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komi1126\EffectOffice\Workbox\"/>
    </mc:Choice>
  </mc:AlternateContent>
  <bookViews>
    <workbookView xWindow="-15" yWindow="10125" windowWidth="15330" windowHeight="1170" tabRatio="749" activeTab="1"/>
  </bookViews>
  <sheets>
    <sheet name="Приложение 1 РП" sheetId="10" r:id="rId1"/>
    <sheet name="Приложение 1 ПС 35 кВ" sheetId="12" r:id="rId2"/>
    <sheet name="Приложение 1 ПС 110 кВ" sheetId="13" r:id="rId3"/>
  </sheets>
  <definedNames>
    <definedName name="_xlnm._FilterDatabase" localSheetId="2" hidden="1">'Приложение 1 ПС 110 кВ'!$A$4:$EB$1571</definedName>
    <definedName name="_xlnm._FilterDatabase" localSheetId="1" hidden="1">'Приложение 1 ПС 35 кВ'!$A$232:$IV$775</definedName>
    <definedName name="_xlnm.Print_Area" localSheetId="1">'Приложение 1 ПС 35 кВ'!$A$3:$AE$3</definedName>
    <definedName name="_xlnm.Print_Area" localSheetId="0">'Приложение 1 РП'!$A$1:$AE$3</definedName>
  </definedNames>
  <calcPr calcId="162913"/>
</workbook>
</file>

<file path=xl/calcChain.xml><?xml version="1.0" encoding="utf-8"?>
<calcChain xmlns="http://schemas.openxmlformats.org/spreadsheetml/2006/main">
  <c r="AC2739" i="12" l="1"/>
  <c r="AC2653" i="12"/>
  <c r="AC2598" i="12"/>
  <c r="AC2543" i="12"/>
  <c r="AC2472" i="12"/>
  <c r="AC2298" i="12"/>
  <c r="AC2179" i="12"/>
  <c r="AC2087" i="12"/>
  <c r="AC1977" i="12"/>
  <c r="AC1847" i="12"/>
  <c r="AC1761" i="12"/>
  <c r="AC1512" i="12"/>
  <c r="AC1402" i="12"/>
  <c r="AC1211" i="12"/>
  <c r="AC1101" i="12"/>
  <c r="AC952" i="12"/>
  <c r="AC838" i="12"/>
  <c r="AC793" i="12"/>
  <c r="AC739" i="12"/>
  <c r="AC567" i="12"/>
  <c r="AC464" i="12"/>
  <c r="AC250" i="12"/>
  <c r="AC75" i="12"/>
  <c r="AC12" i="12"/>
  <c r="AC1591" i="13"/>
  <c r="AC1500" i="13"/>
  <c r="AC1422" i="13"/>
  <c r="AC1305" i="13"/>
  <c r="AC1077" i="13"/>
  <c r="AC893" i="13"/>
  <c r="AC749" i="13"/>
  <c r="AC470" i="13"/>
  <c r="AC390" i="13"/>
  <c r="AC299" i="13"/>
  <c r="AB983" i="13" l="1"/>
  <c r="AA983" i="13"/>
  <c r="Z983" i="13"/>
  <c r="Y983" i="13"/>
  <c r="X983" i="13"/>
  <c r="W983" i="13"/>
  <c r="V983" i="13"/>
  <c r="U983" i="13"/>
  <c r="T983" i="13"/>
  <c r="S983" i="13"/>
  <c r="R983" i="13"/>
  <c r="Q983" i="13"/>
  <c r="P983" i="13"/>
  <c r="O983" i="13"/>
  <c r="N983" i="13"/>
  <c r="M983" i="13"/>
  <c r="L983" i="13"/>
  <c r="K983" i="13"/>
  <c r="J983" i="13"/>
  <c r="I983" i="13"/>
  <c r="H983" i="13"/>
  <c r="G983" i="13"/>
  <c r="F983" i="13"/>
  <c r="E983" i="13"/>
  <c r="V1999" i="12" l="1"/>
  <c r="G884" i="12"/>
  <c r="F884" i="12"/>
  <c r="E884" i="12"/>
  <c r="AB497" i="13" l="1"/>
  <c r="AA497" i="13"/>
  <c r="Z497" i="13"/>
  <c r="Y497" i="13"/>
  <c r="X497" i="13"/>
  <c r="W497" i="13"/>
  <c r="V497" i="13"/>
  <c r="U497" i="13"/>
  <c r="T497" i="13"/>
  <c r="S497" i="13"/>
  <c r="R497" i="13"/>
  <c r="Q497" i="13"/>
  <c r="P497" i="13"/>
  <c r="O497" i="13"/>
  <c r="N497" i="13"/>
  <c r="M497" i="13"/>
  <c r="L497" i="13"/>
  <c r="K497" i="13"/>
  <c r="J497" i="13"/>
  <c r="I497" i="13"/>
  <c r="H497" i="13"/>
  <c r="G497" i="13"/>
  <c r="F497" i="13"/>
  <c r="E497" i="13"/>
  <c r="AB491" i="13"/>
  <c r="AA491" i="13"/>
  <c r="Z491" i="13"/>
  <c r="Y491" i="13"/>
  <c r="X491" i="13"/>
  <c r="W491" i="13"/>
  <c r="V491" i="13"/>
  <c r="U491" i="13"/>
  <c r="T491" i="13"/>
  <c r="S491" i="13"/>
  <c r="R491" i="13"/>
  <c r="Q491" i="13"/>
  <c r="P491" i="13"/>
  <c r="O491" i="13"/>
  <c r="N491" i="13"/>
  <c r="M491" i="13"/>
  <c r="L491" i="13"/>
  <c r="K491" i="13"/>
  <c r="J491" i="13"/>
  <c r="I491" i="13"/>
  <c r="H491" i="13"/>
  <c r="G491" i="13"/>
  <c r="F491" i="13"/>
  <c r="E491" i="13"/>
  <c r="E53" i="13"/>
  <c r="AB1165" i="12" l="1"/>
  <c r="AA1165" i="12"/>
  <c r="Z1165" i="12"/>
  <c r="Y1165" i="12"/>
  <c r="X1165" i="12"/>
  <c r="W1165" i="12"/>
  <c r="V1165" i="12"/>
  <c r="U1165" i="12"/>
  <c r="T1165" i="12"/>
  <c r="S1165" i="12"/>
  <c r="R1165" i="12"/>
  <c r="Q1165" i="12"/>
  <c r="P1165" i="12"/>
  <c r="O1165" i="12"/>
  <c r="N1165" i="12"/>
  <c r="M1165" i="12"/>
  <c r="L1165" i="12"/>
  <c r="K1165" i="12"/>
  <c r="J1165" i="12"/>
  <c r="I1165" i="12"/>
  <c r="H1165" i="12"/>
  <c r="G1165" i="12"/>
  <c r="F1165" i="12"/>
  <c r="E1165" i="12"/>
  <c r="AB1120" i="12"/>
  <c r="AA1120" i="12"/>
  <c r="Z1120" i="12"/>
  <c r="Y1120" i="12"/>
  <c r="X1120" i="12"/>
  <c r="W1120" i="12"/>
  <c r="V1120" i="12"/>
  <c r="U1120" i="12"/>
  <c r="T1120" i="12"/>
  <c r="S1120" i="12"/>
  <c r="R1120" i="12"/>
  <c r="Q1120" i="12"/>
  <c r="P1120" i="12"/>
  <c r="O1120" i="12"/>
  <c r="N1120" i="12"/>
  <c r="M1120" i="12"/>
  <c r="L1120" i="12"/>
  <c r="K1120" i="12"/>
  <c r="J1120" i="12"/>
  <c r="I1120" i="12"/>
  <c r="H1120" i="12"/>
  <c r="G1120" i="12"/>
  <c r="F1120" i="12"/>
  <c r="E1120" i="12"/>
  <c r="X809" i="12"/>
  <c r="S810" i="12"/>
  <c r="E809" i="12"/>
  <c r="AB810" i="12" l="1"/>
  <c r="AA810" i="12"/>
  <c r="Z810" i="12"/>
  <c r="Y810" i="12"/>
  <c r="X810" i="12"/>
  <c r="X808" i="12" s="1"/>
  <c r="W810" i="12"/>
  <c r="V810" i="12"/>
  <c r="U810" i="12"/>
  <c r="T810" i="12"/>
  <c r="R810" i="12"/>
  <c r="Q810" i="12"/>
  <c r="P810" i="12"/>
  <c r="O810" i="12"/>
  <c r="N810" i="12"/>
  <c r="M810" i="12"/>
  <c r="L810" i="12"/>
  <c r="K810" i="12"/>
  <c r="J810" i="12"/>
  <c r="I810" i="12"/>
  <c r="H810" i="12"/>
  <c r="G810" i="12"/>
  <c r="F810" i="12"/>
  <c r="E810" i="12"/>
  <c r="E808" i="12" s="1"/>
  <c r="AB809" i="12"/>
  <c r="AB808" i="12" s="1"/>
  <c r="AA809" i="12"/>
  <c r="AA808" i="12" s="1"/>
  <c r="Z809" i="12"/>
  <c r="Z808" i="12" s="1"/>
  <c r="Y809" i="12"/>
  <c r="Y808" i="12" s="1"/>
  <c r="W809" i="12"/>
  <c r="W808" i="12" s="1"/>
  <c r="V809" i="12"/>
  <c r="V808" i="12" s="1"/>
  <c r="U809" i="12"/>
  <c r="U808" i="12" s="1"/>
  <c r="T809" i="12"/>
  <c r="T808" i="12" s="1"/>
  <c r="S809" i="12"/>
  <c r="S808" i="12" s="1"/>
  <c r="R809" i="12"/>
  <c r="R808" i="12" s="1"/>
  <c r="Q809" i="12"/>
  <c r="P809" i="12"/>
  <c r="P808" i="12" s="1"/>
  <c r="O809" i="12"/>
  <c r="O808" i="12" s="1"/>
  <c r="N809" i="12"/>
  <c r="N808" i="12" s="1"/>
  <c r="M809" i="12"/>
  <c r="M808" i="12" s="1"/>
  <c r="L809" i="12"/>
  <c r="L808" i="12" s="1"/>
  <c r="K809" i="12"/>
  <c r="K808" i="12" s="1"/>
  <c r="J809" i="12"/>
  <c r="J808" i="12" s="1"/>
  <c r="I809" i="12"/>
  <c r="I808" i="12" s="1"/>
  <c r="H809" i="12"/>
  <c r="H808" i="12" s="1"/>
  <c r="G809" i="12"/>
  <c r="G808" i="12" s="1"/>
  <c r="F809" i="12"/>
  <c r="F808" i="12" s="1"/>
  <c r="Q808" i="12" l="1"/>
  <c r="E811" i="12"/>
  <c r="G811" i="12"/>
  <c r="I811" i="12"/>
  <c r="K811" i="12"/>
  <c r="M811" i="12"/>
  <c r="O811" i="12"/>
  <c r="Q811" i="12"/>
  <c r="S811" i="12"/>
  <c r="U811" i="12"/>
  <c r="W811" i="12"/>
  <c r="Y811" i="12"/>
  <c r="F811" i="12"/>
  <c r="H811" i="12"/>
  <c r="J811" i="12"/>
  <c r="L811" i="12"/>
  <c r="N811" i="12"/>
  <c r="P811" i="12"/>
  <c r="R811" i="12"/>
  <c r="T811" i="12"/>
  <c r="V811" i="12"/>
  <c r="X811" i="12"/>
  <c r="Z811" i="12"/>
  <c r="AB811" i="12"/>
  <c r="AA811" i="12"/>
  <c r="E1151" i="12"/>
  <c r="AB1151" i="12"/>
  <c r="AA1151" i="12"/>
  <c r="Z1151" i="12"/>
  <c r="Y1151" i="12"/>
  <c r="X1151" i="12"/>
  <c r="W1151" i="12"/>
  <c r="V1151" i="12"/>
  <c r="U1151" i="12"/>
  <c r="T1151" i="12"/>
  <c r="S1151" i="12"/>
  <c r="R1151" i="12"/>
  <c r="Q1151" i="12"/>
  <c r="P1151" i="12"/>
  <c r="O1151" i="12"/>
  <c r="N1151" i="12"/>
  <c r="M1151" i="12"/>
  <c r="L1151" i="12"/>
  <c r="K1151" i="12"/>
  <c r="J1151" i="12"/>
  <c r="I1151" i="12"/>
  <c r="H1151" i="12"/>
  <c r="G1151" i="12"/>
  <c r="F1151" i="12"/>
  <c r="AB1146" i="12"/>
  <c r="AA1146" i="12"/>
  <c r="Z1146" i="12"/>
  <c r="Y1146" i="12"/>
  <c r="X1146" i="12"/>
  <c r="W1146" i="12"/>
  <c r="V1146" i="12"/>
  <c r="U1146" i="12"/>
  <c r="T1146" i="12"/>
  <c r="S1146" i="12"/>
  <c r="R1146" i="12"/>
  <c r="Q1146" i="12"/>
  <c r="P1146" i="12"/>
  <c r="O1146" i="12"/>
  <c r="N1146" i="12"/>
  <c r="M1146" i="12"/>
  <c r="L1146" i="12"/>
  <c r="K1146" i="12"/>
  <c r="J1146" i="12"/>
  <c r="I1146" i="12"/>
  <c r="H1146" i="12"/>
  <c r="G1146" i="12"/>
  <c r="F1146" i="12"/>
  <c r="E1146" i="12"/>
  <c r="AB1126" i="12"/>
  <c r="AA1126" i="12"/>
  <c r="Z1126" i="12"/>
  <c r="Y1126" i="12"/>
  <c r="X1126" i="12"/>
  <c r="W1126" i="12"/>
  <c r="V1126" i="12"/>
  <c r="U1126" i="12"/>
  <c r="T1126" i="12"/>
  <c r="S1126" i="12"/>
  <c r="R1126" i="12"/>
  <c r="Q1126" i="12"/>
  <c r="P1126" i="12"/>
  <c r="O1126" i="12"/>
  <c r="N1126" i="12"/>
  <c r="M1126" i="12"/>
  <c r="L1126" i="12"/>
  <c r="K1126" i="12"/>
  <c r="J1126" i="12"/>
  <c r="I1126" i="12"/>
  <c r="H1126" i="12"/>
  <c r="G1126" i="12"/>
  <c r="F1126" i="12"/>
  <c r="E1126" i="12"/>
  <c r="E1109" i="12" l="1"/>
  <c r="E1110" i="12"/>
  <c r="E1114" i="12"/>
  <c r="E1115" i="12"/>
  <c r="E1119" i="12"/>
  <c r="E1124" i="12"/>
  <c r="E1129" i="12"/>
  <c r="H911" i="10" l="1"/>
  <c r="G911" i="10"/>
  <c r="F911" i="10"/>
  <c r="AB912" i="10"/>
  <c r="AA912" i="10"/>
  <c r="Z912" i="10"/>
  <c r="Y912" i="10"/>
  <c r="X912" i="10"/>
  <c r="W912" i="10"/>
  <c r="V912" i="10"/>
  <c r="U912" i="10"/>
  <c r="T912" i="10"/>
  <c r="S912" i="10"/>
  <c r="R912" i="10"/>
  <c r="Q912" i="10"/>
  <c r="P912" i="10"/>
  <c r="O912" i="10"/>
  <c r="N912" i="10"/>
  <c r="M912" i="10"/>
  <c r="L912" i="10"/>
  <c r="K912" i="10"/>
  <c r="J912" i="10"/>
  <c r="I912" i="10"/>
  <c r="H912" i="10"/>
  <c r="G912" i="10"/>
  <c r="F912" i="10"/>
  <c r="AB911" i="10"/>
  <c r="AA911" i="10"/>
  <c r="Z911" i="10"/>
  <c r="Y911" i="10"/>
  <c r="X911" i="10"/>
  <c r="W911" i="10"/>
  <c r="V911" i="10"/>
  <c r="U911" i="10"/>
  <c r="T911" i="10"/>
  <c r="S911" i="10"/>
  <c r="R911" i="10"/>
  <c r="Q911" i="10"/>
  <c r="P911" i="10"/>
  <c r="O911" i="10"/>
  <c r="N911" i="10"/>
  <c r="M911" i="10"/>
  <c r="L911" i="10"/>
  <c r="K911" i="10"/>
  <c r="J911" i="10"/>
  <c r="I911" i="10"/>
  <c r="E912" i="10"/>
  <c r="E911" i="10"/>
  <c r="G910" i="10"/>
  <c r="S904" i="10"/>
  <c r="G898" i="10"/>
  <c r="S886" i="10"/>
  <c r="G880" i="10"/>
  <c r="S868" i="10"/>
  <c r="G862" i="10"/>
  <c r="S915" i="10"/>
  <c r="G914" i="10"/>
  <c r="AB909" i="10"/>
  <c r="AA909" i="10"/>
  <c r="Z909" i="10"/>
  <c r="Y909" i="10"/>
  <c r="X909" i="10"/>
  <c r="W909" i="10"/>
  <c r="V909" i="10"/>
  <c r="U909" i="10"/>
  <c r="T909" i="10"/>
  <c r="S909" i="10"/>
  <c r="R909" i="10"/>
  <c r="Q909" i="10"/>
  <c r="P909" i="10"/>
  <c r="O909" i="10"/>
  <c r="N909" i="10"/>
  <c r="M909" i="10"/>
  <c r="L909" i="10"/>
  <c r="K909" i="10"/>
  <c r="J909" i="10"/>
  <c r="I909" i="10"/>
  <c r="H909" i="10"/>
  <c r="G909" i="10"/>
  <c r="F909" i="10"/>
  <c r="E909" i="10"/>
  <c r="AB908" i="10"/>
  <c r="AB910" i="10" s="1"/>
  <c r="AA908" i="10"/>
  <c r="AA910" i="10" s="1"/>
  <c r="Z908" i="10"/>
  <c r="Z910" i="10" s="1"/>
  <c r="Y908" i="10"/>
  <c r="Y910" i="10" s="1"/>
  <c r="X908" i="10"/>
  <c r="X910" i="10" s="1"/>
  <c r="W908" i="10"/>
  <c r="W910" i="10" s="1"/>
  <c r="V908" i="10"/>
  <c r="V910" i="10" s="1"/>
  <c r="U908" i="10"/>
  <c r="U910" i="10" s="1"/>
  <c r="T908" i="10"/>
  <c r="T910" i="10" s="1"/>
  <c r="S908" i="10"/>
  <c r="S910" i="10" s="1"/>
  <c r="R908" i="10"/>
  <c r="R910" i="10" s="1"/>
  <c r="Q908" i="10"/>
  <c r="Q910" i="10" s="1"/>
  <c r="P908" i="10"/>
  <c r="P910" i="10" s="1"/>
  <c r="O908" i="10"/>
  <c r="O910" i="10" s="1"/>
  <c r="N908" i="10"/>
  <c r="N910" i="10" s="1"/>
  <c r="M908" i="10"/>
  <c r="M910" i="10" s="1"/>
  <c r="L908" i="10"/>
  <c r="L910" i="10" s="1"/>
  <c r="K908" i="10"/>
  <c r="K910" i="10" s="1"/>
  <c r="J908" i="10"/>
  <c r="J910" i="10" s="1"/>
  <c r="I908" i="10"/>
  <c r="I910" i="10" s="1"/>
  <c r="H908" i="10"/>
  <c r="H910" i="10" s="1"/>
  <c r="G908" i="10"/>
  <c r="AD907" i="10" s="1"/>
  <c r="F908" i="10"/>
  <c r="F910" i="10" s="1"/>
  <c r="E908" i="10"/>
  <c r="E910" i="10" s="1"/>
  <c r="AB907" i="10"/>
  <c r="AA907" i="10"/>
  <c r="Z907" i="10"/>
  <c r="Y907" i="10"/>
  <c r="X907" i="10"/>
  <c r="W907" i="10"/>
  <c r="V907" i="10"/>
  <c r="U907" i="10"/>
  <c r="T907" i="10"/>
  <c r="S907" i="10"/>
  <c r="R907" i="10"/>
  <c r="Q907" i="10"/>
  <c r="P907" i="10"/>
  <c r="O907" i="10"/>
  <c r="N907" i="10"/>
  <c r="M907" i="10"/>
  <c r="L907" i="10"/>
  <c r="K907" i="10"/>
  <c r="J907" i="10"/>
  <c r="I907" i="10"/>
  <c r="H907" i="10"/>
  <c r="G907" i="10"/>
  <c r="AC907" i="10" s="1"/>
  <c r="F907" i="10"/>
  <c r="E907" i="10"/>
  <c r="AB903" i="10"/>
  <c r="AA903" i="10"/>
  <c r="Z903" i="10"/>
  <c r="Y903" i="10"/>
  <c r="X903" i="10"/>
  <c r="W903" i="10"/>
  <c r="V903" i="10"/>
  <c r="U903" i="10"/>
  <c r="T903" i="10"/>
  <c r="S903" i="10"/>
  <c r="R903" i="10"/>
  <c r="Q903" i="10"/>
  <c r="P903" i="10"/>
  <c r="O903" i="10"/>
  <c r="N903" i="10"/>
  <c r="M903" i="10"/>
  <c r="L903" i="10"/>
  <c r="K903" i="10"/>
  <c r="J903" i="10"/>
  <c r="I903" i="10"/>
  <c r="H903" i="10"/>
  <c r="G903" i="10"/>
  <c r="F903" i="10"/>
  <c r="E903" i="10"/>
  <c r="AB902" i="10"/>
  <c r="AB904" i="10" s="1"/>
  <c r="AA902" i="10"/>
  <c r="AA904" i="10" s="1"/>
  <c r="Z902" i="10"/>
  <c r="Z904" i="10" s="1"/>
  <c r="Y902" i="10"/>
  <c r="Y904" i="10" s="1"/>
  <c r="X902" i="10"/>
  <c r="X904" i="10" s="1"/>
  <c r="W902" i="10"/>
  <c r="W904" i="10" s="1"/>
  <c r="V902" i="10"/>
  <c r="V904" i="10" s="1"/>
  <c r="U902" i="10"/>
  <c r="U904" i="10" s="1"/>
  <c r="T902" i="10"/>
  <c r="T904" i="10" s="1"/>
  <c r="S902" i="10"/>
  <c r="R902" i="10"/>
  <c r="R904" i="10" s="1"/>
  <c r="Q902" i="10"/>
  <c r="Q904" i="10" s="1"/>
  <c r="P902" i="10"/>
  <c r="P904" i="10" s="1"/>
  <c r="O902" i="10"/>
  <c r="O904" i="10" s="1"/>
  <c r="N902" i="10"/>
  <c r="N904" i="10" s="1"/>
  <c r="M902" i="10"/>
  <c r="M904" i="10" s="1"/>
  <c r="L902" i="10"/>
  <c r="L904" i="10" s="1"/>
  <c r="K902" i="10"/>
  <c r="K904" i="10" s="1"/>
  <c r="J902" i="10"/>
  <c r="J904" i="10" s="1"/>
  <c r="I902" i="10"/>
  <c r="I904" i="10" s="1"/>
  <c r="H902" i="10"/>
  <c r="H904" i="10" s="1"/>
  <c r="G902" i="10"/>
  <c r="AD901" i="10" s="1"/>
  <c r="F902" i="10"/>
  <c r="F904" i="10" s="1"/>
  <c r="E902" i="10"/>
  <c r="E904" i="10" s="1"/>
  <c r="AB901" i="10"/>
  <c r="AA901" i="10"/>
  <c r="Z901" i="10"/>
  <c r="Y901" i="10"/>
  <c r="X901" i="10"/>
  <c r="W901" i="10"/>
  <c r="V901" i="10"/>
  <c r="U901" i="10"/>
  <c r="T901" i="10"/>
  <c r="S901" i="10"/>
  <c r="R901" i="10"/>
  <c r="Q901" i="10"/>
  <c r="P901" i="10"/>
  <c r="O901" i="10"/>
  <c r="N901" i="10"/>
  <c r="M901" i="10"/>
  <c r="L901" i="10"/>
  <c r="K901" i="10"/>
  <c r="J901" i="10"/>
  <c r="I901" i="10"/>
  <c r="H901" i="10"/>
  <c r="G901" i="10"/>
  <c r="F901" i="10"/>
  <c r="E901" i="10"/>
  <c r="AB897" i="10"/>
  <c r="AA897" i="10"/>
  <c r="Z897" i="10"/>
  <c r="Y897" i="10"/>
  <c r="X897" i="10"/>
  <c r="W897" i="10"/>
  <c r="V897" i="10"/>
  <c r="U897" i="10"/>
  <c r="T897" i="10"/>
  <c r="S897" i="10"/>
  <c r="R897" i="10"/>
  <c r="Q897" i="10"/>
  <c r="P897" i="10"/>
  <c r="O897" i="10"/>
  <c r="N897" i="10"/>
  <c r="M897" i="10"/>
  <c r="L897" i="10"/>
  <c r="K897" i="10"/>
  <c r="J897" i="10"/>
  <c r="I897" i="10"/>
  <c r="H897" i="10"/>
  <c r="G897" i="10"/>
  <c r="F897" i="10"/>
  <c r="E897" i="10"/>
  <c r="AB896" i="10"/>
  <c r="AB898" i="10" s="1"/>
  <c r="AA896" i="10"/>
  <c r="AA898" i="10" s="1"/>
  <c r="Z896" i="10"/>
  <c r="Z898" i="10" s="1"/>
  <c r="Y896" i="10"/>
  <c r="Y898" i="10" s="1"/>
  <c r="X896" i="10"/>
  <c r="X898" i="10" s="1"/>
  <c r="W896" i="10"/>
  <c r="W898" i="10" s="1"/>
  <c r="V896" i="10"/>
  <c r="V898" i="10" s="1"/>
  <c r="U896" i="10"/>
  <c r="U898" i="10" s="1"/>
  <c r="T896" i="10"/>
  <c r="T898" i="10" s="1"/>
  <c r="S896" i="10"/>
  <c r="S898" i="10" s="1"/>
  <c r="R896" i="10"/>
  <c r="R898" i="10" s="1"/>
  <c r="Q896" i="10"/>
  <c r="Q898" i="10" s="1"/>
  <c r="P896" i="10"/>
  <c r="P898" i="10" s="1"/>
  <c r="O896" i="10"/>
  <c r="O898" i="10" s="1"/>
  <c r="N896" i="10"/>
  <c r="N898" i="10" s="1"/>
  <c r="M896" i="10"/>
  <c r="M898" i="10" s="1"/>
  <c r="L896" i="10"/>
  <c r="L898" i="10" s="1"/>
  <c r="K896" i="10"/>
  <c r="K898" i="10" s="1"/>
  <c r="J896" i="10"/>
  <c r="J898" i="10" s="1"/>
  <c r="I896" i="10"/>
  <c r="I898" i="10" s="1"/>
  <c r="H896" i="10"/>
  <c r="H898" i="10" s="1"/>
  <c r="G896" i="10"/>
  <c r="AD895" i="10" s="1"/>
  <c r="F896" i="10"/>
  <c r="F898" i="10" s="1"/>
  <c r="E896" i="10"/>
  <c r="E898" i="10" s="1"/>
  <c r="AB895" i="10"/>
  <c r="AA895" i="10"/>
  <c r="Z895" i="10"/>
  <c r="Y895" i="10"/>
  <c r="X895" i="10"/>
  <c r="W895" i="10"/>
  <c r="V895" i="10"/>
  <c r="U895" i="10"/>
  <c r="T895" i="10"/>
  <c r="S895" i="10"/>
  <c r="R895" i="10"/>
  <c r="Q895" i="10"/>
  <c r="P895" i="10"/>
  <c r="O895" i="10"/>
  <c r="N895" i="10"/>
  <c r="M895" i="10"/>
  <c r="L895" i="10"/>
  <c r="K895" i="10"/>
  <c r="J895" i="10"/>
  <c r="I895" i="10"/>
  <c r="H895" i="10"/>
  <c r="G895" i="10"/>
  <c r="AC895" i="10" s="1"/>
  <c r="F895" i="10"/>
  <c r="E895" i="10"/>
  <c r="AB891" i="10"/>
  <c r="AA891" i="10"/>
  <c r="Z891" i="10"/>
  <c r="Y891" i="10"/>
  <c r="X891" i="10"/>
  <c r="W891" i="10"/>
  <c r="V891" i="10"/>
  <c r="U891" i="10"/>
  <c r="T891" i="10"/>
  <c r="S891" i="10"/>
  <c r="R891" i="10"/>
  <c r="Q891" i="10"/>
  <c r="P891" i="10"/>
  <c r="O891" i="10"/>
  <c r="N891" i="10"/>
  <c r="M891" i="10"/>
  <c r="L891" i="10"/>
  <c r="K891" i="10"/>
  <c r="J891" i="10"/>
  <c r="I891" i="10"/>
  <c r="H891" i="10"/>
  <c r="G891" i="10"/>
  <c r="F891" i="10"/>
  <c r="E891" i="10"/>
  <c r="AB890" i="10"/>
  <c r="AB892" i="10" s="1"/>
  <c r="AA890" i="10"/>
  <c r="AA892" i="10" s="1"/>
  <c r="Z890" i="10"/>
  <c r="Z892" i="10" s="1"/>
  <c r="Y890" i="10"/>
  <c r="Y892" i="10" s="1"/>
  <c r="X890" i="10"/>
  <c r="X892" i="10" s="1"/>
  <c r="W890" i="10"/>
  <c r="W892" i="10" s="1"/>
  <c r="V890" i="10"/>
  <c r="V892" i="10" s="1"/>
  <c r="U890" i="10"/>
  <c r="U892" i="10" s="1"/>
  <c r="T890" i="10"/>
  <c r="T892" i="10" s="1"/>
  <c r="S890" i="10"/>
  <c r="S892" i="10" s="1"/>
  <c r="R890" i="10"/>
  <c r="R892" i="10" s="1"/>
  <c r="Q890" i="10"/>
  <c r="Q892" i="10" s="1"/>
  <c r="P890" i="10"/>
  <c r="P892" i="10" s="1"/>
  <c r="O890" i="10"/>
  <c r="O892" i="10" s="1"/>
  <c r="N890" i="10"/>
  <c r="N892" i="10" s="1"/>
  <c r="M890" i="10"/>
  <c r="M892" i="10" s="1"/>
  <c r="L890" i="10"/>
  <c r="L892" i="10" s="1"/>
  <c r="K890" i="10"/>
  <c r="K892" i="10" s="1"/>
  <c r="J890" i="10"/>
  <c r="J892" i="10" s="1"/>
  <c r="I890" i="10"/>
  <c r="I892" i="10" s="1"/>
  <c r="H890" i="10"/>
  <c r="H892" i="10" s="1"/>
  <c r="G890" i="10"/>
  <c r="AD889" i="10" s="1"/>
  <c r="F890" i="10"/>
  <c r="F892" i="10" s="1"/>
  <c r="E890" i="10"/>
  <c r="E892" i="10" s="1"/>
  <c r="AB889" i="10"/>
  <c r="AA889" i="10"/>
  <c r="Z889" i="10"/>
  <c r="Y889" i="10"/>
  <c r="X889" i="10"/>
  <c r="W889" i="10"/>
  <c r="V889" i="10"/>
  <c r="U889" i="10"/>
  <c r="T889" i="10"/>
  <c r="S889" i="10"/>
  <c r="R889" i="10"/>
  <c r="Q889" i="10"/>
  <c r="P889" i="10"/>
  <c r="O889" i="10"/>
  <c r="N889" i="10"/>
  <c r="M889" i="10"/>
  <c r="L889" i="10"/>
  <c r="K889" i="10"/>
  <c r="J889" i="10"/>
  <c r="I889" i="10"/>
  <c r="H889" i="10"/>
  <c r="G889" i="10"/>
  <c r="AC889" i="10" s="1"/>
  <c r="F889" i="10"/>
  <c r="E889" i="10"/>
  <c r="AB885" i="10"/>
  <c r="AA885" i="10"/>
  <c r="Z885" i="10"/>
  <c r="Y885" i="10"/>
  <c r="X885" i="10"/>
  <c r="W885" i="10"/>
  <c r="V885" i="10"/>
  <c r="U885" i="10"/>
  <c r="T885" i="10"/>
  <c r="S885" i="10"/>
  <c r="R885" i="10"/>
  <c r="Q885" i="10"/>
  <c r="P885" i="10"/>
  <c r="O885" i="10"/>
  <c r="N885" i="10"/>
  <c r="M885" i="10"/>
  <c r="L885" i="10"/>
  <c r="K885" i="10"/>
  <c r="J885" i="10"/>
  <c r="I885" i="10"/>
  <c r="H885" i="10"/>
  <c r="G885" i="10"/>
  <c r="F885" i="10"/>
  <c r="E885" i="10"/>
  <c r="AB884" i="10"/>
  <c r="AB886" i="10" s="1"/>
  <c r="AA884" i="10"/>
  <c r="AA886" i="10" s="1"/>
  <c r="Z884" i="10"/>
  <c r="Z886" i="10" s="1"/>
  <c r="Y884" i="10"/>
  <c r="Y886" i="10" s="1"/>
  <c r="X884" i="10"/>
  <c r="X886" i="10" s="1"/>
  <c r="W884" i="10"/>
  <c r="W886" i="10" s="1"/>
  <c r="V884" i="10"/>
  <c r="V886" i="10" s="1"/>
  <c r="U884" i="10"/>
  <c r="U886" i="10" s="1"/>
  <c r="T884" i="10"/>
  <c r="T886" i="10" s="1"/>
  <c r="S884" i="10"/>
  <c r="R884" i="10"/>
  <c r="R886" i="10" s="1"/>
  <c r="Q884" i="10"/>
  <c r="Q886" i="10" s="1"/>
  <c r="P884" i="10"/>
  <c r="P886" i="10" s="1"/>
  <c r="O884" i="10"/>
  <c r="O886" i="10" s="1"/>
  <c r="N884" i="10"/>
  <c r="N886" i="10" s="1"/>
  <c r="M884" i="10"/>
  <c r="M886" i="10" s="1"/>
  <c r="L884" i="10"/>
  <c r="L886" i="10" s="1"/>
  <c r="K884" i="10"/>
  <c r="K886" i="10" s="1"/>
  <c r="J884" i="10"/>
  <c r="J886" i="10" s="1"/>
  <c r="I884" i="10"/>
  <c r="I886" i="10" s="1"/>
  <c r="H884" i="10"/>
  <c r="H886" i="10" s="1"/>
  <c r="G884" i="10"/>
  <c r="AD883" i="10" s="1"/>
  <c r="F884" i="10"/>
  <c r="F886" i="10" s="1"/>
  <c r="E884" i="10"/>
  <c r="E886" i="10" s="1"/>
  <c r="AB883" i="10"/>
  <c r="AA883" i="10"/>
  <c r="Z883" i="10"/>
  <c r="Y883" i="10"/>
  <c r="X883" i="10"/>
  <c r="W883" i="10"/>
  <c r="V883" i="10"/>
  <c r="U883" i="10"/>
  <c r="T883" i="10"/>
  <c r="S883" i="10"/>
  <c r="R883" i="10"/>
  <c r="Q883" i="10"/>
  <c r="P883" i="10"/>
  <c r="O883" i="10"/>
  <c r="N883" i="10"/>
  <c r="M883" i="10"/>
  <c r="L883" i="10"/>
  <c r="K883" i="10"/>
  <c r="J883" i="10"/>
  <c r="I883" i="10"/>
  <c r="H883" i="10"/>
  <c r="G883" i="10"/>
  <c r="F883" i="10"/>
  <c r="E883" i="10"/>
  <c r="AB879" i="10"/>
  <c r="AA879" i="10"/>
  <c r="Z879" i="10"/>
  <c r="Y879" i="10"/>
  <c r="X879" i="10"/>
  <c r="W879" i="10"/>
  <c r="V879" i="10"/>
  <c r="U879" i="10"/>
  <c r="T879" i="10"/>
  <c r="S879" i="10"/>
  <c r="R879" i="10"/>
  <c r="Q879" i="10"/>
  <c r="P879" i="10"/>
  <c r="O879" i="10"/>
  <c r="N879" i="10"/>
  <c r="M879" i="10"/>
  <c r="L879" i="10"/>
  <c r="K879" i="10"/>
  <c r="J879" i="10"/>
  <c r="I879" i="10"/>
  <c r="H879" i="10"/>
  <c r="G879" i="10"/>
  <c r="F879" i="10"/>
  <c r="E879" i="10"/>
  <c r="AB878" i="10"/>
  <c r="AB880" i="10" s="1"/>
  <c r="AA878" i="10"/>
  <c r="AA880" i="10" s="1"/>
  <c r="Z878" i="10"/>
  <c r="Z880" i="10" s="1"/>
  <c r="Y878" i="10"/>
  <c r="Y880" i="10" s="1"/>
  <c r="X878" i="10"/>
  <c r="X880" i="10" s="1"/>
  <c r="W878" i="10"/>
  <c r="W880" i="10" s="1"/>
  <c r="V878" i="10"/>
  <c r="V880" i="10" s="1"/>
  <c r="U878" i="10"/>
  <c r="U880" i="10" s="1"/>
  <c r="T878" i="10"/>
  <c r="T880" i="10" s="1"/>
  <c r="S878" i="10"/>
  <c r="S880" i="10" s="1"/>
  <c r="R878" i="10"/>
  <c r="R880" i="10" s="1"/>
  <c r="Q878" i="10"/>
  <c r="Q880" i="10" s="1"/>
  <c r="P878" i="10"/>
  <c r="P880" i="10" s="1"/>
  <c r="O878" i="10"/>
  <c r="O880" i="10" s="1"/>
  <c r="N878" i="10"/>
  <c r="N880" i="10" s="1"/>
  <c r="M878" i="10"/>
  <c r="M880" i="10" s="1"/>
  <c r="L878" i="10"/>
  <c r="L880" i="10" s="1"/>
  <c r="K878" i="10"/>
  <c r="K880" i="10" s="1"/>
  <c r="J878" i="10"/>
  <c r="J880" i="10" s="1"/>
  <c r="I878" i="10"/>
  <c r="I880" i="10" s="1"/>
  <c r="H878" i="10"/>
  <c r="H880" i="10" s="1"/>
  <c r="G878" i="10"/>
  <c r="AD877" i="10" s="1"/>
  <c r="F878" i="10"/>
  <c r="F880" i="10" s="1"/>
  <c r="E878" i="10"/>
  <c r="E880" i="10" s="1"/>
  <c r="AB877" i="10"/>
  <c r="AA877" i="10"/>
  <c r="Z877" i="10"/>
  <c r="Y877" i="10"/>
  <c r="X877" i="10"/>
  <c r="W877" i="10"/>
  <c r="V877" i="10"/>
  <c r="U877" i="10"/>
  <c r="T877" i="10"/>
  <c r="S877" i="10"/>
  <c r="R877" i="10"/>
  <c r="Q877" i="10"/>
  <c r="P877" i="10"/>
  <c r="O877" i="10"/>
  <c r="N877" i="10"/>
  <c r="M877" i="10"/>
  <c r="L877" i="10"/>
  <c r="K877" i="10"/>
  <c r="J877" i="10"/>
  <c r="I877" i="10"/>
  <c r="H877" i="10"/>
  <c r="G877" i="10"/>
  <c r="AC877" i="10" s="1"/>
  <c r="F877" i="10"/>
  <c r="E877" i="10"/>
  <c r="AB873" i="10"/>
  <c r="AA873" i="10"/>
  <c r="Z873" i="10"/>
  <c r="Y873" i="10"/>
  <c r="X873" i="10"/>
  <c r="W873" i="10"/>
  <c r="V873" i="10"/>
  <c r="U873" i="10"/>
  <c r="T873" i="10"/>
  <c r="S873" i="10"/>
  <c r="R873" i="10"/>
  <c r="Q873" i="10"/>
  <c r="P873" i="10"/>
  <c r="O873" i="10"/>
  <c r="N873" i="10"/>
  <c r="M873" i="10"/>
  <c r="L873" i="10"/>
  <c r="K873" i="10"/>
  <c r="J873" i="10"/>
  <c r="I873" i="10"/>
  <c r="H873" i="10"/>
  <c r="G873" i="10"/>
  <c r="F873" i="10"/>
  <c r="E873" i="10"/>
  <c r="AB872" i="10"/>
  <c r="AB874" i="10" s="1"/>
  <c r="AA872" i="10"/>
  <c r="AA874" i="10" s="1"/>
  <c r="Z872" i="10"/>
  <c r="Z874" i="10" s="1"/>
  <c r="Y872" i="10"/>
  <c r="Y874" i="10" s="1"/>
  <c r="X872" i="10"/>
  <c r="X874" i="10" s="1"/>
  <c r="W872" i="10"/>
  <c r="W874" i="10" s="1"/>
  <c r="V872" i="10"/>
  <c r="V874" i="10" s="1"/>
  <c r="U872" i="10"/>
  <c r="U874" i="10" s="1"/>
  <c r="T872" i="10"/>
  <c r="T874" i="10" s="1"/>
  <c r="S872" i="10"/>
  <c r="S874" i="10" s="1"/>
  <c r="R872" i="10"/>
  <c r="R874" i="10" s="1"/>
  <c r="Q872" i="10"/>
  <c r="Q874" i="10" s="1"/>
  <c r="P872" i="10"/>
  <c r="P874" i="10" s="1"/>
  <c r="O872" i="10"/>
  <c r="O874" i="10" s="1"/>
  <c r="N872" i="10"/>
  <c r="N874" i="10" s="1"/>
  <c r="M872" i="10"/>
  <c r="M874" i="10" s="1"/>
  <c r="L872" i="10"/>
  <c r="L874" i="10" s="1"/>
  <c r="K872" i="10"/>
  <c r="K874" i="10" s="1"/>
  <c r="J872" i="10"/>
  <c r="J874" i="10" s="1"/>
  <c r="I872" i="10"/>
  <c r="I874" i="10" s="1"/>
  <c r="H872" i="10"/>
  <c r="H874" i="10" s="1"/>
  <c r="G872" i="10"/>
  <c r="AD871" i="10" s="1"/>
  <c r="F872" i="10"/>
  <c r="F874" i="10" s="1"/>
  <c r="E872" i="10"/>
  <c r="E874" i="10" s="1"/>
  <c r="AB871" i="10"/>
  <c r="AA871" i="10"/>
  <c r="Z871" i="10"/>
  <c r="Y871" i="10"/>
  <c r="X871" i="10"/>
  <c r="W871" i="10"/>
  <c r="V871" i="10"/>
  <c r="U871" i="10"/>
  <c r="T871" i="10"/>
  <c r="S871" i="10"/>
  <c r="R871" i="10"/>
  <c r="Q871" i="10"/>
  <c r="P871" i="10"/>
  <c r="O871" i="10"/>
  <c r="N871" i="10"/>
  <c r="M871" i="10"/>
  <c r="L871" i="10"/>
  <c r="K871" i="10"/>
  <c r="J871" i="10"/>
  <c r="I871" i="10"/>
  <c r="H871" i="10"/>
  <c r="G871" i="10"/>
  <c r="AC871" i="10" s="1"/>
  <c r="F871" i="10"/>
  <c r="E871" i="10"/>
  <c r="AB867" i="10"/>
  <c r="AB915" i="10" s="1"/>
  <c r="AA867" i="10"/>
  <c r="AA915" i="10" s="1"/>
  <c r="Z867" i="10"/>
  <c r="Z915" i="10" s="1"/>
  <c r="Y867" i="10"/>
  <c r="Y915" i="10" s="1"/>
  <c r="X867" i="10"/>
  <c r="X915" i="10" s="1"/>
  <c r="W867" i="10"/>
  <c r="W915" i="10" s="1"/>
  <c r="V867" i="10"/>
  <c r="V915" i="10" s="1"/>
  <c r="U867" i="10"/>
  <c r="U915" i="10" s="1"/>
  <c r="T867" i="10"/>
  <c r="T915" i="10" s="1"/>
  <c r="S867" i="10"/>
  <c r="R867" i="10"/>
  <c r="R915" i="10" s="1"/>
  <c r="Q867" i="10"/>
  <c r="Q915" i="10" s="1"/>
  <c r="P867" i="10"/>
  <c r="P915" i="10" s="1"/>
  <c r="O867" i="10"/>
  <c r="O915" i="10" s="1"/>
  <c r="N867" i="10"/>
  <c r="N915" i="10" s="1"/>
  <c r="M867" i="10"/>
  <c r="M915" i="10" s="1"/>
  <c r="L867" i="10"/>
  <c r="L915" i="10" s="1"/>
  <c r="K867" i="10"/>
  <c r="K915" i="10" s="1"/>
  <c r="J867" i="10"/>
  <c r="J915" i="10" s="1"/>
  <c r="I867" i="10"/>
  <c r="I915" i="10" s="1"/>
  <c r="H867" i="10"/>
  <c r="H915" i="10" s="1"/>
  <c r="G867" i="10"/>
  <c r="G915" i="10" s="1"/>
  <c r="F867" i="10"/>
  <c r="F915" i="10" s="1"/>
  <c r="E867" i="10"/>
  <c r="E915" i="10" s="1"/>
  <c r="AB866" i="10"/>
  <c r="AB868" i="10" s="1"/>
  <c r="AA866" i="10"/>
  <c r="AA868" i="10" s="1"/>
  <c r="Z866" i="10"/>
  <c r="Z868" i="10" s="1"/>
  <c r="Y866" i="10"/>
  <c r="Y914" i="10" s="1"/>
  <c r="X866" i="10"/>
  <c r="X868" i="10" s="1"/>
  <c r="W866" i="10"/>
  <c r="W868" i="10" s="1"/>
  <c r="V866" i="10"/>
  <c r="V868" i="10" s="1"/>
  <c r="U866" i="10"/>
  <c r="U868" i="10" s="1"/>
  <c r="T866" i="10"/>
  <c r="T868" i="10" s="1"/>
  <c r="S866" i="10"/>
  <c r="S914" i="10" s="1"/>
  <c r="R866" i="10"/>
  <c r="R868" i="10" s="1"/>
  <c r="Q866" i="10"/>
  <c r="Q868" i="10" s="1"/>
  <c r="P866" i="10"/>
  <c r="P868" i="10" s="1"/>
  <c r="O866" i="10"/>
  <c r="O868" i="10" s="1"/>
  <c r="N866" i="10"/>
  <c r="N868" i="10" s="1"/>
  <c r="M866" i="10"/>
  <c r="M868" i="10" s="1"/>
  <c r="L866" i="10"/>
  <c r="L868" i="10" s="1"/>
  <c r="K866" i="10"/>
  <c r="K868" i="10" s="1"/>
  <c r="J866" i="10"/>
  <c r="J868" i="10" s="1"/>
  <c r="I866" i="10"/>
  <c r="I868" i="10" s="1"/>
  <c r="H866" i="10"/>
  <c r="H868" i="10" s="1"/>
  <c r="G866" i="10"/>
  <c r="AD865" i="10" s="1"/>
  <c r="F866" i="10"/>
  <c r="F868" i="10" s="1"/>
  <c r="E866" i="10"/>
  <c r="E868" i="10" s="1"/>
  <c r="AB865" i="10"/>
  <c r="AB913" i="10" s="1"/>
  <c r="AA865" i="10"/>
  <c r="AA913" i="10" s="1"/>
  <c r="Z865" i="10"/>
  <c r="Z913" i="10" s="1"/>
  <c r="Y865" i="10"/>
  <c r="Y913" i="10" s="1"/>
  <c r="X865" i="10"/>
  <c r="X913" i="10" s="1"/>
  <c r="W865" i="10"/>
  <c r="W913" i="10" s="1"/>
  <c r="V865" i="10"/>
  <c r="V913" i="10" s="1"/>
  <c r="U865" i="10"/>
  <c r="U913" i="10" s="1"/>
  <c r="T865" i="10"/>
  <c r="T913" i="10" s="1"/>
  <c r="S865" i="10"/>
  <c r="S913" i="10" s="1"/>
  <c r="R865" i="10"/>
  <c r="R913" i="10" s="1"/>
  <c r="Q865" i="10"/>
  <c r="Q913" i="10" s="1"/>
  <c r="P865" i="10"/>
  <c r="P913" i="10" s="1"/>
  <c r="O865" i="10"/>
  <c r="O913" i="10" s="1"/>
  <c r="N865" i="10"/>
  <c r="N913" i="10" s="1"/>
  <c r="M865" i="10"/>
  <c r="M913" i="10" s="1"/>
  <c r="L865" i="10"/>
  <c r="L913" i="10" s="1"/>
  <c r="K865" i="10"/>
  <c r="K913" i="10" s="1"/>
  <c r="J865" i="10"/>
  <c r="J913" i="10" s="1"/>
  <c r="I865" i="10"/>
  <c r="I913" i="10" s="1"/>
  <c r="H865" i="10"/>
  <c r="H913" i="10" s="1"/>
  <c r="G865" i="10"/>
  <c r="G913" i="10" s="1"/>
  <c r="F865" i="10"/>
  <c r="F913" i="10" s="1"/>
  <c r="E865" i="10"/>
  <c r="E913" i="10" s="1"/>
  <c r="AB861" i="10"/>
  <c r="AA861" i="10"/>
  <c r="Z861" i="10"/>
  <c r="Y861" i="10"/>
  <c r="X861" i="10"/>
  <c r="W861" i="10"/>
  <c r="V861" i="10"/>
  <c r="U861" i="10"/>
  <c r="T861" i="10"/>
  <c r="S861" i="10"/>
  <c r="R861" i="10"/>
  <c r="Q861" i="10"/>
  <c r="P861" i="10"/>
  <c r="O861" i="10"/>
  <c r="N861" i="10"/>
  <c r="M861" i="10"/>
  <c r="L861" i="10"/>
  <c r="K861" i="10"/>
  <c r="J861" i="10"/>
  <c r="I861" i="10"/>
  <c r="H861" i="10"/>
  <c r="G861" i="10"/>
  <c r="F861" i="10"/>
  <c r="E861" i="10"/>
  <c r="AB860" i="10"/>
  <c r="AB862" i="10" s="1"/>
  <c r="AA860" i="10"/>
  <c r="AA862" i="10" s="1"/>
  <c r="Z860" i="10"/>
  <c r="Z862" i="10" s="1"/>
  <c r="Y860" i="10"/>
  <c r="Y862" i="10" s="1"/>
  <c r="X860" i="10"/>
  <c r="X862" i="10" s="1"/>
  <c r="W860" i="10"/>
  <c r="W862" i="10" s="1"/>
  <c r="V860" i="10"/>
  <c r="V862" i="10" s="1"/>
  <c r="U860" i="10"/>
  <c r="U862" i="10" s="1"/>
  <c r="T860" i="10"/>
  <c r="T862" i="10" s="1"/>
  <c r="S860" i="10"/>
  <c r="S862" i="10" s="1"/>
  <c r="R860" i="10"/>
  <c r="R862" i="10" s="1"/>
  <c r="Q860" i="10"/>
  <c r="Q862" i="10" s="1"/>
  <c r="P860" i="10"/>
  <c r="P862" i="10" s="1"/>
  <c r="O860" i="10"/>
  <c r="O862" i="10" s="1"/>
  <c r="N860" i="10"/>
  <c r="N862" i="10" s="1"/>
  <c r="M860" i="10"/>
  <c r="M862" i="10" s="1"/>
  <c r="L860" i="10"/>
  <c r="L862" i="10" s="1"/>
  <c r="K860" i="10"/>
  <c r="K862" i="10" s="1"/>
  <c r="J860" i="10"/>
  <c r="J862" i="10" s="1"/>
  <c r="I860" i="10"/>
  <c r="I862" i="10" s="1"/>
  <c r="H860" i="10"/>
  <c r="H862" i="10" s="1"/>
  <c r="G860" i="10"/>
  <c r="AD859" i="10" s="1"/>
  <c r="F860" i="10"/>
  <c r="F862" i="10" s="1"/>
  <c r="E860" i="10"/>
  <c r="E862" i="10" s="1"/>
  <c r="AB859" i="10"/>
  <c r="AA859" i="10"/>
  <c r="Z859" i="10"/>
  <c r="Y859" i="10"/>
  <c r="X859" i="10"/>
  <c r="W859" i="10"/>
  <c r="V859" i="10"/>
  <c r="U859" i="10"/>
  <c r="T859" i="10"/>
  <c r="S859" i="10"/>
  <c r="R859" i="10"/>
  <c r="Q859" i="10"/>
  <c r="P859" i="10"/>
  <c r="O859" i="10"/>
  <c r="N859" i="10"/>
  <c r="M859" i="10"/>
  <c r="L859" i="10"/>
  <c r="K859" i="10"/>
  <c r="J859" i="10"/>
  <c r="I859" i="10"/>
  <c r="H859" i="10"/>
  <c r="G859" i="10"/>
  <c r="AC859" i="10" s="1"/>
  <c r="F859" i="10"/>
  <c r="E859" i="10"/>
  <c r="AB855" i="10"/>
  <c r="AA855" i="10"/>
  <c r="Z855" i="10"/>
  <c r="Y855" i="10"/>
  <c r="X855" i="10"/>
  <c r="W855" i="10"/>
  <c r="V855" i="10"/>
  <c r="U855" i="10"/>
  <c r="T855" i="10"/>
  <c r="S855" i="10"/>
  <c r="R855" i="10"/>
  <c r="Q855" i="10"/>
  <c r="P855" i="10"/>
  <c r="O855" i="10"/>
  <c r="N855" i="10"/>
  <c r="M855" i="10"/>
  <c r="L855" i="10"/>
  <c r="K855" i="10"/>
  <c r="J855" i="10"/>
  <c r="I855" i="10"/>
  <c r="H855" i="10"/>
  <c r="G855" i="10"/>
  <c r="F855" i="10"/>
  <c r="E855" i="10"/>
  <c r="AB854" i="10"/>
  <c r="AB856" i="10" s="1"/>
  <c r="AA854" i="10"/>
  <c r="AA856" i="10" s="1"/>
  <c r="Z854" i="10"/>
  <c r="Z856" i="10" s="1"/>
  <c r="Y854" i="10"/>
  <c r="Y856" i="10" s="1"/>
  <c r="X854" i="10"/>
  <c r="X856" i="10" s="1"/>
  <c r="W854" i="10"/>
  <c r="W856" i="10" s="1"/>
  <c r="V854" i="10"/>
  <c r="V856" i="10" s="1"/>
  <c r="U854" i="10"/>
  <c r="U856" i="10" s="1"/>
  <c r="T854" i="10"/>
  <c r="T856" i="10" s="1"/>
  <c r="S854" i="10"/>
  <c r="S856" i="10" s="1"/>
  <c r="R854" i="10"/>
  <c r="R856" i="10" s="1"/>
  <c r="Q854" i="10"/>
  <c r="Q856" i="10" s="1"/>
  <c r="P854" i="10"/>
  <c r="P856" i="10" s="1"/>
  <c r="O854" i="10"/>
  <c r="O856" i="10" s="1"/>
  <c r="N854" i="10"/>
  <c r="N856" i="10" s="1"/>
  <c r="M854" i="10"/>
  <c r="M856" i="10" s="1"/>
  <c r="L854" i="10"/>
  <c r="L856" i="10" s="1"/>
  <c r="K854" i="10"/>
  <c r="K856" i="10" s="1"/>
  <c r="J854" i="10"/>
  <c r="J856" i="10" s="1"/>
  <c r="I854" i="10"/>
  <c r="I856" i="10" s="1"/>
  <c r="H854" i="10"/>
  <c r="H856" i="10" s="1"/>
  <c r="G854" i="10"/>
  <c r="G856" i="10" s="1"/>
  <c r="F854" i="10"/>
  <c r="F856" i="10" s="1"/>
  <c r="E854" i="10"/>
  <c r="E856" i="10" s="1"/>
  <c r="AB853" i="10"/>
  <c r="AA853" i="10"/>
  <c r="Z853" i="10"/>
  <c r="Y853" i="10"/>
  <c r="X853" i="10"/>
  <c r="W853" i="10"/>
  <c r="V853" i="10"/>
  <c r="U853" i="10"/>
  <c r="T853" i="10"/>
  <c r="S853" i="10"/>
  <c r="R853" i="10"/>
  <c r="Q853" i="10"/>
  <c r="P853" i="10"/>
  <c r="O853" i="10"/>
  <c r="N853" i="10"/>
  <c r="M853" i="10"/>
  <c r="L853" i="10"/>
  <c r="K853" i="10"/>
  <c r="J853" i="10"/>
  <c r="I853" i="10"/>
  <c r="H853" i="10"/>
  <c r="G853" i="10"/>
  <c r="AC853" i="10" s="1"/>
  <c r="F853" i="10"/>
  <c r="E853" i="10"/>
  <c r="AC865" i="10"/>
  <c r="AC883" i="10"/>
  <c r="AC901" i="10"/>
  <c r="AB839" i="10"/>
  <c r="AA839" i="10"/>
  <c r="Z839" i="10"/>
  <c r="Y839" i="10"/>
  <c r="X839" i="10"/>
  <c r="W839" i="10"/>
  <c r="V839" i="10"/>
  <c r="U839" i="10"/>
  <c r="T839" i="10"/>
  <c r="S839" i="10"/>
  <c r="R839" i="10"/>
  <c r="Q839" i="10"/>
  <c r="P839" i="10"/>
  <c r="O839" i="10"/>
  <c r="N839" i="10"/>
  <c r="M839" i="10"/>
  <c r="L839" i="10"/>
  <c r="K839" i="10"/>
  <c r="J839" i="10"/>
  <c r="I839" i="10"/>
  <c r="H839" i="10"/>
  <c r="G839" i="10"/>
  <c r="F839" i="10"/>
  <c r="E839" i="10"/>
  <c r="AB838" i="10"/>
  <c r="AA838" i="10"/>
  <c r="Z838" i="10"/>
  <c r="Y838" i="10"/>
  <c r="X838" i="10"/>
  <c r="W838" i="10"/>
  <c r="V838" i="10"/>
  <c r="U838" i="10"/>
  <c r="T838" i="10"/>
  <c r="S838" i="10"/>
  <c r="R838" i="10"/>
  <c r="Q838" i="10"/>
  <c r="P838" i="10"/>
  <c r="O838" i="10"/>
  <c r="N838" i="10"/>
  <c r="M838" i="10"/>
  <c r="L838" i="10"/>
  <c r="K838" i="10"/>
  <c r="J838" i="10"/>
  <c r="I838" i="10"/>
  <c r="H838" i="10"/>
  <c r="G838" i="10"/>
  <c r="F838" i="10"/>
  <c r="E838" i="10"/>
  <c r="AB836" i="10"/>
  <c r="AA836" i="10"/>
  <c r="Z836" i="10"/>
  <c r="Y836" i="10"/>
  <c r="X836" i="10"/>
  <c r="W836" i="10"/>
  <c r="V836" i="10"/>
  <c r="U836" i="10"/>
  <c r="T836" i="10"/>
  <c r="S836" i="10"/>
  <c r="R836" i="10"/>
  <c r="Q836" i="10"/>
  <c r="P836" i="10"/>
  <c r="O836" i="10"/>
  <c r="N836" i="10"/>
  <c r="M836" i="10"/>
  <c r="L836" i="10"/>
  <c r="K836" i="10"/>
  <c r="J836" i="10"/>
  <c r="I836" i="10"/>
  <c r="H836" i="10"/>
  <c r="G836" i="10"/>
  <c r="F836" i="10"/>
  <c r="E836" i="10"/>
  <c r="AB835" i="10"/>
  <c r="AA835" i="10"/>
  <c r="Z835" i="10"/>
  <c r="Y835" i="10"/>
  <c r="X835" i="10"/>
  <c r="W835" i="10"/>
  <c r="V835" i="10"/>
  <c r="U835" i="10"/>
  <c r="T835" i="10"/>
  <c r="S835" i="10"/>
  <c r="R835" i="10"/>
  <c r="Q835" i="10"/>
  <c r="P835" i="10"/>
  <c r="O835" i="10"/>
  <c r="N835" i="10"/>
  <c r="M835" i="10"/>
  <c r="L835" i="10"/>
  <c r="K835" i="10"/>
  <c r="J835" i="10"/>
  <c r="I835" i="10"/>
  <c r="H835" i="10"/>
  <c r="G835" i="10"/>
  <c r="F835" i="10"/>
  <c r="E835" i="10"/>
  <c r="AD834" i="10"/>
  <c r="AC834" i="10"/>
  <c r="AB834" i="10"/>
  <c r="AA834" i="10"/>
  <c r="Z834" i="10"/>
  <c r="Y834" i="10"/>
  <c r="X834" i="10"/>
  <c r="W834" i="10"/>
  <c r="V834" i="10"/>
  <c r="U834" i="10"/>
  <c r="T834" i="10"/>
  <c r="S834" i="10"/>
  <c r="R834" i="10"/>
  <c r="Q834" i="10"/>
  <c r="P834" i="10"/>
  <c r="P833" i="10" s="1"/>
  <c r="O834" i="10"/>
  <c r="N834" i="10"/>
  <c r="M834" i="10"/>
  <c r="L834" i="10"/>
  <c r="K834" i="10"/>
  <c r="J834" i="10"/>
  <c r="J833" i="10" s="1"/>
  <c r="I834" i="10"/>
  <c r="H834" i="10"/>
  <c r="G834" i="10"/>
  <c r="F834" i="10"/>
  <c r="E834" i="10"/>
  <c r="AB833" i="10"/>
  <c r="AA833" i="10"/>
  <c r="Y833" i="10"/>
  <c r="X833" i="10"/>
  <c r="W833" i="10"/>
  <c r="V833" i="10"/>
  <c r="U833" i="10"/>
  <c r="S833" i="10"/>
  <c r="R833" i="10"/>
  <c r="Q833" i="10"/>
  <c r="O833" i="10"/>
  <c r="M833" i="10"/>
  <c r="L833" i="10"/>
  <c r="K833" i="10"/>
  <c r="I833" i="10"/>
  <c r="G833" i="10"/>
  <c r="F833" i="10"/>
  <c r="E833" i="10"/>
  <c r="AD832" i="10"/>
  <c r="AB830" i="10"/>
  <c r="AA830" i="10"/>
  <c r="Z830" i="10"/>
  <c r="Y830" i="10"/>
  <c r="X830" i="10"/>
  <c r="W830" i="10"/>
  <c r="V830" i="10"/>
  <c r="U830" i="10"/>
  <c r="T830" i="10"/>
  <c r="S830" i="10"/>
  <c r="R830" i="10"/>
  <c r="Q830" i="10"/>
  <c r="P830" i="10"/>
  <c r="O830" i="10"/>
  <c r="N830" i="10"/>
  <c r="M830" i="10"/>
  <c r="L830" i="10"/>
  <c r="K830" i="10"/>
  <c r="J830" i="10"/>
  <c r="I830" i="10"/>
  <c r="H830" i="10"/>
  <c r="G830" i="10"/>
  <c r="F830" i="10"/>
  <c r="E830" i="10"/>
  <c r="AB829" i="10"/>
  <c r="AA829" i="10"/>
  <c r="Z829" i="10"/>
  <c r="Y829" i="10"/>
  <c r="X829" i="10"/>
  <c r="W829" i="10"/>
  <c r="V829" i="10"/>
  <c r="U829" i="10"/>
  <c r="T829" i="10"/>
  <c r="S829" i="10"/>
  <c r="R829" i="10"/>
  <c r="Q829" i="10"/>
  <c r="P829" i="10"/>
  <c r="O829" i="10"/>
  <c r="N829" i="10"/>
  <c r="M829" i="10"/>
  <c r="L829" i="10"/>
  <c r="K829" i="10"/>
  <c r="J829" i="10"/>
  <c r="I829" i="10"/>
  <c r="H829" i="10"/>
  <c r="G829" i="10"/>
  <c r="F829" i="10"/>
  <c r="E829" i="10"/>
  <c r="AD828" i="10"/>
  <c r="AC828" i="10"/>
  <c r="AB828" i="10"/>
  <c r="AA828" i="10"/>
  <c r="Z828" i="10"/>
  <c r="Y828" i="10"/>
  <c r="X828" i="10"/>
  <c r="W828" i="10"/>
  <c r="V828" i="10"/>
  <c r="U828" i="10"/>
  <c r="T828" i="10"/>
  <c r="S828" i="10"/>
  <c r="S827" i="10" s="1"/>
  <c r="R828" i="10"/>
  <c r="Q828" i="10"/>
  <c r="P828" i="10"/>
  <c r="O828" i="10"/>
  <c r="N828" i="10"/>
  <c r="M828" i="10"/>
  <c r="M827" i="10" s="1"/>
  <c r="L828" i="10"/>
  <c r="K828" i="10"/>
  <c r="J828" i="10"/>
  <c r="I828" i="10"/>
  <c r="H828" i="10"/>
  <c r="G828" i="10"/>
  <c r="G827" i="10" s="1"/>
  <c r="F828" i="10"/>
  <c r="E828" i="10"/>
  <c r="AB827" i="10"/>
  <c r="AA827" i="10"/>
  <c r="Z827" i="10"/>
  <c r="Y827" i="10"/>
  <c r="X827" i="10"/>
  <c r="V827" i="10"/>
  <c r="U827" i="10"/>
  <c r="T827" i="10"/>
  <c r="R827" i="10"/>
  <c r="P827" i="10"/>
  <c r="O827" i="10"/>
  <c r="N827" i="10"/>
  <c r="L827" i="10"/>
  <c r="J827" i="10"/>
  <c r="I827" i="10"/>
  <c r="H827" i="10"/>
  <c r="F827" i="10"/>
  <c r="AD826" i="10"/>
  <c r="AB824" i="10"/>
  <c r="AA824" i="10"/>
  <c r="Z824" i="10"/>
  <c r="Y824" i="10"/>
  <c r="X824" i="10"/>
  <c r="W824" i="10"/>
  <c r="V824" i="10"/>
  <c r="U824" i="10"/>
  <c r="T824" i="10"/>
  <c r="S824" i="10"/>
  <c r="R824" i="10"/>
  <c r="Q824" i="10"/>
  <c r="P824" i="10"/>
  <c r="O824" i="10"/>
  <c r="N824" i="10"/>
  <c r="M824" i="10"/>
  <c r="L824" i="10"/>
  <c r="K824" i="10"/>
  <c r="J824" i="10"/>
  <c r="I824" i="10"/>
  <c r="H824" i="10"/>
  <c r="G824" i="10"/>
  <c r="F824" i="10"/>
  <c r="E824" i="10"/>
  <c r="AB823" i="10"/>
  <c r="AA823" i="10"/>
  <c r="Z823" i="10"/>
  <c r="Y823" i="10"/>
  <c r="X823" i="10"/>
  <c r="W823" i="10"/>
  <c r="V823" i="10"/>
  <c r="U823" i="10"/>
  <c r="T823" i="10"/>
  <c r="S823" i="10"/>
  <c r="R823" i="10"/>
  <c r="Q823" i="10"/>
  <c r="P823" i="10"/>
  <c r="O823" i="10"/>
  <c r="N823" i="10"/>
  <c r="M823" i="10"/>
  <c r="L823" i="10"/>
  <c r="K823" i="10"/>
  <c r="J823" i="10"/>
  <c r="I823" i="10"/>
  <c r="H823" i="10"/>
  <c r="G823" i="10"/>
  <c r="F823" i="10"/>
  <c r="E823" i="10"/>
  <c r="AD822" i="10"/>
  <c r="AC822" i="10"/>
  <c r="AB822" i="10"/>
  <c r="AA822" i="10"/>
  <c r="Z822" i="10"/>
  <c r="Y822" i="10"/>
  <c r="X822" i="10"/>
  <c r="W822" i="10"/>
  <c r="V822" i="10"/>
  <c r="V821" i="10" s="1"/>
  <c r="U822" i="10"/>
  <c r="T822" i="10"/>
  <c r="S822" i="10"/>
  <c r="R822" i="10"/>
  <c r="Q822" i="10"/>
  <c r="P822" i="10"/>
  <c r="O822" i="10"/>
  <c r="N822" i="10"/>
  <c r="M822" i="10"/>
  <c r="L822" i="10"/>
  <c r="K822" i="10"/>
  <c r="J822" i="10"/>
  <c r="J821" i="10" s="1"/>
  <c r="I822" i="10"/>
  <c r="H822" i="10"/>
  <c r="G822" i="10"/>
  <c r="F822" i="10"/>
  <c r="E822" i="10"/>
  <c r="AB821" i="10"/>
  <c r="AA821" i="10"/>
  <c r="Y821" i="10"/>
  <c r="X821" i="10"/>
  <c r="W821" i="10"/>
  <c r="U821" i="10"/>
  <c r="S821" i="10"/>
  <c r="R821" i="10"/>
  <c r="Q821" i="10"/>
  <c r="P821" i="10"/>
  <c r="O821" i="10"/>
  <c r="M821" i="10"/>
  <c r="L821" i="10"/>
  <c r="K821" i="10"/>
  <c r="I821" i="10"/>
  <c r="G821" i="10"/>
  <c r="F821" i="10"/>
  <c r="E821" i="10"/>
  <c r="AD820" i="10"/>
  <c r="AB818" i="10"/>
  <c r="AA818" i="10"/>
  <c r="Z818" i="10"/>
  <c r="Y818" i="10"/>
  <c r="X818" i="10"/>
  <c r="W818" i="10"/>
  <c r="V818" i="10"/>
  <c r="U818" i="10"/>
  <c r="T818" i="10"/>
  <c r="S818" i="10"/>
  <c r="R818" i="10"/>
  <c r="Q818" i="10"/>
  <c r="P818" i="10"/>
  <c r="O818" i="10"/>
  <c r="N818" i="10"/>
  <c r="M818" i="10"/>
  <c r="L818" i="10"/>
  <c r="K818" i="10"/>
  <c r="J818" i="10"/>
  <c r="I818" i="10"/>
  <c r="H818" i="10"/>
  <c r="G818" i="10"/>
  <c r="F818" i="10"/>
  <c r="E818" i="10"/>
  <c r="AB817" i="10"/>
  <c r="AB819" i="10" s="1"/>
  <c r="AA817" i="10"/>
  <c r="Z817" i="10"/>
  <c r="Y817" i="10"/>
  <c r="X817" i="10"/>
  <c r="X819" i="10" s="1"/>
  <c r="W817" i="10"/>
  <c r="V817" i="10"/>
  <c r="V819" i="10" s="1"/>
  <c r="U817" i="10"/>
  <c r="T817" i="10"/>
  <c r="S817" i="10"/>
  <c r="R817" i="10"/>
  <c r="R819" i="10" s="1"/>
  <c r="Q817" i="10"/>
  <c r="P817" i="10"/>
  <c r="P819" i="10" s="1"/>
  <c r="O817" i="10"/>
  <c r="N817" i="10"/>
  <c r="M817" i="10"/>
  <c r="L817" i="10"/>
  <c r="L819" i="10" s="1"/>
  <c r="K817" i="10"/>
  <c r="K819" i="10" s="1"/>
  <c r="J817" i="10"/>
  <c r="J819" i="10" s="1"/>
  <c r="I817" i="10"/>
  <c r="H817" i="10"/>
  <c r="G817" i="10"/>
  <c r="F817" i="10"/>
  <c r="F819" i="10" s="1"/>
  <c r="E817" i="10"/>
  <c r="E819" i="10" s="1"/>
  <c r="AD816" i="10"/>
  <c r="AC816" i="10"/>
  <c r="AB816" i="10"/>
  <c r="AA816" i="10"/>
  <c r="Z816" i="10"/>
  <c r="Y816" i="10"/>
  <c r="X816" i="10"/>
  <c r="W816" i="10"/>
  <c r="V816" i="10"/>
  <c r="U816" i="10"/>
  <c r="U815" i="10" s="1"/>
  <c r="T816" i="10"/>
  <c r="T815" i="10" s="1"/>
  <c r="S816" i="10"/>
  <c r="R816" i="10"/>
  <c r="Q816" i="10"/>
  <c r="P816" i="10"/>
  <c r="O816" i="10"/>
  <c r="N816" i="10"/>
  <c r="N815" i="10" s="1"/>
  <c r="M816" i="10"/>
  <c r="M815" i="10" s="1"/>
  <c r="L816" i="10"/>
  <c r="K816" i="10"/>
  <c r="J816" i="10"/>
  <c r="I816" i="10"/>
  <c r="H816" i="10"/>
  <c r="H815" i="10" s="1"/>
  <c r="G816" i="10"/>
  <c r="G815" i="10" s="1"/>
  <c r="F816" i="10"/>
  <c r="E816" i="10"/>
  <c r="AA815" i="10"/>
  <c r="Z815" i="10"/>
  <c r="Y815" i="10"/>
  <c r="V815" i="10"/>
  <c r="S815" i="10"/>
  <c r="P815" i="10"/>
  <c r="O815" i="10"/>
  <c r="L815" i="10"/>
  <c r="K815" i="10"/>
  <c r="J815" i="10"/>
  <c r="I815" i="10"/>
  <c r="F815" i="10"/>
  <c r="E815" i="10"/>
  <c r="AD814" i="10"/>
  <c r="AB812" i="10"/>
  <c r="AA812" i="10"/>
  <c r="Z812" i="10"/>
  <c r="Y812" i="10"/>
  <c r="X812" i="10"/>
  <c r="W812" i="10"/>
  <c r="V812" i="10"/>
  <c r="U812" i="10"/>
  <c r="T812" i="10"/>
  <c r="S812" i="10"/>
  <c r="R812" i="10"/>
  <c r="Q812" i="10"/>
  <c r="P812" i="10"/>
  <c r="O812" i="10"/>
  <c r="N812" i="10"/>
  <c r="M812" i="10"/>
  <c r="L812" i="10"/>
  <c r="K812" i="10"/>
  <c r="J812" i="10"/>
  <c r="I812" i="10"/>
  <c r="H812" i="10"/>
  <c r="G812" i="10"/>
  <c r="F812" i="10"/>
  <c r="E812" i="10"/>
  <c r="AB811" i="10"/>
  <c r="AA811" i="10"/>
  <c r="Z811" i="10"/>
  <c r="Y811" i="10"/>
  <c r="Y813" i="10" s="1"/>
  <c r="X811" i="10"/>
  <c r="W811" i="10"/>
  <c r="W813" i="10" s="1"/>
  <c r="V811" i="10"/>
  <c r="U811" i="10"/>
  <c r="T811" i="10"/>
  <c r="S811" i="10"/>
  <c r="S813" i="10" s="1"/>
  <c r="R811" i="10"/>
  <c r="Q811" i="10"/>
  <c r="Q813" i="10" s="1"/>
  <c r="P811" i="10"/>
  <c r="O811" i="10"/>
  <c r="N811" i="10"/>
  <c r="M811" i="10"/>
  <c r="M813" i="10" s="1"/>
  <c r="L811" i="10"/>
  <c r="K811" i="10"/>
  <c r="K813" i="10" s="1"/>
  <c r="J811" i="10"/>
  <c r="I811" i="10"/>
  <c r="H811" i="10"/>
  <c r="G811" i="10"/>
  <c r="G813" i="10" s="1"/>
  <c r="F811" i="10"/>
  <c r="E811" i="10"/>
  <c r="E813" i="10" s="1"/>
  <c r="AD810" i="10"/>
  <c r="AD808" i="10" s="1"/>
  <c r="AC810" i="10"/>
  <c r="AB810" i="10"/>
  <c r="AA810" i="10"/>
  <c r="Z810" i="10"/>
  <c r="Y810" i="10"/>
  <c r="X810" i="10"/>
  <c r="W810" i="10"/>
  <c r="V810" i="10"/>
  <c r="U810" i="10"/>
  <c r="T810" i="10"/>
  <c r="S810" i="10"/>
  <c r="R810" i="10"/>
  <c r="Q810" i="10"/>
  <c r="P810" i="10"/>
  <c r="O810" i="10"/>
  <c r="N810" i="10"/>
  <c r="M810" i="10"/>
  <c r="L810" i="10"/>
  <c r="K810" i="10"/>
  <c r="J810" i="10"/>
  <c r="I810" i="10"/>
  <c r="H810" i="10"/>
  <c r="G810" i="10"/>
  <c r="F810" i="10"/>
  <c r="E810" i="10"/>
  <c r="AA809" i="10"/>
  <c r="Z809" i="10"/>
  <c r="X809" i="10"/>
  <c r="U809" i="10"/>
  <c r="T809" i="10"/>
  <c r="R809" i="10"/>
  <c r="O809" i="10"/>
  <c r="N809" i="10"/>
  <c r="L809" i="10"/>
  <c r="I809" i="10"/>
  <c r="H809" i="10"/>
  <c r="F809" i="10"/>
  <c r="AB806" i="10"/>
  <c r="AA806" i="10"/>
  <c r="Z806" i="10"/>
  <c r="Y806" i="10"/>
  <c r="X806" i="10"/>
  <c r="W806" i="10"/>
  <c r="V806" i="10"/>
  <c r="U806" i="10"/>
  <c r="T806" i="10"/>
  <c r="S806" i="10"/>
  <c r="R806" i="10"/>
  <c r="Q806" i="10"/>
  <c r="P806" i="10"/>
  <c r="O806" i="10"/>
  <c r="N806" i="10"/>
  <c r="M806" i="10"/>
  <c r="L806" i="10"/>
  <c r="K806" i="10"/>
  <c r="J806" i="10"/>
  <c r="I806" i="10"/>
  <c r="H806" i="10"/>
  <c r="G806" i="10"/>
  <c r="F806" i="10"/>
  <c r="E806" i="10"/>
  <c r="AB805" i="10"/>
  <c r="AB807" i="10" s="1"/>
  <c r="AA805" i="10"/>
  <c r="Z805" i="10"/>
  <c r="Z807" i="10" s="1"/>
  <c r="Y805" i="10"/>
  <c r="X805" i="10"/>
  <c r="W805" i="10"/>
  <c r="V805" i="10"/>
  <c r="V807" i="10" s="1"/>
  <c r="U805" i="10"/>
  <c r="T805" i="10"/>
  <c r="T807" i="10" s="1"/>
  <c r="S805" i="10"/>
  <c r="R805" i="10"/>
  <c r="Q805" i="10"/>
  <c r="P805" i="10"/>
  <c r="P807" i="10" s="1"/>
  <c r="O805" i="10"/>
  <c r="N805" i="10"/>
  <c r="N807" i="10" s="1"/>
  <c r="M805" i="10"/>
  <c r="L805" i="10"/>
  <c r="K805" i="10"/>
  <c r="J805" i="10"/>
  <c r="J807" i="10" s="1"/>
  <c r="I805" i="10"/>
  <c r="H805" i="10"/>
  <c r="H807" i="10" s="1"/>
  <c r="G805" i="10"/>
  <c r="F805" i="10"/>
  <c r="E805" i="10"/>
  <c r="AD804" i="10"/>
  <c r="AD802" i="10" s="1"/>
  <c r="AC804" i="10"/>
  <c r="AB804" i="10"/>
  <c r="AA804" i="10"/>
  <c r="AA803" i="10" s="1"/>
  <c r="Z804" i="10"/>
  <c r="Y804" i="10"/>
  <c r="X804" i="10"/>
  <c r="W804" i="10"/>
  <c r="V804" i="10"/>
  <c r="U804" i="10"/>
  <c r="U803" i="10" s="1"/>
  <c r="T804" i="10"/>
  <c r="S804" i="10"/>
  <c r="R804" i="10"/>
  <c r="Q804" i="10"/>
  <c r="P804" i="10"/>
  <c r="O804" i="10"/>
  <c r="O803" i="10" s="1"/>
  <c r="N804" i="10"/>
  <c r="M804" i="10"/>
  <c r="L804" i="10"/>
  <c r="K804" i="10"/>
  <c r="J804" i="10"/>
  <c r="I804" i="10"/>
  <c r="I803" i="10" s="1"/>
  <c r="H804" i="10"/>
  <c r="G804" i="10"/>
  <c r="F804" i="10"/>
  <c r="E804" i="10"/>
  <c r="X803" i="10"/>
  <c r="W803" i="10"/>
  <c r="R803" i="10"/>
  <c r="Q803" i="10"/>
  <c r="L803" i="10"/>
  <c r="K803" i="10"/>
  <c r="F803" i="10"/>
  <c r="E803" i="10"/>
  <c r="AB800" i="10"/>
  <c r="AA800" i="10"/>
  <c r="Z800" i="10"/>
  <c r="Y800" i="10"/>
  <c r="X800" i="10"/>
  <c r="W800" i="10"/>
  <c r="V800" i="10"/>
  <c r="U800" i="10"/>
  <c r="T800" i="10"/>
  <c r="S800" i="10"/>
  <c r="R800" i="10"/>
  <c r="Q800" i="10"/>
  <c r="P800" i="10"/>
  <c r="O800" i="10"/>
  <c r="N800" i="10"/>
  <c r="M800" i="10"/>
  <c r="L800" i="10"/>
  <c r="K800" i="10"/>
  <c r="J800" i="10"/>
  <c r="I800" i="10"/>
  <c r="H800" i="10"/>
  <c r="G800" i="10"/>
  <c r="F800" i="10"/>
  <c r="E800" i="10"/>
  <c r="AB799" i="10"/>
  <c r="AA799" i="10"/>
  <c r="Z799" i="10"/>
  <c r="Y799" i="10"/>
  <c r="Y801" i="10" s="1"/>
  <c r="X799" i="10"/>
  <c r="W799" i="10"/>
  <c r="V799" i="10"/>
  <c r="U799" i="10"/>
  <c r="T799" i="10"/>
  <c r="S799" i="10"/>
  <c r="S801" i="10" s="1"/>
  <c r="R799" i="10"/>
  <c r="Q799" i="10"/>
  <c r="P799" i="10"/>
  <c r="O799" i="10"/>
  <c r="N799" i="10"/>
  <c r="M799" i="10"/>
  <c r="M801" i="10" s="1"/>
  <c r="L799" i="10"/>
  <c r="K799" i="10"/>
  <c r="J799" i="10"/>
  <c r="I799" i="10"/>
  <c r="H799" i="10"/>
  <c r="G799" i="10"/>
  <c r="G801" i="10" s="1"/>
  <c r="F799" i="10"/>
  <c r="E799" i="10"/>
  <c r="AD798" i="10"/>
  <c r="AC798" i="10"/>
  <c r="AB798" i="10"/>
  <c r="AA798" i="10"/>
  <c r="Z798" i="10"/>
  <c r="Y798" i="10"/>
  <c r="X798" i="10"/>
  <c r="W798" i="10"/>
  <c r="W797" i="10" s="1"/>
  <c r="V798" i="10"/>
  <c r="U798" i="10"/>
  <c r="T798" i="10"/>
  <c r="S798" i="10"/>
  <c r="R798" i="10"/>
  <c r="Q798" i="10"/>
  <c r="P798" i="10"/>
  <c r="O798" i="10"/>
  <c r="N798" i="10"/>
  <c r="M798" i="10"/>
  <c r="L798" i="10"/>
  <c r="K798" i="10"/>
  <c r="K797" i="10" s="1"/>
  <c r="J798" i="10"/>
  <c r="I798" i="10"/>
  <c r="H798" i="10"/>
  <c r="G798" i="10"/>
  <c r="F798" i="10"/>
  <c r="E798" i="10"/>
  <c r="Z797" i="10"/>
  <c r="X797" i="10"/>
  <c r="T797" i="10"/>
  <c r="R797" i="10"/>
  <c r="Q797" i="10"/>
  <c r="N797" i="10"/>
  <c r="L797" i="10"/>
  <c r="H797" i="10"/>
  <c r="F797" i="10"/>
  <c r="E797" i="10"/>
  <c r="AB794" i="10"/>
  <c r="AA794" i="10"/>
  <c r="Z794" i="10"/>
  <c r="Y794" i="10"/>
  <c r="X794" i="10"/>
  <c r="W794" i="10"/>
  <c r="V794" i="10"/>
  <c r="U794" i="10"/>
  <c r="T794" i="10"/>
  <c r="S794" i="10"/>
  <c r="R794" i="10"/>
  <c r="Q794" i="10"/>
  <c r="P794" i="10"/>
  <c r="O794" i="10"/>
  <c r="N794" i="10"/>
  <c r="M794" i="10"/>
  <c r="L794" i="10"/>
  <c r="K794" i="10"/>
  <c r="J794" i="10"/>
  <c r="I794" i="10"/>
  <c r="H794" i="10"/>
  <c r="G794" i="10"/>
  <c r="F794" i="10"/>
  <c r="E794" i="10"/>
  <c r="AB793" i="10"/>
  <c r="AB791" i="10" s="1"/>
  <c r="AA793" i="10"/>
  <c r="Z793" i="10"/>
  <c r="Y793" i="10"/>
  <c r="X793" i="10"/>
  <c r="X795" i="10" s="1"/>
  <c r="W793" i="10"/>
  <c r="V793" i="10"/>
  <c r="U793" i="10"/>
  <c r="T793" i="10"/>
  <c r="S793" i="10"/>
  <c r="R793" i="10"/>
  <c r="R795" i="10" s="1"/>
  <c r="Q793" i="10"/>
  <c r="P793" i="10"/>
  <c r="O793" i="10"/>
  <c r="N793" i="10"/>
  <c r="M793" i="10"/>
  <c r="L793" i="10"/>
  <c r="L795" i="10" s="1"/>
  <c r="K793" i="10"/>
  <c r="J793" i="10"/>
  <c r="I793" i="10"/>
  <c r="H793" i="10"/>
  <c r="G793" i="10"/>
  <c r="F793" i="10"/>
  <c r="F795" i="10" s="1"/>
  <c r="E793" i="10"/>
  <c r="AD792" i="10"/>
  <c r="AD790" i="10" s="1"/>
  <c r="AC792" i="10"/>
  <c r="AB792" i="10"/>
  <c r="AA792" i="10"/>
  <c r="AA791" i="10" s="1"/>
  <c r="Z792" i="10"/>
  <c r="Z791" i="10" s="1"/>
  <c r="Y792" i="10"/>
  <c r="X792" i="10"/>
  <c r="W792" i="10"/>
  <c r="V792" i="10"/>
  <c r="U792" i="10"/>
  <c r="U791" i="10" s="1"/>
  <c r="T792" i="10"/>
  <c r="S792" i="10"/>
  <c r="R792" i="10"/>
  <c r="R791" i="10" s="1"/>
  <c r="Q792" i="10"/>
  <c r="P792" i="10"/>
  <c r="O792" i="10"/>
  <c r="N792" i="10"/>
  <c r="M792" i="10"/>
  <c r="L792" i="10"/>
  <c r="K792" i="10"/>
  <c r="J792" i="10"/>
  <c r="I792" i="10"/>
  <c r="I791" i="10" s="1"/>
  <c r="H792" i="10"/>
  <c r="H791" i="10" s="1"/>
  <c r="G792" i="10"/>
  <c r="F792" i="10"/>
  <c r="E792" i="10"/>
  <c r="X791" i="10"/>
  <c r="W791" i="10"/>
  <c r="T791" i="10"/>
  <c r="Q791" i="10"/>
  <c r="O791" i="10"/>
  <c r="N791" i="10"/>
  <c r="K791" i="10"/>
  <c r="F791" i="10"/>
  <c r="E791" i="10"/>
  <c r="AB788" i="10"/>
  <c r="AA788" i="10"/>
  <c r="Z788" i="10"/>
  <c r="Y788" i="10"/>
  <c r="X788" i="10"/>
  <c r="W788" i="10"/>
  <c r="V788" i="10"/>
  <c r="U788" i="10"/>
  <c r="T788" i="10"/>
  <c r="S788" i="10"/>
  <c r="R788" i="10"/>
  <c r="Q788" i="10"/>
  <c r="P788" i="10"/>
  <c r="O788" i="10"/>
  <c r="N788" i="10"/>
  <c r="M788" i="10"/>
  <c r="L788" i="10"/>
  <c r="K788" i="10"/>
  <c r="J788" i="10"/>
  <c r="I788" i="10"/>
  <c r="H788" i="10"/>
  <c r="G788" i="10"/>
  <c r="F788" i="10"/>
  <c r="E788" i="10"/>
  <c r="AB787" i="10"/>
  <c r="AA787" i="10"/>
  <c r="AA789" i="10" s="1"/>
  <c r="Z787" i="10"/>
  <c r="Y787" i="10"/>
  <c r="X787" i="10"/>
  <c r="W787" i="10"/>
  <c r="V787" i="10"/>
  <c r="U787" i="10"/>
  <c r="U789" i="10" s="1"/>
  <c r="T787" i="10"/>
  <c r="S787" i="10"/>
  <c r="R787" i="10"/>
  <c r="Q787" i="10"/>
  <c r="P787" i="10"/>
  <c r="O787" i="10"/>
  <c r="O789" i="10" s="1"/>
  <c r="N787" i="10"/>
  <c r="M787" i="10"/>
  <c r="L787" i="10"/>
  <c r="K787" i="10"/>
  <c r="J787" i="10"/>
  <c r="I787" i="10"/>
  <c r="I789" i="10" s="1"/>
  <c r="H787" i="10"/>
  <c r="G787" i="10"/>
  <c r="F787" i="10"/>
  <c r="E787" i="10"/>
  <c r="AD786" i="10"/>
  <c r="AC786" i="10"/>
  <c r="AD784" i="10" s="1"/>
  <c r="AB786" i="10"/>
  <c r="AA786" i="10"/>
  <c r="AA785" i="10" s="1"/>
  <c r="Z786" i="10"/>
  <c r="Y786" i="10"/>
  <c r="X786" i="10"/>
  <c r="W786" i="10"/>
  <c r="V786" i="10"/>
  <c r="U786" i="10"/>
  <c r="U785" i="10" s="1"/>
  <c r="T786" i="10"/>
  <c r="S786" i="10"/>
  <c r="R786" i="10"/>
  <c r="R785" i="10" s="1"/>
  <c r="Q786" i="10"/>
  <c r="Q785" i="10" s="1"/>
  <c r="P786" i="10"/>
  <c r="O786" i="10"/>
  <c r="N786" i="10"/>
  <c r="M786" i="10"/>
  <c r="L786" i="10"/>
  <c r="K786" i="10"/>
  <c r="J786" i="10"/>
  <c r="I786" i="10"/>
  <c r="I785" i="10" s="1"/>
  <c r="H786" i="10"/>
  <c r="G786" i="10"/>
  <c r="F786" i="10"/>
  <c r="E786" i="10"/>
  <c r="Z785" i="10"/>
  <c r="X785" i="10"/>
  <c r="W785" i="10"/>
  <c r="T785" i="10"/>
  <c r="N785" i="10"/>
  <c r="L785" i="10"/>
  <c r="K785" i="10"/>
  <c r="H785" i="10"/>
  <c r="F785" i="10"/>
  <c r="E785" i="10"/>
  <c r="AB782" i="10"/>
  <c r="AA782" i="10"/>
  <c r="Z782" i="10"/>
  <c r="Y782" i="10"/>
  <c r="X782" i="10"/>
  <c r="W782" i="10"/>
  <c r="V782" i="10"/>
  <c r="U782" i="10"/>
  <c r="T782" i="10"/>
  <c r="S782" i="10"/>
  <c r="R782" i="10"/>
  <c r="Q782" i="10"/>
  <c r="P782" i="10"/>
  <c r="O782" i="10"/>
  <c r="N782" i="10"/>
  <c r="M782" i="10"/>
  <c r="L782" i="10"/>
  <c r="K782" i="10"/>
  <c r="J782" i="10"/>
  <c r="I782" i="10"/>
  <c r="H782" i="10"/>
  <c r="G782" i="10"/>
  <c r="F782" i="10"/>
  <c r="E782" i="10"/>
  <c r="AB781" i="10"/>
  <c r="AA781" i="10"/>
  <c r="Z781" i="10"/>
  <c r="Y781" i="10"/>
  <c r="X781" i="10"/>
  <c r="W781" i="10"/>
  <c r="W783" i="10" s="1"/>
  <c r="V781" i="10"/>
  <c r="U781" i="10"/>
  <c r="T781" i="10"/>
  <c r="S781" i="10"/>
  <c r="R781" i="10"/>
  <c r="Q781" i="10"/>
  <c r="Q783" i="10" s="1"/>
  <c r="P781" i="10"/>
  <c r="O781" i="10"/>
  <c r="N781" i="10"/>
  <c r="M781" i="10"/>
  <c r="L781" i="10"/>
  <c r="K781" i="10"/>
  <c r="K783" i="10" s="1"/>
  <c r="J781" i="10"/>
  <c r="I781" i="10"/>
  <c r="H781" i="10"/>
  <c r="G781" i="10"/>
  <c r="F781" i="10"/>
  <c r="E781" i="10"/>
  <c r="E783" i="10" s="1"/>
  <c r="AD780" i="10"/>
  <c r="AC780" i="10"/>
  <c r="AD778" i="10" s="1"/>
  <c r="AB780" i="10"/>
  <c r="AA780" i="10"/>
  <c r="Z780" i="10"/>
  <c r="Z779" i="10" s="1"/>
  <c r="Y780" i="10"/>
  <c r="Y779" i="10" s="1"/>
  <c r="X780" i="10"/>
  <c r="W780" i="10"/>
  <c r="V780" i="10"/>
  <c r="U780" i="10"/>
  <c r="T780" i="10"/>
  <c r="S780" i="10"/>
  <c r="S779" i="10" s="1"/>
  <c r="R780" i="10"/>
  <c r="Q780" i="10"/>
  <c r="Q779" i="10" s="1"/>
  <c r="P780" i="10"/>
  <c r="O780" i="10"/>
  <c r="N780" i="10"/>
  <c r="M780" i="10"/>
  <c r="M779" i="10" s="1"/>
  <c r="L780" i="10"/>
  <c r="K780" i="10"/>
  <c r="J780" i="10"/>
  <c r="I780" i="10"/>
  <c r="H780" i="10"/>
  <c r="H779" i="10" s="1"/>
  <c r="G780" i="10"/>
  <c r="G779" i="10" s="1"/>
  <c r="F780" i="10"/>
  <c r="E780" i="10"/>
  <c r="AB779" i="10"/>
  <c r="W779" i="10"/>
  <c r="V779" i="10"/>
  <c r="T779" i="10"/>
  <c r="P779" i="10"/>
  <c r="N779" i="10"/>
  <c r="J779" i="10"/>
  <c r="E779" i="10"/>
  <c r="AB776" i="10"/>
  <c r="AA776" i="10"/>
  <c r="Z776" i="10"/>
  <c r="Y776" i="10"/>
  <c r="X776" i="10"/>
  <c r="W776" i="10"/>
  <c r="V776" i="10"/>
  <c r="U776" i="10"/>
  <c r="T776" i="10"/>
  <c r="S776" i="10"/>
  <c r="R776" i="10"/>
  <c r="Q776" i="10"/>
  <c r="P776" i="10"/>
  <c r="O776" i="10"/>
  <c r="N776" i="10"/>
  <c r="M776" i="10"/>
  <c r="L776" i="10"/>
  <c r="K776" i="10"/>
  <c r="J776" i="10"/>
  <c r="I776" i="10"/>
  <c r="H776" i="10"/>
  <c r="G776" i="10"/>
  <c r="F776" i="10"/>
  <c r="E776" i="10"/>
  <c r="AB775" i="10"/>
  <c r="AA775" i="10"/>
  <c r="Z775" i="10"/>
  <c r="Y775" i="10"/>
  <c r="X775" i="10"/>
  <c r="W775" i="10"/>
  <c r="V775" i="10"/>
  <c r="U775" i="10"/>
  <c r="T775" i="10"/>
  <c r="S775" i="10"/>
  <c r="R775" i="10"/>
  <c r="Q775" i="10"/>
  <c r="P775" i="10"/>
  <c r="O775" i="10"/>
  <c r="N775" i="10"/>
  <c r="M775" i="10"/>
  <c r="L775" i="10"/>
  <c r="K775" i="10"/>
  <c r="J775" i="10"/>
  <c r="I775" i="10"/>
  <c r="H775" i="10"/>
  <c r="G775" i="10"/>
  <c r="F775" i="10"/>
  <c r="E775" i="10"/>
  <c r="AD774" i="10"/>
  <c r="AC774" i="10"/>
  <c r="AD772" i="10" s="1"/>
  <c r="AB774" i="10"/>
  <c r="AA774" i="10"/>
  <c r="Z774" i="10"/>
  <c r="Z773" i="10" s="1"/>
  <c r="Y774" i="10"/>
  <c r="X774" i="10"/>
  <c r="W774" i="10"/>
  <c r="V774" i="10"/>
  <c r="U774" i="10"/>
  <c r="T774" i="10"/>
  <c r="S774" i="10"/>
  <c r="R774" i="10"/>
  <c r="Q774" i="10"/>
  <c r="Q773" i="10" s="1"/>
  <c r="P774" i="10"/>
  <c r="O774" i="10"/>
  <c r="N774" i="10"/>
  <c r="M774" i="10"/>
  <c r="L774" i="10"/>
  <c r="K774" i="10"/>
  <c r="J774" i="10"/>
  <c r="I774" i="10"/>
  <c r="H774" i="10"/>
  <c r="H773" i="10" s="1"/>
  <c r="G774" i="10"/>
  <c r="F774" i="10"/>
  <c r="E774" i="10"/>
  <c r="AB773" i="10"/>
  <c r="Y773" i="10"/>
  <c r="W773" i="10"/>
  <c r="V773" i="10"/>
  <c r="T773" i="10"/>
  <c r="S773" i="10"/>
  <c r="P773" i="10"/>
  <c r="N773" i="10"/>
  <c r="M773" i="10"/>
  <c r="K773" i="10"/>
  <c r="J773" i="10"/>
  <c r="G773" i="10"/>
  <c r="E773" i="10"/>
  <c r="AB770" i="10"/>
  <c r="AA770" i="10"/>
  <c r="Z770" i="10"/>
  <c r="Y770" i="10"/>
  <c r="X770" i="10"/>
  <c r="W770" i="10"/>
  <c r="V770" i="10"/>
  <c r="U770" i="10"/>
  <c r="T770" i="10"/>
  <c r="S770" i="10"/>
  <c r="R770" i="10"/>
  <c r="Q770" i="10"/>
  <c r="P770" i="10"/>
  <c r="O770" i="10"/>
  <c r="N770" i="10"/>
  <c r="M770" i="10"/>
  <c r="L770" i="10"/>
  <c r="K770" i="10"/>
  <c r="J770" i="10"/>
  <c r="I770" i="10"/>
  <c r="H770" i="10"/>
  <c r="G770" i="10"/>
  <c r="F770" i="10"/>
  <c r="E770" i="10"/>
  <c r="AB769" i="10"/>
  <c r="AB771" i="10" s="1"/>
  <c r="AA769" i="10"/>
  <c r="Z769" i="10"/>
  <c r="Y769" i="10"/>
  <c r="X769" i="10"/>
  <c r="W769" i="10"/>
  <c r="V769" i="10"/>
  <c r="V771" i="10" s="1"/>
  <c r="U769" i="10"/>
  <c r="T769" i="10"/>
  <c r="S769" i="10"/>
  <c r="R769" i="10"/>
  <c r="Q769" i="10"/>
  <c r="P769" i="10"/>
  <c r="P771" i="10" s="1"/>
  <c r="O769" i="10"/>
  <c r="N769" i="10"/>
  <c r="M769" i="10"/>
  <c r="L769" i="10"/>
  <c r="K769" i="10"/>
  <c r="J769" i="10"/>
  <c r="J771" i="10" s="1"/>
  <c r="I769" i="10"/>
  <c r="H769" i="10"/>
  <c r="G769" i="10"/>
  <c r="F769" i="10"/>
  <c r="E769" i="10"/>
  <c r="AD768" i="10"/>
  <c r="AC768" i="10"/>
  <c r="AB768" i="10"/>
  <c r="AA768" i="10"/>
  <c r="Z768" i="10"/>
  <c r="Y768" i="10"/>
  <c r="Y767" i="10" s="1"/>
  <c r="X768" i="10"/>
  <c r="W768" i="10"/>
  <c r="V768" i="10"/>
  <c r="U768" i="10"/>
  <c r="T768" i="10"/>
  <c r="S768" i="10"/>
  <c r="S767" i="10" s="1"/>
  <c r="R768" i="10"/>
  <c r="R767" i="10" s="1"/>
  <c r="Q768" i="10"/>
  <c r="P768" i="10"/>
  <c r="O768" i="10"/>
  <c r="N768" i="10"/>
  <c r="M768" i="10"/>
  <c r="M767" i="10" s="1"/>
  <c r="L768" i="10"/>
  <c r="K768" i="10"/>
  <c r="J768" i="10"/>
  <c r="I768" i="10"/>
  <c r="H768" i="10"/>
  <c r="G768" i="10"/>
  <c r="G767" i="10" s="1"/>
  <c r="F768" i="10"/>
  <c r="E768" i="10"/>
  <c r="AA767" i="10"/>
  <c r="X767" i="10"/>
  <c r="V767" i="10"/>
  <c r="U767" i="10"/>
  <c r="P767" i="10"/>
  <c r="O767" i="10"/>
  <c r="L767" i="10"/>
  <c r="I767" i="10"/>
  <c r="F767" i="10"/>
  <c r="AD766" i="10"/>
  <c r="U801" i="10" l="1"/>
  <c r="U797" i="10"/>
  <c r="F777" i="10"/>
  <c r="F773" i="10"/>
  <c r="X777" i="10"/>
  <c r="X773" i="10"/>
  <c r="F783" i="10"/>
  <c r="F779" i="10"/>
  <c r="X783" i="10"/>
  <c r="X779" i="10"/>
  <c r="AD796" i="10"/>
  <c r="J801" i="10"/>
  <c r="J797" i="10"/>
  <c r="P801" i="10"/>
  <c r="P797" i="10"/>
  <c r="V801" i="10"/>
  <c r="V797" i="10"/>
  <c r="AB801" i="10"/>
  <c r="AB797" i="10"/>
  <c r="Q771" i="10"/>
  <c r="Q767" i="10"/>
  <c r="O801" i="10"/>
  <c r="O797" i="10"/>
  <c r="AA801" i="10"/>
  <c r="AA797" i="10"/>
  <c r="G807" i="10"/>
  <c r="G803" i="10"/>
  <c r="S807" i="10"/>
  <c r="S803" i="10"/>
  <c r="Y807" i="10"/>
  <c r="Y803" i="10"/>
  <c r="L777" i="10"/>
  <c r="L773" i="10"/>
  <c r="R777" i="10"/>
  <c r="R773" i="10"/>
  <c r="L783" i="10"/>
  <c r="L779" i="10"/>
  <c r="R783" i="10"/>
  <c r="R779" i="10"/>
  <c r="O785" i="10"/>
  <c r="G789" i="10"/>
  <c r="G785" i="10"/>
  <c r="M789" i="10"/>
  <c r="M785" i="10"/>
  <c r="S789" i="10"/>
  <c r="S785" i="10"/>
  <c r="Y789" i="10"/>
  <c r="Y785" i="10"/>
  <c r="G795" i="10"/>
  <c r="G791" i="10"/>
  <c r="M795" i="10"/>
  <c r="M791" i="10"/>
  <c r="S795" i="10"/>
  <c r="S791" i="10"/>
  <c r="Y795" i="10"/>
  <c r="Y791" i="10"/>
  <c r="J767" i="10"/>
  <c r="AB767" i="10"/>
  <c r="H771" i="10"/>
  <c r="H767" i="10"/>
  <c r="N771" i="10"/>
  <c r="N767" i="10"/>
  <c r="T771" i="10"/>
  <c r="T767" i="10"/>
  <c r="Z771" i="10"/>
  <c r="Z767" i="10"/>
  <c r="H777" i="10"/>
  <c r="N777" i="10"/>
  <c r="T777" i="10"/>
  <c r="Z777" i="10"/>
  <c r="E771" i="10"/>
  <c r="E767" i="10"/>
  <c r="O777" i="10"/>
  <c r="O773" i="10"/>
  <c r="AA777" i="10"/>
  <c r="AA773" i="10"/>
  <c r="K779" i="10"/>
  <c r="O783" i="10"/>
  <c r="O779" i="10"/>
  <c r="AA783" i="10"/>
  <c r="AA779" i="10"/>
  <c r="K771" i="10"/>
  <c r="K767" i="10"/>
  <c r="W771" i="10"/>
  <c r="W767" i="10"/>
  <c r="I801" i="10"/>
  <c r="I797" i="10"/>
  <c r="M807" i="10"/>
  <c r="M803" i="10"/>
  <c r="I777" i="10"/>
  <c r="I773" i="10"/>
  <c r="U777" i="10"/>
  <c r="U773" i="10"/>
  <c r="I783" i="10"/>
  <c r="I779" i="10"/>
  <c r="U783" i="10"/>
  <c r="U779" i="10"/>
  <c r="J789" i="10"/>
  <c r="J785" i="10"/>
  <c r="P789" i="10"/>
  <c r="P785" i="10"/>
  <c r="V789" i="10"/>
  <c r="V785" i="10"/>
  <c r="AB789" i="10"/>
  <c r="AB785" i="10"/>
  <c r="L791" i="10"/>
  <c r="J795" i="10"/>
  <c r="J791" i="10"/>
  <c r="P795" i="10"/>
  <c r="P791" i="10"/>
  <c r="V795" i="10"/>
  <c r="V791" i="10"/>
  <c r="J813" i="10"/>
  <c r="J809" i="10"/>
  <c r="P813" i="10"/>
  <c r="P809" i="10"/>
  <c r="V813" i="10"/>
  <c r="V809" i="10"/>
  <c r="AB813" i="10"/>
  <c r="AB809" i="10"/>
  <c r="E831" i="10"/>
  <c r="E827" i="10"/>
  <c r="Q831" i="10"/>
  <c r="Q827" i="10"/>
  <c r="F771" i="10"/>
  <c r="L771" i="10"/>
  <c r="R771" i="10"/>
  <c r="X771" i="10"/>
  <c r="J777" i="10"/>
  <c r="P777" i="10"/>
  <c r="V777" i="10"/>
  <c r="AB777" i="10"/>
  <c r="G783" i="10"/>
  <c r="M783" i="10"/>
  <c r="S783" i="10"/>
  <c r="Y783" i="10"/>
  <c r="E789" i="10"/>
  <c r="K789" i="10"/>
  <c r="Q789" i="10"/>
  <c r="W789" i="10"/>
  <c r="H795" i="10"/>
  <c r="N795" i="10"/>
  <c r="T795" i="10"/>
  <c r="Z795" i="10"/>
  <c r="G797" i="10"/>
  <c r="M797" i="10"/>
  <c r="S797" i="10"/>
  <c r="Y797" i="10"/>
  <c r="E801" i="10"/>
  <c r="K801" i="10"/>
  <c r="Q801" i="10"/>
  <c r="W801" i="10"/>
  <c r="J803" i="10"/>
  <c r="P803" i="10"/>
  <c r="V803" i="10"/>
  <c r="AB803" i="10"/>
  <c r="G809" i="10"/>
  <c r="M809" i="10"/>
  <c r="S809" i="10"/>
  <c r="Y809" i="10"/>
  <c r="X815" i="10"/>
  <c r="M914" i="10"/>
  <c r="Y868" i="10"/>
  <c r="K831" i="10"/>
  <c r="K827" i="10"/>
  <c r="W831" i="10"/>
  <c r="W827" i="10"/>
  <c r="G771" i="10"/>
  <c r="M771" i="10"/>
  <c r="S771" i="10"/>
  <c r="Y771" i="10"/>
  <c r="E777" i="10"/>
  <c r="K777" i="10"/>
  <c r="Q777" i="10"/>
  <c r="W777" i="10"/>
  <c r="H783" i="10"/>
  <c r="N783" i="10"/>
  <c r="T783" i="10"/>
  <c r="Z783" i="10"/>
  <c r="F789" i="10"/>
  <c r="L789" i="10"/>
  <c r="R789" i="10"/>
  <c r="X789" i="10"/>
  <c r="I795" i="10"/>
  <c r="O795" i="10"/>
  <c r="U795" i="10"/>
  <c r="AA795" i="10"/>
  <c r="F801" i="10"/>
  <c r="L801" i="10"/>
  <c r="R801" i="10"/>
  <c r="X801" i="10"/>
  <c r="I807" i="10"/>
  <c r="O807" i="10"/>
  <c r="U807" i="10"/>
  <c r="AA807" i="10"/>
  <c r="F813" i="10"/>
  <c r="L813" i="10"/>
  <c r="R813" i="10"/>
  <c r="X813" i="10"/>
  <c r="R815" i="10"/>
  <c r="Q819" i="10"/>
  <c r="Q815" i="10"/>
  <c r="W819" i="10"/>
  <c r="W815" i="10"/>
  <c r="H837" i="10"/>
  <c r="H833" i="10"/>
  <c r="N837" i="10"/>
  <c r="N833" i="10"/>
  <c r="T837" i="10"/>
  <c r="T833" i="10"/>
  <c r="Z837" i="10"/>
  <c r="Z833" i="10"/>
  <c r="G874" i="10"/>
  <c r="G892" i="10"/>
  <c r="I771" i="10"/>
  <c r="O771" i="10"/>
  <c r="U771" i="10"/>
  <c r="AA771" i="10"/>
  <c r="G777" i="10"/>
  <c r="M777" i="10"/>
  <c r="S777" i="10"/>
  <c r="Y777" i="10"/>
  <c r="J783" i="10"/>
  <c r="P783" i="10"/>
  <c r="V783" i="10"/>
  <c r="AB783" i="10"/>
  <c r="H789" i="10"/>
  <c r="N789" i="10"/>
  <c r="T789" i="10"/>
  <c r="Z789" i="10"/>
  <c r="E795" i="10"/>
  <c r="K795" i="10"/>
  <c r="Q795" i="10"/>
  <c r="W795" i="10"/>
  <c r="H801" i="10"/>
  <c r="N801" i="10"/>
  <c r="T801" i="10"/>
  <c r="Z801" i="10"/>
  <c r="E807" i="10"/>
  <c r="K807" i="10"/>
  <c r="Q807" i="10"/>
  <c r="W807" i="10"/>
  <c r="H813" i="10"/>
  <c r="N813" i="10"/>
  <c r="T813" i="10"/>
  <c r="Z813" i="10"/>
  <c r="G819" i="10"/>
  <c r="M819" i="10"/>
  <c r="S819" i="10"/>
  <c r="H825" i="10"/>
  <c r="H821" i="10"/>
  <c r="N825" i="10"/>
  <c r="N821" i="10"/>
  <c r="T825" i="10"/>
  <c r="T821" i="10"/>
  <c r="Z825" i="10"/>
  <c r="Z821" i="10"/>
  <c r="G868" i="10"/>
  <c r="G886" i="10"/>
  <c r="G904" i="10"/>
  <c r="H803" i="10"/>
  <c r="N803" i="10"/>
  <c r="T803" i="10"/>
  <c r="Z803" i="10"/>
  <c r="F807" i="10"/>
  <c r="L807" i="10"/>
  <c r="R807" i="10"/>
  <c r="X807" i="10"/>
  <c r="E809" i="10"/>
  <c r="K809" i="10"/>
  <c r="Q809" i="10"/>
  <c r="W809" i="10"/>
  <c r="I813" i="10"/>
  <c r="O813" i="10"/>
  <c r="U813" i="10"/>
  <c r="AA813" i="10"/>
  <c r="AB815" i="10"/>
  <c r="H819" i="10"/>
  <c r="N819" i="10"/>
  <c r="T819" i="10"/>
  <c r="Z819" i="10"/>
  <c r="I819" i="10"/>
  <c r="O819" i="10"/>
  <c r="U819" i="10"/>
  <c r="AA819" i="10"/>
  <c r="F825" i="10"/>
  <c r="L825" i="10"/>
  <c r="R825" i="10"/>
  <c r="X825" i="10"/>
  <c r="I831" i="10"/>
  <c r="O831" i="10"/>
  <c r="U831" i="10"/>
  <c r="AA831" i="10"/>
  <c r="F837" i="10"/>
  <c r="L837" i="10"/>
  <c r="R837" i="10"/>
  <c r="X837" i="10"/>
  <c r="E914" i="10"/>
  <c r="K914" i="10"/>
  <c r="Q914" i="10"/>
  <c r="W914" i="10"/>
  <c r="G825" i="10"/>
  <c r="M825" i="10"/>
  <c r="S825" i="10"/>
  <c r="Y825" i="10"/>
  <c r="J831" i="10"/>
  <c r="P831" i="10"/>
  <c r="V831" i="10"/>
  <c r="AB831" i="10"/>
  <c r="G837" i="10"/>
  <c r="M837" i="10"/>
  <c r="S837" i="10"/>
  <c r="Y837" i="10"/>
  <c r="F914" i="10"/>
  <c r="L914" i="10"/>
  <c r="R914" i="10"/>
  <c r="X914" i="10"/>
  <c r="I825" i="10"/>
  <c r="O825" i="10"/>
  <c r="U825" i="10"/>
  <c r="AA825" i="10"/>
  <c r="F831" i="10"/>
  <c r="L831" i="10"/>
  <c r="R831" i="10"/>
  <c r="X831" i="10"/>
  <c r="I837" i="10"/>
  <c r="O837" i="10"/>
  <c r="U837" i="10"/>
  <c r="AA837" i="10"/>
  <c r="H914" i="10"/>
  <c r="N914" i="10"/>
  <c r="T914" i="10"/>
  <c r="Z914" i="10"/>
  <c r="Y819" i="10"/>
  <c r="J825" i="10"/>
  <c r="P825" i="10"/>
  <c r="V825" i="10"/>
  <c r="AB825" i="10"/>
  <c r="G831" i="10"/>
  <c r="M831" i="10"/>
  <c r="S831" i="10"/>
  <c r="Y831" i="10"/>
  <c r="J837" i="10"/>
  <c r="P837" i="10"/>
  <c r="V837" i="10"/>
  <c r="AB837" i="10"/>
  <c r="I914" i="10"/>
  <c r="O914" i="10"/>
  <c r="U914" i="10"/>
  <c r="AA914" i="10"/>
  <c r="E825" i="10"/>
  <c r="K825" i="10"/>
  <c r="Q825" i="10"/>
  <c r="W825" i="10"/>
  <c r="H831" i="10"/>
  <c r="N831" i="10"/>
  <c r="T831" i="10"/>
  <c r="Z831" i="10"/>
  <c r="E837" i="10"/>
  <c r="K837" i="10"/>
  <c r="Q837" i="10"/>
  <c r="W837" i="10"/>
  <c r="J914" i="10"/>
  <c r="P914" i="10"/>
  <c r="V914" i="10"/>
  <c r="AB914" i="10"/>
  <c r="AD853" i="10"/>
  <c r="AB795" i="10"/>
  <c r="AB753" i="10" l="1"/>
  <c r="AA753" i="10"/>
  <c r="Z753" i="10"/>
  <c r="Y753" i="10"/>
  <c r="X753" i="10"/>
  <c r="W753" i="10"/>
  <c r="V753" i="10"/>
  <c r="U753" i="10"/>
  <c r="T753" i="10"/>
  <c r="S753" i="10"/>
  <c r="R753" i="10"/>
  <c r="Q753" i="10"/>
  <c r="P753" i="10"/>
  <c r="O753" i="10"/>
  <c r="N753" i="10"/>
  <c r="M753" i="10"/>
  <c r="L753" i="10"/>
  <c r="K753" i="10"/>
  <c r="J753" i="10"/>
  <c r="I753" i="10"/>
  <c r="H753" i="10"/>
  <c r="G753" i="10"/>
  <c r="F753" i="10"/>
  <c r="E753" i="10"/>
  <c r="AB752" i="10"/>
  <c r="AA752" i="10"/>
  <c r="Z752" i="10"/>
  <c r="Y752" i="10"/>
  <c r="X752" i="10"/>
  <c r="W752" i="10"/>
  <c r="V752" i="10"/>
  <c r="U752" i="10"/>
  <c r="T752" i="10"/>
  <c r="S752" i="10"/>
  <c r="R752" i="10"/>
  <c r="Q752" i="10"/>
  <c r="P752" i="10"/>
  <c r="O752" i="10"/>
  <c r="N752" i="10"/>
  <c r="M752" i="10"/>
  <c r="L752" i="10"/>
  <c r="K752" i="10"/>
  <c r="J752" i="10"/>
  <c r="I752" i="10"/>
  <c r="H752" i="10"/>
  <c r="G752" i="10"/>
  <c r="F752" i="10"/>
  <c r="E752" i="10"/>
  <c r="AB750" i="10"/>
  <c r="AA750" i="10"/>
  <c r="Z750" i="10"/>
  <c r="Y750" i="10"/>
  <c r="X750" i="10"/>
  <c r="W750" i="10"/>
  <c r="V750" i="10"/>
  <c r="U750" i="10"/>
  <c r="T750" i="10"/>
  <c r="S750" i="10"/>
  <c r="R750" i="10"/>
  <c r="Q750" i="10"/>
  <c r="P750" i="10"/>
  <c r="O750" i="10"/>
  <c r="N750" i="10"/>
  <c r="M750" i="10"/>
  <c r="L750" i="10"/>
  <c r="K750" i="10"/>
  <c r="J750" i="10"/>
  <c r="I750" i="10"/>
  <c r="H750" i="10"/>
  <c r="G750" i="10"/>
  <c r="F750" i="10"/>
  <c r="E750" i="10"/>
  <c r="AB749" i="10"/>
  <c r="AA749" i="10"/>
  <c r="Z749" i="10"/>
  <c r="Y749" i="10"/>
  <c r="X749" i="10"/>
  <c r="W749" i="10"/>
  <c r="V749" i="10"/>
  <c r="U749" i="10"/>
  <c r="T749" i="10"/>
  <c r="S749" i="10"/>
  <c r="R749" i="10"/>
  <c r="Q749" i="10"/>
  <c r="P749" i="10"/>
  <c r="O749" i="10"/>
  <c r="N749" i="10"/>
  <c r="M749" i="10"/>
  <c r="L749" i="10"/>
  <c r="K749" i="10"/>
  <c r="J749" i="10"/>
  <c r="I749" i="10"/>
  <c r="H749" i="10"/>
  <c r="G749" i="10"/>
  <c r="F749" i="10"/>
  <c r="E749" i="10"/>
  <c r="AD748" i="10"/>
  <c r="AC748" i="10"/>
  <c r="AD746" i="10" s="1"/>
  <c r="AB748" i="10"/>
  <c r="AA748" i="10"/>
  <c r="Z748" i="10"/>
  <c r="Y748" i="10"/>
  <c r="X748" i="10"/>
  <c r="W748" i="10"/>
  <c r="V748" i="10"/>
  <c r="U748" i="10"/>
  <c r="T748" i="10"/>
  <c r="S748" i="10"/>
  <c r="R748" i="10"/>
  <c r="Q748" i="10"/>
  <c r="P748" i="10"/>
  <c r="O748" i="10"/>
  <c r="N748" i="10"/>
  <c r="M748" i="10"/>
  <c r="L748" i="10"/>
  <c r="K748" i="10"/>
  <c r="J748" i="10"/>
  <c r="I748" i="10"/>
  <c r="H748" i="10"/>
  <c r="G748" i="10"/>
  <c r="F748" i="10"/>
  <c r="E748" i="10"/>
  <c r="AB747" i="10"/>
  <c r="AA747" i="10"/>
  <c r="Z747" i="10"/>
  <c r="Y747" i="10"/>
  <c r="X747" i="10"/>
  <c r="W747" i="10"/>
  <c r="V747" i="10"/>
  <c r="U747" i="10"/>
  <c r="T747" i="10"/>
  <c r="S747" i="10"/>
  <c r="R747" i="10"/>
  <c r="Q747" i="10"/>
  <c r="P747" i="10"/>
  <c r="O747" i="10"/>
  <c r="N747" i="10"/>
  <c r="M747" i="10"/>
  <c r="L747" i="10"/>
  <c r="K747" i="10"/>
  <c r="J747" i="10"/>
  <c r="I747" i="10"/>
  <c r="H747" i="10"/>
  <c r="G747" i="10"/>
  <c r="F747" i="10"/>
  <c r="E747" i="10"/>
  <c r="AB744" i="10"/>
  <c r="AA744" i="10"/>
  <c r="Z744" i="10"/>
  <c r="Y744" i="10"/>
  <c r="X744" i="10"/>
  <c r="W744" i="10"/>
  <c r="V744" i="10"/>
  <c r="U744" i="10"/>
  <c r="T744" i="10"/>
  <c r="S744" i="10"/>
  <c r="R744" i="10"/>
  <c r="Q744" i="10"/>
  <c r="P744" i="10"/>
  <c r="O744" i="10"/>
  <c r="N744" i="10"/>
  <c r="M744" i="10"/>
  <c r="L744" i="10"/>
  <c r="K744" i="10"/>
  <c r="J744" i="10"/>
  <c r="I744" i="10"/>
  <c r="H744" i="10"/>
  <c r="G744" i="10"/>
  <c r="F744" i="10"/>
  <c r="E744" i="10"/>
  <c r="AB743" i="10"/>
  <c r="AA743" i="10"/>
  <c r="Z743" i="10"/>
  <c r="Z745" i="10" s="1"/>
  <c r="Y743" i="10"/>
  <c r="X743" i="10"/>
  <c r="W743" i="10"/>
  <c r="V743" i="10"/>
  <c r="V745" i="10" s="1"/>
  <c r="U743" i="10"/>
  <c r="T743" i="10"/>
  <c r="S743" i="10"/>
  <c r="R743" i="10"/>
  <c r="R745" i="10" s="1"/>
  <c r="Q743" i="10"/>
  <c r="P743" i="10"/>
  <c r="O743" i="10"/>
  <c r="N743" i="10"/>
  <c r="N745" i="10" s="1"/>
  <c r="M743" i="10"/>
  <c r="L743" i="10"/>
  <c r="K743" i="10"/>
  <c r="J743" i="10"/>
  <c r="J745" i="10" s="1"/>
  <c r="I743" i="10"/>
  <c r="H743" i="10"/>
  <c r="G743" i="10"/>
  <c r="F743" i="10"/>
  <c r="F745" i="10" s="1"/>
  <c r="E743" i="10"/>
  <c r="AD742" i="10"/>
  <c r="AC742" i="10"/>
  <c r="AB742" i="10"/>
  <c r="AA742" i="10"/>
  <c r="Z742" i="10"/>
  <c r="Y742" i="10"/>
  <c r="X742" i="10"/>
  <c r="W742" i="10"/>
  <c r="V742" i="10"/>
  <c r="U742" i="10"/>
  <c r="T742" i="10"/>
  <c r="S742" i="10"/>
  <c r="R742" i="10"/>
  <c r="Q742" i="10"/>
  <c r="P742" i="10"/>
  <c r="O742" i="10"/>
  <c r="N742" i="10"/>
  <c r="M742" i="10"/>
  <c r="L742" i="10"/>
  <c r="K742" i="10"/>
  <c r="J742" i="10"/>
  <c r="I742" i="10"/>
  <c r="H742" i="10"/>
  <c r="G742" i="10"/>
  <c r="F742" i="10"/>
  <c r="E742" i="10"/>
  <c r="AB741" i="10"/>
  <c r="AA741" i="10"/>
  <c r="Z741" i="10"/>
  <c r="Y741" i="10"/>
  <c r="X741" i="10"/>
  <c r="W741" i="10"/>
  <c r="V741" i="10"/>
  <c r="U741" i="10"/>
  <c r="T741" i="10"/>
  <c r="S741" i="10"/>
  <c r="R741" i="10"/>
  <c r="Q741" i="10"/>
  <c r="P741" i="10"/>
  <c r="O741" i="10"/>
  <c r="N741" i="10"/>
  <c r="M741" i="10"/>
  <c r="L741" i="10"/>
  <c r="K741" i="10"/>
  <c r="J741" i="10"/>
  <c r="I741" i="10"/>
  <c r="H741" i="10"/>
  <c r="G741" i="10"/>
  <c r="F741" i="10"/>
  <c r="E741" i="10"/>
  <c r="AD740" i="10"/>
  <c r="AB738" i="10"/>
  <c r="AA738" i="10"/>
  <c r="Z738" i="10"/>
  <c r="Y738" i="10"/>
  <c r="X738" i="10"/>
  <c r="W738" i="10"/>
  <c r="V738" i="10"/>
  <c r="U738" i="10"/>
  <c r="T738" i="10"/>
  <c r="S738" i="10"/>
  <c r="R738" i="10"/>
  <c r="Q738" i="10"/>
  <c r="P738" i="10"/>
  <c r="O738" i="10"/>
  <c r="N738" i="10"/>
  <c r="M738" i="10"/>
  <c r="L738" i="10"/>
  <c r="K738" i="10"/>
  <c r="J738" i="10"/>
  <c r="I738" i="10"/>
  <c r="H738" i="10"/>
  <c r="G738" i="10"/>
  <c r="F738" i="10"/>
  <c r="E738" i="10"/>
  <c r="AB737" i="10"/>
  <c r="AA737" i="10"/>
  <c r="AA739" i="10" s="1"/>
  <c r="Z737" i="10"/>
  <c r="Y737" i="10"/>
  <c r="X737" i="10"/>
  <c r="W737" i="10"/>
  <c r="W739" i="10" s="1"/>
  <c r="V737" i="10"/>
  <c r="U737" i="10"/>
  <c r="T737" i="10"/>
  <c r="S737" i="10"/>
  <c r="S739" i="10" s="1"/>
  <c r="R737" i="10"/>
  <c r="Q737" i="10"/>
  <c r="P737" i="10"/>
  <c r="O737" i="10"/>
  <c r="O739" i="10" s="1"/>
  <c r="N737" i="10"/>
  <c r="M737" i="10"/>
  <c r="L737" i="10"/>
  <c r="K737" i="10"/>
  <c r="K739" i="10" s="1"/>
  <c r="J737" i="10"/>
  <c r="I737" i="10"/>
  <c r="H737" i="10"/>
  <c r="G737" i="10"/>
  <c r="G739" i="10" s="1"/>
  <c r="F737" i="10"/>
  <c r="E737" i="10"/>
  <c r="AD736" i="10"/>
  <c r="AC736" i="10"/>
  <c r="AD734" i="10" s="1"/>
  <c r="AB736" i="10"/>
  <c r="AA736" i="10"/>
  <c r="Z736" i="10"/>
  <c r="Y736" i="10"/>
  <c r="X736" i="10"/>
  <c r="W736" i="10"/>
  <c r="V736" i="10"/>
  <c r="U736" i="10"/>
  <c r="T736" i="10"/>
  <c r="S736" i="10"/>
  <c r="R736" i="10"/>
  <c r="Q736" i="10"/>
  <c r="P736" i="10"/>
  <c r="O736" i="10"/>
  <c r="N736" i="10"/>
  <c r="M736" i="10"/>
  <c r="L736" i="10"/>
  <c r="K736" i="10"/>
  <c r="J736" i="10"/>
  <c r="I736" i="10"/>
  <c r="H736" i="10"/>
  <c r="G736" i="10"/>
  <c r="F736" i="10"/>
  <c r="E736" i="10"/>
  <c r="AB735" i="10"/>
  <c r="AA735" i="10"/>
  <c r="Z735" i="10"/>
  <c r="Y735" i="10"/>
  <c r="X735" i="10"/>
  <c r="W735" i="10"/>
  <c r="V735" i="10"/>
  <c r="U735" i="10"/>
  <c r="T735" i="10"/>
  <c r="S735" i="10"/>
  <c r="R735" i="10"/>
  <c r="Q735" i="10"/>
  <c r="P735" i="10"/>
  <c r="O735" i="10"/>
  <c r="N735" i="10"/>
  <c r="M735" i="10"/>
  <c r="L735" i="10"/>
  <c r="K735" i="10"/>
  <c r="J735" i="10"/>
  <c r="I735" i="10"/>
  <c r="H735" i="10"/>
  <c r="G735" i="10"/>
  <c r="F735" i="10"/>
  <c r="E735" i="10"/>
  <c r="AB732" i="10"/>
  <c r="AA732" i="10"/>
  <c r="Z732" i="10"/>
  <c r="Y732" i="10"/>
  <c r="X732" i="10"/>
  <c r="W732" i="10"/>
  <c r="V732" i="10"/>
  <c r="U732" i="10"/>
  <c r="T732" i="10"/>
  <c r="S732" i="10"/>
  <c r="R732" i="10"/>
  <c r="Q732" i="10"/>
  <c r="P732" i="10"/>
  <c r="O732" i="10"/>
  <c r="N732" i="10"/>
  <c r="M732" i="10"/>
  <c r="L732" i="10"/>
  <c r="K732" i="10"/>
  <c r="J732" i="10"/>
  <c r="I732" i="10"/>
  <c r="H732" i="10"/>
  <c r="G732" i="10"/>
  <c r="F732" i="10"/>
  <c r="E732" i="10"/>
  <c r="AB731" i="10"/>
  <c r="AB733" i="10" s="1"/>
  <c r="AA731" i="10"/>
  <c r="Z731" i="10"/>
  <c r="Y731" i="10"/>
  <c r="X731" i="10"/>
  <c r="X733" i="10" s="1"/>
  <c r="W731" i="10"/>
  <c r="V731" i="10"/>
  <c r="U731" i="10"/>
  <c r="T731" i="10"/>
  <c r="T733" i="10" s="1"/>
  <c r="S731" i="10"/>
  <c r="R731" i="10"/>
  <c r="Q731" i="10"/>
  <c r="P731" i="10"/>
  <c r="P733" i="10" s="1"/>
  <c r="O731" i="10"/>
  <c r="N731" i="10"/>
  <c r="M731" i="10"/>
  <c r="L731" i="10"/>
  <c r="L733" i="10" s="1"/>
  <c r="K731" i="10"/>
  <c r="J731" i="10"/>
  <c r="I731" i="10"/>
  <c r="H731" i="10"/>
  <c r="H733" i="10" s="1"/>
  <c r="G731" i="10"/>
  <c r="F731" i="10"/>
  <c r="E731" i="10"/>
  <c r="AD730" i="10"/>
  <c r="AC730" i="10"/>
  <c r="AB730" i="10"/>
  <c r="AA730" i="10"/>
  <c r="Z730" i="10"/>
  <c r="Y730" i="10"/>
  <c r="X730" i="10"/>
  <c r="W730" i="10"/>
  <c r="V730" i="10"/>
  <c r="U730" i="10"/>
  <c r="T730" i="10"/>
  <c r="S730" i="10"/>
  <c r="R730" i="10"/>
  <c r="Q730" i="10"/>
  <c r="P730" i="10"/>
  <c r="O730" i="10"/>
  <c r="N730" i="10"/>
  <c r="M730" i="10"/>
  <c r="L730" i="10"/>
  <c r="K730" i="10"/>
  <c r="J730" i="10"/>
  <c r="I730" i="10"/>
  <c r="H730" i="10"/>
  <c r="G730" i="10"/>
  <c r="F730" i="10"/>
  <c r="E730" i="10"/>
  <c r="AB729" i="10"/>
  <c r="AA729" i="10"/>
  <c r="Z729" i="10"/>
  <c r="Y729" i="10"/>
  <c r="X729" i="10"/>
  <c r="W729" i="10"/>
  <c r="V729" i="10"/>
  <c r="U729" i="10"/>
  <c r="T729" i="10"/>
  <c r="S729" i="10"/>
  <c r="R729" i="10"/>
  <c r="Q729" i="10"/>
  <c r="P729" i="10"/>
  <c r="O729" i="10"/>
  <c r="N729" i="10"/>
  <c r="M729" i="10"/>
  <c r="L729" i="10"/>
  <c r="K729" i="10"/>
  <c r="J729" i="10"/>
  <c r="I729" i="10"/>
  <c r="H729" i="10"/>
  <c r="G729" i="10"/>
  <c r="F729" i="10"/>
  <c r="E729" i="10"/>
  <c r="AB726" i="10"/>
  <c r="AA726" i="10"/>
  <c r="Z726" i="10"/>
  <c r="Y726" i="10"/>
  <c r="X726" i="10"/>
  <c r="W726" i="10"/>
  <c r="V726" i="10"/>
  <c r="U726" i="10"/>
  <c r="T726" i="10"/>
  <c r="S726" i="10"/>
  <c r="R726" i="10"/>
  <c r="Q726" i="10"/>
  <c r="P726" i="10"/>
  <c r="O726" i="10"/>
  <c r="N726" i="10"/>
  <c r="M726" i="10"/>
  <c r="L726" i="10"/>
  <c r="K726" i="10"/>
  <c r="J726" i="10"/>
  <c r="I726" i="10"/>
  <c r="H726" i="10"/>
  <c r="G726" i="10"/>
  <c r="F726" i="10"/>
  <c r="E726" i="10"/>
  <c r="AB725" i="10"/>
  <c r="AA725" i="10"/>
  <c r="Z725" i="10"/>
  <c r="Y725" i="10"/>
  <c r="X725" i="10"/>
  <c r="W725" i="10"/>
  <c r="V725" i="10"/>
  <c r="U725" i="10"/>
  <c r="T725" i="10"/>
  <c r="S725" i="10"/>
  <c r="R725" i="10"/>
  <c r="Q725" i="10"/>
  <c r="P725" i="10"/>
  <c r="O725" i="10"/>
  <c r="N725" i="10"/>
  <c r="M725" i="10"/>
  <c r="L725" i="10"/>
  <c r="K725" i="10"/>
  <c r="J725" i="10"/>
  <c r="I725" i="10"/>
  <c r="H725" i="10"/>
  <c r="G725" i="10"/>
  <c r="F725" i="10"/>
  <c r="E725" i="10"/>
  <c r="AD724" i="10"/>
  <c r="AC724" i="10"/>
  <c r="AB724" i="10"/>
  <c r="AA724" i="10"/>
  <c r="Z724" i="10"/>
  <c r="Y724" i="10"/>
  <c r="X724" i="10"/>
  <c r="W724" i="10"/>
  <c r="V724" i="10"/>
  <c r="U724" i="10"/>
  <c r="T724" i="10"/>
  <c r="S724" i="10"/>
  <c r="R724" i="10"/>
  <c r="Q724" i="10"/>
  <c r="P724" i="10"/>
  <c r="O724" i="10"/>
  <c r="N724" i="10"/>
  <c r="M724" i="10"/>
  <c r="L724" i="10"/>
  <c r="K724" i="10"/>
  <c r="J724" i="10"/>
  <c r="I724" i="10"/>
  <c r="H724" i="10"/>
  <c r="G724" i="10"/>
  <c r="F724" i="10"/>
  <c r="E724" i="10"/>
  <c r="AB723" i="10"/>
  <c r="AA723" i="10"/>
  <c r="Z723" i="10"/>
  <c r="Y723" i="10"/>
  <c r="X723" i="10"/>
  <c r="W723" i="10"/>
  <c r="V723" i="10"/>
  <c r="U723" i="10"/>
  <c r="T723" i="10"/>
  <c r="S723" i="10"/>
  <c r="R723" i="10"/>
  <c r="Q723" i="10"/>
  <c r="P723" i="10"/>
  <c r="O723" i="10"/>
  <c r="N723" i="10"/>
  <c r="M723" i="10"/>
  <c r="L723" i="10"/>
  <c r="K723" i="10"/>
  <c r="J723" i="10"/>
  <c r="I723" i="10"/>
  <c r="H723" i="10"/>
  <c r="G723" i="10"/>
  <c r="F723" i="10"/>
  <c r="E723" i="10"/>
  <c r="AD722" i="10"/>
  <c r="AB720" i="10"/>
  <c r="AA720" i="10"/>
  <c r="Z720" i="10"/>
  <c r="Y720" i="10"/>
  <c r="X720" i="10"/>
  <c r="W720" i="10"/>
  <c r="V720" i="10"/>
  <c r="U720" i="10"/>
  <c r="T720" i="10"/>
  <c r="S720" i="10"/>
  <c r="R720" i="10"/>
  <c r="Q720" i="10"/>
  <c r="P720" i="10"/>
  <c r="O720" i="10"/>
  <c r="N720" i="10"/>
  <c r="M720" i="10"/>
  <c r="L720" i="10"/>
  <c r="K720" i="10"/>
  <c r="J720" i="10"/>
  <c r="I720" i="10"/>
  <c r="H720" i="10"/>
  <c r="G720" i="10"/>
  <c r="F720" i="10"/>
  <c r="E720" i="10"/>
  <c r="AB719" i="10"/>
  <c r="AA719" i="10"/>
  <c r="Z719" i="10"/>
  <c r="Y719" i="10"/>
  <c r="X719" i="10"/>
  <c r="W719" i="10"/>
  <c r="V719" i="10"/>
  <c r="U719" i="10"/>
  <c r="T719" i="10"/>
  <c r="S719" i="10"/>
  <c r="R719" i="10"/>
  <c r="Q719" i="10"/>
  <c r="P719" i="10"/>
  <c r="O719" i="10"/>
  <c r="N719" i="10"/>
  <c r="M719" i="10"/>
  <c r="L719" i="10"/>
  <c r="K719" i="10"/>
  <c r="J719" i="10"/>
  <c r="I719" i="10"/>
  <c r="H719" i="10"/>
  <c r="G719" i="10"/>
  <c r="F719" i="10"/>
  <c r="E719" i="10"/>
  <c r="AD718" i="10"/>
  <c r="AC718" i="10"/>
  <c r="AB718" i="10"/>
  <c r="AA718" i="10"/>
  <c r="Z718" i="10"/>
  <c r="Y718" i="10"/>
  <c r="X718" i="10"/>
  <c r="W718" i="10"/>
  <c r="V718" i="10"/>
  <c r="U718" i="10"/>
  <c r="T718" i="10"/>
  <c r="S718" i="10"/>
  <c r="R718" i="10"/>
  <c r="Q718" i="10"/>
  <c r="P718" i="10"/>
  <c r="O718" i="10"/>
  <c r="N718" i="10"/>
  <c r="M718" i="10"/>
  <c r="L718" i="10"/>
  <c r="K718" i="10"/>
  <c r="J718" i="10"/>
  <c r="I718" i="10"/>
  <c r="H718" i="10"/>
  <c r="G718" i="10"/>
  <c r="F718" i="10"/>
  <c r="E718" i="10"/>
  <c r="AB717" i="10"/>
  <c r="AA717" i="10"/>
  <c r="Z717" i="10"/>
  <c r="Y717" i="10"/>
  <c r="X717" i="10"/>
  <c r="W717" i="10"/>
  <c r="V717" i="10"/>
  <c r="U717" i="10"/>
  <c r="T717" i="10"/>
  <c r="S717" i="10"/>
  <c r="R717" i="10"/>
  <c r="Q717" i="10"/>
  <c r="P717" i="10"/>
  <c r="O717" i="10"/>
  <c r="N717" i="10"/>
  <c r="M717" i="10"/>
  <c r="L717" i="10"/>
  <c r="K717" i="10"/>
  <c r="J717" i="10"/>
  <c r="I717" i="10"/>
  <c r="H717" i="10"/>
  <c r="G717" i="10"/>
  <c r="F717" i="10"/>
  <c r="E717" i="10"/>
  <c r="AB714" i="10"/>
  <c r="AB756" i="10" s="1"/>
  <c r="AA714" i="10"/>
  <c r="AA756" i="10" s="1"/>
  <c r="Z714" i="10"/>
  <c r="Z756" i="10" s="1"/>
  <c r="Y714" i="10"/>
  <c r="X714" i="10"/>
  <c r="X756" i="10" s="1"/>
  <c r="W714" i="10"/>
  <c r="W756" i="10" s="1"/>
  <c r="V714" i="10"/>
  <c r="V756" i="10" s="1"/>
  <c r="U714" i="10"/>
  <c r="T714" i="10"/>
  <c r="T756" i="10" s="1"/>
  <c r="S714" i="10"/>
  <c r="S756" i="10" s="1"/>
  <c r="R714" i="10"/>
  <c r="R756" i="10" s="1"/>
  <c r="Q714" i="10"/>
  <c r="P714" i="10"/>
  <c r="P756" i="10" s="1"/>
  <c r="O714" i="10"/>
  <c r="O756" i="10" s="1"/>
  <c r="N714" i="10"/>
  <c r="N756" i="10" s="1"/>
  <c r="M714" i="10"/>
  <c r="L714" i="10"/>
  <c r="L756" i="10" s="1"/>
  <c r="K714" i="10"/>
  <c r="K756" i="10" s="1"/>
  <c r="J714" i="10"/>
  <c r="J756" i="10" s="1"/>
  <c r="I714" i="10"/>
  <c r="H714" i="10"/>
  <c r="H756" i="10" s="1"/>
  <c r="G714" i="10"/>
  <c r="G756" i="10" s="1"/>
  <c r="F714" i="10"/>
  <c r="F756" i="10" s="1"/>
  <c r="E714" i="10"/>
  <c r="AB713" i="10"/>
  <c r="AB755" i="10" s="1"/>
  <c r="AA713" i="10"/>
  <c r="AA755" i="10" s="1"/>
  <c r="Z713" i="10"/>
  <c r="Z755" i="10" s="1"/>
  <c r="Y713" i="10"/>
  <c r="X713" i="10"/>
  <c r="X755" i="10" s="1"/>
  <c r="W713" i="10"/>
  <c r="W755" i="10" s="1"/>
  <c r="V713" i="10"/>
  <c r="V755" i="10" s="1"/>
  <c r="U713" i="10"/>
  <c r="T713" i="10"/>
  <c r="T755" i="10" s="1"/>
  <c r="S713" i="10"/>
  <c r="S755" i="10" s="1"/>
  <c r="R713" i="10"/>
  <c r="R755" i="10" s="1"/>
  <c r="Q713" i="10"/>
  <c r="P713" i="10"/>
  <c r="P755" i="10" s="1"/>
  <c r="O713" i="10"/>
  <c r="O755" i="10" s="1"/>
  <c r="N713" i="10"/>
  <c r="N755" i="10" s="1"/>
  <c r="M713" i="10"/>
  <c r="L713" i="10"/>
  <c r="L755" i="10" s="1"/>
  <c r="K713" i="10"/>
  <c r="K755" i="10" s="1"/>
  <c r="J713" i="10"/>
  <c r="J755" i="10" s="1"/>
  <c r="I713" i="10"/>
  <c r="H713" i="10"/>
  <c r="H755" i="10" s="1"/>
  <c r="G713" i="10"/>
  <c r="G755" i="10" s="1"/>
  <c r="F713" i="10"/>
  <c r="F755" i="10" s="1"/>
  <c r="E713" i="10"/>
  <c r="AD712" i="10"/>
  <c r="AC712" i="10"/>
  <c r="AB712" i="10"/>
  <c r="AB754" i="10" s="1"/>
  <c r="AA712" i="10"/>
  <c r="AA754" i="10" s="1"/>
  <c r="Z712" i="10"/>
  <c r="Z754" i="10" s="1"/>
  <c r="Y712" i="10"/>
  <c r="X712" i="10"/>
  <c r="X754" i="10" s="1"/>
  <c r="W712" i="10"/>
  <c r="W754" i="10" s="1"/>
  <c r="V712" i="10"/>
  <c r="V754" i="10" s="1"/>
  <c r="U712" i="10"/>
  <c r="T712" i="10"/>
  <c r="T754" i="10" s="1"/>
  <c r="S712" i="10"/>
  <c r="S754" i="10" s="1"/>
  <c r="R712" i="10"/>
  <c r="R754" i="10" s="1"/>
  <c r="Q712" i="10"/>
  <c r="P712" i="10"/>
  <c r="P754" i="10" s="1"/>
  <c r="O712" i="10"/>
  <c r="O754" i="10" s="1"/>
  <c r="N712" i="10"/>
  <c r="N754" i="10" s="1"/>
  <c r="M712" i="10"/>
  <c r="L712" i="10"/>
  <c r="L754" i="10" s="1"/>
  <c r="K712" i="10"/>
  <c r="K754" i="10" s="1"/>
  <c r="J712" i="10"/>
  <c r="J754" i="10" s="1"/>
  <c r="I712" i="10"/>
  <c r="H712" i="10"/>
  <c r="H754" i="10" s="1"/>
  <c r="G712" i="10"/>
  <c r="G754" i="10" s="1"/>
  <c r="F712" i="10"/>
  <c r="F754" i="10" s="1"/>
  <c r="E712" i="10"/>
  <c r="AB711" i="10"/>
  <c r="AA711" i="10"/>
  <c r="Z711" i="10"/>
  <c r="Y711" i="10"/>
  <c r="X711" i="10"/>
  <c r="W711" i="10"/>
  <c r="V711" i="10"/>
  <c r="U711" i="10"/>
  <c r="T711" i="10"/>
  <c r="S711" i="10"/>
  <c r="R711" i="10"/>
  <c r="Q711" i="10"/>
  <c r="P711" i="10"/>
  <c r="O711" i="10"/>
  <c r="N711" i="10"/>
  <c r="M711" i="10"/>
  <c r="L711" i="10"/>
  <c r="K711" i="10"/>
  <c r="J711" i="10"/>
  <c r="I711" i="10"/>
  <c r="H711" i="10"/>
  <c r="G711" i="10"/>
  <c r="F711" i="10"/>
  <c r="E711" i="10"/>
  <c r="AD710" i="10"/>
  <c r="AB698" i="10"/>
  <c r="AA698" i="10"/>
  <c r="Z698" i="10"/>
  <c r="Y698" i="10"/>
  <c r="X698" i="10"/>
  <c r="W698" i="10"/>
  <c r="V698" i="10"/>
  <c r="U698" i="10"/>
  <c r="T698" i="10"/>
  <c r="S698" i="10"/>
  <c r="R698" i="10"/>
  <c r="Q698" i="10"/>
  <c r="P698" i="10"/>
  <c r="O698" i="10"/>
  <c r="N698" i="10"/>
  <c r="M698" i="10"/>
  <c r="L698" i="10"/>
  <c r="K698" i="10"/>
  <c r="J698" i="10"/>
  <c r="I698" i="10"/>
  <c r="H698" i="10"/>
  <c r="G698" i="10"/>
  <c r="F698" i="10"/>
  <c r="E698" i="10"/>
  <c r="AB697" i="10"/>
  <c r="AA697" i="10"/>
  <c r="Z697" i="10"/>
  <c r="Z699" i="10" s="1"/>
  <c r="Y697" i="10"/>
  <c r="X697" i="10"/>
  <c r="W697" i="10"/>
  <c r="V697" i="10"/>
  <c r="U697" i="10"/>
  <c r="T697" i="10"/>
  <c r="T699" i="10" s="1"/>
  <c r="S697" i="10"/>
  <c r="R697" i="10"/>
  <c r="Q697" i="10"/>
  <c r="P697" i="10"/>
  <c r="O697" i="10"/>
  <c r="N697" i="10"/>
  <c r="N699" i="10" s="1"/>
  <c r="M697" i="10"/>
  <c r="L697" i="10"/>
  <c r="K697" i="10"/>
  <c r="J697" i="10"/>
  <c r="I697" i="10"/>
  <c r="H697" i="10"/>
  <c r="H699" i="10" s="1"/>
  <c r="G697" i="10"/>
  <c r="F697" i="10"/>
  <c r="E697" i="10"/>
  <c r="AD696" i="10"/>
  <c r="AC696" i="10"/>
  <c r="AD694" i="10" s="1"/>
  <c r="AB696" i="10"/>
  <c r="AA696" i="10"/>
  <c r="Z696" i="10"/>
  <c r="Y696" i="10"/>
  <c r="X696" i="10"/>
  <c r="W696" i="10"/>
  <c r="V696" i="10"/>
  <c r="U696" i="10"/>
  <c r="T696" i="10"/>
  <c r="S696" i="10"/>
  <c r="R696" i="10"/>
  <c r="Q696" i="10"/>
  <c r="P696" i="10"/>
  <c r="O696" i="10"/>
  <c r="N696" i="10"/>
  <c r="M696" i="10"/>
  <c r="L696" i="10"/>
  <c r="K696" i="10"/>
  <c r="J696" i="10"/>
  <c r="I696" i="10"/>
  <c r="H696" i="10"/>
  <c r="G696" i="10"/>
  <c r="F696" i="10"/>
  <c r="E696" i="10"/>
  <c r="AB695" i="10"/>
  <c r="AA695" i="10"/>
  <c r="Y695" i="10"/>
  <c r="X695" i="10"/>
  <c r="W695" i="10"/>
  <c r="V695" i="10"/>
  <c r="U695" i="10"/>
  <c r="S695" i="10"/>
  <c r="R695" i="10"/>
  <c r="Q695" i="10"/>
  <c r="P695" i="10"/>
  <c r="O695" i="10"/>
  <c r="M695" i="10"/>
  <c r="L695" i="10"/>
  <c r="K695" i="10"/>
  <c r="J695" i="10"/>
  <c r="I695" i="10"/>
  <c r="G695" i="10"/>
  <c r="F695" i="10"/>
  <c r="E695" i="10"/>
  <c r="AB692" i="10"/>
  <c r="AA692" i="10"/>
  <c r="Z692" i="10"/>
  <c r="Y692" i="10"/>
  <c r="X692" i="10"/>
  <c r="W692" i="10"/>
  <c r="V692" i="10"/>
  <c r="U692" i="10"/>
  <c r="T692" i="10"/>
  <c r="S692" i="10"/>
  <c r="R692" i="10"/>
  <c r="Q692" i="10"/>
  <c r="P692" i="10"/>
  <c r="O692" i="10"/>
  <c r="N692" i="10"/>
  <c r="M692" i="10"/>
  <c r="L692" i="10"/>
  <c r="K692" i="10"/>
  <c r="J692" i="10"/>
  <c r="I692" i="10"/>
  <c r="H692" i="10"/>
  <c r="G692" i="10"/>
  <c r="F692" i="10"/>
  <c r="E692" i="10"/>
  <c r="AB691" i="10"/>
  <c r="AB693" i="10" s="1"/>
  <c r="AA691" i="10"/>
  <c r="Z691" i="10"/>
  <c r="Y691" i="10"/>
  <c r="X691" i="10"/>
  <c r="W691" i="10"/>
  <c r="V691" i="10"/>
  <c r="V693" i="10" s="1"/>
  <c r="U691" i="10"/>
  <c r="T691" i="10"/>
  <c r="S691" i="10"/>
  <c r="R691" i="10"/>
  <c r="Q691" i="10"/>
  <c r="P691" i="10"/>
  <c r="P693" i="10" s="1"/>
  <c r="O691" i="10"/>
  <c r="N691" i="10"/>
  <c r="M691" i="10"/>
  <c r="L691" i="10"/>
  <c r="K691" i="10"/>
  <c r="J691" i="10"/>
  <c r="J693" i="10" s="1"/>
  <c r="I691" i="10"/>
  <c r="H691" i="10"/>
  <c r="G691" i="10"/>
  <c r="F691" i="10"/>
  <c r="E691" i="10"/>
  <c r="E693" i="10" s="1"/>
  <c r="AD690" i="10"/>
  <c r="AD688" i="10" s="1"/>
  <c r="AC690" i="10"/>
  <c r="AB690" i="10"/>
  <c r="AA690" i="10"/>
  <c r="Z690" i="10"/>
  <c r="Y690" i="10"/>
  <c r="X690" i="10"/>
  <c r="W690" i="10"/>
  <c r="V690" i="10"/>
  <c r="U690" i="10"/>
  <c r="T690" i="10"/>
  <c r="S690" i="10"/>
  <c r="R690" i="10"/>
  <c r="Q690" i="10"/>
  <c r="P690" i="10"/>
  <c r="O690" i="10"/>
  <c r="N690" i="10"/>
  <c r="M690" i="10"/>
  <c r="L690" i="10"/>
  <c r="K690" i="10"/>
  <c r="J690" i="10"/>
  <c r="I690" i="10"/>
  <c r="H690" i="10"/>
  <c r="G690" i="10"/>
  <c r="F690" i="10"/>
  <c r="E690" i="10"/>
  <c r="AA689" i="10"/>
  <c r="Z689" i="10"/>
  <c r="Y689" i="10"/>
  <c r="X689" i="10"/>
  <c r="W689" i="10"/>
  <c r="U689" i="10"/>
  <c r="T689" i="10"/>
  <c r="S689" i="10"/>
  <c r="R689" i="10"/>
  <c r="Q689" i="10"/>
  <c r="O689" i="10"/>
  <c r="N689" i="10"/>
  <c r="M689" i="10"/>
  <c r="L689" i="10"/>
  <c r="K689" i="10"/>
  <c r="I689" i="10"/>
  <c r="H689" i="10"/>
  <c r="G689" i="10"/>
  <c r="F689" i="10"/>
  <c r="E689" i="10"/>
  <c r="AC637" i="10"/>
  <c r="AB637" i="10"/>
  <c r="AA637" i="10"/>
  <c r="Z637" i="10"/>
  <c r="Y637" i="10"/>
  <c r="X637" i="10"/>
  <c r="W637" i="10"/>
  <c r="V637" i="10"/>
  <c r="U637" i="10"/>
  <c r="T637" i="10"/>
  <c r="S637" i="10"/>
  <c r="R637" i="10"/>
  <c r="Q637" i="10"/>
  <c r="P637" i="10"/>
  <c r="O637" i="10"/>
  <c r="N637" i="10"/>
  <c r="M637" i="10"/>
  <c r="L637" i="10"/>
  <c r="K637" i="10"/>
  <c r="J637" i="10"/>
  <c r="I637" i="10"/>
  <c r="H637" i="10"/>
  <c r="G637" i="10"/>
  <c r="F637" i="10"/>
  <c r="E637" i="10"/>
  <c r="AC636" i="10"/>
  <c r="AB636" i="10"/>
  <c r="AA636" i="10"/>
  <c r="Z636" i="10"/>
  <c r="Y636" i="10"/>
  <c r="X636" i="10"/>
  <c r="W636" i="10"/>
  <c r="V636" i="10"/>
  <c r="U636" i="10"/>
  <c r="T636" i="10"/>
  <c r="S636" i="10"/>
  <c r="R636" i="10"/>
  <c r="Q636" i="10"/>
  <c r="P636" i="10"/>
  <c r="O636" i="10"/>
  <c r="N636" i="10"/>
  <c r="M636" i="10"/>
  <c r="L636" i="10"/>
  <c r="K636" i="10"/>
  <c r="J636" i="10"/>
  <c r="I636" i="10"/>
  <c r="H636" i="10"/>
  <c r="G636" i="10"/>
  <c r="F636" i="10"/>
  <c r="E636" i="10"/>
  <c r="AB634" i="10"/>
  <c r="AA634" i="10"/>
  <c r="Z634" i="10"/>
  <c r="Y634" i="10"/>
  <c r="X634" i="10"/>
  <c r="W634" i="10"/>
  <c r="V634" i="10"/>
  <c r="U634" i="10"/>
  <c r="T634" i="10"/>
  <c r="S634" i="10"/>
  <c r="R634" i="10"/>
  <c r="Q634" i="10"/>
  <c r="P634" i="10"/>
  <c r="O634" i="10"/>
  <c r="N634" i="10"/>
  <c r="M634" i="10"/>
  <c r="L634" i="10"/>
  <c r="K634" i="10"/>
  <c r="J634" i="10"/>
  <c r="I634" i="10"/>
  <c r="H634" i="10"/>
  <c r="G634" i="10"/>
  <c r="F634" i="10"/>
  <c r="E634" i="10"/>
  <c r="AB633" i="10"/>
  <c r="AA633" i="10"/>
  <c r="AA631" i="10" s="1"/>
  <c r="Z633" i="10"/>
  <c r="Y633" i="10"/>
  <c r="X633" i="10"/>
  <c r="W633" i="10"/>
  <c r="W631" i="10" s="1"/>
  <c r="V633" i="10"/>
  <c r="U633" i="10"/>
  <c r="U631" i="10" s="1"/>
  <c r="T633" i="10"/>
  <c r="S633" i="10"/>
  <c r="R633" i="10"/>
  <c r="Q633" i="10"/>
  <c r="Q631" i="10" s="1"/>
  <c r="P633" i="10"/>
  <c r="O633" i="10"/>
  <c r="O631" i="10" s="1"/>
  <c r="N633" i="10"/>
  <c r="M633" i="10"/>
  <c r="L633" i="10"/>
  <c r="K633" i="10"/>
  <c r="K631" i="10" s="1"/>
  <c r="J633" i="10"/>
  <c r="I633" i="10"/>
  <c r="I631" i="10" s="1"/>
  <c r="H633" i="10"/>
  <c r="G633" i="10"/>
  <c r="F633" i="10"/>
  <c r="E633" i="10"/>
  <c r="AD632" i="10"/>
  <c r="AC632" i="10"/>
  <c r="AB632" i="10"/>
  <c r="AA632" i="10"/>
  <c r="Z632" i="10"/>
  <c r="Y632" i="10"/>
  <c r="Y631" i="10" s="1"/>
  <c r="X632" i="10"/>
  <c r="W632" i="10"/>
  <c r="V632" i="10"/>
  <c r="U632" i="10"/>
  <c r="T632" i="10"/>
  <c r="S632" i="10"/>
  <c r="R632" i="10"/>
  <c r="Q632" i="10"/>
  <c r="P632" i="10"/>
  <c r="O632" i="10"/>
  <c r="N632" i="10"/>
  <c r="M632" i="10"/>
  <c r="L632" i="10"/>
  <c r="K632" i="10"/>
  <c r="J632" i="10"/>
  <c r="I632" i="10"/>
  <c r="H632" i="10"/>
  <c r="G632" i="10"/>
  <c r="G631" i="10" s="1"/>
  <c r="F632" i="10"/>
  <c r="E632" i="10"/>
  <c r="AB631" i="10"/>
  <c r="Z631" i="10"/>
  <c r="X631" i="10"/>
  <c r="V631" i="10"/>
  <c r="T631" i="10"/>
  <c r="S631" i="10"/>
  <c r="R631" i="10"/>
  <c r="P631" i="10"/>
  <c r="N631" i="10"/>
  <c r="M631" i="10"/>
  <c r="L631" i="10"/>
  <c r="J631" i="10"/>
  <c r="H631" i="10"/>
  <c r="F631" i="10"/>
  <c r="AB628" i="10"/>
  <c r="AA628" i="10"/>
  <c r="Z628" i="10"/>
  <c r="Y628" i="10"/>
  <c r="X628" i="10"/>
  <c r="W628" i="10"/>
  <c r="V628" i="10"/>
  <c r="U628" i="10"/>
  <c r="T628" i="10"/>
  <c r="S628" i="10"/>
  <c r="R628" i="10"/>
  <c r="Q628" i="10"/>
  <c r="P628" i="10"/>
  <c r="O628" i="10"/>
  <c r="N628" i="10"/>
  <c r="M628" i="10"/>
  <c r="L628" i="10"/>
  <c r="K628" i="10"/>
  <c r="J628" i="10"/>
  <c r="I628" i="10"/>
  <c r="H628" i="10"/>
  <c r="G628" i="10"/>
  <c r="F628" i="10"/>
  <c r="E628" i="10"/>
  <c r="AB627" i="10"/>
  <c r="AA627" i="10"/>
  <c r="Z627" i="10"/>
  <c r="Y627" i="10"/>
  <c r="X627" i="10"/>
  <c r="W627" i="10"/>
  <c r="W625" i="10" s="1"/>
  <c r="V627" i="10"/>
  <c r="U627" i="10"/>
  <c r="T627" i="10"/>
  <c r="S627" i="10"/>
  <c r="R627" i="10"/>
  <c r="Q627" i="10"/>
  <c r="Q625" i="10" s="1"/>
  <c r="P627" i="10"/>
  <c r="O627" i="10"/>
  <c r="N627" i="10"/>
  <c r="M627" i="10"/>
  <c r="L627" i="10"/>
  <c r="K627" i="10"/>
  <c r="K625" i="10" s="1"/>
  <c r="J627" i="10"/>
  <c r="I627" i="10"/>
  <c r="H627" i="10"/>
  <c r="G627" i="10"/>
  <c r="F627" i="10"/>
  <c r="E627" i="10"/>
  <c r="AD626" i="10"/>
  <c r="AC626" i="10"/>
  <c r="AB626" i="10"/>
  <c r="AA626" i="10"/>
  <c r="Z626" i="10"/>
  <c r="Z625" i="10" s="1"/>
  <c r="Y626" i="10"/>
  <c r="Y625" i="10" s="1"/>
  <c r="X626" i="10"/>
  <c r="X625" i="10" s="1"/>
  <c r="W626" i="10"/>
  <c r="V626" i="10"/>
  <c r="V625" i="10" s="1"/>
  <c r="U626" i="10"/>
  <c r="U625" i="10" s="1"/>
  <c r="T626" i="10"/>
  <c r="T625" i="10" s="1"/>
  <c r="S626" i="10"/>
  <c r="S625" i="10" s="1"/>
  <c r="R626" i="10"/>
  <c r="R625" i="10" s="1"/>
  <c r="Q626" i="10"/>
  <c r="P626" i="10"/>
  <c r="P625" i="10" s="1"/>
  <c r="O626" i="10"/>
  <c r="O625" i="10" s="1"/>
  <c r="N626" i="10"/>
  <c r="N625" i="10" s="1"/>
  <c r="M626" i="10"/>
  <c r="L626" i="10"/>
  <c r="L625" i="10" s="1"/>
  <c r="K626" i="10"/>
  <c r="J626" i="10"/>
  <c r="J625" i="10" s="1"/>
  <c r="I626" i="10"/>
  <c r="H626" i="10"/>
  <c r="H625" i="10" s="1"/>
  <c r="G626" i="10"/>
  <c r="G625" i="10" s="1"/>
  <c r="F626" i="10"/>
  <c r="F625" i="10" s="1"/>
  <c r="E626" i="10"/>
  <c r="AB625" i="10"/>
  <c r="M625" i="10"/>
  <c r="I625" i="10"/>
  <c r="AB622" i="10"/>
  <c r="AA622" i="10"/>
  <c r="Z622" i="10"/>
  <c r="Y622" i="10"/>
  <c r="X622" i="10"/>
  <c r="W622" i="10"/>
  <c r="V622" i="10"/>
  <c r="U622" i="10"/>
  <c r="T622" i="10"/>
  <c r="S622" i="10"/>
  <c r="R622" i="10"/>
  <c r="Q622" i="10"/>
  <c r="P622" i="10"/>
  <c r="O622" i="10"/>
  <c r="N622" i="10"/>
  <c r="M622" i="10"/>
  <c r="L622" i="10"/>
  <c r="K622" i="10"/>
  <c r="J622" i="10"/>
  <c r="I622" i="10"/>
  <c r="H622" i="10"/>
  <c r="G622" i="10"/>
  <c r="F622" i="10"/>
  <c r="E622" i="10"/>
  <c r="AB621" i="10"/>
  <c r="AA621" i="10"/>
  <c r="AA623" i="10" s="1"/>
  <c r="Z621" i="10"/>
  <c r="Y621" i="10"/>
  <c r="Y623" i="10" s="1"/>
  <c r="X621" i="10"/>
  <c r="W621" i="10"/>
  <c r="V621" i="10"/>
  <c r="U621" i="10"/>
  <c r="U623" i="10" s="1"/>
  <c r="T621" i="10"/>
  <c r="S621" i="10"/>
  <c r="S623" i="10" s="1"/>
  <c r="R621" i="10"/>
  <c r="Q621" i="10"/>
  <c r="P621" i="10"/>
  <c r="O621" i="10"/>
  <c r="O623" i="10" s="1"/>
  <c r="N621" i="10"/>
  <c r="M621" i="10"/>
  <c r="M623" i="10" s="1"/>
  <c r="L621" i="10"/>
  <c r="K621" i="10"/>
  <c r="J621" i="10"/>
  <c r="I621" i="10"/>
  <c r="I623" i="10" s="1"/>
  <c r="H621" i="10"/>
  <c r="G621" i="10"/>
  <c r="G623" i="10" s="1"/>
  <c r="F621" i="10"/>
  <c r="E621" i="10"/>
  <c r="AD620" i="10"/>
  <c r="AC620" i="10"/>
  <c r="AB620" i="10"/>
  <c r="AA620" i="10"/>
  <c r="Z620" i="10"/>
  <c r="Y620" i="10"/>
  <c r="X620" i="10"/>
  <c r="W620" i="10"/>
  <c r="W619" i="10" s="1"/>
  <c r="V620" i="10"/>
  <c r="U620" i="10"/>
  <c r="T620" i="10"/>
  <c r="S620" i="10"/>
  <c r="R620" i="10"/>
  <c r="Q620" i="10"/>
  <c r="Q619" i="10" s="1"/>
  <c r="P620" i="10"/>
  <c r="O620" i="10"/>
  <c r="N620" i="10"/>
  <c r="M620" i="10"/>
  <c r="L620" i="10"/>
  <c r="K620" i="10"/>
  <c r="K619" i="10" s="1"/>
  <c r="J620" i="10"/>
  <c r="I620" i="10"/>
  <c r="H620" i="10"/>
  <c r="G620" i="10"/>
  <c r="F620" i="10"/>
  <c r="E620" i="10"/>
  <c r="E619" i="10" s="1"/>
  <c r="AB619" i="10"/>
  <c r="Y619" i="10"/>
  <c r="X619" i="10"/>
  <c r="V619" i="10"/>
  <c r="U619" i="10"/>
  <c r="T619" i="10"/>
  <c r="S619" i="10"/>
  <c r="R619" i="10"/>
  <c r="P619" i="10"/>
  <c r="N619" i="10"/>
  <c r="M619" i="10"/>
  <c r="L619" i="10"/>
  <c r="J619" i="10"/>
  <c r="I619" i="10"/>
  <c r="H619" i="10"/>
  <c r="G619" i="10"/>
  <c r="F619" i="10"/>
  <c r="AB616" i="10"/>
  <c r="AA616" i="10"/>
  <c r="Z616" i="10"/>
  <c r="Y616" i="10"/>
  <c r="X616" i="10"/>
  <c r="W616" i="10"/>
  <c r="V616" i="10"/>
  <c r="U616" i="10"/>
  <c r="T616" i="10"/>
  <c r="S616" i="10"/>
  <c r="R616" i="10"/>
  <c r="Q616" i="10"/>
  <c r="P616" i="10"/>
  <c r="O616" i="10"/>
  <c r="N616" i="10"/>
  <c r="M616" i="10"/>
  <c r="L616" i="10"/>
  <c r="K616" i="10"/>
  <c r="J616" i="10"/>
  <c r="I616" i="10"/>
  <c r="H616" i="10"/>
  <c r="G616" i="10"/>
  <c r="F616" i="10"/>
  <c r="E616" i="10"/>
  <c r="AB615" i="10"/>
  <c r="AA615" i="10"/>
  <c r="Z615" i="10"/>
  <c r="Y615" i="10"/>
  <c r="Y613" i="10" s="1"/>
  <c r="X615" i="10"/>
  <c r="W615" i="10"/>
  <c r="V615" i="10"/>
  <c r="U615" i="10"/>
  <c r="T615" i="10"/>
  <c r="S615" i="10"/>
  <c r="S613" i="10" s="1"/>
  <c r="R615" i="10"/>
  <c r="Q615" i="10"/>
  <c r="P615" i="10"/>
  <c r="O615" i="10"/>
  <c r="N615" i="10"/>
  <c r="M615" i="10"/>
  <c r="M613" i="10" s="1"/>
  <c r="L615" i="10"/>
  <c r="K615" i="10"/>
  <c r="J615" i="10"/>
  <c r="I615" i="10"/>
  <c r="H615" i="10"/>
  <c r="G615" i="10"/>
  <c r="G613" i="10" s="1"/>
  <c r="F615" i="10"/>
  <c r="E615" i="10"/>
  <c r="AD614" i="10"/>
  <c r="AC614" i="10"/>
  <c r="AB614" i="10"/>
  <c r="AA614" i="10"/>
  <c r="Z614" i="10"/>
  <c r="Y614" i="10"/>
  <c r="X614" i="10"/>
  <c r="W614" i="10"/>
  <c r="W613" i="10" s="1"/>
  <c r="V614" i="10"/>
  <c r="U614" i="10"/>
  <c r="U613" i="10" s="1"/>
  <c r="T614" i="10"/>
  <c r="S614" i="10"/>
  <c r="R614" i="10"/>
  <c r="Q614" i="10"/>
  <c r="P614" i="10"/>
  <c r="O614" i="10"/>
  <c r="O613" i="10" s="1"/>
  <c r="N614" i="10"/>
  <c r="M614" i="10"/>
  <c r="L614" i="10"/>
  <c r="K614" i="10"/>
  <c r="J614" i="10"/>
  <c r="I614" i="10"/>
  <c r="I613" i="10" s="1"/>
  <c r="H614" i="10"/>
  <c r="G614" i="10"/>
  <c r="F614" i="10"/>
  <c r="E614" i="10"/>
  <c r="AB613" i="10"/>
  <c r="AA613" i="10"/>
  <c r="Z613" i="10"/>
  <c r="X613" i="10"/>
  <c r="V613" i="10"/>
  <c r="T613" i="10"/>
  <c r="R613" i="10"/>
  <c r="Q613" i="10"/>
  <c r="P613" i="10"/>
  <c r="N613" i="10"/>
  <c r="L613" i="10"/>
  <c r="K613" i="10"/>
  <c r="J613" i="10"/>
  <c r="H613" i="10"/>
  <c r="F613" i="10"/>
  <c r="E613" i="10"/>
  <c r="AB610" i="10"/>
  <c r="AA610" i="10"/>
  <c r="Z610" i="10"/>
  <c r="Y610" i="10"/>
  <c r="X610" i="10"/>
  <c r="W610" i="10"/>
  <c r="V610" i="10"/>
  <c r="U610" i="10"/>
  <c r="T610" i="10"/>
  <c r="S610" i="10"/>
  <c r="R610" i="10"/>
  <c r="Q610" i="10"/>
  <c r="P610" i="10"/>
  <c r="O610" i="10"/>
  <c r="N610" i="10"/>
  <c r="M610" i="10"/>
  <c r="L610" i="10"/>
  <c r="K610" i="10"/>
  <c r="J610" i="10"/>
  <c r="I610" i="10"/>
  <c r="H610" i="10"/>
  <c r="G610" i="10"/>
  <c r="F610" i="10"/>
  <c r="E610" i="10"/>
  <c r="AB609" i="10"/>
  <c r="AA609" i="10"/>
  <c r="AA611" i="10" s="1"/>
  <c r="Z609" i="10"/>
  <c r="Y609" i="10"/>
  <c r="X609" i="10"/>
  <c r="W609" i="10"/>
  <c r="V609" i="10"/>
  <c r="U609" i="10"/>
  <c r="U611" i="10" s="1"/>
  <c r="T609" i="10"/>
  <c r="S609" i="10"/>
  <c r="R609" i="10"/>
  <c r="Q609" i="10"/>
  <c r="P609" i="10"/>
  <c r="O609" i="10"/>
  <c r="O611" i="10" s="1"/>
  <c r="N609" i="10"/>
  <c r="N611" i="10" s="1"/>
  <c r="M609" i="10"/>
  <c r="L609" i="10"/>
  <c r="K609" i="10"/>
  <c r="J609" i="10"/>
  <c r="I609" i="10"/>
  <c r="I611" i="10" s="1"/>
  <c r="H609" i="10"/>
  <c r="H611" i="10" s="1"/>
  <c r="G609" i="10"/>
  <c r="F609" i="10"/>
  <c r="E609" i="10"/>
  <c r="AD608" i="10"/>
  <c r="AC608" i="10"/>
  <c r="AB608" i="10"/>
  <c r="AA608" i="10"/>
  <c r="Z608" i="10"/>
  <c r="Y608" i="10"/>
  <c r="Y607" i="10" s="1"/>
  <c r="X608" i="10"/>
  <c r="X607" i="10" s="1"/>
  <c r="W608" i="10"/>
  <c r="W607" i="10" s="1"/>
  <c r="V608" i="10"/>
  <c r="U608" i="10"/>
  <c r="T608" i="10"/>
  <c r="S608" i="10"/>
  <c r="S607" i="10" s="1"/>
  <c r="R608" i="10"/>
  <c r="R607" i="10" s="1"/>
  <c r="Q608" i="10"/>
  <c r="P608" i="10"/>
  <c r="O608" i="10"/>
  <c r="N608" i="10"/>
  <c r="M608" i="10"/>
  <c r="M607" i="10" s="1"/>
  <c r="L608" i="10"/>
  <c r="L607" i="10" s="1"/>
  <c r="K608" i="10"/>
  <c r="J608" i="10"/>
  <c r="I608" i="10"/>
  <c r="H608" i="10"/>
  <c r="G608" i="10"/>
  <c r="G607" i="10" s="1"/>
  <c r="F608" i="10"/>
  <c r="F607" i="10" s="1"/>
  <c r="E608" i="10"/>
  <c r="E607" i="10" s="1"/>
  <c r="AB607" i="10"/>
  <c r="V607" i="10"/>
  <c r="U607" i="10"/>
  <c r="T607" i="10"/>
  <c r="Q607" i="10"/>
  <c r="P607" i="10"/>
  <c r="N607" i="10"/>
  <c r="K607" i="10"/>
  <c r="J607" i="10"/>
  <c r="I607" i="10"/>
  <c r="H607" i="10"/>
  <c r="Z605" i="10"/>
  <c r="AB604" i="10"/>
  <c r="AA604" i="10"/>
  <c r="Z604" i="10"/>
  <c r="Y604" i="10"/>
  <c r="X604" i="10"/>
  <c r="W604" i="10"/>
  <c r="V604" i="10"/>
  <c r="U604" i="10"/>
  <c r="T604" i="10"/>
  <c r="S604" i="10"/>
  <c r="R604" i="10"/>
  <c r="Q604" i="10"/>
  <c r="P604" i="10"/>
  <c r="O604" i="10"/>
  <c r="N604" i="10"/>
  <c r="M604" i="10"/>
  <c r="L604" i="10"/>
  <c r="K604" i="10"/>
  <c r="J604" i="10"/>
  <c r="I604" i="10"/>
  <c r="H604" i="10"/>
  <c r="G604" i="10"/>
  <c r="F604" i="10"/>
  <c r="E604" i="10"/>
  <c r="AB603" i="10"/>
  <c r="AB605" i="10" s="1"/>
  <c r="AA603" i="10"/>
  <c r="AA605" i="10" s="1"/>
  <c r="Z603" i="10"/>
  <c r="Y603" i="10"/>
  <c r="X603" i="10"/>
  <c r="W603" i="10"/>
  <c r="V603" i="10"/>
  <c r="U603" i="10"/>
  <c r="U605" i="10" s="1"/>
  <c r="T603" i="10"/>
  <c r="S603" i="10"/>
  <c r="R603" i="10"/>
  <c r="Q603" i="10"/>
  <c r="P603" i="10"/>
  <c r="P605" i="10" s="1"/>
  <c r="O603" i="10"/>
  <c r="O605" i="10" s="1"/>
  <c r="N603" i="10"/>
  <c r="M603" i="10"/>
  <c r="L603" i="10"/>
  <c r="K603" i="10"/>
  <c r="J603" i="10"/>
  <c r="I603" i="10"/>
  <c r="I605" i="10" s="1"/>
  <c r="H603" i="10"/>
  <c r="G603" i="10"/>
  <c r="F603" i="10"/>
  <c r="E603" i="10"/>
  <c r="AD602" i="10"/>
  <c r="AC602" i="10"/>
  <c r="AB602" i="10"/>
  <c r="AA602" i="10"/>
  <c r="Z602" i="10"/>
  <c r="Z601" i="10" s="1"/>
  <c r="Y602" i="10"/>
  <c r="X602" i="10"/>
  <c r="X601" i="10" s="1"/>
  <c r="W602" i="10"/>
  <c r="W601" i="10" s="1"/>
  <c r="V602" i="10"/>
  <c r="U602" i="10"/>
  <c r="T602" i="10"/>
  <c r="T601" i="10" s="1"/>
  <c r="S602" i="10"/>
  <c r="R602" i="10"/>
  <c r="R601" i="10" s="1"/>
  <c r="Q602" i="10"/>
  <c r="P602" i="10"/>
  <c r="O602" i="10"/>
  <c r="N602" i="10"/>
  <c r="N601" i="10" s="1"/>
  <c r="M602" i="10"/>
  <c r="L602" i="10"/>
  <c r="L601" i="10" s="1"/>
  <c r="K602" i="10"/>
  <c r="J602" i="10"/>
  <c r="I602" i="10"/>
  <c r="H602" i="10"/>
  <c r="H601" i="10" s="1"/>
  <c r="G602" i="10"/>
  <c r="F602" i="10"/>
  <c r="F601" i="10" s="1"/>
  <c r="E602" i="10"/>
  <c r="E601" i="10" s="1"/>
  <c r="Y601" i="10"/>
  <c r="S601" i="10"/>
  <c r="Q601" i="10"/>
  <c r="M601" i="10"/>
  <c r="K601" i="10"/>
  <c r="G601" i="10"/>
  <c r="AB598" i="10"/>
  <c r="AA598" i="10"/>
  <c r="Z598" i="10"/>
  <c r="Y598" i="10"/>
  <c r="X598" i="10"/>
  <c r="W598" i="10"/>
  <c r="V598" i="10"/>
  <c r="U598" i="10"/>
  <c r="T598" i="10"/>
  <c r="S598" i="10"/>
  <c r="R598" i="10"/>
  <c r="Q598" i="10"/>
  <c r="P598" i="10"/>
  <c r="O598" i="10"/>
  <c r="N598" i="10"/>
  <c r="M598" i="10"/>
  <c r="L598" i="10"/>
  <c r="K598" i="10"/>
  <c r="J598" i="10"/>
  <c r="I598" i="10"/>
  <c r="H598" i="10"/>
  <c r="G598" i="10"/>
  <c r="F598" i="10"/>
  <c r="E598" i="10"/>
  <c r="AB597" i="10"/>
  <c r="AA597" i="10"/>
  <c r="AA595" i="10" s="1"/>
  <c r="Z597" i="10"/>
  <c r="Z595" i="10" s="1"/>
  <c r="Y597" i="10"/>
  <c r="X597" i="10"/>
  <c r="W597" i="10"/>
  <c r="V597" i="10"/>
  <c r="U597" i="10"/>
  <c r="U599" i="10" s="1"/>
  <c r="T597" i="10"/>
  <c r="T599" i="10" s="1"/>
  <c r="S597" i="10"/>
  <c r="R597" i="10"/>
  <c r="Q597" i="10"/>
  <c r="P597" i="10"/>
  <c r="O597" i="10"/>
  <c r="O599" i="10" s="1"/>
  <c r="N597" i="10"/>
  <c r="N599" i="10" s="1"/>
  <c r="M597" i="10"/>
  <c r="L597" i="10"/>
  <c r="K597" i="10"/>
  <c r="J597" i="10"/>
  <c r="I597" i="10"/>
  <c r="I599" i="10" s="1"/>
  <c r="H597" i="10"/>
  <c r="H599" i="10" s="1"/>
  <c r="G597" i="10"/>
  <c r="F597" i="10"/>
  <c r="E597" i="10"/>
  <c r="AD596" i="10"/>
  <c r="AC596" i="10"/>
  <c r="AB596" i="10"/>
  <c r="AA596" i="10"/>
  <c r="Z596" i="10"/>
  <c r="Y596" i="10"/>
  <c r="X596" i="10"/>
  <c r="W596" i="10"/>
  <c r="V596" i="10"/>
  <c r="U596" i="10"/>
  <c r="T596" i="10"/>
  <c r="S596" i="10"/>
  <c r="R596" i="10"/>
  <c r="Q596" i="10"/>
  <c r="P596" i="10"/>
  <c r="O596" i="10"/>
  <c r="N596" i="10"/>
  <c r="M596" i="10"/>
  <c r="L596" i="10"/>
  <c r="K596" i="10"/>
  <c r="J596" i="10"/>
  <c r="I596" i="10"/>
  <c r="H596" i="10"/>
  <c r="G596" i="10"/>
  <c r="F596" i="10"/>
  <c r="E596" i="10"/>
  <c r="AB595" i="10"/>
  <c r="Y595" i="10"/>
  <c r="X595" i="10"/>
  <c r="W595" i="10"/>
  <c r="V595" i="10"/>
  <c r="S595" i="10"/>
  <c r="R595" i="10"/>
  <c r="Q595" i="10"/>
  <c r="P595" i="10"/>
  <c r="M595" i="10"/>
  <c r="L595" i="10"/>
  <c r="K595" i="10"/>
  <c r="J595" i="10"/>
  <c r="G595" i="10"/>
  <c r="F595" i="10"/>
  <c r="E595" i="10"/>
  <c r="AB592" i="10"/>
  <c r="AA592" i="10"/>
  <c r="Z592" i="10"/>
  <c r="Y592" i="10"/>
  <c r="X592" i="10"/>
  <c r="W592" i="10"/>
  <c r="V592" i="10"/>
  <c r="U592" i="10"/>
  <c r="T592" i="10"/>
  <c r="S592" i="10"/>
  <c r="R592" i="10"/>
  <c r="Q592" i="10"/>
  <c r="P592" i="10"/>
  <c r="O592" i="10"/>
  <c r="N592" i="10"/>
  <c r="M592" i="10"/>
  <c r="L592" i="10"/>
  <c r="K592" i="10"/>
  <c r="J592" i="10"/>
  <c r="I592" i="10"/>
  <c r="H592" i="10"/>
  <c r="G592" i="10"/>
  <c r="F592" i="10"/>
  <c r="E592" i="10"/>
  <c r="AB591" i="10"/>
  <c r="AB593" i="10" s="1"/>
  <c r="AA591" i="10"/>
  <c r="Z591" i="10"/>
  <c r="Y591" i="10"/>
  <c r="X591" i="10"/>
  <c r="X593" i="10" s="1"/>
  <c r="W591" i="10"/>
  <c r="W593" i="10" s="1"/>
  <c r="V591" i="10"/>
  <c r="V593" i="10" s="1"/>
  <c r="U591" i="10"/>
  <c r="T591" i="10"/>
  <c r="S591" i="10"/>
  <c r="R591" i="10"/>
  <c r="R593" i="10" s="1"/>
  <c r="Q591" i="10"/>
  <c r="Q593" i="10" s="1"/>
  <c r="P591" i="10"/>
  <c r="P593" i="10" s="1"/>
  <c r="O591" i="10"/>
  <c r="N591" i="10"/>
  <c r="M591" i="10"/>
  <c r="L591" i="10"/>
  <c r="L593" i="10" s="1"/>
  <c r="K591" i="10"/>
  <c r="K593" i="10" s="1"/>
  <c r="J591" i="10"/>
  <c r="J593" i="10" s="1"/>
  <c r="I591" i="10"/>
  <c r="H591" i="10"/>
  <c r="G591" i="10"/>
  <c r="F591" i="10"/>
  <c r="F593" i="10" s="1"/>
  <c r="E591" i="10"/>
  <c r="E593" i="10" s="1"/>
  <c r="AD590" i="10"/>
  <c r="AC590" i="10"/>
  <c r="AB590" i="10"/>
  <c r="AA590" i="10"/>
  <c r="Z590" i="10"/>
  <c r="Y590" i="10"/>
  <c r="X590" i="10"/>
  <c r="W590" i="10"/>
  <c r="V590" i="10"/>
  <c r="U590" i="10"/>
  <c r="T590" i="10"/>
  <c r="S590" i="10"/>
  <c r="R590" i="10"/>
  <c r="Q590" i="10"/>
  <c r="P590" i="10"/>
  <c r="O590" i="10"/>
  <c r="N590" i="10"/>
  <c r="M590" i="10"/>
  <c r="L590" i="10"/>
  <c r="K590" i="10"/>
  <c r="J590" i="10"/>
  <c r="I590" i="10"/>
  <c r="H590" i="10"/>
  <c r="G590" i="10"/>
  <c r="F590" i="10"/>
  <c r="E590" i="10"/>
  <c r="AA589" i="10"/>
  <c r="Z589" i="10"/>
  <c r="Y589" i="10"/>
  <c r="U589" i="10"/>
  <c r="T589" i="10"/>
  <c r="S589" i="10"/>
  <c r="O589" i="10"/>
  <c r="N589" i="10"/>
  <c r="M589" i="10"/>
  <c r="I589" i="10"/>
  <c r="H589" i="10"/>
  <c r="G589" i="10"/>
  <c r="AB586" i="10"/>
  <c r="AA586" i="10"/>
  <c r="Z586" i="10"/>
  <c r="Y586" i="10"/>
  <c r="X586" i="10"/>
  <c r="W586" i="10"/>
  <c r="V586" i="10"/>
  <c r="U586" i="10"/>
  <c r="T586" i="10"/>
  <c r="S586" i="10"/>
  <c r="R586" i="10"/>
  <c r="Q586" i="10"/>
  <c r="P586" i="10"/>
  <c r="O586" i="10"/>
  <c r="N586" i="10"/>
  <c r="M586" i="10"/>
  <c r="L586" i="10"/>
  <c r="K586" i="10"/>
  <c r="J586" i="10"/>
  <c r="I586" i="10"/>
  <c r="H586" i="10"/>
  <c r="G586" i="10"/>
  <c r="F586" i="10"/>
  <c r="E586" i="10"/>
  <c r="AB585" i="10"/>
  <c r="AA585" i="10"/>
  <c r="Z585" i="10"/>
  <c r="Z587" i="10" s="1"/>
  <c r="Y585" i="10"/>
  <c r="Y587" i="10" s="1"/>
  <c r="X585" i="10"/>
  <c r="X587" i="10" s="1"/>
  <c r="W585" i="10"/>
  <c r="V585" i="10"/>
  <c r="U585" i="10"/>
  <c r="T585" i="10"/>
  <c r="T587" i="10" s="1"/>
  <c r="S585" i="10"/>
  <c r="S587" i="10" s="1"/>
  <c r="R585" i="10"/>
  <c r="R587" i="10" s="1"/>
  <c r="Q585" i="10"/>
  <c r="P585" i="10"/>
  <c r="O585" i="10"/>
  <c r="N585" i="10"/>
  <c r="N587" i="10" s="1"/>
  <c r="M585" i="10"/>
  <c r="M587" i="10" s="1"/>
  <c r="L585" i="10"/>
  <c r="L587" i="10" s="1"/>
  <c r="K585" i="10"/>
  <c r="J585" i="10"/>
  <c r="I585" i="10"/>
  <c r="H585" i="10"/>
  <c r="H587" i="10" s="1"/>
  <c r="G585" i="10"/>
  <c r="G587" i="10" s="1"/>
  <c r="F585" i="10"/>
  <c r="F587" i="10" s="1"/>
  <c r="E585" i="10"/>
  <c r="AD584" i="10"/>
  <c r="AC584" i="10"/>
  <c r="AB584" i="10"/>
  <c r="AA584" i="10"/>
  <c r="Z584" i="10"/>
  <c r="Y584" i="10"/>
  <c r="X584" i="10"/>
  <c r="W584" i="10"/>
  <c r="V584" i="10"/>
  <c r="U584" i="10"/>
  <c r="T584" i="10"/>
  <c r="S584" i="10"/>
  <c r="R584" i="10"/>
  <c r="Q584" i="10"/>
  <c r="P584" i="10"/>
  <c r="O584" i="10"/>
  <c r="N584" i="10"/>
  <c r="M584" i="10"/>
  <c r="L584" i="10"/>
  <c r="K584" i="10"/>
  <c r="J584" i="10"/>
  <c r="I584" i="10"/>
  <c r="H584" i="10"/>
  <c r="G584" i="10"/>
  <c r="F584" i="10"/>
  <c r="E584" i="10"/>
  <c r="AB583" i="10"/>
  <c r="AA583" i="10"/>
  <c r="W583" i="10"/>
  <c r="V583" i="10"/>
  <c r="U583" i="10"/>
  <c r="Q583" i="10"/>
  <c r="P583" i="10"/>
  <c r="O583" i="10"/>
  <c r="K583" i="10"/>
  <c r="J583" i="10"/>
  <c r="I583" i="10"/>
  <c r="E583" i="10"/>
  <c r="AB580" i="10"/>
  <c r="AA580" i="10"/>
  <c r="Z580" i="10"/>
  <c r="Y580" i="10"/>
  <c r="X580" i="10"/>
  <c r="W580" i="10"/>
  <c r="V580" i="10"/>
  <c r="U580" i="10"/>
  <c r="T580" i="10"/>
  <c r="S580" i="10"/>
  <c r="R580" i="10"/>
  <c r="Q580" i="10"/>
  <c r="P580" i="10"/>
  <c r="O580" i="10"/>
  <c r="N580" i="10"/>
  <c r="M580" i="10"/>
  <c r="L580" i="10"/>
  <c r="K580" i="10"/>
  <c r="J580" i="10"/>
  <c r="I580" i="10"/>
  <c r="H580" i="10"/>
  <c r="G580" i="10"/>
  <c r="F580" i="10"/>
  <c r="E580" i="10"/>
  <c r="AB579" i="10"/>
  <c r="AB581" i="10" s="1"/>
  <c r="AA579" i="10"/>
  <c r="AA581" i="10" s="1"/>
  <c r="Z579" i="10"/>
  <c r="Z581" i="10" s="1"/>
  <c r="Y579" i="10"/>
  <c r="X579" i="10"/>
  <c r="W579" i="10"/>
  <c r="V579" i="10"/>
  <c r="V581" i="10" s="1"/>
  <c r="U579" i="10"/>
  <c r="U581" i="10" s="1"/>
  <c r="T579" i="10"/>
  <c r="T581" i="10" s="1"/>
  <c r="S579" i="10"/>
  <c r="R579" i="10"/>
  <c r="Q579" i="10"/>
  <c r="P579" i="10"/>
  <c r="P581" i="10" s="1"/>
  <c r="O579" i="10"/>
  <c r="O581" i="10" s="1"/>
  <c r="N579" i="10"/>
  <c r="N581" i="10" s="1"/>
  <c r="M579" i="10"/>
  <c r="L579" i="10"/>
  <c r="K579" i="10"/>
  <c r="J579" i="10"/>
  <c r="J581" i="10" s="1"/>
  <c r="I579" i="10"/>
  <c r="I581" i="10" s="1"/>
  <c r="H579" i="10"/>
  <c r="H581" i="10" s="1"/>
  <c r="G579" i="10"/>
  <c r="F579" i="10"/>
  <c r="E579" i="10"/>
  <c r="AD578" i="10"/>
  <c r="AC578" i="10"/>
  <c r="AB578" i="10"/>
  <c r="AA578" i="10"/>
  <c r="Z578" i="10"/>
  <c r="Y578" i="10"/>
  <c r="X578" i="10"/>
  <c r="W578" i="10"/>
  <c r="V578" i="10"/>
  <c r="U578" i="10"/>
  <c r="T578" i="10"/>
  <c r="S578" i="10"/>
  <c r="R578" i="10"/>
  <c r="Q578" i="10"/>
  <c r="P578" i="10"/>
  <c r="O578" i="10"/>
  <c r="N578" i="10"/>
  <c r="M578" i="10"/>
  <c r="L578" i="10"/>
  <c r="K578" i="10"/>
  <c r="J578" i="10"/>
  <c r="I578" i="10"/>
  <c r="H578" i="10"/>
  <c r="G578" i="10"/>
  <c r="F578" i="10"/>
  <c r="E578" i="10"/>
  <c r="Y576" i="10"/>
  <c r="X576" i="10"/>
  <c r="W576" i="10"/>
  <c r="S576" i="10"/>
  <c r="R576" i="10"/>
  <c r="Q576" i="10"/>
  <c r="M576" i="10"/>
  <c r="L576" i="10"/>
  <c r="K576" i="10"/>
  <c r="G576" i="10"/>
  <c r="F576" i="10"/>
  <c r="E576" i="10"/>
  <c r="AB574" i="10"/>
  <c r="AA574" i="10"/>
  <c r="Z574" i="10"/>
  <c r="Y574" i="10"/>
  <c r="X574" i="10"/>
  <c r="W574" i="10"/>
  <c r="V574" i="10"/>
  <c r="U574" i="10"/>
  <c r="T574" i="10"/>
  <c r="S574" i="10"/>
  <c r="R574" i="10"/>
  <c r="Q574" i="10"/>
  <c r="P574" i="10"/>
  <c r="O574" i="10"/>
  <c r="N574" i="10"/>
  <c r="M574" i="10"/>
  <c r="L574" i="10"/>
  <c r="K574" i="10"/>
  <c r="J574" i="10"/>
  <c r="I574" i="10"/>
  <c r="H574" i="10"/>
  <c r="G574" i="10"/>
  <c r="F574" i="10"/>
  <c r="E574" i="10"/>
  <c r="AB573" i="10"/>
  <c r="AB575" i="10" s="1"/>
  <c r="AA573" i="10"/>
  <c r="Z573" i="10"/>
  <c r="Y573" i="10"/>
  <c r="X573" i="10"/>
  <c r="X575" i="10" s="1"/>
  <c r="W573" i="10"/>
  <c r="W575" i="10" s="1"/>
  <c r="V573" i="10"/>
  <c r="V575" i="10" s="1"/>
  <c r="U573" i="10"/>
  <c r="T573" i="10"/>
  <c r="S573" i="10"/>
  <c r="R573" i="10"/>
  <c r="R575" i="10" s="1"/>
  <c r="Q573" i="10"/>
  <c r="Q575" i="10" s="1"/>
  <c r="P573" i="10"/>
  <c r="P575" i="10" s="1"/>
  <c r="O573" i="10"/>
  <c r="N573" i="10"/>
  <c r="M573" i="10"/>
  <c r="L573" i="10"/>
  <c r="L575" i="10" s="1"/>
  <c r="K573" i="10"/>
  <c r="K575" i="10" s="1"/>
  <c r="J573" i="10"/>
  <c r="J575" i="10" s="1"/>
  <c r="I573" i="10"/>
  <c r="H573" i="10"/>
  <c r="G573" i="10"/>
  <c r="F573" i="10"/>
  <c r="F575" i="10" s="1"/>
  <c r="E573" i="10"/>
  <c r="E575" i="10" s="1"/>
  <c r="AD572" i="10"/>
  <c r="AC572" i="10"/>
  <c r="AB572" i="10"/>
  <c r="AA572" i="10"/>
  <c r="Z572" i="10"/>
  <c r="Y572" i="10"/>
  <c r="X572" i="10"/>
  <c r="W572" i="10"/>
  <c r="V572" i="10"/>
  <c r="U572" i="10"/>
  <c r="T572" i="10"/>
  <c r="S572" i="10"/>
  <c r="R572" i="10"/>
  <c r="Q572" i="10"/>
  <c r="P572" i="10"/>
  <c r="O572" i="10"/>
  <c r="N572" i="10"/>
  <c r="M572" i="10"/>
  <c r="L572" i="10"/>
  <c r="K572" i="10"/>
  <c r="J572" i="10"/>
  <c r="I572" i="10"/>
  <c r="H572" i="10"/>
  <c r="G572" i="10"/>
  <c r="F572" i="10"/>
  <c r="E572" i="10"/>
  <c r="AA570" i="10"/>
  <c r="Z570" i="10"/>
  <c r="Y570" i="10"/>
  <c r="U570" i="10"/>
  <c r="T570" i="10"/>
  <c r="S570" i="10"/>
  <c r="O570" i="10"/>
  <c r="N570" i="10"/>
  <c r="M570" i="10"/>
  <c r="I570" i="10"/>
  <c r="H570" i="10"/>
  <c r="G570" i="10"/>
  <c r="AB555" i="10"/>
  <c r="AA555" i="10"/>
  <c r="Z555" i="10"/>
  <c r="Y555" i="10"/>
  <c r="X555" i="10"/>
  <c r="W555" i="10"/>
  <c r="V555" i="10"/>
  <c r="U555" i="10"/>
  <c r="T555" i="10"/>
  <c r="S555" i="10"/>
  <c r="R555" i="10"/>
  <c r="Q555" i="10"/>
  <c r="P555" i="10"/>
  <c r="O555" i="10"/>
  <c r="N555" i="10"/>
  <c r="M555" i="10"/>
  <c r="L555" i="10"/>
  <c r="K555" i="10"/>
  <c r="J555" i="10"/>
  <c r="I555" i="10"/>
  <c r="H555" i="10"/>
  <c r="G555" i="10"/>
  <c r="F555" i="10"/>
  <c r="E555" i="10"/>
  <c r="AB551" i="10"/>
  <c r="AA551" i="10"/>
  <c r="Z551" i="10"/>
  <c r="Y551" i="10"/>
  <c r="X551" i="10"/>
  <c r="W551" i="10"/>
  <c r="V551" i="10"/>
  <c r="U551" i="10"/>
  <c r="T551" i="10"/>
  <c r="S551" i="10"/>
  <c r="R551" i="10"/>
  <c r="Q551" i="10"/>
  <c r="P551" i="10"/>
  <c r="O551" i="10"/>
  <c r="N551" i="10"/>
  <c r="M551" i="10"/>
  <c r="L551" i="10"/>
  <c r="K551" i="10"/>
  <c r="J551" i="10"/>
  <c r="I551" i="10"/>
  <c r="H551" i="10"/>
  <c r="G551" i="10"/>
  <c r="F551" i="10"/>
  <c r="E551" i="10"/>
  <c r="AB549" i="10"/>
  <c r="AA549" i="10"/>
  <c r="Z549" i="10"/>
  <c r="Y549" i="10"/>
  <c r="X549" i="10"/>
  <c r="W549" i="10"/>
  <c r="V549" i="10"/>
  <c r="U549" i="10"/>
  <c r="T549" i="10"/>
  <c r="S549" i="10"/>
  <c r="R549" i="10"/>
  <c r="Q549" i="10"/>
  <c r="P549" i="10"/>
  <c r="O549" i="10"/>
  <c r="N549" i="10"/>
  <c r="M549" i="10"/>
  <c r="L549" i="10"/>
  <c r="K549" i="10"/>
  <c r="J549" i="10"/>
  <c r="I549" i="10"/>
  <c r="H549" i="10"/>
  <c r="G549" i="10"/>
  <c r="F549" i="10"/>
  <c r="E549" i="10"/>
  <c r="AB545" i="10"/>
  <c r="AA545" i="10"/>
  <c r="Z545" i="10"/>
  <c r="Y545" i="10"/>
  <c r="X545" i="10"/>
  <c r="W545" i="10"/>
  <c r="V545" i="10"/>
  <c r="U545" i="10"/>
  <c r="T545" i="10"/>
  <c r="S545" i="10"/>
  <c r="R545" i="10"/>
  <c r="Q545" i="10"/>
  <c r="P545" i="10"/>
  <c r="O545" i="10"/>
  <c r="N545" i="10"/>
  <c r="M545" i="10"/>
  <c r="L545" i="10"/>
  <c r="K545" i="10"/>
  <c r="J545" i="10"/>
  <c r="I545" i="10"/>
  <c r="H545" i="10"/>
  <c r="G545" i="10"/>
  <c r="F545" i="10"/>
  <c r="E545" i="10"/>
  <c r="AB543" i="10"/>
  <c r="AA543" i="10"/>
  <c r="Z543" i="10"/>
  <c r="Y543" i="10"/>
  <c r="X543" i="10"/>
  <c r="W543" i="10"/>
  <c r="V543" i="10"/>
  <c r="U543" i="10"/>
  <c r="T543" i="10"/>
  <c r="S543" i="10"/>
  <c r="R543" i="10"/>
  <c r="Q543" i="10"/>
  <c r="P543" i="10"/>
  <c r="O543" i="10"/>
  <c r="N543" i="10"/>
  <c r="M543" i="10"/>
  <c r="L543" i="10"/>
  <c r="K543" i="10"/>
  <c r="J543" i="10"/>
  <c r="I543" i="10"/>
  <c r="H543" i="10"/>
  <c r="G543" i="10"/>
  <c r="F543" i="10"/>
  <c r="E543" i="10"/>
  <c r="AB539" i="10"/>
  <c r="AA539" i="10"/>
  <c r="Z539" i="10"/>
  <c r="Y539" i="10"/>
  <c r="X539" i="10"/>
  <c r="W539" i="10"/>
  <c r="V539" i="10"/>
  <c r="U539" i="10"/>
  <c r="T539" i="10"/>
  <c r="S539" i="10"/>
  <c r="R539" i="10"/>
  <c r="Q539" i="10"/>
  <c r="P539" i="10"/>
  <c r="O539" i="10"/>
  <c r="N539" i="10"/>
  <c r="M539" i="10"/>
  <c r="L539" i="10"/>
  <c r="K539" i="10"/>
  <c r="J539" i="10"/>
  <c r="I539" i="10"/>
  <c r="H539" i="10"/>
  <c r="G539" i="10"/>
  <c r="F539" i="10"/>
  <c r="E539" i="10"/>
  <c r="AB537" i="10"/>
  <c r="AA537" i="10"/>
  <c r="Z537" i="10"/>
  <c r="Y537" i="10"/>
  <c r="X537" i="10"/>
  <c r="W537" i="10"/>
  <c r="V537" i="10"/>
  <c r="U537" i="10"/>
  <c r="T537" i="10"/>
  <c r="S537" i="10"/>
  <c r="R537" i="10"/>
  <c r="Q537" i="10"/>
  <c r="P537" i="10"/>
  <c r="O537" i="10"/>
  <c r="N537" i="10"/>
  <c r="M537" i="10"/>
  <c r="L537" i="10"/>
  <c r="K537" i="10"/>
  <c r="J537" i="10"/>
  <c r="I537" i="10"/>
  <c r="H537" i="10"/>
  <c r="G537" i="10"/>
  <c r="F537" i="10"/>
  <c r="E537" i="10"/>
  <c r="AB533" i="10"/>
  <c r="AA533" i="10"/>
  <c r="Z533" i="10"/>
  <c r="Y533" i="10"/>
  <c r="X533" i="10"/>
  <c r="W533" i="10"/>
  <c r="V533" i="10"/>
  <c r="U533" i="10"/>
  <c r="T533" i="10"/>
  <c r="S533" i="10"/>
  <c r="R533" i="10"/>
  <c r="Q533" i="10"/>
  <c r="P533" i="10"/>
  <c r="O533" i="10"/>
  <c r="N533" i="10"/>
  <c r="M533" i="10"/>
  <c r="L533" i="10"/>
  <c r="K533" i="10"/>
  <c r="J533" i="10"/>
  <c r="I533" i="10"/>
  <c r="H533" i="10"/>
  <c r="G533" i="10"/>
  <c r="F533" i="10"/>
  <c r="E533" i="10"/>
  <c r="AB531" i="10"/>
  <c r="AA531" i="10"/>
  <c r="Z531" i="10"/>
  <c r="Y531" i="10"/>
  <c r="X531" i="10"/>
  <c r="W531" i="10"/>
  <c r="V531" i="10"/>
  <c r="U531" i="10"/>
  <c r="T531" i="10"/>
  <c r="S531" i="10"/>
  <c r="R531" i="10"/>
  <c r="Q531" i="10"/>
  <c r="P531" i="10"/>
  <c r="O531" i="10"/>
  <c r="N531" i="10"/>
  <c r="M531" i="10"/>
  <c r="L531" i="10"/>
  <c r="K531" i="10"/>
  <c r="J531" i="10"/>
  <c r="I531" i="10"/>
  <c r="H531" i="10"/>
  <c r="G531" i="10"/>
  <c r="F531" i="10"/>
  <c r="E531" i="10"/>
  <c r="AB527" i="10"/>
  <c r="AA527" i="10"/>
  <c r="Z527" i="10"/>
  <c r="Y527" i="10"/>
  <c r="X527" i="10"/>
  <c r="W527" i="10"/>
  <c r="V527" i="10"/>
  <c r="U527" i="10"/>
  <c r="T527" i="10"/>
  <c r="S527" i="10"/>
  <c r="R527" i="10"/>
  <c r="Q527" i="10"/>
  <c r="P527" i="10"/>
  <c r="O527" i="10"/>
  <c r="N527" i="10"/>
  <c r="M527" i="10"/>
  <c r="L527" i="10"/>
  <c r="K527" i="10"/>
  <c r="J527" i="10"/>
  <c r="I527" i="10"/>
  <c r="H527" i="10"/>
  <c r="G527" i="10"/>
  <c r="F527" i="10"/>
  <c r="E527" i="10"/>
  <c r="AB525" i="10"/>
  <c r="AA525" i="10"/>
  <c r="Z525" i="10"/>
  <c r="Y525" i="10"/>
  <c r="X525" i="10"/>
  <c r="W525" i="10"/>
  <c r="V525" i="10"/>
  <c r="U525" i="10"/>
  <c r="T525" i="10"/>
  <c r="S525" i="10"/>
  <c r="R525" i="10"/>
  <c r="Q525" i="10"/>
  <c r="P525" i="10"/>
  <c r="O525" i="10"/>
  <c r="N525" i="10"/>
  <c r="M525" i="10"/>
  <c r="L525" i="10"/>
  <c r="K525" i="10"/>
  <c r="J525" i="10"/>
  <c r="I525" i="10"/>
  <c r="H525" i="10"/>
  <c r="G525" i="10"/>
  <c r="F525" i="10"/>
  <c r="E525" i="10"/>
  <c r="AB521" i="10"/>
  <c r="AA521" i="10"/>
  <c r="Z521" i="10"/>
  <c r="Y521" i="10"/>
  <c r="X521" i="10"/>
  <c r="W521" i="10"/>
  <c r="V521" i="10"/>
  <c r="U521" i="10"/>
  <c r="T521" i="10"/>
  <c r="S521" i="10"/>
  <c r="R521" i="10"/>
  <c r="Q521" i="10"/>
  <c r="P521" i="10"/>
  <c r="O521" i="10"/>
  <c r="N521" i="10"/>
  <c r="M521" i="10"/>
  <c r="L521" i="10"/>
  <c r="K521" i="10"/>
  <c r="J521" i="10"/>
  <c r="I521" i="10"/>
  <c r="H521" i="10"/>
  <c r="G521" i="10"/>
  <c r="F521" i="10"/>
  <c r="E521" i="10"/>
  <c r="AB519" i="10"/>
  <c r="AA519" i="10"/>
  <c r="Z519" i="10"/>
  <c r="Y519" i="10"/>
  <c r="X519" i="10"/>
  <c r="W519" i="10"/>
  <c r="V519" i="10"/>
  <c r="U519" i="10"/>
  <c r="T519" i="10"/>
  <c r="S519" i="10"/>
  <c r="R519" i="10"/>
  <c r="Q519" i="10"/>
  <c r="P519" i="10"/>
  <c r="O519" i="10"/>
  <c r="N519" i="10"/>
  <c r="M519" i="10"/>
  <c r="L519" i="10"/>
  <c r="K519" i="10"/>
  <c r="J519" i="10"/>
  <c r="I519" i="10"/>
  <c r="H519" i="10"/>
  <c r="G519" i="10"/>
  <c r="F519" i="10"/>
  <c r="E519" i="10"/>
  <c r="AB515" i="10"/>
  <c r="AA515" i="10"/>
  <c r="Z515" i="10"/>
  <c r="Y515" i="10"/>
  <c r="X515" i="10"/>
  <c r="W515" i="10"/>
  <c r="V515" i="10"/>
  <c r="U515" i="10"/>
  <c r="T515" i="10"/>
  <c r="S515" i="10"/>
  <c r="R515" i="10"/>
  <c r="Q515" i="10"/>
  <c r="P515" i="10"/>
  <c r="O515" i="10"/>
  <c r="N515" i="10"/>
  <c r="M515" i="10"/>
  <c r="L515" i="10"/>
  <c r="K515" i="10"/>
  <c r="J515" i="10"/>
  <c r="I515" i="10"/>
  <c r="H515" i="10"/>
  <c r="G515" i="10"/>
  <c r="F515" i="10"/>
  <c r="E515" i="10"/>
  <c r="AB513" i="10"/>
  <c r="AA513" i="10"/>
  <c r="Z513" i="10"/>
  <c r="Y513" i="10"/>
  <c r="X513" i="10"/>
  <c r="W513" i="10"/>
  <c r="V513" i="10"/>
  <c r="U513" i="10"/>
  <c r="T513" i="10"/>
  <c r="S513" i="10"/>
  <c r="R513" i="10"/>
  <c r="Q513" i="10"/>
  <c r="P513" i="10"/>
  <c r="O513" i="10"/>
  <c r="N513" i="10"/>
  <c r="M513" i="10"/>
  <c r="L513" i="10"/>
  <c r="K513" i="10"/>
  <c r="J513" i="10"/>
  <c r="I513" i="10"/>
  <c r="H513" i="10"/>
  <c r="G513" i="10"/>
  <c r="F513" i="10"/>
  <c r="E513" i="10"/>
  <c r="AB509" i="10"/>
  <c r="AA509" i="10"/>
  <c r="Z509" i="10"/>
  <c r="Y509" i="10"/>
  <c r="X509" i="10"/>
  <c r="W509" i="10"/>
  <c r="V509" i="10"/>
  <c r="U509" i="10"/>
  <c r="T509" i="10"/>
  <c r="S509" i="10"/>
  <c r="R509" i="10"/>
  <c r="Q509" i="10"/>
  <c r="P509" i="10"/>
  <c r="O509" i="10"/>
  <c r="N509" i="10"/>
  <c r="M509" i="10"/>
  <c r="L509" i="10"/>
  <c r="K509" i="10"/>
  <c r="J509" i="10"/>
  <c r="I509" i="10"/>
  <c r="H509" i="10"/>
  <c r="G509" i="10"/>
  <c r="F509" i="10"/>
  <c r="E509" i="10"/>
  <c r="AB507" i="10"/>
  <c r="AA507" i="10"/>
  <c r="Z507" i="10"/>
  <c r="Y507" i="10"/>
  <c r="X507" i="10"/>
  <c r="W507" i="10"/>
  <c r="V507" i="10"/>
  <c r="U507" i="10"/>
  <c r="T507" i="10"/>
  <c r="S507" i="10"/>
  <c r="R507" i="10"/>
  <c r="Q507" i="10"/>
  <c r="P507" i="10"/>
  <c r="O507" i="10"/>
  <c r="N507" i="10"/>
  <c r="M507" i="10"/>
  <c r="L507" i="10"/>
  <c r="K507" i="10"/>
  <c r="J507" i="10"/>
  <c r="I507" i="10"/>
  <c r="H507" i="10"/>
  <c r="G507" i="10"/>
  <c r="F507" i="10"/>
  <c r="E507" i="10"/>
  <c r="AB503" i="10"/>
  <c r="AA503" i="10"/>
  <c r="Z503" i="10"/>
  <c r="Y503" i="10"/>
  <c r="X503" i="10"/>
  <c r="W503" i="10"/>
  <c r="V503" i="10"/>
  <c r="U503" i="10"/>
  <c r="T503" i="10"/>
  <c r="S503" i="10"/>
  <c r="R503" i="10"/>
  <c r="Q503" i="10"/>
  <c r="P503" i="10"/>
  <c r="O503" i="10"/>
  <c r="N503" i="10"/>
  <c r="M503" i="10"/>
  <c r="L503" i="10"/>
  <c r="K503" i="10"/>
  <c r="J503" i="10"/>
  <c r="I503" i="10"/>
  <c r="H503" i="10"/>
  <c r="G503" i="10"/>
  <c r="F503" i="10"/>
  <c r="E503" i="10"/>
  <c r="AB501" i="10"/>
  <c r="AA501" i="10"/>
  <c r="Z501" i="10"/>
  <c r="Y501" i="10"/>
  <c r="X501" i="10"/>
  <c r="W501" i="10"/>
  <c r="V501" i="10"/>
  <c r="U501" i="10"/>
  <c r="T501" i="10"/>
  <c r="S501" i="10"/>
  <c r="R501" i="10"/>
  <c r="Q501" i="10"/>
  <c r="P501" i="10"/>
  <c r="O501" i="10"/>
  <c r="N501" i="10"/>
  <c r="M501" i="10"/>
  <c r="L501" i="10"/>
  <c r="K501" i="10"/>
  <c r="J501" i="10"/>
  <c r="I501" i="10"/>
  <c r="H501" i="10"/>
  <c r="G501" i="10"/>
  <c r="F501" i="10"/>
  <c r="E501" i="10"/>
  <c r="AB497" i="10"/>
  <c r="AA497" i="10"/>
  <c r="Z497" i="10"/>
  <c r="Y497" i="10"/>
  <c r="X497" i="10"/>
  <c r="W497" i="10"/>
  <c r="V497" i="10"/>
  <c r="U497" i="10"/>
  <c r="T497" i="10"/>
  <c r="S497" i="10"/>
  <c r="R497" i="10"/>
  <c r="Q497" i="10"/>
  <c r="P497" i="10"/>
  <c r="O497" i="10"/>
  <c r="N497" i="10"/>
  <c r="M497" i="10"/>
  <c r="L497" i="10"/>
  <c r="K497" i="10"/>
  <c r="J497" i="10"/>
  <c r="I497" i="10"/>
  <c r="H497" i="10"/>
  <c r="G497" i="10"/>
  <c r="F497" i="10"/>
  <c r="E497" i="10"/>
  <c r="AB495" i="10"/>
  <c r="AA495" i="10"/>
  <c r="Z495" i="10"/>
  <c r="Y495" i="10"/>
  <c r="X495" i="10"/>
  <c r="W495" i="10"/>
  <c r="V495" i="10"/>
  <c r="U495" i="10"/>
  <c r="T495" i="10"/>
  <c r="S495" i="10"/>
  <c r="R495" i="10"/>
  <c r="Q495" i="10"/>
  <c r="P495" i="10"/>
  <c r="O495" i="10"/>
  <c r="N495" i="10"/>
  <c r="M495" i="10"/>
  <c r="L495" i="10"/>
  <c r="K495" i="10"/>
  <c r="J495" i="10"/>
  <c r="I495" i="10"/>
  <c r="H495" i="10"/>
  <c r="G495" i="10"/>
  <c r="F495" i="10"/>
  <c r="E495" i="10"/>
  <c r="AB491" i="10"/>
  <c r="AA491" i="10"/>
  <c r="Z491" i="10"/>
  <c r="Y491" i="10"/>
  <c r="X491" i="10"/>
  <c r="W491" i="10"/>
  <c r="V491" i="10"/>
  <c r="U491" i="10"/>
  <c r="T491" i="10"/>
  <c r="S491" i="10"/>
  <c r="R491" i="10"/>
  <c r="Q491" i="10"/>
  <c r="P491" i="10"/>
  <c r="O491" i="10"/>
  <c r="N491" i="10"/>
  <c r="M491" i="10"/>
  <c r="L491" i="10"/>
  <c r="K491" i="10"/>
  <c r="J491" i="10"/>
  <c r="I491" i="10"/>
  <c r="H491" i="10"/>
  <c r="G491" i="10"/>
  <c r="F491" i="10"/>
  <c r="E491" i="10"/>
  <c r="AC477" i="10"/>
  <c r="AB477" i="10"/>
  <c r="AA477" i="10"/>
  <c r="Z477" i="10"/>
  <c r="Y477" i="10"/>
  <c r="X477" i="10"/>
  <c r="W477" i="10"/>
  <c r="V477" i="10"/>
  <c r="U477" i="10"/>
  <c r="T477" i="10"/>
  <c r="S477" i="10"/>
  <c r="R477" i="10"/>
  <c r="Q477" i="10"/>
  <c r="P477" i="10"/>
  <c r="O477" i="10"/>
  <c r="N477" i="10"/>
  <c r="M477" i="10"/>
  <c r="L477" i="10"/>
  <c r="K477" i="10"/>
  <c r="J477" i="10"/>
  <c r="I477" i="10"/>
  <c r="H477" i="10"/>
  <c r="G477" i="10"/>
  <c r="F477" i="10"/>
  <c r="E477" i="10"/>
  <c r="AC476" i="10"/>
  <c r="AB476" i="10"/>
  <c r="AA476" i="10"/>
  <c r="Z476" i="10"/>
  <c r="Y476" i="10"/>
  <c r="X476" i="10"/>
  <c r="W476" i="10"/>
  <c r="V476" i="10"/>
  <c r="U476" i="10"/>
  <c r="T476" i="10"/>
  <c r="S476" i="10"/>
  <c r="R476" i="10"/>
  <c r="Q476" i="10"/>
  <c r="P476" i="10"/>
  <c r="O476" i="10"/>
  <c r="N476" i="10"/>
  <c r="M476" i="10"/>
  <c r="L476" i="10"/>
  <c r="K476" i="10"/>
  <c r="J476" i="10"/>
  <c r="I476" i="10"/>
  <c r="H476" i="10"/>
  <c r="G476" i="10"/>
  <c r="F476" i="10"/>
  <c r="E476" i="10"/>
  <c r="AB474" i="10"/>
  <c r="AA474" i="10"/>
  <c r="Z474" i="10"/>
  <c r="Y474" i="10"/>
  <c r="X474" i="10"/>
  <c r="W474" i="10"/>
  <c r="V474" i="10"/>
  <c r="U474" i="10"/>
  <c r="T474" i="10"/>
  <c r="S474" i="10"/>
  <c r="R474" i="10"/>
  <c r="Q474" i="10"/>
  <c r="P474" i="10"/>
  <c r="O474" i="10"/>
  <c r="N474" i="10"/>
  <c r="M474" i="10"/>
  <c r="L474" i="10"/>
  <c r="K474" i="10"/>
  <c r="J474" i="10"/>
  <c r="I474" i="10"/>
  <c r="H474" i="10"/>
  <c r="G474" i="10"/>
  <c r="F474" i="10"/>
  <c r="E474" i="10"/>
  <c r="AB473" i="10"/>
  <c r="AB475" i="10" s="1"/>
  <c r="AA473" i="10"/>
  <c r="AA475" i="10" s="1"/>
  <c r="Z473" i="10"/>
  <c r="Y473" i="10"/>
  <c r="X473" i="10"/>
  <c r="W473" i="10"/>
  <c r="V473" i="10"/>
  <c r="V475" i="10" s="1"/>
  <c r="U473" i="10"/>
  <c r="U475" i="10" s="1"/>
  <c r="T473" i="10"/>
  <c r="S473" i="10"/>
  <c r="R473" i="10"/>
  <c r="Q473" i="10"/>
  <c r="P473" i="10"/>
  <c r="P475" i="10" s="1"/>
  <c r="O473" i="10"/>
  <c r="O475" i="10" s="1"/>
  <c r="N473" i="10"/>
  <c r="M473" i="10"/>
  <c r="L473" i="10"/>
  <c r="K473" i="10"/>
  <c r="J473" i="10"/>
  <c r="J475" i="10" s="1"/>
  <c r="I473" i="10"/>
  <c r="I475" i="10" s="1"/>
  <c r="H473" i="10"/>
  <c r="G473" i="10"/>
  <c r="F473" i="10"/>
  <c r="E473" i="10"/>
  <c r="AD472" i="10"/>
  <c r="AD470" i="10" s="1"/>
  <c r="AC472" i="10"/>
  <c r="AB472" i="10"/>
  <c r="AA472" i="10"/>
  <c r="Z472" i="10"/>
  <c r="Y472" i="10"/>
  <c r="X472" i="10"/>
  <c r="W472" i="10"/>
  <c r="V472" i="10"/>
  <c r="U472" i="10"/>
  <c r="T472" i="10"/>
  <c r="S472" i="10"/>
  <c r="R472" i="10"/>
  <c r="Q472" i="10"/>
  <c r="P472" i="10"/>
  <c r="O472" i="10"/>
  <c r="N472" i="10"/>
  <c r="M472" i="10"/>
  <c r="L472" i="10"/>
  <c r="K472" i="10"/>
  <c r="J472" i="10"/>
  <c r="I472" i="10"/>
  <c r="H472" i="10"/>
  <c r="G472" i="10"/>
  <c r="F472" i="10"/>
  <c r="E472" i="10"/>
  <c r="AB468" i="10"/>
  <c r="AA468" i="10"/>
  <c r="Z468" i="10"/>
  <c r="Y468" i="10"/>
  <c r="X468" i="10"/>
  <c r="W468" i="10"/>
  <c r="V468" i="10"/>
  <c r="U468" i="10"/>
  <c r="T468" i="10"/>
  <c r="S468" i="10"/>
  <c r="R468" i="10"/>
  <c r="Q468" i="10"/>
  <c r="P468" i="10"/>
  <c r="O468" i="10"/>
  <c r="N468" i="10"/>
  <c r="M468" i="10"/>
  <c r="L468" i="10"/>
  <c r="K468" i="10"/>
  <c r="J468" i="10"/>
  <c r="I468" i="10"/>
  <c r="H468" i="10"/>
  <c r="G468" i="10"/>
  <c r="F468" i="10"/>
  <c r="E468" i="10"/>
  <c r="AB467" i="10"/>
  <c r="AA467" i="10"/>
  <c r="Z467" i="10"/>
  <c r="Y467" i="10"/>
  <c r="Y469" i="10" s="1"/>
  <c r="X467" i="10"/>
  <c r="X469" i="10" s="1"/>
  <c r="W467" i="10"/>
  <c r="V467" i="10"/>
  <c r="V469" i="10" s="1"/>
  <c r="U467" i="10"/>
  <c r="T467" i="10"/>
  <c r="S467" i="10"/>
  <c r="S469" i="10" s="1"/>
  <c r="R467" i="10"/>
  <c r="R469" i="10" s="1"/>
  <c r="Q467" i="10"/>
  <c r="P467" i="10"/>
  <c r="P469" i="10" s="1"/>
  <c r="O467" i="10"/>
  <c r="N467" i="10"/>
  <c r="M467" i="10"/>
  <c r="M469" i="10" s="1"/>
  <c r="L467" i="10"/>
  <c r="L469" i="10" s="1"/>
  <c r="K467" i="10"/>
  <c r="J467" i="10"/>
  <c r="J469" i="10" s="1"/>
  <c r="I467" i="10"/>
  <c r="H467" i="10"/>
  <c r="G467" i="10"/>
  <c r="G469" i="10" s="1"/>
  <c r="F467" i="10"/>
  <c r="F469" i="10" s="1"/>
  <c r="E467" i="10"/>
  <c r="AD466" i="10"/>
  <c r="AC466" i="10"/>
  <c r="AB466" i="10"/>
  <c r="AA466" i="10"/>
  <c r="AA464" i="10" s="1"/>
  <c r="Z466" i="10"/>
  <c r="Y466" i="10"/>
  <c r="X466" i="10"/>
  <c r="W466" i="10"/>
  <c r="W464" i="10" s="1"/>
  <c r="V466" i="10"/>
  <c r="U466" i="10"/>
  <c r="U464" i="10" s="1"/>
  <c r="T466" i="10"/>
  <c r="T464" i="10" s="1"/>
  <c r="S466" i="10"/>
  <c r="R466" i="10"/>
  <c r="Q466" i="10"/>
  <c r="Q464" i="10" s="1"/>
  <c r="P466" i="10"/>
  <c r="O466" i="10"/>
  <c r="O464" i="10" s="1"/>
  <c r="N466" i="10"/>
  <c r="M466" i="10"/>
  <c r="L466" i="10"/>
  <c r="K466" i="10"/>
  <c r="K464" i="10" s="1"/>
  <c r="J466" i="10"/>
  <c r="I466" i="10"/>
  <c r="I464" i="10" s="1"/>
  <c r="H466" i="10"/>
  <c r="H464" i="10" s="1"/>
  <c r="G466" i="10"/>
  <c r="F466" i="10"/>
  <c r="E466" i="10"/>
  <c r="E464" i="10" s="1"/>
  <c r="AB464" i="10"/>
  <c r="Z464" i="10"/>
  <c r="X464" i="10"/>
  <c r="V464" i="10"/>
  <c r="P464" i="10"/>
  <c r="N464" i="10"/>
  <c r="L464" i="10"/>
  <c r="J464" i="10"/>
  <c r="AB462" i="10"/>
  <c r="AA462" i="10"/>
  <c r="Z462" i="10"/>
  <c r="Y462" i="10"/>
  <c r="X462" i="10"/>
  <c r="W462" i="10"/>
  <c r="V462" i="10"/>
  <c r="U462" i="10"/>
  <c r="T462" i="10"/>
  <c r="S462" i="10"/>
  <c r="R462" i="10"/>
  <c r="Q462" i="10"/>
  <c r="P462" i="10"/>
  <c r="O462" i="10"/>
  <c r="N462" i="10"/>
  <c r="M462" i="10"/>
  <c r="L462" i="10"/>
  <c r="K462" i="10"/>
  <c r="J462" i="10"/>
  <c r="I462" i="10"/>
  <c r="H462" i="10"/>
  <c r="G462" i="10"/>
  <c r="F462" i="10"/>
  <c r="E462" i="10"/>
  <c r="AB461" i="10"/>
  <c r="AA461" i="10"/>
  <c r="AA463" i="10" s="1"/>
  <c r="Z461" i="10"/>
  <c r="Z463" i="10" s="1"/>
  <c r="Y461" i="10"/>
  <c r="X461" i="10"/>
  <c r="W461" i="10"/>
  <c r="V461" i="10"/>
  <c r="U461" i="10"/>
  <c r="U463" i="10" s="1"/>
  <c r="T461" i="10"/>
  <c r="T463" i="10" s="1"/>
  <c r="S461" i="10"/>
  <c r="R461" i="10"/>
  <c r="Q461" i="10"/>
  <c r="P461" i="10"/>
  <c r="O461" i="10"/>
  <c r="N461" i="10"/>
  <c r="N463" i="10" s="1"/>
  <c r="M461" i="10"/>
  <c r="L461" i="10"/>
  <c r="K461" i="10"/>
  <c r="J461" i="10"/>
  <c r="I461" i="10"/>
  <c r="H461" i="10"/>
  <c r="H463" i="10" s="1"/>
  <c r="G461" i="10"/>
  <c r="F461" i="10"/>
  <c r="E461" i="10"/>
  <c r="AD460" i="10"/>
  <c r="AC460" i="10"/>
  <c r="AD458" i="10" s="1"/>
  <c r="AB460" i="10"/>
  <c r="AA460" i="10"/>
  <c r="Z460" i="10"/>
  <c r="Y460" i="10"/>
  <c r="X460" i="10"/>
  <c r="W460" i="10"/>
  <c r="W459" i="10" s="1"/>
  <c r="V460" i="10"/>
  <c r="U460" i="10"/>
  <c r="T460" i="10"/>
  <c r="S460" i="10"/>
  <c r="R460" i="10"/>
  <c r="Q460" i="10"/>
  <c r="Q459" i="10" s="1"/>
  <c r="P460" i="10"/>
  <c r="O460" i="10"/>
  <c r="N460" i="10"/>
  <c r="M460" i="10"/>
  <c r="L460" i="10"/>
  <c r="K460" i="10"/>
  <c r="J460" i="10"/>
  <c r="I460" i="10"/>
  <c r="H460" i="10"/>
  <c r="G460" i="10"/>
  <c r="F460" i="10"/>
  <c r="E460" i="10"/>
  <c r="E459" i="10" s="1"/>
  <c r="AB459" i="10"/>
  <c r="Y459" i="10"/>
  <c r="X459" i="10"/>
  <c r="V459" i="10"/>
  <c r="S459" i="10"/>
  <c r="R459" i="10"/>
  <c r="P459" i="10"/>
  <c r="M459" i="10"/>
  <c r="L459" i="10"/>
  <c r="K459" i="10"/>
  <c r="J459" i="10"/>
  <c r="G459" i="10"/>
  <c r="F459" i="10"/>
  <c r="AB456" i="10"/>
  <c r="AA456" i="10"/>
  <c r="Z456" i="10"/>
  <c r="Y456" i="10"/>
  <c r="X456" i="10"/>
  <c r="W456" i="10"/>
  <c r="V456" i="10"/>
  <c r="U456" i="10"/>
  <c r="T456" i="10"/>
  <c r="S456" i="10"/>
  <c r="R456" i="10"/>
  <c r="Q456" i="10"/>
  <c r="P456" i="10"/>
  <c r="O456" i="10"/>
  <c r="N456" i="10"/>
  <c r="M456" i="10"/>
  <c r="L456" i="10"/>
  <c r="K456" i="10"/>
  <c r="J456" i="10"/>
  <c r="I456" i="10"/>
  <c r="H456" i="10"/>
  <c r="G456" i="10"/>
  <c r="F456" i="10"/>
  <c r="E456" i="10"/>
  <c r="AB455" i="10"/>
  <c r="AA455" i="10"/>
  <c r="Z455" i="10"/>
  <c r="Y455" i="10"/>
  <c r="X455" i="10"/>
  <c r="W455" i="10"/>
  <c r="W457" i="10" s="1"/>
  <c r="V455" i="10"/>
  <c r="U455" i="10"/>
  <c r="T455" i="10"/>
  <c r="S455" i="10"/>
  <c r="R455" i="10"/>
  <c r="Q455" i="10"/>
  <c r="Q457" i="10" s="1"/>
  <c r="P455" i="10"/>
  <c r="O455" i="10"/>
  <c r="N455" i="10"/>
  <c r="M455" i="10"/>
  <c r="L455" i="10"/>
  <c r="K455" i="10"/>
  <c r="K457" i="10" s="1"/>
  <c r="J455" i="10"/>
  <c r="I455" i="10"/>
  <c r="H455" i="10"/>
  <c r="G455" i="10"/>
  <c r="F455" i="10"/>
  <c r="E455" i="10"/>
  <c r="E457" i="10" s="1"/>
  <c r="AD454" i="10"/>
  <c r="AC454" i="10"/>
  <c r="AB454" i="10"/>
  <c r="AA454" i="10"/>
  <c r="Z454" i="10"/>
  <c r="Y454" i="10"/>
  <c r="X454" i="10"/>
  <c r="W454" i="10"/>
  <c r="V454" i="10"/>
  <c r="U454" i="10"/>
  <c r="T454" i="10"/>
  <c r="T453" i="10" s="1"/>
  <c r="S454" i="10"/>
  <c r="R454" i="10"/>
  <c r="Q454" i="10"/>
  <c r="P454" i="10"/>
  <c r="O454" i="10"/>
  <c r="N454" i="10"/>
  <c r="N453" i="10" s="1"/>
  <c r="M454" i="10"/>
  <c r="L454" i="10"/>
  <c r="K454" i="10"/>
  <c r="J454" i="10"/>
  <c r="I454" i="10"/>
  <c r="H454" i="10"/>
  <c r="G454" i="10"/>
  <c r="F454" i="10"/>
  <c r="E454" i="10"/>
  <c r="AB453" i="10"/>
  <c r="AA453" i="10"/>
  <c r="Z453" i="10"/>
  <c r="Y453" i="10"/>
  <c r="V453" i="10"/>
  <c r="U453" i="10"/>
  <c r="S453" i="10"/>
  <c r="P453" i="10"/>
  <c r="O453" i="10"/>
  <c r="M453" i="10"/>
  <c r="J453" i="10"/>
  <c r="I453" i="10"/>
  <c r="H453" i="10"/>
  <c r="G453" i="10"/>
  <c r="AB450" i="10"/>
  <c r="AA450" i="10"/>
  <c r="Z450" i="10"/>
  <c r="Y450" i="10"/>
  <c r="X450" i="10"/>
  <c r="W450" i="10"/>
  <c r="V450" i="10"/>
  <c r="U450" i="10"/>
  <c r="T450" i="10"/>
  <c r="S450" i="10"/>
  <c r="R450" i="10"/>
  <c r="Q450" i="10"/>
  <c r="P450" i="10"/>
  <c r="O450" i="10"/>
  <c r="N450" i="10"/>
  <c r="M450" i="10"/>
  <c r="L450" i="10"/>
  <c r="K450" i="10"/>
  <c r="J450" i="10"/>
  <c r="I450" i="10"/>
  <c r="H450" i="10"/>
  <c r="G450" i="10"/>
  <c r="F450" i="10"/>
  <c r="E450" i="10"/>
  <c r="AB449" i="10"/>
  <c r="AA449" i="10"/>
  <c r="Z449" i="10"/>
  <c r="Z451" i="10" s="1"/>
  <c r="Y449" i="10"/>
  <c r="Y451" i="10" s="1"/>
  <c r="X449" i="10"/>
  <c r="W449" i="10"/>
  <c r="V449" i="10"/>
  <c r="U449" i="10"/>
  <c r="T449" i="10"/>
  <c r="T451" i="10" s="1"/>
  <c r="S449" i="10"/>
  <c r="S451" i="10" s="1"/>
  <c r="R449" i="10"/>
  <c r="Q449" i="10"/>
  <c r="P449" i="10"/>
  <c r="O449" i="10"/>
  <c r="N449" i="10"/>
  <c r="N451" i="10" s="1"/>
  <c r="M449" i="10"/>
  <c r="M451" i="10" s="1"/>
  <c r="L449" i="10"/>
  <c r="K449" i="10"/>
  <c r="J449" i="10"/>
  <c r="I449" i="10"/>
  <c r="H449" i="10"/>
  <c r="H451" i="10" s="1"/>
  <c r="G449" i="10"/>
  <c r="G451" i="10" s="1"/>
  <c r="F449" i="10"/>
  <c r="E449" i="10"/>
  <c r="AD448" i="10"/>
  <c r="AC448" i="10"/>
  <c r="AB448" i="10"/>
  <c r="AA448" i="10"/>
  <c r="Z448" i="10"/>
  <c r="Y448" i="10"/>
  <c r="X448" i="10"/>
  <c r="W448" i="10"/>
  <c r="V448" i="10"/>
  <c r="U448" i="10"/>
  <c r="T448" i="10"/>
  <c r="S448" i="10"/>
  <c r="R448" i="10"/>
  <c r="Q448" i="10"/>
  <c r="P448" i="10"/>
  <c r="O448" i="10"/>
  <c r="N448" i="10"/>
  <c r="M448" i="10"/>
  <c r="L448" i="10"/>
  <c r="K448" i="10"/>
  <c r="J448" i="10"/>
  <c r="I448" i="10"/>
  <c r="H448" i="10"/>
  <c r="G448" i="10"/>
  <c r="F448" i="10"/>
  <c r="E448" i="10"/>
  <c r="AD446" i="10"/>
  <c r="AB444" i="10"/>
  <c r="AA444" i="10"/>
  <c r="Z444" i="10"/>
  <c r="Y444" i="10"/>
  <c r="X444" i="10"/>
  <c r="W444" i="10"/>
  <c r="V444" i="10"/>
  <c r="U444" i="10"/>
  <c r="T444" i="10"/>
  <c r="S444" i="10"/>
  <c r="R444" i="10"/>
  <c r="Q444" i="10"/>
  <c r="P444" i="10"/>
  <c r="O444" i="10"/>
  <c r="N444" i="10"/>
  <c r="M444" i="10"/>
  <c r="L444" i="10"/>
  <c r="K444" i="10"/>
  <c r="J444" i="10"/>
  <c r="I444" i="10"/>
  <c r="H444" i="10"/>
  <c r="G444" i="10"/>
  <c r="F444" i="10"/>
  <c r="E444" i="10"/>
  <c r="AB443" i="10"/>
  <c r="AA443" i="10"/>
  <c r="Z443" i="10"/>
  <c r="Y443" i="10"/>
  <c r="X443" i="10"/>
  <c r="W443" i="10"/>
  <c r="V443" i="10"/>
  <c r="U443" i="10"/>
  <c r="U445" i="10" s="1"/>
  <c r="T443" i="10"/>
  <c r="S443" i="10"/>
  <c r="R443" i="10"/>
  <c r="Q443" i="10"/>
  <c r="P443" i="10"/>
  <c r="O443" i="10"/>
  <c r="N443" i="10"/>
  <c r="M443" i="10"/>
  <c r="L443" i="10"/>
  <c r="K443" i="10"/>
  <c r="J443" i="10"/>
  <c r="I443" i="10"/>
  <c r="I445" i="10" s="1"/>
  <c r="H443" i="10"/>
  <c r="G443" i="10"/>
  <c r="F443" i="10"/>
  <c r="E443" i="10"/>
  <c r="AD442" i="10"/>
  <c r="AD440" i="10" s="1"/>
  <c r="AC442" i="10"/>
  <c r="AB442" i="10"/>
  <c r="AA442" i="10"/>
  <c r="Z442" i="10"/>
  <c r="Z440" i="10" s="1"/>
  <c r="Y442" i="10"/>
  <c r="Y445" i="10" s="1"/>
  <c r="X442" i="10"/>
  <c r="X440" i="10" s="1"/>
  <c r="W442" i="10"/>
  <c r="V442" i="10"/>
  <c r="U442" i="10"/>
  <c r="T442" i="10"/>
  <c r="T440" i="10" s="1"/>
  <c r="S442" i="10"/>
  <c r="R442" i="10"/>
  <c r="R440" i="10" s="1"/>
  <c r="Q442" i="10"/>
  <c r="Q440" i="10" s="1"/>
  <c r="P442" i="10"/>
  <c r="O442" i="10"/>
  <c r="N442" i="10"/>
  <c r="N440" i="10" s="1"/>
  <c r="M442" i="10"/>
  <c r="M445" i="10" s="1"/>
  <c r="L442" i="10"/>
  <c r="L440" i="10" s="1"/>
  <c r="K442" i="10"/>
  <c r="J442" i="10"/>
  <c r="I442" i="10"/>
  <c r="H442" i="10"/>
  <c r="H440" i="10" s="1"/>
  <c r="G442" i="10"/>
  <c r="F442" i="10"/>
  <c r="F440" i="10" s="1"/>
  <c r="E442" i="10"/>
  <c r="E440" i="10" s="1"/>
  <c r="W440" i="10"/>
  <c r="U440" i="10"/>
  <c r="S440" i="10"/>
  <c r="M440" i="10"/>
  <c r="K440" i="10"/>
  <c r="G440" i="10"/>
  <c r="AB438" i="10"/>
  <c r="AA438" i="10"/>
  <c r="Z438" i="10"/>
  <c r="Y438" i="10"/>
  <c r="X438" i="10"/>
  <c r="W438" i="10"/>
  <c r="V438" i="10"/>
  <c r="U438" i="10"/>
  <c r="T438" i="10"/>
  <c r="S438" i="10"/>
  <c r="R438" i="10"/>
  <c r="Q438" i="10"/>
  <c r="P438" i="10"/>
  <c r="O438" i="10"/>
  <c r="N438" i="10"/>
  <c r="M438" i="10"/>
  <c r="L438" i="10"/>
  <c r="K438" i="10"/>
  <c r="J438" i="10"/>
  <c r="I438" i="10"/>
  <c r="H438" i="10"/>
  <c r="G438" i="10"/>
  <c r="F438" i="10"/>
  <c r="E438" i="10"/>
  <c r="AB437" i="10"/>
  <c r="AA437" i="10"/>
  <c r="Z437" i="10"/>
  <c r="Z439" i="10" s="1"/>
  <c r="Y437" i="10"/>
  <c r="X437" i="10"/>
  <c r="W437" i="10"/>
  <c r="W439" i="10" s="1"/>
  <c r="V437" i="10"/>
  <c r="U437" i="10"/>
  <c r="T437" i="10"/>
  <c r="T439" i="10" s="1"/>
  <c r="S437" i="10"/>
  <c r="R437" i="10"/>
  <c r="Q437" i="10"/>
  <c r="Q439" i="10" s="1"/>
  <c r="P437" i="10"/>
  <c r="O437" i="10"/>
  <c r="N437" i="10"/>
  <c r="N439" i="10" s="1"/>
  <c r="M437" i="10"/>
  <c r="L437" i="10"/>
  <c r="K437" i="10"/>
  <c r="K439" i="10" s="1"/>
  <c r="J437" i="10"/>
  <c r="I437" i="10"/>
  <c r="H437" i="10"/>
  <c r="H439" i="10" s="1"/>
  <c r="G437" i="10"/>
  <c r="F437" i="10"/>
  <c r="E437" i="10"/>
  <c r="E439" i="10" s="1"/>
  <c r="AD436" i="10"/>
  <c r="AC436" i="10"/>
  <c r="AB436" i="10"/>
  <c r="AA436" i="10"/>
  <c r="AA434" i="10" s="1"/>
  <c r="Z436" i="10"/>
  <c r="Y436" i="10"/>
  <c r="Y434" i="10" s="1"/>
  <c r="X436" i="10"/>
  <c r="X434" i="10" s="1"/>
  <c r="W436" i="10"/>
  <c r="V436" i="10"/>
  <c r="V434" i="10" s="1"/>
  <c r="U436" i="10"/>
  <c r="U434" i="10" s="1"/>
  <c r="T436" i="10"/>
  <c r="S436" i="10"/>
  <c r="S434" i="10" s="1"/>
  <c r="R436" i="10"/>
  <c r="R434" i="10" s="1"/>
  <c r="Q436" i="10"/>
  <c r="P436" i="10"/>
  <c r="O436" i="10"/>
  <c r="O434" i="10" s="1"/>
  <c r="N436" i="10"/>
  <c r="M436" i="10"/>
  <c r="M434" i="10" s="1"/>
  <c r="L436" i="10"/>
  <c r="L434" i="10" s="1"/>
  <c r="K436" i="10"/>
  <c r="J436" i="10"/>
  <c r="J434" i="10" s="1"/>
  <c r="I436" i="10"/>
  <c r="I434" i="10" s="1"/>
  <c r="H436" i="10"/>
  <c r="G436" i="10"/>
  <c r="G434" i="10" s="1"/>
  <c r="F436" i="10"/>
  <c r="F434" i="10" s="1"/>
  <c r="E436" i="10"/>
  <c r="AB434" i="10"/>
  <c r="P434" i="10"/>
  <c r="AB432" i="10"/>
  <c r="AA432" i="10"/>
  <c r="Z432" i="10"/>
  <c r="Y432" i="10"/>
  <c r="X432" i="10"/>
  <c r="W432" i="10"/>
  <c r="V432" i="10"/>
  <c r="U432" i="10"/>
  <c r="T432" i="10"/>
  <c r="S432" i="10"/>
  <c r="R432" i="10"/>
  <c r="Q432" i="10"/>
  <c r="P432" i="10"/>
  <c r="O432" i="10"/>
  <c r="N432" i="10"/>
  <c r="M432" i="10"/>
  <c r="L432" i="10"/>
  <c r="K432" i="10"/>
  <c r="J432" i="10"/>
  <c r="I432" i="10"/>
  <c r="H432" i="10"/>
  <c r="G432" i="10"/>
  <c r="F432" i="10"/>
  <c r="E432" i="10"/>
  <c r="AB431" i="10"/>
  <c r="AB433" i="10" s="1"/>
  <c r="AA431" i="10"/>
  <c r="Z431" i="10"/>
  <c r="Y431" i="10"/>
  <c r="Y433" i="10" s="1"/>
  <c r="X431" i="10"/>
  <c r="W431" i="10"/>
  <c r="V431" i="10"/>
  <c r="V433" i="10" s="1"/>
  <c r="U431" i="10"/>
  <c r="T431" i="10"/>
  <c r="S431" i="10"/>
  <c r="S433" i="10" s="1"/>
  <c r="R431" i="10"/>
  <c r="Q431" i="10"/>
  <c r="P431" i="10"/>
  <c r="O431" i="10"/>
  <c r="N431" i="10"/>
  <c r="M431" i="10"/>
  <c r="M433" i="10" s="1"/>
  <c r="L431" i="10"/>
  <c r="K431" i="10"/>
  <c r="J431" i="10"/>
  <c r="I431" i="10"/>
  <c r="H431" i="10"/>
  <c r="G431" i="10"/>
  <c r="G433" i="10" s="1"/>
  <c r="F431" i="10"/>
  <c r="E431" i="10"/>
  <c r="AD430" i="10"/>
  <c r="AD428" i="10" s="1"/>
  <c r="AC430" i="10"/>
  <c r="AB430" i="10"/>
  <c r="AA430" i="10"/>
  <c r="Z430" i="10"/>
  <c r="Z428" i="10" s="1"/>
  <c r="Y430" i="10"/>
  <c r="X430" i="10"/>
  <c r="X428" i="10" s="1"/>
  <c r="W430" i="10"/>
  <c r="W428" i="10" s="1"/>
  <c r="V430" i="10"/>
  <c r="U430" i="10"/>
  <c r="T430" i="10"/>
  <c r="T428" i="10" s="1"/>
  <c r="S430" i="10"/>
  <c r="R430" i="10"/>
  <c r="R428" i="10" s="1"/>
  <c r="Q430" i="10"/>
  <c r="Q428" i="10" s="1"/>
  <c r="P430" i="10"/>
  <c r="O430" i="10"/>
  <c r="N430" i="10"/>
  <c r="N428" i="10" s="1"/>
  <c r="M430" i="10"/>
  <c r="L430" i="10"/>
  <c r="L428" i="10" s="1"/>
  <c r="K430" i="10"/>
  <c r="K428" i="10" s="1"/>
  <c r="J430" i="10"/>
  <c r="I430" i="10"/>
  <c r="H430" i="10"/>
  <c r="H428" i="10" s="1"/>
  <c r="G430" i="10"/>
  <c r="F430" i="10"/>
  <c r="F428" i="10" s="1"/>
  <c r="E430" i="10"/>
  <c r="E428" i="10" s="1"/>
  <c r="AA428" i="10"/>
  <c r="Y428" i="10"/>
  <c r="U428" i="10"/>
  <c r="O428" i="10"/>
  <c r="M428" i="10"/>
  <c r="I428" i="10"/>
  <c r="AB426" i="10"/>
  <c r="AA426" i="10"/>
  <c r="Z426" i="10"/>
  <c r="Y426" i="10"/>
  <c r="X426" i="10"/>
  <c r="W426" i="10"/>
  <c r="V426" i="10"/>
  <c r="U426" i="10"/>
  <c r="T426" i="10"/>
  <c r="S426" i="10"/>
  <c r="R426" i="10"/>
  <c r="Q426" i="10"/>
  <c r="P426" i="10"/>
  <c r="O426" i="10"/>
  <c r="N426" i="10"/>
  <c r="M426" i="10"/>
  <c r="L426" i="10"/>
  <c r="K426" i="10"/>
  <c r="J426" i="10"/>
  <c r="I426" i="10"/>
  <c r="H426" i="10"/>
  <c r="G426" i="10"/>
  <c r="F426" i="10"/>
  <c r="E426" i="10"/>
  <c r="AB425" i="10"/>
  <c r="AB427" i="10" s="1"/>
  <c r="AA425" i="10"/>
  <c r="Z425" i="10"/>
  <c r="Y425" i="10"/>
  <c r="Y427" i="10" s="1"/>
  <c r="X425" i="10"/>
  <c r="W425" i="10"/>
  <c r="V425" i="10"/>
  <c r="V427" i="10" s="1"/>
  <c r="U425" i="10"/>
  <c r="T425" i="10"/>
  <c r="S425" i="10"/>
  <c r="S427" i="10" s="1"/>
  <c r="R425" i="10"/>
  <c r="Q425" i="10"/>
  <c r="P425" i="10"/>
  <c r="P427" i="10" s="1"/>
  <c r="O425" i="10"/>
  <c r="N425" i="10"/>
  <c r="M425" i="10"/>
  <c r="M427" i="10" s="1"/>
  <c r="L425" i="10"/>
  <c r="K425" i="10"/>
  <c r="J425" i="10"/>
  <c r="J427" i="10" s="1"/>
  <c r="I425" i="10"/>
  <c r="H425" i="10"/>
  <c r="G425" i="10"/>
  <c r="G427" i="10" s="1"/>
  <c r="F425" i="10"/>
  <c r="E425" i="10"/>
  <c r="AD424" i="10"/>
  <c r="AC424" i="10"/>
  <c r="AB424" i="10"/>
  <c r="AA424" i="10"/>
  <c r="AA422" i="10" s="1"/>
  <c r="Z424" i="10"/>
  <c r="Y424" i="10"/>
  <c r="X424" i="10"/>
  <c r="X422" i="10" s="1"/>
  <c r="W424" i="10"/>
  <c r="W422" i="10" s="1"/>
  <c r="V424" i="10"/>
  <c r="V422" i="10" s="1"/>
  <c r="U424" i="10"/>
  <c r="U422" i="10" s="1"/>
  <c r="T424" i="10"/>
  <c r="S424" i="10"/>
  <c r="R424" i="10"/>
  <c r="Q424" i="10"/>
  <c r="Q422" i="10" s="1"/>
  <c r="P424" i="10"/>
  <c r="O424" i="10"/>
  <c r="O422" i="10" s="1"/>
  <c r="N424" i="10"/>
  <c r="M424" i="10"/>
  <c r="L424" i="10"/>
  <c r="L422" i="10" s="1"/>
  <c r="K424" i="10"/>
  <c r="K422" i="10" s="1"/>
  <c r="J424" i="10"/>
  <c r="J422" i="10" s="1"/>
  <c r="I424" i="10"/>
  <c r="I422" i="10" s="1"/>
  <c r="H424" i="10"/>
  <c r="G424" i="10"/>
  <c r="F424" i="10"/>
  <c r="E424" i="10"/>
  <c r="E422" i="10" s="1"/>
  <c r="Z422" i="10"/>
  <c r="T422" i="10"/>
  <c r="R422" i="10"/>
  <c r="N422" i="10"/>
  <c r="H422" i="10"/>
  <c r="F422" i="10"/>
  <c r="AB420" i="10"/>
  <c r="AA420" i="10"/>
  <c r="AA396" i="10" s="1"/>
  <c r="Z420" i="10"/>
  <c r="Y420" i="10"/>
  <c r="X420" i="10"/>
  <c r="W420" i="10"/>
  <c r="V420" i="10"/>
  <c r="U420" i="10"/>
  <c r="U396" i="10" s="1"/>
  <c r="T420" i="10"/>
  <c r="S420" i="10"/>
  <c r="R420" i="10"/>
  <c r="Q420" i="10"/>
  <c r="P420" i="10"/>
  <c r="O420" i="10"/>
  <c r="O396" i="10" s="1"/>
  <c r="N420" i="10"/>
  <c r="M420" i="10"/>
  <c r="L420" i="10"/>
  <c r="K420" i="10"/>
  <c r="J420" i="10"/>
  <c r="I420" i="10"/>
  <c r="I396" i="10" s="1"/>
  <c r="H420" i="10"/>
  <c r="G420" i="10"/>
  <c r="F420" i="10"/>
  <c r="E420" i="10"/>
  <c r="AB419" i="10"/>
  <c r="AA419" i="10"/>
  <c r="AA421" i="10" s="1"/>
  <c r="Z419" i="10"/>
  <c r="Y419" i="10"/>
  <c r="X419" i="10"/>
  <c r="X421" i="10" s="1"/>
  <c r="W419" i="10"/>
  <c r="V419" i="10"/>
  <c r="U419" i="10"/>
  <c r="U421" i="10" s="1"/>
  <c r="T419" i="10"/>
  <c r="S419" i="10"/>
  <c r="R419" i="10"/>
  <c r="R421" i="10" s="1"/>
  <c r="Q419" i="10"/>
  <c r="P419" i="10"/>
  <c r="O419" i="10"/>
  <c r="O421" i="10" s="1"/>
  <c r="N419" i="10"/>
  <c r="M419" i="10"/>
  <c r="L419" i="10"/>
  <c r="L421" i="10" s="1"/>
  <c r="K419" i="10"/>
  <c r="J419" i="10"/>
  <c r="I419" i="10"/>
  <c r="I421" i="10" s="1"/>
  <c r="H419" i="10"/>
  <c r="G419" i="10"/>
  <c r="F419" i="10"/>
  <c r="F421" i="10" s="1"/>
  <c r="E419" i="10"/>
  <c r="AD418" i="10"/>
  <c r="AC418" i="10"/>
  <c r="AD416" i="10" s="1"/>
  <c r="AB418" i="10"/>
  <c r="AB416" i="10" s="1"/>
  <c r="AA418" i="10"/>
  <c r="Z418" i="10"/>
  <c r="Z416" i="10" s="1"/>
  <c r="Y418" i="10"/>
  <c r="X418" i="10"/>
  <c r="W418" i="10"/>
  <c r="W416" i="10" s="1"/>
  <c r="V418" i="10"/>
  <c r="V416" i="10" s="1"/>
  <c r="U418" i="10"/>
  <c r="T418" i="10"/>
  <c r="T416" i="10" s="1"/>
  <c r="S418" i="10"/>
  <c r="R418" i="10"/>
  <c r="Q418" i="10"/>
  <c r="Q416" i="10" s="1"/>
  <c r="P418" i="10"/>
  <c r="P416" i="10" s="1"/>
  <c r="O418" i="10"/>
  <c r="N418" i="10"/>
  <c r="N416" i="10" s="1"/>
  <c r="M418" i="10"/>
  <c r="L418" i="10"/>
  <c r="K418" i="10"/>
  <c r="K416" i="10" s="1"/>
  <c r="J418" i="10"/>
  <c r="J416" i="10" s="1"/>
  <c r="I418" i="10"/>
  <c r="H418" i="10"/>
  <c r="H416" i="10" s="1"/>
  <c r="G418" i="10"/>
  <c r="F418" i="10"/>
  <c r="E418" i="10"/>
  <c r="E416" i="10" s="1"/>
  <c r="Y416" i="10"/>
  <c r="S416" i="10"/>
  <c r="M416" i="10"/>
  <c r="G416" i="10"/>
  <c r="AB414" i="10"/>
  <c r="AA414" i="10"/>
  <c r="Z414" i="10"/>
  <c r="Y414" i="10"/>
  <c r="X414" i="10"/>
  <c r="W414" i="10"/>
  <c r="V414" i="10"/>
  <c r="U414" i="10"/>
  <c r="T414" i="10"/>
  <c r="S414" i="10"/>
  <c r="R414" i="10"/>
  <c r="Q414" i="10"/>
  <c r="P414" i="10"/>
  <c r="O414" i="10"/>
  <c r="N414" i="10"/>
  <c r="M414" i="10"/>
  <c r="L414" i="10"/>
  <c r="K414" i="10"/>
  <c r="J414" i="10"/>
  <c r="I414" i="10"/>
  <c r="H414" i="10"/>
  <c r="G414" i="10"/>
  <c r="F414" i="10"/>
  <c r="E414" i="10"/>
  <c r="AB413" i="10"/>
  <c r="AA413" i="10"/>
  <c r="AA415" i="10" s="1"/>
  <c r="Z413" i="10"/>
  <c r="Y413" i="10"/>
  <c r="X413" i="10"/>
  <c r="X415" i="10" s="1"/>
  <c r="W413" i="10"/>
  <c r="V413" i="10"/>
  <c r="U413" i="10"/>
  <c r="U415" i="10" s="1"/>
  <c r="T413" i="10"/>
  <c r="S413" i="10"/>
  <c r="R413" i="10"/>
  <c r="R415" i="10" s="1"/>
  <c r="Q413" i="10"/>
  <c r="P413" i="10"/>
  <c r="O413" i="10"/>
  <c r="O415" i="10" s="1"/>
  <c r="N413" i="10"/>
  <c r="M413" i="10"/>
  <c r="L413" i="10"/>
  <c r="L415" i="10" s="1"/>
  <c r="K413" i="10"/>
  <c r="J413" i="10"/>
  <c r="I413" i="10"/>
  <c r="I415" i="10" s="1"/>
  <c r="H413" i="10"/>
  <c r="G413" i="10"/>
  <c r="F413" i="10"/>
  <c r="F415" i="10" s="1"/>
  <c r="E413" i="10"/>
  <c r="AD412" i="10"/>
  <c r="AC412" i="10"/>
  <c r="AD410" i="10" s="1"/>
  <c r="AB412" i="10"/>
  <c r="AA412" i="10"/>
  <c r="Z412" i="10"/>
  <c r="Z410" i="10" s="1"/>
  <c r="Y412" i="10"/>
  <c r="Y410" i="10" s="1"/>
  <c r="X412" i="10"/>
  <c r="W412" i="10"/>
  <c r="W410" i="10" s="1"/>
  <c r="V412" i="10"/>
  <c r="U412" i="10"/>
  <c r="T412" i="10"/>
  <c r="T410" i="10" s="1"/>
  <c r="S412" i="10"/>
  <c r="S410" i="10" s="1"/>
  <c r="R412" i="10"/>
  <c r="Q412" i="10"/>
  <c r="Q410" i="10" s="1"/>
  <c r="P412" i="10"/>
  <c r="O412" i="10"/>
  <c r="N412" i="10"/>
  <c r="N410" i="10" s="1"/>
  <c r="M412" i="10"/>
  <c r="M410" i="10" s="1"/>
  <c r="L412" i="10"/>
  <c r="K412" i="10"/>
  <c r="K410" i="10" s="1"/>
  <c r="J412" i="10"/>
  <c r="I412" i="10"/>
  <c r="H412" i="10"/>
  <c r="H410" i="10" s="1"/>
  <c r="G412" i="10"/>
  <c r="G410" i="10" s="1"/>
  <c r="F412" i="10"/>
  <c r="E412" i="10"/>
  <c r="E410" i="10" s="1"/>
  <c r="AB410" i="10"/>
  <c r="X410" i="10"/>
  <c r="V410" i="10"/>
  <c r="P410" i="10"/>
  <c r="L410" i="10"/>
  <c r="J410" i="10"/>
  <c r="R409" i="10"/>
  <c r="F409" i="10"/>
  <c r="AB408" i="10"/>
  <c r="AA408" i="10"/>
  <c r="Z408" i="10"/>
  <c r="Z396" i="10" s="1"/>
  <c r="Y408" i="10"/>
  <c r="X408" i="10"/>
  <c r="W408" i="10"/>
  <c r="W396" i="10" s="1"/>
  <c r="V408" i="10"/>
  <c r="U408" i="10"/>
  <c r="T408" i="10"/>
  <c r="T396" i="10" s="1"/>
  <c r="S408" i="10"/>
  <c r="R408" i="10"/>
  <c r="Q408" i="10"/>
  <c r="Q396" i="10" s="1"/>
  <c r="P408" i="10"/>
  <c r="O408" i="10"/>
  <c r="N408" i="10"/>
  <c r="N396" i="10" s="1"/>
  <c r="M408" i="10"/>
  <c r="L408" i="10"/>
  <c r="K408" i="10"/>
  <c r="K396" i="10" s="1"/>
  <c r="J408" i="10"/>
  <c r="I408" i="10"/>
  <c r="H408" i="10"/>
  <c r="H396" i="10" s="1"/>
  <c r="G408" i="10"/>
  <c r="F408" i="10"/>
  <c r="E408" i="10"/>
  <c r="E396" i="10" s="1"/>
  <c r="AB407" i="10"/>
  <c r="AA407" i="10"/>
  <c r="Z407" i="10"/>
  <c r="Z395" i="10" s="1"/>
  <c r="Y407" i="10"/>
  <c r="X407" i="10"/>
  <c r="W407" i="10"/>
  <c r="W409" i="10" s="1"/>
  <c r="V407" i="10"/>
  <c r="V409" i="10" s="1"/>
  <c r="U407" i="10"/>
  <c r="T407" i="10"/>
  <c r="T409" i="10" s="1"/>
  <c r="S407" i="10"/>
  <c r="R407" i="10"/>
  <c r="Q407" i="10"/>
  <c r="Q409" i="10" s="1"/>
  <c r="P407" i="10"/>
  <c r="O407" i="10"/>
  <c r="N407" i="10"/>
  <c r="N409" i="10" s="1"/>
  <c r="M407" i="10"/>
  <c r="L407" i="10"/>
  <c r="K407" i="10"/>
  <c r="K409" i="10" s="1"/>
  <c r="J407" i="10"/>
  <c r="J409" i="10" s="1"/>
  <c r="I407" i="10"/>
  <c r="H407" i="10"/>
  <c r="H409" i="10" s="1"/>
  <c r="G407" i="10"/>
  <c r="F407" i="10"/>
  <c r="E407" i="10"/>
  <c r="E409" i="10" s="1"/>
  <c r="AD406" i="10"/>
  <c r="AC406" i="10"/>
  <c r="AB406" i="10"/>
  <c r="AB404" i="10" s="1"/>
  <c r="AA406" i="10"/>
  <c r="Z406" i="10"/>
  <c r="Y406" i="10"/>
  <c r="Y404" i="10" s="1"/>
  <c r="X406" i="10"/>
  <c r="X404" i="10" s="1"/>
  <c r="W406" i="10"/>
  <c r="V406" i="10"/>
  <c r="V404" i="10" s="1"/>
  <c r="U406" i="10"/>
  <c r="T406" i="10"/>
  <c r="S406" i="10"/>
  <c r="S404" i="10" s="1"/>
  <c r="R406" i="10"/>
  <c r="R404" i="10" s="1"/>
  <c r="Q406" i="10"/>
  <c r="P406" i="10"/>
  <c r="P404" i="10" s="1"/>
  <c r="O406" i="10"/>
  <c r="N406" i="10"/>
  <c r="M406" i="10"/>
  <c r="M404" i="10" s="1"/>
  <c r="L406" i="10"/>
  <c r="L404" i="10" s="1"/>
  <c r="K406" i="10"/>
  <c r="J406" i="10"/>
  <c r="J404" i="10" s="1"/>
  <c r="I406" i="10"/>
  <c r="H406" i="10"/>
  <c r="G406" i="10"/>
  <c r="F406" i="10"/>
  <c r="E406" i="10"/>
  <c r="E404" i="10" s="1"/>
  <c r="AD404" i="10"/>
  <c r="AA404" i="10"/>
  <c r="W404" i="10"/>
  <c r="U404" i="10"/>
  <c r="Q404" i="10"/>
  <c r="O404" i="10"/>
  <c r="K404" i="10"/>
  <c r="I404" i="10"/>
  <c r="G404" i="10"/>
  <c r="F404" i="10"/>
  <c r="AB402" i="10"/>
  <c r="AA402" i="10"/>
  <c r="Z402" i="10"/>
  <c r="Y402" i="10"/>
  <c r="X402" i="10"/>
  <c r="W402" i="10"/>
  <c r="V402" i="10"/>
  <c r="U402" i="10"/>
  <c r="T402" i="10"/>
  <c r="S402" i="10"/>
  <c r="R402" i="10"/>
  <c r="Q402" i="10"/>
  <c r="P402" i="10"/>
  <c r="O402" i="10"/>
  <c r="N402" i="10"/>
  <c r="M402" i="10"/>
  <c r="L402" i="10"/>
  <c r="K402" i="10"/>
  <c r="J402" i="10"/>
  <c r="I402" i="10"/>
  <c r="H402" i="10"/>
  <c r="G402" i="10"/>
  <c r="F402" i="10"/>
  <c r="E402" i="10"/>
  <c r="AB401" i="10"/>
  <c r="AB403" i="10" s="1"/>
  <c r="AA401" i="10"/>
  <c r="Z401" i="10"/>
  <c r="Y401" i="10"/>
  <c r="Y403" i="10" s="1"/>
  <c r="X401" i="10"/>
  <c r="W401" i="10"/>
  <c r="V401" i="10"/>
  <c r="V403" i="10" s="1"/>
  <c r="U401" i="10"/>
  <c r="T401" i="10"/>
  <c r="S401" i="10"/>
  <c r="S403" i="10" s="1"/>
  <c r="R401" i="10"/>
  <c r="Q401" i="10"/>
  <c r="P401" i="10"/>
  <c r="P403" i="10" s="1"/>
  <c r="O401" i="10"/>
  <c r="N401" i="10"/>
  <c r="M401" i="10"/>
  <c r="M403" i="10" s="1"/>
  <c r="L401" i="10"/>
  <c r="K401" i="10"/>
  <c r="J401" i="10"/>
  <c r="J403" i="10" s="1"/>
  <c r="I401" i="10"/>
  <c r="H401" i="10"/>
  <c r="G401" i="10"/>
  <c r="G403" i="10" s="1"/>
  <c r="F401" i="10"/>
  <c r="E401" i="10"/>
  <c r="AD400" i="10"/>
  <c r="AD398" i="10" s="1"/>
  <c r="AC400" i="10"/>
  <c r="AB400" i="10"/>
  <c r="AA400" i="10"/>
  <c r="Z400" i="10"/>
  <c r="Z398" i="10" s="1"/>
  <c r="Y400" i="10"/>
  <c r="X400" i="10"/>
  <c r="X398" i="10" s="1"/>
  <c r="W400" i="10"/>
  <c r="W398" i="10" s="1"/>
  <c r="V400" i="10"/>
  <c r="U400" i="10"/>
  <c r="U398" i="10" s="1"/>
  <c r="T400" i="10"/>
  <c r="T398" i="10" s="1"/>
  <c r="S400" i="10"/>
  <c r="R400" i="10"/>
  <c r="R398" i="10" s="1"/>
  <c r="Q400" i="10"/>
  <c r="Q398" i="10" s="1"/>
  <c r="P400" i="10"/>
  <c r="O400" i="10"/>
  <c r="N400" i="10"/>
  <c r="N398" i="10" s="1"/>
  <c r="M400" i="10"/>
  <c r="L400" i="10"/>
  <c r="L398" i="10" s="1"/>
  <c r="K400" i="10"/>
  <c r="K398" i="10" s="1"/>
  <c r="J400" i="10"/>
  <c r="I400" i="10"/>
  <c r="I398" i="10" s="1"/>
  <c r="H400" i="10"/>
  <c r="H398" i="10" s="1"/>
  <c r="G400" i="10"/>
  <c r="F400" i="10"/>
  <c r="F398" i="10" s="1"/>
  <c r="E400" i="10"/>
  <c r="E398" i="10" s="1"/>
  <c r="AA398" i="10"/>
  <c r="O398" i="10"/>
  <c r="AB396" i="10"/>
  <c r="Y396" i="10"/>
  <c r="X396" i="10"/>
  <c r="V396" i="10"/>
  <c r="S396" i="10"/>
  <c r="R396" i="10"/>
  <c r="P396" i="10"/>
  <c r="M396" i="10"/>
  <c r="L396" i="10"/>
  <c r="J396" i="10"/>
  <c r="G396" i="10"/>
  <c r="F396" i="10"/>
  <c r="AB395" i="10"/>
  <c r="AB397" i="10" s="1"/>
  <c r="Y395" i="10"/>
  <c r="Y397" i="10" s="1"/>
  <c r="X395" i="10"/>
  <c r="V395" i="10"/>
  <c r="V397" i="10" s="1"/>
  <c r="S395" i="10"/>
  <c r="S397" i="10" s="1"/>
  <c r="R395" i="10"/>
  <c r="P395" i="10"/>
  <c r="P397" i="10" s="1"/>
  <c r="M395" i="10"/>
  <c r="M397" i="10" s="1"/>
  <c r="L395" i="10"/>
  <c r="J395" i="10"/>
  <c r="G395" i="10"/>
  <c r="G397" i="10" s="1"/>
  <c r="F395" i="10"/>
  <c r="AD394" i="10"/>
  <c r="AC394" i="10"/>
  <c r="AB394" i="10"/>
  <c r="AA394" i="10"/>
  <c r="Z394" i="10"/>
  <c r="Y394" i="10"/>
  <c r="X394" i="10"/>
  <c r="X392" i="10" s="1"/>
  <c r="W394" i="10"/>
  <c r="V394" i="10"/>
  <c r="U394" i="10"/>
  <c r="T394" i="10"/>
  <c r="S394" i="10"/>
  <c r="R394" i="10"/>
  <c r="R392" i="10" s="1"/>
  <c r="Q394" i="10"/>
  <c r="P394" i="10"/>
  <c r="O394" i="10"/>
  <c r="N394" i="10"/>
  <c r="M394" i="10"/>
  <c r="L394" i="10"/>
  <c r="L392" i="10" s="1"/>
  <c r="K394" i="10"/>
  <c r="I394" i="10"/>
  <c r="H394" i="10"/>
  <c r="G394" i="10"/>
  <c r="F394" i="10"/>
  <c r="F392" i="10" s="1"/>
  <c r="E394" i="10"/>
  <c r="AC378" i="10"/>
  <c r="AB378" i="10"/>
  <c r="AA378" i="10"/>
  <c r="Z378" i="10"/>
  <c r="Y378" i="10"/>
  <c r="X378" i="10"/>
  <c r="W378" i="10"/>
  <c r="V378" i="10"/>
  <c r="U378" i="10"/>
  <c r="T378" i="10"/>
  <c r="S378" i="10"/>
  <c r="R378" i="10"/>
  <c r="Q378" i="10"/>
  <c r="P378" i="10"/>
  <c r="O378" i="10"/>
  <c r="N378" i="10"/>
  <c r="M378" i="10"/>
  <c r="L378" i="10"/>
  <c r="K378" i="10"/>
  <c r="J378" i="10"/>
  <c r="I378" i="10"/>
  <c r="H378" i="10"/>
  <c r="G378" i="10"/>
  <c r="F378" i="10"/>
  <c r="E378" i="10"/>
  <c r="AB377" i="10"/>
  <c r="AA377" i="10"/>
  <c r="Z377" i="10"/>
  <c r="Y377" i="10"/>
  <c r="X377" i="10"/>
  <c r="W377" i="10"/>
  <c r="V377" i="10"/>
  <c r="U377" i="10"/>
  <c r="T377" i="10"/>
  <c r="S377" i="10"/>
  <c r="R377" i="10"/>
  <c r="Q377" i="10"/>
  <c r="P377" i="10"/>
  <c r="O377" i="10"/>
  <c r="N377" i="10"/>
  <c r="M377" i="10"/>
  <c r="L377" i="10"/>
  <c r="K377" i="10"/>
  <c r="J377" i="10"/>
  <c r="I377" i="10"/>
  <c r="H377" i="10"/>
  <c r="G377" i="10"/>
  <c r="F377" i="10"/>
  <c r="E377" i="10"/>
  <c r="AB374" i="10"/>
  <c r="AB375" i="10" s="1"/>
  <c r="AA374" i="10"/>
  <c r="Z374" i="10"/>
  <c r="Y374" i="10"/>
  <c r="Y375" i="10" s="1"/>
  <c r="X374" i="10"/>
  <c r="W374" i="10"/>
  <c r="V374" i="10"/>
  <c r="V375" i="10" s="1"/>
  <c r="U374" i="10"/>
  <c r="T374" i="10"/>
  <c r="S374" i="10"/>
  <c r="S375" i="10" s="1"/>
  <c r="R374" i="10"/>
  <c r="Q374" i="10"/>
  <c r="P374" i="10"/>
  <c r="P375" i="10" s="1"/>
  <c r="O374" i="10"/>
  <c r="N374" i="10"/>
  <c r="M374" i="10"/>
  <c r="M375" i="10" s="1"/>
  <c r="L374" i="10"/>
  <c r="K374" i="10"/>
  <c r="J374" i="10"/>
  <c r="J375" i="10" s="1"/>
  <c r="I374" i="10"/>
  <c r="H374" i="10"/>
  <c r="G374" i="10"/>
  <c r="G375" i="10" s="1"/>
  <c r="F374" i="10"/>
  <c r="E374" i="10"/>
  <c r="AD373" i="10"/>
  <c r="AC373" i="10"/>
  <c r="AB373" i="10"/>
  <c r="AA373" i="10"/>
  <c r="Z373" i="10"/>
  <c r="Y373" i="10"/>
  <c r="X373" i="10"/>
  <c r="W373" i="10"/>
  <c r="V373" i="10"/>
  <c r="U373" i="10"/>
  <c r="T373" i="10"/>
  <c r="S373" i="10"/>
  <c r="R373" i="10"/>
  <c r="Q373" i="10"/>
  <c r="P373" i="10"/>
  <c r="O373" i="10"/>
  <c r="N373" i="10"/>
  <c r="M373" i="10"/>
  <c r="L373" i="10"/>
  <c r="K373" i="10"/>
  <c r="J373" i="10"/>
  <c r="I373" i="10"/>
  <c r="H373" i="10"/>
  <c r="G373" i="10"/>
  <c r="F373" i="10"/>
  <c r="E373" i="10"/>
  <c r="AA372" i="10"/>
  <c r="Z372" i="10"/>
  <c r="X372" i="10"/>
  <c r="W372" i="10"/>
  <c r="U372" i="10"/>
  <c r="T372" i="10"/>
  <c r="R372" i="10"/>
  <c r="Q372" i="10"/>
  <c r="O372" i="10"/>
  <c r="N372" i="10"/>
  <c r="L372" i="10"/>
  <c r="K372" i="10"/>
  <c r="I372" i="10"/>
  <c r="H372" i="10"/>
  <c r="F372" i="10"/>
  <c r="E372" i="10"/>
  <c r="AB369" i="10"/>
  <c r="AA369" i="10"/>
  <c r="AA370" i="10" s="1"/>
  <c r="Z369" i="10"/>
  <c r="Y369" i="10"/>
  <c r="X369" i="10"/>
  <c r="X370" i="10" s="1"/>
  <c r="W369" i="10"/>
  <c r="V369" i="10"/>
  <c r="U369" i="10"/>
  <c r="U370" i="10" s="1"/>
  <c r="T369" i="10"/>
  <c r="S369" i="10"/>
  <c r="R369" i="10"/>
  <c r="R370" i="10" s="1"/>
  <c r="Q369" i="10"/>
  <c r="P369" i="10"/>
  <c r="O369" i="10"/>
  <c r="O370" i="10" s="1"/>
  <c r="N369" i="10"/>
  <c r="M369" i="10"/>
  <c r="L369" i="10"/>
  <c r="L370" i="10" s="1"/>
  <c r="K369" i="10"/>
  <c r="J369" i="10"/>
  <c r="I369" i="10"/>
  <c r="I370" i="10" s="1"/>
  <c r="H369" i="10"/>
  <c r="G369" i="10"/>
  <c r="F369" i="10"/>
  <c r="F370" i="10" s="1"/>
  <c r="E369" i="10"/>
  <c r="AD368" i="10"/>
  <c r="AC368" i="10"/>
  <c r="AD366" i="10" s="1"/>
  <c r="AB368" i="10"/>
  <c r="AA368" i="10"/>
  <c r="Z368" i="10"/>
  <c r="Y368" i="10"/>
  <c r="X368" i="10"/>
  <c r="W368" i="10"/>
  <c r="V368" i="10"/>
  <c r="U368" i="10"/>
  <c r="T368" i="10"/>
  <c r="S368" i="10"/>
  <c r="R368" i="10"/>
  <c r="Q368" i="10"/>
  <c r="P368" i="10"/>
  <c r="O368" i="10"/>
  <c r="N368" i="10"/>
  <c r="M368" i="10"/>
  <c r="L368" i="10"/>
  <c r="K368" i="10"/>
  <c r="J368" i="10"/>
  <c r="I368" i="10"/>
  <c r="H368" i="10"/>
  <c r="G368" i="10"/>
  <c r="F368" i="10"/>
  <c r="E368" i="10"/>
  <c r="AB367" i="10"/>
  <c r="Z367" i="10"/>
  <c r="Y367" i="10"/>
  <c r="W367" i="10"/>
  <c r="V367" i="10"/>
  <c r="T367" i="10"/>
  <c r="S367" i="10"/>
  <c r="Q367" i="10"/>
  <c r="P367" i="10"/>
  <c r="N367" i="10"/>
  <c r="M367" i="10"/>
  <c r="K367" i="10"/>
  <c r="J367" i="10"/>
  <c r="H367" i="10"/>
  <c r="G367" i="10"/>
  <c r="E367" i="10"/>
  <c r="AB364" i="10"/>
  <c r="AA364" i="10"/>
  <c r="AA362" i="10" s="1"/>
  <c r="Z364" i="10"/>
  <c r="Y364" i="10"/>
  <c r="X364" i="10"/>
  <c r="X362" i="10" s="1"/>
  <c r="W364" i="10"/>
  <c r="V364" i="10"/>
  <c r="U364" i="10"/>
  <c r="U362" i="10" s="1"/>
  <c r="T364" i="10"/>
  <c r="S364" i="10"/>
  <c r="R364" i="10"/>
  <c r="R362" i="10" s="1"/>
  <c r="Q364" i="10"/>
  <c r="P364" i="10"/>
  <c r="O364" i="10"/>
  <c r="O362" i="10" s="1"/>
  <c r="N364" i="10"/>
  <c r="M364" i="10"/>
  <c r="L364" i="10"/>
  <c r="L362" i="10" s="1"/>
  <c r="K364" i="10"/>
  <c r="J364" i="10"/>
  <c r="I364" i="10"/>
  <c r="I362" i="10" s="1"/>
  <c r="H364" i="10"/>
  <c r="G364" i="10"/>
  <c r="F364" i="10"/>
  <c r="F362" i="10" s="1"/>
  <c r="E364" i="10"/>
  <c r="AD363" i="10"/>
  <c r="AC363" i="10"/>
  <c r="AD361" i="10" s="1"/>
  <c r="AB363" i="10"/>
  <c r="AA363" i="10"/>
  <c r="Z363" i="10"/>
  <c r="Y363" i="10"/>
  <c r="X363" i="10"/>
  <c r="W363" i="10"/>
  <c r="V363" i="10"/>
  <c r="U363" i="10"/>
  <c r="T363" i="10"/>
  <c r="S363" i="10"/>
  <c r="R363" i="10"/>
  <c r="Q363" i="10"/>
  <c r="P363" i="10"/>
  <c r="O363" i="10"/>
  <c r="N363" i="10"/>
  <c r="M363" i="10"/>
  <c r="L363" i="10"/>
  <c r="K363" i="10"/>
  <c r="J363" i="10"/>
  <c r="I363" i="10"/>
  <c r="H363" i="10"/>
  <c r="G363" i="10"/>
  <c r="F363" i="10"/>
  <c r="E363" i="10"/>
  <c r="AB362" i="10"/>
  <c r="Z362" i="10"/>
  <c r="Y362" i="10"/>
  <c r="W362" i="10"/>
  <c r="V362" i="10"/>
  <c r="T362" i="10"/>
  <c r="S362" i="10"/>
  <c r="Q362" i="10"/>
  <c r="P362" i="10"/>
  <c r="N362" i="10"/>
  <c r="M362" i="10"/>
  <c r="K362" i="10"/>
  <c r="J362" i="10"/>
  <c r="H362" i="10"/>
  <c r="G362" i="10"/>
  <c r="E362" i="10"/>
  <c r="AC358" i="10"/>
  <c r="AB358" i="10"/>
  <c r="AA358" i="10"/>
  <c r="Z358" i="10"/>
  <c r="Y358" i="10"/>
  <c r="X358" i="10"/>
  <c r="W358" i="10"/>
  <c r="V358" i="10"/>
  <c r="U358" i="10"/>
  <c r="T358" i="10"/>
  <c r="S358" i="10"/>
  <c r="R358" i="10"/>
  <c r="Q358" i="10"/>
  <c r="P358" i="10"/>
  <c r="O358" i="10"/>
  <c r="N358" i="10"/>
  <c r="M358" i="10"/>
  <c r="L358" i="10"/>
  <c r="K358" i="10"/>
  <c r="J358" i="10"/>
  <c r="I358" i="10"/>
  <c r="H358" i="10"/>
  <c r="G358" i="10"/>
  <c r="F358" i="10"/>
  <c r="E358" i="10"/>
  <c r="AB357" i="10"/>
  <c r="AA357" i="10"/>
  <c r="Z357" i="10"/>
  <c r="Y357" i="10"/>
  <c r="X357" i="10"/>
  <c r="W357" i="10"/>
  <c r="V357" i="10"/>
  <c r="U357" i="10"/>
  <c r="T357" i="10"/>
  <c r="S357" i="10"/>
  <c r="R357" i="10"/>
  <c r="Q357" i="10"/>
  <c r="P357" i="10"/>
  <c r="O357" i="10"/>
  <c r="N357" i="10"/>
  <c r="M357" i="10"/>
  <c r="L357" i="10"/>
  <c r="K357" i="10"/>
  <c r="J357" i="10"/>
  <c r="I357" i="10"/>
  <c r="H357" i="10"/>
  <c r="G357" i="10"/>
  <c r="F357" i="10"/>
  <c r="E357" i="10"/>
  <c r="AB331" i="10"/>
  <c r="AA331" i="10"/>
  <c r="Z331" i="10"/>
  <c r="Y331" i="10"/>
  <c r="X331" i="10"/>
  <c r="W331" i="10"/>
  <c r="V331" i="10"/>
  <c r="U331" i="10"/>
  <c r="T331" i="10"/>
  <c r="S331" i="10"/>
  <c r="R331" i="10"/>
  <c r="Q331" i="10"/>
  <c r="P331" i="10"/>
  <c r="O331" i="10"/>
  <c r="N331" i="10"/>
  <c r="M331" i="10"/>
  <c r="L331" i="10"/>
  <c r="K331" i="10"/>
  <c r="J331" i="10"/>
  <c r="I331" i="10"/>
  <c r="H331" i="10"/>
  <c r="G331" i="10"/>
  <c r="F331" i="10"/>
  <c r="E331" i="10"/>
  <c r="AB330" i="10"/>
  <c r="AA330" i="10"/>
  <c r="Z330" i="10"/>
  <c r="Y330" i="10"/>
  <c r="X330" i="10"/>
  <c r="W330" i="10"/>
  <c r="V330" i="10"/>
  <c r="U330" i="10"/>
  <c r="T330" i="10"/>
  <c r="S330" i="10"/>
  <c r="R330" i="10"/>
  <c r="Q330" i="10"/>
  <c r="P330" i="10"/>
  <c r="O330" i="10"/>
  <c r="N330" i="10"/>
  <c r="M330" i="10"/>
  <c r="L330" i="10"/>
  <c r="K330" i="10"/>
  <c r="J330" i="10"/>
  <c r="I330" i="10"/>
  <c r="H330" i="10"/>
  <c r="G330" i="10"/>
  <c r="F330" i="10"/>
  <c r="E330" i="10"/>
  <c r="AB329" i="10"/>
  <c r="AA329" i="10"/>
  <c r="AA327" i="10" s="1"/>
  <c r="Z329" i="10"/>
  <c r="Y329" i="10"/>
  <c r="Y327" i="10" s="1"/>
  <c r="X329" i="10"/>
  <c r="X327" i="10" s="1"/>
  <c r="W329" i="10"/>
  <c r="W327" i="10" s="1"/>
  <c r="V329" i="10"/>
  <c r="U329" i="10"/>
  <c r="U327" i="10" s="1"/>
  <c r="T329" i="10"/>
  <c r="S329" i="10"/>
  <c r="S327" i="10" s="1"/>
  <c r="R329" i="10"/>
  <c r="R327" i="10" s="1"/>
  <c r="Q329" i="10"/>
  <c r="Q327" i="10" s="1"/>
  <c r="P329" i="10"/>
  <c r="O329" i="10"/>
  <c r="O327" i="10" s="1"/>
  <c r="N329" i="10"/>
  <c r="M329" i="10"/>
  <c r="M327" i="10" s="1"/>
  <c r="L329" i="10"/>
  <c r="L327" i="10" s="1"/>
  <c r="K329" i="10"/>
  <c r="K327" i="10" s="1"/>
  <c r="J329" i="10"/>
  <c r="I329" i="10"/>
  <c r="I327" i="10" s="1"/>
  <c r="H329" i="10"/>
  <c r="G329" i="10"/>
  <c r="G327" i="10" s="1"/>
  <c r="F329" i="10"/>
  <c r="F327" i="10" s="1"/>
  <c r="E329" i="10"/>
  <c r="E327" i="10" s="1"/>
  <c r="AB327" i="10"/>
  <c r="Z327" i="10"/>
  <c r="V327" i="10"/>
  <c r="T327" i="10"/>
  <c r="P327" i="10"/>
  <c r="N327" i="10"/>
  <c r="J327" i="10"/>
  <c r="H327" i="10"/>
  <c r="AB325" i="10"/>
  <c r="AA325" i="10"/>
  <c r="Z325" i="10"/>
  <c r="Y325" i="10"/>
  <c r="X325" i="10"/>
  <c r="W325" i="10"/>
  <c r="V325" i="10"/>
  <c r="U325" i="10"/>
  <c r="T325" i="10"/>
  <c r="S325" i="10"/>
  <c r="R325" i="10"/>
  <c r="Q325" i="10"/>
  <c r="P325" i="10"/>
  <c r="O325" i="10"/>
  <c r="N325" i="10"/>
  <c r="M325" i="10"/>
  <c r="L325" i="10"/>
  <c r="K325" i="10"/>
  <c r="J325" i="10"/>
  <c r="I325" i="10"/>
  <c r="H325" i="10"/>
  <c r="G325" i="10"/>
  <c r="F325" i="10"/>
  <c r="E325" i="10"/>
  <c r="AB324" i="10"/>
  <c r="AA324" i="10"/>
  <c r="AA326" i="10" s="1"/>
  <c r="Z324" i="10"/>
  <c r="Y324" i="10"/>
  <c r="X324" i="10"/>
  <c r="W324" i="10"/>
  <c r="W326" i="10" s="1"/>
  <c r="V324" i="10"/>
  <c r="U324" i="10"/>
  <c r="U326" i="10" s="1"/>
  <c r="T324" i="10"/>
  <c r="S324" i="10"/>
  <c r="R324" i="10"/>
  <c r="Q324" i="10"/>
  <c r="Q326" i="10" s="1"/>
  <c r="P324" i="10"/>
  <c r="O324" i="10"/>
  <c r="O326" i="10" s="1"/>
  <c r="N324" i="10"/>
  <c r="M324" i="10"/>
  <c r="L324" i="10"/>
  <c r="K324" i="10"/>
  <c r="K326" i="10" s="1"/>
  <c r="J324" i="10"/>
  <c r="I324" i="10"/>
  <c r="I326" i="10" s="1"/>
  <c r="H324" i="10"/>
  <c r="G324" i="10"/>
  <c r="F324" i="10"/>
  <c r="E324" i="10"/>
  <c r="E326" i="10" s="1"/>
  <c r="AB323" i="10"/>
  <c r="AB321" i="10" s="1"/>
  <c r="AA323" i="10"/>
  <c r="Z323" i="10"/>
  <c r="Y323" i="10"/>
  <c r="Y321" i="10" s="1"/>
  <c r="X323" i="10"/>
  <c r="W323" i="10"/>
  <c r="V323" i="10"/>
  <c r="V321" i="10" s="1"/>
  <c r="U323" i="10"/>
  <c r="T323" i="10"/>
  <c r="S323" i="10"/>
  <c r="S321" i="10" s="1"/>
  <c r="R323" i="10"/>
  <c r="Q323" i="10"/>
  <c r="P323" i="10"/>
  <c r="P321" i="10" s="1"/>
  <c r="O323" i="10"/>
  <c r="N323" i="10"/>
  <c r="M323" i="10"/>
  <c r="M321" i="10" s="1"/>
  <c r="L323" i="10"/>
  <c r="K323" i="10"/>
  <c r="J323" i="10"/>
  <c r="J321" i="10" s="1"/>
  <c r="I323" i="10"/>
  <c r="H323" i="10"/>
  <c r="G323" i="10"/>
  <c r="G321" i="10" s="1"/>
  <c r="F323" i="10"/>
  <c r="E323" i="10"/>
  <c r="AA321" i="10"/>
  <c r="U321" i="10"/>
  <c r="O321" i="10"/>
  <c r="I321" i="10"/>
  <c r="AB319" i="10"/>
  <c r="AA319" i="10"/>
  <c r="Z319" i="10"/>
  <c r="Y319" i="10"/>
  <c r="X319" i="10"/>
  <c r="W319" i="10"/>
  <c r="V319" i="10"/>
  <c r="U319" i="10"/>
  <c r="T319" i="10"/>
  <c r="S319" i="10"/>
  <c r="R319" i="10"/>
  <c r="Q319" i="10"/>
  <c r="P319" i="10"/>
  <c r="O319" i="10"/>
  <c r="N319" i="10"/>
  <c r="M319" i="10"/>
  <c r="L319" i="10"/>
  <c r="K319" i="10"/>
  <c r="J319" i="10"/>
  <c r="I319" i="10"/>
  <c r="H319" i="10"/>
  <c r="G319" i="10"/>
  <c r="F319" i="10"/>
  <c r="E319" i="10"/>
  <c r="AB318" i="10"/>
  <c r="AA318" i="10"/>
  <c r="Z318" i="10"/>
  <c r="Y318" i="10"/>
  <c r="X318" i="10"/>
  <c r="W318" i="10"/>
  <c r="V318" i="10"/>
  <c r="U318" i="10"/>
  <c r="T318" i="10"/>
  <c r="S318" i="10"/>
  <c r="R318" i="10"/>
  <c r="Q318" i="10"/>
  <c r="P318" i="10"/>
  <c r="O318" i="10"/>
  <c r="N318" i="10"/>
  <c r="M318" i="10"/>
  <c r="L318" i="10"/>
  <c r="K318" i="10"/>
  <c r="J318" i="10"/>
  <c r="I318" i="10"/>
  <c r="H318" i="10"/>
  <c r="G318" i="10"/>
  <c r="F318" i="10"/>
  <c r="E318" i="10"/>
  <c r="AB317" i="10"/>
  <c r="AA317" i="10"/>
  <c r="Z317" i="10"/>
  <c r="Y317" i="10"/>
  <c r="X317" i="10"/>
  <c r="X315" i="10" s="1"/>
  <c r="W317" i="10"/>
  <c r="V317" i="10"/>
  <c r="V315" i="10" s="1"/>
  <c r="U317" i="10"/>
  <c r="T317" i="10"/>
  <c r="S317" i="10"/>
  <c r="R317" i="10"/>
  <c r="R315" i="10" s="1"/>
  <c r="Q317" i="10"/>
  <c r="P317" i="10"/>
  <c r="P315" i="10" s="1"/>
  <c r="O317" i="10"/>
  <c r="N317" i="10"/>
  <c r="M317" i="10"/>
  <c r="L317" i="10"/>
  <c r="L315" i="10" s="1"/>
  <c r="K317" i="10"/>
  <c r="J317" i="10"/>
  <c r="I317" i="10"/>
  <c r="H317" i="10"/>
  <c r="G317" i="10"/>
  <c r="F317" i="10"/>
  <c r="F315" i="10" s="1"/>
  <c r="E317" i="10"/>
  <c r="AB315" i="10"/>
  <c r="Z315" i="10"/>
  <c r="T315" i="10"/>
  <c r="N315" i="10"/>
  <c r="J315" i="10"/>
  <c r="H315" i="10"/>
  <c r="AB313" i="10"/>
  <c r="AA313" i="10"/>
  <c r="Z313" i="10"/>
  <c r="Y313" i="10"/>
  <c r="X313" i="10"/>
  <c r="W313" i="10"/>
  <c r="V313" i="10"/>
  <c r="U313" i="10"/>
  <c r="T313" i="10"/>
  <c r="S313" i="10"/>
  <c r="R313" i="10"/>
  <c r="Q313" i="10"/>
  <c r="P313" i="10"/>
  <c r="O313" i="10"/>
  <c r="N313" i="10"/>
  <c r="M313" i="10"/>
  <c r="L313" i="10"/>
  <c r="K313" i="10"/>
  <c r="J313" i="10"/>
  <c r="I313" i="10"/>
  <c r="H313" i="10"/>
  <c r="G313" i="10"/>
  <c r="F313" i="10"/>
  <c r="E313" i="10"/>
  <c r="AB312" i="10"/>
  <c r="AB314" i="10" s="1"/>
  <c r="AA312" i="10"/>
  <c r="Z312" i="10"/>
  <c r="Y312" i="10"/>
  <c r="X312" i="10"/>
  <c r="X314" i="10" s="1"/>
  <c r="W312" i="10"/>
  <c r="V312" i="10"/>
  <c r="V314" i="10" s="1"/>
  <c r="U312" i="10"/>
  <c r="T312" i="10"/>
  <c r="S312" i="10"/>
  <c r="R312" i="10"/>
  <c r="R314" i="10" s="1"/>
  <c r="Q312" i="10"/>
  <c r="P312" i="10"/>
  <c r="P314" i="10" s="1"/>
  <c r="O312" i="10"/>
  <c r="N312" i="10"/>
  <c r="M312" i="10"/>
  <c r="L312" i="10"/>
  <c r="L314" i="10" s="1"/>
  <c r="K312" i="10"/>
  <c r="J312" i="10"/>
  <c r="J314" i="10" s="1"/>
  <c r="I312" i="10"/>
  <c r="I314" i="10" s="1"/>
  <c r="H312" i="10"/>
  <c r="G312" i="10"/>
  <c r="F312" i="10"/>
  <c r="F314" i="10" s="1"/>
  <c r="E312" i="10"/>
  <c r="AB311" i="10"/>
  <c r="AA311" i="10"/>
  <c r="Z311" i="10"/>
  <c r="Z309" i="10" s="1"/>
  <c r="Y311" i="10"/>
  <c r="Y309" i="10" s="1"/>
  <c r="X311" i="10"/>
  <c r="W311" i="10"/>
  <c r="W309" i="10" s="1"/>
  <c r="V311" i="10"/>
  <c r="U311" i="10"/>
  <c r="T311" i="10"/>
  <c r="T309" i="10" s="1"/>
  <c r="S311" i="10"/>
  <c r="S309" i="10" s="1"/>
  <c r="R311" i="10"/>
  <c r="Q311" i="10"/>
  <c r="P311" i="10"/>
  <c r="O311" i="10"/>
  <c r="N311" i="10"/>
  <c r="N309" i="10" s="1"/>
  <c r="M311" i="10"/>
  <c r="M309" i="10" s="1"/>
  <c r="L311" i="10"/>
  <c r="K311" i="10"/>
  <c r="J311" i="10"/>
  <c r="I311" i="10"/>
  <c r="H311" i="10"/>
  <c r="H309" i="10" s="1"/>
  <c r="G311" i="10"/>
  <c r="G309" i="10" s="1"/>
  <c r="F311" i="10"/>
  <c r="E311" i="10"/>
  <c r="E309" i="10" s="1"/>
  <c r="AA309" i="10"/>
  <c r="U309" i="10"/>
  <c r="Q309" i="10"/>
  <c r="O309" i="10"/>
  <c r="K309" i="10"/>
  <c r="I309" i="10"/>
  <c r="AB307" i="10"/>
  <c r="AA307" i="10"/>
  <c r="Z307" i="10"/>
  <c r="Y307" i="10"/>
  <c r="X307" i="10"/>
  <c r="W307" i="10"/>
  <c r="V307" i="10"/>
  <c r="U307" i="10"/>
  <c r="T307" i="10"/>
  <c r="S307" i="10"/>
  <c r="R307" i="10"/>
  <c r="Q307" i="10"/>
  <c r="P307" i="10"/>
  <c r="O307" i="10"/>
  <c r="N307" i="10"/>
  <c r="M307" i="10"/>
  <c r="L307" i="10"/>
  <c r="K307" i="10"/>
  <c r="J307" i="10"/>
  <c r="I307" i="10"/>
  <c r="H307" i="10"/>
  <c r="G307" i="10"/>
  <c r="F307" i="10"/>
  <c r="E307" i="10"/>
  <c r="AB306" i="10"/>
  <c r="AA306" i="10"/>
  <c r="Z306" i="10"/>
  <c r="Y306" i="10"/>
  <c r="X306" i="10"/>
  <c r="W306" i="10"/>
  <c r="V306" i="10"/>
  <c r="U306" i="10"/>
  <c r="T306" i="10"/>
  <c r="S306" i="10"/>
  <c r="R306" i="10"/>
  <c r="Q306" i="10"/>
  <c r="P306" i="10"/>
  <c r="O306" i="10"/>
  <c r="N306" i="10"/>
  <c r="M306" i="10"/>
  <c r="L306" i="10"/>
  <c r="K306" i="10"/>
  <c r="J306" i="10"/>
  <c r="I306" i="10"/>
  <c r="H306" i="10"/>
  <c r="G306" i="10"/>
  <c r="F306" i="10"/>
  <c r="E306" i="10"/>
  <c r="AB305" i="10"/>
  <c r="AA305" i="10"/>
  <c r="AA303" i="10" s="1"/>
  <c r="Z305" i="10"/>
  <c r="Z303" i="10" s="1"/>
  <c r="Y305" i="10"/>
  <c r="Y303" i="10" s="1"/>
  <c r="X305" i="10"/>
  <c r="W305" i="10"/>
  <c r="W303" i="10" s="1"/>
  <c r="V305" i="10"/>
  <c r="U305" i="10"/>
  <c r="U303" i="10" s="1"/>
  <c r="T305" i="10"/>
  <c r="T303" i="10" s="1"/>
  <c r="S305" i="10"/>
  <c r="S303" i="10" s="1"/>
  <c r="R305" i="10"/>
  <c r="Q305" i="10"/>
  <c r="Q303" i="10" s="1"/>
  <c r="P305" i="10"/>
  <c r="P303" i="10" s="1"/>
  <c r="O305" i="10"/>
  <c r="O303" i="10" s="1"/>
  <c r="N305" i="10"/>
  <c r="N303" i="10" s="1"/>
  <c r="M305" i="10"/>
  <c r="M303" i="10" s="1"/>
  <c r="L305" i="10"/>
  <c r="K305" i="10"/>
  <c r="K303" i="10" s="1"/>
  <c r="J305" i="10"/>
  <c r="I305" i="10"/>
  <c r="I303" i="10" s="1"/>
  <c r="H305" i="10"/>
  <c r="H303" i="10" s="1"/>
  <c r="G305" i="10"/>
  <c r="F305" i="10"/>
  <c r="E305" i="10"/>
  <c r="AB303" i="10"/>
  <c r="X303" i="10"/>
  <c r="V303" i="10"/>
  <c r="R303" i="10"/>
  <c r="L303" i="10"/>
  <c r="J303" i="10"/>
  <c r="AB301" i="10"/>
  <c r="AA301" i="10"/>
  <c r="Z301" i="10"/>
  <c r="Y301" i="10"/>
  <c r="X301" i="10"/>
  <c r="W301" i="10"/>
  <c r="V301" i="10"/>
  <c r="U301" i="10"/>
  <c r="T301" i="10"/>
  <c r="S301" i="10"/>
  <c r="R301" i="10"/>
  <c r="Q301" i="10"/>
  <c r="P301" i="10"/>
  <c r="O301" i="10"/>
  <c r="N301" i="10"/>
  <c r="M301" i="10"/>
  <c r="L301" i="10"/>
  <c r="K301" i="10"/>
  <c r="J301" i="10"/>
  <c r="I301" i="10"/>
  <c r="H301" i="10"/>
  <c r="G301" i="10"/>
  <c r="F301" i="10"/>
  <c r="E301" i="10"/>
  <c r="AB300" i="10"/>
  <c r="AA300" i="10"/>
  <c r="Z300" i="10"/>
  <c r="Y300" i="10"/>
  <c r="X300" i="10"/>
  <c r="W300" i="10"/>
  <c r="V300" i="10"/>
  <c r="U300" i="10"/>
  <c r="T300" i="10"/>
  <c r="S300" i="10"/>
  <c r="R300" i="10"/>
  <c r="Q300" i="10"/>
  <c r="P300" i="10"/>
  <c r="O300" i="10"/>
  <c r="N300" i="10"/>
  <c r="M300" i="10"/>
  <c r="L300" i="10"/>
  <c r="K300" i="10"/>
  <c r="J300" i="10"/>
  <c r="I300" i="10"/>
  <c r="H300" i="10"/>
  <c r="G300" i="10"/>
  <c r="F300" i="10"/>
  <c r="E300" i="10"/>
  <c r="AB299" i="10"/>
  <c r="AA299" i="10"/>
  <c r="Z299" i="10"/>
  <c r="Y299" i="10"/>
  <c r="X299" i="10"/>
  <c r="W299" i="10"/>
  <c r="V299" i="10"/>
  <c r="U299" i="10"/>
  <c r="T299" i="10"/>
  <c r="S299" i="10"/>
  <c r="R299" i="10"/>
  <c r="Q299" i="10"/>
  <c r="P299" i="10"/>
  <c r="O299" i="10"/>
  <c r="N299" i="10"/>
  <c r="M299" i="10"/>
  <c r="L299" i="10"/>
  <c r="K299" i="10"/>
  <c r="J299" i="10"/>
  <c r="I299" i="10"/>
  <c r="H299" i="10"/>
  <c r="G299" i="10"/>
  <c r="F299" i="10"/>
  <c r="E299" i="10"/>
  <c r="AB295" i="10"/>
  <c r="AA295" i="10"/>
  <c r="Z295" i="10"/>
  <c r="Y295" i="10"/>
  <c r="X295" i="10"/>
  <c r="W295" i="10"/>
  <c r="V295" i="10"/>
  <c r="U295" i="10"/>
  <c r="T295" i="10"/>
  <c r="S295" i="10"/>
  <c r="R295" i="10"/>
  <c r="Q295" i="10"/>
  <c r="P295" i="10"/>
  <c r="O295" i="10"/>
  <c r="N295" i="10"/>
  <c r="M295" i="10"/>
  <c r="L295" i="10"/>
  <c r="K295" i="10"/>
  <c r="J295" i="10"/>
  <c r="I295" i="10"/>
  <c r="H295" i="10"/>
  <c r="G295" i="10"/>
  <c r="F295" i="10"/>
  <c r="E295" i="10"/>
  <c r="AB294" i="10"/>
  <c r="AB296" i="10" s="1"/>
  <c r="AA294" i="10"/>
  <c r="AA296" i="10" s="1"/>
  <c r="Z294" i="10"/>
  <c r="Y294" i="10"/>
  <c r="X294" i="10"/>
  <c r="X296" i="10" s="1"/>
  <c r="W294" i="10"/>
  <c r="V294" i="10"/>
  <c r="V296" i="10" s="1"/>
  <c r="U294" i="10"/>
  <c r="U296" i="10" s="1"/>
  <c r="T294" i="10"/>
  <c r="S294" i="10"/>
  <c r="R294" i="10"/>
  <c r="Q294" i="10"/>
  <c r="P294" i="10"/>
  <c r="O294" i="10"/>
  <c r="O296" i="10" s="1"/>
  <c r="N294" i="10"/>
  <c r="M294" i="10"/>
  <c r="L294" i="10"/>
  <c r="K294" i="10"/>
  <c r="J294" i="10"/>
  <c r="I294" i="10"/>
  <c r="I296" i="10" s="1"/>
  <c r="H294" i="10"/>
  <c r="G294" i="10"/>
  <c r="F294" i="10"/>
  <c r="E294" i="10"/>
  <c r="AD293" i="10"/>
  <c r="AB293" i="10"/>
  <c r="AA293" i="10"/>
  <c r="Z293" i="10"/>
  <c r="Z291" i="10" s="1"/>
  <c r="Y293" i="10"/>
  <c r="Y291" i="10" s="1"/>
  <c r="X293" i="10"/>
  <c r="W293" i="10"/>
  <c r="W291" i="10" s="1"/>
  <c r="V293" i="10"/>
  <c r="U293" i="10"/>
  <c r="T293" i="10"/>
  <c r="T291" i="10" s="1"/>
  <c r="S293" i="10"/>
  <c r="S291" i="10" s="1"/>
  <c r="R293" i="10"/>
  <c r="Q293" i="10"/>
  <c r="Q291" i="10" s="1"/>
  <c r="P293" i="10"/>
  <c r="O293" i="10"/>
  <c r="N293" i="10"/>
  <c r="N291" i="10" s="1"/>
  <c r="M293" i="10"/>
  <c r="M291" i="10" s="1"/>
  <c r="L293" i="10"/>
  <c r="K293" i="10"/>
  <c r="J293" i="10"/>
  <c r="I293" i="10"/>
  <c r="H293" i="10"/>
  <c r="H291" i="10" s="1"/>
  <c r="G293" i="10"/>
  <c r="G291" i="10" s="1"/>
  <c r="F293" i="10"/>
  <c r="E293" i="10"/>
  <c r="E291" i="10" s="1"/>
  <c r="AA291" i="10"/>
  <c r="K291" i="10"/>
  <c r="I291" i="10"/>
  <c r="I290" i="10"/>
  <c r="AB289" i="10"/>
  <c r="AA289" i="10"/>
  <c r="Z289" i="10"/>
  <c r="Y289" i="10"/>
  <c r="X289" i="10"/>
  <c r="W289" i="10"/>
  <c r="V289" i="10"/>
  <c r="U289" i="10"/>
  <c r="T289" i="10"/>
  <c r="S289" i="10"/>
  <c r="R289" i="10"/>
  <c r="Q289" i="10"/>
  <c r="P289" i="10"/>
  <c r="O289" i="10"/>
  <c r="N289" i="10"/>
  <c r="M289" i="10"/>
  <c r="L289" i="10"/>
  <c r="K289" i="10"/>
  <c r="J289" i="10"/>
  <c r="I289" i="10"/>
  <c r="H289" i="10"/>
  <c r="G289" i="10"/>
  <c r="F289" i="10"/>
  <c r="E289" i="10"/>
  <c r="AB288" i="10"/>
  <c r="AA288" i="10"/>
  <c r="Z288" i="10"/>
  <c r="Y288" i="10"/>
  <c r="Y290" i="10" s="1"/>
  <c r="X288" i="10"/>
  <c r="W288" i="10"/>
  <c r="V288" i="10"/>
  <c r="U288" i="10"/>
  <c r="T288" i="10"/>
  <c r="S288" i="10"/>
  <c r="R288" i="10"/>
  <c r="Q288" i="10"/>
  <c r="P288" i="10"/>
  <c r="O288" i="10"/>
  <c r="N288" i="10"/>
  <c r="M288" i="10"/>
  <c r="L288" i="10"/>
  <c r="K288" i="10"/>
  <c r="J288" i="10"/>
  <c r="I288" i="10"/>
  <c r="H288" i="10"/>
  <c r="G288" i="10"/>
  <c r="F288" i="10"/>
  <c r="E288" i="10"/>
  <c r="AD287" i="10" s="1"/>
  <c r="AB287" i="10"/>
  <c r="AA287" i="10"/>
  <c r="Z287" i="10"/>
  <c r="Z285" i="10" s="1"/>
  <c r="Y287" i="10"/>
  <c r="X287" i="10"/>
  <c r="W287" i="10"/>
  <c r="V287" i="10"/>
  <c r="U287" i="10"/>
  <c r="T287" i="10"/>
  <c r="T285" i="10" s="1"/>
  <c r="S287" i="10"/>
  <c r="R287" i="10"/>
  <c r="Q287" i="10"/>
  <c r="P287" i="10"/>
  <c r="O287" i="10"/>
  <c r="N287" i="10"/>
  <c r="N285" i="10" s="1"/>
  <c r="M287" i="10"/>
  <c r="L287" i="10"/>
  <c r="K287" i="10"/>
  <c r="J287" i="10"/>
  <c r="I287" i="10"/>
  <c r="H287" i="10"/>
  <c r="H285" i="10" s="1"/>
  <c r="G287" i="10"/>
  <c r="F287" i="10"/>
  <c r="E287" i="10"/>
  <c r="AB285" i="10"/>
  <c r="X285" i="10"/>
  <c r="V285" i="10"/>
  <c r="R285" i="10"/>
  <c r="P285" i="10"/>
  <c r="L285" i="10"/>
  <c r="J285" i="10"/>
  <c r="F285" i="10"/>
  <c r="AB283" i="10"/>
  <c r="AA283" i="10"/>
  <c r="Z283" i="10"/>
  <c r="Y283" i="10"/>
  <c r="X283" i="10"/>
  <c r="W283" i="10"/>
  <c r="V283" i="10"/>
  <c r="U283" i="10"/>
  <c r="T283" i="10"/>
  <c r="S283" i="10"/>
  <c r="R283" i="10"/>
  <c r="Q283" i="10"/>
  <c r="P283" i="10"/>
  <c r="O283" i="10"/>
  <c r="N283" i="10"/>
  <c r="M283" i="10"/>
  <c r="L283" i="10"/>
  <c r="K283" i="10"/>
  <c r="J283" i="10"/>
  <c r="I283" i="10"/>
  <c r="H283" i="10"/>
  <c r="G283" i="10"/>
  <c r="F283" i="10"/>
  <c r="E283" i="10"/>
  <c r="AB282" i="10"/>
  <c r="AB284" i="10" s="1"/>
  <c r="AA282" i="10"/>
  <c r="Z282" i="10"/>
  <c r="Y282" i="10"/>
  <c r="Y284" i="10" s="1"/>
  <c r="X282" i="10"/>
  <c r="W282" i="10"/>
  <c r="V282" i="10"/>
  <c r="V284" i="10" s="1"/>
  <c r="U282" i="10"/>
  <c r="T282" i="10"/>
  <c r="S282" i="10"/>
  <c r="S284" i="10" s="1"/>
  <c r="R282" i="10"/>
  <c r="Q282" i="10"/>
  <c r="P282" i="10"/>
  <c r="P284" i="10" s="1"/>
  <c r="O282" i="10"/>
  <c r="N282" i="10"/>
  <c r="M282" i="10"/>
  <c r="M284" i="10" s="1"/>
  <c r="L282" i="10"/>
  <c r="K282" i="10"/>
  <c r="J282" i="10"/>
  <c r="I282" i="10"/>
  <c r="H282" i="10"/>
  <c r="G282" i="10"/>
  <c r="G284" i="10" s="1"/>
  <c r="F282" i="10"/>
  <c r="E282" i="10"/>
  <c r="AD281" i="10"/>
  <c r="AB281" i="10"/>
  <c r="AA281" i="10"/>
  <c r="AA279" i="10" s="1"/>
  <c r="Z281" i="10"/>
  <c r="Y281" i="10"/>
  <c r="X281" i="10"/>
  <c r="W281" i="10"/>
  <c r="W279" i="10" s="1"/>
  <c r="V281" i="10"/>
  <c r="U281" i="10"/>
  <c r="U279" i="10" s="1"/>
  <c r="T281" i="10"/>
  <c r="S281" i="10"/>
  <c r="R281" i="10"/>
  <c r="Q281" i="10"/>
  <c r="Q279" i="10" s="1"/>
  <c r="P281" i="10"/>
  <c r="O281" i="10"/>
  <c r="O279" i="10" s="1"/>
  <c r="N281" i="10"/>
  <c r="M281" i="10"/>
  <c r="L281" i="10"/>
  <c r="K281" i="10"/>
  <c r="J281" i="10"/>
  <c r="I281" i="10"/>
  <c r="I279" i="10" s="1"/>
  <c r="H281" i="10"/>
  <c r="G281" i="10"/>
  <c r="F281" i="10"/>
  <c r="E281" i="10"/>
  <c r="S279" i="10"/>
  <c r="K279" i="10"/>
  <c r="AB270" i="10"/>
  <c r="AA270" i="10"/>
  <c r="Z270" i="10"/>
  <c r="Y270" i="10"/>
  <c r="X270" i="10"/>
  <c r="W270" i="10"/>
  <c r="V270" i="10"/>
  <c r="U270" i="10"/>
  <c r="T270" i="10"/>
  <c r="S270" i="10"/>
  <c r="R270" i="10"/>
  <c r="Q270" i="10"/>
  <c r="P270" i="10"/>
  <c r="O270" i="10"/>
  <c r="N270" i="10"/>
  <c r="M270" i="10"/>
  <c r="L270" i="10"/>
  <c r="K270" i="10"/>
  <c r="J270" i="10"/>
  <c r="I270" i="10"/>
  <c r="H270" i="10"/>
  <c r="G270" i="10"/>
  <c r="F270" i="10"/>
  <c r="E270" i="10"/>
  <c r="AB269" i="10"/>
  <c r="AA269" i="10"/>
  <c r="Z269" i="10"/>
  <c r="Y269" i="10"/>
  <c r="X269" i="10"/>
  <c r="W269" i="10"/>
  <c r="V269" i="10"/>
  <c r="U269" i="10"/>
  <c r="T269" i="10"/>
  <c r="S269" i="10"/>
  <c r="R269" i="10"/>
  <c r="Q269" i="10"/>
  <c r="P269" i="10"/>
  <c r="O269" i="10"/>
  <c r="N269" i="10"/>
  <c r="M269" i="10"/>
  <c r="L269" i="10"/>
  <c r="K269" i="10"/>
  <c r="J269" i="10"/>
  <c r="I269" i="10"/>
  <c r="H269" i="10"/>
  <c r="G269" i="10"/>
  <c r="F269" i="10"/>
  <c r="E269" i="10"/>
  <c r="AB267" i="10"/>
  <c r="AA267" i="10"/>
  <c r="Z267" i="10"/>
  <c r="Y267" i="10"/>
  <c r="X267" i="10"/>
  <c r="W267" i="10"/>
  <c r="V267" i="10"/>
  <c r="U267" i="10"/>
  <c r="T267" i="10"/>
  <c r="S267" i="10"/>
  <c r="R267" i="10"/>
  <c r="Q267" i="10"/>
  <c r="P267" i="10"/>
  <c r="O267" i="10"/>
  <c r="N267" i="10"/>
  <c r="M267" i="10"/>
  <c r="L267" i="10"/>
  <c r="K267" i="10"/>
  <c r="J267" i="10"/>
  <c r="I267" i="10"/>
  <c r="H267" i="10"/>
  <c r="G267" i="10"/>
  <c r="F267" i="10"/>
  <c r="E267" i="10"/>
  <c r="AB266" i="10"/>
  <c r="AB268" i="10" s="1"/>
  <c r="AA266" i="10"/>
  <c r="Z266" i="10"/>
  <c r="Y266" i="10"/>
  <c r="Y268" i="10" s="1"/>
  <c r="X266" i="10"/>
  <c r="W266" i="10"/>
  <c r="V266" i="10"/>
  <c r="V268" i="10" s="1"/>
  <c r="U266" i="10"/>
  <c r="T266" i="10"/>
  <c r="S266" i="10"/>
  <c r="S268" i="10" s="1"/>
  <c r="R266" i="10"/>
  <c r="Q266" i="10"/>
  <c r="P266" i="10"/>
  <c r="P268" i="10" s="1"/>
  <c r="O266" i="10"/>
  <c r="N266" i="10"/>
  <c r="M266" i="10"/>
  <c r="M268" i="10" s="1"/>
  <c r="L266" i="10"/>
  <c r="K266" i="10"/>
  <c r="J266" i="10"/>
  <c r="J268" i="10" s="1"/>
  <c r="I266" i="10"/>
  <c r="H266" i="10"/>
  <c r="G266" i="10"/>
  <c r="G268" i="10" s="1"/>
  <c r="F266" i="10"/>
  <c r="E266" i="10"/>
  <c r="AB265" i="10"/>
  <c r="AA265" i="10"/>
  <c r="AA263" i="10" s="1"/>
  <c r="Z265" i="10"/>
  <c r="Z263" i="10" s="1"/>
  <c r="Y265" i="10"/>
  <c r="X265" i="10"/>
  <c r="X263" i="10" s="1"/>
  <c r="W265" i="10"/>
  <c r="V265" i="10"/>
  <c r="U265" i="10"/>
  <c r="U263" i="10" s="1"/>
  <c r="T265" i="10"/>
  <c r="T263" i="10" s="1"/>
  <c r="S265" i="10"/>
  <c r="R265" i="10"/>
  <c r="R263" i="10" s="1"/>
  <c r="Q265" i="10"/>
  <c r="P265" i="10"/>
  <c r="O265" i="10"/>
  <c r="O263" i="10" s="1"/>
  <c r="N265" i="10"/>
  <c r="N263" i="10" s="1"/>
  <c r="M265" i="10"/>
  <c r="L265" i="10"/>
  <c r="L263" i="10" s="1"/>
  <c r="K265" i="10"/>
  <c r="J265" i="10"/>
  <c r="I265" i="10"/>
  <c r="I263" i="10" s="1"/>
  <c r="H265" i="10"/>
  <c r="H263" i="10" s="1"/>
  <c r="G265" i="10"/>
  <c r="F265" i="10"/>
  <c r="F263" i="10" s="1"/>
  <c r="E265" i="10"/>
  <c r="W263" i="10"/>
  <c r="Q263" i="10"/>
  <c r="K263" i="10"/>
  <c r="E263" i="10"/>
  <c r="AB261" i="10"/>
  <c r="AA261" i="10"/>
  <c r="Z261" i="10"/>
  <c r="Y261" i="10"/>
  <c r="X261" i="10"/>
  <c r="W261" i="10"/>
  <c r="V261" i="10"/>
  <c r="U261" i="10"/>
  <c r="T261" i="10"/>
  <c r="S261" i="10"/>
  <c r="R261" i="10"/>
  <c r="Q261" i="10"/>
  <c r="P261" i="10"/>
  <c r="O261" i="10"/>
  <c r="N261" i="10"/>
  <c r="M261" i="10"/>
  <c r="L261" i="10"/>
  <c r="K261" i="10"/>
  <c r="J261" i="10"/>
  <c r="I261" i="10"/>
  <c r="H261" i="10"/>
  <c r="G261" i="10"/>
  <c r="F261" i="10"/>
  <c r="E261" i="10"/>
  <c r="AB260" i="10"/>
  <c r="AA260" i="10"/>
  <c r="Z260" i="10"/>
  <c r="Y260" i="10"/>
  <c r="X260" i="10"/>
  <c r="W260" i="10"/>
  <c r="V260" i="10"/>
  <c r="U260" i="10"/>
  <c r="T260" i="10"/>
  <c r="S260" i="10"/>
  <c r="R260" i="10"/>
  <c r="Q260" i="10"/>
  <c r="P260" i="10"/>
  <c r="O260" i="10"/>
  <c r="N260" i="10"/>
  <c r="M260" i="10"/>
  <c r="L260" i="10"/>
  <c r="K260" i="10"/>
  <c r="J260" i="10"/>
  <c r="I260" i="10"/>
  <c r="H260" i="10"/>
  <c r="G260" i="10"/>
  <c r="F260" i="10"/>
  <c r="E260" i="10"/>
  <c r="AB259" i="10"/>
  <c r="AA259" i="10"/>
  <c r="AA257" i="10" s="1"/>
  <c r="Z259" i="10"/>
  <c r="Z257" i="10" s="1"/>
  <c r="Y259" i="10"/>
  <c r="Y257" i="10" s="1"/>
  <c r="X259" i="10"/>
  <c r="W259" i="10"/>
  <c r="W257" i="10" s="1"/>
  <c r="V259" i="10"/>
  <c r="U259" i="10"/>
  <c r="U257" i="10" s="1"/>
  <c r="T259" i="10"/>
  <c r="T257" i="10" s="1"/>
  <c r="S259" i="10"/>
  <c r="S257" i="10" s="1"/>
  <c r="R259" i="10"/>
  <c r="Q259" i="10"/>
  <c r="Q257" i="10" s="1"/>
  <c r="P259" i="10"/>
  <c r="O259" i="10"/>
  <c r="O257" i="10" s="1"/>
  <c r="N259" i="10"/>
  <c r="N257" i="10" s="1"/>
  <c r="M259" i="10"/>
  <c r="M257" i="10" s="1"/>
  <c r="L259" i="10"/>
  <c r="K259" i="10"/>
  <c r="K257" i="10" s="1"/>
  <c r="J259" i="10"/>
  <c r="I259" i="10"/>
  <c r="I257" i="10" s="1"/>
  <c r="H259" i="10"/>
  <c r="H257" i="10" s="1"/>
  <c r="G259" i="10"/>
  <c r="G257" i="10" s="1"/>
  <c r="F259" i="10"/>
  <c r="E259" i="10"/>
  <c r="E257" i="10" s="1"/>
  <c r="AB257" i="10"/>
  <c r="X257" i="10"/>
  <c r="V257" i="10"/>
  <c r="R257" i="10"/>
  <c r="P257" i="10"/>
  <c r="L257" i="10"/>
  <c r="J257" i="10"/>
  <c r="F257" i="10"/>
  <c r="AB255" i="10"/>
  <c r="AA255" i="10"/>
  <c r="Z255" i="10"/>
  <c r="Y255" i="10"/>
  <c r="X255" i="10"/>
  <c r="W255" i="10"/>
  <c r="V255" i="10"/>
  <c r="U255" i="10"/>
  <c r="T255" i="10"/>
  <c r="S255" i="10"/>
  <c r="R255" i="10"/>
  <c r="Q255" i="10"/>
  <c r="P255" i="10"/>
  <c r="O255" i="10"/>
  <c r="N255" i="10"/>
  <c r="M255" i="10"/>
  <c r="L255" i="10"/>
  <c r="K255" i="10"/>
  <c r="J255" i="10"/>
  <c r="I255" i="10"/>
  <c r="H255" i="10"/>
  <c r="G255" i="10"/>
  <c r="F255" i="10"/>
  <c r="E255" i="10"/>
  <c r="AB254" i="10"/>
  <c r="AA254" i="10"/>
  <c r="Z254" i="10"/>
  <c r="Y254" i="10"/>
  <c r="X254" i="10"/>
  <c r="W254" i="10"/>
  <c r="W256" i="10" s="1"/>
  <c r="V254" i="10"/>
  <c r="U254" i="10"/>
  <c r="T254" i="10"/>
  <c r="T256" i="10" s="1"/>
  <c r="S254" i="10"/>
  <c r="R254" i="10"/>
  <c r="Q254" i="10"/>
  <c r="Q256" i="10" s="1"/>
  <c r="P254" i="10"/>
  <c r="O254" i="10"/>
  <c r="N254" i="10"/>
  <c r="M254" i="10"/>
  <c r="L254" i="10"/>
  <c r="K254" i="10"/>
  <c r="K256" i="10" s="1"/>
  <c r="J254" i="10"/>
  <c r="I254" i="10"/>
  <c r="H254" i="10"/>
  <c r="H256" i="10" s="1"/>
  <c r="G254" i="10"/>
  <c r="F254" i="10"/>
  <c r="E254" i="10"/>
  <c r="E256" i="10" s="1"/>
  <c r="AB253" i="10"/>
  <c r="AA253" i="10"/>
  <c r="Z253" i="10"/>
  <c r="Y253" i="10"/>
  <c r="X253" i="10"/>
  <c r="W253" i="10"/>
  <c r="V253" i="10"/>
  <c r="V256" i="10" s="1"/>
  <c r="U253" i="10"/>
  <c r="T253" i="10"/>
  <c r="S253" i="10"/>
  <c r="R253" i="10"/>
  <c r="R256" i="10" s="1"/>
  <c r="Q253" i="10"/>
  <c r="P253" i="10"/>
  <c r="O253" i="10"/>
  <c r="N253" i="10"/>
  <c r="M253" i="10"/>
  <c r="L253" i="10"/>
  <c r="K253" i="10"/>
  <c r="J253" i="10"/>
  <c r="J256" i="10" s="1"/>
  <c r="I253" i="10"/>
  <c r="H253" i="10"/>
  <c r="G253" i="10"/>
  <c r="F253" i="10"/>
  <c r="F256" i="10" s="1"/>
  <c r="E253" i="10"/>
  <c r="AB249" i="10"/>
  <c r="AA249" i="10"/>
  <c r="Z249" i="10"/>
  <c r="Y249" i="10"/>
  <c r="X249" i="10"/>
  <c r="W249" i="10"/>
  <c r="V249" i="10"/>
  <c r="U249" i="10"/>
  <c r="T249" i="10"/>
  <c r="S249" i="10"/>
  <c r="R249" i="10"/>
  <c r="Q249" i="10"/>
  <c r="P249" i="10"/>
  <c r="O249" i="10"/>
  <c r="N249" i="10"/>
  <c r="M249" i="10"/>
  <c r="L249" i="10"/>
  <c r="K249" i="10"/>
  <c r="J249" i="10"/>
  <c r="I249" i="10"/>
  <c r="H249" i="10"/>
  <c r="G249" i="10"/>
  <c r="F249" i="10"/>
  <c r="E249" i="10"/>
  <c r="AB248" i="10"/>
  <c r="AA248" i="10"/>
  <c r="Z248" i="10"/>
  <c r="Y248" i="10"/>
  <c r="X248" i="10"/>
  <c r="W248" i="10"/>
  <c r="V248" i="10"/>
  <c r="U248" i="10"/>
  <c r="T248" i="10"/>
  <c r="S248" i="10"/>
  <c r="R248" i="10"/>
  <c r="Q248" i="10"/>
  <c r="P248" i="10"/>
  <c r="O248" i="10"/>
  <c r="N248" i="10"/>
  <c r="M248" i="10"/>
  <c r="L248" i="10"/>
  <c r="K248" i="10"/>
  <c r="J248" i="10"/>
  <c r="I248" i="10"/>
  <c r="H248" i="10"/>
  <c r="G248" i="10"/>
  <c r="F248" i="10"/>
  <c r="E248" i="10"/>
  <c r="AB247" i="10"/>
  <c r="AA247" i="10"/>
  <c r="Z247" i="10"/>
  <c r="Y247" i="10"/>
  <c r="X247" i="10"/>
  <c r="X245" i="10" s="1"/>
  <c r="W247" i="10"/>
  <c r="V247" i="10"/>
  <c r="V245" i="10" s="1"/>
  <c r="U247" i="10"/>
  <c r="T247" i="10"/>
  <c r="S247" i="10"/>
  <c r="R247" i="10"/>
  <c r="R245" i="10" s="1"/>
  <c r="Q247" i="10"/>
  <c r="P247" i="10"/>
  <c r="O247" i="10"/>
  <c r="N247" i="10"/>
  <c r="M247" i="10"/>
  <c r="L247" i="10"/>
  <c r="L245" i="10" s="1"/>
  <c r="K247" i="10"/>
  <c r="J247" i="10"/>
  <c r="J245" i="10" s="1"/>
  <c r="I247" i="10"/>
  <c r="H247" i="10"/>
  <c r="G247" i="10"/>
  <c r="F247" i="10"/>
  <c r="F245" i="10" s="1"/>
  <c r="E247" i="10"/>
  <c r="AB245" i="10"/>
  <c r="Z245" i="10"/>
  <c r="T245" i="10"/>
  <c r="P245" i="10"/>
  <c r="N245" i="10"/>
  <c r="H245" i="10"/>
  <c r="AB243" i="10"/>
  <c r="AA243" i="10"/>
  <c r="Z243" i="10"/>
  <c r="Y243" i="10"/>
  <c r="X243" i="10"/>
  <c r="W243" i="10"/>
  <c r="V243" i="10"/>
  <c r="U243" i="10"/>
  <c r="T243" i="10"/>
  <c r="S243" i="10"/>
  <c r="R243" i="10"/>
  <c r="Q243" i="10"/>
  <c r="P243" i="10"/>
  <c r="O243" i="10"/>
  <c r="N243" i="10"/>
  <c r="M243" i="10"/>
  <c r="L243" i="10"/>
  <c r="K243" i="10"/>
  <c r="J243" i="10"/>
  <c r="I243" i="10"/>
  <c r="H243" i="10"/>
  <c r="G243" i="10"/>
  <c r="F243" i="10"/>
  <c r="E243" i="10"/>
  <c r="AB242" i="10"/>
  <c r="AA242" i="10"/>
  <c r="Z242" i="10"/>
  <c r="Y242" i="10"/>
  <c r="X242" i="10"/>
  <c r="W242" i="10"/>
  <c r="V242" i="10"/>
  <c r="U242" i="10"/>
  <c r="T242" i="10"/>
  <c r="S242" i="10"/>
  <c r="R242" i="10"/>
  <c r="Q242" i="10"/>
  <c r="P242" i="10"/>
  <c r="O242" i="10"/>
  <c r="N242" i="10"/>
  <c r="M242" i="10"/>
  <c r="L242" i="10"/>
  <c r="K242" i="10"/>
  <c r="J242" i="10"/>
  <c r="I242" i="10"/>
  <c r="H242" i="10"/>
  <c r="G242" i="10"/>
  <c r="F242" i="10"/>
  <c r="AD241" i="10" s="1"/>
  <c r="E242" i="10"/>
  <c r="AB241" i="10"/>
  <c r="AA241" i="10"/>
  <c r="Z241" i="10"/>
  <c r="Y241" i="10"/>
  <c r="Y239" i="10" s="1"/>
  <c r="X241" i="10"/>
  <c r="W241" i="10"/>
  <c r="W239" i="10" s="1"/>
  <c r="V241" i="10"/>
  <c r="U241" i="10"/>
  <c r="T241" i="10"/>
  <c r="S241" i="10"/>
  <c r="S239" i="10" s="1"/>
  <c r="R241" i="10"/>
  <c r="Q241" i="10"/>
  <c r="P241" i="10"/>
  <c r="O241" i="10"/>
  <c r="N241" i="10"/>
  <c r="M241" i="10"/>
  <c r="M239" i="10" s="1"/>
  <c r="L241" i="10"/>
  <c r="K241" i="10"/>
  <c r="K239" i="10" s="1"/>
  <c r="J241" i="10"/>
  <c r="I241" i="10"/>
  <c r="H241" i="10"/>
  <c r="G241" i="10"/>
  <c r="G239" i="10" s="1"/>
  <c r="F241" i="10"/>
  <c r="E241" i="10"/>
  <c r="AA239" i="10"/>
  <c r="U239" i="10"/>
  <c r="Q239" i="10"/>
  <c r="O239" i="10"/>
  <c r="I239" i="10"/>
  <c r="E239" i="10"/>
  <c r="AB237" i="10"/>
  <c r="AA237" i="10"/>
  <c r="Z237" i="10"/>
  <c r="Y237" i="10"/>
  <c r="X237" i="10"/>
  <c r="W237" i="10"/>
  <c r="V237" i="10"/>
  <c r="U237" i="10"/>
  <c r="T237" i="10"/>
  <c r="S237" i="10"/>
  <c r="R237" i="10"/>
  <c r="Q237" i="10"/>
  <c r="P237" i="10"/>
  <c r="O237" i="10"/>
  <c r="N237" i="10"/>
  <c r="M237" i="10"/>
  <c r="L237" i="10"/>
  <c r="K237" i="10"/>
  <c r="J237" i="10"/>
  <c r="I237" i="10"/>
  <c r="H237" i="10"/>
  <c r="G237" i="10"/>
  <c r="F237" i="10"/>
  <c r="E237" i="10"/>
  <c r="AB236" i="10"/>
  <c r="AA236" i="10"/>
  <c r="Z236" i="10"/>
  <c r="Y236" i="10"/>
  <c r="X236" i="10"/>
  <c r="W236" i="10"/>
  <c r="V236" i="10"/>
  <c r="U236" i="10"/>
  <c r="T236" i="10"/>
  <c r="S236" i="10"/>
  <c r="R236" i="10"/>
  <c r="Q236" i="10"/>
  <c r="P236" i="10"/>
  <c r="O236" i="10"/>
  <c r="N236" i="10"/>
  <c r="M236" i="10"/>
  <c r="L236" i="10"/>
  <c r="K236" i="10"/>
  <c r="J236" i="10"/>
  <c r="I236" i="10"/>
  <c r="H236" i="10"/>
  <c r="G236" i="10"/>
  <c r="F236" i="10"/>
  <c r="E236" i="10"/>
  <c r="AB235" i="10"/>
  <c r="AA235" i="10"/>
  <c r="AA233" i="10" s="1"/>
  <c r="Z235" i="10"/>
  <c r="Z233" i="10" s="1"/>
  <c r="Y235" i="10"/>
  <c r="Y233" i="10" s="1"/>
  <c r="X235" i="10"/>
  <c r="W235" i="10"/>
  <c r="W233" i="10" s="1"/>
  <c r="V235" i="10"/>
  <c r="U235" i="10"/>
  <c r="U233" i="10" s="1"/>
  <c r="T235" i="10"/>
  <c r="T233" i="10" s="1"/>
  <c r="S235" i="10"/>
  <c r="S233" i="10" s="1"/>
  <c r="R235" i="10"/>
  <c r="Q235" i="10"/>
  <c r="Q233" i="10" s="1"/>
  <c r="P235" i="10"/>
  <c r="O235" i="10"/>
  <c r="O233" i="10" s="1"/>
  <c r="N235" i="10"/>
  <c r="N233" i="10" s="1"/>
  <c r="M235" i="10"/>
  <c r="M233" i="10" s="1"/>
  <c r="L235" i="10"/>
  <c r="K235" i="10"/>
  <c r="K233" i="10" s="1"/>
  <c r="J235" i="10"/>
  <c r="I235" i="10"/>
  <c r="I233" i="10" s="1"/>
  <c r="H235" i="10"/>
  <c r="H233" i="10" s="1"/>
  <c r="G235" i="10"/>
  <c r="G233" i="10" s="1"/>
  <c r="F235" i="10"/>
  <c r="E235" i="10"/>
  <c r="E233" i="10" s="1"/>
  <c r="AB233" i="10"/>
  <c r="X233" i="10"/>
  <c r="V233" i="10"/>
  <c r="R233" i="10"/>
  <c r="P233" i="10"/>
  <c r="L233" i="10"/>
  <c r="J233" i="10"/>
  <c r="F233" i="10"/>
  <c r="AB231" i="10"/>
  <c r="AA231" i="10"/>
  <c r="Z231" i="10"/>
  <c r="Y231" i="10"/>
  <c r="X231" i="10"/>
  <c r="W231" i="10"/>
  <c r="V231" i="10"/>
  <c r="U231" i="10"/>
  <c r="T231" i="10"/>
  <c r="S231" i="10"/>
  <c r="R231" i="10"/>
  <c r="Q231" i="10"/>
  <c r="P231" i="10"/>
  <c r="O231" i="10"/>
  <c r="N231" i="10"/>
  <c r="M231" i="10"/>
  <c r="L231" i="10"/>
  <c r="K231" i="10"/>
  <c r="J231" i="10"/>
  <c r="I231" i="10"/>
  <c r="H231" i="10"/>
  <c r="G231" i="10"/>
  <c r="F231" i="10"/>
  <c r="E231" i="10"/>
  <c r="AB230" i="10"/>
  <c r="AB232" i="10" s="1"/>
  <c r="AA230" i="10"/>
  <c r="Z230" i="10"/>
  <c r="Y230" i="10"/>
  <c r="Y232" i="10" s="1"/>
  <c r="X230" i="10"/>
  <c r="W230" i="10"/>
  <c r="W232" i="10" s="1"/>
  <c r="V230" i="10"/>
  <c r="V232" i="10" s="1"/>
  <c r="U230" i="10"/>
  <c r="T230" i="10"/>
  <c r="S230" i="10"/>
  <c r="S232" i="10" s="1"/>
  <c r="R230" i="10"/>
  <c r="Q230" i="10"/>
  <c r="P230" i="10"/>
  <c r="P232" i="10" s="1"/>
  <c r="O230" i="10"/>
  <c r="N230" i="10"/>
  <c r="M230" i="10"/>
  <c r="M232" i="10" s="1"/>
  <c r="L230" i="10"/>
  <c r="K230" i="10"/>
  <c r="J230" i="10"/>
  <c r="J232" i="10" s="1"/>
  <c r="I230" i="10"/>
  <c r="H230" i="10"/>
  <c r="G230" i="10"/>
  <c r="G232" i="10" s="1"/>
  <c r="F230" i="10"/>
  <c r="E230" i="10"/>
  <c r="AD229" i="10" s="1"/>
  <c r="AB229" i="10"/>
  <c r="AA229" i="10"/>
  <c r="AA227" i="10" s="1"/>
  <c r="Z229" i="10"/>
  <c r="Z227" i="10" s="1"/>
  <c r="Y229" i="10"/>
  <c r="X229" i="10"/>
  <c r="X227" i="10" s="1"/>
  <c r="W229" i="10"/>
  <c r="V229" i="10"/>
  <c r="U229" i="10"/>
  <c r="U227" i="10" s="1"/>
  <c r="T229" i="10"/>
  <c r="T227" i="10" s="1"/>
  <c r="S229" i="10"/>
  <c r="R229" i="10"/>
  <c r="R227" i="10" s="1"/>
  <c r="Q229" i="10"/>
  <c r="P229" i="10"/>
  <c r="O229" i="10"/>
  <c r="O227" i="10" s="1"/>
  <c r="N229" i="10"/>
  <c r="N227" i="10" s="1"/>
  <c r="M229" i="10"/>
  <c r="L229" i="10"/>
  <c r="L227" i="10" s="1"/>
  <c r="K229" i="10"/>
  <c r="J229" i="10"/>
  <c r="I229" i="10"/>
  <c r="I227" i="10" s="1"/>
  <c r="H229" i="10"/>
  <c r="H227" i="10" s="1"/>
  <c r="G229" i="10"/>
  <c r="F229" i="10"/>
  <c r="F227" i="10" s="1"/>
  <c r="E229" i="10"/>
  <c r="W227" i="10"/>
  <c r="Q227" i="10"/>
  <c r="K227" i="10"/>
  <c r="E227" i="10"/>
  <c r="AB225" i="10"/>
  <c r="AA225" i="10"/>
  <c r="Z225" i="10"/>
  <c r="Y225" i="10"/>
  <c r="X225" i="10"/>
  <c r="W225" i="10"/>
  <c r="V225" i="10"/>
  <c r="U225" i="10"/>
  <c r="T225" i="10"/>
  <c r="S225" i="10"/>
  <c r="R225" i="10"/>
  <c r="Q225" i="10"/>
  <c r="P225" i="10"/>
  <c r="O225" i="10"/>
  <c r="N225" i="10"/>
  <c r="M225" i="10"/>
  <c r="L225" i="10"/>
  <c r="K225" i="10"/>
  <c r="J225" i="10"/>
  <c r="I225" i="10"/>
  <c r="H225" i="10"/>
  <c r="G225" i="10"/>
  <c r="F225" i="10"/>
  <c r="E225" i="10"/>
  <c r="AB224" i="10"/>
  <c r="AA224" i="10"/>
  <c r="Z224" i="10"/>
  <c r="Y224" i="10"/>
  <c r="X224" i="10"/>
  <c r="W224" i="10"/>
  <c r="V224" i="10"/>
  <c r="U224" i="10"/>
  <c r="T224" i="10"/>
  <c r="S224" i="10"/>
  <c r="R224" i="10"/>
  <c r="Q224" i="10"/>
  <c r="P224" i="10"/>
  <c r="O224" i="10"/>
  <c r="N224" i="10"/>
  <c r="M224" i="10"/>
  <c r="L224" i="10"/>
  <c r="K224" i="10"/>
  <c r="J224" i="10"/>
  <c r="I224" i="10"/>
  <c r="H224" i="10"/>
  <c r="G224" i="10"/>
  <c r="F224" i="10"/>
  <c r="E224" i="10"/>
  <c r="AB223" i="10"/>
  <c r="AA223" i="10"/>
  <c r="Z223" i="10"/>
  <c r="Y223" i="10"/>
  <c r="X223" i="10"/>
  <c r="W223" i="10"/>
  <c r="V223" i="10"/>
  <c r="U223" i="10"/>
  <c r="T223" i="10"/>
  <c r="S223" i="10"/>
  <c r="R223" i="10"/>
  <c r="Q223" i="10"/>
  <c r="P223" i="10"/>
  <c r="O223" i="10"/>
  <c r="N223" i="10"/>
  <c r="M223" i="10"/>
  <c r="L223" i="10"/>
  <c r="K223" i="10"/>
  <c r="J223" i="10"/>
  <c r="I223" i="10"/>
  <c r="H223" i="10"/>
  <c r="G223" i="10"/>
  <c r="F223" i="10"/>
  <c r="E223" i="10"/>
  <c r="AB222" i="10"/>
  <c r="AA222" i="10"/>
  <c r="Z222" i="10"/>
  <c r="Y222" i="10"/>
  <c r="X222" i="10"/>
  <c r="W222" i="10"/>
  <c r="V222" i="10"/>
  <c r="U222" i="10"/>
  <c r="T222" i="10"/>
  <c r="S222" i="10"/>
  <c r="R222" i="10"/>
  <c r="Q222" i="10"/>
  <c r="P222" i="10"/>
  <c r="O222" i="10"/>
  <c r="N222" i="10"/>
  <c r="M222" i="10"/>
  <c r="L222" i="10"/>
  <c r="K222" i="10"/>
  <c r="J222" i="10"/>
  <c r="I222" i="10"/>
  <c r="H222" i="10"/>
  <c r="G222" i="10"/>
  <c r="F222" i="10"/>
  <c r="E222" i="10"/>
  <c r="AB219" i="10"/>
  <c r="AA219" i="10"/>
  <c r="Z219" i="10"/>
  <c r="Y219" i="10"/>
  <c r="X219" i="10"/>
  <c r="W219" i="10"/>
  <c r="V219" i="10"/>
  <c r="U219" i="10"/>
  <c r="T219" i="10"/>
  <c r="S219" i="10"/>
  <c r="R219" i="10"/>
  <c r="Q219" i="10"/>
  <c r="P219" i="10"/>
  <c r="O219" i="10"/>
  <c r="N219" i="10"/>
  <c r="M219" i="10"/>
  <c r="L219" i="10"/>
  <c r="K219" i="10"/>
  <c r="J219" i="10"/>
  <c r="I219" i="10"/>
  <c r="H219" i="10"/>
  <c r="G219" i="10"/>
  <c r="F219" i="10"/>
  <c r="E219" i="10"/>
  <c r="AB218" i="10"/>
  <c r="AA218" i="10"/>
  <c r="Z218" i="10"/>
  <c r="Z220" i="10" s="1"/>
  <c r="Y218" i="10"/>
  <c r="X218" i="10"/>
  <c r="W218" i="10"/>
  <c r="W220" i="10" s="1"/>
  <c r="V218" i="10"/>
  <c r="U218" i="10"/>
  <c r="T218" i="10"/>
  <c r="T220" i="10" s="1"/>
  <c r="S218" i="10"/>
  <c r="R218" i="10"/>
  <c r="Q218" i="10"/>
  <c r="Q220" i="10" s="1"/>
  <c r="P218" i="10"/>
  <c r="O218" i="10"/>
  <c r="N218" i="10"/>
  <c r="N220" i="10" s="1"/>
  <c r="M218" i="10"/>
  <c r="L218" i="10"/>
  <c r="K218" i="10"/>
  <c r="K220" i="10" s="1"/>
  <c r="J218" i="10"/>
  <c r="I218" i="10"/>
  <c r="H218" i="10"/>
  <c r="H220" i="10" s="1"/>
  <c r="G218" i="10"/>
  <c r="F218" i="10"/>
  <c r="E218" i="10"/>
  <c r="E220" i="10" s="1"/>
  <c r="AB217" i="10"/>
  <c r="AA217" i="10"/>
  <c r="Z217" i="10"/>
  <c r="Y217" i="10"/>
  <c r="X217" i="10"/>
  <c r="W217" i="10"/>
  <c r="V217" i="10"/>
  <c r="U217" i="10"/>
  <c r="T217" i="10"/>
  <c r="S217" i="10"/>
  <c r="R217" i="10"/>
  <c r="Q217" i="10"/>
  <c r="P217" i="10"/>
  <c r="O217" i="10"/>
  <c r="N217" i="10"/>
  <c r="M217" i="10"/>
  <c r="L217" i="10"/>
  <c r="K217" i="10"/>
  <c r="J217" i="10"/>
  <c r="I217" i="10"/>
  <c r="H217" i="10"/>
  <c r="G217" i="10"/>
  <c r="F217" i="10"/>
  <c r="E217" i="10"/>
  <c r="AB216" i="10"/>
  <c r="AA216" i="10"/>
  <c r="Y216" i="10"/>
  <c r="X216" i="10"/>
  <c r="V216" i="10"/>
  <c r="U216" i="10"/>
  <c r="S216" i="10"/>
  <c r="R216" i="10"/>
  <c r="P216" i="10"/>
  <c r="O216" i="10"/>
  <c r="M216" i="10"/>
  <c r="L216" i="10"/>
  <c r="J216" i="10"/>
  <c r="I216" i="10"/>
  <c r="G216" i="10"/>
  <c r="F216" i="10"/>
  <c r="N202" i="10"/>
  <c r="AB140" i="10"/>
  <c r="AA140" i="10"/>
  <c r="Z140" i="10"/>
  <c r="Y140" i="10"/>
  <c r="X140" i="10"/>
  <c r="W140" i="10"/>
  <c r="V140" i="10"/>
  <c r="U140" i="10"/>
  <c r="T140" i="10"/>
  <c r="S140" i="10"/>
  <c r="R140" i="10"/>
  <c r="Q140" i="10"/>
  <c r="P140" i="10"/>
  <c r="O140" i="10"/>
  <c r="N140" i="10"/>
  <c r="M140" i="10"/>
  <c r="L140" i="10"/>
  <c r="K140" i="10"/>
  <c r="J140" i="10"/>
  <c r="I140" i="10"/>
  <c r="H140" i="10"/>
  <c r="G140" i="10"/>
  <c r="F140" i="10"/>
  <c r="E140" i="10"/>
  <c r="AB139" i="10"/>
  <c r="AA139" i="10"/>
  <c r="Z139" i="10"/>
  <c r="Y139" i="10"/>
  <c r="X139" i="10"/>
  <c r="W139" i="10"/>
  <c r="V139" i="10"/>
  <c r="U139" i="10"/>
  <c r="T139" i="10"/>
  <c r="S139" i="10"/>
  <c r="R139" i="10"/>
  <c r="Q139" i="10"/>
  <c r="P139" i="10"/>
  <c r="O139" i="10"/>
  <c r="N139" i="10"/>
  <c r="M139" i="10"/>
  <c r="L139" i="10"/>
  <c r="K139" i="10"/>
  <c r="J139" i="10"/>
  <c r="I139" i="10"/>
  <c r="H139" i="10"/>
  <c r="G139" i="10"/>
  <c r="F139" i="10"/>
  <c r="E139" i="10"/>
  <c r="AC223" i="10" l="1"/>
  <c r="AD223" i="10"/>
  <c r="K226" i="10"/>
  <c r="Q226" i="10"/>
  <c r="W226" i="10"/>
  <c r="AC229" i="10"/>
  <c r="AD227" i="10" s="1"/>
  <c r="J238" i="10"/>
  <c r="P238" i="10"/>
  <c r="I250" i="10"/>
  <c r="O250" i="10"/>
  <c r="U250" i="10"/>
  <c r="AA250" i="10"/>
  <c r="H262" i="10"/>
  <c r="N262" i="10"/>
  <c r="T262" i="10"/>
  <c r="Z262" i="10"/>
  <c r="AC281" i="10"/>
  <c r="H290" i="10"/>
  <c r="N290" i="10"/>
  <c r="T290" i="10"/>
  <c r="Z290" i="10"/>
  <c r="J291" i="10"/>
  <c r="P291" i="10"/>
  <c r="V291" i="10"/>
  <c r="AB291" i="10"/>
  <c r="I302" i="10"/>
  <c r="O302" i="10"/>
  <c r="U302" i="10"/>
  <c r="AA302" i="10"/>
  <c r="H308" i="10"/>
  <c r="N308" i="10"/>
  <c r="T308" i="10"/>
  <c r="Z308" i="10"/>
  <c r="I332" i="10"/>
  <c r="O332" i="10"/>
  <c r="U332" i="10"/>
  <c r="AA332" i="10"/>
  <c r="Z397" i="10"/>
  <c r="Z392" i="10"/>
  <c r="R220" i="10"/>
  <c r="F226" i="10"/>
  <c r="X226" i="10"/>
  <c r="G227" i="10"/>
  <c r="S227" i="10"/>
  <c r="E232" i="10"/>
  <c r="K232" i="10"/>
  <c r="Q232" i="10"/>
  <c r="AD235" i="10"/>
  <c r="K238" i="10"/>
  <c r="Q238" i="10"/>
  <c r="W238" i="10"/>
  <c r="J250" i="10"/>
  <c r="P250" i="10"/>
  <c r="V250" i="10"/>
  <c r="AB250" i="10"/>
  <c r="I256" i="10"/>
  <c r="O256" i="10"/>
  <c r="U256" i="10"/>
  <c r="AA256" i="10"/>
  <c r="AA262" i="10"/>
  <c r="M263" i="10"/>
  <c r="Y263" i="10"/>
  <c r="H268" i="10"/>
  <c r="N268" i="10"/>
  <c r="T268" i="10"/>
  <c r="Z268" i="10"/>
  <c r="M279" i="10"/>
  <c r="E284" i="10"/>
  <c r="K284" i="10"/>
  <c r="Q284" i="10"/>
  <c r="W284" i="10"/>
  <c r="J302" i="10"/>
  <c r="P302" i="10"/>
  <c r="V302" i="10"/>
  <c r="AB302" i="10"/>
  <c r="J320" i="10"/>
  <c r="P320" i="10"/>
  <c r="V320" i="10"/>
  <c r="AB320" i="10"/>
  <c r="F220" i="10"/>
  <c r="L220" i="10"/>
  <c r="X220" i="10"/>
  <c r="L226" i="10"/>
  <c r="R226" i="10"/>
  <c r="H216" i="10"/>
  <c r="N216" i="10"/>
  <c r="T216" i="10"/>
  <c r="Z216" i="10"/>
  <c r="G220" i="10"/>
  <c r="M220" i="10"/>
  <c r="S220" i="10"/>
  <c r="Y220" i="10"/>
  <c r="G226" i="10"/>
  <c r="M226" i="10"/>
  <c r="S226" i="10"/>
  <c r="Y226" i="10"/>
  <c r="F232" i="10"/>
  <c r="L232" i="10"/>
  <c r="R232" i="10"/>
  <c r="X232" i="10"/>
  <c r="F238" i="10"/>
  <c r="L238" i="10"/>
  <c r="R238" i="10"/>
  <c r="AD247" i="10"/>
  <c r="K250" i="10"/>
  <c r="Q250" i="10"/>
  <c r="W250" i="10"/>
  <c r="AD253" i="10"/>
  <c r="P256" i="10"/>
  <c r="AB256" i="10"/>
  <c r="J262" i="10"/>
  <c r="P262" i="10"/>
  <c r="V262" i="10"/>
  <c r="AB262" i="10"/>
  <c r="J263" i="10"/>
  <c r="P263" i="10"/>
  <c r="V263" i="10"/>
  <c r="AB263" i="10"/>
  <c r="I268" i="10"/>
  <c r="O268" i="10"/>
  <c r="U268" i="10"/>
  <c r="AA268" i="10"/>
  <c r="J290" i="10"/>
  <c r="P290" i="10"/>
  <c r="V290" i="10"/>
  <c r="AB290" i="10"/>
  <c r="O291" i="10"/>
  <c r="J308" i="10"/>
  <c r="P308" i="10"/>
  <c r="V308" i="10"/>
  <c r="G314" i="10"/>
  <c r="T226" i="10"/>
  <c r="G238" i="10"/>
  <c r="M238" i="10"/>
  <c r="S238" i="10"/>
  <c r="Y238" i="10"/>
  <c r="F250" i="10"/>
  <c r="L250" i="10"/>
  <c r="R250" i="10"/>
  <c r="X250" i="10"/>
  <c r="AC265" i="10"/>
  <c r="AD263" i="10" s="1"/>
  <c r="AD265" i="10"/>
  <c r="K290" i="10"/>
  <c r="Q290" i="10"/>
  <c r="W290" i="10"/>
  <c r="F302" i="10"/>
  <c r="L302" i="10"/>
  <c r="R302" i="10"/>
  <c r="X302" i="10"/>
  <c r="AC305" i="10"/>
  <c r="AD305" i="10"/>
  <c r="K308" i="10"/>
  <c r="Q308" i="10"/>
  <c r="W308" i="10"/>
  <c r="H226" i="10"/>
  <c r="Z226" i="10"/>
  <c r="N205" i="10"/>
  <c r="I220" i="10"/>
  <c r="O220" i="10"/>
  <c r="U220" i="10"/>
  <c r="AA220" i="10"/>
  <c r="I226" i="10"/>
  <c r="O226" i="10"/>
  <c r="U226" i="10"/>
  <c r="AA226" i="10"/>
  <c r="M227" i="10"/>
  <c r="Y227" i="10"/>
  <c r="H232" i="10"/>
  <c r="N232" i="10"/>
  <c r="T232" i="10"/>
  <c r="Z232" i="10"/>
  <c r="H238" i="10"/>
  <c r="N238" i="10"/>
  <c r="G250" i="10"/>
  <c r="M250" i="10"/>
  <c r="S250" i="10"/>
  <c r="Y250" i="10"/>
  <c r="L256" i="10"/>
  <c r="X256" i="10"/>
  <c r="F262" i="10"/>
  <c r="L262" i="10"/>
  <c r="R262" i="10"/>
  <c r="X262" i="10"/>
  <c r="G263" i="10"/>
  <c r="S263" i="10"/>
  <c r="E268" i="10"/>
  <c r="K268" i="10"/>
  <c r="Q268" i="10"/>
  <c r="W268" i="10"/>
  <c r="AC269" i="10"/>
  <c r="AC270" i="10"/>
  <c r="E279" i="10"/>
  <c r="H279" i="10"/>
  <c r="T284" i="10"/>
  <c r="Z284" i="10"/>
  <c r="U291" i="10"/>
  <c r="G296" i="10"/>
  <c r="M296" i="10"/>
  <c r="S296" i="10"/>
  <c r="Y296" i="10"/>
  <c r="G302" i="10"/>
  <c r="M302" i="10"/>
  <c r="S302" i="10"/>
  <c r="Y302" i="10"/>
  <c r="G320" i="10"/>
  <c r="M320" i="10"/>
  <c r="S320" i="10"/>
  <c r="Y320" i="10"/>
  <c r="N226" i="10"/>
  <c r="E216" i="10"/>
  <c r="K216" i="10"/>
  <c r="Q216" i="10"/>
  <c r="W216" i="10"/>
  <c r="AD217" i="10"/>
  <c r="J220" i="10"/>
  <c r="P220" i="10"/>
  <c r="V220" i="10"/>
  <c r="AB220" i="10"/>
  <c r="J226" i="10"/>
  <c r="P226" i="10"/>
  <c r="V226" i="10"/>
  <c r="AB226" i="10"/>
  <c r="J227" i="10"/>
  <c r="P227" i="10"/>
  <c r="V227" i="10"/>
  <c r="AB227" i="10"/>
  <c r="I232" i="10"/>
  <c r="O232" i="10"/>
  <c r="U232" i="10"/>
  <c r="AA232" i="10"/>
  <c r="I238" i="10"/>
  <c r="O238" i="10"/>
  <c r="U238" i="10"/>
  <c r="AA238" i="10"/>
  <c r="H250" i="10"/>
  <c r="N250" i="10"/>
  <c r="T250" i="10"/>
  <c r="Z250" i="10"/>
  <c r="N256" i="10"/>
  <c r="Z256" i="10"/>
  <c r="G256" i="10"/>
  <c r="M256" i="10"/>
  <c r="S256" i="10"/>
  <c r="Y256" i="10"/>
  <c r="F268" i="10"/>
  <c r="L268" i="10"/>
  <c r="R268" i="10"/>
  <c r="X268" i="10"/>
  <c r="G279" i="10"/>
  <c r="Y279" i="10"/>
  <c r="G290" i="10"/>
  <c r="M290" i="10"/>
  <c r="S290" i="10"/>
  <c r="G308" i="10"/>
  <c r="M308" i="10"/>
  <c r="S308" i="10"/>
  <c r="Y308" i="10"/>
  <c r="AC311" i="10"/>
  <c r="AD311" i="10"/>
  <c r="F320" i="10"/>
  <c r="L320" i="10"/>
  <c r="R320" i="10"/>
  <c r="X320" i="10"/>
  <c r="F321" i="10"/>
  <c r="L321" i="10"/>
  <c r="R321" i="10"/>
  <c r="X321" i="10"/>
  <c r="AD329" i="10"/>
  <c r="K332" i="10"/>
  <c r="Q332" i="10"/>
  <c r="W332" i="10"/>
  <c r="E370" i="10"/>
  <c r="K370" i="10"/>
  <c r="Q370" i="10"/>
  <c r="W370" i="10"/>
  <c r="AD371" i="10"/>
  <c r="I375" i="10"/>
  <c r="O375" i="10"/>
  <c r="U375" i="10"/>
  <c r="AA375" i="10"/>
  <c r="F397" i="10"/>
  <c r="L397" i="10"/>
  <c r="R397" i="10"/>
  <c r="X397" i="10"/>
  <c r="G398" i="10"/>
  <c r="S398" i="10"/>
  <c r="I403" i="10"/>
  <c r="O403" i="10"/>
  <c r="U403" i="10"/>
  <c r="AA403" i="10"/>
  <c r="P409" i="10"/>
  <c r="AB409" i="10"/>
  <c r="Z409" i="10"/>
  <c r="H415" i="10"/>
  <c r="N415" i="10"/>
  <c r="T415" i="10"/>
  <c r="Z415" i="10"/>
  <c r="E421" i="10"/>
  <c r="K421" i="10"/>
  <c r="Q421" i="10"/>
  <c r="W421" i="10"/>
  <c r="AD422" i="10"/>
  <c r="I427" i="10"/>
  <c r="U427" i="10"/>
  <c r="W427" i="10"/>
  <c r="X433" i="10"/>
  <c r="H434" i="10"/>
  <c r="T434" i="10"/>
  <c r="J439" i="10"/>
  <c r="P439" i="10"/>
  <c r="V439" i="10"/>
  <c r="AB439" i="10"/>
  <c r="F445" i="10"/>
  <c r="F332" i="10"/>
  <c r="L332" i="10"/>
  <c r="R332" i="10"/>
  <c r="X332" i="10"/>
  <c r="F410" i="10"/>
  <c r="R410" i="10"/>
  <c r="AA427" i="10"/>
  <c r="I463" i="10"/>
  <c r="I459" i="10"/>
  <c r="O463" i="10"/>
  <c r="O459" i="10"/>
  <c r="L279" i="10"/>
  <c r="R284" i="10"/>
  <c r="X284" i="10"/>
  <c r="F290" i="10"/>
  <c r="L290" i="10"/>
  <c r="R290" i="10"/>
  <c r="X290" i="10"/>
  <c r="Z296" i="10"/>
  <c r="H302" i="10"/>
  <c r="N302" i="10"/>
  <c r="T302" i="10"/>
  <c r="Z302" i="10"/>
  <c r="I308" i="10"/>
  <c r="O308" i="10"/>
  <c r="U308" i="10"/>
  <c r="AA308" i="10"/>
  <c r="H314" i="10"/>
  <c r="N314" i="10"/>
  <c r="T314" i="10"/>
  <c r="Z314" i="10"/>
  <c r="H320" i="10"/>
  <c r="N320" i="10"/>
  <c r="T320" i="10"/>
  <c r="Z320" i="10"/>
  <c r="K321" i="10"/>
  <c r="W321" i="10"/>
  <c r="H321" i="10"/>
  <c r="N321" i="10"/>
  <c r="T321" i="10"/>
  <c r="Z321" i="10"/>
  <c r="G326" i="10"/>
  <c r="M326" i="10"/>
  <c r="S326" i="10"/>
  <c r="Y326" i="10"/>
  <c r="G332" i="10"/>
  <c r="M332" i="10"/>
  <c r="S332" i="10"/>
  <c r="Y332" i="10"/>
  <c r="I367" i="10"/>
  <c r="O367" i="10"/>
  <c r="U367" i="10"/>
  <c r="AA367" i="10"/>
  <c r="G370" i="10"/>
  <c r="M370" i="10"/>
  <c r="S370" i="10"/>
  <c r="Y370" i="10"/>
  <c r="G372" i="10"/>
  <c r="M372" i="10"/>
  <c r="S372" i="10"/>
  <c r="Y372" i="10"/>
  <c r="E375" i="10"/>
  <c r="K375" i="10"/>
  <c r="Q375" i="10"/>
  <c r="W375" i="10"/>
  <c r="P392" i="10"/>
  <c r="AB392" i="10"/>
  <c r="J394" i="10"/>
  <c r="J392" i="10" s="1"/>
  <c r="H395" i="10"/>
  <c r="N395" i="10"/>
  <c r="T395" i="10"/>
  <c r="E403" i="10"/>
  <c r="K403" i="10"/>
  <c r="Q403" i="10"/>
  <c r="W403" i="10"/>
  <c r="N404" i="10"/>
  <c r="T404" i="10"/>
  <c r="Z404" i="10"/>
  <c r="L409" i="10"/>
  <c r="X409" i="10"/>
  <c r="J415" i="10"/>
  <c r="P415" i="10"/>
  <c r="V415" i="10"/>
  <c r="AB415" i="10"/>
  <c r="O416" i="10"/>
  <c r="AA416" i="10"/>
  <c r="G421" i="10"/>
  <c r="M421" i="10"/>
  <c r="S421" i="10"/>
  <c r="Y421" i="10"/>
  <c r="G422" i="10"/>
  <c r="M422" i="10"/>
  <c r="S422" i="10"/>
  <c r="Y422" i="10"/>
  <c r="E427" i="10"/>
  <c r="Q427" i="10"/>
  <c r="J428" i="10"/>
  <c r="P428" i="10"/>
  <c r="V428" i="10"/>
  <c r="AB428" i="10"/>
  <c r="Z433" i="10"/>
  <c r="F439" i="10"/>
  <c r="L439" i="10"/>
  <c r="R439" i="10"/>
  <c r="X439" i="10"/>
  <c r="I440" i="10"/>
  <c r="Y440" i="10"/>
  <c r="AB308" i="10"/>
  <c r="J309" i="10"/>
  <c r="P309" i="10"/>
  <c r="V309" i="10"/>
  <c r="AB309" i="10"/>
  <c r="I320" i="10"/>
  <c r="O320" i="10"/>
  <c r="U320" i="10"/>
  <c r="AA320" i="10"/>
  <c r="H332" i="10"/>
  <c r="N332" i="10"/>
  <c r="T332" i="10"/>
  <c r="Z332" i="10"/>
  <c r="H370" i="10"/>
  <c r="N370" i="10"/>
  <c r="T370" i="10"/>
  <c r="Z370" i="10"/>
  <c r="F375" i="10"/>
  <c r="L375" i="10"/>
  <c r="R375" i="10"/>
  <c r="X375" i="10"/>
  <c r="AD392" i="10"/>
  <c r="I395" i="10"/>
  <c r="I397" i="10" s="1"/>
  <c r="O395" i="10"/>
  <c r="O397" i="10" s="1"/>
  <c r="U395" i="10"/>
  <c r="U397" i="10" s="1"/>
  <c r="AA395" i="10"/>
  <c r="AA397" i="10" s="1"/>
  <c r="M398" i="10"/>
  <c r="Y398" i="10"/>
  <c r="F403" i="10"/>
  <c r="L403" i="10"/>
  <c r="R403" i="10"/>
  <c r="X403" i="10"/>
  <c r="G409" i="10"/>
  <c r="M409" i="10"/>
  <c r="S409" i="10"/>
  <c r="Y409" i="10"/>
  <c r="E415" i="10"/>
  <c r="K415" i="10"/>
  <c r="Q415" i="10"/>
  <c r="W415" i="10"/>
  <c r="H421" i="10"/>
  <c r="N421" i="10"/>
  <c r="T421" i="10"/>
  <c r="Z421" i="10"/>
  <c r="F427" i="10"/>
  <c r="L427" i="10"/>
  <c r="R427" i="10"/>
  <c r="X427" i="10"/>
  <c r="K427" i="10"/>
  <c r="G428" i="10"/>
  <c r="S428" i="10"/>
  <c r="I433" i="10"/>
  <c r="O433" i="10"/>
  <c r="U433" i="10"/>
  <c r="AA433" i="10"/>
  <c r="N434" i="10"/>
  <c r="Z434" i="10"/>
  <c r="G439" i="10"/>
  <c r="M439" i="10"/>
  <c r="S439" i="10"/>
  <c r="Y439" i="10"/>
  <c r="O445" i="10"/>
  <c r="O440" i="10"/>
  <c r="AA445" i="10"/>
  <c r="AA440" i="10"/>
  <c r="J397" i="10"/>
  <c r="O427" i="10"/>
  <c r="F457" i="10"/>
  <c r="F453" i="10"/>
  <c r="L457" i="10"/>
  <c r="L453" i="10"/>
  <c r="R457" i="10"/>
  <c r="R453" i="10"/>
  <c r="X457" i="10"/>
  <c r="X453" i="10"/>
  <c r="I284" i="10"/>
  <c r="O284" i="10"/>
  <c r="U284" i="10"/>
  <c r="AA284" i="10"/>
  <c r="O290" i="10"/>
  <c r="U290" i="10"/>
  <c r="AA290" i="10"/>
  <c r="F291" i="10"/>
  <c r="L291" i="10"/>
  <c r="R291" i="10"/>
  <c r="X291" i="10"/>
  <c r="E296" i="10"/>
  <c r="K296" i="10"/>
  <c r="Q296" i="10"/>
  <c r="W296" i="10"/>
  <c r="AC299" i="10"/>
  <c r="AD299" i="10"/>
  <c r="K302" i="10"/>
  <c r="Q302" i="10"/>
  <c r="W302" i="10"/>
  <c r="F308" i="10"/>
  <c r="L308" i="10"/>
  <c r="R308" i="10"/>
  <c r="X308" i="10"/>
  <c r="F309" i="10"/>
  <c r="L309" i="10"/>
  <c r="R309" i="10"/>
  <c r="X309" i="10"/>
  <c r="E314" i="10"/>
  <c r="K314" i="10"/>
  <c r="AD317" i="10"/>
  <c r="K320" i="10"/>
  <c r="Q320" i="10"/>
  <c r="W320" i="10"/>
  <c r="E321" i="10"/>
  <c r="Q321" i="10"/>
  <c r="AD323" i="10"/>
  <c r="J332" i="10"/>
  <c r="P332" i="10"/>
  <c r="V332" i="10"/>
  <c r="AB332" i="10"/>
  <c r="F367" i="10"/>
  <c r="L367" i="10"/>
  <c r="R367" i="10"/>
  <c r="X367" i="10"/>
  <c r="J370" i="10"/>
  <c r="P370" i="10"/>
  <c r="V370" i="10"/>
  <c r="AB370" i="10"/>
  <c r="J372" i="10"/>
  <c r="P372" i="10"/>
  <c r="V372" i="10"/>
  <c r="AB372" i="10"/>
  <c r="H375" i="10"/>
  <c r="N375" i="10"/>
  <c r="T375" i="10"/>
  <c r="Z375" i="10"/>
  <c r="V392" i="10"/>
  <c r="G392" i="10"/>
  <c r="M392" i="10"/>
  <c r="S392" i="10"/>
  <c r="Y392" i="10"/>
  <c r="E395" i="10"/>
  <c r="E397" i="10" s="1"/>
  <c r="K395" i="10"/>
  <c r="K397" i="10" s="1"/>
  <c r="Q395" i="10"/>
  <c r="Q397" i="10" s="1"/>
  <c r="W395" i="10"/>
  <c r="W397" i="10" s="1"/>
  <c r="J398" i="10"/>
  <c r="P398" i="10"/>
  <c r="V398" i="10"/>
  <c r="AB398" i="10"/>
  <c r="H403" i="10"/>
  <c r="N403" i="10"/>
  <c r="T403" i="10"/>
  <c r="Z403" i="10"/>
  <c r="H404" i="10"/>
  <c r="I409" i="10"/>
  <c r="O409" i="10"/>
  <c r="U409" i="10"/>
  <c r="AA409" i="10"/>
  <c r="I410" i="10"/>
  <c r="O410" i="10"/>
  <c r="U410" i="10"/>
  <c r="AA410" i="10"/>
  <c r="G415" i="10"/>
  <c r="M415" i="10"/>
  <c r="S415" i="10"/>
  <c r="Y415" i="10"/>
  <c r="I416" i="10"/>
  <c r="U416" i="10"/>
  <c r="F416" i="10"/>
  <c r="L416" i="10"/>
  <c r="R416" i="10"/>
  <c r="X416" i="10"/>
  <c r="J421" i="10"/>
  <c r="P421" i="10"/>
  <c r="V421" i="10"/>
  <c r="AB421" i="10"/>
  <c r="P422" i="10"/>
  <c r="AB422" i="10"/>
  <c r="H427" i="10"/>
  <c r="N427" i="10"/>
  <c r="T427" i="10"/>
  <c r="Z427" i="10"/>
  <c r="E433" i="10"/>
  <c r="K433" i="10"/>
  <c r="Q433" i="10"/>
  <c r="W433" i="10"/>
  <c r="E434" i="10"/>
  <c r="K434" i="10"/>
  <c r="Q434" i="10"/>
  <c r="W434" i="10"/>
  <c r="AD434" i="10"/>
  <c r="I439" i="10"/>
  <c r="O439" i="10"/>
  <c r="U439" i="10"/>
  <c r="AA439" i="10"/>
  <c r="E445" i="10"/>
  <c r="Q445" i="10"/>
  <c r="J440" i="10"/>
  <c r="P440" i="10"/>
  <c r="V440" i="10"/>
  <c r="AB440" i="10"/>
  <c r="F451" i="10"/>
  <c r="L451" i="10"/>
  <c r="R451" i="10"/>
  <c r="X451" i="10"/>
  <c r="J457" i="10"/>
  <c r="P457" i="10"/>
  <c r="V457" i="10"/>
  <c r="AB457" i="10"/>
  <c r="U459" i="10"/>
  <c r="AA459" i="10"/>
  <c r="G463" i="10"/>
  <c r="M463" i="10"/>
  <c r="S463" i="10"/>
  <c r="Y463" i="10"/>
  <c r="G464" i="10"/>
  <c r="M464" i="10"/>
  <c r="S464" i="10"/>
  <c r="Y464" i="10"/>
  <c r="E469" i="10"/>
  <c r="K469" i="10"/>
  <c r="Q469" i="10"/>
  <c r="W469" i="10"/>
  <c r="H475" i="10"/>
  <c r="N475" i="10"/>
  <c r="T475" i="10"/>
  <c r="Z475" i="10"/>
  <c r="F570" i="10"/>
  <c r="L570" i="10"/>
  <c r="R570" i="10"/>
  <c r="X570" i="10"/>
  <c r="J576" i="10"/>
  <c r="P576" i="10"/>
  <c r="V576" i="10"/>
  <c r="AB576" i="10"/>
  <c r="H583" i="10"/>
  <c r="N583" i="10"/>
  <c r="T583" i="10"/>
  <c r="Z583" i="10"/>
  <c r="F589" i="10"/>
  <c r="L589" i="10"/>
  <c r="R589" i="10"/>
  <c r="X589" i="10"/>
  <c r="E611" i="10"/>
  <c r="K611" i="10"/>
  <c r="Q611" i="10"/>
  <c r="W611" i="10"/>
  <c r="O619" i="10"/>
  <c r="K445" i="10"/>
  <c r="W445" i="10"/>
  <c r="I451" i="10"/>
  <c r="O451" i="10"/>
  <c r="U451" i="10"/>
  <c r="AA451" i="10"/>
  <c r="G457" i="10"/>
  <c r="M457" i="10"/>
  <c r="S457" i="10"/>
  <c r="Y457" i="10"/>
  <c r="J463" i="10"/>
  <c r="P463" i="10"/>
  <c r="V463" i="10"/>
  <c r="AB463" i="10"/>
  <c r="H469" i="10"/>
  <c r="N469" i="10"/>
  <c r="T469" i="10"/>
  <c r="Z469" i="10"/>
  <c r="E475" i="10"/>
  <c r="K475" i="10"/>
  <c r="Q475" i="10"/>
  <c r="W475" i="10"/>
  <c r="G575" i="10"/>
  <c r="M575" i="10"/>
  <c r="S575" i="10"/>
  <c r="Y575" i="10"/>
  <c r="E581" i="10"/>
  <c r="K581" i="10"/>
  <c r="Q581" i="10"/>
  <c r="W581" i="10"/>
  <c r="I587" i="10"/>
  <c r="O587" i="10"/>
  <c r="U587" i="10"/>
  <c r="AA587" i="10"/>
  <c r="G593" i="10"/>
  <c r="M593" i="10"/>
  <c r="S593" i="10"/>
  <c r="Y593" i="10"/>
  <c r="E599" i="10"/>
  <c r="K599" i="10"/>
  <c r="Q599" i="10"/>
  <c r="W599" i="10"/>
  <c r="E605" i="10"/>
  <c r="K605" i="10"/>
  <c r="Q605" i="10"/>
  <c r="W605" i="10"/>
  <c r="E629" i="10"/>
  <c r="E625" i="10"/>
  <c r="E635" i="10"/>
  <c r="E631" i="10"/>
  <c r="J451" i="10"/>
  <c r="P451" i="10"/>
  <c r="V451" i="10"/>
  <c r="AB451" i="10"/>
  <c r="H457" i="10"/>
  <c r="N457" i="10"/>
  <c r="T457" i="10"/>
  <c r="Z457" i="10"/>
  <c r="E463" i="10"/>
  <c r="K463" i="10"/>
  <c r="Q463" i="10"/>
  <c r="W463" i="10"/>
  <c r="F464" i="10"/>
  <c r="R464" i="10"/>
  <c r="AD464" i="10"/>
  <c r="I469" i="10"/>
  <c r="O469" i="10"/>
  <c r="U469" i="10"/>
  <c r="AA469" i="10"/>
  <c r="F475" i="10"/>
  <c r="L475" i="10"/>
  <c r="R475" i="10"/>
  <c r="X475" i="10"/>
  <c r="J570" i="10"/>
  <c r="P570" i="10"/>
  <c r="V570" i="10"/>
  <c r="AB570" i="10"/>
  <c r="H575" i="10"/>
  <c r="N575" i="10"/>
  <c r="T575" i="10"/>
  <c r="Z575" i="10"/>
  <c r="H576" i="10"/>
  <c r="N576" i="10"/>
  <c r="T576" i="10"/>
  <c r="Z576" i="10"/>
  <c r="F581" i="10"/>
  <c r="L581" i="10"/>
  <c r="R581" i="10"/>
  <c r="X581" i="10"/>
  <c r="F583" i="10"/>
  <c r="L583" i="10"/>
  <c r="R583" i="10"/>
  <c r="X583" i="10"/>
  <c r="J587" i="10"/>
  <c r="P587" i="10"/>
  <c r="V587" i="10"/>
  <c r="AB587" i="10"/>
  <c r="J589" i="10"/>
  <c r="P589" i="10"/>
  <c r="V589" i="10"/>
  <c r="AB589" i="10"/>
  <c r="H593" i="10"/>
  <c r="N593" i="10"/>
  <c r="T593" i="10"/>
  <c r="Z593" i="10"/>
  <c r="H595" i="10"/>
  <c r="N595" i="10"/>
  <c r="T595" i="10"/>
  <c r="F599" i="10"/>
  <c r="L599" i="10"/>
  <c r="R599" i="10"/>
  <c r="X599" i="10"/>
  <c r="U601" i="10"/>
  <c r="L605" i="10"/>
  <c r="X605" i="10"/>
  <c r="O607" i="10"/>
  <c r="G445" i="10"/>
  <c r="S445" i="10"/>
  <c r="E451" i="10"/>
  <c r="K451" i="10"/>
  <c r="Q451" i="10"/>
  <c r="W451" i="10"/>
  <c r="E453" i="10"/>
  <c r="K453" i="10"/>
  <c r="Q453" i="10"/>
  <c r="W453" i="10"/>
  <c r="AD452" i="10"/>
  <c r="I457" i="10"/>
  <c r="O457" i="10"/>
  <c r="U457" i="10"/>
  <c r="AA457" i="10"/>
  <c r="H459" i="10"/>
  <c r="N459" i="10"/>
  <c r="T459" i="10"/>
  <c r="Z459" i="10"/>
  <c r="F463" i="10"/>
  <c r="L463" i="10"/>
  <c r="R463" i="10"/>
  <c r="X463" i="10"/>
  <c r="AB469" i="10"/>
  <c r="G475" i="10"/>
  <c r="M475" i="10"/>
  <c r="S475" i="10"/>
  <c r="Y475" i="10"/>
  <c r="E570" i="10"/>
  <c r="K570" i="10"/>
  <c r="Q570" i="10"/>
  <c r="W570" i="10"/>
  <c r="I575" i="10"/>
  <c r="O575" i="10"/>
  <c r="U575" i="10"/>
  <c r="AA575" i="10"/>
  <c r="I576" i="10"/>
  <c r="O576" i="10"/>
  <c r="U576" i="10"/>
  <c r="AA576" i="10"/>
  <c r="G581" i="10"/>
  <c r="M581" i="10"/>
  <c r="S581" i="10"/>
  <c r="Y581" i="10"/>
  <c r="G583" i="10"/>
  <c r="M583" i="10"/>
  <c r="S583" i="10"/>
  <c r="Y583" i="10"/>
  <c r="E587" i="10"/>
  <c r="K587" i="10"/>
  <c r="Q587" i="10"/>
  <c r="W587" i="10"/>
  <c r="E589" i="10"/>
  <c r="K589" i="10"/>
  <c r="Q589" i="10"/>
  <c r="W589" i="10"/>
  <c r="I593" i="10"/>
  <c r="O593" i="10"/>
  <c r="U593" i="10"/>
  <c r="AA593" i="10"/>
  <c r="I595" i="10"/>
  <c r="O595" i="10"/>
  <c r="U595" i="10"/>
  <c r="AA599" i="10"/>
  <c r="G599" i="10"/>
  <c r="M599" i="10"/>
  <c r="S599" i="10"/>
  <c r="Y599" i="10"/>
  <c r="I601" i="10"/>
  <c r="O601" i="10"/>
  <c r="AA601" i="10"/>
  <c r="G605" i="10"/>
  <c r="M605" i="10"/>
  <c r="S605" i="10"/>
  <c r="Y605" i="10"/>
  <c r="F693" i="10"/>
  <c r="L693" i="10"/>
  <c r="R693" i="10"/>
  <c r="X693" i="10"/>
  <c r="J699" i="10"/>
  <c r="P699" i="10"/>
  <c r="V699" i="10"/>
  <c r="AB699" i="10"/>
  <c r="M715" i="10"/>
  <c r="Y715" i="10"/>
  <c r="M754" i="10"/>
  <c r="Y754" i="10"/>
  <c r="E721" i="10"/>
  <c r="K721" i="10"/>
  <c r="Q721" i="10"/>
  <c r="W721" i="10"/>
  <c r="E756" i="10"/>
  <c r="Q756" i="10"/>
  <c r="H727" i="10"/>
  <c r="N727" i="10"/>
  <c r="T727" i="10"/>
  <c r="Z727" i="10"/>
  <c r="F733" i="10"/>
  <c r="R733" i="10"/>
  <c r="J739" i="10"/>
  <c r="P739" i="10"/>
  <c r="V739" i="10"/>
  <c r="AB739" i="10"/>
  <c r="G745" i="10"/>
  <c r="M745" i="10"/>
  <c r="S745" i="10"/>
  <c r="Y745" i="10"/>
  <c r="E751" i="10"/>
  <c r="K751" i="10"/>
  <c r="Q751" i="10"/>
  <c r="W751" i="10"/>
  <c r="F611" i="10"/>
  <c r="L611" i="10"/>
  <c r="R611" i="10"/>
  <c r="X611" i="10"/>
  <c r="J623" i="10"/>
  <c r="P623" i="10"/>
  <c r="V623" i="10"/>
  <c r="AB623" i="10"/>
  <c r="G693" i="10"/>
  <c r="M693" i="10"/>
  <c r="S693" i="10"/>
  <c r="Y693" i="10"/>
  <c r="E699" i="10"/>
  <c r="K699" i="10"/>
  <c r="Q699" i="10"/>
  <c r="W699" i="10"/>
  <c r="F721" i="10"/>
  <c r="L721" i="10"/>
  <c r="R721" i="10"/>
  <c r="X721" i="10"/>
  <c r="I727" i="10"/>
  <c r="O727" i="10"/>
  <c r="U727" i="10"/>
  <c r="AA727" i="10"/>
  <c r="E739" i="10"/>
  <c r="Q739" i="10"/>
  <c r="H745" i="10"/>
  <c r="T745" i="10"/>
  <c r="F751" i="10"/>
  <c r="L751" i="10"/>
  <c r="R751" i="10"/>
  <c r="X751" i="10"/>
  <c r="J599" i="10"/>
  <c r="P599" i="10"/>
  <c r="V599" i="10"/>
  <c r="J601" i="10"/>
  <c r="P601" i="10"/>
  <c r="V601" i="10"/>
  <c r="H605" i="10"/>
  <c r="T605" i="10"/>
  <c r="G611" i="10"/>
  <c r="M611" i="10"/>
  <c r="S611" i="10"/>
  <c r="Y611" i="10"/>
  <c r="E617" i="10"/>
  <c r="E623" i="10"/>
  <c r="K623" i="10"/>
  <c r="Q623" i="10"/>
  <c r="W623" i="10"/>
  <c r="J689" i="10"/>
  <c r="P689" i="10"/>
  <c r="V689" i="10"/>
  <c r="AB689" i="10"/>
  <c r="H693" i="10"/>
  <c r="N693" i="10"/>
  <c r="T693" i="10"/>
  <c r="Z693" i="10"/>
  <c r="H695" i="10"/>
  <c r="N695" i="10"/>
  <c r="T695" i="10"/>
  <c r="Z695" i="10"/>
  <c r="F699" i="10"/>
  <c r="L699" i="10"/>
  <c r="R699" i="10"/>
  <c r="X699" i="10"/>
  <c r="I715" i="10"/>
  <c r="U715" i="10"/>
  <c r="I754" i="10"/>
  <c r="U754" i="10"/>
  <c r="G721" i="10"/>
  <c r="M721" i="10"/>
  <c r="S721" i="10"/>
  <c r="Y755" i="10"/>
  <c r="M756" i="10"/>
  <c r="Y756" i="10"/>
  <c r="J727" i="10"/>
  <c r="P727" i="10"/>
  <c r="V727" i="10"/>
  <c r="AB727" i="10"/>
  <c r="N733" i="10"/>
  <c r="Z733" i="10"/>
  <c r="F739" i="10"/>
  <c r="L739" i="10"/>
  <c r="R739" i="10"/>
  <c r="X739" i="10"/>
  <c r="I745" i="10"/>
  <c r="O745" i="10"/>
  <c r="U745" i="10"/>
  <c r="AA745" i="10"/>
  <c r="G751" i="10"/>
  <c r="M751" i="10"/>
  <c r="S751" i="10"/>
  <c r="Y751" i="10"/>
  <c r="T611" i="10"/>
  <c r="Z611" i="10"/>
  <c r="F623" i="10"/>
  <c r="L623" i="10"/>
  <c r="R623" i="10"/>
  <c r="X623" i="10"/>
  <c r="I693" i="10"/>
  <c r="O693" i="10"/>
  <c r="U693" i="10"/>
  <c r="AA693" i="10"/>
  <c r="G699" i="10"/>
  <c r="M699" i="10"/>
  <c r="S699" i="10"/>
  <c r="Y699" i="10"/>
  <c r="H721" i="10"/>
  <c r="N721" i="10"/>
  <c r="T721" i="10"/>
  <c r="Z721" i="10"/>
  <c r="E727" i="10"/>
  <c r="K727" i="10"/>
  <c r="Q727" i="10"/>
  <c r="W727" i="10"/>
  <c r="AD728" i="10"/>
  <c r="M739" i="10"/>
  <c r="Y739" i="10"/>
  <c r="P745" i="10"/>
  <c r="AB745" i="10"/>
  <c r="H751" i="10"/>
  <c r="N751" i="10"/>
  <c r="T751" i="10"/>
  <c r="Z751" i="10"/>
  <c r="E715" i="10"/>
  <c r="Q715" i="10"/>
  <c r="E754" i="10"/>
  <c r="Q754" i="10"/>
  <c r="AD716" i="10"/>
  <c r="I721" i="10"/>
  <c r="O721" i="10"/>
  <c r="U721" i="10"/>
  <c r="AA721" i="10"/>
  <c r="I756" i="10"/>
  <c r="U756" i="10"/>
  <c r="F727" i="10"/>
  <c r="L727" i="10"/>
  <c r="R727" i="10"/>
  <c r="X727" i="10"/>
  <c r="J733" i="10"/>
  <c r="V733" i="10"/>
  <c r="H739" i="10"/>
  <c r="N739" i="10"/>
  <c r="T739" i="10"/>
  <c r="Z739" i="10"/>
  <c r="E745" i="10"/>
  <c r="K745" i="10"/>
  <c r="Q745" i="10"/>
  <c r="W745" i="10"/>
  <c r="I751" i="10"/>
  <c r="O751" i="10"/>
  <c r="U751" i="10"/>
  <c r="AA751" i="10"/>
  <c r="J611" i="10"/>
  <c r="P611" i="10"/>
  <c r="V611" i="10"/>
  <c r="AB611" i="10"/>
  <c r="H623" i="10"/>
  <c r="N623" i="10"/>
  <c r="T623" i="10"/>
  <c r="Z623" i="10"/>
  <c r="K693" i="10"/>
  <c r="Q693" i="10"/>
  <c r="W693" i="10"/>
  <c r="I699" i="10"/>
  <c r="O699" i="10"/>
  <c r="U699" i="10"/>
  <c r="AA699" i="10"/>
  <c r="J721" i="10"/>
  <c r="P721" i="10"/>
  <c r="V721" i="10"/>
  <c r="AB721" i="10"/>
  <c r="G727" i="10"/>
  <c r="M727" i="10"/>
  <c r="S727" i="10"/>
  <c r="Y727" i="10"/>
  <c r="E733" i="10"/>
  <c r="I739" i="10"/>
  <c r="U739" i="10"/>
  <c r="L745" i="10"/>
  <c r="X745" i="10"/>
  <c r="J751" i="10"/>
  <c r="P751" i="10"/>
  <c r="V751" i="10"/>
  <c r="AB751" i="10"/>
  <c r="J715" i="10"/>
  <c r="Y721" i="10"/>
  <c r="I733" i="10"/>
  <c r="M733" i="10"/>
  <c r="Q733" i="10"/>
  <c r="U733" i="10"/>
  <c r="Y733" i="10"/>
  <c r="E755" i="10"/>
  <c r="I755" i="10"/>
  <c r="M755" i="10"/>
  <c r="Q755" i="10"/>
  <c r="U755" i="10"/>
  <c r="F715" i="10"/>
  <c r="H715" i="10"/>
  <c r="L715" i="10"/>
  <c r="N715" i="10"/>
  <c r="P715" i="10"/>
  <c r="R715" i="10"/>
  <c r="T715" i="10"/>
  <c r="V715" i="10"/>
  <c r="X715" i="10"/>
  <c r="Z715" i="10"/>
  <c r="AB715" i="10"/>
  <c r="G733" i="10"/>
  <c r="K733" i="10"/>
  <c r="O733" i="10"/>
  <c r="S733" i="10"/>
  <c r="W733" i="10"/>
  <c r="AA733" i="10"/>
  <c r="G715" i="10"/>
  <c r="K715" i="10"/>
  <c r="O715" i="10"/>
  <c r="S715" i="10"/>
  <c r="W715" i="10"/>
  <c r="AA715" i="10"/>
  <c r="G629" i="10"/>
  <c r="I629" i="10"/>
  <c r="K629" i="10"/>
  <c r="M629" i="10"/>
  <c r="O629" i="10"/>
  <c r="Q629" i="10"/>
  <c r="S629" i="10"/>
  <c r="U629" i="10"/>
  <c r="W629" i="10"/>
  <c r="Y629" i="10"/>
  <c r="AA629" i="10"/>
  <c r="G635" i="10"/>
  <c r="I635" i="10"/>
  <c r="K635" i="10"/>
  <c r="M635" i="10"/>
  <c r="O635" i="10"/>
  <c r="Q635" i="10"/>
  <c r="S635" i="10"/>
  <c r="U635" i="10"/>
  <c r="W635" i="10"/>
  <c r="Y635" i="10"/>
  <c r="AA635" i="10"/>
  <c r="F629" i="10"/>
  <c r="H629" i="10"/>
  <c r="J629" i="10"/>
  <c r="L629" i="10"/>
  <c r="N629" i="10"/>
  <c r="P629" i="10"/>
  <c r="R629" i="10"/>
  <c r="T629" i="10"/>
  <c r="V629" i="10"/>
  <c r="X629" i="10"/>
  <c r="Z629" i="10"/>
  <c r="AB629" i="10"/>
  <c r="F635" i="10"/>
  <c r="H635" i="10"/>
  <c r="J635" i="10"/>
  <c r="L635" i="10"/>
  <c r="N635" i="10"/>
  <c r="P635" i="10"/>
  <c r="R635" i="10"/>
  <c r="T635" i="10"/>
  <c r="V635" i="10"/>
  <c r="X635" i="10"/>
  <c r="Z635" i="10"/>
  <c r="AB635" i="10"/>
  <c r="F617" i="10"/>
  <c r="H617" i="10"/>
  <c r="J617" i="10"/>
  <c r="L617" i="10"/>
  <c r="N617" i="10"/>
  <c r="P617" i="10"/>
  <c r="R617" i="10"/>
  <c r="T617" i="10"/>
  <c r="V617" i="10"/>
  <c r="X617" i="10"/>
  <c r="Z617" i="10"/>
  <c r="AB617" i="10"/>
  <c r="G617" i="10"/>
  <c r="I617" i="10"/>
  <c r="K617" i="10"/>
  <c r="M617" i="10"/>
  <c r="O617" i="10"/>
  <c r="Q617" i="10"/>
  <c r="S617" i="10"/>
  <c r="U617" i="10"/>
  <c r="W617" i="10"/>
  <c r="Y617" i="10"/>
  <c r="AA617" i="10"/>
  <c r="Z599" i="10"/>
  <c r="AB599" i="10"/>
  <c r="F605" i="10"/>
  <c r="J605" i="10"/>
  <c r="N605" i="10"/>
  <c r="R605" i="10"/>
  <c r="V605" i="10"/>
  <c r="F433" i="10"/>
  <c r="H433" i="10"/>
  <c r="J433" i="10"/>
  <c r="L433" i="10"/>
  <c r="N433" i="10"/>
  <c r="P433" i="10"/>
  <c r="R433" i="10"/>
  <c r="T433" i="10"/>
  <c r="H445" i="10"/>
  <c r="J445" i="10"/>
  <c r="L445" i="10"/>
  <c r="N445" i="10"/>
  <c r="P445" i="10"/>
  <c r="R445" i="10"/>
  <c r="T445" i="10"/>
  <c r="V445" i="10"/>
  <c r="X445" i="10"/>
  <c r="Z445" i="10"/>
  <c r="AB445" i="10"/>
  <c r="AD221" i="10"/>
  <c r="E226" i="10"/>
  <c r="AC235" i="10"/>
  <c r="AD233" i="10" s="1"/>
  <c r="E238" i="10"/>
  <c r="E271" i="10"/>
  <c r="E274" i="10" s="1"/>
  <c r="G271" i="10"/>
  <c r="I271" i="10"/>
  <c r="I274" i="10" s="1"/>
  <c r="K271" i="10"/>
  <c r="M271" i="10"/>
  <c r="O271" i="10"/>
  <c r="Q271" i="10"/>
  <c r="Q274" i="10" s="1"/>
  <c r="S271" i="10"/>
  <c r="U271" i="10"/>
  <c r="U274" i="10" s="1"/>
  <c r="W271" i="10"/>
  <c r="Y271" i="10"/>
  <c r="AA271" i="10"/>
  <c r="F272" i="10"/>
  <c r="H272" i="10"/>
  <c r="J272" i="10"/>
  <c r="L272" i="10"/>
  <c r="N272" i="10"/>
  <c r="P272" i="10"/>
  <c r="R272" i="10"/>
  <c r="T272" i="10"/>
  <c r="V272" i="10"/>
  <c r="X272" i="10"/>
  <c r="Z272" i="10"/>
  <c r="AB272" i="10"/>
  <c r="F273" i="10"/>
  <c r="H273" i="10"/>
  <c r="J273" i="10"/>
  <c r="L273" i="10"/>
  <c r="N273" i="10"/>
  <c r="P273" i="10"/>
  <c r="R273" i="10"/>
  <c r="T273" i="10"/>
  <c r="V273" i="10"/>
  <c r="X273" i="10"/>
  <c r="Z273" i="10"/>
  <c r="AB273" i="10"/>
  <c r="H244" i="10"/>
  <c r="L244" i="10"/>
  <c r="P244" i="10"/>
  <c r="T244" i="10"/>
  <c r="X244" i="10"/>
  <c r="AB244" i="10"/>
  <c r="E250" i="10"/>
  <c r="AC259" i="10"/>
  <c r="R274" i="10"/>
  <c r="G274" i="10"/>
  <c r="K274" i="10"/>
  <c r="M274" i="10"/>
  <c r="O274" i="10"/>
  <c r="S274" i="10"/>
  <c r="W274" i="10"/>
  <c r="Y274" i="10"/>
  <c r="AA274" i="10"/>
  <c r="AC217" i="10"/>
  <c r="AD215" i="10" s="1"/>
  <c r="T238" i="10"/>
  <c r="V238" i="10"/>
  <c r="X238" i="10"/>
  <c r="Z238" i="10"/>
  <c r="AB238" i="10"/>
  <c r="F271" i="10"/>
  <c r="F274" i="10" s="1"/>
  <c r="F239" i="10"/>
  <c r="H271" i="10"/>
  <c r="H274" i="10" s="1"/>
  <c r="H239" i="10"/>
  <c r="J271" i="10"/>
  <c r="J274" i="10" s="1"/>
  <c r="J239" i="10"/>
  <c r="L271" i="10"/>
  <c r="L274" i="10" s="1"/>
  <c r="L239" i="10"/>
  <c r="N271" i="10"/>
  <c r="N274" i="10" s="1"/>
  <c r="N239" i="10"/>
  <c r="P271" i="10"/>
  <c r="P274" i="10" s="1"/>
  <c r="P239" i="10"/>
  <c r="R271" i="10"/>
  <c r="R239" i="10"/>
  <c r="T271" i="10"/>
  <c r="T274" i="10" s="1"/>
  <c r="T239" i="10"/>
  <c r="V271" i="10"/>
  <c r="V274" i="10" s="1"/>
  <c r="V239" i="10"/>
  <c r="X271" i="10"/>
  <c r="X274" i="10" s="1"/>
  <c r="X239" i="10"/>
  <c r="Z271" i="10"/>
  <c r="Z274" i="10" s="1"/>
  <c r="Z239" i="10"/>
  <c r="AB271" i="10"/>
  <c r="AB274" i="10" s="1"/>
  <c r="AB239" i="10"/>
  <c r="E272" i="10"/>
  <c r="G272" i="10"/>
  <c r="I272" i="10"/>
  <c r="K272" i="10"/>
  <c r="M272" i="10"/>
  <c r="O272" i="10"/>
  <c r="Q272" i="10"/>
  <c r="S272" i="10"/>
  <c r="U272" i="10"/>
  <c r="W272" i="10"/>
  <c r="Y272" i="10"/>
  <c r="AA272" i="10"/>
  <c r="E273" i="10"/>
  <c r="G273" i="10"/>
  <c r="I273" i="10"/>
  <c r="K273" i="10"/>
  <c r="M273" i="10"/>
  <c r="O273" i="10"/>
  <c r="Q273" i="10"/>
  <c r="S273" i="10"/>
  <c r="U273" i="10"/>
  <c r="W273" i="10"/>
  <c r="Y273" i="10"/>
  <c r="AA273" i="10"/>
  <c r="F244" i="10"/>
  <c r="J244" i="10"/>
  <c r="N244" i="10"/>
  <c r="R244" i="10"/>
  <c r="V244" i="10"/>
  <c r="Z244" i="10"/>
  <c r="E245" i="10"/>
  <c r="G245" i="10"/>
  <c r="I245" i="10"/>
  <c r="K245" i="10"/>
  <c r="M245" i="10"/>
  <c r="O245" i="10"/>
  <c r="Q245" i="10"/>
  <c r="S245" i="10"/>
  <c r="U245" i="10"/>
  <c r="W245" i="10"/>
  <c r="Y245" i="10"/>
  <c r="AA245" i="10"/>
  <c r="AC247" i="10"/>
  <c r="AD245" i="10" s="1"/>
  <c r="AC253" i="10"/>
  <c r="AD251" i="10" s="1"/>
  <c r="E262" i="10"/>
  <c r="AD259" i="10"/>
  <c r="AD257" i="10" s="1"/>
  <c r="G262" i="10"/>
  <c r="I262" i="10"/>
  <c r="K262" i="10"/>
  <c r="M262" i="10"/>
  <c r="O262" i="10"/>
  <c r="Q262" i="10"/>
  <c r="S262" i="10"/>
  <c r="U262" i="10"/>
  <c r="W262" i="10"/>
  <c r="Y262" i="10"/>
  <c r="AC241" i="10"/>
  <c r="AD239" i="10" s="1"/>
  <c r="E244" i="10"/>
  <c r="G244" i="10"/>
  <c r="I244" i="10"/>
  <c r="K244" i="10"/>
  <c r="M244" i="10"/>
  <c r="O244" i="10"/>
  <c r="Q244" i="10"/>
  <c r="S244" i="10"/>
  <c r="U244" i="10"/>
  <c r="W244" i="10"/>
  <c r="Y244" i="10"/>
  <c r="AA244" i="10"/>
  <c r="H284" i="10"/>
  <c r="E290" i="10"/>
  <c r="AD279" i="10"/>
  <c r="F284" i="10"/>
  <c r="F279" i="10"/>
  <c r="J284" i="10"/>
  <c r="J279" i="10"/>
  <c r="N284" i="10"/>
  <c r="N279" i="10"/>
  <c r="L284" i="10"/>
  <c r="P279" i="10"/>
  <c r="R279" i="10"/>
  <c r="T279" i="10"/>
  <c r="V279" i="10"/>
  <c r="X279" i="10"/>
  <c r="Z279" i="10"/>
  <c r="AB279" i="10"/>
  <c r="E285" i="10"/>
  <c r="G285" i="10"/>
  <c r="I285" i="10"/>
  <c r="K285" i="10"/>
  <c r="M285" i="10"/>
  <c r="O285" i="10"/>
  <c r="Q285" i="10"/>
  <c r="S285" i="10"/>
  <c r="U285" i="10"/>
  <c r="W285" i="10"/>
  <c r="Y285" i="10"/>
  <c r="AA285" i="10"/>
  <c r="AC287" i="10"/>
  <c r="AD285" i="10" s="1"/>
  <c r="AC293" i="10"/>
  <c r="AD291" i="10" s="1"/>
  <c r="F296" i="10"/>
  <c r="H296" i="10"/>
  <c r="J296" i="10"/>
  <c r="L296" i="10"/>
  <c r="N296" i="10"/>
  <c r="P296" i="10"/>
  <c r="R296" i="10"/>
  <c r="T296" i="10"/>
  <c r="AD303" i="10"/>
  <c r="AD297" i="10"/>
  <c r="E302" i="10"/>
  <c r="E308" i="10"/>
  <c r="E320" i="10"/>
  <c r="M314" i="10"/>
  <c r="O314" i="10"/>
  <c r="Q314" i="10"/>
  <c r="S314" i="10"/>
  <c r="U314" i="10"/>
  <c r="W314" i="10"/>
  <c r="Y314" i="10"/>
  <c r="AA314" i="10"/>
  <c r="E315" i="10"/>
  <c r="G315" i="10"/>
  <c r="I315" i="10"/>
  <c r="K315" i="10"/>
  <c r="M315" i="10"/>
  <c r="O315" i="10"/>
  <c r="Q315" i="10"/>
  <c r="S315" i="10"/>
  <c r="U315" i="10"/>
  <c r="W315" i="10"/>
  <c r="Y315" i="10"/>
  <c r="AA315" i="10"/>
  <c r="AC317" i="10"/>
  <c r="AD315" i="10" s="1"/>
  <c r="AC323" i="10"/>
  <c r="AD321" i="10" s="1"/>
  <c r="F326" i="10"/>
  <c r="H326" i="10"/>
  <c r="J326" i="10"/>
  <c r="L326" i="10"/>
  <c r="N326" i="10"/>
  <c r="P326" i="10"/>
  <c r="R326" i="10"/>
  <c r="T326" i="10"/>
  <c r="V326" i="10"/>
  <c r="X326" i="10"/>
  <c r="Z326" i="10"/>
  <c r="AB326" i="10"/>
  <c r="AC329" i="10"/>
  <c r="AD327" i="10" s="1"/>
  <c r="E332" i="10"/>
  <c r="T201" i="10"/>
  <c r="S201" i="10"/>
  <c r="AC201" i="10"/>
  <c r="AB201" i="10"/>
  <c r="AA201" i="10"/>
  <c r="Z201" i="10"/>
  <c r="Y201" i="10"/>
  <c r="X201" i="10"/>
  <c r="W201" i="10"/>
  <c r="V201" i="10"/>
  <c r="U201" i="10"/>
  <c r="R201" i="10"/>
  <c r="Q201" i="10"/>
  <c r="P201" i="10"/>
  <c r="O201" i="10"/>
  <c r="N201" i="10"/>
  <c r="M201" i="10"/>
  <c r="L201" i="10"/>
  <c r="K201" i="10"/>
  <c r="J201" i="10"/>
  <c r="I201" i="10"/>
  <c r="H201" i="10"/>
  <c r="G201" i="10"/>
  <c r="F201" i="10"/>
  <c r="E201" i="10"/>
  <c r="AB200" i="10"/>
  <c r="AA200" i="10"/>
  <c r="Z200" i="10"/>
  <c r="Y200" i="10"/>
  <c r="X200" i="10"/>
  <c r="W200" i="10"/>
  <c r="V200" i="10"/>
  <c r="U200" i="10"/>
  <c r="T200" i="10"/>
  <c r="S200" i="10"/>
  <c r="R200" i="10"/>
  <c r="Q200" i="10"/>
  <c r="P200" i="10"/>
  <c r="O200" i="10"/>
  <c r="N200" i="10"/>
  <c r="M200" i="10"/>
  <c r="L200" i="10"/>
  <c r="K200" i="10"/>
  <c r="J200" i="10"/>
  <c r="I200" i="10"/>
  <c r="H200" i="10"/>
  <c r="G200" i="10"/>
  <c r="F200" i="10"/>
  <c r="E200" i="10"/>
  <c r="AD197" i="10"/>
  <c r="AC197" i="10"/>
  <c r="AB196" i="10"/>
  <c r="AA196" i="10"/>
  <c r="Z196" i="10"/>
  <c r="Y196" i="10"/>
  <c r="X196" i="10"/>
  <c r="W196" i="10"/>
  <c r="V196" i="10"/>
  <c r="U196" i="10"/>
  <c r="T196" i="10"/>
  <c r="S196" i="10"/>
  <c r="R196" i="10"/>
  <c r="Q196" i="10"/>
  <c r="P196" i="10"/>
  <c r="O196" i="10"/>
  <c r="N196" i="10"/>
  <c r="M196" i="10"/>
  <c r="L196" i="10"/>
  <c r="K196" i="10"/>
  <c r="J196" i="10"/>
  <c r="I196" i="10"/>
  <c r="H196" i="10"/>
  <c r="G196" i="10"/>
  <c r="F196" i="10"/>
  <c r="E196" i="10"/>
  <c r="AD195" i="10"/>
  <c r="AB194" i="10"/>
  <c r="AA194" i="10"/>
  <c r="Z194" i="10"/>
  <c r="Y194" i="10"/>
  <c r="X194" i="10"/>
  <c r="W194" i="10"/>
  <c r="V194" i="10"/>
  <c r="U194" i="10"/>
  <c r="T194" i="10"/>
  <c r="S194" i="10"/>
  <c r="R194" i="10"/>
  <c r="Q194" i="10"/>
  <c r="P194" i="10"/>
  <c r="O194" i="10"/>
  <c r="N194" i="10"/>
  <c r="M194" i="10"/>
  <c r="L194" i="10"/>
  <c r="K194" i="10"/>
  <c r="J194" i="10"/>
  <c r="I194" i="10"/>
  <c r="H194" i="10"/>
  <c r="G194" i="10"/>
  <c r="F194" i="10"/>
  <c r="E194" i="10"/>
  <c r="AD191" i="10"/>
  <c r="AC191" i="10"/>
  <c r="AB190" i="10"/>
  <c r="AA190" i="10"/>
  <c r="Z190" i="10"/>
  <c r="Y190" i="10"/>
  <c r="X190" i="10"/>
  <c r="W190" i="10"/>
  <c r="V190" i="10"/>
  <c r="U190" i="10"/>
  <c r="T190" i="10"/>
  <c r="S190" i="10"/>
  <c r="R190" i="10"/>
  <c r="Q190" i="10"/>
  <c r="P190" i="10"/>
  <c r="O190" i="10"/>
  <c r="N190" i="10"/>
  <c r="M190" i="10"/>
  <c r="L190" i="10"/>
  <c r="K190" i="10"/>
  <c r="J190" i="10"/>
  <c r="I190" i="10"/>
  <c r="H190" i="10"/>
  <c r="G190" i="10"/>
  <c r="F190" i="10"/>
  <c r="E190" i="10"/>
  <c r="AD189" i="10"/>
  <c r="AB188" i="10"/>
  <c r="AA188" i="10"/>
  <c r="Z188" i="10"/>
  <c r="Y188" i="10"/>
  <c r="X188" i="10"/>
  <c r="W188" i="10"/>
  <c r="V188" i="10"/>
  <c r="U188" i="10"/>
  <c r="T188" i="10"/>
  <c r="S188" i="10"/>
  <c r="R188" i="10"/>
  <c r="Q188" i="10"/>
  <c r="P188" i="10"/>
  <c r="O188" i="10"/>
  <c r="N188" i="10"/>
  <c r="M188" i="10"/>
  <c r="L188" i="10"/>
  <c r="K188" i="10"/>
  <c r="J188" i="10"/>
  <c r="I188" i="10"/>
  <c r="H188" i="10"/>
  <c r="G188" i="10"/>
  <c r="F188" i="10"/>
  <c r="E188" i="10"/>
  <c r="AB184" i="10"/>
  <c r="AA184" i="10"/>
  <c r="Z184" i="10"/>
  <c r="Y184" i="10"/>
  <c r="X184" i="10"/>
  <c r="W184" i="10"/>
  <c r="V184" i="10"/>
  <c r="U184" i="10"/>
  <c r="T184" i="10"/>
  <c r="S184" i="10"/>
  <c r="R184" i="10"/>
  <c r="Q184" i="10"/>
  <c r="P184" i="10"/>
  <c r="O184" i="10"/>
  <c r="N184" i="10"/>
  <c r="M184" i="10"/>
  <c r="L184" i="10"/>
  <c r="K184" i="10"/>
  <c r="J184" i="10"/>
  <c r="I184" i="10"/>
  <c r="H184" i="10"/>
  <c r="G184" i="10"/>
  <c r="F184" i="10"/>
  <c r="E184" i="10"/>
  <c r="AB182" i="10"/>
  <c r="AA182" i="10"/>
  <c r="Z182" i="10"/>
  <c r="Y182" i="10"/>
  <c r="X182" i="10"/>
  <c r="W182" i="10"/>
  <c r="V182" i="10"/>
  <c r="U182" i="10"/>
  <c r="T182" i="10"/>
  <c r="S182" i="10"/>
  <c r="R182" i="10"/>
  <c r="Q182" i="10"/>
  <c r="P182" i="10"/>
  <c r="O182" i="10"/>
  <c r="N182" i="10"/>
  <c r="M182" i="10"/>
  <c r="L182" i="10"/>
  <c r="K182" i="10"/>
  <c r="J182" i="10"/>
  <c r="I182" i="10"/>
  <c r="H182" i="10"/>
  <c r="G182" i="10"/>
  <c r="F182" i="10"/>
  <c r="E182" i="10"/>
  <c r="AB178" i="10"/>
  <c r="AA178" i="10"/>
  <c r="Z178" i="10"/>
  <c r="Y178" i="10"/>
  <c r="X178" i="10"/>
  <c r="W178" i="10"/>
  <c r="V178" i="10"/>
  <c r="U178" i="10"/>
  <c r="T178" i="10"/>
  <c r="S178" i="10"/>
  <c r="R178" i="10"/>
  <c r="Q178" i="10"/>
  <c r="P178" i="10"/>
  <c r="O178" i="10"/>
  <c r="N178" i="10"/>
  <c r="M178" i="10"/>
  <c r="L178" i="10"/>
  <c r="K178" i="10"/>
  <c r="J178" i="10"/>
  <c r="I178" i="10"/>
  <c r="H178" i="10"/>
  <c r="G178" i="10"/>
  <c r="F178" i="10"/>
  <c r="E178" i="10"/>
  <c r="AB176" i="10"/>
  <c r="AA176" i="10"/>
  <c r="Z176" i="10"/>
  <c r="Y176" i="10"/>
  <c r="X176" i="10"/>
  <c r="W176" i="10"/>
  <c r="V176" i="10"/>
  <c r="U176" i="10"/>
  <c r="T176" i="10"/>
  <c r="S176" i="10"/>
  <c r="R176" i="10"/>
  <c r="Q176" i="10"/>
  <c r="P176" i="10"/>
  <c r="O176" i="10"/>
  <c r="N176" i="10"/>
  <c r="M176" i="10"/>
  <c r="L176" i="10"/>
  <c r="K176" i="10"/>
  <c r="J176" i="10"/>
  <c r="I176" i="10"/>
  <c r="H176" i="10"/>
  <c r="G176" i="10"/>
  <c r="F176" i="10"/>
  <c r="E176" i="10"/>
  <c r="AD173" i="10"/>
  <c r="AC173" i="10"/>
  <c r="AB172" i="10"/>
  <c r="AA172" i="10"/>
  <c r="Z172" i="10"/>
  <c r="Y172" i="10"/>
  <c r="X172" i="10"/>
  <c r="W172" i="10"/>
  <c r="V172" i="10"/>
  <c r="U172" i="10"/>
  <c r="T172" i="10"/>
  <c r="S172" i="10"/>
  <c r="R172" i="10"/>
  <c r="Q172" i="10"/>
  <c r="P172" i="10"/>
  <c r="O172" i="10"/>
  <c r="N172" i="10"/>
  <c r="M172" i="10"/>
  <c r="L172" i="10"/>
  <c r="K172" i="10"/>
  <c r="J172" i="10"/>
  <c r="I172" i="10"/>
  <c r="H172" i="10"/>
  <c r="G172" i="10"/>
  <c r="F172" i="10"/>
  <c r="E172" i="10"/>
  <c r="AD171" i="10"/>
  <c r="AB160" i="10"/>
  <c r="AA160" i="10"/>
  <c r="Z160" i="10"/>
  <c r="Y160" i="10"/>
  <c r="X160" i="10"/>
  <c r="W160" i="10"/>
  <c r="V160" i="10"/>
  <c r="U160" i="10"/>
  <c r="T160" i="10"/>
  <c r="S160" i="10"/>
  <c r="R160" i="10"/>
  <c r="Q160" i="10"/>
  <c r="P160" i="10"/>
  <c r="O160" i="10"/>
  <c r="N160" i="10"/>
  <c r="M160" i="10"/>
  <c r="L160" i="10"/>
  <c r="K160" i="10"/>
  <c r="J160" i="10"/>
  <c r="I160" i="10"/>
  <c r="H160" i="10"/>
  <c r="G160" i="10"/>
  <c r="F160" i="10"/>
  <c r="E160" i="10"/>
  <c r="AD157" i="10"/>
  <c r="AD155" i="10" s="1"/>
  <c r="AC157" i="10"/>
  <c r="AB156" i="10"/>
  <c r="AA156" i="10"/>
  <c r="Z156" i="10"/>
  <c r="Y156" i="10"/>
  <c r="X156" i="10"/>
  <c r="W156" i="10"/>
  <c r="V156" i="10"/>
  <c r="U156" i="10"/>
  <c r="T156" i="10"/>
  <c r="S156" i="10"/>
  <c r="R156" i="10"/>
  <c r="Q156" i="10"/>
  <c r="P156" i="10"/>
  <c r="O156" i="10"/>
  <c r="N156" i="10"/>
  <c r="M156" i="10"/>
  <c r="L156" i="10"/>
  <c r="K156" i="10"/>
  <c r="J156" i="10"/>
  <c r="I156" i="10"/>
  <c r="H156" i="10"/>
  <c r="G156" i="10"/>
  <c r="F156" i="10"/>
  <c r="E156" i="10"/>
  <c r="AB154" i="10"/>
  <c r="AA154" i="10"/>
  <c r="Z154" i="10"/>
  <c r="Y154" i="10"/>
  <c r="X154" i="10"/>
  <c r="W154" i="10"/>
  <c r="V154" i="10"/>
  <c r="U154" i="10"/>
  <c r="T154" i="10"/>
  <c r="S154" i="10"/>
  <c r="R154" i="10"/>
  <c r="Q154" i="10"/>
  <c r="P154" i="10"/>
  <c r="O154" i="10"/>
  <c r="N154" i="10"/>
  <c r="M154" i="10"/>
  <c r="L154" i="10"/>
  <c r="K154" i="10"/>
  <c r="J154" i="10"/>
  <c r="I154" i="10"/>
  <c r="H154" i="10"/>
  <c r="G154" i="10"/>
  <c r="F154" i="10"/>
  <c r="E154" i="10"/>
  <c r="AD151" i="10"/>
  <c r="AC151" i="10"/>
  <c r="AB150" i="10"/>
  <c r="AA150" i="10"/>
  <c r="Z150" i="10"/>
  <c r="Y150" i="10"/>
  <c r="X150" i="10"/>
  <c r="W150" i="10"/>
  <c r="V150" i="10"/>
  <c r="U150" i="10"/>
  <c r="T150" i="10"/>
  <c r="S150" i="10"/>
  <c r="R150" i="10"/>
  <c r="Q150" i="10"/>
  <c r="P150" i="10"/>
  <c r="O150" i="10"/>
  <c r="N150" i="10"/>
  <c r="M150" i="10"/>
  <c r="L150" i="10"/>
  <c r="K150" i="10"/>
  <c r="J150" i="10"/>
  <c r="I150" i="10"/>
  <c r="H150" i="10"/>
  <c r="G150" i="10"/>
  <c r="F150" i="10"/>
  <c r="E150" i="10"/>
  <c r="AD149" i="10"/>
  <c r="AB148" i="10"/>
  <c r="AA148" i="10"/>
  <c r="Z148" i="10"/>
  <c r="Y148" i="10"/>
  <c r="X148" i="10"/>
  <c r="W148" i="10"/>
  <c r="V148" i="10"/>
  <c r="U148" i="10"/>
  <c r="T148" i="10"/>
  <c r="S148" i="10"/>
  <c r="R148" i="10"/>
  <c r="Q148" i="10"/>
  <c r="P148" i="10"/>
  <c r="O148" i="10"/>
  <c r="N148" i="10"/>
  <c r="M148" i="10"/>
  <c r="L148" i="10"/>
  <c r="K148" i="10"/>
  <c r="J148" i="10"/>
  <c r="I148" i="10"/>
  <c r="H148" i="10"/>
  <c r="G148" i="10"/>
  <c r="F148" i="10"/>
  <c r="E148" i="10"/>
  <c r="AD145" i="10"/>
  <c r="AC145" i="10"/>
  <c r="AB144" i="10"/>
  <c r="AA144" i="10"/>
  <c r="Z144" i="10"/>
  <c r="Y144" i="10"/>
  <c r="X144" i="10"/>
  <c r="W144" i="10"/>
  <c r="V144" i="10"/>
  <c r="U144" i="10"/>
  <c r="T144" i="10"/>
  <c r="S144" i="10"/>
  <c r="R144" i="10"/>
  <c r="Q144" i="10"/>
  <c r="P144" i="10"/>
  <c r="O144" i="10"/>
  <c r="N144" i="10"/>
  <c r="M144" i="10"/>
  <c r="L144" i="10"/>
  <c r="K144" i="10"/>
  <c r="J144" i="10"/>
  <c r="I144" i="10"/>
  <c r="H144" i="10"/>
  <c r="G144" i="10"/>
  <c r="F144" i="10"/>
  <c r="E144" i="10"/>
  <c r="AB142" i="10"/>
  <c r="AA142" i="10"/>
  <c r="Z142" i="10"/>
  <c r="Y142" i="10"/>
  <c r="X142" i="10"/>
  <c r="W142" i="10"/>
  <c r="V142" i="10"/>
  <c r="U142" i="10"/>
  <c r="T142" i="10"/>
  <c r="S142" i="10"/>
  <c r="R142" i="10"/>
  <c r="Q142" i="10"/>
  <c r="P142" i="10"/>
  <c r="O142" i="10"/>
  <c r="N142" i="10"/>
  <c r="M142" i="10"/>
  <c r="L142" i="10"/>
  <c r="K142" i="10"/>
  <c r="J142" i="10"/>
  <c r="I142" i="10"/>
  <c r="H142" i="10"/>
  <c r="G142" i="10"/>
  <c r="F142" i="10"/>
  <c r="E142" i="10"/>
  <c r="AD139" i="10"/>
  <c r="AC139" i="10"/>
  <c r="AD137" i="10" s="1"/>
  <c r="AB138" i="10"/>
  <c r="AA138" i="10"/>
  <c r="Z138" i="10"/>
  <c r="Y138" i="10"/>
  <c r="X138" i="10"/>
  <c r="W138" i="10"/>
  <c r="V138" i="10"/>
  <c r="U138" i="10"/>
  <c r="T138" i="10"/>
  <c r="S138" i="10"/>
  <c r="R138" i="10"/>
  <c r="Q138" i="10"/>
  <c r="P138" i="10"/>
  <c r="O138" i="10"/>
  <c r="N138" i="10"/>
  <c r="M138" i="10"/>
  <c r="L138" i="10"/>
  <c r="K138" i="10"/>
  <c r="J138" i="10"/>
  <c r="I138" i="10"/>
  <c r="H138" i="10"/>
  <c r="G138" i="10"/>
  <c r="F138" i="10"/>
  <c r="E138" i="10"/>
  <c r="AB136" i="10"/>
  <c r="AA136" i="10"/>
  <c r="Z136" i="10"/>
  <c r="Y136" i="10"/>
  <c r="X136" i="10"/>
  <c r="W136" i="10"/>
  <c r="V136" i="10"/>
  <c r="U136" i="10"/>
  <c r="T136" i="10"/>
  <c r="S136" i="10"/>
  <c r="R136" i="10"/>
  <c r="Q136" i="10"/>
  <c r="P136" i="10"/>
  <c r="O136" i="10"/>
  <c r="N136" i="10"/>
  <c r="M136" i="10"/>
  <c r="L136" i="10"/>
  <c r="K136" i="10"/>
  <c r="J136" i="10"/>
  <c r="I136" i="10"/>
  <c r="H136" i="10"/>
  <c r="G136" i="10"/>
  <c r="F136" i="10"/>
  <c r="E136" i="10"/>
  <c r="AD133" i="10"/>
  <c r="AD131" i="10" s="1"/>
  <c r="AC133" i="10"/>
  <c r="AB132" i="10"/>
  <c r="AA132" i="10"/>
  <c r="Z132" i="10"/>
  <c r="Y132" i="10"/>
  <c r="X132" i="10"/>
  <c r="W132" i="10"/>
  <c r="V132" i="10"/>
  <c r="U132" i="10"/>
  <c r="T132" i="10"/>
  <c r="S132" i="10"/>
  <c r="R132" i="10"/>
  <c r="Q132" i="10"/>
  <c r="P132" i="10"/>
  <c r="O132" i="10"/>
  <c r="N132" i="10"/>
  <c r="M132" i="10"/>
  <c r="L132" i="10"/>
  <c r="K132" i="10"/>
  <c r="J132" i="10"/>
  <c r="I132" i="10"/>
  <c r="H132" i="10"/>
  <c r="G132" i="10"/>
  <c r="F132" i="10"/>
  <c r="E132" i="10"/>
  <c r="Y275" i="10" l="1"/>
  <c r="M275" i="10"/>
  <c r="X275" i="10"/>
  <c r="L275" i="10"/>
  <c r="Q392" i="10"/>
  <c r="T397" i="10"/>
  <c r="T392" i="10"/>
  <c r="W275" i="10"/>
  <c r="K275" i="10"/>
  <c r="V275" i="10"/>
  <c r="J275" i="10"/>
  <c r="K392" i="10"/>
  <c r="N397" i="10"/>
  <c r="N392" i="10"/>
  <c r="AA392" i="10"/>
  <c r="U275" i="10"/>
  <c r="I275" i="10"/>
  <c r="T275" i="10"/>
  <c r="H275" i="10"/>
  <c r="E392" i="10"/>
  <c r="H397" i="10"/>
  <c r="H392" i="10"/>
  <c r="U392" i="10"/>
  <c r="S275" i="10"/>
  <c r="G275" i="10"/>
  <c r="R275" i="10"/>
  <c r="F275" i="10"/>
  <c r="O392" i="10"/>
  <c r="Q275" i="10"/>
  <c r="E275" i="10"/>
  <c r="AB275" i="10"/>
  <c r="P275" i="10"/>
  <c r="I392" i="10"/>
  <c r="AD309" i="10"/>
  <c r="AD143" i="10"/>
  <c r="AA275" i="10"/>
  <c r="O275" i="10"/>
  <c r="Z275" i="10"/>
  <c r="N275" i="10"/>
  <c r="W392" i="10"/>
  <c r="AD50" i="10"/>
  <c r="AD48" i="10" s="1"/>
  <c r="AC50" i="10"/>
  <c r="AD45" i="10"/>
  <c r="AC45" i="10"/>
  <c r="AB42" i="10"/>
  <c r="AA42" i="10"/>
  <c r="Z42" i="10"/>
  <c r="Y42" i="10"/>
  <c r="X42" i="10"/>
  <c r="W42" i="10"/>
  <c r="V42" i="10"/>
  <c r="U42" i="10"/>
  <c r="T42" i="10"/>
  <c r="S42" i="10"/>
  <c r="R42" i="10"/>
  <c r="Q42" i="10"/>
  <c r="P42" i="10"/>
  <c r="O42" i="10"/>
  <c r="N42" i="10"/>
  <c r="M42" i="10"/>
  <c r="L42" i="10"/>
  <c r="K42" i="10"/>
  <c r="J42" i="10"/>
  <c r="I42" i="10"/>
  <c r="H42" i="10"/>
  <c r="G42" i="10"/>
  <c r="F42" i="10"/>
  <c r="AD39" i="10"/>
  <c r="AC39" i="10"/>
  <c r="AD37" i="10" s="1"/>
  <c r="AB35" i="10"/>
  <c r="AA35" i="10"/>
  <c r="Z35" i="10"/>
  <c r="Y35" i="10"/>
  <c r="X35" i="10"/>
  <c r="W35" i="10"/>
  <c r="V35" i="10"/>
  <c r="U35" i="10"/>
  <c r="T35" i="10"/>
  <c r="S35" i="10"/>
  <c r="R35" i="10"/>
  <c r="Q35" i="10"/>
  <c r="P35" i="10"/>
  <c r="O35" i="10"/>
  <c r="N35" i="10"/>
  <c r="M35" i="10"/>
  <c r="L35" i="10"/>
  <c r="K35" i="10"/>
  <c r="J35" i="10"/>
  <c r="I35" i="10"/>
  <c r="H35" i="10"/>
  <c r="G35" i="10"/>
  <c r="F35" i="10"/>
  <c r="E35" i="10"/>
  <c r="AB34" i="10"/>
  <c r="AA34" i="10"/>
  <c r="Z34" i="10"/>
  <c r="Y34" i="10"/>
  <c r="X34" i="10"/>
  <c r="W34" i="10"/>
  <c r="V34" i="10"/>
  <c r="U34" i="10"/>
  <c r="T34" i="10"/>
  <c r="S34" i="10"/>
  <c r="R34" i="10"/>
  <c r="Q34" i="10"/>
  <c r="P34" i="10"/>
  <c r="O34" i="10"/>
  <c r="N34" i="10"/>
  <c r="M34" i="10"/>
  <c r="L34" i="10"/>
  <c r="K34" i="10"/>
  <c r="J34" i="10"/>
  <c r="I34" i="10"/>
  <c r="H34" i="10"/>
  <c r="G34" i="10"/>
  <c r="F34" i="10"/>
  <c r="E34" i="10"/>
  <c r="AD33" i="10"/>
  <c r="AC33" i="10"/>
  <c r="AB33" i="10"/>
  <c r="AA33" i="10"/>
  <c r="Z33" i="10"/>
  <c r="Y33" i="10"/>
  <c r="X33" i="10"/>
  <c r="W33" i="10"/>
  <c r="V33" i="10"/>
  <c r="U33" i="10"/>
  <c r="T33" i="10"/>
  <c r="S33" i="10"/>
  <c r="R33" i="10"/>
  <c r="Q33" i="10"/>
  <c r="P33" i="10"/>
  <c r="O33" i="10"/>
  <c r="N33" i="10"/>
  <c r="M33" i="10"/>
  <c r="L33" i="10"/>
  <c r="K33" i="10"/>
  <c r="J33" i="10"/>
  <c r="I33" i="10"/>
  <c r="H33" i="10"/>
  <c r="G33" i="10"/>
  <c r="F33" i="10"/>
  <c r="E33" i="10"/>
  <c r="AB29" i="10"/>
  <c r="AA29" i="10"/>
  <c r="Z29" i="10"/>
  <c r="Y29" i="10"/>
  <c r="X29" i="10"/>
  <c r="W29" i="10"/>
  <c r="V29" i="10"/>
  <c r="U29" i="10"/>
  <c r="T29" i="10"/>
  <c r="S29" i="10"/>
  <c r="R29" i="10"/>
  <c r="Q29" i="10"/>
  <c r="P29" i="10"/>
  <c r="O29" i="10"/>
  <c r="N29" i="10"/>
  <c r="M29" i="10"/>
  <c r="L29" i="10"/>
  <c r="K29" i="10"/>
  <c r="J29" i="10"/>
  <c r="I29" i="10"/>
  <c r="H29" i="10"/>
  <c r="G29" i="10"/>
  <c r="F29" i="10"/>
  <c r="E29" i="10"/>
  <c r="AB28" i="10"/>
  <c r="AA28" i="10"/>
  <c r="Z28" i="10"/>
  <c r="Y28" i="10"/>
  <c r="X28" i="10"/>
  <c r="X26" i="10" s="1"/>
  <c r="W28" i="10"/>
  <c r="W26" i="10" s="1"/>
  <c r="V28" i="10"/>
  <c r="U28" i="10"/>
  <c r="T28" i="10"/>
  <c r="S28" i="10"/>
  <c r="R28" i="10"/>
  <c r="R26" i="10" s="1"/>
  <c r="Q28" i="10"/>
  <c r="Q26" i="10" s="1"/>
  <c r="P28" i="10"/>
  <c r="O28" i="10"/>
  <c r="N28" i="10"/>
  <c r="M28" i="10"/>
  <c r="L28" i="10"/>
  <c r="L26" i="10" s="1"/>
  <c r="K28" i="10"/>
  <c r="K26" i="10" s="1"/>
  <c r="J28" i="10"/>
  <c r="I28" i="10"/>
  <c r="H28" i="10"/>
  <c r="G28" i="10"/>
  <c r="F28" i="10"/>
  <c r="F26" i="10" s="1"/>
  <c r="E28" i="10"/>
  <c r="E30" i="10" s="1"/>
  <c r="AD27" i="10"/>
  <c r="AC27" i="10"/>
  <c r="AB27" i="10"/>
  <c r="AA27" i="10"/>
  <c r="Z27" i="10"/>
  <c r="Y27" i="10"/>
  <c r="X27" i="10"/>
  <c r="W27" i="10"/>
  <c r="V27" i="10"/>
  <c r="U27" i="10"/>
  <c r="T27" i="10"/>
  <c r="S27" i="10"/>
  <c r="R27" i="10"/>
  <c r="Q27" i="10"/>
  <c r="P27" i="10"/>
  <c r="O27" i="10"/>
  <c r="N27" i="10"/>
  <c r="M27" i="10"/>
  <c r="L27" i="10"/>
  <c r="K27" i="10"/>
  <c r="J27" i="10"/>
  <c r="I27" i="10"/>
  <c r="H27" i="10"/>
  <c r="G27" i="10"/>
  <c r="F27" i="10"/>
  <c r="E27" i="10"/>
  <c r="AB26" i="10"/>
  <c r="AA26" i="10"/>
  <c r="Z26" i="10"/>
  <c r="Y26" i="10"/>
  <c r="V26" i="10"/>
  <c r="U26" i="10"/>
  <c r="T26" i="10"/>
  <c r="S26" i="10"/>
  <c r="P26" i="10"/>
  <c r="O26" i="10"/>
  <c r="N26" i="10"/>
  <c r="M26" i="10"/>
  <c r="J26" i="10"/>
  <c r="I26" i="10"/>
  <c r="H26" i="10"/>
  <c r="G26" i="10"/>
  <c r="AD25" i="10"/>
  <c r="AB23" i="10"/>
  <c r="AA23" i="10"/>
  <c r="Z23" i="10"/>
  <c r="Y23" i="10"/>
  <c r="X23" i="10"/>
  <c r="W23" i="10"/>
  <c r="V23" i="10"/>
  <c r="U23" i="10"/>
  <c r="T23" i="10"/>
  <c r="S23" i="10"/>
  <c r="R23" i="10"/>
  <c r="Q23" i="10"/>
  <c r="P23" i="10"/>
  <c r="O23" i="10"/>
  <c r="N23" i="10"/>
  <c r="M23" i="10"/>
  <c r="L23" i="10"/>
  <c r="K23" i="10"/>
  <c r="J23" i="10"/>
  <c r="I23" i="10"/>
  <c r="H23" i="10"/>
  <c r="G23" i="10"/>
  <c r="F23" i="10"/>
  <c r="E23" i="10"/>
  <c r="AB22" i="10"/>
  <c r="AA22" i="10"/>
  <c r="AA20" i="10" s="1"/>
  <c r="Z22" i="10"/>
  <c r="Z20" i="10" s="1"/>
  <c r="Y22" i="10"/>
  <c r="X22" i="10"/>
  <c r="W22" i="10"/>
  <c r="V22" i="10"/>
  <c r="U22" i="10"/>
  <c r="U20" i="10" s="1"/>
  <c r="T22" i="10"/>
  <c r="T20" i="10" s="1"/>
  <c r="S22" i="10"/>
  <c r="R22" i="10"/>
  <c r="Q22" i="10"/>
  <c r="P22" i="10"/>
  <c r="O22" i="10"/>
  <c r="O20" i="10" s="1"/>
  <c r="N22" i="10"/>
  <c r="N20" i="10" s="1"/>
  <c r="M22" i="10"/>
  <c r="L22" i="10"/>
  <c r="K22" i="10"/>
  <c r="J22" i="10"/>
  <c r="I22" i="10"/>
  <c r="I20" i="10" s="1"/>
  <c r="H22" i="10"/>
  <c r="H20" i="10" s="1"/>
  <c r="G22" i="10"/>
  <c r="F22" i="10"/>
  <c r="E22" i="10"/>
  <c r="AD21" i="10"/>
  <c r="AC21" i="10"/>
  <c r="AB21" i="10"/>
  <c r="AA21" i="10"/>
  <c r="Z21" i="10"/>
  <c r="Y21" i="10"/>
  <c r="X21" i="10"/>
  <c r="W21" i="10"/>
  <c r="V21" i="10"/>
  <c r="U21" i="10"/>
  <c r="T21" i="10"/>
  <c r="S21" i="10"/>
  <c r="R21" i="10"/>
  <c r="Q21" i="10"/>
  <c r="P21" i="10"/>
  <c r="O21" i="10"/>
  <c r="N21" i="10"/>
  <c r="M21" i="10"/>
  <c r="L21" i="10"/>
  <c r="K21" i="10"/>
  <c r="J21" i="10"/>
  <c r="I21" i="10"/>
  <c r="H21" i="10"/>
  <c r="G21" i="10"/>
  <c r="F21" i="10"/>
  <c r="E21" i="10"/>
  <c r="AB20" i="10"/>
  <c r="Y20" i="10"/>
  <c r="X20" i="10"/>
  <c r="W20" i="10"/>
  <c r="V20" i="10"/>
  <c r="S20" i="10"/>
  <c r="R20" i="10"/>
  <c r="Q20" i="10"/>
  <c r="P20" i="10"/>
  <c r="M20" i="10"/>
  <c r="L20" i="10"/>
  <c r="K20" i="10"/>
  <c r="J20" i="10"/>
  <c r="G20" i="10"/>
  <c r="F20" i="10"/>
  <c r="E20" i="10"/>
  <c r="AD19" i="10"/>
  <c r="AB17" i="10"/>
  <c r="AA17" i="10"/>
  <c r="Z17" i="10"/>
  <c r="Y17" i="10"/>
  <c r="X17" i="10"/>
  <c r="W17" i="10"/>
  <c r="V17" i="10"/>
  <c r="U17" i="10"/>
  <c r="T17" i="10"/>
  <c r="S17" i="10"/>
  <c r="R17" i="10"/>
  <c r="Q17" i="10"/>
  <c r="P17" i="10"/>
  <c r="O17" i="10"/>
  <c r="N17" i="10"/>
  <c r="M17" i="10"/>
  <c r="L17" i="10"/>
  <c r="K17" i="10"/>
  <c r="J17" i="10"/>
  <c r="I17" i="10"/>
  <c r="H17" i="10"/>
  <c r="G17" i="10"/>
  <c r="F17" i="10"/>
  <c r="E17" i="10"/>
  <c r="AB16" i="10"/>
  <c r="AA16" i="10"/>
  <c r="Z16" i="10"/>
  <c r="Y16" i="10"/>
  <c r="X16" i="10"/>
  <c r="X18" i="10" s="1"/>
  <c r="W16" i="10"/>
  <c r="W18" i="10" s="1"/>
  <c r="V16" i="10"/>
  <c r="U16" i="10"/>
  <c r="T16" i="10"/>
  <c r="S16" i="10"/>
  <c r="R16" i="10"/>
  <c r="Q16" i="10"/>
  <c r="Q18" i="10" s="1"/>
  <c r="P16" i="10"/>
  <c r="O16" i="10"/>
  <c r="N16" i="10"/>
  <c r="M16" i="10"/>
  <c r="L16" i="10"/>
  <c r="K16" i="10"/>
  <c r="K18" i="10" s="1"/>
  <c r="J16" i="10"/>
  <c r="I16" i="10"/>
  <c r="H16" i="10"/>
  <c r="G16" i="10"/>
  <c r="F16" i="10"/>
  <c r="E16" i="10"/>
  <c r="E18" i="10" s="1"/>
  <c r="AD15" i="10"/>
  <c r="AC15" i="10"/>
  <c r="AB15" i="10"/>
  <c r="AB13" i="10" s="1"/>
  <c r="AA15" i="10"/>
  <c r="Z15" i="10"/>
  <c r="Z13" i="10" s="1"/>
  <c r="Y15" i="10"/>
  <c r="X15" i="10"/>
  <c r="W15" i="10"/>
  <c r="V15" i="10"/>
  <c r="V13" i="10" s="1"/>
  <c r="U15" i="10"/>
  <c r="U13" i="10" s="1"/>
  <c r="T15" i="10"/>
  <c r="T13" i="10" s="1"/>
  <c r="S15" i="10"/>
  <c r="S13" i="10" s="1"/>
  <c r="R15" i="10"/>
  <c r="Q15" i="10"/>
  <c r="P15" i="10"/>
  <c r="P13" i="10" s="1"/>
  <c r="O15" i="10"/>
  <c r="N15" i="10"/>
  <c r="N13" i="10" s="1"/>
  <c r="M15" i="10"/>
  <c r="L15" i="10"/>
  <c r="K15" i="10"/>
  <c r="J15" i="10"/>
  <c r="J13" i="10" s="1"/>
  <c r="I15" i="10"/>
  <c r="I13" i="10" s="1"/>
  <c r="H15" i="10"/>
  <c r="H13" i="10" s="1"/>
  <c r="G15" i="10"/>
  <c r="G13" i="10" s="1"/>
  <c r="F15" i="10"/>
  <c r="E15" i="10"/>
  <c r="AD13" i="10"/>
  <c r="AA13" i="10"/>
  <c r="Y13" i="10"/>
  <c r="W13" i="10"/>
  <c r="Q13" i="10"/>
  <c r="O13" i="10"/>
  <c r="M13" i="10"/>
  <c r="K13" i="10"/>
  <c r="E13" i="10"/>
  <c r="U12" i="10"/>
  <c r="AB11" i="10"/>
  <c r="AA11" i="10"/>
  <c r="Z11" i="10"/>
  <c r="Y11" i="10"/>
  <c r="X11" i="10"/>
  <c r="W11" i="10"/>
  <c r="V11" i="10"/>
  <c r="U11" i="10"/>
  <c r="T11" i="10"/>
  <c r="S11" i="10"/>
  <c r="R11" i="10"/>
  <c r="Q11" i="10"/>
  <c r="P11" i="10"/>
  <c r="O11" i="10"/>
  <c r="N11" i="10"/>
  <c r="M11" i="10"/>
  <c r="L11" i="10"/>
  <c r="K11" i="10"/>
  <c r="J11" i="10"/>
  <c r="I11" i="10"/>
  <c r="H11" i="10"/>
  <c r="G11" i="10"/>
  <c r="F11" i="10"/>
  <c r="E11" i="10"/>
  <c r="AB10" i="10"/>
  <c r="AA10" i="10"/>
  <c r="Z10" i="10"/>
  <c r="Y10" i="10"/>
  <c r="Y7" i="10" s="1"/>
  <c r="X10" i="10"/>
  <c r="W10" i="10"/>
  <c r="V10" i="10"/>
  <c r="U10" i="10"/>
  <c r="T10" i="10"/>
  <c r="S10" i="10"/>
  <c r="S12" i="10" s="1"/>
  <c r="R10" i="10"/>
  <c r="Q10" i="10"/>
  <c r="P10" i="10"/>
  <c r="O10" i="10"/>
  <c r="N10" i="10"/>
  <c r="M10" i="10"/>
  <c r="M12" i="10" s="1"/>
  <c r="L10" i="10"/>
  <c r="K10" i="10"/>
  <c r="J10" i="10"/>
  <c r="I10" i="10"/>
  <c r="I12" i="10" s="1"/>
  <c r="H10" i="10"/>
  <c r="G10" i="10"/>
  <c r="G12" i="10" s="1"/>
  <c r="F10" i="10"/>
  <c r="E10" i="10"/>
  <c r="AD9" i="10"/>
  <c r="AC9" i="10"/>
  <c r="AB9" i="10"/>
  <c r="AB7" i="10" s="1"/>
  <c r="AA9" i="10"/>
  <c r="Z9" i="10"/>
  <c r="Y9" i="10"/>
  <c r="X9" i="10"/>
  <c r="X7" i="10" s="1"/>
  <c r="W9" i="10"/>
  <c r="W7" i="10" s="1"/>
  <c r="V9" i="10"/>
  <c r="V7" i="10" s="1"/>
  <c r="U9" i="10"/>
  <c r="T9" i="10"/>
  <c r="S9" i="10"/>
  <c r="R9" i="10"/>
  <c r="R7" i="10" s="1"/>
  <c r="Q9" i="10"/>
  <c r="Q12" i="10" s="1"/>
  <c r="P9" i="10"/>
  <c r="P7" i="10" s="1"/>
  <c r="O9" i="10"/>
  <c r="N9" i="10"/>
  <c r="M9" i="10"/>
  <c r="M7" i="10" s="1"/>
  <c r="L9" i="10"/>
  <c r="L7" i="10" s="1"/>
  <c r="K9" i="10"/>
  <c r="K7" i="10" s="1"/>
  <c r="J9" i="10"/>
  <c r="J7" i="10" s="1"/>
  <c r="I9" i="10"/>
  <c r="H9" i="10"/>
  <c r="G9" i="10"/>
  <c r="F9" i="10"/>
  <c r="F7" i="10" s="1"/>
  <c r="E9" i="10"/>
  <c r="AD7" i="10"/>
  <c r="AA7" i="10"/>
  <c r="U7" i="10"/>
  <c r="S7" i="10"/>
  <c r="Q7" i="10"/>
  <c r="O7" i="10"/>
  <c r="I7" i="10"/>
  <c r="G7" i="10"/>
  <c r="E7" i="10"/>
  <c r="E670" i="10"/>
  <c r="G652" i="10"/>
  <c r="H652" i="10"/>
  <c r="I652" i="10"/>
  <c r="J652" i="10"/>
  <c r="K652" i="10"/>
  <c r="L652" i="10"/>
  <c r="M652" i="10"/>
  <c r="O652" i="10"/>
  <c r="Q652" i="10"/>
  <c r="R652" i="10"/>
  <c r="S652" i="10"/>
  <c r="T652" i="10"/>
  <c r="U652" i="10"/>
  <c r="W652" i="10"/>
  <c r="X652" i="10"/>
  <c r="Y652" i="10"/>
  <c r="E653" i="10"/>
  <c r="F653" i="10"/>
  <c r="G653" i="10"/>
  <c r="G655" i="10" s="1"/>
  <c r="I653" i="10"/>
  <c r="J653" i="10"/>
  <c r="K653" i="10"/>
  <c r="M653" i="10"/>
  <c r="O653" i="10"/>
  <c r="P653" i="10"/>
  <c r="R653" i="10"/>
  <c r="T653" i="10"/>
  <c r="T655" i="10" s="1"/>
  <c r="E654" i="10"/>
  <c r="F654" i="10"/>
  <c r="G654" i="10"/>
  <c r="I654" i="10"/>
  <c r="I655" i="10" s="1"/>
  <c r="J654" i="10"/>
  <c r="K654" i="10"/>
  <c r="K655" i="10" s="1"/>
  <c r="M654" i="10"/>
  <c r="O654" i="10"/>
  <c r="O655" i="10" s="1"/>
  <c r="P654" i="10"/>
  <c r="R654" i="10"/>
  <c r="R655" i="10" s="1"/>
  <c r="T654" i="10"/>
  <c r="J655" i="10"/>
  <c r="M655" i="10"/>
  <c r="E658" i="10"/>
  <c r="F658" i="10"/>
  <c r="G658" i="10"/>
  <c r="H658" i="10"/>
  <c r="I658" i="10"/>
  <c r="J658" i="10"/>
  <c r="K658" i="10"/>
  <c r="L658" i="10"/>
  <c r="M658" i="10"/>
  <c r="N658" i="10"/>
  <c r="O658" i="10"/>
  <c r="P658" i="10"/>
  <c r="Q658" i="10"/>
  <c r="R658" i="10"/>
  <c r="S658" i="10"/>
  <c r="T658" i="10"/>
  <c r="U658" i="10"/>
  <c r="V658" i="10"/>
  <c r="W658" i="10"/>
  <c r="X658" i="10"/>
  <c r="Y658" i="10"/>
  <c r="Z658" i="10"/>
  <c r="AA658" i="10"/>
  <c r="AB658" i="10"/>
  <c r="E659" i="10"/>
  <c r="F659" i="10"/>
  <c r="G659" i="10"/>
  <c r="H659" i="10"/>
  <c r="I659" i="10"/>
  <c r="J659" i="10"/>
  <c r="K659" i="10"/>
  <c r="L659" i="10"/>
  <c r="M659" i="10"/>
  <c r="N659" i="10"/>
  <c r="O659" i="10"/>
  <c r="P659" i="10"/>
  <c r="Q659" i="10"/>
  <c r="R659" i="10"/>
  <c r="S659" i="10"/>
  <c r="T659" i="10"/>
  <c r="U659" i="10"/>
  <c r="V659" i="10"/>
  <c r="W659" i="10"/>
  <c r="X659" i="10"/>
  <c r="Y659" i="10"/>
  <c r="Z659" i="10"/>
  <c r="AA659" i="10"/>
  <c r="AB659" i="10"/>
  <c r="E660" i="10"/>
  <c r="F660" i="10"/>
  <c r="G660" i="10"/>
  <c r="H660" i="10"/>
  <c r="I660" i="10"/>
  <c r="J660" i="10"/>
  <c r="K660" i="10"/>
  <c r="L660" i="10"/>
  <c r="M660" i="10"/>
  <c r="N660" i="10"/>
  <c r="O660" i="10"/>
  <c r="P660" i="10"/>
  <c r="Q660" i="10"/>
  <c r="R660" i="10"/>
  <c r="S660" i="10"/>
  <c r="T660" i="10"/>
  <c r="U660" i="10"/>
  <c r="V660" i="10"/>
  <c r="W660" i="10"/>
  <c r="X660" i="10"/>
  <c r="Y660" i="10"/>
  <c r="Z660" i="10"/>
  <c r="AA660" i="10"/>
  <c r="AB660" i="10"/>
  <c r="E661" i="10"/>
  <c r="F661" i="10"/>
  <c r="G661" i="10"/>
  <c r="H661" i="10"/>
  <c r="I661" i="10"/>
  <c r="J661" i="10"/>
  <c r="K661" i="10"/>
  <c r="L661" i="10"/>
  <c r="M661" i="10"/>
  <c r="N661" i="10"/>
  <c r="O661" i="10"/>
  <c r="P661" i="10"/>
  <c r="Q661" i="10"/>
  <c r="R661" i="10"/>
  <c r="S661" i="10"/>
  <c r="T661" i="10"/>
  <c r="U661" i="10"/>
  <c r="V661" i="10"/>
  <c r="W661" i="10"/>
  <c r="X661" i="10"/>
  <c r="Y661" i="10"/>
  <c r="Z661" i="10"/>
  <c r="AA661" i="10"/>
  <c r="AB661" i="10"/>
  <c r="E664" i="10"/>
  <c r="E676" i="10" s="1"/>
  <c r="F664" i="10"/>
  <c r="G664" i="10"/>
  <c r="H664" i="10"/>
  <c r="I664" i="10"/>
  <c r="J664" i="10"/>
  <c r="K664" i="10"/>
  <c r="L664" i="10"/>
  <c r="M664" i="10"/>
  <c r="N664" i="10"/>
  <c r="O664" i="10"/>
  <c r="P664" i="10"/>
  <c r="Q664" i="10"/>
  <c r="R664" i="10"/>
  <c r="S664" i="10"/>
  <c r="T664" i="10"/>
  <c r="U664" i="10"/>
  <c r="V664" i="10"/>
  <c r="W664" i="10"/>
  <c r="X664" i="10"/>
  <c r="Y664" i="10"/>
  <c r="Z664" i="10"/>
  <c r="AA664" i="10"/>
  <c r="AB664" i="10"/>
  <c r="E665" i="10"/>
  <c r="F665" i="10"/>
  <c r="G665" i="10"/>
  <c r="H665" i="10"/>
  <c r="I665" i="10"/>
  <c r="J665" i="10"/>
  <c r="K665" i="10"/>
  <c r="L665" i="10"/>
  <c r="M665" i="10"/>
  <c r="N665" i="10"/>
  <c r="O665" i="10"/>
  <c r="P665" i="10"/>
  <c r="Q665" i="10"/>
  <c r="R665" i="10"/>
  <c r="S665" i="10"/>
  <c r="T665" i="10"/>
  <c r="U665" i="10"/>
  <c r="V665" i="10"/>
  <c r="W665" i="10"/>
  <c r="X665" i="10"/>
  <c r="Y665" i="10"/>
  <c r="Z665" i="10"/>
  <c r="AA665" i="10"/>
  <c r="AB665" i="10"/>
  <c r="E666" i="10"/>
  <c r="F666" i="10"/>
  <c r="G666" i="10"/>
  <c r="H666" i="10"/>
  <c r="I666" i="10"/>
  <c r="J666" i="10"/>
  <c r="K666" i="10"/>
  <c r="L666" i="10"/>
  <c r="M666" i="10"/>
  <c r="N666" i="10"/>
  <c r="O666" i="10"/>
  <c r="P666" i="10"/>
  <c r="Q666" i="10"/>
  <c r="R666" i="10"/>
  <c r="S666" i="10"/>
  <c r="T666" i="10"/>
  <c r="U666" i="10"/>
  <c r="V666" i="10"/>
  <c r="W666" i="10"/>
  <c r="X666" i="10"/>
  <c r="Y666" i="10"/>
  <c r="Z666" i="10"/>
  <c r="AA666" i="10"/>
  <c r="AB666" i="10"/>
  <c r="E667" i="10"/>
  <c r="F667" i="10"/>
  <c r="G667" i="10"/>
  <c r="H667" i="10"/>
  <c r="I667" i="10"/>
  <c r="J667" i="10"/>
  <c r="K667" i="10"/>
  <c r="L667" i="10"/>
  <c r="M667" i="10"/>
  <c r="N667" i="10"/>
  <c r="O667" i="10"/>
  <c r="P667" i="10"/>
  <c r="Q667" i="10"/>
  <c r="R667" i="10"/>
  <c r="S667" i="10"/>
  <c r="T667" i="10"/>
  <c r="U667" i="10"/>
  <c r="V667" i="10"/>
  <c r="W667" i="10"/>
  <c r="X667" i="10"/>
  <c r="Y667" i="10"/>
  <c r="Z667" i="10"/>
  <c r="AA667" i="10"/>
  <c r="AB667" i="10"/>
  <c r="F670" i="10"/>
  <c r="G670" i="10"/>
  <c r="H670" i="10"/>
  <c r="I670" i="10"/>
  <c r="J670" i="10"/>
  <c r="K670" i="10"/>
  <c r="L670" i="10"/>
  <c r="M670" i="10"/>
  <c r="N670" i="10"/>
  <c r="O670" i="10"/>
  <c r="P670" i="10"/>
  <c r="Q670" i="10"/>
  <c r="R670" i="10"/>
  <c r="S670" i="10"/>
  <c r="T670" i="10"/>
  <c r="U670" i="10"/>
  <c r="V670" i="10"/>
  <c r="W670" i="10"/>
  <c r="X670" i="10"/>
  <c r="Y670" i="10"/>
  <c r="Z670" i="10"/>
  <c r="AA670" i="10"/>
  <c r="AB670" i="10"/>
  <c r="E671" i="10"/>
  <c r="F671" i="10"/>
  <c r="G671" i="10"/>
  <c r="H671" i="10"/>
  <c r="I671" i="10"/>
  <c r="J671" i="10"/>
  <c r="K671" i="10"/>
  <c r="L671" i="10"/>
  <c r="M671" i="10"/>
  <c r="N671" i="10"/>
  <c r="O671" i="10"/>
  <c r="P671" i="10"/>
  <c r="Q671" i="10"/>
  <c r="R671" i="10"/>
  <c r="S671" i="10"/>
  <c r="T671" i="10"/>
  <c r="U671" i="10"/>
  <c r="V671" i="10"/>
  <c r="W671" i="10"/>
  <c r="X671" i="10"/>
  <c r="Y671" i="10"/>
  <c r="Z671" i="10"/>
  <c r="AA671" i="10"/>
  <c r="AB671" i="10"/>
  <c r="E672" i="10"/>
  <c r="F672" i="10"/>
  <c r="G672" i="10"/>
  <c r="H672" i="10"/>
  <c r="I672" i="10"/>
  <c r="J672" i="10"/>
  <c r="K672" i="10"/>
  <c r="L672" i="10"/>
  <c r="M672" i="10"/>
  <c r="N672" i="10"/>
  <c r="O672" i="10"/>
  <c r="P672" i="10"/>
  <c r="Q672" i="10"/>
  <c r="R672" i="10"/>
  <c r="S672" i="10"/>
  <c r="T672" i="10"/>
  <c r="U672" i="10"/>
  <c r="V672" i="10"/>
  <c r="W672" i="10"/>
  <c r="X672" i="10"/>
  <c r="Y672" i="10"/>
  <c r="Z672" i="10"/>
  <c r="AA672" i="10"/>
  <c r="AB672" i="10"/>
  <c r="E673" i="10"/>
  <c r="F673" i="10"/>
  <c r="G673" i="10"/>
  <c r="H673" i="10"/>
  <c r="I673" i="10"/>
  <c r="J673" i="10"/>
  <c r="K673" i="10"/>
  <c r="L673" i="10"/>
  <c r="M673" i="10"/>
  <c r="N673" i="10"/>
  <c r="O673" i="10"/>
  <c r="P673" i="10"/>
  <c r="Q673" i="10"/>
  <c r="R673" i="10"/>
  <c r="S673" i="10"/>
  <c r="T673" i="10"/>
  <c r="U673" i="10"/>
  <c r="V673" i="10"/>
  <c r="W673" i="10"/>
  <c r="X673" i="10"/>
  <c r="Y673" i="10"/>
  <c r="Z673" i="10"/>
  <c r="AA673" i="10"/>
  <c r="AB673" i="10"/>
  <c r="AB1075" i="12"/>
  <c r="AA1075" i="12"/>
  <c r="Z1075" i="12"/>
  <c r="Y1075" i="12"/>
  <c r="X1075" i="12"/>
  <c r="W1075" i="12"/>
  <c r="V1075" i="12"/>
  <c r="U1075" i="12"/>
  <c r="T1075" i="12"/>
  <c r="S1075" i="12"/>
  <c r="R1075" i="12"/>
  <c r="Q1075" i="12"/>
  <c r="P1075" i="12"/>
  <c r="O1075" i="12"/>
  <c r="N1075" i="12"/>
  <c r="M1075" i="12"/>
  <c r="L1075" i="12"/>
  <c r="K1075" i="12"/>
  <c r="J1075" i="12"/>
  <c r="I1075" i="12"/>
  <c r="H1075" i="12"/>
  <c r="G1075" i="12"/>
  <c r="F1075" i="12"/>
  <c r="E1075" i="12"/>
  <c r="AB1070" i="12"/>
  <c r="AA1070" i="12"/>
  <c r="Z1070" i="12"/>
  <c r="Y1070" i="12"/>
  <c r="X1070" i="12"/>
  <c r="W1070" i="12"/>
  <c r="V1070" i="12"/>
  <c r="U1070" i="12"/>
  <c r="T1070" i="12"/>
  <c r="S1070" i="12"/>
  <c r="R1070" i="12"/>
  <c r="Q1070" i="12"/>
  <c r="P1070" i="12"/>
  <c r="O1070" i="12"/>
  <c r="N1070" i="12"/>
  <c r="M1070" i="12"/>
  <c r="L1070" i="12"/>
  <c r="K1070" i="12"/>
  <c r="J1070" i="12"/>
  <c r="I1070" i="12"/>
  <c r="H1070" i="12"/>
  <c r="G1070" i="12"/>
  <c r="F1070" i="12"/>
  <c r="E1070" i="12"/>
  <c r="AB1069" i="12"/>
  <c r="AA1069" i="12"/>
  <c r="Z1069" i="12"/>
  <c r="Y1069" i="12"/>
  <c r="X1069" i="12"/>
  <c r="W1069" i="12"/>
  <c r="V1069" i="12"/>
  <c r="U1069" i="12"/>
  <c r="T1069" i="12"/>
  <c r="S1069" i="12"/>
  <c r="R1069" i="12"/>
  <c r="Q1069" i="12"/>
  <c r="P1069" i="12"/>
  <c r="O1069" i="12"/>
  <c r="N1069" i="12"/>
  <c r="M1069" i="12"/>
  <c r="L1069" i="12"/>
  <c r="K1069" i="12"/>
  <c r="J1069" i="12"/>
  <c r="I1069" i="12"/>
  <c r="H1069" i="12"/>
  <c r="G1069" i="12"/>
  <c r="F1069" i="12"/>
  <c r="E1069" i="12"/>
  <c r="AB1065" i="12"/>
  <c r="AA1065" i="12"/>
  <c r="Z1065" i="12"/>
  <c r="Y1065" i="12"/>
  <c r="X1065" i="12"/>
  <c r="W1065" i="12"/>
  <c r="V1065" i="12"/>
  <c r="U1065" i="12"/>
  <c r="T1065" i="12"/>
  <c r="S1065" i="12"/>
  <c r="R1065" i="12"/>
  <c r="Q1065" i="12"/>
  <c r="P1065" i="12"/>
  <c r="O1065" i="12"/>
  <c r="N1065" i="12"/>
  <c r="M1065" i="12"/>
  <c r="L1065" i="12"/>
  <c r="K1065" i="12"/>
  <c r="J1065" i="12"/>
  <c r="I1065" i="12"/>
  <c r="H1065" i="12"/>
  <c r="G1065" i="12"/>
  <c r="F1065" i="12"/>
  <c r="E1065" i="12"/>
  <c r="AB1063" i="12"/>
  <c r="AA1063" i="12"/>
  <c r="Z1063" i="12"/>
  <c r="Y1063" i="12"/>
  <c r="X1063" i="12"/>
  <c r="W1063" i="12"/>
  <c r="V1063" i="12"/>
  <c r="U1063" i="12"/>
  <c r="T1063" i="12"/>
  <c r="S1063" i="12"/>
  <c r="R1063" i="12"/>
  <c r="Q1063" i="12"/>
  <c r="P1063" i="12"/>
  <c r="O1063" i="12"/>
  <c r="N1063" i="12"/>
  <c r="M1063" i="12"/>
  <c r="L1063" i="12"/>
  <c r="K1063" i="12"/>
  <c r="J1063" i="12"/>
  <c r="I1063" i="12"/>
  <c r="H1063" i="12"/>
  <c r="G1063" i="12"/>
  <c r="F1063" i="12"/>
  <c r="E1063" i="12"/>
  <c r="AB1059" i="12"/>
  <c r="AA1059" i="12"/>
  <c r="Z1059" i="12"/>
  <c r="Y1059" i="12"/>
  <c r="X1059" i="12"/>
  <c r="W1059" i="12"/>
  <c r="V1059" i="12"/>
  <c r="U1059" i="12"/>
  <c r="T1059" i="12"/>
  <c r="S1059" i="12"/>
  <c r="R1059" i="12"/>
  <c r="Q1059" i="12"/>
  <c r="P1059" i="12"/>
  <c r="O1059" i="12"/>
  <c r="N1059" i="12"/>
  <c r="M1059" i="12"/>
  <c r="L1059" i="12"/>
  <c r="K1059" i="12"/>
  <c r="J1059" i="12"/>
  <c r="I1059" i="12"/>
  <c r="H1059" i="12"/>
  <c r="G1059" i="12"/>
  <c r="F1059" i="12"/>
  <c r="E1059" i="12"/>
  <c r="AB1057" i="12"/>
  <c r="AA1057" i="12"/>
  <c r="Z1057" i="12"/>
  <c r="Y1057" i="12"/>
  <c r="X1057" i="12"/>
  <c r="W1057" i="12"/>
  <c r="V1057" i="12"/>
  <c r="U1057" i="12"/>
  <c r="T1057" i="12"/>
  <c r="S1057" i="12"/>
  <c r="R1057" i="12"/>
  <c r="Q1057" i="12"/>
  <c r="P1057" i="12"/>
  <c r="O1057" i="12"/>
  <c r="N1057" i="12"/>
  <c r="M1057" i="12"/>
  <c r="L1057" i="12"/>
  <c r="K1057" i="12"/>
  <c r="J1057" i="12"/>
  <c r="I1057" i="12"/>
  <c r="H1057" i="12"/>
  <c r="G1057" i="12"/>
  <c r="F1057" i="12"/>
  <c r="E1057" i="12"/>
  <c r="AB1053" i="12"/>
  <c r="AA1053" i="12"/>
  <c r="Z1053" i="12"/>
  <c r="Y1053" i="12"/>
  <c r="X1053" i="12"/>
  <c r="W1053" i="12"/>
  <c r="V1053" i="12"/>
  <c r="U1053" i="12"/>
  <c r="T1053" i="12"/>
  <c r="S1053" i="12"/>
  <c r="R1053" i="12"/>
  <c r="Q1053" i="12"/>
  <c r="P1053" i="12"/>
  <c r="O1053" i="12"/>
  <c r="N1053" i="12"/>
  <c r="M1053" i="12"/>
  <c r="L1053" i="12"/>
  <c r="K1053" i="12"/>
  <c r="J1053" i="12"/>
  <c r="I1053" i="12"/>
  <c r="H1053" i="12"/>
  <c r="G1053" i="12"/>
  <c r="F1053" i="12"/>
  <c r="E1053" i="12"/>
  <c r="AB1051" i="12"/>
  <c r="AA1051" i="12"/>
  <c r="Z1051" i="12"/>
  <c r="Y1051" i="12"/>
  <c r="X1051" i="12"/>
  <c r="W1051" i="12"/>
  <c r="V1051" i="12"/>
  <c r="U1051" i="12"/>
  <c r="T1051" i="12"/>
  <c r="S1051" i="12"/>
  <c r="R1051" i="12"/>
  <c r="Q1051" i="12"/>
  <c r="P1051" i="12"/>
  <c r="O1051" i="12"/>
  <c r="N1051" i="12"/>
  <c r="M1051" i="12"/>
  <c r="L1051" i="12"/>
  <c r="K1051" i="12"/>
  <c r="J1051" i="12"/>
  <c r="I1051" i="12"/>
  <c r="H1051" i="12"/>
  <c r="G1051" i="12"/>
  <c r="F1051" i="12"/>
  <c r="E1051" i="12"/>
  <c r="AB1046" i="12"/>
  <c r="AA1046" i="12"/>
  <c r="Z1046" i="12"/>
  <c r="Y1046" i="12"/>
  <c r="X1046" i="12"/>
  <c r="W1046" i="12"/>
  <c r="V1046" i="12"/>
  <c r="U1046" i="12"/>
  <c r="T1046" i="12"/>
  <c r="S1046" i="12"/>
  <c r="R1046" i="12"/>
  <c r="Q1046" i="12"/>
  <c r="P1046" i="12"/>
  <c r="O1046" i="12"/>
  <c r="N1046" i="12"/>
  <c r="M1046" i="12"/>
  <c r="L1046" i="12"/>
  <c r="K1046" i="12"/>
  <c r="J1046" i="12"/>
  <c r="I1046" i="12"/>
  <c r="H1046" i="12"/>
  <c r="G1046" i="12"/>
  <c r="F1046" i="12"/>
  <c r="E1046" i="12"/>
  <c r="AB1045" i="12"/>
  <c r="AA1045" i="12"/>
  <c r="Z1045" i="12"/>
  <c r="Y1045" i="12"/>
  <c r="X1045" i="12"/>
  <c r="W1045" i="12"/>
  <c r="V1045" i="12"/>
  <c r="U1045" i="12"/>
  <c r="T1045" i="12"/>
  <c r="S1045" i="12"/>
  <c r="R1045" i="12"/>
  <c r="Q1045" i="12"/>
  <c r="P1045" i="12"/>
  <c r="O1045" i="12"/>
  <c r="N1045" i="12"/>
  <c r="M1045" i="12"/>
  <c r="L1045" i="12"/>
  <c r="K1045" i="12"/>
  <c r="J1045" i="12"/>
  <c r="I1045" i="12"/>
  <c r="H1045" i="12"/>
  <c r="G1045" i="12"/>
  <c r="F1045" i="12"/>
  <c r="E1045" i="12"/>
  <c r="AB1041" i="12"/>
  <c r="AA1041" i="12"/>
  <c r="Z1041" i="12"/>
  <c r="Y1041" i="12"/>
  <c r="X1041" i="12"/>
  <c r="W1041" i="12"/>
  <c r="V1041" i="12"/>
  <c r="U1041" i="12"/>
  <c r="T1041" i="12"/>
  <c r="S1041" i="12"/>
  <c r="R1041" i="12"/>
  <c r="Q1041" i="12"/>
  <c r="P1041" i="12"/>
  <c r="O1041" i="12"/>
  <c r="N1041" i="12"/>
  <c r="M1041" i="12"/>
  <c r="L1041" i="12"/>
  <c r="K1041" i="12"/>
  <c r="J1041" i="12"/>
  <c r="I1041" i="12"/>
  <c r="H1041" i="12"/>
  <c r="G1041" i="12"/>
  <c r="F1041" i="12"/>
  <c r="E1041" i="12"/>
  <c r="AB1039" i="12"/>
  <c r="AA1039" i="12"/>
  <c r="Z1039" i="12"/>
  <c r="Y1039" i="12"/>
  <c r="X1039" i="12"/>
  <c r="W1039" i="12"/>
  <c r="V1039" i="12"/>
  <c r="U1039" i="12"/>
  <c r="T1039" i="12"/>
  <c r="S1039" i="12"/>
  <c r="R1039" i="12"/>
  <c r="Q1039" i="12"/>
  <c r="P1039" i="12"/>
  <c r="O1039" i="12"/>
  <c r="N1039" i="12"/>
  <c r="M1039" i="12"/>
  <c r="L1039" i="12"/>
  <c r="K1039" i="12"/>
  <c r="J1039" i="12"/>
  <c r="I1039" i="12"/>
  <c r="H1039" i="12"/>
  <c r="G1039" i="12"/>
  <c r="F1039" i="12"/>
  <c r="E1039" i="12"/>
  <c r="AB1035" i="12"/>
  <c r="AA1035" i="12"/>
  <c r="Z1035" i="12"/>
  <c r="Y1035" i="12"/>
  <c r="X1035" i="12"/>
  <c r="W1035" i="12"/>
  <c r="V1035" i="12"/>
  <c r="U1035" i="12"/>
  <c r="T1035" i="12"/>
  <c r="S1035" i="12"/>
  <c r="R1035" i="12"/>
  <c r="Q1035" i="12"/>
  <c r="P1035" i="12"/>
  <c r="O1035" i="12"/>
  <c r="N1035" i="12"/>
  <c r="M1035" i="12"/>
  <c r="L1035" i="12"/>
  <c r="K1035" i="12"/>
  <c r="J1035" i="12"/>
  <c r="I1035" i="12"/>
  <c r="H1035" i="12"/>
  <c r="G1035" i="12"/>
  <c r="F1035" i="12"/>
  <c r="E1035" i="12"/>
  <c r="AB1033" i="12"/>
  <c r="AA1033" i="12"/>
  <c r="Z1033" i="12"/>
  <c r="Y1033" i="12"/>
  <c r="X1033" i="12"/>
  <c r="W1033" i="12"/>
  <c r="V1033" i="12"/>
  <c r="U1033" i="12"/>
  <c r="T1033" i="12"/>
  <c r="S1033" i="12"/>
  <c r="R1033" i="12"/>
  <c r="Q1033" i="12"/>
  <c r="P1033" i="12"/>
  <c r="O1033" i="12"/>
  <c r="N1033" i="12"/>
  <c r="M1033" i="12"/>
  <c r="L1033" i="12"/>
  <c r="K1033" i="12"/>
  <c r="J1033" i="12"/>
  <c r="I1033" i="12"/>
  <c r="H1033" i="12"/>
  <c r="G1033" i="12"/>
  <c r="F1033" i="12"/>
  <c r="E1033" i="12"/>
  <c r="AB1029" i="12"/>
  <c r="AA1029" i="12"/>
  <c r="Z1029" i="12"/>
  <c r="Y1029" i="12"/>
  <c r="X1029" i="12"/>
  <c r="W1029" i="12"/>
  <c r="V1029" i="12"/>
  <c r="U1029" i="12"/>
  <c r="T1029" i="12"/>
  <c r="S1029" i="12"/>
  <c r="R1029" i="12"/>
  <c r="Q1029" i="12"/>
  <c r="P1029" i="12"/>
  <c r="O1029" i="12"/>
  <c r="N1029" i="12"/>
  <c r="M1029" i="12"/>
  <c r="L1029" i="12"/>
  <c r="K1029" i="12"/>
  <c r="J1029" i="12"/>
  <c r="I1029" i="12"/>
  <c r="H1029" i="12"/>
  <c r="G1029" i="12"/>
  <c r="F1029" i="12"/>
  <c r="E1029" i="12"/>
  <c r="AB1027" i="12"/>
  <c r="AA1027" i="12"/>
  <c r="Z1027" i="12"/>
  <c r="Y1027" i="12"/>
  <c r="X1027" i="12"/>
  <c r="W1027" i="12"/>
  <c r="V1027" i="12"/>
  <c r="U1027" i="12"/>
  <c r="T1027" i="12"/>
  <c r="S1027" i="12"/>
  <c r="R1027" i="12"/>
  <c r="Q1027" i="12"/>
  <c r="P1027" i="12"/>
  <c r="O1027" i="12"/>
  <c r="N1027" i="12"/>
  <c r="M1027" i="12"/>
  <c r="L1027" i="12"/>
  <c r="K1027" i="12"/>
  <c r="J1027" i="12"/>
  <c r="I1027" i="12"/>
  <c r="H1027" i="12"/>
  <c r="G1027" i="12"/>
  <c r="F1027" i="12"/>
  <c r="E1027" i="12"/>
  <c r="AB1023" i="12"/>
  <c r="AA1023" i="12"/>
  <c r="Z1023" i="12"/>
  <c r="Y1023" i="12"/>
  <c r="X1023" i="12"/>
  <c r="W1023" i="12"/>
  <c r="V1023" i="12"/>
  <c r="U1023" i="12"/>
  <c r="T1023" i="12"/>
  <c r="S1023" i="12"/>
  <c r="R1023" i="12"/>
  <c r="Q1023" i="12"/>
  <c r="P1023" i="12"/>
  <c r="O1023" i="12"/>
  <c r="N1023" i="12"/>
  <c r="M1023" i="12"/>
  <c r="L1023" i="12"/>
  <c r="K1023" i="12"/>
  <c r="J1023" i="12"/>
  <c r="I1023" i="12"/>
  <c r="H1023" i="12"/>
  <c r="G1023" i="12"/>
  <c r="F1023" i="12"/>
  <c r="E1023" i="12"/>
  <c r="AB1021" i="12"/>
  <c r="AA1021" i="12"/>
  <c r="Z1021" i="12"/>
  <c r="Y1021" i="12"/>
  <c r="X1021" i="12"/>
  <c r="W1021" i="12"/>
  <c r="V1021" i="12"/>
  <c r="U1021" i="12"/>
  <c r="T1021" i="12"/>
  <c r="S1021" i="12"/>
  <c r="R1021" i="12"/>
  <c r="Q1021" i="12"/>
  <c r="P1021" i="12"/>
  <c r="O1021" i="12"/>
  <c r="N1021" i="12"/>
  <c r="M1021" i="12"/>
  <c r="L1021" i="12"/>
  <c r="K1021" i="12"/>
  <c r="J1021" i="12"/>
  <c r="I1021" i="12"/>
  <c r="H1021" i="12"/>
  <c r="G1021" i="12"/>
  <c r="F1021" i="12"/>
  <c r="E1021" i="12"/>
  <c r="AB1017" i="12"/>
  <c r="AA1017" i="12"/>
  <c r="Z1017" i="12"/>
  <c r="Y1017" i="12"/>
  <c r="X1017" i="12"/>
  <c r="W1017" i="12"/>
  <c r="V1017" i="12"/>
  <c r="U1017" i="12"/>
  <c r="T1017" i="12"/>
  <c r="S1017" i="12"/>
  <c r="R1017" i="12"/>
  <c r="Q1017" i="12"/>
  <c r="P1017" i="12"/>
  <c r="O1017" i="12"/>
  <c r="N1017" i="12"/>
  <c r="M1017" i="12"/>
  <c r="L1017" i="12"/>
  <c r="K1017" i="12"/>
  <c r="J1017" i="12"/>
  <c r="I1017" i="12"/>
  <c r="H1017" i="12"/>
  <c r="G1017" i="12"/>
  <c r="F1017" i="12"/>
  <c r="E1017" i="12"/>
  <c r="AB1015" i="12"/>
  <c r="AA1015" i="12"/>
  <c r="Z1015" i="12"/>
  <c r="Y1015" i="12"/>
  <c r="X1015" i="12"/>
  <c r="W1015" i="12"/>
  <c r="V1015" i="12"/>
  <c r="U1015" i="12"/>
  <c r="T1015" i="12"/>
  <c r="S1015" i="12"/>
  <c r="R1015" i="12"/>
  <c r="Q1015" i="12"/>
  <c r="P1015" i="12"/>
  <c r="O1015" i="12"/>
  <c r="N1015" i="12"/>
  <c r="M1015" i="12"/>
  <c r="L1015" i="12"/>
  <c r="K1015" i="12"/>
  <c r="J1015" i="12"/>
  <c r="I1015" i="12"/>
  <c r="H1015" i="12"/>
  <c r="G1015" i="12"/>
  <c r="F1015" i="12"/>
  <c r="E1015" i="12"/>
  <c r="AB1011" i="12"/>
  <c r="AA1011" i="12"/>
  <c r="Z1011" i="12"/>
  <c r="Y1011" i="12"/>
  <c r="X1011" i="12"/>
  <c r="W1011" i="12"/>
  <c r="V1011" i="12"/>
  <c r="U1011" i="12"/>
  <c r="T1011" i="12"/>
  <c r="S1011" i="12"/>
  <c r="R1011" i="12"/>
  <c r="Q1011" i="12"/>
  <c r="P1011" i="12"/>
  <c r="O1011" i="12"/>
  <c r="N1011" i="12"/>
  <c r="M1011" i="12"/>
  <c r="L1011" i="12"/>
  <c r="K1011" i="12"/>
  <c r="J1011" i="12"/>
  <c r="I1011" i="12"/>
  <c r="H1011" i="12"/>
  <c r="G1011" i="12"/>
  <c r="F1011" i="12"/>
  <c r="E1011" i="12"/>
  <c r="AB1009" i="12"/>
  <c r="AA1009" i="12"/>
  <c r="Z1009" i="12"/>
  <c r="Y1009" i="12"/>
  <c r="X1009" i="12"/>
  <c r="W1009" i="12"/>
  <c r="V1009" i="12"/>
  <c r="U1009" i="12"/>
  <c r="T1009" i="12"/>
  <c r="S1009" i="12"/>
  <c r="R1009" i="12"/>
  <c r="Q1009" i="12"/>
  <c r="P1009" i="12"/>
  <c r="O1009" i="12"/>
  <c r="N1009" i="12"/>
  <c r="M1009" i="12"/>
  <c r="L1009" i="12"/>
  <c r="K1009" i="12"/>
  <c r="J1009" i="12"/>
  <c r="I1009" i="12"/>
  <c r="H1009" i="12"/>
  <c r="G1009" i="12"/>
  <c r="F1009" i="12"/>
  <c r="E1009" i="12"/>
  <c r="AB1005" i="12"/>
  <c r="AA1005" i="12"/>
  <c r="Z1005" i="12"/>
  <c r="Y1005" i="12"/>
  <c r="X1005" i="12"/>
  <c r="W1005" i="12"/>
  <c r="V1005" i="12"/>
  <c r="U1005" i="12"/>
  <c r="T1005" i="12"/>
  <c r="S1005" i="12"/>
  <c r="R1005" i="12"/>
  <c r="Q1005" i="12"/>
  <c r="P1005" i="12"/>
  <c r="O1005" i="12"/>
  <c r="N1005" i="12"/>
  <c r="M1005" i="12"/>
  <c r="L1005" i="12"/>
  <c r="K1005" i="12"/>
  <c r="J1005" i="12"/>
  <c r="I1005" i="12"/>
  <c r="H1005" i="12"/>
  <c r="G1005" i="12"/>
  <c r="F1005" i="12"/>
  <c r="E1005" i="12"/>
  <c r="AB1003" i="12"/>
  <c r="AA1003" i="12"/>
  <c r="Z1003" i="12"/>
  <c r="Y1003" i="12"/>
  <c r="X1003" i="12"/>
  <c r="W1003" i="12"/>
  <c r="V1003" i="12"/>
  <c r="U1003" i="12"/>
  <c r="T1003" i="12"/>
  <c r="S1003" i="12"/>
  <c r="R1003" i="12"/>
  <c r="Q1003" i="12"/>
  <c r="P1003" i="12"/>
  <c r="O1003" i="12"/>
  <c r="N1003" i="12"/>
  <c r="M1003" i="12"/>
  <c r="L1003" i="12"/>
  <c r="K1003" i="12"/>
  <c r="J1003" i="12"/>
  <c r="I1003" i="12"/>
  <c r="H1003" i="12"/>
  <c r="G1003" i="12"/>
  <c r="F1003" i="12"/>
  <c r="E1003" i="12"/>
  <c r="AB999" i="12"/>
  <c r="AA999" i="12"/>
  <c r="Z999" i="12"/>
  <c r="Y999" i="12"/>
  <c r="X999" i="12"/>
  <c r="W999" i="12"/>
  <c r="V999" i="12"/>
  <c r="U999" i="12"/>
  <c r="T999" i="12"/>
  <c r="S999" i="12"/>
  <c r="R999" i="12"/>
  <c r="Q999" i="12"/>
  <c r="P999" i="12"/>
  <c r="O999" i="12"/>
  <c r="N999" i="12"/>
  <c r="M999" i="12"/>
  <c r="L999" i="12"/>
  <c r="K999" i="12"/>
  <c r="J999" i="12"/>
  <c r="I999" i="12"/>
  <c r="H999" i="12"/>
  <c r="G999" i="12"/>
  <c r="F999" i="12"/>
  <c r="E999" i="12"/>
  <c r="AB997" i="12"/>
  <c r="AA997" i="12"/>
  <c r="Z997" i="12"/>
  <c r="Y997" i="12"/>
  <c r="X997" i="12"/>
  <c r="W997" i="12"/>
  <c r="V997" i="12"/>
  <c r="U997" i="12"/>
  <c r="T997" i="12"/>
  <c r="S997" i="12"/>
  <c r="R997" i="12"/>
  <c r="Q997" i="12"/>
  <c r="P997" i="12"/>
  <c r="O997" i="12"/>
  <c r="N997" i="12"/>
  <c r="M997" i="12"/>
  <c r="L997" i="12"/>
  <c r="K997" i="12"/>
  <c r="J997" i="12"/>
  <c r="I997" i="12"/>
  <c r="H997" i="12"/>
  <c r="G997" i="12"/>
  <c r="F997" i="12"/>
  <c r="E997" i="12"/>
  <c r="AB993" i="12"/>
  <c r="AA993" i="12"/>
  <c r="Z993" i="12"/>
  <c r="Y993" i="12"/>
  <c r="X993" i="12"/>
  <c r="W993" i="12"/>
  <c r="V993" i="12"/>
  <c r="U993" i="12"/>
  <c r="T993" i="12"/>
  <c r="S993" i="12"/>
  <c r="R993" i="12"/>
  <c r="Q993" i="12"/>
  <c r="P993" i="12"/>
  <c r="O993" i="12"/>
  <c r="N993" i="12"/>
  <c r="M993" i="12"/>
  <c r="L993" i="12"/>
  <c r="K993" i="12"/>
  <c r="J993" i="12"/>
  <c r="I993" i="12"/>
  <c r="H993" i="12"/>
  <c r="G993" i="12"/>
  <c r="F993" i="12"/>
  <c r="E993" i="12"/>
  <c r="AB991" i="12"/>
  <c r="AA991" i="12"/>
  <c r="Z991" i="12"/>
  <c r="Y991" i="12"/>
  <c r="X991" i="12"/>
  <c r="W991" i="12"/>
  <c r="V991" i="12"/>
  <c r="U991" i="12"/>
  <c r="T991" i="12"/>
  <c r="S991" i="12"/>
  <c r="R991" i="12"/>
  <c r="Q991" i="12"/>
  <c r="P991" i="12"/>
  <c r="O991" i="12"/>
  <c r="N991" i="12"/>
  <c r="M991" i="12"/>
  <c r="L991" i="12"/>
  <c r="K991" i="12"/>
  <c r="J991" i="12"/>
  <c r="I991" i="12"/>
  <c r="H991" i="12"/>
  <c r="G991" i="12"/>
  <c r="F991" i="12"/>
  <c r="E991" i="12"/>
  <c r="AB987" i="12"/>
  <c r="AA987" i="12"/>
  <c r="Z987" i="12"/>
  <c r="Y987" i="12"/>
  <c r="X987" i="12"/>
  <c r="W987" i="12"/>
  <c r="V987" i="12"/>
  <c r="U987" i="12"/>
  <c r="T987" i="12"/>
  <c r="S987" i="12"/>
  <c r="R987" i="12"/>
  <c r="Q987" i="12"/>
  <c r="P987" i="12"/>
  <c r="O987" i="12"/>
  <c r="N987" i="12"/>
  <c r="M987" i="12"/>
  <c r="L987" i="12"/>
  <c r="K987" i="12"/>
  <c r="J987" i="12"/>
  <c r="I987" i="12"/>
  <c r="H987" i="12"/>
  <c r="G987" i="12"/>
  <c r="F987" i="12"/>
  <c r="E987" i="12"/>
  <c r="AB985" i="12"/>
  <c r="AA985" i="12"/>
  <c r="Z985" i="12"/>
  <c r="Y985" i="12"/>
  <c r="X985" i="12"/>
  <c r="W985" i="12"/>
  <c r="V985" i="12"/>
  <c r="U985" i="12"/>
  <c r="T985" i="12"/>
  <c r="S985" i="12"/>
  <c r="R985" i="12"/>
  <c r="Q985" i="12"/>
  <c r="P985" i="12"/>
  <c r="O985" i="12"/>
  <c r="N985" i="12"/>
  <c r="M985" i="12"/>
  <c r="L985" i="12"/>
  <c r="K985" i="12"/>
  <c r="J985" i="12"/>
  <c r="I985" i="12"/>
  <c r="H985" i="12"/>
  <c r="G985" i="12"/>
  <c r="F985" i="12"/>
  <c r="E985" i="12"/>
  <c r="AB981" i="12"/>
  <c r="AA981" i="12"/>
  <c r="Z981" i="12"/>
  <c r="Y981" i="12"/>
  <c r="X981" i="12"/>
  <c r="W981" i="12"/>
  <c r="V981" i="12"/>
  <c r="U981" i="12"/>
  <c r="T981" i="12"/>
  <c r="S981" i="12"/>
  <c r="R981" i="12"/>
  <c r="Q981" i="12"/>
  <c r="P981" i="12"/>
  <c r="O981" i="12"/>
  <c r="N981" i="12"/>
  <c r="M981" i="12"/>
  <c r="L981" i="12"/>
  <c r="K981" i="12"/>
  <c r="J981" i="12"/>
  <c r="I981" i="12"/>
  <c r="H981" i="12"/>
  <c r="G981" i="12"/>
  <c r="F981" i="12"/>
  <c r="E981" i="12"/>
  <c r="AB979" i="12"/>
  <c r="AA979" i="12"/>
  <c r="Z979" i="12"/>
  <c r="Y979" i="12"/>
  <c r="X979" i="12"/>
  <c r="W979" i="12"/>
  <c r="V979" i="12"/>
  <c r="U979" i="12"/>
  <c r="T979" i="12"/>
  <c r="S979" i="12"/>
  <c r="R979" i="12"/>
  <c r="Q979" i="12"/>
  <c r="P979" i="12"/>
  <c r="O979" i="12"/>
  <c r="N979" i="12"/>
  <c r="M979" i="12"/>
  <c r="L979" i="12"/>
  <c r="K979" i="12"/>
  <c r="J979" i="12"/>
  <c r="I979" i="12"/>
  <c r="H979" i="12"/>
  <c r="G979" i="12"/>
  <c r="F979" i="12"/>
  <c r="E979" i="12"/>
  <c r="AB975" i="12"/>
  <c r="AA975" i="12"/>
  <c r="Z975" i="12"/>
  <c r="Y975" i="12"/>
  <c r="X975" i="12"/>
  <c r="W975" i="12"/>
  <c r="V975" i="12"/>
  <c r="U975" i="12"/>
  <c r="T975" i="12"/>
  <c r="S975" i="12"/>
  <c r="R975" i="12"/>
  <c r="Q975" i="12"/>
  <c r="P975" i="12"/>
  <c r="O975" i="12"/>
  <c r="N975" i="12"/>
  <c r="M975" i="12"/>
  <c r="L975" i="12"/>
  <c r="K975" i="12"/>
  <c r="J975" i="12"/>
  <c r="I975" i="12"/>
  <c r="H975" i="12"/>
  <c r="G975" i="12"/>
  <c r="F975" i="12"/>
  <c r="E975" i="12"/>
  <c r="AB973" i="12"/>
  <c r="AA973" i="12"/>
  <c r="Z973" i="12"/>
  <c r="Y973" i="12"/>
  <c r="X973" i="12"/>
  <c r="W973" i="12"/>
  <c r="V973" i="12"/>
  <c r="U973" i="12"/>
  <c r="T973" i="12"/>
  <c r="S973" i="12"/>
  <c r="R973" i="12"/>
  <c r="Q973" i="12"/>
  <c r="P973" i="12"/>
  <c r="O973" i="12"/>
  <c r="N973" i="12"/>
  <c r="M973" i="12"/>
  <c r="L973" i="12"/>
  <c r="K973" i="12"/>
  <c r="J973" i="12"/>
  <c r="I973" i="12"/>
  <c r="H973" i="12"/>
  <c r="G973" i="12"/>
  <c r="F973" i="12"/>
  <c r="E973" i="12"/>
  <c r="AB969" i="12"/>
  <c r="AA969" i="12"/>
  <c r="Z969" i="12"/>
  <c r="Y969" i="12"/>
  <c r="X969" i="12"/>
  <c r="W969" i="12"/>
  <c r="V969" i="12"/>
  <c r="U969" i="12"/>
  <c r="T969" i="12"/>
  <c r="S969" i="12"/>
  <c r="R969" i="12"/>
  <c r="Q969" i="12"/>
  <c r="P969" i="12"/>
  <c r="O969" i="12"/>
  <c r="N969" i="12"/>
  <c r="M969" i="12"/>
  <c r="L969" i="12"/>
  <c r="K969" i="12"/>
  <c r="J969" i="12"/>
  <c r="I969" i="12"/>
  <c r="H969" i="12"/>
  <c r="G969" i="12"/>
  <c r="F969" i="12"/>
  <c r="E969" i="12"/>
  <c r="AB967" i="12"/>
  <c r="AA967" i="12"/>
  <c r="Z967" i="12"/>
  <c r="Y967" i="12"/>
  <c r="X967" i="12"/>
  <c r="W967" i="12"/>
  <c r="V967" i="12"/>
  <c r="U967" i="12"/>
  <c r="T967" i="12"/>
  <c r="S967" i="12"/>
  <c r="R967" i="12"/>
  <c r="Q967" i="12"/>
  <c r="P967" i="12"/>
  <c r="O967" i="12"/>
  <c r="N967" i="12"/>
  <c r="M967" i="12"/>
  <c r="L967" i="12"/>
  <c r="K967" i="12"/>
  <c r="J967" i="12"/>
  <c r="I967" i="12"/>
  <c r="H967" i="12"/>
  <c r="G967" i="12"/>
  <c r="F967" i="12"/>
  <c r="E967" i="12"/>
  <c r="AB963" i="12"/>
  <c r="AA963" i="12"/>
  <c r="Z963" i="12"/>
  <c r="Y963" i="12"/>
  <c r="X963" i="12"/>
  <c r="W963" i="12"/>
  <c r="V963" i="12"/>
  <c r="U963" i="12"/>
  <c r="T963" i="12"/>
  <c r="S963" i="12"/>
  <c r="R963" i="12"/>
  <c r="Q963" i="12"/>
  <c r="P963" i="12"/>
  <c r="O963" i="12"/>
  <c r="N963" i="12"/>
  <c r="M963" i="12"/>
  <c r="L963" i="12"/>
  <c r="K963" i="12"/>
  <c r="J963" i="12"/>
  <c r="I963" i="12"/>
  <c r="H963" i="12"/>
  <c r="G963" i="12"/>
  <c r="F963" i="12"/>
  <c r="E963" i="12"/>
  <c r="AB961" i="12"/>
  <c r="AA961" i="12"/>
  <c r="Z961" i="12"/>
  <c r="Y961" i="12"/>
  <c r="X961" i="12"/>
  <c r="W961" i="12"/>
  <c r="V961" i="12"/>
  <c r="U961" i="12"/>
  <c r="T961" i="12"/>
  <c r="S961" i="12"/>
  <c r="R961" i="12"/>
  <c r="Q961" i="12"/>
  <c r="P961" i="12"/>
  <c r="O961" i="12"/>
  <c r="N961" i="12"/>
  <c r="M961" i="12"/>
  <c r="L961" i="12"/>
  <c r="K961" i="12"/>
  <c r="J961" i="12"/>
  <c r="I961" i="12"/>
  <c r="H961" i="12"/>
  <c r="G961" i="12"/>
  <c r="F961" i="12"/>
  <c r="E961" i="12"/>
  <c r="AB957" i="12"/>
  <c r="AA957" i="12"/>
  <c r="Z957" i="12"/>
  <c r="Y957" i="12"/>
  <c r="X957" i="12"/>
  <c r="W957" i="12"/>
  <c r="V957" i="12"/>
  <c r="U957" i="12"/>
  <c r="T957" i="12"/>
  <c r="S957" i="12"/>
  <c r="R957" i="12"/>
  <c r="Q957" i="12"/>
  <c r="P957" i="12"/>
  <c r="O957" i="12"/>
  <c r="N957" i="12"/>
  <c r="M957" i="12"/>
  <c r="L957" i="12"/>
  <c r="K957" i="12"/>
  <c r="J957" i="12"/>
  <c r="I957" i="12"/>
  <c r="H957" i="12"/>
  <c r="G957" i="12"/>
  <c r="F957" i="12"/>
  <c r="E957" i="12"/>
  <c r="AB951" i="12"/>
  <c r="AA951" i="12"/>
  <c r="Z951" i="12"/>
  <c r="Y951" i="12"/>
  <c r="X951" i="12"/>
  <c r="W951" i="12"/>
  <c r="V951" i="12"/>
  <c r="U951" i="12"/>
  <c r="T951" i="12"/>
  <c r="S951" i="12"/>
  <c r="R951" i="12"/>
  <c r="Q951" i="12"/>
  <c r="P951" i="12"/>
  <c r="O951" i="12"/>
  <c r="N951" i="12"/>
  <c r="M951" i="12"/>
  <c r="L951" i="12"/>
  <c r="K951" i="12"/>
  <c r="J951" i="12"/>
  <c r="I951" i="12"/>
  <c r="H951" i="12"/>
  <c r="G951" i="12"/>
  <c r="F951" i="12"/>
  <c r="E951" i="12"/>
  <c r="AB950" i="12"/>
  <c r="AA950" i="12"/>
  <c r="Z950" i="12"/>
  <c r="Y950" i="12"/>
  <c r="X950" i="12"/>
  <c r="W950" i="12"/>
  <c r="V950" i="12"/>
  <c r="U950" i="12"/>
  <c r="T950" i="12"/>
  <c r="S950" i="12"/>
  <c r="R950" i="12"/>
  <c r="Q950" i="12"/>
  <c r="P950" i="12"/>
  <c r="O950" i="12"/>
  <c r="N950" i="12"/>
  <c r="M950" i="12"/>
  <c r="L950" i="12"/>
  <c r="K950" i="12"/>
  <c r="J950" i="12"/>
  <c r="I950" i="12"/>
  <c r="H950" i="12"/>
  <c r="G950" i="12"/>
  <c r="F950" i="12"/>
  <c r="E950" i="12"/>
  <c r="AB949" i="12"/>
  <c r="AA949" i="12"/>
  <c r="Z949" i="12"/>
  <c r="Y949" i="12"/>
  <c r="X949" i="12"/>
  <c r="W949" i="12"/>
  <c r="V949" i="12"/>
  <c r="U949" i="12"/>
  <c r="T949" i="12"/>
  <c r="S949" i="12"/>
  <c r="R949" i="12"/>
  <c r="Q949" i="12"/>
  <c r="P949" i="12"/>
  <c r="O949" i="12"/>
  <c r="N949" i="12"/>
  <c r="M949" i="12"/>
  <c r="L949" i="12"/>
  <c r="K949" i="12"/>
  <c r="J949" i="12"/>
  <c r="I949" i="12"/>
  <c r="H949" i="12"/>
  <c r="G949" i="12"/>
  <c r="F949" i="12"/>
  <c r="E949" i="12"/>
  <c r="AB944" i="12"/>
  <c r="AA944" i="12"/>
  <c r="Z944" i="12"/>
  <c r="Y944" i="12"/>
  <c r="X944" i="12"/>
  <c r="W944" i="12"/>
  <c r="V944" i="12"/>
  <c r="U944" i="12"/>
  <c r="T944" i="12"/>
  <c r="S944" i="12"/>
  <c r="R944" i="12"/>
  <c r="Q944" i="12"/>
  <c r="P944" i="12"/>
  <c r="O944" i="12"/>
  <c r="N944" i="12"/>
  <c r="M944" i="12"/>
  <c r="L944" i="12"/>
  <c r="K944" i="12"/>
  <c r="J944" i="12"/>
  <c r="I944" i="12"/>
  <c r="H944" i="12"/>
  <c r="G944" i="12"/>
  <c r="F944" i="12"/>
  <c r="E944" i="12"/>
  <c r="AB943" i="12"/>
  <c r="AA943" i="12"/>
  <c r="Z943" i="12"/>
  <c r="Y943" i="12"/>
  <c r="X943" i="12"/>
  <c r="W943" i="12"/>
  <c r="V943" i="12"/>
  <c r="U943" i="12"/>
  <c r="T943" i="12"/>
  <c r="S943" i="12"/>
  <c r="R943" i="12"/>
  <c r="Q943" i="12"/>
  <c r="P943" i="12"/>
  <c r="O943" i="12"/>
  <c r="N943" i="12"/>
  <c r="M943" i="12"/>
  <c r="L943" i="12"/>
  <c r="K943" i="12"/>
  <c r="J943" i="12"/>
  <c r="I943" i="12"/>
  <c r="H943" i="12"/>
  <c r="G943" i="12"/>
  <c r="F943" i="12"/>
  <c r="E943" i="12"/>
  <c r="AB938" i="12"/>
  <c r="AA938" i="12"/>
  <c r="Z938" i="12"/>
  <c r="Y938" i="12"/>
  <c r="X938" i="12"/>
  <c r="W938" i="12"/>
  <c r="V938" i="12"/>
  <c r="U938" i="12"/>
  <c r="T938" i="12"/>
  <c r="S938" i="12"/>
  <c r="R938" i="12"/>
  <c r="Q938" i="12"/>
  <c r="P938" i="12"/>
  <c r="O938" i="12"/>
  <c r="N938" i="12"/>
  <c r="M938" i="12"/>
  <c r="L938" i="12"/>
  <c r="K938" i="12"/>
  <c r="J938" i="12"/>
  <c r="I938" i="12"/>
  <c r="H938" i="12"/>
  <c r="G938" i="12"/>
  <c r="F938" i="12"/>
  <c r="E938" i="12"/>
  <c r="AB923" i="12"/>
  <c r="AA923" i="12"/>
  <c r="Z923" i="12"/>
  <c r="Y923" i="12"/>
  <c r="X923" i="12"/>
  <c r="W923" i="12"/>
  <c r="V923" i="12"/>
  <c r="U923" i="12"/>
  <c r="T923" i="12"/>
  <c r="S923" i="12"/>
  <c r="R923" i="12"/>
  <c r="Q923" i="12"/>
  <c r="P923" i="12"/>
  <c r="O923" i="12"/>
  <c r="N923" i="12"/>
  <c r="M923" i="12"/>
  <c r="L923" i="12"/>
  <c r="K923" i="12"/>
  <c r="J923" i="12"/>
  <c r="I923" i="12"/>
  <c r="H923" i="12"/>
  <c r="G923" i="12"/>
  <c r="F923" i="12"/>
  <c r="E923" i="12"/>
  <c r="AB917" i="12"/>
  <c r="AA917" i="12"/>
  <c r="Z917" i="12"/>
  <c r="Y917" i="12"/>
  <c r="X917" i="12"/>
  <c r="W917" i="12"/>
  <c r="V917" i="12"/>
  <c r="U917" i="12"/>
  <c r="T917" i="12"/>
  <c r="S917" i="12"/>
  <c r="R917" i="12"/>
  <c r="Q917" i="12"/>
  <c r="P917" i="12"/>
  <c r="O917" i="12"/>
  <c r="N917" i="12"/>
  <c r="M917" i="12"/>
  <c r="L917" i="12"/>
  <c r="K917" i="12"/>
  <c r="J917" i="12"/>
  <c r="I917" i="12"/>
  <c r="H917" i="12"/>
  <c r="G917" i="12"/>
  <c r="F917" i="12"/>
  <c r="E917" i="12"/>
  <c r="AB901" i="12"/>
  <c r="AA901" i="12"/>
  <c r="Z901" i="12"/>
  <c r="Y901" i="12"/>
  <c r="X901" i="12"/>
  <c r="W901" i="12"/>
  <c r="V901" i="12"/>
  <c r="U901" i="12"/>
  <c r="T901" i="12"/>
  <c r="S901" i="12"/>
  <c r="R901" i="12"/>
  <c r="Q901" i="12"/>
  <c r="P901" i="12"/>
  <c r="O901" i="12"/>
  <c r="N901" i="12"/>
  <c r="M901" i="12"/>
  <c r="L901" i="12"/>
  <c r="K901" i="12"/>
  <c r="J901" i="12"/>
  <c r="I901" i="12"/>
  <c r="H901" i="12"/>
  <c r="G901" i="12"/>
  <c r="F901" i="12"/>
  <c r="E901" i="12"/>
  <c r="AB896" i="12"/>
  <c r="AA896" i="12"/>
  <c r="Z896" i="12"/>
  <c r="Y896" i="12"/>
  <c r="X896" i="12"/>
  <c r="W896" i="12"/>
  <c r="V896" i="12"/>
  <c r="U896" i="12"/>
  <c r="T896" i="12"/>
  <c r="S896" i="12"/>
  <c r="R896" i="12"/>
  <c r="Q896" i="12"/>
  <c r="P896" i="12"/>
  <c r="O896" i="12"/>
  <c r="N896" i="12"/>
  <c r="M896" i="12"/>
  <c r="L896" i="12"/>
  <c r="K896" i="12"/>
  <c r="J896" i="12"/>
  <c r="I896" i="12"/>
  <c r="H896" i="12"/>
  <c r="G896" i="12"/>
  <c r="F896" i="12"/>
  <c r="E896" i="12"/>
  <c r="AB895" i="12"/>
  <c r="AA895" i="12"/>
  <c r="Z895" i="12"/>
  <c r="Y895" i="12"/>
  <c r="X895" i="12"/>
  <c r="W895" i="12"/>
  <c r="V895" i="12"/>
  <c r="U895" i="12"/>
  <c r="T895" i="12"/>
  <c r="S895" i="12"/>
  <c r="R895" i="12"/>
  <c r="Q895" i="12"/>
  <c r="P895" i="12"/>
  <c r="O895" i="12"/>
  <c r="N895" i="12"/>
  <c r="M895" i="12"/>
  <c r="L895" i="12"/>
  <c r="K895" i="12"/>
  <c r="J895" i="12"/>
  <c r="I895" i="12"/>
  <c r="H895" i="12"/>
  <c r="G895" i="12"/>
  <c r="F895" i="12"/>
  <c r="E895" i="12"/>
  <c r="AB890" i="12"/>
  <c r="AA890" i="12"/>
  <c r="Z890" i="12"/>
  <c r="Y890" i="12"/>
  <c r="X890" i="12"/>
  <c r="W890" i="12"/>
  <c r="V890" i="12"/>
  <c r="U890" i="12"/>
  <c r="T890" i="12"/>
  <c r="S890" i="12"/>
  <c r="R890" i="12"/>
  <c r="Q890" i="12"/>
  <c r="P890" i="12"/>
  <c r="O890" i="12"/>
  <c r="N890" i="12"/>
  <c r="M890" i="12"/>
  <c r="L890" i="12"/>
  <c r="K890" i="12"/>
  <c r="J890" i="12"/>
  <c r="I890" i="12"/>
  <c r="H890" i="12"/>
  <c r="G890" i="12"/>
  <c r="F890" i="12"/>
  <c r="E890" i="12"/>
  <c r="AB889" i="12"/>
  <c r="AA889" i="12"/>
  <c r="Z889" i="12"/>
  <c r="Y889" i="12"/>
  <c r="X889" i="12"/>
  <c r="W889" i="12"/>
  <c r="V889" i="12"/>
  <c r="U889" i="12"/>
  <c r="T889" i="12"/>
  <c r="S889" i="12"/>
  <c r="R889" i="12"/>
  <c r="Q889" i="12"/>
  <c r="P889" i="12"/>
  <c r="O889" i="12"/>
  <c r="N889" i="12"/>
  <c r="M889" i="12"/>
  <c r="L889" i="12"/>
  <c r="K889" i="12"/>
  <c r="J889" i="12"/>
  <c r="I889" i="12"/>
  <c r="H889" i="12"/>
  <c r="G889" i="12"/>
  <c r="F889" i="12"/>
  <c r="E889" i="12"/>
  <c r="AB884" i="12"/>
  <c r="AA884" i="12"/>
  <c r="Z884" i="12"/>
  <c r="Y884" i="12"/>
  <c r="X884" i="12"/>
  <c r="W884" i="12"/>
  <c r="V884" i="12"/>
  <c r="U884" i="12"/>
  <c r="T884" i="12"/>
  <c r="S884" i="12"/>
  <c r="R884" i="12"/>
  <c r="Q884" i="12"/>
  <c r="P884" i="12"/>
  <c r="O884" i="12"/>
  <c r="N884" i="12"/>
  <c r="M884" i="12"/>
  <c r="L884" i="12"/>
  <c r="K884" i="12"/>
  <c r="J884" i="12"/>
  <c r="I884" i="12"/>
  <c r="H884" i="12"/>
  <c r="AB883" i="12"/>
  <c r="AA883" i="12"/>
  <c r="Z883" i="12"/>
  <c r="Y883" i="12"/>
  <c r="X883" i="12"/>
  <c r="W883" i="12"/>
  <c r="V883" i="12"/>
  <c r="U883" i="12"/>
  <c r="T883" i="12"/>
  <c r="S883" i="12"/>
  <c r="R883" i="12"/>
  <c r="Q883" i="12"/>
  <c r="P883" i="12"/>
  <c r="O883" i="12"/>
  <c r="N883" i="12"/>
  <c r="M883" i="12"/>
  <c r="L883" i="12"/>
  <c r="K883" i="12"/>
  <c r="J883" i="12"/>
  <c r="I883" i="12"/>
  <c r="H883" i="12"/>
  <c r="G883" i="12"/>
  <c r="F883" i="12"/>
  <c r="E883" i="12"/>
  <c r="AB878" i="12"/>
  <c r="AA878" i="12"/>
  <c r="Z878" i="12"/>
  <c r="Y878" i="12"/>
  <c r="X878" i="12"/>
  <c r="W878" i="12"/>
  <c r="V878" i="12"/>
  <c r="U878" i="12"/>
  <c r="T878" i="12"/>
  <c r="S878" i="12"/>
  <c r="R878" i="12"/>
  <c r="Q878" i="12"/>
  <c r="P878" i="12"/>
  <c r="O878" i="12"/>
  <c r="N878" i="12"/>
  <c r="M878" i="12"/>
  <c r="L878" i="12"/>
  <c r="K878" i="12"/>
  <c r="J878" i="12"/>
  <c r="I878" i="12"/>
  <c r="H878" i="12"/>
  <c r="G878" i="12"/>
  <c r="F878" i="12"/>
  <c r="E878" i="12"/>
  <c r="AB877" i="12"/>
  <c r="AA877" i="12"/>
  <c r="Z877" i="12"/>
  <c r="Y877" i="12"/>
  <c r="X877" i="12"/>
  <c r="W877" i="12"/>
  <c r="V877" i="12"/>
  <c r="U877" i="12"/>
  <c r="T877" i="12"/>
  <c r="S877" i="12"/>
  <c r="R877" i="12"/>
  <c r="Q877" i="12"/>
  <c r="P877" i="12"/>
  <c r="O877" i="12"/>
  <c r="N877" i="12"/>
  <c r="M877" i="12"/>
  <c r="L877" i="12"/>
  <c r="K877" i="12"/>
  <c r="J877" i="12"/>
  <c r="I877" i="12"/>
  <c r="H877" i="12"/>
  <c r="G877" i="12"/>
  <c r="F877" i="12"/>
  <c r="E877" i="12"/>
  <c r="AB871" i="12"/>
  <c r="AA871" i="12"/>
  <c r="Z871" i="12"/>
  <c r="Y871" i="12"/>
  <c r="X871" i="12"/>
  <c r="W871" i="12"/>
  <c r="V871" i="12"/>
  <c r="U871" i="12"/>
  <c r="T871" i="12"/>
  <c r="S871" i="12"/>
  <c r="R871" i="12"/>
  <c r="Q871" i="12"/>
  <c r="P871" i="12"/>
  <c r="O871" i="12"/>
  <c r="N871" i="12"/>
  <c r="M871" i="12"/>
  <c r="L871" i="12"/>
  <c r="K871" i="12"/>
  <c r="J871" i="12"/>
  <c r="I871" i="12"/>
  <c r="H871" i="12"/>
  <c r="G871" i="12"/>
  <c r="F871" i="12"/>
  <c r="E871" i="12"/>
  <c r="AB865" i="12"/>
  <c r="AA865" i="12"/>
  <c r="Z865" i="12"/>
  <c r="Y865" i="12"/>
  <c r="X865" i="12"/>
  <c r="W865" i="12"/>
  <c r="V865" i="12"/>
  <c r="U865" i="12"/>
  <c r="T865" i="12"/>
  <c r="S865" i="12"/>
  <c r="R865" i="12"/>
  <c r="Q865" i="12"/>
  <c r="P865" i="12"/>
  <c r="O865" i="12"/>
  <c r="N865" i="12"/>
  <c r="M865" i="12"/>
  <c r="L865" i="12"/>
  <c r="K865" i="12"/>
  <c r="J865" i="12"/>
  <c r="I865" i="12"/>
  <c r="H865" i="12"/>
  <c r="G865" i="12"/>
  <c r="F865" i="12"/>
  <c r="E865" i="12"/>
  <c r="AB860" i="12"/>
  <c r="AA860" i="12"/>
  <c r="Z860" i="12"/>
  <c r="Y860" i="12"/>
  <c r="X860" i="12"/>
  <c r="W860" i="12"/>
  <c r="V860" i="12"/>
  <c r="U860" i="12"/>
  <c r="T860" i="12"/>
  <c r="S860" i="12"/>
  <c r="R860" i="12"/>
  <c r="Q860" i="12"/>
  <c r="P860" i="12"/>
  <c r="O860" i="12"/>
  <c r="N860" i="12"/>
  <c r="M860" i="12"/>
  <c r="L860" i="12"/>
  <c r="K860" i="12"/>
  <c r="J860" i="12"/>
  <c r="I860" i="12"/>
  <c r="H860" i="12"/>
  <c r="G860" i="12"/>
  <c r="F860" i="12"/>
  <c r="E860" i="12"/>
  <c r="AB859" i="12"/>
  <c r="AA859" i="12"/>
  <c r="Z859" i="12"/>
  <c r="Y859" i="12"/>
  <c r="X859" i="12"/>
  <c r="W859" i="12"/>
  <c r="V859" i="12"/>
  <c r="U859" i="12"/>
  <c r="T859" i="12"/>
  <c r="S859" i="12"/>
  <c r="R859" i="12"/>
  <c r="Q859" i="12"/>
  <c r="P859" i="12"/>
  <c r="O859" i="12"/>
  <c r="N859" i="12"/>
  <c r="M859" i="12"/>
  <c r="L859" i="12"/>
  <c r="K859" i="12"/>
  <c r="J859" i="12"/>
  <c r="I859" i="12"/>
  <c r="H859" i="12"/>
  <c r="G859" i="12"/>
  <c r="F859" i="12"/>
  <c r="E859" i="12"/>
  <c r="AB854" i="12"/>
  <c r="AA854" i="12"/>
  <c r="Z854" i="12"/>
  <c r="Y854" i="12"/>
  <c r="X854" i="12"/>
  <c r="W854" i="12"/>
  <c r="V854" i="12"/>
  <c r="U854" i="12"/>
  <c r="T854" i="12"/>
  <c r="S854" i="12"/>
  <c r="R854" i="12"/>
  <c r="Q854" i="12"/>
  <c r="P854" i="12"/>
  <c r="O854" i="12"/>
  <c r="N854" i="12"/>
  <c r="M854" i="12"/>
  <c r="L854" i="12"/>
  <c r="K854" i="12"/>
  <c r="J854" i="12"/>
  <c r="I854" i="12"/>
  <c r="H854" i="12"/>
  <c r="G854" i="12"/>
  <c r="F854" i="12"/>
  <c r="E854" i="12"/>
  <c r="AB853" i="12"/>
  <c r="AA853" i="12"/>
  <c r="Z853" i="12"/>
  <c r="Y853" i="12"/>
  <c r="X853" i="12"/>
  <c r="W853" i="12"/>
  <c r="V853" i="12"/>
  <c r="U853" i="12"/>
  <c r="T853" i="12"/>
  <c r="S853" i="12"/>
  <c r="R853" i="12"/>
  <c r="Q853" i="12"/>
  <c r="P853" i="12"/>
  <c r="O853" i="12"/>
  <c r="N853" i="12"/>
  <c r="M853" i="12"/>
  <c r="L853" i="12"/>
  <c r="K853" i="12"/>
  <c r="J853" i="12"/>
  <c r="I853" i="12"/>
  <c r="H853" i="12"/>
  <c r="G853" i="12"/>
  <c r="F853" i="12"/>
  <c r="E853" i="12"/>
  <c r="AB848" i="12"/>
  <c r="AA848" i="12"/>
  <c r="Z848" i="12"/>
  <c r="Y848" i="12"/>
  <c r="X848" i="12"/>
  <c r="W848" i="12"/>
  <c r="V848" i="12"/>
  <c r="U848" i="12"/>
  <c r="T848" i="12"/>
  <c r="S848" i="12"/>
  <c r="R848" i="12"/>
  <c r="Q848" i="12"/>
  <c r="P848" i="12"/>
  <c r="O848" i="12"/>
  <c r="N848" i="12"/>
  <c r="M848" i="12"/>
  <c r="L848" i="12"/>
  <c r="K848" i="12"/>
  <c r="J848" i="12"/>
  <c r="I848" i="12"/>
  <c r="H848" i="12"/>
  <c r="G848" i="12"/>
  <c r="F848" i="12"/>
  <c r="E848" i="12"/>
  <c r="AB847" i="12"/>
  <c r="AA847" i="12"/>
  <c r="Z847" i="12"/>
  <c r="Y847" i="12"/>
  <c r="X847" i="12"/>
  <c r="W847" i="12"/>
  <c r="V847" i="12"/>
  <c r="U847" i="12"/>
  <c r="T847" i="12"/>
  <c r="S847" i="12"/>
  <c r="R847" i="12"/>
  <c r="Q847" i="12"/>
  <c r="P847" i="12"/>
  <c r="O847" i="12"/>
  <c r="N847" i="12"/>
  <c r="M847" i="12"/>
  <c r="L847" i="12"/>
  <c r="K847" i="12"/>
  <c r="J847" i="12"/>
  <c r="I847" i="12"/>
  <c r="H847" i="12"/>
  <c r="G847" i="12"/>
  <c r="F847" i="12"/>
  <c r="E847" i="12"/>
  <c r="AB842" i="12"/>
  <c r="AA842" i="12"/>
  <c r="Z842" i="12"/>
  <c r="Y842" i="12"/>
  <c r="X842" i="12"/>
  <c r="W842" i="12"/>
  <c r="V842" i="12"/>
  <c r="U842" i="12"/>
  <c r="T842" i="12"/>
  <c r="S842" i="12"/>
  <c r="R842" i="12"/>
  <c r="Q842" i="12"/>
  <c r="P842" i="12"/>
  <c r="O842" i="12"/>
  <c r="N842" i="12"/>
  <c r="M842" i="12"/>
  <c r="L842" i="12"/>
  <c r="K842" i="12"/>
  <c r="J842" i="12"/>
  <c r="I842" i="12"/>
  <c r="H842" i="12"/>
  <c r="G842" i="12"/>
  <c r="F842" i="12"/>
  <c r="E842" i="12"/>
  <c r="AB837" i="12"/>
  <c r="AA837" i="12"/>
  <c r="Z837" i="12"/>
  <c r="Y837" i="12"/>
  <c r="X837" i="12"/>
  <c r="W837" i="12"/>
  <c r="V837" i="12"/>
  <c r="U837" i="12"/>
  <c r="T837" i="12"/>
  <c r="S837" i="12"/>
  <c r="R837" i="12"/>
  <c r="Q837" i="12"/>
  <c r="P837" i="12"/>
  <c r="O837" i="12"/>
  <c r="N837" i="12"/>
  <c r="M837" i="12"/>
  <c r="L837" i="12"/>
  <c r="K837" i="12"/>
  <c r="J837" i="12"/>
  <c r="I837" i="12"/>
  <c r="H837" i="12"/>
  <c r="G837" i="12"/>
  <c r="F837" i="12"/>
  <c r="E837" i="12"/>
  <c r="AB836" i="12"/>
  <c r="AA836" i="12"/>
  <c r="Z836" i="12"/>
  <c r="Y836" i="12"/>
  <c r="X836" i="12"/>
  <c r="W836" i="12"/>
  <c r="V836" i="12"/>
  <c r="U836" i="12"/>
  <c r="T836" i="12"/>
  <c r="S836" i="12"/>
  <c r="R836" i="12"/>
  <c r="Q836" i="12"/>
  <c r="P836" i="12"/>
  <c r="O836" i="12"/>
  <c r="N836" i="12"/>
  <c r="M836" i="12"/>
  <c r="L836" i="12"/>
  <c r="K836" i="12"/>
  <c r="J836" i="12"/>
  <c r="I836" i="12"/>
  <c r="H836" i="12"/>
  <c r="G836" i="12"/>
  <c r="F836" i="12"/>
  <c r="E836" i="12"/>
  <c r="AB835" i="12"/>
  <c r="AA835" i="12"/>
  <c r="Z835" i="12"/>
  <c r="Y835" i="12"/>
  <c r="X835" i="12"/>
  <c r="W835" i="12"/>
  <c r="V835" i="12"/>
  <c r="U835" i="12"/>
  <c r="T835" i="12"/>
  <c r="S835" i="12"/>
  <c r="R835" i="12"/>
  <c r="Q835" i="12"/>
  <c r="P835" i="12"/>
  <c r="O835" i="12"/>
  <c r="N835" i="12"/>
  <c r="M835" i="12"/>
  <c r="L835" i="12"/>
  <c r="K835" i="12"/>
  <c r="J835" i="12"/>
  <c r="I835" i="12"/>
  <c r="H835" i="12"/>
  <c r="G835" i="12"/>
  <c r="F835" i="12"/>
  <c r="E835" i="12"/>
  <c r="AB830" i="12"/>
  <c r="AA830" i="12"/>
  <c r="Z830" i="12"/>
  <c r="Y830" i="12"/>
  <c r="X830" i="12"/>
  <c r="W830" i="12"/>
  <c r="V830" i="12"/>
  <c r="U830" i="12"/>
  <c r="T830" i="12"/>
  <c r="S830" i="12"/>
  <c r="R830" i="12"/>
  <c r="Q830" i="12"/>
  <c r="P830" i="12"/>
  <c r="O830" i="12"/>
  <c r="N830" i="12"/>
  <c r="M830" i="12"/>
  <c r="L830" i="12"/>
  <c r="K830" i="12"/>
  <c r="J830" i="12"/>
  <c r="I830" i="12"/>
  <c r="H830" i="12"/>
  <c r="G830" i="12"/>
  <c r="F830" i="12"/>
  <c r="E830" i="12"/>
  <c r="AB829" i="12"/>
  <c r="AA829" i="12"/>
  <c r="Z829" i="12"/>
  <c r="Y829" i="12"/>
  <c r="X829" i="12"/>
  <c r="W829" i="12"/>
  <c r="V829" i="12"/>
  <c r="U829" i="12"/>
  <c r="T829" i="12"/>
  <c r="S829" i="12"/>
  <c r="R829" i="12"/>
  <c r="Q829" i="12"/>
  <c r="P829" i="12"/>
  <c r="O829" i="12"/>
  <c r="N829" i="12"/>
  <c r="M829" i="12"/>
  <c r="L829" i="12"/>
  <c r="K829" i="12"/>
  <c r="J829" i="12"/>
  <c r="I829" i="12"/>
  <c r="H829" i="12"/>
  <c r="G829" i="12"/>
  <c r="F829" i="12"/>
  <c r="E829" i="12"/>
  <c r="AB824" i="12"/>
  <c r="AA824" i="12"/>
  <c r="Z824" i="12"/>
  <c r="Y824" i="12"/>
  <c r="X824" i="12"/>
  <c r="W824" i="12"/>
  <c r="V824" i="12"/>
  <c r="U824" i="12"/>
  <c r="T824" i="12"/>
  <c r="S824" i="12"/>
  <c r="R824" i="12"/>
  <c r="Q824" i="12"/>
  <c r="P824" i="12"/>
  <c r="O824" i="12"/>
  <c r="N824" i="12"/>
  <c r="M824" i="12"/>
  <c r="L824" i="12"/>
  <c r="K824" i="12"/>
  <c r="J824" i="12"/>
  <c r="I824" i="12"/>
  <c r="H824" i="12"/>
  <c r="G824" i="12"/>
  <c r="F824" i="12"/>
  <c r="E824" i="12"/>
  <c r="AD31" i="10" l="1"/>
  <c r="O12" i="10"/>
  <c r="AA12" i="10"/>
  <c r="Y12" i="10"/>
  <c r="G18" i="10"/>
  <c r="M18" i="10"/>
  <c r="S18" i="10"/>
  <c r="Y18" i="10"/>
  <c r="E36" i="10"/>
  <c r="E657" i="10"/>
  <c r="Z18" i="10"/>
  <c r="E24" i="10"/>
  <c r="AD43" i="10"/>
  <c r="E12" i="10"/>
  <c r="K12" i="10"/>
  <c r="W12" i="10"/>
  <c r="I18" i="10"/>
  <c r="O18" i="10"/>
  <c r="U18" i="10"/>
  <c r="AA18" i="10"/>
  <c r="E26" i="10"/>
  <c r="H7" i="10"/>
  <c r="N7" i="10"/>
  <c r="T7" i="10"/>
  <c r="Z7" i="10"/>
  <c r="F12" i="10"/>
  <c r="F13" i="10"/>
  <c r="L13" i="10"/>
  <c r="R13" i="10"/>
  <c r="X13" i="10"/>
  <c r="V18" i="10"/>
  <c r="AB18" i="10"/>
  <c r="H838" i="12"/>
  <c r="L838" i="12"/>
  <c r="P838" i="12"/>
  <c r="T838" i="12"/>
  <c r="X838" i="12"/>
  <c r="Z838" i="12"/>
  <c r="G952" i="12"/>
  <c r="K952" i="12"/>
  <c r="O952" i="12"/>
  <c r="S952" i="12"/>
  <c r="U952" i="12"/>
  <c r="W952" i="12"/>
  <c r="AA952" i="12"/>
  <c r="E838" i="12"/>
  <c r="G838" i="12"/>
  <c r="I838" i="12"/>
  <c r="K838" i="12"/>
  <c r="M838" i="12"/>
  <c r="O838" i="12"/>
  <c r="Q838" i="12"/>
  <c r="S838" i="12"/>
  <c r="U838" i="12"/>
  <c r="W838" i="12"/>
  <c r="Y838" i="12"/>
  <c r="AA838" i="12"/>
  <c r="F952" i="12"/>
  <c r="H952" i="12"/>
  <c r="J952" i="12"/>
  <c r="L952" i="12"/>
  <c r="N952" i="12"/>
  <c r="P952" i="12"/>
  <c r="R952" i="12"/>
  <c r="T952" i="12"/>
  <c r="V952" i="12"/>
  <c r="X952" i="12"/>
  <c r="Z952" i="12"/>
  <c r="AB952" i="12"/>
  <c r="F838" i="12"/>
  <c r="J838" i="12"/>
  <c r="N838" i="12"/>
  <c r="R838" i="12"/>
  <c r="V838" i="12"/>
  <c r="AB838" i="12"/>
  <c r="E952" i="12"/>
  <c r="I952" i="12"/>
  <c r="M952" i="12"/>
  <c r="Q952" i="12"/>
  <c r="Y952" i="12"/>
  <c r="E42" i="10"/>
  <c r="G36" i="10"/>
  <c r="I36" i="10"/>
  <c r="K36" i="10"/>
  <c r="M36" i="10"/>
  <c r="O36" i="10"/>
  <c r="Q36" i="10"/>
  <c r="S36" i="10"/>
  <c r="U36" i="10"/>
  <c r="W36" i="10"/>
  <c r="Y36" i="10"/>
  <c r="AA36" i="10"/>
  <c r="F36" i="10"/>
  <c r="H36" i="10"/>
  <c r="J36" i="10"/>
  <c r="L36" i="10"/>
  <c r="N36" i="10"/>
  <c r="P36" i="10"/>
  <c r="R36" i="10"/>
  <c r="T36" i="10"/>
  <c r="V36" i="10"/>
  <c r="X36" i="10"/>
  <c r="Z36" i="10"/>
  <c r="AB36" i="10"/>
  <c r="F24" i="10"/>
  <c r="H24" i="10"/>
  <c r="J24" i="10"/>
  <c r="L24" i="10"/>
  <c r="N24" i="10"/>
  <c r="P24" i="10"/>
  <c r="R24" i="10"/>
  <c r="T24" i="10"/>
  <c r="V24" i="10"/>
  <c r="X24" i="10"/>
  <c r="Z24" i="10"/>
  <c r="AB24" i="10"/>
  <c r="G30" i="10"/>
  <c r="I30" i="10"/>
  <c r="K30" i="10"/>
  <c r="M30" i="10"/>
  <c r="O30" i="10"/>
  <c r="Q30" i="10"/>
  <c r="S30" i="10"/>
  <c r="U30" i="10"/>
  <c r="W30" i="10"/>
  <c r="Y30" i="10"/>
  <c r="AA30" i="10"/>
  <c r="G24" i="10"/>
  <c r="I24" i="10"/>
  <c r="K24" i="10"/>
  <c r="M24" i="10"/>
  <c r="O24" i="10"/>
  <c r="Q24" i="10"/>
  <c r="S24" i="10"/>
  <c r="U24" i="10"/>
  <c r="W24" i="10"/>
  <c r="Y24" i="10"/>
  <c r="AA24" i="10"/>
  <c r="F30" i="10"/>
  <c r="H30" i="10"/>
  <c r="J30" i="10"/>
  <c r="L30" i="10"/>
  <c r="N30" i="10"/>
  <c r="P30" i="10"/>
  <c r="R30" i="10"/>
  <c r="T30" i="10"/>
  <c r="V30" i="10"/>
  <c r="X30" i="10"/>
  <c r="Z30" i="10"/>
  <c r="AB30" i="10"/>
  <c r="H12" i="10"/>
  <c r="J12" i="10"/>
  <c r="L12" i="10"/>
  <c r="N12" i="10"/>
  <c r="P12" i="10"/>
  <c r="R12" i="10"/>
  <c r="T12" i="10"/>
  <c r="V12" i="10"/>
  <c r="X12" i="10"/>
  <c r="Z12" i="10"/>
  <c r="AB12" i="10"/>
  <c r="F18" i="10"/>
  <c r="H18" i="10"/>
  <c r="J18" i="10"/>
  <c r="L18" i="10"/>
  <c r="N18" i="10"/>
  <c r="P18" i="10"/>
  <c r="R18" i="10"/>
  <c r="T18" i="10"/>
  <c r="AA657" i="10"/>
  <c r="Y657" i="10"/>
  <c r="W657" i="10"/>
  <c r="U657" i="10"/>
  <c r="S657" i="10"/>
  <c r="Q657" i="10"/>
  <c r="O657" i="10"/>
  <c r="M657" i="10"/>
  <c r="K657" i="10"/>
  <c r="I657" i="10"/>
  <c r="G657" i="10"/>
  <c r="AB657" i="10"/>
  <c r="Z657" i="10"/>
  <c r="X657" i="10"/>
  <c r="V657" i="10"/>
  <c r="T657" i="10"/>
  <c r="R657" i="10"/>
  <c r="P657" i="10"/>
  <c r="N657" i="10"/>
  <c r="L657" i="10"/>
  <c r="J657" i="10"/>
  <c r="H657" i="10"/>
  <c r="F657" i="10"/>
  <c r="AB669" i="10"/>
  <c r="Z669" i="10"/>
  <c r="X669" i="10"/>
  <c r="V669" i="10"/>
  <c r="T669" i="10"/>
  <c r="R669" i="10"/>
  <c r="P669" i="10"/>
  <c r="N669" i="10"/>
  <c r="L669" i="10"/>
  <c r="J669" i="10"/>
  <c r="H669" i="10"/>
  <c r="F669" i="10"/>
  <c r="AB654" i="10"/>
  <c r="Z654" i="10"/>
  <c r="X654" i="10"/>
  <c r="V654" i="10"/>
  <c r="N654" i="10"/>
  <c r="L654" i="10"/>
  <c r="H654" i="10"/>
  <c r="AB653" i="10"/>
  <c r="Z653" i="10"/>
  <c r="X653" i="10"/>
  <c r="V653" i="10"/>
  <c r="N653" i="10"/>
  <c r="L653" i="10"/>
  <c r="H653" i="10"/>
  <c r="AB652" i="10"/>
  <c r="Z652" i="10"/>
  <c r="V652" i="10"/>
  <c r="P652" i="10"/>
  <c r="N652" i="10"/>
  <c r="F652" i="10"/>
  <c r="AA669" i="10"/>
  <c r="Y669" i="10"/>
  <c r="W669" i="10"/>
  <c r="U669" i="10"/>
  <c r="S669" i="10"/>
  <c r="Q669" i="10"/>
  <c r="O669" i="10"/>
  <c r="M669" i="10"/>
  <c r="K669" i="10"/>
  <c r="I669" i="10"/>
  <c r="G669" i="10"/>
  <c r="E669" i="10"/>
  <c r="AA654" i="10"/>
  <c r="Y654" i="10"/>
  <c r="W654" i="10"/>
  <c r="U654" i="10"/>
  <c r="S654" i="10"/>
  <c r="Q654" i="10"/>
  <c r="AA653" i="10"/>
  <c r="Y653" i="10"/>
  <c r="W653" i="10"/>
  <c r="U653" i="10"/>
  <c r="S653" i="10"/>
  <c r="Q653" i="10"/>
  <c r="AA652" i="10"/>
  <c r="E652" i="10"/>
  <c r="E679" i="10" s="1"/>
  <c r="X663" i="10"/>
  <c r="T663" i="10"/>
  <c r="R663" i="10"/>
  <c r="L663" i="10"/>
  <c r="J663" i="10"/>
  <c r="H663" i="10"/>
  <c r="Y663" i="10"/>
  <c r="W663" i="10"/>
  <c r="U663" i="10"/>
  <c r="S663" i="10"/>
  <c r="Q663" i="10"/>
  <c r="O663" i="10"/>
  <c r="M663" i="10"/>
  <c r="K663" i="10"/>
  <c r="I663" i="10"/>
  <c r="G663" i="10"/>
  <c r="T651" i="10"/>
  <c r="R651" i="10"/>
  <c r="O651" i="10"/>
  <c r="J651" i="10"/>
  <c r="M651" i="10"/>
  <c r="K651" i="10"/>
  <c r="I651" i="10"/>
  <c r="G651" i="10"/>
  <c r="AB655" i="10"/>
  <c r="Z655" i="10"/>
  <c r="X655" i="10"/>
  <c r="V655" i="10"/>
  <c r="N655" i="10"/>
  <c r="L655" i="10"/>
  <c r="H655" i="10"/>
  <c r="AB651" i="10"/>
  <c r="Z651" i="10"/>
  <c r="V651" i="10"/>
  <c r="P651" i="10"/>
  <c r="P655" i="10"/>
  <c r="N651" i="10"/>
  <c r="F651" i="10"/>
  <c r="F655" i="10"/>
  <c r="Y651" i="10"/>
  <c r="W651" i="10"/>
  <c r="L651" i="10"/>
  <c r="H651" i="10"/>
  <c r="AA655" i="10"/>
  <c r="Y655" i="10"/>
  <c r="W655" i="10"/>
  <c r="U655" i="10"/>
  <c r="S655" i="10"/>
  <c r="Q655" i="10"/>
  <c r="AA651" i="10"/>
  <c r="E651" i="10"/>
  <c r="E655" i="10"/>
  <c r="X651" i="10"/>
  <c r="U651" i="10"/>
  <c r="S651" i="10"/>
  <c r="Q651" i="10"/>
  <c r="AB663" i="10"/>
  <c r="Z663" i="10"/>
  <c r="V663" i="10"/>
  <c r="P663" i="10"/>
  <c r="N663" i="10"/>
  <c r="F663" i="10"/>
  <c r="AA663" i="10"/>
  <c r="E663" i="10"/>
  <c r="AC767" i="12"/>
  <c r="AB766" i="12" l="1"/>
  <c r="AA766" i="12"/>
  <c r="Z766" i="12"/>
  <c r="Y766" i="12"/>
  <c r="X766" i="12"/>
  <c r="W766" i="12"/>
  <c r="V766" i="12"/>
  <c r="U766" i="12"/>
  <c r="T766" i="12"/>
  <c r="S766" i="12"/>
  <c r="R766" i="12"/>
  <c r="Q766" i="12"/>
  <c r="P766" i="12"/>
  <c r="O766" i="12"/>
  <c r="N766" i="12"/>
  <c r="M766" i="12"/>
  <c r="L766" i="12"/>
  <c r="K766" i="12"/>
  <c r="J766" i="12"/>
  <c r="I766" i="12"/>
  <c r="H766" i="12"/>
  <c r="G766" i="12"/>
  <c r="F766" i="12"/>
  <c r="E766" i="12"/>
  <c r="AB761" i="12"/>
  <c r="AA761" i="12"/>
  <c r="Z761" i="12"/>
  <c r="Y761" i="12"/>
  <c r="X761" i="12"/>
  <c r="W761" i="12"/>
  <c r="V761" i="12"/>
  <c r="U761" i="12"/>
  <c r="T761" i="12"/>
  <c r="S761" i="12"/>
  <c r="R761" i="12"/>
  <c r="Q761" i="12"/>
  <c r="P761" i="12"/>
  <c r="O761" i="12"/>
  <c r="N761" i="12"/>
  <c r="M761" i="12"/>
  <c r="L761" i="12"/>
  <c r="K761" i="12"/>
  <c r="J761" i="12"/>
  <c r="I761" i="12"/>
  <c r="H761" i="12"/>
  <c r="G761" i="12"/>
  <c r="F761" i="12"/>
  <c r="E761" i="12"/>
  <c r="AB760" i="12"/>
  <c r="AA760" i="12"/>
  <c r="Z760" i="12"/>
  <c r="Y760" i="12"/>
  <c r="X760" i="12"/>
  <c r="W760" i="12"/>
  <c r="V760" i="12"/>
  <c r="U760" i="12"/>
  <c r="T760" i="12"/>
  <c r="S760" i="12"/>
  <c r="R760" i="12"/>
  <c r="Q760" i="12"/>
  <c r="P760" i="12"/>
  <c r="O760" i="12"/>
  <c r="N760" i="12"/>
  <c r="M760" i="12"/>
  <c r="L760" i="12"/>
  <c r="K760" i="12"/>
  <c r="J760" i="12"/>
  <c r="I760" i="12"/>
  <c r="H760" i="12"/>
  <c r="G760" i="12"/>
  <c r="F760" i="12"/>
  <c r="E760" i="12"/>
  <c r="AB755" i="12"/>
  <c r="AA755" i="12"/>
  <c r="Z755" i="12"/>
  <c r="Y755" i="12"/>
  <c r="X755" i="12"/>
  <c r="W755" i="12"/>
  <c r="V755" i="12"/>
  <c r="U755" i="12"/>
  <c r="T755" i="12"/>
  <c r="S755" i="12"/>
  <c r="R755" i="12"/>
  <c r="Q755" i="12"/>
  <c r="P755" i="12"/>
  <c r="O755" i="12"/>
  <c r="N755" i="12"/>
  <c r="M755" i="12"/>
  <c r="L755" i="12"/>
  <c r="K755" i="12"/>
  <c r="J755" i="12"/>
  <c r="I755" i="12"/>
  <c r="H755" i="12"/>
  <c r="G755" i="12"/>
  <c r="F755" i="12"/>
  <c r="E755" i="12"/>
  <c r="AB754" i="12"/>
  <c r="AA754" i="12"/>
  <c r="Z754" i="12"/>
  <c r="Y754" i="12"/>
  <c r="X754" i="12"/>
  <c r="W754" i="12"/>
  <c r="V754" i="12"/>
  <c r="U754" i="12"/>
  <c r="T754" i="12"/>
  <c r="S754" i="12"/>
  <c r="R754" i="12"/>
  <c r="Q754" i="12"/>
  <c r="P754" i="12"/>
  <c r="O754" i="12"/>
  <c r="N754" i="12"/>
  <c r="M754" i="12"/>
  <c r="L754" i="12"/>
  <c r="K754" i="12"/>
  <c r="J754" i="12"/>
  <c r="I754" i="12"/>
  <c r="H754" i="12"/>
  <c r="G754" i="12"/>
  <c r="F754" i="12"/>
  <c r="E754" i="12"/>
  <c r="AB749" i="12"/>
  <c r="AA749" i="12"/>
  <c r="Z749" i="12"/>
  <c r="Y749" i="12"/>
  <c r="X749" i="12"/>
  <c r="W749" i="12"/>
  <c r="V749" i="12"/>
  <c r="U749" i="12"/>
  <c r="T749" i="12"/>
  <c r="S749" i="12"/>
  <c r="R749" i="12"/>
  <c r="Q749" i="12"/>
  <c r="P749" i="12"/>
  <c r="O749" i="12"/>
  <c r="N749" i="12"/>
  <c r="M749" i="12"/>
  <c r="L749" i="12"/>
  <c r="K749" i="12"/>
  <c r="J749" i="12"/>
  <c r="I749" i="12"/>
  <c r="H749" i="12"/>
  <c r="G749" i="12"/>
  <c r="F749" i="12"/>
  <c r="E749" i="12"/>
  <c r="AB748" i="12"/>
  <c r="AA748" i="12"/>
  <c r="Z748" i="12"/>
  <c r="Y748" i="12"/>
  <c r="X748" i="12"/>
  <c r="W748" i="12"/>
  <c r="V748" i="12"/>
  <c r="U748" i="12"/>
  <c r="T748" i="12"/>
  <c r="S748" i="12"/>
  <c r="R748" i="12"/>
  <c r="Q748" i="12"/>
  <c r="P748" i="12"/>
  <c r="O748" i="12"/>
  <c r="N748" i="12"/>
  <c r="M748" i="12"/>
  <c r="L748" i="12"/>
  <c r="K748" i="12"/>
  <c r="J748" i="12"/>
  <c r="I748" i="12"/>
  <c r="H748" i="12"/>
  <c r="G748" i="12"/>
  <c r="F748" i="12"/>
  <c r="E748" i="12"/>
  <c r="AB743" i="12"/>
  <c r="AA743" i="12"/>
  <c r="Z743" i="12"/>
  <c r="Y743" i="12"/>
  <c r="X743" i="12"/>
  <c r="W743" i="12"/>
  <c r="V743" i="12"/>
  <c r="U743" i="12"/>
  <c r="T743" i="12"/>
  <c r="S743" i="12"/>
  <c r="R743" i="12"/>
  <c r="Q743" i="12"/>
  <c r="P743" i="12"/>
  <c r="O743" i="12"/>
  <c r="N743" i="12"/>
  <c r="M743" i="12"/>
  <c r="L743" i="12"/>
  <c r="K743" i="12"/>
  <c r="J743" i="12"/>
  <c r="I743" i="12"/>
  <c r="H743" i="12"/>
  <c r="G743" i="12"/>
  <c r="F743" i="12"/>
  <c r="E743" i="12"/>
  <c r="AB738" i="12"/>
  <c r="AA738" i="12"/>
  <c r="Z738" i="12"/>
  <c r="Y738" i="12"/>
  <c r="X738" i="12"/>
  <c r="W738" i="12"/>
  <c r="V738" i="12"/>
  <c r="U738" i="12"/>
  <c r="T738" i="12"/>
  <c r="S738" i="12"/>
  <c r="R738" i="12"/>
  <c r="Q738" i="12"/>
  <c r="P738" i="12"/>
  <c r="O738" i="12"/>
  <c r="N738" i="12"/>
  <c r="M738" i="12"/>
  <c r="L738" i="12"/>
  <c r="K738" i="12"/>
  <c r="J738" i="12"/>
  <c r="I738" i="12"/>
  <c r="H738" i="12"/>
  <c r="G738" i="12"/>
  <c r="F738" i="12"/>
  <c r="E738" i="12"/>
  <c r="AB737" i="12"/>
  <c r="AA737" i="12"/>
  <c r="Z737" i="12"/>
  <c r="Y737" i="12"/>
  <c r="X737" i="12"/>
  <c r="W737" i="12"/>
  <c r="V737" i="12"/>
  <c r="U737" i="12"/>
  <c r="T737" i="12"/>
  <c r="S737" i="12"/>
  <c r="R737" i="12"/>
  <c r="Q737" i="12"/>
  <c r="P737" i="12"/>
  <c r="O737" i="12"/>
  <c r="N737" i="12"/>
  <c r="M737" i="12"/>
  <c r="L737" i="12"/>
  <c r="K737" i="12"/>
  <c r="J737" i="12"/>
  <c r="I737" i="12"/>
  <c r="H737" i="12"/>
  <c r="G737" i="12"/>
  <c r="F737" i="12"/>
  <c r="E737" i="12"/>
  <c r="AB736" i="12"/>
  <c r="AA736" i="12"/>
  <c r="Z736" i="12"/>
  <c r="Y736" i="12"/>
  <c r="X736" i="12"/>
  <c r="W736" i="12"/>
  <c r="V736" i="12"/>
  <c r="U736" i="12"/>
  <c r="T736" i="12"/>
  <c r="S736" i="12"/>
  <c r="R736" i="12"/>
  <c r="Q736" i="12"/>
  <c r="P736" i="12"/>
  <c r="O736" i="12"/>
  <c r="N736" i="12"/>
  <c r="M736" i="12"/>
  <c r="L736" i="12"/>
  <c r="K736" i="12"/>
  <c r="J736" i="12"/>
  <c r="I736" i="12"/>
  <c r="H736" i="12"/>
  <c r="G736" i="12"/>
  <c r="F736" i="12"/>
  <c r="E736" i="12"/>
  <c r="AB731" i="12"/>
  <c r="AA731" i="12"/>
  <c r="Z731" i="12"/>
  <c r="Y731" i="12"/>
  <c r="X731" i="12"/>
  <c r="W731" i="12"/>
  <c r="V731" i="12"/>
  <c r="U731" i="12"/>
  <c r="T731" i="12"/>
  <c r="S731" i="12"/>
  <c r="R731" i="12"/>
  <c r="Q731" i="12"/>
  <c r="P731" i="12"/>
  <c r="O731" i="12"/>
  <c r="N731" i="12"/>
  <c r="M731" i="12"/>
  <c r="L731" i="12"/>
  <c r="K731" i="12"/>
  <c r="J731" i="12"/>
  <c r="I731" i="12"/>
  <c r="H731" i="12"/>
  <c r="G731" i="12"/>
  <c r="F731" i="12"/>
  <c r="E731" i="12"/>
  <c r="AB730" i="12"/>
  <c r="AA730" i="12"/>
  <c r="Z730" i="12"/>
  <c r="Y730" i="12"/>
  <c r="X730" i="12"/>
  <c r="W730" i="12"/>
  <c r="V730" i="12"/>
  <c r="U730" i="12"/>
  <c r="T730" i="12"/>
  <c r="S730" i="12"/>
  <c r="R730" i="12"/>
  <c r="Q730" i="12"/>
  <c r="P730" i="12"/>
  <c r="O730" i="12"/>
  <c r="N730" i="12"/>
  <c r="M730" i="12"/>
  <c r="L730" i="12"/>
  <c r="K730" i="12"/>
  <c r="J730" i="12"/>
  <c r="I730" i="12"/>
  <c r="H730" i="12"/>
  <c r="G730" i="12"/>
  <c r="F730" i="12"/>
  <c r="E730" i="12"/>
  <c r="AB725" i="12"/>
  <c r="AA725" i="12"/>
  <c r="Z725" i="12"/>
  <c r="Y725" i="12"/>
  <c r="X725" i="12"/>
  <c r="W725" i="12"/>
  <c r="V725" i="12"/>
  <c r="U725" i="12"/>
  <c r="T725" i="12"/>
  <c r="S725" i="12"/>
  <c r="R725" i="12"/>
  <c r="Q725" i="12"/>
  <c r="P725" i="12"/>
  <c r="O725" i="12"/>
  <c r="N725" i="12"/>
  <c r="M725" i="12"/>
  <c r="L725" i="12"/>
  <c r="K725" i="12"/>
  <c r="J725" i="12"/>
  <c r="I725" i="12"/>
  <c r="H725" i="12"/>
  <c r="G725" i="12"/>
  <c r="F725" i="12"/>
  <c r="E725" i="12"/>
  <c r="AB711" i="12"/>
  <c r="AA711" i="12"/>
  <c r="Z711" i="12"/>
  <c r="Y711" i="12"/>
  <c r="X711" i="12"/>
  <c r="W711" i="12"/>
  <c r="V711" i="12"/>
  <c r="U711" i="12"/>
  <c r="T711" i="12"/>
  <c r="S711" i="12"/>
  <c r="R711" i="12"/>
  <c r="Q711" i="12"/>
  <c r="P711" i="12"/>
  <c r="O711" i="12"/>
  <c r="N711" i="12"/>
  <c r="M711" i="12"/>
  <c r="L711" i="12"/>
  <c r="K711" i="12"/>
  <c r="J711" i="12"/>
  <c r="I711" i="12"/>
  <c r="H711" i="12"/>
  <c r="G711" i="12"/>
  <c r="F711" i="12"/>
  <c r="E711" i="12"/>
  <c r="AB706" i="12"/>
  <c r="AA706" i="12"/>
  <c r="Z706" i="12"/>
  <c r="Y706" i="12"/>
  <c r="X706" i="12"/>
  <c r="W706" i="12"/>
  <c r="V706" i="12"/>
  <c r="U706" i="12"/>
  <c r="T706" i="12"/>
  <c r="S706" i="12"/>
  <c r="R706" i="12"/>
  <c r="Q706" i="12"/>
  <c r="P706" i="12"/>
  <c r="O706" i="12"/>
  <c r="N706" i="12"/>
  <c r="M706" i="12"/>
  <c r="L706" i="12"/>
  <c r="K706" i="12"/>
  <c r="J706" i="12"/>
  <c r="I706" i="12"/>
  <c r="H706" i="12"/>
  <c r="G706" i="12"/>
  <c r="F706" i="12"/>
  <c r="E706" i="12"/>
  <c r="AB705" i="12"/>
  <c r="AA705" i="12"/>
  <c r="Z705" i="12"/>
  <c r="Y705" i="12"/>
  <c r="X705" i="12"/>
  <c r="W705" i="12"/>
  <c r="V705" i="12"/>
  <c r="U705" i="12"/>
  <c r="T705" i="12"/>
  <c r="S705" i="12"/>
  <c r="R705" i="12"/>
  <c r="Q705" i="12"/>
  <c r="P705" i="12"/>
  <c r="O705" i="12"/>
  <c r="N705" i="12"/>
  <c r="M705" i="12"/>
  <c r="L705" i="12"/>
  <c r="K705" i="12"/>
  <c r="J705" i="12"/>
  <c r="I705" i="12"/>
  <c r="H705" i="12"/>
  <c r="G705" i="12"/>
  <c r="F705" i="12"/>
  <c r="E705" i="12"/>
  <c r="AB700" i="12"/>
  <c r="AA700" i="12"/>
  <c r="Z700" i="12"/>
  <c r="Y700" i="12"/>
  <c r="X700" i="12"/>
  <c r="W700" i="12"/>
  <c r="V700" i="12"/>
  <c r="U700" i="12"/>
  <c r="T700" i="12"/>
  <c r="S700" i="12"/>
  <c r="R700" i="12"/>
  <c r="Q700" i="12"/>
  <c r="P700" i="12"/>
  <c r="O700" i="12"/>
  <c r="N700" i="12"/>
  <c r="M700" i="12"/>
  <c r="L700" i="12"/>
  <c r="K700" i="12"/>
  <c r="J700" i="12"/>
  <c r="I700" i="12"/>
  <c r="H700" i="12"/>
  <c r="G700" i="12"/>
  <c r="F700" i="12"/>
  <c r="E700" i="12"/>
  <c r="AB699" i="12"/>
  <c r="AA699" i="12"/>
  <c r="Z699" i="12"/>
  <c r="Y699" i="12"/>
  <c r="X699" i="12"/>
  <c r="W699" i="12"/>
  <c r="V699" i="12"/>
  <c r="U699" i="12"/>
  <c r="T699" i="12"/>
  <c r="S699" i="12"/>
  <c r="R699" i="12"/>
  <c r="Q699" i="12"/>
  <c r="P699" i="12"/>
  <c r="O699" i="12"/>
  <c r="N699" i="12"/>
  <c r="M699" i="12"/>
  <c r="L699" i="12"/>
  <c r="K699" i="12"/>
  <c r="J699" i="12"/>
  <c r="I699" i="12"/>
  <c r="H699" i="12"/>
  <c r="G699" i="12"/>
  <c r="F699" i="12"/>
  <c r="E699" i="12"/>
  <c r="AB694" i="12"/>
  <c r="AA694" i="12"/>
  <c r="Z694" i="12"/>
  <c r="Y694" i="12"/>
  <c r="X694" i="12"/>
  <c r="W694" i="12"/>
  <c r="V694" i="12"/>
  <c r="U694" i="12"/>
  <c r="T694" i="12"/>
  <c r="S694" i="12"/>
  <c r="R694" i="12"/>
  <c r="Q694" i="12"/>
  <c r="P694" i="12"/>
  <c r="O694" i="12"/>
  <c r="N694" i="12"/>
  <c r="M694" i="12"/>
  <c r="L694" i="12"/>
  <c r="K694" i="12"/>
  <c r="J694" i="12"/>
  <c r="I694" i="12"/>
  <c r="H694" i="12"/>
  <c r="G694" i="12"/>
  <c r="F694" i="12"/>
  <c r="E694" i="12"/>
  <c r="AB693" i="12"/>
  <c r="AA693" i="12"/>
  <c r="Z693" i="12"/>
  <c r="Y693" i="12"/>
  <c r="X693" i="12"/>
  <c r="W693" i="12"/>
  <c r="V693" i="12"/>
  <c r="U693" i="12"/>
  <c r="T693" i="12"/>
  <c r="S693" i="12"/>
  <c r="R693" i="12"/>
  <c r="Q693" i="12"/>
  <c r="P693" i="12"/>
  <c r="O693" i="12"/>
  <c r="N693" i="12"/>
  <c r="M693" i="12"/>
  <c r="L693" i="12"/>
  <c r="K693" i="12"/>
  <c r="J693" i="12"/>
  <c r="I693" i="12"/>
  <c r="H693" i="12"/>
  <c r="G693" i="12"/>
  <c r="F693" i="12"/>
  <c r="E693" i="12"/>
  <c r="AB688" i="12"/>
  <c r="AA688" i="12"/>
  <c r="Z688" i="12"/>
  <c r="Y688" i="12"/>
  <c r="X688" i="12"/>
  <c r="W688" i="12"/>
  <c r="V688" i="12"/>
  <c r="U688" i="12"/>
  <c r="T688" i="12"/>
  <c r="S688" i="12"/>
  <c r="R688" i="12"/>
  <c r="Q688" i="12"/>
  <c r="P688" i="12"/>
  <c r="O688" i="12"/>
  <c r="N688" i="12"/>
  <c r="M688" i="12"/>
  <c r="L688" i="12"/>
  <c r="K688" i="12"/>
  <c r="J688" i="12"/>
  <c r="I688" i="12"/>
  <c r="H688" i="12"/>
  <c r="G688" i="12"/>
  <c r="F688" i="12"/>
  <c r="E688" i="12"/>
  <c r="AB687" i="12"/>
  <c r="AA687" i="12"/>
  <c r="Z687" i="12"/>
  <c r="Y687" i="12"/>
  <c r="X687" i="12"/>
  <c r="W687" i="12"/>
  <c r="V687" i="12"/>
  <c r="U687" i="12"/>
  <c r="T687" i="12"/>
  <c r="S687" i="12"/>
  <c r="R687" i="12"/>
  <c r="Q687" i="12"/>
  <c r="P687" i="12"/>
  <c r="O687" i="12"/>
  <c r="N687" i="12"/>
  <c r="M687" i="12"/>
  <c r="L687" i="12"/>
  <c r="K687" i="12"/>
  <c r="J687" i="12"/>
  <c r="I687" i="12"/>
  <c r="H687" i="12"/>
  <c r="G687" i="12"/>
  <c r="F687" i="12"/>
  <c r="E687" i="12"/>
  <c r="AB682" i="12"/>
  <c r="AA682" i="12"/>
  <c r="Z682" i="12"/>
  <c r="Y682" i="12"/>
  <c r="X682" i="12"/>
  <c r="W682" i="12"/>
  <c r="V682" i="12"/>
  <c r="U682" i="12"/>
  <c r="T682" i="12"/>
  <c r="S682" i="12"/>
  <c r="R682" i="12"/>
  <c r="Q682" i="12"/>
  <c r="P682" i="12"/>
  <c r="O682" i="12"/>
  <c r="N682" i="12"/>
  <c r="M682" i="12"/>
  <c r="L682" i="12"/>
  <c r="K682" i="12"/>
  <c r="J682" i="12"/>
  <c r="I682" i="12"/>
  <c r="H682" i="12"/>
  <c r="G682" i="12"/>
  <c r="F682" i="12"/>
  <c r="E682" i="12"/>
  <c r="AB681" i="12"/>
  <c r="AA681" i="12"/>
  <c r="Z681" i="12"/>
  <c r="Y681" i="12"/>
  <c r="X681" i="12"/>
  <c r="W681" i="12"/>
  <c r="V681" i="12"/>
  <c r="U681" i="12"/>
  <c r="T681" i="12"/>
  <c r="S681" i="12"/>
  <c r="R681" i="12"/>
  <c r="Q681" i="12"/>
  <c r="P681" i="12"/>
  <c r="O681" i="12"/>
  <c r="N681" i="12"/>
  <c r="M681" i="12"/>
  <c r="L681" i="12"/>
  <c r="K681" i="12"/>
  <c r="J681" i="12"/>
  <c r="I681" i="12"/>
  <c r="H681" i="12"/>
  <c r="G681" i="12"/>
  <c r="F681" i="12"/>
  <c r="E681" i="12"/>
  <c r="AB676" i="12"/>
  <c r="AA676" i="12"/>
  <c r="Z676" i="12"/>
  <c r="Y676" i="12"/>
  <c r="X676" i="12"/>
  <c r="W676" i="12"/>
  <c r="V676" i="12"/>
  <c r="U676" i="12"/>
  <c r="T676" i="12"/>
  <c r="S676" i="12"/>
  <c r="R676" i="12"/>
  <c r="Q676" i="12"/>
  <c r="P676" i="12"/>
  <c r="O676" i="12"/>
  <c r="N676" i="12"/>
  <c r="M676" i="12"/>
  <c r="L676" i="12"/>
  <c r="K676" i="12"/>
  <c r="J676" i="12"/>
  <c r="I676" i="12"/>
  <c r="H676" i="12"/>
  <c r="G676" i="12"/>
  <c r="F676" i="12"/>
  <c r="E676" i="12"/>
  <c r="AB675" i="12"/>
  <c r="AA675" i="12"/>
  <c r="Z675" i="12"/>
  <c r="Y675" i="12"/>
  <c r="X675" i="12"/>
  <c r="W675" i="12"/>
  <c r="V675" i="12"/>
  <c r="U675" i="12"/>
  <c r="T675" i="12"/>
  <c r="S675" i="12"/>
  <c r="R675" i="12"/>
  <c r="Q675" i="12"/>
  <c r="P675" i="12"/>
  <c r="O675" i="12"/>
  <c r="N675" i="12"/>
  <c r="M675" i="12"/>
  <c r="L675" i="12"/>
  <c r="K675" i="12"/>
  <c r="J675" i="12"/>
  <c r="I675" i="12"/>
  <c r="H675" i="12"/>
  <c r="G675" i="12"/>
  <c r="F675" i="12"/>
  <c r="E675" i="12"/>
  <c r="AB670" i="12"/>
  <c r="AA670" i="12"/>
  <c r="Z670" i="12"/>
  <c r="Y670" i="12"/>
  <c r="X670" i="12"/>
  <c r="W670" i="12"/>
  <c r="V670" i="12"/>
  <c r="U670" i="12"/>
  <c r="T670" i="12"/>
  <c r="S670" i="12"/>
  <c r="R670" i="12"/>
  <c r="Q670" i="12"/>
  <c r="P670" i="12"/>
  <c r="O670" i="12"/>
  <c r="N670" i="12"/>
  <c r="M670" i="12"/>
  <c r="L670" i="12"/>
  <c r="K670" i="12"/>
  <c r="J670" i="12"/>
  <c r="I670" i="12"/>
  <c r="H670" i="12"/>
  <c r="G670" i="12"/>
  <c r="F670" i="12"/>
  <c r="E670" i="12"/>
  <c r="AB669" i="12"/>
  <c r="AA669" i="12"/>
  <c r="Z669" i="12"/>
  <c r="Y669" i="12"/>
  <c r="X669" i="12"/>
  <c r="W669" i="12"/>
  <c r="V669" i="12"/>
  <c r="U669" i="12"/>
  <c r="T669" i="12"/>
  <c r="S669" i="12"/>
  <c r="R669" i="12"/>
  <c r="Q669" i="12"/>
  <c r="P669" i="12"/>
  <c r="O669" i="12"/>
  <c r="N669" i="12"/>
  <c r="M669" i="12"/>
  <c r="L669" i="12"/>
  <c r="K669" i="12"/>
  <c r="J669" i="12"/>
  <c r="I669" i="12"/>
  <c r="H669" i="12"/>
  <c r="G669" i="12"/>
  <c r="F669" i="12"/>
  <c r="E669" i="12"/>
  <c r="AB664" i="12"/>
  <c r="AA664" i="12"/>
  <c r="Z664" i="12"/>
  <c r="Y664" i="12"/>
  <c r="X664" i="12"/>
  <c r="W664" i="12"/>
  <c r="V664" i="12"/>
  <c r="U664" i="12"/>
  <c r="T664" i="12"/>
  <c r="S664" i="12"/>
  <c r="R664" i="12"/>
  <c r="Q664" i="12"/>
  <c r="P664" i="12"/>
  <c r="O664" i="12"/>
  <c r="N664" i="12"/>
  <c r="M664" i="12"/>
  <c r="L664" i="12"/>
  <c r="K664" i="12"/>
  <c r="J664" i="12"/>
  <c r="I664" i="12"/>
  <c r="H664" i="12"/>
  <c r="G664" i="12"/>
  <c r="F664" i="12"/>
  <c r="E664" i="12"/>
  <c r="AB658" i="12"/>
  <c r="AA658" i="12"/>
  <c r="Z658" i="12"/>
  <c r="Y658" i="12"/>
  <c r="X658" i="12"/>
  <c r="W658" i="12"/>
  <c r="V658" i="12"/>
  <c r="U658" i="12"/>
  <c r="T658" i="12"/>
  <c r="S658" i="12"/>
  <c r="R658" i="12"/>
  <c r="Q658" i="12"/>
  <c r="P658" i="12"/>
  <c r="O658" i="12"/>
  <c r="N658" i="12"/>
  <c r="M658" i="12"/>
  <c r="L658" i="12"/>
  <c r="K658" i="12"/>
  <c r="J658" i="12"/>
  <c r="I658" i="12"/>
  <c r="H658" i="12"/>
  <c r="G658" i="12"/>
  <c r="F658" i="12"/>
  <c r="E658" i="12"/>
  <c r="AB657" i="12"/>
  <c r="AA657" i="12"/>
  <c r="Z657" i="12"/>
  <c r="Y657" i="12"/>
  <c r="X657" i="12"/>
  <c r="W657" i="12"/>
  <c r="V657" i="12"/>
  <c r="U657" i="12"/>
  <c r="T657" i="12"/>
  <c r="S657" i="12"/>
  <c r="R657" i="12"/>
  <c r="Q657" i="12"/>
  <c r="P657" i="12"/>
  <c r="O657" i="12"/>
  <c r="N657" i="12"/>
  <c r="M657" i="12"/>
  <c r="L657" i="12"/>
  <c r="K657" i="12"/>
  <c r="J657" i="12"/>
  <c r="I657" i="12"/>
  <c r="H657" i="12"/>
  <c r="G657" i="12"/>
  <c r="F657" i="12"/>
  <c r="E657" i="12"/>
  <c r="AB656" i="12"/>
  <c r="AB659" i="12" s="1"/>
  <c r="AA656" i="12"/>
  <c r="AA659" i="12" s="1"/>
  <c r="Z656" i="12"/>
  <c r="Z659" i="12" s="1"/>
  <c r="Y656" i="12"/>
  <c r="Y659" i="12" s="1"/>
  <c r="X656" i="12"/>
  <c r="X659" i="12" s="1"/>
  <c r="W656" i="12"/>
  <c r="W659" i="12" s="1"/>
  <c r="V656" i="12"/>
  <c r="V659" i="12" s="1"/>
  <c r="U656" i="12"/>
  <c r="U659" i="12" s="1"/>
  <c r="T656" i="12"/>
  <c r="T659" i="12" s="1"/>
  <c r="S656" i="12"/>
  <c r="S659" i="12" s="1"/>
  <c r="R656" i="12"/>
  <c r="R659" i="12" s="1"/>
  <c r="Q656" i="12"/>
  <c r="Q659" i="12" s="1"/>
  <c r="P656" i="12"/>
  <c r="P659" i="12" s="1"/>
  <c r="O656" i="12"/>
  <c r="O659" i="12" s="1"/>
  <c r="N656" i="12"/>
  <c r="N659" i="12" s="1"/>
  <c r="M656" i="12"/>
  <c r="M659" i="12" s="1"/>
  <c r="L656" i="12"/>
  <c r="L659" i="12" s="1"/>
  <c r="K656" i="12"/>
  <c r="K659" i="12" s="1"/>
  <c r="J656" i="12"/>
  <c r="J659" i="12" s="1"/>
  <c r="I656" i="12"/>
  <c r="I659" i="12" s="1"/>
  <c r="H656" i="12"/>
  <c r="H659" i="12" s="1"/>
  <c r="G656" i="12"/>
  <c r="G659" i="12" s="1"/>
  <c r="F656" i="12"/>
  <c r="F659" i="12" s="1"/>
  <c r="E656" i="12"/>
  <c r="E659" i="12" s="1"/>
  <c r="AB655" i="12"/>
  <c r="AA655" i="12"/>
  <c r="Z655" i="12"/>
  <c r="Y655" i="12"/>
  <c r="X655" i="12"/>
  <c r="W655" i="12"/>
  <c r="V655" i="12"/>
  <c r="U655" i="12"/>
  <c r="T655" i="12"/>
  <c r="S655" i="12"/>
  <c r="R655" i="12"/>
  <c r="Q655" i="12"/>
  <c r="P655" i="12"/>
  <c r="O655" i="12"/>
  <c r="N655" i="12"/>
  <c r="M655" i="12"/>
  <c r="L655" i="12"/>
  <c r="K655" i="12"/>
  <c r="J655" i="12"/>
  <c r="I655" i="12"/>
  <c r="H655" i="12"/>
  <c r="G655" i="12"/>
  <c r="F655" i="12"/>
  <c r="E655" i="12"/>
  <c r="AB650" i="12"/>
  <c r="AA650" i="12"/>
  <c r="Z650" i="12"/>
  <c r="Y650" i="12"/>
  <c r="X650" i="12"/>
  <c r="W650" i="12"/>
  <c r="V650" i="12"/>
  <c r="U650" i="12"/>
  <c r="T650" i="12"/>
  <c r="S650" i="12"/>
  <c r="R650" i="12"/>
  <c r="Q650" i="12"/>
  <c r="P650" i="12"/>
  <c r="O650" i="12"/>
  <c r="N650" i="12"/>
  <c r="M650" i="12"/>
  <c r="L650" i="12"/>
  <c r="K650" i="12"/>
  <c r="J650" i="12"/>
  <c r="I650" i="12"/>
  <c r="H650" i="12"/>
  <c r="G650" i="12"/>
  <c r="F650" i="12"/>
  <c r="E650" i="12"/>
  <c r="AB649" i="12"/>
  <c r="AA649" i="12"/>
  <c r="Z649" i="12"/>
  <c r="Y649" i="12"/>
  <c r="X649" i="12"/>
  <c r="W649" i="12"/>
  <c r="V649" i="12"/>
  <c r="U649" i="12"/>
  <c r="T649" i="12"/>
  <c r="S649" i="12"/>
  <c r="R649" i="12"/>
  <c r="Q649" i="12"/>
  <c r="P649" i="12"/>
  <c r="O649" i="12"/>
  <c r="N649" i="12"/>
  <c r="M649" i="12"/>
  <c r="L649" i="12"/>
  <c r="K649" i="12"/>
  <c r="J649" i="12"/>
  <c r="I649" i="12"/>
  <c r="H649" i="12"/>
  <c r="G649" i="12"/>
  <c r="F649" i="12"/>
  <c r="E649" i="12"/>
  <c r="AB644" i="12"/>
  <c r="AA644" i="12"/>
  <c r="Z644" i="12"/>
  <c r="Y644" i="12"/>
  <c r="X644" i="12"/>
  <c r="W644" i="12"/>
  <c r="V644" i="12"/>
  <c r="U644" i="12"/>
  <c r="T644" i="12"/>
  <c r="S644" i="12"/>
  <c r="R644" i="12"/>
  <c r="Q644" i="12"/>
  <c r="P644" i="12"/>
  <c r="O644" i="12"/>
  <c r="N644" i="12"/>
  <c r="M644" i="12"/>
  <c r="L644" i="12"/>
  <c r="K644" i="12"/>
  <c r="J644" i="12"/>
  <c r="I644" i="12"/>
  <c r="H644" i="12"/>
  <c r="G644" i="12"/>
  <c r="F644" i="12"/>
  <c r="E644" i="12"/>
  <c r="AB643" i="12"/>
  <c r="AA643" i="12"/>
  <c r="Z643" i="12"/>
  <c r="Y643" i="12"/>
  <c r="X643" i="12"/>
  <c r="W643" i="12"/>
  <c r="V643" i="12"/>
  <c r="U643" i="12"/>
  <c r="T643" i="12"/>
  <c r="S643" i="12"/>
  <c r="R643" i="12"/>
  <c r="Q643" i="12"/>
  <c r="P643" i="12"/>
  <c r="O643" i="12"/>
  <c r="N643" i="12"/>
  <c r="M643" i="12"/>
  <c r="L643" i="12"/>
  <c r="K643" i="12"/>
  <c r="J643" i="12"/>
  <c r="I643" i="12"/>
  <c r="H643" i="12"/>
  <c r="G643" i="12"/>
  <c r="F643" i="12"/>
  <c r="E643" i="12"/>
  <c r="AB638" i="12"/>
  <c r="AA638" i="12"/>
  <c r="Z638" i="12"/>
  <c r="Y638" i="12"/>
  <c r="X638" i="12"/>
  <c r="W638" i="12"/>
  <c r="V638" i="12"/>
  <c r="U638" i="12"/>
  <c r="T638" i="12"/>
  <c r="S638" i="12"/>
  <c r="R638" i="12"/>
  <c r="Q638" i="12"/>
  <c r="P638" i="12"/>
  <c r="O638" i="12"/>
  <c r="N638" i="12"/>
  <c r="M638" i="12"/>
  <c r="L638" i="12"/>
  <c r="K638" i="12"/>
  <c r="J638" i="12"/>
  <c r="I638" i="12"/>
  <c r="H638" i="12"/>
  <c r="G638" i="12"/>
  <c r="F638" i="12"/>
  <c r="E638" i="12"/>
  <c r="AB637" i="12"/>
  <c r="AA637" i="12"/>
  <c r="Z637" i="12"/>
  <c r="Y637" i="12"/>
  <c r="X637" i="12"/>
  <c r="W637" i="12"/>
  <c r="V637" i="12"/>
  <c r="U637" i="12"/>
  <c r="T637" i="12"/>
  <c r="S637" i="12"/>
  <c r="R637" i="12"/>
  <c r="Q637" i="12"/>
  <c r="P637" i="12"/>
  <c r="O637" i="12"/>
  <c r="N637" i="12"/>
  <c r="M637" i="12"/>
  <c r="L637" i="12"/>
  <c r="K637" i="12"/>
  <c r="J637" i="12"/>
  <c r="I637" i="12"/>
  <c r="H637" i="12"/>
  <c r="G637" i="12"/>
  <c r="F637" i="12"/>
  <c r="E637" i="12"/>
  <c r="AB632" i="12"/>
  <c r="AA632" i="12"/>
  <c r="Z632" i="12"/>
  <c r="Y632" i="12"/>
  <c r="X632" i="12"/>
  <c r="W632" i="12"/>
  <c r="V632" i="12"/>
  <c r="U632" i="12"/>
  <c r="T632" i="12"/>
  <c r="S632" i="12"/>
  <c r="R632" i="12"/>
  <c r="Q632" i="12"/>
  <c r="P632" i="12"/>
  <c r="O632" i="12"/>
  <c r="N632" i="12"/>
  <c r="M632" i="12"/>
  <c r="L632" i="12"/>
  <c r="K632" i="12"/>
  <c r="J632" i="12"/>
  <c r="I632" i="12"/>
  <c r="H632" i="12"/>
  <c r="G632" i="12"/>
  <c r="F632" i="12"/>
  <c r="E632" i="12"/>
  <c r="AB631" i="12"/>
  <c r="AA631" i="12"/>
  <c r="Z631" i="12"/>
  <c r="Y631" i="12"/>
  <c r="X631" i="12"/>
  <c r="W631" i="12"/>
  <c r="V631" i="12"/>
  <c r="U631" i="12"/>
  <c r="T631" i="12"/>
  <c r="S631" i="12"/>
  <c r="R631" i="12"/>
  <c r="Q631" i="12"/>
  <c r="P631" i="12"/>
  <c r="O631" i="12"/>
  <c r="N631" i="12"/>
  <c r="M631" i="12"/>
  <c r="L631" i="12"/>
  <c r="K631" i="12"/>
  <c r="J631" i="12"/>
  <c r="I631" i="12"/>
  <c r="H631" i="12"/>
  <c r="G631" i="12"/>
  <c r="F631" i="12"/>
  <c r="E631" i="12"/>
  <c r="AB626" i="12"/>
  <c r="AA626" i="12"/>
  <c r="Z626" i="12"/>
  <c r="Y626" i="12"/>
  <c r="X626" i="12"/>
  <c r="W626" i="12"/>
  <c r="V626" i="12"/>
  <c r="U626" i="12"/>
  <c r="T626" i="12"/>
  <c r="S626" i="12"/>
  <c r="R626" i="12"/>
  <c r="Q626" i="12"/>
  <c r="P626" i="12"/>
  <c r="O626" i="12"/>
  <c r="N626" i="12"/>
  <c r="M626" i="12"/>
  <c r="L626" i="12"/>
  <c r="K626" i="12"/>
  <c r="J626" i="12"/>
  <c r="I626" i="12"/>
  <c r="H626" i="12"/>
  <c r="G626" i="12"/>
  <c r="F626" i="12"/>
  <c r="E626" i="12"/>
  <c r="AB625" i="12"/>
  <c r="AA625" i="12"/>
  <c r="Z625" i="12"/>
  <c r="Y625" i="12"/>
  <c r="X625" i="12"/>
  <c r="W625" i="12"/>
  <c r="V625" i="12"/>
  <c r="U625" i="12"/>
  <c r="T625" i="12"/>
  <c r="S625" i="12"/>
  <c r="R625" i="12"/>
  <c r="Q625" i="12"/>
  <c r="P625" i="12"/>
  <c r="O625" i="12"/>
  <c r="N625" i="12"/>
  <c r="M625" i="12"/>
  <c r="L625" i="12"/>
  <c r="K625" i="12"/>
  <c r="J625" i="12"/>
  <c r="I625" i="12"/>
  <c r="H625" i="12"/>
  <c r="G625" i="12"/>
  <c r="F625" i="12"/>
  <c r="E625" i="12"/>
  <c r="AB620" i="12"/>
  <c r="AA620" i="12"/>
  <c r="Z620" i="12"/>
  <c r="Y620" i="12"/>
  <c r="X620" i="12"/>
  <c r="W620" i="12"/>
  <c r="V620" i="12"/>
  <c r="U620" i="12"/>
  <c r="T620" i="12"/>
  <c r="S620" i="12"/>
  <c r="R620" i="12"/>
  <c r="Q620" i="12"/>
  <c r="P620" i="12"/>
  <c r="O620" i="12"/>
  <c r="N620" i="12"/>
  <c r="M620" i="12"/>
  <c r="L620" i="12"/>
  <c r="K620" i="12"/>
  <c r="J620" i="12"/>
  <c r="I620" i="12"/>
  <c r="H620" i="12"/>
  <c r="G620" i="12"/>
  <c r="F620" i="12"/>
  <c r="E620" i="12"/>
  <c r="AB619" i="12"/>
  <c r="AA619" i="12"/>
  <c r="Z619" i="12"/>
  <c r="Y619" i="12"/>
  <c r="X619" i="12"/>
  <c r="W619" i="12"/>
  <c r="V619" i="12"/>
  <c r="U619" i="12"/>
  <c r="T619" i="12"/>
  <c r="S619" i="12"/>
  <c r="R619" i="12"/>
  <c r="Q619" i="12"/>
  <c r="P619" i="12"/>
  <c r="O619" i="12"/>
  <c r="N619" i="12"/>
  <c r="M619" i="12"/>
  <c r="L619" i="12"/>
  <c r="K619" i="12"/>
  <c r="J619" i="12"/>
  <c r="I619" i="12"/>
  <c r="H619" i="12"/>
  <c r="G619" i="12"/>
  <c r="F619" i="12"/>
  <c r="E619" i="12"/>
  <c r="AB614" i="12"/>
  <c r="AA614" i="12"/>
  <c r="Z614" i="12"/>
  <c r="Y614" i="12"/>
  <c r="X614" i="12"/>
  <c r="W614" i="12"/>
  <c r="V614" i="12"/>
  <c r="U614" i="12"/>
  <c r="T614" i="12"/>
  <c r="S614" i="12"/>
  <c r="R614" i="12"/>
  <c r="Q614" i="12"/>
  <c r="P614" i="12"/>
  <c r="O614" i="12"/>
  <c r="N614" i="12"/>
  <c r="M614" i="12"/>
  <c r="L614" i="12"/>
  <c r="K614" i="12"/>
  <c r="J614" i="12"/>
  <c r="I614" i="12"/>
  <c r="H614" i="12"/>
  <c r="G614" i="12"/>
  <c r="F614" i="12"/>
  <c r="E614" i="12"/>
  <c r="AB613" i="12"/>
  <c r="AA613" i="12"/>
  <c r="Z613" i="12"/>
  <c r="Y613" i="12"/>
  <c r="X613" i="12"/>
  <c r="W613" i="12"/>
  <c r="V613" i="12"/>
  <c r="U613" i="12"/>
  <c r="T613" i="12"/>
  <c r="S613" i="12"/>
  <c r="R613" i="12"/>
  <c r="Q613" i="12"/>
  <c r="P613" i="12"/>
  <c r="O613" i="12"/>
  <c r="N613" i="12"/>
  <c r="M613" i="12"/>
  <c r="L613" i="12"/>
  <c r="K613" i="12"/>
  <c r="J613" i="12"/>
  <c r="I613" i="12"/>
  <c r="H613" i="12"/>
  <c r="G613" i="12"/>
  <c r="F613" i="12"/>
  <c r="E613" i="12"/>
  <c r="AB608" i="12"/>
  <c r="AA608" i="12"/>
  <c r="Z608" i="12"/>
  <c r="Y608" i="12"/>
  <c r="X608" i="12"/>
  <c r="W608" i="12"/>
  <c r="V608" i="12"/>
  <c r="U608" i="12"/>
  <c r="T608" i="12"/>
  <c r="S608" i="12"/>
  <c r="R608" i="12"/>
  <c r="Q608" i="12"/>
  <c r="P608" i="12"/>
  <c r="O608" i="12"/>
  <c r="N608" i="12"/>
  <c r="M608" i="12"/>
  <c r="L608" i="12"/>
  <c r="K608" i="12"/>
  <c r="J608" i="12"/>
  <c r="I608" i="12"/>
  <c r="H608" i="12"/>
  <c r="G608" i="12"/>
  <c r="F608" i="12"/>
  <c r="E608" i="12"/>
  <c r="AB607" i="12"/>
  <c r="AA607" i="12"/>
  <c r="Z607" i="12"/>
  <c r="Y607" i="12"/>
  <c r="X607" i="12"/>
  <c r="W607" i="12"/>
  <c r="V607" i="12"/>
  <c r="U607" i="12"/>
  <c r="T607" i="12"/>
  <c r="S607" i="12"/>
  <c r="R607" i="12"/>
  <c r="Q607" i="12"/>
  <c r="P607" i="12"/>
  <c r="O607" i="12"/>
  <c r="N607" i="12"/>
  <c r="M607" i="12"/>
  <c r="L607" i="12"/>
  <c r="K607" i="12"/>
  <c r="J607" i="12"/>
  <c r="I607" i="12"/>
  <c r="H607" i="12"/>
  <c r="G607" i="12"/>
  <c r="F607" i="12"/>
  <c r="E607" i="12"/>
  <c r="AB602" i="12"/>
  <c r="AA602" i="12"/>
  <c r="Z602" i="12"/>
  <c r="Y602" i="12"/>
  <c r="X602" i="12"/>
  <c r="W602" i="12"/>
  <c r="V602" i="12"/>
  <c r="U602" i="12"/>
  <c r="T602" i="12"/>
  <c r="S602" i="12"/>
  <c r="R602" i="12"/>
  <c r="Q602" i="12"/>
  <c r="P602" i="12"/>
  <c r="O602" i="12"/>
  <c r="N602" i="12"/>
  <c r="M602" i="12"/>
  <c r="L602" i="12"/>
  <c r="K602" i="12"/>
  <c r="J602" i="12"/>
  <c r="I602" i="12"/>
  <c r="H602" i="12"/>
  <c r="G602" i="12"/>
  <c r="F602" i="12"/>
  <c r="E602" i="12"/>
  <c r="AB601" i="12"/>
  <c r="AA601" i="12"/>
  <c r="Z601" i="12"/>
  <c r="Y601" i="12"/>
  <c r="X601" i="12"/>
  <c r="W601" i="12"/>
  <c r="V601" i="12"/>
  <c r="U601" i="12"/>
  <c r="T601" i="12"/>
  <c r="S601" i="12"/>
  <c r="R601" i="12"/>
  <c r="Q601" i="12"/>
  <c r="P601" i="12"/>
  <c r="O601" i="12"/>
  <c r="N601" i="12"/>
  <c r="M601" i="12"/>
  <c r="L601" i="12"/>
  <c r="K601" i="12"/>
  <c r="J601" i="12"/>
  <c r="I601" i="12"/>
  <c r="H601" i="12"/>
  <c r="G601" i="12"/>
  <c r="F601" i="12"/>
  <c r="E601" i="12"/>
  <c r="AB596" i="12"/>
  <c r="AA596" i="12"/>
  <c r="Z596" i="12"/>
  <c r="Y596" i="12"/>
  <c r="X596" i="12"/>
  <c r="W596" i="12"/>
  <c r="V596" i="12"/>
  <c r="U596" i="12"/>
  <c r="T596" i="12"/>
  <c r="S596" i="12"/>
  <c r="R596" i="12"/>
  <c r="Q596" i="12"/>
  <c r="P596" i="12"/>
  <c r="O596" i="12"/>
  <c r="N596" i="12"/>
  <c r="M596" i="12"/>
  <c r="L596" i="12"/>
  <c r="K596" i="12"/>
  <c r="J596" i="12"/>
  <c r="I596" i="12"/>
  <c r="H596" i="12"/>
  <c r="G596" i="12"/>
  <c r="F596" i="12"/>
  <c r="E596" i="12"/>
  <c r="AB595" i="12"/>
  <c r="AA595" i="12"/>
  <c r="Z595" i="12"/>
  <c r="Y595" i="12"/>
  <c r="X595" i="12"/>
  <c r="W595" i="12"/>
  <c r="V595" i="12"/>
  <c r="U595" i="12"/>
  <c r="T595" i="12"/>
  <c r="S595" i="12"/>
  <c r="R595" i="12"/>
  <c r="Q595" i="12"/>
  <c r="P595" i="12"/>
  <c r="O595" i="12"/>
  <c r="N595" i="12"/>
  <c r="M595" i="12"/>
  <c r="L595" i="12"/>
  <c r="K595" i="12"/>
  <c r="J595" i="12"/>
  <c r="I595" i="12"/>
  <c r="H595" i="12"/>
  <c r="G595" i="12"/>
  <c r="F595" i="12"/>
  <c r="E595" i="12"/>
  <c r="AB590" i="12"/>
  <c r="AA590" i="12"/>
  <c r="Z590" i="12"/>
  <c r="Y590" i="12"/>
  <c r="X590" i="12"/>
  <c r="W590" i="12"/>
  <c r="V590" i="12"/>
  <c r="U590" i="12"/>
  <c r="T590" i="12"/>
  <c r="S590" i="12"/>
  <c r="R590" i="12"/>
  <c r="Q590" i="12"/>
  <c r="P590" i="12"/>
  <c r="O590" i="12"/>
  <c r="N590" i="12"/>
  <c r="M590" i="12"/>
  <c r="L590" i="12"/>
  <c r="K590" i="12"/>
  <c r="J590" i="12"/>
  <c r="I590" i="12"/>
  <c r="H590" i="12"/>
  <c r="G590" i="12"/>
  <c r="F590" i="12"/>
  <c r="E590" i="12"/>
  <c r="AB589" i="12"/>
  <c r="AA589" i="12"/>
  <c r="Z589" i="12"/>
  <c r="Y589" i="12"/>
  <c r="X589" i="12"/>
  <c r="W589" i="12"/>
  <c r="V589" i="12"/>
  <c r="U589" i="12"/>
  <c r="T589" i="12"/>
  <c r="S589" i="12"/>
  <c r="R589" i="12"/>
  <c r="Q589" i="12"/>
  <c r="P589" i="12"/>
  <c r="O589" i="12"/>
  <c r="N589" i="12"/>
  <c r="M589" i="12"/>
  <c r="L589" i="12"/>
  <c r="K589" i="12"/>
  <c r="J589" i="12"/>
  <c r="I589" i="12"/>
  <c r="H589" i="12"/>
  <c r="G589" i="12"/>
  <c r="F589" i="12"/>
  <c r="E589" i="12"/>
  <c r="AB584" i="12"/>
  <c r="AA584" i="12"/>
  <c r="Z584" i="12"/>
  <c r="Y584" i="12"/>
  <c r="X584" i="12"/>
  <c r="W584" i="12"/>
  <c r="V584" i="12"/>
  <c r="U584" i="12"/>
  <c r="T584" i="12"/>
  <c r="S584" i="12"/>
  <c r="R584" i="12"/>
  <c r="Q584" i="12"/>
  <c r="P584" i="12"/>
  <c r="O584" i="12"/>
  <c r="N584" i="12"/>
  <c r="M584" i="12"/>
  <c r="L584" i="12"/>
  <c r="K584" i="12"/>
  <c r="J584" i="12"/>
  <c r="I584" i="12"/>
  <c r="H584" i="12"/>
  <c r="G584" i="12"/>
  <c r="F584" i="12"/>
  <c r="E584" i="12"/>
  <c r="AB583" i="12"/>
  <c r="AA583" i="12"/>
  <c r="Z583" i="12"/>
  <c r="Y583" i="12"/>
  <c r="X583" i="12"/>
  <c r="W583" i="12"/>
  <c r="V583" i="12"/>
  <c r="U583" i="12"/>
  <c r="T583" i="12"/>
  <c r="S583" i="12"/>
  <c r="R583" i="12"/>
  <c r="Q583" i="12"/>
  <c r="P583" i="12"/>
  <c r="O583" i="12"/>
  <c r="N583" i="12"/>
  <c r="M583" i="12"/>
  <c r="L583" i="12"/>
  <c r="K583" i="12"/>
  <c r="J583" i="12"/>
  <c r="I583" i="12"/>
  <c r="H583" i="12"/>
  <c r="G583" i="12"/>
  <c r="F583" i="12"/>
  <c r="E583" i="12"/>
  <c r="AB578" i="12"/>
  <c r="AA578" i="12"/>
  <c r="Z578" i="12"/>
  <c r="Y578" i="12"/>
  <c r="X578" i="12"/>
  <c r="W578" i="12"/>
  <c r="V578" i="12"/>
  <c r="U578" i="12"/>
  <c r="T578" i="12"/>
  <c r="S578" i="12"/>
  <c r="R578" i="12"/>
  <c r="Q578" i="12"/>
  <c r="P578" i="12"/>
  <c r="O578" i="12"/>
  <c r="N578" i="12"/>
  <c r="M578" i="12"/>
  <c r="L578" i="12"/>
  <c r="K578" i="12"/>
  <c r="J578" i="12"/>
  <c r="I578" i="12"/>
  <c r="H578" i="12"/>
  <c r="G578" i="12"/>
  <c r="F578" i="12"/>
  <c r="E578" i="12"/>
  <c r="AB577" i="12"/>
  <c r="AA577" i="12"/>
  <c r="Z577" i="12"/>
  <c r="Y577" i="12"/>
  <c r="X577" i="12"/>
  <c r="W577" i="12"/>
  <c r="V577" i="12"/>
  <c r="U577" i="12"/>
  <c r="T577" i="12"/>
  <c r="S577" i="12"/>
  <c r="R577" i="12"/>
  <c r="Q577" i="12"/>
  <c r="P577" i="12"/>
  <c r="O577" i="12"/>
  <c r="N577" i="12"/>
  <c r="M577" i="12"/>
  <c r="L577" i="12"/>
  <c r="K577" i="12"/>
  <c r="J577" i="12"/>
  <c r="I577" i="12"/>
  <c r="H577" i="12"/>
  <c r="G577" i="12"/>
  <c r="F577" i="12"/>
  <c r="E577" i="12"/>
  <c r="AB572" i="12"/>
  <c r="AA572" i="12"/>
  <c r="Z572" i="12"/>
  <c r="Y572" i="12"/>
  <c r="X572" i="12"/>
  <c r="W572" i="12"/>
  <c r="V572" i="12"/>
  <c r="U572" i="12"/>
  <c r="T572" i="12"/>
  <c r="S572" i="12"/>
  <c r="R572" i="12"/>
  <c r="Q572" i="12"/>
  <c r="P572" i="12"/>
  <c r="O572" i="12"/>
  <c r="N572" i="12"/>
  <c r="M572" i="12"/>
  <c r="L572" i="12"/>
  <c r="K572" i="12"/>
  <c r="J572" i="12"/>
  <c r="I572" i="12"/>
  <c r="H572" i="12"/>
  <c r="G572" i="12"/>
  <c r="F572" i="12"/>
  <c r="E572" i="12"/>
  <c r="AB566" i="12"/>
  <c r="AA566" i="12"/>
  <c r="Z566" i="12"/>
  <c r="Y566" i="12"/>
  <c r="X566" i="12"/>
  <c r="W566" i="12"/>
  <c r="V566" i="12"/>
  <c r="U566" i="12"/>
  <c r="T566" i="12"/>
  <c r="S566" i="12"/>
  <c r="R566" i="12"/>
  <c r="Q566" i="12"/>
  <c r="P566" i="12"/>
  <c r="O566" i="12"/>
  <c r="N566" i="12"/>
  <c r="M566" i="12"/>
  <c r="L566" i="12"/>
  <c r="K566" i="12"/>
  <c r="J566" i="12"/>
  <c r="I566" i="12"/>
  <c r="H566" i="12"/>
  <c r="G566" i="12"/>
  <c r="F566" i="12"/>
  <c r="E566" i="12"/>
  <c r="AB565" i="12"/>
  <c r="AA565" i="12"/>
  <c r="Z565" i="12"/>
  <c r="Y565" i="12"/>
  <c r="X565" i="12"/>
  <c r="W565" i="12"/>
  <c r="V565" i="12"/>
  <c r="U565" i="12"/>
  <c r="T565" i="12"/>
  <c r="S565" i="12"/>
  <c r="R565" i="12"/>
  <c r="Q565" i="12"/>
  <c r="P565" i="12"/>
  <c r="O565" i="12"/>
  <c r="N565" i="12"/>
  <c r="M565" i="12"/>
  <c r="L565" i="12"/>
  <c r="K565" i="12"/>
  <c r="J565" i="12"/>
  <c r="I565" i="12"/>
  <c r="H565" i="12"/>
  <c r="G565" i="12"/>
  <c r="F565" i="12"/>
  <c r="E565" i="12"/>
  <c r="AB564" i="12"/>
  <c r="AA564" i="12"/>
  <c r="Z564" i="12"/>
  <c r="Y564" i="12"/>
  <c r="X564" i="12"/>
  <c r="W564" i="12"/>
  <c r="V564" i="12"/>
  <c r="U564" i="12"/>
  <c r="T564" i="12"/>
  <c r="S564" i="12"/>
  <c r="R564" i="12"/>
  <c r="Q564" i="12"/>
  <c r="P564" i="12"/>
  <c r="O564" i="12"/>
  <c r="N564" i="12"/>
  <c r="M564" i="12"/>
  <c r="L564" i="12"/>
  <c r="K564" i="12"/>
  <c r="J564" i="12"/>
  <c r="I564" i="12"/>
  <c r="H564" i="12"/>
  <c r="G564" i="12"/>
  <c r="F564" i="12"/>
  <c r="E564" i="12"/>
  <c r="AB559" i="12"/>
  <c r="AA559" i="12"/>
  <c r="Z559" i="12"/>
  <c r="Y559" i="12"/>
  <c r="X559" i="12"/>
  <c r="W559" i="12"/>
  <c r="V559" i="12"/>
  <c r="U559" i="12"/>
  <c r="T559" i="12"/>
  <c r="S559" i="12"/>
  <c r="R559" i="12"/>
  <c r="Q559" i="12"/>
  <c r="P559" i="12"/>
  <c r="O559" i="12"/>
  <c r="N559" i="12"/>
  <c r="M559" i="12"/>
  <c r="L559" i="12"/>
  <c r="K559" i="12"/>
  <c r="J559" i="12"/>
  <c r="I559" i="12"/>
  <c r="H559" i="12"/>
  <c r="G559" i="12"/>
  <c r="F559" i="12"/>
  <c r="E559" i="12"/>
  <c r="AB558" i="12"/>
  <c r="AA558" i="12"/>
  <c r="Z558" i="12"/>
  <c r="Y558" i="12"/>
  <c r="X558" i="12"/>
  <c r="W558" i="12"/>
  <c r="V558" i="12"/>
  <c r="U558" i="12"/>
  <c r="T558" i="12"/>
  <c r="S558" i="12"/>
  <c r="R558" i="12"/>
  <c r="Q558" i="12"/>
  <c r="P558" i="12"/>
  <c r="O558" i="12"/>
  <c r="N558" i="12"/>
  <c r="M558" i="12"/>
  <c r="L558" i="12"/>
  <c r="K558" i="12"/>
  <c r="J558" i="12"/>
  <c r="I558" i="12"/>
  <c r="H558" i="12"/>
  <c r="G558" i="12"/>
  <c r="F558" i="12"/>
  <c r="E558" i="12"/>
  <c r="AB553" i="12"/>
  <c r="AA553" i="12"/>
  <c r="Z553" i="12"/>
  <c r="Y553" i="12"/>
  <c r="X553" i="12"/>
  <c r="W553" i="12"/>
  <c r="V553" i="12"/>
  <c r="U553" i="12"/>
  <c r="T553" i="12"/>
  <c r="S553" i="12"/>
  <c r="R553" i="12"/>
  <c r="Q553" i="12"/>
  <c r="P553" i="12"/>
  <c r="O553" i="12"/>
  <c r="N553" i="12"/>
  <c r="M553" i="12"/>
  <c r="L553" i="12"/>
  <c r="K553" i="12"/>
  <c r="J553" i="12"/>
  <c r="I553" i="12"/>
  <c r="H553" i="12"/>
  <c r="G553" i="12"/>
  <c r="F553" i="12"/>
  <c r="E553" i="12"/>
  <c r="AB552" i="12"/>
  <c r="AA552" i="12"/>
  <c r="Z552" i="12"/>
  <c r="Y552" i="12"/>
  <c r="X552" i="12"/>
  <c r="W552" i="12"/>
  <c r="V552" i="12"/>
  <c r="U552" i="12"/>
  <c r="T552" i="12"/>
  <c r="S552" i="12"/>
  <c r="R552" i="12"/>
  <c r="Q552" i="12"/>
  <c r="P552" i="12"/>
  <c r="O552" i="12"/>
  <c r="N552" i="12"/>
  <c r="M552" i="12"/>
  <c r="L552" i="12"/>
  <c r="K552" i="12"/>
  <c r="J552" i="12"/>
  <c r="I552" i="12"/>
  <c r="H552" i="12"/>
  <c r="G552" i="12"/>
  <c r="F552" i="12"/>
  <c r="E552" i="12"/>
  <c r="AB547" i="12"/>
  <c r="AA547" i="12"/>
  <c r="Z547" i="12"/>
  <c r="Y547" i="12"/>
  <c r="X547" i="12"/>
  <c r="W547" i="12"/>
  <c r="V547" i="12"/>
  <c r="U547" i="12"/>
  <c r="T547" i="12"/>
  <c r="S547" i="12"/>
  <c r="R547" i="12"/>
  <c r="Q547" i="12"/>
  <c r="P547" i="12"/>
  <c r="O547" i="12"/>
  <c r="N547" i="12"/>
  <c r="M547" i="12"/>
  <c r="L547" i="12"/>
  <c r="K547" i="12"/>
  <c r="J547" i="12"/>
  <c r="I547" i="12"/>
  <c r="H547" i="12"/>
  <c r="G547" i="12"/>
  <c r="F547" i="12"/>
  <c r="E547" i="12"/>
  <c r="AB546" i="12"/>
  <c r="AA546" i="12"/>
  <c r="Z546" i="12"/>
  <c r="Y546" i="12"/>
  <c r="X546" i="12"/>
  <c r="W546" i="12"/>
  <c r="V546" i="12"/>
  <c r="U546" i="12"/>
  <c r="T546" i="12"/>
  <c r="S546" i="12"/>
  <c r="R546" i="12"/>
  <c r="Q546" i="12"/>
  <c r="P546" i="12"/>
  <c r="O546" i="12"/>
  <c r="N546" i="12"/>
  <c r="M546" i="12"/>
  <c r="L546" i="12"/>
  <c r="K546" i="12"/>
  <c r="J546" i="12"/>
  <c r="I546" i="12"/>
  <c r="H546" i="12"/>
  <c r="G546" i="12"/>
  <c r="F546" i="12"/>
  <c r="E546" i="12"/>
  <c r="AB541" i="12"/>
  <c r="AA541" i="12"/>
  <c r="Z541" i="12"/>
  <c r="Y541" i="12"/>
  <c r="X541" i="12"/>
  <c r="W541" i="12"/>
  <c r="V541" i="12"/>
  <c r="U541" i="12"/>
  <c r="T541" i="12"/>
  <c r="S541" i="12"/>
  <c r="R541" i="12"/>
  <c r="Q541" i="12"/>
  <c r="P541" i="12"/>
  <c r="O541" i="12"/>
  <c r="N541" i="12"/>
  <c r="M541" i="12"/>
  <c r="L541" i="12"/>
  <c r="K541" i="12"/>
  <c r="J541" i="12"/>
  <c r="I541" i="12"/>
  <c r="H541" i="12"/>
  <c r="G541" i="12"/>
  <c r="F541" i="12"/>
  <c r="E541" i="12"/>
  <c r="AB523" i="12"/>
  <c r="AA523" i="12"/>
  <c r="Z523" i="12"/>
  <c r="Y523" i="12"/>
  <c r="X523" i="12"/>
  <c r="W523" i="12"/>
  <c r="V523" i="12"/>
  <c r="U523" i="12"/>
  <c r="T523" i="12"/>
  <c r="S523" i="12"/>
  <c r="R523" i="12"/>
  <c r="Q523" i="12"/>
  <c r="P523" i="12"/>
  <c r="O523" i="12"/>
  <c r="N523" i="12"/>
  <c r="M523" i="12"/>
  <c r="L523" i="12"/>
  <c r="K523" i="12"/>
  <c r="J523" i="12"/>
  <c r="I523" i="12"/>
  <c r="H523" i="12"/>
  <c r="G523" i="12"/>
  <c r="F523" i="12"/>
  <c r="E523" i="12"/>
  <c r="AB518" i="12"/>
  <c r="AA518" i="12"/>
  <c r="Z518" i="12"/>
  <c r="Y518" i="12"/>
  <c r="X518" i="12"/>
  <c r="W518" i="12"/>
  <c r="V518" i="12"/>
  <c r="U518" i="12"/>
  <c r="T518" i="12"/>
  <c r="S518" i="12"/>
  <c r="R518" i="12"/>
  <c r="Q518" i="12"/>
  <c r="P518" i="12"/>
  <c r="O518" i="12"/>
  <c r="N518" i="12"/>
  <c r="M518" i="12"/>
  <c r="L518" i="12"/>
  <c r="K518" i="12"/>
  <c r="J518" i="12"/>
  <c r="I518" i="12"/>
  <c r="H518" i="12"/>
  <c r="G518" i="12"/>
  <c r="F518" i="12"/>
  <c r="E518" i="12"/>
  <c r="AB517" i="12"/>
  <c r="AA517" i="12"/>
  <c r="Z517" i="12"/>
  <c r="Y517" i="12"/>
  <c r="X517" i="12"/>
  <c r="W517" i="12"/>
  <c r="V517" i="12"/>
  <c r="U517" i="12"/>
  <c r="T517" i="12"/>
  <c r="S517" i="12"/>
  <c r="R517" i="12"/>
  <c r="Q517" i="12"/>
  <c r="P517" i="12"/>
  <c r="O517" i="12"/>
  <c r="N517" i="12"/>
  <c r="M517" i="12"/>
  <c r="L517" i="12"/>
  <c r="K517" i="12"/>
  <c r="J517" i="12"/>
  <c r="I517" i="12"/>
  <c r="H517" i="12"/>
  <c r="G517" i="12"/>
  <c r="F517" i="12"/>
  <c r="E517" i="12"/>
  <c r="AB512" i="12"/>
  <c r="AA512" i="12"/>
  <c r="Z512" i="12"/>
  <c r="Y512" i="12"/>
  <c r="X512" i="12"/>
  <c r="W512" i="12"/>
  <c r="V512" i="12"/>
  <c r="U512" i="12"/>
  <c r="T512" i="12"/>
  <c r="S512" i="12"/>
  <c r="R512" i="12"/>
  <c r="Q512" i="12"/>
  <c r="P512" i="12"/>
  <c r="O512" i="12"/>
  <c r="N512" i="12"/>
  <c r="M512" i="12"/>
  <c r="L512" i="12"/>
  <c r="K512" i="12"/>
  <c r="J512" i="12"/>
  <c r="I512" i="12"/>
  <c r="H512" i="12"/>
  <c r="G512" i="12"/>
  <c r="F512" i="12"/>
  <c r="E512" i="12"/>
  <c r="AB511" i="12"/>
  <c r="AA511" i="12"/>
  <c r="Z511" i="12"/>
  <c r="Y511" i="12"/>
  <c r="X511" i="12"/>
  <c r="W511" i="12"/>
  <c r="V511" i="12"/>
  <c r="U511" i="12"/>
  <c r="T511" i="12"/>
  <c r="S511" i="12"/>
  <c r="R511" i="12"/>
  <c r="Q511" i="12"/>
  <c r="P511" i="12"/>
  <c r="O511" i="12"/>
  <c r="N511" i="12"/>
  <c r="M511" i="12"/>
  <c r="L511" i="12"/>
  <c r="K511" i="12"/>
  <c r="J511" i="12"/>
  <c r="I511" i="12"/>
  <c r="H511" i="12"/>
  <c r="G511" i="12"/>
  <c r="F511" i="12"/>
  <c r="E511" i="12"/>
  <c r="AB506" i="12"/>
  <c r="AA506" i="12"/>
  <c r="Z506" i="12"/>
  <c r="Y506" i="12"/>
  <c r="X506" i="12"/>
  <c r="W506" i="12"/>
  <c r="V506" i="12"/>
  <c r="U506" i="12"/>
  <c r="T506" i="12"/>
  <c r="S506" i="12"/>
  <c r="R506" i="12"/>
  <c r="Q506" i="12"/>
  <c r="P506" i="12"/>
  <c r="O506" i="12"/>
  <c r="N506" i="12"/>
  <c r="M506" i="12"/>
  <c r="L506" i="12"/>
  <c r="K506" i="12"/>
  <c r="J506" i="12"/>
  <c r="I506" i="12"/>
  <c r="H506" i="12"/>
  <c r="G506" i="12"/>
  <c r="F506" i="12"/>
  <c r="E506" i="12"/>
  <c r="AB505" i="12"/>
  <c r="AA505" i="12"/>
  <c r="Z505" i="12"/>
  <c r="Y505" i="12"/>
  <c r="X505" i="12"/>
  <c r="W505" i="12"/>
  <c r="V505" i="12"/>
  <c r="U505" i="12"/>
  <c r="T505" i="12"/>
  <c r="S505" i="12"/>
  <c r="R505" i="12"/>
  <c r="Q505" i="12"/>
  <c r="P505" i="12"/>
  <c r="O505" i="12"/>
  <c r="N505" i="12"/>
  <c r="M505" i="12"/>
  <c r="L505" i="12"/>
  <c r="K505" i="12"/>
  <c r="J505" i="12"/>
  <c r="I505" i="12"/>
  <c r="H505" i="12"/>
  <c r="G505" i="12"/>
  <c r="F505" i="12"/>
  <c r="E505" i="12"/>
  <c r="AB500" i="12"/>
  <c r="AA500" i="12"/>
  <c r="Z500" i="12"/>
  <c r="Y500" i="12"/>
  <c r="X500" i="12"/>
  <c r="W500" i="12"/>
  <c r="V500" i="12"/>
  <c r="U500" i="12"/>
  <c r="T500" i="12"/>
  <c r="S500" i="12"/>
  <c r="R500" i="12"/>
  <c r="Q500" i="12"/>
  <c r="P500" i="12"/>
  <c r="O500" i="12"/>
  <c r="N500" i="12"/>
  <c r="M500" i="12"/>
  <c r="L500" i="12"/>
  <c r="K500" i="12"/>
  <c r="J500" i="12"/>
  <c r="I500" i="12"/>
  <c r="H500" i="12"/>
  <c r="G500" i="12"/>
  <c r="F500" i="12"/>
  <c r="E500" i="12"/>
  <c r="AB499" i="12"/>
  <c r="AA499" i="12"/>
  <c r="Z499" i="12"/>
  <c r="Y499" i="12"/>
  <c r="X499" i="12"/>
  <c r="W499" i="12"/>
  <c r="V499" i="12"/>
  <c r="U499" i="12"/>
  <c r="T499" i="12"/>
  <c r="S499" i="12"/>
  <c r="R499" i="12"/>
  <c r="Q499" i="12"/>
  <c r="P499" i="12"/>
  <c r="O499" i="12"/>
  <c r="N499" i="12"/>
  <c r="M499" i="12"/>
  <c r="L499" i="12"/>
  <c r="K499" i="12"/>
  <c r="J499" i="12"/>
  <c r="I499" i="12"/>
  <c r="H499" i="12"/>
  <c r="G499" i="12"/>
  <c r="F499" i="12"/>
  <c r="E499" i="12"/>
  <c r="AB494" i="12"/>
  <c r="AA494" i="12"/>
  <c r="Z494" i="12"/>
  <c r="Y494" i="12"/>
  <c r="X494" i="12"/>
  <c r="W494" i="12"/>
  <c r="V494" i="12"/>
  <c r="U494" i="12"/>
  <c r="T494" i="12"/>
  <c r="S494" i="12"/>
  <c r="R494" i="12"/>
  <c r="Q494" i="12"/>
  <c r="P494" i="12"/>
  <c r="O494" i="12"/>
  <c r="N494" i="12"/>
  <c r="M494" i="12"/>
  <c r="L494" i="12"/>
  <c r="K494" i="12"/>
  <c r="J494" i="12"/>
  <c r="I494" i="12"/>
  <c r="H494" i="12"/>
  <c r="G494" i="12"/>
  <c r="F494" i="12"/>
  <c r="E494" i="12"/>
  <c r="AB493" i="12"/>
  <c r="AA493" i="12"/>
  <c r="Z493" i="12"/>
  <c r="Y493" i="12"/>
  <c r="X493" i="12"/>
  <c r="W493" i="12"/>
  <c r="V493" i="12"/>
  <c r="U493" i="12"/>
  <c r="T493" i="12"/>
  <c r="S493" i="12"/>
  <c r="R493" i="12"/>
  <c r="Q493" i="12"/>
  <c r="P493" i="12"/>
  <c r="O493" i="12"/>
  <c r="N493" i="12"/>
  <c r="M493" i="12"/>
  <c r="L493" i="12"/>
  <c r="K493" i="12"/>
  <c r="J493" i="12"/>
  <c r="I493" i="12"/>
  <c r="H493" i="12"/>
  <c r="G493" i="12"/>
  <c r="F493" i="12"/>
  <c r="E493" i="12"/>
  <c r="AB488" i="12"/>
  <c r="AA488" i="12"/>
  <c r="Z488" i="12"/>
  <c r="Y488" i="12"/>
  <c r="X488" i="12"/>
  <c r="W488" i="12"/>
  <c r="V488" i="12"/>
  <c r="U488" i="12"/>
  <c r="T488" i="12"/>
  <c r="S488" i="12"/>
  <c r="R488" i="12"/>
  <c r="Q488" i="12"/>
  <c r="P488" i="12"/>
  <c r="O488" i="12"/>
  <c r="N488" i="12"/>
  <c r="M488" i="12"/>
  <c r="L488" i="12"/>
  <c r="K488" i="12"/>
  <c r="J488" i="12"/>
  <c r="I488" i="12"/>
  <c r="H488" i="12"/>
  <c r="G488" i="12"/>
  <c r="F488" i="12"/>
  <c r="E488" i="12"/>
  <c r="AB487" i="12"/>
  <c r="AA487" i="12"/>
  <c r="Z487" i="12"/>
  <c r="Y487" i="12"/>
  <c r="X487" i="12"/>
  <c r="W487" i="12"/>
  <c r="V487" i="12"/>
  <c r="U487" i="12"/>
  <c r="T487" i="12"/>
  <c r="S487" i="12"/>
  <c r="R487" i="12"/>
  <c r="Q487" i="12"/>
  <c r="P487" i="12"/>
  <c r="O487" i="12"/>
  <c r="N487" i="12"/>
  <c r="M487" i="12"/>
  <c r="L487" i="12"/>
  <c r="K487" i="12"/>
  <c r="J487" i="12"/>
  <c r="I487" i="12"/>
  <c r="H487" i="12"/>
  <c r="G487" i="12"/>
  <c r="F487" i="12"/>
  <c r="E487" i="12"/>
  <c r="AB482" i="12"/>
  <c r="AA482" i="12"/>
  <c r="Z482" i="12"/>
  <c r="Y482" i="12"/>
  <c r="X482" i="12"/>
  <c r="W482" i="12"/>
  <c r="V482" i="12"/>
  <c r="U482" i="12"/>
  <c r="T482" i="12"/>
  <c r="S482" i="12"/>
  <c r="R482" i="12"/>
  <c r="Q482" i="12"/>
  <c r="P482" i="12"/>
  <c r="O482" i="12"/>
  <c r="N482" i="12"/>
  <c r="M482" i="12"/>
  <c r="L482" i="12"/>
  <c r="K482" i="12"/>
  <c r="J482" i="12"/>
  <c r="I482" i="12"/>
  <c r="H482" i="12"/>
  <c r="G482" i="12"/>
  <c r="F482" i="12"/>
  <c r="E482" i="12"/>
  <c r="AB481" i="12"/>
  <c r="AA481" i="12"/>
  <c r="Z481" i="12"/>
  <c r="Y481" i="12"/>
  <c r="X481" i="12"/>
  <c r="W481" i="12"/>
  <c r="V481" i="12"/>
  <c r="U481" i="12"/>
  <c r="T481" i="12"/>
  <c r="S481" i="12"/>
  <c r="R481" i="12"/>
  <c r="Q481" i="12"/>
  <c r="P481" i="12"/>
  <c r="O481" i="12"/>
  <c r="N481" i="12"/>
  <c r="M481" i="12"/>
  <c r="L481" i="12"/>
  <c r="K481" i="12"/>
  <c r="J481" i="12"/>
  <c r="I481" i="12"/>
  <c r="H481" i="12"/>
  <c r="G481" i="12"/>
  <c r="F481" i="12"/>
  <c r="E481" i="12"/>
  <c r="AB476" i="12"/>
  <c r="AA476" i="12"/>
  <c r="Z476" i="12"/>
  <c r="Y476" i="12"/>
  <c r="X476" i="12"/>
  <c r="W476" i="12"/>
  <c r="V476" i="12"/>
  <c r="U476" i="12"/>
  <c r="T476" i="12"/>
  <c r="S476" i="12"/>
  <c r="R476" i="12"/>
  <c r="Q476" i="12"/>
  <c r="P476" i="12"/>
  <c r="O476" i="12"/>
  <c r="N476" i="12"/>
  <c r="M476" i="12"/>
  <c r="L476" i="12"/>
  <c r="K476" i="12"/>
  <c r="J476" i="12"/>
  <c r="I476" i="12"/>
  <c r="H476" i="12"/>
  <c r="G476" i="12"/>
  <c r="F476" i="12"/>
  <c r="E476" i="12"/>
  <c r="AB475" i="12"/>
  <c r="AA475" i="12"/>
  <c r="Z475" i="12"/>
  <c r="Y475" i="12"/>
  <c r="X475" i="12"/>
  <c r="W475" i="12"/>
  <c r="V475" i="12"/>
  <c r="U475" i="12"/>
  <c r="T475" i="12"/>
  <c r="S475" i="12"/>
  <c r="R475" i="12"/>
  <c r="Q475" i="12"/>
  <c r="P475" i="12"/>
  <c r="O475" i="12"/>
  <c r="N475" i="12"/>
  <c r="M475" i="12"/>
  <c r="L475" i="12"/>
  <c r="K475" i="12"/>
  <c r="J475" i="12"/>
  <c r="I475" i="12"/>
  <c r="H475" i="12"/>
  <c r="G475" i="12"/>
  <c r="F475" i="12"/>
  <c r="E475" i="12"/>
  <c r="AB470" i="12"/>
  <c r="AA470" i="12"/>
  <c r="Z470" i="12"/>
  <c r="Y470" i="12"/>
  <c r="X470" i="12"/>
  <c r="W470" i="12"/>
  <c r="V470" i="12"/>
  <c r="U470" i="12"/>
  <c r="T470" i="12"/>
  <c r="S470" i="12"/>
  <c r="R470" i="12"/>
  <c r="Q470" i="12"/>
  <c r="P470" i="12"/>
  <c r="O470" i="12"/>
  <c r="N470" i="12"/>
  <c r="M470" i="12"/>
  <c r="L470" i="12"/>
  <c r="K470" i="12"/>
  <c r="J470" i="12"/>
  <c r="I470" i="12"/>
  <c r="H470" i="12"/>
  <c r="G470" i="12"/>
  <c r="F470" i="12"/>
  <c r="E470" i="12"/>
  <c r="AB459" i="12"/>
  <c r="AB463" i="12" s="1"/>
  <c r="AA459" i="12"/>
  <c r="AA463" i="12" s="1"/>
  <c r="Z459" i="12"/>
  <c r="Z463" i="12" s="1"/>
  <c r="Y459" i="12"/>
  <c r="Y463" i="12" s="1"/>
  <c r="X459" i="12"/>
  <c r="X463" i="12" s="1"/>
  <c r="W459" i="12"/>
  <c r="W463" i="12" s="1"/>
  <c r="V459" i="12"/>
  <c r="V463" i="12" s="1"/>
  <c r="U459" i="12"/>
  <c r="U463" i="12" s="1"/>
  <c r="T459" i="12"/>
  <c r="T463" i="12" s="1"/>
  <c r="S459" i="12"/>
  <c r="S463" i="12" s="1"/>
  <c r="R459" i="12"/>
  <c r="R463" i="12" s="1"/>
  <c r="Q459" i="12"/>
  <c r="Q463" i="12" s="1"/>
  <c r="P459" i="12"/>
  <c r="P463" i="12" s="1"/>
  <c r="O459" i="12"/>
  <c r="O463" i="12" s="1"/>
  <c r="N459" i="12"/>
  <c r="N463" i="12" s="1"/>
  <c r="M459" i="12"/>
  <c r="M463" i="12" s="1"/>
  <c r="L459" i="12"/>
  <c r="L463" i="12" s="1"/>
  <c r="K459" i="12"/>
  <c r="K463" i="12" s="1"/>
  <c r="J459" i="12"/>
  <c r="J463" i="12" s="1"/>
  <c r="I459" i="12"/>
  <c r="I463" i="12" s="1"/>
  <c r="H459" i="12"/>
  <c r="H463" i="12" s="1"/>
  <c r="G459" i="12"/>
  <c r="G463" i="12" s="1"/>
  <c r="F459" i="12"/>
  <c r="F463" i="12" s="1"/>
  <c r="E459" i="12"/>
  <c r="E463" i="12" s="1"/>
  <c r="AB458" i="12"/>
  <c r="AB462" i="12" s="1"/>
  <c r="AA458" i="12"/>
  <c r="AA462" i="12" s="1"/>
  <c r="Z458" i="12"/>
  <c r="Z462" i="12" s="1"/>
  <c r="Y458" i="12"/>
  <c r="Y462" i="12" s="1"/>
  <c r="X458" i="12"/>
  <c r="X462" i="12" s="1"/>
  <c r="W458" i="12"/>
  <c r="W462" i="12" s="1"/>
  <c r="V458" i="12"/>
  <c r="V462" i="12" s="1"/>
  <c r="U458" i="12"/>
  <c r="U462" i="12" s="1"/>
  <c r="T458" i="12"/>
  <c r="T462" i="12" s="1"/>
  <c r="S458" i="12"/>
  <c r="S462" i="12" s="1"/>
  <c r="R458" i="12"/>
  <c r="R462" i="12" s="1"/>
  <c r="Q458" i="12"/>
  <c r="Q462" i="12" s="1"/>
  <c r="P458" i="12"/>
  <c r="P462" i="12" s="1"/>
  <c r="O458" i="12"/>
  <c r="O462" i="12" s="1"/>
  <c r="N458" i="12"/>
  <c r="N462" i="12" s="1"/>
  <c r="M458" i="12"/>
  <c r="M462" i="12" s="1"/>
  <c r="L458" i="12"/>
  <c r="L462" i="12" s="1"/>
  <c r="K458" i="12"/>
  <c r="K462" i="12" s="1"/>
  <c r="J458" i="12"/>
  <c r="J462" i="12" s="1"/>
  <c r="I458" i="12"/>
  <c r="I462" i="12" s="1"/>
  <c r="H458" i="12"/>
  <c r="H462" i="12" s="1"/>
  <c r="G458" i="12"/>
  <c r="G462" i="12" s="1"/>
  <c r="F458" i="12"/>
  <c r="F462" i="12" s="1"/>
  <c r="E458" i="12"/>
  <c r="E462" i="12" s="1"/>
  <c r="AB456" i="12"/>
  <c r="AA456" i="12"/>
  <c r="Z456" i="12"/>
  <c r="Y456" i="12"/>
  <c r="X456" i="12"/>
  <c r="W456" i="12"/>
  <c r="V456" i="12"/>
  <c r="U456" i="12"/>
  <c r="T456" i="12"/>
  <c r="S456" i="12"/>
  <c r="R456" i="12"/>
  <c r="Q456" i="12"/>
  <c r="P456" i="12"/>
  <c r="O456" i="12"/>
  <c r="N456" i="12"/>
  <c r="M456" i="12"/>
  <c r="L456" i="12"/>
  <c r="K456" i="12"/>
  <c r="J456" i="12"/>
  <c r="I456" i="12"/>
  <c r="H456" i="12"/>
  <c r="G456" i="12"/>
  <c r="AB455" i="12"/>
  <c r="AA455" i="12"/>
  <c r="Z455" i="12"/>
  <c r="Y455" i="12"/>
  <c r="X455" i="12"/>
  <c r="W455" i="12"/>
  <c r="V455" i="12"/>
  <c r="U455" i="12"/>
  <c r="T455" i="12"/>
  <c r="S455" i="12"/>
  <c r="R455" i="12"/>
  <c r="Q455" i="12"/>
  <c r="P455" i="12"/>
  <c r="O455" i="12"/>
  <c r="N455" i="12"/>
  <c r="M455" i="12"/>
  <c r="L455" i="12"/>
  <c r="K455" i="12"/>
  <c r="J455" i="12"/>
  <c r="I455" i="12"/>
  <c r="H455" i="12"/>
  <c r="G455" i="12"/>
  <c r="F455" i="12"/>
  <c r="E455" i="12"/>
  <c r="AB450" i="12"/>
  <c r="AA450" i="12"/>
  <c r="Z450" i="12"/>
  <c r="Y450" i="12"/>
  <c r="X450" i="12"/>
  <c r="W450" i="12"/>
  <c r="V450" i="12"/>
  <c r="U450" i="12"/>
  <c r="T450" i="12"/>
  <c r="S450" i="12"/>
  <c r="R450" i="12"/>
  <c r="Q450" i="12"/>
  <c r="P450" i="12"/>
  <c r="O450" i="12"/>
  <c r="N450" i="12"/>
  <c r="M450" i="12"/>
  <c r="L450" i="12"/>
  <c r="K450" i="12"/>
  <c r="J450" i="12"/>
  <c r="I450" i="12"/>
  <c r="H450" i="12"/>
  <c r="G450" i="12"/>
  <c r="F450" i="12"/>
  <c r="E450" i="12"/>
  <c r="J438" i="12"/>
  <c r="J441" i="12" s="1"/>
  <c r="O438" i="12"/>
  <c r="AB437" i="12"/>
  <c r="AA437" i="12"/>
  <c r="Z437" i="12"/>
  <c r="Y437" i="12"/>
  <c r="X437" i="12"/>
  <c r="W437" i="12"/>
  <c r="V437" i="12"/>
  <c r="U437" i="12"/>
  <c r="T437" i="12"/>
  <c r="S437" i="12"/>
  <c r="R437" i="12"/>
  <c r="Q437" i="12"/>
  <c r="P437" i="12"/>
  <c r="O437" i="12"/>
  <c r="N437" i="12"/>
  <c r="M437" i="12"/>
  <c r="L437" i="12"/>
  <c r="K437" i="12"/>
  <c r="J437" i="12"/>
  <c r="I437" i="12"/>
  <c r="H437" i="12"/>
  <c r="G437" i="12"/>
  <c r="F437" i="12"/>
  <c r="E437" i="12"/>
  <c r="AD434" i="12"/>
  <c r="AC434" i="12"/>
  <c r="AB433" i="12"/>
  <c r="AA433" i="12"/>
  <c r="Z433" i="12"/>
  <c r="Y433" i="12"/>
  <c r="X433" i="12"/>
  <c r="W433" i="12"/>
  <c r="V433" i="12"/>
  <c r="U433" i="12"/>
  <c r="T433" i="12"/>
  <c r="S433" i="12"/>
  <c r="R433" i="12"/>
  <c r="Q433" i="12"/>
  <c r="P433" i="12"/>
  <c r="O433" i="12"/>
  <c r="N433" i="12"/>
  <c r="M433" i="12"/>
  <c r="L433" i="12"/>
  <c r="K433" i="12"/>
  <c r="J433" i="12"/>
  <c r="I433" i="12"/>
  <c r="H433" i="12"/>
  <c r="G433" i="12"/>
  <c r="F433" i="12"/>
  <c r="E433" i="12"/>
  <c r="AB431" i="12"/>
  <c r="AA431" i="12"/>
  <c r="Z431" i="12"/>
  <c r="Y431" i="12"/>
  <c r="X431" i="12"/>
  <c r="W431" i="12"/>
  <c r="V431" i="12"/>
  <c r="U431" i="12"/>
  <c r="T431" i="12"/>
  <c r="S431" i="12"/>
  <c r="R431" i="12"/>
  <c r="Q431" i="12"/>
  <c r="P431" i="12"/>
  <c r="O431" i="12"/>
  <c r="N431" i="12"/>
  <c r="M431" i="12"/>
  <c r="L431" i="12"/>
  <c r="K431" i="12"/>
  <c r="J431" i="12"/>
  <c r="I431" i="12"/>
  <c r="H431" i="12"/>
  <c r="G431" i="12"/>
  <c r="F431" i="12"/>
  <c r="E431" i="12"/>
  <c r="AD428" i="12"/>
  <c r="AC428" i="12"/>
  <c r="AB427" i="12"/>
  <c r="AA427" i="12"/>
  <c r="Z427" i="12"/>
  <c r="Y427" i="12"/>
  <c r="X427" i="12"/>
  <c r="W427" i="12"/>
  <c r="V427" i="12"/>
  <c r="U427" i="12"/>
  <c r="T427" i="12"/>
  <c r="S427" i="12"/>
  <c r="R427" i="12"/>
  <c r="Q427" i="12"/>
  <c r="P427" i="12"/>
  <c r="O427" i="12"/>
  <c r="N427" i="12"/>
  <c r="M427" i="12"/>
  <c r="L427" i="12"/>
  <c r="K427" i="12"/>
  <c r="J427" i="12"/>
  <c r="I427" i="12"/>
  <c r="H427" i="12"/>
  <c r="G427" i="12"/>
  <c r="F427" i="12"/>
  <c r="E427" i="12"/>
  <c r="AB425" i="12"/>
  <c r="AA425" i="12"/>
  <c r="Z425" i="12"/>
  <c r="Y425" i="12"/>
  <c r="X425" i="12"/>
  <c r="W425" i="12"/>
  <c r="V425" i="12"/>
  <c r="U425" i="12"/>
  <c r="T425" i="12"/>
  <c r="S425" i="12"/>
  <c r="R425" i="12"/>
  <c r="Q425" i="12"/>
  <c r="P425" i="12"/>
  <c r="O425" i="12"/>
  <c r="N425" i="12"/>
  <c r="M425" i="12"/>
  <c r="L425" i="12"/>
  <c r="K425" i="12"/>
  <c r="J425" i="12"/>
  <c r="I425" i="12"/>
  <c r="H425" i="12"/>
  <c r="G425" i="12"/>
  <c r="F425" i="12"/>
  <c r="E425" i="12"/>
  <c r="AD422" i="12"/>
  <c r="AC422" i="12"/>
  <c r="AB420" i="12"/>
  <c r="AA420" i="12"/>
  <c r="Z420" i="12"/>
  <c r="Y420" i="12"/>
  <c r="X420" i="12"/>
  <c r="W420" i="12"/>
  <c r="V420" i="12"/>
  <c r="U420" i="12"/>
  <c r="T420" i="12"/>
  <c r="S420" i="12"/>
  <c r="R420" i="12"/>
  <c r="Q420" i="12"/>
  <c r="P420" i="12"/>
  <c r="O420" i="12"/>
  <c r="N420" i="12"/>
  <c r="M420" i="12"/>
  <c r="L420" i="12"/>
  <c r="K420" i="12"/>
  <c r="J420" i="12"/>
  <c r="I420" i="12"/>
  <c r="H420" i="12"/>
  <c r="G420" i="12"/>
  <c r="F420" i="12"/>
  <c r="E420" i="12"/>
  <c r="AB419" i="12"/>
  <c r="AA419" i="12"/>
  <c r="Z419" i="12"/>
  <c r="Y419" i="12"/>
  <c r="X419" i="12"/>
  <c r="W419" i="12"/>
  <c r="V419" i="12"/>
  <c r="U419" i="12"/>
  <c r="T419" i="12"/>
  <c r="S419" i="12"/>
  <c r="R419" i="12"/>
  <c r="Q419" i="12"/>
  <c r="P419" i="12"/>
  <c r="O419" i="12"/>
  <c r="N419" i="12"/>
  <c r="M419" i="12"/>
  <c r="L419" i="12"/>
  <c r="K419" i="12"/>
  <c r="J419" i="12"/>
  <c r="I419" i="12"/>
  <c r="H419" i="12"/>
  <c r="G419" i="12"/>
  <c r="F419" i="12"/>
  <c r="E419" i="12"/>
  <c r="AD416" i="12"/>
  <c r="AC416" i="12"/>
  <c r="AB415" i="12"/>
  <c r="AA415" i="12"/>
  <c r="Z415" i="12"/>
  <c r="Y415" i="12"/>
  <c r="X415" i="12"/>
  <c r="W415" i="12"/>
  <c r="V415" i="12"/>
  <c r="U415" i="12"/>
  <c r="T415" i="12"/>
  <c r="S415" i="12"/>
  <c r="R415" i="12"/>
  <c r="Q415" i="12"/>
  <c r="P415" i="12"/>
  <c r="O415" i="12"/>
  <c r="N415" i="12"/>
  <c r="M415" i="12"/>
  <c r="L415" i="12"/>
  <c r="K415" i="12"/>
  <c r="J415" i="12"/>
  <c r="I415" i="12"/>
  <c r="H415" i="12"/>
  <c r="G415" i="12"/>
  <c r="F415" i="12"/>
  <c r="E415" i="12"/>
  <c r="AB413" i="12"/>
  <c r="AA413" i="12"/>
  <c r="Z413" i="12"/>
  <c r="Y413" i="12"/>
  <c r="X413" i="12"/>
  <c r="W413" i="12"/>
  <c r="V413" i="12"/>
  <c r="U413" i="12"/>
  <c r="T413" i="12"/>
  <c r="S413" i="12"/>
  <c r="R413" i="12"/>
  <c r="Q413" i="12"/>
  <c r="P413" i="12"/>
  <c r="O413" i="12"/>
  <c r="N413" i="12"/>
  <c r="M413" i="12"/>
  <c r="L413" i="12"/>
  <c r="K413" i="12"/>
  <c r="J413" i="12"/>
  <c r="I413" i="12"/>
  <c r="H413" i="12"/>
  <c r="G413" i="12"/>
  <c r="F413" i="12"/>
  <c r="E413" i="12"/>
  <c r="AD410" i="12"/>
  <c r="AC410" i="12"/>
  <c r="AB408" i="12"/>
  <c r="AA408" i="12"/>
  <c r="Z408" i="12"/>
  <c r="Y408" i="12"/>
  <c r="X408" i="12"/>
  <c r="W408" i="12"/>
  <c r="V408" i="12"/>
  <c r="U408" i="12"/>
  <c r="T408" i="12"/>
  <c r="S408" i="12"/>
  <c r="R408" i="12"/>
  <c r="Q408" i="12"/>
  <c r="P408" i="12"/>
  <c r="O408" i="12"/>
  <c r="N408" i="12"/>
  <c r="M408" i="12"/>
  <c r="L408" i="12"/>
  <c r="K408" i="12"/>
  <c r="J408" i="12"/>
  <c r="I408" i="12"/>
  <c r="H408" i="12"/>
  <c r="G408" i="12"/>
  <c r="F408" i="12"/>
  <c r="E408" i="12"/>
  <c r="AB407" i="12"/>
  <c r="AA407" i="12"/>
  <c r="Z407" i="12"/>
  <c r="Y407" i="12"/>
  <c r="X407" i="12"/>
  <c r="W407" i="12"/>
  <c r="V407" i="12"/>
  <c r="U407" i="12"/>
  <c r="T407" i="12"/>
  <c r="S407" i="12"/>
  <c r="R407" i="12"/>
  <c r="Q407" i="12"/>
  <c r="P407" i="12"/>
  <c r="O407" i="12"/>
  <c r="N407" i="12"/>
  <c r="M407" i="12"/>
  <c r="L407" i="12"/>
  <c r="K407" i="12"/>
  <c r="J407" i="12"/>
  <c r="I407" i="12"/>
  <c r="H407" i="12"/>
  <c r="G407" i="12"/>
  <c r="F407" i="12"/>
  <c r="E407" i="12"/>
  <c r="AD404" i="12"/>
  <c r="AC404" i="12"/>
  <c r="AB402" i="12"/>
  <c r="AA402" i="12"/>
  <c r="Z402" i="12"/>
  <c r="Y402" i="12"/>
  <c r="X402" i="12"/>
  <c r="W402" i="12"/>
  <c r="V402" i="12"/>
  <c r="U402" i="12"/>
  <c r="T402" i="12"/>
  <c r="S402" i="12"/>
  <c r="R402" i="12"/>
  <c r="Q402" i="12"/>
  <c r="P402" i="12"/>
  <c r="O402" i="12"/>
  <c r="N402" i="12"/>
  <c r="M402" i="12"/>
  <c r="L402" i="12"/>
  <c r="K402" i="12"/>
  <c r="J402" i="12"/>
  <c r="I402" i="12"/>
  <c r="H402" i="12"/>
  <c r="G402" i="12"/>
  <c r="F402" i="12"/>
  <c r="E402" i="12"/>
  <c r="AB401" i="12"/>
  <c r="AA401" i="12"/>
  <c r="Z401" i="12"/>
  <c r="Y401" i="12"/>
  <c r="X401" i="12"/>
  <c r="W401" i="12"/>
  <c r="V401" i="12"/>
  <c r="U401" i="12"/>
  <c r="T401" i="12"/>
  <c r="S401" i="12"/>
  <c r="R401" i="12"/>
  <c r="Q401" i="12"/>
  <c r="P401" i="12"/>
  <c r="O401" i="12"/>
  <c r="N401" i="12"/>
  <c r="M401" i="12"/>
  <c r="L401" i="12"/>
  <c r="K401" i="12"/>
  <c r="J401" i="12"/>
  <c r="I401" i="12"/>
  <c r="H401" i="12"/>
  <c r="G401" i="12"/>
  <c r="F401" i="12"/>
  <c r="E401" i="12"/>
  <c r="AD398" i="12"/>
  <c r="AC398" i="12"/>
  <c r="AB396" i="12"/>
  <c r="AA396" i="12"/>
  <c r="Z396" i="12"/>
  <c r="Y396" i="12"/>
  <c r="X396" i="12"/>
  <c r="W396" i="12"/>
  <c r="V396" i="12"/>
  <c r="U396" i="12"/>
  <c r="T396" i="12"/>
  <c r="S396" i="12"/>
  <c r="R396" i="12"/>
  <c r="Q396" i="12"/>
  <c r="P396" i="12"/>
  <c r="O396" i="12"/>
  <c r="N396" i="12"/>
  <c r="M396" i="12"/>
  <c r="L396" i="12"/>
  <c r="K396" i="12"/>
  <c r="J396" i="12"/>
  <c r="I396" i="12"/>
  <c r="H396" i="12"/>
  <c r="G396" i="12"/>
  <c r="F396" i="12"/>
  <c r="E396" i="12"/>
  <c r="AB395" i="12"/>
  <c r="AA395" i="12"/>
  <c r="Z395" i="12"/>
  <c r="Y395" i="12"/>
  <c r="X395" i="12"/>
  <c r="W395" i="12"/>
  <c r="V395" i="12"/>
  <c r="U395" i="12"/>
  <c r="T395" i="12"/>
  <c r="S395" i="12"/>
  <c r="R395" i="12"/>
  <c r="Q395" i="12"/>
  <c r="P395" i="12"/>
  <c r="O395" i="12"/>
  <c r="N395" i="12"/>
  <c r="M395" i="12"/>
  <c r="L395" i="12"/>
  <c r="K395" i="12"/>
  <c r="J395" i="12"/>
  <c r="I395" i="12"/>
  <c r="H395" i="12"/>
  <c r="G395" i="12"/>
  <c r="F395" i="12"/>
  <c r="E395" i="12"/>
  <c r="AD392" i="12"/>
  <c r="AC392" i="12"/>
  <c r="AB391" i="12"/>
  <c r="AA391" i="12"/>
  <c r="Z391" i="12"/>
  <c r="Y391" i="12"/>
  <c r="X391" i="12"/>
  <c r="W391" i="12"/>
  <c r="V391" i="12"/>
  <c r="U391" i="12"/>
  <c r="T391" i="12"/>
  <c r="S391" i="12"/>
  <c r="R391" i="12"/>
  <c r="Q391" i="12"/>
  <c r="P391" i="12"/>
  <c r="O391" i="12"/>
  <c r="N391" i="12"/>
  <c r="M391" i="12"/>
  <c r="L391" i="12"/>
  <c r="K391" i="12"/>
  <c r="J391" i="12"/>
  <c r="I391" i="12"/>
  <c r="H391" i="12"/>
  <c r="G391" i="12"/>
  <c r="F391" i="12"/>
  <c r="E391" i="12"/>
  <c r="AB389" i="12"/>
  <c r="AA389" i="12"/>
  <c r="Z389" i="12"/>
  <c r="Y389" i="12"/>
  <c r="X389" i="12"/>
  <c r="W389" i="12"/>
  <c r="V389" i="12"/>
  <c r="U389" i="12"/>
  <c r="T389" i="12"/>
  <c r="S389" i="12"/>
  <c r="R389" i="12"/>
  <c r="Q389" i="12"/>
  <c r="P389" i="12"/>
  <c r="O389" i="12"/>
  <c r="N389" i="12"/>
  <c r="M389" i="12"/>
  <c r="L389" i="12"/>
  <c r="K389" i="12"/>
  <c r="J389" i="12"/>
  <c r="I389" i="12"/>
  <c r="H389" i="12"/>
  <c r="G389" i="12"/>
  <c r="F389" i="12"/>
  <c r="E389" i="12"/>
  <c r="AD386" i="12"/>
  <c r="AC386" i="12"/>
  <c r="AB385" i="12"/>
  <c r="AA385" i="12"/>
  <c r="Z385" i="12"/>
  <c r="Y385" i="12"/>
  <c r="X385" i="12"/>
  <c r="W385" i="12"/>
  <c r="V385" i="12"/>
  <c r="U385" i="12"/>
  <c r="T385" i="12"/>
  <c r="S385" i="12"/>
  <c r="R385" i="12"/>
  <c r="Q385" i="12"/>
  <c r="P385" i="12"/>
  <c r="O385" i="12"/>
  <c r="N385" i="12"/>
  <c r="M385" i="12"/>
  <c r="L385" i="12"/>
  <c r="K385" i="12"/>
  <c r="J385" i="12"/>
  <c r="I385" i="12"/>
  <c r="H385" i="12"/>
  <c r="G385" i="12"/>
  <c r="F385" i="12"/>
  <c r="E385" i="12"/>
  <c r="AB383" i="12"/>
  <c r="AA383" i="12"/>
  <c r="Z383" i="12"/>
  <c r="Y383" i="12"/>
  <c r="X383" i="12"/>
  <c r="W383" i="12"/>
  <c r="V383" i="12"/>
  <c r="U383" i="12"/>
  <c r="T383" i="12"/>
  <c r="S383" i="12"/>
  <c r="R383" i="12"/>
  <c r="Q383" i="12"/>
  <c r="P383" i="12"/>
  <c r="O383" i="12"/>
  <c r="N383" i="12"/>
  <c r="M383" i="12"/>
  <c r="L383" i="12"/>
  <c r="K383" i="12"/>
  <c r="J383" i="12"/>
  <c r="I383" i="12"/>
  <c r="H383" i="12"/>
  <c r="G383" i="12"/>
  <c r="F383" i="12"/>
  <c r="E383" i="12"/>
  <c r="AD380" i="12"/>
  <c r="AC380" i="12"/>
  <c r="AB377" i="12"/>
  <c r="AA377" i="12"/>
  <c r="Z377" i="12"/>
  <c r="Y377" i="12"/>
  <c r="X377" i="12"/>
  <c r="W377" i="12"/>
  <c r="V377" i="12"/>
  <c r="U377" i="12"/>
  <c r="T377" i="12"/>
  <c r="S377" i="12"/>
  <c r="R377" i="12"/>
  <c r="Q377" i="12"/>
  <c r="P377" i="12"/>
  <c r="O377" i="12"/>
  <c r="N377" i="12"/>
  <c r="M377" i="12"/>
  <c r="L377" i="12"/>
  <c r="K377" i="12"/>
  <c r="J377" i="12"/>
  <c r="I377" i="12"/>
  <c r="H377" i="12"/>
  <c r="G377" i="12"/>
  <c r="F377" i="12"/>
  <c r="E377" i="12"/>
  <c r="AD374" i="12"/>
  <c r="AC374" i="12"/>
  <c r="AB372" i="12"/>
  <c r="AA372" i="12"/>
  <c r="Z372" i="12"/>
  <c r="Y372" i="12"/>
  <c r="X372" i="12"/>
  <c r="W372" i="12"/>
  <c r="V372" i="12"/>
  <c r="U372" i="12"/>
  <c r="T372" i="12"/>
  <c r="S372" i="12"/>
  <c r="R372" i="12"/>
  <c r="Q372" i="12"/>
  <c r="P372" i="12"/>
  <c r="O372" i="12"/>
  <c r="N372" i="12"/>
  <c r="M372" i="12"/>
  <c r="L372" i="12"/>
  <c r="K372" i="12"/>
  <c r="J372" i="12"/>
  <c r="I372" i="12"/>
  <c r="H372" i="12"/>
  <c r="G372" i="12"/>
  <c r="F372" i="12"/>
  <c r="E372" i="12"/>
  <c r="AB371" i="12"/>
  <c r="AA371" i="12"/>
  <c r="Z371" i="12"/>
  <c r="Y371" i="12"/>
  <c r="X371" i="12"/>
  <c r="W371" i="12"/>
  <c r="V371" i="12"/>
  <c r="U371" i="12"/>
  <c r="T371" i="12"/>
  <c r="S371" i="12"/>
  <c r="R371" i="12"/>
  <c r="Q371" i="12"/>
  <c r="P371" i="12"/>
  <c r="O371" i="12"/>
  <c r="N371" i="12"/>
  <c r="M371" i="12"/>
  <c r="L371" i="12"/>
  <c r="K371" i="12"/>
  <c r="J371" i="12"/>
  <c r="I371" i="12"/>
  <c r="H371" i="12"/>
  <c r="G371" i="12"/>
  <c r="F371" i="12"/>
  <c r="E371" i="12"/>
  <c r="AD368" i="12"/>
  <c r="AC368" i="12"/>
  <c r="AB367" i="12"/>
  <c r="AA367" i="12"/>
  <c r="Z367" i="12"/>
  <c r="Y367" i="12"/>
  <c r="X367" i="12"/>
  <c r="W367" i="12"/>
  <c r="V367" i="12"/>
  <c r="U367" i="12"/>
  <c r="T367" i="12"/>
  <c r="S367" i="12"/>
  <c r="R367" i="12"/>
  <c r="Q367" i="12"/>
  <c r="P367" i="12"/>
  <c r="O367" i="12"/>
  <c r="N367" i="12"/>
  <c r="M367" i="12"/>
  <c r="L367" i="12"/>
  <c r="K367" i="12"/>
  <c r="J367" i="12"/>
  <c r="I367" i="12"/>
  <c r="H367" i="12"/>
  <c r="G367" i="12"/>
  <c r="F367" i="12"/>
  <c r="E367" i="12"/>
  <c r="AB365" i="12"/>
  <c r="AA365" i="12"/>
  <c r="Z365" i="12"/>
  <c r="Y365" i="12"/>
  <c r="X365" i="12"/>
  <c r="W365" i="12"/>
  <c r="V365" i="12"/>
  <c r="U365" i="12"/>
  <c r="T365" i="12"/>
  <c r="S365" i="12"/>
  <c r="R365" i="12"/>
  <c r="Q365" i="12"/>
  <c r="P365" i="12"/>
  <c r="O365" i="12"/>
  <c r="N365" i="12"/>
  <c r="M365" i="12"/>
  <c r="L365" i="12"/>
  <c r="K365" i="12"/>
  <c r="J365" i="12"/>
  <c r="I365" i="12"/>
  <c r="H365" i="12"/>
  <c r="G365" i="12"/>
  <c r="F365" i="12"/>
  <c r="E365" i="12"/>
  <c r="AD362" i="12"/>
  <c r="AC362" i="12"/>
  <c r="AB360" i="12"/>
  <c r="AA360" i="12"/>
  <c r="Z360" i="12"/>
  <c r="Y360" i="12"/>
  <c r="X360" i="12"/>
  <c r="W360" i="12"/>
  <c r="V360" i="12"/>
  <c r="U360" i="12"/>
  <c r="T360" i="12"/>
  <c r="S360" i="12"/>
  <c r="R360" i="12"/>
  <c r="Q360" i="12"/>
  <c r="P360" i="12"/>
  <c r="O360" i="12"/>
  <c r="N360" i="12"/>
  <c r="M360" i="12"/>
  <c r="L360" i="12"/>
  <c r="K360" i="12"/>
  <c r="J360" i="12"/>
  <c r="I360" i="12"/>
  <c r="H360" i="12"/>
  <c r="G360" i="12"/>
  <c r="F360" i="12"/>
  <c r="E360" i="12"/>
  <c r="AB359" i="12"/>
  <c r="AA359" i="12"/>
  <c r="Z359" i="12"/>
  <c r="Y359" i="12"/>
  <c r="X359" i="12"/>
  <c r="W359" i="12"/>
  <c r="V359" i="12"/>
  <c r="U359" i="12"/>
  <c r="T359" i="12"/>
  <c r="S359" i="12"/>
  <c r="R359" i="12"/>
  <c r="Q359" i="12"/>
  <c r="P359" i="12"/>
  <c r="O359" i="12"/>
  <c r="N359" i="12"/>
  <c r="M359" i="12"/>
  <c r="L359" i="12"/>
  <c r="K359" i="12"/>
  <c r="J359" i="12"/>
  <c r="I359" i="12"/>
  <c r="H359" i="12"/>
  <c r="G359" i="12"/>
  <c r="F359" i="12"/>
  <c r="E359" i="12"/>
  <c r="AD356" i="12"/>
  <c r="AC356" i="12"/>
  <c r="AB353" i="12"/>
  <c r="AA353" i="12"/>
  <c r="Z353" i="12"/>
  <c r="Y353" i="12"/>
  <c r="X353" i="12"/>
  <c r="W353" i="12"/>
  <c r="V353" i="12"/>
  <c r="U353" i="12"/>
  <c r="T353" i="12"/>
  <c r="S353" i="12"/>
  <c r="R353" i="12"/>
  <c r="Q353" i="12"/>
  <c r="P353" i="12"/>
  <c r="O353" i="12"/>
  <c r="N353" i="12"/>
  <c r="M353" i="12"/>
  <c r="L353" i="12"/>
  <c r="K353" i="12"/>
  <c r="J353" i="12"/>
  <c r="I353" i="12"/>
  <c r="H353" i="12"/>
  <c r="G353" i="12"/>
  <c r="F353" i="12"/>
  <c r="E353" i="12"/>
  <c r="AD350" i="12"/>
  <c r="AC350" i="12"/>
  <c r="AB347" i="12"/>
  <c r="AA347" i="12"/>
  <c r="Z347" i="12"/>
  <c r="Y347" i="12"/>
  <c r="X347" i="12"/>
  <c r="W347" i="12"/>
  <c r="V347" i="12"/>
  <c r="U347" i="12"/>
  <c r="T347" i="12"/>
  <c r="S347" i="12"/>
  <c r="R347" i="12"/>
  <c r="Q347" i="12"/>
  <c r="P347" i="12"/>
  <c r="O347" i="12"/>
  <c r="N347" i="12"/>
  <c r="M347" i="12"/>
  <c r="L347" i="12"/>
  <c r="K347" i="12"/>
  <c r="J347" i="12"/>
  <c r="I347" i="12"/>
  <c r="H347" i="12"/>
  <c r="G347" i="12"/>
  <c r="F347" i="12"/>
  <c r="E347" i="12"/>
  <c r="AD344" i="12"/>
  <c r="AC344" i="12"/>
  <c r="AB342" i="12"/>
  <c r="AA342" i="12"/>
  <c r="Z342" i="12"/>
  <c r="Y342" i="12"/>
  <c r="X342" i="12"/>
  <c r="W342" i="12"/>
  <c r="V342" i="12"/>
  <c r="U342" i="12"/>
  <c r="T342" i="12"/>
  <c r="S342" i="12"/>
  <c r="R342" i="12"/>
  <c r="Q342" i="12"/>
  <c r="P342" i="12"/>
  <c r="O342" i="12"/>
  <c r="N342" i="12"/>
  <c r="M342" i="12"/>
  <c r="L342" i="12"/>
  <c r="K342" i="12"/>
  <c r="J342" i="12"/>
  <c r="I342" i="12"/>
  <c r="H342" i="12"/>
  <c r="G342" i="12"/>
  <c r="F342" i="12"/>
  <c r="E342" i="12"/>
  <c r="AB341" i="12"/>
  <c r="AA341" i="12"/>
  <c r="Z341" i="12"/>
  <c r="Y341" i="12"/>
  <c r="X341" i="12"/>
  <c r="W341" i="12"/>
  <c r="V341" i="12"/>
  <c r="U341" i="12"/>
  <c r="T341" i="12"/>
  <c r="S341" i="12"/>
  <c r="R341" i="12"/>
  <c r="Q341" i="12"/>
  <c r="P341" i="12"/>
  <c r="O341" i="12"/>
  <c r="N341" i="12"/>
  <c r="M341" i="12"/>
  <c r="L341" i="12"/>
  <c r="K341" i="12"/>
  <c r="J341" i="12"/>
  <c r="I341" i="12"/>
  <c r="H341" i="12"/>
  <c r="G341" i="12"/>
  <c r="F341" i="12"/>
  <c r="E341" i="12"/>
  <c r="AD338" i="12"/>
  <c r="AC338" i="12"/>
  <c r="AB336" i="12"/>
  <c r="AA336" i="12"/>
  <c r="Z336" i="12"/>
  <c r="Y336" i="12"/>
  <c r="X336" i="12"/>
  <c r="W336" i="12"/>
  <c r="V336" i="12"/>
  <c r="U336" i="12"/>
  <c r="T336" i="12"/>
  <c r="S336" i="12"/>
  <c r="R336" i="12"/>
  <c r="Q336" i="12"/>
  <c r="P336" i="12"/>
  <c r="O336" i="12"/>
  <c r="N336" i="12"/>
  <c r="M336" i="12"/>
  <c r="L336" i="12"/>
  <c r="K336" i="12"/>
  <c r="J336" i="12"/>
  <c r="I336" i="12"/>
  <c r="H336" i="12"/>
  <c r="G336" i="12"/>
  <c r="F336" i="12"/>
  <c r="E336" i="12"/>
  <c r="AB335" i="12"/>
  <c r="AA335" i="12"/>
  <c r="Z335" i="12"/>
  <c r="Y335" i="12"/>
  <c r="X335" i="12"/>
  <c r="W335" i="12"/>
  <c r="V335" i="12"/>
  <c r="U335" i="12"/>
  <c r="T335" i="12"/>
  <c r="S335" i="12"/>
  <c r="R335" i="12"/>
  <c r="Q335" i="12"/>
  <c r="P335" i="12"/>
  <c r="O335" i="12"/>
  <c r="N335" i="12"/>
  <c r="M335" i="12"/>
  <c r="L335" i="12"/>
  <c r="K335" i="12"/>
  <c r="J335" i="12"/>
  <c r="I335" i="12"/>
  <c r="H335" i="12"/>
  <c r="G335" i="12"/>
  <c r="F335" i="12"/>
  <c r="E335" i="12"/>
  <c r="AD332" i="12"/>
  <c r="AC332" i="12"/>
  <c r="AB329" i="12"/>
  <c r="AA329" i="12"/>
  <c r="Z329" i="12"/>
  <c r="Y329" i="12"/>
  <c r="X329" i="12"/>
  <c r="W329" i="12"/>
  <c r="V329" i="12"/>
  <c r="U329" i="12"/>
  <c r="T329" i="12"/>
  <c r="S329" i="12"/>
  <c r="R329" i="12"/>
  <c r="Q329" i="12"/>
  <c r="P329" i="12"/>
  <c r="O329" i="12"/>
  <c r="N329" i="12"/>
  <c r="M329" i="12"/>
  <c r="L329" i="12"/>
  <c r="K329" i="12"/>
  <c r="J329" i="12"/>
  <c r="I329" i="12"/>
  <c r="H329" i="12"/>
  <c r="G329" i="12"/>
  <c r="F329" i="12"/>
  <c r="E329" i="12"/>
  <c r="AD326" i="12"/>
  <c r="AC326" i="12"/>
  <c r="AB325" i="12"/>
  <c r="AA325" i="12"/>
  <c r="Z325" i="12"/>
  <c r="Y325" i="12"/>
  <c r="X325" i="12"/>
  <c r="W325" i="12"/>
  <c r="V325" i="12"/>
  <c r="U325" i="12"/>
  <c r="T325" i="12"/>
  <c r="S325" i="12"/>
  <c r="R325" i="12"/>
  <c r="Q325" i="12"/>
  <c r="P325" i="12"/>
  <c r="O325" i="12"/>
  <c r="N325" i="12"/>
  <c r="M325" i="12"/>
  <c r="L325" i="12"/>
  <c r="K325" i="12"/>
  <c r="J325" i="12"/>
  <c r="I325" i="12"/>
  <c r="H325" i="12"/>
  <c r="G325" i="12"/>
  <c r="F325" i="12"/>
  <c r="E325" i="12"/>
  <c r="AB323" i="12"/>
  <c r="AA323" i="12"/>
  <c r="Z323" i="12"/>
  <c r="Y323" i="12"/>
  <c r="X323" i="12"/>
  <c r="W323" i="12"/>
  <c r="V323" i="12"/>
  <c r="U323" i="12"/>
  <c r="T323" i="12"/>
  <c r="S323" i="12"/>
  <c r="R323" i="12"/>
  <c r="Q323" i="12"/>
  <c r="P323" i="12"/>
  <c r="O323" i="12"/>
  <c r="N323" i="12"/>
  <c r="M323" i="12"/>
  <c r="L323" i="12"/>
  <c r="K323" i="12"/>
  <c r="J323" i="12"/>
  <c r="I323" i="12"/>
  <c r="H323" i="12"/>
  <c r="G323" i="12"/>
  <c r="F323" i="12"/>
  <c r="E323" i="12"/>
  <c r="AD320" i="12"/>
  <c r="AB319" i="12"/>
  <c r="AA319" i="12"/>
  <c r="Z319" i="12"/>
  <c r="Y319" i="12"/>
  <c r="X319" i="12"/>
  <c r="W319" i="12"/>
  <c r="V319" i="12"/>
  <c r="U319" i="12"/>
  <c r="T319" i="12"/>
  <c r="S319" i="12"/>
  <c r="R319" i="12"/>
  <c r="Q319" i="12"/>
  <c r="P319" i="12"/>
  <c r="O319" i="12"/>
  <c r="N319" i="12"/>
  <c r="M319" i="12"/>
  <c r="L319" i="12"/>
  <c r="K319" i="12"/>
  <c r="J319" i="12"/>
  <c r="I319" i="12"/>
  <c r="H319" i="12"/>
  <c r="G319" i="12"/>
  <c r="F319" i="12"/>
  <c r="E319" i="12"/>
  <c r="AB317" i="12"/>
  <c r="AA317" i="12"/>
  <c r="Z317" i="12"/>
  <c r="Y317" i="12"/>
  <c r="X317" i="12"/>
  <c r="W317" i="12"/>
  <c r="V317" i="12"/>
  <c r="U317" i="12"/>
  <c r="T317" i="12"/>
  <c r="S317" i="12"/>
  <c r="R317" i="12"/>
  <c r="Q317" i="12"/>
  <c r="P317" i="12"/>
  <c r="O317" i="12"/>
  <c r="N317" i="12"/>
  <c r="M317" i="12"/>
  <c r="L317" i="12"/>
  <c r="K317" i="12"/>
  <c r="J317" i="12"/>
  <c r="I317" i="12"/>
  <c r="H317" i="12"/>
  <c r="G317" i="12"/>
  <c r="F317" i="12"/>
  <c r="E317" i="12"/>
  <c r="AD314" i="12"/>
  <c r="AC314" i="12"/>
  <c r="AB312" i="12"/>
  <c r="AA312" i="12"/>
  <c r="Z312" i="12"/>
  <c r="Y312" i="12"/>
  <c r="X312" i="12"/>
  <c r="W312" i="12"/>
  <c r="V312" i="12"/>
  <c r="U312" i="12"/>
  <c r="T312" i="12"/>
  <c r="S312" i="12"/>
  <c r="R312" i="12"/>
  <c r="Q312" i="12"/>
  <c r="P312" i="12"/>
  <c r="O312" i="12"/>
  <c r="N312" i="12"/>
  <c r="M312" i="12"/>
  <c r="L312" i="12"/>
  <c r="K312" i="12"/>
  <c r="J312" i="12"/>
  <c r="I312" i="12"/>
  <c r="H312" i="12"/>
  <c r="G312" i="12"/>
  <c r="F312" i="12"/>
  <c r="E312" i="12"/>
  <c r="AB311" i="12"/>
  <c r="AA311" i="12"/>
  <c r="Z311" i="12"/>
  <c r="Y311" i="12"/>
  <c r="X311" i="12"/>
  <c r="W311" i="12"/>
  <c r="V311" i="12"/>
  <c r="U311" i="12"/>
  <c r="T311" i="12"/>
  <c r="S311" i="12"/>
  <c r="R311" i="12"/>
  <c r="Q311" i="12"/>
  <c r="P311" i="12"/>
  <c r="O311" i="12"/>
  <c r="N311" i="12"/>
  <c r="M311" i="12"/>
  <c r="L311" i="12"/>
  <c r="K311" i="12"/>
  <c r="J311" i="12"/>
  <c r="I311" i="12"/>
  <c r="H311" i="12"/>
  <c r="G311" i="12"/>
  <c r="F311" i="12"/>
  <c r="E311" i="12"/>
  <c r="AB305" i="12"/>
  <c r="AA305" i="12"/>
  <c r="Z305" i="12"/>
  <c r="Y305" i="12"/>
  <c r="X305" i="12"/>
  <c r="W305" i="12"/>
  <c r="V305" i="12"/>
  <c r="U305" i="12"/>
  <c r="T305" i="12"/>
  <c r="S305" i="12"/>
  <c r="R305" i="12"/>
  <c r="Q305" i="12"/>
  <c r="P305" i="12"/>
  <c r="O305" i="12"/>
  <c r="N305" i="12"/>
  <c r="M305" i="12"/>
  <c r="L305" i="12"/>
  <c r="K305" i="12"/>
  <c r="J305" i="12"/>
  <c r="I305" i="12"/>
  <c r="H305" i="12"/>
  <c r="G305" i="12"/>
  <c r="F305" i="12"/>
  <c r="E305" i="12"/>
  <c r="AD302" i="12"/>
  <c r="AC302" i="12"/>
  <c r="AB300" i="12"/>
  <c r="AA300" i="12"/>
  <c r="Z300" i="12"/>
  <c r="Y300" i="12"/>
  <c r="X300" i="12"/>
  <c r="W300" i="12"/>
  <c r="V300" i="12"/>
  <c r="U300" i="12"/>
  <c r="T300" i="12"/>
  <c r="S300" i="12"/>
  <c r="R300" i="12"/>
  <c r="Q300" i="12"/>
  <c r="P300" i="12"/>
  <c r="O300" i="12"/>
  <c r="N300" i="12"/>
  <c r="M300" i="12"/>
  <c r="L300" i="12"/>
  <c r="K300" i="12"/>
  <c r="J300" i="12"/>
  <c r="I300" i="12"/>
  <c r="H300" i="12"/>
  <c r="G300" i="12"/>
  <c r="F300" i="12"/>
  <c r="E300" i="12"/>
  <c r="AB299" i="12"/>
  <c r="AA299" i="12"/>
  <c r="Z299" i="12"/>
  <c r="Y299" i="12"/>
  <c r="X299" i="12"/>
  <c r="W299" i="12"/>
  <c r="V299" i="12"/>
  <c r="U299" i="12"/>
  <c r="T299" i="12"/>
  <c r="S299" i="12"/>
  <c r="R299" i="12"/>
  <c r="Q299" i="12"/>
  <c r="P299" i="12"/>
  <c r="O299" i="12"/>
  <c r="N299" i="12"/>
  <c r="M299" i="12"/>
  <c r="L299" i="12"/>
  <c r="K299" i="12"/>
  <c r="J299" i="12"/>
  <c r="I299" i="12"/>
  <c r="H299" i="12"/>
  <c r="G299" i="12"/>
  <c r="F299" i="12"/>
  <c r="E299" i="12"/>
  <c r="AD296" i="12"/>
  <c r="AC296" i="12"/>
  <c r="AB294" i="12"/>
  <c r="AA294" i="12"/>
  <c r="Z294" i="12"/>
  <c r="Y294" i="12"/>
  <c r="X294" i="12"/>
  <c r="W294" i="12"/>
  <c r="V294" i="12"/>
  <c r="U294" i="12"/>
  <c r="T294" i="12"/>
  <c r="S294" i="12"/>
  <c r="R294" i="12"/>
  <c r="Q294" i="12"/>
  <c r="P294" i="12"/>
  <c r="O294" i="12"/>
  <c r="N294" i="12"/>
  <c r="M294" i="12"/>
  <c r="L294" i="12"/>
  <c r="K294" i="12"/>
  <c r="J294" i="12"/>
  <c r="I294" i="12"/>
  <c r="H294" i="12"/>
  <c r="G294" i="12"/>
  <c r="F294" i="12"/>
  <c r="E294" i="12"/>
  <c r="AB293" i="12"/>
  <c r="AA293" i="12"/>
  <c r="Z293" i="12"/>
  <c r="Y293" i="12"/>
  <c r="X293" i="12"/>
  <c r="W293" i="12"/>
  <c r="V293" i="12"/>
  <c r="U293" i="12"/>
  <c r="T293" i="12"/>
  <c r="S293" i="12"/>
  <c r="R293" i="12"/>
  <c r="Q293" i="12"/>
  <c r="P293" i="12"/>
  <c r="O293" i="12"/>
  <c r="N293" i="12"/>
  <c r="M293" i="12"/>
  <c r="L293" i="12"/>
  <c r="K293" i="12"/>
  <c r="J293" i="12"/>
  <c r="I293" i="12"/>
  <c r="H293" i="12"/>
  <c r="G293" i="12"/>
  <c r="F293" i="12"/>
  <c r="E293" i="12"/>
  <c r="AD290" i="12"/>
  <c r="AC290" i="12"/>
  <c r="AB288" i="12"/>
  <c r="AA288" i="12"/>
  <c r="Z288" i="12"/>
  <c r="Y288" i="12"/>
  <c r="X288" i="12"/>
  <c r="W288" i="12"/>
  <c r="V288" i="12"/>
  <c r="U288" i="12"/>
  <c r="T288" i="12"/>
  <c r="S288" i="12"/>
  <c r="R288" i="12"/>
  <c r="Q288" i="12"/>
  <c r="P288" i="12"/>
  <c r="O288" i="12"/>
  <c r="N288" i="12"/>
  <c r="M288" i="12"/>
  <c r="L288" i="12"/>
  <c r="K288" i="12"/>
  <c r="J288" i="12"/>
  <c r="I288" i="12"/>
  <c r="H288" i="12"/>
  <c r="G288" i="12"/>
  <c r="F288" i="12"/>
  <c r="E288" i="12"/>
  <c r="AB287" i="12"/>
  <c r="AA287" i="12"/>
  <c r="Z287" i="12"/>
  <c r="Y287" i="12"/>
  <c r="X287" i="12"/>
  <c r="W287" i="12"/>
  <c r="V287" i="12"/>
  <c r="U287" i="12"/>
  <c r="T287" i="12"/>
  <c r="S287" i="12"/>
  <c r="R287" i="12"/>
  <c r="Q287" i="12"/>
  <c r="P287" i="12"/>
  <c r="O287" i="12"/>
  <c r="N287" i="12"/>
  <c r="M287" i="12"/>
  <c r="L287" i="12"/>
  <c r="K287" i="12"/>
  <c r="J287" i="12"/>
  <c r="I287" i="12"/>
  <c r="H287" i="12"/>
  <c r="G287" i="12"/>
  <c r="F287" i="12"/>
  <c r="E287" i="12"/>
  <c r="AB281" i="12"/>
  <c r="AA281" i="12"/>
  <c r="Z281" i="12"/>
  <c r="Y281" i="12"/>
  <c r="X281" i="12"/>
  <c r="W281" i="12"/>
  <c r="V281" i="12"/>
  <c r="U281" i="12"/>
  <c r="T281" i="12"/>
  <c r="S281" i="12"/>
  <c r="R281" i="12"/>
  <c r="Q281" i="12"/>
  <c r="P281" i="12"/>
  <c r="O281" i="12"/>
  <c r="N281" i="12"/>
  <c r="M281" i="12"/>
  <c r="L281" i="12"/>
  <c r="K281" i="12"/>
  <c r="J281" i="12"/>
  <c r="I281" i="12"/>
  <c r="H281" i="12"/>
  <c r="G281" i="12"/>
  <c r="F281" i="12"/>
  <c r="E281" i="12"/>
  <c r="AD278" i="12"/>
  <c r="AC278" i="12"/>
  <c r="AB277" i="12"/>
  <c r="AA277" i="12"/>
  <c r="Z277" i="12"/>
  <c r="Y277" i="12"/>
  <c r="X277" i="12"/>
  <c r="W277" i="12"/>
  <c r="V277" i="12"/>
  <c r="U277" i="12"/>
  <c r="T277" i="12"/>
  <c r="S277" i="12"/>
  <c r="R277" i="12"/>
  <c r="Q277" i="12"/>
  <c r="P277" i="12"/>
  <c r="O277" i="12"/>
  <c r="N277" i="12"/>
  <c r="M277" i="12"/>
  <c r="L277" i="12"/>
  <c r="K277" i="12"/>
  <c r="J277" i="12"/>
  <c r="I277" i="12"/>
  <c r="H277" i="12"/>
  <c r="G277" i="12"/>
  <c r="F277" i="12"/>
  <c r="E277" i="12"/>
  <c r="AB275" i="12"/>
  <c r="AA275" i="12"/>
  <c r="Z275" i="12"/>
  <c r="Y275" i="12"/>
  <c r="X275" i="12"/>
  <c r="W275" i="12"/>
  <c r="V275" i="12"/>
  <c r="U275" i="12"/>
  <c r="T275" i="12"/>
  <c r="S275" i="12"/>
  <c r="R275" i="12"/>
  <c r="Q275" i="12"/>
  <c r="P275" i="12"/>
  <c r="O275" i="12"/>
  <c r="N275" i="12"/>
  <c r="M275" i="12"/>
  <c r="L275" i="12"/>
  <c r="K275" i="12"/>
  <c r="J275" i="12"/>
  <c r="I275" i="12"/>
  <c r="H275" i="12"/>
  <c r="G275" i="12"/>
  <c r="F275" i="12"/>
  <c r="E275" i="12"/>
  <c r="AD272" i="12"/>
  <c r="AC272" i="12"/>
  <c r="AB270" i="12"/>
  <c r="AA270" i="12"/>
  <c r="Z270" i="12"/>
  <c r="Y270" i="12"/>
  <c r="X270" i="12"/>
  <c r="W270" i="12"/>
  <c r="V270" i="12"/>
  <c r="U270" i="12"/>
  <c r="T270" i="12"/>
  <c r="S270" i="12"/>
  <c r="R270" i="12"/>
  <c r="Q270" i="12"/>
  <c r="P270" i="12"/>
  <c r="O270" i="12"/>
  <c r="N270" i="12"/>
  <c r="M270" i="12"/>
  <c r="L270" i="12"/>
  <c r="K270" i="12"/>
  <c r="J270" i="12"/>
  <c r="I270" i="12"/>
  <c r="H270" i="12"/>
  <c r="G270" i="12"/>
  <c r="F270" i="12"/>
  <c r="E270" i="12"/>
  <c r="AB269" i="12"/>
  <c r="AA269" i="12"/>
  <c r="Z269" i="12"/>
  <c r="Y269" i="12"/>
  <c r="X269" i="12"/>
  <c r="W269" i="12"/>
  <c r="V269" i="12"/>
  <c r="U269" i="12"/>
  <c r="T269" i="12"/>
  <c r="S269" i="12"/>
  <c r="R269" i="12"/>
  <c r="Q269" i="12"/>
  <c r="P269" i="12"/>
  <c r="O269" i="12"/>
  <c r="N269" i="12"/>
  <c r="M269" i="12"/>
  <c r="L269" i="12"/>
  <c r="K269" i="12"/>
  <c r="J269" i="12"/>
  <c r="I269" i="12"/>
  <c r="H269" i="12"/>
  <c r="G269" i="12"/>
  <c r="F269" i="12"/>
  <c r="E269" i="12"/>
  <c r="AB263" i="12"/>
  <c r="AA263" i="12"/>
  <c r="Z263" i="12"/>
  <c r="Y263" i="12"/>
  <c r="X263" i="12"/>
  <c r="W263" i="12"/>
  <c r="V263" i="12"/>
  <c r="U263" i="12"/>
  <c r="T263" i="12"/>
  <c r="S263" i="12"/>
  <c r="R263" i="12"/>
  <c r="Q263" i="12"/>
  <c r="P263" i="12"/>
  <c r="O263" i="12"/>
  <c r="N263" i="12"/>
  <c r="M263" i="12"/>
  <c r="L263" i="12"/>
  <c r="K263" i="12"/>
  <c r="J263" i="12"/>
  <c r="I263" i="12"/>
  <c r="H263" i="12"/>
  <c r="G263" i="12"/>
  <c r="F263" i="12"/>
  <c r="E263" i="12"/>
  <c r="AD260" i="12"/>
  <c r="AC260" i="12"/>
  <c r="AB259" i="12"/>
  <c r="AA259" i="12"/>
  <c r="Z259" i="12"/>
  <c r="Y259" i="12"/>
  <c r="X259" i="12"/>
  <c r="W259" i="12"/>
  <c r="V259" i="12"/>
  <c r="U259" i="12"/>
  <c r="T259" i="12"/>
  <c r="S259" i="12"/>
  <c r="R259" i="12"/>
  <c r="Q259" i="12"/>
  <c r="P259" i="12"/>
  <c r="O259" i="12"/>
  <c r="N259" i="12"/>
  <c r="M259" i="12"/>
  <c r="L259" i="12"/>
  <c r="K259" i="12"/>
  <c r="J259" i="12"/>
  <c r="I259" i="12"/>
  <c r="H259" i="12"/>
  <c r="G259" i="12"/>
  <c r="F259" i="12"/>
  <c r="E259" i="12"/>
  <c r="AB252" i="12"/>
  <c r="AA252" i="12"/>
  <c r="Z252" i="12"/>
  <c r="Y252" i="12"/>
  <c r="X252" i="12"/>
  <c r="W252" i="12"/>
  <c r="V252" i="12"/>
  <c r="U252" i="12"/>
  <c r="T252" i="12"/>
  <c r="S252" i="12"/>
  <c r="R252" i="12"/>
  <c r="Q252" i="12"/>
  <c r="P252" i="12"/>
  <c r="O252" i="12"/>
  <c r="N252" i="12"/>
  <c r="M252" i="12"/>
  <c r="L252" i="12"/>
  <c r="K252" i="12"/>
  <c r="J252" i="12"/>
  <c r="I252" i="12"/>
  <c r="H252" i="12"/>
  <c r="G252" i="12"/>
  <c r="F252" i="12"/>
  <c r="E252" i="12"/>
  <c r="AB251" i="12"/>
  <c r="AA251" i="12"/>
  <c r="Z251" i="12"/>
  <c r="Y251" i="12"/>
  <c r="X251" i="12"/>
  <c r="W251" i="12"/>
  <c r="V251" i="12"/>
  <c r="U251" i="12"/>
  <c r="T251" i="12"/>
  <c r="S251" i="12"/>
  <c r="R251" i="12"/>
  <c r="Q251" i="12"/>
  <c r="P251" i="12"/>
  <c r="O251" i="12"/>
  <c r="N251" i="12"/>
  <c r="M251" i="12"/>
  <c r="L251" i="12"/>
  <c r="K251" i="12"/>
  <c r="J251" i="12"/>
  <c r="I251" i="12"/>
  <c r="H251" i="12"/>
  <c r="G251" i="12"/>
  <c r="F251" i="12"/>
  <c r="E251" i="12"/>
  <c r="AB249" i="12"/>
  <c r="AA249" i="12"/>
  <c r="Z249" i="12"/>
  <c r="Y249" i="12"/>
  <c r="X249" i="12"/>
  <c r="W249" i="12"/>
  <c r="V249" i="12"/>
  <c r="U249" i="12"/>
  <c r="T249" i="12"/>
  <c r="S249" i="12"/>
  <c r="R249" i="12"/>
  <c r="Q249" i="12"/>
  <c r="P249" i="12"/>
  <c r="O249" i="12"/>
  <c r="N249" i="12"/>
  <c r="M249" i="12"/>
  <c r="L249" i="12"/>
  <c r="K249" i="12"/>
  <c r="J249" i="12"/>
  <c r="I249" i="12"/>
  <c r="H249" i="12"/>
  <c r="G249" i="12"/>
  <c r="F249" i="12"/>
  <c r="E249" i="12"/>
  <c r="AB248" i="12"/>
  <c r="AA248" i="12"/>
  <c r="Z248" i="12"/>
  <c r="Y248" i="12"/>
  <c r="X248" i="12"/>
  <c r="W248" i="12"/>
  <c r="V248" i="12"/>
  <c r="U248" i="12"/>
  <c r="T248" i="12"/>
  <c r="S248" i="12"/>
  <c r="R248" i="12"/>
  <c r="Q248" i="12"/>
  <c r="P248" i="12"/>
  <c r="O248" i="12"/>
  <c r="N248" i="12"/>
  <c r="M248" i="12"/>
  <c r="L248" i="12"/>
  <c r="K248" i="12"/>
  <c r="J248" i="12"/>
  <c r="I248" i="12"/>
  <c r="H248" i="12"/>
  <c r="G248" i="12"/>
  <c r="F248" i="12"/>
  <c r="E248" i="12"/>
  <c r="AB247" i="12"/>
  <c r="AA247" i="12"/>
  <c r="Z247" i="12"/>
  <c r="Y247" i="12"/>
  <c r="X247" i="12"/>
  <c r="W247" i="12"/>
  <c r="V247" i="12"/>
  <c r="U247" i="12"/>
  <c r="T247" i="12"/>
  <c r="S247" i="12"/>
  <c r="R247" i="12"/>
  <c r="Q247" i="12"/>
  <c r="P247" i="12"/>
  <c r="O247" i="12"/>
  <c r="N247" i="12"/>
  <c r="M247" i="12"/>
  <c r="L247" i="12"/>
  <c r="K247" i="12"/>
  <c r="J247" i="12"/>
  <c r="I247" i="12"/>
  <c r="H247" i="12"/>
  <c r="G247" i="12"/>
  <c r="F247" i="12"/>
  <c r="E247" i="12"/>
  <c r="AD244" i="12"/>
  <c r="AC244" i="12"/>
  <c r="AB242" i="12"/>
  <c r="AA242" i="12"/>
  <c r="Z242" i="12"/>
  <c r="Y242" i="12"/>
  <c r="X242" i="12"/>
  <c r="W242" i="12"/>
  <c r="V242" i="12"/>
  <c r="U242" i="12"/>
  <c r="T242" i="12"/>
  <c r="S242" i="12"/>
  <c r="R242" i="12"/>
  <c r="Q242" i="12"/>
  <c r="P242" i="12"/>
  <c r="O242" i="12"/>
  <c r="N242" i="12"/>
  <c r="M242" i="12"/>
  <c r="L242" i="12"/>
  <c r="K242" i="12"/>
  <c r="J242" i="12"/>
  <c r="I242" i="12"/>
  <c r="H242" i="12"/>
  <c r="G242" i="12"/>
  <c r="F242" i="12"/>
  <c r="E242" i="12"/>
  <c r="AB241" i="12"/>
  <c r="AA241" i="12"/>
  <c r="Z241" i="12"/>
  <c r="Y241" i="12"/>
  <c r="X241" i="12"/>
  <c r="W241" i="12"/>
  <c r="V241" i="12"/>
  <c r="U241" i="12"/>
  <c r="T241" i="12"/>
  <c r="S241" i="12"/>
  <c r="R241" i="12"/>
  <c r="Q241" i="12"/>
  <c r="P241" i="12"/>
  <c r="O241" i="12"/>
  <c r="N241" i="12"/>
  <c r="M241" i="12"/>
  <c r="L241" i="12"/>
  <c r="K241" i="12"/>
  <c r="J241" i="12"/>
  <c r="I241" i="12"/>
  <c r="H241" i="12"/>
  <c r="G241" i="12"/>
  <c r="F241" i="12"/>
  <c r="E241" i="12"/>
  <c r="AD238" i="12"/>
  <c r="AC238" i="12"/>
  <c r="AB236" i="12"/>
  <c r="AA236" i="12"/>
  <c r="Z236" i="12"/>
  <c r="Y236" i="12"/>
  <c r="X236" i="12"/>
  <c r="W236" i="12"/>
  <c r="V236" i="12"/>
  <c r="U236" i="12"/>
  <c r="T236" i="12"/>
  <c r="S236" i="12"/>
  <c r="R236" i="12"/>
  <c r="Q236" i="12"/>
  <c r="P236" i="12"/>
  <c r="O236" i="12"/>
  <c r="N236" i="12"/>
  <c r="M236" i="12"/>
  <c r="L236" i="12"/>
  <c r="K236" i="12"/>
  <c r="J236" i="12"/>
  <c r="I236" i="12"/>
  <c r="H236" i="12"/>
  <c r="G236" i="12"/>
  <c r="F236" i="12"/>
  <c r="E236" i="12"/>
  <c r="F250" i="12" l="1"/>
  <c r="H250" i="12"/>
  <c r="J250" i="12"/>
  <c r="L250" i="12"/>
  <c r="N250" i="12"/>
  <c r="P250" i="12"/>
  <c r="R250" i="12"/>
  <c r="T250" i="12"/>
  <c r="V250" i="12"/>
  <c r="X250" i="12"/>
  <c r="Z250" i="12"/>
  <c r="AB250" i="12"/>
  <c r="E567" i="12"/>
  <c r="G567" i="12"/>
  <c r="I567" i="12"/>
  <c r="K567" i="12"/>
  <c r="M567" i="12"/>
  <c r="O567" i="12"/>
  <c r="Q567" i="12"/>
  <c r="S567" i="12"/>
  <c r="U567" i="12"/>
  <c r="W567" i="12"/>
  <c r="Y567" i="12"/>
  <c r="AA567" i="12"/>
  <c r="E739" i="12"/>
  <c r="G739" i="12"/>
  <c r="I739" i="12"/>
  <c r="K739" i="12"/>
  <c r="M739" i="12"/>
  <c r="O739" i="12"/>
  <c r="Q739" i="12"/>
  <c r="S739" i="12"/>
  <c r="U739" i="12"/>
  <c r="W739" i="12"/>
  <c r="Y739" i="12"/>
  <c r="AA739" i="12"/>
  <c r="E250" i="12"/>
  <c r="G250" i="12"/>
  <c r="I250" i="12"/>
  <c r="K250" i="12"/>
  <c r="M250" i="12"/>
  <c r="O250" i="12"/>
  <c r="Q250" i="12"/>
  <c r="S250" i="12"/>
  <c r="U250" i="12"/>
  <c r="W250" i="12"/>
  <c r="Y250" i="12"/>
  <c r="AA250" i="12"/>
  <c r="F567" i="12"/>
  <c r="H567" i="12"/>
  <c r="J567" i="12"/>
  <c r="L567" i="12"/>
  <c r="N567" i="12"/>
  <c r="P567" i="12"/>
  <c r="R567" i="12"/>
  <c r="T567" i="12"/>
  <c r="V567" i="12"/>
  <c r="X567" i="12"/>
  <c r="Z567" i="12"/>
  <c r="AB567" i="12"/>
  <c r="F739" i="12"/>
  <c r="H739" i="12"/>
  <c r="J739" i="12"/>
  <c r="L739" i="12"/>
  <c r="N739" i="12"/>
  <c r="P739" i="12"/>
  <c r="R739" i="12"/>
  <c r="T739" i="12"/>
  <c r="V739" i="12"/>
  <c r="X739" i="12"/>
  <c r="Z739" i="12"/>
  <c r="AB739" i="12"/>
  <c r="F660" i="12"/>
  <c r="H660" i="12"/>
  <c r="J660" i="12"/>
  <c r="L660" i="12"/>
  <c r="N660" i="12"/>
  <c r="P660" i="12"/>
  <c r="R660" i="12"/>
  <c r="T660" i="12"/>
  <c r="V660" i="12"/>
  <c r="X660" i="12"/>
  <c r="Z660" i="12"/>
  <c r="AB660" i="12"/>
  <c r="E660" i="12"/>
  <c r="G660" i="12"/>
  <c r="I660" i="12"/>
  <c r="K660" i="12"/>
  <c r="M660" i="12"/>
  <c r="O660" i="12"/>
  <c r="Q660" i="12"/>
  <c r="S660" i="12"/>
  <c r="U660" i="12"/>
  <c r="W660" i="12"/>
  <c r="Y660" i="12"/>
  <c r="AA660" i="12"/>
  <c r="E464" i="12"/>
  <c r="G464" i="12"/>
  <c r="I464" i="12"/>
  <c r="K464" i="12"/>
  <c r="M464" i="12"/>
  <c r="O464" i="12"/>
  <c r="Q464" i="12"/>
  <c r="S464" i="12"/>
  <c r="U464" i="12"/>
  <c r="W464" i="12"/>
  <c r="Y464" i="12"/>
  <c r="AA464" i="12"/>
  <c r="F464" i="12"/>
  <c r="H464" i="12"/>
  <c r="J464" i="12"/>
  <c r="L464" i="12"/>
  <c r="N464" i="12"/>
  <c r="P464" i="12"/>
  <c r="R464" i="12"/>
  <c r="T464" i="12"/>
  <c r="V464" i="12"/>
  <c r="X464" i="12"/>
  <c r="Z464" i="12"/>
  <c r="AB464" i="12"/>
  <c r="E461" i="12"/>
  <c r="G461" i="12"/>
  <c r="I461" i="12"/>
  <c r="K461" i="12"/>
  <c r="M461" i="12"/>
  <c r="O461" i="12"/>
  <c r="Q461" i="12"/>
  <c r="S461" i="12"/>
  <c r="U461" i="12"/>
  <c r="W461" i="12"/>
  <c r="Y461" i="12"/>
  <c r="AA461" i="12"/>
  <c r="F461" i="12"/>
  <c r="H461" i="12"/>
  <c r="J461" i="12"/>
  <c r="L461" i="12"/>
  <c r="N461" i="12"/>
  <c r="P461" i="12"/>
  <c r="R461" i="12"/>
  <c r="T461" i="12"/>
  <c r="V461" i="12"/>
  <c r="X461" i="12"/>
  <c r="Z461" i="12"/>
  <c r="AB461" i="12"/>
  <c r="AB226" i="12" l="1"/>
  <c r="AA226" i="12"/>
  <c r="Z226" i="12"/>
  <c r="Y226" i="12"/>
  <c r="X226" i="12"/>
  <c r="W226" i="12"/>
  <c r="V226" i="12"/>
  <c r="U226" i="12"/>
  <c r="T226" i="12"/>
  <c r="S226" i="12"/>
  <c r="R226" i="12"/>
  <c r="Q226" i="12"/>
  <c r="P226" i="12"/>
  <c r="O226" i="12"/>
  <c r="N226" i="12"/>
  <c r="M226" i="12"/>
  <c r="L226" i="12"/>
  <c r="K226" i="12"/>
  <c r="J226" i="12"/>
  <c r="I226" i="12"/>
  <c r="H226" i="12"/>
  <c r="G226" i="12"/>
  <c r="F226" i="12"/>
  <c r="E226" i="12"/>
  <c r="E225" i="12"/>
  <c r="E224" i="12"/>
  <c r="AB223" i="12"/>
  <c r="AA223" i="12"/>
  <c r="Z223" i="12"/>
  <c r="Y223" i="12"/>
  <c r="X223" i="12"/>
  <c r="W223" i="12"/>
  <c r="V223" i="12"/>
  <c r="U223" i="12"/>
  <c r="T223" i="12"/>
  <c r="S223" i="12"/>
  <c r="R223" i="12"/>
  <c r="Q223" i="12"/>
  <c r="P223" i="12"/>
  <c r="O223" i="12"/>
  <c r="N223" i="12"/>
  <c r="M223" i="12"/>
  <c r="L223" i="12"/>
  <c r="K223" i="12"/>
  <c r="J223" i="12"/>
  <c r="I223" i="12"/>
  <c r="H223" i="12"/>
  <c r="G223" i="12"/>
  <c r="F223" i="12"/>
  <c r="E223" i="12"/>
  <c r="AB218" i="12"/>
  <c r="AA218" i="12"/>
  <c r="Z218" i="12"/>
  <c r="Y218" i="12"/>
  <c r="X218" i="12"/>
  <c r="W218" i="12"/>
  <c r="V218" i="12"/>
  <c r="U218" i="12"/>
  <c r="T218" i="12"/>
  <c r="S218" i="12"/>
  <c r="R218" i="12"/>
  <c r="Q218" i="12"/>
  <c r="P218" i="12"/>
  <c r="O218" i="12"/>
  <c r="N218" i="12"/>
  <c r="M218" i="12"/>
  <c r="L218" i="12"/>
  <c r="K218" i="12"/>
  <c r="J218" i="12"/>
  <c r="I218" i="12"/>
  <c r="H218" i="12"/>
  <c r="G218" i="12"/>
  <c r="F218" i="12"/>
  <c r="E218" i="12"/>
  <c r="AB217" i="12"/>
  <c r="AA217" i="12"/>
  <c r="Z217" i="12"/>
  <c r="Y217" i="12"/>
  <c r="X217" i="12"/>
  <c r="W217" i="12"/>
  <c r="V217" i="12"/>
  <c r="U217" i="12"/>
  <c r="T217" i="12"/>
  <c r="S217" i="12"/>
  <c r="R217" i="12"/>
  <c r="Q217" i="12"/>
  <c r="P217" i="12"/>
  <c r="O217" i="12"/>
  <c r="N217" i="12"/>
  <c r="M217" i="12"/>
  <c r="L217" i="12"/>
  <c r="K217" i="12"/>
  <c r="J217" i="12"/>
  <c r="I217" i="12"/>
  <c r="H217" i="12"/>
  <c r="G217" i="12"/>
  <c r="F217" i="12"/>
  <c r="E217" i="12"/>
  <c r="AB212" i="12"/>
  <c r="AA212" i="12"/>
  <c r="Z212" i="12"/>
  <c r="Y212" i="12"/>
  <c r="X212" i="12"/>
  <c r="W212" i="12"/>
  <c r="V212" i="12"/>
  <c r="U212" i="12"/>
  <c r="T212" i="12"/>
  <c r="S212" i="12"/>
  <c r="R212" i="12"/>
  <c r="Q212" i="12"/>
  <c r="P212" i="12"/>
  <c r="O212" i="12"/>
  <c r="N212" i="12"/>
  <c r="M212" i="12"/>
  <c r="L212" i="12"/>
  <c r="K212" i="12"/>
  <c r="J212" i="12"/>
  <c r="I212" i="12"/>
  <c r="H212" i="12"/>
  <c r="G212" i="12"/>
  <c r="F212" i="12"/>
  <c r="E212" i="12"/>
  <c r="AB211" i="12"/>
  <c r="AA211" i="12"/>
  <c r="Z211" i="12"/>
  <c r="Y211" i="12"/>
  <c r="X211" i="12"/>
  <c r="W211" i="12"/>
  <c r="V211" i="12"/>
  <c r="U211" i="12"/>
  <c r="T211" i="12"/>
  <c r="S211" i="12"/>
  <c r="R211" i="12"/>
  <c r="Q211" i="12"/>
  <c r="P211" i="12"/>
  <c r="O211" i="12"/>
  <c r="N211" i="12"/>
  <c r="M211" i="12"/>
  <c r="L211" i="12"/>
  <c r="K211" i="12"/>
  <c r="J211" i="12"/>
  <c r="I211" i="12"/>
  <c r="H211" i="12"/>
  <c r="G211" i="12"/>
  <c r="F211" i="12"/>
  <c r="E211" i="12"/>
  <c r="AB206" i="12"/>
  <c r="AA206" i="12"/>
  <c r="Z206" i="12"/>
  <c r="Y206" i="12"/>
  <c r="X206" i="12"/>
  <c r="W206" i="12"/>
  <c r="V206" i="12"/>
  <c r="U206" i="12"/>
  <c r="T206" i="12"/>
  <c r="S206" i="12"/>
  <c r="R206" i="12"/>
  <c r="Q206" i="12"/>
  <c r="P206" i="12"/>
  <c r="O206" i="12"/>
  <c r="N206" i="12"/>
  <c r="M206" i="12"/>
  <c r="L206" i="12"/>
  <c r="K206" i="12"/>
  <c r="J206" i="12"/>
  <c r="I206" i="12"/>
  <c r="H206" i="12"/>
  <c r="G206" i="12"/>
  <c r="F206" i="12"/>
  <c r="E206" i="12"/>
  <c r="AB205" i="12"/>
  <c r="AA205" i="12"/>
  <c r="Z205" i="12"/>
  <c r="Y205" i="12"/>
  <c r="X205" i="12"/>
  <c r="W205" i="12"/>
  <c r="V205" i="12"/>
  <c r="U205" i="12"/>
  <c r="T205" i="12"/>
  <c r="S205" i="12"/>
  <c r="R205" i="12"/>
  <c r="Q205" i="12"/>
  <c r="P205" i="12"/>
  <c r="O205" i="12"/>
  <c r="N205" i="12"/>
  <c r="M205" i="12"/>
  <c r="L205" i="12"/>
  <c r="K205" i="12"/>
  <c r="J205" i="12"/>
  <c r="I205" i="12"/>
  <c r="H205" i="12"/>
  <c r="G205" i="12"/>
  <c r="F205" i="12"/>
  <c r="E205" i="12"/>
  <c r="AB200" i="12"/>
  <c r="AA200" i="12"/>
  <c r="Z200" i="12"/>
  <c r="Y200" i="12"/>
  <c r="X200" i="12"/>
  <c r="W200" i="12"/>
  <c r="V200" i="12"/>
  <c r="U200" i="12"/>
  <c r="T200" i="12"/>
  <c r="S200" i="12"/>
  <c r="R200" i="12"/>
  <c r="Q200" i="12"/>
  <c r="P200" i="12"/>
  <c r="O200" i="12"/>
  <c r="N200" i="12"/>
  <c r="M200" i="12"/>
  <c r="L200" i="12"/>
  <c r="K200" i="12"/>
  <c r="J200" i="12"/>
  <c r="I200" i="12"/>
  <c r="H200" i="12"/>
  <c r="G200" i="12"/>
  <c r="F200" i="12"/>
  <c r="E200" i="12"/>
  <c r="AB199" i="12"/>
  <c r="AA199" i="12"/>
  <c r="Z199" i="12"/>
  <c r="Y199" i="12"/>
  <c r="X199" i="12"/>
  <c r="W199" i="12"/>
  <c r="V199" i="12"/>
  <c r="U199" i="12"/>
  <c r="T199" i="12"/>
  <c r="S199" i="12"/>
  <c r="R199" i="12"/>
  <c r="Q199" i="12"/>
  <c r="P199" i="12"/>
  <c r="O199" i="12"/>
  <c r="N199" i="12"/>
  <c r="M199" i="12"/>
  <c r="L199" i="12"/>
  <c r="K199" i="12"/>
  <c r="J199" i="12"/>
  <c r="I199" i="12"/>
  <c r="H199" i="12"/>
  <c r="G199" i="12"/>
  <c r="F199" i="12"/>
  <c r="E199" i="12"/>
  <c r="AB194" i="12"/>
  <c r="AA194" i="12"/>
  <c r="Z194" i="12"/>
  <c r="Y194" i="12"/>
  <c r="X194" i="12"/>
  <c r="W194" i="12"/>
  <c r="V194" i="12"/>
  <c r="U194" i="12"/>
  <c r="T194" i="12"/>
  <c r="S194" i="12"/>
  <c r="R194" i="12"/>
  <c r="Q194" i="12"/>
  <c r="P194" i="12"/>
  <c r="O194" i="12"/>
  <c r="N194" i="12"/>
  <c r="M194" i="12"/>
  <c r="L194" i="12"/>
  <c r="K194" i="12"/>
  <c r="J194" i="12"/>
  <c r="I194" i="12"/>
  <c r="H194" i="12"/>
  <c r="G194" i="12"/>
  <c r="F194" i="12"/>
  <c r="E194" i="12"/>
  <c r="AB193" i="12"/>
  <c r="AA193" i="12"/>
  <c r="Z193" i="12"/>
  <c r="Y193" i="12"/>
  <c r="X193" i="12"/>
  <c r="W193" i="12"/>
  <c r="V193" i="12"/>
  <c r="U193" i="12"/>
  <c r="T193" i="12"/>
  <c r="S193" i="12"/>
  <c r="R193" i="12"/>
  <c r="Q193" i="12"/>
  <c r="P193" i="12"/>
  <c r="O193" i="12"/>
  <c r="N193" i="12"/>
  <c r="M193" i="12"/>
  <c r="L193" i="12"/>
  <c r="K193" i="12"/>
  <c r="J193" i="12"/>
  <c r="I193" i="12"/>
  <c r="H193" i="12"/>
  <c r="G193" i="12"/>
  <c r="F193" i="12"/>
  <c r="E193" i="12"/>
  <c r="AB188" i="12"/>
  <c r="AA188" i="12"/>
  <c r="Z188" i="12"/>
  <c r="Y188" i="12"/>
  <c r="X188" i="12"/>
  <c r="W188" i="12"/>
  <c r="V188" i="12"/>
  <c r="U188" i="12"/>
  <c r="T188" i="12"/>
  <c r="S188" i="12"/>
  <c r="R188" i="12"/>
  <c r="Q188" i="12"/>
  <c r="P188" i="12"/>
  <c r="O188" i="12"/>
  <c r="N188" i="12"/>
  <c r="M188" i="12"/>
  <c r="L188" i="12"/>
  <c r="K188" i="12"/>
  <c r="J188" i="12"/>
  <c r="I188" i="12"/>
  <c r="H188" i="12"/>
  <c r="G188" i="12"/>
  <c r="F188" i="12"/>
  <c r="E188" i="12"/>
  <c r="AB187" i="12"/>
  <c r="AA187" i="12"/>
  <c r="Z187" i="12"/>
  <c r="Y187" i="12"/>
  <c r="X187" i="12"/>
  <c r="W187" i="12"/>
  <c r="V187" i="12"/>
  <c r="U187" i="12"/>
  <c r="T187" i="12"/>
  <c r="S187" i="12"/>
  <c r="R187" i="12"/>
  <c r="Q187" i="12"/>
  <c r="P187" i="12"/>
  <c r="O187" i="12"/>
  <c r="N187" i="12"/>
  <c r="M187" i="12"/>
  <c r="L187" i="12"/>
  <c r="K187" i="12"/>
  <c r="J187" i="12"/>
  <c r="I187" i="12"/>
  <c r="H187" i="12"/>
  <c r="G187" i="12"/>
  <c r="F187" i="12"/>
  <c r="E187" i="12"/>
  <c r="AB182" i="12"/>
  <c r="AA182" i="12"/>
  <c r="Z182" i="12"/>
  <c r="Y182" i="12"/>
  <c r="X182" i="12"/>
  <c r="W182" i="12"/>
  <c r="V182" i="12"/>
  <c r="U182" i="12"/>
  <c r="T182" i="12"/>
  <c r="S182" i="12"/>
  <c r="R182" i="12"/>
  <c r="Q182" i="12"/>
  <c r="P182" i="12"/>
  <c r="O182" i="12"/>
  <c r="N182" i="12"/>
  <c r="M182" i="12"/>
  <c r="L182" i="12"/>
  <c r="K182" i="12"/>
  <c r="J182" i="12"/>
  <c r="I182" i="12"/>
  <c r="H182" i="12"/>
  <c r="G182" i="12"/>
  <c r="F182" i="12"/>
  <c r="E182" i="12"/>
  <c r="AB181" i="12"/>
  <c r="AA181" i="12"/>
  <c r="Z181" i="12"/>
  <c r="Y181" i="12"/>
  <c r="X181" i="12"/>
  <c r="W181" i="12"/>
  <c r="V181" i="12"/>
  <c r="U181" i="12"/>
  <c r="T181" i="12"/>
  <c r="S181" i="12"/>
  <c r="R181" i="12"/>
  <c r="Q181" i="12"/>
  <c r="P181" i="12"/>
  <c r="O181" i="12"/>
  <c r="N181" i="12"/>
  <c r="M181" i="12"/>
  <c r="L181" i="12"/>
  <c r="K181" i="12"/>
  <c r="J181" i="12"/>
  <c r="I181" i="12"/>
  <c r="H181" i="12"/>
  <c r="G181" i="12"/>
  <c r="F181" i="12"/>
  <c r="E181" i="12"/>
  <c r="AB176" i="12"/>
  <c r="AA176" i="12"/>
  <c r="Z176" i="12"/>
  <c r="Y176" i="12"/>
  <c r="X176" i="12"/>
  <c r="W176" i="12"/>
  <c r="V176" i="12"/>
  <c r="U176" i="12"/>
  <c r="T176" i="12"/>
  <c r="S176" i="12"/>
  <c r="R176" i="12"/>
  <c r="Q176" i="12"/>
  <c r="P176" i="12"/>
  <c r="O176" i="12"/>
  <c r="N176" i="12"/>
  <c r="M176" i="12"/>
  <c r="L176" i="12"/>
  <c r="K176" i="12"/>
  <c r="J176" i="12"/>
  <c r="I176" i="12"/>
  <c r="H176" i="12"/>
  <c r="G176" i="12"/>
  <c r="F176" i="12"/>
  <c r="E176" i="12"/>
  <c r="E175" i="12"/>
  <c r="AB173" i="12"/>
  <c r="AB225" i="12" s="1"/>
  <c r="AA173" i="12"/>
  <c r="AA225" i="12" s="1"/>
  <c r="Z173" i="12"/>
  <c r="Z225" i="12" s="1"/>
  <c r="Y173" i="12"/>
  <c r="Y225" i="12" s="1"/>
  <c r="X173" i="12"/>
  <c r="X225" i="12" s="1"/>
  <c r="W173" i="12"/>
  <c r="W225" i="12" s="1"/>
  <c r="V173" i="12"/>
  <c r="V225" i="12" s="1"/>
  <c r="U173" i="12"/>
  <c r="U225" i="12" s="1"/>
  <c r="T173" i="12"/>
  <c r="T225" i="12" s="1"/>
  <c r="S173" i="12"/>
  <c r="S225" i="12" s="1"/>
  <c r="R173" i="12"/>
  <c r="R225" i="12" s="1"/>
  <c r="Q173" i="12"/>
  <c r="Q225" i="12" s="1"/>
  <c r="P173" i="12"/>
  <c r="P225" i="12" s="1"/>
  <c r="O173" i="12"/>
  <c r="O225" i="12" s="1"/>
  <c r="N173" i="12"/>
  <c r="N225" i="12" s="1"/>
  <c r="M173" i="12"/>
  <c r="M225" i="12" s="1"/>
  <c r="L173" i="12"/>
  <c r="L225" i="12" s="1"/>
  <c r="K173" i="12"/>
  <c r="K225" i="12" s="1"/>
  <c r="J173" i="12"/>
  <c r="J225" i="12" s="1"/>
  <c r="I173" i="12"/>
  <c r="I225" i="12" s="1"/>
  <c r="H173" i="12"/>
  <c r="H225" i="12" s="1"/>
  <c r="G173" i="12"/>
  <c r="G225" i="12" s="1"/>
  <c r="F173" i="12"/>
  <c r="F225" i="12" s="1"/>
  <c r="AB172" i="12"/>
  <c r="AB224" i="12" s="1"/>
  <c r="AA172" i="12"/>
  <c r="AA224" i="12" s="1"/>
  <c r="Z172" i="12"/>
  <c r="Z224" i="12" s="1"/>
  <c r="Y172" i="12"/>
  <c r="Y224" i="12" s="1"/>
  <c r="X172" i="12"/>
  <c r="X224" i="12" s="1"/>
  <c r="W172" i="12"/>
  <c r="W224" i="12" s="1"/>
  <c r="V172" i="12"/>
  <c r="V224" i="12" s="1"/>
  <c r="U172" i="12"/>
  <c r="U224" i="12" s="1"/>
  <c r="T172" i="12"/>
  <c r="T224" i="12" s="1"/>
  <c r="S172" i="12"/>
  <c r="S224" i="12" s="1"/>
  <c r="R172" i="12"/>
  <c r="R224" i="12" s="1"/>
  <c r="Q172" i="12"/>
  <c r="Q224" i="12" s="1"/>
  <c r="P172" i="12"/>
  <c r="P224" i="12" s="1"/>
  <c r="O172" i="12"/>
  <c r="O224" i="12" s="1"/>
  <c r="N172" i="12"/>
  <c r="N224" i="12" s="1"/>
  <c r="M172" i="12"/>
  <c r="M224" i="12" s="1"/>
  <c r="L172" i="12"/>
  <c r="L224" i="12" s="1"/>
  <c r="K172" i="12"/>
  <c r="K224" i="12" s="1"/>
  <c r="J172" i="12"/>
  <c r="J224" i="12" s="1"/>
  <c r="I172" i="12"/>
  <c r="I224" i="12" s="1"/>
  <c r="H172" i="12"/>
  <c r="H224" i="12" s="1"/>
  <c r="G172" i="12"/>
  <c r="G224" i="12" s="1"/>
  <c r="F172" i="12"/>
  <c r="F224" i="12" s="1"/>
  <c r="AB169" i="12"/>
  <c r="AA169" i="12"/>
  <c r="Z169" i="12"/>
  <c r="Y169" i="12"/>
  <c r="X169" i="12"/>
  <c r="W169" i="12"/>
  <c r="V169" i="12"/>
  <c r="U169" i="12"/>
  <c r="T169" i="12"/>
  <c r="S169" i="12"/>
  <c r="R169" i="12"/>
  <c r="Q169" i="12"/>
  <c r="P169" i="12"/>
  <c r="O169" i="12"/>
  <c r="N169" i="12"/>
  <c r="M169" i="12"/>
  <c r="L169" i="12"/>
  <c r="K169" i="12"/>
  <c r="J169" i="12"/>
  <c r="I169" i="12"/>
  <c r="H169" i="12"/>
  <c r="G169" i="12"/>
  <c r="F169" i="12"/>
  <c r="E169" i="12"/>
  <c r="AB164" i="12"/>
  <c r="AA164" i="12"/>
  <c r="Z164" i="12"/>
  <c r="Y164" i="12"/>
  <c r="X164" i="12"/>
  <c r="W164" i="12"/>
  <c r="V164" i="12"/>
  <c r="U164" i="12"/>
  <c r="T164" i="12"/>
  <c r="S164" i="12"/>
  <c r="R164" i="12"/>
  <c r="Q164" i="12"/>
  <c r="P164" i="12"/>
  <c r="O164" i="12"/>
  <c r="N164" i="12"/>
  <c r="M164" i="12"/>
  <c r="L164" i="12"/>
  <c r="K164" i="12"/>
  <c r="J164" i="12"/>
  <c r="I164" i="12"/>
  <c r="H164" i="12"/>
  <c r="G164" i="12"/>
  <c r="F164" i="12"/>
  <c r="E164" i="12"/>
  <c r="AB163" i="12"/>
  <c r="AA163" i="12"/>
  <c r="Z163" i="12"/>
  <c r="Y163" i="12"/>
  <c r="X163" i="12"/>
  <c r="W163" i="12"/>
  <c r="V163" i="12"/>
  <c r="U163" i="12"/>
  <c r="T163" i="12"/>
  <c r="S163" i="12"/>
  <c r="R163" i="12"/>
  <c r="Q163" i="12"/>
  <c r="P163" i="12"/>
  <c r="O163" i="12"/>
  <c r="N163" i="12"/>
  <c r="M163" i="12"/>
  <c r="L163" i="12"/>
  <c r="K163" i="12"/>
  <c r="J163" i="12"/>
  <c r="I163" i="12"/>
  <c r="H163" i="12"/>
  <c r="G163" i="12"/>
  <c r="F163" i="12"/>
  <c r="E163" i="12"/>
  <c r="AB158" i="12"/>
  <c r="AA158" i="12"/>
  <c r="Z158" i="12"/>
  <c r="Y158" i="12"/>
  <c r="X158" i="12"/>
  <c r="W158" i="12"/>
  <c r="V158" i="12"/>
  <c r="U158" i="12"/>
  <c r="T158" i="12"/>
  <c r="S158" i="12"/>
  <c r="R158" i="12"/>
  <c r="Q158" i="12"/>
  <c r="P158" i="12"/>
  <c r="O158" i="12"/>
  <c r="N158" i="12"/>
  <c r="M158" i="12"/>
  <c r="L158" i="12"/>
  <c r="K158" i="12"/>
  <c r="J158" i="12"/>
  <c r="I158" i="12"/>
  <c r="H158" i="12"/>
  <c r="G158" i="12"/>
  <c r="F158" i="12"/>
  <c r="E158" i="12"/>
  <c r="AB157" i="12"/>
  <c r="AA157" i="12"/>
  <c r="Z157" i="12"/>
  <c r="Y157" i="12"/>
  <c r="X157" i="12"/>
  <c r="W157" i="12"/>
  <c r="V157" i="12"/>
  <c r="U157" i="12"/>
  <c r="T157" i="12"/>
  <c r="S157" i="12"/>
  <c r="R157" i="12"/>
  <c r="Q157" i="12"/>
  <c r="P157" i="12"/>
  <c r="O157" i="12"/>
  <c r="N157" i="12"/>
  <c r="M157" i="12"/>
  <c r="L157" i="12"/>
  <c r="K157" i="12"/>
  <c r="J157" i="12"/>
  <c r="I157" i="12"/>
  <c r="H157" i="12"/>
  <c r="G157" i="12"/>
  <c r="F157" i="12"/>
  <c r="E157" i="12"/>
  <c r="AB152" i="12"/>
  <c r="AA152" i="12"/>
  <c r="Z152" i="12"/>
  <c r="Y152" i="12"/>
  <c r="X152" i="12"/>
  <c r="W152" i="12"/>
  <c r="V152" i="12"/>
  <c r="U152" i="12"/>
  <c r="T152" i="12"/>
  <c r="S152" i="12"/>
  <c r="R152" i="12"/>
  <c r="Q152" i="12"/>
  <c r="P152" i="12"/>
  <c r="O152" i="12"/>
  <c r="N152" i="12"/>
  <c r="M152" i="12"/>
  <c r="L152" i="12"/>
  <c r="K152" i="12"/>
  <c r="J152" i="12"/>
  <c r="I152" i="12"/>
  <c r="H152" i="12"/>
  <c r="G152" i="12"/>
  <c r="F152" i="12"/>
  <c r="E152" i="12"/>
  <c r="AB151" i="12"/>
  <c r="AA151" i="12"/>
  <c r="Z151" i="12"/>
  <c r="Y151" i="12"/>
  <c r="X151" i="12"/>
  <c r="W151" i="12"/>
  <c r="V151" i="12"/>
  <c r="U151" i="12"/>
  <c r="T151" i="12"/>
  <c r="S151" i="12"/>
  <c r="R151" i="12"/>
  <c r="Q151" i="12"/>
  <c r="P151" i="12"/>
  <c r="O151" i="12"/>
  <c r="N151" i="12"/>
  <c r="M151" i="12"/>
  <c r="L151" i="12"/>
  <c r="K151" i="12"/>
  <c r="J151" i="12"/>
  <c r="I151" i="12"/>
  <c r="H151" i="12"/>
  <c r="G151" i="12"/>
  <c r="F151" i="12"/>
  <c r="E151" i="12"/>
  <c r="AB146" i="12"/>
  <c r="AA146" i="12"/>
  <c r="Z146" i="12"/>
  <c r="Y146" i="12"/>
  <c r="X146" i="12"/>
  <c r="W146" i="12"/>
  <c r="V146" i="12"/>
  <c r="U146" i="12"/>
  <c r="T146" i="12"/>
  <c r="S146" i="12"/>
  <c r="R146" i="12"/>
  <c r="Q146" i="12"/>
  <c r="P146" i="12"/>
  <c r="O146" i="12"/>
  <c r="N146" i="12"/>
  <c r="M146" i="12"/>
  <c r="L146" i="12"/>
  <c r="K146" i="12"/>
  <c r="J146" i="12"/>
  <c r="I146" i="12"/>
  <c r="H146" i="12"/>
  <c r="G146" i="12"/>
  <c r="F146" i="12"/>
  <c r="E146" i="12"/>
  <c r="AB145" i="12"/>
  <c r="AA145" i="12"/>
  <c r="Z145" i="12"/>
  <c r="Y145" i="12"/>
  <c r="X145" i="12"/>
  <c r="W145" i="12"/>
  <c r="V145" i="12"/>
  <c r="U145" i="12"/>
  <c r="T145" i="12"/>
  <c r="S145" i="12"/>
  <c r="R145" i="12"/>
  <c r="Q145" i="12"/>
  <c r="P145" i="12"/>
  <c r="O145" i="12"/>
  <c r="N145" i="12"/>
  <c r="M145" i="12"/>
  <c r="L145" i="12"/>
  <c r="K145" i="12"/>
  <c r="J145" i="12"/>
  <c r="I145" i="12"/>
  <c r="H145" i="12"/>
  <c r="G145" i="12"/>
  <c r="F145" i="12"/>
  <c r="E145" i="12"/>
  <c r="AB134" i="12"/>
  <c r="AA134" i="12"/>
  <c r="Z134" i="12"/>
  <c r="Y134" i="12"/>
  <c r="X134" i="12"/>
  <c r="W134" i="12"/>
  <c r="V134" i="12"/>
  <c r="U134" i="12"/>
  <c r="T134" i="12"/>
  <c r="S134" i="12"/>
  <c r="R134" i="12"/>
  <c r="Q134" i="12"/>
  <c r="P134" i="12"/>
  <c r="O134" i="12"/>
  <c r="N134" i="12"/>
  <c r="M134" i="12"/>
  <c r="L134" i="12"/>
  <c r="K134" i="12"/>
  <c r="J134" i="12"/>
  <c r="I134" i="12"/>
  <c r="H134" i="12"/>
  <c r="G134" i="12"/>
  <c r="F134" i="12"/>
  <c r="E134" i="12"/>
  <c r="AB133" i="12"/>
  <c r="AA133" i="12"/>
  <c r="Z133" i="12"/>
  <c r="Y133" i="12"/>
  <c r="X133" i="12"/>
  <c r="W133" i="12"/>
  <c r="V133" i="12"/>
  <c r="U133" i="12"/>
  <c r="T133" i="12"/>
  <c r="S133" i="12"/>
  <c r="R133" i="12"/>
  <c r="Q133" i="12"/>
  <c r="P133" i="12"/>
  <c r="O133" i="12"/>
  <c r="N133" i="12"/>
  <c r="M133" i="12"/>
  <c r="L133" i="12"/>
  <c r="K133" i="12"/>
  <c r="J133" i="12"/>
  <c r="I133" i="12"/>
  <c r="H133" i="12"/>
  <c r="G133" i="12"/>
  <c r="F133" i="12"/>
  <c r="E133" i="12"/>
  <c r="AB128" i="12"/>
  <c r="AA128" i="12"/>
  <c r="Z128" i="12"/>
  <c r="Y128" i="12"/>
  <c r="X128" i="12"/>
  <c r="W128" i="12"/>
  <c r="V128" i="12"/>
  <c r="U128" i="12"/>
  <c r="T128" i="12"/>
  <c r="S128" i="12"/>
  <c r="R128" i="12"/>
  <c r="Q128" i="12"/>
  <c r="P128" i="12"/>
  <c r="O128" i="12"/>
  <c r="N128" i="12"/>
  <c r="M128" i="12"/>
  <c r="L128" i="12"/>
  <c r="K128" i="12"/>
  <c r="J128" i="12"/>
  <c r="I128" i="12"/>
  <c r="H128" i="12"/>
  <c r="G128" i="12"/>
  <c r="F128" i="12"/>
  <c r="E128" i="12"/>
  <c r="AB127" i="12"/>
  <c r="AA127" i="12"/>
  <c r="Z127" i="12"/>
  <c r="Y127" i="12"/>
  <c r="X127" i="12"/>
  <c r="W127" i="12"/>
  <c r="V127" i="12"/>
  <c r="U127" i="12"/>
  <c r="T127" i="12"/>
  <c r="S127" i="12"/>
  <c r="R127" i="12"/>
  <c r="Q127" i="12"/>
  <c r="P127" i="12"/>
  <c r="O127" i="12"/>
  <c r="N127" i="12"/>
  <c r="M127" i="12"/>
  <c r="L127" i="12"/>
  <c r="K127" i="12"/>
  <c r="J127" i="12"/>
  <c r="I127" i="12"/>
  <c r="H127" i="12"/>
  <c r="G127" i="12"/>
  <c r="F127" i="12"/>
  <c r="E127" i="12"/>
  <c r="AB122" i="12"/>
  <c r="AA122" i="12"/>
  <c r="Z122" i="12"/>
  <c r="Y122" i="12"/>
  <c r="X122" i="12"/>
  <c r="W122" i="12"/>
  <c r="V122" i="12"/>
  <c r="U122" i="12"/>
  <c r="T122" i="12"/>
  <c r="S122" i="12"/>
  <c r="R122" i="12"/>
  <c r="Q122" i="12"/>
  <c r="P122" i="12"/>
  <c r="O122" i="12"/>
  <c r="N122" i="12"/>
  <c r="M122" i="12"/>
  <c r="L122" i="12"/>
  <c r="K122" i="12"/>
  <c r="J122" i="12"/>
  <c r="I122" i="12"/>
  <c r="H122" i="12"/>
  <c r="G122" i="12"/>
  <c r="F122" i="12"/>
  <c r="E122" i="12"/>
  <c r="AB121" i="12"/>
  <c r="AA121" i="12"/>
  <c r="Z121" i="12"/>
  <c r="Y121" i="12"/>
  <c r="X121" i="12"/>
  <c r="W121" i="12"/>
  <c r="V121" i="12"/>
  <c r="U121" i="12"/>
  <c r="T121" i="12"/>
  <c r="S121" i="12"/>
  <c r="R121" i="12"/>
  <c r="Q121" i="12"/>
  <c r="P121" i="12"/>
  <c r="O121" i="12"/>
  <c r="N121" i="12"/>
  <c r="M121" i="12"/>
  <c r="L121" i="12"/>
  <c r="K121" i="12"/>
  <c r="J121" i="12"/>
  <c r="I121" i="12"/>
  <c r="H121" i="12"/>
  <c r="G121" i="12"/>
  <c r="F121" i="12"/>
  <c r="E121" i="12"/>
  <c r="AB116" i="12"/>
  <c r="AA116" i="12"/>
  <c r="Z116" i="12"/>
  <c r="Y116" i="12"/>
  <c r="X116" i="12"/>
  <c r="W116" i="12"/>
  <c r="V116" i="12"/>
  <c r="U116" i="12"/>
  <c r="T116" i="12"/>
  <c r="S116" i="12"/>
  <c r="R116" i="12"/>
  <c r="Q116" i="12"/>
  <c r="P116" i="12"/>
  <c r="O116" i="12"/>
  <c r="N116" i="12"/>
  <c r="M116" i="12"/>
  <c r="L116" i="12"/>
  <c r="K116" i="12"/>
  <c r="J116" i="12"/>
  <c r="I116" i="12"/>
  <c r="H116" i="12"/>
  <c r="G116" i="12"/>
  <c r="F116" i="12"/>
  <c r="E116" i="12"/>
  <c r="AB115" i="12"/>
  <c r="AA115" i="12"/>
  <c r="Z115" i="12"/>
  <c r="Y115" i="12"/>
  <c r="X115" i="12"/>
  <c r="W115" i="12"/>
  <c r="V115" i="12"/>
  <c r="U115" i="12"/>
  <c r="T115" i="12"/>
  <c r="S115" i="12"/>
  <c r="R115" i="12"/>
  <c r="Q115" i="12"/>
  <c r="P115" i="12"/>
  <c r="O115" i="12"/>
  <c r="N115" i="12"/>
  <c r="M115" i="12"/>
  <c r="L115" i="12"/>
  <c r="K115" i="12"/>
  <c r="J115" i="12"/>
  <c r="I115" i="12"/>
  <c r="H115" i="12"/>
  <c r="G115" i="12"/>
  <c r="F115" i="12"/>
  <c r="E115" i="12"/>
  <c r="AB110" i="12"/>
  <c r="AA110" i="12"/>
  <c r="Z110" i="12"/>
  <c r="Y110" i="12"/>
  <c r="X110" i="12"/>
  <c r="W110" i="12"/>
  <c r="V110" i="12"/>
  <c r="U110" i="12"/>
  <c r="T110" i="12"/>
  <c r="S110" i="12"/>
  <c r="R110" i="12"/>
  <c r="Q110" i="12"/>
  <c r="P110" i="12"/>
  <c r="O110" i="12"/>
  <c r="N110" i="12"/>
  <c r="M110" i="12"/>
  <c r="L110" i="12"/>
  <c r="K110" i="12"/>
  <c r="J110" i="12"/>
  <c r="I110" i="12"/>
  <c r="H110" i="12"/>
  <c r="G110" i="12"/>
  <c r="F110" i="12"/>
  <c r="E110" i="12"/>
  <c r="AB109" i="12"/>
  <c r="AA109" i="12"/>
  <c r="Z109" i="12"/>
  <c r="Y109" i="12"/>
  <c r="X109" i="12"/>
  <c r="W109" i="12"/>
  <c r="V109" i="12"/>
  <c r="U109" i="12"/>
  <c r="T109" i="12"/>
  <c r="S109" i="12"/>
  <c r="R109" i="12"/>
  <c r="Q109" i="12"/>
  <c r="P109" i="12"/>
  <c r="O109" i="12"/>
  <c r="N109" i="12"/>
  <c r="M109" i="12"/>
  <c r="L109" i="12"/>
  <c r="K109" i="12"/>
  <c r="J109" i="12"/>
  <c r="I109" i="12"/>
  <c r="H109" i="12"/>
  <c r="G109" i="12"/>
  <c r="F109" i="12"/>
  <c r="E109" i="12"/>
  <c r="AB104" i="12"/>
  <c r="AA104" i="12"/>
  <c r="Z104" i="12"/>
  <c r="Y104" i="12"/>
  <c r="X104" i="12"/>
  <c r="W104" i="12"/>
  <c r="V104" i="12"/>
  <c r="U104" i="12"/>
  <c r="T104" i="12"/>
  <c r="S104" i="12"/>
  <c r="R104" i="12"/>
  <c r="Q104" i="12"/>
  <c r="P104" i="12"/>
  <c r="O104" i="12"/>
  <c r="N104" i="12"/>
  <c r="M104" i="12"/>
  <c r="L104" i="12"/>
  <c r="K104" i="12"/>
  <c r="J104" i="12"/>
  <c r="I104" i="12"/>
  <c r="H104" i="12"/>
  <c r="G104" i="12"/>
  <c r="F104" i="12"/>
  <c r="E104" i="12"/>
  <c r="AB103" i="12"/>
  <c r="AA103" i="12"/>
  <c r="Z103" i="12"/>
  <c r="Y103" i="12"/>
  <c r="X103" i="12"/>
  <c r="W103" i="12"/>
  <c r="V103" i="12"/>
  <c r="U103" i="12"/>
  <c r="T103" i="12"/>
  <c r="S103" i="12"/>
  <c r="R103" i="12"/>
  <c r="Q103" i="12"/>
  <c r="P103" i="12"/>
  <c r="O103" i="12"/>
  <c r="N103" i="12"/>
  <c r="M103" i="12"/>
  <c r="L103" i="12"/>
  <c r="K103" i="12"/>
  <c r="J103" i="12"/>
  <c r="I103" i="12"/>
  <c r="H103" i="12"/>
  <c r="G103" i="12"/>
  <c r="F103" i="12"/>
  <c r="E103" i="12"/>
  <c r="AB98" i="12"/>
  <c r="AA98" i="12"/>
  <c r="Z98" i="12"/>
  <c r="Y98" i="12"/>
  <c r="X98" i="12"/>
  <c r="W98" i="12"/>
  <c r="V98" i="12"/>
  <c r="U98" i="12"/>
  <c r="T98" i="12"/>
  <c r="S98" i="12"/>
  <c r="R98" i="12"/>
  <c r="Q98" i="12"/>
  <c r="P98" i="12"/>
  <c r="O98" i="12"/>
  <c r="N98" i="12"/>
  <c r="M98" i="12"/>
  <c r="L98" i="12"/>
  <c r="K98" i="12"/>
  <c r="J98" i="12"/>
  <c r="I98" i="12"/>
  <c r="H98" i="12"/>
  <c r="G98" i="12"/>
  <c r="F98" i="12"/>
  <c r="E98" i="12"/>
  <c r="AB97" i="12"/>
  <c r="AA97" i="12"/>
  <c r="Z97" i="12"/>
  <c r="Y97" i="12"/>
  <c r="X97" i="12"/>
  <c r="W97" i="12"/>
  <c r="V97" i="12"/>
  <c r="U97" i="12"/>
  <c r="T97" i="12"/>
  <c r="S97" i="12"/>
  <c r="R97" i="12"/>
  <c r="Q97" i="12"/>
  <c r="P97" i="12"/>
  <c r="O97" i="12"/>
  <c r="N97" i="12"/>
  <c r="M97" i="12"/>
  <c r="L97" i="12"/>
  <c r="K97" i="12"/>
  <c r="J97" i="12"/>
  <c r="I97" i="12"/>
  <c r="H97" i="12"/>
  <c r="G97" i="12"/>
  <c r="F97" i="12"/>
  <c r="E97" i="12"/>
  <c r="AB91" i="12"/>
  <c r="AA91" i="12"/>
  <c r="Z91" i="12"/>
  <c r="Y91" i="12"/>
  <c r="X91" i="12"/>
  <c r="W91" i="12"/>
  <c r="V91" i="12"/>
  <c r="U91" i="12"/>
  <c r="T91" i="12"/>
  <c r="S91" i="12"/>
  <c r="R91" i="12"/>
  <c r="Q91" i="12"/>
  <c r="P91" i="12"/>
  <c r="O91" i="12"/>
  <c r="N91" i="12"/>
  <c r="M91" i="12"/>
  <c r="L91" i="12"/>
  <c r="K91" i="12"/>
  <c r="J91" i="12"/>
  <c r="I91" i="12"/>
  <c r="H91" i="12"/>
  <c r="G91" i="12"/>
  <c r="F91" i="12"/>
  <c r="E91" i="12"/>
  <c r="AB86" i="12"/>
  <c r="AA86" i="12"/>
  <c r="Z86" i="12"/>
  <c r="Y86" i="12"/>
  <c r="X86" i="12"/>
  <c r="W86" i="12"/>
  <c r="V86" i="12"/>
  <c r="U86" i="12"/>
  <c r="T86" i="12"/>
  <c r="S86" i="12"/>
  <c r="R86" i="12"/>
  <c r="Q86" i="12"/>
  <c r="P86" i="12"/>
  <c r="O86" i="12"/>
  <c r="N86" i="12"/>
  <c r="M86" i="12"/>
  <c r="L86" i="12"/>
  <c r="K86" i="12"/>
  <c r="J86" i="12"/>
  <c r="I86" i="12"/>
  <c r="H86" i="12"/>
  <c r="G86" i="12"/>
  <c r="F86" i="12"/>
  <c r="E86" i="12"/>
  <c r="AB85" i="12"/>
  <c r="AA85" i="12"/>
  <c r="Z85" i="12"/>
  <c r="Y85" i="12"/>
  <c r="X85" i="12"/>
  <c r="W85" i="12"/>
  <c r="V85" i="12"/>
  <c r="U85" i="12"/>
  <c r="T85" i="12"/>
  <c r="S85" i="12"/>
  <c r="R85" i="12"/>
  <c r="Q85" i="12"/>
  <c r="P85" i="12"/>
  <c r="O85" i="12"/>
  <c r="N85" i="12"/>
  <c r="M85" i="12"/>
  <c r="L85" i="12"/>
  <c r="K85" i="12"/>
  <c r="J85" i="12"/>
  <c r="I85" i="12"/>
  <c r="H85" i="12"/>
  <c r="G85" i="12"/>
  <c r="F85" i="12"/>
  <c r="E85" i="12"/>
  <c r="AB80" i="12"/>
  <c r="AA80" i="12"/>
  <c r="Z80" i="12"/>
  <c r="Y80" i="12"/>
  <c r="X80" i="12"/>
  <c r="W80" i="12"/>
  <c r="V80" i="12"/>
  <c r="U80" i="12"/>
  <c r="T80" i="12"/>
  <c r="S80" i="12"/>
  <c r="R80" i="12"/>
  <c r="Q80" i="12"/>
  <c r="P80" i="12"/>
  <c r="O80" i="12"/>
  <c r="N80" i="12"/>
  <c r="M80" i="12"/>
  <c r="L80" i="12"/>
  <c r="K80" i="12"/>
  <c r="J80" i="12"/>
  <c r="I80" i="12"/>
  <c r="H80" i="12"/>
  <c r="G80" i="12"/>
  <c r="F80" i="12"/>
  <c r="E80" i="12"/>
  <c r="AB74" i="12"/>
  <c r="AA74" i="12"/>
  <c r="Z74" i="12"/>
  <c r="Y74" i="12"/>
  <c r="X74" i="12"/>
  <c r="W74" i="12"/>
  <c r="V74" i="12"/>
  <c r="U74" i="12"/>
  <c r="T74" i="12"/>
  <c r="S74" i="12"/>
  <c r="R74" i="12"/>
  <c r="Q74" i="12"/>
  <c r="P74" i="12"/>
  <c r="O74" i="12"/>
  <c r="N74" i="12"/>
  <c r="M74" i="12"/>
  <c r="L74" i="12"/>
  <c r="K74" i="12"/>
  <c r="J74" i="12"/>
  <c r="I74" i="12"/>
  <c r="H74" i="12"/>
  <c r="G74" i="12"/>
  <c r="F74" i="12"/>
  <c r="E74" i="12"/>
  <c r="AB73" i="12"/>
  <c r="AA73" i="12"/>
  <c r="Z73" i="12"/>
  <c r="Y73" i="12"/>
  <c r="X73" i="12"/>
  <c r="W73" i="12"/>
  <c r="V73" i="12"/>
  <c r="U73" i="12"/>
  <c r="T73" i="12"/>
  <c r="S73" i="12"/>
  <c r="R73" i="12"/>
  <c r="Q73" i="12"/>
  <c r="P73" i="12"/>
  <c r="O73" i="12"/>
  <c r="N73" i="12"/>
  <c r="M73" i="12"/>
  <c r="L73" i="12"/>
  <c r="K73" i="12"/>
  <c r="J73" i="12"/>
  <c r="I73" i="12"/>
  <c r="H73" i="12"/>
  <c r="G73" i="12"/>
  <c r="F73" i="12"/>
  <c r="E73" i="12"/>
  <c r="AB72" i="12"/>
  <c r="AA72" i="12"/>
  <c r="Z72" i="12"/>
  <c r="Y72" i="12"/>
  <c r="X72" i="12"/>
  <c r="W72" i="12"/>
  <c r="V72" i="12"/>
  <c r="U72" i="12"/>
  <c r="T72" i="12"/>
  <c r="S72" i="12"/>
  <c r="R72" i="12"/>
  <c r="Q72" i="12"/>
  <c r="P72" i="12"/>
  <c r="O72" i="12"/>
  <c r="N72" i="12"/>
  <c r="M72" i="12"/>
  <c r="L72" i="12"/>
  <c r="K72" i="12"/>
  <c r="J72" i="12"/>
  <c r="I72" i="12"/>
  <c r="H72" i="12"/>
  <c r="G72" i="12"/>
  <c r="F72" i="12"/>
  <c r="E72" i="12"/>
  <c r="AB67" i="12"/>
  <c r="AA67" i="12"/>
  <c r="Z67" i="12"/>
  <c r="Y67" i="12"/>
  <c r="X67" i="12"/>
  <c r="W67" i="12"/>
  <c r="V67" i="12"/>
  <c r="U67" i="12"/>
  <c r="T67" i="12"/>
  <c r="S67" i="12"/>
  <c r="R67" i="12"/>
  <c r="Q67" i="12"/>
  <c r="P67" i="12"/>
  <c r="O67" i="12"/>
  <c r="N67" i="12"/>
  <c r="M67" i="12"/>
  <c r="L67" i="12"/>
  <c r="K67" i="12"/>
  <c r="J67" i="12"/>
  <c r="I67" i="12"/>
  <c r="H67" i="12"/>
  <c r="G67" i="12"/>
  <c r="F67" i="12"/>
  <c r="E67" i="12"/>
  <c r="AB66" i="12"/>
  <c r="AA66" i="12"/>
  <c r="Z66" i="12"/>
  <c r="Y66" i="12"/>
  <c r="X66" i="12"/>
  <c r="W66" i="12"/>
  <c r="V66" i="12"/>
  <c r="U66" i="12"/>
  <c r="T66" i="12"/>
  <c r="S66" i="12"/>
  <c r="R66" i="12"/>
  <c r="Q66" i="12"/>
  <c r="P66" i="12"/>
  <c r="O66" i="12"/>
  <c r="N66" i="12"/>
  <c r="M66" i="12"/>
  <c r="L66" i="12"/>
  <c r="K66" i="12"/>
  <c r="J66" i="12"/>
  <c r="I66" i="12"/>
  <c r="H66" i="12"/>
  <c r="G66" i="12"/>
  <c r="F66" i="12"/>
  <c r="E66" i="12"/>
  <c r="AB61" i="12"/>
  <c r="AA61" i="12"/>
  <c r="Z61" i="12"/>
  <c r="Y61" i="12"/>
  <c r="X61" i="12"/>
  <c r="W61" i="12"/>
  <c r="V61" i="12"/>
  <c r="U61" i="12"/>
  <c r="T61" i="12"/>
  <c r="S61" i="12"/>
  <c r="R61" i="12"/>
  <c r="Q61" i="12"/>
  <c r="P61" i="12"/>
  <c r="O61" i="12"/>
  <c r="N61" i="12"/>
  <c r="M61" i="12"/>
  <c r="L61" i="12"/>
  <c r="K61" i="12"/>
  <c r="J61" i="12"/>
  <c r="I61" i="12"/>
  <c r="H61" i="12"/>
  <c r="G61" i="12"/>
  <c r="F61" i="12"/>
  <c r="E61" i="12"/>
  <c r="F75" i="12" l="1"/>
  <c r="H75" i="12"/>
  <c r="J75" i="12"/>
  <c r="L75" i="12"/>
  <c r="N75" i="12"/>
  <c r="P75" i="12"/>
  <c r="R75" i="12"/>
  <c r="T75" i="12"/>
  <c r="V75" i="12"/>
  <c r="X75" i="12"/>
  <c r="Z75" i="12"/>
  <c r="AB75" i="12"/>
  <c r="E75" i="12"/>
  <c r="G75" i="12"/>
  <c r="I75" i="12"/>
  <c r="K75" i="12"/>
  <c r="M75" i="12"/>
  <c r="O75" i="12"/>
  <c r="Q75" i="12"/>
  <c r="S75" i="12"/>
  <c r="U75" i="12"/>
  <c r="W75" i="12"/>
  <c r="Y75" i="12"/>
  <c r="AA75" i="12"/>
  <c r="G175" i="12"/>
  <c r="I175" i="12"/>
  <c r="K175" i="12"/>
  <c r="M175" i="12"/>
  <c r="O175" i="12"/>
  <c r="Q175" i="12"/>
  <c r="S175" i="12"/>
  <c r="U175" i="12"/>
  <c r="W175" i="12"/>
  <c r="Y175" i="12"/>
  <c r="AA175" i="12"/>
  <c r="F175" i="12"/>
  <c r="H175" i="12"/>
  <c r="J175" i="12"/>
  <c r="L175" i="12"/>
  <c r="N175" i="12"/>
  <c r="P175" i="12"/>
  <c r="R175" i="12"/>
  <c r="T175" i="12"/>
  <c r="V175" i="12"/>
  <c r="X175" i="12"/>
  <c r="Z175" i="12"/>
  <c r="AB175" i="12"/>
  <c r="AC32" i="12" l="1"/>
  <c r="AB32" i="12"/>
  <c r="AA32" i="12"/>
  <c r="Z32" i="12"/>
  <c r="Y32" i="12"/>
  <c r="X32" i="12"/>
  <c r="W32" i="12"/>
  <c r="V32" i="12"/>
  <c r="U32" i="12"/>
  <c r="T32" i="12"/>
  <c r="S32" i="12"/>
  <c r="R32" i="12"/>
  <c r="Q32" i="12"/>
  <c r="P32" i="12"/>
  <c r="O32" i="12"/>
  <c r="N32" i="12"/>
  <c r="M32" i="12"/>
  <c r="L32" i="12"/>
  <c r="K32" i="12"/>
  <c r="J32" i="12"/>
  <c r="I32" i="12"/>
  <c r="H32" i="12"/>
  <c r="G32" i="12"/>
  <c r="F32" i="12"/>
  <c r="E32" i="12"/>
  <c r="AC27" i="12"/>
  <c r="AB27" i="12"/>
  <c r="AA27" i="12"/>
  <c r="Z27" i="12"/>
  <c r="Y27" i="12"/>
  <c r="X27" i="12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I27" i="12"/>
  <c r="H27" i="12"/>
  <c r="G27" i="12"/>
  <c r="F27" i="12"/>
  <c r="E27" i="12"/>
  <c r="AC22" i="12"/>
  <c r="AB12" i="12"/>
  <c r="AA12" i="12"/>
  <c r="Z12" i="12"/>
  <c r="Y12" i="12"/>
  <c r="X12" i="12"/>
  <c r="W12" i="12"/>
  <c r="V12" i="12"/>
  <c r="U12" i="12"/>
  <c r="T12" i="12"/>
  <c r="S12" i="12"/>
  <c r="R12" i="12"/>
  <c r="Q12" i="12"/>
  <c r="P12" i="12"/>
  <c r="O12" i="12"/>
  <c r="N12" i="12"/>
  <c r="M12" i="12"/>
  <c r="L12" i="12"/>
  <c r="K12" i="12"/>
  <c r="J12" i="12"/>
  <c r="I12" i="12"/>
  <c r="H12" i="12"/>
  <c r="G12" i="12"/>
  <c r="F12" i="12"/>
  <c r="E12" i="12"/>
  <c r="AB11" i="12"/>
  <c r="AA11" i="12"/>
  <c r="Z11" i="12"/>
  <c r="Y11" i="12"/>
  <c r="X11" i="12"/>
  <c r="W11" i="12"/>
  <c r="V11" i="12"/>
  <c r="U11" i="12"/>
  <c r="T11" i="12"/>
  <c r="S11" i="12"/>
  <c r="R11" i="12"/>
  <c r="Q11" i="12"/>
  <c r="P11" i="12"/>
  <c r="O11" i="12"/>
  <c r="N11" i="12"/>
  <c r="M11" i="12"/>
  <c r="L11" i="12"/>
  <c r="K11" i="12"/>
  <c r="J11" i="12"/>
  <c r="I11" i="12"/>
  <c r="H11" i="12"/>
  <c r="G11" i="12"/>
  <c r="F11" i="12"/>
  <c r="E11" i="12"/>
  <c r="AD8" i="12"/>
  <c r="AC8" i="12"/>
  <c r="AB6" i="12"/>
  <c r="AA6" i="12"/>
  <c r="Z6" i="12"/>
  <c r="Y6" i="12"/>
  <c r="X6" i="12"/>
  <c r="W6" i="12"/>
  <c r="V6" i="12"/>
  <c r="U6" i="12"/>
  <c r="T6" i="12"/>
  <c r="S6" i="12"/>
  <c r="R6" i="12"/>
  <c r="Q6" i="12"/>
  <c r="P6" i="12"/>
  <c r="O6" i="12"/>
  <c r="N6" i="12"/>
  <c r="M6" i="12"/>
  <c r="L6" i="12"/>
  <c r="K6" i="12"/>
  <c r="J6" i="12"/>
  <c r="I6" i="12"/>
  <c r="H6" i="12"/>
  <c r="G6" i="12"/>
  <c r="F6" i="12"/>
  <c r="E6" i="12"/>
  <c r="AD6" i="12" l="1"/>
  <c r="E1175" i="12"/>
  <c r="E1177" i="12" s="1"/>
  <c r="L475" i="13" l="1"/>
  <c r="L481" i="13"/>
  <c r="AB481" i="13"/>
  <c r="AA481" i="13"/>
  <c r="Z481" i="13"/>
  <c r="Y481" i="13"/>
  <c r="X481" i="13"/>
  <c r="W481" i="13"/>
  <c r="V481" i="13"/>
  <c r="U481" i="13"/>
  <c r="T481" i="13"/>
  <c r="S481" i="13"/>
  <c r="R481" i="13"/>
  <c r="Q481" i="13"/>
  <c r="P481" i="13"/>
  <c r="O481" i="13"/>
  <c r="N481" i="13"/>
  <c r="M481" i="13"/>
  <c r="K481" i="13"/>
  <c r="J481" i="13"/>
  <c r="I481" i="13"/>
  <c r="H481" i="13"/>
  <c r="G481" i="13"/>
  <c r="F481" i="13"/>
  <c r="AB475" i="13"/>
  <c r="AA475" i="13"/>
  <c r="Z475" i="13"/>
  <c r="Y475" i="13"/>
  <c r="X475" i="13"/>
  <c r="W475" i="13"/>
  <c r="V475" i="13"/>
  <c r="U475" i="13"/>
  <c r="T475" i="13"/>
  <c r="S475" i="13"/>
  <c r="R475" i="13"/>
  <c r="Q475" i="13"/>
  <c r="P475" i="13"/>
  <c r="O475" i="13"/>
  <c r="N475" i="13"/>
  <c r="M475" i="13"/>
  <c r="K475" i="13"/>
  <c r="J475" i="13"/>
  <c r="I475" i="13"/>
  <c r="H475" i="13"/>
  <c r="G475" i="13"/>
  <c r="F475" i="13"/>
  <c r="E475" i="13"/>
  <c r="E481" i="13"/>
  <c r="E485" i="13"/>
  <c r="E479" i="13"/>
  <c r="AB557" i="13"/>
  <c r="AA557" i="13"/>
  <c r="Z557" i="13"/>
  <c r="Y557" i="13"/>
  <c r="X557" i="13"/>
  <c r="W557" i="13"/>
  <c r="V557" i="13"/>
  <c r="U557" i="13"/>
  <c r="T557" i="13"/>
  <c r="S557" i="13"/>
  <c r="R557" i="13"/>
  <c r="Q557" i="13"/>
  <c r="P557" i="13"/>
  <c r="O557" i="13"/>
  <c r="N557" i="13"/>
  <c r="M557" i="13"/>
  <c r="L557" i="13"/>
  <c r="K557" i="13"/>
  <c r="J557" i="13"/>
  <c r="I557" i="13"/>
  <c r="H557" i="13"/>
  <c r="G557" i="13"/>
  <c r="F557" i="13"/>
  <c r="E557" i="13"/>
  <c r="AB551" i="13"/>
  <c r="AA551" i="13"/>
  <c r="Z551" i="13"/>
  <c r="Y551" i="13"/>
  <c r="X551" i="13"/>
  <c r="W551" i="13"/>
  <c r="V551" i="13"/>
  <c r="U551" i="13"/>
  <c r="T551" i="13"/>
  <c r="S551" i="13"/>
  <c r="R551" i="13"/>
  <c r="Q551" i="13"/>
  <c r="P551" i="13"/>
  <c r="O551" i="13"/>
  <c r="N551" i="13"/>
  <c r="M551" i="13"/>
  <c r="L551" i="13"/>
  <c r="K551" i="13"/>
  <c r="J551" i="13"/>
  <c r="I551" i="13"/>
  <c r="H551" i="13"/>
  <c r="G551" i="13"/>
  <c r="F551" i="13"/>
  <c r="E551" i="13"/>
  <c r="AB546" i="13"/>
  <c r="AA546" i="13"/>
  <c r="Z546" i="13"/>
  <c r="Y546" i="13"/>
  <c r="X546" i="13"/>
  <c r="W546" i="13"/>
  <c r="V546" i="13"/>
  <c r="U546" i="13"/>
  <c r="T546" i="13"/>
  <c r="S546" i="13"/>
  <c r="R546" i="13"/>
  <c r="Q546" i="13"/>
  <c r="P546" i="13"/>
  <c r="O546" i="13"/>
  <c r="N546" i="13"/>
  <c r="M546" i="13"/>
  <c r="L546" i="13"/>
  <c r="K546" i="13"/>
  <c r="J546" i="13"/>
  <c r="I546" i="13"/>
  <c r="H546" i="13"/>
  <c r="G546" i="13"/>
  <c r="F546" i="13"/>
  <c r="E546" i="13"/>
  <c r="AB545" i="13"/>
  <c r="AA545" i="13"/>
  <c r="Z545" i="13"/>
  <c r="Y545" i="13"/>
  <c r="X545" i="13"/>
  <c r="W545" i="13"/>
  <c r="V545" i="13"/>
  <c r="U545" i="13"/>
  <c r="T545" i="13"/>
  <c r="S545" i="13"/>
  <c r="R545" i="13"/>
  <c r="Q545" i="13"/>
  <c r="P545" i="13"/>
  <c r="O545" i="13"/>
  <c r="N545" i="13"/>
  <c r="M545" i="13"/>
  <c r="L545" i="13"/>
  <c r="K545" i="13"/>
  <c r="J545" i="13"/>
  <c r="I545" i="13"/>
  <c r="H545" i="13"/>
  <c r="G545" i="13"/>
  <c r="F545" i="13"/>
  <c r="E545" i="13"/>
  <c r="AB540" i="13"/>
  <c r="AA540" i="13"/>
  <c r="Z540" i="13"/>
  <c r="Y540" i="13"/>
  <c r="X540" i="13"/>
  <c r="W540" i="13"/>
  <c r="V540" i="13"/>
  <c r="U540" i="13"/>
  <c r="T540" i="13"/>
  <c r="S540" i="13"/>
  <c r="R540" i="13"/>
  <c r="Q540" i="13"/>
  <c r="P540" i="13"/>
  <c r="O540" i="13"/>
  <c r="N540" i="13"/>
  <c r="M540" i="13"/>
  <c r="L540" i="13"/>
  <c r="K540" i="13"/>
  <c r="J540" i="13"/>
  <c r="I540" i="13"/>
  <c r="H540" i="13"/>
  <c r="G540" i="13"/>
  <c r="F540" i="13"/>
  <c r="E540" i="13"/>
  <c r="AB539" i="13"/>
  <c r="AA539" i="13"/>
  <c r="Z539" i="13"/>
  <c r="Y539" i="13"/>
  <c r="X539" i="13"/>
  <c r="W539" i="13"/>
  <c r="V539" i="13"/>
  <c r="U539" i="13"/>
  <c r="T539" i="13"/>
  <c r="S539" i="13"/>
  <c r="R539" i="13"/>
  <c r="Q539" i="13"/>
  <c r="P539" i="13"/>
  <c r="O539" i="13"/>
  <c r="N539" i="13"/>
  <c r="M539" i="13"/>
  <c r="L539" i="13"/>
  <c r="K539" i="13"/>
  <c r="J539" i="13"/>
  <c r="I539" i="13"/>
  <c r="H539" i="13"/>
  <c r="G539" i="13"/>
  <c r="F539" i="13"/>
  <c r="E539" i="13"/>
  <c r="AB534" i="13"/>
  <c r="AA534" i="13"/>
  <c r="Z534" i="13"/>
  <c r="Y534" i="13"/>
  <c r="X534" i="13"/>
  <c r="W534" i="13"/>
  <c r="V534" i="13"/>
  <c r="U534" i="13"/>
  <c r="T534" i="13"/>
  <c r="S534" i="13"/>
  <c r="R534" i="13"/>
  <c r="Q534" i="13"/>
  <c r="P534" i="13"/>
  <c r="O534" i="13"/>
  <c r="N534" i="13"/>
  <c r="M534" i="13"/>
  <c r="L534" i="13"/>
  <c r="K534" i="13"/>
  <c r="J534" i="13"/>
  <c r="I534" i="13"/>
  <c r="H534" i="13"/>
  <c r="G534" i="13"/>
  <c r="F534" i="13"/>
  <c r="E534" i="13"/>
  <c r="AB533" i="13"/>
  <c r="AA533" i="13"/>
  <c r="Z533" i="13"/>
  <c r="Y533" i="13"/>
  <c r="X533" i="13"/>
  <c r="W533" i="13"/>
  <c r="V533" i="13"/>
  <c r="U533" i="13"/>
  <c r="T533" i="13"/>
  <c r="S533" i="13"/>
  <c r="R533" i="13"/>
  <c r="Q533" i="13"/>
  <c r="P533" i="13"/>
  <c r="O533" i="13"/>
  <c r="N533" i="13"/>
  <c r="M533" i="13"/>
  <c r="L533" i="13"/>
  <c r="K533" i="13"/>
  <c r="J533" i="13"/>
  <c r="I533" i="13"/>
  <c r="H533" i="13"/>
  <c r="G533" i="13"/>
  <c r="F533" i="13"/>
  <c r="E533" i="13"/>
  <c r="AB528" i="13"/>
  <c r="AA528" i="13"/>
  <c r="Z528" i="13"/>
  <c r="Y528" i="13"/>
  <c r="X528" i="13"/>
  <c r="W528" i="13"/>
  <c r="V528" i="13"/>
  <c r="U528" i="13"/>
  <c r="T528" i="13"/>
  <c r="S528" i="13"/>
  <c r="R528" i="13"/>
  <c r="Q528" i="13"/>
  <c r="P528" i="13"/>
  <c r="O528" i="13"/>
  <c r="N528" i="13"/>
  <c r="M528" i="13"/>
  <c r="L528" i="13"/>
  <c r="K528" i="13"/>
  <c r="J528" i="13"/>
  <c r="I528" i="13"/>
  <c r="H528" i="13"/>
  <c r="G528" i="13"/>
  <c r="F528" i="13"/>
  <c r="E528" i="13"/>
  <c r="AB527" i="13"/>
  <c r="AA527" i="13"/>
  <c r="Z527" i="13"/>
  <c r="Y527" i="13"/>
  <c r="X527" i="13"/>
  <c r="W527" i="13"/>
  <c r="V527" i="13"/>
  <c r="U527" i="13"/>
  <c r="T527" i="13"/>
  <c r="S527" i="13"/>
  <c r="R527" i="13"/>
  <c r="Q527" i="13"/>
  <c r="P527" i="13"/>
  <c r="O527" i="13"/>
  <c r="N527" i="13"/>
  <c r="M527" i="13"/>
  <c r="L527" i="13"/>
  <c r="K527" i="13"/>
  <c r="J527" i="13"/>
  <c r="I527" i="13"/>
  <c r="H527" i="13"/>
  <c r="G527" i="13"/>
  <c r="F527" i="13"/>
  <c r="E527" i="13"/>
  <c r="AB522" i="13"/>
  <c r="AA522" i="13"/>
  <c r="Z522" i="13"/>
  <c r="Y522" i="13"/>
  <c r="X522" i="13"/>
  <c r="W522" i="13"/>
  <c r="V522" i="13"/>
  <c r="U522" i="13"/>
  <c r="T522" i="13"/>
  <c r="S522" i="13"/>
  <c r="R522" i="13"/>
  <c r="Q522" i="13"/>
  <c r="P522" i="13"/>
  <c r="O522" i="13"/>
  <c r="N522" i="13"/>
  <c r="M522" i="13"/>
  <c r="L522" i="13"/>
  <c r="K522" i="13"/>
  <c r="J522" i="13"/>
  <c r="I522" i="13"/>
  <c r="H522" i="13"/>
  <c r="G522" i="13"/>
  <c r="F522" i="13"/>
  <c r="E522" i="13"/>
  <c r="AB521" i="13"/>
  <c r="AA521" i="13"/>
  <c r="Z521" i="13"/>
  <c r="Y521" i="13"/>
  <c r="X521" i="13"/>
  <c r="W521" i="13"/>
  <c r="V521" i="13"/>
  <c r="U521" i="13"/>
  <c r="T521" i="13"/>
  <c r="S521" i="13"/>
  <c r="R521" i="13"/>
  <c r="Q521" i="13"/>
  <c r="P521" i="13"/>
  <c r="O521" i="13"/>
  <c r="N521" i="13"/>
  <c r="M521" i="13"/>
  <c r="L521" i="13"/>
  <c r="K521" i="13"/>
  <c r="J521" i="13"/>
  <c r="I521" i="13"/>
  <c r="H521" i="13"/>
  <c r="G521" i="13"/>
  <c r="F521" i="13"/>
  <c r="E521" i="13"/>
  <c r="AB516" i="13"/>
  <c r="AA516" i="13"/>
  <c r="Z516" i="13"/>
  <c r="Y516" i="13"/>
  <c r="X516" i="13"/>
  <c r="W516" i="13"/>
  <c r="V516" i="13"/>
  <c r="U516" i="13"/>
  <c r="T516" i="13"/>
  <c r="S516" i="13"/>
  <c r="R516" i="13"/>
  <c r="Q516" i="13"/>
  <c r="P516" i="13"/>
  <c r="O516" i="13"/>
  <c r="N516" i="13"/>
  <c r="M516" i="13"/>
  <c r="L516" i="13"/>
  <c r="K516" i="13"/>
  <c r="J516" i="13"/>
  <c r="I516" i="13"/>
  <c r="H516" i="13"/>
  <c r="G516" i="13"/>
  <c r="F516" i="13"/>
  <c r="E516" i="13"/>
  <c r="AB515" i="13"/>
  <c r="AA515" i="13"/>
  <c r="Z515" i="13"/>
  <c r="Y515" i="13"/>
  <c r="X515" i="13"/>
  <c r="W515" i="13"/>
  <c r="V515" i="13"/>
  <c r="U515" i="13"/>
  <c r="T515" i="13"/>
  <c r="S515" i="13"/>
  <c r="R515" i="13"/>
  <c r="Q515" i="13"/>
  <c r="P515" i="13"/>
  <c r="O515" i="13"/>
  <c r="N515" i="13"/>
  <c r="M515" i="13"/>
  <c r="L515" i="13"/>
  <c r="K515" i="13"/>
  <c r="J515" i="13"/>
  <c r="I515" i="13"/>
  <c r="H515" i="13"/>
  <c r="G515" i="13"/>
  <c r="F515" i="13"/>
  <c r="E515" i="13"/>
  <c r="AB509" i="13"/>
  <c r="AA509" i="13"/>
  <c r="Z509" i="13"/>
  <c r="Y509" i="13"/>
  <c r="X509" i="13"/>
  <c r="W509" i="13"/>
  <c r="V509" i="13"/>
  <c r="U509" i="13"/>
  <c r="T509" i="13"/>
  <c r="S509" i="13"/>
  <c r="R509" i="13"/>
  <c r="Q509" i="13"/>
  <c r="P509" i="13"/>
  <c r="O509" i="13"/>
  <c r="N509" i="13"/>
  <c r="M509" i="13"/>
  <c r="L509" i="13"/>
  <c r="K509" i="13"/>
  <c r="J509" i="13"/>
  <c r="I509" i="13"/>
  <c r="H509" i="13"/>
  <c r="G509" i="13"/>
  <c r="F509" i="13"/>
  <c r="E509" i="13"/>
  <c r="AB504" i="13"/>
  <c r="AA504" i="13"/>
  <c r="Z504" i="13"/>
  <c r="Y504" i="13"/>
  <c r="X504" i="13"/>
  <c r="W504" i="13"/>
  <c r="V504" i="13"/>
  <c r="U504" i="13"/>
  <c r="T504" i="13"/>
  <c r="S504" i="13"/>
  <c r="R504" i="13"/>
  <c r="Q504" i="13"/>
  <c r="P504" i="13"/>
  <c r="O504" i="13"/>
  <c r="N504" i="13"/>
  <c r="M504" i="13"/>
  <c r="L504" i="13"/>
  <c r="K504" i="13"/>
  <c r="J504" i="13"/>
  <c r="I504" i="13"/>
  <c r="H504" i="13"/>
  <c r="G504" i="13"/>
  <c r="F504" i="13"/>
  <c r="E504" i="13"/>
  <c r="AB503" i="13"/>
  <c r="AA503" i="13"/>
  <c r="Z503" i="13"/>
  <c r="Y503" i="13"/>
  <c r="X503" i="13"/>
  <c r="W503" i="13"/>
  <c r="V503" i="13"/>
  <c r="U503" i="13"/>
  <c r="T503" i="13"/>
  <c r="S503" i="13"/>
  <c r="R503" i="13"/>
  <c r="Q503" i="13"/>
  <c r="P503" i="13"/>
  <c r="O503" i="13"/>
  <c r="N503" i="13"/>
  <c r="M503" i="13"/>
  <c r="L503" i="13"/>
  <c r="K503" i="13"/>
  <c r="J503" i="13"/>
  <c r="I503" i="13"/>
  <c r="H503" i="13"/>
  <c r="G503" i="13"/>
  <c r="F503" i="13"/>
  <c r="E503" i="13"/>
  <c r="AB498" i="13"/>
  <c r="AA498" i="13"/>
  <c r="Z498" i="13"/>
  <c r="Y498" i="13"/>
  <c r="X498" i="13"/>
  <c r="W498" i="13"/>
  <c r="V498" i="13"/>
  <c r="U498" i="13"/>
  <c r="T498" i="13"/>
  <c r="S498" i="13"/>
  <c r="R498" i="13"/>
  <c r="Q498" i="13"/>
  <c r="P498" i="13"/>
  <c r="O498" i="13"/>
  <c r="N498" i="13"/>
  <c r="M498" i="13"/>
  <c r="L498" i="13"/>
  <c r="K498" i="13"/>
  <c r="J498" i="13"/>
  <c r="I498" i="13"/>
  <c r="H498" i="13"/>
  <c r="G498" i="13"/>
  <c r="F498" i="13"/>
  <c r="E498" i="13"/>
  <c r="AB493" i="13"/>
  <c r="AA493" i="13"/>
  <c r="Z493" i="13"/>
  <c r="Y493" i="13"/>
  <c r="X493" i="13"/>
  <c r="W493" i="13"/>
  <c r="V493" i="13"/>
  <c r="U493" i="13"/>
  <c r="T493" i="13"/>
  <c r="S493" i="13"/>
  <c r="R493" i="13"/>
  <c r="Q493" i="13"/>
  <c r="P493" i="13"/>
  <c r="O493" i="13"/>
  <c r="N493" i="13"/>
  <c r="M493" i="13"/>
  <c r="L493" i="13"/>
  <c r="K493" i="13"/>
  <c r="J493" i="13"/>
  <c r="I493" i="13"/>
  <c r="H493" i="13"/>
  <c r="G493" i="13"/>
  <c r="F493" i="13"/>
  <c r="E493" i="13"/>
  <c r="AB487" i="13"/>
  <c r="AA487" i="13"/>
  <c r="Z487" i="13"/>
  <c r="Y487" i="13"/>
  <c r="X487" i="13"/>
  <c r="W487" i="13"/>
  <c r="V487" i="13"/>
  <c r="U487" i="13"/>
  <c r="T487" i="13"/>
  <c r="S487" i="13"/>
  <c r="R487" i="13"/>
  <c r="Q487" i="13"/>
  <c r="P487" i="13"/>
  <c r="O487" i="13"/>
  <c r="N487" i="13"/>
  <c r="M487" i="13"/>
  <c r="L487" i="13"/>
  <c r="K487" i="13"/>
  <c r="J487" i="13"/>
  <c r="I487" i="13"/>
  <c r="H487" i="13"/>
  <c r="G487" i="13"/>
  <c r="F487" i="13"/>
  <c r="E487" i="13"/>
  <c r="AB485" i="13"/>
  <c r="AA485" i="13"/>
  <c r="Z485" i="13"/>
  <c r="Y485" i="13"/>
  <c r="X485" i="13"/>
  <c r="W485" i="13"/>
  <c r="V485" i="13"/>
  <c r="U485" i="13"/>
  <c r="T485" i="13"/>
  <c r="S485" i="13"/>
  <c r="R485" i="13"/>
  <c r="Q485" i="13"/>
  <c r="P485" i="13"/>
  <c r="O485" i="13"/>
  <c r="N485" i="13"/>
  <c r="M485" i="13"/>
  <c r="L485" i="13"/>
  <c r="K485" i="13"/>
  <c r="J485" i="13"/>
  <c r="I485" i="13"/>
  <c r="H485" i="13"/>
  <c r="G485" i="13"/>
  <c r="F485" i="13"/>
  <c r="AB479" i="13"/>
  <c r="AA479" i="13"/>
  <c r="Z479" i="13"/>
  <c r="Y479" i="13"/>
  <c r="X479" i="13"/>
  <c r="W479" i="13"/>
  <c r="V479" i="13"/>
  <c r="U479" i="13"/>
  <c r="T479" i="13"/>
  <c r="S479" i="13"/>
  <c r="R479" i="13"/>
  <c r="Q479" i="13"/>
  <c r="P479" i="13"/>
  <c r="O479" i="13"/>
  <c r="N479" i="13"/>
  <c r="M479" i="13"/>
  <c r="L479" i="13"/>
  <c r="K479" i="13"/>
  <c r="J479" i="13"/>
  <c r="I479" i="13"/>
  <c r="H479" i="13"/>
  <c r="G479" i="13"/>
  <c r="F479" i="13"/>
  <c r="AB469" i="13"/>
  <c r="AA469" i="13"/>
  <c r="Z469" i="13"/>
  <c r="Y469" i="13"/>
  <c r="X469" i="13"/>
  <c r="W469" i="13"/>
  <c r="V469" i="13"/>
  <c r="U469" i="13"/>
  <c r="T469" i="13"/>
  <c r="S469" i="13"/>
  <c r="R469" i="13"/>
  <c r="Q469" i="13"/>
  <c r="P469" i="13"/>
  <c r="O469" i="13"/>
  <c r="N469" i="13"/>
  <c r="M469" i="13"/>
  <c r="L469" i="13"/>
  <c r="K469" i="13"/>
  <c r="J469" i="13"/>
  <c r="I469" i="13"/>
  <c r="H469" i="13"/>
  <c r="G469" i="13"/>
  <c r="F469" i="13"/>
  <c r="E469" i="13"/>
  <c r="AB468" i="13"/>
  <c r="AB470" i="13" s="1"/>
  <c r="AA468" i="13"/>
  <c r="AA470" i="13" s="1"/>
  <c r="Z468" i="13"/>
  <c r="Z470" i="13" s="1"/>
  <c r="Y468" i="13"/>
  <c r="Y470" i="13" s="1"/>
  <c r="X468" i="13"/>
  <c r="X470" i="13" s="1"/>
  <c r="W468" i="13"/>
  <c r="W470" i="13" s="1"/>
  <c r="V468" i="13"/>
  <c r="V470" i="13" s="1"/>
  <c r="U468" i="13"/>
  <c r="U470" i="13" s="1"/>
  <c r="T468" i="13"/>
  <c r="T470" i="13" s="1"/>
  <c r="S468" i="13"/>
  <c r="S470" i="13" s="1"/>
  <c r="R468" i="13"/>
  <c r="R470" i="13" s="1"/>
  <c r="Q468" i="13"/>
  <c r="Q470" i="13" s="1"/>
  <c r="P468" i="13"/>
  <c r="P470" i="13" s="1"/>
  <c r="O468" i="13"/>
  <c r="O470" i="13" s="1"/>
  <c r="N468" i="13"/>
  <c r="N470" i="13" s="1"/>
  <c r="M468" i="13"/>
  <c r="M470" i="13" s="1"/>
  <c r="L468" i="13"/>
  <c r="L470" i="13" s="1"/>
  <c r="K468" i="13"/>
  <c r="K470" i="13" s="1"/>
  <c r="J468" i="13"/>
  <c r="J470" i="13" s="1"/>
  <c r="I468" i="13"/>
  <c r="I470" i="13" s="1"/>
  <c r="H468" i="13"/>
  <c r="H470" i="13" s="1"/>
  <c r="G468" i="13"/>
  <c r="G470" i="13" s="1"/>
  <c r="F468" i="13"/>
  <c r="F470" i="13" s="1"/>
  <c r="E468" i="13"/>
  <c r="E470" i="13" s="1"/>
  <c r="AB467" i="13"/>
  <c r="AA467" i="13"/>
  <c r="Z467" i="13"/>
  <c r="Y467" i="13"/>
  <c r="X467" i="13"/>
  <c r="W467" i="13"/>
  <c r="V467" i="13"/>
  <c r="U467" i="13"/>
  <c r="T467" i="13"/>
  <c r="S467" i="13"/>
  <c r="R467" i="13"/>
  <c r="Q467" i="13"/>
  <c r="P467" i="13"/>
  <c r="O467" i="13"/>
  <c r="N467" i="13"/>
  <c r="M467" i="13"/>
  <c r="L467" i="13"/>
  <c r="K467" i="13"/>
  <c r="J467" i="13"/>
  <c r="I467" i="13"/>
  <c r="H467" i="13"/>
  <c r="G467" i="13"/>
  <c r="F467" i="13"/>
  <c r="E467" i="13"/>
  <c r="AB462" i="13"/>
  <c r="AA462" i="13"/>
  <c r="Z462" i="13"/>
  <c r="Y462" i="13"/>
  <c r="X462" i="13"/>
  <c r="W462" i="13"/>
  <c r="V462" i="13"/>
  <c r="U462" i="13"/>
  <c r="T462" i="13"/>
  <c r="S462" i="13"/>
  <c r="R462" i="13"/>
  <c r="Q462" i="13"/>
  <c r="P462" i="13"/>
  <c r="O462" i="13"/>
  <c r="N462" i="13"/>
  <c r="M462" i="13"/>
  <c r="L462" i="13"/>
  <c r="K462" i="13"/>
  <c r="J462" i="13"/>
  <c r="I462" i="13"/>
  <c r="H462" i="13"/>
  <c r="G462" i="13"/>
  <c r="F462" i="13"/>
  <c r="E462" i="13"/>
  <c r="AB461" i="13"/>
  <c r="AA461" i="13"/>
  <c r="Z461" i="13"/>
  <c r="Y461" i="13"/>
  <c r="X461" i="13"/>
  <c r="W461" i="13"/>
  <c r="V461" i="13"/>
  <c r="U461" i="13"/>
  <c r="T461" i="13"/>
  <c r="S461" i="13"/>
  <c r="R461" i="13"/>
  <c r="Q461" i="13"/>
  <c r="P461" i="13"/>
  <c r="O461" i="13"/>
  <c r="N461" i="13"/>
  <c r="M461" i="13"/>
  <c r="L461" i="13"/>
  <c r="K461" i="13"/>
  <c r="J461" i="13"/>
  <c r="I461" i="13"/>
  <c r="H461" i="13"/>
  <c r="G461" i="13"/>
  <c r="F461" i="13"/>
  <c r="E461" i="13"/>
  <c r="AB456" i="13"/>
  <c r="AA456" i="13"/>
  <c r="Z456" i="13"/>
  <c r="Y456" i="13"/>
  <c r="X456" i="13"/>
  <c r="W456" i="13"/>
  <c r="V456" i="13"/>
  <c r="U456" i="13"/>
  <c r="T456" i="13"/>
  <c r="S456" i="13"/>
  <c r="R456" i="13"/>
  <c r="Q456" i="13"/>
  <c r="P456" i="13"/>
  <c r="O456" i="13"/>
  <c r="N456" i="13"/>
  <c r="M456" i="13"/>
  <c r="L456" i="13"/>
  <c r="K456" i="13"/>
  <c r="J456" i="13"/>
  <c r="I456" i="13"/>
  <c r="H456" i="13"/>
  <c r="G456" i="13"/>
  <c r="F456" i="13"/>
  <c r="E456" i="13"/>
  <c r="AB441" i="13"/>
  <c r="AA441" i="13"/>
  <c r="Z441" i="13"/>
  <c r="Y441" i="13"/>
  <c r="X441" i="13"/>
  <c r="W441" i="13"/>
  <c r="V441" i="13"/>
  <c r="U441" i="13"/>
  <c r="T441" i="13"/>
  <c r="S441" i="13"/>
  <c r="R441" i="13"/>
  <c r="Q441" i="13"/>
  <c r="P441" i="13"/>
  <c r="O441" i="13"/>
  <c r="N441" i="13"/>
  <c r="M441" i="13"/>
  <c r="L441" i="13"/>
  <c r="K441" i="13"/>
  <c r="J441" i="13"/>
  <c r="I441" i="13"/>
  <c r="H441" i="13"/>
  <c r="G441" i="13"/>
  <c r="F441" i="13"/>
  <c r="E441" i="13"/>
  <c r="AB437" i="13"/>
  <c r="AA437" i="13"/>
  <c r="Z437" i="13"/>
  <c r="Y437" i="13"/>
  <c r="X437" i="13"/>
  <c r="W437" i="13"/>
  <c r="V437" i="13"/>
  <c r="U437" i="13"/>
  <c r="T437" i="13"/>
  <c r="S437" i="13"/>
  <c r="R437" i="13"/>
  <c r="Q437" i="13"/>
  <c r="P437" i="13"/>
  <c r="O437" i="13"/>
  <c r="N437" i="13"/>
  <c r="M437" i="13"/>
  <c r="L437" i="13"/>
  <c r="K437" i="13"/>
  <c r="J437" i="13"/>
  <c r="I437" i="13"/>
  <c r="H437" i="13"/>
  <c r="G437" i="13"/>
  <c r="F437" i="13"/>
  <c r="E437" i="13"/>
  <c r="AB435" i="13"/>
  <c r="AA435" i="13"/>
  <c r="Z435" i="13"/>
  <c r="Y435" i="13"/>
  <c r="X435" i="13"/>
  <c r="W435" i="13"/>
  <c r="V435" i="13"/>
  <c r="U435" i="13"/>
  <c r="T435" i="13"/>
  <c r="S435" i="13"/>
  <c r="R435" i="13"/>
  <c r="Q435" i="13"/>
  <c r="P435" i="13"/>
  <c r="O435" i="13"/>
  <c r="N435" i="13"/>
  <c r="M435" i="13"/>
  <c r="L435" i="13"/>
  <c r="K435" i="13"/>
  <c r="J435" i="13"/>
  <c r="I435" i="13"/>
  <c r="H435" i="13"/>
  <c r="G435" i="13"/>
  <c r="F435" i="13"/>
  <c r="E435" i="13"/>
  <c r="AB431" i="13"/>
  <c r="AA431" i="13"/>
  <c r="Z431" i="13"/>
  <c r="Y431" i="13"/>
  <c r="X431" i="13"/>
  <c r="W431" i="13"/>
  <c r="V431" i="13"/>
  <c r="U431" i="13"/>
  <c r="T431" i="13"/>
  <c r="S431" i="13"/>
  <c r="R431" i="13"/>
  <c r="Q431" i="13"/>
  <c r="P431" i="13"/>
  <c r="O431" i="13"/>
  <c r="N431" i="13"/>
  <c r="M431" i="13"/>
  <c r="L431" i="13"/>
  <c r="K431" i="13"/>
  <c r="J431" i="13"/>
  <c r="I431" i="13"/>
  <c r="H431" i="13"/>
  <c r="G431" i="13"/>
  <c r="F431" i="13"/>
  <c r="E431" i="13"/>
  <c r="AB429" i="13"/>
  <c r="AA429" i="13"/>
  <c r="Z429" i="13"/>
  <c r="Y429" i="13"/>
  <c r="X429" i="13"/>
  <c r="W429" i="13"/>
  <c r="V429" i="13"/>
  <c r="U429" i="13"/>
  <c r="T429" i="13"/>
  <c r="S429" i="13"/>
  <c r="R429" i="13"/>
  <c r="Q429" i="13"/>
  <c r="P429" i="13"/>
  <c r="O429" i="13"/>
  <c r="N429" i="13"/>
  <c r="M429" i="13"/>
  <c r="L429" i="13"/>
  <c r="K429" i="13"/>
  <c r="J429" i="13"/>
  <c r="I429" i="13"/>
  <c r="H429" i="13"/>
  <c r="G429" i="13"/>
  <c r="F429" i="13"/>
  <c r="E429" i="13"/>
  <c r="AB425" i="13"/>
  <c r="AA425" i="13"/>
  <c r="Z425" i="13"/>
  <c r="Y425" i="13"/>
  <c r="X425" i="13"/>
  <c r="W425" i="13"/>
  <c r="V425" i="13"/>
  <c r="U425" i="13"/>
  <c r="T425" i="13"/>
  <c r="S425" i="13"/>
  <c r="R425" i="13"/>
  <c r="Q425" i="13"/>
  <c r="P425" i="13"/>
  <c r="O425" i="13"/>
  <c r="N425" i="13"/>
  <c r="M425" i="13"/>
  <c r="L425" i="13"/>
  <c r="K425" i="13"/>
  <c r="J425" i="13"/>
  <c r="I425" i="13"/>
  <c r="H425" i="13"/>
  <c r="G425" i="13"/>
  <c r="F425" i="13"/>
  <c r="E425" i="13"/>
  <c r="AB423" i="13"/>
  <c r="AA423" i="13"/>
  <c r="Z423" i="13"/>
  <c r="Y423" i="13"/>
  <c r="X423" i="13"/>
  <c r="W423" i="13"/>
  <c r="V423" i="13"/>
  <c r="U423" i="13"/>
  <c r="T423" i="13"/>
  <c r="S423" i="13"/>
  <c r="R423" i="13"/>
  <c r="Q423" i="13"/>
  <c r="P423" i="13"/>
  <c r="O423" i="13"/>
  <c r="N423" i="13"/>
  <c r="M423" i="13"/>
  <c r="L423" i="13"/>
  <c r="K423" i="13"/>
  <c r="J423" i="13"/>
  <c r="I423" i="13"/>
  <c r="H423" i="13"/>
  <c r="G423" i="13"/>
  <c r="F423" i="13"/>
  <c r="E423" i="13"/>
  <c r="AB419" i="13"/>
  <c r="AA419" i="13"/>
  <c r="Z419" i="13"/>
  <c r="Y419" i="13"/>
  <c r="X419" i="13"/>
  <c r="W419" i="13"/>
  <c r="V419" i="13"/>
  <c r="U419" i="13"/>
  <c r="T419" i="13"/>
  <c r="S419" i="13"/>
  <c r="R419" i="13"/>
  <c r="Q419" i="13"/>
  <c r="P419" i="13"/>
  <c r="O419" i="13"/>
  <c r="N419" i="13"/>
  <c r="M419" i="13"/>
  <c r="L419" i="13"/>
  <c r="K419" i="13"/>
  <c r="J419" i="13"/>
  <c r="I419" i="13"/>
  <c r="H419" i="13"/>
  <c r="G419" i="13"/>
  <c r="F419" i="13"/>
  <c r="E419" i="13"/>
  <c r="AB417" i="13"/>
  <c r="AA417" i="13"/>
  <c r="Z417" i="13"/>
  <c r="Y417" i="13"/>
  <c r="X417" i="13"/>
  <c r="W417" i="13"/>
  <c r="V417" i="13"/>
  <c r="U417" i="13"/>
  <c r="T417" i="13"/>
  <c r="S417" i="13"/>
  <c r="R417" i="13"/>
  <c r="Q417" i="13"/>
  <c r="P417" i="13"/>
  <c r="O417" i="13"/>
  <c r="N417" i="13"/>
  <c r="M417" i="13"/>
  <c r="L417" i="13"/>
  <c r="K417" i="13"/>
  <c r="J417" i="13"/>
  <c r="I417" i="13"/>
  <c r="H417" i="13"/>
  <c r="G417" i="13"/>
  <c r="F417" i="13"/>
  <c r="E417" i="13"/>
  <c r="AB413" i="13"/>
  <c r="AA413" i="13"/>
  <c r="Z413" i="13"/>
  <c r="Y413" i="13"/>
  <c r="X413" i="13"/>
  <c r="W413" i="13"/>
  <c r="V413" i="13"/>
  <c r="U413" i="13"/>
  <c r="T413" i="13"/>
  <c r="S413" i="13"/>
  <c r="R413" i="13"/>
  <c r="Q413" i="13"/>
  <c r="P413" i="13"/>
  <c r="O413" i="13"/>
  <c r="N413" i="13"/>
  <c r="M413" i="13"/>
  <c r="L413" i="13"/>
  <c r="K413" i="13"/>
  <c r="J413" i="13"/>
  <c r="I413" i="13"/>
  <c r="H413" i="13"/>
  <c r="G413" i="13"/>
  <c r="F413" i="13"/>
  <c r="E413" i="13"/>
  <c r="AB411" i="13"/>
  <c r="AA411" i="13"/>
  <c r="Z411" i="13"/>
  <c r="Y411" i="13"/>
  <c r="X411" i="13"/>
  <c r="W411" i="13"/>
  <c r="V411" i="13"/>
  <c r="U411" i="13"/>
  <c r="T411" i="13"/>
  <c r="S411" i="13"/>
  <c r="R411" i="13"/>
  <c r="Q411" i="13"/>
  <c r="P411" i="13"/>
  <c r="O411" i="13"/>
  <c r="N411" i="13"/>
  <c r="M411" i="13"/>
  <c r="L411" i="13"/>
  <c r="K411" i="13"/>
  <c r="J411" i="13"/>
  <c r="I411" i="13"/>
  <c r="H411" i="13"/>
  <c r="G411" i="13"/>
  <c r="F411" i="13"/>
  <c r="E411" i="13"/>
  <c r="AB407" i="13"/>
  <c r="AA407" i="13"/>
  <c r="Z407" i="13"/>
  <c r="Y407" i="13"/>
  <c r="X407" i="13"/>
  <c r="W407" i="13"/>
  <c r="V407" i="13"/>
  <c r="U407" i="13"/>
  <c r="T407" i="13"/>
  <c r="S407" i="13"/>
  <c r="R407" i="13"/>
  <c r="Q407" i="13"/>
  <c r="P407" i="13"/>
  <c r="O407" i="13"/>
  <c r="N407" i="13"/>
  <c r="M407" i="13"/>
  <c r="L407" i="13"/>
  <c r="K407" i="13"/>
  <c r="J407" i="13"/>
  <c r="I407" i="13"/>
  <c r="H407" i="13"/>
  <c r="G407" i="13"/>
  <c r="F407" i="13"/>
  <c r="E407" i="13"/>
  <c r="AB405" i="13"/>
  <c r="AA405" i="13"/>
  <c r="Z405" i="13"/>
  <c r="Y405" i="13"/>
  <c r="X405" i="13"/>
  <c r="W405" i="13"/>
  <c r="V405" i="13"/>
  <c r="U405" i="13"/>
  <c r="T405" i="13"/>
  <c r="S405" i="13"/>
  <c r="R405" i="13"/>
  <c r="Q405" i="13"/>
  <c r="P405" i="13"/>
  <c r="O405" i="13"/>
  <c r="N405" i="13"/>
  <c r="M405" i="13"/>
  <c r="L405" i="13"/>
  <c r="K405" i="13"/>
  <c r="J405" i="13"/>
  <c r="I405" i="13"/>
  <c r="H405" i="13"/>
  <c r="G405" i="13"/>
  <c r="F405" i="13"/>
  <c r="E405" i="13"/>
  <c r="AB401" i="13"/>
  <c r="AA401" i="13"/>
  <c r="Z401" i="13"/>
  <c r="Y401" i="13"/>
  <c r="X401" i="13"/>
  <c r="W401" i="13"/>
  <c r="V401" i="13"/>
  <c r="U401" i="13"/>
  <c r="T401" i="13"/>
  <c r="S401" i="13"/>
  <c r="R401" i="13"/>
  <c r="Q401" i="13"/>
  <c r="P401" i="13"/>
  <c r="O401" i="13"/>
  <c r="N401" i="13"/>
  <c r="M401" i="13"/>
  <c r="L401" i="13"/>
  <c r="K401" i="13"/>
  <c r="J401" i="13"/>
  <c r="I401" i="13"/>
  <c r="H401" i="13"/>
  <c r="G401" i="13"/>
  <c r="F401" i="13"/>
  <c r="E401" i="13"/>
  <c r="AB399" i="13"/>
  <c r="AA399" i="13"/>
  <c r="Z399" i="13"/>
  <c r="Y399" i="13"/>
  <c r="X399" i="13"/>
  <c r="W399" i="13"/>
  <c r="V399" i="13"/>
  <c r="U399" i="13"/>
  <c r="T399" i="13"/>
  <c r="S399" i="13"/>
  <c r="R399" i="13"/>
  <c r="Q399" i="13"/>
  <c r="P399" i="13"/>
  <c r="O399" i="13"/>
  <c r="N399" i="13"/>
  <c r="M399" i="13"/>
  <c r="L399" i="13"/>
  <c r="K399" i="13"/>
  <c r="J399" i="13"/>
  <c r="I399" i="13"/>
  <c r="H399" i="13"/>
  <c r="G399" i="13"/>
  <c r="F399" i="13"/>
  <c r="E399" i="13"/>
  <c r="AB395" i="13"/>
  <c r="AA395" i="13"/>
  <c r="Z395" i="13"/>
  <c r="Y395" i="13"/>
  <c r="X395" i="13"/>
  <c r="W395" i="13"/>
  <c r="V395" i="13"/>
  <c r="U395" i="13"/>
  <c r="T395" i="13"/>
  <c r="S395" i="13"/>
  <c r="R395" i="13"/>
  <c r="Q395" i="13"/>
  <c r="P395" i="13"/>
  <c r="O395" i="13"/>
  <c r="N395" i="13"/>
  <c r="M395" i="13"/>
  <c r="L395" i="13"/>
  <c r="K395" i="13"/>
  <c r="J395" i="13"/>
  <c r="I395" i="13"/>
  <c r="H395" i="13"/>
  <c r="G395" i="13"/>
  <c r="F395" i="13"/>
  <c r="E395" i="13"/>
  <c r="AB389" i="13"/>
  <c r="AA389" i="13"/>
  <c r="Z389" i="13"/>
  <c r="Y389" i="13"/>
  <c r="X389" i="13"/>
  <c r="W389" i="13"/>
  <c r="V389" i="13"/>
  <c r="U389" i="13"/>
  <c r="T389" i="13"/>
  <c r="S389" i="13"/>
  <c r="R389" i="13"/>
  <c r="Q389" i="13"/>
  <c r="P389" i="13"/>
  <c r="O389" i="13"/>
  <c r="N389" i="13"/>
  <c r="M389" i="13"/>
  <c r="L389" i="13"/>
  <c r="K389" i="13"/>
  <c r="J389" i="13"/>
  <c r="I389" i="13"/>
  <c r="H389" i="13"/>
  <c r="G389" i="13"/>
  <c r="F389" i="13"/>
  <c r="E389" i="13"/>
  <c r="AB388" i="13"/>
  <c r="AB390" i="13" s="1"/>
  <c r="AA388" i="13"/>
  <c r="AA390" i="13" s="1"/>
  <c r="Z388" i="13"/>
  <c r="Z390" i="13" s="1"/>
  <c r="Y388" i="13"/>
  <c r="Y390" i="13" s="1"/>
  <c r="X388" i="13"/>
  <c r="X390" i="13" s="1"/>
  <c r="W388" i="13"/>
  <c r="W390" i="13" s="1"/>
  <c r="V388" i="13"/>
  <c r="V390" i="13" s="1"/>
  <c r="U388" i="13"/>
  <c r="U390" i="13" s="1"/>
  <c r="T388" i="13"/>
  <c r="T390" i="13" s="1"/>
  <c r="S388" i="13"/>
  <c r="S390" i="13" s="1"/>
  <c r="R388" i="13"/>
  <c r="R390" i="13" s="1"/>
  <c r="Q388" i="13"/>
  <c r="Q390" i="13" s="1"/>
  <c r="P388" i="13"/>
  <c r="P390" i="13" s="1"/>
  <c r="O388" i="13"/>
  <c r="O390" i="13" s="1"/>
  <c r="N388" i="13"/>
  <c r="N390" i="13" s="1"/>
  <c r="M388" i="13"/>
  <c r="M390" i="13" s="1"/>
  <c r="L388" i="13"/>
  <c r="L390" i="13" s="1"/>
  <c r="K388" i="13"/>
  <c r="K390" i="13" s="1"/>
  <c r="J388" i="13"/>
  <c r="J390" i="13" s="1"/>
  <c r="I388" i="13"/>
  <c r="I390" i="13" s="1"/>
  <c r="H388" i="13"/>
  <c r="H390" i="13" s="1"/>
  <c r="G388" i="13"/>
  <c r="G390" i="13" s="1"/>
  <c r="F388" i="13"/>
  <c r="F390" i="13" s="1"/>
  <c r="E388" i="13"/>
  <c r="E390" i="13" s="1"/>
  <c r="AB387" i="13"/>
  <c r="AA387" i="13"/>
  <c r="Z387" i="13"/>
  <c r="Y387" i="13"/>
  <c r="X387" i="13"/>
  <c r="W387" i="13"/>
  <c r="V387" i="13"/>
  <c r="U387" i="13"/>
  <c r="T387" i="13"/>
  <c r="S387" i="13"/>
  <c r="R387" i="13"/>
  <c r="Q387" i="13"/>
  <c r="P387" i="13"/>
  <c r="O387" i="13"/>
  <c r="N387" i="13"/>
  <c r="M387" i="13"/>
  <c r="L387" i="13"/>
  <c r="K387" i="13"/>
  <c r="J387" i="13"/>
  <c r="I387" i="13"/>
  <c r="H387" i="13"/>
  <c r="G387" i="13"/>
  <c r="F387" i="13"/>
  <c r="E387" i="13"/>
  <c r="AB382" i="13"/>
  <c r="AA382" i="13"/>
  <c r="Z382" i="13"/>
  <c r="Y382" i="13"/>
  <c r="X382" i="13"/>
  <c r="W382" i="13"/>
  <c r="V382" i="13"/>
  <c r="U382" i="13"/>
  <c r="T382" i="13"/>
  <c r="S382" i="13"/>
  <c r="R382" i="13"/>
  <c r="Q382" i="13"/>
  <c r="P382" i="13"/>
  <c r="O382" i="13"/>
  <c r="N382" i="13"/>
  <c r="M382" i="13"/>
  <c r="L382" i="13"/>
  <c r="K382" i="13"/>
  <c r="J382" i="13"/>
  <c r="I382" i="13"/>
  <c r="H382" i="13"/>
  <c r="G382" i="13"/>
  <c r="F382" i="13"/>
  <c r="E382" i="13"/>
  <c r="AB381" i="13"/>
  <c r="AA381" i="13"/>
  <c r="Z381" i="13"/>
  <c r="Y381" i="13"/>
  <c r="X381" i="13"/>
  <c r="W381" i="13"/>
  <c r="V381" i="13"/>
  <c r="U381" i="13"/>
  <c r="T381" i="13"/>
  <c r="S381" i="13"/>
  <c r="R381" i="13"/>
  <c r="Q381" i="13"/>
  <c r="P381" i="13"/>
  <c r="O381" i="13"/>
  <c r="N381" i="13"/>
  <c r="M381" i="13"/>
  <c r="L381" i="13"/>
  <c r="K381" i="13"/>
  <c r="J381" i="13"/>
  <c r="I381" i="13"/>
  <c r="H381" i="13"/>
  <c r="G381" i="13"/>
  <c r="F381" i="13"/>
  <c r="E381" i="13"/>
  <c r="AB376" i="13"/>
  <c r="AA376" i="13"/>
  <c r="Z376" i="13"/>
  <c r="Y376" i="13"/>
  <c r="X376" i="13"/>
  <c r="W376" i="13"/>
  <c r="V376" i="13"/>
  <c r="U376" i="13"/>
  <c r="T376" i="13"/>
  <c r="S376" i="13"/>
  <c r="R376" i="13"/>
  <c r="Q376" i="13"/>
  <c r="P376" i="13"/>
  <c r="O376" i="13"/>
  <c r="N376" i="13"/>
  <c r="M376" i="13"/>
  <c r="L376" i="13"/>
  <c r="K376" i="13"/>
  <c r="J376" i="13"/>
  <c r="I376" i="13"/>
  <c r="H376" i="13"/>
  <c r="G376" i="13"/>
  <c r="F376" i="13"/>
  <c r="E376" i="13"/>
  <c r="AB361" i="13"/>
  <c r="AA361" i="13"/>
  <c r="Z361" i="13"/>
  <c r="Y361" i="13"/>
  <c r="X361" i="13"/>
  <c r="W361" i="13"/>
  <c r="V361" i="13"/>
  <c r="U361" i="13"/>
  <c r="T361" i="13"/>
  <c r="S361" i="13"/>
  <c r="R361" i="13"/>
  <c r="Q361" i="13"/>
  <c r="P361" i="13"/>
  <c r="O361" i="13"/>
  <c r="N361" i="13"/>
  <c r="M361" i="13"/>
  <c r="L361" i="13"/>
  <c r="K361" i="13"/>
  <c r="J361" i="13"/>
  <c r="I361" i="13"/>
  <c r="H361" i="13"/>
  <c r="G361" i="13"/>
  <c r="F361" i="13"/>
  <c r="E361" i="13"/>
  <c r="AB357" i="13"/>
  <c r="AA357" i="13"/>
  <c r="Z357" i="13"/>
  <c r="Y357" i="13"/>
  <c r="X357" i="13"/>
  <c r="W357" i="13"/>
  <c r="V357" i="13"/>
  <c r="U357" i="13"/>
  <c r="T357" i="13"/>
  <c r="S357" i="13"/>
  <c r="R357" i="13"/>
  <c r="Q357" i="13"/>
  <c r="P357" i="13"/>
  <c r="O357" i="13"/>
  <c r="N357" i="13"/>
  <c r="M357" i="13"/>
  <c r="L357" i="13"/>
  <c r="K357" i="13"/>
  <c r="J357" i="13"/>
  <c r="I357" i="13"/>
  <c r="H357" i="13"/>
  <c r="G357" i="13"/>
  <c r="F357" i="13"/>
  <c r="E357" i="13"/>
  <c r="AB355" i="13"/>
  <c r="AA355" i="13"/>
  <c r="Z355" i="13"/>
  <c r="Y355" i="13"/>
  <c r="X355" i="13"/>
  <c r="W355" i="13"/>
  <c r="V355" i="13"/>
  <c r="U355" i="13"/>
  <c r="T355" i="13"/>
  <c r="S355" i="13"/>
  <c r="R355" i="13"/>
  <c r="Q355" i="13"/>
  <c r="P355" i="13"/>
  <c r="O355" i="13"/>
  <c r="N355" i="13"/>
  <c r="M355" i="13"/>
  <c r="L355" i="13"/>
  <c r="K355" i="13"/>
  <c r="J355" i="13"/>
  <c r="I355" i="13"/>
  <c r="H355" i="13"/>
  <c r="G355" i="13"/>
  <c r="F355" i="13"/>
  <c r="E355" i="13"/>
  <c r="AB351" i="13"/>
  <c r="AA351" i="13"/>
  <c r="Z351" i="13"/>
  <c r="Y351" i="13"/>
  <c r="X351" i="13"/>
  <c r="W351" i="13"/>
  <c r="V351" i="13"/>
  <c r="U351" i="13"/>
  <c r="T351" i="13"/>
  <c r="S351" i="13"/>
  <c r="R351" i="13"/>
  <c r="Q351" i="13"/>
  <c r="P351" i="13"/>
  <c r="O351" i="13"/>
  <c r="N351" i="13"/>
  <c r="M351" i="13"/>
  <c r="L351" i="13"/>
  <c r="K351" i="13"/>
  <c r="J351" i="13"/>
  <c r="I351" i="13"/>
  <c r="H351" i="13"/>
  <c r="G351" i="13"/>
  <c r="F351" i="13"/>
  <c r="E351" i="13"/>
  <c r="AB349" i="13"/>
  <c r="AA349" i="13"/>
  <c r="Z349" i="13"/>
  <c r="Y349" i="13"/>
  <c r="X349" i="13"/>
  <c r="W349" i="13"/>
  <c r="V349" i="13"/>
  <c r="U349" i="13"/>
  <c r="T349" i="13"/>
  <c r="S349" i="13"/>
  <c r="R349" i="13"/>
  <c r="Q349" i="13"/>
  <c r="P349" i="13"/>
  <c r="O349" i="13"/>
  <c r="N349" i="13"/>
  <c r="M349" i="13"/>
  <c r="L349" i="13"/>
  <c r="K349" i="13"/>
  <c r="J349" i="13"/>
  <c r="I349" i="13"/>
  <c r="H349" i="13"/>
  <c r="G349" i="13"/>
  <c r="F349" i="13"/>
  <c r="E349" i="13"/>
  <c r="AB345" i="13"/>
  <c r="AA345" i="13"/>
  <c r="Z345" i="13"/>
  <c r="Y345" i="13"/>
  <c r="X345" i="13"/>
  <c r="W345" i="13"/>
  <c r="V345" i="13"/>
  <c r="U345" i="13"/>
  <c r="T345" i="13"/>
  <c r="S345" i="13"/>
  <c r="R345" i="13"/>
  <c r="Q345" i="13"/>
  <c r="P345" i="13"/>
  <c r="O345" i="13"/>
  <c r="N345" i="13"/>
  <c r="M345" i="13"/>
  <c r="L345" i="13"/>
  <c r="K345" i="13"/>
  <c r="J345" i="13"/>
  <c r="I345" i="13"/>
  <c r="H345" i="13"/>
  <c r="G345" i="13"/>
  <c r="F345" i="13"/>
  <c r="E345" i="13"/>
  <c r="AB343" i="13"/>
  <c r="AA343" i="13"/>
  <c r="Z343" i="13"/>
  <c r="Y343" i="13"/>
  <c r="X343" i="13"/>
  <c r="W343" i="13"/>
  <c r="V343" i="13"/>
  <c r="U343" i="13"/>
  <c r="T343" i="13"/>
  <c r="S343" i="13"/>
  <c r="R343" i="13"/>
  <c r="Q343" i="13"/>
  <c r="P343" i="13"/>
  <c r="O343" i="13"/>
  <c r="N343" i="13"/>
  <c r="M343" i="13"/>
  <c r="L343" i="13"/>
  <c r="K343" i="13"/>
  <c r="J343" i="13"/>
  <c r="I343" i="13"/>
  <c r="H343" i="13"/>
  <c r="G343" i="13"/>
  <c r="F343" i="13"/>
  <c r="E343" i="13"/>
  <c r="AB339" i="13"/>
  <c r="AA339" i="13"/>
  <c r="Z339" i="13"/>
  <c r="Y339" i="13"/>
  <c r="X339" i="13"/>
  <c r="W339" i="13"/>
  <c r="V339" i="13"/>
  <c r="U339" i="13"/>
  <c r="T339" i="13"/>
  <c r="S339" i="13"/>
  <c r="R339" i="13"/>
  <c r="Q339" i="13"/>
  <c r="P339" i="13"/>
  <c r="O339" i="13"/>
  <c r="N339" i="13"/>
  <c r="M339" i="13"/>
  <c r="L339" i="13"/>
  <c r="K339" i="13"/>
  <c r="J339" i="13"/>
  <c r="I339" i="13"/>
  <c r="H339" i="13"/>
  <c r="G339" i="13"/>
  <c r="F339" i="13"/>
  <c r="E339" i="13"/>
  <c r="AB337" i="13"/>
  <c r="AA337" i="13"/>
  <c r="Z337" i="13"/>
  <c r="Y337" i="13"/>
  <c r="X337" i="13"/>
  <c r="W337" i="13"/>
  <c r="V337" i="13"/>
  <c r="U337" i="13"/>
  <c r="T337" i="13"/>
  <c r="S337" i="13"/>
  <c r="R337" i="13"/>
  <c r="Q337" i="13"/>
  <c r="P337" i="13"/>
  <c r="O337" i="13"/>
  <c r="N337" i="13"/>
  <c r="M337" i="13"/>
  <c r="L337" i="13"/>
  <c r="K337" i="13"/>
  <c r="J337" i="13"/>
  <c r="I337" i="13"/>
  <c r="H337" i="13"/>
  <c r="G337" i="13"/>
  <c r="F337" i="13"/>
  <c r="E337" i="13"/>
  <c r="AB333" i="13"/>
  <c r="AA333" i="13"/>
  <c r="Z333" i="13"/>
  <c r="Y333" i="13"/>
  <c r="X333" i="13"/>
  <c r="W333" i="13"/>
  <c r="V333" i="13"/>
  <c r="U333" i="13"/>
  <c r="T333" i="13"/>
  <c r="S333" i="13"/>
  <c r="R333" i="13"/>
  <c r="Q333" i="13"/>
  <c r="P333" i="13"/>
  <c r="O333" i="13"/>
  <c r="N333" i="13"/>
  <c r="M333" i="13"/>
  <c r="L333" i="13"/>
  <c r="K333" i="13"/>
  <c r="J333" i="13"/>
  <c r="I333" i="13"/>
  <c r="H333" i="13"/>
  <c r="G333" i="13"/>
  <c r="F333" i="13"/>
  <c r="E333" i="13"/>
  <c r="AB331" i="13"/>
  <c r="AA331" i="13"/>
  <c r="Z331" i="13"/>
  <c r="Y331" i="13"/>
  <c r="X331" i="13"/>
  <c r="W331" i="13"/>
  <c r="V331" i="13"/>
  <c r="U331" i="13"/>
  <c r="T331" i="13"/>
  <c r="S331" i="13"/>
  <c r="R331" i="13"/>
  <c r="Q331" i="13"/>
  <c r="P331" i="13"/>
  <c r="O331" i="13"/>
  <c r="N331" i="13"/>
  <c r="M331" i="13"/>
  <c r="L331" i="13"/>
  <c r="K331" i="13"/>
  <c r="J331" i="13"/>
  <c r="I331" i="13"/>
  <c r="H331" i="13"/>
  <c r="G331" i="13"/>
  <c r="F331" i="13"/>
  <c r="E331" i="13"/>
  <c r="AB326" i="13"/>
  <c r="AA326" i="13"/>
  <c r="Z326" i="13"/>
  <c r="Y326" i="13"/>
  <c r="X326" i="13"/>
  <c r="W326" i="13"/>
  <c r="V326" i="13"/>
  <c r="U326" i="13"/>
  <c r="T326" i="13"/>
  <c r="S326" i="13"/>
  <c r="R326" i="13"/>
  <c r="Q326" i="13"/>
  <c r="P326" i="13"/>
  <c r="O326" i="13"/>
  <c r="N326" i="13"/>
  <c r="M326" i="13"/>
  <c r="L326" i="13"/>
  <c r="K326" i="13"/>
  <c r="J326" i="13"/>
  <c r="I326" i="13"/>
  <c r="H326" i="13"/>
  <c r="G326" i="13"/>
  <c r="F326" i="13"/>
  <c r="E326" i="13"/>
  <c r="AB325" i="13"/>
  <c r="AA325" i="13"/>
  <c r="Z325" i="13"/>
  <c r="Y325" i="13"/>
  <c r="X325" i="13"/>
  <c r="W325" i="13"/>
  <c r="V325" i="13"/>
  <c r="U325" i="13"/>
  <c r="T325" i="13"/>
  <c r="S325" i="13"/>
  <c r="R325" i="13"/>
  <c r="Q325" i="13"/>
  <c r="P325" i="13"/>
  <c r="O325" i="13"/>
  <c r="N325" i="13"/>
  <c r="M325" i="13"/>
  <c r="L325" i="13"/>
  <c r="K325" i="13"/>
  <c r="J325" i="13"/>
  <c r="I325" i="13"/>
  <c r="H325" i="13"/>
  <c r="G325" i="13"/>
  <c r="F325" i="13"/>
  <c r="E325" i="13"/>
  <c r="AB321" i="13"/>
  <c r="AA321" i="13"/>
  <c r="Z321" i="13"/>
  <c r="Y321" i="13"/>
  <c r="X321" i="13"/>
  <c r="W321" i="13"/>
  <c r="V321" i="13"/>
  <c r="U321" i="13"/>
  <c r="T321" i="13"/>
  <c r="S321" i="13"/>
  <c r="R321" i="13"/>
  <c r="Q321" i="13"/>
  <c r="P321" i="13"/>
  <c r="O321" i="13"/>
  <c r="N321" i="13"/>
  <c r="M321" i="13"/>
  <c r="L321" i="13"/>
  <c r="K321" i="13"/>
  <c r="J321" i="13"/>
  <c r="I321" i="13"/>
  <c r="H321" i="13"/>
  <c r="G321" i="13"/>
  <c r="F321" i="13"/>
  <c r="E321" i="13"/>
  <c r="AB314" i="13"/>
  <c r="AA314" i="13"/>
  <c r="Z314" i="13"/>
  <c r="Y314" i="13"/>
  <c r="X314" i="13"/>
  <c r="W314" i="13"/>
  <c r="V314" i="13"/>
  <c r="U314" i="13"/>
  <c r="T314" i="13"/>
  <c r="S314" i="13"/>
  <c r="R314" i="13"/>
  <c r="Q314" i="13"/>
  <c r="P314" i="13"/>
  <c r="O314" i="13"/>
  <c r="N314" i="13"/>
  <c r="M314" i="13"/>
  <c r="L314" i="13"/>
  <c r="K314" i="13"/>
  <c r="J314" i="13"/>
  <c r="I314" i="13"/>
  <c r="H314" i="13"/>
  <c r="G314" i="13"/>
  <c r="F314" i="13"/>
  <c r="E314" i="13"/>
  <c r="AB313" i="13"/>
  <c r="AA313" i="13"/>
  <c r="Z313" i="13"/>
  <c r="Y313" i="13"/>
  <c r="X313" i="13"/>
  <c r="W313" i="13"/>
  <c r="V313" i="13"/>
  <c r="U313" i="13"/>
  <c r="T313" i="13"/>
  <c r="S313" i="13"/>
  <c r="R313" i="13"/>
  <c r="Q313" i="13"/>
  <c r="P313" i="13"/>
  <c r="O313" i="13"/>
  <c r="N313" i="13"/>
  <c r="M313" i="13"/>
  <c r="L313" i="13"/>
  <c r="K313" i="13"/>
  <c r="J313" i="13"/>
  <c r="I313" i="13"/>
  <c r="H313" i="13"/>
  <c r="G313" i="13"/>
  <c r="F313" i="13"/>
  <c r="E313" i="13"/>
  <c r="AB298" i="13"/>
  <c r="AA298" i="13"/>
  <c r="Z298" i="13"/>
  <c r="Y298" i="13"/>
  <c r="X298" i="13"/>
  <c r="W298" i="13"/>
  <c r="V298" i="13"/>
  <c r="U298" i="13"/>
  <c r="T298" i="13"/>
  <c r="S298" i="13"/>
  <c r="R298" i="13"/>
  <c r="Q298" i="13"/>
  <c r="P298" i="13"/>
  <c r="O298" i="13"/>
  <c r="N298" i="13"/>
  <c r="M298" i="13"/>
  <c r="L298" i="13"/>
  <c r="K298" i="13"/>
  <c r="J298" i="13"/>
  <c r="I298" i="13"/>
  <c r="H298" i="13"/>
  <c r="G298" i="13"/>
  <c r="F298" i="13"/>
  <c r="E298" i="13"/>
  <c r="AB297" i="13"/>
  <c r="AA297" i="13"/>
  <c r="Z297" i="13"/>
  <c r="Y297" i="13"/>
  <c r="X297" i="13"/>
  <c r="W297" i="13"/>
  <c r="V297" i="13"/>
  <c r="U297" i="13"/>
  <c r="T297" i="13"/>
  <c r="S297" i="13"/>
  <c r="R297" i="13"/>
  <c r="Q297" i="13"/>
  <c r="P297" i="13"/>
  <c r="O297" i="13"/>
  <c r="N297" i="13"/>
  <c r="M297" i="13"/>
  <c r="L297" i="13"/>
  <c r="K297" i="13"/>
  <c r="J297" i="13"/>
  <c r="I297" i="13"/>
  <c r="H297" i="13"/>
  <c r="G297" i="13"/>
  <c r="F297" i="13"/>
  <c r="E297" i="13"/>
  <c r="AB296" i="13"/>
  <c r="AA296" i="13"/>
  <c r="Z296" i="13"/>
  <c r="Y296" i="13"/>
  <c r="X296" i="13"/>
  <c r="W296" i="13"/>
  <c r="V296" i="13"/>
  <c r="U296" i="13"/>
  <c r="T296" i="13"/>
  <c r="S296" i="13"/>
  <c r="R296" i="13"/>
  <c r="Q296" i="13"/>
  <c r="P296" i="13"/>
  <c r="O296" i="13"/>
  <c r="N296" i="13"/>
  <c r="M296" i="13"/>
  <c r="L296" i="13"/>
  <c r="K296" i="13"/>
  <c r="J296" i="13"/>
  <c r="I296" i="13"/>
  <c r="H296" i="13"/>
  <c r="G296" i="13"/>
  <c r="F296" i="13"/>
  <c r="E296" i="13"/>
  <c r="AB291" i="13"/>
  <c r="AA291" i="13"/>
  <c r="Z291" i="13"/>
  <c r="Y291" i="13"/>
  <c r="X291" i="13"/>
  <c r="W291" i="13"/>
  <c r="V291" i="13"/>
  <c r="U291" i="13"/>
  <c r="T291" i="13"/>
  <c r="S291" i="13"/>
  <c r="R291" i="13"/>
  <c r="Q291" i="13"/>
  <c r="P291" i="13"/>
  <c r="O291" i="13"/>
  <c r="N291" i="13"/>
  <c r="M291" i="13"/>
  <c r="L291" i="13"/>
  <c r="K291" i="13"/>
  <c r="J291" i="13"/>
  <c r="I291" i="13"/>
  <c r="H291" i="13"/>
  <c r="G291" i="13"/>
  <c r="F291" i="13"/>
  <c r="E291" i="13"/>
  <c r="AB290" i="13"/>
  <c r="AA290" i="13"/>
  <c r="Z290" i="13"/>
  <c r="Y290" i="13"/>
  <c r="X290" i="13"/>
  <c r="W290" i="13"/>
  <c r="V290" i="13"/>
  <c r="U290" i="13"/>
  <c r="T290" i="13"/>
  <c r="S290" i="13"/>
  <c r="R290" i="13"/>
  <c r="Q290" i="13"/>
  <c r="P290" i="13"/>
  <c r="O290" i="13"/>
  <c r="N290" i="13"/>
  <c r="M290" i="13"/>
  <c r="L290" i="13"/>
  <c r="K290" i="13"/>
  <c r="J290" i="13"/>
  <c r="I290" i="13"/>
  <c r="H290" i="13"/>
  <c r="G290" i="13"/>
  <c r="F290" i="13"/>
  <c r="E290" i="13"/>
  <c r="AB285" i="13"/>
  <c r="AA285" i="13"/>
  <c r="Z285" i="13"/>
  <c r="Y285" i="13"/>
  <c r="X285" i="13"/>
  <c r="W285" i="13"/>
  <c r="V285" i="13"/>
  <c r="U285" i="13"/>
  <c r="T285" i="13"/>
  <c r="S285" i="13"/>
  <c r="R285" i="13"/>
  <c r="Q285" i="13"/>
  <c r="P285" i="13"/>
  <c r="O285" i="13"/>
  <c r="N285" i="13"/>
  <c r="M285" i="13"/>
  <c r="L285" i="13"/>
  <c r="K285" i="13"/>
  <c r="J285" i="13"/>
  <c r="I285" i="13"/>
  <c r="H285" i="13"/>
  <c r="G285" i="13"/>
  <c r="F285" i="13"/>
  <c r="E285" i="13"/>
  <c r="AB284" i="13"/>
  <c r="AA284" i="13"/>
  <c r="Z284" i="13"/>
  <c r="Y284" i="13"/>
  <c r="X284" i="13"/>
  <c r="W284" i="13"/>
  <c r="V284" i="13"/>
  <c r="U284" i="13"/>
  <c r="T284" i="13"/>
  <c r="S284" i="13"/>
  <c r="R284" i="13"/>
  <c r="Q284" i="13"/>
  <c r="P284" i="13"/>
  <c r="O284" i="13"/>
  <c r="N284" i="13"/>
  <c r="M284" i="13"/>
  <c r="L284" i="13"/>
  <c r="K284" i="13"/>
  <c r="J284" i="13"/>
  <c r="I284" i="13"/>
  <c r="H284" i="13"/>
  <c r="G284" i="13"/>
  <c r="F284" i="13"/>
  <c r="E284" i="13"/>
  <c r="AB279" i="13"/>
  <c r="AA279" i="13"/>
  <c r="Z279" i="13"/>
  <c r="Y279" i="13"/>
  <c r="X279" i="13"/>
  <c r="W279" i="13"/>
  <c r="V279" i="13"/>
  <c r="U279" i="13"/>
  <c r="T279" i="13"/>
  <c r="S279" i="13"/>
  <c r="R279" i="13"/>
  <c r="Q279" i="13"/>
  <c r="P279" i="13"/>
  <c r="O279" i="13"/>
  <c r="N279" i="13"/>
  <c r="M279" i="13"/>
  <c r="L279" i="13"/>
  <c r="K279" i="13"/>
  <c r="J279" i="13"/>
  <c r="I279" i="13"/>
  <c r="H279" i="13"/>
  <c r="G279" i="13"/>
  <c r="F279" i="13"/>
  <c r="E279" i="13"/>
  <c r="AB278" i="13"/>
  <c r="AA278" i="13"/>
  <c r="Z278" i="13"/>
  <c r="Y278" i="13"/>
  <c r="X278" i="13"/>
  <c r="W278" i="13"/>
  <c r="V278" i="13"/>
  <c r="U278" i="13"/>
  <c r="T278" i="13"/>
  <c r="S278" i="13"/>
  <c r="R278" i="13"/>
  <c r="Q278" i="13"/>
  <c r="P278" i="13"/>
  <c r="O278" i="13"/>
  <c r="N278" i="13"/>
  <c r="M278" i="13"/>
  <c r="L278" i="13"/>
  <c r="K278" i="13"/>
  <c r="J278" i="13"/>
  <c r="I278" i="13"/>
  <c r="H278" i="13"/>
  <c r="G278" i="13"/>
  <c r="F278" i="13"/>
  <c r="E278" i="13"/>
  <c r="AB273" i="13"/>
  <c r="AA273" i="13"/>
  <c r="Z273" i="13"/>
  <c r="Y273" i="13"/>
  <c r="X273" i="13"/>
  <c r="W273" i="13"/>
  <c r="V273" i="13"/>
  <c r="U273" i="13"/>
  <c r="T273" i="13"/>
  <c r="S273" i="13"/>
  <c r="R273" i="13"/>
  <c r="Q273" i="13"/>
  <c r="P273" i="13"/>
  <c r="O273" i="13"/>
  <c r="N273" i="13"/>
  <c r="M273" i="13"/>
  <c r="L273" i="13"/>
  <c r="K273" i="13"/>
  <c r="J273" i="13"/>
  <c r="I273" i="13"/>
  <c r="H273" i="13"/>
  <c r="G273" i="13"/>
  <c r="F273" i="13"/>
  <c r="E273" i="13"/>
  <c r="AB241" i="13"/>
  <c r="AA241" i="13"/>
  <c r="Z241" i="13"/>
  <c r="Y241" i="13"/>
  <c r="X241" i="13"/>
  <c r="W241" i="13"/>
  <c r="V241" i="13"/>
  <c r="U241" i="13"/>
  <c r="T241" i="13"/>
  <c r="S241" i="13"/>
  <c r="R241" i="13"/>
  <c r="Q241" i="13"/>
  <c r="P241" i="13"/>
  <c r="O241" i="13"/>
  <c r="N241" i="13"/>
  <c r="M241" i="13"/>
  <c r="L241" i="13"/>
  <c r="K241" i="13"/>
  <c r="J241" i="13"/>
  <c r="I241" i="13"/>
  <c r="H241" i="13"/>
  <c r="G241" i="13"/>
  <c r="F241" i="13"/>
  <c r="E241" i="13"/>
  <c r="AB236" i="13"/>
  <c r="AA236" i="13"/>
  <c r="Z236" i="13"/>
  <c r="Y236" i="13"/>
  <c r="X236" i="13"/>
  <c r="W236" i="13"/>
  <c r="V236" i="13"/>
  <c r="U236" i="13"/>
  <c r="T236" i="13"/>
  <c r="S236" i="13"/>
  <c r="R236" i="13"/>
  <c r="Q236" i="13"/>
  <c r="P236" i="13"/>
  <c r="O236" i="13"/>
  <c r="N236" i="13"/>
  <c r="M236" i="13"/>
  <c r="L236" i="13"/>
  <c r="K236" i="13"/>
  <c r="J236" i="13"/>
  <c r="I236" i="13"/>
  <c r="H236" i="13"/>
  <c r="G236" i="13"/>
  <c r="F236" i="13"/>
  <c r="E236" i="13"/>
  <c r="AB235" i="13"/>
  <c r="AA235" i="13"/>
  <c r="Z235" i="13"/>
  <c r="Y235" i="13"/>
  <c r="X235" i="13"/>
  <c r="W235" i="13"/>
  <c r="V235" i="13"/>
  <c r="U235" i="13"/>
  <c r="T235" i="13"/>
  <c r="S235" i="13"/>
  <c r="R235" i="13"/>
  <c r="Q235" i="13"/>
  <c r="P235" i="13"/>
  <c r="O235" i="13"/>
  <c r="N235" i="13"/>
  <c r="M235" i="13"/>
  <c r="L235" i="13"/>
  <c r="K235" i="13"/>
  <c r="J235" i="13"/>
  <c r="I235" i="13"/>
  <c r="H235" i="13"/>
  <c r="G235" i="13"/>
  <c r="F235" i="13"/>
  <c r="E235" i="13"/>
  <c r="AB230" i="13"/>
  <c r="AA230" i="13"/>
  <c r="Z230" i="13"/>
  <c r="Y230" i="13"/>
  <c r="X230" i="13"/>
  <c r="W230" i="13"/>
  <c r="V230" i="13"/>
  <c r="U230" i="13"/>
  <c r="T230" i="13"/>
  <c r="S230" i="13"/>
  <c r="R230" i="13"/>
  <c r="Q230" i="13"/>
  <c r="P230" i="13"/>
  <c r="O230" i="13"/>
  <c r="N230" i="13"/>
  <c r="M230" i="13"/>
  <c r="L230" i="13"/>
  <c r="K230" i="13"/>
  <c r="J230" i="13"/>
  <c r="I230" i="13"/>
  <c r="H230" i="13"/>
  <c r="G230" i="13"/>
  <c r="F230" i="13"/>
  <c r="E230" i="13"/>
  <c r="AB229" i="13"/>
  <c r="AA229" i="13"/>
  <c r="Z229" i="13"/>
  <c r="Y229" i="13"/>
  <c r="X229" i="13"/>
  <c r="W229" i="13"/>
  <c r="V229" i="13"/>
  <c r="U229" i="13"/>
  <c r="T229" i="13"/>
  <c r="S229" i="13"/>
  <c r="R229" i="13"/>
  <c r="Q229" i="13"/>
  <c r="P229" i="13"/>
  <c r="O229" i="13"/>
  <c r="N229" i="13"/>
  <c r="M229" i="13"/>
  <c r="L229" i="13"/>
  <c r="K229" i="13"/>
  <c r="J229" i="13"/>
  <c r="I229" i="13"/>
  <c r="H229" i="13"/>
  <c r="G229" i="13"/>
  <c r="F229" i="13"/>
  <c r="E229" i="13"/>
  <c r="AB224" i="13"/>
  <c r="AA224" i="13"/>
  <c r="Z224" i="13"/>
  <c r="Y224" i="13"/>
  <c r="X224" i="13"/>
  <c r="W224" i="13"/>
  <c r="V224" i="13"/>
  <c r="U224" i="13"/>
  <c r="T224" i="13"/>
  <c r="S224" i="13"/>
  <c r="R224" i="13"/>
  <c r="Q224" i="13"/>
  <c r="P224" i="13"/>
  <c r="O224" i="13"/>
  <c r="N224" i="13"/>
  <c r="M224" i="13"/>
  <c r="L224" i="13"/>
  <c r="K224" i="13"/>
  <c r="J224" i="13"/>
  <c r="I224" i="13"/>
  <c r="H224" i="13"/>
  <c r="G224" i="13"/>
  <c r="F224" i="13"/>
  <c r="E224" i="13"/>
  <c r="AB223" i="13"/>
  <c r="AA223" i="13"/>
  <c r="Z223" i="13"/>
  <c r="Y223" i="13"/>
  <c r="X223" i="13"/>
  <c r="W223" i="13"/>
  <c r="V223" i="13"/>
  <c r="U223" i="13"/>
  <c r="T223" i="13"/>
  <c r="S223" i="13"/>
  <c r="R223" i="13"/>
  <c r="Q223" i="13"/>
  <c r="P223" i="13"/>
  <c r="O223" i="13"/>
  <c r="N223" i="13"/>
  <c r="M223" i="13"/>
  <c r="L223" i="13"/>
  <c r="K223" i="13"/>
  <c r="J223" i="13"/>
  <c r="I223" i="13"/>
  <c r="H223" i="13"/>
  <c r="G223" i="13"/>
  <c r="F223" i="13"/>
  <c r="E223" i="13"/>
  <c r="AB218" i="13"/>
  <c r="AA218" i="13"/>
  <c r="Z218" i="13"/>
  <c r="Y218" i="13"/>
  <c r="X218" i="13"/>
  <c r="W218" i="13"/>
  <c r="V218" i="13"/>
  <c r="U218" i="13"/>
  <c r="T218" i="13"/>
  <c r="S218" i="13"/>
  <c r="R218" i="13"/>
  <c r="Q218" i="13"/>
  <c r="P218" i="13"/>
  <c r="O218" i="13"/>
  <c r="N218" i="13"/>
  <c r="M218" i="13"/>
  <c r="L218" i="13"/>
  <c r="K218" i="13"/>
  <c r="J218" i="13"/>
  <c r="I218" i="13"/>
  <c r="H218" i="13"/>
  <c r="G218" i="13"/>
  <c r="F218" i="13"/>
  <c r="E218" i="13"/>
  <c r="AB207" i="13"/>
  <c r="AA207" i="13"/>
  <c r="Z207" i="13"/>
  <c r="Y207" i="13"/>
  <c r="X207" i="13"/>
  <c r="W207" i="13"/>
  <c r="V207" i="13"/>
  <c r="U207" i="13"/>
  <c r="T207" i="13"/>
  <c r="S207" i="13"/>
  <c r="R207" i="13"/>
  <c r="Q207" i="13"/>
  <c r="P207" i="13"/>
  <c r="O207" i="13"/>
  <c r="N207" i="13"/>
  <c r="M207" i="13"/>
  <c r="L207" i="13"/>
  <c r="K207" i="13"/>
  <c r="J207" i="13"/>
  <c r="I207" i="13"/>
  <c r="H207" i="13"/>
  <c r="G207" i="13"/>
  <c r="F207" i="13"/>
  <c r="E207" i="13"/>
  <c r="AB202" i="13"/>
  <c r="AA202" i="13"/>
  <c r="Z202" i="13"/>
  <c r="Y202" i="13"/>
  <c r="X202" i="13"/>
  <c r="W202" i="13"/>
  <c r="V202" i="13"/>
  <c r="U202" i="13"/>
  <c r="T202" i="13"/>
  <c r="S202" i="13"/>
  <c r="R202" i="13"/>
  <c r="Q202" i="13"/>
  <c r="P202" i="13"/>
  <c r="O202" i="13"/>
  <c r="N202" i="13"/>
  <c r="M202" i="13"/>
  <c r="L202" i="13"/>
  <c r="K202" i="13"/>
  <c r="J202" i="13"/>
  <c r="I202" i="13"/>
  <c r="H202" i="13"/>
  <c r="G202" i="13"/>
  <c r="F202" i="13"/>
  <c r="E202" i="13"/>
  <c r="AB201" i="13"/>
  <c r="AA201" i="13"/>
  <c r="Z201" i="13"/>
  <c r="Y201" i="13"/>
  <c r="X201" i="13"/>
  <c r="W201" i="13"/>
  <c r="V201" i="13"/>
  <c r="U201" i="13"/>
  <c r="T201" i="13"/>
  <c r="S201" i="13"/>
  <c r="R201" i="13"/>
  <c r="Q201" i="13"/>
  <c r="P201" i="13"/>
  <c r="O201" i="13"/>
  <c r="N201" i="13"/>
  <c r="M201" i="13"/>
  <c r="L201" i="13"/>
  <c r="K201" i="13"/>
  <c r="J201" i="13"/>
  <c r="I201" i="13"/>
  <c r="H201" i="13"/>
  <c r="G201" i="13"/>
  <c r="F201" i="13"/>
  <c r="E201" i="13"/>
  <c r="AB196" i="13"/>
  <c r="AA196" i="13"/>
  <c r="Z196" i="13"/>
  <c r="Y196" i="13"/>
  <c r="X196" i="13"/>
  <c r="W196" i="13"/>
  <c r="V196" i="13"/>
  <c r="U196" i="13"/>
  <c r="T196" i="13"/>
  <c r="S196" i="13"/>
  <c r="R196" i="13"/>
  <c r="Q196" i="13"/>
  <c r="P196" i="13"/>
  <c r="O196" i="13"/>
  <c r="N196" i="13"/>
  <c r="M196" i="13"/>
  <c r="L196" i="13"/>
  <c r="K196" i="13"/>
  <c r="J196" i="13"/>
  <c r="I196" i="13"/>
  <c r="H196" i="13"/>
  <c r="G196" i="13"/>
  <c r="F196" i="13"/>
  <c r="E196" i="13"/>
  <c r="AB195" i="13"/>
  <c r="AA195" i="13"/>
  <c r="Z195" i="13"/>
  <c r="Y195" i="13"/>
  <c r="X195" i="13"/>
  <c r="W195" i="13"/>
  <c r="V195" i="13"/>
  <c r="U195" i="13"/>
  <c r="T195" i="13"/>
  <c r="S195" i="13"/>
  <c r="R195" i="13"/>
  <c r="Q195" i="13"/>
  <c r="P195" i="13"/>
  <c r="O195" i="13"/>
  <c r="N195" i="13"/>
  <c r="M195" i="13"/>
  <c r="L195" i="13"/>
  <c r="K195" i="13"/>
  <c r="J195" i="13"/>
  <c r="I195" i="13"/>
  <c r="H195" i="13"/>
  <c r="G195" i="13"/>
  <c r="F195" i="13"/>
  <c r="E195" i="13"/>
  <c r="AB190" i="13"/>
  <c r="AA190" i="13"/>
  <c r="Z190" i="13"/>
  <c r="Y190" i="13"/>
  <c r="X190" i="13"/>
  <c r="W190" i="13"/>
  <c r="V190" i="13"/>
  <c r="U190" i="13"/>
  <c r="T190" i="13"/>
  <c r="S190" i="13"/>
  <c r="R190" i="13"/>
  <c r="Q190" i="13"/>
  <c r="P190" i="13"/>
  <c r="O190" i="13"/>
  <c r="N190" i="13"/>
  <c r="M190" i="13"/>
  <c r="L190" i="13"/>
  <c r="K190" i="13"/>
  <c r="J190" i="13"/>
  <c r="I190" i="13"/>
  <c r="H190" i="13"/>
  <c r="G190" i="13"/>
  <c r="F190" i="13"/>
  <c r="E190" i="13"/>
  <c r="AB189" i="13"/>
  <c r="AA189" i="13"/>
  <c r="Z189" i="13"/>
  <c r="Y189" i="13"/>
  <c r="X189" i="13"/>
  <c r="W189" i="13"/>
  <c r="V189" i="13"/>
  <c r="U189" i="13"/>
  <c r="T189" i="13"/>
  <c r="S189" i="13"/>
  <c r="R189" i="13"/>
  <c r="Q189" i="13"/>
  <c r="P189" i="13"/>
  <c r="O189" i="13"/>
  <c r="N189" i="13"/>
  <c r="M189" i="13"/>
  <c r="L189" i="13"/>
  <c r="K189" i="13"/>
  <c r="J189" i="13"/>
  <c r="I189" i="13"/>
  <c r="H189" i="13"/>
  <c r="G189" i="13"/>
  <c r="F189" i="13"/>
  <c r="E189" i="13"/>
  <c r="AB184" i="13"/>
  <c r="AA184" i="13"/>
  <c r="Z184" i="13"/>
  <c r="Y184" i="13"/>
  <c r="X184" i="13"/>
  <c r="W184" i="13"/>
  <c r="V184" i="13"/>
  <c r="U184" i="13"/>
  <c r="T184" i="13"/>
  <c r="S184" i="13"/>
  <c r="R184" i="13"/>
  <c r="Q184" i="13"/>
  <c r="P184" i="13"/>
  <c r="O184" i="13"/>
  <c r="N184" i="13"/>
  <c r="M184" i="13"/>
  <c r="L184" i="13"/>
  <c r="K184" i="13"/>
  <c r="J184" i="13"/>
  <c r="I184" i="13"/>
  <c r="H184" i="13"/>
  <c r="G184" i="13"/>
  <c r="F184" i="13"/>
  <c r="E184" i="13"/>
  <c r="AB183" i="13"/>
  <c r="AA183" i="13"/>
  <c r="Z183" i="13"/>
  <c r="Y183" i="13"/>
  <c r="X183" i="13"/>
  <c r="W183" i="13"/>
  <c r="V183" i="13"/>
  <c r="U183" i="13"/>
  <c r="T183" i="13"/>
  <c r="S183" i="13"/>
  <c r="R183" i="13"/>
  <c r="Q183" i="13"/>
  <c r="P183" i="13"/>
  <c r="O183" i="13"/>
  <c r="N183" i="13"/>
  <c r="M183" i="13"/>
  <c r="L183" i="13"/>
  <c r="K183" i="13"/>
  <c r="J183" i="13"/>
  <c r="I183" i="13"/>
  <c r="H183" i="13"/>
  <c r="G183" i="13"/>
  <c r="F183" i="13"/>
  <c r="E183" i="13"/>
  <c r="AB178" i="13"/>
  <c r="AA178" i="13"/>
  <c r="Z178" i="13"/>
  <c r="Y178" i="13"/>
  <c r="X178" i="13"/>
  <c r="W178" i="13"/>
  <c r="V178" i="13"/>
  <c r="U178" i="13"/>
  <c r="T178" i="13"/>
  <c r="S178" i="13"/>
  <c r="R178" i="13"/>
  <c r="Q178" i="13"/>
  <c r="P178" i="13"/>
  <c r="O178" i="13"/>
  <c r="N178" i="13"/>
  <c r="M178" i="13"/>
  <c r="L178" i="13"/>
  <c r="K178" i="13"/>
  <c r="J178" i="13"/>
  <c r="I178" i="13"/>
  <c r="H178" i="13"/>
  <c r="G178" i="13"/>
  <c r="F178" i="13"/>
  <c r="E178" i="13"/>
  <c r="AB177" i="13"/>
  <c r="AA177" i="13"/>
  <c r="Z177" i="13"/>
  <c r="Y177" i="13"/>
  <c r="X177" i="13"/>
  <c r="W177" i="13"/>
  <c r="V177" i="13"/>
  <c r="U177" i="13"/>
  <c r="T177" i="13"/>
  <c r="S177" i="13"/>
  <c r="R177" i="13"/>
  <c r="Q177" i="13"/>
  <c r="P177" i="13"/>
  <c r="O177" i="13"/>
  <c r="N177" i="13"/>
  <c r="M177" i="13"/>
  <c r="L177" i="13"/>
  <c r="K177" i="13"/>
  <c r="J177" i="13"/>
  <c r="I177" i="13"/>
  <c r="H177" i="13"/>
  <c r="G177" i="13"/>
  <c r="F177" i="13"/>
  <c r="E177" i="13"/>
  <c r="AB172" i="13"/>
  <c r="AA172" i="13"/>
  <c r="Z172" i="13"/>
  <c r="Y172" i="13"/>
  <c r="X172" i="13"/>
  <c r="W172" i="13"/>
  <c r="V172" i="13"/>
  <c r="U172" i="13"/>
  <c r="T172" i="13"/>
  <c r="S172" i="13"/>
  <c r="R172" i="13"/>
  <c r="Q172" i="13"/>
  <c r="P172" i="13"/>
  <c r="O172" i="13"/>
  <c r="N172" i="13"/>
  <c r="M172" i="13"/>
  <c r="L172" i="13"/>
  <c r="K172" i="13"/>
  <c r="J172" i="13"/>
  <c r="I172" i="13"/>
  <c r="H172" i="13"/>
  <c r="G172" i="13"/>
  <c r="F172" i="13"/>
  <c r="E172" i="13"/>
  <c r="AB171" i="13"/>
  <c r="AA171" i="13"/>
  <c r="Z171" i="13"/>
  <c r="Y171" i="13"/>
  <c r="X171" i="13"/>
  <c r="W171" i="13"/>
  <c r="V171" i="13"/>
  <c r="U171" i="13"/>
  <c r="T171" i="13"/>
  <c r="S171" i="13"/>
  <c r="R171" i="13"/>
  <c r="Q171" i="13"/>
  <c r="P171" i="13"/>
  <c r="O171" i="13"/>
  <c r="N171" i="13"/>
  <c r="M171" i="13"/>
  <c r="L171" i="13"/>
  <c r="K171" i="13"/>
  <c r="J171" i="13"/>
  <c r="I171" i="13"/>
  <c r="H171" i="13"/>
  <c r="G171" i="13"/>
  <c r="F171" i="13"/>
  <c r="E171" i="13"/>
  <c r="AB166" i="13"/>
  <c r="AA166" i="13"/>
  <c r="Z166" i="13"/>
  <c r="Y166" i="13"/>
  <c r="X166" i="13"/>
  <c r="W166" i="13"/>
  <c r="V166" i="13"/>
  <c r="U166" i="13"/>
  <c r="T166" i="13"/>
  <c r="S166" i="13"/>
  <c r="R166" i="13"/>
  <c r="Q166" i="13"/>
  <c r="P166" i="13"/>
  <c r="O166" i="13"/>
  <c r="N166" i="13"/>
  <c r="M166" i="13"/>
  <c r="L166" i="13"/>
  <c r="K166" i="13"/>
  <c r="J166" i="13"/>
  <c r="I166" i="13"/>
  <c r="H166" i="13"/>
  <c r="G166" i="13"/>
  <c r="F166" i="13"/>
  <c r="E166" i="13"/>
  <c r="AB165" i="13"/>
  <c r="AA165" i="13"/>
  <c r="Z165" i="13"/>
  <c r="Y165" i="13"/>
  <c r="X165" i="13"/>
  <c r="W165" i="13"/>
  <c r="V165" i="13"/>
  <c r="U165" i="13"/>
  <c r="T165" i="13"/>
  <c r="S165" i="13"/>
  <c r="R165" i="13"/>
  <c r="Q165" i="13"/>
  <c r="P165" i="13"/>
  <c r="O165" i="13"/>
  <c r="N165" i="13"/>
  <c r="M165" i="13"/>
  <c r="L165" i="13"/>
  <c r="K165" i="13"/>
  <c r="J165" i="13"/>
  <c r="I165" i="13"/>
  <c r="H165" i="13"/>
  <c r="G165" i="13"/>
  <c r="F165" i="13"/>
  <c r="E165" i="13"/>
  <c r="AB160" i="13"/>
  <c r="AA160" i="13"/>
  <c r="Z160" i="13"/>
  <c r="Y160" i="13"/>
  <c r="X160" i="13"/>
  <c r="W160" i="13"/>
  <c r="V160" i="13"/>
  <c r="U160" i="13"/>
  <c r="T160" i="13"/>
  <c r="S160" i="13"/>
  <c r="R160" i="13"/>
  <c r="Q160" i="13"/>
  <c r="P160" i="13"/>
  <c r="O160" i="13"/>
  <c r="N160" i="13"/>
  <c r="M160" i="13"/>
  <c r="L160" i="13"/>
  <c r="K160" i="13"/>
  <c r="J160" i="13"/>
  <c r="I160" i="13"/>
  <c r="H160" i="13"/>
  <c r="G160" i="13"/>
  <c r="F160" i="13"/>
  <c r="E160" i="13"/>
  <c r="AB159" i="13"/>
  <c r="AA159" i="13"/>
  <c r="Z159" i="13"/>
  <c r="Y159" i="13"/>
  <c r="X159" i="13"/>
  <c r="W159" i="13"/>
  <c r="V159" i="13"/>
  <c r="U159" i="13"/>
  <c r="T159" i="13"/>
  <c r="S159" i="13"/>
  <c r="R159" i="13"/>
  <c r="Q159" i="13"/>
  <c r="P159" i="13"/>
  <c r="O159" i="13"/>
  <c r="N159" i="13"/>
  <c r="M159" i="13"/>
  <c r="L159" i="13"/>
  <c r="K159" i="13"/>
  <c r="J159" i="13"/>
  <c r="I159" i="13"/>
  <c r="H159" i="13"/>
  <c r="G159" i="13"/>
  <c r="F159" i="13"/>
  <c r="E159" i="13"/>
  <c r="AB154" i="13"/>
  <c r="AA154" i="13"/>
  <c r="Z154" i="13"/>
  <c r="Y154" i="13"/>
  <c r="X154" i="13"/>
  <c r="W154" i="13"/>
  <c r="V154" i="13"/>
  <c r="U154" i="13"/>
  <c r="T154" i="13"/>
  <c r="S154" i="13"/>
  <c r="R154" i="13"/>
  <c r="Q154" i="13"/>
  <c r="P154" i="13"/>
  <c r="O154" i="13"/>
  <c r="N154" i="13"/>
  <c r="M154" i="13"/>
  <c r="L154" i="13"/>
  <c r="K154" i="13"/>
  <c r="J154" i="13"/>
  <c r="I154" i="13"/>
  <c r="H154" i="13"/>
  <c r="G154" i="13"/>
  <c r="F154" i="13"/>
  <c r="E154" i="13"/>
  <c r="AB153" i="13"/>
  <c r="AA153" i="13"/>
  <c r="Z153" i="13"/>
  <c r="Y153" i="13"/>
  <c r="X153" i="13"/>
  <c r="W153" i="13"/>
  <c r="V153" i="13"/>
  <c r="U153" i="13"/>
  <c r="T153" i="13"/>
  <c r="S153" i="13"/>
  <c r="R153" i="13"/>
  <c r="Q153" i="13"/>
  <c r="P153" i="13"/>
  <c r="O153" i="13"/>
  <c r="N153" i="13"/>
  <c r="M153" i="13"/>
  <c r="L153" i="13"/>
  <c r="K153" i="13"/>
  <c r="J153" i="13"/>
  <c r="I153" i="13"/>
  <c r="H153" i="13"/>
  <c r="G153" i="13"/>
  <c r="F153" i="13"/>
  <c r="E153" i="13"/>
  <c r="AB148" i="13"/>
  <c r="AA148" i="13"/>
  <c r="Z148" i="13"/>
  <c r="Y148" i="13"/>
  <c r="X148" i="13"/>
  <c r="W148" i="13"/>
  <c r="V148" i="13"/>
  <c r="U148" i="13"/>
  <c r="T148" i="13"/>
  <c r="S148" i="13"/>
  <c r="R148" i="13"/>
  <c r="Q148" i="13"/>
  <c r="P148" i="13"/>
  <c r="O148" i="13"/>
  <c r="N148" i="13"/>
  <c r="M148" i="13"/>
  <c r="L148" i="13"/>
  <c r="K148" i="13"/>
  <c r="J148" i="13"/>
  <c r="I148" i="13"/>
  <c r="H148" i="13"/>
  <c r="G148" i="13"/>
  <c r="F148" i="13"/>
  <c r="E148" i="13"/>
  <c r="AB147" i="13"/>
  <c r="AA147" i="13"/>
  <c r="Z147" i="13"/>
  <c r="Y147" i="13"/>
  <c r="X147" i="13"/>
  <c r="W147" i="13"/>
  <c r="V147" i="13"/>
  <c r="U147" i="13"/>
  <c r="T147" i="13"/>
  <c r="S147" i="13"/>
  <c r="R147" i="13"/>
  <c r="Q147" i="13"/>
  <c r="P147" i="13"/>
  <c r="O147" i="13"/>
  <c r="N147" i="13"/>
  <c r="M147" i="13"/>
  <c r="L147" i="13"/>
  <c r="K147" i="13"/>
  <c r="J147" i="13"/>
  <c r="I147" i="13"/>
  <c r="H147" i="13"/>
  <c r="G147" i="13"/>
  <c r="F147" i="13"/>
  <c r="E147" i="13"/>
  <c r="AB142" i="13"/>
  <c r="AA142" i="13"/>
  <c r="Z142" i="13"/>
  <c r="Y142" i="13"/>
  <c r="X142" i="13"/>
  <c r="W142" i="13"/>
  <c r="V142" i="13"/>
  <c r="U142" i="13"/>
  <c r="T142" i="13"/>
  <c r="S142" i="13"/>
  <c r="R142" i="13"/>
  <c r="Q142" i="13"/>
  <c r="P142" i="13"/>
  <c r="O142" i="13"/>
  <c r="N142" i="13"/>
  <c r="M142" i="13"/>
  <c r="L142" i="13"/>
  <c r="K142" i="13"/>
  <c r="J142" i="13"/>
  <c r="I142" i="13"/>
  <c r="H142" i="13"/>
  <c r="G142" i="13"/>
  <c r="F142" i="13"/>
  <c r="E142" i="13"/>
  <c r="AB141" i="13"/>
  <c r="AA141" i="13"/>
  <c r="Z141" i="13"/>
  <c r="Y141" i="13"/>
  <c r="X141" i="13"/>
  <c r="W141" i="13"/>
  <c r="V141" i="13"/>
  <c r="U141" i="13"/>
  <c r="T141" i="13"/>
  <c r="S141" i="13"/>
  <c r="R141" i="13"/>
  <c r="Q141" i="13"/>
  <c r="P141" i="13"/>
  <c r="O141" i="13"/>
  <c r="N141" i="13"/>
  <c r="M141" i="13"/>
  <c r="L141" i="13"/>
  <c r="K141" i="13"/>
  <c r="J141" i="13"/>
  <c r="I141" i="13"/>
  <c r="H141" i="13"/>
  <c r="G141" i="13"/>
  <c r="F141" i="13"/>
  <c r="E141" i="13"/>
  <c r="AB136" i="13"/>
  <c r="AA136" i="13"/>
  <c r="Z136" i="13"/>
  <c r="Y136" i="13"/>
  <c r="X136" i="13"/>
  <c r="W136" i="13"/>
  <c r="V136" i="13"/>
  <c r="U136" i="13"/>
  <c r="T136" i="13"/>
  <c r="S136" i="13"/>
  <c r="R136" i="13"/>
  <c r="Q136" i="13"/>
  <c r="P136" i="13"/>
  <c r="O136" i="13"/>
  <c r="N136" i="13"/>
  <c r="M136" i="13"/>
  <c r="L136" i="13"/>
  <c r="K136" i="13"/>
  <c r="J136" i="13"/>
  <c r="I136" i="13"/>
  <c r="H136" i="13"/>
  <c r="G136" i="13"/>
  <c r="F136" i="13"/>
  <c r="E136" i="13"/>
  <c r="AB135" i="13"/>
  <c r="AA135" i="13"/>
  <c r="Z135" i="13"/>
  <c r="Y135" i="13"/>
  <c r="X135" i="13"/>
  <c r="W135" i="13"/>
  <c r="V135" i="13"/>
  <c r="U135" i="13"/>
  <c r="T135" i="13"/>
  <c r="S135" i="13"/>
  <c r="R135" i="13"/>
  <c r="Q135" i="13"/>
  <c r="P135" i="13"/>
  <c r="O135" i="13"/>
  <c r="N135" i="13"/>
  <c r="M135" i="13"/>
  <c r="L135" i="13"/>
  <c r="K135" i="13"/>
  <c r="J135" i="13"/>
  <c r="I135" i="13"/>
  <c r="H135" i="13"/>
  <c r="G135" i="13"/>
  <c r="F135" i="13"/>
  <c r="E135" i="13"/>
  <c r="AB130" i="13"/>
  <c r="AA130" i="13"/>
  <c r="Z130" i="13"/>
  <c r="Y130" i="13"/>
  <c r="X130" i="13"/>
  <c r="W130" i="13"/>
  <c r="V130" i="13"/>
  <c r="U130" i="13"/>
  <c r="T130" i="13"/>
  <c r="S130" i="13"/>
  <c r="R130" i="13"/>
  <c r="Q130" i="13"/>
  <c r="P130" i="13"/>
  <c r="O130" i="13"/>
  <c r="N130" i="13"/>
  <c r="M130" i="13"/>
  <c r="L130" i="13"/>
  <c r="K130" i="13"/>
  <c r="J130" i="13"/>
  <c r="I130" i="13"/>
  <c r="H130" i="13"/>
  <c r="G130" i="13"/>
  <c r="F130" i="13"/>
  <c r="E130" i="13"/>
  <c r="AB124" i="13"/>
  <c r="AA124" i="13"/>
  <c r="Z124" i="13"/>
  <c r="Y124" i="13"/>
  <c r="X124" i="13"/>
  <c r="W124" i="13"/>
  <c r="V124" i="13"/>
  <c r="U124" i="13"/>
  <c r="T124" i="13"/>
  <c r="S124" i="13"/>
  <c r="R124" i="13"/>
  <c r="Q124" i="13"/>
  <c r="P124" i="13"/>
  <c r="O124" i="13"/>
  <c r="N124" i="13"/>
  <c r="M124" i="13"/>
  <c r="L124" i="13"/>
  <c r="K124" i="13"/>
  <c r="J124" i="13"/>
  <c r="I124" i="13"/>
  <c r="H124" i="13"/>
  <c r="G124" i="13"/>
  <c r="F124" i="13"/>
  <c r="E124" i="13"/>
  <c r="AB123" i="13"/>
  <c r="AA123" i="13"/>
  <c r="Z123" i="13"/>
  <c r="Y123" i="13"/>
  <c r="X123" i="13"/>
  <c r="W123" i="13"/>
  <c r="V123" i="13"/>
  <c r="U123" i="13"/>
  <c r="T123" i="13"/>
  <c r="S123" i="13"/>
  <c r="R123" i="13"/>
  <c r="Q123" i="13"/>
  <c r="P123" i="13"/>
  <c r="O123" i="13"/>
  <c r="N123" i="13"/>
  <c r="M123" i="13"/>
  <c r="L123" i="13"/>
  <c r="K123" i="13"/>
  <c r="J123" i="13"/>
  <c r="I123" i="13"/>
  <c r="H123" i="13"/>
  <c r="G123" i="13"/>
  <c r="F123" i="13"/>
  <c r="E123" i="13"/>
  <c r="AB122" i="13"/>
  <c r="AB125" i="13" s="1"/>
  <c r="AA122" i="13"/>
  <c r="AA125" i="13" s="1"/>
  <c r="Z122" i="13"/>
  <c r="Z125" i="13" s="1"/>
  <c r="Y122" i="13"/>
  <c r="Y125" i="13" s="1"/>
  <c r="X122" i="13"/>
  <c r="X125" i="13" s="1"/>
  <c r="W122" i="13"/>
  <c r="W125" i="13" s="1"/>
  <c r="V122" i="13"/>
  <c r="V125" i="13" s="1"/>
  <c r="U122" i="13"/>
  <c r="U125" i="13" s="1"/>
  <c r="T122" i="13"/>
  <c r="T125" i="13" s="1"/>
  <c r="S122" i="13"/>
  <c r="S125" i="13" s="1"/>
  <c r="R122" i="13"/>
  <c r="R125" i="13" s="1"/>
  <c r="Q122" i="13"/>
  <c r="Q125" i="13" s="1"/>
  <c r="P122" i="13"/>
  <c r="P125" i="13" s="1"/>
  <c r="O122" i="13"/>
  <c r="O125" i="13" s="1"/>
  <c r="N122" i="13"/>
  <c r="N125" i="13" s="1"/>
  <c r="M122" i="13"/>
  <c r="M125" i="13" s="1"/>
  <c r="L122" i="13"/>
  <c r="L125" i="13" s="1"/>
  <c r="K122" i="13"/>
  <c r="K125" i="13" s="1"/>
  <c r="J122" i="13"/>
  <c r="J125" i="13" s="1"/>
  <c r="I122" i="13"/>
  <c r="I125" i="13" s="1"/>
  <c r="H122" i="13"/>
  <c r="H125" i="13" s="1"/>
  <c r="G122" i="13"/>
  <c r="G125" i="13" s="1"/>
  <c r="F122" i="13"/>
  <c r="F125" i="13" s="1"/>
  <c r="E122" i="13"/>
  <c r="E125" i="13" s="1"/>
  <c r="AB116" i="13"/>
  <c r="AA116" i="13"/>
  <c r="Z116" i="13"/>
  <c r="Y116" i="13"/>
  <c r="X116" i="13"/>
  <c r="W116" i="13"/>
  <c r="V116" i="13"/>
  <c r="U116" i="13"/>
  <c r="T116" i="13"/>
  <c r="S116" i="13"/>
  <c r="R116" i="13"/>
  <c r="Q116" i="13"/>
  <c r="P116" i="13"/>
  <c r="O116" i="13"/>
  <c r="N116" i="13"/>
  <c r="M116" i="13"/>
  <c r="L116" i="13"/>
  <c r="K116" i="13"/>
  <c r="J116" i="13"/>
  <c r="I116" i="13"/>
  <c r="H116" i="13"/>
  <c r="G116" i="13"/>
  <c r="F116" i="13"/>
  <c r="E116" i="13"/>
  <c r="AB110" i="13"/>
  <c r="AA110" i="13"/>
  <c r="Z110" i="13"/>
  <c r="Y110" i="13"/>
  <c r="X110" i="13"/>
  <c r="W110" i="13"/>
  <c r="V110" i="13"/>
  <c r="U110" i="13"/>
  <c r="T110" i="13"/>
  <c r="S110" i="13"/>
  <c r="R110" i="13"/>
  <c r="Q110" i="13"/>
  <c r="P110" i="13"/>
  <c r="O110" i="13"/>
  <c r="N110" i="13"/>
  <c r="M110" i="13"/>
  <c r="L110" i="13"/>
  <c r="K110" i="13"/>
  <c r="J110" i="13"/>
  <c r="I110" i="13"/>
  <c r="H110" i="13"/>
  <c r="G110" i="13"/>
  <c r="F110" i="13"/>
  <c r="E110" i="13"/>
  <c r="AB105" i="13"/>
  <c r="AA105" i="13"/>
  <c r="Z105" i="13"/>
  <c r="Y105" i="13"/>
  <c r="X105" i="13"/>
  <c r="W105" i="13"/>
  <c r="V105" i="13"/>
  <c r="U105" i="13"/>
  <c r="T105" i="13"/>
  <c r="S105" i="13"/>
  <c r="R105" i="13"/>
  <c r="Q105" i="13"/>
  <c r="P105" i="13"/>
  <c r="O105" i="13"/>
  <c r="N105" i="13"/>
  <c r="M105" i="13"/>
  <c r="L105" i="13"/>
  <c r="K105" i="13"/>
  <c r="J105" i="13"/>
  <c r="I105" i="13"/>
  <c r="H105" i="13"/>
  <c r="G105" i="13"/>
  <c r="F105" i="13"/>
  <c r="E105" i="13"/>
  <c r="AB104" i="13"/>
  <c r="AA104" i="13"/>
  <c r="Z104" i="13"/>
  <c r="Y104" i="13"/>
  <c r="X104" i="13"/>
  <c r="W104" i="13"/>
  <c r="V104" i="13"/>
  <c r="U104" i="13"/>
  <c r="T104" i="13"/>
  <c r="S104" i="13"/>
  <c r="R104" i="13"/>
  <c r="Q104" i="13"/>
  <c r="P104" i="13"/>
  <c r="O104" i="13"/>
  <c r="N104" i="13"/>
  <c r="M104" i="13"/>
  <c r="L104" i="13"/>
  <c r="K104" i="13"/>
  <c r="J104" i="13"/>
  <c r="I104" i="13"/>
  <c r="H104" i="13"/>
  <c r="G104" i="13"/>
  <c r="F104" i="13"/>
  <c r="E104" i="13"/>
  <c r="AB99" i="13"/>
  <c r="AA99" i="13"/>
  <c r="Z99" i="13"/>
  <c r="Y99" i="13"/>
  <c r="X99" i="13"/>
  <c r="W99" i="13"/>
  <c r="V99" i="13"/>
  <c r="U99" i="13"/>
  <c r="T99" i="13"/>
  <c r="S99" i="13"/>
  <c r="R99" i="13"/>
  <c r="Q99" i="13"/>
  <c r="P99" i="13"/>
  <c r="O99" i="13"/>
  <c r="N99" i="13"/>
  <c r="M99" i="13"/>
  <c r="L99" i="13"/>
  <c r="K99" i="13"/>
  <c r="J99" i="13"/>
  <c r="I99" i="13"/>
  <c r="H99" i="13"/>
  <c r="G99" i="13"/>
  <c r="F99" i="13"/>
  <c r="E99" i="13"/>
  <c r="AB98" i="13"/>
  <c r="AA98" i="13"/>
  <c r="Z98" i="13"/>
  <c r="Y98" i="13"/>
  <c r="X98" i="13"/>
  <c r="W98" i="13"/>
  <c r="V98" i="13"/>
  <c r="U98" i="13"/>
  <c r="T98" i="13"/>
  <c r="S98" i="13"/>
  <c r="R98" i="13"/>
  <c r="Q98" i="13"/>
  <c r="P98" i="13"/>
  <c r="O98" i="13"/>
  <c r="N98" i="13"/>
  <c r="M98" i="13"/>
  <c r="L98" i="13"/>
  <c r="K98" i="13"/>
  <c r="J98" i="13"/>
  <c r="I98" i="13"/>
  <c r="H98" i="13"/>
  <c r="G98" i="13"/>
  <c r="F98" i="13"/>
  <c r="E98" i="13"/>
  <c r="AB93" i="13"/>
  <c r="AA93" i="13"/>
  <c r="Z93" i="13"/>
  <c r="Y93" i="13"/>
  <c r="X93" i="13"/>
  <c r="W93" i="13"/>
  <c r="V93" i="13"/>
  <c r="U93" i="13"/>
  <c r="T93" i="13"/>
  <c r="S93" i="13"/>
  <c r="R93" i="13"/>
  <c r="Q93" i="13"/>
  <c r="P93" i="13"/>
  <c r="O93" i="13"/>
  <c r="N93" i="13"/>
  <c r="M93" i="13"/>
  <c r="L93" i="13"/>
  <c r="K93" i="13"/>
  <c r="J93" i="13"/>
  <c r="I93" i="13"/>
  <c r="H93" i="13"/>
  <c r="G93" i="13"/>
  <c r="F93" i="13"/>
  <c r="E93" i="13"/>
  <c r="AB92" i="13"/>
  <c r="AA92" i="13"/>
  <c r="Z92" i="13"/>
  <c r="Y92" i="13"/>
  <c r="X92" i="13"/>
  <c r="W92" i="13"/>
  <c r="V92" i="13"/>
  <c r="U92" i="13"/>
  <c r="T92" i="13"/>
  <c r="S92" i="13"/>
  <c r="R92" i="13"/>
  <c r="Q92" i="13"/>
  <c r="P92" i="13"/>
  <c r="O92" i="13"/>
  <c r="N92" i="13"/>
  <c r="M92" i="13"/>
  <c r="L92" i="13"/>
  <c r="K92" i="13"/>
  <c r="J92" i="13"/>
  <c r="I92" i="13"/>
  <c r="H92" i="13"/>
  <c r="G92" i="13"/>
  <c r="F92" i="13"/>
  <c r="E92" i="13"/>
  <c r="AB87" i="13"/>
  <c r="AA87" i="13"/>
  <c r="Z87" i="13"/>
  <c r="Y87" i="13"/>
  <c r="X87" i="13"/>
  <c r="W87" i="13"/>
  <c r="V87" i="13"/>
  <c r="U87" i="13"/>
  <c r="T87" i="13"/>
  <c r="S87" i="13"/>
  <c r="R87" i="13"/>
  <c r="Q87" i="13"/>
  <c r="P87" i="13"/>
  <c r="O87" i="13"/>
  <c r="N87" i="13"/>
  <c r="M87" i="13"/>
  <c r="L87" i="13"/>
  <c r="K87" i="13"/>
  <c r="J87" i="13"/>
  <c r="I87" i="13"/>
  <c r="H87" i="13"/>
  <c r="G87" i="13"/>
  <c r="F87" i="13"/>
  <c r="E87" i="13"/>
  <c r="AB86" i="13"/>
  <c r="AA86" i="13"/>
  <c r="Z86" i="13"/>
  <c r="Y86" i="13"/>
  <c r="X86" i="13"/>
  <c r="W86" i="13"/>
  <c r="V86" i="13"/>
  <c r="U86" i="13"/>
  <c r="T86" i="13"/>
  <c r="S86" i="13"/>
  <c r="R86" i="13"/>
  <c r="Q86" i="13"/>
  <c r="P86" i="13"/>
  <c r="O86" i="13"/>
  <c r="N86" i="13"/>
  <c r="M86" i="13"/>
  <c r="L86" i="13"/>
  <c r="K86" i="13"/>
  <c r="J86" i="13"/>
  <c r="I86" i="13"/>
  <c r="H86" i="13"/>
  <c r="G86" i="13"/>
  <c r="F86" i="13"/>
  <c r="E86" i="13"/>
  <c r="AB81" i="13"/>
  <c r="AA81" i="13"/>
  <c r="Z81" i="13"/>
  <c r="Y81" i="13"/>
  <c r="X81" i="13"/>
  <c r="W81" i="13"/>
  <c r="V81" i="13"/>
  <c r="U81" i="13"/>
  <c r="T81" i="13"/>
  <c r="S81" i="13"/>
  <c r="R81" i="13"/>
  <c r="Q81" i="13"/>
  <c r="P81" i="13"/>
  <c r="O81" i="13"/>
  <c r="N81" i="13"/>
  <c r="M81" i="13"/>
  <c r="L81" i="13"/>
  <c r="K81" i="13"/>
  <c r="J81" i="13"/>
  <c r="I81" i="13"/>
  <c r="H81" i="13"/>
  <c r="G81" i="13"/>
  <c r="F81" i="13"/>
  <c r="E81" i="13"/>
  <c r="AB80" i="13"/>
  <c r="AA80" i="13"/>
  <c r="Z80" i="13"/>
  <c r="Y80" i="13"/>
  <c r="X80" i="13"/>
  <c r="W80" i="13"/>
  <c r="V80" i="13"/>
  <c r="U80" i="13"/>
  <c r="T80" i="13"/>
  <c r="S80" i="13"/>
  <c r="R80" i="13"/>
  <c r="Q80" i="13"/>
  <c r="P80" i="13"/>
  <c r="O80" i="13"/>
  <c r="N80" i="13"/>
  <c r="M80" i="13"/>
  <c r="L80" i="13"/>
  <c r="K80" i="13"/>
  <c r="J80" i="13"/>
  <c r="I80" i="13"/>
  <c r="H80" i="13"/>
  <c r="G80" i="13"/>
  <c r="F80" i="13"/>
  <c r="E80" i="13"/>
  <c r="AB75" i="13"/>
  <c r="AA75" i="13"/>
  <c r="Z75" i="13"/>
  <c r="Y75" i="13"/>
  <c r="X75" i="13"/>
  <c r="W75" i="13"/>
  <c r="V75" i="13"/>
  <c r="U75" i="13"/>
  <c r="T75" i="13"/>
  <c r="S75" i="13"/>
  <c r="R75" i="13"/>
  <c r="Q75" i="13"/>
  <c r="P75" i="13"/>
  <c r="O75" i="13"/>
  <c r="N75" i="13"/>
  <c r="M75" i="13"/>
  <c r="L75" i="13"/>
  <c r="K75" i="13"/>
  <c r="J75" i="13"/>
  <c r="I75" i="13"/>
  <c r="H75" i="13"/>
  <c r="G75" i="13"/>
  <c r="F75" i="13"/>
  <c r="E75" i="13"/>
  <c r="AB74" i="13"/>
  <c r="AA74" i="13"/>
  <c r="Z74" i="13"/>
  <c r="Y74" i="13"/>
  <c r="X74" i="13"/>
  <c r="W74" i="13"/>
  <c r="V74" i="13"/>
  <c r="U74" i="13"/>
  <c r="T74" i="13"/>
  <c r="S74" i="13"/>
  <c r="R74" i="13"/>
  <c r="Q74" i="13"/>
  <c r="P74" i="13"/>
  <c r="O74" i="13"/>
  <c r="N74" i="13"/>
  <c r="M74" i="13"/>
  <c r="L74" i="13"/>
  <c r="K74" i="13"/>
  <c r="J74" i="13"/>
  <c r="I74" i="13"/>
  <c r="H74" i="13"/>
  <c r="G74" i="13"/>
  <c r="F74" i="13"/>
  <c r="E74" i="13"/>
  <c r="AB69" i="13"/>
  <c r="AA69" i="13"/>
  <c r="Z69" i="13"/>
  <c r="Y69" i="13"/>
  <c r="X69" i="13"/>
  <c r="W69" i="13"/>
  <c r="V69" i="13"/>
  <c r="U69" i="13"/>
  <c r="T69" i="13"/>
  <c r="S69" i="13"/>
  <c r="R69" i="13"/>
  <c r="Q69" i="13"/>
  <c r="P69" i="13"/>
  <c r="O69" i="13"/>
  <c r="N69" i="13"/>
  <c r="M69" i="13"/>
  <c r="L69" i="13"/>
  <c r="K69" i="13"/>
  <c r="J69" i="13"/>
  <c r="I69" i="13"/>
  <c r="H69" i="13"/>
  <c r="G69" i="13"/>
  <c r="F69" i="13"/>
  <c r="E69" i="13"/>
  <c r="AB61" i="13"/>
  <c r="AA61" i="13"/>
  <c r="Z61" i="13"/>
  <c r="Y61" i="13"/>
  <c r="X61" i="13"/>
  <c r="W61" i="13"/>
  <c r="V61" i="13"/>
  <c r="U61" i="13"/>
  <c r="T61" i="13"/>
  <c r="S61" i="13"/>
  <c r="R61" i="13"/>
  <c r="Q61" i="13"/>
  <c r="P61" i="13"/>
  <c r="O61" i="13"/>
  <c r="N61" i="13"/>
  <c r="M61" i="13"/>
  <c r="L61" i="13"/>
  <c r="K61" i="13"/>
  <c r="J61" i="13"/>
  <c r="I61" i="13"/>
  <c r="H61" i="13"/>
  <c r="G61" i="13"/>
  <c r="F61" i="13"/>
  <c r="E61" i="13"/>
  <c r="AB53" i="13"/>
  <c r="AA53" i="13"/>
  <c r="Z53" i="13"/>
  <c r="Y53" i="13"/>
  <c r="X53" i="13"/>
  <c r="W53" i="13"/>
  <c r="V53" i="13"/>
  <c r="U53" i="13"/>
  <c r="T53" i="13"/>
  <c r="S53" i="13"/>
  <c r="R53" i="13"/>
  <c r="Q53" i="13"/>
  <c r="P53" i="13"/>
  <c r="O53" i="13"/>
  <c r="N53" i="13"/>
  <c r="M53" i="13"/>
  <c r="L53" i="13"/>
  <c r="K53" i="13"/>
  <c r="J53" i="13"/>
  <c r="I53" i="13"/>
  <c r="H53" i="13"/>
  <c r="G53" i="13"/>
  <c r="F53" i="13"/>
  <c r="AB48" i="13"/>
  <c r="AA48" i="13"/>
  <c r="Z48" i="13"/>
  <c r="Y48" i="13"/>
  <c r="X48" i="13"/>
  <c r="W48" i="13"/>
  <c r="V48" i="13"/>
  <c r="U48" i="13"/>
  <c r="T48" i="13"/>
  <c r="S48" i="13"/>
  <c r="R48" i="13"/>
  <c r="Q48" i="13"/>
  <c r="P48" i="13"/>
  <c r="O48" i="13"/>
  <c r="N48" i="13"/>
  <c r="M48" i="13"/>
  <c r="L48" i="13"/>
  <c r="K48" i="13"/>
  <c r="J48" i="13"/>
  <c r="I48" i="13"/>
  <c r="H48" i="13"/>
  <c r="G48" i="13"/>
  <c r="F48" i="13"/>
  <c r="E48" i="13"/>
  <c r="AB47" i="13"/>
  <c r="AA47" i="13"/>
  <c r="Z47" i="13"/>
  <c r="Y47" i="13"/>
  <c r="X47" i="13"/>
  <c r="W47" i="13"/>
  <c r="V47" i="13"/>
  <c r="U47" i="13"/>
  <c r="T47" i="13"/>
  <c r="S47" i="13"/>
  <c r="R47" i="13"/>
  <c r="Q47" i="13"/>
  <c r="P47" i="13"/>
  <c r="O47" i="13"/>
  <c r="N47" i="13"/>
  <c r="M47" i="13"/>
  <c r="L47" i="13"/>
  <c r="K47" i="13"/>
  <c r="J47" i="13"/>
  <c r="I47" i="13"/>
  <c r="H47" i="13"/>
  <c r="G47" i="13"/>
  <c r="F47" i="13"/>
  <c r="E47" i="13"/>
  <c r="AB46" i="13"/>
  <c r="AA46" i="13"/>
  <c r="Z46" i="13"/>
  <c r="Y46" i="13"/>
  <c r="X46" i="13"/>
  <c r="W46" i="13"/>
  <c r="V46" i="13"/>
  <c r="U46" i="13"/>
  <c r="T46" i="13"/>
  <c r="S46" i="13"/>
  <c r="R46" i="13"/>
  <c r="Q46" i="13"/>
  <c r="P46" i="13"/>
  <c r="O46" i="13"/>
  <c r="N46" i="13"/>
  <c r="M46" i="13"/>
  <c r="L46" i="13"/>
  <c r="K46" i="13"/>
  <c r="J46" i="13"/>
  <c r="I46" i="13"/>
  <c r="H46" i="13"/>
  <c r="G46" i="13"/>
  <c r="F46" i="13"/>
  <c r="E46" i="13"/>
  <c r="AB41" i="13"/>
  <c r="AA41" i="13"/>
  <c r="Z41" i="13"/>
  <c r="Y41" i="13"/>
  <c r="X41" i="13"/>
  <c r="W41" i="13"/>
  <c r="V41" i="13"/>
  <c r="U41" i="13"/>
  <c r="T41" i="13"/>
  <c r="S41" i="13"/>
  <c r="R41" i="13"/>
  <c r="Q41" i="13"/>
  <c r="P41" i="13"/>
  <c r="O41" i="13"/>
  <c r="N41" i="13"/>
  <c r="M41" i="13"/>
  <c r="L41" i="13"/>
  <c r="K41" i="13"/>
  <c r="J41" i="13"/>
  <c r="I41" i="13"/>
  <c r="H41" i="13"/>
  <c r="G41" i="13"/>
  <c r="F41" i="13"/>
  <c r="E41" i="13"/>
  <c r="AB40" i="13"/>
  <c r="AA40" i="13"/>
  <c r="Z40" i="13"/>
  <c r="Y40" i="13"/>
  <c r="X40" i="13"/>
  <c r="W40" i="13"/>
  <c r="V40" i="13"/>
  <c r="U40" i="13"/>
  <c r="T40" i="13"/>
  <c r="S40" i="13"/>
  <c r="R40" i="13"/>
  <c r="Q40" i="13"/>
  <c r="P40" i="13"/>
  <c r="O40" i="13"/>
  <c r="N40" i="13"/>
  <c r="M40" i="13"/>
  <c r="L40" i="13"/>
  <c r="K40" i="13"/>
  <c r="J40" i="13"/>
  <c r="I40" i="13"/>
  <c r="H40" i="13"/>
  <c r="G40" i="13"/>
  <c r="F40" i="13"/>
  <c r="E40" i="13"/>
  <c r="AB35" i="13"/>
  <c r="AA35" i="13"/>
  <c r="Z35" i="13"/>
  <c r="Y35" i="13"/>
  <c r="X35" i="13"/>
  <c r="W35" i="13"/>
  <c r="V35" i="13"/>
  <c r="U35" i="13"/>
  <c r="T35" i="13"/>
  <c r="S35" i="13"/>
  <c r="R35" i="13"/>
  <c r="Q35" i="13"/>
  <c r="P35" i="13"/>
  <c r="O35" i="13"/>
  <c r="N35" i="13"/>
  <c r="M35" i="13"/>
  <c r="L35" i="13"/>
  <c r="K35" i="13"/>
  <c r="J35" i="13"/>
  <c r="I35" i="13"/>
  <c r="H35" i="13"/>
  <c r="G35" i="13"/>
  <c r="F35" i="13"/>
  <c r="E35" i="13"/>
  <c r="AB34" i="13"/>
  <c r="AA34" i="13"/>
  <c r="Z34" i="13"/>
  <c r="Y34" i="13"/>
  <c r="X34" i="13"/>
  <c r="W34" i="13"/>
  <c r="V34" i="13"/>
  <c r="U34" i="13"/>
  <c r="T34" i="13"/>
  <c r="S34" i="13"/>
  <c r="R34" i="13"/>
  <c r="Q34" i="13"/>
  <c r="P34" i="13"/>
  <c r="O34" i="13"/>
  <c r="N34" i="13"/>
  <c r="M34" i="13"/>
  <c r="L34" i="13"/>
  <c r="K34" i="13"/>
  <c r="J34" i="13"/>
  <c r="I34" i="13"/>
  <c r="H34" i="13"/>
  <c r="G34" i="13"/>
  <c r="F34" i="13"/>
  <c r="E34" i="13"/>
  <c r="AB29" i="13"/>
  <c r="AA29" i="13"/>
  <c r="Z29" i="13"/>
  <c r="Y29" i="13"/>
  <c r="X29" i="13"/>
  <c r="W29" i="13"/>
  <c r="V29" i="13"/>
  <c r="U29" i="13"/>
  <c r="T29" i="13"/>
  <c r="S29" i="13"/>
  <c r="R29" i="13"/>
  <c r="Q29" i="13"/>
  <c r="P29" i="13"/>
  <c r="O29" i="13"/>
  <c r="N29" i="13"/>
  <c r="M29" i="13"/>
  <c r="L29" i="13"/>
  <c r="K29" i="13"/>
  <c r="J29" i="13"/>
  <c r="I29" i="13"/>
  <c r="H29" i="13"/>
  <c r="G29" i="13"/>
  <c r="F29" i="13"/>
  <c r="E29" i="13"/>
  <c r="AB28" i="13"/>
  <c r="AA28" i="13"/>
  <c r="Z28" i="13"/>
  <c r="Y28" i="13"/>
  <c r="X28" i="13"/>
  <c r="W28" i="13"/>
  <c r="V28" i="13"/>
  <c r="U28" i="13"/>
  <c r="T28" i="13"/>
  <c r="S28" i="13"/>
  <c r="R28" i="13"/>
  <c r="Q28" i="13"/>
  <c r="P28" i="13"/>
  <c r="O28" i="13"/>
  <c r="N28" i="13"/>
  <c r="M28" i="13"/>
  <c r="L28" i="13"/>
  <c r="K28" i="13"/>
  <c r="J28" i="13"/>
  <c r="I28" i="13"/>
  <c r="H28" i="13"/>
  <c r="G28" i="13"/>
  <c r="F28" i="13"/>
  <c r="E28" i="13"/>
  <c r="AB23" i="13"/>
  <c r="AA23" i="13"/>
  <c r="Z23" i="13"/>
  <c r="Y23" i="13"/>
  <c r="X23" i="13"/>
  <c r="W23" i="13"/>
  <c r="V23" i="13"/>
  <c r="U23" i="13"/>
  <c r="T23" i="13"/>
  <c r="S23" i="13"/>
  <c r="R23" i="13"/>
  <c r="Q23" i="13"/>
  <c r="P23" i="13"/>
  <c r="O23" i="13"/>
  <c r="N23" i="13"/>
  <c r="M23" i="13"/>
  <c r="L23" i="13"/>
  <c r="K23" i="13"/>
  <c r="J23" i="13"/>
  <c r="I23" i="13"/>
  <c r="H23" i="13"/>
  <c r="G23" i="13"/>
  <c r="F23" i="13"/>
  <c r="E23" i="13"/>
  <c r="AB22" i="13"/>
  <c r="AA22" i="13"/>
  <c r="Z22" i="13"/>
  <c r="Y22" i="13"/>
  <c r="X22" i="13"/>
  <c r="W22" i="13"/>
  <c r="V22" i="13"/>
  <c r="U22" i="13"/>
  <c r="T22" i="13"/>
  <c r="S22" i="13"/>
  <c r="R22" i="13"/>
  <c r="Q22" i="13"/>
  <c r="P22" i="13"/>
  <c r="O22" i="13"/>
  <c r="N22" i="13"/>
  <c r="M22" i="13"/>
  <c r="L22" i="13"/>
  <c r="K22" i="13"/>
  <c r="J22" i="13"/>
  <c r="I22" i="13"/>
  <c r="H22" i="13"/>
  <c r="G22" i="13"/>
  <c r="F22" i="13"/>
  <c r="E22" i="13"/>
  <c r="AB17" i="13"/>
  <c r="AA17" i="13"/>
  <c r="Z17" i="13"/>
  <c r="Y17" i="13"/>
  <c r="X17" i="13"/>
  <c r="W17" i="13"/>
  <c r="V17" i="13"/>
  <c r="U17" i="13"/>
  <c r="T17" i="13"/>
  <c r="S17" i="13"/>
  <c r="R17" i="13"/>
  <c r="Q17" i="13"/>
  <c r="P17" i="13"/>
  <c r="O17" i="13"/>
  <c r="N17" i="13"/>
  <c r="M17" i="13"/>
  <c r="L17" i="13"/>
  <c r="K17" i="13"/>
  <c r="J17" i="13"/>
  <c r="I17" i="13"/>
  <c r="H17" i="13"/>
  <c r="G17" i="13"/>
  <c r="F17" i="13"/>
  <c r="E17" i="13"/>
  <c r="AB16" i="13"/>
  <c r="AA16" i="13"/>
  <c r="Z16" i="13"/>
  <c r="Y16" i="13"/>
  <c r="X16" i="13"/>
  <c r="W16" i="13"/>
  <c r="V16" i="13"/>
  <c r="U16" i="13"/>
  <c r="T16" i="13"/>
  <c r="S16" i="13"/>
  <c r="R16" i="13"/>
  <c r="Q16" i="13"/>
  <c r="P16" i="13"/>
  <c r="O16" i="13"/>
  <c r="N16" i="13"/>
  <c r="M16" i="13"/>
  <c r="L16" i="13"/>
  <c r="K16" i="13"/>
  <c r="J16" i="13"/>
  <c r="I16" i="13"/>
  <c r="H16" i="13"/>
  <c r="G16" i="13"/>
  <c r="F16" i="13"/>
  <c r="E16" i="13"/>
  <c r="AB11" i="13"/>
  <c r="AA11" i="13"/>
  <c r="Z11" i="13"/>
  <c r="Y11" i="13"/>
  <c r="X11" i="13"/>
  <c r="W11" i="13"/>
  <c r="V11" i="13"/>
  <c r="U11" i="13"/>
  <c r="T11" i="13"/>
  <c r="S11" i="13"/>
  <c r="R11" i="13"/>
  <c r="Q11" i="13"/>
  <c r="P11" i="13"/>
  <c r="O11" i="13"/>
  <c r="N11" i="13"/>
  <c r="M11" i="13"/>
  <c r="L11" i="13"/>
  <c r="K11" i="13"/>
  <c r="J11" i="13"/>
  <c r="I11" i="13"/>
  <c r="H11" i="13"/>
  <c r="G11" i="13"/>
  <c r="F11" i="13"/>
  <c r="E11" i="13"/>
  <c r="J49" i="13" l="1"/>
  <c r="P49" i="13"/>
  <c r="V49" i="13"/>
  <c r="AB49" i="13"/>
  <c r="E126" i="13"/>
  <c r="K126" i="13"/>
  <c r="Q126" i="13"/>
  <c r="W126" i="13"/>
  <c r="E299" i="13"/>
  <c r="K299" i="13"/>
  <c r="Q299" i="13"/>
  <c r="W299" i="13"/>
  <c r="E49" i="13"/>
  <c r="K49" i="13"/>
  <c r="Q49" i="13"/>
  <c r="W49" i="13"/>
  <c r="F126" i="13"/>
  <c r="L126" i="13"/>
  <c r="R126" i="13"/>
  <c r="X126" i="13"/>
  <c r="F299" i="13"/>
  <c r="L299" i="13"/>
  <c r="R299" i="13"/>
  <c r="X299" i="13"/>
  <c r="F49" i="13"/>
  <c r="L49" i="13"/>
  <c r="R49" i="13"/>
  <c r="X49" i="13"/>
  <c r="G126" i="13"/>
  <c r="M126" i="13"/>
  <c r="S126" i="13"/>
  <c r="Y126" i="13"/>
  <c r="G299" i="13"/>
  <c r="M299" i="13"/>
  <c r="S299" i="13"/>
  <c r="Y299" i="13"/>
  <c r="G49" i="13"/>
  <c r="M49" i="13"/>
  <c r="S49" i="13"/>
  <c r="Y49" i="13"/>
  <c r="H126" i="13"/>
  <c r="N126" i="13"/>
  <c r="T126" i="13"/>
  <c r="Z126" i="13"/>
  <c r="H299" i="13"/>
  <c r="N299" i="13"/>
  <c r="T299" i="13"/>
  <c r="Z299" i="13"/>
  <c r="H49" i="13"/>
  <c r="N49" i="13"/>
  <c r="T49" i="13"/>
  <c r="Z49" i="13"/>
  <c r="I126" i="13"/>
  <c r="O126" i="13"/>
  <c r="U126" i="13"/>
  <c r="AA126" i="13"/>
  <c r="I299" i="13"/>
  <c r="O299" i="13"/>
  <c r="U299" i="13"/>
  <c r="AA299" i="13"/>
  <c r="I49" i="13"/>
  <c r="O49" i="13"/>
  <c r="U49" i="13"/>
  <c r="AA49" i="13"/>
  <c r="J126" i="13"/>
  <c r="P126" i="13"/>
  <c r="V126" i="13"/>
  <c r="AB126" i="13"/>
  <c r="J299" i="13"/>
  <c r="P299" i="13"/>
  <c r="V299" i="13"/>
  <c r="AB299" i="13"/>
  <c r="E710" i="13"/>
  <c r="AB590" i="13"/>
  <c r="AA590" i="13"/>
  <c r="Z590" i="13"/>
  <c r="Y590" i="13"/>
  <c r="X590" i="13"/>
  <c r="W590" i="13"/>
  <c r="V590" i="13"/>
  <c r="U590" i="13"/>
  <c r="T590" i="13"/>
  <c r="S590" i="13"/>
  <c r="R590" i="13"/>
  <c r="Q590" i="13"/>
  <c r="P590" i="13"/>
  <c r="O590" i="13"/>
  <c r="N590" i="13"/>
  <c r="M590" i="13"/>
  <c r="L590" i="13"/>
  <c r="K590" i="13"/>
  <c r="J590" i="13"/>
  <c r="I590" i="13"/>
  <c r="H590" i="13"/>
  <c r="G590" i="13"/>
  <c r="F590" i="13"/>
  <c r="E590" i="13"/>
  <c r="AB589" i="13"/>
  <c r="AA589" i="13"/>
  <c r="Z589" i="13"/>
  <c r="Y589" i="13"/>
  <c r="X589" i="13"/>
  <c r="W589" i="13"/>
  <c r="V589" i="13"/>
  <c r="U589" i="13"/>
  <c r="T589" i="13"/>
  <c r="S589" i="13"/>
  <c r="R589" i="13"/>
  <c r="Q589" i="13"/>
  <c r="P589" i="13"/>
  <c r="O589" i="13"/>
  <c r="N589" i="13"/>
  <c r="M589" i="13"/>
  <c r="L589" i="13"/>
  <c r="K589" i="13"/>
  <c r="J589" i="13"/>
  <c r="I589" i="13"/>
  <c r="H589" i="13"/>
  <c r="G589" i="13"/>
  <c r="F589" i="13"/>
  <c r="E589" i="13"/>
  <c r="AB585" i="13"/>
  <c r="AA585" i="13"/>
  <c r="Z585" i="13"/>
  <c r="Y585" i="13"/>
  <c r="X585" i="13"/>
  <c r="W585" i="13"/>
  <c r="V585" i="13"/>
  <c r="U585" i="13"/>
  <c r="T585" i="13"/>
  <c r="S585" i="13"/>
  <c r="R585" i="13"/>
  <c r="Q585" i="13"/>
  <c r="P585" i="13"/>
  <c r="O585" i="13"/>
  <c r="N585" i="13"/>
  <c r="M585" i="13"/>
  <c r="L585" i="13"/>
  <c r="K585" i="13"/>
  <c r="J585" i="13"/>
  <c r="I585" i="13"/>
  <c r="H585" i="13"/>
  <c r="G585" i="13"/>
  <c r="F585" i="13"/>
  <c r="E585" i="13"/>
  <c r="AB584" i="13"/>
  <c r="AA584" i="13"/>
  <c r="Z584" i="13"/>
  <c r="Y584" i="13"/>
  <c r="X584" i="13"/>
  <c r="W584" i="13"/>
  <c r="V584" i="13"/>
  <c r="U584" i="13"/>
  <c r="T584" i="13"/>
  <c r="S584" i="13"/>
  <c r="R584" i="13"/>
  <c r="Q584" i="13"/>
  <c r="P584" i="13"/>
  <c r="O584" i="13"/>
  <c r="N584" i="13"/>
  <c r="M584" i="13"/>
  <c r="L584" i="13"/>
  <c r="K584" i="13"/>
  <c r="J584" i="13"/>
  <c r="I584" i="13"/>
  <c r="H584" i="13"/>
  <c r="G584" i="13"/>
  <c r="F584" i="13"/>
  <c r="E584" i="13"/>
  <c r="AB580" i="13"/>
  <c r="AA580" i="13"/>
  <c r="Z580" i="13"/>
  <c r="Y580" i="13"/>
  <c r="X580" i="13"/>
  <c r="W580" i="13"/>
  <c r="V580" i="13"/>
  <c r="U580" i="13"/>
  <c r="T580" i="13"/>
  <c r="S580" i="13"/>
  <c r="R580" i="13"/>
  <c r="Q580" i="13"/>
  <c r="P580" i="13"/>
  <c r="O580" i="13"/>
  <c r="N580" i="13"/>
  <c r="M580" i="13"/>
  <c r="L580" i="13"/>
  <c r="K580" i="13"/>
  <c r="J580" i="13"/>
  <c r="I580" i="13"/>
  <c r="H580" i="13"/>
  <c r="G580" i="13"/>
  <c r="F580" i="13"/>
  <c r="E580" i="13"/>
  <c r="AB579" i="13"/>
  <c r="AA579" i="13"/>
  <c r="Z579" i="13"/>
  <c r="Y579" i="13"/>
  <c r="X579" i="13"/>
  <c r="W579" i="13"/>
  <c r="V579" i="13"/>
  <c r="U579" i="13"/>
  <c r="T579" i="13"/>
  <c r="S579" i="13"/>
  <c r="R579" i="13"/>
  <c r="Q579" i="13"/>
  <c r="P579" i="13"/>
  <c r="O579" i="13"/>
  <c r="N579" i="13"/>
  <c r="M579" i="13"/>
  <c r="L579" i="13"/>
  <c r="K579" i="13"/>
  <c r="J579" i="13"/>
  <c r="I579" i="13"/>
  <c r="H579" i="13"/>
  <c r="G579" i="13"/>
  <c r="F579" i="13"/>
  <c r="E579" i="13"/>
  <c r="AB575" i="13"/>
  <c r="AA575" i="13"/>
  <c r="Z575" i="13"/>
  <c r="Y575" i="13"/>
  <c r="X575" i="13"/>
  <c r="W575" i="13"/>
  <c r="V575" i="13"/>
  <c r="U575" i="13"/>
  <c r="T575" i="13"/>
  <c r="S575" i="13"/>
  <c r="R575" i="13"/>
  <c r="Q575" i="13"/>
  <c r="P575" i="13"/>
  <c r="O575" i="13"/>
  <c r="N575" i="13"/>
  <c r="M575" i="13"/>
  <c r="L575" i="13"/>
  <c r="K575" i="13"/>
  <c r="J575" i="13"/>
  <c r="I575" i="13"/>
  <c r="H575" i="13"/>
  <c r="G575" i="13"/>
  <c r="F575" i="13"/>
  <c r="E575" i="13"/>
  <c r="AB574" i="13"/>
  <c r="AA574" i="13"/>
  <c r="Z574" i="13"/>
  <c r="Y574" i="13"/>
  <c r="X574" i="13"/>
  <c r="W574" i="13"/>
  <c r="V574" i="13"/>
  <c r="U574" i="13"/>
  <c r="T574" i="13"/>
  <c r="S574" i="13"/>
  <c r="R574" i="13"/>
  <c r="Q574" i="13"/>
  <c r="P574" i="13"/>
  <c r="O574" i="13"/>
  <c r="N574" i="13"/>
  <c r="M574" i="13"/>
  <c r="L574" i="13"/>
  <c r="K574" i="13"/>
  <c r="J574" i="13"/>
  <c r="I574" i="13"/>
  <c r="H574" i="13"/>
  <c r="G574" i="13"/>
  <c r="F574" i="13"/>
  <c r="E574" i="13"/>
  <c r="AB708" i="13"/>
  <c r="AA708" i="13"/>
  <c r="Z708" i="13"/>
  <c r="Y708" i="13"/>
  <c r="X708" i="13"/>
  <c r="W708" i="13"/>
  <c r="V708" i="13"/>
  <c r="U708" i="13"/>
  <c r="T708" i="13"/>
  <c r="S708" i="13"/>
  <c r="R708" i="13"/>
  <c r="Q708" i="13"/>
  <c r="P708" i="13"/>
  <c r="O708" i="13"/>
  <c r="N708" i="13"/>
  <c r="M708" i="13"/>
  <c r="L708" i="13"/>
  <c r="K708" i="13"/>
  <c r="J708" i="13"/>
  <c r="I708" i="13"/>
  <c r="H708" i="13"/>
  <c r="G708" i="13"/>
  <c r="F708" i="13"/>
  <c r="E708" i="13"/>
  <c r="AB707" i="13"/>
  <c r="AA707" i="13"/>
  <c r="Z707" i="13"/>
  <c r="Y707" i="13"/>
  <c r="X707" i="13"/>
  <c r="W707" i="13"/>
  <c r="V707" i="13"/>
  <c r="U707" i="13"/>
  <c r="T707" i="13"/>
  <c r="S707" i="13"/>
  <c r="R707" i="13"/>
  <c r="Q707" i="13"/>
  <c r="P707" i="13"/>
  <c r="O707" i="13"/>
  <c r="N707" i="13"/>
  <c r="M707" i="13"/>
  <c r="L707" i="13"/>
  <c r="K707" i="13"/>
  <c r="J707" i="13"/>
  <c r="I707" i="13"/>
  <c r="H707" i="13"/>
  <c r="G707" i="13"/>
  <c r="F707" i="13"/>
  <c r="E707" i="13"/>
  <c r="AB703" i="13"/>
  <c r="Y703" i="13"/>
  <c r="X703" i="13"/>
  <c r="V703" i="13"/>
  <c r="R703" i="13"/>
  <c r="Q703" i="13"/>
  <c r="O703" i="13"/>
  <c r="L703" i="13"/>
  <c r="H703" i="13"/>
  <c r="AB698" i="13"/>
  <c r="AA698" i="13"/>
  <c r="Z698" i="13"/>
  <c r="Y698" i="13"/>
  <c r="X698" i="13"/>
  <c r="W698" i="13"/>
  <c r="V698" i="13"/>
  <c r="U698" i="13"/>
  <c r="T698" i="13"/>
  <c r="S698" i="13"/>
  <c r="R698" i="13"/>
  <c r="Q698" i="13"/>
  <c r="P698" i="13"/>
  <c r="O698" i="13"/>
  <c r="N698" i="13"/>
  <c r="M698" i="13"/>
  <c r="L698" i="13"/>
  <c r="K698" i="13"/>
  <c r="J698" i="13"/>
  <c r="I698" i="13"/>
  <c r="H698" i="13"/>
  <c r="G698" i="13"/>
  <c r="F698" i="13"/>
  <c r="E698" i="13"/>
  <c r="AB697" i="13"/>
  <c r="AA697" i="13"/>
  <c r="Z697" i="13"/>
  <c r="Y697" i="13"/>
  <c r="X697" i="13"/>
  <c r="W697" i="13"/>
  <c r="V697" i="13"/>
  <c r="U697" i="13"/>
  <c r="T697" i="13"/>
  <c r="S697" i="13"/>
  <c r="R697" i="13"/>
  <c r="Q697" i="13"/>
  <c r="P697" i="13"/>
  <c r="O697" i="13"/>
  <c r="N697" i="13"/>
  <c r="M697" i="13"/>
  <c r="L697" i="13"/>
  <c r="K697" i="13"/>
  <c r="J697" i="13"/>
  <c r="I697" i="13"/>
  <c r="H697" i="13"/>
  <c r="G697" i="13"/>
  <c r="F697" i="13"/>
  <c r="E697" i="13"/>
  <c r="AB693" i="13"/>
  <c r="AA693" i="13"/>
  <c r="Z693" i="13"/>
  <c r="Y693" i="13"/>
  <c r="X693" i="13"/>
  <c r="W693" i="13"/>
  <c r="V693" i="13"/>
  <c r="U693" i="13"/>
  <c r="T693" i="13"/>
  <c r="S693" i="13"/>
  <c r="R693" i="13"/>
  <c r="Q693" i="13"/>
  <c r="P693" i="13"/>
  <c r="O693" i="13"/>
  <c r="N693" i="13"/>
  <c r="M693" i="13"/>
  <c r="L693" i="13"/>
  <c r="K693" i="13"/>
  <c r="J693" i="13"/>
  <c r="I693" i="13"/>
  <c r="H693" i="13"/>
  <c r="G693" i="13"/>
  <c r="F693" i="13"/>
  <c r="E693" i="13"/>
  <c r="AB692" i="13"/>
  <c r="AA692" i="13"/>
  <c r="Z692" i="13"/>
  <c r="Y692" i="13"/>
  <c r="X692" i="13"/>
  <c r="W692" i="13"/>
  <c r="V692" i="13"/>
  <c r="U692" i="13"/>
  <c r="T692" i="13"/>
  <c r="S692" i="13"/>
  <c r="R692" i="13"/>
  <c r="Q692" i="13"/>
  <c r="P692" i="13"/>
  <c r="O692" i="13"/>
  <c r="N692" i="13"/>
  <c r="M692" i="13"/>
  <c r="L692" i="13"/>
  <c r="K692" i="13"/>
  <c r="J692" i="13"/>
  <c r="I692" i="13"/>
  <c r="H692" i="13"/>
  <c r="G692" i="13"/>
  <c r="F692" i="13"/>
  <c r="E692" i="13"/>
  <c r="AB688" i="13"/>
  <c r="AA688" i="13"/>
  <c r="Z688" i="13"/>
  <c r="Y688" i="13"/>
  <c r="X688" i="13"/>
  <c r="W688" i="13"/>
  <c r="V688" i="13"/>
  <c r="U688" i="13"/>
  <c r="T688" i="13"/>
  <c r="S688" i="13"/>
  <c r="R688" i="13"/>
  <c r="Q688" i="13"/>
  <c r="P688" i="13"/>
  <c r="O688" i="13"/>
  <c r="N688" i="13"/>
  <c r="M688" i="13"/>
  <c r="L688" i="13"/>
  <c r="K688" i="13"/>
  <c r="J688" i="13"/>
  <c r="I688" i="13"/>
  <c r="H688" i="13"/>
  <c r="G688" i="13"/>
  <c r="F688" i="13"/>
  <c r="E688" i="13"/>
  <c r="AB687" i="13"/>
  <c r="AA687" i="13"/>
  <c r="Z687" i="13"/>
  <c r="Y687" i="13"/>
  <c r="X687" i="13"/>
  <c r="W687" i="13"/>
  <c r="V687" i="13"/>
  <c r="U687" i="13"/>
  <c r="T687" i="13"/>
  <c r="S687" i="13"/>
  <c r="R687" i="13"/>
  <c r="Q687" i="13"/>
  <c r="P687" i="13"/>
  <c r="O687" i="13"/>
  <c r="N687" i="13"/>
  <c r="M687" i="13"/>
  <c r="L687" i="13"/>
  <c r="K687" i="13"/>
  <c r="J687" i="13"/>
  <c r="I687" i="13"/>
  <c r="H687" i="13"/>
  <c r="G687" i="13"/>
  <c r="F687" i="13"/>
  <c r="E687" i="13"/>
  <c r="AB683" i="13"/>
  <c r="AA683" i="13"/>
  <c r="Z683" i="13"/>
  <c r="Y683" i="13"/>
  <c r="X683" i="13"/>
  <c r="W683" i="13"/>
  <c r="V683" i="13"/>
  <c r="U683" i="13"/>
  <c r="T683" i="13"/>
  <c r="S683" i="13"/>
  <c r="R683" i="13"/>
  <c r="Q683" i="13"/>
  <c r="P683" i="13"/>
  <c r="O683" i="13"/>
  <c r="N683" i="13"/>
  <c r="M683" i="13"/>
  <c r="L683" i="13"/>
  <c r="K683" i="13"/>
  <c r="J683" i="13"/>
  <c r="I683" i="13"/>
  <c r="H683" i="13"/>
  <c r="G683" i="13"/>
  <c r="F683" i="13"/>
  <c r="E683" i="13"/>
  <c r="AB682" i="13"/>
  <c r="AA682" i="13"/>
  <c r="Z682" i="13"/>
  <c r="Y682" i="13"/>
  <c r="X682" i="13"/>
  <c r="W682" i="13"/>
  <c r="V682" i="13"/>
  <c r="U682" i="13"/>
  <c r="T682" i="13"/>
  <c r="S682" i="13"/>
  <c r="R682" i="13"/>
  <c r="Q682" i="13"/>
  <c r="P682" i="13"/>
  <c r="O682" i="13"/>
  <c r="N682" i="13"/>
  <c r="M682" i="13"/>
  <c r="L682" i="13"/>
  <c r="K682" i="13"/>
  <c r="J682" i="13"/>
  <c r="I682" i="13"/>
  <c r="H682" i="13"/>
  <c r="G682" i="13"/>
  <c r="F682" i="13"/>
  <c r="E682" i="13"/>
  <c r="AB678" i="13"/>
  <c r="AA678" i="13"/>
  <c r="Z678" i="13"/>
  <c r="Y678" i="13"/>
  <c r="X678" i="13"/>
  <c r="W678" i="13"/>
  <c r="V678" i="13"/>
  <c r="U678" i="13"/>
  <c r="T678" i="13"/>
  <c r="S678" i="13"/>
  <c r="R678" i="13"/>
  <c r="Q678" i="13"/>
  <c r="P678" i="13"/>
  <c r="O678" i="13"/>
  <c r="N678" i="13"/>
  <c r="M678" i="13"/>
  <c r="L678" i="13"/>
  <c r="K678" i="13"/>
  <c r="J678" i="13"/>
  <c r="I678" i="13"/>
  <c r="H678" i="13"/>
  <c r="G678" i="13"/>
  <c r="F678" i="13"/>
  <c r="E678" i="13"/>
  <c r="AB677" i="13"/>
  <c r="AA677" i="13"/>
  <c r="Z677" i="13"/>
  <c r="Y677" i="13"/>
  <c r="X677" i="13"/>
  <c r="W677" i="13"/>
  <c r="V677" i="13"/>
  <c r="U677" i="13"/>
  <c r="T677" i="13"/>
  <c r="S677" i="13"/>
  <c r="R677" i="13"/>
  <c r="Q677" i="13"/>
  <c r="P677" i="13"/>
  <c r="O677" i="13"/>
  <c r="N677" i="13"/>
  <c r="M677" i="13"/>
  <c r="L677" i="13"/>
  <c r="K677" i="13"/>
  <c r="J677" i="13"/>
  <c r="I677" i="13"/>
  <c r="H677" i="13"/>
  <c r="G677" i="13"/>
  <c r="F677" i="13"/>
  <c r="E677" i="13"/>
  <c r="AB673" i="13"/>
  <c r="AA673" i="13"/>
  <c r="Z673" i="13"/>
  <c r="Y673" i="13"/>
  <c r="X673" i="13"/>
  <c r="W673" i="13"/>
  <c r="V673" i="13"/>
  <c r="U673" i="13"/>
  <c r="T673" i="13"/>
  <c r="S673" i="13"/>
  <c r="R673" i="13"/>
  <c r="Q673" i="13"/>
  <c r="P673" i="13"/>
  <c r="O673" i="13"/>
  <c r="N673" i="13"/>
  <c r="M673" i="13"/>
  <c r="L673" i="13"/>
  <c r="K673" i="13"/>
  <c r="J673" i="13"/>
  <c r="I673" i="13"/>
  <c r="H673" i="13"/>
  <c r="G673" i="13"/>
  <c r="F673" i="13"/>
  <c r="E673" i="13"/>
  <c r="AB672" i="13"/>
  <c r="AA672" i="13"/>
  <c r="Z672" i="13"/>
  <c r="Y672" i="13"/>
  <c r="X672" i="13"/>
  <c r="W672" i="13"/>
  <c r="V672" i="13"/>
  <c r="U672" i="13"/>
  <c r="T672" i="13"/>
  <c r="S672" i="13"/>
  <c r="R672" i="13"/>
  <c r="Q672" i="13"/>
  <c r="P672" i="13"/>
  <c r="O672" i="13"/>
  <c r="N672" i="13"/>
  <c r="M672" i="13"/>
  <c r="L672" i="13"/>
  <c r="K672" i="13"/>
  <c r="J672" i="13"/>
  <c r="I672" i="13"/>
  <c r="H672" i="13"/>
  <c r="G672" i="13"/>
  <c r="F672" i="13"/>
  <c r="E672" i="13"/>
  <c r="AB668" i="13"/>
  <c r="AA668" i="13"/>
  <c r="Z668" i="13"/>
  <c r="Y668" i="13"/>
  <c r="X668" i="13"/>
  <c r="W668" i="13"/>
  <c r="V668" i="13"/>
  <c r="U668" i="13"/>
  <c r="T668" i="13"/>
  <c r="S668" i="13"/>
  <c r="R668" i="13"/>
  <c r="Q668" i="13"/>
  <c r="P668" i="13"/>
  <c r="O668" i="13"/>
  <c r="N668" i="13"/>
  <c r="M668" i="13"/>
  <c r="L668" i="13"/>
  <c r="K668" i="13"/>
  <c r="J668" i="13"/>
  <c r="I668" i="13"/>
  <c r="H668" i="13"/>
  <c r="G668" i="13"/>
  <c r="F668" i="13"/>
  <c r="E668" i="13"/>
  <c r="AB667" i="13"/>
  <c r="AA667" i="13"/>
  <c r="Z667" i="13"/>
  <c r="Y667" i="13"/>
  <c r="X667" i="13"/>
  <c r="W667" i="13"/>
  <c r="V667" i="13"/>
  <c r="U667" i="13"/>
  <c r="T667" i="13"/>
  <c r="S667" i="13"/>
  <c r="R667" i="13"/>
  <c r="Q667" i="13"/>
  <c r="P667" i="13"/>
  <c r="O667" i="13"/>
  <c r="N667" i="13"/>
  <c r="M667" i="13"/>
  <c r="L667" i="13"/>
  <c r="K667" i="13"/>
  <c r="J667" i="13"/>
  <c r="I667" i="13"/>
  <c r="H667" i="13"/>
  <c r="G667" i="13"/>
  <c r="F667" i="13"/>
  <c r="E667" i="13"/>
  <c r="AB663" i="13"/>
  <c r="AA663" i="13"/>
  <c r="Z663" i="13"/>
  <c r="Y663" i="13"/>
  <c r="X663" i="13"/>
  <c r="W663" i="13"/>
  <c r="V663" i="13"/>
  <c r="U663" i="13"/>
  <c r="T663" i="13"/>
  <c r="S663" i="13"/>
  <c r="R663" i="13"/>
  <c r="Q663" i="13"/>
  <c r="P663" i="13"/>
  <c r="O663" i="13"/>
  <c r="N663" i="13"/>
  <c r="M663" i="13"/>
  <c r="L663" i="13"/>
  <c r="K663" i="13"/>
  <c r="J663" i="13"/>
  <c r="I663" i="13"/>
  <c r="H663" i="13"/>
  <c r="G663" i="13"/>
  <c r="F663" i="13"/>
  <c r="E663" i="13"/>
  <c r="AB662" i="13"/>
  <c r="AA662" i="13"/>
  <c r="Z662" i="13"/>
  <c r="Y662" i="13"/>
  <c r="X662" i="13"/>
  <c r="W662" i="13"/>
  <c r="V662" i="13"/>
  <c r="U662" i="13"/>
  <c r="T662" i="13"/>
  <c r="S662" i="13"/>
  <c r="R662" i="13"/>
  <c r="Q662" i="13"/>
  <c r="P662" i="13"/>
  <c r="O662" i="13"/>
  <c r="N662" i="13"/>
  <c r="M662" i="13"/>
  <c r="L662" i="13"/>
  <c r="K662" i="13"/>
  <c r="J662" i="13"/>
  <c r="I662" i="13"/>
  <c r="H662" i="13"/>
  <c r="G662" i="13"/>
  <c r="F662" i="13"/>
  <c r="E662" i="13"/>
  <c r="AB658" i="13"/>
  <c r="AA658" i="13"/>
  <c r="Z658" i="13"/>
  <c r="Y658" i="13"/>
  <c r="X658" i="13"/>
  <c r="W658" i="13"/>
  <c r="V658" i="13"/>
  <c r="U658" i="13"/>
  <c r="T658" i="13"/>
  <c r="S658" i="13"/>
  <c r="R658" i="13"/>
  <c r="Q658" i="13"/>
  <c r="P658" i="13"/>
  <c r="O658" i="13"/>
  <c r="N658" i="13"/>
  <c r="M658" i="13"/>
  <c r="L658" i="13"/>
  <c r="K658" i="13"/>
  <c r="J658" i="13"/>
  <c r="I658" i="13"/>
  <c r="H658" i="13"/>
  <c r="G658" i="13"/>
  <c r="F658" i="13"/>
  <c r="E658" i="13"/>
  <c r="AB657" i="13"/>
  <c r="AA657" i="13"/>
  <c r="Z657" i="13"/>
  <c r="Y657" i="13"/>
  <c r="X657" i="13"/>
  <c r="W657" i="13"/>
  <c r="V657" i="13"/>
  <c r="U657" i="13"/>
  <c r="T657" i="13"/>
  <c r="S657" i="13"/>
  <c r="R657" i="13"/>
  <c r="Q657" i="13"/>
  <c r="P657" i="13"/>
  <c r="O657" i="13"/>
  <c r="N657" i="13"/>
  <c r="M657" i="13"/>
  <c r="L657" i="13"/>
  <c r="K657" i="13"/>
  <c r="J657" i="13"/>
  <c r="I657" i="13"/>
  <c r="H657" i="13"/>
  <c r="G657" i="13"/>
  <c r="F657" i="13"/>
  <c r="E657" i="13"/>
  <c r="AB653" i="13"/>
  <c r="AA653" i="13"/>
  <c r="Z653" i="13"/>
  <c r="Y653" i="13"/>
  <c r="X653" i="13"/>
  <c r="W653" i="13"/>
  <c r="V653" i="13"/>
  <c r="U653" i="13"/>
  <c r="T653" i="13"/>
  <c r="S653" i="13"/>
  <c r="R653" i="13"/>
  <c r="Q653" i="13"/>
  <c r="P653" i="13"/>
  <c r="O653" i="13"/>
  <c r="N653" i="13"/>
  <c r="M653" i="13"/>
  <c r="L653" i="13"/>
  <c r="K653" i="13"/>
  <c r="J653" i="13"/>
  <c r="I653" i="13"/>
  <c r="H653" i="13"/>
  <c r="G653" i="13"/>
  <c r="F653" i="13"/>
  <c r="E653" i="13"/>
  <c r="AB652" i="13"/>
  <c r="AA652" i="13"/>
  <c r="Z652" i="13"/>
  <c r="Y652" i="13"/>
  <c r="X652" i="13"/>
  <c r="W652" i="13"/>
  <c r="V652" i="13"/>
  <c r="U652" i="13"/>
  <c r="T652" i="13"/>
  <c r="S652" i="13"/>
  <c r="R652" i="13"/>
  <c r="Q652" i="13"/>
  <c r="P652" i="13"/>
  <c r="O652" i="13"/>
  <c r="N652" i="13"/>
  <c r="M652" i="13"/>
  <c r="L652" i="13"/>
  <c r="K652" i="13"/>
  <c r="J652" i="13"/>
  <c r="I652" i="13"/>
  <c r="H652" i="13"/>
  <c r="G652" i="13"/>
  <c r="F652" i="13"/>
  <c r="E652" i="13"/>
  <c r="AB648" i="13"/>
  <c r="AA648" i="13"/>
  <c r="Z648" i="13"/>
  <c r="Y648" i="13"/>
  <c r="X648" i="13"/>
  <c r="W648" i="13"/>
  <c r="V648" i="13"/>
  <c r="U648" i="13"/>
  <c r="T648" i="13"/>
  <c r="S648" i="13"/>
  <c r="R648" i="13"/>
  <c r="Q648" i="13"/>
  <c r="P648" i="13"/>
  <c r="O648" i="13"/>
  <c r="N648" i="13"/>
  <c r="M648" i="13"/>
  <c r="L648" i="13"/>
  <c r="K648" i="13"/>
  <c r="J648" i="13"/>
  <c r="I648" i="13"/>
  <c r="H648" i="13"/>
  <c r="G648" i="13"/>
  <c r="F648" i="13"/>
  <c r="E648" i="13"/>
  <c r="AB647" i="13"/>
  <c r="AA647" i="13"/>
  <c r="Z647" i="13"/>
  <c r="Y647" i="13"/>
  <c r="X647" i="13"/>
  <c r="W647" i="13"/>
  <c r="V647" i="13"/>
  <c r="U647" i="13"/>
  <c r="T647" i="13"/>
  <c r="S647" i="13"/>
  <c r="R647" i="13"/>
  <c r="Q647" i="13"/>
  <c r="P647" i="13"/>
  <c r="O647" i="13"/>
  <c r="N647" i="13"/>
  <c r="M647" i="13"/>
  <c r="L647" i="13"/>
  <c r="K647" i="13"/>
  <c r="J647" i="13"/>
  <c r="I647" i="13"/>
  <c r="H647" i="13"/>
  <c r="G647" i="13"/>
  <c r="F647" i="13"/>
  <c r="E647" i="13"/>
  <c r="AB643" i="13"/>
  <c r="AA643" i="13"/>
  <c r="Z643" i="13"/>
  <c r="Y643" i="13"/>
  <c r="X643" i="13"/>
  <c r="W643" i="13"/>
  <c r="V643" i="13"/>
  <c r="U643" i="13"/>
  <c r="T643" i="13"/>
  <c r="S643" i="13"/>
  <c r="R643" i="13"/>
  <c r="Q643" i="13"/>
  <c r="P643" i="13"/>
  <c r="O643" i="13"/>
  <c r="N643" i="13"/>
  <c r="M643" i="13"/>
  <c r="L643" i="13"/>
  <c r="K643" i="13"/>
  <c r="J643" i="13"/>
  <c r="I643" i="13"/>
  <c r="H643" i="13"/>
  <c r="G643" i="13"/>
  <c r="F643" i="13"/>
  <c r="E643" i="13"/>
  <c r="AB642" i="13"/>
  <c r="AA642" i="13"/>
  <c r="Z642" i="13"/>
  <c r="Y642" i="13"/>
  <c r="X642" i="13"/>
  <c r="W642" i="13"/>
  <c r="V642" i="13"/>
  <c r="U642" i="13"/>
  <c r="T642" i="13"/>
  <c r="S642" i="13"/>
  <c r="R642" i="13"/>
  <c r="Q642" i="13"/>
  <c r="P642" i="13"/>
  <c r="O642" i="13"/>
  <c r="N642" i="13"/>
  <c r="M642" i="13"/>
  <c r="L642" i="13"/>
  <c r="K642" i="13"/>
  <c r="J642" i="13"/>
  <c r="I642" i="13"/>
  <c r="H642" i="13"/>
  <c r="G642" i="13"/>
  <c r="F642" i="13"/>
  <c r="E642" i="13"/>
  <c r="AB638" i="13"/>
  <c r="AA638" i="13"/>
  <c r="Z638" i="13"/>
  <c r="Y638" i="13"/>
  <c r="X638" i="13"/>
  <c r="W638" i="13"/>
  <c r="V638" i="13"/>
  <c r="U638" i="13"/>
  <c r="T638" i="13"/>
  <c r="S638" i="13"/>
  <c r="R638" i="13"/>
  <c r="Q638" i="13"/>
  <c r="P638" i="13"/>
  <c r="O638" i="13"/>
  <c r="N638" i="13"/>
  <c r="M638" i="13"/>
  <c r="L638" i="13"/>
  <c r="K638" i="13"/>
  <c r="J638" i="13"/>
  <c r="I638" i="13"/>
  <c r="H638" i="13"/>
  <c r="G638" i="13"/>
  <c r="F638" i="13"/>
  <c r="E638" i="13"/>
  <c r="AB637" i="13"/>
  <c r="AA637" i="13"/>
  <c r="Z637" i="13"/>
  <c r="Y637" i="13"/>
  <c r="X637" i="13"/>
  <c r="W637" i="13"/>
  <c r="V637" i="13"/>
  <c r="U637" i="13"/>
  <c r="T637" i="13"/>
  <c r="S637" i="13"/>
  <c r="R637" i="13"/>
  <c r="Q637" i="13"/>
  <c r="P637" i="13"/>
  <c r="O637" i="13"/>
  <c r="N637" i="13"/>
  <c r="M637" i="13"/>
  <c r="L637" i="13"/>
  <c r="K637" i="13"/>
  <c r="J637" i="13"/>
  <c r="I637" i="13"/>
  <c r="H637" i="13"/>
  <c r="G637" i="13"/>
  <c r="F637" i="13"/>
  <c r="E637" i="13"/>
  <c r="AB633" i="13"/>
  <c r="AA633" i="13"/>
  <c r="Z633" i="13"/>
  <c r="Y633" i="13"/>
  <c r="X633" i="13"/>
  <c r="W633" i="13"/>
  <c r="V633" i="13"/>
  <c r="U633" i="13"/>
  <c r="T633" i="13"/>
  <c r="S633" i="13"/>
  <c r="R633" i="13"/>
  <c r="Q633" i="13"/>
  <c r="P633" i="13"/>
  <c r="O633" i="13"/>
  <c r="N633" i="13"/>
  <c r="M633" i="13"/>
  <c r="L633" i="13"/>
  <c r="K633" i="13"/>
  <c r="J633" i="13"/>
  <c r="I633" i="13"/>
  <c r="H633" i="13"/>
  <c r="G633" i="13"/>
  <c r="F633" i="13"/>
  <c r="E633" i="13"/>
  <c r="AB632" i="13"/>
  <c r="AA632" i="13"/>
  <c r="Z632" i="13"/>
  <c r="Y632" i="13"/>
  <c r="X632" i="13"/>
  <c r="W632" i="13"/>
  <c r="V632" i="13"/>
  <c r="U632" i="13"/>
  <c r="T632" i="13"/>
  <c r="S632" i="13"/>
  <c r="R632" i="13"/>
  <c r="Q632" i="13"/>
  <c r="P632" i="13"/>
  <c r="O632" i="13"/>
  <c r="N632" i="13"/>
  <c r="M632" i="13"/>
  <c r="L632" i="13"/>
  <c r="K632" i="13"/>
  <c r="J632" i="13"/>
  <c r="I632" i="13"/>
  <c r="H632" i="13"/>
  <c r="G632" i="13"/>
  <c r="F632" i="13"/>
  <c r="E632" i="13"/>
  <c r="AB628" i="13"/>
  <c r="AA628" i="13"/>
  <c r="Z628" i="13"/>
  <c r="Y628" i="13"/>
  <c r="X628" i="13"/>
  <c r="W628" i="13"/>
  <c r="V628" i="13"/>
  <c r="U628" i="13"/>
  <c r="T628" i="13"/>
  <c r="S628" i="13"/>
  <c r="R628" i="13"/>
  <c r="Q628" i="13"/>
  <c r="P628" i="13"/>
  <c r="O628" i="13"/>
  <c r="N628" i="13"/>
  <c r="M628" i="13"/>
  <c r="L628" i="13"/>
  <c r="K628" i="13"/>
  <c r="J628" i="13"/>
  <c r="I628" i="13"/>
  <c r="H628" i="13"/>
  <c r="G628" i="13"/>
  <c r="F628" i="13"/>
  <c r="E628" i="13"/>
  <c r="AB627" i="13"/>
  <c r="AA627" i="13"/>
  <c r="Z627" i="13"/>
  <c r="Y627" i="13"/>
  <c r="X627" i="13"/>
  <c r="W627" i="13"/>
  <c r="V627" i="13"/>
  <c r="U627" i="13"/>
  <c r="T627" i="13"/>
  <c r="S627" i="13"/>
  <c r="R627" i="13"/>
  <c r="Q627" i="13"/>
  <c r="P627" i="13"/>
  <c r="O627" i="13"/>
  <c r="N627" i="13"/>
  <c r="M627" i="13"/>
  <c r="L627" i="13"/>
  <c r="K627" i="13"/>
  <c r="J627" i="13"/>
  <c r="I627" i="13"/>
  <c r="H627" i="13"/>
  <c r="G627" i="13"/>
  <c r="F627" i="13"/>
  <c r="E627" i="13"/>
  <c r="AB623" i="13"/>
  <c r="AA623" i="13"/>
  <c r="Z623" i="13"/>
  <c r="Y623" i="13"/>
  <c r="X623" i="13"/>
  <c r="W623" i="13"/>
  <c r="V623" i="13"/>
  <c r="U623" i="13"/>
  <c r="T623" i="13"/>
  <c r="S623" i="13"/>
  <c r="R623" i="13"/>
  <c r="Q623" i="13"/>
  <c r="P623" i="13"/>
  <c r="O623" i="13"/>
  <c r="N623" i="13"/>
  <c r="M623" i="13"/>
  <c r="L623" i="13"/>
  <c r="K623" i="13"/>
  <c r="J623" i="13"/>
  <c r="I623" i="13"/>
  <c r="H623" i="13"/>
  <c r="G623" i="13"/>
  <c r="F623" i="13"/>
  <c r="E623" i="13"/>
  <c r="AB622" i="13"/>
  <c r="AA622" i="13"/>
  <c r="Z622" i="13"/>
  <c r="Y622" i="13"/>
  <c r="X622" i="13"/>
  <c r="W622" i="13"/>
  <c r="V622" i="13"/>
  <c r="U622" i="13"/>
  <c r="T622" i="13"/>
  <c r="S622" i="13"/>
  <c r="R622" i="13"/>
  <c r="Q622" i="13"/>
  <c r="P622" i="13"/>
  <c r="O622" i="13"/>
  <c r="N622" i="13"/>
  <c r="M622" i="13"/>
  <c r="L622" i="13"/>
  <c r="K622" i="13"/>
  <c r="J622" i="13"/>
  <c r="I622" i="13"/>
  <c r="H622" i="13"/>
  <c r="G622" i="13"/>
  <c r="F622" i="13"/>
  <c r="E622" i="13"/>
  <c r="AB618" i="13"/>
  <c r="AA618" i="13"/>
  <c r="Z618" i="13"/>
  <c r="Y618" i="13"/>
  <c r="X618" i="13"/>
  <c r="W618" i="13"/>
  <c r="V618" i="13"/>
  <c r="U618" i="13"/>
  <c r="T618" i="13"/>
  <c r="S618" i="13"/>
  <c r="R618" i="13"/>
  <c r="Q618" i="13"/>
  <c r="P618" i="13"/>
  <c r="O618" i="13"/>
  <c r="N618" i="13"/>
  <c r="M618" i="13"/>
  <c r="L618" i="13"/>
  <c r="K618" i="13"/>
  <c r="J618" i="13"/>
  <c r="I618" i="13"/>
  <c r="H618" i="13"/>
  <c r="G618" i="13"/>
  <c r="F618" i="13"/>
  <c r="E618" i="13"/>
  <c r="AB617" i="13"/>
  <c r="AA617" i="13"/>
  <c r="Z617" i="13"/>
  <c r="Y617" i="13"/>
  <c r="X617" i="13"/>
  <c r="W617" i="13"/>
  <c r="V617" i="13"/>
  <c r="U617" i="13"/>
  <c r="T617" i="13"/>
  <c r="S617" i="13"/>
  <c r="R617" i="13"/>
  <c r="Q617" i="13"/>
  <c r="P617" i="13"/>
  <c r="O617" i="13"/>
  <c r="N617" i="13"/>
  <c r="M617" i="13"/>
  <c r="L617" i="13"/>
  <c r="K617" i="13"/>
  <c r="J617" i="13"/>
  <c r="I617" i="13"/>
  <c r="H617" i="13"/>
  <c r="G617" i="13"/>
  <c r="F617" i="13"/>
  <c r="E617" i="13"/>
  <c r="AB613" i="13"/>
  <c r="AA613" i="13"/>
  <c r="Z613" i="13"/>
  <c r="Y613" i="13"/>
  <c r="X613" i="13"/>
  <c r="W613" i="13"/>
  <c r="V613" i="13"/>
  <c r="U613" i="13"/>
  <c r="T613" i="13"/>
  <c r="S613" i="13"/>
  <c r="R613" i="13"/>
  <c r="Q613" i="13"/>
  <c r="P613" i="13"/>
  <c r="O613" i="13"/>
  <c r="N613" i="13"/>
  <c r="M613" i="13"/>
  <c r="L613" i="13"/>
  <c r="K613" i="13"/>
  <c r="J613" i="13"/>
  <c r="I613" i="13"/>
  <c r="H613" i="13"/>
  <c r="G613" i="13"/>
  <c r="F613" i="13"/>
  <c r="E613" i="13"/>
  <c r="AB612" i="13"/>
  <c r="AA612" i="13"/>
  <c r="Z612" i="13"/>
  <c r="Y612" i="13"/>
  <c r="X612" i="13"/>
  <c r="W612" i="13"/>
  <c r="V612" i="13"/>
  <c r="U612" i="13"/>
  <c r="T612" i="13"/>
  <c r="S612" i="13"/>
  <c r="R612" i="13"/>
  <c r="Q612" i="13"/>
  <c r="P612" i="13"/>
  <c r="O612" i="13"/>
  <c r="N612" i="13"/>
  <c r="M612" i="13"/>
  <c r="L612" i="13"/>
  <c r="K612" i="13"/>
  <c r="J612" i="13"/>
  <c r="I612" i="13"/>
  <c r="H612" i="13"/>
  <c r="G612" i="13"/>
  <c r="F612" i="13"/>
  <c r="E612" i="13"/>
  <c r="AB608" i="13"/>
  <c r="AA608" i="13"/>
  <c r="Z608" i="13"/>
  <c r="Y608" i="13"/>
  <c r="X608" i="13"/>
  <c r="W608" i="13"/>
  <c r="V608" i="13"/>
  <c r="U608" i="13"/>
  <c r="T608" i="13"/>
  <c r="S608" i="13"/>
  <c r="R608" i="13"/>
  <c r="Q608" i="13"/>
  <c r="P608" i="13"/>
  <c r="O608" i="13"/>
  <c r="N608" i="13"/>
  <c r="M608" i="13"/>
  <c r="L608" i="13"/>
  <c r="K608" i="13"/>
  <c r="J608" i="13"/>
  <c r="I608" i="13"/>
  <c r="H608" i="13"/>
  <c r="G608" i="13"/>
  <c r="F608" i="13"/>
  <c r="E608" i="13"/>
  <c r="AB607" i="13"/>
  <c r="AA607" i="13"/>
  <c r="Z607" i="13"/>
  <c r="Y607" i="13"/>
  <c r="X607" i="13"/>
  <c r="W607" i="13"/>
  <c r="V607" i="13"/>
  <c r="U607" i="13"/>
  <c r="T607" i="13"/>
  <c r="S607" i="13"/>
  <c r="R607" i="13"/>
  <c r="Q607" i="13"/>
  <c r="P607" i="13"/>
  <c r="O607" i="13"/>
  <c r="N607" i="13"/>
  <c r="M607" i="13"/>
  <c r="L607" i="13"/>
  <c r="K607" i="13"/>
  <c r="J607" i="13"/>
  <c r="I607" i="13"/>
  <c r="H607" i="13"/>
  <c r="G607" i="13"/>
  <c r="F607" i="13"/>
  <c r="E607" i="13"/>
  <c r="E1085" i="10" l="1"/>
  <c r="F1085" i="10"/>
  <c r="E1087" i="10"/>
  <c r="F1087" i="10"/>
  <c r="E1091" i="10"/>
  <c r="F1091" i="10"/>
  <c r="E1094" i="10"/>
  <c r="F1094" i="10"/>
  <c r="E1095" i="10"/>
  <c r="E1097" i="10" s="1"/>
  <c r="F1095" i="10"/>
  <c r="F1097" i="10" s="1"/>
  <c r="E1096" i="10"/>
  <c r="F1096" i="10"/>
  <c r="E1100" i="10"/>
  <c r="E1099" i="10" s="1"/>
  <c r="F1100" i="10"/>
  <c r="F1099" i="10" s="1"/>
  <c r="E1101" i="10"/>
  <c r="F1101" i="10"/>
  <c r="E1102" i="10"/>
  <c r="F1102" i="10"/>
  <c r="E1103" i="10"/>
  <c r="F1103" i="10"/>
  <c r="AB1190" i="10"/>
  <c r="AA1190" i="10"/>
  <c r="Z1190" i="10"/>
  <c r="Y1190" i="10"/>
  <c r="X1190" i="10"/>
  <c r="W1190" i="10"/>
  <c r="V1190" i="10"/>
  <c r="U1190" i="10"/>
  <c r="T1190" i="10"/>
  <c r="S1190" i="10"/>
  <c r="R1190" i="10"/>
  <c r="Q1190" i="10"/>
  <c r="P1190" i="10"/>
  <c r="O1190" i="10"/>
  <c r="N1190" i="10"/>
  <c r="M1190" i="10"/>
  <c r="L1190" i="10"/>
  <c r="K1190" i="10"/>
  <c r="J1190" i="10"/>
  <c r="I1190" i="10"/>
  <c r="H1190" i="10"/>
  <c r="G1190" i="10"/>
  <c r="F1190" i="10"/>
  <c r="E1190" i="10"/>
  <c r="AB1189" i="10"/>
  <c r="AA1189" i="10"/>
  <c r="Z1189" i="10"/>
  <c r="Y1189" i="10"/>
  <c r="X1189" i="10"/>
  <c r="W1189" i="10"/>
  <c r="V1189" i="10"/>
  <c r="U1189" i="10"/>
  <c r="T1189" i="10"/>
  <c r="S1189" i="10"/>
  <c r="R1189" i="10"/>
  <c r="Q1189" i="10"/>
  <c r="P1189" i="10"/>
  <c r="O1189" i="10"/>
  <c r="N1189" i="10"/>
  <c r="M1189" i="10"/>
  <c r="L1189" i="10"/>
  <c r="K1189" i="10"/>
  <c r="J1189" i="10"/>
  <c r="I1189" i="10"/>
  <c r="H1189" i="10"/>
  <c r="G1189" i="10"/>
  <c r="F1189" i="10"/>
  <c r="E1189" i="10"/>
  <c r="AB1188" i="10"/>
  <c r="AA1188" i="10"/>
  <c r="Z1188" i="10"/>
  <c r="Y1188" i="10"/>
  <c r="X1188" i="10"/>
  <c r="W1188" i="10"/>
  <c r="V1188" i="10"/>
  <c r="U1188" i="10"/>
  <c r="T1188" i="10"/>
  <c r="S1188" i="10"/>
  <c r="R1188" i="10"/>
  <c r="Q1188" i="10"/>
  <c r="P1188" i="10"/>
  <c r="O1188" i="10"/>
  <c r="N1188" i="10"/>
  <c r="M1188" i="10"/>
  <c r="L1188" i="10"/>
  <c r="K1188" i="10"/>
  <c r="J1188" i="10"/>
  <c r="I1188" i="10"/>
  <c r="H1188" i="10"/>
  <c r="G1188" i="10"/>
  <c r="F1188" i="10"/>
  <c r="E1188" i="10"/>
  <c r="AB1184" i="10"/>
  <c r="AA1184" i="10"/>
  <c r="Z1184" i="10"/>
  <c r="Y1184" i="10"/>
  <c r="X1184" i="10"/>
  <c r="W1184" i="10"/>
  <c r="V1184" i="10"/>
  <c r="U1184" i="10"/>
  <c r="T1184" i="10"/>
  <c r="S1184" i="10"/>
  <c r="R1184" i="10"/>
  <c r="Q1184" i="10"/>
  <c r="P1184" i="10"/>
  <c r="O1184" i="10"/>
  <c r="N1184" i="10"/>
  <c r="M1184" i="10"/>
  <c r="L1184" i="10"/>
  <c r="K1184" i="10"/>
  <c r="J1184" i="10"/>
  <c r="I1184" i="10"/>
  <c r="H1184" i="10"/>
  <c r="G1184" i="10"/>
  <c r="F1184" i="10"/>
  <c r="E1184" i="10"/>
  <c r="AB1183" i="10"/>
  <c r="AA1183" i="10"/>
  <c r="Z1183" i="10"/>
  <c r="Y1183" i="10"/>
  <c r="X1183" i="10"/>
  <c r="W1183" i="10"/>
  <c r="V1183" i="10"/>
  <c r="U1183" i="10"/>
  <c r="T1183" i="10"/>
  <c r="S1183" i="10"/>
  <c r="R1183" i="10"/>
  <c r="Q1183" i="10"/>
  <c r="P1183" i="10"/>
  <c r="O1183" i="10"/>
  <c r="N1183" i="10"/>
  <c r="M1183" i="10"/>
  <c r="L1183" i="10"/>
  <c r="K1183" i="10"/>
  <c r="J1183" i="10"/>
  <c r="I1183" i="10"/>
  <c r="H1183" i="10"/>
  <c r="G1183" i="10"/>
  <c r="F1183" i="10"/>
  <c r="E1183" i="10"/>
  <c r="AB1182" i="10"/>
  <c r="AA1182" i="10"/>
  <c r="Z1182" i="10"/>
  <c r="Y1182" i="10"/>
  <c r="X1182" i="10"/>
  <c r="W1182" i="10"/>
  <c r="V1182" i="10"/>
  <c r="U1182" i="10"/>
  <c r="T1182" i="10"/>
  <c r="S1182" i="10"/>
  <c r="R1182" i="10"/>
  <c r="Q1182" i="10"/>
  <c r="P1182" i="10"/>
  <c r="O1182" i="10"/>
  <c r="N1182" i="10"/>
  <c r="M1182" i="10"/>
  <c r="L1182" i="10"/>
  <c r="K1182" i="10"/>
  <c r="J1182" i="10"/>
  <c r="I1182" i="10"/>
  <c r="H1182" i="10"/>
  <c r="G1182" i="10"/>
  <c r="F1182" i="10"/>
  <c r="E1182" i="10"/>
  <c r="AB1178" i="10"/>
  <c r="AA1178" i="10"/>
  <c r="Z1178" i="10"/>
  <c r="Y1178" i="10"/>
  <c r="X1178" i="10"/>
  <c r="W1178" i="10"/>
  <c r="V1178" i="10"/>
  <c r="U1178" i="10"/>
  <c r="T1178" i="10"/>
  <c r="S1178" i="10"/>
  <c r="R1178" i="10"/>
  <c r="Q1178" i="10"/>
  <c r="P1178" i="10"/>
  <c r="O1178" i="10"/>
  <c r="N1178" i="10"/>
  <c r="M1178" i="10"/>
  <c r="L1178" i="10"/>
  <c r="K1178" i="10"/>
  <c r="J1178" i="10"/>
  <c r="I1178" i="10"/>
  <c r="H1178" i="10"/>
  <c r="G1178" i="10"/>
  <c r="F1178" i="10"/>
  <c r="E1178" i="10"/>
  <c r="AB1177" i="10"/>
  <c r="AA1177" i="10"/>
  <c r="Z1177" i="10"/>
  <c r="Y1177" i="10"/>
  <c r="X1177" i="10"/>
  <c r="W1177" i="10"/>
  <c r="V1177" i="10"/>
  <c r="U1177" i="10"/>
  <c r="T1177" i="10"/>
  <c r="S1177" i="10"/>
  <c r="R1177" i="10"/>
  <c r="Q1177" i="10"/>
  <c r="P1177" i="10"/>
  <c r="O1177" i="10"/>
  <c r="N1177" i="10"/>
  <c r="M1177" i="10"/>
  <c r="L1177" i="10"/>
  <c r="K1177" i="10"/>
  <c r="J1177" i="10"/>
  <c r="I1177" i="10"/>
  <c r="H1177" i="10"/>
  <c r="G1177" i="10"/>
  <c r="F1177" i="10"/>
  <c r="E1177" i="10"/>
  <c r="AB1176" i="10"/>
  <c r="AA1176" i="10"/>
  <c r="Z1176" i="10"/>
  <c r="Y1176" i="10"/>
  <c r="X1176" i="10"/>
  <c r="W1176" i="10"/>
  <c r="V1176" i="10"/>
  <c r="U1176" i="10"/>
  <c r="T1176" i="10"/>
  <c r="S1176" i="10"/>
  <c r="R1176" i="10"/>
  <c r="Q1176" i="10"/>
  <c r="P1176" i="10"/>
  <c r="O1176" i="10"/>
  <c r="N1176" i="10"/>
  <c r="M1176" i="10"/>
  <c r="L1176" i="10"/>
  <c r="K1176" i="10"/>
  <c r="J1176" i="10"/>
  <c r="I1176" i="10"/>
  <c r="H1176" i="10"/>
  <c r="G1176" i="10"/>
  <c r="F1176" i="10"/>
  <c r="E1176" i="10"/>
  <c r="AB1172" i="10"/>
  <c r="AA1172" i="10"/>
  <c r="Z1172" i="10"/>
  <c r="Y1172" i="10"/>
  <c r="X1172" i="10"/>
  <c r="W1172" i="10"/>
  <c r="V1172" i="10"/>
  <c r="U1172" i="10"/>
  <c r="T1172" i="10"/>
  <c r="S1172" i="10"/>
  <c r="R1172" i="10"/>
  <c r="Q1172" i="10"/>
  <c r="P1172" i="10"/>
  <c r="O1172" i="10"/>
  <c r="N1172" i="10"/>
  <c r="M1172" i="10"/>
  <c r="L1172" i="10"/>
  <c r="K1172" i="10"/>
  <c r="J1172" i="10"/>
  <c r="I1172" i="10"/>
  <c r="H1172" i="10"/>
  <c r="G1172" i="10"/>
  <c r="F1172" i="10"/>
  <c r="E1172" i="10"/>
  <c r="AB1171" i="10"/>
  <c r="AA1171" i="10"/>
  <c r="Z1171" i="10"/>
  <c r="Y1171" i="10"/>
  <c r="X1171" i="10"/>
  <c r="W1171" i="10"/>
  <c r="V1171" i="10"/>
  <c r="U1171" i="10"/>
  <c r="T1171" i="10"/>
  <c r="S1171" i="10"/>
  <c r="R1171" i="10"/>
  <c r="Q1171" i="10"/>
  <c r="P1171" i="10"/>
  <c r="O1171" i="10"/>
  <c r="N1171" i="10"/>
  <c r="M1171" i="10"/>
  <c r="L1171" i="10"/>
  <c r="K1171" i="10"/>
  <c r="J1171" i="10"/>
  <c r="I1171" i="10"/>
  <c r="H1171" i="10"/>
  <c r="G1171" i="10"/>
  <c r="F1171" i="10"/>
  <c r="E1171" i="10"/>
  <c r="AB1170" i="10"/>
  <c r="AA1170" i="10"/>
  <c r="Z1170" i="10"/>
  <c r="Y1170" i="10"/>
  <c r="X1170" i="10"/>
  <c r="W1170" i="10"/>
  <c r="V1170" i="10"/>
  <c r="U1170" i="10"/>
  <c r="T1170" i="10"/>
  <c r="S1170" i="10"/>
  <c r="R1170" i="10"/>
  <c r="Q1170" i="10"/>
  <c r="P1170" i="10"/>
  <c r="O1170" i="10"/>
  <c r="N1170" i="10"/>
  <c r="M1170" i="10"/>
  <c r="L1170" i="10"/>
  <c r="K1170" i="10"/>
  <c r="J1170" i="10"/>
  <c r="I1170" i="10"/>
  <c r="H1170" i="10"/>
  <c r="G1170" i="10"/>
  <c r="F1170" i="10"/>
  <c r="E1170" i="10"/>
  <c r="AB1166" i="10"/>
  <c r="AA1166" i="10"/>
  <c r="Z1166" i="10"/>
  <c r="Y1166" i="10"/>
  <c r="X1166" i="10"/>
  <c r="W1166" i="10"/>
  <c r="V1166" i="10"/>
  <c r="U1166" i="10"/>
  <c r="T1166" i="10"/>
  <c r="S1166" i="10"/>
  <c r="R1166" i="10"/>
  <c r="Q1166" i="10"/>
  <c r="P1166" i="10"/>
  <c r="O1166" i="10"/>
  <c r="N1166" i="10"/>
  <c r="M1166" i="10"/>
  <c r="L1166" i="10"/>
  <c r="K1166" i="10"/>
  <c r="J1166" i="10"/>
  <c r="I1166" i="10"/>
  <c r="H1166" i="10"/>
  <c r="G1166" i="10"/>
  <c r="F1166" i="10"/>
  <c r="E1166" i="10"/>
  <c r="AB1165" i="10"/>
  <c r="AA1165" i="10"/>
  <c r="Z1165" i="10"/>
  <c r="Y1165" i="10"/>
  <c r="X1165" i="10"/>
  <c r="W1165" i="10"/>
  <c r="V1165" i="10"/>
  <c r="U1165" i="10"/>
  <c r="T1165" i="10"/>
  <c r="S1165" i="10"/>
  <c r="R1165" i="10"/>
  <c r="Q1165" i="10"/>
  <c r="P1165" i="10"/>
  <c r="O1165" i="10"/>
  <c r="N1165" i="10"/>
  <c r="M1165" i="10"/>
  <c r="L1165" i="10"/>
  <c r="K1165" i="10"/>
  <c r="J1165" i="10"/>
  <c r="I1165" i="10"/>
  <c r="H1165" i="10"/>
  <c r="G1165" i="10"/>
  <c r="F1165" i="10"/>
  <c r="E1165" i="10"/>
  <c r="AB1164" i="10"/>
  <c r="AA1164" i="10"/>
  <c r="Z1164" i="10"/>
  <c r="Y1164" i="10"/>
  <c r="X1164" i="10"/>
  <c r="W1164" i="10"/>
  <c r="V1164" i="10"/>
  <c r="U1164" i="10"/>
  <c r="T1164" i="10"/>
  <c r="S1164" i="10"/>
  <c r="R1164" i="10"/>
  <c r="Q1164" i="10"/>
  <c r="P1164" i="10"/>
  <c r="O1164" i="10"/>
  <c r="N1164" i="10"/>
  <c r="M1164" i="10"/>
  <c r="L1164" i="10"/>
  <c r="K1164" i="10"/>
  <c r="J1164" i="10"/>
  <c r="I1164" i="10"/>
  <c r="H1164" i="10"/>
  <c r="G1164" i="10"/>
  <c r="F1164" i="10"/>
  <c r="E1164" i="10"/>
  <c r="AB1160" i="10"/>
  <c r="AA1160" i="10"/>
  <c r="Z1160" i="10"/>
  <c r="Y1160" i="10"/>
  <c r="X1160" i="10"/>
  <c r="W1160" i="10"/>
  <c r="V1160" i="10"/>
  <c r="U1160" i="10"/>
  <c r="T1160" i="10"/>
  <c r="S1160" i="10"/>
  <c r="R1160" i="10"/>
  <c r="Q1160" i="10"/>
  <c r="P1160" i="10"/>
  <c r="O1160" i="10"/>
  <c r="N1160" i="10"/>
  <c r="M1160" i="10"/>
  <c r="L1160" i="10"/>
  <c r="K1160" i="10"/>
  <c r="J1160" i="10"/>
  <c r="I1160" i="10"/>
  <c r="H1160" i="10"/>
  <c r="G1160" i="10"/>
  <c r="F1160" i="10"/>
  <c r="E1160" i="10"/>
  <c r="AB1159" i="10"/>
  <c r="AA1159" i="10"/>
  <c r="Z1159" i="10"/>
  <c r="Y1159" i="10"/>
  <c r="X1159" i="10"/>
  <c r="W1159" i="10"/>
  <c r="V1159" i="10"/>
  <c r="U1159" i="10"/>
  <c r="T1159" i="10"/>
  <c r="S1159" i="10"/>
  <c r="R1159" i="10"/>
  <c r="Q1159" i="10"/>
  <c r="P1159" i="10"/>
  <c r="O1159" i="10"/>
  <c r="N1159" i="10"/>
  <c r="M1159" i="10"/>
  <c r="L1159" i="10"/>
  <c r="K1159" i="10"/>
  <c r="J1159" i="10"/>
  <c r="I1159" i="10"/>
  <c r="H1159" i="10"/>
  <c r="G1159" i="10"/>
  <c r="F1159" i="10"/>
  <c r="E1159" i="10"/>
  <c r="AB1158" i="10"/>
  <c r="AA1158" i="10"/>
  <c r="Z1158" i="10"/>
  <c r="Y1158" i="10"/>
  <c r="X1158" i="10"/>
  <c r="W1158" i="10"/>
  <c r="V1158" i="10"/>
  <c r="U1158" i="10"/>
  <c r="T1158" i="10"/>
  <c r="S1158" i="10"/>
  <c r="R1158" i="10"/>
  <c r="Q1158" i="10"/>
  <c r="P1158" i="10"/>
  <c r="O1158" i="10"/>
  <c r="N1158" i="10"/>
  <c r="M1158" i="10"/>
  <c r="L1158" i="10"/>
  <c r="K1158" i="10"/>
  <c r="J1158" i="10"/>
  <c r="I1158" i="10"/>
  <c r="H1158" i="10"/>
  <c r="G1158" i="10"/>
  <c r="F1158" i="10"/>
  <c r="E1158" i="10"/>
  <c r="AB1154" i="10"/>
  <c r="AA1154" i="10"/>
  <c r="Z1154" i="10"/>
  <c r="Y1154" i="10"/>
  <c r="X1154" i="10"/>
  <c r="W1154" i="10"/>
  <c r="V1154" i="10"/>
  <c r="U1154" i="10"/>
  <c r="T1154" i="10"/>
  <c r="S1154" i="10"/>
  <c r="R1154" i="10"/>
  <c r="Q1154" i="10"/>
  <c r="P1154" i="10"/>
  <c r="O1154" i="10"/>
  <c r="N1154" i="10"/>
  <c r="M1154" i="10"/>
  <c r="L1154" i="10"/>
  <c r="K1154" i="10"/>
  <c r="J1154" i="10"/>
  <c r="I1154" i="10"/>
  <c r="H1154" i="10"/>
  <c r="G1154" i="10"/>
  <c r="F1154" i="10"/>
  <c r="E1154" i="10"/>
  <c r="AB1153" i="10"/>
  <c r="AA1153" i="10"/>
  <c r="Z1153" i="10"/>
  <c r="Y1153" i="10"/>
  <c r="X1153" i="10"/>
  <c r="W1153" i="10"/>
  <c r="V1153" i="10"/>
  <c r="U1153" i="10"/>
  <c r="T1153" i="10"/>
  <c r="S1153" i="10"/>
  <c r="R1153" i="10"/>
  <c r="Q1153" i="10"/>
  <c r="P1153" i="10"/>
  <c r="O1153" i="10"/>
  <c r="N1153" i="10"/>
  <c r="M1153" i="10"/>
  <c r="L1153" i="10"/>
  <c r="K1153" i="10"/>
  <c r="J1153" i="10"/>
  <c r="I1153" i="10"/>
  <c r="H1153" i="10"/>
  <c r="G1153" i="10"/>
  <c r="F1153" i="10"/>
  <c r="E1153" i="10"/>
  <c r="AB1152" i="10"/>
  <c r="AA1152" i="10"/>
  <c r="Z1152" i="10"/>
  <c r="Y1152" i="10"/>
  <c r="X1152" i="10"/>
  <c r="W1152" i="10"/>
  <c r="V1152" i="10"/>
  <c r="U1152" i="10"/>
  <c r="T1152" i="10"/>
  <c r="S1152" i="10"/>
  <c r="R1152" i="10"/>
  <c r="Q1152" i="10"/>
  <c r="P1152" i="10"/>
  <c r="O1152" i="10"/>
  <c r="N1152" i="10"/>
  <c r="M1152" i="10"/>
  <c r="L1152" i="10"/>
  <c r="K1152" i="10"/>
  <c r="J1152" i="10"/>
  <c r="I1152" i="10"/>
  <c r="H1152" i="10"/>
  <c r="G1152" i="10"/>
  <c r="F1152" i="10"/>
  <c r="E1152" i="10"/>
  <c r="R1102" i="10"/>
  <c r="AB1119" i="10"/>
  <c r="AA1119" i="10"/>
  <c r="Z1119" i="10"/>
  <c r="Y1119" i="10"/>
  <c r="X1119" i="10"/>
  <c r="W1119" i="10"/>
  <c r="V1119" i="10"/>
  <c r="U1119" i="10"/>
  <c r="T1119" i="10"/>
  <c r="S1119" i="10"/>
  <c r="R1119" i="10"/>
  <c r="Q1119" i="10"/>
  <c r="P1119" i="10"/>
  <c r="O1119" i="10"/>
  <c r="N1119" i="10"/>
  <c r="M1119" i="10"/>
  <c r="L1119" i="10"/>
  <c r="K1119" i="10"/>
  <c r="J1119" i="10"/>
  <c r="I1119" i="10"/>
  <c r="H1119" i="10"/>
  <c r="G1119" i="10"/>
  <c r="F1119" i="10"/>
  <c r="E1119" i="10"/>
  <c r="AB1118" i="10"/>
  <c r="AA1118" i="10"/>
  <c r="Z1118" i="10"/>
  <c r="Y1118" i="10"/>
  <c r="X1118" i="10"/>
  <c r="W1118" i="10"/>
  <c r="V1118" i="10"/>
  <c r="U1118" i="10"/>
  <c r="T1118" i="10"/>
  <c r="S1118" i="10"/>
  <c r="R1118" i="10"/>
  <c r="Q1118" i="10"/>
  <c r="P1118" i="10"/>
  <c r="O1118" i="10"/>
  <c r="N1118" i="10"/>
  <c r="M1118" i="10"/>
  <c r="L1118" i="10"/>
  <c r="K1118" i="10"/>
  <c r="J1118" i="10"/>
  <c r="I1118" i="10"/>
  <c r="H1118" i="10"/>
  <c r="G1118" i="10"/>
  <c r="F1118" i="10"/>
  <c r="E1118" i="10"/>
  <c r="AB1117" i="10"/>
  <c r="AA1117" i="10"/>
  <c r="Z1117" i="10"/>
  <c r="Y1117" i="10"/>
  <c r="X1117" i="10"/>
  <c r="W1117" i="10"/>
  <c r="V1117" i="10"/>
  <c r="U1117" i="10"/>
  <c r="T1117" i="10"/>
  <c r="S1117" i="10"/>
  <c r="R1117" i="10"/>
  <c r="Q1117" i="10"/>
  <c r="P1117" i="10"/>
  <c r="O1117" i="10"/>
  <c r="N1117" i="10"/>
  <c r="M1117" i="10"/>
  <c r="L1117" i="10"/>
  <c r="K1117" i="10"/>
  <c r="J1117" i="10"/>
  <c r="I1117" i="10"/>
  <c r="H1117" i="10"/>
  <c r="G1117" i="10"/>
  <c r="F1117" i="10"/>
  <c r="E1117" i="10"/>
  <c r="AB1113" i="10"/>
  <c r="AA1113" i="10"/>
  <c r="Z1113" i="10"/>
  <c r="Y1113" i="10"/>
  <c r="X1113" i="10"/>
  <c r="W1113" i="10"/>
  <c r="V1113" i="10"/>
  <c r="U1113" i="10"/>
  <c r="T1113" i="10"/>
  <c r="S1113" i="10"/>
  <c r="R1113" i="10"/>
  <c r="Q1113" i="10"/>
  <c r="P1113" i="10"/>
  <c r="O1113" i="10"/>
  <c r="N1113" i="10"/>
  <c r="M1113" i="10"/>
  <c r="L1113" i="10"/>
  <c r="K1113" i="10"/>
  <c r="J1113" i="10"/>
  <c r="I1113" i="10"/>
  <c r="H1113" i="10"/>
  <c r="G1113" i="10"/>
  <c r="F1113" i="10"/>
  <c r="E1113" i="10"/>
  <c r="AB1112" i="10"/>
  <c r="AA1112" i="10"/>
  <c r="Z1112" i="10"/>
  <c r="Y1112" i="10"/>
  <c r="X1112" i="10"/>
  <c r="W1112" i="10"/>
  <c r="V1112" i="10"/>
  <c r="U1112" i="10"/>
  <c r="T1112" i="10"/>
  <c r="S1112" i="10"/>
  <c r="R1112" i="10"/>
  <c r="Q1112" i="10"/>
  <c r="P1112" i="10"/>
  <c r="O1112" i="10"/>
  <c r="N1112" i="10"/>
  <c r="M1112" i="10"/>
  <c r="L1112" i="10"/>
  <c r="K1112" i="10"/>
  <c r="J1112" i="10"/>
  <c r="I1112" i="10"/>
  <c r="H1112" i="10"/>
  <c r="G1112" i="10"/>
  <c r="F1112" i="10"/>
  <c r="E1112" i="10"/>
  <c r="AB1111" i="10"/>
  <c r="AA1111" i="10"/>
  <c r="Z1111" i="10"/>
  <c r="Y1111" i="10"/>
  <c r="X1111" i="10"/>
  <c r="W1111" i="10"/>
  <c r="V1111" i="10"/>
  <c r="U1111" i="10"/>
  <c r="T1111" i="10"/>
  <c r="S1111" i="10"/>
  <c r="R1111" i="10"/>
  <c r="Q1111" i="10"/>
  <c r="P1111" i="10"/>
  <c r="O1111" i="10"/>
  <c r="N1111" i="10"/>
  <c r="M1111" i="10"/>
  <c r="L1111" i="10"/>
  <c r="K1111" i="10"/>
  <c r="J1111" i="10"/>
  <c r="I1111" i="10"/>
  <c r="H1111" i="10"/>
  <c r="G1111" i="10"/>
  <c r="F1111" i="10"/>
  <c r="E1111" i="10"/>
  <c r="AB1102" i="10"/>
  <c r="AA1102" i="10"/>
  <c r="Z1102" i="10"/>
  <c r="Y1102" i="10"/>
  <c r="X1102" i="10"/>
  <c r="W1102" i="10"/>
  <c r="V1102" i="10"/>
  <c r="U1102" i="10"/>
  <c r="T1102" i="10"/>
  <c r="S1102" i="10"/>
  <c r="Q1102" i="10"/>
  <c r="P1102" i="10"/>
  <c r="O1102" i="10"/>
  <c r="N1102" i="10"/>
  <c r="M1102" i="10"/>
  <c r="L1102" i="10"/>
  <c r="K1102" i="10"/>
  <c r="J1102" i="10"/>
  <c r="I1102" i="10"/>
  <c r="H1102" i="10"/>
  <c r="G1102" i="10"/>
  <c r="AB1101" i="10"/>
  <c r="AA1101" i="10"/>
  <c r="Z1101" i="10"/>
  <c r="Y1101" i="10"/>
  <c r="X1101" i="10"/>
  <c r="W1101" i="10"/>
  <c r="V1101" i="10"/>
  <c r="U1101" i="10"/>
  <c r="T1101" i="10"/>
  <c r="S1101" i="10"/>
  <c r="R1101" i="10"/>
  <c r="Q1101" i="10"/>
  <c r="P1101" i="10"/>
  <c r="O1101" i="10"/>
  <c r="N1101" i="10"/>
  <c r="M1101" i="10"/>
  <c r="L1101" i="10"/>
  <c r="K1101" i="10"/>
  <c r="J1101" i="10"/>
  <c r="I1101" i="10"/>
  <c r="H1101" i="10"/>
  <c r="G1101" i="10"/>
  <c r="AB1100" i="10"/>
  <c r="AA1100" i="10"/>
  <c r="Z1100" i="10"/>
  <c r="Y1100" i="10"/>
  <c r="X1100" i="10"/>
  <c r="W1100" i="10"/>
  <c r="V1100" i="10"/>
  <c r="U1100" i="10"/>
  <c r="T1100" i="10"/>
  <c r="S1100" i="10"/>
  <c r="R1100" i="10"/>
  <c r="Q1100" i="10"/>
  <c r="P1100" i="10"/>
  <c r="O1100" i="10"/>
  <c r="N1100" i="10"/>
  <c r="M1100" i="10"/>
  <c r="L1100" i="10"/>
  <c r="K1100" i="10"/>
  <c r="J1100" i="10"/>
  <c r="I1100" i="10"/>
  <c r="H1100" i="10"/>
  <c r="G1100" i="10"/>
  <c r="AB1096" i="10"/>
  <c r="AA1096" i="10"/>
  <c r="Z1096" i="10"/>
  <c r="Y1096" i="10"/>
  <c r="X1096" i="10"/>
  <c r="W1096" i="10"/>
  <c r="V1096" i="10"/>
  <c r="U1096" i="10"/>
  <c r="T1096" i="10"/>
  <c r="S1096" i="10"/>
  <c r="R1096" i="10"/>
  <c r="Q1096" i="10"/>
  <c r="P1096" i="10"/>
  <c r="O1096" i="10"/>
  <c r="N1096" i="10"/>
  <c r="M1096" i="10"/>
  <c r="L1096" i="10"/>
  <c r="K1096" i="10"/>
  <c r="J1096" i="10"/>
  <c r="I1096" i="10"/>
  <c r="H1096" i="10"/>
  <c r="G1096" i="10"/>
  <c r="AB1095" i="10"/>
  <c r="AA1095" i="10"/>
  <c r="Z1095" i="10"/>
  <c r="Y1095" i="10"/>
  <c r="X1095" i="10"/>
  <c r="W1095" i="10"/>
  <c r="V1095" i="10"/>
  <c r="U1095" i="10"/>
  <c r="T1095" i="10"/>
  <c r="S1095" i="10"/>
  <c r="R1095" i="10"/>
  <c r="Q1095" i="10"/>
  <c r="P1095" i="10"/>
  <c r="O1095" i="10"/>
  <c r="N1095" i="10"/>
  <c r="M1095" i="10"/>
  <c r="L1095" i="10"/>
  <c r="K1095" i="10"/>
  <c r="J1095" i="10"/>
  <c r="I1095" i="10"/>
  <c r="H1095" i="10"/>
  <c r="G1095" i="10"/>
  <c r="AB1094" i="10"/>
  <c r="AA1094" i="10"/>
  <c r="Z1094" i="10"/>
  <c r="Y1094" i="10"/>
  <c r="X1094" i="10"/>
  <c r="W1094" i="10"/>
  <c r="V1094" i="10"/>
  <c r="U1094" i="10"/>
  <c r="T1094" i="10"/>
  <c r="S1094" i="10"/>
  <c r="R1094" i="10"/>
  <c r="Q1094" i="10"/>
  <c r="P1094" i="10"/>
  <c r="O1094" i="10"/>
  <c r="N1094" i="10"/>
  <c r="M1094" i="10"/>
  <c r="L1094" i="10"/>
  <c r="K1094" i="10"/>
  <c r="J1094" i="10"/>
  <c r="I1094" i="10"/>
  <c r="H1094" i="10"/>
  <c r="G1094" i="10"/>
  <c r="AB1072" i="10"/>
  <c r="AA1072" i="10"/>
  <c r="Z1072" i="10"/>
  <c r="Y1072" i="10"/>
  <c r="X1072" i="10"/>
  <c r="W1072" i="10"/>
  <c r="V1072" i="10"/>
  <c r="U1072" i="10"/>
  <c r="T1072" i="10"/>
  <c r="S1072" i="10"/>
  <c r="R1072" i="10"/>
  <c r="Q1072" i="10"/>
  <c r="P1072" i="10"/>
  <c r="O1072" i="10"/>
  <c r="N1072" i="10"/>
  <c r="M1072" i="10"/>
  <c r="L1072" i="10"/>
  <c r="K1072" i="10"/>
  <c r="J1072" i="10"/>
  <c r="I1072" i="10"/>
  <c r="H1072" i="10"/>
  <c r="G1072" i="10"/>
  <c r="F1072" i="10"/>
  <c r="AB1071" i="10"/>
  <c r="AA1071" i="10"/>
  <c r="Z1071" i="10"/>
  <c r="Y1071" i="10"/>
  <c r="X1071" i="10"/>
  <c r="W1071" i="10"/>
  <c r="V1071" i="10"/>
  <c r="U1071" i="10"/>
  <c r="T1071" i="10"/>
  <c r="S1071" i="10"/>
  <c r="R1071" i="10"/>
  <c r="Q1071" i="10"/>
  <c r="P1071" i="10"/>
  <c r="O1071" i="10"/>
  <c r="N1071" i="10"/>
  <c r="M1071" i="10"/>
  <c r="L1071" i="10"/>
  <c r="K1071" i="10"/>
  <c r="J1071" i="10"/>
  <c r="I1071" i="10"/>
  <c r="H1071" i="10"/>
  <c r="G1071" i="10"/>
  <c r="F1071" i="10"/>
  <c r="AB1070" i="10"/>
  <c r="AA1070" i="10"/>
  <c r="Z1070" i="10"/>
  <c r="Y1070" i="10"/>
  <c r="X1070" i="10"/>
  <c r="W1070" i="10"/>
  <c r="V1070" i="10"/>
  <c r="U1070" i="10"/>
  <c r="T1070" i="10"/>
  <c r="S1070" i="10"/>
  <c r="R1070" i="10"/>
  <c r="Q1070" i="10"/>
  <c r="P1070" i="10"/>
  <c r="O1070" i="10"/>
  <c r="N1070" i="10"/>
  <c r="M1070" i="10"/>
  <c r="L1070" i="10"/>
  <c r="K1070" i="10"/>
  <c r="J1070" i="10"/>
  <c r="I1070" i="10"/>
  <c r="H1070" i="10"/>
  <c r="G1070" i="10"/>
  <c r="F1070" i="10"/>
  <c r="E1072" i="10"/>
  <c r="AD1815" i="12"/>
  <c r="AC1815" i="12"/>
  <c r="AD1809" i="12"/>
  <c r="AC1809" i="12"/>
  <c r="AD1803" i="12"/>
  <c r="AC1803" i="12"/>
  <c r="AD1797" i="12"/>
  <c r="AC1797" i="12"/>
  <c r="AD1791" i="12"/>
  <c r="AC1791" i="12"/>
  <c r="AD1785" i="12"/>
  <c r="AC1785" i="12"/>
  <c r="AD1779" i="12"/>
  <c r="AC1779" i="12"/>
  <c r="AD1773" i="12"/>
  <c r="AC1773" i="12"/>
  <c r="AD1767" i="12"/>
  <c r="AC1767" i="12"/>
  <c r="AD1755" i="12"/>
  <c r="AC1755" i="12"/>
  <c r="AD1749" i="12"/>
  <c r="AC1749" i="12"/>
  <c r="E1822" i="12"/>
  <c r="F1561" i="12"/>
  <c r="E1561" i="12"/>
  <c r="E1560" i="12"/>
  <c r="AB2659" i="12"/>
  <c r="AA2659" i="12"/>
  <c r="Z2659" i="12"/>
  <c r="Y2659" i="12"/>
  <c r="X2659" i="12"/>
  <c r="W2659" i="12"/>
  <c r="V2659" i="12"/>
  <c r="U2659" i="12"/>
  <c r="T2659" i="12"/>
  <c r="S2659" i="12"/>
  <c r="R2659" i="12"/>
  <c r="Q2659" i="12"/>
  <c r="P2659" i="12"/>
  <c r="O2659" i="12"/>
  <c r="N2659" i="12"/>
  <c r="M2659" i="12"/>
  <c r="L2659" i="12"/>
  <c r="K2659" i="12"/>
  <c r="J2659" i="12"/>
  <c r="I2659" i="12"/>
  <c r="H2659" i="12"/>
  <c r="G2659" i="12"/>
  <c r="F2659" i="12"/>
  <c r="E2659" i="12"/>
  <c r="F1093" i="10" l="1"/>
  <c r="E1093" i="10"/>
  <c r="E1505" i="10"/>
  <c r="AB1464" i="10" l="1"/>
  <c r="AA1464" i="10"/>
  <c r="Z1464" i="10"/>
  <c r="Y1464" i="10"/>
  <c r="X1464" i="10"/>
  <c r="W1464" i="10"/>
  <c r="V1464" i="10"/>
  <c r="U1464" i="10"/>
  <c r="T1464" i="10"/>
  <c r="S1464" i="10"/>
  <c r="R1464" i="10"/>
  <c r="Q1464" i="10"/>
  <c r="P1464" i="10"/>
  <c r="O1464" i="10"/>
  <c r="N1464" i="10"/>
  <c r="M1464" i="10"/>
  <c r="L1464" i="10"/>
  <c r="K1464" i="10"/>
  <c r="J1464" i="10"/>
  <c r="I1464" i="10"/>
  <c r="H1464" i="10"/>
  <c r="G1464" i="10"/>
  <c r="F1464" i="10"/>
  <c r="E1464" i="10"/>
  <c r="AB1463" i="10"/>
  <c r="AA1463" i="10"/>
  <c r="Z1463" i="10"/>
  <c r="Y1463" i="10"/>
  <c r="X1463" i="10"/>
  <c r="W1463" i="10"/>
  <c r="V1463" i="10"/>
  <c r="U1463" i="10"/>
  <c r="T1463" i="10"/>
  <c r="S1463" i="10"/>
  <c r="R1463" i="10"/>
  <c r="Q1463" i="10"/>
  <c r="P1463" i="10"/>
  <c r="O1463" i="10"/>
  <c r="N1463" i="10"/>
  <c r="M1463" i="10"/>
  <c r="L1463" i="10"/>
  <c r="K1463" i="10"/>
  <c r="J1463" i="10"/>
  <c r="I1463" i="10"/>
  <c r="H1463" i="10"/>
  <c r="G1463" i="10"/>
  <c r="F1463" i="10"/>
  <c r="E1463" i="10"/>
  <c r="AB1462" i="10"/>
  <c r="AA1462" i="10"/>
  <c r="Z1462" i="10"/>
  <c r="Y1462" i="10"/>
  <c r="X1462" i="10"/>
  <c r="W1462" i="10"/>
  <c r="V1462" i="10"/>
  <c r="U1462" i="10"/>
  <c r="T1462" i="10"/>
  <c r="S1462" i="10"/>
  <c r="R1462" i="10"/>
  <c r="Q1462" i="10"/>
  <c r="P1462" i="10"/>
  <c r="O1462" i="10"/>
  <c r="N1462" i="10"/>
  <c r="M1462" i="10"/>
  <c r="L1462" i="10"/>
  <c r="K1462" i="10"/>
  <c r="J1462" i="10"/>
  <c r="I1462" i="10"/>
  <c r="H1462" i="10"/>
  <c r="G1462" i="10"/>
  <c r="F1462" i="10"/>
  <c r="E1462" i="10"/>
  <c r="AB1460" i="10"/>
  <c r="AA1460" i="10"/>
  <c r="Z1460" i="10"/>
  <c r="Y1460" i="10"/>
  <c r="X1460" i="10"/>
  <c r="W1460" i="10"/>
  <c r="V1460" i="10"/>
  <c r="U1460" i="10"/>
  <c r="T1460" i="10"/>
  <c r="S1460" i="10"/>
  <c r="R1460" i="10"/>
  <c r="Q1460" i="10"/>
  <c r="P1460" i="10"/>
  <c r="O1460" i="10"/>
  <c r="N1460" i="10"/>
  <c r="M1460" i="10"/>
  <c r="L1460" i="10"/>
  <c r="K1460" i="10"/>
  <c r="J1460" i="10"/>
  <c r="I1460" i="10"/>
  <c r="H1460" i="10"/>
  <c r="G1460" i="10"/>
  <c r="F1460" i="10"/>
  <c r="E1460" i="10"/>
  <c r="AB1456" i="10"/>
  <c r="AA1456" i="10"/>
  <c r="Z1456" i="10"/>
  <c r="Y1456" i="10"/>
  <c r="X1456" i="10"/>
  <c r="W1456" i="10"/>
  <c r="V1456" i="10"/>
  <c r="U1456" i="10"/>
  <c r="T1456" i="10"/>
  <c r="S1456" i="10"/>
  <c r="R1456" i="10"/>
  <c r="Q1456" i="10"/>
  <c r="P1456" i="10"/>
  <c r="O1456" i="10"/>
  <c r="N1456" i="10"/>
  <c r="M1456" i="10"/>
  <c r="L1456" i="10"/>
  <c r="K1456" i="10"/>
  <c r="J1456" i="10"/>
  <c r="I1456" i="10"/>
  <c r="H1456" i="10"/>
  <c r="G1456" i="10"/>
  <c r="F1456" i="10"/>
  <c r="E1456" i="10"/>
  <c r="AB1454" i="10"/>
  <c r="AA1454" i="10"/>
  <c r="Z1454" i="10"/>
  <c r="Y1454" i="10"/>
  <c r="X1454" i="10"/>
  <c r="W1454" i="10"/>
  <c r="V1454" i="10"/>
  <c r="U1454" i="10"/>
  <c r="T1454" i="10"/>
  <c r="S1454" i="10"/>
  <c r="R1454" i="10"/>
  <c r="Q1454" i="10"/>
  <c r="P1454" i="10"/>
  <c r="O1454" i="10"/>
  <c r="N1454" i="10"/>
  <c r="M1454" i="10"/>
  <c r="L1454" i="10"/>
  <c r="K1454" i="10"/>
  <c r="J1454" i="10"/>
  <c r="I1454" i="10"/>
  <c r="H1454" i="10"/>
  <c r="G1454" i="10"/>
  <c r="F1454" i="10"/>
  <c r="E1454" i="10"/>
  <c r="AB1450" i="10"/>
  <c r="AA1450" i="10"/>
  <c r="Z1450" i="10"/>
  <c r="Y1450" i="10"/>
  <c r="X1450" i="10"/>
  <c r="W1450" i="10"/>
  <c r="V1450" i="10"/>
  <c r="U1450" i="10"/>
  <c r="T1450" i="10"/>
  <c r="S1450" i="10"/>
  <c r="R1450" i="10"/>
  <c r="Q1450" i="10"/>
  <c r="P1450" i="10"/>
  <c r="O1450" i="10"/>
  <c r="N1450" i="10"/>
  <c r="M1450" i="10"/>
  <c r="L1450" i="10"/>
  <c r="K1450" i="10"/>
  <c r="J1450" i="10"/>
  <c r="I1450" i="10"/>
  <c r="H1450" i="10"/>
  <c r="G1450" i="10"/>
  <c r="F1450" i="10"/>
  <c r="E1450" i="10"/>
  <c r="AB1448" i="10"/>
  <c r="AA1448" i="10"/>
  <c r="Z1448" i="10"/>
  <c r="Y1448" i="10"/>
  <c r="X1448" i="10"/>
  <c r="W1448" i="10"/>
  <c r="V1448" i="10"/>
  <c r="U1448" i="10"/>
  <c r="T1448" i="10"/>
  <c r="S1448" i="10"/>
  <c r="R1448" i="10"/>
  <c r="Q1448" i="10"/>
  <c r="P1448" i="10"/>
  <c r="O1448" i="10"/>
  <c r="N1448" i="10"/>
  <c r="M1448" i="10"/>
  <c r="L1448" i="10"/>
  <c r="K1448" i="10"/>
  <c r="J1448" i="10"/>
  <c r="I1448" i="10"/>
  <c r="H1448" i="10"/>
  <c r="G1448" i="10"/>
  <c r="F1448" i="10"/>
  <c r="E1448" i="10"/>
  <c r="AB1444" i="10"/>
  <c r="AA1444" i="10"/>
  <c r="Z1444" i="10"/>
  <c r="Y1444" i="10"/>
  <c r="X1444" i="10"/>
  <c r="W1444" i="10"/>
  <c r="V1444" i="10"/>
  <c r="U1444" i="10"/>
  <c r="T1444" i="10"/>
  <c r="S1444" i="10"/>
  <c r="R1444" i="10"/>
  <c r="Q1444" i="10"/>
  <c r="P1444" i="10"/>
  <c r="O1444" i="10"/>
  <c r="N1444" i="10"/>
  <c r="M1444" i="10"/>
  <c r="L1444" i="10"/>
  <c r="K1444" i="10"/>
  <c r="J1444" i="10"/>
  <c r="I1444" i="10"/>
  <c r="H1444" i="10"/>
  <c r="G1444" i="10"/>
  <c r="F1444" i="10"/>
  <c r="E1444" i="10"/>
  <c r="AB1442" i="10"/>
  <c r="AA1442" i="10"/>
  <c r="Z1442" i="10"/>
  <c r="Y1442" i="10"/>
  <c r="X1442" i="10"/>
  <c r="W1442" i="10"/>
  <c r="V1442" i="10"/>
  <c r="U1442" i="10"/>
  <c r="T1442" i="10"/>
  <c r="S1442" i="10"/>
  <c r="R1442" i="10"/>
  <c r="Q1442" i="10"/>
  <c r="P1442" i="10"/>
  <c r="O1442" i="10"/>
  <c r="N1442" i="10"/>
  <c r="M1442" i="10"/>
  <c r="L1442" i="10"/>
  <c r="K1442" i="10"/>
  <c r="J1442" i="10"/>
  <c r="I1442" i="10"/>
  <c r="H1442" i="10"/>
  <c r="G1442" i="10"/>
  <c r="F1442" i="10"/>
  <c r="E1442" i="10"/>
  <c r="AB1438" i="10"/>
  <c r="AA1438" i="10"/>
  <c r="Z1438" i="10"/>
  <c r="Y1438" i="10"/>
  <c r="X1438" i="10"/>
  <c r="W1438" i="10"/>
  <c r="V1438" i="10"/>
  <c r="U1438" i="10"/>
  <c r="T1438" i="10"/>
  <c r="S1438" i="10"/>
  <c r="R1438" i="10"/>
  <c r="Q1438" i="10"/>
  <c r="P1438" i="10"/>
  <c r="O1438" i="10"/>
  <c r="N1438" i="10"/>
  <c r="M1438" i="10"/>
  <c r="L1438" i="10"/>
  <c r="K1438" i="10"/>
  <c r="J1438" i="10"/>
  <c r="I1438" i="10"/>
  <c r="H1438" i="10"/>
  <c r="G1438" i="10"/>
  <c r="F1438" i="10"/>
  <c r="E1438" i="10"/>
  <c r="AB1436" i="10"/>
  <c r="AA1436" i="10"/>
  <c r="Z1436" i="10"/>
  <c r="Y1436" i="10"/>
  <c r="X1436" i="10"/>
  <c r="W1436" i="10"/>
  <c r="V1436" i="10"/>
  <c r="U1436" i="10"/>
  <c r="T1436" i="10"/>
  <c r="S1436" i="10"/>
  <c r="R1436" i="10"/>
  <c r="Q1436" i="10"/>
  <c r="P1436" i="10"/>
  <c r="O1436" i="10"/>
  <c r="N1436" i="10"/>
  <c r="M1436" i="10"/>
  <c r="L1436" i="10"/>
  <c r="K1436" i="10"/>
  <c r="J1436" i="10"/>
  <c r="I1436" i="10"/>
  <c r="H1436" i="10"/>
  <c r="G1436" i="10"/>
  <c r="F1436" i="10"/>
  <c r="E1436" i="10"/>
  <c r="AB1432" i="10"/>
  <c r="AA1432" i="10"/>
  <c r="Z1432" i="10"/>
  <c r="Y1432" i="10"/>
  <c r="X1432" i="10"/>
  <c r="W1432" i="10"/>
  <c r="V1432" i="10"/>
  <c r="U1432" i="10"/>
  <c r="T1432" i="10"/>
  <c r="S1432" i="10"/>
  <c r="R1432" i="10"/>
  <c r="Q1432" i="10"/>
  <c r="P1432" i="10"/>
  <c r="O1432" i="10"/>
  <c r="N1432" i="10"/>
  <c r="M1432" i="10"/>
  <c r="L1432" i="10"/>
  <c r="K1432" i="10"/>
  <c r="J1432" i="10"/>
  <c r="I1432" i="10"/>
  <c r="H1432" i="10"/>
  <c r="G1432" i="10"/>
  <c r="F1432" i="10"/>
  <c r="E1432" i="10"/>
  <c r="AB1430" i="10"/>
  <c r="AA1430" i="10"/>
  <c r="Z1430" i="10"/>
  <c r="Y1430" i="10"/>
  <c r="X1430" i="10"/>
  <c r="W1430" i="10"/>
  <c r="V1430" i="10"/>
  <c r="U1430" i="10"/>
  <c r="T1430" i="10"/>
  <c r="S1430" i="10"/>
  <c r="R1430" i="10"/>
  <c r="Q1430" i="10"/>
  <c r="P1430" i="10"/>
  <c r="O1430" i="10"/>
  <c r="N1430" i="10"/>
  <c r="M1430" i="10"/>
  <c r="L1430" i="10"/>
  <c r="K1430" i="10"/>
  <c r="J1430" i="10"/>
  <c r="I1430" i="10"/>
  <c r="H1430" i="10"/>
  <c r="G1430" i="10"/>
  <c r="F1430" i="10"/>
  <c r="E1430" i="10"/>
  <c r="AB1426" i="10"/>
  <c r="AA1426" i="10"/>
  <c r="Z1426" i="10"/>
  <c r="Y1426" i="10"/>
  <c r="X1426" i="10"/>
  <c r="W1426" i="10"/>
  <c r="V1426" i="10"/>
  <c r="U1426" i="10"/>
  <c r="T1426" i="10"/>
  <c r="S1426" i="10"/>
  <c r="R1426" i="10"/>
  <c r="Q1426" i="10"/>
  <c r="P1426" i="10"/>
  <c r="O1426" i="10"/>
  <c r="N1426" i="10"/>
  <c r="M1426" i="10"/>
  <c r="L1426" i="10"/>
  <c r="K1426" i="10"/>
  <c r="J1426" i="10"/>
  <c r="I1426" i="10"/>
  <c r="H1426" i="10"/>
  <c r="G1426" i="10"/>
  <c r="F1426" i="10"/>
  <c r="E1426" i="10"/>
  <c r="AB1424" i="10"/>
  <c r="AA1424" i="10"/>
  <c r="Z1424" i="10"/>
  <c r="Y1424" i="10"/>
  <c r="X1424" i="10"/>
  <c r="W1424" i="10"/>
  <c r="V1424" i="10"/>
  <c r="U1424" i="10"/>
  <c r="T1424" i="10"/>
  <c r="S1424" i="10"/>
  <c r="R1424" i="10"/>
  <c r="Q1424" i="10"/>
  <c r="P1424" i="10"/>
  <c r="O1424" i="10"/>
  <c r="N1424" i="10"/>
  <c r="M1424" i="10"/>
  <c r="L1424" i="10"/>
  <c r="K1424" i="10"/>
  <c r="J1424" i="10"/>
  <c r="I1424" i="10"/>
  <c r="H1424" i="10"/>
  <c r="G1424" i="10"/>
  <c r="F1424" i="10"/>
  <c r="E1424" i="10"/>
  <c r="Y1414" i="10"/>
  <c r="V1414" i="10"/>
  <c r="N1414" i="10"/>
  <c r="H1414" i="10"/>
  <c r="AB1409" i="10"/>
  <c r="AA1409" i="10"/>
  <c r="Z1409" i="10"/>
  <c r="Y1409" i="10"/>
  <c r="X1409" i="10"/>
  <c r="W1409" i="10"/>
  <c r="V1409" i="10"/>
  <c r="U1409" i="10"/>
  <c r="T1409" i="10"/>
  <c r="S1409" i="10"/>
  <c r="R1409" i="10"/>
  <c r="Q1409" i="10"/>
  <c r="P1409" i="10"/>
  <c r="O1409" i="10"/>
  <c r="N1409" i="10"/>
  <c r="M1409" i="10"/>
  <c r="L1409" i="10"/>
  <c r="K1409" i="10"/>
  <c r="J1409" i="10"/>
  <c r="I1409" i="10"/>
  <c r="H1409" i="10"/>
  <c r="G1409" i="10"/>
  <c r="F1409" i="10"/>
  <c r="E1409" i="10"/>
  <c r="AB1408" i="10"/>
  <c r="AA1408" i="10"/>
  <c r="Z1408" i="10"/>
  <c r="Y1408" i="10"/>
  <c r="X1408" i="10"/>
  <c r="W1408" i="10"/>
  <c r="V1408" i="10"/>
  <c r="U1408" i="10"/>
  <c r="T1408" i="10"/>
  <c r="S1408" i="10"/>
  <c r="R1408" i="10"/>
  <c r="Q1408" i="10"/>
  <c r="P1408" i="10"/>
  <c r="O1408" i="10"/>
  <c r="N1408" i="10"/>
  <c r="M1408" i="10"/>
  <c r="L1408" i="10"/>
  <c r="K1408" i="10"/>
  <c r="J1408" i="10"/>
  <c r="I1408" i="10"/>
  <c r="H1408" i="10"/>
  <c r="G1408" i="10"/>
  <c r="F1408" i="10"/>
  <c r="E1408" i="10"/>
  <c r="AB1407" i="10"/>
  <c r="AB1412" i="10" s="1"/>
  <c r="AA1407" i="10"/>
  <c r="AA1412" i="10" s="1"/>
  <c r="Z1407" i="10"/>
  <c r="Z1412" i="10" s="1"/>
  <c r="Y1407" i="10"/>
  <c r="Y1412" i="10" s="1"/>
  <c r="X1407" i="10"/>
  <c r="X1412" i="10" s="1"/>
  <c r="W1407" i="10"/>
  <c r="W1412" i="10" s="1"/>
  <c r="V1407" i="10"/>
  <c r="V1412" i="10" s="1"/>
  <c r="U1407" i="10"/>
  <c r="U1412" i="10" s="1"/>
  <c r="T1407" i="10"/>
  <c r="T1412" i="10" s="1"/>
  <c r="S1407" i="10"/>
  <c r="S1412" i="10" s="1"/>
  <c r="R1407" i="10"/>
  <c r="R1412" i="10" s="1"/>
  <c r="Q1407" i="10"/>
  <c r="Q1412" i="10" s="1"/>
  <c r="P1407" i="10"/>
  <c r="P1412" i="10" s="1"/>
  <c r="O1407" i="10"/>
  <c r="O1412" i="10" s="1"/>
  <c r="N1407" i="10"/>
  <c r="N1412" i="10" s="1"/>
  <c r="M1407" i="10"/>
  <c r="M1412" i="10" s="1"/>
  <c r="L1407" i="10"/>
  <c r="L1412" i="10" s="1"/>
  <c r="K1407" i="10"/>
  <c r="K1412" i="10" s="1"/>
  <c r="J1407" i="10"/>
  <c r="J1412" i="10" s="1"/>
  <c r="I1407" i="10"/>
  <c r="I1412" i="10" s="1"/>
  <c r="H1407" i="10"/>
  <c r="H1412" i="10" s="1"/>
  <c r="G1407" i="10"/>
  <c r="G1412" i="10" s="1"/>
  <c r="F1407" i="10"/>
  <c r="F1412" i="10" s="1"/>
  <c r="E1407" i="10"/>
  <c r="E1412" i="10" s="1"/>
  <c r="AB1404" i="10"/>
  <c r="AA1404" i="10"/>
  <c r="Z1404" i="10"/>
  <c r="Y1404" i="10"/>
  <c r="X1404" i="10"/>
  <c r="W1404" i="10"/>
  <c r="V1404" i="10"/>
  <c r="U1404" i="10"/>
  <c r="T1404" i="10"/>
  <c r="S1404" i="10"/>
  <c r="R1404" i="10"/>
  <c r="Q1404" i="10"/>
  <c r="P1404" i="10"/>
  <c r="O1404" i="10"/>
  <c r="N1404" i="10"/>
  <c r="M1404" i="10"/>
  <c r="L1404" i="10"/>
  <c r="K1404" i="10"/>
  <c r="J1404" i="10"/>
  <c r="I1404" i="10"/>
  <c r="H1404" i="10"/>
  <c r="G1404" i="10"/>
  <c r="F1404" i="10"/>
  <c r="E1404" i="10"/>
  <c r="AB1400" i="10"/>
  <c r="AA1400" i="10"/>
  <c r="Z1400" i="10"/>
  <c r="Y1400" i="10"/>
  <c r="X1400" i="10"/>
  <c r="W1400" i="10"/>
  <c r="V1400" i="10"/>
  <c r="U1400" i="10"/>
  <c r="T1400" i="10"/>
  <c r="S1400" i="10"/>
  <c r="R1400" i="10"/>
  <c r="Q1400" i="10"/>
  <c r="P1400" i="10"/>
  <c r="O1400" i="10"/>
  <c r="N1400" i="10"/>
  <c r="M1400" i="10"/>
  <c r="L1400" i="10"/>
  <c r="K1400" i="10"/>
  <c r="J1400" i="10"/>
  <c r="I1400" i="10"/>
  <c r="H1400" i="10"/>
  <c r="G1400" i="10"/>
  <c r="F1400" i="10"/>
  <c r="E1400" i="10"/>
  <c r="AB1398" i="10"/>
  <c r="AA1398" i="10"/>
  <c r="Z1398" i="10"/>
  <c r="Y1398" i="10"/>
  <c r="X1398" i="10"/>
  <c r="W1398" i="10"/>
  <c r="V1398" i="10"/>
  <c r="U1398" i="10"/>
  <c r="T1398" i="10"/>
  <c r="S1398" i="10"/>
  <c r="R1398" i="10"/>
  <c r="Q1398" i="10"/>
  <c r="P1398" i="10"/>
  <c r="O1398" i="10"/>
  <c r="N1398" i="10"/>
  <c r="M1398" i="10"/>
  <c r="L1398" i="10"/>
  <c r="K1398" i="10"/>
  <c r="J1398" i="10"/>
  <c r="I1398" i="10"/>
  <c r="H1398" i="10"/>
  <c r="G1398" i="10"/>
  <c r="F1398" i="10"/>
  <c r="E1398" i="10"/>
  <c r="AB1394" i="10"/>
  <c r="AA1394" i="10"/>
  <c r="Z1394" i="10"/>
  <c r="Y1394" i="10"/>
  <c r="X1394" i="10"/>
  <c r="W1394" i="10"/>
  <c r="V1394" i="10"/>
  <c r="U1394" i="10"/>
  <c r="T1394" i="10"/>
  <c r="S1394" i="10"/>
  <c r="R1394" i="10"/>
  <c r="Q1394" i="10"/>
  <c r="P1394" i="10"/>
  <c r="O1394" i="10"/>
  <c r="N1394" i="10"/>
  <c r="M1394" i="10"/>
  <c r="L1394" i="10"/>
  <c r="K1394" i="10"/>
  <c r="J1394" i="10"/>
  <c r="I1394" i="10"/>
  <c r="H1394" i="10"/>
  <c r="G1394" i="10"/>
  <c r="F1394" i="10"/>
  <c r="E1394" i="10"/>
  <c r="AB1392" i="10"/>
  <c r="AA1392" i="10"/>
  <c r="Z1392" i="10"/>
  <c r="Y1392" i="10"/>
  <c r="X1392" i="10"/>
  <c r="W1392" i="10"/>
  <c r="V1392" i="10"/>
  <c r="U1392" i="10"/>
  <c r="T1392" i="10"/>
  <c r="S1392" i="10"/>
  <c r="R1392" i="10"/>
  <c r="Q1392" i="10"/>
  <c r="P1392" i="10"/>
  <c r="O1392" i="10"/>
  <c r="N1392" i="10"/>
  <c r="M1392" i="10"/>
  <c r="L1392" i="10"/>
  <c r="K1392" i="10"/>
  <c r="J1392" i="10"/>
  <c r="I1392" i="10"/>
  <c r="H1392" i="10"/>
  <c r="G1392" i="10"/>
  <c r="F1392" i="10"/>
  <c r="E1392" i="10"/>
  <c r="AB1388" i="10"/>
  <c r="AA1388" i="10"/>
  <c r="Z1388" i="10"/>
  <c r="Y1388" i="10"/>
  <c r="X1388" i="10"/>
  <c r="W1388" i="10"/>
  <c r="V1388" i="10"/>
  <c r="U1388" i="10"/>
  <c r="T1388" i="10"/>
  <c r="S1388" i="10"/>
  <c r="R1388" i="10"/>
  <c r="Q1388" i="10"/>
  <c r="P1388" i="10"/>
  <c r="O1388" i="10"/>
  <c r="N1388" i="10"/>
  <c r="M1388" i="10"/>
  <c r="L1388" i="10"/>
  <c r="K1388" i="10"/>
  <c r="J1388" i="10"/>
  <c r="I1388" i="10"/>
  <c r="H1388" i="10"/>
  <c r="G1388" i="10"/>
  <c r="F1388" i="10"/>
  <c r="E1388" i="10"/>
  <c r="AB1386" i="10"/>
  <c r="AA1386" i="10"/>
  <c r="Z1386" i="10"/>
  <c r="Y1386" i="10"/>
  <c r="X1386" i="10"/>
  <c r="W1386" i="10"/>
  <c r="V1386" i="10"/>
  <c r="U1386" i="10"/>
  <c r="T1386" i="10"/>
  <c r="S1386" i="10"/>
  <c r="R1386" i="10"/>
  <c r="Q1386" i="10"/>
  <c r="P1386" i="10"/>
  <c r="O1386" i="10"/>
  <c r="N1386" i="10"/>
  <c r="M1386" i="10"/>
  <c r="L1386" i="10"/>
  <c r="K1386" i="10"/>
  <c r="J1386" i="10"/>
  <c r="I1386" i="10"/>
  <c r="H1386" i="10"/>
  <c r="G1386" i="10"/>
  <c r="F1386" i="10"/>
  <c r="E1386" i="10"/>
  <c r="AB1382" i="10"/>
  <c r="AB1420" i="10" s="1"/>
  <c r="AA1382" i="10"/>
  <c r="AA1420" i="10" s="1"/>
  <c r="Z1382" i="10"/>
  <c r="Z1420" i="10" s="1"/>
  <c r="Y1382" i="10"/>
  <c r="Y1420" i="10" s="1"/>
  <c r="X1382" i="10"/>
  <c r="X1420" i="10" s="1"/>
  <c r="W1382" i="10"/>
  <c r="W1420" i="10" s="1"/>
  <c r="V1382" i="10"/>
  <c r="V1420" i="10" s="1"/>
  <c r="U1382" i="10"/>
  <c r="U1420" i="10" s="1"/>
  <c r="T1382" i="10"/>
  <c r="T1420" i="10" s="1"/>
  <c r="S1382" i="10"/>
  <c r="S1420" i="10" s="1"/>
  <c r="R1382" i="10"/>
  <c r="R1420" i="10" s="1"/>
  <c r="Q1382" i="10"/>
  <c r="Q1420" i="10" s="1"/>
  <c r="P1382" i="10"/>
  <c r="P1420" i="10" s="1"/>
  <c r="O1382" i="10"/>
  <c r="O1420" i="10" s="1"/>
  <c r="N1382" i="10"/>
  <c r="N1420" i="10" s="1"/>
  <c r="M1382" i="10"/>
  <c r="M1420" i="10" s="1"/>
  <c r="L1382" i="10"/>
  <c r="L1420" i="10" s="1"/>
  <c r="K1382" i="10"/>
  <c r="K1420" i="10" s="1"/>
  <c r="J1382" i="10"/>
  <c r="J1420" i="10" s="1"/>
  <c r="I1382" i="10"/>
  <c r="I1420" i="10" s="1"/>
  <c r="H1382" i="10"/>
  <c r="H1420" i="10" s="1"/>
  <c r="G1382" i="10"/>
  <c r="G1420" i="10" s="1"/>
  <c r="F1382" i="10"/>
  <c r="F1420" i="10" s="1"/>
  <c r="E1382" i="10"/>
  <c r="E1420" i="10" s="1"/>
  <c r="AB1380" i="10"/>
  <c r="AA1380" i="10"/>
  <c r="Z1380" i="10"/>
  <c r="Y1380" i="10"/>
  <c r="X1380" i="10"/>
  <c r="W1380" i="10"/>
  <c r="V1380" i="10"/>
  <c r="U1380" i="10"/>
  <c r="T1380" i="10"/>
  <c r="S1380" i="10"/>
  <c r="R1380" i="10"/>
  <c r="Q1380" i="10"/>
  <c r="P1380" i="10"/>
  <c r="O1380" i="10"/>
  <c r="N1380" i="10"/>
  <c r="M1380" i="10"/>
  <c r="L1380" i="10"/>
  <c r="K1380" i="10"/>
  <c r="J1380" i="10"/>
  <c r="I1380" i="10"/>
  <c r="H1380" i="10"/>
  <c r="G1380" i="10"/>
  <c r="F1380" i="10"/>
  <c r="E1380" i="10"/>
  <c r="AB1376" i="10"/>
  <c r="AA1376" i="10"/>
  <c r="Z1376" i="10"/>
  <c r="Y1376" i="10"/>
  <c r="X1376" i="10"/>
  <c r="W1376" i="10"/>
  <c r="V1376" i="10"/>
  <c r="U1376" i="10"/>
  <c r="T1376" i="10"/>
  <c r="S1376" i="10"/>
  <c r="R1376" i="10"/>
  <c r="Q1376" i="10"/>
  <c r="P1376" i="10"/>
  <c r="O1376" i="10"/>
  <c r="N1376" i="10"/>
  <c r="M1376" i="10"/>
  <c r="L1376" i="10"/>
  <c r="K1376" i="10"/>
  <c r="J1376" i="10"/>
  <c r="I1376" i="10"/>
  <c r="H1376" i="10"/>
  <c r="G1376" i="10"/>
  <c r="F1376" i="10"/>
  <c r="E1376" i="10"/>
  <c r="AB1374" i="10"/>
  <c r="AA1374" i="10"/>
  <c r="Z1374" i="10"/>
  <c r="Y1374" i="10"/>
  <c r="X1374" i="10"/>
  <c r="W1374" i="10"/>
  <c r="V1374" i="10"/>
  <c r="U1374" i="10"/>
  <c r="T1374" i="10"/>
  <c r="S1374" i="10"/>
  <c r="R1374" i="10"/>
  <c r="Q1374" i="10"/>
  <c r="P1374" i="10"/>
  <c r="O1374" i="10"/>
  <c r="N1374" i="10"/>
  <c r="M1374" i="10"/>
  <c r="L1374" i="10"/>
  <c r="K1374" i="10"/>
  <c r="J1374" i="10"/>
  <c r="I1374" i="10"/>
  <c r="H1374" i="10"/>
  <c r="G1374" i="10"/>
  <c r="F1374" i="10"/>
  <c r="E1374" i="10"/>
  <c r="AB1370" i="10"/>
  <c r="AA1370" i="10"/>
  <c r="Z1370" i="10"/>
  <c r="Y1370" i="10"/>
  <c r="X1370" i="10"/>
  <c r="W1370" i="10"/>
  <c r="V1370" i="10"/>
  <c r="U1370" i="10"/>
  <c r="T1370" i="10"/>
  <c r="S1370" i="10"/>
  <c r="R1370" i="10"/>
  <c r="Q1370" i="10"/>
  <c r="P1370" i="10"/>
  <c r="O1370" i="10"/>
  <c r="N1370" i="10"/>
  <c r="M1370" i="10"/>
  <c r="L1370" i="10"/>
  <c r="K1370" i="10"/>
  <c r="J1370" i="10"/>
  <c r="I1370" i="10"/>
  <c r="H1370" i="10"/>
  <c r="G1370" i="10"/>
  <c r="F1370" i="10"/>
  <c r="E1370" i="10"/>
  <c r="AB1368" i="10"/>
  <c r="AA1368" i="10"/>
  <c r="Z1368" i="10"/>
  <c r="Y1368" i="10"/>
  <c r="X1368" i="10"/>
  <c r="W1368" i="10"/>
  <c r="V1368" i="10"/>
  <c r="U1368" i="10"/>
  <c r="T1368" i="10"/>
  <c r="S1368" i="10"/>
  <c r="R1368" i="10"/>
  <c r="Q1368" i="10"/>
  <c r="P1368" i="10"/>
  <c r="O1368" i="10"/>
  <c r="N1368" i="10"/>
  <c r="M1368" i="10"/>
  <c r="L1368" i="10"/>
  <c r="K1368" i="10"/>
  <c r="J1368" i="10"/>
  <c r="I1368" i="10"/>
  <c r="H1368" i="10"/>
  <c r="G1368" i="10"/>
  <c r="F1368" i="10"/>
  <c r="E1368" i="10"/>
  <c r="AB1364" i="10"/>
  <c r="AA1364" i="10"/>
  <c r="Z1364" i="10"/>
  <c r="Y1364" i="10"/>
  <c r="X1364" i="10"/>
  <c r="W1364" i="10"/>
  <c r="V1364" i="10"/>
  <c r="U1364" i="10"/>
  <c r="T1364" i="10"/>
  <c r="S1364" i="10"/>
  <c r="R1364" i="10"/>
  <c r="Q1364" i="10"/>
  <c r="P1364" i="10"/>
  <c r="O1364" i="10"/>
  <c r="N1364" i="10"/>
  <c r="M1364" i="10"/>
  <c r="L1364" i="10"/>
  <c r="K1364" i="10"/>
  <c r="J1364" i="10"/>
  <c r="I1364" i="10"/>
  <c r="H1364" i="10"/>
  <c r="G1364" i="10"/>
  <c r="F1364" i="10"/>
  <c r="E1364" i="10"/>
  <c r="AB1362" i="10"/>
  <c r="AA1362" i="10"/>
  <c r="Z1362" i="10"/>
  <c r="Y1362" i="10"/>
  <c r="X1362" i="10"/>
  <c r="W1362" i="10"/>
  <c r="V1362" i="10"/>
  <c r="U1362" i="10"/>
  <c r="T1362" i="10"/>
  <c r="S1362" i="10"/>
  <c r="R1362" i="10"/>
  <c r="Q1362" i="10"/>
  <c r="P1362" i="10"/>
  <c r="O1362" i="10"/>
  <c r="N1362" i="10"/>
  <c r="M1362" i="10"/>
  <c r="L1362" i="10"/>
  <c r="K1362" i="10"/>
  <c r="J1362" i="10"/>
  <c r="I1362" i="10"/>
  <c r="H1362" i="10"/>
  <c r="G1362" i="10"/>
  <c r="F1362" i="10"/>
  <c r="E1362" i="10"/>
  <c r="AB1358" i="10"/>
  <c r="AA1358" i="10"/>
  <c r="Z1358" i="10"/>
  <c r="Y1358" i="10"/>
  <c r="X1358" i="10"/>
  <c r="W1358" i="10"/>
  <c r="V1358" i="10"/>
  <c r="U1358" i="10"/>
  <c r="T1358" i="10"/>
  <c r="S1358" i="10"/>
  <c r="R1358" i="10"/>
  <c r="Q1358" i="10"/>
  <c r="P1358" i="10"/>
  <c r="O1358" i="10"/>
  <c r="N1358" i="10"/>
  <c r="M1358" i="10"/>
  <c r="L1358" i="10"/>
  <c r="K1358" i="10"/>
  <c r="J1358" i="10"/>
  <c r="I1358" i="10"/>
  <c r="H1358" i="10"/>
  <c r="G1358" i="10"/>
  <c r="F1358" i="10"/>
  <c r="E1358" i="10"/>
  <c r="AB1356" i="10"/>
  <c r="AA1356" i="10"/>
  <c r="Z1356" i="10"/>
  <c r="Y1356" i="10"/>
  <c r="X1356" i="10"/>
  <c r="W1356" i="10"/>
  <c r="V1356" i="10"/>
  <c r="U1356" i="10"/>
  <c r="T1356" i="10"/>
  <c r="S1356" i="10"/>
  <c r="R1356" i="10"/>
  <c r="Q1356" i="10"/>
  <c r="P1356" i="10"/>
  <c r="O1356" i="10"/>
  <c r="N1356" i="10"/>
  <c r="M1356" i="10"/>
  <c r="L1356" i="10"/>
  <c r="K1356" i="10"/>
  <c r="J1356" i="10"/>
  <c r="I1356" i="10"/>
  <c r="H1356" i="10"/>
  <c r="G1356" i="10"/>
  <c r="F1356" i="10"/>
  <c r="E1356" i="10"/>
  <c r="AB1352" i="10"/>
  <c r="AA1352" i="10"/>
  <c r="Z1352" i="10"/>
  <c r="Y1352" i="10"/>
  <c r="X1352" i="10"/>
  <c r="W1352" i="10"/>
  <c r="V1352" i="10"/>
  <c r="U1352" i="10"/>
  <c r="T1352" i="10"/>
  <c r="S1352" i="10"/>
  <c r="R1352" i="10"/>
  <c r="Q1352" i="10"/>
  <c r="P1352" i="10"/>
  <c r="O1352" i="10"/>
  <c r="N1352" i="10"/>
  <c r="M1352" i="10"/>
  <c r="L1352" i="10"/>
  <c r="K1352" i="10"/>
  <c r="J1352" i="10"/>
  <c r="I1352" i="10"/>
  <c r="H1352" i="10"/>
  <c r="G1352" i="10"/>
  <c r="F1352" i="10"/>
  <c r="E1352" i="10"/>
  <c r="AB1350" i="10"/>
  <c r="AA1350" i="10"/>
  <c r="Z1350" i="10"/>
  <c r="Y1350" i="10"/>
  <c r="X1350" i="10"/>
  <c r="W1350" i="10"/>
  <c r="V1350" i="10"/>
  <c r="U1350" i="10"/>
  <c r="T1350" i="10"/>
  <c r="S1350" i="10"/>
  <c r="R1350" i="10"/>
  <c r="Q1350" i="10"/>
  <c r="P1350" i="10"/>
  <c r="O1350" i="10"/>
  <c r="N1350" i="10"/>
  <c r="M1350" i="10"/>
  <c r="L1350" i="10"/>
  <c r="K1350" i="10"/>
  <c r="J1350" i="10"/>
  <c r="I1350" i="10"/>
  <c r="H1350" i="10"/>
  <c r="G1350" i="10"/>
  <c r="F1350" i="10"/>
  <c r="E1350" i="10"/>
  <c r="AB1346" i="10"/>
  <c r="AA1346" i="10"/>
  <c r="Z1346" i="10"/>
  <c r="Y1346" i="10"/>
  <c r="X1346" i="10"/>
  <c r="W1346" i="10"/>
  <c r="V1346" i="10"/>
  <c r="U1346" i="10"/>
  <c r="T1346" i="10"/>
  <c r="S1346" i="10"/>
  <c r="R1346" i="10"/>
  <c r="Q1346" i="10"/>
  <c r="P1346" i="10"/>
  <c r="O1346" i="10"/>
  <c r="N1346" i="10"/>
  <c r="M1346" i="10"/>
  <c r="L1346" i="10"/>
  <c r="K1346" i="10"/>
  <c r="J1346" i="10"/>
  <c r="I1346" i="10"/>
  <c r="H1346" i="10"/>
  <c r="G1346" i="10"/>
  <c r="F1346" i="10"/>
  <c r="E1346" i="10"/>
  <c r="AB2685" i="12"/>
  <c r="AA2685" i="12"/>
  <c r="Z2685" i="12"/>
  <c r="Y2685" i="12"/>
  <c r="X2685" i="12"/>
  <c r="W2685" i="12"/>
  <c r="V2685" i="12"/>
  <c r="U2685" i="12"/>
  <c r="T2685" i="12"/>
  <c r="S2685" i="12"/>
  <c r="R2685" i="12"/>
  <c r="Q2685" i="12"/>
  <c r="P2685" i="12"/>
  <c r="O2685" i="12"/>
  <c r="N2685" i="12"/>
  <c r="M2685" i="12"/>
  <c r="L2685" i="12"/>
  <c r="K2685" i="12"/>
  <c r="J2685" i="12"/>
  <c r="I2685" i="12"/>
  <c r="H2685" i="12"/>
  <c r="G2685" i="12"/>
  <c r="F2685" i="12"/>
  <c r="E2685" i="12"/>
  <c r="AB2684" i="12"/>
  <c r="AA2684" i="12"/>
  <c r="Z2684" i="12"/>
  <c r="Y2684" i="12"/>
  <c r="X2684" i="12"/>
  <c r="W2684" i="12"/>
  <c r="V2684" i="12"/>
  <c r="U2684" i="12"/>
  <c r="T2684" i="12"/>
  <c r="S2684" i="12"/>
  <c r="R2684" i="12"/>
  <c r="Q2684" i="12"/>
  <c r="P2684" i="12"/>
  <c r="O2684" i="12"/>
  <c r="N2684" i="12"/>
  <c r="M2684" i="12"/>
  <c r="L2684" i="12"/>
  <c r="K2684" i="12"/>
  <c r="J2684" i="12"/>
  <c r="I2684" i="12"/>
  <c r="H2684" i="12"/>
  <c r="G2684" i="12"/>
  <c r="F2684" i="12"/>
  <c r="E2684" i="12"/>
  <c r="AB2683" i="12"/>
  <c r="AA2683" i="12"/>
  <c r="Z2683" i="12"/>
  <c r="Y2683" i="12"/>
  <c r="X2683" i="12"/>
  <c r="W2683" i="12"/>
  <c r="V2683" i="12"/>
  <c r="U2683" i="12"/>
  <c r="T2683" i="12"/>
  <c r="S2683" i="12"/>
  <c r="R2683" i="12"/>
  <c r="Q2683" i="12"/>
  <c r="P2683" i="12"/>
  <c r="O2683" i="12"/>
  <c r="N2683" i="12"/>
  <c r="M2683" i="12"/>
  <c r="L2683" i="12"/>
  <c r="K2683" i="12"/>
  <c r="J2683" i="12"/>
  <c r="I2683" i="12"/>
  <c r="H2683" i="12"/>
  <c r="G2683" i="12"/>
  <c r="F2683" i="12"/>
  <c r="AB2682" i="12"/>
  <c r="AA2682" i="12"/>
  <c r="Z2682" i="12"/>
  <c r="Y2682" i="12"/>
  <c r="X2682" i="12"/>
  <c r="W2682" i="12"/>
  <c r="V2682" i="12"/>
  <c r="U2682" i="12"/>
  <c r="T2682" i="12"/>
  <c r="S2682" i="12"/>
  <c r="R2682" i="12"/>
  <c r="Q2682" i="12"/>
  <c r="P2682" i="12"/>
  <c r="O2682" i="12"/>
  <c r="N2682" i="12"/>
  <c r="M2682" i="12"/>
  <c r="L2682" i="12"/>
  <c r="K2682" i="12"/>
  <c r="J2682" i="12"/>
  <c r="I2682" i="12"/>
  <c r="H2682" i="12"/>
  <c r="G2682" i="12"/>
  <c r="F2682" i="12"/>
  <c r="E2682" i="12"/>
  <c r="AB2677" i="12"/>
  <c r="AA2677" i="12"/>
  <c r="Z2677" i="12"/>
  <c r="Y2677" i="12"/>
  <c r="X2677" i="12"/>
  <c r="W2677" i="12"/>
  <c r="V2677" i="12"/>
  <c r="U2677" i="12"/>
  <c r="T2677" i="12"/>
  <c r="S2677" i="12"/>
  <c r="R2677" i="12"/>
  <c r="Q2677" i="12"/>
  <c r="P2677" i="12"/>
  <c r="O2677" i="12"/>
  <c r="N2677" i="12"/>
  <c r="M2677" i="12"/>
  <c r="L2677" i="12"/>
  <c r="K2677" i="12"/>
  <c r="J2677" i="12"/>
  <c r="I2677" i="12"/>
  <c r="H2677" i="12"/>
  <c r="G2677" i="12"/>
  <c r="F2677" i="12"/>
  <c r="E2677" i="12"/>
  <c r="AB2670" i="12"/>
  <c r="AA2670" i="12"/>
  <c r="Z2670" i="12"/>
  <c r="Y2670" i="12"/>
  <c r="X2670" i="12"/>
  <c r="W2670" i="12"/>
  <c r="V2670" i="12"/>
  <c r="U2670" i="12"/>
  <c r="T2670" i="12"/>
  <c r="S2670" i="12"/>
  <c r="R2670" i="12"/>
  <c r="Q2670" i="12"/>
  <c r="P2670" i="12"/>
  <c r="O2670" i="12"/>
  <c r="N2670" i="12"/>
  <c r="M2670" i="12"/>
  <c r="L2670" i="12"/>
  <c r="K2670" i="12"/>
  <c r="J2670" i="12"/>
  <c r="I2670" i="12"/>
  <c r="H2670" i="12"/>
  <c r="G2670" i="12"/>
  <c r="F2670" i="12"/>
  <c r="E2670" i="12"/>
  <c r="AB2665" i="12"/>
  <c r="AA2665" i="12"/>
  <c r="Z2665" i="12"/>
  <c r="Y2665" i="12"/>
  <c r="X2665" i="12"/>
  <c r="W2665" i="12"/>
  <c r="V2665" i="12"/>
  <c r="U2665" i="12"/>
  <c r="T2665" i="12"/>
  <c r="S2665" i="12"/>
  <c r="R2665" i="12"/>
  <c r="Q2665" i="12"/>
  <c r="P2665" i="12"/>
  <c r="O2665" i="12"/>
  <c r="N2665" i="12"/>
  <c r="M2665" i="12"/>
  <c r="L2665" i="12"/>
  <c r="K2665" i="12"/>
  <c r="J2665" i="12"/>
  <c r="I2665" i="12"/>
  <c r="H2665" i="12"/>
  <c r="G2665" i="12"/>
  <c r="F2665" i="12"/>
  <c r="E2665" i="12"/>
  <c r="AB2664" i="12"/>
  <c r="AA2664" i="12"/>
  <c r="Z2664" i="12"/>
  <c r="Y2664" i="12"/>
  <c r="X2664" i="12"/>
  <c r="W2664" i="12"/>
  <c r="V2664" i="12"/>
  <c r="U2664" i="12"/>
  <c r="T2664" i="12"/>
  <c r="S2664" i="12"/>
  <c r="R2664" i="12"/>
  <c r="Q2664" i="12"/>
  <c r="P2664" i="12"/>
  <c r="O2664" i="12"/>
  <c r="N2664" i="12"/>
  <c r="M2664" i="12"/>
  <c r="L2664" i="12"/>
  <c r="K2664" i="12"/>
  <c r="J2664" i="12"/>
  <c r="I2664" i="12"/>
  <c r="H2664" i="12"/>
  <c r="G2664" i="12"/>
  <c r="F2664" i="12"/>
  <c r="AB2652" i="12"/>
  <c r="AA2652" i="12"/>
  <c r="Z2652" i="12"/>
  <c r="Y2652" i="12"/>
  <c r="X2652" i="12"/>
  <c r="W2652" i="12"/>
  <c r="V2652" i="12"/>
  <c r="U2652" i="12"/>
  <c r="T2652" i="12"/>
  <c r="S2652" i="12"/>
  <c r="R2652" i="12"/>
  <c r="Q2652" i="12"/>
  <c r="P2652" i="12"/>
  <c r="O2652" i="12"/>
  <c r="N2652" i="12"/>
  <c r="M2652" i="12"/>
  <c r="L2652" i="12"/>
  <c r="K2652" i="12"/>
  <c r="J2652" i="12"/>
  <c r="I2652" i="12"/>
  <c r="H2652" i="12"/>
  <c r="G2652" i="12"/>
  <c r="F2652" i="12"/>
  <c r="E2652" i="12"/>
  <c r="AB2651" i="12"/>
  <c r="AA2651" i="12"/>
  <c r="Z2651" i="12"/>
  <c r="Y2651" i="12"/>
  <c r="X2651" i="12"/>
  <c r="W2651" i="12"/>
  <c r="V2651" i="12"/>
  <c r="U2651" i="12"/>
  <c r="T2651" i="12"/>
  <c r="S2651" i="12"/>
  <c r="R2651" i="12"/>
  <c r="Q2651" i="12"/>
  <c r="P2651" i="12"/>
  <c r="O2651" i="12"/>
  <c r="N2651" i="12"/>
  <c r="M2651" i="12"/>
  <c r="L2651" i="12"/>
  <c r="K2651" i="12"/>
  <c r="J2651" i="12"/>
  <c r="I2651" i="12"/>
  <c r="H2651" i="12"/>
  <c r="G2651" i="12"/>
  <c r="F2651" i="12"/>
  <c r="E2651" i="12"/>
  <c r="AB2650" i="12"/>
  <c r="AA2650" i="12"/>
  <c r="Z2650" i="12"/>
  <c r="Y2650" i="12"/>
  <c r="X2650" i="12"/>
  <c r="W2650" i="12"/>
  <c r="V2650" i="12"/>
  <c r="U2650" i="12"/>
  <c r="T2650" i="12"/>
  <c r="S2650" i="12"/>
  <c r="R2650" i="12"/>
  <c r="Q2650" i="12"/>
  <c r="P2650" i="12"/>
  <c r="O2650" i="12"/>
  <c r="N2650" i="12"/>
  <c r="M2650" i="12"/>
  <c r="L2650" i="12"/>
  <c r="K2650" i="12"/>
  <c r="J2650" i="12"/>
  <c r="I2650" i="12"/>
  <c r="H2650" i="12"/>
  <c r="G2650" i="12"/>
  <c r="F2650" i="12"/>
  <c r="E2650" i="12"/>
  <c r="AB2645" i="12"/>
  <c r="AA2645" i="12"/>
  <c r="Z2645" i="12"/>
  <c r="Y2645" i="12"/>
  <c r="X2645" i="12"/>
  <c r="W2645" i="12"/>
  <c r="V2645" i="12"/>
  <c r="U2645" i="12"/>
  <c r="T2645" i="12"/>
  <c r="S2645" i="12"/>
  <c r="R2645" i="12"/>
  <c r="Q2645" i="12"/>
  <c r="P2645" i="12"/>
  <c r="O2645" i="12"/>
  <c r="N2645" i="12"/>
  <c r="M2645" i="12"/>
  <c r="L2645" i="12"/>
  <c r="K2645" i="12"/>
  <c r="J2645" i="12"/>
  <c r="I2645" i="12"/>
  <c r="H2645" i="12"/>
  <c r="G2645" i="12"/>
  <c r="F2645" i="12"/>
  <c r="E2645" i="12"/>
  <c r="AB2644" i="12"/>
  <c r="AA2644" i="12"/>
  <c r="Z2644" i="12"/>
  <c r="Y2644" i="12"/>
  <c r="X2644" i="12"/>
  <c r="W2644" i="12"/>
  <c r="V2644" i="12"/>
  <c r="U2644" i="12"/>
  <c r="T2644" i="12"/>
  <c r="S2644" i="12"/>
  <c r="R2644" i="12"/>
  <c r="Q2644" i="12"/>
  <c r="P2644" i="12"/>
  <c r="O2644" i="12"/>
  <c r="N2644" i="12"/>
  <c r="M2644" i="12"/>
  <c r="L2644" i="12"/>
  <c r="K2644" i="12"/>
  <c r="J2644" i="12"/>
  <c r="I2644" i="12"/>
  <c r="H2644" i="12"/>
  <c r="G2644" i="12"/>
  <c r="F2644" i="12"/>
  <c r="E2644" i="12"/>
  <c r="AB2639" i="12"/>
  <c r="AA2639" i="12"/>
  <c r="Z2639" i="12"/>
  <c r="Y2639" i="12"/>
  <c r="X2639" i="12"/>
  <c r="W2639" i="12"/>
  <c r="V2639" i="12"/>
  <c r="U2639" i="12"/>
  <c r="T2639" i="12"/>
  <c r="S2639" i="12"/>
  <c r="R2639" i="12"/>
  <c r="Q2639" i="12"/>
  <c r="P2639" i="12"/>
  <c r="O2639" i="12"/>
  <c r="N2639" i="12"/>
  <c r="M2639" i="12"/>
  <c r="L2639" i="12"/>
  <c r="K2639" i="12"/>
  <c r="J2639" i="12"/>
  <c r="I2639" i="12"/>
  <c r="H2639" i="12"/>
  <c r="G2639" i="12"/>
  <c r="F2639" i="12"/>
  <c r="E2639" i="12"/>
  <c r="Y2634" i="12"/>
  <c r="V2634" i="12"/>
  <c r="N2634" i="12"/>
  <c r="H2634" i="12"/>
  <c r="AB2629" i="12"/>
  <c r="AA2629" i="12"/>
  <c r="Z2629" i="12"/>
  <c r="Y2629" i="12"/>
  <c r="X2629" i="12"/>
  <c r="W2629" i="12"/>
  <c r="V2629" i="12"/>
  <c r="U2629" i="12"/>
  <c r="T2629" i="12"/>
  <c r="S2629" i="12"/>
  <c r="R2629" i="12"/>
  <c r="Q2629" i="12"/>
  <c r="P2629" i="12"/>
  <c r="O2629" i="12"/>
  <c r="N2629" i="12"/>
  <c r="M2629" i="12"/>
  <c r="L2629" i="12"/>
  <c r="K2629" i="12"/>
  <c r="J2629" i="12"/>
  <c r="I2629" i="12"/>
  <c r="H2629" i="12"/>
  <c r="G2629" i="12"/>
  <c r="F2629" i="12"/>
  <c r="E2629" i="12"/>
  <c r="AB2628" i="12"/>
  <c r="AA2628" i="12"/>
  <c r="Z2628" i="12"/>
  <c r="Y2628" i="12"/>
  <c r="X2628" i="12"/>
  <c r="W2628" i="12"/>
  <c r="V2628" i="12"/>
  <c r="U2628" i="12"/>
  <c r="T2628" i="12"/>
  <c r="S2628" i="12"/>
  <c r="R2628" i="12"/>
  <c r="Q2628" i="12"/>
  <c r="P2628" i="12"/>
  <c r="O2628" i="12"/>
  <c r="N2628" i="12"/>
  <c r="M2628" i="12"/>
  <c r="L2628" i="12"/>
  <c r="K2628" i="12"/>
  <c r="J2628" i="12"/>
  <c r="I2628" i="12"/>
  <c r="H2628" i="12"/>
  <c r="G2628" i="12"/>
  <c r="F2628" i="12"/>
  <c r="E2628" i="12"/>
  <c r="AB2627" i="12"/>
  <c r="AB2632" i="12" s="1"/>
  <c r="AA2627" i="12"/>
  <c r="AA2632" i="12" s="1"/>
  <c r="Z2627" i="12"/>
  <c r="Z2632" i="12" s="1"/>
  <c r="Y2627" i="12"/>
  <c r="Y2632" i="12" s="1"/>
  <c r="X2627" i="12"/>
  <c r="X2632" i="12" s="1"/>
  <c r="W2627" i="12"/>
  <c r="W2632" i="12" s="1"/>
  <c r="V2627" i="12"/>
  <c r="V2632" i="12" s="1"/>
  <c r="U2627" i="12"/>
  <c r="U2632" i="12" s="1"/>
  <c r="T2627" i="12"/>
  <c r="T2632" i="12" s="1"/>
  <c r="S2627" i="12"/>
  <c r="S2632" i="12" s="1"/>
  <c r="R2627" i="12"/>
  <c r="R2632" i="12" s="1"/>
  <c r="Q2627" i="12"/>
  <c r="Q2632" i="12" s="1"/>
  <c r="P2627" i="12"/>
  <c r="P2632" i="12" s="1"/>
  <c r="O2627" i="12"/>
  <c r="O2632" i="12" s="1"/>
  <c r="N2627" i="12"/>
  <c r="N2632" i="12" s="1"/>
  <c r="M2627" i="12"/>
  <c r="M2632" i="12" s="1"/>
  <c r="L2627" i="12"/>
  <c r="L2632" i="12" s="1"/>
  <c r="K2627" i="12"/>
  <c r="K2632" i="12" s="1"/>
  <c r="J2627" i="12"/>
  <c r="J2632" i="12" s="1"/>
  <c r="I2627" i="12"/>
  <c r="I2632" i="12" s="1"/>
  <c r="H2627" i="12"/>
  <c r="H2632" i="12" s="1"/>
  <c r="G2627" i="12"/>
  <c r="G2632" i="12" s="1"/>
  <c r="F2627" i="12"/>
  <c r="F2632" i="12" s="1"/>
  <c r="E2627" i="12"/>
  <c r="E2632" i="12" s="1"/>
  <c r="AB2625" i="12"/>
  <c r="AA2625" i="12"/>
  <c r="Z2625" i="12"/>
  <c r="Y2625" i="12"/>
  <c r="X2625" i="12"/>
  <c r="W2625" i="12"/>
  <c r="V2625" i="12"/>
  <c r="U2625" i="12"/>
  <c r="T2625" i="12"/>
  <c r="S2625" i="12"/>
  <c r="R2625" i="12"/>
  <c r="Q2625" i="12"/>
  <c r="P2625" i="12"/>
  <c r="O2625" i="12"/>
  <c r="N2625" i="12"/>
  <c r="M2625" i="12"/>
  <c r="L2625" i="12"/>
  <c r="K2625" i="12"/>
  <c r="J2625" i="12"/>
  <c r="I2625" i="12"/>
  <c r="H2625" i="12"/>
  <c r="G2625" i="12"/>
  <c r="F2625" i="12"/>
  <c r="E2625" i="12"/>
  <c r="AB2621" i="12"/>
  <c r="AA2621" i="12"/>
  <c r="Z2621" i="12"/>
  <c r="Y2621" i="12"/>
  <c r="X2621" i="12"/>
  <c r="W2621" i="12"/>
  <c r="V2621" i="12"/>
  <c r="U2621" i="12"/>
  <c r="T2621" i="12"/>
  <c r="S2621" i="12"/>
  <c r="R2621" i="12"/>
  <c r="Q2621" i="12"/>
  <c r="P2621" i="12"/>
  <c r="O2621" i="12"/>
  <c r="N2621" i="12"/>
  <c r="M2621" i="12"/>
  <c r="L2621" i="12"/>
  <c r="K2621" i="12"/>
  <c r="J2621" i="12"/>
  <c r="I2621" i="12"/>
  <c r="H2621" i="12"/>
  <c r="G2621" i="12"/>
  <c r="F2621" i="12"/>
  <c r="E2621" i="12"/>
  <c r="AB2619" i="12"/>
  <c r="AA2619" i="12"/>
  <c r="Z2619" i="12"/>
  <c r="Y2619" i="12"/>
  <c r="X2619" i="12"/>
  <c r="W2619" i="12"/>
  <c r="V2619" i="12"/>
  <c r="U2619" i="12"/>
  <c r="T2619" i="12"/>
  <c r="S2619" i="12"/>
  <c r="R2619" i="12"/>
  <c r="Q2619" i="12"/>
  <c r="P2619" i="12"/>
  <c r="O2619" i="12"/>
  <c r="N2619" i="12"/>
  <c r="M2619" i="12"/>
  <c r="L2619" i="12"/>
  <c r="K2619" i="12"/>
  <c r="J2619" i="12"/>
  <c r="I2619" i="12"/>
  <c r="H2619" i="12"/>
  <c r="G2619" i="12"/>
  <c r="F2619" i="12"/>
  <c r="E2619" i="12"/>
  <c r="AB2615" i="12"/>
  <c r="AA2615" i="12"/>
  <c r="Z2615" i="12"/>
  <c r="Y2615" i="12"/>
  <c r="X2615" i="12"/>
  <c r="W2615" i="12"/>
  <c r="V2615" i="12"/>
  <c r="U2615" i="12"/>
  <c r="T2615" i="12"/>
  <c r="S2615" i="12"/>
  <c r="R2615" i="12"/>
  <c r="Q2615" i="12"/>
  <c r="P2615" i="12"/>
  <c r="O2615" i="12"/>
  <c r="N2615" i="12"/>
  <c r="M2615" i="12"/>
  <c r="L2615" i="12"/>
  <c r="K2615" i="12"/>
  <c r="J2615" i="12"/>
  <c r="I2615" i="12"/>
  <c r="H2615" i="12"/>
  <c r="G2615" i="12"/>
  <c r="F2615" i="12"/>
  <c r="E2615" i="12"/>
  <c r="AB2613" i="12"/>
  <c r="AA2613" i="12"/>
  <c r="Z2613" i="12"/>
  <c r="Y2613" i="12"/>
  <c r="X2613" i="12"/>
  <c r="W2613" i="12"/>
  <c r="V2613" i="12"/>
  <c r="U2613" i="12"/>
  <c r="T2613" i="12"/>
  <c r="S2613" i="12"/>
  <c r="R2613" i="12"/>
  <c r="Q2613" i="12"/>
  <c r="P2613" i="12"/>
  <c r="O2613" i="12"/>
  <c r="N2613" i="12"/>
  <c r="M2613" i="12"/>
  <c r="L2613" i="12"/>
  <c r="K2613" i="12"/>
  <c r="J2613" i="12"/>
  <c r="I2613" i="12"/>
  <c r="H2613" i="12"/>
  <c r="G2613" i="12"/>
  <c r="F2613" i="12"/>
  <c r="E2613" i="12"/>
  <c r="AB2609" i="12"/>
  <c r="AA2609" i="12"/>
  <c r="Z2609" i="12"/>
  <c r="Y2609" i="12"/>
  <c r="X2609" i="12"/>
  <c r="W2609" i="12"/>
  <c r="V2609" i="12"/>
  <c r="U2609" i="12"/>
  <c r="T2609" i="12"/>
  <c r="S2609" i="12"/>
  <c r="R2609" i="12"/>
  <c r="Q2609" i="12"/>
  <c r="P2609" i="12"/>
  <c r="O2609" i="12"/>
  <c r="N2609" i="12"/>
  <c r="M2609" i="12"/>
  <c r="L2609" i="12"/>
  <c r="K2609" i="12"/>
  <c r="J2609" i="12"/>
  <c r="I2609" i="12"/>
  <c r="H2609" i="12"/>
  <c r="G2609" i="12"/>
  <c r="F2609" i="12"/>
  <c r="E2609" i="12"/>
  <c r="AB2607" i="12"/>
  <c r="AA2607" i="12"/>
  <c r="Z2607" i="12"/>
  <c r="Y2607" i="12"/>
  <c r="X2607" i="12"/>
  <c r="W2607" i="12"/>
  <c r="V2607" i="12"/>
  <c r="U2607" i="12"/>
  <c r="T2607" i="12"/>
  <c r="S2607" i="12"/>
  <c r="R2607" i="12"/>
  <c r="Q2607" i="12"/>
  <c r="P2607" i="12"/>
  <c r="O2607" i="12"/>
  <c r="N2607" i="12"/>
  <c r="M2607" i="12"/>
  <c r="L2607" i="12"/>
  <c r="K2607" i="12"/>
  <c r="J2607" i="12"/>
  <c r="I2607" i="12"/>
  <c r="H2607" i="12"/>
  <c r="G2607" i="12"/>
  <c r="F2607" i="12"/>
  <c r="E2607" i="12"/>
  <c r="AB2603" i="12"/>
  <c r="AA2603" i="12"/>
  <c r="Z2603" i="12"/>
  <c r="Y2603" i="12"/>
  <c r="X2603" i="12"/>
  <c r="W2603" i="12"/>
  <c r="V2603" i="12"/>
  <c r="U2603" i="12"/>
  <c r="T2603" i="12"/>
  <c r="S2603" i="12"/>
  <c r="R2603" i="12"/>
  <c r="Q2603" i="12"/>
  <c r="P2603" i="12"/>
  <c r="O2603" i="12"/>
  <c r="N2603" i="12"/>
  <c r="M2603" i="12"/>
  <c r="L2603" i="12"/>
  <c r="K2603" i="12"/>
  <c r="J2603" i="12"/>
  <c r="I2603" i="12"/>
  <c r="H2603" i="12"/>
  <c r="G2603" i="12"/>
  <c r="F2603" i="12"/>
  <c r="E2603" i="12"/>
  <c r="AB2597" i="12"/>
  <c r="AA2597" i="12"/>
  <c r="Z2597" i="12"/>
  <c r="Y2597" i="12"/>
  <c r="X2597" i="12"/>
  <c r="W2597" i="12"/>
  <c r="V2597" i="12"/>
  <c r="U2597" i="12"/>
  <c r="T2597" i="12"/>
  <c r="S2597" i="12"/>
  <c r="R2597" i="12"/>
  <c r="Q2597" i="12"/>
  <c r="P2597" i="12"/>
  <c r="O2597" i="12"/>
  <c r="N2597" i="12"/>
  <c r="M2597" i="12"/>
  <c r="L2597" i="12"/>
  <c r="K2597" i="12"/>
  <c r="J2597" i="12"/>
  <c r="I2597" i="12"/>
  <c r="H2597" i="12"/>
  <c r="G2597" i="12"/>
  <c r="F2597" i="12"/>
  <c r="E2597" i="12"/>
  <c r="AB2596" i="12"/>
  <c r="AA2596" i="12"/>
  <c r="Z2596" i="12"/>
  <c r="Y2596" i="12"/>
  <c r="X2596" i="12"/>
  <c r="W2596" i="12"/>
  <c r="V2596" i="12"/>
  <c r="U2596" i="12"/>
  <c r="T2596" i="12"/>
  <c r="S2596" i="12"/>
  <c r="R2596" i="12"/>
  <c r="Q2596" i="12"/>
  <c r="P2596" i="12"/>
  <c r="O2596" i="12"/>
  <c r="N2596" i="12"/>
  <c r="M2596" i="12"/>
  <c r="L2596" i="12"/>
  <c r="K2596" i="12"/>
  <c r="J2596" i="12"/>
  <c r="I2596" i="12"/>
  <c r="H2596" i="12"/>
  <c r="G2596" i="12"/>
  <c r="F2596" i="12"/>
  <c r="E2596" i="12"/>
  <c r="AB2595" i="12"/>
  <c r="AA2595" i="12"/>
  <c r="Z2595" i="12"/>
  <c r="Y2595" i="12"/>
  <c r="X2595" i="12"/>
  <c r="W2595" i="12"/>
  <c r="V2595" i="12"/>
  <c r="U2595" i="12"/>
  <c r="T2595" i="12"/>
  <c r="S2595" i="12"/>
  <c r="R2595" i="12"/>
  <c r="Q2595" i="12"/>
  <c r="P2595" i="12"/>
  <c r="O2595" i="12"/>
  <c r="N2595" i="12"/>
  <c r="M2595" i="12"/>
  <c r="L2595" i="12"/>
  <c r="K2595" i="12"/>
  <c r="J2595" i="12"/>
  <c r="I2595" i="12"/>
  <c r="H2595" i="12"/>
  <c r="G2595" i="12"/>
  <c r="F2595" i="12"/>
  <c r="E2595" i="12"/>
  <c r="AB2591" i="12"/>
  <c r="AA2591" i="12"/>
  <c r="Z2591" i="12"/>
  <c r="Y2591" i="12"/>
  <c r="X2591" i="12"/>
  <c r="W2591" i="12"/>
  <c r="V2591" i="12"/>
  <c r="U2591" i="12"/>
  <c r="T2591" i="12"/>
  <c r="S2591" i="12"/>
  <c r="R2591" i="12"/>
  <c r="Q2591" i="12"/>
  <c r="P2591" i="12"/>
  <c r="O2591" i="12"/>
  <c r="N2591" i="12"/>
  <c r="M2591" i="12"/>
  <c r="L2591" i="12"/>
  <c r="K2591" i="12"/>
  <c r="J2591" i="12"/>
  <c r="I2591" i="12"/>
  <c r="H2591" i="12"/>
  <c r="G2591" i="12"/>
  <c r="F2591" i="12"/>
  <c r="E2591" i="12"/>
  <c r="AB2589" i="12"/>
  <c r="AA2589" i="12"/>
  <c r="Z2589" i="12"/>
  <c r="Y2589" i="12"/>
  <c r="X2589" i="12"/>
  <c r="W2589" i="12"/>
  <c r="V2589" i="12"/>
  <c r="U2589" i="12"/>
  <c r="T2589" i="12"/>
  <c r="S2589" i="12"/>
  <c r="R2589" i="12"/>
  <c r="Q2589" i="12"/>
  <c r="P2589" i="12"/>
  <c r="O2589" i="12"/>
  <c r="N2589" i="12"/>
  <c r="M2589" i="12"/>
  <c r="L2589" i="12"/>
  <c r="K2589" i="12"/>
  <c r="J2589" i="12"/>
  <c r="I2589" i="12"/>
  <c r="H2589" i="12"/>
  <c r="G2589" i="12"/>
  <c r="F2589" i="12"/>
  <c r="E2589" i="12"/>
  <c r="AB2585" i="12"/>
  <c r="AA2585" i="12"/>
  <c r="Z2585" i="12"/>
  <c r="Y2585" i="12"/>
  <c r="X2585" i="12"/>
  <c r="W2585" i="12"/>
  <c r="V2585" i="12"/>
  <c r="U2585" i="12"/>
  <c r="T2585" i="12"/>
  <c r="S2585" i="12"/>
  <c r="R2585" i="12"/>
  <c r="Q2585" i="12"/>
  <c r="P2585" i="12"/>
  <c r="O2585" i="12"/>
  <c r="N2585" i="12"/>
  <c r="M2585" i="12"/>
  <c r="L2585" i="12"/>
  <c r="K2585" i="12"/>
  <c r="J2585" i="12"/>
  <c r="I2585" i="12"/>
  <c r="H2585" i="12"/>
  <c r="G2585" i="12"/>
  <c r="F2585" i="12"/>
  <c r="E2585" i="12"/>
  <c r="Y2579" i="12"/>
  <c r="V2579" i="12"/>
  <c r="N2579" i="12"/>
  <c r="H2579" i="12"/>
  <c r="AB2574" i="12"/>
  <c r="AA2574" i="12"/>
  <c r="Z2574" i="12"/>
  <c r="Y2574" i="12"/>
  <c r="X2574" i="12"/>
  <c r="W2574" i="12"/>
  <c r="V2574" i="12"/>
  <c r="U2574" i="12"/>
  <c r="T2574" i="12"/>
  <c r="S2574" i="12"/>
  <c r="R2574" i="12"/>
  <c r="Q2574" i="12"/>
  <c r="P2574" i="12"/>
  <c r="O2574" i="12"/>
  <c r="N2574" i="12"/>
  <c r="M2574" i="12"/>
  <c r="L2574" i="12"/>
  <c r="K2574" i="12"/>
  <c r="J2574" i="12"/>
  <c r="I2574" i="12"/>
  <c r="H2574" i="12"/>
  <c r="G2574" i="12"/>
  <c r="F2574" i="12"/>
  <c r="E2574" i="12"/>
  <c r="AB2573" i="12"/>
  <c r="AA2573" i="12"/>
  <c r="Z2573" i="12"/>
  <c r="Y2573" i="12"/>
  <c r="X2573" i="12"/>
  <c r="W2573" i="12"/>
  <c r="V2573" i="12"/>
  <c r="U2573" i="12"/>
  <c r="T2573" i="12"/>
  <c r="S2573" i="12"/>
  <c r="R2573" i="12"/>
  <c r="Q2573" i="12"/>
  <c r="P2573" i="12"/>
  <c r="O2573" i="12"/>
  <c r="N2573" i="12"/>
  <c r="M2573" i="12"/>
  <c r="L2573" i="12"/>
  <c r="K2573" i="12"/>
  <c r="J2573" i="12"/>
  <c r="I2573" i="12"/>
  <c r="H2573" i="12"/>
  <c r="G2573" i="12"/>
  <c r="F2573" i="12"/>
  <c r="E2573" i="12"/>
  <c r="AB2572" i="12"/>
  <c r="AB2577" i="12" s="1"/>
  <c r="AA2572" i="12"/>
  <c r="AA2577" i="12" s="1"/>
  <c r="Z2572" i="12"/>
  <c r="Z2577" i="12" s="1"/>
  <c r="Y2572" i="12"/>
  <c r="Y2577" i="12" s="1"/>
  <c r="X2572" i="12"/>
  <c r="X2577" i="12" s="1"/>
  <c r="W2572" i="12"/>
  <c r="W2577" i="12" s="1"/>
  <c r="V2572" i="12"/>
  <c r="V2577" i="12" s="1"/>
  <c r="U2572" i="12"/>
  <c r="U2577" i="12" s="1"/>
  <c r="T2572" i="12"/>
  <c r="T2577" i="12" s="1"/>
  <c r="S2572" i="12"/>
  <c r="S2577" i="12" s="1"/>
  <c r="R2572" i="12"/>
  <c r="R2577" i="12" s="1"/>
  <c r="Q2572" i="12"/>
  <c r="Q2577" i="12" s="1"/>
  <c r="P2572" i="12"/>
  <c r="P2577" i="12" s="1"/>
  <c r="O2572" i="12"/>
  <c r="O2577" i="12" s="1"/>
  <c r="N2572" i="12"/>
  <c r="N2577" i="12" s="1"/>
  <c r="M2572" i="12"/>
  <c r="M2577" i="12" s="1"/>
  <c r="L2572" i="12"/>
  <c r="L2577" i="12" s="1"/>
  <c r="K2572" i="12"/>
  <c r="K2577" i="12" s="1"/>
  <c r="J2572" i="12"/>
  <c r="J2577" i="12" s="1"/>
  <c r="I2572" i="12"/>
  <c r="I2577" i="12" s="1"/>
  <c r="H2572" i="12"/>
  <c r="H2577" i="12" s="1"/>
  <c r="G2572" i="12"/>
  <c r="G2577" i="12" s="1"/>
  <c r="F2572" i="12"/>
  <c r="F2577" i="12" s="1"/>
  <c r="E2572" i="12"/>
  <c r="E2577" i="12" s="1"/>
  <c r="AB2571" i="12"/>
  <c r="AA2571" i="12"/>
  <c r="Z2571" i="12"/>
  <c r="Y2571" i="12"/>
  <c r="X2571" i="12"/>
  <c r="W2571" i="12"/>
  <c r="V2571" i="12"/>
  <c r="U2571" i="12"/>
  <c r="T2571" i="12"/>
  <c r="S2571" i="12"/>
  <c r="R2571" i="12"/>
  <c r="Q2571" i="12"/>
  <c r="P2571" i="12"/>
  <c r="O2571" i="12"/>
  <c r="N2571" i="12"/>
  <c r="M2571" i="12"/>
  <c r="L2571" i="12"/>
  <c r="K2571" i="12"/>
  <c r="J2571" i="12"/>
  <c r="I2571" i="12"/>
  <c r="H2571" i="12"/>
  <c r="G2571" i="12"/>
  <c r="F2571" i="12"/>
  <c r="E2571" i="12"/>
  <c r="AB2567" i="12"/>
  <c r="AA2567" i="12"/>
  <c r="Z2567" i="12"/>
  <c r="Y2567" i="12"/>
  <c r="X2567" i="12"/>
  <c r="W2567" i="12"/>
  <c r="V2567" i="12"/>
  <c r="U2567" i="12"/>
  <c r="T2567" i="12"/>
  <c r="S2567" i="12"/>
  <c r="R2567" i="12"/>
  <c r="Q2567" i="12"/>
  <c r="P2567" i="12"/>
  <c r="O2567" i="12"/>
  <c r="N2567" i="12"/>
  <c r="M2567" i="12"/>
  <c r="L2567" i="12"/>
  <c r="K2567" i="12"/>
  <c r="J2567" i="12"/>
  <c r="I2567" i="12"/>
  <c r="H2567" i="12"/>
  <c r="G2567" i="12"/>
  <c r="F2567" i="12"/>
  <c r="E2567" i="12"/>
  <c r="AB2565" i="12"/>
  <c r="AA2565" i="12"/>
  <c r="Z2565" i="12"/>
  <c r="Y2565" i="12"/>
  <c r="X2565" i="12"/>
  <c r="W2565" i="12"/>
  <c r="V2565" i="12"/>
  <c r="U2565" i="12"/>
  <c r="T2565" i="12"/>
  <c r="S2565" i="12"/>
  <c r="R2565" i="12"/>
  <c r="Q2565" i="12"/>
  <c r="P2565" i="12"/>
  <c r="O2565" i="12"/>
  <c r="N2565" i="12"/>
  <c r="M2565" i="12"/>
  <c r="L2565" i="12"/>
  <c r="K2565" i="12"/>
  <c r="J2565" i="12"/>
  <c r="I2565" i="12"/>
  <c r="H2565" i="12"/>
  <c r="G2565" i="12"/>
  <c r="F2565" i="12"/>
  <c r="E2565" i="12"/>
  <c r="AB2561" i="12"/>
  <c r="AA2561" i="12"/>
  <c r="Z2561" i="12"/>
  <c r="Y2561" i="12"/>
  <c r="X2561" i="12"/>
  <c r="W2561" i="12"/>
  <c r="V2561" i="12"/>
  <c r="U2561" i="12"/>
  <c r="T2561" i="12"/>
  <c r="S2561" i="12"/>
  <c r="R2561" i="12"/>
  <c r="Q2561" i="12"/>
  <c r="P2561" i="12"/>
  <c r="O2561" i="12"/>
  <c r="N2561" i="12"/>
  <c r="M2561" i="12"/>
  <c r="L2561" i="12"/>
  <c r="K2561" i="12"/>
  <c r="J2561" i="12"/>
  <c r="I2561" i="12"/>
  <c r="H2561" i="12"/>
  <c r="G2561" i="12"/>
  <c r="F2561" i="12"/>
  <c r="E2561" i="12"/>
  <c r="AB2559" i="12"/>
  <c r="AA2559" i="12"/>
  <c r="Z2559" i="12"/>
  <c r="Y2559" i="12"/>
  <c r="X2559" i="12"/>
  <c r="W2559" i="12"/>
  <c r="V2559" i="12"/>
  <c r="U2559" i="12"/>
  <c r="T2559" i="12"/>
  <c r="S2559" i="12"/>
  <c r="R2559" i="12"/>
  <c r="Q2559" i="12"/>
  <c r="P2559" i="12"/>
  <c r="O2559" i="12"/>
  <c r="N2559" i="12"/>
  <c r="M2559" i="12"/>
  <c r="L2559" i="12"/>
  <c r="K2559" i="12"/>
  <c r="J2559" i="12"/>
  <c r="I2559" i="12"/>
  <c r="H2559" i="12"/>
  <c r="G2559" i="12"/>
  <c r="F2559" i="12"/>
  <c r="E2559" i="12"/>
  <c r="AB2555" i="12"/>
  <c r="AA2555" i="12"/>
  <c r="Z2555" i="12"/>
  <c r="Y2555" i="12"/>
  <c r="X2555" i="12"/>
  <c r="W2555" i="12"/>
  <c r="V2555" i="12"/>
  <c r="U2555" i="12"/>
  <c r="T2555" i="12"/>
  <c r="S2555" i="12"/>
  <c r="R2555" i="12"/>
  <c r="Q2555" i="12"/>
  <c r="P2555" i="12"/>
  <c r="O2555" i="12"/>
  <c r="N2555" i="12"/>
  <c r="M2555" i="12"/>
  <c r="L2555" i="12"/>
  <c r="K2555" i="12"/>
  <c r="J2555" i="12"/>
  <c r="I2555" i="12"/>
  <c r="H2555" i="12"/>
  <c r="G2555" i="12"/>
  <c r="F2555" i="12"/>
  <c r="E2555" i="12"/>
  <c r="AB2553" i="12"/>
  <c r="AA2553" i="12"/>
  <c r="Z2553" i="12"/>
  <c r="Y2553" i="12"/>
  <c r="X2553" i="12"/>
  <c r="W2553" i="12"/>
  <c r="V2553" i="12"/>
  <c r="U2553" i="12"/>
  <c r="T2553" i="12"/>
  <c r="S2553" i="12"/>
  <c r="R2553" i="12"/>
  <c r="Q2553" i="12"/>
  <c r="P2553" i="12"/>
  <c r="O2553" i="12"/>
  <c r="N2553" i="12"/>
  <c r="M2553" i="12"/>
  <c r="L2553" i="12"/>
  <c r="K2553" i="12"/>
  <c r="J2553" i="12"/>
  <c r="I2553" i="12"/>
  <c r="H2553" i="12"/>
  <c r="G2553" i="12"/>
  <c r="F2553" i="12"/>
  <c r="E2553" i="12"/>
  <c r="AB2549" i="12"/>
  <c r="AA2549" i="12"/>
  <c r="Z2549" i="12"/>
  <c r="Y2549" i="12"/>
  <c r="X2549" i="12"/>
  <c r="W2549" i="12"/>
  <c r="V2549" i="12"/>
  <c r="U2549" i="12"/>
  <c r="T2549" i="12"/>
  <c r="S2549" i="12"/>
  <c r="R2549" i="12"/>
  <c r="Q2549" i="12"/>
  <c r="P2549" i="12"/>
  <c r="O2549" i="12"/>
  <c r="N2549" i="12"/>
  <c r="M2549" i="12"/>
  <c r="L2549" i="12"/>
  <c r="K2549" i="12"/>
  <c r="J2549" i="12"/>
  <c r="I2549" i="12"/>
  <c r="H2549" i="12"/>
  <c r="G2549" i="12"/>
  <c r="F2549" i="12"/>
  <c r="E2549" i="12"/>
  <c r="AB2542" i="12"/>
  <c r="AA2542" i="12"/>
  <c r="Z2542" i="12"/>
  <c r="Y2542" i="12"/>
  <c r="X2542" i="12"/>
  <c r="W2542" i="12"/>
  <c r="V2542" i="12"/>
  <c r="U2542" i="12"/>
  <c r="T2542" i="12"/>
  <c r="S2542" i="12"/>
  <c r="R2542" i="12"/>
  <c r="Q2542" i="12"/>
  <c r="P2542" i="12"/>
  <c r="O2542" i="12"/>
  <c r="N2542" i="12"/>
  <c r="M2542" i="12"/>
  <c r="L2542" i="12"/>
  <c r="K2542" i="12"/>
  <c r="J2542" i="12"/>
  <c r="I2542" i="12"/>
  <c r="H2542" i="12"/>
  <c r="G2542" i="12"/>
  <c r="F2542" i="12"/>
  <c r="E2542" i="12"/>
  <c r="AB2541" i="12"/>
  <c r="AA2541" i="12"/>
  <c r="Z2541" i="12"/>
  <c r="Y2541" i="12"/>
  <c r="X2541" i="12"/>
  <c r="W2541" i="12"/>
  <c r="V2541" i="12"/>
  <c r="U2541" i="12"/>
  <c r="T2541" i="12"/>
  <c r="S2541" i="12"/>
  <c r="R2541" i="12"/>
  <c r="Q2541" i="12"/>
  <c r="P2541" i="12"/>
  <c r="O2541" i="12"/>
  <c r="N2541" i="12"/>
  <c r="M2541" i="12"/>
  <c r="L2541" i="12"/>
  <c r="K2541" i="12"/>
  <c r="J2541" i="12"/>
  <c r="I2541" i="12"/>
  <c r="H2541" i="12"/>
  <c r="G2541" i="12"/>
  <c r="F2541" i="12"/>
  <c r="E2541" i="12"/>
  <c r="AB2540" i="12"/>
  <c r="AA2540" i="12"/>
  <c r="Z2540" i="12"/>
  <c r="Y2540" i="12"/>
  <c r="X2540" i="12"/>
  <c r="W2540" i="12"/>
  <c r="V2540" i="12"/>
  <c r="U2540" i="12"/>
  <c r="T2540" i="12"/>
  <c r="S2540" i="12"/>
  <c r="R2540" i="12"/>
  <c r="Q2540" i="12"/>
  <c r="P2540" i="12"/>
  <c r="O2540" i="12"/>
  <c r="N2540" i="12"/>
  <c r="M2540" i="12"/>
  <c r="L2540" i="12"/>
  <c r="K2540" i="12"/>
  <c r="J2540" i="12"/>
  <c r="I2540" i="12"/>
  <c r="H2540" i="12"/>
  <c r="G2540" i="12"/>
  <c r="F2540" i="12"/>
  <c r="E2540" i="12"/>
  <c r="AB2536" i="12"/>
  <c r="AA2536" i="12"/>
  <c r="Z2536" i="12"/>
  <c r="Y2536" i="12"/>
  <c r="X2536" i="12"/>
  <c r="W2536" i="12"/>
  <c r="V2536" i="12"/>
  <c r="U2536" i="12"/>
  <c r="T2536" i="12"/>
  <c r="S2536" i="12"/>
  <c r="R2536" i="12"/>
  <c r="Q2536" i="12"/>
  <c r="P2536" i="12"/>
  <c r="O2536" i="12"/>
  <c r="N2536" i="12"/>
  <c r="M2536" i="12"/>
  <c r="L2536" i="12"/>
  <c r="K2536" i="12"/>
  <c r="J2536" i="12"/>
  <c r="I2536" i="12"/>
  <c r="H2536" i="12"/>
  <c r="G2536" i="12"/>
  <c r="F2536" i="12"/>
  <c r="E2536" i="12"/>
  <c r="AB2534" i="12"/>
  <c r="AA2534" i="12"/>
  <c r="Z2534" i="12"/>
  <c r="Y2534" i="12"/>
  <c r="X2534" i="12"/>
  <c r="W2534" i="12"/>
  <c r="V2534" i="12"/>
  <c r="U2534" i="12"/>
  <c r="T2534" i="12"/>
  <c r="S2534" i="12"/>
  <c r="R2534" i="12"/>
  <c r="Q2534" i="12"/>
  <c r="P2534" i="12"/>
  <c r="O2534" i="12"/>
  <c r="N2534" i="12"/>
  <c r="M2534" i="12"/>
  <c r="L2534" i="12"/>
  <c r="K2534" i="12"/>
  <c r="J2534" i="12"/>
  <c r="I2534" i="12"/>
  <c r="H2534" i="12"/>
  <c r="G2534" i="12"/>
  <c r="F2534" i="12"/>
  <c r="E2534" i="12"/>
  <c r="AB2530" i="12"/>
  <c r="AA2530" i="12"/>
  <c r="Z2530" i="12"/>
  <c r="Y2530" i="12"/>
  <c r="X2530" i="12"/>
  <c r="W2530" i="12"/>
  <c r="V2530" i="12"/>
  <c r="U2530" i="12"/>
  <c r="T2530" i="12"/>
  <c r="S2530" i="12"/>
  <c r="R2530" i="12"/>
  <c r="Q2530" i="12"/>
  <c r="P2530" i="12"/>
  <c r="O2530" i="12"/>
  <c r="N2530" i="12"/>
  <c r="M2530" i="12"/>
  <c r="L2530" i="12"/>
  <c r="K2530" i="12"/>
  <c r="J2530" i="12"/>
  <c r="I2530" i="12"/>
  <c r="H2530" i="12"/>
  <c r="G2530" i="12"/>
  <c r="F2530" i="12"/>
  <c r="E2530" i="12"/>
  <c r="AB2517" i="12"/>
  <c r="AA2517" i="12"/>
  <c r="Z2517" i="12"/>
  <c r="Y2517" i="12"/>
  <c r="X2517" i="12"/>
  <c r="W2517" i="12"/>
  <c r="V2517" i="12"/>
  <c r="U2517" i="12"/>
  <c r="T2517" i="12"/>
  <c r="S2517" i="12"/>
  <c r="R2517" i="12"/>
  <c r="Q2517" i="12"/>
  <c r="P2517" i="12"/>
  <c r="O2517" i="12"/>
  <c r="N2517" i="12"/>
  <c r="M2517" i="12"/>
  <c r="L2517" i="12"/>
  <c r="K2517" i="12"/>
  <c r="J2517" i="12"/>
  <c r="I2517" i="12"/>
  <c r="H2517" i="12"/>
  <c r="G2517" i="12"/>
  <c r="F2517" i="12"/>
  <c r="E2517" i="12"/>
  <c r="AB2510" i="12"/>
  <c r="AA2510" i="12"/>
  <c r="Z2510" i="12"/>
  <c r="Y2510" i="12"/>
  <c r="X2510" i="12"/>
  <c r="W2510" i="12"/>
  <c r="V2510" i="12"/>
  <c r="U2510" i="12"/>
  <c r="T2510" i="12"/>
  <c r="S2510" i="12"/>
  <c r="R2510" i="12"/>
  <c r="Q2510" i="12"/>
  <c r="P2510" i="12"/>
  <c r="O2510" i="12"/>
  <c r="N2510" i="12"/>
  <c r="M2510" i="12"/>
  <c r="L2510" i="12"/>
  <c r="K2510" i="12"/>
  <c r="J2510" i="12"/>
  <c r="I2510" i="12"/>
  <c r="H2510" i="12"/>
  <c r="G2510" i="12"/>
  <c r="F2510" i="12"/>
  <c r="E2510" i="12"/>
  <c r="Y2503" i="12"/>
  <c r="V2503" i="12"/>
  <c r="N2503" i="12"/>
  <c r="H2503" i="12"/>
  <c r="AB2498" i="12"/>
  <c r="AA2498" i="12"/>
  <c r="Z2498" i="12"/>
  <c r="Y2498" i="12"/>
  <c r="X2498" i="12"/>
  <c r="W2498" i="12"/>
  <c r="V2498" i="12"/>
  <c r="U2498" i="12"/>
  <c r="T2498" i="12"/>
  <c r="S2498" i="12"/>
  <c r="R2498" i="12"/>
  <c r="Q2498" i="12"/>
  <c r="P2498" i="12"/>
  <c r="O2498" i="12"/>
  <c r="N2498" i="12"/>
  <c r="M2498" i="12"/>
  <c r="L2498" i="12"/>
  <c r="K2498" i="12"/>
  <c r="J2498" i="12"/>
  <c r="I2498" i="12"/>
  <c r="H2498" i="12"/>
  <c r="G2498" i="12"/>
  <c r="F2498" i="12"/>
  <c r="E2498" i="12"/>
  <c r="AB2497" i="12"/>
  <c r="AA2497" i="12"/>
  <c r="Z2497" i="12"/>
  <c r="Y2497" i="12"/>
  <c r="X2497" i="12"/>
  <c r="W2497" i="12"/>
  <c r="V2497" i="12"/>
  <c r="U2497" i="12"/>
  <c r="T2497" i="12"/>
  <c r="S2497" i="12"/>
  <c r="R2497" i="12"/>
  <c r="Q2497" i="12"/>
  <c r="P2497" i="12"/>
  <c r="O2497" i="12"/>
  <c r="N2497" i="12"/>
  <c r="M2497" i="12"/>
  <c r="L2497" i="12"/>
  <c r="K2497" i="12"/>
  <c r="J2497" i="12"/>
  <c r="I2497" i="12"/>
  <c r="H2497" i="12"/>
  <c r="G2497" i="12"/>
  <c r="F2497" i="12"/>
  <c r="E2497" i="12"/>
  <c r="AB2496" i="12"/>
  <c r="AB2501" i="12" s="1"/>
  <c r="AA2496" i="12"/>
  <c r="AA2501" i="12" s="1"/>
  <c r="Z2496" i="12"/>
  <c r="Z2501" i="12" s="1"/>
  <c r="Y2496" i="12"/>
  <c r="Y2501" i="12" s="1"/>
  <c r="X2496" i="12"/>
  <c r="X2501" i="12" s="1"/>
  <c r="W2496" i="12"/>
  <c r="W2501" i="12" s="1"/>
  <c r="V2496" i="12"/>
  <c r="V2501" i="12" s="1"/>
  <c r="U2496" i="12"/>
  <c r="U2501" i="12" s="1"/>
  <c r="T2496" i="12"/>
  <c r="T2501" i="12" s="1"/>
  <c r="S2496" i="12"/>
  <c r="S2501" i="12" s="1"/>
  <c r="R2496" i="12"/>
  <c r="R2501" i="12" s="1"/>
  <c r="Q2496" i="12"/>
  <c r="Q2501" i="12" s="1"/>
  <c r="P2496" i="12"/>
  <c r="P2501" i="12" s="1"/>
  <c r="O2496" i="12"/>
  <c r="O2501" i="12" s="1"/>
  <c r="N2496" i="12"/>
  <c r="N2501" i="12" s="1"/>
  <c r="M2496" i="12"/>
  <c r="M2501" i="12" s="1"/>
  <c r="L2496" i="12"/>
  <c r="L2501" i="12" s="1"/>
  <c r="K2496" i="12"/>
  <c r="K2501" i="12" s="1"/>
  <c r="J2496" i="12"/>
  <c r="J2501" i="12" s="1"/>
  <c r="I2496" i="12"/>
  <c r="I2501" i="12" s="1"/>
  <c r="H2496" i="12"/>
  <c r="H2501" i="12" s="1"/>
  <c r="G2496" i="12"/>
  <c r="F2496" i="12"/>
  <c r="F2501" i="12" s="1"/>
  <c r="E2496" i="12"/>
  <c r="AB2495" i="12"/>
  <c r="AA2495" i="12"/>
  <c r="Z2495" i="12"/>
  <c r="Y2495" i="12"/>
  <c r="X2495" i="12"/>
  <c r="W2495" i="12"/>
  <c r="V2495" i="12"/>
  <c r="U2495" i="12"/>
  <c r="T2495" i="12"/>
  <c r="S2495" i="12"/>
  <c r="R2495" i="12"/>
  <c r="Q2495" i="12"/>
  <c r="P2495" i="12"/>
  <c r="O2495" i="12"/>
  <c r="N2495" i="12"/>
  <c r="M2495" i="12"/>
  <c r="L2495" i="12"/>
  <c r="K2495" i="12"/>
  <c r="J2495" i="12"/>
  <c r="I2495" i="12"/>
  <c r="H2495" i="12"/>
  <c r="G2495" i="12"/>
  <c r="F2495" i="12"/>
  <c r="E2495" i="12"/>
  <c r="AB2491" i="12"/>
  <c r="AA2491" i="12"/>
  <c r="Z2491" i="12"/>
  <c r="Y2491" i="12"/>
  <c r="X2491" i="12"/>
  <c r="W2491" i="12"/>
  <c r="V2491" i="12"/>
  <c r="U2491" i="12"/>
  <c r="T2491" i="12"/>
  <c r="S2491" i="12"/>
  <c r="R2491" i="12"/>
  <c r="Q2491" i="12"/>
  <c r="P2491" i="12"/>
  <c r="O2491" i="12"/>
  <c r="N2491" i="12"/>
  <c r="M2491" i="12"/>
  <c r="L2491" i="12"/>
  <c r="K2491" i="12"/>
  <c r="J2491" i="12"/>
  <c r="I2491" i="12"/>
  <c r="H2491" i="12"/>
  <c r="G2491" i="12"/>
  <c r="F2491" i="12"/>
  <c r="E2491" i="12"/>
  <c r="AB2489" i="12"/>
  <c r="AA2489" i="12"/>
  <c r="Z2489" i="12"/>
  <c r="Y2489" i="12"/>
  <c r="X2489" i="12"/>
  <c r="W2489" i="12"/>
  <c r="V2489" i="12"/>
  <c r="U2489" i="12"/>
  <c r="T2489" i="12"/>
  <c r="S2489" i="12"/>
  <c r="R2489" i="12"/>
  <c r="Q2489" i="12"/>
  <c r="P2489" i="12"/>
  <c r="O2489" i="12"/>
  <c r="N2489" i="12"/>
  <c r="M2489" i="12"/>
  <c r="L2489" i="12"/>
  <c r="K2489" i="12"/>
  <c r="J2489" i="12"/>
  <c r="I2489" i="12"/>
  <c r="H2489" i="12"/>
  <c r="G2489" i="12"/>
  <c r="F2489" i="12"/>
  <c r="E2489" i="12"/>
  <c r="AB2485" i="12"/>
  <c r="AA2485" i="12"/>
  <c r="Z2485" i="12"/>
  <c r="Y2485" i="12"/>
  <c r="X2485" i="12"/>
  <c r="W2485" i="12"/>
  <c r="V2485" i="12"/>
  <c r="U2485" i="12"/>
  <c r="T2485" i="12"/>
  <c r="S2485" i="12"/>
  <c r="R2485" i="12"/>
  <c r="Q2485" i="12"/>
  <c r="P2485" i="12"/>
  <c r="O2485" i="12"/>
  <c r="N2485" i="12"/>
  <c r="M2485" i="12"/>
  <c r="L2485" i="12"/>
  <c r="K2485" i="12"/>
  <c r="J2485" i="12"/>
  <c r="I2485" i="12"/>
  <c r="H2485" i="12"/>
  <c r="G2485" i="12"/>
  <c r="F2485" i="12"/>
  <c r="E2485" i="12"/>
  <c r="AB2483" i="12"/>
  <c r="AA2483" i="12"/>
  <c r="Z2483" i="12"/>
  <c r="Y2483" i="12"/>
  <c r="X2483" i="12"/>
  <c r="W2483" i="12"/>
  <c r="V2483" i="12"/>
  <c r="U2483" i="12"/>
  <c r="T2483" i="12"/>
  <c r="S2483" i="12"/>
  <c r="R2483" i="12"/>
  <c r="Q2483" i="12"/>
  <c r="P2483" i="12"/>
  <c r="O2483" i="12"/>
  <c r="N2483" i="12"/>
  <c r="M2483" i="12"/>
  <c r="L2483" i="12"/>
  <c r="K2483" i="12"/>
  <c r="J2483" i="12"/>
  <c r="I2483" i="12"/>
  <c r="H2483" i="12"/>
  <c r="G2483" i="12"/>
  <c r="F2483" i="12"/>
  <c r="E2483" i="12"/>
  <c r="AB2479" i="12"/>
  <c r="AA2479" i="12"/>
  <c r="Z2479" i="12"/>
  <c r="Y2479" i="12"/>
  <c r="X2479" i="12"/>
  <c r="W2479" i="12"/>
  <c r="V2479" i="12"/>
  <c r="U2479" i="12"/>
  <c r="T2479" i="12"/>
  <c r="S2479" i="12"/>
  <c r="R2479" i="12"/>
  <c r="Q2479" i="12"/>
  <c r="P2479" i="12"/>
  <c r="O2479" i="12"/>
  <c r="N2479" i="12"/>
  <c r="M2479" i="12"/>
  <c r="L2479" i="12"/>
  <c r="K2479" i="12"/>
  <c r="J2479" i="12"/>
  <c r="I2479" i="12"/>
  <c r="H2479" i="12"/>
  <c r="G2479" i="12"/>
  <c r="F2479" i="12"/>
  <c r="E2479" i="12"/>
  <c r="AB2471" i="12"/>
  <c r="AA2471" i="12"/>
  <c r="Z2471" i="12"/>
  <c r="Y2471" i="12"/>
  <c r="X2471" i="12"/>
  <c r="W2471" i="12"/>
  <c r="V2471" i="12"/>
  <c r="U2471" i="12"/>
  <c r="T2471" i="12"/>
  <c r="S2471" i="12"/>
  <c r="R2471" i="12"/>
  <c r="Q2471" i="12"/>
  <c r="P2471" i="12"/>
  <c r="O2471" i="12"/>
  <c r="N2471" i="12"/>
  <c r="M2471" i="12"/>
  <c r="L2471" i="12"/>
  <c r="K2471" i="12"/>
  <c r="J2471" i="12"/>
  <c r="I2471" i="12"/>
  <c r="H2471" i="12"/>
  <c r="G2471" i="12"/>
  <c r="F2471" i="12"/>
  <c r="E2471" i="12"/>
  <c r="AB2470" i="12"/>
  <c r="AA2470" i="12"/>
  <c r="Z2470" i="12"/>
  <c r="Y2470" i="12"/>
  <c r="X2470" i="12"/>
  <c r="W2470" i="12"/>
  <c r="V2470" i="12"/>
  <c r="U2470" i="12"/>
  <c r="T2470" i="12"/>
  <c r="S2470" i="12"/>
  <c r="R2470" i="12"/>
  <c r="Q2470" i="12"/>
  <c r="P2470" i="12"/>
  <c r="O2470" i="12"/>
  <c r="N2470" i="12"/>
  <c r="M2470" i="12"/>
  <c r="L2470" i="12"/>
  <c r="K2470" i="12"/>
  <c r="J2470" i="12"/>
  <c r="I2470" i="12"/>
  <c r="H2470" i="12"/>
  <c r="G2470" i="12"/>
  <c r="F2470" i="12"/>
  <c r="E2470" i="12"/>
  <c r="AB2469" i="12"/>
  <c r="AA2469" i="12"/>
  <c r="Z2469" i="12"/>
  <c r="Y2469" i="12"/>
  <c r="X2469" i="12"/>
  <c r="W2469" i="12"/>
  <c r="V2469" i="12"/>
  <c r="U2469" i="12"/>
  <c r="T2469" i="12"/>
  <c r="S2469" i="12"/>
  <c r="R2469" i="12"/>
  <c r="Q2469" i="12"/>
  <c r="P2469" i="12"/>
  <c r="O2469" i="12"/>
  <c r="N2469" i="12"/>
  <c r="M2469" i="12"/>
  <c r="L2469" i="12"/>
  <c r="K2469" i="12"/>
  <c r="J2469" i="12"/>
  <c r="I2469" i="12"/>
  <c r="H2469" i="12"/>
  <c r="G2469" i="12"/>
  <c r="F2469" i="12"/>
  <c r="E2469" i="12"/>
  <c r="AB2464" i="12"/>
  <c r="AA2464" i="12"/>
  <c r="Z2464" i="12"/>
  <c r="Y2464" i="12"/>
  <c r="X2464" i="12"/>
  <c r="W2464" i="12"/>
  <c r="V2464" i="12"/>
  <c r="U2464" i="12"/>
  <c r="T2464" i="12"/>
  <c r="S2464" i="12"/>
  <c r="R2464" i="12"/>
  <c r="Q2464" i="12"/>
  <c r="P2464" i="12"/>
  <c r="O2464" i="12"/>
  <c r="N2464" i="12"/>
  <c r="M2464" i="12"/>
  <c r="L2464" i="12"/>
  <c r="K2464" i="12"/>
  <c r="J2464" i="12"/>
  <c r="I2464" i="12"/>
  <c r="H2464" i="12"/>
  <c r="G2464" i="12"/>
  <c r="F2464" i="12"/>
  <c r="E2464" i="12"/>
  <c r="AB2463" i="12"/>
  <c r="AA2463" i="12"/>
  <c r="Z2463" i="12"/>
  <c r="Y2463" i="12"/>
  <c r="X2463" i="12"/>
  <c r="W2463" i="12"/>
  <c r="V2463" i="12"/>
  <c r="U2463" i="12"/>
  <c r="T2463" i="12"/>
  <c r="S2463" i="12"/>
  <c r="R2463" i="12"/>
  <c r="Q2463" i="12"/>
  <c r="P2463" i="12"/>
  <c r="O2463" i="12"/>
  <c r="N2463" i="12"/>
  <c r="M2463" i="12"/>
  <c r="L2463" i="12"/>
  <c r="K2463" i="12"/>
  <c r="J2463" i="12"/>
  <c r="I2463" i="12"/>
  <c r="H2463" i="12"/>
  <c r="G2463" i="12"/>
  <c r="F2463" i="12"/>
  <c r="E2463" i="12"/>
  <c r="AB2458" i="12"/>
  <c r="AA2458" i="12"/>
  <c r="Z2458" i="12"/>
  <c r="Y2458" i="12"/>
  <c r="X2458" i="12"/>
  <c r="W2458" i="12"/>
  <c r="V2458" i="12"/>
  <c r="U2458" i="12"/>
  <c r="T2458" i="12"/>
  <c r="S2458" i="12"/>
  <c r="R2458" i="12"/>
  <c r="Q2458" i="12"/>
  <c r="P2458" i="12"/>
  <c r="O2458" i="12"/>
  <c r="N2458" i="12"/>
  <c r="M2458" i="12"/>
  <c r="L2458" i="12"/>
  <c r="K2458" i="12"/>
  <c r="J2458" i="12"/>
  <c r="I2458" i="12"/>
  <c r="H2458" i="12"/>
  <c r="G2458" i="12"/>
  <c r="F2458" i="12"/>
  <c r="E2458" i="12"/>
  <c r="AB2457" i="12"/>
  <c r="AA2457" i="12"/>
  <c r="Z2457" i="12"/>
  <c r="Y2457" i="12"/>
  <c r="X2457" i="12"/>
  <c r="W2457" i="12"/>
  <c r="V2457" i="12"/>
  <c r="U2457" i="12"/>
  <c r="T2457" i="12"/>
  <c r="S2457" i="12"/>
  <c r="R2457" i="12"/>
  <c r="Q2457" i="12"/>
  <c r="P2457" i="12"/>
  <c r="O2457" i="12"/>
  <c r="N2457" i="12"/>
  <c r="M2457" i="12"/>
  <c r="L2457" i="12"/>
  <c r="K2457" i="12"/>
  <c r="J2457" i="12"/>
  <c r="I2457" i="12"/>
  <c r="H2457" i="12"/>
  <c r="G2457" i="12"/>
  <c r="F2457" i="12"/>
  <c r="E2457" i="12"/>
  <c r="AB2453" i="12"/>
  <c r="AA2453" i="12"/>
  <c r="Z2453" i="12"/>
  <c r="Y2453" i="12"/>
  <c r="X2453" i="12"/>
  <c r="W2453" i="12"/>
  <c r="V2453" i="12"/>
  <c r="U2453" i="12"/>
  <c r="T2453" i="12"/>
  <c r="S2453" i="12"/>
  <c r="R2453" i="12"/>
  <c r="Q2453" i="12"/>
  <c r="P2453" i="12"/>
  <c r="O2453" i="12"/>
  <c r="N2453" i="12"/>
  <c r="M2453" i="12"/>
  <c r="L2453" i="12"/>
  <c r="K2453" i="12"/>
  <c r="J2453" i="12"/>
  <c r="I2453" i="12"/>
  <c r="H2453" i="12"/>
  <c r="G2453" i="12"/>
  <c r="F2453" i="12"/>
  <c r="E2453" i="12"/>
  <c r="AB2452" i="12"/>
  <c r="AA2452" i="12"/>
  <c r="Z2452" i="12"/>
  <c r="Y2452" i="12"/>
  <c r="X2452" i="12"/>
  <c r="W2452" i="12"/>
  <c r="V2452" i="12"/>
  <c r="U2452" i="12"/>
  <c r="T2452" i="12"/>
  <c r="S2452" i="12"/>
  <c r="R2452" i="12"/>
  <c r="Q2452" i="12"/>
  <c r="P2452" i="12"/>
  <c r="O2452" i="12"/>
  <c r="N2452" i="12"/>
  <c r="M2452" i="12"/>
  <c r="L2452" i="12"/>
  <c r="K2452" i="12"/>
  <c r="J2452" i="12"/>
  <c r="I2452" i="12"/>
  <c r="H2452" i="12"/>
  <c r="G2452" i="12"/>
  <c r="F2452" i="12"/>
  <c r="E2452" i="12"/>
  <c r="AB2448" i="12"/>
  <c r="AA2448" i="12"/>
  <c r="Z2448" i="12"/>
  <c r="Y2448" i="12"/>
  <c r="X2448" i="12"/>
  <c r="W2448" i="12"/>
  <c r="V2448" i="12"/>
  <c r="U2448" i="12"/>
  <c r="T2448" i="12"/>
  <c r="S2448" i="12"/>
  <c r="R2448" i="12"/>
  <c r="Q2448" i="12"/>
  <c r="P2448" i="12"/>
  <c r="O2448" i="12"/>
  <c r="N2448" i="12"/>
  <c r="M2448" i="12"/>
  <c r="L2448" i="12"/>
  <c r="K2448" i="12"/>
  <c r="J2448" i="12"/>
  <c r="I2448" i="12"/>
  <c r="H2448" i="12"/>
  <c r="G2448" i="12"/>
  <c r="F2448" i="12"/>
  <c r="E2448" i="12"/>
  <c r="AB2440" i="12"/>
  <c r="AA2440" i="12"/>
  <c r="Z2440" i="12"/>
  <c r="Y2440" i="12"/>
  <c r="X2440" i="12"/>
  <c r="W2440" i="12"/>
  <c r="V2440" i="12"/>
  <c r="U2440" i="12"/>
  <c r="T2440" i="12"/>
  <c r="S2440" i="12"/>
  <c r="R2440" i="12"/>
  <c r="Q2440" i="12"/>
  <c r="P2440" i="12"/>
  <c r="O2440" i="12"/>
  <c r="N2440" i="12"/>
  <c r="M2440" i="12"/>
  <c r="L2440" i="12"/>
  <c r="K2440" i="12"/>
  <c r="J2440" i="12"/>
  <c r="I2440" i="12"/>
  <c r="H2440" i="12"/>
  <c r="G2440" i="12"/>
  <c r="F2440" i="12"/>
  <c r="E2440" i="12"/>
  <c r="AB2432" i="12"/>
  <c r="AA2432" i="12"/>
  <c r="Z2432" i="12"/>
  <c r="Y2432" i="12"/>
  <c r="X2432" i="12"/>
  <c r="W2432" i="12"/>
  <c r="V2432" i="12"/>
  <c r="U2432" i="12"/>
  <c r="T2432" i="12"/>
  <c r="S2432" i="12"/>
  <c r="R2432" i="12"/>
  <c r="Q2432" i="12"/>
  <c r="P2432" i="12"/>
  <c r="O2432" i="12"/>
  <c r="N2432" i="12"/>
  <c r="M2432" i="12"/>
  <c r="L2432" i="12"/>
  <c r="K2432" i="12"/>
  <c r="J2432" i="12"/>
  <c r="I2432" i="12"/>
  <c r="H2432" i="12"/>
  <c r="G2432" i="12"/>
  <c r="F2432" i="12"/>
  <c r="E2432" i="12"/>
  <c r="Y2425" i="12"/>
  <c r="V2425" i="12"/>
  <c r="N2425" i="12"/>
  <c r="H2425" i="12"/>
  <c r="AB2420" i="12"/>
  <c r="AA2420" i="12"/>
  <c r="Z2420" i="12"/>
  <c r="Y2420" i="12"/>
  <c r="X2420" i="12"/>
  <c r="W2420" i="12"/>
  <c r="V2420" i="12"/>
  <c r="U2420" i="12"/>
  <c r="T2420" i="12"/>
  <c r="S2420" i="12"/>
  <c r="R2420" i="12"/>
  <c r="Q2420" i="12"/>
  <c r="P2420" i="12"/>
  <c r="O2420" i="12"/>
  <c r="N2420" i="12"/>
  <c r="M2420" i="12"/>
  <c r="L2420" i="12"/>
  <c r="K2420" i="12"/>
  <c r="J2420" i="12"/>
  <c r="I2420" i="12"/>
  <c r="H2420" i="12"/>
  <c r="G2420" i="12"/>
  <c r="F2420" i="12"/>
  <c r="E2420" i="12"/>
  <c r="AB2419" i="12"/>
  <c r="AA2419" i="12"/>
  <c r="Z2419" i="12"/>
  <c r="Y2419" i="12"/>
  <c r="X2419" i="12"/>
  <c r="W2419" i="12"/>
  <c r="V2419" i="12"/>
  <c r="U2419" i="12"/>
  <c r="T2419" i="12"/>
  <c r="S2419" i="12"/>
  <c r="R2419" i="12"/>
  <c r="Q2419" i="12"/>
  <c r="P2419" i="12"/>
  <c r="O2419" i="12"/>
  <c r="N2419" i="12"/>
  <c r="M2419" i="12"/>
  <c r="L2419" i="12"/>
  <c r="K2419" i="12"/>
  <c r="J2419" i="12"/>
  <c r="I2419" i="12"/>
  <c r="H2419" i="12"/>
  <c r="G2419" i="12"/>
  <c r="F2419" i="12"/>
  <c r="E2419" i="12"/>
  <c r="AB2418" i="12"/>
  <c r="AB2423" i="12" s="1"/>
  <c r="AA2418" i="12"/>
  <c r="AA2423" i="12" s="1"/>
  <c r="Z2418" i="12"/>
  <c r="Z2423" i="12" s="1"/>
  <c r="Y2418" i="12"/>
  <c r="Y2423" i="12" s="1"/>
  <c r="X2418" i="12"/>
  <c r="X2423" i="12" s="1"/>
  <c r="W2418" i="12"/>
  <c r="W2423" i="12" s="1"/>
  <c r="V2418" i="12"/>
  <c r="V2423" i="12" s="1"/>
  <c r="U2418" i="12"/>
  <c r="U2423" i="12" s="1"/>
  <c r="T2418" i="12"/>
  <c r="T2423" i="12" s="1"/>
  <c r="S2418" i="12"/>
  <c r="S2423" i="12" s="1"/>
  <c r="R2418" i="12"/>
  <c r="R2423" i="12" s="1"/>
  <c r="Q2418" i="12"/>
  <c r="Q2423" i="12" s="1"/>
  <c r="P2418" i="12"/>
  <c r="P2423" i="12" s="1"/>
  <c r="O2418" i="12"/>
  <c r="O2423" i="12" s="1"/>
  <c r="N2418" i="12"/>
  <c r="N2423" i="12" s="1"/>
  <c r="M2418" i="12"/>
  <c r="M2423" i="12" s="1"/>
  <c r="L2418" i="12"/>
  <c r="L2423" i="12" s="1"/>
  <c r="K2418" i="12"/>
  <c r="K2423" i="12" s="1"/>
  <c r="J2418" i="12"/>
  <c r="J2423" i="12" s="1"/>
  <c r="I2418" i="12"/>
  <c r="I2423" i="12" s="1"/>
  <c r="H2418" i="12"/>
  <c r="H2423" i="12" s="1"/>
  <c r="G2418" i="12"/>
  <c r="G2423" i="12" s="1"/>
  <c r="F2418" i="12"/>
  <c r="F2423" i="12" s="1"/>
  <c r="E2418" i="12"/>
  <c r="E2423" i="12" s="1"/>
  <c r="AB2417" i="12"/>
  <c r="AA2417" i="12"/>
  <c r="Z2417" i="12"/>
  <c r="Y2417" i="12"/>
  <c r="X2417" i="12"/>
  <c r="W2417" i="12"/>
  <c r="V2417" i="12"/>
  <c r="U2417" i="12"/>
  <c r="T2417" i="12"/>
  <c r="S2417" i="12"/>
  <c r="R2417" i="12"/>
  <c r="Q2417" i="12"/>
  <c r="P2417" i="12"/>
  <c r="O2417" i="12"/>
  <c r="N2417" i="12"/>
  <c r="M2417" i="12"/>
  <c r="L2417" i="12"/>
  <c r="K2417" i="12"/>
  <c r="J2417" i="12"/>
  <c r="I2417" i="12"/>
  <c r="H2417" i="12"/>
  <c r="G2417" i="12"/>
  <c r="F2417" i="12"/>
  <c r="E2417" i="12"/>
  <c r="AB2412" i="12"/>
  <c r="AA2412" i="12"/>
  <c r="Z2412" i="12"/>
  <c r="Y2412" i="12"/>
  <c r="X2412" i="12"/>
  <c r="W2412" i="12"/>
  <c r="V2412" i="12"/>
  <c r="U2412" i="12"/>
  <c r="T2412" i="12"/>
  <c r="S2412" i="12"/>
  <c r="R2412" i="12"/>
  <c r="Q2412" i="12"/>
  <c r="P2412" i="12"/>
  <c r="O2412" i="12"/>
  <c r="N2412" i="12"/>
  <c r="M2412" i="12"/>
  <c r="L2412" i="12"/>
  <c r="K2412" i="12"/>
  <c r="J2412" i="12"/>
  <c r="I2412" i="12"/>
  <c r="H2412" i="12"/>
  <c r="G2412" i="12"/>
  <c r="F2412" i="12"/>
  <c r="E2412" i="12"/>
  <c r="AB2411" i="12"/>
  <c r="AA2411" i="12"/>
  <c r="Z2411" i="12"/>
  <c r="Y2411" i="12"/>
  <c r="X2411" i="12"/>
  <c r="W2411" i="12"/>
  <c r="V2411" i="12"/>
  <c r="U2411" i="12"/>
  <c r="T2411" i="12"/>
  <c r="S2411" i="12"/>
  <c r="R2411" i="12"/>
  <c r="Q2411" i="12"/>
  <c r="P2411" i="12"/>
  <c r="O2411" i="12"/>
  <c r="N2411" i="12"/>
  <c r="M2411" i="12"/>
  <c r="L2411" i="12"/>
  <c r="K2411" i="12"/>
  <c r="J2411" i="12"/>
  <c r="I2411" i="12"/>
  <c r="H2411" i="12"/>
  <c r="G2411" i="12"/>
  <c r="F2411" i="12"/>
  <c r="E2411" i="12"/>
  <c r="AB2407" i="12"/>
  <c r="AA2407" i="12"/>
  <c r="Z2407" i="12"/>
  <c r="Y2407" i="12"/>
  <c r="X2407" i="12"/>
  <c r="W2407" i="12"/>
  <c r="V2407" i="12"/>
  <c r="U2407" i="12"/>
  <c r="T2407" i="12"/>
  <c r="S2407" i="12"/>
  <c r="R2407" i="12"/>
  <c r="Q2407" i="12"/>
  <c r="P2407" i="12"/>
  <c r="O2407" i="12"/>
  <c r="N2407" i="12"/>
  <c r="M2407" i="12"/>
  <c r="L2407" i="12"/>
  <c r="K2407" i="12"/>
  <c r="J2407" i="12"/>
  <c r="I2407" i="12"/>
  <c r="H2407" i="12"/>
  <c r="G2407" i="12"/>
  <c r="F2407" i="12"/>
  <c r="E2407" i="12"/>
  <c r="AB2405" i="12"/>
  <c r="AA2405" i="12"/>
  <c r="Z2405" i="12"/>
  <c r="Y2405" i="12"/>
  <c r="X2405" i="12"/>
  <c r="W2405" i="12"/>
  <c r="V2405" i="12"/>
  <c r="U2405" i="12"/>
  <c r="T2405" i="12"/>
  <c r="S2405" i="12"/>
  <c r="R2405" i="12"/>
  <c r="Q2405" i="12"/>
  <c r="P2405" i="12"/>
  <c r="O2405" i="12"/>
  <c r="N2405" i="12"/>
  <c r="M2405" i="12"/>
  <c r="L2405" i="12"/>
  <c r="K2405" i="12"/>
  <c r="J2405" i="12"/>
  <c r="I2405" i="12"/>
  <c r="H2405" i="12"/>
  <c r="G2405" i="12"/>
  <c r="F2405" i="12"/>
  <c r="E2405" i="12"/>
  <c r="AB2399" i="12"/>
  <c r="AA2399" i="12"/>
  <c r="Z2399" i="12"/>
  <c r="Y2399" i="12"/>
  <c r="X2399" i="12"/>
  <c r="W2399" i="12"/>
  <c r="V2399" i="12"/>
  <c r="U2399" i="12"/>
  <c r="T2399" i="12"/>
  <c r="S2399" i="12"/>
  <c r="R2399" i="12"/>
  <c r="Q2399" i="12"/>
  <c r="P2399" i="12"/>
  <c r="O2399" i="12"/>
  <c r="N2399" i="12"/>
  <c r="M2399" i="12"/>
  <c r="L2399" i="12"/>
  <c r="K2399" i="12"/>
  <c r="J2399" i="12"/>
  <c r="I2399" i="12"/>
  <c r="H2399" i="12"/>
  <c r="G2399" i="12"/>
  <c r="F2399" i="12"/>
  <c r="E2399" i="12"/>
  <c r="AB2394" i="12"/>
  <c r="AA2394" i="12"/>
  <c r="Z2394" i="12"/>
  <c r="Y2394" i="12"/>
  <c r="X2394" i="12"/>
  <c r="W2394" i="12"/>
  <c r="V2394" i="12"/>
  <c r="U2394" i="12"/>
  <c r="T2394" i="12"/>
  <c r="S2394" i="12"/>
  <c r="R2394" i="12"/>
  <c r="Q2394" i="12"/>
  <c r="P2394" i="12"/>
  <c r="O2394" i="12"/>
  <c r="N2394" i="12"/>
  <c r="M2394" i="12"/>
  <c r="L2394" i="12"/>
  <c r="K2394" i="12"/>
  <c r="J2394" i="12"/>
  <c r="I2394" i="12"/>
  <c r="H2394" i="12"/>
  <c r="G2394" i="12"/>
  <c r="F2394" i="12"/>
  <c r="E2394" i="12"/>
  <c r="AB2393" i="12"/>
  <c r="AA2393" i="12"/>
  <c r="Z2393" i="12"/>
  <c r="Y2393" i="12"/>
  <c r="X2393" i="12"/>
  <c r="W2393" i="12"/>
  <c r="V2393" i="12"/>
  <c r="U2393" i="12"/>
  <c r="T2393" i="12"/>
  <c r="S2393" i="12"/>
  <c r="R2393" i="12"/>
  <c r="Q2393" i="12"/>
  <c r="P2393" i="12"/>
  <c r="O2393" i="12"/>
  <c r="N2393" i="12"/>
  <c r="M2393" i="12"/>
  <c r="L2393" i="12"/>
  <c r="K2393" i="12"/>
  <c r="J2393" i="12"/>
  <c r="I2393" i="12"/>
  <c r="H2393" i="12"/>
  <c r="G2393" i="12"/>
  <c r="F2393" i="12"/>
  <c r="E2393" i="12"/>
  <c r="AB2389" i="12"/>
  <c r="AA2389" i="12"/>
  <c r="Z2389" i="12"/>
  <c r="Y2389" i="12"/>
  <c r="X2389" i="12"/>
  <c r="W2389" i="12"/>
  <c r="V2389" i="12"/>
  <c r="U2389" i="12"/>
  <c r="T2389" i="12"/>
  <c r="S2389" i="12"/>
  <c r="R2389" i="12"/>
  <c r="Q2389" i="12"/>
  <c r="P2389" i="12"/>
  <c r="O2389" i="12"/>
  <c r="N2389" i="12"/>
  <c r="M2389" i="12"/>
  <c r="L2389" i="12"/>
  <c r="K2389" i="12"/>
  <c r="J2389" i="12"/>
  <c r="I2389" i="12"/>
  <c r="H2389" i="12"/>
  <c r="G2389" i="12"/>
  <c r="F2389" i="12"/>
  <c r="E2389" i="12"/>
  <c r="AB2387" i="12"/>
  <c r="AA2387" i="12"/>
  <c r="Z2387" i="12"/>
  <c r="Y2387" i="12"/>
  <c r="X2387" i="12"/>
  <c r="W2387" i="12"/>
  <c r="V2387" i="12"/>
  <c r="U2387" i="12"/>
  <c r="T2387" i="12"/>
  <c r="S2387" i="12"/>
  <c r="R2387" i="12"/>
  <c r="Q2387" i="12"/>
  <c r="P2387" i="12"/>
  <c r="O2387" i="12"/>
  <c r="N2387" i="12"/>
  <c r="M2387" i="12"/>
  <c r="L2387" i="12"/>
  <c r="K2387" i="12"/>
  <c r="J2387" i="12"/>
  <c r="I2387" i="12"/>
  <c r="H2387" i="12"/>
  <c r="G2387" i="12"/>
  <c r="F2387" i="12"/>
  <c r="E2387" i="12"/>
  <c r="AB2383" i="12"/>
  <c r="AA2383" i="12"/>
  <c r="Z2383" i="12"/>
  <c r="Y2383" i="12"/>
  <c r="X2383" i="12"/>
  <c r="W2383" i="12"/>
  <c r="V2383" i="12"/>
  <c r="U2383" i="12"/>
  <c r="T2383" i="12"/>
  <c r="S2383" i="12"/>
  <c r="R2383" i="12"/>
  <c r="Q2383" i="12"/>
  <c r="P2383" i="12"/>
  <c r="O2383" i="12"/>
  <c r="N2383" i="12"/>
  <c r="M2383" i="12"/>
  <c r="L2383" i="12"/>
  <c r="K2383" i="12"/>
  <c r="J2383" i="12"/>
  <c r="I2383" i="12"/>
  <c r="H2383" i="12"/>
  <c r="G2383" i="12"/>
  <c r="F2383" i="12"/>
  <c r="E2383" i="12"/>
  <c r="AB2381" i="12"/>
  <c r="AA2381" i="12"/>
  <c r="Z2381" i="12"/>
  <c r="Y2381" i="12"/>
  <c r="X2381" i="12"/>
  <c r="W2381" i="12"/>
  <c r="V2381" i="12"/>
  <c r="U2381" i="12"/>
  <c r="T2381" i="12"/>
  <c r="S2381" i="12"/>
  <c r="R2381" i="12"/>
  <c r="Q2381" i="12"/>
  <c r="P2381" i="12"/>
  <c r="O2381" i="12"/>
  <c r="N2381" i="12"/>
  <c r="M2381" i="12"/>
  <c r="L2381" i="12"/>
  <c r="K2381" i="12"/>
  <c r="J2381" i="12"/>
  <c r="I2381" i="12"/>
  <c r="H2381" i="12"/>
  <c r="G2381" i="12"/>
  <c r="F2381" i="12"/>
  <c r="E2381" i="12"/>
  <c r="AB2376" i="12"/>
  <c r="AA2376" i="12"/>
  <c r="Z2376" i="12"/>
  <c r="Y2376" i="12"/>
  <c r="X2376" i="12"/>
  <c r="W2376" i="12"/>
  <c r="V2376" i="12"/>
  <c r="U2376" i="12"/>
  <c r="T2376" i="12"/>
  <c r="S2376" i="12"/>
  <c r="R2376" i="12"/>
  <c r="Q2376" i="12"/>
  <c r="P2376" i="12"/>
  <c r="O2376" i="12"/>
  <c r="N2376" i="12"/>
  <c r="M2376" i="12"/>
  <c r="L2376" i="12"/>
  <c r="K2376" i="12"/>
  <c r="J2376" i="12"/>
  <c r="I2376" i="12"/>
  <c r="H2376" i="12"/>
  <c r="G2376" i="12"/>
  <c r="F2376" i="12"/>
  <c r="E2376" i="12"/>
  <c r="AB2375" i="12"/>
  <c r="AA2375" i="12"/>
  <c r="Z2375" i="12"/>
  <c r="Y2375" i="12"/>
  <c r="X2375" i="12"/>
  <c r="W2375" i="12"/>
  <c r="V2375" i="12"/>
  <c r="U2375" i="12"/>
  <c r="T2375" i="12"/>
  <c r="S2375" i="12"/>
  <c r="R2375" i="12"/>
  <c r="Q2375" i="12"/>
  <c r="P2375" i="12"/>
  <c r="O2375" i="12"/>
  <c r="N2375" i="12"/>
  <c r="M2375" i="12"/>
  <c r="L2375" i="12"/>
  <c r="K2375" i="12"/>
  <c r="J2375" i="12"/>
  <c r="I2375" i="12"/>
  <c r="H2375" i="12"/>
  <c r="G2375" i="12"/>
  <c r="F2375" i="12"/>
  <c r="E2375" i="12"/>
  <c r="AB2370" i="12"/>
  <c r="AA2370" i="12"/>
  <c r="Z2370" i="12"/>
  <c r="Y2370" i="12"/>
  <c r="X2370" i="12"/>
  <c r="W2370" i="12"/>
  <c r="V2370" i="12"/>
  <c r="U2370" i="12"/>
  <c r="T2370" i="12"/>
  <c r="S2370" i="12"/>
  <c r="R2370" i="12"/>
  <c r="Q2370" i="12"/>
  <c r="P2370" i="12"/>
  <c r="O2370" i="12"/>
  <c r="N2370" i="12"/>
  <c r="M2370" i="12"/>
  <c r="L2370" i="12"/>
  <c r="K2370" i="12"/>
  <c r="J2370" i="12"/>
  <c r="I2370" i="12"/>
  <c r="H2370" i="12"/>
  <c r="G2370" i="12"/>
  <c r="F2370" i="12"/>
  <c r="E2370" i="12"/>
  <c r="AB2369" i="12"/>
  <c r="AA2369" i="12"/>
  <c r="Z2369" i="12"/>
  <c r="Y2369" i="12"/>
  <c r="X2369" i="12"/>
  <c r="W2369" i="12"/>
  <c r="V2369" i="12"/>
  <c r="U2369" i="12"/>
  <c r="T2369" i="12"/>
  <c r="S2369" i="12"/>
  <c r="R2369" i="12"/>
  <c r="Q2369" i="12"/>
  <c r="P2369" i="12"/>
  <c r="O2369" i="12"/>
  <c r="N2369" i="12"/>
  <c r="M2369" i="12"/>
  <c r="L2369" i="12"/>
  <c r="K2369" i="12"/>
  <c r="J2369" i="12"/>
  <c r="I2369" i="12"/>
  <c r="H2369" i="12"/>
  <c r="G2369" i="12"/>
  <c r="F2369" i="12"/>
  <c r="E2369" i="12"/>
  <c r="AB2364" i="12"/>
  <c r="AA2364" i="12"/>
  <c r="Z2364" i="12"/>
  <c r="Y2364" i="12"/>
  <c r="X2364" i="12"/>
  <c r="W2364" i="12"/>
  <c r="V2364" i="12"/>
  <c r="U2364" i="12"/>
  <c r="T2364" i="12"/>
  <c r="S2364" i="12"/>
  <c r="R2364" i="12"/>
  <c r="Q2364" i="12"/>
  <c r="P2364" i="12"/>
  <c r="O2364" i="12"/>
  <c r="N2364" i="12"/>
  <c r="M2364" i="12"/>
  <c r="L2364" i="12"/>
  <c r="K2364" i="12"/>
  <c r="J2364" i="12"/>
  <c r="I2364" i="12"/>
  <c r="H2364" i="12"/>
  <c r="G2364" i="12"/>
  <c r="F2364" i="12"/>
  <c r="E2364" i="12"/>
  <c r="AB2363" i="12"/>
  <c r="AA2363" i="12"/>
  <c r="Z2363" i="12"/>
  <c r="Y2363" i="12"/>
  <c r="X2363" i="12"/>
  <c r="W2363" i="12"/>
  <c r="V2363" i="12"/>
  <c r="U2363" i="12"/>
  <c r="T2363" i="12"/>
  <c r="S2363" i="12"/>
  <c r="R2363" i="12"/>
  <c r="Q2363" i="12"/>
  <c r="P2363" i="12"/>
  <c r="O2363" i="12"/>
  <c r="N2363" i="12"/>
  <c r="M2363" i="12"/>
  <c r="L2363" i="12"/>
  <c r="K2363" i="12"/>
  <c r="J2363" i="12"/>
  <c r="I2363" i="12"/>
  <c r="H2363" i="12"/>
  <c r="G2363" i="12"/>
  <c r="F2363" i="12"/>
  <c r="E2363" i="12"/>
  <c r="AB2358" i="12"/>
  <c r="AA2358" i="12"/>
  <c r="Z2358" i="12"/>
  <c r="Y2358" i="12"/>
  <c r="X2358" i="12"/>
  <c r="W2358" i="12"/>
  <c r="V2358" i="12"/>
  <c r="U2358" i="12"/>
  <c r="T2358" i="12"/>
  <c r="S2358" i="12"/>
  <c r="R2358" i="12"/>
  <c r="Q2358" i="12"/>
  <c r="P2358" i="12"/>
  <c r="O2358" i="12"/>
  <c r="N2358" i="12"/>
  <c r="M2358" i="12"/>
  <c r="L2358" i="12"/>
  <c r="K2358" i="12"/>
  <c r="J2358" i="12"/>
  <c r="I2358" i="12"/>
  <c r="H2358" i="12"/>
  <c r="G2358" i="12"/>
  <c r="F2358" i="12"/>
  <c r="E2358" i="12"/>
  <c r="AB2357" i="12"/>
  <c r="AA2357" i="12"/>
  <c r="Z2357" i="12"/>
  <c r="Y2357" i="12"/>
  <c r="X2357" i="12"/>
  <c r="W2357" i="12"/>
  <c r="V2357" i="12"/>
  <c r="U2357" i="12"/>
  <c r="T2357" i="12"/>
  <c r="S2357" i="12"/>
  <c r="R2357" i="12"/>
  <c r="Q2357" i="12"/>
  <c r="P2357" i="12"/>
  <c r="O2357" i="12"/>
  <c r="N2357" i="12"/>
  <c r="M2357" i="12"/>
  <c r="L2357" i="12"/>
  <c r="K2357" i="12"/>
  <c r="J2357" i="12"/>
  <c r="I2357" i="12"/>
  <c r="H2357" i="12"/>
  <c r="G2357" i="12"/>
  <c r="F2357" i="12"/>
  <c r="E2357" i="12"/>
  <c r="AB2352" i="12"/>
  <c r="AA2352" i="12"/>
  <c r="Z2352" i="12"/>
  <c r="Y2352" i="12"/>
  <c r="X2352" i="12"/>
  <c r="W2352" i="12"/>
  <c r="V2352" i="12"/>
  <c r="U2352" i="12"/>
  <c r="T2352" i="12"/>
  <c r="S2352" i="12"/>
  <c r="R2352" i="12"/>
  <c r="Q2352" i="12"/>
  <c r="P2352" i="12"/>
  <c r="O2352" i="12"/>
  <c r="N2352" i="12"/>
  <c r="M2352" i="12"/>
  <c r="L2352" i="12"/>
  <c r="K2352" i="12"/>
  <c r="J2352" i="12"/>
  <c r="I2352" i="12"/>
  <c r="H2352" i="12"/>
  <c r="G2352" i="12"/>
  <c r="F2352" i="12"/>
  <c r="E2352" i="12"/>
  <c r="AB2351" i="12"/>
  <c r="AA2351" i="12"/>
  <c r="Z2351" i="12"/>
  <c r="Y2351" i="12"/>
  <c r="X2351" i="12"/>
  <c r="W2351" i="12"/>
  <c r="V2351" i="12"/>
  <c r="U2351" i="12"/>
  <c r="T2351" i="12"/>
  <c r="S2351" i="12"/>
  <c r="R2351" i="12"/>
  <c r="Q2351" i="12"/>
  <c r="P2351" i="12"/>
  <c r="O2351" i="12"/>
  <c r="N2351" i="12"/>
  <c r="M2351" i="12"/>
  <c r="L2351" i="12"/>
  <c r="K2351" i="12"/>
  <c r="J2351" i="12"/>
  <c r="I2351" i="12"/>
  <c r="H2351" i="12"/>
  <c r="G2351" i="12"/>
  <c r="F2351" i="12"/>
  <c r="E2351" i="12"/>
  <c r="AB2346" i="12"/>
  <c r="AA2346" i="12"/>
  <c r="Z2346" i="12"/>
  <c r="Y2346" i="12"/>
  <c r="X2346" i="12"/>
  <c r="W2346" i="12"/>
  <c r="V2346" i="12"/>
  <c r="U2346" i="12"/>
  <c r="T2346" i="12"/>
  <c r="S2346" i="12"/>
  <c r="R2346" i="12"/>
  <c r="Q2346" i="12"/>
  <c r="P2346" i="12"/>
  <c r="O2346" i="12"/>
  <c r="N2346" i="12"/>
  <c r="M2346" i="12"/>
  <c r="L2346" i="12"/>
  <c r="K2346" i="12"/>
  <c r="J2346" i="12"/>
  <c r="I2346" i="12"/>
  <c r="H2346" i="12"/>
  <c r="G2346" i="12"/>
  <c r="F2346" i="12"/>
  <c r="E2346" i="12"/>
  <c r="AB2345" i="12"/>
  <c r="AA2345" i="12"/>
  <c r="Z2345" i="12"/>
  <c r="Y2345" i="12"/>
  <c r="X2345" i="12"/>
  <c r="W2345" i="12"/>
  <c r="V2345" i="12"/>
  <c r="U2345" i="12"/>
  <c r="T2345" i="12"/>
  <c r="S2345" i="12"/>
  <c r="R2345" i="12"/>
  <c r="Q2345" i="12"/>
  <c r="P2345" i="12"/>
  <c r="O2345" i="12"/>
  <c r="N2345" i="12"/>
  <c r="M2345" i="12"/>
  <c r="L2345" i="12"/>
  <c r="K2345" i="12"/>
  <c r="J2345" i="12"/>
  <c r="I2345" i="12"/>
  <c r="H2345" i="12"/>
  <c r="G2345" i="12"/>
  <c r="F2345" i="12"/>
  <c r="E2345" i="12"/>
  <c r="AB2340" i="12"/>
  <c r="AA2340" i="12"/>
  <c r="Z2340" i="12"/>
  <c r="Y2340" i="12"/>
  <c r="X2340" i="12"/>
  <c r="W2340" i="12"/>
  <c r="V2340" i="12"/>
  <c r="U2340" i="12"/>
  <c r="T2340" i="12"/>
  <c r="S2340" i="12"/>
  <c r="R2340" i="12"/>
  <c r="Q2340" i="12"/>
  <c r="P2340" i="12"/>
  <c r="O2340" i="12"/>
  <c r="N2340" i="12"/>
  <c r="M2340" i="12"/>
  <c r="L2340" i="12"/>
  <c r="K2340" i="12"/>
  <c r="J2340" i="12"/>
  <c r="I2340" i="12"/>
  <c r="H2340" i="12"/>
  <c r="G2340" i="12"/>
  <c r="F2340" i="12"/>
  <c r="E2340" i="12"/>
  <c r="AB2339" i="12"/>
  <c r="AA2339" i="12"/>
  <c r="Z2339" i="12"/>
  <c r="Y2339" i="12"/>
  <c r="X2339" i="12"/>
  <c r="W2339" i="12"/>
  <c r="V2339" i="12"/>
  <c r="U2339" i="12"/>
  <c r="T2339" i="12"/>
  <c r="S2339" i="12"/>
  <c r="R2339" i="12"/>
  <c r="Q2339" i="12"/>
  <c r="P2339" i="12"/>
  <c r="O2339" i="12"/>
  <c r="N2339" i="12"/>
  <c r="M2339" i="12"/>
  <c r="L2339" i="12"/>
  <c r="K2339" i="12"/>
  <c r="J2339" i="12"/>
  <c r="I2339" i="12"/>
  <c r="H2339" i="12"/>
  <c r="G2339" i="12"/>
  <c r="F2339" i="12"/>
  <c r="E2339" i="12"/>
  <c r="AB2333" i="12"/>
  <c r="AA2333" i="12"/>
  <c r="Z2333" i="12"/>
  <c r="Y2333" i="12"/>
  <c r="X2333" i="12"/>
  <c r="W2333" i="12"/>
  <c r="V2333" i="12"/>
  <c r="U2333" i="12"/>
  <c r="T2333" i="12"/>
  <c r="S2333" i="12"/>
  <c r="R2333" i="12"/>
  <c r="Q2333" i="12"/>
  <c r="P2333" i="12"/>
  <c r="O2333" i="12"/>
  <c r="N2333" i="12"/>
  <c r="M2333" i="12"/>
  <c r="L2333" i="12"/>
  <c r="K2333" i="12"/>
  <c r="J2333" i="12"/>
  <c r="I2333" i="12"/>
  <c r="H2333" i="12"/>
  <c r="G2333" i="12"/>
  <c r="F2333" i="12"/>
  <c r="E2333" i="12"/>
  <c r="AB2327" i="12"/>
  <c r="AA2327" i="12"/>
  <c r="Z2327" i="12"/>
  <c r="Y2327" i="12"/>
  <c r="X2327" i="12"/>
  <c r="W2327" i="12"/>
  <c r="V2327" i="12"/>
  <c r="U2327" i="12"/>
  <c r="T2327" i="12"/>
  <c r="S2327" i="12"/>
  <c r="R2327" i="12"/>
  <c r="Q2327" i="12"/>
  <c r="P2327" i="12"/>
  <c r="O2327" i="12"/>
  <c r="N2327" i="12"/>
  <c r="M2327" i="12"/>
  <c r="L2327" i="12"/>
  <c r="K2327" i="12"/>
  <c r="J2327" i="12"/>
  <c r="I2327" i="12"/>
  <c r="H2327" i="12"/>
  <c r="G2327" i="12"/>
  <c r="F2327" i="12"/>
  <c r="E2327" i="12"/>
  <c r="AB2322" i="12"/>
  <c r="AA2322" i="12"/>
  <c r="Z2322" i="12"/>
  <c r="Y2322" i="12"/>
  <c r="X2322" i="12"/>
  <c r="W2322" i="12"/>
  <c r="V2322" i="12"/>
  <c r="U2322" i="12"/>
  <c r="T2322" i="12"/>
  <c r="S2322" i="12"/>
  <c r="R2322" i="12"/>
  <c r="Q2322" i="12"/>
  <c r="P2322" i="12"/>
  <c r="O2322" i="12"/>
  <c r="N2322" i="12"/>
  <c r="M2322" i="12"/>
  <c r="L2322" i="12"/>
  <c r="K2322" i="12"/>
  <c r="J2322" i="12"/>
  <c r="I2322" i="12"/>
  <c r="H2322" i="12"/>
  <c r="G2322" i="12"/>
  <c r="F2322" i="12"/>
  <c r="E2322" i="12"/>
  <c r="AB2321" i="12"/>
  <c r="AA2321" i="12"/>
  <c r="Z2321" i="12"/>
  <c r="Y2321" i="12"/>
  <c r="X2321" i="12"/>
  <c r="W2321" i="12"/>
  <c r="V2321" i="12"/>
  <c r="U2321" i="12"/>
  <c r="T2321" i="12"/>
  <c r="S2321" i="12"/>
  <c r="R2321" i="12"/>
  <c r="Q2321" i="12"/>
  <c r="P2321" i="12"/>
  <c r="O2321" i="12"/>
  <c r="N2321" i="12"/>
  <c r="M2321" i="12"/>
  <c r="L2321" i="12"/>
  <c r="K2321" i="12"/>
  <c r="J2321" i="12"/>
  <c r="I2321" i="12"/>
  <c r="H2321" i="12"/>
  <c r="G2321" i="12"/>
  <c r="F2321" i="12"/>
  <c r="E2321" i="12"/>
  <c r="AB2316" i="12"/>
  <c r="AA2316" i="12"/>
  <c r="Z2316" i="12"/>
  <c r="Y2316" i="12"/>
  <c r="X2316" i="12"/>
  <c r="W2316" i="12"/>
  <c r="V2316" i="12"/>
  <c r="U2316" i="12"/>
  <c r="T2316" i="12"/>
  <c r="S2316" i="12"/>
  <c r="R2316" i="12"/>
  <c r="Q2316" i="12"/>
  <c r="P2316" i="12"/>
  <c r="O2316" i="12"/>
  <c r="N2316" i="12"/>
  <c r="M2316" i="12"/>
  <c r="L2316" i="12"/>
  <c r="K2316" i="12"/>
  <c r="J2316" i="12"/>
  <c r="I2316" i="12"/>
  <c r="H2316" i="12"/>
  <c r="G2316" i="12"/>
  <c r="F2316" i="12"/>
  <c r="E2316" i="12"/>
  <c r="AB2315" i="12"/>
  <c r="AA2315" i="12"/>
  <c r="Z2315" i="12"/>
  <c r="Y2315" i="12"/>
  <c r="X2315" i="12"/>
  <c r="W2315" i="12"/>
  <c r="V2315" i="12"/>
  <c r="U2315" i="12"/>
  <c r="T2315" i="12"/>
  <c r="S2315" i="12"/>
  <c r="R2315" i="12"/>
  <c r="Q2315" i="12"/>
  <c r="P2315" i="12"/>
  <c r="O2315" i="12"/>
  <c r="N2315" i="12"/>
  <c r="M2315" i="12"/>
  <c r="L2315" i="12"/>
  <c r="K2315" i="12"/>
  <c r="J2315" i="12"/>
  <c r="I2315" i="12"/>
  <c r="H2315" i="12"/>
  <c r="G2315" i="12"/>
  <c r="F2315" i="12"/>
  <c r="E2315" i="12"/>
  <c r="AB2309" i="12"/>
  <c r="AA2309" i="12"/>
  <c r="Z2309" i="12"/>
  <c r="Y2309" i="12"/>
  <c r="X2309" i="12"/>
  <c r="W2309" i="12"/>
  <c r="V2309" i="12"/>
  <c r="U2309" i="12"/>
  <c r="T2309" i="12"/>
  <c r="S2309" i="12"/>
  <c r="R2309" i="12"/>
  <c r="Q2309" i="12"/>
  <c r="P2309" i="12"/>
  <c r="O2309" i="12"/>
  <c r="N2309" i="12"/>
  <c r="M2309" i="12"/>
  <c r="L2309" i="12"/>
  <c r="K2309" i="12"/>
  <c r="J2309" i="12"/>
  <c r="I2309" i="12"/>
  <c r="H2309" i="12"/>
  <c r="G2309" i="12"/>
  <c r="F2309" i="12"/>
  <c r="E2309" i="12"/>
  <c r="AB2297" i="12"/>
  <c r="AB2401" i="12" s="1"/>
  <c r="AA2297" i="12"/>
  <c r="AA2401" i="12" s="1"/>
  <c r="Z2297" i="12"/>
  <c r="Z2401" i="12" s="1"/>
  <c r="Y2297" i="12"/>
  <c r="Y2401" i="12" s="1"/>
  <c r="X2297" i="12"/>
  <c r="X2401" i="12" s="1"/>
  <c r="W2297" i="12"/>
  <c r="W2401" i="12" s="1"/>
  <c r="V2297" i="12"/>
  <c r="V2401" i="12" s="1"/>
  <c r="U2297" i="12"/>
  <c r="U2401" i="12" s="1"/>
  <c r="T2297" i="12"/>
  <c r="T2401" i="12" s="1"/>
  <c r="S2297" i="12"/>
  <c r="S2401" i="12" s="1"/>
  <c r="R2297" i="12"/>
  <c r="R2401" i="12" s="1"/>
  <c r="Q2297" i="12"/>
  <c r="Q2401" i="12" s="1"/>
  <c r="P2297" i="12"/>
  <c r="P2401" i="12" s="1"/>
  <c r="O2297" i="12"/>
  <c r="O2401" i="12" s="1"/>
  <c r="N2297" i="12"/>
  <c r="N2401" i="12" s="1"/>
  <c r="M2297" i="12"/>
  <c r="M2401" i="12" s="1"/>
  <c r="L2297" i="12"/>
  <c r="L2401" i="12" s="1"/>
  <c r="K2297" i="12"/>
  <c r="K2401" i="12" s="1"/>
  <c r="J2297" i="12"/>
  <c r="J2401" i="12" s="1"/>
  <c r="I2297" i="12"/>
  <c r="I2401" i="12" s="1"/>
  <c r="H2297" i="12"/>
  <c r="H2401" i="12" s="1"/>
  <c r="G2297" i="12"/>
  <c r="G2401" i="12" s="1"/>
  <c r="F2297" i="12"/>
  <c r="F2401" i="12" s="1"/>
  <c r="E2297" i="12"/>
  <c r="E2401" i="12" s="1"/>
  <c r="AB2296" i="12"/>
  <c r="AA2296" i="12"/>
  <c r="Z2296" i="12"/>
  <c r="Y2296" i="12"/>
  <c r="X2296" i="12"/>
  <c r="W2296" i="12"/>
  <c r="V2296" i="12"/>
  <c r="U2296" i="12"/>
  <c r="T2296" i="12"/>
  <c r="S2296" i="12"/>
  <c r="R2296" i="12"/>
  <c r="Q2296" i="12"/>
  <c r="P2296" i="12"/>
  <c r="O2296" i="12"/>
  <c r="N2296" i="12"/>
  <c r="M2296" i="12"/>
  <c r="L2296" i="12"/>
  <c r="K2296" i="12"/>
  <c r="J2296" i="12"/>
  <c r="I2296" i="12"/>
  <c r="H2296" i="12"/>
  <c r="G2296" i="12"/>
  <c r="F2296" i="12"/>
  <c r="E2296" i="12"/>
  <c r="AB2295" i="12"/>
  <c r="AA2295" i="12"/>
  <c r="Z2295" i="12"/>
  <c r="Y2295" i="12"/>
  <c r="X2295" i="12"/>
  <c r="W2295" i="12"/>
  <c r="V2295" i="12"/>
  <c r="U2295" i="12"/>
  <c r="T2295" i="12"/>
  <c r="S2295" i="12"/>
  <c r="R2295" i="12"/>
  <c r="Q2295" i="12"/>
  <c r="P2295" i="12"/>
  <c r="O2295" i="12"/>
  <c r="N2295" i="12"/>
  <c r="M2295" i="12"/>
  <c r="L2295" i="12"/>
  <c r="K2295" i="12"/>
  <c r="J2295" i="12"/>
  <c r="I2295" i="12"/>
  <c r="H2295" i="12"/>
  <c r="G2295" i="12"/>
  <c r="F2295" i="12"/>
  <c r="E2295" i="12"/>
  <c r="AB2290" i="12"/>
  <c r="AA2290" i="12"/>
  <c r="Z2290" i="12"/>
  <c r="Y2290" i="12"/>
  <c r="X2290" i="12"/>
  <c r="W2290" i="12"/>
  <c r="V2290" i="12"/>
  <c r="U2290" i="12"/>
  <c r="T2290" i="12"/>
  <c r="S2290" i="12"/>
  <c r="R2290" i="12"/>
  <c r="Q2290" i="12"/>
  <c r="P2290" i="12"/>
  <c r="O2290" i="12"/>
  <c r="N2290" i="12"/>
  <c r="M2290" i="12"/>
  <c r="L2290" i="12"/>
  <c r="K2290" i="12"/>
  <c r="J2290" i="12"/>
  <c r="I2290" i="12"/>
  <c r="H2290" i="12"/>
  <c r="G2290" i="12"/>
  <c r="F2290" i="12"/>
  <c r="E2290" i="12"/>
  <c r="AB2289" i="12"/>
  <c r="AA2289" i="12"/>
  <c r="Z2289" i="12"/>
  <c r="Y2289" i="12"/>
  <c r="X2289" i="12"/>
  <c r="W2289" i="12"/>
  <c r="V2289" i="12"/>
  <c r="U2289" i="12"/>
  <c r="T2289" i="12"/>
  <c r="S2289" i="12"/>
  <c r="R2289" i="12"/>
  <c r="Q2289" i="12"/>
  <c r="P2289" i="12"/>
  <c r="O2289" i="12"/>
  <c r="N2289" i="12"/>
  <c r="M2289" i="12"/>
  <c r="L2289" i="12"/>
  <c r="K2289" i="12"/>
  <c r="J2289" i="12"/>
  <c r="I2289" i="12"/>
  <c r="H2289" i="12"/>
  <c r="G2289" i="12"/>
  <c r="F2289" i="12"/>
  <c r="E2289" i="12"/>
  <c r="AB2284" i="12"/>
  <c r="AA2284" i="12"/>
  <c r="Z2284" i="12"/>
  <c r="Y2284" i="12"/>
  <c r="X2284" i="12"/>
  <c r="W2284" i="12"/>
  <c r="V2284" i="12"/>
  <c r="U2284" i="12"/>
  <c r="T2284" i="12"/>
  <c r="S2284" i="12"/>
  <c r="R2284" i="12"/>
  <c r="Q2284" i="12"/>
  <c r="P2284" i="12"/>
  <c r="O2284" i="12"/>
  <c r="N2284" i="12"/>
  <c r="M2284" i="12"/>
  <c r="L2284" i="12"/>
  <c r="K2284" i="12"/>
  <c r="J2284" i="12"/>
  <c r="I2284" i="12"/>
  <c r="H2284" i="12"/>
  <c r="G2284" i="12"/>
  <c r="F2284" i="12"/>
  <c r="E2284" i="12"/>
  <c r="AB2278" i="12"/>
  <c r="AA2278" i="12"/>
  <c r="Z2278" i="12"/>
  <c r="Y2278" i="12"/>
  <c r="X2278" i="12"/>
  <c r="W2278" i="12"/>
  <c r="V2278" i="12"/>
  <c r="U2278" i="12"/>
  <c r="T2278" i="12"/>
  <c r="S2278" i="12"/>
  <c r="R2278" i="12"/>
  <c r="Q2278" i="12"/>
  <c r="P2278" i="12"/>
  <c r="O2278" i="12"/>
  <c r="N2278" i="12"/>
  <c r="M2278" i="12"/>
  <c r="L2278" i="12"/>
  <c r="K2278" i="12"/>
  <c r="J2278" i="12"/>
  <c r="I2278" i="12"/>
  <c r="H2278" i="12"/>
  <c r="G2278" i="12"/>
  <c r="F2278" i="12"/>
  <c r="E2278" i="12"/>
  <c r="AB2271" i="12"/>
  <c r="AA2271" i="12"/>
  <c r="Z2271" i="12"/>
  <c r="Y2271" i="12"/>
  <c r="X2271" i="12"/>
  <c r="W2271" i="12"/>
  <c r="V2271" i="12"/>
  <c r="U2271" i="12"/>
  <c r="T2271" i="12"/>
  <c r="S2271" i="12"/>
  <c r="R2271" i="12"/>
  <c r="Q2271" i="12"/>
  <c r="P2271" i="12"/>
  <c r="O2271" i="12"/>
  <c r="N2271" i="12"/>
  <c r="M2271" i="12"/>
  <c r="L2271" i="12"/>
  <c r="K2271" i="12"/>
  <c r="J2271" i="12"/>
  <c r="I2271" i="12"/>
  <c r="H2271" i="12"/>
  <c r="G2271" i="12"/>
  <c r="F2271" i="12"/>
  <c r="E2271" i="12"/>
  <c r="Y2263" i="12"/>
  <c r="V2263" i="12"/>
  <c r="N2263" i="12"/>
  <c r="H2263" i="12"/>
  <c r="AB2258" i="12"/>
  <c r="AA2258" i="12"/>
  <c r="Z2258" i="12"/>
  <c r="Y2258" i="12"/>
  <c r="X2258" i="12"/>
  <c r="W2258" i="12"/>
  <c r="V2258" i="12"/>
  <c r="U2258" i="12"/>
  <c r="T2258" i="12"/>
  <c r="S2258" i="12"/>
  <c r="R2258" i="12"/>
  <c r="Q2258" i="12"/>
  <c r="P2258" i="12"/>
  <c r="O2258" i="12"/>
  <c r="N2258" i="12"/>
  <c r="M2258" i="12"/>
  <c r="L2258" i="12"/>
  <c r="K2258" i="12"/>
  <c r="J2258" i="12"/>
  <c r="I2258" i="12"/>
  <c r="H2258" i="12"/>
  <c r="G2258" i="12"/>
  <c r="F2258" i="12"/>
  <c r="E2258" i="12"/>
  <c r="AB2257" i="12"/>
  <c r="AA2257" i="12"/>
  <c r="Z2257" i="12"/>
  <c r="Y2257" i="12"/>
  <c r="X2257" i="12"/>
  <c r="W2257" i="12"/>
  <c r="V2257" i="12"/>
  <c r="U2257" i="12"/>
  <c r="T2257" i="12"/>
  <c r="S2257" i="12"/>
  <c r="R2257" i="12"/>
  <c r="Q2257" i="12"/>
  <c r="P2257" i="12"/>
  <c r="O2257" i="12"/>
  <c r="N2257" i="12"/>
  <c r="M2257" i="12"/>
  <c r="L2257" i="12"/>
  <c r="K2257" i="12"/>
  <c r="J2257" i="12"/>
  <c r="I2257" i="12"/>
  <c r="H2257" i="12"/>
  <c r="G2257" i="12"/>
  <c r="F2257" i="12"/>
  <c r="E2257" i="12"/>
  <c r="AB2256" i="12"/>
  <c r="AB2259" i="12" s="1"/>
  <c r="AA2256" i="12"/>
  <c r="AA2261" i="12" s="1"/>
  <c r="Z2256" i="12"/>
  <c r="Z2261" i="12" s="1"/>
  <c r="Y2256" i="12"/>
  <c r="Y2261" i="12" s="1"/>
  <c r="X2256" i="12"/>
  <c r="X2259" i="12" s="1"/>
  <c r="W2256" i="12"/>
  <c r="W2261" i="12" s="1"/>
  <c r="V2256" i="12"/>
  <c r="V2261" i="12" s="1"/>
  <c r="U2256" i="12"/>
  <c r="U2261" i="12" s="1"/>
  <c r="T2256" i="12"/>
  <c r="T2259" i="12" s="1"/>
  <c r="S2256" i="12"/>
  <c r="S2261" i="12" s="1"/>
  <c r="R2256" i="12"/>
  <c r="R2261" i="12" s="1"/>
  <c r="Q2256" i="12"/>
  <c r="Q2261" i="12" s="1"/>
  <c r="P2256" i="12"/>
  <c r="P2259" i="12" s="1"/>
  <c r="O2256" i="12"/>
  <c r="O2261" i="12" s="1"/>
  <c r="N2256" i="12"/>
  <c r="N2261" i="12" s="1"/>
  <c r="M2256" i="12"/>
  <c r="M2261" i="12" s="1"/>
  <c r="L2256" i="12"/>
  <c r="L2259" i="12" s="1"/>
  <c r="K2256" i="12"/>
  <c r="K2261" i="12" s="1"/>
  <c r="J2256" i="12"/>
  <c r="J2261" i="12" s="1"/>
  <c r="I2256" i="12"/>
  <c r="I2261" i="12" s="1"/>
  <c r="H2256" i="12"/>
  <c r="H2259" i="12" s="1"/>
  <c r="G2256" i="12"/>
  <c r="G2261" i="12" s="1"/>
  <c r="F2256" i="12"/>
  <c r="F2261" i="12" s="1"/>
  <c r="E2256" i="12"/>
  <c r="E2261" i="12" s="1"/>
  <c r="AB2254" i="12"/>
  <c r="AA2254" i="12"/>
  <c r="Z2254" i="12"/>
  <c r="Y2254" i="12"/>
  <c r="X2254" i="12"/>
  <c r="W2254" i="12"/>
  <c r="V2254" i="12"/>
  <c r="U2254" i="12"/>
  <c r="T2254" i="12"/>
  <c r="S2254" i="12"/>
  <c r="R2254" i="12"/>
  <c r="Q2254" i="12"/>
  <c r="P2254" i="12"/>
  <c r="O2254" i="12"/>
  <c r="N2254" i="12"/>
  <c r="M2254" i="12"/>
  <c r="L2254" i="12"/>
  <c r="K2254" i="12"/>
  <c r="J2254" i="12"/>
  <c r="I2254" i="12"/>
  <c r="H2254" i="12"/>
  <c r="G2254" i="12"/>
  <c r="F2254" i="12"/>
  <c r="E2254" i="12"/>
  <c r="AB2249" i="12"/>
  <c r="AA2249" i="12"/>
  <c r="Z2249" i="12"/>
  <c r="Y2249" i="12"/>
  <c r="X2249" i="12"/>
  <c r="W2249" i="12"/>
  <c r="V2249" i="12"/>
  <c r="U2249" i="12"/>
  <c r="T2249" i="12"/>
  <c r="S2249" i="12"/>
  <c r="R2249" i="12"/>
  <c r="Q2249" i="12"/>
  <c r="P2249" i="12"/>
  <c r="O2249" i="12"/>
  <c r="N2249" i="12"/>
  <c r="M2249" i="12"/>
  <c r="L2249" i="12"/>
  <c r="K2249" i="12"/>
  <c r="J2249" i="12"/>
  <c r="I2249" i="12"/>
  <c r="H2249" i="12"/>
  <c r="G2249" i="12"/>
  <c r="F2249" i="12"/>
  <c r="E2249" i="12"/>
  <c r="AB2248" i="12"/>
  <c r="AB2335" i="12" s="1"/>
  <c r="AA2248" i="12"/>
  <c r="AA2335" i="12" s="1"/>
  <c r="Z2248" i="12"/>
  <c r="Z2335" i="12" s="1"/>
  <c r="Y2248" i="12"/>
  <c r="Y2335" i="12" s="1"/>
  <c r="X2248" i="12"/>
  <c r="X2335" i="12" s="1"/>
  <c r="W2248" i="12"/>
  <c r="W2335" i="12" s="1"/>
  <c r="V2248" i="12"/>
  <c r="V2335" i="12" s="1"/>
  <c r="U2248" i="12"/>
  <c r="U2335" i="12" s="1"/>
  <c r="T2248" i="12"/>
  <c r="T2335" i="12" s="1"/>
  <c r="S2248" i="12"/>
  <c r="S2335" i="12" s="1"/>
  <c r="R2248" i="12"/>
  <c r="R2335" i="12" s="1"/>
  <c r="Q2248" i="12"/>
  <c r="Q2335" i="12" s="1"/>
  <c r="P2248" i="12"/>
  <c r="P2335" i="12" s="1"/>
  <c r="O2248" i="12"/>
  <c r="O2335" i="12" s="1"/>
  <c r="N2248" i="12"/>
  <c r="N2335" i="12" s="1"/>
  <c r="M2248" i="12"/>
  <c r="M2335" i="12" s="1"/>
  <c r="L2248" i="12"/>
  <c r="L2335" i="12" s="1"/>
  <c r="K2248" i="12"/>
  <c r="K2335" i="12" s="1"/>
  <c r="J2248" i="12"/>
  <c r="J2335" i="12" s="1"/>
  <c r="I2248" i="12"/>
  <c r="I2335" i="12" s="1"/>
  <c r="H2248" i="12"/>
  <c r="H2335" i="12" s="1"/>
  <c r="G2248" i="12"/>
  <c r="G2335" i="12" s="1"/>
  <c r="F2248" i="12"/>
  <c r="F2335" i="12" s="1"/>
  <c r="E2248" i="12"/>
  <c r="E2335" i="12" s="1"/>
  <c r="AB2243" i="12"/>
  <c r="AA2243" i="12"/>
  <c r="Z2243" i="12"/>
  <c r="Y2243" i="12"/>
  <c r="X2243" i="12"/>
  <c r="W2243" i="12"/>
  <c r="V2243" i="12"/>
  <c r="U2243" i="12"/>
  <c r="T2243" i="12"/>
  <c r="S2243" i="12"/>
  <c r="R2243" i="12"/>
  <c r="Q2243" i="12"/>
  <c r="P2243" i="12"/>
  <c r="O2243" i="12"/>
  <c r="N2243" i="12"/>
  <c r="M2243" i="12"/>
  <c r="L2243" i="12"/>
  <c r="K2243" i="12"/>
  <c r="J2243" i="12"/>
  <c r="I2243" i="12"/>
  <c r="H2243" i="12"/>
  <c r="G2243" i="12"/>
  <c r="F2243" i="12"/>
  <c r="E2243" i="12"/>
  <c r="AB2242" i="12"/>
  <c r="AB2329" i="12" s="1"/>
  <c r="AA2242" i="12"/>
  <c r="AA2329" i="12" s="1"/>
  <c r="Z2242" i="12"/>
  <c r="Z2329" i="12" s="1"/>
  <c r="Y2242" i="12"/>
  <c r="Y2329" i="12" s="1"/>
  <c r="X2242" i="12"/>
  <c r="X2329" i="12" s="1"/>
  <c r="W2242" i="12"/>
  <c r="W2329" i="12" s="1"/>
  <c r="V2242" i="12"/>
  <c r="V2329" i="12" s="1"/>
  <c r="U2242" i="12"/>
  <c r="U2329" i="12" s="1"/>
  <c r="T2242" i="12"/>
  <c r="T2329" i="12" s="1"/>
  <c r="S2242" i="12"/>
  <c r="S2329" i="12" s="1"/>
  <c r="R2242" i="12"/>
  <c r="R2329" i="12" s="1"/>
  <c r="Q2242" i="12"/>
  <c r="Q2329" i="12" s="1"/>
  <c r="P2242" i="12"/>
  <c r="P2329" i="12" s="1"/>
  <c r="O2242" i="12"/>
  <c r="O2329" i="12" s="1"/>
  <c r="N2242" i="12"/>
  <c r="N2329" i="12" s="1"/>
  <c r="M2242" i="12"/>
  <c r="M2329" i="12" s="1"/>
  <c r="L2242" i="12"/>
  <c r="L2329" i="12" s="1"/>
  <c r="K2242" i="12"/>
  <c r="K2329" i="12" s="1"/>
  <c r="J2242" i="12"/>
  <c r="J2329" i="12" s="1"/>
  <c r="I2242" i="12"/>
  <c r="I2329" i="12" s="1"/>
  <c r="H2242" i="12"/>
  <c r="H2329" i="12" s="1"/>
  <c r="G2242" i="12"/>
  <c r="G2329" i="12" s="1"/>
  <c r="F2242" i="12"/>
  <c r="F2329" i="12" s="1"/>
  <c r="E2242" i="12"/>
  <c r="E2329" i="12" s="1"/>
  <c r="AB2237" i="12"/>
  <c r="AA2237" i="12"/>
  <c r="Z2237" i="12"/>
  <c r="Y2237" i="12"/>
  <c r="X2237" i="12"/>
  <c r="W2237" i="12"/>
  <c r="V2237" i="12"/>
  <c r="U2237" i="12"/>
  <c r="T2237" i="12"/>
  <c r="S2237" i="12"/>
  <c r="R2237" i="12"/>
  <c r="Q2237" i="12"/>
  <c r="P2237" i="12"/>
  <c r="O2237" i="12"/>
  <c r="N2237" i="12"/>
  <c r="M2237" i="12"/>
  <c r="L2237" i="12"/>
  <c r="K2237" i="12"/>
  <c r="J2237" i="12"/>
  <c r="I2237" i="12"/>
  <c r="H2237" i="12"/>
  <c r="G2237" i="12"/>
  <c r="F2237" i="12"/>
  <c r="E2237" i="12"/>
  <c r="AB2236" i="12"/>
  <c r="AA2236" i="12"/>
  <c r="Z2236" i="12"/>
  <c r="Y2236" i="12"/>
  <c r="X2236" i="12"/>
  <c r="W2236" i="12"/>
  <c r="V2236" i="12"/>
  <c r="U2236" i="12"/>
  <c r="T2236" i="12"/>
  <c r="S2236" i="12"/>
  <c r="R2236" i="12"/>
  <c r="Q2236" i="12"/>
  <c r="P2236" i="12"/>
  <c r="O2236" i="12"/>
  <c r="N2236" i="12"/>
  <c r="M2236" i="12"/>
  <c r="L2236" i="12"/>
  <c r="K2236" i="12"/>
  <c r="J2236" i="12"/>
  <c r="I2236" i="12"/>
  <c r="H2236" i="12"/>
  <c r="G2236" i="12"/>
  <c r="F2236" i="12"/>
  <c r="E2236" i="12"/>
  <c r="AB2231" i="12"/>
  <c r="AA2231" i="12"/>
  <c r="Z2231" i="12"/>
  <c r="Y2231" i="12"/>
  <c r="X2231" i="12"/>
  <c r="W2231" i="12"/>
  <c r="V2231" i="12"/>
  <c r="U2231" i="12"/>
  <c r="T2231" i="12"/>
  <c r="S2231" i="12"/>
  <c r="R2231" i="12"/>
  <c r="Q2231" i="12"/>
  <c r="P2231" i="12"/>
  <c r="O2231" i="12"/>
  <c r="N2231" i="12"/>
  <c r="M2231" i="12"/>
  <c r="L2231" i="12"/>
  <c r="K2231" i="12"/>
  <c r="J2231" i="12"/>
  <c r="I2231" i="12"/>
  <c r="H2231" i="12"/>
  <c r="G2231" i="12"/>
  <c r="F2231" i="12"/>
  <c r="E2231" i="12"/>
  <c r="AB2230" i="12"/>
  <c r="AA2230" i="12"/>
  <c r="Z2230" i="12"/>
  <c r="Y2230" i="12"/>
  <c r="X2230" i="12"/>
  <c r="W2230" i="12"/>
  <c r="V2230" i="12"/>
  <c r="U2230" i="12"/>
  <c r="T2230" i="12"/>
  <c r="S2230" i="12"/>
  <c r="R2230" i="12"/>
  <c r="Q2230" i="12"/>
  <c r="P2230" i="12"/>
  <c r="O2230" i="12"/>
  <c r="N2230" i="12"/>
  <c r="M2230" i="12"/>
  <c r="L2230" i="12"/>
  <c r="K2230" i="12"/>
  <c r="J2230" i="12"/>
  <c r="I2230" i="12"/>
  <c r="H2230" i="12"/>
  <c r="G2230" i="12"/>
  <c r="F2230" i="12"/>
  <c r="E2230" i="12"/>
  <c r="AB2225" i="12"/>
  <c r="AA2225" i="12"/>
  <c r="Z2225" i="12"/>
  <c r="Y2225" i="12"/>
  <c r="X2225" i="12"/>
  <c r="W2225" i="12"/>
  <c r="V2225" i="12"/>
  <c r="U2225" i="12"/>
  <c r="T2225" i="12"/>
  <c r="S2225" i="12"/>
  <c r="R2225" i="12"/>
  <c r="Q2225" i="12"/>
  <c r="P2225" i="12"/>
  <c r="O2225" i="12"/>
  <c r="N2225" i="12"/>
  <c r="M2225" i="12"/>
  <c r="L2225" i="12"/>
  <c r="K2225" i="12"/>
  <c r="J2225" i="12"/>
  <c r="I2225" i="12"/>
  <c r="H2225" i="12"/>
  <c r="G2225" i="12"/>
  <c r="F2225" i="12"/>
  <c r="E2225" i="12"/>
  <c r="AB2224" i="12"/>
  <c r="AB2311" i="12" s="1"/>
  <c r="AA2224" i="12"/>
  <c r="AA2311" i="12" s="1"/>
  <c r="Z2224" i="12"/>
  <c r="Z2311" i="12" s="1"/>
  <c r="Y2224" i="12"/>
  <c r="Y2311" i="12" s="1"/>
  <c r="X2224" i="12"/>
  <c r="X2311" i="12" s="1"/>
  <c r="W2224" i="12"/>
  <c r="W2311" i="12" s="1"/>
  <c r="V2224" i="12"/>
  <c r="V2311" i="12" s="1"/>
  <c r="U2224" i="12"/>
  <c r="U2311" i="12" s="1"/>
  <c r="T2224" i="12"/>
  <c r="T2311" i="12" s="1"/>
  <c r="S2224" i="12"/>
  <c r="S2311" i="12" s="1"/>
  <c r="R2224" i="12"/>
  <c r="R2311" i="12" s="1"/>
  <c r="Q2224" i="12"/>
  <c r="Q2311" i="12" s="1"/>
  <c r="P2224" i="12"/>
  <c r="P2311" i="12" s="1"/>
  <c r="O2224" i="12"/>
  <c r="O2311" i="12" s="1"/>
  <c r="N2224" i="12"/>
  <c r="N2311" i="12" s="1"/>
  <c r="M2224" i="12"/>
  <c r="M2311" i="12" s="1"/>
  <c r="L2224" i="12"/>
  <c r="L2311" i="12" s="1"/>
  <c r="K2224" i="12"/>
  <c r="K2311" i="12" s="1"/>
  <c r="J2224" i="12"/>
  <c r="J2311" i="12" s="1"/>
  <c r="I2224" i="12"/>
  <c r="I2311" i="12" s="1"/>
  <c r="H2224" i="12"/>
  <c r="H2311" i="12" s="1"/>
  <c r="G2224" i="12"/>
  <c r="G2311" i="12" s="1"/>
  <c r="F2224" i="12"/>
  <c r="F2311" i="12" s="1"/>
  <c r="E2224" i="12"/>
  <c r="E2311" i="12" s="1"/>
  <c r="AB2219" i="12"/>
  <c r="AA2219" i="12"/>
  <c r="Z2219" i="12"/>
  <c r="Y2219" i="12"/>
  <c r="X2219" i="12"/>
  <c r="W2219" i="12"/>
  <c r="V2219" i="12"/>
  <c r="U2219" i="12"/>
  <c r="T2219" i="12"/>
  <c r="S2219" i="12"/>
  <c r="R2219" i="12"/>
  <c r="Q2219" i="12"/>
  <c r="P2219" i="12"/>
  <c r="O2219" i="12"/>
  <c r="N2219" i="12"/>
  <c r="M2219" i="12"/>
  <c r="L2219" i="12"/>
  <c r="K2219" i="12"/>
  <c r="J2219" i="12"/>
  <c r="I2219" i="12"/>
  <c r="H2219" i="12"/>
  <c r="G2219" i="12"/>
  <c r="F2219" i="12"/>
  <c r="E2219" i="12"/>
  <c r="AB2218" i="12"/>
  <c r="AB2305" i="12" s="1"/>
  <c r="AA2218" i="12"/>
  <c r="AA2305" i="12" s="1"/>
  <c r="Z2218" i="12"/>
  <c r="Z2305" i="12" s="1"/>
  <c r="Y2218" i="12"/>
  <c r="Y2305" i="12" s="1"/>
  <c r="X2218" i="12"/>
  <c r="X2305" i="12" s="1"/>
  <c r="W2218" i="12"/>
  <c r="W2305" i="12" s="1"/>
  <c r="V2218" i="12"/>
  <c r="V2305" i="12" s="1"/>
  <c r="U2218" i="12"/>
  <c r="U2305" i="12" s="1"/>
  <c r="T2218" i="12"/>
  <c r="T2305" i="12" s="1"/>
  <c r="S2218" i="12"/>
  <c r="S2305" i="12" s="1"/>
  <c r="R2218" i="12"/>
  <c r="R2305" i="12" s="1"/>
  <c r="Q2218" i="12"/>
  <c r="Q2305" i="12" s="1"/>
  <c r="P2218" i="12"/>
  <c r="P2305" i="12" s="1"/>
  <c r="O2218" i="12"/>
  <c r="O2305" i="12" s="1"/>
  <c r="N2218" i="12"/>
  <c r="N2305" i="12" s="1"/>
  <c r="M2218" i="12"/>
  <c r="M2305" i="12" s="1"/>
  <c r="L2218" i="12"/>
  <c r="L2305" i="12" s="1"/>
  <c r="K2218" i="12"/>
  <c r="K2305" i="12" s="1"/>
  <c r="J2218" i="12"/>
  <c r="J2305" i="12" s="1"/>
  <c r="I2218" i="12"/>
  <c r="I2305" i="12" s="1"/>
  <c r="H2218" i="12"/>
  <c r="H2305" i="12" s="1"/>
  <c r="G2218" i="12"/>
  <c r="G2305" i="12" s="1"/>
  <c r="F2218" i="12"/>
  <c r="F2305" i="12" s="1"/>
  <c r="E2218" i="12"/>
  <c r="E2305" i="12" s="1"/>
  <c r="AB2213" i="12"/>
  <c r="AA2213" i="12"/>
  <c r="Z2213" i="12"/>
  <c r="Y2213" i="12"/>
  <c r="X2213" i="12"/>
  <c r="W2213" i="12"/>
  <c r="V2213" i="12"/>
  <c r="U2213" i="12"/>
  <c r="T2213" i="12"/>
  <c r="S2213" i="12"/>
  <c r="R2213" i="12"/>
  <c r="Q2213" i="12"/>
  <c r="P2213" i="12"/>
  <c r="O2213" i="12"/>
  <c r="N2213" i="12"/>
  <c r="M2213" i="12"/>
  <c r="L2213" i="12"/>
  <c r="K2213" i="12"/>
  <c r="J2213" i="12"/>
  <c r="I2213" i="12"/>
  <c r="H2213" i="12"/>
  <c r="G2213" i="12"/>
  <c r="F2213" i="12"/>
  <c r="E2213" i="12"/>
  <c r="AB2212" i="12"/>
  <c r="AA2212" i="12"/>
  <c r="Z2212" i="12"/>
  <c r="Y2212" i="12"/>
  <c r="X2212" i="12"/>
  <c r="W2212" i="12"/>
  <c r="V2212" i="12"/>
  <c r="U2212" i="12"/>
  <c r="T2212" i="12"/>
  <c r="S2212" i="12"/>
  <c r="R2212" i="12"/>
  <c r="Q2212" i="12"/>
  <c r="P2212" i="12"/>
  <c r="O2212" i="12"/>
  <c r="N2212" i="12"/>
  <c r="M2212" i="12"/>
  <c r="L2212" i="12"/>
  <c r="K2212" i="12"/>
  <c r="J2212" i="12"/>
  <c r="I2212" i="12"/>
  <c r="H2212" i="12"/>
  <c r="G2212" i="12"/>
  <c r="F2212" i="12"/>
  <c r="E2212" i="12"/>
  <c r="AB2207" i="12"/>
  <c r="AA2207" i="12"/>
  <c r="Z2207" i="12"/>
  <c r="Y2207" i="12"/>
  <c r="X2207" i="12"/>
  <c r="W2207" i="12"/>
  <c r="V2207" i="12"/>
  <c r="U2207" i="12"/>
  <c r="T2207" i="12"/>
  <c r="S2207" i="12"/>
  <c r="R2207" i="12"/>
  <c r="Q2207" i="12"/>
  <c r="P2207" i="12"/>
  <c r="O2207" i="12"/>
  <c r="N2207" i="12"/>
  <c r="M2207" i="12"/>
  <c r="L2207" i="12"/>
  <c r="K2207" i="12"/>
  <c r="J2207" i="12"/>
  <c r="I2207" i="12"/>
  <c r="H2207" i="12"/>
  <c r="G2207" i="12"/>
  <c r="F2207" i="12"/>
  <c r="E2207" i="12"/>
  <c r="AB2206" i="12"/>
  <c r="AA2206" i="12"/>
  <c r="Z2206" i="12"/>
  <c r="Y2206" i="12"/>
  <c r="X2206" i="12"/>
  <c r="W2206" i="12"/>
  <c r="V2206" i="12"/>
  <c r="U2206" i="12"/>
  <c r="T2206" i="12"/>
  <c r="S2206" i="12"/>
  <c r="R2206" i="12"/>
  <c r="Q2206" i="12"/>
  <c r="P2206" i="12"/>
  <c r="O2206" i="12"/>
  <c r="N2206" i="12"/>
  <c r="M2206" i="12"/>
  <c r="L2206" i="12"/>
  <c r="K2206" i="12"/>
  <c r="J2206" i="12"/>
  <c r="I2206" i="12"/>
  <c r="H2206" i="12"/>
  <c r="G2206" i="12"/>
  <c r="F2206" i="12"/>
  <c r="E2206" i="12"/>
  <c r="AB2201" i="12"/>
  <c r="AA2201" i="12"/>
  <c r="Z2201" i="12"/>
  <c r="Y2201" i="12"/>
  <c r="X2201" i="12"/>
  <c r="W2201" i="12"/>
  <c r="V2201" i="12"/>
  <c r="U2201" i="12"/>
  <c r="T2201" i="12"/>
  <c r="S2201" i="12"/>
  <c r="R2201" i="12"/>
  <c r="Q2201" i="12"/>
  <c r="P2201" i="12"/>
  <c r="O2201" i="12"/>
  <c r="N2201" i="12"/>
  <c r="M2201" i="12"/>
  <c r="L2201" i="12"/>
  <c r="K2201" i="12"/>
  <c r="J2201" i="12"/>
  <c r="I2201" i="12"/>
  <c r="H2201" i="12"/>
  <c r="G2201" i="12"/>
  <c r="F2201" i="12"/>
  <c r="E2201" i="12"/>
  <c r="AB2200" i="12"/>
  <c r="AA2200" i="12"/>
  <c r="Z2200" i="12"/>
  <c r="Y2200" i="12"/>
  <c r="X2200" i="12"/>
  <c r="W2200" i="12"/>
  <c r="V2200" i="12"/>
  <c r="U2200" i="12"/>
  <c r="T2200" i="12"/>
  <c r="S2200" i="12"/>
  <c r="R2200" i="12"/>
  <c r="Q2200" i="12"/>
  <c r="P2200" i="12"/>
  <c r="O2200" i="12"/>
  <c r="N2200" i="12"/>
  <c r="M2200" i="12"/>
  <c r="L2200" i="12"/>
  <c r="K2200" i="12"/>
  <c r="J2200" i="12"/>
  <c r="I2200" i="12"/>
  <c r="H2200" i="12"/>
  <c r="G2200" i="12"/>
  <c r="F2200" i="12"/>
  <c r="E2200" i="12"/>
  <c r="AB2195" i="12"/>
  <c r="AA2195" i="12"/>
  <c r="Z2195" i="12"/>
  <c r="Y2195" i="12"/>
  <c r="X2195" i="12"/>
  <c r="W2195" i="12"/>
  <c r="V2195" i="12"/>
  <c r="U2195" i="12"/>
  <c r="T2195" i="12"/>
  <c r="S2195" i="12"/>
  <c r="R2195" i="12"/>
  <c r="Q2195" i="12"/>
  <c r="P2195" i="12"/>
  <c r="O2195" i="12"/>
  <c r="N2195" i="12"/>
  <c r="M2195" i="12"/>
  <c r="L2195" i="12"/>
  <c r="K2195" i="12"/>
  <c r="J2195" i="12"/>
  <c r="I2195" i="12"/>
  <c r="H2195" i="12"/>
  <c r="G2195" i="12"/>
  <c r="F2195" i="12"/>
  <c r="E2195" i="12"/>
  <c r="AB2194" i="12"/>
  <c r="AA2194" i="12"/>
  <c r="Z2194" i="12"/>
  <c r="Y2194" i="12"/>
  <c r="X2194" i="12"/>
  <c r="W2194" i="12"/>
  <c r="V2194" i="12"/>
  <c r="U2194" i="12"/>
  <c r="T2194" i="12"/>
  <c r="S2194" i="12"/>
  <c r="R2194" i="12"/>
  <c r="Q2194" i="12"/>
  <c r="P2194" i="12"/>
  <c r="O2194" i="12"/>
  <c r="N2194" i="12"/>
  <c r="M2194" i="12"/>
  <c r="L2194" i="12"/>
  <c r="K2194" i="12"/>
  <c r="J2194" i="12"/>
  <c r="I2194" i="12"/>
  <c r="H2194" i="12"/>
  <c r="G2194" i="12"/>
  <c r="F2194" i="12"/>
  <c r="E2194" i="12"/>
  <c r="AB2189" i="12"/>
  <c r="AA2189" i="12"/>
  <c r="Z2189" i="12"/>
  <c r="Y2189" i="12"/>
  <c r="X2189" i="12"/>
  <c r="W2189" i="12"/>
  <c r="V2189" i="12"/>
  <c r="U2189" i="12"/>
  <c r="T2189" i="12"/>
  <c r="S2189" i="12"/>
  <c r="R2189" i="12"/>
  <c r="Q2189" i="12"/>
  <c r="P2189" i="12"/>
  <c r="O2189" i="12"/>
  <c r="N2189" i="12"/>
  <c r="M2189" i="12"/>
  <c r="L2189" i="12"/>
  <c r="K2189" i="12"/>
  <c r="J2189" i="12"/>
  <c r="I2189" i="12"/>
  <c r="H2189" i="12"/>
  <c r="G2189" i="12"/>
  <c r="F2189" i="12"/>
  <c r="E2189" i="12"/>
  <c r="AB2188" i="12"/>
  <c r="AA2188" i="12"/>
  <c r="Z2188" i="12"/>
  <c r="Y2188" i="12"/>
  <c r="X2188" i="12"/>
  <c r="W2188" i="12"/>
  <c r="V2188" i="12"/>
  <c r="U2188" i="12"/>
  <c r="T2188" i="12"/>
  <c r="S2188" i="12"/>
  <c r="R2188" i="12"/>
  <c r="Q2188" i="12"/>
  <c r="P2188" i="12"/>
  <c r="O2188" i="12"/>
  <c r="N2188" i="12"/>
  <c r="M2188" i="12"/>
  <c r="L2188" i="12"/>
  <c r="K2188" i="12"/>
  <c r="J2188" i="12"/>
  <c r="I2188" i="12"/>
  <c r="H2188" i="12"/>
  <c r="G2188" i="12"/>
  <c r="F2188" i="12"/>
  <c r="E2188" i="12"/>
  <c r="AB2183" i="12"/>
  <c r="AA2183" i="12"/>
  <c r="Z2183" i="12"/>
  <c r="Y2183" i="12"/>
  <c r="X2183" i="12"/>
  <c r="W2183" i="12"/>
  <c r="V2183" i="12"/>
  <c r="U2183" i="12"/>
  <c r="T2183" i="12"/>
  <c r="S2183" i="12"/>
  <c r="R2183" i="12"/>
  <c r="Q2183" i="12"/>
  <c r="P2183" i="12"/>
  <c r="O2183" i="12"/>
  <c r="N2183" i="12"/>
  <c r="M2183" i="12"/>
  <c r="L2183" i="12"/>
  <c r="K2183" i="12"/>
  <c r="J2183" i="12"/>
  <c r="I2183" i="12"/>
  <c r="H2183" i="12"/>
  <c r="G2183" i="12"/>
  <c r="F2183" i="12"/>
  <c r="E2183" i="12"/>
  <c r="AB2178" i="12"/>
  <c r="AA2178" i="12"/>
  <c r="Z2178" i="12"/>
  <c r="Y2178" i="12"/>
  <c r="X2178" i="12"/>
  <c r="W2178" i="12"/>
  <c r="V2178" i="12"/>
  <c r="U2178" i="12"/>
  <c r="T2178" i="12"/>
  <c r="S2178" i="12"/>
  <c r="R2178" i="12"/>
  <c r="Q2178" i="12"/>
  <c r="P2178" i="12"/>
  <c r="O2178" i="12"/>
  <c r="N2178" i="12"/>
  <c r="M2178" i="12"/>
  <c r="L2178" i="12"/>
  <c r="K2178" i="12"/>
  <c r="J2178" i="12"/>
  <c r="I2178" i="12"/>
  <c r="H2178" i="12"/>
  <c r="G2178" i="12"/>
  <c r="F2178" i="12"/>
  <c r="E2178" i="12"/>
  <c r="AB2177" i="12"/>
  <c r="AA2177" i="12"/>
  <c r="Z2177" i="12"/>
  <c r="Y2177" i="12"/>
  <c r="X2177" i="12"/>
  <c r="W2177" i="12"/>
  <c r="V2177" i="12"/>
  <c r="U2177" i="12"/>
  <c r="T2177" i="12"/>
  <c r="S2177" i="12"/>
  <c r="R2177" i="12"/>
  <c r="Q2177" i="12"/>
  <c r="P2177" i="12"/>
  <c r="O2177" i="12"/>
  <c r="N2177" i="12"/>
  <c r="M2177" i="12"/>
  <c r="L2177" i="12"/>
  <c r="K2177" i="12"/>
  <c r="J2177" i="12"/>
  <c r="I2177" i="12"/>
  <c r="H2177" i="12"/>
  <c r="G2177" i="12"/>
  <c r="F2177" i="12"/>
  <c r="E2177" i="12"/>
  <c r="AB2176" i="12"/>
  <c r="AA2176" i="12"/>
  <c r="Z2176" i="12"/>
  <c r="Y2176" i="12"/>
  <c r="X2176" i="12"/>
  <c r="W2176" i="12"/>
  <c r="V2176" i="12"/>
  <c r="U2176" i="12"/>
  <c r="T2176" i="12"/>
  <c r="S2176" i="12"/>
  <c r="R2176" i="12"/>
  <c r="Q2176" i="12"/>
  <c r="P2176" i="12"/>
  <c r="O2176" i="12"/>
  <c r="N2176" i="12"/>
  <c r="M2176" i="12"/>
  <c r="L2176" i="12"/>
  <c r="K2176" i="12"/>
  <c r="J2176" i="12"/>
  <c r="I2176" i="12"/>
  <c r="H2176" i="12"/>
  <c r="G2176" i="12"/>
  <c r="F2176" i="12"/>
  <c r="E2176" i="12"/>
  <c r="AB2171" i="12"/>
  <c r="AA2171" i="12"/>
  <c r="Z2171" i="12"/>
  <c r="Y2171" i="12"/>
  <c r="X2171" i="12"/>
  <c r="W2171" i="12"/>
  <c r="V2171" i="12"/>
  <c r="U2171" i="12"/>
  <c r="T2171" i="12"/>
  <c r="S2171" i="12"/>
  <c r="R2171" i="12"/>
  <c r="Q2171" i="12"/>
  <c r="P2171" i="12"/>
  <c r="O2171" i="12"/>
  <c r="N2171" i="12"/>
  <c r="M2171" i="12"/>
  <c r="L2171" i="12"/>
  <c r="K2171" i="12"/>
  <c r="J2171" i="12"/>
  <c r="I2171" i="12"/>
  <c r="H2171" i="12"/>
  <c r="G2171" i="12"/>
  <c r="F2171" i="12"/>
  <c r="E2171" i="12"/>
  <c r="AB2170" i="12"/>
  <c r="AA2170" i="12"/>
  <c r="Z2170" i="12"/>
  <c r="Y2170" i="12"/>
  <c r="X2170" i="12"/>
  <c r="W2170" i="12"/>
  <c r="V2170" i="12"/>
  <c r="U2170" i="12"/>
  <c r="T2170" i="12"/>
  <c r="S2170" i="12"/>
  <c r="R2170" i="12"/>
  <c r="Q2170" i="12"/>
  <c r="P2170" i="12"/>
  <c r="O2170" i="12"/>
  <c r="N2170" i="12"/>
  <c r="M2170" i="12"/>
  <c r="L2170" i="12"/>
  <c r="K2170" i="12"/>
  <c r="J2170" i="12"/>
  <c r="I2170" i="12"/>
  <c r="H2170" i="12"/>
  <c r="G2170" i="12"/>
  <c r="F2170" i="12"/>
  <c r="E2170" i="12"/>
  <c r="AB2165" i="12"/>
  <c r="AA2165" i="12"/>
  <c r="Z2165" i="12"/>
  <c r="Y2165" i="12"/>
  <c r="X2165" i="12"/>
  <c r="W2165" i="12"/>
  <c r="V2165" i="12"/>
  <c r="U2165" i="12"/>
  <c r="T2165" i="12"/>
  <c r="S2165" i="12"/>
  <c r="R2165" i="12"/>
  <c r="Q2165" i="12"/>
  <c r="P2165" i="12"/>
  <c r="O2165" i="12"/>
  <c r="N2165" i="12"/>
  <c r="M2165" i="12"/>
  <c r="L2165" i="12"/>
  <c r="K2165" i="12"/>
  <c r="J2165" i="12"/>
  <c r="I2165" i="12"/>
  <c r="H2165" i="12"/>
  <c r="G2165" i="12"/>
  <c r="F2165" i="12"/>
  <c r="E2165" i="12"/>
  <c r="Y2160" i="12"/>
  <c r="V2160" i="12"/>
  <c r="N2160" i="12"/>
  <c r="H2160" i="12"/>
  <c r="AB2155" i="12"/>
  <c r="AA2155" i="12"/>
  <c r="Z2155" i="12"/>
  <c r="Y2155" i="12"/>
  <c r="X2155" i="12"/>
  <c r="W2155" i="12"/>
  <c r="V2155" i="12"/>
  <c r="U2155" i="12"/>
  <c r="T2155" i="12"/>
  <c r="S2155" i="12"/>
  <c r="R2155" i="12"/>
  <c r="Q2155" i="12"/>
  <c r="P2155" i="12"/>
  <c r="O2155" i="12"/>
  <c r="N2155" i="12"/>
  <c r="M2155" i="12"/>
  <c r="L2155" i="12"/>
  <c r="K2155" i="12"/>
  <c r="J2155" i="12"/>
  <c r="I2155" i="12"/>
  <c r="H2155" i="12"/>
  <c r="G2155" i="12"/>
  <c r="F2155" i="12"/>
  <c r="E2155" i="12"/>
  <c r="AB2154" i="12"/>
  <c r="AA2154" i="12"/>
  <c r="Z2154" i="12"/>
  <c r="Y2154" i="12"/>
  <c r="X2154" i="12"/>
  <c r="W2154" i="12"/>
  <c r="V2154" i="12"/>
  <c r="U2154" i="12"/>
  <c r="T2154" i="12"/>
  <c r="S2154" i="12"/>
  <c r="R2154" i="12"/>
  <c r="Q2154" i="12"/>
  <c r="P2154" i="12"/>
  <c r="O2154" i="12"/>
  <c r="N2154" i="12"/>
  <c r="M2154" i="12"/>
  <c r="L2154" i="12"/>
  <c r="K2154" i="12"/>
  <c r="J2154" i="12"/>
  <c r="I2154" i="12"/>
  <c r="H2154" i="12"/>
  <c r="G2154" i="12"/>
  <c r="F2154" i="12"/>
  <c r="E2154" i="12"/>
  <c r="AB2153" i="12"/>
  <c r="AB2158" i="12" s="1"/>
  <c r="AA2153" i="12"/>
  <c r="AA2158" i="12" s="1"/>
  <c r="Z2153" i="12"/>
  <c r="Z2158" i="12" s="1"/>
  <c r="Y2153" i="12"/>
  <c r="Y2158" i="12" s="1"/>
  <c r="X2153" i="12"/>
  <c r="X2158" i="12" s="1"/>
  <c r="W2153" i="12"/>
  <c r="W2158" i="12" s="1"/>
  <c r="V2153" i="12"/>
  <c r="V2158" i="12" s="1"/>
  <c r="U2153" i="12"/>
  <c r="U2158" i="12" s="1"/>
  <c r="T2153" i="12"/>
  <c r="T2158" i="12" s="1"/>
  <c r="S2153" i="12"/>
  <c r="S2158" i="12" s="1"/>
  <c r="R2153" i="12"/>
  <c r="R2158" i="12" s="1"/>
  <c r="Q2153" i="12"/>
  <c r="Q2158" i="12" s="1"/>
  <c r="P2153" i="12"/>
  <c r="P2158" i="12" s="1"/>
  <c r="O2153" i="12"/>
  <c r="O2158" i="12" s="1"/>
  <c r="N2153" i="12"/>
  <c r="N2158" i="12" s="1"/>
  <c r="M2153" i="12"/>
  <c r="M2158" i="12" s="1"/>
  <c r="L2153" i="12"/>
  <c r="L2158" i="12" s="1"/>
  <c r="K2153" i="12"/>
  <c r="K2158" i="12" s="1"/>
  <c r="J2153" i="12"/>
  <c r="J2158" i="12" s="1"/>
  <c r="I2153" i="12"/>
  <c r="I2158" i="12" s="1"/>
  <c r="H2153" i="12"/>
  <c r="H2158" i="12" s="1"/>
  <c r="G2153" i="12"/>
  <c r="G2158" i="12" s="1"/>
  <c r="F2153" i="12"/>
  <c r="F2158" i="12" s="1"/>
  <c r="E2153" i="12"/>
  <c r="E2158" i="12" s="1"/>
  <c r="AB2152" i="12"/>
  <c r="AA2152" i="12"/>
  <c r="Z2152" i="12"/>
  <c r="Y2152" i="12"/>
  <c r="X2152" i="12"/>
  <c r="W2152" i="12"/>
  <c r="V2152" i="12"/>
  <c r="U2152" i="12"/>
  <c r="T2152" i="12"/>
  <c r="S2152" i="12"/>
  <c r="R2152" i="12"/>
  <c r="Q2152" i="12"/>
  <c r="P2152" i="12"/>
  <c r="O2152" i="12"/>
  <c r="N2152" i="12"/>
  <c r="M2152" i="12"/>
  <c r="L2152" i="12"/>
  <c r="K2152" i="12"/>
  <c r="J2152" i="12"/>
  <c r="I2152" i="12"/>
  <c r="H2152" i="12"/>
  <c r="G2152" i="12"/>
  <c r="F2152" i="12"/>
  <c r="E2152" i="12"/>
  <c r="AB2147" i="12"/>
  <c r="AA2147" i="12"/>
  <c r="Z2147" i="12"/>
  <c r="Y2147" i="12"/>
  <c r="X2147" i="12"/>
  <c r="W2147" i="12"/>
  <c r="V2147" i="12"/>
  <c r="U2147" i="12"/>
  <c r="T2147" i="12"/>
  <c r="S2147" i="12"/>
  <c r="R2147" i="12"/>
  <c r="Q2147" i="12"/>
  <c r="P2147" i="12"/>
  <c r="O2147" i="12"/>
  <c r="N2147" i="12"/>
  <c r="M2147" i="12"/>
  <c r="L2147" i="12"/>
  <c r="K2147" i="12"/>
  <c r="J2147" i="12"/>
  <c r="I2147" i="12"/>
  <c r="H2147" i="12"/>
  <c r="G2147" i="12"/>
  <c r="F2147" i="12"/>
  <c r="E2147" i="12"/>
  <c r="AB2146" i="12"/>
  <c r="AA2146" i="12"/>
  <c r="Z2146" i="12"/>
  <c r="Y2146" i="12"/>
  <c r="X2146" i="12"/>
  <c r="W2146" i="12"/>
  <c r="V2146" i="12"/>
  <c r="U2146" i="12"/>
  <c r="T2146" i="12"/>
  <c r="S2146" i="12"/>
  <c r="R2146" i="12"/>
  <c r="Q2146" i="12"/>
  <c r="P2146" i="12"/>
  <c r="O2146" i="12"/>
  <c r="N2146" i="12"/>
  <c r="M2146" i="12"/>
  <c r="L2146" i="12"/>
  <c r="K2146" i="12"/>
  <c r="J2146" i="12"/>
  <c r="I2146" i="12"/>
  <c r="H2146" i="12"/>
  <c r="G2146" i="12"/>
  <c r="F2146" i="12"/>
  <c r="E2146" i="12"/>
  <c r="AB2141" i="12"/>
  <c r="AA2141" i="12"/>
  <c r="Z2141" i="12"/>
  <c r="Y2141" i="12"/>
  <c r="X2141" i="12"/>
  <c r="W2141" i="12"/>
  <c r="V2141" i="12"/>
  <c r="U2141" i="12"/>
  <c r="T2141" i="12"/>
  <c r="S2141" i="12"/>
  <c r="R2141" i="12"/>
  <c r="Q2141" i="12"/>
  <c r="P2141" i="12"/>
  <c r="O2141" i="12"/>
  <c r="N2141" i="12"/>
  <c r="M2141" i="12"/>
  <c r="L2141" i="12"/>
  <c r="K2141" i="12"/>
  <c r="J2141" i="12"/>
  <c r="I2141" i="12"/>
  <c r="H2141" i="12"/>
  <c r="G2141" i="12"/>
  <c r="F2141" i="12"/>
  <c r="E2141" i="12"/>
  <c r="AB2140" i="12"/>
  <c r="AA2140" i="12"/>
  <c r="Z2140" i="12"/>
  <c r="Y2140" i="12"/>
  <c r="X2140" i="12"/>
  <c r="W2140" i="12"/>
  <c r="V2140" i="12"/>
  <c r="U2140" i="12"/>
  <c r="T2140" i="12"/>
  <c r="S2140" i="12"/>
  <c r="R2140" i="12"/>
  <c r="Q2140" i="12"/>
  <c r="P2140" i="12"/>
  <c r="O2140" i="12"/>
  <c r="N2140" i="12"/>
  <c r="M2140" i="12"/>
  <c r="L2140" i="12"/>
  <c r="K2140" i="12"/>
  <c r="J2140" i="12"/>
  <c r="I2140" i="12"/>
  <c r="H2140" i="12"/>
  <c r="G2140" i="12"/>
  <c r="F2140" i="12"/>
  <c r="E2140" i="12"/>
  <c r="AB2135" i="12"/>
  <c r="AA2135" i="12"/>
  <c r="Z2135" i="12"/>
  <c r="Y2135" i="12"/>
  <c r="X2135" i="12"/>
  <c r="W2135" i="12"/>
  <c r="V2135" i="12"/>
  <c r="U2135" i="12"/>
  <c r="T2135" i="12"/>
  <c r="S2135" i="12"/>
  <c r="R2135" i="12"/>
  <c r="Q2135" i="12"/>
  <c r="P2135" i="12"/>
  <c r="O2135" i="12"/>
  <c r="N2135" i="12"/>
  <c r="M2135" i="12"/>
  <c r="L2135" i="12"/>
  <c r="K2135" i="12"/>
  <c r="J2135" i="12"/>
  <c r="I2135" i="12"/>
  <c r="H2135" i="12"/>
  <c r="G2135" i="12"/>
  <c r="F2135" i="12"/>
  <c r="E2135" i="12"/>
  <c r="AB2134" i="12"/>
  <c r="AA2134" i="12"/>
  <c r="Z2134" i="12"/>
  <c r="Y2134" i="12"/>
  <c r="X2134" i="12"/>
  <c r="W2134" i="12"/>
  <c r="V2134" i="12"/>
  <c r="U2134" i="12"/>
  <c r="T2134" i="12"/>
  <c r="S2134" i="12"/>
  <c r="R2134" i="12"/>
  <c r="Q2134" i="12"/>
  <c r="P2134" i="12"/>
  <c r="O2134" i="12"/>
  <c r="N2134" i="12"/>
  <c r="M2134" i="12"/>
  <c r="L2134" i="12"/>
  <c r="K2134" i="12"/>
  <c r="J2134" i="12"/>
  <c r="I2134" i="12"/>
  <c r="H2134" i="12"/>
  <c r="G2134" i="12"/>
  <c r="F2134" i="12"/>
  <c r="E2134" i="12"/>
  <c r="AB2129" i="12"/>
  <c r="AA2129" i="12"/>
  <c r="Z2129" i="12"/>
  <c r="Y2129" i="12"/>
  <c r="X2129" i="12"/>
  <c r="W2129" i="12"/>
  <c r="V2129" i="12"/>
  <c r="U2129" i="12"/>
  <c r="T2129" i="12"/>
  <c r="S2129" i="12"/>
  <c r="R2129" i="12"/>
  <c r="Q2129" i="12"/>
  <c r="P2129" i="12"/>
  <c r="O2129" i="12"/>
  <c r="N2129" i="12"/>
  <c r="M2129" i="12"/>
  <c r="L2129" i="12"/>
  <c r="K2129" i="12"/>
  <c r="J2129" i="12"/>
  <c r="I2129" i="12"/>
  <c r="H2129" i="12"/>
  <c r="G2129" i="12"/>
  <c r="F2129" i="12"/>
  <c r="E2129" i="12"/>
  <c r="AB2128" i="12"/>
  <c r="AA2128" i="12"/>
  <c r="Z2128" i="12"/>
  <c r="Y2128" i="12"/>
  <c r="X2128" i="12"/>
  <c r="W2128" i="12"/>
  <c r="V2128" i="12"/>
  <c r="U2128" i="12"/>
  <c r="T2128" i="12"/>
  <c r="S2128" i="12"/>
  <c r="R2128" i="12"/>
  <c r="Q2128" i="12"/>
  <c r="P2128" i="12"/>
  <c r="O2128" i="12"/>
  <c r="N2128" i="12"/>
  <c r="M2128" i="12"/>
  <c r="L2128" i="12"/>
  <c r="K2128" i="12"/>
  <c r="J2128" i="12"/>
  <c r="I2128" i="12"/>
  <c r="H2128" i="12"/>
  <c r="G2128" i="12"/>
  <c r="F2128" i="12"/>
  <c r="E2128" i="12"/>
  <c r="AB2123" i="12"/>
  <c r="AA2123" i="12"/>
  <c r="Z2123" i="12"/>
  <c r="Y2123" i="12"/>
  <c r="X2123" i="12"/>
  <c r="W2123" i="12"/>
  <c r="V2123" i="12"/>
  <c r="U2123" i="12"/>
  <c r="T2123" i="12"/>
  <c r="S2123" i="12"/>
  <c r="R2123" i="12"/>
  <c r="Q2123" i="12"/>
  <c r="P2123" i="12"/>
  <c r="O2123" i="12"/>
  <c r="N2123" i="12"/>
  <c r="M2123" i="12"/>
  <c r="L2123" i="12"/>
  <c r="K2123" i="12"/>
  <c r="J2123" i="12"/>
  <c r="I2123" i="12"/>
  <c r="H2123" i="12"/>
  <c r="G2123" i="12"/>
  <c r="F2123" i="12"/>
  <c r="E2123" i="12"/>
  <c r="AB2122" i="12"/>
  <c r="AA2122" i="12"/>
  <c r="Z2122" i="12"/>
  <c r="Y2122" i="12"/>
  <c r="X2122" i="12"/>
  <c r="W2122" i="12"/>
  <c r="V2122" i="12"/>
  <c r="U2122" i="12"/>
  <c r="T2122" i="12"/>
  <c r="S2122" i="12"/>
  <c r="R2122" i="12"/>
  <c r="Q2122" i="12"/>
  <c r="P2122" i="12"/>
  <c r="O2122" i="12"/>
  <c r="N2122" i="12"/>
  <c r="M2122" i="12"/>
  <c r="L2122" i="12"/>
  <c r="K2122" i="12"/>
  <c r="J2122" i="12"/>
  <c r="I2122" i="12"/>
  <c r="H2122" i="12"/>
  <c r="G2122" i="12"/>
  <c r="F2122" i="12"/>
  <c r="E2122" i="12"/>
  <c r="AB2117" i="12"/>
  <c r="AA2117" i="12"/>
  <c r="Z2117" i="12"/>
  <c r="Y2117" i="12"/>
  <c r="X2117" i="12"/>
  <c r="W2117" i="12"/>
  <c r="V2117" i="12"/>
  <c r="U2117" i="12"/>
  <c r="T2117" i="12"/>
  <c r="S2117" i="12"/>
  <c r="R2117" i="12"/>
  <c r="Q2117" i="12"/>
  <c r="P2117" i="12"/>
  <c r="O2117" i="12"/>
  <c r="N2117" i="12"/>
  <c r="M2117" i="12"/>
  <c r="L2117" i="12"/>
  <c r="K2117" i="12"/>
  <c r="J2117" i="12"/>
  <c r="I2117" i="12"/>
  <c r="H2117" i="12"/>
  <c r="G2117" i="12"/>
  <c r="F2117" i="12"/>
  <c r="E2117" i="12"/>
  <c r="AB2116" i="12"/>
  <c r="AA2116" i="12"/>
  <c r="Z2116" i="12"/>
  <c r="Y2116" i="12"/>
  <c r="X2116" i="12"/>
  <c r="W2116" i="12"/>
  <c r="V2116" i="12"/>
  <c r="U2116" i="12"/>
  <c r="T2116" i="12"/>
  <c r="S2116" i="12"/>
  <c r="R2116" i="12"/>
  <c r="Q2116" i="12"/>
  <c r="P2116" i="12"/>
  <c r="O2116" i="12"/>
  <c r="N2116" i="12"/>
  <c r="M2116" i="12"/>
  <c r="L2116" i="12"/>
  <c r="K2116" i="12"/>
  <c r="J2116" i="12"/>
  <c r="I2116" i="12"/>
  <c r="H2116" i="12"/>
  <c r="G2116" i="12"/>
  <c r="F2116" i="12"/>
  <c r="E2116" i="12"/>
  <c r="AB2111" i="12"/>
  <c r="AA2111" i="12"/>
  <c r="Z2111" i="12"/>
  <c r="Y2111" i="12"/>
  <c r="X2111" i="12"/>
  <c r="W2111" i="12"/>
  <c r="V2111" i="12"/>
  <c r="U2111" i="12"/>
  <c r="T2111" i="12"/>
  <c r="S2111" i="12"/>
  <c r="R2111" i="12"/>
  <c r="Q2111" i="12"/>
  <c r="P2111" i="12"/>
  <c r="O2111" i="12"/>
  <c r="N2111" i="12"/>
  <c r="M2111" i="12"/>
  <c r="L2111" i="12"/>
  <c r="K2111" i="12"/>
  <c r="J2111" i="12"/>
  <c r="I2111" i="12"/>
  <c r="H2111" i="12"/>
  <c r="G2111" i="12"/>
  <c r="F2111" i="12"/>
  <c r="E2111" i="12"/>
  <c r="AB2110" i="12"/>
  <c r="AA2110" i="12"/>
  <c r="Z2110" i="12"/>
  <c r="Y2110" i="12"/>
  <c r="X2110" i="12"/>
  <c r="W2110" i="12"/>
  <c r="V2110" i="12"/>
  <c r="U2110" i="12"/>
  <c r="T2110" i="12"/>
  <c r="S2110" i="12"/>
  <c r="R2110" i="12"/>
  <c r="Q2110" i="12"/>
  <c r="P2110" i="12"/>
  <c r="O2110" i="12"/>
  <c r="N2110" i="12"/>
  <c r="M2110" i="12"/>
  <c r="L2110" i="12"/>
  <c r="K2110" i="12"/>
  <c r="J2110" i="12"/>
  <c r="I2110" i="12"/>
  <c r="H2110" i="12"/>
  <c r="G2110" i="12"/>
  <c r="F2110" i="12"/>
  <c r="E2110" i="12"/>
  <c r="AB2105" i="12"/>
  <c r="AA2105" i="12"/>
  <c r="Z2105" i="12"/>
  <c r="Y2105" i="12"/>
  <c r="X2105" i="12"/>
  <c r="W2105" i="12"/>
  <c r="V2105" i="12"/>
  <c r="U2105" i="12"/>
  <c r="T2105" i="12"/>
  <c r="S2105" i="12"/>
  <c r="R2105" i="12"/>
  <c r="Q2105" i="12"/>
  <c r="P2105" i="12"/>
  <c r="O2105" i="12"/>
  <c r="N2105" i="12"/>
  <c r="M2105" i="12"/>
  <c r="L2105" i="12"/>
  <c r="K2105" i="12"/>
  <c r="J2105" i="12"/>
  <c r="I2105" i="12"/>
  <c r="H2105" i="12"/>
  <c r="G2105" i="12"/>
  <c r="F2105" i="12"/>
  <c r="E2105" i="12"/>
  <c r="AB2104" i="12"/>
  <c r="AA2104" i="12"/>
  <c r="Z2104" i="12"/>
  <c r="Y2104" i="12"/>
  <c r="X2104" i="12"/>
  <c r="W2104" i="12"/>
  <c r="V2104" i="12"/>
  <c r="U2104" i="12"/>
  <c r="T2104" i="12"/>
  <c r="S2104" i="12"/>
  <c r="R2104" i="12"/>
  <c r="Q2104" i="12"/>
  <c r="P2104" i="12"/>
  <c r="O2104" i="12"/>
  <c r="N2104" i="12"/>
  <c r="M2104" i="12"/>
  <c r="L2104" i="12"/>
  <c r="K2104" i="12"/>
  <c r="J2104" i="12"/>
  <c r="I2104" i="12"/>
  <c r="H2104" i="12"/>
  <c r="G2104" i="12"/>
  <c r="F2104" i="12"/>
  <c r="E2104" i="12"/>
  <c r="AB2099" i="12"/>
  <c r="AA2099" i="12"/>
  <c r="Z2099" i="12"/>
  <c r="Y2099" i="12"/>
  <c r="X2099" i="12"/>
  <c r="W2099" i="12"/>
  <c r="V2099" i="12"/>
  <c r="U2099" i="12"/>
  <c r="T2099" i="12"/>
  <c r="S2099" i="12"/>
  <c r="R2099" i="12"/>
  <c r="Q2099" i="12"/>
  <c r="P2099" i="12"/>
  <c r="O2099" i="12"/>
  <c r="N2099" i="12"/>
  <c r="M2099" i="12"/>
  <c r="L2099" i="12"/>
  <c r="K2099" i="12"/>
  <c r="J2099" i="12"/>
  <c r="I2099" i="12"/>
  <c r="H2099" i="12"/>
  <c r="G2099" i="12"/>
  <c r="F2099" i="12"/>
  <c r="E2099" i="12"/>
  <c r="AB2098" i="12"/>
  <c r="AA2098" i="12"/>
  <c r="Z2098" i="12"/>
  <c r="Y2098" i="12"/>
  <c r="X2098" i="12"/>
  <c r="W2098" i="12"/>
  <c r="V2098" i="12"/>
  <c r="U2098" i="12"/>
  <c r="T2098" i="12"/>
  <c r="S2098" i="12"/>
  <c r="R2098" i="12"/>
  <c r="Q2098" i="12"/>
  <c r="P2098" i="12"/>
  <c r="O2098" i="12"/>
  <c r="N2098" i="12"/>
  <c r="M2098" i="12"/>
  <c r="L2098" i="12"/>
  <c r="K2098" i="12"/>
  <c r="J2098" i="12"/>
  <c r="I2098" i="12"/>
  <c r="H2098" i="12"/>
  <c r="G2098" i="12"/>
  <c r="F2098" i="12"/>
  <c r="E2098" i="12"/>
  <c r="AB2093" i="12"/>
  <c r="AA2093" i="12"/>
  <c r="Z2093" i="12"/>
  <c r="Y2093" i="12"/>
  <c r="X2093" i="12"/>
  <c r="W2093" i="12"/>
  <c r="V2093" i="12"/>
  <c r="U2093" i="12"/>
  <c r="T2093" i="12"/>
  <c r="S2093" i="12"/>
  <c r="R2093" i="12"/>
  <c r="Q2093" i="12"/>
  <c r="P2093" i="12"/>
  <c r="O2093" i="12"/>
  <c r="N2093" i="12"/>
  <c r="M2093" i="12"/>
  <c r="L2093" i="12"/>
  <c r="K2093" i="12"/>
  <c r="J2093" i="12"/>
  <c r="I2093" i="12"/>
  <c r="H2093" i="12"/>
  <c r="G2093" i="12"/>
  <c r="F2093" i="12"/>
  <c r="E2093" i="12"/>
  <c r="AB2086" i="12"/>
  <c r="AA2086" i="12"/>
  <c r="Z2086" i="12"/>
  <c r="Y2086" i="12"/>
  <c r="X2086" i="12"/>
  <c r="W2086" i="12"/>
  <c r="V2086" i="12"/>
  <c r="U2086" i="12"/>
  <c r="T2086" i="12"/>
  <c r="S2086" i="12"/>
  <c r="R2086" i="12"/>
  <c r="Q2086" i="12"/>
  <c r="P2086" i="12"/>
  <c r="O2086" i="12"/>
  <c r="N2086" i="12"/>
  <c r="M2086" i="12"/>
  <c r="L2086" i="12"/>
  <c r="K2086" i="12"/>
  <c r="J2086" i="12"/>
  <c r="I2086" i="12"/>
  <c r="H2086" i="12"/>
  <c r="G2086" i="12"/>
  <c r="F2086" i="12"/>
  <c r="E2086" i="12"/>
  <c r="AB2085" i="12"/>
  <c r="AA2085" i="12"/>
  <c r="Z2085" i="12"/>
  <c r="Y2085" i="12"/>
  <c r="X2085" i="12"/>
  <c r="W2085" i="12"/>
  <c r="V2085" i="12"/>
  <c r="U2085" i="12"/>
  <c r="T2085" i="12"/>
  <c r="S2085" i="12"/>
  <c r="R2085" i="12"/>
  <c r="Q2085" i="12"/>
  <c r="P2085" i="12"/>
  <c r="O2085" i="12"/>
  <c r="N2085" i="12"/>
  <c r="M2085" i="12"/>
  <c r="L2085" i="12"/>
  <c r="K2085" i="12"/>
  <c r="J2085" i="12"/>
  <c r="I2085" i="12"/>
  <c r="H2085" i="12"/>
  <c r="G2085" i="12"/>
  <c r="F2085" i="12"/>
  <c r="E2085" i="12"/>
  <c r="AB2084" i="12"/>
  <c r="AA2084" i="12"/>
  <c r="Z2084" i="12"/>
  <c r="Y2084" i="12"/>
  <c r="X2084" i="12"/>
  <c r="W2084" i="12"/>
  <c r="V2084" i="12"/>
  <c r="U2084" i="12"/>
  <c r="T2084" i="12"/>
  <c r="S2084" i="12"/>
  <c r="R2084" i="12"/>
  <c r="Q2084" i="12"/>
  <c r="P2084" i="12"/>
  <c r="O2084" i="12"/>
  <c r="N2084" i="12"/>
  <c r="M2084" i="12"/>
  <c r="L2084" i="12"/>
  <c r="K2084" i="12"/>
  <c r="J2084" i="12"/>
  <c r="I2084" i="12"/>
  <c r="H2084" i="12"/>
  <c r="G2084" i="12"/>
  <c r="F2084" i="12"/>
  <c r="E2084" i="12"/>
  <c r="AB2079" i="12"/>
  <c r="AA2079" i="12"/>
  <c r="Z2079" i="12"/>
  <c r="Y2079" i="12"/>
  <c r="X2079" i="12"/>
  <c r="W2079" i="12"/>
  <c r="V2079" i="12"/>
  <c r="U2079" i="12"/>
  <c r="T2079" i="12"/>
  <c r="S2079" i="12"/>
  <c r="R2079" i="12"/>
  <c r="Q2079" i="12"/>
  <c r="P2079" i="12"/>
  <c r="O2079" i="12"/>
  <c r="N2079" i="12"/>
  <c r="M2079" i="12"/>
  <c r="L2079" i="12"/>
  <c r="K2079" i="12"/>
  <c r="J2079" i="12"/>
  <c r="I2079" i="12"/>
  <c r="H2079" i="12"/>
  <c r="G2079" i="12"/>
  <c r="F2079" i="12"/>
  <c r="E2079" i="12"/>
  <c r="AB2078" i="12"/>
  <c r="AA2078" i="12"/>
  <c r="Z2078" i="12"/>
  <c r="Y2078" i="12"/>
  <c r="X2078" i="12"/>
  <c r="W2078" i="12"/>
  <c r="V2078" i="12"/>
  <c r="U2078" i="12"/>
  <c r="T2078" i="12"/>
  <c r="S2078" i="12"/>
  <c r="R2078" i="12"/>
  <c r="Q2078" i="12"/>
  <c r="P2078" i="12"/>
  <c r="O2078" i="12"/>
  <c r="N2078" i="12"/>
  <c r="M2078" i="12"/>
  <c r="L2078" i="12"/>
  <c r="K2078" i="12"/>
  <c r="J2078" i="12"/>
  <c r="I2078" i="12"/>
  <c r="H2078" i="12"/>
  <c r="G2078" i="12"/>
  <c r="F2078" i="12"/>
  <c r="E2078" i="12"/>
  <c r="AB2073" i="12"/>
  <c r="AA2073" i="12"/>
  <c r="Z2073" i="12"/>
  <c r="Y2073" i="12"/>
  <c r="X2073" i="12"/>
  <c r="W2073" i="12"/>
  <c r="V2073" i="12"/>
  <c r="U2073" i="12"/>
  <c r="T2073" i="12"/>
  <c r="S2073" i="12"/>
  <c r="R2073" i="12"/>
  <c r="Q2073" i="12"/>
  <c r="P2073" i="12"/>
  <c r="O2073" i="12"/>
  <c r="N2073" i="12"/>
  <c r="M2073" i="12"/>
  <c r="L2073" i="12"/>
  <c r="K2073" i="12"/>
  <c r="J2073" i="12"/>
  <c r="I2073" i="12"/>
  <c r="H2073" i="12"/>
  <c r="G2073" i="12"/>
  <c r="F2073" i="12"/>
  <c r="E2073" i="12"/>
  <c r="AB2783" i="12"/>
  <c r="AA2783" i="12"/>
  <c r="Z2783" i="12"/>
  <c r="Y2783" i="12"/>
  <c r="X2783" i="12"/>
  <c r="W2783" i="12"/>
  <c r="V2783" i="12"/>
  <c r="U2783" i="12"/>
  <c r="T2783" i="12"/>
  <c r="S2783" i="12"/>
  <c r="R2783" i="12"/>
  <c r="Q2783" i="12"/>
  <c r="P2783" i="12"/>
  <c r="O2783" i="12"/>
  <c r="N2783" i="12"/>
  <c r="M2783" i="12"/>
  <c r="L2783" i="12"/>
  <c r="K2783" i="12"/>
  <c r="J2783" i="12"/>
  <c r="I2783" i="12"/>
  <c r="H2783" i="12"/>
  <c r="G2783" i="12"/>
  <c r="F2783" i="12"/>
  <c r="E2783" i="12"/>
  <c r="AB2782" i="12"/>
  <c r="AA2782" i="12"/>
  <c r="Z2782" i="12"/>
  <c r="Y2782" i="12"/>
  <c r="X2782" i="12"/>
  <c r="W2782" i="12"/>
  <c r="V2782" i="12"/>
  <c r="U2782" i="12"/>
  <c r="T2782" i="12"/>
  <c r="S2782" i="12"/>
  <c r="R2782" i="12"/>
  <c r="Q2782" i="12"/>
  <c r="P2782" i="12"/>
  <c r="O2782" i="12"/>
  <c r="N2782" i="12"/>
  <c r="M2782" i="12"/>
  <c r="L2782" i="12"/>
  <c r="K2782" i="12"/>
  <c r="J2782" i="12"/>
  <c r="I2782" i="12"/>
  <c r="H2782" i="12"/>
  <c r="G2782" i="12"/>
  <c r="F2782" i="12"/>
  <c r="E2782" i="12"/>
  <c r="AB2781" i="12"/>
  <c r="AB2784" i="12" s="1"/>
  <c r="AA2781" i="12"/>
  <c r="AA2784" i="12" s="1"/>
  <c r="Z2781" i="12"/>
  <c r="Z2784" i="12" s="1"/>
  <c r="Y2781" i="12"/>
  <c r="Y2784" i="12" s="1"/>
  <c r="X2781" i="12"/>
  <c r="X2784" i="12" s="1"/>
  <c r="W2781" i="12"/>
  <c r="W2784" i="12" s="1"/>
  <c r="V2781" i="12"/>
  <c r="V2784" i="12" s="1"/>
  <c r="U2781" i="12"/>
  <c r="U2784" i="12" s="1"/>
  <c r="T2781" i="12"/>
  <c r="T2784" i="12" s="1"/>
  <c r="S2781" i="12"/>
  <c r="S2784" i="12" s="1"/>
  <c r="R2781" i="12"/>
  <c r="R2784" i="12" s="1"/>
  <c r="Q2781" i="12"/>
  <c r="Q2784" i="12" s="1"/>
  <c r="P2781" i="12"/>
  <c r="P2784" i="12" s="1"/>
  <c r="O2781" i="12"/>
  <c r="O2784" i="12" s="1"/>
  <c r="N2781" i="12"/>
  <c r="N2784" i="12" s="1"/>
  <c r="M2781" i="12"/>
  <c r="M2784" i="12" s="1"/>
  <c r="L2781" i="12"/>
  <c r="L2784" i="12" s="1"/>
  <c r="K2781" i="12"/>
  <c r="K2784" i="12" s="1"/>
  <c r="J2781" i="12"/>
  <c r="J2784" i="12" s="1"/>
  <c r="I2781" i="12"/>
  <c r="I2784" i="12" s="1"/>
  <c r="H2781" i="12"/>
  <c r="H2784" i="12" s="1"/>
  <c r="G2781" i="12"/>
  <c r="G2784" i="12" s="1"/>
  <c r="F2781" i="12"/>
  <c r="F2784" i="12" s="1"/>
  <c r="E2781" i="12"/>
  <c r="E2784" i="12" s="1"/>
  <c r="AB2780" i="12"/>
  <c r="AA2780" i="12"/>
  <c r="Z2780" i="12"/>
  <c r="Y2780" i="12"/>
  <c r="X2780" i="12"/>
  <c r="W2780" i="12"/>
  <c r="V2780" i="12"/>
  <c r="U2780" i="12"/>
  <c r="T2780" i="12"/>
  <c r="S2780" i="12"/>
  <c r="R2780" i="12"/>
  <c r="Q2780" i="12"/>
  <c r="P2780" i="12"/>
  <c r="O2780" i="12"/>
  <c r="N2780" i="12"/>
  <c r="M2780" i="12"/>
  <c r="L2780" i="12"/>
  <c r="K2780" i="12"/>
  <c r="J2780" i="12"/>
  <c r="I2780" i="12"/>
  <c r="H2780" i="12"/>
  <c r="G2780" i="12"/>
  <c r="F2780" i="12"/>
  <c r="E2780" i="12"/>
  <c r="AB2776" i="12"/>
  <c r="AA2776" i="12"/>
  <c r="Z2776" i="12"/>
  <c r="Y2776" i="12"/>
  <c r="X2776" i="12"/>
  <c r="W2776" i="12"/>
  <c r="V2776" i="12"/>
  <c r="U2776" i="12"/>
  <c r="T2776" i="12"/>
  <c r="S2776" i="12"/>
  <c r="R2776" i="12"/>
  <c r="Q2776" i="12"/>
  <c r="P2776" i="12"/>
  <c r="O2776" i="12"/>
  <c r="N2776" i="12"/>
  <c r="M2776" i="12"/>
  <c r="L2776" i="12"/>
  <c r="K2776" i="12"/>
  <c r="J2776" i="12"/>
  <c r="I2776" i="12"/>
  <c r="H2776" i="12"/>
  <c r="G2776" i="12"/>
  <c r="F2776" i="12"/>
  <c r="E2776" i="12"/>
  <c r="AB2774" i="12"/>
  <c r="AA2774" i="12"/>
  <c r="Z2774" i="12"/>
  <c r="Y2774" i="12"/>
  <c r="X2774" i="12"/>
  <c r="W2774" i="12"/>
  <c r="V2774" i="12"/>
  <c r="U2774" i="12"/>
  <c r="T2774" i="12"/>
  <c r="S2774" i="12"/>
  <c r="R2774" i="12"/>
  <c r="Q2774" i="12"/>
  <c r="P2774" i="12"/>
  <c r="O2774" i="12"/>
  <c r="N2774" i="12"/>
  <c r="M2774" i="12"/>
  <c r="L2774" i="12"/>
  <c r="K2774" i="12"/>
  <c r="J2774" i="12"/>
  <c r="I2774" i="12"/>
  <c r="H2774" i="12"/>
  <c r="G2774" i="12"/>
  <c r="F2774" i="12"/>
  <c r="E2774" i="12"/>
  <c r="AB2770" i="12"/>
  <c r="AA2770" i="12"/>
  <c r="Z2770" i="12"/>
  <c r="Y2770" i="12"/>
  <c r="X2770" i="12"/>
  <c r="W2770" i="12"/>
  <c r="V2770" i="12"/>
  <c r="U2770" i="12"/>
  <c r="T2770" i="12"/>
  <c r="S2770" i="12"/>
  <c r="R2770" i="12"/>
  <c r="Q2770" i="12"/>
  <c r="P2770" i="12"/>
  <c r="O2770" i="12"/>
  <c r="N2770" i="12"/>
  <c r="M2770" i="12"/>
  <c r="L2770" i="12"/>
  <c r="K2770" i="12"/>
  <c r="J2770" i="12"/>
  <c r="I2770" i="12"/>
  <c r="H2770" i="12"/>
  <c r="G2770" i="12"/>
  <c r="F2770" i="12"/>
  <c r="E2770" i="12"/>
  <c r="AB2768" i="12"/>
  <c r="AA2768" i="12"/>
  <c r="Z2768" i="12"/>
  <c r="Y2768" i="12"/>
  <c r="X2768" i="12"/>
  <c r="W2768" i="12"/>
  <c r="V2768" i="12"/>
  <c r="U2768" i="12"/>
  <c r="T2768" i="12"/>
  <c r="S2768" i="12"/>
  <c r="R2768" i="12"/>
  <c r="Q2768" i="12"/>
  <c r="P2768" i="12"/>
  <c r="O2768" i="12"/>
  <c r="N2768" i="12"/>
  <c r="M2768" i="12"/>
  <c r="L2768" i="12"/>
  <c r="K2768" i="12"/>
  <c r="J2768" i="12"/>
  <c r="I2768" i="12"/>
  <c r="H2768" i="12"/>
  <c r="G2768" i="12"/>
  <c r="F2768" i="12"/>
  <c r="E2768" i="12"/>
  <c r="AB2764" i="12"/>
  <c r="AA2764" i="12"/>
  <c r="Z2764" i="12"/>
  <c r="Y2764" i="12"/>
  <c r="X2764" i="12"/>
  <c r="W2764" i="12"/>
  <c r="V2764" i="12"/>
  <c r="U2764" i="12"/>
  <c r="T2764" i="12"/>
  <c r="S2764" i="12"/>
  <c r="R2764" i="12"/>
  <c r="Q2764" i="12"/>
  <c r="P2764" i="12"/>
  <c r="O2764" i="12"/>
  <c r="N2764" i="12"/>
  <c r="M2764" i="12"/>
  <c r="L2764" i="12"/>
  <c r="K2764" i="12"/>
  <c r="J2764" i="12"/>
  <c r="I2764" i="12"/>
  <c r="H2764" i="12"/>
  <c r="G2764" i="12"/>
  <c r="F2764" i="12"/>
  <c r="E2764" i="12"/>
  <c r="AB2762" i="12"/>
  <c r="AA2762" i="12"/>
  <c r="Z2762" i="12"/>
  <c r="Y2762" i="12"/>
  <c r="X2762" i="12"/>
  <c r="W2762" i="12"/>
  <c r="V2762" i="12"/>
  <c r="U2762" i="12"/>
  <c r="T2762" i="12"/>
  <c r="S2762" i="12"/>
  <c r="R2762" i="12"/>
  <c r="Q2762" i="12"/>
  <c r="P2762" i="12"/>
  <c r="O2762" i="12"/>
  <c r="N2762" i="12"/>
  <c r="M2762" i="12"/>
  <c r="L2762" i="12"/>
  <c r="K2762" i="12"/>
  <c r="J2762" i="12"/>
  <c r="I2762" i="12"/>
  <c r="H2762" i="12"/>
  <c r="G2762" i="12"/>
  <c r="F2762" i="12"/>
  <c r="E2762" i="12"/>
  <c r="AB2758" i="12"/>
  <c r="AA2758" i="12"/>
  <c r="Z2758" i="12"/>
  <c r="Y2758" i="12"/>
  <c r="X2758" i="12"/>
  <c r="W2758" i="12"/>
  <c r="V2758" i="12"/>
  <c r="U2758" i="12"/>
  <c r="T2758" i="12"/>
  <c r="S2758" i="12"/>
  <c r="R2758" i="12"/>
  <c r="Q2758" i="12"/>
  <c r="P2758" i="12"/>
  <c r="O2758" i="12"/>
  <c r="N2758" i="12"/>
  <c r="M2758" i="12"/>
  <c r="L2758" i="12"/>
  <c r="K2758" i="12"/>
  <c r="J2758" i="12"/>
  <c r="I2758" i="12"/>
  <c r="H2758" i="12"/>
  <c r="G2758" i="12"/>
  <c r="F2758" i="12"/>
  <c r="E2758" i="12"/>
  <c r="AB2756" i="12"/>
  <c r="AA2756" i="12"/>
  <c r="Z2756" i="12"/>
  <c r="Y2756" i="12"/>
  <c r="X2756" i="12"/>
  <c r="W2756" i="12"/>
  <c r="V2756" i="12"/>
  <c r="U2756" i="12"/>
  <c r="T2756" i="12"/>
  <c r="S2756" i="12"/>
  <c r="R2756" i="12"/>
  <c r="Q2756" i="12"/>
  <c r="P2756" i="12"/>
  <c r="O2756" i="12"/>
  <c r="N2756" i="12"/>
  <c r="M2756" i="12"/>
  <c r="L2756" i="12"/>
  <c r="K2756" i="12"/>
  <c r="J2756" i="12"/>
  <c r="I2756" i="12"/>
  <c r="H2756" i="12"/>
  <c r="G2756" i="12"/>
  <c r="F2756" i="12"/>
  <c r="E2756" i="12"/>
  <c r="AB2752" i="12"/>
  <c r="AA2752" i="12"/>
  <c r="Z2752" i="12"/>
  <c r="Y2752" i="12"/>
  <c r="X2752" i="12"/>
  <c r="W2752" i="12"/>
  <c r="V2752" i="12"/>
  <c r="U2752" i="12"/>
  <c r="T2752" i="12"/>
  <c r="S2752" i="12"/>
  <c r="R2752" i="12"/>
  <c r="Q2752" i="12"/>
  <c r="P2752" i="12"/>
  <c r="O2752" i="12"/>
  <c r="N2752" i="12"/>
  <c r="M2752" i="12"/>
  <c r="L2752" i="12"/>
  <c r="K2752" i="12"/>
  <c r="J2752" i="12"/>
  <c r="I2752" i="12"/>
  <c r="H2752" i="12"/>
  <c r="G2752" i="12"/>
  <c r="F2752" i="12"/>
  <c r="E2752" i="12"/>
  <c r="AB2750" i="12"/>
  <c r="AA2750" i="12"/>
  <c r="Z2750" i="12"/>
  <c r="Y2750" i="12"/>
  <c r="X2750" i="12"/>
  <c r="W2750" i="12"/>
  <c r="V2750" i="12"/>
  <c r="U2750" i="12"/>
  <c r="T2750" i="12"/>
  <c r="S2750" i="12"/>
  <c r="R2750" i="12"/>
  <c r="Q2750" i="12"/>
  <c r="P2750" i="12"/>
  <c r="O2750" i="12"/>
  <c r="N2750" i="12"/>
  <c r="M2750" i="12"/>
  <c r="L2750" i="12"/>
  <c r="K2750" i="12"/>
  <c r="J2750" i="12"/>
  <c r="I2750" i="12"/>
  <c r="H2750" i="12"/>
  <c r="G2750" i="12"/>
  <c r="F2750" i="12"/>
  <c r="E2750" i="12"/>
  <c r="AB2746" i="12"/>
  <c r="AA2746" i="12"/>
  <c r="Z2746" i="12"/>
  <c r="Y2746" i="12"/>
  <c r="X2746" i="12"/>
  <c r="W2746" i="12"/>
  <c r="V2746" i="12"/>
  <c r="U2746" i="12"/>
  <c r="T2746" i="12"/>
  <c r="S2746" i="12"/>
  <c r="R2746" i="12"/>
  <c r="Q2746" i="12"/>
  <c r="P2746" i="12"/>
  <c r="O2746" i="12"/>
  <c r="N2746" i="12"/>
  <c r="M2746" i="12"/>
  <c r="L2746" i="12"/>
  <c r="K2746" i="12"/>
  <c r="J2746" i="12"/>
  <c r="I2746" i="12"/>
  <c r="H2746" i="12"/>
  <c r="G2746" i="12"/>
  <c r="F2746" i="12"/>
  <c r="E2746" i="12"/>
  <c r="AB2738" i="12"/>
  <c r="AA2738" i="12"/>
  <c r="Z2738" i="12"/>
  <c r="Y2738" i="12"/>
  <c r="X2738" i="12"/>
  <c r="W2738" i="12"/>
  <c r="V2738" i="12"/>
  <c r="U2738" i="12"/>
  <c r="T2738" i="12"/>
  <c r="S2738" i="12"/>
  <c r="R2738" i="12"/>
  <c r="Q2738" i="12"/>
  <c r="P2738" i="12"/>
  <c r="O2738" i="12"/>
  <c r="N2738" i="12"/>
  <c r="M2738" i="12"/>
  <c r="L2738" i="12"/>
  <c r="K2738" i="12"/>
  <c r="J2738" i="12"/>
  <c r="I2738" i="12"/>
  <c r="H2738" i="12"/>
  <c r="G2738" i="12"/>
  <c r="F2738" i="12"/>
  <c r="E2738" i="12"/>
  <c r="AB2737" i="12"/>
  <c r="AA2737" i="12"/>
  <c r="Z2737" i="12"/>
  <c r="Y2737" i="12"/>
  <c r="X2737" i="12"/>
  <c r="W2737" i="12"/>
  <c r="V2737" i="12"/>
  <c r="U2737" i="12"/>
  <c r="T2737" i="12"/>
  <c r="S2737" i="12"/>
  <c r="R2737" i="12"/>
  <c r="Q2737" i="12"/>
  <c r="P2737" i="12"/>
  <c r="O2737" i="12"/>
  <c r="N2737" i="12"/>
  <c r="M2737" i="12"/>
  <c r="L2737" i="12"/>
  <c r="K2737" i="12"/>
  <c r="J2737" i="12"/>
  <c r="I2737" i="12"/>
  <c r="H2737" i="12"/>
  <c r="G2737" i="12"/>
  <c r="F2737" i="12"/>
  <c r="E2737" i="12"/>
  <c r="AB2736" i="12"/>
  <c r="AA2736" i="12"/>
  <c r="Z2736" i="12"/>
  <c r="Y2736" i="12"/>
  <c r="X2736" i="12"/>
  <c r="W2736" i="12"/>
  <c r="V2736" i="12"/>
  <c r="U2736" i="12"/>
  <c r="T2736" i="12"/>
  <c r="S2736" i="12"/>
  <c r="R2736" i="12"/>
  <c r="Q2736" i="12"/>
  <c r="P2736" i="12"/>
  <c r="O2736" i="12"/>
  <c r="N2736" i="12"/>
  <c r="M2736" i="12"/>
  <c r="L2736" i="12"/>
  <c r="K2736" i="12"/>
  <c r="J2736" i="12"/>
  <c r="I2736" i="12"/>
  <c r="H2736" i="12"/>
  <c r="G2736" i="12"/>
  <c r="F2736" i="12"/>
  <c r="E2736" i="12"/>
  <c r="AB2731" i="12"/>
  <c r="AA2731" i="12"/>
  <c r="Z2731" i="12"/>
  <c r="Y2731" i="12"/>
  <c r="X2731" i="12"/>
  <c r="W2731" i="12"/>
  <c r="V2731" i="12"/>
  <c r="U2731" i="12"/>
  <c r="T2731" i="12"/>
  <c r="S2731" i="12"/>
  <c r="R2731" i="12"/>
  <c r="Q2731" i="12"/>
  <c r="P2731" i="12"/>
  <c r="O2731" i="12"/>
  <c r="N2731" i="12"/>
  <c r="M2731" i="12"/>
  <c r="L2731" i="12"/>
  <c r="K2731" i="12"/>
  <c r="J2731" i="12"/>
  <c r="I2731" i="12"/>
  <c r="H2731" i="12"/>
  <c r="G2731" i="12"/>
  <c r="F2731" i="12"/>
  <c r="E2731" i="12"/>
  <c r="AB2730" i="12"/>
  <c r="AA2730" i="12"/>
  <c r="Z2730" i="12"/>
  <c r="Y2730" i="12"/>
  <c r="X2730" i="12"/>
  <c r="W2730" i="12"/>
  <c r="V2730" i="12"/>
  <c r="U2730" i="12"/>
  <c r="T2730" i="12"/>
  <c r="S2730" i="12"/>
  <c r="R2730" i="12"/>
  <c r="Q2730" i="12"/>
  <c r="P2730" i="12"/>
  <c r="O2730" i="12"/>
  <c r="N2730" i="12"/>
  <c r="M2730" i="12"/>
  <c r="L2730" i="12"/>
  <c r="K2730" i="12"/>
  <c r="J2730" i="12"/>
  <c r="I2730" i="12"/>
  <c r="H2730" i="12"/>
  <c r="G2730" i="12"/>
  <c r="F2730" i="12"/>
  <c r="E2730" i="12"/>
  <c r="AB2725" i="12"/>
  <c r="AA2725" i="12"/>
  <c r="Z2725" i="12"/>
  <c r="Y2725" i="12"/>
  <c r="X2725" i="12"/>
  <c r="W2725" i="12"/>
  <c r="V2725" i="12"/>
  <c r="U2725" i="12"/>
  <c r="T2725" i="12"/>
  <c r="S2725" i="12"/>
  <c r="R2725" i="12"/>
  <c r="Q2725" i="12"/>
  <c r="P2725" i="12"/>
  <c r="O2725" i="12"/>
  <c r="N2725" i="12"/>
  <c r="M2725" i="12"/>
  <c r="L2725" i="12"/>
  <c r="K2725" i="12"/>
  <c r="J2725" i="12"/>
  <c r="I2725" i="12"/>
  <c r="H2725" i="12"/>
  <c r="G2725" i="12"/>
  <c r="F2725" i="12"/>
  <c r="E2725" i="12"/>
  <c r="AB2718" i="12"/>
  <c r="AA2718" i="12"/>
  <c r="Z2718" i="12"/>
  <c r="Y2718" i="12"/>
  <c r="X2718" i="12"/>
  <c r="W2718" i="12"/>
  <c r="V2718" i="12"/>
  <c r="U2718" i="12"/>
  <c r="T2718" i="12"/>
  <c r="S2718" i="12"/>
  <c r="R2718" i="12"/>
  <c r="Q2718" i="12"/>
  <c r="P2718" i="12"/>
  <c r="O2718" i="12"/>
  <c r="N2718" i="12"/>
  <c r="M2718" i="12"/>
  <c r="L2718" i="12"/>
  <c r="K2718" i="12"/>
  <c r="J2718" i="12"/>
  <c r="I2718" i="12"/>
  <c r="H2718" i="12"/>
  <c r="G2718" i="12"/>
  <c r="F2718" i="12"/>
  <c r="E2718" i="12"/>
  <c r="AB2711" i="12"/>
  <c r="AA2711" i="12"/>
  <c r="Z2711" i="12"/>
  <c r="Y2711" i="12"/>
  <c r="X2711" i="12"/>
  <c r="W2711" i="12"/>
  <c r="V2711" i="12"/>
  <c r="U2711" i="12"/>
  <c r="T2711" i="12"/>
  <c r="S2711" i="12"/>
  <c r="R2711" i="12"/>
  <c r="Q2711" i="12"/>
  <c r="P2711" i="12"/>
  <c r="O2711" i="12"/>
  <c r="N2711" i="12"/>
  <c r="M2711" i="12"/>
  <c r="L2711" i="12"/>
  <c r="K2711" i="12"/>
  <c r="J2711" i="12"/>
  <c r="I2711" i="12"/>
  <c r="H2711" i="12"/>
  <c r="G2711" i="12"/>
  <c r="F2711" i="12"/>
  <c r="E2711" i="12"/>
  <c r="AB2704" i="12"/>
  <c r="AA2704" i="12"/>
  <c r="Z2704" i="12"/>
  <c r="Y2704" i="12"/>
  <c r="X2704" i="12"/>
  <c r="W2704" i="12"/>
  <c r="V2704" i="12"/>
  <c r="U2704" i="12"/>
  <c r="T2704" i="12"/>
  <c r="S2704" i="12"/>
  <c r="R2704" i="12"/>
  <c r="Q2704" i="12"/>
  <c r="P2704" i="12"/>
  <c r="O2704" i="12"/>
  <c r="N2704" i="12"/>
  <c r="M2704" i="12"/>
  <c r="L2704" i="12"/>
  <c r="K2704" i="12"/>
  <c r="J2704" i="12"/>
  <c r="I2704" i="12"/>
  <c r="H2704" i="12"/>
  <c r="G2704" i="12"/>
  <c r="F2704" i="12"/>
  <c r="E2704" i="12"/>
  <c r="AB2697" i="12"/>
  <c r="AA2697" i="12"/>
  <c r="Z2697" i="12"/>
  <c r="Y2697" i="12"/>
  <c r="X2697" i="12"/>
  <c r="W2697" i="12"/>
  <c r="V2697" i="12"/>
  <c r="U2697" i="12"/>
  <c r="T2697" i="12"/>
  <c r="S2697" i="12"/>
  <c r="R2697" i="12"/>
  <c r="Q2697" i="12"/>
  <c r="P2697" i="12"/>
  <c r="O2697" i="12"/>
  <c r="N2697" i="12"/>
  <c r="M2697" i="12"/>
  <c r="L2697" i="12"/>
  <c r="K2697" i="12"/>
  <c r="J2697" i="12"/>
  <c r="I2697" i="12"/>
  <c r="H2697" i="12"/>
  <c r="G2697" i="12"/>
  <c r="F2697" i="12"/>
  <c r="E2697" i="12"/>
  <c r="AB1503" i="10"/>
  <c r="AA1503" i="10"/>
  <c r="Z1503" i="10"/>
  <c r="Y1503" i="10"/>
  <c r="X1503" i="10"/>
  <c r="W1503" i="10"/>
  <c r="V1503" i="10"/>
  <c r="U1503" i="10"/>
  <c r="T1503" i="10"/>
  <c r="S1503" i="10"/>
  <c r="R1503" i="10"/>
  <c r="Q1503" i="10"/>
  <c r="P1503" i="10"/>
  <c r="O1503" i="10"/>
  <c r="N1503" i="10"/>
  <c r="M1503" i="10"/>
  <c r="L1503" i="10"/>
  <c r="K1503" i="10"/>
  <c r="J1503" i="10"/>
  <c r="I1503" i="10"/>
  <c r="H1503" i="10"/>
  <c r="G1503" i="10"/>
  <c r="F1503" i="10"/>
  <c r="E1503" i="10"/>
  <c r="AB1499" i="10"/>
  <c r="AA1499" i="10"/>
  <c r="Z1499" i="10"/>
  <c r="Y1499" i="10"/>
  <c r="X1499" i="10"/>
  <c r="W1499" i="10"/>
  <c r="V1499" i="10"/>
  <c r="U1499" i="10"/>
  <c r="T1499" i="10"/>
  <c r="S1499" i="10"/>
  <c r="R1499" i="10"/>
  <c r="Q1499" i="10"/>
  <c r="P1499" i="10"/>
  <c r="O1499" i="10"/>
  <c r="N1499" i="10"/>
  <c r="M1499" i="10"/>
  <c r="L1499" i="10"/>
  <c r="K1499" i="10"/>
  <c r="J1499" i="10"/>
  <c r="I1499" i="10"/>
  <c r="H1499" i="10"/>
  <c r="G1499" i="10"/>
  <c r="F1499" i="10"/>
  <c r="E1499" i="10"/>
  <c r="AB1497" i="10"/>
  <c r="AA1497" i="10"/>
  <c r="Z1497" i="10"/>
  <c r="Y1497" i="10"/>
  <c r="X1497" i="10"/>
  <c r="W1497" i="10"/>
  <c r="V1497" i="10"/>
  <c r="U1497" i="10"/>
  <c r="T1497" i="10"/>
  <c r="S1497" i="10"/>
  <c r="R1497" i="10"/>
  <c r="Q1497" i="10"/>
  <c r="P1497" i="10"/>
  <c r="O1497" i="10"/>
  <c r="N1497" i="10"/>
  <c r="M1497" i="10"/>
  <c r="L1497" i="10"/>
  <c r="K1497" i="10"/>
  <c r="J1497" i="10"/>
  <c r="I1497" i="10"/>
  <c r="H1497" i="10"/>
  <c r="G1497" i="10"/>
  <c r="F1497" i="10"/>
  <c r="E1497" i="10"/>
  <c r="AB1493" i="10"/>
  <c r="AA1493" i="10"/>
  <c r="Z1493" i="10"/>
  <c r="Y1493" i="10"/>
  <c r="X1493" i="10"/>
  <c r="W1493" i="10"/>
  <c r="V1493" i="10"/>
  <c r="U1493" i="10"/>
  <c r="T1493" i="10"/>
  <c r="S1493" i="10"/>
  <c r="R1493" i="10"/>
  <c r="Q1493" i="10"/>
  <c r="P1493" i="10"/>
  <c r="O1493" i="10"/>
  <c r="N1493" i="10"/>
  <c r="M1493" i="10"/>
  <c r="L1493" i="10"/>
  <c r="K1493" i="10"/>
  <c r="J1493" i="10"/>
  <c r="I1493" i="10"/>
  <c r="H1493" i="10"/>
  <c r="G1493" i="10"/>
  <c r="F1493" i="10"/>
  <c r="E1493" i="10"/>
  <c r="AB1491" i="10"/>
  <c r="AA1491" i="10"/>
  <c r="Z1491" i="10"/>
  <c r="Y1491" i="10"/>
  <c r="X1491" i="10"/>
  <c r="W1491" i="10"/>
  <c r="V1491" i="10"/>
  <c r="U1491" i="10"/>
  <c r="T1491" i="10"/>
  <c r="S1491" i="10"/>
  <c r="R1491" i="10"/>
  <c r="Q1491" i="10"/>
  <c r="P1491" i="10"/>
  <c r="O1491" i="10"/>
  <c r="N1491" i="10"/>
  <c r="M1491" i="10"/>
  <c r="L1491" i="10"/>
  <c r="K1491" i="10"/>
  <c r="J1491" i="10"/>
  <c r="I1491" i="10"/>
  <c r="H1491" i="10"/>
  <c r="G1491" i="10"/>
  <c r="F1491" i="10"/>
  <c r="E1491" i="10"/>
  <c r="AB1487" i="10"/>
  <c r="AA1487" i="10"/>
  <c r="Z1487" i="10"/>
  <c r="Y1487" i="10"/>
  <c r="X1487" i="10"/>
  <c r="W1487" i="10"/>
  <c r="V1487" i="10"/>
  <c r="U1487" i="10"/>
  <c r="T1487" i="10"/>
  <c r="S1487" i="10"/>
  <c r="R1487" i="10"/>
  <c r="Q1487" i="10"/>
  <c r="P1487" i="10"/>
  <c r="O1487" i="10"/>
  <c r="N1487" i="10"/>
  <c r="M1487" i="10"/>
  <c r="L1487" i="10"/>
  <c r="K1487" i="10"/>
  <c r="J1487" i="10"/>
  <c r="I1487" i="10"/>
  <c r="H1487" i="10"/>
  <c r="G1487" i="10"/>
  <c r="F1487" i="10"/>
  <c r="E1487" i="10"/>
  <c r="AB1485" i="10"/>
  <c r="AA1485" i="10"/>
  <c r="Z1485" i="10"/>
  <c r="Y1485" i="10"/>
  <c r="X1485" i="10"/>
  <c r="W1485" i="10"/>
  <c r="V1485" i="10"/>
  <c r="U1485" i="10"/>
  <c r="T1485" i="10"/>
  <c r="S1485" i="10"/>
  <c r="R1485" i="10"/>
  <c r="Q1485" i="10"/>
  <c r="P1485" i="10"/>
  <c r="O1485" i="10"/>
  <c r="N1485" i="10"/>
  <c r="M1485" i="10"/>
  <c r="L1485" i="10"/>
  <c r="K1485" i="10"/>
  <c r="J1485" i="10"/>
  <c r="I1485" i="10"/>
  <c r="H1485" i="10"/>
  <c r="G1485" i="10"/>
  <c r="F1485" i="10"/>
  <c r="E1485" i="10"/>
  <c r="AB1481" i="10"/>
  <c r="AA1481" i="10"/>
  <c r="Z1481" i="10"/>
  <c r="Y1481" i="10"/>
  <c r="X1481" i="10"/>
  <c r="W1481" i="10"/>
  <c r="V1481" i="10"/>
  <c r="U1481" i="10"/>
  <c r="T1481" i="10"/>
  <c r="S1481" i="10"/>
  <c r="R1481" i="10"/>
  <c r="Q1481" i="10"/>
  <c r="P1481" i="10"/>
  <c r="O1481" i="10"/>
  <c r="N1481" i="10"/>
  <c r="M1481" i="10"/>
  <c r="L1481" i="10"/>
  <c r="K1481" i="10"/>
  <c r="J1481" i="10"/>
  <c r="I1481" i="10"/>
  <c r="H1481" i="10"/>
  <c r="G1481" i="10"/>
  <c r="F1481" i="10"/>
  <c r="E1481" i="10"/>
  <c r="AB1479" i="10"/>
  <c r="AA1479" i="10"/>
  <c r="Z1479" i="10"/>
  <c r="Y1479" i="10"/>
  <c r="X1479" i="10"/>
  <c r="W1479" i="10"/>
  <c r="V1479" i="10"/>
  <c r="U1479" i="10"/>
  <c r="T1479" i="10"/>
  <c r="S1479" i="10"/>
  <c r="R1479" i="10"/>
  <c r="Q1479" i="10"/>
  <c r="P1479" i="10"/>
  <c r="O1479" i="10"/>
  <c r="N1479" i="10"/>
  <c r="M1479" i="10"/>
  <c r="L1479" i="10"/>
  <c r="K1479" i="10"/>
  <c r="J1479" i="10"/>
  <c r="I1479" i="10"/>
  <c r="H1479" i="10"/>
  <c r="G1479" i="10"/>
  <c r="F1479" i="10"/>
  <c r="E1479" i="10"/>
  <c r="AB1475" i="10"/>
  <c r="AA1475" i="10"/>
  <c r="Z1475" i="10"/>
  <c r="Y1475" i="10"/>
  <c r="X1475" i="10"/>
  <c r="W1475" i="10"/>
  <c r="V1475" i="10"/>
  <c r="U1475" i="10"/>
  <c r="T1475" i="10"/>
  <c r="S1475" i="10"/>
  <c r="R1475" i="10"/>
  <c r="Q1475" i="10"/>
  <c r="P1475" i="10"/>
  <c r="O1475" i="10"/>
  <c r="N1475" i="10"/>
  <c r="M1475" i="10"/>
  <c r="L1475" i="10"/>
  <c r="K1475" i="10"/>
  <c r="J1475" i="10"/>
  <c r="I1475" i="10"/>
  <c r="H1475" i="10"/>
  <c r="G1475" i="10"/>
  <c r="F1475" i="10"/>
  <c r="E1475" i="10"/>
  <c r="I1413" i="10" l="1"/>
  <c r="O1413" i="10"/>
  <c r="U1413" i="10"/>
  <c r="AA1413" i="10"/>
  <c r="J1413" i="10"/>
  <c r="P1413" i="10"/>
  <c r="V1413" i="10"/>
  <c r="AB1413" i="10"/>
  <c r="E1413" i="10"/>
  <c r="K1413" i="10"/>
  <c r="Q1413" i="10"/>
  <c r="W1413" i="10"/>
  <c r="F1413" i="10"/>
  <c r="L1413" i="10"/>
  <c r="R1413" i="10"/>
  <c r="X1413" i="10"/>
  <c r="G1413" i="10"/>
  <c r="M1413" i="10"/>
  <c r="S1413" i="10"/>
  <c r="Y1413" i="10"/>
  <c r="H1413" i="10"/>
  <c r="N1413" i="10"/>
  <c r="T1413" i="10"/>
  <c r="Z1413" i="10"/>
  <c r="H2262" i="12"/>
  <c r="P2262" i="12"/>
  <c r="X2262" i="12"/>
  <c r="AB2262" i="12"/>
  <c r="E2739" i="12"/>
  <c r="G2739" i="12"/>
  <c r="I2739" i="12"/>
  <c r="K2739" i="12"/>
  <c r="M2739" i="12"/>
  <c r="O2739" i="12"/>
  <c r="Q2739" i="12"/>
  <c r="S2739" i="12"/>
  <c r="U2739" i="12"/>
  <c r="W2739" i="12"/>
  <c r="Y2739" i="12"/>
  <c r="AA2739" i="12"/>
  <c r="E2785" i="12"/>
  <c r="G2785" i="12"/>
  <c r="I2785" i="12"/>
  <c r="K2785" i="12"/>
  <c r="S2785" i="12"/>
  <c r="U2785" i="12"/>
  <c r="W2785" i="12"/>
  <c r="Y2785" i="12"/>
  <c r="AA2785" i="12"/>
  <c r="E2087" i="12"/>
  <c r="G2087" i="12"/>
  <c r="I2087" i="12"/>
  <c r="K2087" i="12"/>
  <c r="M2087" i="12"/>
  <c r="O2087" i="12"/>
  <c r="F2739" i="12"/>
  <c r="H2739" i="12"/>
  <c r="J2739" i="12"/>
  <c r="L2739" i="12"/>
  <c r="N2739" i="12"/>
  <c r="P2739" i="12"/>
  <c r="R2739" i="12"/>
  <c r="T2739" i="12"/>
  <c r="V2739" i="12"/>
  <c r="X2739" i="12"/>
  <c r="Z2739" i="12"/>
  <c r="AB2739" i="12"/>
  <c r="F2785" i="12"/>
  <c r="H2785" i="12"/>
  <c r="J2785" i="12"/>
  <c r="R2785" i="12"/>
  <c r="T2785" i="12"/>
  <c r="V2785" i="12"/>
  <c r="X2785" i="12"/>
  <c r="Z2785" i="12"/>
  <c r="AB2785" i="12"/>
  <c r="F2087" i="12"/>
  <c r="H2087" i="12"/>
  <c r="J2087" i="12"/>
  <c r="L2087" i="12"/>
  <c r="N2087" i="12"/>
  <c r="P2087" i="12"/>
  <c r="R2087" i="12"/>
  <c r="T2087" i="12"/>
  <c r="V2087" i="12"/>
  <c r="X2087" i="12"/>
  <c r="Z2087" i="12"/>
  <c r="AB2087" i="12"/>
  <c r="Q2087" i="12"/>
  <c r="S2087" i="12"/>
  <c r="U2087" i="12"/>
  <c r="W2087" i="12"/>
  <c r="Y2087" i="12"/>
  <c r="AA2087" i="12"/>
  <c r="E2159" i="12"/>
  <c r="G2159" i="12"/>
  <c r="I2159" i="12"/>
  <c r="K2159" i="12"/>
  <c r="M2159" i="12"/>
  <c r="O2159" i="12"/>
  <c r="Q2159" i="12"/>
  <c r="S2159" i="12"/>
  <c r="U2159" i="12"/>
  <c r="W2159" i="12"/>
  <c r="Y2159" i="12"/>
  <c r="AA2159" i="12"/>
  <c r="E2179" i="12"/>
  <c r="G2179" i="12"/>
  <c r="I2179" i="12"/>
  <c r="K2179" i="12"/>
  <c r="M2179" i="12"/>
  <c r="O2179" i="12"/>
  <c r="Q2179" i="12"/>
  <c r="S2179" i="12"/>
  <c r="U2179" i="12"/>
  <c r="W2179" i="12"/>
  <c r="Y2179" i="12"/>
  <c r="AA2179" i="12"/>
  <c r="X2260" i="12"/>
  <c r="H2261" i="12"/>
  <c r="P2261" i="12"/>
  <c r="X2261" i="12"/>
  <c r="E2424" i="12"/>
  <c r="G2424" i="12"/>
  <c r="I2424" i="12"/>
  <c r="K2424" i="12"/>
  <c r="M2424" i="12"/>
  <c r="O2424" i="12"/>
  <c r="Q2424" i="12"/>
  <c r="S2424" i="12"/>
  <c r="U2424" i="12"/>
  <c r="W2424" i="12"/>
  <c r="Y2424" i="12"/>
  <c r="AA2424" i="12"/>
  <c r="E2472" i="12"/>
  <c r="G2472" i="12"/>
  <c r="I2472" i="12"/>
  <c r="K2472" i="12"/>
  <c r="M2472" i="12"/>
  <c r="O2472" i="12"/>
  <c r="Q2472" i="12"/>
  <c r="S2472" i="12"/>
  <c r="U2472" i="12"/>
  <c r="W2472" i="12"/>
  <c r="Y2472" i="12"/>
  <c r="AA2472" i="12"/>
  <c r="E2502" i="12"/>
  <c r="G2502" i="12"/>
  <c r="I2502" i="12"/>
  <c r="K2502" i="12"/>
  <c r="M2502" i="12"/>
  <c r="O2502" i="12"/>
  <c r="Q2502" i="12"/>
  <c r="S2502" i="12"/>
  <c r="U2502" i="12"/>
  <c r="W2502" i="12"/>
  <c r="Y2502" i="12"/>
  <c r="AA2502" i="12"/>
  <c r="E2543" i="12"/>
  <c r="G2543" i="12"/>
  <c r="I2543" i="12"/>
  <c r="K2543" i="12"/>
  <c r="M2543" i="12"/>
  <c r="O2543" i="12"/>
  <c r="Q2543" i="12"/>
  <c r="S2543" i="12"/>
  <c r="U2543" i="12"/>
  <c r="W2543" i="12"/>
  <c r="Y2543" i="12"/>
  <c r="AA2543" i="12"/>
  <c r="F2159" i="12"/>
  <c r="H2159" i="12"/>
  <c r="J2159" i="12"/>
  <c r="L2159" i="12"/>
  <c r="N2159" i="12"/>
  <c r="P2159" i="12"/>
  <c r="R2159" i="12"/>
  <c r="T2159" i="12"/>
  <c r="V2159" i="12"/>
  <c r="X2159" i="12"/>
  <c r="Z2159" i="12"/>
  <c r="AB2159" i="12"/>
  <c r="F2179" i="12"/>
  <c r="H2179" i="12"/>
  <c r="J2179" i="12"/>
  <c r="L2179" i="12"/>
  <c r="N2179" i="12"/>
  <c r="P2179" i="12"/>
  <c r="R2179" i="12"/>
  <c r="T2179" i="12"/>
  <c r="V2179" i="12"/>
  <c r="X2179" i="12"/>
  <c r="Z2179" i="12"/>
  <c r="AB2179" i="12"/>
  <c r="F2262" i="12"/>
  <c r="H2260" i="12"/>
  <c r="J2262" i="12"/>
  <c r="L2260" i="12"/>
  <c r="N2262" i="12"/>
  <c r="P2260" i="12"/>
  <c r="R2262" i="12"/>
  <c r="T2260" i="12"/>
  <c r="V2262" i="12"/>
  <c r="Z2262" i="12"/>
  <c r="AB2260" i="12"/>
  <c r="L2261" i="12"/>
  <c r="T2261" i="12"/>
  <c r="AB2261" i="12"/>
  <c r="L2262" i="12"/>
  <c r="T2262" i="12"/>
  <c r="F2424" i="12"/>
  <c r="H2424" i="12"/>
  <c r="J2424" i="12"/>
  <c r="L2424" i="12"/>
  <c r="N2424" i="12"/>
  <c r="P2424" i="12"/>
  <c r="R2424" i="12"/>
  <c r="T2424" i="12"/>
  <c r="V2424" i="12"/>
  <c r="X2424" i="12"/>
  <c r="Z2424" i="12"/>
  <c r="AB2424" i="12"/>
  <c r="F2472" i="12"/>
  <c r="H2472" i="12"/>
  <c r="J2472" i="12"/>
  <c r="L2472" i="12"/>
  <c r="N2472" i="12"/>
  <c r="P2472" i="12"/>
  <c r="R2472" i="12"/>
  <c r="T2472" i="12"/>
  <c r="V2472" i="12"/>
  <c r="X2472" i="12"/>
  <c r="Z2472" i="12"/>
  <c r="AB2472" i="12"/>
  <c r="F2500" i="12"/>
  <c r="J2500" i="12"/>
  <c r="N2500" i="12"/>
  <c r="R2500" i="12"/>
  <c r="V2500" i="12"/>
  <c r="F2543" i="12"/>
  <c r="H2543" i="12"/>
  <c r="J2543" i="12"/>
  <c r="L2543" i="12"/>
  <c r="N2543" i="12"/>
  <c r="P2543" i="12"/>
  <c r="R2543" i="12"/>
  <c r="T2543" i="12"/>
  <c r="V2543" i="12"/>
  <c r="X2543" i="12"/>
  <c r="Z2543" i="12"/>
  <c r="AB2543" i="12"/>
  <c r="E2653" i="12"/>
  <c r="G2653" i="12"/>
  <c r="I2653" i="12"/>
  <c r="K2653" i="12"/>
  <c r="M2653" i="12"/>
  <c r="O2653" i="12"/>
  <c r="Q2653" i="12"/>
  <c r="S2653" i="12"/>
  <c r="U2653" i="12"/>
  <c r="W2653" i="12"/>
  <c r="Y2653" i="12"/>
  <c r="AA2653" i="12"/>
  <c r="F2653" i="12"/>
  <c r="H2653" i="12"/>
  <c r="J2653" i="12"/>
  <c r="L2653" i="12"/>
  <c r="N2653" i="12"/>
  <c r="P2653" i="12"/>
  <c r="R2653" i="12"/>
  <c r="T2653" i="12"/>
  <c r="V2653" i="12"/>
  <c r="X2653" i="12"/>
  <c r="Z2653" i="12"/>
  <c r="AB2653" i="12"/>
  <c r="F2598" i="12"/>
  <c r="H2598" i="12"/>
  <c r="J2598" i="12"/>
  <c r="L2598" i="12"/>
  <c r="N2598" i="12"/>
  <c r="P2598" i="12"/>
  <c r="R2598" i="12"/>
  <c r="T2598" i="12"/>
  <c r="V2598" i="12"/>
  <c r="X2598" i="12"/>
  <c r="Z2598" i="12"/>
  <c r="AB2598" i="12"/>
  <c r="E2598" i="12"/>
  <c r="G2598" i="12"/>
  <c r="I2598" i="12"/>
  <c r="K2598" i="12"/>
  <c r="M2598" i="12"/>
  <c r="O2598" i="12"/>
  <c r="Q2598" i="12"/>
  <c r="S2598" i="12"/>
  <c r="U2598" i="12"/>
  <c r="W2598" i="12"/>
  <c r="Y2598" i="12"/>
  <c r="AA2598" i="12"/>
  <c r="E2633" i="12"/>
  <c r="G2633" i="12"/>
  <c r="I2633" i="12"/>
  <c r="K2633" i="12"/>
  <c r="M2633" i="12"/>
  <c r="O2633" i="12"/>
  <c r="Q2633" i="12"/>
  <c r="S2633" i="12"/>
  <c r="U2633" i="12"/>
  <c r="W2633" i="12"/>
  <c r="Y2633" i="12"/>
  <c r="AA2633" i="12"/>
  <c r="F2633" i="12"/>
  <c r="H2633" i="12"/>
  <c r="J2633" i="12"/>
  <c r="L2633" i="12"/>
  <c r="N2633" i="12"/>
  <c r="P2633" i="12"/>
  <c r="R2633" i="12"/>
  <c r="T2633" i="12"/>
  <c r="V2633" i="12"/>
  <c r="X2633" i="12"/>
  <c r="Z2633" i="12"/>
  <c r="AB2633" i="12"/>
  <c r="E1410" i="10"/>
  <c r="G1410" i="10"/>
  <c r="I1410" i="10"/>
  <c r="K1410" i="10"/>
  <c r="M1410" i="10"/>
  <c r="O1410" i="10"/>
  <c r="Q1410" i="10"/>
  <c r="S1410" i="10"/>
  <c r="U1410" i="10"/>
  <c r="W1410" i="10"/>
  <c r="Y1410" i="10"/>
  <c r="AA1410" i="10"/>
  <c r="E1411" i="10"/>
  <c r="G1411" i="10"/>
  <c r="I1411" i="10"/>
  <c r="K1411" i="10"/>
  <c r="M1411" i="10"/>
  <c r="O1411" i="10"/>
  <c r="Q1411" i="10"/>
  <c r="S1411" i="10"/>
  <c r="U1411" i="10"/>
  <c r="W1411" i="10"/>
  <c r="Y1411" i="10"/>
  <c r="AA1411" i="10"/>
  <c r="F1410" i="10"/>
  <c r="H1410" i="10"/>
  <c r="J1410" i="10"/>
  <c r="L1410" i="10"/>
  <c r="N1410" i="10"/>
  <c r="P1410" i="10"/>
  <c r="R1410" i="10"/>
  <c r="T1410" i="10"/>
  <c r="V1410" i="10"/>
  <c r="X1410" i="10"/>
  <c r="Z1410" i="10"/>
  <c r="AB1410" i="10"/>
  <c r="F1411" i="10"/>
  <c r="H1411" i="10"/>
  <c r="J1411" i="10"/>
  <c r="L1411" i="10"/>
  <c r="N1411" i="10"/>
  <c r="P1411" i="10"/>
  <c r="R1411" i="10"/>
  <c r="T1411" i="10"/>
  <c r="V1411" i="10"/>
  <c r="X1411" i="10"/>
  <c r="Z1411" i="10"/>
  <c r="AB1411" i="10"/>
  <c r="F2156" i="12"/>
  <c r="H2156" i="12"/>
  <c r="J2156" i="12"/>
  <c r="L2156" i="12"/>
  <c r="N2156" i="12"/>
  <c r="P2156" i="12"/>
  <c r="R2156" i="12"/>
  <c r="T2156" i="12"/>
  <c r="V2156" i="12"/>
  <c r="X2156" i="12"/>
  <c r="Z2156" i="12"/>
  <c r="AB2156" i="12"/>
  <c r="F2157" i="12"/>
  <c r="H2157" i="12"/>
  <c r="J2157" i="12"/>
  <c r="L2157" i="12"/>
  <c r="N2157" i="12"/>
  <c r="P2157" i="12"/>
  <c r="R2157" i="12"/>
  <c r="T2157" i="12"/>
  <c r="V2157" i="12"/>
  <c r="X2157" i="12"/>
  <c r="Z2157" i="12"/>
  <c r="AB2157" i="12"/>
  <c r="F2259" i="12"/>
  <c r="J2259" i="12"/>
  <c r="N2259" i="12"/>
  <c r="R2259" i="12"/>
  <c r="V2259" i="12"/>
  <c r="Z2259" i="12"/>
  <c r="F2260" i="12"/>
  <c r="J2260" i="12"/>
  <c r="N2260" i="12"/>
  <c r="R2260" i="12"/>
  <c r="V2260" i="12"/>
  <c r="Z2260" i="12"/>
  <c r="E2156" i="12"/>
  <c r="G2156" i="12"/>
  <c r="I2156" i="12"/>
  <c r="K2156" i="12"/>
  <c r="M2156" i="12"/>
  <c r="O2156" i="12"/>
  <c r="Q2156" i="12"/>
  <c r="S2156" i="12"/>
  <c r="U2156" i="12"/>
  <c r="W2156" i="12"/>
  <c r="Y2156" i="12"/>
  <c r="AA2156" i="12"/>
  <c r="E2157" i="12"/>
  <c r="G2157" i="12"/>
  <c r="I2157" i="12"/>
  <c r="K2157" i="12"/>
  <c r="M2157" i="12"/>
  <c r="O2157" i="12"/>
  <c r="Q2157" i="12"/>
  <c r="S2157" i="12"/>
  <c r="U2157" i="12"/>
  <c r="W2157" i="12"/>
  <c r="Y2157" i="12"/>
  <c r="AA2157" i="12"/>
  <c r="E2262" i="12"/>
  <c r="G2262" i="12"/>
  <c r="I2262" i="12"/>
  <c r="K2262" i="12"/>
  <c r="M2262" i="12"/>
  <c r="O2262" i="12"/>
  <c r="Q2262" i="12"/>
  <c r="S2262" i="12"/>
  <c r="U2262" i="12"/>
  <c r="W2262" i="12"/>
  <c r="W2260" i="12"/>
  <c r="Y2262" i="12"/>
  <c r="Y2260" i="12"/>
  <c r="AA2262" i="12"/>
  <c r="AA2260" i="12"/>
  <c r="E2259" i="12"/>
  <c r="G2259" i="12"/>
  <c r="I2259" i="12"/>
  <c r="K2259" i="12"/>
  <c r="M2259" i="12"/>
  <c r="O2259" i="12"/>
  <c r="Q2259" i="12"/>
  <c r="S2259" i="12"/>
  <c r="U2259" i="12"/>
  <c r="W2259" i="12"/>
  <c r="Y2259" i="12"/>
  <c r="AA2259" i="12"/>
  <c r="E2260" i="12"/>
  <c r="G2260" i="12"/>
  <c r="I2260" i="12"/>
  <c r="K2260" i="12"/>
  <c r="M2260" i="12"/>
  <c r="O2260" i="12"/>
  <c r="Q2260" i="12"/>
  <c r="S2260" i="12"/>
  <c r="U2260" i="12"/>
  <c r="E2298" i="12"/>
  <c r="G2298" i="12"/>
  <c r="I2298" i="12"/>
  <c r="K2298" i="12"/>
  <c r="M2298" i="12"/>
  <c r="O2298" i="12"/>
  <c r="Q2298" i="12"/>
  <c r="S2298" i="12"/>
  <c r="U2298" i="12"/>
  <c r="W2298" i="12"/>
  <c r="Y2298" i="12"/>
  <c r="AA2298" i="12"/>
  <c r="E2421" i="12"/>
  <c r="G2421" i="12"/>
  <c r="I2421" i="12"/>
  <c r="K2421" i="12"/>
  <c r="M2421" i="12"/>
  <c r="O2421" i="12"/>
  <c r="Q2421" i="12"/>
  <c r="S2421" i="12"/>
  <c r="U2421" i="12"/>
  <c r="W2421" i="12"/>
  <c r="Y2421" i="12"/>
  <c r="AA2421" i="12"/>
  <c r="E2422" i="12"/>
  <c r="G2422" i="12"/>
  <c r="I2422" i="12"/>
  <c r="K2422" i="12"/>
  <c r="M2422" i="12"/>
  <c r="O2422" i="12"/>
  <c r="Q2422" i="12"/>
  <c r="S2422" i="12"/>
  <c r="U2422" i="12"/>
  <c r="W2422" i="12"/>
  <c r="Y2422" i="12"/>
  <c r="AA2422" i="12"/>
  <c r="E2501" i="12"/>
  <c r="E2499" i="12"/>
  <c r="G2501" i="12"/>
  <c r="G2499" i="12"/>
  <c r="F2499" i="12"/>
  <c r="J2499" i="12"/>
  <c r="N2499" i="12"/>
  <c r="R2499" i="12"/>
  <c r="V2499" i="12"/>
  <c r="Z2499" i="12"/>
  <c r="F2298" i="12"/>
  <c r="H2298" i="12"/>
  <c r="J2298" i="12"/>
  <c r="L2298" i="12"/>
  <c r="N2298" i="12"/>
  <c r="P2298" i="12"/>
  <c r="R2298" i="12"/>
  <c r="T2298" i="12"/>
  <c r="V2298" i="12"/>
  <c r="X2298" i="12"/>
  <c r="Z2298" i="12"/>
  <c r="AB2298" i="12"/>
  <c r="F2421" i="12"/>
  <c r="H2421" i="12"/>
  <c r="J2421" i="12"/>
  <c r="L2421" i="12"/>
  <c r="N2421" i="12"/>
  <c r="P2421" i="12"/>
  <c r="R2421" i="12"/>
  <c r="T2421" i="12"/>
  <c r="V2421" i="12"/>
  <c r="X2421" i="12"/>
  <c r="Z2421" i="12"/>
  <c r="AB2421" i="12"/>
  <c r="F2422" i="12"/>
  <c r="H2422" i="12"/>
  <c r="J2422" i="12"/>
  <c r="L2422" i="12"/>
  <c r="N2422" i="12"/>
  <c r="P2422" i="12"/>
  <c r="R2422" i="12"/>
  <c r="T2422" i="12"/>
  <c r="V2422" i="12"/>
  <c r="X2422" i="12"/>
  <c r="Z2422" i="12"/>
  <c r="AB2422" i="12"/>
  <c r="F2502" i="12"/>
  <c r="H2502" i="12"/>
  <c r="J2502" i="12"/>
  <c r="L2502" i="12"/>
  <c r="N2502" i="12"/>
  <c r="P2502" i="12"/>
  <c r="R2502" i="12"/>
  <c r="T2502" i="12"/>
  <c r="V2502" i="12"/>
  <c r="X2502" i="12"/>
  <c r="Z2502" i="12"/>
  <c r="Z2500" i="12"/>
  <c r="AB2502" i="12"/>
  <c r="AB2500" i="12"/>
  <c r="H2499" i="12"/>
  <c r="L2499" i="12"/>
  <c r="P2499" i="12"/>
  <c r="T2499" i="12"/>
  <c r="X2499" i="12"/>
  <c r="AB2499" i="12"/>
  <c r="H2500" i="12"/>
  <c r="L2500" i="12"/>
  <c r="P2500" i="12"/>
  <c r="T2500" i="12"/>
  <c r="X2500" i="12"/>
  <c r="I2499" i="12"/>
  <c r="K2499" i="12"/>
  <c r="M2499" i="12"/>
  <c r="O2499" i="12"/>
  <c r="Q2499" i="12"/>
  <c r="S2499" i="12"/>
  <c r="U2499" i="12"/>
  <c r="W2499" i="12"/>
  <c r="Y2499" i="12"/>
  <c r="AA2499" i="12"/>
  <c r="E2500" i="12"/>
  <c r="G2500" i="12"/>
  <c r="I2500" i="12"/>
  <c r="K2500" i="12"/>
  <c r="M2500" i="12"/>
  <c r="O2500" i="12"/>
  <c r="Q2500" i="12"/>
  <c r="S2500" i="12"/>
  <c r="U2500" i="12"/>
  <c r="W2500" i="12"/>
  <c r="Y2500" i="12"/>
  <c r="AA2500" i="12"/>
  <c r="E2578" i="12"/>
  <c r="G2578" i="12"/>
  <c r="I2578" i="12"/>
  <c r="K2578" i="12"/>
  <c r="M2578" i="12"/>
  <c r="O2578" i="12"/>
  <c r="Q2578" i="12"/>
  <c r="S2578" i="12"/>
  <c r="U2578" i="12"/>
  <c r="W2578" i="12"/>
  <c r="Y2578" i="12"/>
  <c r="AA2578" i="12"/>
  <c r="E2575" i="12"/>
  <c r="G2575" i="12"/>
  <c r="I2575" i="12"/>
  <c r="K2575" i="12"/>
  <c r="M2575" i="12"/>
  <c r="O2575" i="12"/>
  <c r="Q2575" i="12"/>
  <c r="S2575" i="12"/>
  <c r="U2575" i="12"/>
  <c r="W2575" i="12"/>
  <c r="Y2575" i="12"/>
  <c r="AA2575" i="12"/>
  <c r="E2576" i="12"/>
  <c r="G2576" i="12"/>
  <c r="I2576" i="12"/>
  <c r="K2576" i="12"/>
  <c r="M2576" i="12"/>
  <c r="O2576" i="12"/>
  <c r="Q2576" i="12"/>
  <c r="S2576" i="12"/>
  <c r="U2576" i="12"/>
  <c r="W2576" i="12"/>
  <c r="Y2576" i="12"/>
  <c r="AA2576" i="12"/>
  <c r="F2578" i="12"/>
  <c r="H2578" i="12"/>
  <c r="J2578" i="12"/>
  <c r="L2578" i="12"/>
  <c r="N2578" i="12"/>
  <c r="P2578" i="12"/>
  <c r="R2578" i="12"/>
  <c r="T2578" i="12"/>
  <c r="V2578" i="12"/>
  <c r="X2578" i="12"/>
  <c r="Z2578" i="12"/>
  <c r="AB2578" i="12"/>
  <c r="F2575" i="12"/>
  <c r="H2575" i="12"/>
  <c r="J2575" i="12"/>
  <c r="L2575" i="12"/>
  <c r="N2575" i="12"/>
  <c r="P2575" i="12"/>
  <c r="R2575" i="12"/>
  <c r="T2575" i="12"/>
  <c r="V2575" i="12"/>
  <c r="X2575" i="12"/>
  <c r="Z2575" i="12"/>
  <c r="AB2575" i="12"/>
  <c r="F2576" i="12"/>
  <c r="H2576" i="12"/>
  <c r="J2576" i="12"/>
  <c r="L2576" i="12"/>
  <c r="N2576" i="12"/>
  <c r="P2576" i="12"/>
  <c r="R2576" i="12"/>
  <c r="T2576" i="12"/>
  <c r="V2576" i="12"/>
  <c r="X2576" i="12"/>
  <c r="Z2576" i="12"/>
  <c r="AB2576" i="12"/>
  <c r="E2630" i="12"/>
  <c r="G2630" i="12"/>
  <c r="I2630" i="12"/>
  <c r="K2630" i="12"/>
  <c r="M2630" i="12"/>
  <c r="O2630" i="12"/>
  <c r="Q2630" i="12"/>
  <c r="S2630" i="12"/>
  <c r="U2630" i="12"/>
  <c r="W2630" i="12"/>
  <c r="Y2630" i="12"/>
  <c r="AA2630" i="12"/>
  <c r="E2631" i="12"/>
  <c r="G2631" i="12"/>
  <c r="I2631" i="12"/>
  <c r="K2631" i="12"/>
  <c r="M2631" i="12"/>
  <c r="O2631" i="12"/>
  <c r="Q2631" i="12"/>
  <c r="S2631" i="12"/>
  <c r="U2631" i="12"/>
  <c r="W2631" i="12"/>
  <c r="Y2631" i="12"/>
  <c r="AA2631" i="12"/>
  <c r="F2630" i="12"/>
  <c r="H2630" i="12"/>
  <c r="J2630" i="12"/>
  <c r="L2630" i="12"/>
  <c r="N2630" i="12"/>
  <c r="P2630" i="12"/>
  <c r="R2630" i="12"/>
  <c r="T2630" i="12"/>
  <c r="V2630" i="12"/>
  <c r="X2630" i="12"/>
  <c r="Z2630" i="12"/>
  <c r="AB2630" i="12"/>
  <c r="F2631" i="12"/>
  <c r="H2631" i="12"/>
  <c r="J2631" i="12"/>
  <c r="L2631" i="12"/>
  <c r="N2631" i="12"/>
  <c r="P2631" i="12"/>
  <c r="R2631" i="12"/>
  <c r="T2631" i="12"/>
  <c r="V2631" i="12"/>
  <c r="X2631" i="12"/>
  <c r="Z2631" i="12"/>
  <c r="AB2631" i="12"/>
  <c r="Q2785" i="12"/>
  <c r="P2785" i="12"/>
  <c r="O2785" i="12"/>
  <c r="N2785" i="12"/>
  <c r="M2785" i="12"/>
  <c r="L2785" i="12"/>
  <c r="X1332" i="10" l="1"/>
  <c r="N1332" i="10"/>
  <c r="AC1333" i="10"/>
  <c r="AB1333" i="10"/>
  <c r="AA1333" i="10"/>
  <c r="Z1333" i="10"/>
  <c r="Y1333" i="10"/>
  <c r="X1333" i="10"/>
  <c r="U1333" i="10"/>
  <c r="T1333" i="10"/>
  <c r="S1333" i="10"/>
  <c r="R1333" i="10"/>
  <c r="Q1333" i="10"/>
  <c r="P1333" i="10"/>
  <c r="O1333" i="10"/>
  <c r="N1333" i="10"/>
  <c r="M1333" i="10"/>
  <c r="L1333" i="10"/>
  <c r="K1333" i="10"/>
  <c r="J1333" i="10"/>
  <c r="I1333" i="10"/>
  <c r="H1333" i="10"/>
  <c r="G1333" i="10"/>
  <c r="F1333" i="10"/>
  <c r="E1333" i="10"/>
  <c r="AB1332" i="10"/>
  <c r="AA1332" i="10"/>
  <c r="Z1332" i="10"/>
  <c r="Y1332" i="10"/>
  <c r="U1332" i="10"/>
  <c r="T1332" i="10"/>
  <c r="S1332" i="10"/>
  <c r="R1332" i="10"/>
  <c r="Q1332" i="10"/>
  <c r="P1332" i="10"/>
  <c r="O1332" i="10"/>
  <c r="M1332" i="10"/>
  <c r="L1332" i="10"/>
  <c r="K1332" i="10"/>
  <c r="J1332" i="10"/>
  <c r="I1332" i="10"/>
  <c r="H1332" i="10"/>
  <c r="G1332" i="10"/>
  <c r="F1332" i="10"/>
  <c r="E1332" i="10"/>
  <c r="AB1330" i="10"/>
  <c r="AA1330" i="10"/>
  <c r="Z1330" i="10"/>
  <c r="Y1330" i="10"/>
  <c r="X1330" i="10"/>
  <c r="W1330" i="10"/>
  <c r="V1330" i="10"/>
  <c r="U1330" i="10"/>
  <c r="T1330" i="10"/>
  <c r="S1330" i="10"/>
  <c r="R1330" i="10"/>
  <c r="Q1330" i="10"/>
  <c r="P1330" i="10"/>
  <c r="O1330" i="10"/>
  <c r="N1330" i="10"/>
  <c r="M1330" i="10"/>
  <c r="L1330" i="10"/>
  <c r="K1330" i="10"/>
  <c r="J1330" i="10"/>
  <c r="I1330" i="10"/>
  <c r="H1330" i="10"/>
  <c r="G1330" i="10"/>
  <c r="F1330" i="10"/>
  <c r="E1330" i="10"/>
  <c r="AB1329" i="10"/>
  <c r="AA1329" i="10"/>
  <c r="Z1329" i="10"/>
  <c r="Y1329" i="10"/>
  <c r="X1329" i="10"/>
  <c r="W1329" i="10"/>
  <c r="V1329" i="10"/>
  <c r="U1329" i="10"/>
  <c r="U1331" i="10" s="1"/>
  <c r="T1329" i="10"/>
  <c r="S1329" i="10"/>
  <c r="R1329" i="10"/>
  <c r="P1329" i="10"/>
  <c r="O1329" i="10"/>
  <c r="M1329" i="10"/>
  <c r="L1329" i="10"/>
  <c r="L1331" i="10" s="1"/>
  <c r="K1329" i="10"/>
  <c r="J1329" i="10"/>
  <c r="I1329" i="10"/>
  <c r="H1329" i="10"/>
  <c r="G1329" i="10"/>
  <c r="F1329" i="10"/>
  <c r="F1331" i="10" s="1"/>
  <c r="E1329" i="10"/>
  <c r="AB1328" i="10"/>
  <c r="AA1328" i="10"/>
  <c r="Z1328" i="10"/>
  <c r="Y1328" i="10"/>
  <c r="X1328" i="10"/>
  <c r="W1328" i="10"/>
  <c r="V1328" i="10"/>
  <c r="U1328" i="10"/>
  <c r="T1328" i="10"/>
  <c r="S1328" i="10"/>
  <c r="R1328" i="10"/>
  <c r="Q1328" i="10"/>
  <c r="P1328" i="10"/>
  <c r="O1328" i="10"/>
  <c r="N1328" i="10"/>
  <c r="M1328" i="10"/>
  <c r="L1328" i="10"/>
  <c r="K1328" i="10"/>
  <c r="J1328" i="10"/>
  <c r="I1328" i="10"/>
  <c r="H1328" i="10"/>
  <c r="G1328" i="10"/>
  <c r="F1328" i="10"/>
  <c r="E1328" i="10"/>
  <c r="AB1327" i="10"/>
  <c r="AA1327" i="10"/>
  <c r="Z1327" i="10"/>
  <c r="Y1327" i="10"/>
  <c r="X1327" i="10"/>
  <c r="W1327" i="10"/>
  <c r="V1327" i="10"/>
  <c r="U1327" i="10"/>
  <c r="T1327" i="10"/>
  <c r="S1327" i="10"/>
  <c r="R1327" i="10"/>
  <c r="Q1327" i="10"/>
  <c r="P1327" i="10"/>
  <c r="O1327" i="10"/>
  <c r="N1327" i="10"/>
  <c r="M1327" i="10"/>
  <c r="K1327" i="10"/>
  <c r="J1327" i="10"/>
  <c r="I1327" i="10"/>
  <c r="H1327" i="10"/>
  <c r="G1327" i="10"/>
  <c r="E1327" i="10"/>
  <c r="AB1309" i="10"/>
  <c r="AA1309" i="10"/>
  <c r="Z1309" i="10"/>
  <c r="Y1309" i="10"/>
  <c r="X1309" i="10"/>
  <c r="W1309" i="10"/>
  <c r="V1309" i="10"/>
  <c r="U1309" i="10"/>
  <c r="T1309" i="10"/>
  <c r="S1309" i="10"/>
  <c r="R1309" i="10"/>
  <c r="Q1309" i="10"/>
  <c r="Q1310" i="10" s="1"/>
  <c r="P1309" i="10"/>
  <c r="O1309" i="10"/>
  <c r="N1309" i="10"/>
  <c r="N1310" i="10" s="1"/>
  <c r="M1309" i="10"/>
  <c r="L1309" i="10"/>
  <c r="K1309" i="10"/>
  <c r="J1309" i="10"/>
  <c r="I1309" i="10"/>
  <c r="H1309" i="10"/>
  <c r="G1309" i="10"/>
  <c r="F1309" i="10"/>
  <c r="E1309" i="10"/>
  <c r="AB1308" i="10"/>
  <c r="AA1308" i="10"/>
  <c r="Z1308" i="10"/>
  <c r="Z1310" i="10" s="1"/>
  <c r="Y1308" i="10"/>
  <c r="X1308" i="10"/>
  <c r="W1308" i="10"/>
  <c r="W1310" i="10" s="1"/>
  <c r="V1308" i="10"/>
  <c r="U1308" i="10"/>
  <c r="T1308" i="10"/>
  <c r="T1310" i="10" s="1"/>
  <c r="S1308" i="10"/>
  <c r="R1308" i="10"/>
  <c r="P1308" i="10"/>
  <c r="O1308" i="10"/>
  <c r="M1308" i="10"/>
  <c r="L1308" i="10"/>
  <c r="K1308" i="10"/>
  <c r="K1310" i="10" s="1"/>
  <c r="J1308" i="10"/>
  <c r="I1308" i="10"/>
  <c r="H1308" i="10"/>
  <c r="G1308" i="10"/>
  <c r="F1308" i="10"/>
  <c r="E1308" i="10"/>
  <c r="E1310" i="10" s="1"/>
  <c r="AB1307" i="10"/>
  <c r="AA1307" i="10"/>
  <c r="Z1307" i="10"/>
  <c r="Y1307" i="10"/>
  <c r="X1307" i="10"/>
  <c r="W1307" i="10"/>
  <c r="V1307" i="10"/>
  <c r="U1307" i="10"/>
  <c r="T1307" i="10"/>
  <c r="S1307" i="10"/>
  <c r="R1307" i="10"/>
  <c r="Q1307" i="10"/>
  <c r="P1307" i="10"/>
  <c r="O1307" i="10"/>
  <c r="N1307" i="10"/>
  <c r="M1307" i="10"/>
  <c r="L1307" i="10"/>
  <c r="K1307" i="10"/>
  <c r="J1307" i="10"/>
  <c r="I1307" i="10"/>
  <c r="H1307" i="10"/>
  <c r="G1307" i="10"/>
  <c r="F1307" i="10"/>
  <c r="E1307" i="10"/>
  <c r="AB1306" i="10"/>
  <c r="AA1306" i="10"/>
  <c r="Y1306" i="10"/>
  <c r="X1306" i="10"/>
  <c r="V1306" i="10"/>
  <c r="U1306" i="10"/>
  <c r="S1306" i="10"/>
  <c r="R1306" i="10"/>
  <c r="Q1306" i="10"/>
  <c r="P1306" i="10"/>
  <c r="O1306" i="10"/>
  <c r="N1306" i="10"/>
  <c r="M1306" i="10"/>
  <c r="L1306" i="10"/>
  <c r="J1306" i="10"/>
  <c r="I1306" i="10"/>
  <c r="H1306" i="10"/>
  <c r="G1306" i="10"/>
  <c r="F1306" i="10"/>
  <c r="AB1288" i="10"/>
  <c r="AA1288" i="10"/>
  <c r="Z1288" i="10"/>
  <c r="Y1288" i="10"/>
  <c r="X1288" i="10"/>
  <c r="W1288" i="10"/>
  <c r="V1288" i="10"/>
  <c r="U1288" i="10"/>
  <c r="T1288" i="10"/>
  <c r="S1288" i="10"/>
  <c r="R1288" i="10"/>
  <c r="Q1288" i="10"/>
  <c r="P1288" i="10"/>
  <c r="O1288" i="10"/>
  <c r="N1288" i="10"/>
  <c r="M1288" i="10"/>
  <c r="L1288" i="10"/>
  <c r="K1288" i="10"/>
  <c r="J1288" i="10"/>
  <c r="I1288" i="10"/>
  <c r="H1288" i="10"/>
  <c r="G1288" i="10"/>
  <c r="F1288" i="10"/>
  <c r="E1288" i="10"/>
  <c r="AB1287" i="10"/>
  <c r="AA1287" i="10"/>
  <c r="Z1287" i="10"/>
  <c r="Y1287" i="10"/>
  <c r="X1287" i="10"/>
  <c r="X1289" i="10" s="1"/>
  <c r="W1287" i="10"/>
  <c r="V1287" i="10"/>
  <c r="U1287" i="10"/>
  <c r="T1287" i="10"/>
  <c r="S1287" i="10"/>
  <c r="R1287" i="10"/>
  <c r="R1289" i="10" s="1"/>
  <c r="Q1287" i="10"/>
  <c r="P1287" i="10"/>
  <c r="O1287" i="10"/>
  <c r="N1287" i="10"/>
  <c r="M1287" i="10"/>
  <c r="L1287" i="10"/>
  <c r="L1289" i="10" s="1"/>
  <c r="K1287" i="10"/>
  <c r="J1287" i="10"/>
  <c r="I1287" i="10"/>
  <c r="I1289" i="10" s="1"/>
  <c r="H1287" i="10"/>
  <c r="G1287" i="10"/>
  <c r="F1287" i="10"/>
  <c r="F1289" i="10" s="1"/>
  <c r="E1287" i="10"/>
  <c r="AB1286" i="10"/>
  <c r="AA1286" i="10"/>
  <c r="Z1286" i="10"/>
  <c r="Y1286" i="10"/>
  <c r="X1286" i="10"/>
  <c r="W1286" i="10"/>
  <c r="V1286" i="10"/>
  <c r="U1286" i="10"/>
  <c r="T1286" i="10"/>
  <c r="S1286" i="10"/>
  <c r="R1286" i="10"/>
  <c r="Q1286" i="10"/>
  <c r="P1286" i="10"/>
  <c r="O1286" i="10"/>
  <c r="N1286" i="10"/>
  <c r="M1286" i="10"/>
  <c r="L1286" i="10"/>
  <c r="K1286" i="10"/>
  <c r="J1286" i="10"/>
  <c r="I1286" i="10"/>
  <c r="H1286" i="10"/>
  <c r="G1286" i="10"/>
  <c r="F1286" i="10"/>
  <c r="E1286" i="10"/>
  <c r="AB1285" i="10"/>
  <c r="AA1285" i="10"/>
  <c r="Z1285" i="10"/>
  <c r="Y1285" i="10"/>
  <c r="W1285" i="10"/>
  <c r="V1285" i="10"/>
  <c r="U1285" i="10"/>
  <c r="T1285" i="10"/>
  <c r="S1285" i="10"/>
  <c r="Q1285" i="10"/>
  <c r="P1285" i="10"/>
  <c r="O1285" i="10"/>
  <c r="N1285" i="10"/>
  <c r="M1285" i="10"/>
  <c r="K1285" i="10"/>
  <c r="J1285" i="10"/>
  <c r="I1285" i="10"/>
  <c r="H1285" i="10"/>
  <c r="G1285" i="10"/>
  <c r="E1285" i="10"/>
  <c r="AB1282" i="10"/>
  <c r="AA1282" i="10"/>
  <c r="Z1282" i="10"/>
  <c r="Y1282" i="10"/>
  <c r="X1282" i="10"/>
  <c r="W1282" i="10"/>
  <c r="V1282" i="10"/>
  <c r="U1282" i="10"/>
  <c r="T1282" i="10"/>
  <c r="S1282" i="10"/>
  <c r="R1282" i="10"/>
  <c r="Q1282" i="10"/>
  <c r="P1282" i="10"/>
  <c r="O1282" i="10"/>
  <c r="N1282" i="10"/>
  <c r="M1282" i="10"/>
  <c r="L1282" i="10"/>
  <c r="K1282" i="10"/>
  <c r="J1282" i="10"/>
  <c r="I1282" i="10"/>
  <c r="H1282" i="10"/>
  <c r="G1282" i="10"/>
  <c r="F1282" i="10"/>
  <c r="E1282" i="10"/>
  <c r="AB1281" i="10"/>
  <c r="AB1283" i="10" s="1"/>
  <c r="AA1281" i="10"/>
  <c r="Z1281" i="10"/>
  <c r="Y1281" i="10"/>
  <c r="Y1283" i="10" s="1"/>
  <c r="X1281" i="10"/>
  <c r="W1281" i="10"/>
  <c r="V1281" i="10"/>
  <c r="V1283" i="10" s="1"/>
  <c r="U1281" i="10"/>
  <c r="T1281" i="10"/>
  <c r="S1281" i="10"/>
  <c r="S1283" i="10" s="1"/>
  <c r="R1281" i="10"/>
  <c r="Q1281" i="10"/>
  <c r="P1281" i="10"/>
  <c r="P1283" i="10" s="1"/>
  <c r="O1281" i="10"/>
  <c r="N1281" i="10"/>
  <c r="M1281" i="10"/>
  <c r="M1283" i="10" s="1"/>
  <c r="L1281" i="10"/>
  <c r="K1281" i="10"/>
  <c r="J1281" i="10"/>
  <c r="J1283" i="10" s="1"/>
  <c r="I1281" i="10"/>
  <c r="H1281" i="10"/>
  <c r="G1281" i="10"/>
  <c r="G1283" i="10" s="1"/>
  <c r="F1281" i="10"/>
  <c r="E1281" i="10"/>
  <c r="AB1280" i="10"/>
  <c r="AA1280" i="10"/>
  <c r="Z1280" i="10"/>
  <c r="Y1280" i="10"/>
  <c r="X1280" i="10"/>
  <c r="W1280" i="10"/>
  <c r="V1280" i="10"/>
  <c r="U1280" i="10"/>
  <c r="T1280" i="10"/>
  <c r="S1280" i="10"/>
  <c r="R1280" i="10"/>
  <c r="Q1280" i="10"/>
  <c r="P1280" i="10"/>
  <c r="O1280" i="10"/>
  <c r="N1280" i="10"/>
  <c r="M1280" i="10"/>
  <c r="L1280" i="10"/>
  <c r="K1280" i="10"/>
  <c r="J1280" i="10"/>
  <c r="I1280" i="10"/>
  <c r="H1280" i="10"/>
  <c r="G1280" i="10"/>
  <c r="F1280" i="10"/>
  <c r="E1280" i="10"/>
  <c r="AB1279" i="10"/>
  <c r="AA1279" i="10"/>
  <c r="Z1279" i="10"/>
  <c r="X1279" i="10"/>
  <c r="W1279" i="10"/>
  <c r="V1279" i="10"/>
  <c r="U1279" i="10"/>
  <c r="T1279" i="10"/>
  <c r="R1279" i="10"/>
  <c r="Q1279" i="10"/>
  <c r="P1279" i="10"/>
  <c r="O1279" i="10"/>
  <c r="N1279" i="10"/>
  <c r="L1279" i="10"/>
  <c r="K1279" i="10"/>
  <c r="J1279" i="10"/>
  <c r="I1279" i="10"/>
  <c r="H1279" i="10"/>
  <c r="F1279" i="10"/>
  <c r="E1279" i="10"/>
  <c r="AB1268" i="10"/>
  <c r="AA1268" i="10"/>
  <c r="Z1268" i="10"/>
  <c r="Y1268" i="10"/>
  <c r="X1268" i="10"/>
  <c r="W1268" i="10"/>
  <c r="V1268" i="10"/>
  <c r="U1268" i="10"/>
  <c r="T1268" i="10"/>
  <c r="S1268" i="10"/>
  <c r="R1268" i="10"/>
  <c r="Q1268" i="10"/>
  <c r="P1268" i="10"/>
  <c r="O1268" i="10"/>
  <c r="N1268" i="10"/>
  <c r="M1268" i="10"/>
  <c r="L1268" i="10"/>
  <c r="K1268" i="10"/>
  <c r="J1268" i="10"/>
  <c r="I1268" i="10"/>
  <c r="H1268" i="10"/>
  <c r="G1268" i="10"/>
  <c r="F1268" i="10"/>
  <c r="E1268" i="10"/>
  <c r="AB1267" i="10"/>
  <c r="AA1267" i="10"/>
  <c r="Z1267" i="10"/>
  <c r="Y1267" i="10"/>
  <c r="X1267" i="10"/>
  <c r="W1267" i="10"/>
  <c r="V1267" i="10"/>
  <c r="U1267" i="10"/>
  <c r="T1267" i="10"/>
  <c r="S1267" i="10"/>
  <c r="R1267" i="10"/>
  <c r="Q1267" i="10"/>
  <c r="P1267" i="10"/>
  <c r="O1267" i="10"/>
  <c r="N1267" i="10"/>
  <c r="M1267" i="10"/>
  <c r="L1267" i="10"/>
  <c r="K1267" i="10"/>
  <c r="J1267" i="10"/>
  <c r="I1267" i="10"/>
  <c r="H1267" i="10"/>
  <c r="G1267" i="10"/>
  <c r="F1267" i="10"/>
  <c r="E1267" i="10"/>
  <c r="AB1266" i="10"/>
  <c r="AB1271" i="10" s="1"/>
  <c r="AA1266" i="10"/>
  <c r="AA1271" i="10" s="1"/>
  <c r="Z1266" i="10"/>
  <c r="Z1271" i="10" s="1"/>
  <c r="Y1266" i="10"/>
  <c r="Y1271" i="10" s="1"/>
  <c r="X1266" i="10"/>
  <c r="X1271" i="10" s="1"/>
  <c r="W1266" i="10"/>
  <c r="W1271" i="10" s="1"/>
  <c r="V1266" i="10"/>
  <c r="V1271" i="10" s="1"/>
  <c r="U1266" i="10"/>
  <c r="U1271" i="10" s="1"/>
  <c r="T1266" i="10"/>
  <c r="T1271" i="10" s="1"/>
  <c r="S1266" i="10"/>
  <c r="S1271" i="10" s="1"/>
  <c r="R1266" i="10"/>
  <c r="R1271" i="10" s="1"/>
  <c r="Q1266" i="10"/>
  <c r="Q1271" i="10" s="1"/>
  <c r="P1266" i="10"/>
  <c r="P1271" i="10" s="1"/>
  <c r="O1266" i="10"/>
  <c r="O1271" i="10" s="1"/>
  <c r="N1266" i="10"/>
  <c r="N1271" i="10" s="1"/>
  <c r="M1266" i="10"/>
  <c r="M1271" i="10" s="1"/>
  <c r="L1266" i="10"/>
  <c r="L1271" i="10" s="1"/>
  <c r="K1266" i="10"/>
  <c r="K1271" i="10" s="1"/>
  <c r="J1266" i="10"/>
  <c r="J1271" i="10" s="1"/>
  <c r="I1266" i="10"/>
  <c r="I1271" i="10" s="1"/>
  <c r="H1266" i="10"/>
  <c r="H1271" i="10" s="1"/>
  <c r="G1266" i="10"/>
  <c r="G1271" i="10" s="1"/>
  <c r="F1266" i="10"/>
  <c r="F1271" i="10" s="1"/>
  <c r="E1266" i="10"/>
  <c r="E1271" i="10" s="1"/>
  <c r="AB1263" i="10"/>
  <c r="AA1263" i="10"/>
  <c r="Z1263" i="10"/>
  <c r="Y1263" i="10"/>
  <c r="X1263" i="10"/>
  <c r="W1263" i="10"/>
  <c r="V1263" i="10"/>
  <c r="U1263" i="10"/>
  <c r="T1263" i="10"/>
  <c r="S1263" i="10"/>
  <c r="R1263" i="10"/>
  <c r="Q1263" i="10"/>
  <c r="P1263" i="10"/>
  <c r="O1263" i="10"/>
  <c r="N1263" i="10"/>
  <c r="M1263" i="10"/>
  <c r="L1263" i="10"/>
  <c r="K1263" i="10"/>
  <c r="J1263" i="10"/>
  <c r="I1263" i="10"/>
  <c r="H1263" i="10"/>
  <c r="G1263" i="10"/>
  <c r="F1263" i="10"/>
  <c r="E1263" i="10"/>
  <c r="AD1260" i="10"/>
  <c r="AC1260" i="10"/>
  <c r="AB1259" i="10"/>
  <c r="AA1259" i="10"/>
  <c r="Z1259" i="10"/>
  <c r="Y1259" i="10"/>
  <c r="X1259" i="10"/>
  <c r="W1259" i="10"/>
  <c r="V1259" i="10"/>
  <c r="U1259" i="10"/>
  <c r="T1259" i="10"/>
  <c r="S1259" i="10"/>
  <c r="R1259" i="10"/>
  <c r="Q1259" i="10"/>
  <c r="P1259" i="10"/>
  <c r="O1259" i="10"/>
  <c r="N1259" i="10"/>
  <c r="M1259" i="10"/>
  <c r="L1259" i="10"/>
  <c r="K1259" i="10"/>
  <c r="J1259" i="10"/>
  <c r="I1259" i="10"/>
  <c r="H1259" i="10"/>
  <c r="G1259" i="10"/>
  <c r="F1259" i="10"/>
  <c r="E1259" i="10"/>
  <c r="AD1258" i="10"/>
  <c r="AB1257" i="10"/>
  <c r="AA1257" i="10"/>
  <c r="Z1257" i="10"/>
  <c r="Y1257" i="10"/>
  <c r="X1257" i="10"/>
  <c r="W1257" i="10"/>
  <c r="V1257" i="10"/>
  <c r="U1257" i="10"/>
  <c r="T1257" i="10"/>
  <c r="S1257" i="10"/>
  <c r="R1257" i="10"/>
  <c r="Q1257" i="10"/>
  <c r="P1257" i="10"/>
  <c r="O1257" i="10"/>
  <c r="N1257" i="10"/>
  <c r="M1257" i="10"/>
  <c r="L1257" i="10"/>
  <c r="K1257" i="10"/>
  <c r="J1257" i="10"/>
  <c r="I1257" i="10"/>
  <c r="H1257" i="10"/>
  <c r="G1257" i="10"/>
  <c r="F1257" i="10"/>
  <c r="E1257" i="10"/>
  <c r="AD1254" i="10"/>
  <c r="AC1254" i="10"/>
  <c r="AB1253" i="10"/>
  <c r="AA1253" i="10"/>
  <c r="Z1253" i="10"/>
  <c r="Y1253" i="10"/>
  <c r="X1253" i="10"/>
  <c r="W1253" i="10"/>
  <c r="V1253" i="10"/>
  <c r="U1253" i="10"/>
  <c r="T1253" i="10"/>
  <c r="S1253" i="10"/>
  <c r="R1253" i="10"/>
  <c r="Q1253" i="10"/>
  <c r="P1253" i="10"/>
  <c r="O1253" i="10"/>
  <c r="N1253" i="10"/>
  <c r="M1253" i="10"/>
  <c r="L1253" i="10"/>
  <c r="K1253" i="10"/>
  <c r="J1253" i="10"/>
  <c r="I1253" i="10"/>
  <c r="H1253" i="10"/>
  <c r="G1253" i="10"/>
  <c r="F1253" i="10"/>
  <c r="E1253" i="10"/>
  <c r="AD1252" i="10"/>
  <c r="AB1251" i="10"/>
  <c r="AA1251" i="10"/>
  <c r="Z1251" i="10"/>
  <c r="Y1251" i="10"/>
  <c r="X1251" i="10"/>
  <c r="W1251" i="10"/>
  <c r="V1251" i="10"/>
  <c r="U1251" i="10"/>
  <c r="T1251" i="10"/>
  <c r="S1251" i="10"/>
  <c r="R1251" i="10"/>
  <c r="Q1251" i="10"/>
  <c r="P1251" i="10"/>
  <c r="O1251" i="10"/>
  <c r="N1251" i="10"/>
  <c r="M1251" i="10"/>
  <c r="L1251" i="10"/>
  <c r="K1251" i="10"/>
  <c r="J1251" i="10"/>
  <c r="I1251" i="10"/>
  <c r="H1251" i="10"/>
  <c r="G1251" i="10"/>
  <c r="F1251" i="10"/>
  <c r="E1251" i="10"/>
  <c r="AD1248" i="10"/>
  <c r="AC1248" i="10"/>
  <c r="AB1247" i="10"/>
  <c r="AA1247" i="10"/>
  <c r="Z1247" i="10"/>
  <c r="Y1247" i="10"/>
  <c r="X1247" i="10"/>
  <c r="W1247" i="10"/>
  <c r="V1247" i="10"/>
  <c r="U1247" i="10"/>
  <c r="T1247" i="10"/>
  <c r="S1247" i="10"/>
  <c r="R1247" i="10"/>
  <c r="Q1247" i="10"/>
  <c r="P1247" i="10"/>
  <c r="O1247" i="10"/>
  <c r="N1247" i="10"/>
  <c r="M1247" i="10"/>
  <c r="L1247" i="10"/>
  <c r="K1247" i="10"/>
  <c r="J1247" i="10"/>
  <c r="I1247" i="10"/>
  <c r="H1247" i="10"/>
  <c r="G1247" i="10"/>
  <c r="F1247" i="10"/>
  <c r="E1247" i="10"/>
  <c r="AD1246" i="10"/>
  <c r="AB1245" i="10"/>
  <c r="AA1245" i="10"/>
  <c r="Z1245" i="10"/>
  <c r="Y1245" i="10"/>
  <c r="X1245" i="10"/>
  <c r="W1245" i="10"/>
  <c r="V1245" i="10"/>
  <c r="U1245" i="10"/>
  <c r="T1245" i="10"/>
  <c r="S1245" i="10"/>
  <c r="R1245" i="10"/>
  <c r="Q1245" i="10"/>
  <c r="P1245" i="10"/>
  <c r="O1245" i="10"/>
  <c r="N1245" i="10"/>
  <c r="M1245" i="10"/>
  <c r="L1245" i="10"/>
  <c r="K1245" i="10"/>
  <c r="J1245" i="10"/>
  <c r="I1245" i="10"/>
  <c r="H1245" i="10"/>
  <c r="G1245" i="10"/>
  <c r="F1245" i="10"/>
  <c r="E1245" i="10"/>
  <c r="AD1242" i="10"/>
  <c r="AC1242" i="10"/>
  <c r="AB1241" i="10"/>
  <c r="AA1241" i="10"/>
  <c r="Z1241" i="10"/>
  <c r="Y1241" i="10"/>
  <c r="X1241" i="10"/>
  <c r="W1241" i="10"/>
  <c r="V1241" i="10"/>
  <c r="U1241" i="10"/>
  <c r="T1241" i="10"/>
  <c r="S1241" i="10"/>
  <c r="R1241" i="10"/>
  <c r="Q1241" i="10"/>
  <c r="P1241" i="10"/>
  <c r="O1241" i="10"/>
  <c r="N1241" i="10"/>
  <c r="M1241" i="10"/>
  <c r="L1241" i="10"/>
  <c r="K1241" i="10"/>
  <c r="J1241" i="10"/>
  <c r="I1241" i="10"/>
  <c r="H1241" i="10"/>
  <c r="G1241" i="10"/>
  <c r="F1241" i="10"/>
  <c r="E1241" i="10"/>
  <c r="AD1240" i="10"/>
  <c r="AB1239" i="10"/>
  <c r="AA1239" i="10"/>
  <c r="Z1239" i="10"/>
  <c r="Y1239" i="10"/>
  <c r="X1239" i="10"/>
  <c r="W1239" i="10"/>
  <c r="V1239" i="10"/>
  <c r="U1239" i="10"/>
  <c r="T1239" i="10"/>
  <c r="S1239" i="10"/>
  <c r="R1239" i="10"/>
  <c r="Q1239" i="10"/>
  <c r="P1239" i="10"/>
  <c r="O1239" i="10"/>
  <c r="N1239" i="10"/>
  <c r="M1239" i="10"/>
  <c r="L1239" i="10"/>
  <c r="K1239" i="10"/>
  <c r="J1239" i="10"/>
  <c r="I1239" i="10"/>
  <c r="H1239" i="10"/>
  <c r="G1239" i="10"/>
  <c r="F1239" i="10"/>
  <c r="E1239" i="10"/>
  <c r="AD1236" i="10"/>
  <c r="AC1236" i="10"/>
  <c r="AB1235" i="10"/>
  <c r="AA1235" i="10"/>
  <c r="Z1235" i="10"/>
  <c r="Y1235" i="10"/>
  <c r="X1235" i="10"/>
  <c r="W1235" i="10"/>
  <c r="V1235" i="10"/>
  <c r="U1235" i="10"/>
  <c r="T1235" i="10"/>
  <c r="S1235" i="10"/>
  <c r="R1235" i="10"/>
  <c r="Q1235" i="10"/>
  <c r="P1235" i="10"/>
  <c r="O1235" i="10"/>
  <c r="N1235" i="10"/>
  <c r="M1235" i="10"/>
  <c r="L1235" i="10"/>
  <c r="K1235" i="10"/>
  <c r="J1235" i="10"/>
  <c r="I1235" i="10"/>
  <c r="H1235" i="10"/>
  <c r="G1235" i="10"/>
  <c r="F1235" i="10"/>
  <c r="E1235" i="10"/>
  <c r="AD1234" i="10"/>
  <c r="AB1233" i="10"/>
  <c r="AA1233" i="10"/>
  <c r="Z1233" i="10"/>
  <c r="Y1233" i="10"/>
  <c r="X1233" i="10"/>
  <c r="W1233" i="10"/>
  <c r="V1233" i="10"/>
  <c r="U1233" i="10"/>
  <c r="T1233" i="10"/>
  <c r="S1233" i="10"/>
  <c r="R1233" i="10"/>
  <c r="Q1233" i="10"/>
  <c r="P1233" i="10"/>
  <c r="O1233" i="10"/>
  <c r="N1233" i="10"/>
  <c r="M1233" i="10"/>
  <c r="L1233" i="10"/>
  <c r="K1233" i="10"/>
  <c r="J1233" i="10"/>
  <c r="I1233" i="10"/>
  <c r="H1233" i="10"/>
  <c r="G1233" i="10"/>
  <c r="F1233" i="10"/>
  <c r="E1233" i="10"/>
  <c r="AD1230" i="10"/>
  <c r="AC1230" i="10"/>
  <c r="AB1229" i="10"/>
  <c r="AA1229" i="10"/>
  <c r="Z1229" i="10"/>
  <c r="Y1229" i="10"/>
  <c r="X1229" i="10"/>
  <c r="W1229" i="10"/>
  <c r="V1229" i="10"/>
  <c r="U1229" i="10"/>
  <c r="T1229" i="10"/>
  <c r="S1229" i="10"/>
  <c r="R1229" i="10"/>
  <c r="Q1229" i="10"/>
  <c r="P1229" i="10"/>
  <c r="O1229" i="10"/>
  <c r="N1229" i="10"/>
  <c r="M1229" i="10"/>
  <c r="L1229" i="10"/>
  <c r="K1229" i="10"/>
  <c r="J1229" i="10"/>
  <c r="I1229" i="10"/>
  <c r="H1229" i="10"/>
  <c r="G1229" i="10"/>
  <c r="F1229" i="10"/>
  <c r="E1229" i="10"/>
  <c r="AD1228" i="10"/>
  <c r="AB1227" i="10"/>
  <c r="AA1227" i="10"/>
  <c r="Z1227" i="10"/>
  <c r="Y1227" i="10"/>
  <c r="X1227" i="10"/>
  <c r="W1227" i="10"/>
  <c r="V1227" i="10"/>
  <c r="U1227" i="10"/>
  <c r="T1227" i="10"/>
  <c r="S1227" i="10"/>
  <c r="R1227" i="10"/>
  <c r="Q1227" i="10"/>
  <c r="P1227" i="10"/>
  <c r="O1227" i="10"/>
  <c r="N1227" i="10"/>
  <c r="M1227" i="10"/>
  <c r="L1227" i="10"/>
  <c r="K1227" i="10"/>
  <c r="J1227" i="10"/>
  <c r="I1227" i="10"/>
  <c r="H1227" i="10"/>
  <c r="G1227" i="10"/>
  <c r="F1227" i="10"/>
  <c r="E1227" i="10"/>
  <c r="AB1221" i="10"/>
  <c r="AA1221" i="10"/>
  <c r="Z1221" i="10"/>
  <c r="Y1221" i="10"/>
  <c r="X1221" i="10"/>
  <c r="W1221" i="10"/>
  <c r="V1221" i="10"/>
  <c r="U1221" i="10"/>
  <c r="T1221" i="10"/>
  <c r="S1221" i="10"/>
  <c r="R1221" i="10"/>
  <c r="Q1221" i="10"/>
  <c r="P1221" i="10"/>
  <c r="O1221" i="10"/>
  <c r="N1221" i="10"/>
  <c r="M1221" i="10"/>
  <c r="L1221" i="10"/>
  <c r="K1221" i="10"/>
  <c r="J1221" i="10"/>
  <c r="I1221" i="10"/>
  <c r="H1221" i="10"/>
  <c r="G1221" i="10"/>
  <c r="F1221" i="10"/>
  <c r="E1221" i="10"/>
  <c r="AD1218" i="10"/>
  <c r="AB1217" i="10"/>
  <c r="AA1217" i="10"/>
  <c r="Z1217" i="10"/>
  <c r="Y1217" i="10"/>
  <c r="X1217" i="10"/>
  <c r="W1217" i="10"/>
  <c r="V1217" i="10"/>
  <c r="U1217" i="10"/>
  <c r="T1217" i="10"/>
  <c r="S1217" i="10"/>
  <c r="R1217" i="10"/>
  <c r="Q1217" i="10"/>
  <c r="P1217" i="10"/>
  <c r="O1217" i="10"/>
  <c r="N1217" i="10"/>
  <c r="M1217" i="10"/>
  <c r="L1217" i="10"/>
  <c r="K1217" i="10"/>
  <c r="J1217" i="10"/>
  <c r="I1217" i="10"/>
  <c r="H1217" i="10"/>
  <c r="G1217" i="10"/>
  <c r="F1217" i="10"/>
  <c r="E1217" i="10"/>
  <c r="AB1215" i="10"/>
  <c r="AA1215" i="10"/>
  <c r="Z1215" i="10"/>
  <c r="Y1215" i="10"/>
  <c r="X1215" i="10"/>
  <c r="W1215" i="10"/>
  <c r="V1215" i="10"/>
  <c r="U1215" i="10"/>
  <c r="T1215" i="10"/>
  <c r="S1215" i="10"/>
  <c r="R1215" i="10"/>
  <c r="Q1215" i="10"/>
  <c r="P1215" i="10"/>
  <c r="O1215" i="10"/>
  <c r="N1215" i="10"/>
  <c r="M1215" i="10"/>
  <c r="L1215" i="10"/>
  <c r="K1215" i="10"/>
  <c r="J1215" i="10"/>
  <c r="I1215" i="10"/>
  <c r="H1215" i="10"/>
  <c r="G1215" i="10"/>
  <c r="F1215" i="10"/>
  <c r="E1215" i="10"/>
  <c r="AD1213" i="10"/>
  <c r="AC1213" i="10"/>
  <c r="AD1212" i="10"/>
  <c r="AC1212" i="10"/>
  <c r="AB1211" i="10"/>
  <c r="AA1211" i="10"/>
  <c r="Z1211" i="10"/>
  <c r="Y1211" i="10"/>
  <c r="X1211" i="10"/>
  <c r="W1211" i="10"/>
  <c r="V1211" i="10"/>
  <c r="U1211" i="10"/>
  <c r="T1211" i="10"/>
  <c r="S1211" i="10"/>
  <c r="R1211" i="10"/>
  <c r="Q1211" i="10"/>
  <c r="P1211" i="10"/>
  <c r="O1211" i="10"/>
  <c r="N1211" i="10"/>
  <c r="M1211" i="10"/>
  <c r="L1211" i="10"/>
  <c r="K1211" i="10"/>
  <c r="J1211" i="10"/>
  <c r="I1211" i="10"/>
  <c r="H1211" i="10"/>
  <c r="G1211" i="10"/>
  <c r="F1211" i="10"/>
  <c r="E1211" i="10"/>
  <c r="AB1209" i="10"/>
  <c r="AA1209" i="10"/>
  <c r="Z1209" i="10"/>
  <c r="Y1209" i="10"/>
  <c r="X1209" i="10"/>
  <c r="W1209" i="10"/>
  <c r="V1209" i="10"/>
  <c r="U1209" i="10"/>
  <c r="T1209" i="10"/>
  <c r="S1209" i="10"/>
  <c r="R1209" i="10"/>
  <c r="Q1209" i="10"/>
  <c r="P1209" i="10"/>
  <c r="O1209" i="10"/>
  <c r="N1209" i="10"/>
  <c r="M1209" i="10"/>
  <c r="L1209" i="10"/>
  <c r="K1209" i="10"/>
  <c r="J1209" i="10"/>
  <c r="I1209" i="10"/>
  <c r="H1209" i="10"/>
  <c r="G1209" i="10"/>
  <c r="F1209" i="10"/>
  <c r="E1209" i="10"/>
  <c r="AD1207" i="10"/>
  <c r="AC1207" i="10"/>
  <c r="AD1206" i="10"/>
  <c r="AC1206" i="10"/>
  <c r="AB1205" i="10"/>
  <c r="AA1205" i="10"/>
  <c r="Z1205" i="10"/>
  <c r="Y1205" i="10"/>
  <c r="X1205" i="10"/>
  <c r="W1205" i="10"/>
  <c r="V1205" i="10"/>
  <c r="U1205" i="10"/>
  <c r="T1205" i="10"/>
  <c r="S1205" i="10"/>
  <c r="R1205" i="10"/>
  <c r="Q1205" i="10"/>
  <c r="P1205" i="10"/>
  <c r="O1205" i="10"/>
  <c r="N1205" i="10"/>
  <c r="M1205" i="10"/>
  <c r="L1205" i="10"/>
  <c r="K1205" i="10"/>
  <c r="J1205" i="10"/>
  <c r="I1205" i="10"/>
  <c r="H1205" i="10"/>
  <c r="G1205" i="10"/>
  <c r="F1205" i="10"/>
  <c r="E1205" i="10"/>
  <c r="AB1191" i="10"/>
  <c r="AA1191" i="10"/>
  <c r="Z1191" i="10"/>
  <c r="Y1191" i="10"/>
  <c r="X1191" i="10"/>
  <c r="W1191" i="10"/>
  <c r="V1191" i="10"/>
  <c r="U1191" i="10"/>
  <c r="T1191" i="10"/>
  <c r="S1191" i="10"/>
  <c r="R1191" i="10"/>
  <c r="Q1191" i="10"/>
  <c r="P1191" i="10"/>
  <c r="O1191" i="10"/>
  <c r="N1191" i="10"/>
  <c r="M1191" i="10"/>
  <c r="L1191" i="10"/>
  <c r="K1191" i="10"/>
  <c r="J1191" i="10"/>
  <c r="I1191" i="10"/>
  <c r="H1191" i="10"/>
  <c r="G1191" i="10"/>
  <c r="F1191" i="10"/>
  <c r="E1191" i="10"/>
  <c r="AD1188" i="10"/>
  <c r="AC1188" i="10"/>
  <c r="AB1187" i="10"/>
  <c r="AA1187" i="10"/>
  <c r="Z1187" i="10"/>
  <c r="Y1187" i="10"/>
  <c r="X1187" i="10"/>
  <c r="W1187" i="10"/>
  <c r="V1187" i="10"/>
  <c r="U1187" i="10"/>
  <c r="T1187" i="10"/>
  <c r="S1187" i="10"/>
  <c r="R1187" i="10"/>
  <c r="Q1187" i="10"/>
  <c r="P1187" i="10"/>
  <c r="O1187" i="10"/>
  <c r="N1187" i="10"/>
  <c r="M1187" i="10"/>
  <c r="L1187" i="10"/>
  <c r="K1187" i="10"/>
  <c r="J1187" i="10"/>
  <c r="I1187" i="10"/>
  <c r="H1187" i="10"/>
  <c r="G1187" i="10"/>
  <c r="F1187" i="10"/>
  <c r="E1187" i="10"/>
  <c r="AD1186" i="10"/>
  <c r="AB1185" i="10"/>
  <c r="AA1185" i="10"/>
  <c r="Z1185" i="10"/>
  <c r="Y1185" i="10"/>
  <c r="X1185" i="10"/>
  <c r="V1185" i="10"/>
  <c r="T1185" i="10"/>
  <c r="R1185" i="10"/>
  <c r="P1185" i="10"/>
  <c r="N1185" i="10"/>
  <c r="L1185" i="10"/>
  <c r="J1185" i="10"/>
  <c r="H1185" i="10"/>
  <c r="F1185" i="10"/>
  <c r="AD1182" i="10"/>
  <c r="AD1180" i="10" s="1"/>
  <c r="AC1182" i="10"/>
  <c r="AB1179" i="10"/>
  <c r="Z1179" i="10"/>
  <c r="X1179" i="10"/>
  <c r="V1179" i="10"/>
  <c r="T1179" i="10"/>
  <c r="S1179" i="10"/>
  <c r="R1179" i="10"/>
  <c r="Q1179" i="10"/>
  <c r="P1179" i="10"/>
  <c r="O1179" i="10"/>
  <c r="N1179" i="10"/>
  <c r="M1179" i="10"/>
  <c r="L1179" i="10"/>
  <c r="K1179" i="10"/>
  <c r="J1179" i="10"/>
  <c r="I1179" i="10"/>
  <c r="H1179" i="10"/>
  <c r="G1179" i="10"/>
  <c r="F1179" i="10"/>
  <c r="E1179" i="10"/>
  <c r="AD1176" i="10"/>
  <c r="AD1174" i="10" s="1"/>
  <c r="AC1176" i="10"/>
  <c r="AB1175" i="10"/>
  <c r="AA1175" i="10"/>
  <c r="Z1175" i="10"/>
  <c r="Y1175" i="10"/>
  <c r="X1175" i="10"/>
  <c r="W1175" i="10"/>
  <c r="V1175" i="10"/>
  <c r="U1175" i="10"/>
  <c r="T1175" i="10"/>
  <c r="S1175" i="10"/>
  <c r="R1175" i="10"/>
  <c r="Q1175" i="10"/>
  <c r="P1175" i="10"/>
  <c r="O1175" i="10"/>
  <c r="N1175" i="10"/>
  <c r="M1175" i="10"/>
  <c r="L1175" i="10"/>
  <c r="K1175" i="10"/>
  <c r="J1175" i="10"/>
  <c r="I1175" i="10"/>
  <c r="H1175" i="10"/>
  <c r="G1175" i="10"/>
  <c r="F1175" i="10"/>
  <c r="E1175" i="10"/>
  <c r="AB1173" i="10"/>
  <c r="AA1173" i="10"/>
  <c r="Z1173" i="10"/>
  <c r="Y1173" i="10"/>
  <c r="X1173" i="10"/>
  <c r="W1173" i="10"/>
  <c r="V1173" i="10"/>
  <c r="U1173" i="10"/>
  <c r="T1173" i="10"/>
  <c r="S1173" i="10"/>
  <c r="R1173" i="10"/>
  <c r="Q1173" i="10"/>
  <c r="P1173" i="10"/>
  <c r="O1173" i="10"/>
  <c r="N1173" i="10"/>
  <c r="M1173" i="10"/>
  <c r="L1173" i="10"/>
  <c r="K1173" i="10"/>
  <c r="J1173" i="10"/>
  <c r="I1173" i="10"/>
  <c r="H1173" i="10"/>
  <c r="G1173" i="10"/>
  <c r="F1173" i="10"/>
  <c r="E1173" i="10"/>
  <c r="AD1170" i="10"/>
  <c r="AC1170" i="10"/>
  <c r="AD1168" i="10" s="1"/>
  <c r="AB1169" i="10"/>
  <c r="AA1169" i="10"/>
  <c r="Z1169" i="10"/>
  <c r="Y1169" i="10"/>
  <c r="X1169" i="10"/>
  <c r="W1169" i="10"/>
  <c r="V1169" i="10"/>
  <c r="U1169" i="10"/>
  <c r="T1169" i="10"/>
  <c r="S1169" i="10"/>
  <c r="R1169" i="10"/>
  <c r="Q1169" i="10"/>
  <c r="P1169" i="10"/>
  <c r="O1169" i="10"/>
  <c r="N1169" i="10"/>
  <c r="M1169" i="10"/>
  <c r="L1169" i="10"/>
  <c r="K1169" i="10"/>
  <c r="J1169" i="10"/>
  <c r="I1169" i="10"/>
  <c r="H1169" i="10"/>
  <c r="G1169" i="10"/>
  <c r="F1169" i="10"/>
  <c r="E1169" i="10"/>
  <c r="AB1167" i="10"/>
  <c r="AA1167" i="10"/>
  <c r="Z1167" i="10"/>
  <c r="Y1167" i="10"/>
  <c r="X1167" i="10"/>
  <c r="W1167" i="10"/>
  <c r="V1167" i="10"/>
  <c r="U1167" i="10"/>
  <c r="T1167" i="10"/>
  <c r="S1167" i="10"/>
  <c r="R1167" i="10"/>
  <c r="Q1167" i="10"/>
  <c r="P1167" i="10"/>
  <c r="O1167" i="10"/>
  <c r="N1167" i="10"/>
  <c r="M1167" i="10"/>
  <c r="L1167" i="10"/>
  <c r="K1167" i="10"/>
  <c r="J1167" i="10"/>
  <c r="I1167" i="10"/>
  <c r="H1167" i="10"/>
  <c r="G1167" i="10"/>
  <c r="F1167" i="10"/>
  <c r="E1167" i="10"/>
  <c r="AD1164" i="10"/>
  <c r="AD1162" i="10" s="1"/>
  <c r="AC1164" i="10"/>
  <c r="AB1161" i="10"/>
  <c r="AA1161" i="10"/>
  <c r="Z1161" i="10"/>
  <c r="Y1161" i="10"/>
  <c r="X1161" i="10"/>
  <c r="W1161" i="10"/>
  <c r="V1161" i="10"/>
  <c r="U1161" i="10"/>
  <c r="T1161" i="10"/>
  <c r="S1161" i="10"/>
  <c r="R1161" i="10"/>
  <c r="Q1161" i="10"/>
  <c r="P1161" i="10"/>
  <c r="O1161" i="10"/>
  <c r="N1161" i="10"/>
  <c r="M1161" i="10"/>
  <c r="L1161" i="10"/>
  <c r="K1161" i="10"/>
  <c r="J1161" i="10"/>
  <c r="I1161" i="10"/>
  <c r="H1161" i="10"/>
  <c r="G1161" i="10"/>
  <c r="F1161" i="10"/>
  <c r="E1161" i="10"/>
  <c r="AD1158" i="10"/>
  <c r="AC1158" i="10"/>
  <c r="AD1156" i="10" s="1"/>
  <c r="AB1157" i="10"/>
  <c r="AA1157" i="10"/>
  <c r="Z1157" i="10"/>
  <c r="Y1157" i="10"/>
  <c r="X1157" i="10"/>
  <c r="W1157" i="10"/>
  <c r="V1157" i="10"/>
  <c r="U1157" i="10"/>
  <c r="T1157" i="10"/>
  <c r="S1157" i="10"/>
  <c r="R1157" i="10"/>
  <c r="Q1157" i="10"/>
  <c r="P1157" i="10"/>
  <c r="O1157" i="10"/>
  <c r="N1157" i="10"/>
  <c r="M1157" i="10"/>
  <c r="L1157" i="10"/>
  <c r="K1157" i="10"/>
  <c r="J1157" i="10"/>
  <c r="I1157" i="10"/>
  <c r="H1157" i="10"/>
  <c r="G1157" i="10"/>
  <c r="F1157" i="10"/>
  <c r="E1157" i="10"/>
  <c r="AB1194" i="10"/>
  <c r="AA1194" i="10"/>
  <c r="Z1194" i="10"/>
  <c r="Y1194" i="10"/>
  <c r="X1194" i="10"/>
  <c r="W1194" i="10"/>
  <c r="V1194" i="10"/>
  <c r="U1194" i="10"/>
  <c r="T1194" i="10"/>
  <c r="S1194" i="10"/>
  <c r="R1194" i="10"/>
  <c r="Q1194" i="10"/>
  <c r="P1194" i="10"/>
  <c r="O1194" i="10"/>
  <c r="N1194" i="10"/>
  <c r="M1194" i="10"/>
  <c r="L1194" i="10"/>
  <c r="K1194" i="10"/>
  <c r="J1194" i="10"/>
  <c r="I1194" i="10"/>
  <c r="H1194" i="10"/>
  <c r="G1194" i="10"/>
  <c r="F1194" i="10"/>
  <c r="E1194" i="10"/>
  <c r="AB1193" i="10"/>
  <c r="AA1193" i="10"/>
  <c r="Z1193" i="10"/>
  <c r="Y1193" i="10"/>
  <c r="X1193" i="10"/>
  <c r="W1193" i="10"/>
  <c r="V1193" i="10"/>
  <c r="U1193" i="10"/>
  <c r="T1193" i="10"/>
  <c r="S1193" i="10"/>
  <c r="R1193" i="10"/>
  <c r="Q1193" i="10"/>
  <c r="P1193" i="10"/>
  <c r="O1193" i="10"/>
  <c r="N1193" i="10"/>
  <c r="M1193" i="10"/>
  <c r="L1193" i="10"/>
  <c r="K1193" i="10"/>
  <c r="J1193" i="10"/>
  <c r="I1193" i="10"/>
  <c r="H1193" i="10"/>
  <c r="G1193" i="10"/>
  <c r="F1193" i="10"/>
  <c r="E1193" i="10"/>
  <c r="AD1152" i="10"/>
  <c r="AD1150" i="10" s="1"/>
  <c r="AC1152" i="10"/>
  <c r="AB1192" i="10"/>
  <c r="AA1192" i="10"/>
  <c r="Z1192" i="10"/>
  <c r="Y1192" i="10"/>
  <c r="X1192" i="10"/>
  <c r="W1192" i="10"/>
  <c r="V1192" i="10"/>
  <c r="U1192" i="10"/>
  <c r="T1192" i="10"/>
  <c r="S1192" i="10"/>
  <c r="R1192" i="10"/>
  <c r="Q1192" i="10"/>
  <c r="P1192" i="10"/>
  <c r="O1192" i="10"/>
  <c r="N1192" i="10"/>
  <c r="M1192" i="10"/>
  <c r="L1192" i="10"/>
  <c r="K1192" i="10"/>
  <c r="J1192" i="10"/>
  <c r="I1192" i="10"/>
  <c r="H1192" i="10"/>
  <c r="G1192" i="10"/>
  <c r="F1192" i="10"/>
  <c r="E1192" i="10"/>
  <c r="AB1149" i="10"/>
  <c r="AA1149" i="10"/>
  <c r="Z1149" i="10"/>
  <c r="Y1149" i="10"/>
  <c r="X1149" i="10"/>
  <c r="W1149" i="10"/>
  <c r="V1149" i="10"/>
  <c r="U1149" i="10"/>
  <c r="T1149" i="10"/>
  <c r="S1149" i="10"/>
  <c r="R1149" i="10"/>
  <c r="Q1149" i="10"/>
  <c r="P1149" i="10"/>
  <c r="O1149" i="10"/>
  <c r="N1149" i="10"/>
  <c r="M1149" i="10"/>
  <c r="L1149" i="10"/>
  <c r="K1149" i="10"/>
  <c r="J1149" i="10"/>
  <c r="I1149" i="10"/>
  <c r="H1149" i="10"/>
  <c r="G1149" i="10"/>
  <c r="F1149" i="10"/>
  <c r="E1149" i="10"/>
  <c r="AD1147" i="10"/>
  <c r="AC1147" i="10"/>
  <c r="AD1145" i="10" s="1"/>
  <c r="AB1144" i="10"/>
  <c r="AA1144" i="10"/>
  <c r="Z1144" i="10"/>
  <c r="Y1144" i="10"/>
  <c r="X1144" i="10"/>
  <c r="W1144" i="10"/>
  <c r="V1144" i="10"/>
  <c r="U1144" i="10"/>
  <c r="T1144" i="10"/>
  <c r="S1144" i="10"/>
  <c r="R1144" i="10"/>
  <c r="Q1144" i="10"/>
  <c r="P1144" i="10"/>
  <c r="O1144" i="10"/>
  <c r="N1144" i="10"/>
  <c r="M1144" i="10"/>
  <c r="L1144" i="10"/>
  <c r="K1144" i="10"/>
  <c r="J1144" i="10"/>
  <c r="I1144" i="10"/>
  <c r="H1144" i="10"/>
  <c r="G1144" i="10"/>
  <c r="F1144" i="10"/>
  <c r="E1144" i="10"/>
  <c r="AD1142" i="10"/>
  <c r="AC1142" i="10"/>
  <c r="AD1140" i="10" s="1"/>
  <c r="AC1127" i="10"/>
  <c r="AB1127" i="10"/>
  <c r="AA1127" i="10"/>
  <c r="Z1127" i="10"/>
  <c r="Y1127" i="10"/>
  <c r="X1127" i="10"/>
  <c r="W1127" i="10"/>
  <c r="V1127" i="10"/>
  <c r="U1127" i="10"/>
  <c r="T1127" i="10"/>
  <c r="S1127" i="10"/>
  <c r="R1127" i="10"/>
  <c r="Q1127" i="10"/>
  <c r="P1127" i="10"/>
  <c r="O1127" i="10"/>
  <c r="N1127" i="10"/>
  <c r="M1127" i="10"/>
  <c r="L1127" i="10"/>
  <c r="K1127" i="10"/>
  <c r="J1127" i="10"/>
  <c r="I1127" i="10"/>
  <c r="H1127" i="10"/>
  <c r="G1127" i="10"/>
  <c r="F1127" i="10"/>
  <c r="E1127" i="10"/>
  <c r="AC1126" i="10"/>
  <c r="AB1126" i="10"/>
  <c r="AA1126" i="10"/>
  <c r="Z1126" i="10"/>
  <c r="Y1126" i="10"/>
  <c r="X1126" i="10"/>
  <c r="W1126" i="10"/>
  <c r="V1126" i="10"/>
  <c r="U1126" i="10"/>
  <c r="T1126" i="10"/>
  <c r="S1126" i="10"/>
  <c r="R1126" i="10"/>
  <c r="Q1126" i="10"/>
  <c r="P1126" i="10"/>
  <c r="O1126" i="10"/>
  <c r="N1126" i="10"/>
  <c r="M1126" i="10"/>
  <c r="L1126" i="10"/>
  <c r="K1126" i="10"/>
  <c r="J1126" i="10"/>
  <c r="I1126" i="10"/>
  <c r="H1126" i="10"/>
  <c r="G1126" i="10"/>
  <c r="F1126" i="10"/>
  <c r="E1126" i="10"/>
  <c r="AB1120" i="10"/>
  <c r="AA1120" i="10"/>
  <c r="Z1120" i="10"/>
  <c r="Y1120" i="10"/>
  <c r="X1120" i="10"/>
  <c r="W1120" i="10"/>
  <c r="V1120" i="10"/>
  <c r="U1120" i="10"/>
  <c r="T1120" i="10"/>
  <c r="S1120" i="10"/>
  <c r="R1120" i="10"/>
  <c r="Q1120" i="10"/>
  <c r="P1120" i="10"/>
  <c r="O1120" i="10"/>
  <c r="N1120" i="10"/>
  <c r="M1120" i="10"/>
  <c r="L1120" i="10"/>
  <c r="K1120" i="10"/>
  <c r="J1120" i="10"/>
  <c r="I1120" i="10"/>
  <c r="H1120" i="10"/>
  <c r="G1120" i="10"/>
  <c r="F1120" i="10"/>
  <c r="E1120" i="10"/>
  <c r="AD1117" i="10"/>
  <c r="AC1117" i="10"/>
  <c r="AB1116" i="10"/>
  <c r="AA1116" i="10"/>
  <c r="Z1116" i="10"/>
  <c r="Y1116" i="10"/>
  <c r="X1116" i="10"/>
  <c r="W1116" i="10"/>
  <c r="V1116" i="10"/>
  <c r="U1116" i="10"/>
  <c r="T1116" i="10"/>
  <c r="S1116" i="10"/>
  <c r="R1116" i="10"/>
  <c r="Q1116" i="10"/>
  <c r="P1116" i="10"/>
  <c r="O1116" i="10"/>
  <c r="N1116" i="10"/>
  <c r="M1116" i="10"/>
  <c r="L1116" i="10"/>
  <c r="K1116" i="10"/>
  <c r="J1116" i="10"/>
  <c r="I1116" i="10"/>
  <c r="H1116" i="10"/>
  <c r="G1116" i="10"/>
  <c r="F1116" i="10"/>
  <c r="E1116" i="10"/>
  <c r="AD1115" i="10"/>
  <c r="P1114" i="10"/>
  <c r="O1114" i="10"/>
  <c r="N1114" i="10"/>
  <c r="M1114" i="10"/>
  <c r="L1114" i="10"/>
  <c r="K1114" i="10"/>
  <c r="J1114" i="10"/>
  <c r="I1114" i="10"/>
  <c r="H1114" i="10"/>
  <c r="G1114" i="10"/>
  <c r="F1114" i="10"/>
  <c r="E1114" i="10"/>
  <c r="AD1111" i="10"/>
  <c r="AD1109" i="10" s="1"/>
  <c r="AC1111" i="10"/>
  <c r="AB1110" i="10"/>
  <c r="AA1110" i="10"/>
  <c r="Z1110" i="10"/>
  <c r="Y1110" i="10"/>
  <c r="X1110" i="10"/>
  <c r="W1110" i="10"/>
  <c r="V1110" i="10"/>
  <c r="U1110" i="10"/>
  <c r="T1110" i="10"/>
  <c r="S1110" i="10"/>
  <c r="R1110" i="10"/>
  <c r="Q1110" i="10"/>
  <c r="P1110" i="10"/>
  <c r="O1110" i="10"/>
  <c r="N1110" i="10"/>
  <c r="M1110" i="10"/>
  <c r="L1110" i="10"/>
  <c r="K1110" i="10"/>
  <c r="J1110" i="10"/>
  <c r="I1110" i="10"/>
  <c r="H1110" i="10"/>
  <c r="G1110" i="10"/>
  <c r="F1110" i="10"/>
  <c r="E1110" i="10"/>
  <c r="AB1103" i="10"/>
  <c r="AA1103" i="10"/>
  <c r="Z1103" i="10"/>
  <c r="Y1103" i="10"/>
  <c r="X1103" i="10"/>
  <c r="W1103" i="10"/>
  <c r="V1103" i="10"/>
  <c r="U1103" i="10"/>
  <c r="T1103" i="10"/>
  <c r="S1103" i="10"/>
  <c r="R1103" i="10"/>
  <c r="Q1103" i="10"/>
  <c r="P1103" i="10"/>
  <c r="O1103" i="10"/>
  <c r="N1103" i="10"/>
  <c r="M1103" i="10"/>
  <c r="L1103" i="10"/>
  <c r="K1103" i="10"/>
  <c r="J1103" i="10"/>
  <c r="I1103" i="10"/>
  <c r="H1103" i="10"/>
  <c r="G1103" i="10"/>
  <c r="AD1100" i="10"/>
  <c r="AC1100" i="10"/>
  <c r="AB1099" i="10"/>
  <c r="AA1099" i="10"/>
  <c r="Z1099" i="10"/>
  <c r="Y1099" i="10"/>
  <c r="X1099" i="10"/>
  <c r="W1099" i="10"/>
  <c r="V1099" i="10"/>
  <c r="U1099" i="10"/>
  <c r="T1099" i="10"/>
  <c r="S1099" i="10"/>
  <c r="R1099" i="10"/>
  <c r="Q1099" i="10"/>
  <c r="P1099" i="10"/>
  <c r="O1099" i="10"/>
  <c r="N1099" i="10"/>
  <c r="M1099" i="10"/>
  <c r="L1099" i="10"/>
  <c r="K1099" i="10"/>
  <c r="J1099" i="10"/>
  <c r="I1099" i="10"/>
  <c r="H1099" i="10"/>
  <c r="G1099" i="10"/>
  <c r="AD1098" i="10"/>
  <c r="AB1130" i="10"/>
  <c r="AA1130" i="10"/>
  <c r="Z1130" i="10"/>
  <c r="Y1130" i="10"/>
  <c r="X1130" i="10"/>
  <c r="W1130" i="10"/>
  <c r="V1130" i="10"/>
  <c r="U1130" i="10"/>
  <c r="T1130" i="10"/>
  <c r="S1130" i="10"/>
  <c r="R1130" i="10"/>
  <c r="Q1130" i="10"/>
  <c r="P1130" i="10"/>
  <c r="O1130" i="10"/>
  <c r="N1130" i="10"/>
  <c r="M1130" i="10"/>
  <c r="L1130" i="10"/>
  <c r="K1130" i="10"/>
  <c r="J1130" i="10"/>
  <c r="I1130" i="10"/>
  <c r="H1130" i="10"/>
  <c r="G1130" i="10"/>
  <c r="F1130" i="10"/>
  <c r="E1130" i="10"/>
  <c r="AB1129" i="10"/>
  <c r="AA1129" i="10"/>
  <c r="Z1129" i="10"/>
  <c r="Y1129" i="10"/>
  <c r="X1129" i="10"/>
  <c r="W1129" i="10"/>
  <c r="V1129" i="10"/>
  <c r="U1129" i="10"/>
  <c r="T1129" i="10"/>
  <c r="S1129" i="10"/>
  <c r="R1129" i="10"/>
  <c r="Q1129" i="10"/>
  <c r="P1129" i="10"/>
  <c r="O1129" i="10"/>
  <c r="N1129" i="10"/>
  <c r="M1129" i="10"/>
  <c r="L1129" i="10"/>
  <c r="K1129" i="10"/>
  <c r="J1129" i="10"/>
  <c r="I1129" i="10"/>
  <c r="H1129" i="10"/>
  <c r="G1129" i="10"/>
  <c r="F1129" i="10"/>
  <c r="E1129" i="10"/>
  <c r="AD1094" i="10"/>
  <c r="AC1094" i="10"/>
  <c r="AD1092" i="10" s="1"/>
  <c r="AB1128" i="10"/>
  <c r="AA1128" i="10"/>
  <c r="Z1128" i="10"/>
  <c r="Y1128" i="10"/>
  <c r="X1128" i="10"/>
  <c r="W1128" i="10"/>
  <c r="V1128" i="10"/>
  <c r="U1128" i="10"/>
  <c r="T1128" i="10"/>
  <c r="S1128" i="10"/>
  <c r="R1128" i="10"/>
  <c r="Q1128" i="10"/>
  <c r="P1128" i="10"/>
  <c r="O1128" i="10"/>
  <c r="N1128" i="10"/>
  <c r="M1128" i="10"/>
  <c r="L1128" i="10"/>
  <c r="K1128" i="10"/>
  <c r="J1128" i="10"/>
  <c r="I1128" i="10"/>
  <c r="H1128" i="10"/>
  <c r="G1128" i="10"/>
  <c r="F1128" i="10"/>
  <c r="E1128" i="10"/>
  <c r="AB1093" i="10"/>
  <c r="AA1093" i="10"/>
  <c r="Z1093" i="10"/>
  <c r="Y1093" i="10"/>
  <c r="X1093" i="10"/>
  <c r="W1093" i="10"/>
  <c r="V1093" i="10"/>
  <c r="U1093" i="10"/>
  <c r="T1093" i="10"/>
  <c r="S1093" i="10"/>
  <c r="R1093" i="10"/>
  <c r="Q1093" i="10"/>
  <c r="P1093" i="10"/>
  <c r="O1093" i="10"/>
  <c r="N1093" i="10"/>
  <c r="M1093" i="10"/>
  <c r="L1093" i="10"/>
  <c r="K1093" i="10"/>
  <c r="J1093" i="10"/>
  <c r="I1093" i="10"/>
  <c r="H1093" i="10"/>
  <c r="G1093" i="10"/>
  <c r="AB1091" i="10"/>
  <c r="AA1091" i="10"/>
  <c r="Z1091" i="10"/>
  <c r="Y1091" i="10"/>
  <c r="X1091" i="10"/>
  <c r="W1091" i="10"/>
  <c r="V1091" i="10"/>
  <c r="U1091" i="10"/>
  <c r="T1091" i="10"/>
  <c r="S1091" i="10"/>
  <c r="R1091" i="10"/>
  <c r="Q1091" i="10"/>
  <c r="P1091" i="10"/>
  <c r="O1091" i="10"/>
  <c r="N1091" i="10"/>
  <c r="M1091" i="10"/>
  <c r="L1091" i="10"/>
  <c r="K1091" i="10"/>
  <c r="J1091" i="10"/>
  <c r="I1091" i="10"/>
  <c r="H1091" i="10"/>
  <c r="G1091" i="10"/>
  <c r="AD1088" i="10"/>
  <c r="AC1088" i="10"/>
  <c r="AB1087" i="10"/>
  <c r="AA1087" i="10"/>
  <c r="Z1087" i="10"/>
  <c r="Y1087" i="10"/>
  <c r="X1087" i="10"/>
  <c r="W1087" i="10"/>
  <c r="V1087" i="10"/>
  <c r="U1087" i="10"/>
  <c r="T1087" i="10"/>
  <c r="S1087" i="10"/>
  <c r="R1087" i="10"/>
  <c r="Q1087" i="10"/>
  <c r="P1087" i="10"/>
  <c r="O1087" i="10"/>
  <c r="N1087" i="10"/>
  <c r="M1087" i="10"/>
  <c r="L1087" i="10"/>
  <c r="K1087" i="10"/>
  <c r="J1087" i="10"/>
  <c r="I1087" i="10"/>
  <c r="H1087" i="10"/>
  <c r="G1087" i="10"/>
  <c r="AD1086" i="10"/>
  <c r="AB1085" i="10"/>
  <c r="AA1085" i="10"/>
  <c r="Z1085" i="10"/>
  <c r="Y1085" i="10"/>
  <c r="X1085" i="10"/>
  <c r="W1085" i="10"/>
  <c r="V1085" i="10"/>
  <c r="U1085" i="10"/>
  <c r="T1085" i="10"/>
  <c r="S1085" i="10"/>
  <c r="R1085" i="10"/>
  <c r="Q1085" i="10"/>
  <c r="P1085" i="10"/>
  <c r="O1085" i="10"/>
  <c r="N1085" i="10"/>
  <c r="M1085" i="10"/>
  <c r="L1085" i="10"/>
  <c r="K1085" i="10"/>
  <c r="J1085" i="10"/>
  <c r="I1085" i="10"/>
  <c r="H1085" i="10"/>
  <c r="G1085" i="10"/>
  <c r="AD1082" i="10"/>
  <c r="AD1080" i="10" s="1"/>
  <c r="AC1082" i="10"/>
  <c r="AB1081" i="10"/>
  <c r="AA1081" i="10"/>
  <c r="Z1081" i="10"/>
  <c r="Y1081" i="10"/>
  <c r="X1081" i="10"/>
  <c r="W1081" i="10"/>
  <c r="V1081" i="10"/>
  <c r="U1081" i="10"/>
  <c r="T1081" i="10"/>
  <c r="S1081" i="10"/>
  <c r="R1081" i="10"/>
  <c r="Q1081" i="10"/>
  <c r="P1081" i="10"/>
  <c r="O1081" i="10"/>
  <c r="N1081" i="10"/>
  <c r="M1081" i="10"/>
  <c r="L1081" i="10"/>
  <c r="K1081" i="10"/>
  <c r="J1081" i="10"/>
  <c r="I1081" i="10"/>
  <c r="H1081" i="10"/>
  <c r="G1081" i="10"/>
  <c r="F1081" i="10"/>
  <c r="E1081" i="10"/>
  <c r="AB1078" i="10"/>
  <c r="AA1078" i="10"/>
  <c r="Z1078" i="10"/>
  <c r="Y1078" i="10"/>
  <c r="X1078" i="10"/>
  <c r="W1078" i="10"/>
  <c r="V1078" i="10"/>
  <c r="U1078" i="10"/>
  <c r="T1078" i="10"/>
  <c r="S1078" i="10"/>
  <c r="R1078" i="10"/>
  <c r="Q1078" i="10"/>
  <c r="P1078" i="10"/>
  <c r="O1078" i="10"/>
  <c r="N1078" i="10"/>
  <c r="M1078" i="10"/>
  <c r="L1078" i="10"/>
  <c r="K1078" i="10"/>
  <c r="J1078" i="10"/>
  <c r="I1078" i="10"/>
  <c r="H1078" i="10"/>
  <c r="G1078" i="10"/>
  <c r="F1078" i="10"/>
  <c r="E1078" i="10"/>
  <c r="AB1077" i="10"/>
  <c r="AB1079" i="10" s="1"/>
  <c r="AA1077" i="10"/>
  <c r="AA1079" i="10" s="1"/>
  <c r="Z1077" i="10"/>
  <c r="Z1079" i="10" s="1"/>
  <c r="Y1077" i="10"/>
  <c r="Y1079" i="10" s="1"/>
  <c r="X1077" i="10"/>
  <c r="X1079" i="10" s="1"/>
  <c r="W1077" i="10"/>
  <c r="W1079" i="10" s="1"/>
  <c r="V1077" i="10"/>
  <c r="V1079" i="10" s="1"/>
  <c r="U1077" i="10"/>
  <c r="U1079" i="10" s="1"/>
  <c r="T1077" i="10"/>
  <c r="T1079" i="10" s="1"/>
  <c r="S1077" i="10"/>
  <c r="S1079" i="10" s="1"/>
  <c r="R1077" i="10"/>
  <c r="R1079" i="10" s="1"/>
  <c r="Q1077" i="10"/>
  <c r="Q1079" i="10" s="1"/>
  <c r="P1077" i="10"/>
  <c r="P1079" i="10" s="1"/>
  <c r="O1077" i="10"/>
  <c r="O1079" i="10" s="1"/>
  <c r="N1077" i="10"/>
  <c r="N1079" i="10" s="1"/>
  <c r="M1077" i="10"/>
  <c r="M1079" i="10" s="1"/>
  <c r="L1077" i="10"/>
  <c r="L1079" i="10" s="1"/>
  <c r="K1077" i="10"/>
  <c r="K1079" i="10" s="1"/>
  <c r="J1077" i="10"/>
  <c r="J1079" i="10" s="1"/>
  <c r="I1077" i="10"/>
  <c r="I1079" i="10" s="1"/>
  <c r="H1077" i="10"/>
  <c r="H1079" i="10" s="1"/>
  <c r="G1077" i="10"/>
  <c r="G1079" i="10" s="1"/>
  <c r="F1077" i="10"/>
  <c r="F1079" i="10" s="1"/>
  <c r="E1077" i="10"/>
  <c r="E1079" i="10" s="1"/>
  <c r="AD1076" i="10"/>
  <c r="AC1076" i="10"/>
  <c r="AD1074" i="10" s="1"/>
  <c r="AB1073" i="10"/>
  <c r="AA1073" i="10"/>
  <c r="Z1073" i="10"/>
  <c r="Y1073" i="10"/>
  <c r="X1073" i="10"/>
  <c r="W1073" i="10"/>
  <c r="V1073" i="10"/>
  <c r="U1073" i="10"/>
  <c r="T1073" i="10"/>
  <c r="S1073" i="10"/>
  <c r="R1073" i="10"/>
  <c r="Q1073" i="10"/>
  <c r="P1073" i="10"/>
  <c r="O1073" i="10"/>
  <c r="N1073" i="10"/>
  <c r="M1073" i="10"/>
  <c r="L1073" i="10"/>
  <c r="K1073" i="10"/>
  <c r="J1073" i="10"/>
  <c r="I1073" i="10"/>
  <c r="H1073" i="10"/>
  <c r="G1073" i="10"/>
  <c r="F1073" i="10"/>
  <c r="E1071" i="10"/>
  <c r="E1073" i="10" s="1"/>
  <c r="AD1070" i="10"/>
  <c r="AD1068" i="10" s="1"/>
  <c r="AC1070" i="10"/>
  <c r="E1070" i="10"/>
  <c r="AB1069" i="10"/>
  <c r="AA1069" i="10"/>
  <c r="Z1069" i="10"/>
  <c r="Y1069" i="10"/>
  <c r="X1069" i="10"/>
  <c r="W1069" i="10"/>
  <c r="V1069" i="10"/>
  <c r="U1069" i="10"/>
  <c r="T1069" i="10"/>
  <c r="S1069" i="10"/>
  <c r="R1069" i="10"/>
  <c r="Q1069" i="10"/>
  <c r="P1069" i="10"/>
  <c r="O1069" i="10"/>
  <c r="N1069" i="10"/>
  <c r="M1069" i="10"/>
  <c r="L1069" i="10"/>
  <c r="K1069" i="10"/>
  <c r="J1069" i="10"/>
  <c r="I1069" i="10"/>
  <c r="H1069" i="10"/>
  <c r="G1069" i="10"/>
  <c r="F1069" i="10"/>
  <c r="AC1056" i="10"/>
  <c r="AB1056" i="10"/>
  <c r="AA1056" i="10"/>
  <c r="Z1056" i="10"/>
  <c r="Y1056" i="10"/>
  <c r="X1056" i="10"/>
  <c r="W1056" i="10"/>
  <c r="V1056" i="10"/>
  <c r="U1056" i="10"/>
  <c r="T1056" i="10"/>
  <c r="S1056" i="10"/>
  <c r="R1056" i="10"/>
  <c r="Q1056" i="10"/>
  <c r="P1056" i="10"/>
  <c r="O1056" i="10"/>
  <c r="N1056" i="10"/>
  <c r="M1056" i="10"/>
  <c r="L1056" i="10"/>
  <c r="K1056" i="10"/>
  <c r="J1056" i="10"/>
  <c r="I1056" i="10"/>
  <c r="H1056" i="10"/>
  <c r="G1056" i="10"/>
  <c r="F1056" i="10"/>
  <c r="E1056" i="10"/>
  <c r="AC1055" i="10"/>
  <c r="AB1055" i="10"/>
  <c r="AA1055" i="10"/>
  <c r="Z1055" i="10"/>
  <c r="Y1055" i="10"/>
  <c r="X1055" i="10"/>
  <c r="W1055" i="10"/>
  <c r="V1055" i="10"/>
  <c r="U1055" i="10"/>
  <c r="T1055" i="10"/>
  <c r="S1055" i="10"/>
  <c r="R1055" i="10"/>
  <c r="Q1055" i="10"/>
  <c r="P1055" i="10"/>
  <c r="O1055" i="10"/>
  <c r="N1055" i="10"/>
  <c r="M1055" i="10"/>
  <c r="L1055" i="10"/>
  <c r="K1055" i="10"/>
  <c r="J1055" i="10"/>
  <c r="I1055" i="10"/>
  <c r="H1055" i="10"/>
  <c r="G1055" i="10"/>
  <c r="F1055" i="10"/>
  <c r="E1055" i="10"/>
  <c r="AB1053" i="10"/>
  <c r="AB1054" i="10" s="1"/>
  <c r="AA1053" i="10"/>
  <c r="AA1054" i="10" s="1"/>
  <c r="Z1053" i="10"/>
  <c r="Y1053" i="10"/>
  <c r="X1053" i="10"/>
  <c r="X1054" i="10" s="1"/>
  <c r="W1053" i="10"/>
  <c r="W1054" i="10" s="1"/>
  <c r="V1053" i="10"/>
  <c r="V1054" i="10" s="1"/>
  <c r="U1053" i="10"/>
  <c r="U1054" i="10" s="1"/>
  <c r="T1053" i="10"/>
  <c r="S1053" i="10"/>
  <c r="R1053" i="10"/>
  <c r="R1054" i="10" s="1"/>
  <c r="Q1053" i="10"/>
  <c r="Q1054" i="10" s="1"/>
  <c r="P1053" i="10"/>
  <c r="P1054" i="10" s="1"/>
  <c r="O1053" i="10"/>
  <c r="O1054" i="10" s="1"/>
  <c r="N1053" i="10"/>
  <c r="M1053" i="10"/>
  <c r="L1053" i="10"/>
  <c r="L1054" i="10" s="1"/>
  <c r="K1053" i="10"/>
  <c r="K1054" i="10" s="1"/>
  <c r="J1053" i="10"/>
  <c r="J1054" i="10" s="1"/>
  <c r="I1053" i="10"/>
  <c r="I1054" i="10" s="1"/>
  <c r="H1053" i="10"/>
  <c r="G1053" i="10"/>
  <c r="F1053" i="10"/>
  <c r="F1054" i="10" s="1"/>
  <c r="E1053" i="10"/>
  <c r="E1054" i="10" s="1"/>
  <c r="AD1052" i="10"/>
  <c r="AD1050" i="10" s="1"/>
  <c r="AC1052" i="10"/>
  <c r="AB1052" i="10"/>
  <c r="AA1052" i="10"/>
  <c r="Z1052" i="10"/>
  <c r="Y1052" i="10"/>
  <c r="X1052" i="10"/>
  <c r="W1052" i="10"/>
  <c r="V1052" i="10"/>
  <c r="U1052" i="10"/>
  <c r="T1052" i="10"/>
  <c r="S1052" i="10"/>
  <c r="R1052" i="10"/>
  <c r="Q1052" i="10"/>
  <c r="P1052" i="10"/>
  <c r="O1052" i="10"/>
  <c r="N1052" i="10"/>
  <c r="M1052" i="10"/>
  <c r="L1052" i="10"/>
  <c r="K1052" i="10"/>
  <c r="J1052" i="10"/>
  <c r="I1052" i="10"/>
  <c r="H1052" i="10"/>
  <c r="G1052" i="10"/>
  <c r="F1052" i="10"/>
  <c r="E1052" i="10"/>
  <c r="Z1051" i="10"/>
  <c r="Y1051" i="10"/>
  <c r="T1051" i="10"/>
  <c r="S1051" i="10"/>
  <c r="N1051" i="10"/>
  <c r="M1051" i="10"/>
  <c r="H1051" i="10"/>
  <c r="G1051" i="10"/>
  <c r="AB1048" i="10"/>
  <c r="AA1048" i="10"/>
  <c r="AA1049" i="10" s="1"/>
  <c r="Z1048" i="10"/>
  <c r="Z1049" i="10" s="1"/>
  <c r="Y1048" i="10"/>
  <c r="Y1049" i="10" s="1"/>
  <c r="X1048" i="10"/>
  <c r="W1048" i="10"/>
  <c r="V1048" i="10"/>
  <c r="U1048" i="10"/>
  <c r="U1049" i="10" s="1"/>
  <c r="T1048" i="10"/>
  <c r="T1049" i="10" s="1"/>
  <c r="S1048" i="10"/>
  <c r="S1049" i="10" s="1"/>
  <c r="R1048" i="10"/>
  <c r="Q1048" i="10"/>
  <c r="P1048" i="10"/>
  <c r="O1048" i="10"/>
  <c r="O1049" i="10" s="1"/>
  <c r="N1048" i="10"/>
  <c r="N1049" i="10" s="1"/>
  <c r="M1048" i="10"/>
  <c r="M1049" i="10" s="1"/>
  <c r="L1048" i="10"/>
  <c r="K1048" i="10"/>
  <c r="J1048" i="10"/>
  <c r="I1048" i="10"/>
  <c r="I1049" i="10" s="1"/>
  <c r="H1048" i="10"/>
  <c r="H1049" i="10" s="1"/>
  <c r="G1048" i="10"/>
  <c r="G1049" i="10" s="1"/>
  <c r="F1048" i="10"/>
  <c r="E1048" i="10"/>
  <c r="AD1047" i="10"/>
  <c r="AC1047" i="10"/>
  <c r="AB1047" i="10"/>
  <c r="AA1047" i="10"/>
  <c r="Z1047" i="10"/>
  <c r="Y1047" i="10"/>
  <c r="X1047" i="10"/>
  <c r="W1047" i="10"/>
  <c r="V1047" i="10"/>
  <c r="U1047" i="10"/>
  <c r="T1047" i="10"/>
  <c r="S1047" i="10"/>
  <c r="R1047" i="10"/>
  <c r="Q1047" i="10"/>
  <c r="P1047" i="10"/>
  <c r="O1047" i="10"/>
  <c r="N1047" i="10"/>
  <c r="M1047" i="10"/>
  <c r="L1047" i="10"/>
  <c r="K1047" i="10"/>
  <c r="J1047" i="10"/>
  <c r="I1047" i="10"/>
  <c r="H1047" i="10"/>
  <c r="G1047" i="10"/>
  <c r="F1047" i="10"/>
  <c r="E1047" i="10"/>
  <c r="AB1046" i="10"/>
  <c r="Y1046" i="10"/>
  <c r="X1046" i="10"/>
  <c r="W1046" i="10"/>
  <c r="V1046" i="10"/>
  <c r="S1046" i="10"/>
  <c r="R1046" i="10"/>
  <c r="Q1046" i="10"/>
  <c r="P1046" i="10"/>
  <c r="M1046" i="10"/>
  <c r="L1046" i="10"/>
  <c r="K1046" i="10"/>
  <c r="J1046" i="10"/>
  <c r="G1046" i="10"/>
  <c r="F1046" i="10"/>
  <c r="E1046" i="10"/>
  <c r="AD1045" i="10"/>
  <c r="AB1043" i="10"/>
  <c r="AA1043" i="10"/>
  <c r="Z1043" i="10"/>
  <c r="Y1043" i="10"/>
  <c r="X1043" i="10"/>
  <c r="X1041" i="10" s="1"/>
  <c r="W1043" i="10"/>
  <c r="W1041" i="10" s="1"/>
  <c r="V1043" i="10"/>
  <c r="U1043" i="10"/>
  <c r="T1043" i="10"/>
  <c r="S1043" i="10"/>
  <c r="R1043" i="10"/>
  <c r="R1041" i="10" s="1"/>
  <c r="Q1043" i="10"/>
  <c r="Q1041" i="10" s="1"/>
  <c r="P1043" i="10"/>
  <c r="O1043" i="10"/>
  <c r="N1043" i="10"/>
  <c r="M1043" i="10"/>
  <c r="L1043" i="10"/>
  <c r="L1044" i="10" s="1"/>
  <c r="K1043" i="10"/>
  <c r="K1044" i="10" s="1"/>
  <c r="J1043" i="10"/>
  <c r="I1043" i="10"/>
  <c r="H1043" i="10"/>
  <c r="G1043" i="10"/>
  <c r="F1043" i="10"/>
  <c r="F1044" i="10" s="1"/>
  <c r="E1043" i="10"/>
  <c r="E1044" i="10" s="1"/>
  <c r="AD1042" i="10"/>
  <c r="AC1042" i="10"/>
  <c r="AB1042" i="10"/>
  <c r="AA1042" i="10"/>
  <c r="Z1042" i="10"/>
  <c r="Y1042" i="10"/>
  <c r="X1042" i="10"/>
  <c r="W1042" i="10"/>
  <c r="V1042" i="10"/>
  <c r="U1042" i="10"/>
  <c r="T1042" i="10"/>
  <c r="S1042" i="10"/>
  <c r="R1042" i="10"/>
  <c r="Q1042" i="10"/>
  <c r="P1042" i="10"/>
  <c r="O1042" i="10"/>
  <c r="N1042" i="10"/>
  <c r="M1042" i="10"/>
  <c r="L1042" i="10"/>
  <c r="K1042" i="10"/>
  <c r="J1042" i="10"/>
  <c r="I1042" i="10"/>
  <c r="H1042" i="10"/>
  <c r="G1042" i="10"/>
  <c r="F1042" i="10"/>
  <c r="E1042" i="10"/>
  <c r="AB1041" i="10"/>
  <c r="AA1041" i="10"/>
  <c r="Z1041" i="10"/>
  <c r="Y1041" i="10"/>
  <c r="V1041" i="10"/>
  <c r="U1041" i="10"/>
  <c r="T1041" i="10"/>
  <c r="S1041" i="10"/>
  <c r="P1041" i="10"/>
  <c r="O1041" i="10"/>
  <c r="N1041" i="10"/>
  <c r="M1041" i="10"/>
  <c r="J1041" i="10"/>
  <c r="I1041" i="10"/>
  <c r="H1041" i="10"/>
  <c r="G1041" i="10"/>
  <c r="AD1040" i="10"/>
  <c r="AD1037" i="10"/>
  <c r="AC1037" i="10"/>
  <c r="AD1035" i="10" s="1"/>
  <c r="AB1033" i="10"/>
  <c r="AB1034" i="10" s="1"/>
  <c r="AA1033" i="10"/>
  <c r="Z1033" i="10"/>
  <c r="Y1033" i="10"/>
  <c r="X1033" i="10"/>
  <c r="W1033" i="10"/>
  <c r="W1034" i="10" s="1"/>
  <c r="V1033" i="10"/>
  <c r="V1034" i="10" s="1"/>
  <c r="U1033" i="10"/>
  <c r="T1033" i="10"/>
  <c r="S1033" i="10"/>
  <c r="R1033" i="10"/>
  <c r="Q1033" i="10"/>
  <c r="Q1034" i="10" s="1"/>
  <c r="P1033" i="10"/>
  <c r="P1034" i="10" s="1"/>
  <c r="O1033" i="10"/>
  <c r="N1033" i="10"/>
  <c r="M1033" i="10"/>
  <c r="L1033" i="10"/>
  <c r="K1033" i="10"/>
  <c r="K1034" i="10" s="1"/>
  <c r="J1033" i="10"/>
  <c r="J1034" i="10" s="1"/>
  <c r="I1033" i="10"/>
  <c r="H1033" i="10"/>
  <c r="G1033" i="10"/>
  <c r="F1033" i="10"/>
  <c r="E1033" i="10"/>
  <c r="E1034" i="10" s="1"/>
  <c r="AD1032" i="10"/>
  <c r="AD1030" i="10" s="1"/>
  <c r="AC1032" i="10"/>
  <c r="AB1032" i="10"/>
  <c r="AA1032" i="10"/>
  <c r="Z1032" i="10"/>
  <c r="Y1032" i="10"/>
  <c r="X1032" i="10"/>
  <c r="W1032" i="10"/>
  <c r="V1032" i="10"/>
  <c r="U1032" i="10"/>
  <c r="T1032" i="10"/>
  <c r="S1032" i="10"/>
  <c r="R1032" i="10"/>
  <c r="Q1032" i="10"/>
  <c r="P1032" i="10"/>
  <c r="O1032" i="10"/>
  <c r="N1032" i="10"/>
  <c r="M1032" i="10"/>
  <c r="L1032" i="10"/>
  <c r="K1032" i="10"/>
  <c r="J1032" i="10"/>
  <c r="I1032" i="10"/>
  <c r="H1032" i="10"/>
  <c r="G1032" i="10"/>
  <c r="F1032" i="10"/>
  <c r="E1032" i="10"/>
  <c r="AA1031" i="10"/>
  <c r="Z1031" i="10"/>
  <c r="Y1031" i="10"/>
  <c r="X1031" i="10"/>
  <c r="W1031" i="10"/>
  <c r="U1031" i="10"/>
  <c r="T1031" i="10"/>
  <c r="S1031" i="10"/>
  <c r="R1031" i="10"/>
  <c r="Q1031" i="10"/>
  <c r="O1031" i="10"/>
  <c r="N1031" i="10"/>
  <c r="M1031" i="10"/>
  <c r="L1031" i="10"/>
  <c r="K1031" i="10"/>
  <c r="I1031" i="10"/>
  <c r="H1031" i="10"/>
  <c r="G1031" i="10"/>
  <c r="F1031" i="10"/>
  <c r="E1031" i="10"/>
  <c r="AB1028" i="10"/>
  <c r="AA1028" i="10"/>
  <c r="Z1028" i="10"/>
  <c r="Y1028" i="10"/>
  <c r="Y1029" i="10" s="1"/>
  <c r="X1028" i="10"/>
  <c r="W1028" i="10"/>
  <c r="V1028" i="10"/>
  <c r="U1028" i="10"/>
  <c r="T1028" i="10"/>
  <c r="S1028" i="10"/>
  <c r="S1029" i="10" s="1"/>
  <c r="R1028" i="10"/>
  <c r="Q1028" i="10"/>
  <c r="P1028" i="10"/>
  <c r="O1028" i="10"/>
  <c r="N1028" i="10"/>
  <c r="M1028" i="10"/>
  <c r="M1029" i="10" s="1"/>
  <c r="L1028" i="10"/>
  <c r="K1028" i="10"/>
  <c r="J1028" i="10"/>
  <c r="I1028" i="10"/>
  <c r="H1028" i="10"/>
  <c r="G1028" i="10"/>
  <c r="G1029" i="10" s="1"/>
  <c r="F1028" i="10"/>
  <c r="E1028" i="10"/>
  <c r="AD1027" i="10"/>
  <c r="AC1027" i="10"/>
  <c r="AB1027" i="10"/>
  <c r="AA1027" i="10"/>
  <c r="Z1027" i="10"/>
  <c r="Y1027" i="10"/>
  <c r="X1027" i="10"/>
  <c r="W1027" i="10"/>
  <c r="V1027" i="10"/>
  <c r="U1027" i="10"/>
  <c r="T1027" i="10"/>
  <c r="S1027" i="10"/>
  <c r="R1027" i="10"/>
  <c r="Q1027" i="10"/>
  <c r="P1027" i="10"/>
  <c r="O1027" i="10"/>
  <c r="N1027" i="10"/>
  <c r="M1027" i="10"/>
  <c r="L1027" i="10"/>
  <c r="K1027" i="10"/>
  <c r="J1027" i="10"/>
  <c r="I1027" i="10"/>
  <c r="H1027" i="10"/>
  <c r="G1027" i="10"/>
  <c r="F1027" i="10"/>
  <c r="E1027" i="10"/>
  <c r="AB1026" i="10"/>
  <c r="AA1026" i="10"/>
  <c r="Z1026" i="10"/>
  <c r="Y1026" i="10"/>
  <c r="X1026" i="10"/>
  <c r="W1026" i="10"/>
  <c r="V1026" i="10"/>
  <c r="U1026" i="10"/>
  <c r="T1026" i="10"/>
  <c r="S1026" i="10"/>
  <c r="R1026" i="10"/>
  <c r="Q1026" i="10"/>
  <c r="P1026" i="10"/>
  <c r="O1026" i="10"/>
  <c r="N1026" i="10"/>
  <c r="M1026" i="10"/>
  <c r="L1026" i="10"/>
  <c r="K1026" i="10"/>
  <c r="J1026" i="10"/>
  <c r="I1026" i="10"/>
  <c r="H1026" i="10"/>
  <c r="G1026" i="10"/>
  <c r="F1026" i="10"/>
  <c r="E1026" i="10"/>
  <c r="AD1025" i="10"/>
  <c r="AB1023" i="10"/>
  <c r="AA1023" i="10"/>
  <c r="Z1023" i="10"/>
  <c r="Z1024" i="10" s="1"/>
  <c r="Y1023" i="10"/>
  <c r="X1023" i="10"/>
  <c r="W1023" i="10"/>
  <c r="V1023" i="10"/>
  <c r="U1023" i="10"/>
  <c r="T1023" i="10"/>
  <c r="T1024" i="10" s="1"/>
  <c r="S1023" i="10"/>
  <c r="R1023" i="10"/>
  <c r="Q1023" i="10"/>
  <c r="P1023" i="10"/>
  <c r="O1023" i="10"/>
  <c r="N1023" i="10"/>
  <c r="N1024" i="10" s="1"/>
  <c r="M1023" i="10"/>
  <c r="L1023" i="10"/>
  <c r="K1023" i="10"/>
  <c r="J1023" i="10"/>
  <c r="I1023" i="10"/>
  <c r="H1023" i="10"/>
  <c r="H1024" i="10" s="1"/>
  <c r="G1023" i="10"/>
  <c r="F1023" i="10"/>
  <c r="E1023" i="10"/>
  <c r="AD1022" i="10"/>
  <c r="AC1022" i="10"/>
  <c r="AB1022" i="10"/>
  <c r="AA1022" i="10"/>
  <c r="Z1022" i="10"/>
  <c r="Y1022" i="10"/>
  <c r="X1022" i="10"/>
  <c r="W1022" i="10"/>
  <c r="V1022" i="10"/>
  <c r="U1022" i="10"/>
  <c r="T1022" i="10"/>
  <c r="S1022" i="10"/>
  <c r="R1022" i="10"/>
  <c r="Q1022" i="10"/>
  <c r="P1022" i="10"/>
  <c r="O1022" i="10"/>
  <c r="N1022" i="10"/>
  <c r="M1022" i="10"/>
  <c r="L1022" i="10"/>
  <c r="K1022" i="10"/>
  <c r="J1022" i="10"/>
  <c r="I1022" i="10"/>
  <c r="H1022" i="10"/>
  <c r="G1022" i="10"/>
  <c r="F1022" i="10"/>
  <c r="E1022" i="10"/>
  <c r="AB1021" i="10"/>
  <c r="AA1021" i="10"/>
  <c r="Y1021" i="10"/>
  <c r="X1021" i="10"/>
  <c r="W1021" i="10"/>
  <c r="V1021" i="10"/>
  <c r="U1021" i="10"/>
  <c r="S1021" i="10"/>
  <c r="R1021" i="10"/>
  <c r="Q1021" i="10"/>
  <c r="P1021" i="10"/>
  <c r="O1021" i="10"/>
  <c r="M1021" i="10"/>
  <c r="L1021" i="10"/>
  <c r="K1021" i="10"/>
  <c r="J1021" i="10"/>
  <c r="I1021" i="10"/>
  <c r="G1021" i="10"/>
  <c r="F1021" i="10"/>
  <c r="E1021" i="10"/>
  <c r="AD1020" i="10"/>
  <c r="AB1018" i="10"/>
  <c r="AA1018" i="10"/>
  <c r="Z1018" i="10"/>
  <c r="Y1018" i="10"/>
  <c r="X1018" i="10"/>
  <c r="W1018" i="10"/>
  <c r="W1019" i="10" s="1"/>
  <c r="V1018" i="10"/>
  <c r="U1018" i="10"/>
  <c r="T1018" i="10"/>
  <c r="S1018" i="10"/>
  <c r="R1018" i="10"/>
  <c r="Q1018" i="10"/>
  <c r="Q1019" i="10" s="1"/>
  <c r="P1018" i="10"/>
  <c r="O1018" i="10"/>
  <c r="N1018" i="10"/>
  <c r="M1018" i="10"/>
  <c r="L1018" i="10"/>
  <c r="K1018" i="10"/>
  <c r="K1019" i="10" s="1"/>
  <c r="J1018" i="10"/>
  <c r="I1018" i="10"/>
  <c r="H1018" i="10"/>
  <c r="G1018" i="10"/>
  <c r="F1018" i="10"/>
  <c r="E1018" i="10"/>
  <c r="E1019" i="10" s="1"/>
  <c r="AD1017" i="10"/>
  <c r="AC1017" i="10"/>
  <c r="AB1017" i="10"/>
  <c r="AA1017" i="10"/>
  <c r="Z1017" i="10"/>
  <c r="Y1017" i="10"/>
  <c r="X1017" i="10"/>
  <c r="W1017" i="10"/>
  <c r="V1017" i="10"/>
  <c r="U1017" i="10"/>
  <c r="T1017" i="10"/>
  <c r="S1017" i="10"/>
  <c r="R1017" i="10"/>
  <c r="Q1017" i="10"/>
  <c r="P1017" i="10"/>
  <c r="O1017" i="10"/>
  <c r="N1017" i="10"/>
  <c r="M1017" i="10"/>
  <c r="L1017" i="10"/>
  <c r="K1017" i="10"/>
  <c r="J1017" i="10"/>
  <c r="I1017" i="10"/>
  <c r="H1017" i="10"/>
  <c r="G1017" i="10"/>
  <c r="F1017" i="10"/>
  <c r="E1017" i="10"/>
  <c r="AB1016" i="10"/>
  <c r="AA1016" i="10"/>
  <c r="Z1016" i="10"/>
  <c r="Y1016" i="10"/>
  <c r="X1016" i="10"/>
  <c r="V1016" i="10"/>
  <c r="U1016" i="10"/>
  <c r="T1016" i="10"/>
  <c r="S1016" i="10"/>
  <c r="R1016" i="10"/>
  <c r="P1016" i="10"/>
  <c r="O1016" i="10"/>
  <c r="N1016" i="10"/>
  <c r="M1016" i="10"/>
  <c r="L1016" i="10"/>
  <c r="J1016" i="10"/>
  <c r="I1016" i="10"/>
  <c r="H1016" i="10"/>
  <c r="G1016" i="10"/>
  <c r="F1016" i="10"/>
  <c r="AD1015" i="10"/>
  <c r="AB1013" i="10"/>
  <c r="AA1013" i="10"/>
  <c r="Z1013" i="10"/>
  <c r="Z1014" i="10" s="1"/>
  <c r="Y1013" i="10"/>
  <c r="X1013" i="10"/>
  <c r="W1013" i="10"/>
  <c r="V1013" i="10"/>
  <c r="U1013" i="10"/>
  <c r="T1013" i="10"/>
  <c r="T1014" i="10" s="1"/>
  <c r="S1013" i="10"/>
  <c r="R1013" i="10"/>
  <c r="Q1013" i="10"/>
  <c r="P1013" i="10"/>
  <c r="O1013" i="10"/>
  <c r="N1013" i="10"/>
  <c r="N1014" i="10" s="1"/>
  <c r="M1013" i="10"/>
  <c r="L1013" i="10"/>
  <c r="K1013" i="10"/>
  <c r="J1013" i="10"/>
  <c r="I1013" i="10"/>
  <c r="H1013" i="10"/>
  <c r="H1014" i="10" s="1"/>
  <c r="G1013" i="10"/>
  <c r="F1013" i="10"/>
  <c r="E1013" i="10"/>
  <c r="AD1012" i="10"/>
  <c r="AC1012" i="10"/>
  <c r="AB1012" i="10"/>
  <c r="AA1012" i="10"/>
  <c r="Z1012" i="10"/>
  <c r="Y1012" i="10"/>
  <c r="X1012" i="10"/>
  <c r="W1012" i="10"/>
  <c r="V1012" i="10"/>
  <c r="U1012" i="10"/>
  <c r="T1012" i="10"/>
  <c r="S1012" i="10"/>
  <c r="R1012" i="10"/>
  <c r="Q1012" i="10"/>
  <c r="P1012" i="10"/>
  <c r="O1012" i="10"/>
  <c r="N1012" i="10"/>
  <c r="M1012" i="10"/>
  <c r="L1012" i="10"/>
  <c r="K1012" i="10"/>
  <c r="J1012" i="10"/>
  <c r="I1012" i="10"/>
  <c r="H1012" i="10"/>
  <c r="G1012" i="10"/>
  <c r="F1012" i="10"/>
  <c r="E1012" i="10"/>
  <c r="AB1011" i="10"/>
  <c r="AA1011" i="10"/>
  <c r="Y1011" i="10"/>
  <c r="X1011" i="10"/>
  <c r="W1011" i="10"/>
  <c r="V1011" i="10"/>
  <c r="U1011" i="10"/>
  <c r="S1011" i="10"/>
  <c r="R1011" i="10"/>
  <c r="Q1011" i="10"/>
  <c r="P1011" i="10"/>
  <c r="O1011" i="10"/>
  <c r="M1011" i="10"/>
  <c r="L1011" i="10"/>
  <c r="K1011" i="10"/>
  <c r="J1011" i="10"/>
  <c r="I1011" i="10"/>
  <c r="G1011" i="10"/>
  <c r="F1011" i="10"/>
  <c r="E1011" i="10"/>
  <c r="AD1010" i="10"/>
  <c r="AB1008" i="10"/>
  <c r="AA1008" i="10"/>
  <c r="Z1008" i="10"/>
  <c r="Y1008" i="10"/>
  <c r="X1008" i="10"/>
  <c r="W1008" i="10"/>
  <c r="W1009" i="10" s="1"/>
  <c r="V1008" i="10"/>
  <c r="U1008" i="10"/>
  <c r="T1008" i="10"/>
  <c r="S1008" i="10"/>
  <c r="R1008" i="10"/>
  <c r="Q1008" i="10"/>
  <c r="Q1009" i="10" s="1"/>
  <c r="P1008" i="10"/>
  <c r="O1008" i="10"/>
  <c r="N1008" i="10"/>
  <c r="M1008" i="10"/>
  <c r="L1008" i="10"/>
  <c r="K1008" i="10"/>
  <c r="K1009" i="10" s="1"/>
  <c r="J1008" i="10"/>
  <c r="I1008" i="10"/>
  <c r="H1008" i="10"/>
  <c r="G1008" i="10"/>
  <c r="F1008" i="10"/>
  <c r="E1008" i="10"/>
  <c r="E1009" i="10" s="1"/>
  <c r="AD1007" i="10"/>
  <c r="AC1007" i="10"/>
  <c r="AB1007" i="10"/>
  <c r="AA1007" i="10"/>
  <c r="Z1007" i="10"/>
  <c r="Y1007" i="10"/>
  <c r="X1007" i="10"/>
  <c r="W1007" i="10"/>
  <c r="V1007" i="10"/>
  <c r="U1007" i="10"/>
  <c r="T1007" i="10"/>
  <c r="S1007" i="10"/>
  <c r="R1007" i="10"/>
  <c r="Q1007" i="10"/>
  <c r="P1007" i="10"/>
  <c r="O1007" i="10"/>
  <c r="N1007" i="10"/>
  <c r="M1007" i="10"/>
  <c r="L1007" i="10"/>
  <c r="K1007" i="10"/>
  <c r="J1007" i="10"/>
  <c r="I1007" i="10"/>
  <c r="H1007" i="10"/>
  <c r="G1007" i="10"/>
  <c r="F1007" i="10"/>
  <c r="E1007" i="10"/>
  <c r="AB1006" i="10"/>
  <c r="AA1006" i="10"/>
  <c r="Z1006" i="10"/>
  <c r="Y1006" i="10"/>
  <c r="X1006" i="10"/>
  <c r="V1006" i="10"/>
  <c r="U1006" i="10"/>
  <c r="T1006" i="10"/>
  <c r="S1006" i="10"/>
  <c r="R1006" i="10"/>
  <c r="P1006" i="10"/>
  <c r="O1006" i="10"/>
  <c r="N1006" i="10"/>
  <c r="M1006" i="10"/>
  <c r="L1006" i="10"/>
  <c r="J1006" i="10"/>
  <c r="I1006" i="10"/>
  <c r="H1006" i="10"/>
  <c r="G1006" i="10"/>
  <c r="F1006" i="10"/>
  <c r="AD1005" i="10"/>
  <c r="AB1003" i="10"/>
  <c r="AA1003" i="10"/>
  <c r="Z1003" i="10"/>
  <c r="Z1004" i="10" s="1"/>
  <c r="Y1003" i="10"/>
  <c r="X1003" i="10"/>
  <c r="W1003" i="10"/>
  <c r="V1003" i="10"/>
  <c r="U1003" i="10"/>
  <c r="T1003" i="10"/>
  <c r="T1004" i="10" s="1"/>
  <c r="S1003" i="10"/>
  <c r="R1003" i="10"/>
  <c r="Q1003" i="10"/>
  <c r="P1003" i="10"/>
  <c r="O1003" i="10"/>
  <c r="N1003" i="10"/>
  <c r="N1004" i="10" s="1"/>
  <c r="M1003" i="10"/>
  <c r="L1003" i="10"/>
  <c r="K1003" i="10"/>
  <c r="J1003" i="10"/>
  <c r="I1003" i="10"/>
  <c r="H1003" i="10"/>
  <c r="H1004" i="10" s="1"/>
  <c r="G1003" i="10"/>
  <c r="F1003" i="10"/>
  <c r="E1003" i="10"/>
  <c r="AD1002" i="10"/>
  <c r="AC1002" i="10"/>
  <c r="AB1002" i="10"/>
  <c r="AA1002" i="10"/>
  <c r="Z1002" i="10"/>
  <c r="Y1002" i="10"/>
  <c r="X1002" i="10"/>
  <c r="W1002" i="10"/>
  <c r="V1002" i="10"/>
  <c r="U1002" i="10"/>
  <c r="T1002" i="10"/>
  <c r="S1002" i="10"/>
  <c r="R1002" i="10"/>
  <c r="Q1002" i="10"/>
  <c r="P1002" i="10"/>
  <c r="O1002" i="10"/>
  <c r="N1002" i="10"/>
  <c r="M1002" i="10"/>
  <c r="L1002" i="10"/>
  <c r="K1002" i="10"/>
  <c r="J1002" i="10"/>
  <c r="I1002" i="10"/>
  <c r="H1002" i="10"/>
  <c r="G1002" i="10"/>
  <c r="F1002" i="10"/>
  <c r="E1002" i="10"/>
  <c r="AB1001" i="10"/>
  <c r="AA1001" i="10"/>
  <c r="Y1001" i="10"/>
  <c r="X1001" i="10"/>
  <c r="W1001" i="10"/>
  <c r="V1001" i="10"/>
  <c r="U1001" i="10"/>
  <c r="S1001" i="10"/>
  <c r="R1001" i="10"/>
  <c r="Q1001" i="10"/>
  <c r="P1001" i="10"/>
  <c r="O1001" i="10"/>
  <c r="M1001" i="10"/>
  <c r="L1001" i="10"/>
  <c r="K1001" i="10"/>
  <c r="J1001" i="10"/>
  <c r="I1001" i="10"/>
  <c r="G1001" i="10"/>
  <c r="F1001" i="10"/>
  <c r="E1001" i="10"/>
  <c r="AD1000" i="10"/>
  <c r="AB998" i="10"/>
  <c r="AA998" i="10"/>
  <c r="Z998" i="10"/>
  <c r="Y998" i="10"/>
  <c r="X998" i="10"/>
  <c r="W998" i="10"/>
  <c r="W996" i="10" s="1"/>
  <c r="V998" i="10"/>
  <c r="U998" i="10"/>
  <c r="T998" i="10"/>
  <c r="S998" i="10"/>
  <c r="R998" i="10"/>
  <c r="Q998" i="10"/>
  <c r="Q996" i="10" s="1"/>
  <c r="P998" i="10"/>
  <c r="O998" i="10"/>
  <c r="N998" i="10"/>
  <c r="M998" i="10"/>
  <c r="L998" i="10"/>
  <c r="K998" i="10"/>
  <c r="K996" i="10" s="1"/>
  <c r="J998" i="10"/>
  <c r="I998" i="10"/>
  <c r="H998" i="10"/>
  <c r="G998" i="10"/>
  <c r="F998" i="10"/>
  <c r="E998" i="10"/>
  <c r="E996" i="10" s="1"/>
  <c r="AD997" i="10"/>
  <c r="AC997" i="10"/>
  <c r="AB997" i="10"/>
  <c r="AA997" i="10"/>
  <c r="Z997" i="10"/>
  <c r="Y997" i="10"/>
  <c r="X997" i="10"/>
  <c r="W997" i="10"/>
  <c r="V997" i="10"/>
  <c r="U997" i="10"/>
  <c r="T997" i="10"/>
  <c r="S997" i="10"/>
  <c r="R997" i="10"/>
  <c r="Q997" i="10"/>
  <c r="P997" i="10"/>
  <c r="O997" i="10"/>
  <c r="N997" i="10"/>
  <c r="M997" i="10"/>
  <c r="L997" i="10"/>
  <c r="K997" i="10"/>
  <c r="J997" i="10"/>
  <c r="I997" i="10"/>
  <c r="H997" i="10"/>
  <c r="G997" i="10"/>
  <c r="F997" i="10"/>
  <c r="E997" i="10"/>
  <c r="AB996" i="10"/>
  <c r="AA996" i="10"/>
  <c r="Z996" i="10"/>
  <c r="Y996" i="10"/>
  <c r="X996" i="10"/>
  <c r="V996" i="10"/>
  <c r="U996" i="10"/>
  <c r="T996" i="10"/>
  <c r="S996" i="10"/>
  <c r="R996" i="10"/>
  <c r="P996" i="10"/>
  <c r="O996" i="10"/>
  <c r="N996" i="10"/>
  <c r="M996" i="10"/>
  <c r="L996" i="10"/>
  <c r="J996" i="10"/>
  <c r="I996" i="10"/>
  <c r="H996" i="10"/>
  <c r="G996" i="10"/>
  <c r="F996" i="10"/>
  <c r="AD995" i="10"/>
  <c r="AB993" i="10"/>
  <c r="AA993" i="10"/>
  <c r="Z993" i="10"/>
  <c r="Z994" i="10" s="1"/>
  <c r="Y993" i="10"/>
  <c r="X993" i="10"/>
  <c r="W993" i="10"/>
  <c r="V993" i="10"/>
  <c r="U993" i="10"/>
  <c r="T993" i="10"/>
  <c r="T994" i="10" s="1"/>
  <c r="S993" i="10"/>
  <c r="R993" i="10"/>
  <c r="Q993" i="10"/>
  <c r="P993" i="10"/>
  <c r="O993" i="10"/>
  <c r="N993" i="10"/>
  <c r="N994" i="10" s="1"/>
  <c r="M993" i="10"/>
  <c r="L993" i="10"/>
  <c r="K993" i="10"/>
  <c r="J993" i="10"/>
  <c r="I993" i="10"/>
  <c r="H993" i="10"/>
  <c r="H994" i="10" s="1"/>
  <c r="G993" i="10"/>
  <c r="F993" i="10"/>
  <c r="E993" i="10"/>
  <c r="AD992" i="10"/>
  <c r="AC992" i="10"/>
  <c r="AB992" i="10"/>
  <c r="AA992" i="10"/>
  <c r="Z992" i="10"/>
  <c r="Y992" i="10"/>
  <c r="X992" i="10"/>
  <c r="W992" i="10"/>
  <c r="V992" i="10"/>
  <c r="U992" i="10"/>
  <c r="T992" i="10"/>
  <c r="S992" i="10"/>
  <c r="R992" i="10"/>
  <c r="Q992" i="10"/>
  <c r="P992" i="10"/>
  <c r="O992" i="10"/>
  <c r="N992" i="10"/>
  <c r="M992" i="10"/>
  <c r="L992" i="10"/>
  <c r="K992" i="10"/>
  <c r="J992" i="10"/>
  <c r="I992" i="10"/>
  <c r="H992" i="10"/>
  <c r="G992" i="10"/>
  <c r="F992" i="10"/>
  <c r="E992" i="10"/>
  <c r="AB991" i="10"/>
  <c r="AA991" i="10"/>
  <c r="Y991" i="10"/>
  <c r="X991" i="10"/>
  <c r="W991" i="10"/>
  <c r="V991" i="10"/>
  <c r="U991" i="10"/>
  <c r="S991" i="10"/>
  <c r="R991" i="10"/>
  <c r="Q991" i="10"/>
  <c r="P991" i="10"/>
  <c r="O991" i="10"/>
  <c r="M991" i="10"/>
  <c r="L991" i="10"/>
  <c r="K991" i="10"/>
  <c r="J991" i="10"/>
  <c r="I991" i="10"/>
  <c r="G991" i="10"/>
  <c r="F991" i="10"/>
  <c r="E991" i="10"/>
  <c r="AD990" i="10"/>
  <c r="AB988" i="10"/>
  <c r="AB989" i="10" s="1"/>
  <c r="AA988" i="10"/>
  <c r="Z988" i="10"/>
  <c r="Y988" i="10"/>
  <c r="X988" i="10"/>
  <c r="W988" i="10"/>
  <c r="W989" i="10" s="1"/>
  <c r="V988" i="10"/>
  <c r="V989" i="10" s="1"/>
  <c r="U988" i="10"/>
  <c r="T988" i="10"/>
  <c r="S988" i="10"/>
  <c r="R988" i="10"/>
  <c r="Q988" i="10"/>
  <c r="Q989" i="10" s="1"/>
  <c r="P988" i="10"/>
  <c r="P989" i="10" s="1"/>
  <c r="O988" i="10"/>
  <c r="N988" i="10"/>
  <c r="M988" i="10"/>
  <c r="L988" i="10"/>
  <c r="K988" i="10"/>
  <c r="K989" i="10" s="1"/>
  <c r="J988" i="10"/>
  <c r="J989" i="10" s="1"/>
  <c r="I988" i="10"/>
  <c r="H988" i="10"/>
  <c r="G988" i="10"/>
  <c r="F988" i="10"/>
  <c r="E988" i="10"/>
  <c r="E989" i="10" s="1"/>
  <c r="AD987" i="10"/>
  <c r="AD985" i="10" s="1"/>
  <c r="AC987" i="10"/>
  <c r="AB987" i="10"/>
  <c r="AA987" i="10"/>
  <c r="AA1057" i="10" s="1"/>
  <c r="Z987" i="10"/>
  <c r="Z1057" i="10" s="1"/>
  <c r="Y987" i="10"/>
  <c r="Y1057" i="10" s="1"/>
  <c r="X987" i="10"/>
  <c r="W987" i="10"/>
  <c r="V987" i="10"/>
  <c r="U987" i="10"/>
  <c r="U1057" i="10" s="1"/>
  <c r="T987" i="10"/>
  <c r="T1057" i="10" s="1"/>
  <c r="S987" i="10"/>
  <c r="S1057" i="10" s="1"/>
  <c r="R987" i="10"/>
  <c r="Q987" i="10"/>
  <c r="P987" i="10"/>
  <c r="O987" i="10"/>
  <c r="O1057" i="10" s="1"/>
  <c r="N987" i="10"/>
  <c r="N1057" i="10" s="1"/>
  <c r="M987" i="10"/>
  <c r="M1057" i="10" s="1"/>
  <c r="L987" i="10"/>
  <c r="K987" i="10"/>
  <c r="J987" i="10"/>
  <c r="I987" i="10"/>
  <c r="I1057" i="10" s="1"/>
  <c r="H987" i="10"/>
  <c r="H1057" i="10" s="1"/>
  <c r="G987" i="10"/>
  <c r="G1057" i="10" s="1"/>
  <c r="F987" i="10"/>
  <c r="E987" i="10"/>
  <c r="AA986" i="10"/>
  <c r="Z986" i="10"/>
  <c r="Y986" i="10"/>
  <c r="X986" i="10"/>
  <c r="U986" i="10"/>
  <c r="T986" i="10"/>
  <c r="S986" i="10"/>
  <c r="R986" i="10"/>
  <c r="O986" i="10"/>
  <c r="N986" i="10"/>
  <c r="M986" i="10"/>
  <c r="L986" i="10"/>
  <c r="I986" i="10"/>
  <c r="H986" i="10"/>
  <c r="G986" i="10"/>
  <c r="F986" i="10"/>
  <c r="AD982" i="10"/>
  <c r="AC982" i="10"/>
  <c r="AB978" i="10"/>
  <c r="AB979" i="10" s="1"/>
  <c r="AA978" i="10"/>
  <c r="AA979" i="10" s="1"/>
  <c r="Z978" i="10"/>
  <c r="Y978" i="10"/>
  <c r="X978" i="10"/>
  <c r="X979" i="10" s="1"/>
  <c r="W978" i="10"/>
  <c r="V978" i="10"/>
  <c r="V979" i="10" s="1"/>
  <c r="U978" i="10"/>
  <c r="U979" i="10" s="1"/>
  <c r="T978" i="10"/>
  <c r="S978" i="10"/>
  <c r="R978" i="10"/>
  <c r="R979" i="10" s="1"/>
  <c r="Q978" i="10"/>
  <c r="P978" i="10"/>
  <c r="P979" i="10" s="1"/>
  <c r="O978" i="10"/>
  <c r="O979" i="10" s="1"/>
  <c r="N978" i="10"/>
  <c r="M978" i="10"/>
  <c r="L978" i="10"/>
  <c r="L979" i="10" s="1"/>
  <c r="K978" i="10"/>
  <c r="J978" i="10"/>
  <c r="J979" i="10" s="1"/>
  <c r="I978" i="10"/>
  <c r="I979" i="10" s="1"/>
  <c r="H978" i="10"/>
  <c r="G978" i="10"/>
  <c r="F978" i="10"/>
  <c r="F979" i="10" s="1"/>
  <c r="E978" i="10"/>
  <c r="AB977" i="10"/>
  <c r="AA977" i="10"/>
  <c r="Z977" i="10"/>
  <c r="Y977" i="10"/>
  <c r="X977" i="10"/>
  <c r="W977" i="10"/>
  <c r="V977" i="10"/>
  <c r="U977" i="10"/>
  <c r="T977" i="10"/>
  <c r="S977" i="10"/>
  <c r="R977" i="10"/>
  <c r="Q977" i="10"/>
  <c r="P977" i="10"/>
  <c r="O977" i="10"/>
  <c r="N977" i="10"/>
  <c r="M977" i="10"/>
  <c r="L977" i="10"/>
  <c r="K977" i="10"/>
  <c r="J977" i="10"/>
  <c r="I977" i="10"/>
  <c r="H977" i="10"/>
  <c r="G977" i="10"/>
  <c r="F977" i="10"/>
  <c r="E977" i="10"/>
  <c r="AC977" i="10" s="1"/>
  <c r="Z976" i="10"/>
  <c r="Y976" i="10"/>
  <c r="W976" i="10"/>
  <c r="T976" i="10"/>
  <c r="S976" i="10"/>
  <c r="Q976" i="10"/>
  <c r="N976" i="10"/>
  <c r="M976" i="10"/>
  <c r="K976" i="10"/>
  <c r="H976" i="10"/>
  <c r="G976" i="10"/>
  <c r="E976" i="10"/>
  <c r="AB973" i="10"/>
  <c r="AB971" i="10" s="1"/>
  <c r="AA973" i="10"/>
  <c r="Z973" i="10"/>
  <c r="Y973" i="10"/>
  <c r="X973" i="10"/>
  <c r="W973" i="10"/>
  <c r="W971" i="10" s="1"/>
  <c r="V973" i="10"/>
  <c r="V971" i="10" s="1"/>
  <c r="U973" i="10"/>
  <c r="T973" i="10"/>
  <c r="S973" i="10"/>
  <c r="R973" i="10"/>
  <c r="Q973" i="10"/>
  <c r="Q971" i="10" s="1"/>
  <c r="P973" i="10"/>
  <c r="P971" i="10" s="1"/>
  <c r="O973" i="10"/>
  <c r="N973" i="10"/>
  <c r="M973" i="10"/>
  <c r="L973" i="10"/>
  <c r="K973" i="10"/>
  <c r="K971" i="10" s="1"/>
  <c r="J973" i="10"/>
  <c r="J971" i="10" s="1"/>
  <c r="I973" i="10"/>
  <c r="H973" i="10"/>
  <c r="G973" i="10"/>
  <c r="F973" i="10"/>
  <c r="E973" i="10"/>
  <c r="E971" i="10" s="1"/>
  <c r="AD972" i="10"/>
  <c r="AD970" i="10" s="1"/>
  <c r="AC972" i="10"/>
  <c r="AB972" i="10"/>
  <c r="AA972" i="10"/>
  <c r="Z972" i="10"/>
  <c r="Y972" i="10"/>
  <c r="X972" i="10"/>
  <c r="W972" i="10"/>
  <c r="V972" i="10"/>
  <c r="U972" i="10"/>
  <c r="T972" i="10"/>
  <c r="S972" i="10"/>
  <c r="R972" i="10"/>
  <c r="Q972" i="10"/>
  <c r="P972" i="10"/>
  <c r="O972" i="10"/>
  <c r="N972" i="10"/>
  <c r="M972" i="10"/>
  <c r="L972" i="10"/>
  <c r="K972" i="10"/>
  <c r="J972" i="10"/>
  <c r="I972" i="10"/>
  <c r="H972" i="10"/>
  <c r="G972" i="10"/>
  <c r="F972" i="10"/>
  <c r="E972" i="10"/>
  <c r="AA971" i="10"/>
  <c r="Z971" i="10"/>
  <c r="Y971" i="10"/>
  <c r="X971" i="10"/>
  <c r="U971" i="10"/>
  <c r="T971" i="10"/>
  <c r="S971" i="10"/>
  <c r="R971" i="10"/>
  <c r="O971" i="10"/>
  <c r="N971" i="10"/>
  <c r="M971" i="10"/>
  <c r="L971" i="10"/>
  <c r="I971" i="10"/>
  <c r="H971" i="10"/>
  <c r="G971" i="10"/>
  <c r="F971" i="10"/>
  <c r="AB2063" i="12"/>
  <c r="AA2063" i="12"/>
  <c r="Z2063" i="12"/>
  <c r="Y2063" i="12"/>
  <c r="X2063" i="12"/>
  <c r="W2063" i="12"/>
  <c r="V2063" i="12"/>
  <c r="U2063" i="12"/>
  <c r="T2063" i="12"/>
  <c r="S2063" i="12"/>
  <c r="R2063" i="12"/>
  <c r="Q2063" i="12"/>
  <c r="P2063" i="12"/>
  <c r="O2063" i="12"/>
  <c r="N2063" i="12"/>
  <c r="M2063" i="12"/>
  <c r="L2063" i="12"/>
  <c r="K2063" i="12"/>
  <c r="J2063" i="12"/>
  <c r="I2063" i="12"/>
  <c r="H2063" i="12"/>
  <c r="G2063" i="12"/>
  <c r="F2063" i="12"/>
  <c r="E2063" i="12"/>
  <c r="AB2062" i="12"/>
  <c r="AA2062" i="12"/>
  <c r="Z2062" i="12"/>
  <c r="Y2062" i="12"/>
  <c r="X2062" i="12"/>
  <c r="W2062" i="12"/>
  <c r="V2062" i="12"/>
  <c r="U2062" i="12"/>
  <c r="T2062" i="12"/>
  <c r="S2062" i="12"/>
  <c r="R2062" i="12"/>
  <c r="Q2062" i="12"/>
  <c r="P2062" i="12"/>
  <c r="O2062" i="12"/>
  <c r="N2062" i="12"/>
  <c r="M2062" i="12"/>
  <c r="L2062" i="12"/>
  <c r="K2062" i="12"/>
  <c r="J2062" i="12"/>
  <c r="I2062" i="12"/>
  <c r="H2062" i="12"/>
  <c r="G2062" i="12"/>
  <c r="F2062" i="12"/>
  <c r="E2062" i="12"/>
  <c r="AB2061" i="12"/>
  <c r="AB2066" i="12" s="1"/>
  <c r="AA2061" i="12"/>
  <c r="AA2066" i="12" s="1"/>
  <c r="Z2061" i="12"/>
  <c r="Z2066" i="12" s="1"/>
  <c r="Y2061" i="12"/>
  <c r="Y2066" i="12" s="1"/>
  <c r="X2061" i="12"/>
  <c r="X2066" i="12" s="1"/>
  <c r="W2061" i="12"/>
  <c r="W2066" i="12" s="1"/>
  <c r="V2061" i="12"/>
  <c r="V2066" i="12" s="1"/>
  <c r="U2061" i="12"/>
  <c r="U2066" i="12" s="1"/>
  <c r="T2061" i="12"/>
  <c r="T2066" i="12" s="1"/>
  <c r="S2061" i="12"/>
  <c r="S2066" i="12" s="1"/>
  <c r="R2061" i="12"/>
  <c r="R2066" i="12" s="1"/>
  <c r="Q2061" i="12"/>
  <c r="Q2066" i="12" s="1"/>
  <c r="P2061" i="12"/>
  <c r="P2066" i="12" s="1"/>
  <c r="O2061" i="12"/>
  <c r="O2066" i="12" s="1"/>
  <c r="N2061" i="12"/>
  <c r="N2066" i="12" s="1"/>
  <c r="M2061" i="12"/>
  <c r="M2066" i="12" s="1"/>
  <c r="L2061" i="12"/>
  <c r="L2066" i="12" s="1"/>
  <c r="K2061" i="12"/>
  <c r="K2066" i="12" s="1"/>
  <c r="J2061" i="12"/>
  <c r="J2066" i="12" s="1"/>
  <c r="I2061" i="12"/>
  <c r="I2066" i="12" s="1"/>
  <c r="H2061" i="12"/>
  <c r="H2066" i="12" s="1"/>
  <c r="G2061" i="12"/>
  <c r="G2066" i="12" s="1"/>
  <c r="F2061" i="12"/>
  <c r="F2066" i="12" s="1"/>
  <c r="E2061" i="12"/>
  <c r="E2066" i="12" s="1"/>
  <c r="AC2060" i="12"/>
  <c r="AC2059" i="12"/>
  <c r="AB2058" i="12"/>
  <c r="AA2058" i="12"/>
  <c r="Z2058" i="12"/>
  <c r="Y2058" i="12"/>
  <c r="X2058" i="12"/>
  <c r="W2058" i="12"/>
  <c r="V2058" i="12"/>
  <c r="U2058" i="12"/>
  <c r="T2058" i="12"/>
  <c r="S2058" i="12"/>
  <c r="R2058" i="12"/>
  <c r="Q2058" i="12"/>
  <c r="P2058" i="12"/>
  <c r="O2058" i="12"/>
  <c r="N2058" i="12"/>
  <c r="M2058" i="12"/>
  <c r="L2058" i="12"/>
  <c r="K2058" i="12"/>
  <c r="J2058" i="12"/>
  <c r="I2058" i="12"/>
  <c r="H2058" i="12"/>
  <c r="G2058" i="12"/>
  <c r="F2058" i="12"/>
  <c r="E2058" i="12"/>
  <c r="AD2055" i="12"/>
  <c r="AC2055" i="12"/>
  <c r="AB2053" i="12"/>
  <c r="AA2053" i="12"/>
  <c r="Z2053" i="12"/>
  <c r="Y2053" i="12"/>
  <c r="X2053" i="12"/>
  <c r="W2053" i="12"/>
  <c r="V2053" i="12"/>
  <c r="U2053" i="12"/>
  <c r="T2053" i="12"/>
  <c r="S2053" i="12"/>
  <c r="R2053" i="12"/>
  <c r="Q2053" i="12"/>
  <c r="P2053" i="12"/>
  <c r="O2053" i="12"/>
  <c r="N2053" i="12"/>
  <c r="M2053" i="12"/>
  <c r="L2053" i="12"/>
  <c r="K2053" i="12"/>
  <c r="J2053" i="12"/>
  <c r="I2053" i="12"/>
  <c r="H2053" i="12"/>
  <c r="G2053" i="12"/>
  <c r="F2053" i="12"/>
  <c r="E2053" i="12"/>
  <c r="AB2052" i="12"/>
  <c r="AA2052" i="12"/>
  <c r="Z2052" i="12"/>
  <c r="Y2052" i="12"/>
  <c r="X2052" i="12"/>
  <c r="W2052" i="12"/>
  <c r="V2052" i="12"/>
  <c r="U2052" i="12"/>
  <c r="T2052" i="12"/>
  <c r="S2052" i="12"/>
  <c r="R2052" i="12"/>
  <c r="Q2052" i="12"/>
  <c r="P2052" i="12"/>
  <c r="O2052" i="12"/>
  <c r="N2052" i="12"/>
  <c r="M2052" i="12"/>
  <c r="L2052" i="12"/>
  <c r="K2052" i="12"/>
  <c r="J2052" i="12"/>
  <c r="I2052" i="12"/>
  <c r="H2052" i="12"/>
  <c r="G2052" i="12"/>
  <c r="F2052" i="12"/>
  <c r="E2052" i="12"/>
  <c r="AD2049" i="12"/>
  <c r="AC2049" i="12"/>
  <c r="AB2047" i="12"/>
  <c r="AA2047" i="12"/>
  <c r="Z2047" i="12"/>
  <c r="Y2047" i="12"/>
  <c r="X2047" i="12"/>
  <c r="W2047" i="12"/>
  <c r="V2047" i="12"/>
  <c r="U2047" i="12"/>
  <c r="T2047" i="12"/>
  <c r="S2047" i="12"/>
  <c r="R2047" i="12"/>
  <c r="Q2047" i="12"/>
  <c r="P2047" i="12"/>
  <c r="O2047" i="12"/>
  <c r="N2047" i="12"/>
  <c r="M2047" i="12"/>
  <c r="L2047" i="12"/>
  <c r="K2047" i="12"/>
  <c r="J2047" i="12"/>
  <c r="I2047" i="12"/>
  <c r="H2047" i="12"/>
  <c r="G2047" i="12"/>
  <c r="F2047" i="12"/>
  <c r="E2047" i="12"/>
  <c r="AB2046" i="12"/>
  <c r="AA2046" i="12"/>
  <c r="Z2046" i="12"/>
  <c r="Y2046" i="12"/>
  <c r="X2046" i="12"/>
  <c r="W2046" i="12"/>
  <c r="V2046" i="12"/>
  <c r="U2046" i="12"/>
  <c r="T2046" i="12"/>
  <c r="S2046" i="12"/>
  <c r="R2046" i="12"/>
  <c r="Q2046" i="12"/>
  <c r="P2046" i="12"/>
  <c r="O2046" i="12"/>
  <c r="N2046" i="12"/>
  <c r="M2046" i="12"/>
  <c r="L2046" i="12"/>
  <c r="K2046" i="12"/>
  <c r="J2046" i="12"/>
  <c r="I2046" i="12"/>
  <c r="H2046" i="12"/>
  <c r="G2046" i="12"/>
  <c r="F2046" i="12"/>
  <c r="E2046" i="12"/>
  <c r="AD2043" i="12"/>
  <c r="AC2043" i="12"/>
  <c r="AB2041" i="12"/>
  <c r="AA2041" i="12"/>
  <c r="Z2041" i="12"/>
  <c r="Y2041" i="12"/>
  <c r="X2041" i="12"/>
  <c r="W2041" i="12"/>
  <c r="V2041" i="12"/>
  <c r="U2041" i="12"/>
  <c r="T2041" i="12"/>
  <c r="S2041" i="12"/>
  <c r="R2041" i="12"/>
  <c r="Q2041" i="12"/>
  <c r="P2041" i="12"/>
  <c r="O2041" i="12"/>
  <c r="N2041" i="12"/>
  <c r="M2041" i="12"/>
  <c r="L2041" i="12"/>
  <c r="K2041" i="12"/>
  <c r="J2041" i="12"/>
  <c r="I2041" i="12"/>
  <c r="H2041" i="12"/>
  <c r="G2041" i="12"/>
  <c r="F2041" i="12"/>
  <c r="E2041" i="12"/>
  <c r="AB2040" i="12"/>
  <c r="AA2040" i="12"/>
  <c r="Z2040" i="12"/>
  <c r="Y2040" i="12"/>
  <c r="X2040" i="12"/>
  <c r="W2040" i="12"/>
  <c r="V2040" i="12"/>
  <c r="U2040" i="12"/>
  <c r="T2040" i="12"/>
  <c r="S2040" i="12"/>
  <c r="R2040" i="12"/>
  <c r="Q2040" i="12"/>
  <c r="P2040" i="12"/>
  <c r="O2040" i="12"/>
  <c r="N2040" i="12"/>
  <c r="M2040" i="12"/>
  <c r="L2040" i="12"/>
  <c r="K2040" i="12"/>
  <c r="J2040" i="12"/>
  <c r="I2040" i="12"/>
  <c r="H2040" i="12"/>
  <c r="G2040" i="12"/>
  <c r="F2040" i="12"/>
  <c r="E2040" i="12"/>
  <c r="AD2037" i="12"/>
  <c r="AC2037" i="12"/>
  <c r="AB2035" i="12"/>
  <c r="AA2035" i="12"/>
  <c r="Z2035" i="12"/>
  <c r="Y2035" i="12"/>
  <c r="X2035" i="12"/>
  <c r="W2035" i="12"/>
  <c r="V2035" i="12"/>
  <c r="U2035" i="12"/>
  <c r="T2035" i="12"/>
  <c r="S2035" i="12"/>
  <c r="R2035" i="12"/>
  <c r="Q2035" i="12"/>
  <c r="P2035" i="12"/>
  <c r="O2035" i="12"/>
  <c r="N2035" i="12"/>
  <c r="M2035" i="12"/>
  <c r="L2035" i="12"/>
  <c r="K2035" i="12"/>
  <c r="J2035" i="12"/>
  <c r="I2035" i="12"/>
  <c r="H2035" i="12"/>
  <c r="G2035" i="12"/>
  <c r="F2035" i="12"/>
  <c r="E2035" i="12"/>
  <c r="AB2034" i="12"/>
  <c r="AA2034" i="12"/>
  <c r="Z2034" i="12"/>
  <c r="Y2034" i="12"/>
  <c r="X2034" i="12"/>
  <c r="W2034" i="12"/>
  <c r="V2034" i="12"/>
  <c r="U2034" i="12"/>
  <c r="T2034" i="12"/>
  <c r="S2034" i="12"/>
  <c r="R2034" i="12"/>
  <c r="Q2034" i="12"/>
  <c r="P2034" i="12"/>
  <c r="O2034" i="12"/>
  <c r="N2034" i="12"/>
  <c r="M2034" i="12"/>
  <c r="L2034" i="12"/>
  <c r="K2034" i="12"/>
  <c r="J2034" i="12"/>
  <c r="I2034" i="12"/>
  <c r="H2034" i="12"/>
  <c r="G2034" i="12"/>
  <c r="F2034" i="12"/>
  <c r="E2034" i="12"/>
  <c r="AD2031" i="12"/>
  <c r="AC2031" i="12"/>
  <c r="AB2029" i="12"/>
  <c r="AA2029" i="12"/>
  <c r="Z2029" i="12"/>
  <c r="Y2029" i="12"/>
  <c r="X2029" i="12"/>
  <c r="W2029" i="12"/>
  <c r="V2029" i="12"/>
  <c r="U2029" i="12"/>
  <c r="T2029" i="12"/>
  <c r="S2029" i="12"/>
  <c r="R2029" i="12"/>
  <c r="Q2029" i="12"/>
  <c r="P2029" i="12"/>
  <c r="O2029" i="12"/>
  <c r="N2029" i="12"/>
  <c r="M2029" i="12"/>
  <c r="L2029" i="12"/>
  <c r="K2029" i="12"/>
  <c r="J2029" i="12"/>
  <c r="I2029" i="12"/>
  <c r="H2029" i="12"/>
  <c r="G2029" i="12"/>
  <c r="F2029" i="12"/>
  <c r="E2029" i="12"/>
  <c r="AB2028" i="12"/>
  <c r="AA2028" i="12"/>
  <c r="Z2028" i="12"/>
  <c r="Y2028" i="12"/>
  <c r="X2028" i="12"/>
  <c r="W2028" i="12"/>
  <c r="V2028" i="12"/>
  <c r="U2028" i="12"/>
  <c r="T2028" i="12"/>
  <c r="S2028" i="12"/>
  <c r="R2028" i="12"/>
  <c r="Q2028" i="12"/>
  <c r="P2028" i="12"/>
  <c r="O2028" i="12"/>
  <c r="N2028" i="12"/>
  <c r="M2028" i="12"/>
  <c r="L2028" i="12"/>
  <c r="K2028" i="12"/>
  <c r="J2028" i="12"/>
  <c r="I2028" i="12"/>
  <c r="H2028" i="12"/>
  <c r="G2028" i="12"/>
  <c r="F2028" i="12"/>
  <c r="AD2025" i="12"/>
  <c r="AC2025" i="12"/>
  <c r="AB2024" i="12"/>
  <c r="AA2024" i="12"/>
  <c r="Z2024" i="12"/>
  <c r="Y2024" i="12"/>
  <c r="X2024" i="12"/>
  <c r="W2024" i="12"/>
  <c r="V2024" i="12"/>
  <c r="U2024" i="12"/>
  <c r="T2024" i="12"/>
  <c r="S2024" i="12"/>
  <c r="R2024" i="12"/>
  <c r="Q2024" i="12"/>
  <c r="P2024" i="12"/>
  <c r="O2024" i="12"/>
  <c r="N2024" i="12"/>
  <c r="M2024" i="12"/>
  <c r="L2024" i="12"/>
  <c r="K2024" i="12"/>
  <c r="J2024" i="12"/>
  <c r="I2024" i="12"/>
  <c r="H2024" i="12"/>
  <c r="G2024" i="12"/>
  <c r="F2024" i="12"/>
  <c r="E2024" i="12"/>
  <c r="E2028" i="12" s="1"/>
  <c r="AB2022" i="12"/>
  <c r="AA2022" i="12"/>
  <c r="Z2022" i="12"/>
  <c r="Y2022" i="12"/>
  <c r="X2022" i="12"/>
  <c r="W2022" i="12"/>
  <c r="V2022" i="12"/>
  <c r="U2022" i="12"/>
  <c r="T2022" i="12"/>
  <c r="S2022" i="12"/>
  <c r="R2022" i="12"/>
  <c r="Q2022" i="12"/>
  <c r="P2022" i="12"/>
  <c r="O2022" i="12"/>
  <c r="N2022" i="12"/>
  <c r="M2022" i="12"/>
  <c r="L2022" i="12"/>
  <c r="K2022" i="12"/>
  <c r="J2022" i="12"/>
  <c r="I2022" i="12"/>
  <c r="H2022" i="12"/>
  <c r="G2022" i="12"/>
  <c r="F2022" i="12"/>
  <c r="E2022" i="12"/>
  <c r="AD2019" i="12"/>
  <c r="AC2019" i="12"/>
  <c r="AB2017" i="12"/>
  <c r="AA2017" i="12"/>
  <c r="Z2017" i="12"/>
  <c r="Y2017" i="12"/>
  <c r="X2017" i="12"/>
  <c r="W2017" i="12"/>
  <c r="V2017" i="12"/>
  <c r="U2017" i="12"/>
  <c r="T2017" i="12"/>
  <c r="S2017" i="12"/>
  <c r="R2017" i="12"/>
  <c r="Q2017" i="12"/>
  <c r="P2017" i="12"/>
  <c r="O2017" i="12"/>
  <c r="N2017" i="12"/>
  <c r="M2017" i="12"/>
  <c r="L2017" i="12"/>
  <c r="K2017" i="12"/>
  <c r="J2017" i="12"/>
  <c r="I2017" i="12"/>
  <c r="H2017" i="12"/>
  <c r="G2017" i="12"/>
  <c r="F2017" i="12"/>
  <c r="E2017" i="12"/>
  <c r="AB2016" i="12"/>
  <c r="AA2016" i="12"/>
  <c r="Z2016" i="12"/>
  <c r="Y2016" i="12"/>
  <c r="X2016" i="12"/>
  <c r="W2016" i="12"/>
  <c r="V2016" i="12"/>
  <c r="U2016" i="12"/>
  <c r="T2016" i="12"/>
  <c r="S2016" i="12"/>
  <c r="R2016" i="12"/>
  <c r="Q2016" i="12"/>
  <c r="P2016" i="12"/>
  <c r="O2016" i="12"/>
  <c r="N2016" i="12"/>
  <c r="M2016" i="12"/>
  <c r="L2016" i="12"/>
  <c r="K2016" i="12"/>
  <c r="J2016" i="12"/>
  <c r="I2016" i="12"/>
  <c r="H2016" i="12"/>
  <c r="G2016" i="12"/>
  <c r="F2016" i="12"/>
  <c r="E2016" i="12"/>
  <c r="AD2013" i="12"/>
  <c r="AC2013" i="12"/>
  <c r="AB2011" i="12"/>
  <c r="AA2011" i="12"/>
  <c r="Z2011" i="12"/>
  <c r="Y2011" i="12"/>
  <c r="X2011" i="12"/>
  <c r="W2011" i="12"/>
  <c r="V2011" i="12"/>
  <c r="U2011" i="12"/>
  <c r="T2011" i="12"/>
  <c r="S2011" i="12"/>
  <c r="R2011" i="12"/>
  <c r="Q2011" i="12"/>
  <c r="P2011" i="12"/>
  <c r="O2011" i="12"/>
  <c r="N2011" i="12"/>
  <c r="M2011" i="12"/>
  <c r="L2011" i="12"/>
  <c r="K2011" i="12"/>
  <c r="J2011" i="12"/>
  <c r="I2011" i="12"/>
  <c r="H2011" i="12"/>
  <c r="G2011" i="12"/>
  <c r="F2011" i="12"/>
  <c r="E2011" i="12"/>
  <c r="AB2010" i="12"/>
  <c r="AA2010" i="12"/>
  <c r="Z2010" i="12"/>
  <c r="Y2010" i="12"/>
  <c r="X2010" i="12"/>
  <c r="W2010" i="12"/>
  <c r="V2010" i="12"/>
  <c r="U2010" i="12"/>
  <c r="T2010" i="12"/>
  <c r="S2010" i="12"/>
  <c r="R2010" i="12"/>
  <c r="Q2010" i="12"/>
  <c r="P2010" i="12"/>
  <c r="O2010" i="12"/>
  <c r="N2010" i="12"/>
  <c r="M2010" i="12"/>
  <c r="L2010" i="12"/>
  <c r="K2010" i="12"/>
  <c r="J2010" i="12"/>
  <c r="I2010" i="12"/>
  <c r="H2010" i="12"/>
  <c r="G2010" i="12"/>
  <c r="F2010" i="12"/>
  <c r="E2010" i="12"/>
  <c r="AD2007" i="12"/>
  <c r="AC2007" i="12"/>
  <c r="AB2005" i="12"/>
  <c r="AA2005" i="12"/>
  <c r="Z2005" i="12"/>
  <c r="Y2005" i="12"/>
  <c r="X2005" i="12"/>
  <c r="W2005" i="12"/>
  <c r="V2005" i="12"/>
  <c r="U2005" i="12"/>
  <c r="T2005" i="12"/>
  <c r="S2005" i="12"/>
  <c r="R2005" i="12"/>
  <c r="Q2005" i="12"/>
  <c r="P2005" i="12"/>
  <c r="O2005" i="12"/>
  <c r="N2005" i="12"/>
  <c r="M2005" i="12"/>
  <c r="L2005" i="12"/>
  <c r="K2005" i="12"/>
  <c r="J2005" i="12"/>
  <c r="I2005" i="12"/>
  <c r="H2005" i="12"/>
  <c r="G2005" i="12"/>
  <c r="F2005" i="12"/>
  <c r="E2005" i="12"/>
  <c r="AB2004" i="12"/>
  <c r="AA2004" i="12"/>
  <c r="Z2004" i="12"/>
  <c r="Y2004" i="12"/>
  <c r="X2004" i="12"/>
  <c r="W2004" i="12"/>
  <c r="V2004" i="12"/>
  <c r="U2004" i="12"/>
  <c r="T2004" i="12"/>
  <c r="S2004" i="12"/>
  <c r="R2004" i="12"/>
  <c r="Q2004" i="12"/>
  <c r="P2004" i="12"/>
  <c r="O2004" i="12"/>
  <c r="N2004" i="12"/>
  <c r="M2004" i="12"/>
  <c r="L2004" i="12"/>
  <c r="K2004" i="12"/>
  <c r="J2004" i="12"/>
  <c r="I2004" i="12"/>
  <c r="H2004" i="12"/>
  <c r="G2004" i="12"/>
  <c r="F2004" i="12"/>
  <c r="E2004" i="12"/>
  <c r="AD2001" i="12"/>
  <c r="AC2001" i="12"/>
  <c r="AB1999" i="12"/>
  <c r="AA1999" i="12"/>
  <c r="Z1999" i="12"/>
  <c r="Y1999" i="12"/>
  <c r="X1999" i="12"/>
  <c r="W1999" i="12"/>
  <c r="U1999" i="12"/>
  <c r="T1999" i="12"/>
  <c r="S1999" i="12"/>
  <c r="R1999" i="12"/>
  <c r="Q1999" i="12"/>
  <c r="P1999" i="12"/>
  <c r="O1999" i="12"/>
  <c r="N1999" i="12"/>
  <c r="M1999" i="12"/>
  <c r="L1999" i="12"/>
  <c r="K1999" i="12"/>
  <c r="J1999" i="12"/>
  <c r="I1999" i="12"/>
  <c r="H1999" i="12"/>
  <c r="G1999" i="12"/>
  <c r="F1999" i="12"/>
  <c r="E1999" i="12"/>
  <c r="AB1998" i="12"/>
  <c r="AA1998" i="12"/>
  <c r="Z1998" i="12"/>
  <c r="Y1998" i="12"/>
  <c r="X1998" i="12"/>
  <c r="W1998" i="12"/>
  <c r="V1998" i="12"/>
  <c r="U1998" i="12"/>
  <c r="T1998" i="12"/>
  <c r="S1998" i="12"/>
  <c r="R1998" i="12"/>
  <c r="Q1998" i="12"/>
  <c r="P1998" i="12"/>
  <c r="O1998" i="12"/>
  <c r="N1998" i="12"/>
  <c r="M1998" i="12"/>
  <c r="L1998" i="12"/>
  <c r="K1998" i="12"/>
  <c r="J1998" i="12"/>
  <c r="I1998" i="12"/>
  <c r="H1998" i="12"/>
  <c r="G1998" i="12"/>
  <c r="F1998" i="12"/>
  <c r="E1998" i="12"/>
  <c r="AD1995" i="12"/>
  <c r="AC1995" i="12"/>
  <c r="AB1993" i="12"/>
  <c r="AA1993" i="12"/>
  <c r="Z1993" i="12"/>
  <c r="Y1993" i="12"/>
  <c r="X1993" i="12"/>
  <c r="W1993" i="12"/>
  <c r="V1993" i="12"/>
  <c r="U1993" i="12"/>
  <c r="T1993" i="12"/>
  <c r="S1993" i="12"/>
  <c r="R1993" i="12"/>
  <c r="Q1993" i="12"/>
  <c r="P1993" i="12"/>
  <c r="O1993" i="12"/>
  <c r="N1993" i="12"/>
  <c r="M1993" i="12"/>
  <c r="L1993" i="12"/>
  <c r="K1993" i="12"/>
  <c r="J1993" i="12"/>
  <c r="I1993" i="12"/>
  <c r="H1993" i="12"/>
  <c r="G1993" i="12"/>
  <c r="F1993" i="12"/>
  <c r="E1993" i="12"/>
  <c r="AB1992" i="12"/>
  <c r="AA1992" i="12"/>
  <c r="Z1992" i="12"/>
  <c r="Y1992" i="12"/>
  <c r="X1992" i="12"/>
  <c r="W1992" i="12"/>
  <c r="V1992" i="12"/>
  <c r="U1992" i="12"/>
  <c r="T1992" i="12"/>
  <c r="S1992" i="12"/>
  <c r="R1992" i="12"/>
  <c r="Q1992" i="12"/>
  <c r="P1992" i="12"/>
  <c r="O1992" i="12"/>
  <c r="N1992" i="12"/>
  <c r="M1992" i="12"/>
  <c r="L1992" i="12"/>
  <c r="K1992" i="12"/>
  <c r="J1992" i="12"/>
  <c r="I1992" i="12"/>
  <c r="H1992" i="12"/>
  <c r="G1992" i="12"/>
  <c r="F1992" i="12"/>
  <c r="E1992" i="12"/>
  <c r="AD1989" i="12"/>
  <c r="AC1989" i="12"/>
  <c r="AB1987" i="12"/>
  <c r="AA1987" i="12"/>
  <c r="Z1987" i="12"/>
  <c r="Y1987" i="12"/>
  <c r="X1987" i="12"/>
  <c r="W1987" i="12"/>
  <c r="V1987" i="12"/>
  <c r="U1987" i="12"/>
  <c r="T1987" i="12"/>
  <c r="S1987" i="12"/>
  <c r="R1987" i="12"/>
  <c r="Q1987" i="12"/>
  <c r="P1987" i="12"/>
  <c r="O1987" i="12"/>
  <c r="N1987" i="12"/>
  <c r="M1987" i="12"/>
  <c r="L1987" i="12"/>
  <c r="K1987" i="12"/>
  <c r="J1987" i="12"/>
  <c r="I1987" i="12"/>
  <c r="H1987" i="12"/>
  <c r="G1987" i="12"/>
  <c r="F1987" i="12"/>
  <c r="E1987" i="12"/>
  <c r="AB1986" i="12"/>
  <c r="AA1986" i="12"/>
  <c r="Z1986" i="12"/>
  <c r="Y1986" i="12"/>
  <c r="X1986" i="12"/>
  <c r="W1986" i="12"/>
  <c r="V1986" i="12"/>
  <c r="U1986" i="12"/>
  <c r="T1986" i="12"/>
  <c r="S1986" i="12"/>
  <c r="R1986" i="12"/>
  <c r="Q1986" i="12"/>
  <c r="P1986" i="12"/>
  <c r="O1986" i="12"/>
  <c r="N1986" i="12"/>
  <c r="M1986" i="12"/>
  <c r="L1986" i="12"/>
  <c r="K1986" i="12"/>
  <c r="J1986" i="12"/>
  <c r="I1986" i="12"/>
  <c r="H1986" i="12"/>
  <c r="G1986" i="12"/>
  <c r="F1986" i="12"/>
  <c r="E1986" i="12"/>
  <c r="AD1983" i="12"/>
  <c r="AC1983" i="12"/>
  <c r="AB1981" i="12"/>
  <c r="AA1981" i="12"/>
  <c r="Z1981" i="12"/>
  <c r="Y1981" i="12"/>
  <c r="X1981" i="12"/>
  <c r="W1981" i="12"/>
  <c r="V1981" i="12"/>
  <c r="U1981" i="12"/>
  <c r="T1981" i="12"/>
  <c r="S1981" i="12"/>
  <c r="R1981" i="12"/>
  <c r="Q1981" i="12"/>
  <c r="P1981" i="12"/>
  <c r="O1981" i="12"/>
  <c r="N1981" i="12"/>
  <c r="M1981" i="12"/>
  <c r="L1981" i="12"/>
  <c r="K1981" i="12"/>
  <c r="J1981" i="12"/>
  <c r="I1981" i="12"/>
  <c r="H1981" i="12"/>
  <c r="G1981" i="12"/>
  <c r="F1981" i="12"/>
  <c r="E1981" i="12"/>
  <c r="AB1976" i="12"/>
  <c r="AA1976" i="12"/>
  <c r="Z1976" i="12"/>
  <c r="Y1976" i="12"/>
  <c r="X1976" i="12"/>
  <c r="W1976" i="12"/>
  <c r="V1976" i="12"/>
  <c r="U1976" i="12"/>
  <c r="T1976" i="12"/>
  <c r="S1976" i="12"/>
  <c r="R1976" i="12"/>
  <c r="Q1976" i="12"/>
  <c r="P1976" i="12"/>
  <c r="O1976" i="12"/>
  <c r="N1976" i="12"/>
  <c r="M1976" i="12"/>
  <c r="L1976" i="12"/>
  <c r="K1976" i="12"/>
  <c r="J1976" i="12"/>
  <c r="I1976" i="12"/>
  <c r="H1976" i="12"/>
  <c r="G1976" i="12"/>
  <c r="F1976" i="12"/>
  <c r="E1976" i="12"/>
  <c r="AB1975" i="12"/>
  <c r="AA1975" i="12"/>
  <c r="Z1975" i="12"/>
  <c r="Y1975" i="12"/>
  <c r="X1975" i="12"/>
  <c r="W1975" i="12"/>
  <c r="V1975" i="12"/>
  <c r="U1975" i="12"/>
  <c r="T1975" i="12"/>
  <c r="S1975" i="12"/>
  <c r="R1975" i="12"/>
  <c r="Q1975" i="12"/>
  <c r="P1975" i="12"/>
  <c r="O1975" i="12"/>
  <c r="N1975" i="12"/>
  <c r="M1975" i="12"/>
  <c r="L1975" i="12"/>
  <c r="K1975" i="12"/>
  <c r="J1975" i="12"/>
  <c r="I1975" i="12"/>
  <c r="H1975" i="12"/>
  <c r="G1975" i="12"/>
  <c r="F1975" i="12"/>
  <c r="E1975" i="12"/>
  <c r="AB1974" i="12"/>
  <c r="AA1974" i="12"/>
  <c r="Z1974" i="12"/>
  <c r="Y1974" i="12"/>
  <c r="X1974" i="12"/>
  <c r="W1974" i="12"/>
  <c r="V1974" i="12"/>
  <c r="U1974" i="12"/>
  <c r="T1974" i="12"/>
  <c r="S1974" i="12"/>
  <c r="R1974" i="12"/>
  <c r="Q1974" i="12"/>
  <c r="P1974" i="12"/>
  <c r="O1974" i="12"/>
  <c r="N1974" i="12"/>
  <c r="M1974" i="12"/>
  <c r="L1974" i="12"/>
  <c r="K1974" i="12"/>
  <c r="J1974" i="12"/>
  <c r="I1974" i="12"/>
  <c r="H1974" i="12"/>
  <c r="G1974" i="12"/>
  <c r="F1974" i="12"/>
  <c r="E1974" i="12"/>
  <c r="AD1971" i="12"/>
  <c r="AC1971" i="12"/>
  <c r="AB1969" i="12"/>
  <c r="AA1969" i="12"/>
  <c r="Z1969" i="12"/>
  <c r="Y1969" i="12"/>
  <c r="X1969" i="12"/>
  <c r="W1969" i="12"/>
  <c r="V1969" i="12"/>
  <c r="U1969" i="12"/>
  <c r="T1969" i="12"/>
  <c r="S1969" i="12"/>
  <c r="R1969" i="12"/>
  <c r="Q1969" i="12"/>
  <c r="P1969" i="12"/>
  <c r="O1969" i="12"/>
  <c r="N1969" i="12"/>
  <c r="M1969" i="12"/>
  <c r="L1969" i="12"/>
  <c r="K1969" i="12"/>
  <c r="J1969" i="12"/>
  <c r="I1969" i="12"/>
  <c r="H1969" i="12"/>
  <c r="G1969" i="12"/>
  <c r="F1969" i="12"/>
  <c r="E1969" i="12"/>
  <c r="AB1968" i="12"/>
  <c r="AA1968" i="12"/>
  <c r="Z1968" i="12"/>
  <c r="Y1968" i="12"/>
  <c r="X1968" i="12"/>
  <c r="W1968" i="12"/>
  <c r="V1968" i="12"/>
  <c r="U1968" i="12"/>
  <c r="T1968" i="12"/>
  <c r="S1968" i="12"/>
  <c r="R1968" i="12"/>
  <c r="Q1968" i="12"/>
  <c r="P1968" i="12"/>
  <c r="O1968" i="12"/>
  <c r="N1968" i="12"/>
  <c r="M1968" i="12"/>
  <c r="L1968" i="12"/>
  <c r="K1968" i="12"/>
  <c r="J1968" i="12"/>
  <c r="I1968" i="12"/>
  <c r="H1968" i="12"/>
  <c r="G1968" i="12"/>
  <c r="F1968" i="12"/>
  <c r="E1968" i="12"/>
  <c r="AD1965" i="12"/>
  <c r="AC1965" i="12"/>
  <c r="AB1963" i="12"/>
  <c r="AA1963" i="12"/>
  <c r="Z1963" i="12"/>
  <c r="Y1963" i="12"/>
  <c r="X1963" i="12"/>
  <c r="W1963" i="12"/>
  <c r="V1963" i="12"/>
  <c r="U1963" i="12"/>
  <c r="T1963" i="12"/>
  <c r="S1963" i="12"/>
  <c r="R1963" i="12"/>
  <c r="Q1963" i="12"/>
  <c r="P1963" i="12"/>
  <c r="O1963" i="12"/>
  <c r="N1963" i="12"/>
  <c r="M1963" i="12"/>
  <c r="L1963" i="12"/>
  <c r="K1963" i="12"/>
  <c r="J1963" i="12"/>
  <c r="I1963" i="12"/>
  <c r="H1963" i="12"/>
  <c r="G1963" i="12"/>
  <c r="F1963" i="12"/>
  <c r="E1963" i="12"/>
  <c r="Y1958" i="12"/>
  <c r="V1958" i="12"/>
  <c r="N1958" i="12"/>
  <c r="H1958" i="12"/>
  <c r="AB1953" i="12"/>
  <c r="AA1953" i="12"/>
  <c r="AA1957" i="12" s="1"/>
  <c r="Z1953" i="12"/>
  <c r="Z1957" i="12" s="1"/>
  <c r="Y1953" i="12"/>
  <c r="Y1957" i="12" s="1"/>
  <c r="X1953" i="12"/>
  <c r="X1957" i="12" s="1"/>
  <c r="W1953" i="12"/>
  <c r="W1957" i="12" s="1"/>
  <c r="V1953" i="12"/>
  <c r="V1957" i="12" s="1"/>
  <c r="U1953" i="12"/>
  <c r="U1957" i="12" s="1"/>
  <c r="T1953" i="12"/>
  <c r="T1957" i="12" s="1"/>
  <c r="S1953" i="12"/>
  <c r="S1957" i="12" s="1"/>
  <c r="R1953" i="12"/>
  <c r="R1957" i="12" s="1"/>
  <c r="Q1953" i="12"/>
  <c r="Q1957" i="12" s="1"/>
  <c r="P1953" i="12"/>
  <c r="P1957" i="12" s="1"/>
  <c r="O1953" i="12"/>
  <c r="O1957" i="12" s="1"/>
  <c r="N1953" i="12"/>
  <c r="N1957" i="12" s="1"/>
  <c r="M1953" i="12"/>
  <c r="M1957" i="12" s="1"/>
  <c r="L1953" i="12"/>
  <c r="L1957" i="12" s="1"/>
  <c r="K1953" i="12"/>
  <c r="K1957" i="12" s="1"/>
  <c r="J1953" i="12"/>
  <c r="J1957" i="12" s="1"/>
  <c r="I1953" i="12"/>
  <c r="I1957" i="12" s="1"/>
  <c r="H1953" i="12"/>
  <c r="H1957" i="12" s="1"/>
  <c r="G1953" i="12"/>
  <c r="G1957" i="12" s="1"/>
  <c r="F1953" i="12"/>
  <c r="F1957" i="12" s="1"/>
  <c r="E1953" i="12"/>
  <c r="E1957" i="12" s="1"/>
  <c r="AB1952" i="12"/>
  <c r="AB1956" i="12" s="1"/>
  <c r="AA1952" i="12"/>
  <c r="AA1956" i="12" s="1"/>
  <c r="Z1952" i="12"/>
  <c r="Z1956" i="12" s="1"/>
  <c r="Y1952" i="12"/>
  <c r="Y1956" i="12" s="1"/>
  <c r="X1952" i="12"/>
  <c r="X1956" i="12" s="1"/>
  <c r="W1952" i="12"/>
  <c r="W1956" i="12" s="1"/>
  <c r="V1952" i="12"/>
  <c r="V1956" i="12" s="1"/>
  <c r="U1952" i="12"/>
  <c r="U1956" i="12" s="1"/>
  <c r="T1952" i="12"/>
  <c r="T1956" i="12" s="1"/>
  <c r="S1952" i="12"/>
  <c r="S1956" i="12" s="1"/>
  <c r="R1952" i="12"/>
  <c r="R1956" i="12" s="1"/>
  <c r="Q1952" i="12"/>
  <c r="Q1956" i="12" s="1"/>
  <c r="P1952" i="12"/>
  <c r="P1956" i="12" s="1"/>
  <c r="O1952" i="12"/>
  <c r="O1956" i="12" s="1"/>
  <c r="N1952" i="12"/>
  <c r="N1956" i="12" s="1"/>
  <c r="M1952" i="12"/>
  <c r="M1956" i="12" s="1"/>
  <c r="L1952" i="12"/>
  <c r="L1956" i="12" s="1"/>
  <c r="K1952" i="12"/>
  <c r="K1956" i="12" s="1"/>
  <c r="J1952" i="12"/>
  <c r="J1956" i="12" s="1"/>
  <c r="I1952" i="12"/>
  <c r="I1956" i="12" s="1"/>
  <c r="H1952" i="12"/>
  <c r="H1956" i="12" s="1"/>
  <c r="G1952" i="12"/>
  <c r="G1956" i="12" s="1"/>
  <c r="F1952" i="12"/>
  <c r="F1956" i="12" s="1"/>
  <c r="E1952" i="12"/>
  <c r="E1956" i="12" s="1"/>
  <c r="AB1951" i="12"/>
  <c r="AA1951" i="12"/>
  <c r="Z1951" i="12"/>
  <c r="Y1951" i="12"/>
  <c r="X1951" i="12"/>
  <c r="W1951" i="12"/>
  <c r="V1951" i="12"/>
  <c r="U1951" i="12"/>
  <c r="T1951" i="12"/>
  <c r="S1951" i="12"/>
  <c r="R1951" i="12"/>
  <c r="Q1951" i="12"/>
  <c r="P1951" i="12"/>
  <c r="O1951" i="12"/>
  <c r="N1951" i="12"/>
  <c r="M1951" i="12"/>
  <c r="L1951" i="12"/>
  <c r="K1951" i="12"/>
  <c r="J1951" i="12"/>
  <c r="I1951" i="12"/>
  <c r="H1951" i="12"/>
  <c r="G1951" i="12"/>
  <c r="F1951" i="12"/>
  <c r="E1951" i="12"/>
  <c r="AD1949" i="12"/>
  <c r="AC1949" i="12"/>
  <c r="AB1946" i="12"/>
  <c r="AA1946" i="12"/>
  <c r="Z1946" i="12"/>
  <c r="Y1946" i="12"/>
  <c r="X1946" i="12"/>
  <c r="W1946" i="12"/>
  <c r="V1946" i="12"/>
  <c r="U1946" i="12"/>
  <c r="T1946" i="12"/>
  <c r="S1946" i="12"/>
  <c r="R1946" i="12"/>
  <c r="Q1946" i="12"/>
  <c r="P1946" i="12"/>
  <c r="O1946" i="12"/>
  <c r="N1946" i="12"/>
  <c r="M1946" i="12"/>
  <c r="L1946" i="12"/>
  <c r="K1946" i="12"/>
  <c r="J1946" i="12"/>
  <c r="I1946" i="12"/>
  <c r="H1946" i="12"/>
  <c r="G1946" i="12"/>
  <c r="F1946" i="12"/>
  <c r="E1946" i="12"/>
  <c r="AD1944" i="12"/>
  <c r="AC1944" i="12"/>
  <c r="AB1941" i="12"/>
  <c r="AA1941" i="12"/>
  <c r="Z1941" i="12"/>
  <c r="Y1941" i="12"/>
  <c r="X1941" i="12"/>
  <c r="W1941" i="12"/>
  <c r="V1941" i="12"/>
  <c r="U1941" i="12"/>
  <c r="T1941" i="12"/>
  <c r="S1941" i="12"/>
  <c r="R1941" i="12"/>
  <c r="Q1941" i="12"/>
  <c r="P1941" i="12"/>
  <c r="O1941" i="12"/>
  <c r="N1941" i="12"/>
  <c r="M1941" i="12"/>
  <c r="L1941" i="12"/>
  <c r="K1941" i="12"/>
  <c r="J1941" i="12"/>
  <c r="I1941" i="12"/>
  <c r="H1941" i="12"/>
  <c r="G1941" i="12"/>
  <c r="F1941" i="12"/>
  <c r="E1941" i="12"/>
  <c r="AD1939" i="12"/>
  <c r="AC1939" i="12"/>
  <c r="AB1936" i="12"/>
  <c r="AA1936" i="12"/>
  <c r="Z1936" i="12"/>
  <c r="Y1936" i="12"/>
  <c r="X1936" i="12"/>
  <c r="W1936" i="12"/>
  <c r="V1936" i="12"/>
  <c r="U1936" i="12"/>
  <c r="T1936" i="12"/>
  <c r="S1936" i="12"/>
  <c r="R1936" i="12"/>
  <c r="Q1936" i="12"/>
  <c r="P1936" i="12"/>
  <c r="O1936" i="12"/>
  <c r="N1936" i="12"/>
  <c r="M1936" i="12"/>
  <c r="L1936" i="12"/>
  <c r="K1936" i="12"/>
  <c r="J1936" i="12"/>
  <c r="I1936" i="12"/>
  <c r="H1936" i="12"/>
  <c r="G1936" i="12"/>
  <c r="F1936" i="12"/>
  <c r="E1936" i="12"/>
  <c r="AD1934" i="12"/>
  <c r="AC1934" i="12"/>
  <c r="AB1933" i="12"/>
  <c r="AA1933" i="12"/>
  <c r="Z1933" i="12"/>
  <c r="Y1933" i="12"/>
  <c r="X1933" i="12"/>
  <c r="W1933" i="12"/>
  <c r="V1933" i="12"/>
  <c r="U1933" i="12"/>
  <c r="T1933" i="12"/>
  <c r="S1933" i="12"/>
  <c r="R1933" i="12"/>
  <c r="Q1933" i="12"/>
  <c r="P1933" i="12"/>
  <c r="O1933" i="12"/>
  <c r="N1933" i="12"/>
  <c r="M1933" i="12"/>
  <c r="L1933" i="12"/>
  <c r="K1933" i="12"/>
  <c r="J1933" i="12"/>
  <c r="I1933" i="12"/>
  <c r="H1933" i="12"/>
  <c r="G1933" i="12"/>
  <c r="F1933" i="12"/>
  <c r="E1933" i="12"/>
  <c r="AB1931" i="12"/>
  <c r="AA1931" i="12"/>
  <c r="Z1931" i="12"/>
  <c r="Y1931" i="12"/>
  <c r="X1931" i="12"/>
  <c r="W1931" i="12"/>
  <c r="V1931" i="12"/>
  <c r="U1931" i="12"/>
  <c r="T1931" i="12"/>
  <c r="S1931" i="12"/>
  <c r="R1931" i="12"/>
  <c r="Q1931" i="12"/>
  <c r="P1931" i="12"/>
  <c r="O1931" i="12"/>
  <c r="N1931" i="12"/>
  <c r="M1931" i="12"/>
  <c r="L1931" i="12"/>
  <c r="K1931" i="12"/>
  <c r="J1931" i="12"/>
  <c r="I1931" i="12"/>
  <c r="H1931" i="12"/>
  <c r="G1931" i="12"/>
  <c r="F1931" i="12"/>
  <c r="E1931" i="12"/>
  <c r="AD1928" i="12"/>
  <c r="AC1928" i="12"/>
  <c r="AB1926" i="12"/>
  <c r="AA1926" i="12"/>
  <c r="Z1926" i="12"/>
  <c r="Y1926" i="12"/>
  <c r="X1926" i="12"/>
  <c r="W1926" i="12"/>
  <c r="V1926" i="12"/>
  <c r="U1926" i="12"/>
  <c r="T1926" i="12"/>
  <c r="S1926" i="12"/>
  <c r="R1926" i="12"/>
  <c r="Q1926" i="12"/>
  <c r="P1926" i="12"/>
  <c r="O1926" i="12"/>
  <c r="N1926" i="12"/>
  <c r="M1926" i="12"/>
  <c r="L1926" i="12"/>
  <c r="K1926" i="12"/>
  <c r="J1926" i="12"/>
  <c r="I1926" i="12"/>
  <c r="H1926" i="12"/>
  <c r="G1926" i="12"/>
  <c r="F1926" i="12"/>
  <c r="E1926" i="12"/>
  <c r="AB1925" i="12"/>
  <c r="AA1925" i="12"/>
  <c r="Z1925" i="12"/>
  <c r="Y1925" i="12"/>
  <c r="X1925" i="12"/>
  <c r="W1925" i="12"/>
  <c r="V1925" i="12"/>
  <c r="U1925" i="12"/>
  <c r="T1925" i="12"/>
  <c r="S1925" i="12"/>
  <c r="R1925" i="12"/>
  <c r="Q1925" i="12"/>
  <c r="P1925" i="12"/>
  <c r="O1925" i="12"/>
  <c r="N1925" i="12"/>
  <c r="M1925" i="12"/>
  <c r="L1925" i="12"/>
  <c r="K1925" i="12"/>
  <c r="J1925" i="12"/>
  <c r="I1925" i="12"/>
  <c r="H1925" i="12"/>
  <c r="G1925" i="12"/>
  <c r="F1925" i="12"/>
  <c r="E1925" i="12"/>
  <c r="AD1923" i="12"/>
  <c r="AC1923" i="12"/>
  <c r="AB1920" i="12"/>
  <c r="AA1920" i="12"/>
  <c r="Z1920" i="12"/>
  <c r="Y1920" i="12"/>
  <c r="X1920" i="12"/>
  <c r="W1920" i="12"/>
  <c r="V1920" i="12"/>
  <c r="U1920" i="12"/>
  <c r="T1920" i="12"/>
  <c r="S1920" i="12"/>
  <c r="R1920" i="12"/>
  <c r="Q1920" i="12"/>
  <c r="P1920" i="12"/>
  <c r="O1920" i="12"/>
  <c r="N1920" i="12"/>
  <c r="M1920" i="12"/>
  <c r="L1920" i="12"/>
  <c r="K1920" i="12"/>
  <c r="J1920" i="12"/>
  <c r="I1920" i="12"/>
  <c r="H1920" i="12"/>
  <c r="G1920" i="12"/>
  <c r="F1920" i="12"/>
  <c r="E1920" i="12"/>
  <c r="AD1918" i="12"/>
  <c r="AC1918" i="12"/>
  <c r="AB1917" i="12"/>
  <c r="AA1917" i="12"/>
  <c r="Z1917" i="12"/>
  <c r="Y1917" i="12"/>
  <c r="X1917" i="12"/>
  <c r="W1917" i="12"/>
  <c r="V1917" i="12"/>
  <c r="U1917" i="12"/>
  <c r="T1917" i="12"/>
  <c r="S1917" i="12"/>
  <c r="R1917" i="12"/>
  <c r="Q1917" i="12"/>
  <c r="P1917" i="12"/>
  <c r="O1917" i="12"/>
  <c r="N1917" i="12"/>
  <c r="M1917" i="12"/>
  <c r="L1917" i="12"/>
  <c r="K1917" i="12"/>
  <c r="J1917" i="12"/>
  <c r="I1917" i="12"/>
  <c r="H1917" i="12"/>
  <c r="G1917" i="12"/>
  <c r="F1917" i="12"/>
  <c r="E1917" i="12"/>
  <c r="AB1915" i="12"/>
  <c r="AA1915" i="12"/>
  <c r="Z1915" i="12"/>
  <c r="Y1915" i="12"/>
  <c r="X1915" i="12"/>
  <c r="W1915" i="12"/>
  <c r="V1915" i="12"/>
  <c r="U1915" i="12"/>
  <c r="T1915" i="12"/>
  <c r="S1915" i="12"/>
  <c r="R1915" i="12"/>
  <c r="Q1915" i="12"/>
  <c r="P1915" i="12"/>
  <c r="O1915" i="12"/>
  <c r="N1915" i="12"/>
  <c r="M1915" i="12"/>
  <c r="L1915" i="12"/>
  <c r="K1915" i="12"/>
  <c r="J1915" i="12"/>
  <c r="I1915" i="12"/>
  <c r="H1915" i="12"/>
  <c r="G1915" i="12"/>
  <c r="F1915" i="12"/>
  <c r="E1915" i="12"/>
  <c r="AD1912" i="12"/>
  <c r="AC1912" i="12"/>
  <c r="AB1910" i="12"/>
  <c r="AA1910" i="12"/>
  <c r="Z1910" i="12"/>
  <c r="Y1910" i="12"/>
  <c r="X1910" i="12"/>
  <c r="W1910" i="12"/>
  <c r="V1910" i="12"/>
  <c r="U1910" i="12"/>
  <c r="T1910" i="12"/>
  <c r="S1910" i="12"/>
  <c r="R1910" i="12"/>
  <c r="Q1910" i="12"/>
  <c r="P1910" i="12"/>
  <c r="O1910" i="12"/>
  <c r="N1910" i="12"/>
  <c r="M1910" i="12"/>
  <c r="L1910" i="12"/>
  <c r="K1910" i="12"/>
  <c r="J1910" i="12"/>
  <c r="I1910" i="12"/>
  <c r="H1910" i="12"/>
  <c r="G1910" i="12"/>
  <c r="F1910" i="12"/>
  <c r="E1910" i="12"/>
  <c r="AB1909" i="12"/>
  <c r="AA1909" i="12"/>
  <c r="Z1909" i="12"/>
  <c r="Y1909" i="12"/>
  <c r="X1909" i="12"/>
  <c r="W1909" i="12"/>
  <c r="V1909" i="12"/>
  <c r="U1909" i="12"/>
  <c r="T1909" i="12"/>
  <c r="S1909" i="12"/>
  <c r="R1909" i="12"/>
  <c r="Q1909" i="12"/>
  <c r="P1909" i="12"/>
  <c r="O1909" i="12"/>
  <c r="N1909" i="12"/>
  <c r="M1909" i="12"/>
  <c r="L1909" i="12"/>
  <c r="K1909" i="12"/>
  <c r="J1909" i="12"/>
  <c r="I1909" i="12"/>
  <c r="H1909" i="12"/>
  <c r="G1909" i="12"/>
  <c r="F1909" i="12"/>
  <c r="E1909" i="12"/>
  <c r="AD1906" i="12"/>
  <c r="AC1906" i="12"/>
  <c r="AB1904" i="12"/>
  <c r="AA1904" i="12"/>
  <c r="Z1904" i="12"/>
  <c r="Y1904" i="12"/>
  <c r="X1904" i="12"/>
  <c r="W1904" i="12"/>
  <c r="V1904" i="12"/>
  <c r="U1904" i="12"/>
  <c r="T1904" i="12"/>
  <c r="S1904" i="12"/>
  <c r="R1904" i="12"/>
  <c r="Q1904" i="12"/>
  <c r="P1904" i="12"/>
  <c r="O1904" i="12"/>
  <c r="N1904" i="12"/>
  <c r="M1904" i="12"/>
  <c r="L1904" i="12"/>
  <c r="K1904" i="12"/>
  <c r="J1904" i="12"/>
  <c r="I1904" i="12"/>
  <c r="H1904" i="12"/>
  <c r="G1904" i="12"/>
  <c r="F1904" i="12"/>
  <c r="E1904" i="12"/>
  <c r="AB1903" i="12"/>
  <c r="AA1903" i="12"/>
  <c r="Z1903" i="12"/>
  <c r="Y1903" i="12"/>
  <c r="X1903" i="12"/>
  <c r="W1903" i="12"/>
  <c r="V1903" i="12"/>
  <c r="U1903" i="12"/>
  <c r="T1903" i="12"/>
  <c r="S1903" i="12"/>
  <c r="R1903" i="12"/>
  <c r="Q1903" i="12"/>
  <c r="P1903" i="12"/>
  <c r="O1903" i="12"/>
  <c r="N1903" i="12"/>
  <c r="M1903" i="12"/>
  <c r="L1903" i="12"/>
  <c r="K1903" i="12"/>
  <c r="J1903" i="12"/>
  <c r="I1903" i="12"/>
  <c r="H1903" i="12"/>
  <c r="G1903" i="12"/>
  <c r="F1903" i="12"/>
  <c r="E1903" i="12"/>
  <c r="AD1901" i="12"/>
  <c r="AC1901" i="12"/>
  <c r="AB1898" i="12"/>
  <c r="AA1898" i="12"/>
  <c r="Z1898" i="12"/>
  <c r="Y1898" i="12"/>
  <c r="X1898" i="12"/>
  <c r="W1898" i="12"/>
  <c r="V1898" i="12"/>
  <c r="U1898" i="12"/>
  <c r="T1898" i="12"/>
  <c r="S1898" i="12"/>
  <c r="R1898" i="12"/>
  <c r="Q1898" i="12"/>
  <c r="P1898" i="12"/>
  <c r="O1898" i="12"/>
  <c r="N1898" i="12"/>
  <c r="M1898" i="12"/>
  <c r="L1898" i="12"/>
  <c r="K1898" i="12"/>
  <c r="J1898" i="12"/>
  <c r="I1898" i="12"/>
  <c r="H1898" i="12"/>
  <c r="G1898" i="12"/>
  <c r="F1898" i="12"/>
  <c r="E1898" i="12"/>
  <c r="AD1896" i="12"/>
  <c r="AC1896" i="12"/>
  <c r="AB1893" i="12"/>
  <c r="AA1893" i="12"/>
  <c r="Z1893" i="12"/>
  <c r="Y1893" i="12"/>
  <c r="X1893" i="12"/>
  <c r="W1893" i="12"/>
  <c r="V1893" i="12"/>
  <c r="U1893" i="12"/>
  <c r="T1893" i="12"/>
  <c r="S1893" i="12"/>
  <c r="R1893" i="12"/>
  <c r="Q1893" i="12"/>
  <c r="P1893" i="12"/>
  <c r="O1893" i="12"/>
  <c r="N1893" i="12"/>
  <c r="M1893" i="12"/>
  <c r="L1893" i="12"/>
  <c r="K1893" i="12"/>
  <c r="J1893" i="12"/>
  <c r="I1893" i="12"/>
  <c r="H1893" i="12"/>
  <c r="G1893" i="12"/>
  <c r="F1893" i="12"/>
  <c r="E1893" i="12"/>
  <c r="AD1891" i="12"/>
  <c r="AC1891" i="12"/>
  <c r="AB1888" i="12"/>
  <c r="AA1888" i="12"/>
  <c r="Z1888" i="12"/>
  <c r="Y1888" i="12"/>
  <c r="X1888" i="12"/>
  <c r="W1888" i="12"/>
  <c r="V1888" i="12"/>
  <c r="U1888" i="12"/>
  <c r="T1888" i="12"/>
  <c r="S1888" i="12"/>
  <c r="R1888" i="12"/>
  <c r="Q1888" i="12"/>
  <c r="P1888" i="12"/>
  <c r="O1888" i="12"/>
  <c r="N1888" i="12"/>
  <c r="M1888" i="12"/>
  <c r="L1888" i="12"/>
  <c r="K1888" i="12"/>
  <c r="J1888" i="12"/>
  <c r="I1888" i="12"/>
  <c r="H1888" i="12"/>
  <c r="G1888" i="12"/>
  <c r="F1888" i="12"/>
  <c r="E1888" i="12"/>
  <c r="AD1886" i="12"/>
  <c r="AC1886" i="12"/>
  <c r="AB1883" i="12"/>
  <c r="AA1883" i="12"/>
  <c r="Z1883" i="12"/>
  <c r="Y1883" i="12"/>
  <c r="X1883" i="12"/>
  <c r="W1883" i="12"/>
  <c r="V1883" i="12"/>
  <c r="U1883" i="12"/>
  <c r="T1883" i="12"/>
  <c r="S1883" i="12"/>
  <c r="R1883" i="12"/>
  <c r="Q1883" i="12"/>
  <c r="P1883" i="12"/>
  <c r="O1883" i="12"/>
  <c r="N1883" i="12"/>
  <c r="M1883" i="12"/>
  <c r="L1883" i="12"/>
  <c r="K1883" i="12"/>
  <c r="J1883" i="12"/>
  <c r="I1883" i="12"/>
  <c r="H1883" i="12"/>
  <c r="G1883" i="12"/>
  <c r="F1883" i="12"/>
  <c r="E1883" i="12"/>
  <c r="AD1881" i="12"/>
  <c r="AC1881" i="12"/>
  <c r="AB1878" i="12"/>
  <c r="AA1878" i="12"/>
  <c r="Z1878" i="12"/>
  <c r="Y1878" i="12"/>
  <c r="X1878" i="12"/>
  <c r="W1878" i="12"/>
  <c r="V1878" i="12"/>
  <c r="U1878" i="12"/>
  <c r="T1878" i="12"/>
  <c r="S1878" i="12"/>
  <c r="R1878" i="12"/>
  <c r="Q1878" i="12"/>
  <c r="P1878" i="12"/>
  <c r="O1878" i="12"/>
  <c r="N1878" i="12"/>
  <c r="M1878" i="12"/>
  <c r="L1878" i="12"/>
  <c r="K1878" i="12"/>
  <c r="J1878" i="12"/>
  <c r="I1878" i="12"/>
  <c r="H1878" i="12"/>
  <c r="G1878" i="12"/>
  <c r="F1878" i="12"/>
  <c r="E1878" i="12"/>
  <c r="AD1875" i="12"/>
  <c r="AC1875" i="12"/>
  <c r="AB1872" i="12"/>
  <c r="AA1872" i="12"/>
  <c r="Z1872" i="12"/>
  <c r="Y1872" i="12"/>
  <c r="X1872" i="12"/>
  <c r="W1872" i="12"/>
  <c r="V1872" i="12"/>
  <c r="U1872" i="12"/>
  <c r="T1872" i="12"/>
  <c r="S1872" i="12"/>
  <c r="R1872" i="12"/>
  <c r="Q1872" i="12"/>
  <c r="P1872" i="12"/>
  <c r="O1872" i="12"/>
  <c r="N1872" i="12"/>
  <c r="M1872" i="12"/>
  <c r="L1872" i="12"/>
  <c r="K1872" i="12"/>
  <c r="J1872" i="12"/>
  <c r="I1872" i="12"/>
  <c r="H1872" i="12"/>
  <c r="G1872" i="12"/>
  <c r="F1872" i="12"/>
  <c r="E1872" i="12"/>
  <c r="AD1869" i="12"/>
  <c r="AC1869" i="12"/>
  <c r="AB1867" i="12"/>
  <c r="AA1867" i="12"/>
  <c r="Z1867" i="12"/>
  <c r="Y1867" i="12"/>
  <c r="X1867" i="12"/>
  <c r="W1867" i="12"/>
  <c r="V1867" i="12"/>
  <c r="U1867" i="12"/>
  <c r="T1867" i="12"/>
  <c r="S1867" i="12"/>
  <c r="R1867" i="12"/>
  <c r="Q1867" i="12"/>
  <c r="P1867" i="12"/>
  <c r="O1867" i="12"/>
  <c r="N1867" i="12"/>
  <c r="M1867" i="12"/>
  <c r="L1867" i="12"/>
  <c r="K1867" i="12"/>
  <c r="J1867" i="12"/>
  <c r="I1867" i="12"/>
  <c r="H1867" i="12"/>
  <c r="G1867" i="12"/>
  <c r="F1867" i="12"/>
  <c r="E1867" i="12"/>
  <c r="AB1866" i="12"/>
  <c r="AA1866" i="12"/>
  <c r="Z1866" i="12"/>
  <c r="Y1866" i="12"/>
  <c r="X1866" i="12"/>
  <c r="W1866" i="12"/>
  <c r="V1866" i="12"/>
  <c r="U1866" i="12"/>
  <c r="T1866" i="12"/>
  <c r="S1866" i="12"/>
  <c r="R1866" i="12"/>
  <c r="Q1866" i="12"/>
  <c r="P1866" i="12"/>
  <c r="O1866" i="12"/>
  <c r="N1866" i="12"/>
  <c r="M1866" i="12"/>
  <c r="L1866" i="12"/>
  <c r="K1866" i="12"/>
  <c r="J1866" i="12"/>
  <c r="I1866" i="12"/>
  <c r="H1866" i="12"/>
  <c r="G1866" i="12"/>
  <c r="F1866" i="12"/>
  <c r="E1866" i="12"/>
  <c r="AD1864" i="12"/>
  <c r="AC1864" i="12"/>
  <c r="AB1861" i="12"/>
  <c r="AA1861" i="12"/>
  <c r="Z1861" i="12"/>
  <c r="Y1861" i="12"/>
  <c r="X1861" i="12"/>
  <c r="W1861" i="12"/>
  <c r="V1861" i="12"/>
  <c r="U1861" i="12"/>
  <c r="T1861" i="12"/>
  <c r="S1861" i="12"/>
  <c r="R1861" i="12"/>
  <c r="Q1861" i="12"/>
  <c r="P1861" i="12"/>
  <c r="O1861" i="12"/>
  <c r="N1861" i="12"/>
  <c r="M1861" i="12"/>
  <c r="L1861" i="12"/>
  <c r="K1861" i="12"/>
  <c r="J1861" i="12"/>
  <c r="I1861" i="12"/>
  <c r="H1861" i="12"/>
  <c r="G1861" i="12"/>
  <c r="F1861" i="12"/>
  <c r="E1861" i="12"/>
  <c r="AD1859" i="12"/>
  <c r="AC1859" i="12"/>
  <c r="AB1856" i="12"/>
  <c r="AA1856" i="12"/>
  <c r="Z1856" i="12"/>
  <c r="Y1856" i="12"/>
  <c r="X1856" i="12"/>
  <c r="W1856" i="12"/>
  <c r="V1856" i="12"/>
  <c r="U1856" i="12"/>
  <c r="T1856" i="12"/>
  <c r="S1856" i="12"/>
  <c r="R1856" i="12"/>
  <c r="Q1856" i="12"/>
  <c r="P1856" i="12"/>
  <c r="O1856" i="12"/>
  <c r="N1856" i="12"/>
  <c r="M1856" i="12"/>
  <c r="L1856" i="12"/>
  <c r="K1856" i="12"/>
  <c r="J1856" i="12"/>
  <c r="I1856" i="12"/>
  <c r="H1856" i="12"/>
  <c r="G1856" i="12"/>
  <c r="F1856" i="12"/>
  <c r="E1856" i="12"/>
  <c r="AD1854" i="12"/>
  <c r="AC1854" i="12"/>
  <c r="AC1848" i="12"/>
  <c r="AB1846" i="12"/>
  <c r="AA1846" i="12"/>
  <c r="Z1846" i="12"/>
  <c r="Y1846" i="12"/>
  <c r="X1846" i="12"/>
  <c r="W1846" i="12"/>
  <c r="V1846" i="12"/>
  <c r="U1846" i="12"/>
  <c r="T1846" i="12"/>
  <c r="S1846" i="12"/>
  <c r="R1846" i="12"/>
  <c r="Q1846" i="12"/>
  <c r="P1846" i="12"/>
  <c r="O1846" i="12"/>
  <c r="N1846" i="12"/>
  <c r="M1846" i="12"/>
  <c r="L1846" i="12"/>
  <c r="K1846" i="12"/>
  <c r="J1846" i="12"/>
  <c r="I1846" i="12"/>
  <c r="H1846" i="12"/>
  <c r="G1846" i="12"/>
  <c r="F1846" i="12"/>
  <c r="E1846" i="12"/>
  <c r="AB1845" i="12"/>
  <c r="AA1845" i="12"/>
  <c r="Z1845" i="12"/>
  <c r="Y1845" i="12"/>
  <c r="X1845" i="12"/>
  <c r="W1845" i="12"/>
  <c r="V1845" i="12"/>
  <c r="U1845" i="12"/>
  <c r="T1845" i="12"/>
  <c r="S1845" i="12"/>
  <c r="R1845" i="12"/>
  <c r="Q1845" i="12"/>
  <c r="P1845" i="12"/>
  <c r="O1845" i="12"/>
  <c r="N1845" i="12"/>
  <c r="M1845" i="12"/>
  <c r="L1845" i="12"/>
  <c r="K1845" i="12"/>
  <c r="J1845" i="12"/>
  <c r="I1845" i="12"/>
  <c r="H1845" i="12"/>
  <c r="G1845" i="12"/>
  <c r="F1845" i="12"/>
  <c r="E1845" i="12"/>
  <c r="AB1844" i="12"/>
  <c r="AA1844" i="12"/>
  <c r="Z1844" i="12"/>
  <c r="Y1844" i="12"/>
  <c r="X1844" i="12"/>
  <c r="W1844" i="12"/>
  <c r="V1844" i="12"/>
  <c r="U1844" i="12"/>
  <c r="T1844" i="12"/>
  <c r="S1844" i="12"/>
  <c r="R1844" i="12"/>
  <c r="Q1844" i="12"/>
  <c r="P1844" i="12"/>
  <c r="O1844" i="12"/>
  <c r="N1844" i="12"/>
  <c r="M1844" i="12"/>
  <c r="L1844" i="12"/>
  <c r="K1844" i="12"/>
  <c r="J1844" i="12"/>
  <c r="I1844" i="12"/>
  <c r="H1844" i="12"/>
  <c r="G1844" i="12"/>
  <c r="F1844" i="12"/>
  <c r="E1844" i="12"/>
  <c r="AD1841" i="12"/>
  <c r="AC1841" i="12"/>
  <c r="AB1839" i="12"/>
  <c r="AA1839" i="12"/>
  <c r="Z1839" i="12"/>
  <c r="Y1839" i="12"/>
  <c r="X1839" i="12"/>
  <c r="W1839" i="12"/>
  <c r="V1839" i="12"/>
  <c r="U1839" i="12"/>
  <c r="T1839" i="12"/>
  <c r="S1839" i="12"/>
  <c r="R1839" i="12"/>
  <c r="Q1839" i="12"/>
  <c r="P1839" i="12"/>
  <c r="O1839" i="12"/>
  <c r="N1839" i="12"/>
  <c r="M1839" i="12"/>
  <c r="L1839" i="12"/>
  <c r="K1839" i="12"/>
  <c r="J1839" i="12"/>
  <c r="I1839" i="12"/>
  <c r="H1839" i="12"/>
  <c r="G1839" i="12"/>
  <c r="F1839" i="12"/>
  <c r="E1839" i="12"/>
  <c r="AB1838" i="12"/>
  <c r="AA1838" i="12"/>
  <c r="Z1838" i="12"/>
  <c r="Y1838" i="12"/>
  <c r="X1838" i="12"/>
  <c r="W1838" i="12"/>
  <c r="V1838" i="12"/>
  <c r="U1838" i="12"/>
  <c r="T1838" i="12"/>
  <c r="S1838" i="12"/>
  <c r="R1838" i="12"/>
  <c r="Q1838" i="12"/>
  <c r="P1838" i="12"/>
  <c r="O1838" i="12"/>
  <c r="N1838" i="12"/>
  <c r="M1838" i="12"/>
  <c r="L1838" i="12"/>
  <c r="K1838" i="12"/>
  <c r="J1838" i="12"/>
  <c r="I1838" i="12"/>
  <c r="H1838" i="12"/>
  <c r="G1838" i="12"/>
  <c r="F1838" i="12"/>
  <c r="E1838" i="12"/>
  <c r="AD1835" i="12"/>
  <c r="AC1835" i="12"/>
  <c r="AB1833" i="12"/>
  <c r="AA1833" i="12"/>
  <c r="Z1833" i="12"/>
  <c r="Y1833" i="12"/>
  <c r="X1833" i="12"/>
  <c r="W1833" i="12"/>
  <c r="V1833" i="12"/>
  <c r="U1833" i="12"/>
  <c r="T1833" i="12"/>
  <c r="S1833" i="12"/>
  <c r="R1833" i="12"/>
  <c r="Q1833" i="12"/>
  <c r="P1833" i="12"/>
  <c r="O1833" i="12"/>
  <c r="N1833" i="12"/>
  <c r="M1833" i="12"/>
  <c r="L1833" i="12"/>
  <c r="K1833" i="12"/>
  <c r="J1833" i="12"/>
  <c r="I1833" i="12"/>
  <c r="H1833" i="12"/>
  <c r="G1833" i="12"/>
  <c r="F1833" i="12"/>
  <c r="E1833" i="12"/>
  <c r="Y1828" i="12"/>
  <c r="V1828" i="12"/>
  <c r="N1828" i="12"/>
  <c r="H1828" i="12"/>
  <c r="AB1823" i="12"/>
  <c r="AA1823" i="12"/>
  <c r="Z1823" i="12"/>
  <c r="Y1823" i="12"/>
  <c r="X1823" i="12"/>
  <c r="W1823" i="12"/>
  <c r="V1823" i="12"/>
  <c r="U1823" i="12"/>
  <c r="T1823" i="12"/>
  <c r="S1823" i="12"/>
  <c r="R1823" i="12"/>
  <c r="Q1823" i="12"/>
  <c r="P1823" i="12"/>
  <c r="O1823" i="12"/>
  <c r="N1823" i="12"/>
  <c r="M1823" i="12"/>
  <c r="L1823" i="12"/>
  <c r="K1823" i="12"/>
  <c r="J1823" i="12"/>
  <c r="I1823" i="12"/>
  <c r="H1823" i="12"/>
  <c r="G1823" i="12"/>
  <c r="F1823" i="12"/>
  <c r="E1823" i="12"/>
  <c r="E1825" i="12" s="1"/>
  <c r="AB1822" i="12"/>
  <c r="AA1822" i="12"/>
  <c r="Z1822" i="12"/>
  <c r="Y1822" i="12"/>
  <c r="X1822" i="12"/>
  <c r="W1822" i="12"/>
  <c r="V1822" i="12"/>
  <c r="U1822" i="12"/>
  <c r="T1822" i="12"/>
  <c r="S1822" i="12"/>
  <c r="R1822" i="12"/>
  <c r="Q1822" i="12"/>
  <c r="P1822" i="12"/>
  <c r="O1822" i="12"/>
  <c r="N1822" i="12"/>
  <c r="M1822" i="12"/>
  <c r="L1822" i="12"/>
  <c r="K1822" i="12"/>
  <c r="J1822" i="12"/>
  <c r="I1822" i="12"/>
  <c r="H1822" i="12"/>
  <c r="G1822" i="12"/>
  <c r="F1822" i="12"/>
  <c r="AB1821" i="12"/>
  <c r="AB1826" i="12" s="1"/>
  <c r="AA1821" i="12"/>
  <c r="AA1826" i="12" s="1"/>
  <c r="Z1821" i="12"/>
  <c r="Z1826" i="12" s="1"/>
  <c r="Y1821" i="12"/>
  <c r="Y1826" i="12" s="1"/>
  <c r="X1821" i="12"/>
  <c r="X1826" i="12" s="1"/>
  <c r="W1821" i="12"/>
  <c r="W1826" i="12" s="1"/>
  <c r="V1821" i="12"/>
  <c r="V1826" i="12" s="1"/>
  <c r="U1821" i="12"/>
  <c r="U1826" i="12" s="1"/>
  <c r="T1821" i="12"/>
  <c r="T1826" i="12" s="1"/>
  <c r="S1821" i="12"/>
  <c r="S1826" i="12" s="1"/>
  <c r="R1821" i="12"/>
  <c r="R1826" i="12" s="1"/>
  <c r="Q1821" i="12"/>
  <c r="Q1826" i="12" s="1"/>
  <c r="P1821" i="12"/>
  <c r="P1826" i="12" s="1"/>
  <c r="O1821" i="12"/>
  <c r="O1826" i="12" s="1"/>
  <c r="N1821" i="12"/>
  <c r="N1826" i="12" s="1"/>
  <c r="M1821" i="12"/>
  <c r="M1826" i="12" s="1"/>
  <c r="L1821" i="12"/>
  <c r="L1826" i="12" s="1"/>
  <c r="K1821" i="12"/>
  <c r="K1826" i="12" s="1"/>
  <c r="J1821" i="12"/>
  <c r="J1826" i="12" s="1"/>
  <c r="I1821" i="12"/>
  <c r="I1826" i="12" s="1"/>
  <c r="H1821" i="12"/>
  <c r="H1826" i="12" s="1"/>
  <c r="G1821" i="12"/>
  <c r="G1826" i="12" s="1"/>
  <c r="F1821" i="12"/>
  <c r="F1826" i="12" s="1"/>
  <c r="E1821" i="12"/>
  <c r="E1826" i="12" s="1"/>
  <c r="AC1819" i="12"/>
  <c r="AB1818" i="12"/>
  <c r="AA1818" i="12"/>
  <c r="Z1818" i="12"/>
  <c r="Y1818" i="12"/>
  <c r="X1818" i="12"/>
  <c r="W1818" i="12"/>
  <c r="V1818" i="12"/>
  <c r="U1818" i="12"/>
  <c r="T1818" i="12"/>
  <c r="S1818" i="12"/>
  <c r="R1818" i="12"/>
  <c r="Q1818" i="12"/>
  <c r="P1818" i="12"/>
  <c r="O1818" i="12"/>
  <c r="N1818" i="12"/>
  <c r="M1818" i="12"/>
  <c r="L1818" i="12"/>
  <c r="K1818" i="12"/>
  <c r="J1818" i="12"/>
  <c r="I1818" i="12"/>
  <c r="H1818" i="12"/>
  <c r="G1818" i="12"/>
  <c r="F1818" i="12"/>
  <c r="E1818" i="12"/>
  <c r="AB1813" i="12"/>
  <c r="AA1813" i="12"/>
  <c r="Z1813" i="12"/>
  <c r="Y1813" i="12"/>
  <c r="X1813" i="12"/>
  <c r="W1813" i="12"/>
  <c r="V1813" i="12"/>
  <c r="U1813" i="12"/>
  <c r="T1813" i="12"/>
  <c r="S1813" i="12"/>
  <c r="R1813" i="12"/>
  <c r="Q1813" i="12"/>
  <c r="P1813" i="12"/>
  <c r="O1813" i="12"/>
  <c r="N1813" i="12"/>
  <c r="M1813" i="12"/>
  <c r="L1813" i="12"/>
  <c r="K1813" i="12"/>
  <c r="J1813" i="12"/>
  <c r="I1813" i="12"/>
  <c r="H1813" i="12"/>
  <c r="G1813" i="12"/>
  <c r="F1813" i="12"/>
  <c r="E1813" i="12"/>
  <c r="AB1812" i="12"/>
  <c r="AA1812" i="12"/>
  <c r="Z1812" i="12"/>
  <c r="Y1812" i="12"/>
  <c r="X1812" i="12"/>
  <c r="W1812" i="12"/>
  <c r="V1812" i="12"/>
  <c r="U1812" i="12"/>
  <c r="T1812" i="12"/>
  <c r="S1812" i="12"/>
  <c r="R1812" i="12"/>
  <c r="Q1812" i="12"/>
  <c r="P1812" i="12"/>
  <c r="O1812" i="12"/>
  <c r="N1812" i="12"/>
  <c r="M1812" i="12"/>
  <c r="L1812" i="12"/>
  <c r="K1812" i="12"/>
  <c r="J1812" i="12"/>
  <c r="I1812" i="12"/>
  <c r="H1812" i="12"/>
  <c r="G1812" i="12"/>
  <c r="F1812" i="12"/>
  <c r="E1812" i="12"/>
  <c r="AB1807" i="12"/>
  <c r="AA1807" i="12"/>
  <c r="Z1807" i="12"/>
  <c r="Y1807" i="12"/>
  <c r="X1807" i="12"/>
  <c r="W1807" i="12"/>
  <c r="V1807" i="12"/>
  <c r="U1807" i="12"/>
  <c r="T1807" i="12"/>
  <c r="S1807" i="12"/>
  <c r="R1807" i="12"/>
  <c r="Q1807" i="12"/>
  <c r="P1807" i="12"/>
  <c r="O1807" i="12"/>
  <c r="N1807" i="12"/>
  <c r="M1807" i="12"/>
  <c r="L1807" i="12"/>
  <c r="K1807" i="12"/>
  <c r="J1807" i="12"/>
  <c r="I1807" i="12"/>
  <c r="H1807" i="12"/>
  <c r="G1807" i="12"/>
  <c r="F1807" i="12"/>
  <c r="E1807" i="12"/>
  <c r="AB1806" i="12"/>
  <c r="AA1806" i="12"/>
  <c r="Z1806" i="12"/>
  <c r="Y1806" i="12"/>
  <c r="X1806" i="12"/>
  <c r="W1806" i="12"/>
  <c r="V1806" i="12"/>
  <c r="U1806" i="12"/>
  <c r="T1806" i="12"/>
  <c r="S1806" i="12"/>
  <c r="R1806" i="12"/>
  <c r="Q1806" i="12"/>
  <c r="P1806" i="12"/>
  <c r="O1806" i="12"/>
  <c r="N1806" i="12"/>
  <c r="M1806" i="12"/>
  <c r="L1806" i="12"/>
  <c r="K1806" i="12"/>
  <c r="J1806" i="12"/>
  <c r="I1806" i="12"/>
  <c r="H1806" i="12"/>
  <c r="G1806" i="12"/>
  <c r="F1806" i="12"/>
  <c r="E1806" i="12"/>
  <c r="AB1801" i="12"/>
  <c r="AA1801" i="12"/>
  <c r="Z1801" i="12"/>
  <c r="Y1801" i="12"/>
  <c r="X1801" i="12"/>
  <c r="W1801" i="12"/>
  <c r="V1801" i="12"/>
  <c r="U1801" i="12"/>
  <c r="T1801" i="12"/>
  <c r="S1801" i="12"/>
  <c r="R1801" i="12"/>
  <c r="Q1801" i="12"/>
  <c r="P1801" i="12"/>
  <c r="O1801" i="12"/>
  <c r="N1801" i="12"/>
  <c r="M1801" i="12"/>
  <c r="L1801" i="12"/>
  <c r="K1801" i="12"/>
  <c r="J1801" i="12"/>
  <c r="I1801" i="12"/>
  <c r="H1801" i="12"/>
  <c r="G1801" i="12"/>
  <c r="F1801" i="12"/>
  <c r="E1801" i="12"/>
  <c r="AB1800" i="12"/>
  <c r="AA1800" i="12"/>
  <c r="Z1800" i="12"/>
  <c r="Y1800" i="12"/>
  <c r="X1800" i="12"/>
  <c r="W1800" i="12"/>
  <c r="V1800" i="12"/>
  <c r="U1800" i="12"/>
  <c r="T1800" i="12"/>
  <c r="S1800" i="12"/>
  <c r="R1800" i="12"/>
  <c r="Q1800" i="12"/>
  <c r="P1800" i="12"/>
  <c r="O1800" i="12"/>
  <c r="N1800" i="12"/>
  <c r="M1800" i="12"/>
  <c r="L1800" i="12"/>
  <c r="K1800" i="12"/>
  <c r="J1800" i="12"/>
  <c r="I1800" i="12"/>
  <c r="H1800" i="12"/>
  <c r="G1800" i="12"/>
  <c r="F1800" i="12"/>
  <c r="E1800" i="12"/>
  <c r="AB1794" i="12"/>
  <c r="AA1794" i="12"/>
  <c r="Z1794" i="12"/>
  <c r="Y1794" i="12"/>
  <c r="X1794" i="12"/>
  <c r="W1794" i="12"/>
  <c r="V1794" i="12"/>
  <c r="U1794" i="12"/>
  <c r="T1794" i="12"/>
  <c r="S1794" i="12"/>
  <c r="R1794" i="12"/>
  <c r="Q1794" i="12"/>
  <c r="P1794" i="12"/>
  <c r="O1794" i="12"/>
  <c r="N1794" i="12"/>
  <c r="M1794" i="12"/>
  <c r="L1794" i="12"/>
  <c r="K1794" i="12"/>
  <c r="J1794" i="12"/>
  <c r="I1794" i="12"/>
  <c r="H1794" i="12"/>
  <c r="G1794" i="12"/>
  <c r="F1794" i="12"/>
  <c r="E1794" i="12"/>
  <c r="AB1790" i="12"/>
  <c r="AA1790" i="12"/>
  <c r="Z1790" i="12"/>
  <c r="Y1790" i="12"/>
  <c r="X1790" i="12"/>
  <c r="W1790" i="12"/>
  <c r="V1790" i="12"/>
  <c r="U1790" i="12"/>
  <c r="T1790" i="12"/>
  <c r="S1790" i="12"/>
  <c r="R1790" i="12"/>
  <c r="Q1790" i="12"/>
  <c r="P1790" i="12"/>
  <c r="O1790" i="12"/>
  <c r="N1790" i="12"/>
  <c r="M1790" i="12"/>
  <c r="L1790" i="12"/>
  <c r="K1790" i="12"/>
  <c r="J1790" i="12"/>
  <c r="I1790" i="12"/>
  <c r="H1790" i="12"/>
  <c r="G1790" i="12"/>
  <c r="F1790" i="12"/>
  <c r="E1790" i="12"/>
  <c r="AB1788" i="12"/>
  <c r="AA1788" i="12"/>
  <c r="Z1788" i="12"/>
  <c r="Y1788" i="12"/>
  <c r="X1788" i="12"/>
  <c r="W1788" i="12"/>
  <c r="V1788" i="12"/>
  <c r="U1788" i="12"/>
  <c r="T1788" i="12"/>
  <c r="S1788" i="12"/>
  <c r="R1788" i="12"/>
  <c r="Q1788" i="12"/>
  <c r="P1788" i="12"/>
  <c r="O1788" i="12"/>
  <c r="N1788" i="12"/>
  <c r="M1788" i="12"/>
  <c r="L1788" i="12"/>
  <c r="K1788" i="12"/>
  <c r="J1788" i="12"/>
  <c r="I1788" i="12"/>
  <c r="H1788" i="12"/>
  <c r="G1788" i="12"/>
  <c r="F1788" i="12"/>
  <c r="E1788" i="12"/>
  <c r="AB1783" i="12"/>
  <c r="AA1783" i="12"/>
  <c r="Z1783" i="12"/>
  <c r="Y1783" i="12"/>
  <c r="X1783" i="12"/>
  <c r="W1783" i="12"/>
  <c r="V1783" i="12"/>
  <c r="U1783" i="12"/>
  <c r="T1783" i="12"/>
  <c r="S1783" i="12"/>
  <c r="R1783" i="12"/>
  <c r="Q1783" i="12"/>
  <c r="P1783" i="12"/>
  <c r="O1783" i="12"/>
  <c r="N1783" i="12"/>
  <c r="M1783" i="12"/>
  <c r="L1783" i="12"/>
  <c r="K1783" i="12"/>
  <c r="J1783" i="12"/>
  <c r="I1783" i="12"/>
  <c r="H1783" i="12"/>
  <c r="G1783" i="12"/>
  <c r="F1783" i="12"/>
  <c r="E1783" i="12"/>
  <c r="AB1782" i="12"/>
  <c r="AA1782" i="12"/>
  <c r="Z1782" i="12"/>
  <c r="Y1782" i="12"/>
  <c r="X1782" i="12"/>
  <c r="W1782" i="12"/>
  <c r="V1782" i="12"/>
  <c r="U1782" i="12"/>
  <c r="T1782" i="12"/>
  <c r="S1782" i="12"/>
  <c r="R1782" i="12"/>
  <c r="Q1782" i="12"/>
  <c r="P1782" i="12"/>
  <c r="O1782" i="12"/>
  <c r="N1782" i="12"/>
  <c r="M1782" i="12"/>
  <c r="L1782" i="12"/>
  <c r="K1782" i="12"/>
  <c r="J1782" i="12"/>
  <c r="I1782" i="12"/>
  <c r="H1782" i="12"/>
  <c r="G1782" i="12"/>
  <c r="F1782" i="12"/>
  <c r="E1782" i="12"/>
  <c r="AB1778" i="12"/>
  <c r="AA1778" i="12"/>
  <c r="Z1778" i="12"/>
  <c r="Y1778" i="12"/>
  <c r="X1778" i="12"/>
  <c r="W1778" i="12"/>
  <c r="V1778" i="12"/>
  <c r="U1778" i="12"/>
  <c r="T1778" i="12"/>
  <c r="S1778" i="12"/>
  <c r="R1778" i="12"/>
  <c r="Q1778" i="12"/>
  <c r="P1778" i="12"/>
  <c r="O1778" i="12"/>
  <c r="N1778" i="12"/>
  <c r="M1778" i="12"/>
  <c r="L1778" i="12"/>
  <c r="K1778" i="12"/>
  <c r="J1778" i="12"/>
  <c r="I1778" i="12"/>
  <c r="H1778" i="12"/>
  <c r="G1778" i="12"/>
  <c r="F1778" i="12"/>
  <c r="E1778" i="12"/>
  <c r="AB1776" i="12"/>
  <c r="AA1776" i="12"/>
  <c r="Z1776" i="12"/>
  <c r="Y1776" i="12"/>
  <c r="X1776" i="12"/>
  <c r="W1776" i="12"/>
  <c r="V1776" i="12"/>
  <c r="U1776" i="12"/>
  <c r="T1776" i="12"/>
  <c r="S1776" i="12"/>
  <c r="R1776" i="12"/>
  <c r="Q1776" i="12"/>
  <c r="P1776" i="12"/>
  <c r="O1776" i="12"/>
  <c r="N1776" i="12"/>
  <c r="M1776" i="12"/>
  <c r="L1776" i="12"/>
  <c r="K1776" i="12"/>
  <c r="J1776" i="12"/>
  <c r="I1776" i="12"/>
  <c r="H1776" i="12"/>
  <c r="G1776" i="12"/>
  <c r="F1776" i="12"/>
  <c r="E1776" i="12"/>
  <c r="AB1771" i="12"/>
  <c r="AA1771" i="12"/>
  <c r="Z1771" i="12"/>
  <c r="Y1771" i="12"/>
  <c r="X1771" i="12"/>
  <c r="W1771" i="12"/>
  <c r="V1771" i="12"/>
  <c r="U1771" i="12"/>
  <c r="T1771" i="12"/>
  <c r="S1771" i="12"/>
  <c r="R1771" i="12"/>
  <c r="Q1771" i="12"/>
  <c r="P1771" i="12"/>
  <c r="O1771" i="12"/>
  <c r="N1771" i="12"/>
  <c r="M1771" i="12"/>
  <c r="L1771" i="12"/>
  <c r="K1771" i="12"/>
  <c r="J1771" i="12"/>
  <c r="I1771" i="12"/>
  <c r="H1771" i="12"/>
  <c r="G1771" i="12"/>
  <c r="F1771" i="12"/>
  <c r="E1771" i="12"/>
  <c r="AB1770" i="12"/>
  <c r="AA1770" i="12"/>
  <c r="Z1770" i="12"/>
  <c r="Y1770" i="12"/>
  <c r="X1770" i="12"/>
  <c r="W1770" i="12"/>
  <c r="V1770" i="12"/>
  <c r="U1770" i="12"/>
  <c r="T1770" i="12"/>
  <c r="S1770" i="12"/>
  <c r="R1770" i="12"/>
  <c r="Q1770" i="12"/>
  <c r="P1770" i="12"/>
  <c r="O1770" i="12"/>
  <c r="N1770" i="12"/>
  <c r="M1770" i="12"/>
  <c r="L1770" i="12"/>
  <c r="K1770" i="12"/>
  <c r="J1770" i="12"/>
  <c r="I1770" i="12"/>
  <c r="H1770" i="12"/>
  <c r="G1770" i="12"/>
  <c r="F1770" i="12"/>
  <c r="E1770" i="12"/>
  <c r="AB1765" i="12"/>
  <c r="AA1765" i="12"/>
  <c r="Z1765" i="12"/>
  <c r="Y1765" i="12"/>
  <c r="X1765" i="12"/>
  <c r="W1765" i="12"/>
  <c r="V1765" i="12"/>
  <c r="U1765" i="12"/>
  <c r="T1765" i="12"/>
  <c r="S1765" i="12"/>
  <c r="R1765" i="12"/>
  <c r="Q1765" i="12"/>
  <c r="P1765" i="12"/>
  <c r="O1765" i="12"/>
  <c r="N1765" i="12"/>
  <c r="M1765" i="12"/>
  <c r="L1765" i="12"/>
  <c r="K1765" i="12"/>
  <c r="J1765" i="12"/>
  <c r="I1765" i="12"/>
  <c r="H1765" i="12"/>
  <c r="G1765" i="12"/>
  <c r="F1765" i="12"/>
  <c r="E1765" i="12"/>
  <c r="AB1760" i="12"/>
  <c r="AA1760" i="12"/>
  <c r="Z1760" i="12"/>
  <c r="Y1760" i="12"/>
  <c r="X1760" i="12"/>
  <c r="W1760" i="12"/>
  <c r="V1760" i="12"/>
  <c r="U1760" i="12"/>
  <c r="T1760" i="12"/>
  <c r="S1760" i="12"/>
  <c r="R1760" i="12"/>
  <c r="Q1760" i="12"/>
  <c r="P1760" i="12"/>
  <c r="O1760" i="12"/>
  <c r="N1760" i="12"/>
  <c r="M1760" i="12"/>
  <c r="L1760" i="12"/>
  <c r="K1760" i="12"/>
  <c r="J1760" i="12"/>
  <c r="I1760" i="12"/>
  <c r="H1760" i="12"/>
  <c r="G1760" i="12"/>
  <c r="F1760" i="12"/>
  <c r="E1760" i="12"/>
  <c r="AB1759" i="12"/>
  <c r="AA1759" i="12"/>
  <c r="Z1759" i="12"/>
  <c r="Y1759" i="12"/>
  <c r="X1759" i="12"/>
  <c r="W1759" i="12"/>
  <c r="V1759" i="12"/>
  <c r="U1759" i="12"/>
  <c r="T1759" i="12"/>
  <c r="S1759" i="12"/>
  <c r="R1759" i="12"/>
  <c r="Q1759" i="12"/>
  <c r="P1759" i="12"/>
  <c r="O1759" i="12"/>
  <c r="N1759" i="12"/>
  <c r="M1759" i="12"/>
  <c r="L1759" i="12"/>
  <c r="K1759" i="12"/>
  <c r="J1759" i="12"/>
  <c r="I1759" i="12"/>
  <c r="H1759" i="12"/>
  <c r="G1759" i="12"/>
  <c r="F1759" i="12"/>
  <c r="E1759" i="12"/>
  <c r="AB1758" i="12"/>
  <c r="AA1758" i="12"/>
  <c r="Z1758" i="12"/>
  <c r="Y1758" i="12"/>
  <c r="X1758" i="12"/>
  <c r="W1758" i="12"/>
  <c r="V1758" i="12"/>
  <c r="U1758" i="12"/>
  <c r="T1758" i="12"/>
  <c r="S1758" i="12"/>
  <c r="R1758" i="12"/>
  <c r="Q1758" i="12"/>
  <c r="P1758" i="12"/>
  <c r="O1758" i="12"/>
  <c r="N1758" i="12"/>
  <c r="M1758" i="12"/>
  <c r="L1758" i="12"/>
  <c r="K1758" i="12"/>
  <c r="J1758" i="12"/>
  <c r="I1758" i="12"/>
  <c r="H1758" i="12"/>
  <c r="G1758" i="12"/>
  <c r="F1758" i="12"/>
  <c r="E1758" i="12"/>
  <c r="AB1753" i="12"/>
  <c r="AA1753" i="12"/>
  <c r="Z1753" i="12"/>
  <c r="Y1753" i="12"/>
  <c r="X1753" i="12"/>
  <c r="W1753" i="12"/>
  <c r="V1753" i="12"/>
  <c r="U1753" i="12"/>
  <c r="T1753" i="12"/>
  <c r="S1753" i="12"/>
  <c r="R1753" i="12"/>
  <c r="Q1753" i="12"/>
  <c r="P1753" i="12"/>
  <c r="O1753" i="12"/>
  <c r="N1753" i="12"/>
  <c r="M1753" i="12"/>
  <c r="L1753" i="12"/>
  <c r="K1753" i="12"/>
  <c r="J1753" i="12"/>
  <c r="I1753" i="12"/>
  <c r="H1753" i="12"/>
  <c r="G1753" i="12"/>
  <c r="F1753" i="12"/>
  <c r="E1753" i="12"/>
  <c r="AB1752" i="12"/>
  <c r="AA1752" i="12"/>
  <c r="Z1752" i="12"/>
  <c r="Y1752" i="12"/>
  <c r="X1752" i="12"/>
  <c r="W1752" i="12"/>
  <c r="V1752" i="12"/>
  <c r="U1752" i="12"/>
  <c r="T1752" i="12"/>
  <c r="S1752" i="12"/>
  <c r="R1752" i="12"/>
  <c r="Q1752" i="12"/>
  <c r="P1752" i="12"/>
  <c r="O1752" i="12"/>
  <c r="N1752" i="12"/>
  <c r="M1752" i="12"/>
  <c r="L1752" i="12"/>
  <c r="K1752" i="12"/>
  <c r="J1752" i="12"/>
  <c r="I1752" i="12"/>
  <c r="H1752" i="12"/>
  <c r="G1752" i="12"/>
  <c r="F1752" i="12"/>
  <c r="E1752" i="12"/>
  <c r="AB1747" i="12"/>
  <c r="AA1747" i="12"/>
  <c r="Z1747" i="12"/>
  <c r="Y1747" i="12"/>
  <c r="X1747" i="12"/>
  <c r="W1747" i="12"/>
  <c r="V1747" i="12"/>
  <c r="U1747" i="12"/>
  <c r="T1747" i="12"/>
  <c r="S1747" i="12"/>
  <c r="R1747" i="12"/>
  <c r="Q1747" i="12"/>
  <c r="P1747" i="12"/>
  <c r="O1747" i="12"/>
  <c r="N1747" i="12"/>
  <c r="M1747" i="12"/>
  <c r="L1747" i="12"/>
  <c r="K1747" i="12"/>
  <c r="J1747" i="12"/>
  <c r="I1747" i="12"/>
  <c r="H1747" i="12"/>
  <c r="G1747" i="12"/>
  <c r="F1747" i="12"/>
  <c r="E1747" i="12"/>
  <c r="AC1735" i="12"/>
  <c r="AC1734" i="12"/>
  <c r="AB1733" i="12"/>
  <c r="AA1733" i="12"/>
  <c r="Z1733" i="12"/>
  <c r="Y1733" i="12"/>
  <c r="X1733" i="12"/>
  <c r="W1733" i="12"/>
  <c r="V1733" i="12"/>
  <c r="U1733" i="12"/>
  <c r="T1733" i="12"/>
  <c r="S1733" i="12"/>
  <c r="R1733" i="12"/>
  <c r="Q1733" i="12"/>
  <c r="P1733" i="12"/>
  <c r="O1733" i="12"/>
  <c r="N1733" i="12"/>
  <c r="M1733" i="12"/>
  <c r="L1733" i="12"/>
  <c r="K1733" i="12"/>
  <c r="J1733" i="12"/>
  <c r="I1733" i="12"/>
  <c r="H1733" i="12"/>
  <c r="G1733" i="12"/>
  <c r="F1733" i="12"/>
  <c r="E1733" i="12"/>
  <c r="AD1731" i="12"/>
  <c r="AC1731" i="12"/>
  <c r="AB1728" i="12"/>
  <c r="AA1728" i="12"/>
  <c r="Z1728" i="12"/>
  <c r="Y1728" i="12"/>
  <c r="X1728" i="12"/>
  <c r="W1728" i="12"/>
  <c r="V1728" i="12"/>
  <c r="U1728" i="12"/>
  <c r="T1728" i="12"/>
  <c r="S1728" i="12"/>
  <c r="R1728" i="12"/>
  <c r="Q1728" i="12"/>
  <c r="P1728" i="12"/>
  <c r="O1728" i="12"/>
  <c r="N1728" i="12"/>
  <c r="M1728" i="12"/>
  <c r="L1728" i="12"/>
  <c r="K1728" i="12"/>
  <c r="J1728" i="12"/>
  <c r="I1728" i="12"/>
  <c r="H1728" i="12"/>
  <c r="G1728" i="12"/>
  <c r="F1728" i="12"/>
  <c r="E1728" i="12"/>
  <c r="AD1726" i="12"/>
  <c r="AC1726" i="12"/>
  <c r="AB1723" i="12"/>
  <c r="AA1723" i="12"/>
  <c r="Z1723" i="12"/>
  <c r="Y1723" i="12"/>
  <c r="X1723" i="12"/>
  <c r="W1723" i="12"/>
  <c r="V1723" i="12"/>
  <c r="U1723" i="12"/>
  <c r="T1723" i="12"/>
  <c r="S1723" i="12"/>
  <c r="R1723" i="12"/>
  <c r="Q1723" i="12"/>
  <c r="P1723" i="12"/>
  <c r="O1723" i="12"/>
  <c r="N1723" i="12"/>
  <c r="M1723" i="12"/>
  <c r="L1723" i="12"/>
  <c r="K1723" i="12"/>
  <c r="J1723" i="12"/>
  <c r="I1723" i="12"/>
  <c r="H1723" i="12"/>
  <c r="G1723" i="12"/>
  <c r="F1723" i="12"/>
  <c r="E1723" i="12"/>
  <c r="AD1721" i="12"/>
  <c r="AC1721" i="12"/>
  <c r="AB1718" i="12"/>
  <c r="AA1718" i="12"/>
  <c r="Z1718" i="12"/>
  <c r="Y1718" i="12"/>
  <c r="X1718" i="12"/>
  <c r="W1718" i="12"/>
  <c r="V1718" i="12"/>
  <c r="U1718" i="12"/>
  <c r="T1718" i="12"/>
  <c r="S1718" i="12"/>
  <c r="R1718" i="12"/>
  <c r="Q1718" i="12"/>
  <c r="P1718" i="12"/>
  <c r="O1718" i="12"/>
  <c r="N1718" i="12"/>
  <c r="M1718" i="12"/>
  <c r="L1718" i="12"/>
  <c r="K1718" i="12"/>
  <c r="J1718" i="12"/>
  <c r="I1718" i="12"/>
  <c r="H1718" i="12"/>
  <c r="G1718" i="12"/>
  <c r="F1718" i="12"/>
  <c r="E1718" i="12"/>
  <c r="AD1716" i="12"/>
  <c r="AC1716" i="12"/>
  <c r="AB1713" i="12"/>
  <c r="AA1713" i="12"/>
  <c r="Z1713" i="12"/>
  <c r="Y1713" i="12"/>
  <c r="X1713" i="12"/>
  <c r="W1713" i="12"/>
  <c r="V1713" i="12"/>
  <c r="U1713" i="12"/>
  <c r="T1713" i="12"/>
  <c r="S1713" i="12"/>
  <c r="R1713" i="12"/>
  <c r="Q1713" i="12"/>
  <c r="P1713" i="12"/>
  <c r="O1713" i="12"/>
  <c r="N1713" i="12"/>
  <c r="M1713" i="12"/>
  <c r="L1713" i="12"/>
  <c r="K1713" i="12"/>
  <c r="J1713" i="12"/>
  <c r="I1713" i="12"/>
  <c r="H1713" i="12"/>
  <c r="G1713" i="12"/>
  <c r="F1713" i="12"/>
  <c r="E1713" i="12"/>
  <c r="AD1711" i="12"/>
  <c r="AC1711" i="12"/>
  <c r="AB1708" i="12"/>
  <c r="AA1708" i="12"/>
  <c r="Z1708" i="12"/>
  <c r="Y1708" i="12"/>
  <c r="X1708" i="12"/>
  <c r="W1708" i="12"/>
  <c r="V1708" i="12"/>
  <c r="U1708" i="12"/>
  <c r="T1708" i="12"/>
  <c r="S1708" i="12"/>
  <c r="R1708" i="12"/>
  <c r="Q1708" i="12"/>
  <c r="P1708" i="12"/>
  <c r="O1708" i="12"/>
  <c r="N1708" i="12"/>
  <c r="M1708" i="12"/>
  <c r="L1708" i="12"/>
  <c r="K1708" i="12"/>
  <c r="J1708" i="12"/>
  <c r="I1708" i="12"/>
  <c r="H1708" i="12"/>
  <c r="G1708" i="12"/>
  <c r="F1708" i="12"/>
  <c r="E1708" i="12"/>
  <c r="AD1706" i="12"/>
  <c r="AC1706" i="12"/>
  <c r="AB1705" i="12"/>
  <c r="AA1705" i="12"/>
  <c r="Z1705" i="12"/>
  <c r="Y1705" i="12"/>
  <c r="X1705" i="12"/>
  <c r="W1705" i="12"/>
  <c r="V1705" i="12"/>
  <c r="U1705" i="12"/>
  <c r="T1705" i="12"/>
  <c r="S1705" i="12"/>
  <c r="R1705" i="12"/>
  <c r="Q1705" i="12"/>
  <c r="P1705" i="12"/>
  <c r="O1705" i="12"/>
  <c r="N1705" i="12"/>
  <c r="M1705" i="12"/>
  <c r="L1705" i="12"/>
  <c r="K1705" i="12"/>
  <c r="J1705" i="12"/>
  <c r="I1705" i="12"/>
  <c r="H1705" i="12"/>
  <c r="G1705" i="12"/>
  <c r="F1705" i="12"/>
  <c r="E1705" i="12"/>
  <c r="AB1703" i="12"/>
  <c r="AA1703" i="12"/>
  <c r="Z1703" i="12"/>
  <c r="Y1703" i="12"/>
  <c r="X1703" i="12"/>
  <c r="W1703" i="12"/>
  <c r="V1703" i="12"/>
  <c r="U1703" i="12"/>
  <c r="T1703" i="12"/>
  <c r="S1703" i="12"/>
  <c r="R1703" i="12"/>
  <c r="Q1703" i="12"/>
  <c r="P1703" i="12"/>
  <c r="O1703" i="12"/>
  <c r="N1703" i="12"/>
  <c r="M1703" i="12"/>
  <c r="L1703" i="12"/>
  <c r="K1703" i="12"/>
  <c r="J1703" i="12"/>
  <c r="I1703" i="12"/>
  <c r="H1703" i="12"/>
  <c r="G1703" i="12"/>
  <c r="F1703" i="12"/>
  <c r="E1703" i="12"/>
  <c r="AD1701" i="12"/>
  <c r="AC1701" i="12"/>
  <c r="AB1700" i="12"/>
  <c r="AA1700" i="12"/>
  <c r="Z1700" i="12"/>
  <c r="Y1700" i="12"/>
  <c r="X1700" i="12"/>
  <c r="W1700" i="12"/>
  <c r="V1700" i="12"/>
  <c r="U1700" i="12"/>
  <c r="T1700" i="12"/>
  <c r="S1700" i="12"/>
  <c r="R1700" i="12"/>
  <c r="Q1700" i="12"/>
  <c r="P1700" i="12"/>
  <c r="O1700" i="12"/>
  <c r="N1700" i="12"/>
  <c r="M1700" i="12"/>
  <c r="L1700" i="12"/>
  <c r="K1700" i="12"/>
  <c r="J1700" i="12"/>
  <c r="I1700" i="12"/>
  <c r="H1700" i="12"/>
  <c r="G1700" i="12"/>
  <c r="F1700" i="12"/>
  <c r="E1700" i="12"/>
  <c r="AB1698" i="12"/>
  <c r="AA1698" i="12"/>
  <c r="Z1698" i="12"/>
  <c r="Y1698" i="12"/>
  <c r="X1698" i="12"/>
  <c r="W1698" i="12"/>
  <c r="V1698" i="12"/>
  <c r="U1698" i="12"/>
  <c r="T1698" i="12"/>
  <c r="S1698" i="12"/>
  <c r="R1698" i="12"/>
  <c r="Q1698" i="12"/>
  <c r="P1698" i="12"/>
  <c r="O1698" i="12"/>
  <c r="N1698" i="12"/>
  <c r="M1698" i="12"/>
  <c r="L1698" i="12"/>
  <c r="K1698" i="12"/>
  <c r="J1698" i="12"/>
  <c r="I1698" i="12"/>
  <c r="H1698" i="12"/>
  <c r="G1698" i="12"/>
  <c r="F1698" i="12"/>
  <c r="E1698" i="12"/>
  <c r="AD1696" i="12"/>
  <c r="AC1696" i="12"/>
  <c r="AB1693" i="12"/>
  <c r="AA1693" i="12"/>
  <c r="Z1693" i="12"/>
  <c r="Y1693" i="12"/>
  <c r="X1693" i="12"/>
  <c r="W1693" i="12"/>
  <c r="V1693" i="12"/>
  <c r="U1693" i="12"/>
  <c r="T1693" i="12"/>
  <c r="S1693" i="12"/>
  <c r="R1693" i="12"/>
  <c r="Q1693" i="12"/>
  <c r="P1693" i="12"/>
  <c r="O1693" i="12"/>
  <c r="N1693" i="12"/>
  <c r="M1693" i="12"/>
  <c r="L1693" i="12"/>
  <c r="K1693" i="12"/>
  <c r="J1693" i="12"/>
  <c r="I1693" i="12"/>
  <c r="H1693" i="12"/>
  <c r="G1693" i="12"/>
  <c r="F1693" i="12"/>
  <c r="E1693" i="12"/>
  <c r="AD1691" i="12"/>
  <c r="AC1691" i="12"/>
  <c r="AB1688" i="12"/>
  <c r="AA1688" i="12"/>
  <c r="Z1688" i="12"/>
  <c r="Y1688" i="12"/>
  <c r="X1688" i="12"/>
  <c r="W1688" i="12"/>
  <c r="V1688" i="12"/>
  <c r="U1688" i="12"/>
  <c r="T1688" i="12"/>
  <c r="S1688" i="12"/>
  <c r="R1688" i="12"/>
  <c r="Q1688" i="12"/>
  <c r="P1688" i="12"/>
  <c r="O1688" i="12"/>
  <c r="N1688" i="12"/>
  <c r="M1688" i="12"/>
  <c r="L1688" i="12"/>
  <c r="K1688" i="12"/>
  <c r="J1688" i="12"/>
  <c r="I1688" i="12"/>
  <c r="H1688" i="12"/>
  <c r="G1688" i="12"/>
  <c r="F1688" i="12"/>
  <c r="E1688" i="12"/>
  <c r="AD1686" i="12"/>
  <c r="AC1686" i="12"/>
  <c r="AB1682" i="12"/>
  <c r="AB1737" i="12" s="1"/>
  <c r="AA1682" i="12"/>
  <c r="AA1737" i="12" s="1"/>
  <c r="Z1682" i="12"/>
  <c r="Z1737" i="12" s="1"/>
  <c r="Y1682" i="12"/>
  <c r="Y1737" i="12" s="1"/>
  <c r="X1682" i="12"/>
  <c r="X1737" i="12" s="1"/>
  <c r="W1682" i="12"/>
  <c r="W1737" i="12" s="1"/>
  <c r="V1682" i="12"/>
  <c r="V1737" i="12" s="1"/>
  <c r="U1682" i="12"/>
  <c r="U1737" i="12" s="1"/>
  <c r="T1682" i="12"/>
  <c r="T1737" i="12" s="1"/>
  <c r="S1682" i="12"/>
  <c r="S1737" i="12" s="1"/>
  <c r="R1682" i="12"/>
  <c r="R1737" i="12" s="1"/>
  <c r="Q1682" i="12"/>
  <c r="Q1737" i="12" s="1"/>
  <c r="P1682" i="12"/>
  <c r="P1737" i="12" s="1"/>
  <c r="O1682" i="12"/>
  <c r="O1737" i="12" s="1"/>
  <c r="N1682" i="12"/>
  <c r="N1737" i="12" s="1"/>
  <c r="M1682" i="12"/>
  <c r="M1737" i="12" s="1"/>
  <c r="L1682" i="12"/>
  <c r="L1737" i="12" s="1"/>
  <c r="K1682" i="12"/>
  <c r="K1737" i="12" s="1"/>
  <c r="J1682" i="12"/>
  <c r="J1737" i="12" s="1"/>
  <c r="I1682" i="12"/>
  <c r="I1737" i="12" s="1"/>
  <c r="H1682" i="12"/>
  <c r="H1737" i="12" s="1"/>
  <c r="G1682" i="12"/>
  <c r="G1737" i="12" s="1"/>
  <c r="F1682" i="12"/>
  <c r="F1737" i="12" s="1"/>
  <c r="E1682" i="12"/>
  <c r="E1737" i="12" s="1"/>
  <c r="AB1681" i="12"/>
  <c r="AB1736" i="12" s="1"/>
  <c r="AA1681" i="12"/>
  <c r="AA1736" i="12" s="1"/>
  <c r="Z1681" i="12"/>
  <c r="Z1736" i="12" s="1"/>
  <c r="Y1681" i="12"/>
  <c r="Y1736" i="12" s="1"/>
  <c r="X1681" i="12"/>
  <c r="X1736" i="12" s="1"/>
  <c r="W1681" i="12"/>
  <c r="W1736" i="12" s="1"/>
  <c r="V1681" i="12"/>
  <c r="V1736" i="12" s="1"/>
  <c r="U1681" i="12"/>
  <c r="U1736" i="12" s="1"/>
  <c r="T1681" i="12"/>
  <c r="T1736" i="12" s="1"/>
  <c r="S1681" i="12"/>
  <c r="S1736" i="12" s="1"/>
  <c r="R1681" i="12"/>
  <c r="R1736" i="12" s="1"/>
  <c r="Q1681" i="12"/>
  <c r="Q1736" i="12" s="1"/>
  <c r="P1681" i="12"/>
  <c r="P1736" i="12" s="1"/>
  <c r="O1681" i="12"/>
  <c r="O1736" i="12" s="1"/>
  <c r="N1681" i="12"/>
  <c r="N1736" i="12" s="1"/>
  <c r="M1681" i="12"/>
  <c r="M1736" i="12" s="1"/>
  <c r="L1681" i="12"/>
  <c r="L1736" i="12" s="1"/>
  <c r="K1681" i="12"/>
  <c r="K1736" i="12" s="1"/>
  <c r="J1681" i="12"/>
  <c r="J1736" i="12" s="1"/>
  <c r="I1681" i="12"/>
  <c r="I1736" i="12" s="1"/>
  <c r="H1681" i="12"/>
  <c r="H1736" i="12" s="1"/>
  <c r="G1681" i="12"/>
  <c r="G1736" i="12" s="1"/>
  <c r="F1681" i="12"/>
  <c r="F1736" i="12" s="1"/>
  <c r="E1681" i="12"/>
  <c r="E1736" i="12" s="1"/>
  <c r="AB1680" i="12"/>
  <c r="AA1680" i="12"/>
  <c r="Z1680" i="12"/>
  <c r="Y1680" i="12"/>
  <c r="X1680" i="12"/>
  <c r="W1680" i="12"/>
  <c r="V1680" i="12"/>
  <c r="U1680" i="12"/>
  <c r="T1680" i="12"/>
  <c r="S1680" i="12"/>
  <c r="R1680" i="12"/>
  <c r="Q1680" i="12"/>
  <c r="P1680" i="12"/>
  <c r="O1680" i="12"/>
  <c r="N1680" i="12"/>
  <c r="M1680" i="12"/>
  <c r="L1680" i="12"/>
  <c r="K1680" i="12"/>
  <c r="J1680" i="12"/>
  <c r="I1680" i="12"/>
  <c r="H1680" i="12"/>
  <c r="G1680" i="12"/>
  <c r="F1680" i="12"/>
  <c r="E1680" i="12"/>
  <c r="AB1678" i="12"/>
  <c r="AA1678" i="12"/>
  <c r="Z1678" i="12"/>
  <c r="Y1678" i="12"/>
  <c r="X1678" i="12"/>
  <c r="W1678" i="12"/>
  <c r="V1678" i="12"/>
  <c r="U1678" i="12"/>
  <c r="T1678" i="12"/>
  <c r="S1678" i="12"/>
  <c r="R1678" i="12"/>
  <c r="Q1678" i="12"/>
  <c r="P1678" i="12"/>
  <c r="O1678" i="12"/>
  <c r="N1678" i="12"/>
  <c r="M1678" i="12"/>
  <c r="L1678" i="12"/>
  <c r="K1678" i="12"/>
  <c r="J1678" i="12"/>
  <c r="I1678" i="12"/>
  <c r="H1678" i="12"/>
  <c r="G1678" i="12"/>
  <c r="F1678" i="12"/>
  <c r="E1678" i="12"/>
  <c r="AD1676" i="12"/>
  <c r="AC1676" i="12"/>
  <c r="AB1675" i="12"/>
  <c r="AA1675" i="12"/>
  <c r="Z1675" i="12"/>
  <c r="Y1675" i="12"/>
  <c r="X1675" i="12"/>
  <c r="W1675" i="12"/>
  <c r="V1675" i="12"/>
  <c r="U1675" i="12"/>
  <c r="T1675" i="12"/>
  <c r="S1675" i="12"/>
  <c r="R1675" i="12"/>
  <c r="Q1675" i="12"/>
  <c r="P1675" i="12"/>
  <c r="O1675" i="12"/>
  <c r="N1675" i="12"/>
  <c r="M1675" i="12"/>
  <c r="L1675" i="12"/>
  <c r="K1675" i="12"/>
  <c r="J1675" i="12"/>
  <c r="I1675" i="12"/>
  <c r="H1675" i="12"/>
  <c r="G1675" i="12"/>
  <c r="F1675" i="12"/>
  <c r="E1675" i="12"/>
  <c r="AB1673" i="12"/>
  <c r="AA1673" i="12"/>
  <c r="Z1673" i="12"/>
  <c r="Y1673" i="12"/>
  <c r="X1673" i="12"/>
  <c r="W1673" i="12"/>
  <c r="V1673" i="12"/>
  <c r="U1673" i="12"/>
  <c r="T1673" i="12"/>
  <c r="S1673" i="12"/>
  <c r="R1673" i="12"/>
  <c r="Q1673" i="12"/>
  <c r="P1673" i="12"/>
  <c r="O1673" i="12"/>
  <c r="N1673" i="12"/>
  <c r="M1673" i="12"/>
  <c r="L1673" i="12"/>
  <c r="K1673" i="12"/>
  <c r="J1673" i="12"/>
  <c r="I1673" i="12"/>
  <c r="H1673" i="12"/>
  <c r="G1673" i="12"/>
  <c r="F1673" i="12"/>
  <c r="E1673" i="12"/>
  <c r="AD1671" i="12"/>
  <c r="AC1671" i="12"/>
  <c r="AB1670" i="12"/>
  <c r="AA1670" i="12"/>
  <c r="Z1670" i="12"/>
  <c r="Y1670" i="12"/>
  <c r="X1670" i="12"/>
  <c r="W1670" i="12"/>
  <c r="V1670" i="12"/>
  <c r="U1670" i="12"/>
  <c r="T1670" i="12"/>
  <c r="S1670" i="12"/>
  <c r="R1670" i="12"/>
  <c r="Q1670" i="12"/>
  <c r="P1670" i="12"/>
  <c r="O1670" i="12"/>
  <c r="N1670" i="12"/>
  <c r="M1670" i="12"/>
  <c r="L1670" i="12"/>
  <c r="K1670" i="12"/>
  <c r="J1670" i="12"/>
  <c r="I1670" i="12"/>
  <c r="H1670" i="12"/>
  <c r="G1670" i="12"/>
  <c r="F1670" i="12"/>
  <c r="E1670" i="12"/>
  <c r="AB1668" i="12"/>
  <c r="AA1668" i="12"/>
  <c r="Z1668" i="12"/>
  <c r="Y1668" i="12"/>
  <c r="X1668" i="12"/>
  <c r="W1668" i="12"/>
  <c r="V1668" i="12"/>
  <c r="U1668" i="12"/>
  <c r="T1668" i="12"/>
  <c r="S1668" i="12"/>
  <c r="R1668" i="12"/>
  <c r="Q1668" i="12"/>
  <c r="P1668" i="12"/>
  <c r="O1668" i="12"/>
  <c r="N1668" i="12"/>
  <c r="M1668" i="12"/>
  <c r="L1668" i="12"/>
  <c r="K1668" i="12"/>
  <c r="J1668" i="12"/>
  <c r="I1668" i="12"/>
  <c r="H1668" i="12"/>
  <c r="G1668" i="12"/>
  <c r="F1668" i="12"/>
  <c r="E1668" i="12"/>
  <c r="AD1666" i="12"/>
  <c r="AC1666" i="12"/>
  <c r="AB1663" i="12"/>
  <c r="AA1663" i="12"/>
  <c r="Z1663" i="12"/>
  <c r="Y1663" i="12"/>
  <c r="X1663" i="12"/>
  <c r="W1663" i="12"/>
  <c r="V1663" i="12"/>
  <c r="U1663" i="12"/>
  <c r="T1663" i="12"/>
  <c r="S1663" i="12"/>
  <c r="R1663" i="12"/>
  <c r="Q1663" i="12"/>
  <c r="P1663" i="12"/>
  <c r="O1663" i="12"/>
  <c r="N1663" i="12"/>
  <c r="M1663" i="12"/>
  <c r="L1663" i="12"/>
  <c r="K1663" i="12"/>
  <c r="J1663" i="12"/>
  <c r="I1663" i="12"/>
  <c r="H1663" i="12"/>
  <c r="G1663" i="12"/>
  <c r="F1663" i="12"/>
  <c r="E1663" i="12"/>
  <c r="AD1661" i="12"/>
  <c r="AC1661" i="12"/>
  <c r="AB1658" i="12"/>
  <c r="AA1658" i="12"/>
  <c r="Z1658" i="12"/>
  <c r="Y1658" i="12"/>
  <c r="X1658" i="12"/>
  <c r="W1658" i="12"/>
  <c r="V1658" i="12"/>
  <c r="U1658" i="12"/>
  <c r="T1658" i="12"/>
  <c r="S1658" i="12"/>
  <c r="R1658" i="12"/>
  <c r="Q1658" i="12"/>
  <c r="P1658" i="12"/>
  <c r="O1658" i="12"/>
  <c r="N1658" i="12"/>
  <c r="M1658" i="12"/>
  <c r="L1658" i="12"/>
  <c r="K1658" i="12"/>
  <c r="J1658" i="12"/>
  <c r="I1658" i="12"/>
  <c r="H1658" i="12"/>
  <c r="G1658" i="12"/>
  <c r="F1658" i="12"/>
  <c r="E1658" i="12"/>
  <c r="AD1656" i="12"/>
  <c r="AC1656" i="12"/>
  <c r="AB1653" i="12"/>
  <c r="AA1653" i="12"/>
  <c r="Z1653" i="12"/>
  <c r="Y1653" i="12"/>
  <c r="X1653" i="12"/>
  <c r="W1653" i="12"/>
  <c r="V1653" i="12"/>
  <c r="U1653" i="12"/>
  <c r="T1653" i="12"/>
  <c r="S1653" i="12"/>
  <c r="R1653" i="12"/>
  <c r="Q1653" i="12"/>
  <c r="P1653" i="12"/>
  <c r="O1653" i="12"/>
  <c r="N1653" i="12"/>
  <c r="M1653" i="12"/>
  <c r="L1653" i="12"/>
  <c r="K1653" i="12"/>
  <c r="J1653" i="12"/>
  <c r="I1653" i="12"/>
  <c r="H1653" i="12"/>
  <c r="G1653" i="12"/>
  <c r="F1653" i="12"/>
  <c r="E1653" i="12"/>
  <c r="AD1651" i="12"/>
  <c r="AC1651" i="12"/>
  <c r="AB1649" i="12"/>
  <c r="AA1649" i="12"/>
  <c r="Z1649" i="12"/>
  <c r="Y1649" i="12"/>
  <c r="X1649" i="12"/>
  <c r="W1649" i="12"/>
  <c r="V1649" i="12"/>
  <c r="U1649" i="12"/>
  <c r="T1649" i="12"/>
  <c r="S1649" i="12"/>
  <c r="R1649" i="12"/>
  <c r="Q1649" i="12"/>
  <c r="P1649" i="12"/>
  <c r="O1649" i="12"/>
  <c r="N1649" i="12"/>
  <c r="M1649" i="12"/>
  <c r="L1649" i="12"/>
  <c r="K1649" i="12"/>
  <c r="J1649" i="12"/>
  <c r="I1649" i="12"/>
  <c r="H1649" i="12"/>
  <c r="G1649" i="12"/>
  <c r="AB1648" i="12"/>
  <c r="AA1648" i="12"/>
  <c r="Z1648" i="12"/>
  <c r="Y1648" i="12"/>
  <c r="X1648" i="12"/>
  <c r="W1648" i="12"/>
  <c r="V1648" i="12"/>
  <c r="U1648" i="12"/>
  <c r="T1648" i="12"/>
  <c r="S1648" i="12"/>
  <c r="R1648" i="12"/>
  <c r="Q1648" i="12"/>
  <c r="P1648" i="12"/>
  <c r="O1648" i="12"/>
  <c r="N1648" i="12"/>
  <c r="M1648" i="12"/>
  <c r="L1648" i="12"/>
  <c r="K1648" i="12"/>
  <c r="J1648" i="12"/>
  <c r="I1648" i="12"/>
  <c r="H1648" i="12"/>
  <c r="G1648" i="12"/>
  <c r="F1648" i="12"/>
  <c r="E1648" i="12"/>
  <c r="AD1646" i="12"/>
  <c r="AC1646" i="12"/>
  <c r="AB1643" i="12"/>
  <c r="AA1643" i="12"/>
  <c r="Z1643" i="12"/>
  <c r="Y1643" i="12"/>
  <c r="X1643" i="12"/>
  <c r="W1643" i="12"/>
  <c r="V1643" i="12"/>
  <c r="U1643" i="12"/>
  <c r="T1643" i="12"/>
  <c r="S1643" i="12"/>
  <c r="R1643" i="12"/>
  <c r="Q1643" i="12"/>
  <c r="P1643" i="12"/>
  <c r="O1643" i="12"/>
  <c r="N1643" i="12"/>
  <c r="M1643" i="12"/>
  <c r="L1643" i="12"/>
  <c r="K1643" i="12"/>
  <c r="J1643" i="12"/>
  <c r="I1643" i="12"/>
  <c r="H1643" i="12"/>
  <c r="G1643" i="12"/>
  <c r="F1643" i="12"/>
  <c r="E1643" i="12"/>
  <c r="AD1641" i="12"/>
  <c r="AC1641" i="12"/>
  <c r="AB1640" i="12"/>
  <c r="AA1640" i="12"/>
  <c r="Z1640" i="12"/>
  <c r="Y1640" i="12"/>
  <c r="X1640" i="12"/>
  <c r="W1640" i="12"/>
  <c r="V1640" i="12"/>
  <c r="U1640" i="12"/>
  <c r="T1640" i="12"/>
  <c r="S1640" i="12"/>
  <c r="R1640" i="12"/>
  <c r="Q1640" i="12"/>
  <c r="P1640" i="12"/>
  <c r="O1640" i="12"/>
  <c r="N1640" i="12"/>
  <c r="M1640" i="12"/>
  <c r="L1640" i="12"/>
  <c r="K1640" i="12"/>
  <c r="J1640" i="12"/>
  <c r="I1640" i="12"/>
  <c r="H1640" i="12"/>
  <c r="G1640" i="12"/>
  <c r="F1640" i="12"/>
  <c r="E1640" i="12"/>
  <c r="AB1638" i="12"/>
  <c r="AA1638" i="12"/>
  <c r="Z1638" i="12"/>
  <c r="Y1638" i="12"/>
  <c r="X1638" i="12"/>
  <c r="W1638" i="12"/>
  <c r="V1638" i="12"/>
  <c r="U1638" i="12"/>
  <c r="T1638" i="12"/>
  <c r="S1638" i="12"/>
  <c r="R1638" i="12"/>
  <c r="Q1638" i="12"/>
  <c r="P1638" i="12"/>
  <c r="O1638" i="12"/>
  <c r="N1638" i="12"/>
  <c r="M1638" i="12"/>
  <c r="L1638" i="12"/>
  <c r="K1638" i="12"/>
  <c r="J1638" i="12"/>
  <c r="I1638" i="12"/>
  <c r="H1638" i="12"/>
  <c r="G1638" i="12"/>
  <c r="F1638" i="12"/>
  <c r="E1638" i="12"/>
  <c r="AD1636" i="12"/>
  <c r="AC1636" i="12"/>
  <c r="AB1635" i="12"/>
  <c r="AA1635" i="12"/>
  <c r="Z1635" i="12"/>
  <c r="Y1635" i="12"/>
  <c r="X1635" i="12"/>
  <c r="W1635" i="12"/>
  <c r="V1635" i="12"/>
  <c r="U1635" i="12"/>
  <c r="T1635" i="12"/>
  <c r="S1635" i="12"/>
  <c r="R1635" i="12"/>
  <c r="Q1635" i="12"/>
  <c r="P1635" i="12"/>
  <c r="O1635" i="12"/>
  <c r="N1635" i="12"/>
  <c r="M1635" i="12"/>
  <c r="L1635" i="12"/>
  <c r="K1635" i="12"/>
  <c r="J1635" i="12"/>
  <c r="I1635" i="12"/>
  <c r="H1635" i="12"/>
  <c r="G1635" i="12"/>
  <c r="F1635" i="12"/>
  <c r="E1635" i="12"/>
  <c r="AB1633" i="12"/>
  <c r="AA1633" i="12"/>
  <c r="Z1633" i="12"/>
  <c r="Y1633" i="12"/>
  <c r="X1633" i="12"/>
  <c r="W1633" i="12"/>
  <c r="V1633" i="12"/>
  <c r="U1633" i="12"/>
  <c r="T1633" i="12"/>
  <c r="S1633" i="12"/>
  <c r="R1633" i="12"/>
  <c r="Q1633" i="12"/>
  <c r="P1633" i="12"/>
  <c r="O1633" i="12"/>
  <c r="N1633" i="12"/>
  <c r="M1633" i="12"/>
  <c r="L1633" i="12"/>
  <c r="K1633" i="12"/>
  <c r="J1633" i="12"/>
  <c r="I1633" i="12"/>
  <c r="H1633" i="12"/>
  <c r="G1633" i="12"/>
  <c r="F1633" i="12"/>
  <c r="E1633" i="12"/>
  <c r="AD1631" i="12"/>
  <c r="AC1631" i="12"/>
  <c r="AB1628" i="12"/>
  <c r="AA1628" i="12"/>
  <c r="Z1628" i="12"/>
  <c r="Y1628" i="12"/>
  <c r="X1628" i="12"/>
  <c r="W1628" i="12"/>
  <c r="V1628" i="12"/>
  <c r="U1628" i="12"/>
  <c r="T1628" i="12"/>
  <c r="S1628" i="12"/>
  <c r="R1628" i="12"/>
  <c r="Q1628" i="12"/>
  <c r="P1628" i="12"/>
  <c r="O1628" i="12"/>
  <c r="N1628" i="12"/>
  <c r="M1628" i="12"/>
  <c r="L1628" i="12"/>
  <c r="K1628" i="12"/>
  <c r="J1628" i="12"/>
  <c r="I1628" i="12"/>
  <c r="H1628" i="12"/>
  <c r="G1628" i="12"/>
  <c r="F1628" i="12"/>
  <c r="E1628" i="12"/>
  <c r="AD1626" i="12"/>
  <c r="AC1626" i="12"/>
  <c r="AB1623" i="12"/>
  <c r="AA1623" i="12"/>
  <c r="Z1623" i="12"/>
  <c r="Y1623" i="12"/>
  <c r="X1623" i="12"/>
  <c r="W1623" i="12"/>
  <c r="V1623" i="12"/>
  <c r="U1623" i="12"/>
  <c r="T1623" i="12"/>
  <c r="S1623" i="12"/>
  <c r="R1623" i="12"/>
  <c r="Q1623" i="12"/>
  <c r="P1623" i="12"/>
  <c r="O1623" i="12"/>
  <c r="N1623" i="12"/>
  <c r="M1623" i="12"/>
  <c r="L1623" i="12"/>
  <c r="K1623" i="12"/>
  <c r="J1623" i="12"/>
  <c r="I1623" i="12"/>
  <c r="H1623" i="12"/>
  <c r="G1623" i="12"/>
  <c r="F1623" i="12"/>
  <c r="E1623" i="12"/>
  <c r="AD1621" i="12"/>
  <c r="AC1621" i="12"/>
  <c r="AB1619" i="12"/>
  <c r="AA1619" i="12"/>
  <c r="Z1619" i="12"/>
  <c r="Y1619" i="12"/>
  <c r="X1619" i="12"/>
  <c r="W1619" i="12"/>
  <c r="V1619" i="12"/>
  <c r="U1619" i="12"/>
  <c r="T1619" i="12"/>
  <c r="S1619" i="12"/>
  <c r="R1619" i="12"/>
  <c r="Q1619" i="12"/>
  <c r="P1619" i="12"/>
  <c r="O1619" i="12"/>
  <c r="N1619" i="12"/>
  <c r="M1619" i="12"/>
  <c r="L1619" i="12"/>
  <c r="K1619" i="12"/>
  <c r="J1619" i="12"/>
  <c r="I1619" i="12"/>
  <c r="H1619" i="12"/>
  <c r="G1619" i="12"/>
  <c r="AB1618" i="12"/>
  <c r="AA1618" i="12"/>
  <c r="Z1618" i="12"/>
  <c r="Y1618" i="12"/>
  <c r="X1618" i="12"/>
  <c r="W1618" i="12"/>
  <c r="V1618" i="12"/>
  <c r="U1618" i="12"/>
  <c r="T1618" i="12"/>
  <c r="S1618" i="12"/>
  <c r="R1618" i="12"/>
  <c r="Q1618" i="12"/>
  <c r="P1618" i="12"/>
  <c r="O1618" i="12"/>
  <c r="N1618" i="12"/>
  <c r="M1618" i="12"/>
  <c r="L1618" i="12"/>
  <c r="K1618" i="12"/>
  <c r="J1618" i="12"/>
  <c r="I1618" i="12"/>
  <c r="H1618" i="12"/>
  <c r="G1618" i="12"/>
  <c r="F1618" i="12"/>
  <c r="E1618" i="12"/>
  <c r="AD1616" i="12"/>
  <c r="AC1616" i="12"/>
  <c r="AB1613" i="12"/>
  <c r="AA1613" i="12"/>
  <c r="Z1613" i="12"/>
  <c r="Y1613" i="12"/>
  <c r="X1613" i="12"/>
  <c r="W1613" i="12"/>
  <c r="V1613" i="12"/>
  <c r="U1613" i="12"/>
  <c r="T1613" i="12"/>
  <c r="S1613" i="12"/>
  <c r="R1613" i="12"/>
  <c r="Q1613" i="12"/>
  <c r="P1613" i="12"/>
  <c r="O1613" i="12"/>
  <c r="N1613" i="12"/>
  <c r="M1613" i="12"/>
  <c r="L1613" i="12"/>
  <c r="K1613" i="12"/>
  <c r="J1613" i="12"/>
  <c r="I1613" i="12"/>
  <c r="H1613" i="12"/>
  <c r="G1613" i="12"/>
  <c r="F1613" i="12"/>
  <c r="E1613" i="12"/>
  <c r="AD1611" i="12"/>
  <c r="AC1611" i="12"/>
  <c r="AB1608" i="12"/>
  <c r="AA1608" i="12"/>
  <c r="Z1608" i="12"/>
  <c r="Y1608" i="12"/>
  <c r="X1608" i="12"/>
  <c r="W1608" i="12"/>
  <c r="V1608" i="12"/>
  <c r="U1608" i="12"/>
  <c r="T1608" i="12"/>
  <c r="S1608" i="12"/>
  <c r="R1608" i="12"/>
  <c r="Q1608" i="12"/>
  <c r="P1608" i="12"/>
  <c r="O1608" i="12"/>
  <c r="N1608" i="12"/>
  <c r="M1608" i="12"/>
  <c r="L1608" i="12"/>
  <c r="K1608" i="12"/>
  <c r="J1608" i="12"/>
  <c r="I1608" i="12"/>
  <c r="H1608" i="12"/>
  <c r="G1608" i="12"/>
  <c r="F1608" i="12"/>
  <c r="E1608" i="12"/>
  <c r="AD1606" i="12"/>
  <c r="AC1606" i="12"/>
  <c r="AB1603" i="12"/>
  <c r="AA1603" i="12"/>
  <c r="Z1603" i="12"/>
  <c r="Y1603" i="12"/>
  <c r="X1603" i="12"/>
  <c r="W1603" i="12"/>
  <c r="V1603" i="12"/>
  <c r="U1603" i="12"/>
  <c r="T1603" i="12"/>
  <c r="S1603" i="12"/>
  <c r="R1603" i="12"/>
  <c r="Q1603" i="12"/>
  <c r="P1603" i="12"/>
  <c r="O1603" i="12"/>
  <c r="N1603" i="12"/>
  <c r="M1603" i="12"/>
  <c r="L1603" i="12"/>
  <c r="K1603" i="12"/>
  <c r="J1603" i="12"/>
  <c r="I1603" i="12"/>
  <c r="H1603" i="12"/>
  <c r="G1603" i="12"/>
  <c r="F1603" i="12"/>
  <c r="E1603" i="12"/>
  <c r="AD1601" i="12"/>
  <c r="AC1601" i="12"/>
  <c r="AB1599" i="12"/>
  <c r="AA1599" i="12"/>
  <c r="Z1599" i="12"/>
  <c r="Y1599" i="12"/>
  <c r="X1599" i="12"/>
  <c r="W1599" i="12"/>
  <c r="V1599" i="12"/>
  <c r="U1599" i="12"/>
  <c r="T1599" i="12"/>
  <c r="S1599" i="12"/>
  <c r="R1599" i="12"/>
  <c r="Q1599" i="12"/>
  <c r="P1599" i="12"/>
  <c r="O1599" i="12"/>
  <c r="N1599" i="12"/>
  <c r="M1599" i="12"/>
  <c r="L1599" i="12"/>
  <c r="K1599" i="12"/>
  <c r="J1599" i="12"/>
  <c r="I1599" i="12"/>
  <c r="H1599" i="12"/>
  <c r="G1599" i="12"/>
  <c r="AB1598" i="12"/>
  <c r="AA1598" i="12"/>
  <c r="Z1598" i="12"/>
  <c r="Y1598" i="12"/>
  <c r="X1598" i="12"/>
  <c r="W1598" i="12"/>
  <c r="V1598" i="12"/>
  <c r="U1598" i="12"/>
  <c r="T1598" i="12"/>
  <c r="S1598" i="12"/>
  <c r="R1598" i="12"/>
  <c r="Q1598" i="12"/>
  <c r="P1598" i="12"/>
  <c r="O1598" i="12"/>
  <c r="N1598" i="12"/>
  <c r="M1598" i="12"/>
  <c r="L1598" i="12"/>
  <c r="K1598" i="12"/>
  <c r="J1598" i="12"/>
  <c r="I1598" i="12"/>
  <c r="H1598" i="12"/>
  <c r="G1598" i="12"/>
  <c r="F1598" i="12"/>
  <c r="E1598" i="12"/>
  <c r="AD1596" i="12"/>
  <c r="AC1596" i="12"/>
  <c r="AB1593" i="12"/>
  <c r="AA1593" i="12"/>
  <c r="Z1593" i="12"/>
  <c r="Y1593" i="12"/>
  <c r="X1593" i="12"/>
  <c r="W1593" i="12"/>
  <c r="V1593" i="12"/>
  <c r="U1593" i="12"/>
  <c r="T1593" i="12"/>
  <c r="S1593" i="12"/>
  <c r="R1593" i="12"/>
  <c r="Q1593" i="12"/>
  <c r="P1593" i="12"/>
  <c r="O1593" i="12"/>
  <c r="N1593" i="12"/>
  <c r="M1593" i="12"/>
  <c r="L1593" i="12"/>
  <c r="K1593" i="12"/>
  <c r="J1593" i="12"/>
  <c r="I1593" i="12"/>
  <c r="H1593" i="12"/>
  <c r="G1593" i="12"/>
  <c r="F1593" i="12"/>
  <c r="E1593" i="12"/>
  <c r="AD1591" i="12"/>
  <c r="AC1591" i="12"/>
  <c r="AC1574" i="12" s="1"/>
  <c r="AB1584" i="12"/>
  <c r="AA1584" i="12"/>
  <c r="Z1584" i="12"/>
  <c r="Y1584" i="12"/>
  <c r="X1584" i="12"/>
  <c r="W1584" i="12"/>
  <c r="V1584" i="12"/>
  <c r="U1584" i="12"/>
  <c r="T1584" i="12"/>
  <c r="S1584" i="12"/>
  <c r="R1584" i="12"/>
  <c r="Q1584" i="12"/>
  <c r="P1584" i="12"/>
  <c r="O1584" i="12"/>
  <c r="N1584" i="12"/>
  <c r="M1584" i="12"/>
  <c r="L1584" i="12"/>
  <c r="K1584" i="12"/>
  <c r="J1584" i="12"/>
  <c r="I1584" i="12"/>
  <c r="H1584" i="12"/>
  <c r="G1584" i="12"/>
  <c r="F1584" i="12"/>
  <c r="E1584" i="12"/>
  <c r="AB1583" i="12"/>
  <c r="AA1583" i="12"/>
  <c r="Z1583" i="12"/>
  <c r="Y1583" i="12"/>
  <c r="X1583" i="12"/>
  <c r="W1583" i="12"/>
  <c r="V1583" i="12"/>
  <c r="U1583" i="12"/>
  <c r="T1583" i="12"/>
  <c r="S1583" i="12"/>
  <c r="R1583" i="12"/>
  <c r="Q1583" i="12"/>
  <c r="P1583" i="12"/>
  <c r="O1583" i="12"/>
  <c r="N1583" i="12"/>
  <c r="M1583" i="12"/>
  <c r="L1583" i="12"/>
  <c r="K1583" i="12"/>
  <c r="J1583" i="12"/>
  <c r="I1583" i="12"/>
  <c r="H1583" i="12"/>
  <c r="G1583" i="12"/>
  <c r="F1583" i="12"/>
  <c r="E1583" i="12"/>
  <c r="AB1582" i="12"/>
  <c r="AA1582" i="12"/>
  <c r="Z1582" i="12"/>
  <c r="Y1582" i="12"/>
  <c r="X1582" i="12"/>
  <c r="W1582" i="12"/>
  <c r="V1582" i="12"/>
  <c r="U1582" i="12"/>
  <c r="T1582" i="12"/>
  <c r="S1582" i="12"/>
  <c r="R1582" i="12"/>
  <c r="Q1582" i="12"/>
  <c r="P1582" i="12"/>
  <c r="O1582" i="12"/>
  <c r="N1582" i="12"/>
  <c r="M1582" i="12"/>
  <c r="L1582" i="12"/>
  <c r="K1582" i="12"/>
  <c r="J1582" i="12"/>
  <c r="I1582" i="12"/>
  <c r="H1582" i="12"/>
  <c r="G1582" i="12"/>
  <c r="F1582" i="12"/>
  <c r="E1582" i="12"/>
  <c r="AD1579" i="12"/>
  <c r="AC1579" i="12"/>
  <c r="AB1577" i="12"/>
  <c r="AA1577" i="12"/>
  <c r="Z1577" i="12"/>
  <c r="Y1577" i="12"/>
  <c r="X1577" i="12"/>
  <c r="W1577" i="12"/>
  <c r="V1577" i="12"/>
  <c r="U1577" i="12"/>
  <c r="T1577" i="12"/>
  <c r="S1577" i="12"/>
  <c r="R1577" i="12"/>
  <c r="Q1577" i="12"/>
  <c r="P1577" i="12"/>
  <c r="O1577" i="12"/>
  <c r="N1577" i="12"/>
  <c r="M1577" i="12"/>
  <c r="L1577" i="12"/>
  <c r="K1577" i="12"/>
  <c r="J1577" i="12"/>
  <c r="I1577" i="12"/>
  <c r="H1577" i="12"/>
  <c r="G1577" i="12"/>
  <c r="F1577" i="12"/>
  <c r="E1577" i="12"/>
  <c r="AB1576" i="12"/>
  <c r="AA1576" i="12"/>
  <c r="Z1576" i="12"/>
  <c r="Y1576" i="12"/>
  <c r="X1576" i="12"/>
  <c r="W1576" i="12"/>
  <c r="V1576" i="12"/>
  <c r="U1576" i="12"/>
  <c r="T1576" i="12"/>
  <c r="S1576" i="12"/>
  <c r="R1576" i="12"/>
  <c r="Q1576" i="12"/>
  <c r="P1576" i="12"/>
  <c r="O1576" i="12"/>
  <c r="N1576" i="12"/>
  <c r="M1576" i="12"/>
  <c r="L1576" i="12"/>
  <c r="K1576" i="12"/>
  <c r="J1576" i="12"/>
  <c r="I1576" i="12"/>
  <c r="H1576" i="12"/>
  <c r="G1576" i="12"/>
  <c r="F1576" i="12"/>
  <c r="E1576" i="12"/>
  <c r="AD1574" i="12"/>
  <c r="AD1573" i="12"/>
  <c r="AC1573" i="12"/>
  <c r="AB1561" i="12"/>
  <c r="AA1561" i="12"/>
  <c r="Z1561" i="12"/>
  <c r="Y1561" i="12"/>
  <c r="X1561" i="12"/>
  <c r="W1561" i="12"/>
  <c r="V1561" i="12"/>
  <c r="U1561" i="12"/>
  <c r="T1561" i="12"/>
  <c r="S1561" i="12"/>
  <c r="R1561" i="12"/>
  <c r="Q1561" i="12"/>
  <c r="P1561" i="12"/>
  <c r="O1561" i="12"/>
  <c r="N1561" i="12"/>
  <c r="M1561" i="12"/>
  <c r="L1561" i="12"/>
  <c r="K1561" i="12"/>
  <c r="J1561" i="12"/>
  <c r="I1561" i="12"/>
  <c r="H1561" i="12"/>
  <c r="G1561" i="12"/>
  <c r="AB1560" i="12"/>
  <c r="AA1560" i="12"/>
  <c r="Z1560" i="12"/>
  <c r="Y1560" i="12"/>
  <c r="X1560" i="12"/>
  <c r="W1560" i="12"/>
  <c r="V1560" i="12"/>
  <c r="U1560" i="12"/>
  <c r="T1560" i="12"/>
  <c r="S1560" i="12"/>
  <c r="R1560" i="12"/>
  <c r="Q1560" i="12"/>
  <c r="P1560" i="12"/>
  <c r="O1560" i="12"/>
  <c r="N1560" i="12"/>
  <c r="M1560" i="12"/>
  <c r="L1560" i="12"/>
  <c r="K1560" i="12"/>
  <c r="J1560" i="12"/>
  <c r="I1560" i="12"/>
  <c r="H1560" i="12"/>
  <c r="G1560" i="12"/>
  <c r="F1560" i="12"/>
  <c r="AB1559" i="12"/>
  <c r="AB1564" i="12" s="1"/>
  <c r="AA1559" i="12"/>
  <c r="AA1564" i="12" s="1"/>
  <c r="Z1559" i="12"/>
  <c r="Z1564" i="12" s="1"/>
  <c r="Y1559" i="12"/>
  <c r="Y1564" i="12" s="1"/>
  <c r="X1559" i="12"/>
  <c r="X1564" i="12" s="1"/>
  <c r="W1559" i="12"/>
  <c r="W1564" i="12" s="1"/>
  <c r="V1559" i="12"/>
  <c r="V1564" i="12" s="1"/>
  <c r="U1559" i="12"/>
  <c r="U1564" i="12" s="1"/>
  <c r="T1559" i="12"/>
  <c r="T1564" i="12" s="1"/>
  <c r="S1559" i="12"/>
  <c r="S1564" i="12" s="1"/>
  <c r="R1559" i="12"/>
  <c r="R1564" i="12" s="1"/>
  <c r="Q1559" i="12"/>
  <c r="Q1564" i="12" s="1"/>
  <c r="P1559" i="12"/>
  <c r="P1564" i="12" s="1"/>
  <c r="O1559" i="12"/>
  <c r="O1564" i="12" s="1"/>
  <c r="N1559" i="12"/>
  <c r="N1564" i="12" s="1"/>
  <c r="M1559" i="12"/>
  <c r="M1564" i="12" s="1"/>
  <c r="L1559" i="12"/>
  <c r="L1564" i="12" s="1"/>
  <c r="K1559" i="12"/>
  <c r="K1564" i="12" s="1"/>
  <c r="J1559" i="12"/>
  <c r="J1564" i="12" s="1"/>
  <c r="I1559" i="12"/>
  <c r="I1564" i="12" s="1"/>
  <c r="H1559" i="12"/>
  <c r="G1559" i="12"/>
  <c r="G1564" i="12" s="1"/>
  <c r="F1559" i="12"/>
  <c r="F1564" i="12" s="1"/>
  <c r="E1559" i="12"/>
  <c r="E1564" i="12" s="1"/>
  <c r="AC1558" i="12"/>
  <c r="AB1557" i="12"/>
  <c r="AA1557" i="12"/>
  <c r="Z1557" i="12"/>
  <c r="Y1557" i="12"/>
  <c r="X1557" i="12"/>
  <c r="W1557" i="12"/>
  <c r="V1557" i="12"/>
  <c r="U1557" i="12"/>
  <c r="T1557" i="12"/>
  <c r="S1557" i="12"/>
  <c r="R1557" i="12"/>
  <c r="Q1557" i="12"/>
  <c r="P1557" i="12"/>
  <c r="O1557" i="12"/>
  <c r="N1557" i="12"/>
  <c r="M1557" i="12"/>
  <c r="L1557" i="12"/>
  <c r="K1557" i="12"/>
  <c r="J1557" i="12"/>
  <c r="I1557" i="12"/>
  <c r="H1557" i="12"/>
  <c r="G1557" i="12"/>
  <c r="F1557" i="12"/>
  <c r="E1557" i="12"/>
  <c r="AD1554" i="12"/>
  <c r="AC1554" i="12"/>
  <c r="AB1553" i="12"/>
  <c r="AA1553" i="12"/>
  <c r="Z1553" i="12"/>
  <c r="Y1553" i="12"/>
  <c r="X1553" i="12"/>
  <c r="W1553" i="12"/>
  <c r="V1553" i="12"/>
  <c r="U1553" i="12"/>
  <c r="T1553" i="12"/>
  <c r="S1553" i="12"/>
  <c r="R1553" i="12"/>
  <c r="Q1553" i="12"/>
  <c r="P1553" i="12"/>
  <c r="O1553" i="12"/>
  <c r="N1553" i="12"/>
  <c r="M1553" i="12"/>
  <c r="L1553" i="12"/>
  <c r="K1553" i="12"/>
  <c r="J1553" i="12"/>
  <c r="I1553" i="12"/>
  <c r="H1553" i="12"/>
  <c r="G1553" i="12"/>
  <c r="F1553" i="12"/>
  <c r="E1553" i="12"/>
  <c r="AB1551" i="12"/>
  <c r="AA1551" i="12"/>
  <c r="Z1551" i="12"/>
  <c r="Y1551" i="12"/>
  <c r="X1551" i="12"/>
  <c r="W1551" i="12"/>
  <c r="V1551" i="12"/>
  <c r="U1551" i="12"/>
  <c r="T1551" i="12"/>
  <c r="S1551" i="12"/>
  <c r="R1551" i="12"/>
  <c r="Q1551" i="12"/>
  <c r="P1551" i="12"/>
  <c r="O1551" i="12"/>
  <c r="N1551" i="12"/>
  <c r="M1551" i="12"/>
  <c r="L1551" i="12"/>
  <c r="K1551" i="12"/>
  <c r="J1551" i="12"/>
  <c r="I1551" i="12"/>
  <c r="H1551" i="12"/>
  <c r="G1551" i="12"/>
  <c r="F1551" i="12"/>
  <c r="E1551" i="12"/>
  <c r="AD1548" i="12"/>
  <c r="AC1548" i="12"/>
  <c r="AB1547" i="12"/>
  <c r="AA1547" i="12"/>
  <c r="Z1547" i="12"/>
  <c r="Y1547" i="12"/>
  <c r="X1547" i="12"/>
  <c r="W1547" i="12"/>
  <c r="V1547" i="12"/>
  <c r="U1547" i="12"/>
  <c r="T1547" i="12"/>
  <c r="S1547" i="12"/>
  <c r="R1547" i="12"/>
  <c r="Q1547" i="12"/>
  <c r="P1547" i="12"/>
  <c r="O1547" i="12"/>
  <c r="N1547" i="12"/>
  <c r="M1547" i="12"/>
  <c r="L1547" i="12"/>
  <c r="K1547" i="12"/>
  <c r="J1547" i="12"/>
  <c r="I1547" i="12"/>
  <c r="H1547" i="12"/>
  <c r="G1547" i="12"/>
  <c r="F1547" i="12"/>
  <c r="E1547" i="12"/>
  <c r="AB1545" i="12"/>
  <c r="AA1545" i="12"/>
  <c r="Z1545" i="12"/>
  <c r="Y1545" i="12"/>
  <c r="X1545" i="12"/>
  <c r="W1545" i="12"/>
  <c r="V1545" i="12"/>
  <c r="U1545" i="12"/>
  <c r="T1545" i="12"/>
  <c r="S1545" i="12"/>
  <c r="R1545" i="12"/>
  <c r="Q1545" i="12"/>
  <c r="P1545" i="12"/>
  <c r="O1545" i="12"/>
  <c r="N1545" i="12"/>
  <c r="M1545" i="12"/>
  <c r="L1545" i="12"/>
  <c r="K1545" i="12"/>
  <c r="J1545" i="12"/>
  <c r="I1545" i="12"/>
  <c r="H1545" i="12"/>
  <c r="G1545" i="12"/>
  <c r="F1545" i="12"/>
  <c r="E1545" i="12"/>
  <c r="AD1542" i="12"/>
  <c r="AC1542" i="12"/>
  <c r="AB1541" i="12"/>
  <c r="AA1541" i="12"/>
  <c r="Z1541" i="12"/>
  <c r="Y1541" i="12"/>
  <c r="X1541" i="12"/>
  <c r="W1541" i="12"/>
  <c r="V1541" i="12"/>
  <c r="U1541" i="12"/>
  <c r="T1541" i="12"/>
  <c r="S1541" i="12"/>
  <c r="R1541" i="12"/>
  <c r="Q1541" i="12"/>
  <c r="P1541" i="12"/>
  <c r="O1541" i="12"/>
  <c r="N1541" i="12"/>
  <c r="M1541" i="12"/>
  <c r="L1541" i="12"/>
  <c r="K1541" i="12"/>
  <c r="J1541" i="12"/>
  <c r="I1541" i="12"/>
  <c r="H1541" i="12"/>
  <c r="G1541" i="12"/>
  <c r="F1541" i="12"/>
  <c r="E1541" i="12"/>
  <c r="AB1539" i="12"/>
  <c r="AA1539" i="12"/>
  <c r="Z1539" i="12"/>
  <c r="Y1539" i="12"/>
  <c r="X1539" i="12"/>
  <c r="W1539" i="12"/>
  <c r="V1539" i="12"/>
  <c r="U1539" i="12"/>
  <c r="T1539" i="12"/>
  <c r="S1539" i="12"/>
  <c r="R1539" i="12"/>
  <c r="Q1539" i="12"/>
  <c r="P1539" i="12"/>
  <c r="O1539" i="12"/>
  <c r="N1539" i="12"/>
  <c r="M1539" i="12"/>
  <c r="L1539" i="12"/>
  <c r="K1539" i="12"/>
  <c r="J1539" i="12"/>
  <c r="I1539" i="12"/>
  <c r="H1539" i="12"/>
  <c r="G1539" i="12"/>
  <c r="F1539" i="12"/>
  <c r="E1539" i="12"/>
  <c r="AD1536" i="12"/>
  <c r="AC1536" i="12"/>
  <c r="AB1535" i="12"/>
  <c r="AA1535" i="12"/>
  <c r="Z1535" i="12"/>
  <c r="Y1535" i="12"/>
  <c r="X1535" i="12"/>
  <c r="W1535" i="12"/>
  <c r="V1535" i="12"/>
  <c r="U1535" i="12"/>
  <c r="T1535" i="12"/>
  <c r="S1535" i="12"/>
  <c r="R1535" i="12"/>
  <c r="Q1535" i="12"/>
  <c r="P1535" i="12"/>
  <c r="O1535" i="12"/>
  <c r="N1535" i="12"/>
  <c r="M1535" i="12"/>
  <c r="L1535" i="12"/>
  <c r="K1535" i="12"/>
  <c r="J1535" i="12"/>
  <c r="I1535" i="12"/>
  <c r="H1535" i="12"/>
  <c r="G1535" i="12"/>
  <c r="F1535" i="12"/>
  <c r="E1535" i="12"/>
  <c r="AB1533" i="12"/>
  <c r="AA1533" i="12"/>
  <c r="Z1533" i="12"/>
  <c r="Y1533" i="12"/>
  <c r="X1533" i="12"/>
  <c r="W1533" i="12"/>
  <c r="V1533" i="12"/>
  <c r="U1533" i="12"/>
  <c r="T1533" i="12"/>
  <c r="S1533" i="12"/>
  <c r="R1533" i="12"/>
  <c r="Q1533" i="12"/>
  <c r="P1533" i="12"/>
  <c r="O1533" i="12"/>
  <c r="N1533" i="12"/>
  <c r="M1533" i="12"/>
  <c r="L1533" i="12"/>
  <c r="K1533" i="12"/>
  <c r="J1533" i="12"/>
  <c r="I1533" i="12"/>
  <c r="H1533" i="12"/>
  <c r="G1533" i="12"/>
  <c r="F1533" i="12"/>
  <c r="E1533" i="12"/>
  <c r="AD1530" i="12"/>
  <c r="AC1530" i="12"/>
  <c r="AB1529" i="12"/>
  <c r="AA1529" i="12"/>
  <c r="Z1529" i="12"/>
  <c r="Y1529" i="12"/>
  <c r="X1529" i="12"/>
  <c r="W1529" i="12"/>
  <c r="V1529" i="12"/>
  <c r="U1529" i="12"/>
  <c r="T1529" i="12"/>
  <c r="S1529" i="12"/>
  <c r="R1529" i="12"/>
  <c r="Q1529" i="12"/>
  <c r="P1529" i="12"/>
  <c r="O1529" i="12"/>
  <c r="N1529" i="12"/>
  <c r="M1529" i="12"/>
  <c r="L1529" i="12"/>
  <c r="K1529" i="12"/>
  <c r="J1529" i="12"/>
  <c r="I1529" i="12"/>
  <c r="H1529" i="12"/>
  <c r="G1529" i="12"/>
  <c r="F1529" i="12"/>
  <c r="E1529" i="12"/>
  <c r="AB1527" i="12"/>
  <c r="AA1527" i="12"/>
  <c r="Z1527" i="12"/>
  <c r="Y1527" i="12"/>
  <c r="X1527" i="12"/>
  <c r="W1527" i="12"/>
  <c r="V1527" i="12"/>
  <c r="U1527" i="12"/>
  <c r="T1527" i="12"/>
  <c r="S1527" i="12"/>
  <c r="R1527" i="12"/>
  <c r="Q1527" i="12"/>
  <c r="P1527" i="12"/>
  <c r="O1527" i="12"/>
  <c r="N1527" i="12"/>
  <c r="M1527" i="12"/>
  <c r="L1527" i="12"/>
  <c r="K1527" i="12"/>
  <c r="J1527" i="12"/>
  <c r="I1527" i="12"/>
  <c r="H1527" i="12"/>
  <c r="G1527" i="12"/>
  <c r="F1527" i="12"/>
  <c r="E1527" i="12"/>
  <c r="AD1524" i="12"/>
  <c r="AD1507" i="12" s="1"/>
  <c r="AC1524" i="12"/>
  <c r="AB1523" i="12"/>
  <c r="AA1523" i="12"/>
  <c r="Z1523" i="12"/>
  <c r="Y1523" i="12"/>
  <c r="X1523" i="12"/>
  <c r="W1523" i="12"/>
  <c r="V1523" i="12"/>
  <c r="U1523" i="12"/>
  <c r="T1523" i="12"/>
  <c r="S1523" i="12"/>
  <c r="R1523" i="12"/>
  <c r="Q1523" i="12"/>
  <c r="P1523" i="12"/>
  <c r="O1523" i="12"/>
  <c r="N1523" i="12"/>
  <c r="M1523" i="12"/>
  <c r="L1523" i="12"/>
  <c r="K1523" i="12"/>
  <c r="J1523" i="12"/>
  <c r="I1523" i="12"/>
  <c r="H1523" i="12"/>
  <c r="G1523" i="12"/>
  <c r="F1523" i="12"/>
  <c r="E1523" i="12"/>
  <c r="AB1521" i="12"/>
  <c r="AA1521" i="12"/>
  <c r="Z1521" i="12"/>
  <c r="Y1521" i="12"/>
  <c r="X1521" i="12"/>
  <c r="W1521" i="12"/>
  <c r="V1521" i="12"/>
  <c r="U1521" i="12"/>
  <c r="T1521" i="12"/>
  <c r="S1521" i="12"/>
  <c r="R1521" i="12"/>
  <c r="Q1521" i="12"/>
  <c r="P1521" i="12"/>
  <c r="O1521" i="12"/>
  <c r="N1521" i="12"/>
  <c r="M1521" i="12"/>
  <c r="L1521" i="12"/>
  <c r="K1521" i="12"/>
  <c r="J1521" i="12"/>
  <c r="I1521" i="12"/>
  <c r="H1521" i="12"/>
  <c r="G1521" i="12"/>
  <c r="F1521" i="12"/>
  <c r="E1521" i="12"/>
  <c r="AD1518" i="12"/>
  <c r="AC1518" i="12"/>
  <c r="AB1517" i="12"/>
  <c r="AA1517" i="12"/>
  <c r="Z1517" i="12"/>
  <c r="Y1517" i="12"/>
  <c r="X1517" i="12"/>
  <c r="W1517" i="12"/>
  <c r="V1517" i="12"/>
  <c r="U1517" i="12"/>
  <c r="T1517" i="12"/>
  <c r="S1517" i="12"/>
  <c r="R1517" i="12"/>
  <c r="Q1517" i="12"/>
  <c r="P1517" i="12"/>
  <c r="O1517" i="12"/>
  <c r="N1517" i="12"/>
  <c r="M1517" i="12"/>
  <c r="L1517" i="12"/>
  <c r="K1517" i="12"/>
  <c r="J1517" i="12"/>
  <c r="I1517" i="12"/>
  <c r="H1517" i="12"/>
  <c r="G1517" i="12"/>
  <c r="F1517" i="12"/>
  <c r="E1517" i="12"/>
  <c r="AB1511" i="12"/>
  <c r="AA1511" i="12"/>
  <c r="Z1511" i="12"/>
  <c r="Y1511" i="12"/>
  <c r="X1511" i="12"/>
  <c r="W1511" i="12"/>
  <c r="V1511" i="12"/>
  <c r="U1511" i="12"/>
  <c r="T1511" i="12"/>
  <c r="S1511" i="12"/>
  <c r="R1511" i="12"/>
  <c r="Q1511" i="12"/>
  <c r="P1511" i="12"/>
  <c r="O1511" i="12"/>
  <c r="N1511" i="12"/>
  <c r="M1511" i="12"/>
  <c r="L1511" i="12"/>
  <c r="K1511" i="12"/>
  <c r="J1511" i="12"/>
  <c r="I1511" i="12"/>
  <c r="H1511" i="12"/>
  <c r="G1511" i="12"/>
  <c r="F1511" i="12"/>
  <c r="E1511" i="12"/>
  <c r="AB1510" i="12"/>
  <c r="AA1510" i="12"/>
  <c r="Z1510" i="12"/>
  <c r="Y1510" i="12"/>
  <c r="X1510" i="12"/>
  <c r="W1510" i="12"/>
  <c r="V1510" i="12"/>
  <c r="U1510" i="12"/>
  <c r="T1510" i="12"/>
  <c r="S1510" i="12"/>
  <c r="R1510" i="12"/>
  <c r="Q1510" i="12"/>
  <c r="P1510" i="12"/>
  <c r="O1510" i="12"/>
  <c r="N1510" i="12"/>
  <c r="M1510" i="12"/>
  <c r="L1510" i="12"/>
  <c r="K1510" i="12"/>
  <c r="J1510" i="12"/>
  <c r="I1510" i="12"/>
  <c r="H1510" i="12"/>
  <c r="G1510" i="12"/>
  <c r="F1510" i="12"/>
  <c r="E1510" i="12"/>
  <c r="AB1509" i="12"/>
  <c r="AA1509" i="12"/>
  <c r="Z1509" i="12"/>
  <c r="Y1509" i="12"/>
  <c r="X1509" i="12"/>
  <c r="W1509" i="12"/>
  <c r="V1509" i="12"/>
  <c r="U1509" i="12"/>
  <c r="T1509" i="12"/>
  <c r="S1509" i="12"/>
  <c r="R1509" i="12"/>
  <c r="Q1509" i="12"/>
  <c r="P1509" i="12"/>
  <c r="O1509" i="12"/>
  <c r="N1509" i="12"/>
  <c r="M1509" i="12"/>
  <c r="L1509" i="12"/>
  <c r="K1509" i="12"/>
  <c r="J1509" i="12"/>
  <c r="I1509" i="12"/>
  <c r="H1509" i="12"/>
  <c r="G1509" i="12"/>
  <c r="F1509" i="12"/>
  <c r="E1509" i="12"/>
  <c r="AD1506" i="12"/>
  <c r="AC1506" i="12"/>
  <c r="AB1505" i="12"/>
  <c r="AA1505" i="12"/>
  <c r="Z1505" i="12"/>
  <c r="Y1505" i="12"/>
  <c r="X1505" i="12"/>
  <c r="W1505" i="12"/>
  <c r="V1505" i="12"/>
  <c r="U1505" i="12"/>
  <c r="T1505" i="12"/>
  <c r="S1505" i="12"/>
  <c r="R1505" i="12"/>
  <c r="Q1505" i="12"/>
  <c r="P1505" i="12"/>
  <c r="O1505" i="12"/>
  <c r="N1505" i="12"/>
  <c r="M1505" i="12"/>
  <c r="L1505" i="12"/>
  <c r="K1505" i="12"/>
  <c r="J1505" i="12"/>
  <c r="I1505" i="12"/>
  <c r="H1505" i="12"/>
  <c r="G1505" i="12"/>
  <c r="F1505" i="12"/>
  <c r="E1505" i="12"/>
  <c r="AB1503" i="12"/>
  <c r="AA1503" i="12"/>
  <c r="Z1503" i="12"/>
  <c r="Y1503" i="12"/>
  <c r="X1503" i="12"/>
  <c r="W1503" i="12"/>
  <c r="V1503" i="12"/>
  <c r="U1503" i="12"/>
  <c r="T1503" i="12"/>
  <c r="S1503" i="12"/>
  <c r="R1503" i="12"/>
  <c r="Q1503" i="12"/>
  <c r="P1503" i="12"/>
  <c r="O1503" i="12"/>
  <c r="N1503" i="12"/>
  <c r="M1503" i="12"/>
  <c r="L1503" i="12"/>
  <c r="K1503" i="12"/>
  <c r="J1503" i="12"/>
  <c r="I1503" i="12"/>
  <c r="H1503" i="12"/>
  <c r="G1503" i="12"/>
  <c r="F1503" i="12"/>
  <c r="E1503" i="12"/>
  <c r="AD1500" i="12"/>
  <c r="AC1500" i="12"/>
  <c r="AB1499" i="12"/>
  <c r="AA1499" i="12"/>
  <c r="Z1499" i="12"/>
  <c r="Y1499" i="12"/>
  <c r="X1499" i="12"/>
  <c r="W1499" i="12"/>
  <c r="V1499" i="12"/>
  <c r="U1499" i="12"/>
  <c r="T1499" i="12"/>
  <c r="S1499" i="12"/>
  <c r="R1499" i="12"/>
  <c r="Q1499" i="12"/>
  <c r="P1499" i="12"/>
  <c r="O1499" i="12"/>
  <c r="N1499" i="12"/>
  <c r="M1499" i="12"/>
  <c r="L1499" i="12"/>
  <c r="K1499" i="12"/>
  <c r="J1499" i="12"/>
  <c r="I1499" i="12"/>
  <c r="H1499" i="12"/>
  <c r="G1499" i="12"/>
  <c r="F1499" i="12"/>
  <c r="E1499" i="12"/>
  <c r="Y1493" i="12"/>
  <c r="V1493" i="12"/>
  <c r="N1493" i="12"/>
  <c r="H1493" i="12"/>
  <c r="AB1488" i="12"/>
  <c r="AA1488" i="12"/>
  <c r="Z1488" i="12"/>
  <c r="Y1488" i="12"/>
  <c r="X1488" i="12"/>
  <c r="W1488" i="12"/>
  <c r="V1488" i="12"/>
  <c r="U1488" i="12"/>
  <c r="T1488" i="12"/>
  <c r="S1488" i="12"/>
  <c r="R1488" i="12"/>
  <c r="Q1488" i="12"/>
  <c r="P1488" i="12"/>
  <c r="O1488" i="12"/>
  <c r="N1488" i="12"/>
  <c r="M1488" i="12"/>
  <c r="L1488" i="12"/>
  <c r="K1488" i="12"/>
  <c r="J1488" i="12"/>
  <c r="I1488" i="12"/>
  <c r="H1488" i="12"/>
  <c r="G1488" i="12"/>
  <c r="F1488" i="12"/>
  <c r="E1488" i="12"/>
  <c r="AB1487" i="12"/>
  <c r="AA1487" i="12"/>
  <c r="Z1487" i="12"/>
  <c r="Y1487" i="12"/>
  <c r="X1487" i="12"/>
  <c r="W1487" i="12"/>
  <c r="V1487" i="12"/>
  <c r="U1487" i="12"/>
  <c r="T1487" i="12"/>
  <c r="S1487" i="12"/>
  <c r="R1487" i="12"/>
  <c r="Q1487" i="12"/>
  <c r="P1487" i="12"/>
  <c r="O1487" i="12"/>
  <c r="N1487" i="12"/>
  <c r="M1487" i="12"/>
  <c r="L1487" i="12"/>
  <c r="K1487" i="12"/>
  <c r="J1487" i="12"/>
  <c r="I1487" i="12"/>
  <c r="H1487" i="12"/>
  <c r="G1487" i="12"/>
  <c r="F1487" i="12"/>
  <c r="E1487" i="12"/>
  <c r="AB1486" i="12"/>
  <c r="AB1491" i="12" s="1"/>
  <c r="AA1486" i="12"/>
  <c r="AA1491" i="12" s="1"/>
  <c r="Z1486" i="12"/>
  <c r="Z1491" i="12" s="1"/>
  <c r="Y1486" i="12"/>
  <c r="Y1491" i="12" s="1"/>
  <c r="X1486" i="12"/>
  <c r="X1491" i="12" s="1"/>
  <c r="W1486" i="12"/>
  <c r="W1491" i="12" s="1"/>
  <c r="V1486" i="12"/>
  <c r="V1491" i="12" s="1"/>
  <c r="U1486" i="12"/>
  <c r="U1491" i="12" s="1"/>
  <c r="T1486" i="12"/>
  <c r="T1491" i="12" s="1"/>
  <c r="S1486" i="12"/>
  <c r="S1491" i="12" s="1"/>
  <c r="R1486" i="12"/>
  <c r="R1491" i="12" s="1"/>
  <c r="Q1486" i="12"/>
  <c r="Q1491" i="12" s="1"/>
  <c r="P1486" i="12"/>
  <c r="P1491" i="12" s="1"/>
  <c r="O1486" i="12"/>
  <c r="O1491" i="12" s="1"/>
  <c r="N1486" i="12"/>
  <c r="N1491" i="12" s="1"/>
  <c r="M1486" i="12"/>
  <c r="M1491" i="12" s="1"/>
  <c r="L1486" i="12"/>
  <c r="L1491" i="12" s="1"/>
  <c r="K1486" i="12"/>
  <c r="K1491" i="12" s="1"/>
  <c r="J1486" i="12"/>
  <c r="J1491" i="12" s="1"/>
  <c r="I1486" i="12"/>
  <c r="I1491" i="12" s="1"/>
  <c r="H1486" i="12"/>
  <c r="H1491" i="12" s="1"/>
  <c r="G1486" i="12"/>
  <c r="G1491" i="12" s="1"/>
  <c r="F1486" i="12"/>
  <c r="F1491" i="12" s="1"/>
  <c r="E1486" i="12"/>
  <c r="E1491" i="12" s="1"/>
  <c r="AC1485" i="12"/>
  <c r="AC1484" i="12"/>
  <c r="AB1483" i="12"/>
  <c r="AA1483" i="12"/>
  <c r="Z1483" i="12"/>
  <c r="Y1483" i="12"/>
  <c r="X1483" i="12"/>
  <c r="W1483" i="12"/>
  <c r="V1483" i="12"/>
  <c r="U1483" i="12"/>
  <c r="T1483" i="12"/>
  <c r="S1483" i="12"/>
  <c r="R1483" i="12"/>
  <c r="Q1483" i="12"/>
  <c r="P1483" i="12"/>
  <c r="O1483" i="12"/>
  <c r="N1483" i="12"/>
  <c r="M1483" i="12"/>
  <c r="L1483" i="12"/>
  <c r="K1483" i="12"/>
  <c r="J1483" i="12"/>
  <c r="I1483" i="12"/>
  <c r="H1483" i="12"/>
  <c r="G1483" i="12"/>
  <c r="F1483" i="12"/>
  <c r="E1483" i="12"/>
  <c r="AD1480" i="12"/>
  <c r="AC1480" i="12"/>
  <c r="AB1478" i="12"/>
  <c r="AA1478" i="12"/>
  <c r="Z1478" i="12"/>
  <c r="Y1478" i="12"/>
  <c r="X1478" i="12"/>
  <c r="W1478" i="12"/>
  <c r="V1478" i="12"/>
  <c r="U1478" i="12"/>
  <c r="T1478" i="12"/>
  <c r="S1478" i="12"/>
  <c r="R1478" i="12"/>
  <c r="Q1478" i="12"/>
  <c r="P1478" i="12"/>
  <c r="O1478" i="12"/>
  <c r="N1478" i="12"/>
  <c r="M1478" i="12"/>
  <c r="L1478" i="12"/>
  <c r="K1478" i="12"/>
  <c r="J1478" i="12"/>
  <c r="I1478" i="12"/>
  <c r="H1478" i="12"/>
  <c r="G1478" i="12"/>
  <c r="F1478" i="12"/>
  <c r="E1478" i="12"/>
  <c r="AB1477" i="12"/>
  <c r="AA1477" i="12"/>
  <c r="Z1477" i="12"/>
  <c r="Y1477" i="12"/>
  <c r="X1477" i="12"/>
  <c r="W1477" i="12"/>
  <c r="V1477" i="12"/>
  <c r="U1477" i="12"/>
  <c r="T1477" i="12"/>
  <c r="S1477" i="12"/>
  <c r="R1477" i="12"/>
  <c r="Q1477" i="12"/>
  <c r="P1477" i="12"/>
  <c r="O1477" i="12"/>
  <c r="N1477" i="12"/>
  <c r="M1477" i="12"/>
  <c r="L1477" i="12"/>
  <c r="K1477" i="12"/>
  <c r="J1477" i="12"/>
  <c r="I1477" i="12"/>
  <c r="H1477" i="12"/>
  <c r="G1477" i="12"/>
  <c r="F1477" i="12"/>
  <c r="E1477" i="12"/>
  <c r="AD1474" i="12"/>
  <c r="AC1474" i="12"/>
  <c r="AB1472" i="12"/>
  <c r="AA1472" i="12"/>
  <c r="Z1472" i="12"/>
  <c r="Y1472" i="12"/>
  <c r="X1472" i="12"/>
  <c r="W1472" i="12"/>
  <c r="V1472" i="12"/>
  <c r="U1472" i="12"/>
  <c r="T1472" i="12"/>
  <c r="S1472" i="12"/>
  <c r="R1472" i="12"/>
  <c r="Q1472" i="12"/>
  <c r="P1472" i="12"/>
  <c r="O1472" i="12"/>
  <c r="N1472" i="12"/>
  <c r="M1472" i="12"/>
  <c r="L1472" i="12"/>
  <c r="K1472" i="12"/>
  <c r="J1472" i="12"/>
  <c r="I1472" i="12"/>
  <c r="H1472" i="12"/>
  <c r="G1472" i="12"/>
  <c r="F1472" i="12"/>
  <c r="E1472" i="12"/>
  <c r="AB1471" i="12"/>
  <c r="AA1471" i="12"/>
  <c r="Z1471" i="12"/>
  <c r="Y1471" i="12"/>
  <c r="X1471" i="12"/>
  <c r="W1471" i="12"/>
  <c r="V1471" i="12"/>
  <c r="U1471" i="12"/>
  <c r="T1471" i="12"/>
  <c r="S1471" i="12"/>
  <c r="R1471" i="12"/>
  <c r="Q1471" i="12"/>
  <c r="P1471" i="12"/>
  <c r="O1471" i="12"/>
  <c r="N1471" i="12"/>
  <c r="M1471" i="12"/>
  <c r="L1471" i="12"/>
  <c r="K1471" i="12"/>
  <c r="J1471" i="12"/>
  <c r="I1471" i="12"/>
  <c r="H1471" i="12"/>
  <c r="G1471" i="12"/>
  <c r="F1471" i="12"/>
  <c r="E1471" i="12"/>
  <c r="AD1468" i="12"/>
  <c r="AC1468" i="12"/>
  <c r="AB1466" i="12"/>
  <c r="AA1466" i="12"/>
  <c r="Z1466" i="12"/>
  <c r="Y1466" i="12"/>
  <c r="X1466" i="12"/>
  <c r="W1466" i="12"/>
  <c r="V1466" i="12"/>
  <c r="U1466" i="12"/>
  <c r="T1466" i="12"/>
  <c r="S1466" i="12"/>
  <c r="R1466" i="12"/>
  <c r="Q1466" i="12"/>
  <c r="P1466" i="12"/>
  <c r="O1466" i="12"/>
  <c r="N1466" i="12"/>
  <c r="M1466" i="12"/>
  <c r="L1466" i="12"/>
  <c r="K1466" i="12"/>
  <c r="J1466" i="12"/>
  <c r="I1466" i="12"/>
  <c r="H1466" i="12"/>
  <c r="G1466" i="12"/>
  <c r="F1466" i="12"/>
  <c r="E1466" i="12"/>
  <c r="AB1465" i="12"/>
  <c r="AA1465" i="12"/>
  <c r="Z1465" i="12"/>
  <c r="Y1465" i="12"/>
  <c r="X1465" i="12"/>
  <c r="W1465" i="12"/>
  <c r="V1465" i="12"/>
  <c r="U1465" i="12"/>
  <c r="T1465" i="12"/>
  <c r="S1465" i="12"/>
  <c r="R1465" i="12"/>
  <c r="Q1465" i="12"/>
  <c r="P1465" i="12"/>
  <c r="O1465" i="12"/>
  <c r="N1465" i="12"/>
  <c r="M1465" i="12"/>
  <c r="L1465" i="12"/>
  <c r="K1465" i="12"/>
  <c r="J1465" i="12"/>
  <c r="I1465" i="12"/>
  <c r="H1465" i="12"/>
  <c r="G1465" i="12"/>
  <c r="F1465" i="12"/>
  <c r="E1465" i="12"/>
  <c r="AD1462" i="12"/>
  <c r="AC1462" i="12"/>
  <c r="AB1460" i="12"/>
  <c r="AA1460" i="12"/>
  <c r="Z1460" i="12"/>
  <c r="Y1460" i="12"/>
  <c r="X1460" i="12"/>
  <c r="W1460" i="12"/>
  <c r="V1460" i="12"/>
  <c r="U1460" i="12"/>
  <c r="T1460" i="12"/>
  <c r="S1460" i="12"/>
  <c r="R1460" i="12"/>
  <c r="Q1460" i="12"/>
  <c r="P1460" i="12"/>
  <c r="O1460" i="12"/>
  <c r="N1460" i="12"/>
  <c r="M1460" i="12"/>
  <c r="L1460" i="12"/>
  <c r="K1460" i="12"/>
  <c r="J1460" i="12"/>
  <c r="I1460" i="12"/>
  <c r="H1460" i="12"/>
  <c r="G1460" i="12"/>
  <c r="F1460" i="12"/>
  <c r="E1460" i="12"/>
  <c r="AB1459" i="12"/>
  <c r="AA1459" i="12"/>
  <c r="Z1459" i="12"/>
  <c r="Y1459" i="12"/>
  <c r="X1459" i="12"/>
  <c r="W1459" i="12"/>
  <c r="V1459" i="12"/>
  <c r="U1459" i="12"/>
  <c r="T1459" i="12"/>
  <c r="S1459" i="12"/>
  <c r="R1459" i="12"/>
  <c r="Q1459" i="12"/>
  <c r="P1459" i="12"/>
  <c r="O1459" i="12"/>
  <c r="N1459" i="12"/>
  <c r="M1459" i="12"/>
  <c r="L1459" i="12"/>
  <c r="K1459" i="12"/>
  <c r="J1459" i="12"/>
  <c r="I1459" i="12"/>
  <c r="H1459" i="12"/>
  <c r="G1459" i="12"/>
  <c r="F1459" i="12"/>
  <c r="E1459" i="12"/>
  <c r="AD1456" i="12"/>
  <c r="AC1456" i="12"/>
  <c r="AB1454" i="12"/>
  <c r="AA1454" i="12"/>
  <c r="Z1454" i="12"/>
  <c r="Y1454" i="12"/>
  <c r="X1454" i="12"/>
  <c r="W1454" i="12"/>
  <c r="V1454" i="12"/>
  <c r="U1454" i="12"/>
  <c r="T1454" i="12"/>
  <c r="S1454" i="12"/>
  <c r="R1454" i="12"/>
  <c r="Q1454" i="12"/>
  <c r="P1454" i="12"/>
  <c r="O1454" i="12"/>
  <c r="N1454" i="12"/>
  <c r="M1454" i="12"/>
  <c r="L1454" i="12"/>
  <c r="K1454" i="12"/>
  <c r="J1454" i="12"/>
  <c r="I1454" i="12"/>
  <c r="H1454" i="12"/>
  <c r="G1454" i="12"/>
  <c r="F1454" i="12"/>
  <c r="E1454" i="12"/>
  <c r="AB1453" i="12"/>
  <c r="AA1453" i="12"/>
  <c r="Z1453" i="12"/>
  <c r="Y1453" i="12"/>
  <c r="X1453" i="12"/>
  <c r="W1453" i="12"/>
  <c r="V1453" i="12"/>
  <c r="U1453" i="12"/>
  <c r="T1453" i="12"/>
  <c r="S1453" i="12"/>
  <c r="R1453" i="12"/>
  <c r="Q1453" i="12"/>
  <c r="P1453" i="12"/>
  <c r="O1453" i="12"/>
  <c r="N1453" i="12"/>
  <c r="M1453" i="12"/>
  <c r="L1453" i="12"/>
  <c r="K1453" i="12"/>
  <c r="J1453" i="12"/>
  <c r="I1453" i="12"/>
  <c r="H1453" i="12"/>
  <c r="G1453" i="12"/>
  <c r="F1453" i="12"/>
  <c r="E1453" i="12"/>
  <c r="AD1450" i="12"/>
  <c r="AC1450" i="12"/>
  <c r="AB1448" i="12"/>
  <c r="AA1448" i="12"/>
  <c r="Z1448" i="12"/>
  <c r="Y1448" i="12"/>
  <c r="X1448" i="12"/>
  <c r="W1448" i="12"/>
  <c r="V1448" i="12"/>
  <c r="U1448" i="12"/>
  <c r="T1448" i="12"/>
  <c r="S1448" i="12"/>
  <c r="R1448" i="12"/>
  <c r="Q1448" i="12"/>
  <c r="P1448" i="12"/>
  <c r="O1448" i="12"/>
  <c r="N1448" i="12"/>
  <c r="M1448" i="12"/>
  <c r="L1448" i="12"/>
  <c r="K1448" i="12"/>
  <c r="J1448" i="12"/>
  <c r="I1448" i="12"/>
  <c r="H1448" i="12"/>
  <c r="G1448" i="12"/>
  <c r="F1448" i="12"/>
  <c r="E1448" i="12"/>
  <c r="AB1447" i="12"/>
  <c r="AA1447" i="12"/>
  <c r="Z1447" i="12"/>
  <c r="Y1447" i="12"/>
  <c r="X1447" i="12"/>
  <c r="W1447" i="12"/>
  <c r="V1447" i="12"/>
  <c r="U1447" i="12"/>
  <c r="T1447" i="12"/>
  <c r="S1447" i="12"/>
  <c r="R1447" i="12"/>
  <c r="Q1447" i="12"/>
  <c r="P1447" i="12"/>
  <c r="O1447" i="12"/>
  <c r="N1447" i="12"/>
  <c r="M1447" i="12"/>
  <c r="L1447" i="12"/>
  <c r="K1447" i="12"/>
  <c r="J1447" i="12"/>
  <c r="I1447" i="12"/>
  <c r="H1447" i="12"/>
  <c r="G1447" i="12"/>
  <c r="F1447" i="12"/>
  <c r="E1447" i="12"/>
  <c r="AD1444" i="12"/>
  <c r="AC1444" i="12"/>
  <c r="AB1442" i="12"/>
  <c r="AA1442" i="12"/>
  <c r="Z1442" i="12"/>
  <c r="Y1442" i="12"/>
  <c r="X1442" i="12"/>
  <c r="W1442" i="12"/>
  <c r="V1442" i="12"/>
  <c r="U1442" i="12"/>
  <c r="T1442" i="12"/>
  <c r="S1442" i="12"/>
  <c r="R1442" i="12"/>
  <c r="Q1442" i="12"/>
  <c r="P1442" i="12"/>
  <c r="O1442" i="12"/>
  <c r="N1442" i="12"/>
  <c r="M1442" i="12"/>
  <c r="L1442" i="12"/>
  <c r="K1442" i="12"/>
  <c r="J1442" i="12"/>
  <c r="I1442" i="12"/>
  <c r="H1442" i="12"/>
  <c r="G1442" i="12"/>
  <c r="F1442" i="12"/>
  <c r="E1442" i="12"/>
  <c r="AB1441" i="12"/>
  <c r="AA1441" i="12"/>
  <c r="Z1441" i="12"/>
  <c r="Y1441" i="12"/>
  <c r="X1441" i="12"/>
  <c r="W1441" i="12"/>
  <c r="V1441" i="12"/>
  <c r="U1441" i="12"/>
  <c r="T1441" i="12"/>
  <c r="S1441" i="12"/>
  <c r="R1441" i="12"/>
  <c r="Q1441" i="12"/>
  <c r="P1441" i="12"/>
  <c r="O1441" i="12"/>
  <c r="N1441" i="12"/>
  <c r="M1441" i="12"/>
  <c r="L1441" i="12"/>
  <c r="K1441" i="12"/>
  <c r="J1441" i="12"/>
  <c r="I1441" i="12"/>
  <c r="H1441" i="12"/>
  <c r="G1441" i="12"/>
  <c r="F1441" i="12"/>
  <c r="E1441" i="12"/>
  <c r="AD1438" i="12"/>
  <c r="AC1438" i="12"/>
  <c r="AB1436" i="12"/>
  <c r="AA1436" i="12"/>
  <c r="Z1436" i="12"/>
  <c r="Y1436" i="12"/>
  <c r="X1436" i="12"/>
  <c r="W1436" i="12"/>
  <c r="V1436" i="12"/>
  <c r="U1436" i="12"/>
  <c r="T1436" i="12"/>
  <c r="S1436" i="12"/>
  <c r="R1436" i="12"/>
  <c r="Q1436" i="12"/>
  <c r="P1436" i="12"/>
  <c r="O1436" i="12"/>
  <c r="N1436" i="12"/>
  <c r="M1436" i="12"/>
  <c r="L1436" i="12"/>
  <c r="K1436" i="12"/>
  <c r="J1436" i="12"/>
  <c r="I1436" i="12"/>
  <c r="H1436" i="12"/>
  <c r="G1436" i="12"/>
  <c r="F1436" i="12"/>
  <c r="E1436" i="12"/>
  <c r="AB1435" i="12"/>
  <c r="AA1435" i="12"/>
  <c r="Z1435" i="12"/>
  <c r="Y1435" i="12"/>
  <c r="X1435" i="12"/>
  <c r="W1435" i="12"/>
  <c r="V1435" i="12"/>
  <c r="U1435" i="12"/>
  <c r="T1435" i="12"/>
  <c r="S1435" i="12"/>
  <c r="R1435" i="12"/>
  <c r="Q1435" i="12"/>
  <c r="P1435" i="12"/>
  <c r="O1435" i="12"/>
  <c r="N1435" i="12"/>
  <c r="M1435" i="12"/>
  <c r="L1435" i="12"/>
  <c r="K1435" i="12"/>
  <c r="J1435" i="12"/>
  <c r="I1435" i="12"/>
  <c r="H1435" i="12"/>
  <c r="G1435" i="12"/>
  <c r="F1435" i="12"/>
  <c r="E1435" i="12"/>
  <c r="AD1432" i="12"/>
  <c r="AC1432" i="12"/>
  <c r="AB1429" i="12"/>
  <c r="AA1429" i="12"/>
  <c r="Z1429" i="12"/>
  <c r="Y1429" i="12"/>
  <c r="X1429" i="12"/>
  <c r="W1429" i="12"/>
  <c r="V1429" i="12"/>
  <c r="U1429" i="12"/>
  <c r="T1429" i="12"/>
  <c r="S1429" i="12"/>
  <c r="R1429" i="12"/>
  <c r="Q1429" i="12"/>
  <c r="P1429" i="12"/>
  <c r="O1429" i="12"/>
  <c r="N1429" i="12"/>
  <c r="M1429" i="12"/>
  <c r="L1429" i="12"/>
  <c r="K1429" i="12"/>
  <c r="J1429" i="12"/>
  <c r="I1429" i="12"/>
  <c r="H1429" i="12"/>
  <c r="G1429" i="12"/>
  <c r="F1429" i="12"/>
  <c r="E1429" i="12"/>
  <c r="AD1426" i="12"/>
  <c r="AC1426" i="12"/>
  <c r="AB1424" i="12"/>
  <c r="AA1424" i="12"/>
  <c r="Z1424" i="12"/>
  <c r="Y1424" i="12"/>
  <c r="X1424" i="12"/>
  <c r="W1424" i="12"/>
  <c r="V1424" i="12"/>
  <c r="U1424" i="12"/>
  <c r="T1424" i="12"/>
  <c r="S1424" i="12"/>
  <c r="R1424" i="12"/>
  <c r="Q1424" i="12"/>
  <c r="P1424" i="12"/>
  <c r="O1424" i="12"/>
  <c r="N1424" i="12"/>
  <c r="M1424" i="12"/>
  <c r="L1424" i="12"/>
  <c r="K1424" i="12"/>
  <c r="J1424" i="12"/>
  <c r="I1424" i="12"/>
  <c r="H1424" i="12"/>
  <c r="G1424" i="12"/>
  <c r="F1424" i="12"/>
  <c r="E1424" i="12"/>
  <c r="AB1423" i="12"/>
  <c r="AA1423" i="12"/>
  <c r="Z1423" i="12"/>
  <c r="Y1423" i="12"/>
  <c r="X1423" i="12"/>
  <c r="W1423" i="12"/>
  <c r="V1423" i="12"/>
  <c r="U1423" i="12"/>
  <c r="T1423" i="12"/>
  <c r="S1423" i="12"/>
  <c r="R1423" i="12"/>
  <c r="Q1423" i="12"/>
  <c r="P1423" i="12"/>
  <c r="O1423" i="12"/>
  <c r="N1423" i="12"/>
  <c r="M1423" i="12"/>
  <c r="L1423" i="12"/>
  <c r="K1423" i="12"/>
  <c r="J1423" i="12"/>
  <c r="I1423" i="12"/>
  <c r="H1423" i="12"/>
  <c r="G1423" i="12"/>
  <c r="F1423" i="12"/>
  <c r="E1423" i="12"/>
  <c r="AD1420" i="12"/>
  <c r="AC1420" i="12"/>
  <c r="AB1418" i="12"/>
  <c r="AA1418" i="12"/>
  <c r="Z1418" i="12"/>
  <c r="Y1418" i="12"/>
  <c r="X1418" i="12"/>
  <c r="W1418" i="12"/>
  <c r="V1418" i="12"/>
  <c r="U1418" i="12"/>
  <c r="T1418" i="12"/>
  <c r="S1418" i="12"/>
  <c r="R1418" i="12"/>
  <c r="Q1418" i="12"/>
  <c r="P1418" i="12"/>
  <c r="O1418" i="12"/>
  <c r="N1418" i="12"/>
  <c r="M1418" i="12"/>
  <c r="L1418" i="12"/>
  <c r="K1418" i="12"/>
  <c r="J1418" i="12"/>
  <c r="I1418" i="12"/>
  <c r="H1418" i="12"/>
  <c r="G1418" i="12"/>
  <c r="F1418" i="12"/>
  <c r="E1418" i="12"/>
  <c r="AB1417" i="12"/>
  <c r="AA1417" i="12"/>
  <c r="Z1417" i="12"/>
  <c r="Y1417" i="12"/>
  <c r="X1417" i="12"/>
  <c r="W1417" i="12"/>
  <c r="V1417" i="12"/>
  <c r="U1417" i="12"/>
  <c r="T1417" i="12"/>
  <c r="S1417" i="12"/>
  <c r="R1417" i="12"/>
  <c r="Q1417" i="12"/>
  <c r="P1417" i="12"/>
  <c r="O1417" i="12"/>
  <c r="N1417" i="12"/>
  <c r="M1417" i="12"/>
  <c r="L1417" i="12"/>
  <c r="K1417" i="12"/>
  <c r="J1417" i="12"/>
  <c r="I1417" i="12"/>
  <c r="H1417" i="12"/>
  <c r="G1417" i="12"/>
  <c r="F1417" i="12"/>
  <c r="E1417" i="12"/>
  <c r="AD1414" i="12"/>
  <c r="AC1414" i="12"/>
  <c r="AB1412" i="12"/>
  <c r="AA1412" i="12"/>
  <c r="Z1412" i="12"/>
  <c r="Y1412" i="12"/>
  <c r="X1412" i="12"/>
  <c r="W1412" i="12"/>
  <c r="V1412" i="12"/>
  <c r="U1412" i="12"/>
  <c r="T1412" i="12"/>
  <c r="S1412" i="12"/>
  <c r="R1412" i="12"/>
  <c r="Q1412" i="12"/>
  <c r="P1412" i="12"/>
  <c r="O1412" i="12"/>
  <c r="N1412" i="12"/>
  <c r="M1412" i="12"/>
  <c r="L1412" i="12"/>
  <c r="K1412" i="12"/>
  <c r="J1412" i="12"/>
  <c r="I1412" i="12"/>
  <c r="H1412" i="12"/>
  <c r="G1412" i="12"/>
  <c r="F1412" i="12"/>
  <c r="E1412" i="12"/>
  <c r="AB1411" i="12"/>
  <c r="AA1411" i="12"/>
  <c r="Z1411" i="12"/>
  <c r="Y1411" i="12"/>
  <c r="X1411" i="12"/>
  <c r="W1411" i="12"/>
  <c r="V1411" i="12"/>
  <c r="U1411" i="12"/>
  <c r="T1411" i="12"/>
  <c r="S1411" i="12"/>
  <c r="R1411" i="12"/>
  <c r="Q1411" i="12"/>
  <c r="P1411" i="12"/>
  <c r="O1411" i="12"/>
  <c r="N1411" i="12"/>
  <c r="M1411" i="12"/>
  <c r="L1411" i="12"/>
  <c r="K1411" i="12"/>
  <c r="J1411" i="12"/>
  <c r="I1411" i="12"/>
  <c r="H1411" i="12"/>
  <c r="G1411" i="12"/>
  <c r="F1411" i="12"/>
  <c r="E1411" i="12"/>
  <c r="AD1408" i="12"/>
  <c r="AC1408" i="12"/>
  <c r="AB1406" i="12"/>
  <c r="AA1406" i="12"/>
  <c r="Z1406" i="12"/>
  <c r="Y1406" i="12"/>
  <c r="X1406" i="12"/>
  <c r="W1406" i="12"/>
  <c r="V1406" i="12"/>
  <c r="U1406" i="12"/>
  <c r="T1406" i="12"/>
  <c r="S1406" i="12"/>
  <c r="R1406" i="12"/>
  <c r="Q1406" i="12"/>
  <c r="P1406" i="12"/>
  <c r="O1406" i="12"/>
  <c r="N1406" i="12"/>
  <c r="M1406" i="12"/>
  <c r="L1406" i="12"/>
  <c r="K1406" i="12"/>
  <c r="J1406" i="12"/>
  <c r="I1406" i="12"/>
  <c r="H1406" i="12"/>
  <c r="G1406" i="12"/>
  <c r="F1406" i="12"/>
  <c r="E1406" i="12"/>
  <c r="AB1401" i="12"/>
  <c r="AA1401" i="12"/>
  <c r="Z1401" i="12"/>
  <c r="Y1401" i="12"/>
  <c r="X1401" i="12"/>
  <c r="W1401" i="12"/>
  <c r="V1401" i="12"/>
  <c r="U1401" i="12"/>
  <c r="T1401" i="12"/>
  <c r="S1401" i="12"/>
  <c r="R1401" i="12"/>
  <c r="Q1401" i="12"/>
  <c r="P1401" i="12"/>
  <c r="O1401" i="12"/>
  <c r="N1401" i="12"/>
  <c r="M1401" i="12"/>
  <c r="L1401" i="12"/>
  <c r="K1401" i="12"/>
  <c r="J1401" i="12"/>
  <c r="I1401" i="12"/>
  <c r="H1401" i="12"/>
  <c r="G1401" i="12"/>
  <c r="F1401" i="12"/>
  <c r="E1401" i="12"/>
  <c r="AB1400" i="12"/>
  <c r="AA1400" i="12"/>
  <c r="Z1400" i="12"/>
  <c r="Y1400" i="12"/>
  <c r="X1400" i="12"/>
  <c r="W1400" i="12"/>
  <c r="V1400" i="12"/>
  <c r="U1400" i="12"/>
  <c r="T1400" i="12"/>
  <c r="S1400" i="12"/>
  <c r="R1400" i="12"/>
  <c r="Q1400" i="12"/>
  <c r="P1400" i="12"/>
  <c r="O1400" i="12"/>
  <c r="N1400" i="12"/>
  <c r="M1400" i="12"/>
  <c r="L1400" i="12"/>
  <c r="K1400" i="12"/>
  <c r="J1400" i="12"/>
  <c r="I1400" i="12"/>
  <c r="H1400" i="12"/>
  <c r="G1400" i="12"/>
  <c r="F1400" i="12"/>
  <c r="E1400" i="12"/>
  <c r="AB1399" i="12"/>
  <c r="AA1399" i="12"/>
  <c r="Z1399" i="12"/>
  <c r="Y1399" i="12"/>
  <c r="X1399" i="12"/>
  <c r="W1399" i="12"/>
  <c r="V1399" i="12"/>
  <c r="U1399" i="12"/>
  <c r="T1399" i="12"/>
  <c r="S1399" i="12"/>
  <c r="R1399" i="12"/>
  <c r="Q1399" i="12"/>
  <c r="P1399" i="12"/>
  <c r="O1399" i="12"/>
  <c r="N1399" i="12"/>
  <c r="M1399" i="12"/>
  <c r="L1399" i="12"/>
  <c r="K1399" i="12"/>
  <c r="J1399" i="12"/>
  <c r="I1399" i="12"/>
  <c r="H1399" i="12"/>
  <c r="G1399" i="12"/>
  <c r="F1399" i="12"/>
  <c r="E1399" i="12"/>
  <c r="AD1398" i="12"/>
  <c r="AD1396" i="12"/>
  <c r="AC1396" i="12"/>
  <c r="AB1394" i="12"/>
  <c r="AA1394" i="12"/>
  <c r="Z1394" i="12"/>
  <c r="Y1394" i="12"/>
  <c r="X1394" i="12"/>
  <c r="W1394" i="12"/>
  <c r="V1394" i="12"/>
  <c r="U1394" i="12"/>
  <c r="T1394" i="12"/>
  <c r="S1394" i="12"/>
  <c r="R1394" i="12"/>
  <c r="Q1394" i="12"/>
  <c r="P1394" i="12"/>
  <c r="O1394" i="12"/>
  <c r="N1394" i="12"/>
  <c r="M1394" i="12"/>
  <c r="L1394" i="12"/>
  <c r="K1394" i="12"/>
  <c r="J1394" i="12"/>
  <c r="I1394" i="12"/>
  <c r="H1394" i="12"/>
  <c r="G1394" i="12"/>
  <c r="F1394" i="12"/>
  <c r="E1394" i="12"/>
  <c r="AB1393" i="12"/>
  <c r="AA1393" i="12"/>
  <c r="Z1393" i="12"/>
  <c r="Y1393" i="12"/>
  <c r="X1393" i="12"/>
  <c r="W1393" i="12"/>
  <c r="V1393" i="12"/>
  <c r="U1393" i="12"/>
  <c r="T1393" i="12"/>
  <c r="S1393" i="12"/>
  <c r="R1393" i="12"/>
  <c r="Q1393" i="12"/>
  <c r="P1393" i="12"/>
  <c r="O1393" i="12"/>
  <c r="N1393" i="12"/>
  <c r="M1393" i="12"/>
  <c r="L1393" i="12"/>
  <c r="K1393" i="12"/>
  <c r="J1393" i="12"/>
  <c r="I1393" i="12"/>
  <c r="H1393" i="12"/>
  <c r="G1393" i="12"/>
  <c r="F1393" i="12"/>
  <c r="E1393" i="12"/>
  <c r="AD1390" i="12"/>
  <c r="AC1390" i="12"/>
  <c r="AB1388" i="12"/>
  <c r="AA1388" i="12"/>
  <c r="Z1388" i="12"/>
  <c r="Y1388" i="12"/>
  <c r="X1388" i="12"/>
  <c r="W1388" i="12"/>
  <c r="V1388" i="12"/>
  <c r="U1388" i="12"/>
  <c r="T1388" i="12"/>
  <c r="S1388" i="12"/>
  <c r="R1388" i="12"/>
  <c r="Q1388" i="12"/>
  <c r="P1388" i="12"/>
  <c r="O1388" i="12"/>
  <c r="N1388" i="12"/>
  <c r="M1388" i="12"/>
  <c r="L1388" i="12"/>
  <c r="K1388" i="12"/>
  <c r="J1388" i="12"/>
  <c r="I1388" i="12"/>
  <c r="H1388" i="12"/>
  <c r="G1388" i="12"/>
  <c r="F1388" i="12"/>
  <c r="E1388" i="12"/>
  <c r="Y1383" i="12"/>
  <c r="V1383" i="12"/>
  <c r="N1383" i="12"/>
  <c r="H1383" i="12"/>
  <c r="Y1382" i="12"/>
  <c r="V1382" i="12"/>
  <c r="N1382" i="12"/>
  <c r="H1382" i="12"/>
  <c r="AB1377" i="12"/>
  <c r="AA1377" i="12"/>
  <c r="Z1377" i="12"/>
  <c r="Y1377" i="12"/>
  <c r="X1377" i="12"/>
  <c r="W1377" i="12"/>
  <c r="V1377" i="12"/>
  <c r="U1377" i="12"/>
  <c r="T1377" i="12"/>
  <c r="S1377" i="12"/>
  <c r="R1377" i="12"/>
  <c r="Q1377" i="12"/>
  <c r="P1377" i="12"/>
  <c r="O1377" i="12"/>
  <c r="N1377" i="12"/>
  <c r="M1377" i="12"/>
  <c r="L1377" i="12"/>
  <c r="K1377" i="12"/>
  <c r="J1377" i="12"/>
  <c r="I1377" i="12"/>
  <c r="H1377" i="12"/>
  <c r="G1377" i="12"/>
  <c r="F1377" i="12"/>
  <c r="E1377" i="12"/>
  <c r="AB1376" i="12"/>
  <c r="AA1376" i="12"/>
  <c r="Z1376" i="12"/>
  <c r="Y1376" i="12"/>
  <c r="X1376" i="12"/>
  <c r="W1376" i="12"/>
  <c r="V1376" i="12"/>
  <c r="U1376" i="12"/>
  <c r="T1376" i="12"/>
  <c r="S1376" i="12"/>
  <c r="R1376" i="12"/>
  <c r="Q1376" i="12"/>
  <c r="P1376" i="12"/>
  <c r="O1376" i="12"/>
  <c r="N1376" i="12"/>
  <c r="M1376" i="12"/>
  <c r="L1376" i="12"/>
  <c r="K1376" i="12"/>
  <c r="J1376" i="12"/>
  <c r="I1376" i="12"/>
  <c r="H1376" i="12"/>
  <c r="G1376" i="12"/>
  <c r="F1376" i="12"/>
  <c r="E1376" i="12"/>
  <c r="AB1375" i="12"/>
  <c r="AA1375" i="12"/>
  <c r="Z1375" i="12"/>
  <c r="Y1375" i="12"/>
  <c r="X1375" i="12"/>
  <c r="W1375" i="12"/>
  <c r="V1375" i="12"/>
  <c r="U1375" i="12"/>
  <c r="T1375" i="12"/>
  <c r="S1375" i="12"/>
  <c r="R1375" i="12"/>
  <c r="Q1375" i="12"/>
  <c r="P1375" i="12"/>
  <c r="O1375" i="12"/>
  <c r="N1375" i="12"/>
  <c r="M1375" i="12"/>
  <c r="L1375" i="12"/>
  <c r="K1375" i="12"/>
  <c r="J1375" i="12"/>
  <c r="I1375" i="12"/>
  <c r="H1375" i="12"/>
  <c r="G1375" i="12"/>
  <c r="F1375" i="12"/>
  <c r="E1375" i="12"/>
  <c r="AB1374" i="12"/>
  <c r="AA1374" i="12"/>
  <c r="Z1374" i="12"/>
  <c r="Y1374" i="12"/>
  <c r="X1374" i="12"/>
  <c r="W1374" i="12"/>
  <c r="V1374" i="12"/>
  <c r="U1374" i="12"/>
  <c r="T1374" i="12"/>
  <c r="S1374" i="12"/>
  <c r="R1374" i="12"/>
  <c r="Q1374" i="12"/>
  <c r="P1374" i="12"/>
  <c r="O1374" i="12"/>
  <c r="N1374" i="12"/>
  <c r="M1374" i="12"/>
  <c r="L1374" i="12"/>
  <c r="K1374" i="12"/>
  <c r="J1374" i="12"/>
  <c r="I1374" i="12"/>
  <c r="H1374" i="12"/>
  <c r="G1374" i="12"/>
  <c r="F1374" i="12"/>
  <c r="E1374" i="12"/>
  <c r="AD1371" i="12"/>
  <c r="AC1371" i="12"/>
  <c r="AB1370" i="12"/>
  <c r="AA1370" i="12"/>
  <c r="Z1370" i="12"/>
  <c r="Y1370" i="12"/>
  <c r="X1370" i="12"/>
  <c r="W1370" i="12"/>
  <c r="V1370" i="12"/>
  <c r="U1370" i="12"/>
  <c r="T1370" i="12"/>
  <c r="S1370" i="12"/>
  <c r="R1370" i="12"/>
  <c r="Q1370" i="12"/>
  <c r="P1370" i="12"/>
  <c r="O1370" i="12"/>
  <c r="N1370" i="12"/>
  <c r="M1370" i="12"/>
  <c r="L1370" i="12"/>
  <c r="K1370" i="12"/>
  <c r="J1370" i="12"/>
  <c r="I1370" i="12"/>
  <c r="H1370" i="12"/>
  <c r="G1370" i="12"/>
  <c r="F1370" i="12"/>
  <c r="E1370" i="12"/>
  <c r="AB1368" i="12"/>
  <c r="AA1368" i="12"/>
  <c r="Z1368" i="12"/>
  <c r="Y1368" i="12"/>
  <c r="X1368" i="12"/>
  <c r="W1368" i="12"/>
  <c r="V1368" i="12"/>
  <c r="U1368" i="12"/>
  <c r="T1368" i="12"/>
  <c r="S1368" i="12"/>
  <c r="R1368" i="12"/>
  <c r="Q1368" i="12"/>
  <c r="P1368" i="12"/>
  <c r="O1368" i="12"/>
  <c r="N1368" i="12"/>
  <c r="M1368" i="12"/>
  <c r="L1368" i="12"/>
  <c r="K1368" i="12"/>
  <c r="J1368" i="12"/>
  <c r="I1368" i="12"/>
  <c r="H1368" i="12"/>
  <c r="G1368" i="12"/>
  <c r="F1368" i="12"/>
  <c r="E1368" i="12"/>
  <c r="AD1365" i="12"/>
  <c r="AC1365" i="12"/>
  <c r="AB1364" i="12"/>
  <c r="AA1364" i="12"/>
  <c r="Z1364" i="12"/>
  <c r="Y1364" i="12"/>
  <c r="X1364" i="12"/>
  <c r="W1364" i="12"/>
  <c r="V1364" i="12"/>
  <c r="U1364" i="12"/>
  <c r="T1364" i="12"/>
  <c r="S1364" i="12"/>
  <c r="R1364" i="12"/>
  <c r="Q1364" i="12"/>
  <c r="P1364" i="12"/>
  <c r="O1364" i="12"/>
  <c r="N1364" i="12"/>
  <c r="M1364" i="12"/>
  <c r="L1364" i="12"/>
  <c r="K1364" i="12"/>
  <c r="J1364" i="12"/>
  <c r="I1364" i="12"/>
  <c r="H1364" i="12"/>
  <c r="G1364" i="12"/>
  <c r="F1364" i="12"/>
  <c r="E1364" i="12"/>
  <c r="AB1362" i="12"/>
  <c r="AA1362" i="12"/>
  <c r="Z1362" i="12"/>
  <c r="Y1362" i="12"/>
  <c r="X1362" i="12"/>
  <c r="W1362" i="12"/>
  <c r="V1362" i="12"/>
  <c r="U1362" i="12"/>
  <c r="T1362" i="12"/>
  <c r="S1362" i="12"/>
  <c r="R1362" i="12"/>
  <c r="Q1362" i="12"/>
  <c r="P1362" i="12"/>
  <c r="O1362" i="12"/>
  <c r="N1362" i="12"/>
  <c r="M1362" i="12"/>
  <c r="L1362" i="12"/>
  <c r="K1362" i="12"/>
  <c r="J1362" i="12"/>
  <c r="I1362" i="12"/>
  <c r="H1362" i="12"/>
  <c r="G1362" i="12"/>
  <c r="F1362" i="12"/>
  <c r="E1362" i="12"/>
  <c r="AD1359" i="12"/>
  <c r="AC1359" i="12"/>
  <c r="AB1356" i="12"/>
  <c r="AA1356" i="12"/>
  <c r="Z1356" i="12"/>
  <c r="Y1356" i="12"/>
  <c r="X1356" i="12"/>
  <c r="W1356" i="12"/>
  <c r="V1356" i="12"/>
  <c r="U1356" i="12"/>
  <c r="T1356" i="12"/>
  <c r="S1356" i="12"/>
  <c r="R1356" i="12"/>
  <c r="Q1356" i="12"/>
  <c r="P1356" i="12"/>
  <c r="O1356" i="12"/>
  <c r="N1356" i="12"/>
  <c r="M1356" i="12"/>
  <c r="L1356" i="12"/>
  <c r="K1356" i="12"/>
  <c r="J1356" i="12"/>
  <c r="I1356" i="12"/>
  <c r="H1356" i="12"/>
  <c r="G1356" i="12"/>
  <c r="F1356" i="12"/>
  <c r="E1356" i="12"/>
  <c r="AD1353" i="12"/>
  <c r="AC1353" i="12"/>
  <c r="AB1351" i="12"/>
  <c r="AA1351" i="12"/>
  <c r="Z1351" i="12"/>
  <c r="Y1351" i="12"/>
  <c r="X1351" i="12"/>
  <c r="W1351" i="12"/>
  <c r="V1351" i="12"/>
  <c r="U1351" i="12"/>
  <c r="T1351" i="12"/>
  <c r="S1351" i="12"/>
  <c r="R1351" i="12"/>
  <c r="Q1351" i="12"/>
  <c r="P1351" i="12"/>
  <c r="O1351" i="12"/>
  <c r="N1351" i="12"/>
  <c r="M1351" i="12"/>
  <c r="L1351" i="12"/>
  <c r="K1351" i="12"/>
  <c r="J1351" i="12"/>
  <c r="I1351" i="12"/>
  <c r="H1351" i="12"/>
  <c r="G1351" i="12"/>
  <c r="F1351" i="12"/>
  <c r="E1351" i="12"/>
  <c r="AB1350" i="12"/>
  <c r="AA1350" i="12"/>
  <c r="Z1350" i="12"/>
  <c r="Y1350" i="12"/>
  <c r="X1350" i="12"/>
  <c r="W1350" i="12"/>
  <c r="V1350" i="12"/>
  <c r="U1350" i="12"/>
  <c r="T1350" i="12"/>
  <c r="S1350" i="12"/>
  <c r="R1350" i="12"/>
  <c r="Q1350" i="12"/>
  <c r="P1350" i="12"/>
  <c r="O1350" i="12"/>
  <c r="N1350" i="12"/>
  <c r="M1350" i="12"/>
  <c r="L1350" i="12"/>
  <c r="K1350" i="12"/>
  <c r="J1350" i="12"/>
  <c r="I1350" i="12"/>
  <c r="H1350" i="12"/>
  <c r="G1350" i="12"/>
  <c r="F1350" i="12"/>
  <c r="E1350" i="12"/>
  <c r="AD1347" i="12"/>
  <c r="AC1347" i="12"/>
  <c r="AB1345" i="12"/>
  <c r="AA1345" i="12"/>
  <c r="Z1345" i="12"/>
  <c r="Y1345" i="12"/>
  <c r="X1345" i="12"/>
  <c r="W1345" i="12"/>
  <c r="V1345" i="12"/>
  <c r="U1345" i="12"/>
  <c r="T1345" i="12"/>
  <c r="S1345" i="12"/>
  <c r="R1345" i="12"/>
  <c r="Q1345" i="12"/>
  <c r="P1345" i="12"/>
  <c r="O1345" i="12"/>
  <c r="N1345" i="12"/>
  <c r="M1345" i="12"/>
  <c r="L1345" i="12"/>
  <c r="K1345" i="12"/>
  <c r="J1345" i="12"/>
  <c r="I1345" i="12"/>
  <c r="H1345" i="12"/>
  <c r="G1345" i="12"/>
  <c r="F1345" i="12"/>
  <c r="E1345" i="12"/>
  <c r="AB1344" i="12"/>
  <c r="AA1344" i="12"/>
  <c r="Z1344" i="12"/>
  <c r="Y1344" i="12"/>
  <c r="X1344" i="12"/>
  <c r="W1344" i="12"/>
  <c r="V1344" i="12"/>
  <c r="U1344" i="12"/>
  <c r="T1344" i="12"/>
  <c r="S1344" i="12"/>
  <c r="R1344" i="12"/>
  <c r="Q1344" i="12"/>
  <c r="P1344" i="12"/>
  <c r="O1344" i="12"/>
  <c r="N1344" i="12"/>
  <c r="M1344" i="12"/>
  <c r="L1344" i="12"/>
  <c r="K1344" i="12"/>
  <c r="J1344" i="12"/>
  <c r="I1344" i="12"/>
  <c r="H1344" i="12"/>
  <c r="G1344" i="12"/>
  <c r="F1344" i="12"/>
  <c r="E1344" i="12"/>
  <c r="AD1341" i="12"/>
  <c r="AC1341" i="12"/>
  <c r="AB1339" i="12"/>
  <c r="AA1339" i="12"/>
  <c r="Z1339" i="12"/>
  <c r="Y1339" i="12"/>
  <c r="X1339" i="12"/>
  <c r="W1339" i="12"/>
  <c r="V1339" i="12"/>
  <c r="U1339" i="12"/>
  <c r="T1339" i="12"/>
  <c r="S1339" i="12"/>
  <c r="R1339" i="12"/>
  <c r="Q1339" i="12"/>
  <c r="P1339" i="12"/>
  <c r="O1339" i="12"/>
  <c r="N1339" i="12"/>
  <c r="M1339" i="12"/>
  <c r="L1339" i="12"/>
  <c r="K1339" i="12"/>
  <c r="J1339" i="12"/>
  <c r="I1339" i="12"/>
  <c r="H1339" i="12"/>
  <c r="G1339" i="12"/>
  <c r="F1339" i="12"/>
  <c r="E1339" i="12"/>
  <c r="AB1338" i="12"/>
  <c r="AA1338" i="12"/>
  <c r="Z1338" i="12"/>
  <c r="Y1338" i="12"/>
  <c r="X1338" i="12"/>
  <c r="W1338" i="12"/>
  <c r="V1338" i="12"/>
  <c r="U1338" i="12"/>
  <c r="T1338" i="12"/>
  <c r="S1338" i="12"/>
  <c r="R1338" i="12"/>
  <c r="Q1338" i="12"/>
  <c r="P1338" i="12"/>
  <c r="O1338" i="12"/>
  <c r="N1338" i="12"/>
  <c r="M1338" i="12"/>
  <c r="L1338" i="12"/>
  <c r="K1338" i="12"/>
  <c r="J1338" i="12"/>
  <c r="I1338" i="12"/>
  <c r="H1338" i="12"/>
  <c r="G1338" i="12"/>
  <c r="F1338" i="12"/>
  <c r="E1338" i="12"/>
  <c r="AD1335" i="12"/>
  <c r="AC1335" i="12"/>
  <c r="AB1333" i="12"/>
  <c r="AA1333" i="12"/>
  <c r="Z1333" i="12"/>
  <c r="Y1333" i="12"/>
  <c r="X1333" i="12"/>
  <c r="W1333" i="12"/>
  <c r="V1333" i="12"/>
  <c r="U1333" i="12"/>
  <c r="T1333" i="12"/>
  <c r="S1333" i="12"/>
  <c r="R1333" i="12"/>
  <c r="Q1333" i="12"/>
  <c r="P1333" i="12"/>
  <c r="O1333" i="12"/>
  <c r="N1333" i="12"/>
  <c r="M1333" i="12"/>
  <c r="L1333" i="12"/>
  <c r="K1333" i="12"/>
  <c r="J1333" i="12"/>
  <c r="I1333" i="12"/>
  <c r="H1333" i="12"/>
  <c r="G1333" i="12"/>
  <c r="F1333" i="12"/>
  <c r="E1333" i="12"/>
  <c r="AB1332" i="12"/>
  <c r="AA1332" i="12"/>
  <c r="Z1332" i="12"/>
  <c r="Y1332" i="12"/>
  <c r="X1332" i="12"/>
  <c r="W1332" i="12"/>
  <c r="V1332" i="12"/>
  <c r="U1332" i="12"/>
  <c r="T1332" i="12"/>
  <c r="S1332" i="12"/>
  <c r="R1332" i="12"/>
  <c r="Q1332" i="12"/>
  <c r="P1332" i="12"/>
  <c r="O1332" i="12"/>
  <c r="N1332" i="12"/>
  <c r="M1332" i="12"/>
  <c r="L1332" i="12"/>
  <c r="K1332" i="12"/>
  <c r="J1332" i="12"/>
  <c r="I1332" i="12"/>
  <c r="H1332" i="12"/>
  <c r="G1332" i="12"/>
  <c r="F1332" i="12"/>
  <c r="E1332" i="12"/>
  <c r="AD1329" i="12"/>
  <c r="AC1329" i="12"/>
  <c r="AB1327" i="12"/>
  <c r="AA1327" i="12"/>
  <c r="Z1327" i="12"/>
  <c r="Y1327" i="12"/>
  <c r="X1327" i="12"/>
  <c r="W1327" i="12"/>
  <c r="V1327" i="12"/>
  <c r="U1327" i="12"/>
  <c r="T1327" i="12"/>
  <c r="S1327" i="12"/>
  <c r="R1327" i="12"/>
  <c r="Q1327" i="12"/>
  <c r="P1327" i="12"/>
  <c r="O1327" i="12"/>
  <c r="N1327" i="12"/>
  <c r="M1327" i="12"/>
  <c r="L1327" i="12"/>
  <c r="K1327" i="12"/>
  <c r="J1327" i="12"/>
  <c r="I1327" i="12"/>
  <c r="H1327" i="12"/>
  <c r="G1327" i="12"/>
  <c r="F1327" i="12"/>
  <c r="E1327" i="12"/>
  <c r="AB1326" i="12"/>
  <c r="AA1326" i="12"/>
  <c r="Z1326" i="12"/>
  <c r="Y1326" i="12"/>
  <c r="X1326" i="12"/>
  <c r="W1326" i="12"/>
  <c r="V1326" i="12"/>
  <c r="U1326" i="12"/>
  <c r="T1326" i="12"/>
  <c r="S1326" i="12"/>
  <c r="R1326" i="12"/>
  <c r="Q1326" i="12"/>
  <c r="P1326" i="12"/>
  <c r="O1326" i="12"/>
  <c r="N1326" i="12"/>
  <c r="M1326" i="12"/>
  <c r="L1326" i="12"/>
  <c r="K1326" i="12"/>
  <c r="J1326" i="12"/>
  <c r="I1326" i="12"/>
  <c r="H1326" i="12"/>
  <c r="G1326" i="12"/>
  <c r="F1326" i="12"/>
  <c r="E1326" i="12"/>
  <c r="AD1323" i="12"/>
  <c r="AC1323" i="12"/>
  <c r="AB1320" i="12"/>
  <c r="AA1320" i="12"/>
  <c r="Z1320" i="12"/>
  <c r="Y1320" i="12"/>
  <c r="X1320" i="12"/>
  <c r="W1320" i="12"/>
  <c r="V1320" i="12"/>
  <c r="U1320" i="12"/>
  <c r="T1320" i="12"/>
  <c r="S1320" i="12"/>
  <c r="R1320" i="12"/>
  <c r="Q1320" i="12"/>
  <c r="P1320" i="12"/>
  <c r="O1320" i="12"/>
  <c r="N1320" i="12"/>
  <c r="M1320" i="12"/>
  <c r="L1320" i="12"/>
  <c r="K1320" i="12"/>
  <c r="J1320" i="12"/>
  <c r="I1320" i="12"/>
  <c r="H1320" i="12"/>
  <c r="G1320" i="12"/>
  <c r="F1320" i="12"/>
  <c r="E1320" i="12"/>
  <c r="AD1317" i="12"/>
  <c r="AC1317" i="12"/>
  <c r="AB1315" i="12"/>
  <c r="AA1315" i="12"/>
  <c r="Z1315" i="12"/>
  <c r="Y1315" i="12"/>
  <c r="X1315" i="12"/>
  <c r="W1315" i="12"/>
  <c r="V1315" i="12"/>
  <c r="U1315" i="12"/>
  <c r="T1315" i="12"/>
  <c r="S1315" i="12"/>
  <c r="R1315" i="12"/>
  <c r="Q1315" i="12"/>
  <c r="P1315" i="12"/>
  <c r="O1315" i="12"/>
  <c r="N1315" i="12"/>
  <c r="M1315" i="12"/>
  <c r="L1315" i="12"/>
  <c r="K1315" i="12"/>
  <c r="J1315" i="12"/>
  <c r="I1315" i="12"/>
  <c r="H1315" i="12"/>
  <c r="G1315" i="12"/>
  <c r="F1315" i="12"/>
  <c r="E1315" i="12"/>
  <c r="AB1314" i="12"/>
  <c r="AA1314" i="12"/>
  <c r="Z1314" i="12"/>
  <c r="Y1314" i="12"/>
  <c r="X1314" i="12"/>
  <c r="W1314" i="12"/>
  <c r="V1314" i="12"/>
  <c r="U1314" i="12"/>
  <c r="T1314" i="12"/>
  <c r="S1314" i="12"/>
  <c r="R1314" i="12"/>
  <c r="Q1314" i="12"/>
  <c r="P1314" i="12"/>
  <c r="O1314" i="12"/>
  <c r="N1314" i="12"/>
  <c r="M1314" i="12"/>
  <c r="L1314" i="12"/>
  <c r="K1314" i="12"/>
  <c r="J1314" i="12"/>
  <c r="I1314" i="12"/>
  <c r="H1314" i="12"/>
  <c r="G1314" i="12"/>
  <c r="F1314" i="12"/>
  <c r="E1314" i="12"/>
  <c r="AD1311" i="12"/>
  <c r="AC1311" i="12"/>
  <c r="AB1309" i="12"/>
  <c r="AA1309" i="12"/>
  <c r="Z1309" i="12"/>
  <c r="Y1309" i="12"/>
  <c r="X1309" i="12"/>
  <c r="W1309" i="12"/>
  <c r="V1309" i="12"/>
  <c r="U1309" i="12"/>
  <c r="T1309" i="12"/>
  <c r="S1309" i="12"/>
  <c r="R1309" i="12"/>
  <c r="Q1309" i="12"/>
  <c r="P1309" i="12"/>
  <c r="O1309" i="12"/>
  <c r="N1309" i="12"/>
  <c r="M1309" i="12"/>
  <c r="L1309" i="12"/>
  <c r="K1309" i="12"/>
  <c r="J1309" i="12"/>
  <c r="I1309" i="12"/>
  <c r="H1309" i="12"/>
  <c r="G1309" i="12"/>
  <c r="F1309" i="12"/>
  <c r="E1309" i="12"/>
  <c r="AB1308" i="12"/>
  <c r="AA1308" i="12"/>
  <c r="Z1308" i="12"/>
  <c r="Y1308" i="12"/>
  <c r="X1308" i="12"/>
  <c r="W1308" i="12"/>
  <c r="V1308" i="12"/>
  <c r="U1308" i="12"/>
  <c r="T1308" i="12"/>
  <c r="S1308" i="12"/>
  <c r="R1308" i="12"/>
  <c r="Q1308" i="12"/>
  <c r="P1308" i="12"/>
  <c r="O1308" i="12"/>
  <c r="N1308" i="12"/>
  <c r="M1308" i="12"/>
  <c r="L1308" i="12"/>
  <c r="K1308" i="12"/>
  <c r="J1308" i="12"/>
  <c r="I1308" i="12"/>
  <c r="H1308" i="12"/>
  <c r="G1308" i="12"/>
  <c r="F1308" i="12"/>
  <c r="E1308" i="12"/>
  <c r="AD1305" i="12"/>
  <c r="AC1305" i="12"/>
  <c r="AB1303" i="12"/>
  <c r="AA1303" i="12"/>
  <c r="Z1303" i="12"/>
  <c r="Y1303" i="12"/>
  <c r="X1303" i="12"/>
  <c r="W1303" i="12"/>
  <c r="V1303" i="12"/>
  <c r="U1303" i="12"/>
  <c r="T1303" i="12"/>
  <c r="S1303" i="12"/>
  <c r="R1303" i="12"/>
  <c r="Q1303" i="12"/>
  <c r="P1303" i="12"/>
  <c r="O1303" i="12"/>
  <c r="N1303" i="12"/>
  <c r="M1303" i="12"/>
  <c r="L1303" i="12"/>
  <c r="K1303" i="12"/>
  <c r="J1303" i="12"/>
  <c r="I1303" i="12"/>
  <c r="H1303" i="12"/>
  <c r="G1303" i="12"/>
  <c r="F1303" i="12"/>
  <c r="E1303" i="12"/>
  <c r="AB1302" i="12"/>
  <c r="AA1302" i="12"/>
  <c r="Z1302" i="12"/>
  <c r="Y1302" i="12"/>
  <c r="X1302" i="12"/>
  <c r="W1302" i="12"/>
  <c r="V1302" i="12"/>
  <c r="U1302" i="12"/>
  <c r="T1302" i="12"/>
  <c r="S1302" i="12"/>
  <c r="R1302" i="12"/>
  <c r="Q1302" i="12"/>
  <c r="P1302" i="12"/>
  <c r="O1302" i="12"/>
  <c r="N1302" i="12"/>
  <c r="M1302" i="12"/>
  <c r="L1302" i="12"/>
  <c r="K1302" i="12"/>
  <c r="J1302" i="12"/>
  <c r="I1302" i="12"/>
  <c r="H1302" i="12"/>
  <c r="G1302" i="12"/>
  <c r="F1302" i="12"/>
  <c r="E1302" i="12"/>
  <c r="AD1299" i="12"/>
  <c r="AC1299" i="12"/>
  <c r="AB1297" i="12"/>
  <c r="AA1297" i="12"/>
  <c r="Z1297" i="12"/>
  <c r="Y1297" i="12"/>
  <c r="X1297" i="12"/>
  <c r="W1297" i="12"/>
  <c r="V1297" i="12"/>
  <c r="U1297" i="12"/>
  <c r="T1297" i="12"/>
  <c r="S1297" i="12"/>
  <c r="R1297" i="12"/>
  <c r="Q1297" i="12"/>
  <c r="P1297" i="12"/>
  <c r="O1297" i="12"/>
  <c r="N1297" i="12"/>
  <c r="M1297" i="12"/>
  <c r="L1297" i="12"/>
  <c r="K1297" i="12"/>
  <c r="J1297" i="12"/>
  <c r="I1297" i="12"/>
  <c r="H1297" i="12"/>
  <c r="G1297" i="12"/>
  <c r="F1297" i="12"/>
  <c r="E1297" i="12"/>
  <c r="AB1296" i="12"/>
  <c r="AA1296" i="12"/>
  <c r="Z1296" i="12"/>
  <c r="Y1296" i="12"/>
  <c r="X1296" i="12"/>
  <c r="W1296" i="12"/>
  <c r="V1296" i="12"/>
  <c r="U1296" i="12"/>
  <c r="T1296" i="12"/>
  <c r="S1296" i="12"/>
  <c r="R1296" i="12"/>
  <c r="Q1296" i="12"/>
  <c r="P1296" i="12"/>
  <c r="O1296" i="12"/>
  <c r="N1296" i="12"/>
  <c r="M1296" i="12"/>
  <c r="L1296" i="12"/>
  <c r="K1296" i="12"/>
  <c r="J1296" i="12"/>
  <c r="I1296" i="12"/>
  <c r="H1296" i="12"/>
  <c r="G1296" i="12"/>
  <c r="F1296" i="12"/>
  <c r="E1296" i="12"/>
  <c r="AD1293" i="12"/>
  <c r="AC1293" i="12"/>
  <c r="AB1291" i="12"/>
  <c r="AA1291" i="12"/>
  <c r="Z1291" i="12"/>
  <c r="Y1291" i="12"/>
  <c r="X1291" i="12"/>
  <c r="W1291" i="12"/>
  <c r="V1291" i="12"/>
  <c r="U1291" i="12"/>
  <c r="T1291" i="12"/>
  <c r="S1291" i="12"/>
  <c r="R1291" i="12"/>
  <c r="Q1291" i="12"/>
  <c r="P1291" i="12"/>
  <c r="O1291" i="12"/>
  <c r="N1291" i="12"/>
  <c r="M1291" i="12"/>
  <c r="L1291" i="12"/>
  <c r="K1291" i="12"/>
  <c r="J1291" i="12"/>
  <c r="I1291" i="12"/>
  <c r="H1291" i="12"/>
  <c r="G1291" i="12"/>
  <c r="F1291" i="12"/>
  <c r="E1291" i="12"/>
  <c r="AB1290" i="12"/>
  <c r="AA1290" i="12"/>
  <c r="Z1290" i="12"/>
  <c r="Y1290" i="12"/>
  <c r="X1290" i="12"/>
  <c r="W1290" i="12"/>
  <c r="V1290" i="12"/>
  <c r="U1290" i="12"/>
  <c r="T1290" i="12"/>
  <c r="S1290" i="12"/>
  <c r="R1290" i="12"/>
  <c r="Q1290" i="12"/>
  <c r="P1290" i="12"/>
  <c r="O1290" i="12"/>
  <c r="N1290" i="12"/>
  <c r="M1290" i="12"/>
  <c r="L1290" i="12"/>
  <c r="K1290" i="12"/>
  <c r="J1290" i="12"/>
  <c r="I1290" i="12"/>
  <c r="H1290" i="12"/>
  <c r="G1290" i="12"/>
  <c r="F1290" i="12"/>
  <c r="E1290" i="12"/>
  <c r="AD1287" i="12"/>
  <c r="AC1287" i="12"/>
  <c r="AB1285" i="12"/>
  <c r="AA1285" i="12"/>
  <c r="Z1285" i="12"/>
  <c r="Y1285" i="12"/>
  <c r="X1285" i="12"/>
  <c r="W1285" i="12"/>
  <c r="V1285" i="12"/>
  <c r="U1285" i="12"/>
  <c r="T1285" i="12"/>
  <c r="S1285" i="12"/>
  <c r="R1285" i="12"/>
  <c r="Q1285" i="12"/>
  <c r="P1285" i="12"/>
  <c r="O1285" i="12"/>
  <c r="N1285" i="12"/>
  <c r="M1285" i="12"/>
  <c r="L1285" i="12"/>
  <c r="K1285" i="12"/>
  <c r="J1285" i="12"/>
  <c r="I1285" i="12"/>
  <c r="H1285" i="12"/>
  <c r="G1285" i="12"/>
  <c r="F1285" i="12"/>
  <c r="E1285" i="12"/>
  <c r="AB1279" i="12"/>
  <c r="AA1279" i="12"/>
  <c r="Z1279" i="12"/>
  <c r="Y1279" i="12"/>
  <c r="X1279" i="12"/>
  <c r="W1279" i="12"/>
  <c r="V1279" i="12"/>
  <c r="U1279" i="12"/>
  <c r="T1279" i="12"/>
  <c r="S1279" i="12"/>
  <c r="R1279" i="12"/>
  <c r="Q1279" i="12"/>
  <c r="P1279" i="12"/>
  <c r="O1279" i="12"/>
  <c r="N1279" i="12"/>
  <c r="M1279" i="12"/>
  <c r="L1279" i="12"/>
  <c r="K1279" i="12"/>
  <c r="J1279" i="12"/>
  <c r="I1279" i="12"/>
  <c r="H1279" i="12"/>
  <c r="G1279" i="12"/>
  <c r="F1279" i="12"/>
  <c r="E1279" i="12"/>
  <c r="AB1278" i="12"/>
  <c r="AA1278" i="12"/>
  <c r="Z1278" i="12"/>
  <c r="Y1278" i="12"/>
  <c r="X1278" i="12"/>
  <c r="W1278" i="12"/>
  <c r="V1278" i="12"/>
  <c r="U1278" i="12"/>
  <c r="T1278" i="12"/>
  <c r="S1278" i="12"/>
  <c r="R1278" i="12"/>
  <c r="Q1278" i="12"/>
  <c r="P1278" i="12"/>
  <c r="O1278" i="12"/>
  <c r="N1278" i="12"/>
  <c r="M1278" i="12"/>
  <c r="L1278" i="12"/>
  <c r="K1278" i="12"/>
  <c r="J1278" i="12"/>
  <c r="I1278" i="12"/>
  <c r="H1278" i="12"/>
  <c r="G1278" i="12"/>
  <c r="F1278" i="12"/>
  <c r="E1278" i="12"/>
  <c r="AB1277" i="12"/>
  <c r="AB1280" i="12" s="1"/>
  <c r="AA1277" i="12"/>
  <c r="AA1280" i="12" s="1"/>
  <c r="Z1277" i="12"/>
  <c r="Z1280" i="12" s="1"/>
  <c r="Y1277" i="12"/>
  <c r="Y1280" i="12" s="1"/>
  <c r="X1277" i="12"/>
  <c r="X1280" i="12" s="1"/>
  <c r="W1277" i="12"/>
  <c r="W1280" i="12" s="1"/>
  <c r="V1277" i="12"/>
  <c r="V1280" i="12" s="1"/>
  <c r="U1277" i="12"/>
  <c r="U1280" i="12" s="1"/>
  <c r="T1277" i="12"/>
  <c r="T1280" i="12" s="1"/>
  <c r="S1277" i="12"/>
  <c r="S1280" i="12" s="1"/>
  <c r="R1277" i="12"/>
  <c r="R1280" i="12" s="1"/>
  <c r="Q1277" i="12"/>
  <c r="Q1280" i="12" s="1"/>
  <c r="P1277" i="12"/>
  <c r="P1280" i="12" s="1"/>
  <c r="O1277" i="12"/>
  <c r="O1280" i="12" s="1"/>
  <c r="N1277" i="12"/>
  <c r="N1280" i="12" s="1"/>
  <c r="M1277" i="12"/>
  <c r="M1280" i="12" s="1"/>
  <c r="L1277" i="12"/>
  <c r="L1280" i="12" s="1"/>
  <c r="K1277" i="12"/>
  <c r="K1280" i="12" s="1"/>
  <c r="J1277" i="12"/>
  <c r="J1280" i="12" s="1"/>
  <c r="I1277" i="12"/>
  <c r="I1280" i="12" s="1"/>
  <c r="H1277" i="12"/>
  <c r="H1280" i="12" s="1"/>
  <c r="G1277" i="12"/>
  <c r="G1280" i="12" s="1"/>
  <c r="F1277" i="12"/>
  <c r="F1280" i="12" s="1"/>
  <c r="E1277" i="12"/>
  <c r="E1280" i="12" s="1"/>
  <c r="AB1276" i="12"/>
  <c r="AA1276" i="12"/>
  <c r="Z1276" i="12"/>
  <c r="Y1276" i="12"/>
  <c r="X1276" i="12"/>
  <c r="W1276" i="12"/>
  <c r="V1276" i="12"/>
  <c r="U1276" i="12"/>
  <c r="T1276" i="12"/>
  <c r="S1276" i="12"/>
  <c r="R1276" i="12"/>
  <c r="Q1276" i="12"/>
  <c r="P1276" i="12"/>
  <c r="O1276" i="12"/>
  <c r="N1276" i="12"/>
  <c r="M1276" i="12"/>
  <c r="L1276" i="12"/>
  <c r="K1276" i="12"/>
  <c r="J1276" i="12"/>
  <c r="I1276" i="12"/>
  <c r="H1276" i="12"/>
  <c r="G1276" i="12"/>
  <c r="F1276" i="12"/>
  <c r="E1276" i="12"/>
  <c r="AD1273" i="12"/>
  <c r="AC1273" i="12"/>
  <c r="AB1270" i="12"/>
  <c r="AA1270" i="12"/>
  <c r="Z1270" i="12"/>
  <c r="Y1270" i="12"/>
  <c r="X1270" i="12"/>
  <c r="W1270" i="12"/>
  <c r="V1270" i="12"/>
  <c r="U1270" i="12"/>
  <c r="T1270" i="12"/>
  <c r="S1270" i="12"/>
  <c r="R1270" i="12"/>
  <c r="Q1270" i="12"/>
  <c r="P1270" i="12"/>
  <c r="O1270" i="12"/>
  <c r="N1270" i="12"/>
  <c r="M1270" i="12"/>
  <c r="L1270" i="12"/>
  <c r="K1270" i="12"/>
  <c r="J1270" i="12"/>
  <c r="I1270" i="12"/>
  <c r="H1270" i="12"/>
  <c r="G1270" i="12"/>
  <c r="F1270" i="12"/>
  <c r="E1270" i="12"/>
  <c r="AD1267" i="12"/>
  <c r="AC1267" i="12"/>
  <c r="AB1264" i="12"/>
  <c r="AA1264" i="12"/>
  <c r="Z1264" i="12"/>
  <c r="Y1264" i="12"/>
  <c r="X1264" i="12"/>
  <c r="W1264" i="12"/>
  <c r="V1264" i="12"/>
  <c r="U1264" i="12"/>
  <c r="T1264" i="12"/>
  <c r="S1264" i="12"/>
  <c r="R1264" i="12"/>
  <c r="Q1264" i="12"/>
  <c r="P1264" i="12"/>
  <c r="O1264" i="12"/>
  <c r="N1264" i="12"/>
  <c r="M1264" i="12"/>
  <c r="L1264" i="12"/>
  <c r="K1264" i="12"/>
  <c r="J1264" i="12"/>
  <c r="I1264" i="12"/>
  <c r="H1264" i="12"/>
  <c r="G1264" i="12"/>
  <c r="F1264" i="12"/>
  <c r="E1264" i="12"/>
  <c r="AD1261" i="12"/>
  <c r="AC1261" i="12"/>
  <c r="AB1260" i="12"/>
  <c r="AA1260" i="12"/>
  <c r="Z1260" i="12"/>
  <c r="Y1260" i="12"/>
  <c r="X1260" i="12"/>
  <c r="W1260" i="12"/>
  <c r="V1260" i="12"/>
  <c r="U1260" i="12"/>
  <c r="T1260" i="12"/>
  <c r="S1260" i="12"/>
  <c r="R1260" i="12"/>
  <c r="Q1260" i="12"/>
  <c r="P1260" i="12"/>
  <c r="O1260" i="12"/>
  <c r="N1260" i="12"/>
  <c r="M1260" i="12"/>
  <c r="L1260" i="12"/>
  <c r="K1260" i="12"/>
  <c r="J1260" i="12"/>
  <c r="I1260" i="12"/>
  <c r="H1260" i="12"/>
  <c r="G1260" i="12"/>
  <c r="F1260" i="12"/>
  <c r="E1260" i="12"/>
  <c r="AB1258" i="12"/>
  <c r="AA1258" i="12"/>
  <c r="Z1258" i="12"/>
  <c r="Y1258" i="12"/>
  <c r="X1258" i="12"/>
  <c r="W1258" i="12"/>
  <c r="V1258" i="12"/>
  <c r="U1258" i="12"/>
  <c r="T1258" i="12"/>
  <c r="S1258" i="12"/>
  <c r="R1258" i="12"/>
  <c r="Q1258" i="12"/>
  <c r="P1258" i="12"/>
  <c r="O1258" i="12"/>
  <c r="N1258" i="12"/>
  <c r="M1258" i="12"/>
  <c r="L1258" i="12"/>
  <c r="K1258" i="12"/>
  <c r="J1258" i="12"/>
  <c r="I1258" i="12"/>
  <c r="H1258" i="12"/>
  <c r="G1258" i="12"/>
  <c r="F1258" i="12"/>
  <c r="E1258" i="12"/>
  <c r="AD1255" i="12"/>
  <c r="AC1255" i="12"/>
  <c r="AB1254" i="12"/>
  <c r="AA1254" i="12"/>
  <c r="Z1254" i="12"/>
  <c r="Y1254" i="12"/>
  <c r="X1254" i="12"/>
  <c r="W1254" i="12"/>
  <c r="V1254" i="12"/>
  <c r="U1254" i="12"/>
  <c r="T1254" i="12"/>
  <c r="S1254" i="12"/>
  <c r="R1254" i="12"/>
  <c r="Q1254" i="12"/>
  <c r="P1254" i="12"/>
  <c r="O1254" i="12"/>
  <c r="N1254" i="12"/>
  <c r="M1254" i="12"/>
  <c r="L1254" i="12"/>
  <c r="K1254" i="12"/>
  <c r="J1254" i="12"/>
  <c r="I1254" i="12"/>
  <c r="H1254" i="12"/>
  <c r="G1254" i="12"/>
  <c r="F1254" i="12"/>
  <c r="E1254" i="12"/>
  <c r="AB1252" i="12"/>
  <c r="AA1252" i="12"/>
  <c r="Z1252" i="12"/>
  <c r="Y1252" i="12"/>
  <c r="X1252" i="12"/>
  <c r="W1252" i="12"/>
  <c r="V1252" i="12"/>
  <c r="U1252" i="12"/>
  <c r="T1252" i="12"/>
  <c r="S1252" i="12"/>
  <c r="R1252" i="12"/>
  <c r="Q1252" i="12"/>
  <c r="P1252" i="12"/>
  <c r="O1252" i="12"/>
  <c r="N1252" i="12"/>
  <c r="M1252" i="12"/>
  <c r="L1252" i="12"/>
  <c r="K1252" i="12"/>
  <c r="J1252" i="12"/>
  <c r="I1252" i="12"/>
  <c r="H1252" i="12"/>
  <c r="G1252" i="12"/>
  <c r="F1252" i="12"/>
  <c r="E1252" i="12"/>
  <c r="AD1249" i="12"/>
  <c r="AC1249" i="12"/>
  <c r="AB1247" i="12"/>
  <c r="AA1247" i="12"/>
  <c r="Z1247" i="12"/>
  <c r="Y1247" i="12"/>
  <c r="X1247" i="12"/>
  <c r="W1247" i="12"/>
  <c r="V1247" i="12"/>
  <c r="U1247" i="12"/>
  <c r="T1247" i="12"/>
  <c r="S1247" i="12"/>
  <c r="R1247" i="12"/>
  <c r="Q1247" i="12"/>
  <c r="P1247" i="12"/>
  <c r="O1247" i="12"/>
  <c r="N1247" i="12"/>
  <c r="M1247" i="12"/>
  <c r="L1247" i="12"/>
  <c r="K1247" i="12"/>
  <c r="J1247" i="12"/>
  <c r="I1247" i="12"/>
  <c r="H1247" i="12"/>
  <c r="G1247" i="12"/>
  <c r="F1247" i="12"/>
  <c r="E1247" i="12"/>
  <c r="AB1246" i="12"/>
  <c r="AA1246" i="12"/>
  <c r="Z1246" i="12"/>
  <c r="Y1246" i="12"/>
  <c r="X1246" i="12"/>
  <c r="W1246" i="12"/>
  <c r="V1246" i="12"/>
  <c r="U1246" i="12"/>
  <c r="T1246" i="12"/>
  <c r="S1246" i="12"/>
  <c r="R1246" i="12"/>
  <c r="Q1246" i="12"/>
  <c r="P1246" i="12"/>
  <c r="O1246" i="12"/>
  <c r="N1246" i="12"/>
  <c r="M1246" i="12"/>
  <c r="L1246" i="12"/>
  <c r="K1246" i="12"/>
  <c r="J1246" i="12"/>
  <c r="I1246" i="12"/>
  <c r="H1246" i="12"/>
  <c r="G1246" i="12"/>
  <c r="F1246" i="12"/>
  <c r="E1246" i="12"/>
  <c r="AD1243" i="12"/>
  <c r="AC1243" i="12"/>
  <c r="AB1241" i="12"/>
  <c r="AA1241" i="12"/>
  <c r="Z1241" i="12"/>
  <c r="Y1241" i="12"/>
  <c r="X1241" i="12"/>
  <c r="W1241" i="12"/>
  <c r="V1241" i="12"/>
  <c r="U1241" i="12"/>
  <c r="T1241" i="12"/>
  <c r="S1241" i="12"/>
  <c r="R1241" i="12"/>
  <c r="Q1241" i="12"/>
  <c r="P1241" i="12"/>
  <c r="O1241" i="12"/>
  <c r="N1241" i="12"/>
  <c r="M1241" i="12"/>
  <c r="L1241" i="12"/>
  <c r="K1241" i="12"/>
  <c r="J1241" i="12"/>
  <c r="I1241" i="12"/>
  <c r="H1241" i="12"/>
  <c r="G1241" i="12"/>
  <c r="F1241" i="12"/>
  <c r="E1241" i="12"/>
  <c r="AB1240" i="12"/>
  <c r="AA1240" i="12"/>
  <c r="Z1240" i="12"/>
  <c r="Y1240" i="12"/>
  <c r="X1240" i="12"/>
  <c r="W1240" i="12"/>
  <c r="V1240" i="12"/>
  <c r="U1240" i="12"/>
  <c r="T1240" i="12"/>
  <c r="S1240" i="12"/>
  <c r="R1240" i="12"/>
  <c r="Q1240" i="12"/>
  <c r="P1240" i="12"/>
  <c r="O1240" i="12"/>
  <c r="N1240" i="12"/>
  <c r="M1240" i="12"/>
  <c r="L1240" i="12"/>
  <c r="K1240" i="12"/>
  <c r="J1240" i="12"/>
  <c r="I1240" i="12"/>
  <c r="H1240" i="12"/>
  <c r="G1240" i="12"/>
  <c r="F1240" i="12"/>
  <c r="E1240" i="12"/>
  <c r="AD1237" i="12"/>
  <c r="AC1237" i="12"/>
  <c r="AB1235" i="12"/>
  <c r="AA1235" i="12"/>
  <c r="Z1235" i="12"/>
  <c r="Y1235" i="12"/>
  <c r="X1235" i="12"/>
  <c r="W1235" i="12"/>
  <c r="V1235" i="12"/>
  <c r="U1235" i="12"/>
  <c r="T1235" i="12"/>
  <c r="S1235" i="12"/>
  <c r="R1235" i="12"/>
  <c r="Q1235" i="12"/>
  <c r="P1235" i="12"/>
  <c r="O1235" i="12"/>
  <c r="N1235" i="12"/>
  <c r="M1235" i="12"/>
  <c r="L1235" i="12"/>
  <c r="K1235" i="12"/>
  <c r="J1235" i="12"/>
  <c r="I1235" i="12"/>
  <c r="H1235" i="12"/>
  <c r="G1235" i="12"/>
  <c r="F1235" i="12"/>
  <c r="E1235" i="12"/>
  <c r="AB1234" i="12"/>
  <c r="AA1234" i="12"/>
  <c r="Z1234" i="12"/>
  <c r="Y1234" i="12"/>
  <c r="X1234" i="12"/>
  <c r="W1234" i="12"/>
  <c r="V1234" i="12"/>
  <c r="U1234" i="12"/>
  <c r="T1234" i="12"/>
  <c r="S1234" i="12"/>
  <c r="R1234" i="12"/>
  <c r="Q1234" i="12"/>
  <c r="P1234" i="12"/>
  <c r="O1234" i="12"/>
  <c r="N1234" i="12"/>
  <c r="M1234" i="12"/>
  <c r="L1234" i="12"/>
  <c r="K1234" i="12"/>
  <c r="J1234" i="12"/>
  <c r="I1234" i="12"/>
  <c r="H1234" i="12"/>
  <c r="G1234" i="12"/>
  <c r="F1234" i="12"/>
  <c r="E1234" i="12"/>
  <c r="AD1231" i="12"/>
  <c r="AC1231" i="12"/>
  <c r="AB1229" i="12"/>
  <c r="AA1229" i="12"/>
  <c r="Z1229" i="12"/>
  <c r="Y1229" i="12"/>
  <c r="X1229" i="12"/>
  <c r="W1229" i="12"/>
  <c r="V1229" i="12"/>
  <c r="U1229" i="12"/>
  <c r="T1229" i="12"/>
  <c r="S1229" i="12"/>
  <c r="R1229" i="12"/>
  <c r="Q1229" i="12"/>
  <c r="P1229" i="12"/>
  <c r="O1229" i="12"/>
  <c r="N1229" i="12"/>
  <c r="M1229" i="12"/>
  <c r="L1229" i="12"/>
  <c r="K1229" i="12"/>
  <c r="J1229" i="12"/>
  <c r="I1229" i="12"/>
  <c r="H1229" i="12"/>
  <c r="G1229" i="12"/>
  <c r="F1229" i="12"/>
  <c r="E1229" i="12"/>
  <c r="AB1228" i="12"/>
  <c r="AA1228" i="12"/>
  <c r="Z1228" i="12"/>
  <c r="Y1228" i="12"/>
  <c r="X1228" i="12"/>
  <c r="W1228" i="12"/>
  <c r="V1228" i="12"/>
  <c r="U1228" i="12"/>
  <c r="T1228" i="12"/>
  <c r="S1228" i="12"/>
  <c r="R1228" i="12"/>
  <c r="Q1228" i="12"/>
  <c r="P1228" i="12"/>
  <c r="O1228" i="12"/>
  <c r="N1228" i="12"/>
  <c r="M1228" i="12"/>
  <c r="L1228" i="12"/>
  <c r="K1228" i="12"/>
  <c r="J1228" i="12"/>
  <c r="I1228" i="12"/>
  <c r="H1228" i="12"/>
  <c r="G1228" i="12"/>
  <c r="F1228" i="12"/>
  <c r="E1228" i="12"/>
  <c r="AD1225" i="12"/>
  <c r="AC1225" i="12"/>
  <c r="AB1224" i="12"/>
  <c r="AA1224" i="12"/>
  <c r="Z1224" i="12"/>
  <c r="Y1224" i="12"/>
  <c r="X1224" i="12"/>
  <c r="W1224" i="12"/>
  <c r="V1224" i="12"/>
  <c r="U1224" i="12"/>
  <c r="T1224" i="12"/>
  <c r="S1224" i="12"/>
  <c r="R1224" i="12"/>
  <c r="Q1224" i="12"/>
  <c r="P1224" i="12"/>
  <c r="O1224" i="12"/>
  <c r="N1224" i="12"/>
  <c r="M1224" i="12"/>
  <c r="L1224" i="12"/>
  <c r="K1224" i="12"/>
  <c r="J1224" i="12"/>
  <c r="I1224" i="12"/>
  <c r="H1224" i="12"/>
  <c r="G1224" i="12"/>
  <c r="F1224" i="12"/>
  <c r="E1224" i="12"/>
  <c r="AB1222" i="12"/>
  <c r="AA1222" i="12"/>
  <c r="Z1222" i="12"/>
  <c r="Y1222" i="12"/>
  <c r="X1222" i="12"/>
  <c r="W1222" i="12"/>
  <c r="V1222" i="12"/>
  <c r="U1222" i="12"/>
  <c r="T1222" i="12"/>
  <c r="S1222" i="12"/>
  <c r="R1222" i="12"/>
  <c r="Q1222" i="12"/>
  <c r="P1222" i="12"/>
  <c r="O1222" i="12"/>
  <c r="N1222" i="12"/>
  <c r="M1222" i="12"/>
  <c r="L1222" i="12"/>
  <c r="K1222" i="12"/>
  <c r="J1222" i="12"/>
  <c r="I1222" i="12"/>
  <c r="H1222" i="12"/>
  <c r="G1222" i="12"/>
  <c r="F1222" i="12"/>
  <c r="E1222" i="12"/>
  <c r="AD1219" i="12"/>
  <c r="AC1219" i="12"/>
  <c r="AB1218" i="12"/>
  <c r="AA1218" i="12"/>
  <c r="Z1218" i="12"/>
  <c r="Y1218" i="12"/>
  <c r="X1218" i="12"/>
  <c r="W1218" i="12"/>
  <c r="V1218" i="12"/>
  <c r="U1218" i="12"/>
  <c r="T1218" i="12"/>
  <c r="S1218" i="12"/>
  <c r="R1218" i="12"/>
  <c r="Q1218" i="12"/>
  <c r="P1218" i="12"/>
  <c r="O1218" i="12"/>
  <c r="N1218" i="12"/>
  <c r="M1218" i="12"/>
  <c r="L1218" i="12"/>
  <c r="K1218" i="12"/>
  <c r="J1218" i="12"/>
  <c r="I1218" i="12"/>
  <c r="H1218" i="12"/>
  <c r="G1218" i="12"/>
  <c r="F1218" i="12"/>
  <c r="E1218" i="12"/>
  <c r="AC1213" i="12"/>
  <c r="AC1212" i="12"/>
  <c r="AB1210" i="12"/>
  <c r="AA1210" i="12"/>
  <c r="Z1210" i="12"/>
  <c r="Y1210" i="12"/>
  <c r="X1210" i="12"/>
  <c r="W1210" i="12"/>
  <c r="V1210" i="12"/>
  <c r="U1210" i="12"/>
  <c r="T1210" i="12"/>
  <c r="S1210" i="12"/>
  <c r="R1210" i="12"/>
  <c r="Q1210" i="12"/>
  <c r="P1210" i="12"/>
  <c r="O1210" i="12"/>
  <c r="N1210" i="12"/>
  <c r="M1210" i="12"/>
  <c r="L1210" i="12"/>
  <c r="K1210" i="12"/>
  <c r="J1210" i="12"/>
  <c r="I1210" i="12"/>
  <c r="H1210" i="12"/>
  <c r="G1210" i="12"/>
  <c r="F1210" i="12"/>
  <c r="E1210" i="12"/>
  <c r="AB1209" i="12"/>
  <c r="AA1209" i="12"/>
  <c r="Z1209" i="12"/>
  <c r="Y1209" i="12"/>
  <c r="X1209" i="12"/>
  <c r="W1209" i="12"/>
  <c r="V1209" i="12"/>
  <c r="U1209" i="12"/>
  <c r="T1209" i="12"/>
  <c r="S1209" i="12"/>
  <c r="R1209" i="12"/>
  <c r="Q1209" i="12"/>
  <c r="P1209" i="12"/>
  <c r="O1209" i="12"/>
  <c r="N1209" i="12"/>
  <c r="M1209" i="12"/>
  <c r="L1209" i="12"/>
  <c r="K1209" i="12"/>
  <c r="J1209" i="12"/>
  <c r="I1209" i="12"/>
  <c r="H1209" i="12"/>
  <c r="G1209" i="12"/>
  <c r="F1209" i="12"/>
  <c r="E1209" i="12"/>
  <c r="AB1208" i="12"/>
  <c r="AA1208" i="12"/>
  <c r="Z1208" i="12"/>
  <c r="Y1208" i="12"/>
  <c r="X1208" i="12"/>
  <c r="W1208" i="12"/>
  <c r="V1208" i="12"/>
  <c r="U1208" i="12"/>
  <c r="T1208" i="12"/>
  <c r="S1208" i="12"/>
  <c r="R1208" i="12"/>
  <c r="Q1208" i="12"/>
  <c r="P1208" i="12"/>
  <c r="O1208" i="12"/>
  <c r="N1208" i="12"/>
  <c r="M1208" i="12"/>
  <c r="L1208" i="12"/>
  <c r="K1208" i="12"/>
  <c r="J1208" i="12"/>
  <c r="I1208" i="12"/>
  <c r="H1208" i="12"/>
  <c r="G1208" i="12"/>
  <c r="F1208" i="12"/>
  <c r="E1208" i="12"/>
  <c r="AD1205" i="12"/>
  <c r="AC1205" i="12"/>
  <c r="AB1203" i="12"/>
  <c r="AA1203" i="12"/>
  <c r="Z1203" i="12"/>
  <c r="Y1203" i="12"/>
  <c r="X1203" i="12"/>
  <c r="W1203" i="12"/>
  <c r="V1203" i="12"/>
  <c r="U1203" i="12"/>
  <c r="T1203" i="12"/>
  <c r="S1203" i="12"/>
  <c r="R1203" i="12"/>
  <c r="Q1203" i="12"/>
  <c r="P1203" i="12"/>
  <c r="O1203" i="12"/>
  <c r="N1203" i="12"/>
  <c r="M1203" i="12"/>
  <c r="L1203" i="12"/>
  <c r="K1203" i="12"/>
  <c r="J1203" i="12"/>
  <c r="I1203" i="12"/>
  <c r="H1203" i="12"/>
  <c r="G1203" i="12"/>
  <c r="F1203" i="12"/>
  <c r="E1203" i="12"/>
  <c r="AB1202" i="12"/>
  <c r="AA1202" i="12"/>
  <c r="Z1202" i="12"/>
  <c r="Y1202" i="12"/>
  <c r="X1202" i="12"/>
  <c r="W1202" i="12"/>
  <c r="V1202" i="12"/>
  <c r="U1202" i="12"/>
  <c r="T1202" i="12"/>
  <c r="S1202" i="12"/>
  <c r="R1202" i="12"/>
  <c r="Q1202" i="12"/>
  <c r="P1202" i="12"/>
  <c r="O1202" i="12"/>
  <c r="N1202" i="12"/>
  <c r="M1202" i="12"/>
  <c r="L1202" i="12"/>
  <c r="K1202" i="12"/>
  <c r="J1202" i="12"/>
  <c r="I1202" i="12"/>
  <c r="H1202" i="12"/>
  <c r="G1202" i="12"/>
  <c r="F1202" i="12"/>
  <c r="E1202" i="12"/>
  <c r="AD1199" i="12"/>
  <c r="AC1199" i="12"/>
  <c r="AB1197" i="12"/>
  <c r="AA1197" i="12"/>
  <c r="Z1197" i="12"/>
  <c r="Y1197" i="12"/>
  <c r="X1197" i="12"/>
  <c r="W1197" i="12"/>
  <c r="V1197" i="12"/>
  <c r="U1197" i="12"/>
  <c r="T1197" i="12"/>
  <c r="S1197" i="12"/>
  <c r="R1197" i="12"/>
  <c r="Q1197" i="12"/>
  <c r="P1197" i="12"/>
  <c r="O1197" i="12"/>
  <c r="N1197" i="12"/>
  <c r="M1197" i="12"/>
  <c r="L1197" i="12"/>
  <c r="K1197" i="12"/>
  <c r="J1197" i="12"/>
  <c r="I1197" i="12"/>
  <c r="H1197" i="12"/>
  <c r="G1197" i="12"/>
  <c r="F1197" i="12"/>
  <c r="E1197" i="12"/>
  <c r="AB1196" i="12"/>
  <c r="AA1196" i="12"/>
  <c r="Z1196" i="12"/>
  <c r="Y1196" i="12"/>
  <c r="X1196" i="12"/>
  <c r="W1196" i="12"/>
  <c r="V1196" i="12"/>
  <c r="U1196" i="12"/>
  <c r="T1196" i="12"/>
  <c r="S1196" i="12"/>
  <c r="R1196" i="12"/>
  <c r="Q1196" i="12"/>
  <c r="P1196" i="12"/>
  <c r="O1196" i="12"/>
  <c r="N1196" i="12"/>
  <c r="M1196" i="12"/>
  <c r="L1196" i="12"/>
  <c r="K1196" i="12"/>
  <c r="J1196" i="12"/>
  <c r="I1196" i="12"/>
  <c r="H1196" i="12"/>
  <c r="G1196" i="12"/>
  <c r="F1196" i="12"/>
  <c r="E1196" i="12"/>
  <c r="AD1193" i="12"/>
  <c r="AC1193" i="12"/>
  <c r="AB1191" i="12"/>
  <c r="AA1191" i="12"/>
  <c r="Z1191" i="12"/>
  <c r="Y1191" i="12"/>
  <c r="X1191" i="12"/>
  <c r="W1191" i="12"/>
  <c r="V1191" i="12"/>
  <c r="U1191" i="12"/>
  <c r="T1191" i="12"/>
  <c r="S1191" i="12"/>
  <c r="R1191" i="12"/>
  <c r="Q1191" i="12"/>
  <c r="P1191" i="12"/>
  <c r="O1191" i="12"/>
  <c r="N1191" i="12"/>
  <c r="M1191" i="12"/>
  <c r="L1191" i="12"/>
  <c r="K1191" i="12"/>
  <c r="J1191" i="12"/>
  <c r="I1191" i="12"/>
  <c r="H1191" i="12"/>
  <c r="G1191" i="12"/>
  <c r="F1191" i="12"/>
  <c r="E1191" i="12"/>
  <c r="AB1190" i="12"/>
  <c r="AA1190" i="12"/>
  <c r="Z1190" i="12"/>
  <c r="Y1190" i="12"/>
  <c r="X1190" i="12"/>
  <c r="W1190" i="12"/>
  <c r="V1190" i="12"/>
  <c r="U1190" i="12"/>
  <c r="T1190" i="12"/>
  <c r="S1190" i="12"/>
  <c r="R1190" i="12"/>
  <c r="Q1190" i="12"/>
  <c r="P1190" i="12"/>
  <c r="O1190" i="12"/>
  <c r="N1190" i="12"/>
  <c r="M1190" i="12"/>
  <c r="L1190" i="12"/>
  <c r="K1190" i="12"/>
  <c r="J1190" i="12"/>
  <c r="I1190" i="12"/>
  <c r="H1190" i="12"/>
  <c r="G1190" i="12"/>
  <c r="F1190" i="12"/>
  <c r="E1190" i="12"/>
  <c r="AD1187" i="12"/>
  <c r="AC1187" i="12"/>
  <c r="AB1185" i="12"/>
  <c r="AA1185" i="12"/>
  <c r="Z1185" i="12"/>
  <c r="Y1185" i="12"/>
  <c r="X1185" i="12"/>
  <c r="W1185" i="12"/>
  <c r="V1185" i="12"/>
  <c r="U1185" i="12"/>
  <c r="T1185" i="12"/>
  <c r="S1185" i="12"/>
  <c r="R1185" i="12"/>
  <c r="Q1185" i="12"/>
  <c r="P1185" i="12"/>
  <c r="O1185" i="12"/>
  <c r="N1185" i="12"/>
  <c r="M1185" i="12"/>
  <c r="L1185" i="12"/>
  <c r="K1185" i="12"/>
  <c r="J1185" i="12"/>
  <c r="I1185" i="12"/>
  <c r="H1185" i="12"/>
  <c r="G1185" i="12"/>
  <c r="F1185" i="12"/>
  <c r="E1185" i="12"/>
  <c r="E1029" i="10" l="1"/>
  <c r="K1029" i="10"/>
  <c r="Q1029" i="10"/>
  <c r="W1029" i="10"/>
  <c r="J1031" i="10"/>
  <c r="P1031" i="10"/>
  <c r="V1031" i="10"/>
  <c r="AB1031" i="10"/>
  <c r="H1034" i="10"/>
  <c r="N1034" i="10"/>
  <c r="T1034" i="10"/>
  <c r="Z1034" i="10"/>
  <c r="E1041" i="10"/>
  <c r="K1041" i="10"/>
  <c r="I1044" i="10"/>
  <c r="O1044" i="10"/>
  <c r="H1046" i="10"/>
  <c r="N1046" i="10"/>
  <c r="T1046" i="10"/>
  <c r="Z1046" i="10"/>
  <c r="F1049" i="10"/>
  <c r="L1049" i="10"/>
  <c r="R1049" i="10"/>
  <c r="X1049" i="10"/>
  <c r="E1051" i="10"/>
  <c r="K1051" i="10"/>
  <c r="Q1051" i="10"/>
  <c r="W1051" i="10"/>
  <c r="S1310" i="10"/>
  <c r="Y1310" i="10"/>
  <c r="T1331" i="10"/>
  <c r="Z1331" i="10"/>
  <c r="N1331" i="10"/>
  <c r="F976" i="10"/>
  <c r="L976" i="10"/>
  <c r="R976" i="10"/>
  <c r="X976" i="10"/>
  <c r="E979" i="10"/>
  <c r="K979" i="10"/>
  <c r="Q979" i="10"/>
  <c r="W979" i="10"/>
  <c r="AD980" i="10"/>
  <c r="F989" i="10"/>
  <c r="L989" i="10"/>
  <c r="R989" i="10"/>
  <c r="X989" i="10"/>
  <c r="I994" i="10"/>
  <c r="O994" i="10"/>
  <c r="U994" i="10"/>
  <c r="AA994" i="10"/>
  <c r="I1004" i="10"/>
  <c r="O1004" i="10"/>
  <c r="U1004" i="10"/>
  <c r="AA1004" i="10"/>
  <c r="F1009" i="10"/>
  <c r="L1009" i="10"/>
  <c r="R1009" i="10"/>
  <c r="X1009" i="10"/>
  <c r="I1014" i="10"/>
  <c r="O1014" i="10"/>
  <c r="U1014" i="10"/>
  <c r="AA1014" i="10"/>
  <c r="F1019" i="10"/>
  <c r="L1019" i="10"/>
  <c r="R1019" i="10"/>
  <c r="X1019" i="10"/>
  <c r="I1024" i="10"/>
  <c r="O1024" i="10"/>
  <c r="U1024" i="10"/>
  <c r="AA1024" i="10"/>
  <c r="F1029" i="10"/>
  <c r="L1029" i="10"/>
  <c r="R1029" i="10"/>
  <c r="X1029" i="10"/>
  <c r="I1034" i="10"/>
  <c r="O1034" i="10"/>
  <c r="U1034" i="10"/>
  <c r="AA1034" i="10"/>
  <c r="F1041" i="10"/>
  <c r="L1041" i="10"/>
  <c r="J1044" i="10"/>
  <c r="P1044" i="10"/>
  <c r="I1046" i="10"/>
  <c r="O1046" i="10"/>
  <c r="U1046" i="10"/>
  <c r="AA1046" i="10"/>
  <c r="F1051" i="10"/>
  <c r="L1051" i="10"/>
  <c r="R1051" i="10"/>
  <c r="X1051" i="10"/>
  <c r="H1283" i="10"/>
  <c r="N1283" i="10"/>
  <c r="T1283" i="10"/>
  <c r="Z1283" i="10"/>
  <c r="G1289" i="10"/>
  <c r="M1289" i="10"/>
  <c r="S1289" i="10"/>
  <c r="Y1289" i="10"/>
  <c r="F1310" i="10"/>
  <c r="L1310" i="10"/>
  <c r="G1331" i="10"/>
  <c r="M1331" i="10"/>
  <c r="AA1331" i="10"/>
  <c r="AD977" i="10"/>
  <c r="AD975" i="10" s="1"/>
  <c r="AD1391" i="12"/>
  <c r="G989" i="10"/>
  <c r="M989" i="10"/>
  <c r="S989" i="10"/>
  <c r="Y989" i="10"/>
  <c r="J994" i="10"/>
  <c r="P994" i="10"/>
  <c r="V994" i="10"/>
  <c r="AB994" i="10"/>
  <c r="J1004" i="10"/>
  <c r="P1004" i="10"/>
  <c r="V1004" i="10"/>
  <c r="AB1004" i="10"/>
  <c r="G1009" i="10"/>
  <c r="M1009" i="10"/>
  <c r="S1009" i="10"/>
  <c r="Y1009" i="10"/>
  <c r="J1014" i="10"/>
  <c r="P1014" i="10"/>
  <c r="V1014" i="10"/>
  <c r="AB1014" i="10"/>
  <c r="G1019" i="10"/>
  <c r="M1019" i="10"/>
  <c r="S1019" i="10"/>
  <c r="Y1019" i="10"/>
  <c r="J1024" i="10"/>
  <c r="P1024" i="10"/>
  <c r="V1024" i="10"/>
  <c r="AB1024" i="10"/>
  <c r="I1283" i="10"/>
  <c r="O1283" i="10"/>
  <c r="U1283" i="10"/>
  <c r="AA1283" i="10"/>
  <c r="H1289" i="10"/>
  <c r="N1289" i="10"/>
  <c r="T1289" i="10"/>
  <c r="Z1289" i="10"/>
  <c r="T1306" i="10"/>
  <c r="Z1306" i="10"/>
  <c r="G1310" i="10"/>
  <c r="M1310" i="10"/>
  <c r="U1310" i="10"/>
  <c r="AA1310" i="10"/>
  <c r="H1331" i="10"/>
  <c r="O1331" i="10"/>
  <c r="V1331" i="10"/>
  <c r="AB1331" i="10"/>
  <c r="G979" i="10"/>
  <c r="M979" i="10"/>
  <c r="S979" i="10"/>
  <c r="Y979" i="10"/>
  <c r="J986" i="10"/>
  <c r="P986" i="10"/>
  <c r="V986" i="10"/>
  <c r="AB986" i="10"/>
  <c r="J1057" i="10"/>
  <c r="P1057" i="10"/>
  <c r="P1059" i="10" s="1"/>
  <c r="V1057" i="10"/>
  <c r="AB1057" i="10"/>
  <c r="H989" i="10"/>
  <c r="N989" i="10"/>
  <c r="T989" i="10"/>
  <c r="Z989" i="10"/>
  <c r="E994" i="10"/>
  <c r="K994" i="10"/>
  <c r="Q994" i="10"/>
  <c r="W994" i="10"/>
  <c r="E1004" i="10"/>
  <c r="K1004" i="10"/>
  <c r="Q1004" i="10"/>
  <c r="W1004" i="10"/>
  <c r="H1009" i="10"/>
  <c r="N1009" i="10"/>
  <c r="T1009" i="10"/>
  <c r="Z1009" i="10"/>
  <c r="E1014" i="10"/>
  <c r="K1014" i="10"/>
  <c r="Q1014" i="10"/>
  <c r="W1014" i="10"/>
  <c r="H1019" i="10"/>
  <c r="N1019" i="10"/>
  <c r="T1019" i="10"/>
  <c r="Z1019" i="10"/>
  <c r="E1024" i="10"/>
  <c r="K1024" i="10"/>
  <c r="Q1024" i="10"/>
  <c r="W1024" i="10"/>
  <c r="H1029" i="10"/>
  <c r="N1029" i="10"/>
  <c r="T1029" i="10"/>
  <c r="Z1029" i="10"/>
  <c r="AC1280" i="10"/>
  <c r="AD1280" i="10"/>
  <c r="O1289" i="10"/>
  <c r="U1289" i="10"/>
  <c r="AA1289" i="10"/>
  <c r="H1310" i="10"/>
  <c r="O1310" i="10"/>
  <c r="V1310" i="10"/>
  <c r="AB1310" i="10"/>
  <c r="I1331" i="10"/>
  <c r="P1331" i="10"/>
  <c r="W1331" i="10"/>
  <c r="Q1331" i="10"/>
  <c r="I976" i="10"/>
  <c r="O976" i="10"/>
  <c r="U976" i="10"/>
  <c r="AA976" i="10"/>
  <c r="H979" i="10"/>
  <c r="N979" i="10"/>
  <c r="T979" i="10"/>
  <c r="Z979" i="10"/>
  <c r="E986" i="10"/>
  <c r="K986" i="10"/>
  <c r="Q986" i="10"/>
  <c r="W986" i="10"/>
  <c r="K1057" i="10"/>
  <c r="K1061" i="10" s="1"/>
  <c r="Q1057" i="10"/>
  <c r="W1057" i="10"/>
  <c r="I989" i="10"/>
  <c r="O989" i="10"/>
  <c r="U989" i="10"/>
  <c r="AA989" i="10"/>
  <c r="H991" i="10"/>
  <c r="N991" i="10"/>
  <c r="T991" i="10"/>
  <c r="Z991" i="10"/>
  <c r="F994" i="10"/>
  <c r="L994" i="10"/>
  <c r="R994" i="10"/>
  <c r="X994" i="10"/>
  <c r="H1001" i="10"/>
  <c r="N1001" i="10"/>
  <c r="T1001" i="10"/>
  <c r="Z1001" i="10"/>
  <c r="F1004" i="10"/>
  <c r="L1004" i="10"/>
  <c r="R1004" i="10"/>
  <c r="X1004" i="10"/>
  <c r="E1006" i="10"/>
  <c r="K1006" i="10"/>
  <c r="Q1006" i="10"/>
  <c r="W1006" i="10"/>
  <c r="I1009" i="10"/>
  <c r="O1009" i="10"/>
  <c r="U1009" i="10"/>
  <c r="AA1009" i="10"/>
  <c r="H1011" i="10"/>
  <c r="N1011" i="10"/>
  <c r="T1011" i="10"/>
  <c r="Z1011" i="10"/>
  <c r="F1014" i="10"/>
  <c r="L1014" i="10"/>
  <c r="R1014" i="10"/>
  <c r="X1014" i="10"/>
  <c r="E1016" i="10"/>
  <c r="K1016" i="10"/>
  <c r="Q1016" i="10"/>
  <c r="W1016" i="10"/>
  <c r="I1019" i="10"/>
  <c r="O1019" i="10"/>
  <c r="U1019" i="10"/>
  <c r="AA1019" i="10"/>
  <c r="H1021" i="10"/>
  <c r="N1021" i="10"/>
  <c r="T1021" i="10"/>
  <c r="Z1021" i="10"/>
  <c r="F1024" i="10"/>
  <c r="L1024" i="10"/>
  <c r="R1024" i="10"/>
  <c r="X1024" i="10"/>
  <c r="I1029" i="10"/>
  <c r="O1029" i="10"/>
  <c r="U1029" i="10"/>
  <c r="AA1029" i="10"/>
  <c r="F1034" i="10"/>
  <c r="L1034" i="10"/>
  <c r="R1034" i="10"/>
  <c r="X1034" i="10"/>
  <c r="G1044" i="10"/>
  <c r="M1044" i="10"/>
  <c r="J1049" i="10"/>
  <c r="P1049" i="10"/>
  <c r="V1049" i="10"/>
  <c r="AB1049" i="10"/>
  <c r="I1051" i="10"/>
  <c r="O1051" i="10"/>
  <c r="U1051" i="10"/>
  <c r="AA1051" i="10"/>
  <c r="G1054" i="10"/>
  <c r="M1054" i="10"/>
  <c r="S1054" i="10"/>
  <c r="Y1054" i="10"/>
  <c r="E1283" i="10"/>
  <c r="K1283" i="10"/>
  <c r="Q1283" i="10"/>
  <c r="W1283" i="10"/>
  <c r="AC1286" i="10"/>
  <c r="AD1284" i="10" s="1"/>
  <c r="AD1286" i="10"/>
  <c r="J1289" i="10"/>
  <c r="P1289" i="10"/>
  <c r="V1289" i="10"/>
  <c r="AB1289" i="10"/>
  <c r="I1310" i="10"/>
  <c r="P1310" i="10"/>
  <c r="AC1328" i="10"/>
  <c r="AD1328" i="10"/>
  <c r="J1331" i="10"/>
  <c r="R1331" i="10"/>
  <c r="X1331" i="10"/>
  <c r="J976" i="10"/>
  <c r="P976" i="10"/>
  <c r="V976" i="10"/>
  <c r="AB976" i="10"/>
  <c r="F1057" i="10"/>
  <c r="L1057" i="10"/>
  <c r="R1057" i="10"/>
  <c r="X1057" i="10"/>
  <c r="G994" i="10"/>
  <c r="M994" i="10"/>
  <c r="S994" i="10"/>
  <c r="Y994" i="10"/>
  <c r="G1004" i="10"/>
  <c r="M1004" i="10"/>
  <c r="S1004" i="10"/>
  <c r="Y1004" i="10"/>
  <c r="J1009" i="10"/>
  <c r="P1009" i="10"/>
  <c r="V1009" i="10"/>
  <c r="AB1009" i="10"/>
  <c r="G1014" i="10"/>
  <c r="M1014" i="10"/>
  <c r="S1014" i="10"/>
  <c r="Y1014" i="10"/>
  <c r="J1019" i="10"/>
  <c r="P1019" i="10"/>
  <c r="V1019" i="10"/>
  <c r="AB1019" i="10"/>
  <c r="G1024" i="10"/>
  <c r="M1024" i="10"/>
  <c r="S1024" i="10"/>
  <c r="Y1024" i="10"/>
  <c r="J1029" i="10"/>
  <c r="P1029" i="10"/>
  <c r="V1029" i="10"/>
  <c r="AB1029" i="10"/>
  <c r="G1034" i="10"/>
  <c r="M1034" i="10"/>
  <c r="S1034" i="10"/>
  <c r="Y1034" i="10"/>
  <c r="H1044" i="10"/>
  <c r="N1044" i="10"/>
  <c r="E1049" i="10"/>
  <c r="K1049" i="10"/>
  <c r="Q1049" i="10"/>
  <c r="W1049" i="10"/>
  <c r="J1051" i="10"/>
  <c r="P1051" i="10"/>
  <c r="V1051" i="10"/>
  <c r="AB1051" i="10"/>
  <c r="H1054" i="10"/>
  <c r="N1054" i="10"/>
  <c r="T1054" i="10"/>
  <c r="Z1054" i="10"/>
  <c r="E1069" i="10"/>
  <c r="G1279" i="10"/>
  <c r="M1279" i="10"/>
  <c r="S1279" i="10"/>
  <c r="Y1279" i="10"/>
  <c r="F1283" i="10"/>
  <c r="L1283" i="10"/>
  <c r="R1283" i="10"/>
  <c r="X1283" i="10"/>
  <c r="F1285" i="10"/>
  <c r="L1285" i="10"/>
  <c r="R1285" i="10"/>
  <c r="X1285" i="10"/>
  <c r="E1289" i="10"/>
  <c r="K1289" i="10"/>
  <c r="Q1289" i="10"/>
  <c r="W1289" i="10"/>
  <c r="E1306" i="10"/>
  <c r="K1306" i="10"/>
  <c r="W1306" i="10"/>
  <c r="AC1307" i="10"/>
  <c r="AD1305" i="10" s="1"/>
  <c r="AD1307" i="10"/>
  <c r="J1310" i="10"/>
  <c r="R1310" i="10"/>
  <c r="X1310" i="10"/>
  <c r="F1327" i="10"/>
  <c r="L1327" i="10"/>
  <c r="E1331" i="10"/>
  <c r="K1331" i="10"/>
  <c r="S1331" i="10"/>
  <c r="Y1331" i="10"/>
  <c r="AD1478" i="12"/>
  <c r="AD1430" i="12"/>
  <c r="AD1454" i="12"/>
  <c r="AD1466" i="12"/>
  <c r="AD1472" i="12"/>
  <c r="AC1398" i="12"/>
  <c r="AC1391" i="12"/>
  <c r="AD1406" i="12"/>
  <c r="AD1418" i="12"/>
  <c r="AD1424" i="12"/>
  <c r="AD1442" i="12"/>
  <c r="AD1448" i="12"/>
  <c r="F1761" i="12"/>
  <c r="J1761" i="12"/>
  <c r="N1761" i="12"/>
  <c r="R1761" i="12"/>
  <c r="V1761" i="12"/>
  <c r="E1211" i="12"/>
  <c r="G1211" i="12"/>
  <c r="I1211" i="12"/>
  <c r="K1211" i="12"/>
  <c r="M1211" i="12"/>
  <c r="O1211" i="12"/>
  <c r="Q1211" i="12"/>
  <c r="S1211" i="12"/>
  <c r="U1211" i="12"/>
  <c r="W1211" i="12"/>
  <c r="Y1211" i="12"/>
  <c r="AA1211" i="12"/>
  <c r="E1281" i="12"/>
  <c r="G1281" i="12"/>
  <c r="I1281" i="12"/>
  <c r="K1281" i="12"/>
  <c r="M1281" i="12"/>
  <c r="O1281" i="12"/>
  <c r="Q1281" i="12"/>
  <c r="S1281" i="12"/>
  <c r="U1281" i="12"/>
  <c r="W1281" i="12"/>
  <c r="Y1281" i="12"/>
  <c r="AA1281" i="12"/>
  <c r="E1380" i="12"/>
  <c r="G1380" i="12"/>
  <c r="I1380" i="12"/>
  <c r="K1380" i="12"/>
  <c r="M1380" i="12"/>
  <c r="O1380" i="12"/>
  <c r="Q1380" i="12"/>
  <c r="S1380" i="12"/>
  <c r="U1380" i="12"/>
  <c r="W1380" i="12"/>
  <c r="Y1380" i="12"/>
  <c r="AA1380" i="12"/>
  <c r="E1381" i="12"/>
  <c r="G1381" i="12"/>
  <c r="I1381" i="12"/>
  <c r="K1381" i="12"/>
  <c r="M1381" i="12"/>
  <c r="O1381" i="12"/>
  <c r="Q1381" i="12"/>
  <c r="S1381" i="12"/>
  <c r="U1381" i="12"/>
  <c r="W1381" i="12"/>
  <c r="Y1381" i="12"/>
  <c r="AA1381" i="12"/>
  <c r="E1402" i="12"/>
  <c r="G1402" i="12"/>
  <c r="I1402" i="12"/>
  <c r="K1402" i="12"/>
  <c r="M1402" i="12"/>
  <c r="O1402" i="12"/>
  <c r="Q1402" i="12"/>
  <c r="S1402" i="12"/>
  <c r="U1402" i="12"/>
  <c r="W1402" i="12"/>
  <c r="Y1402" i="12"/>
  <c r="F1211" i="12"/>
  <c r="H1211" i="12"/>
  <c r="J1211" i="12"/>
  <c r="L1211" i="12"/>
  <c r="N1211" i="12"/>
  <c r="P1211" i="12"/>
  <c r="R1211" i="12"/>
  <c r="T1211" i="12"/>
  <c r="V1211" i="12"/>
  <c r="X1211" i="12"/>
  <c r="Z1211" i="12"/>
  <c r="AB1211" i="12"/>
  <c r="F1281" i="12"/>
  <c r="H1281" i="12"/>
  <c r="J1281" i="12"/>
  <c r="L1281" i="12"/>
  <c r="N1281" i="12"/>
  <c r="P1281" i="12"/>
  <c r="R1281" i="12"/>
  <c r="T1281" i="12"/>
  <c r="V1281" i="12"/>
  <c r="X1281" i="12"/>
  <c r="Z1281" i="12"/>
  <c r="AB1281" i="12"/>
  <c r="F1380" i="12"/>
  <c r="H1380" i="12"/>
  <c r="J1380" i="12"/>
  <c r="L1380" i="12"/>
  <c r="N1380" i="12"/>
  <c r="P1380" i="12"/>
  <c r="R1380" i="12"/>
  <c r="T1380" i="12"/>
  <c r="V1380" i="12"/>
  <c r="X1380" i="12"/>
  <c r="Z1380" i="12"/>
  <c r="AB1380" i="12"/>
  <c r="F1381" i="12"/>
  <c r="H1381" i="12"/>
  <c r="J1381" i="12"/>
  <c r="L1381" i="12"/>
  <c r="N1381" i="12"/>
  <c r="P1381" i="12"/>
  <c r="R1381" i="12"/>
  <c r="T1381" i="12"/>
  <c r="V1381" i="12"/>
  <c r="X1381" i="12"/>
  <c r="Z1381" i="12"/>
  <c r="AB1381" i="12"/>
  <c r="F1402" i="12"/>
  <c r="H1402" i="12"/>
  <c r="J1402" i="12"/>
  <c r="L1402" i="12"/>
  <c r="N1402" i="12"/>
  <c r="P1402" i="12"/>
  <c r="R1402" i="12"/>
  <c r="T1402" i="12"/>
  <c r="V1402" i="12"/>
  <c r="X1402" i="12"/>
  <c r="Z1402" i="12"/>
  <c r="AB1402" i="12"/>
  <c r="AD1412" i="12"/>
  <c r="AD1436" i="12"/>
  <c r="AD1460" i="12"/>
  <c r="E1492" i="12"/>
  <c r="G1492" i="12"/>
  <c r="I1492" i="12"/>
  <c r="K1492" i="12"/>
  <c r="M1492" i="12"/>
  <c r="O1492" i="12"/>
  <c r="Q1492" i="12"/>
  <c r="F1512" i="12"/>
  <c r="H1512" i="12"/>
  <c r="J1512" i="12"/>
  <c r="L1512" i="12"/>
  <c r="N1512" i="12"/>
  <c r="P1512" i="12"/>
  <c r="R1512" i="12"/>
  <c r="T1512" i="12"/>
  <c r="V1512" i="12"/>
  <c r="X1512" i="12"/>
  <c r="Z1512" i="12"/>
  <c r="AB1512" i="12"/>
  <c r="AD1501" i="12"/>
  <c r="F1585" i="12"/>
  <c r="H1585" i="12"/>
  <c r="J1585" i="12"/>
  <c r="L1585" i="12"/>
  <c r="N1585" i="12"/>
  <c r="P1585" i="12"/>
  <c r="R1585" i="12"/>
  <c r="T1585" i="12"/>
  <c r="V1585" i="12"/>
  <c r="X1585" i="12"/>
  <c r="Z1585" i="12"/>
  <c r="AB1585" i="12"/>
  <c r="H1761" i="12"/>
  <c r="L1761" i="12"/>
  <c r="P1761" i="12"/>
  <c r="T1761" i="12"/>
  <c r="X1761" i="12"/>
  <c r="E1847" i="12"/>
  <c r="G1847" i="12"/>
  <c r="I1847" i="12"/>
  <c r="K1847" i="12"/>
  <c r="M1847" i="12"/>
  <c r="O1847" i="12"/>
  <c r="Q1847" i="12"/>
  <c r="S1847" i="12"/>
  <c r="U1847" i="12"/>
  <c r="W1847" i="12"/>
  <c r="Y1847" i="12"/>
  <c r="AA1847" i="12"/>
  <c r="F1977" i="12"/>
  <c r="H1977" i="12"/>
  <c r="J1977" i="12"/>
  <c r="L1977" i="12"/>
  <c r="N1977" i="12"/>
  <c r="P1977" i="12"/>
  <c r="R1977" i="12"/>
  <c r="T1977" i="12"/>
  <c r="V1977" i="12"/>
  <c r="X1977" i="12"/>
  <c r="Z1977" i="12"/>
  <c r="AB1977" i="12"/>
  <c r="E2067" i="12"/>
  <c r="G2067" i="12"/>
  <c r="I2067" i="12"/>
  <c r="K2067" i="12"/>
  <c r="M2067" i="12"/>
  <c r="O2067" i="12"/>
  <c r="Q2067" i="12"/>
  <c r="S2067" i="12"/>
  <c r="U2067" i="12"/>
  <c r="W2067" i="12"/>
  <c r="Y2067" i="12"/>
  <c r="AA2067" i="12"/>
  <c r="AA1402" i="12"/>
  <c r="F1492" i="12"/>
  <c r="H1492" i="12"/>
  <c r="J1492" i="12"/>
  <c r="L1492" i="12"/>
  <c r="N1492" i="12"/>
  <c r="P1492" i="12"/>
  <c r="R1492" i="12"/>
  <c r="T1490" i="12"/>
  <c r="V1492" i="12"/>
  <c r="X1490" i="12"/>
  <c r="Z1492" i="12"/>
  <c r="AB1490" i="12"/>
  <c r="E1512" i="12"/>
  <c r="G1512" i="12"/>
  <c r="I1512" i="12"/>
  <c r="K1512" i="12"/>
  <c r="M1512" i="12"/>
  <c r="O1512" i="12"/>
  <c r="Q1512" i="12"/>
  <c r="S1512" i="12"/>
  <c r="U1512" i="12"/>
  <c r="W1512" i="12"/>
  <c r="Y1512" i="12"/>
  <c r="AA1512" i="12"/>
  <c r="H1564" i="12"/>
  <c r="H1562" i="12"/>
  <c r="E1585" i="12"/>
  <c r="G1585" i="12"/>
  <c r="I1585" i="12"/>
  <c r="K1585" i="12"/>
  <c r="M1585" i="12"/>
  <c r="O1585" i="12"/>
  <c r="Q1585" i="12"/>
  <c r="S1585" i="12"/>
  <c r="U1585" i="12"/>
  <c r="W1585" i="12"/>
  <c r="Y1585" i="12"/>
  <c r="AA1585" i="12"/>
  <c r="E1761" i="12"/>
  <c r="G1761" i="12"/>
  <c r="I1761" i="12"/>
  <c r="K1761" i="12"/>
  <c r="M1761" i="12"/>
  <c r="O1761" i="12"/>
  <c r="Q1761" i="12"/>
  <c r="S1761" i="12"/>
  <c r="U1761" i="12"/>
  <c r="W1761" i="12"/>
  <c r="Y1761" i="12"/>
  <c r="AA1761" i="12"/>
  <c r="F1847" i="12"/>
  <c r="H1847" i="12"/>
  <c r="J1847" i="12"/>
  <c r="L1847" i="12"/>
  <c r="N1847" i="12"/>
  <c r="P1847" i="12"/>
  <c r="R1847" i="12"/>
  <c r="T1847" i="12"/>
  <c r="V1847" i="12"/>
  <c r="X1847" i="12"/>
  <c r="Z1847" i="12"/>
  <c r="AB1847" i="12"/>
  <c r="E1977" i="12"/>
  <c r="G1977" i="12"/>
  <c r="I1977" i="12"/>
  <c r="K1977" i="12"/>
  <c r="M1977" i="12"/>
  <c r="O1977" i="12"/>
  <c r="Q1977" i="12"/>
  <c r="S1977" i="12"/>
  <c r="U1977" i="12"/>
  <c r="W1977" i="12"/>
  <c r="Y1977" i="12"/>
  <c r="AA1977" i="12"/>
  <c r="F2067" i="12"/>
  <c r="H2067" i="12"/>
  <c r="J2067" i="12"/>
  <c r="L2067" i="12"/>
  <c r="N2067" i="12"/>
  <c r="P2067" i="12"/>
  <c r="R2067" i="12"/>
  <c r="T2067" i="12"/>
  <c r="V2067" i="12"/>
  <c r="X2067" i="12"/>
  <c r="Z2067" i="12"/>
  <c r="AB2067" i="12"/>
  <c r="E1827" i="12"/>
  <c r="G1827" i="12"/>
  <c r="I1827" i="12"/>
  <c r="K1827" i="12"/>
  <c r="M1827" i="12"/>
  <c r="O1827" i="12"/>
  <c r="Q1827" i="12"/>
  <c r="S1827" i="12"/>
  <c r="U1827" i="12"/>
  <c r="W1827" i="12"/>
  <c r="Y1827" i="12"/>
  <c r="AA1827" i="12"/>
  <c r="F1827" i="12"/>
  <c r="H1827" i="12"/>
  <c r="J1827" i="12"/>
  <c r="L1827" i="12"/>
  <c r="N1827" i="12"/>
  <c r="P1827" i="12"/>
  <c r="R1827" i="12"/>
  <c r="T1827" i="12"/>
  <c r="V1827" i="12"/>
  <c r="X1827" i="12"/>
  <c r="Z1827" i="12"/>
  <c r="AB1827" i="12"/>
  <c r="E1565" i="12"/>
  <c r="E1563" i="12"/>
  <c r="G1565" i="12"/>
  <c r="G1563" i="12"/>
  <c r="I1565" i="12"/>
  <c r="I1563" i="12"/>
  <c r="K1565" i="12"/>
  <c r="K1563" i="12"/>
  <c r="M1565" i="12"/>
  <c r="M1563" i="12"/>
  <c r="O1565" i="12"/>
  <c r="O1563" i="12"/>
  <c r="Q1565" i="12"/>
  <c r="Q1563" i="12"/>
  <c r="S1565" i="12"/>
  <c r="S1563" i="12"/>
  <c r="U1565" i="12"/>
  <c r="U1563" i="12"/>
  <c r="W1565" i="12"/>
  <c r="W1563" i="12"/>
  <c r="Y1565" i="12"/>
  <c r="Y1563" i="12"/>
  <c r="AA1565" i="12"/>
  <c r="AA1563" i="12"/>
  <c r="F1565" i="12"/>
  <c r="F1563" i="12"/>
  <c r="H1565" i="12"/>
  <c r="H1563" i="12"/>
  <c r="J1565" i="12"/>
  <c r="J1563" i="12"/>
  <c r="L1565" i="12"/>
  <c r="L1563" i="12"/>
  <c r="N1565" i="12"/>
  <c r="N1563" i="12"/>
  <c r="P1565" i="12"/>
  <c r="P1563" i="12"/>
  <c r="R1565" i="12"/>
  <c r="R1563" i="12"/>
  <c r="T1565" i="12"/>
  <c r="T1563" i="12"/>
  <c r="V1565" i="12"/>
  <c r="V1563" i="12"/>
  <c r="X1565" i="12"/>
  <c r="X1563" i="12"/>
  <c r="Z1565" i="12"/>
  <c r="Z1563" i="12"/>
  <c r="AB1565" i="12"/>
  <c r="AB1563" i="12"/>
  <c r="F1061" i="10"/>
  <c r="F1059" i="10"/>
  <c r="H1061" i="10"/>
  <c r="H1059" i="10"/>
  <c r="J1061" i="10"/>
  <c r="J1059" i="10"/>
  <c r="L1061" i="10"/>
  <c r="L1059" i="10"/>
  <c r="N1061" i="10"/>
  <c r="N1059" i="10"/>
  <c r="R1061" i="10"/>
  <c r="R1059" i="10"/>
  <c r="T1061" i="10"/>
  <c r="T1059" i="10"/>
  <c r="V1061" i="10"/>
  <c r="V1059" i="10"/>
  <c r="X1061" i="10"/>
  <c r="X1059" i="10"/>
  <c r="Z1061" i="10"/>
  <c r="Z1059" i="10"/>
  <c r="AB1061" i="10"/>
  <c r="AB1059" i="10"/>
  <c r="F974" i="10"/>
  <c r="H974" i="10"/>
  <c r="J974" i="10"/>
  <c r="L974" i="10"/>
  <c r="N974" i="10"/>
  <c r="P974" i="10"/>
  <c r="R974" i="10"/>
  <c r="T974" i="10"/>
  <c r="V974" i="10"/>
  <c r="X974" i="10"/>
  <c r="Z974" i="10"/>
  <c r="AB974" i="10"/>
  <c r="E1057" i="10"/>
  <c r="E1058" i="10"/>
  <c r="G1058" i="10"/>
  <c r="G1062" i="10" s="1"/>
  <c r="I1058" i="10"/>
  <c r="K1058" i="10"/>
  <c r="K1062" i="10" s="1"/>
  <c r="M1058" i="10"/>
  <c r="M1062" i="10" s="1"/>
  <c r="O1058" i="10"/>
  <c r="Q1058" i="10"/>
  <c r="S1058" i="10"/>
  <c r="S1062" i="10" s="1"/>
  <c r="U1058" i="10"/>
  <c r="W1058" i="10"/>
  <c r="W1062" i="10" s="1"/>
  <c r="Y1058" i="10"/>
  <c r="Y1062" i="10" s="1"/>
  <c r="AA1058" i="10"/>
  <c r="E999" i="10"/>
  <c r="G999" i="10"/>
  <c r="I999" i="10"/>
  <c r="K999" i="10"/>
  <c r="M999" i="10"/>
  <c r="O999" i="10"/>
  <c r="Q999" i="10"/>
  <c r="S999" i="10"/>
  <c r="U999" i="10"/>
  <c r="W999" i="10"/>
  <c r="Y999" i="10"/>
  <c r="AA999" i="10"/>
  <c r="R1044" i="10"/>
  <c r="T1044" i="10"/>
  <c r="V1044" i="10"/>
  <c r="X1044" i="10"/>
  <c r="Z1044" i="10"/>
  <c r="AB1044" i="10"/>
  <c r="E1061" i="10"/>
  <c r="E1059" i="10"/>
  <c r="G1061" i="10"/>
  <c r="G1059" i="10"/>
  <c r="I1061" i="10"/>
  <c r="I1059" i="10"/>
  <c r="M1061" i="10"/>
  <c r="M1059" i="10"/>
  <c r="O1061" i="10"/>
  <c r="O1059" i="10"/>
  <c r="Q1061" i="10"/>
  <c r="Q1059" i="10"/>
  <c r="S1061" i="10"/>
  <c r="S1059" i="10"/>
  <c r="U1061" i="10"/>
  <c r="U1059" i="10"/>
  <c r="W1061" i="10"/>
  <c r="W1059" i="10"/>
  <c r="Y1061" i="10"/>
  <c r="Y1059" i="10"/>
  <c r="AA1061" i="10"/>
  <c r="AA1059" i="10"/>
  <c r="E1062" i="10"/>
  <c r="E1060" i="10"/>
  <c r="G1060" i="10"/>
  <c r="I1062" i="10"/>
  <c r="I1060" i="10"/>
  <c r="M1060" i="10"/>
  <c r="O1062" i="10"/>
  <c r="O1060" i="10"/>
  <c r="Q1062" i="10"/>
  <c r="Q1060" i="10"/>
  <c r="U1062" i="10"/>
  <c r="U1060" i="10"/>
  <c r="Y1060" i="10"/>
  <c r="AA1062" i="10"/>
  <c r="AA1060" i="10"/>
  <c r="E974" i="10"/>
  <c r="G974" i="10"/>
  <c r="I974" i="10"/>
  <c r="K974" i="10"/>
  <c r="M974" i="10"/>
  <c r="O974" i="10"/>
  <c r="Q974" i="10"/>
  <c r="S974" i="10"/>
  <c r="U974" i="10"/>
  <c r="W974" i="10"/>
  <c r="Y974" i="10"/>
  <c r="AA974" i="10"/>
  <c r="F1058" i="10"/>
  <c r="F1062" i="10" s="1"/>
  <c r="H1058" i="10"/>
  <c r="H1062" i="10" s="1"/>
  <c r="J1058" i="10"/>
  <c r="J1062" i="10" s="1"/>
  <c r="L1058" i="10"/>
  <c r="L1062" i="10" s="1"/>
  <c r="N1058" i="10"/>
  <c r="N1062" i="10" s="1"/>
  <c r="P1058" i="10"/>
  <c r="P1062" i="10" s="1"/>
  <c r="R1058" i="10"/>
  <c r="R1062" i="10" s="1"/>
  <c r="T1058" i="10"/>
  <c r="T1062" i="10" s="1"/>
  <c r="V1058" i="10"/>
  <c r="V1062" i="10" s="1"/>
  <c r="X1058" i="10"/>
  <c r="X1062" i="10" s="1"/>
  <c r="Z1058" i="10"/>
  <c r="Z1062" i="10" s="1"/>
  <c r="AB1058" i="10"/>
  <c r="AB1062" i="10" s="1"/>
  <c r="F999" i="10"/>
  <c r="H999" i="10"/>
  <c r="J999" i="10"/>
  <c r="L999" i="10"/>
  <c r="N999" i="10"/>
  <c r="P999" i="10"/>
  <c r="R999" i="10"/>
  <c r="T999" i="10"/>
  <c r="V999" i="10"/>
  <c r="X999" i="10"/>
  <c r="Z999" i="10"/>
  <c r="AB999" i="10"/>
  <c r="Q1044" i="10"/>
  <c r="S1044" i="10"/>
  <c r="U1044" i="10"/>
  <c r="W1044" i="10"/>
  <c r="Y1044" i="10"/>
  <c r="AA1044" i="10"/>
  <c r="F1133" i="10"/>
  <c r="F1131" i="10"/>
  <c r="H1133" i="10"/>
  <c r="H1131" i="10"/>
  <c r="J1133" i="10"/>
  <c r="J1131" i="10"/>
  <c r="L1133" i="10"/>
  <c r="L1131" i="10"/>
  <c r="N1133" i="10"/>
  <c r="N1131" i="10"/>
  <c r="P1133" i="10"/>
  <c r="P1131" i="10"/>
  <c r="R1133" i="10"/>
  <c r="R1131" i="10"/>
  <c r="T1133" i="10"/>
  <c r="T1131" i="10"/>
  <c r="V1133" i="10"/>
  <c r="V1131" i="10"/>
  <c r="X1133" i="10"/>
  <c r="X1131" i="10"/>
  <c r="Z1133" i="10"/>
  <c r="Z1131" i="10"/>
  <c r="AB1133" i="10"/>
  <c r="AB1131" i="10"/>
  <c r="F1134" i="10"/>
  <c r="F1132" i="10"/>
  <c r="H1134" i="10"/>
  <c r="H1132" i="10"/>
  <c r="J1134" i="10"/>
  <c r="J1132" i="10"/>
  <c r="L1134" i="10"/>
  <c r="L1132" i="10"/>
  <c r="N1134" i="10"/>
  <c r="N1132" i="10"/>
  <c r="P1134" i="10"/>
  <c r="P1132" i="10"/>
  <c r="R1134" i="10"/>
  <c r="R1132" i="10"/>
  <c r="T1134" i="10"/>
  <c r="T1132" i="10"/>
  <c r="V1134" i="10"/>
  <c r="V1132" i="10"/>
  <c r="X1134" i="10"/>
  <c r="X1132" i="10"/>
  <c r="Z1134" i="10"/>
  <c r="Z1132" i="10"/>
  <c r="AB1134" i="10"/>
  <c r="AB1132" i="10"/>
  <c r="H1097" i="10"/>
  <c r="J1097" i="10"/>
  <c r="L1097" i="10"/>
  <c r="N1097" i="10"/>
  <c r="P1097" i="10"/>
  <c r="R1097" i="10"/>
  <c r="T1097" i="10"/>
  <c r="V1097" i="10"/>
  <c r="X1097" i="10"/>
  <c r="Z1097" i="10"/>
  <c r="AB1097" i="10"/>
  <c r="R1114" i="10"/>
  <c r="T1114" i="10"/>
  <c r="V1114" i="10"/>
  <c r="X1114" i="10"/>
  <c r="Z1114" i="10"/>
  <c r="AB1114" i="10"/>
  <c r="E1133" i="10"/>
  <c r="E1131" i="10"/>
  <c r="G1133" i="10"/>
  <c r="G1131" i="10"/>
  <c r="I1133" i="10"/>
  <c r="I1131" i="10"/>
  <c r="K1133" i="10"/>
  <c r="K1131" i="10"/>
  <c r="M1133" i="10"/>
  <c r="M1131" i="10"/>
  <c r="O1133" i="10"/>
  <c r="O1131" i="10"/>
  <c r="Q1133" i="10"/>
  <c r="Q1131" i="10"/>
  <c r="S1133" i="10"/>
  <c r="S1131" i="10"/>
  <c r="U1133" i="10"/>
  <c r="U1131" i="10"/>
  <c r="W1133" i="10"/>
  <c r="W1131" i="10"/>
  <c r="Y1133" i="10"/>
  <c r="Y1131" i="10"/>
  <c r="AA1133" i="10"/>
  <c r="AA1131" i="10"/>
  <c r="E1134" i="10"/>
  <c r="E1132" i="10"/>
  <c r="G1134" i="10"/>
  <c r="G1132" i="10"/>
  <c r="I1134" i="10"/>
  <c r="I1132" i="10"/>
  <c r="K1134" i="10"/>
  <c r="K1132" i="10"/>
  <c r="M1134" i="10"/>
  <c r="M1132" i="10"/>
  <c r="O1134" i="10"/>
  <c r="O1132" i="10"/>
  <c r="Q1134" i="10"/>
  <c r="Q1132" i="10"/>
  <c r="S1134" i="10"/>
  <c r="S1132" i="10"/>
  <c r="U1134" i="10"/>
  <c r="U1132" i="10"/>
  <c r="W1134" i="10"/>
  <c r="W1132" i="10"/>
  <c r="Y1134" i="10"/>
  <c r="Y1132" i="10"/>
  <c r="AA1134" i="10"/>
  <c r="AA1132" i="10"/>
  <c r="G1097" i="10"/>
  <c r="I1097" i="10"/>
  <c r="K1097" i="10"/>
  <c r="M1097" i="10"/>
  <c r="O1097" i="10"/>
  <c r="Q1097" i="10"/>
  <c r="S1097" i="10"/>
  <c r="U1097" i="10"/>
  <c r="W1097" i="10"/>
  <c r="Y1097" i="10"/>
  <c r="AA1097" i="10"/>
  <c r="Q1114" i="10"/>
  <c r="S1114" i="10"/>
  <c r="U1114" i="10"/>
  <c r="W1114" i="10"/>
  <c r="Y1114" i="10"/>
  <c r="AA1114" i="10"/>
  <c r="E1155" i="10"/>
  <c r="G1155" i="10"/>
  <c r="I1155" i="10"/>
  <c r="K1155" i="10"/>
  <c r="M1155" i="10"/>
  <c r="O1155" i="10"/>
  <c r="Q1155" i="10"/>
  <c r="S1155" i="10"/>
  <c r="U1155" i="10"/>
  <c r="W1155" i="10"/>
  <c r="Y1155" i="10"/>
  <c r="AA1155" i="10"/>
  <c r="U1179" i="10"/>
  <c r="W1179" i="10"/>
  <c r="Y1179" i="10"/>
  <c r="AA1179" i="10"/>
  <c r="F1155" i="10"/>
  <c r="H1155" i="10"/>
  <c r="J1155" i="10"/>
  <c r="L1155" i="10"/>
  <c r="N1155" i="10"/>
  <c r="P1155" i="10"/>
  <c r="R1155" i="10"/>
  <c r="T1155" i="10"/>
  <c r="V1155" i="10"/>
  <c r="X1155" i="10"/>
  <c r="Z1155" i="10"/>
  <c r="AB1155" i="10"/>
  <c r="E1185" i="10"/>
  <c r="G1185" i="10"/>
  <c r="I1185" i="10"/>
  <c r="K1185" i="10"/>
  <c r="M1185" i="10"/>
  <c r="O1185" i="10"/>
  <c r="Q1185" i="10"/>
  <c r="S1185" i="10"/>
  <c r="U1185" i="10"/>
  <c r="W1185" i="10"/>
  <c r="E1272" i="10"/>
  <c r="G1272" i="10"/>
  <c r="I1272" i="10"/>
  <c r="K1272" i="10"/>
  <c r="M1272" i="10"/>
  <c r="M1270" i="10"/>
  <c r="O1272" i="10"/>
  <c r="O1270" i="10"/>
  <c r="Q1272" i="10"/>
  <c r="Q1270" i="10"/>
  <c r="S1272" i="10"/>
  <c r="S1270" i="10"/>
  <c r="U1272" i="10"/>
  <c r="U1270" i="10"/>
  <c r="W1272" i="10"/>
  <c r="W1270" i="10"/>
  <c r="Y1272" i="10"/>
  <c r="Y1270" i="10"/>
  <c r="AA1272" i="10"/>
  <c r="AA1270" i="10"/>
  <c r="E1269" i="10"/>
  <c r="G1269" i="10"/>
  <c r="I1269" i="10"/>
  <c r="K1269" i="10"/>
  <c r="M1269" i="10"/>
  <c r="O1269" i="10"/>
  <c r="Q1269" i="10"/>
  <c r="S1269" i="10"/>
  <c r="U1269" i="10"/>
  <c r="W1269" i="10"/>
  <c r="Y1269" i="10"/>
  <c r="AA1269" i="10"/>
  <c r="E1270" i="10"/>
  <c r="G1270" i="10"/>
  <c r="I1270" i="10"/>
  <c r="K1270" i="10"/>
  <c r="F1272" i="10"/>
  <c r="H1272" i="10"/>
  <c r="J1272" i="10"/>
  <c r="L1272" i="10"/>
  <c r="L1270" i="10"/>
  <c r="N1272" i="10"/>
  <c r="N1270" i="10"/>
  <c r="P1272" i="10"/>
  <c r="P1270" i="10"/>
  <c r="R1272" i="10"/>
  <c r="R1270" i="10"/>
  <c r="T1272" i="10"/>
  <c r="T1270" i="10"/>
  <c r="V1272" i="10"/>
  <c r="V1270" i="10"/>
  <c r="X1272" i="10"/>
  <c r="X1270" i="10"/>
  <c r="Z1272" i="10"/>
  <c r="Z1270" i="10"/>
  <c r="AB1272" i="10"/>
  <c r="AB1270" i="10"/>
  <c r="F1269" i="10"/>
  <c r="H1269" i="10"/>
  <c r="J1269" i="10"/>
  <c r="L1269" i="10"/>
  <c r="N1269" i="10"/>
  <c r="P1269" i="10"/>
  <c r="R1269" i="10"/>
  <c r="T1269" i="10"/>
  <c r="V1269" i="10"/>
  <c r="X1269" i="10"/>
  <c r="Z1269" i="10"/>
  <c r="AB1269" i="10"/>
  <c r="F1270" i="10"/>
  <c r="H1270" i="10"/>
  <c r="J1270" i="10"/>
  <c r="F1378" i="12"/>
  <c r="H1378" i="12"/>
  <c r="J1378" i="12"/>
  <c r="L1378" i="12"/>
  <c r="N1378" i="12"/>
  <c r="P1378" i="12"/>
  <c r="R1378" i="12"/>
  <c r="T1378" i="12"/>
  <c r="V1378" i="12"/>
  <c r="X1378" i="12"/>
  <c r="Z1378" i="12"/>
  <c r="AB1378" i="12"/>
  <c r="F1379" i="12"/>
  <c r="H1379" i="12"/>
  <c r="J1379" i="12"/>
  <c r="L1379" i="12"/>
  <c r="N1379" i="12"/>
  <c r="P1379" i="12"/>
  <c r="R1379" i="12"/>
  <c r="T1379" i="12"/>
  <c r="V1379" i="12"/>
  <c r="X1379" i="12"/>
  <c r="Z1379" i="12"/>
  <c r="AB1379" i="12"/>
  <c r="S1492" i="12"/>
  <c r="U1492" i="12"/>
  <c r="W1492" i="12"/>
  <c r="Y1492" i="12"/>
  <c r="AA1492" i="12"/>
  <c r="E1489" i="12"/>
  <c r="G1489" i="12"/>
  <c r="I1489" i="12"/>
  <c r="K1489" i="12"/>
  <c r="M1489" i="12"/>
  <c r="O1489" i="12"/>
  <c r="Q1489" i="12"/>
  <c r="S1489" i="12"/>
  <c r="U1489" i="12"/>
  <c r="W1489" i="12"/>
  <c r="Y1489" i="12"/>
  <c r="AA1489" i="12"/>
  <c r="E1490" i="12"/>
  <c r="G1490" i="12"/>
  <c r="I1490" i="12"/>
  <c r="K1490" i="12"/>
  <c r="M1490" i="12"/>
  <c r="O1490" i="12"/>
  <c r="Q1490" i="12"/>
  <c r="S1490" i="12"/>
  <c r="U1490" i="12"/>
  <c r="W1490" i="12"/>
  <c r="Y1490" i="12"/>
  <c r="AA1490" i="12"/>
  <c r="T1492" i="12"/>
  <c r="X1492" i="12"/>
  <c r="AB1492" i="12"/>
  <c r="E1740" i="12"/>
  <c r="E1738" i="12"/>
  <c r="G1740" i="12"/>
  <c r="G1738" i="12"/>
  <c r="I1740" i="12"/>
  <c r="I1738" i="12"/>
  <c r="K1740" i="12"/>
  <c r="K1738" i="12"/>
  <c r="M1740" i="12"/>
  <c r="M1738" i="12"/>
  <c r="O1740" i="12"/>
  <c r="O1738" i="12"/>
  <c r="Q1740" i="12"/>
  <c r="Q1738" i="12"/>
  <c r="S1740" i="12"/>
  <c r="S1738" i="12"/>
  <c r="U1740" i="12"/>
  <c r="U1738" i="12"/>
  <c r="W1740" i="12"/>
  <c r="W1738" i="12"/>
  <c r="Y1740" i="12"/>
  <c r="Y1738" i="12"/>
  <c r="AA1740" i="12"/>
  <c r="AA1738" i="12"/>
  <c r="E1741" i="12"/>
  <c r="E1739" i="12"/>
  <c r="G1741" i="12"/>
  <c r="G1739" i="12"/>
  <c r="I1741" i="12"/>
  <c r="I1739" i="12"/>
  <c r="K1741" i="12"/>
  <c r="K1739" i="12"/>
  <c r="M1741" i="12"/>
  <c r="M1739" i="12"/>
  <c r="O1741" i="12"/>
  <c r="O1739" i="12"/>
  <c r="Q1741" i="12"/>
  <c r="Q1739" i="12"/>
  <c r="S1741" i="12"/>
  <c r="S1739" i="12"/>
  <c r="U1741" i="12"/>
  <c r="U1739" i="12"/>
  <c r="W1741" i="12"/>
  <c r="W1739" i="12"/>
  <c r="Y1741" i="12"/>
  <c r="Y1739" i="12"/>
  <c r="AA1741" i="12"/>
  <c r="AA1739" i="12"/>
  <c r="E1378" i="12"/>
  <c r="G1378" i="12"/>
  <c r="I1378" i="12"/>
  <c r="K1378" i="12"/>
  <c r="M1378" i="12"/>
  <c r="O1378" i="12"/>
  <c r="Q1378" i="12"/>
  <c r="S1378" i="12"/>
  <c r="U1378" i="12"/>
  <c r="W1378" i="12"/>
  <c r="Y1378" i="12"/>
  <c r="AA1378" i="12"/>
  <c r="E1379" i="12"/>
  <c r="G1379" i="12"/>
  <c r="I1379" i="12"/>
  <c r="K1379" i="12"/>
  <c r="M1379" i="12"/>
  <c r="O1379" i="12"/>
  <c r="Q1379" i="12"/>
  <c r="S1379" i="12"/>
  <c r="U1379" i="12"/>
  <c r="W1379" i="12"/>
  <c r="Y1379" i="12"/>
  <c r="AA1379" i="12"/>
  <c r="F1489" i="12"/>
  <c r="H1489" i="12"/>
  <c r="J1489" i="12"/>
  <c r="L1489" i="12"/>
  <c r="N1489" i="12"/>
  <c r="P1489" i="12"/>
  <c r="R1489" i="12"/>
  <c r="T1489" i="12"/>
  <c r="V1489" i="12"/>
  <c r="X1489" i="12"/>
  <c r="Z1489" i="12"/>
  <c r="AB1489" i="12"/>
  <c r="F1490" i="12"/>
  <c r="H1490" i="12"/>
  <c r="J1490" i="12"/>
  <c r="L1490" i="12"/>
  <c r="N1490" i="12"/>
  <c r="P1490" i="12"/>
  <c r="R1490" i="12"/>
  <c r="V1490" i="12"/>
  <c r="Z1490" i="12"/>
  <c r="F1740" i="12"/>
  <c r="F1738" i="12"/>
  <c r="H1740" i="12"/>
  <c r="H1738" i="12"/>
  <c r="J1740" i="12"/>
  <c r="J1738" i="12"/>
  <c r="L1740" i="12"/>
  <c r="L1738" i="12"/>
  <c r="N1740" i="12"/>
  <c r="N1738" i="12"/>
  <c r="P1740" i="12"/>
  <c r="P1738" i="12"/>
  <c r="R1740" i="12"/>
  <c r="R1738" i="12"/>
  <c r="T1740" i="12"/>
  <c r="T1738" i="12"/>
  <c r="V1740" i="12"/>
  <c r="V1738" i="12"/>
  <c r="X1740" i="12"/>
  <c r="X1738" i="12"/>
  <c r="Z1740" i="12"/>
  <c r="Z1738" i="12"/>
  <c r="AB1740" i="12"/>
  <c r="AB1738" i="12"/>
  <c r="F1741" i="12"/>
  <c r="F1739" i="12"/>
  <c r="H1741" i="12"/>
  <c r="H1739" i="12"/>
  <c r="J1741" i="12"/>
  <c r="J1739" i="12"/>
  <c r="L1741" i="12"/>
  <c r="L1739" i="12"/>
  <c r="N1741" i="12"/>
  <c r="N1739" i="12"/>
  <c r="P1741" i="12"/>
  <c r="P1739" i="12"/>
  <c r="R1741" i="12"/>
  <c r="R1739" i="12"/>
  <c r="T1741" i="12"/>
  <c r="T1739" i="12"/>
  <c r="V1741" i="12"/>
  <c r="V1739" i="12"/>
  <c r="X1741" i="12"/>
  <c r="X1739" i="12"/>
  <c r="Z1741" i="12"/>
  <c r="Z1739" i="12"/>
  <c r="AB1741" i="12"/>
  <c r="AB1739" i="12"/>
  <c r="F1562" i="12"/>
  <c r="J1562" i="12"/>
  <c r="L1562" i="12"/>
  <c r="N1562" i="12"/>
  <c r="P1562" i="12"/>
  <c r="R1562" i="12"/>
  <c r="T1562" i="12"/>
  <c r="V1562" i="12"/>
  <c r="X1562" i="12"/>
  <c r="Z1562" i="12"/>
  <c r="AB1562" i="12"/>
  <c r="AD1681" i="12"/>
  <c r="AD1580" i="12" s="1"/>
  <c r="F1683" i="12"/>
  <c r="H1683" i="12"/>
  <c r="J1683" i="12"/>
  <c r="L1683" i="12"/>
  <c r="N1683" i="12"/>
  <c r="P1683" i="12"/>
  <c r="R1683" i="12"/>
  <c r="T1683" i="12"/>
  <c r="V1683" i="12"/>
  <c r="X1683" i="12"/>
  <c r="Z1683" i="12"/>
  <c r="AB1683" i="12"/>
  <c r="Z1761" i="12"/>
  <c r="AB1761" i="12"/>
  <c r="E1562" i="12"/>
  <c r="G1562" i="12"/>
  <c r="I1562" i="12"/>
  <c r="K1562" i="12"/>
  <c r="M1562" i="12"/>
  <c r="O1562" i="12"/>
  <c r="Q1562" i="12"/>
  <c r="S1562" i="12"/>
  <c r="U1562" i="12"/>
  <c r="W1562" i="12"/>
  <c r="Y1562" i="12"/>
  <c r="AA1562" i="12"/>
  <c r="AC1681" i="12"/>
  <c r="AC1580" i="12" s="1"/>
  <c r="E1683" i="12"/>
  <c r="G1683" i="12"/>
  <c r="I1683" i="12"/>
  <c r="K1683" i="12"/>
  <c r="M1683" i="12"/>
  <c r="O1683" i="12"/>
  <c r="Q1683" i="12"/>
  <c r="S1683" i="12"/>
  <c r="U1683" i="12"/>
  <c r="W1683" i="12"/>
  <c r="Y1683" i="12"/>
  <c r="AA1683" i="12"/>
  <c r="F1824" i="12"/>
  <c r="H1824" i="12"/>
  <c r="J1824" i="12"/>
  <c r="L1824" i="12"/>
  <c r="N1824" i="12"/>
  <c r="P1824" i="12"/>
  <c r="R1824" i="12"/>
  <c r="T1824" i="12"/>
  <c r="V1824" i="12"/>
  <c r="X1824" i="12"/>
  <c r="Z1824" i="12"/>
  <c r="AB1824" i="12"/>
  <c r="F1825" i="12"/>
  <c r="H1825" i="12"/>
  <c r="J1825" i="12"/>
  <c r="L1825" i="12"/>
  <c r="N1825" i="12"/>
  <c r="P1825" i="12"/>
  <c r="R1825" i="12"/>
  <c r="T1825" i="12"/>
  <c r="V1825" i="12"/>
  <c r="X1825" i="12"/>
  <c r="Z1825" i="12"/>
  <c r="AB1825" i="12"/>
  <c r="E1954" i="12"/>
  <c r="G1954" i="12"/>
  <c r="I1954" i="12"/>
  <c r="K1954" i="12"/>
  <c r="M1954" i="12"/>
  <c r="O1954" i="12"/>
  <c r="Q1954" i="12"/>
  <c r="S1954" i="12"/>
  <c r="U1954" i="12"/>
  <c r="W1954" i="12"/>
  <c r="Y1954" i="12"/>
  <c r="AA1954" i="12"/>
  <c r="E1955" i="12"/>
  <c r="G1955" i="12"/>
  <c r="I1955" i="12"/>
  <c r="K1955" i="12"/>
  <c r="M1955" i="12"/>
  <c r="O1955" i="12"/>
  <c r="Q1955" i="12"/>
  <c r="S1955" i="12"/>
  <c r="U1955" i="12"/>
  <c r="W1955" i="12"/>
  <c r="Y1955" i="12"/>
  <c r="AA1955" i="12"/>
  <c r="E1824" i="12"/>
  <c r="G1824" i="12"/>
  <c r="I1824" i="12"/>
  <c r="K1824" i="12"/>
  <c r="M1824" i="12"/>
  <c r="O1824" i="12"/>
  <c r="Q1824" i="12"/>
  <c r="S1824" i="12"/>
  <c r="U1824" i="12"/>
  <c r="W1824" i="12"/>
  <c r="Y1824" i="12"/>
  <c r="AA1824" i="12"/>
  <c r="G1825" i="12"/>
  <c r="I1825" i="12"/>
  <c r="K1825" i="12"/>
  <c r="M1825" i="12"/>
  <c r="O1825" i="12"/>
  <c r="Q1825" i="12"/>
  <c r="S1825" i="12"/>
  <c r="U1825" i="12"/>
  <c r="W1825" i="12"/>
  <c r="Y1825" i="12"/>
  <c r="AA1825" i="12"/>
  <c r="AB1957" i="12"/>
  <c r="AB1955" i="12"/>
  <c r="F1954" i="12"/>
  <c r="H1954" i="12"/>
  <c r="J1954" i="12"/>
  <c r="L1954" i="12"/>
  <c r="N1954" i="12"/>
  <c r="P1954" i="12"/>
  <c r="R1954" i="12"/>
  <c r="T1954" i="12"/>
  <c r="V1954" i="12"/>
  <c r="X1954" i="12"/>
  <c r="Z1954" i="12"/>
  <c r="AB1954" i="12"/>
  <c r="F1955" i="12"/>
  <c r="H1955" i="12"/>
  <c r="J1955" i="12"/>
  <c r="L1955" i="12"/>
  <c r="N1955" i="12"/>
  <c r="P1955" i="12"/>
  <c r="R1955" i="12"/>
  <c r="T1955" i="12"/>
  <c r="V1955" i="12"/>
  <c r="X1955" i="12"/>
  <c r="Z1955" i="12"/>
  <c r="E2064" i="12"/>
  <c r="G2064" i="12"/>
  <c r="I2064" i="12"/>
  <c r="K2064" i="12"/>
  <c r="M2064" i="12"/>
  <c r="O2064" i="12"/>
  <c r="Q2064" i="12"/>
  <c r="S2064" i="12"/>
  <c r="U2064" i="12"/>
  <c r="W2064" i="12"/>
  <c r="Y2064" i="12"/>
  <c r="AA2064" i="12"/>
  <c r="E2065" i="12"/>
  <c r="G2065" i="12"/>
  <c r="I2065" i="12"/>
  <c r="K2065" i="12"/>
  <c r="M2065" i="12"/>
  <c r="O2065" i="12"/>
  <c r="Q2065" i="12"/>
  <c r="S2065" i="12"/>
  <c r="U2065" i="12"/>
  <c r="W2065" i="12"/>
  <c r="Y2065" i="12"/>
  <c r="AA2065" i="12"/>
  <c r="F2064" i="12"/>
  <c r="H2064" i="12"/>
  <c r="J2064" i="12"/>
  <c r="L2064" i="12"/>
  <c r="N2064" i="12"/>
  <c r="P2064" i="12"/>
  <c r="R2064" i="12"/>
  <c r="T2064" i="12"/>
  <c r="V2064" i="12"/>
  <c r="X2064" i="12"/>
  <c r="Z2064" i="12"/>
  <c r="AB2064" i="12"/>
  <c r="F2065" i="12"/>
  <c r="H2065" i="12"/>
  <c r="J2065" i="12"/>
  <c r="L2065" i="12"/>
  <c r="N2065" i="12"/>
  <c r="P2065" i="12"/>
  <c r="R2065" i="12"/>
  <c r="T2065" i="12"/>
  <c r="V2065" i="12"/>
  <c r="X2065" i="12"/>
  <c r="Z2065" i="12"/>
  <c r="AB2065" i="12"/>
  <c r="Z1699" i="13"/>
  <c r="V1699" i="13"/>
  <c r="T1700" i="13"/>
  <c r="R1699" i="13"/>
  <c r="N1699" i="13"/>
  <c r="J1699" i="13"/>
  <c r="F1699" i="13"/>
  <c r="AA1689" i="13"/>
  <c r="Y1689" i="13"/>
  <c r="W1689" i="13"/>
  <c r="U1689" i="13"/>
  <c r="S1689" i="13"/>
  <c r="Q1689" i="13"/>
  <c r="O1689" i="13"/>
  <c r="M1689" i="13"/>
  <c r="K1689" i="13"/>
  <c r="I1689" i="13"/>
  <c r="G1689" i="13"/>
  <c r="AD1687" i="13"/>
  <c r="AA1700" i="13"/>
  <c r="W1700" i="13"/>
  <c r="AB1699" i="13"/>
  <c r="X1699" i="13"/>
  <c r="T1699" i="13"/>
  <c r="P1699" i="13"/>
  <c r="L1699" i="13"/>
  <c r="H1699" i="13"/>
  <c r="Z1700" i="13"/>
  <c r="X1700" i="13"/>
  <c r="V1700" i="13"/>
  <c r="AC1697" i="13"/>
  <c r="AC1874" i="13"/>
  <c r="AB1874" i="13"/>
  <c r="AA1874" i="13"/>
  <c r="Z1874" i="13"/>
  <c r="Y1874" i="13"/>
  <c r="X1874" i="13"/>
  <c r="W1874" i="13"/>
  <c r="V1874" i="13"/>
  <c r="U1874" i="13"/>
  <c r="T1874" i="13"/>
  <c r="S1874" i="13"/>
  <c r="R1874" i="13"/>
  <c r="Q1874" i="13"/>
  <c r="P1874" i="13"/>
  <c r="O1874" i="13"/>
  <c r="N1874" i="13"/>
  <c r="M1874" i="13"/>
  <c r="L1874" i="13"/>
  <c r="K1874" i="13"/>
  <c r="J1874" i="13"/>
  <c r="I1874" i="13"/>
  <c r="H1874" i="13"/>
  <c r="G1874" i="13"/>
  <c r="F1874" i="13"/>
  <c r="E1874" i="13"/>
  <c r="AC1873" i="13"/>
  <c r="AB1873" i="13"/>
  <c r="AA1873" i="13"/>
  <c r="Z1873" i="13"/>
  <c r="Y1873" i="13"/>
  <c r="X1873" i="13"/>
  <c r="W1873" i="13"/>
  <c r="V1873" i="13"/>
  <c r="U1873" i="13"/>
  <c r="T1873" i="13"/>
  <c r="S1873" i="13"/>
  <c r="R1873" i="13"/>
  <c r="Q1873" i="13"/>
  <c r="P1873" i="13"/>
  <c r="O1873" i="13"/>
  <c r="N1873" i="13"/>
  <c r="M1873" i="13"/>
  <c r="L1873" i="13"/>
  <c r="K1873" i="13"/>
  <c r="J1873" i="13"/>
  <c r="I1873" i="13"/>
  <c r="H1873" i="13"/>
  <c r="G1873" i="13"/>
  <c r="F1873" i="13"/>
  <c r="E1873" i="13"/>
  <c r="AB1871" i="13"/>
  <c r="AA1871" i="13"/>
  <c r="AA1872" i="13" s="1"/>
  <c r="Z1871" i="13"/>
  <c r="Y1871" i="13"/>
  <c r="X1871" i="13"/>
  <c r="W1871" i="13"/>
  <c r="V1871" i="13"/>
  <c r="U1871" i="13"/>
  <c r="U1872" i="13" s="1"/>
  <c r="T1871" i="13"/>
  <c r="S1871" i="13"/>
  <c r="R1871" i="13"/>
  <c r="Q1871" i="13"/>
  <c r="P1871" i="13"/>
  <c r="O1871" i="13"/>
  <c r="O1872" i="13" s="1"/>
  <c r="N1871" i="13"/>
  <c r="M1871" i="13"/>
  <c r="L1871" i="13"/>
  <c r="K1871" i="13"/>
  <c r="J1871" i="13"/>
  <c r="I1871" i="13"/>
  <c r="I1872" i="13" s="1"/>
  <c r="H1871" i="13"/>
  <c r="G1871" i="13"/>
  <c r="F1871" i="13"/>
  <c r="E1871" i="13"/>
  <c r="AD1870" i="13"/>
  <c r="AC1870" i="13"/>
  <c r="AB1870" i="13"/>
  <c r="AA1870" i="13"/>
  <c r="Z1870" i="13"/>
  <c r="Z1869" i="13" s="1"/>
  <c r="Y1870" i="13"/>
  <c r="X1870" i="13"/>
  <c r="W1870" i="13"/>
  <c r="V1870" i="13"/>
  <c r="V1869" i="13" s="1"/>
  <c r="U1870" i="13"/>
  <c r="T1870" i="13"/>
  <c r="T1869" i="13" s="1"/>
  <c r="S1870" i="13"/>
  <c r="R1870" i="13"/>
  <c r="Q1870" i="13"/>
  <c r="P1870" i="13"/>
  <c r="O1870" i="13"/>
  <c r="N1870" i="13"/>
  <c r="M1870" i="13"/>
  <c r="L1870" i="13"/>
  <c r="K1870" i="13"/>
  <c r="J1870" i="13"/>
  <c r="I1870" i="13"/>
  <c r="H1870" i="13"/>
  <c r="H1869" i="13" s="1"/>
  <c r="G1870" i="13"/>
  <c r="F1870" i="13"/>
  <c r="E1870" i="13"/>
  <c r="AB1869" i="13"/>
  <c r="Y1869" i="13"/>
  <c r="W1869" i="13"/>
  <c r="S1869" i="13"/>
  <c r="Q1869" i="13"/>
  <c r="P1869" i="13"/>
  <c r="N1869" i="13"/>
  <c r="M1869" i="13"/>
  <c r="K1869" i="13"/>
  <c r="J1869" i="13"/>
  <c r="G1869" i="13"/>
  <c r="E1869" i="13"/>
  <c r="AB1866" i="13"/>
  <c r="AA1866" i="13"/>
  <c r="Z1866" i="13"/>
  <c r="Y1866" i="13"/>
  <c r="X1866" i="13"/>
  <c r="W1866" i="13"/>
  <c r="W1867" i="13" s="1"/>
  <c r="V1866" i="13"/>
  <c r="U1866" i="13"/>
  <c r="T1866" i="13"/>
  <c r="S1866" i="13"/>
  <c r="R1866" i="13"/>
  <c r="Q1866" i="13"/>
  <c r="Q1867" i="13" s="1"/>
  <c r="P1866" i="13"/>
  <c r="O1866" i="13"/>
  <c r="N1866" i="13"/>
  <c r="M1866" i="13"/>
  <c r="L1866" i="13"/>
  <c r="K1866" i="13"/>
  <c r="K1867" i="13" s="1"/>
  <c r="J1866" i="13"/>
  <c r="I1866" i="13"/>
  <c r="H1866" i="13"/>
  <c r="G1866" i="13"/>
  <c r="F1866" i="13"/>
  <c r="E1866" i="13"/>
  <c r="E1867" i="13" s="1"/>
  <c r="AD1865" i="13"/>
  <c r="AC1865" i="13"/>
  <c r="AB1865" i="13"/>
  <c r="AA1865" i="13"/>
  <c r="Z1865" i="13"/>
  <c r="Y1865" i="13"/>
  <c r="X1865" i="13"/>
  <c r="W1865" i="13"/>
  <c r="V1865" i="13"/>
  <c r="V1864" i="13" s="1"/>
  <c r="U1865" i="13"/>
  <c r="T1865" i="13"/>
  <c r="S1865" i="13"/>
  <c r="R1865" i="13"/>
  <c r="Q1865" i="13"/>
  <c r="P1865" i="13"/>
  <c r="O1865" i="13"/>
  <c r="N1865" i="13"/>
  <c r="M1865" i="13"/>
  <c r="L1865" i="13"/>
  <c r="L1864" i="13" s="1"/>
  <c r="K1865" i="13"/>
  <c r="J1865" i="13"/>
  <c r="I1865" i="13"/>
  <c r="H1865" i="13"/>
  <c r="G1865" i="13"/>
  <c r="F1865" i="13"/>
  <c r="E1865" i="13"/>
  <c r="AB1864" i="13"/>
  <c r="AA1864" i="13"/>
  <c r="Y1864" i="13"/>
  <c r="X1864" i="13"/>
  <c r="U1864" i="13"/>
  <c r="S1864" i="13"/>
  <c r="R1864" i="13"/>
  <c r="P1864" i="13"/>
  <c r="O1864" i="13"/>
  <c r="M1864" i="13"/>
  <c r="J1864" i="13"/>
  <c r="I1864" i="13"/>
  <c r="G1864" i="13"/>
  <c r="F1864" i="13"/>
  <c r="AB1861" i="13"/>
  <c r="AA1861" i="13"/>
  <c r="Z1861" i="13"/>
  <c r="Y1861" i="13"/>
  <c r="Y1862" i="13" s="1"/>
  <c r="X1861" i="13"/>
  <c r="X1862" i="13" s="1"/>
  <c r="W1861" i="13"/>
  <c r="V1861" i="13"/>
  <c r="U1861" i="13"/>
  <c r="T1861" i="13"/>
  <c r="S1861" i="13"/>
  <c r="S1862" i="13" s="1"/>
  <c r="R1861" i="13"/>
  <c r="R1862" i="13" s="1"/>
  <c r="Q1861" i="13"/>
  <c r="P1861" i="13"/>
  <c r="O1861" i="13"/>
  <c r="N1861" i="13"/>
  <c r="M1861" i="13"/>
  <c r="M1862" i="13" s="1"/>
  <c r="L1861" i="13"/>
  <c r="L1862" i="13" s="1"/>
  <c r="K1861" i="13"/>
  <c r="J1861" i="13"/>
  <c r="I1861" i="13"/>
  <c r="H1861" i="13"/>
  <c r="G1861" i="13"/>
  <c r="G1862" i="13" s="1"/>
  <c r="F1861" i="13"/>
  <c r="F1862" i="13" s="1"/>
  <c r="E1861" i="13"/>
  <c r="AD1860" i="13"/>
  <c r="AC1860" i="13"/>
  <c r="AB1860" i="13"/>
  <c r="AA1860" i="13"/>
  <c r="Z1860" i="13"/>
  <c r="Z1859" i="13" s="1"/>
  <c r="Y1860" i="13"/>
  <c r="X1860" i="13"/>
  <c r="W1860" i="13"/>
  <c r="V1860" i="13"/>
  <c r="U1860" i="13"/>
  <c r="T1860" i="13"/>
  <c r="T1859" i="13" s="1"/>
  <c r="S1860" i="13"/>
  <c r="R1860" i="13"/>
  <c r="Q1860" i="13"/>
  <c r="P1860" i="13"/>
  <c r="O1860" i="13"/>
  <c r="N1860" i="13"/>
  <c r="M1860" i="13"/>
  <c r="L1860" i="13"/>
  <c r="K1860" i="13"/>
  <c r="J1860" i="13"/>
  <c r="I1860" i="13"/>
  <c r="H1860" i="13"/>
  <c r="H1859" i="13" s="1"/>
  <c r="G1860" i="13"/>
  <c r="F1860" i="13"/>
  <c r="E1860" i="13"/>
  <c r="AA1859" i="13"/>
  <c r="X1859" i="13"/>
  <c r="W1859" i="13"/>
  <c r="U1859" i="13"/>
  <c r="Q1859" i="13"/>
  <c r="O1859" i="13"/>
  <c r="N1859" i="13"/>
  <c r="K1859" i="13"/>
  <c r="I1859" i="13"/>
  <c r="F1859" i="13"/>
  <c r="E1859" i="13"/>
  <c r="AB1856" i="13"/>
  <c r="AA1856" i="13"/>
  <c r="AA1857" i="13" s="1"/>
  <c r="Z1856" i="13"/>
  <c r="Y1856" i="13"/>
  <c r="X1856" i="13"/>
  <c r="W1856" i="13"/>
  <c r="V1856" i="13"/>
  <c r="U1856" i="13"/>
  <c r="U1857" i="13" s="1"/>
  <c r="T1856" i="13"/>
  <c r="S1856" i="13"/>
  <c r="R1856" i="13"/>
  <c r="Q1856" i="13"/>
  <c r="P1856" i="13"/>
  <c r="O1856" i="13"/>
  <c r="O1857" i="13" s="1"/>
  <c r="N1856" i="13"/>
  <c r="M1856" i="13"/>
  <c r="L1856" i="13"/>
  <c r="K1856" i="13"/>
  <c r="J1856" i="13"/>
  <c r="I1856" i="13"/>
  <c r="I1857" i="13" s="1"/>
  <c r="H1856" i="13"/>
  <c r="G1856" i="13"/>
  <c r="F1856" i="13"/>
  <c r="E1856" i="13"/>
  <c r="AD1855" i="13"/>
  <c r="AC1855" i="13"/>
  <c r="AB1855" i="13"/>
  <c r="AA1855" i="13"/>
  <c r="Z1855" i="13"/>
  <c r="Z1854" i="13" s="1"/>
  <c r="Y1855" i="13"/>
  <c r="X1855" i="13"/>
  <c r="W1855" i="13"/>
  <c r="V1855" i="13"/>
  <c r="V1854" i="13" s="1"/>
  <c r="U1855" i="13"/>
  <c r="T1855" i="13"/>
  <c r="T1854" i="13" s="1"/>
  <c r="S1855" i="13"/>
  <c r="R1855" i="13"/>
  <c r="Q1855" i="13"/>
  <c r="P1855" i="13"/>
  <c r="O1855" i="13"/>
  <c r="N1855" i="13"/>
  <c r="M1855" i="13"/>
  <c r="L1855" i="13"/>
  <c r="K1855" i="13"/>
  <c r="J1855" i="13"/>
  <c r="I1855" i="13"/>
  <c r="H1855" i="13"/>
  <c r="H1854" i="13" s="1"/>
  <c r="G1855" i="13"/>
  <c r="F1855" i="13"/>
  <c r="E1855" i="13"/>
  <c r="AB1854" i="13"/>
  <c r="Y1854" i="13"/>
  <c r="W1854" i="13"/>
  <c r="S1854" i="13"/>
  <c r="Q1854" i="13"/>
  <c r="P1854" i="13"/>
  <c r="N1854" i="13"/>
  <c r="M1854" i="13"/>
  <c r="K1854" i="13"/>
  <c r="J1854" i="13"/>
  <c r="G1854" i="13"/>
  <c r="E1854" i="13"/>
  <c r="AB1851" i="13"/>
  <c r="AA1851" i="13"/>
  <c r="Z1851" i="13"/>
  <c r="Y1851" i="13"/>
  <c r="X1851" i="13"/>
  <c r="W1851" i="13"/>
  <c r="W1852" i="13" s="1"/>
  <c r="V1851" i="13"/>
  <c r="U1851" i="13"/>
  <c r="T1851" i="13"/>
  <c r="S1851" i="13"/>
  <c r="R1851" i="13"/>
  <c r="Q1851" i="13"/>
  <c r="Q1852" i="13" s="1"/>
  <c r="P1851" i="13"/>
  <c r="O1851" i="13"/>
  <c r="N1851" i="13"/>
  <c r="M1851" i="13"/>
  <c r="L1851" i="13"/>
  <c r="K1851" i="13"/>
  <c r="K1852" i="13" s="1"/>
  <c r="J1851" i="13"/>
  <c r="I1851" i="13"/>
  <c r="H1851" i="13"/>
  <c r="G1851" i="13"/>
  <c r="F1851" i="13"/>
  <c r="E1851" i="13"/>
  <c r="E1852" i="13" s="1"/>
  <c r="AD1850" i="13"/>
  <c r="AC1850" i="13"/>
  <c r="AB1850" i="13"/>
  <c r="AA1850" i="13"/>
  <c r="Z1850" i="13"/>
  <c r="Y1850" i="13"/>
  <c r="X1850" i="13"/>
  <c r="W1850" i="13"/>
  <c r="V1850" i="13"/>
  <c r="V1849" i="13" s="1"/>
  <c r="U1850" i="13"/>
  <c r="T1850" i="13"/>
  <c r="S1850" i="13"/>
  <c r="R1850" i="13"/>
  <c r="Q1850" i="13"/>
  <c r="P1850" i="13"/>
  <c r="O1850" i="13"/>
  <c r="N1850" i="13"/>
  <c r="M1850" i="13"/>
  <c r="L1850" i="13"/>
  <c r="L1849" i="13" s="1"/>
  <c r="K1850" i="13"/>
  <c r="J1850" i="13"/>
  <c r="I1850" i="13"/>
  <c r="H1850" i="13"/>
  <c r="G1850" i="13"/>
  <c r="F1850" i="13"/>
  <c r="E1850" i="13"/>
  <c r="AB1849" i="13"/>
  <c r="AA1849" i="13"/>
  <c r="Y1849" i="13"/>
  <c r="X1849" i="13"/>
  <c r="U1849" i="13"/>
  <c r="S1849" i="13"/>
  <c r="R1849" i="13"/>
  <c r="P1849" i="13"/>
  <c r="O1849" i="13"/>
  <c r="M1849" i="13"/>
  <c r="J1849" i="13"/>
  <c r="I1849" i="13"/>
  <c r="G1849" i="13"/>
  <c r="F1849" i="13"/>
  <c r="AB1846" i="13"/>
  <c r="AA1846" i="13"/>
  <c r="Z1846" i="13"/>
  <c r="Y1846" i="13"/>
  <c r="Y1847" i="13" s="1"/>
  <c r="X1846" i="13"/>
  <c r="X1847" i="13" s="1"/>
  <c r="W1846" i="13"/>
  <c r="V1846" i="13"/>
  <c r="U1846" i="13"/>
  <c r="T1846" i="13"/>
  <c r="S1846" i="13"/>
  <c r="S1847" i="13" s="1"/>
  <c r="R1846" i="13"/>
  <c r="R1847" i="13" s="1"/>
  <c r="Q1846" i="13"/>
  <c r="P1846" i="13"/>
  <c r="O1846" i="13"/>
  <c r="N1846" i="13"/>
  <c r="M1846" i="13"/>
  <c r="M1847" i="13" s="1"/>
  <c r="L1846" i="13"/>
  <c r="L1847" i="13" s="1"/>
  <c r="K1846" i="13"/>
  <c r="J1846" i="13"/>
  <c r="I1846" i="13"/>
  <c r="H1846" i="13"/>
  <c r="G1846" i="13"/>
  <c r="G1847" i="13" s="1"/>
  <c r="F1846" i="13"/>
  <c r="F1847" i="13" s="1"/>
  <c r="E1846" i="13"/>
  <c r="AD1845" i="13"/>
  <c r="AC1845" i="13"/>
  <c r="AB1845" i="13"/>
  <c r="AA1845" i="13"/>
  <c r="Z1845" i="13"/>
  <c r="Z1844" i="13" s="1"/>
  <c r="Y1845" i="13"/>
  <c r="X1845" i="13"/>
  <c r="W1845" i="13"/>
  <c r="V1845" i="13"/>
  <c r="U1845" i="13"/>
  <c r="T1845" i="13"/>
  <c r="T1844" i="13" s="1"/>
  <c r="S1845" i="13"/>
  <c r="R1845" i="13"/>
  <c r="Q1845" i="13"/>
  <c r="P1845" i="13"/>
  <c r="O1845" i="13"/>
  <c r="N1845" i="13"/>
  <c r="M1845" i="13"/>
  <c r="L1845" i="13"/>
  <c r="K1845" i="13"/>
  <c r="J1845" i="13"/>
  <c r="I1845" i="13"/>
  <c r="H1845" i="13"/>
  <c r="H1844" i="13" s="1"/>
  <c r="G1845" i="13"/>
  <c r="F1845" i="13"/>
  <c r="E1845" i="13"/>
  <c r="AA1844" i="13"/>
  <c r="X1844" i="13"/>
  <c r="W1844" i="13"/>
  <c r="U1844" i="13"/>
  <c r="Q1844" i="13"/>
  <c r="O1844" i="13"/>
  <c r="N1844" i="13"/>
  <c r="K1844" i="13"/>
  <c r="I1844" i="13"/>
  <c r="F1844" i="13"/>
  <c r="E1844" i="13"/>
  <c r="AB1841" i="13"/>
  <c r="AA1841" i="13"/>
  <c r="AA1842" i="13" s="1"/>
  <c r="Z1841" i="13"/>
  <c r="Y1841" i="13"/>
  <c r="X1841" i="13"/>
  <c r="W1841" i="13"/>
  <c r="V1841" i="13"/>
  <c r="U1841" i="13"/>
  <c r="U1842" i="13" s="1"/>
  <c r="T1841" i="13"/>
  <c r="S1841" i="13"/>
  <c r="R1841" i="13"/>
  <c r="Q1841" i="13"/>
  <c r="P1841" i="13"/>
  <c r="O1841" i="13"/>
  <c r="O1842" i="13" s="1"/>
  <c r="N1841" i="13"/>
  <c r="M1841" i="13"/>
  <c r="L1841" i="13"/>
  <c r="K1841" i="13"/>
  <c r="J1841" i="13"/>
  <c r="I1841" i="13"/>
  <c r="I1842" i="13" s="1"/>
  <c r="H1841" i="13"/>
  <c r="G1841" i="13"/>
  <c r="F1841" i="13"/>
  <c r="E1841" i="13"/>
  <c r="AD1840" i="13"/>
  <c r="AC1840" i="13"/>
  <c r="AB1840" i="13"/>
  <c r="AA1840" i="13"/>
  <c r="Z1840" i="13"/>
  <c r="Z1839" i="13" s="1"/>
  <c r="Y1840" i="13"/>
  <c r="X1840" i="13"/>
  <c r="W1840" i="13"/>
  <c r="V1840" i="13"/>
  <c r="V1839" i="13" s="1"/>
  <c r="U1840" i="13"/>
  <c r="T1840" i="13"/>
  <c r="T1839" i="13" s="1"/>
  <c r="S1840" i="13"/>
  <c r="R1840" i="13"/>
  <c r="Q1840" i="13"/>
  <c r="P1840" i="13"/>
  <c r="O1840" i="13"/>
  <c r="N1840" i="13"/>
  <c r="M1840" i="13"/>
  <c r="L1840" i="13"/>
  <c r="K1840" i="13"/>
  <c r="J1840" i="13"/>
  <c r="I1840" i="13"/>
  <c r="H1840" i="13"/>
  <c r="H1839" i="13" s="1"/>
  <c r="G1840" i="13"/>
  <c r="F1840" i="13"/>
  <c r="E1840" i="13"/>
  <c r="AB1839" i="13"/>
  <c r="Y1839" i="13"/>
  <c r="W1839" i="13"/>
  <c r="S1839" i="13"/>
  <c r="Q1839" i="13"/>
  <c r="P1839" i="13"/>
  <c r="N1839" i="13"/>
  <c r="M1839" i="13"/>
  <c r="K1839" i="13"/>
  <c r="J1839" i="13"/>
  <c r="G1839" i="13"/>
  <c r="E1839" i="13"/>
  <c r="AB1837" i="13"/>
  <c r="AB1836" i="13"/>
  <c r="AA1836" i="13"/>
  <c r="AA1834" i="13" s="1"/>
  <c r="Z1836" i="13"/>
  <c r="Y1836" i="13"/>
  <c r="X1836" i="13"/>
  <c r="X1837" i="13" s="1"/>
  <c r="W1836" i="13"/>
  <c r="V1836" i="13"/>
  <c r="U1836" i="13"/>
  <c r="T1836" i="13"/>
  <c r="S1836" i="13"/>
  <c r="R1836" i="13"/>
  <c r="R1837" i="13" s="1"/>
  <c r="Q1836" i="13"/>
  <c r="P1836" i="13"/>
  <c r="O1836" i="13"/>
  <c r="N1836" i="13"/>
  <c r="M1836" i="13"/>
  <c r="L1836" i="13"/>
  <c r="L1837" i="13" s="1"/>
  <c r="K1836" i="13"/>
  <c r="J1836" i="13"/>
  <c r="I1836" i="13"/>
  <c r="H1836" i="13"/>
  <c r="G1836" i="13"/>
  <c r="F1836" i="13"/>
  <c r="F1837" i="13" s="1"/>
  <c r="E1836" i="13"/>
  <c r="AD1835" i="13"/>
  <c r="AC1835" i="13"/>
  <c r="AB1835" i="13"/>
  <c r="AA1835" i="13"/>
  <c r="Z1835" i="13"/>
  <c r="Y1835" i="13"/>
  <c r="X1835" i="13"/>
  <c r="W1835" i="13"/>
  <c r="W1834" i="13" s="1"/>
  <c r="V1835" i="13"/>
  <c r="U1835" i="13"/>
  <c r="T1835" i="13"/>
  <c r="S1835" i="13"/>
  <c r="S1834" i="13" s="1"/>
  <c r="R1835" i="13"/>
  <c r="Q1835" i="13"/>
  <c r="P1835" i="13"/>
  <c r="O1835" i="13"/>
  <c r="N1835" i="13"/>
  <c r="M1835" i="13"/>
  <c r="M1834" i="13" s="1"/>
  <c r="L1835" i="13"/>
  <c r="K1835" i="13"/>
  <c r="J1835" i="13"/>
  <c r="I1835" i="13"/>
  <c r="H1835" i="13"/>
  <c r="G1835" i="13"/>
  <c r="F1835" i="13"/>
  <c r="E1835" i="13"/>
  <c r="E1834" i="13" s="1"/>
  <c r="AB1834" i="13"/>
  <c r="Z1834" i="13"/>
  <c r="Y1834" i="13"/>
  <c r="V1834" i="13"/>
  <c r="T1834" i="13"/>
  <c r="Q1834" i="13"/>
  <c r="P1834" i="13"/>
  <c r="N1834" i="13"/>
  <c r="K1834" i="13"/>
  <c r="J1834" i="13"/>
  <c r="H1834" i="13"/>
  <c r="G1834" i="13"/>
  <c r="AB1831" i="13"/>
  <c r="AA1831" i="13"/>
  <c r="Z1831" i="13"/>
  <c r="Z1832" i="13" s="1"/>
  <c r="Y1831" i="13"/>
  <c r="Y1832" i="13" s="1"/>
  <c r="X1831" i="13"/>
  <c r="W1831" i="13"/>
  <c r="V1831" i="13"/>
  <c r="U1831" i="13"/>
  <c r="T1831" i="13"/>
  <c r="T1832" i="13" s="1"/>
  <c r="S1831" i="13"/>
  <c r="S1832" i="13" s="1"/>
  <c r="R1831" i="13"/>
  <c r="Q1831" i="13"/>
  <c r="P1831" i="13"/>
  <c r="O1831" i="13"/>
  <c r="N1831" i="13"/>
  <c r="N1832" i="13" s="1"/>
  <c r="M1831" i="13"/>
  <c r="M1832" i="13" s="1"/>
  <c r="L1831" i="13"/>
  <c r="K1831" i="13"/>
  <c r="J1831" i="13"/>
  <c r="I1831" i="13"/>
  <c r="H1831" i="13"/>
  <c r="H1832" i="13" s="1"/>
  <c r="G1831" i="13"/>
  <c r="G1832" i="13" s="1"/>
  <c r="F1831" i="13"/>
  <c r="E1831" i="13"/>
  <c r="AD1830" i="13"/>
  <c r="AC1830" i="13"/>
  <c r="AB1830" i="13"/>
  <c r="AA1830" i="13"/>
  <c r="Z1830" i="13"/>
  <c r="Y1830" i="13"/>
  <c r="X1830" i="13"/>
  <c r="W1830" i="13"/>
  <c r="V1830" i="13"/>
  <c r="U1830" i="13"/>
  <c r="U1829" i="13" s="1"/>
  <c r="T1830" i="13"/>
  <c r="S1830" i="13"/>
  <c r="S1829" i="13" s="1"/>
  <c r="R1830" i="13"/>
  <c r="Q1830" i="13"/>
  <c r="P1830" i="13"/>
  <c r="O1830" i="13"/>
  <c r="O1829" i="13" s="1"/>
  <c r="N1830" i="13"/>
  <c r="M1830" i="13"/>
  <c r="M1829" i="13" s="1"/>
  <c r="L1830" i="13"/>
  <c r="K1830" i="13"/>
  <c r="J1830" i="13"/>
  <c r="I1830" i="13"/>
  <c r="H1830" i="13"/>
  <c r="G1830" i="13"/>
  <c r="F1830" i="13"/>
  <c r="E1830" i="13"/>
  <c r="AB1829" i="13"/>
  <c r="AA1829" i="13"/>
  <c r="Y1829" i="13"/>
  <c r="X1829" i="13"/>
  <c r="V1829" i="13"/>
  <c r="R1829" i="13"/>
  <c r="P1829" i="13"/>
  <c r="L1829" i="13"/>
  <c r="J1829" i="13"/>
  <c r="I1829" i="13"/>
  <c r="G1829" i="13"/>
  <c r="F1829" i="13"/>
  <c r="AB1826" i="13"/>
  <c r="AB1827" i="13" s="1"/>
  <c r="AA1826" i="13"/>
  <c r="Z1826" i="13"/>
  <c r="Y1826" i="13"/>
  <c r="X1826" i="13"/>
  <c r="W1826" i="13"/>
  <c r="V1826" i="13"/>
  <c r="V1827" i="13" s="1"/>
  <c r="U1826" i="13"/>
  <c r="T1826" i="13"/>
  <c r="S1826" i="13"/>
  <c r="R1826" i="13"/>
  <c r="Q1826" i="13"/>
  <c r="P1826" i="13"/>
  <c r="P1827" i="13" s="1"/>
  <c r="O1826" i="13"/>
  <c r="N1826" i="13"/>
  <c r="M1826" i="13"/>
  <c r="L1826" i="13"/>
  <c r="K1826" i="13"/>
  <c r="J1826" i="13"/>
  <c r="J1827" i="13" s="1"/>
  <c r="I1826" i="13"/>
  <c r="H1826" i="13"/>
  <c r="G1826" i="13"/>
  <c r="F1826" i="13"/>
  <c r="E1826" i="13"/>
  <c r="AD1825" i="13"/>
  <c r="AC1825" i="13"/>
  <c r="AB1825" i="13"/>
  <c r="AA1825" i="13"/>
  <c r="AA1824" i="13" s="1"/>
  <c r="Z1825" i="13"/>
  <c r="Y1825" i="13"/>
  <c r="X1825" i="13"/>
  <c r="W1825" i="13"/>
  <c r="W1824" i="13" s="1"/>
  <c r="V1825" i="13"/>
  <c r="U1825" i="13"/>
  <c r="U1824" i="13" s="1"/>
  <c r="T1825" i="13"/>
  <c r="S1825" i="13"/>
  <c r="R1825" i="13"/>
  <c r="Q1825" i="13"/>
  <c r="P1825" i="13"/>
  <c r="O1825" i="13"/>
  <c r="N1825" i="13"/>
  <c r="M1825" i="13"/>
  <c r="L1825" i="13"/>
  <c r="K1825" i="13"/>
  <c r="J1825" i="13"/>
  <c r="I1825" i="13"/>
  <c r="I1824" i="13" s="1"/>
  <c r="H1825" i="13"/>
  <c r="G1825" i="13"/>
  <c r="F1825" i="13"/>
  <c r="E1825" i="13"/>
  <c r="E1824" i="13" s="1"/>
  <c r="Z1824" i="13"/>
  <c r="X1824" i="13"/>
  <c r="T1824" i="13"/>
  <c r="R1824" i="13"/>
  <c r="Q1824" i="13"/>
  <c r="O1824" i="13"/>
  <c r="N1824" i="13"/>
  <c r="L1824" i="13"/>
  <c r="K1824" i="13"/>
  <c r="H1824" i="13"/>
  <c r="F1824" i="13"/>
  <c r="AB1821" i="13"/>
  <c r="AA1821" i="13"/>
  <c r="Z1821" i="13"/>
  <c r="Y1821" i="13"/>
  <c r="X1821" i="13"/>
  <c r="X1822" i="13" s="1"/>
  <c r="W1821" i="13"/>
  <c r="V1821" i="13"/>
  <c r="U1821" i="13"/>
  <c r="T1821" i="13"/>
  <c r="S1821" i="13"/>
  <c r="R1821" i="13"/>
  <c r="R1822" i="13" s="1"/>
  <c r="Q1821" i="13"/>
  <c r="P1821" i="13"/>
  <c r="O1821" i="13"/>
  <c r="N1821" i="13"/>
  <c r="M1821" i="13"/>
  <c r="L1821" i="13"/>
  <c r="L1822" i="13" s="1"/>
  <c r="K1821" i="13"/>
  <c r="J1821" i="13"/>
  <c r="I1821" i="13"/>
  <c r="H1821" i="13"/>
  <c r="G1821" i="13"/>
  <c r="F1821" i="13"/>
  <c r="F1822" i="13" s="1"/>
  <c r="E1821" i="13"/>
  <c r="AD1820" i="13"/>
  <c r="AC1820" i="13"/>
  <c r="AB1820" i="13"/>
  <c r="AA1820" i="13"/>
  <c r="Z1820" i="13"/>
  <c r="Y1820" i="13"/>
  <c r="X1820" i="13"/>
  <c r="W1820" i="13"/>
  <c r="W1819" i="13" s="1"/>
  <c r="V1820" i="13"/>
  <c r="U1820" i="13"/>
  <c r="T1820" i="13"/>
  <c r="S1820" i="13"/>
  <c r="S1819" i="13" s="1"/>
  <c r="R1820" i="13"/>
  <c r="Q1820" i="13"/>
  <c r="P1820" i="13"/>
  <c r="O1820" i="13"/>
  <c r="N1820" i="13"/>
  <c r="M1820" i="13"/>
  <c r="M1819" i="13" s="1"/>
  <c r="L1820" i="13"/>
  <c r="K1820" i="13"/>
  <c r="J1820" i="13"/>
  <c r="I1820" i="13"/>
  <c r="H1820" i="13"/>
  <c r="G1820" i="13"/>
  <c r="F1820" i="13"/>
  <c r="E1820" i="13"/>
  <c r="E1819" i="13" s="1"/>
  <c r="AB1819" i="13"/>
  <c r="Z1819" i="13"/>
  <c r="Y1819" i="13"/>
  <c r="V1819" i="13"/>
  <c r="T1819" i="13"/>
  <c r="Q1819" i="13"/>
  <c r="P1819" i="13"/>
  <c r="N1819" i="13"/>
  <c r="K1819" i="13"/>
  <c r="J1819" i="13"/>
  <c r="H1819" i="13"/>
  <c r="G1819" i="13"/>
  <c r="AB1816" i="13"/>
  <c r="AA1816" i="13"/>
  <c r="Z1816" i="13"/>
  <c r="Z1817" i="13" s="1"/>
  <c r="Y1816" i="13"/>
  <c r="Y1817" i="13" s="1"/>
  <c r="X1816" i="13"/>
  <c r="W1816" i="13"/>
  <c r="V1816" i="13"/>
  <c r="U1816" i="13"/>
  <c r="T1816" i="13"/>
  <c r="T1817" i="13" s="1"/>
  <c r="S1816" i="13"/>
  <c r="S1817" i="13" s="1"/>
  <c r="R1816" i="13"/>
  <c r="Q1816" i="13"/>
  <c r="P1816" i="13"/>
  <c r="O1816" i="13"/>
  <c r="N1816" i="13"/>
  <c r="N1817" i="13" s="1"/>
  <c r="M1816" i="13"/>
  <c r="M1817" i="13" s="1"/>
  <c r="L1816" i="13"/>
  <c r="K1816" i="13"/>
  <c r="J1816" i="13"/>
  <c r="I1816" i="13"/>
  <c r="H1816" i="13"/>
  <c r="H1817" i="13" s="1"/>
  <c r="G1816" i="13"/>
  <c r="G1817" i="13" s="1"/>
  <c r="F1816" i="13"/>
  <c r="E1816" i="13"/>
  <c r="AD1815" i="13"/>
  <c r="AC1815" i="13"/>
  <c r="AB1815" i="13"/>
  <c r="AA1815" i="13"/>
  <c r="Z1815" i="13"/>
  <c r="Y1815" i="13"/>
  <c r="X1815" i="13"/>
  <c r="W1815" i="13"/>
  <c r="V1815" i="13"/>
  <c r="U1815" i="13"/>
  <c r="U1814" i="13" s="1"/>
  <c r="T1815" i="13"/>
  <c r="S1815" i="13"/>
  <c r="S1814" i="13" s="1"/>
  <c r="R1815" i="13"/>
  <c r="Q1815" i="13"/>
  <c r="P1815" i="13"/>
  <c r="O1815" i="13"/>
  <c r="O1814" i="13" s="1"/>
  <c r="N1815" i="13"/>
  <c r="M1815" i="13"/>
  <c r="M1814" i="13" s="1"/>
  <c r="L1815" i="13"/>
  <c r="K1815" i="13"/>
  <c r="J1815" i="13"/>
  <c r="I1815" i="13"/>
  <c r="H1815" i="13"/>
  <c r="G1815" i="13"/>
  <c r="F1815" i="13"/>
  <c r="E1815" i="13"/>
  <c r="AB1814" i="13"/>
  <c r="AA1814" i="13"/>
  <c r="Y1814" i="13"/>
  <c r="X1814" i="13"/>
  <c r="V1814" i="13"/>
  <c r="R1814" i="13"/>
  <c r="P1814" i="13"/>
  <c r="L1814" i="13"/>
  <c r="J1814" i="13"/>
  <c r="I1814" i="13"/>
  <c r="G1814" i="13"/>
  <c r="F1814" i="13"/>
  <c r="AB1811" i="13"/>
  <c r="AB1812" i="13" s="1"/>
  <c r="AA1811" i="13"/>
  <c r="Z1811" i="13"/>
  <c r="Y1811" i="13"/>
  <c r="X1811" i="13"/>
  <c r="W1811" i="13"/>
  <c r="V1811" i="13"/>
  <c r="V1812" i="13" s="1"/>
  <c r="U1811" i="13"/>
  <c r="T1811" i="13"/>
  <c r="S1811" i="13"/>
  <c r="R1811" i="13"/>
  <c r="Q1811" i="13"/>
  <c r="P1811" i="13"/>
  <c r="P1812" i="13" s="1"/>
  <c r="O1811" i="13"/>
  <c r="N1811" i="13"/>
  <c r="M1811" i="13"/>
  <c r="L1811" i="13"/>
  <c r="K1811" i="13"/>
  <c r="J1811" i="13"/>
  <c r="J1812" i="13" s="1"/>
  <c r="I1811" i="13"/>
  <c r="H1811" i="13"/>
  <c r="G1811" i="13"/>
  <c r="F1811" i="13"/>
  <c r="E1811" i="13"/>
  <c r="AD1810" i="13"/>
  <c r="AC1810" i="13"/>
  <c r="AB1810" i="13"/>
  <c r="AA1810" i="13"/>
  <c r="AA1808" i="13" s="1"/>
  <c r="Z1810" i="13"/>
  <c r="Y1810" i="13"/>
  <c r="X1810" i="13"/>
  <c r="W1810" i="13"/>
  <c r="W1808" i="13" s="1"/>
  <c r="V1810" i="13"/>
  <c r="U1810" i="13"/>
  <c r="U1808" i="13" s="1"/>
  <c r="T1810" i="13"/>
  <c r="S1810" i="13"/>
  <c r="R1810" i="13"/>
  <c r="Q1810" i="13"/>
  <c r="P1810" i="13"/>
  <c r="O1810" i="13"/>
  <c r="N1810" i="13"/>
  <c r="M1810" i="13"/>
  <c r="L1810" i="13"/>
  <c r="K1810" i="13"/>
  <c r="J1810" i="13"/>
  <c r="I1810" i="13"/>
  <c r="I1808" i="13" s="1"/>
  <c r="H1810" i="13"/>
  <c r="G1810" i="13"/>
  <c r="F1810" i="13"/>
  <c r="E1810" i="13"/>
  <c r="E1808" i="13" s="1"/>
  <c r="Z1808" i="13"/>
  <c r="X1808" i="13"/>
  <c r="T1808" i="13"/>
  <c r="R1808" i="13"/>
  <c r="Q1808" i="13"/>
  <c r="O1808" i="13"/>
  <c r="N1808" i="13"/>
  <c r="L1808" i="13"/>
  <c r="K1808" i="13"/>
  <c r="H1808" i="13"/>
  <c r="F1808" i="13"/>
  <c r="AB1806" i="13"/>
  <c r="AA1806" i="13"/>
  <c r="Z1806" i="13"/>
  <c r="Y1806" i="13"/>
  <c r="X1806" i="13"/>
  <c r="X1807" i="13" s="1"/>
  <c r="W1806" i="13"/>
  <c r="V1806" i="13"/>
  <c r="U1806" i="13"/>
  <c r="T1806" i="13"/>
  <c r="S1806" i="13"/>
  <c r="R1806" i="13"/>
  <c r="R1807" i="13" s="1"/>
  <c r="Q1806" i="13"/>
  <c r="P1806" i="13"/>
  <c r="O1806" i="13"/>
  <c r="N1806" i="13"/>
  <c r="M1806" i="13"/>
  <c r="L1806" i="13"/>
  <c r="L1807" i="13" s="1"/>
  <c r="K1806" i="13"/>
  <c r="J1806" i="13"/>
  <c r="I1806" i="13"/>
  <c r="H1806" i="13"/>
  <c r="G1806" i="13"/>
  <c r="F1806" i="13"/>
  <c r="F1807" i="13" s="1"/>
  <c r="E1806" i="13"/>
  <c r="AD1805" i="13"/>
  <c r="AC1805" i="13"/>
  <c r="AB1805" i="13"/>
  <c r="AA1805" i="13"/>
  <c r="Z1805" i="13"/>
  <c r="Y1805" i="13"/>
  <c r="X1805" i="13"/>
  <c r="W1805" i="13"/>
  <c r="W1804" i="13" s="1"/>
  <c r="V1805" i="13"/>
  <c r="U1805" i="13"/>
  <c r="T1805" i="13"/>
  <c r="S1805" i="13"/>
  <c r="S1804" i="13" s="1"/>
  <c r="R1805" i="13"/>
  <c r="Q1805" i="13"/>
  <c r="P1805" i="13"/>
  <c r="O1805" i="13"/>
  <c r="N1805" i="13"/>
  <c r="M1805" i="13"/>
  <c r="M1804" i="13" s="1"/>
  <c r="L1805" i="13"/>
  <c r="K1805" i="13"/>
  <c r="J1805" i="13"/>
  <c r="I1805" i="13"/>
  <c r="H1805" i="13"/>
  <c r="G1805" i="13"/>
  <c r="F1805" i="13"/>
  <c r="E1805" i="13"/>
  <c r="E1804" i="13" s="1"/>
  <c r="AB1804" i="13"/>
  <c r="Z1804" i="13"/>
  <c r="Y1804" i="13"/>
  <c r="V1804" i="13"/>
  <c r="T1804" i="13"/>
  <c r="Q1804" i="13"/>
  <c r="P1804" i="13"/>
  <c r="N1804" i="13"/>
  <c r="K1804" i="13"/>
  <c r="J1804" i="13"/>
  <c r="H1804" i="13"/>
  <c r="G1804" i="13"/>
  <c r="K1802" i="13"/>
  <c r="AB1801" i="13"/>
  <c r="AA1801" i="13"/>
  <c r="Z1801" i="13"/>
  <c r="Y1801" i="13"/>
  <c r="Y1802" i="13" s="1"/>
  <c r="X1801" i="13"/>
  <c r="W1801" i="13"/>
  <c r="V1801" i="13"/>
  <c r="U1801" i="13"/>
  <c r="T1801" i="13"/>
  <c r="S1801" i="13"/>
  <c r="S1799" i="13" s="1"/>
  <c r="R1801" i="13"/>
  <c r="Q1801" i="13"/>
  <c r="P1801" i="13"/>
  <c r="P1799" i="13" s="1"/>
  <c r="O1801" i="13"/>
  <c r="N1801" i="13"/>
  <c r="M1801" i="13"/>
  <c r="M1802" i="13" s="1"/>
  <c r="L1801" i="13"/>
  <c r="K1801" i="13"/>
  <c r="J1801" i="13"/>
  <c r="J1799" i="13" s="1"/>
  <c r="I1801" i="13"/>
  <c r="H1801" i="13"/>
  <c r="G1801" i="13"/>
  <c r="G1802" i="13" s="1"/>
  <c r="F1801" i="13"/>
  <c r="E1801" i="13"/>
  <c r="AD1800" i="13"/>
  <c r="AC1800" i="13"/>
  <c r="AB1800" i="13"/>
  <c r="AA1800" i="13"/>
  <c r="Z1800" i="13"/>
  <c r="Y1800" i="13"/>
  <c r="X1800" i="13"/>
  <c r="X1799" i="13" s="1"/>
  <c r="W1800" i="13"/>
  <c r="W1802" i="13" s="1"/>
  <c r="V1800" i="13"/>
  <c r="U1800" i="13"/>
  <c r="T1800" i="13"/>
  <c r="T1799" i="13" s="1"/>
  <c r="S1800" i="13"/>
  <c r="R1800" i="13"/>
  <c r="Q1800" i="13"/>
  <c r="P1800" i="13"/>
  <c r="O1800" i="13"/>
  <c r="O1802" i="13" s="1"/>
  <c r="N1800" i="13"/>
  <c r="N1799" i="13" s="1"/>
  <c r="M1800" i="13"/>
  <c r="L1800" i="13"/>
  <c r="K1800" i="13"/>
  <c r="J1800" i="13"/>
  <c r="I1800" i="13"/>
  <c r="H1800" i="13"/>
  <c r="G1800" i="13"/>
  <c r="F1800" i="13"/>
  <c r="F1799" i="13" s="1"/>
  <c r="E1800" i="13"/>
  <c r="AA1799" i="13"/>
  <c r="Z1799" i="13"/>
  <c r="W1799" i="13"/>
  <c r="U1799" i="13"/>
  <c r="R1799" i="13"/>
  <c r="Q1799" i="13"/>
  <c r="O1799" i="13"/>
  <c r="L1799" i="13"/>
  <c r="K1799" i="13"/>
  <c r="I1799" i="13"/>
  <c r="H1799" i="13"/>
  <c r="E1799" i="13"/>
  <c r="AB1796" i="13"/>
  <c r="AA1796" i="13"/>
  <c r="Z1796" i="13"/>
  <c r="Z1797" i="13" s="1"/>
  <c r="Y1796" i="13"/>
  <c r="X1796" i="13"/>
  <c r="W1796" i="13"/>
  <c r="V1796" i="13"/>
  <c r="U1796" i="13"/>
  <c r="T1796" i="13"/>
  <c r="T1797" i="13" s="1"/>
  <c r="S1796" i="13"/>
  <c r="R1796" i="13"/>
  <c r="Q1796" i="13"/>
  <c r="P1796" i="13"/>
  <c r="O1796" i="13"/>
  <c r="N1796" i="13"/>
  <c r="N1797" i="13" s="1"/>
  <c r="M1796" i="13"/>
  <c r="L1796" i="13"/>
  <c r="K1796" i="13"/>
  <c r="J1796" i="13"/>
  <c r="I1796" i="13"/>
  <c r="H1796" i="13"/>
  <c r="H1797" i="13" s="1"/>
  <c r="G1796" i="13"/>
  <c r="F1796" i="13"/>
  <c r="E1796" i="13"/>
  <c r="AD1795" i="13"/>
  <c r="AC1795" i="13"/>
  <c r="AB1795" i="13"/>
  <c r="AA1795" i="13"/>
  <c r="Z1795" i="13"/>
  <c r="Y1795" i="13"/>
  <c r="X1795" i="13"/>
  <c r="W1795" i="13"/>
  <c r="W1793" i="13" s="1"/>
  <c r="V1795" i="13"/>
  <c r="V1793" i="13" s="1"/>
  <c r="U1795" i="13"/>
  <c r="T1795" i="13"/>
  <c r="T1793" i="13" s="1"/>
  <c r="S1795" i="13"/>
  <c r="R1795" i="13"/>
  <c r="Q1795" i="13"/>
  <c r="P1795" i="13"/>
  <c r="P1793" i="13" s="1"/>
  <c r="O1795" i="13"/>
  <c r="N1795" i="13"/>
  <c r="N1793" i="13" s="1"/>
  <c r="M1795" i="13"/>
  <c r="L1795" i="13"/>
  <c r="K1795" i="13"/>
  <c r="J1795" i="13"/>
  <c r="I1795" i="13"/>
  <c r="H1795" i="13"/>
  <c r="G1795" i="13"/>
  <c r="F1795" i="13"/>
  <c r="E1795" i="13"/>
  <c r="E1793" i="13" s="1"/>
  <c r="AB1793" i="13"/>
  <c r="Z1793" i="13"/>
  <c r="Y1793" i="13"/>
  <c r="S1793" i="13"/>
  <c r="Q1793" i="13"/>
  <c r="M1793" i="13"/>
  <c r="K1793" i="13"/>
  <c r="J1793" i="13"/>
  <c r="H1793" i="13"/>
  <c r="G1793" i="13"/>
  <c r="AB1791" i="13"/>
  <c r="AA1791" i="13"/>
  <c r="Z1791" i="13"/>
  <c r="Y1791" i="13"/>
  <c r="Y1792" i="13" s="1"/>
  <c r="X1791" i="13"/>
  <c r="W1791" i="13"/>
  <c r="V1791" i="13"/>
  <c r="U1791" i="13"/>
  <c r="T1791" i="13"/>
  <c r="S1791" i="13"/>
  <c r="S1792" i="13" s="1"/>
  <c r="R1791" i="13"/>
  <c r="Q1791" i="13"/>
  <c r="P1791" i="13"/>
  <c r="O1791" i="13"/>
  <c r="N1791" i="13"/>
  <c r="M1791" i="13"/>
  <c r="M1792" i="13" s="1"/>
  <c r="L1791" i="13"/>
  <c r="K1791" i="13"/>
  <c r="J1791" i="13"/>
  <c r="I1791" i="13"/>
  <c r="H1791" i="13"/>
  <c r="G1791" i="13"/>
  <c r="G1792" i="13" s="1"/>
  <c r="F1791" i="13"/>
  <c r="E1791" i="13"/>
  <c r="AD1790" i="13"/>
  <c r="AC1790" i="13"/>
  <c r="AB1790" i="13"/>
  <c r="AA1790" i="13"/>
  <c r="Z1790" i="13"/>
  <c r="Y1790" i="13"/>
  <c r="X1790" i="13"/>
  <c r="X1789" i="13" s="1"/>
  <c r="W1790" i="13"/>
  <c r="V1790" i="13"/>
  <c r="V1789" i="13" s="1"/>
  <c r="U1790" i="13"/>
  <c r="U1789" i="13" s="1"/>
  <c r="T1790" i="13"/>
  <c r="S1790" i="13"/>
  <c r="R1790" i="13"/>
  <c r="Q1790" i="13"/>
  <c r="P1790" i="13"/>
  <c r="P1789" i="13" s="1"/>
  <c r="O1790" i="13"/>
  <c r="O1789" i="13" s="1"/>
  <c r="N1790" i="13"/>
  <c r="M1790" i="13"/>
  <c r="L1790" i="13"/>
  <c r="L1789" i="13" s="1"/>
  <c r="K1790" i="13"/>
  <c r="J1790" i="13"/>
  <c r="I1790" i="13"/>
  <c r="H1790" i="13"/>
  <c r="G1790" i="13"/>
  <c r="F1790" i="13"/>
  <c r="F1789" i="13" s="1"/>
  <c r="E1790" i="13"/>
  <c r="AB1789" i="13"/>
  <c r="AA1789" i="13"/>
  <c r="R1789" i="13"/>
  <c r="J1789" i="13"/>
  <c r="I1789" i="13"/>
  <c r="AB1786" i="13"/>
  <c r="AA1786" i="13"/>
  <c r="Z1786" i="13"/>
  <c r="Y1786" i="13"/>
  <c r="X1786" i="13"/>
  <c r="W1786" i="13"/>
  <c r="V1786" i="13"/>
  <c r="U1786" i="13"/>
  <c r="T1786" i="13"/>
  <c r="S1786" i="13"/>
  <c r="R1786" i="13"/>
  <c r="Q1786" i="13"/>
  <c r="P1786" i="13"/>
  <c r="O1786" i="13"/>
  <c r="N1786" i="13"/>
  <c r="M1786" i="13"/>
  <c r="L1786" i="13"/>
  <c r="K1786" i="13"/>
  <c r="J1786" i="13"/>
  <c r="I1786" i="13"/>
  <c r="H1786" i="13"/>
  <c r="G1786" i="13"/>
  <c r="F1786" i="13"/>
  <c r="E1786" i="13"/>
  <c r="AD1785" i="13"/>
  <c r="AC1785" i="13"/>
  <c r="AB1785" i="13"/>
  <c r="AA1785" i="13"/>
  <c r="AA1783" i="13" s="1"/>
  <c r="Z1785" i="13"/>
  <c r="Y1785" i="13"/>
  <c r="X1785" i="13"/>
  <c r="X1783" i="13" s="1"/>
  <c r="W1785" i="13"/>
  <c r="W1783" i="13" s="1"/>
  <c r="V1785" i="13"/>
  <c r="U1785" i="13"/>
  <c r="U1783" i="13" s="1"/>
  <c r="T1785" i="13"/>
  <c r="T1783" i="13" s="1"/>
  <c r="S1785" i="13"/>
  <c r="R1785" i="13"/>
  <c r="Q1785" i="13"/>
  <c r="P1785" i="13"/>
  <c r="O1785" i="13"/>
  <c r="O1783" i="13" s="1"/>
  <c r="N1785" i="13"/>
  <c r="N1783" i="13" s="1"/>
  <c r="M1785" i="13"/>
  <c r="L1785" i="13"/>
  <c r="K1785" i="13"/>
  <c r="J1785" i="13"/>
  <c r="I1785" i="13"/>
  <c r="I1783" i="13" s="1"/>
  <c r="H1785" i="13"/>
  <c r="G1785" i="13"/>
  <c r="F1785" i="13"/>
  <c r="F1783" i="13" s="1"/>
  <c r="E1785" i="13"/>
  <c r="E1783" i="13" s="1"/>
  <c r="Z1783" i="13"/>
  <c r="R1783" i="13"/>
  <c r="Q1783" i="13"/>
  <c r="L1783" i="13"/>
  <c r="K1783" i="13"/>
  <c r="H1783" i="13"/>
  <c r="AB1781" i="13"/>
  <c r="AA1781" i="13"/>
  <c r="Z1781" i="13"/>
  <c r="Z1782" i="13" s="1"/>
  <c r="Y1781" i="13"/>
  <c r="X1781" i="13"/>
  <c r="W1781" i="13"/>
  <c r="V1781" i="13"/>
  <c r="U1781" i="13"/>
  <c r="T1781" i="13"/>
  <c r="T1782" i="13" s="1"/>
  <c r="S1781" i="13"/>
  <c r="R1781" i="13"/>
  <c r="Q1781" i="13"/>
  <c r="P1781" i="13"/>
  <c r="O1781" i="13"/>
  <c r="N1781" i="13"/>
  <c r="N1782" i="13" s="1"/>
  <c r="M1781" i="13"/>
  <c r="L1781" i="13"/>
  <c r="K1781" i="13"/>
  <c r="J1781" i="13"/>
  <c r="I1781" i="13"/>
  <c r="H1781" i="13"/>
  <c r="H1782" i="13" s="1"/>
  <c r="G1781" i="13"/>
  <c r="F1781" i="13"/>
  <c r="E1781" i="13"/>
  <c r="AD1780" i="13"/>
  <c r="AC1780" i="13"/>
  <c r="AB1780" i="13"/>
  <c r="AA1780" i="13"/>
  <c r="Z1780" i="13"/>
  <c r="Y1780" i="13"/>
  <c r="X1780" i="13"/>
  <c r="W1780" i="13"/>
  <c r="W1779" i="13" s="1"/>
  <c r="V1780" i="13"/>
  <c r="V1779" i="13" s="1"/>
  <c r="U1780" i="13"/>
  <c r="T1780" i="13"/>
  <c r="T1779" i="13" s="1"/>
  <c r="S1780" i="13"/>
  <c r="R1780" i="13"/>
  <c r="Q1780" i="13"/>
  <c r="P1780" i="13"/>
  <c r="P1779" i="13" s="1"/>
  <c r="O1780" i="13"/>
  <c r="N1780" i="13"/>
  <c r="N1779" i="13" s="1"/>
  <c r="M1780" i="13"/>
  <c r="L1780" i="13"/>
  <c r="K1780" i="13"/>
  <c r="J1780" i="13"/>
  <c r="I1780" i="13"/>
  <c r="H1780" i="13"/>
  <c r="G1780" i="13"/>
  <c r="F1780" i="13"/>
  <c r="E1780" i="13"/>
  <c r="E1779" i="13" s="1"/>
  <c r="AB1779" i="13"/>
  <c r="Z1779" i="13"/>
  <c r="Y1779" i="13"/>
  <c r="S1779" i="13"/>
  <c r="Q1779" i="13"/>
  <c r="M1779" i="13"/>
  <c r="K1779" i="13"/>
  <c r="J1779" i="13"/>
  <c r="H1779" i="13"/>
  <c r="G1779" i="13"/>
  <c r="AB1776" i="13"/>
  <c r="AA1776" i="13"/>
  <c r="Z1776" i="13"/>
  <c r="Y1776" i="13"/>
  <c r="Y1777" i="13" s="1"/>
  <c r="X1776" i="13"/>
  <c r="W1776" i="13"/>
  <c r="V1776" i="13"/>
  <c r="U1776" i="13"/>
  <c r="T1776" i="13"/>
  <c r="S1776" i="13"/>
  <c r="S1777" i="13" s="1"/>
  <c r="R1776" i="13"/>
  <c r="Q1776" i="13"/>
  <c r="P1776" i="13"/>
  <c r="O1776" i="13"/>
  <c r="N1776" i="13"/>
  <c r="M1776" i="13"/>
  <c r="M1777" i="13" s="1"/>
  <c r="L1776" i="13"/>
  <c r="K1776" i="13"/>
  <c r="J1776" i="13"/>
  <c r="I1776" i="13"/>
  <c r="H1776" i="13"/>
  <c r="G1776" i="13"/>
  <c r="G1777" i="13" s="1"/>
  <c r="F1776" i="13"/>
  <c r="E1776" i="13"/>
  <c r="AD1775" i="13"/>
  <c r="AC1775" i="13"/>
  <c r="AB1775" i="13"/>
  <c r="AA1775" i="13"/>
  <c r="Z1775" i="13"/>
  <c r="Y1775" i="13"/>
  <c r="X1775" i="13"/>
  <c r="X1773" i="13" s="1"/>
  <c r="W1775" i="13"/>
  <c r="V1775" i="13"/>
  <c r="V1773" i="13" s="1"/>
  <c r="U1775" i="13"/>
  <c r="U1773" i="13" s="1"/>
  <c r="T1775" i="13"/>
  <c r="S1775" i="13"/>
  <c r="R1775" i="13"/>
  <c r="Q1775" i="13"/>
  <c r="P1775" i="13"/>
  <c r="P1773" i="13" s="1"/>
  <c r="O1775" i="13"/>
  <c r="O1773" i="13" s="1"/>
  <c r="N1775" i="13"/>
  <c r="M1775" i="13"/>
  <c r="L1775" i="13"/>
  <c r="L1773" i="13" s="1"/>
  <c r="K1775" i="13"/>
  <c r="J1775" i="13"/>
  <c r="I1775" i="13"/>
  <c r="H1775" i="13"/>
  <c r="G1775" i="13"/>
  <c r="F1775" i="13"/>
  <c r="F1773" i="13" s="1"/>
  <c r="E1775" i="13"/>
  <c r="AB1773" i="13"/>
  <c r="AA1773" i="13"/>
  <c r="R1773" i="13"/>
  <c r="J1773" i="13"/>
  <c r="I1773" i="13"/>
  <c r="AB1771" i="13"/>
  <c r="AA1771" i="13"/>
  <c r="Z1771" i="13"/>
  <c r="Y1771" i="13"/>
  <c r="X1771" i="13"/>
  <c r="W1771" i="13"/>
  <c r="V1771" i="13"/>
  <c r="U1771" i="13"/>
  <c r="T1771" i="13"/>
  <c r="S1771" i="13"/>
  <c r="R1771" i="13"/>
  <c r="Q1771" i="13"/>
  <c r="P1771" i="13"/>
  <c r="O1771" i="13"/>
  <c r="N1771" i="13"/>
  <c r="M1771" i="13"/>
  <c r="L1771" i="13"/>
  <c r="K1771" i="13"/>
  <c r="J1771" i="13"/>
  <c r="I1771" i="13"/>
  <c r="H1771" i="13"/>
  <c r="G1771" i="13"/>
  <c r="F1771" i="13"/>
  <c r="E1771" i="13"/>
  <c r="AD1770" i="13"/>
  <c r="AC1770" i="13"/>
  <c r="AB1770" i="13"/>
  <c r="AA1770" i="13"/>
  <c r="AA1769" i="13" s="1"/>
  <c r="Z1770" i="13"/>
  <c r="Y1770" i="13"/>
  <c r="X1770" i="13"/>
  <c r="X1769" i="13" s="1"/>
  <c r="W1770" i="13"/>
  <c r="W1769" i="13" s="1"/>
  <c r="V1770" i="13"/>
  <c r="U1770" i="13"/>
  <c r="U1769" i="13" s="1"/>
  <c r="T1770" i="13"/>
  <c r="T1769" i="13" s="1"/>
  <c r="S1770" i="13"/>
  <c r="R1770" i="13"/>
  <c r="Q1770" i="13"/>
  <c r="P1770" i="13"/>
  <c r="O1770" i="13"/>
  <c r="O1769" i="13" s="1"/>
  <c r="N1770" i="13"/>
  <c r="N1769" i="13" s="1"/>
  <c r="M1770" i="13"/>
  <c r="L1770" i="13"/>
  <c r="K1770" i="13"/>
  <c r="J1770" i="13"/>
  <c r="I1770" i="13"/>
  <c r="I1769" i="13" s="1"/>
  <c r="H1770" i="13"/>
  <c r="G1770" i="13"/>
  <c r="F1770" i="13"/>
  <c r="F1769" i="13" s="1"/>
  <c r="E1770" i="13"/>
  <c r="E1769" i="13" s="1"/>
  <c r="Z1769" i="13"/>
  <c r="R1769" i="13"/>
  <c r="Q1769" i="13"/>
  <c r="L1769" i="13"/>
  <c r="K1769" i="13"/>
  <c r="H1769" i="13"/>
  <c r="AB1766" i="13"/>
  <c r="AA1766" i="13"/>
  <c r="Z1766" i="13"/>
  <c r="Z1767" i="13" s="1"/>
  <c r="Y1766" i="13"/>
  <c r="Y1767" i="13" s="1"/>
  <c r="X1766" i="13"/>
  <c r="W1766" i="13"/>
  <c r="V1766" i="13"/>
  <c r="U1766" i="13"/>
  <c r="T1766" i="13"/>
  <c r="T1767" i="13" s="1"/>
  <c r="S1766" i="13"/>
  <c r="S1767" i="13" s="1"/>
  <c r="R1766" i="13"/>
  <c r="Q1766" i="13"/>
  <c r="P1766" i="13"/>
  <c r="O1766" i="13"/>
  <c r="N1766" i="13"/>
  <c r="N1767" i="13" s="1"/>
  <c r="M1766" i="13"/>
  <c r="M1767" i="13" s="1"/>
  <c r="L1766" i="13"/>
  <c r="K1766" i="13"/>
  <c r="J1766" i="13"/>
  <c r="I1766" i="13"/>
  <c r="H1766" i="13"/>
  <c r="H1767" i="13" s="1"/>
  <c r="G1766" i="13"/>
  <c r="G1767" i="13" s="1"/>
  <c r="F1766" i="13"/>
  <c r="E1766" i="13"/>
  <c r="AD1765" i="13"/>
  <c r="AC1765" i="13"/>
  <c r="AB1765" i="13"/>
  <c r="AA1765" i="13"/>
  <c r="Z1765" i="13"/>
  <c r="Y1765" i="13"/>
  <c r="X1765" i="13"/>
  <c r="W1765" i="13"/>
  <c r="V1765" i="13"/>
  <c r="U1765" i="13"/>
  <c r="T1765" i="13"/>
  <c r="S1765" i="13"/>
  <c r="R1765" i="13"/>
  <c r="Q1765" i="13"/>
  <c r="P1765" i="13"/>
  <c r="O1765" i="13"/>
  <c r="N1765" i="13"/>
  <c r="M1765" i="13"/>
  <c r="L1765" i="13"/>
  <c r="K1765" i="13"/>
  <c r="J1765" i="13"/>
  <c r="I1765" i="13"/>
  <c r="H1765" i="13"/>
  <c r="G1765" i="13"/>
  <c r="F1765" i="13"/>
  <c r="E1765" i="13"/>
  <c r="AB1764" i="13"/>
  <c r="AA1764" i="13"/>
  <c r="X1764" i="13"/>
  <c r="W1764" i="13"/>
  <c r="V1764" i="13"/>
  <c r="U1764" i="13"/>
  <c r="R1764" i="13"/>
  <c r="Q1764" i="13"/>
  <c r="P1764" i="13"/>
  <c r="O1764" i="13"/>
  <c r="L1764" i="13"/>
  <c r="K1764" i="13"/>
  <c r="J1764" i="13"/>
  <c r="I1764" i="13"/>
  <c r="F1764" i="13"/>
  <c r="E1764" i="13"/>
  <c r="AB1761" i="13"/>
  <c r="AB1762" i="13" s="1"/>
  <c r="AA1761" i="13"/>
  <c r="AA1762" i="13" s="1"/>
  <c r="Z1761" i="13"/>
  <c r="Y1761" i="13"/>
  <c r="X1761" i="13"/>
  <c r="W1761" i="13"/>
  <c r="V1761" i="13"/>
  <c r="V1762" i="13" s="1"/>
  <c r="U1761" i="13"/>
  <c r="U1762" i="13" s="1"/>
  <c r="T1761" i="13"/>
  <c r="S1761" i="13"/>
  <c r="R1761" i="13"/>
  <c r="Q1761" i="13"/>
  <c r="P1761" i="13"/>
  <c r="P1762" i="13" s="1"/>
  <c r="O1761" i="13"/>
  <c r="O1762" i="13" s="1"/>
  <c r="N1761" i="13"/>
  <c r="M1761" i="13"/>
  <c r="L1761" i="13"/>
  <c r="K1761" i="13"/>
  <c r="J1761" i="13"/>
  <c r="J1762" i="13" s="1"/>
  <c r="I1761" i="13"/>
  <c r="I1762" i="13" s="1"/>
  <c r="H1761" i="13"/>
  <c r="G1761" i="13"/>
  <c r="F1761" i="13"/>
  <c r="E1761" i="13"/>
  <c r="AD1760" i="13"/>
  <c r="AC1760" i="13"/>
  <c r="AB1760" i="13"/>
  <c r="AA1760" i="13"/>
  <c r="Z1760" i="13"/>
  <c r="Y1760" i="13"/>
  <c r="X1760" i="13"/>
  <c r="W1760" i="13"/>
  <c r="V1760" i="13"/>
  <c r="U1760" i="13"/>
  <c r="T1760" i="13"/>
  <c r="S1760" i="13"/>
  <c r="R1760" i="13"/>
  <c r="Q1760" i="13"/>
  <c r="P1760" i="13"/>
  <c r="O1760" i="13"/>
  <c r="N1760" i="13"/>
  <c r="M1760" i="13"/>
  <c r="L1760" i="13"/>
  <c r="K1760" i="13"/>
  <c r="J1760" i="13"/>
  <c r="I1760" i="13"/>
  <c r="H1760" i="13"/>
  <c r="G1760" i="13"/>
  <c r="F1760" i="13"/>
  <c r="E1760" i="13"/>
  <c r="Z1759" i="13"/>
  <c r="Y1759" i="13"/>
  <c r="X1759" i="13"/>
  <c r="W1759" i="13"/>
  <c r="T1759" i="13"/>
  <c r="S1759" i="13"/>
  <c r="R1759" i="13"/>
  <c r="Q1759" i="13"/>
  <c r="N1759" i="13"/>
  <c r="M1759" i="13"/>
  <c r="L1759" i="13"/>
  <c r="K1759" i="13"/>
  <c r="H1759" i="13"/>
  <c r="G1759" i="13"/>
  <c r="F1759" i="13"/>
  <c r="E1759" i="13"/>
  <c r="AB1756" i="13"/>
  <c r="AA1756" i="13"/>
  <c r="Z1756" i="13"/>
  <c r="Y1756" i="13"/>
  <c r="X1756" i="13"/>
  <c r="X1757" i="13" s="1"/>
  <c r="W1756" i="13"/>
  <c r="W1757" i="13" s="1"/>
  <c r="V1756" i="13"/>
  <c r="U1756" i="13"/>
  <c r="T1756" i="13"/>
  <c r="S1756" i="13"/>
  <c r="R1756" i="13"/>
  <c r="R1757" i="13" s="1"/>
  <c r="Q1756" i="13"/>
  <c r="Q1757" i="13" s="1"/>
  <c r="P1756" i="13"/>
  <c r="O1756" i="13"/>
  <c r="N1756" i="13"/>
  <c r="M1756" i="13"/>
  <c r="L1756" i="13"/>
  <c r="L1757" i="13" s="1"/>
  <c r="K1756" i="13"/>
  <c r="K1757" i="13" s="1"/>
  <c r="J1756" i="13"/>
  <c r="I1756" i="13"/>
  <c r="H1756" i="13"/>
  <c r="G1756" i="13"/>
  <c r="F1756" i="13"/>
  <c r="F1757" i="13" s="1"/>
  <c r="E1756" i="13"/>
  <c r="E1757" i="13" s="1"/>
  <c r="AD1755" i="13"/>
  <c r="AC1755" i="13"/>
  <c r="AB1755" i="13"/>
  <c r="AA1755" i="13"/>
  <c r="Z1755" i="13"/>
  <c r="Y1755" i="13"/>
  <c r="X1755" i="13"/>
  <c r="W1755" i="13"/>
  <c r="V1755" i="13"/>
  <c r="U1755" i="13"/>
  <c r="T1755" i="13"/>
  <c r="S1755" i="13"/>
  <c r="R1755" i="13"/>
  <c r="Q1755" i="13"/>
  <c r="P1755" i="13"/>
  <c r="O1755" i="13"/>
  <c r="N1755" i="13"/>
  <c r="M1755" i="13"/>
  <c r="L1755" i="13"/>
  <c r="K1755" i="13"/>
  <c r="J1755" i="13"/>
  <c r="I1755" i="13"/>
  <c r="H1755" i="13"/>
  <c r="G1755" i="13"/>
  <c r="G1754" i="13" s="1"/>
  <c r="F1755" i="13"/>
  <c r="E1755" i="13"/>
  <c r="AB1754" i="13"/>
  <c r="AA1754" i="13"/>
  <c r="Z1754" i="13"/>
  <c r="Y1754" i="13"/>
  <c r="V1754" i="13"/>
  <c r="U1754" i="13"/>
  <c r="T1754" i="13"/>
  <c r="S1754" i="13"/>
  <c r="P1754" i="13"/>
  <c r="O1754" i="13"/>
  <c r="N1754" i="13"/>
  <c r="M1754" i="13"/>
  <c r="J1754" i="13"/>
  <c r="I1754" i="13"/>
  <c r="H1754" i="13"/>
  <c r="AB1751" i="13"/>
  <c r="AA1751" i="13"/>
  <c r="Z1751" i="13"/>
  <c r="Z1752" i="13" s="1"/>
  <c r="Y1751" i="13"/>
  <c r="Y1752" i="13" s="1"/>
  <c r="X1751" i="13"/>
  <c r="W1751" i="13"/>
  <c r="V1751" i="13"/>
  <c r="U1751" i="13"/>
  <c r="T1751" i="13"/>
  <c r="T1752" i="13" s="1"/>
  <c r="S1751" i="13"/>
  <c r="S1752" i="13" s="1"/>
  <c r="R1751" i="13"/>
  <c r="Q1751" i="13"/>
  <c r="P1751" i="13"/>
  <c r="O1751" i="13"/>
  <c r="N1751" i="13"/>
  <c r="N1752" i="13" s="1"/>
  <c r="M1751" i="13"/>
  <c r="M1752" i="13" s="1"/>
  <c r="L1751" i="13"/>
  <c r="K1751" i="13"/>
  <c r="J1751" i="13"/>
  <c r="I1751" i="13"/>
  <c r="H1751" i="13"/>
  <c r="H1752" i="13" s="1"/>
  <c r="G1751" i="13"/>
  <c r="G1752" i="13" s="1"/>
  <c r="F1751" i="13"/>
  <c r="E1751" i="13"/>
  <c r="AD1750" i="13"/>
  <c r="AC1750" i="13"/>
  <c r="AB1750" i="13"/>
  <c r="AA1750" i="13"/>
  <c r="Z1750" i="13"/>
  <c r="Y1750" i="13"/>
  <c r="X1750" i="13"/>
  <c r="W1750" i="13"/>
  <c r="V1750" i="13"/>
  <c r="U1750" i="13"/>
  <c r="T1750" i="13"/>
  <c r="S1750" i="13"/>
  <c r="R1750" i="13"/>
  <c r="Q1750" i="13"/>
  <c r="P1750" i="13"/>
  <c r="O1750" i="13"/>
  <c r="N1750" i="13"/>
  <c r="M1750" i="13"/>
  <c r="L1750" i="13"/>
  <c r="K1750" i="13"/>
  <c r="J1750" i="13"/>
  <c r="I1750" i="13"/>
  <c r="H1750" i="13"/>
  <c r="G1750" i="13"/>
  <c r="F1750" i="13"/>
  <c r="E1750" i="13"/>
  <c r="AB1749" i="13"/>
  <c r="AA1749" i="13"/>
  <c r="X1749" i="13"/>
  <c r="W1749" i="13"/>
  <c r="V1749" i="13"/>
  <c r="U1749" i="13"/>
  <c r="R1749" i="13"/>
  <c r="Q1749" i="13"/>
  <c r="P1749" i="13"/>
  <c r="O1749" i="13"/>
  <c r="L1749" i="13"/>
  <c r="K1749" i="13"/>
  <c r="J1749" i="13"/>
  <c r="I1749" i="13"/>
  <c r="F1749" i="13"/>
  <c r="E1749" i="13"/>
  <c r="AB1746" i="13"/>
  <c r="AB1747" i="13" s="1"/>
  <c r="AA1746" i="13"/>
  <c r="AA1747" i="13" s="1"/>
  <c r="Z1746" i="13"/>
  <c r="Y1746" i="13"/>
  <c r="X1746" i="13"/>
  <c r="W1746" i="13"/>
  <c r="V1746" i="13"/>
  <c r="V1747" i="13" s="1"/>
  <c r="U1746" i="13"/>
  <c r="U1747" i="13" s="1"/>
  <c r="T1746" i="13"/>
  <c r="S1746" i="13"/>
  <c r="R1746" i="13"/>
  <c r="Q1746" i="13"/>
  <c r="P1746" i="13"/>
  <c r="P1747" i="13" s="1"/>
  <c r="O1746" i="13"/>
  <c r="O1747" i="13" s="1"/>
  <c r="N1746" i="13"/>
  <c r="M1746" i="13"/>
  <c r="L1746" i="13"/>
  <c r="K1746" i="13"/>
  <c r="J1746" i="13"/>
  <c r="J1747" i="13" s="1"/>
  <c r="I1746" i="13"/>
  <c r="I1747" i="13" s="1"/>
  <c r="H1746" i="13"/>
  <c r="G1746" i="13"/>
  <c r="F1746" i="13"/>
  <c r="E1746" i="13"/>
  <c r="AD1745" i="13"/>
  <c r="AC1745" i="13"/>
  <c r="AB1745" i="13"/>
  <c r="AA1745" i="13"/>
  <c r="Z1745" i="13"/>
  <c r="Y1745" i="13"/>
  <c r="X1745" i="13"/>
  <c r="W1745" i="13"/>
  <c r="V1745" i="13"/>
  <c r="U1745" i="13"/>
  <c r="T1745" i="13"/>
  <c r="S1745" i="13"/>
  <c r="R1745" i="13"/>
  <c r="Q1745" i="13"/>
  <c r="P1745" i="13"/>
  <c r="O1745" i="13"/>
  <c r="N1745" i="13"/>
  <c r="M1745" i="13"/>
  <c r="L1745" i="13"/>
  <c r="K1745" i="13"/>
  <c r="J1745" i="13"/>
  <c r="I1745" i="13"/>
  <c r="H1745" i="13"/>
  <c r="G1745" i="13"/>
  <c r="F1745" i="13"/>
  <c r="E1745" i="13"/>
  <c r="Z1743" i="13"/>
  <c r="Y1743" i="13"/>
  <c r="X1743" i="13"/>
  <c r="W1743" i="13"/>
  <c r="T1743" i="13"/>
  <c r="S1743" i="13"/>
  <c r="R1743" i="13"/>
  <c r="Q1743" i="13"/>
  <c r="N1743" i="13"/>
  <c r="M1743" i="13"/>
  <c r="L1743" i="13"/>
  <c r="K1743" i="13"/>
  <c r="H1743" i="13"/>
  <c r="G1743" i="13"/>
  <c r="F1743" i="13"/>
  <c r="E1743" i="13"/>
  <c r="AB1741" i="13"/>
  <c r="AA1741" i="13"/>
  <c r="Z1741" i="13"/>
  <c r="Y1741" i="13"/>
  <c r="X1741" i="13"/>
  <c r="X1742" i="13" s="1"/>
  <c r="W1741" i="13"/>
  <c r="W1742" i="13" s="1"/>
  <c r="V1741" i="13"/>
  <c r="U1741" i="13"/>
  <c r="T1741" i="13"/>
  <c r="S1741" i="13"/>
  <c r="R1741" i="13"/>
  <c r="R1742" i="13" s="1"/>
  <c r="Q1741" i="13"/>
  <c r="Q1742" i="13" s="1"/>
  <c r="P1741" i="13"/>
  <c r="O1741" i="13"/>
  <c r="N1741" i="13"/>
  <c r="M1741" i="13"/>
  <c r="L1741" i="13"/>
  <c r="L1742" i="13" s="1"/>
  <c r="K1741" i="13"/>
  <c r="K1742" i="13" s="1"/>
  <c r="J1741" i="13"/>
  <c r="I1741" i="13"/>
  <c r="H1741" i="13"/>
  <c r="G1741" i="13"/>
  <c r="F1741" i="13"/>
  <c r="F1742" i="13" s="1"/>
  <c r="E1741" i="13"/>
  <c r="E1742" i="13" s="1"/>
  <c r="AD1740" i="13"/>
  <c r="AC1740" i="13"/>
  <c r="AB1740" i="13"/>
  <c r="AA1740" i="13"/>
  <c r="Z1740" i="13"/>
  <c r="Y1740" i="13"/>
  <c r="X1740" i="13"/>
  <c r="W1740" i="13"/>
  <c r="V1740" i="13"/>
  <c r="U1740" i="13"/>
  <c r="T1740" i="13"/>
  <c r="S1740" i="13"/>
  <c r="R1740" i="13"/>
  <c r="Q1740" i="13"/>
  <c r="P1740" i="13"/>
  <c r="O1740" i="13"/>
  <c r="N1740" i="13"/>
  <c r="M1740" i="13"/>
  <c r="L1740" i="13"/>
  <c r="K1740" i="13"/>
  <c r="J1740" i="13"/>
  <c r="I1740" i="13"/>
  <c r="H1740" i="13"/>
  <c r="G1740" i="13"/>
  <c r="F1740" i="13"/>
  <c r="E1740" i="13"/>
  <c r="AB1739" i="13"/>
  <c r="AA1739" i="13"/>
  <c r="Z1739" i="13"/>
  <c r="Y1739" i="13"/>
  <c r="V1739" i="13"/>
  <c r="U1739" i="13"/>
  <c r="T1739" i="13"/>
  <c r="S1739" i="13"/>
  <c r="P1739" i="13"/>
  <c r="O1739" i="13"/>
  <c r="N1739" i="13"/>
  <c r="M1739" i="13"/>
  <c r="J1739" i="13"/>
  <c r="I1739" i="13"/>
  <c r="H1739" i="13"/>
  <c r="G1739" i="13"/>
  <c r="AB1736" i="13"/>
  <c r="AA1736" i="13"/>
  <c r="Z1736" i="13"/>
  <c r="Z1734" i="13" s="1"/>
  <c r="Y1736" i="13"/>
  <c r="Y1737" i="13" s="1"/>
  <c r="X1736" i="13"/>
  <c r="W1736" i="13"/>
  <c r="V1736" i="13"/>
  <c r="U1736" i="13"/>
  <c r="T1736" i="13"/>
  <c r="T1734" i="13" s="1"/>
  <c r="S1736" i="13"/>
  <c r="S1737" i="13" s="1"/>
  <c r="R1736" i="13"/>
  <c r="Q1736" i="13"/>
  <c r="P1736" i="13"/>
  <c r="O1736" i="13"/>
  <c r="N1736" i="13"/>
  <c r="N1734" i="13" s="1"/>
  <c r="M1736" i="13"/>
  <c r="M1737" i="13" s="1"/>
  <c r="L1736" i="13"/>
  <c r="K1736" i="13"/>
  <c r="J1736" i="13"/>
  <c r="I1736" i="13"/>
  <c r="H1736" i="13"/>
  <c r="H1734" i="13" s="1"/>
  <c r="G1736" i="13"/>
  <c r="G1737" i="13" s="1"/>
  <c r="F1736" i="13"/>
  <c r="E1736" i="13"/>
  <c r="AD1735" i="13"/>
  <c r="AC1735" i="13"/>
  <c r="AB1735" i="13"/>
  <c r="AA1735" i="13"/>
  <c r="Z1735" i="13"/>
  <c r="Y1735" i="13"/>
  <c r="X1735" i="13"/>
  <c r="W1735" i="13"/>
  <c r="V1735" i="13"/>
  <c r="U1735" i="13"/>
  <c r="T1735" i="13"/>
  <c r="S1735" i="13"/>
  <c r="R1735" i="13"/>
  <c r="Q1735" i="13"/>
  <c r="P1735" i="13"/>
  <c r="O1735" i="13"/>
  <c r="N1735" i="13"/>
  <c r="M1735" i="13"/>
  <c r="L1735" i="13"/>
  <c r="K1735" i="13"/>
  <c r="J1735" i="13"/>
  <c r="I1735" i="13"/>
  <c r="H1735" i="13"/>
  <c r="G1735" i="13"/>
  <c r="F1735" i="13"/>
  <c r="E1735" i="13"/>
  <c r="AB1734" i="13"/>
  <c r="AA1734" i="13"/>
  <c r="X1734" i="13"/>
  <c r="W1734" i="13"/>
  <c r="V1734" i="13"/>
  <c r="U1734" i="13"/>
  <c r="R1734" i="13"/>
  <c r="Q1734" i="13"/>
  <c r="P1734" i="13"/>
  <c r="O1734" i="13"/>
  <c r="L1734" i="13"/>
  <c r="K1734" i="13"/>
  <c r="J1734" i="13"/>
  <c r="I1734" i="13"/>
  <c r="F1734" i="13"/>
  <c r="E1734" i="13"/>
  <c r="X1732" i="13"/>
  <c r="AB1731" i="13"/>
  <c r="AA1731" i="13"/>
  <c r="Z1731" i="13"/>
  <c r="Z1732" i="13" s="1"/>
  <c r="Y1731" i="13"/>
  <c r="Y1729" i="13" s="1"/>
  <c r="X1731" i="13"/>
  <c r="W1731" i="13"/>
  <c r="V1731" i="13"/>
  <c r="U1731" i="13"/>
  <c r="T1731" i="13"/>
  <c r="T1732" i="13" s="1"/>
  <c r="S1731" i="13"/>
  <c r="S1729" i="13" s="1"/>
  <c r="R1731" i="13"/>
  <c r="Q1731" i="13"/>
  <c r="P1731" i="13"/>
  <c r="P1732" i="13" s="1"/>
  <c r="O1731" i="13"/>
  <c r="N1731" i="13"/>
  <c r="N1732" i="13" s="1"/>
  <c r="M1731" i="13"/>
  <c r="M1732" i="13" s="1"/>
  <c r="L1731" i="13"/>
  <c r="K1731" i="13"/>
  <c r="J1731" i="13"/>
  <c r="I1731" i="13"/>
  <c r="H1731" i="13"/>
  <c r="H1732" i="13" s="1"/>
  <c r="G1731" i="13"/>
  <c r="G1732" i="13" s="1"/>
  <c r="F1731" i="13"/>
  <c r="E1731" i="13"/>
  <c r="AD1730" i="13"/>
  <c r="AC1730" i="13"/>
  <c r="AB1730" i="13"/>
  <c r="AB1732" i="13" s="1"/>
  <c r="AA1730" i="13"/>
  <c r="Z1730" i="13"/>
  <c r="Y1730" i="13"/>
  <c r="X1730" i="13"/>
  <c r="W1730" i="13"/>
  <c r="V1730" i="13"/>
  <c r="U1730" i="13"/>
  <c r="T1730" i="13"/>
  <c r="S1730" i="13"/>
  <c r="R1730" i="13"/>
  <c r="Q1730" i="13"/>
  <c r="P1730" i="13"/>
  <c r="O1730" i="13"/>
  <c r="N1730" i="13"/>
  <c r="M1730" i="13"/>
  <c r="L1730" i="13"/>
  <c r="K1730" i="13"/>
  <c r="J1730" i="13"/>
  <c r="I1730" i="13"/>
  <c r="H1730" i="13"/>
  <c r="G1730" i="13"/>
  <c r="F1730" i="13"/>
  <c r="E1730" i="13"/>
  <c r="AB1729" i="13"/>
  <c r="AA1729" i="13"/>
  <c r="X1729" i="13"/>
  <c r="W1729" i="13"/>
  <c r="V1729" i="13"/>
  <c r="U1729" i="13"/>
  <c r="R1729" i="13"/>
  <c r="Q1729" i="13"/>
  <c r="P1729" i="13"/>
  <c r="O1729" i="13"/>
  <c r="L1729" i="13"/>
  <c r="K1729" i="13"/>
  <c r="J1729" i="13"/>
  <c r="I1729" i="13"/>
  <c r="F1729" i="13"/>
  <c r="E1729" i="13"/>
  <c r="AB1726" i="13"/>
  <c r="AB1724" i="13" s="1"/>
  <c r="AA1726" i="13"/>
  <c r="AA1724" i="13" s="1"/>
  <c r="Z1726" i="13"/>
  <c r="Y1726" i="13"/>
  <c r="X1726" i="13"/>
  <c r="W1726" i="13"/>
  <c r="V1726" i="13"/>
  <c r="V1724" i="13" s="1"/>
  <c r="U1726" i="13"/>
  <c r="U1724" i="13" s="1"/>
  <c r="T1726" i="13"/>
  <c r="S1726" i="13"/>
  <c r="R1726" i="13"/>
  <c r="Q1726" i="13"/>
  <c r="P1726" i="13"/>
  <c r="P1724" i="13" s="1"/>
  <c r="O1726" i="13"/>
  <c r="O1724" i="13" s="1"/>
  <c r="N1726" i="13"/>
  <c r="M1726" i="13"/>
  <c r="L1726" i="13"/>
  <c r="K1726" i="13"/>
  <c r="J1726" i="13"/>
  <c r="J1724" i="13" s="1"/>
  <c r="I1726" i="13"/>
  <c r="I1724" i="13" s="1"/>
  <c r="H1726" i="13"/>
  <c r="G1726" i="13"/>
  <c r="F1726" i="13"/>
  <c r="E1726" i="13"/>
  <c r="AD1725" i="13"/>
  <c r="AC1725" i="13"/>
  <c r="AB1725" i="13"/>
  <c r="AA1725" i="13"/>
  <c r="Z1725" i="13"/>
  <c r="Y1725" i="13"/>
  <c r="X1725" i="13"/>
  <c r="W1725" i="13"/>
  <c r="V1725" i="13"/>
  <c r="U1725" i="13"/>
  <c r="T1725" i="13"/>
  <c r="S1725" i="13"/>
  <c r="R1725" i="13"/>
  <c r="Q1725" i="13"/>
  <c r="P1725" i="13"/>
  <c r="O1725" i="13"/>
  <c r="N1725" i="13"/>
  <c r="M1725" i="13"/>
  <c r="L1725" i="13"/>
  <c r="K1725" i="13"/>
  <c r="J1725" i="13"/>
  <c r="I1725" i="13"/>
  <c r="H1725" i="13"/>
  <c r="G1725" i="13"/>
  <c r="F1725" i="13"/>
  <c r="E1725" i="13"/>
  <c r="Z1724" i="13"/>
  <c r="Y1724" i="13"/>
  <c r="X1724" i="13"/>
  <c r="W1724" i="13"/>
  <c r="T1724" i="13"/>
  <c r="S1724" i="13"/>
  <c r="R1724" i="13"/>
  <c r="Q1724" i="13"/>
  <c r="N1724" i="13"/>
  <c r="M1724" i="13"/>
  <c r="L1724" i="13"/>
  <c r="K1724" i="13"/>
  <c r="H1724" i="13"/>
  <c r="G1724" i="13"/>
  <c r="F1724" i="13"/>
  <c r="E1724" i="13"/>
  <c r="AB1721" i="13"/>
  <c r="AA1721" i="13"/>
  <c r="Z1721" i="13"/>
  <c r="Y1721" i="13"/>
  <c r="X1721" i="13"/>
  <c r="X1722" i="13" s="1"/>
  <c r="W1721" i="13"/>
  <c r="W1722" i="13" s="1"/>
  <c r="V1721" i="13"/>
  <c r="U1721" i="13"/>
  <c r="T1721" i="13"/>
  <c r="S1721" i="13"/>
  <c r="R1721" i="13"/>
  <c r="R1722" i="13" s="1"/>
  <c r="Q1721" i="13"/>
  <c r="Q1722" i="13" s="1"/>
  <c r="P1721" i="13"/>
  <c r="O1721" i="13"/>
  <c r="N1721" i="13"/>
  <c r="M1721" i="13"/>
  <c r="L1721" i="13"/>
  <c r="L1722" i="13" s="1"/>
  <c r="K1721" i="13"/>
  <c r="K1722" i="13" s="1"/>
  <c r="J1721" i="13"/>
  <c r="I1721" i="13"/>
  <c r="H1721" i="13"/>
  <c r="G1721" i="13"/>
  <c r="F1721" i="13"/>
  <c r="F1722" i="13" s="1"/>
  <c r="E1721" i="13"/>
  <c r="E1722" i="13" s="1"/>
  <c r="AD1720" i="13"/>
  <c r="AC1720" i="13"/>
  <c r="AB1720" i="13"/>
  <c r="AA1720" i="13"/>
  <c r="Z1720" i="13"/>
  <c r="Y1720" i="13"/>
  <c r="X1720" i="13"/>
  <c r="W1720" i="13"/>
  <c r="V1720" i="13"/>
  <c r="U1720" i="13"/>
  <c r="T1720" i="13"/>
  <c r="S1720" i="13"/>
  <c r="S1718" i="13" s="1"/>
  <c r="R1720" i="13"/>
  <c r="Q1720" i="13"/>
  <c r="P1720" i="13"/>
  <c r="P1718" i="13" s="1"/>
  <c r="O1720" i="13"/>
  <c r="N1720" i="13"/>
  <c r="N1718" i="13" s="1"/>
  <c r="M1720" i="13"/>
  <c r="M1718" i="13" s="1"/>
  <c r="L1720" i="13"/>
  <c r="K1720" i="13"/>
  <c r="J1720" i="13"/>
  <c r="J1718" i="13" s="1"/>
  <c r="I1720" i="13"/>
  <c r="H1720" i="13"/>
  <c r="H1718" i="13" s="1"/>
  <c r="G1720" i="13"/>
  <c r="G1718" i="13" s="1"/>
  <c r="F1720" i="13"/>
  <c r="E1720" i="13"/>
  <c r="AB1718" i="13"/>
  <c r="AA1718" i="13"/>
  <c r="Z1718" i="13"/>
  <c r="Y1718" i="13"/>
  <c r="V1718" i="13"/>
  <c r="U1718" i="13"/>
  <c r="T1718" i="13"/>
  <c r="R1718" i="13"/>
  <c r="O1718" i="13"/>
  <c r="L1718" i="13"/>
  <c r="I1718" i="13"/>
  <c r="F1718" i="13"/>
  <c r="AB1716" i="13"/>
  <c r="AA1716" i="13"/>
  <c r="Z1716" i="13"/>
  <c r="Y1716" i="13"/>
  <c r="Y1717" i="13" s="1"/>
  <c r="X1716" i="13"/>
  <c r="X1717" i="13" s="1"/>
  <c r="W1716" i="13"/>
  <c r="V1716" i="13"/>
  <c r="U1716" i="13"/>
  <c r="T1716" i="13"/>
  <c r="S1716" i="13"/>
  <c r="S1717" i="13" s="1"/>
  <c r="R1716" i="13"/>
  <c r="R1717" i="13" s="1"/>
  <c r="Q1716" i="13"/>
  <c r="P1716" i="13"/>
  <c r="O1716" i="13"/>
  <c r="N1716" i="13"/>
  <c r="M1716" i="13"/>
  <c r="M1717" i="13" s="1"/>
  <c r="L1716" i="13"/>
  <c r="L1717" i="13" s="1"/>
  <c r="K1716" i="13"/>
  <c r="J1716" i="13"/>
  <c r="I1716" i="13"/>
  <c r="H1716" i="13"/>
  <c r="G1716" i="13"/>
  <c r="G1717" i="13" s="1"/>
  <c r="F1716" i="13"/>
  <c r="F1717" i="13" s="1"/>
  <c r="E1716" i="13"/>
  <c r="AD1715" i="13"/>
  <c r="AC1715" i="13"/>
  <c r="AB1715" i="13"/>
  <c r="AA1715" i="13"/>
  <c r="Z1715" i="13"/>
  <c r="Y1715" i="13"/>
  <c r="X1715" i="13"/>
  <c r="W1715" i="13"/>
  <c r="V1715" i="13"/>
  <c r="U1715" i="13"/>
  <c r="T1715" i="13"/>
  <c r="S1715" i="13"/>
  <c r="R1715" i="13"/>
  <c r="Q1715" i="13"/>
  <c r="P1715" i="13"/>
  <c r="O1715" i="13"/>
  <c r="N1715" i="13"/>
  <c r="M1715" i="13"/>
  <c r="L1715" i="13"/>
  <c r="K1715" i="13"/>
  <c r="J1715" i="13"/>
  <c r="I1715" i="13"/>
  <c r="H1715" i="13"/>
  <c r="G1715" i="13"/>
  <c r="F1715" i="13"/>
  <c r="E1715" i="13"/>
  <c r="AB1713" i="13"/>
  <c r="AA1713" i="13"/>
  <c r="Z1713" i="13"/>
  <c r="W1713" i="13"/>
  <c r="V1713" i="13"/>
  <c r="U1713" i="13"/>
  <c r="T1713" i="13"/>
  <c r="Q1713" i="13"/>
  <c r="P1713" i="13"/>
  <c r="O1713" i="13"/>
  <c r="N1713" i="13"/>
  <c r="K1713" i="13"/>
  <c r="J1713" i="13"/>
  <c r="I1713" i="13"/>
  <c r="H1713" i="13"/>
  <c r="E1713" i="13"/>
  <c r="AB1711" i="13"/>
  <c r="AA1711" i="13"/>
  <c r="AA1712" i="13" s="1"/>
  <c r="Z1711" i="13"/>
  <c r="Z1712" i="13" s="1"/>
  <c r="Y1711" i="13"/>
  <c r="X1711" i="13"/>
  <c r="W1711" i="13"/>
  <c r="V1711" i="13"/>
  <c r="U1711" i="13"/>
  <c r="U1712" i="13" s="1"/>
  <c r="T1711" i="13"/>
  <c r="T1712" i="13" s="1"/>
  <c r="S1711" i="13"/>
  <c r="R1711" i="13"/>
  <c r="Q1711" i="13"/>
  <c r="P1711" i="13"/>
  <c r="O1711" i="13"/>
  <c r="O1712" i="13" s="1"/>
  <c r="N1711" i="13"/>
  <c r="N1712" i="13" s="1"/>
  <c r="M1711" i="13"/>
  <c r="L1711" i="13"/>
  <c r="K1711" i="13"/>
  <c r="J1711" i="13"/>
  <c r="I1711" i="13"/>
  <c r="I1712" i="13" s="1"/>
  <c r="H1711" i="13"/>
  <c r="H1712" i="13" s="1"/>
  <c r="G1711" i="13"/>
  <c r="F1711" i="13"/>
  <c r="E1711" i="13"/>
  <c r="AD1710" i="13"/>
  <c r="AD1693" i="13" s="1"/>
  <c r="AC1710" i="13"/>
  <c r="AC1693" i="13" s="1"/>
  <c r="AB1710" i="13"/>
  <c r="AA1710" i="13"/>
  <c r="Z1710" i="13"/>
  <c r="Y1710" i="13"/>
  <c r="X1710" i="13"/>
  <c r="W1710" i="13"/>
  <c r="V1710" i="13"/>
  <c r="U1710" i="13"/>
  <c r="T1710" i="13"/>
  <c r="S1710" i="13"/>
  <c r="R1710" i="13"/>
  <c r="Q1710" i="13"/>
  <c r="P1710" i="13"/>
  <c r="O1710" i="13"/>
  <c r="N1710" i="13"/>
  <c r="M1710" i="13"/>
  <c r="L1710" i="13"/>
  <c r="K1710" i="13"/>
  <c r="J1710" i="13"/>
  <c r="I1710" i="13"/>
  <c r="H1710" i="13"/>
  <c r="G1710" i="13"/>
  <c r="F1710" i="13"/>
  <c r="E1710" i="13"/>
  <c r="AB1708" i="13"/>
  <c r="Y1708" i="13"/>
  <c r="X1708" i="13"/>
  <c r="W1708" i="13"/>
  <c r="V1708" i="13"/>
  <c r="S1708" i="13"/>
  <c r="R1708" i="13"/>
  <c r="Q1708" i="13"/>
  <c r="P1708" i="13"/>
  <c r="M1708" i="13"/>
  <c r="L1708" i="13"/>
  <c r="K1708" i="13"/>
  <c r="J1708" i="13"/>
  <c r="G1708" i="13"/>
  <c r="F1708" i="13"/>
  <c r="E1708" i="13"/>
  <c r="AD1698" i="13"/>
  <c r="AC1698" i="13"/>
  <c r="AA1699" i="13"/>
  <c r="Y1699" i="13"/>
  <c r="W1699" i="13"/>
  <c r="U1699" i="13"/>
  <c r="S1699" i="13"/>
  <c r="Q1699" i="13"/>
  <c r="O1699" i="13"/>
  <c r="M1699" i="13"/>
  <c r="K1699" i="13"/>
  <c r="I1699" i="13"/>
  <c r="G1699" i="13"/>
  <c r="AD1697" i="13"/>
  <c r="AB1695" i="13"/>
  <c r="AA1695" i="13"/>
  <c r="Z1695" i="13"/>
  <c r="Y1695" i="13"/>
  <c r="X1695" i="13"/>
  <c r="W1695" i="13"/>
  <c r="V1695" i="13"/>
  <c r="U1695" i="13"/>
  <c r="T1695" i="13"/>
  <c r="S1695" i="13"/>
  <c r="R1695" i="13"/>
  <c r="Q1695" i="13"/>
  <c r="P1695" i="13"/>
  <c r="O1695" i="13"/>
  <c r="N1695" i="13"/>
  <c r="M1695" i="13"/>
  <c r="L1695" i="13"/>
  <c r="K1695" i="13"/>
  <c r="J1695" i="13"/>
  <c r="I1695" i="13"/>
  <c r="H1695" i="13"/>
  <c r="G1695" i="13"/>
  <c r="F1695" i="13"/>
  <c r="E1695" i="13"/>
  <c r="AB1694" i="13"/>
  <c r="AA1694" i="13"/>
  <c r="Z1694" i="13"/>
  <c r="Y1694" i="13"/>
  <c r="X1694" i="13"/>
  <c r="W1694" i="13"/>
  <c r="V1694" i="13"/>
  <c r="U1694" i="13"/>
  <c r="T1694" i="13"/>
  <c r="R1694" i="13"/>
  <c r="Q1694" i="13"/>
  <c r="P1694" i="13"/>
  <c r="O1694" i="13"/>
  <c r="N1694" i="13"/>
  <c r="M1694" i="13"/>
  <c r="L1694" i="13"/>
  <c r="K1694" i="13"/>
  <c r="J1694" i="13"/>
  <c r="I1694" i="13"/>
  <c r="H1694" i="13"/>
  <c r="G1694" i="13"/>
  <c r="F1694" i="13"/>
  <c r="AD1692" i="13"/>
  <c r="AB1690" i="13"/>
  <c r="AA1690" i="13"/>
  <c r="Z1690" i="13"/>
  <c r="Y1690" i="13"/>
  <c r="X1690" i="13"/>
  <c r="W1690" i="13"/>
  <c r="V1690" i="13"/>
  <c r="U1690" i="13"/>
  <c r="T1690" i="13"/>
  <c r="R1690" i="13"/>
  <c r="Q1690" i="13"/>
  <c r="P1690" i="13"/>
  <c r="O1690" i="13"/>
  <c r="N1690" i="13"/>
  <c r="M1690" i="13"/>
  <c r="L1690" i="13"/>
  <c r="K1690" i="13"/>
  <c r="J1690" i="13"/>
  <c r="I1690" i="13"/>
  <c r="H1690" i="13"/>
  <c r="G1690" i="13"/>
  <c r="F1690" i="13"/>
  <c r="E1690" i="13"/>
  <c r="AD1688" i="13"/>
  <c r="AC1688" i="13"/>
  <c r="AB1689" i="13"/>
  <c r="Z1689" i="13"/>
  <c r="X1689" i="13"/>
  <c r="V1689" i="13"/>
  <c r="T1689" i="13"/>
  <c r="R1689" i="13"/>
  <c r="P1689" i="13"/>
  <c r="N1689" i="13"/>
  <c r="L1689" i="13"/>
  <c r="J1689" i="13"/>
  <c r="H1689" i="13"/>
  <c r="F1689" i="13"/>
  <c r="AC1687" i="13"/>
  <c r="AB1685" i="13"/>
  <c r="AA1685" i="13"/>
  <c r="Z1685" i="13"/>
  <c r="Y1685" i="13"/>
  <c r="X1685" i="13"/>
  <c r="W1685" i="13"/>
  <c r="V1685" i="13"/>
  <c r="U1685" i="13"/>
  <c r="T1685" i="13"/>
  <c r="S1685" i="13"/>
  <c r="R1685" i="13"/>
  <c r="Q1685" i="13"/>
  <c r="P1685" i="13"/>
  <c r="O1685" i="13"/>
  <c r="N1685" i="13"/>
  <c r="M1685" i="13"/>
  <c r="L1685" i="13"/>
  <c r="K1685" i="13"/>
  <c r="J1685" i="13"/>
  <c r="I1685" i="13"/>
  <c r="H1685" i="13"/>
  <c r="G1685" i="13"/>
  <c r="F1685" i="13"/>
  <c r="E1685" i="13"/>
  <c r="AD1683" i="13"/>
  <c r="AC1683" i="13"/>
  <c r="Y1701" i="13"/>
  <c r="U1701" i="13"/>
  <c r="Q1701" i="13"/>
  <c r="M1701" i="13"/>
  <c r="I1701" i="13"/>
  <c r="AD1682" i="13"/>
  <c r="Y1700" i="13"/>
  <c r="U1700" i="13"/>
  <c r="R1700" i="13"/>
  <c r="Q1700" i="13"/>
  <c r="P1700" i="13"/>
  <c r="O1700" i="13"/>
  <c r="N1700" i="13"/>
  <c r="M1700" i="13"/>
  <c r="L1700" i="13"/>
  <c r="K1700" i="13"/>
  <c r="J1700" i="13"/>
  <c r="I1700" i="13"/>
  <c r="H1700" i="13"/>
  <c r="G1700" i="13"/>
  <c r="F1700" i="13"/>
  <c r="E1700" i="13"/>
  <c r="AB1680" i="13"/>
  <c r="AA1680" i="13"/>
  <c r="Z1680" i="13"/>
  <c r="Y1680" i="13"/>
  <c r="X1680" i="13"/>
  <c r="W1680" i="13"/>
  <c r="V1680" i="13"/>
  <c r="U1680" i="13"/>
  <c r="T1680" i="13"/>
  <c r="S1680" i="13"/>
  <c r="R1680" i="13"/>
  <c r="Q1680" i="13"/>
  <c r="P1680" i="13"/>
  <c r="O1680" i="13"/>
  <c r="N1680" i="13"/>
  <c r="M1680" i="13"/>
  <c r="L1680" i="13"/>
  <c r="K1680" i="13"/>
  <c r="J1680" i="13"/>
  <c r="I1680" i="13"/>
  <c r="H1680" i="13"/>
  <c r="G1680" i="13"/>
  <c r="F1680" i="13"/>
  <c r="E1680" i="13"/>
  <c r="AB1457" i="13"/>
  <c r="AA1457" i="13"/>
  <c r="Z1457" i="13"/>
  <c r="Y1457" i="13"/>
  <c r="X1457" i="13"/>
  <c r="W1457" i="13"/>
  <c r="V1457" i="13"/>
  <c r="U1457" i="13"/>
  <c r="T1457" i="13"/>
  <c r="S1457" i="13"/>
  <c r="R1457" i="13"/>
  <c r="Q1457" i="13"/>
  <c r="P1457" i="13"/>
  <c r="O1457" i="13"/>
  <c r="N1457" i="13"/>
  <c r="M1457" i="13"/>
  <c r="L1457" i="13"/>
  <c r="K1457" i="13"/>
  <c r="J1457" i="13"/>
  <c r="I1457" i="13"/>
  <c r="H1457" i="13"/>
  <c r="G1457" i="13"/>
  <c r="F1457" i="13"/>
  <c r="E1457" i="13"/>
  <c r="AB1473" i="13"/>
  <c r="AA1473" i="13"/>
  <c r="Z1473" i="13"/>
  <c r="Y1473" i="13"/>
  <c r="X1473" i="13"/>
  <c r="W1473" i="13"/>
  <c r="V1473" i="13"/>
  <c r="U1473" i="13"/>
  <c r="T1473" i="13"/>
  <c r="S1473" i="13"/>
  <c r="R1473" i="13"/>
  <c r="Q1473" i="13"/>
  <c r="P1473" i="13"/>
  <c r="O1473" i="13"/>
  <c r="N1473" i="13"/>
  <c r="M1473" i="13"/>
  <c r="L1473" i="13"/>
  <c r="K1473" i="13"/>
  <c r="J1473" i="13"/>
  <c r="I1473" i="13"/>
  <c r="H1473" i="13"/>
  <c r="G1473" i="13"/>
  <c r="F1473" i="13"/>
  <c r="E1473" i="13"/>
  <c r="AB1468" i="13"/>
  <c r="AA1468" i="13"/>
  <c r="Z1468" i="13"/>
  <c r="Y1468" i="13"/>
  <c r="X1468" i="13"/>
  <c r="W1468" i="13"/>
  <c r="V1468" i="13"/>
  <c r="U1468" i="13"/>
  <c r="T1468" i="13"/>
  <c r="S1468" i="13"/>
  <c r="R1468" i="13"/>
  <c r="Q1468" i="13"/>
  <c r="P1468" i="13"/>
  <c r="O1468" i="13"/>
  <c r="N1468" i="13"/>
  <c r="M1468" i="13"/>
  <c r="L1468" i="13"/>
  <c r="K1468" i="13"/>
  <c r="J1468" i="13"/>
  <c r="I1468" i="13"/>
  <c r="H1468" i="13"/>
  <c r="G1468" i="13"/>
  <c r="AB1467" i="13"/>
  <c r="AA1467" i="13"/>
  <c r="Z1467" i="13"/>
  <c r="Y1467" i="13"/>
  <c r="X1467" i="13"/>
  <c r="W1467" i="13"/>
  <c r="V1467" i="13"/>
  <c r="U1467" i="13"/>
  <c r="T1467" i="13"/>
  <c r="S1467" i="13"/>
  <c r="R1467" i="13"/>
  <c r="Q1467" i="13"/>
  <c r="P1467" i="13"/>
  <c r="O1467" i="13"/>
  <c r="N1467" i="13"/>
  <c r="M1467" i="13"/>
  <c r="L1467" i="13"/>
  <c r="K1467" i="13"/>
  <c r="J1467" i="13"/>
  <c r="I1467" i="13"/>
  <c r="H1467" i="13"/>
  <c r="G1467" i="13"/>
  <c r="F1467" i="13"/>
  <c r="E1467" i="13"/>
  <c r="AB1462" i="13"/>
  <c r="AA1462" i="13"/>
  <c r="Z1462" i="13"/>
  <c r="Y1462" i="13"/>
  <c r="X1462" i="13"/>
  <c r="W1462" i="13"/>
  <c r="V1462" i="13"/>
  <c r="U1462" i="13"/>
  <c r="T1462" i="13"/>
  <c r="S1462" i="13"/>
  <c r="R1462" i="13"/>
  <c r="Q1462" i="13"/>
  <c r="P1462" i="13"/>
  <c r="O1462" i="13"/>
  <c r="N1462" i="13"/>
  <c r="M1462" i="13"/>
  <c r="L1462" i="13"/>
  <c r="K1462" i="13"/>
  <c r="J1462" i="13"/>
  <c r="I1462" i="13"/>
  <c r="H1462" i="13"/>
  <c r="G1462" i="13"/>
  <c r="AB1461" i="13"/>
  <c r="AA1461" i="13"/>
  <c r="Z1461" i="13"/>
  <c r="Y1461" i="13"/>
  <c r="X1461" i="13"/>
  <c r="W1461" i="13"/>
  <c r="V1461" i="13"/>
  <c r="U1461" i="13"/>
  <c r="T1461" i="13"/>
  <c r="S1461" i="13"/>
  <c r="R1461" i="13"/>
  <c r="Q1461" i="13"/>
  <c r="P1461" i="13"/>
  <c r="O1461" i="13"/>
  <c r="N1461" i="13"/>
  <c r="M1461" i="13"/>
  <c r="L1461" i="13"/>
  <c r="K1461" i="13"/>
  <c r="J1461" i="13"/>
  <c r="I1461" i="13"/>
  <c r="H1461" i="13"/>
  <c r="G1461" i="13"/>
  <c r="F1461" i="13"/>
  <c r="E1461" i="13"/>
  <c r="AB1455" i="13"/>
  <c r="AA1455" i="13"/>
  <c r="Z1455" i="13"/>
  <c r="Y1455" i="13"/>
  <c r="X1455" i="13"/>
  <c r="W1455" i="13"/>
  <c r="V1455" i="13"/>
  <c r="U1455" i="13"/>
  <c r="T1455" i="13"/>
  <c r="S1455" i="13"/>
  <c r="R1455" i="13"/>
  <c r="Q1455" i="13"/>
  <c r="P1455" i="13"/>
  <c r="O1455" i="13"/>
  <c r="N1455" i="13"/>
  <c r="M1455" i="13"/>
  <c r="L1455" i="13"/>
  <c r="K1455" i="13"/>
  <c r="J1455" i="13"/>
  <c r="I1455" i="13"/>
  <c r="H1455" i="13"/>
  <c r="G1455" i="13"/>
  <c r="F1455" i="13"/>
  <c r="E1455" i="13"/>
  <c r="AB1450" i="13"/>
  <c r="AA1450" i="13"/>
  <c r="Z1450" i="13"/>
  <c r="Y1450" i="13"/>
  <c r="X1450" i="13"/>
  <c r="W1450" i="13"/>
  <c r="V1450" i="13"/>
  <c r="U1450" i="13"/>
  <c r="T1450" i="13"/>
  <c r="S1450" i="13"/>
  <c r="R1450" i="13"/>
  <c r="Q1450" i="13"/>
  <c r="P1450" i="13"/>
  <c r="O1450" i="13"/>
  <c r="N1450" i="13"/>
  <c r="M1450" i="13"/>
  <c r="L1450" i="13"/>
  <c r="K1450" i="13"/>
  <c r="J1450" i="13"/>
  <c r="I1450" i="13"/>
  <c r="H1450" i="13"/>
  <c r="G1450" i="13"/>
  <c r="AB1449" i="13"/>
  <c r="AA1449" i="13"/>
  <c r="Z1449" i="13"/>
  <c r="Y1449" i="13"/>
  <c r="X1449" i="13"/>
  <c r="W1449" i="13"/>
  <c r="V1449" i="13"/>
  <c r="U1449" i="13"/>
  <c r="T1449" i="13"/>
  <c r="S1449" i="13"/>
  <c r="R1449" i="13"/>
  <c r="Q1449" i="13"/>
  <c r="P1449" i="13"/>
  <c r="O1449" i="13"/>
  <c r="N1449" i="13"/>
  <c r="M1449" i="13"/>
  <c r="L1449" i="13"/>
  <c r="K1449" i="13"/>
  <c r="J1449" i="13"/>
  <c r="I1449" i="13"/>
  <c r="H1449" i="13"/>
  <c r="G1449" i="13"/>
  <c r="F1449" i="13"/>
  <c r="E1449" i="13"/>
  <c r="AB1444" i="13"/>
  <c r="AA1444" i="13"/>
  <c r="Z1444" i="13"/>
  <c r="Y1444" i="13"/>
  <c r="X1444" i="13"/>
  <c r="W1444" i="13"/>
  <c r="V1444" i="13"/>
  <c r="U1444" i="13"/>
  <c r="T1444" i="13"/>
  <c r="S1444" i="13"/>
  <c r="R1444" i="13"/>
  <c r="Q1444" i="13"/>
  <c r="P1444" i="13"/>
  <c r="O1444" i="13"/>
  <c r="N1444" i="13"/>
  <c r="M1444" i="13"/>
  <c r="L1444" i="13"/>
  <c r="K1444" i="13"/>
  <c r="J1444" i="13"/>
  <c r="I1444" i="13"/>
  <c r="H1444" i="13"/>
  <c r="G1444" i="13"/>
  <c r="AB1443" i="13"/>
  <c r="AA1443" i="13"/>
  <c r="Z1443" i="13"/>
  <c r="Y1443" i="13"/>
  <c r="X1443" i="13"/>
  <c r="W1443" i="13"/>
  <c r="V1443" i="13"/>
  <c r="U1443" i="13"/>
  <c r="T1443" i="13"/>
  <c r="S1443" i="13"/>
  <c r="R1443" i="13"/>
  <c r="Q1443" i="13"/>
  <c r="P1443" i="13"/>
  <c r="O1443" i="13"/>
  <c r="N1443" i="13"/>
  <c r="M1443" i="13"/>
  <c r="L1443" i="13"/>
  <c r="K1443" i="13"/>
  <c r="J1443" i="13"/>
  <c r="I1443" i="13"/>
  <c r="H1443" i="13"/>
  <c r="G1443" i="13"/>
  <c r="F1443" i="13"/>
  <c r="E1443" i="13"/>
  <c r="AB1438" i="13"/>
  <c r="AA1438" i="13"/>
  <c r="Z1438" i="13"/>
  <c r="Y1438" i="13"/>
  <c r="X1438" i="13"/>
  <c r="W1438" i="13"/>
  <c r="V1438" i="13"/>
  <c r="U1438" i="13"/>
  <c r="T1438" i="13"/>
  <c r="S1438" i="13"/>
  <c r="R1438" i="13"/>
  <c r="Q1438" i="13"/>
  <c r="P1438" i="13"/>
  <c r="O1438" i="13"/>
  <c r="N1438" i="13"/>
  <c r="M1438" i="13"/>
  <c r="L1438" i="13"/>
  <c r="K1438" i="13"/>
  <c r="J1438" i="13"/>
  <c r="I1438" i="13"/>
  <c r="H1438" i="13"/>
  <c r="G1438" i="13"/>
  <c r="F1438" i="13"/>
  <c r="E1438" i="13"/>
  <c r="AB1437" i="13"/>
  <c r="AA1437" i="13"/>
  <c r="Z1437" i="13"/>
  <c r="Y1437" i="13"/>
  <c r="X1437" i="13"/>
  <c r="W1437" i="13"/>
  <c r="V1437" i="13"/>
  <c r="U1437" i="13"/>
  <c r="T1437" i="13"/>
  <c r="S1437" i="13"/>
  <c r="R1437" i="13"/>
  <c r="Q1437" i="13"/>
  <c r="P1437" i="13"/>
  <c r="O1437" i="13"/>
  <c r="N1437" i="13"/>
  <c r="M1437" i="13"/>
  <c r="L1437" i="13"/>
  <c r="K1437" i="13"/>
  <c r="J1437" i="13"/>
  <c r="I1437" i="13"/>
  <c r="H1437" i="13"/>
  <c r="G1437" i="13"/>
  <c r="F1437" i="13"/>
  <c r="E1437" i="13"/>
  <c r="AB1432" i="13"/>
  <c r="AA1432" i="13"/>
  <c r="Z1432" i="13"/>
  <c r="Y1432" i="13"/>
  <c r="X1432" i="13"/>
  <c r="W1432" i="13"/>
  <c r="V1432" i="13"/>
  <c r="U1432" i="13"/>
  <c r="T1432" i="13"/>
  <c r="S1432" i="13"/>
  <c r="R1432" i="13"/>
  <c r="Q1432" i="13"/>
  <c r="P1432" i="13"/>
  <c r="O1432" i="13"/>
  <c r="N1432" i="13"/>
  <c r="M1432" i="13"/>
  <c r="L1432" i="13"/>
  <c r="K1432" i="13"/>
  <c r="J1432" i="13"/>
  <c r="I1432" i="13"/>
  <c r="H1432" i="13"/>
  <c r="G1432" i="13"/>
  <c r="AB1431" i="13"/>
  <c r="AA1431" i="13"/>
  <c r="Z1431" i="13"/>
  <c r="Y1431" i="13"/>
  <c r="X1431" i="13"/>
  <c r="W1431" i="13"/>
  <c r="V1431" i="13"/>
  <c r="U1431" i="13"/>
  <c r="T1431" i="13"/>
  <c r="S1431" i="13"/>
  <c r="R1431" i="13"/>
  <c r="Q1431" i="13"/>
  <c r="P1431" i="13"/>
  <c r="O1431" i="13"/>
  <c r="N1431" i="13"/>
  <c r="M1431" i="13"/>
  <c r="L1431" i="13"/>
  <c r="K1431" i="13"/>
  <c r="J1431" i="13"/>
  <c r="I1431" i="13"/>
  <c r="H1431" i="13"/>
  <c r="G1431" i="13"/>
  <c r="F1431" i="13"/>
  <c r="E1431" i="13"/>
  <c r="AB1426" i="13"/>
  <c r="AA1426" i="13"/>
  <c r="Z1426" i="13"/>
  <c r="Y1426" i="13"/>
  <c r="X1426" i="13"/>
  <c r="W1426" i="13"/>
  <c r="V1426" i="13"/>
  <c r="U1426" i="13"/>
  <c r="T1426" i="13"/>
  <c r="S1426" i="13"/>
  <c r="R1426" i="13"/>
  <c r="Q1426" i="13"/>
  <c r="P1426" i="13"/>
  <c r="O1426" i="13"/>
  <c r="N1426" i="13"/>
  <c r="M1426" i="13"/>
  <c r="L1426" i="13"/>
  <c r="K1426" i="13"/>
  <c r="J1426" i="13"/>
  <c r="I1426" i="13"/>
  <c r="H1426" i="13"/>
  <c r="G1426" i="13"/>
  <c r="AB1421" i="13"/>
  <c r="AA1421" i="13"/>
  <c r="Z1421" i="13"/>
  <c r="Y1421" i="13"/>
  <c r="X1421" i="13"/>
  <c r="W1421" i="13"/>
  <c r="V1421" i="13"/>
  <c r="U1421" i="13"/>
  <c r="T1421" i="13"/>
  <c r="S1421" i="13"/>
  <c r="R1421" i="13"/>
  <c r="Q1421" i="13"/>
  <c r="P1421" i="13"/>
  <c r="P1422" i="13" s="1"/>
  <c r="O1421" i="13"/>
  <c r="N1421" i="13"/>
  <c r="M1421" i="13"/>
  <c r="L1421" i="13"/>
  <c r="K1421" i="13"/>
  <c r="J1421" i="13"/>
  <c r="J1422" i="13" s="1"/>
  <c r="I1421" i="13"/>
  <c r="H1421" i="13"/>
  <c r="G1421" i="13"/>
  <c r="F1421" i="13"/>
  <c r="E1421" i="13"/>
  <c r="AB1420" i="13"/>
  <c r="AA1420" i="13"/>
  <c r="Z1420" i="13"/>
  <c r="Y1420" i="13"/>
  <c r="X1420" i="13"/>
  <c r="W1420" i="13"/>
  <c r="V1420" i="13"/>
  <c r="U1420" i="13"/>
  <c r="T1420" i="13"/>
  <c r="S1420" i="13"/>
  <c r="R1420" i="13"/>
  <c r="Q1420" i="13"/>
  <c r="P1420" i="13"/>
  <c r="O1420" i="13"/>
  <c r="N1420" i="13"/>
  <c r="M1420" i="13"/>
  <c r="L1420" i="13"/>
  <c r="K1420" i="13"/>
  <c r="J1420" i="13"/>
  <c r="I1420" i="13"/>
  <c r="H1420" i="13"/>
  <c r="G1420" i="13"/>
  <c r="F1420" i="13"/>
  <c r="E1420" i="13"/>
  <c r="AB1419" i="13"/>
  <c r="AA1419" i="13"/>
  <c r="Z1419" i="13"/>
  <c r="Y1419" i="13"/>
  <c r="X1419" i="13"/>
  <c r="W1419" i="13"/>
  <c r="V1419" i="13"/>
  <c r="U1419" i="13"/>
  <c r="T1419" i="13"/>
  <c r="S1419" i="13"/>
  <c r="R1419" i="13"/>
  <c r="Q1419" i="13"/>
  <c r="P1419" i="13"/>
  <c r="O1419" i="13"/>
  <c r="N1419" i="13"/>
  <c r="M1419" i="13"/>
  <c r="L1419" i="13"/>
  <c r="K1419" i="13"/>
  <c r="J1419" i="13"/>
  <c r="I1419" i="13"/>
  <c r="H1419" i="13"/>
  <c r="G1419" i="13"/>
  <c r="F1419" i="13"/>
  <c r="E1419" i="13"/>
  <c r="AB1414" i="13"/>
  <c r="AA1414" i="13"/>
  <c r="Z1414" i="13"/>
  <c r="Y1414" i="13"/>
  <c r="X1414" i="13"/>
  <c r="W1414" i="13"/>
  <c r="V1414" i="13"/>
  <c r="U1414" i="13"/>
  <c r="T1414" i="13"/>
  <c r="S1414" i="13"/>
  <c r="R1414" i="13"/>
  <c r="Q1414" i="13"/>
  <c r="P1414" i="13"/>
  <c r="O1414" i="13"/>
  <c r="N1414" i="13"/>
  <c r="M1414" i="13"/>
  <c r="L1414" i="13"/>
  <c r="K1414" i="13"/>
  <c r="J1414" i="13"/>
  <c r="I1414" i="13"/>
  <c r="H1414" i="13"/>
  <c r="G1414" i="13"/>
  <c r="F1414" i="13"/>
  <c r="E1414" i="13"/>
  <c r="AB1413" i="13"/>
  <c r="AA1413" i="13"/>
  <c r="Z1413" i="13"/>
  <c r="Y1413" i="13"/>
  <c r="X1413" i="13"/>
  <c r="W1413" i="13"/>
  <c r="V1413" i="13"/>
  <c r="U1413" i="13"/>
  <c r="T1413" i="13"/>
  <c r="S1413" i="13"/>
  <c r="R1413" i="13"/>
  <c r="Q1413" i="13"/>
  <c r="P1413" i="13"/>
  <c r="O1413" i="13"/>
  <c r="N1413" i="13"/>
  <c r="M1413" i="13"/>
  <c r="L1413" i="13"/>
  <c r="K1413" i="13"/>
  <c r="J1413" i="13"/>
  <c r="I1413" i="13"/>
  <c r="H1413" i="13"/>
  <c r="G1413" i="13"/>
  <c r="F1413" i="13"/>
  <c r="E1413" i="13"/>
  <c r="AB1408" i="13"/>
  <c r="AA1408" i="13"/>
  <c r="Z1408" i="13"/>
  <c r="Y1408" i="13"/>
  <c r="X1408" i="13"/>
  <c r="W1408" i="13"/>
  <c r="V1408" i="13"/>
  <c r="U1408" i="13"/>
  <c r="T1408" i="13"/>
  <c r="S1408" i="13"/>
  <c r="R1408" i="13"/>
  <c r="Q1408" i="13"/>
  <c r="P1408" i="13"/>
  <c r="O1408" i="13"/>
  <c r="N1408" i="13"/>
  <c r="M1408" i="13"/>
  <c r="L1408" i="13"/>
  <c r="K1408" i="13"/>
  <c r="J1408" i="13"/>
  <c r="I1408" i="13"/>
  <c r="H1408" i="13"/>
  <c r="G1408" i="13"/>
  <c r="F1408" i="13"/>
  <c r="E1408" i="13"/>
  <c r="AB1398" i="13"/>
  <c r="AA1398" i="13"/>
  <c r="Z1398" i="13"/>
  <c r="Y1398" i="13"/>
  <c r="X1398" i="13"/>
  <c r="W1398" i="13"/>
  <c r="V1398" i="13"/>
  <c r="U1398" i="13"/>
  <c r="T1398" i="13"/>
  <c r="S1398" i="13"/>
  <c r="R1398" i="13"/>
  <c r="Q1398" i="13"/>
  <c r="P1398" i="13"/>
  <c r="O1398" i="13"/>
  <c r="N1398" i="13"/>
  <c r="M1398" i="13"/>
  <c r="L1398" i="13"/>
  <c r="K1398" i="13"/>
  <c r="J1398" i="13"/>
  <c r="I1398" i="13"/>
  <c r="H1398" i="13"/>
  <c r="G1398" i="13"/>
  <c r="F1398" i="13"/>
  <c r="E1398" i="13"/>
  <c r="AB1397" i="13"/>
  <c r="AA1397" i="13"/>
  <c r="Z1397" i="13"/>
  <c r="Y1397" i="13"/>
  <c r="X1397" i="13"/>
  <c r="W1397" i="13"/>
  <c r="V1397" i="13"/>
  <c r="U1397" i="13"/>
  <c r="T1397" i="13"/>
  <c r="S1397" i="13"/>
  <c r="R1397" i="13"/>
  <c r="Q1397" i="13"/>
  <c r="P1397" i="13"/>
  <c r="O1397" i="13"/>
  <c r="N1397" i="13"/>
  <c r="M1397" i="13"/>
  <c r="L1397" i="13"/>
  <c r="K1397" i="13"/>
  <c r="J1397" i="13"/>
  <c r="I1397" i="13"/>
  <c r="H1397" i="13"/>
  <c r="G1397" i="13"/>
  <c r="F1397" i="13"/>
  <c r="E1397" i="13"/>
  <c r="AB1396" i="13"/>
  <c r="AA1396" i="13"/>
  <c r="Z1396" i="13"/>
  <c r="Y1396" i="13"/>
  <c r="X1396" i="13"/>
  <c r="W1396" i="13"/>
  <c r="V1396" i="13"/>
  <c r="U1396" i="13"/>
  <c r="T1396" i="13"/>
  <c r="S1396" i="13"/>
  <c r="R1396" i="13"/>
  <c r="Q1396" i="13"/>
  <c r="P1396" i="13"/>
  <c r="O1396" i="13"/>
  <c r="N1396" i="13"/>
  <c r="M1396" i="13"/>
  <c r="L1396" i="13"/>
  <c r="K1396" i="13"/>
  <c r="J1396" i="13"/>
  <c r="I1396" i="13"/>
  <c r="H1396" i="13"/>
  <c r="G1396" i="13"/>
  <c r="F1396" i="13"/>
  <c r="E1396" i="13"/>
  <c r="AB1393" i="13"/>
  <c r="AA1393" i="13"/>
  <c r="Z1393" i="13"/>
  <c r="Y1393" i="13"/>
  <c r="X1393" i="13"/>
  <c r="W1393" i="13"/>
  <c r="V1393" i="13"/>
  <c r="U1393" i="13"/>
  <c r="T1393" i="13"/>
  <c r="S1393" i="13"/>
  <c r="R1393" i="13"/>
  <c r="Q1393" i="13"/>
  <c r="P1393" i="13"/>
  <c r="O1393" i="13"/>
  <c r="N1393" i="13"/>
  <c r="M1393" i="13"/>
  <c r="L1393" i="13"/>
  <c r="K1393" i="13"/>
  <c r="J1393" i="13"/>
  <c r="I1393" i="13"/>
  <c r="H1393" i="13"/>
  <c r="G1393" i="13"/>
  <c r="F1393" i="13"/>
  <c r="E1393" i="13"/>
  <c r="AB1389" i="13"/>
  <c r="AA1389" i="13"/>
  <c r="Z1389" i="13"/>
  <c r="Y1389" i="13"/>
  <c r="X1389" i="13"/>
  <c r="W1389" i="13"/>
  <c r="V1389" i="13"/>
  <c r="U1389" i="13"/>
  <c r="T1389" i="13"/>
  <c r="S1389" i="13"/>
  <c r="R1389" i="13"/>
  <c r="Q1389" i="13"/>
  <c r="P1389" i="13"/>
  <c r="O1389" i="13"/>
  <c r="N1389" i="13"/>
  <c r="M1389" i="13"/>
  <c r="L1389" i="13"/>
  <c r="K1389" i="13"/>
  <c r="J1389" i="13"/>
  <c r="I1389" i="13"/>
  <c r="H1389" i="13"/>
  <c r="G1389" i="13"/>
  <c r="F1389" i="13"/>
  <c r="E1389" i="13"/>
  <c r="AB1387" i="13"/>
  <c r="AA1387" i="13"/>
  <c r="Z1387" i="13"/>
  <c r="Y1387" i="13"/>
  <c r="X1387" i="13"/>
  <c r="W1387" i="13"/>
  <c r="V1387" i="13"/>
  <c r="U1387" i="13"/>
  <c r="T1387" i="13"/>
  <c r="S1387" i="13"/>
  <c r="R1387" i="13"/>
  <c r="Q1387" i="13"/>
  <c r="P1387" i="13"/>
  <c r="O1387" i="13"/>
  <c r="N1387" i="13"/>
  <c r="M1387" i="13"/>
  <c r="L1387" i="13"/>
  <c r="K1387" i="13"/>
  <c r="J1387" i="13"/>
  <c r="I1387" i="13"/>
  <c r="H1387" i="13"/>
  <c r="G1387" i="13"/>
  <c r="F1387" i="13"/>
  <c r="E1387" i="13"/>
  <c r="AB1383" i="13"/>
  <c r="AA1383" i="13"/>
  <c r="Z1383" i="13"/>
  <c r="Y1383" i="13"/>
  <c r="X1383" i="13"/>
  <c r="W1383" i="13"/>
  <c r="V1383" i="13"/>
  <c r="U1383" i="13"/>
  <c r="T1383" i="13"/>
  <c r="S1383" i="13"/>
  <c r="R1383" i="13"/>
  <c r="Q1383" i="13"/>
  <c r="P1383" i="13"/>
  <c r="O1383" i="13"/>
  <c r="N1383" i="13"/>
  <c r="M1383" i="13"/>
  <c r="L1383" i="13"/>
  <c r="K1383" i="13"/>
  <c r="J1383" i="13"/>
  <c r="I1383" i="13"/>
  <c r="H1383" i="13"/>
  <c r="G1383" i="13"/>
  <c r="F1383" i="13"/>
  <c r="E1383" i="13"/>
  <c r="AB1381" i="13"/>
  <c r="AA1381" i="13"/>
  <c r="Z1381" i="13"/>
  <c r="Y1381" i="13"/>
  <c r="X1381" i="13"/>
  <c r="W1381" i="13"/>
  <c r="V1381" i="13"/>
  <c r="U1381" i="13"/>
  <c r="T1381" i="13"/>
  <c r="S1381" i="13"/>
  <c r="R1381" i="13"/>
  <c r="Q1381" i="13"/>
  <c r="P1381" i="13"/>
  <c r="O1381" i="13"/>
  <c r="N1381" i="13"/>
  <c r="M1381" i="13"/>
  <c r="L1381" i="13"/>
  <c r="K1381" i="13"/>
  <c r="J1381" i="13"/>
  <c r="I1381" i="13"/>
  <c r="H1381" i="13"/>
  <c r="G1381" i="13"/>
  <c r="F1381" i="13"/>
  <c r="E1381" i="13"/>
  <c r="AB1377" i="13"/>
  <c r="AA1377" i="13"/>
  <c r="Z1377" i="13"/>
  <c r="Y1377" i="13"/>
  <c r="X1377" i="13"/>
  <c r="W1377" i="13"/>
  <c r="V1377" i="13"/>
  <c r="U1377" i="13"/>
  <c r="T1377" i="13"/>
  <c r="S1377" i="13"/>
  <c r="R1377" i="13"/>
  <c r="Q1377" i="13"/>
  <c r="P1377" i="13"/>
  <c r="O1377" i="13"/>
  <c r="N1377" i="13"/>
  <c r="M1377" i="13"/>
  <c r="L1377" i="13"/>
  <c r="K1377" i="13"/>
  <c r="J1377" i="13"/>
  <c r="I1377" i="13"/>
  <c r="H1377" i="13"/>
  <c r="G1377" i="13"/>
  <c r="F1377" i="13"/>
  <c r="E1377" i="13"/>
  <c r="AB1375" i="13"/>
  <c r="AA1375" i="13"/>
  <c r="Z1375" i="13"/>
  <c r="Y1375" i="13"/>
  <c r="X1375" i="13"/>
  <c r="W1375" i="13"/>
  <c r="V1375" i="13"/>
  <c r="U1375" i="13"/>
  <c r="T1375" i="13"/>
  <c r="S1375" i="13"/>
  <c r="R1375" i="13"/>
  <c r="Q1375" i="13"/>
  <c r="P1375" i="13"/>
  <c r="O1375" i="13"/>
  <c r="N1375" i="13"/>
  <c r="M1375" i="13"/>
  <c r="L1375" i="13"/>
  <c r="K1375" i="13"/>
  <c r="J1375" i="13"/>
  <c r="I1375" i="13"/>
  <c r="H1375" i="13"/>
  <c r="G1375" i="13"/>
  <c r="F1375" i="13"/>
  <c r="E1375" i="13"/>
  <c r="AB1371" i="13"/>
  <c r="AA1371" i="13"/>
  <c r="Z1371" i="13"/>
  <c r="Y1371" i="13"/>
  <c r="X1371" i="13"/>
  <c r="W1371" i="13"/>
  <c r="V1371" i="13"/>
  <c r="U1371" i="13"/>
  <c r="T1371" i="13"/>
  <c r="S1371" i="13"/>
  <c r="R1371" i="13"/>
  <c r="Q1371" i="13"/>
  <c r="P1371" i="13"/>
  <c r="O1371" i="13"/>
  <c r="N1371" i="13"/>
  <c r="M1371" i="13"/>
  <c r="L1371" i="13"/>
  <c r="K1371" i="13"/>
  <c r="J1371" i="13"/>
  <c r="I1371" i="13"/>
  <c r="H1371" i="13"/>
  <c r="G1371" i="13"/>
  <c r="F1371" i="13"/>
  <c r="E1371" i="13"/>
  <c r="AB1369" i="13"/>
  <c r="AA1369" i="13"/>
  <c r="Z1369" i="13"/>
  <c r="Y1369" i="13"/>
  <c r="X1369" i="13"/>
  <c r="W1369" i="13"/>
  <c r="V1369" i="13"/>
  <c r="U1369" i="13"/>
  <c r="T1369" i="13"/>
  <c r="S1369" i="13"/>
  <c r="R1369" i="13"/>
  <c r="Q1369" i="13"/>
  <c r="P1369" i="13"/>
  <c r="O1369" i="13"/>
  <c r="N1369" i="13"/>
  <c r="M1369" i="13"/>
  <c r="L1369" i="13"/>
  <c r="K1369" i="13"/>
  <c r="J1369" i="13"/>
  <c r="I1369" i="13"/>
  <c r="H1369" i="13"/>
  <c r="G1369" i="13"/>
  <c r="F1369" i="13"/>
  <c r="E1369" i="13"/>
  <c r="AB1365" i="13"/>
  <c r="AA1365" i="13"/>
  <c r="Z1365" i="13"/>
  <c r="Y1365" i="13"/>
  <c r="X1365" i="13"/>
  <c r="W1365" i="13"/>
  <c r="V1365" i="13"/>
  <c r="U1365" i="13"/>
  <c r="T1365" i="13"/>
  <c r="S1365" i="13"/>
  <c r="R1365" i="13"/>
  <c r="Q1365" i="13"/>
  <c r="P1365" i="13"/>
  <c r="O1365" i="13"/>
  <c r="N1365" i="13"/>
  <c r="M1365" i="13"/>
  <c r="L1365" i="13"/>
  <c r="K1365" i="13"/>
  <c r="J1365" i="13"/>
  <c r="I1365" i="13"/>
  <c r="H1365" i="13"/>
  <c r="G1365" i="13"/>
  <c r="F1365" i="13"/>
  <c r="E1365" i="13"/>
  <c r="AB1363" i="13"/>
  <c r="AA1363" i="13"/>
  <c r="Z1363" i="13"/>
  <c r="Y1363" i="13"/>
  <c r="X1363" i="13"/>
  <c r="W1363" i="13"/>
  <c r="V1363" i="13"/>
  <c r="U1363" i="13"/>
  <c r="T1363" i="13"/>
  <c r="S1363" i="13"/>
  <c r="R1363" i="13"/>
  <c r="Q1363" i="13"/>
  <c r="P1363" i="13"/>
  <c r="O1363" i="13"/>
  <c r="N1363" i="13"/>
  <c r="M1363" i="13"/>
  <c r="L1363" i="13"/>
  <c r="K1363" i="13"/>
  <c r="J1363" i="13"/>
  <c r="I1363" i="13"/>
  <c r="H1363" i="13"/>
  <c r="G1363" i="13"/>
  <c r="F1363" i="13"/>
  <c r="E1363" i="13"/>
  <c r="AB1359" i="13"/>
  <c r="AA1359" i="13"/>
  <c r="Z1359" i="13"/>
  <c r="Y1359" i="13"/>
  <c r="X1359" i="13"/>
  <c r="W1359" i="13"/>
  <c r="V1359" i="13"/>
  <c r="U1359" i="13"/>
  <c r="T1359" i="13"/>
  <c r="S1359" i="13"/>
  <c r="R1359" i="13"/>
  <c r="Q1359" i="13"/>
  <c r="P1359" i="13"/>
  <c r="O1359" i="13"/>
  <c r="N1359" i="13"/>
  <c r="M1359" i="13"/>
  <c r="L1359" i="13"/>
  <c r="K1359" i="13"/>
  <c r="J1359" i="13"/>
  <c r="I1359" i="13"/>
  <c r="H1359" i="13"/>
  <c r="G1359" i="13"/>
  <c r="F1359" i="13"/>
  <c r="E1359" i="13"/>
  <c r="AB1357" i="13"/>
  <c r="AA1357" i="13"/>
  <c r="Z1357" i="13"/>
  <c r="Y1357" i="13"/>
  <c r="X1357" i="13"/>
  <c r="W1357" i="13"/>
  <c r="V1357" i="13"/>
  <c r="U1357" i="13"/>
  <c r="T1357" i="13"/>
  <c r="S1357" i="13"/>
  <c r="R1357" i="13"/>
  <c r="Q1357" i="13"/>
  <c r="P1357" i="13"/>
  <c r="O1357" i="13"/>
  <c r="N1357" i="13"/>
  <c r="M1357" i="13"/>
  <c r="L1357" i="13"/>
  <c r="K1357" i="13"/>
  <c r="J1357" i="13"/>
  <c r="I1357" i="13"/>
  <c r="H1357" i="13"/>
  <c r="G1357" i="13"/>
  <c r="F1357" i="13"/>
  <c r="E1357" i="13"/>
  <c r="AB1353" i="13"/>
  <c r="AA1353" i="13"/>
  <c r="Z1353" i="13"/>
  <c r="Y1353" i="13"/>
  <c r="X1353" i="13"/>
  <c r="W1353" i="13"/>
  <c r="V1353" i="13"/>
  <c r="U1353" i="13"/>
  <c r="T1353" i="13"/>
  <c r="S1353" i="13"/>
  <c r="R1353" i="13"/>
  <c r="Q1353" i="13"/>
  <c r="P1353" i="13"/>
  <c r="O1353" i="13"/>
  <c r="N1353" i="13"/>
  <c r="M1353" i="13"/>
  <c r="L1353" i="13"/>
  <c r="K1353" i="13"/>
  <c r="J1353" i="13"/>
  <c r="I1353" i="13"/>
  <c r="H1353" i="13"/>
  <c r="G1353" i="13"/>
  <c r="F1353" i="13"/>
  <c r="E1353" i="13"/>
  <c r="AB1340" i="13"/>
  <c r="AA1340" i="13"/>
  <c r="Z1340" i="13"/>
  <c r="Y1340" i="13"/>
  <c r="X1340" i="13"/>
  <c r="W1340" i="13"/>
  <c r="V1340" i="13"/>
  <c r="U1340" i="13"/>
  <c r="T1340" i="13"/>
  <c r="S1340" i="13"/>
  <c r="R1340" i="13"/>
  <c r="Q1340" i="13"/>
  <c r="P1340" i="13"/>
  <c r="O1340" i="13"/>
  <c r="N1340" i="13"/>
  <c r="M1340" i="13"/>
  <c r="L1340" i="13"/>
  <c r="K1340" i="13"/>
  <c r="J1340" i="13"/>
  <c r="I1340" i="13"/>
  <c r="H1340" i="13"/>
  <c r="G1340" i="13"/>
  <c r="F1340" i="13"/>
  <c r="E1340" i="13"/>
  <c r="AB1336" i="13"/>
  <c r="AA1336" i="13"/>
  <c r="Z1336" i="13"/>
  <c r="Y1336" i="13"/>
  <c r="X1336" i="13"/>
  <c r="W1336" i="13"/>
  <c r="V1336" i="13"/>
  <c r="U1336" i="13"/>
  <c r="T1336" i="13"/>
  <c r="S1336" i="13"/>
  <c r="R1336" i="13"/>
  <c r="Q1336" i="13"/>
  <c r="P1336" i="13"/>
  <c r="O1336" i="13"/>
  <c r="N1336" i="13"/>
  <c r="M1336" i="13"/>
  <c r="L1336" i="13"/>
  <c r="K1336" i="13"/>
  <c r="J1336" i="13"/>
  <c r="I1336" i="13"/>
  <c r="H1336" i="13"/>
  <c r="G1336" i="13"/>
  <c r="F1336" i="13"/>
  <c r="E1336" i="13"/>
  <c r="AB1334" i="13"/>
  <c r="AA1334" i="13"/>
  <c r="Z1334" i="13"/>
  <c r="Y1334" i="13"/>
  <c r="X1334" i="13"/>
  <c r="W1334" i="13"/>
  <c r="V1334" i="13"/>
  <c r="U1334" i="13"/>
  <c r="T1334" i="13"/>
  <c r="S1334" i="13"/>
  <c r="R1334" i="13"/>
  <c r="Q1334" i="13"/>
  <c r="P1334" i="13"/>
  <c r="O1334" i="13"/>
  <c r="N1334" i="13"/>
  <c r="M1334" i="13"/>
  <c r="L1334" i="13"/>
  <c r="K1334" i="13"/>
  <c r="J1334" i="13"/>
  <c r="I1334" i="13"/>
  <c r="H1334" i="13"/>
  <c r="G1334" i="13"/>
  <c r="F1334" i="13"/>
  <c r="E1334" i="13"/>
  <c r="AB1330" i="13"/>
  <c r="AA1330" i="13"/>
  <c r="Z1330" i="13"/>
  <c r="Y1330" i="13"/>
  <c r="X1330" i="13"/>
  <c r="W1330" i="13"/>
  <c r="V1330" i="13"/>
  <c r="U1330" i="13"/>
  <c r="T1330" i="13"/>
  <c r="S1330" i="13"/>
  <c r="R1330" i="13"/>
  <c r="Q1330" i="13"/>
  <c r="P1330" i="13"/>
  <c r="O1330" i="13"/>
  <c r="N1330" i="13"/>
  <c r="M1330" i="13"/>
  <c r="L1330" i="13"/>
  <c r="K1330" i="13"/>
  <c r="J1330" i="13"/>
  <c r="I1330" i="13"/>
  <c r="H1330" i="13"/>
  <c r="G1330" i="13"/>
  <c r="F1330" i="13"/>
  <c r="E1330" i="13"/>
  <c r="AB1328" i="13"/>
  <c r="AA1328" i="13"/>
  <c r="Z1328" i="13"/>
  <c r="Y1328" i="13"/>
  <c r="X1328" i="13"/>
  <c r="W1328" i="13"/>
  <c r="V1328" i="13"/>
  <c r="U1328" i="13"/>
  <c r="T1328" i="13"/>
  <c r="S1328" i="13"/>
  <c r="R1328" i="13"/>
  <c r="Q1328" i="13"/>
  <c r="P1328" i="13"/>
  <c r="O1328" i="13"/>
  <c r="N1328" i="13"/>
  <c r="M1328" i="13"/>
  <c r="L1328" i="13"/>
  <c r="K1328" i="13"/>
  <c r="J1328" i="13"/>
  <c r="I1328" i="13"/>
  <c r="H1328" i="13"/>
  <c r="G1328" i="13"/>
  <c r="F1328" i="13"/>
  <c r="E1328" i="13"/>
  <c r="AB1324" i="13"/>
  <c r="AA1324" i="13"/>
  <c r="Z1324" i="13"/>
  <c r="Y1324" i="13"/>
  <c r="X1324" i="13"/>
  <c r="W1324" i="13"/>
  <c r="V1324" i="13"/>
  <c r="U1324" i="13"/>
  <c r="T1324" i="13"/>
  <c r="S1324" i="13"/>
  <c r="R1324" i="13"/>
  <c r="Q1324" i="13"/>
  <c r="P1324" i="13"/>
  <c r="O1324" i="13"/>
  <c r="N1324" i="13"/>
  <c r="M1324" i="13"/>
  <c r="L1324" i="13"/>
  <c r="K1324" i="13"/>
  <c r="J1324" i="13"/>
  <c r="I1324" i="13"/>
  <c r="H1324" i="13"/>
  <c r="G1324" i="13"/>
  <c r="F1324" i="13"/>
  <c r="E1324" i="13"/>
  <c r="AB1322" i="13"/>
  <c r="AA1322" i="13"/>
  <c r="Z1322" i="13"/>
  <c r="Y1322" i="13"/>
  <c r="X1322" i="13"/>
  <c r="W1322" i="13"/>
  <c r="V1322" i="13"/>
  <c r="U1322" i="13"/>
  <c r="T1322" i="13"/>
  <c r="S1322" i="13"/>
  <c r="R1322" i="13"/>
  <c r="Q1322" i="13"/>
  <c r="P1322" i="13"/>
  <c r="O1322" i="13"/>
  <c r="N1322" i="13"/>
  <c r="M1322" i="13"/>
  <c r="L1322" i="13"/>
  <c r="K1322" i="13"/>
  <c r="J1322" i="13"/>
  <c r="I1322" i="13"/>
  <c r="H1322" i="13"/>
  <c r="G1322" i="13"/>
  <c r="F1322" i="13"/>
  <c r="E1322" i="13"/>
  <c r="AB1318" i="13"/>
  <c r="AA1318" i="13"/>
  <c r="Z1318" i="13"/>
  <c r="Y1318" i="13"/>
  <c r="X1318" i="13"/>
  <c r="W1318" i="13"/>
  <c r="V1318" i="13"/>
  <c r="U1318" i="13"/>
  <c r="T1318" i="13"/>
  <c r="S1318" i="13"/>
  <c r="R1318" i="13"/>
  <c r="Q1318" i="13"/>
  <c r="P1318" i="13"/>
  <c r="O1318" i="13"/>
  <c r="N1318" i="13"/>
  <c r="M1318" i="13"/>
  <c r="L1318" i="13"/>
  <c r="K1318" i="13"/>
  <c r="J1318" i="13"/>
  <c r="I1318" i="13"/>
  <c r="H1318" i="13"/>
  <c r="G1318" i="13"/>
  <c r="F1318" i="13"/>
  <c r="E1318" i="13"/>
  <c r="AB1316" i="13"/>
  <c r="AA1316" i="13"/>
  <c r="Z1316" i="13"/>
  <c r="Y1316" i="13"/>
  <c r="X1316" i="13"/>
  <c r="W1316" i="13"/>
  <c r="V1316" i="13"/>
  <c r="U1316" i="13"/>
  <c r="T1316" i="13"/>
  <c r="S1316" i="13"/>
  <c r="R1316" i="13"/>
  <c r="Q1316" i="13"/>
  <c r="P1316" i="13"/>
  <c r="O1316" i="13"/>
  <c r="N1316" i="13"/>
  <c r="M1316" i="13"/>
  <c r="L1316" i="13"/>
  <c r="K1316" i="13"/>
  <c r="J1316" i="13"/>
  <c r="I1316" i="13"/>
  <c r="H1316" i="13"/>
  <c r="G1316" i="13"/>
  <c r="F1316" i="13"/>
  <c r="E1316" i="13"/>
  <c r="AB1311" i="13"/>
  <c r="AA1311" i="13"/>
  <c r="Z1311" i="13"/>
  <c r="Y1311" i="13"/>
  <c r="X1311" i="13"/>
  <c r="W1311" i="13"/>
  <c r="V1311" i="13"/>
  <c r="U1311" i="13"/>
  <c r="T1311" i="13"/>
  <c r="S1311" i="13"/>
  <c r="R1311" i="13"/>
  <c r="Q1311" i="13"/>
  <c r="P1311" i="13"/>
  <c r="O1311" i="13"/>
  <c r="N1311" i="13"/>
  <c r="M1311" i="13"/>
  <c r="L1311" i="13"/>
  <c r="K1311" i="13"/>
  <c r="J1311" i="13"/>
  <c r="I1311" i="13"/>
  <c r="H1311" i="13"/>
  <c r="G1311" i="13"/>
  <c r="F1311" i="13"/>
  <c r="E1311" i="13"/>
  <c r="AB1304" i="13"/>
  <c r="AA1304" i="13"/>
  <c r="Z1304" i="13"/>
  <c r="Y1304" i="13"/>
  <c r="X1304" i="13"/>
  <c r="W1304" i="13"/>
  <c r="V1304" i="13"/>
  <c r="U1304" i="13"/>
  <c r="T1304" i="13"/>
  <c r="S1304" i="13"/>
  <c r="R1304" i="13"/>
  <c r="Q1304" i="13"/>
  <c r="P1304" i="13"/>
  <c r="O1304" i="13"/>
  <c r="N1304" i="13"/>
  <c r="M1304" i="13"/>
  <c r="L1304" i="13"/>
  <c r="K1304" i="13"/>
  <c r="J1304" i="13"/>
  <c r="I1304" i="13"/>
  <c r="H1304" i="13"/>
  <c r="G1304" i="13"/>
  <c r="F1304" i="13"/>
  <c r="E1304" i="13"/>
  <c r="AB1303" i="13"/>
  <c r="AA1303" i="13"/>
  <c r="Z1303" i="13"/>
  <c r="Y1303" i="13"/>
  <c r="X1303" i="13"/>
  <c r="W1303" i="13"/>
  <c r="V1303" i="13"/>
  <c r="U1303" i="13"/>
  <c r="T1303" i="13"/>
  <c r="S1303" i="13"/>
  <c r="R1303" i="13"/>
  <c r="Q1303" i="13"/>
  <c r="P1303" i="13"/>
  <c r="O1303" i="13"/>
  <c r="N1303" i="13"/>
  <c r="M1303" i="13"/>
  <c r="L1303" i="13"/>
  <c r="K1303" i="13"/>
  <c r="J1303" i="13"/>
  <c r="I1303" i="13"/>
  <c r="H1303" i="13"/>
  <c r="G1303" i="13"/>
  <c r="F1303" i="13"/>
  <c r="E1303" i="13"/>
  <c r="AB1302" i="13"/>
  <c r="AA1302" i="13"/>
  <c r="Z1302" i="13"/>
  <c r="Y1302" i="13"/>
  <c r="X1302" i="13"/>
  <c r="W1302" i="13"/>
  <c r="V1302" i="13"/>
  <c r="U1302" i="13"/>
  <c r="T1302" i="13"/>
  <c r="S1302" i="13"/>
  <c r="R1302" i="13"/>
  <c r="Q1302" i="13"/>
  <c r="P1302" i="13"/>
  <c r="O1302" i="13"/>
  <c r="N1302" i="13"/>
  <c r="M1302" i="13"/>
  <c r="L1302" i="13"/>
  <c r="K1302" i="13"/>
  <c r="J1302" i="13"/>
  <c r="I1302" i="13"/>
  <c r="H1302" i="13"/>
  <c r="G1302" i="13"/>
  <c r="F1302" i="13"/>
  <c r="E1302" i="13"/>
  <c r="AB1297" i="13"/>
  <c r="AA1297" i="13"/>
  <c r="Z1297" i="13"/>
  <c r="Y1297" i="13"/>
  <c r="X1297" i="13"/>
  <c r="W1297" i="13"/>
  <c r="V1297" i="13"/>
  <c r="U1297" i="13"/>
  <c r="T1297" i="13"/>
  <c r="S1297" i="13"/>
  <c r="R1297" i="13"/>
  <c r="Q1297" i="13"/>
  <c r="P1297" i="13"/>
  <c r="O1297" i="13"/>
  <c r="N1297" i="13"/>
  <c r="M1297" i="13"/>
  <c r="L1297" i="13"/>
  <c r="K1297" i="13"/>
  <c r="J1297" i="13"/>
  <c r="I1297" i="13"/>
  <c r="H1297" i="13"/>
  <c r="G1297" i="13"/>
  <c r="F1297" i="13"/>
  <c r="E1297" i="13"/>
  <c r="AB1296" i="13"/>
  <c r="AA1296" i="13"/>
  <c r="Z1296" i="13"/>
  <c r="Y1296" i="13"/>
  <c r="X1296" i="13"/>
  <c r="W1296" i="13"/>
  <c r="V1296" i="13"/>
  <c r="U1296" i="13"/>
  <c r="T1296" i="13"/>
  <c r="S1296" i="13"/>
  <c r="R1296" i="13"/>
  <c r="Q1296" i="13"/>
  <c r="P1296" i="13"/>
  <c r="O1296" i="13"/>
  <c r="N1296" i="13"/>
  <c r="M1296" i="13"/>
  <c r="L1296" i="13"/>
  <c r="K1296" i="13"/>
  <c r="J1296" i="13"/>
  <c r="I1296" i="13"/>
  <c r="H1296" i="13"/>
  <c r="G1296" i="13"/>
  <c r="F1296" i="13"/>
  <c r="E1296" i="13"/>
  <c r="AB1291" i="13"/>
  <c r="AA1291" i="13"/>
  <c r="Z1291" i="13"/>
  <c r="Y1291" i="13"/>
  <c r="X1291" i="13"/>
  <c r="W1291" i="13"/>
  <c r="V1291" i="13"/>
  <c r="U1291" i="13"/>
  <c r="T1291" i="13"/>
  <c r="S1291" i="13"/>
  <c r="R1291" i="13"/>
  <c r="Q1291" i="13"/>
  <c r="P1291" i="13"/>
  <c r="O1291" i="13"/>
  <c r="N1291" i="13"/>
  <c r="M1291" i="13"/>
  <c r="L1291" i="13"/>
  <c r="K1291" i="13"/>
  <c r="J1291" i="13"/>
  <c r="I1291" i="13"/>
  <c r="H1291" i="13"/>
  <c r="G1291" i="13"/>
  <c r="F1291" i="13"/>
  <c r="E1291" i="13"/>
  <c r="AB1290" i="13"/>
  <c r="AA1290" i="13"/>
  <c r="Z1290" i="13"/>
  <c r="Y1290" i="13"/>
  <c r="X1290" i="13"/>
  <c r="W1290" i="13"/>
  <c r="V1290" i="13"/>
  <c r="U1290" i="13"/>
  <c r="T1290" i="13"/>
  <c r="S1290" i="13"/>
  <c r="R1290" i="13"/>
  <c r="Q1290" i="13"/>
  <c r="P1290" i="13"/>
  <c r="O1290" i="13"/>
  <c r="N1290" i="13"/>
  <c r="M1290" i="13"/>
  <c r="L1290" i="13"/>
  <c r="K1290" i="13"/>
  <c r="J1290" i="13"/>
  <c r="I1290" i="13"/>
  <c r="H1290" i="13"/>
  <c r="G1290" i="13"/>
  <c r="F1290" i="13"/>
  <c r="E1290" i="13"/>
  <c r="AB1285" i="13"/>
  <c r="AA1285" i="13"/>
  <c r="Z1285" i="13"/>
  <c r="Y1285" i="13"/>
  <c r="X1285" i="13"/>
  <c r="W1285" i="13"/>
  <c r="V1285" i="13"/>
  <c r="U1285" i="13"/>
  <c r="T1285" i="13"/>
  <c r="S1285" i="13"/>
  <c r="R1285" i="13"/>
  <c r="Q1285" i="13"/>
  <c r="P1285" i="13"/>
  <c r="O1285" i="13"/>
  <c r="N1285" i="13"/>
  <c r="M1285" i="13"/>
  <c r="L1285" i="13"/>
  <c r="K1285" i="13"/>
  <c r="J1285" i="13"/>
  <c r="I1285" i="13"/>
  <c r="H1285" i="13"/>
  <c r="G1285" i="13"/>
  <c r="F1285" i="13"/>
  <c r="E1285" i="13"/>
  <c r="AB1284" i="13"/>
  <c r="AA1284" i="13"/>
  <c r="Z1284" i="13"/>
  <c r="Y1284" i="13"/>
  <c r="X1284" i="13"/>
  <c r="W1284" i="13"/>
  <c r="V1284" i="13"/>
  <c r="U1284" i="13"/>
  <c r="T1284" i="13"/>
  <c r="S1284" i="13"/>
  <c r="R1284" i="13"/>
  <c r="Q1284" i="13"/>
  <c r="P1284" i="13"/>
  <c r="O1284" i="13"/>
  <c r="N1284" i="13"/>
  <c r="M1284" i="13"/>
  <c r="L1284" i="13"/>
  <c r="K1284" i="13"/>
  <c r="J1284" i="13"/>
  <c r="I1284" i="13"/>
  <c r="H1284" i="13"/>
  <c r="G1284" i="13"/>
  <c r="F1284" i="13"/>
  <c r="E1284" i="13"/>
  <c r="AB1279" i="13"/>
  <c r="AA1279" i="13"/>
  <c r="Z1279" i="13"/>
  <c r="Y1279" i="13"/>
  <c r="X1279" i="13"/>
  <c r="W1279" i="13"/>
  <c r="V1279" i="13"/>
  <c r="U1279" i="13"/>
  <c r="T1279" i="13"/>
  <c r="S1279" i="13"/>
  <c r="R1279" i="13"/>
  <c r="Q1279" i="13"/>
  <c r="P1279" i="13"/>
  <c r="O1279" i="13"/>
  <c r="N1279" i="13"/>
  <c r="M1279" i="13"/>
  <c r="L1279" i="13"/>
  <c r="K1279" i="13"/>
  <c r="J1279" i="13"/>
  <c r="I1279" i="13"/>
  <c r="H1279" i="13"/>
  <c r="G1279" i="13"/>
  <c r="F1279" i="13"/>
  <c r="E1279" i="13"/>
  <c r="AB1269" i="13"/>
  <c r="AA1269" i="13"/>
  <c r="Z1269" i="13"/>
  <c r="Y1269" i="13"/>
  <c r="X1269" i="13"/>
  <c r="W1269" i="13"/>
  <c r="V1269" i="13"/>
  <c r="U1269" i="13"/>
  <c r="T1269" i="13"/>
  <c r="S1269" i="13"/>
  <c r="R1269" i="13"/>
  <c r="Q1269" i="13"/>
  <c r="P1269" i="13"/>
  <c r="O1269" i="13"/>
  <c r="N1269" i="13"/>
  <c r="M1269" i="13"/>
  <c r="L1269" i="13"/>
  <c r="K1269" i="13"/>
  <c r="J1269" i="13"/>
  <c r="I1269" i="13"/>
  <c r="H1269" i="13"/>
  <c r="G1269" i="13"/>
  <c r="F1269" i="13"/>
  <c r="E1269" i="13"/>
  <c r="AB1264" i="13"/>
  <c r="AA1264" i="13"/>
  <c r="Z1264" i="13"/>
  <c r="Y1264" i="13"/>
  <c r="X1264" i="13"/>
  <c r="W1264" i="13"/>
  <c r="V1264" i="13"/>
  <c r="U1264" i="13"/>
  <c r="T1264" i="13"/>
  <c r="S1264" i="13"/>
  <c r="R1264" i="13"/>
  <c r="Q1264" i="13"/>
  <c r="P1264" i="13"/>
  <c r="O1264" i="13"/>
  <c r="N1264" i="13"/>
  <c r="M1264" i="13"/>
  <c r="L1264" i="13"/>
  <c r="K1264" i="13"/>
  <c r="J1264" i="13"/>
  <c r="I1264" i="13"/>
  <c r="H1264" i="13"/>
  <c r="G1264" i="13"/>
  <c r="F1264" i="13"/>
  <c r="E1264" i="13"/>
  <c r="AB1260" i="13"/>
  <c r="AA1260" i="13"/>
  <c r="Z1260" i="13"/>
  <c r="Y1260" i="13"/>
  <c r="X1260" i="13"/>
  <c r="W1260" i="13"/>
  <c r="V1260" i="13"/>
  <c r="U1260" i="13"/>
  <c r="T1260" i="13"/>
  <c r="S1260" i="13"/>
  <c r="R1260" i="13"/>
  <c r="Q1260" i="13"/>
  <c r="P1260" i="13"/>
  <c r="O1260" i="13"/>
  <c r="N1260" i="13"/>
  <c r="M1260" i="13"/>
  <c r="L1260" i="13"/>
  <c r="K1260" i="13"/>
  <c r="J1260" i="13"/>
  <c r="I1260" i="13"/>
  <c r="H1260" i="13"/>
  <c r="G1260" i="13"/>
  <c r="F1260" i="13"/>
  <c r="E1260" i="13"/>
  <c r="AB1258" i="13"/>
  <c r="AA1258" i="13"/>
  <c r="Z1258" i="13"/>
  <c r="Y1258" i="13"/>
  <c r="X1258" i="13"/>
  <c r="W1258" i="13"/>
  <c r="V1258" i="13"/>
  <c r="U1258" i="13"/>
  <c r="T1258" i="13"/>
  <c r="S1258" i="13"/>
  <c r="R1258" i="13"/>
  <c r="Q1258" i="13"/>
  <c r="P1258" i="13"/>
  <c r="O1258" i="13"/>
  <c r="N1258" i="13"/>
  <c r="M1258" i="13"/>
  <c r="L1258" i="13"/>
  <c r="K1258" i="13"/>
  <c r="J1258" i="13"/>
  <c r="I1258" i="13"/>
  <c r="H1258" i="13"/>
  <c r="G1258" i="13"/>
  <c r="F1258" i="13"/>
  <c r="E1258" i="13"/>
  <c r="AB1254" i="13"/>
  <c r="AA1254" i="13"/>
  <c r="Z1254" i="13"/>
  <c r="Y1254" i="13"/>
  <c r="X1254" i="13"/>
  <c r="W1254" i="13"/>
  <c r="V1254" i="13"/>
  <c r="U1254" i="13"/>
  <c r="T1254" i="13"/>
  <c r="S1254" i="13"/>
  <c r="R1254" i="13"/>
  <c r="Q1254" i="13"/>
  <c r="P1254" i="13"/>
  <c r="O1254" i="13"/>
  <c r="N1254" i="13"/>
  <c r="M1254" i="13"/>
  <c r="L1254" i="13"/>
  <c r="K1254" i="13"/>
  <c r="J1254" i="13"/>
  <c r="I1254" i="13"/>
  <c r="H1254" i="13"/>
  <c r="G1254" i="13"/>
  <c r="F1254" i="13"/>
  <c r="E1254" i="13"/>
  <c r="AB1252" i="13"/>
  <c r="AA1252" i="13"/>
  <c r="Z1252" i="13"/>
  <c r="Y1252" i="13"/>
  <c r="X1252" i="13"/>
  <c r="W1252" i="13"/>
  <c r="V1252" i="13"/>
  <c r="U1252" i="13"/>
  <c r="T1252" i="13"/>
  <c r="S1252" i="13"/>
  <c r="R1252" i="13"/>
  <c r="Q1252" i="13"/>
  <c r="P1252" i="13"/>
  <c r="O1252" i="13"/>
  <c r="N1252" i="13"/>
  <c r="M1252" i="13"/>
  <c r="L1252" i="13"/>
  <c r="K1252" i="13"/>
  <c r="J1252" i="13"/>
  <c r="I1252" i="13"/>
  <c r="H1252" i="13"/>
  <c r="G1252" i="13"/>
  <c r="F1252" i="13"/>
  <c r="E1252" i="13"/>
  <c r="AB1248" i="13"/>
  <c r="AA1248" i="13"/>
  <c r="Z1248" i="13"/>
  <c r="Y1248" i="13"/>
  <c r="X1248" i="13"/>
  <c r="W1248" i="13"/>
  <c r="V1248" i="13"/>
  <c r="U1248" i="13"/>
  <c r="T1248" i="13"/>
  <c r="S1248" i="13"/>
  <c r="R1248" i="13"/>
  <c r="Q1248" i="13"/>
  <c r="P1248" i="13"/>
  <c r="O1248" i="13"/>
  <c r="N1248" i="13"/>
  <c r="M1248" i="13"/>
  <c r="L1248" i="13"/>
  <c r="K1248" i="13"/>
  <c r="J1248" i="13"/>
  <c r="I1248" i="13"/>
  <c r="H1248" i="13"/>
  <c r="G1248" i="13"/>
  <c r="F1248" i="13"/>
  <c r="E1248" i="13"/>
  <c r="AB1246" i="13"/>
  <c r="AA1246" i="13"/>
  <c r="Z1246" i="13"/>
  <c r="Y1246" i="13"/>
  <c r="X1246" i="13"/>
  <c r="W1246" i="13"/>
  <c r="V1246" i="13"/>
  <c r="U1246" i="13"/>
  <c r="T1246" i="13"/>
  <c r="S1246" i="13"/>
  <c r="R1246" i="13"/>
  <c r="Q1246" i="13"/>
  <c r="P1246" i="13"/>
  <c r="O1246" i="13"/>
  <c r="N1246" i="13"/>
  <c r="M1246" i="13"/>
  <c r="L1246" i="13"/>
  <c r="K1246" i="13"/>
  <c r="J1246" i="13"/>
  <c r="I1246" i="13"/>
  <c r="H1246" i="13"/>
  <c r="G1246" i="13"/>
  <c r="F1246" i="13"/>
  <c r="E1246" i="13"/>
  <c r="AB1242" i="13"/>
  <c r="AA1242" i="13"/>
  <c r="Z1242" i="13"/>
  <c r="Y1242" i="13"/>
  <c r="X1242" i="13"/>
  <c r="W1242" i="13"/>
  <c r="V1242" i="13"/>
  <c r="U1242" i="13"/>
  <c r="T1242" i="13"/>
  <c r="S1242" i="13"/>
  <c r="R1242" i="13"/>
  <c r="Q1242" i="13"/>
  <c r="P1242" i="13"/>
  <c r="O1242" i="13"/>
  <c r="N1242" i="13"/>
  <c r="M1242" i="13"/>
  <c r="L1242" i="13"/>
  <c r="K1242" i="13"/>
  <c r="J1242" i="13"/>
  <c r="I1242" i="13"/>
  <c r="H1242" i="13"/>
  <c r="G1242" i="13"/>
  <c r="F1242" i="13"/>
  <c r="E1242" i="13"/>
  <c r="AB1240" i="13"/>
  <c r="AA1240" i="13"/>
  <c r="Z1240" i="13"/>
  <c r="Y1240" i="13"/>
  <c r="X1240" i="13"/>
  <c r="W1240" i="13"/>
  <c r="V1240" i="13"/>
  <c r="U1240" i="13"/>
  <c r="T1240" i="13"/>
  <c r="S1240" i="13"/>
  <c r="R1240" i="13"/>
  <c r="Q1240" i="13"/>
  <c r="P1240" i="13"/>
  <c r="O1240" i="13"/>
  <c r="N1240" i="13"/>
  <c r="M1240" i="13"/>
  <c r="L1240" i="13"/>
  <c r="K1240" i="13"/>
  <c r="J1240" i="13"/>
  <c r="I1240" i="13"/>
  <c r="H1240" i="13"/>
  <c r="G1240" i="13"/>
  <c r="F1240" i="13"/>
  <c r="E1240" i="13"/>
  <c r="AB1236" i="13"/>
  <c r="AA1236" i="13"/>
  <c r="Z1236" i="13"/>
  <c r="Y1236" i="13"/>
  <c r="X1236" i="13"/>
  <c r="W1236" i="13"/>
  <c r="V1236" i="13"/>
  <c r="U1236" i="13"/>
  <c r="T1236" i="13"/>
  <c r="S1236" i="13"/>
  <c r="R1236" i="13"/>
  <c r="Q1236" i="13"/>
  <c r="P1236" i="13"/>
  <c r="O1236" i="13"/>
  <c r="N1236" i="13"/>
  <c r="M1236" i="13"/>
  <c r="L1236" i="13"/>
  <c r="K1236" i="13"/>
  <c r="J1236" i="13"/>
  <c r="I1236" i="13"/>
  <c r="H1236" i="13"/>
  <c r="G1236" i="13"/>
  <c r="F1236" i="13"/>
  <c r="E1236" i="13"/>
  <c r="AB1234" i="13"/>
  <c r="AA1234" i="13"/>
  <c r="Z1234" i="13"/>
  <c r="Y1234" i="13"/>
  <c r="X1234" i="13"/>
  <c r="W1234" i="13"/>
  <c r="V1234" i="13"/>
  <c r="U1234" i="13"/>
  <c r="T1234" i="13"/>
  <c r="S1234" i="13"/>
  <c r="R1234" i="13"/>
  <c r="Q1234" i="13"/>
  <c r="P1234" i="13"/>
  <c r="O1234" i="13"/>
  <c r="N1234" i="13"/>
  <c r="M1234" i="13"/>
  <c r="L1234" i="13"/>
  <c r="K1234" i="13"/>
  <c r="J1234" i="13"/>
  <c r="I1234" i="13"/>
  <c r="H1234" i="13"/>
  <c r="G1234" i="13"/>
  <c r="F1234" i="13"/>
  <c r="E1234" i="13"/>
  <c r="AB1230" i="13"/>
  <c r="AA1230" i="13"/>
  <c r="Z1230" i="13"/>
  <c r="Y1230" i="13"/>
  <c r="X1230" i="13"/>
  <c r="W1230" i="13"/>
  <c r="V1230" i="13"/>
  <c r="U1230" i="13"/>
  <c r="T1230" i="13"/>
  <c r="S1230" i="13"/>
  <c r="R1230" i="13"/>
  <c r="Q1230" i="13"/>
  <c r="P1230" i="13"/>
  <c r="O1230" i="13"/>
  <c r="N1230" i="13"/>
  <c r="M1230" i="13"/>
  <c r="L1230" i="13"/>
  <c r="K1230" i="13"/>
  <c r="J1230" i="13"/>
  <c r="I1230" i="13"/>
  <c r="H1230" i="13"/>
  <c r="G1230" i="13"/>
  <c r="F1230" i="13"/>
  <c r="E1230" i="13"/>
  <c r="AB1228" i="13"/>
  <c r="AA1228" i="13"/>
  <c r="Z1228" i="13"/>
  <c r="Y1228" i="13"/>
  <c r="X1228" i="13"/>
  <c r="W1228" i="13"/>
  <c r="V1228" i="13"/>
  <c r="U1228" i="13"/>
  <c r="T1228" i="13"/>
  <c r="S1228" i="13"/>
  <c r="R1228" i="13"/>
  <c r="Q1228" i="13"/>
  <c r="P1228" i="13"/>
  <c r="O1228" i="13"/>
  <c r="N1228" i="13"/>
  <c r="M1228" i="13"/>
  <c r="L1228" i="13"/>
  <c r="K1228" i="13"/>
  <c r="J1228" i="13"/>
  <c r="I1228" i="13"/>
  <c r="H1228" i="13"/>
  <c r="G1228" i="13"/>
  <c r="F1228" i="13"/>
  <c r="E1228" i="13"/>
  <c r="AB1224" i="13"/>
  <c r="AA1224" i="13"/>
  <c r="Z1224" i="13"/>
  <c r="Y1224" i="13"/>
  <c r="X1224" i="13"/>
  <c r="W1224" i="13"/>
  <c r="V1224" i="13"/>
  <c r="U1224" i="13"/>
  <c r="T1224" i="13"/>
  <c r="S1224" i="13"/>
  <c r="R1224" i="13"/>
  <c r="Q1224" i="13"/>
  <c r="P1224" i="13"/>
  <c r="O1224" i="13"/>
  <c r="N1224" i="13"/>
  <c r="M1224" i="13"/>
  <c r="L1224" i="13"/>
  <c r="K1224" i="13"/>
  <c r="J1224" i="13"/>
  <c r="I1224" i="13"/>
  <c r="H1224" i="13"/>
  <c r="G1224" i="13"/>
  <c r="F1224" i="13"/>
  <c r="E1224" i="13"/>
  <c r="AB1222" i="13"/>
  <c r="AA1222" i="13"/>
  <c r="Z1222" i="13"/>
  <c r="Y1222" i="13"/>
  <c r="X1222" i="13"/>
  <c r="W1222" i="13"/>
  <c r="V1222" i="13"/>
  <c r="U1222" i="13"/>
  <c r="T1222" i="13"/>
  <c r="S1222" i="13"/>
  <c r="R1222" i="13"/>
  <c r="Q1222" i="13"/>
  <c r="P1222" i="13"/>
  <c r="O1222" i="13"/>
  <c r="N1222" i="13"/>
  <c r="M1222" i="13"/>
  <c r="L1222" i="13"/>
  <c r="K1222" i="13"/>
  <c r="J1222" i="13"/>
  <c r="I1222" i="13"/>
  <c r="H1222" i="13"/>
  <c r="G1222" i="13"/>
  <c r="F1222" i="13"/>
  <c r="E1222" i="13"/>
  <c r="AB1218" i="13"/>
  <c r="AA1218" i="13"/>
  <c r="Z1218" i="13"/>
  <c r="Y1218" i="13"/>
  <c r="X1218" i="13"/>
  <c r="W1218" i="13"/>
  <c r="V1218" i="13"/>
  <c r="U1218" i="13"/>
  <c r="T1218" i="13"/>
  <c r="S1218" i="13"/>
  <c r="R1218" i="13"/>
  <c r="Q1218" i="13"/>
  <c r="P1218" i="13"/>
  <c r="O1218" i="13"/>
  <c r="N1218" i="13"/>
  <c r="M1218" i="13"/>
  <c r="L1218" i="13"/>
  <c r="K1218" i="13"/>
  <c r="J1218" i="13"/>
  <c r="I1218" i="13"/>
  <c r="H1218" i="13"/>
  <c r="G1218" i="13"/>
  <c r="F1218" i="13"/>
  <c r="E1218" i="13"/>
  <c r="AB1216" i="13"/>
  <c r="AA1216" i="13"/>
  <c r="Z1216" i="13"/>
  <c r="Y1216" i="13"/>
  <c r="X1216" i="13"/>
  <c r="W1216" i="13"/>
  <c r="V1216" i="13"/>
  <c r="U1216" i="13"/>
  <c r="T1216" i="13"/>
  <c r="S1216" i="13"/>
  <c r="R1216" i="13"/>
  <c r="Q1216" i="13"/>
  <c r="P1216" i="13"/>
  <c r="O1216" i="13"/>
  <c r="N1216" i="13"/>
  <c r="M1216" i="13"/>
  <c r="L1216" i="13"/>
  <c r="K1216" i="13"/>
  <c r="J1216" i="13"/>
  <c r="I1216" i="13"/>
  <c r="H1216" i="13"/>
  <c r="G1216" i="13"/>
  <c r="F1216" i="13"/>
  <c r="E1216" i="13"/>
  <c r="AB1212" i="13"/>
  <c r="AA1212" i="13"/>
  <c r="Z1212" i="13"/>
  <c r="Y1212" i="13"/>
  <c r="X1212" i="13"/>
  <c r="W1212" i="13"/>
  <c r="V1212" i="13"/>
  <c r="U1212" i="13"/>
  <c r="T1212" i="13"/>
  <c r="S1212" i="13"/>
  <c r="R1212" i="13"/>
  <c r="Q1212" i="13"/>
  <c r="P1212" i="13"/>
  <c r="O1212" i="13"/>
  <c r="N1212" i="13"/>
  <c r="M1212" i="13"/>
  <c r="L1212" i="13"/>
  <c r="K1212" i="13"/>
  <c r="J1212" i="13"/>
  <c r="I1212" i="13"/>
  <c r="H1212" i="13"/>
  <c r="G1212" i="13"/>
  <c r="F1212" i="13"/>
  <c r="E1212" i="13"/>
  <c r="AB1209" i="13"/>
  <c r="AA1209" i="13"/>
  <c r="Z1209" i="13"/>
  <c r="Y1209" i="13"/>
  <c r="X1209" i="13"/>
  <c r="W1209" i="13"/>
  <c r="V1209" i="13"/>
  <c r="U1209" i="13"/>
  <c r="T1209" i="13"/>
  <c r="S1209" i="13"/>
  <c r="R1209" i="13"/>
  <c r="Q1209" i="13"/>
  <c r="P1209" i="13"/>
  <c r="O1209" i="13"/>
  <c r="N1209" i="13"/>
  <c r="M1209" i="13"/>
  <c r="L1209" i="13"/>
  <c r="K1209" i="13"/>
  <c r="J1209" i="13"/>
  <c r="I1209" i="13"/>
  <c r="H1209" i="13"/>
  <c r="G1209" i="13"/>
  <c r="F1209" i="13"/>
  <c r="E1209" i="13"/>
  <c r="AB1208" i="13"/>
  <c r="AA1208" i="13"/>
  <c r="Z1208" i="13"/>
  <c r="Y1208" i="13"/>
  <c r="X1208" i="13"/>
  <c r="W1208" i="13"/>
  <c r="V1208" i="13"/>
  <c r="U1208" i="13"/>
  <c r="T1208" i="13"/>
  <c r="S1208" i="13"/>
  <c r="R1208" i="13"/>
  <c r="Q1208" i="13"/>
  <c r="P1208" i="13"/>
  <c r="O1208" i="13"/>
  <c r="N1208" i="13"/>
  <c r="M1208" i="13"/>
  <c r="L1208" i="13"/>
  <c r="K1208" i="13"/>
  <c r="J1208" i="13"/>
  <c r="I1208" i="13"/>
  <c r="H1208" i="13"/>
  <c r="G1208" i="13"/>
  <c r="F1208" i="13"/>
  <c r="E1208" i="13"/>
  <c r="AB1204" i="13"/>
  <c r="AA1204" i="13"/>
  <c r="Z1204" i="13"/>
  <c r="Y1204" i="13"/>
  <c r="X1204" i="13"/>
  <c r="W1204" i="13"/>
  <c r="V1204" i="13"/>
  <c r="U1204" i="13"/>
  <c r="T1204" i="13"/>
  <c r="S1204" i="13"/>
  <c r="R1204" i="13"/>
  <c r="Q1204" i="13"/>
  <c r="P1204" i="13"/>
  <c r="O1204" i="13"/>
  <c r="N1204" i="13"/>
  <c r="M1204" i="13"/>
  <c r="L1204" i="13"/>
  <c r="K1204" i="13"/>
  <c r="J1204" i="13"/>
  <c r="I1204" i="13"/>
  <c r="H1204" i="13"/>
  <c r="G1204" i="13"/>
  <c r="F1204" i="13"/>
  <c r="E1204" i="13"/>
  <c r="AB1203" i="13"/>
  <c r="AA1203" i="13"/>
  <c r="Z1203" i="13"/>
  <c r="Y1203" i="13"/>
  <c r="X1203" i="13"/>
  <c r="W1203" i="13"/>
  <c r="V1203" i="13"/>
  <c r="U1203" i="13"/>
  <c r="T1203" i="13"/>
  <c r="S1203" i="13"/>
  <c r="R1203" i="13"/>
  <c r="Q1203" i="13"/>
  <c r="P1203" i="13"/>
  <c r="O1203" i="13"/>
  <c r="N1203" i="13"/>
  <c r="M1203" i="13"/>
  <c r="L1203" i="13"/>
  <c r="K1203" i="13"/>
  <c r="J1203" i="13"/>
  <c r="I1203" i="13"/>
  <c r="H1203" i="13"/>
  <c r="G1203" i="13"/>
  <c r="F1203" i="13"/>
  <c r="E1203" i="13"/>
  <c r="AB1199" i="13"/>
  <c r="AA1199" i="13"/>
  <c r="Z1199" i="13"/>
  <c r="Y1199" i="13"/>
  <c r="X1199" i="13"/>
  <c r="W1199" i="13"/>
  <c r="V1199" i="13"/>
  <c r="U1199" i="13"/>
  <c r="T1199" i="13"/>
  <c r="S1199" i="13"/>
  <c r="R1199" i="13"/>
  <c r="Q1199" i="13"/>
  <c r="P1199" i="13"/>
  <c r="O1199" i="13"/>
  <c r="N1199" i="13"/>
  <c r="M1199" i="13"/>
  <c r="L1199" i="13"/>
  <c r="K1199" i="13"/>
  <c r="J1199" i="13"/>
  <c r="I1199" i="13"/>
  <c r="H1199" i="13"/>
  <c r="G1199" i="13"/>
  <c r="F1199" i="13"/>
  <c r="E1199" i="13"/>
  <c r="AB1198" i="13"/>
  <c r="AA1198" i="13"/>
  <c r="Z1198" i="13"/>
  <c r="Y1198" i="13"/>
  <c r="X1198" i="13"/>
  <c r="W1198" i="13"/>
  <c r="V1198" i="13"/>
  <c r="U1198" i="13"/>
  <c r="T1198" i="13"/>
  <c r="S1198" i="13"/>
  <c r="R1198" i="13"/>
  <c r="Q1198" i="13"/>
  <c r="P1198" i="13"/>
  <c r="O1198" i="13"/>
  <c r="N1198" i="13"/>
  <c r="M1198" i="13"/>
  <c r="L1198" i="13"/>
  <c r="K1198" i="13"/>
  <c r="J1198" i="13"/>
  <c r="I1198" i="13"/>
  <c r="H1198" i="13"/>
  <c r="G1198" i="13"/>
  <c r="F1198" i="13"/>
  <c r="E1198" i="13"/>
  <c r="AB1194" i="13"/>
  <c r="AB1268" i="13" s="1"/>
  <c r="AA1194" i="13"/>
  <c r="AA1268" i="13" s="1"/>
  <c r="Z1194" i="13"/>
  <c r="Z1268" i="13" s="1"/>
  <c r="Y1194" i="13"/>
  <c r="Y1268" i="13" s="1"/>
  <c r="X1194" i="13"/>
  <c r="X1268" i="13" s="1"/>
  <c r="W1194" i="13"/>
  <c r="W1268" i="13" s="1"/>
  <c r="V1194" i="13"/>
  <c r="V1268" i="13" s="1"/>
  <c r="U1194" i="13"/>
  <c r="U1268" i="13" s="1"/>
  <c r="T1194" i="13"/>
  <c r="T1268" i="13" s="1"/>
  <c r="S1194" i="13"/>
  <c r="S1268" i="13" s="1"/>
  <c r="R1194" i="13"/>
  <c r="R1268" i="13" s="1"/>
  <c r="Q1194" i="13"/>
  <c r="Q1268" i="13" s="1"/>
  <c r="P1194" i="13"/>
  <c r="P1268" i="13" s="1"/>
  <c r="O1194" i="13"/>
  <c r="O1268" i="13" s="1"/>
  <c r="N1194" i="13"/>
  <c r="N1268" i="13" s="1"/>
  <c r="M1194" i="13"/>
  <c r="M1268" i="13" s="1"/>
  <c r="L1194" i="13"/>
  <c r="L1268" i="13" s="1"/>
  <c r="K1194" i="13"/>
  <c r="K1268" i="13" s="1"/>
  <c r="J1194" i="13"/>
  <c r="J1268" i="13" s="1"/>
  <c r="I1194" i="13"/>
  <c r="I1268" i="13" s="1"/>
  <c r="H1194" i="13"/>
  <c r="H1268" i="13" s="1"/>
  <c r="G1194" i="13"/>
  <c r="G1268" i="13" s="1"/>
  <c r="F1194" i="13"/>
  <c r="F1268" i="13" s="1"/>
  <c r="E1194" i="13"/>
  <c r="E1268" i="13" s="1"/>
  <c r="AB1193" i="13"/>
  <c r="AB1267" i="13" s="1"/>
  <c r="AA1193" i="13"/>
  <c r="AA1267" i="13" s="1"/>
  <c r="Z1193" i="13"/>
  <c r="Z1267" i="13" s="1"/>
  <c r="Y1193" i="13"/>
  <c r="Y1267" i="13" s="1"/>
  <c r="X1193" i="13"/>
  <c r="X1267" i="13" s="1"/>
  <c r="W1193" i="13"/>
  <c r="W1267" i="13" s="1"/>
  <c r="V1193" i="13"/>
  <c r="V1267" i="13" s="1"/>
  <c r="U1193" i="13"/>
  <c r="U1267" i="13" s="1"/>
  <c r="T1193" i="13"/>
  <c r="T1267" i="13" s="1"/>
  <c r="S1193" i="13"/>
  <c r="S1267" i="13" s="1"/>
  <c r="R1193" i="13"/>
  <c r="R1267" i="13" s="1"/>
  <c r="Q1193" i="13"/>
  <c r="Q1267" i="13" s="1"/>
  <c r="P1193" i="13"/>
  <c r="P1267" i="13" s="1"/>
  <c r="O1193" i="13"/>
  <c r="O1267" i="13" s="1"/>
  <c r="N1193" i="13"/>
  <c r="N1267" i="13" s="1"/>
  <c r="M1193" i="13"/>
  <c r="M1267" i="13" s="1"/>
  <c r="L1193" i="13"/>
  <c r="L1267" i="13" s="1"/>
  <c r="K1193" i="13"/>
  <c r="K1267" i="13" s="1"/>
  <c r="J1193" i="13"/>
  <c r="J1267" i="13" s="1"/>
  <c r="I1193" i="13"/>
  <c r="I1267" i="13" s="1"/>
  <c r="H1193" i="13"/>
  <c r="H1267" i="13" s="1"/>
  <c r="G1193" i="13"/>
  <c r="G1267" i="13" s="1"/>
  <c r="F1193" i="13"/>
  <c r="F1267" i="13" s="1"/>
  <c r="E1193" i="13"/>
  <c r="E1267" i="13" s="1"/>
  <c r="AB1190" i="13"/>
  <c r="AA1190" i="13"/>
  <c r="Z1190" i="13"/>
  <c r="Y1190" i="13"/>
  <c r="X1190" i="13"/>
  <c r="W1190" i="13"/>
  <c r="V1190" i="13"/>
  <c r="U1190" i="13"/>
  <c r="T1190" i="13"/>
  <c r="S1190" i="13"/>
  <c r="R1190" i="13"/>
  <c r="Q1190" i="13"/>
  <c r="P1190" i="13"/>
  <c r="O1190" i="13"/>
  <c r="N1190" i="13"/>
  <c r="M1190" i="13"/>
  <c r="L1190" i="13"/>
  <c r="K1190" i="13"/>
  <c r="J1190" i="13"/>
  <c r="I1190" i="13"/>
  <c r="H1190" i="13"/>
  <c r="G1190" i="13"/>
  <c r="F1190" i="13"/>
  <c r="E1190" i="13"/>
  <c r="AB1185" i="13"/>
  <c r="AA1185" i="13"/>
  <c r="Z1185" i="13"/>
  <c r="Y1185" i="13"/>
  <c r="X1185" i="13"/>
  <c r="W1185" i="13"/>
  <c r="V1185" i="13"/>
  <c r="U1185" i="13"/>
  <c r="T1185" i="13"/>
  <c r="S1185" i="13"/>
  <c r="R1185" i="13"/>
  <c r="Q1185" i="13"/>
  <c r="P1185" i="13"/>
  <c r="O1185" i="13"/>
  <c r="N1185" i="13"/>
  <c r="M1185" i="13"/>
  <c r="L1185" i="13"/>
  <c r="K1185" i="13"/>
  <c r="J1185" i="13"/>
  <c r="I1185" i="13"/>
  <c r="H1185" i="13"/>
  <c r="G1185" i="13"/>
  <c r="F1185" i="13"/>
  <c r="E1185" i="13"/>
  <c r="AB1184" i="13"/>
  <c r="AA1184" i="13"/>
  <c r="Z1184" i="13"/>
  <c r="Y1184" i="13"/>
  <c r="X1184" i="13"/>
  <c r="W1184" i="13"/>
  <c r="V1184" i="13"/>
  <c r="U1184" i="13"/>
  <c r="T1184" i="13"/>
  <c r="S1184" i="13"/>
  <c r="R1184" i="13"/>
  <c r="Q1184" i="13"/>
  <c r="P1184" i="13"/>
  <c r="O1184" i="13"/>
  <c r="N1184" i="13"/>
  <c r="M1184" i="13"/>
  <c r="L1184" i="13"/>
  <c r="K1184" i="13"/>
  <c r="J1184" i="13"/>
  <c r="I1184" i="13"/>
  <c r="H1184" i="13"/>
  <c r="G1184" i="13"/>
  <c r="F1184" i="13"/>
  <c r="E1184" i="13"/>
  <c r="AB1179" i="13"/>
  <c r="AA1179" i="13"/>
  <c r="Z1179" i="13"/>
  <c r="Y1179" i="13"/>
  <c r="X1179" i="13"/>
  <c r="W1179" i="13"/>
  <c r="V1179" i="13"/>
  <c r="U1179" i="13"/>
  <c r="T1179" i="13"/>
  <c r="S1179" i="13"/>
  <c r="R1179" i="13"/>
  <c r="Q1179" i="13"/>
  <c r="P1179" i="13"/>
  <c r="O1179" i="13"/>
  <c r="N1179" i="13"/>
  <c r="M1179" i="13"/>
  <c r="L1179" i="13"/>
  <c r="K1179" i="13"/>
  <c r="J1179" i="13"/>
  <c r="I1179" i="13"/>
  <c r="H1179" i="13"/>
  <c r="G1179" i="13"/>
  <c r="F1179" i="13"/>
  <c r="E1179" i="13"/>
  <c r="AB1178" i="13"/>
  <c r="AA1178" i="13"/>
  <c r="Z1178" i="13"/>
  <c r="Y1178" i="13"/>
  <c r="X1178" i="13"/>
  <c r="W1178" i="13"/>
  <c r="V1178" i="13"/>
  <c r="U1178" i="13"/>
  <c r="T1178" i="13"/>
  <c r="S1178" i="13"/>
  <c r="R1178" i="13"/>
  <c r="Q1178" i="13"/>
  <c r="P1178" i="13"/>
  <c r="O1178" i="13"/>
  <c r="N1178" i="13"/>
  <c r="M1178" i="13"/>
  <c r="L1178" i="13"/>
  <c r="K1178" i="13"/>
  <c r="J1178" i="13"/>
  <c r="I1178" i="13"/>
  <c r="H1178" i="13"/>
  <c r="G1178" i="13"/>
  <c r="F1178" i="13"/>
  <c r="E1178" i="13"/>
  <c r="AB1174" i="13"/>
  <c r="AA1174" i="13"/>
  <c r="Z1174" i="13"/>
  <c r="Y1174" i="13"/>
  <c r="X1174" i="13"/>
  <c r="W1174" i="13"/>
  <c r="V1174" i="13"/>
  <c r="U1174" i="13"/>
  <c r="T1174" i="13"/>
  <c r="S1174" i="13"/>
  <c r="R1174" i="13"/>
  <c r="Q1174" i="13"/>
  <c r="P1174" i="13"/>
  <c r="O1174" i="13"/>
  <c r="N1174" i="13"/>
  <c r="M1174" i="13"/>
  <c r="L1174" i="13"/>
  <c r="K1174" i="13"/>
  <c r="J1174" i="13"/>
  <c r="I1174" i="13"/>
  <c r="H1174" i="13"/>
  <c r="G1174" i="13"/>
  <c r="F1174" i="13"/>
  <c r="E1174" i="13"/>
  <c r="AB1172" i="13"/>
  <c r="AA1172" i="13"/>
  <c r="Z1172" i="13"/>
  <c r="Y1172" i="13"/>
  <c r="X1172" i="13"/>
  <c r="W1172" i="13"/>
  <c r="V1172" i="13"/>
  <c r="U1172" i="13"/>
  <c r="T1172" i="13"/>
  <c r="S1172" i="13"/>
  <c r="R1172" i="13"/>
  <c r="Q1172" i="13"/>
  <c r="P1172" i="13"/>
  <c r="O1172" i="13"/>
  <c r="N1172" i="13"/>
  <c r="M1172" i="13"/>
  <c r="L1172" i="13"/>
  <c r="K1172" i="13"/>
  <c r="J1172" i="13"/>
  <c r="I1172" i="13"/>
  <c r="H1172" i="13"/>
  <c r="G1172" i="13"/>
  <c r="F1172" i="13"/>
  <c r="E1172" i="13"/>
  <c r="AB1168" i="13"/>
  <c r="AA1168" i="13"/>
  <c r="Z1168" i="13"/>
  <c r="Y1168" i="13"/>
  <c r="X1168" i="13"/>
  <c r="W1168" i="13"/>
  <c r="V1168" i="13"/>
  <c r="U1168" i="13"/>
  <c r="T1168" i="13"/>
  <c r="S1168" i="13"/>
  <c r="R1168" i="13"/>
  <c r="Q1168" i="13"/>
  <c r="P1168" i="13"/>
  <c r="O1168" i="13"/>
  <c r="N1168" i="13"/>
  <c r="M1168" i="13"/>
  <c r="L1168" i="13"/>
  <c r="K1168" i="13"/>
  <c r="J1168" i="13"/>
  <c r="I1168" i="13"/>
  <c r="H1168" i="13"/>
  <c r="G1168" i="13"/>
  <c r="F1168" i="13"/>
  <c r="E1168" i="13"/>
  <c r="AB1166" i="13"/>
  <c r="AA1166" i="13"/>
  <c r="Z1166" i="13"/>
  <c r="Y1166" i="13"/>
  <c r="X1166" i="13"/>
  <c r="W1166" i="13"/>
  <c r="V1166" i="13"/>
  <c r="U1166" i="13"/>
  <c r="T1166" i="13"/>
  <c r="S1166" i="13"/>
  <c r="R1166" i="13"/>
  <c r="Q1166" i="13"/>
  <c r="P1166" i="13"/>
  <c r="O1166" i="13"/>
  <c r="N1166" i="13"/>
  <c r="M1166" i="13"/>
  <c r="L1166" i="13"/>
  <c r="K1166" i="13"/>
  <c r="J1166" i="13"/>
  <c r="I1166" i="13"/>
  <c r="H1166" i="13"/>
  <c r="G1166" i="13"/>
  <c r="F1166" i="13"/>
  <c r="E1166" i="13"/>
  <c r="AB1161" i="13"/>
  <c r="AA1161" i="13"/>
  <c r="Z1161" i="13"/>
  <c r="Y1161" i="13"/>
  <c r="X1161" i="13"/>
  <c r="W1161" i="13"/>
  <c r="V1161" i="13"/>
  <c r="U1161" i="13"/>
  <c r="T1161" i="13"/>
  <c r="S1161" i="13"/>
  <c r="R1161" i="13"/>
  <c r="Q1161" i="13"/>
  <c r="P1161" i="13"/>
  <c r="O1161" i="13"/>
  <c r="N1161" i="13"/>
  <c r="M1161" i="13"/>
  <c r="L1161" i="13"/>
  <c r="K1161" i="13"/>
  <c r="J1161" i="13"/>
  <c r="I1161" i="13"/>
  <c r="H1161" i="13"/>
  <c r="G1161" i="13"/>
  <c r="F1161" i="13"/>
  <c r="E1161" i="13"/>
  <c r="AB1160" i="13"/>
  <c r="AA1160" i="13"/>
  <c r="Z1160" i="13"/>
  <c r="Y1160" i="13"/>
  <c r="X1160" i="13"/>
  <c r="W1160" i="13"/>
  <c r="V1160" i="13"/>
  <c r="U1160" i="13"/>
  <c r="T1160" i="13"/>
  <c r="S1160" i="13"/>
  <c r="R1160" i="13"/>
  <c r="Q1160" i="13"/>
  <c r="P1160" i="13"/>
  <c r="O1160" i="13"/>
  <c r="N1160" i="13"/>
  <c r="M1160" i="13"/>
  <c r="L1160" i="13"/>
  <c r="K1160" i="13"/>
  <c r="J1160" i="13"/>
  <c r="I1160" i="13"/>
  <c r="H1160" i="13"/>
  <c r="G1160" i="13"/>
  <c r="F1160" i="13"/>
  <c r="E1160" i="13"/>
  <c r="AB1155" i="13"/>
  <c r="AA1155" i="13"/>
  <c r="Z1155" i="13"/>
  <c r="Y1155" i="13"/>
  <c r="X1155" i="13"/>
  <c r="W1155" i="13"/>
  <c r="V1155" i="13"/>
  <c r="U1155" i="13"/>
  <c r="T1155" i="13"/>
  <c r="S1155" i="13"/>
  <c r="R1155" i="13"/>
  <c r="Q1155" i="13"/>
  <c r="P1155" i="13"/>
  <c r="O1155" i="13"/>
  <c r="N1155" i="13"/>
  <c r="M1155" i="13"/>
  <c r="L1155" i="13"/>
  <c r="K1155" i="13"/>
  <c r="J1155" i="13"/>
  <c r="I1155" i="13"/>
  <c r="H1155" i="13"/>
  <c r="G1155" i="13"/>
  <c r="F1155" i="13"/>
  <c r="E1155" i="13"/>
  <c r="AB1154" i="13"/>
  <c r="AA1154" i="13"/>
  <c r="Z1154" i="13"/>
  <c r="Y1154" i="13"/>
  <c r="X1154" i="13"/>
  <c r="W1154" i="13"/>
  <c r="V1154" i="13"/>
  <c r="U1154" i="13"/>
  <c r="T1154" i="13"/>
  <c r="S1154" i="13"/>
  <c r="R1154" i="13"/>
  <c r="Q1154" i="13"/>
  <c r="P1154" i="13"/>
  <c r="O1154" i="13"/>
  <c r="N1154" i="13"/>
  <c r="M1154" i="13"/>
  <c r="L1154" i="13"/>
  <c r="K1154" i="13"/>
  <c r="J1154" i="13"/>
  <c r="I1154" i="13"/>
  <c r="H1154" i="13"/>
  <c r="G1154" i="13"/>
  <c r="F1154" i="13"/>
  <c r="E1154" i="13"/>
  <c r="AB1150" i="13"/>
  <c r="AA1150" i="13"/>
  <c r="Z1150" i="13"/>
  <c r="Y1150" i="13"/>
  <c r="X1150" i="13"/>
  <c r="W1150" i="13"/>
  <c r="V1150" i="13"/>
  <c r="U1150" i="13"/>
  <c r="T1150" i="13"/>
  <c r="S1150" i="13"/>
  <c r="R1150" i="13"/>
  <c r="Q1150" i="13"/>
  <c r="P1150" i="13"/>
  <c r="O1150" i="13"/>
  <c r="N1150" i="13"/>
  <c r="M1150" i="13"/>
  <c r="L1150" i="13"/>
  <c r="K1150" i="13"/>
  <c r="J1150" i="13"/>
  <c r="I1150" i="13"/>
  <c r="H1150" i="13"/>
  <c r="G1150" i="13"/>
  <c r="F1150" i="13"/>
  <c r="E1150" i="13"/>
  <c r="AB1148" i="13"/>
  <c r="AA1148" i="13"/>
  <c r="Z1148" i="13"/>
  <c r="Y1148" i="13"/>
  <c r="X1148" i="13"/>
  <c r="W1148" i="13"/>
  <c r="V1148" i="13"/>
  <c r="U1148" i="13"/>
  <c r="T1148" i="13"/>
  <c r="S1148" i="13"/>
  <c r="R1148" i="13"/>
  <c r="Q1148" i="13"/>
  <c r="P1148" i="13"/>
  <c r="O1148" i="13"/>
  <c r="N1148" i="13"/>
  <c r="M1148" i="13"/>
  <c r="L1148" i="13"/>
  <c r="K1148" i="13"/>
  <c r="J1148" i="13"/>
  <c r="I1148" i="13"/>
  <c r="H1148" i="13"/>
  <c r="G1148" i="13"/>
  <c r="F1148" i="13"/>
  <c r="E1148" i="13"/>
  <c r="AB1144" i="13"/>
  <c r="AA1144" i="13"/>
  <c r="Z1144" i="13"/>
  <c r="Y1144" i="13"/>
  <c r="X1144" i="13"/>
  <c r="W1144" i="13"/>
  <c r="V1144" i="13"/>
  <c r="U1144" i="13"/>
  <c r="T1144" i="13"/>
  <c r="S1144" i="13"/>
  <c r="R1144" i="13"/>
  <c r="Q1144" i="13"/>
  <c r="P1144" i="13"/>
  <c r="O1144" i="13"/>
  <c r="N1144" i="13"/>
  <c r="M1144" i="13"/>
  <c r="L1144" i="13"/>
  <c r="K1144" i="13"/>
  <c r="J1144" i="13"/>
  <c r="I1144" i="13"/>
  <c r="H1144" i="13"/>
  <c r="G1144" i="13"/>
  <c r="F1144" i="13"/>
  <c r="E1144" i="13"/>
  <c r="AB1142" i="13"/>
  <c r="AA1142" i="13"/>
  <c r="Z1142" i="13"/>
  <c r="Y1142" i="13"/>
  <c r="X1142" i="13"/>
  <c r="W1142" i="13"/>
  <c r="V1142" i="13"/>
  <c r="U1142" i="13"/>
  <c r="T1142" i="13"/>
  <c r="S1142" i="13"/>
  <c r="R1142" i="13"/>
  <c r="Q1142" i="13"/>
  <c r="P1142" i="13"/>
  <c r="O1142" i="13"/>
  <c r="N1142" i="13"/>
  <c r="M1142" i="13"/>
  <c r="L1142" i="13"/>
  <c r="K1142" i="13"/>
  <c r="J1142" i="13"/>
  <c r="I1142" i="13"/>
  <c r="H1142" i="13"/>
  <c r="G1142" i="13"/>
  <c r="F1142" i="13"/>
  <c r="E1142" i="13"/>
  <c r="AB1136" i="13"/>
  <c r="AA1136" i="13"/>
  <c r="Z1136" i="13"/>
  <c r="Y1136" i="13"/>
  <c r="X1136" i="13"/>
  <c r="W1136" i="13"/>
  <c r="V1136" i="13"/>
  <c r="U1136" i="13"/>
  <c r="T1136" i="13"/>
  <c r="S1136" i="13"/>
  <c r="R1136" i="13"/>
  <c r="Q1136" i="13"/>
  <c r="P1136" i="13"/>
  <c r="O1136" i="13"/>
  <c r="N1136" i="13"/>
  <c r="M1136" i="13"/>
  <c r="L1136" i="13"/>
  <c r="K1136" i="13"/>
  <c r="J1136" i="13"/>
  <c r="I1136" i="13"/>
  <c r="H1136" i="13"/>
  <c r="G1136" i="13"/>
  <c r="F1136" i="13"/>
  <c r="E1136" i="13"/>
  <c r="AB1132" i="13"/>
  <c r="AA1132" i="13"/>
  <c r="Z1132" i="13"/>
  <c r="Y1132" i="13"/>
  <c r="X1132" i="13"/>
  <c r="W1132" i="13"/>
  <c r="V1132" i="13"/>
  <c r="U1132" i="13"/>
  <c r="T1132" i="13"/>
  <c r="S1132" i="13"/>
  <c r="R1132" i="13"/>
  <c r="Q1132" i="13"/>
  <c r="P1132" i="13"/>
  <c r="O1132" i="13"/>
  <c r="N1132" i="13"/>
  <c r="M1132" i="13"/>
  <c r="L1132" i="13"/>
  <c r="K1132" i="13"/>
  <c r="J1132" i="13"/>
  <c r="I1132" i="13"/>
  <c r="H1132" i="13"/>
  <c r="G1132" i="13"/>
  <c r="F1132" i="13"/>
  <c r="E1132" i="13"/>
  <c r="AB1130" i="13"/>
  <c r="AA1130" i="13"/>
  <c r="Z1130" i="13"/>
  <c r="Y1130" i="13"/>
  <c r="X1130" i="13"/>
  <c r="W1130" i="13"/>
  <c r="V1130" i="13"/>
  <c r="U1130" i="13"/>
  <c r="T1130" i="13"/>
  <c r="S1130" i="13"/>
  <c r="R1130" i="13"/>
  <c r="Q1130" i="13"/>
  <c r="P1130" i="13"/>
  <c r="O1130" i="13"/>
  <c r="N1130" i="13"/>
  <c r="M1130" i="13"/>
  <c r="L1130" i="13"/>
  <c r="K1130" i="13"/>
  <c r="J1130" i="13"/>
  <c r="I1130" i="13"/>
  <c r="H1130" i="13"/>
  <c r="G1130" i="13"/>
  <c r="F1130" i="13"/>
  <c r="E1130" i="13"/>
  <c r="AB1126" i="13"/>
  <c r="AA1126" i="13"/>
  <c r="Z1126" i="13"/>
  <c r="Y1126" i="13"/>
  <c r="X1126" i="13"/>
  <c r="W1126" i="13"/>
  <c r="V1126" i="13"/>
  <c r="U1126" i="13"/>
  <c r="T1126" i="13"/>
  <c r="S1126" i="13"/>
  <c r="R1126" i="13"/>
  <c r="Q1126" i="13"/>
  <c r="P1126" i="13"/>
  <c r="O1126" i="13"/>
  <c r="N1126" i="13"/>
  <c r="M1126" i="13"/>
  <c r="L1126" i="13"/>
  <c r="K1126" i="13"/>
  <c r="J1126" i="13"/>
  <c r="I1126" i="13"/>
  <c r="H1126" i="13"/>
  <c r="G1126" i="13"/>
  <c r="F1126" i="13"/>
  <c r="E1126" i="13"/>
  <c r="AB1124" i="13"/>
  <c r="AA1124" i="13"/>
  <c r="Z1124" i="13"/>
  <c r="Y1124" i="13"/>
  <c r="X1124" i="13"/>
  <c r="W1124" i="13"/>
  <c r="V1124" i="13"/>
  <c r="U1124" i="13"/>
  <c r="T1124" i="13"/>
  <c r="S1124" i="13"/>
  <c r="R1124" i="13"/>
  <c r="Q1124" i="13"/>
  <c r="P1124" i="13"/>
  <c r="O1124" i="13"/>
  <c r="N1124" i="13"/>
  <c r="M1124" i="13"/>
  <c r="L1124" i="13"/>
  <c r="K1124" i="13"/>
  <c r="J1124" i="13"/>
  <c r="I1124" i="13"/>
  <c r="H1124" i="13"/>
  <c r="G1124" i="13"/>
  <c r="F1124" i="13"/>
  <c r="E1124" i="13"/>
  <c r="AB1120" i="13"/>
  <c r="AA1120" i="13"/>
  <c r="Z1120" i="13"/>
  <c r="Y1120" i="13"/>
  <c r="X1120" i="13"/>
  <c r="W1120" i="13"/>
  <c r="V1120" i="13"/>
  <c r="U1120" i="13"/>
  <c r="T1120" i="13"/>
  <c r="S1120" i="13"/>
  <c r="R1120" i="13"/>
  <c r="Q1120" i="13"/>
  <c r="P1120" i="13"/>
  <c r="O1120" i="13"/>
  <c r="N1120" i="13"/>
  <c r="M1120" i="13"/>
  <c r="L1120" i="13"/>
  <c r="K1120" i="13"/>
  <c r="J1120" i="13"/>
  <c r="I1120" i="13"/>
  <c r="H1120" i="13"/>
  <c r="G1120" i="13"/>
  <c r="F1120" i="13"/>
  <c r="E1120" i="13"/>
  <c r="AB1118" i="13"/>
  <c r="AA1118" i="13"/>
  <c r="Z1118" i="13"/>
  <c r="Y1118" i="13"/>
  <c r="X1118" i="13"/>
  <c r="W1118" i="13"/>
  <c r="V1118" i="13"/>
  <c r="U1118" i="13"/>
  <c r="T1118" i="13"/>
  <c r="S1118" i="13"/>
  <c r="R1118" i="13"/>
  <c r="Q1118" i="13"/>
  <c r="P1118" i="13"/>
  <c r="O1118" i="13"/>
  <c r="N1118" i="13"/>
  <c r="M1118" i="13"/>
  <c r="L1118" i="13"/>
  <c r="K1118" i="13"/>
  <c r="J1118" i="13"/>
  <c r="I1118" i="13"/>
  <c r="H1118" i="13"/>
  <c r="G1118" i="13"/>
  <c r="F1118" i="13"/>
  <c r="E1118" i="13"/>
  <c r="AB1114" i="13"/>
  <c r="AA1114" i="13"/>
  <c r="Z1114" i="13"/>
  <c r="Y1114" i="13"/>
  <c r="X1114" i="13"/>
  <c r="W1114" i="13"/>
  <c r="V1114" i="13"/>
  <c r="U1114" i="13"/>
  <c r="T1114" i="13"/>
  <c r="S1114" i="13"/>
  <c r="R1114" i="13"/>
  <c r="Q1114" i="13"/>
  <c r="P1114" i="13"/>
  <c r="O1114" i="13"/>
  <c r="N1114" i="13"/>
  <c r="M1114" i="13"/>
  <c r="L1114" i="13"/>
  <c r="K1114" i="13"/>
  <c r="J1114" i="13"/>
  <c r="I1114" i="13"/>
  <c r="H1114" i="13"/>
  <c r="G1114" i="13"/>
  <c r="F1114" i="13"/>
  <c r="E1114" i="13"/>
  <c r="AB1112" i="13"/>
  <c r="AA1112" i="13"/>
  <c r="Z1112" i="13"/>
  <c r="Y1112" i="13"/>
  <c r="X1112" i="13"/>
  <c r="W1112" i="13"/>
  <c r="V1112" i="13"/>
  <c r="U1112" i="13"/>
  <c r="T1112" i="13"/>
  <c r="S1112" i="13"/>
  <c r="R1112" i="13"/>
  <c r="Q1112" i="13"/>
  <c r="P1112" i="13"/>
  <c r="O1112" i="13"/>
  <c r="N1112" i="13"/>
  <c r="M1112" i="13"/>
  <c r="L1112" i="13"/>
  <c r="K1112" i="13"/>
  <c r="J1112" i="13"/>
  <c r="I1112" i="13"/>
  <c r="H1112" i="13"/>
  <c r="G1112" i="13"/>
  <c r="F1112" i="13"/>
  <c r="E1112" i="13"/>
  <c r="AB1108" i="13"/>
  <c r="AA1108" i="13"/>
  <c r="Z1108" i="13"/>
  <c r="Y1108" i="13"/>
  <c r="X1108" i="13"/>
  <c r="W1108" i="13"/>
  <c r="V1108" i="13"/>
  <c r="U1108" i="13"/>
  <c r="T1108" i="13"/>
  <c r="S1108" i="13"/>
  <c r="R1108" i="13"/>
  <c r="Q1108" i="13"/>
  <c r="P1108" i="13"/>
  <c r="O1108" i="13"/>
  <c r="N1108" i="13"/>
  <c r="M1108" i="13"/>
  <c r="L1108" i="13"/>
  <c r="K1108" i="13"/>
  <c r="J1108" i="13"/>
  <c r="I1108" i="13"/>
  <c r="H1108" i="13"/>
  <c r="G1108" i="13"/>
  <c r="F1108" i="13"/>
  <c r="E1108" i="13"/>
  <c r="AB1106" i="13"/>
  <c r="AA1106" i="13"/>
  <c r="Z1106" i="13"/>
  <c r="Y1106" i="13"/>
  <c r="X1106" i="13"/>
  <c r="W1106" i="13"/>
  <c r="V1106" i="13"/>
  <c r="U1106" i="13"/>
  <c r="T1106" i="13"/>
  <c r="S1106" i="13"/>
  <c r="R1106" i="13"/>
  <c r="Q1106" i="13"/>
  <c r="P1106" i="13"/>
  <c r="O1106" i="13"/>
  <c r="N1106" i="13"/>
  <c r="M1106" i="13"/>
  <c r="L1106" i="13"/>
  <c r="K1106" i="13"/>
  <c r="J1106" i="13"/>
  <c r="I1106" i="13"/>
  <c r="H1106" i="13"/>
  <c r="G1106" i="13"/>
  <c r="F1106" i="13"/>
  <c r="E1106" i="13"/>
  <c r="AB1102" i="13"/>
  <c r="AA1102" i="13"/>
  <c r="Z1102" i="13"/>
  <c r="Y1102" i="13"/>
  <c r="X1102" i="13"/>
  <c r="W1102" i="13"/>
  <c r="V1102" i="13"/>
  <c r="U1102" i="13"/>
  <c r="T1102" i="13"/>
  <c r="S1102" i="13"/>
  <c r="R1102" i="13"/>
  <c r="Q1102" i="13"/>
  <c r="P1102" i="13"/>
  <c r="O1102" i="13"/>
  <c r="N1102" i="13"/>
  <c r="M1102" i="13"/>
  <c r="L1102" i="13"/>
  <c r="K1102" i="13"/>
  <c r="J1102" i="13"/>
  <c r="I1102" i="13"/>
  <c r="H1102" i="13"/>
  <c r="G1102" i="13"/>
  <c r="F1102" i="13"/>
  <c r="E1102" i="13"/>
  <c r="AB1100" i="13"/>
  <c r="AA1100" i="13"/>
  <c r="Z1100" i="13"/>
  <c r="Y1100" i="13"/>
  <c r="X1100" i="13"/>
  <c r="W1100" i="13"/>
  <c r="V1100" i="13"/>
  <c r="U1100" i="13"/>
  <c r="T1100" i="13"/>
  <c r="S1100" i="13"/>
  <c r="R1100" i="13"/>
  <c r="Q1100" i="13"/>
  <c r="P1100" i="13"/>
  <c r="O1100" i="13"/>
  <c r="N1100" i="13"/>
  <c r="M1100" i="13"/>
  <c r="L1100" i="13"/>
  <c r="K1100" i="13"/>
  <c r="J1100" i="13"/>
  <c r="I1100" i="13"/>
  <c r="H1100" i="13"/>
  <c r="G1100" i="13"/>
  <c r="F1100" i="13"/>
  <c r="E1100" i="13"/>
  <c r="AB1096" i="13"/>
  <c r="AA1096" i="13"/>
  <c r="Z1096" i="13"/>
  <c r="Y1096" i="13"/>
  <c r="X1096" i="13"/>
  <c r="W1096" i="13"/>
  <c r="V1096" i="13"/>
  <c r="U1096" i="13"/>
  <c r="T1096" i="13"/>
  <c r="S1096" i="13"/>
  <c r="R1096" i="13"/>
  <c r="Q1096" i="13"/>
  <c r="P1096" i="13"/>
  <c r="O1096" i="13"/>
  <c r="N1096" i="13"/>
  <c r="M1096" i="13"/>
  <c r="L1096" i="13"/>
  <c r="K1096" i="13"/>
  <c r="J1096" i="13"/>
  <c r="I1096" i="13"/>
  <c r="H1096" i="13"/>
  <c r="G1096" i="13"/>
  <c r="F1096" i="13"/>
  <c r="E1096" i="13"/>
  <c r="AB1094" i="13"/>
  <c r="AA1094" i="13"/>
  <c r="Z1094" i="13"/>
  <c r="Y1094" i="13"/>
  <c r="X1094" i="13"/>
  <c r="W1094" i="13"/>
  <c r="V1094" i="13"/>
  <c r="U1094" i="13"/>
  <c r="T1094" i="13"/>
  <c r="S1094" i="13"/>
  <c r="R1094" i="13"/>
  <c r="Q1094" i="13"/>
  <c r="P1094" i="13"/>
  <c r="O1094" i="13"/>
  <c r="N1094" i="13"/>
  <c r="M1094" i="13"/>
  <c r="L1094" i="13"/>
  <c r="K1094" i="13"/>
  <c r="J1094" i="13"/>
  <c r="I1094" i="13"/>
  <c r="H1094" i="13"/>
  <c r="G1094" i="13"/>
  <c r="F1094" i="13"/>
  <c r="E1094" i="13"/>
  <c r="AB1090" i="13"/>
  <c r="AA1090" i="13"/>
  <c r="Z1090" i="13"/>
  <c r="Y1090" i="13"/>
  <c r="X1090" i="13"/>
  <c r="W1090" i="13"/>
  <c r="V1090" i="13"/>
  <c r="U1090" i="13"/>
  <c r="T1090" i="13"/>
  <c r="S1090" i="13"/>
  <c r="R1090" i="13"/>
  <c r="Q1090" i="13"/>
  <c r="P1090" i="13"/>
  <c r="O1090" i="13"/>
  <c r="N1090" i="13"/>
  <c r="M1090" i="13"/>
  <c r="L1090" i="13"/>
  <c r="K1090" i="13"/>
  <c r="J1090" i="13"/>
  <c r="I1090" i="13"/>
  <c r="H1090" i="13"/>
  <c r="G1090" i="13"/>
  <c r="F1090" i="13"/>
  <c r="E1090" i="13"/>
  <c r="AB1088" i="13"/>
  <c r="AA1088" i="13"/>
  <c r="Z1088" i="13"/>
  <c r="Y1088" i="13"/>
  <c r="X1088" i="13"/>
  <c r="W1088" i="13"/>
  <c r="V1088" i="13"/>
  <c r="U1088" i="13"/>
  <c r="T1088" i="13"/>
  <c r="S1088" i="13"/>
  <c r="R1088" i="13"/>
  <c r="Q1088" i="13"/>
  <c r="P1088" i="13"/>
  <c r="O1088" i="13"/>
  <c r="N1088" i="13"/>
  <c r="M1088" i="13"/>
  <c r="L1088" i="13"/>
  <c r="K1088" i="13"/>
  <c r="J1088" i="13"/>
  <c r="I1088" i="13"/>
  <c r="H1088" i="13"/>
  <c r="G1088" i="13"/>
  <c r="F1088" i="13"/>
  <c r="E1088" i="13"/>
  <c r="AB1084" i="13"/>
  <c r="AA1084" i="13"/>
  <c r="Z1084" i="13"/>
  <c r="Y1084" i="13"/>
  <c r="X1084" i="13"/>
  <c r="W1084" i="13"/>
  <c r="V1084" i="13"/>
  <c r="U1084" i="13"/>
  <c r="T1084" i="13"/>
  <c r="S1084" i="13"/>
  <c r="R1084" i="13"/>
  <c r="Q1084" i="13"/>
  <c r="P1084" i="13"/>
  <c r="O1084" i="13"/>
  <c r="N1084" i="13"/>
  <c r="M1084" i="13"/>
  <c r="L1084" i="13"/>
  <c r="K1084" i="13"/>
  <c r="J1084" i="13"/>
  <c r="I1084" i="13"/>
  <c r="H1084" i="13"/>
  <c r="G1084" i="13"/>
  <c r="F1084" i="13"/>
  <c r="E1084" i="13"/>
  <c r="AB1076" i="13"/>
  <c r="AA1076" i="13"/>
  <c r="Z1076" i="13"/>
  <c r="Y1076" i="13"/>
  <c r="X1076" i="13"/>
  <c r="W1076" i="13"/>
  <c r="V1076" i="13"/>
  <c r="V1077" i="13" s="1"/>
  <c r="U1076" i="13"/>
  <c r="T1076" i="13"/>
  <c r="S1076" i="13"/>
  <c r="R1076" i="13"/>
  <c r="Q1076" i="13"/>
  <c r="P1076" i="13"/>
  <c r="O1076" i="13"/>
  <c r="N1076" i="13"/>
  <c r="M1076" i="13"/>
  <c r="L1076" i="13"/>
  <c r="K1076" i="13"/>
  <c r="J1076" i="13"/>
  <c r="I1076" i="13"/>
  <c r="H1076" i="13"/>
  <c r="G1076" i="13"/>
  <c r="F1076" i="13"/>
  <c r="E1076" i="13"/>
  <c r="AB1075" i="13"/>
  <c r="AA1075" i="13"/>
  <c r="Z1075" i="13"/>
  <c r="Y1075" i="13"/>
  <c r="X1075" i="13"/>
  <c r="W1075" i="13"/>
  <c r="V1075" i="13"/>
  <c r="U1075" i="13"/>
  <c r="T1075" i="13"/>
  <c r="S1075" i="13"/>
  <c r="R1075" i="13"/>
  <c r="Q1075" i="13"/>
  <c r="P1075" i="13"/>
  <c r="O1075" i="13"/>
  <c r="N1075" i="13"/>
  <c r="M1075" i="13"/>
  <c r="L1075" i="13"/>
  <c r="K1075" i="13"/>
  <c r="J1075" i="13"/>
  <c r="I1075" i="13"/>
  <c r="H1075" i="13"/>
  <c r="G1075" i="13"/>
  <c r="F1075" i="13"/>
  <c r="E1075" i="13"/>
  <c r="AB1074" i="13"/>
  <c r="AA1074" i="13"/>
  <c r="Z1074" i="13"/>
  <c r="Y1074" i="13"/>
  <c r="X1074" i="13"/>
  <c r="W1074" i="13"/>
  <c r="V1074" i="13"/>
  <c r="U1074" i="13"/>
  <c r="T1074" i="13"/>
  <c r="S1074" i="13"/>
  <c r="R1074" i="13"/>
  <c r="Q1074" i="13"/>
  <c r="P1074" i="13"/>
  <c r="O1074" i="13"/>
  <c r="N1074" i="13"/>
  <c r="M1074" i="13"/>
  <c r="L1074" i="13"/>
  <c r="K1074" i="13"/>
  <c r="J1074" i="13"/>
  <c r="I1074" i="13"/>
  <c r="H1074" i="13"/>
  <c r="G1074" i="13"/>
  <c r="F1074" i="13"/>
  <c r="E1074" i="13"/>
  <c r="AB1069" i="13"/>
  <c r="AA1069" i="13"/>
  <c r="Z1069" i="13"/>
  <c r="Y1069" i="13"/>
  <c r="X1069" i="13"/>
  <c r="W1069" i="13"/>
  <c r="V1069" i="13"/>
  <c r="U1069" i="13"/>
  <c r="T1069" i="13"/>
  <c r="S1069" i="13"/>
  <c r="R1069" i="13"/>
  <c r="Q1069" i="13"/>
  <c r="P1069" i="13"/>
  <c r="O1069" i="13"/>
  <c r="N1069" i="13"/>
  <c r="M1069" i="13"/>
  <c r="L1069" i="13"/>
  <c r="K1069" i="13"/>
  <c r="J1069" i="13"/>
  <c r="I1069" i="13"/>
  <c r="H1069" i="13"/>
  <c r="G1069" i="13"/>
  <c r="F1069" i="13"/>
  <c r="E1069" i="13"/>
  <c r="AB1068" i="13"/>
  <c r="AA1068" i="13"/>
  <c r="Z1068" i="13"/>
  <c r="Y1068" i="13"/>
  <c r="X1068" i="13"/>
  <c r="W1068" i="13"/>
  <c r="V1068" i="13"/>
  <c r="U1068" i="13"/>
  <c r="T1068" i="13"/>
  <c r="S1068" i="13"/>
  <c r="R1068" i="13"/>
  <c r="Q1068" i="13"/>
  <c r="P1068" i="13"/>
  <c r="O1068" i="13"/>
  <c r="N1068" i="13"/>
  <c r="M1068" i="13"/>
  <c r="L1068" i="13"/>
  <c r="K1068" i="13"/>
  <c r="J1068" i="13"/>
  <c r="I1068" i="13"/>
  <c r="H1068" i="13"/>
  <c r="G1068" i="13"/>
  <c r="F1068" i="13"/>
  <c r="E1068" i="13"/>
  <c r="AB1063" i="13"/>
  <c r="AA1063" i="13"/>
  <c r="Z1063" i="13"/>
  <c r="Y1063" i="13"/>
  <c r="X1063" i="13"/>
  <c r="W1063" i="13"/>
  <c r="V1063" i="13"/>
  <c r="U1063" i="13"/>
  <c r="T1063" i="13"/>
  <c r="S1063" i="13"/>
  <c r="R1063" i="13"/>
  <c r="Q1063" i="13"/>
  <c r="P1063" i="13"/>
  <c r="O1063" i="13"/>
  <c r="N1063" i="13"/>
  <c r="M1063" i="13"/>
  <c r="L1063" i="13"/>
  <c r="K1063" i="13"/>
  <c r="J1063" i="13"/>
  <c r="I1063" i="13"/>
  <c r="H1063" i="13"/>
  <c r="G1063" i="13"/>
  <c r="F1063" i="13"/>
  <c r="E1063" i="13"/>
  <c r="AB1062" i="13"/>
  <c r="AA1062" i="13"/>
  <c r="Z1062" i="13"/>
  <c r="Y1062" i="13"/>
  <c r="X1062" i="13"/>
  <c r="W1062" i="13"/>
  <c r="V1062" i="13"/>
  <c r="U1062" i="13"/>
  <c r="T1062" i="13"/>
  <c r="S1062" i="13"/>
  <c r="R1062" i="13"/>
  <c r="Q1062" i="13"/>
  <c r="P1062" i="13"/>
  <c r="O1062" i="13"/>
  <c r="N1062" i="13"/>
  <c r="M1062" i="13"/>
  <c r="L1062" i="13"/>
  <c r="K1062" i="13"/>
  <c r="J1062" i="13"/>
  <c r="I1062" i="13"/>
  <c r="H1062" i="13"/>
  <c r="G1062" i="13"/>
  <c r="F1062" i="13"/>
  <c r="E1062" i="13"/>
  <c r="AB1057" i="13"/>
  <c r="AA1057" i="13"/>
  <c r="Z1057" i="13"/>
  <c r="Y1057" i="13"/>
  <c r="X1057" i="13"/>
  <c r="W1057" i="13"/>
  <c r="V1057" i="13"/>
  <c r="U1057" i="13"/>
  <c r="T1057" i="13"/>
  <c r="S1057" i="13"/>
  <c r="R1057" i="13"/>
  <c r="Q1057" i="13"/>
  <c r="P1057" i="13"/>
  <c r="O1057" i="13"/>
  <c r="N1057" i="13"/>
  <c r="M1057" i="13"/>
  <c r="L1057" i="13"/>
  <c r="K1057" i="13"/>
  <c r="J1057" i="13"/>
  <c r="I1057" i="13"/>
  <c r="H1057" i="13"/>
  <c r="G1057" i="13"/>
  <c r="F1057" i="13"/>
  <c r="E1057" i="13"/>
  <c r="AB1056" i="13"/>
  <c r="AA1056" i="13"/>
  <c r="Z1056" i="13"/>
  <c r="Y1056" i="13"/>
  <c r="X1056" i="13"/>
  <c r="W1056" i="13"/>
  <c r="V1056" i="13"/>
  <c r="U1056" i="13"/>
  <c r="T1056" i="13"/>
  <c r="S1056" i="13"/>
  <c r="R1056" i="13"/>
  <c r="Q1056" i="13"/>
  <c r="P1056" i="13"/>
  <c r="O1056" i="13"/>
  <c r="N1056" i="13"/>
  <c r="M1056" i="13"/>
  <c r="L1056" i="13"/>
  <c r="K1056" i="13"/>
  <c r="J1056" i="13"/>
  <c r="I1056" i="13"/>
  <c r="H1056" i="13"/>
  <c r="G1056" i="13"/>
  <c r="F1056" i="13"/>
  <c r="E1056" i="13"/>
  <c r="AB1051" i="13"/>
  <c r="AA1051" i="13"/>
  <c r="Z1051" i="13"/>
  <c r="Y1051" i="13"/>
  <c r="X1051" i="13"/>
  <c r="W1051" i="13"/>
  <c r="V1051" i="13"/>
  <c r="U1051" i="13"/>
  <c r="T1051" i="13"/>
  <c r="S1051" i="13"/>
  <c r="R1051" i="13"/>
  <c r="Q1051" i="13"/>
  <c r="P1051" i="13"/>
  <c r="O1051" i="13"/>
  <c r="N1051" i="13"/>
  <c r="M1051" i="13"/>
  <c r="L1051" i="13"/>
  <c r="K1051" i="13"/>
  <c r="J1051" i="13"/>
  <c r="I1051" i="13"/>
  <c r="H1051" i="13"/>
  <c r="G1051" i="13"/>
  <c r="F1051" i="13"/>
  <c r="E1051" i="13"/>
  <c r="F989" i="13"/>
  <c r="E989" i="13"/>
  <c r="AB1041" i="13"/>
  <c r="AA1041" i="13"/>
  <c r="Z1041" i="13"/>
  <c r="Y1041" i="13"/>
  <c r="X1041" i="13"/>
  <c r="W1041" i="13"/>
  <c r="V1041" i="13"/>
  <c r="U1041" i="13"/>
  <c r="T1041" i="13"/>
  <c r="S1041" i="13"/>
  <c r="R1041" i="13"/>
  <c r="Q1041" i="13"/>
  <c r="P1041" i="13"/>
  <c r="O1041" i="13"/>
  <c r="N1041" i="13"/>
  <c r="M1041" i="13"/>
  <c r="L1041" i="13"/>
  <c r="K1041" i="13"/>
  <c r="J1041" i="13"/>
  <c r="I1041" i="13"/>
  <c r="H1041" i="13"/>
  <c r="G1041" i="13"/>
  <c r="F1041" i="13"/>
  <c r="E1041" i="13"/>
  <c r="AB1040" i="13"/>
  <c r="AA1040" i="13"/>
  <c r="Z1040" i="13"/>
  <c r="Y1040" i="13"/>
  <c r="X1040" i="13"/>
  <c r="W1040" i="13"/>
  <c r="V1040" i="13"/>
  <c r="U1040" i="13"/>
  <c r="T1040" i="13"/>
  <c r="S1040" i="13"/>
  <c r="R1040" i="13"/>
  <c r="Q1040" i="13"/>
  <c r="P1040" i="13"/>
  <c r="O1040" i="13"/>
  <c r="N1040" i="13"/>
  <c r="M1040" i="13"/>
  <c r="L1040" i="13"/>
  <c r="K1040" i="13"/>
  <c r="J1040" i="13"/>
  <c r="I1040" i="13"/>
  <c r="H1040" i="13"/>
  <c r="G1040" i="13"/>
  <c r="F1040" i="13"/>
  <c r="E1040" i="13"/>
  <c r="AB1039" i="13"/>
  <c r="AA1039" i="13"/>
  <c r="Z1039" i="13"/>
  <c r="Y1039" i="13"/>
  <c r="X1039" i="13"/>
  <c r="W1039" i="13"/>
  <c r="V1039" i="13"/>
  <c r="U1039" i="13"/>
  <c r="T1039" i="13"/>
  <c r="S1039" i="13"/>
  <c r="R1039" i="13"/>
  <c r="Q1039" i="13"/>
  <c r="P1039" i="13"/>
  <c r="O1039" i="13"/>
  <c r="N1039" i="13"/>
  <c r="M1039" i="13"/>
  <c r="L1039" i="13"/>
  <c r="K1039" i="13"/>
  <c r="J1039" i="13"/>
  <c r="I1039" i="13"/>
  <c r="H1039" i="13"/>
  <c r="G1039" i="13"/>
  <c r="F1039" i="13"/>
  <c r="E1039" i="13"/>
  <c r="AB1036" i="13"/>
  <c r="AA1036" i="13"/>
  <c r="Z1036" i="13"/>
  <c r="Y1036" i="13"/>
  <c r="X1036" i="13"/>
  <c r="W1036" i="13"/>
  <c r="V1036" i="13"/>
  <c r="U1036" i="13"/>
  <c r="T1036" i="13"/>
  <c r="S1036" i="13"/>
  <c r="R1036" i="13"/>
  <c r="Q1036" i="13"/>
  <c r="P1036" i="13"/>
  <c r="O1036" i="13"/>
  <c r="N1036" i="13"/>
  <c r="M1036" i="13"/>
  <c r="L1036" i="13"/>
  <c r="K1036" i="13"/>
  <c r="J1036" i="13"/>
  <c r="I1036" i="13"/>
  <c r="H1036" i="13"/>
  <c r="G1036" i="13"/>
  <c r="F1036" i="13"/>
  <c r="E1036" i="13"/>
  <c r="AB1031" i="13"/>
  <c r="AA1031" i="13"/>
  <c r="Z1031" i="13"/>
  <c r="Y1031" i="13"/>
  <c r="X1031" i="13"/>
  <c r="W1031" i="13"/>
  <c r="V1031" i="13"/>
  <c r="U1031" i="13"/>
  <c r="T1031" i="13"/>
  <c r="S1031" i="13"/>
  <c r="R1031" i="13"/>
  <c r="Q1031" i="13"/>
  <c r="P1031" i="13"/>
  <c r="O1031" i="13"/>
  <c r="N1031" i="13"/>
  <c r="M1031" i="13"/>
  <c r="L1031" i="13"/>
  <c r="K1031" i="13"/>
  <c r="J1031" i="13"/>
  <c r="I1031" i="13"/>
  <c r="H1031" i="13"/>
  <c r="G1031" i="13"/>
  <c r="AB1030" i="13"/>
  <c r="AA1030" i="13"/>
  <c r="Z1030" i="13"/>
  <c r="Y1030" i="13"/>
  <c r="X1030" i="13"/>
  <c r="W1030" i="13"/>
  <c r="V1030" i="13"/>
  <c r="U1030" i="13"/>
  <c r="T1030" i="13"/>
  <c r="S1030" i="13"/>
  <c r="R1030" i="13"/>
  <c r="Q1030" i="13"/>
  <c r="P1030" i="13"/>
  <c r="O1030" i="13"/>
  <c r="N1030" i="13"/>
  <c r="M1030" i="13"/>
  <c r="L1030" i="13"/>
  <c r="K1030" i="13"/>
  <c r="J1030" i="13"/>
  <c r="I1030" i="13"/>
  <c r="H1030" i="13"/>
  <c r="G1030" i="13"/>
  <c r="F1030" i="13"/>
  <c r="E1030" i="13"/>
  <c r="AB1025" i="13"/>
  <c r="AA1025" i="13"/>
  <c r="Z1025" i="13"/>
  <c r="Y1025" i="13"/>
  <c r="X1025" i="13"/>
  <c r="W1025" i="13"/>
  <c r="V1025" i="13"/>
  <c r="U1025" i="13"/>
  <c r="T1025" i="13"/>
  <c r="S1025" i="13"/>
  <c r="R1025" i="13"/>
  <c r="Q1025" i="13"/>
  <c r="P1025" i="13"/>
  <c r="O1025" i="13"/>
  <c r="N1025" i="13"/>
  <c r="M1025" i="13"/>
  <c r="L1025" i="13"/>
  <c r="K1025" i="13"/>
  <c r="J1025" i="13"/>
  <c r="I1025" i="13"/>
  <c r="H1025" i="13"/>
  <c r="G1025" i="13"/>
  <c r="AB1024" i="13"/>
  <c r="AA1024" i="13"/>
  <c r="Z1024" i="13"/>
  <c r="Y1024" i="13"/>
  <c r="X1024" i="13"/>
  <c r="W1024" i="13"/>
  <c r="V1024" i="13"/>
  <c r="U1024" i="13"/>
  <c r="T1024" i="13"/>
  <c r="S1024" i="13"/>
  <c r="R1024" i="13"/>
  <c r="Q1024" i="13"/>
  <c r="P1024" i="13"/>
  <c r="O1024" i="13"/>
  <c r="N1024" i="13"/>
  <c r="M1024" i="13"/>
  <c r="L1024" i="13"/>
  <c r="K1024" i="13"/>
  <c r="J1024" i="13"/>
  <c r="I1024" i="13"/>
  <c r="H1024" i="13"/>
  <c r="G1024" i="13"/>
  <c r="F1024" i="13"/>
  <c r="E1024" i="13"/>
  <c r="AB1019" i="13"/>
  <c r="AA1019" i="13"/>
  <c r="Z1019" i="13"/>
  <c r="Y1019" i="13"/>
  <c r="X1019" i="13"/>
  <c r="W1019" i="13"/>
  <c r="V1019" i="13"/>
  <c r="U1019" i="13"/>
  <c r="T1019" i="13"/>
  <c r="S1019" i="13"/>
  <c r="R1019" i="13"/>
  <c r="Q1019" i="13"/>
  <c r="P1019" i="13"/>
  <c r="O1019" i="13"/>
  <c r="N1019" i="13"/>
  <c r="M1019" i="13"/>
  <c r="L1019" i="13"/>
  <c r="K1019" i="13"/>
  <c r="J1019" i="13"/>
  <c r="I1019" i="13"/>
  <c r="H1019" i="13"/>
  <c r="G1019" i="13"/>
  <c r="AB1018" i="13"/>
  <c r="AA1018" i="13"/>
  <c r="Z1018" i="13"/>
  <c r="Y1018" i="13"/>
  <c r="X1018" i="13"/>
  <c r="W1018" i="13"/>
  <c r="V1018" i="13"/>
  <c r="U1018" i="13"/>
  <c r="T1018" i="13"/>
  <c r="S1018" i="13"/>
  <c r="R1018" i="13"/>
  <c r="Q1018" i="13"/>
  <c r="P1018" i="13"/>
  <c r="O1018" i="13"/>
  <c r="N1018" i="13"/>
  <c r="M1018" i="13"/>
  <c r="L1018" i="13"/>
  <c r="K1018" i="13"/>
  <c r="J1018" i="13"/>
  <c r="I1018" i="13"/>
  <c r="H1018" i="13"/>
  <c r="G1018" i="13"/>
  <c r="F1018" i="13"/>
  <c r="E1018" i="13"/>
  <c r="AB1013" i="13"/>
  <c r="AA1013" i="13"/>
  <c r="Z1013" i="13"/>
  <c r="Y1013" i="13"/>
  <c r="X1013" i="13"/>
  <c r="W1013" i="13"/>
  <c r="V1013" i="13"/>
  <c r="U1013" i="13"/>
  <c r="T1013" i="13"/>
  <c r="S1013" i="13"/>
  <c r="R1013" i="13"/>
  <c r="Q1013" i="13"/>
  <c r="P1013" i="13"/>
  <c r="O1013" i="13"/>
  <c r="N1013" i="13"/>
  <c r="M1013" i="13"/>
  <c r="L1013" i="13"/>
  <c r="K1013" i="13"/>
  <c r="J1013" i="13"/>
  <c r="I1013" i="13"/>
  <c r="H1013" i="13"/>
  <c r="G1013" i="13"/>
  <c r="AB1012" i="13"/>
  <c r="AA1012" i="13"/>
  <c r="Z1012" i="13"/>
  <c r="Y1012" i="13"/>
  <c r="X1012" i="13"/>
  <c r="W1012" i="13"/>
  <c r="V1012" i="13"/>
  <c r="U1012" i="13"/>
  <c r="T1012" i="13"/>
  <c r="S1012" i="13"/>
  <c r="R1012" i="13"/>
  <c r="Q1012" i="13"/>
  <c r="P1012" i="13"/>
  <c r="O1012" i="13"/>
  <c r="N1012" i="13"/>
  <c r="M1012" i="13"/>
  <c r="L1012" i="13"/>
  <c r="K1012" i="13"/>
  <c r="J1012" i="13"/>
  <c r="I1012" i="13"/>
  <c r="H1012" i="13"/>
  <c r="G1012" i="13"/>
  <c r="F1012" i="13"/>
  <c r="E1012" i="13"/>
  <c r="AB1007" i="13"/>
  <c r="AA1007" i="13"/>
  <c r="Z1007" i="13"/>
  <c r="Y1007" i="13"/>
  <c r="X1007" i="13"/>
  <c r="W1007" i="13"/>
  <c r="V1007" i="13"/>
  <c r="U1007" i="13"/>
  <c r="T1007" i="13"/>
  <c r="S1007" i="13"/>
  <c r="R1007" i="13"/>
  <c r="Q1007" i="13"/>
  <c r="P1007" i="13"/>
  <c r="O1007" i="13"/>
  <c r="N1007" i="13"/>
  <c r="M1007" i="13"/>
  <c r="L1007" i="13"/>
  <c r="K1007" i="13"/>
  <c r="J1007" i="13"/>
  <c r="I1007" i="13"/>
  <c r="H1007" i="13"/>
  <c r="G1007" i="13"/>
  <c r="F1007" i="13"/>
  <c r="E1007" i="13"/>
  <c r="AB1006" i="13"/>
  <c r="AA1006" i="13"/>
  <c r="Z1006" i="13"/>
  <c r="Y1006" i="13"/>
  <c r="X1006" i="13"/>
  <c r="W1006" i="13"/>
  <c r="V1006" i="13"/>
  <c r="U1006" i="13"/>
  <c r="T1006" i="13"/>
  <c r="S1006" i="13"/>
  <c r="R1006" i="13"/>
  <c r="Q1006" i="13"/>
  <c r="P1006" i="13"/>
  <c r="O1006" i="13"/>
  <c r="N1006" i="13"/>
  <c r="M1006" i="13"/>
  <c r="L1006" i="13"/>
  <c r="K1006" i="13"/>
  <c r="J1006" i="13"/>
  <c r="I1006" i="13"/>
  <c r="H1006" i="13"/>
  <c r="G1006" i="13"/>
  <c r="F1006" i="13"/>
  <c r="E1006" i="13"/>
  <c r="AB1001" i="13"/>
  <c r="AA1001" i="13"/>
  <c r="Z1001" i="13"/>
  <c r="Y1001" i="13"/>
  <c r="X1001" i="13"/>
  <c r="W1001" i="13"/>
  <c r="V1001" i="13"/>
  <c r="U1001" i="13"/>
  <c r="T1001" i="13"/>
  <c r="S1001" i="13"/>
  <c r="R1001" i="13"/>
  <c r="Q1001" i="13"/>
  <c r="P1001" i="13"/>
  <c r="O1001" i="13"/>
  <c r="N1001" i="13"/>
  <c r="M1001" i="13"/>
  <c r="L1001" i="13"/>
  <c r="K1001" i="13"/>
  <c r="J1001" i="13"/>
  <c r="I1001" i="13"/>
  <c r="H1001" i="13"/>
  <c r="G1001" i="13"/>
  <c r="F1001" i="13"/>
  <c r="E1001" i="13"/>
  <c r="AB1000" i="13"/>
  <c r="AA1000" i="13"/>
  <c r="Z1000" i="13"/>
  <c r="Y1000" i="13"/>
  <c r="X1000" i="13"/>
  <c r="W1000" i="13"/>
  <c r="V1000" i="13"/>
  <c r="U1000" i="13"/>
  <c r="T1000" i="13"/>
  <c r="S1000" i="13"/>
  <c r="R1000" i="13"/>
  <c r="Q1000" i="13"/>
  <c r="P1000" i="13"/>
  <c r="O1000" i="13"/>
  <c r="N1000" i="13"/>
  <c r="M1000" i="13"/>
  <c r="L1000" i="13"/>
  <c r="K1000" i="13"/>
  <c r="J1000" i="13"/>
  <c r="I1000" i="13"/>
  <c r="H1000" i="13"/>
  <c r="G1000" i="13"/>
  <c r="F1000" i="13"/>
  <c r="E1000" i="13"/>
  <c r="AB994" i="13"/>
  <c r="AA994" i="13"/>
  <c r="Z994" i="13"/>
  <c r="Y994" i="13"/>
  <c r="X994" i="13"/>
  <c r="W994" i="13"/>
  <c r="V994" i="13"/>
  <c r="U994" i="13"/>
  <c r="T994" i="13"/>
  <c r="S994" i="13"/>
  <c r="R994" i="13"/>
  <c r="Q994" i="13"/>
  <c r="P994" i="13"/>
  <c r="O994" i="13"/>
  <c r="N994" i="13"/>
  <c r="M994" i="13"/>
  <c r="L994" i="13"/>
  <c r="K994" i="13"/>
  <c r="J994" i="13"/>
  <c r="I994" i="13"/>
  <c r="H994" i="13"/>
  <c r="G994" i="13"/>
  <c r="F994" i="13"/>
  <c r="E994" i="13"/>
  <c r="AB989" i="13"/>
  <c r="AA989" i="13"/>
  <c r="Z989" i="13"/>
  <c r="Y989" i="13"/>
  <c r="X989" i="13"/>
  <c r="W989" i="13"/>
  <c r="V989" i="13"/>
  <c r="U989" i="13"/>
  <c r="T989" i="13"/>
  <c r="S989" i="13"/>
  <c r="R989" i="13"/>
  <c r="Q989" i="13"/>
  <c r="P989" i="13"/>
  <c r="O989" i="13"/>
  <c r="N989" i="13"/>
  <c r="M989" i="13"/>
  <c r="L989" i="13"/>
  <c r="K989" i="13"/>
  <c r="J989" i="13"/>
  <c r="I989" i="13"/>
  <c r="H989" i="13"/>
  <c r="G989" i="13"/>
  <c r="AB988" i="13"/>
  <c r="AA988" i="13"/>
  <c r="Z988" i="13"/>
  <c r="Y988" i="13"/>
  <c r="X988" i="13"/>
  <c r="W988" i="13"/>
  <c r="V988" i="13"/>
  <c r="U988" i="13"/>
  <c r="T988" i="13"/>
  <c r="S988" i="13"/>
  <c r="R988" i="13"/>
  <c r="Q988" i="13"/>
  <c r="P988" i="13"/>
  <c r="O988" i="13"/>
  <c r="N988" i="13"/>
  <c r="M988" i="13"/>
  <c r="L988" i="13"/>
  <c r="K988" i="13"/>
  <c r="J988" i="13"/>
  <c r="I988" i="13"/>
  <c r="H988" i="13"/>
  <c r="G988" i="13"/>
  <c r="F988" i="13"/>
  <c r="E988" i="13"/>
  <c r="AB982" i="13"/>
  <c r="AA982" i="13"/>
  <c r="Z982" i="13"/>
  <c r="Y982" i="13"/>
  <c r="X982" i="13"/>
  <c r="W982" i="13"/>
  <c r="V982" i="13"/>
  <c r="U982" i="13"/>
  <c r="T982" i="13"/>
  <c r="S982" i="13"/>
  <c r="R982" i="13"/>
  <c r="Q982" i="13"/>
  <c r="P982" i="13"/>
  <c r="O982" i="13"/>
  <c r="N982" i="13"/>
  <c r="M982" i="13"/>
  <c r="L982" i="13"/>
  <c r="K982" i="13"/>
  <c r="J982" i="13"/>
  <c r="I982" i="13"/>
  <c r="H982" i="13"/>
  <c r="G982" i="13"/>
  <c r="F982" i="13"/>
  <c r="E982" i="13"/>
  <c r="AB977" i="13"/>
  <c r="AA977" i="13"/>
  <c r="Z977" i="13"/>
  <c r="Y977" i="13"/>
  <c r="X977" i="13"/>
  <c r="W977" i="13"/>
  <c r="V977" i="13"/>
  <c r="U977" i="13"/>
  <c r="T977" i="13"/>
  <c r="S977" i="13"/>
  <c r="R977" i="13"/>
  <c r="Q977" i="13"/>
  <c r="P977" i="13"/>
  <c r="O977" i="13"/>
  <c r="N977" i="13"/>
  <c r="M977" i="13"/>
  <c r="L977" i="13"/>
  <c r="K977" i="13"/>
  <c r="J977" i="13"/>
  <c r="I977" i="13"/>
  <c r="H977" i="13"/>
  <c r="G977" i="13"/>
  <c r="AB976" i="13"/>
  <c r="AA976" i="13"/>
  <c r="Z976" i="13"/>
  <c r="Y976" i="13"/>
  <c r="X976" i="13"/>
  <c r="W976" i="13"/>
  <c r="V976" i="13"/>
  <c r="U976" i="13"/>
  <c r="T976" i="13"/>
  <c r="S976" i="13"/>
  <c r="R976" i="13"/>
  <c r="Q976" i="13"/>
  <c r="P976" i="13"/>
  <c r="O976" i="13"/>
  <c r="N976" i="13"/>
  <c r="M976" i="13"/>
  <c r="L976" i="13"/>
  <c r="K976" i="13"/>
  <c r="J976" i="13"/>
  <c r="I976" i="13"/>
  <c r="H976" i="13"/>
  <c r="G976" i="13"/>
  <c r="F976" i="13"/>
  <c r="E976" i="13"/>
  <c r="AB971" i="13"/>
  <c r="AA971" i="13"/>
  <c r="Z971" i="13"/>
  <c r="Y971" i="13"/>
  <c r="X971" i="13"/>
  <c r="W971" i="13"/>
  <c r="V971" i="13"/>
  <c r="U971" i="13"/>
  <c r="T971" i="13"/>
  <c r="S971" i="13"/>
  <c r="R971" i="13"/>
  <c r="Q971" i="13"/>
  <c r="P971" i="13"/>
  <c r="O971" i="13"/>
  <c r="N971" i="13"/>
  <c r="M971" i="13"/>
  <c r="L971" i="13"/>
  <c r="K971" i="13"/>
  <c r="J971" i="13"/>
  <c r="I971" i="13"/>
  <c r="H971" i="13"/>
  <c r="G971" i="13"/>
  <c r="AB970" i="13"/>
  <c r="AA970" i="13"/>
  <c r="Z970" i="13"/>
  <c r="Y970" i="13"/>
  <c r="X970" i="13"/>
  <c r="W970" i="13"/>
  <c r="V970" i="13"/>
  <c r="U970" i="13"/>
  <c r="T970" i="13"/>
  <c r="S970" i="13"/>
  <c r="R970" i="13"/>
  <c r="Q970" i="13"/>
  <c r="P970" i="13"/>
  <c r="O970" i="13"/>
  <c r="N970" i="13"/>
  <c r="M970" i="13"/>
  <c r="L970" i="13"/>
  <c r="K970" i="13"/>
  <c r="J970" i="13"/>
  <c r="I970" i="13"/>
  <c r="H970" i="13"/>
  <c r="G970" i="13"/>
  <c r="F970" i="13"/>
  <c r="E970" i="13"/>
  <c r="AB965" i="13"/>
  <c r="AA965" i="13"/>
  <c r="Z965" i="13"/>
  <c r="Y965" i="13"/>
  <c r="X965" i="13"/>
  <c r="W965" i="13"/>
  <c r="V965" i="13"/>
  <c r="U965" i="13"/>
  <c r="T965" i="13"/>
  <c r="S965" i="13"/>
  <c r="R965" i="13"/>
  <c r="Q965" i="13"/>
  <c r="P965" i="13"/>
  <c r="O965" i="13"/>
  <c r="N965" i="13"/>
  <c r="M965" i="13"/>
  <c r="L965" i="13"/>
  <c r="K965" i="13"/>
  <c r="J965" i="13"/>
  <c r="I965" i="13"/>
  <c r="H965" i="13"/>
  <c r="G965" i="13"/>
  <c r="AB964" i="13"/>
  <c r="AA964" i="13"/>
  <c r="Z964" i="13"/>
  <c r="Y964" i="13"/>
  <c r="X964" i="13"/>
  <c r="W964" i="13"/>
  <c r="V964" i="13"/>
  <c r="U964" i="13"/>
  <c r="T964" i="13"/>
  <c r="S964" i="13"/>
  <c r="R964" i="13"/>
  <c r="Q964" i="13"/>
  <c r="P964" i="13"/>
  <c r="O964" i="13"/>
  <c r="N964" i="13"/>
  <c r="M964" i="13"/>
  <c r="L964" i="13"/>
  <c r="K964" i="13"/>
  <c r="J964" i="13"/>
  <c r="I964" i="13"/>
  <c r="H964" i="13"/>
  <c r="G964" i="13"/>
  <c r="F964" i="13"/>
  <c r="E964" i="13"/>
  <c r="AB959" i="13"/>
  <c r="AA959" i="13"/>
  <c r="Z959" i="13"/>
  <c r="Y959" i="13"/>
  <c r="X959" i="13"/>
  <c r="W959" i="13"/>
  <c r="V959" i="13"/>
  <c r="U959" i="13"/>
  <c r="T959" i="13"/>
  <c r="S959" i="13"/>
  <c r="R959" i="13"/>
  <c r="Q959" i="13"/>
  <c r="P959" i="13"/>
  <c r="O959" i="13"/>
  <c r="N959" i="13"/>
  <c r="M959" i="13"/>
  <c r="L959" i="13"/>
  <c r="K959" i="13"/>
  <c r="J959" i="13"/>
  <c r="I959" i="13"/>
  <c r="H959" i="13"/>
  <c r="G959" i="13"/>
  <c r="AB958" i="13"/>
  <c r="AA958" i="13"/>
  <c r="Z958" i="13"/>
  <c r="Y958" i="13"/>
  <c r="X958" i="13"/>
  <c r="W958" i="13"/>
  <c r="V958" i="13"/>
  <c r="U958" i="13"/>
  <c r="T958" i="13"/>
  <c r="S958" i="13"/>
  <c r="R958" i="13"/>
  <c r="Q958" i="13"/>
  <c r="P958" i="13"/>
  <c r="O958" i="13"/>
  <c r="N958" i="13"/>
  <c r="M958" i="13"/>
  <c r="L958" i="13"/>
  <c r="K958" i="13"/>
  <c r="J958" i="13"/>
  <c r="I958" i="13"/>
  <c r="H958" i="13"/>
  <c r="G958" i="13"/>
  <c r="F958" i="13"/>
  <c r="E958" i="13"/>
  <c r="AB953" i="13"/>
  <c r="AA953" i="13"/>
  <c r="Z953" i="13"/>
  <c r="Y953" i="13"/>
  <c r="X953" i="13"/>
  <c r="W953" i="13"/>
  <c r="V953" i="13"/>
  <c r="U953" i="13"/>
  <c r="T953" i="13"/>
  <c r="S953" i="13"/>
  <c r="R953" i="13"/>
  <c r="Q953" i="13"/>
  <c r="P953" i="13"/>
  <c r="O953" i="13"/>
  <c r="N953" i="13"/>
  <c r="M953" i="13"/>
  <c r="L953" i="13"/>
  <c r="K953" i="13"/>
  <c r="J953" i="13"/>
  <c r="I953" i="13"/>
  <c r="H953" i="13"/>
  <c r="G953" i="13"/>
  <c r="AB952" i="13"/>
  <c r="AA952" i="13"/>
  <c r="Z952" i="13"/>
  <c r="Y952" i="13"/>
  <c r="X952" i="13"/>
  <c r="W952" i="13"/>
  <c r="V952" i="13"/>
  <c r="U952" i="13"/>
  <c r="T952" i="13"/>
  <c r="S952" i="13"/>
  <c r="R952" i="13"/>
  <c r="Q952" i="13"/>
  <c r="P952" i="13"/>
  <c r="O952" i="13"/>
  <c r="N952" i="13"/>
  <c r="M952" i="13"/>
  <c r="L952" i="13"/>
  <c r="K952" i="13"/>
  <c r="J952" i="13"/>
  <c r="I952" i="13"/>
  <c r="H952" i="13"/>
  <c r="G952" i="13"/>
  <c r="F952" i="13"/>
  <c r="E952" i="13"/>
  <c r="AB947" i="13"/>
  <c r="AA947" i="13"/>
  <c r="Z947" i="13"/>
  <c r="Y947" i="13"/>
  <c r="X947" i="13"/>
  <c r="W947" i="13"/>
  <c r="V947" i="13"/>
  <c r="U947" i="13"/>
  <c r="T947" i="13"/>
  <c r="S947" i="13"/>
  <c r="R947" i="13"/>
  <c r="Q947" i="13"/>
  <c r="P947" i="13"/>
  <c r="O947" i="13"/>
  <c r="N947" i="13"/>
  <c r="M947" i="13"/>
  <c r="L947" i="13"/>
  <c r="K947" i="13"/>
  <c r="J947" i="13"/>
  <c r="I947" i="13"/>
  <c r="H947" i="13"/>
  <c r="G947" i="13"/>
  <c r="AB946" i="13"/>
  <c r="AA946" i="13"/>
  <c r="Z946" i="13"/>
  <c r="Y946" i="13"/>
  <c r="X946" i="13"/>
  <c r="W946" i="13"/>
  <c r="V946" i="13"/>
  <c r="U946" i="13"/>
  <c r="T946" i="13"/>
  <c r="S946" i="13"/>
  <c r="R946" i="13"/>
  <c r="Q946" i="13"/>
  <c r="P946" i="13"/>
  <c r="O946" i="13"/>
  <c r="N946" i="13"/>
  <c r="M946" i="13"/>
  <c r="L946" i="13"/>
  <c r="K946" i="13"/>
  <c r="J946" i="13"/>
  <c r="I946" i="13"/>
  <c r="H946" i="13"/>
  <c r="G946" i="13"/>
  <c r="F946" i="13"/>
  <c r="E946" i="13"/>
  <c r="AB941" i="13"/>
  <c r="AA941" i="13"/>
  <c r="Z941" i="13"/>
  <c r="Y941" i="13"/>
  <c r="X941" i="13"/>
  <c r="W941" i="13"/>
  <c r="V941" i="13"/>
  <c r="U941" i="13"/>
  <c r="T941" i="13"/>
  <c r="S941" i="13"/>
  <c r="R941" i="13"/>
  <c r="Q941" i="13"/>
  <c r="P941" i="13"/>
  <c r="O941" i="13"/>
  <c r="N941" i="13"/>
  <c r="M941" i="13"/>
  <c r="L941" i="13"/>
  <c r="K941" i="13"/>
  <c r="J941" i="13"/>
  <c r="I941" i="13"/>
  <c r="H941" i="13"/>
  <c r="G941" i="13"/>
  <c r="F941" i="13"/>
  <c r="E941" i="13"/>
  <c r="AB940" i="13"/>
  <c r="AA940" i="13"/>
  <c r="Z940" i="13"/>
  <c r="Y940" i="13"/>
  <c r="X940" i="13"/>
  <c r="W940" i="13"/>
  <c r="V940" i="13"/>
  <c r="U940" i="13"/>
  <c r="T940" i="13"/>
  <c r="S940" i="13"/>
  <c r="R940" i="13"/>
  <c r="Q940" i="13"/>
  <c r="P940" i="13"/>
  <c r="O940" i="13"/>
  <c r="N940" i="13"/>
  <c r="M940" i="13"/>
  <c r="L940" i="13"/>
  <c r="K940" i="13"/>
  <c r="J940" i="13"/>
  <c r="I940" i="13"/>
  <c r="H940" i="13"/>
  <c r="G940" i="13"/>
  <c r="F940" i="13"/>
  <c r="E940" i="13"/>
  <c r="AB935" i="13"/>
  <c r="AA935" i="13"/>
  <c r="Z935" i="13"/>
  <c r="Y935" i="13"/>
  <c r="X935" i="13"/>
  <c r="W935" i="13"/>
  <c r="V935" i="13"/>
  <c r="U935" i="13"/>
  <c r="T935" i="13"/>
  <c r="S935" i="13"/>
  <c r="R935" i="13"/>
  <c r="Q935" i="13"/>
  <c r="P935" i="13"/>
  <c r="O935" i="13"/>
  <c r="N935" i="13"/>
  <c r="M935" i="13"/>
  <c r="L935" i="13"/>
  <c r="K935" i="13"/>
  <c r="J935" i="13"/>
  <c r="I935" i="13"/>
  <c r="H935" i="13"/>
  <c r="G935" i="13"/>
  <c r="F935" i="13"/>
  <c r="E935" i="13"/>
  <c r="AB934" i="13"/>
  <c r="AA934" i="13"/>
  <c r="Z934" i="13"/>
  <c r="Y934" i="13"/>
  <c r="X934" i="13"/>
  <c r="W934" i="13"/>
  <c r="V934" i="13"/>
  <c r="U934" i="13"/>
  <c r="T934" i="13"/>
  <c r="S934" i="13"/>
  <c r="R934" i="13"/>
  <c r="Q934" i="13"/>
  <c r="P934" i="13"/>
  <c r="O934" i="13"/>
  <c r="N934" i="13"/>
  <c r="M934" i="13"/>
  <c r="L934" i="13"/>
  <c r="K934" i="13"/>
  <c r="J934" i="13"/>
  <c r="I934" i="13"/>
  <c r="H934" i="13"/>
  <c r="G934" i="13"/>
  <c r="F934" i="13"/>
  <c r="E934" i="13"/>
  <c r="AB929" i="13"/>
  <c r="AA929" i="13"/>
  <c r="Z929" i="13"/>
  <c r="Y929" i="13"/>
  <c r="X929" i="13"/>
  <c r="W929" i="13"/>
  <c r="V929" i="13"/>
  <c r="U929" i="13"/>
  <c r="T929" i="13"/>
  <c r="S929" i="13"/>
  <c r="R929" i="13"/>
  <c r="Q929" i="13"/>
  <c r="P929" i="13"/>
  <c r="O929" i="13"/>
  <c r="N929" i="13"/>
  <c r="M929" i="13"/>
  <c r="L929" i="13"/>
  <c r="K929" i="13"/>
  <c r="J929" i="13"/>
  <c r="I929" i="13"/>
  <c r="H929" i="13"/>
  <c r="G929" i="13"/>
  <c r="F929" i="13"/>
  <c r="E929" i="13"/>
  <c r="AB928" i="13"/>
  <c r="AA928" i="13"/>
  <c r="Z928" i="13"/>
  <c r="Y928" i="13"/>
  <c r="X928" i="13"/>
  <c r="W928" i="13"/>
  <c r="V928" i="13"/>
  <c r="U928" i="13"/>
  <c r="T928" i="13"/>
  <c r="S928" i="13"/>
  <c r="R928" i="13"/>
  <c r="Q928" i="13"/>
  <c r="P928" i="13"/>
  <c r="O928" i="13"/>
  <c r="N928" i="13"/>
  <c r="M928" i="13"/>
  <c r="L928" i="13"/>
  <c r="K928" i="13"/>
  <c r="J928" i="13"/>
  <c r="I928" i="13"/>
  <c r="H928" i="13"/>
  <c r="G928" i="13"/>
  <c r="F928" i="13"/>
  <c r="E928" i="13"/>
  <c r="AB923" i="13"/>
  <c r="AA923" i="13"/>
  <c r="Z923" i="13"/>
  <c r="Y923" i="13"/>
  <c r="X923" i="13"/>
  <c r="W923" i="13"/>
  <c r="V923" i="13"/>
  <c r="U923" i="13"/>
  <c r="T923" i="13"/>
  <c r="S923" i="13"/>
  <c r="R923" i="13"/>
  <c r="Q923" i="13"/>
  <c r="P923" i="13"/>
  <c r="O923" i="13"/>
  <c r="N923" i="13"/>
  <c r="M923" i="13"/>
  <c r="L923" i="13"/>
  <c r="K923" i="13"/>
  <c r="J923" i="13"/>
  <c r="I923" i="13"/>
  <c r="H923" i="13"/>
  <c r="G923" i="13"/>
  <c r="F923" i="13"/>
  <c r="E923" i="13"/>
  <c r="AB922" i="13"/>
  <c r="AA922" i="13"/>
  <c r="Z922" i="13"/>
  <c r="Y922" i="13"/>
  <c r="X922" i="13"/>
  <c r="W922" i="13"/>
  <c r="V922" i="13"/>
  <c r="U922" i="13"/>
  <c r="T922" i="13"/>
  <c r="S922" i="13"/>
  <c r="R922" i="13"/>
  <c r="Q922" i="13"/>
  <c r="P922" i="13"/>
  <c r="O922" i="13"/>
  <c r="N922" i="13"/>
  <c r="M922" i="13"/>
  <c r="L922" i="13"/>
  <c r="K922" i="13"/>
  <c r="J922" i="13"/>
  <c r="I922" i="13"/>
  <c r="H922" i="13"/>
  <c r="G922" i="13"/>
  <c r="F922" i="13"/>
  <c r="E922" i="13"/>
  <c r="AB917" i="13"/>
  <c r="AA917" i="13"/>
  <c r="Z917" i="13"/>
  <c r="Y917" i="13"/>
  <c r="X917" i="13"/>
  <c r="W917" i="13"/>
  <c r="V917" i="13"/>
  <c r="U917" i="13"/>
  <c r="T917" i="13"/>
  <c r="S917" i="13"/>
  <c r="R917" i="13"/>
  <c r="Q917" i="13"/>
  <c r="P917" i="13"/>
  <c r="O917" i="13"/>
  <c r="N917" i="13"/>
  <c r="M917" i="13"/>
  <c r="L917" i="13"/>
  <c r="K917" i="13"/>
  <c r="J917" i="13"/>
  <c r="I917" i="13"/>
  <c r="H917" i="13"/>
  <c r="G917" i="13"/>
  <c r="F917" i="13"/>
  <c r="E917" i="13"/>
  <c r="AB916" i="13"/>
  <c r="AA916" i="13"/>
  <c r="Z916" i="13"/>
  <c r="Y916" i="13"/>
  <c r="X916" i="13"/>
  <c r="W916" i="13"/>
  <c r="V916" i="13"/>
  <c r="U916" i="13"/>
  <c r="T916" i="13"/>
  <c r="S916" i="13"/>
  <c r="R916" i="13"/>
  <c r="Q916" i="13"/>
  <c r="P916" i="13"/>
  <c r="O916" i="13"/>
  <c r="N916" i="13"/>
  <c r="M916" i="13"/>
  <c r="L916" i="13"/>
  <c r="K916" i="13"/>
  <c r="J916" i="13"/>
  <c r="I916" i="13"/>
  <c r="H916" i="13"/>
  <c r="G916" i="13"/>
  <c r="F916" i="13"/>
  <c r="E916" i="13"/>
  <c r="AB911" i="13"/>
  <c r="AA911" i="13"/>
  <c r="Z911" i="13"/>
  <c r="Y911" i="13"/>
  <c r="X911" i="13"/>
  <c r="W911" i="13"/>
  <c r="V911" i="13"/>
  <c r="U911" i="13"/>
  <c r="T911" i="13"/>
  <c r="S911" i="13"/>
  <c r="R911" i="13"/>
  <c r="Q911" i="13"/>
  <c r="P911" i="13"/>
  <c r="O911" i="13"/>
  <c r="N911" i="13"/>
  <c r="M911" i="13"/>
  <c r="L911" i="13"/>
  <c r="K911" i="13"/>
  <c r="J911" i="13"/>
  <c r="I911" i="13"/>
  <c r="H911" i="13"/>
  <c r="G911" i="13"/>
  <c r="AB910" i="13"/>
  <c r="AA910" i="13"/>
  <c r="Z910" i="13"/>
  <c r="Y910" i="13"/>
  <c r="X910" i="13"/>
  <c r="W910" i="13"/>
  <c r="V910" i="13"/>
  <c r="U910" i="13"/>
  <c r="T910" i="13"/>
  <c r="S910" i="13"/>
  <c r="R910" i="13"/>
  <c r="Q910" i="13"/>
  <c r="P910" i="13"/>
  <c r="O910" i="13"/>
  <c r="N910" i="13"/>
  <c r="M910" i="13"/>
  <c r="L910" i="13"/>
  <c r="K910" i="13"/>
  <c r="J910" i="13"/>
  <c r="I910" i="13"/>
  <c r="H910" i="13"/>
  <c r="G910" i="13"/>
  <c r="F910" i="13"/>
  <c r="E910" i="13"/>
  <c r="AB905" i="13"/>
  <c r="AA905" i="13"/>
  <c r="Z905" i="13"/>
  <c r="Y905" i="13"/>
  <c r="X905" i="13"/>
  <c r="W905" i="13"/>
  <c r="V905" i="13"/>
  <c r="U905" i="13"/>
  <c r="T905" i="13"/>
  <c r="S905" i="13"/>
  <c r="R905" i="13"/>
  <c r="Q905" i="13"/>
  <c r="P905" i="13"/>
  <c r="O905" i="13"/>
  <c r="N905" i="13"/>
  <c r="M905" i="13"/>
  <c r="L905" i="13"/>
  <c r="K905" i="13"/>
  <c r="J905" i="13"/>
  <c r="I905" i="13"/>
  <c r="H905" i="13"/>
  <c r="G905" i="13"/>
  <c r="AB904" i="13"/>
  <c r="AA904" i="13"/>
  <c r="Z904" i="13"/>
  <c r="Y904" i="13"/>
  <c r="X904" i="13"/>
  <c r="W904" i="13"/>
  <c r="V904" i="13"/>
  <c r="U904" i="13"/>
  <c r="T904" i="13"/>
  <c r="S904" i="13"/>
  <c r="R904" i="13"/>
  <c r="Q904" i="13"/>
  <c r="P904" i="13"/>
  <c r="O904" i="13"/>
  <c r="N904" i="13"/>
  <c r="M904" i="13"/>
  <c r="L904" i="13"/>
  <c r="K904" i="13"/>
  <c r="J904" i="13"/>
  <c r="I904" i="13"/>
  <c r="H904" i="13"/>
  <c r="G904" i="13"/>
  <c r="F904" i="13"/>
  <c r="E904" i="13"/>
  <c r="AB899" i="13"/>
  <c r="AA899" i="13"/>
  <c r="Z899" i="13"/>
  <c r="Y899" i="13"/>
  <c r="X899" i="13"/>
  <c r="W899" i="13"/>
  <c r="V899" i="13"/>
  <c r="U899" i="13"/>
  <c r="T899" i="13"/>
  <c r="S899" i="13"/>
  <c r="R899" i="13"/>
  <c r="Q899" i="13"/>
  <c r="P899" i="13"/>
  <c r="O899" i="13"/>
  <c r="N899" i="13"/>
  <c r="M899" i="13"/>
  <c r="L899" i="13"/>
  <c r="K899" i="13"/>
  <c r="J899" i="13"/>
  <c r="I899" i="13"/>
  <c r="H899" i="13"/>
  <c r="G899" i="13"/>
  <c r="AB892" i="13"/>
  <c r="AA892" i="13"/>
  <c r="Z892" i="13"/>
  <c r="Z893" i="13" s="1"/>
  <c r="Y892" i="13"/>
  <c r="X892" i="13"/>
  <c r="W892" i="13"/>
  <c r="V892" i="13"/>
  <c r="U892" i="13"/>
  <c r="T892" i="13"/>
  <c r="S892" i="13"/>
  <c r="R892" i="13"/>
  <c r="Q892" i="13"/>
  <c r="P892" i="13"/>
  <c r="O892" i="13"/>
  <c r="N892" i="13"/>
  <c r="M892" i="13"/>
  <c r="L892" i="13"/>
  <c r="K892" i="13"/>
  <c r="J892" i="13"/>
  <c r="I892" i="13"/>
  <c r="H892" i="13"/>
  <c r="G892" i="13"/>
  <c r="F892" i="13"/>
  <c r="E892" i="13"/>
  <c r="AB891" i="13"/>
  <c r="AA891" i="13"/>
  <c r="Z891" i="13"/>
  <c r="Y891" i="13"/>
  <c r="X891" i="13"/>
  <c r="W891" i="13"/>
  <c r="V891" i="13"/>
  <c r="U891" i="13"/>
  <c r="T891" i="13"/>
  <c r="S891" i="13"/>
  <c r="R891" i="13"/>
  <c r="Q891" i="13"/>
  <c r="P891" i="13"/>
  <c r="O891" i="13"/>
  <c r="N891" i="13"/>
  <c r="M891" i="13"/>
  <c r="L891" i="13"/>
  <c r="K891" i="13"/>
  <c r="J891" i="13"/>
  <c r="I891" i="13"/>
  <c r="H891" i="13"/>
  <c r="G891" i="13"/>
  <c r="F891" i="13"/>
  <c r="E891" i="13"/>
  <c r="AB890" i="13"/>
  <c r="AA890" i="13"/>
  <c r="Z890" i="13"/>
  <c r="Y890" i="13"/>
  <c r="X890" i="13"/>
  <c r="W890" i="13"/>
  <c r="V890" i="13"/>
  <c r="U890" i="13"/>
  <c r="T890" i="13"/>
  <c r="S890" i="13"/>
  <c r="R890" i="13"/>
  <c r="Q890" i="13"/>
  <c r="P890" i="13"/>
  <c r="O890" i="13"/>
  <c r="N890" i="13"/>
  <c r="M890" i="13"/>
  <c r="L890" i="13"/>
  <c r="K890" i="13"/>
  <c r="J890" i="13"/>
  <c r="I890" i="13"/>
  <c r="H890" i="13"/>
  <c r="G890" i="13"/>
  <c r="F890" i="13"/>
  <c r="E890" i="13"/>
  <c r="AB885" i="13"/>
  <c r="AA885" i="13"/>
  <c r="Z885" i="13"/>
  <c r="Y885" i="13"/>
  <c r="X885" i="13"/>
  <c r="W885" i="13"/>
  <c r="V885" i="13"/>
  <c r="U885" i="13"/>
  <c r="T885" i="13"/>
  <c r="S885" i="13"/>
  <c r="R885" i="13"/>
  <c r="Q885" i="13"/>
  <c r="P885" i="13"/>
  <c r="O885" i="13"/>
  <c r="N885" i="13"/>
  <c r="M885" i="13"/>
  <c r="L885" i="13"/>
  <c r="K885" i="13"/>
  <c r="J885" i="13"/>
  <c r="I885" i="13"/>
  <c r="H885" i="13"/>
  <c r="G885" i="13"/>
  <c r="F885" i="13"/>
  <c r="E885" i="13"/>
  <c r="AB884" i="13"/>
  <c r="AA884" i="13"/>
  <c r="Z884" i="13"/>
  <c r="Y884" i="13"/>
  <c r="X884" i="13"/>
  <c r="W884" i="13"/>
  <c r="V884" i="13"/>
  <c r="U884" i="13"/>
  <c r="T884" i="13"/>
  <c r="S884" i="13"/>
  <c r="R884" i="13"/>
  <c r="Q884" i="13"/>
  <c r="P884" i="13"/>
  <c r="O884" i="13"/>
  <c r="N884" i="13"/>
  <c r="M884" i="13"/>
  <c r="L884" i="13"/>
  <c r="K884" i="13"/>
  <c r="J884" i="13"/>
  <c r="I884" i="13"/>
  <c r="H884" i="13"/>
  <c r="G884" i="13"/>
  <c r="F884" i="13"/>
  <c r="E884" i="13"/>
  <c r="AB879" i="13"/>
  <c r="AA879" i="13"/>
  <c r="Z879" i="13"/>
  <c r="Y879" i="13"/>
  <c r="X879" i="13"/>
  <c r="W879" i="13"/>
  <c r="V879" i="13"/>
  <c r="U879" i="13"/>
  <c r="T879" i="13"/>
  <c r="S879" i="13"/>
  <c r="R879" i="13"/>
  <c r="Q879" i="13"/>
  <c r="P879" i="13"/>
  <c r="O879" i="13"/>
  <c r="N879" i="13"/>
  <c r="M879" i="13"/>
  <c r="L879" i="13"/>
  <c r="K879" i="13"/>
  <c r="J879" i="13"/>
  <c r="I879" i="13"/>
  <c r="H879" i="13"/>
  <c r="G879" i="13"/>
  <c r="F879" i="13"/>
  <c r="E879" i="13"/>
  <c r="AB878" i="13"/>
  <c r="AA878" i="13"/>
  <c r="Z878" i="13"/>
  <c r="Y878" i="13"/>
  <c r="X878" i="13"/>
  <c r="W878" i="13"/>
  <c r="V878" i="13"/>
  <c r="U878" i="13"/>
  <c r="T878" i="13"/>
  <c r="S878" i="13"/>
  <c r="R878" i="13"/>
  <c r="Q878" i="13"/>
  <c r="P878" i="13"/>
  <c r="O878" i="13"/>
  <c r="N878" i="13"/>
  <c r="M878" i="13"/>
  <c r="L878" i="13"/>
  <c r="K878" i="13"/>
  <c r="J878" i="13"/>
  <c r="I878" i="13"/>
  <c r="H878" i="13"/>
  <c r="G878" i="13"/>
  <c r="F878" i="13"/>
  <c r="E878" i="13"/>
  <c r="AB873" i="13"/>
  <c r="AA873" i="13"/>
  <c r="Z873" i="13"/>
  <c r="Y873" i="13"/>
  <c r="X873" i="13"/>
  <c r="W873" i="13"/>
  <c r="V873" i="13"/>
  <c r="U873" i="13"/>
  <c r="T873" i="13"/>
  <c r="S873" i="13"/>
  <c r="R873" i="13"/>
  <c r="Q873" i="13"/>
  <c r="P873" i="13"/>
  <c r="O873" i="13"/>
  <c r="N873" i="13"/>
  <c r="M873" i="13"/>
  <c r="L873" i="13"/>
  <c r="K873" i="13"/>
  <c r="J873" i="13"/>
  <c r="I873" i="13"/>
  <c r="H873" i="13"/>
  <c r="G873" i="13"/>
  <c r="F873" i="13"/>
  <c r="E873" i="13"/>
  <c r="AB872" i="13"/>
  <c r="AA872" i="13"/>
  <c r="Z872" i="13"/>
  <c r="Y872" i="13"/>
  <c r="X872" i="13"/>
  <c r="W872" i="13"/>
  <c r="V872" i="13"/>
  <c r="U872" i="13"/>
  <c r="T872" i="13"/>
  <c r="S872" i="13"/>
  <c r="R872" i="13"/>
  <c r="Q872" i="13"/>
  <c r="P872" i="13"/>
  <c r="O872" i="13"/>
  <c r="N872" i="13"/>
  <c r="M872" i="13"/>
  <c r="L872" i="13"/>
  <c r="K872" i="13"/>
  <c r="J872" i="13"/>
  <c r="I872" i="13"/>
  <c r="H872" i="13"/>
  <c r="G872" i="13"/>
  <c r="F872" i="13"/>
  <c r="E872" i="13"/>
  <c r="AB867" i="13"/>
  <c r="AA867" i="13"/>
  <c r="Z867" i="13"/>
  <c r="Y867" i="13"/>
  <c r="X867" i="13"/>
  <c r="W867" i="13"/>
  <c r="V867" i="13"/>
  <c r="U867" i="13"/>
  <c r="T867" i="13"/>
  <c r="S867" i="13"/>
  <c r="R867" i="13"/>
  <c r="Q867" i="13"/>
  <c r="P867" i="13"/>
  <c r="O867" i="13"/>
  <c r="N867" i="13"/>
  <c r="M867" i="13"/>
  <c r="L867" i="13"/>
  <c r="K867" i="13"/>
  <c r="J867" i="13"/>
  <c r="I867" i="13"/>
  <c r="H867" i="13"/>
  <c r="G867" i="13"/>
  <c r="F867" i="13"/>
  <c r="E867" i="13"/>
  <c r="AB856" i="13"/>
  <c r="AA856" i="13"/>
  <c r="Z856" i="13"/>
  <c r="Y856" i="13"/>
  <c r="X856" i="13"/>
  <c r="W856" i="13"/>
  <c r="V856" i="13"/>
  <c r="U856" i="13"/>
  <c r="T856" i="13"/>
  <c r="S856" i="13"/>
  <c r="R856" i="13"/>
  <c r="Q856" i="13"/>
  <c r="P856" i="13"/>
  <c r="O856" i="13"/>
  <c r="N856" i="13"/>
  <c r="M856" i="13"/>
  <c r="L856" i="13"/>
  <c r="K856" i="13"/>
  <c r="J856" i="13"/>
  <c r="I856" i="13"/>
  <c r="H856" i="13"/>
  <c r="G856" i="13"/>
  <c r="F856" i="13"/>
  <c r="E856" i="13"/>
  <c r="AB855" i="13"/>
  <c r="AA855" i="13"/>
  <c r="Z855" i="13"/>
  <c r="Y855" i="13"/>
  <c r="X855" i="13"/>
  <c r="W855" i="13"/>
  <c r="V855" i="13"/>
  <c r="U855" i="13"/>
  <c r="T855" i="13"/>
  <c r="S855" i="13"/>
  <c r="R855" i="13"/>
  <c r="Q855" i="13"/>
  <c r="P855" i="13"/>
  <c r="O855" i="13"/>
  <c r="N855" i="13"/>
  <c r="M855" i="13"/>
  <c r="L855" i="13"/>
  <c r="K855" i="13"/>
  <c r="J855" i="13"/>
  <c r="I855" i="13"/>
  <c r="H855" i="13"/>
  <c r="G855" i="13"/>
  <c r="F855" i="13"/>
  <c r="E855" i="13"/>
  <c r="AB854" i="13"/>
  <c r="AA854" i="13"/>
  <c r="Z854" i="13"/>
  <c r="Y854" i="13"/>
  <c r="X854" i="13"/>
  <c r="W854" i="13"/>
  <c r="V854" i="13"/>
  <c r="U854" i="13"/>
  <c r="T854" i="13"/>
  <c r="S854" i="13"/>
  <c r="R854" i="13"/>
  <c r="Q854" i="13"/>
  <c r="P854" i="13"/>
  <c r="O854" i="13"/>
  <c r="N854" i="13"/>
  <c r="M854" i="13"/>
  <c r="L854" i="13"/>
  <c r="K854" i="13"/>
  <c r="J854" i="13"/>
  <c r="I854" i="13"/>
  <c r="H854" i="13"/>
  <c r="G854" i="13"/>
  <c r="F854" i="13"/>
  <c r="E854" i="13"/>
  <c r="AB850" i="13"/>
  <c r="AA850" i="13"/>
  <c r="Z850" i="13"/>
  <c r="Y850" i="13"/>
  <c r="X850" i="13"/>
  <c r="W850" i="13"/>
  <c r="V850" i="13"/>
  <c r="U850" i="13"/>
  <c r="T850" i="13"/>
  <c r="S850" i="13"/>
  <c r="R850" i="13"/>
  <c r="Q850" i="13"/>
  <c r="P850" i="13"/>
  <c r="O850" i="13"/>
  <c r="N850" i="13"/>
  <c r="M850" i="13"/>
  <c r="L850" i="13"/>
  <c r="K850" i="13"/>
  <c r="J850" i="13"/>
  <c r="I850" i="13"/>
  <c r="H850" i="13"/>
  <c r="G850" i="13"/>
  <c r="F850" i="13"/>
  <c r="E850" i="13"/>
  <c r="AB848" i="13"/>
  <c r="AA848" i="13"/>
  <c r="Z848" i="13"/>
  <c r="Y848" i="13"/>
  <c r="X848" i="13"/>
  <c r="W848" i="13"/>
  <c r="V848" i="13"/>
  <c r="U848" i="13"/>
  <c r="T848" i="13"/>
  <c r="S848" i="13"/>
  <c r="R848" i="13"/>
  <c r="Q848" i="13"/>
  <c r="P848" i="13"/>
  <c r="O848" i="13"/>
  <c r="N848" i="13"/>
  <c r="M848" i="13"/>
  <c r="L848" i="13"/>
  <c r="K848" i="13"/>
  <c r="J848" i="13"/>
  <c r="I848" i="13"/>
  <c r="H848" i="13"/>
  <c r="G848" i="13"/>
  <c r="F848" i="13"/>
  <c r="E848" i="13"/>
  <c r="AB842" i="13"/>
  <c r="AA842" i="13"/>
  <c r="Z842" i="13"/>
  <c r="Y842" i="13"/>
  <c r="X842" i="13"/>
  <c r="W842" i="13"/>
  <c r="V842" i="13"/>
  <c r="U842" i="13"/>
  <c r="T842" i="13"/>
  <c r="S842" i="13"/>
  <c r="R842" i="13"/>
  <c r="Q842" i="13"/>
  <c r="P842" i="13"/>
  <c r="O842" i="13"/>
  <c r="N842" i="13"/>
  <c r="M842" i="13"/>
  <c r="L842" i="13"/>
  <c r="K842" i="13"/>
  <c r="J842" i="13"/>
  <c r="I842" i="13"/>
  <c r="H842" i="13"/>
  <c r="G842" i="13"/>
  <c r="F842" i="13"/>
  <c r="E842" i="13"/>
  <c r="AB836" i="13"/>
  <c r="AA836" i="13"/>
  <c r="Z836" i="13"/>
  <c r="Y836" i="13"/>
  <c r="X836" i="13"/>
  <c r="W836" i="13"/>
  <c r="V836" i="13"/>
  <c r="U836" i="13"/>
  <c r="T836" i="13"/>
  <c r="S836" i="13"/>
  <c r="R836" i="13"/>
  <c r="Q836" i="13"/>
  <c r="P836" i="13"/>
  <c r="O836" i="13"/>
  <c r="N836" i="13"/>
  <c r="M836" i="13"/>
  <c r="L836" i="13"/>
  <c r="K836" i="13"/>
  <c r="J836" i="13"/>
  <c r="I836" i="13"/>
  <c r="H836" i="13"/>
  <c r="G836" i="13"/>
  <c r="F836" i="13"/>
  <c r="E836" i="13"/>
  <c r="AB832" i="13"/>
  <c r="AA832" i="13"/>
  <c r="Z832" i="13"/>
  <c r="Y832" i="13"/>
  <c r="X832" i="13"/>
  <c r="W832" i="13"/>
  <c r="V832" i="13"/>
  <c r="U832" i="13"/>
  <c r="T832" i="13"/>
  <c r="S832" i="13"/>
  <c r="R832" i="13"/>
  <c r="Q832" i="13"/>
  <c r="P832" i="13"/>
  <c r="O832" i="13"/>
  <c r="N832" i="13"/>
  <c r="M832" i="13"/>
  <c r="L832" i="13"/>
  <c r="K832" i="13"/>
  <c r="J832" i="13"/>
  <c r="I832" i="13"/>
  <c r="H832" i="13"/>
  <c r="G832" i="13"/>
  <c r="F832" i="13"/>
  <c r="E832" i="13"/>
  <c r="AB822" i="13"/>
  <c r="AA822" i="13"/>
  <c r="Z822" i="13"/>
  <c r="Y822" i="13"/>
  <c r="X822" i="13"/>
  <c r="W822" i="13"/>
  <c r="V822" i="13"/>
  <c r="U822" i="13"/>
  <c r="T822" i="13"/>
  <c r="S822" i="13"/>
  <c r="R822" i="13"/>
  <c r="Q822" i="13"/>
  <c r="P822" i="13"/>
  <c r="O822" i="13"/>
  <c r="N822" i="13"/>
  <c r="M822" i="13"/>
  <c r="L822" i="13"/>
  <c r="K822" i="13"/>
  <c r="J822" i="13"/>
  <c r="I822" i="13"/>
  <c r="H822" i="13"/>
  <c r="G822" i="13"/>
  <c r="F822" i="13"/>
  <c r="E822" i="13"/>
  <c r="AB821" i="13"/>
  <c r="AA821" i="13"/>
  <c r="Z821" i="13"/>
  <c r="Y821" i="13"/>
  <c r="X821" i="13"/>
  <c r="W821" i="13"/>
  <c r="V821" i="13"/>
  <c r="U821" i="13"/>
  <c r="T821" i="13"/>
  <c r="S821" i="13"/>
  <c r="R821" i="13"/>
  <c r="Q821" i="13"/>
  <c r="P821" i="13"/>
  <c r="O821" i="13"/>
  <c r="N821" i="13"/>
  <c r="M821" i="13"/>
  <c r="L821" i="13"/>
  <c r="K821" i="13"/>
  <c r="J821" i="13"/>
  <c r="I821" i="13"/>
  <c r="H821" i="13"/>
  <c r="G821" i="13"/>
  <c r="F821" i="13"/>
  <c r="E821" i="13"/>
  <c r="AB820" i="13"/>
  <c r="AA820" i="13"/>
  <c r="Z820" i="13"/>
  <c r="Y820" i="13"/>
  <c r="X820" i="13"/>
  <c r="W820" i="13"/>
  <c r="V820" i="13"/>
  <c r="U820" i="13"/>
  <c r="T820" i="13"/>
  <c r="S820" i="13"/>
  <c r="R820" i="13"/>
  <c r="Q820" i="13"/>
  <c r="P820" i="13"/>
  <c r="O820" i="13"/>
  <c r="N820" i="13"/>
  <c r="M820" i="13"/>
  <c r="L820" i="13"/>
  <c r="K820" i="13"/>
  <c r="J820" i="13"/>
  <c r="I820" i="13"/>
  <c r="H820" i="13"/>
  <c r="G820" i="13"/>
  <c r="F820" i="13"/>
  <c r="E820" i="13"/>
  <c r="AB817" i="13"/>
  <c r="AA817" i="13"/>
  <c r="Z817" i="13"/>
  <c r="Y817" i="13"/>
  <c r="X817" i="13"/>
  <c r="W817" i="13"/>
  <c r="V817" i="13"/>
  <c r="U817" i="13"/>
  <c r="T817" i="13"/>
  <c r="S817" i="13"/>
  <c r="R817" i="13"/>
  <c r="Q817" i="13"/>
  <c r="P817" i="13"/>
  <c r="O817" i="13"/>
  <c r="N817" i="13"/>
  <c r="M817" i="13"/>
  <c r="L817" i="13"/>
  <c r="K817" i="13"/>
  <c r="J817" i="13"/>
  <c r="I817" i="13"/>
  <c r="H817" i="13"/>
  <c r="G817" i="13"/>
  <c r="F817" i="13"/>
  <c r="E817" i="13"/>
  <c r="AB816" i="13"/>
  <c r="AA816" i="13"/>
  <c r="Z816" i="13"/>
  <c r="Y816" i="13"/>
  <c r="X816" i="13"/>
  <c r="W816" i="13"/>
  <c r="V816" i="13"/>
  <c r="U816" i="13"/>
  <c r="T816" i="13"/>
  <c r="S816" i="13"/>
  <c r="R816" i="13"/>
  <c r="Q816" i="13"/>
  <c r="P816" i="13"/>
  <c r="O816" i="13"/>
  <c r="N816" i="13"/>
  <c r="M816" i="13"/>
  <c r="L816" i="13"/>
  <c r="K816" i="13"/>
  <c r="J816" i="13"/>
  <c r="I816" i="13"/>
  <c r="H816" i="13"/>
  <c r="G816" i="13"/>
  <c r="F816" i="13"/>
  <c r="E816" i="13"/>
  <c r="AB815" i="13"/>
  <c r="AA815" i="13"/>
  <c r="Z815" i="13"/>
  <c r="Y815" i="13"/>
  <c r="X815" i="13"/>
  <c r="W815" i="13"/>
  <c r="V815" i="13"/>
  <c r="U815" i="13"/>
  <c r="T815" i="13"/>
  <c r="S815" i="13"/>
  <c r="R815" i="13"/>
  <c r="Q815" i="13"/>
  <c r="P815" i="13"/>
  <c r="O815" i="13"/>
  <c r="N815" i="13"/>
  <c r="M815" i="13"/>
  <c r="L815" i="13"/>
  <c r="K815" i="13"/>
  <c r="J815" i="13"/>
  <c r="I815" i="13"/>
  <c r="H815" i="13"/>
  <c r="G815" i="13"/>
  <c r="F815" i="13"/>
  <c r="E815" i="13"/>
  <c r="AB812" i="13"/>
  <c r="AA812" i="13"/>
  <c r="Z812" i="13"/>
  <c r="Y812" i="13"/>
  <c r="X812" i="13"/>
  <c r="W812" i="13"/>
  <c r="V812" i="13"/>
  <c r="U812" i="13"/>
  <c r="T812" i="13"/>
  <c r="S812" i="13"/>
  <c r="R812" i="13"/>
  <c r="Q812" i="13"/>
  <c r="P812" i="13"/>
  <c r="O812" i="13"/>
  <c r="N812" i="13"/>
  <c r="M812" i="13"/>
  <c r="L812" i="13"/>
  <c r="K812" i="13"/>
  <c r="J812" i="13"/>
  <c r="I812" i="13"/>
  <c r="H812" i="13"/>
  <c r="G812" i="13"/>
  <c r="F812" i="13"/>
  <c r="E812" i="13"/>
  <c r="AB811" i="13"/>
  <c r="AA811" i="13"/>
  <c r="Z811" i="13"/>
  <c r="Y811" i="13"/>
  <c r="X811" i="13"/>
  <c r="W811" i="13"/>
  <c r="V811" i="13"/>
  <c r="U811" i="13"/>
  <c r="T811" i="13"/>
  <c r="S811" i="13"/>
  <c r="R811" i="13"/>
  <c r="Q811" i="13"/>
  <c r="P811" i="13"/>
  <c r="O811" i="13"/>
  <c r="N811" i="13"/>
  <c r="M811" i="13"/>
  <c r="L811" i="13"/>
  <c r="K811" i="13"/>
  <c r="J811" i="13"/>
  <c r="I811" i="13"/>
  <c r="H811" i="13"/>
  <c r="G811" i="13"/>
  <c r="F811" i="13"/>
  <c r="E811" i="13"/>
  <c r="AB810" i="13"/>
  <c r="AA810" i="13"/>
  <c r="Z810" i="13"/>
  <c r="Y810" i="13"/>
  <c r="X810" i="13"/>
  <c r="W810" i="13"/>
  <c r="V810" i="13"/>
  <c r="U810" i="13"/>
  <c r="T810" i="13"/>
  <c r="S810" i="13"/>
  <c r="R810" i="13"/>
  <c r="Q810" i="13"/>
  <c r="P810" i="13"/>
  <c r="O810" i="13"/>
  <c r="N810" i="13"/>
  <c r="M810" i="13"/>
  <c r="L810" i="13"/>
  <c r="K810" i="13"/>
  <c r="J810" i="13"/>
  <c r="I810" i="13"/>
  <c r="H810" i="13"/>
  <c r="G810" i="13"/>
  <c r="F810" i="13"/>
  <c r="E810" i="13"/>
  <c r="AB807" i="13"/>
  <c r="AA807" i="13"/>
  <c r="Z807" i="13"/>
  <c r="Y807" i="13"/>
  <c r="X807" i="13"/>
  <c r="W807" i="13"/>
  <c r="V807" i="13"/>
  <c r="U807" i="13"/>
  <c r="T807" i="13"/>
  <c r="S807" i="13"/>
  <c r="R807" i="13"/>
  <c r="Q807" i="13"/>
  <c r="P807" i="13"/>
  <c r="O807" i="13"/>
  <c r="N807" i="13"/>
  <c r="M807" i="13"/>
  <c r="L807" i="13"/>
  <c r="K807" i="13"/>
  <c r="J807" i="13"/>
  <c r="I807" i="13"/>
  <c r="H807" i="13"/>
  <c r="G807" i="13"/>
  <c r="F807" i="13"/>
  <c r="E807" i="13"/>
  <c r="AB806" i="13"/>
  <c r="AA806" i="13"/>
  <c r="Z806" i="13"/>
  <c r="Y806" i="13"/>
  <c r="X806" i="13"/>
  <c r="W806" i="13"/>
  <c r="V806" i="13"/>
  <c r="U806" i="13"/>
  <c r="T806" i="13"/>
  <c r="S806" i="13"/>
  <c r="R806" i="13"/>
  <c r="Q806" i="13"/>
  <c r="P806" i="13"/>
  <c r="O806" i="13"/>
  <c r="N806" i="13"/>
  <c r="N805" i="13" s="1"/>
  <c r="M806" i="13"/>
  <c r="L806" i="13"/>
  <c r="K806" i="13"/>
  <c r="J806" i="13"/>
  <c r="I806" i="13"/>
  <c r="H806" i="13"/>
  <c r="H805" i="13" s="1"/>
  <c r="G806" i="13"/>
  <c r="F806" i="13"/>
  <c r="E806" i="13"/>
  <c r="AB805" i="13"/>
  <c r="AA805" i="13"/>
  <c r="Z805" i="13"/>
  <c r="Y805" i="13"/>
  <c r="X805" i="13"/>
  <c r="W805" i="13"/>
  <c r="V805" i="13"/>
  <c r="U805" i="13"/>
  <c r="T805" i="13"/>
  <c r="S805" i="13"/>
  <c r="R805" i="13"/>
  <c r="Q805" i="13"/>
  <c r="P805" i="13"/>
  <c r="O805" i="13"/>
  <c r="M805" i="13"/>
  <c r="L805" i="13"/>
  <c r="K805" i="13"/>
  <c r="J805" i="13"/>
  <c r="I805" i="13"/>
  <c r="G805" i="13"/>
  <c r="F805" i="13"/>
  <c r="E805" i="13"/>
  <c r="AB802" i="13"/>
  <c r="AA802" i="13"/>
  <c r="Z802" i="13"/>
  <c r="Y802" i="13"/>
  <c r="X802" i="13"/>
  <c r="W802" i="13"/>
  <c r="V802" i="13"/>
  <c r="U802" i="13"/>
  <c r="T802" i="13"/>
  <c r="S802" i="13"/>
  <c r="R802" i="13"/>
  <c r="Q802" i="13"/>
  <c r="P802" i="13"/>
  <c r="O802" i="13"/>
  <c r="N802" i="13"/>
  <c r="M802" i="13"/>
  <c r="L802" i="13"/>
  <c r="K802" i="13"/>
  <c r="J802" i="13"/>
  <c r="I802" i="13"/>
  <c r="H802" i="13"/>
  <c r="G802" i="13"/>
  <c r="F802" i="13"/>
  <c r="E802" i="13"/>
  <c r="AB801" i="13"/>
  <c r="AA801" i="13"/>
  <c r="Z801" i="13"/>
  <c r="Y801" i="13"/>
  <c r="X801" i="13"/>
  <c r="W801" i="13"/>
  <c r="V801" i="13"/>
  <c r="U801" i="13"/>
  <c r="T801" i="13"/>
  <c r="T800" i="13" s="1"/>
  <c r="S801" i="13"/>
  <c r="R801" i="13"/>
  <c r="Q801" i="13"/>
  <c r="P801" i="13"/>
  <c r="O801" i="13"/>
  <c r="N801" i="13"/>
  <c r="M801" i="13"/>
  <c r="L801" i="13"/>
  <c r="K801" i="13"/>
  <c r="J801" i="13"/>
  <c r="I801" i="13"/>
  <c r="H801" i="13"/>
  <c r="G801" i="13"/>
  <c r="F801" i="13"/>
  <c r="E801" i="13"/>
  <c r="AB800" i="13"/>
  <c r="AA800" i="13"/>
  <c r="Z800" i="13"/>
  <c r="Y800" i="13"/>
  <c r="X800" i="13"/>
  <c r="W800" i="13"/>
  <c r="V800" i="13"/>
  <c r="U800" i="13"/>
  <c r="S800" i="13"/>
  <c r="R800" i="13"/>
  <c r="Q800" i="13"/>
  <c r="P800" i="13"/>
  <c r="O800" i="13"/>
  <c r="N800" i="13"/>
  <c r="M800" i="13"/>
  <c r="L800" i="13"/>
  <c r="K800" i="13"/>
  <c r="J800" i="13"/>
  <c r="I800" i="13"/>
  <c r="H800" i="13"/>
  <c r="G800" i="13"/>
  <c r="F800" i="13"/>
  <c r="E800" i="13"/>
  <c r="AB797" i="13"/>
  <c r="AA797" i="13"/>
  <c r="Z797" i="13"/>
  <c r="Y797" i="13"/>
  <c r="X797" i="13"/>
  <c r="W797" i="13"/>
  <c r="V797" i="13"/>
  <c r="U797" i="13"/>
  <c r="T797" i="13"/>
  <c r="S797" i="13"/>
  <c r="R797" i="13"/>
  <c r="Q797" i="13"/>
  <c r="P797" i="13"/>
  <c r="O797" i="13"/>
  <c r="N797" i="13"/>
  <c r="M797" i="13"/>
  <c r="L797" i="13"/>
  <c r="K797" i="13"/>
  <c r="J797" i="13"/>
  <c r="I797" i="13"/>
  <c r="H797" i="13"/>
  <c r="G797" i="13"/>
  <c r="F797" i="13"/>
  <c r="E797" i="13"/>
  <c r="AB796" i="13"/>
  <c r="AA796" i="13"/>
  <c r="Z796" i="13"/>
  <c r="Y796" i="13"/>
  <c r="X796" i="13"/>
  <c r="W796" i="13"/>
  <c r="V796" i="13"/>
  <c r="U796" i="13"/>
  <c r="T796" i="13"/>
  <c r="S796" i="13"/>
  <c r="R796" i="13"/>
  <c r="Q796" i="13"/>
  <c r="P796" i="13"/>
  <c r="O796" i="13"/>
  <c r="N796" i="13"/>
  <c r="M796" i="13"/>
  <c r="L796" i="13"/>
  <c r="K796" i="13"/>
  <c r="J796" i="13"/>
  <c r="I796" i="13"/>
  <c r="H796" i="13"/>
  <c r="G796" i="13"/>
  <c r="F796" i="13"/>
  <c r="E796" i="13"/>
  <c r="AB795" i="13"/>
  <c r="AA795" i="13"/>
  <c r="Z795" i="13"/>
  <c r="Y795" i="13"/>
  <c r="X795" i="13"/>
  <c r="W795" i="13"/>
  <c r="V795" i="13"/>
  <c r="U795" i="13"/>
  <c r="T795" i="13"/>
  <c r="S795" i="13"/>
  <c r="R795" i="13"/>
  <c r="Q795" i="13"/>
  <c r="P795" i="13"/>
  <c r="O795" i="13"/>
  <c r="N795" i="13"/>
  <c r="M795" i="13"/>
  <c r="L795" i="13"/>
  <c r="K795" i="13"/>
  <c r="J795" i="13"/>
  <c r="I795" i="13"/>
  <c r="H795" i="13"/>
  <c r="G795" i="13"/>
  <c r="F795" i="13"/>
  <c r="E795" i="13"/>
  <c r="AB793" i="13"/>
  <c r="AA793" i="13"/>
  <c r="Z793" i="13"/>
  <c r="Y793" i="13"/>
  <c r="X793" i="13"/>
  <c r="W793" i="13"/>
  <c r="V793" i="13"/>
  <c r="U793" i="13"/>
  <c r="T793" i="13"/>
  <c r="S793" i="13"/>
  <c r="R793" i="13"/>
  <c r="Q793" i="13"/>
  <c r="P793" i="13"/>
  <c r="O793" i="13"/>
  <c r="N793" i="13"/>
  <c r="M793" i="13"/>
  <c r="L793" i="13"/>
  <c r="K793" i="13"/>
  <c r="J793" i="13"/>
  <c r="I793" i="13"/>
  <c r="H793" i="13"/>
  <c r="G793" i="13"/>
  <c r="F793" i="13"/>
  <c r="E793" i="13"/>
  <c r="AB789" i="13"/>
  <c r="AA789" i="13"/>
  <c r="Z789" i="13"/>
  <c r="Y789" i="13"/>
  <c r="X789" i="13"/>
  <c r="W789" i="13"/>
  <c r="V789" i="13"/>
  <c r="U789" i="13"/>
  <c r="T789" i="13"/>
  <c r="S789" i="13"/>
  <c r="R789" i="13"/>
  <c r="Q789" i="13"/>
  <c r="P789" i="13"/>
  <c r="O789" i="13"/>
  <c r="N789" i="13"/>
  <c r="M789" i="13"/>
  <c r="L789" i="13"/>
  <c r="K789" i="13"/>
  <c r="J789" i="13"/>
  <c r="I789" i="13"/>
  <c r="H789" i="13"/>
  <c r="G789" i="13"/>
  <c r="F789" i="13"/>
  <c r="E789" i="13"/>
  <c r="AB787" i="13"/>
  <c r="AA787" i="13"/>
  <c r="Z787" i="13"/>
  <c r="Y787" i="13"/>
  <c r="X787" i="13"/>
  <c r="W787" i="13"/>
  <c r="V787" i="13"/>
  <c r="U787" i="13"/>
  <c r="T787" i="13"/>
  <c r="S787" i="13"/>
  <c r="R787" i="13"/>
  <c r="Q787" i="13"/>
  <c r="P787" i="13"/>
  <c r="O787" i="13"/>
  <c r="N787" i="13"/>
  <c r="M787" i="13"/>
  <c r="L787" i="13"/>
  <c r="K787" i="13"/>
  <c r="J787" i="13"/>
  <c r="I787" i="13"/>
  <c r="H787" i="13"/>
  <c r="G787" i="13"/>
  <c r="F787" i="13"/>
  <c r="E787" i="13"/>
  <c r="AB783" i="13"/>
  <c r="AA783" i="13"/>
  <c r="Z783" i="13"/>
  <c r="Y783" i="13"/>
  <c r="X783" i="13"/>
  <c r="W783" i="13"/>
  <c r="V783" i="13"/>
  <c r="U783" i="13"/>
  <c r="T783" i="13"/>
  <c r="S783" i="13"/>
  <c r="R783" i="13"/>
  <c r="Q783" i="13"/>
  <c r="P783" i="13"/>
  <c r="O783" i="13"/>
  <c r="N783" i="13"/>
  <c r="M783" i="13"/>
  <c r="L783" i="13"/>
  <c r="K783" i="13"/>
  <c r="J783" i="13"/>
  <c r="I783" i="13"/>
  <c r="H783" i="13"/>
  <c r="G783" i="13"/>
  <c r="F783" i="13"/>
  <c r="E783" i="13"/>
  <c r="AB781" i="13"/>
  <c r="AA781" i="13"/>
  <c r="Z781" i="13"/>
  <c r="Y781" i="13"/>
  <c r="X781" i="13"/>
  <c r="W781" i="13"/>
  <c r="V781" i="13"/>
  <c r="U781" i="13"/>
  <c r="T781" i="13"/>
  <c r="S781" i="13"/>
  <c r="R781" i="13"/>
  <c r="Q781" i="13"/>
  <c r="P781" i="13"/>
  <c r="O781" i="13"/>
  <c r="N781" i="13"/>
  <c r="M781" i="13"/>
  <c r="L781" i="13"/>
  <c r="K781" i="13"/>
  <c r="J781" i="13"/>
  <c r="I781" i="13"/>
  <c r="H781" i="13"/>
  <c r="G781" i="13"/>
  <c r="F781" i="13"/>
  <c r="E781" i="13"/>
  <c r="AB777" i="13"/>
  <c r="AA777" i="13"/>
  <c r="Z777" i="13"/>
  <c r="Y777" i="13"/>
  <c r="X777" i="13"/>
  <c r="W777" i="13"/>
  <c r="V777" i="13"/>
  <c r="U777" i="13"/>
  <c r="T777" i="13"/>
  <c r="S777" i="13"/>
  <c r="R777" i="13"/>
  <c r="Q777" i="13"/>
  <c r="P777" i="13"/>
  <c r="O777" i="13"/>
  <c r="N777" i="13"/>
  <c r="M777" i="13"/>
  <c r="L777" i="13"/>
  <c r="K777" i="13"/>
  <c r="J777" i="13"/>
  <c r="I777" i="13"/>
  <c r="H777" i="13"/>
  <c r="G777" i="13"/>
  <c r="F777" i="13"/>
  <c r="E777" i="13"/>
  <c r="AB775" i="13"/>
  <c r="AA775" i="13"/>
  <c r="Z775" i="13"/>
  <c r="Y775" i="13"/>
  <c r="X775" i="13"/>
  <c r="W775" i="13"/>
  <c r="V775" i="13"/>
  <c r="U775" i="13"/>
  <c r="T775" i="13"/>
  <c r="S775" i="13"/>
  <c r="R775" i="13"/>
  <c r="Q775" i="13"/>
  <c r="P775" i="13"/>
  <c r="O775" i="13"/>
  <c r="N775" i="13"/>
  <c r="M775" i="13"/>
  <c r="L775" i="13"/>
  <c r="K775" i="13"/>
  <c r="J775" i="13"/>
  <c r="I775" i="13"/>
  <c r="H775" i="13"/>
  <c r="G775" i="13"/>
  <c r="F775" i="13"/>
  <c r="E775" i="13"/>
  <c r="AB771" i="13"/>
  <c r="AA771" i="13"/>
  <c r="Z771" i="13"/>
  <c r="Y771" i="13"/>
  <c r="X771" i="13"/>
  <c r="W771" i="13"/>
  <c r="V771" i="13"/>
  <c r="U771" i="13"/>
  <c r="T771" i="13"/>
  <c r="S771" i="13"/>
  <c r="R771" i="13"/>
  <c r="Q771" i="13"/>
  <c r="P771" i="13"/>
  <c r="O771" i="13"/>
  <c r="N771" i="13"/>
  <c r="M771" i="13"/>
  <c r="L771" i="13"/>
  <c r="K771" i="13"/>
  <c r="J771" i="13"/>
  <c r="I771" i="13"/>
  <c r="H771" i="13"/>
  <c r="G771" i="13"/>
  <c r="F771" i="13"/>
  <c r="E771" i="13"/>
  <c r="AB764" i="13"/>
  <c r="AA764" i="13"/>
  <c r="Z764" i="13"/>
  <c r="Y764" i="13"/>
  <c r="X764" i="13"/>
  <c r="W764" i="13"/>
  <c r="V764" i="13"/>
  <c r="U764" i="13"/>
  <c r="T764" i="13"/>
  <c r="S764" i="13"/>
  <c r="R764" i="13"/>
  <c r="Q764" i="13"/>
  <c r="P764" i="13"/>
  <c r="O764" i="13"/>
  <c r="N764" i="13"/>
  <c r="M764" i="13"/>
  <c r="L764" i="13"/>
  <c r="K764" i="13"/>
  <c r="J764" i="13"/>
  <c r="I764" i="13"/>
  <c r="H764" i="13"/>
  <c r="G764" i="13"/>
  <c r="F764" i="13"/>
  <c r="E764" i="13"/>
  <c r="AB760" i="13"/>
  <c r="AA760" i="13"/>
  <c r="Z760" i="13"/>
  <c r="Y760" i="13"/>
  <c r="X760" i="13"/>
  <c r="W760" i="13"/>
  <c r="V760" i="13"/>
  <c r="U760" i="13"/>
  <c r="T760" i="13"/>
  <c r="S760" i="13"/>
  <c r="R760" i="13"/>
  <c r="Q760" i="13"/>
  <c r="P760" i="13"/>
  <c r="O760" i="13"/>
  <c r="N760" i="13"/>
  <c r="M760" i="13"/>
  <c r="L760" i="13"/>
  <c r="K760" i="13"/>
  <c r="J760" i="13"/>
  <c r="I760" i="13"/>
  <c r="H760" i="13"/>
  <c r="G760" i="13"/>
  <c r="F760" i="13"/>
  <c r="E760" i="13"/>
  <c r="AB758" i="13"/>
  <c r="AA758" i="13"/>
  <c r="Z758" i="13"/>
  <c r="Y758" i="13"/>
  <c r="X758" i="13"/>
  <c r="W758" i="13"/>
  <c r="V758" i="13"/>
  <c r="U758" i="13"/>
  <c r="T758" i="13"/>
  <c r="S758" i="13"/>
  <c r="R758" i="13"/>
  <c r="Q758" i="13"/>
  <c r="P758" i="13"/>
  <c r="O758" i="13"/>
  <c r="N758" i="13"/>
  <c r="M758" i="13"/>
  <c r="L758" i="13"/>
  <c r="K758" i="13"/>
  <c r="J758" i="13"/>
  <c r="I758" i="13"/>
  <c r="H758" i="13"/>
  <c r="G758" i="13"/>
  <c r="F758" i="13"/>
  <c r="E758" i="13"/>
  <c r="AB753" i="13"/>
  <c r="AA753" i="13"/>
  <c r="Z753" i="13"/>
  <c r="Y753" i="13"/>
  <c r="X753" i="13"/>
  <c r="W753" i="13"/>
  <c r="V753" i="13"/>
  <c r="U753" i="13"/>
  <c r="T753" i="13"/>
  <c r="S753" i="13"/>
  <c r="R753" i="13"/>
  <c r="Q753" i="13"/>
  <c r="P753" i="13"/>
  <c r="O753" i="13"/>
  <c r="N753" i="13"/>
  <c r="M753" i="13"/>
  <c r="L753" i="13"/>
  <c r="K753" i="13"/>
  <c r="J753" i="13"/>
  <c r="I753" i="13"/>
  <c r="H753" i="13"/>
  <c r="G753" i="13"/>
  <c r="F753" i="13"/>
  <c r="E753" i="13"/>
  <c r="AB748" i="13"/>
  <c r="AA748" i="13"/>
  <c r="Z748" i="13"/>
  <c r="Y748" i="13"/>
  <c r="X748" i="13"/>
  <c r="W748" i="13"/>
  <c r="V748" i="13"/>
  <c r="U748" i="13"/>
  <c r="T748" i="13"/>
  <c r="T749" i="13" s="1"/>
  <c r="S748" i="13"/>
  <c r="R748" i="13"/>
  <c r="Q748" i="13"/>
  <c r="P748" i="13"/>
  <c r="O748" i="13"/>
  <c r="N748" i="13"/>
  <c r="N749" i="13" s="1"/>
  <c r="M748" i="13"/>
  <c r="L748" i="13"/>
  <c r="K748" i="13"/>
  <c r="J748" i="13"/>
  <c r="I748" i="13"/>
  <c r="H748" i="13"/>
  <c r="G748" i="13"/>
  <c r="F748" i="13"/>
  <c r="E748" i="13"/>
  <c r="AB747" i="13"/>
  <c r="AA747" i="13"/>
  <c r="Z747" i="13"/>
  <c r="Y747" i="13"/>
  <c r="X747" i="13"/>
  <c r="W747" i="13"/>
  <c r="V747" i="13"/>
  <c r="U747" i="13"/>
  <c r="T747" i="13"/>
  <c r="S747" i="13"/>
  <c r="R747" i="13"/>
  <c r="Q747" i="13"/>
  <c r="P747" i="13"/>
  <c r="O747" i="13"/>
  <c r="N747" i="13"/>
  <c r="M747" i="13"/>
  <c r="L747" i="13"/>
  <c r="K747" i="13"/>
  <c r="J747" i="13"/>
  <c r="I747" i="13"/>
  <c r="H747" i="13"/>
  <c r="G747" i="13"/>
  <c r="F747" i="13"/>
  <c r="E747" i="13"/>
  <c r="AB746" i="13"/>
  <c r="AA746" i="13"/>
  <c r="Z746" i="13"/>
  <c r="Y746" i="13"/>
  <c r="X746" i="13"/>
  <c r="W746" i="13"/>
  <c r="V746" i="13"/>
  <c r="U746" i="13"/>
  <c r="T746" i="13"/>
  <c r="S746" i="13"/>
  <c r="R746" i="13"/>
  <c r="Q746" i="13"/>
  <c r="P746" i="13"/>
  <c r="O746" i="13"/>
  <c r="N746" i="13"/>
  <c r="M746" i="13"/>
  <c r="L746" i="13"/>
  <c r="K746" i="13"/>
  <c r="J746" i="13"/>
  <c r="I746" i="13"/>
  <c r="H746" i="13"/>
  <c r="G746" i="13"/>
  <c r="F746" i="13"/>
  <c r="E746" i="13"/>
  <c r="AB741" i="13"/>
  <c r="AA741" i="13"/>
  <c r="Z741" i="13"/>
  <c r="Y741" i="13"/>
  <c r="X741" i="13"/>
  <c r="W741" i="13"/>
  <c r="V741" i="13"/>
  <c r="U741" i="13"/>
  <c r="T741" i="13"/>
  <c r="S741" i="13"/>
  <c r="R741" i="13"/>
  <c r="Q741" i="13"/>
  <c r="P741" i="13"/>
  <c r="O741" i="13"/>
  <c r="N741" i="13"/>
  <c r="M741" i="13"/>
  <c r="L741" i="13"/>
  <c r="K741" i="13"/>
  <c r="J741" i="13"/>
  <c r="I741" i="13"/>
  <c r="H741" i="13"/>
  <c r="G741" i="13"/>
  <c r="F741" i="13"/>
  <c r="E741" i="13"/>
  <c r="AB740" i="13"/>
  <c r="AA740" i="13"/>
  <c r="Z740" i="13"/>
  <c r="Y740" i="13"/>
  <c r="X740" i="13"/>
  <c r="W740" i="13"/>
  <c r="V740" i="13"/>
  <c r="U740" i="13"/>
  <c r="T740" i="13"/>
  <c r="S740" i="13"/>
  <c r="R740" i="13"/>
  <c r="Q740" i="13"/>
  <c r="P740" i="13"/>
  <c r="O740" i="13"/>
  <c r="N740" i="13"/>
  <c r="M740" i="13"/>
  <c r="L740" i="13"/>
  <c r="K740" i="13"/>
  <c r="J740" i="13"/>
  <c r="I740" i="13"/>
  <c r="H740" i="13"/>
  <c r="G740" i="13"/>
  <c r="F740" i="13"/>
  <c r="E740" i="13"/>
  <c r="AB735" i="13"/>
  <c r="AA735" i="13"/>
  <c r="Z735" i="13"/>
  <c r="Y735" i="13"/>
  <c r="X735" i="13"/>
  <c r="W735" i="13"/>
  <c r="V735" i="13"/>
  <c r="U735" i="13"/>
  <c r="T735" i="13"/>
  <c r="S735" i="13"/>
  <c r="R735" i="13"/>
  <c r="Q735" i="13"/>
  <c r="P735" i="13"/>
  <c r="O735" i="13"/>
  <c r="N735" i="13"/>
  <c r="M735" i="13"/>
  <c r="L735" i="13"/>
  <c r="K735" i="13"/>
  <c r="J735" i="13"/>
  <c r="I735" i="13"/>
  <c r="H735" i="13"/>
  <c r="G735" i="13"/>
  <c r="F735" i="13"/>
  <c r="E735" i="13"/>
  <c r="AB734" i="13"/>
  <c r="AA734" i="13"/>
  <c r="Z734" i="13"/>
  <c r="Y734" i="13"/>
  <c r="X734" i="13"/>
  <c r="W734" i="13"/>
  <c r="V734" i="13"/>
  <c r="U734" i="13"/>
  <c r="T734" i="13"/>
  <c r="S734" i="13"/>
  <c r="R734" i="13"/>
  <c r="Q734" i="13"/>
  <c r="P734" i="13"/>
  <c r="O734" i="13"/>
  <c r="N734" i="13"/>
  <c r="M734" i="13"/>
  <c r="L734" i="13"/>
  <c r="K734" i="13"/>
  <c r="J734" i="13"/>
  <c r="I734" i="13"/>
  <c r="H734" i="13"/>
  <c r="G734" i="13"/>
  <c r="F734" i="13"/>
  <c r="E734" i="13"/>
  <c r="AB729" i="13"/>
  <c r="AA729" i="13"/>
  <c r="Z729" i="13"/>
  <c r="Y729" i="13"/>
  <c r="X729" i="13"/>
  <c r="W729" i="13"/>
  <c r="V729" i="13"/>
  <c r="U729" i="13"/>
  <c r="T729" i="13"/>
  <c r="S729" i="13"/>
  <c r="R729" i="13"/>
  <c r="Q729" i="13"/>
  <c r="P729" i="13"/>
  <c r="O729" i="13"/>
  <c r="N729" i="13"/>
  <c r="M729" i="13"/>
  <c r="L729" i="13"/>
  <c r="K729" i="13"/>
  <c r="J729" i="13"/>
  <c r="I729" i="13"/>
  <c r="H729" i="13"/>
  <c r="G729" i="13"/>
  <c r="F729" i="13"/>
  <c r="E729" i="13"/>
  <c r="AB728" i="13"/>
  <c r="AA728" i="13"/>
  <c r="Z728" i="13"/>
  <c r="Y728" i="13"/>
  <c r="X728" i="13"/>
  <c r="W728" i="13"/>
  <c r="V728" i="13"/>
  <c r="U728" i="13"/>
  <c r="T728" i="13"/>
  <c r="S728" i="13"/>
  <c r="R728" i="13"/>
  <c r="Q728" i="13"/>
  <c r="P728" i="13"/>
  <c r="O728" i="13"/>
  <c r="N728" i="13"/>
  <c r="M728" i="13"/>
  <c r="L728" i="13"/>
  <c r="K728" i="13"/>
  <c r="J728" i="13"/>
  <c r="I728" i="13"/>
  <c r="H728" i="13"/>
  <c r="G728" i="13"/>
  <c r="F728" i="13"/>
  <c r="E728" i="13"/>
  <c r="AB723" i="13"/>
  <c r="AA723" i="13"/>
  <c r="Z723" i="13"/>
  <c r="Y723" i="13"/>
  <c r="X723" i="13"/>
  <c r="W723" i="13"/>
  <c r="V723" i="13"/>
  <c r="U723" i="13"/>
  <c r="T723" i="13"/>
  <c r="S723" i="13"/>
  <c r="R723" i="13"/>
  <c r="Q723" i="13"/>
  <c r="P723" i="13"/>
  <c r="O723" i="13"/>
  <c r="N723" i="13"/>
  <c r="M723" i="13"/>
  <c r="L723" i="13"/>
  <c r="K723" i="13"/>
  <c r="J723" i="13"/>
  <c r="I723" i="13"/>
  <c r="H723" i="13"/>
  <c r="G723" i="13"/>
  <c r="F723" i="13"/>
  <c r="E723" i="13"/>
  <c r="J1077" i="13" l="1"/>
  <c r="V1305" i="13"/>
  <c r="M1772" i="13"/>
  <c r="M1769" i="13"/>
  <c r="M1787" i="13"/>
  <c r="M1783" i="13"/>
  <c r="I749" i="13"/>
  <c r="O749" i="13"/>
  <c r="U749" i="13"/>
  <c r="AA749" i="13"/>
  <c r="I893" i="13"/>
  <c r="O893" i="13"/>
  <c r="U893" i="13"/>
  <c r="AA893" i="13"/>
  <c r="E1077" i="13"/>
  <c r="K1077" i="13"/>
  <c r="Q1077" i="13"/>
  <c r="W1077" i="13"/>
  <c r="E1305" i="13"/>
  <c r="K1305" i="13"/>
  <c r="Q1305" i="13"/>
  <c r="W1305" i="13"/>
  <c r="E1422" i="13"/>
  <c r="K1422" i="13"/>
  <c r="Q1422" i="13"/>
  <c r="W1422" i="13"/>
  <c r="S1773" i="13"/>
  <c r="H1777" i="13"/>
  <c r="H1773" i="13"/>
  <c r="N1777" i="13"/>
  <c r="N1773" i="13"/>
  <c r="T1777" i="13"/>
  <c r="T1773" i="13"/>
  <c r="Z1777" i="13"/>
  <c r="Z1773" i="13"/>
  <c r="S1789" i="13"/>
  <c r="H1792" i="13"/>
  <c r="H1789" i="13"/>
  <c r="N1792" i="13"/>
  <c r="N1789" i="13"/>
  <c r="T1792" i="13"/>
  <c r="T1789" i="13"/>
  <c r="Z1792" i="13"/>
  <c r="Z1789" i="13"/>
  <c r="G1812" i="13"/>
  <c r="G1808" i="13"/>
  <c r="M1812" i="13"/>
  <c r="M1808" i="13"/>
  <c r="S1812" i="13"/>
  <c r="S1808" i="13"/>
  <c r="Y1812" i="13"/>
  <c r="Y1808" i="13"/>
  <c r="G1827" i="13"/>
  <c r="G1824" i="13"/>
  <c r="M1827" i="13"/>
  <c r="M1824" i="13"/>
  <c r="S1827" i="13"/>
  <c r="S1824" i="13"/>
  <c r="Y1827" i="13"/>
  <c r="Y1824" i="13"/>
  <c r="F1842" i="13"/>
  <c r="F1839" i="13"/>
  <c r="L1842" i="13"/>
  <c r="L1839" i="13"/>
  <c r="R1842" i="13"/>
  <c r="R1839" i="13"/>
  <c r="X1842" i="13"/>
  <c r="X1839" i="13"/>
  <c r="F1857" i="13"/>
  <c r="F1854" i="13"/>
  <c r="L1857" i="13"/>
  <c r="L1854" i="13"/>
  <c r="R1857" i="13"/>
  <c r="R1854" i="13"/>
  <c r="X1857" i="13"/>
  <c r="X1854" i="13"/>
  <c r="F1872" i="13"/>
  <c r="F1869" i="13"/>
  <c r="L1872" i="13"/>
  <c r="L1869" i="13"/>
  <c r="R1872" i="13"/>
  <c r="R1869" i="13"/>
  <c r="X1872" i="13"/>
  <c r="X1869" i="13"/>
  <c r="H749" i="13"/>
  <c r="H893" i="13"/>
  <c r="J1305" i="13"/>
  <c r="Y1772" i="13"/>
  <c r="Y1769" i="13"/>
  <c r="S1787" i="13"/>
  <c r="S1783" i="13"/>
  <c r="J749" i="13"/>
  <c r="P749" i="13"/>
  <c r="V749" i="13"/>
  <c r="AB749" i="13"/>
  <c r="J893" i="13"/>
  <c r="P893" i="13"/>
  <c r="V893" i="13"/>
  <c r="AB893" i="13"/>
  <c r="F1077" i="13"/>
  <c r="L1077" i="13"/>
  <c r="R1077" i="13"/>
  <c r="X1077" i="13"/>
  <c r="F1305" i="13"/>
  <c r="L1305" i="13"/>
  <c r="R1305" i="13"/>
  <c r="X1305" i="13"/>
  <c r="F1422" i="13"/>
  <c r="L1422" i="13"/>
  <c r="R1422" i="13"/>
  <c r="X1422" i="13"/>
  <c r="J1712" i="13"/>
  <c r="P1712" i="13"/>
  <c r="V1712" i="13"/>
  <c r="AB1712" i="13"/>
  <c r="H1717" i="13"/>
  <c r="N1717" i="13"/>
  <c r="T1717" i="13"/>
  <c r="Z1717" i="13"/>
  <c r="G1722" i="13"/>
  <c r="M1722" i="13"/>
  <c r="S1722" i="13"/>
  <c r="Y1722" i="13"/>
  <c r="I1732" i="13"/>
  <c r="I1737" i="13"/>
  <c r="O1737" i="13"/>
  <c r="U1737" i="13"/>
  <c r="AA1737" i="13"/>
  <c r="G1742" i="13"/>
  <c r="M1742" i="13"/>
  <c r="S1742" i="13"/>
  <c r="Y1742" i="13"/>
  <c r="E1747" i="13"/>
  <c r="K1747" i="13"/>
  <c r="Q1747" i="13"/>
  <c r="W1747" i="13"/>
  <c r="I1752" i="13"/>
  <c r="O1752" i="13"/>
  <c r="U1752" i="13"/>
  <c r="AA1752" i="13"/>
  <c r="G1757" i="13"/>
  <c r="M1757" i="13"/>
  <c r="S1757" i="13"/>
  <c r="Y1757" i="13"/>
  <c r="E1762" i="13"/>
  <c r="K1762" i="13"/>
  <c r="Q1762" i="13"/>
  <c r="W1762" i="13"/>
  <c r="I1767" i="13"/>
  <c r="O1767" i="13"/>
  <c r="U1767" i="13"/>
  <c r="AA1767" i="13"/>
  <c r="I1772" i="13"/>
  <c r="O1772" i="13"/>
  <c r="U1772" i="13"/>
  <c r="AA1772" i="13"/>
  <c r="I1782" i="13"/>
  <c r="I1779" i="13"/>
  <c r="O1782" i="13"/>
  <c r="O1779" i="13"/>
  <c r="U1782" i="13"/>
  <c r="U1779" i="13"/>
  <c r="AA1782" i="13"/>
  <c r="AA1779" i="13"/>
  <c r="I1787" i="13"/>
  <c r="O1787" i="13"/>
  <c r="U1787" i="13"/>
  <c r="AA1787" i="13"/>
  <c r="I1797" i="13"/>
  <c r="I1793" i="13"/>
  <c r="O1797" i="13"/>
  <c r="O1793" i="13"/>
  <c r="U1797" i="13"/>
  <c r="U1793" i="13"/>
  <c r="AA1797" i="13"/>
  <c r="AA1793" i="13"/>
  <c r="W1060" i="10"/>
  <c r="Z749" i="13"/>
  <c r="T893" i="13"/>
  <c r="P1305" i="13"/>
  <c r="V1422" i="13"/>
  <c r="G1772" i="13"/>
  <c r="G1769" i="13"/>
  <c r="E749" i="13"/>
  <c r="K749" i="13"/>
  <c r="Q749" i="13"/>
  <c r="W749" i="13"/>
  <c r="E893" i="13"/>
  <c r="K893" i="13"/>
  <c r="Q893" i="13"/>
  <c r="W893" i="13"/>
  <c r="G1077" i="13"/>
  <c r="M1077" i="13"/>
  <c r="S1077" i="13"/>
  <c r="Y1077" i="13"/>
  <c r="G1305" i="13"/>
  <c r="M1305" i="13"/>
  <c r="S1305" i="13"/>
  <c r="Y1305" i="13"/>
  <c r="G1422" i="13"/>
  <c r="M1422" i="13"/>
  <c r="S1422" i="13"/>
  <c r="Y1422" i="13"/>
  <c r="E1712" i="13"/>
  <c r="K1712" i="13"/>
  <c r="Q1712" i="13"/>
  <c r="W1712" i="13"/>
  <c r="I1717" i="13"/>
  <c r="O1717" i="13"/>
  <c r="U1717" i="13"/>
  <c r="AA1717" i="13"/>
  <c r="H1722" i="13"/>
  <c r="N1722" i="13"/>
  <c r="T1722" i="13"/>
  <c r="Z1722" i="13"/>
  <c r="J1732" i="13"/>
  <c r="V1732" i="13"/>
  <c r="H1742" i="13"/>
  <c r="N1742" i="13"/>
  <c r="T1742" i="13"/>
  <c r="Z1742" i="13"/>
  <c r="F1747" i="13"/>
  <c r="L1747" i="13"/>
  <c r="R1747" i="13"/>
  <c r="X1747" i="13"/>
  <c r="J1752" i="13"/>
  <c r="P1752" i="13"/>
  <c r="V1752" i="13"/>
  <c r="AB1752" i="13"/>
  <c r="H1757" i="13"/>
  <c r="N1757" i="13"/>
  <c r="T1757" i="13"/>
  <c r="Z1757" i="13"/>
  <c r="F1762" i="13"/>
  <c r="L1762" i="13"/>
  <c r="R1762" i="13"/>
  <c r="X1762" i="13"/>
  <c r="J1767" i="13"/>
  <c r="P1767" i="13"/>
  <c r="V1767" i="13"/>
  <c r="AB1767" i="13"/>
  <c r="J1772" i="13"/>
  <c r="J1769" i="13"/>
  <c r="P1772" i="13"/>
  <c r="P1769" i="13"/>
  <c r="V1772" i="13"/>
  <c r="V1769" i="13"/>
  <c r="AB1772" i="13"/>
  <c r="AB1769" i="13"/>
  <c r="M1773" i="13"/>
  <c r="J1777" i="13"/>
  <c r="P1777" i="13"/>
  <c r="V1777" i="13"/>
  <c r="AB1777" i="13"/>
  <c r="J1787" i="13"/>
  <c r="J1783" i="13"/>
  <c r="P1787" i="13"/>
  <c r="P1783" i="13"/>
  <c r="V1787" i="13"/>
  <c r="V1783" i="13"/>
  <c r="AB1787" i="13"/>
  <c r="AB1783" i="13"/>
  <c r="M1789" i="13"/>
  <c r="J1792" i="13"/>
  <c r="P1792" i="13"/>
  <c r="V1792" i="13"/>
  <c r="AB1792" i="13"/>
  <c r="V1802" i="13"/>
  <c r="V1799" i="13"/>
  <c r="AB1802" i="13"/>
  <c r="AB1799" i="13"/>
  <c r="I1807" i="13"/>
  <c r="I1804" i="13"/>
  <c r="O1807" i="13"/>
  <c r="O1804" i="13"/>
  <c r="U1807" i="13"/>
  <c r="U1804" i="13"/>
  <c r="AA1807" i="13"/>
  <c r="AA1804" i="13"/>
  <c r="I1812" i="13"/>
  <c r="O1812" i="13"/>
  <c r="U1812" i="13"/>
  <c r="AA1812" i="13"/>
  <c r="I1822" i="13"/>
  <c r="I1819" i="13"/>
  <c r="O1822" i="13"/>
  <c r="O1819" i="13"/>
  <c r="U1822" i="13"/>
  <c r="U1819" i="13"/>
  <c r="AA1822" i="13"/>
  <c r="AA1819" i="13"/>
  <c r="I1827" i="13"/>
  <c r="O1827" i="13"/>
  <c r="U1827" i="13"/>
  <c r="AA1827" i="13"/>
  <c r="I1837" i="13"/>
  <c r="I1834" i="13"/>
  <c r="O1837" i="13"/>
  <c r="O1834" i="13"/>
  <c r="U1837" i="13"/>
  <c r="U1834" i="13"/>
  <c r="H1842" i="13"/>
  <c r="N1842" i="13"/>
  <c r="T1842" i="13"/>
  <c r="Z1842" i="13"/>
  <c r="R1844" i="13"/>
  <c r="H1852" i="13"/>
  <c r="H1849" i="13"/>
  <c r="N1852" i="13"/>
  <c r="N1849" i="13"/>
  <c r="T1852" i="13"/>
  <c r="T1849" i="13"/>
  <c r="Z1852" i="13"/>
  <c r="Z1849" i="13"/>
  <c r="H1857" i="13"/>
  <c r="N1857" i="13"/>
  <c r="T1857" i="13"/>
  <c r="Z1857" i="13"/>
  <c r="R1859" i="13"/>
  <c r="H1867" i="13"/>
  <c r="H1864" i="13"/>
  <c r="N1867" i="13"/>
  <c r="N1864" i="13"/>
  <c r="T1867" i="13"/>
  <c r="T1864" i="13"/>
  <c r="Z1867" i="13"/>
  <c r="Z1864" i="13"/>
  <c r="H1872" i="13"/>
  <c r="N1872" i="13"/>
  <c r="T1872" i="13"/>
  <c r="Z1872" i="13"/>
  <c r="K1059" i="10"/>
  <c r="N893" i="13"/>
  <c r="AB1077" i="13"/>
  <c r="AB1422" i="13"/>
  <c r="S1772" i="13"/>
  <c r="S1769" i="13"/>
  <c r="G1787" i="13"/>
  <c r="G1783" i="13"/>
  <c r="Y1787" i="13"/>
  <c r="Y1783" i="13"/>
  <c r="F749" i="13"/>
  <c r="L749" i="13"/>
  <c r="R749" i="13"/>
  <c r="X749" i="13"/>
  <c r="F893" i="13"/>
  <c r="L893" i="13"/>
  <c r="R893" i="13"/>
  <c r="X893" i="13"/>
  <c r="H1077" i="13"/>
  <c r="N1077" i="13"/>
  <c r="T1077" i="13"/>
  <c r="Z1077" i="13"/>
  <c r="H1305" i="13"/>
  <c r="N1305" i="13"/>
  <c r="T1305" i="13"/>
  <c r="Z1305" i="13"/>
  <c r="H1422" i="13"/>
  <c r="N1422" i="13"/>
  <c r="T1422" i="13"/>
  <c r="Z1422" i="13"/>
  <c r="H1708" i="13"/>
  <c r="N1708" i="13"/>
  <c r="T1708" i="13"/>
  <c r="Z1708" i="13"/>
  <c r="F1712" i="13"/>
  <c r="L1712" i="13"/>
  <c r="R1712" i="13"/>
  <c r="X1712" i="13"/>
  <c r="F1713" i="13"/>
  <c r="L1713" i="13"/>
  <c r="R1713" i="13"/>
  <c r="X1713" i="13"/>
  <c r="J1717" i="13"/>
  <c r="P1717" i="13"/>
  <c r="V1717" i="13"/>
  <c r="AB1717" i="13"/>
  <c r="W1718" i="13"/>
  <c r="I1722" i="13"/>
  <c r="O1722" i="13"/>
  <c r="U1722" i="13"/>
  <c r="AA1722" i="13"/>
  <c r="G1729" i="13"/>
  <c r="M1729" i="13"/>
  <c r="E1732" i="13"/>
  <c r="K1732" i="13"/>
  <c r="G1734" i="13"/>
  <c r="M1734" i="13"/>
  <c r="S1734" i="13"/>
  <c r="Y1734" i="13"/>
  <c r="E1737" i="13"/>
  <c r="K1737" i="13"/>
  <c r="Q1737" i="13"/>
  <c r="W1737" i="13"/>
  <c r="E1739" i="13"/>
  <c r="K1739" i="13"/>
  <c r="Q1739" i="13"/>
  <c r="W1739" i="13"/>
  <c r="I1742" i="13"/>
  <c r="O1742" i="13"/>
  <c r="U1742" i="13"/>
  <c r="AA1742" i="13"/>
  <c r="I1743" i="13"/>
  <c r="O1743" i="13"/>
  <c r="U1743" i="13"/>
  <c r="AA1743" i="13"/>
  <c r="G1747" i="13"/>
  <c r="M1747" i="13"/>
  <c r="S1747" i="13"/>
  <c r="Y1747" i="13"/>
  <c r="G1749" i="13"/>
  <c r="M1749" i="13"/>
  <c r="S1749" i="13"/>
  <c r="Y1749" i="13"/>
  <c r="E1752" i="13"/>
  <c r="K1752" i="13"/>
  <c r="Q1752" i="13"/>
  <c r="W1752" i="13"/>
  <c r="E1754" i="13"/>
  <c r="K1754" i="13"/>
  <c r="Q1754" i="13"/>
  <c r="W1754" i="13"/>
  <c r="I1757" i="13"/>
  <c r="O1757" i="13"/>
  <c r="U1757" i="13"/>
  <c r="AA1757" i="13"/>
  <c r="I1759" i="13"/>
  <c r="O1759" i="13"/>
  <c r="U1759" i="13"/>
  <c r="AA1759" i="13"/>
  <c r="G1762" i="13"/>
  <c r="M1762" i="13"/>
  <c r="S1762" i="13"/>
  <c r="Y1762" i="13"/>
  <c r="G1764" i="13"/>
  <c r="M1764" i="13"/>
  <c r="S1764" i="13"/>
  <c r="Y1764" i="13"/>
  <c r="E1767" i="13"/>
  <c r="K1767" i="13"/>
  <c r="Q1767" i="13"/>
  <c r="W1767" i="13"/>
  <c r="E1777" i="13"/>
  <c r="E1773" i="13"/>
  <c r="K1777" i="13"/>
  <c r="K1773" i="13"/>
  <c r="Q1777" i="13"/>
  <c r="Q1773" i="13"/>
  <c r="W1777" i="13"/>
  <c r="W1773" i="13"/>
  <c r="E1782" i="13"/>
  <c r="K1782" i="13"/>
  <c r="Q1782" i="13"/>
  <c r="W1782" i="13"/>
  <c r="E1792" i="13"/>
  <c r="E1789" i="13"/>
  <c r="K1792" i="13"/>
  <c r="K1789" i="13"/>
  <c r="Q1792" i="13"/>
  <c r="Q1789" i="13"/>
  <c r="W1792" i="13"/>
  <c r="W1789" i="13"/>
  <c r="E1797" i="13"/>
  <c r="K1797" i="13"/>
  <c r="Q1797" i="13"/>
  <c r="W1797" i="13"/>
  <c r="P1077" i="13"/>
  <c r="AB1305" i="13"/>
  <c r="G749" i="13"/>
  <c r="M749" i="13"/>
  <c r="S749" i="13"/>
  <c r="Y749" i="13"/>
  <c r="G893" i="13"/>
  <c r="M893" i="13"/>
  <c r="S893" i="13"/>
  <c r="Y893" i="13"/>
  <c r="I1077" i="13"/>
  <c r="O1077" i="13"/>
  <c r="U1077" i="13"/>
  <c r="AA1077" i="13"/>
  <c r="I1305" i="13"/>
  <c r="O1305" i="13"/>
  <c r="U1305" i="13"/>
  <c r="AA1305" i="13"/>
  <c r="I1422" i="13"/>
  <c r="O1422" i="13"/>
  <c r="U1422" i="13"/>
  <c r="AA1422" i="13"/>
  <c r="I1708" i="13"/>
  <c r="O1708" i="13"/>
  <c r="U1708" i="13"/>
  <c r="AA1708" i="13"/>
  <c r="G1712" i="13"/>
  <c r="M1712" i="13"/>
  <c r="S1712" i="13"/>
  <c r="Y1712" i="13"/>
  <c r="G1713" i="13"/>
  <c r="M1713" i="13"/>
  <c r="S1713" i="13"/>
  <c r="Y1713" i="13"/>
  <c r="E1717" i="13"/>
  <c r="K1717" i="13"/>
  <c r="Q1717" i="13"/>
  <c r="W1717" i="13"/>
  <c r="E1718" i="13"/>
  <c r="K1718" i="13"/>
  <c r="Q1718" i="13"/>
  <c r="X1718" i="13"/>
  <c r="J1722" i="13"/>
  <c r="P1722" i="13"/>
  <c r="V1722" i="13"/>
  <c r="AB1722" i="13"/>
  <c r="H1729" i="13"/>
  <c r="N1729" i="13"/>
  <c r="T1729" i="13"/>
  <c r="Z1729" i="13"/>
  <c r="F1732" i="13"/>
  <c r="L1732" i="13"/>
  <c r="R1732" i="13"/>
  <c r="F1739" i="13"/>
  <c r="L1739" i="13"/>
  <c r="R1739" i="13"/>
  <c r="X1739" i="13"/>
  <c r="J1742" i="13"/>
  <c r="P1742" i="13"/>
  <c r="V1742" i="13"/>
  <c r="AB1742" i="13"/>
  <c r="J1743" i="13"/>
  <c r="P1743" i="13"/>
  <c r="V1743" i="13"/>
  <c r="AB1743" i="13"/>
  <c r="H1747" i="13"/>
  <c r="N1747" i="13"/>
  <c r="T1747" i="13"/>
  <c r="Z1747" i="13"/>
  <c r="H1749" i="13"/>
  <c r="N1749" i="13"/>
  <c r="T1749" i="13"/>
  <c r="Z1749" i="13"/>
  <c r="F1752" i="13"/>
  <c r="L1752" i="13"/>
  <c r="R1752" i="13"/>
  <c r="X1752" i="13"/>
  <c r="F1754" i="13"/>
  <c r="L1754" i="13"/>
  <c r="R1754" i="13"/>
  <c r="X1754" i="13"/>
  <c r="J1757" i="13"/>
  <c r="P1757" i="13"/>
  <c r="V1757" i="13"/>
  <c r="AB1757" i="13"/>
  <c r="J1759" i="13"/>
  <c r="P1759" i="13"/>
  <c r="V1759" i="13"/>
  <c r="AB1759" i="13"/>
  <c r="H1762" i="13"/>
  <c r="N1762" i="13"/>
  <c r="T1762" i="13"/>
  <c r="Z1762" i="13"/>
  <c r="H1764" i="13"/>
  <c r="N1764" i="13"/>
  <c r="T1764" i="13"/>
  <c r="Z1764" i="13"/>
  <c r="F1767" i="13"/>
  <c r="L1767" i="13"/>
  <c r="R1767" i="13"/>
  <c r="X1767" i="13"/>
  <c r="F1772" i="13"/>
  <c r="L1772" i="13"/>
  <c r="R1772" i="13"/>
  <c r="X1772" i="13"/>
  <c r="G1773" i="13"/>
  <c r="Y1773" i="13"/>
  <c r="F1782" i="13"/>
  <c r="F1779" i="13"/>
  <c r="L1782" i="13"/>
  <c r="L1779" i="13"/>
  <c r="R1782" i="13"/>
  <c r="R1779" i="13"/>
  <c r="X1782" i="13"/>
  <c r="X1779" i="13"/>
  <c r="F1787" i="13"/>
  <c r="L1787" i="13"/>
  <c r="R1787" i="13"/>
  <c r="X1787" i="13"/>
  <c r="G1789" i="13"/>
  <c r="Y1789" i="13"/>
  <c r="F1797" i="13"/>
  <c r="F1793" i="13"/>
  <c r="L1797" i="13"/>
  <c r="L1793" i="13"/>
  <c r="R1797" i="13"/>
  <c r="R1793" i="13"/>
  <c r="X1797" i="13"/>
  <c r="X1793" i="13"/>
  <c r="X1802" i="13"/>
  <c r="E1807" i="13"/>
  <c r="K1807" i="13"/>
  <c r="Q1807" i="13"/>
  <c r="W1807" i="13"/>
  <c r="E1817" i="13"/>
  <c r="E1814" i="13"/>
  <c r="K1817" i="13"/>
  <c r="K1814" i="13"/>
  <c r="Q1817" i="13"/>
  <c r="Q1814" i="13"/>
  <c r="W1817" i="13"/>
  <c r="W1814" i="13"/>
  <c r="E1822" i="13"/>
  <c r="K1822" i="13"/>
  <c r="Q1822" i="13"/>
  <c r="W1822" i="13"/>
  <c r="E1832" i="13"/>
  <c r="E1829" i="13"/>
  <c r="K1832" i="13"/>
  <c r="K1829" i="13"/>
  <c r="Q1832" i="13"/>
  <c r="Q1829" i="13"/>
  <c r="W1832" i="13"/>
  <c r="W1829" i="13"/>
  <c r="E1837" i="13"/>
  <c r="K1837" i="13"/>
  <c r="Q1837" i="13"/>
  <c r="W1837" i="13"/>
  <c r="L1844" i="13"/>
  <c r="J1847" i="13"/>
  <c r="J1844" i="13"/>
  <c r="P1847" i="13"/>
  <c r="P1844" i="13"/>
  <c r="V1847" i="13"/>
  <c r="V1844" i="13"/>
  <c r="AB1847" i="13"/>
  <c r="AB1844" i="13"/>
  <c r="J1852" i="13"/>
  <c r="P1852" i="13"/>
  <c r="V1852" i="13"/>
  <c r="AB1852" i="13"/>
  <c r="L1859" i="13"/>
  <c r="J1862" i="13"/>
  <c r="J1859" i="13"/>
  <c r="P1862" i="13"/>
  <c r="P1859" i="13"/>
  <c r="V1862" i="13"/>
  <c r="V1859" i="13"/>
  <c r="AB1862" i="13"/>
  <c r="AB1859" i="13"/>
  <c r="J1867" i="13"/>
  <c r="P1867" i="13"/>
  <c r="V1867" i="13"/>
  <c r="AB1867" i="13"/>
  <c r="S1060" i="10"/>
  <c r="K1060" i="10"/>
  <c r="P1061" i="10"/>
  <c r="AD1326" i="10"/>
  <c r="AD1278" i="10"/>
  <c r="H1772" i="13"/>
  <c r="N1772" i="13"/>
  <c r="T1772" i="13"/>
  <c r="Z1772" i="13"/>
  <c r="F1777" i="13"/>
  <c r="L1777" i="13"/>
  <c r="R1777" i="13"/>
  <c r="X1777" i="13"/>
  <c r="J1782" i="13"/>
  <c r="P1782" i="13"/>
  <c r="V1782" i="13"/>
  <c r="AB1782" i="13"/>
  <c r="H1787" i="13"/>
  <c r="N1787" i="13"/>
  <c r="T1787" i="13"/>
  <c r="Z1787" i="13"/>
  <c r="F1792" i="13"/>
  <c r="L1792" i="13"/>
  <c r="R1792" i="13"/>
  <c r="X1792" i="13"/>
  <c r="J1797" i="13"/>
  <c r="P1797" i="13"/>
  <c r="V1797" i="13"/>
  <c r="AB1797" i="13"/>
  <c r="T1802" i="13"/>
  <c r="Z1802" i="13"/>
  <c r="S1802" i="13"/>
  <c r="G1807" i="13"/>
  <c r="M1807" i="13"/>
  <c r="S1807" i="13"/>
  <c r="Y1807" i="13"/>
  <c r="E1812" i="13"/>
  <c r="K1812" i="13"/>
  <c r="Q1812" i="13"/>
  <c r="W1812" i="13"/>
  <c r="I1817" i="13"/>
  <c r="O1817" i="13"/>
  <c r="U1817" i="13"/>
  <c r="AA1817" i="13"/>
  <c r="G1822" i="13"/>
  <c r="M1822" i="13"/>
  <c r="S1822" i="13"/>
  <c r="Y1822" i="13"/>
  <c r="E1827" i="13"/>
  <c r="K1827" i="13"/>
  <c r="Q1827" i="13"/>
  <c r="W1827" i="13"/>
  <c r="I1832" i="13"/>
  <c r="O1832" i="13"/>
  <c r="U1832" i="13"/>
  <c r="AA1832" i="13"/>
  <c r="G1837" i="13"/>
  <c r="M1837" i="13"/>
  <c r="S1837" i="13"/>
  <c r="Y1837" i="13"/>
  <c r="J1842" i="13"/>
  <c r="P1842" i="13"/>
  <c r="V1842" i="13"/>
  <c r="AB1842" i="13"/>
  <c r="H1847" i="13"/>
  <c r="N1847" i="13"/>
  <c r="T1847" i="13"/>
  <c r="Z1847" i="13"/>
  <c r="F1852" i="13"/>
  <c r="L1852" i="13"/>
  <c r="R1852" i="13"/>
  <c r="X1852" i="13"/>
  <c r="J1857" i="13"/>
  <c r="P1857" i="13"/>
  <c r="V1857" i="13"/>
  <c r="AB1857" i="13"/>
  <c r="H1862" i="13"/>
  <c r="N1862" i="13"/>
  <c r="T1862" i="13"/>
  <c r="Z1862" i="13"/>
  <c r="F1867" i="13"/>
  <c r="L1867" i="13"/>
  <c r="R1867" i="13"/>
  <c r="X1867" i="13"/>
  <c r="J1872" i="13"/>
  <c r="P1872" i="13"/>
  <c r="V1872" i="13"/>
  <c r="AB1872" i="13"/>
  <c r="I1802" i="13"/>
  <c r="U1802" i="13"/>
  <c r="H1807" i="13"/>
  <c r="N1807" i="13"/>
  <c r="T1807" i="13"/>
  <c r="Z1807" i="13"/>
  <c r="F1812" i="13"/>
  <c r="L1812" i="13"/>
  <c r="R1812" i="13"/>
  <c r="X1812" i="13"/>
  <c r="J1817" i="13"/>
  <c r="P1817" i="13"/>
  <c r="V1817" i="13"/>
  <c r="AB1817" i="13"/>
  <c r="H1822" i="13"/>
  <c r="N1822" i="13"/>
  <c r="T1822" i="13"/>
  <c r="Z1822" i="13"/>
  <c r="F1827" i="13"/>
  <c r="L1827" i="13"/>
  <c r="R1827" i="13"/>
  <c r="X1827" i="13"/>
  <c r="J1832" i="13"/>
  <c r="P1832" i="13"/>
  <c r="V1832" i="13"/>
  <c r="AB1832" i="13"/>
  <c r="H1837" i="13"/>
  <c r="N1837" i="13"/>
  <c r="T1837" i="13"/>
  <c r="Z1837" i="13"/>
  <c r="E1842" i="13"/>
  <c r="K1842" i="13"/>
  <c r="Q1842" i="13"/>
  <c r="W1842" i="13"/>
  <c r="I1847" i="13"/>
  <c r="O1847" i="13"/>
  <c r="U1847" i="13"/>
  <c r="AA1847" i="13"/>
  <c r="G1852" i="13"/>
  <c r="M1852" i="13"/>
  <c r="S1852" i="13"/>
  <c r="Y1852" i="13"/>
  <c r="E1857" i="13"/>
  <c r="K1857" i="13"/>
  <c r="Q1857" i="13"/>
  <c r="W1857" i="13"/>
  <c r="I1862" i="13"/>
  <c r="O1862" i="13"/>
  <c r="U1862" i="13"/>
  <c r="AA1862" i="13"/>
  <c r="G1867" i="13"/>
  <c r="M1867" i="13"/>
  <c r="S1867" i="13"/>
  <c r="Y1867" i="13"/>
  <c r="E1872" i="13"/>
  <c r="K1872" i="13"/>
  <c r="Q1872" i="13"/>
  <c r="W1872" i="13"/>
  <c r="E1772" i="13"/>
  <c r="K1772" i="13"/>
  <c r="Q1772" i="13"/>
  <c r="W1772" i="13"/>
  <c r="I1777" i="13"/>
  <c r="O1777" i="13"/>
  <c r="U1777" i="13"/>
  <c r="AA1777" i="13"/>
  <c r="G1782" i="13"/>
  <c r="M1782" i="13"/>
  <c r="S1782" i="13"/>
  <c r="Y1782" i="13"/>
  <c r="E1787" i="13"/>
  <c r="K1787" i="13"/>
  <c r="Q1787" i="13"/>
  <c r="W1787" i="13"/>
  <c r="I1792" i="13"/>
  <c r="O1792" i="13"/>
  <c r="U1792" i="13"/>
  <c r="AA1792" i="13"/>
  <c r="G1797" i="13"/>
  <c r="M1797" i="13"/>
  <c r="S1797" i="13"/>
  <c r="Y1797" i="13"/>
  <c r="G1799" i="13"/>
  <c r="M1799" i="13"/>
  <c r="Y1799" i="13"/>
  <c r="E1802" i="13"/>
  <c r="Q1802" i="13"/>
  <c r="F1804" i="13"/>
  <c r="L1804" i="13"/>
  <c r="R1804" i="13"/>
  <c r="X1804" i="13"/>
  <c r="J1807" i="13"/>
  <c r="P1807" i="13"/>
  <c r="V1807" i="13"/>
  <c r="AB1807" i="13"/>
  <c r="J1808" i="13"/>
  <c r="P1808" i="13"/>
  <c r="V1808" i="13"/>
  <c r="AB1808" i="13"/>
  <c r="H1812" i="13"/>
  <c r="N1812" i="13"/>
  <c r="T1812" i="13"/>
  <c r="Z1812" i="13"/>
  <c r="H1814" i="13"/>
  <c r="N1814" i="13"/>
  <c r="T1814" i="13"/>
  <c r="Z1814" i="13"/>
  <c r="F1817" i="13"/>
  <c r="L1817" i="13"/>
  <c r="R1817" i="13"/>
  <c r="X1817" i="13"/>
  <c r="F1819" i="13"/>
  <c r="L1819" i="13"/>
  <c r="R1819" i="13"/>
  <c r="X1819" i="13"/>
  <c r="J1822" i="13"/>
  <c r="P1822" i="13"/>
  <c r="V1822" i="13"/>
  <c r="AB1822" i="13"/>
  <c r="J1824" i="13"/>
  <c r="P1824" i="13"/>
  <c r="V1824" i="13"/>
  <c r="AB1824" i="13"/>
  <c r="H1827" i="13"/>
  <c r="N1827" i="13"/>
  <c r="T1827" i="13"/>
  <c r="Z1827" i="13"/>
  <c r="H1829" i="13"/>
  <c r="N1829" i="13"/>
  <c r="T1829" i="13"/>
  <c r="Z1829" i="13"/>
  <c r="F1832" i="13"/>
  <c r="L1832" i="13"/>
  <c r="R1832" i="13"/>
  <c r="X1832" i="13"/>
  <c r="F1834" i="13"/>
  <c r="L1834" i="13"/>
  <c r="R1834" i="13"/>
  <c r="X1834" i="13"/>
  <c r="J1837" i="13"/>
  <c r="P1837" i="13"/>
  <c r="V1837" i="13"/>
  <c r="I1839" i="13"/>
  <c r="O1839" i="13"/>
  <c r="U1839" i="13"/>
  <c r="AA1839" i="13"/>
  <c r="G1842" i="13"/>
  <c r="M1842" i="13"/>
  <c r="S1842" i="13"/>
  <c r="Y1842" i="13"/>
  <c r="G1844" i="13"/>
  <c r="M1844" i="13"/>
  <c r="S1844" i="13"/>
  <c r="Y1844" i="13"/>
  <c r="E1847" i="13"/>
  <c r="K1847" i="13"/>
  <c r="Q1847" i="13"/>
  <c r="W1847" i="13"/>
  <c r="E1849" i="13"/>
  <c r="K1849" i="13"/>
  <c r="Q1849" i="13"/>
  <c r="W1849" i="13"/>
  <c r="I1852" i="13"/>
  <c r="O1852" i="13"/>
  <c r="U1852" i="13"/>
  <c r="AA1852" i="13"/>
  <c r="I1854" i="13"/>
  <c r="O1854" i="13"/>
  <c r="U1854" i="13"/>
  <c r="AA1854" i="13"/>
  <c r="G1857" i="13"/>
  <c r="M1857" i="13"/>
  <c r="S1857" i="13"/>
  <c r="Y1857" i="13"/>
  <c r="G1859" i="13"/>
  <c r="M1859" i="13"/>
  <c r="S1859" i="13"/>
  <c r="Y1859" i="13"/>
  <c r="E1862" i="13"/>
  <c r="K1862" i="13"/>
  <c r="Q1862" i="13"/>
  <c r="W1862" i="13"/>
  <c r="E1864" i="13"/>
  <c r="K1864" i="13"/>
  <c r="Q1864" i="13"/>
  <c r="W1864" i="13"/>
  <c r="I1867" i="13"/>
  <c r="O1867" i="13"/>
  <c r="U1867" i="13"/>
  <c r="AA1867" i="13"/>
  <c r="I1869" i="13"/>
  <c r="O1869" i="13"/>
  <c r="U1869" i="13"/>
  <c r="AA1869" i="13"/>
  <c r="G1872" i="13"/>
  <c r="M1872" i="13"/>
  <c r="S1872" i="13"/>
  <c r="Y1872" i="13"/>
  <c r="AB1060" i="10"/>
  <c r="Z1060" i="10"/>
  <c r="X1060" i="10"/>
  <c r="V1060" i="10"/>
  <c r="T1060" i="10"/>
  <c r="R1060" i="10"/>
  <c r="P1060" i="10"/>
  <c r="N1060" i="10"/>
  <c r="L1060" i="10"/>
  <c r="J1060" i="10"/>
  <c r="H1060" i="10"/>
  <c r="F1060" i="10"/>
  <c r="G1701" i="13"/>
  <c r="G1702" i="13" s="1"/>
  <c r="K1701" i="13"/>
  <c r="O1701" i="13"/>
  <c r="O1702" i="13" s="1"/>
  <c r="S1701" i="13"/>
  <c r="W1701" i="13"/>
  <c r="W1702" i="13" s="1"/>
  <c r="AA1701" i="13"/>
  <c r="AA1702" i="13" s="1"/>
  <c r="AB1700" i="13"/>
  <c r="F1701" i="13"/>
  <c r="H1701" i="13"/>
  <c r="J1701" i="13"/>
  <c r="L1701" i="13"/>
  <c r="N1701" i="13"/>
  <c r="P1701" i="13"/>
  <c r="P1702" i="13" s="1"/>
  <c r="R1701" i="13"/>
  <c r="R1702" i="13" s="1"/>
  <c r="T1701" i="13"/>
  <c r="T1702" i="13" s="1"/>
  <c r="V1701" i="13"/>
  <c r="V1702" i="13" s="1"/>
  <c r="X1701" i="13"/>
  <c r="X1702" i="13" s="1"/>
  <c r="Z1701" i="13"/>
  <c r="Z1702" i="13" s="1"/>
  <c r="AB1701" i="13"/>
  <c r="AB1702" i="13" s="1"/>
  <c r="F1702" i="13"/>
  <c r="H1702" i="13"/>
  <c r="J1702" i="13"/>
  <c r="L1702" i="13"/>
  <c r="N1702" i="13"/>
  <c r="I1702" i="13"/>
  <c r="K1702" i="13"/>
  <c r="M1702" i="13"/>
  <c r="Q1702" i="13"/>
  <c r="U1702" i="13"/>
  <c r="Y1702" i="13"/>
  <c r="AC1682" i="13"/>
  <c r="E1684" i="13"/>
  <c r="G1684" i="13"/>
  <c r="I1684" i="13"/>
  <c r="K1684" i="13"/>
  <c r="M1684" i="13"/>
  <c r="O1684" i="13"/>
  <c r="Q1684" i="13"/>
  <c r="S1684" i="13"/>
  <c r="U1684" i="13"/>
  <c r="W1684" i="13"/>
  <c r="Y1684" i="13"/>
  <c r="AA1684" i="13"/>
  <c r="E1689" i="13"/>
  <c r="S1690" i="13"/>
  <c r="E1694" i="13"/>
  <c r="E1699" i="13"/>
  <c r="E1701" i="13"/>
  <c r="E1702" i="13" s="1"/>
  <c r="F1684" i="13"/>
  <c r="H1684" i="13"/>
  <c r="J1684" i="13"/>
  <c r="L1684" i="13"/>
  <c r="N1684" i="13"/>
  <c r="P1684" i="13"/>
  <c r="R1684" i="13"/>
  <c r="T1684" i="13"/>
  <c r="V1684" i="13"/>
  <c r="X1684" i="13"/>
  <c r="Z1684" i="13"/>
  <c r="AB1684" i="13"/>
  <c r="O1732" i="13"/>
  <c r="Q1732" i="13"/>
  <c r="S1732" i="13"/>
  <c r="U1732" i="13"/>
  <c r="W1732" i="13"/>
  <c r="Y1732" i="13"/>
  <c r="AA1732" i="13"/>
  <c r="F1737" i="13"/>
  <c r="H1737" i="13"/>
  <c r="J1737" i="13"/>
  <c r="L1737" i="13"/>
  <c r="N1737" i="13"/>
  <c r="P1737" i="13"/>
  <c r="R1737" i="13"/>
  <c r="T1737" i="13"/>
  <c r="V1737" i="13"/>
  <c r="X1737" i="13"/>
  <c r="Z1737" i="13"/>
  <c r="AB1737" i="13"/>
  <c r="AA1802" i="13"/>
  <c r="F1802" i="13"/>
  <c r="H1802" i="13"/>
  <c r="J1802" i="13"/>
  <c r="L1802" i="13"/>
  <c r="N1802" i="13"/>
  <c r="P1802" i="13"/>
  <c r="R1802" i="13"/>
  <c r="AA1837" i="13"/>
  <c r="E798" i="13"/>
  <c r="G798" i="13"/>
  <c r="I798" i="13"/>
  <c r="K798" i="13"/>
  <c r="M798" i="13"/>
  <c r="O798" i="13"/>
  <c r="Q798" i="13"/>
  <c r="S798" i="13"/>
  <c r="U798" i="13"/>
  <c r="W798" i="13"/>
  <c r="Y798" i="13"/>
  <c r="AA798" i="13"/>
  <c r="E803" i="13"/>
  <c r="G803" i="13"/>
  <c r="I803" i="13"/>
  <c r="K803" i="13"/>
  <c r="M803" i="13"/>
  <c r="O803" i="13"/>
  <c r="Q803" i="13"/>
  <c r="S803" i="13"/>
  <c r="U803" i="13"/>
  <c r="W803" i="13"/>
  <c r="Y803" i="13"/>
  <c r="AA803" i="13"/>
  <c r="E808" i="13"/>
  <c r="G808" i="13"/>
  <c r="I808" i="13"/>
  <c r="K808" i="13"/>
  <c r="M808" i="13"/>
  <c r="O808" i="13"/>
  <c r="Q808" i="13"/>
  <c r="S808" i="13"/>
  <c r="U808" i="13"/>
  <c r="W808" i="13"/>
  <c r="Y808" i="13"/>
  <c r="AA808" i="13"/>
  <c r="E813" i="13"/>
  <c r="G813" i="13"/>
  <c r="I813" i="13"/>
  <c r="K813" i="13"/>
  <c r="M813" i="13"/>
  <c r="O813" i="13"/>
  <c r="Q813" i="13"/>
  <c r="S813" i="13"/>
  <c r="U813" i="13"/>
  <c r="W813" i="13"/>
  <c r="Y813" i="13"/>
  <c r="AA813" i="13"/>
  <c r="E818" i="13"/>
  <c r="G818" i="13"/>
  <c r="I818" i="13"/>
  <c r="K818" i="13"/>
  <c r="M818" i="13"/>
  <c r="O818" i="13"/>
  <c r="Q818" i="13"/>
  <c r="S818" i="13"/>
  <c r="U818" i="13"/>
  <c r="W818" i="13"/>
  <c r="Y818" i="13"/>
  <c r="AA818" i="13"/>
  <c r="E823" i="13"/>
  <c r="G823" i="13"/>
  <c r="I823" i="13"/>
  <c r="K823" i="13"/>
  <c r="M823" i="13"/>
  <c r="O823" i="13"/>
  <c r="Q823" i="13"/>
  <c r="S823" i="13"/>
  <c r="U823" i="13"/>
  <c r="W823" i="13"/>
  <c r="Y823" i="13"/>
  <c r="AA823" i="13"/>
  <c r="F798" i="13"/>
  <c r="H798" i="13"/>
  <c r="J798" i="13"/>
  <c r="L798" i="13"/>
  <c r="N798" i="13"/>
  <c r="P798" i="13"/>
  <c r="R798" i="13"/>
  <c r="T798" i="13"/>
  <c r="V798" i="13"/>
  <c r="X798" i="13"/>
  <c r="Z798" i="13"/>
  <c r="AB798" i="13"/>
  <c r="F803" i="13"/>
  <c r="H803" i="13"/>
  <c r="J803" i="13"/>
  <c r="L803" i="13"/>
  <c r="N803" i="13"/>
  <c r="P803" i="13"/>
  <c r="R803" i="13"/>
  <c r="T803" i="13"/>
  <c r="V803" i="13"/>
  <c r="X803" i="13"/>
  <c r="Z803" i="13"/>
  <c r="AB803" i="13"/>
  <c r="F808" i="13"/>
  <c r="H808" i="13"/>
  <c r="J808" i="13"/>
  <c r="L808" i="13"/>
  <c r="N808" i="13"/>
  <c r="P808" i="13"/>
  <c r="R808" i="13"/>
  <c r="T808" i="13"/>
  <c r="V808" i="13"/>
  <c r="X808" i="13"/>
  <c r="Z808" i="13"/>
  <c r="AB808" i="13"/>
  <c r="F813" i="13"/>
  <c r="H813" i="13"/>
  <c r="J813" i="13"/>
  <c r="L813" i="13"/>
  <c r="N813" i="13"/>
  <c r="P813" i="13"/>
  <c r="R813" i="13"/>
  <c r="T813" i="13"/>
  <c r="V813" i="13"/>
  <c r="X813" i="13"/>
  <c r="Z813" i="13"/>
  <c r="AB813" i="13"/>
  <c r="F818" i="13"/>
  <c r="H818" i="13"/>
  <c r="J818" i="13"/>
  <c r="L818" i="13"/>
  <c r="N818" i="13"/>
  <c r="P818" i="13"/>
  <c r="R818" i="13"/>
  <c r="T818" i="13"/>
  <c r="V818" i="13"/>
  <c r="X818" i="13"/>
  <c r="Z818" i="13"/>
  <c r="AB818" i="13"/>
  <c r="F823" i="13"/>
  <c r="H823" i="13"/>
  <c r="J823" i="13"/>
  <c r="L823" i="13"/>
  <c r="N823" i="13"/>
  <c r="P823" i="13"/>
  <c r="R823" i="13"/>
  <c r="T823" i="13"/>
  <c r="V823" i="13"/>
  <c r="X823" i="13"/>
  <c r="Z823" i="13"/>
  <c r="AB823" i="13"/>
  <c r="S1694" i="13" l="1"/>
  <c r="S1700" i="13"/>
  <c r="S1702" i="13" s="1"/>
  <c r="AC1692" i="13"/>
  <c r="AB1665" i="13" l="1"/>
  <c r="AA1665" i="13"/>
  <c r="Z1665" i="13"/>
  <c r="Y1665" i="13"/>
  <c r="X1665" i="13"/>
  <c r="W1665" i="13"/>
  <c r="V1665" i="13"/>
  <c r="U1665" i="13"/>
  <c r="T1665" i="13"/>
  <c r="S1665" i="13"/>
  <c r="R1665" i="13"/>
  <c r="Q1665" i="13"/>
  <c r="P1665" i="13"/>
  <c r="O1665" i="13"/>
  <c r="N1665" i="13"/>
  <c r="M1665" i="13"/>
  <c r="L1665" i="13"/>
  <c r="K1665" i="13"/>
  <c r="J1665" i="13"/>
  <c r="I1665" i="13"/>
  <c r="H1665" i="13"/>
  <c r="G1665" i="13"/>
  <c r="F1665" i="13"/>
  <c r="E1665" i="13"/>
  <c r="AB1661" i="13"/>
  <c r="AA1661" i="13"/>
  <c r="Z1661" i="13"/>
  <c r="Y1661" i="13"/>
  <c r="X1661" i="13"/>
  <c r="W1661" i="13"/>
  <c r="V1661" i="13"/>
  <c r="U1661" i="13"/>
  <c r="T1661" i="13"/>
  <c r="S1661" i="13"/>
  <c r="R1661" i="13"/>
  <c r="Q1661" i="13"/>
  <c r="P1661" i="13"/>
  <c r="O1661" i="13"/>
  <c r="N1661" i="13"/>
  <c r="M1661" i="13"/>
  <c r="L1661" i="13"/>
  <c r="K1661" i="13"/>
  <c r="J1661" i="13"/>
  <c r="I1661" i="13"/>
  <c r="H1661" i="13"/>
  <c r="G1661" i="13"/>
  <c r="F1661" i="13"/>
  <c r="E1661" i="13"/>
  <c r="AB1659" i="13"/>
  <c r="AA1659" i="13"/>
  <c r="Z1659" i="13"/>
  <c r="Y1659" i="13"/>
  <c r="X1659" i="13"/>
  <c r="W1659" i="13"/>
  <c r="V1659" i="13"/>
  <c r="U1659" i="13"/>
  <c r="T1659" i="13"/>
  <c r="S1659" i="13"/>
  <c r="R1659" i="13"/>
  <c r="Q1659" i="13"/>
  <c r="P1659" i="13"/>
  <c r="O1659" i="13"/>
  <c r="N1659" i="13"/>
  <c r="M1659" i="13"/>
  <c r="L1659" i="13"/>
  <c r="K1659" i="13"/>
  <c r="J1659" i="13"/>
  <c r="I1659" i="13"/>
  <c r="H1659" i="13"/>
  <c r="G1659" i="13"/>
  <c r="F1659" i="13"/>
  <c r="E1659" i="13"/>
  <c r="AB1655" i="13"/>
  <c r="AA1655" i="13"/>
  <c r="Z1655" i="13"/>
  <c r="Y1655" i="13"/>
  <c r="X1655" i="13"/>
  <c r="W1655" i="13"/>
  <c r="V1655" i="13"/>
  <c r="U1655" i="13"/>
  <c r="T1655" i="13"/>
  <c r="S1655" i="13"/>
  <c r="R1655" i="13"/>
  <c r="Q1655" i="13"/>
  <c r="P1655" i="13"/>
  <c r="O1655" i="13"/>
  <c r="N1655" i="13"/>
  <c r="M1655" i="13"/>
  <c r="L1655" i="13"/>
  <c r="K1655" i="13"/>
  <c r="J1655" i="13"/>
  <c r="I1655" i="13"/>
  <c r="H1655" i="13"/>
  <c r="G1655" i="13"/>
  <c r="F1655" i="13"/>
  <c r="E1655" i="13"/>
  <c r="AB1653" i="13"/>
  <c r="AA1653" i="13"/>
  <c r="Z1653" i="13"/>
  <c r="Y1653" i="13"/>
  <c r="X1653" i="13"/>
  <c r="W1653" i="13"/>
  <c r="V1653" i="13"/>
  <c r="U1653" i="13"/>
  <c r="T1653" i="13"/>
  <c r="S1653" i="13"/>
  <c r="R1653" i="13"/>
  <c r="Q1653" i="13"/>
  <c r="P1653" i="13"/>
  <c r="O1653" i="13"/>
  <c r="N1653" i="13"/>
  <c r="M1653" i="13"/>
  <c r="L1653" i="13"/>
  <c r="K1653" i="13"/>
  <c r="J1653" i="13"/>
  <c r="I1653" i="13"/>
  <c r="H1653" i="13"/>
  <c r="G1653" i="13"/>
  <c r="F1653" i="13"/>
  <c r="E1653" i="13"/>
  <c r="AB1649" i="13"/>
  <c r="AA1649" i="13"/>
  <c r="Z1649" i="13"/>
  <c r="Y1649" i="13"/>
  <c r="X1649" i="13"/>
  <c r="W1649" i="13"/>
  <c r="V1649" i="13"/>
  <c r="U1649" i="13"/>
  <c r="T1649" i="13"/>
  <c r="S1649" i="13"/>
  <c r="R1649" i="13"/>
  <c r="Q1649" i="13"/>
  <c r="P1649" i="13"/>
  <c r="O1649" i="13"/>
  <c r="N1649" i="13"/>
  <c r="M1649" i="13"/>
  <c r="L1649" i="13"/>
  <c r="K1649" i="13"/>
  <c r="J1649" i="13"/>
  <c r="I1649" i="13"/>
  <c r="H1649" i="13"/>
  <c r="G1649" i="13"/>
  <c r="F1649" i="13"/>
  <c r="E1649" i="13"/>
  <c r="AB1647" i="13"/>
  <c r="AA1647" i="13"/>
  <c r="Z1647" i="13"/>
  <c r="Y1647" i="13"/>
  <c r="X1647" i="13"/>
  <c r="W1647" i="13"/>
  <c r="V1647" i="13"/>
  <c r="U1647" i="13"/>
  <c r="T1647" i="13"/>
  <c r="S1647" i="13"/>
  <c r="R1647" i="13"/>
  <c r="Q1647" i="13"/>
  <c r="P1647" i="13"/>
  <c r="O1647" i="13"/>
  <c r="N1647" i="13"/>
  <c r="M1647" i="13"/>
  <c r="L1647" i="13"/>
  <c r="K1647" i="13"/>
  <c r="J1647" i="13"/>
  <c r="I1647" i="13"/>
  <c r="H1647" i="13"/>
  <c r="G1647" i="13"/>
  <c r="F1647" i="13"/>
  <c r="E1647" i="13"/>
  <c r="AB1643" i="13"/>
  <c r="AA1643" i="13"/>
  <c r="Z1643" i="13"/>
  <c r="Y1643" i="13"/>
  <c r="X1643" i="13"/>
  <c r="W1643" i="13"/>
  <c r="V1643" i="13"/>
  <c r="U1643" i="13"/>
  <c r="T1643" i="13"/>
  <c r="S1643" i="13"/>
  <c r="R1643" i="13"/>
  <c r="Q1643" i="13"/>
  <c r="P1643" i="13"/>
  <c r="O1643" i="13"/>
  <c r="N1643" i="13"/>
  <c r="M1643" i="13"/>
  <c r="L1643" i="13"/>
  <c r="K1643" i="13"/>
  <c r="J1643" i="13"/>
  <c r="I1643" i="13"/>
  <c r="H1643" i="13"/>
  <c r="G1643" i="13"/>
  <c r="F1643" i="13"/>
  <c r="E1643" i="13"/>
  <c r="AB1641" i="13"/>
  <c r="AA1641" i="13"/>
  <c r="Z1641" i="13"/>
  <c r="Y1641" i="13"/>
  <c r="X1641" i="13"/>
  <c r="W1641" i="13"/>
  <c r="V1641" i="13"/>
  <c r="U1641" i="13"/>
  <c r="T1641" i="13"/>
  <c r="S1641" i="13"/>
  <c r="R1641" i="13"/>
  <c r="Q1641" i="13"/>
  <c r="P1641" i="13"/>
  <c r="O1641" i="13"/>
  <c r="N1641" i="13"/>
  <c r="M1641" i="13"/>
  <c r="L1641" i="13"/>
  <c r="K1641" i="13"/>
  <c r="J1641" i="13"/>
  <c r="I1641" i="13"/>
  <c r="H1641" i="13"/>
  <c r="G1641" i="13"/>
  <c r="F1641" i="13"/>
  <c r="E1641" i="13"/>
  <c r="AB1637" i="13"/>
  <c r="AA1637" i="13"/>
  <c r="Z1637" i="13"/>
  <c r="Y1637" i="13"/>
  <c r="X1637" i="13"/>
  <c r="W1637" i="13"/>
  <c r="V1637" i="13"/>
  <c r="U1637" i="13"/>
  <c r="T1637" i="13"/>
  <c r="S1637" i="13"/>
  <c r="R1637" i="13"/>
  <c r="Q1637" i="13"/>
  <c r="P1637" i="13"/>
  <c r="O1637" i="13"/>
  <c r="N1637" i="13"/>
  <c r="M1637" i="13"/>
  <c r="L1637" i="13"/>
  <c r="K1637" i="13"/>
  <c r="J1637" i="13"/>
  <c r="I1637" i="13"/>
  <c r="H1637" i="13"/>
  <c r="G1637" i="13"/>
  <c r="F1637" i="13"/>
  <c r="E1637" i="13"/>
  <c r="AB1635" i="13"/>
  <c r="AA1635" i="13"/>
  <c r="Z1635" i="13"/>
  <c r="Y1635" i="13"/>
  <c r="X1635" i="13"/>
  <c r="W1635" i="13"/>
  <c r="V1635" i="13"/>
  <c r="U1635" i="13"/>
  <c r="T1635" i="13"/>
  <c r="S1635" i="13"/>
  <c r="R1635" i="13"/>
  <c r="Q1635" i="13"/>
  <c r="P1635" i="13"/>
  <c r="O1635" i="13"/>
  <c r="N1635" i="13"/>
  <c r="M1635" i="13"/>
  <c r="L1635" i="13"/>
  <c r="K1635" i="13"/>
  <c r="J1635" i="13"/>
  <c r="I1635" i="13"/>
  <c r="H1635" i="13"/>
  <c r="G1635" i="13"/>
  <c r="F1635" i="13"/>
  <c r="E1635" i="13"/>
  <c r="AB1632" i="13"/>
  <c r="AA1632" i="13"/>
  <c r="Z1632" i="13"/>
  <c r="Y1632" i="13"/>
  <c r="X1632" i="13"/>
  <c r="W1632" i="13"/>
  <c r="V1632" i="13"/>
  <c r="U1632" i="13"/>
  <c r="T1632" i="13"/>
  <c r="S1632" i="13"/>
  <c r="R1632" i="13"/>
  <c r="Q1632" i="13"/>
  <c r="P1632" i="13"/>
  <c r="O1632" i="13"/>
  <c r="N1632" i="13"/>
  <c r="M1632" i="13"/>
  <c r="L1632" i="13"/>
  <c r="K1632" i="13"/>
  <c r="J1632" i="13"/>
  <c r="I1632" i="13"/>
  <c r="H1632" i="13"/>
  <c r="G1632" i="13"/>
  <c r="F1632" i="13"/>
  <c r="E1632" i="13"/>
  <c r="AB1630" i="13"/>
  <c r="AA1630" i="13"/>
  <c r="Z1630" i="13"/>
  <c r="Y1630" i="13"/>
  <c r="X1630" i="13"/>
  <c r="W1630" i="13"/>
  <c r="V1630" i="13"/>
  <c r="U1630" i="13"/>
  <c r="T1630" i="13"/>
  <c r="S1630" i="13"/>
  <c r="R1630" i="13"/>
  <c r="Q1630" i="13"/>
  <c r="P1630" i="13"/>
  <c r="O1630" i="13"/>
  <c r="N1630" i="13"/>
  <c r="M1630" i="13"/>
  <c r="L1630" i="13"/>
  <c r="K1630" i="13"/>
  <c r="J1630" i="13"/>
  <c r="I1630" i="13"/>
  <c r="H1630" i="13"/>
  <c r="G1630" i="13"/>
  <c r="F1630" i="13"/>
  <c r="E1630" i="13"/>
  <c r="AB1626" i="13"/>
  <c r="AA1626" i="13"/>
  <c r="Z1626" i="13"/>
  <c r="Y1626" i="13"/>
  <c r="X1626" i="13"/>
  <c r="W1626" i="13"/>
  <c r="V1626" i="13"/>
  <c r="U1626" i="13"/>
  <c r="T1626" i="13"/>
  <c r="S1626" i="13"/>
  <c r="R1626" i="13"/>
  <c r="Q1626" i="13"/>
  <c r="P1626" i="13"/>
  <c r="O1626" i="13"/>
  <c r="N1626" i="13"/>
  <c r="M1626" i="13"/>
  <c r="L1626" i="13"/>
  <c r="K1626" i="13"/>
  <c r="J1626" i="13"/>
  <c r="I1626" i="13"/>
  <c r="H1626" i="13"/>
  <c r="G1626" i="13"/>
  <c r="F1626" i="13"/>
  <c r="E1626" i="13"/>
  <c r="AB1624" i="13"/>
  <c r="AA1624" i="13"/>
  <c r="Z1624" i="13"/>
  <c r="Y1624" i="13"/>
  <c r="X1624" i="13"/>
  <c r="W1624" i="13"/>
  <c r="V1624" i="13"/>
  <c r="U1624" i="13"/>
  <c r="T1624" i="13"/>
  <c r="S1624" i="13"/>
  <c r="R1624" i="13"/>
  <c r="Q1624" i="13"/>
  <c r="P1624" i="13"/>
  <c r="O1624" i="13"/>
  <c r="N1624" i="13"/>
  <c r="M1624" i="13"/>
  <c r="L1624" i="13"/>
  <c r="K1624" i="13"/>
  <c r="J1624" i="13"/>
  <c r="I1624" i="13"/>
  <c r="H1624" i="13"/>
  <c r="G1624" i="13"/>
  <c r="F1624" i="13"/>
  <c r="E1624" i="13"/>
  <c r="AB1620" i="13"/>
  <c r="AA1620" i="13"/>
  <c r="Z1620" i="13"/>
  <c r="Y1620" i="13"/>
  <c r="X1620" i="13"/>
  <c r="W1620" i="13"/>
  <c r="V1620" i="13"/>
  <c r="U1620" i="13"/>
  <c r="T1620" i="13"/>
  <c r="S1620" i="13"/>
  <c r="R1620" i="13"/>
  <c r="Q1620" i="13"/>
  <c r="P1620" i="13"/>
  <c r="O1620" i="13"/>
  <c r="N1620" i="13"/>
  <c r="M1620" i="13"/>
  <c r="L1620" i="13"/>
  <c r="K1620" i="13"/>
  <c r="J1620" i="13"/>
  <c r="I1620" i="13"/>
  <c r="H1620" i="13"/>
  <c r="G1620" i="13"/>
  <c r="F1620" i="13"/>
  <c r="E1620" i="13"/>
  <c r="AB1618" i="13"/>
  <c r="AA1618" i="13"/>
  <c r="Z1618" i="13"/>
  <c r="Y1618" i="13"/>
  <c r="X1618" i="13"/>
  <c r="W1618" i="13"/>
  <c r="V1618" i="13"/>
  <c r="U1618" i="13"/>
  <c r="T1618" i="13"/>
  <c r="S1618" i="13"/>
  <c r="R1618" i="13"/>
  <c r="Q1618" i="13"/>
  <c r="P1618" i="13"/>
  <c r="O1618" i="13"/>
  <c r="N1618" i="13"/>
  <c r="M1618" i="13"/>
  <c r="L1618" i="13"/>
  <c r="K1618" i="13"/>
  <c r="J1618" i="13"/>
  <c r="I1618" i="13"/>
  <c r="H1618" i="13"/>
  <c r="G1618" i="13"/>
  <c r="F1618" i="13"/>
  <c r="E1618" i="13"/>
  <c r="AB1614" i="13"/>
  <c r="AA1614" i="13"/>
  <c r="Z1614" i="13"/>
  <c r="Y1614" i="13"/>
  <c r="X1614" i="13"/>
  <c r="W1614" i="13"/>
  <c r="V1614" i="13"/>
  <c r="U1614" i="13"/>
  <c r="T1614" i="13"/>
  <c r="S1614" i="13"/>
  <c r="R1614" i="13"/>
  <c r="Q1614" i="13"/>
  <c r="P1614" i="13"/>
  <c r="O1614" i="13"/>
  <c r="N1614" i="13"/>
  <c r="M1614" i="13"/>
  <c r="L1614" i="13"/>
  <c r="K1614" i="13"/>
  <c r="J1614" i="13"/>
  <c r="I1614" i="13"/>
  <c r="H1614" i="13"/>
  <c r="G1614" i="13"/>
  <c r="F1614" i="13"/>
  <c r="E1614" i="13"/>
  <c r="AB1612" i="13"/>
  <c r="AA1612" i="13"/>
  <c r="Z1612" i="13"/>
  <c r="Y1612" i="13"/>
  <c r="X1612" i="13"/>
  <c r="W1612" i="13"/>
  <c r="V1612" i="13"/>
  <c r="U1612" i="13"/>
  <c r="T1612" i="13"/>
  <c r="S1612" i="13"/>
  <c r="R1612" i="13"/>
  <c r="Q1612" i="13"/>
  <c r="P1612" i="13"/>
  <c r="O1612" i="13"/>
  <c r="N1612" i="13"/>
  <c r="M1612" i="13"/>
  <c r="L1612" i="13"/>
  <c r="K1612" i="13"/>
  <c r="J1612" i="13"/>
  <c r="I1612" i="13"/>
  <c r="H1612" i="13"/>
  <c r="G1612" i="13"/>
  <c r="F1612" i="13"/>
  <c r="E1612" i="13"/>
  <c r="AB1608" i="13"/>
  <c r="AA1608" i="13"/>
  <c r="Z1608" i="13"/>
  <c r="Y1608" i="13"/>
  <c r="X1608" i="13"/>
  <c r="W1608" i="13"/>
  <c r="V1608" i="13"/>
  <c r="U1608" i="13"/>
  <c r="T1608" i="13"/>
  <c r="S1608" i="13"/>
  <c r="R1608" i="13"/>
  <c r="Q1608" i="13"/>
  <c r="P1608" i="13"/>
  <c r="O1608" i="13"/>
  <c r="N1608" i="13"/>
  <c r="M1608" i="13"/>
  <c r="L1608" i="13"/>
  <c r="K1608" i="13"/>
  <c r="J1608" i="13"/>
  <c r="I1608" i="13"/>
  <c r="H1608" i="13"/>
  <c r="G1608" i="13"/>
  <c r="F1608" i="13"/>
  <c r="E1608" i="13"/>
  <c r="AB1606" i="13"/>
  <c r="AA1606" i="13"/>
  <c r="Z1606" i="13"/>
  <c r="Y1606" i="13"/>
  <c r="X1606" i="13"/>
  <c r="W1606" i="13"/>
  <c r="V1606" i="13"/>
  <c r="U1606" i="13"/>
  <c r="T1606" i="13"/>
  <c r="S1606" i="13"/>
  <c r="R1606" i="13"/>
  <c r="Q1606" i="13"/>
  <c r="P1606" i="13"/>
  <c r="O1606" i="13"/>
  <c r="N1606" i="13"/>
  <c r="M1606" i="13"/>
  <c r="L1606" i="13"/>
  <c r="K1606" i="13"/>
  <c r="J1606" i="13"/>
  <c r="I1606" i="13"/>
  <c r="H1606" i="13"/>
  <c r="G1606" i="13"/>
  <c r="F1606" i="13"/>
  <c r="E1606" i="13"/>
  <c r="AB1602" i="13"/>
  <c r="AA1602" i="13"/>
  <c r="Z1602" i="13"/>
  <c r="Y1602" i="13"/>
  <c r="X1602" i="13"/>
  <c r="W1602" i="13"/>
  <c r="V1602" i="13"/>
  <c r="U1602" i="13"/>
  <c r="T1602" i="13"/>
  <c r="S1602" i="13"/>
  <c r="R1602" i="13"/>
  <c r="Q1602" i="13"/>
  <c r="P1602" i="13"/>
  <c r="O1602" i="13"/>
  <c r="N1602" i="13"/>
  <c r="M1602" i="13"/>
  <c r="L1602" i="13"/>
  <c r="K1602" i="13"/>
  <c r="J1602" i="13"/>
  <c r="I1602" i="13"/>
  <c r="H1602" i="13"/>
  <c r="G1602" i="13"/>
  <c r="F1602" i="13"/>
  <c r="E1602" i="13"/>
  <c r="AB1600" i="13"/>
  <c r="AA1600" i="13"/>
  <c r="Z1600" i="13"/>
  <c r="Y1600" i="13"/>
  <c r="X1600" i="13"/>
  <c r="W1600" i="13"/>
  <c r="V1600" i="13"/>
  <c r="U1600" i="13"/>
  <c r="T1600" i="13"/>
  <c r="S1600" i="13"/>
  <c r="R1600" i="13"/>
  <c r="Q1600" i="13"/>
  <c r="P1600" i="13"/>
  <c r="O1600" i="13"/>
  <c r="N1600" i="13"/>
  <c r="M1600" i="13"/>
  <c r="L1600" i="13"/>
  <c r="K1600" i="13"/>
  <c r="J1600" i="13"/>
  <c r="I1600" i="13"/>
  <c r="H1600" i="13"/>
  <c r="G1600" i="13"/>
  <c r="F1600" i="13"/>
  <c r="E1600" i="13"/>
  <c r="AB1596" i="13"/>
  <c r="AA1596" i="13"/>
  <c r="Z1596" i="13"/>
  <c r="Y1596" i="13"/>
  <c r="X1596" i="13"/>
  <c r="W1596" i="13"/>
  <c r="V1596" i="13"/>
  <c r="U1596" i="13"/>
  <c r="T1596" i="13"/>
  <c r="S1596" i="13"/>
  <c r="R1596" i="13"/>
  <c r="Q1596" i="13"/>
  <c r="P1596" i="13"/>
  <c r="O1596" i="13"/>
  <c r="N1596" i="13"/>
  <c r="M1596" i="13"/>
  <c r="L1596" i="13"/>
  <c r="K1596" i="13"/>
  <c r="J1596" i="13"/>
  <c r="I1596" i="13"/>
  <c r="H1596" i="13"/>
  <c r="G1596" i="13"/>
  <c r="F1596" i="13"/>
  <c r="E1596" i="13"/>
  <c r="AB1590" i="13"/>
  <c r="AA1590" i="13"/>
  <c r="Z1590" i="13"/>
  <c r="Y1590" i="13"/>
  <c r="X1590" i="13"/>
  <c r="W1590" i="13"/>
  <c r="V1590" i="13"/>
  <c r="U1590" i="13"/>
  <c r="T1590" i="13"/>
  <c r="S1590" i="13"/>
  <c r="R1590" i="13"/>
  <c r="Q1590" i="13"/>
  <c r="P1590" i="13"/>
  <c r="O1590" i="13"/>
  <c r="N1590" i="13"/>
  <c r="M1590" i="13"/>
  <c r="L1590" i="13"/>
  <c r="K1590" i="13"/>
  <c r="J1590" i="13"/>
  <c r="I1590" i="13"/>
  <c r="H1590" i="13"/>
  <c r="G1590" i="13"/>
  <c r="F1590" i="13"/>
  <c r="E1590" i="13"/>
  <c r="E1591" i="13" s="1"/>
  <c r="AB1589" i="13"/>
  <c r="AA1589" i="13"/>
  <c r="Z1589" i="13"/>
  <c r="Y1589" i="13"/>
  <c r="X1589" i="13"/>
  <c r="W1589" i="13"/>
  <c r="V1589" i="13"/>
  <c r="U1589" i="13"/>
  <c r="T1589" i="13"/>
  <c r="S1589" i="13"/>
  <c r="R1589" i="13"/>
  <c r="Q1589" i="13"/>
  <c r="P1589" i="13"/>
  <c r="O1589" i="13"/>
  <c r="N1589" i="13"/>
  <c r="M1589" i="13"/>
  <c r="L1589" i="13"/>
  <c r="K1589" i="13"/>
  <c r="J1589" i="13"/>
  <c r="I1589" i="13"/>
  <c r="H1589" i="13"/>
  <c r="G1589" i="13"/>
  <c r="F1589" i="13"/>
  <c r="E1589" i="13"/>
  <c r="AB1588" i="13"/>
  <c r="AA1588" i="13"/>
  <c r="Z1588" i="13"/>
  <c r="Y1588" i="13"/>
  <c r="X1588" i="13"/>
  <c r="W1588" i="13"/>
  <c r="V1588" i="13"/>
  <c r="U1588" i="13"/>
  <c r="T1588" i="13"/>
  <c r="S1588" i="13"/>
  <c r="R1588" i="13"/>
  <c r="Q1588" i="13"/>
  <c r="P1588" i="13"/>
  <c r="O1588" i="13"/>
  <c r="N1588" i="13"/>
  <c r="M1588" i="13"/>
  <c r="L1588" i="13"/>
  <c r="K1588" i="13"/>
  <c r="J1588" i="13"/>
  <c r="I1588" i="13"/>
  <c r="H1588" i="13"/>
  <c r="G1588" i="13"/>
  <c r="F1588" i="13"/>
  <c r="E1588" i="13"/>
  <c r="AB1584" i="13"/>
  <c r="AA1584" i="13"/>
  <c r="Z1584" i="13"/>
  <c r="Y1584" i="13"/>
  <c r="X1584" i="13"/>
  <c r="W1584" i="13"/>
  <c r="V1584" i="13"/>
  <c r="U1584" i="13"/>
  <c r="T1584" i="13"/>
  <c r="S1584" i="13"/>
  <c r="R1584" i="13"/>
  <c r="Q1584" i="13"/>
  <c r="P1584" i="13"/>
  <c r="O1584" i="13"/>
  <c r="N1584" i="13"/>
  <c r="M1584" i="13"/>
  <c r="L1584" i="13"/>
  <c r="K1584" i="13"/>
  <c r="J1584" i="13"/>
  <c r="I1584" i="13"/>
  <c r="H1584" i="13"/>
  <c r="G1584" i="13"/>
  <c r="F1584" i="13"/>
  <c r="E1584" i="13"/>
  <c r="AB1582" i="13"/>
  <c r="AA1582" i="13"/>
  <c r="Z1582" i="13"/>
  <c r="Y1582" i="13"/>
  <c r="X1582" i="13"/>
  <c r="W1582" i="13"/>
  <c r="V1582" i="13"/>
  <c r="U1582" i="13"/>
  <c r="T1582" i="13"/>
  <c r="S1582" i="13"/>
  <c r="R1582" i="13"/>
  <c r="Q1582" i="13"/>
  <c r="P1582" i="13"/>
  <c r="O1582" i="13"/>
  <c r="N1582" i="13"/>
  <c r="M1582" i="13"/>
  <c r="L1582" i="13"/>
  <c r="K1582" i="13"/>
  <c r="J1582" i="13"/>
  <c r="I1582" i="13"/>
  <c r="H1582" i="13"/>
  <c r="G1582" i="13"/>
  <c r="F1582" i="13"/>
  <c r="E1582" i="13"/>
  <c r="AB1578" i="13"/>
  <c r="AA1578" i="13"/>
  <c r="Z1578" i="13"/>
  <c r="Y1578" i="13"/>
  <c r="X1578" i="13"/>
  <c r="W1578" i="13"/>
  <c r="V1578" i="13"/>
  <c r="U1578" i="13"/>
  <c r="T1578" i="13"/>
  <c r="S1578" i="13"/>
  <c r="R1578" i="13"/>
  <c r="Q1578" i="13"/>
  <c r="P1578" i="13"/>
  <c r="O1578" i="13"/>
  <c r="N1578" i="13"/>
  <c r="M1578" i="13"/>
  <c r="L1578" i="13"/>
  <c r="K1578" i="13"/>
  <c r="J1578" i="13"/>
  <c r="I1578" i="13"/>
  <c r="H1578" i="13"/>
  <c r="G1578" i="13"/>
  <c r="F1578" i="13"/>
  <c r="E1578" i="13"/>
  <c r="W1591" i="13" l="1"/>
  <c r="F1591" i="13"/>
  <c r="L1591" i="13"/>
  <c r="R1591" i="13"/>
  <c r="X1591" i="13"/>
  <c r="Q1591" i="13"/>
  <c r="M1591" i="13"/>
  <c r="Y1591" i="13"/>
  <c r="H1591" i="13"/>
  <c r="N1591" i="13"/>
  <c r="T1591" i="13"/>
  <c r="Z1591" i="13"/>
  <c r="K1591" i="13"/>
  <c r="G1591" i="13"/>
  <c r="S1591" i="13"/>
  <c r="I1591" i="13"/>
  <c r="O1591" i="13"/>
  <c r="U1591" i="13"/>
  <c r="AA1591" i="13"/>
  <c r="J1591" i="13"/>
  <c r="P1591" i="13"/>
  <c r="V1591" i="13"/>
  <c r="AB1591" i="13"/>
  <c r="AB1562" i="13"/>
  <c r="AA1562" i="13"/>
  <c r="Z1562" i="13"/>
  <c r="Y1562" i="13"/>
  <c r="X1562" i="13"/>
  <c r="W1562" i="13"/>
  <c r="V1562" i="13"/>
  <c r="U1562" i="13"/>
  <c r="T1562" i="13"/>
  <c r="S1562" i="13"/>
  <c r="R1562" i="13"/>
  <c r="Q1562" i="13"/>
  <c r="P1562" i="13"/>
  <c r="O1562" i="13"/>
  <c r="N1562" i="13"/>
  <c r="M1562" i="13"/>
  <c r="L1562" i="13"/>
  <c r="K1562" i="13"/>
  <c r="J1562" i="13"/>
  <c r="I1562" i="13"/>
  <c r="H1562" i="13"/>
  <c r="G1562" i="13"/>
  <c r="F1562" i="13"/>
  <c r="E1562" i="13"/>
  <c r="AB1561" i="13"/>
  <c r="AA1561" i="13"/>
  <c r="Z1561" i="13"/>
  <c r="Y1561" i="13"/>
  <c r="X1561" i="13"/>
  <c r="W1561" i="13"/>
  <c r="V1561" i="13"/>
  <c r="U1561" i="13"/>
  <c r="T1561" i="13"/>
  <c r="S1561" i="13"/>
  <c r="R1561" i="13"/>
  <c r="Q1561" i="13"/>
  <c r="P1561" i="13"/>
  <c r="O1561" i="13"/>
  <c r="N1561" i="13"/>
  <c r="M1561" i="13"/>
  <c r="L1561" i="13"/>
  <c r="K1561" i="13"/>
  <c r="J1561" i="13"/>
  <c r="I1561" i="13"/>
  <c r="H1561" i="13"/>
  <c r="G1561" i="13"/>
  <c r="F1561" i="13"/>
  <c r="E1561" i="13"/>
  <c r="AB1560" i="13"/>
  <c r="AA1560" i="13"/>
  <c r="Z1560" i="13"/>
  <c r="Y1560" i="13"/>
  <c r="X1560" i="13"/>
  <c r="W1560" i="13"/>
  <c r="V1560" i="13"/>
  <c r="U1560" i="13"/>
  <c r="T1560" i="13"/>
  <c r="S1560" i="13"/>
  <c r="R1560" i="13"/>
  <c r="Q1560" i="13"/>
  <c r="P1560" i="13"/>
  <c r="O1560" i="13"/>
  <c r="N1560" i="13"/>
  <c r="M1560" i="13"/>
  <c r="L1560" i="13"/>
  <c r="K1560" i="13"/>
  <c r="J1560" i="13"/>
  <c r="I1560" i="13"/>
  <c r="H1560" i="13"/>
  <c r="G1560" i="13"/>
  <c r="F1560" i="13"/>
  <c r="E1560" i="13"/>
  <c r="AB1557" i="13"/>
  <c r="AA1557" i="13"/>
  <c r="Z1557" i="13"/>
  <c r="Y1557" i="13"/>
  <c r="X1557" i="13"/>
  <c r="W1557" i="13"/>
  <c r="V1557" i="13"/>
  <c r="U1557" i="13"/>
  <c r="T1557" i="13"/>
  <c r="S1557" i="13"/>
  <c r="R1557" i="13"/>
  <c r="Q1557" i="13"/>
  <c r="P1557" i="13"/>
  <c r="O1557" i="13"/>
  <c r="N1557" i="13"/>
  <c r="M1557" i="13"/>
  <c r="L1557" i="13"/>
  <c r="K1557" i="13"/>
  <c r="J1557" i="13"/>
  <c r="I1557" i="13"/>
  <c r="H1557" i="13"/>
  <c r="G1557" i="13"/>
  <c r="F1557" i="13"/>
  <c r="E1557" i="13"/>
  <c r="AB1556" i="13"/>
  <c r="AA1556" i="13"/>
  <c r="Z1556" i="13"/>
  <c r="Y1556" i="13"/>
  <c r="X1556" i="13"/>
  <c r="W1556" i="13"/>
  <c r="V1556" i="13"/>
  <c r="U1556" i="13"/>
  <c r="T1556" i="13"/>
  <c r="S1556" i="13"/>
  <c r="R1556" i="13"/>
  <c r="Q1556" i="13"/>
  <c r="P1556" i="13"/>
  <c r="O1556" i="13"/>
  <c r="N1556" i="13"/>
  <c r="M1556" i="13"/>
  <c r="L1556" i="13"/>
  <c r="K1556" i="13"/>
  <c r="J1556" i="13"/>
  <c r="I1556" i="13"/>
  <c r="H1556" i="13"/>
  <c r="G1556" i="13"/>
  <c r="F1556" i="13"/>
  <c r="E1556" i="13"/>
  <c r="AB1555" i="13"/>
  <c r="AA1555" i="13"/>
  <c r="Z1555" i="13"/>
  <c r="Y1555" i="13"/>
  <c r="X1555" i="13"/>
  <c r="W1555" i="13"/>
  <c r="V1555" i="13"/>
  <c r="U1555" i="13"/>
  <c r="T1555" i="13"/>
  <c r="S1555" i="13"/>
  <c r="R1555" i="13"/>
  <c r="Q1555" i="13"/>
  <c r="P1555" i="13"/>
  <c r="O1555" i="13"/>
  <c r="N1555" i="13"/>
  <c r="M1555" i="13"/>
  <c r="L1555" i="13"/>
  <c r="K1555" i="13"/>
  <c r="J1555" i="13"/>
  <c r="I1555" i="13"/>
  <c r="H1555" i="13"/>
  <c r="G1555" i="13"/>
  <c r="F1555" i="13"/>
  <c r="E1555" i="13"/>
  <c r="AB1552" i="13"/>
  <c r="AA1552" i="13"/>
  <c r="Z1552" i="13"/>
  <c r="Y1552" i="13"/>
  <c r="X1552" i="13"/>
  <c r="W1552" i="13"/>
  <c r="V1552" i="13"/>
  <c r="U1552" i="13"/>
  <c r="T1552" i="13"/>
  <c r="S1552" i="13"/>
  <c r="R1552" i="13"/>
  <c r="Q1552" i="13"/>
  <c r="P1552" i="13"/>
  <c r="O1552" i="13"/>
  <c r="N1552" i="13"/>
  <c r="M1552" i="13"/>
  <c r="L1552" i="13"/>
  <c r="K1552" i="13"/>
  <c r="J1552" i="13"/>
  <c r="I1552" i="13"/>
  <c r="H1552" i="13"/>
  <c r="G1552" i="13"/>
  <c r="F1552" i="13"/>
  <c r="E1552" i="13"/>
  <c r="AB1551" i="13"/>
  <c r="AA1551" i="13"/>
  <c r="Z1551" i="13"/>
  <c r="Y1551" i="13"/>
  <c r="X1551" i="13"/>
  <c r="W1551" i="13"/>
  <c r="V1551" i="13"/>
  <c r="U1551" i="13"/>
  <c r="T1551" i="13"/>
  <c r="S1551" i="13"/>
  <c r="R1551" i="13"/>
  <c r="Q1551" i="13"/>
  <c r="P1551" i="13"/>
  <c r="O1551" i="13"/>
  <c r="N1551" i="13"/>
  <c r="M1551" i="13"/>
  <c r="M1549" i="13" s="1"/>
  <c r="L1551" i="13"/>
  <c r="K1551" i="13"/>
  <c r="J1551" i="13"/>
  <c r="I1551" i="13"/>
  <c r="H1551" i="13"/>
  <c r="G1551" i="13"/>
  <c r="F1551" i="13"/>
  <c r="E1551" i="13"/>
  <c r="AB1549" i="13"/>
  <c r="AA1549" i="13"/>
  <c r="Z1549" i="13"/>
  <c r="Y1549" i="13"/>
  <c r="X1549" i="13"/>
  <c r="W1549" i="13"/>
  <c r="V1549" i="13"/>
  <c r="U1549" i="13"/>
  <c r="T1549" i="13"/>
  <c r="S1549" i="13"/>
  <c r="R1549" i="13"/>
  <c r="Q1549" i="13"/>
  <c r="P1549" i="13"/>
  <c r="O1549" i="13"/>
  <c r="N1549" i="13"/>
  <c r="L1549" i="13"/>
  <c r="K1549" i="13"/>
  <c r="J1549" i="13"/>
  <c r="I1549" i="13"/>
  <c r="H1549" i="13"/>
  <c r="G1549" i="13"/>
  <c r="F1549" i="13"/>
  <c r="E1549" i="13"/>
  <c r="AB1547" i="13"/>
  <c r="AA1547" i="13"/>
  <c r="Z1547" i="13"/>
  <c r="Y1547" i="13"/>
  <c r="X1547" i="13"/>
  <c r="W1547" i="13"/>
  <c r="V1547" i="13"/>
  <c r="U1547" i="13"/>
  <c r="T1547" i="13"/>
  <c r="S1547" i="13"/>
  <c r="R1547" i="13"/>
  <c r="Q1547" i="13"/>
  <c r="P1547" i="13"/>
  <c r="O1547" i="13"/>
  <c r="N1547" i="13"/>
  <c r="M1547" i="13"/>
  <c r="L1547" i="13"/>
  <c r="K1547" i="13"/>
  <c r="J1547" i="13"/>
  <c r="I1547" i="13"/>
  <c r="H1547" i="13"/>
  <c r="G1547" i="13"/>
  <c r="F1547" i="13"/>
  <c r="E1547" i="13"/>
  <c r="AB1546" i="13"/>
  <c r="AA1546" i="13"/>
  <c r="Z1546" i="13"/>
  <c r="Y1546" i="13"/>
  <c r="X1546" i="13"/>
  <c r="W1546" i="13"/>
  <c r="V1546" i="13"/>
  <c r="U1546" i="13"/>
  <c r="T1546" i="13"/>
  <c r="S1546" i="13"/>
  <c r="R1546" i="13"/>
  <c r="Q1546" i="13"/>
  <c r="P1546" i="13"/>
  <c r="O1546" i="13"/>
  <c r="N1546" i="13"/>
  <c r="M1546" i="13"/>
  <c r="L1546" i="13"/>
  <c r="K1546" i="13"/>
  <c r="J1546" i="13"/>
  <c r="I1546" i="13"/>
  <c r="H1546" i="13"/>
  <c r="G1546" i="13"/>
  <c r="F1546" i="13"/>
  <c r="E1546" i="13"/>
  <c r="AB1545" i="13"/>
  <c r="AA1545" i="13"/>
  <c r="Z1545" i="13"/>
  <c r="Y1545" i="13"/>
  <c r="X1545" i="13"/>
  <c r="W1545" i="13"/>
  <c r="V1545" i="13"/>
  <c r="U1545" i="13"/>
  <c r="T1545" i="13"/>
  <c r="S1545" i="13"/>
  <c r="R1545" i="13"/>
  <c r="Q1545" i="13"/>
  <c r="P1545" i="13"/>
  <c r="O1545" i="13"/>
  <c r="N1545" i="13"/>
  <c r="M1545" i="13"/>
  <c r="L1545" i="13"/>
  <c r="K1545" i="13"/>
  <c r="J1545" i="13"/>
  <c r="I1545" i="13"/>
  <c r="H1545" i="13"/>
  <c r="G1545" i="13"/>
  <c r="F1545" i="13"/>
  <c r="AB1542" i="13"/>
  <c r="AA1542" i="13"/>
  <c r="Z1542" i="13"/>
  <c r="Y1542" i="13"/>
  <c r="X1542" i="13"/>
  <c r="W1542" i="13"/>
  <c r="V1542" i="13"/>
  <c r="U1542" i="13"/>
  <c r="T1542" i="13"/>
  <c r="S1542" i="13"/>
  <c r="R1542" i="13"/>
  <c r="R1543" i="13" s="1"/>
  <c r="Q1542" i="13"/>
  <c r="P1542" i="13"/>
  <c r="O1542" i="13"/>
  <c r="N1542" i="13"/>
  <c r="M1542" i="13"/>
  <c r="L1542" i="13"/>
  <c r="K1542" i="13"/>
  <c r="J1542" i="13"/>
  <c r="I1542" i="13"/>
  <c r="H1542" i="13"/>
  <c r="G1542" i="13"/>
  <c r="F1542" i="13"/>
  <c r="E1542" i="13"/>
  <c r="AB1541" i="13"/>
  <c r="AA1541" i="13"/>
  <c r="Z1541" i="13"/>
  <c r="Y1541" i="13"/>
  <c r="X1541" i="13"/>
  <c r="W1541" i="13"/>
  <c r="V1541" i="13"/>
  <c r="U1541" i="13"/>
  <c r="T1541" i="13"/>
  <c r="S1541" i="13"/>
  <c r="R1541" i="13"/>
  <c r="Q1541" i="13"/>
  <c r="P1541" i="13"/>
  <c r="O1541" i="13"/>
  <c r="N1541" i="13"/>
  <c r="M1541" i="13"/>
  <c r="L1541" i="13"/>
  <c r="K1541" i="13"/>
  <c r="J1541" i="13"/>
  <c r="I1541" i="13"/>
  <c r="H1541" i="13"/>
  <c r="G1541" i="13"/>
  <c r="F1541" i="13"/>
  <c r="E1541" i="13"/>
  <c r="AB1540" i="13"/>
  <c r="AA1540" i="13"/>
  <c r="Z1540" i="13"/>
  <c r="Y1540" i="13"/>
  <c r="X1540" i="13"/>
  <c r="W1540" i="13"/>
  <c r="V1540" i="13"/>
  <c r="U1540" i="13"/>
  <c r="T1540" i="13"/>
  <c r="S1540" i="13"/>
  <c r="R1540" i="13"/>
  <c r="Q1540" i="13"/>
  <c r="P1540" i="13"/>
  <c r="O1540" i="13"/>
  <c r="N1540" i="13"/>
  <c r="M1540" i="13"/>
  <c r="L1540" i="13"/>
  <c r="K1540" i="13"/>
  <c r="J1540" i="13"/>
  <c r="I1540" i="13"/>
  <c r="H1540" i="13"/>
  <c r="G1540" i="13"/>
  <c r="F1540" i="13"/>
  <c r="E1540" i="13"/>
  <c r="AB1537" i="13"/>
  <c r="AA1537" i="13"/>
  <c r="Z1537" i="13"/>
  <c r="Y1537" i="13"/>
  <c r="X1537" i="13"/>
  <c r="W1537" i="13"/>
  <c r="V1537" i="13"/>
  <c r="U1537" i="13"/>
  <c r="T1537" i="13"/>
  <c r="S1537" i="13"/>
  <c r="R1537" i="13"/>
  <c r="Q1537" i="13"/>
  <c r="P1537" i="13"/>
  <c r="O1537" i="13"/>
  <c r="N1537" i="13"/>
  <c r="M1537" i="13"/>
  <c r="L1537" i="13"/>
  <c r="K1537" i="13"/>
  <c r="J1537" i="13"/>
  <c r="I1537" i="13"/>
  <c r="H1537" i="13"/>
  <c r="G1537" i="13"/>
  <c r="F1537" i="13"/>
  <c r="E1537" i="13"/>
  <c r="AB1536" i="13"/>
  <c r="AA1536" i="13"/>
  <c r="Z1536" i="13"/>
  <c r="Y1536" i="13"/>
  <c r="X1536" i="13"/>
  <c r="W1536" i="13"/>
  <c r="V1536" i="13"/>
  <c r="U1536" i="13"/>
  <c r="T1536" i="13"/>
  <c r="S1536" i="13"/>
  <c r="R1536" i="13"/>
  <c r="Q1536" i="13"/>
  <c r="P1536" i="13"/>
  <c r="O1536" i="13"/>
  <c r="N1536" i="13"/>
  <c r="M1536" i="13"/>
  <c r="L1536" i="13"/>
  <c r="K1536" i="13"/>
  <c r="J1536" i="13"/>
  <c r="I1536" i="13"/>
  <c r="H1536" i="13"/>
  <c r="G1536" i="13"/>
  <c r="F1536" i="13"/>
  <c r="E1536" i="13"/>
  <c r="AB1535" i="13"/>
  <c r="AA1535" i="13"/>
  <c r="Z1535" i="13"/>
  <c r="Y1535" i="13"/>
  <c r="X1535" i="13"/>
  <c r="W1535" i="13"/>
  <c r="V1535" i="13"/>
  <c r="U1535" i="13"/>
  <c r="T1535" i="13"/>
  <c r="S1535" i="13"/>
  <c r="R1535" i="13"/>
  <c r="Q1535" i="13"/>
  <c r="P1535" i="13"/>
  <c r="O1535" i="13"/>
  <c r="N1535" i="13"/>
  <c r="M1535" i="13"/>
  <c r="L1535" i="13"/>
  <c r="K1535" i="13"/>
  <c r="J1535" i="13"/>
  <c r="I1535" i="13"/>
  <c r="H1535" i="13"/>
  <c r="G1535" i="13"/>
  <c r="F1535" i="13"/>
  <c r="E1535" i="13"/>
  <c r="AB1533" i="13"/>
  <c r="AA1533" i="13"/>
  <c r="Z1533" i="13"/>
  <c r="Y1533" i="13"/>
  <c r="X1533" i="13"/>
  <c r="W1533" i="13"/>
  <c r="V1533" i="13"/>
  <c r="U1533" i="13"/>
  <c r="T1533" i="13"/>
  <c r="S1533" i="13"/>
  <c r="R1533" i="13"/>
  <c r="Q1533" i="13"/>
  <c r="P1533" i="13"/>
  <c r="O1533" i="13"/>
  <c r="N1533" i="13"/>
  <c r="M1533" i="13"/>
  <c r="L1533" i="13"/>
  <c r="K1533" i="13"/>
  <c r="J1533" i="13"/>
  <c r="I1533" i="13"/>
  <c r="H1533" i="13"/>
  <c r="G1533" i="13"/>
  <c r="F1533" i="13"/>
  <c r="E1533" i="13"/>
  <c r="AB1527" i="13"/>
  <c r="AA1527" i="13"/>
  <c r="Z1527" i="13"/>
  <c r="Y1527" i="13"/>
  <c r="X1527" i="13"/>
  <c r="W1527" i="13"/>
  <c r="V1527" i="13"/>
  <c r="U1527" i="13"/>
  <c r="T1527" i="13"/>
  <c r="S1527" i="13"/>
  <c r="R1527" i="13"/>
  <c r="Q1527" i="13"/>
  <c r="P1527" i="13"/>
  <c r="O1527" i="13"/>
  <c r="N1527" i="13"/>
  <c r="M1527" i="13"/>
  <c r="L1527" i="13"/>
  <c r="K1527" i="13"/>
  <c r="J1527" i="13"/>
  <c r="I1527" i="13"/>
  <c r="H1527" i="13"/>
  <c r="G1527" i="13"/>
  <c r="F1527" i="13"/>
  <c r="E1527" i="13"/>
  <c r="AB1526" i="13"/>
  <c r="AA1526" i="13"/>
  <c r="Z1526" i="13"/>
  <c r="Y1526" i="13"/>
  <c r="X1526" i="13"/>
  <c r="W1526" i="13"/>
  <c r="V1526" i="13"/>
  <c r="U1526" i="13"/>
  <c r="T1526" i="13"/>
  <c r="S1526" i="13"/>
  <c r="R1526" i="13"/>
  <c r="Q1526" i="13"/>
  <c r="P1526" i="13"/>
  <c r="O1526" i="13"/>
  <c r="N1526" i="13"/>
  <c r="M1526" i="13"/>
  <c r="L1526" i="13"/>
  <c r="K1526" i="13"/>
  <c r="J1526" i="13"/>
  <c r="I1526" i="13"/>
  <c r="H1526" i="13"/>
  <c r="G1526" i="13"/>
  <c r="F1526" i="13"/>
  <c r="E1526" i="13"/>
  <c r="AB1525" i="13"/>
  <c r="AA1525" i="13"/>
  <c r="Z1525" i="13"/>
  <c r="Y1525" i="13"/>
  <c r="X1525" i="13"/>
  <c r="W1525" i="13"/>
  <c r="V1525" i="13"/>
  <c r="U1525" i="13"/>
  <c r="T1525" i="13"/>
  <c r="S1525" i="13"/>
  <c r="R1525" i="13"/>
  <c r="Q1525" i="13"/>
  <c r="P1525" i="13"/>
  <c r="O1525" i="13"/>
  <c r="N1525" i="13"/>
  <c r="M1525" i="13"/>
  <c r="L1525" i="13"/>
  <c r="K1525" i="13"/>
  <c r="J1525" i="13"/>
  <c r="I1525" i="13"/>
  <c r="H1525" i="13"/>
  <c r="G1525" i="13"/>
  <c r="F1525" i="13"/>
  <c r="AB1522" i="13"/>
  <c r="AA1522" i="13"/>
  <c r="Z1522" i="13"/>
  <c r="Y1522" i="13"/>
  <c r="X1522" i="13"/>
  <c r="W1522" i="13"/>
  <c r="V1522" i="13"/>
  <c r="U1522" i="13"/>
  <c r="T1522" i="13"/>
  <c r="S1522" i="13"/>
  <c r="R1522" i="13"/>
  <c r="Q1522" i="13"/>
  <c r="P1522" i="13"/>
  <c r="O1522" i="13"/>
  <c r="N1522" i="13"/>
  <c r="M1522" i="13"/>
  <c r="L1522" i="13"/>
  <c r="K1522" i="13"/>
  <c r="J1522" i="13"/>
  <c r="I1522" i="13"/>
  <c r="H1522" i="13"/>
  <c r="G1522" i="13"/>
  <c r="F1522" i="13"/>
  <c r="E1522" i="13"/>
  <c r="AB1521" i="13"/>
  <c r="AA1521" i="13"/>
  <c r="Z1521" i="13"/>
  <c r="Y1521" i="13"/>
  <c r="X1521" i="13"/>
  <c r="W1521" i="13"/>
  <c r="V1521" i="13"/>
  <c r="U1521" i="13"/>
  <c r="T1521" i="13"/>
  <c r="S1521" i="13"/>
  <c r="R1521" i="13"/>
  <c r="Q1521" i="13"/>
  <c r="P1521" i="13"/>
  <c r="O1521" i="13"/>
  <c r="N1521" i="13"/>
  <c r="M1521" i="13"/>
  <c r="L1521" i="13"/>
  <c r="K1521" i="13"/>
  <c r="J1521" i="13"/>
  <c r="I1521" i="13"/>
  <c r="H1521" i="13"/>
  <c r="G1521" i="13"/>
  <c r="F1521" i="13"/>
  <c r="E1521" i="13"/>
  <c r="E1520" i="13" s="1"/>
  <c r="AB1520" i="13"/>
  <c r="AA1520" i="13"/>
  <c r="Z1520" i="13"/>
  <c r="Y1520" i="13"/>
  <c r="X1520" i="13"/>
  <c r="W1520" i="13"/>
  <c r="V1520" i="13"/>
  <c r="U1520" i="13"/>
  <c r="T1520" i="13"/>
  <c r="S1520" i="13"/>
  <c r="R1520" i="13"/>
  <c r="Q1520" i="13"/>
  <c r="P1520" i="13"/>
  <c r="O1520" i="13"/>
  <c r="N1520" i="13"/>
  <c r="M1520" i="13"/>
  <c r="L1520" i="13"/>
  <c r="K1520" i="13"/>
  <c r="J1520" i="13"/>
  <c r="I1520" i="13"/>
  <c r="H1520" i="13"/>
  <c r="G1520" i="13"/>
  <c r="F1520" i="13"/>
  <c r="AB1517" i="13"/>
  <c r="AA1517" i="13"/>
  <c r="Z1517" i="13"/>
  <c r="Y1517" i="13"/>
  <c r="X1517" i="13"/>
  <c r="W1517" i="13"/>
  <c r="V1517" i="13"/>
  <c r="U1517" i="13"/>
  <c r="T1517" i="13"/>
  <c r="S1517" i="13"/>
  <c r="R1517" i="13"/>
  <c r="Q1517" i="13"/>
  <c r="P1517" i="13"/>
  <c r="O1517" i="13"/>
  <c r="N1517" i="13"/>
  <c r="M1517" i="13"/>
  <c r="L1517" i="13"/>
  <c r="K1517" i="13"/>
  <c r="J1517" i="13"/>
  <c r="I1517" i="13"/>
  <c r="H1517" i="13"/>
  <c r="G1517" i="13"/>
  <c r="F1517" i="13"/>
  <c r="E1517" i="13"/>
  <c r="AB1516" i="13"/>
  <c r="AA1516" i="13"/>
  <c r="Z1516" i="13"/>
  <c r="Y1516" i="13"/>
  <c r="X1516" i="13"/>
  <c r="W1516" i="13"/>
  <c r="V1516" i="13"/>
  <c r="U1516" i="13"/>
  <c r="T1516" i="13"/>
  <c r="S1516" i="13"/>
  <c r="R1516" i="13"/>
  <c r="Q1516" i="13"/>
  <c r="P1516" i="13"/>
  <c r="O1516" i="13"/>
  <c r="N1516" i="13"/>
  <c r="M1516" i="13"/>
  <c r="L1516" i="13"/>
  <c r="K1516" i="13"/>
  <c r="J1516" i="13"/>
  <c r="I1516" i="13"/>
  <c r="H1516" i="13"/>
  <c r="G1516" i="13"/>
  <c r="F1516" i="13"/>
  <c r="E1516" i="13"/>
  <c r="AB1514" i="13"/>
  <c r="AA1514" i="13"/>
  <c r="Z1514" i="13"/>
  <c r="Y1514" i="13"/>
  <c r="X1514" i="13"/>
  <c r="W1514" i="13"/>
  <c r="V1514" i="13"/>
  <c r="U1514" i="13"/>
  <c r="T1514" i="13"/>
  <c r="S1514" i="13"/>
  <c r="R1514" i="13"/>
  <c r="Q1514" i="13"/>
  <c r="P1514" i="13"/>
  <c r="O1514" i="13"/>
  <c r="N1514" i="13"/>
  <c r="M1514" i="13"/>
  <c r="L1514" i="13"/>
  <c r="K1514" i="13"/>
  <c r="J1514" i="13"/>
  <c r="I1514" i="13"/>
  <c r="H1514" i="13"/>
  <c r="G1514" i="13"/>
  <c r="F1514" i="13"/>
  <c r="E1514" i="13"/>
  <c r="AB1512" i="13"/>
  <c r="AA1512" i="13"/>
  <c r="Z1512" i="13"/>
  <c r="Y1512" i="13"/>
  <c r="X1512" i="13"/>
  <c r="W1512" i="13"/>
  <c r="V1512" i="13"/>
  <c r="U1512" i="13"/>
  <c r="T1512" i="13"/>
  <c r="S1512" i="13"/>
  <c r="R1512" i="13"/>
  <c r="Q1512" i="13"/>
  <c r="P1512" i="13"/>
  <c r="O1512" i="13"/>
  <c r="N1512" i="13"/>
  <c r="M1512" i="13"/>
  <c r="L1512" i="13"/>
  <c r="K1512" i="13"/>
  <c r="J1512" i="13"/>
  <c r="I1512" i="13"/>
  <c r="H1512" i="13"/>
  <c r="G1512" i="13"/>
  <c r="F1512" i="13"/>
  <c r="E1512" i="13"/>
  <c r="AB1511" i="13"/>
  <c r="AA1511" i="13"/>
  <c r="Z1511" i="13"/>
  <c r="Y1511" i="13"/>
  <c r="X1511" i="13"/>
  <c r="W1511" i="13"/>
  <c r="V1511" i="13"/>
  <c r="U1511" i="13"/>
  <c r="T1511" i="13"/>
  <c r="S1511" i="13"/>
  <c r="R1511" i="13"/>
  <c r="Q1511" i="13"/>
  <c r="P1511" i="13"/>
  <c r="O1511" i="13"/>
  <c r="N1511" i="13"/>
  <c r="M1511" i="13"/>
  <c r="L1511" i="13"/>
  <c r="K1511" i="13"/>
  <c r="J1511" i="13"/>
  <c r="I1511" i="13"/>
  <c r="H1511" i="13"/>
  <c r="G1511" i="13"/>
  <c r="F1511" i="13"/>
  <c r="E1511" i="13"/>
  <c r="AB1510" i="13"/>
  <c r="AA1510" i="13"/>
  <c r="Z1510" i="13"/>
  <c r="Y1510" i="13"/>
  <c r="X1510" i="13"/>
  <c r="W1510" i="13"/>
  <c r="V1510" i="13"/>
  <c r="U1510" i="13"/>
  <c r="T1510" i="13"/>
  <c r="S1510" i="13"/>
  <c r="R1510" i="13"/>
  <c r="Q1510" i="13"/>
  <c r="P1510" i="13"/>
  <c r="O1510" i="13"/>
  <c r="N1510" i="13"/>
  <c r="M1510" i="13"/>
  <c r="L1510" i="13"/>
  <c r="K1510" i="13"/>
  <c r="J1510" i="13"/>
  <c r="I1510" i="13"/>
  <c r="H1510" i="13"/>
  <c r="G1510" i="13"/>
  <c r="F1510" i="13"/>
  <c r="E1510" i="13"/>
  <c r="AB1507" i="13"/>
  <c r="AA1507" i="13"/>
  <c r="Z1507" i="13"/>
  <c r="Y1507" i="13"/>
  <c r="X1507" i="13"/>
  <c r="W1507" i="13"/>
  <c r="V1507" i="13"/>
  <c r="U1507" i="13"/>
  <c r="T1507" i="13"/>
  <c r="S1507" i="13"/>
  <c r="R1507" i="13"/>
  <c r="Q1507" i="13"/>
  <c r="P1507" i="13"/>
  <c r="O1507" i="13"/>
  <c r="N1507" i="13"/>
  <c r="M1507" i="13"/>
  <c r="L1507" i="13"/>
  <c r="K1507" i="13"/>
  <c r="J1507" i="13"/>
  <c r="I1507" i="13"/>
  <c r="H1507" i="13"/>
  <c r="G1507" i="13"/>
  <c r="F1507" i="13"/>
  <c r="E1507" i="13"/>
  <c r="AB1506" i="13"/>
  <c r="AA1506" i="13"/>
  <c r="Z1506" i="13"/>
  <c r="Y1506" i="13"/>
  <c r="X1506" i="13"/>
  <c r="W1506" i="13"/>
  <c r="V1506" i="13"/>
  <c r="U1506" i="13"/>
  <c r="T1506" i="13"/>
  <c r="S1506" i="13"/>
  <c r="R1506" i="13"/>
  <c r="Q1506" i="13"/>
  <c r="P1506" i="13"/>
  <c r="O1506" i="13"/>
  <c r="N1506" i="13"/>
  <c r="M1506" i="13"/>
  <c r="L1506" i="13"/>
  <c r="K1506" i="13"/>
  <c r="J1506" i="13"/>
  <c r="I1506" i="13"/>
  <c r="H1506" i="13"/>
  <c r="G1506" i="13"/>
  <c r="F1506" i="13"/>
  <c r="E1506" i="13"/>
  <c r="AB1505" i="13"/>
  <c r="AA1505" i="13"/>
  <c r="Z1505" i="13"/>
  <c r="Y1505" i="13"/>
  <c r="X1505" i="13"/>
  <c r="W1505" i="13"/>
  <c r="V1505" i="13"/>
  <c r="U1505" i="13"/>
  <c r="T1505" i="13"/>
  <c r="S1505" i="13"/>
  <c r="R1505" i="13"/>
  <c r="Q1505" i="13"/>
  <c r="P1505" i="13"/>
  <c r="O1505" i="13"/>
  <c r="N1505" i="13"/>
  <c r="M1505" i="13"/>
  <c r="L1505" i="13"/>
  <c r="K1505" i="13"/>
  <c r="J1505" i="13"/>
  <c r="I1505" i="13"/>
  <c r="H1505" i="13"/>
  <c r="G1505" i="13"/>
  <c r="F1505" i="13"/>
  <c r="AB1496" i="13"/>
  <c r="AA1496" i="13"/>
  <c r="Z1496" i="13"/>
  <c r="Y1496" i="13"/>
  <c r="X1496" i="13"/>
  <c r="W1496" i="13"/>
  <c r="V1496" i="13"/>
  <c r="U1496" i="13"/>
  <c r="T1496" i="13"/>
  <c r="S1496" i="13"/>
  <c r="R1496" i="13"/>
  <c r="Q1496" i="13"/>
  <c r="P1496" i="13"/>
  <c r="O1496" i="13"/>
  <c r="N1496" i="13"/>
  <c r="M1496" i="13"/>
  <c r="L1496" i="13"/>
  <c r="K1496" i="13"/>
  <c r="J1496" i="13"/>
  <c r="I1496" i="13"/>
  <c r="H1496" i="13"/>
  <c r="G1496" i="13"/>
  <c r="F1496" i="13"/>
  <c r="E1496" i="13"/>
  <c r="AB1495" i="13"/>
  <c r="AA1495" i="13"/>
  <c r="Z1495" i="13"/>
  <c r="Y1495" i="13"/>
  <c r="X1495" i="13"/>
  <c r="W1495" i="13"/>
  <c r="V1495" i="13"/>
  <c r="U1495" i="13"/>
  <c r="T1495" i="13"/>
  <c r="S1495" i="13"/>
  <c r="R1495" i="13"/>
  <c r="Q1495" i="13"/>
  <c r="P1495" i="13"/>
  <c r="O1495" i="13"/>
  <c r="N1495" i="13"/>
  <c r="M1495" i="13"/>
  <c r="L1495" i="13"/>
  <c r="K1495" i="13"/>
  <c r="J1495" i="13"/>
  <c r="I1495" i="13"/>
  <c r="H1495" i="13"/>
  <c r="G1495" i="13"/>
  <c r="F1495" i="13"/>
  <c r="E1495" i="13"/>
  <c r="AB1491" i="13"/>
  <c r="AA1491" i="13"/>
  <c r="Z1491" i="13"/>
  <c r="Y1491" i="13"/>
  <c r="X1491" i="13"/>
  <c r="W1491" i="13"/>
  <c r="V1491" i="13"/>
  <c r="U1491" i="13"/>
  <c r="T1491" i="13"/>
  <c r="S1491" i="13"/>
  <c r="R1491" i="13"/>
  <c r="Q1491" i="13"/>
  <c r="P1491" i="13"/>
  <c r="O1491" i="13"/>
  <c r="N1491" i="13"/>
  <c r="M1491" i="13"/>
  <c r="L1491" i="13"/>
  <c r="K1491" i="13"/>
  <c r="J1491" i="13"/>
  <c r="I1491" i="13"/>
  <c r="H1491" i="13"/>
  <c r="G1491" i="13"/>
  <c r="F1491" i="13"/>
  <c r="AB1490" i="13"/>
  <c r="AA1490" i="13"/>
  <c r="Z1490" i="13"/>
  <c r="Y1490" i="13"/>
  <c r="X1490" i="13"/>
  <c r="W1490" i="13"/>
  <c r="V1490" i="13"/>
  <c r="U1490" i="13"/>
  <c r="T1490" i="13"/>
  <c r="S1490" i="13"/>
  <c r="R1490" i="13"/>
  <c r="Q1490" i="13"/>
  <c r="P1490" i="13"/>
  <c r="O1490" i="13"/>
  <c r="N1490" i="13"/>
  <c r="M1490" i="13"/>
  <c r="L1490" i="13"/>
  <c r="K1490" i="13"/>
  <c r="J1490" i="13"/>
  <c r="I1490" i="13"/>
  <c r="H1490" i="13"/>
  <c r="G1490" i="13"/>
  <c r="F1490" i="13"/>
  <c r="E1491" i="13"/>
  <c r="J1508" i="13" l="1"/>
  <c r="AB1508" i="13"/>
  <c r="J1513" i="13"/>
  <c r="AB1513" i="13"/>
  <c r="P1518" i="13"/>
  <c r="J1523" i="13"/>
  <c r="AB1523" i="13"/>
  <c r="Q1528" i="13"/>
  <c r="Q1538" i="13"/>
  <c r="Q1543" i="13"/>
  <c r="L1548" i="13"/>
  <c r="L1553" i="13"/>
  <c r="X1558" i="13"/>
  <c r="F1563" i="13"/>
  <c r="E1508" i="13"/>
  <c r="W1513" i="13"/>
  <c r="K1518" i="13"/>
  <c r="K1523" i="13"/>
  <c r="F1528" i="13"/>
  <c r="X1538" i="13"/>
  <c r="F1543" i="13"/>
  <c r="S1548" i="13"/>
  <c r="M1553" i="13"/>
  <c r="G1558" i="13"/>
  <c r="S1558" i="13"/>
  <c r="S1563" i="13"/>
  <c r="H1508" i="13"/>
  <c r="N1508" i="13"/>
  <c r="T1508" i="13"/>
  <c r="Z1508" i="13"/>
  <c r="H1513" i="13"/>
  <c r="N1513" i="13"/>
  <c r="T1513" i="13"/>
  <c r="Z1513" i="13"/>
  <c r="H1518" i="13"/>
  <c r="N1518" i="13"/>
  <c r="T1518" i="13"/>
  <c r="Z1518" i="13"/>
  <c r="H1523" i="13"/>
  <c r="N1523" i="13"/>
  <c r="T1523" i="13"/>
  <c r="Z1523" i="13"/>
  <c r="I1528" i="13"/>
  <c r="O1528" i="13"/>
  <c r="U1528" i="13"/>
  <c r="AA1528" i="13"/>
  <c r="I1538" i="13"/>
  <c r="O1538" i="13"/>
  <c r="U1538" i="13"/>
  <c r="AA1538" i="13"/>
  <c r="I1543" i="13"/>
  <c r="O1543" i="13"/>
  <c r="U1543" i="13"/>
  <c r="AA1543" i="13"/>
  <c r="J1548" i="13"/>
  <c r="P1548" i="13"/>
  <c r="V1548" i="13"/>
  <c r="AB1548" i="13"/>
  <c r="J1553" i="13"/>
  <c r="P1553" i="13"/>
  <c r="V1553" i="13"/>
  <c r="AB1553" i="13"/>
  <c r="J1558" i="13"/>
  <c r="P1558" i="13"/>
  <c r="V1558" i="13"/>
  <c r="AB1558" i="13"/>
  <c r="J1563" i="13"/>
  <c r="P1563" i="13"/>
  <c r="V1563" i="13"/>
  <c r="AB1563" i="13"/>
  <c r="K1538" i="13"/>
  <c r="F1553" i="13"/>
  <c r="R1558" i="13"/>
  <c r="X1563" i="13"/>
  <c r="K1508" i="13"/>
  <c r="K1513" i="13"/>
  <c r="W1518" i="13"/>
  <c r="W1523" i="13"/>
  <c r="R1528" i="13"/>
  <c r="I1508" i="13"/>
  <c r="O1508" i="13"/>
  <c r="U1508" i="13"/>
  <c r="AA1508" i="13"/>
  <c r="I1513" i="13"/>
  <c r="O1513" i="13"/>
  <c r="U1513" i="13"/>
  <c r="AA1513" i="13"/>
  <c r="I1518" i="13"/>
  <c r="O1518" i="13"/>
  <c r="U1518" i="13"/>
  <c r="AA1518" i="13"/>
  <c r="I1523" i="13"/>
  <c r="O1523" i="13"/>
  <c r="U1523" i="13"/>
  <c r="AA1523" i="13"/>
  <c r="J1528" i="13"/>
  <c r="P1528" i="13"/>
  <c r="V1528" i="13"/>
  <c r="J1538" i="13"/>
  <c r="P1538" i="13"/>
  <c r="V1538" i="13"/>
  <c r="AB1538" i="13"/>
  <c r="J1543" i="13"/>
  <c r="P1543" i="13"/>
  <c r="V1543" i="13"/>
  <c r="AB1543" i="13"/>
  <c r="E1548" i="13"/>
  <c r="K1548" i="13"/>
  <c r="Q1548" i="13"/>
  <c r="W1548" i="13"/>
  <c r="E1553" i="13"/>
  <c r="K1553" i="13"/>
  <c r="Q1553" i="13"/>
  <c r="W1553" i="13"/>
  <c r="E1558" i="13"/>
  <c r="K1558" i="13"/>
  <c r="Q1558" i="13"/>
  <c r="W1558" i="13"/>
  <c r="E1563" i="13"/>
  <c r="K1563" i="13"/>
  <c r="Q1563" i="13"/>
  <c r="W1563" i="13"/>
  <c r="V1508" i="13"/>
  <c r="V1513" i="13"/>
  <c r="V1518" i="13"/>
  <c r="P1523" i="13"/>
  <c r="E1528" i="13"/>
  <c r="W1528" i="13"/>
  <c r="E1538" i="13"/>
  <c r="E1543" i="13"/>
  <c r="W1543" i="13"/>
  <c r="X1548" i="13"/>
  <c r="R1553" i="13"/>
  <c r="F1558" i="13"/>
  <c r="R1563" i="13"/>
  <c r="W1508" i="13"/>
  <c r="Q1513" i="13"/>
  <c r="Q1518" i="13"/>
  <c r="Q1523" i="13"/>
  <c r="L1528" i="13"/>
  <c r="F1538" i="13"/>
  <c r="R1538" i="13"/>
  <c r="X1543" i="13"/>
  <c r="M1548" i="13"/>
  <c r="Y1548" i="13"/>
  <c r="S1553" i="13"/>
  <c r="G1563" i="13"/>
  <c r="Y1563" i="13"/>
  <c r="F1508" i="13"/>
  <c r="L1508" i="13"/>
  <c r="R1508" i="13"/>
  <c r="X1508" i="13"/>
  <c r="F1513" i="13"/>
  <c r="L1513" i="13"/>
  <c r="R1513" i="13"/>
  <c r="X1513" i="13"/>
  <c r="F1518" i="13"/>
  <c r="L1518" i="13"/>
  <c r="R1518" i="13"/>
  <c r="X1518" i="13"/>
  <c r="F1523" i="13"/>
  <c r="L1523" i="13"/>
  <c r="R1523" i="13"/>
  <c r="X1523" i="13"/>
  <c r="G1528" i="13"/>
  <c r="M1528" i="13"/>
  <c r="S1528" i="13"/>
  <c r="Y1528" i="13"/>
  <c r="G1538" i="13"/>
  <c r="M1538" i="13"/>
  <c r="S1538" i="13"/>
  <c r="Y1538" i="13"/>
  <c r="G1543" i="13"/>
  <c r="M1543" i="13"/>
  <c r="S1543" i="13"/>
  <c r="Y1543" i="13"/>
  <c r="H1548" i="13"/>
  <c r="N1548" i="13"/>
  <c r="T1548" i="13"/>
  <c r="Z1548" i="13"/>
  <c r="H1553" i="13"/>
  <c r="N1553" i="13"/>
  <c r="T1553" i="13"/>
  <c r="Z1553" i="13"/>
  <c r="H1558" i="13"/>
  <c r="N1558" i="13"/>
  <c r="T1558" i="13"/>
  <c r="Z1558" i="13"/>
  <c r="H1563" i="13"/>
  <c r="N1563" i="13"/>
  <c r="T1563" i="13"/>
  <c r="Z1563" i="13"/>
  <c r="P1508" i="13"/>
  <c r="P1513" i="13"/>
  <c r="J1518" i="13"/>
  <c r="AB1518" i="13"/>
  <c r="V1523" i="13"/>
  <c r="K1528" i="13"/>
  <c r="W1538" i="13"/>
  <c r="K1543" i="13"/>
  <c r="F1548" i="13"/>
  <c r="R1548" i="13"/>
  <c r="X1553" i="13"/>
  <c r="L1558" i="13"/>
  <c r="L1563" i="13"/>
  <c r="Q1508" i="13"/>
  <c r="E1513" i="13"/>
  <c r="E1518" i="13"/>
  <c r="E1523" i="13"/>
  <c r="X1528" i="13"/>
  <c r="L1538" i="13"/>
  <c r="L1543" i="13"/>
  <c r="G1548" i="13"/>
  <c r="G1553" i="13"/>
  <c r="Y1553" i="13"/>
  <c r="M1558" i="13"/>
  <c r="Y1558" i="13"/>
  <c r="M1563" i="13"/>
  <c r="G1508" i="13"/>
  <c r="M1508" i="13"/>
  <c r="S1508" i="13"/>
  <c r="Y1508" i="13"/>
  <c r="G1513" i="13"/>
  <c r="M1513" i="13"/>
  <c r="S1513" i="13"/>
  <c r="Y1513" i="13"/>
  <c r="G1518" i="13"/>
  <c r="M1518" i="13"/>
  <c r="S1518" i="13"/>
  <c r="Y1518" i="13"/>
  <c r="G1523" i="13"/>
  <c r="M1523" i="13"/>
  <c r="S1523" i="13"/>
  <c r="Y1523" i="13"/>
  <c r="H1528" i="13"/>
  <c r="N1528" i="13"/>
  <c r="T1528" i="13"/>
  <c r="Z1528" i="13"/>
  <c r="H1538" i="13"/>
  <c r="N1538" i="13"/>
  <c r="T1538" i="13"/>
  <c r="Z1538" i="13"/>
  <c r="H1543" i="13"/>
  <c r="N1543" i="13"/>
  <c r="T1543" i="13"/>
  <c r="Z1543" i="13"/>
  <c r="I1548" i="13"/>
  <c r="O1548" i="13"/>
  <c r="U1548" i="13"/>
  <c r="AA1548" i="13"/>
  <c r="I1553" i="13"/>
  <c r="O1553" i="13"/>
  <c r="U1553" i="13"/>
  <c r="AA1553" i="13"/>
  <c r="I1558" i="13"/>
  <c r="O1558" i="13"/>
  <c r="U1558" i="13"/>
  <c r="AA1558" i="13"/>
  <c r="I1563" i="13"/>
  <c r="O1563" i="13"/>
  <c r="U1563" i="13"/>
  <c r="AA1563" i="13"/>
  <c r="AB1528" i="13"/>
  <c r="AC2654" i="12" l="1"/>
  <c r="AC2655" i="12"/>
  <c r="AC1054" i="12"/>
  <c r="AC1024" i="12"/>
  <c r="AC964" i="12"/>
  <c r="AC19" i="13" l="1"/>
  <c r="E560" i="13" l="1"/>
  <c r="E563" i="13" s="1"/>
  <c r="E760" i="10" l="1"/>
  <c r="E759" i="10"/>
  <c r="E758" i="10"/>
  <c r="E757" i="10"/>
  <c r="AB562" i="13" l="1"/>
  <c r="AA562" i="13"/>
  <c r="Z562" i="13"/>
  <c r="Y562" i="13"/>
  <c r="X562" i="13"/>
  <c r="W562" i="13"/>
  <c r="V562" i="13"/>
  <c r="U562" i="13"/>
  <c r="T562" i="13"/>
  <c r="S562" i="13"/>
  <c r="R562" i="13"/>
  <c r="Q562" i="13"/>
  <c r="P562" i="13"/>
  <c r="O562" i="13"/>
  <c r="N562" i="13"/>
  <c r="M562" i="13"/>
  <c r="L562" i="13"/>
  <c r="K562" i="13"/>
  <c r="J562" i="13"/>
  <c r="I562" i="13"/>
  <c r="H562" i="13"/>
  <c r="G562" i="13"/>
  <c r="F562" i="13"/>
  <c r="AB561" i="13"/>
  <c r="AA561" i="13"/>
  <c r="Z561" i="13"/>
  <c r="Y561" i="13"/>
  <c r="X561" i="13"/>
  <c r="W561" i="13"/>
  <c r="V561" i="13"/>
  <c r="U561" i="13"/>
  <c r="T561" i="13"/>
  <c r="S561" i="13"/>
  <c r="R561" i="13"/>
  <c r="Q561" i="13"/>
  <c r="P561" i="13"/>
  <c r="O561" i="13"/>
  <c r="N561" i="13"/>
  <c r="M561" i="13"/>
  <c r="L561" i="13"/>
  <c r="K561" i="13"/>
  <c r="J561" i="13"/>
  <c r="I561" i="13"/>
  <c r="H561" i="13"/>
  <c r="G561" i="13"/>
  <c r="F561" i="13"/>
  <c r="AB560" i="13"/>
  <c r="AA560" i="13"/>
  <c r="Z560" i="13"/>
  <c r="Y560" i="13"/>
  <c r="X560" i="13"/>
  <c r="W560" i="13"/>
  <c r="V560" i="13"/>
  <c r="U560" i="13"/>
  <c r="T560" i="13"/>
  <c r="S560" i="13"/>
  <c r="R560" i="13"/>
  <c r="Q560" i="13"/>
  <c r="P560" i="13"/>
  <c r="O560" i="13"/>
  <c r="N560" i="13"/>
  <c r="M560" i="13"/>
  <c r="L560" i="13"/>
  <c r="K560" i="13"/>
  <c r="J560" i="13"/>
  <c r="I560" i="13"/>
  <c r="H560" i="13"/>
  <c r="G560" i="13"/>
  <c r="F560" i="13"/>
  <c r="E562" i="13"/>
  <c r="E561" i="13"/>
  <c r="F916" i="10" l="1"/>
  <c r="F918" i="10"/>
  <c r="H916" i="10"/>
  <c r="H918" i="10"/>
  <c r="J916" i="10"/>
  <c r="J918" i="10"/>
  <c r="L916" i="10"/>
  <c r="L918" i="10"/>
  <c r="N916" i="10"/>
  <c r="N918" i="10"/>
  <c r="P916" i="10"/>
  <c r="P918" i="10"/>
  <c r="R916" i="10"/>
  <c r="R918" i="10"/>
  <c r="T916" i="10"/>
  <c r="T918" i="10"/>
  <c r="V916" i="10"/>
  <c r="V918" i="10"/>
  <c r="X916" i="10"/>
  <c r="X918" i="10"/>
  <c r="Z916" i="10"/>
  <c r="Z918" i="10"/>
  <c r="AB916" i="10"/>
  <c r="AB918" i="10"/>
  <c r="F919" i="10"/>
  <c r="F917" i="10"/>
  <c r="H919" i="10"/>
  <c r="H917" i="10"/>
  <c r="J919" i="10"/>
  <c r="J917" i="10"/>
  <c r="L919" i="10"/>
  <c r="L917" i="10"/>
  <c r="N919" i="10"/>
  <c r="N917" i="10"/>
  <c r="P919" i="10"/>
  <c r="P917" i="10"/>
  <c r="R919" i="10"/>
  <c r="R917" i="10"/>
  <c r="T919" i="10"/>
  <c r="T917" i="10"/>
  <c r="V919" i="10"/>
  <c r="V917" i="10"/>
  <c r="X919" i="10"/>
  <c r="X917" i="10"/>
  <c r="Z919" i="10"/>
  <c r="Z917" i="10"/>
  <c r="AB919" i="10"/>
  <c r="AB917" i="10"/>
  <c r="E918" i="10"/>
  <c r="E916" i="10"/>
  <c r="G918" i="10"/>
  <c r="G916" i="10"/>
  <c r="I918" i="10"/>
  <c r="I916" i="10"/>
  <c r="K918" i="10"/>
  <c r="K916" i="10"/>
  <c r="M918" i="10"/>
  <c r="M916" i="10"/>
  <c r="O918" i="10"/>
  <c r="O916" i="10"/>
  <c r="Q918" i="10"/>
  <c r="Q916" i="10"/>
  <c r="S918" i="10"/>
  <c r="S916" i="10"/>
  <c r="U918" i="10"/>
  <c r="U916" i="10"/>
  <c r="W918" i="10"/>
  <c r="W916" i="10"/>
  <c r="Y918" i="10"/>
  <c r="Y916" i="10"/>
  <c r="AA918" i="10"/>
  <c r="AA916" i="10"/>
  <c r="E919" i="10"/>
  <c r="E917" i="10"/>
  <c r="G919" i="10"/>
  <c r="G917" i="10"/>
  <c r="I919" i="10"/>
  <c r="I917" i="10"/>
  <c r="K919" i="10"/>
  <c r="K917" i="10"/>
  <c r="M919" i="10"/>
  <c r="M917" i="10"/>
  <c r="O919" i="10"/>
  <c r="O917" i="10"/>
  <c r="Q919" i="10"/>
  <c r="Q917" i="10"/>
  <c r="S919" i="10"/>
  <c r="S917" i="10"/>
  <c r="U919" i="10"/>
  <c r="U917" i="10"/>
  <c r="W919" i="10"/>
  <c r="W917" i="10"/>
  <c r="Y919" i="10"/>
  <c r="Y917" i="10"/>
  <c r="AA919" i="10"/>
  <c r="AA917" i="10"/>
  <c r="AB566" i="13"/>
  <c r="AA566" i="13"/>
  <c r="Z566" i="13"/>
  <c r="Y566" i="13"/>
  <c r="X566" i="13"/>
  <c r="W566" i="13"/>
  <c r="V566" i="13"/>
  <c r="U566" i="13"/>
  <c r="T566" i="13"/>
  <c r="S566" i="13"/>
  <c r="R566" i="13"/>
  <c r="Q566" i="13"/>
  <c r="P566" i="13"/>
  <c r="O566" i="13"/>
  <c r="N566" i="13"/>
  <c r="M566" i="13"/>
  <c r="L566" i="13"/>
  <c r="K566" i="13"/>
  <c r="J566" i="13"/>
  <c r="I566" i="13"/>
  <c r="H566" i="13"/>
  <c r="G566" i="13"/>
  <c r="F566" i="13"/>
  <c r="AB565" i="13"/>
  <c r="AA565" i="13"/>
  <c r="Z565" i="13"/>
  <c r="Y565" i="13"/>
  <c r="X565" i="13"/>
  <c r="W565" i="13"/>
  <c r="V565" i="13"/>
  <c r="U565" i="13"/>
  <c r="T565" i="13"/>
  <c r="S565" i="13"/>
  <c r="R565" i="13"/>
  <c r="Q565" i="13"/>
  <c r="P565" i="13"/>
  <c r="O565" i="13"/>
  <c r="N565" i="13"/>
  <c r="M565" i="13"/>
  <c r="L565" i="13"/>
  <c r="K565" i="13"/>
  <c r="J565" i="13"/>
  <c r="I565" i="13"/>
  <c r="H565" i="13"/>
  <c r="G565" i="13"/>
  <c r="F565" i="13"/>
  <c r="E566" i="13"/>
  <c r="E565" i="13"/>
  <c r="AB564" i="13"/>
  <c r="AA564" i="13"/>
  <c r="Z564" i="13"/>
  <c r="Y564" i="13"/>
  <c r="X564" i="13"/>
  <c r="W564" i="13"/>
  <c r="V564" i="13"/>
  <c r="U564" i="13"/>
  <c r="T564" i="13"/>
  <c r="S564" i="13"/>
  <c r="R564" i="13"/>
  <c r="Q564" i="13"/>
  <c r="P564" i="13"/>
  <c r="O564" i="13"/>
  <c r="N564" i="13"/>
  <c r="M564" i="13"/>
  <c r="L564" i="13"/>
  <c r="K564" i="13"/>
  <c r="J564" i="13"/>
  <c r="I564" i="13"/>
  <c r="H564" i="13"/>
  <c r="G564" i="13"/>
  <c r="F564" i="13"/>
  <c r="E564" i="13"/>
  <c r="AB563" i="13"/>
  <c r="AA563" i="13"/>
  <c r="Z563" i="13"/>
  <c r="Y563" i="13"/>
  <c r="X563" i="13"/>
  <c r="W563" i="13"/>
  <c r="V563" i="13"/>
  <c r="U563" i="13"/>
  <c r="T563" i="13"/>
  <c r="S563" i="13"/>
  <c r="R563" i="13"/>
  <c r="Q563" i="13"/>
  <c r="P563" i="13"/>
  <c r="O563" i="13"/>
  <c r="N563" i="13"/>
  <c r="M563" i="13"/>
  <c r="L563" i="13"/>
  <c r="K563" i="13"/>
  <c r="J563" i="13"/>
  <c r="I563" i="13"/>
  <c r="H563" i="13"/>
  <c r="G563" i="13"/>
  <c r="F563" i="13"/>
  <c r="AB1506" i="10" l="1"/>
  <c r="AA1506" i="10"/>
  <c r="Z1506" i="10"/>
  <c r="Y1506" i="10"/>
  <c r="X1506" i="10"/>
  <c r="W1506" i="10"/>
  <c r="V1506" i="10"/>
  <c r="U1506" i="10"/>
  <c r="T1506" i="10"/>
  <c r="S1506" i="10"/>
  <c r="R1506" i="10"/>
  <c r="Q1506" i="10"/>
  <c r="P1506" i="10"/>
  <c r="O1506" i="10"/>
  <c r="N1506" i="10"/>
  <c r="M1506" i="10"/>
  <c r="L1506" i="10"/>
  <c r="K1506" i="10"/>
  <c r="J1506" i="10"/>
  <c r="I1506" i="10"/>
  <c r="H1506" i="10"/>
  <c r="G1506" i="10"/>
  <c r="F1506" i="10"/>
  <c r="E1506" i="10"/>
  <c r="E1508" i="10" s="1"/>
  <c r="AB1505" i="10"/>
  <c r="AA1505" i="10"/>
  <c r="Z1505" i="10"/>
  <c r="Y1505" i="10"/>
  <c r="X1505" i="10"/>
  <c r="W1505" i="10"/>
  <c r="V1505" i="10"/>
  <c r="U1505" i="10"/>
  <c r="T1505" i="10"/>
  <c r="S1505" i="10"/>
  <c r="R1505" i="10"/>
  <c r="Q1505" i="10"/>
  <c r="P1505" i="10"/>
  <c r="O1505" i="10"/>
  <c r="N1505" i="10"/>
  <c r="M1505" i="10"/>
  <c r="L1505" i="10"/>
  <c r="K1505" i="10"/>
  <c r="J1505" i="10"/>
  <c r="I1505" i="10"/>
  <c r="H1505" i="10"/>
  <c r="G1505" i="10"/>
  <c r="F1505" i="10"/>
  <c r="AB1504" i="10"/>
  <c r="AA1504" i="10"/>
  <c r="Z1504" i="10"/>
  <c r="Y1504" i="10"/>
  <c r="X1504" i="10"/>
  <c r="W1504" i="10"/>
  <c r="V1504" i="10"/>
  <c r="U1504" i="10"/>
  <c r="T1504" i="10"/>
  <c r="S1504" i="10"/>
  <c r="R1504" i="10"/>
  <c r="Q1504" i="10"/>
  <c r="P1504" i="10"/>
  <c r="O1504" i="10"/>
  <c r="N1504" i="10"/>
  <c r="M1504" i="10"/>
  <c r="L1504" i="10"/>
  <c r="K1504" i="10"/>
  <c r="J1504" i="10"/>
  <c r="I1504" i="10"/>
  <c r="H1504" i="10"/>
  <c r="G1504" i="10"/>
  <c r="F1504" i="10"/>
  <c r="E1504" i="10"/>
  <c r="E559" i="10"/>
  <c r="AB560" i="10"/>
  <c r="AA560" i="10"/>
  <c r="Z560" i="10"/>
  <c r="Y560" i="10"/>
  <c r="X560" i="10"/>
  <c r="W560" i="10"/>
  <c r="V560" i="10"/>
  <c r="U560" i="10"/>
  <c r="T560" i="10"/>
  <c r="S560" i="10"/>
  <c r="R560" i="10"/>
  <c r="Q560" i="10"/>
  <c r="P560" i="10"/>
  <c r="O560" i="10"/>
  <c r="N560" i="10"/>
  <c r="M560" i="10"/>
  <c r="L560" i="10"/>
  <c r="K560" i="10"/>
  <c r="J560" i="10"/>
  <c r="I560" i="10"/>
  <c r="H560" i="10"/>
  <c r="G560" i="10"/>
  <c r="F560" i="10"/>
  <c r="E560" i="10"/>
  <c r="AB559" i="10"/>
  <c r="AA559" i="10"/>
  <c r="Z559" i="10"/>
  <c r="Y559" i="10"/>
  <c r="X559" i="10"/>
  <c r="W559" i="10"/>
  <c r="V559" i="10"/>
  <c r="U559" i="10"/>
  <c r="T559" i="10"/>
  <c r="S559" i="10"/>
  <c r="R559" i="10"/>
  <c r="Q559" i="10"/>
  <c r="P559" i="10"/>
  <c r="O559" i="10"/>
  <c r="N559" i="10"/>
  <c r="M559" i="10"/>
  <c r="L559" i="10"/>
  <c r="K559" i="10"/>
  <c r="J559" i="10"/>
  <c r="I559" i="10"/>
  <c r="H559" i="10"/>
  <c r="G559" i="10"/>
  <c r="F559" i="10"/>
  <c r="AB204" i="10"/>
  <c r="AA204" i="10"/>
  <c r="Z204" i="10"/>
  <c r="Y204" i="10"/>
  <c r="X204" i="10"/>
  <c r="W204" i="10"/>
  <c r="V204" i="10"/>
  <c r="U204" i="10"/>
  <c r="T204" i="10"/>
  <c r="S204" i="10"/>
  <c r="R204" i="10"/>
  <c r="Q204" i="10"/>
  <c r="P204" i="10"/>
  <c r="O204" i="10"/>
  <c r="N204" i="10"/>
  <c r="M204" i="10"/>
  <c r="L204" i="10"/>
  <c r="K204" i="10"/>
  <c r="J204" i="10"/>
  <c r="I204" i="10"/>
  <c r="H204" i="10"/>
  <c r="G204" i="10"/>
  <c r="F204" i="10"/>
  <c r="E204" i="10"/>
  <c r="AB203" i="10"/>
  <c r="AA203" i="10"/>
  <c r="Z203" i="10"/>
  <c r="Y203" i="10"/>
  <c r="X203" i="10"/>
  <c r="W203" i="10"/>
  <c r="V203" i="10"/>
  <c r="U203" i="10"/>
  <c r="T203" i="10"/>
  <c r="S203" i="10"/>
  <c r="R203" i="10"/>
  <c r="Q203" i="10"/>
  <c r="P203" i="10"/>
  <c r="O203" i="10"/>
  <c r="N203" i="10"/>
  <c r="M203" i="10"/>
  <c r="L203" i="10"/>
  <c r="K203" i="10"/>
  <c r="J203" i="10"/>
  <c r="I203" i="10"/>
  <c r="H203" i="10"/>
  <c r="G203" i="10"/>
  <c r="F203" i="10"/>
  <c r="E203" i="10"/>
  <c r="E206" i="10" s="1"/>
  <c r="AB202" i="10"/>
  <c r="AA202" i="10"/>
  <c r="Z202" i="10"/>
  <c r="Y202" i="10"/>
  <c r="X202" i="10"/>
  <c r="W202" i="10"/>
  <c r="V202" i="10"/>
  <c r="U202" i="10"/>
  <c r="T202" i="10"/>
  <c r="S202" i="10"/>
  <c r="R202" i="10"/>
  <c r="Q202" i="10"/>
  <c r="P202" i="10"/>
  <c r="O202" i="10"/>
  <c r="M202" i="10"/>
  <c r="L202" i="10"/>
  <c r="K202" i="10"/>
  <c r="J202" i="10"/>
  <c r="I202" i="10"/>
  <c r="H202" i="10"/>
  <c r="G202" i="10"/>
  <c r="F202" i="10"/>
  <c r="E1509" i="10" l="1"/>
  <c r="E1507" i="10"/>
  <c r="G1509" i="10"/>
  <c r="G1507" i="10"/>
  <c r="I1509" i="10"/>
  <c r="I1507" i="10"/>
  <c r="K1509" i="10"/>
  <c r="K1507" i="10"/>
  <c r="M1509" i="10"/>
  <c r="M1507" i="10"/>
  <c r="O1507" i="10"/>
  <c r="O1509" i="10"/>
  <c r="Q1509" i="10"/>
  <c r="Q1507" i="10"/>
  <c r="S1509" i="10"/>
  <c r="S1507" i="10"/>
  <c r="U1509" i="10"/>
  <c r="U1507" i="10"/>
  <c r="W1509" i="10"/>
  <c r="W1507" i="10"/>
  <c r="Y1509" i="10"/>
  <c r="Y1507" i="10"/>
  <c r="AA1509" i="10"/>
  <c r="AA1507" i="10"/>
  <c r="E1510" i="10"/>
  <c r="G1510" i="10"/>
  <c r="G1508" i="10"/>
  <c r="I1510" i="10"/>
  <c r="I1508" i="10"/>
  <c r="K1510" i="10"/>
  <c r="K1508" i="10"/>
  <c r="M1510" i="10"/>
  <c r="M1508" i="10"/>
  <c r="O1510" i="10"/>
  <c r="O1508" i="10"/>
  <c r="Q1510" i="10"/>
  <c r="Q1508" i="10"/>
  <c r="S1510" i="10"/>
  <c r="S1508" i="10"/>
  <c r="U1510" i="10"/>
  <c r="U1508" i="10"/>
  <c r="W1510" i="10"/>
  <c r="W1508" i="10"/>
  <c r="Y1510" i="10"/>
  <c r="Y1508" i="10"/>
  <c r="AA1510" i="10"/>
  <c r="AA1508" i="10"/>
  <c r="F1509" i="10"/>
  <c r="F1507" i="10"/>
  <c r="H1507" i="10"/>
  <c r="H1509" i="10"/>
  <c r="J1509" i="10"/>
  <c r="J1507" i="10"/>
  <c r="L1507" i="10"/>
  <c r="L1509" i="10"/>
  <c r="N1509" i="10"/>
  <c r="N1507" i="10"/>
  <c r="P1509" i="10"/>
  <c r="P1507" i="10"/>
  <c r="R1507" i="10"/>
  <c r="R1509" i="10"/>
  <c r="T1509" i="10"/>
  <c r="T1507" i="10"/>
  <c r="V1507" i="10"/>
  <c r="V1509" i="10"/>
  <c r="X1509" i="10"/>
  <c r="X1507" i="10"/>
  <c r="Z1507" i="10"/>
  <c r="Z1509" i="10"/>
  <c r="AB1509" i="10"/>
  <c r="AB1507" i="10"/>
  <c r="F1510" i="10"/>
  <c r="F1508" i="10"/>
  <c r="H1510" i="10"/>
  <c r="H1508" i="10"/>
  <c r="J1510" i="10"/>
  <c r="J1508" i="10"/>
  <c r="L1510" i="10"/>
  <c r="L1508" i="10"/>
  <c r="N1510" i="10"/>
  <c r="N1508" i="10"/>
  <c r="P1510" i="10"/>
  <c r="P1508" i="10"/>
  <c r="R1510" i="10"/>
  <c r="R1508" i="10"/>
  <c r="T1510" i="10"/>
  <c r="T1508" i="10"/>
  <c r="V1510" i="10"/>
  <c r="V1508" i="10"/>
  <c r="X1510" i="10"/>
  <c r="X1508" i="10"/>
  <c r="Z1510" i="10"/>
  <c r="Z1508" i="10"/>
  <c r="AB1510" i="10"/>
  <c r="AB1508" i="10"/>
  <c r="F1465" i="10"/>
  <c r="F1467" i="10"/>
  <c r="H1465" i="10"/>
  <c r="H1467" i="10"/>
  <c r="J1465" i="10"/>
  <c r="J1467" i="10"/>
  <c r="L1465" i="10"/>
  <c r="L1467" i="10"/>
  <c r="N1465" i="10"/>
  <c r="N1467" i="10"/>
  <c r="P1465" i="10"/>
  <c r="P1467" i="10"/>
  <c r="R1465" i="10"/>
  <c r="R1467" i="10"/>
  <c r="T1465" i="10"/>
  <c r="T1467" i="10"/>
  <c r="V1465" i="10"/>
  <c r="V1467" i="10"/>
  <c r="X1465" i="10"/>
  <c r="X1467" i="10"/>
  <c r="Z1465" i="10"/>
  <c r="Z1467" i="10"/>
  <c r="AB1465" i="10"/>
  <c r="AB1467" i="10"/>
  <c r="F1468" i="10"/>
  <c r="F1466" i="10"/>
  <c r="H1468" i="10"/>
  <c r="H1466" i="10"/>
  <c r="J1468" i="10"/>
  <c r="J1466" i="10"/>
  <c r="L1468" i="10"/>
  <c r="L1466" i="10"/>
  <c r="N1468" i="10"/>
  <c r="N1466" i="10"/>
  <c r="P1468" i="10"/>
  <c r="P1466" i="10"/>
  <c r="R1468" i="10"/>
  <c r="R1466" i="10"/>
  <c r="T1468" i="10"/>
  <c r="T1466" i="10"/>
  <c r="V1468" i="10"/>
  <c r="V1466" i="10"/>
  <c r="X1468" i="10"/>
  <c r="X1466" i="10"/>
  <c r="Z1468" i="10"/>
  <c r="Z1466" i="10"/>
  <c r="AB1468" i="10"/>
  <c r="AB1466" i="10"/>
  <c r="E1467" i="10"/>
  <c r="E1465" i="10"/>
  <c r="G1467" i="10"/>
  <c r="G1465" i="10"/>
  <c r="I1467" i="10"/>
  <c r="I1465" i="10"/>
  <c r="K1467" i="10"/>
  <c r="K1465" i="10"/>
  <c r="M1467" i="10"/>
  <c r="M1465" i="10"/>
  <c r="O1467" i="10"/>
  <c r="O1465" i="10"/>
  <c r="Q1467" i="10"/>
  <c r="Q1465" i="10"/>
  <c r="S1467" i="10"/>
  <c r="S1465" i="10"/>
  <c r="U1467" i="10"/>
  <c r="U1465" i="10"/>
  <c r="W1467" i="10"/>
  <c r="W1465" i="10"/>
  <c r="Y1467" i="10"/>
  <c r="Y1465" i="10"/>
  <c r="AA1467" i="10"/>
  <c r="AA1465" i="10"/>
  <c r="E1468" i="10"/>
  <c r="E1466" i="10"/>
  <c r="G1468" i="10"/>
  <c r="G1466" i="10"/>
  <c r="I1466" i="10"/>
  <c r="I1468" i="10"/>
  <c r="K1466" i="10"/>
  <c r="K1468" i="10"/>
  <c r="M1468" i="10"/>
  <c r="M1466" i="10"/>
  <c r="O1466" i="10"/>
  <c r="O1468" i="10"/>
  <c r="Q1468" i="10"/>
  <c r="Q1466" i="10"/>
  <c r="S1466" i="10"/>
  <c r="S1468" i="10"/>
  <c r="U1466" i="10"/>
  <c r="U1468" i="10"/>
  <c r="W1468" i="10"/>
  <c r="W1466" i="10"/>
  <c r="Y1466" i="10"/>
  <c r="Y1468" i="10"/>
  <c r="AA1468" i="10"/>
  <c r="AA1466" i="10"/>
  <c r="F564" i="10"/>
  <c r="F562" i="10"/>
  <c r="H564" i="10"/>
  <c r="H562" i="10"/>
  <c r="J564" i="10"/>
  <c r="J562" i="10"/>
  <c r="L564" i="10"/>
  <c r="L562" i="10"/>
  <c r="N564" i="10"/>
  <c r="N562" i="10"/>
  <c r="P564" i="10"/>
  <c r="P562" i="10"/>
  <c r="R564" i="10"/>
  <c r="R562" i="10"/>
  <c r="T564" i="10"/>
  <c r="T562" i="10"/>
  <c r="V564" i="10"/>
  <c r="V562" i="10"/>
  <c r="X564" i="10"/>
  <c r="X562" i="10"/>
  <c r="Z564" i="10"/>
  <c r="Z562" i="10"/>
  <c r="AB564" i="10"/>
  <c r="AB562" i="10"/>
  <c r="E564" i="10"/>
  <c r="E562" i="10"/>
  <c r="G564" i="10"/>
  <c r="G562" i="10"/>
  <c r="I564" i="10"/>
  <c r="I562" i="10"/>
  <c r="K562" i="10"/>
  <c r="K564" i="10"/>
  <c r="M562" i="10"/>
  <c r="M564" i="10"/>
  <c r="O564" i="10"/>
  <c r="O562" i="10"/>
  <c r="Q564" i="10"/>
  <c r="Q562" i="10"/>
  <c r="S562" i="10"/>
  <c r="S564" i="10"/>
  <c r="U564" i="10"/>
  <c r="U562" i="10"/>
  <c r="W562" i="10"/>
  <c r="W564" i="10"/>
  <c r="Y562" i="10"/>
  <c r="Y564" i="10"/>
  <c r="AA562" i="10"/>
  <c r="AA564" i="10"/>
  <c r="G207" i="10"/>
  <c r="G205" i="10"/>
  <c r="K205" i="10"/>
  <c r="K207" i="10"/>
  <c r="F205" i="10"/>
  <c r="F207" i="10"/>
  <c r="H207" i="10"/>
  <c r="H205" i="10"/>
  <c r="J205" i="10"/>
  <c r="J207" i="10"/>
  <c r="L207" i="10"/>
  <c r="L205" i="10"/>
  <c r="N207" i="10"/>
  <c r="P207" i="10"/>
  <c r="P205" i="10"/>
  <c r="R205" i="10"/>
  <c r="R207" i="10"/>
  <c r="T207" i="10"/>
  <c r="T205" i="10"/>
  <c r="V205" i="10"/>
  <c r="V207" i="10"/>
  <c r="X207" i="10"/>
  <c r="X205" i="10"/>
  <c r="Z205" i="10"/>
  <c r="Z207" i="10"/>
  <c r="AB207" i="10"/>
  <c r="AB205" i="10"/>
  <c r="F208" i="10"/>
  <c r="F206" i="10"/>
  <c r="H208" i="10"/>
  <c r="H206" i="10"/>
  <c r="J208" i="10"/>
  <c r="J206" i="10"/>
  <c r="L206" i="10"/>
  <c r="L208" i="10"/>
  <c r="N208" i="10"/>
  <c r="N206" i="10"/>
  <c r="P208" i="10"/>
  <c r="P206" i="10"/>
  <c r="R208" i="10"/>
  <c r="R206" i="10"/>
  <c r="T208" i="10"/>
  <c r="T206" i="10"/>
  <c r="V208" i="10"/>
  <c r="V206" i="10"/>
  <c r="X208" i="10"/>
  <c r="X206" i="10"/>
  <c r="Z208" i="10"/>
  <c r="Z206" i="10"/>
  <c r="AB208" i="10"/>
  <c r="AB206" i="10"/>
  <c r="I205" i="10"/>
  <c r="I207" i="10"/>
  <c r="M207" i="10"/>
  <c r="M205" i="10"/>
  <c r="O205" i="10"/>
  <c r="O207" i="10"/>
  <c r="Q207" i="10"/>
  <c r="Q205" i="10"/>
  <c r="S205" i="10"/>
  <c r="S207" i="10"/>
  <c r="U205" i="10"/>
  <c r="U207" i="10"/>
  <c r="W205" i="10"/>
  <c r="W207" i="10"/>
  <c r="Y205" i="10"/>
  <c r="Y207" i="10"/>
  <c r="AA207" i="10"/>
  <c r="AA205" i="10"/>
  <c r="E208" i="10"/>
  <c r="G208" i="10"/>
  <c r="G206" i="10"/>
  <c r="I208" i="10"/>
  <c r="I206" i="10"/>
  <c r="K208" i="10"/>
  <c r="K206" i="10"/>
  <c r="M208" i="10"/>
  <c r="M206" i="10"/>
  <c r="O208" i="10"/>
  <c r="O206" i="10"/>
  <c r="Q208" i="10"/>
  <c r="Q206" i="10"/>
  <c r="S208" i="10"/>
  <c r="S206" i="10"/>
  <c r="U208" i="10"/>
  <c r="U206" i="10"/>
  <c r="W208" i="10"/>
  <c r="W206" i="10"/>
  <c r="Y208" i="10"/>
  <c r="Y206" i="10"/>
  <c r="AA208" i="10"/>
  <c r="AA206" i="10"/>
  <c r="E1565" i="13"/>
  <c r="E1564" i="13"/>
  <c r="AB1565" i="13"/>
  <c r="AA1565" i="13"/>
  <c r="Z1565" i="13"/>
  <c r="Y1565" i="13"/>
  <c r="X1565" i="13"/>
  <c r="W1565" i="13"/>
  <c r="V1565" i="13"/>
  <c r="U1565" i="13"/>
  <c r="T1565" i="13"/>
  <c r="S1565" i="13"/>
  <c r="R1565" i="13"/>
  <c r="Q1565" i="13"/>
  <c r="P1565" i="13"/>
  <c r="O1565" i="13"/>
  <c r="N1565" i="13"/>
  <c r="M1565" i="13"/>
  <c r="L1565" i="13"/>
  <c r="K1565" i="13"/>
  <c r="J1565" i="13"/>
  <c r="I1565" i="13"/>
  <c r="H1565" i="13"/>
  <c r="G1565" i="13"/>
  <c r="F1565" i="13"/>
  <c r="AB1478" i="13"/>
  <c r="AA1478" i="13"/>
  <c r="Z1478" i="13"/>
  <c r="Y1478" i="13"/>
  <c r="X1478" i="13"/>
  <c r="W1478" i="13"/>
  <c r="V1478" i="13"/>
  <c r="U1478" i="13"/>
  <c r="T1478" i="13"/>
  <c r="S1478" i="13"/>
  <c r="R1478" i="13"/>
  <c r="Q1478" i="13"/>
  <c r="P1478" i="13"/>
  <c r="O1478" i="13"/>
  <c r="N1478" i="13"/>
  <c r="M1478" i="13"/>
  <c r="L1478" i="13"/>
  <c r="K1478" i="13"/>
  <c r="J1478" i="13"/>
  <c r="I1478" i="13"/>
  <c r="H1478" i="13"/>
  <c r="G1478" i="13"/>
  <c r="F1478" i="13"/>
  <c r="E1478" i="13"/>
  <c r="AB1477" i="13"/>
  <c r="AA1477" i="13"/>
  <c r="Z1477" i="13"/>
  <c r="Y1477" i="13"/>
  <c r="X1477" i="13"/>
  <c r="W1477" i="13"/>
  <c r="V1477" i="13"/>
  <c r="U1477" i="13"/>
  <c r="T1477" i="13"/>
  <c r="S1477" i="13"/>
  <c r="R1477" i="13"/>
  <c r="Q1477" i="13"/>
  <c r="P1477" i="13"/>
  <c r="O1477" i="13"/>
  <c r="N1477" i="13"/>
  <c r="M1477" i="13"/>
  <c r="L1477" i="13"/>
  <c r="K1477" i="13"/>
  <c r="J1477" i="13"/>
  <c r="I1477" i="13"/>
  <c r="H1477" i="13"/>
  <c r="G1477" i="13"/>
  <c r="F1477" i="13"/>
  <c r="E1477" i="13"/>
  <c r="E1476" i="13"/>
  <c r="AB446" i="13"/>
  <c r="AA446" i="13"/>
  <c r="Z446" i="13"/>
  <c r="Y446" i="13"/>
  <c r="X446" i="13"/>
  <c r="W446" i="13"/>
  <c r="V446" i="13"/>
  <c r="U446" i="13"/>
  <c r="T446" i="13"/>
  <c r="S446" i="13"/>
  <c r="R446" i="13"/>
  <c r="Q446" i="13"/>
  <c r="P446" i="13"/>
  <c r="O446" i="13"/>
  <c r="N446" i="13"/>
  <c r="M446" i="13"/>
  <c r="L446" i="13"/>
  <c r="K446" i="13"/>
  <c r="J446" i="13"/>
  <c r="I446" i="13"/>
  <c r="H446" i="13"/>
  <c r="G446" i="13"/>
  <c r="F446" i="13"/>
  <c r="E446" i="13"/>
  <c r="AB445" i="13"/>
  <c r="AA445" i="13"/>
  <c r="Z445" i="13"/>
  <c r="Y445" i="13"/>
  <c r="X445" i="13"/>
  <c r="W445" i="13"/>
  <c r="V445" i="13"/>
  <c r="U445" i="13"/>
  <c r="T445" i="13"/>
  <c r="S445" i="13"/>
  <c r="R445" i="13"/>
  <c r="Q445" i="13"/>
  <c r="P445" i="13"/>
  <c r="O445" i="13"/>
  <c r="N445" i="13"/>
  <c r="M445" i="13"/>
  <c r="L445" i="13"/>
  <c r="K445" i="13"/>
  <c r="J445" i="13"/>
  <c r="I445" i="13"/>
  <c r="H445" i="13"/>
  <c r="G445" i="13"/>
  <c r="F445" i="13"/>
  <c r="E445" i="13"/>
  <c r="E444" i="13"/>
  <c r="AB366" i="13"/>
  <c r="AA366" i="13"/>
  <c r="Z366" i="13"/>
  <c r="Y366" i="13"/>
  <c r="X366" i="13"/>
  <c r="W366" i="13"/>
  <c r="V366" i="13"/>
  <c r="U366" i="13"/>
  <c r="T366" i="13"/>
  <c r="S366" i="13"/>
  <c r="R366" i="13"/>
  <c r="Q366" i="13"/>
  <c r="P366" i="13"/>
  <c r="O366" i="13"/>
  <c r="N366" i="13"/>
  <c r="M366" i="13"/>
  <c r="L366" i="13"/>
  <c r="K366" i="13"/>
  <c r="J366" i="13"/>
  <c r="I366" i="13"/>
  <c r="H366" i="13"/>
  <c r="G366" i="13"/>
  <c r="F366" i="13"/>
  <c r="E366" i="13"/>
  <c r="AB365" i="13"/>
  <c r="AA365" i="13"/>
  <c r="Z365" i="13"/>
  <c r="Y365" i="13"/>
  <c r="X365" i="13"/>
  <c r="W365" i="13"/>
  <c r="V365" i="13"/>
  <c r="U365" i="13"/>
  <c r="T365" i="13"/>
  <c r="S365" i="13"/>
  <c r="R365" i="13"/>
  <c r="Q365" i="13"/>
  <c r="P365" i="13"/>
  <c r="O365" i="13"/>
  <c r="N365" i="13"/>
  <c r="M365" i="13"/>
  <c r="L365" i="13"/>
  <c r="K365" i="13"/>
  <c r="J365" i="13"/>
  <c r="I365" i="13"/>
  <c r="H365" i="13"/>
  <c r="G365" i="13"/>
  <c r="F365" i="13"/>
  <c r="E365" i="13"/>
  <c r="E364" i="13"/>
  <c r="E1043" i="13" l="1"/>
  <c r="E1045" i="13"/>
  <c r="G1045" i="13"/>
  <c r="G1043" i="13"/>
  <c r="I1045" i="13"/>
  <c r="I1043" i="13"/>
  <c r="K1045" i="13"/>
  <c r="K1043" i="13"/>
  <c r="M1045" i="13"/>
  <c r="M1043" i="13"/>
  <c r="O1045" i="13"/>
  <c r="O1043" i="13"/>
  <c r="Q1045" i="13"/>
  <c r="Q1043" i="13"/>
  <c r="S1045" i="13"/>
  <c r="S1043" i="13"/>
  <c r="U1045" i="13"/>
  <c r="U1043" i="13"/>
  <c r="W1045" i="13"/>
  <c r="W1043" i="13"/>
  <c r="Y1045" i="13"/>
  <c r="Y1043" i="13"/>
  <c r="AA1045" i="13"/>
  <c r="AA1043" i="13"/>
  <c r="E1481" i="13"/>
  <c r="E1479" i="13"/>
  <c r="F1482" i="13"/>
  <c r="F1480" i="13"/>
  <c r="H1482" i="13"/>
  <c r="H1480" i="13"/>
  <c r="J1482" i="13"/>
  <c r="J1480" i="13"/>
  <c r="L1482" i="13"/>
  <c r="L1480" i="13"/>
  <c r="N1482" i="13"/>
  <c r="N1480" i="13"/>
  <c r="P1482" i="13"/>
  <c r="P1480" i="13"/>
  <c r="R1482" i="13"/>
  <c r="R1480" i="13"/>
  <c r="T1482" i="13"/>
  <c r="T1480" i="13"/>
  <c r="V1482" i="13"/>
  <c r="V1480" i="13"/>
  <c r="X1482" i="13"/>
  <c r="X1480" i="13"/>
  <c r="Z1482" i="13"/>
  <c r="Z1480" i="13"/>
  <c r="AB1482" i="13"/>
  <c r="AB1480" i="13"/>
  <c r="E449" i="13"/>
  <c r="E447" i="13"/>
  <c r="E1044" i="13"/>
  <c r="E1042" i="13"/>
  <c r="F1043" i="13"/>
  <c r="F1045" i="13"/>
  <c r="H1045" i="13"/>
  <c r="H1043" i="13"/>
  <c r="J1045" i="13"/>
  <c r="J1043" i="13"/>
  <c r="L1045" i="13"/>
  <c r="L1043" i="13"/>
  <c r="N1045" i="13"/>
  <c r="N1043" i="13"/>
  <c r="P1045" i="13"/>
  <c r="P1043" i="13"/>
  <c r="R1043" i="13"/>
  <c r="R1045" i="13"/>
  <c r="T1045" i="13"/>
  <c r="T1043" i="13"/>
  <c r="V1045" i="13"/>
  <c r="V1043" i="13"/>
  <c r="X1045" i="13"/>
  <c r="X1043" i="13"/>
  <c r="Z1045" i="13"/>
  <c r="Z1043" i="13"/>
  <c r="AB1045" i="13"/>
  <c r="AB1043" i="13"/>
  <c r="E1480" i="13"/>
  <c r="E1482" i="13"/>
  <c r="G1482" i="13"/>
  <c r="G1480" i="13"/>
  <c r="I1482" i="13"/>
  <c r="I1480" i="13"/>
  <c r="K1482" i="13"/>
  <c r="K1480" i="13"/>
  <c r="M1482" i="13"/>
  <c r="M1480" i="13"/>
  <c r="O1482" i="13"/>
  <c r="O1480" i="13"/>
  <c r="Q1482" i="13"/>
  <c r="Q1480" i="13"/>
  <c r="S1482" i="13"/>
  <c r="S1480" i="13"/>
  <c r="U1482" i="13"/>
  <c r="U1480" i="13"/>
  <c r="W1482" i="13"/>
  <c r="W1480" i="13"/>
  <c r="Y1482" i="13"/>
  <c r="Y1480" i="13"/>
  <c r="AA1482" i="13"/>
  <c r="AA1480" i="13"/>
  <c r="F368" i="13"/>
  <c r="H368" i="13"/>
  <c r="J368" i="13"/>
  <c r="L368" i="13"/>
  <c r="N368" i="13"/>
  <c r="P368" i="13"/>
  <c r="R368" i="13"/>
  <c r="T368" i="13"/>
  <c r="V368" i="13"/>
  <c r="X368" i="13"/>
  <c r="Z368" i="13"/>
  <c r="AB368" i="13"/>
  <c r="E368" i="13"/>
  <c r="G368" i="13"/>
  <c r="I368" i="13"/>
  <c r="K368" i="13"/>
  <c r="M368" i="13"/>
  <c r="O368" i="13"/>
  <c r="Q368" i="13"/>
  <c r="S368" i="13"/>
  <c r="U368" i="13"/>
  <c r="W368" i="13"/>
  <c r="Y368" i="13"/>
  <c r="AA368" i="13"/>
  <c r="E246" i="13"/>
  <c r="E249" i="13" s="1"/>
  <c r="AB248" i="13"/>
  <c r="AA248" i="13"/>
  <c r="Z248" i="13"/>
  <c r="Y248" i="13"/>
  <c r="X248" i="13"/>
  <c r="W248" i="13"/>
  <c r="V248" i="13"/>
  <c r="U248" i="13"/>
  <c r="T248" i="13"/>
  <c r="S248" i="13"/>
  <c r="R248" i="13"/>
  <c r="Q248" i="13"/>
  <c r="P248" i="13"/>
  <c r="O248" i="13"/>
  <c r="N248" i="13"/>
  <c r="M248" i="13"/>
  <c r="L248" i="13"/>
  <c r="K248" i="13"/>
  <c r="J248" i="13"/>
  <c r="I248" i="13"/>
  <c r="H248" i="13"/>
  <c r="G248" i="13"/>
  <c r="F248" i="13"/>
  <c r="E248" i="13"/>
  <c r="AB247" i="13"/>
  <c r="AA247" i="13"/>
  <c r="Z247" i="13"/>
  <c r="Y247" i="13"/>
  <c r="X247" i="13"/>
  <c r="W247" i="13"/>
  <c r="V247" i="13"/>
  <c r="U247" i="13"/>
  <c r="T247" i="13"/>
  <c r="S247" i="13"/>
  <c r="R247" i="13"/>
  <c r="Q247" i="13"/>
  <c r="P247" i="13"/>
  <c r="O247" i="13"/>
  <c r="N247" i="13"/>
  <c r="M247" i="13"/>
  <c r="L247" i="13"/>
  <c r="K247" i="13"/>
  <c r="J247" i="13"/>
  <c r="I247" i="13"/>
  <c r="H247" i="13"/>
  <c r="G247" i="13"/>
  <c r="F247" i="13"/>
  <c r="E247" i="13"/>
  <c r="F252" i="13" l="1"/>
  <c r="H252" i="13"/>
  <c r="J252" i="13"/>
  <c r="L252" i="13"/>
  <c r="N252" i="13"/>
  <c r="P252" i="13"/>
  <c r="R252" i="13"/>
  <c r="T252" i="13"/>
  <c r="V252" i="13"/>
  <c r="X252" i="13"/>
  <c r="Z252" i="13"/>
  <c r="AB252" i="13"/>
  <c r="G252" i="13"/>
  <c r="I252" i="13"/>
  <c r="K252" i="13"/>
  <c r="M252" i="13"/>
  <c r="O252" i="13"/>
  <c r="Q252" i="13"/>
  <c r="S252" i="13"/>
  <c r="U252" i="13"/>
  <c r="W252" i="13"/>
  <c r="Y252" i="13"/>
  <c r="AA252" i="13"/>
  <c r="F250" i="13"/>
  <c r="H250" i="13"/>
  <c r="J250" i="13"/>
  <c r="L250" i="13"/>
  <c r="N250" i="13"/>
  <c r="P250" i="13"/>
  <c r="R250" i="13"/>
  <c r="T250" i="13"/>
  <c r="V250" i="13"/>
  <c r="X250" i="13"/>
  <c r="Z250" i="13"/>
  <c r="AB250" i="13"/>
  <c r="E250" i="13"/>
  <c r="G250" i="13"/>
  <c r="I250" i="13"/>
  <c r="K250" i="13"/>
  <c r="M250" i="13"/>
  <c r="O250" i="13"/>
  <c r="Q250" i="13"/>
  <c r="S250" i="13"/>
  <c r="U250" i="13"/>
  <c r="W250" i="13"/>
  <c r="Y250" i="13"/>
  <c r="AA250" i="13"/>
  <c r="E252" i="13"/>
  <c r="F2786" i="12" l="1"/>
  <c r="H2786" i="12"/>
  <c r="J2786" i="12"/>
  <c r="L2786" i="12"/>
  <c r="N2786" i="12"/>
  <c r="P2786" i="12"/>
  <c r="R2786" i="12"/>
  <c r="T2786" i="12"/>
  <c r="V2786" i="12"/>
  <c r="X2786" i="12"/>
  <c r="Z2786" i="12"/>
  <c r="AB2786" i="12"/>
  <c r="F2787" i="12"/>
  <c r="H2787" i="12"/>
  <c r="J2787" i="12"/>
  <c r="L2787" i="12"/>
  <c r="N2787" i="12"/>
  <c r="P2787" i="12"/>
  <c r="R2787" i="12"/>
  <c r="T2787" i="12"/>
  <c r="V2787" i="12"/>
  <c r="X2787" i="12"/>
  <c r="Z2787" i="12"/>
  <c r="AB2787" i="12"/>
  <c r="E2786" i="12"/>
  <c r="G2786" i="12"/>
  <c r="I2786" i="12"/>
  <c r="K2786" i="12"/>
  <c r="M2786" i="12"/>
  <c r="O2786" i="12"/>
  <c r="Q2786" i="12"/>
  <c r="S2786" i="12"/>
  <c r="U2786" i="12"/>
  <c r="W2786" i="12"/>
  <c r="Y2786" i="12"/>
  <c r="AA2786" i="12"/>
  <c r="E2787" i="12"/>
  <c r="G2787" i="12"/>
  <c r="I2787" i="12"/>
  <c r="K2787" i="12"/>
  <c r="M2787" i="12"/>
  <c r="O2787" i="12"/>
  <c r="Q2787" i="12"/>
  <c r="S2787" i="12"/>
  <c r="U2787" i="12"/>
  <c r="W2787" i="12"/>
  <c r="Y2787" i="12"/>
  <c r="AA2787" i="12"/>
  <c r="G2688" i="12"/>
  <c r="G2686" i="12"/>
  <c r="I2686" i="12"/>
  <c r="I2688" i="12"/>
  <c r="M2686" i="12"/>
  <c r="M2688" i="12"/>
  <c r="Q2688" i="12"/>
  <c r="Q2686" i="12"/>
  <c r="U2688" i="12"/>
  <c r="U2686" i="12"/>
  <c r="F2686" i="12"/>
  <c r="F2688" i="12"/>
  <c r="H2688" i="12"/>
  <c r="H2686" i="12"/>
  <c r="J2686" i="12"/>
  <c r="J2688" i="12"/>
  <c r="L2688" i="12"/>
  <c r="L2686" i="12"/>
  <c r="N2686" i="12"/>
  <c r="N2688" i="12"/>
  <c r="P2688" i="12"/>
  <c r="P2686" i="12"/>
  <c r="R2686" i="12"/>
  <c r="R2688" i="12"/>
  <c r="T2688" i="12"/>
  <c r="T2686" i="12"/>
  <c r="V2686" i="12"/>
  <c r="V2688" i="12"/>
  <c r="X2688" i="12"/>
  <c r="X2686" i="12"/>
  <c r="Z2686" i="12"/>
  <c r="Z2688" i="12"/>
  <c r="AB2688" i="12"/>
  <c r="AB2686" i="12"/>
  <c r="F2689" i="12"/>
  <c r="F2687" i="12"/>
  <c r="H2689" i="12"/>
  <c r="H2687" i="12"/>
  <c r="J2689" i="12"/>
  <c r="J2687" i="12"/>
  <c r="L2689" i="12"/>
  <c r="L2687" i="12"/>
  <c r="N2689" i="12"/>
  <c r="N2687" i="12"/>
  <c r="P2689" i="12"/>
  <c r="P2687" i="12"/>
  <c r="R2689" i="12"/>
  <c r="R2687" i="12"/>
  <c r="T2689" i="12"/>
  <c r="T2687" i="12"/>
  <c r="V2689" i="12"/>
  <c r="V2687" i="12"/>
  <c r="X2689" i="12"/>
  <c r="X2687" i="12"/>
  <c r="Z2689" i="12"/>
  <c r="Z2687" i="12"/>
  <c r="AB2689" i="12"/>
  <c r="AB2687" i="12"/>
  <c r="K2688" i="12"/>
  <c r="K2686" i="12"/>
  <c r="O2688" i="12"/>
  <c r="O2686" i="12"/>
  <c r="S2686" i="12"/>
  <c r="S2688" i="12"/>
  <c r="W2688" i="12"/>
  <c r="W2686" i="12"/>
  <c r="Y2688" i="12"/>
  <c r="Y2686" i="12"/>
  <c r="AA2688" i="12"/>
  <c r="AA2686" i="12"/>
  <c r="E2687" i="12"/>
  <c r="E2689" i="12"/>
  <c r="G2689" i="12"/>
  <c r="G2687" i="12"/>
  <c r="I2689" i="12"/>
  <c r="I2687" i="12"/>
  <c r="K2689" i="12"/>
  <c r="K2687" i="12"/>
  <c r="M2689" i="12"/>
  <c r="M2687" i="12"/>
  <c r="O2689" i="12"/>
  <c r="O2687" i="12"/>
  <c r="Q2689" i="12"/>
  <c r="Q2687" i="12"/>
  <c r="S2689" i="12"/>
  <c r="S2687" i="12"/>
  <c r="U2689" i="12"/>
  <c r="U2687" i="12"/>
  <c r="W2689" i="12"/>
  <c r="W2687" i="12"/>
  <c r="Y2689" i="12"/>
  <c r="Y2687" i="12"/>
  <c r="AA2689" i="12"/>
  <c r="AA2687" i="12"/>
  <c r="F1402" i="13" l="1"/>
  <c r="F1400" i="13"/>
  <c r="H1402" i="13"/>
  <c r="H1400" i="13"/>
  <c r="J1402" i="13"/>
  <c r="J1400" i="13"/>
  <c r="L1402" i="13"/>
  <c r="L1400" i="13"/>
  <c r="N1402" i="13"/>
  <c r="N1400" i="13"/>
  <c r="P1402" i="13"/>
  <c r="P1400" i="13"/>
  <c r="R1402" i="13"/>
  <c r="R1400" i="13"/>
  <c r="T1402" i="13"/>
  <c r="T1400" i="13"/>
  <c r="V1402" i="13"/>
  <c r="V1400" i="13"/>
  <c r="X1402" i="13"/>
  <c r="X1400" i="13"/>
  <c r="Z1402" i="13"/>
  <c r="Z1400" i="13"/>
  <c r="AB1402" i="13"/>
  <c r="AB1400" i="13"/>
  <c r="G1400" i="13"/>
  <c r="G1402" i="13"/>
  <c r="I1400" i="13"/>
  <c r="I1402" i="13"/>
  <c r="K1402" i="13"/>
  <c r="K1400" i="13"/>
  <c r="M1402" i="13"/>
  <c r="M1400" i="13"/>
  <c r="O1402" i="13"/>
  <c r="O1400" i="13"/>
  <c r="Q1402" i="13"/>
  <c r="Q1400" i="13"/>
  <c r="S1402" i="13"/>
  <c r="S1400" i="13"/>
  <c r="U1402" i="13"/>
  <c r="U1400" i="13"/>
  <c r="W1402" i="13"/>
  <c r="W1400" i="13"/>
  <c r="Y1402" i="13"/>
  <c r="Y1400" i="13"/>
  <c r="AA1402" i="13"/>
  <c r="AA1400" i="13"/>
  <c r="E1401" i="13"/>
  <c r="E1399" i="13"/>
  <c r="E1400" i="13"/>
  <c r="E1402" i="13"/>
  <c r="AB1079" i="12" l="1"/>
  <c r="AA1079" i="12"/>
  <c r="Z1079" i="12"/>
  <c r="Y1079" i="12"/>
  <c r="X1079" i="12"/>
  <c r="W1079" i="12"/>
  <c r="V1079" i="12"/>
  <c r="U1079" i="12"/>
  <c r="T1079" i="12"/>
  <c r="S1079" i="12"/>
  <c r="R1079" i="12"/>
  <c r="Q1079" i="12"/>
  <c r="P1079" i="12"/>
  <c r="O1079" i="12"/>
  <c r="N1079" i="12"/>
  <c r="M1079" i="12"/>
  <c r="L1079" i="12"/>
  <c r="K1079" i="12"/>
  <c r="J1079" i="12"/>
  <c r="I1079" i="12"/>
  <c r="H1079" i="12"/>
  <c r="G1079" i="12"/>
  <c r="F1079" i="12"/>
  <c r="E1079" i="12"/>
  <c r="AB1078" i="12"/>
  <c r="AA1078" i="12"/>
  <c r="Z1078" i="12"/>
  <c r="Y1078" i="12"/>
  <c r="X1078" i="12"/>
  <c r="W1078" i="12"/>
  <c r="V1078" i="12"/>
  <c r="U1078" i="12"/>
  <c r="T1078" i="12"/>
  <c r="S1078" i="12"/>
  <c r="R1078" i="12"/>
  <c r="Q1078" i="12"/>
  <c r="P1078" i="12"/>
  <c r="O1078" i="12"/>
  <c r="N1078" i="12"/>
  <c r="M1078" i="12"/>
  <c r="L1078" i="12"/>
  <c r="K1078" i="12"/>
  <c r="J1078" i="12"/>
  <c r="I1078" i="12"/>
  <c r="H1078" i="12"/>
  <c r="G1078" i="12"/>
  <c r="F1078" i="12"/>
  <c r="E1078" i="12"/>
  <c r="F1083" i="12" l="1"/>
  <c r="F1081" i="12"/>
  <c r="H1083" i="12"/>
  <c r="H1081" i="12"/>
  <c r="J1083" i="12"/>
  <c r="J1081" i="12"/>
  <c r="L1083" i="12"/>
  <c r="L1081" i="12"/>
  <c r="N1083" i="12"/>
  <c r="N1081" i="12"/>
  <c r="P1083" i="12"/>
  <c r="P1081" i="12"/>
  <c r="R1083" i="12"/>
  <c r="R1081" i="12"/>
  <c r="T1083" i="12"/>
  <c r="T1081" i="12"/>
  <c r="V1083" i="12"/>
  <c r="V1081" i="12"/>
  <c r="X1083" i="12"/>
  <c r="X1081" i="12"/>
  <c r="Z1083" i="12"/>
  <c r="Z1081" i="12"/>
  <c r="AB1083" i="12"/>
  <c r="AB1081" i="12"/>
  <c r="E1083" i="12"/>
  <c r="E1081" i="12"/>
  <c r="G1083" i="12"/>
  <c r="G1081" i="12"/>
  <c r="I1083" i="12"/>
  <c r="I1081" i="12"/>
  <c r="K1083" i="12"/>
  <c r="K1081" i="12"/>
  <c r="M1083" i="12"/>
  <c r="M1081" i="12"/>
  <c r="O1083" i="12"/>
  <c r="O1081" i="12"/>
  <c r="Q1083" i="12"/>
  <c r="Q1081" i="12"/>
  <c r="S1083" i="12"/>
  <c r="S1081" i="12"/>
  <c r="U1083" i="12"/>
  <c r="U1081" i="12"/>
  <c r="W1083" i="12"/>
  <c r="W1081" i="12"/>
  <c r="Y1083" i="12"/>
  <c r="Y1081" i="12"/>
  <c r="AA1083" i="12"/>
  <c r="AA1081" i="12"/>
  <c r="E927" i="12"/>
  <c r="AB928" i="12"/>
  <c r="AA928" i="12"/>
  <c r="Z928" i="12"/>
  <c r="Y928" i="12"/>
  <c r="X928" i="12"/>
  <c r="W928" i="12"/>
  <c r="V928" i="12"/>
  <c r="U928" i="12"/>
  <c r="T928" i="12"/>
  <c r="S928" i="12"/>
  <c r="R928" i="12"/>
  <c r="Q928" i="12"/>
  <c r="P928" i="12"/>
  <c r="O928" i="12"/>
  <c r="N928" i="12"/>
  <c r="M928" i="12"/>
  <c r="L928" i="12"/>
  <c r="K928" i="12"/>
  <c r="J928" i="12"/>
  <c r="I928" i="12"/>
  <c r="H928" i="12"/>
  <c r="G928" i="12"/>
  <c r="F928" i="12"/>
  <c r="E928" i="12"/>
  <c r="AB927" i="12"/>
  <c r="AA927" i="12"/>
  <c r="Z927" i="12"/>
  <c r="Y927" i="12"/>
  <c r="X927" i="12"/>
  <c r="W927" i="12"/>
  <c r="V927" i="12"/>
  <c r="U927" i="12"/>
  <c r="T927" i="12"/>
  <c r="S927" i="12"/>
  <c r="R927" i="12"/>
  <c r="Q927" i="12"/>
  <c r="P927" i="12"/>
  <c r="O927" i="12"/>
  <c r="N927" i="12"/>
  <c r="M927" i="12"/>
  <c r="L927" i="12"/>
  <c r="K927" i="12"/>
  <c r="J927" i="12"/>
  <c r="I927" i="12"/>
  <c r="H927" i="12"/>
  <c r="G927" i="12"/>
  <c r="F927" i="12"/>
  <c r="AB771" i="12"/>
  <c r="AA771" i="12"/>
  <c r="Z771" i="12"/>
  <c r="Y771" i="12"/>
  <c r="X771" i="12"/>
  <c r="W771" i="12"/>
  <c r="V771" i="12"/>
  <c r="U771" i="12"/>
  <c r="T771" i="12"/>
  <c r="S771" i="12"/>
  <c r="R771" i="12"/>
  <c r="Q771" i="12"/>
  <c r="P771" i="12"/>
  <c r="O771" i="12"/>
  <c r="N771" i="12"/>
  <c r="M771" i="12"/>
  <c r="L771" i="12"/>
  <c r="K771" i="12"/>
  <c r="J771" i="12"/>
  <c r="I771" i="12"/>
  <c r="H771" i="12"/>
  <c r="G771" i="12"/>
  <c r="F771" i="12"/>
  <c r="E771" i="12"/>
  <c r="AB770" i="12"/>
  <c r="AA770" i="12"/>
  <c r="Z770" i="12"/>
  <c r="Y770" i="12"/>
  <c r="X770" i="12"/>
  <c r="W770" i="12"/>
  <c r="V770" i="12"/>
  <c r="U770" i="12"/>
  <c r="T770" i="12"/>
  <c r="S770" i="12"/>
  <c r="R770" i="12"/>
  <c r="Q770" i="12"/>
  <c r="P770" i="12"/>
  <c r="O770" i="12"/>
  <c r="N770" i="12"/>
  <c r="M770" i="12"/>
  <c r="L770" i="12"/>
  <c r="K770" i="12"/>
  <c r="J770" i="12"/>
  <c r="I770" i="12"/>
  <c r="H770" i="12"/>
  <c r="G770" i="12"/>
  <c r="F770" i="12"/>
  <c r="E770" i="12"/>
  <c r="AB714" i="12"/>
  <c r="AA714" i="12"/>
  <c r="Z714" i="12"/>
  <c r="Y714" i="12"/>
  <c r="X714" i="12"/>
  <c r="W714" i="12"/>
  <c r="V714" i="12"/>
  <c r="U714" i="12"/>
  <c r="T714" i="12"/>
  <c r="S714" i="12"/>
  <c r="R714" i="12"/>
  <c r="Q714" i="12"/>
  <c r="P714" i="12"/>
  <c r="O714" i="12"/>
  <c r="N714" i="12"/>
  <c r="M714" i="12"/>
  <c r="L714" i="12"/>
  <c r="K714" i="12"/>
  <c r="J714" i="12"/>
  <c r="I714" i="12"/>
  <c r="H714" i="12"/>
  <c r="G714" i="12"/>
  <c r="F714" i="12"/>
  <c r="E714" i="12"/>
  <c r="AB713" i="12"/>
  <c r="AA713" i="12"/>
  <c r="Z713" i="12"/>
  <c r="Y713" i="12"/>
  <c r="X713" i="12"/>
  <c r="W713" i="12"/>
  <c r="V713" i="12"/>
  <c r="U713" i="12"/>
  <c r="T713" i="12"/>
  <c r="S713" i="12"/>
  <c r="R713" i="12"/>
  <c r="Q713" i="12"/>
  <c r="P713" i="12"/>
  <c r="O713" i="12"/>
  <c r="N713" i="12"/>
  <c r="M713" i="12"/>
  <c r="L713" i="12"/>
  <c r="K713" i="12"/>
  <c r="J713" i="12"/>
  <c r="I713" i="12"/>
  <c r="H713" i="12"/>
  <c r="G713" i="12"/>
  <c r="F713" i="12"/>
  <c r="E713" i="12"/>
  <c r="AB531" i="12"/>
  <c r="AA531" i="12"/>
  <c r="Z531" i="12"/>
  <c r="Y531" i="12"/>
  <c r="X531" i="12"/>
  <c r="W531" i="12"/>
  <c r="V531" i="12"/>
  <c r="U531" i="12"/>
  <c r="T531" i="12"/>
  <c r="S531" i="12"/>
  <c r="R531" i="12"/>
  <c r="Q531" i="12"/>
  <c r="P531" i="12"/>
  <c r="O531" i="12"/>
  <c r="N531" i="12"/>
  <c r="M531" i="12"/>
  <c r="L531" i="12"/>
  <c r="K531" i="12"/>
  <c r="J531" i="12"/>
  <c r="I531" i="12"/>
  <c r="H531" i="12"/>
  <c r="G531" i="12"/>
  <c r="F531" i="12"/>
  <c r="AB530" i="12"/>
  <c r="AA530" i="12"/>
  <c r="Z530" i="12"/>
  <c r="Y530" i="12"/>
  <c r="X530" i="12"/>
  <c r="W530" i="12"/>
  <c r="V530" i="12"/>
  <c r="U530" i="12"/>
  <c r="T530" i="12"/>
  <c r="S530" i="12"/>
  <c r="R530" i="12"/>
  <c r="Q530" i="12"/>
  <c r="P530" i="12"/>
  <c r="O530" i="12"/>
  <c r="N530" i="12"/>
  <c r="M530" i="12"/>
  <c r="L530" i="12"/>
  <c r="K530" i="12"/>
  <c r="J530" i="12"/>
  <c r="I530" i="12"/>
  <c r="H530" i="12"/>
  <c r="G530" i="12"/>
  <c r="F530" i="12"/>
  <c r="AB529" i="12"/>
  <c r="AA529" i="12"/>
  <c r="Z529" i="12"/>
  <c r="Y529" i="12"/>
  <c r="X529" i="12"/>
  <c r="W529" i="12"/>
  <c r="V529" i="12"/>
  <c r="U529" i="12"/>
  <c r="T529" i="12"/>
  <c r="S529" i="12"/>
  <c r="R529" i="12"/>
  <c r="Q529" i="12"/>
  <c r="P529" i="12"/>
  <c r="O529" i="12"/>
  <c r="N529" i="12"/>
  <c r="M529" i="12"/>
  <c r="L529" i="12"/>
  <c r="K529" i="12"/>
  <c r="J529" i="12"/>
  <c r="I529" i="12"/>
  <c r="H529" i="12"/>
  <c r="G529" i="12"/>
  <c r="F529" i="12"/>
  <c r="E531" i="12"/>
  <c r="E530" i="12"/>
  <c r="E529" i="12"/>
  <c r="AB440" i="12"/>
  <c r="AA440" i="12"/>
  <c r="Z440" i="12"/>
  <c r="Y440" i="12"/>
  <c r="X440" i="12"/>
  <c r="W440" i="12"/>
  <c r="V440" i="12"/>
  <c r="U440" i="12"/>
  <c r="T440" i="12"/>
  <c r="S440" i="12"/>
  <c r="R440" i="12"/>
  <c r="Q440" i="12"/>
  <c r="P440" i="12"/>
  <c r="O440" i="12"/>
  <c r="N440" i="12"/>
  <c r="M440" i="12"/>
  <c r="L440" i="12"/>
  <c r="K440" i="12"/>
  <c r="J440" i="12"/>
  <c r="I440" i="12"/>
  <c r="H440" i="12"/>
  <c r="G440" i="12"/>
  <c r="F440" i="12"/>
  <c r="AB439" i="12"/>
  <c r="AA439" i="12"/>
  <c r="Z439" i="12"/>
  <c r="Y439" i="12"/>
  <c r="X439" i="12"/>
  <c r="W439" i="12"/>
  <c r="V439" i="12"/>
  <c r="U439" i="12"/>
  <c r="T439" i="12"/>
  <c r="S439" i="12"/>
  <c r="R439" i="12"/>
  <c r="Q439" i="12"/>
  <c r="P439" i="12"/>
  <c r="O439" i="12"/>
  <c r="N439" i="12"/>
  <c r="M439" i="12"/>
  <c r="L439" i="12"/>
  <c r="K439" i="12"/>
  <c r="J439" i="12"/>
  <c r="I439" i="12"/>
  <c r="H439" i="12"/>
  <c r="G439" i="12"/>
  <c r="F439" i="12"/>
  <c r="E440" i="12"/>
  <c r="E439" i="12"/>
  <c r="E438" i="12"/>
  <c r="E932" i="12" l="1"/>
  <c r="E930" i="12"/>
  <c r="G932" i="12"/>
  <c r="G930" i="12"/>
  <c r="I932" i="12"/>
  <c r="I930" i="12"/>
  <c r="K932" i="12"/>
  <c r="K930" i="12"/>
  <c r="M932" i="12"/>
  <c r="M930" i="12"/>
  <c r="O932" i="12"/>
  <c r="O930" i="12"/>
  <c r="Q932" i="12"/>
  <c r="Q930" i="12"/>
  <c r="S932" i="12"/>
  <c r="S930" i="12"/>
  <c r="U932" i="12"/>
  <c r="U930" i="12"/>
  <c r="W932" i="12"/>
  <c r="W930" i="12"/>
  <c r="Y932" i="12"/>
  <c r="Y930" i="12"/>
  <c r="AA932" i="12"/>
  <c r="AA930" i="12"/>
  <c r="F932" i="12"/>
  <c r="F930" i="12"/>
  <c r="H932" i="12"/>
  <c r="H930" i="12"/>
  <c r="J932" i="12"/>
  <c r="J930" i="12"/>
  <c r="L932" i="12"/>
  <c r="L930" i="12"/>
  <c r="N932" i="12"/>
  <c r="N930" i="12"/>
  <c r="P932" i="12"/>
  <c r="P930" i="12"/>
  <c r="R932" i="12"/>
  <c r="R930" i="12"/>
  <c r="T932" i="12"/>
  <c r="T930" i="12"/>
  <c r="V932" i="12"/>
  <c r="V930" i="12"/>
  <c r="X932" i="12"/>
  <c r="X930" i="12"/>
  <c r="Z932" i="12"/>
  <c r="Z930" i="12"/>
  <c r="AB932" i="12"/>
  <c r="AB930" i="12"/>
  <c r="F775" i="12"/>
  <c r="F773" i="12"/>
  <c r="H775" i="12"/>
  <c r="H773" i="12"/>
  <c r="J775" i="12"/>
  <c r="J773" i="12"/>
  <c r="L775" i="12"/>
  <c r="L773" i="12"/>
  <c r="N775" i="12"/>
  <c r="N773" i="12"/>
  <c r="P775" i="12"/>
  <c r="P773" i="12"/>
  <c r="R775" i="12"/>
  <c r="R773" i="12"/>
  <c r="T775" i="12"/>
  <c r="T773" i="12"/>
  <c r="V775" i="12"/>
  <c r="V773" i="12"/>
  <c r="X775" i="12"/>
  <c r="X773" i="12"/>
  <c r="Z775" i="12"/>
  <c r="Z773" i="12"/>
  <c r="AB775" i="12"/>
  <c r="AB773" i="12"/>
  <c r="E775" i="12"/>
  <c r="E773" i="12"/>
  <c r="G775" i="12"/>
  <c r="G773" i="12"/>
  <c r="I775" i="12"/>
  <c r="I773" i="12"/>
  <c r="K775" i="12"/>
  <c r="K773" i="12"/>
  <c r="M775" i="12"/>
  <c r="M773" i="12"/>
  <c r="O775" i="12"/>
  <c r="O773" i="12"/>
  <c r="Q775" i="12"/>
  <c r="Q773" i="12"/>
  <c r="S775" i="12"/>
  <c r="S773" i="12"/>
  <c r="U775" i="12"/>
  <c r="U773" i="12"/>
  <c r="W775" i="12"/>
  <c r="W773" i="12"/>
  <c r="Y775" i="12"/>
  <c r="Y773" i="12"/>
  <c r="AA775" i="12"/>
  <c r="AA773" i="12"/>
  <c r="F716" i="12"/>
  <c r="H716" i="12"/>
  <c r="J716" i="12"/>
  <c r="L716" i="12"/>
  <c r="N716" i="12"/>
  <c r="P716" i="12"/>
  <c r="R716" i="12"/>
  <c r="T716" i="12"/>
  <c r="V716" i="12"/>
  <c r="X716" i="12"/>
  <c r="Z716" i="12"/>
  <c r="AB716" i="12"/>
  <c r="E716" i="12"/>
  <c r="G716" i="12"/>
  <c r="I716" i="12"/>
  <c r="K716" i="12"/>
  <c r="M716" i="12"/>
  <c r="O716" i="12"/>
  <c r="Q716" i="12"/>
  <c r="S716" i="12"/>
  <c r="U716" i="12"/>
  <c r="W716" i="12"/>
  <c r="Y716" i="12"/>
  <c r="AA716" i="12"/>
  <c r="F718" i="12"/>
  <c r="H718" i="12"/>
  <c r="J718" i="12"/>
  <c r="L718" i="12"/>
  <c r="N718" i="12"/>
  <c r="P718" i="12"/>
  <c r="R718" i="12"/>
  <c r="T718" i="12"/>
  <c r="V718" i="12"/>
  <c r="X718" i="12"/>
  <c r="Z718" i="12"/>
  <c r="AB718" i="12"/>
  <c r="E718" i="12"/>
  <c r="G718" i="12"/>
  <c r="I718" i="12"/>
  <c r="K718" i="12"/>
  <c r="M718" i="12"/>
  <c r="O718" i="12"/>
  <c r="Q718" i="12"/>
  <c r="S718" i="12"/>
  <c r="U718" i="12"/>
  <c r="W718" i="12"/>
  <c r="Y718" i="12"/>
  <c r="AA718" i="12"/>
  <c r="E443" i="12"/>
  <c r="E441" i="12"/>
  <c r="E442" i="12"/>
  <c r="E444" i="12"/>
  <c r="F444" i="12"/>
  <c r="F442" i="12"/>
  <c r="H444" i="12"/>
  <c r="H442" i="12"/>
  <c r="J444" i="12"/>
  <c r="J442" i="12"/>
  <c r="L444" i="12"/>
  <c r="L442" i="12"/>
  <c r="N444" i="12"/>
  <c r="N442" i="12"/>
  <c r="P444" i="12"/>
  <c r="P442" i="12"/>
  <c r="R444" i="12"/>
  <c r="R442" i="12"/>
  <c r="T444" i="12"/>
  <c r="T442" i="12"/>
  <c r="V444" i="12"/>
  <c r="V442" i="12"/>
  <c r="X444" i="12"/>
  <c r="X442" i="12"/>
  <c r="Z444" i="12"/>
  <c r="Z442" i="12"/>
  <c r="AB444" i="12"/>
  <c r="AB442" i="12"/>
  <c r="G444" i="12"/>
  <c r="G442" i="12"/>
  <c r="I444" i="12"/>
  <c r="I442" i="12"/>
  <c r="K444" i="12"/>
  <c r="K442" i="12"/>
  <c r="M444" i="12"/>
  <c r="M442" i="12"/>
  <c r="O444" i="12"/>
  <c r="O442" i="12"/>
  <c r="Q444" i="12"/>
  <c r="Q442" i="12"/>
  <c r="S444" i="12"/>
  <c r="S442" i="12"/>
  <c r="U444" i="12"/>
  <c r="U442" i="12"/>
  <c r="W444" i="12"/>
  <c r="W442" i="12"/>
  <c r="Y444" i="12"/>
  <c r="Y442" i="12"/>
  <c r="AA444" i="12"/>
  <c r="AA442" i="12"/>
  <c r="E228" i="12"/>
  <c r="E230" i="12"/>
  <c r="E229" i="12"/>
  <c r="E227" i="12"/>
  <c r="Y1181" i="12" l="1"/>
  <c r="V1181" i="12"/>
  <c r="N1181" i="12"/>
  <c r="H2788" i="12" l="1"/>
  <c r="N2788" i="12"/>
  <c r="V2788" i="12"/>
  <c r="Y2788" i="12"/>
  <c r="H253" i="13"/>
  <c r="Y1274" i="13"/>
  <c r="V1274" i="13"/>
  <c r="N1274" i="13"/>
  <c r="H1274" i="13"/>
  <c r="Y1046" i="13"/>
  <c r="V1046" i="13"/>
  <c r="N1046" i="13"/>
  <c r="H1046" i="13"/>
  <c r="H1483" i="13"/>
  <c r="Y1483" i="13"/>
  <c r="V1483" i="13"/>
  <c r="N1483" i="13"/>
  <c r="Y2068" i="12"/>
  <c r="V2068" i="12"/>
  <c r="N2068" i="12"/>
  <c r="H2068" i="12"/>
  <c r="AC675" i="10" l="1"/>
  <c r="AB675" i="10"/>
  <c r="AA675" i="10"/>
  <c r="Z675" i="10"/>
  <c r="Y675" i="10"/>
  <c r="X675" i="10"/>
  <c r="W675" i="10"/>
  <c r="V675" i="10"/>
  <c r="U675" i="10"/>
  <c r="T675" i="10"/>
  <c r="S675" i="10"/>
  <c r="R675" i="10"/>
  <c r="Q675" i="10"/>
  <c r="P675" i="10"/>
  <c r="O675" i="10"/>
  <c r="N675" i="10"/>
  <c r="M675" i="10"/>
  <c r="L675" i="10"/>
  <c r="K675" i="10"/>
  <c r="J675" i="10"/>
  <c r="I675" i="10"/>
  <c r="H675" i="10"/>
  <c r="G675" i="10"/>
  <c r="F675" i="10"/>
  <c r="E675" i="10"/>
  <c r="AC674" i="10"/>
  <c r="AB674" i="10"/>
  <c r="AA674" i="10"/>
  <c r="Z674" i="10"/>
  <c r="Y674" i="10"/>
  <c r="X674" i="10"/>
  <c r="W674" i="10"/>
  <c r="V674" i="10"/>
  <c r="U674" i="10"/>
  <c r="T674" i="10"/>
  <c r="S674" i="10"/>
  <c r="R674" i="10"/>
  <c r="Q674" i="10"/>
  <c r="P674" i="10"/>
  <c r="O674" i="10"/>
  <c r="N674" i="10"/>
  <c r="M674" i="10"/>
  <c r="L674" i="10"/>
  <c r="K674" i="10"/>
  <c r="J674" i="10"/>
  <c r="I674" i="10"/>
  <c r="H674" i="10"/>
  <c r="G674" i="10"/>
  <c r="F674" i="10"/>
  <c r="E674" i="10"/>
  <c r="AD670" i="10"/>
  <c r="AC670" i="10"/>
  <c r="AB678" i="10"/>
  <c r="AA678" i="10"/>
  <c r="Y678" i="10"/>
  <c r="W678" i="10"/>
  <c r="U678" i="10"/>
  <c r="T678" i="10"/>
  <c r="S678" i="10"/>
  <c r="R678" i="10"/>
  <c r="Q678" i="10"/>
  <c r="P678" i="10"/>
  <c r="O678" i="10"/>
  <c r="M678" i="10"/>
  <c r="K678" i="10"/>
  <c r="J678" i="10"/>
  <c r="I678" i="10"/>
  <c r="G678" i="10"/>
  <c r="F678" i="10"/>
  <c r="E678" i="10"/>
  <c r="AB677" i="10"/>
  <c r="AA677" i="10"/>
  <c r="Z677" i="10"/>
  <c r="Y677" i="10"/>
  <c r="X677" i="10"/>
  <c r="W677" i="10"/>
  <c r="V677" i="10"/>
  <c r="U677" i="10"/>
  <c r="T677" i="10"/>
  <c r="S677" i="10"/>
  <c r="R677" i="10"/>
  <c r="Q677" i="10"/>
  <c r="P677" i="10"/>
  <c r="O677" i="10"/>
  <c r="N677" i="10"/>
  <c r="M677" i="10"/>
  <c r="L677" i="10"/>
  <c r="K677" i="10"/>
  <c r="J677" i="10"/>
  <c r="I677" i="10"/>
  <c r="H677" i="10"/>
  <c r="G677" i="10"/>
  <c r="F677" i="10"/>
  <c r="E677" i="10"/>
  <c r="AD664" i="10"/>
  <c r="AC664" i="10"/>
  <c r="AB676" i="10"/>
  <c r="Z676" i="10"/>
  <c r="X676" i="10"/>
  <c r="V676" i="10"/>
  <c r="T676" i="10"/>
  <c r="R676" i="10"/>
  <c r="P676" i="10"/>
  <c r="N676" i="10"/>
  <c r="L676" i="10"/>
  <c r="J676" i="10"/>
  <c r="H676" i="10"/>
  <c r="F676" i="10"/>
  <c r="AD658" i="10"/>
  <c r="AC658" i="10"/>
  <c r="AD652" i="10"/>
  <c r="AC652" i="10"/>
  <c r="AB558" i="10"/>
  <c r="AA558" i="10"/>
  <c r="Z558" i="10"/>
  <c r="Y558" i="10"/>
  <c r="X558" i="10"/>
  <c r="W558" i="10"/>
  <c r="V558" i="10"/>
  <c r="U558" i="10"/>
  <c r="T558" i="10"/>
  <c r="S558" i="10"/>
  <c r="R558" i="10"/>
  <c r="Q558" i="10"/>
  <c r="P558" i="10"/>
  <c r="O558" i="10"/>
  <c r="N558" i="10"/>
  <c r="M558" i="10"/>
  <c r="L558" i="10"/>
  <c r="K558" i="10"/>
  <c r="J558" i="10"/>
  <c r="I558" i="10"/>
  <c r="H558" i="10"/>
  <c r="G558" i="10"/>
  <c r="F558" i="10"/>
  <c r="E558" i="10"/>
  <c r="AC557" i="10"/>
  <c r="AC556" i="10"/>
  <c r="AD540" i="10"/>
  <c r="AC540" i="10"/>
  <c r="AD534" i="10"/>
  <c r="AC534" i="10"/>
  <c r="AD528" i="10"/>
  <c r="AC528" i="10"/>
  <c r="AD522" i="10"/>
  <c r="AC522" i="10"/>
  <c r="AD516" i="10"/>
  <c r="AC516" i="10"/>
  <c r="AD510" i="10"/>
  <c r="AC510" i="10"/>
  <c r="AD504" i="10"/>
  <c r="AC504" i="10"/>
  <c r="AD498" i="10"/>
  <c r="AC498" i="10"/>
  <c r="AD492" i="10"/>
  <c r="AC492" i="10"/>
  <c r="E202" i="10"/>
  <c r="E53" i="10"/>
  <c r="E58" i="10" l="1"/>
  <c r="E56" i="10"/>
  <c r="E682" i="10"/>
  <c r="E680" i="10"/>
  <c r="E563" i="10"/>
  <c r="E561" i="10"/>
  <c r="G563" i="10"/>
  <c r="G561" i="10"/>
  <c r="I563" i="10"/>
  <c r="I561" i="10"/>
  <c r="K563" i="10"/>
  <c r="K561" i="10"/>
  <c r="M563" i="10"/>
  <c r="M561" i="10"/>
  <c r="O563" i="10"/>
  <c r="O561" i="10"/>
  <c r="Q563" i="10"/>
  <c r="Q561" i="10"/>
  <c r="S563" i="10"/>
  <c r="S561" i="10"/>
  <c r="U563" i="10"/>
  <c r="U561" i="10"/>
  <c r="W563" i="10"/>
  <c r="W561" i="10"/>
  <c r="Y563" i="10"/>
  <c r="Y561" i="10"/>
  <c r="AA563" i="10"/>
  <c r="AA561" i="10"/>
  <c r="F561" i="10"/>
  <c r="F563" i="10"/>
  <c r="H561" i="10"/>
  <c r="H563" i="10"/>
  <c r="J561" i="10"/>
  <c r="J563" i="10"/>
  <c r="L561" i="10"/>
  <c r="L563" i="10"/>
  <c r="N561" i="10"/>
  <c r="N563" i="10"/>
  <c r="P561" i="10"/>
  <c r="P563" i="10"/>
  <c r="R561" i="10"/>
  <c r="R563" i="10"/>
  <c r="T561" i="10"/>
  <c r="T563" i="10"/>
  <c r="V561" i="10"/>
  <c r="V563" i="10"/>
  <c r="X561" i="10"/>
  <c r="X563" i="10"/>
  <c r="Z561" i="10"/>
  <c r="Z563" i="10"/>
  <c r="AB561" i="10"/>
  <c r="AB563" i="10"/>
  <c r="E207" i="10"/>
  <c r="E205" i="10"/>
  <c r="X679" i="10"/>
  <c r="X681" i="10"/>
  <c r="AB679" i="10"/>
  <c r="AB681" i="10"/>
  <c r="F682" i="10"/>
  <c r="F680" i="10"/>
  <c r="J682" i="10"/>
  <c r="J680" i="10"/>
  <c r="P682" i="10"/>
  <c r="P680" i="10"/>
  <c r="R682" i="10"/>
  <c r="R680" i="10"/>
  <c r="T682" i="10"/>
  <c r="T680" i="10"/>
  <c r="F760" i="10"/>
  <c r="F758" i="10"/>
  <c r="H760" i="10"/>
  <c r="H758" i="10"/>
  <c r="J760" i="10"/>
  <c r="J758" i="10"/>
  <c r="L760" i="10"/>
  <c r="L758" i="10"/>
  <c r="N760" i="10"/>
  <c r="N758" i="10"/>
  <c r="P760" i="10"/>
  <c r="P758" i="10"/>
  <c r="R760" i="10"/>
  <c r="R758" i="10"/>
  <c r="T760" i="10"/>
  <c r="T758" i="10"/>
  <c r="V760" i="10"/>
  <c r="V758" i="10"/>
  <c r="X760" i="10"/>
  <c r="X758" i="10"/>
  <c r="Z760" i="10"/>
  <c r="Z758" i="10"/>
  <c r="AB760" i="10"/>
  <c r="AB758" i="10"/>
  <c r="H679" i="10"/>
  <c r="H681" i="10"/>
  <c r="J679" i="10"/>
  <c r="J681" i="10"/>
  <c r="L679" i="10"/>
  <c r="L681" i="10"/>
  <c r="R679" i="10"/>
  <c r="R681" i="10"/>
  <c r="T679" i="10"/>
  <c r="T681" i="10"/>
  <c r="G682" i="10"/>
  <c r="G680" i="10"/>
  <c r="I682" i="10"/>
  <c r="I680" i="10"/>
  <c r="K682" i="10"/>
  <c r="K680" i="10"/>
  <c r="M682" i="10"/>
  <c r="M680" i="10"/>
  <c r="O682" i="10"/>
  <c r="O680" i="10"/>
  <c r="G760" i="10"/>
  <c r="G758" i="10"/>
  <c r="I760" i="10"/>
  <c r="I758" i="10"/>
  <c r="K760" i="10"/>
  <c r="K758" i="10"/>
  <c r="M760" i="10"/>
  <c r="M758" i="10"/>
  <c r="O760" i="10"/>
  <c r="O758" i="10"/>
  <c r="Q760" i="10"/>
  <c r="Q758" i="10"/>
  <c r="S760" i="10"/>
  <c r="S758" i="10"/>
  <c r="U760" i="10"/>
  <c r="U758" i="10"/>
  <c r="W760" i="10"/>
  <c r="W758" i="10"/>
  <c r="Y760" i="10"/>
  <c r="Y758" i="10"/>
  <c r="AA760" i="10"/>
  <c r="AA758" i="10"/>
  <c r="E639" i="10"/>
  <c r="G639" i="10"/>
  <c r="I639" i="10"/>
  <c r="K639" i="10"/>
  <c r="E479" i="10"/>
  <c r="G479" i="10"/>
  <c r="I479" i="10"/>
  <c r="K479" i="10"/>
  <c r="M479" i="10"/>
  <c r="O479" i="10"/>
  <c r="Q479" i="10"/>
  <c r="S479" i="10"/>
  <c r="U479" i="10"/>
  <c r="W479" i="10"/>
  <c r="Y479" i="10"/>
  <c r="AA479" i="10"/>
  <c r="E480" i="10"/>
  <c r="G480" i="10"/>
  <c r="I480" i="10"/>
  <c r="K480" i="10"/>
  <c r="M480" i="10"/>
  <c r="O480" i="10"/>
  <c r="Q480" i="10"/>
  <c r="S480" i="10"/>
  <c r="U480" i="10"/>
  <c r="W480" i="10"/>
  <c r="Y480" i="10"/>
  <c r="AA480" i="10"/>
  <c r="F639" i="10"/>
  <c r="H639" i="10"/>
  <c r="J639" i="10"/>
  <c r="L639" i="10"/>
  <c r="N639" i="10"/>
  <c r="P639" i="10"/>
  <c r="R639" i="10"/>
  <c r="T639" i="10"/>
  <c r="V639" i="10"/>
  <c r="X639" i="10"/>
  <c r="Z639" i="10"/>
  <c r="AB639" i="10"/>
  <c r="F640" i="10"/>
  <c r="H640" i="10"/>
  <c r="J640" i="10"/>
  <c r="L640" i="10"/>
  <c r="N640" i="10"/>
  <c r="P640" i="10"/>
  <c r="R640" i="10"/>
  <c r="T640" i="10"/>
  <c r="V640" i="10"/>
  <c r="X640" i="10"/>
  <c r="Z640" i="10"/>
  <c r="AB640" i="10"/>
  <c r="F334" i="10"/>
  <c r="H334" i="10"/>
  <c r="J334" i="10"/>
  <c r="L334" i="10"/>
  <c r="N334" i="10"/>
  <c r="P334" i="10"/>
  <c r="R334" i="10"/>
  <c r="T334" i="10"/>
  <c r="V334" i="10"/>
  <c r="X334" i="10"/>
  <c r="Z334" i="10"/>
  <c r="AB334" i="10"/>
  <c r="F335" i="10"/>
  <c r="H335" i="10"/>
  <c r="J335" i="10"/>
  <c r="L335" i="10"/>
  <c r="N335" i="10"/>
  <c r="P335" i="10"/>
  <c r="R335" i="10"/>
  <c r="T335" i="10"/>
  <c r="V335" i="10"/>
  <c r="X335" i="10"/>
  <c r="Z335" i="10"/>
  <c r="AB335" i="10"/>
  <c r="F478" i="10"/>
  <c r="F481" i="10" s="1"/>
  <c r="H478" i="10"/>
  <c r="H481" i="10" s="1"/>
  <c r="J478" i="10"/>
  <c r="L478" i="10"/>
  <c r="L481" i="10" s="1"/>
  <c r="N478" i="10"/>
  <c r="N481" i="10" s="1"/>
  <c r="P478" i="10"/>
  <c r="P481" i="10" s="1"/>
  <c r="R478" i="10"/>
  <c r="R481" i="10" s="1"/>
  <c r="T478" i="10"/>
  <c r="T481" i="10" s="1"/>
  <c r="V478" i="10"/>
  <c r="V481" i="10" s="1"/>
  <c r="X478" i="10"/>
  <c r="X481" i="10" s="1"/>
  <c r="Z478" i="10"/>
  <c r="Z481" i="10" s="1"/>
  <c r="AB478" i="10"/>
  <c r="AB481" i="10" s="1"/>
  <c r="F479" i="10"/>
  <c r="H479" i="10"/>
  <c r="J479" i="10"/>
  <c r="L479" i="10"/>
  <c r="N479" i="10"/>
  <c r="P479" i="10"/>
  <c r="R479" i="10"/>
  <c r="T479" i="10"/>
  <c r="V479" i="10"/>
  <c r="X479" i="10"/>
  <c r="Z479" i="10"/>
  <c r="AB479" i="10"/>
  <c r="F480" i="10"/>
  <c r="H480" i="10"/>
  <c r="J480" i="10"/>
  <c r="L480" i="10"/>
  <c r="N480" i="10"/>
  <c r="P480" i="10"/>
  <c r="R480" i="10"/>
  <c r="T480" i="10"/>
  <c r="V480" i="10"/>
  <c r="X480" i="10"/>
  <c r="Z480" i="10"/>
  <c r="AB480" i="10"/>
  <c r="M639" i="10"/>
  <c r="O639" i="10"/>
  <c r="Q639" i="10"/>
  <c r="S639" i="10"/>
  <c r="U639" i="10"/>
  <c r="W639" i="10"/>
  <c r="Y639" i="10"/>
  <c r="AA639" i="10"/>
  <c r="E640" i="10"/>
  <c r="G640" i="10"/>
  <c r="I640" i="10"/>
  <c r="K640" i="10"/>
  <c r="M640" i="10"/>
  <c r="O640" i="10"/>
  <c r="Q640" i="10"/>
  <c r="S640" i="10"/>
  <c r="U640" i="10"/>
  <c r="W640" i="10"/>
  <c r="Y640" i="10"/>
  <c r="AA640" i="10"/>
  <c r="H678" i="10"/>
  <c r="L678" i="10"/>
  <c r="N678" i="10"/>
  <c r="V678" i="10"/>
  <c r="X678" i="10"/>
  <c r="Z678" i="10"/>
  <c r="E841" i="10"/>
  <c r="G841" i="10"/>
  <c r="I841" i="10"/>
  <c r="K841" i="10"/>
  <c r="M841" i="10"/>
  <c r="O841" i="10"/>
  <c r="Q841" i="10"/>
  <c r="S841" i="10"/>
  <c r="U841" i="10"/>
  <c r="W841" i="10"/>
  <c r="Y841" i="10"/>
  <c r="AA841" i="10"/>
  <c r="E842" i="10"/>
  <c r="G842" i="10"/>
  <c r="I842" i="10"/>
  <c r="K842" i="10"/>
  <c r="M842" i="10"/>
  <c r="O842" i="10"/>
  <c r="Q842" i="10"/>
  <c r="S842" i="10"/>
  <c r="U842" i="10"/>
  <c r="W842" i="10"/>
  <c r="Y842" i="10"/>
  <c r="AA842" i="10"/>
  <c r="E334" i="10"/>
  <c r="G334" i="10"/>
  <c r="I334" i="10"/>
  <c r="K334" i="10"/>
  <c r="M334" i="10"/>
  <c r="O334" i="10"/>
  <c r="Q334" i="10"/>
  <c r="S334" i="10"/>
  <c r="U334" i="10"/>
  <c r="W334" i="10"/>
  <c r="Y334" i="10"/>
  <c r="AA334" i="10"/>
  <c r="E335" i="10"/>
  <c r="G335" i="10"/>
  <c r="I335" i="10"/>
  <c r="K335" i="10"/>
  <c r="M335" i="10"/>
  <c r="O335" i="10"/>
  <c r="Q335" i="10"/>
  <c r="S335" i="10"/>
  <c r="U335" i="10"/>
  <c r="W335" i="10"/>
  <c r="Y335" i="10"/>
  <c r="AA335" i="10"/>
  <c r="E478" i="10"/>
  <c r="G478" i="10"/>
  <c r="G483" i="10" s="1"/>
  <c r="I478" i="10"/>
  <c r="K478" i="10"/>
  <c r="K483" i="10" s="1"/>
  <c r="M478" i="10"/>
  <c r="M483" i="10" s="1"/>
  <c r="O478" i="10"/>
  <c r="O483" i="10" s="1"/>
  <c r="Q478" i="10"/>
  <c r="Q483" i="10" s="1"/>
  <c r="S478" i="10"/>
  <c r="S483" i="10" s="1"/>
  <c r="U478" i="10"/>
  <c r="U483" i="10" s="1"/>
  <c r="W478" i="10"/>
  <c r="W483" i="10" s="1"/>
  <c r="Y478" i="10"/>
  <c r="Y483" i="10" s="1"/>
  <c r="AA478" i="10"/>
  <c r="AA483" i="10" s="1"/>
  <c r="F841" i="10"/>
  <c r="H841" i="10"/>
  <c r="J841" i="10"/>
  <c r="L841" i="10"/>
  <c r="N841" i="10"/>
  <c r="P841" i="10"/>
  <c r="R841" i="10"/>
  <c r="T841" i="10"/>
  <c r="V841" i="10"/>
  <c r="X841" i="10"/>
  <c r="Z841" i="10"/>
  <c r="AB841" i="10"/>
  <c r="F842" i="10"/>
  <c r="H842" i="10"/>
  <c r="J842" i="10"/>
  <c r="L842" i="10"/>
  <c r="N842" i="10"/>
  <c r="P842" i="10"/>
  <c r="R842" i="10"/>
  <c r="T842" i="10"/>
  <c r="V842" i="10"/>
  <c r="X842" i="10"/>
  <c r="Z842" i="10"/>
  <c r="AB842" i="10"/>
  <c r="AB682" i="10"/>
  <c r="G759" i="10"/>
  <c r="I759" i="10"/>
  <c r="K759" i="10"/>
  <c r="M759" i="10"/>
  <c r="AD502" i="10"/>
  <c r="AD526" i="10"/>
  <c r="AD538" i="10"/>
  <c r="G53" i="10"/>
  <c r="G58" i="10" s="1"/>
  <c r="I53" i="10"/>
  <c r="I58" i="10" s="1"/>
  <c r="K53" i="10"/>
  <c r="K58" i="10" s="1"/>
  <c r="M53" i="10"/>
  <c r="M58" i="10" s="1"/>
  <c r="O53" i="10"/>
  <c r="O58" i="10" s="1"/>
  <c r="Q53" i="10"/>
  <c r="Q58" i="10" s="1"/>
  <c r="S53" i="10"/>
  <c r="S58" i="10" s="1"/>
  <c r="U53" i="10"/>
  <c r="U58" i="10" s="1"/>
  <c r="W53" i="10"/>
  <c r="W58" i="10" s="1"/>
  <c r="Y53" i="10"/>
  <c r="Y58" i="10" s="1"/>
  <c r="AA53" i="10"/>
  <c r="AA58" i="10" s="1"/>
  <c r="G54" i="10"/>
  <c r="I54" i="10"/>
  <c r="M54" i="10"/>
  <c r="Q54" i="10"/>
  <c r="S54" i="10"/>
  <c r="W54" i="10"/>
  <c r="AA54" i="10"/>
  <c r="E55" i="10"/>
  <c r="G55" i="10"/>
  <c r="I55" i="10"/>
  <c r="K55" i="10"/>
  <c r="M55" i="10"/>
  <c r="O55" i="10"/>
  <c r="Q55" i="10"/>
  <c r="S55" i="10"/>
  <c r="U55" i="10"/>
  <c r="W55" i="10"/>
  <c r="Y55" i="10"/>
  <c r="AA55" i="10"/>
  <c r="AD490" i="10"/>
  <c r="H341" i="10"/>
  <c r="E382" i="10"/>
  <c r="G382" i="10"/>
  <c r="I382" i="10"/>
  <c r="K382" i="10"/>
  <c r="M382" i="10"/>
  <c r="O382" i="10"/>
  <c r="Q382" i="10"/>
  <c r="S382" i="10"/>
  <c r="U382" i="10"/>
  <c r="W382" i="10"/>
  <c r="Y382" i="10"/>
  <c r="AA382" i="10"/>
  <c r="AB381" i="10"/>
  <c r="F382" i="10"/>
  <c r="J382" i="10"/>
  <c r="N382" i="10"/>
  <c r="R382" i="10"/>
  <c r="V382" i="10"/>
  <c r="E638" i="10"/>
  <c r="G638" i="10"/>
  <c r="G643" i="10" s="1"/>
  <c r="I638" i="10"/>
  <c r="I643" i="10" s="1"/>
  <c r="K638" i="10"/>
  <c r="K643" i="10" s="1"/>
  <c r="M638" i="10"/>
  <c r="M643" i="10" s="1"/>
  <c r="O638" i="10"/>
  <c r="O643" i="10" s="1"/>
  <c r="Q638" i="10"/>
  <c r="Q643" i="10" s="1"/>
  <c r="S638" i="10"/>
  <c r="S643" i="10" s="1"/>
  <c r="U638" i="10"/>
  <c r="U643" i="10" s="1"/>
  <c r="W638" i="10"/>
  <c r="W643" i="10" s="1"/>
  <c r="AA638" i="10"/>
  <c r="AA643" i="10" s="1"/>
  <c r="AD514" i="10"/>
  <c r="F638" i="10"/>
  <c r="F641" i="10" s="1"/>
  <c r="J638" i="10"/>
  <c r="J641" i="10" s="1"/>
  <c r="L638" i="10"/>
  <c r="L641" i="10" s="1"/>
  <c r="P638" i="10"/>
  <c r="P643" i="10" s="1"/>
  <c r="R638" i="10"/>
  <c r="R643" i="10" s="1"/>
  <c r="T638" i="10"/>
  <c r="T643" i="10" s="1"/>
  <c r="X638" i="10"/>
  <c r="X643" i="10" s="1"/>
  <c r="Z638" i="10"/>
  <c r="Z643" i="10" s="1"/>
  <c r="AB638" i="10"/>
  <c r="AB643" i="10" s="1"/>
  <c r="AD662" i="10"/>
  <c r="AD668" i="10"/>
  <c r="AD508" i="10"/>
  <c r="AD532" i="10"/>
  <c r="AD656" i="10"/>
  <c r="F757" i="10"/>
  <c r="H757" i="10"/>
  <c r="J757" i="10"/>
  <c r="L757" i="10"/>
  <c r="N757" i="10"/>
  <c r="P757" i="10"/>
  <c r="R757" i="10"/>
  <c r="T757" i="10"/>
  <c r="V757" i="10"/>
  <c r="X757" i="10"/>
  <c r="Z757" i="10"/>
  <c r="AB757" i="10"/>
  <c r="E54" i="10"/>
  <c r="V341" i="10"/>
  <c r="K54" i="10"/>
  <c r="O54" i="10"/>
  <c r="U54" i="10"/>
  <c r="Y54" i="10"/>
  <c r="F53" i="10"/>
  <c r="F58" i="10" s="1"/>
  <c r="H53" i="10"/>
  <c r="H56" i="10" s="1"/>
  <c r="J53" i="10"/>
  <c r="J58" i="10" s="1"/>
  <c r="L53" i="10"/>
  <c r="L56" i="10" s="1"/>
  <c r="N53" i="10"/>
  <c r="N58" i="10" s="1"/>
  <c r="P53" i="10"/>
  <c r="P56" i="10" s="1"/>
  <c r="R53" i="10"/>
  <c r="R58" i="10" s="1"/>
  <c r="T53" i="10"/>
  <c r="T56" i="10" s="1"/>
  <c r="V53" i="10"/>
  <c r="V58" i="10" s="1"/>
  <c r="X53" i="10"/>
  <c r="X56" i="10" s="1"/>
  <c r="Z53" i="10"/>
  <c r="Z58" i="10" s="1"/>
  <c r="AB53" i="10"/>
  <c r="AB58" i="10" s="1"/>
  <c r="F54" i="10"/>
  <c r="H54" i="10"/>
  <c r="J54" i="10"/>
  <c r="L54" i="10"/>
  <c r="N54" i="10"/>
  <c r="P54" i="10"/>
  <c r="R54" i="10"/>
  <c r="T54" i="10"/>
  <c r="V54" i="10"/>
  <c r="X54" i="10"/>
  <c r="Z54" i="10"/>
  <c r="AB54" i="10"/>
  <c r="F55" i="10"/>
  <c r="H55" i="10"/>
  <c r="J55" i="10"/>
  <c r="L55" i="10"/>
  <c r="N55" i="10"/>
  <c r="P55" i="10"/>
  <c r="R55" i="10"/>
  <c r="T55" i="10"/>
  <c r="V55" i="10"/>
  <c r="X55" i="10"/>
  <c r="Z55" i="10"/>
  <c r="AB55" i="10"/>
  <c r="H340" i="10"/>
  <c r="N340" i="10"/>
  <c r="V340" i="10"/>
  <c r="Y341" i="10"/>
  <c r="F333" i="10"/>
  <c r="F338" i="10" s="1"/>
  <c r="H333" i="10"/>
  <c r="H338" i="10" s="1"/>
  <c r="J333" i="10"/>
  <c r="J338" i="10" s="1"/>
  <c r="L333" i="10"/>
  <c r="L338" i="10" s="1"/>
  <c r="N333" i="10"/>
  <c r="N338" i="10" s="1"/>
  <c r="P333" i="10"/>
  <c r="P338" i="10" s="1"/>
  <c r="R333" i="10"/>
  <c r="R338" i="10" s="1"/>
  <c r="T333" i="10"/>
  <c r="T338" i="10" s="1"/>
  <c r="V333" i="10"/>
  <c r="V336" i="10" s="1"/>
  <c r="X333" i="10"/>
  <c r="X336" i="10" s="1"/>
  <c r="Z333" i="10"/>
  <c r="Z336" i="10" s="1"/>
  <c r="AB333" i="10"/>
  <c r="AB336" i="10" s="1"/>
  <c r="E333" i="10"/>
  <c r="G333" i="10"/>
  <c r="G336" i="10" s="1"/>
  <c r="I333" i="10"/>
  <c r="I338" i="10" s="1"/>
  <c r="K333" i="10"/>
  <c r="K336" i="10" s="1"/>
  <c r="M333" i="10"/>
  <c r="M338" i="10" s="1"/>
  <c r="O333" i="10"/>
  <c r="O336" i="10" s="1"/>
  <c r="Q333" i="10"/>
  <c r="Q338" i="10" s="1"/>
  <c r="S333" i="10"/>
  <c r="S336" i="10" s="1"/>
  <c r="U333" i="10"/>
  <c r="U338" i="10" s="1"/>
  <c r="W333" i="10"/>
  <c r="W336" i="10" s="1"/>
  <c r="Y333" i="10"/>
  <c r="Y338" i="10" s="1"/>
  <c r="AA333" i="10"/>
  <c r="AA336" i="10" s="1"/>
  <c r="F381" i="10"/>
  <c r="H381" i="10"/>
  <c r="J381" i="10"/>
  <c r="L381" i="10"/>
  <c r="N381" i="10"/>
  <c r="P381" i="10"/>
  <c r="R381" i="10"/>
  <c r="T381" i="10"/>
  <c r="V381" i="10"/>
  <c r="X381" i="10"/>
  <c r="Z381" i="10"/>
  <c r="Z382" i="10"/>
  <c r="AD496" i="10"/>
  <c r="AD520" i="10"/>
  <c r="Y638" i="10"/>
  <c r="Y643" i="10" s="1"/>
  <c r="Y645" i="10"/>
  <c r="H638" i="10"/>
  <c r="H641" i="10" s="1"/>
  <c r="H645" i="10"/>
  <c r="N638" i="10"/>
  <c r="N641" i="10" s="1"/>
  <c r="N645" i="10"/>
  <c r="V638" i="10"/>
  <c r="V643" i="10" s="1"/>
  <c r="V645" i="10"/>
  <c r="AD650" i="10"/>
  <c r="G676" i="10"/>
  <c r="G681" i="10" s="1"/>
  <c r="I676" i="10"/>
  <c r="I681" i="10" s="1"/>
  <c r="K676" i="10"/>
  <c r="K681" i="10" s="1"/>
  <c r="M676" i="10"/>
  <c r="M681" i="10" s="1"/>
  <c r="O676" i="10"/>
  <c r="O681" i="10" s="1"/>
  <c r="Q676" i="10"/>
  <c r="Q681" i="10" s="1"/>
  <c r="S676" i="10"/>
  <c r="S681" i="10" s="1"/>
  <c r="U676" i="10"/>
  <c r="U681" i="10" s="1"/>
  <c r="W676" i="10"/>
  <c r="W681" i="10" s="1"/>
  <c r="Y676" i="10"/>
  <c r="Y681" i="10" s="1"/>
  <c r="Q682" i="10"/>
  <c r="S682" i="10"/>
  <c r="U682" i="10"/>
  <c r="W682" i="10"/>
  <c r="Y682" i="10"/>
  <c r="AA682" i="10"/>
  <c r="O759" i="10"/>
  <c r="Q759" i="10"/>
  <c r="S759" i="10"/>
  <c r="U759" i="10"/>
  <c r="W759" i="10"/>
  <c r="Y759" i="10"/>
  <c r="AA759" i="10"/>
  <c r="Y340" i="10"/>
  <c r="N341" i="10"/>
  <c r="M336" i="10"/>
  <c r="Q336" i="10"/>
  <c r="U336" i="10"/>
  <c r="Y336" i="10"/>
  <c r="E381" i="10"/>
  <c r="G381" i="10"/>
  <c r="I381" i="10"/>
  <c r="K381" i="10"/>
  <c r="M381" i="10"/>
  <c r="O381" i="10"/>
  <c r="Q381" i="10"/>
  <c r="S381" i="10"/>
  <c r="U381" i="10"/>
  <c r="W381" i="10"/>
  <c r="Y381" i="10"/>
  <c r="AA381" i="10"/>
  <c r="H382" i="10"/>
  <c r="L382" i="10"/>
  <c r="P382" i="10"/>
  <c r="T382" i="10"/>
  <c r="X382" i="10"/>
  <c r="AB382" i="10"/>
  <c r="N485" i="10"/>
  <c r="H485" i="10"/>
  <c r="Y485" i="10"/>
  <c r="V485" i="10"/>
  <c r="AA676" i="10"/>
  <c r="F840" i="10"/>
  <c r="F843" i="10" s="1"/>
  <c r="H840" i="10"/>
  <c r="H843" i="10" s="1"/>
  <c r="J840" i="10"/>
  <c r="J843" i="10" s="1"/>
  <c r="L840" i="10"/>
  <c r="L843" i="10" s="1"/>
  <c r="N840" i="10"/>
  <c r="N843" i="10" s="1"/>
  <c r="P840" i="10"/>
  <c r="P843" i="10" s="1"/>
  <c r="R840" i="10"/>
  <c r="R843" i="10" s="1"/>
  <c r="T840" i="10"/>
  <c r="T843" i="10" s="1"/>
  <c r="V840" i="10"/>
  <c r="V843" i="10" s="1"/>
  <c r="X840" i="10"/>
  <c r="X843" i="10" s="1"/>
  <c r="Z840" i="10"/>
  <c r="Z843" i="10" s="1"/>
  <c r="AB840" i="10"/>
  <c r="AB843" i="10" s="1"/>
  <c r="E840" i="10"/>
  <c r="G840" i="10"/>
  <c r="G845" i="10" s="1"/>
  <c r="I840" i="10"/>
  <c r="I845" i="10" s="1"/>
  <c r="K840" i="10"/>
  <c r="K845" i="10" s="1"/>
  <c r="M840" i="10"/>
  <c r="M845" i="10" s="1"/>
  <c r="O840" i="10"/>
  <c r="O845" i="10" s="1"/>
  <c r="Q840" i="10"/>
  <c r="Q845" i="10" s="1"/>
  <c r="S840" i="10"/>
  <c r="S845" i="10" s="1"/>
  <c r="U840" i="10"/>
  <c r="U845" i="10" s="1"/>
  <c r="W840" i="10"/>
  <c r="W845" i="10" s="1"/>
  <c r="Y840" i="10"/>
  <c r="Y845" i="10" s="1"/>
  <c r="AA840" i="10"/>
  <c r="AA845" i="10" s="1"/>
  <c r="W337" i="10" l="1"/>
  <c r="W339" i="10"/>
  <c r="K337" i="10"/>
  <c r="K339" i="10"/>
  <c r="AB337" i="10"/>
  <c r="AB339" i="10"/>
  <c r="P337" i="10"/>
  <c r="P339" i="10"/>
  <c r="G337" i="10"/>
  <c r="G339" i="10"/>
  <c r="U337" i="10"/>
  <c r="U339" i="10"/>
  <c r="I337" i="10"/>
  <c r="I339" i="10"/>
  <c r="Z337" i="10"/>
  <c r="Z339" i="10"/>
  <c r="N337" i="10"/>
  <c r="N339" i="10"/>
  <c r="Q337" i="10"/>
  <c r="Q339" i="10"/>
  <c r="E337" i="10"/>
  <c r="E339" i="10"/>
  <c r="V337" i="10"/>
  <c r="V339" i="10"/>
  <c r="J337" i="10"/>
  <c r="J339" i="10"/>
  <c r="S337" i="10"/>
  <c r="S339" i="10"/>
  <c r="L337" i="10"/>
  <c r="L339" i="10"/>
  <c r="AA337" i="10"/>
  <c r="AA339" i="10"/>
  <c r="O337" i="10"/>
  <c r="O339" i="10"/>
  <c r="T337" i="10"/>
  <c r="T339" i="10"/>
  <c r="H337" i="10"/>
  <c r="H339" i="10"/>
  <c r="X337" i="10"/>
  <c r="X339" i="10"/>
  <c r="I336" i="10"/>
  <c r="E336" i="10"/>
  <c r="E338" i="10"/>
  <c r="Y337" i="10"/>
  <c r="Y339" i="10"/>
  <c r="M337" i="10"/>
  <c r="M339" i="10"/>
  <c r="R337" i="10"/>
  <c r="R339" i="10"/>
  <c r="F337" i="10"/>
  <c r="F339" i="10"/>
  <c r="E845" i="10"/>
  <c r="E843" i="10"/>
  <c r="E846" i="10"/>
  <c r="E844" i="10"/>
  <c r="E643" i="10"/>
  <c r="E641" i="10"/>
  <c r="E644" i="10"/>
  <c r="E642" i="10"/>
  <c r="E483" i="10"/>
  <c r="E481" i="10"/>
  <c r="E484" i="10"/>
  <c r="E482" i="10"/>
  <c r="E59" i="10"/>
  <c r="E57" i="10"/>
  <c r="E681" i="10"/>
  <c r="Z59" i="10"/>
  <c r="Z57" i="10"/>
  <c r="V59" i="10"/>
  <c r="V57" i="10"/>
  <c r="R59" i="10"/>
  <c r="R57" i="10"/>
  <c r="N59" i="10"/>
  <c r="N57" i="10"/>
  <c r="J59" i="10"/>
  <c r="J57" i="10"/>
  <c r="F59" i="10"/>
  <c r="F57" i="10"/>
  <c r="V679" i="10"/>
  <c r="V681" i="10"/>
  <c r="N679" i="10"/>
  <c r="N681" i="10"/>
  <c r="AA59" i="10"/>
  <c r="AA57" i="10"/>
  <c r="W59" i="10"/>
  <c r="W57" i="10"/>
  <c r="S59" i="10"/>
  <c r="S57" i="10"/>
  <c r="O59" i="10"/>
  <c r="O57" i="10"/>
  <c r="K59" i="10"/>
  <c r="K57" i="10"/>
  <c r="G59" i="10"/>
  <c r="G57" i="10"/>
  <c r="AB846" i="10"/>
  <c r="AB844" i="10"/>
  <c r="X846" i="10"/>
  <c r="X844" i="10"/>
  <c r="T846" i="10"/>
  <c r="T844" i="10"/>
  <c r="P846" i="10"/>
  <c r="P844" i="10"/>
  <c r="L846" i="10"/>
  <c r="L844" i="10"/>
  <c r="H846" i="10"/>
  <c r="H844" i="10"/>
  <c r="AA846" i="10"/>
  <c r="AA844" i="10"/>
  <c r="W846" i="10"/>
  <c r="W844" i="10"/>
  <c r="S846" i="10"/>
  <c r="S844" i="10"/>
  <c r="O846" i="10"/>
  <c r="O844" i="10"/>
  <c r="K846" i="10"/>
  <c r="K844" i="10"/>
  <c r="G846" i="10"/>
  <c r="G844" i="10"/>
  <c r="Z682" i="10"/>
  <c r="Z680" i="10"/>
  <c r="X682" i="10"/>
  <c r="X680" i="10"/>
  <c r="V682" i="10"/>
  <c r="V680" i="10"/>
  <c r="N682" i="10"/>
  <c r="N680" i="10"/>
  <c r="L682" i="10"/>
  <c r="L680" i="10"/>
  <c r="H682" i="10"/>
  <c r="H680" i="10"/>
  <c r="AA644" i="10"/>
  <c r="AA642" i="10"/>
  <c r="W644" i="10"/>
  <c r="W642" i="10"/>
  <c r="S644" i="10"/>
  <c r="S642" i="10"/>
  <c r="O644" i="10"/>
  <c r="O642" i="10"/>
  <c r="K644" i="10"/>
  <c r="K642" i="10"/>
  <c r="G644" i="10"/>
  <c r="G642" i="10"/>
  <c r="AB484" i="10"/>
  <c r="AB482" i="10"/>
  <c r="X484" i="10"/>
  <c r="X482" i="10"/>
  <c r="T484" i="10"/>
  <c r="T482" i="10"/>
  <c r="P484" i="10"/>
  <c r="P482" i="10"/>
  <c r="L484" i="10"/>
  <c r="L482" i="10"/>
  <c r="H484" i="10"/>
  <c r="H482" i="10"/>
  <c r="AB644" i="10"/>
  <c r="AB642" i="10"/>
  <c r="X644" i="10"/>
  <c r="X642" i="10"/>
  <c r="T644" i="10"/>
  <c r="T642" i="10"/>
  <c r="P644" i="10"/>
  <c r="P642" i="10"/>
  <c r="L644" i="10"/>
  <c r="L642" i="10"/>
  <c r="H644" i="10"/>
  <c r="H642" i="10"/>
  <c r="AA484" i="10"/>
  <c r="AA482" i="10"/>
  <c r="W484" i="10"/>
  <c r="W482" i="10"/>
  <c r="S484" i="10"/>
  <c r="S482" i="10"/>
  <c r="O484" i="10"/>
  <c r="O482" i="10"/>
  <c r="K484" i="10"/>
  <c r="K482" i="10"/>
  <c r="G484" i="10"/>
  <c r="G482" i="10"/>
  <c r="AA843" i="10"/>
  <c r="Y843" i="10"/>
  <c r="W843" i="10"/>
  <c r="U843" i="10"/>
  <c r="S843" i="10"/>
  <c r="Q843" i="10"/>
  <c r="O843" i="10"/>
  <c r="M843" i="10"/>
  <c r="K843" i="10"/>
  <c r="I843" i="10"/>
  <c r="G843" i="10"/>
  <c r="AA757" i="10"/>
  <c r="Y757" i="10"/>
  <c r="W757" i="10"/>
  <c r="U757" i="10"/>
  <c r="S757" i="10"/>
  <c r="Q757" i="10"/>
  <c r="O757" i="10"/>
  <c r="M757" i="10"/>
  <c r="K757" i="10"/>
  <c r="I757" i="10"/>
  <c r="G757" i="10"/>
  <c r="AA680" i="10"/>
  <c r="Y680" i="10"/>
  <c r="W680" i="10"/>
  <c r="U680" i="10"/>
  <c r="S680" i="10"/>
  <c r="Q680" i="10"/>
  <c r="Y679" i="10"/>
  <c r="W679" i="10"/>
  <c r="O679" i="10"/>
  <c r="AB641" i="10"/>
  <c r="Z641" i="10"/>
  <c r="X641" i="10"/>
  <c r="V641" i="10"/>
  <c r="T641" i="10"/>
  <c r="R641" i="10"/>
  <c r="P641" i="10"/>
  <c r="N643" i="10"/>
  <c r="L643" i="10"/>
  <c r="J643" i="10"/>
  <c r="H643" i="10"/>
  <c r="F643" i="10"/>
  <c r="AA481" i="10"/>
  <c r="Y481" i="10"/>
  <c r="W481" i="10"/>
  <c r="U481" i="10"/>
  <c r="S481" i="10"/>
  <c r="Q481" i="10"/>
  <c r="O481" i="10"/>
  <c r="M481" i="10"/>
  <c r="K481" i="10"/>
  <c r="G481" i="10"/>
  <c r="AA338" i="10"/>
  <c r="W338" i="10"/>
  <c r="S338" i="10"/>
  <c r="O338" i="10"/>
  <c r="K338" i="10"/>
  <c r="G338" i="10"/>
  <c r="U56" i="10"/>
  <c r="Q56" i="10"/>
  <c r="M56" i="10"/>
  <c r="I56" i="10"/>
  <c r="AB845" i="10"/>
  <c r="Z845" i="10"/>
  <c r="X845" i="10"/>
  <c r="V845" i="10"/>
  <c r="T845" i="10"/>
  <c r="R845" i="10"/>
  <c r="P845" i="10"/>
  <c r="N845" i="10"/>
  <c r="L845" i="10"/>
  <c r="J845" i="10"/>
  <c r="H845" i="10"/>
  <c r="F845" i="10"/>
  <c r="AB759" i="10"/>
  <c r="Z759" i="10"/>
  <c r="X759" i="10"/>
  <c r="V759" i="10"/>
  <c r="T759" i="10"/>
  <c r="R759" i="10"/>
  <c r="P759" i="10"/>
  <c r="N759" i="10"/>
  <c r="L759" i="10"/>
  <c r="J759" i="10"/>
  <c r="H759" i="10"/>
  <c r="F759" i="10"/>
  <c r="AB680" i="10"/>
  <c r="U679" i="10"/>
  <c r="S679" i="10"/>
  <c r="Q679" i="10"/>
  <c r="M679" i="10"/>
  <c r="K679" i="10"/>
  <c r="I679" i="10"/>
  <c r="G679" i="10"/>
  <c r="AA641" i="10"/>
  <c r="Y641" i="10"/>
  <c r="W641" i="10"/>
  <c r="U641" i="10"/>
  <c r="S641" i="10"/>
  <c r="Q641" i="10"/>
  <c r="O641" i="10"/>
  <c r="M641" i="10"/>
  <c r="K641" i="10"/>
  <c r="I641" i="10"/>
  <c r="G641" i="10"/>
  <c r="AB483" i="10"/>
  <c r="Z483" i="10"/>
  <c r="X483" i="10"/>
  <c r="V483" i="10"/>
  <c r="T483" i="10"/>
  <c r="R483" i="10"/>
  <c r="P483" i="10"/>
  <c r="N483" i="10"/>
  <c r="L483" i="10"/>
  <c r="H483" i="10"/>
  <c r="F483" i="10"/>
  <c r="AB338" i="10"/>
  <c r="AB56" i="10"/>
  <c r="Z56" i="10"/>
  <c r="X58" i="10"/>
  <c r="V56" i="10"/>
  <c r="T58" i="10"/>
  <c r="R56" i="10"/>
  <c r="P58" i="10"/>
  <c r="N56" i="10"/>
  <c r="L58" i="10"/>
  <c r="J56" i="10"/>
  <c r="H58" i="10"/>
  <c r="F56" i="10"/>
  <c r="AA56" i="10"/>
  <c r="Y56" i="10"/>
  <c r="W56" i="10"/>
  <c r="S56" i="10"/>
  <c r="O56" i="10"/>
  <c r="K56" i="10"/>
  <c r="G56" i="10"/>
  <c r="J481" i="10"/>
  <c r="J483" i="10"/>
  <c r="AA681" i="10"/>
  <c r="AA679" i="10"/>
  <c r="I483" i="10"/>
  <c r="I481" i="10"/>
  <c r="AB59" i="10"/>
  <c r="AB57" i="10"/>
  <c r="X59" i="10"/>
  <c r="X57" i="10"/>
  <c r="T59" i="10"/>
  <c r="T57" i="10"/>
  <c r="P59" i="10"/>
  <c r="P57" i="10"/>
  <c r="L59" i="10"/>
  <c r="L57" i="10"/>
  <c r="H59" i="10"/>
  <c r="H57" i="10"/>
  <c r="Z679" i="10"/>
  <c r="Z681" i="10"/>
  <c r="P679" i="10"/>
  <c r="P681" i="10"/>
  <c r="F679" i="10"/>
  <c r="F681" i="10"/>
  <c r="Y59" i="10"/>
  <c r="Y57" i="10"/>
  <c r="U59" i="10"/>
  <c r="U57" i="10"/>
  <c r="Q59" i="10"/>
  <c r="Q57" i="10"/>
  <c r="M59" i="10"/>
  <c r="M57" i="10"/>
  <c r="I59" i="10"/>
  <c r="I57" i="10"/>
  <c r="Z846" i="10"/>
  <c r="Z844" i="10"/>
  <c r="V846" i="10"/>
  <c r="V844" i="10"/>
  <c r="R846" i="10"/>
  <c r="R844" i="10"/>
  <c r="N846" i="10"/>
  <c r="N844" i="10"/>
  <c r="J846" i="10"/>
  <c r="J844" i="10"/>
  <c r="F846" i="10"/>
  <c r="F844" i="10"/>
  <c r="Y846" i="10"/>
  <c r="Y844" i="10"/>
  <c r="U846" i="10"/>
  <c r="U844" i="10"/>
  <c r="Q846" i="10"/>
  <c r="Q844" i="10"/>
  <c r="M846" i="10"/>
  <c r="M844" i="10"/>
  <c r="I846" i="10"/>
  <c r="I844" i="10"/>
  <c r="Y644" i="10"/>
  <c r="Y642" i="10"/>
  <c r="U644" i="10"/>
  <c r="U642" i="10"/>
  <c r="Q644" i="10"/>
  <c r="Q642" i="10"/>
  <c r="M644" i="10"/>
  <c r="M642" i="10"/>
  <c r="I644" i="10"/>
  <c r="I642" i="10"/>
  <c r="Z484" i="10"/>
  <c r="Z482" i="10"/>
  <c r="V484" i="10"/>
  <c r="V482" i="10"/>
  <c r="R484" i="10"/>
  <c r="R482" i="10"/>
  <c r="N484" i="10"/>
  <c r="N482" i="10"/>
  <c r="J484" i="10"/>
  <c r="J482" i="10"/>
  <c r="F484" i="10"/>
  <c r="F482" i="10"/>
  <c r="Z644" i="10"/>
  <c r="Z642" i="10"/>
  <c r="V644" i="10"/>
  <c r="V642" i="10"/>
  <c r="R644" i="10"/>
  <c r="R642" i="10"/>
  <c r="N644" i="10"/>
  <c r="N642" i="10"/>
  <c r="J644" i="10"/>
  <c r="J642" i="10"/>
  <c r="F644" i="10"/>
  <c r="F642" i="10"/>
  <c r="Y484" i="10"/>
  <c r="Y482" i="10"/>
  <c r="U484" i="10"/>
  <c r="U482" i="10"/>
  <c r="Q484" i="10"/>
  <c r="Q482" i="10"/>
  <c r="M484" i="10"/>
  <c r="M482" i="10"/>
  <c r="I484" i="10"/>
  <c r="I482" i="10"/>
  <c r="Z338" i="10"/>
  <c r="X338" i="10"/>
  <c r="V338" i="10"/>
  <c r="T336" i="10"/>
  <c r="L336" i="10"/>
  <c r="P336" i="10"/>
  <c r="H336" i="10"/>
  <c r="R336" i="10"/>
  <c r="N336" i="10"/>
  <c r="J336" i="10"/>
  <c r="F336" i="10"/>
  <c r="E1490" i="13" l="1"/>
  <c r="AD1072" i="12" l="1"/>
  <c r="AC1072" i="12"/>
  <c r="AD1066" i="12"/>
  <c r="AC1066" i="12"/>
  <c r="AD1060" i="12"/>
  <c r="AC1060" i="12"/>
  <c r="AD1054" i="12"/>
  <c r="AD1048" i="12"/>
  <c r="AC1048" i="12"/>
  <c r="AD1024" i="12"/>
  <c r="AD1012" i="12"/>
  <c r="AC1012" i="12"/>
  <c r="AD1000" i="12"/>
  <c r="AC1000" i="12"/>
  <c r="AD994" i="12"/>
  <c r="AC994" i="12"/>
  <c r="AD988" i="12"/>
  <c r="AC988" i="12"/>
  <c r="AD982" i="12"/>
  <c r="AC982" i="12"/>
  <c r="AD976" i="12"/>
  <c r="AC976" i="12"/>
  <c r="AD970" i="12"/>
  <c r="AC970" i="12"/>
  <c r="AD964" i="12"/>
  <c r="AD958" i="12"/>
  <c r="AC958" i="12"/>
  <c r="AD946" i="12"/>
  <c r="AC946" i="12"/>
  <c r="AD940" i="12"/>
  <c r="AC940" i="12"/>
  <c r="AD986" i="12" l="1"/>
  <c r="AD962" i="12"/>
  <c r="AD1022" i="12"/>
  <c r="AD998" i="12"/>
  <c r="AD974" i="12"/>
  <c r="AD956" i="12"/>
  <c r="AD1058" i="12"/>
  <c r="AD1064" i="12"/>
  <c r="AD1070" i="12"/>
  <c r="AD968" i="12"/>
  <c r="AD980" i="12"/>
  <c r="AD992" i="12"/>
  <c r="AD1010" i="12"/>
  <c r="AD1052" i="12"/>
  <c r="AD1046" i="12"/>
  <c r="AB769" i="12"/>
  <c r="AA769" i="12"/>
  <c r="Z769" i="12"/>
  <c r="Y769" i="12"/>
  <c r="X769" i="12"/>
  <c r="W769" i="12"/>
  <c r="V769" i="12"/>
  <c r="U769" i="12"/>
  <c r="T769" i="12"/>
  <c r="S769" i="12"/>
  <c r="R769" i="12"/>
  <c r="Q769" i="12"/>
  <c r="P769" i="12"/>
  <c r="O769" i="12"/>
  <c r="N769" i="12"/>
  <c r="M769" i="12"/>
  <c r="L769" i="12"/>
  <c r="K769" i="12"/>
  <c r="J769" i="12"/>
  <c r="I769" i="12"/>
  <c r="H769" i="12"/>
  <c r="G769" i="12"/>
  <c r="F769" i="12"/>
  <c r="E769" i="12"/>
  <c r="AD763" i="12"/>
  <c r="AD734" i="12" s="1"/>
  <c r="AC763" i="12"/>
  <c r="AD757" i="12"/>
  <c r="AC757" i="12"/>
  <c r="AD751" i="12"/>
  <c r="AC751" i="12"/>
  <c r="AD745" i="12"/>
  <c r="AD728" i="12" s="1"/>
  <c r="AC745" i="12"/>
  <c r="AD733" i="12"/>
  <c r="AC733" i="12"/>
  <c r="AD727" i="12"/>
  <c r="AC727" i="12"/>
  <c r="Y720" i="12"/>
  <c r="V720" i="12"/>
  <c r="N720" i="12"/>
  <c r="H720" i="12"/>
  <c r="Y719" i="12"/>
  <c r="V719" i="12"/>
  <c r="N719" i="12"/>
  <c r="H719" i="12"/>
  <c r="AB712" i="12"/>
  <c r="AB715" i="12" s="1"/>
  <c r="AA712" i="12"/>
  <c r="AA715" i="12" s="1"/>
  <c r="Z712" i="12"/>
  <c r="Z715" i="12" s="1"/>
  <c r="Y712" i="12"/>
  <c r="Y715" i="12" s="1"/>
  <c r="X712" i="12"/>
  <c r="X715" i="12" s="1"/>
  <c r="W712" i="12"/>
  <c r="W715" i="12" s="1"/>
  <c r="V712" i="12"/>
  <c r="V715" i="12" s="1"/>
  <c r="U712" i="12"/>
  <c r="U715" i="12" s="1"/>
  <c r="T712" i="12"/>
  <c r="T715" i="12" s="1"/>
  <c r="S712" i="12"/>
  <c r="S715" i="12" s="1"/>
  <c r="R712" i="12"/>
  <c r="R715" i="12" s="1"/>
  <c r="Q712" i="12"/>
  <c r="Q715" i="12" s="1"/>
  <c r="P712" i="12"/>
  <c r="P715" i="12" s="1"/>
  <c r="O712" i="12"/>
  <c r="O715" i="12" s="1"/>
  <c r="N712" i="12"/>
  <c r="N715" i="12" s="1"/>
  <c r="M712" i="12"/>
  <c r="M715" i="12" s="1"/>
  <c r="L712" i="12"/>
  <c r="L715" i="12" s="1"/>
  <c r="K712" i="12"/>
  <c r="K715" i="12" s="1"/>
  <c r="J712" i="12"/>
  <c r="J715" i="12" s="1"/>
  <c r="I712" i="12"/>
  <c r="I715" i="12" s="1"/>
  <c r="H712" i="12"/>
  <c r="H715" i="12" s="1"/>
  <c r="G712" i="12"/>
  <c r="G715" i="12" s="1"/>
  <c r="F712" i="12"/>
  <c r="F715" i="12" s="1"/>
  <c r="E712" i="12"/>
  <c r="E715" i="12" s="1"/>
  <c r="AD708" i="12"/>
  <c r="AC708" i="12"/>
  <c r="AD702" i="12"/>
  <c r="AC702" i="12"/>
  <c r="AD696" i="12"/>
  <c r="AC696" i="12"/>
  <c r="AD690" i="12"/>
  <c r="AC690" i="12"/>
  <c r="AD684" i="12"/>
  <c r="AC684" i="12"/>
  <c r="AD678" i="12"/>
  <c r="AC678" i="12"/>
  <c r="AD672" i="12"/>
  <c r="AC672" i="12"/>
  <c r="AD666" i="12"/>
  <c r="AC666" i="12"/>
  <c r="AD652" i="12"/>
  <c r="AC652" i="12"/>
  <c r="AD646" i="12"/>
  <c r="AC646" i="12"/>
  <c r="AD640" i="12"/>
  <c r="AC640" i="12"/>
  <c r="AD634" i="12"/>
  <c r="AC634" i="12"/>
  <c r="AD628" i="12"/>
  <c r="AC628" i="12"/>
  <c r="AD622" i="12"/>
  <c r="AC622" i="12"/>
  <c r="AD616" i="12"/>
  <c r="AC616" i="12"/>
  <c r="AD610" i="12"/>
  <c r="AC610" i="12"/>
  <c r="AD604" i="12"/>
  <c r="AC604" i="12"/>
  <c r="AD598" i="12"/>
  <c r="AC598" i="12"/>
  <c r="AD592" i="12"/>
  <c r="AC592" i="12"/>
  <c r="AD586" i="12"/>
  <c r="AC586" i="12"/>
  <c r="AD580" i="12"/>
  <c r="AC580" i="12"/>
  <c r="AD574" i="12"/>
  <c r="AC574" i="12"/>
  <c r="AC568" i="12"/>
  <c r="AD561" i="12"/>
  <c r="AC561" i="12"/>
  <c r="AD555" i="12"/>
  <c r="AC555" i="12"/>
  <c r="AD549" i="12"/>
  <c r="AC549" i="12"/>
  <c r="AD543" i="12"/>
  <c r="AC543" i="12"/>
  <c r="Y536" i="12"/>
  <c r="V536" i="12"/>
  <c r="N536" i="12"/>
  <c r="H536" i="12"/>
  <c r="AD520" i="12"/>
  <c r="AC520" i="12"/>
  <c r="AD514" i="12"/>
  <c r="AC514" i="12"/>
  <c r="AD508" i="12"/>
  <c r="AC508" i="12"/>
  <c r="AD502" i="12"/>
  <c r="AC502" i="12"/>
  <c r="AD496" i="12"/>
  <c r="AC496" i="12"/>
  <c r="AD490" i="12"/>
  <c r="AC490" i="12"/>
  <c r="AD484" i="12"/>
  <c r="AC484" i="12"/>
  <c r="AD478" i="12"/>
  <c r="AC478" i="12"/>
  <c r="AD472" i="12"/>
  <c r="AC472" i="12"/>
  <c r="AC466" i="12"/>
  <c r="AC465" i="12"/>
  <c r="AD452" i="12"/>
  <c r="AC452" i="12"/>
  <c r="Y445" i="12"/>
  <c r="V445" i="12"/>
  <c r="N445" i="12"/>
  <c r="H445" i="12"/>
  <c r="AB438" i="12"/>
  <c r="AA438" i="12"/>
  <c r="Z438" i="12"/>
  <c r="Y438" i="12"/>
  <c r="X438" i="12"/>
  <c r="W438" i="12"/>
  <c r="V438" i="12"/>
  <c r="U438" i="12"/>
  <c r="T438" i="12"/>
  <c r="S438" i="12"/>
  <c r="R438" i="12"/>
  <c r="Q438" i="12"/>
  <c r="P438" i="12"/>
  <c r="N438" i="12"/>
  <c r="M438" i="12"/>
  <c r="L438" i="12"/>
  <c r="K438" i="12"/>
  <c r="I438" i="12"/>
  <c r="H438" i="12"/>
  <c r="G438" i="12"/>
  <c r="F438" i="12"/>
  <c r="AD220" i="12"/>
  <c r="AC220" i="12"/>
  <c r="AD214" i="12"/>
  <c r="AC214" i="12"/>
  <c r="AD208" i="12"/>
  <c r="AC208" i="12"/>
  <c r="AD202" i="12"/>
  <c r="AC202" i="12"/>
  <c r="AD196" i="12"/>
  <c r="AC196" i="12"/>
  <c r="AD190" i="12"/>
  <c r="AC190" i="12"/>
  <c r="AD184" i="12"/>
  <c r="AC184" i="12"/>
  <c r="AD178" i="12"/>
  <c r="AC178" i="12"/>
  <c r="AD172" i="12"/>
  <c r="AC172" i="12"/>
  <c r="AD166" i="12"/>
  <c r="AC166" i="12"/>
  <c r="AD160" i="12"/>
  <c r="AC160" i="12"/>
  <c r="AD154" i="12"/>
  <c r="AC154" i="12"/>
  <c r="AD148" i="12"/>
  <c r="AC148" i="12"/>
  <c r="AD142" i="12"/>
  <c r="AC142" i="12"/>
  <c r="AD136" i="12"/>
  <c r="AC136" i="12"/>
  <c r="AD130" i="12"/>
  <c r="AC130" i="12"/>
  <c r="AD124" i="12"/>
  <c r="AC124" i="12"/>
  <c r="AD118" i="12"/>
  <c r="AC118" i="12"/>
  <c r="AD112" i="12"/>
  <c r="AC112" i="12"/>
  <c r="AD106" i="12"/>
  <c r="AC106" i="12"/>
  <c r="AD100" i="12"/>
  <c r="AC100" i="12"/>
  <c r="AD94" i="12"/>
  <c r="AC94" i="12"/>
  <c r="AD88" i="12"/>
  <c r="AC88" i="12"/>
  <c r="AD82" i="12"/>
  <c r="AC82" i="12"/>
  <c r="AC76" i="12"/>
  <c r="AD69" i="12"/>
  <c r="AC69" i="12"/>
  <c r="AD63" i="12"/>
  <c r="AC63" i="12"/>
  <c r="E532" i="12" l="1"/>
  <c r="E534" i="12"/>
  <c r="E535" i="12"/>
  <c r="E533" i="12"/>
  <c r="F774" i="12"/>
  <c r="F772" i="12"/>
  <c r="H772" i="12"/>
  <c r="H774" i="12"/>
  <c r="J774" i="12"/>
  <c r="J772" i="12"/>
  <c r="L774" i="12"/>
  <c r="L772" i="12"/>
  <c r="N772" i="12"/>
  <c r="N774" i="12"/>
  <c r="P774" i="12"/>
  <c r="P772" i="12"/>
  <c r="R772" i="12"/>
  <c r="R774" i="12"/>
  <c r="T774" i="12"/>
  <c r="T772" i="12"/>
  <c r="V772" i="12"/>
  <c r="V774" i="12"/>
  <c r="X774" i="12"/>
  <c r="X772" i="12"/>
  <c r="Z772" i="12"/>
  <c r="Z774" i="12"/>
  <c r="AB774" i="12"/>
  <c r="AB772" i="12"/>
  <c r="E774" i="12"/>
  <c r="E772" i="12"/>
  <c r="G772" i="12"/>
  <c r="G774" i="12"/>
  <c r="I774" i="12"/>
  <c r="I772" i="12"/>
  <c r="K772" i="12"/>
  <c r="K774" i="12"/>
  <c r="M774" i="12"/>
  <c r="M772" i="12"/>
  <c r="O772" i="12"/>
  <c r="O774" i="12"/>
  <c r="Q774" i="12"/>
  <c r="Q772" i="12"/>
  <c r="S772" i="12"/>
  <c r="S774" i="12"/>
  <c r="U774" i="12"/>
  <c r="U772" i="12"/>
  <c r="W774" i="12"/>
  <c r="W772" i="12"/>
  <c r="Y774" i="12"/>
  <c r="Y772" i="12"/>
  <c r="AA774" i="12"/>
  <c r="AA772" i="12"/>
  <c r="F717" i="12"/>
  <c r="H717" i="12"/>
  <c r="J717" i="12"/>
  <c r="L717" i="12"/>
  <c r="N717" i="12"/>
  <c r="P717" i="12"/>
  <c r="R717" i="12"/>
  <c r="T717" i="12"/>
  <c r="V717" i="12"/>
  <c r="X717" i="12"/>
  <c r="Z717" i="12"/>
  <c r="AB717" i="12"/>
  <c r="E717" i="12"/>
  <c r="G717" i="12"/>
  <c r="I717" i="12"/>
  <c r="K717" i="12"/>
  <c r="M717" i="12"/>
  <c r="O717" i="12"/>
  <c r="Q717" i="12"/>
  <c r="S717" i="12"/>
  <c r="U717" i="12"/>
  <c r="W717" i="12"/>
  <c r="Y717" i="12"/>
  <c r="AA717" i="12"/>
  <c r="G443" i="12"/>
  <c r="G441" i="12"/>
  <c r="I443" i="12"/>
  <c r="I441" i="12"/>
  <c r="K441" i="12"/>
  <c r="K443" i="12"/>
  <c r="M443" i="12"/>
  <c r="M441" i="12"/>
  <c r="O443" i="12"/>
  <c r="O441" i="12"/>
  <c r="Q443" i="12"/>
  <c r="Q441" i="12"/>
  <c r="S443" i="12"/>
  <c r="S441" i="12"/>
  <c r="U443" i="12"/>
  <c r="U441" i="12"/>
  <c r="W443" i="12"/>
  <c r="W441" i="12"/>
  <c r="Y443" i="12"/>
  <c r="Y441" i="12"/>
  <c r="AA443" i="12"/>
  <c r="AA441" i="12"/>
  <c r="F443" i="12"/>
  <c r="F441" i="12"/>
  <c r="H443" i="12"/>
  <c r="H441" i="12"/>
  <c r="J443" i="12"/>
  <c r="L443" i="12"/>
  <c r="L441" i="12"/>
  <c r="N441" i="12"/>
  <c r="N443" i="12"/>
  <c r="P443" i="12"/>
  <c r="P441" i="12"/>
  <c r="R441" i="12"/>
  <c r="R443" i="12"/>
  <c r="T443" i="12"/>
  <c r="T441" i="12"/>
  <c r="V441" i="12"/>
  <c r="V443" i="12"/>
  <c r="X443" i="12"/>
  <c r="X441" i="12"/>
  <c r="Z441" i="12"/>
  <c r="Z443" i="12"/>
  <c r="AB443" i="12"/>
  <c r="AB441" i="12"/>
  <c r="G229" i="12"/>
  <c r="G227" i="12"/>
  <c r="I229" i="12"/>
  <c r="I227" i="12"/>
  <c r="K229" i="12"/>
  <c r="K227" i="12"/>
  <c r="M229" i="12"/>
  <c r="M227" i="12"/>
  <c r="O229" i="12"/>
  <c r="O227" i="12"/>
  <c r="Q229" i="12"/>
  <c r="Q227" i="12"/>
  <c r="S229" i="12"/>
  <c r="S227" i="12"/>
  <c r="U229" i="12"/>
  <c r="U227" i="12"/>
  <c r="W229" i="12"/>
  <c r="W227" i="12"/>
  <c r="Y229" i="12"/>
  <c r="Y227" i="12"/>
  <c r="AA229" i="12"/>
  <c r="AA227" i="12"/>
  <c r="F230" i="12"/>
  <c r="F228" i="12"/>
  <c r="H230" i="12"/>
  <c r="H228" i="12"/>
  <c r="J230" i="12"/>
  <c r="J228" i="12"/>
  <c r="L230" i="12"/>
  <c r="L228" i="12"/>
  <c r="N230" i="12"/>
  <c r="N228" i="12"/>
  <c r="P230" i="12"/>
  <c r="P228" i="12"/>
  <c r="R230" i="12"/>
  <c r="R228" i="12"/>
  <c r="T230" i="12"/>
  <c r="T228" i="12"/>
  <c r="V230" i="12"/>
  <c r="V228" i="12"/>
  <c r="X230" i="12"/>
  <c r="X228" i="12"/>
  <c r="Z230" i="12"/>
  <c r="Z228" i="12"/>
  <c r="AB230" i="12"/>
  <c r="AB228" i="12"/>
  <c r="G534" i="12"/>
  <c r="G532" i="12"/>
  <c r="I534" i="12"/>
  <c r="I532" i="12"/>
  <c r="K534" i="12"/>
  <c r="K532" i="12"/>
  <c r="M534" i="12"/>
  <c r="M532" i="12"/>
  <c r="O534" i="12"/>
  <c r="O532" i="12"/>
  <c r="Q534" i="12"/>
  <c r="Q532" i="12"/>
  <c r="S534" i="12"/>
  <c r="S532" i="12"/>
  <c r="U534" i="12"/>
  <c r="U532" i="12"/>
  <c r="W534" i="12"/>
  <c r="W532" i="12"/>
  <c r="Y534" i="12"/>
  <c r="Y532" i="12"/>
  <c r="AA534" i="12"/>
  <c r="AA532" i="12"/>
  <c r="G535" i="12"/>
  <c r="G533" i="12"/>
  <c r="I535" i="12"/>
  <c r="I533" i="12"/>
  <c r="K535" i="12"/>
  <c r="K533" i="12"/>
  <c r="M535" i="12"/>
  <c r="M533" i="12"/>
  <c r="O535" i="12"/>
  <c r="O533" i="12"/>
  <c r="Q535" i="12"/>
  <c r="Q533" i="12"/>
  <c r="S535" i="12"/>
  <c r="S533" i="12"/>
  <c r="U535" i="12"/>
  <c r="U533" i="12"/>
  <c r="W535" i="12"/>
  <c r="W533" i="12"/>
  <c r="Y535" i="12"/>
  <c r="Y533" i="12"/>
  <c r="AA535" i="12"/>
  <c r="AA533" i="12"/>
  <c r="F227" i="12"/>
  <c r="F229" i="12"/>
  <c r="H227" i="12"/>
  <c r="H229" i="12"/>
  <c r="J227" i="12"/>
  <c r="J229" i="12"/>
  <c r="L227" i="12"/>
  <c r="L229" i="12"/>
  <c r="N227" i="12"/>
  <c r="N229" i="12"/>
  <c r="P227" i="12"/>
  <c r="P229" i="12"/>
  <c r="R227" i="12"/>
  <c r="R229" i="12"/>
  <c r="T227" i="12"/>
  <c r="T229" i="12"/>
  <c r="V227" i="12"/>
  <c r="V229" i="12"/>
  <c r="X227" i="12"/>
  <c r="X229" i="12"/>
  <c r="Z227" i="12"/>
  <c r="Z229" i="12"/>
  <c r="AB227" i="12"/>
  <c r="AB229" i="12"/>
  <c r="G230" i="12"/>
  <c r="G228" i="12"/>
  <c r="I230" i="12"/>
  <c r="I228" i="12"/>
  <c r="K230" i="12"/>
  <c r="K228" i="12"/>
  <c r="M230" i="12"/>
  <c r="M228" i="12"/>
  <c r="O230" i="12"/>
  <c r="O228" i="12"/>
  <c r="Q230" i="12"/>
  <c r="Q228" i="12"/>
  <c r="S230" i="12"/>
  <c r="S228" i="12"/>
  <c r="U230" i="12"/>
  <c r="U228" i="12"/>
  <c r="W230" i="12"/>
  <c r="W228" i="12"/>
  <c r="Y230" i="12"/>
  <c r="Y228" i="12"/>
  <c r="AA230" i="12"/>
  <c r="AA228" i="12"/>
  <c r="F534" i="12"/>
  <c r="F532" i="12"/>
  <c r="H534" i="12"/>
  <c r="H532" i="12"/>
  <c r="J534" i="12"/>
  <c r="J532" i="12"/>
  <c r="L534" i="12"/>
  <c r="L532" i="12"/>
  <c r="N534" i="12"/>
  <c r="N532" i="12"/>
  <c r="P534" i="12"/>
  <c r="P532" i="12"/>
  <c r="R534" i="12"/>
  <c r="R532" i="12"/>
  <c r="T534" i="12"/>
  <c r="T532" i="12"/>
  <c r="V534" i="12"/>
  <c r="V532" i="12"/>
  <c r="X534" i="12"/>
  <c r="X532" i="12"/>
  <c r="Z532" i="12"/>
  <c r="Z534" i="12"/>
  <c r="AB532" i="12"/>
  <c r="AB534" i="12"/>
  <c r="F535" i="12"/>
  <c r="F533" i="12"/>
  <c r="H535" i="12"/>
  <c r="H533" i="12"/>
  <c r="J535" i="12"/>
  <c r="J533" i="12"/>
  <c r="L535" i="12"/>
  <c r="L533" i="12"/>
  <c r="N535" i="12"/>
  <c r="N533" i="12"/>
  <c r="P535" i="12"/>
  <c r="P533" i="12"/>
  <c r="R535" i="12"/>
  <c r="R533" i="12"/>
  <c r="T535" i="12"/>
  <c r="T533" i="12"/>
  <c r="V535" i="12"/>
  <c r="V533" i="12"/>
  <c r="X535" i="12"/>
  <c r="X533" i="12"/>
  <c r="Z535" i="12"/>
  <c r="Z533" i="12"/>
  <c r="AB535" i="12"/>
  <c r="AB533" i="12"/>
  <c r="AD670" i="12"/>
  <c r="AD694" i="12"/>
  <c r="AD706" i="12"/>
  <c r="AD749" i="12"/>
  <c r="AD458" i="12"/>
  <c r="AD700" i="12"/>
  <c r="AD755" i="12"/>
  <c r="AD743" i="12"/>
  <c r="AD602" i="12"/>
  <c r="AD608" i="12"/>
  <c r="AD664" i="12"/>
  <c r="AD596" i="12"/>
  <c r="AD688" i="12"/>
  <c r="AD761" i="12"/>
  <c r="AC458" i="12"/>
  <c r="AC453" i="12"/>
  <c r="Y567" i="13"/>
  <c r="V567" i="13"/>
  <c r="N567" i="13"/>
  <c r="H567" i="13"/>
  <c r="AB444" i="13"/>
  <c r="AA444" i="13"/>
  <c r="Z444" i="13"/>
  <c r="Y444" i="13"/>
  <c r="X444" i="13"/>
  <c r="W444" i="13"/>
  <c r="V444" i="13"/>
  <c r="U444" i="13"/>
  <c r="T444" i="13"/>
  <c r="S444" i="13"/>
  <c r="R444" i="13"/>
  <c r="Q444" i="13"/>
  <c r="P444" i="13"/>
  <c r="O444" i="13"/>
  <c r="N444" i="13"/>
  <c r="M444" i="13"/>
  <c r="L444" i="13"/>
  <c r="K444" i="13"/>
  <c r="J444" i="13"/>
  <c r="I444" i="13"/>
  <c r="H444" i="13"/>
  <c r="G444" i="13"/>
  <c r="F444" i="13"/>
  <c r="Y371" i="13"/>
  <c r="V371" i="13"/>
  <c r="N371" i="13"/>
  <c r="H371" i="13"/>
  <c r="AB364" i="13"/>
  <c r="AA364" i="13"/>
  <c r="Z364" i="13"/>
  <c r="Y364" i="13"/>
  <c r="X364" i="13"/>
  <c r="W364" i="13"/>
  <c r="V364" i="13"/>
  <c r="U364" i="13"/>
  <c r="T364" i="13"/>
  <c r="S364" i="13"/>
  <c r="R364" i="13"/>
  <c r="Q364" i="13"/>
  <c r="P364" i="13"/>
  <c r="O364" i="13"/>
  <c r="N364" i="13"/>
  <c r="M364" i="13"/>
  <c r="L364" i="13"/>
  <c r="K364" i="13"/>
  <c r="J364" i="13"/>
  <c r="I364" i="13"/>
  <c r="H364" i="13"/>
  <c r="G364" i="13"/>
  <c r="F364" i="13"/>
  <c r="Y256" i="13"/>
  <c r="V256" i="13"/>
  <c r="N256" i="13"/>
  <c r="H256" i="13"/>
  <c r="Y255" i="13"/>
  <c r="V255" i="13"/>
  <c r="N255" i="13"/>
  <c r="H255" i="13"/>
  <c r="Y254" i="13"/>
  <c r="V254" i="13"/>
  <c r="N254" i="13"/>
  <c r="H254" i="13"/>
  <c r="Y253" i="13"/>
  <c r="V253" i="13"/>
  <c r="N253" i="13"/>
  <c r="AB246" i="13"/>
  <c r="AA246" i="13"/>
  <c r="Z246" i="13"/>
  <c r="Y246" i="13"/>
  <c r="X246" i="13"/>
  <c r="W246" i="13"/>
  <c r="V246" i="13"/>
  <c r="U246" i="13"/>
  <c r="T246" i="13"/>
  <c r="S246" i="13"/>
  <c r="R246" i="13"/>
  <c r="Q246" i="13"/>
  <c r="P246" i="13"/>
  <c r="O246" i="13"/>
  <c r="N246" i="13"/>
  <c r="M246" i="13"/>
  <c r="L246" i="13"/>
  <c r="K246" i="13"/>
  <c r="J246" i="13"/>
  <c r="I246" i="13"/>
  <c r="H246" i="13"/>
  <c r="G246" i="13"/>
  <c r="F246" i="13"/>
  <c r="E450" i="13" l="1"/>
  <c r="E448" i="13"/>
  <c r="F447" i="13"/>
  <c r="F449" i="13"/>
  <c r="H447" i="13"/>
  <c r="H449" i="13"/>
  <c r="J447" i="13"/>
  <c r="J449" i="13"/>
  <c r="L447" i="13"/>
  <c r="L449" i="13"/>
  <c r="N447" i="13"/>
  <c r="N449" i="13"/>
  <c r="P447" i="13"/>
  <c r="P449" i="13"/>
  <c r="R447" i="13"/>
  <c r="R449" i="13"/>
  <c r="T447" i="13"/>
  <c r="T449" i="13"/>
  <c r="V447" i="13"/>
  <c r="V449" i="13"/>
  <c r="X447" i="13"/>
  <c r="X449" i="13"/>
  <c r="Z447" i="13"/>
  <c r="Z449" i="13"/>
  <c r="AB447" i="13"/>
  <c r="AB449" i="13"/>
  <c r="G449" i="13"/>
  <c r="G447" i="13"/>
  <c r="I449" i="13"/>
  <c r="I447" i="13"/>
  <c r="K449" i="13"/>
  <c r="K447" i="13"/>
  <c r="M449" i="13"/>
  <c r="M447" i="13"/>
  <c r="O449" i="13"/>
  <c r="O447" i="13"/>
  <c r="Q449" i="13"/>
  <c r="Q447" i="13"/>
  <c r="S449" i="13"/>
  <c r="S447" i="13"/>
  <c r="U449" i="13"/>
  <c r="U447" i="13"/>
  <c r="W449" i="13"/>
  <c r="W447" i="13"/>
  <c r="Y449" i="13"/>
  <c r="Y447" i="13"/>
  <c r="AA449" i="13"/>
  <c r="AA447" i="13"/>
  <c r="G450" i="13"/>
  <c r="G448" i="13"/>
  <c r="I450" i="13"/>
  <c r="I448" i="13"/>
  <c r="K450" i="13"/>
  <c r="K448" i="13"/>
  <c r="M450" i="13"/>
  <c r="M448" i="13"/>
  <c r="O450" i="13"/>
  <c r="O448" i="13"/>
  <c r="Q450" i="13"/>
  <c r="Q448" i="13"/>
  <c r="S450" i="13"/>
  <c r="S448" i="13"/>
  <c r="U450" i="13"/>
  <c r="U448" i="13"/>
  <c r="W450" i="13"/>
  <c r="W448" i="13"/>
  <c r="Y450" i="13"/>
  <c r="Y448" i="13"/>
  <c r="AA450" i="13"/>
  <c r="AA448" i="13"/>
  <c r="F448" i="13"/>
  <c r="F450" i="13"/>
  <c r="H448" i="13"/>
  <c r="H450" i="13"/>
  <c r="J448" i="13"/>
  <c r="J450" i="13"/>
  <c r="L448" i="13"/>
  <c r="L450" i="13"/>
  <c r="N448" i="13"/>
  <c r="N450" i="13"/>
  <c r="P448" i="13"/>
  <c r="P450" i="13"/>
  <c r="R448" i="13"/>
  <c r="R450" i="13"/>
  <c r="T448" i="13"/>
  <c r="T450" i="13"/>
  <c r="V448" i="13"/>
  <c r="V450" i="13"/>
  <c r="X448" i="13"/>
  <c r="X450" i="13"/>
  <c r="Z448" i="13"/>
  <c r="Z450" i="13"/>
  <c r="AB448" i="13"/>
  <c r="AB450" i="13"/>
  <c r="F249" i="13"/>
  <c r="F251" i="13"/>
  <c r="H249" i="13"/>
  <c r="H251" i="13"/>
  <c r="J249" i="13"/>
  <c r="J251" i="13"/>
  <c r="L249" i="13"/>
  <c r="L251" i="13"/>
  <c r="N249" i="13"/>
  <c r="N251" i="13"/>
  <c r="P249" i="13"/>
  <c r="P251" i="13"/>
  <c r="R249" i="13"/>
  <c r="R251" i="13"/>
  <c r="T249" i="13"/>
  <c r="T251" i="13"/>
  <c r="V249" i="13"/>
  <c r="V251" i="13"/>
  <c r="X249" i="13"/>
  <c r="X251" i="13"/>
  <c r="Z249" i="13"/>
  <c r="Z251" i="13"/>
  <c r="AB249" i="13"/>
  <c r="AB251" i="13"/>
  <c r="G249" i="13"/>
  <c r="G251" i="13"/>
  <c r="I249" i="13"/>
  <c r="I251" i="13"/>
  <c r="K249" i="13"/>
  <c r="K251" i="13"/>
  <c r="M249" i="13"/>
  <c r="M251" i="13"/>
  <c r="O249" i="13"/>
  <c r="O251" i="13"/>
  <c r="Q249" i="13"/>
  <c r="Q251" i="13"/>
  <c r="S249" i="13"/>
  <c r="S251" i="13"/>
  <c r="U249" i="13"/>
  <c r="U251" i="13"/>
  <c r="W249" i="13"/>
  <c r="W251" i="13"/>
  <c r="Y249" i="13"/>
  <c r="Y251" i="13"/>
  <c r="AA249" i="13"/>
  <c r="AA251" i="13"/>
  <c r="E251" i="13"/>
  <c r="AD453" i="12"/>
  <c r="F367" i="13"/>
  <c r="H367" i="13"/>
  <c r="J367" i="13"/>
  <c r="L367" i="13"/>
  <c r="N367" i="13"/>
  <c r="P367" i="13"/>
  <c r="R367" i="13"/>
  <c r="T367" i="13"/>
  <c r="V367" i="13"/>
  <c r="X367" i="13"/>
  <c r="Z367" i="13"/>
  <c r="AB367" i="13"/>
  <c r="E367" i="13"/>
  <c r="G367" i="13"/>
  <c r="I367" i="13"/>
  <c r="K367" i="13"/>
  <c r="M367" i="13"/>
  <c r="O367" i="13"/>
  <c r="Q367" i="13"/>
  <c r="S367" i="13"/>
  <c r="U367" i="13"/>
  <c r="W367" i="13"/>
  <c r="Y367" i="13"/>
  <c r="AA367" i="13"/>
  <c r="E1668" i="13" l="1"/>
  <c r="E1673" i="13" l="1"/>
  <c r="E1671" i="13"/>
  <c r="AC1667" i="13" l="1"/>
  <c r="AC1666" i="13"/>
  <c r="AD1662" i="13"/>
  <c r="AC1662" i="13"/>
  <c r="AB1670" i="13"/>
  <c r="AA1670" i="13"/>
  <c r="Z1670" i="13"/>
  <c r="Y1670" i="13"/>
  <c r="X1670" i="13"/>
  <c r="W1670" i="13"/>
  <c r="V1670" i="13"/>
  <c r="U1670" i="13"/>
  <c r="T1670" i="13"/>
  <c r="S1670" i="13"/>
  <c r="R1670" i="13"/>
  <c r="Q1670" i="13"/>
  <c r="P1670" i="13"/>
  <c r="O1670" i="13"/>
  <c r="N1670" i="13"/>
  <c r="M1670" i="13"/>
  <c r="L1670" i="13"/>
  <c r="K1670" i="13"/>
  <c r="J1670" i="13"/>
  <c r="I1670" i="13"/>
  <c r="H1670" i="13"/>
  <c r="G1670" i="13"/>
  <c r="F1670" i="13"/>
  <c r="AB1669" i="13"/>
  <c r="Z1669" i="13"/>
  <c r="X1669" i="13"/>
  <c r="V1669" i="13"/>
  <c r="T1669" i="13"/>
  <c r="R1669" i="13"/>
  <c r="P1669" i="13"/>
  <c r="N1669" i="13"/>
  <c r="L1669" i="13"/>
  <c r="J1669" i="13"/>
  <c r="H1669" i="13"/>
  <c r="F1669" i="13"/>
  <c r="AC1656" i="13"/>
  <c r="AD1650" i="13"/>
  <c r="AC1650" i="13"/>
  <c r="AD1644" i="13"/>
  <c r="AC1644" i="13"/>
  <c r="AD1638" i="13"/>
  <c r="AC1638" i="13"/>
  <c r="AD1633" i="13"/>
  <c r="AC1633" i="13"/>
  <c r="AD1627" i="13"/>
  <c r="AC1627" i="13"/>
  <c r="AD1621" i="13"/>
  <c r="AB1668" i="13"/>
  <c r="AA1668" i="13"/>
  <c r="Z1668" i="13"/>
  <c r="Y1668" i="13"/>
  <c r="X1668" i="13"/>
  <c r="W1668" i="13"/>
  <c r="V1668" i="13"/>
  <c r="U1668" i="13"/>
  <c r="T1668" i="13"/>
  <c r="S1668" i="13"/>
  <c r="R1668" i="13"/>
  <c r="Q1668" i="13"/>
  <c r="P1668" i="13"/>
  <c r="O1668" i="13"/>
  <c r="N1668" i="13"/>
  <c r="M1668" i="13"/>
  <c r="L1668" i="13"/>
  <c r="K1668" i="13"/>
  <c r="J1668" i="13"/>
  <c r="I1668" i="13"/>
  <c r="H1668" i="13"/>
  <c r="G1668" i="13"/>
  <c r="F1668" i="13"/>
  <c r="AD1615" i="13"/>
  <c r="AC1615" i="13"/>
  <c r="E1670" i="13"/>
  <c r="AD1609" i="13"/>
  <c r="AC1609" i="13"/>
  <c r="AD1603" i="13"/>
  <c r="AD1586" i="13" s="1"/>
  <c r="AC1603" i="13"/>
  <c r="AC1586" i="13" s="1"/>
  <c r="AD1597" i="13"/>
  <c r="AC1597" i="13"/>
  <c r="AD1585" i="13"/>
  <c r="AC1585" i="13"/>
  <c r="AD1579" i="13"/>
  <c r="AC1579" i="13"/>
  <c r="AC1565" i="13"/>
  <c r="AC1564" i="13"/>
  <c r="AB1564" i="13"/>
  <c r="AA1564" i="13"/>
  <c r="Z1564" i="13"/>
  <c r="Y1564" i="13"/>
  <c r="X1564" i="13"/>
  <c r="W1564" i="13"/>
  <c r="V1564" i="13"/>
  <c r="U1564" i="13"/>
  <c r="T1564" i="13"/>
  <c r="S1564" i="13"/>
  <c r="R1564" i="13"/>
  <c r="Q1564" i="13"/>
  <c r="P1564" i="13"/>
  <c r="O1564" i="13"/>
  <c r="N1564" i="13"/>
  <c r="M1564" i="13"/>
  <c r="L1564" i="13"/>
  <c r="K1564" i="13"/>
  <c r="J1564" i="13"/>
  <c r="I1564" i="13"/>
  <c r="H1564" i="13"/>
  <c r="G1564" i="13"/>
  <c r="F1564" i="13"/>
  <c r="AA1498" i="13"/>
  <c r="W1498" i="13"/>
  <c r="S1498" i="13"/>
  <c r="O1498" i="13"/>
  <c r="K1498" i="13"/>
  <c r="G1498" i="13"/>
  <c r="AC1495" i="13"/>
  <c r="AB1498" i="13"/>
  <c r="Z1498" i="13"/>
  <c r="X1498" i="13"/>
  <c r="V1498" i="13"/>
  <c r="T1498" i="13"/>
  <c r="R1498" i="13"/>
  <c r="P1498" i="13"/>
  <c r="N1498" i="13"/>
  <c r="L1498" i="13"/>
  <c r="J1498" i="13"/>
  <c r="H1498" i="13"/>
  <c r="F1498" i="13"/>
  <c r="AB1476" i="13"/>
  <c r="AA1476" i="13"/>
  <c r="Z1476" i="13"/>
  <c r="Y1476" i="13"/>
  <c r="X1476" i="13"/>
  <c r="W1476" i="13"/>
  <c r="V1476" i="13"/>
  <c r="U1476" i="13"/>
  <c r="T1476" i="13"/>
  <c r="S1476" i="13"/>
  <c r="R1476" i="13"/>
  <c r="Q1476" i="13"/>
  <c r="P1476" i="13"/>
  <c r="O1476" i="13"/>
  <c r="N1476" i="13"/>
  <c r="M1476" i="13"/>
  <c r="L1476" i="13"/>
  <c r="K1476" i="13"/>
  <c r="J1476" i="13"/>
  <c r="I1476" i="13"/>
  <c r="H1476" i="13"/>
  <c r="G1476" i="13"/>
  <c r="F1476" i="13"/>
  <c r="AD1470" i="13"/>
  <c r="AC1470" i="13"/>
  <c r="AD1464" i="13"/>
  <c r="AC1464" i="13"/>
  <c r="AD1458" i="13"/>
  <c r="AC1458" i="13"/>
  <c r="AD1452" i="13"/>
  <c r="AC1452" i="13"/>
  <c r="AD1446" i="13"/>
  <c r="AC1446" i="13"/>
  <c r="AD1440" i="13"/>
  <c r="AC1440" i="13"/>
  <c r="AD1434" i="13"/>
  <c r="AC1434" i="13"/>
  <c r="AD1428" i="13"/>
  <c r="AC1428" i="13"/>
  <c r="AD1416" i="13"/>
  <c r="AC1416" i="13"/>
  <c r="AD1410" i="13"/>
  <c r="AC1410" i="13"/>
  <c r="Y1403" i="13"/>
  <c r="V1403" i="13"/>
  <c r="N1403" i="13"/>
  <c r="H1403" i="13"/>
  <c r="AC1395" i="13"/>
  <c r="AC1394" i="13"/>
  <c r="AD1390" i="13"/>
  <c r="AC1390" i="13"/>
  <c r="AD1384" i="13"/>
  <c r="AC1384" i="13"/>
  <c r="AD1378" i="13"/>
  <c r="AC1378" i="13"/>
  <c r="AD1372" i="13"/>
  <c r="AD1288" i="13" s="1"/>
  <c r="AC1372" i="13"/>
  <c r="AC1288" i="13" s="1"/>
  <c r="AD1366" i="13"/>
  <c r="AC1366" i="13"/>
  <c r="AD1360" i="13"/>
  <c r="AC1360" i="13"/>
  <c r="AD1354" i="13"/>
  <c r="AC1354" i="13"/>
  <c r="AC1300" i="13" s="1"/>
  <c r="AD1348" i="13"/>
  <c r="AC1348" i="13"/>
  <c r="AD1337" i="13"/>
  <c r="AC1337" i="13"/>
  <c r="AD1331" i="13"/>
  <c r="AC1331" i="13"/>
  <c r="AD1325" i="13"/>
  <c r="AC1325" i="13"/>
  <c r="AD1319" i="13"/>
  <c r="AC1319" i="13"/>
  <c r="AD1313" i="13"/>
  <c r="AC1313" i="13"/>
  <c r="AC1282" i="13" s="1"/>
  <c r="AD1300" i="13"/>
  <c r="AD1299" i="13"/>
  <c r="AC1299" i="13"/>
  <c r="AD1294" i="13"/>
  <c r="AC1294" i="13"/>
  <c r="AD1293" i="13"/>
  <c r="AC1293" i="13"/>
  <c r="AD1287" i="13"/>
  <c r="AC1287" i="13"/>
  <c r="AD1282" i="13"/>
  <c r="AD1281" i="13"/>
  <c r="AC1281" i="13"/>
  <c r="AD1261" i="13"/>
  <c r="AC1261" i="13"/>
  <c r="AD1255" i="13"/>
  <c r="AC1255" i="13"/>
  <c r="AD1249" i="13"/>
  <c r="AC1249" i="13"/>
  <c r="AD1243" i="13"/>
  <c r="AC1243" i="13"/>
  <c r="AD1237" i="13"/>
  <c r="AC1237" i="13"/>
  <c r="AD1231" i="13"/>
  <c r="AC1231" i="13"/>
  <c r="AD1225" i="13"/>
  <c r="AC1225" i="13"/>
  <c r="AD1219" i="13"/>
  <c r="AC1219" i="13"/>
  <c r="AD1213" i="13"/>
  <c r="AC1213" i="13"/>
  <c r="AD1208" i="13"/>
  <c r="AC1208" i="13"/>
  <c r="AD1203" i="13"/>
  <c r="AC1203" i="13"/>
  <c r="AD1198" i="13"/>
  <c r="AC1198" i="13"/>
  <c r="AD1193" i="13"/>
  <c r="AC1193" i="13"/>
  <c r="AD1187" i="13"/>
  <c r="AC1187" i="13"/>
  <c r="AD1181" i="13"/>
  <c r="AC1181" i="13"/>
  <c r="AD1175" i="13"/>
  <c r="AC1175" i="13"/>
  <c r="AD1169" i="13"/>
  <c r="AC1169" i="13"/>
  <c r="AD1163" i="13"/>
  <c r="AC1163" i="13"/>
  <c r="AD1157" i="13"/>
  <c r="AC1157" i="13"/>
  <c r="AD1151" i="13"/>
  <c r="AC1151" i="13"/>
  <c r="AD1145" i="13"/>
  <c r="AC1145" i="13"/>
  <c r="AD1139" i="13"/>
  <c r="AC1139" i="13"/>
  <c r="AD1133" i="13"/>
  <c r="AC1133" i="13"/>
  <c r="AD1127" i="13"/>
  <c r="AC1127" i="13"/>
  <c r="AD1121" i="13"/>
  <c r="AC1121" i="13"/>
  <c r="AD1115" i="13"/>
  <c r="AC1115" i="13"/>
  <c r="AD1109" i="13"/>
  <c r="AC1109" i="13"/>
  <c r="AD1103" i="13"/>
  <c r="AC1103" i="13"/>
  <c r="AD1097" i="13"/>
  <c r="AC1097" i="13"/>
  <c r="AD1091" i="13"/>
  <c r="AC1091" i="13"/>
  <c r="AD1085" i="13"/>
  <c r="AC1085" i="13"/>
  <c r="AD1071" i="13"/>
  <c r="AC1071" i="13"/>
  <c r="AD1065" i="13"/>
  <c r="AC1065" i="13"/>
  <c r="AD1059" i="13"/>
  <c r="AC1059" i="13"/>
  <c r="AD1053" i="13"/>
  <c r="AC1053" i="13"/>
  <c r="AD1033" i="13"/>
  <c r="AC1033" i="13"/>
  <c r="AD1027" i="13"/>
  <c r="AC1027" i="13"/>
  <c r="AD1021" i="13"/>
  <c r="AC1021" i="13"/>
  <c r="AD1015" i="13"/>
  <c r="AC1015" i="13"/>
  <c r="AD1009" i="13"/>
  <c r="AC1009" i="13"/>
  <c r="AD1003" i="13"/>
  <c r="AC1003" i="13"/>
  <c r="AD997" i="13"/>
  <c r="AC997" i="13"/>
  <c r="AD991" i="13"/>
  <c r="AC991" i="13"/>
  <c r="AD985" i="13"/>
  <c r="AC985" i="13"/>
  <c r="AD979" i="13"/>
  <c r="AC979" i="13"/>
  <c r="AD973" i="13"/>
  <c r="AC973" i="13"/>
  <c r="AD967" i="13"/>
  <c r="AC967" i="13"/>
  <c r="AD961" i="13"/>
  <c r="AC961" i="13"/>
  <c r="AD955" i="13"/>
  <c r="AC955" i="13"/>
  <c r="AD949" i="13"/>
  <c r="AC949" i="13"/>
  <c r="AD943" i="13"/>
  <c r="AC943" i="13"/>
  <c r="AD937" i="13"/>
  <c r="AC937" i="13"/>
  <c r="AD931" i="13"/>
  <c r="AC931" i="13"/>
  <c r="AD925" i="13"/>
  <c r="AC925" i="13"/>
  <c r="AD919" i="13"/>
  <c r="AC919" i="13"/>
  <c r="AD913" i="13"/>
  <c r="AC913" i="13"/>
  <c r="AD907" i="13"/>
  <c r="AC907" i="13"/>
  <c r="AD901" i="13"/>
  <c r="AC901" i="13"/>
  <c r="AD887" i="13"/>
  <c r="AC887" i="13"/>
  <c r="AD881" i="13"/>
  <c r="AC881" i="13"/>
  <c r="AD875" i="13"/>
  <c r="AC875" i="13"/>
  <c r="AD869" i="13"/>
  <c r="AC869" i="13"/>
  <c r="Y862" i="13"/>
  <c r="V862" i="13"/>
  <c r="N862" i="13"/>
  <c r="H862" i="13"/>
  <c r="AD851" i="13"/>
  <c r="AC851" i="13"/>
  <c r="AD845" i="13"/>
  <c r="AC845" i="13"/>
  <c r="AD839" i="13"/>
  <c r="AC839" i="13"/>
  <c r="AD833" i="13"/>
  <c r="AC833" i="13"/>
  <c r="AD821" i="13"/>
  <c r="AC821" i="13"/>
  <c r="AD816" i="13"/>
  <c r="AC816" i="13"/>
  <c r="AD811" i="13"/>
  <c r="AC811" i="13"/>
  <c r="AD806" i="13"/>
  <c r="AC806" i="13"/>
  <c r="AD801" i="13"/>
  <c r="AC801" i="13"/>
  <c r="AD796" i="13"/>
  <c r="AC796" i="13"/>
  <c r="AD790" i="13"/>
  <c r="AC790" i="13"/>
  <c r="AD784" i="13"/>
  <c r="AC784" i="13"/>
  <c r="AD778" i="13"/>
  <c r="AC778" i="13"/>
  <c r="AD772" i="13"/>
  <c r="AC772" i="13"/>
  <c r="AD761" i="13"/>
  <c r="AC761" i="13"/>
  <c r="AD755" i="13"/>
  <c r="AC755" i="13"/>
  <c r="AD743" i="13"/>
  <c r="AC743" i="13"/>
  <c r="AD737" i="13"/>
  <c r="AC737" i="13"/>
  <c r="AD731" i="13"/>
  <c r="AC731" i="13"/>
  <c r="AD725" i="13"/>
  <c r="AC725" i="13"/>
  <c r="G1042" i="13" l="1"/>
  <c r="G1044" i="13"/>
  <c r="I1042" i="13"/>
  <c r="I1044" i="13"/>
  <c r="K1042" i="13"/>
  <c r="K1044" i="13"/>
  <c r="M1042" i="13"/>
  <c r="M1044" i="13"/>
  <c r="O1042" i="13"/>
  <c r="O1044" i="13"/>
  <c r="Q1042" i="13"/>
  <c r="Q1044" i="13"/>
  <c r="S1042" i="13"/>
  <c r="S1044" i="13"/>
  <c r="U1042" i="13"/>
  <c r="U1044" i="13"/>
  <c r="W1042" i="13"/>
  <c r="W1044" i="13"/>
  <c r="Y1042" i="13"/>
  <c r="Y1044" i="13"/>
  <c r="AA1042" i="13"/>
  <c r="AA1044" i="13"/>
  <c r="E1271" i="13"/>
  <c r="E1273" i="13"/>
  <c r="G1273" i="13"/>
  <c r="G1271" i="13"/>
  <c r="I1273" i="13"/>
  <c r="I1271" i="13"/>
  <c r="K1273" i="13"/>
  <c r="K1271" i="13"/>
  <c r="M1273" i="13"/>
  <c r="M1271" i="13"/>
  <c r="O1273" i="13"/>
  <c r="O1271" i="13"/>
  <c r="Q1273" i="13"/>
  <c r="Q1271" i="13"/>
  <c r="S1273" i="13"/>
  <c r="S1271" i="13"/>
  <c r="U1273" i="13"/>
  <c r="U1271" i="13"/>
  <c r="W1273" i="13"/>
  <c r="W1271" i="13"/>
  <c r="Y1273" i="13"/>
  <c r="Y1271" i="13"/>
  <c r="AA1273" i="13"/>
  <c r="AA1271" i="13"/>
  <c r="F1401" i="13"/>
  <c r="F1399" i="13"/>
  <c r="H1401" i="13"/>
  <c r="H1399" i="13"/>
  <c r="J1401" i="13"/>
  <c r="J1399" i="13"/>
  <c r="L1401" i="13"/>
  <c r="L1399" i="13"/>
  <c r="N1401" i="13"/>
  <c r="N1399" i="13"/>
  <c r="P1401" i="13"/>
  <c r="P1399" i="13"/>
  <c r="R1401" i="13"/>
  <c r="R1399" i="13"/>
  <c r="T1401" i="13"/>
  <c r="T1399" i="13"/>
  <c r="V1401" i="13"/>
  <c r="V1399" i="13"/>
  <c r="X1401" i="13"/>
  <c r="X1399" i="13"/>
  <c r="Z1401" i="13"/>
  <c r="Z1399" i="13"/>
  <c r="AB1401" i="13"/>
  <c r="AB1399" i="13"/>
  <c r="G1479" i="13"/>
  <c r="G1481" i="13"/>
  <c r="I1479" i="13"/>
  <c r="I1481" i="13"/>
  <c r="K1479" i="13"/>
  <c r="K1481" i="13"/>
  <c r="M1479" i="13"/>
  <c r="M1481" i="13"/>
  <c r="O1479" i="13"/>
  <c r="O1481" i="13"/>
  <c r="Q1479" i="13"/>
  <c r="Q1481" i="13"/>
  <c r="S1479" i="13"/>
  <c r="S1481" i="13"/>
  <c r="U1479" i="13"/>
  <c r="U1481" i="13"/>
  <c r="W1479" i="13"/>
  <c r="W1481" i="13"/>
  <c r="Y1479" i="13"/>
  <c r="Y1481" i="13"/>
  <c r="AA1479" i="13"/>
  <c r="AA1481" i="13"/>
  <c r="F1673" i="13"/>
  <c r="F1671" i="13"/>
  <c r="H1673" i="13"/>
  <c r="H1671" i="13"/>
  <c r="J1673" i="13"/>
  <c r="J1671" i="13"/>
  <c r="L1673" i="13"/>
  <c r="L1671" i="13"/>
  <c r="N1673" i="13"/>
  <c r="N1671" i="13"/>
  <c r="P1673" i="13"/>
  <c r="P1671" i="13"/>
  <c r="R1673" i="13"/>
  <c r="R1671" i="13"/>
  <c r="T1673" i="13"/>
  <c r="T1671" i="13"/>
  <c r="V1673" i="13"/>
  <c r="V1671" i="13"/>
  <c r="X1673" i="13"/>
  <c r="X1671" i="13"/>
  <c r="Z1673" i="13"/>
  <c r="Z1671" i="13"/>
  <c r="AB1673" i="13"/>
  <c r="AB1671" i="13"/>
  <c r="F1044" i="13"/>
  <c r="F1042" i="13"/>
  <c r="H1044" i="13"/>
  <c r="H1042" i="13"/>
  <c r="J1044" i="13"/>
  <c r="J1042" i="13"/>
  <c r="L1044" i="13"/>
  <c r="L1042" i="13"/>
  <c r="N1044" i="13"/>
  <c r="N1042" i="13"/>
  <c r="P1044" i="13"/>
  <c r="P1042" i="13"/>
  <c r="R1044" i="13"/>
  <c r="R1042" i="13"/>
  <c r="T1044" i="13"/>
  <c r="T1042" i="13"/>
  <c r="V1044" i="13"/>
  <c r="V1042" i="13"/>
  <c r="X1044" i="13"/>
  <c r="X1042" i="13"/>
  <c r="Z1044" i="13"/>
  <c r="Z1042" i="13"/>
  <c r="AB1044" i="13"/>
  <c r="AB1042" i="13"/>
  <c r="F1273" i="13"/>
  <c r="F1271" i="13"/>
  <c r="H1273" i="13"/>
  <c r="H1271" i="13"/>
  <c r="J1273" i="13"/>
  <c r="J1271" i="13"/>
  <c r="L1273" i="13"/>
  <c r="L1271" i="13"/>
  <c r="N1273" i="13"/>
  <c r="N1271" i="13"/>
  <c r="P1273" i="13"/>
  <c r="P1271" i="13"/>
  <c r="R1273" i="13"/>
  <c r="R1271" i="13"/>
  <c r="T1273" i="13"/>
  <c r="T1271" i="13"/>
  <c r="V1273" i="13"/>
  <c r="V1271" i="13"/>
  <c r="X1273" i="13"/>
  <c r="X1271" i="13"/>
  <c r="Z1271" i="13"/>
  <c r="Z1273" i="13"/>
  <c r="AB1273" i="13"/>
  <c r="AB1271" i="13"/>
  <c r="G1399" i="13"/>
  <c r="G1401" i="13"/>
  <c r="I1401" i="13"/>
  <c r="I1399" i="13"/>
  <c r="K1401" i="13"/>
  <c r="K1399" i="13"/>
  <c r="M1401" i="13"/>
  <c r="M1399" i="13"/>
  <c r="O1401" i="13"/>
  <c r="O1399" i="13"/>
  <c r="Q1401" i="13"/>
  <c r="Q1399" i="13"/>
  <c r="S1401" i="13"/>
  <c r="S1399" i="13"/>
  <c r="U1401" i="13"/>
  <c r="U1399" i="13"/>
  <c r="W1401" i="13"/>
  <c r="W1399" i="13"/>
  <c r="Y1401" i="13"/>
  <c r="Y1399" i="13"/>
  <c r="AA1401" i="13"/>
  <c r="AA1399" i="13"/>
  <c r="F1481" i="13"/>
  <c r="F1479" i="13"/>
  <c r="H1481" i="13"/>
  <c r="H1479" i="13"/>
  <c r="J1481" i="13"/>
  <c r="J1479" i="13"/>
  <c r="L1481" i="13"/>
  <c r="L1479" i="13"/>
  <c r="N1481" i="13"/>
  <c r="N1479" i="13"/>
  <c r="P1481" i="13"/>
  <c r="P1479" i="13"/>
  <c r="R1481" i="13"/>
  <c r="R1479" i="13"/>
  <c r="T1481" i="13"/>
  <c r="T1479" i="13"/>
  <c r="V1481" i="13"/>
  <c r="V1479" i="13"/>
  <c r="X1481" i="13"/>
  <c r="X1479" i="13"/>
  <c r="Z1481" i="13"/>
  <c r="Z1479" i="13"/>
  <c r="AB1481" i="13"/>
  <c r="AB1479" i="13"/>
  <c r="G1673" i="13"/>
  <c r="G1671" i="13"/>
  <c r="I1673" i="13"/>
  <c r="I1671" i="13"/>
  <c r="K1673" i="13"/>
  <c r="K1671" i="13"/>
  <c r="M1673" i="13"/>
  <c r="M1671" i="13"/>
  <c r="O1673" i="13"/>
  <c r="O1671" i="13"/>
  <c r="Q1673" i="13"/>
  <c r="Q1671" i="13"/>
  <c r="S1673" i="13"/>
  <c r="S1671" i="13"/>
  <c r="U1673" i="13"/>
  <c r="U1671" i="13"/>
  <c r="W1673" i="13"/>
  <c r="W1671" i="13"/>
  <c r="Y1673" i="13"/>
  <c r="Y1671" i="13"/>
  <c r="AA1671" i="13"/>
  <c r="AA1673" i="13"/>
  <c r="F1674" i="13"/>
  <c r="F1672" i="13"/>
  <c r="H1674" i="13"/>
  <c r="H1672" i="13"/>
  <c r="J1674" i="13"/>
  <c r="J1672" i="13"/>
  <c r="L1674" i="13"/>
  <c r="L1672" i="13"/>
  <c r="N1674" i="13"/>
  <c r="N1672" i="13"/>
  <c r="P1674" i="13"/>
  <c r="P1672" i="13"/>
  <c r="R1674" i="13"/>
  <c r="R1672" i="13"/>
  <c r="T1674" i="13"/>
  <c r="T1672" i="13"/>
  <c r="V1674" i="13"/>
  <c r="V1672" i="13"/>
  <c r="X1674" i="13"/>
  <c r="X1672" i="13"/>
  <c r="Z1674" i="13"/>
  <c r="Z1672" i="13"/>
  <c r="AB1674" i="13"/>
  <c r="AB1672" i="13"/>
  <c r="E1566" i="13"/>
  <c r="G1566" i="13"/>
  <c r="I1566" i="13"/>
  <c r="K1566" i="13"/>
  <c r="M1566" i="13"/>
  <c r="O1566" i="13"/>
  <c r="Q1566" i="13"/>
  <c r="S1566" i="13"/>
  <c r="U1566" i="13"/>
  <c r="W1566" i="13"/>
  <c r="Y1566" i="13"/>
  <c r="AA1566" i="13"/>
  <c r="E1567" i="13"/>
  <c r="E1669" i="13"/>
  <c r="E1672" i="13" s="1"/>
  <c r="G1669" i="13"/>
  <c r="G1674" i="13" s="1"/>
  <c r="I1669" i="13"/>
  <c r="I1674" i="13" s="1"/>
  <c r="K1669" i="13"/>
  <c r="K1674" i="13" s="1"/>
  <c r="M1669" i="13"/>
  <c r="M1674" i="13" s="1"/>
  <c r="O1669" i="13"/>
  <c r="O1674" i="13" s="1"/>
  <c r="Q1669" i="13"/>
  <c r="Q1674" i="13" s="1"/>
  <c r="S1669" i="13"/>
  <c r="S1674" i="13" s="1"/>
  <c r="U1669" i="13"/>
  <c r="U1674" i="13" s="1"/>
  <c r="W1669" i="13"/>
  <c r="W1674" i="13" s="1"/>
  <c r="Y1669" i="13"/>
  <c r="Y1674" i="13" s="1"/>
  <c r="AA1669" i="13"/>
  <c r="AA1674" i="13" s="1"/>
  <c r="F1566" i="13"/>
  <c r="H1566" i="13"/>
  <c r="J1566" i="13"/>
  <c r="L1566" i="13"/>
  <c r="N1566" i="13"/>
  <c r="P1566" i="13"/>
  <c r="R1566" i="13"/>
  <c r="T1566" i="13"/>
  <c r="V1566" i="13"/>
  <c r="X1566" i="13"/>
  <c r="Z1566" i="13"/>
  <c r="AB1566" i="13"/>
  <c r="AD1083" i="13"/>
  <c r="AD1137" i="13"/>
  <c r="AD814" i="13"/>
  <c r="AD770" i="13"/>
  <c r="AD794" i="13"/>
  <c r="AD804" i="13"/>
  <c r="AD730" i="13"/>
  <c r="AD736" i="13"/>
  <c r="AD941" i="13"/>
  <c r="AD953" i="13"/>
  <c r="AD959" i="13"/>
  <c r="AD977" i="13"/>
  <c r="AD983" i="13"/>
  <c r="AD1001" i="13"/>
  <c r="AD1007" i="13"/>
  <c r="AD1025" i="13"/>
  <c r="AD1031" i="13"/>
  <c r="AD1511" i="13"/>
  <c r="F1488" i="13"/>
  <c r="AD1551" i="13"/>
  <c r="AD849" i="13"/>
  <c r="AD759" i="13"/>
  <c r="AD809" i="13"/>
  <c r="AD1107" i="13"/>
  <c r="AD1119" i="13"/>
  <c r="AD1125" i="13"/>
  <c r="AC1551" i="13"/>
  <c r="AD1561" i="13"/>
  <c r="AD782" i="13"/>
  <c r="AD788" i="13"/>
  <c r="H861" i="13"/>
  <c r="N861" i="13"/>
  <c r="V861" i="13"/>
  <c r="AD831" i="13"/>
  <c r="AD837" i="13"/>
  <c r="AD843" i="13"/>
  <c r="AD917" i="13"/>
  <c r="AD1185" i="13"/>
  <c r="AD1521" i="13"/>
  <c r="AD742" i="13"/>
  <c r="AD776" i="13"/>
  <c r="AD799" i="13"/>
  <c r="AD819" i="13"/>
  <c r="AD905" i="13"/>
  <c r="AD911" i="13"/>
  <c r="AD929" i="13"/>
  <c r="AD935" i="13"/>
  <c r="AD965" i="13"/>
  <c r="AD989" i="13"/>
  <c r="AD1013" i="13"/>
  <c r="AD1095" i="13"/>
  <c r="AD1101" i="13"/>
  <c r="AD1155" i="13"/>
  <c r="AD1167" i="13"/>
  <c r="AC1521" i="13"/>
  <c r="AC1526" i="13"/>
  <c r="AD1526" i="13"/>
  <c r="AC1536" i="13"/>
  <c r="AD1536" i="13"/>
  <c r="AC1541" i="13"/>
  <c r="AD1541" i="13"/>
  <c r="AC1561" i="13"/>
  <c r="E1497" i="13"/>
  <c r="AD1506" i="13"/>
  <c r="I1497" i="13"/>
  <c r="M1497" i="13"/>
  <c r="Q1497" i="13"/>
  <c r="U1497" i="13"/>
  <c r="Y1497" i="13"/>
  <c r="AD724" i="13"/>
  <c r="AD753" i="13"/>
  <c r="Y861" i="13"/>
  <c r="AD899" i="13"/>
  <c r="AD923" i="13"/>
  <c r="AD947" i="13"/>
  <c r="AD971" i="13"/>
  <c r="AD995" i="13"/>
  <c r="AD1019" i="13"/>
  <c r="AD1089" i="13"/>
  <c r="AD1113" i="13"/>
  <c r="AD1143" i="13"/>
  <c r="E1488" i="13"/>
  <c r="AD1516" i="13"/>
  <c r="I1492" i="13"/>
  <c r="M1492" i="13"/>
  <c r="Q1488" i="13"/>
  <c r="U1492" i="13"/>
  <c r="Y1492" i="13"/>
  <c r="G1567" i="13"/>
  <c r="I1567" i="13"/>
  <c r="K1567" i="13"/>
  <c r="M1567" i="13"/>
  <c r="O1567" i="13"/>
  <c r="Q1567" i="13"/>
  <c r="S1567" i="13"/>
  <c r="U1567" i="13"/>
  <c r="W1567" i="13"/>
  <c r="Y1567" i="13"/>
  <c r="AA1567" i="13"/>
  <c r="AD1546" i="13"/>
  <c r="AC1506" i="13"/>
  <c r="F1497" i="13"/>
  <c r="H1497" i="13"/>
  <c r="J1497" i="13"/>
  <c r="L1497" i="13"/>
  <c r="N1497" i="13"/>
  <c r="P1497" i="13"/>
  <c r="R1497" i="13"/>
  <c r="T1497" i="13"/>
  <c r="V1497" i="13"/>
  <c r="X1493" i="13"/>
  <c r="Z1497" i="13"/>
  <c r="AB1493" i="13"/>
  <c r="AC1516" i="13"/>
  <c r="AB1567" i="13"/>
  <c r="AC1546" i="13"/>
  <c r="AD1556" i="13"/>
  <c r="AC1556" i="13"/>
  <c r="AD1656" i="13"/>
  <c r="AD1580" i="13" s="1"/>
  <c r="I1488" i="13"/>
  <c r="Y1488" i="13"/>
  <c r="AC1490" i="13"/>
  <c r="E1492" i="13"/>
  <c r="Q1492" i="13"/>
  <c r="E1493" i="13"/>
  <c r="U1493" i="13"/>
  <c r="E1498" i="13"/>
  <c r="I1498" i="13"/>
  <c r="M1498" i="13"/>
  <c r="Q1498" i="13"/>
  <c r="U1498" i="13"/>
  <c r="Y1498" i="13"/>
  <c r="Y1499" i="13"/>
  <c r="AC1511" i="13"/>
  <c r="F1493" i="13"/>
  <c r="H1493" i="13"/>
  <c r="L1493" i="13"/>
  <c r="P1493" i="13"/>
  <c r="T1493" i="13"/>
  <c r="V1493" i="13"/>
  <c r="X1497" i="13"/>
  <c r="AB1497" i="13"/>
  <c r="AC1531" i="13"/>
  <c r="F1567" i="13"/>
  <c r="H1567" i="13"/>
  <c r="J1567" i="13"/>
  <c r="L1567" i="13"/>
  <c r="N1567" i="13"/>
  <c r="P1567" i="13"/>
  <c r="R1567" i="13"/>
  <c r="T1567" i="13"/>
  <c r="V1567" i="13"/>
  <c r="X1567" i="13"/>
  <c r="Z1567" i="13"/>
  <c r="AD1531" i="13"/>
  <c r="AC1621" i="13"/>
  <c r="AC1580" i="13" s="1"/>
  <c r="E1875" i="13"/>
  <c r="E1879" i="13" s="1"/>
  <c r="G1875" i="13"/>
  <c r="G1877" i="13" s="1"/>
  <c r="I1875" i="13"/>
  <c r="I1877" i="13" s="1"/>
  <c r="K1875" i="13"/>
  <c r="K1877" i="13" s="1"/>
  <c r="M1875" i="13"/>
  <c r="M1877" i="13" s="1"/>
  <c r="O1875" i="13"/>
  <c r="O1877" i="13" s="1"/>
  <c r="Q1875" i="13"/>
  <c r="Q1877" i="13" s="1"/>
  <c r="S1875" i="13"/>
  <c r="S1877" i="13" s="1"/>
  <c r="U1875" i="13"/>
  <c r="U1877" i="13" s="1"/>
  <c r="W1875" i="13"/>
  <c r="W1877" i="13" s="1"/>
  <c r="Y1881" i="13"/>
  <c r="Y1875" i="13"/>
  <c r="Y1877" i="13" s="1"/>
  <c r="AA1875" i="13"/>
  <c r="AA1877" i="13" s="1"/>
  <c r="E1876" i="13"/>
  <c r="G1876" i="13"/>
  <c r="I1876" i="13"/>
  <c r="K1876" i="13"/>
  <c r="M1876" i="13"/>
  <c r="O1876" i="13"/>
  <c r="Q1876" i="13"/>
  <c r="S1876" i="13"/>
  <c r="U1876" i="13"/>
  <c r="W1876" i="13"/>
  <c r="Y1876" i="13"/>
  <c r="AA1876" i="13"/>
  <c r="F1875" i="13"/>
  <c r="F1879" i="13" s="1"/>
  <c r="H1881" i="13"/>
  <c r="H1875" i="13"/>
  <c r="H1877" i="13" s="1"/>
  <c r="J1875" i="13"/>
  <c r="J1879" i="13" s="1"/>
  <c r="L1875" i="13"/>
  <c r="L1877" i="13" s="1"/>
  <c r="N1881" i="13"/>
  <c r="N1875" i="13"/>
  <c r="N1877" i="13" s="1"/>
  <c r="P1875" i="13"/>
  <c r="P1879" i="13" s="1"/>
  <c r="R1875" i="13"/>
  <c r="R1877" i="13" s="1"/>
  <c r="T1875" i="13"/>
  <c r="T1879" i="13" s="1"/>
  <c r="V1881" i="13"/>
  <c r="V1875" i="13"/>
  <c r="V1879" i="13" s="1"/>
  <c r="X1875" i="13"/>
  <c r="X1877" i="13" s="1"/>
  <c r="Z1875" i="13"/>
  <c r="Z1879" i="13" s="1"/>
  <c r="AB1875" i="13"/>
  <c r="AB1877" i="13" s="1"/>
  <c r="F1876" i="13"/>
  <c r="F1878" i="13" s="1"/>
  <c r="H1876" i="13"/>
  <c r="H1878" i="13" s="1"/>
  <c r="J1876" i="13"/>
  <c r="J1878" i="13" s="1"/>
  <c r="L1876" i="13"/>
  <c r="L1878" i="13" s="1"/>
  <c r="N1876" i="13"/>
  <c r="N1878" i="13" s="1"/>
  <c r="P1876" i="13"/>
  <c r="P1878" i="13" s="1"/>
  <c r="R1876" i="13"/>
  <c r="R1878" i="13" s="1"/>
  <c r="T1876" i="13"/>
  <c r="T1878" i="13" s="1"/>
  <c r="V1876" i="13"/>
  <c r="V1878" i="13" s="1"/>
  <c r="X1876" i="13"/>
  <c r="X1878" i="13" s="1"/>
  <c r="Z1876" i="13"/>
  <c r="Z1878" i="13" s="1"/>
  <c r="AB1876" i="13"/>
  <c r="AB1878" i="13" s="1"/>
  <c r="AC1491" i="13" l="1"/>
  <c r="AC1496" i="13"/>
  <c r="Y1270" i="13"/>
  <c r="Y1272" i="13"/>
  <c r="U1270" i="13"/>
  <c r="U1272" i="13"/>
  <c r="Q1270" i="13"/>
  <c r="Q1272" i="13"/>
  <c r="M1270" i="13"/>
  <c r="M1272" i="13"/>
  <c r="I1270" i="13"/>
  <c r="I1272" i="13"/>
  <c r="E1272" i="13"/>
  <c r="E1270" i="13"/>
  <c r="Z1272" i="13"/>
  <c r="Z1270" i="13"/>
  <c r="V1272" i="13"/>
  <c r="V1270" i="13"/>
  <c r="R1272" i="13"/>
  <c r="R1270" i="13"/>
  <c r="N1272" i="13"/>
  <c r="N1270" i="13"/>
  <c r="J1272" i="13"/>
  <c r="J1270" i="13"/>
  <c r="F1272" i="13"/>
  <c r="F1270" i="13"/>
  <c r="Z1568" i="13"/>
  <c r="Z1570" i="13"/>
  <c r="V1568" i="13"/>
  <c r="V1570" i="13"/>
  <c r="R1568" i="13"/>
  <c r="R1570" i="13"/>
  <c r="N1568" i="13"/>
  <c r="N1570" i="13"/>
  <c r="J1568" i="13"/>
  <c r="J1570" i="13"/>
  <c r="F1568" i="13"/>
  <c r="F1570" i="13"/>
  <c r="AA1570" i="13"/>
  <c r="AA1568" i="13"/>
  <c r="W1570" i="13"/>
  <c r="W1568" i="13"/>
  <c r="S1570" i="13"/>
  <c r="S1568" i="13"/>
  <c r="O1570" i="13"/>
  <c r="O1568" i="13"/>
  <c r="K1570" i="13"/>
  <c r="K1568" i="13"/>
  <c r="G1570" i="13"/>
  <c r="G1568" i="13"/>
  <c r="AB1571" i="13"/>
  <c r="AB1569" i="13"/>
  <c r="X1571" i="13"/>
  <c r="X1569" i="13"/>
  <c r="T1571" i="13"/>
  <c r="T1569" i="13"/>
  <c r="P1571" i="13"/>
  <c r="P1569" i="13"/>
  <c r="L1571" i="13"/>
  <c r="L1569" i="13"/>
  <c r="H1571" i="13"/>
  <c r="H1569" i="13"/>
  <c r="Y1571" i="13"/>
  <c r="Y1569" i="13"/>
  <c r="U1571" i="13"/>
  <c r="U1569" i="13"/>
  <c r="Q1571" i="13"/>
  <c r="Q1569" i="13"/>
  <c r="M1571" i="13"/>
  <c r="M1569" i="13"/>
  <c r="I1571" i="13"/>
  <c r="I1569" i="13"/>
  <c r="E1571" i="13"/>
  <c r="E1569" i="13"/>
  <c r="AB1880" i="13"/>
  <c r="Z1880" i="13"/>
  <c r="X1880" i="13"/>
  <c r="V1880" i="13"/>
  <c r="T1880" i="13"/>
  <c r="R1880" i="13"/>
  <c r="P1880" i="13"/>
  <c r="N1880" i="13"/>
  <c r="L1880" i="13"/>
  <c r="J1880" i="13"/>
  <c r="H1880" i="13"/>
  <c r="F1880" i="13"/>
  <c r="AB1879" i="13"/>
  <c r="Z1877" i="13"/>
  <c r="X1879" i="13"/>
  <c r="T1877" i="13"/>
  <c r="R1879" i="13"/>
  <c r="P1877" i="13"/>
  <c r="N1879" i="13"/>
  <c r="L1879" i="13"/>
  <c r="J1877" i="13"/>
  <c r="H1879" i="13"/>
  <c r="F1877" i="13"/>
  <c r="AA1878" i="13"/>
  <c r="Y1878" i="13"/>
  <c r="W1878" i="13"/>
  <c r="U1878" i="13"/>
  <c r="S1878" i="13"/>
  <c r="Q1878" i="13"/>
  <c r="O1878" i="13"/>
  <c r="M1878" i="13"/>
  <c r="K1878" i="13"/>
  <c r="I1878" i="13"/>
  <c r="G1878" i="13"/>
  <c r="E1880" i="13"/>
  <c r="AA1879" i="13"/>
  <c r="Y1879" i="13"/>
  <c r="W1879" i="13"/>
  <c r="U1879" i="13"/>
  <c r="S1879" i="13"/>
  <c r="Q1879" i="13"/>
  <c r="O1879" i="13"/>
  <c r="M1879" i="13"/>
  <c r="K1879" i="13"/>
  <c r="I1879" i="13"/>
  <c r="G1879" i="13"/>
  <c r="E1877" i="13"/>
  <c r="V1877" i="13"/>
  <c r="AA1672" i="13"/>
  <c r="Y1672" i="13"/>
  <c r="W1672" i="13"/>
  <c r="U1672" i="13"/>
  <c r="S1672" i="13"/>
  <c r="Q1672" i="13"/>
  <c r="O1672" i="13"/>
  <c r="M1672" i="13"/>
  <c r="K1672" i="13"/>
  <c r="I1672" i="13"/>
  <c r="G1672" i="13"/>
  <c r="E1674" i="13"/>
  <c r="AA1270" i="13"/>
  <c r="AA1272" i="13"/>
  <c r="W1270" i="13"/>
  <c r="W1272" i="13"/>
  <c r="S1270" i="13"/>
  <c r="S1272" i="13"/>
  <c r="O1270" i="13"/>
  <c r="O1272" i="13"/>
  <c r="K1270" i="13"/>
  <c r="K1272" i="13"/>
  <c r="G1270" i="13"/>
  <c r="G1272" i="13"/>
  <c r="AB1272" i="13"/>
  <c r="AB1270" i="13"/>
  <c r="X1272" i="13"/>
  <c r="X1270" i="13"/>
  <c r="T1272" i="13"/>
  <c r="T1270" i="13"/>
  <c r="P1272" i="13"/>
  <c r="P1270" i="13"/>
  <c r="L1272" i="13"/>
  <c r="L1270" i="13"/>
  <c r="H1272" i="13"/>
  <c r="H1270" i="13"/>
  <c r="AB1568" i="13"/>
  <c r="AB1570" i="13"/>
  <c r="X1568" i="13"/>
  <c r="X1570" i="13"/>
  <c r="T1568" i="13"/>
  <c r="T1570" i="13"/>
  <c r="P1568" i="13"/>
  <c r="P1570" i="13"/>
  <c r="L1568" i="13"/>
  <c r="L1570" i="13"/>
  <c r="H1568" i="13"/>
  <c r="H1570" i="13"/>
  <c r="Y1570" i="13"/>
  <c r="Y1568" i="13"/>
  <c r="U1570" i="13"/>
  <c r="U1568" i="13"/>
  <c r="Q1570" i="13"/>
  <c r="Q1568" i="13"/>
  <c r="M1570" i="13"/>
  <c r="M1568" i="13"/>
  <c r="I1570" i="13"/>
  <c r="I1568" i="13"/>
  <c r="E1570" i="13"/>
  <c r="E1568" i="13"/>
  <c r="Z1571" i="13"/>
  <c r="Z1569" i="13"/>
  <c r="V1571" i="13"/>
  <c r="V1569" i="13"/>
  <c r="R1571" i="13"/>
  <c r="R1569" i="13"/>
  <c r="N1571" i="13"/>
  <c r="N1569" i="13"/>
  <c r="J1571" i="13"/>
  <c r="J1569" i="13"/>
  <c r="F1571" i="13"/>
  <c r="F1569" i="13"/>
  <c r="AA1571" i="13"/>
  <c r="AA1569" i="13"/>
  <c r="W1571" i="13"/>
  <c r="W1569" i="13"/>
  <c r="S1571" i="13"/>
  <c r="S1569" i="13"/>
  <c r="O1571" i="13"/>
  <c r="O1569" i="13"/>
  <c r="K1571" i="13"/>
  <c r="K1569" i="13"/>
  <c r="G1571" i="13"/>
  <c r="G1569" i="13"/>
  <c r="AA1880" i="13"/>
  <c r="Y1880" i="13"/>
  <c r="W1880" i="13"/>
  <c r="U1880" i="13"/>
  <c r="S1880" i="13"/>
  <c r="Q1880" i="13"/>
  <c r="O1880" i="13"/>
  <c r="M1880" i="13"/>
  <c r="K1880" i="13"/>
  <c r="I1880" i="13"/>
  <c r="G1880" i="13"/>
  <c r="E1878" i="13"/>
  <c r="AD1496" i="13"/>
  <c r="AD1491" i="13"/>
  <c r="M1493" i="13"/>
  <c r="F1492" i="13"/>
  <c r="N1493" i="13"/>
  <c r="I1499" i="13"/>
  <c r="Y1493" i="13"/>
  <c r="Q1493" i="13"/>
  <c r="I1493" i="13"/>
  <c r="U1488" i="13"/>
  <c r="M1488" i="13"/>
  <c r="Z1493" i="13"/>
  <c r="R1493" i="13"/>
  <c r="J1493" i="13"/>
  <c r="Q1499" i="13"/>
  <c r="F1499" i="13"/>
  <c r="F1500" i="13" s="1"/>
  <c r="U1499" i="13"/>
  <c r="M1499" i="13"/>
  <c r="M1500" i="13" s="1"/>
  <c r="AA1499" i="13"/>
  <c r="AA1488" i="13"/>
  <c r="AA1492" i="13"/>
  <c r="S1499" i="13"/>
  <c r="S1492" i="13"/>
  <c r="S1488" i="13"/>
  <c r="K1499" i="13"/>
  <c r="K1488" i="13"/>
  <c r="K1492" i="13"/>
  <c r="AA1497" i="13"/>
  <c r="AA1493" i="13"/>
  <c r="S1497" i="13"/>
  <c r="S1493" i="13"/>
  <c r="K1497" i="13"/>
  <c r="K1493" i="13"/>
  <c r="AD1495" i="13"/>
  <c r="W1492" i="13"/>
  <c r="W1488" i="13"/>
  <c r="W1499" i="13"/>
  <c r="O1492" i="13"/>
  <c r="O1488" i="13"/>
  <c r="O1499" i="13"/>
  <c r="G1492" i="13"/>
  <c r="G1488" i="13"/>
  <c r="G1499" i="13"/>
  <c r="E1499" i="13"/>
  <c r="W1493" i="13"/>
  <c r="W1497" i="13"/>
  <c r="O1493" i="13"/>
  <c r="O1497" i="13"/>
  <c r="G1493" i="13"/>
  <c r="G1497" i="13"/>
  <c r="Y1500" i="13"/>
  <c r="I1500" i="13"/>
  <c r="AB1499" i="13"/>
  <c r="AB1492" i="13"/>
  <c r="AB1488" i="13"/>
  <c r="Z1499" i="13"/>
  <c r="Z1492" i="13"/>
  <c r="Z1488" i="13"/>
  <c r="X1499" i="13"/>
  <c r="X1492" i="13"/>
  <c r="X1488" i="13"/>
  <c r="V1499" i="13"/>
  <c r="V1492" i="13"/>
  <c r="V1488" i="13"/>
  <c r="T1499" i="13"/>
  <c r="T1492" i="13"/>
  <c r="T1488" i="13"/>
  <c r="R1499" i="13"/>
  <c r="R1492" i="13"/>
  <c r="R1488" i="13"/>
  <c r="P1499" i="13"/>
  <c r="P1492" i="13"/>
  <c r="P1488" i="13"/>
  <c r="N1499" i="13"/>
  <c r="N1492" i="13"/>
  <c r="N1488" i="13"/>
  <c r="L1499" i="13"/>
  <c r="L1492" i="13"/>
  <c r="L1488" i="13"/>
  <c r="J1499" i="13"/>
  <c r="J1492" i="13"/>
  <c r="J1488" i="13"/>
  <c r="H1499" i="13"/>
  <c r="H1492" i="13"/>
  <c r="H1488" i="13"/>
  <c r="AD1490" i="13"/>
  <c r="U1500" i="13"/>
  <c r="Q1500" i="13" l="1"/>
  <c r="E1500" i="13"/>
  <c r="O1500" i="13"/>
  <c r="K1500" i="13"/>
  <c r="AA1500" i="13"/>
  <c r="G1500" i="13"/>
  <c r="W1500" i="13"/>
  <c r="S1500" i="13"/>
  <c r="H1500" i="13"/>
  <c r="J1500" i="13"/>
  <c r="L1500" i="13"/>
  <c r="N1500" i="13"/>
  <c r="P1500" i="13"/>
  <c r="R1500" i="13"/>
  <c r="T1500" i="13"/>
  <c r="V1500" i="13"/>
  <c r="X1500" i="13"/>
  <c r="Z1500" i="13"/>
  <c r="AB1500" i="13"/>
  <c r="F1144" i="12" l="1"/>
  <c r="AB1124" i="12"/>
  <c r="AA1124" i="12"/>
  <c r="Z1124" i="12"/>
  <c r="Y1124" i="12"/>
  <c r="X1124" i="12"/>
  <c r="W1124" i="12"/>
  <c r="V1124" i="12"/>
  <c r="U1124" i="12"/>
  <c r="T1124" i="12"/>
  <c r="S1124" i="12"/>
  <c r="R1124" i="12"/>
  <c r="Q1124" i="12"/>
  <c r="P1124" i="12"/>
  <c r="O1124" i="12"/>
  <c r="N1124" i="12"/>
  <c r="M1124" i="12"/>
  <c r="L1124" i="12"/>
  <c r="K1124" i="12"/>
  <c r="J1124" i="12"/>
  <c r="I1124" i="12"/>
  <c r="H1124" i="12"/>
  <c r="G1124" i="12"/>
  <c r="F1124" i="12"/>
  <c r="AC2740" i="12" l="1"/>
  <c r="AC2741" i="12"/>
  <c r="AD1501" i="10" l="1"/>
  <c r="AC1500" i="10"/>
  <c r="AD1495" i="10"/>
  <c r="AC1494" i="10"/>
  <c r="AD1483" i="10"/>
  <c r="AC1482" i="10"/>
  <c r="AD1477" i="10"/>
  <c r="AC1476" i="10"/>
  <c r="AC1488" i="10"/>
  <c r="AC1406" i="10"/>
  <c r="AC1405" i="10"/>
  <c r="AD1402" i="10"/>
  <c r="AC1401" i="10"/>
  <c r="AD1396" i="10"/>
  <c r="AC1395" i="10"/>
  <c r="AD1390" i="10"/>
  <c r="AC1389" i="10"/>
  <c r="AD1384" i="10"/>
  <c r="AC1383" i="10"/>
  <c r="AD1378" i="10"/>
  <c r="AC1377" i="10"/>
  <c r="AD1372" i="10"/>
  <c r="AC1371" i="10"/>
  <c r="AD1366" i="10"/>
  <c r="AC1365" i="10"/>
  <c r="AD1360" i="10"/>
  <c r="AC1359" i="10"/>
  <c r="AD1354" i="10"/>
  <c r="AC1353" i="10"/>
  <c r="AD1348" i="10"/>
  <c r="AC1347" i="10"/>
  <c r="AD1345" i="10" l="1"/>
  <c r="AD1393" i="10"/>
  <c r="AD1369" i="10"/>
  <c r="AD1357" i="10"/>
  <c r="AD1363" i="10"/>
  <c r="AD1387" i="10"/>
  <c r="AD1381" i="10"/>
  <c r="AD1351" i="10"/>
  <c r="AD1375" i="10"/>
  <c r="AD1399" i="10"/>
  <c r="AD2493" i="12" l="1"/>
  <c r="AC2492" i="12"/>
  <c r="AD2487" i="12"/>
  <c r="AC2486" i="12"/>
  <c r="AD2481" i="12"/>
  <c r="AC2480" i="12"/>
  <c r="AC2474" i="12"/>
  <c r="AC2473" i="12"/>
  <c r="AD2467" i="12"/>
  <c r="AC2466" i="12"/>
  <c r="AD2461" i="12"/>
  <c r="AC2460" i="12"/>
  <c r="AD2456" i="12"/>
  <c r="AC2455" i="12"/>
  <c r="AD2451" i="12"/>
  <c r="AC2450" i="12"/>
  <c r="AD2446" i="12"/>
  <c r="AC2445" i="12"/>
  <c r="AD2443" i="12"/>
  <c r="AC2442" i="12"/>
  <c r="AD2438" i="12"/>
  <c r="AC2437" i="12"/>
  <c r="AD2435" i="12"/>
  <c r="AC2434" i="12"/>
  <c r="AD2415" i="12" l="1"/>
  <c r="AC2414" i="12"/>
  <c r="AD2403" i="12"/>
  <c r="AC2402" i="12"/>
  <c r="AD2397" i="12"/>
  <c r="AC2396" i="12"/>
  <c r="AD2391" i="12"/>
  <c r="AC2390" i="12"/>
  <c r="AD2385" i="12"/>
  <c r="AC2384" i="12"/>
  <c r="AD2379" i="12"/>
  <c r="AC2378" i="12"/>
  <c r="AD2373" i="12"/>
  <c r="AC2372" i="12"/>
  <c r="AD2367" i="12"/>
  <c r="AC2366" i="12"/>
  <c r="AD2361" i="12"/>
  <c r="AC2360" i="12"/>
  <c r="AD2355" i="12"/>
  <c r="AC2354" i="12"/>
  <c r="AD2349" i="12"/>
  <c r="AC2348" i="12"/>
  <c r="AD2343" i="12"/>
  <c r="AC2342" i="12"/>
  <c r="AD2337" i="12"/>
  <c r="AC2336" i="12"/>
  <c r="AD2331" i="12"/>
  <c r="AC2330" i="12"/>
  <c r="AD2325" i="12"/>
  <c r="AC2324" i="12"/>
  <c r="AD2319" i="12"/>
  <c r="AC2318" i="12"/>
  <c r="AD2313" i="12"/>
  <c r="AC2312" i="12"/>
  <c r="AD2307" i="12"/>
  <c r="AC2306" i="12"/>
  <c r="AC2300" i="12"/>
  <c r="AC2299" i="12"/>
  <c r="AD2293" i="12"/>
  <c r="AC2292" i="12"/>
  <c r="AD2287" i="12"/>
  <c r="AC2286" i="12"/>
  <c r="AC2282" i="12"/>
  <c r="AD2280" i="12"/>
  <c r="AC2279" i="12"/>
  <c r="AC2275" i="12"/>
  <c r="AD2272" i="12"/>
  <c r="AC2271" i="12"/>
  <c r="AD2364" i="12" l="1"/>
  <c r="AD2370" i="12"/>
  <c r="AD2376" i="12"/>
  <c r="AD2352" i="12"/>
  <c r="AD2278" i="12"/>
  <c r="AD2400" i="12"/>
  <c r="AD2316" i="12"/>
  <c r="AD2328" i="12"/>
  <c r="AD2334" i="12"/>
  <c r="AD2388" i="12"/>
  <c r="AD2394" i="12"/>
  <c r="AD2382" i="12"/>
  <c r="AD2412" i="12"/>
  <c r="AD2310" i="12"/>
  <c r="AD2346" i="12"/>
  <c r="AD2270" i="12"/>
  <c r="AD2304" i="12"/>
  <c r="AD2322" i="12"/>
  <c r="AD2340" i="12"/>
  <c r="AD2358" i="12"/>
  <c r="AC2255" i="12"/>
  <c r="AD2252" i="12"/>
  <c r="AC2251" i="12"/>
  <c r="AD2246" i="12"/>
  <c r="AC2245" i="12"/>
  <c r="AD2240" i="12"/>
  <c r="AC2239" i="12"/>
  <c r="AC2233" i="12"/>
  <c r="AD2228" i="12"/>
  <c r="AC2227" i="12"/>
  <c r="AD2222" i="12"/>
  <c r="AC2221" i="12"/>
  <c r="AD2216" i="12"/>
  <c r="AC2215" i="12"/>
  <c r="AD2210" i="12"/>
  <c r="AC2209" i="12"/>
  <c r="AD2204" i="12"/>
  <c r="AC2203" i="12"/>
  <c r="AD2198" i="12"/>
  <c r="AC2197" i="12"/>
  <c r="AD2192" i="12"/>
  <c r="AC2191" i="12"/>
  <c r="AD2186" i="12"/>
  <c r="AC2185" i="12"/>
  <c r="AD2174" i="12"/>
  <c r="AC2173" i="12"/>
  <c r="AD2168" i="12"/>
  <c r="AC2167" i="12"/>
  <c r="AD2150" i="12"/>
  <c r="AC2149" i="12"/>
  <c r="AD2144" i="12"/>
  <c r="AC2143" i="12"/>
  <c r="AD2138" i="12"/>
  <c r="AC2137" i="12"/>
  <c r="AD2132" i="12"/>
  <c r="AC2131" i="12"/>
  <c r="AD2126" i="12"/>
  <c r="AC2125" i="12"/>
  <c r="AD2120" i="12"/>
  <c r="AC2119" i="12"/>
  <c r="AD2114" i="12"/>
  <c r="AC2113" i="12"/>
  <c r="AD2108" i="12"/>
  <c r="AC2107" i="12"/>
  <c r="AD2102" i="12"/>
  <c r="AC2101" i="12"/>
  <c r="AD2096" i="12"/>
  <c r="AC2095" i="12"/>
  <c r="AC2089" i="12"/>
  <c r="AC2088" i="12"/>
  <c r="AD2082" i="12"/>
  <c r="AC2081" i="12"/>
  <c r="AD2076" i="12"/>
  <c r="AC2075" i="12"/>
  <c r="H1181" i="12" l="1"/>
  <c r="AB1176" i="12"/>
  <c r="AA1176" i="12"/>
  <c r="Z1176" i="12"/>
  <c r="Y1176" i="12"/>
  <c r="X1176" i="12"/>
  <c r="W1176" i="12"/>
  <c r="V1176" i="12"/>
  <c r="U1176" i="12"/>
  <c r="T1176" i="12"/>
  <c r="S1176" i="12"/>
  <c r="R1176" i="12"/>
  <c r="Q1176" i="12"/>
  <c r="P1176" i="12"/>
  <c r="O1176" i="12"/>
  <c r="N1176" i="12"/>
  <c r="M1176" i="12"/>
  <c r="L1176" i="12"/>
  <c r="K1176" i="12"/>
  <c r="J1176" i="12"/>
  <c r="I1176" i="12"/>
  <c r="H1176" i="12"/>
  <c r="G1176" i="12"/>
  <c r="F1176" i="12"/>
  <c r="E1176" i="12"/>
  <c r="AB1175" i="12"/>
  <c r="AA1175" i="12"/>
  <c r="Z1175" i="12"/>
  <c r="Y1175" i="12"/>
  <c r="X1175" i="12"/>
  <c r="W1175" i="12"/>
  <c r="V1175" i="12"/>
  <c r="U1175" i="12"/>
  <c r="T1175" i="12"/>
  <c r="S1175" i="12"/>
  <c r="R1175" i="12"/>
  <c r="Q1175" i="12"/>
  <c r="P1175" i="12"/>
  <c r="O1175" i="12"/>
  <c r="N1175" i="12"/>
  <c r="M1175" i="12"/>
  <c r="L1175" i="12"/>
  <c r="K1175" i="12"/>
  <c r="J1175" i="12"/>
  <c r="I1175" i="12"/>
  <c r="H1175" i="12"/>
  <c r="G1175" i="12"/>
  <c r="F1175" i="12"/>
  <c r="AB1174" i="12"/>
  <c r="AA1174" i="12"/>
  <c r="Z1174" i="12"/>
  <c r="Y1174" i="12"/>
  <c r="X1174" i="12"/>
  <c r="W1174" i="12"/>
  <c r="V1174" i="12"/>
  <c r="U1174" i="12"/>
  <c r="T1174" i="12"/>
  <c r="S1174" i="12"/>
  <c r="R1174" i="12"/>
  <c r="Q1174" i="12"/>
  <c r="P1174" i="12"/>
  <c r="O1174" i="12"/>
  <c r="N1174" i="12"/>
  <c r="M1174" i="12"/>
  <c r="L1174" i="12"/>
  <c r="K1174" i="12"/>
  <c r="J1174" i="12"/>
  <c r="I1174" i="12"/>
  <c r="H1174" i="12"/>
  <c r="G1174" i="12"/>
  <c r="F1174" i="12"/>
  <c r="E1174" i="12"/>
  <c r="AD1172" i="12"/>
  <c r="AC1172" i="12"/>
  <c r="AB1170" i="12"/>
  <c r="AA1170" i="12"/>
  <c r="Z1170" i="12"/>
  <c r="Y1170" i="12"/>
  <c r="X1170" i="12"/>
  <c r="W1170" i="12"/>
  <c r="V1170" i="12"/>
  <c r="U1170" i="12"/>
  <c r="T1170" i="12"/>
  <c r="S1170" i="12"/>
  <c r="R1170" i="12"/>
  <c r="Q1170" i="12"/>
  <c r="P1170" i="12"/>
  <c r="O1170" i="12"/>
  <c r="N1170" i="12"/>
  <c r="M1170" i="12"/>
  <c r="L1170" i="12"/>
  <c r="K1170" i="12"/>
  <c r="J1170" i="12"/>
  <c r="I1170" i="12"/>
  <c r="H1170" i="12"/>
  <c r="G1170" i="12"/>
  <c r="F1170" i="12"/>
  <c r="E1170" i="12"/>
  <c r="AB1169" i="12"/>
  <c r="AA1169" i="12"/>
  <c r="Z1169" i="12"/>
  <c r="Y1169" i="12"/>
  <c r="X1169" i="12"/>
  <c r="W1169" i="12"/>
  <c r="V1169" i="12"/>
  <c r="U1169" i="12"/>
  <c r="T1169" i="12"/>
  <c r="S1169" i="12"/>
  <c r="R1169" i="12"/>
  <c r="Q1169" i="12"/>
  <c r="P1169" i="12"/>
  <c r="O1169" i="12"/>
  <c r="N1169" i="12"/>
  <c r="M1169" i="12"/>
  <c r="L1169" i="12"/>
  <c r="K1169" i="12"/>
  <c r="J1169" i="12"/>
  <c r="I1169" i="12"/>
  <c r="H1169" i="12"/>
  <c r="G1169" i="12"/>
  <c r="F1169" i="12"/>
  <c r="E1169" i="12"/>
  <c r="AD1167" i="12"/>
  <c r="AC1167" i="12"/>
  <c r="AB1164" i="12"/>
  <c r="AA1164" i="12"/>
  <c r="Z1164" i="12"/>
  <c r="Y1164" i="12"/>
  <c r="X1164" i="12"/>
  <c r="W1164" i="12"/>
  <c r="V1164" i="12"/>
  <c r="U1164" i="12"/>
  <c r="T1164" i="12"/>
  <c r="S1164" i="12"/>
  <c r="R1164" i="12"/>
  <c r="Q1164" i="12"/>
  <c r="P1164" i="12"/>
  <c r="O1164" i="12"/>
  <c r="N1164" i="12"/>
  <c r="M1164" i="12"/>
  <c r="L1164" i="12"/>
  <c r="K1164" i="12"/>
  <c r="J1164" i="12"/>
  <c r="I1164" i="12"/>
  <c r="H1164" i="12"/>
  <c r="G1164" i="12"/>
  <c r="F1164" i="12"/>
  <c r="E1164" i="12"/>
  <c r="AD1162" i="12"/>
  <c r="AC1162" i="12"/>
  <c r="AB1160" i="12"/>
  <c r="AA1160" i="12"/>
  <c r="Z1160" i="12"/>
  <c r="Y1160" i="12"/>
  <c r="X1160" i="12"/>
  <c r="W1160" i="12"/>
  <c r="V1160" i="12"/>
  <c r="U1160" i="12"/>
  <c r="T1160" i="12"/>
  <c r="S1160" i="12"/>
  <c r="R1160" i="12"/>
  <c r="Q1160" i="12"/>
  <c r="P1160" i="12"/>
  <c r="O1160" i="12"/>
  <c r="N1160" i="12"/>
  <c r="M1160" i="12"/>
  <c r="L1160" i="12"/>
  <c r="K1160" i="12"/>
  <c r="J1160" i="12"/>
  <c r="I1160" i="12"/>
  <c r="H1160" i="12"/>
  <c r="G1160" i="12"/>
  <c r="F1160" i="12"/>
  <c r="E1160" i="12"/>
  <c r="AB1159" i="12"/>
  <c r="AA1159" i="12"/>
  <c r="Z1159" i="12"/>
  <c r="Y1159" i="12"/>
  <c r="X1159" i="12"/>
  <c r="W1159" i="12"/>
  <c r="V1159" i="12"/>
  <c r="U1159" i="12"/>
  <c r="T1159" i="12"/>
  <c r="S1159" i="12"/>
  <c r="R1159" i="12"/>
  <c r="Q1159" i="12"/>
  <c r="P1159" i="12"/>
  <c r="O1159" i="12"/>
  <c r="N1159" i="12"/>
  <c r="M1159" i="12"/>
  <c r="L1159" i="12"/>
  <c r="K1159" i="12"/>
  <c r="J1159" i="12"/>
  <c r="I1159" i="12"/>
  <c r="H1159" i="12"/>
  <c r="G1159" i="12"/>
  <c r="F1159" i="12"/>
  <c r="E1159" i="12"/>
  <c r="AD1157" i="12"/>
  <c r="AC1157" i="12"/>
  <c r="AB1155" i="12"/>
  <c r="AA1155" i="12"/>
  <c r="Z1155" i="12"/>
  <c r="Y1155" i="12"/>
  <c r="X1155" i="12"/>
  <c r="W1155" i="12"/>
  <c r="V1155" i="12"/>
  <c r="U1155" i="12"/>
  <c r="T1155" i="12"/>
  <c r="S1155" i="12"/>
  <c r="R1155" i="12"/>
  <c r="Q1155" i="12"/>
  <c r="P1155" i="12"/>
  <c r="O1155" i="12"/>
  <c r="N1155" i="12"/>
  <c r="M1155" i="12"/>
  <c r="L1155" i="12"/>
  <c r="K1155" i="12"/>
  <c r="J1155" i="12"/>
  <c r="I1155" i="12"/>
  <c r="H1155" i="12"/>
  <c r="G1155" i="12"/>
  <c r="F1155" i="12"/>
  <c r="E1155" i="12"/>
  <c r="AB1154" i="12"/>
  <c r="AA1154" i="12"/>
  <c r="Z1154" i="12"/>
  <c r="Y1154" i="12"/>
  <c r="X1154" i="12"/>
  <c r="W1154" i="12"/>
  <c r="V1154" i="12"/>
  <c r="U1154" i="12"/>
  <c r="T1154" i="12"/>
  <c r="S1154" i="12"/>
  <c r="R1154" i="12"/>
  <c r="Q1154" i="12"/>
  <c r="P1154" i="12"/>
  <c r="O1154" i="12"/>
  <c r="N1154" i="12"/>
  <c r="M1154" i="12"/>
  <c r="L1154" i="12"/>
  <c r="K1154" i="12"/>
  <c r="J1154" i="12"/>
  <c r="I1154" i="12"/>
  <c r="H1154" i="12"/>
  <c r="G1154" i="12"/>
  <c r="F1154" i="12"/>
  <c r="E1154" i="12"/>
  <c r="AD1152" i="12"/>
  <c r="AC1152" i="12"/>
  <c r="AB1149" i="12"/>
  <c r="AA1149" i="12"/>
  <c r="Z1149" i="12"/>
  <c r="Y1149" i="12"/>
  <c r="X1149" i="12"/>
  <c r="W1149" i="12"/>
  <c r="V1149" i="12"/>
  <c r="U1149" i="12"/>
  <c r="T1149" i="12"/>
  <c r="S1149" i="12"/>
  <c r="R1149" i="12"/>
  <c r="Q1149" i="12"/>
  <c r="P1149" i="12"/>
  <c r="O1149" i="12"/>
  <c r="N1149" i="12"/>
  <c r="M1149" i="12"/>
  <c r="L1149" i="12"/>
  <c r="K1149" i="12"/>
  <c r="J1149" i="12"/>
  <c r="I1149" i="12"/>
  <c r="H1149" i="12"/>
  <c r="G1149" i="12"/>
  <c r="F1149" i="12"/>
  <c r="E1149" i="12"/>
  <c r="AD1147" i="12"/>
  <c r="AC1147" i="12"/>
  <c r="AB1144" i="12"/>
  <c r="AA1144" i="12"/>
  <c r="Z1144" i="12"/>
  <c r="Y1144" i="12"/>
  <c r="X1144" i="12"/>
  <c r="W1144" i="12"/>
  <c r="V1144" i="12"/>
  <c r="U1144" i="12"/>
  <c r="T1144" i="12"/>
  <c r="S1144" i="12"/>
  <c r="R1144" i="12"/>
  <c r="Q1144" i="12"/>
  <c r="P1144" i="12"/>
  <c r="O1144" i="12"/>
  <c r="N1144" i="12"/>
  <c r="M1144" i="12"/>
  <c r="L1144" i="12"/>
  <c r="K1144" i="12"/>
  <c r="J1144" i="12"/>
  <c r="I1144" i="12"/>
  <c r="H1144" i="12"/>
  <c r="G1144" i="12"/>
  <c r="E1144" i="12"/>
  <c r="AD1142" i="12"/>
  <c r="AC1142" i="12"/>
  <c r="AB1140" i="12"/>
  <c r="AA1140" i="12"/>
  <c r="Z1140" i="12"/>
  <c r="Y1140" i="12"/>
  <c r="X1140" i="12"/>
  <c r="W1140" i="12"/>
  <c r="V1140" i="12"/>
  <c r="U1140" i="12"/>
  <c r="T1140" i="12"/>
  <c r="S1140" i="12"/>
  <c r="R1140" i="12"/>
  <c r="Q1140" i="12"/>
  <c r="P1140" i="12"/>
  <c r="O1140" i="12"/>
  <c r="N1140" i="12"/>
  <c r="M1140" i="12"/>
  <c r="L1140" i="12"/>
  <c r="K1140" i="12"/>
  <c r="J1140" i="12"/>
  <c r="I1140" i="12"/>
  <c r="H1140" i="12"/>
  <c r="G1140" i="12"/>
  <c r="F1140" i="12"/>
  <c r="E1140" i="12"/>
  <c r="AB1139" i="12"/>
  <c r="AA1139" i="12"/>
  <c r="Z1139" i="12"/>
  <c r="Y1139" i="12"/>
  <c r="X1139" i="12"/>
  <c r="W1139" i="12"/>
  <c r="V1139" i="12"/>
  <c r="U1139" i="12"/>
  <c r="T1139" i="12"/>
  <c r="S1139" i="12"/>
  <c r="R1139" i="12"/>
  <c r="Q1139" i="12"/>
  <c r="P1139" i="12"/>
  <c r="O1139" i="12"/>
  <c r="N1139" i="12"/>
  <c r="M1139" i="12"/>
  <c r="L1139" i="12"/>
  <c r="K1139" i="12"/>
  <c r="J1139" i="12"/>
  <c r="I1139" i="12"/>
  <c r="H1139" i="12"/>
  <c r="G1139" i="12"/>
  <c r="F1139" i="12"/>
  <c r="E1139" i="12"/>
  <c r="AD1137" i="12"/>
  <c r="AC1137" i="12"/>
  <c r="AB1135" i="12"/>
  <c r="AA1135" i="12"/>
  <c r="Z1135" i="12"/>
  <c r="Y1135" i="12"/>
  <c r="X1135" i="12"/>
  <c r="W1135" i="12"/>
  <c r="V1135" i="12"/>
  <c r="U1135" i="12"/>
  <c r="T1135" i="12"/>
  <c r="S1135" i="12"/>
  <c r="R1135" i="12"/>
  <c r="Q1135" i="12"/>
  <c r="P1135" i="12"/>
  <c r="O1135" i="12"/>
  <c r="N1135" i="12"/>
  <c r="M1135" i="12"/>
  <c r="L1135" i="12"/>
  <c r="K1135" i="12"/>
  <c r="J1135" i="12"/>
  <c r="I1135" i="12"/>
  <c r="H1135" i="12"/>
  <c r="G1135" i="12"/>
  <c r="F1135" i="12"/>
  <c r="E1135" i="12"/>
  <c r="AB1134" i="12"/>
  <c r="AA1134" i="12"/>
  <c r="Z1134" i="12"/>
  <c r="Y1134" i="12"/>
  <c r="X1134" i="12"/>
  <c r="W1134" i="12"/>
  <c r="V1134" i="12"/>
  <c r="U1134" i="12"/>
  <c r="T1134" i="12"/>
  <c r="S1134" i="12"/>
  <c r="R1134" i="12"/>
  <c r="Q1134" i="12"/>
  <c r="P1134" i="12"/>
  <c r="O1134" i="12"/>
  <c r="N1134" i="12"/>
  <c r="M1134" i="12"/>
  <c r="L1134" i="12"/>
  <c r="K1134" i="12"/>
  <c r="J1134" i="12"/>
  <c r="I1134" i="12"/>
  <c r="H1134" i="12"/>
  <c r="G1134" i="12"/>
  <c r="F1134" i="12"/>
  <c r="E1134" i="12"/>
  <c r="AD1132" i="12"/>
  <c r="AC1132" i="12"/>
  <c r="AB1130" i="12"/>
  <c r="AA1130" i="12"/>
  <c r="Z1130" i="12"/>
  <c r="Y1130" i="12"/>
  <c r="X1130" i="12"/>
  <c r="W1130" i="12"/>
  <c r="V1130" i="12"/>
  <c r="U1130" i="12"/>
  <c r="T1130" i="12"/>
  <c r="S1130" i="12"/>
  <c r="R1130" i="12"/>
  <c r="Q1130" i="12"/>
  <c r="P1130" i="12"/>
  <c r="O1130" i="12"/>
  <c r="N1130" i="12"/>
  <c r="M1130" i="12"/>
  <c r="L1130" i="12"/>
  <c r="K1130" i="12"/>
  <c r="J1130" i="12"/>
  <c r="I1130" i="12"/>
  <c r="H1130" i="12"/>
  <c r="G1130" i="12"/>
  <c r="F1130" i="12"/>
  <c r="E1130" i="12"/>
  <c r="AB1129" i="12"/>
  <c r="AA1129" i="12"/>
  <c r="Z1129" i="12"/>
  <c r="Y1129" i="12"/>
  <c r="X1129" i="12"/>
  <c r="W1129" i="12"/>
  <c r="V1129" i="12"/>
  <c r="U1129" i="12"/>
  <c r="T1129" i="12"/>
  <c r="S1129" i="12"/>
  <c r="R1129" i="12"/>
  <c r="Q1129" i="12"/>
  <c r="P1129" i="12"/>
  <c r="O1129" i="12"/>
  <c r="N1129" i="12"/>
  <c r="M1129" i="12"/>
  <c r="L1129" i="12"/>
  <c r="K1129" i="12"/>
  <c r="J1129" i="12"/>
  <c r="I1129" i="12"/>
  <c r="H1129" i="12"/>
  <c r="G1129" i="12"/>
  <c r="F1129" i="12"/>
  <c r="AD1127" i="12"/>
  <c r="AC1127" i="12"/>
  <c r="AD1122" i="12"/>
  <c r="AC1122" i="12"/>
  <c r="AB1119" i="12"/>
  <c r="AA1119" i="12"/>
  <c r="Z1119" i="12"/>
  <c r="Y1119" i="12"/>
  <c r="X1119" i="12"/>
  <c r="W1119" i="12"/>
  <c r="V1119" i="12"/>
  <c r="U1119" i="12"/>
  <c r="T1119" i="12"/>
  <c r="S1119" i="12"/>
  <c r="R1119" i="12"/>
  <c r="Q1119" i="12"/>
  <c r="P1119" i="12"/>
  <c r="O1119" i="12"/>
  <c r="N1119" i="12"/>
  <c r="M1119" i="12"/>
  <c r="L1119" i="12"/>
  <c r="K1119" i="12"/>
  <c r="J1119" i="12"/>
  <c r="I1119" i="12"/>
  <c r="H1119" i="12"/>
  <c r="G1119" i="12"/>
  <c r="F1119" i="12"/>
  <c r="AD1117" i="12"/>
  <c r="AC1117" i="12"/>
  <c r="AB1115" i="12"/>
  <c r="AA1115" i="12"/>
  <c r="Z1115" i="12"/>
  <c r="Y1115" i="12"/>
  <c r="X1115" i="12"/>
  <c r="W1115" i="12"/>
  <c r="V1115" i="12"/>
  <c r="U1115" i="12"/>
  <c r="T1115" i="12"/>
  <c r="S1115" i="12"/>
  <c r="R1115" i="12"/>
  <c r="Q1115" i="12"/>
  <c r="P1115" i="12"/>
  <c r="O1115" i="12"/>
  <c r="N1115" i="12"/>
  <c r="M1115" i="12"/>
  <c r="L1115" i="12"/>
  <c r="K1115" i="12"/>
  <c r="J1115" i="12"/>
  <c r="I1115" i="12"/>
  <c r="H1115" i="12"/>
  <c r="G1115" i="12"/>
  <c r="F1115" i="12"/>
  <c r="AB1114" i="12"/>
  <c r="AA1114" i="12"/>
  <c r="Z1114" i="12"/>
  <c r="Y1114" i="12"/>
  <c r="X1114" i="12"/>
  <c r="W1114" i="12"/>
  <c r="V1114" i="12"/>
  <c r="U1114" i="12"/>
  <c r="T1114" i="12"/>
  <c r="S1114" i="12"/>
  <c r="R1114" i="12"/>
  <c r="Q1114" i="12"/>
  <c r="P1114" i="12"/>
  <c r="O1114" i="12"/>
  <c r="N1114" i="12"/>
  <c r="M1114" i="12"/>
  <c r="L1114" i="12"/>
  <c r="K1114" i="12"/>
  <c r="J1114" i="12"/>
  <c r="I1114" i="12"/>
  <c r="H1114" i="12"/>
  <c r="G1114" i="12"/>
  <c r="F1114" i="12"/>
  <c r="AD1112" i="12"/>
  <c r="AC1112" i="12"/>
  <c r="AB1110" i="12"/>
  <c r="AA1110" i="12"/>
  <c r="Z1110" i="12"/>
  <c r="Y1110" i="12"/>
  <c r="X1110" i="12"/>
  <c r="W1110" i="12"/>
  <c r="V1110" i="12"/>
  <c r="U1110" i="12"/>
  <c r="T1110" i="12"/>
  <c r="S1110" i="12"/>
  <c r="R1110" i="12"/>
  <c r="Q1110" i="12"/>
  <c r="P1110" i="12"/>
  <c r="O1110" i="12"/>
  <c r="N1110" i="12"/>
  <c r="M1110" i="12"/>
  <c r="L1110" i="12"/>
  <c r="K1110" i="12"/>
  <c r="J1110" i="12"/>
  <c r="I1110" i="12"/>
  <c r="H1110" i="12"/>
  <c r="G1110" i="12"/>
  <c r="F1110" i="12"/>
  <c r="AB1109" i="12"/>
  <c r="AA1109" i="12"/>
  <c r="Z1109" i="12"/>
  <c r="Y1109" i="12"/>
  <c r="X1109" i="12"/>
  <c r="W1109" i="12"/>
  <c r="V1109" i="12"/>
  <c r="U1109" i="12"/>
  <c r="T1109" i="12"/>
  <c r="S1109" i="12"/>
  <c r="R1109" i="12"/>
  <c r="Q1109" i="12"/>
  <c r="P1109" i="12"/>
  <c r="O1109" i="12"/>
  <c r="N1109" i="12"/>
  <c r="M1109" i="12"/>
  <c r="L1109" i="12"/>
  <c r="K1109" i="12"/>
  <c r="J1109" i="12"/>
  <c r="I1109" i="12"/>
  <c r="H1109" i="12"/>
  <c r="G1109" i="12"/>
  <c r="F1109" i="12"/>
  <c r="AD1107" i="12"/>
  <c r="AC1107" i="12"/>
  <c r="AB1105" i="12"/>
  <c r="AA1105" i="12"/>
  <c r="Z1105" i="12"/>
  <c r="Y1105" i="12"/>
  <c r="X1105" i="12"/>
  <c r="W1105" i="12"/>
  <c r="V1105" i="12"/>
  <c r="U1105" i="12"/>
  <c r="T1105" i="12"/>
  <c r="S1105" i="12"/>
  <c r="R1105" i="12"/>
  <c r="Q1105" i="12"/>
  <c r="P1105" i="12"/>
  <c r="O1105" i="12"/>
  <c r="N1105" i="12"/>
  <c r="M1105" i="12"/>
  <c r="L1105" i="12"/>
  <c r="K1105" i="12"/>
  <c r="J1105" i="12"/>
  <c r="I1105" i="12"/>
  <c r="H1105" i="12"/>
  <c r="G1105" i="12"/>
  <c r="F1105" i="12"/>
  <c r="E1105" i="12"/>
  <c r="AB1101" i="12"/>
  <c r="AA1101" i="12"/>
  <c r="Z1101" i="12"/>
  <c r="Y1101" i="12"/>
  <c r="X1101" i="12"/>
  <c r="W1101" i="12"/>
  <c r="V1101" i="12"/>
  <c r="U1101" i="12"/>
  <c r="T1101" i="12"/>
  <c r="S1101" i="12"/>
  <c r="R1101" i="12"/>
  <c r="Q1101" i="12"/>
  <c r="P1101" i="12"/>
  <c r="O1101" i="12"/>
  <c r="N1101" i="12"/>
  <c r="M1101" i="12"/>
  <c r="L1101" i="12"/>
  <c r="K1101" i="12"/>
  <c r="J1101" i="12"/>
  <c r="I1101" i="12"/>
  <c r="H1101" i="12"/>
  <c r="G1101" i="12"/>
  <c r="F1101" i="12"/>
  <c r="E1101" i="12"/>
  <c r="AB1100" i="12"/>
  <c r="AA1100" i="12"/>
  <c r="Z1100" i="12"/>
  <c r="Y1100" i="12"/>
  <c r="X1100" i="12"/>
  <c r="W1100" i="12"/>
  <c r="V1100" i="12"/>
  <c r="U1100" i="12"/>
  <c r="T1100" i="12"/>
  <c r="S1100" i="12"/>
  <c r="R1100" i="12"/>
  <c r="Q1100" i="12"/>
  <c r="P1100" i="12"/>
  <c r="O1100" i="12"/>
  <c r="N1100" i="12"/>
  <c r="M1100" i="12"/>
  <c r="L1100" i="12"/>
  <c r="K1100" i="12"/>
  <c r="J1100" i="12"/>
  <c r="I1100" i="12"/>
  <c r="H1100" i="12"/>
  <c r="G1100" i="12"/>
  <c r="F1100" i="12"/>
  <c r="E1100" i="12"/>
  <c r="AB1099" i="12"/>
  <c r="AA1099" i="12"/>
  <c r="Z1099" i="12"/>
  <c r="Y1099" i="12"/>
  <c r="X1099" i="12"/>
  <c r="W1099" i="12"/>
  <c r="V1099" i="12"/>
  <c r="U1099" i="12"/>
  <c r="T1099" i="12"/>
  <c r="S1099" i="12"/>
  <c r="R1099" i="12"/>
  <c r="Q1099" i="12"/>
  <c r="P1099" i="12"/>
  <c r="O1099" i="12"/>
  <c r="N1099" i="12"/>
  <c r="M1099" i="12"/>
  <c r="L1099" i="12"/>
  <c r="K1099" i="12"/>
  <c r="J1099" i="12"/>
  <c r="I1099" i="12"/>
  <c r="H1099" i="12"/>
  <c r="G1099" i="12"/>
  <c r="F1099" i="12"/>
  <c r="E1099" i="12"/>
  <c r="AB1098" i="12"/>
  <c r="AA1098" i="12"/>
  <c r="Z1098" i="12"/>
  <c r="Y1098" i="12"/>
  <c r="X1098" i="12"/>
  <c r="W1098" i="12"/>
  <c r="V1098" i="12"/>
  <c r="U1098" i="12"/>
  <c r="T1098" i="12"/>
  <c r="S1098" i="12"/>
  <c r="R1098" i="12"/>
  <c r="Q1098" i="12"/>
  <c r="P1098" i="12"/>
  <c r="O1098" i="12"/>
  <c r="N1098" i="12"/>
  <c r="M1098" i="12"/>
  <c r="L1098" i="12"/>
  <c r="K1098" i="12"/>
  <c r="J1098" i="12"/>
  <c r="I1098" i="12"/>
  <c r="H1098" i="12"/>
  <c r="G1098" i="12"/>
  <c r="F1098" i="12"/>
  <c r="E1098" i="12"/>
  <c r="AD1096" i="12"/>
  <c r="AC1096" i="12"/>
  <c r="AB1094" i="12"/>
  <c r="AA1094" i="12"/>
  <c r="Z1094" i="12"/>
  <c r="Y1094" i="12"/>
  <c r="X1094" i="12"/>
  <c r="W1094" i="12"/>
  <c r="V1094" i="12"/>
  <c r="U1094" i="12"/>
  <c r="T1094" i="12"/>
  <c r="S1094" i="12"/>
  <c r="R1094" i="12"/>
  <c r="Q1094" i="12"/>
  <c r="P1094" i="12"/>
  <c r="O1094" i="12"/>
  <c r="N1094" i="12"/>
  <c r="M1094" i="12"/>
  <c r="L1094" i="12"/>
  <c r="K1094" i="12"/>
  <c r="J1094" i="12"/>
  <c r="I1094" i="12"/>
  <c r="H1094" i="12"/>
  <c r="G1094" i="12"/>
  <c r="F1094" i="12"/>
  <c r="E1094" i="12"/>
  <c r="AB1093" i="12"/>
  <c r="AA1093" i="12"/>
  <c r="Z1093" i="12"/>
  <c r="Y1093" i="12"/>
  <c r="X1093" i="12"/>
  <c r="W1093" i="12"/>
  <c r="V1093" i="12"/>
  <c r="U1093" i="12"/>
  <c r="T1093" i="12"/>
  <c r="S1093" i="12"/>
  <c r="R1093" i="12"/>
  <c r="Q1093" i="12"/>
  <c r="P1093" i="12"/>
  <c r="O1093" i="12"/>
  <c r="N1093" i="12"/>
  <c r="M1093" i="12"/>
  <c r="L1093" i="12"/>
  <c r="K1093" i="12"/>
  <c r="J1093" i="12"/>
  <c r="I1093" i="12"/>
  <c r="H1093" i="12"/>
  <c r="G1093" i="12"/>
  <c r="F1093" i="12"/>
  <c r="E1093" i="12"/>
  <c r="AD1091" i="12"/>
  <c r="AC1091" i="12"/>
  <c r="AB1089" i="12"/>
  <c r="AA1089" i="12"/>
  <c r="Z1089" i="12"/>
  <c r="Y1089" i="12"/>
  <c r="X1089" i="12"/>
  <c r="W1089" i="12"/>
  <c r="V1089" i="12"/>
  <c r="U1089" i="12"/>
  <c r="T1089" i="12"/>
  <c r="S1089" i="12"/>
  <c r="R1089" i="12"/>
  <c r="Q1089" i="12"/>
  <c r="P1089" i="12"/>
  <c r="O1089" i="12"/>
  <c r="N1089" i="12"/>
  <c r="M1089" i="12"/>
  <c r="L1089" i="12"/>
  <c r="K1089" i="12"/>
  <c r="J1089" i="12"/>
  <c r="I1089" i="12"/>
  <c r="H1089" i="12"/>
  <c r="G1089" i="12"/>
  <c r="F1089" i="12"/>
  <c r="E1089" i="12"/>
  <c r="Y1084" i="12"/>
  <c r="V1084" i="12"/>
  <c r="N1084" i="12"/>
  <c r="H1084" i="12"/>
  <c r="AB1077" i="12"/>
  <c r="AA1077" i="12"/>
  <c r="Z1077" i="12"/>
  <c r="Y1077" i="12"/>
  <c r="X1077" i="12"/>
  <c r="W1077" i="12"/>
  <c r="V1077" i="12"/>
  <c r="U1077" i="12"/>
  <c r="T1077" i="12"/>
  <c r="S1077" i="12"/>
  <c r="R1077" i="12"/>
  <c r="Q1077" i="12"/>
  <c r="P1077" i="12"/>
  <c r="O1077" i="12"/>
  <c r="N1077" i="12"/>
  <c r="M1077" i="12"/>
  <c r="L1077" i="12"/>
  <c r="K1077" i="12"/>
  <c r="J1077" i="12"/>
  <c r="I1077" i="12"/>
  <c r="H1077" i="12"/>
  <c r="G1077" i="12"/>
  <c r="F1077" i="12"/>
  <c r="E1077" i="12"/>
  <c r="AC1076" i="12"/>
  <c r="AB926" i="12"/>
  <c r="AA926" i="12"/>
  <c r="Z926" i="12"/>
  <c r="Y926" i="12"/>
  <c r="X926" i="12"/>
  <c r="W926" i="12"/>
  <c r="V926" i="12"/>
  <c r="U926" i="12"/>
  <c r="T926" i="12"/>
  <c r="S926" i="12"/>
  <c r="R926" i="12"/>
  <c r="Q926" i="12"/>
  <c r="P926" i="12"/>
  <c r="O926" i="12"/>
  <c r="N926" i="12"/>
  <c r="M926" i="12"/>
  <c r="L926" i="12"/>
  <c r="K926" i="12"/>
  <c r="J926" i="12"/>
  <c r="I926" i="12"/>
  <c r="H926" i="12"/>
  <c r="G926" i="12"/>
  <c r="F926" i="12"/>
  <c r="E926" i="12"/>
  <c r="AC925" i="12"/>
  <c r="AC924" i="12"/>
  <c r="AD898" i="12"/>
  <c r="AC898" i="12"/>
  <c r="AD892" i="12"/>
  <c r="AC892" i="12"/>
  <c r="AD886" i="12"/>
  <c r="AC886" i="12"/>
  <c r="AD880" i="12"/>
  <c r="AC880" i="12"/>
  <c r="AD874" i="12"/>
  <c r="AC874" i="12"/>
  <c r="AD868" i="12"/>
  <c r="AC868" i="12"/>
  <c r="AD862" i="12"/>
  <c r="AC862" i="12"/>
  <c r="AC833" i="12" s="1"/>
  <c r="AD856" i="12"/>
  <c r="AC856" i="12"/>
  <c r="AD850" i="12"/>
  <c r="AC850" i="12"/>
  <c r="AD844" i="12"/>
  <c r="AC844" i="12"/>
  <c r="AD832" i="12"/>
  <c r="AC832" i="12"/>
  <c r="AD826" i="12"/>
  <c r="AC826" i="12"/>
  <c r="AC812" i="12"/>
  <c r="AB812" i="12"/>
  <c r="AA812" i="12"/>
  <c r="Z812" i="12"/>
  <c r="Y812" i="12"/>
  <c r="X812" i="12"/>
  <c r="W812" i="12"/>
  <c r="V812" i="12"/>
  <c r="U812" i="12"/>
  <c r="T812" i="12"/>
  <c r="S812" i="12"/>
  <c r="R812" i="12"/>
  <c r="Q812" i="12"/>
  <c r="P812" i="12"/>
  <c r="O812" i="12"/>
  <c r="N812" i="12"/>
  <c r="M812" i="12"/>
  <c r="L812" i="12"/>
  <c r="K812" i="12"/>
  <c r="J812" i="12"/>
  <c r="I812" i="12"/>
  <c r="H812" i="12"/>
  <c r="G812" i="12"/>
  <c r="F812" i="12"/>
  <c r="E812" i="12"/>
  <c r="AB805" i="12"/>
  <c r="AA805" i="12"/>
  <c r="Z805" i="12"/>
  <c r="Y805" i="12"/>
  <c r="X805" i="12"/>
  <c r="W805" i="12"/>
  <c r="V805" i="12"/>
  <c r="U805" i="12"/>
  <c r="T805" i="12"/>
  <c r="S805" i="12"/>
  <c r="R805" i="12"/>
  <c r="Q805" i="12"/>
  <c r="P805" i="12"/>
  <c r="O805" i="12"/>
  <c r="N805" i="12"/>
  <c r="M805" i="12"/>
  <c r="L805" i="12"/>
  <c r="K805" i="12"/>
  <c r="J805" i="12"/>
  <c r="I805" i="12"/>
  <c r="H805" i="12"/>
  <c r="G805" i="12"/>
  <c r="F805" i="12"/>
  <c r="E805" i="12"/>
  <c r="AB804" i="12"/>
  <c r="AA804" i="12"/>
  <c r="AA803" i="12" s="1"/>
  <c r="Z804" i="12"/>
  <c r="Y804" i="12"/>
  <c r="X804" i="12"/>
  <c r="W804" i="12"/>
  <c r="V804" i="12"/>
  <c r="V803" i="12" s="1"/>
  <c r="U804" i="12"/>
  <c r="T804" i="12"/>
  <c r="S804" i="12"/>
  <c r="R804" i="12"/>
  <c r="Q804" i="12"/>
  <c r="P804" i="12"/>
  <c r="P803" i="12" s="1"/>
  <c r="O804" i="12"/>
  <c r="N804" i="12"/>
  <c r="M804" i="12"/>
  <c r="L804" i="12"/>
  <c r="K804" i="12"/>
  <c r="J804" i="12"/>
  <c r="J803" i="12" s="1"/>
  <c r="I804" i="12"/>
  <c r="H804" i="12"/>
  <c r="G804" i="12"/>
  <c r="F804" i="12"/>
  <c r="E804" i="12"/>
  <c r="E803" i="12" s="1"/>
  <c r="AB803" i="12"/>
  <c r="Z803" i="12"/>
  <c r="Y803" i="12"/>
  <c r="X803" i="12"/>
  <c r="W803" i="12"/>
  <c r="U803" i="12"/>
  <c r="T803" i="12"/>
  <c r="S803" i="12"/>
  <c r="R803" i="12"/>
  <c r="Q803" i="12"/>
  <c r="O803" i="12"/>
  <c r="N803" i="12"/>
  <c r="M803" i="12"/>
  <c r="L803" i="12"/>
  <c r="K803" i="12"/>
  <c r="I803" i="12"/>
  <c r="H803" i="12"/>
  <c r="G803" i="12"/>
  <c r="AB800" i="12"/>
  <c r="AA800" i="12"/>
  <c r="Z800" i="12"/>
  <c r="Y800" i="12"/>
  <c r="X800" i="12"/>
  <c r="W800" i="12"/>
  <c r="V800" i="12"/>
  <c r="U800" i="12"/>
  <c r="T800" i="12"/>
  <c r="S800" i="12"/>
  <c r="R800" i="12"/>
  <c r="Q800" i="12"/>
  <c r="P800" i="12"/>
  <c r="O800" i="12"/>
  <c r="N800" i="12"/>
  <c r="M800" i="12"/>
  <c r="L800" i="12"/>
  <c r="K800" i="12"/>
  <c r="J800" i="12"/>
  <c r="I800" i="12"/>
  <c r="H800" i="12"/>
  <c r="G800" i="12"/>
  <c r="F800" i="12"/>
  <c r="E800" i="12"/>
  <c r="AB799" i="12"/>
  <c r="AA799" i="12"/>
  <c r="AA798" i="12" s="1"/>
  <c r="Z799" i="12"/>
  <c r="Z798" i="12" s="1"/>
  <c r="Y799" i="12"/>
  <c r="Y798" i="12" s="1"/>
  <c r="X799" i="12"/>
  <c r="X798" i="12" s="1"/>
  <c r="W799" i="12"/>
  <c r="W798" i="12" s="1"/>
  <c r="V799" i="12"/>
  <c r="V798" i="12" s="1"/>
  <c r="U799" i="12"/>
  <c r="U798" i="12" s="1"/>
  <c r="T799" i="12"/>
  <c r="T798" i="12" s="1"/>
  <c r="S799" i="12"/>
  <c r="S798" i="12" s="1"/>
  <c r="R799" i="12"/>
  <c r="R798" i="12" s="1"/>
  <c r="Q799" i="12"/>
  <c r="Q798" i="12" s="1"/>
  <c r="P799" i="12"/>
  <c r="P798" i="12" s="1"/>
  <c r="O799" i="12"/>
  <c r="O798" i="12" s="1"/>
  <c r="N799" i="12"/>
  <c r="N798" i="12" s="1"/>
  <c r="M799" i="12"/>
  <c r="M798" i="12" s="1"/>
  <c r="L799" i="12"/>
  <c r="L798" i="12" s="1"/>
  <c r="K799" i="12"/>
  <c r="K798" i="12" s="1"/>
  <c r="J799" i="12"/>
  <c r="J798" i="12" s="1"/>
  <c r="I799" i="12"/>
  <c r="I798" i="12" s="1"/>
  <c r="H799" i="12"/>
  <c r="G799" i="12"/>
  <c r="G798" i="12" s="1"/>
  <c r="F799" i="12"/>
  <c r="F798" i="12" s="1"/>
  <c r="E799" i="12"/>
  <c r="E798" i="12" s="1"/>
  <c r="AB798" i="12"/>
  <c r="H798" i="12"/>
  <c r="AB789" i="12"/>
  <c r="AA789" i="12"/>
  <c r="Z789" i="12"/>
  <c r="Y789" i="12"/>
  <c r="X789" i="12"/>
  <c r="W789" i="12"/>
  <c r="V789" i="12"/>
  <c r="U789" i="12"/>
  <c r="T789" i="12"/>
  <c r="S789" i="12"/>
  <c r="R789" i="12"/>
  <c r="Q789" i="12"/>
  <c r="P789" i="12"/>
  <c r="O789" i="12"/>
  <c r="N789" i="12"/>
  <c r="M789" i="12"/>
  <c r="L789" i="12"/>
  <c r="K789" i="12"/>
  <c r="J789" i="12"/>
  <c r="I789" i="12"/>
  <c r="H789" i="12"/>
  <c r="G789" i="12"/>
  <c r="F789" i="12"/>
  <c r="E789" i="12"/>
  <c r="AB788" i="12"/>
  <c r="AA788" i="12"/>
  <c r="Z788" i="12"/>
  <c r="Y788" i="12"/>
  <c r="X788" i="12"/>
  <c r="X787" i="12" s="1"/>
  <c r="W788" i="12"/>
  <c r="W787" i="12" s="1"/>
  <c r="V788" i="12"/>
  <c r="V787" i="12" s="1"/>
  <c r="U788" i="12"/>
  <c r="U787" i="12" s="1"/>
  <c r="T788" i="12"/>
  <c r="T787" i="12" s="1"/>
  <c r="S788" i="12"/>
  <c r="S787" i="12" s="1"/>
  <c r="R788" i="12"/>
  <c r="R787" i="12" s="1"/>
  <c r="Q788" i="12"/>
  <c r="Q787" i="12" s="1"/>
  <c r="P788" i="12"/>
  <c r="P787" i="12" s="1"/>
  <c r="O788" i="12"/>
  <c r="O787" i="12" s="1"/>
  <c r="N788" i="12"/>
  <c r="N787" i="12" s="1"/>
  <c r="M788" i="12"/>
  <c r="M787" i="12" s="1"/>
  <c r="L788" i="12"/>
  <c r="L787" i="12" s="1"/>
  <c r="K788" i="12"/>
  <c r="K787" i="12" s="1"/>
  <c r="J788" i="12"/>
  <c r="J787" i="12" s="1"/>
  <c r="I788" i="12"/>
  <c r="I787" i="12" s="1"/>
  <c r="H788" i="12"/>
  <c r="H787" i="12" s="1"/>
  <c r="G788" i="12"/>
  <c r="G787" i="12" s="1"/>
  <c r="F788" i="12"/>
  <c r="F787" i="12" s="1"/>
  <c r="E788" i="12"/>
  <c r="E787" i="12" s="1"/>
  <c r="AB787" i="12"/>
  <c r="AA787" i="12"/>
  <c r="Z787" i="12"/>
  <c r="AB784" i="12"/>
  <c r="AA784" i="12"/>
  <c r="Z784" i="12"/>
  <c r="Y784" i="12"/>
  <c r="X784" i="12"/>
  <c r="W784" i="12"/>
  <c r="V784" i="12"/>
  <c r="U784" i="12"/>
  <c r="T784" i="12"/>
  <c r="S784" i="12"/>
  <c r="R784" i="12"/>
  <c r="Q784" i="12"/>
  <c r="P784" i="12"/>
  <c r="O784" i="12"/>
  <c r="N784" i="12"/>
  <c r="M784" i="12"/>
  <c r="L784" i="12"/>
  <c r="K784" i="12"/>
  <c r="J784" i="12"/>
  <c r="I784" i="12"/>
  <c r="H784" i="12"/>
  <c r="G784" i="12"/>
  <c r="F784" i="12"/>
  <c r="E784" i="12"/>
  <c r="AB783" i="12"/>
  <c r="AA783" i="12"/>
  <c r="AA782" i="12" s="1"/>
  <c r="Z783" i="12"/>
  <c r="Y783" i="12"/>
  <c r="Y782" i="12" s="1"/>
  <c r="X783" i="12"/>
  <c r="X782" i="12" s="1"/>
  <c r="W783" i="12"/>
  <c r="W782" i="12" s="1"/>
  <c r="V783" i="12"/>
  <c r="U783" i="12"/>
  <c r="T783" i="12"/>
  <c r="S783" i="12"/>
  <c r="R783" i="12"/>
  <c r="Q783" i="12"/>
  <c r="P783" i="12"/>
  <c r="O783" i="12"/>
  <c r="N783" i="12"/>
  <c r="M783" i="12"/>
  <c r="L783" i="12"/>
  <c r="K783" i="12"/>
  <c r="J783" i="12"/>
  <c r="I783" i="12"/>
  <c r="H783" i="12"/>
  <c r="G783" i="12"/>
  <c r="F783" i="12"/>
  <c r="E783" i="12"/>
  <c r="Z782" i="12"/>
  <c r="V782" i="12"/>
  <c r="AB782" i="12" l="1"/>
  <c r="F803" i="12"/>
  <c r="F1177" i="12"/>
  <c r="F1179" i="12"/>
  <c r="H1177" i="12"/>
  <c r="H1179" i="12"/>
  <c r="J1177" i="12"/>
  <c r="J1179" i="12"/>
  <c r="L1177" i="12"/>
  <c r="L1179" i="12"/>
  <c r="N1177" i="12"/>
  <c r="N1179" i="12"/>
  <c r="P1177" i="12"/>
  <c r="P1179" i="12"/>
  <c r="R1177" i="12"/>
  <c r="R1179" i="12"/>
  <c r="T1177" i="12"/>
  <c r="T1179" i="12"/>
  <c r="V1177" i="12"/>
  <c r="V1179" i="12"/>
  <c r="X1177" i="12"/>
  <c r="X1179" i="12"/>
  <c r="Z1177" i="12"/>
  <c r="Z1179" i="12"/>
  <c r="AB1177" i="12"/>
  <c r="AB1179" i="12"/>
  <c r="F1180" i="12"/>
  <c r="F1178" i="12"/>
  <c r="H1180" i="12"/>
  <c r="H1178" i="12"/>
  <c r="J1180" i="12"/>
  <c r="J1178" i="12"/>
  <c r="L1180" i="12"/>
  <c r="L1178" i="12"/>
  <c r="N1180" i="12"/>
  <c r="N1178" i="12"/>
  <c r="P1180" i="12"/>
  <c r="P1178" i="12"/>
  <c r="R1180" i="12"/>
  <c r="R1178" i="12"/>
  <c r="T1180" i="12"/>
  <c r="T1178" i="12"/>
  <c r="V1180" i="12"/>
  <c r="V1178" i="12"/>
  <c r="X1180" i="12"/>
  <c r="X1178" i="12"/>
  <c r="Z1180" i="12"/>
  <c r="Z1178" i="12"/>
  <c r="AB1180" i="12"/>
  <c r="AB1178" i="12"/>
  <c r="E1179" i="12"/>
  <c r="G1179" i="12"/>
  <c r="G1177" i="12"/>
  <c r="I1179" i="12"/>
  <c r="I1177" i="12"/>
  <c r="K1179" i="12"/>
  <c r="K1177" i="12"/>
  <c r="M1179" i="12"/>
  <c r="M1177" i="12"/>
  <c r="O1179" i="12"/>
  <c r="O1177" i="12"/>
  <c r="Q1179" i="12"/>
  <c r="Q1177" i="12"/>
  <c r="S1179" i="12"/>
  <c r="S1177" i="12"/>
  <c r="U1179" i="12"/>
  <c r="U1177" i="12"/>
  <c r="W1179" i="12"/>
  <c r="W1177" i="12"/>
  <c r="Y1179" i="12"/>
  <c r="Y1177" i="12"/>
  <c r="AA1179" i="12"/>
  <c r="AA1177" i="12"/>
  <c r="E1180" i="12"/>
  <c r="E1178" i="12"/>
  <c r="G1180" i="12"/>
  <c r="G1178" i="12"/>
  <c r="I1180" i="12"/>
  <c r="I1178" i="12"/>
  <c r="K1180" i="12"/>
  <c r="K1178" i="12"/>
  <c r="M1180" i="12"/>
  <c r="M1178" i="12"/>
  <c r="O1180" i="12"/>
  <c r="O1178" i="12"/>
  <c r="Q1180" i="12"/>
  <c r="Q1178" i="12"/>
  <c r="S1180" i="12"/>
  <c r="S1178" i="12"/>
  <c r="U1180" i="12"/>
  <c r="U1178" i="12"/>
  <c r="W1180" i="12"/>
  <c r="W1178" i="12"/>
  <c r="Y1180" i="12"/>
  <c r="Y1178" i="12"/>
  <c r="AA1180" i="12"/>
  <c r="AA1178" i="12"/>
  <c r="E1082" i="12"/>
  <c r="E1080" i="12"/>
  <c r="G1082" i="12"/>
  <c r="G1080" i="12"/>
  <c r="I1082" i="12"/>
  <c r="I1080" i="12"/>
  <c r="K1082" i="12"/>
  <c r="K1080" i="12"/>
  <c r="M1082" i="12"/>
  <c r="M1080" i="12"/>
  <c r="O1082" i="12"/>
  <c r="O1080" i="12"/>
  <c r="Q1082" i="12"/>
  <c r="Q1080" i="12"/>
  <c r="S1082" i="12"/>
  <c r="S1080" i="12"/>
  <c r="U1082" i="12"/>
  <c r="U1080" i="12"/>
  <c r="W1082" i="12"/>
  <c r="W1080" i="12"/>
  <c r="Y1082" i="12"/>
  <c r="Y1080" i="12"/>
  <c r="AA1082" i="12"/>
  <c r="AA1080" i="12"/>
  <c r="F1080" i="12"/>
  <c r="F1082" i="12"/>
  <c r="H1082" i="12"/>
  <c r="H1080" i="12"/>
  <c r="J1080" i="12"/>
  <c r="J1082" i="12"/>
  <c r="L1082" i="12"/>
  <c r="L1080" i="12"/>
  <c r="N1080" i="12"/>
  <c r="N1082" i="12"/>
  <c r="P1082" i="12"/>
  <c r="P1080" i="12"/>
  <c r="R1080" i="12"/>
  <c r="R1082" i="12"/>
  <c r="T1082" i="12"/>
  <c r="T1080" i="12"/>
  <c r="V1080" i="12"/>
  <c r="V1082" i="12"/>
  <c r="X1082" i="12"/>
  <c r="X1080" i="12"/>
  <c r="Z1080" i="12"/>
  <c r="Z1082" i="12"/>
  <c r="AB1082" i="12"/>
  <c r="AB1080" i="12"/>
  <c r="F929" i="12"/>
  <c r="F931" i="12"/>
  <c r="H931" i="12"/>
  <c r="H929" i="12"/>
  <c r="J929" i="12"/>
  <c r="J931" i="12"/>
  <c r="L931" i="12"/>
  <c r="L929" i="12"/>
  <c r="N929" i="12"/>
  <c r="N931" i="12"/>
  <c r="P931" i="12"/>
  <c r="P929" i="12"/>
  <c r="R929" i="12"/>
  <c r="R931" i="12"/>
  <c r="T931" i="12"/>
  <c r="T929" i="12"/>
  <c r="V929" i="12"/>
  <c r="V931" i="12"/>
  <c r="X931" i="12"/>
  <c r="X929" i="12"/>
  <c r="Z931" i="12"/>
  <c r="Z929" i="12"/>
  <c r="AB929" i="12"/>
  <c r="AB931" i="12"/>
  <c r="E931" i="12"/>
  <c r="E929" i="12"/>
  <c r="G929" i="12"/>
  <c r="G931" i="12"/>
  <c r="I931" i="12"/>
  <c r="I929" i="12"/>
  <c r="K929" i="12"/>
  <c r="K931" i="12"/>
  <c r="M929" i="12"/>
  <c r="M931" i="12"/>
  <c r="O931" i="12"/>
  <c r="O929" i="12"/>
  <c r="Q931" i="12"/>
  <c r="Q929" i="12"/>
  <c r="S929" i="12"/>
  <c r="S931" i="12"/>
  <c r="U931" i="12"/>
  <c r="U929" i="12"/>
  <c r="W931" i="12"/>
  <c r="W929" i="12"/>
  <c r="Y931" i="12"/>
  <c r="Y929" i="12"/>
  <c r="AA931" i="12"/>
  <c r="AA929" i="12"/>
  <c r="F791" i="12"/>
  <c r="H791" i="12"/>
  <c r="J791" i="12"/>
  <c r="L791" i="12"/>
  <c r="N791" i="12"/>
  <c r="P791" i="12"/>
  <c r="R791" i="12"/>
  <c r="T791" i="12"/>
  <c r="V791" i="12"/>
  <c r="X791" i="12"/>
  <c r="Z791" i="12"/>
  <c r="AB791" i="12"/>
  <c r="J782" i="12"/>
  <c r="R782" i="12"/>
  <c r="F782" i="12"/>
  <c r="P782" i="12"/>
  <c r="T782" i="12"/>
  <c r="E791" i="12"/>
  <c r="G791" i="12"/>
  <c r="I791" i="12"/>
  <c r="K791" i="12"/>
  <c r="M791" i="12"/>
  <c r="O791" i="12"/>
  <c r="Q791" i="12"/>
  <c r="S791" i="12"/>
  <c r="U791" i="12"/>
  <c r="W791" i="12"/>
  <c r="Y791" i="12"/>
  <c r="AA791" i="12"/>
  <c r="E792" i="12"/>
  <c r="E793" i="12" s="1"/>
  <c r="G792" i="12"/>
  <c r="G793" i="12" s="1"/>
  <c r="I792" i="12"/>
  <c r="I793" i="12" s="1"/>
  <c r="K792" i="12"/>
  <c r="K793" i="12" s="1"/>
  <c r="M792" i="12"/>
  <c r="M793" i="12" s="1"/>
  <c r="O792" i="12"/>
  <c r="Q792" i="12"/>
  <c r="Q793" i="12" s="1"/>
  <c r="S792" i="12"/>
  <c r="S793" i="12" s="1"/>
  <c r="U792" i="12"/>
  <c r="U793" i="12" s="1"/>
  <c r="W792" i="12"/>
  <c r="W793" i="12" s="1"/>
  <c r="AA792" i="12"/>
  <c r="N782" i="12"/>
  <c r="H782" i="12"/>
  <c r="L782" i="12"/>
  <c r="Y787" i="12"/>
  <c r="Y792" i="12"/>
  <c r="I782" i="12"/>
  <c r="K782" i="12"/>
  <c r="M782" i="12"/>
  <c r="O782" i="12"/>
  <c r="Q782" i="12"/>
  <c r="S782" i="12"/>
  <c r="E782" i="12"/>
  <c r="G782" i="12"/>
  <c r="U782" i="12"/>
  <c r="AD884" i="12"/>
  <c r="AD804" i="12"/>
  <c r="AC788" i="12"/>
  <c r="AC827" i="12"/>
  <c r="AD848" i="12"/>
  <c r="AD860" i="12"/>
  <c r="AD872" i="12"/>
  <c r="AD878" i="12"/>
  <c r="AD842" i="12"/>
  <c r="AC804" i="12"/>
  <c r="AD854" i="12"/>
  <c r="AD866" i="12"/>
  <c r="AD890" i="12"/>
  <c r="AD896" i="12"/>
  <c r="AD783" i="12"/>
  <c r="F785" i="12"/>
  <c r="H785" i="12"/>
  <c r="J785" i="12"/>
  <c r="L785" i="12"/>
  <c r="N785" i="12"/>
  <c r="P785" i="12"/>
  <c r="R785" i="12"/>
  <c r="T785" i="12"/>
  <c r="V785" i="12"/>
  <c r="X785" i="12"/>
  <c r="Z785" i="12"/>
  <c r="AB785" i="12"/>
  <c r="F790" i="12"/>
  <c r="H790" i="12"/>
  <c r="J790" i="12"/>
  <c r="L790" i="12"/>
  <c r="N790" i="12"/>
  <c r="P790" i="12"/>
  <c r="R790" i="12"/>
  <c r="T790" i="12"/>
  <c r="V790" i="12"/>
  <c r="X790" i="12"/>
  <c r="Z790" i="12"/>
  <c r="AB790" i="12"/>
  <c r="E801" i="12"/>
  <c r="G801" i="12"/>
  <c r="I801" i="12"/>
  <c r="K801" i="12"/>
  <c r="M801" i="12"/>
  <c r="O801" i="12"/>
  <c r="Q801" i="12"/>
  <c r="S801" i="12"/>
  <c r="U801" i="12"/>
  <c r="W801" i="12"/>
  <c r="Y801" i="12"/>
  <c r="AA801" i="12"/>
  <c r="F806" i="12"/>
  <c r="H806" i="12"/>
  <c r="J806" i="12"/>
  <c r="L806" i="12"/>
  <c r="N806" i="12"/>
  <c r="P806" i="12"/>
  <c r="R806" i="12"/>
  <c r="T806" i="12"/>
  <c r="V806" i="12"/>
  <c r="X806" i="12"/>
  <c r="Z806" i="12"/>
  <c r="AB806" i="12"/>
  <c r="O793" i="12"/>
  <c r="E790" i="12"/>
  <c r="G790" i="12"/>
  <c r="I790" i="12"/>
  <c r="K790" i="12"/>
  <c r="M790" i="12"/>
  <c r="O790" i="12"/>
  <c r="Q790" i="12"/>
  <c r="S790" i="12"/>
  <c r="U790" i="12"/>
  <c r="W790" i="12"/>
  <c r="Y790" i="12"/>
  <c r="AA790" i="12"/>
  <c r="AC799" i="12"/>
  <c r="AD799" i="12"/>
  <c r="F801" i="12"/>
  <c r="H801" i="12"/>
  <c r="J801" i="12"/>
  <c r="L801" i="12"/>
  <c r="N801" i="12"/>
  <c r="P801" i="12"/>
  <c r="R801" i="12"/>
  <c r="T801" i="12"/>
  <c r="V801" i="12"/>
  <c r="X801" i="12"/>
  <c r="Z801" i="12"/>
  <c r="AB801" i="12"/>
  <c r="E806" i="12"/>
  <c r="G806" i="12"/>
  <c r="I806" i="12"/>
  <c r="K806" i="12"/>
  <c r="M806" i="12"/>
  <c r="O806" i="12"/>
  <c r="Q806" i="12"/>
  <c r="S806" i="12"/>
  <c r="U806" i="12"/>
  <c r="W806" i="12"/>
  <c r="Y806" i="12"/>
  <c r="AA806" i="12"/>
  <c r="AC783" i="12"/>
  <c r="E785" i="12"/>
  <c r="G785" i="12"/>
  <c r="I785" i="12"/>
  <c r="K785" i="12"/>
  <c r="M785" i="12"/>
  <c r="O785" i="12"/>
  <c r="Q785" i="12"/>
  <c r="S785" i="12"/>
  <c r="U785" i="12"/>
  <c r="W785" i="12"/>
  <c r="Y785" i="12"/>
  <c r="AA785" i="12"/>
  <c r="AD788" i="12"/>
  <c r="F792" i="12"/>
  <c r="H792" i="12"/>
  <c r="J792" i="12"/>
  <c r="L792" i="12"/>
  <c r="N792" i="12"/>
  <c r="P792" i="12"/>
  <c r="R792" i="12"/>
  <c r="T792" i="12"/>
  <c r="V792" i="12"/>
  <c r="X792" i="12"/>
  <c r="Z792" i="12"/>
  <c r="AB792" i="12"/>
  <c r="AB793" i="12" l="1"/>
  <c r="X793" i="12"/>
  <c r="T793" i="12"/>
  <c r="P793" i="12"/>
  <c r="L793" i="12"/>
  <c r="H793" i="12"/>
  <c r="Z793" i="12"/>
  <c r="V793" i="12"/>
  <c r="R793" i="12"/>
  <c r="N793" i="12"/>
  <c r="J793" i="12"/>
  <c r="F793" i="12"/>
  <c r="AA793" i="12"/>
  <c r="AD787" i="12"/>
  <c r="Y793" i="12"/>
  <c r="AD782" i="12"/>
  <c r="AD802" i="12"/>
  <c r="AD797" i="12"/>
  <c r="AC711" i="13" l="1"/>
  <c r="AB711" i="13"/>
  <c r="AA711" i="13"/>
  <c r="Z711" i="13"/>
  <c r="Y711" i="13"/>
  <c r="X711" i="13"/>
  <c r="W711" i="13"/>
  <c r="V711" i="13"/>
  <c r="U711" i="13"/>
  <c r="T711" i="13"/>
  <c r="S711" i="13"/>
  <c r="R711" i="13"/>
  <c r="Q711" i="13"/>
  <c r="P711" i="13"/>
  <c r="O711" i="13"/>
  <c r="N711" i="13"/>
  <c r="M711" i="13"/>
  <c r="L711" i="13"/>
  <c r="K711" i="13"/>
  <c r="J711" i="13"/>
  <c r="I711" i="13"/>
  <c r="H711" i="13"/>
  <c r="G711" i="13"/>
  <c r="F711" i="13"/>
  <c r="E711" i="13"/>
  <c r="AC710" i="13"/>
  <c r="AB710" i="13"/>
  <c r="AA710" i="13"/>
  <c r="Z710" i="13"/>
  <c r="Y710" i="13"/>
  <c r="X710" i="13"/>
  <c r="W710" i="13"/>
  <c r="V710" i="13"/>
  <c r="U710" i="13"/>
  <c r="T710" i="13"/>
  <c r="S710" i="13"/>
  <c r="R710" i="13"/>
  <c r="Q710" i="13"/>
  <c r="P710" i="13"/>
  <c r="O710" i="13"/>
  <c r="N710" i="13"/>
  <c r="M710" i="13"/>
  <c r="L710" i="13"/>
  <c r="K710" i="13"/>
  <c r="J710" i="13"/>
  <c r="I710" i="13"/>
  <c r="H710" i="13"/>
  <c r="G710" i="13"/>
  <c r="F710" i="13"/>
  <c r="Z706" i="13"/>
  <c r="X706" i="13"/>
  <c r="V706" i="13"/>
  <c r="T706" i="13"/>
  <c r="R706" i="13"/>
  <c r="P706" i="13"/>
  <c r="N706" i="13"/>
  <c r="L706" i="13"/>
  <c r="J706" i="13"/>
  <c r="H706" i="13"/>
  <c r="F706" i="13"/>
  <c r="AB706" i="13"/>
  <c r="AA701" i="13"/>
  <c r="Y701" i="13"/>
  <c r="W701" i="13"/>
  <c r="U701" i="13"/>
  <c r="S701" i="13"/>
  <c r="Q701" i="13"/>
  <c r="O701" i="13"/>
  <c r="M701" i="13"/>
  <c r="K701" i="13"/>
  <c r="I701" i="13"/>
  <c r="G701" i="13"/>
  <c r="Z696" i="13"/>
  <c r="X696" i="13"/>
  <c r="V696" i="13"/>
  <c r="T696" i="13"/>
  <c r="R696" i="13"/>
  <c r="P696" i="13"/>
  <c r="N696" i="13"/>
  <c r="L696" i="13"/>
  <c r="J696" i="13"/>
  <c r="H696" i="13"/>
  <c r="F696" i="13"/>
  <c r="AB696" i="13"/>
  <c r="Y691" i="13"/>
  <c r="Q691" i="13"/>
  <c r="I691" i="13"/>
  <c r="AB689" i="13"/>
  <c r="AA689" i="13"/>
  <c r="Z689" i="13"/>
  <c r="Y689" i="13"/>
  <c r="X689" i="13"/>
  <c r="W689" i="13"/>
  <c r="V689" i="13"/>
  <c r="U689" i="13"/>
  <c r="T689" i="13"/>
  <c r="S689" i="13"/>
  <c r="R689" i="13"/>
  <c r="Q689" i="13"/>
  <c r="P689" i="13"/>
  <c r="O689" i="13"/>
  <c r="N689" i="13"/>
  <c r="M689" i="13"/>
  <c r="L689" i="13"/>
  <c r="K689" i="13"/>
  <c r="J689" i="13"/>
  <c r="I689" i="13"/>
  <c r="H689" i="13"/>
  <c r="G689" i="13"/>
  <c r="F689" i="13"/>
  <c r="E689" i="13"/>
  <c r="AD687" i="13"/>
  <c r="AB681" i="13"/>
  <c r="AA681" i="13"/>
  <c r="Z681" i="13"/>
  <c r="Y681" i="13"/>
  <c r="X681" i="13"/>
  <c r="W681" i="13"/>
  <c r="V681" i="13"/>
  <c r="U681" i="13"/>
  <c r="T681" i="13"/>
  <c r="S681" i="13"/>
  <c r="R681" i="13"/>
  <c r="Q681" i="13"/>
  <c r="P681" i="13"/>
  <c r="O681" i="13"/>
  <c r="N681" i="13"/>
  <c r="M681" i="13"/>
  <c r="L681" i="13"/>
  <c r="K681" i="13"/>
  <c r="J681" i="13"/>
  <c r="I681" i="13"/>
  <c r="H681" i="13"/>
  <c r="G681" i="13"/>
  <c r="F681" i="13"/>
  <c r="E681" i="13"/>
  <c r="E676" i="13"/>
  <c r="AB676" i="13"/>
  <c r="AA676" i="13"/>
  <c r="Z676" i="13"/>
  <c r="Y676" i="13"/>
  <c r="X676" i="13"/>
  <c r="W676" i="13"/>
  <c r="V676" i="13"/>
  <c r="U676" i="13"/>
  <c r="T676" i="13"/>
  <c r="S676" i="13"/>
  <c r="R676" i="13"/>
  <c r="Q676" i="13"/>
  <c r="P676" i="13"/>
  <c r="O676" i="13"/>
  <c r="N676" i="13"/>
  <c r="M676" i="13"/>
  <c r="L676" i="13"/>
  <c r="K676" i="13"/>
  <c r="J676" i="13"/>
  <c r="I676" i="13"/>
  <c r="H676" i="13"/>
  <c r="G676" i="13"/>
  <c r="F676" i="13"/>
  <c r="AB674" i="13"/>
  <c r="AA674" i="13"/>
  <c r="Z674" i="13"/>
  <c r="Y674" i="13"/>
  <c r="X674" i="13"/>
  <c r="W674" i="13"/>
  <c r="V674" i="13"/>
  <c r="U674" i="13"/>
  <c r="T674" i="13"/>
  <c r="S674" i="13"/>
  <c r="R674" i="13"/>
  <c r="Q674" i="13"/>
  <c r="P674" i="13"/>
  <c r="O674" i="13"/>
  <c r="N674" i="13"/>
  <c r="M674" i="13"/>
  <c r="L674" i="13"/>
  <c r="K674" i="13"/>
  <c r="J674" i="13"/>
  <c r="I674" i="13"/>
  <c r="H674" i="13"/>
  <c r="G674" i="13"/>
  <c r="F674" i="13"/>
  <c r="E674" i="13"/>
  <c r="AD672" i="13"/>
  <c r="AC672" i="13"/>
  <c r="AB666" i="13"/>
  <c r="AA666" i="13"/>
  <c r="Z666" i="13"/>
  <c r="Y666" i="13"/>
  <c r="X666" i="13"/>
  <c r="W666" i="13"/>
  <c r="V666" i="13"/>
  <c r="U666" i="13"/>
  <c r="T666" i="13"/>
  <c r="S666" i="13"/>
  <c r="R666" i="13"/>
  <c r="Q666" i="13"/>
  <c r="P666" i="13"/>
  <c r="O666" i="13"/>
  <c r="N666" i="13"/>
  <c r="M666" i="13"/>
  <c r="L666" i="13"/>
  <c r="K666" i="13"/>
  <c r="J666" i="13"/>
  <c r="I666" i="13"/>
  <c r="H666" i="13"/>
  <c r="G666" i="13"/>
  <c r="F666" i="13"/>
  <c r="E666" i="13"/>
  <c r="AB661" i="13"/>
  <c r="AA661" i="13"/>
  <c r="Z661" i="13"/>
  <c r="Y661" i="13"/>
  <c r="X661" i="13"/>
  <c r="W661" i="13"/>
  <c r="V661" i="13"/>
  <c r="U661" i="13"/>
  <c r="T661" i="13"/>
  <c r="S661" i="13"/>
  <c r="R661" i="13"/>
  <c r="Q661" i="13"/>
  <c r="P661" i="13"/>
  <c r="O661" i="13"/>
  <c r="N661" i="13"/>
  <c r="M661" i="13"/>
  <c r="L661" i="13"/>
  <c r="K661" i="13"/>
  <c r="J661" i="13"/>
  <c r="I661" i="13"/>
  <c r="H661" i="13"/>
  <c r="G661" i="13"/>
  <c r="F661" i="13"/>
  <c r="E661" i="13"/>
  <c r="AB656" i="13"/>
  <c r="AA656" i="13"/>
  <c r="Z656" i="13"/>
  <c r="Y656" i="13"/>
  <c r="X656" i="13"/>
  <c r="W656" i="13"/>
  <c r="V656" i="13"/>
  <c r="U656" i="13"/>
  <c r="T656" i="13"/>
  <c r="S656" i="13"/>
  <c r="R656" i="13"/>
  <c r="Q656" i="13"/>
  <c r="P656" i="13"/>
  <c r="O656" i="13"/>
  <c r="N656" i="13"/>
  <c r="M656" i="13"/>
  <c r="L656" i="13"/>
  <c r="K656" i="13"/>
  <c r="J656" i="13"/>
  <c r="I656" i="13"/>
  <c r="H656" i="13"/>
  <c r="G656" i="13"/>
  <c r="F656" i="13"/>
  <c r="E656" i="13"/>
  <c r="AB651" i="13"/>
  <c r="AA651" i="13"/>
  <c r="Z651" i="13"/>
  <c r="Y651" i="13"/>
  <c r="X651" i="13"/>
  <c r="W651" i="13"/>
  <c r="V651" i="13"/>
  <c r="U651" i="13"/>
  <c r="T651" i="13"/>
  <c r="S651" i="13"/>
  <c r="R651" i="13"/>
  <c r="Q651" i="13"/>
  <c r="P651" i="13"/>
  <c r="O651" i="13"/>
  <c r="N651" i="13"/>
  <c r="M651" i="13"/>
  <c r="L651" i="13"/>
  <c r="K651" i="13"/>
  <c r="J651" i="13"/>
  <c r="I651" i="13"/>
  <c r="H651" i="13"/>
  <c r="G651" i="13"/>
  <c r="F651" i="13"/>
  <c r="E651" i="13"/>
  <c r="AB646" i="13"/>
  <c r="AA646" i="13"/>
  <c r="Z646" i="13"/>
  <c r="Y646" i="13"/>
  <c r="X646" i="13"/>
  <c r="W646" i="13"/>
  <c r="V646" i="13"/>
  <c r="U646" i="13"/>
  <c r="T646" i="13"/>
  <c r="S646" i="13"/>
  <c r="R646" i="13"/>
  <c r="Q646" i="13"/>
  <c r="P646" i="13"/>
  <c r="O646" i="13"/>
  <c r="N646" i="13"/>
  <c r="M646" i="13"/>
  <c r="L646" i="13"/>
  <c r="K646" i="13"/>
  <c r="J646" i="13"/>
  <c r="I646" i="13"/>
  <c r="H646" i="13"/>
  <c r="G646" i="13"/>
  <c r="F646" i="13"/>
  <c r="E646" i="13"/>
  <c r="AB641" i="13"/>
  <c r="AA641" i="13"/>
  <c r="Z641" i="13"/>
  <c r="Y641" i="13"/>
  <c r="X641" i="13"/>
  <c r="W641" i="13"/>
  <c r="V641" i="13"/>
  <c r="U641" i="13"/>
  <c r="T641" i="13"/>
  <c r="S641" i="13"/>
  <c r="R641" i="13"/>
  <c r="Q641" i="13"/>
  <c r="P641" i="13"/>
  <c r="O641" i="13"/>
  <c r="N641" i="13"/>
  <c r="M641" i="13"/>
  <c r="L641" i="13"/>
  <c r="K641" i="13"/>
  <c r="J641" i="13"/>
  <c r="I641" i="13"/>
  <c r="H641" i="13"/>
  <c r="G641" i="13"/>
  <c r="F641" i="13"/>
  <c r="E641" i="13"/>
  <c r="AB636" i="13"/>
  <c r="AA636" i="13"/>
  <c r="Z636" i="13"/>
  <c r="Y636" i="13"/>
  <c r="X636" i="13"/>
  <c r="W636" i="13"/>
  <c r="V636" i="13"/>
  <c r="U636" i="13"/>
  <c r="T636" i="13"/>
  <c r="S636" i="13"/>
  <c r="R636" i="13"/>
  <c r="Q636" i="13"/>
  <c r="P636" i="13"/>
  <c r="O636" i="13"/>
  <c r="N636" i="13"/>
  <c r="M636" i="13"/>
  <c r="L636" i="13"/>
  <c r="K636" i="13"/>
  <c r="J636" i="13"/>
  <c r="I636" i="13"/>
  <c r="H636" i="13"/>
  <c r="G636" i="13"/>
  <c r="F636" i="13"/>
  <c r="E636" i="13"/>
  <c r="AD584" i="13"/>
  <c r="AC584" i="13"/>
  <c r="AB631" i="13"/>
  <c r="AA631" i="13"/>
  <c r="Z631" i="13"/>
  <c r="Y631" i="13"/>
  <c r="X631" i="13"/>
  <c r="W631" i="13"/>
  <c r="V631" i="13"/>
  <c r="U631" i="13"/>
  <c r="T631" i="13"/>
  <c r="S631" i="13"/>
  <c r="R631" i="13"/>
  <c r="Q631" i="13"/>
  <c r="P631" i="13"/>
  <c r="O631" i="13"/>
  <c r="N631" i="13"/>
  <c r="M631" i="13"/>
  <c r="L631" i="13"/>
  <c r="K631" i="13"/>
  <c r="J631" i="13"/>
  <c r="I631" i="13"/>
  <c r="H631" i="13"/>
  <c r="G631" i="13"/>
  <c r="F631" i="13"/>
  <c r="E631" i="13"/>
  <c r="AB629" i="13"/>
  <c r="AA629" i="13"/>
  <c r="Z629" i="13"/>
  <c r="Y629" i="13"/>
  <c r="X629" i="13"/>
  <c r="W629" i="13"/>
  <c r="V629" i="13"/>
  <c r="U629" i="13"/>
  <c r="T629" i="13"/>
  <c r="S629" i="13"/>
  <c r="R629" i="13"/>
  <c r="Q629" i="13"/>
  <c r="P629" i="13"/>
  <c r="O629" i="13"/>
  <c r="N629" i="13"/>
  <c r="M629" i="13"/>
  <c r="L629" i="13"/>
  <c r="K629" i="13"/>
  <c r="J629" i="13"/>
  <c r="I629" i="13"/>
  <c r="H629" i="13"/>
  <c r="G629" i="13"/>
  <c r="F629" i="13"/>
  <c r="E629" i="13"/>
  <c r="AD627" i="13"/>
  <c r="AC627" i="13"/>
  <c r="AB621" i="13"/>
  <c r="AA621" i="13"/>
  <c r="Z621" i="13"/>
  <c r="Y621" i="13"/>
  <c r="X621" i="13"/>
  <c r="W621" i="13"/>
  <c r="V621" i="13"/>
  <c r="U621" i="13"/>
  <c r="T621" i="13"/>
  <c r="S621" i="13"/>
  <c r="R621" i="13"/>
  <c r="Q621" i="13"/>
  <c r="P621" i="13"/>
  <c r="O621" i="13"/>
  <c r="N621" i="13"/>
  <c r="M621" i="13"/>
  <c r="L621" i="13"/>
  <c r="K621" i="13"/>
  <c r="J621" i="13"/>
  <c r="I621" i="13"/>
  <c r="H621" i="13"/>
  <c r="G621" i="13"/>
  <c r="F621" i="13"/>
  <c r="E621" i="13"/>
  <c r="AB616" i="13"/>
  <c r="AA616" i="13"/>
  <c r="Z616" i="13"/>
  <c r="Y616" i="13"/>
  <c r="X616" i="13"/>
  <c r="W616" i="13"/>
  <c r="V616" i="13"/>
  <c r="U616" i="13"/>
  <c r="T616" i="13"/>
  <c r="S616" i="13"/>
  <c r="R616" i="13"/>
  <c r="Q616" i="13"/>
  <c r="P616" i="13"/>
  <c r="O616" i="13"/>
  <c r="N616" i="13"/>
  <c r="M616" i="13"/>
  <c r="L616" i="13"/>
  <c r="K616" i="13"/>
  <c r="J616" i="13"/>
  <c r="I616" i="13"/>
  <c r="H616" i="13"/>
  <c r="G616" i="13"/>
  <c r="F616" i="13"/>
  <c r="E616" i="13"/>
  <c r="AB611" i="13"/>
  <c r="AA611" i="13"/>
  <c r="Z611" i="13"/>
  <c r="Y611" i="13"/>
  <c r="X611" i="13"/>
  <c r="W611" i="13"/>
  <c r="V611" i="13"/>
  <c r="U611" i="13"/>
  <c r="T611" i="13"/>
  <c r="S611" i="13"/>
  <c r="R611" i="13"/>
  <c r="Q611" i="13"/>
  <c r="P611" i="13"/>
  <c r="O611" i="13"/>
  <c r="N611" i="13"/>
  <c r="M611" i="13"/>
  <c r="L611" i="13"/>
  <c r="K611" i="13"/>
  <c r="J611" i="13"/>
  <c r="I611" i="13"/>
  <c r="H611" i="13"/>
  <c r="G611" i="13"/>
  <c r="F611" i="13"/>
  <c r="E611" i="13"/>
  <c r="AB609" i="13"/>
  <c r="AA609" i="13"/>
  <c r="Z609" i="13"/>
  <c r="Y609" i="13"/>
  <c r="X609" i="13"/>
  <c r="W609" i="13"/>
  <c r="V609" i="13"/>
  <c r="U609" i="13"/>
  <c r="T609" i="13"/>
  <c r="S609" i="13"/>
  <c r="R609" i="13"/>
  <c r="Q609" i="13"/>
  <c r="P609" i="13"/>
  <c r="O609" i="13"/>
  <c r="N609" i="13"/>
  <c r="M609" i="13"/>
  <c r="L609" i="13"/>
  <c r="K609" i="13"/>
  <c r="J609" i="13"/>
  <c r="I609" i="13"/>
  <c r="H609" i="13"/>
  <c r="G609" i="13"/>
  <c r="F609" i="13"/>
  <c r="E609" i="13"/>
  <c r="AD607" i="13"/>
  <c r="AC607" i="13"/>
  <c r="AB603" i="13"/>
  <c r="AA603" i="13"/>
  <c r="Z603" i="13"/>
  <c r="Y603" i="13"/>
  <c r="X603" i="13"/>
  <c r="W603" i="13"/>
  <c r="V603" i="13"/>
  <c r="U603" i="13"/>
  <c r="T603" i="13"/>
  <c r="S603" i="13"/>
  <c r="R603" i="13"/>
  <c r="Q603" i="13"/>
  <c r="P603" i="13"/>
  <c r="O603" i="13"/>
  <c r="N603" i="13"/>
  <c r="M603" i="13"/>
  <c r="L603" i="13"/>
  <c r="K603" i="13"/>
  <c r="J603" i="13"/>
  <c r="I603" i="13"/>
  <c r="H603" i="13"/>
  <c r="G603" i="13"/>
  <c r="F603" i="13"/>
  <c r="E603" i="13"/>
  <c r="E713" i="13" s="1"/>
  <c r="AB602" i="13"/>
  <c r="AA602" i="13"/>
  <c r="Z602" i="13"/>
  <c r="Y602" i="13"/>
  <c r="X602" i="13"/>
  <c r="W602" i="13"/>
  <c r="V602" i="13"/>
  <c r="U602" i="13"/>
  <c r="T602" i="13"/>
  <c r="S602" i="13"/>
  <c r="R602" i="13"/>
  <c r="Q602" i="13"/>
  <c r="P602" i="13"/>
  <c r="O602" i="13"/>
  <c r="N602" i="13"/>
  <c r="M602" i="13"/>
  <c r="L602" i="13"/>
  <c r="K602" i="13"/>
  <c r="J602" i="13"/>
  <c r="I602" i="13"/>
  <c r="H602" i="13"/>
  <c r="G602" i="13"/>
  <c r="F602" i="13"/>
  <c r="E602" i="13"/>
  <c r="E712" i="13" s="1"/>
  <c r="E714" i="13" s="1"/>
  <c r="AB601" i="13"/>
  <c r="AA601" i="13"/>
  <c r="Z601" i="13"/>
  <c r="Y601" i="13"/>
  <c r="X601" i="13"/>
  <c r="W601" i="13"/>
  <c r="V601" i="13"/>
  <c r="U601" i="13"/>
  <c r="T601" i="13"/>
  <c r="S601" i="13"/>
  <c r="R601" i="13"/>
  <c r="Q601" i="13"/>
  <c r="P601" i="13"/>
  <c r="O601" i="13"/>
  <c r="N601" i="13"/>
  <c r="M601" i="13"/>
  <c r="L601" i="13"/>
  <c r="K601" i="13"/>
  <c r="J601" i="13"/>
  <c r="I601" i="13"/>
  <c r="H601" i="13"/>
  <c r="G601" i="13"/>
  <c r="F601" i="13"/>
  <c r="E601" i="13"/>
  <c r="AB591" i="13"/>
  <c r="AA591" i="13"/>
  <c r="Z591" i="13"/>
  <c r="Y591" i="13"/>
  <c r="X591" i="13"/>
  <c r="W591" i="13"/>
  <c r="V591" i="13"/>
  <c r="U591" i="13"/>
  <c r="T591" i="13"/>
  <c r="S591" i="13"/>
  <c r="R591" i="13"/>
  <c r="Q591" i="13"/>
  <c r="P591" i="13"/>
  <c r="O591" i="13"/>
  <c r="N591" i="13"/>
  <c r="M591" i="13"/>
  <c r="L591" i="13"/>
  <c r="K591" i="13"/>
  <c r="J591" i="13"/>
  <c r="I591" i="13"/>
  <c r="H591" i="13"/>
  <c r="G591" i="13"/>
  <c r="F591" i="13"/>
  <c r="E591" i="13"/>
  <c r="AD589" i="13"/>
  <c r="AC589" i="13"/>
  <c r="AB587" i="13"/>
  <c r="AA587" i="13"/>
  <c r="Z587" i="13"/>
  <c r="Y587" i="13"/>
  <c r="X587" i="13"/>
  <c r="W587" i="13"/>
  <c r="V587" i="13"/>
  <c r="U587" i="13"/>
  <c r="T587" i="13"/>
  <c r="S587" i="13"/>
  <c r="R587" i="13"/>
  <c r="Q587" i="13"/>
  <c r="P587" i="13"/>
  <c r="O587" i="13"/>
  <c r="N587" i="13"/>
  <c r="M587" i="13"/>
  <c r="L587" i="13"/>
  <c r="K587" i="13"/>
  <c r="J587" i="13"/>
  <c r="I587" i="13"/>
  <c r="H587" i="13"/>
  <c r="G587" i="13"/>
  <c r="F587" i="13"/>
  <c r="E587" i="13"/>
  <c r="AB586" i="13"/>
  <c r="AA586" i="13"/>
  <c r="Z586" i="13"/>
  <c r="Y586" i="13"/>
  <c r="X586" i="13"/>
  <c r="W586" i="13"/>
  <c r="V586" i="13"/>
  <c r="U586" i="13"/>
  <c r="T586" i="13"/>
  <c r="S586" i="13"/>
  <c r="R586" i="13"/>
  <c r="Q586" i="13"/>
  <c r="P586" i="13"/>
  <c r="O586" i="13"/>
  <c r="N586" i="13"/>
  <c r="M586" i="13"/>
  <c r="L586" i="13"/>
  <c r="K586" i="13"/>
  <c r="J586" i="13"/>
  <c r="I586" i="13"/>
  <c r="H586" i="13"/>
  <c r="G586" i="13"/>
  <c r="F586" i="13"/>
  <c r="E586" i="13"/>
  <c r="AB582" i="13"/>
  <c r="AA582" i="13"/>
  <c r="Z582" i="13"/>
  <c r="Y582" i="13"/>
  <c r="X582" i="13"/>
  <c r="W582" i="13"/>
  <c r="V582" i="13"/>
  <c r="U582" i="13"/>
  <c r="T582" i="13"/>
  <c r="S582" i="13"/>
  <c r="R582" i="13"/>
  <c r="Q582" i="13"/>
  <c r="P582" i="13"/>
  <c r="O582" i="13"/>
  <c r="N582" i="13"/>
  <c r="M582" i="13"/>
  <c r="L582" i="13"/>
  <c r="K582" i="13"/>
  <c r="J582" i="13"/>
  <c r="I582" i="13"/>
  <c r="H582" i="13"/>
  <c r="G582" i="13"/>
  <c r="F582" i="13"/>
  <c r="AB581" i="13"/>
  <c r="AA581" i="13"/>
  <c r="Z581" i="13"/>
  <c r="Y581" i="13"/>
  <c r="X581" i="13"/>
  <c r="W581" i="13"/>
  <c r="V581" i="13"/>
  <c r="U581" i="13"/>
  <c r="T581" i="13"/>
  <c r="S581" i="13"/>
  <c r="R581" i="13"/>
  <c r="Q581" i="13"/>
  <c r="P581" i="13"/>
  <c r="O581" i="13"/>
  <c r="N581" i="13"/>
  <c r="M581" i="13"/>
  <c r="L581" i="13"/>
  <c r="K581" i="13"/>
  <c r="J581" i="13"/>
  <c r="I581" i="13"/>
  <c r="H581" i="13"/>
  <c r="G581" i="13"/>
  <c r="F581" i="13"/>
  <c r="E581" i="13"/>
  <c r="AD579" i="13"/>
  <c r="AC579" i="13"/>
  <c r="AB577" i="13"/>
  <c r="AA577" i="13"/>
  <c r="Z577" i="13"/>
  <c r="Y577" i="13"/>
  <c r="X577" i="13"/>
  <c r="W577" i="13"/>
  <c r="V577" i="13"/>
  <c r="U577" i="13"/>
  <c r="T577" i="13"/>
  <c r="S577" i="13"/>
  <c r="R577" i="13"/>
  <c r="Q577" i="13"/>
  <c r="P577" i="13"/>
  <c r="O577" i="13"/>
  <c r="N577" i="13"/>
  <c r="M577" i="13"/>
  <c r="L577" i="13"/>
  <c r="K577" i="13"/>
  <c r="J577" i="13"/>
  <c r="I577" i="13"/>
  <c r="H577" i="13"/>
  <c r="G577" i="13"/>
  <c r="F577" i="13"/>
  <c r="E577" i="13"/>
  <c r="AD554" i="13"/>
  <c r="AC554" i="13"/>
  <c r="AD548" i="13"/>
  <c r="AC548" i="13"/>
  <c r="AD542" i="13"/>
  <c r="AC542" i="13"/>
  <c r="AD536" i="13"/>
  <c r="AC536" i="13"/>
  <c r="AD530" i="13"/>
  <c r="AC530" i="13"/>
  <c r="AD524" i="13"/>
  <c r="AC524" i="13"/>
  <c r="AD518" i="13"/>
  <c r="AC518" i="13"/>
  <c r="AD512" i="13"/>
  <c r="AC512" i="13"/>
  <c r="AD506" i="13"/>
  <c r="AC506" i="13"/>
  <c r="AD500" i="13"/>
  <c r="AC500" i="13"/>
  <c r="AD494" i="13"/>
  <c r="AC494" i="13"/>
  <c r="AD488" i="13"/>
  <c r="AC488" i="13"/>
  <c r="AD476" i="13"/>
  <c r="AC476" i="13"/>
  <c r="AD464" i="13"/>
  <c r="AC464" i="13"/>
  <c r="AD458" i="13"/>
  <c r="AC458" i="13"/>
  <c r="AC443" i="13"/>
  <c r="AC442" i="13"/>
  <c r="AD438" i="13"/>
  <c r="AC438" i="13"/>
  <c r="AD432" i="13"/>
  <c r="AC432" i="13"/>
  <c r="AD426" i="13"/>
  <c r="AC426" i="13"/>
  <c r="AD420" i="13"/>
  <c r="AC420" i="13"/>
  <c r="AD414" i="13"/>
  <c r="AC414" i="13"/>
  <c r="AD408" i="13"/>
  <c r="AC408" i="13"/>
  <c r="AD402" i="13"/>
  <c r="AC402" i="13"/>
  <c r="AD396" i="13"/>
  <c r="AC396" i="13"/>
  <c r="AD384" i="13"/>
  <c r="AC384" i="13"/>
  <c r="AD378" i="13"/>
  <c r="AC378" i="13"/>
  <c r="AC363" i="13"/>
  <c r="AC362" i="13"/>
  <c r="AD358" i="13"/>
  <c r="AC358" i="13"/>
  <c r="AD352" i="13"/>
  <c r="AC352" i="13"/>
  <c r="AD346" i="13"/>
  <c r="AC346" i="13"/>
  <c r="AD340" i="13"/>
  <c r="AC340" i="13"/>
  <c r="AD334" i="13"/>
  <c r="AC334" i="13"/>
  <c r="AD328" i="13"/>
  <c r="AC328" i="13"/>
  <c r="AD322" i="13"/>
  <c r="AC322" i="13"/>
  <c r="AD310" i="13"/>
  <c r="AC310" i="13"/>
  <c r="AD305" i="13"/>
  <c r="AC305" i="13"/>
  <c r="AD293" i="13"/>
  <c r="AC293" i="13"/>
  <c r="AD287" i="13"/>
  <c r="AC287" i="13"/>
  <c r="AD281" i="13"/>
  <c r="AC281" i="13"/>
  <c r="AD275" i="13"/>
  <c r="AC275" i="13"/>
  <c r="AC245" i="13"/>
  <c r="AC244" i="13"/>
  <c r="AC243" i="13"/>
  <c r="AC242" i="13"/>
  <c r="AD238" i="13"/>
  <c r="AC238" i="13"/>
  <c r="AD232" i="13"/>
  <c r="AC232" i="13"/>
  <c r="AD226" i="13"/>
  <c r="AC226" i="13"/>
  <c r="AD220" i="13"/>
  <c r="AC220" i="13"/>
  <c r="AD204" i="13"/>
  <c r="AC204" i="13"/>
  <c r="AD198" i="13"/>
  <c r="AC198" i="13"/>
  <c r="AD192" i="13"/>
  <c r="AC192" i="13"/>
  <c r="AD186" i="13"/>
  <c r="AC186" i="13"/>
  <c r="AD180" i="13"/>
  <c r="AC180" i="13"/>
  <c r="AD174" i="13"/>
  <c r="AC174" i="13"/>
  <c r="AD168" i="13"/>
  <c r="AC168" i="13"/>
  <c r="AD162" i="13"/>
  <c r="AC162" i="13"/>
  <c r="AD156" i="13"/>
  <c r="AC156" i="13"/>
  <c r="AD150" i="13"/>
  <c r="AC150" i="13"/>
  <c r="AD144" i="13"/>
  <c r="AC144" i="13"/>
  <c r="AD138" i="13"/>
  <c r="AC138" i="13"/>
  <c r="AD132" i="13"/>
  <c r="AC132" i="13"/>
  <c r="AD113" i="13"/>
  <c r="AC113" i="13"/>
  <c r="AD107" i="13"/>
  <c r="AC107" i="13"/>
  <c r="AD101" i="13"/>
  <c r="AC101" i="13"/>
  <c r="AD95" i="13"/>
  <c r="AC95" i="13"/>
  <c r="AD89" i="13"/>
  <c r="AC89" i="13"/>
  <c r="AD83" i="13"/>
  <c r="AC83" i="13"/>
  <c r="AD77" i="13"/>
  <c r="AC77" i="13"/>
  <c r="AD71" i="13"/>
  <c r="AC71" i="13"/>
  <c r="AD66" i="13"/>
  <c r="AC66" i="13"/>
  <c r="AD63" i="13"/>
  <c r="AC63" i="13"/>
  <c r="AD58" i="13"/>
  <c r="AC58" i="13"/>
  <c r="AD55" i="13"/>
  <c r="AC55" i="13"/>
  <c r="AD43" i="13"/>
  <c r="AC43" i="13"/>
  <c r="AD37" i="13"/>
  <c r="AC37" i="13"/>
  <c r="AD31" i="13"/>
  <c r="AC31" i="13"/>
  <c r="AD25" i="13"/>
  <c r="AC25" i="13"/>
  <c r="AD19" i="13"/>
  <c r="AD13" i="13"/>
  <c r="AD12" i="13" s="1"/>
  <c r="AC13" i="13"/>
  <c r="E582" i="13" l="1"/>
  <c r="AD350" i="13"/>
  <c r="AC702" i="13"/>
  <c r="AD702" i="13"/>
  <c r="G576" i="13"/>
  <c r="AD692" i="13"/>
  <c r="M691" i="13"/>
  <c r="U691" i="13"/>
  <c r="E701" i="13"/>
  <c r="AD42" i="13"/>
  <c r="AD69" i="13"/>
  <c r="AD81" i="13"/>
  <c r="AD93" i="13"/>
  <c r="AD99" i="13"/>
  <c r="AD105" i="13"/>
  <c r="AD130" i="13"/>
  <c r="AD166" i="13"/>
  <c r="AD178" i="13"/>
  <c r="AD184" i="13"/>
  <c r="AD190" i="13"/>
  <c r="AD236" i="13"/>
  <c r="AD326" i="13"/>
  <c r="AD332" i="13"/>
  <c r="J712" i="13"/>
  <c r="E691" i="13"/>
  <c r="AC692" i="13"/>
  <c r="G691" i="13"/>
  <c r="K691" i="13"/>
  <c r="O691" i="13"/>
  <c r="S691" i="13"/>
  <c r="W691" i="13"/>
  <c r="AA691" i="13"/>
  <c r="AD338" i="13"/>
  <c r="AD344" i="13"/>
  <c r="AD142" i="13"/>
  <c r="AD18" i="13"/>
  <c r="AD154" i="13"/>
  <c r="AD202" i="13"/>
  <c r="AD218" i="13"/>
  <c r="AD224" i="13"/>
  <c r="E706" i="13"/>
  <c r="G709" i="13"/>
  <c r="I709" i="13"/>
  <c r="K709" i="13"/>
  <c r="M709" i="13"/>
  <c r="O709" i="13"/>
  <c r="Q709" i="13"/>
  <c r="F704" i="13"/>
  <c r="H704" i="13"/>
  <c r="J704" i="13"/>
  <c r="L704" i="13"/>
  <c r="N704" i="13"/>
  <c r="P704" i="13"/>
  <c r="R704" i="13"/>
  <c r="T704" i="13"/>
  <c r="V704" i="13"/>
  <c r="X704" i="13"/>
  <c r="Z704" i="13"/>
  <c r="AB704" i="13"/>
  <c r="E699" i="13"/>
  <c r="G699" i="13"/>
  <c r="I699" i="13"/>
  <c r="K699" i="13"/>
  <c r="M699" i="13"/>
  <c r="O699" i="13"/>
  <c r="Q699" i="13"/>
  <c r="S699" i="13"/>
  <c r="U699" i="13"/>
  <c r="W699" i="13"/>
  <c r="Y699" i="13"/>
  <c r="AA699" i="13"/>
  <c r="F694" i="13"/>
  <c r="H694" i="13"/>
  <c r="J694" i="13"/>
  <c r="L694" i="13"/>
  <c r="N694" i="13"/>
  <c r="P694" i="13"/>
  <c r="R694" i="13"/>
  <c r="T694" i="13"/>
  <c r="V694" i="13"/>
  <c r="X694" i="13"/>
  <c r="Z694" i="13"/>
  <c r="AB694" i="13"/>
  <c r="AD196" i="13"/>
  <c r="AD148" i="13"/>
  <c r="AD172" i="13"/>
  <c r="AD75" i="13"/>
  <c r="AD30" i="13"/>
  <c r="AD36" i="13"/>
  <c r="AD320" i="13"/>
  <c r="AD356" i="13"/>
  <c r="AD24" i="13"/>
  <c r="AD87" i="13"/>
  <c r="AD111" i="13"/>
  <c r="AD230" i="13"/>
  <c r="AD136" i="13"/>
  <c r="AD160" i="13"/>
  <c r="AC602" i="13"/>
  <c r="E604" i="13"/>
  <c r="G604" i="13"/>
  <c r="I604" i="13"/>
  <c r="K604" i="13"/>
  <c r="M604" i="13"/>
  <c r="O604" i="13"/>
  <c r="Q604" i="13"/>
  <c r="S604" i="13"/>
  <c r="U604" i="13"/>
  <c r="W604" i="13"/>
  <c r="Y604" i="13"/>
  <c r="AA604" i="13"/>
  <c r="AD612" i="13"/>
  <c r="AC617" i="13"/>
  <c r="E619" i="13"/>
  <c r="G619" i="13"/>
  <c r="I619" i="13"/>
  <c r="K619" i="13"/>
  <c r="M619" i="13"/>
  <c r="O619" i="13"/>
  <c r="Q619" i="13"/>
  <c r="S619" i="13"/>
  <c r="U619" i="13"/>
  <c r="W619" i="13"/>
  <c r="Y619" i="13"/>
  <c r="AA619" i="13"/>
  <c r="AC622" i="13"/>
  <c r="E624" i="13"/>
  <c r="G624" i="13"/>
  <c r="I624" i="13"/>
  <c r="K624" i="13"/>
  <c r="M624" i="13"/>
  <c r="O624" i="13"/>
  <c r="Q624" i="13"/>
  <c r="S624" i="13"/>
  <c r="U624" i="13"/>
  <c r="W624" i="13"/>
  <c r="Y624" i="13"/>
  <c r="AA624" i="13"/>
  <c r="AC632" i="13"/>
  <c r="E634" i="13"/>
  <c r="G634" i="13"/>
  <c r="I634" i="13"/>
  <c r="K634" i="13"/>
  <c r="M634" i="13"/>
  <c r="O634" i="13"/>
  <c r="Q634" i="13"/>
  <c r="S634" i="13"/>
  <c r="U634" i="13"/>
  <c r="W634" i="13"/>
  <c r="Y634" i="13"/>
  <c r="AA634" i="13"/>
  <c r="AC637" i="13"/>
  <c r="E639" i="13"/>
  <c r="G639" i="13"/>
  <c r="I639" i="13"/>
  <c r="K639" i="13"/>
  <c r="M639" i="13"/>
  <c r="O639" i="13"/>
  <c r="Q639" i="13"/>
  <c r="S639" i="13"/>
  <c r="U639" i="13"/>
  <c r="W639" i="13"/>
  <c r="Y639" i="13"/>
  <c r="AA639" i="13"/>
  <c r="AC642" i="13"/>
  <c r="E644" i="13"/>
  <c r="G644" i="13"/>
  <c r="I644" i="13"/>
  <c r="K644" i="13"/>
  <c r="M644" i="13"/>
  <c r="O644" i="13"/>
  <c r="Q644" i="13"/>
  <c r="S644" i="13"/>
  <c r="U644" i="13"/>
  <c r="W644" i="13"/>
  <c r="Y644" i="13"/>
  <c r="AA644" i="13"/>
  <c r="AC647" i="13"/>
  <c r="E649" i="13"/>
  <c r="G649" i="13"/>
  <c r="I649" i="13"/>
  <c r="K649" i="13"/>
  <c r="M649" i="13"/>
  <c r="O649" i="13"/>
  <c r="Q649" i="13"/>
  <c r="S649" i="13"/>
  <c r="U649" i="13"/>
  <c r="W649" i="13"/>
  <c r="Y649" i="13"/>
  <c r="AA649" i="13"/>
  <c r="AC652" i="13"/>
  <c r="E654" i="13"/>
  <c r="G654" i="13"/>
  <c r="I654" i="13"/>
  <c r="K654" i="13"/>
  <c r="M654" i="13"/>
  <c r="O654" i="13"/>
  <c r="Q654" i="13"/>
  <c r="S654" i="13"/>
  <c r="U654" i="13"/>
  <c r="W654" i="13"/>
  <c r="Y654" i="13"/>
  <c r="AA654" i="13"/>
  <c r="AC657" i="13"/>
  <c r="E659" i="13"/>
  <c r="G659" i="13"/>
  <c r="I659" i="13"/>
  <c r="K659" i="13"/>
  <c r="M659" i="13"/>
  <c r="O659" i="13"/>
  <c r="Q659" i="13"/>
  <c r="S659" i="13"/>
  <c r="U659" i="13"/>
  <c r="W659" i="13"/>
  <c r="Y659" i="13"/>
  <c r="AA659" i="13"/>
  <c r="AC662" i="13"/>
  <c r="E664" i="13"/>
  <c r="G664" i="13"/>
  <c r="I664" i="13"/>
  <c r="K664" i="13"/>
  <c r="M664" i="13"/>
  <c r="O664" i="13"/>
  <c r="Q664" i="13"/>
  <c r="S664" i="13"/>
  <c r="U664" i="13"/>
  <c r="W664" i="13"/>
  <c r="Y664" i="13"/>
  <c r="AA664" i="13"/>
  <c r="AC667" i="13"/>
  <c r="E669" i="13"/>
  <c r="G669" i="13"/>
  <c r="I669" i="13"/>
  <c r="K669" i="13"/>
  <c r="M669" i="13"/>
  <c r="O669" i="13"/>
  <c r="Q669" i="13"/>
  <c r="S669" i="13"/>
  <c r="U669" i="13"/>
  <c r="W669" i="13"/>
  <c r="Y669" i="13"/>
  <c r="AA669" i="13"/>
  <c r="AC677" i="13"/>
  <c r="E679" i="13"/>
  <c r="G679" i="13"/>
  <c r="I679" i="13"/>
  <c r="K679" i="13"/>
  <c r="M679" i="13"/>
  <c r="O679" i="13"/>
  <c r="Q679" i="13"/>
  <c r="S679" i="13"/>
  <c r="U679" i="13"/>
  <c r="W679" i="13"/>
  <c r="Y679" i="13"/>
  <c r="AA679" i="13"/>
  <c r="AC682" i="13"/>
  <c r="E684" i="13"/>
  <c r="G684" i="13"/>
  <c r="I684" i="13"/>
  <c r="K684" i="13"/>
  <c r="M684" i="13"/>
  <c r="O684" i="13"/>
  <c r="Q684" i="13"/>
  <c r="S684" i="13"/>
  <c r="U684" i="13"/>
  <c r="W684" i="13"/>
  <c r="Y684" i="13"/>
  <c r="AA684" i="13"/>
  <c r="F691" i="13"/>
  <c r="H691" i="13"/>
  <c r="J691" i="13"/>
  <c r="L691" i="13"/>
  <c r="N691" i="13"/>
  <c r="P691" i="13"/>
  <c r="R691" i="13"/>
  <c r="T691" i="13"/>
  <c r="V691" i="13"/>
  <c r="X691" i="13"/>
  <c r="Z691" i="13"/>
  <c r="AB691" i="13"/>
  <c r="E694" i="13"/>
  <c r="G694" i="13"/>
  <c r="I694" i="13"/>
  <c r="K694" i="13"/>
  <c r="M694" i="13"/>
  <c r="O694" i="13"/>
  <c r="Q694" i="13"/>
  <c r="S694" i="13"/>
  <c r="U694" i="13"/>
  <c r="W694" i="13"/>
  <c r="Y694" i="13"/>
  <c r="AA694" i="13"/>
  <c r="E696" i="13"/>
  <c r="G696" i="13"/>
  <c r="I696" i="13"/>
  <c r="K696" i="13"/>
  <c r="M696" i="13"/>
  <c r="O696" i="13"/>
  <c r="Q696" i="13"/>
  <c r="S696" i="13"/>
  <c r="U696" i="13"/>
  <c r="W696" i="13"/>
  <c r="Y696" i="13"/>
  <c r="AA696" i="13"/>
  <c r="AC697" i="13"/>
  <c r="AD697" i="13"/>
  <c r="F699" i="13"/>
  <c r="H699" i="13"/>
  <c r="J699" i="13"/>
  <c r="L699" i="13"/>
  <c r="N699" i="13"/>
  <c r="P699" i="13"/>
  <c r="R699" i="13"/>
  <c r="T699" i="13"/>
  <c r="V699" i="13"/>
  <c r="X699" i="13"/>
  <c r="Z699" i="13"/>
  <c r="AB699" i="13"/>
  <c r="F701" i="13"/>
  <c r="H701" i="13"/>
  <c r="J701" i="13"/>
  <c r="L701" i="13"/>
  <c r="N701" i="13"/>
  <c r="P701" i="13"/>
  <c r="R701" i="13"/>
  <c r="T701" i="13"/>
  <c r="V701" i="13"/>
  <c r="X701" i="13"/>
  <c r="Z701" i="13"/>
  <c r="AB701" i="13"/>
  <c r="E704" i="13"/>
  <c r="G704" i="13"/>
  <c r="I704" i="13"/>
  <c r="K704" i="13"/>
  <c r="M704" i="13"/>
  <c r="O704" i="13"/>
  <c r="Q704" i="13"/>
  <c r="S704" i="13"/>
  <c r="U704" i="13"/>
  <c r="W704" i="13"/>
  <c r="Y704" i="13"/>
  <c r="AA704" i="13"/>
  <c r="G706" i="13"/>
  <c r="I706" i="13"/>
  <c r="K706" i="13"/>
  <c r="M706" i="13"/>
  <c r="O706" i="13"/>
  <c r="Q706" i="13"/>
  <c r="F604" i="13"/>
  <c r="H604" i="13"/>
  <c r="J604" i="13"/>
  <c r="L604" i="13"/>
  <c r="N604" i="13"/>
  <c r="P604" i="13"/>
  <c r="R604" i="13"/>
  <c r="T604" i="13"/>
  <c r="V604" i="13"/>
  <c r="X604" i="13"/>
  <c r="Z604" i="13"/>
  <c r="AB604" i="13"/>
  <c r="F619" i="13"/>
  <c r="H619" i="13"/>
  <c r="J619" i="13"/>
  <c r="L619" i="13"/>
  <c r="N619" i="13"/>
  <c r="P619" i="13"/>
  <c r="R619" i="13"/>
  <c r="T619" i="13"/>
  <c r="V619" i="13"/>
  <c r="X619" i="13"/>
  <c r="Z619" i="13"/>
  <c r="AB619" i="13"/>
  <c r="F624" i="13"/>
  <c r="H624" i="13"/>
  <c r="J624" i="13"/>
  <c r="L624" i="13"/>
  <c r="N624" i="13"/>
  <c r="P624" i="13"/>
  <c r="R624" i="13"/>
  <c r="T624" i="13"/>
  <c r="V624" i="13"/>
  <c r="X624" i="13"/>
  <c r="Z624" i="13"/>
  <c r="AB624" i="13"/>
  <c r="F634" i="13"/>
  <c r="H634" i="13"/>
  <c r="J634" i="13"/>
  <c r="L634" i="13"/>
  <c r="N634" i="13"/>
  <c r="P634" i="13"/>
  <c r="R634" i="13"/>
  <c r="T634" i="13"/>
  <c r="V634" i="13"/>
  <c r="X634" i="13"/>
  <c r="Z634" i="13"/>
  <c r="AB634" i="13"/>
  <c r="F639" i="13"/>
  <c r="H639" i="13"/>
  <c r="J639" i="13"/>
  <c r="L639" i="13"/>
  <c r="N639" i="13"/>
  <c r="P639" i="13"/>
  <c r="R639" i="13"/>
  <c r="T639" i="13"/>
  <c r="V639" i="13"/>
  <c r="X639" i="13"/>
  <c r="Z639" i="13"/>
  <c r="AB639" i="13"/>
  <c r="F644" i="13"/>
  <c r="H644" i="13"/>
  <c r="J644" i="13"/>
  <c r="L644" i="13"/>
  <c r="N644" i="13"/>
  <c r="P644" i="13"/>
  <c r="R644" i="13"/>
  <c r="T644" i="13"/>
  <c r="V644" i="13"/>
  <c r="X644" i="13"/>
  <c r="Z644" i="13"/>
  <c r="AB644" i="13"/>
  <c r="F649" i="13"/>
  <c r="H649" i="13"/>
  <c r="J649" i="13"/>
  <c r="L649" i="13"/>
  <c r="N649" i="13"/>
  <c r="P649" i="13"/>
  <c r="R649" i="13"/>
  <c r="T649" i="13"/>
  <c r="V649" i="13"/>
  <c r="X649" i="13"/>
  <c r="Z649" i="13"/>
  <c r="AB649" i="13"/>
  <c r="F654" i="13"/>
  <c r="H654" i="13"/>
  <c r="J654" i="13"/>
  <c r="L654" i="13"/>
  <c r="N654" i="13"/>
  <c r="P654" i="13"/>
  <c r="R654" i="13"/>
  <c r="T654" i="13"/>
  <c r="V654" i="13"/>
  <c r="X654" i="13"/>
  <c r="Z654" i="13"/>
  <c r="AB654" i="13"/>
  <c r="F659" i="13"/>
  <c r="H659" i="13"/>
  <c r="J659" i="13"/>
  <c r="L659" i="13"/>
  <c r="N659" i="13"/>
  <c r="P659" i="13"/>
  <c r="R659" i="13"/>
  <c r="T659" i="13"/>
  <c r="V659" i="13"/>
  <c r="X659" i="13"/>
  <c r="Z659" i="13"/>
  <c r="AB659" i="13"/>
  <c r="F664" i="13"/>
  <c r="H664" i="13"/>
  <c r="J664" i="13"/>
  <c r="L664" i="13"/>
  <c r="N664" i="13"/>
  <c r="P664" i="13"/>
  <c r="R664" i="13"/>
  <c r="T664" i="13"/>
  <c r="V664" i="13"/>
  <c r="X664" i="13"/>
  <c r="Z664" i="13"/>
  <c r="AB664" i="13"/>
  <c r="F669" i="13"/>
  <c r="H669" i="13"/>
  <c r="J669" i="13"/>
  <c r="L669" i="13"/>
  <c r="N669" i="13"/>
  <c r="P669" i="13"/>
  <c r="R669" i="13"/>
  <c r="T669" i="13"/>
  <c r="V669" i="13"/>
  <c r="X669" i="13"/>
  <c r="Z669" i="13"/>
  <c r="AB669" i="13"/>
  <c r="F679" i="13"/>
  <c r="H679" i="13"/>
  <c r="J679" i="13"/>
  <c r="L679" i="13"/>
  <c r="N679" i="13"/>
  <c r="P679" i="13"/>
  <c r="R679" i="13"/>
  <c r="T679" i="13"/>
  <c r="V679" i="13"/>
  <c r="X679" i="13"/>
  <c r="Z679" i="13"/>
  <c r="AB679" i="13"/>
  <c r="F684" i="13"/>
  <c r="H684" i="13"/>
  <c r="J684" i="13"/>
  <c r="L684" i="13"/>
  <c r="N684" i="13"/>
  <c r="P684" i="13"/>
  <c r="R684" i="13"/>
  <c r="T684" i="13"/>
  <c r="E709" i="13"/>
  <c r="AD707" i="13"/>
  <c r="S709" i="13"/>
  <c r="S706" i="13"/>
  <c r="U709" i="13"/>
  <c r="U706" i="13"/>
  <c r="W709" i="13"/>
  <c r="W706" i="13"/>
  <c r="Y709" i="13"/>
  <c r="Y706" i="13"/>
  <c r="AA709" i="13"/>
  <c r="AA706" i="13"/>
  <c r="AC707" i="13"/>
  <c r="F709" i="13"/>
  <c r="H709" i="13"/>
  <c r="J709" i="13"/>
  <c r="L709" i="13"/>
  <c r="N709" i="13"/>
  <c r="P709" i="13"/>
  <c r="R709" i="13"/>
  <c r="T709" i="13"/>
  <c r="V709" i="13"/>
  <c r="X709" i="13"/>
  <c r="Z709" i="13"/>
  <c r="AB709" i="13"/>
  <c r="AD602" i="13"/>
  <c r="F712" i="13"/>
  <c r="H712" i="13"/>
  <c r="L712" i="13"/>
  <c r="N712" i="13"/>
  <c r="P712" i="13"/>
  <c r="R712" i="13"/>
  <c r="T712" i="13"/>
  <c r="V712" i="13"/>
  <c r="X712" i="13"/>
  <c r="Z712" i="13"/>
  <c r="AB712" i="13"/>
  <c r="F713" i="13"/>
  <c r="H713" i="13"/>
  <c r="J713" i="13"/>
  <c r="L713" i="13"/>
  <c r="N713" i="13"/>
  <c r="P713" i="13"/>
  <c r="R713" i="13"/>
  <c r="T713" i="13"/>
  <c r="V713" i="13"/>
  <c r="X713" i="13"/>
  <c r="Z713" i="13"/>
  <c r="AB713" i="13"/>
  <c r="F614" i="13"/>
  <c r="H614" i="13"/>
  <c r="J614" i="13"/>
  <c r="L614" i="13"/>
  <c r="N614" i="13"/>
  <c r="P614" i="13"/>
  <c r="R614" i="13"/>
  <c r="T614" i="13"/>
  <c r="V614" i="13"/>
  <c r="X614" i="13"/>
  <c r="Z614" i="13"/>
  <c r="AB614" i="13"/>
  <c r="AD617" i="13"/>
  <c r="AD622" i="13"/>
  <c r="AD632" i="13"/>
  <c r="AD637" i="13"/>
  <c r="AD642" i="13"/>
  <c r="AD647" i="13"/>
  <c r="AD652" i="13"/>
  <c r="AD657" i="13"/>
  <c r="AD662" i="13"/>
  <c r="AD667" i="13"/>
  <c r="AD677" i="13"/>
  <c r="AD682" i="13"/>
  <c r="V684" i="13"/>
  <c r="X684" i="13"/>
  <c r="Z684" i="13"/>
  <c r="AB684" i="13"/>
  <c r="G712" i="13"/>
  <c r="I712" i="13"/>
  <c r="K712" i="13"/>
  <c r="M712" i="13"/>
  <c r="O712" i="13"/>
  <c r="Q712" i="13"/>
  <c r="S712" i="13"/>
  <c r="U712" i="13"/>
  <c r="W712" i="13"/>
  <c r="Y712" i="13"/>
  <c r="AA712" i="13"/>
  <c r="AC612" i="13"/>
  <c r="G713" i="13"/>
  <c r="I713" i="13"/>
  <c r="K713" i="13"/>
  <c r="M713" i="13"/>
  <c r="O713" i="13"/>
  <c r="Q713" i="13"/>
  <c r="S713" i="13"/>
  <c r="U713" i="13"/>
  <c r="W713" i="13"/>
  <c r="Y713" i="13"/>
  <c r="AA713" i="13"/>
  <c r="E614" i="13"/>
  <c r="G614" i="13"/>
  <c r="I614" i="13"/>
  <c r="K614" i="13"/>
  <c r="M614" i="13"/>
  <c r="O614" i="13"/>
  <c r="Q614" i="13"/>
  <c r="S614" i="13"/>
  <c r="U614" i="13"/>
  <c r="W614" i="13"/>
  <c r="Y614" i="13"/>
  <c r="AA614" i="13"/>
  <c r="AB717" i="13" l="1"/>
  <c r="AB715" i="13"/>
  <c r="X717" i="13"/>
  <c r="X715" i="13"/>
  <c r="T717" i="13"/>
  <c r="T715" i="13"/>
  <c r="P717" i="13"/>
  <c r="P715" i="13"/>
  <c r="L717" i="13"/>
  <c r="L715" i="13"/>
  <c r="H717" i="13"/>
  <c r="H715" i="13"/>
  <c r="AB716" i="13"/>
  <c r="AB714" i="13"/>
  <c r="X716" i="13"/>
  <c r="X714" i="13"/>
  <c r="T716" i="13"/>
  <c r="T714" i="13"/>
  <c r="P716" i="13"/>
  <c r="P714" i="13"/>
  <c r="L716" i="13"/>
  <c r="L714" i="13"/>
  <c r="H716" i="13"/>
  <c r="H714" i="13"/>
  <c r="Y717" i="13"/>
  <c r="Y715" i="13"/>
  <c r="U717" i="13"/>
  <c r="U715" i="13"/>
  <c r="Q717" i="13"/>
  <c r="Q715" i="13"/>
  <c r="M717" i="13"/>
  <c r="M715" i="13"/>
  <c r="I593" i="13"/>
  <c r="I717" i="13"/>
  <c r="I715" i="13"/>
  <c r="E593" i="13"/>
  <c r="E715" i="13"/>
  <c r="E717" i="13"/>
  <c r="Y714" i="13"/>
  <c r="Y716" i="13"/>
  <c r="U714" i="13"/>
  <c r="U716" i="13"/>
  <c r="Q714" i="13"/>
  <c r="Q716" i="13"/>
  <c r="M714" i="13"/>
  <c r="M716" i="13"/>
  <c r="I714" i="13"/>
  <c r="I716" i="13"/>
  <c r="E592" i="13"/>
  <c r="E716" i="13"/>
  <c r="Z717" i="13"/>
  <c r="Z715" i="13"/>
  <c r="V717" i="13"/>
  <c r="V715" i="13"/>
  <c r="R715" i="13"/>
  <c r="R717" i="13"/>
  <c r="N717" i="13"/>
  <c r="N715" i="13"/>
  <c r="J593" i="13"/>
  <c r="J715" i="13"/>
  <c r="J717" i="13"/>
  <c r="F717" i="13"/>
  <c r="F715" i="13"/>
  <c r="Z716" i="13"/>
  <c r="Z714" i="13"/>
  <c r="V716" i="13"/>
  <c r="V714" i="13"/>
  <c r="R716" i="13"/>
  <c r="R714" i="13"/>
  <c r="N716" i="13"/>
  <c r="N714" i="13"/>
  <c r="J716" i="13"/>
  <c r="J714" i="13"/>
  <c r="F716" i="13"/>
  <c r="F714" i="13"/>
  <c r="AA717" i="13"/>
  <c r="AA715" i="13"/>
  <c r="W717" i="13"/>
  <c r="W715" i="13"/>
  <c r="S717" i="13"/>
  <c r="S715" i="13"/>
  <c r="O717" i="13"/>
  <c r="O715" i="13"/>
  <c r="K717" i="13"/>
  <c r="K715" i="13"/>
  <c r="G593" i="13"/>
  <c r="G717" i="13"/>
  <c r="G715" i="13"/>
  <c r="AA714" i="13"/>
  <c r="AA716" i="13"/>
  <c r="W714" i="13"/>
  <c r="W716" i="13"/>
  <c r="S714" i="13"/>
  <c r="S716" i="13"/>
  <c r="O714" i="13"/>
  <c r="O716" i="13"/>
  <c r="K714" i="13"/>
  <c r="K716" i="13"/>
  <c r="G714" i="13"/>
  <c r="G716" i="13"/>
  <c r="E572" i="13"/>
  <c r="I576" i="13"/>
  <c r="E576" i="13"/>
  <c r="AA576" i="13"/>
  <c r="AA593" i="13"/>
  <c r="W576" i="13"/>
  <c r="W593" i="13"/>
  <c r="S576" i="13"/>
  <c r="S593" i="13"/>
  <c r="O593" i="13"/>
  <c r="O576" i="13"/>
  <c r="K576" i="13"/>
  <c r="K593" i="13"/>
  <c r="AA572" i="13"/>
  <c r="AA592" i="13"/>
  <c r="W572" i="13"/>
  <c r="W592" i="13"/>
  <c r="S572" i="13"/>
  <c r="S592" i="13"/>
  <c r="O572" i="13"/>
  <c r="O592" i="13"/>
  <c r="K572" i="13"/>
  <c r="K592" i="13"/>
  <c r="G572" i="13"/>
  <c r="G592" i="13"/>
  <c r="Y576" i="13"/>
  <c r="Y593" i="13"/>
  <c r="U576" i="13"/>
  <c r="U593" i="13"/>
  <c r="Q593" i="13"/>
  <c r="Q576" i="13"/>
  <c r="M593" i="13"/>
  <c r="M576" i="13"/>
  <c r="Y572" i="13"/>
  <c r="Y592" i="13"/>
  <c r="U572" i="13"/>
  <c r="U592" i="13"/>
  <c r="Q572" i="13"/>
  <c r="Q592" i="13"/>
  <c r="M572" i="13"/>
  <c r="M592" i="13"/>
  <c r="I572" i="13"/>
  <c r="I592" i="13"/>
  <c r="I594" i="13" s="1"/>
  <c r="AC574" i="13"/>
  <c r="Z593" i="13"/>
  <c r="Z576" i="13"/>
  <c r="V593" i="13"/>
  <c r="V576" i="13"/>
  <c r="R593" i="13"/>
  <c r="R576" i="13"/>
  <c r="N593" i="13"/>
  <c r="N576" i="13"/>
  <c r="F593" i="13"/>
  <c r="F576" i="13"/>
  <c r="Z592" i="13"/>
  <c r="Z572" i="13"/>
  <c r="V592" i="13"/>
  <c r="V572" i="13"/>
  <c r="R592" i="13"/>
  <c r="R572" i="13"/>
  <c r="N592" i="13"/>
  <c r="N572" i="13"/>
  <c r="J592" i="13"/>
  <c r="J594" i="13" s="1"/>
  <c r="J572" i="13"/>
  <c r="F592" i="13"/>
  <c r="F572" i="13"/>
  <c r="AC575" i="13"/>
  <c r="J576" i="13"/>
  <c r="AB593" i="13"/>
  <c r="AB576" i="13"/>
  <c r="X593" i="13"/>
  <c r="X576" i="13"/>
  <c r="T593" i="13"/>
  <c r="T576" i="13"/>
  <c r="P593" i="13"/>
  <c r="P576" i="13"/>
  <c r="L593" i="13"/>
  <c r="L576" i="13"/>
  <c r="H593" i="13"/>
  <c r="H576" i="13"/>
  <c r="AB592" i="13"/>
  <c r="AB572" i="13"/>
  <c r="X592" i="13"/>
  <c r="X572" i="13"/>
  <c r="T592" i="13"/>
  <c r="T572" i="13"/>
  <c r="P592" i="13"/>
  <c r="P572" i="13"/>
  <c r="L592" i="13"/>
  <c r="L572" i="13"/>
  <c r="H592" i="13"/>
  <c r="H572" i="13"/>
  <c r="AD574" i="13"/>
  <c r="AD575" i="13"/>
  <c r="AC590" i="13"/>
  <c r="AC580" i="13"/>
  <c r="AC585" i="13"/>
  <c r="AD590" i="13"/>
  <c r="AD585" i="13"/>
  <c r="AD580" i="13"/>
  <c r="G594" i="13" l="1"/>
  <c r="E594" i="13"/>
  <c r="M594" i="13"/>
  <c r="Q594" i="13"/>
  <c r="O594" i="13"/>
  <c r="U594" i="13"/>
  <c r="Y594" i="13"/>
  <c r="K594" i="13"/>
  <c r="S594" i="13"/>
  <c r="W594" i="13"/>
  <c r="AA594" i="13"/>
  <c r="H594" i="13"/>
  <c r="L594" i="13"/>
  <c r="P594" i="13"/>
  <c r="T594" i="13"/>
  <c r="X594" i="13"/>
  <c r="AB594" i="13"/>
  <c r="F594" i="13"/>
  <c r="N594" i="13"/>
  <c r="R594" i="13"/>
  <c r="V594" i="13"/>
  <c r="Z594" i="13"/>
  <c r="AD2778" i="12" l="1"/>
  <c r="AC2777" i="12"/>
  <c r="AD2772" i="12"/>
  <c r="AC2771" i="12"/>
  <c r="AD2766" i="12"/>
  <c r="AC2765" i="12"/>
  <c r="AD2760" i="12"/>
  <c r="AC2759" i="12"/>
  <c r="AD2754" i="12"/>
  <c r="AC2753" i="12"/>
  <c r="AD2748" i="12"/>
  <c r="AC2747" i="12"/>
  <c r="AC2737" i="12"/>
  <c r="AD2734" i="12"/>
  <c r="AC2733" i="12"/>
  <c r="AD2728" i="12"/>
  <c r="AC2727" i="12"/>
  <c r="AC2723" i="12"/>
  <c r="AC2720" i="12"/>
  <c r="AC2716" i="12"/>
  <c r="AC2713" i="12"/>
  <c r="AC2709" i="12"/>
  <c r="AC2706" i="12"/>
  <c r="AC2702" i="12"/>
  <c r="AC2699" i="12"/>
  <c r="AD2680" i="12"/>
  <c r="AC2679" i="12"/>
  <c r="AD2668" i="12"/>
  <c r="AC2667" i="12"/>
  <c r="AD2662" i="12"/>
  <c r="AD2648" i="12"/>
  <c r="AC2647" i="12"/>
  <c r="AD2642" i="12"/>
  <c r="AC2641" i="12"/>
  <c r="AC2626" i="12"/>
  <c r="AD2623" i="12"/>
  <c r="AC2622" i="12"/>
  <c r="AD2617" i="12"/>
  <c r="AC2616" i="12"/>
  <c r="AD2611" i="12"/>
  <c r="AC2610" i="12"/>
  <c r="AD2605" i="12"/>
  <c r="AC2604" i="12"/>
  <c r="AD2593" i="12"/>
  <c r="AC2592" i="12"/>
  <c r="AD2587" i="12"/>
  <c r="AC2586" i="12"/>
  <c r="AD2569" i="12"/>
  <c r="AC2568" i="12"/>
  <c r="AD2563" i="12"/>
  <c r="AC2562" i="12"/>
  <c r="AD2557" i="12"/>
  <c r="AC2556" i="12"/>
  <c r="AD2551" i="12"/>
  <c r="AC2550" i="12"/>
  <c r="AC2544" i="12"/>
  <c r="AD2538" i="12"/>
  <c r="AC2537" i="12"/>
  <c r="AD2532" i="12"/>
  <c r="AC2531" i="12"/>
  <c r="AC2522" i="12"/>
  <c r="AC2520" i="12"/>
  <c r="AC2519" i="12"/>
  <c r="AC2516" i="12"/>
  <c r="AC2515" i="12"/>
  <c r="AC2512" i="12"/>
  <c r="AD2763" i="12" l="1"/>
  <c r="AD2620" i="12"/>
  <c r="AD2745" i="12"/>
  <c r="AD2757" i="12"/>
  <c r="AD2677" i="12"/>
  <c r="AD2769" i="12"/>
  <c r="AD2608" i="12"/>
  <c r="AD2614" i="12"/>
  <c r="AD2751" i="12"/>
  <c r="AD2602" i="12"/>
  <c r="AD2775" i="12"/>
  <c r="AD2665" i="12"/>
  <c r="AD1489" i="10" l="1"/>
  <c r="E2664" i="12" l="1"/>
  <c r="E2683" i="12"/>
  <c r="E2688" i="12" s="1"/>
  <c r="AC2661" i="12"/>
  <c r="AD2659" i="12" s="1"/>
  <c r="E2686" i="12" l="1"/>
  <c r="S870" i="10"/>
  <c r="R900" i="10"/>
  <c r="G900" i="10"/>
  <c r="L900" i="10"/>
  <c r="W888" i="10"/>
  <c r="K888" i="10"/>
  <c r="U858" i="10"/>
  <c r="H888" i="10"/>
  <c r="P876" i="10"/>
  <c r="E852" i="10"/>
  <c r="E876" i="10"/>
  <c r="R858" i="10"/>
  <c r="V888" i="10"/>
  <c r="E858" i="10"/>
  <c r="V852" i="10"/>
  <c r="H882" i="10"/>
  <c r="Y894" i="10"/>
  <c r="O852" i="10"/>
  <c r="P864" i="10"/>
  <c r="W906" i="10"/>
  <c r="P882" i="10"/>
  <c r="K906" i="10"/>
  <c r="J876" i="10"/>
  <c r="Y876" i="10"/>
  <c r="G894" i="10"/>
  <c r="X888" i="10"/>
  <c r="U852" i="10"/>
  <c r="Y852" i="10"/>
  <c r="S888" i="10"/>
  <c r="I876" i="10"/>
  <c r="H876" i="10"/>
  <c r="U882" i="10"/>
  <c r="I852" i="10"/>
  <c r="H852" i="10"/>
  <c r="X864" i="10"/>
  <c r="L852" i="10"/>
  <c r="M894" i="10"/>
  <c r="P870" i="10"/>
  <c r="X894" i="10"/>
  <c r="AB894" i="10"/>
  <c r="T864" i="10"/>
  <c r="V882" i="10"/>
  <c r="U900" i="10"/>
  <c r="T894" i="10"/>
  <c r="S852" i="10"/>
  <c r="M858" i="10"/>
  <c r="G888" i="10"/>
  <c r="T852" i="10"/>
  <c r="AB864" i="10"/>
  <c r="Q906" i="10"/>
  <c r="N888" i="10"/>
  <c r="J900" i="10"/>
  <c r="V870" i="10"/>
  <c r="K900" i="10"/>
  <c r="X858" i="10"/>
  <c r="E900" i="10"/>
  <c r="J906" i="10"/>
  <c r="R870" i="10"/>
  <c r="V858" i="10"/>
  <c r="G882" i="10"/>
  <c r="X852" i="10"/>
  <c r="R888" i="10"/>
  <c r="Q858" i="10"/>
  <c r="L894" i="10"/>
  <c r="AA858" i="10"/>
  <c r="G864" i="10"/>
  <c r="W900" i="10"/>
  <c r="N852" i="10"/>
  <c r="N894" i="10"/>
  <c r="J870" i="10"/>
  <c r="AA852" i="10"/>
  <c r="F882" i="10"/>
  <c r="AB906" i="10"/>
  <c r="G852" i="10"/>
  <c r="AA864" i="10"/>
  <c r="M876" i="10"/>
  <c r="E894" i="10"/>
  <c r="K882" i="10"/>
  <c r="Q870" i="10"/>
  <c r="J882" i="10"/>
  <c r="Q882" i="10"/>
  <c r="Y864" i="10"/>
  <c r="O864" i="10"/>
  <c r="Z858" i="10"/>
  <c r="L888" i="10"/>
  <c r="F876" i="10"/>
  <c r="U870" i="10"/>
  <c r="P858" i="10"/>
  <c r="F894" i="10"/>
  <c r="I882" i="10"/>
  <c r="S894" i="10"/>
  <c r="Z876" i="10"/>
  <c r="L906" i="10"/>
  <c r="I864" i="10"/>
  <c r="AA900" i="10"/>
  <c r="W858" i="10"/>
  <c r="X882" i="10"/>
  <c r="O888" i="10"/>
  <c r="S882" i="10"/>
  <c r="H894" i="10"/>
  <c r="R876" i="10"/>
  <c r="U894" i="10"/>
  <c r="Y882" i="10"/>
  <c r="X906" i="10"/>
  <c r="Q852" i="10"/>
  <c r="V906" i="10"/>
  <c r="E906" i="10"/>
  <c r="M882" i="10"/>
  <c r="W864" i="10"/>
  <c r="O906" i="10"/>
  <c r="O882" i="10"/>
  <c r="Q876" i="10"/>
  <c r="W894" i="10"/>
  <c r="J852" i="10"/>
  <c r="AB900" i="10"/>
  <c r="J864" i="10"/>
  <c r="N876" i="10"/>
  <c r="U864" i="10"/>
  <c r="AA870" i="10"/>
  <c r="L858" i="10"/>
  <c r="G906" i="10"/>
  <c r="Q888" i="10"/>
  <c r="W882" i="10"/>
  <c r="Z894" i="10"/>
  <c r="L876" i="10"/>
  <c r="Z888" i="10"/>
  <c r="O894" i="10"/>
  <c r="E882" i="10"/>
  <c r="N906" i="10"/>
  <c r="T858" i="10"/>
  <c r="M864" i="10"/>
  <c r="I906" i="10"/>
  <c r="Y906" i="10"/>
  <c r="S858" i="10"/>
  <c r="U906" i="10"/>
  <c r="M870" i="10"/>
  <c r="R894" i="10"/>
  <c r="T900" i="10"/>
  <c r="AB852" i="10"/>
  <c r="I894" i="10"/>
  <c r="N870" i="10"/>
  <c r="AB876" i="10"/>
  <c r="N864" i="10"/>
  <c r="L870" i="10"/>
  <c r="F864" i="10"/>
  <c r="V876" i="10"/>
  <c r="AA906" i="10"/>
  <c r="T882" i="10"/>
  <c r="H870" i="10"/>
  <c r="T906" i="10"/>
  <c r="X900" i="10"/>
  <c r="M888" i="10"/>
  <c r="Q900" i="10"/>
  <c r="F906" i="10"/>
  <c r="V894" i="10"/>
  <c r="K870" i="10"/>
  <c r="G870" i="10"/>
  <c r="AB858" i="10"/>
  <c r="W870" i="10"/>
  <c r="O870" i="10"/>
  <c r="S906" i="10"/>
  <c r="I900" i="10"/>
  <c r="W852" i="10"/>
  <c r="I870" i="10"/>
  <c r="N882" i="10"/>
  <c r="J888" i="10"/>
  <c r="R864" i="10"/>
  <c r="Q894" i="10"/>
  <c r="S876" i="10"/>
  <c r="F852" i="10"/>
  <c r="P894" i="10"/>
  <c r="Y888" i="10"/>
  <c r="H906" i="10"/>
  <c r="X870" i="10"/>
  <c r="AB888" i="10"/>
  <c r="P900" i="10"/>
  <c r="K858" i="10"/>
  <c r="E864" i="10"/>
  <c r="Z900" i="10"/>
  <c r="F888" i="10"/>
  <c r="AB882" i="10"/>
  <c r="M852" i="10"/>
  <c r="Z870" i="10"/>
  <c r="L882" i="10"/>
  <c r="U888" i="10"/>
  <c r="K852" i="10"/>
  <c r="N858" i="10"/>
  <c r="I858" i="10"/>
  <c r="R852" i="10"/>
  <c r="Z852" i="10"/>
  <c r="F900" i="10"/>
  <c r="R882" i="10"/>
  <c r="H858" i="10"/>
  <c r="O900" i="10"/>
  <c r="AA888" i="10"/>
  <c r="S900" i="10"/>
  <c r="Z906" i="10"/>
  <c r="X876" i="10"/>
  <c r="M900" i="10"/>
  <c r="O876" i="10"/>
  <c r="E870" i="10"/>
  <c r="P888" i="10"/>
  <c r="Q864" i="10"/>
  <c r="L864" i="10"/>
  <c r="O858" i="10"/>
  <c r="W876" i="10"/>
  <c r="V900" i="10"/>
  <c r="F870" i="10"/>
  <c r="H864" i="10"/>
  <c r="T870" i="10"/>
  <c r="P852" i="10"/>
  <c r="F858" i="10"/>
  <c r="AA876" i="10"/>
  <c r="V864" i="10"/>
  <c r="Z864" i="10"/>
  <c r="E888" i="10"/>
  <c r="Y870" i="10"/>
  <c r="T876" i="10"/>
  <c r="P906" i="10"/>
  <c r="N900" i="10"/>
  <c r="AA894" i="10"/>
  <c r="G876" i="10"/>
  <c r="J894" i="10"/>
  <c r="U876" i="10"/>
  <c r="Z882" i="10"/>
  <c r="M906" i="10"/>
  <c r="K864" i="10"/>
  <c r="G858" i="10"/>
  <c r="J858" i="10"/>
  <c r="T888" i="10"/>
  <c r="I888" i="10"/>
  <c r="K876" i="10"/>
  <c r="S864" i="10"/>
  <c r="AA882" i="10"/>
  <c r="H900" i="10"/>
  <c r="K894" i="10"/>
  <c r="R906" i="10"/>
  <c r="AB870" i="10"/>
  <c r="Y900" i="10"/>
  <c r="Y858" i="10"/>
</calcChain>
</file>

<file path=xl/sharedStrings.xml><?xml version="1.0" encoding="utf-8"?>
<sst xmlns="http://schemas.openxmlformats.org/spreadsheetml/2006/main" count="12847" uniqueCount="1035">
  <si>
    <t>Баланс мощностей по РП</t>
  </si>
  <si>
    <t>Ввод-1-10</t>
  </si>
  <si>
    <t>Ввод-2-10</t>
  </si>
  <si>
    <t>яч.5</t>
  </si>
  <si>
    <t>яч.13</t>
  </si>
  <si>
    <t>яч.11</t>
  </si>
  <si>
    <t>яч.15</t>
  </si>
  <si>
    <t>яч.17</t>
  </si>
  <si>
    <t>яч.19</t>
  </si>
  <si>
    <t>яч.23</t>
  </si>
  <si>
    <t>яч.25</t>
  </si>
  <si>
    <t>яч.6</t>
  </si>
  <si>
    <t>яч.8</t>
  </si>
  <si>
    <t>яч.10</t>
  </si>
  <si>
    <t>яч.18</t>
  </si>
  <si>
    <t>яч.20</t>
  </si>
  <si>
    <t>яч.22</t>
  </si>
  <si>
    <t>яч.26</t>
  </si>
  <si>
    <t>яч.28</t>
  </si>
  <si>
    <t>яч.30</t>
  </si>
  <si>
    <t>Баланс мощностей 35 кВ</t>
  </si>
  <si>
    <t>яч.1а</t>
  </si>
  <si>
    <t>яч.2</t>
  </si>
  <si>
    <t>КБ 1</t>
  </si>
  <si>
    <t>КБ 2</t>
  </si>
  <si>
    <t>1 С-35</t>
  </si>
  <si>
    <t>2 С-35</t>
  </si>
  <si>
    <t>I, А</t>
  </si>
  <si>
    <t>1 С-10</t>
  </si>
  <si>
    <t>2 С-10</t>
  </si>
  <si>
    <t>P, кВт</t>
  </si>
  <si>
    <t>Q, кВАр</t>
  </si>
  <si>
    <t>U, кВ</t>
  </si>
  <si>
    <t>Измеряемая величина</t>
  </si>
  <si>
    <t>Часы замеров</t>
  </si>
  <si>
    <t>tgφ</t>
  </si>
  <si>
    <t>яч.7</t>
  </si>
  <si>
    <t>яч.14</t>
  </si>
  <si>
    <t>Присоединение</t>
  </si>
  <si>
    <t>Ввод-1</t>
  </si>
  <si>
    <t>Ввод-2</t>
  </si>
  <si>
    <t>Т-2-630</t>
  </si>
  <si>
    <t>ТСН-1</t>
  </si>
  <si>
    <t>ТСН-2</t>
  </si>
  <si>
    <t>ТП-52</t>
  </si>
  <si>
    <t>Т-1-400</t>
  </si>
  <si>
    <t>Т-2-400</t>
  </si>
  <si>
    <t>КБ-2</t>
  </si>
  <si>
    <t>КБ-1</t>
  </si>
  <si>
    <t>Отходящие 10 кВ</t>
  </si>
  <si>
    <t>Отходящие 6 кВ</t>
  </si>
  <si>
    <t>РУ-6 кВ</t>
  </si>
  <si>
    <t>Баланс мощностей по ПС</t>
  </si>
  <si>
    <t>яч.1</t>
  </si>
  <si>
    <t>яч.33</t>
  </si>
  <si>
    <t>яч.35</t>
  </si>
  <si>
    <t>яч.37</t>
  </si>
  <si>
    <t>яч.39</t>
  </si>
  <si>
    <t>яч.43</t>
  </si>
  <si>
    <t>яч.45</t>
  </si>
  <si>
    <t>яч.32</t>
  </si>
  <si>
    <t>яч.34</t>
  </si>
  <si>
    <t>яч.36</t>
  </si>
  <si>
    <t>яч.38</t>
  </si>
  <si>
    <t>яч.40</t>
  </si>
  <si>
    <t>яч.46</t>
  </si>
  <si>
    <t>яч.27</t>
  </si>
  <si>
    <t>яч.29</t>
  </si>
  <si>
    <t>яч.31</t>
  </si>
  <si>
    <t>1 С-6</t>
  </si>
  <si>
    <t>2 С-6</t>
  </si>
  <si>
    <t>яч.24</t>
  </si>
  <si>
    <t>яч.44</t>
  </si>
  <si>
    <t>ВТ-1-6</t>
  </si>
  <si>
    <t>ВТ-2-6</t>
  </si>
  <si>
    <t>Т-4-630</t>
  </si>
  <si>
    <t>Т-5-1000</t>
  </si>
  <si>
    <t>ВТ-1-10</t>
  </si>
  <si>
    <t>ВТ-2-10</t>
  </si>
  <si>
    <t>Подземный №2</t>
  </si>
  <si>
    <t>1ВТ-1-6</t>
  </si>
  <si>
    <t>3ВТ-1-6</t>
  </si>
  <si>
    <t>4ВТ-2-6</t>
  </si>
  <si>
    <t>Дисп. Наименование</t>
  </si>
  <si>
    <t>яч.9</t>
  </si>
  <si>
    <t>яч.21</t>
  </si>
  <si>
    <t>яч.12</t>
  </si>
  <si>
    <t>яч.16</t>
  </si>
  <si>
    <t>яч.4</t>
  </si>
  <si>
    <t>РУ 6 кВ</t>
  </si>
  <si>
    <t>яч.3</t>
  </si>
  <si>
    <t>2ВТ-2-6</t>
  </si>
  <si>
    <t>3 С-6</t>
  </si>
  <si>
    <t>4 С-6</t>
  </si>
  <si>
    <t>РПН 1</t>
  </si>
  <si>
    <t>ПБВ 1</t>
  </si>
  <si>
    <t>ПБВ 2</t>
  </si>
  <si>
    <t>РПН 2</t>
  </si>
  <si>
    <t>Суточный расход</t>
  </si>
  <si>
    <t>Показания акт. счет./показания реакт. счетч.</t>
  </si>
  <si>
    <t>т.кВтч</t>
  </si>
  <si>
    <t>т.кВарч</t>
  </si>
  <si>
    <t>тыс.кВтч</t>
  </si>
  <si>
    <t>00 часов</t>
  </si>
  <si>
    <t>24 часа</t>
  </si>
  <si>
    <t>нет учета</t>
  </si>
  <si>
    <t>Коэф.сч.</t>
  </si>
  <si>
    <t>tg</t>
  </si>
  <si>
    <t>P, МВт</t>
  </si>
  <si>
    <t>Q, МВАр</t>
  </si>
  <si>
    <t>Показания обратные реактивного счетчика</t>
  </si>
  <si>
    <t>отключена</t>
  </si>
  <si>
    <t>ТСН</t>
  </si>
  <si>
    <t>нет счетчика</t>
  </si>
  <si>
    <t>нет амперметра</t>
  </si>
  <si>
    <t>ТИ</t>
  </si>
  <si>
    <t>счетчик</t>
  </si>
  <si>
    <t>амперметр</t>
  </si>
  <si>
    <t>расчет</t>
  </si>
  <si>
    <t>1 С-110</t>
  </si>
  <si>
    <t>2 С-110</t>
  </si>
  <si>
    <t>Ввод Т-1 110 кВ</t>
  </si>
  <si>
    <t>ВЛ-101 к шинам</t>
  </si>
  <si>
    <t>Ввод Т-2 110 кВ</t>
  </si>
  <si>
    <t>ВЛ-102 к шинам</t>
  </si>
  <si>
    <t>Ввод Т-1 35 кВ</t>
  </si>
  <si>
    <t>ВТ-1-35</t>
  </si>
  <si>
    <t>Ввод Т-2 35 кВ</t>
  </si>
  <si>
    <t>ВТ-2-35</t>
  </si>
  <si>
    <t>РУ 35 кВ</t>
  </si>
  <si>
    <t>ВЛ-30-1 к шинам</t>
  </si>
  <si>
    <t>ВЛ-30-1 от шин</t>
  </si>
  <si>
    <t>ВЛ-ВМЗ-1</t>
  </si>
  <si>
    <t>ВЛ-37</t>
  </si>
  <si>
    <t>ВЛ-31</t>
  </si>
  <si>
    <t>ВЛ-39</t>
  </si>
  <si>
    <t>ВЛ-30-2 к шинам</t>
  </si>
  <si>
    <t>ВЛ-ВМЗ-2</t>
  </si>
  <si>
    <t>ВЛ-38</t>
  </si>
  <si>
    <t>ВЛ-32</t>
  </si>
  <si>
    <t>ВЛ-43</t>
  </si>
  <si>
    <t xml:space="preserve">ШСВ 35 </t>
  </si>
  <si>
    <t xml:space="preserve">нет счетчика </t>
  </si>
  <si>
    <t>Отходящие ВЛ 35 кВ, ИТОГО</t>
  </si>
  <si>
    <t>ТП-97-1</t>
  </si>
  <si>
    <t>ТП СОИМ-1</t>
  </si>
  <si>
    <t>ТП Швейная фабрика-1</t>
  </si>
  <si>
    <t>РПБ-1</t>
  </si>
  <si>
    <t>РПБ-2</t>
  </si>
  <si>
    <t>Отходящие 6 кВ, ИТОГО</t>
  </si>
  <si>
    <t>ПС Юнь-Яга 110/35/6</t>
  </si>
  <si>
    <t>ВЛ-101</t>
  </si>
  <si>
    <t>ВЛ-102</t>
  </si>
  <si>
    <t>ВЛ-42</t>
  </si>
  <si>
    <t>"ВИС"</t>
  </si>
  <si>
    <t>Карьер Юнь-Яга</t>
  </si>
  <si>
    <t>Отходящие ВЛ 6 кВ, ИТОГО</t>
  </si>
  <si>
    <t>ПС Шахтерская 110/10 кВ</t>
  </si>
  <si>
    <t>РУ 10 кВ</t>
  </si>
  <si>
    <t>ПС Южная 110/6 кВ</t>
  </si>
  <si>
    <t>ПС Вентствол №1-2</t>
  </si>
  <si>
    <t>КТП-1</t>
  </si>
  <si>
    <t>Вспомог.ПМ №1</t>
  </si>
  <si>
    <t>КБ №1</t>
  </si>
  <si>
    <t>КТП-2</t>
  </si>
  <si>
    <t>КБ №2</t>
  </si>
  <si>
    <t>ПС Карьерная 35/6 кВ</t>
  </si>
  <si>
    <t>ВТ-6</t>
  </si>
  <si>
    <t>амперметр не работает</t>
  </si>
  <si>
    <t>яч.1б</t>
  </si>
  <si>
    <t>КТП-1000</t>
  </si>
  <si>
    <t>Горные работы №1</t>
  </si>
  <si>
    <t>Горные работы №2</t>
  </si>
  <si>
    <t>ПС ВМЗ 35/6 кВ</t>
  </si>
  <si>
    <t>яч.19-17</t>
  </si>
  <si>
    <t>яч.22-20</t>
  </si>
  <si>
    <t>КТП-44</t>
  </si>
  <si>
    <t>ТП-11 (ВЖД)</t>
  </si>
  <si>
    <t>КТП ЦМК-2-2</t>
  </si>
  <si>
    <t>пос.ВМЗ</t>
  </si>
  <si>
    <t>ПС ш.Воркутинская 35/6 кВ</t>
  </si>
  <si>
    <t>ТСН-1 35 кВ</t>
  </si>
  <si>
    <t>ТСН-2 35 кВ</t>
  </si>
  <si>
    <t>ВЦ-5 №1</t>
  </si>
  <si>
    <t>Породный ПМ №1</t>
  </si>
  <si>
    <t>Мех.цех</t>
  </si>
  <si>
    <t>ТП-95</t>
  </si>
  <si>
    <t>Подземн.№3</t>
  </si>
  <si>
    <t>ВНС №1</t>
  </si>
  <si>
    <t>Т-7-400 кВА</t>
  </si>
  <si>
    <t>Подземный №1</t>
  </si>
  <si>
    <t>Т-5-1000 кВА</t>
  </si>
  <si>
    <t>Т-6-1000 кВА</t>
  </si>
  <si>
    <t>Т-8-400</t>
  </si>
  <si>
    <t>Подземн.№2</t>
  </si>
  <si>
    <t>Подземн.№4</t>
  </si>
  <si>
    <t>Подземн.№6</t>
  </si>
  <si>
    <t>Породный ПМ №2</t>
  </si>
  <si>
    <t>ВНС №2</t>
  </si>
  <si>
    <t>ВЦ-5 №2</t>
  </si>
  <si>
    <t>ПС Октябрьская 35/6 кВ</t>
  </si>
  <si>
    <t>КТП-СЛ</t>
  </si>
  <si>
    <t>ПС Тиман 35/10/6 кВ</t>
  </si>
  <si>
    <t>ПС Вентствол-2 ш. Воркутинская 35/6 кВ</t>
  </si>
  <si>
    <t>Вентиляция №1</t>
  </si>
  <si>
    <t>Вентиляция №2</t>
  </si>
  <si>
    <t>ПС Усинская 35/6 кВ</t>
  </si>
  <si>
    <t>УСА-4</t>
  </si>
  <si>
    <t>ПС Советская 35/6 кВ</t>
  </si>
  <si>
    <t>Т-1-630 кВА</t>
  </si>
  <si>
    <t>УСА-3</t>
  </si>
  <si>
    <t>Аэродром</t>
  </si>
  <si>
    <t>Т-2 н/ст.</t>
  </si>
  <si>
    <t>Т-1 н/ст.</t>
  </si>
  <si>
    <t>ПС Железнодорожная 35/10 кВ</t>
  </si>
  <si>
    <t>ТП-16</t>
  </si>
  <si>
    <t>СН-1</t>
  </si>
  <si>
    <t>ТП-2</t>
  </si>
  <si>
    <t>ТП-17-1</t>
  </si>
  <si>
    <t>СН-2</t>
  </si>
  <si>
    <t>ТП-17-2</t>
  </si>
  <si>
    <t>ТП-Хладокомбината</t>
  </si>
  <si>
    <t>ТП-24</t>
  </si>
  <si>
    <t>ТП-51</t>
  </si>
  <si>
    <t>ТП-9</t>
  </si>
  <si>
    <t>ТП-17</t>
  </si>
  <si>
    <t>Т-2-180 (Теплопункт)</t>
  </si>
  <si>
    <t>Подземный №3</t>
  </si>
  <si>
    <t>Т-1-180 (Теплопункт)</t>
  </si>
  <si>
    <t>ТП-КНС-1</t>
  </si>
  <si>
    <t>ТП-142-1</t>
  </si>
  <si>
    <t>ВВУР-К №1</t>
  </si>
  <si>
    <t>ВДС-2</t>
  </si>
  <si>
    <t>КТП-630 "Стройгаз"</t>
  </si>
  <si>
    <t>ТП Хлебозавода</t>
  </si>
  <si>
    <t>МУП ВТВК</t>
  </si>
  <si>
    <t>ТП-87</t>
  </si>
  <si>
    <t>ТП-Пивзавода-2</t>
  </si>
  <si>
    <t>ТП-28</t>
  </si>
  <si>
    <t>ТП-79</t>
  </si>
  <si>
    <t>Т-1-630</t>
  </si>
  <si>
    <t>ТП-128</t>
  </si>
  <si>
    <t>ТП-15-1</t>
  </si>
  <si>
    <t>ТП-3-1</t>
  </si>
  <si>
    <t>ТП-88-1</t>
  </si>
  <si>
    <t>ТП-Комендатуры</t>
  </si>
  <si>
    <t>ТП-3-2</t>
  </si>
  <si>
    <t>Т-2-630 кВА</t>
  </si>
  <si>
    <t>ТП-15-2</t>
  </si>
  <si>
    <t>ТП-88-2</t>
  </si>
  <si>
    <t>ТП-8</t>
  </si>
  <si>
    <t>Загрузка трансформаторов, МВт</t>
  </si>
  <si>
    <t>Загрузка трансформаторов, МВАр</t>
  </si>
  <si>
    <t>Загрузка трансформаторов, МВА</t>
  </si>
  <si>
    <t>Загрузка подстанции, МВт</t>
  </si>
  <si>
    <t>Загрузка подстанции, МВАр</t>
  </si>
  <si>
    <t>Загрузка подстанции, МВА</t>
  </si>
  <si>
    <t>ПС ЦОФ 110/10/6 кВ</t>
  </si>
  <si>
    <t>Наклонный ствол-1</t>
  </si>
  <si>
    <t>ТСН-1-320</t>
  </si>
  <si>
    <t>ТСН-2-320</t>
  </si>
  <si>
    <t>Наклонный ствол-2</t>
  </si>
  <si>
    <t>ПС Воргашорская 110/6 кВ</t>
  </si>
  <si>
    <t>яч.61</t>
  </si>
  <si>
    <t>яч.62</t>
  </si>
  <si>
    <t>КБ гр.4</t>
  </si>
  <si>
    <t>яч.48</t>
  </si>
  <si>
    <t>Подземный-2</t>
  </si>
  <si>
    <t>яч.50</t>
  </si>
  <si>
    <t>Подземный-4</t>
  </si>
  <si>
    <t>яч.52</t>
  </si>
  <si>
    <t>Подземный-6</t>
  </si>
  <si>
    <t>яч.54</t>
  </si>
  <si>
    <t>яч.56</t>
  </si>
  <si>
    <t>Подземный-10</t>
  </si>
  <si>
    <t>КБ гр.1</t>
  </si>
  <si>
    <t>яч.47</t>
  </si>
  <si>
    <t>Подземный-1</t>
  </si>
  <si>
    <t>яч.49</t>
  </si>
  <si>
    <t>Подземный-3</t>
  </si>
  <si>
    <t>яч.51</t>
  </si>
  <si>
    <t>Подземный-5</t>
  </si>
  <si>
    <t>яч.53</t>
  </si>
  <si>
    <t>Подземный-7</t>
  </si>
  <si>
    <t>яч.55</t>
  </si>
  <si>
    <t>Подземный-9</t>
  </si>
  <si>
    <t>Т-2-1000 Блока-2</t>
  </si>
  <si>
    <t>Т-1-1000 Блока-1</t>
  </si>
  <si>
    <t>ПС В/ствол №4 Воркутинская 110/6 кВ</t>
  </si>
  <si>
    <t>ПС Комсомольская 110/6 кВ</t>
  </si>
  <si>
    <t>яч.73</t>
  </si>
  <si>
    <t>яч.60</t>
  </si>
  <si>
    <t>Загрузка подстанций, МВА</t>
  </si>
  <si>
    <t>Т-1-1000 Скиповой подъем</t>
  </si>
  <si>
    <t>ХВП-1</t>
  </si>
  <si>
    <t>Сортировка-1</t>
  </si>
  <si>
    <t>Т-3-630</t>
  </si>
  <si>
    <t>ВДРСУ</t>
  </si>
  <si>
    <t>Сортировка-2</t>
  </si>
  <si>
    <t>ХВП-2</t>
  </si>
  <si>
    <t>Т-2-1000 Скиповой подъем</t>
  </si>
  <si>
    <t>яч.57</t>
  </si>
  <si>
    <t>яч.59</t>
  </si>
  <si>
    <t>яч.71</t>
  </si>
  <si>
    <t>яч.58</t>
  </si>
  <si>
    <t>яч.72</t>
  </si>
  <si>
    <t>Подземный-8</t>
  </si>
  <si>
    <t>яч.74</t>
  </si>
  <si>
    <t>ПС Юбилейная 35/10/6 кВ</t>
  </si>
  <si>
    <t>РУ-10 кВ</t>
  </si>
  <si>
    <t>Т-180</t>
  </si>
  <si>
    <t>ПС Новая 35/6 кВ</t>
  </si>
  <si>
    <t>ПС Юр-шор 35/6 кВ</t>
  </si>
  <si>
    <t>яч.16а</t>
  </si>
  <si>
    <t xml:space="preserve">ПС ш.Северная 35/6 кВ </t>
  </si>
  <si>
    <t>ПС ВЦЗ 35/6 кВ</t>
  </si>
  <si>
    <t>Новый помол-1</t>
  </si>
  <si>
    <t>ПС ЖБИ-1</t>
  </si>
  <si>
    <t>Сырьевое отделение-1</t>
  </si>
  <si>
    <t>Печной цех-1</t>
  </si>
  <si>
    <t>ПС Сырьевое отделение-1</t>
  </si>
  <si>
    <t>Сырьевое отделение-3</t>
  </si>
  <si>
    <t>Шламовый бассейн-1</t>
  </si>
  <si>
    <t>Печной цех-2</t>
  </si>
  <si>
    <t>ПС Сырьевое отделение-2</t>
  </si>
  <si>
    <t>ПС ЖБИ-2</t>
  </si>
  <si>
    <t>Сырьевое отделение-2</t>
  </si>
  <si>
    <t>Новый помол-2</t>
  </si>
  <si>
    <t>Карьер</t>
  </si>
  <si>
    <t>Шламовый бассейн-2</t>
  </si>
  <si>
    <t>ПС Заполярная 35/6 кВ</t>
  </si>
  <si>
    <t>Т-2-560</t>
  </si>
  <si>
    <t>Т-1-560</t>
  </si>
  <si>
    <t>ПЦ не подключены</t>
  </si>
  <si>
    <t>Т-4-1600</t>
  </si>
  <si>
    <t>РВД-6 УОФ</t>
  </si>
  <si>
    <t>Т-3-1600</t>
  </si>
  <si>
    <t>Т-560 УОФ</t>
  </si>
  <si>
    <t>Т-6-1000</t>
  </si>
  <si>
    <t>ТП-23</t>
  </si>
  <si>
    <t>ТП-64-1</t>
  </si>
  <si>
    <t>ТП-43</t>
  </si>
  <si>
    <t>Подъем-2</t>
  </si>
  <si>
    <t>ТП-230-1</t>
  </si>
  <si>
    <t>РП Перекачки-1</t>
  </si>
  <si>
    <t>КТП КНС-ЗКПД-1</t>
  </si>
  <si>
    <t>КТП КНС-ЗКПД-2</t>
  </si>
  <si>
    <t>РП Перекачки-2</t>
  </si>
  <si>
    <t>Насос-3</t>
  </si>
  <si>
    <t>откл.</t>
  </si>
  <si>
    <t>Насос-5</t>
  </si>
  <si>
    <t>Насос-4</t>
  </si>
  <si>
    <t>ПС Коммунальная 35/10 кВ</t>
  </si>
  <si>
    <t>ВЛ-33</t>
  </si>
  <si>
    <t>ВЛ-34</t>
  </si>
  <si>
    <t>ПС Районная 35/6 кВ</t>
  </si>
  <si>
    <t>ВЛ-68</t>
  </si>
  <si>
    <t>ПС Интинская 35/6 кВ</t>
  </si>
  <si>
    <t>ВЛ 70</t>
  </si>
  <si>
    <t>ВЛ-70 к шинам</t>
  </si>
  <si>
    <t>ВЛ-70 от шин</t>
  </si>
  <si>
    <t>ВЛ 71</t>
  </si>
  <si>
    <t>ВЛ-71 к шинам</t>
  </si>
  <si>
    <t>ВЛ-71 от шин</t>
  </si>
  <si>
    <t>ЦПП-1</t>
  </si>
  <si>
    <t>яч.41</t>
  </si>
  <si>
    <t>ТП ВЦ-11 М №1</t>
  </si>
  <si>
    <t>ВЛ-52</t>
  </si>
  <si>
    <t>БСК 2-4</t>
  </si>
  <si>
    <t>ТП ВЦ-11 М №2</t>
  </si>
  <si>
    <t>ЦПП-2</t>
  </si>
  <si>
    <t>яч.42</t>
  </si>
  <si>
    <t>БСК 2-2</t>
  </si>
  <si>
    <t>ПС Юго-Западная 35/6 кВ</t>
  </si>
  <si>
    <t>ВЛ 73</t>
  </si>
  <si>
    <t>ВЛ-73 к шинам</t>
  </si>
  <si>
    <t>ВЛ-73 от шин</t>
  </si>
  <si>
    <t>ВЛ 84</t>
  </si>
  <si>
    <t>ВЛ-84 от шин</t>
  </si>
  <si>
    <t>ВЛ 83</t>
  </si>
  <si>
    <t>ВЛ-50</t>
  </si>
  <si>
    <t>ВЛ-48</t>
  </si>
  <si>
    <t>ВЛ-47</t>
  </si>
  <si>
    <t>ПС Заводская 35/6 кВ</t>
  </si>
  <si>
    <t>ВЛ 74</t>
  </si>
  <si>
    <t>ВЛ-74 к шинам</t>
  </si>
  <si>
    <t>СВ-35</t>
  </si>
  <si>
    <t>ТП-538</t>
  </si>
  <si>
    <t>ТП-536-1</t>
  </si>
  <si>
    <t>ТП-537-1</t>
  </si>
  <si>
    <t>ТП-536-2</t>
  </si>
  <si>
    <t>ПС Шахтная 35/6 кВ</t>
  </si>
  <si>
    <t>Водоотлив</t>
  </si>
  <si>
    <t>ПС РВК 35/6 кВ</t>
  </si>
  <si>
    <t>ВЛ-63</t>
  </si>
  <si>
    <t>ВЛ-62</t>
  </si>
  <si>
    <t>ПС Восточная 35/6 кВ</t>
  </si>
  <si>
    <t>ВЛ 81</t>
  </si>
  <si>
    <t>ВЛ-81 к шинам</t>
  </si>
  <si>
    <t>ВЛ-81 от шин</t>
  </si>
  <si>
    <t>ВЛ 82</t>
  </si>
  <si>
    <t>ВЛ-82 к шинам</t>
  </si>
  <si>
    <t>ВЛ-82 от шин</t>
  </si>
  <si>
    <t>ВЛ 80</t>
  </si>
  <si>
    <t>ВЛ-80 к шинам</t>
  </si>
  <si>
    <t>ВЛ-80 от шин</t>
  </si>
  <si>
    <t>ВЛ-57</t>
  </si>
  <si>
    <t>ВЛ-28</t>
  </si>
  <si>
    <t>ВЛ-27</t>
  </si>
  <si>
    <t>ВЛ-26</t>
  </si>
  <si>
    <t>ПС Интинская-1</t>
  </si>
  <si>
    <t>ПС Интинская-2</t>
  </si>
  <si>
    <t>ВЛ-53</t>
  </si>
  <si>
    <t>ТСН-1-63</t>
  </si>
  <si>
    <t>ТСН-2-50</t>
  </si>
  <si>
    <t>ВЛ-55</t>
  </si>
  <si>
    <t>ВЛ-58</t>
  </si>
  <si>
    <t>ВЛ-30</t>
  </si>
  <si>
    <t>ВЛ-59</t>
  </si>
  <si>
    <t>ВЛ-29</t>
  </si>
  <si>
    <t>яч. 9</t>
  </si>
  <si>
    <t>вольтметр</t>
  </si>
  <si>
    <t>РЕЗЕРВ</t>
  </si>
  <si>
    <t xml:space="preserve"> </t>
  </si>
  <si>
    <t xml:space="preserve">ТИ </t>
  </si>
  <si>
    <t>Вентилятор-1</t>
  </si>
  <si>
    <t>Подъем-1</t>
  </si>
  <si>
    <t>Вентилятор-2</t>
  </si>
  <si>
    <t>ТСН-25</t>
  </si>
  <si>
    <t>КТП-250</t>
  </si>
  <si>
    <t>КБ</t>
  </si>
  <si>
    <t>Р, МВт</t>
  </si>
  <si>
    <t>Котельная-1</t>
  </si>
  <si>
    <t>Котельная-2</t>
  </si>
  <si>
    <t>ТСВП-2</t>
  </si>
  <si>
    <t>АЧР</t>
  </si>
  <si>
    <t>ВЛ-83 от шин</t>
  </si>
  <si>
    <t>ТП-УМС</t>
  </si>
  <si>
    <t>откл.: В, ШР</t>
  </si>
  <si>
    <t>откл.: В, ЛР, ШР</t>
  </si>
  <si>
    <t>отключена выключателем</t>
  </si>
  <si>
    <t>отключено, тел. в рем.пол.</t>
  </si>
  <si>
    <t>P, %</t>
  </si>
  <si>
    <t>Q, %</t>
  </si>
  <si>
    <t>Небаланс мощностей 6 кВ</t>
  </si>
  <si>
    <t>Небаланс мощностей 10 кВ</t>
  </si>
  <si>
    <t>авт</t>
  </si>
  <si>
    <t>Баланс мощностей по РП 6 кВ</t>
  </si>
  <si>
    <t>СП-87</t>
  </si>
  <si>
    <t>не работает счетчик</t>
  </si>
  <si>
    <t>АИИсКУЭ</t>
  </si>
  <si>
    <t>яч. 3</t>
  </si>
  <si>
    <t>яч. 16</t>
  </si>
  <si>
    <t>Загрузка подстанции,S, МВА</t>
  </si>
  <si>
    <t>Вид прибора учета</t>
  </si>
  <si>
    <t>Ячейки под АЧР</t>
  </si>
  <si>
    <t>ВЛ-25</t>
  </si>
  <si>
    <t>КТП Промбазы</t>
  </si>
  <si>
    <t>ВЛ-30-2 от шин</t>
  </si>
  <si>
    <r>
      <t xml:space="preserve">Небаланс мощностей 6 кВ  - </t>
    </r>
    <r>
      <rPr>
        <b/>
        <sz val="9"/>
        <color indexed="10"/>
        <rFont val="Arial"/>
        <family val="2"/>
        <charset val="204"/>
      </rPr>
      <t>данные не по всем присоед.</t>
    </r>
  </si>
  <si>
    <r>
      <t xml:space="preserve">Небаланс мощностей 6 кВ </t>
    </r>
    <r>
      <rPr>
        <b/>
        <sz val="9"/>
        <color indexed="10"/>
        <rFont val="Arial"/>
        <family val="2"/>
        <charset val="204"/>
      </rPr>
      <t>нет данных по отходящим присоед</t>
    </r>
    <r>
      <rPr>
        <b/>
        <sz val="9"/>
        <rFont val="Arial"/>
        <family val="2"/>
        <charset val="204"/>
      </rPr>
      <t>.</t>
    </r>
  </si>
  <si>
    <r>
      <t xml:space="preserve">Небаланс мощностей 6 кВ </t>
    </r>
    <r>
      <rPr>
        <b/>
        <sz val="9"/>
        <color indexed="10"/>
        <rFont val="Arial"/>
        <family val="2"/>
        <charset val="204"/>
      </rPr>
      <t>нет данных по отходящим присоед</t>
    </r>
  </si>
  <si>
    <r>
      <t xml:space="preserve">Небаланс мощностей 6 кВ </t>
    </r>
    <r>
      <rPr>
        <b/>
        <sz val="9"/>
        <color indexed="10"/>
        <rFont val="Arial"/>
        <family val="2"/>
        <charset val="204"/>
      </rPr>
      <t>нет данных по прис. 6 кВ</t>
    </r>
  </si>
  <si>
    <t>ПС Северная-2 110/6 кВ</t>
  </si>
  <si>
    <t>ТП-10-2</t>
  </si>
  <si>
    <t>ВЛ-6/10 кВ КС-4</t>
  </si>
  <si>
    <r>
      <t xml:space="preserve">Небаланс мощностей 6 кВ  </t>
    </r>
    <r>
      <rPr>
        <b/>
        <sz val="9"/>
        <color indexed="10"/>
        <rFont val="Arial"/>
        <family val="2"/>
        <charset val="204"/>
      </rPr>
      <t>нет данных по прис. Т-1,2-630 кВА</t>
    </r>
  </si>
  <si>
    <t>ПС Воргашорская-4 110/6 кВ</t>
  </si>
  <si>
    <t>Вид измерительного прибора</t>
  </si>
  <si>
    <t>Тундровый-2</t>
  </si>
  <si>
    <t>ПС Городская 110/35/6</t>
  </si>
  <si>
    <t>прибора учета нет</t>
  </si>
  <si>
    <t>включено</t>
  </si>
  <si>
    <t>Не работает</t>
  </si>
  <si>
    <r>
      <t xml:space="preserve">Небаланс мощностей 6 кВ                   </t>
    </r>
    <r>
      <rPr>
        <b/>
        <sz val="9"/>
        <color rgb="FFFF0000"/>
        <rFont val="Arial"/>
        <family val="2"/>
        <charset val="204"/>
      </rPr>
      <t>Баланс по Q не сходится из-за включенных КБ (яч. 3,18)</t>
    </r>
  </si>
  <si>
    <t>не работает</t>
  </si>
  <si>
    <r>
      <t xml:space="preserve">Небаланс мощностей 10 кВ        </t>
    </r>
    <r>
      <rPr>
        <b/>
        <sz val="9"/>
        <color rgb="FFFF0000"/>
        <rFont val="Arial"/>
        <family val="2"/>
        <charset val="204"/>
      </rPr>
      <t>Баланс не выполняется из-за отсутствия учета на прис. Ввод 2, Т-1-630, Т-2-630</t>
    </r>
  </si>
  <si>
    <r>
      <t xml:space="preserve">Небаланс мощностей 6 кВ                       </t>
    </r>
    <r>
      <rPr>
        <b/>
        <sz val="9"/>
        <color rgb="FFFF0000"/>
        <rFont val="Arial"/>
        <family val="2"/>
        <charset val="204"/>
      </rPr>
      <t>Баланс не сводится из-за отсутствия учета по вводам</t>
    </r>
  </si>
  <si>
    <t>Небаланс мощностей 35 кВ</t>
  </si>
  <si>
    <t>нет ТИ</t>
  </si>
  <si>
    <r>
      <t xml:space="preserve">Небаланс мощностей 10 кВ </t>
    </r>
    <r>
      <rPr>
        <b/>
        <sz val="9"/>
        <color rgb="FFFF0000"/>
        <rFont val="Arial"/>
        <family val="2"/>
        <charset val="204"/>
      </rPr>
      <t>нет данных по прис. 10 кВ</t>
    </r>
  </si>
  <si>
    <t>ГПТЭС-1</t>
  </si>
  <si>
    <t>ГПТЭС-2</t>
  </si>
  <si>
    <t>ПС ЦВК 35/6 кВ</t>
  </si>
  <si>
    <t>ГПТЭС-3</t>
  </si>
  <si>
    <t>ГПТЭС-4</t>
  </si>
  <si>
    <t>ПС Вентствол №1-1</t>
  </si>
  <si>
    <t>УСА-2</t>
  </si>
  <si>
    <t>ГПТЭС-2-2</t>
  </si>
  <si>
    <t>ГПТЭС-2-1</t>
  </si>
  <si>
    <t>КТП-630-2</t>
  </si>
  <si>
    <t>ДГР-2</t>
  </si>
  <si>
    <r>
      <t xml:space="preserve">Небаланс мощностей 6 кВ - </t>
    </r>
    <r>
      <rPr>
        <b/>
        <sz val="9"/>
        <color indexed="10"/>
        <rFont val="Arial"/>
        <family val="2"/>
        <charset val="204"/>
      </rPr>
      <t>нет учета Р, Q по вводам</t>
    </r>
  </si>
  <si>
    <t>ТСН-1-160</t>
  </si>
  <si>
    <t>ТСН-2-160</t>
  </si>
  <si>
    <t>ВКС-2-2</t>
  </si>
  <si>
    <t>ВКС-2-1</t>
  </si>
  <si>
    <t>ВЛ 78</t>
  </si>
  <si>
    <t>БКТП-1-1</t>
  </si>
  <si>
    <t>БКТП-1-2</t>
  </si>
  <si>
    <t>ВЛ-94</t>
  </si>
  <si>
    <t>ВЛ-93</t>
  </si>
  <si>
    <t>ВЛ-95</t>
  </si>
  <si>
    <t>Т-40</t>
  </si>
  <si>
    <t>Насос-6</t>
  </si>
  <si>
    <t>Т-2-1250</t>
  </si>
  <si>
    <r>
      <t xml:space="preserve">Небаланс мощностей 6 кВ  - </t>
    </r>
    <r>
      <rPr>
        <b/>
        <sz val="9"/>
        <color indexed="10"/>
        <rFont val="Arial"/>
        <family val="2"/>
        <charset val="204"/>
      </rPr>
      <t>нет данных по прис. Т-1,2-1250 кВА</t>
    </r>
  </si>
  <si>
    <t xml:space="preserve">Небаланс мощностей 6 кВ </t>
  </si>
  <si>
    <t>ВКЛ-18</t>
  </si>
  <si>
    <t xml:space="preserve">ТСН-1 35 кВ старый щит </t>
  </si>
  <si>
    <t>ТСН-2 35 кВ старый щит</t>
  </si>
  <si>
    <t>ТСН-1 35 кВ новый щит</t>
  </si>
  <si>
    <t>ТСН-2 35 кВ новый щит</t>
  </si>
  <si>
    <t>Т-3-250</t>
  </si>
  <si>
    <t xml:space="preserve">Т-3-630 </t>
  </si>
  <si>
    <t>Т-3-100</t>
  </si>
  <si>
    <t>ПС Вентствол №3 ш.Комсомольская 35/6 кВ</t>
  </si>
  <si>
    <t>Вторичное дробление</t>
  </si>
  <si>
    <t>поселок ВЦЗ-1</t>
  </si>
  <si>
    <t>поселок ВЦЗ-2</t>
  </si>
  <si>
    <t>Компрессорная-2</t>
  </si>
  <si>
    <t>Компрессорная-1</t>
  </si>
  <si>
    <t>РП пос.Заполярный-2</t>
  </si>
  <si>
    <t>РП Г/У-5/6-2</t>
  </si>
  <si>
    <t>РП ст.Мульда-1</t>
  </si>
  <si>
    <t>РП ст.Мульда-2</t>
  </si>
  <si>
    <t>РП пос.Заполярный-1</t>
  </si>
  <si>
    <t>РП Г/У-5/6-1</t>
  </si>
  <si>
    <t>Подземный 3</t>
  </si>
  <si>
    <t>Подземный 4</t>
  </si>
  <si>
    <t>Подземный 1</t>
  </si>
  <si>
    <t>Подземный 2</t>
  </si>
  <si>
    <t>КБ-1, 
Вспомогательный подъем №1</t>
  </si>
  <si>
    <t>Угольный подъем-1</t>
  </si>
  <si>
    <t>Угольный подъем-2</t>
  </si>
  <si>
    <t>Породный подъем-2</t>
  </si>
  <si>
    <t>Вакуумнасосная-1</t>
  </si>
  <si>
    <t>АГВ-1, Теплопункт-1</t>
  </si>
  <si>
    <t>АГВ-2, Теплопункт-2</t>
  </si>
  <si>
    <t>БОШВ-1</t>
  </si>
  <si>
    <t>БОШВ-2</t>
  </si>
  <si>
    <t>ОФ-1</t>
  </si>
  <si>
    <t>Вакуумнасосная-2, 
компрессорная-2</t>
  </si>
  <si>
    <t>ОФ-2</t>
  </si>
  <si>
    <t>КТП-630-1</t>
  </si>
  <si>
    <t>ДГР-1</t>
  </si>
  <si>
    <t>Насосная 2-го ПМ-1</t>
  </si>
  <si>
    <t>Насосная 2-го ПМ-2</t>
  </si>
  <si>
    <t>РП ВДС-1</t>
  </si>
  <si>
    <t>РП ВДС-2</t>
  </si>
  <si>
    <t>ТП-Теплопункт-1</t>
  </si>
  <si>
    <t>ТП-Теплопункт-2</t>
  </si>
  <si>
    <t>ТП ВГСЧ-1</t>
  </si>
  <si>
    <t>ТП-240-1</t>
  </si>
  <si>
    <t>ТП-240-2</t>
  </si>
  <si>
    <t>ТП-234-1</t>
  </si>
  <si>
    <t>ТП-234-2</t>
  </si>
  <si>
    <t>ООО-ЗНЕРГИЯ-S</t>
  </si>
  <si>
    <t>ТП-84-1</t>
  </si>
  <si>
    <t>ТП-84-2</t>
  </si>
  <si>
    <t>РП-УС-2-1</t>
  </si>
  <si>
    <t>РП-УС-2-2</t>
  </si>
  <si>
    <t>ЮР-ШОР-1</t>
  </si>
  <si>
    <t>КТП-2×1000-1</t>
  </si>
  <si>
    <t>Подъем МК-1</t>
  </si>
  <si>
    <t>КТП-2×1000-2</t>
  </si>
  <si>
    <t>Подъем МК-2</t>
  </si>
  <si>
    <t>ШСУ-1-2</t>
  </si>
  <si>
    <t>ШСУ-1-1</t>
  </si>
  <si>
    <t>ПС Ш-27-1</t>
  </si>
  <si>
    <t>ПС Ш-27-2</t>
  </si>
  <si>
    <t>Вентствол-2-2 ш.27</t>
  </si>
  <si>
    <t>ТП о/с пос.Заполярный-1</t>
  </si>
  <si>
    <t>Вентствол-4-2</t>
  </si>
  <si>
    <t>ТП Теплица-1</t>
  </si>
  <si>
    <t>Вентствол-2-1 ш.27</t>
  </si>
  <si>
    <t>ТП о/с пос.Заполярный-2</t>
  </si>
  <si>
    <t>Вентствол-4-1</t>
  </si>
  <si>
    <t>Вспомогательный подъем-1</t>
  </si>
  <si>
    <t>Вспомогательный подъем-2</t>
  </si>
  <si>
    <t>Клетьевой подъем-2</t>
  </si>
  <si>
    <t>Скиповой подъем-1</t>
  </si>
  <si>
    <t>Т-1-1000 Клетьевой подъем</t>
  </si>
  <si>
    <t>Скиповой подъем-2</t>
  </si>
  <si>
    <t>Комсомольский-1</t>
  </si>
  <si>
    <t>Т-2-1000 Клетьевой подъем</t>
  </si>
  <si>
    <t>Клетьевой подъем-1</t>
  </si>
  <si>
    <t>ВНС Т-1-1000</t>
  </si>
  <si>
    <t>ВНС Т-2-1000</t>
  </si>
  <si>
    <t>Комсомольский-3</t>
  </si>
  <si>
    <t>Комсомольский-2</t>
  </si>
  <si>
    <t>Вентствол-2-1</t>
  </si>
  <si>
    <t>Вентствол-2-2</t>
  </si>
  <si>
    <t>ТП-64-2</t>
  </si>
  <si>
    <t>ТП-Г/У-4А-1</t>
  </si>
  <si>
    <t>ТП-Г/У-4А-2</t>
  </si>
  <si>
    <t>ТП-1-1М</t>
  </si>
  <si>
    <t>ТП-1-2М</t>
  </si>
  <si>
    <t>ПС ш.25-1</t>
  </si>
  <si>
    <t>ПС ш.25-2</t>
  </si>
  <si>
    <t>Вентствол-1-2</t>
  </si>
  <si>
    <t>Вентствол-1-1</t>
  </si>
  <si>
    <t>Вакуумнасосная-2</t>
  </si>
  <si>
    <t>Котельная насос-1</t>
  </si>
  <si>
    <t>Котельная насос-2</t>
  </si>
  <si>
    <t>ТП Теплопункт-1</t>
  </si>
  <si>
    <t>ТП Теплопункт-2</t>
  </si>
  <si>
    <t>ТП-63-1 М</t>
  </si>
  <si>
    <t>ТП-63-2 М</t>
  </si>
  <si>
    <t>ТП-30-1 М</t>
  </si>
  <si>
    <t>ТП-30-2 М</t>
  </si>
  <si>
    <t>ТП-58-1 М</t>
  </si>
  <si>
    <t>ТП-58-2 М</t>
  </si>
  <si>
    <t>РП-О/С п.Воргашор-1</t>
  </si>
  <si>
    <t>РП-О/С п.Воргашор-2</t>
  </si>
  <si>
    <t>ТП-59-1 М</t>
  </si>
  <si>
    <t>ТП-59-2 М</t>
  </si>
  <si>
    <t>ТП-Г/У-3-2</t>
  </si>
  <si>
    <t>ТП-55-1 М</t>
  </si>
  <si>
    <t>ТП-55-2 М</t>
  </si>
  <si>
    <t>ТП-34-1 М</t>
  </si>
  <si>
    <t>ТП-34-2 М</t>
  </si>
  <si>
    <t>ТП-33-1 М</t>
  </si>
  <si>
    <t>ТП-33-2 М</t>
  </si>
  <si>
    <t>ТП Теплопункта кв.Молодежный-1</t>
  </si>
  <si>
    <t>ТП Теплопункта кв.Молодежный-2</t>
  </si>
  <si>
    <t>ПС 6/0,4-1</t>
  </si>
  <si>
    <t>Скиповой подъем-1-2</t>
  </si>
  <si>
    <t>Скиповой подъем-2-2</t>
  </si>
  <si>
    <t>Скиповой подъем-2-1</t>
  </si>
  <si>
    <t>Скиповой подъем-1-1</t>
  </si>
  <si>
    <t>ПС 6/0,4-2</t>
  </si>
  <si>
    <t>КТП Хлораторная</t>
  </si>
  <si>
    <t>ВЛ Вентствол-2-1</t>
  </si>
  <si>
    <t>КТП Вакуумнасосная-2</t>
  </si>
  <si>
    <t>КТП Вакуумнасосная-1</t>
  </si>
  <si>
    <t>ВЛ Вентшурф-3-2</t>
  </si>
  <si>
    <t>РУ Конденсаторной-1</t>
  </si>
  <si>
    <t>РУ Конденсаторной-2</t>
  </si>
  <si>
    <t>ТСВП-1</t>
  </si>
  <si>
    <t>КТПН-1 Котельная</t>
  </si>
  <si>
    <t>КТПН-2 Котельная</t>
  </si>
  <si>
    <t>РП КНС-1</t>
  </si>
  <si>
    <t>РП КНС-2</t>
  </si>
  <si>
    <t>КТП-1-630</t>
  </si>
  <si>
    <t>ТП-86-1</t>
  </si>
  <si>
    <t>КТП-2-630</t>
  </si>
  <si>
    <t>ТП-86-2</t>
  </si>
  <si>
    <t>Вентствол-3 №1</t>
  </si>
  <si>
    <t>Вентствол-3 №2</t>
  </si>
  <si>
    <t>КБ №4</t>
  </si>
  <si>
    <t>ОБ.Ф-КА №2</t>
  </si>
  <si>
    <t>Угольный ПМ №1</t>
  </si>
  <si>
    <t>Вспомог. ПМ №2</t>
  </si>
  <si>
    <t>Вспомог. ПМ №1</t>
  </si>
  <si>
    <t>Подземн.№7</t>
  </si>
  <si>
    <t>Подземн.№8</t>
  </si>
  <si>
    <t>Угольный ПМ №2</t>
  </si>
  <si>
    <t>Подземн.№1</t>
  </si>
  <si>
    <t>ОБ.Ф-КА №1</t>
  </si>
  <si>
    <t>ТП-ЦРВМ-1</t>
  </si>
  <si>
    <t>ТП-ЦРВМ-2</t>
  </si>
  <si>
    <t>ДВ.№10</t>
  </si>
  <si>
    <t>ДВ.№9</t>
  </si>
  <si>
    <t>ДВ.№1</t>
  </si>
  <si>
    <t>ДВ.№5</t>
  </si>
  <si>
    <t>ДВ.№6</t>
  </si>
  <si>
    <t>ДВ.№7</t>
  </si>
  <si>
    <t>ДВ.№8</t>
  </si>
  <si>
    <t>ДВ.№4</t>
  </si>
  <si>
    <t>ДВ.№3</t>
  </si>
  <si>
    <t>ДВ.№2</t>
  </si>
  <si>
    <t>ДВ.№ 5-630 кВт</t>
  </si>
  <si>
    <t>ДВ.№ 3-630 кВт</t>
  </si>
  <si>
    <t>ДВ.№ 7-630 кВт</t>
  </si>
  <si>
    <t>РП-ВЭСт-1</t>
  </si>
  <si>
    <t>РП-ВЭСт-2</t>
  </si>
  <si>
    <t>ДВ.№ 1-630 кВт</t>
  </si>
  <si>
    <t>РП-Г/У-7а-1</t>
  </si>
  <si>
    <t>РП-Г/У-7а-2</t>
  </si>
  <si>
    <t>КТП-Погрузки</t>
  </si>
  <si>
    <t>Советский-2</t>
  </si>
  <si>
    <t>ТП-128-1</t>
  </si>
  <si>
    <t>ТП-128-2</t>
  </si>
  <si>
    <t>ТП-105-1</t>
  </si>
  <si>
    <t>ТП-105-2</t>
  </si>
  <si>
    <t>ТП-132-1</t>
  </si>
  <si>
    <t>ТП-132-2</t>
  </si>
  <si>
    <t>ТП-134-1, ТП-129-1</t>
  </si>
  <si>
    <t>ТП-134-2, ТП-129-2</t>
  </si>
  <si>
    <t>ТП-Сангородок-1</t>
  </si>
  <si>
    <t>ТП-Сангородок-2</t>
  </si>
  <si>
    <t>ТП-125-1</t>
  </si>
  <si>
    <t>ТП-125-2</t>
  </si>
  <si>
    <t>ТП-УСЗК-1</t>
  </si>
  <si>
    <t>ТП-УСЗК-2</t>
  </si>
  <si>
    <t>ТП-117-1</t>
  </si>
  <si>
    <t>ТП-117-2</t>
  </si>
  <si>
    <t>ТП-119-1</t>
  </si>
  <si>
    <t>ТП-119-2</t>
  </si>
  <si>
    <t>ТП-112-1</t>
  </si>
  <si>
    <t>ТП-112-2</t>
  </si>
  <si>
    <t>ТП-113-1</t>
  </si>
  <si>
    <t>ТП-113-2</t>
  </si>
  <si>
    <t>ПС Капитальная-1</t>
  </si>
  <si>
    <t>ПС Капитальная-2</t>
  </si>
  <si>
    <t>Тундровый-1</t>
  </si>
  <si>
    <t>Теплопункт-1</t>
  </si>
  <si>
    <t>Теплопункт-2</t>
  </si>
  <si>
    <t>РП-КОС-1</t>
  </si>
  <si>
    <t>РП-КОС-2</t>
  </si>
  <si>
    <t>ТП-Нефтебаза-1</t>
  </si>
  <si>
    <t>ТП-Нефтебаза-2</t>
  </si>
  <si>
    <t>В/ч-1</t>
  </si>
  <si>
    <t>В/ч-2</t>
  </si>
  <si>
    <t>ТП-Электрокотельной-1</t>
  </si>
  <si>
    <t>ТП-Электрокотельной-2</t>
  </si>
  <si>
    <t>Ввод №1</t>
  </si>
  <si>
    <t>Ввод №2</t>
  </si>
  <si>
    <t>ТП-37-1</t>
  </si>
  <si>
    <t>ТП-37-2</t>
  </si>
  <si>
    <t>ТП-74-1</t>
  </si>
  <si>
    <t>ТП-74-2</t>
  </si>
  <si>
    <t>ТП-70-1</t>
  </si>
  <si>
    <t>ТП-70-2</t>
  </si>
  <si>
    <t>ТП-49-2</t>
  </si>
  <si>
    <t>ТП-49-1</t>
  </si>
  <si>
    <t>ТП-Онкологии-1</t>
  </si>
  <si>
    <t>ТП-Онкологии-2</t>
  </si>
  <si>
    <t>ТП-139-1</t>
  </si>
  <si>
    <t>ТП-139-2</t>
  </si>
  <si>
    <t>ТП-141-1</t>
  </si>
  <si>
    <t>ТП-141-2</t>
  </si>
  <si>
    <t>РП-Тиман-1</t>
  </si>
  <si>
    <t>РП-Тиман-2</t>
  </si>
  <si>
    <t>РП-Горняцкий-1</t>
  </si>
  <si>
    <t>РП-Горняцкий-2</t>
  </si>
  <si>
    <t>РП-Шахтерский-1</t>
  </si>
  <si>
    <t>РП-Шахтерский-2</t>
  </si>
  <si>
    <t>РП-ЖБИ-1</t>
  </si>
  <si>
    <t>РП-ЖБИ-2</t>
  </si>
  <si>
    <t>РП Горняцкий 10/6 кВ</t>
  </si>
  <si>
    <t>ТП-КНС-2</t>
  </si>
  <si>
    <t>ТП-142-2</t>
  </si>
  <si>
    <t>РП-УМС-1</t>
  </si>
  <si>
    <t>РП-УМС-2</t>
  </si>
  <si>
    <t>РП-Г/У-7/8-1</t>
  </si>
  <si>
    <t>УСА-1</t>
  </si>
  <si>
    <t>РП-Г/У-7/8-2</t>
  </si>
  <si>
    <t>КТП-ШЛАМОВОЙ НАСОСНОЙ УКХ ПШС</t>
  </si>
  <si>
    <t>ПС ДК-1</t>
  </si>
  <si>
    <t>ПС кв.29-1</t>
  </si>
  <si>
    <t>ТП-ТЗБ-2, ТП-104-2</t>
  </si>
  <si>
    <t>ТП-ТЗБ-1, ТП-104-1</t>
  </si>
  <si>
    <t>ТП-97-2</t>
  </si>
  <si>
    <t>ПС кв.29-2</t>
  </si>
  <si>
    <t>ПС ДК-2</t>
  </si>
  <si>
    <t>ТП Швейная фабрика-2</t>
  </si>
  <si>
    <t>КБ-1-6</t>
  </si>
  <si>
    <t>КБ-2-6</t>
  </si>
  <si>
    <t>РП Пивзавод-1</t>
  </si>
  <si>
    <t>РП Пивзавод-2</t>
  </si>
  <si>
    <t>ТП СОИМ-2</t>
  </si>
  <si>
    <t>УАТХ-1</t>
  </si>
  <si>
    <t>УАТХ-2</t>
  </si>
  <si>
    <t>ТП-109-1</t>
  </si>
  <si>
    <t>ТП-109-2</t>
  </si>
  <si>
    <t>ТП-Хладокомбината-1</t>
  </si>
  <si>
    <t>ТП-Хладокомбината-2</t>
  </si>
  <si>
    <t>ТП-Пивзавода-1</t>
  </si>
  <si>
    <t>ТП-Печоруглеразведка-1</t>
  </si>
  <si>
    <t>ТП-Печоруглеразведка-2</t>
  </si>
  <si>
    <t>ТП-ТМХ-1</t>
  </si>
  <si>
    <t>ТП-ТМХ-2</t>
  </si>
  <si>
    <t>РП-АТП-1</t>
  </si>
  <si>
    <t>РП-АТП-2</t>
  </si>
  <si>
    <t>РП Шахтерский, РУ-10 кВ</t>
  </si>
  <si>
    <t>РП ЖБИ, РУ-10 кВ</t>
  </si>
  <si>
    <t>РП Тиман, РУ-10 кВ</t>
  </si>
  <si>
    <t>РП кв.20, РУ-6 кВ</t>
  </si>
  <si>
    <t>ПС ш.25, РУ-6 кВ</t>
  </si>
  <si>
    <t>ПС ш.27, РУ-6 кВ</t>
  </si>
  <si>
    <t>РП пос. Заполярный,  РУ-10 кВ</t>
  </si>
  <si>
    <t>РП пос.Комсомольского, РУ-6 кВ</t>
  </si>
  <si>
    <t>РП ВДС, РУ-6 кВ</t>
  </si>
  <si>
    <t>РП Узла сооружений-2, РУ-6 кВ</t>
  </si>
  <si>
    <t>РП Южная, ЗРУ 6 кВ</t>
  </si>
  <si>
    <t>РП Лесная, РУ-6 кВ</t>
  </si>
  <si>
    <t>РТП-Абезь, РУ-10 кВ</t>
  </si>
  <si>
    <t>ПС кв.29, РУ-6 кВ</t>
  </si>
  <si>
    <t>ПС ДК, РУ-6 кВ</t>
  </si>
  <si>
    <t>ПС Вентствол №1, РУ-6 кВ</t>
  </si>
  <si>
    <t>РП Гидроузла-7/8, РУ-6 кВ</t>
  </si>
  <si>
    <t>РП Пивзавода, РУ-6 кВ</t>
  </si>
  <si>
    <t>РП РСУ, РУ-6 кВ</t>
  </si>
  <si>
    <t>ТП-29-1</t>
  </si>
  <si>
    <t>ТП-29-2</t>
  </si>
  <si>
    <t>РП-Аэропорта-1</t>
  </si>
  <si>
    <t>РП-кв.20-1</t>
  </si>
  <si>
    <t>РП-Аэропорта-2</t>
  </si>
  <si>
    <t>РП-кв.20-2</t>
  </si>
  <si>
    <t>ТП-68-1</t>
  </si>
  <si>
    <t>ТП-68-2</t>
  </si>
  <si>
    <t>КТП-ЦМК-2-1</t>
  </si>
  <si>
    <t>ПС Вентствол № 1-2</t>
  </si>
  <si>
    <t>ПС Вентствол № 1-1</t>
  </si>
  <si>
    <t>ВНС-3-1</t>
  </si>
  <si>
    <t>ВНС-3-2</t>
  </si>
  <si>
    <t>Вспомог.ПМ №2</t>
  </si>
  <si>
    <t>Подземный №4</t>
  </si>
  <si>
    <t>Подземный №5</t>
  </si>
  <si>
    <t>Подземный №6</t>
  </si>
  <si>
    <t>Насосная-2-1</t>
  </si>
  <si>
    <t>Насосная-2-2</t>
  </si>
  <si>
    <t>ВСПОМ.П-М-1</t>
  </si>
  <si>
    <t>ВСПОМ.П-М-2</t>
  </si>
  <si>
    <t>ТП БЛОКА ГЛАВНОГО СТВОЛА №1</t>
  </si>
  <si>
    <t>ТП БЛОКА ГЛАВНОГО СТВОЛА №2</t>
  </si>
  <si>
    <t>РПП-4-1</t>
  </si>
  <si>
    <t>РПП-4-2</t>
  </si>
  <si>
    <t>РП Южная-1</t>
  </si>
  <si>
    <t>РП Южная-2</t>
  </si>
  <si>
    <t>ВЕНТИЛЯТОР №1</t>
  </si>
  <si>
    <t>ВЕНТИЛЯТОР №2</t>
  </si>
  <si>
    <t>БСК-1-3</t>
  </si>
  <si>
    <t>БСК-1-1</t>
  </si>
  <si>
    <t>БАЗА РТС</t>
  </si>
  <si>
    <t>МАРГАНЕЦКОМИ</t>
  </si>
  <si>
    <t>ТП-514-1</t>
  </si>
  <si>
    <t>ТП-514-2</t>
  </si>
  <si>
    <t>ТП-517-1</t>
  </si>
  <si>
    <t>ТП-517-2</t>
  </si>
  <si>
    <t>ТП-511-1</t>
  </si>
  <si>
    <t>ТП-511-2, 507</t>
  </si>
  <si>
    <t>ТП-515-1</t>
  </si>
  <si>
    <t>ТП-515-2, 541</t>
  </si>
  <si>
    <t>ТП-545-1</t>
  </si>
  <si>
    <t>ТП-545-2</t>
  </si>
  <si>
    <t>ТП-598-1</t>
  </si>
  <si>
    <t>ТП-598-2</t>
  </si>
  <si>
    <t>ТП-552-1</t>
  </si>
  <si>
    <t>ТП-552-2</t>
  </si>
  <si>
    <t>ТП-591-1</t>
  </si>
  <si>
    <t>ТП-591-2</t>
  </si>
  <si>
    <t>ТП-593-2</t>
  </si>
  <si>
    <t>ТП-593-1</t>
  </si>
  <si>
    <t>отключен В</t>
  </si>
  <si>
    <t>откл., тел. в рем.пол.</t>
  </si>
  <si>
    <t>Т-1-250 кВА</t>
  </si>
  <si>
    <t>Т-2-250 кВА</t>
  </si>
  <si>
    <t>ВЛ-67</t>
  </si>
  <si>
    <t>дист</t>
  </si>
  <si>
    <t>РУ-6-1 ВМЗ</t>
  </si>
  <si>
    <t>РУ-6-2 ВМЗ</t>
  </si>
  <si>
    <t>СОК-1</t>
  </si>
  <si>
    <t>ЦПД</t>
  </si>
  <si>
    <t>Электроцех 1</t>
  </si>
  <si>
    <t>Электроцех 2</t>
  </si>
  <si>
    <t>КТП Депо</t>
  </si>
  <si>
    <t>ЦМК 1</t>
  </si>
  <si>
    <t>КТП-Печорская</t>
  </si>
  <si>
    <t>ПС Ярвож 110/6 кВ</t>
  </si>
  <si>
    <t>яч.5а</t>
  </si>
  <si>
    <t>яч.6а</t>
  </si>
  <si>
    <t>яч.8,15</t>
  </si>
  <si>
    <t>ВМЗ-1, ВМЗ-2</t>
  </si>
  <si>
    <t>РП-Вентствол №1-1</t>
  </si>
  <si>
    <t>РП-Вентствол №1-2</t>
  </si>
  <si>
    <t>I, A</t>
  </si>
  <si>
    <t>Т-4-250</t>
  </si>
  <si>
    <t>откл. В</t>
  </si>
  <si>
    <t>Т-1-1000 кВА</t>
  </si>
  <si>
    <t>ВЛ-78 к шинам</t>
  </si>
  <si>
    <t>ВЛ-78 от шин</t>
  </si>
  <si>
    <t>откл.В, тел. в рем.пол.</t>
  </si>
  <si>
    <t>отключен В, ЛР, ШР</t>
  </si>
  <si>
    <t>Насосная освет.воды</t>
  </si>
  <si>
    <t>РП-РСУ-1</t>
  </si>
  <si>
    <t>РП-РСУ-2</t>
  </si>
  <si>
    <t>КТП-1000 МО</t>
  </si>
  <si>
    <t>Резервный угольный подъем</t>
  </si>
  <si>
    <t>Битумохранилище</t>
  </si>
  <si>
    <t>ПАЭС</t>
  </si>
  <si>
    <t>Т-1-1250</t>
  </si>
  <si>
    <t>Здание Канск-2</t>
  </si>
  <si>
    <t>дист.</t>
  </si>
  <si>
    <t>Электроцех</t>
  </si>
  <si>
    <t>авт.</t>
  </si>
  <si>
    <t>КТП-М-2×160 №6 Тр-р №1</t>
  </si>
  <si>
    <t>КТП-М-2×160 №7 Тр-р №1</t>
  </si>
  <si>
    <t>КТП-М-2×160 №5 Тр-р №1</t>
  </si>
  <si>
    <t>КТП-М-2×160 №4 Тр-р №1</t>
  </si>
  <si>
    <t>КТП-М-2×160 №3 Тр-р №1</t>
  </si>
  <si>
    <t>КТП-М-2×160 №2 Тр-р №1</t>
  </si>
  <si>
    <t>ТП-ДОК-1</t>
  </si>
  <si>
    <t>ТП-ДОК-2</t>
  </si>
  <si>
    <t>яч.6 кВ</t>
  </si>
  <si>
    <t>яч.10 кВ</t>
  </si>
  <si>
    <t>ПОГРУЗКА</t>
  </si>
  <si>
    <t>РПП ВВОД №1</t>
  </si>
  <si>
    <t>РПП ВВОД №2</t>
  </si>
  <si>
    <t>ПСУ</t>
  </si>
  <si>
    <t>ПУПП-2</t>
  </si>
  <si>
    <t>РЕЗЕРВНЫЙ ВВОД 
В ВЕНТШУРФ-3</t>
  </si>
  <si>
    <t>ВНС-2</t>
  </si>
  <si>
    <t>ВНС-1</t>
  </si>
  <si>
    <t>Q+, МВАр</t>
  </si>
  <si>
    <t>Q-, МВАр</t>
  </si>
  <si>
    <t>АЦ</t>
  </si>
  <si>
    <t>ноутбук</t>
  </si>
  <si>
    <t>ЭС</t>
  </si>
  <si>
    <t xml:space="preserve">ноутбук </t>
  </si>
  <si>
    <t>ПС Радуга 110/6 кВ</t>
  </si>
  <si>
    <t>ШАХТНЫЙ ПОДЪЕМ-1</t>
  </si>
  <si>
    <t>ГЛАВНЫЙ ВЕНТИЛЯТОР-1</t>
  </si>
  <si>
    <t>ГЛАВНЫЙ ВЕНТИЛЯТОР-2</t>
  </si>
  <si>
    <t>ШАХТНЫЙ ПОДЪЕМ-2</t>
  </si>
  <si>
    <t>ПС Синега 110/6 кВ</t>
  </si>
  <si>
    <t>яч.102</t>
  </si>
  <si>
    <t>яч.106</t>
  </si>
  <si>
    <t>яч.107</t>
  </si>
  <si>
    <t>яч.308</t>
  </si>
  <si>
    <t>яч.309</t>
  </si>
  <si>
    <t>яч.208</t>
  </si>
  <si>
    <t>яч.209</t>
  </si>
  <si>
    <t>яч.406</t>
  </si>
  <si>
    <t>яч.103</t>
  </si>
  <si>
    <t>яч.104</t>
  </si>
  <si>
    <t>яч.105</t>
  </si>
  <si>
    <t>яч.108</t>
  </si>
  <si>
    <t>яч.202</t>
  </si>
  <si>
    <t>яч.203</t>
  </si>
  <si>
    <t>яч.204</t>
  </si>
  <si>
    <t>яч.205</t>
  </si>
  <si>
    <t>яч.302</t>
  </si>
  <si>
    <t>яч.303</t>
  </si>
  <si>
    <t>яч.304</t>
  </si>
  <si>
    <t>яч.305</t>
  </si>
  <si>
    <t>яч.306</t>
  </si>
  <si>
    <t>яч.402</t>
  </si>
  <si>
    <t>яч.403</t>
  </si>
  <si>
    <t>яч.404</t>
  </si>
  <si>
    <t>яч.405</t>
  </si>
  <si>
    <t>яч.408</t>
  </si>
  <si>
    <t>яч.409</t>
  </si>
  <si>
    <t>яч.110</t>
  </si>
  <si>
    <t>яч.207</t>
  </si>
  <si>
    <t>ТСН-2-63</t>
  </si>
  <si>
    <t>СКРМ-1</t>
  </si>
  <si>
    <t>Ф5 ТОЧКА 9</t>
  </si>
  <si>
    <t>Ф4 ТОЧКА 6</t>
  </si>
  <si>
    <t>Ф8 ТОЧКА 7</t>
  </si>
  <si>
    <t>Ф9 ТОЧКА 8</t>
  </si>
  <si>
    <t>СКРМ-2</t>
  </si>
  <si>
    <t>СКРМ-3</t>
  </si>
  <si>
    <t>Ф13 ТОЧКА 16</t>
  </si>
  <si>
    <t>Ф12 ТОЧКА 14</t>
  </si>
  <si>
    <t>ДГР-3</t>
  </si>
  <si>
    <t>ДГР-4</t>
  </si>
  <si>
    <t>СКРМ-4</t>
  </si>
  <si>
    <t>Ф16 ТОЧКА 15</t>
  </si>
  <si>
    <t>Ф17 ТОЧКА 17</t>
  </si>
  <si>
    <t xml:space="preserve">Небаланс мощностей 6 кВ    </t>
  </si>
  <si>
    <t>ДОЛГОВОЙ ЦЕНТР</t>
  </si>
  <si>
    <t>ТП-52-2</t>
  </si>
  <si>
    <t>ТП-52-1</t>
  </si>
  <si>
    <t>ВСС-2</t>
  </si>
  <si>
    <t>ВСС-1</t>
  </si>
  <si>
    <t>ВЛ Вентшурф 3-1</t>
  </si>
  <si>
    <t>ПОДЪЕМ-1</t>
  </si>
  <si>
    <t>ВСПОМОГАТЕЛЬНЫЙ ПОДЪЕМ</t>
  </si>
  <si>
    <t>ПОДЪЕМ-2</t>
  </si>
  <si>
    <t>ПОЗДЕМНЫЙ-1</t>
  </si>
  <si>
    <t>ПОЗДЕМНЫЙ-3</t>
  </si>
  <si>
    <t>ПОЗДЕМНЫЙ-2</t>
  </si>
  <si>
    <t>ПОЗДЕМНЫЙ-4</t>
  </si>
  <si>
    <t>ВТ-3-10</t>
  </si>
  <si>
    <t>Автоблокировка-1</t>
  </si>
  <si>
    <t>Автоблокировка-2</t>
  </si>
  <si>
    <t>ТП-316-1</t>
  </si>
  <si>
    <t>ТП-6-1, ТП-10-1</t>
  </si>
  <si>
    <t>ТП-316-2</t>
  </si>
  <si>
    <t>ТП-313-1</t>
  </si>
  <si>
    <t>ТП-315-1</t>
  </si>
  <si>
    <t>Т-5-250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</si>
  <si>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</si>
  <si>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ЦПП Ввод-1</t>
  </si>
  <si>
    <t>ЦПП Ввод-2</t>
  </si>
  <si>
    <t xml:space="preserve">ТП-Г/У-3-1  </t>
  </si>
  <si>
    <t xml:space="preserve">ТП ВГСЧ-2  </t>
  </si>
  <si>
    <r>
      <t>Т-1-1000</t>
    </r>
    <r>
      <rPr>
        <sz val="8"/>
        <color rgb="FFFF0000"/>
        <rFont val="Arial"/>
        <family val="2"/>
        <charset val="204"/>
      </rPr>
      <t xml:space="preserve">  </t>
    </r>
  </si>
  <si>
    <t xml:space="preserve">Т-2-1000  </t>
  </si>
  <si>
    <t xml:space="preserve">КБ-2,                Вспомогательный подъем №2    </t>
  </si>
  <si>
    <t>откл.: В</t>
  </si>
  <si>
    <t>ТП-3</t>
  </si>
  <si>
    <t>нет</t>
  </si>
  <si>
    <t>ПБВ</t>
  </si>
  <si>
    <t xml:space="preserve">РПН </t>
  </si>
  <si>
    <t>включена</t>
  </si>
  <si>
    <t>ТП-28, КТП-Криптон</t>
  </si>
  <si>
    <t>откл. В, ЛР, ШР</t>
  </si>
  <si>
    <t>Таблица электрических замеров нагрузок в зимний режимный день 15 декабря 2021 года</t>
  </si>
  <si>
    <t>яч.8а</t>
  </si>
  <si>
    <t>Т-63</t>
  </si>
  <si>
    <t>Баланс мощности по ПС</t>
  </si>
  <si>
    <t xml:space="preserve">Баланс мощностей по РП                                     </t>
  </si>
  <si>
    <r>
      <t>Небаланс мощностей 6 кВ</t>
    </r>
    <r>
      <rPr>
        <b/>
        <sz val="9"/>
        <color rgb="FFFF0000"/>
        <rFont val="Arial"/>
        <family val="2"/>
        <charset val="204"/>
      </rPr>
      <t xml:space="preserve"> Баланс не сводится из-за отсутствия учета на отходящих присоединениях</t>
    </r>
  </si>
  <si>
    <t>РП Энергетик, РУ-6 кВ</t>
  </si>
  <si>
    <t>ТП-137-1</t>
  </si>
  <si>
    <t>ТП-137-2</t>
  </si>
  <si>
    <t>РП-Насосная-1</t>
  </si>
  <si>
    <t>РП-Насосная-2</t>
  </si>
  <si>
    <t>ТП-Базы ВЭС</t>
  </si>
  <si>
    <t>Резерв</t>
  </si>
  <si>
    <t>РП-Энергетик-1</t>
  </si>
  <si>
    <t>РП-Энергетик-2</t>
  </si>
  <si>
    <r>
      <t xml:space="preserve">Небаланс мощностей 6 кВ                   
</t>
    </r>
    <r>
      <rPr>
        <b/>
        <sz val="9"/>
        <color rgb="FFFF0000"/>
        <rFont val="Arial"/>
        <family val="2"/>
        <charset val="204"/>
      </rPr>
      <t>Баланс по Q не сходится из-за включенных КБ (яч. 43,44,45,46)</t>
    </r>
  </si>
  <si>
    <r>
      <t xml:space="preserve">Небаланс мощностей 6 кВ 
</t>
    </r>
    <r>
      <rPr>
        <b/>
        <sz val="9"/>
        <color rgb="FFFF0000"/>
        <rFont val="Arial"/>
        <family val="2"/>
        <charset val="204"/>
      </rPr>
      <t>нет данных по прис.ТСВП-1</t>
    </r>
  </si>
  <si>
    <r>
      <t xml:space="preserve">Небаланс мощностей 6 кВ- 
</t>
    </r>
    <r>
      <rPr>
        <b/>
        <sz val="9"/>
        <color indexed="10"/>
        <rFont val="Arial"/>
        <family val="2"/>
        <charset val="204"/>
      </rPr>
      <t>нет данных по прис.Т-63</t>
    </r>
  </si>
  <si>
    <t>0.0010</t>
  </si>
  <si>
    <t>0.0009</t>
  </si>
  <si>
    <t>0.0007</t>
  </si>
  <si>
    <t>0.0008</t>
  </si>
  <si>
    <t>0.0006</t>
  </si>
  <si>
    <t>0.0003</t>
  </si>
  <si>
    <t>0.0004</t>
  </si>
  <si>
    <t>0.0002</t>
  </si>
  <si>
    <t>0.0000</t>
  </si>
  <si>
    <t>0.0015</t>
  </si>
  <si>
    <t>0.0014</t>
  </si>
  <si>
    <t>0.0013</t>
  </si>
  <si>
    <t>0.0012</t>
  </si>
  <si>
    <t>0.0011</t>
  </si>
  <si>
    <t>0.0016</t>
  </si>
  <si>
    <t>0.0017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</si>
</sst>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_р_._-;\-* #,##0.00_р_._-;_-* &quot;-&quot;??_р_._-;_-@_-"/>
    <numFmt numFmtId="165" formatCode="0.0000"/>
    <numFmt numFmtId="166" formatCode="0.0"/>
    <numFmt numFmtId="167" formatCode="0.000"/>
    <numFmt numFmtId="168" formatCode="0.00;[Red]0.00"/>
    <numFmt numFmtId="169" formatCode="0.00000"/>
  </numFmts>
  <fonts count="41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b/>
      <sz val="8"/>
      <name val="Arial Cyr"/>
      <charset val="204"/>
    </font>
    <font>
      <sz val="8"/>
      <name val="Times New Roman"/>
      <family val="1"/>
      <charset val="204"/>
    </font>
    <font>
      <sz val="8"/>
      <name val="Times New Roman Cyr"/>
      <family val="1"/>
      <charset val="204"/>
    </font>
    <font>
      <sz val="9"/>
      <name val="Arial"/>
      <family val="2"/>
      <charset val="204"/>
    </font>
    <font>
      <sz val="10"/>
      <name val="Arial Cyr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sz val="8"/>
      <color indexed="10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color indexed="10"/>
      <name val="Arial"/>
      <family val="2"/>
      <charset val="204"/>
    </font>
    <font>
      <b/>
      <i/>
      <sz val="12"/>
      <name val="Arial"/>
      <family val="2"/>
      <charset val="204"/>
    </font>
    <font>
      <sz val="8"/>
      <color rgb="FFFF0000"/>
      <name val="Arial"/>
      <family val="2"/>
      <charset val="204"/>
    </font>
    <font>
      <sz val="8"/>
      <color theme="1"/>
      <name val="Arial"/>
      <family val="2"/>
      <charset val="204"/>
    </font>
    <font>
      <b/>
      <sz val="9"/>
      <color indexed="10"/>
      <name val="Arial"/>
      <family val="2"/>
      <charset val="204"/>
    </font>
    <font>
      <b/>
      <sz val="8"/>
      <color indexed="10"/>
      <name val="Arial"/>
      <family val="2"/>
      <charset val="204"/>
    </font>
    <font>
      <b/>
      <sz val="9"/>
      <color rgb="FFFF0000"/>
      <name val="Arial"/>
      <family val="2"/>
      <charset val="204"/>
    </font>
    <font>
      <b/>
      <sz val="10"/>
      <color indexed="10"/>
      <name val="Arial"/>
      <family val="2"/>
      <charset val="204"/>
    </font>
    <font>
      <b/>
      <sz val="8"/>
      <color indexed="8"/>
      <name val="Tahoma"/>
      <family val="2"/>
      <charset val="204"/>
    </font>
    <font>
      <sz val="10"/>
      <color rgb="FFFF0000"/>
      <name val="Arial"/>
      <family val="2"/>
      <charset val="204"/>
    </font>
    <font>
      <sz val="8"/>
      <color rgb="FFFF0000"/>
      <name val="Arial Cyr"/>
      <charset val="204"/>
    </font>
    <font>
      <sz val="8"/>
      <color rgb="FFFF0000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5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name val="Arial"/>
      <charset val="204"/>
    </font>
    <font>
      <sz val="11"/>
      <color rgb="FF000000"/>
      <name val="Times New Roman"/>
      <family val="1"/>
      <charset val="204"/>
    </font>
  </fonts>
  <fills count="36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9999FF"/>
        <bgColor indexed="64"/>
      </patternFill>
    </fill>
    <fill>
      <patternFill patternType="solid">
        <fgColor rgb="FFCCFFFF"/>
        <bgColor rgb="FFCCFFFF"/>
      </patternFill>
    </fill>
    <fill>
      <patternFill patternType="solid">
        <fgColor rgb="FF00FFFF"/>
        <bgColor rgb="FF00FFFF"/>
      </patternFill>
    </fill>
    <fill>
      <patternFill patternType="solid">
        <fgColor rgb="FFCCCCFF"/>
        <bgColor rgb="FFCCCCFF"/>
      </patternFill>
    </fill>
    <fill>
      <patternFill patternType="solid">
        <fgColor rgb="FFFFFF99"/>
        <bgColor rgb="FFFFFF99"/>
      </patternFill>
    </fill>
    <fill>
      <patternFill patternType="solid">
        <fgColor rgb="FF00FF00"/>
        <bgColor rgb="FF00FF00"/>
      </patternFill>
    </fill>
    <fill>
      <patternFill patternType="solid">
        <fgColor rgb="FFCCFFCC"/>
        <bgColor rgb="FFCCFFCC"/>
      </patternFill>
    </fill>
    <fill>
      <patternFill patternType="solid">
        <fgColor rgb="FFCCFFCC"/>
        <bgColor rgb="FFCCCCFF"/>
      </patternFill>
    </fill>
    <fill>
      <patternFill patternType="solid">
        <fgColor rgb="FFFFCC00"/>
        <bgColor indexed="64"/>
      </patternFill>
    </fill>
    <fill>
      <patternFill patternType="solid">
        <fgColor theme="0"/>
        <bgColor rgb="FFCCCCFF"/>
      </patternFill>
    </fill>
    <fill>
      <patternFill patternType="solid">
        <fgColor rgb="FFFFFFFF"/>
        <bgColor indexed="64"/>
      </patternFill>
    </fill>
    <fill>
      <patternFill patternType="solid">
        <fgColor rgb="FFCCCCFF"/>
        <bgColor rgb="FFFFFF99"/>
      </patternFill>
    </fill>
    <fill>
      <patternFill patternType="solid">
        <fgColor rgb="FFCCCCFF"/>
        <bgColor rgb="FFCCFFCC"/>
      </patternFill>
    </fill>
    <fill>
      <patternFill patternType="solid">
        <fgColor rgb="FFCCCCFF"/>
        <bgColor rgb="FF00FFFF"/>
      </patternFill>
    </fill>
    <fill>
      <patternFill patternType="solid">
        <fgColor rgb="FFCCCCFF"/>
        <bgColor rgb="FF00FF00"/>
      </patternFill>
    </fill>
    <fill>
      <patternFill patternType="solid">
        <fgColor rgb="FFCCCCFF"/>
        <bgColor rgb="FFCCFFFF"/>
      </patternFill>
    </fill>
  </fills>
  <borders count="50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26">
    <xf numFmtId="0" fontId="0" fillId="0" borderId="0"/>
    <xf numFmtId="0" fontId="10" fillId="0" borderId="0"/>
    <xf numFmtId="16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10" fillId="0" borderId="0"/>
    <xf numFmtId="164" fontId="10" fillId="0" borderId="0" applyFont="0" applyFill="0" applyBorder="0" applyAlignment="0" applyProtection="0"/>
    <xf numFmtId="0" fontId="31" fillId="0" borderId="48" applyNumberFormat="0" applyFill="0" applyProtection="0">
      <alignment horizontal="center"/>
    </xf>
    <xf numFmtId="0" fontId="8" fillId="0" borderId="0"/>
    <xf numFmtId="164" fontId="10" fillId="0" borderId="0" applyFont="0" applyFill="0" applyBorder="0" applyAlignment="0" applyProtection="0"/>
    <xf numFmtId="0" fontId="7" fillId="0" borderId="0"/>
    <xf numFmtId="0" fontId="7" fillId="0" borderId="0"/>
    <xf numFmtId="0" fontId="35" fillId="0" borderId="0">
      <alignment horizontal="center" vertical="top"/>
    </xf>
    <xf numFmtId="0" fontId="6" fillId="0" borderId="0"/>
    <xf numFmtId="0" fontId="21" fillId="0" borderId="0"/>
    <xf numFmtId="0" fontId="36" fillId="0" borderId="0"/>
    <xf numFmtId="0" fontId="5" fillId="0" borderId="0"/>
    <xf numFmtId="9" fontId="10" fillId="0" borderId="0" applyFont="0" applyFill="0" applyBorder="0" applyAlignment="0" applyProtection="0"/>
    <xf numFmtId="0" fontId="4" fillId="0" borderId="0"/>
    <xf numFmtId="0" fontId="21" fillId="0" borderId="0"/>
    <xf numFmtId="0" fontId="3" fillId="0" borderId="0"/>
    <xf numFmtId="0" fontId="2" fillId="0" borderId="0"/>
    <xf numFmtId="0" fontId="37" fillId="0" borderId="0">
      <alignment horizontal="right" vertical="center"/>
    </xf>
    <xf numFmtId="0" fontId="1" fillId="0" borderId="0"/>
  </cellStyleXfs>
  <cellXfs count="1714">
    <xf numFmtId="0" fontId="0" fillId="0" borderId="0" xfId="0"/>
    <xf numFmtId="0" fontId="11" fillId="0" borderId="0" xfId="0" applyFont="1" applyFill="1"/>
    <xf numFmtId="0" fontId="11" fillId="0" borderId="0" xfId="0" applyFont="1"/>
    <xf numFmtId="0" fontId="11" fillId="0" borderId="0" xfId="0" applyFont="1" applyBorder="1"/>
    <xf numFmtId="0" fontId="12" fillId="0" borderId="0" xfId="0" applyFont="1"/>
    <xf numFmtId="0" fontId="12" fillId="0" borderId="0" xfId="0" applyFont="1" applyFill="1"/>
    <xf numFmtId="0" fontId="11" fillId="0" borderId="0" xfId="0" applyFont="1" applyFill="1" applyBorder="1"/>
    <xf numFmtId="0" fontId="12" fillId="0" borderId="0" xfId="0" applyFont="1" applyFill="1" applyBorder="1"/>
    <xf numFmtId="0" fontId="13" fillId="0" borderId="0" xfId="0" applyFont="1" applyFill="1" applyBorder="1"/>
    <xf numFmtId="0" fontId="13" fillId="0" borderId="0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left" vertical="center"/>
    </xf>
    <xf numFmtId="0" fontId="14" fillId="0" borderId="0" xfId="0" applyFont="1" applyFill="1" applyBorder="1"/>
    <xf numFmtId="0" fontId="14" fillId="0" borderId="0" xfId="0" applyFont="1" applyFill="1" applyBorder="1" applyAlignment="1">
      <alignment vertical="center"/>
    </xf>
    <xf numFmtId="167" fontId="14" fillId="0" borderId="0" xfId="0" applyNumberFormat="1" applyFont="1" applyFill="1" applyBorder="1"/>
    <xf numFmtId="0" fontId="14" fillId="0" borderId="0" xfId="0" applyFont="1" applyFill="1" applyBorder="1" applyAlignment="1">
      <alignment horizontal="right" vertical="center"/>
    </xf>
    <xf numFmtId="0" fontId="14" fillId="0" borderId="0" xfId="0" applyFont="1" applyFill="1" applyBorder="1" applyAlignment="1">
      <alignment horizontal="right"/>
    </xf>
    <xf numFmtId="0" fontId="13" fillId="0" borderId="0" xfId="0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11" fillId="2" borderId="0" xfId="0" applyFont="1" applyFill="1"/>
    <xf numFmtId="167" fontId="13" fillId="0" borderId="0" xfId="0" applyNumberFormat="1" applyFont="1" applyFill="1" applyBorder="1" applyAlignment="1">
      <alignment horizontal="center"/>
    </xf>
    <xf numFmtId="2" fontId="14" fillId="0" borderId="0" xfId="0" applyNumberFormat="1" applyFont="1" applyFill="1" applyBorder="1" applyAlignment="1">
      <alignment horizontal="right"/>
    </xf>
    <xf numFmtId="2" fontId="14" fillId="0" borderId="0" xfId="0" applyNumberFormat="1" applyFont="1" applyFill="1" applyBorder="1" applyAlignment="1">
      <alignment horizontal="right" vertical="center"/>
    </xf>
    <xf numFmtId="0" fontId="12" fillId="0" borderId="0" xfId="0" applyFont="1" applyFill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2" fontId="11" fillId="0" borderId="0" xfId="0" applyNumberFormat="1" applyFont="1" applyFill="1"/>
    <xf numFmtId="0" fontId="0" fillId="0" borderId="0" xfId="0" applyFont="1"/>
    <xf numFmtId="0" fontId="13" fillId="0" borderId="0" xfId="0" applyFont="1" applyFill="1"/>
    <xf numFmtId="0" fontId="0" fillId="0" borderId="0" xfId="0" applyFont="1" applyFill="1"/>
    <xf numFmtId="0" fontId="17" fillId="0" borderId="3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8" fillId="4" borderId="3" xfId="0" applyFont="1" applyFill="1" applyBorder="1" applyAlignment="1">
      <alignment horizontal="center"/>
    </xf>
    <xf numFmtId="0" fontId="18" fillId="5" borderId="6" xfId="0" applyFont="1" applyFill="1" applyBorder="1" applyAlignment="1">
      <alignment horizontal="center"/>
    </xf>
    <xf numFmtId="0" fontId="18" fillId="5" borderId="6" xfId="0" applyFont="1" applyFill="1" applyBorder="1" applyAlignment="1">
      <alignment horizontal="left"/>
    </xf>
    <xf numFmtId="0" fontId="18" fillId="5" borderId="8" xfId="0" applyFont="1" applyFill="1" applyBorder="1" applyAlignment="1">
      <alignment horizontal="center"/>
    </xf>
    <xf numFmtId="0" fontId="18" fillId="5" borderId="8" xfId="0" applyFont="1" applyFill="1" applyBorder="1" applyAlignment="1">
      <alignment horizontal="left"/>
    </xf>
    <xf numFmtId="0" fontId="18" fillId="6" borderId="6" xfId="0" applyFont="1" applyFill="1" applyBorder="1" applyAlignment="1">
      <alignment horizontal="center"/>
    </xf>
    <xf numFmtId="0" fontId="18" fillId="6" borderId="8" xfId="0" applyFont="1" applyFill="1" applyBorder="1" applyAlignment="1">
      <alignment horizontal="center"/>
    </xf>
    <xf numFmtId="0" fontId="17" fillId="0" borderId="2" xfId="0" applyFont="1" applyBorder="1"/>
    <xf numFmtId="0" fontId="17" fillId="0" borderId="12" xfId="0" applyFont="1" applyFill="1" applyBorder="1" applyAlignment="1">
      <alignment horizontal="left"/>
    </xf>
    <xf numFmtId="1" fontId="17" fillId="0" borderId="2" xfId="0" applyNumberFormat="1" applyFont="1" applyBorder="1" applyAlignment="1">
      <alignment horizontal="right"/>
    </xf>
    <xf numFmtId="1" fontId="17" fillId="0" borderId="2" xfId="0" applyNumberFormat="1" applyFont="1" applyFill="1" applyBorder="1" applyAlignment="1">
      <alignment horizontal="right"/>
    </xf>
    <xf numFmtId="2" fontId="20" fillId="0" borderId="12" xfId="0" applyNumberFormat="1" applyFont="1" applyFill="1" applyBorder="1" applyAlignment="1">
      <alignment vertical="center"/>
    </xf>
    <xf numFmtId="2" fontId="17" fillId="0" borderId="2" xfId="0" applyNumberFormat="1" applyFont="1" applyFill="1" applyBorder="1" applyAlignment="1">
      <alignment vertical="center"/>
    </xf>
    <xf numFmtId="2" fontId="20" fillId="0" borderId="2" xfId="0" applyNumberFormat="1" applyFont="1" applyFill="1" applyBorder="1" applyAlignment="1">
      <alignment vertical="center"/>
    </xf>
    <xf numFmtId="0" fontId="17" fillId="0" borderId="9" xfId="0" applyFont="1" applyFill="1" applyBorder="1" applyAlignment="1">
      <alignment horizontal="left"/>
    </xf>
    <xf numFmtId="2" fontId="17" fillId="0" borderId="8" xfId="0" applyNumberFormat="1" applyFont="1" applyFill="1" applyBorder="1" applyAlignment="1">
      <alignment vertical="center"/>
    </xf>
    <xf numFmtId="1" fontId="17" fillId="0" borderId="6" xfId="0" applyNumberFormat="1" applyFont="1" applyBorder="1" applyAlignment="1">
      <alignment horizontal="right"/>
    </xf>
    <xf numFmtId="1" fontId="17" fillId="0" borderId="6" xfId="0" applyNumberFormat="1" applyFont="1" applyFill="1" applyBorder="1" applyAlignment="1">
      <alignment horizontal="right"/>
    </xf>
    <xf numFmtId="0" fontId="17" fillId="0" borderId="6" xfId="0" applyFont="1" applyFill="1" applyBorder="1" applyAlignment="1">
      <alignment horizontal="right"/>
    </xf>
    <xf numFmtId="0" fontId="20" fillId="0" borderId="2" xfId="0" applyFont="1" applyFill="1" applyBorder="1" applyAlignment="1">
      <alignment vertical="center"/>
    </xf>
    <xf numFmtId="1" fontId="17" fillId="0" borderId="6" xfId="0" applyNumberFormat="1" applyFont="1" applyFill="1" applyBorder="1" applyAlignment="1">
      <alignment vertical="center"/>
    </xf>
    <xf numFmtId="2" fontId="17" fillId="0" borderId="2" xfId="0" applyNumberFormat="1" applyFont="1" applyFill="1" applyBorder="1" applyAlignment="1">
      <alignment horizontal="right" vertical="center"/>
    </xf>
    <xf numFmtId="0" fontId="17" fillId="7" borderId="6" xfId="0" applyFont="1" applyFill="1" applyBorder="1" applyAlignment="1">
      <alignment horizontal="left" vertical="center"/>
    </xf>
    <xf numFmtId="2" fontId="17" fillId="7" borderId="6" xfId="0" applyNumberFormat="1" applyFont="1" applyFill="1" applyBorder="1" applyAlignment="1">
      <alignment vertical="center"/>
    </xf>
    <xf numFmtId="2" fontId="20" fillId="0" borderId="0" xfId="0" applyNumberFormat="1" applyFont="1" applyFill="1" applyBorder="1" applyAlignment="1">
      <alignment vertical="center"/>
    </xf>
    <xf numFmtId="0" fontId="20" fillId="0" borderId="0" xfId="0" applyFont="1" applyFill="1" applyBorder="1" applyAlignment="1">
      <alignment vertical="center"/>
    </xf>
    <xf numFmtId="0" fontId="17" fillId="7" borderId="2" xfId="0" applyFont="1" applyFill="1" applyBorder="1" applyAlignment="1">
      <alignment horizontal="left" vertical="center"/>
    </xf>
    <xf numFmtId="2" fontId="17" fillId="7" borderId="2" xfId="0" applyNumberFormat="1" applyFont="1" applyFill="1" applyBorder="1" applyAlignment="1">
      <alignment vertical="center"/>
    </xf>
    <xf numFmtId="0" fontId="17" fillId="7" borderId="8" xfId="0" applyFont="1" applyFill="1" applyBorder="1" applyAlignment="1">
      <alignment horizontal="left" vertical="center"/>
    </xf>
    <xf numFmtId="2" fontId="17" fillId="7" borderId="8" xfId="0" applyNumberFormat="1" applyFont="1" applyFill="1" applyBorder="1" applyAlignment="1">
      <alignment vertical="center"/>
    </xf>
    <xf numFmtId="0" fontId="18" fillId="2" borderId="3" xfId="0" applyFont="1" applyFill="1" applyBorder="1" applyAlignment="1">
      <alignment horizontal="center"/>
    </xf>
    <xf numFmtId="0" fontId="17" fillId="0" borderId="6" xfId="0" applyFont="1" applyFill="1" applyBorder="1" applyAlignment="1">
      <alignment vertical="center"/>
    </xf>
    <xf numFmtId="0" fontId="17" fillId="0" borderId="6" xfId="0" applyFont="1" applyBorder="1"/>
    <xf numFmtId="0" fontId="17" fillId="0" borderId="6" xfId="0" applyFont="1" applyFill="1" applyBorder="1"/>
    <xf numFmtId="2" fontId="17" fillId="0" borderId="8" xfId="0" applyNumberFormat="1" applyFont="1" applyFill="1" applyBorder="1" applyAlignment="1">
      <alignment horizontal="right" vertical="center"/>
    </xf>
    <xf numFmtId="0" fontId="17" fillId="0" borderId="2" xfId="0" applyFont="1" applyFill="1" applyBorder="1" applyAlignment="1">
      <alignment horizontal="right" vertical="center"/>
    </xf>
    <xf numFmtId="2" fontId="17" fillId="0" borderId="6" xfId="0" applyNumberFormat="1" applyFont="1" applyFill="1" applyBorder="1" applyAlignment="1">
      <alignment vertical="center"/>
    </xf>
    <xf numFmtId="0" fontId="17" fillId="0" borderId="2" xfId="0" applyFont="1" applyFill="1" applyBorder="1" applyAlignment="1">
      <alignment vertical="center"/>
    </xf>
    <xf numFmtId="1" fontId="17" fillId="0" borderId="0" xfId="0" applyNumberFormat="1" applyFont="1" applyBorder="1"/>
    <xf numFmtId="0" fontId="17" fillId="0" borderId="0" xfId="0" applyFont="1" applyBorder="1"/>
    <xf numFmtId="0" fontId="17" fillId="0" borderId="2" xfId="0" applyFont="1" applyFill="1" applyBorder="1"/>
    <xf numFmtId="0" fontId="17" fillId="0" borderId="8" xfId="0" applyFont="1" applyBorder="1"/>
    <xf numFmtId="0" fontId="17" fillId="0" borderId="8" xfId="0" applyFont="1" applyFill="1" applyBorder="1"/>
    <xf numFmtId="2" fontId="17" fillId="0" borderId="6" xfId="0" applyNumberFormat="1" applyFont="1" applyBorder="1"/>
    <xf numFmtId="0" fontId="18" fillId="2" borderId="5" xfId="0" applyFont="1" applyFill="1" applyBorder="1"/>
    <xf numFmtId="0" fontId="17" fillId="0" borderId="15" xfId="0" applyFont="1" applyFill="1" applyBorder="1" applyAlignment="1">
      <alignment vertical="center"/>
    </xf>
    <xf numFmtId="0" fontId="17" fillId="0" borderId="0" xfId="0" applyFont="1" applyFill="1" applyBorder="1" applyAlignment="1">
      <alignment vertical="center"/>
    </xf>
    <xf numFmtId="0" fontId="20" fillId="0" borderId="16" xfId="0" applyFont="1" applyFill="1" applyBorder="1" applyAlignment="1">
      <alignment vertical="center"/>
    </xf>
    <xf numFmtId="2" fontId="20" fillId="0" borderId="17" xfId="0" applyNumberFormat="1" applyFont="1" applyFill="1" applyBorder="1" applyAlignment="1">
      <alignment vertical="center"/>
    </xf>
    <xf numFmtId="0" fontId="20" fillId="0" borderId="18" xfId="0" applyFont="1" applyFill="1" applyBorder="1" applyAlignment="1">
      <alignment vertical="center"/>
    </xf>
    <xf numFmtId="0" fontId="20" fillId="0" borderId="19" xfId="0" applyFont="1" applyFill="1" applyBorder="1" applyAlignment="1">
      <alignment vertical="center"/>
    </xf>
    <xf numFmtId="1" fontId="17" fillId="0" borderId="2" xfId="0" applyNumberFormat="1" applyFont="1" applyFill="1" applyBorder="1" applyAlignment="1">
      <alignment vertical="center"/>
    </xf>
    <xf numFmtId="2" fontId="17" fillId="0" borderId="6" xfId="0" applyNumberFormat="1" applyFont="1" applyFill="1" applyBorder="1"/>
    <xf numFmtId="2" fontId="17" fillId="0" borderId="8" xfId="0" applyNumberFormat="1" applyFont="1" applyBorder="1"/>
    <xf numFmtId="2" fontId="17" fillId="0" borderId="8" xfId="0" applyNumberFormat="1" applyFont="1" applyFill="1" applyBorder="1"/>
    <xf numFmtId="0" fontId="17" fillId="0" borderId="0" xfId="0" applyFont="1"/>
    <xf numFmtId="0" fontId="19" fillId="0" borderId="9" xfId="0" applyFont="1" applyFill="1" applyBorder="1" applyAlignment="1">
      <alignment horizontal="left"/>
    </xf>
    <xf numFmtId="1" fontId="17" fillId="0" borderId="8" xfId="0" applyNumberFormat="1" applyFont="1" applyBorder="1" applyAlignment="1">
      <alignment horizontal="right"/>
    </xf>
    <xf numFmtId="1" fontId="17" fillId="0" borderId="8" xfId="0" applyNumberFormat="1" applyFont="1" applyFill="1" applyBorder="1" applyAlignment="1">
      <alignment horizontal="right"/>
    </xf>
    <xf numFmtId="0" fontId="17" fillId="5" borderId="7" xfId="0" applyFont="1" applyFill="1" applyBorder="1" applyAlignment="1">
      <alignment horizontal="left"/>
    </xf>
    <xf numFmtId="2" fontId="18" fillId="5" borderId="6" xfId="0" applyNumberFormat="1" applyFont="1" applyFill="1" applyBorder="1"/>
    <xf numFmtId="0" fontId="18" fillId="0" borderId="0" xfId="0" applyFont="1" applyFill="1" applyBorder="1"/>
    <xf numFmtId="0" fontId="17" fillId="5" borderId="9" xfId="0" applyFont="1" applyFill="1" applyBorder="1" applyAlignment="1">
      <alignment horizontal="left"/>
    </xf>
    <xf numFmtId="2" fontId="18" fillId="5" borderId="8" xfId="0" applyNumberFormat="1" applyFont="1" applyFill="1" applyBorder="1"/>
    <xf numFmtId="2" fontId="18" fillId="5" borderId="10" xfId="0" applyNumberFormat="1" applyFont="1" applyFill="1" applyBorder="1"/>
    <xf numFmtId="0" fontId="18" fillId="0" borderId="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left"/>
    </xf>
    <xf numFmtId="2" fontId="18" fillId="0" borderId="0" xfId="0" applyNumberFormat="1" applyFont="1" applyFill="1" applyBorder="1" applyAlignment="1">
      <alignment horizontal="center" vertical="center"/>
    </xf>
    <xf numFmtId="0" fontId="18" fillId="4" borderId="4" xfId="0" applyFont="1" applyFill="1" applyBorder="1"/>
    <xf numFmtId="0" fontId="18" fillId="0" borderId="0" xfId="0" applyFont="1" applyFill="1"/>
    <xf numFmtId="0" fontId="18" fillId="5" borderId="2" xfId="0" applyFont="1" applyFill="1" applyBorder="1" applyAlignment="1">
      <alignment horizontal="center"/>
    </xf>
    <xf numFmtId="0" fontId="18" fillId="5" borderId="2" xfId="0" applyFont="1" applyFill="1" applyBorder="1" applyAlignment="1">
      <alignment horizontal="left"/>
    </xf>
    <xf numFmtId="0" fontId="17" fillId="0" borderId="2" xfId="0" applyFont="1" applyFill="1" applyBorder="1" applyAlignment="1">
      <alignment horizontal="left"/>
    </xf>
    <xf numFmtId="0" fontId="17" fillId="0" borderId="20" xfId="0" applyFont="1" applyFill="1" applyBorder="1" applyAlignment="1">
      <alignment horizontal="left"/>
    </xf>
    <xf numFmtId="2" fontId="17" fillId="0" borderId="20" xfId="0" applyNumberFormat="1" applyFont="1" applyFill="1" applyBorder="1" applyAlignment="1">
      <alignment vertical="center"/>
    </xf>
    <xf numFmtId="0" fontId="17" fillId="7" borderId="6" xfId="0" applyFont="1" applyFill="1" applyBorder="1" applyAlignment="1">
      <alignment horizontal="left"/>
    </xf>
    <xf numFmtId="0" fontId="17" fillId="7" borderId="2" xfId="0" applyFont="1" applyFill="1" applyBorder="1" applyAlignment="1">
      <alignment horizontal="left"/>
    </xf>
    <xf numFmtId="0" fontId="17" fillId="7" borderId="8" xfId="0" applyFont="1" applyFill="1" applyBorder="1" applyAlignment="1">
      <alignment horizontal="left"/>
    </xf>
    <xf numFmtId="166" fontId="20" fillId="0" borderId="0" xfId="0" applyNumberFormat="1" applyFont="1" applyFill="1" applyBorder="1" applyAlignment="1">
      <alignment vertical="center"/>
    </xf>
    <xf numFmtId="0" fontId="18" fillId="0" borderId="0" xfId="0" applyFont="1" applyFill="1" applyAlignment="1">
      <alignment horizontal="center"/>
    </xf>
    <xf numFmtId="0" fontId="17" fillId="0" borderId="8" xfId="0" applyFont="1" applyFill="1" applyBorder="1" applyAlignment="1">
      <alignment vertical="center"/>
    </xf>
    <xf numFmtId="0" fontId="18" fillId="2" borderId="22" xfId="0" applyFont="1" applyFill="1" applyBorder="1" applyAlignment="1">
      <alignment horizontal="center"/>
    </xf>
    <xf numFmtId="0" fontId="17" fillId="0" borderId="12" xfId="0" applyFont="1" applyFill="1" applyBorder="1"/>
    <xf numFmtId="166" fontId="20" fillId="0" borderId="12" xfId="0" applyNumberFormat="1" applyFont="1" applyFill="1" applyBorder="1" applyAlignment="1">
      <alignment vertical="center"/>
    </xf>
    <xf numFmtId="0" fontId="17" fillId="0" borderId="0" xfId="0" applyFont="1" applyFill="1" applyBorder="1"/>
    <xf numFmtId="0" fontId="18" fillId="4" borderId="3" xfId="0" applyFont="1" applyFill="1" applyBorder="1" applyAlignment="1">
      <alignment horizontal="center" vertical="center"/>
    </xf>
    <xf numFmtId="0" fontId="18" fillId="4" borderId="4" xfId="0" applyFont="1" applyFill="1" applyBorder="1" applyAlignment="1">
      <alignment horizontal="center" vertical="center"/>
    </xf>
    <xf numFmtId="2" fontId="17" fillId="7" borderId="6" xfId="0" applyNumberFormat="1" applyFont="1" applyFill="1" applyBorder="1" applyAlignment="1">
      <alignment horizontal="center" vertical="center"/>
    </xf>
    <xf numFmtId="2" fontId="17" fillId="7" borderId="2" xfId="0" applyNumberFormat="1" applyFont="1" applyFill="1" applyBorder="1" applyAlignment="1">
      <alignment horizontal="center" vertical="center"/>
    </xf>
    <xf numFmtId="2" fontId="17" fillId="7" borderId="8" xfId="0" applyNumberFormat="1" applyFont="1" applyFill="1" applyBorder="1" applyAlignment="1">
      <alignment horizontal="center" vertical="center"/>
    </xf>
    <xf numFmtId="0" fontId="18" fillId="2" borderId="3" xfId="0" applyFont="1" applyFill="1" applyBorder="1" applyAlignment="1">
      <alignment horizontal="center" vertical="center"/>
    </xf>
    <xf numFmtId="0" fontId="17" fillId="0" borderId="0" xfId="0" applyFont="1" applyFill="1"/>
    <xf numFmtId="0" fontId="17" fillId="0" borderId="0" xfId="0" applyFont="1" applyFill="1" applyAlignment="1">
      <alignment horizontal="center"/>
    </xf>
    <xf numFmtId="0" fontId="21" fillId="0" borderId="0" xfId="0" applyFont="1" applyBorder="1" applyAlignment="1">
      <alignment horizontal="left" vertical="center"/>
    </xf>
    <xf numFmtId="0" fontId="17" fillId="0" borderId="0" xfId="0" applyFont="1" applyFill="1" applyBorder="1" applyAlignment="1">
      <alignment horizontal="left"/>
    </xf>
    <xf numFmtId="0" fontId="18" fillId="5" borderId="20" xfId="0" applyFont="1" applyFill="1" applyBorder="1" applyAlignment="1">
      <alignment horizontal="center"/>
    </xf>
    <xf numFmtId="0" fontId="18" fillId="2" borderId="23" xfId="0" applyFont="1" applyFill="1" applyBorder="1" applyAlignment="1">
      <alignment horizontal="center" vertical="center"/>
    </xf>
    <xf numFmtId="166" fontId="18" fillId="6" borderId="6" xfId="0" applyNumberFormat="1" applyFont="1" applyFill="1" applyBorder="1" applyAlignment="1">
      <alignment horizontal="center"/>
    </xf>
    <xf numFmtId="166" fontId="18" fillId="6" borderId="8" xfId="0" applyNumberFormat="1" applyFont="1" applyFill="1" applyBorder="1" applyAlignment="1">
      <alignment horizontal="center"/>
    </xf>
    <xf numFmtId="0" fontId="17" fillId="0" borderId="2" xfId="0" applyFont="1" applyFill="1" applyBorder="1" applyAlignment="1"/>
    <xf numFmtId="0" fontId="17" fillId="0" borderId="24" xfId="0" applyFont="1" applyFill="1" applyBorder="1"/>
    <xf numFmtId="0" fontId="17" fillId="0" borderId="19" xfId="0" applyFont="1" applyFill="1" applyBorder="1"/>
    <xf numFmtId="0" fontId="17" fillId="0" borderId="16" xfId="0" applyFont="1" applyFill="1" applyBorder="1"/>
    <xf numFmtId="0" fontId="18" fillId="6" borderId="2" xfId="0" applyFont="1" applyFill="1" applyBorder="1" applyAlignment="1">
      <alignment horizontal="center"/>
    </xf>
    <xf numFmtId="0" fontId="17" fillId="0" borderId="6" xfId="0" applyFont="1" applyFill="1" applyBorder="1" applyAlignment="1">
      <alignment horizontal="right" vertical="center"/>
    </xf>
    <xf numFmtId="0" fontId="20" fillId="0" borderId="2" xfId="0" applyFont="1" applyFill="1" applyBorder="1"/>
    <xf numFmtId="0" fontId="17" fillId="0" borderId="8" xfId="0" applyFont="1" applyFill="1" applyBorder="1" applyAlignment="1">
      <alignment horizontal="right" vertical="center"/>
    </xf>
    <xf numFmtId="1" fontId="17" fillId="0" borderId="2" xfId="0" applyNumberFormat="1" applyFont="1" applyFill="1" applyBorder="1" applyAlignment="1">
      <alignment horizontal="right" vertical="center"/>
    </xf>
    <xf numFmtId="166" fontId="17" fillId="0" borderId="6" xfId="0" applyNumberFormat="1" applyFont="1" applyFill="1" applyBorder="1" applyAlignment="1">
      <alignment vertical="center"/>
    </xf>
    <xf numFmtId="166" fontId="17" fillId="0" borderId="8" xfId="0" applyNumberFormat="1" applyFont="1" applyFill="1" applyBorder="1" applyAlignment="1">
      <alignment vertical="center"/>
    </xf>
    <xf numFmtId="0" fontId="18" fillId="5" borderId="20" xfId="0" applyFont="1" applyFill="1" applyBorder="1" applyAlignment="1">
      <alignment horizontal="left"/>
    </xf>
    <xf numFmtId="1" fontId="17" fillId="0" borderId="6" xfId="0" applyNumberFormat="1" applyFont="1" applyFill="1" applyBorder="1" applyAlignment="1">
      <alignment horizontal="right" vertical="center"/>
    </xf>
    <xf numFmtId="2" fontId="17" fillId="0" borderId="20" xfId="0" applyNumberFormat="1" applyFont="1" applyFill="1" applyBorder="1" applyAlignment="1">
      <alignment horizontal="right" vertical="center"/>
    </xf>
    <xf numFmtId="2" fontId="17" fillId="7" borderId="6" xfId="0" applyNumberFormat="1" applyFont="1" applyFill="1" applyBorder="1" applyAlignment="1">
      <alignment horizontal="right" vertical="center"/>
    </xf>
    <xf numFmtId="2" fontId="17" fillId="7" borderId="2" xfId="0" applyNumberFormat="1" applyFont="1" applyFill="1" applyBorder="1" applyAlignment="1">
      <alignment horizontal="right" vertical="center"/>
    </xf>
    <xf numFmtId="2" fontId="17" fillId="7" borderId="8" xfId="0" applyNumberFormat="1" applyFont="1" applyFill="1" applyBorder="1" applyAlignment="1">
      <alignment horizontal="right" vertical="center"/>
    </xf>
    <xf numFmtId="0" fontId="18" fillId="2" borderId="25" xfId="0" applyFont="1" applyFill="1" applyBorder="1" applyAlignment="1">
      <alignment horizontal="center" vertical="center"/>
    </xf>
    <xf numFmtId="0" fontId="18" fillId="6" borderId="6" xfId="0" applyFont="1" applyFill="1" applyBorder="1" applyAlignment="1">
      <alignment horizontal="center" vertical="center"/>
    </xf>
    <xf numFmtId="0" fontId="18" fillId="0" borderId="17" xfId="0" applyFont="1" applyFill="1" applyBorder="1" applyAlignment="1">
      <alignment horizontal="center"/>
    </xf>
    <xf numFmtId="167" fontId="20" fillId="0" borderId="12" xfId="0" applyNumberFormat="1" applyFont="1" applyFill="1" applyBorder="1" applyAlignment="1">
      <alignment vertical="center"/>
    </xf>
    <xf numFmtId="0" fontId="17" fillId="0" borderId="15" xfId="0" applyFont="1" applyFill="1" applyBorder="1" applyAlignment="1">
      <alignment horizontal="center" vertical="center"/>
    </xf>
    <xf numFmtId="0" fontId="17" fillId="0" borderId="16" xfId="0" applyFont="1" applyFill="1" applyBorder="1" applyAlignment="1">
      <alignment horizontal="left"/>
    </xf>
    <xf numFmtId="0" fontId="17" fillId="6" borderId="6" xfId="0" applyFont="1" applyFill="1" applyBorder="1" applyAlignment="1">
      <alignment horizontal="left"/>
    </xf>
    <xf numFmtId="0" fontId="17" fillId="6" borderId="2" xfId="0" applyFont="1" applyFill="1" applyBorder="1" applyAlignment="1">
      <alignment horizontal="left"/>
    </xf>
    <xf numFmtId="0" fontId="17" fillId="6" borderId="8" xfId="0" applyFont="1" applyFill="1" applyBorder="1" applyAlignment="1">
      <alignment horizontal="left"/>
    </xf>
    <xf numFmtId="2" fontId="20" fillId="0" borderId="9" xfId="0" applyNumberFormat="1" applyFont="1" applyFill="1" applyBorder="1" applyAlignment="1">
      <alignment vertical="center"/>
    </xf>
    <xf numFmtId="2" fontId="20" fillId="0" borderId="8" xfId="0" applyNumberFormat="1" applyFont="1" applyFill="1" applyBorder="1" applyAlignment="1">
      <alignment vertical="center"/>
    </xf>
    <xf numFmtId="0" fontId="20" fillId="0" borderId="8" xfId="0" applyFont="1" applyFill="1" applyBorder="1" applyAlignment="1">
      <alignment vertical="center"/>
    </xf>
    <xf numFmtId="2" fontId="20" fillId="0" borderId="18" xfId="0" applyNumberFormat="1" applyFont="1" applyFill="1" applyBorder="1" applyAlignment="1">
      <alignment vertical="center"/>
    </xf>
    <xf numFmtId="2" fontId="20" fillId="0" borderId="15" xfId="0" applyNumberFormat="1" applyFont="1" applyFill="1" applyBorder="1" applyAlignment="1">
      <alignment vertical="center"/>
    </xf>
    <xf numFmtId="0" fontId="20" fillId="0" borderId="15" xfId="0" applyFont="1" applyFill="1" applyBorder="1" applyAlignment="1">
      <alignment vertical="center"/>
    </xf>
    <xf numFmtId="0" fontId="17" fillId="0" borderId="15" xfId="0" applyFont="1" applyFill="1" applyBorder="1"/>
    <xf numFmtId="0" fontId="17" fillId="0" borderId="20" xfId="0" applyFont="1" applyFill="1" applyBorder="1"/>
    <xf numFmtId="0" fontId="17" fillId="0" borderId="23" xfId="0" applyFont="1" applyFill="1" applyBorder="1" applyAlignment="1">
      <alignment horizontal="center" vertical="center" wrapText="1"/>
    </xf>
    <xf numFmtId="0" fontId="17" fillId="4" borderId="23" xfId="0" applyFont="1" applyFill="1" applyBorder="1"/>
    <xf numFmtId="0" fontId="18" fillId="4" borderId="23" xfId="0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left"/>
    </xf>
    <xf numFmtId="0" fontId="18" fillId="0" borderId="0" xfId="0" applyFont="1" applyFill="1" applyBorder="1" applyAlignment="1">
      <alignment horizontal="center"/>
    </xf>
    <xf numFmtId="0" fontId="17" fillId="0" borderId="2" xfId="0" applyFont="1" applyBorder="1" applyAlignment="1">
      <alignment horizontal="center" vertical="center"/>
    </xf>
    <xf numFmtId="1" fontId="17" fillId="0" borderId="20" xfId="0" applyNumberFormat="1" applyFont="1" applyBorder="1" applyAlignment="1">
      <alignment horizontal="right"/>
    </xf>
    <xf numFmtId="0" fontId="17" fillId="5" borderId="6" xfId="0" applyFont="1" applyFill="1" applyBorder="1" applyAlignment="1">
      <alignment horizontal="left"/>
    </xf>
    <xf numFmtId="0" fontId="17" fillId="5" borderId="8" xfId="0" applyFont="1" applyFill="1" applyBorder="1" applyAlignment="1">
      <alignment horizontal="left"/>
    </xf>
    <xf numFmtId="0" fontId="18" fillId="4" borderId="25" xfId="0" applyFont="1" applyFill="1" applyBorder="1" applyAlignment="1">
      <alignment horizontal="center" vertical="center"/>
    </xf>
    <xf numFmtId="0" fontId="17" fillId="0" borderId="17" xfId="0" applyFont="1" applyFill="1" applyBorder="1"/>
    <xf numFmtId="0" fontId="18" fillId="6" borderId="2" xfId="0" applyFont="1" applyFill="1" applyBorder="1" applyAlignment="1">
      <alignment horizontal="center" vertical="center"/>
    </xf>
    <xf numFmtId="0" fontId="20" fillId="0" borderId="12" xfId="0" applyFont="1" applyFill="1" applyBorder="1"/>
    <xf numFmtId="2" fontId="17" fillId="0" borderId="8" xfId="0" applyNumberFormat="1" applyFont="1" applyFill="1" applyBorder="1" applyAlignment="1">
      <alignment horizontal="right"/>
    </xf>
    <xf numFmtId="0" fontId="20" fillId="0" borderId="16" xfId="0" applyFont="1" applyFill="1" applyBorder="1" applyAlignment="1">
      <alignment horizontal="center" vertical="center"/>
    </xf>
    <xf numFmtId="0" fontId="20" fillId="0" borderId="28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right"/>
    </xf>
    <xf numFmtId="0" fontId="17" fillId="0" borderId="1" xfId="0" applyFont="1" applyFill="1" applyBorder="1" applyAlignment="1">
      <alignment horizontal="right"/>
    </xf>
    <xf numFmtId="0" fontId="18" fillId="0" borderId="0" xfId="0" applyFont="1" applyFill="1" applyAlignment="1">
      <alignment horizontal="right"/>
    </xf>
    <xf numFmtId="2" fontId="17" fillId="0" borderId="0" xfId="0" applyNumberFormat="1" applyFont="1" applyFill="1" applyBorder="1" applyAlignment="1">
      <alignment horizontal="right"/>
    </xf>
    <xf numFmtId="0" fontId="17" fillId="0" borderId="0" xfId="0" applyFont="1" applyFill="1" applyAlignment="1">
      <alignment horizontal="right"/>
    </xf>
    <xf numFmtId="2" fontId="17" fillId="0" borderId="0" xfId="0" applyNumberFormat="1" applyFont="1" applyFill="1" applyBorder="1" applyAlignment="1">
      <alignment horizontal="right" vertical="center"/>
    </xf>
    <xf numFmtId="2" fontId="18" fillId="0" borderId="0" xfId="0" applyNumberFormat="1" applyFont="1" applyFill="1" applyBorder="1" applyAlignment="1">
      <alignment horizontal="center"/>
    </xf>
    <xf numFmtId="0" fontId="18" fillId="0" borderId="0" xfId="0" applyFont="1" applyFill="1" applyBorder="1" applyAlignment="1">
      <alignment horizontal="right"/>
    </xf>
    <xf numFmtId="0" fontId="17" fillId="0" borderId="0" xfId="0" applyFont="1" applyFill="1" applyBorder="1" applyAlignment="1">
      <alignment horizontal="right"/>
    </xf>
    <xf numFmtId="0" fontId="17" fillId="0" borderId="0" xfId="0" applyFont="1" applyFill="1" applyBorder="1" applyAlignment="1">
      <alignment horizontal="right" vertical="center"/>
    </xf>
    <xf numFmtId="167" fontId="17" fillId="0" borderId="0" xfId="0" applyNumberFormat="1" applyFont="1" applyFill="1" applyBorder="1" applyAlignment="1">
      <alignment horizontal="right"/>
    </xf>
    <xf numFmtId="167" fontId="17" fillId="0" borderId="0" xfId="0" applyNumberFormat="1" applyFont="1" applyFill="1" applyBorder="1" applyAlignment="1">
      <alignment horizontal="right" vertical="center"/>
    </xf>
    <xf numFmtId="0" fontId="17" fillId="0" borderId="0" xfId="0" applyNumberFormat="1" applyFont="1" applyFill="1" applyBorder="1" applyAlignment="1">
      <alignment horizontal="right" vertical="center"/>
    </xf>
    <xf numFmtId="0" fontId="17" fillId="0" borderId="0" xfId="0" applyNumberFormat="1" applyFont="1" applyFill="1" applyBorder="1" applyAlignment="1">
      <alignment horizontal="right"/>
    </xf>
    <xf numFmtId="49" fontId="17" fillId="0" borderId="0" xfId="0" applyNumberFormat="1" applyFont="1" applyFill="1" applyAlignment="1">
      <alignment horizontal="right"/>
    </xf>
    <xf numFmtId="0" fontId="17" fillId="0" borderId="24" xfId="0" applyFont="1" applyFill="1" applyBorder="1" applyAlignment="1">
      <alignment horizontal="right"/>
    </xf>
    <xf numFmtId="0" fontId="17" fillId="0" borderId="17" xfId="0" applyFont="1" applyFill="1" applyBorder="1" applyAlignment="1">
      <alignment horizontal="right" vertical="center"/>
    </xf>
    <xf numFmtId="1" fontId="20" fillId="0" borderId="12" xfId="0" applyNumberFormat="1" applyFont="1" applyFill="1" applyBorder="1" applyAlignment="1">
      <alignment vertical="center"/>
    </xf>
    <xf numFmtId="0" fontId="17" fillId="0" borderId="8" xfId="0" applyFont="1" applyFill="1" applyBorder="1" applyAlignment="1">
      <alignment horizontal="center" vertical="center"/>
    </xf>
    <xf numFmtId="0" fontId="18" fillId="0" borderId="16" xfId="0" applyFont="1" applyFill="1" applyBorder="1"/>
    <xf numFmtId="0" fontId="18" fillId="0" borderId="18" xfId="0" applyFont="1" applyFill="1" applyBorder="1"/>
    <xf numFmtId="0" fontId="18" fillId="0" borderId="17" xfId="0" applyFont="1" applyFill="1" applyBorder="1"/>
    <xf numFmtId="1" fontId="17" fillId="0" borderId="0" xfId="0" applyNumberFormat="1" applyFont="1" applyFill="1" applyBorder="1"/>
    <xf numFmtId="0" fontId="17" fillId="0" borderId="18" xfId="0" applyFont="1" applyFill="1" applyBorder="1"/>
    <xf numFmtId="2" fontId="17" fillId="9" borderId="6" xfId="0" applyNumberFormat="1" applyFont="1" applyFill="1" applyBorder="1" applyAlignment="1">
      <alignment vertical="center"/>
    </xf>
    <xf numFmtId="2" fontId="17" fillId="9" borderId="2" xfId="0" applyNumberFormat="1" applyFont="1" applyFill="1" applyBorder="1" applyAlignment="1">
      <alignment vertical="center"/>
    </xf>
    <xf numFmtId="2" fontId="17" fillId="9" borderId="8" xfId="0" applyNumberFormat="1" applyFont="1" applyFill="1" applyBorder="1" applyAlignment="1">
      <alignment vertical="center"/>
    </xf>
    <xf numFmtId="2" fontId="17" fillId="9" borderId="6" xfId="0" applyNumberFormat="1" applyFont="1" applyFill="1" applyBorder="1" applyAlignment="1">
      <alignment horizontal="center" vertical="center"/>
    </xf>
    <xf numFmtId="2" fontId="17" fillId="9" borderId="2" xfId="0" applyNumberFormat="1" applyFont="1" applyFill="1" applyBorder="1" applyAlignment="1">
      <alignment horizontal="center" vertical="center"/>
    </xf>
    <xf numFmtId="2" fontId="17" fillId="9" borderId="8" xfId="0" applyNumberFormat="1" applyFont="1" applyFill="1" applyBorder="1" applyAlignment="1">
      <alignment horizontal="center" vertical="center"/>
    </xf>
    <xf numFmtId="0" fontId="18" fillId="10" borderId="3" xfId="0" applyFont="1" applyFill="1" applyBorder="1" applyAlignment="1">
      <alignment horizontal="center"/>
    </xf>
    <xf numFmtId="0" fontId="18" fillId="10" borderId="6" xfId="0" applyFont="1" applyFill="1" applyBorder="1" applyAlignment="1">
      <alignment horizontal="left"/>
    </xf>
    <xf numFmtId="0" fontId="18" fillId="10" borderId="6" xfId="0" applyFont="1" applyFill="1" applyBorder="1" applyAlignment="1">
      <alignment horizontal="center"/>
    </xf>
    <xf numFmtId="0" fontId="18" fillId="10" borderId="8" xfId="0" applyFont="1" applyFill="1" applyBorder="1" applyAlignment="1">
      <alignment horizontal="center"/>
    </xf>
    <xf numFmtId="2" fontId="17" fillId="10" borderId="2" xfId="0" applyNumberFormat="1" applyFont="1" applyFill="1" applyBorder="1" applyAlignment="1">
      <alignment vertical="center"/>
    </xf>
    <xf numFmtId="2" fontId="17" fillId="10" borderId="8" xfId="0" applyNumberFormat="1" applyFont="1" applyFill="1" applyBorder="1" applyAlignment="1">
      <alignment vertical="center"/>
    </xf>
    <xf numFmtId="1" fontId="17" fillId="10" borderId="6" xfId="0" applyNumberFormat="1" applyFont="1" applyFill="1" applyBorder="1" applyAlignment="1">
      <alignment horizontal="right"/>
    </xf>
    <xf numFmtId="1" fontId="17" fillId="10" borderId="6" xfId="0" applyNumberFormat="1" applyFont="1" applyFill="1" applyBorder="1" applyAlignment="1">
      <alignment vertical="center"/>
    </xf>
    <xf numFmtId="2" fontId="17" fillId="10" borderId="2" xfId="0" applyNumberFormat="1" applyFont="1" applyFill="1" applyBorder="1" applyAlignment="1">
      <alignment horizontal="right" vertical="center"/>
    </xf>
    <xf numFmtId="2" fontId="17" fillId="10" borderId="6" xfId="0" applyNumberFormat="1" applyFont="1" applyFill="1" applyBorder="1" applyAlignment="1">
      <alignment vertical="center"/>
    </xf>
    <xf numFmtId="0" fontId="17" fillId="10" borderId="6" xfId="0" applyFont="1" applyFill="1" applyBorder="1" applyAlignment="1">
      <alignment vertical="center"/>
    </xf>
    <xf numFmtId="0" fontId="17" fillId="10" borderId="6" xfId="0" applyFont="1" applyFill="1" applyBorder="1"/>
    <xf numFmtId="2" fontId="17" fillId="10" borderId="8" xfId="0" applyNumberFormat="1" applyFont="1" applyFill="1" applyBorder="1" applyAlignment="1">
      <alignment horizontal="right" vertical="center"/>
    </xf>
    <xf numFmtId="0" fontId="17" fillId="10" borderId="2" xfId="0" applyFont="1" applyFill="1" applyBorder="1" applyAlignment="1">
      <alignment horizontal="right" vertical="center"/>
    </xf>
    <xf numFmtId="0" fontId="17" fillId="10" borderId="2" xfId="0" applyFont="1" applyFill="1" applyBorder="1" applyAlignment="1">
      <alignment vertical="center"/>
    </xf>
    <xf numFmtId="0" fontId="17" fillId="10" borderId="2" xfId="0" applyFont="1" applyFill="1" applyBorder="1"/>
    <xf numFmtId="0" fontId="17" fillId="10" borderId="8" xfId="0" applyFont="1" applyFill="1" applyBorder="1"/>
    <xf numFmtId="2" fontId="17" fillId="10" borderId="6" xfId="0" applyNumberFormat="1" applyFont="1" applyFill="1" applyBorder="1"/>
    <xf numFmtId="1" fontId="17" fillId="10" borderId="2" xfId="0" applyNumberFormat="1" applyFont="1" applyFill="1" applyBorder="1" applyAlignment="1">
      <alignment vertical="center"/>
    </xf>
    <xf numFmtId="2" fontId="17" fillId="10" borderId="8" xfId="0" applyNumberFormat="1" applyFont="1" applyFill="1" applyBorder="1"/>
    <xf numFmtId="1" fontId="17" fillId="10" borderId="8" xfId="0" applyNumberFormat="1" applyFont="1" applyFill="1" applyBorder="1" applyAlignment="1">
      <alignment horizontal="right"/>
    </xf>
    <xf numFmtId="2" fontId="18" fillId="10" borderId="6" xfId="0" applyNumberFormat="1" applyFont="1" applyFill="1" applyBorder="1"/>
    <xf numFmtId="2" fontId="18" fillId="10" borderId="8" xfId="0" applyNumberFormat="1" applyFont="1" applyFill="1" applyBorder="1"/>
    <xf numFmtId="2" fontId="17" fillId="10" borderId="20" xfId="0" applyNumberFormat="1" applyFont="1" applyFill="1" applyBorder="1" applyAlignment="1">
      <alignment vertical="center"/>
    </xf>
    <xf numFmtId="0" fontId="17" fillId="10" borderId="8" xfId="0" applyFont="1" applyFill="1" applyBorder="1" applyAlignment="1">
      <alignment vertical="center"/>
    </xf>
    <xf numFmtId="0" fontId="18" fillId="10" borderId="3" xfId="0" applyFont="1" applyFill="1" applyBorder="1" applyAlignment="1">
      <alignment horizontal="center" vertical="center"/>
    </xf>
    <xf numFmtId="2" fontId="17" fillId="10" borderId="6" xfId="0" applyNumberFormat="1" applyFont="1" applyFill="1" applyBorder="1" applyAlignment="1">
      <alignment horizontal="center" vertical="center"/>
    </xf>
    <xf numFmtId="2" fontId="17" fillId="10" borderId="2" xfId="0" applyNumberFormat="1" applyFont="1" applyFill="1" applyBorder="1" applyAlignment="1">
      <alignment horizontal="center" vertical="center"/>
    </xf>
    <xf numFmtId="2" fontId="17" fillId="10" borderId="8" xfId="0" applyNumberFormat="1" applyFont="1" applyFill="1" applyBorder="1" applyAlignment="1">
      <alignment horizontal="center" vertical="center"/>
    </xf>
    <xf numFmtId="0" fontId="18" fillId="10" borderId="23" xfId="0" applyFont="1" applyFill="1" applyBorder="1" applyAlignment="1">
      <alignment horizontal="center" vertical="center"/>
    </xf>
    <xf numFmtId="166" fontId="18" fillId="10" borderId="6" xfId="0" applyNumberFormat="1" applyFont="1" applyFill="1" applyBorder="1" applyAlignment="1">
      <alignment horizontal="center"/>
    </xf>
    <xf numFmtId="166" fontId="18" fillId="10" borderId="8" xfId="0" applyNumberFormat="1" applyFont="1" applyFill="1" applyBorder="1" applyAlignment="1">
      <alignment horizontal="center"/>
    </xf>
    <xf numFmtId="0" fontId="17" fillId="10" borderId="2" xfId="0" applyFont="1" applyFill="1" applyBorder="1" applyAlignment="1"/>
    <xf numFmtId="0" fontId="18" fillId="10" borderId="2" xfId="0" applyFont="1" applyFill="1" applyBorder="1" applyAlignment="1">
      <alignment horizontal="center"/>
    </xf>
    <xf numFmtId="0" fontId="17" fillId="10" borderId="6" xfId="0" applyFont="1" applyFill="1" applyBorder="1" applyAlignment="1">
      <alignment horizontal="right" vertical="center"/>
    </xf>
    <xf numFmtId="0" fontId="17" fillId="10" borderId="8" xfId="0" applyFont="1" applyFill="1" applyBorder="1" applyAlignment="1">
      <alignment horizontal="right" vertical="center"/>
    </xf>
    <xf numFmtId="2" fontId="17" fillId="10" borderId="6" xfId="0" applyNumberFormat="1" applyFont="1" applyFill="1" applyBorder="1" applyAlignment="1">
      <alignment horizontal="right" vertical="center"/>
    </xf>
    <xf numFmtId="0" fontId="17" fillId="10" borderId="6" xfId="0" applyFont="1" applyFill="1" applyBorder="1" applyAlignment="1">
      <alignment horizontal="center" vertical="center"/>
    </xf>
    <xf numFmtId="2" fontId="17" fillId="10" borderId="8" xfId="0" applyNumberFormat="1" applyFont="1" applyFill="1" applyBorder="1" applyAlignment="1">
      <alignment horizontal="right"/>
    </xf>
    <xf numFmtId="0" fontId="18" fillId="11" borderId="25" xfId="0" applyFont="1" applyFill="1" applyBorder="1" applyAlignment="1">
      <alignment horizontal="center" vertical="center"/>
    </xf>
    <xf numFmtId="0" fontId="17" fillId="0" borderId="0" xfId="0" applyFont="1" applyFill="1" applyAlignment="1"/>
    <xf numFmtId="0" fontId="18" fillId="5" borderId="29" xfId="0" applyFont="1" applyFill="1" applyBorder="1" applyAlignment="1">
      <alignment horizontal="left"/>
    </xf>
    <xf numFmtId="0" fontId="18" fillId="11" borderId="6" xfId="0" applyFont="1" applyFill="1" applyBorder="1" applyAlignment="1">
      <alignment horizontal="left"/>
    </xf>
    <xf numFmtId="0" fontId="18" fillId="5" borderId="30" xfId="0" applyFont="1" applyFill="1" applyBorder="1" applyAlignment="1">
      <alignment horizontal="left"/>
    </xf>
    <xf numFmtId="1" fontId="17" fillId="11" borderId="6" xfId="0" applyNumberFormat="1" applyFont="1" applyFill="1" applyBorder="1" applyAlignment="1">
      <alignment vertical="center"/>
    </xf>
    <xf numFmtId="0" fontId="17" fillId="0" borderId="12" xfId="0" applyFont="1" applyFill="1" applyBorder="1" applyAlignment="1"/>
    <xf numFmtId="2" fontId="17" fillId="11" borderId="2" xfId="0" applyNumberFormat="1" applyFont="1" applyFill="1" applyBorder="1" applyAlignment="1">
      <alignment vertical="center"/>
    </xf>
    <xf numFmtId="0" fontId="17" fillId="0" borderId="0" xfId="0" applyFont="1" applyFill="1" applyBorder="1" applyAlignment="1"/>
    <xf numFmtId="0" fontId="17" fillId="0" borderId="0" xfId="0" applyNumberFormat="1" applyFont="1" applyFill="1" applyBorder="1" applyAlignment="1"/>
    <xf numFmtId="167" fontId="17" fillId="0" borderId="0" xfId="0" applyNumberFormat="1" applyFont="1" applyFill="1" applyBorder="1" applyAlignment="1"/>
    <xf numFmtId="2" fontId="17" fillId="11" borderId="20" xfId="0" applyNumberFormat="1" applyFont="1" applyFill="1" applyBorder="1" applyAlignment="1">
      <alignment vertical="center"/>
    </xf>
    <xf numFmtId="167" fontId="17" fillId="0" borderId="0" xfId="0" applyNumberFormat="1" applyFont="1" applyFill="1" applyBorder="1"/>
    <xf numFmtId="2" fontId="17" fillId="11" borderId="6" xfId="0" applyNumberFormat="1" applyFont="1" applyFill="1" applyBorder="1" applyAlignment="1">
      <alignment horizontal="center" vertical="center"/>
    </xf>
    <xf numFmtId="2" fontId="17" fillId="11" borderId="2" xfId="0" applyNumberFormat="1" applyFont="1" applyFill="1" applyBorder="1" applyAlignment="1">
      <alignment horizontal="center" vertical="center"/>
    </xf>
    <xf numFmtId="2" fontId="17" fillId="11" borderId="8" xfId="0" applyNumberFormat="1" applyFont="1" applyFill="1" applyBorder="1" applyAlignment="1">
      <alignment horizontal="center" vertical="center"/>
    </xf>
    <xf numFmtId="0" fontId="18" fillId="2" borderId="28" xfId="0" applyFont="1" applyFill="1" applyBorder="1" applyAlignment="1">
      <alignment horizontal="center" vertical="center"/>
    </xf>
    <xf numFmtId="0" fontId="18" fillId="2" borderId="16" xfId="0" applyFont="1" applyFill="1" applyBorder="1" applyAlignment="1">
      <alignment horizontal="center" vertical="center"/>
    </xf>
    <xf numFmtId="0" fontId="18" fillId="6" borderId="29" xfId="0" applyFont="1" applyFill="1" applyBorder="1" applyAlignment="1">
      <alignment horizontal="left"/>
    </xf>
    <xf numFmtId="0" fontId="18" fillId="11" borderId="6" xfId="0" applyFont="1" applyFill="1" applyBorder="1" applyAlignment="1">
      <alignment horizontal="center"/>
    </xf>
    <xf numFmtId="0" fontId="18" fillId="6" borderId="32" xfId="0" applyFont="1" applyFill="1" applyBorder="1" applyAlignment="1">
      <alignment horizontal="left"/>
    </xf>
    <xf numFmtId="0" fontId="18" fillId="11" borderId="8" xfId="0" applyFont="1" applyFill="1" applyBorder="1" applyAlignment="1">
      <alignment horizontal="center"/>
    </xf>
    <xf numFmtId="0" fontId="18" fillId="0" borderId="0" xfId="0" applyFont="1" applyFill="1" applyBorder="1" applyAlignment="1"/>
    <xf numFmtId="2" fontId="17" fillId="0" borderId="0" xfId="0" applyNumberFormat="1" applyFont="1" applyFill="1" applyBorder="1" applyAlignment="1">
      <alignment vertical="center"/>
    </xf>
    <xf numFmtId="1" fontId="17" fillId="11" borderId="2" xfId="0" applyNumberFormat="1" applyFont="1" applyFill="1" applyBorder="1" applyAlignment="1">
      <alignment horizontal="right"/>
    </xf>
    <xf numFmtId="0" fontId="17" fillId="11" borderId="2" xfId="0" applyFont="1" applyFill="1" applyBorder="1" applyAlignment="1">
      <alignment vertical="center"/>
    </xf>
    <xf numFmtId="1" fontId="17" fillId="11" borderId="2" xfId="0" applyNumberFormat="1" applyFont="1" applyFill="1" applyBorder="1" applyAlignment="1">
      <alignment vertical="center"/>
    </xf>
    <xf numFmtId="0" fontId="20" fillId="0" borderId="2" xfId="0" applyFont="1" applyFill="1" applyBorder="1" applyAlignment="1"/>
    <xf numFmtId="2" fontId="17" fillId="0" borderId="15" xfId="0" applyNumberFormat="1" applyFont="1" applyFill="1" applyBorder="1"/>
    <xf numFmtId="2" fontId="17" fillId="11" borderId="15" xfId="0" applyNumberFormat="1" applyFont="1" applyFill="1" applyBorder="1"/>
    <xf numFmtId="1" fontId="17" fillId="11" borderId="6" xfId="0" applyNumberFormat="1" applyFont="1" applyFill="1" applyBorder="1" applyAlignment="1">
      <alignment horizontal="right"/>
    </xf>
    <xf numFmtId="2" fontId="22" fillId="0" borderId="0" xfId="0" applyNumberFormat="1" applyFont="1" applyFill="1" applyBorder="1" applyAlignment="1"/>
    <xf numFmtId="0" fontId="21" fillId="0" borderId="0" xfId="0" applyFont="1"/>
    <xf numFmtId="2" fontId="17" fillId="11" borderId="8" xfId="0" applyNumberFormat="1" applyFont="1" applyFill="1" applyBorder="1"/>
    <xf numFmtId="0" fontId="18" fillId="0" borderId="0" xfId="0" applyFont="1" applyFill="1" applyAlignment="1"/>
    <xf numFmtId="0" fontId="18" fillId="4" borderId="39" xfId="0" applyFont="1" applyFill="1" applyBorder="1" applyAlignment="1">
      <alignment horizontal="left" vertical="center"/>
    </xf>
    <xf numFmtId="0" fontId="18" fillId="11" borderId="3" xfId="0" applyFont="1" applyFill="1" applyBorder="1" applyAlignment="1">
      <alignment horizontal="center" vertical="center"/>
    </xf>
    <xf numFmtId="0" fontId="17" fillId="11" borderId="6" xfId="0" applyFont="1" applyFill="1" applyBorder="1"/>
    <xf numFmtId="2" fontId="17" fillId="11" borderId="8" xfId="0" applyNumberFormat="1" applyFont="1" applyFill="1" applyBorder="1" applyAlignment="1">
      <alignment vertical="center"/>
    </xf>
    <xf numFmtId="1" fontId="17" fillId="0" borderId="6" xfId="0" applyNumberFormat="1" applyFont="1" applyBorder="1"/>
    <xf numFmtId="2" fontId="17" fillId="11" borderId="6" xfId="0" applyNumberFormat="1" applyFont="1" applyFill="1" applyBorder="1" applyAlignment="1">
      <alignment vertical="center"/>
    </xf>
    <xf numFmtId="0" fontId="18" fillId="0" borderId="29" xfId="0" applyFont="1" applyFill="1" applyBorder="1" applyAlignment="1">
      <alignment horizontal="left"/>
    </xf>
    <xf numFmtId="0" fontId="17" fillId="0" borderId="6" xfId="0" applyFont="1" applyFill="1" applyBorder="1" applyAlignment="1"/>
    <xf numFmtId="0" fontId="18" fillId="0" borderId="32" xfId="0" applyFont="1" applyFill="1" applyBorder="1" applyAlignment="1">
      <alignment horizontal="left"/>
    </xf>
    <xf numFmtId="1" fontId="17" fillId="11" borderId="20" xfId="0" applyNumberFormat="1" applyFont="1" applyFill="1" applyBorder="1" applyAlignment="1">
      <alignment horizontal="right"/>
    </xf>
    <xf numFmtId="2" fontId="17" fillId="11" borderId="6" xfId="0" applyNumberFormat="1" applyFont="1" applyFill="1" applyBorder="1"/>
    <xf numFmtId="0" fontId="18" fillId="6" borderId="38" xfId="0" applyFont="1" applyFill="1" applyBorder="1" applyAlignment="1">
      <alignment horizontal="center"/>
    </xf>
    <xf numFmtId="0" fontId="18" fillId="6" borderId="36" xfId="0" applyFont="1" applyFill="1" applyBorder="1" applyAlignment="1">
      <alignment horizontal="center"/>
    </xf>
    <xf numFmtId="167" fontId="17" fillId="0" borderId="0" xfId="0" applyNumberFormat="1" applyFont="1" applyFill="1" applyBorder="1" applyAlignment="1">
      <alignment vertical="center"/>
    </xf>
    <xf numFmtId="2" fontId="23" fillId="0" borderId="2" xfId="0" applyNumberFormat="1" applyFont="1" applyFill="1" applyBorder="1" applyAlignment="1">
      <alignment vertical="center"/>
    </xf>
    <xf numFmtId="2" fontId="17" fillId="0" borderId="20" xfId="0" applyNumberFormat="1" applyFont="1" applyFill="1" applyBorder="1"/>
    <xf numFmtId="2" fontId="17" fillId="11" borderId="20" xfId="0" applyNumberFormat="1" applyFont="1" applyFill="1" applyBorder="1"/>
    <xf numFmtId="2" fontId="18" fillId="11" borderId="6" xfId="0" applyNumberFormat="1" applyFont="1" applyFill="1" applyBorder="1"/>
    <xf numFmtId="2" fontId="18" fillId="11" borderId="8" xfId="0" applyNumberFormat="1" applyFont="1" applyFill="1" applyBorder="1"/>
    <xf numFmtId="0" fontId="17" fillId="12" borderId="3" xfId="0" applyFont="1" applyFill="1" applyBorder="1" applyAlignment="1">
      <alignment horizontal="center" vertical="center" wrapText="1"/>
    </xf>
    <xf numFmtId="0" fontId="17" fillId="11" borderId="6" xfId="0" applyFont="1" applyFill="1" applyBorder="1" applyAlignment="1">
      <alignment vertical="center"/>
    </xf>
    <xf numFmtId="0" fontId="23" fillId="0" borderId="12" xfId="0" applyFont="1" applyFill="1" applyBorder="1" applyAlignment="1">
      <alignment vertical="center"/>
    </xf>
    <xf numFmtId="0" fontId="17" fillId="0" borderId="39" xfId="0" applyFont="1" applyFill="1" applyBorder="1" applyAlignment="1">
      <alignment horizontal="center" vertical="center"/>
    </xf>
    <xf numFmtId="0" fontId="18" fillId="5" borderId="39" xfId="0" applyFont="1" applyFill="1" applyBorder="1" applyAlignment="1">
      <alignment horizontal="left"/>
    </xf>
    <xf numFmtId="0" fontId="18" fillId="5" borderId="3" xfId="0" applyFont="1" applyFill="1" applyBorder="1" applyAlignment="1">
      <alignment horizontal="center"/>
    </xf>
    <xf numFmtId="0" fontId="18" fillId="5" borderId="3" xfId="0" applyFont="1" applyFill="1" applyBorder="1" applyAlignment="1">
      <alignment horizontal="right"/>
    </xf>
    <xf numFmtId="0" fontId="18" fillId="11" borderId="3" xfId="0" applyFont="1" applyFill="1" applyBorder="1" applyAlignment="1">
      <alignment horizontal="right"/>
    </xf>
    <xf numFmtId="2" fontId="17" fillId="0" borderId="0" xfId="0" applyNumberFormat="1" applyFont="1" applyFill="1" applyBorder="1" applyAlignment="1"/>
    <xf numFmtId="0" fontId="17" fillId="7" borderId="39" xfId="0" applyFont="1" applyFill="1" applyBorder="1" applyAlignment="1">
      <alignment horizontal="left" vertical="center"/>
    </xf>
    <xf numFmtId="0" fontId="17" fillId="7" borderId="3" xfId="0" applyFont="1" applyFill="1" applyBorder="1" applyAlignment="1">
      <alignment horizontal="center" vertical="center"/>
    </xf>
    <xf numFmtId="2" fontId="17" fillId="7" borderId="3" xfId="0" applyNumberFormat="1" applyFont="1" applyFill="1" applyBorder="1"/>
    <xf numFmtId="2" fontId="17" fillId="11" borderId="3" xfId="0" applyNumberFormat="1" applyFont="1" applyFill="1" applyBorder="1"/>
    <xf numFmtId="2" fontId="17" fillId="9" borderId="3" xfId="0" applyNumberFormat="1" applyFont="1" applyFill="1" applyBorder="1"/>
    <xf numFmtId="0" fontId="18" fillId="6" borderId="39" xfId="0" applyFont="1" applyFill="1" applyBorder="1" applyAlignment="1">
      <alignment horizontal="left"/>
    </xf>
    <xf numFmtId="0" fontId="18" fillId="6" borderId="3" xfId="0" applyFont="1" applyFill="1" applyBorder="1" applyAlignment="1">
      <alignment horizontal="center"/>
    </xf>
    <xf numFmtId="0" fontId="18" fillId="11" borderId="3" xfId="0" applyFont="1" applyFill="1" applyBorder="1" applyAlignment="1">
      <alignment horizontal="center"/>
    </xf>
    <xf numFmtId="0" fontId="17" fillId="11" borderId="2" xfId="0" applyFont="1" applyFill="1" applyBorder="1"/>
    <xf numFmtId="0" fontId="17" fillId="11" borderId="8" xfId="0" applyFont="1" applyFill="1" applyBorder="1"/>
    <xf numFmtId="0" fontId="20" fillId="0" borderId="12" xfId="0" applyFont="1" applyFill="1" applyBorder="1" applyAlignment="1">
      <alignment vertical="center"/>
    </xf>
    <xf numFmtId="167" fontId="17" fillId="0" borderId="6" xfId="0" applyNumberFormat="1" applyFont="1" applyFill="1" applyBorder="1"/>
    <xf numFmtId="167" fontId="17" fillId="11" borderId="6" xfId="0" applyNumberFormat="1" applyFont="1" applyFill="1" applyBorder="1"/>
    <xf numFmtId="167" fontId="17" fillId="0" borderId="20" xfId="0" applyNumberFormat="1" applyFont="1" applyFill="1" applyBorder="1"/>
    <xf numFmtId="167" fontId="17" fillId="11" borderId="20" xfId="0" applyNumberFormat="1" applyFont="1" applyFill="1" applyBorder="1"/>
    <xf numFmtId="0" fontId="18" fillId="5" borderId="6" xfId="0" applyFont="1" applyFill="1" applyBorder="1" applyAlignment="1">
      <alignment horizontal="right"/>
    </xf>
    <xf numFmtId="0" fontId="18" fillId="5" borderId="32" xfId="0" applyFont="1" applyFill="1" applyBorder="1" applyAlignment="1">
      <alignment horizontal="left"/>
    </xf>
    <xf numFmtId="0" fontId="18" fillId="5" borderId="8" xfId="0" applyFont="1" applyFill="1" applyBorder="1" applyAlignment="1">
      <alignment horizontal="right"/>
    </xf>
    <xf numFmtId="0" fontId="17" fillId="11" borderId="6" xfId="0" applyFont="1" applyFill="1" applyBorder="1" applyAlignment="1">
      <alignment horizontal="right" vertical="center"/>
    </xf>
    <xf numFmtId="2" fontId="17" fillId="11" borderId="2" xfId="0" applyNumberFormat="1" applyFont="1" applyFill="1" applyBorder="1" applyAlignment="1">
      <alignment horizontal="right" vertical="center"/>
    </xf>
    <xf numFmtId="2" fontId="17" fillId="11" borderId="8" xfId="0" applyNumberFormat="1" applyFont="1" applyFill="1" applyBorder="1" applyAlignment="1">
      <alignment horizontal="right" vertical="center"/>
    </xf>
    <xf numFmtId="2" fontId="17" fillId="11" borderId="20" xfId="0" applyNumberFormat="1" applyFont="1" applyFill="1" applyBorder="1" applyAlignment="1">
      <alignment horizontal="right" vertical="center"/>
    </xf>
    <xf numFmtId="0" fontId="17" fillId="7" borderId="30" xfId="0" applyFont="1" applyFill="1" applyBorder="1" applyAlignment="1">
      <alignment horizontal="left" vertical="center"/>
    </xf>
    <xf numFmtId="0" fontId="17" fillId="7" borderId="20" xfId="0" applyFont="1" applyFill="1" applyBorder="1" applyAlignment="1">
      <alignment horizontal="left" vertical="center"/>
    </xf>
    <xf numFmtId="0" fontId="17" fillId="7" borderId="20" xfId="0" applyFont="1" applyFill="1" applyBorder="1" applyAlignment="1">
      <alignment horizontal="left"/>
    </xf>
    <xf numFmtId="2" fontId="17" fillId="7" borderId="20" xfId="0" applyNumberFormat="1" applyFont="1" applyFill="1" applyBorder="1" applyAlignment="1">
      <alignment horizontal="center" vertical="center"/>
    </xf>
    <xf numFmtId="2" fontId="17" fillId="11" borderId="20" xfId="0" applyNumberFormat="1" applyFont="1" applyFill="1" applyBorder="1" applyAlignment="1">
      <alignment horizontal="center" vertical="center"/>
    </xf>
    <xf numFmtId="2" fontId="17" fillId="9" borderId="20" xfId="0" applyNumberFormat="1" applyFont="1" applyFill="1" applyBorder="1" applyAlignment="1">
      <alignment horizontal="center" vertical="center"/>
    </xf>
    <xf numFmtId="0" fontId="17" fillId="0" borderId="39" xfId="0" applyFont="1" applyBorder="1" applyAlignment="1">
      <alignment horizontal="left" vertical="center"/>
    </xf>
    <xf numFmtId="0" fontId="17" fillId="0" borderId="3" xfId="0" applyFont="1" applyFill="1" applyBorder="1" applyAlignment="1">
      <alignment horizontal="left" vertical="center"/>
    </xf>
    <xf numFmtId="0" fontId="17" fillId="0" borderId="3" xfId="0" applyFont="1" applyFill="1" applyBorder="1" applyAlignment="1">
      <alignment horizontal="left"/>
    </xf>
    <xf numFmtId="166" fontId="17" fillId="0" borderId="3" xfId="0" applyNumberFormat="1" applyFont="1" applyFill="1" applyBorder="1" applyAlignment="1">
      <alignment vertical="center"/>
    </xf>
    <xf numFmtId="166" fontId="17" fillId="11" borderId="3" xfId="0" applyNumberFormat="1" applyFont="1" applyFill="1" applyBorder="1" applyAlignment="1">
      <alignment vertical="center"/>
    </xf>
    <xf numFmtId="2" fontId="20" fillId="0" borderId="1" xfId="0" applyNumberFormat="1" applyFont="1" applyFill="1" applyBorder="1" applyAlignment="1">
      <alignment vertical="center"/>
    </xf>
    <xf numFmtId="0" fontId="17" fillId="0" borderId="24" xfId="0" applyFont="1" applyFill="1" applyBorder="1" applyAlignment="1"/>
    <xf numFmtId="0" fontId="17" fillId="0" borderId="19" xfId="0" applyFont="1" applyFill="1" applyBorder="1" applyAlignment="1"/>
    <xf numFmtId="0" fontId="17" fillId="0" borderId="16" xfId="0" applyFont="1" applyFill="1" applyBorder="1" applyAlignment="1"/>
    <xf numFmtId="0" fontId="17" fillId="0" borderId="17" xfId="0" applyFont="1" applyFill="1" applyBorder="1" applyAlignment="1"/>
    <xf numFmtId="0" fontId="17" fillId="0" borderId="18" xfId="0" applyFont="1" applyFill="1" applyBorder="1" applyAlignment="1"/>
    <xf numFmtId="0" fontId="17" fillId="11" borderId="2" xfId="0" applyFont="1" applyFill="1" applyBorder="1" applyAlignment="1">
      <alignment horizontal="right" vertical="center"/>
    </xf>
    <xf numFmtId="1" fontId="17" fillId="11" borderId="2" xfId="0" applyNumberFormat="1" applyFont="1" applyFill="1" applyBorder="1" applyAlignment="1">
      <alignment horizontal="right" vertical="center"/>
    </xf>
    <xf numFmtId="2" fontId="17" fillId="0" borderId="6" xfId="0" applyNumberFormat="1" applyFont="1" applyFill="1" applyBorder="1" applyAlignment="1">
      <alignment horizontal="right" vertical="center"/>
    </xf>
    <xf numFmtId="2" fontId="17" fillId="11" borderId="6" xfId="0" applyNumberFormat="1" applyFont="1" applyFill="1" applyBorder="1" applyAlignment="1">
      <alignment horizontal="right" vertical="center"/>
    </xf>
    <xf numFmtId="0" fontId="17" fillId="0" borderId="28" xfId="0" applyFont="1" applyFill="1" applyBorder="1" applyAlignment="1">
      <alignment horizontal="center"/>
    </xf>
    <xf numFmtId="2" fontId="18" fillId="13" borderId="0" xfId="0" applyNumberFormat="1" applyFont="1" applyFill="1" applyBorder="1" applyAlignment="1">
      <alignment horizontal="center" vertical="center"/>
    </xf>
    <xf numFmtId="2" fontId="17" fillId="7" borderId="20" xfId="0" applyNumberFormat="1" applyFont="1" applyFill="1" applyBorder="1" applyAlignment="1">
      <alignment horizontal="right" vertical="center"/>
    </xf>
    <xf numFmtId="2" fontId="20" fillId="0" borderId="24" xfId="0" applyNumberFormat="1" applyFont="1" applyFill="1" applyBorder="1" applyAlignment="1">
      <alignment vertical="center"/>
    </xf>
    <xf numFmtId="166" fontId="20" fillId="0" borderId="2" xfId="0" applyNumberFormat="1" applyFont="1" applyFill="1" applyBorder="1" applyAlignment="1">
      <alignment vertical="center"/>
    </xf>
    <xf numFmtId="2" fontId="17" fillId="7" borderId="20" xfId="0" applyNumberFormat="1" applyFont="1" applyFill="1" applyBorder="1" applyAlignment="1">
      <alignment vertical="center"/>
    </xf>
    <xf numFmtId="2" fontId="17" fillId="9" borderId="20" xfId="0" applyNumberFormat="1" applyFont="1" applyFill="1" applyBorder="1" applyAlignment="1">
      <alignment vertical="center"/>
    </xf>
    <xf numFmtId="0" fontId="18" fillId="6" borderId="31" xfId="0" applyFont="1" applyFill="1" applyBorder="1" applyAlignment="1">
      <alignment horizontal="left"/>
    </xf>
    <xf numFmtId="0" fontId="18" fillId="6" borderId="20" xfId="0" applyFont="1" applyFill="1" applyBorder="1" applyAlignment="1">
      <alignment horizontal="center"/>
    </xf>
    <xf numFmtId="0" fontId="18" fillId="11" borderId="20" xfId="0" applyFont="1" applyFill="1" applyBorder="1" applyAlignment="1">
      <alignment horizontal="center"/>
    </xf>
    <xf numFmtId="0" fontId="17" fillId="11" borderId="6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167" fontId="17" fillId="0" borderId="0" xfId="0" applyNumberFormat="1" applyFont="1" applyFill="1" applyBorder="1" applyAlignment="1">
      <alignment horizontal="center"/>
    </xf>
    <xf numFmtId="2" fontId="17" fillId="9" borderId="6" xfId="0" applyNumberFormat="1" applyFont="1" applyFill="1" applyBorder="1" applyAlignment="1">
      <alignment horizontal="right" vertical="center"/>
    </xf>
    <xf numFmtId="2" fontId="17" fillId="9" borderId="2" xfId="0" applyNumberFormat="1" applyFont="1" applyFill="1" applyBorder="1" applyAlignment="1">
      <alignment horizontal="right" vertical="center"/>
    </xf>
    <xf numFmtId="0" fontId="18" fillId="0" borderId="39" xfId="0" applyFont="1" applyFill="1" applyBorder="1" applyAlignment="1">
      <alignment horizontal="left" vertical="center"/>
    </xf>
    <xf numFmtId="2" fontId="17" fillId="0" borderId="3" xfId="0" applyNumberFormat="1" applyFont="1" applyFill="1" applyBorder="1" applyAlignment="1">
      <alignment vertical="center"/>
    </xf>
    <xf numFmtId="2" fontId="17" fillId="11" borderId="3" xfId="0" applyNumberFormat="1" applyFont="1" applyFill="1" applyBorder="1" applyAlignment="1">
      <alignment vertical="center"/>
    </xf>
    <xf numFmtId="0" fontId="18" fillId="11" borderId="14" xfId="0" applyFont="1" applyFill="1" applyBorder="1" applyAlignment="1">
      <alignment horizontal="center" vertical="center"/>
    </xf>
    <xf numFmtId="0" fontId="18" fillId="6" borderId="30" xfId="0" applyFont="1" applyFill="1" applyBorder="1" applyAlignment="1">
      <alignment horizontal="left"/>
    </xf>
    <xf numFmtId="1" fontId="17" fillId="0" borderId="12" xfId="0" applyNumberFormat="1" applyFont="1" applyFill="1" applyBorder="1" applyAlignment="1">
      <alignment vertical="center"/>
    </xf>
    <xf numFmtId="0" fontId="17" fillId="0" borderId="28" xfId="0" applyFont="1" applyFill="1" applyBorder="1" applyAlignment="1"/>
    <xf numFmtId="0" fontId="17" fillId="0" borderId="0" xfId="0" applyNumberFormat="1" applyFont="1" applyFill="1" applyAlignment="1"/>
    <xf numFmtId="0" fontId="18" fillId="0" borderId="0" xfId="0" applyFont="1" applyFill="1" applyBorder="1" applyAlignment="1">
      <alignment horizontal="left" vertical="center"/>
    </xf>
    <xf numFmtId="0" fontId="18" fillId="4" borderId="14" xfId="0" applyFont="1" applyFill="1" applyBorder="1" applyAlignment="1">
      <alignment horizontal="center" vertical="center"/>
    </xf>
    <xf numFmtId="167" fontId="20" fillId="0" borderId="2" xfId="0" applyNumberFormat="1" applyFont="1" applyFill="1" applyBorder="1" applyAlignment="1">
      <alignment vertical="center"/>
    </xf>
    <xf numFmtId="0" fontId="17" fillId="0" borderId="39" xfId="0" applyFont="1" applyFill="1" applyBorder="1" applyAlignment="1">
      <alignment horizontal="left" vertical="center"/>
    </xf>
    <xf numFmtId="0" fontId="17" fillId="0" borderId="3" xfId="0" applyFont="1" applyFill="1" applyBorder="1" applyAlignment="1">
      <alignment vertical="center"/>
    </xf>
    <xf numFmtId="0" fontId="17" fillId="11" borderId="3" xfId="0" applyFont="1" applyFill="1" applyBorder="1" applyAlignment="1">
      <alignment vertical="center"/>
    </xf>
    <xf numFmtId="1" fontId="17" fillId="0" borderId="3" xfId="0" applyNumberFormat="1" applyFont="1" applyFill="1" applyBorder="1" applyAlignment="1">
      <alignment vertical="center"/>
    </xf>
    <xf numFmtId="0" fontId="20" fillId="0" borderId="0" xfId="0" applyFont="1" applyFill="1" applyAlignment="1"/>
    <xf numFmtId="0" fontId="20" fillId="0" borderId="12" xfId="0" applyFont="1" applyFill="1" applyBorder="1" applyAlignment="1"/>
    <xf numFmtId="0" fontId="17" fillId="0" borderId="15" xfId="0" applyFont="1" applyBorder="1"/>
    <xf numFmtId="0" fontId="17" fillId="0" borderId="5" xfId="0" applyFont="1" applyFill="1" applyBorder="1" applyAlignment="1">
      <alignment horizontal="left"/>
    </xf>
    <xf numFmtId="0" fontId="18" fillId="4" borderId="37" xfId="0" applyFont="1" applyFill="1" applyBorder="1" applyAlignment="1">
      <alignment horizontal="left" vertical="center"/>
    </xf>
    <xf numFmtId="0" fontId="18" fillId="11" borderId="23" xfId="0" applyFont="1" applyFill="1" applyBorder="1" applyAlignment="1">
      <alignment horizontal="center" vertical="center"/>
    </xf>
    <xf numFmtId="0" fontId="18" fillId="4" borderId="43" xfId="0" applyFont="1" applyFill="1" applyBorder="1" applyAlignment="1">
      <alignment horizontal="left" vertical="center"/>
    </xf>
    <xf numFmtId="0" fontId="18" fillId="5" borderId="29" xfId="0" applyFont="1" applyFill="1" applyBorder="1" applyAlignment="1"/>
    <xf numFmtId="2" fontId="17" fillId="0" borderId="0" xfId="0" applyNumberFormat="1" applyFont="1" applyFill="1" applyBorder="1"/>
    <xf numFmtId="0" fontId="17" fillId="0" borderId="27" xfId="0" applyFont="1" applyFill="1" applyBorder="1" applyAlignment="1">
      <alignment horizontal="center"/>
    </xf>
    <xf numFmtId="0" fontId="17" fillId="0" borderId="27" xfId="0" applyFont="1" applyFill="1" applyBorder="1"/>
    <xf numFmtId="0" fontId="17" fillId="0" borderId="27" xfId="0" applyFont="1" applyBorder="1"/>
    <xf numFmtId="0" fontId="17" fillId="0" borderId="2" xfId="0" applyFont="1" applyFill="1" applyBorder="1" applyAlignment="1">
      <alignment horizontal="center" vertical="center" wrapText="1"/>
    </xf>
    <xf numFmtId="0" fontId="18" fillId="4" borderId="3" xfId="0" applyFont="1" applyFill="1" applyBorder="1" applyAlignment="1">
      <alignment horizontal="left" vertical="center"/>
    </xf>
    <xf numFmtId="1" fontId="20" fillId="0" borderId="2" xfId="0" applyNumberFormat="1" applyFont="1" applyFill="1" applyBorder="1" applyAlignment="1">
      <alignment vertical="center"/>
    </xf>
    <xf numFmtId="2" fontId="23" fillId="0" borderId="1" xfId="0" applyNumberFormat="1" applyFont="1" applyFill="1" applyBorder="1" applyAlignment="1">
      <alignment vertical="center"/>
    </xf>
    <xf numFmtId="0" fontId="17" fillId="0" borderId="28" xfId="0" applyFont="1" applyFill="1" applyBorder="1"/>
    <xf numFmtId="2" fontId="17" fillId="0" borderId="2" xfId="0" applyNumberFormat="1" applyFont="1" applyFill="1" applyBorder="1"/>
    <xf numFmtId="0" fontId="17" fillId="0" borderId="32" xfId="0" applyFont="1" applyBorder="1" applyAlignment="1">
      <alignment horizontal="left"/>
    </xf>
    <xf numFmtId="0" fontId="17" fillId="7" borderId="6" xfId="0" applyFont="1" applyFill="1" applyBorder="1" applyAlignment="1">
      <alignment horizontal="center" vertical="center"/>
    </xf>
    <xf numFmtId="0" fontId="17" fillId="7" borderId="2" xfId="0" applyFont="1" applyFill="1" applyBorder="1" applyAlignment="1">
      <alignment horizontal="center" vertical="center"/>
    </xf>
    <xf numFmtId="0" fontId="17" fillId="7" borderId="20" xfId="0" applyFont="1" applyFill="1" applyBorder="1" applyAlignment="1">
      <alignment horizontal="center" vertical="center"/>
    </xf>
    <xf numFmtId="0" fontId="18" fillId="4" borderId="39" xfId="0" applyFont="1" applyFill="1" applyBorder="1" applyAlignment="1">
      <alignment horizontal="left"/>
    </xf>
    <xf numFmtId="0" fontId="18" fillId="2" borderId="39" xfId="0" applyFont="1" applyFill="1" applyBorder="1" applyAlignment="1"/>
    <xf numFmtId="0" fontId="18" fillId="2" borderId="22" xfId="0" applyFont="1" applyFill="1" applyBorder="1" applyAlignment="1"/>
    <xf numFmtId="0" fontId="18" fillId="4" borderId="39" xfId="0" applyFont="1" applyFill="1" applyBorder="1"/>
    <xf numFmtId="0" fontId="18" fillId="4" borderId="22" xfId="0" applyFont="1" applyFill="1" applyBorder="1"/>
    <xf numFmtId="0" fontId="18" fillId="2" borderId="39" xfId="0" applyFont="1" applyFill="1" applyBorder="1" applyAlignment="1">
      <alignment horizontal="left"/>
    </xf>
    <xf numFmtId="0" fontId="18" fillId="4" borderId="5" xfId="0" applyFont="1" applyFill="1" applyBorder="1" applyAlignment="1">
      <alignment horizontal="center" vertical="center"/>
    </xf>
    <xf numFmtId="2" fontId="17" fillId="7" borderId="29" xfId="0" applyNumberFormat="1" applyFont="1" applyFill="1" applyBorder="1" applyAlignment="1">
      <alignment horizontal="left" vertical="center"/>
    </xf>
    <xf numFmtId="2" fontId="17" fillId="7" borderId="31" xfId="0" applyNumberFormat="1" applyFont="1" applyFill="1" applyBorder="1" applyAlignment="1">
      <alignment horizontal="left" vertical="center"/>
    </xf>
    <xf numFmtId="2" fontId="17" fillId="7" borderId="32" xfId="0" applyNumberFormat="1" applyFont="1" applyFill="1" applyBorder="1" applyAlignment="1">
      <alignment horizontal="left" vertical="center"/>
    </xf>
    <xf numFmtId="0" fontId="18" fillId="4" borderId="37" xfId="0" applyFont="1" applyFill="1" applyBorder="1" applyAlignment="1"/>
    <xf numFmtId="0" fontId="18" fillId="4" borderId="23" xfId="0" applyFont="1" applyFill="1" applyBorder="1" applyAlignment="1"/>
    <xf numFmtId="2" fontId="17" fillId="0" borderId="0" xfId="0" applyNumberFormat="1" applyFont="1" applyFill="1"/>
    <xf numFmtId="0" fontId="17" fillId="0" borderId="5" xfId="0" applyFont="1" applyFill="1" applyBorder="1" applyAlignment="1">
      <alignment horizontal="center" vertical="center" wrapText="1"/>
    </xf>
    <xf numFmtId="0" fontId="23" fillId="0" borderId="16" xfId="0" applyFont="1" applyFill="1" applyBorder="1" applyAlignment="1">
      <alignment horizontal="center" vertical="center"/>
    </xf>
    <xf numFmtId="0" fontId="23" fillId="0" borderId="28" xfId="0" applyFont="1" applyFill="1" applyBorder="1" applyAlignment="1">
      <alignment horizontal="center" vertical="center"/>
    </xf>
    <xf numFmtId="0" fontId="17" fillId="14" borderId="2" xfId="0" applyFont="1" applyFill="1" applyBorder="1" applyAlignment="1">
      <alignment vertical="center"/>
    </xf>
    <xf numFmtId="2" fontId="17" fillId="14" borderId="2" xfId="0" applyNumberFormat="1" applyFont="1" applyFill="1" applyBorder="1" applyAlignment="1">
      <alignment vertical="center"/>
    </xf>
    <xf numFmtId="0" fontId="17" fillId="14" borderId="6" xfId="0" applyFont="1" applyFill="1" applyBorder="1" applyAlignment="1">
      <alignment vertical="center"/>
    </xf>
    <xf numFmtId="2" fontId="17" fillId="14" borderId="8" xfId="0" applyNumberFormat="1" applyFont="1" applyFill="1" applyBorder="1" applyAlignment="1">
      <alignment vertical="center"/>
    </xf>
    <xf numFmtId="1" fontId="17" fillId="14" borderId="2" xfId="0" applyNumberFormat="1" applyFont="1" applyFill="1" applyBorder="1" applyAlignment="1">
      <alignment vertical="center"/>
    </xf>
    <xf numFmtId="1" fontId="17" fillId="0" borderId="7" xfId="0" applyNumberFormat="1" applyFont="1" applyBorder="1" applyAlignment="1">
      <alignment horizontal="right"/>
    </xf>
    <xf numFmtId="2" fontId="18" fillId="5" borderId="7" xfId="0" applyNumberFormat="1" applyFont="1" applyFill="1" applyBorder="1"/>
    <xf numFmtId="0" fontId="18" fillId="14" borderId="3" xfId="0" applyFont="1" applyFill="1" applyBorder="1" applyAlignment="1">
      <alignment horizontal="center" vertical="center"/>
    </xf>
    <xf numFmtId="0" fontId="18" fillId="14" borderId="6" xfId="0" applyFont="1" applyFill="1" applyBorder="1" applyAlignment="1">
      <alignment horizontal="center"/>
    </xf>
    <xf numFmtId="0" fontId="18" fillId="5" borderId="6" xfId="0" applyFont="1" applyFill="1" applyBorder="1"/>
    <xf numFmtId="2" fontId="17" fillId="0" borderId="0" xfId="0" applyNumberFormat="1" applyFont="1" applyFill="1" applyAlignment="1"/>
    <xf numFmtId="0" fontId="18" fillId="14" borderId="20" xfId="0" applyFont="1" applyFill="1" applyBorder="1" applyAlignment="1">
      <alignment horizontal="center"/>
    </xf>
    <xf numFmtId="0" fontId="18" fillId="14" borderId="8" xfId="0" applyFont="1" applyFill="1" applyBorder="1" applyAlignment="1">
      <alignment horizontal="center"/>
    </xf>
    <xf numFmtId="0" fontId="17" fillId="14" borderId="8" xfId="0" applyFont="1" applyFill="1" applyBorder="1" applyAlignment="1">
      <alignment vertical="center"/>
    </xf>
    <xf numFmtId="0" fontId="20" fillId="0" borderId="24" xfId="0" applyFont="1" applyFill="1" applyBorder="1" applyAlignment="1">
      <alignment vertical="center"/>
    </xf>
    <xf numFmtId="166" fontId="17" fillId="0" borderId="0" xfId="0" applyNumberFormat="1" applyFont="1" applyFill="1" applyBorder="1" applyAlignment="1"/>
    <xf numFmtId="0" fontId="17" fillId="0" borderId="17" xfId="0" applyFont="1" applyFill="1" applyBorder="1" applyAlignment="1">
      <alignment vertical="center"/>
    </xf>
    <xf numFmtId="0" fontId="18" fillId="14" borderId="2" xfId="0" applyFont="1" applyFill="1" applyBorder="1" applyAlignment="1">
      <alignment horizontal="center" vertical="center"/>
    </xf>
    <xf numFmtId="0" fontId="17" fillId="0" borderId="16" xfId="0" applyFont="1" applyBorder="1"/>
    <xf numFmtId="0" fontId="18" fillId="14" borderId="14" xfId="0" applyFont="1" applyFill="1" applyBorder="1" applyAlignment="1">
      <alignment horizontal="center" vertical="center"/>
    </xf>
    <xf numFmtId="2" fontId="17" fillId="14" borderId="8" xfId="0" applyNumberFormat="1" applyFont="1" applyFill="1" applyBorder="1" applyAlignment="1">
      <alignment horizontal="right" vertical="center"/>
    </xf>
    <xf numFmtId="0" fontId="18" fillId="0" borderId="0" xfId="0" applyFont="1"/>
    <xf numFmtId="2" fontId="17" fillId="0" borderId="0" xfId="0" applyNumberFormat="1" applyFont="1" applyFill="1" applyBorder="1" applyAlignment="1">
      <alignment horizontal="left" vertical="center"/>
    </xf>
    <xf numFmtId="0" fontId="18" fillId="6" borderId="29" xfId="0" applyFont="1" applyFill="1" applyBorder="1" applyAlignment="1">
      <alignment horizontal="left" vertical="center"/>
    </xf>
    <xf numFmtId="0" fontId="18" fillId="14" borderId="6" xfId="0" applyFont="1" applyFill="1" applyBorder="1" applyAlignment="1">
      <alignment horizontal="center" vertical="center"/>
    </xf>
    <xf numFmtId="0" fontId="18" fillId="6" borderId="32" xfId="0" applyFont="1" applyFill="1" applyBorder="1" applyAlignment="1">
      <alignment horizontal="left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0" xfId="0" applyFont="1" applyFill="1" applyAlignment="1">
      <alignment vertical="center"/>
    </xf>
    <xf numFmtId="0" fontId="18" fillId="6" borderId="8" xfId="0" applyFont="1" applyFill="1" applyBorder="1" applyAlignment="1">
      <alignment horizontal="center" vertical="center"/>
    </xf>
    <xf numFmtId="0" fontId="18" fillId="14" borderId="8" xfId="0" applyFont="1" applyFill="1" applyBorder="1" applyAlignment="1">
      <alignment horizontal="center" vertical="center"/>
    </xf>
    <xf numFmtId="0" fontId="18" fillId="4" borderId="26" xfId="0" applyFont="1" applyFill="1" applyBorder="1" applyAlignment="1">
      <alignment horizontal="left" vertical="center"/>
    </xf>
    <xf numFmtId="0" fontId="20" fillId="0" borderId="35" xfId="0" applyFont="1" applyFill="1" applyBorder="1" applyAlignment="1">
      <alignment vertical="center"/>
    </xf>
    <xf numFmtId="2" fontId="25" fillId="0" borderId="2" xfId="0" applyNumberFormat="1" applyFont="1" applyFill="1" applyBorder="1" applyAlignment="1"/>
    <xf numFmtId="166" fontId="20" fillId="0" borderId="16" xfId="0" applyNumberFormat="1" applyFont="1" applyFill="1" applyBorder="1" applyAlignment="1">
      <alignment vertical="center"/>
    </xf>
    <xf numFmtId="166" fontId="17" fillId="0" borderId="19" xfId="0" applyNumberFormat="1" applyFont="1" applyFill="1" applyBorder="1"/>
    <xf numFmtId="166" fontId="17" fillId="0" borderId="16" xfId="0" applyNumberFormat="1" applyFont="1" applyFill="1" applyBorder="1"/>
    <xf numFmtId="166" fontId="17" fillId="0" borderId="2" xfId="0" applyNumberFormat="1" applyFont="1" applyFill="1" applyBorder="1"/>
    <xf numFmtId="166" fontId="20" fillId="0" borderId="2" xfId="0" applyNumberFormat="1" applyFont="1" applyFill="1" applyBorder="1"/>
    <xf numFmtId="166" fontId="17" fillId="0" borderId="2" xfId="0" applyNumberFormat="1" applyFont="1" applyFill="1" applyBorder="1" applyAlignment="1"/>
    <xf numFmtId="166" fontId="17" fillId="0" borderId="19" xfId="0" applyNumberFormat="1" applyFont="1" applyFill="1" applyBorder="1" applyAlignment="1"/>
    <xf numFmtId="0" fontId="25" fillId="0" borderId="2" xfId="0" applyFont="1" applyFill="1" applyBorder="1" applyAlignment="1"/>
    <xf numFmtId="165" fontId="20" fillId="0" borderId="2" xfId="0" applyNumberFormat="1" applyFont="1" applyFill="1" applyBorder="1" applyAlignment="1">
      <alignment vertical="center"/>
    </xf>
    <xf numFmtId="0" fontId="18" fillId="10" borderId="6" xfId="0" applyFont="1" applyFill="1" applyBorder="1" applyAlignment="1">
      <alignment horizontal="center" vertical="center"/>
    </xf>
    <xf numFmtId="0" fontId="18" fillId="10" borderId="2" xfId="0" applyFont="1" applyFill="1" applyBorder="1" applyAlignment="1">
      <alignment horizontal="center" vertical="center"/>
    </xf>
    <xf numFmtId="2" fontId="20" fillId="0" borderId="2" xfId="0" applyNumberFormat="1" applyFont="1" applyFill="1" applyBorder="1"/>
    <xf numFmtId="2" fontId="18" fillId="0" borderId="0" xfId="0" applyNumberFormat="1" applyFont="1" applyFill="1" applyAlignment="1">
      <alignment horizontal="right"/>
    </xf>
    <xf numFmtId="167" fontId="17" fillId="0" borderId="0" xfId="0" applyNumberFormat="1" applyFont="1" applyFill="1" applyAlignment="1">
      <alignment horizontal="right"/>
    </xf>
    <xf numFmtId="2" fontId="18" fillId="0" borderId="0" xfId="0" applyNumberFormat="1" applyFont="1" applyFill="1" applyBorder="1" applyAlignment="1"/>
    <xf numFmtId="2" fontId="17" fillId="0" borderId="2" xfId="0" applyNumberFormat="1" applyFont="1" applyFill="1" applyBorder="1" applyAlignment="1"/>
    <xf numFmtId="165" fontId="17" fillId="0" borderId="0" xfId="0" applyNumberFormat="1" applyFont="1" applyFill="1" applyAlignment="1"/>
    <xf numFmtId="165" fontId="17" fillId="0" borderId="0" xfId="0" applyNumberFormat="1" applyFont="1" applyFill="1" applyBorder="1" applyAlignment="1"/>
    <xf numFmtId="165" fontId="17" fillId="0" borderId="0" xfId="0" applyNumberFormat="1" applyFont="1" applyFill="1" applyBorder="1" applyAlignment="1">
      <alignment vertical="center"/>
    </xf>
    <xf numFmtId="166" fontId="18" fillId="11" borderId="6" xfId="0" applyNumberFormat="1" applyFont="1" applyFill="1" applyBorder="1" applyAlignment="1">
      <alignment horizontal="center"/>
    </xf>
    <xf numFmtId="2" fontId="18" fillId="3" borderId="0" xfId="0" applyNumberFormat="1" applyFont="1" applyFill="1" applyBorder="1" applyAlignment="1">
      <alignment horizontal="center" vertical="center"/>
    </xf>
    <xf numFmtId="2" fontId="18" fillId="0" borderId="0" xfId="0" applyNumberFormat="1" applyFont="1" applyFill="1"/>
    <xf numFmtId="2" fontId="17" fillId="0" borderId="24" xfId="0" applyNumberFormat="1" applyFont="1" applyFill="1" applyBorder="1"/>
    <xf numFmtId="166" fontId="18" fillId="17" borderId="6" xfId="0" applyNumberFormat="1" applyFont="1" applyFill="1" applyBorder="1" applyAlignment="1">
      <alignment horizontal="center"/>
    </xf>
    <xf numFmtId="2" fontId="17" fillId="0" borderId="12" xfId="0" applyNumberFormat="1" applyFont="1" applyFill="1" applyBorder="1" applyAlignment="1"/>
    <xf numFmtId="2" fontId="17" fillId="14" borderId="6" xfId="0" applyNumberFormat="1" applyFont="1" applyFill="1" applyBorder="1" applyAlignment="1">
      <alignment vertical="center"/>
    </xf>
    <xf numFmtId="1" fontId="17" fillId="0" borderId="15" xfId="0" applyNumberFormat="1" applyFont="1" applyFill="1" applyBorder="1" applyAlignment="1">
      <alignment horizontal="right" vertical="center"/>
    </xf>
    <xf numFmtId="0" fontId="17" fillId="0" borderId="12" xfId="0" applyFont="1" applyFill="1" applyBorder="1" applyAlignment="1">
      <alignment horizontal="center" vertical="center"/>
    </xf>
    <xf numFmtId="0" fontId="17" fillId="0" borderId="18" xfId="0" applyFont="1" applyFill="1" applyBorder="1" applyAlignment="1">
      <alignment horizontal="center" vertical="center"/>
    </xf>
    <xf numFmtId="0" fontId="18" fillId="17" borderId="6" xfId="0" applyFont="1" applyFill="1" applyBorder="1" applyAlignment="1">
      <alignment horizontal="center"/>
    </xf>
    <xf numFmtId="0" fontId="18" fillId="17" borderId="8" xfId="0" applyFont="1" applyFill="1" applyBorder="1" applyAlignment="1">
      <alignment horizontal="center"/>
    </xf>
    <xf numFmtId="0" fontId="17" fillId="17" borderId="6" xfId="0" applyFont="1" applyFill="1" applyBorder="1" applyAlignment="1">
      <alignment horizontal="left"/>
    </xf>
    <xf numFmtId="0" fontId="17" fillId="17" borderId="8" xfId="0" applyFont="1" applyFill="1" applyBorder="1" applyAlignment="1">
      <alignment horizontal="left"/>
    </xf>
    <xf numFmtId="0" fontId="18" fillId="0" borderId="0" xfId="0" applyFont="1" applyFill="1" applyBorder="1" applyAlignment="1">
      <alignment vertical="center"/>
    </xf>
    <xf numFmtId="2" fontId="20" fillId="0" borderId="15" xfId="0" applyNumberFormat="1" applyFont="1" applyFill="1" applyBorder="1"/>
    <xf numFmtId="2" fontId="20" fillId="0" borderId="19" xfId="0" applyNumberFormat="1" applyFont="1" applyFill="1" applyBorder="1" applyAlignment="1">
      <alignment vertical="center"/>
    </xf>
    <xf numFmtId="2" fontId="20" fillId="0" borderId="20" xfId="0" applyNumberFormat="1" applyFont="1" applyFill="1" applyBorder="1" applyAlignment="1">
      <alignment vertical="center"/>
    </xf>
    <xf numFmtId="0" fontId="20" fillId="0" borderId="20" xfId="0" applyFont="1" applyFill="1" applyBorder="1" applyAlignment="1">
      <alignment vertical="center"/>
    </xf>
    <xf numFmtId="0" fontId="20" fillId="0" borderId="15" xfId="0" applyFont="1" applyFill="1" applyBorder="1"/>
    <xf numFmtId="2" fontId="25" fillId="0" borderId="15" xfId="0" applyNumberFormat="1" applyFont="1" applyFill="1" applyBorder="1" applyAlignment="1"/>
    <xf numFmtId="0" fontId="17" fillId="0" borderId="20" xfId="0" applyFont="1" applyFill="1" applyBorder="1" applyAlignment="1"/>
    <xf numFmtId="1" fontId="17" fillId="11" borderId="6" xfId="0" applyNumberFormat="1" applyFont="1" applyFill="1" applyBorder="1" applyAlignment="1">
      <alignment horizontal="right" vertical="center"/>
    </xf>
    <xf numFmtId="0" fontId="17" fillId="0" borderId="15" xfId="0" applyFont="1" applyFill="1" applyBorder="1" applyAlignment="1"/>
    <xf numFmtId="0" fontId="17" fillId="7" borderId="8" xfId="0" applyFont="1" applyFill="1" applyBorder="1" applyAlignment="1">
      <alignment horizontal="center" vertical="center"/>
    </xf>
    <xf numFmtId="0" fontId="21" fillId="0" borderId="8" xfId="0" applyFont="1" applyFill="1" applyBorder="1" applyAlignment="1">
      <alignment horizontal="center" vertical="center"/>
    </xf>
    <xf numFmtId="0" fontId="21" fillId="0" borderId="6" xfId="0" applyFont="1" applyFill="1" applyBorder="1" applyAlignment="1">
      <alignment horizontal="center"/>
    </xf>
    <xf numFmtId="0" fontId="21" fillId="0" borderId="20" xfId="0" applyFont="1" applyBorder="1" applyAlignment="1">
      <alignment horizontal="center"/>
    </xf>
    <xf numFmtId="0" fontId="18" fillId="5" borderId="6" xfId="0" applyFont="1" applyFill="1" applyBorder="1" applyAlignment="1">
      <alignment horizontal="center" vertical="center"/>
    </xf>
    <xf numFmtId="0" fontId="18" fillId="5" borderId="8" xfId="0" applyFont="1" applyFill="1" applyBorder="1" applyAlignment="1">
      <alignment horizontal="center" vertical="center"/>
    </xf>
    <xf numFmtId="0" fontId="18" fillId="0" borderId="6" xfId="0" applyFont="1" applyFill="1" applyBorder="1" applyAlignment="1">
      <alignment horizontal="center"/>
    </xf>
    <xf numFmtId="0" fontId="17" fillId="0" borderId="17" xfId="0" applyFont="1" applyBorder="1"/>
    <xf numFmtId="0" fontId="11" fillId="0" borderId="17" xfId="0" applyFont="1" applyFill="1" applyBorder="1"/>
    <xf numFmtId="0" fontId="11" fillId="0" borderId="17" xfId="0" applyFont="1" applyBorder="1"/>
    <xf numFmtId="0" fontId="17" fillId="0" borderId="6" xfId="0" applyFont="1" applyFill="1" applyBorder="1" applyAlignment="1">
      <alignment horizontal="center" vertical="center" wrapText="1"/>
    </xf>
    <xf numFmtId="0" fontId="17" fillId="0" borderId="8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/>
    </xf>
    <xf numFmtId="1" fontId="18" fillId="0" borderId="0" xfId="0" applyNumberFormat="1" applyFont="1" applyFill="1" applyBorder="1"/>
    <xf numFmtId="1" fontId="17" fillId="11" borderId="15" xfId="0" applyNumberFormat="1" applyFont="1" applyFill="1" applyBorder="1" applyAlignment="1">
      <alignment horizontal="right" vertical="center"/>
    </xf>
    <xf numFmtId="0" fontId="21" fillId="0" borderId="6" xfId="0" applyFont="1" applyBorder="1" applyAlignment="1">
      <alignment horizontal="center" vertical="center"/>
    </xf>
    <xf numFmtId="0" fontId="21" fillId="0" borderId="8" xfId="0" applyFont="1" applyBorder="1" applyAlignment="1">
      <alignment horizontal="center" vertical="center"/>
    </xf>
    <xf numFmtId="0" fontId="21" fillId="0" borderId="15" xfId="0" applyFont="1" applyBorder="1" applyAlignment="1">
      <alignment horizontal="center"/>
    </xf>
    <xf numFmtId="0" fontId="17" fillId="0" borderId="8" xfId="0" applyFont="1" applyBorder="1" applyAlignment="1">
      <alignment horizontal="center" vertical="center"/>
    </xf>
    <xf numFmtId="167" fontId="17" fillId="0" borderId="12" xfId="0" applyNumberFormat="1" applyFont="1" applyFill="1" applyBorder="1" applyAlignment="1"/>
    <xf numFmtId="0" fontId="22" fillId="2" borderId="3" xfId="0" applyFont="1" applyFill="1" applyBorder="1" applyAlignment="1">
      <alignment horizontal="center" vertical="center"/>
    </xf>
    <xf numFmtId="0" fontId="21" fillId="0" borderId="20" xfId="0" applyFont="1" applyBorder="1" applyAlignment="1">
      <alignment horizontal="center" vertical="center"/>
    </xf>
    <xf numFmtId="0" fontId="21" fillId="0" borderId="6" xfId="0" applyFont="1" applyBorder="1" applyAlignment="1">
      <alignment horizontal="center"/>
    </xf>
    <xf numFmtId="0" fontId="21" fillId="2" borderId="25" xfId="0" applyFont="1" applyFill="1" applyBorder="1" applyAlignment="1">
      <alignment horizontal="center" vertical="center"/>
    </xf>
    <xf numFmtId="0" fontId="21" fillId="0" borderId="6" xfId="0" applyFont="1" applyFill="1" applyBorder="1" applyAlignment="1">
      <alignment horizontal="center" vertical="center"/>
    </xf>
    <xf numFmtId="0" fontId="21" fillId="0" borderId="20" xfId="0" applyFont="1" applyFill="1" applyBorder="1" applyAlignment="1">
      <alignment horizontal="center" vertical="center"/>
    </xf>
    <xf numFmtId="0" fontId="21" fillId="0" borderId="20" xfId="0" applyFont="1" applyFill="1" applyBorder="1" applyAlignment="1">
      <alignment horizontal="center"/>
    </xf>
    <xf numFmtId="0" fontId="21" fillId="0" borderId="2" xfId="0" applyFont="1" applyBorder="1" applyAlignment="1">
      <alignment horizontal="center" vertical="center"/>
    </xf>
    <xf numFmtId="0" fontId="21" fillId="0" borderId="0" xfId="0" applyFont="1" applyBorder="1" applyAlignment="1">
      <alignment horizontal="center" vertical="center"/>
    </xf>
    <xf numFmtId="0" fontId="17" fillId="0" borderId="8" xfId="0" applyFont="1" applyFill="1" applyBorder="1" applyAlignment="1">
      <alignment horizontal="center"/>
    </xf>
    <xf numFmtId="0" fontId="21" fillId="0" borderId="8" xfId="0" applyFont="1" applyBorder="1" applyAlignment="1">
      <alignment horizontal="center"/>
    </xf>
    <xf numFmtId="0" fontId="17" fillId="0" borderId="6" xfId="0" applyFont="1" applyBorder="1" applyAlignment="1">
      <alignment horizontal="center"/>
    </xf>
    <xf numFmtId="0" fontId="17" fillId="0" borderId="8" xfId="0" applyFont="1" applyBorder="1" applyAlignment="1">
      <alignment horizontal="center"/>
    </xf>
    <xf numFmtId="0" fontId="21" fillId="0" borderId="8" xfId="0" applyFont="1" applyFill="1" applyBorder="1" applyAlignment="1">
      <alignment horizontal="center"/>
    </xf>
    <xf numFmtId="0" fontId="22" fillId="4" borderId="23" xfId="0" applyFont="1" applyFill="1" applyBorder="1" applyAlignment="1">
      <alignment horizontal="center"/>
    </xf>
    <xf numFmtId="0" fontId="18" fillId="13" borderId="37" xfId="0" applyFont="1" applyFill="1" applyBorder="1" applyAlignment="1">
      <alignment horizontal="left"/>
    </xf>
    <xf numFmtId="166" fontId="20" fillId="0" borderId="0" xfId="0" applyNumberFormat="1" applyFont="1" applyFill="1" applyBorder="1"/>
    <xf numFmtId="166" fontId="17" fillId="0" borderId="0" xfId="0" applyNumberFormat="1" applyFont="1" applyFill="1" applyBorder="1"/>
    <xf numFmtId="0" fontId="17" fillId="10" borderId="6" xfId="0" applyFont="1" applyFill="1" applyBorder="1" applyAlignment="1"/>
    <xf numFmtId="167" fontId="17" fillId="0" borderId="0" xfId="0" quotePrefix="1" applyNumberFormat="1" applyFont="1" applyFill="1" applyBorder="1" applyAlignment="1">
      <alignment horizontal="right"/>
    </xf>
    <xf numFmtId="0" fontId="17" fillId="0" borderId="17" xfId="0" applyFont="1" applyFill="1" applyBorder="1" applyAlignment="1">
      <alignment horizontal="center" vertical="center"/>
    </xf>
    <xf numFmtId="0" fontId="18" fillId="12" borderId="3" xfId="0" applyFont="1" applyFill="1" applyBorder="1" applyAlignment="1">
      <alignment horizontal="center" vertical="center"/>
    </xf>
    <xf numFmtId="1" fontId="17" fillId="14" borderId="6" xfId="0" applyNumberFormat="1" applyFont="1" applyFill="1" applyBorder="1" applyAlignment="1">
      <alignment vertical="center"/>
    </xf>
    <xf numFmtId="0" fontId="17" fillId="5" borderId="6" xfId="0" applyFont="1" applyFill="1" applyBorder="1" applyAlignment="1">
      <alignment horizontal="center" vertical="center"/>
    </xf>
    <xf numFmtId="0" fontId="21" fillId="0" borderId="2" xfId="0" applyFont="1" applyFill="1" applyBorder="1" applyAlignment="1">
      <alignment horizontal="center" vertical="center"/>
    </xf>
    <xf numFmtId="0" fontId="18" fillId="0" borderId="17" xfId="0" applyFont="1" applyFill="1" applyBorder="1" applyAlignment="1">
      <alignment horizontal="center" vertical="center"/>
    </xf>
    <xf numFmtId="0" fontId="21" fillId="12" borderId="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18" fillId="14" borderId="29" xfId="0" applyFont="1" applyFill="1" applyBorder="1" applyAlignment="1">
      <alignment horizontal="left"/>
    </xf>
    <xf numFmtId="0" fontId="18" fillId="14" borderId="32" xfId="0" applyFont="1" applyFill="1" applyBorder="1" applyAlignment="1">
      <alignment horizontal="left"/>
    </xf>
    <xf numFmtId="1" fontId="25" fillId="0" borderId="6" xfId="0" applyNumberFormat="1" applyFont="1" applyBorder="1" applyAlignment="1">
      <alignment horizontal="right"/>
    </xf>
    <xf numFmtId="1" fontId="25" fillId="10" borderId="6" xfId="0" applyNumberFormat="1" applyFont="1" applyFill="1" applyBorder="1" applyAlignment="1">
      <alignment horizontal="right"/>
    </xf>
    <xf numFmtId="1" fontId="25" fillId="0" borderId="8" xfId="0" applyNumberFormat="1" applyFont="1" applyBorder="1" applyAlignment="1">
      <alignment horizontal="right"/>
    </xf>
    <xf numFmtId="1" fontId="25" fillId="10" borderId="8" xfId="0" applyNumberFormat="1" applyFont="1" applyFill="1" applyBorder="1" applyAlignment="1">
      <alignment horizontal="right"/>
    </xf>
    <xf numFmtId="0" fontId="29" fillId="0" borderId="6" xfId="0" applyFont="1" applyFill="1" applyBorder="1" applyAlignment="1">
      <alignment horizontal="left"/>
    </xf>
    <xf numFmtId="0" fontId="29" fillId="0" borderId="20" xfId="0" applyFont="1" applyFill="1" applyBorder="1" applyAlignment="1">
      <alignment horizontal="left"/>
    </xf>
    <xf numFmtId="0" fontId="29" fillId="0" borderId="8" xfId="0" applyFont="1" applyFill="1" applyBorder="1" applyAlignment="1">
      <alignment horizontal="left"/>
    </xf>
    <xf numFmtId="0" fontId="22" fillId="2" borderId="3" xfId="0" applyFont="1" applyFill="1" applyBorder="1" applyAlignment="1">
      <alignment horizontal="center"/>
    </xf>
    <xf numFmtId="2" fontId="18" fillId="14" borderId="8" xfId="0" applyNumberFormat="1" applyFont="1" applyFill="1" applyBorder="1"/>
    <xf numFmtId="0" fontId="17" fillId="11" borderId="6" xfId="0" applyFont="1" applyFill="1" applyBorder="1" applyAlignment="1">
      <alignment horizontal="right"/>
    </xf>
    <xf numFmtId="0" fontId="17" fillId="11" borderId="0" xfId="0" applyFont="1" applyFill="1"/>
    <xf numFmtId="0" fontId="17" fillId="0" borderId="0" xfId="0" applyFont="1" applyFill="1" applyBorder="1" applyAlignment="1">
      <alignment horizontal="center"/>
    </xf>
    <xf numFmtId="0" fontId="18" fillId="14" borderId="31" xfId="0" applyFont="1" applyFill="1" applyBorder="1" applyAlignment="1">
      <alignment horizontal="left"/>
    </xf>
    <xf numFmtId="0" fontId="18" fillId="14" borderId="30" xfId="0" applyFont="1" applyFill="1" applyBorder="1" applyAlignment="1">
      <alignment horizontal="left"/>
    </xf>
    <xf numFmtId="1" fontId="17" fillId="0" borderId="12" xfId="0" applyNumberFormat="1" applyFont="1" applyFill="1" applyBorder="1" applyAlignment="1"/>
    <xf numFmtId="0" fontId="13" fillId="0" borderId="0" xfId="0" applyFont="1" applyFill="1" applyBorder="1" applyAlignment="1">
      <alignment horizontal="left" vertical="center"/>
    </xf>
    <xf numFmtId="0" fontId="11" fillId="13" borderId="0" xfId="0" applyFont="1" applyFill="1"/>
    <xf numFmtId="0" fontId="17" fillId="0" borderId="0" xfId="0" applyNumberFormat="1" applyFont="1" applyFill="1" applyBorder="1"/>
    <xf numFmtId="0" fontId="17" fillId="0" borderId="0" xfId="0" applyNumberFormat="1" applyFont="1" applyFill="1"/>
    <xf numFmtId="0" fontId="17" fillId="0" borderId="0" xfId="0" applyNumberFormat="1" applyFont="1" applyFill="1" applyBorder="1" applyAlignment="1">
      <alignment vertical="center"/>
    </xf>
    <xf numFmtId="0" fontId="17" fillId="0" borderId="0" xfId="0" applyNumberFormat="1" applyFont="1" applyFill="1" applyBorder="1" applyAlignment="1">
      <alignment horizontal="left" vertical="center"/>
    </xf>
    <xf numFmtId="0" fontId="11" fillId="15" borderId="0" xfId="0" applyFont="1" applyFill="1"/>
    <xf numFmtId="0" fontId="11" fillId="0" borderId="0" xfId="0" applyNumberFormat="1" applyFont="1" applyFill="1" applyAlignment="1">
      <alignment horizontal="right" vertical="center"/>
    </xf>
    <xf numFmtId="0" fontId="17" fillId="0" borderId="0" xfId="0" applyNumberFormat="1" applyFont="1" applyFill="1" applyBorder="1" applyAlignment="1">
      <alignment horizontal="center" vertical="center"/>
    </xf>
    <xf numFmtId="0" fontId="17" fillId="0" borderId="0" xfId="0" applyNumberFormat="1" applyFont="1" applyFill="1" applyAlignment="1">
      <alignment horizontal="right" vertical="center"/>
    </xf>
    <xf numFmtId="0" fontId="17" fillId="0" borderId="0" xfId="7" applyNumberFormat="1" applyFont="1" applyFill="1"/>
    <xf numFmtId="0" fontId="17" fillId="13" borderId="0" xfId="0" applyFont="1" applyFill="1"/>
    <xf numFmtId="167" fontId="17" fillId="0" borderId="0" xfId="0" applyNumberFormat="1" applyFont="1" applyFill="1" applyAlignment="1"/>
    <xf numFmtId="167" fontId="18" fillId="0" borderId="0" xfId="0" applyNumberFormat="1" applyFont="1" applyFill="1" applyAlignment="1"/>
    <xf numFmtId="0" fontId="20" fillId="0" borderId="16" xfId="0" applyFont="1" applyFill="1" applyBorder="1" applyAlignment="1"/>
    <xf numFmtId="0" fontId="20" fillId="0" borderId="18" xfId="0" applyFont="1" applyFill="1" applyBorder="1" applyAlignment="1"/>
    <xf numFmtId="0" fontId="20" fillId="0" borderId="19" xfId="0" applyFont="1" applyFill="1" applyBorder="1" applyAlignment="1"/>
    <xf numFmtId="1" fontId="17" fillId="0" borderId="0" xfId="0" applyNumberFormat="1" applyFont="1" applyFill="1" applyAlignment="1"/>
    <xf numFmtId="1" fontId="17" fillId="0" borderId="0" xfId="0" applyNumberFormat="1" applyFont="1" applyFill="1" applyBorder="1" applyAlignment="1"/>
    <xf numFmtId="1" fontId="17" fillId="0" borderId="0" xfId="0" applyNumberFormat="1" applyFont="1" applyFill="1" applyBorder="1" applyAlignment="1">
      <alignment vertical="center"/>
    </xf>
    <xf numFmtId="0" fontId="17" fillId="0" borderId="7" xfId="0" applyFont="1" applyFill="1" applyBorder="1" applyAlignment="1">
      <alignment horizontal="center" vertical="center"/>
    </xf>
    <xf numFmtId="0" fontId="17" fillId="0" borderId="7" xfId="0" applyFont="1" applyFill="1" applyBorder="1" applyAlignment="1">
      <alignment horizontal="left"/>
    </xf>
    <xf numFmtId="0" fontId="17" fillId="0" borderId="0" xfId="1" applyNumberFormat="1" applyFont="1" applyFill="1"/>
    <xf numFmtId="0" fontId="28" fillId="4" borderId="3" xfId="0" applyFont="1" applyFill="1" applyBorder="1" applyAlignment="1">
      <alignment horizontal="left"/>
    </xf>
    <xf numFmtId="0" fontId="22" fillId="2" borderId="3" xfId="0" applyFont="1" applyFill="1" applyBorder="1" applyAlignment="1">
      <alignment vertical="center"/>
    </xf>
    <xf numFmtId="0" fontId="17" fillId="2" borderId="3" xfId="0" applyFont="1" applyFill="1" applyBorder="1" applyAlignment="1">
      <alignment horizontal="left" vertical="center"/>
    </xf>
    <xf numFmtId="0" fontId="17" fillId="2" borderId="3" xfId="0" applyFont="1" applyFill="1" applyBorder="1" applyAlignment="1">
      <alignment horizontal="center" vertical="center"/>
    </xf>
    <xf numFmtId="0" fontId="17" fillId="2" borderId="3" xfId="0" applyFont="1" applyFill="1" applyBorder="1" applyAlignment="1">
      <alignment horizontal="left"/>
    </xf>
    <xf numFmtId="0" fontId="17" fillId="0" borderId="14" xfId="0" applyFont="1" applyFill="1" applyBorder="1" applyAlignment="1">
      <alignment horizontal="left"/>
    </xf>
    <xf numFmtId="2" fontId="17" fillId="7" borderId="6" xfId="0" applyNumberFormat="1" applyFont="1" applyFill="1" applyBorder="1" applyAlignment="1">
      <alignment horizontal="left" vertical="center"/>
    </xf>
    <xf numFmtId="2" fontId="17" fillId="7" borderId="6" xfId="0" applyNumberFormat="1" applyFont="1" applyFill="1" applyBorder="1" applyAlignment="1">
      <alignment horizontal="left"/>
    </xf>
    <xf numFmtId="2" fontId="17" fillId="7" borderId="2" xfId="0" applyNumberFormat="1" applyFont="1" applyFill="1" applyBorder="1" applyAlignment="1">
      <alignment horizontal="left" vertical="center"/>
    </xf>
    <xf numFmtId="2" fontId="17" fillId="7" borderId="2" xfId="0" applyNumberFormat="1" applyFont="1" applyFill="1" applyBorder="1" applyAlignment="1">
      <alignment horizontal="left"/>
    </xf>
    <xf numFmtId="2" fontId="17" fillId="7" borderId="8" xfId="0" applyNumberFormat="1" applyFont="1" applyFill="1" applyBorder="1" applyAlignment="1">
      <alignment horizontal="left" vertical="center"/>
    </xf>
    <xf numFmtId="2" fontId="17" fillId="7" borderId="8" xfId="0" applyNumberFormat="1" applyFont="1" applyFill="1" applyBorder="1" applyAlignment="1">
      <alignment horizontal="left"/>
    </xf>
    <xf numFmtId="0" fontId="17" fillId="2" borderId="3" xfId="0" applyFont="1" applyFill="1" applyBorder="1"/>
    <xf numFmtId="0" fontId="17" fillId="4" borderId="3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/>
    </xf>
    <xf numFmtId="0" fontId="18" fillId="2" borderId="3" xfId="0" applyFont="1" applyFill="1" applyBorder="1" applyAlignment="1">
      <alignment horizontal="left" vertical="center"/>
    </xf>
    <xf numFmtId="0" fontId="18" fillId="2" borderId="3" xfId="0" applyFont="1" applyFill="1" applyBorder="1" applyAlignment="1">
      <alignment horizontal="left"/>
    </xf>
    <xf numFmtId="0" fontId="21" fillId="2" borderId="3" xfId="0" applyFont="1" applyFill="1" applyBorder="1" applyAlignment="1">
      <alignment horizontal="center" vertical="center"/>
    </xf>
    <xf numFmtId="1" fontId="17" fillId="10" borderId="6" xfId="0" applyNumberFormat="1" applyFont="1" applyFill="1" applyBorder="1" applyAlignment="1">
      <alignment horizontal="right" vertical="center"/>
    </xf>
    <xf numFmtId="0" fontId="22" fillId="2" borderId="3" xfId="0" applyFont="1" applyFill="1" applyBorder="1" applyAlignment="1"/>
    <xf numFmtId="0" fontId="22" fillId="4" borderId="3" xfId="0" applyFont="1" applyFill="1" applyBorder="1" applyAlignment="1">
      <alignment horizontal="center"/>
    </xf>
    <xf numFmtId="0" fontId="17" fillId="4" borderId="3" xfId="0" applyFont="1" applyFill="1" applyBorder="1"/>
    <xf numFmtId="0" fontId="17" fillId="0" borderId="5" xfId="0" applyFont="1" applyFill="1" applyBorder="1" applyAlignment="1">
      <alignment horizontal="left" vertical="center"/>
    </xf>
    <xf numFmtId="0" fontId="17" fillId="0" borderId="5" xfId="0" applyFont="1" applyFill="1" applyBorder="1" applyAlignment="1">
      <alignment horizontal="center" vertical="center"/>
    </xf>
    <xf numFmtId="2" fontId="17" fillId="0" borderId="5" xfId="0" applyNumberFormat="1" applyFont="1" applyFill="1" applyBorder="1" applyAlignment="1">
      <alignment vertical="center"/>
    </xf>
    <xf numFmtId="0" fontId="17" fillId="0" borderId="5" xfId="0" applyFont="1" applyFill="1" applyBorder="1"/>
    <xf numFmtId="0" fontId="32" fillId="0" borderId="6" xfId="0" applyFont="1" applyFill="1" applyBorder="1" applyAlignment="1">
      <alignment horizontal="center"/>
    </xf>
    <xf numFmtId="0" fontId="18" fillId="5" borderId="3" xfId="0" applyFont="1" applyFill="1" applyBorder="1" applyAlignment="1">
      <alignment horizontal="left"/>
    </xf>
    <xf numFmtId="0" fontId="17" fillId="7" borderId="3" xfId="0" applyFont="1" applyFill="1" applyBorder="1" applyAlignment="1">
      <alignment horizontal="left"/>
    </xf>
    <xf numFmtId="0" fontId="17" fillId="0" borderId="8" xfId="0" applyFont="1" applyFill="1" applyBorder="1" applyAlignment="1"/>
    <xf numFmtId="166" fontId="17" fillId="11" borderId="6" xfId="0" applyNumberFormat="1" applyFont="1" applyFill="1" applyBorder="1" applyAlignment="1">
      <alignment vertical="center"/>
    </xf>
    <xf numFmtId="166" fontId="17" fillId="11" borderId="8" xfId="0" applyNumberFormat="1" applyFont="1" applyFill="1" applyBorder="1" applyAlignment="1">
      <alignment vertical="center"/>
    </xf>
    <xf numFmtId="0" fontId="17" fillId="0" borderId="3" xfId="0" applyFont="1" applyFill="1" applyBorder="1"/>
    <xf numFmtId="2" fontId="17" fillId="14" borderId="3" xfId="0" applyNumberFormat="1" applyFont="1" applyFill="1" applyBorder="1" applyAlignment="1">
      <alignment vertical="center"/>
    </xf>
    <xf numFmtId="0" fontId="21" fillId="6" borderId="6" xfId="0" applyFont="1" applyFill="1" applyBorder="1" applyAlignment="1">
      <alignment horizontal="left" vertical="center"/>
    </xf>
    <xf numFmtId="0" fontId="21" fillId="6" borderId="8" xfId="0" applyFont="1" applyFill="1" applyBorder="1" applyAlignment="1">
      <alignment horizontal="left" vertical="center"/>
    </xf>
    <xf numFmtId="2" fontId="18" fillId="5" borderId="8" xfId="0" applyNumberFormat="1" applyFont="1" applyFill="1" applyBorder="1" applyAlignment="1">
      <alignment vertical="center"/>
    </xf>
    <xf numFmtId="2" fontId="18" fillId="14" borderId="8" xfId="0" applyNumberFormat="1" applyFont="1" applyFill="1" applyBorder="1" applyAlignment="1">
      <alignment vertical="center"/>
    </xf>
    <xf numFmtId="166" fontId="18" fillId="11" borderId="8" xfId="0" applyNumberFormat="1" applyFont="1" applyFill="1" applyBorder="1" applyAlignment="1">
      <alignment horizontal="center"/>
    </xf>
    <xf numFmtId="1" fontId="17" fillId="0" borderId="0" xfId="0" applyNumberFormat="1" applyFont="1" applyFill="1" applyAlignment="1">
      <alignment horizontal="right"/>
    </xf>
    <xf numFmtId="1" fontId="18" fillId="0" borderId="0" xfId="0" applyNumberFormat="1" applyFont="1" applyFill="1" applyAlignment="1">
      <alignment horizontal="right"/>
    </xf>
    <xf numFmtId="2" fontId="17" fillId="0" borderId="0" xfId="0" applyNumberFormat="1" applyFont="1" applyFill="1" applyAlignment="1">
      <alignment horizontal="right"/>
    </xf>
    <xf numFmtId="0" fontId="18" fillId="2" borderId="42" xfId="0" applyFont="1" applyFill="1" applyBorder="1" applyAlignment="1">
      <alignment horizontal="left" vertical="center"/>
    </xf>
    <xf numFmtId="0" fontId="22" fillId="2" borderId="0" xfId="0" applyFont="1" applyFill="1" applyBorder="1" applyAlignment="1">
      <alignment horizontal="left" vertical="center"/>
    </xf>
    <xf numFmtId="0" fontId="26" fillId="0" borderId="2" xfId="0" applyFont="1" applyBorder="1"/>
    <xf numFmtId="1" fontId="17" fillId="0" borderId="0" xfId="0" applyNumberFormat="1" applyFont="1" applyFill="1" applyBorder="1" applyAlignment="1">
      <alignment horizontal="right"/>
    </xf>
    <xf numFmtId="0" fontId="26" fillId="10" borderId="2" xfId="0" applyFont="1" applyFill="1" applyBorder="1"/>
    <xf numFmtId="0" fontId="17" fillId="16" borderId="6" xfId="0" applyFont="1" applyFill="1" applyBorder="1" applyAlignment="1">
      <alignment vertical="center"/>
    </xf>
    <xf numFmtId="0" fontId="17" fillId="11" borderId="15" xfId="0" applyFont="1" applyFill="1" applyBorder="1" applyAlignment="1">
      <alignment vertical="center"/>
    </xf>
    <xf numFmtId="0" fontId="26" fillId="11" borderId="2" xfId="0" applyFont="1" applyFill="1" applyBorder="1"/>
    <xf numFmtId="0" fontId="18" fillId="5" borderId="6" xfId="0" applyFont="1" applyFill="1" applyBorder="1" applyAlignment="1"/>
    <xf numFmtId="0" fontId="18" fillId="11" borderId="6" xfId="0" applyFont="1" applyFill="1" applyBorder="1" applyAlignment="1"/>
    <xf numFmtId="0" fontId="18" fillId="5" borderId="8" xfId="0" applyFont="1" applyFill="1" applyBorder="1" applyAlignment="1"/>
    <xf numFmtId="0" fontId="11" fillId="0" borderId="0" xfId="0" applyNumberFormat="1" applyFont="1" applyFill="1"/>
    <xf numFmtId="0" fontId="11" fillId="0" borderId="0" xfId="2" applyNumberFormat="1" applyFont="1" applyFill="1"/>
    <xf numFmtId="0" fontId="22" fillId="2" borderId="3" xfId="0" applyFont="1" applyFill="1" applyBorder="1" applyAlignment="1">
      <alignment horizontal="left" vertical="center"/>
    </xf>
    <xf numFmtId="0" fontId="17" fillId="0" borderId="6" xfId="0" applyFont="1" applyFill="1" applyBorder="1" applyAlignment="1">
      <alignment horizontal="center"/>
    </xf>
    <xf numFmtId="0" fontId="17" fillId="0" borderId="39" xfId="0" applyFont="1" applyFill="1" applyBorder="1" applyAlignment="1">
      <alignment horizontal="center"/>
    </xf>
    <xf numFmtId="0" fontId="18" fillId="6" borderId="15" xfId="0" applyFont="1" applyFill="1" applyBorder="1" applyAlignment="1">
      <alignment horizontal="center"/>
    </xf>
    <xf numFmtId="0" fontId="17" fillId="6" borderId="14" xfId="0" applyFont="1" applyFill="1" applyBorder="1" applyAlignment="1">
      <alignment horizontal="left"/>
    </xf>
    <xf numFmtId="2" fontId="17" fillId="14" borderId="2" xfId="0" applyNumberFormat="1" applyFont="1" applyFill="1" applyBorder="1" applyAlignment="1">
      <alignment horizontal="right" vertical="center"/>
    </xf>
    <xf numFmtId="0" fontId="17" fillId="9" borderId="0" xfId="0" applyFont="1" applyFill="1"/>
    <xf numFmtId="0" fontId="11" fillId="9" borderId="0" xfId="0" applyFont="1" applyFill="1"/>
    <xf numFmtId="0" fontId="0" fillId="19" borderId="0" xfId="0" applyFont="1" applyFill="1"/>
    <xf numFmtId="2" fontId="17" fillId="0" borderId="2" xfId="12" applyNumberFormat="1" applyFont="1" applyBorder="1"/>
    <xf numFmtId="2" fontId="17" fillId="0" borderId="2" xfId="13" applyNumberFormat="1" applyFont="1" applyBorder="1"/>
    <xf numFmtId="2" fontId="17" fillId="0" borderId="6" xfId="13" applyNumberFormat="1" applyFont="1" applyBorder="1"/>
    <xf numFmtId="2" fontId="17" fillId="0" borderId="8" xfId="13" applyNumberFormat="1" applyFont="1" applyBorder="1"/>
    <xf numFmtId="0" fontId="17" fillId="19" borderId="0" xfId="0" applyFont="1" applyFill="1"/>
    <xf numFmtId="0" fontId="0" fillId="9" borderId="0" xfId="0" applyFont="1" applyFill="1"/>
    <xf numFmtId="0" fontId="17" fillId="0" borderId="7" xfId="0" applyFont="1" applyFill="1" applyBorder="1" applyAlignment="1">
      <alignment vertical="center"/>
    </xf>
    <xf numFmtId="1" fontId="18" fillId="0" borderId="0" xfId="0" applyNumberFormat="1" applyFont="1" applyFill="1" applyAlignment="1"/>
    <xf numFmtId="1" fontId="18" fillId="0" borderId="0" xfId="0" applyNumberFormat="1" applyFont="1" applyFill="1" applyBorder="1" applyAlignment="1"/>
    <xf numFmtId="0" fontId="17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25" fillId="0" borderId="1" xfId="0" applyFont="1" applyFill="1" applyBorder="1" applyAlignment="1">
      <alignment horizontal="left"/>
    </xf>
    <xf numFmtId="0" fontId="25" fillId="0" borderId="0" xfId="0" applyFont="1" applyFill="1" applyAlignment="1">
      <alignment horizontal="right"/>
    </xf>
    <xf numFmtId="0" fontId="33" fillId="0" borderId="0" xfId="0" applyFont="1" applyFill="1"/>
    <xf numFmtId="0" fontId="25" fillId="0" borderId="1" xfId="0" applyFont="1" applyFill="1" applyBorder="1" applyAlignment="1">
      <alignment horizontal="right"/>
    </xf>
    <xf numFmtId="0" fontId="25" fillId="0" borderId="0" xfId="0" applyFont="1" applyFill="1" applyAlignment="1"/>
    <xf numFmtId="0" fontId="25" fillId="0" borderId="0" xfId="0" applyFont="1" applyFill="1"/>
    <xf numFmtId="0" fontId="19" fillId="0" borderId="7" xfId="0" applyFont="1" applyFill="1" applyBorder="1" applyAlignment="1">
      <alignment horizontal="left"/>
    </xf>
    <xf numFmtId="0" fontId="18" fillId="4" borderId="37" xfId="0" applyFont="1" applyFill="1" applyBorder="1" applyAlignment="1">
      <alignment horizontal="center" vertical="center"/>
    </xf>
    <xf numFmtId="0" fontId="18" fillId="4" borderId="23" xfId="0" applyFont="1" applyFill="1" applyBorder="1" applyAlignment="1">
      <alignment horizontal="left" vertical="center"/>
    </xf>
    <xf numFmtId="0" fontId="18" fillId="12" borderId="37" xfId="0" applyFont="1" applyFill="1" applyBorder="1" applyAlignment="1">
      <alignment horizontal="left" vertical="center"/>
    </xf>
    <xf numFmtId="0" fontId="18" fillId="12" borderId="23" xfId="0" applyFont="1" applyFill="1" applyBorder="1" applyAlignment="1">
      <alignment horizontal="center" vertical="center"/>
    </xf>
    <xf numFmtId="0" fontId="25" fillId="0" borderId="1" xfId="0" applyFont="1" applyFill="1" applyBorder="1" applyAlignment="1"/>
    <xf numFmtId="0" fontId="25" fillId="0" borderId="12" xfId="0" applyFont="1" applyFill="1" applyBorder="1" applyAlignment="1"/>
    <xf numFmtId="0" fontId="17" fillId="0" borderId="1" xfId="0" applyFont="1" applyFill="1" applyBorder="1" applyAlignment="1"/>
    <xf numFmtId="0" fontId="11" fillId="19" borderId="0" xfId="0" applyFont="1" applyFill="1"/>
    <xf numFmtId="0" fontId="32" fillId="0" borderId="8" xfId="0" applyFont="1" applyFill="1" applyBorder="1" applyAlignment="1">
      <alignment horizontal="center"/>
    </xf>
    <xf numFmtId="1" fontId="17" fillId="11" borderId="8" xfId="0" applyNumberFormat="1" applyFont="1" applyFill="1" applyBorder="1" applyAlignment="1">
      <alignment horizontal="right"/>
    </xf>
    <xf numFmtId="0" fontId="11" fillId="0" borderId="0" xfId="0" applyNumberFormat="1" applyFont="1"/>
    <xf numFmtId="0" fontId="11" fillId="0" borderId="0" xfId="2" applyNumberFormat="1" applyFont="1"/>
    <xf numFmtId="1" fontId="26" fillId="0" borderId="2" xfId="0" applyNumberFormat="1" applyFont="1" applyBorder="1"/>
    <xf numFmtId="1" fontId="26" fillId="11" borderId="2" xfId="0" applyNumberFormat="1" applyFont="1" applyFill="1" applyBorder="1"/>
    <xf numFmtId="0" fontId="11" fillId="0" borderId="0" xfId="0" applyFont="1" applyFill="1" applyBorder="1" applyAlignment="1">
      <alignment horizontal="center" vertical="center"/>
    </xf>
    <xf numFmtId="2" fontId="17" fillId="0" borderId="0" xfId="0" applyNumberFormat="1" applyFont="1" applyFill="1" applyBorder="1" applyAlignment="1">
      <alignment horizontal="center" vertical="center"/>
    </xf>
    <xf numFmtId="1" fontId="17" fillId="0" borderId="0" xfId="0" applyNumberFormat="1" applyFont="1" applyFill="1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2" fontId="18" fillId="13" borderId="27" xfId="0" applyNumberFormat="1" applyFont="1" applyFill="1" applyBorder="1" applyAlignment="1">
      <alignment horizontal="center" vertical="center"/>
    </xf>
    <xf numFmtId="0" fontId="27" fillId="0" borderId="6" xfId="0" applyFont="1" applyFill="1" applyBorder="1" applyAlignment="1">
      <alignment horizontal="left"/>
    </xf>
    <xf numFmtId="0" fontId="27" fillId="0" borderId="20" xfId="0" applyFont="1" applyFill="1" applyBorder="1" applyAlignment="1">
      <alignment horizontal="left"/>
    </xf>
    <xf numFmtId="0" fontId="27" fillId="0" borderId="8" xfId="0" applyFont="1" applyFill="1" applyBorder="1" applyAlignment="1">
      <alignment horizontal="left"/>
    </xf>
    <xf numFmtId="0" fontId="27" fillId="0" borderId="15" xfId="0" applyFont="1" applyFill="1" applyBorder="1" applyAlignment="1">
      <alignment horizontal="left"/>
    </xf>
    <xf numFmtId="1" fontId="17" fillId="0" borderId="12" xfId="0" applyNumberFormat="1" applyFont="1" applyFill="1" applyBorder="1"/>
    <xf numFmtId="2" fontId="17" fillId="0" borderId="3" xfId="0" applyNumberFormat="1" applyFont="1" applyFill="1" applyBorder="1" applyAlignment="1">
      <alignment horizontal="right" vertical="center"/>
    </xf>
    <xf numFmtId="2" fontId="17" fillId="11" borderId="3" xfId="0" applyNumberFormat="1" applyFont="1" applyFill="1" applyBorder="1" applyAlignment="1">
      <alignment horizontal="right" vertical="center"/>
    </xf>
    <xf numFmtId="0" fontId="17" fillId="0" borderId="6" xfId="0" applyFont="1" applyFill="1" applyBorder="1" applyAlignment="1">
      <alignment horizontal="center" vertical="center"/>
    </xf>
    <xf numFmtId="1" fontId="11" fillId="0" borderId="25" xfId="0" applyNumberFormat="1" applyFont="1" applyBorder="1"/>
    <xf numFmtId="1" fontId="11" fillId="0" borderId="2" xfId="0" applyNumberFormat="1" applyFont="1" applyBorder="1"/>
    <xf numFmtId="0" fontId="17" fillId="0" borderId="33" xfId="0" applyFont="1" applyBorder="1" applyAlignment="1">
      <alignment horizontal="left"/>
    </xf>
    <xf numFmtId="0" fontId="17" fillId="0" borderId="15" xfId="0" applyFont="1" applyBorder="1" applyAlignment="1">
      <alignment horizontal="center"/>
    </xf>
    <xf numFmtId="2" fontId="17" fillId="0" borderId="15" xfId="0" applyNumberFormat="1" applyFont="1" applyFill="1" applyBorder="1" applyAlignment="1">
      <alignment horizontal="right" vertical="center"/>
    </xf>
    <xf numFmtId="2" fontId="17" fillId="11" borderId="15" xfId="0" applyNumberFormat="1" applyFont="1" applyFill="1" applyBorder="1" applyAlignment="1">
      <alignment horizontal="right" vertical="center"/>
    </xf>
    <xf numFmtId="1" fontId="17" fillId="0" borderId="0" xfId="0" applyNumberFormat="1" applyFont="1" applyBorder="1" applyAlignment="1">
      <alignment horizontal="right"/>
    </xf>
    <xf numFmtId="1" fontId="17" fillId="16" borderId="0" xfId="0" applyNumberFormat="1" applyFont="1" applyFill="1" applyBorder="1" applyAlignment="1">
      <alignment horizontal="right"/>
    </xf>
    <xf numFmtId="167" fontId="17" fillId="16" borderId="0" xfId="0" applyNumberFormat="1" applyFont="1" applyFill="1" applyBorder="1" applyAlignment="1"/>
    <xf numFmtId="0" fontId="17" fillId="17" borderId="6" xfId="0" applyFont="1" applyFill="1" applyBorder="1" applyAlignment="1">
      <alignment horizontal="center"/>
    </xf>
    <xf numFmtId="0" fontId="17" fillId="17" borderId="8" xfId="0" applyFont="1" applyFill="1" applyBorder="1" applyAlignment="1">
      <alignment horizontal="center"/>
    </xf>
    <xf numFmtId="2" fontId="26" fillId="0" borderId="2" xfId="0" applyNumberFormat="1" applyFont="1" applyBorder="1"/>
    <xf numFmtId="0" fontId="17" fillId="16" borderId="6" xfId="0" applyFont="1" applyFill="1" applyBorder="1" applyAlignment="1">
      <alignment horizontal="center" vertical="center"/>
    </xf>
    <xf numFmtId="0" fontId="25" fillId="0" borderId="2" xfId="0" applyFont="1" applyFill="1" applyBorder="1" applyAlignment="1">
      <alignment vertical="center"/>
    </xf>
    <xf numFmtId="0" fontId="18" fillId="6" borderId="15" xfId="0" applyFont="1" applyFill="1" applyBorder="1" applyAlignment="1">
      <alignment horizontal="center" vertical="center"/>
    </xf>
    <xf numFmtId="167" fontId="17" fillId="16" borderId="0" xfId="0" applyNumberFormat="1" applyFont="1" applyFill="1" applyBorder="1" applyAlignment="1">
      <alignment vertical="center"/>
    </xf>
    <xf numFmtId="0" fontId="17" fillId="16" borderId="0" xfId="0" applyFont="1" applyFill="1" applyBorder="1" applyAlignment="1"/>
    <xf numFmtId="2" fontId="17" fillId="16" borderId="0" xfId="0" applyNumberFormat="1" applyFont="1" applyFill="1" applyBorder="1" applyAlignment="1"/>
    <xf numFmtId="0" fontId="17" fillId="16" borderId="0" xfId="0" applyFont="1" applyFill="1" applyBorder="1" applyAlignment="1">
      <alignment vertical="center"/>
    </xf>
    <xf numFmtId="0" fontId="17" fillId="16" borderId="0" xfId="0" applyFont="1" applyFill="1" applyAlignment="1"/>
    <xf numFmtId="0" fontId="18" fillId="6" borderId="14" xfId="0" applyFont="1" applyFill="1" applyBorder="1" applyAlignment="1">
      <alignment horizontal="center"/>
    </xf>
    <xf numFmtId="0" fontId="25" fillId="0" borderId="6" xfId="0" applyFont="1" applyFill="1" applyBorder="1" applyAlignment="1">
      <alignment horizontal="left"/>
    </xf>
    <xf numFmtId="2" fontId="17" fillId="11" borderId="6" xfId="13" applyNumberFormat="1" applyFont="1" applyFill="1" applyBorder="1"/>
    <xf numFmtId="2" fontId="17" fillId="11" borderId="8" xfId="13" applyNumberFormat="1" applyFont="1" applyFill="1" applyBorder="1"/>
    <xf numFmtId="0" fontId="21" fillId="16" borderId="8" xfId="0" applyFont="1" applyFill="1" applyBorder="1" applyAlignment="1">
      <alignment horizontal="center" vertical="center"/>
    </xf>
    <xf numFmtId="0" fontId="26" fillId="0" borderId="2" xfId="0" applyFont="1" applyFill="1" applyBorder="1"/>
    <xf numFmtId="2" fontId="17" fillId="11" borderId="14" xfId="0" applyNumberFormat="1" applyFont="1" applyFill="1" applyBorder="1" applyAlignment="1">
      <alignment vertical="center"/>
    </xf>
    <xf numFmtId="0" fontId="17" fillId="0" borderId="25" xfId="0" applyFont="1" applyFill="1" applyBorder="1" applyAlignment="1">
      <alignment horizontal="left"/>
    </xf>
    <xf numFmtId="2" fontId="17" fillId="0" borderId="25" xfId="0" applyNumberFormat="1" applyFont="1" applyFill="1" applyBorder="1" applyAlignment="1">
      <alignment vertical="center"/>
    </xf>
    <xf numFmtId="2" fontId="17" fillId="11" borderId="25" xfId="0" applyNumberFormat="1" applyFont="1" applyFill="1" applyBorder="1" applyAlignment="1">
      <alignment vertical="center"/>
    </xf>
    <xf numFmtId="0" fontId="17" fillId="0" borderId="6" xfId="0" applyFont="1" applyFill="1" applyBorder="1" applyAlignment="1">
      <alignment horizontal="left"/>
    </xf>
    <xf numFmtId="0" fontId="17" fillId="10" borderId="15" xfId="0" applyFont="1" applyFill="1" applyBorder="1" applyAlignment="1">
      <alignment vertical="center"/>
    </xf>
    <xf numFmtId="2" fontId="17" fillId="0" borderId="7" xfId="0" applyNumberFormat="1" applyFont="1" applyFill="1" applyBorder="1" applyAlignment="1">
      <alignment vertical="center"/>
    </xf>
    <xf numFmtId="0" fontId="18" fillId="0" borderId="6" xfId="0" applyFont="1" applyFill="1" applyBorder="1" applyAlignment="1">
      <alignment horizontal="left"/>
    </xf>
    <xf numFmtId="0" fontId="17" fillId="10" borderId="20" xfId="0" applyFont="1" applyFill="1" applyBorder="1"/>
    <xf numFmtId="1" fontId="17" fillId="0" borderId="15" xfId="0" applyNumberFormat="1" applyFont="1" applyFill="1" applyBorder="1" applyAlignment="1">
      <alignment vertical="center"/>
    </xf>
    <xf numFmtId="1" fontId="17" fillId="11" borderId="15" xfId="0" applyNumberFormat="1" applyFont="1" applyFill="1" applyBorder="1" applyAlignment="1">
      <alignment vertical="center"/>
    </xf>
    <xf numFmtId="0" fontId="18" fillId="0" borderId="6" xfId="0" applyFont="1" applyFill="1" applyBorder="1" applyAlignment="1">
      <alignment horizontal="right"/>
    </xf>
    <xf numFmtId="0" fontId="18" fillId="0" borderId="6" xfId="0" applyFont="1" applyFill="1" applyBorder="1" applyAlignment="1"/>
    <xf numFmtId="2" fontId="17" fillId="0" borderId="15" xfId="0" applyNumberFormat="1" applyFont="1" applyFill="1" applyBorder="1" applyAlignment="1">
      <alignment vertical="center"/>
    </xf>
    <xf numFmtId="166" fontId="20" fillId="0" borderId="20" xfId="0" applyNumberFormat="1" applyFont="1" applyFill="1" applyBorder="1" applyAlignment="1">
      <alignment vertical="center"/>
    </xf>
    <xf numFmtId="0" fontId="18" fillId="5" borderId="14" xfId="0" applyFont="1" applyFill="1" applyBorder="1" applyAlignment="1">
      <alignment horizontal="center"/>
    </xf>
    <xf numFmtId="0" fontId="17" fillId="0" borderId="28" xfId="0" applyFont="1" applyFill="1" applyBorder="1" applyAlignment="1">
      <alignment horizontal="center" vertical="center"/>
    </xf>
    <xf numFmtId="0" fontId="18" fillId="0" borderId="0" xfId="0" applyFont="1" applyFill="1" applyAlignment="1">
      <alignment horizontal="center" vertical="center"/>
    </xf>
    <xf numFmtId="2" fontId="17" fillId="9" borderId="20" xfId="0" applyNumberFormat="1" applyFont="1" applyFill="1" applyBorder="1" applyAlignment="1">
      <alignment horizontal="right" vertical="center"/>
    </xf>
    <xf numFmtId="0" fontId="18" fillId="17" borderId="6" xfId="0" applyFont="1" applyFill="1" applyBorder="1" applyAlignment="1">
      <alignment horizontal="center" vertical="center"/>
    </xf>
    <xf numFmtId="2" fontId="17" fillId="14" borderId="25" xfId="0" applyNumberFormat="1" applyFont="1" applyFill="1" applyBorder="1" applyAlignment="1">
      <alignment vertical="center"/>
    </xf>
    <xf numFmtId="0" fontId="17" fillId="0" borderId="7" xfId="0" applyFont="1" applyFill="1" applyBorder="1" applyAlignment="1">
      <alignment horizontal="left" vertical="center"/>
    </xf>
    <xf numFmtId="0" fontId="18" fillId="11" borderId="14" xfId="0" applyFont="1" applyFill="1" applyBorder="1" applyAlignment="1">
      <alignment horizontal="center"/>
    </xf>
    <xf numFmtId="0" fontId="18" fillId="11" borderId="15" xfId="0" applyFont="1" applyFill="1" applyBorder="1" applyAlignment="1">
      <alignment horizontal="center"/>
    </xf>
    <xf numFmtId="166" fontId="12" fillId="17" borderId="6" xfId="0" applyNumberFormat="1" applyFont="1" applyFill="1" applyBorder="1"/>
    <xf numFmtId="166" fontId="12" fillId="11" borderId="6" xfId="0" applyNumberFormat="1" applyFont="1" applyFill="1" applyBorder="1"/>
    <xf numFmtId="166" fontId="12" fillId="17" borderId="14" xfId="0" applyNumberFormat="1" applyFont="1" applyFill="1" applyBorder="1"/>
    <xf numFmtId="166" fontId="12" fillId="11" borderId="14" xfId="0" applyNumberFormat="1" applyFont="1" applyFill="1" applyBorder="1"/>
    <xf numFmtId="168" fontId="17" fillId="0" borderId="0" xfId="0" applyNumberFormat="1" applyFont="1" applyFill="1" applyBorder="1" applyAlignment="1"/>
    <xf numFmtId="2" fontId="26" fillId="0" borderId="0" xfId="0" applyNumberFormat="1" applyFont="1" applyBorder="1"/>
    <xf numFmtId="0" fontId="17" fillId="0" borderId="15" xfId="0" applyFont="1" applyFill="1" applyBorder="1" applyAlignment="1">
      <alignment horizontal="left"/>
    </xf>
    <xf numFmtId="0" fontId="18" fillId="10" borderId="8" xfId="0" applyFont="1" applyFill="1" applyBorder="1" applyAlignment="1">
      <alignment horizontal="left"/>
    </xf>
    <xf numFmtId="0" fontId="18" fillId="10" borderId="2" xfId="0" applyFont="1" applyFill="1" applyBorder="1" applyAlignment="1">
      <alignment horizontal="left"/>
    </xf>
    <xf numFmtId="0" fontId="18" fillId="11" borderId="6" xfId="0" applyFont="1" applyFill="1" applyBorder="1" applyAlignment="1">
      <alignment horizontal="right"/>
    </xf>
    <xf numFmtId="0" fontId="18" fillId="11" borderId="8" xfId="0" applyFont="1" applyFill="1" applyBorder="1" applyAlignment="1">
      <alignment horizontal="right"/>
    </xf>
    <xf numFmtId="0" fontId="18" fillId="11" borderId="20" xfId="0" applyFont="1" applyFill="1" applyBorder="1" applyAlignment="1">
      <alignment horizontal="left"/>
    </xf>
    <xf numFmtId="0" fontId="18" fillId="11" borderId="8" xfId="0" applyFont="1" applyFill="1" applyBorder="1" applyAlignment="1">
      <alignment horizontal="left"/>
    </xf>
    <xf numFmtId="0" fontId="18" fillId="11" borderId="8" xfId="0" applyFont="1" applyFill="1" applyBorder="1" applyAlignment="1"/>
    <xf numFmtId="0" fontId="17" fillId="18" borderId="38" xfId="0" applyFont="1" applyFill="1" applyBorder="1" applyAlignment="1">
      <alignment vertical="center"/>
    </xf>
    <xf numFmtId="0" fontId="17" fillId="18" borderId="49" xfId="0" applyFont="1" applyFill="1" applyBorder="1" applyAlignment="1">
      <alignment vertical="center"/>
    </xf>
    <xf numFmtId="0" fontId="17" fillId="18" borderId="7" xfId="0" applyFont="1" applyFill="1" applyBorder="1" applyAlignment="1">
      <alignment vertical="center"/>
    </xf>
    <xf numFmtId="0" fontId="17" fillId="0" borderId="35" xfId="0" applyFont="1" applyFill="1" applyBorder="1" applyAlignment="1"/>
    <xf numFmtId="2" fontId="17" fillId="0" borderId="14" xfId="0" applyNumberFormat="1" applyFont="1" applyFill="1" applyBorder="1" applyAlignment="1">
      <alignment horizontal="right" vertical="center"/>
    </xf>
    <xf numFmtId="2" fontId="17" fillId="11" borderId="14" xfId="0" applyNumberFormat="1" applyFont="1" applyFill="1" applyBorder="1" applyAlignment="1">
      <alignment horizontal="right" vertical="center"/>
    </xf>
    <xf numFmtId="2" fontId="11" fillId="0" borderId="25" xfId="0" applyNumberFormat="1" applyFont="1" applyBorder="1"/>
    <xf numFmtId="1" fontId="17" fillId="0" borderId="2" xfId="0" applyNumberFormat="1" applyFont="1" applyBorder="1"/>
    <xf numFmtId="0" fontId="18" fillId="5" borderId="15" xfId="0" applyFont="1" applyFill="1" applyBorder="1" applyAlignment="1">
      <alignment horizontal="center"/>
    </xf>
    <xf numFmtId="0" fontId="19" fillId="4" borderId="39" xfId="0" applyFont="1" applyFill="1" applyBorder="1" applyAlignment="1">
      <alignment vertical="center"/>
    </xf>
    <xf numFmtId="0" fontId="22" fillId="4" borderId="3" xfId="0" applyFont="1" applyFill="1" applyBorder="1" applyAlignment="1">
      <alignment vertical="center"/>
    </xf>
    <xf numFmtId="0" fontId="18" fillId="14" borderId="29" xfId="0" applyFont="1" applyFill="1" applyBorder="1" applyAlignment="1">
      <alignment horizontal="left" vertical="center"/>
    </xf>
    <xf numFmtId="0" fontId="18" fillId="14" borderId="32" xfId="0" applyFont="1" applyFill="1" applyBorder="1" applyAlignment="1">
      <alignment horizontal="left" vertical="center"/>
    </xf>
    <xf numFmtId="0" fontId="12" fillId="17" borderId="36" xfId="0" applyFont="1" applyFill="1" applyBorder="1" applyAlignment="1">
      <alignment horizontal="center"/>
    </xf>
    <xf numFmtId="0" fontId="12" fillId="17" borderId="8" xfId="0" applyFont="1" applyFill="1" applyBorder="1" applyAlignment="1">
      <alignment horizontal="center"/>
    </xf>
    <xf numFmtId="0" fontId="12" fillId="11" borderId="36" xfId="0" applyFont="1" applyFill="1" applyBorder="1" applyAlignment="1">
      <alignment horizontal="center"/>
    </xf>
    <xf numFmtId="0" fontId="18" fillId="17" borderId="3" xfId="0" applyFont="1" applyFill="1" applyBorder="1" applyAlignment="1">
      <alignment horizontal="center"/>
    </xf>
    <xf numFmtId="1" fontId="26" fillId="0" borderId="2" xfId="0" applyNumberFormat="1" applyFont="1" applyFill="1" applyBorder="1"/>
    <xf numFmtId="0" fontId="0" fillId="0" borderId="0" xfId="0" applyNumberFormat="1"/>
    <xf numFmtId="2" fontId="26" fillId="10" borderId="2" xfId="0" applyNumberFormat="1" applyFont="1" applyFill="1" applyBorder="1"/>
    <xf numFmtId="2" fontId="26" fillId="11" borderId="2" xfId="0" applyNumberFormat="1" applyFont="1" applyFill="1" applyBorder="1"/>
    <xf numFmtId="0" fontId="18" fillId="17" borderId="2" xfId="0" applyFont="1" applyFill="1" applyBorder="1" applyAlignment="1">
      <alignment horizontal="center"/>
    </xf>
    <xf numFmtId="2" fontId="26" fillId="0" borderId="2" xfId="0" applyNumberFormat="1" applyFont="1" applyFill="1" applyBorder="1"/>
    <xf numFmtId="1" fontId="17" fillId="0" borderId="0" xfId="0" applyNumberFormat="1" applyFont="1" applyFill="1" applyAlignment="1">
      <alignment horizontal="center"/>
    </xf>
    <xf numFmtId="2" fontId="17" fillId="0" borderId="0" xfId="0" applyNumberFormat="1" applyFont="1" applyFill="1" applyAlignment="1">
      <alignment horizontal="center"/>
    </xf>
    <xf numFmtId="2" fontId="18" fillId="0" borderId="0" xfId="0" applyNumberFormat="1" applyFont="1" applyFill="1" applyAlignment="1"/>
    <xf numFmtId="2" fontId="17" fillId="18" borderId="38" xfId="0" applyNumberFormat="1" applyFont="1" applyFill="1" applyBorder="1" applyAlignment="1">
      <alignment vertical="center"/>
    </xf>
    <xf numFmtId="2" fontId="17" fillId="18" borderId="49" xfId="0" applyNumberFormat="1" applyFont="1" applyFill="1" applyBorder="1" applyAlignment="1">
      <alignment vertical="center"/>
    </xf>
    <xf numFmtId="0" fontId="17" fillId="18" borderId="6" xfId="0" applyFont="1" applyFill="1" applyBorder="1"/>
    <xf numFmtId="2" fontId="17" fillId="0" borderId="2" xfId="0" applyNumberFormat="1" applyFont="1" applyBorder="1"/>
    <xf numFmtId="2" fontId="17" fillId="11" borderId="2" xfId="0" applyNumberFormat="1" applyFont="1" applyFill="1" applyBorder="1"/>
    <xf numFmtId="1" fontId="17" fillId="0" borderId="6" xfId="0" applyNumberFormat="1" applyFont="1" applyBorder="1" applyAlignment="1">
      <alignment horizontal="right" vertical="center"/>
    </xf>
    <xf numFmtId="1" fontId="17" fillId="0" borderId="8" xfId="0" applyNumberFormat="1" applyFont="1" applyBorder="1" applyAlignment="1">
      <alignment horizontal="right" vertical="center"/>
    </xf>
    <xf numFmtId="1" fontId="17" fillId="11" borderId="8" xfId="0" applyNumberFormat="1" applyFont="1" applyFill="1" applyBorder="1" applyAlignment="1">
      <alignment horizontal="right" vertical="center"/>
    </xf>
    <xf numFmtId="2" fontId="18" fillId="5" borderId="6" xfId="0" applyNumberFormat="1" applyFont="1" applyFill="1" applyBorder="1" applyAlignment="1">
      <alignment vertical="center"/>
    </xf>
    <xf numFmtId="2" fontId="18" fillId="11" borderId="6" xfId="0" applyNumberFormat="1" applyFont="1" applyFill="1" applyBorder="1" applyAlignment="1">
      <alignment vertical="center"/>
    </xf>
    <xf numFmtId="2" fontId="18" fillId="11" borderId="8" xfId="0" applyNumberFormat="1" applyFont="1" applyFill="1" applyBorder="1" applyAlignment="1">
      <alignment vertical="center"/>
    </xf>
    <xf numFmtId="0" fontId="18" fillId="11" borderId="6" xfId="0" applyFont="1" applyFill="1" applyBorder="1" applyAlignment="1">
      <alignment horizontal="center" vertical="center"/>
    </xf>
    <xf numFmtId="0" fontId="18" fillId="17" borderId="20" xfId="0" applyFont="1" applyFill="1" applyBorder="1" applyAlignment="1">
      <alignment horizontal="center"/>
    </xf>
    <xf numFmtId="2" fontId="17" fillId="0" borderId="2" xfId="0" applyNumberFormat="1" applyFont="1" applyFill="1" applyBorder="1" applyAlignment="1" applyProtection="1"/>
    <xf numFmtId="2" fontId="17" fillId="11" borderId="2" xfId="0" applyNumberFormat="1" applyFont="1" applyFill="1" applyBorder="1" applyAlignment="1" applyProtection="1"/>
    <xf numFmtId="2" fontId="17" fillId="0" borderId="3" xfId="0" applyNumberFormat="1" applyFont="1" applyFill="1" applyBorder="1" applyAlignment="1" applyProtection="1"/>
    <xf numFmtId="2" fontId="17" fillId="11" borderId="3" xfId="0" applyNumberFormat="1" applyFont="1" applyFill="1" applyBorder="1" applyAlignment="1" applyProtection="1"/>
    <xf numFmtId="0" fontId="18" fillId="11" borderId="15" xfId="0" applyFont="1" applyFill="1" applyBorder="1" applyAlignment="1">
      <alignment horizontal="center" vertical="center"/>
    </xf>
    <xf numFmtId="0" fontId="18" fillId="6" borderId="33" xfId="0" applyFont="1" applyFill="1" applyBorder="1" applyAlignment="1">
      <alignment horizontal="left"/>
    </xf>
    <xf numFmtId="0" fontId="17" fillId="6" borderId="15" xfId="0" applyFont="1" applyFill="1" applyBorder="1" applyAlignment="1">
      <alignment horizontal="left"/>
    </xf>
    <xf numFmtId="0" fontId="18" fillId="6" borderId="14" xfId="0" applyFont="1" applyFill="1" applyBorder="1" applyAlignment="1">
      <alignment horizontal="center" vertical="center"/>
    </xf>
    <xf numFmtId="0" fontId="18" fillId="14" borderId="15" xfId="0" applyFont="1" applyFill="1" applyBorder="1" applyAlignment="1">
      <alignment horizontal="center" vertical="center"/>
    </xf>
    <xf numFmtId="0" fontId="18" fillId="17" borderId="14" xfId="0" applyFont="1" applyFill="1" applyBorder="1" applyAlignment="1">
      <alignment horizontal="center" vertical="center"/>
    </xf>
    <xf numFmtId="0" fontId="17" fillId="9" borderId="6" xfId="0" applyFont="1" applyFill="1" applyBorder="1" applyAlignment="1">
      <alignment horizontal="left"/>
    </xf>
    <xf numFmtId="0" fontId="17" fillId="9" borderId="2" xfId="0" applyFont="1" applyFill="1" applyBorder="1" applyAlignment="1">
      <alignment horizontal="left"/>
    </xf>
    <xf numFmtId="0" fontId="17" fillId="9" borderId="20" xfId="0" applyFont="1" applyFill="1" applyBorder="1" applyAlignment="1">
      <alignment horizontal="left"/>
    </xf>
    <xf numFmtId="0" fontId="17" fillId="0" borderId="7" xfId="0" applyFont="1" applyFill="1" applyBorder="1" applyAlignment="1"/>
    <xf numFmtId="0" fontId="17" fillId="17" borderId="2" xfId="0" applyFont="1" applyFill="1" applyBorder="1" applyAlignment="1">
      <alignment horizontal="left"/>
    </xf>
    <xf numFmtId="0" fontId="17" fillId="17" borderId="20" xfId="0" applyFont="1" applyFill="1" applyBorder="1" applyAlignment="1">
      <alignment horizontal="left"/>
    </xf>
    <xf numFmtId="0" fontId="18" fillId="17" borderId="6" xfId="0" applyFont="1" applyFill="1" applyBorder="1" applyAlignment="1">
      <alignment horizontal="left"/>
    </xf>
    <xf numFmtId="0" fontId="18" fillId="17" borderId="8" xfId="0" applyFont="1" applyFill="1" applyBorder="1" applyAlignment="1">
      <alignment horizontal="left"/>
    </xf>
    <xf numFmtId="0" fontId="17" fillId="0" borderId="18" xfId="0" applyFont="1" applyFill="1" applyBorder="1" applyAlignment="1">
      <alignment horizontal="left"/>
    </xf>
    <xf numFmtId="0" fontId="17" fillId="17" borderId="14" xfId="0" applyFont="1" applyFill="1" applyBorder="1" applyAlignment="1">
      <alignment horizontal="left"/>
    </xf>
    <xf numFmtId="0" fontId="17" fillId="17" borderId="3" xfId="0" applyFont="1" applyFill="1" applyBorder="1" applyAlignment="1">
      <alignment horizontal="left"/>
    </xf>
    <xf numFmtId="0" fontId="18" fillId="14" borderId="3" xfId="0" applyFont="1" applyFill="1" applyBorder="1" applyAlignment="1">
      <alignment horizontal="center"/>
    </xf>
    <xf numFmtId="0" fontId="18" fillId="14" borderId="14" xfId="0" applyFont="1" applyFill="1" applyBorder="1" applyAlignment="1">
      <alignment horizontal="center"/>
    </xf>
    <xf numFmtId="0" fontId="18" fillId="17" borderId="14" xfId="0" applyFont="1" applyFill="1" applyBorder="1" applyAlignment="1">
      <alignment horizontal="center"/>
    </xf>
    <xf numFmtId="0" fontId="17" fillId="0" borderId="27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/>
    </xf>
    <xf numFmtId="0" fontId="17" fillId="0" borderId="2" xfId="0" applyNumberFormat="1" applyFont="1" applyFill="1" applyBorder="1" applyAlignment="1">
      <alignment vertical="center"/>
    </xf>
    <xf numFmtId="0" fontId="17" fillId="0" borderId="2" xfId="0" applyNumberFormat="1" applyFont="1" applyBorder="1" applyAlignment="1">
      <alignment horizontal="right"/>
    </xf>
    <xf numFmtId="0" fontId="17" fillId="11" borderId="2" xfId="0" applyNumberFormat="1" applyFont="1" applyFill="1" applyBorder="1" applyAlignment="1">
      <alignment horizontal="right"/>
    </xf>
    <xf numFmtId="0" fontId="30" fillId="14" borderId="6" xfId="0" applyFont="1" applyFill="1" applyBorder="1" applyAlignment="1">
      <alignment horizontal="left" vertical="center"/>
    </xf>
    <xf numFmtId="165" fontId="17" fillId="0" borderId="0" xfId="0" applyNumberFormat="1" applyFont="1"/>
    <xf numFmtId="0" fontId="21" fillId="0" borderId="29" xfId="0" applyFont="1" applyFill="1" applyBorder="1" applyAlignment="1">
      <alignment horizontal="left" vertical="center"/>
    </xf>
    <xf numFmtId="0" fontId="15" fillId="0" borderId="6" xfId="0" applyFont="1" applyFill="1" applyBorder="1" applyAlignment="1">
      <alignment horizontal="left" vertical="center"/>
    </xf>
    <xf numFmtId="0" fontId="15" fillId="0" borderId="6" xfId="0" applyFont="1" applyBorder="1" applyAlignment="1">
      <alignment horizontal="center" vertical="center"/>
    </xf>
    <xf numFmtId="0" fontId="15" fillId="0" borderId="15" xfId="0" applyFont="1" applyFill="1" applyBorder="1" applyAlignment="1">
      <alignment horizontal="left" vertical="center"/>
    </xf>
    <xf numFmtId="0" fontId="15" fillId="0" borderId="15" xfId="0" applyFont="1" applyBorder="1" applyAlignment="1">
      <alignment horizontal="center" vertical="center"/>
    </xf>
    <xf numFmtId="1" fontId="20" fillId="0" borderId="0" xfId="0" applyNumberFormat="1" applyFont="1" applyFill="1" applyBorder="1" applyAlignment="1">
      <alignment vertical="center"/>
    </xf>
    <xf numFmtId="0" fontId="17" fillId="0" borderId="25" xfId="0" applyFont="1" applyFill="1" applyBorder="1" applyAlignment="1">
      <alignment horizontal="right" vertical="center"/>
    </xf>
    <xf numFmtId="0" fontId="17" fillId="11" borderId="25" xfId="0" applyFont="1" applyFill="1" applyBorder="1" applyAlignment="1">
      <alignment horizontal="right" vertical="center"/>
    </xf>
    <xf numFmtId="167" fontId="17" fillId="13" borderId="0" xfId="0" applyNumberFormat="1" applyFont="1" applyFill="1" applyBorder="1"/>
    <xf numFmtId="0" fontId="18" fillId="5" borderId="43" xfId="0" applyFont="1" applyFill="1" applyBorder="1" applyAlignment="1">
      <alignment horizontal="left"/>
    </xf>
    <xf numFmtId="169" fontId="17" fillId="0" borderId="0" xfId="0" applyNumberFormat="1" applyFont="1" applyFill="1" applyBorder="1" applyAlignment="1">
      <alignment vertical="center"/>
    </xf>
    <xf numFmtId="169" fontId="17" fillId="0" borderId="0" xfId="0" applyNumberFormat="1" applyFont="1" applyFill="1" applyBorder="1" applyAlignment="1"/>
    <xf numFmtId="169" fontId="17" fillId="0" borderId="0" xfId="2" applyNumberFormat="1" applyFont="1" applyFill="1" applyBorder="1" applyAlignment="1"/>
    <xf numFmtId="169" fontId="17" fillId="0" borderId="0" xfId="0" applyNumberFormat="1" applyFont="1" applyFill="1" applyAlignment="1"/>
    <xf numFmtId="2" fontId="17" fillId="0" borderId="35" xfId="0" applyNumberFormat="1" applyFont="1" applyFill="1" applyBorder="1" applyAlignment="1">
      <alignment vertical="center"/>
    </xf>
    <xf numFmtId="2" fontId="17" fillId="0" borderId="12" xfId="0" applyNumberFormat="1" applyFont="1" applyFill="1" applyBorder="1" applyAlignment="1">
      <alignment vertical="center"/>
    </xf>
    <xf numFmtId="0" fontId="17" fillId="0" borderId="2" xfId="0" applyFont="1" applyFill="1" applyBorder="1" applyAlignment="1">
      <alignment horizontal="center" vertical="center"/>
    </xf>
    <xf numFmtId="0" fontId="17" fillId="11" borderId="6" xfId="0" applyFont="1" applyFill="1" applyBorder="1" applyAlignment="1">
      <alignment horizontal="center"/>
    </xf>
    <xf numFmtId="0" fontId="18" fillId="5" borderId="33" xfId="0" applyFont="1" applyFill="1" applyBorder="1" applyAlignment="1">
      <alignment horizontal="left"/>
    </xf>
    <xf numFmtId="0" fontId="18" fillId="5" borderId="15" xfId="0" applyFont="1" applyFill="1" applyBorder="1" applyAlignment="1">
      <alignment horizontal="left"/>
    </xf>
    <xf numFmtId="2" fontId="17" fillId="0" borderId="1" xfId="0" applyNumberFormat="1" applyFont="1" applyFill="1" applyBorder="1" applyAlignment="1">
      <alignment vertical="center"/>
    </xf>
    <xf numFmtId="2" fontId="17" fillId="10" borderId="15" xfId="0" applyNumberFormat="1" applyFont="1" applyFill="1" applyBorder="1" applyAlignment="1">
      <alignment vertical="center"/>
    </xf>
    <xf numFmtId="2" fontId="17" fillId="0" borderId="23" xfId="0" applyNumberFormat="1" applyFont="1" applyFill="1" applyBorder="1" applyAlignment="1">
      <alignment vertical="center"/>
    </xf>
    <xf numFmtId="2" fontId="17" fillId="10" borderId="23" xfId="0" applyNumberFormat="1" applyFont="1" applyFill="1" applyBorder="1" applyAlignment="1">
      <alignment vertical="center"/>
    </xf>
    <xf numFmtId="0" fontId="18" fillId="0" borderId="7" xfId="0" applyFont="1" applyFill="1" applyBorder="1" applyAlignment="1">
      <alignment horizontal="center"/>
    </xf>
    <xf numFmtId="0" fontId="17" fillId="0" borderId="9" xfId="0" applyFont="1" applyFill="1" applyBorder="1" applyAlignment="1">
      <alignment horizontal="center" vertical="center"/>
    </xf>
    <xf numFmtId="1" fontId="17" fillId="11" borderId="2" xfId="0" applyNumberFormat="1" applyFont="1" applyFill="1" applyBorder="1"/>
    <xf numFmtId="2" fontId="11" fillId="0" borderId="25" xfId="0" applyNumberFormat="1" applyFont="1" applyFill="1" applyBorder="1"/>
    <xf numFmtId="2" fontId="17" fillId="0" borderId="14" xfId="0" applyNumberFormat="1" applyFont="1" applyFill="1" applyBorder="1" applyAlignment="1">
      <alignment vertical="center"/>
    </xf>
    <xf numFmtId="2" fontId="17" fillId="0" borderId="2" xfId="0" applyNumberFormat="1" applyFont="1" applyFill="1" applyBorder="1" applyAlignment="1" applyProtection="1">
      <alignment horizontal="right" vertical="center"/>
    </xf>
    <xf numFmtId="2" fontId="17" fillId="0" borderId="2" xfId="0" applyNumberFormat="1" applyFont="1" applyFill="1" applyBorder="1" applyAlignment="1" applyProtection="1">
      <alignment vertical="center"/>
    </xf>
    <xf numFmtId="2" fontId="17" fillId="11" borderId="2" xfId="0" applyNumberFormat="1" applyFont="1" applyFill="1" applyBorder="1" applyAlignment="1" applyProtection="1">
      <alignment horizontal="right" vertical="center"/>
    </xf>
    <xf numFmtId="2" fontId="17" fillId="11" borderId="2" xfId="0" applyNumberFormat="1" applyFont="1" applyFill="1" applyBorder="1" applyAlignment="1" applyProtection="1">
      <alignment vertical="center"/>
    </xf>
    <xf numFmtId="2" fontId="26" fillId="0" borderId="20" xfId="0" applyNumberFormat="1" applyFont="1" applyBorder="1"/>
    <xf numFmtId="2" fontId="26" fillId="10" borderId="20" xfId="0" applyNumberFormat="1" applyFont="1" applyFill="1" applyBorder="1"/>
    <xf numFmtId="2" fontId="26" fillId="0" borderId="20" xfId="0" applyNumberFormat="1" applyFont="1" applyFill="1" applyBorder="1"/>
    <xf numFmtId="2" fontId="17" fillId="0" borderId="24" xfId="0" applyNumberFormat="1" applyFont="1" applyFill="1" applyBorder="1" applyAlignment="1">
      <alignment vertical="center"/>
    </xf>
    <xf numFmtId="2" fontId="17" fillId="0" borderId="20" xfId="0" applyNumberFormat="1" applyFont="1" applyFill="1" applyBorder="1" applyAlignment="1" applyProtection="1">
      <alignment horizontal="right" vertical="center"/>
    </xf>
    <xf numFmtId="2" fontId="17" fillId="0" borderId="20" xfId="0" applyNumberFormat="1" applyFont="1" applyFill="1" applyBorder="1" applyAlignment="1" applyProtection="1">
      <alignment vertical="center"/>
    </xf>
    <xf numFmtId="2" fontId="17" fillId="11" borderId="20" xfId="0" applyNumberFormat="1" applyFont="1" applyFill="1" applyBorder="1" applyAlignment="1" applyProtection="1">
      <alignment vertical="center"/>
    </xf>
    <xf numFmtId="2" fontId="17" fillId="0" borderId="20" xfId="0" applyNumberFormat="1" applyFont="1" applyFill="1" applyBorder="1" applyAlignment="1" applyProtection="1"/>
    <xf numFmtId="2" fontId="17" fillId="11" borderId="20" xfId="0" applyNumberFormat="1" applyFont="1" applyFill="1" applyBorder="1" applyAlignment="1" applyProtection="1"/>
    <xf numFmtId="2" fontId="26" fillId="11" borderId="20" xfId="0" applyNumberFormat="1" applyFont="1" applyFill="1" applyBorder="1"/>
    <xf numFmtId="2" fontId="17" fillId="0" borderId="20" xfId="12" applyNumberFormat="1" applyFont="1" applyBorder="1"/>
    <xf numFmtId="2" fontId="17" fillId="0" borderId="20" xfId="13" applyNumberFormat="1" applyFont="1" applyBorder="1"/>
    <xf numFmtId="2" fontId="17" fillId="14" borderId="20" xfId="0" applyNumberFormat="1" applyFont="1" applyFill="1" applyBorder="1" applyAlignment="1">
      <alignment vertical="center"/>
    </xf>
    <xf numFmtId="0" fontId="25" fillId="0" borderId="2" xfId="0" applyFont="1" applyFill="1" applyBorder="1"/>
    <xf numFmtId="1" fontId="17" fillId="10" borderId="15" xfId="0" applyNumberFormat="1" applyFont="1" applyFill="1" applyBorder="1" applyAlignment="1">
      <alignment vertical="center"/>
    </xf>
    <xf numFmtId="0" fontId="29" fillId="0" borderId="8" xfId="0" applyFont="1" applyFill="1" applyBorder="1" applyAlignment="1">
      <alignment horizontal="left" vertical="center"/>
    </xf>
    <xf numFmtId="2" fontId="26" fillId="0" borderId="8" xfId="0" applyNumberFormat="1" applyFont="1" applyBorder="1"/>
    <xf numFmtId="2" fontId="26" fillId="10" borderId="8" xfId="0" applyNumberFormat="1" applyFont="1" applyFill="1" applyBorder="1"/>
    <xf numFmtId="2" fontId="26" fillId="0" borderId="8" xfId="0" applyNumberFormat="1" applyFont="1" applyFill="1" applyBorder="1"/>
    <xf numFmtId="1" fontId="17" fillId="14" borderId="2" xfId="0" applyNumberFormat="1" applyFont="1" applyFill="1" applyBorder="1" applyAlignment="1">
      <alignment horizontal="right" vertical="center"/>
    </xf>
    <xf numFmtId="1" fontId="17" fillId="0" borderId="23" xfId="0" applyNumberFormat="1" applyFont="1" applyFill="1" applyBorder="1" applyAlignment="1">
      <alignment vertical="center"/>
    </xf>
    <xf numFmtId="0" fontId="38" fillId="0" borderId="2" xfId="0" applyNumberFormat="1" applyFont="1" applyFill="1" applyBorder="1" applyAlignment="1" applyProtection="1"/>
    <xf numFmtId="0" fontId="26" fillId="16" borderId="2" xfId="0" applyFont="1" applyFill="1" applyBorder="1"/>
    <xf numFmtId="2" fontId="11" fillId="0" borderId="0" xfId="0" applyNumberFormat="1" applyFont="1"/>
    <xf numFmtId="2" fontId="17" fillId="23" borderId="2" xfId="0" applyNumberFormat="1" applyFont="1" applyFill="1" applyBorder="1" applyAlignment="1" applyProtection="1">
      <alignment vertical="center"/>
    </xf>
    <xf numFmtId="0" fontId="18" fillId="10" borderId="14" xfId="0" applyFont="1" applyFill="1" applyBorder="1" applyAlignment="1">
      <alignment horizontal="center"/>
    </xf>
    <xf numFmtId="2" fontId="17" fillId="0" borderId="8" xfId="0" applyNumberFormat="1" applyFont="1" applyFill="1" applyBorder="1" applyAlignment="1" applyProtection="1">
      <alignment vertical="center"/>
    </xf>
    <xf numFmtId="0" fontId="17" fillId="0" borderId="2" xfId="0" applyNumberFormat="1" applyFont="1" applyFill="1" applyBorder="1" applyAlignment="1" applyProtection="1"/>
    <xf numFmtId="1" fontId="25" fillId="0" borderId="12" xfId="0" applyNumberFormat="1" applyFont="1" applyFill="1" applyBorder="1" applyAlignment="1">
      <alignment vertical="center"/>
    </xf>
    <xf numFmtId="0" fontId="26" fillId="0" borderId="0" xfId="0" applyFont="1" applyFill="1" applyBorder="1"/>
    <xf numFmtId="0" fontId="0" fillId="0" borderId="0" xfId="0" applyFill="1"/>
    <xf numFmtId="0" fontId="18" fillId="17" borderId="15" xfId="0" applyFont="1" applyFill="1" applyBorder="1" applyAlignment="1">
      <alignment horizontal="center"/>
    </xf>
    <xf numFmtId="0" fontId="18" fillId="24" borderId="6" xfId="0" applyNumberFormat="1" applyFont="1" applyFill="1" applyBorder="1" applyAlignment="1" applyProtection="1">
      <alignment horizontal="center"/>
    </xf>
    <xf numFmtId="0" fontId="18" fillId="24" borderId="8" xfId="0" applyNumberFormat="1" applyFont="1" applyFill="1" applyBorder="1" applyAlignment="1" applyProtection="1">
      <alignment horizontal="center"/>
    </xf>
    <xf numFmtId="0" fontId="17" fillId="0" borderId="29" xfId="0" applyFont="1" applyFill="1" applyBorder="1" applyAlignment="1">
      <alignment horizontal="center"/>
    </xf>
    <xf numFmtId="0" fontId="17" fillId="0" borderId="32" xfId="0" applyFont="1" applyFill="1" applyBorder="1" applyAlignment="1">
      <alignment horizontal="center"/>
    </xf>
    <xf numFmtId="0" fontId="17" fillId="28" borderId="6" xfId="0" applyFont="1" applyFill="1" applyBorder="1" applyAlignment="1">
      <alignment vertical="center"/>
    </xf>
    <xf numFmtId="1" fontId="17" fillId="28" borderId="2" xfId="0" applyNumberFormat="1" applyFont="1" applyFill="1" applyBorder="1"/>
    <xf numFmtId="1" fontId="26" fillId="28" borderId="2" xfId="0" applyNumberFormat="1" applyFont="1" applyFill="1" applyBorder="1"/>
    <xf numFmtId="0" fontId="21" fillId="28" borderId="6" xfId="0" applyFont="1" applyFill="1" applyBorder="1" applyAlignment="1">
      <alignment vertical="center"/>
    </xf>
    <xf numFmtId="0" fontId="11" fillId="16" borderId="0" xfId="0" applyNumberFormat="1" applyFont="1" applyFill="1"/>
    <xf numFmtId="0" fontId="11" fillId="0" borderId="28" xfId="0" applyFont="1" applyFill="1" applyBorder="1"/>
    <xf numFmtId="0" fontId="18" fillId="0" borderId="28" xfId="0" applyFont="1" applyFill="1" applyBorder="1"/>
    <xf numFmtId="0" fontId="18" fillId="22" borderId="39" xfId="0" applyNumberFormat="1" applyFont="1" applyFill="1" applyBorder="1" applyAlignment="1" applyProtection="1">
      <alignment horizontal="left" vertical="center"/>
    </xf>
    <xf numFmtId="0" fontId="18" fillId="22" borderId="3" xfId="0" applyNumberFormat="1" applyFont="1" applyFill="1" applyBorder="1" applyAlignment="1" applyProtection="1">
      <alignment horizontal="center" vertical="center"/>
    </xf>
    <xf numFmtId="0" fontId="18" fillId="24" borderId="29" xfId="0" applyNumberFormat="1" applyFont="1" applyFill="1" applyBorder="1" applyAlignment="1" applyProtection="1">
      <alignment horizontal="left"/>
    </xf>
    <xf numFmtId="0" fontId="18" fillId="24" borderId="6" xfId="0" applyNumberFormat="1" applyFont="1" applyFill="1" applyBorder="1" applyAlignment="1" applyProtection="1">
      <alignment horizontal="left"/>
    </xf>
    <xf numFmtId="0" fontId="18" fillId="24" borderId="32" xfId="0" applyNumberFormat="1" applyFont="1" applyFill="1" applyBorder="1" applyAlignment="1" applyProtection="1">
      <alignment horizontal="left"/>
    </xf>
    <xf numFmtId="0" fontId="18" fillId="24" borderId="8" xfId="0" applyNumberFormat="1" applyFont="1" applyFill="1" applyBorder="1" applyAlignment="1" applyProtection="1">
      <alignment horizontal="left"/>
    </xf>
    <xf numFmtId="0" fontId="17" fillId="0" borderId="6" xfId="0" applyNumberFormat="1" applyFont="1" applyFill="1" applyBorder="1" applyAlignment="1" applyProtection="1">
      <alignment horizontal="center" vertical="center"/>
    </xf>
    <xf numFmtId="0" fontId="17" fillId="0" borderId="6" xfId="0" applyNumberFormat="1" applyFont="1" applyFill="1" applyBorder="1" applyAlignment="1" applyProtection="1">
      <alignment horizontal="left"/>
    </xf>
    <xf numFmtId="1" fontId="17" fillId="0" borderId="6" xfId="0" applyNumberFormat="1" applyFont="1" applyFill="1" applyBorder="1" applyAlignment="1" applyProtection="1">
      <alignment vertical="center"/>
    </xf>
    <xf numFmtId="1" fontId="17" fillId="23" borderId="6" xfId="0" applyNumberFormat="1" applyFont="1" applyFill="1" applyBorder="1" applyAlignment="1" applyProtection="1">
      <alignment vertical="center"/>
    </xf>
    <xf numFmtId="0" fontId="17" fillId="0" borderId="2" xfId="0" applyNumberFormat="1" applyFont="1" applyFill="1" applyBorder="1" applyAlignment="1" applyProtection="1">
      <alignment horizontal="center" vertical="center"/>
    </xf>
    <xf numFmtId="0" fontId="17" fillId="0" borderId="2" xfId="0" applyNumberFormat="1" applyFont="1" applyFill="1" applyBorder="1" applyAlignment="1" applyProtection="1">
      <alignment horizontal="left"/>
    </xf>
    <xf numFmtId="0" fontId="17" fillId="0" borderId="20" xfId="0" applyNumberFormat="1" applyFont="1" applyFill="1" applyBorder="1" applyAlignment="1" applyProtection="1">
      <alignment horizontal="left"/>
    </xf>
    <xf numFmtId="0" fontId="17" fillId="0" borderId="8" xfId="0" applyNumberFormat="1" applyFont="1" applyFill="1" applyBorder="1" applyAlignment="1" applyProtection="1">
      <alignment horizontal="center" vertical="center"/>
    </xf>
    <xf numFmtId="0" fontId="17" fillId="0" borderId="8" xfId="0" applyNumberFormat="1" applyFont="1" applyFill="1" applyBorder="1" applyAlignment="1" applyProtection="1">
      <alignment horizontal="left"/>
    </xf>
    <xf numFmtId="1" fontId="17" fillId="29" borderId="6" xfId="0" applyNumberFormat="1" applyFont="1" applyFill="1" applyBorder="1" applyAlignment="1" applyProtection="1">
      <alignment vertical="center"/>
    </xf>
    <xf numFmtId="0" fontId="17" fillId="25" borderId="29" xfId="0" applyNumberFormat="1" applyFont="1" applyFill="1" applyBorder="1" applyAlignment="1" applyProtection="1">
      <alignment horizontal="left" vertical="center"/>
    </xf>
    <xf numFmtId="0" fontId="17" fillId="25" borderId="6" xfId="0" applyNumberFormat="1" applyFont="1" applyFill="1" applyBorder="1" applyAlignment="1" applyProtection="1">
      <alignment horizontal="left" vertical="center"/>
    </xf>
    <xf numFmtId="0" fontId="17" fillId="25" borderId="6" xfId="0" applyNumberFormat="1" applyFont="1" applyFill="1" applyBorder="1" applyAlignment="1" applyProtection="1">
      <alignment horizontal="center" vertical="center"/>
    </xf>
    <xf numFmtId="0" fontId="17" fillId="25" borderId="6" xfId="0" applyNumberFormat="1" applyFont="1" applyFill="1" applyBorder="1" applyAlignment="1" applyProtection="1">
      <alignment horizontal="left"/>
    </xf>
    <xf numFmtId="2" fontId="17" fillId="25" borderId="6" xfId="0" applyNumberFormat="1" applyFont="1" applyFill="1" applyBorder="1" applyAlignment="1" applyProtection="1">
      <alignment vertical="center"/>
    </xf>
    <xf numFmtId="0" fontId="17" fillId="25" borderId="31" xfId="0" applyNumberFormat="1" applyFont="1" applyFill="1" applyBorder="1" applyAlignment="1" applyProtection="1">
      <alignment horizontal="left" vertical="center"/>
    </xf>
    <xf numFmtId="0" fontId="17" fillId="25" borderId="2" xfId="0" applyNumberFormat="1" applyFont="1" applyFill="1" applyBorder="1" applyAlignment="1" applyProtection="1">
      <alignment horizontal="left" vertical="center"/>
    </xf>
    <xf numFmtId="0" fontId="17" fillId="25" borderId="2" xfId="0" applyNumberFormat="1" applyFont="1" applyFill="1" applyBorder="1" applyAlignment="1" applyProtection="1">
      <alignment horizontal="center" vertical="center"/>
    </xf>
    <xf numFmtId="0" fontId="17" fillId="25" borderId="2" xfId="0" applyNumberFormat="1" applyFont="1" applyFill="1" applyBorder="1" applyAlignment="1" applyProtection="1">
      <alignment horizontal="left"/>
    </xf>
    <xf numFmtId="2" fontId="17" fillId="25" borderId="2" xfId="0" applyNumberFormat="1" applyFont="1" applyFill="1" applyBorder="1" applyAlignment="1" applyProtection="1">
      <alignment vertical="center"/>
    </xf>
    <xf numFmtId="0" fontId="17" fillId="25" borderId="32" xfId="0" applyNumberFormat="1" applyFont="1" applyFill="1" applyBorder="1" applyAlignment="1" applyProtection="1">
      <alignment horizontal="left" vertical="center"/>
    </xf>
    <xf numFmtId="0" fontId="17" fillId="25" borderId="8" xfId="0" applyNumberFormat="1" applyFont="1" applyFill="1" applyBorder="1" applyAlignment="1" applyProtection="1">
      <alignment horizontal="left" vertical="center"/>
    </xf>
    <xf numFmtId="0" fontId="17" fillId="25" borderId="8" xfId="0" applyNumberFormat="1" applyFont="1" applyFill="1" applyBorder="1" applyAlignment="1" applyProtection="1">
      <alignment horizontal="center" vertical="center"/>
    </xf>
    <xf numFmtId="0" fontId="17" fillId="25" borderId="8" xfId="0" applyNumberFormat="1" applyFont="1" applyFill="1" applyBorder="1" applyAlignment="1" applyProtection="1">
      <alignment horizontal="left"/>
    </xf>
    <xf numFmtId="2" fontId="17" fillId="25" borderId="8" xfId="0" applyNumberFormat="1" applyFont="1" applyFill="1" applyBorder="1" applyAlignment="1" applyProtection="1">
      <alignment vertical="center"/>
    </xf>
    <xf numFmtId="0" fontId="21" fillId="21" borderId="3" xfId="0" applyNumberFormat="1" applyFont="1" applyFill="1" applyBorder="1" applyAlignment="1" applyProtection="1">
      <alignment horizontal="center" vertical="center"/>
    </xf>
    <xf numFmtId="0" fontId="17" fillId="21" borderId="3" xfId="0" applyNumberFormat="1" applyFont="1" applyFill="1" applyBorder="1" applyAlignment="1" applyProtection="1">
      <alignment horizontal="center" vertical="center"/>
    </xf>
    <xf numFmtId="0" fontId="18" fillId="21" borderId="3" xfId="0" applyNumberFormat="1" applyFont="1" applyFill="1" applyBorder="1" applyAlignment="1" applyProtection="1">
      <alignment horizontal="center" vertical="center"/>
    </xf>
    <xf numFmtId="0" fontId="18" fillId="26" borderId="29" xfId="0" applyNumberFormat="1" applyFont="1" applyFill="1" applyBorder="1" applyAlignment="1" applyProtection="1">
      <alignment horizontal="left" vertical="center"/>
    </xf>
    <xf numFmtId="0" fontId="18" fillId="26" borderId="6" xfId="0" applyNumberFormat="1" applyFont="1" applyFill="1" applyBorder="1" applyAlignment="1" applyProtection="1">
      <alignment horizontal="center" vertical="center"/>
    </xf>
    <xf numFmtId="0" fontId="17" fillId="26" borderId="6" xfId="0" applyNumberFormat="1" applyFont="1" applyFill="1" applyBorder="1" applyAlignment="1" applyProtection="1">
      <alignment horizontal="left" vertical="center"/>
    </xf>
    <xf numFmtId="0" fontId="18" fillId="26" borderId="31" xfId="0" applyNumberFormat="1" applyFont="1" applyFill="1" applyBorder="1" applyAlignment="1" applyProtection="1">
      <alignment horizontal="left" vertical="center"/>
    </xf>
    <xf numFmtId="0" fontId="18" fillId="26" borderId="2" xfId="0" applyNumberFormat="1" applyFont="1" applyFill="1" applyBorder="1" applyAlignment="1" applyProtection="1">
      <alignment horizontal="center" vertical="center"/>
    </xf>
    <xf numFmtId="0" fontId="17" fillId="26" borderId="2" xfId="0" applyNumberFormat="1" applyFont="1" applyFill="1" applyBorder="1" applyAlignment="1" applyProtection="1">
      <alignment horizontal="left" vertical="center"/>
    </xf>
    <xf numFmtId="0" fontId="18" fillId="26" borderId="15" xfId="0" applyNumberFormat="1" applyFont="1" applyFill="1" applyBorder="1" applyAlignment="1" applyProtection="1">
      <alignment horizontal="center" vertical="center"/>
    </xf>
    <xf numFmtId="0" fontId="18" fillId="27" borderId="2" xfId="0" applyNumberFormat="1" applyFont="1" applyFill="1" applyBorder="1" applyAlignment="1" applyProtection="1">
      <alignment horizontal="center" vertical="center"/>
    </xf>
    <xf numFmtId="0" fontId="18" fillId="26" borderId="32" xfId="0" applyNumberFormat="1" applyFont="1" applyFill="1" applyBorder="1" applyAlignment="1" applyProtection="1">
      <alignment horizontal="left" vertical="center"/>
    </xf>
    <xf numFmtId="0" fontId="18" fillId="26" borderId="8" xfId="0" applyNumberFormat="1" applyFont="1" applyFill="1" applyBorder="1" applyAlignment="1" applyProtection="1">
      <alignment horizontal="center" vertical="center"/>
    </xf>
    <xf numFmtId="0" fontId="17" fillId="26" borderId="8" xfId="0" applyNumberFormat="1" applyFont="1" applyFill="1" applyBorder="1" applyAlignment="1" applyProtection="1">
      <alignment horizontal="left" vertical="center"/>
    </xf>
    <xf numFmtId="0" fontId="18" fillId="27" borderId="14" xfId="0" applyNumberFormat="1" applyFont="1" applyFill="1" applyBorder="1" applyAlignment="1" applyProtection="1">
      <alignment horizontal="center" vertical="center"/>
    </xf>
    <xf numFmtId="1" fontId="17" fillId="0" borderId="2" xfId="0" applyNumberFormat="1" applyFont="1" applyFill="1" applyBorder="1" applyAlignment="1" applyProtection="1">
      <alignment horizontal="right" vertical="center"/>
    </xf>
    <xf numFmtId="0" fontId="11" fillId="0" borderId="28" xfId="0" applyNumberFormat="1" applyFont="1" applyFill="1" applyBorder="1"/>
    <xf numFmtId="0" fontId="17" fillId="0" borderId="28" xfId="0" applyFont="1" applyFill="1" applyBorder="1" applyAlignment="1">
      <alignment horizontal="right" vertical="center"/>
    </xf>
    <xf numFmtId="167" fontId="17" fillId="0" borderId="28" xfId="0" applyNumberFormat="1" applyFont="1" applyFill="1" applyBorder="1"/>
    <xf numFmtId="0" fontId="17" fillId="0" borderId="6" xfId="0" applyNumberFormat="1" applyFont="1" applyFill="1" applyBorder="1" applyAlignment="1" applyProtection="1">
      <alignment horizontal="left" vertical="center"/>
    </xf>
    <xf numFmtId="0" fontId="17" fillId="0" borderId="32" xfId="0" applyNumberFormat="1" applyFont="1" applyFill="1" applyBorder="1" applyAlignment="1" applyProtection="1">
      <alignment horizontal="left" vertical="center"/>
    </xf>
    <xf numFmtId="0" fontId="17" fillId="0" borderId="8" xfId="0" applyNumberFormat="1" applyFont="1" applyFill="1" applyBorder="1" applyAlignment="1" applyProtection="1">
      <alignment horizontal="left" vertical="center"/>
    </xf>
    <xf numFmtId="0" fontId="21" fillId="0" borderId="6" xfId="0" applyNumberFormat="1" applyFont="1" applyFill="1" applyBorder="1" applyAlignment="1" applyProtection="1">
      <alignment horizontal="center" vertical="center"/>
    </xf>
    <xf numFmtId="2" fontId="17" fillId="0" borderId="6" xfId="0" applyNumberFormat="1" applyFont="1" applyFill="1" applyBorder="1" applyAlignment="1" applyProtection="1"/>
    <xf numFmtId="0" fontId="21" fillId="0" borderId="8" xfId="0" applyNumberFormat="1" applyFont="1" applyFill="1" applyBorder="1" applyAlignment="1" applyProtection="1">
      <alignment horizontal="center" vertical="center"/>
    </xf>
    <xf numFmtId="2" fontId="17" fillId="0" borderId="8" xfId="0" applyNumberFormat="1" applyFont="1" applyFill="1" applyBorder="1" applyAlignment="1" applyProtection="1"/>
    <xf numFmtId="2" fontId="17" fillId="30" borderId="2" xfId="0" applyNumberFormat="1" applyFont="1" applyFill="1" applyBorder="1" applyAlignment="1">
      <alignment vertical="center"/>
    </xf>
    <xf numFmtId="2" fontId="25" fillId="0" borderId="12" xfId="0" applyNumberFormat="1" applyFont="1" applyFill="1" applyBorder="1" applyAlignment="1">
      <alignment vertical="center"/>
    </xf>
    <xf numFmtId="0" fontId="11" fillId="0" borderId="0" xfId="0" applyNumberFormat="1" applyFont="1" applyFill="1" applyBorder="1"/>
    <xf numFmtId="2" fontId="11" fillId="0" borderId="0" xfId="0" applyNumberFormat="1" applyFont="1" applyBorder="1"/>
    <xf numFmtId="0" fontId="11" fillId="0" borderId="0" xfId="2" applyNumberFormat="1" applyFont="1" applyFill="1" applyBorder="1"/>
    <xf numFmtId="2" fontId="11" fillId="0" borderId="2" xfId="0" applyNumberFormat="1" applyFont="1" applyBorder="1"/>
    <xf numFmtId="2" fontId="17" fillId="0" borderId="28" xfId="0" applyNumberFormat="1" applyFont="1" applyFill="1" applyBorder="1"/>
    <xf numFmtId="2" fontId="17" fillId="0" borderId="28" xfId="0" applyNumberFormat="1" applyFont="1" applyFill="1" applyBorder="1" applyAlignment="1">
      <alignment horizontal="right"/>
    </xf>
    <xf numFmtId="2" fontId="17" fillId="0" borderId="28" xfId="0" applyNumberFormat="1" applyFont="1" applyFill="1" applyBorder="1" applyAlignment="1">
      <alignment horizontal="right" vertical="center"/>
    </xf>
    <xf numFmtId="0" fontId="17" fillId="0" borderId="28" xfId="0" applyFont="1" applyFill="1" applyBorder="1" applyAlignment="1">
      <alignment horizontal="right"/>
    </xf>
    <xf numFmtId="0" fontId="0" fillId="0" borderId="28" xfId="0" applyNumberFormat="1" applyFill="1" applyBorder="1"/>
    <xf numFmtId="0" fontId="11" fillId="16" borderId="6" xfId="0" applyNumberFormat="1" applyFont="1" applyFill="1" applyBorder="1"/>
    <xf numFmtId="0" fontId="18" fillId="10" borderId="15" xfId="0" applyFont="1" applyFill="1" applyBorder="1" applyAlignment="1">
      <alignment horizontal="center" vertical="center"/>
    </xf>
    <xf numFmtId="0" fontId="18" fillId="31" borderId="6" xfId="0" applyNumberFormat="1" applyFont="1" applyFill="1" applyBorder="1" applyAlignment="1" applyProtection="1">
      <alignment horizontal="left"/>
    </xf>
    <xf numFmtId="0" fontId="18" fillId="31" borderId="8" xfId="0" applyNumberFormat="1" applyFont="1" applyFill="1" applyBorder="1" applyAlignment="1" applyProtection="1">
      <alignment horizontal="left"/>
    </xf>
    <xf numFmtId="1" fontId="17" fillId="10" borderId="2" xfId="0" applyNumberFormat="1" applyFont="1" applyFill="1" applyBorder="1" applyAlignment="1" applyProtection="1">
      <alignment horizontal="right" vertical="center"/>
    </xf>
    <xf numFmtId="2" fontId="11" fillId="10" borderId="2" xfId="0" applyNumberFormat="1" applyFont="1" applyFill="1" applyBorder="1"/>
    <xf numFmtId="0" fontId="18" fillId="0" borderId="28" xfId="0" applyFont="1" applyFill="1" applyBorder="1" applyAlignment="1"/>
    <xf numFmtId="167" fontId="17" fillId="0" borderId="28" xfId="0" applyNumberFormat="1" applyFont="1" applyFill="1" applyBorder="1" applyAlignment="1"/>
    <xf numFmtId="0" fontId="18" fillId="32" borderId="8" xfId="0" applyNumberFormat="1" applyFont="1" applyFill="1" applyBorder="1" applyAlignment="1" applyProtection="1">
      <alignment horizontal="center" vertical="center"/>
    </xf>
    <xf numFmtId="2" fontId="17" fillId="0" borderId="0" xfId="0" applyNumberFormat="1" applyFont="1"/>
    <xf numFmtId="0" fontId="17" fillId="0" borderId="12" xfId="0" applyNumberFormat="1" applyFont="1" applyFill="1" applyBorder="1" applyAlignment="1" applyProtection="1"/>
    <xf numFmtId="0" fontId="17" fillId="0" borderId="6" xfId="0" applyNumberFormat="1" applyFont="1" applyFill="1" applyBorder="1" applyAlignment="1" applyProtection="1"/>
    <xf numFmtId="0" fontId="17" fillId="0" borderId="6" xfId="0" applyFont="1" applyFill="1" applyBorder="1" applyAlignment="1">
      <alignment horizontal="left" vertical="center"/>
    </xf>
    <xf numFmtId="0" fontId="17" fillId="0" borderId="8" xfId="0" applyFont="1" applyFill="1" applyBorder="1" applyAlignment="1">
      <alignment horizontal="left" vertical="center"/>
    </xf>
    <xf numFmtId="0" fontId="18" fillId="2" borderId="39" xfId="0" applyFont="1" applyFill="1" applyBorder="1" applyAlignment="1">
      <alignment horizontal="left" vertical="center"/>
    </xf>
    <xf numFmtId="0" fontId="17" fillId="7" borderId="32" xfId="0" applyFont="1" applyFill="1" applyBorder="1" applyAlignment="1">
      <alignment horizontal="left" vertical="center"/>
    </xf>
    <xf numFmtId="0" fontId="17" fillId="7" borderId="29" xfId="0" applyFont="1" applyFill="1" applyBorder="1" applyAlignment="1">
      <alignment horizontal="left" vertical="center"/>
    </xf>
    <xf numFmtId="0" fontId="17" fillId="7" borderId="31" xfId="0" applyFont="1" applyFill="1" applyBorder="1" applyAlignment="1">
      <alignment horizontal="left" vertical="center"/>
    </xf>
    <xf numFmtId="2" fontId="17" fillId="0" borderId="38" xfId="0" applyNumberFormat="1" applyFont="1" applyFill="1" applyBorder="1" applyAlignment="1">
      <alignment vertical="center"/>
    </xf>
    <xf numFmtId="166" fontId="18" fillId="17" borderId="8" xfId="0" applyNumberFormat="1" applyFont="1" applyFill="1" applyBorder="1" applyAlignment="1">
      <alignment horizontal="center"/>
    </xf>
    <xf numFmtId="0" fontId="18" fillId="14" borderId="6" xfId="0" applyFont="1" applyFill="1" applyBorder="1" applyAlignment="1">
      <alignment horizontal="left"/>
    </xf>
    <xf numFmtId="0" fontId="18" fillId="14" borderId="8" xfId="0" applyFont="1" applyFill="1" applyBorder="1" applyAlignment="1">
      <alignment horizontal="left"/>
    </xf>
    <xf numFmtId="167" fontId="26" fillId="0" borderId="0" xfId="0" applyNumberFormat="1" applyFont="1" applyAlignment="1">
      <alignment horizontal="center"/>
    </xf>
    <xf numFmtId="167" fontId="17" fillId="0" borderId="0" xfId="0" applyNumberFormat="1" applyFont="1" applyFill="1"/>
    <xf numFmtId="0" fontId="18" fillId="6" borderId="43" xfId="0" applyFont="1" applyFill="1" applyBorder="1" applyAlignment="1">
      <alignment horizontal="left"/>
    </xf>
    <xf numFmtId="166" fontId="26" fillId="0" borderId="0" xfId="0" applyNumberFormat="1" applyFont="1" applyAlignment="1">
      <alignment horizontal="center"/>
    </xf>
    <xf numFmtId="0" fontId="18" fillId="33" borderId="3" xfId="0" applyNumberFormat="1" applyFont="1" applyFill="1" applyBorder="1" applyAlignment="1" applyProtection="1">
      <alignment horizontal="center" vertical="center"/>
    </xf>
    <xf numFmtId="1" fontId="17" fillId="10" borderId="6" xfId="0" applyNumberFormat="1" applyFont="1" applyFill="1" applyBorder="1" applyAlignment="1" applyProtection="1">
      <alignment vertical="center"/>
    </xf>
    <xf numFmtId="0" fontId="38" fillId="10" borderId="2" xfId="0" applyNumberFormat="1" applyFont="1" applyFill="1" applyBorder="1" applyAlignment="1" applyProtection="1"/>
    <xf numFmtId="2" fontId="17" fillId="10" borderId="2" xfId="0" applyNumberFormat="1" applyFont="1" applyFill="1" applyBorder="1" applyAlignment="1" applyProtection="1">
      <alignment vertical="center"/>
    </xf>
    <xf numFmtId="2" fontId="17" fillId="10" borderId="20" xfId="0" applyNumberFormat="1" applyFont="1" applyFill="1" applyBorder="1" applyAlignment="1" applyProtection="1">
      <alignment vertical="center"/>
    </xf>
    <xf numFmtId="2" fontId="17" fillId="10" borderId="8" xfId="0" applyNumberFormat="1" applyFont="1" applyFill="1" applyBorder="1" applyAlignment="1" applyProtection="1">
      <alignment vertical="center"/>
    </xf>
    <xf numFmtId="2" fontId="17" fillId="34" borderId="6" xfId="0" applyNumberFormat="1" applyFont="1" applyFill="1" applyBorder="1" applyAlignment="1" applyProtection="1">
      <alignment vertical="center"/>
    </xf>
    <xf numFmtId="2" fontId="17" fillId="34" borderId="2" xfId="0" applyNumberFormat="1" applyFont="1" applyFill="1" applyBorder="1" applyAlignment="1" applyProtection="1">
      <alignment vertical="center"/>
    </xf>
    <xf numFmtId="2" fontId="17" fillId="34" borderId="8" xfId="0" applyNumberFormat="1" applyFont="1" applyFill="1" applyBorder="1" applyAlignment="1" applyProtection="1">
      <alignment vertical="center"/>
    </xf>
    <xf numFmtId="0" fontId="18" fillId="35" borderId="3" xfId="0" applyNumberFormat="1" applyFont="1" applyFill="1" applyBorder="1" applyAlignment="1" applyProtection="1">
      <alignment horizontal="center" vertical="center"/>
    </xf>
    <xf numFmtId="0" fontId="18" fillId="32" borderId="6" xfId="0" applyNumberFormat="1" applyFont="1" applyFill="1" applyBorder="1" applyAlignment="1" applyProtection="1">
      <alignment horizontal="center" vertical="center"/>
    </xf>
    <xf numFmtId="0" fontId="18" fillId="32" borderId="2" xfId="0" applyNumberFormat="1" applyFont="1" applyFill="1" applyBorder="1" applyAlignment="1" applyProtection="1">
      <alignment horizontal="center" vertical="center"/>
    </xf>
    <xf numFmtId="2" fontId="17" fillId="10" borderId="6" xfId="0" applyNumberFormat="1" applyFont="1" applyFill="1" applyBorder="1" applyAlignment="1" applyProtection="1"/>
    <xf numFmtId="2" fontId="17" fillId="10" borderId="8" xfId="0" applyNumberFormat="1" applyFont="1" applyFill="1" applyBorder="1" applyAlignment="1" applyProtection="1"/>
    <xf numFmtId="0" fontId="17" fillId="10" borderId="2" xfId="0" applyNumberFormat="1" applyFont="1" applyFill="1" applyBorder="1" applyAlignment="1" applyProtection="1"/>
    <xf numFmtId="2" fontId="17" fillId="11" borderId="6" xfId="0" applyNumberFormat="1" applyFont="1" applyFill="1" applyBorder="1" applyAlignment="1" applyProtection="1"/>
    <xf numFmtId="0" fontId="17" fillId="11" borderId="2" xfId="0" applyNumberFormat="1" applyFont="1" applyFill="1" applyBorder="1" applyAlignment="1" applyProtection="1"/>
    <xf numFmtId="0" fontId="17" fillId="11" borderId="6" xfId="0" applyNumberFormat="1" applyFont="1" applyFill="1" applyBorder="1" applyAlignment="1" applyProtection="1"/>
    <xf numFmtId="0" fontId="19" fillId="0" borderId="6" xfId="0" applyFont="1" applyFill="1" applyBorder="1" applyAlignment="1">
      <alignment horizontal="left"/>
    </xf>
    <xf numFmtId="0" fontId="19" fillId="0" borderId="8" xfId="0" applyFont="1" applyFill="1" applyBorder="1" applyAlignment="1">
      <alignment horizontal="left"/>
    </xf>
    <xf numFmtId="0" fontId="18" fillId="2" borderId="39" xfId="0" applyFont="1" applyFill="1" applyBorder="1" applyAlignment="1">
      <alignment horizontal="left" vertical="center"/>
    </xf>
    <xf numFmtId="0" fontId="39" fillId="0" borderId="2" xfId="0" applyNumberFormat="1" applyFont="1" applyFill="1" applyBorder="1" applyAlignment="1" applyProtection="1">
      <alignment horizontal="center" vertical="center"/>
    </xf>
    <xf numFmtId="0" fontId="39" fillId="0" borderId="2" xfId="0" applyNumberFormat="1" applyFont="1" applyFill="1" applyBorder="1" applyAlignment="1" applyProtection="1">
      <alignment horizontal="left"/>
    </xf>
    <xf numFmtId="4" fontId="39" fillId="0" borderId="2" xfId="0" applyNumberFormat="1" applyFont="1" applyFill="1" applyBorder="1" applyAlignment="1" applyProtection="1">
      <alignment horizontal="right" vertical="center"/>
    </xf>
    <xf numFmtId="4" fontId="39" fillId="10" borderId="2" xfId="0" applyNumberFormat="1" applyFont="1" applyFill="1" applyBorder="1" applyAlignment="1" applyProtection="1">
      <alignment horizontal="right" vertical="center"/>
    </xf>
    <xf numFmtId="0" fontId="39" fillId="0" borderId="20" xfId="0" applyNumberFormat="1" applyFont="1" applyFill="1" applyBorder="1" applyAlignment="1" applyProtection="1">
      <alignment horizontal="left"/>
    </xf>
    <xf numFmtId="0" fontId="19" fillId="0" borderId="6" xfId="0" applyFont="1" applyFill="1" applyBorder="1" applyAlignment="1">
      <alignment horizontal="left"/>
    </xf>
    <xf numFmtId="0" fontId="19" fillId="0" borderId="20" xfId="0" applyFont="1" applyFill="1" applyBorder="1" applyAlignment="1">
      <alignment horizontal="left"/>
    </xf>
    <xf numFmtId="0" fontId="19" fillId="0" borderId="8" xfId="0" applyFont="1" applyFill="1" applyBorder="1" applyAlignment="1">
      <alignment horizontal="left"/>
    </xf>
    <xf numFmtId="0" fontId="17" fillId="0" borderId="0" xfId="0" applyFont="1" applyFill="1" applyBorder="1" applyAlignment="1">
      <alignment horizontal="left" vertical="center"/>
    </xf>
    <xf numFmtId="0" fontId="17" fillId="7" borderId="32" xfId="0" applyFont="1" applyFill="1" applyBorder="1" applyAlignment="1">
      <alignment horizontal="left" vertical="center"/>
    </xf>
    <xf numFmtId="0" fontId="17" fillId="7" borderId="29" xfId="0" applyFont="1" applyFill="1" applyBorder="1" applyAlignment="1">
      <alignment horizontal="left" vertical="center"/>
    </xf>
    <xf numFmtId="0" fontId="17" fillId="7" borderId="31" xfId="0" applyFont="1" applyFill="1" applyBorder="1" applyAlignment="1">
      <alignment horizontal="left" vertical="center"/>
    </xf>
    <xf numFmtId="0" fontId="18" fillId="2" borderId="39" xfId="0" applyFont="1" applyFill="1" applyBorder="1" applyAlignment="1">
      <alignment horizontal="left" vertical="center"/>
    </xf>
    <xf numFmtId="0" fontId="17" fillId="0" borderId="49" xfId="0" applyFont="1" applyFill="1" applyBorder="1" applyAlignment="1">
      <alignment horizontal="left" vertical="center"/>
    </xf>
    <xf numFmtId="1" fontId="17" fillId="0" borderId="6" xfId="0" applyNumberFormat="1" applyFont="1" applyFill="1" applyBorder="1" applyAlignment="1" applyProtection="1">
      <alignment horizontal="right"/>
    </xf>
    <xf numFmtId="1" fontId="17" fillId="0" borderId="8" xfId="0" applyNumberFormat="1" applyFont="1" applyFill="1" applyBorder="1" applyAlignment="1" applyProtection="1">
      <alignment horizontal="right"/>
    </xf>
    <xf numFmtId="1" fontId="26" fillId="16" borderId="2" xfId="0" applyNumberFormat="1" applyFont="1" applyFill="1" applyBorder="1"/>
    <xf numFmtId="2" fontId="17" fillId="16" borderId="2" xfId="0" applyNumberFormat="1" applyFont="1" applyFill="1" applyBorder="1" applyAlignment="1">
      <alignment horizontal="right" vertical="center"/>
    </xf>
    <xf numFmtId="0" fontId="17" fillId="0" borderId="6" xfId="0" applyFont="1" applyFill="1" applyBorder="1" applyAlignment="1">
      <alignment horizontal="left" vertical="center"/>
    </xf>
    <xf numFmtId="0" fontId="17" fillId="0" borderId="8" xfId="0" applyFont="1" applyFill="1" applyBorder="1" applyAlignment="1">
      <alignment horizontal="left" vertical="center"/>
    </xf>
    <xf numFmtId="0" fontId="17" fillId="0" borderId="29" xfId="0" applyFont="1" applyBorder="1" applyAlignment="1">
      <alignment horizontal="left" vertical="center"/>
    </xf>
    <xf numFmtId="0" fontId="17" fillId="0" borderId="32" xfId="0" applyFont="1" applyBorder="1" applyAlignment="1">
      <alignment horizontal="left" vertical="center"/>
    </xf>
    <xf numFmtId="0" fontId="17" fillId="7" borderId="29" xfId="0" applyFont="1" applyFill="1" applyBorder="1" applyAlignment="1">
      <alignment horizontal="left" vertical="center"/>
    </xf>
    <xf numFmtId="0" fontId="17" fillId="7" borderId="31" xfId="0" applyFont="1" applyFill="1" applyBorder="1" applyAlignment="1">
      <alignment horizontal="left" vertical="center"/>
    </xf>
    <xf numFmtId="0" fontId="18" fillId="2" borderId="39" xfId="0" applyFont="1" applyFill="1" applyBorder="1" applyAlignment="1">
      <alignment horizontal="left" vertical="center"/>
    </xf>
    <xf numFmtId="2" fontId="39" fillId="0" borderId="2" xfId="0" applyNumberFormat="1" applyFont="1" applyFill="1" applyBorder="1" applyAlignment="1" applyProtection="1">
      <alignment vertical="center"/>
    </xf>
    <xf numFmtId="2" fontId="39" fillId="24" borderId="2" xfId="0" applyNumberFormat="1" applyFont="1" applyFill="1" applyBorder="1" applyAlignment="1" applyProtection="1">
      <alignment vertical="center"/>
    </xf>
    <xf numFmtId="2" fontId="39" fillId="0" borderId="20" xfId="0" applyNumberFormat="1" applyFont="1" applyFill="1" applyBorder="1" applyAlignment="1" applyProtection="1">
      <alignment vertical="center"/>
    </xf>
    <xf numFmtId="2" fontId="39" fillId="24" borderId="20" xfId="0" applyNumberFormat="1" applyFont="1" applyFill="1" applyBorder="1" applyAlignment="1" applyProtection="1">
      <alignment vertical="center"/>
    </xf>
    <xf numFmtId="2" fontId="39" fillId="0" borderId="8" xfId="0" applyNumberFormat="1" applyFont="1" applyFill="1" applyBorder="1" applyAlignment="1" applyProtection="1">
      <alignment vertical="center"/>
    </xf>
    <xf numFmtId="2" fontId="39" fillId="24" borderId="8" xfId="0" applyNumberFormat="1" applyFont="1" applyFill="1" applyBorder="1" applyAlignment="1" applyProtection="1">
      <alignment vertical="center"/>
    </xf>
    <xf numFmtId="2" fontId="39" fillId="0" borderId="6" xfId="0" applyNumberFormat="1" applyFont="1" applyFill="1" applyBorder="1" applyAlignment="1" applyProtection="1">
      <alignment vertical="center"/>
    </xf>
    <xf numFmtId="2" fontId="39" fillId="24" borderId="6" xfId="0" applyNumberFormat="1" applyFont="1" applyFill="1" applyBorder="1" applyAlignment="1" applyProtection="1">
      <alignment vertical="center"/>
    </xf>
    <xf numFmtId="0" fontId="39" fillId="0" borderId="2" xfId="0" applyNumberFormat="1" applyFont="1" applyFill="1" applyBorder="1" applyAlignment="1" applyProtection="1">
      <alignment vertical="center"/>
    </xf>
    <xf numFmtId="1" fontId="39" fillId="0" borderId="2" xfId="0" applyNumberFormat="1" applyFont="1" applyFill="1" applyBorder="1" applyAlignment="1" applyProtection="1">
      <alignment horizontal="right" vertical="center"/>
    </xf>
    <xf numFmtId="1" fontId="39" fillId="24" borderId="2" xfId="0" applyNumberFormat="1" applyFont="1" applyFill="1" applyBorder="1" applyAlignment="1" applyProtection="1">
      <alignment horizontal="right" vertical="center"/>
    </xf>
    <xf numFmtId="0" fontId="39" fillId="0" borderId="6" xfId="0" applyNumberFormat="1" applyFont="1" applyFill="1" applyBorder="1" applyAlignment="1" applyProtection="1">
      <alignment vertical="center"/>
    </xf>
    <xf numFmtId="0" fontId="39" fillId="24" borderId="6" xfId="0" applyNumberFormat="1" applyFont="1" applyFill="1" applyBorder="1" applyAlignment="1" applyProtection="1">
      <alignment vertical="center"/>
    </xf>
    <xf numFmtId="2" fontId="17" fillId="11" borderId="8" xfId="0" applyNumberFormat="1" applyFont="1" applyFill="1" applyBorder="1" applyAlignment="1" applyProtection="1"/>
    <xf numFmtId="1" fontId="17" fillId="11" borderId="6" xfId="0" applyNumberFormat="1" applyFont="1" applyFill="1" applyBorder="1" applyAlignment="1" applyProtection="1">
      <alignment horizontal="right"/>
    </xf>
    <xf numFmtId="1" fontId="17" fillId="11" borderId="8" xfId="0" applyNumberFormat="1" applyFont="1" applyFill="1" applyBorder="1" applyAlignment="1" applyProtection="1">
      <alignment horizontal="right"/>
    </xf>
    <xf numFmtId="1" fontId="39" fillId="14" borderId="2" xfId="0" applyNumberFormat="1" applyFont="1" applyFill="1" applyBorder="1" applyAlignment="1" applyProtection="1">
      <alignment horizontal="right" vertical="center"/>
    </xf>
    <xf numFmtId="2" fontId="39" fillId="14" borderId="2" xfId="0" applyNumberFormat="1" applyFont="1" applyFill="1" applyBorder="1" applyAlignment="1" applyProtection="1">
      <alignment vertical="center"/>
    </xf>
    <xf numFmtId="2" fontId="39" fillId="14" borderId="20" xfId="0" applyNumberFormat="1" applyFont="1" applyFill="1" applyBorder="1" applyAlignment="1" applyProtection="1">
      <alignment vertical="center"/>
    </xf>
    <xf numFmtId="2" fontId="39" fillId="14" borderId="8" xfId="0" applyNumberFormat="1" applyFont="1" applyFill="1" applyBorder="1" applyAlignment="1" applyProtection="1">
      <alignment vertical="center"/>
    </xf>
    <xf numFmtId="0" fontId="39" fillId="14" borderId="6" xfId="0" applyNumberFormat="1" applyFont="1" applyFill="1" applyBorder="1" applyAlignment="1" applyProtection="1">
      <alignment vertical="center"/>
    </xf>
    <xf numFmtId="0" fontId="18" fillId="10" borderId="15" xfId="0" applyFont="1" applyFill="1" applyBorder="1" applyAlignment="1">
      <alignment horizontal="center"/>
    </xf>
    <xf numFmtId="0" fontId="38" fillId="0" borderId="12" xfId="0" applyNumberFormat="1" applyFont="1" applyFill="1" applyBorder="1" applyAlignment="1" applyProtection="1"/>
    <xf numFmtId="2" fontId="17" fillId="0" borderId="19" xfId="0" applyNumberFormat="1" applyFont="1" applyFill="1" applyBorder="1" applyAlignment="1" applyProtection="1">
      <alignment vertical="center"/>
    </xf>
    <xf numFmtId="0" fontId="26" fillId="0" borderId="12" xfId="0" applyFont="1" applyBorder="1"/>
    <xf numFmtId="2" fontId="17" fillId="0" borderId="19" xfId="0" applyNumberFormat="1" applyFont="1" applyFill="1" applyBorder="1" applyAlignment="1">
      <alignment vertical="center"/>
    </xf>
    <xf numFmtId="2" fontId="11" fillId="0" borderId="28" xfId="0" applyNumberFormat="1" applyFont="1" applyFill="1" applyBorder="1"/>
    <xf numFmtId="2" fontId="17" fillId="0" borderId="19" xfId="0" applyNumberFormat="1" applyFont="1" applyFill="1" applyBorder="1" applyAlignment="1" applyProtection="1"/>
    <xf numFmtId="2" fontId="17" fillId="7" borderId="7" xfId="0" applyNumberFormat="1" applyFont="1" applyFill="1" applyBorder="1" applyAlignment="1">
      <alignment horizontal="center" vertical="center"/>
    </xf>
    <xf numFmtId="2" fontId="17" fillId="7" borderId="12" xfId="0" applyNumberFormat="1" applyFont="1" applyFill="1" applyBorder="1" applyAlignment="1">
      <alignment horizontal="center" vertical="center"/>
    </xf>
    <xf numFmtId="2" fontId="17" fillId="7" borderId="9" xfId="0" applyNumberFormat="1" applyFont="1" applyFill="1" applyBorder="1" applyAlignment="1">
      <alignment horizontal="center" vertical="center"/>
    </xf>
    <xf numFmtId="2" fontId="17" fillId="0" borderId="18" xfId="0" applyNumberFormat="1" applyFont="1" applyFill="1" applyBorder="1" applyAlignment="1">
      <alignment horizontal="right" vertical="center"/>
    </xf>
    <xf numFmtId="0" fontId="18" fillId="2" borderId="4" xfId="0" applyFont="1" applyFill="1" applyBorder="1" applyAlignment="1">
      <alignment horizontal="center" vertical="center"/>
    </xf>
    <xf numFmtId="166" fontId="12" fillId="17" borderId="7" xfId="0" applyNumberFormat="1" applyFont="1" applyFill="1" applyBorder="1"/>
    <xf numFmtId="166" fontId="12" fillId="17" borderId="16" xfId="0" applyNumberFormat="1" applyFont="1" applyFill="1" applyBorder="1"/>
    <xf numFmtId="2" fontId="17" fillId="0" borderId="7" xfId="0" applyNumberFormat="1" applyFont="1" applyFill="1" applyBorder="1"/>
    <xf numFmtId="2" fontId="17" fillId="0" borderId="9" xfId="0" applyNumberFormat="1" applyFont="1" applyFill="1" applyBorder="1"/>
    <xf numFmtId="1" fontId="17" fillId="0" borderId="9" xfId="0" applyNumberFormat="1" applyFont="1" applyBorder="1" applyAlignment="1">
      <alignment horizontal="right"/>
    </xf>
    <xf numFmtId="2" fontId="18" fillId="5" borderId="9" xfId="0" applyNumberFormat="1" applyFont="1" applyFill="1" applyBorder="1"/>
    <xf numFmtId="0" fontId="12" fillId="17" borderId="44" xfId="0" applyFont="1" applyFill="1" applyBorder="1" applyAlignment="1">
      <alignment horizontal="center"/>
    </xf>
    <xf numFmtId="1" fontId="17" fillId="0" borderId="28" xfId="0" applyNumberFormat="1" applyFont="1" applyBorder="1"/>
    <xf numFmtId="1" fontId="26" fillId="0" borderId="28" xfId="0" applyNumberFormat="1" applyFont="1" applyBorder="1"/>
    <xf numFmtId="0" fontId="17" fillId="0" borderId="6" xfId="0" applyFont="1" applyFill="1" applyBorder="1" applyAlignment="1">
      <alignment horizontal="left" vertical="center"/>
    </xf>
    <xf numFmtId="0" fontId="17" fillId="0" borderId="8" xfId="0" applyFont="1" applyFill="1" applyBorder="1" applyAlignment="1">
      <alignment horizontal="left" vertical="center"/>
    </xf>
    <xf numFmtId="0" fontId="17" fillId="0" borderId="29" xfId="0" applyFont="1" applyFill="1" applyBorder="1" applyAlignment="1">
      <alignment horizontal="left" vertical="center"/>
    </xf>
    <xf numFmtId="0" fontId="17" fillId="0" borderId="32" xfId="0" applyFont="1" applyFill="1" applyBorder="1" applyAlignment="1">
      <alignment horizontal="left" vertical="center"/>
    </xf>
    <xf numFmtId="0" fontId="19" fillId="0" borderId="6" xfId="0" applyFont="1" applyFill="1" applyBorder="1" applyAlignment="1">
      <alignment horizontal="left"/>
    </xf>
    <xf numFmtId="0" fontId="19" fillId="0" borderId="8" xfId="0" applyFont="1" applyFill="1" applyBorder="1" applyAlignment="1">
      <alignment horizontal="left"/>
    </xf>
    <xf numFmtId="0" fontId="17" fillId="0" borderId="33" xfId="0" applyFont="1" applyFill="1" applyBorder="1" applyAlignment="1">
      <alignment horizontal="left" vertical="center"/>
    </xf>
    <xf numFmtId="0" fontId="17" fillId="0" borderId="15" xfId="0" applyFont="1" applyFill="1" applyBorder="1" applyAlignment="1">
      <alignment horizontal="left" vertical="center"/>
    </xf>
    <xf numFmtId="0" fontId="17" fillId="0" borderId="0" xfId="0" applyFont="1" applyFill="1" applyBorder="1" applyAlignment="1">
      <alignment horizontal="left" vertical="center"/>
    </xf>
    <xf numFmtId="0" fontId="18" fillId="2" borderId="39" xfId="0" applyFont="1" applyFill="1" applyBorder="1" applyAlignment="1">
      <alignment horizontal="left" vertical="center"/>
    </xf>
    <xf numFmtId="0" fontId="17" fillId="7" borderId="32" xfId="0" applyFont="1" applyFill="1" applyBorder="1" applyAlignment="1">
      <alignment horizontal="left" vertical="center"/>
    </xf>
    <xf numFmtId="0" fontId="17" fillId="7" borderId="29" xfId="0" applyFont="1" applyFill="1" applyBorder="1" applyAlignment="1">
      <alignment horizontal="left" vertical="center"/>
    </xf>
    <xf numFmtId="0" fontId="17" fillId="7" borderId="31" xfId="0" applyFont="1" applyFill="1" applyBorder="1" applyAlignment="1">
      <alignment horizontal="left" vertical="center"/>
    </xf>
    <xf numFmtId="0" fontId="17" fillId="0" borderId="37" xfId="0" applyFont="1" applyFill="1" applyBorder="1" applyAlignment="1">
      <alignment horizontal="center" vertical="center"/>
    </xf>
    <xf numFmtId="0" fontId="17" fillId="0" borderId="29" xfId="0" applyNumberFormat="1" applyFont="1" applyFill="1" applyBorder="1" applyAlignment="1" applyProtection="1">
      <alignment horizontal="left" vertical="center"/>
    </xf>
    <xf numFmtId="0" fontId="17" fillId="0" borderId="26" xfId="0" applyFont="1" applyFill="1" applyBorder="1" applyAlignment="1">
      <alignment horizontal="left" vertical="center"/>
    </xf>
    <xf numFmtId="0" fontId="17" fillId="0" borderId="29" xfId="0" applyFont="1" applyFill="1" applyBorder="1" applyAlignment="1">
      <alignment horizontal="left" vertical="center"/>
    </xf>
    <xf numFmtId="0" fontId="17" fillId="0" borderId="6" xfId="0" applyFont="1" applyFill="1" applyBorder="1" applyAlignment="1">
      <alignment horizontal="left" vertical="center"/>
    </xf>
    <xf numFmtId="0" fontId="17" fillId="0" borderId="8" xfId="0" applyFont="1" applyFill="1" applyBorder="1" applyAlignment="1">
      <alignment horizontal="left" vertical="center"/>
    </xf>
    <xf numFmtId="0" fontId="17" fillId="0" borderId="32" xfId="0" applyFont="1" applyFill="1" applyBorder="1" applyAlignment="1">
      <alignment horizontal="left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28" xfId="0" applyFont="1" applyFill="1" applyBorder="1" applyAlignment="1">
      <alignment horizontal="left" vertical="center"/>
    </xf>
    <xf numFmtId="0" fontId="17" fillId="0" borderId="0" xfId="0" applyFont="1" applyFill="1" applyBorder="1" applyAlignment="1">
      <alignment horizontal="left" vertical="center"/>
    </xf>
    <xf numFmtId="0" fontId="17" fillId="7" borderId="29" xfId="0" applyFont="1" applyFill="1" applyBorder="1" applyAlignment="1">
      <alignment horizontal="left" vertical="center"/>
    </xf>
    <xf numFmtId="0" fontId="17" fillId="7" borderId="31" xfId="0" applyFont="1" applyFill="1" applyBorder="1" applyAlignment="1">
      <alignment horizontal="left" vertical="center"/>
    </xf>
    <xf numFmtId="0" fontId="17" fillId="7" borderId="32" xfId="0" applyFont="1" applyFill="1" applyBorder="1" applyAlignment="1">
      <alignment horizontal="left" vertical="center"/>
    </xf>
    <xf numFmtId="0" fontId="18" fillId="2" borderId="39" xfId="0" applyFont="1" applyFill="1" applyBorder="1" applyAlignment="1">
      <alignment horizontal="left" vertical="center"/>
    </xf>
    <xf numFmtId="1" fontId="25" fillId="10" borderId="2" xfId="0" applyNumberFormat="1" applyFont="1" applyFill="1" applyBorder="1" applyAlignment="1">
      <alignment vertical="center"/>
    </xf>
    <xf numFmtId="167" fontId="11" fillId="0" borderId="0" xfId="0" applyNumberFormat="1" applyFont="1"/>
    <xf numFmtId="0" fontId="17" fillId="0" borderId="6" xfId="0" applyFont="1" applyFill="1" applyBorder="1" applyAlignment="1">
      <alignment horizontal="left" vertical="center"/>
    </xf>
    <xf numFmtId="0" fontId="17" fillId="0" borderId="26" xfId="0" applyFont="1" applyFill="1" applyBorder="1" applyAlignment="1">
      <alignment horizontal="left" vertical="center"/>
    </xf>
    <xf numFmtId="0" fontId="17" fillId="0" borderId="25" xfId="0" applyFont="1" applyFill="1" applyBorder="1" applyAlignment="1">
      <alignment horizontal="left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29" xfId="0" applyFont="1" applyFill="1" applyBorder="1" applyAlignment="1">
      <alignment horizontal="left" vertical="center"/>
    </xf>
    <xf numFmtId="0" fontId="18" fillId="2" borderId="39" xfId="0" applyFont="1" applyFill="1" applyBorder="1" applyAlignment="1">
      <alignment horizontal="left" vertical="center"/>
    </xf>
    <xf numFmtId="0" fontId="17" fillId="7" borderId="32" xfId="0" applyFont="1" applyFill="1" applyBorder="1" applyAlignment="1">
      <alignment horizontal="left" vertical="center"/>
    </xf>
    <xf numFmtId="0" fontId="17" fillId="7" borderId="29" xfId="0" applyFont="1" applyFill="1" applyBorder="1" applyAlignment="1">
      <alignment horizontal="left" vertical="center"/>
    </xf>
    <xf numFmtId="0" fontId="17" fillId="7" borderId="31" xfId="0" applyFont="1" applyFill="1" applyBorder="1" applyAlignment="1">
      <alignment horizontal="left" vertical="center"/>
    </xf>
    <xf numFmtId="0" fontId="17" fillId="0" borderId="14" xfId="0" applyFont="1" applyFill="1" applyBorder="1" applyAlignment="1">
      <alignment horizontal="left" vertical="center"/>
    </xf>
    <xf numFmtId="0" fontId="17" fillId="0" borderId="26" xfId="0" applyFont="1" applyFill="1" applyBorder="1" applyAlignment="1">
      <alignment horizontal="left" vertical="center"/>
    </xf>
    <xf numFmtId="0" fontId="17" fillId="0" borderId="29" xfId="0" applyFont="1" applyFill="1" applyBorder="1" applyAlignment="1">
      <alignment horizontal="left" vertical="center"/>
    </xf>
    <xf numFmtId="0" fontId="17" fillId="0" borderId="6" xfId="0" applyFont="1" applyFill="1" applyBorder="1" applyAlignment="1">
      <alignment horizontal="left" vertical="center"/>
    </xf>
    <xf numFmtId="0" fontId="17" fillId="0" borderId="8" xfId="0" applyFont="1" applyFill="1" applyBorder="1" applyAlignment="1">
      <alignment horizontal="left" vertical="center"/>
    </xf>
    <xf numFmtId="0" fontId="17" fillId="0" borderId="32" xfId="0" applyFont="1" applyFill="1" applyBorder="1" applyAlignment="1">
      <alignment horizontal="left" vertical="center"/>
    </xf>
    <xf numFmtId="0" fontId="17" fillId="0" borderId="14" xfId="0" applyFont="1" applyFill="1" applyBorder="1" applyAlignment="1">
      <alignment horizontal="center" vertical="center"/>
    </xf>
    <xf numFmtId="0" fontId="18" fillId="2" borderId="26" xfId="0" applyFont="1" applyFill="1" applyBorder="1" applyAlignment="1">
      <alignment horizontal="left" vertical="center"/>
    </xf>
    <xf numFmtId="0" fontId="17" fillId="0" borderId="28" xfId="0" applyFont="1" applyFill="1" applyBorder="1" applyAlignment="1">
      <alignment vertical="center"/>
    </xf>
    <xf numFmtId="0" fontId="17" fillId="7" borderId="29" xfId="0" applyFont="1" applyFill="1" applyBorder="1" applyAlignment="1">
      <alignment horizontal="left" vertical="center"/>
    </xf>
    <xf numFmtId="0" fontId="17" fillId="7" borderId="31" xfId="0" applyFont="1" applyFill="1" applyBorder="1" applyAlignment="1">
      <alignment horizontal="left" vertical="center"/>
    </xf>
    <xf numFmtId="0" fontId="17" fillId="7" borderId="32" xfId="0" applyFont="1" applyFill="1" applyBorder="1" applyAlignment="1">
      <alignment horizontal="left" vertical="center"/>
    </xf>
    <xf numFmtId="0" fontId="18" fillId="2" borderId="39" xfId="0" applyFont="1" applyFill="1" applyBorder="1" applyAlignment="1">
      <alignment horizontal="left" vertical="center"/>
    </xf>
    <xf numFmtId="0" fontId="17" fillId="0" borderId="6" xfId="0" applyFont="1" applyFill="1" applyBorder="1" applyAlignment="1">
      <alignment horizontal="left" vertical="center"/>
    </xf>
    <xf numFmtId="0" fontId="17" fillId="0" borderId="8" xfId="0" applyFont="1" applyFill="1" applyBorder="1" applyAlignment="1">
      <alignment horizontal="left" vertical="center"/>
    </xf>
    <xf numFmtId="0" fontId="17" fillId="0" borderId="29" xfId="0" applyFont="1" applyFill="1" applyBorder="1" applyAlignment="1">
      <alignment horizontal="left" vertical="center"/>
    </xf>
    <xf numFmtId="0" fontId="17" fillId="0" borderId="32" xfId="0" applyFont="1" applyFill="1" applyBorder="1" applyAlignment="1">
      <alignment horizontal="left" vertical="center"/>
    </xf>
    <xf numFmtId="0" fontId="19" fillId="0" borderId="6" xfId="0" applyFont="1" applyFill="1" applyBorder="1" applyAlignment="1">
      <alignment horizontal="left"/>
    </xf>
    <xf numFmtId="0" fontId="19" fillId="0" borderId="8" xfId="0" applyFont="1" applyFill="1" applyBorder="1" applyAlignment="1">
      <alignment horizontal="left"/>
    </xf>
    <xf numFmtId="0" fontId="17" fillId="0" borderId="38" xfId="0" applyFont="1" applyFill="1" applyBorder="1" applyAlignment="1">
      <alignment horizontal="left" vertical="center"/>
    </xf>
    <xf numFmtId="0" fontId="17" fillId="0" borderId="35" xfId="0" applyFont="1" applyFill="1" applyBorder="1" applyAlignment="1">
      <alignment horizontal="left" vertical="center"/>
    </xf>
    <xf numFmtId="0" fontId="17" fillId="0" borderId="36" xfId="0" applyFont="1" applyFill="1" applyBorder="1" applyAlignment="1">
      <alignment horizontal="left" vertical="center"/>
    </xf>
    <xf numFmtId="0" fontId="18" fillId="2" borderId="39" xfId="0" applyFont="1" applyFill="1" applyBorder="1" applyAlignment="1">
      <alignment horizontal="left" vertical="center"/>
    </xf>
    <xf numFmtId="0" fontId="17" fillId="0" borderId="43" xfId="0" applyFont="1" applyFill="1" applyBorder="1" applyAlignment="1">
      <alignment vertical="center"/>
    </xf>
    <xf numFmtId="0" fontId="17" fillId="7" borderId="32" xfId="0" applyFont="1" applyFill="1" applyBorder="1" applyAlignment="1">
      <alignment horizontal="left" vertical="center"/>
    </xf>
    <xf numFmtId="0" fontId="17" fillId="7" borderId="29" xfId="0" applyFont="1" applyFill="1" applyBorder="1" applyAlignment="1">
      <alignment horizontal="left" vertical="center"/>
    </xf>
    <xf numFmtId="0" fontId="17" fillId="7" borderId="31" xfId="0" applyFont="1" applyFill="1" applyBorder="1" applyAlignment="1">
      <alignment horizontal="left" vertical="center"/>
    </xf>
    <xf numFmtId="0" fontId="17" fillId="0" borderId="29" xfId="0" applyFont="1" applyFill="1" applyBorder="1" applyAlignment="1">
      <alignment vertical="center"/>
    </xf>
    <xf numFmtId="0" fontId="17" fillId="0" borderId="0" xfId="0" applyNumberFormat="1" applyFont="1"/>
    <xf numFmtId="0" fontId="17" fillId="0" borderId="0" xfId="2" applyNumberFormat="1" applyFont="1"/>
    <xf numFmtId="0" fontId="17" fillId="0" borderId="14" xfId="0" applyFont="1" applyFill="1" applyBorder="1" applyAlignment="1">
      <alignment horizontal="left" vertical="center"/>
    </xf>
    <xf numFmtId="0" fontId="17" fillId="0" borderId="43" xfId="0" applyFont="1" applyFill="1" applyBorder="1" applyAlignment="1">
      <alignment horizontal="left" vertical="center"/>
    </xf>
    <xf numFmtId="0" fontId="17" fillId="0" borderId="29" xfId="0" applyFont="1" applyFill="1" applyBorder="1" applyAlignment="1">
      <alignment horizontal="left" vertical="center"/>
    </xf>
    <xf numFmtId="0" fontId="17" fillId="0" borderId="6" xfId="0" applyFont="1" applyFill="1" applyBorder="1" applyAlignment="1">
      <alignment horizontal="left" vertical="center"/>
    </xf>
    <xf numFmtId="0" fontId="17" fillId="0" borderId="2" xfId="0" applyFont="1" applyFill="1" applyBorder="1" applyAlignment="1">
      <alignment horizontal="left" vertical="center"/>
    </xf>
    <xf numFmtId="0" fontId="17" fillId="0" borderId="20" xfId="0" applyFont="1" applyFill="1" applyBorder="1" applyAlignment="1">
      <alignment horizontal="left" vertical="center"/>
    </xf>
    <xf numFmtId="0" fontId="17" fillId="0" borderId="8" xfId="0" applyFont="1" applyFill="1" applyBorder="1" applyAlignment="1">
      <alignment horizontal="left" vertical="center"/>
    </xf>
    <xf numFmtId="0" fontId="17" fillId="0" borderId="30" xfId="0" applyFont="1" applyFill="1" applyBorder="1" applyAlignment="1">
      <alignment horizontal="left" vertical="center"/>
    </xf>
    <xf numFmtId="0" fontId="17" fillId="0" borderId="14" xfId="0" applyFont="1" applyFill="1" applyBorder="1" applyAlignment="1">
      <alignment horizontal="center" vertical="center"/>
    </xf>
    <xf numFmtId="0" fontId="17" fillId="0" borderId="29" xfId="0" applyFont="1" applyBorder="1" applyAlignment="1">
      <alignment horizontal="left" vertical="center"/>
    </xf>
    <xf numFmtId="0" fontId="17" fillId="0" borderId="31" xfId="0" applyFont="1" applyBorder="1" applyAlignment="1">
      <alignment horizontal="left" vertical="center"/>
    </xf>
    <xf numFmtId="0" fontId="17" fillId="0" borderId="32" xfId="0" applyFont="1" applyBorder="1" applyAlignment="1">
      <alignment horizontal="left" vertical="center"/>
    </xf>
    <xf numFmtId="0" fontId="19" fillId="0" borderId="6" xfId="0" applyFont="1" applyFill="1" applyBorder="1" applyAlignment="1">
      <alignment horizontal="left"/>
    </xf>
    <xf numFmtId="0" fontId="19" fillId="0" borderId="8" xfId="0" applyFont="1" applyFill="1" applyBorder="1" applyAlignment="1">
      <alignment horizontal="left"/>
    </xf>
    <xf numFmtId="0" fontId="17" fillId="0" borderId="43" xfId="0" applyFont="1" applyBorder="1" applyAlignment="1">
      <alignment horizontal="left" vertical="center"/>
    </xf>
    <xf numFmtId="0" fontId="19" fillId="0" borderId="20" xfId="0" applyFont="1" applyFill="1" applyBorder="1" applyAlignment="1">
      <alignment horizontal="left"/>
    </xf>
    <xf numFmtId="0" fontId="17" fillId="0" borderId="0" xfId="0" applyFont="1" applyFill="1" applyBorder="1" applyAlignment="1">
      <alignment horizontal="left" vertical="center"/>
    </xf>
    <xf numFmtId="0" fontId="17" fillId="7" borderId="29" xfId="0" applyFont="1" applyFill="1" applyBorder="1" applyAlignment="1">
      <alignment horizontal="left" vertical="center"/>
    </xf>
    <xf numFmtId="0" fontId="17" fillId="7" borderId="31" xfId="0" applyFont="1" applyFill="1" applyBorder="1" applyAlignment="1">
      <alignment horizontal="left" vertical="center"/>
    </xf>
    <xf numFmtId="0" fontId="17" fillId="7" borderId="32" xfId="0" applyFont="1" applyFill="1" applyBorder="1" applyAlignment="1">
      <alignment horizontal="left" vertical="center"/>
    </xf>
    <xf numFmtId="0" fontId="18" fillId="2" borderId="39" xfId="0" applyFont="1" applyFill="1" applyBorder="1" applyAlignment="1">
      <alignment horizontal="left" vertical="center"/>
    </xf>
    <xf numFmtId="2" fontId="25" fillId="0" borderId="12" xfId="0" applyNumberFormat="1" applyFont="1" applyFill="1" applyBorder="1" applyAlignment="1" applyProtection="1">
      <alignment vertical="center"/>
    </xf>
    <xf numFmtId="2" fontId="25" fillId="0" borderId="2" xfId="0" applyNumberFormat="1" applyFont="1" applyFill="1" applyBorder="1" applyAlignment="1" applyProtection="1">
      <alignment vertical="center"/>
    </xf>
    <xf numFmtId="2" fontId="17" fillId="0" borderId="12" xfId="0" applyNumberFormat="1" applyFont="1" applyFill="1" applyBorder="1" applyAlignment="1" applyProtection="1"/>
    <xf numFmtId="0" fontId="17" fillId="0" borderId="18" xfId="0" applyNumberFormat="1" applyFont="1" applyFill="1" applyBorder="1" applyAlignment="1" applyProtection="1"/>
    <xf numFmtId="0" fontId="17" fillId="0" borderId="15" xfId="0" applyNumberFormat="1" applyFont="1" applyFill="1" applyBorder="1" applyAlignment="1" applyProtection="1"/>
    <xf numFmtId="2" fontId="17" fillId="0" borderId="12" xfId="0" applyNumberFormat="1" applyFont="1" applyFill="1" applyBorder="1" applyAlignment="1" applyProtection="1">
      <alignment vertical="center"/>
    </xf>
    <xf numFmtId="2" fontId="17" fillId="10" borderId="14" xfId="0" applyNumberFormat="1" applyFont="1" applyFill="1" applyBorder="1" applyAlignment="1">
      <alignment vertical="center"/>
    </xf>
    <xf numFmtId="0" fontId="17" fillId="0" borderId="6" xfId="0" applyFont="1" applyFill="1" applyBorder="1" applyAlignment="1">
      <alignment horizontal="left" vertical="center"/>
    </xf>
    <xf numFmtId="0" fontId="17" fillId="0" borderId="38" xfId="0" applyFont="1" applyFill="1" applyBorder="1" applyAlignment="1">
      <alignment horizontal="left" vertical="center"/>
    </xf>
    <xf numFmtId="0" fontId="18" fillId="2" borderId="39" xfId="0" applyFont="1" applyFill="1" applyBorder="1" applyAlignment="1">
      <alignment horizontal="left" vertical="center"/>
    </xf>
    <xf numFmtId="0" fontId="17" fillId="7" borderId="32" xfId="0" applyFont="1" applyFill="1" applyBorder="1" applyAlignment="1">
      <alignment horizontal="left" vertical="center"/>
    </xf>
    <xf numFmtId="0" fontId="17" fillId="7" borderId="29" xfId="0" applyFont="1" applyFill="1" applyBorder="1" applyAlignment="1">
      <alignment horizontal="left" vertical="center"/>
    </xf>
    <xf numFmtId="0" fontId="17" fillId="7" borderId="31" xfId="0" applyFont="1" applyFill="1" applyBorder="1" applyAlignment="1">
      <alignment horizontal="left" vertical="center"/>
    </xf>
    <xf numFmtId="0" fontId="21" fillId="0" borderId="26" xfId="0" applyFont="1" applyFill="1" applyBorder="1" applyAlignment="1">
      <alignment horizontal="left" vertical="center"/>
    </xf>
    <xf numFmtId="2" fontId="17" fillId="0" borderId="14" xfId="0" applyNumberFormat="1" applyFont="1" applyFill="1" applyBorder="1" applyAlignment="1" applyProtection="1">
      <alignment vertical="center"/>
    </xf>
    <xf numFmtId="2" fontId="17" fillId="11" borderId="14" xfId="0" applyNumberFormat="1" applyFont="1" applyFill="1" applyBorder="1" applyAlignment="1" applyProtection="1">
      <alignment vertical="center"/>
    </xf>
    <xf numFmtId="0" fontId="17" fillId="7" borderId="29" xfId="0" applyFont="1" applyFill="1" applyBorder="1" applyAlignment="1">
      <alignment horizontal="left" vertical="center"/>
    </xf>
    <xf numFmtId="0" fontId="17" fillId="7" borderId="31" xfId="0" applyFont="1" applyFill="1" applyBorder="1" applyAlignment="1">
      <alignment horizontal="left" vertical="center"/>
    </xf>
    <xf numFmtId="0" fontId="17" fillId="7" borderId="32" xfId="0" applyFont="1" applyFill="1" applyBorder="1" applyAlignment="1">
      <alignment horizontal="left" vertical="center"/>
    </xf>
    <xf numFmtId="0" fontId="18" fillId="2" borderId="39" xfId="0" applyFont="1" applyFill="1" applyBorder="1" applyAlignment="1">
      <alignment horizontal="left" vertical="center"/>
    </xf>
    <xf numFmtId="0" fontId="17" fillId="16" borderId="38" xfId="0" applyFont="1" applyFill="1" applyBorder="1" applyAlignment="1">
      <alignment vertical="center"/>
    </xf>
    <xf numFmtId="0" fontId="17" fillId="16" borderId="49" xfId="0" applyFont="1" applyFill="1" applyBorder="1" applyAlignment="1">
      <alignment vertical="center"/>
    </xf>
    <xf numFmtId="0" fontId="17" fillId="16" borderId="7" xfId="0" applyFont="1" applyFill="1" applyBorder="1" applyAlignment="1">
      <alignment vertical="center"/>
    </xf>
    <xf numFmtId="0" fontId="18" fillId="2" borderId="39" xfId="0" applyFont="1" applyFill="1" applyBorder="1" applyAlignment="1">
      <alignment horizontal="left" vertical="center"/>
    </xf>
    <xf numFmtId="0" fontId="17" fillId="7" borderId="32" xfId="0" applyFont="1" applyFill="1" applyBorder="1" applyAlignment="1">
      <alignment horizontal="left" vertical="center"/>
    </xf>
    <xf numFmtId="0" fontId="17" fillId="7" borderId="29" xfId="0" applyFont="1" applyFill="1" applyBorder="1" applyAlignment="1">
      <alignment horizontal="left" vertical="center"/>
    </xf>
    <xf numFmtId="0" fontId="17" fillId="7" borderId="31" xfId="0" applyFont="1" applyFill="1" applyBorder="1" applyAlignment="1">
      <alignment horizontal="left" vertical="center"/>
    </xf>
    <xf numFmtId="0" fontId="17" fillId="0" borderId="6" xfId="0" applyFont="1" applyFill="1" applyBorder="1" applyAlignment="1">
      <alignment horizontal="left" vertical="center"/>
    </xf>
    <xf numFmtId="0" fontId="17" fillId="0" borderId="8" xfId="0" applyFont="1" applyFill="1" applyBorder="1" applyAlignment="1">
      <alignment horizontal="left" vertical="center"/>
    </xf>
    <xf numFmtId="0" fontId="17" fillId="0" borderId="29" xfId="0" applyFont="1" applyBorder="1" applyAlignment="1">
      <alignment horizontal="left" vertical="center"/>
    </xf>
    <xf numFmtId="0" fontId="17" fillId="0" borderId="32" xfId="0" applyFont="1" applyBorder="1" applyAlignment="1">
      <alignment horizontal="left" vertical="center"/>
    </xf>
    <xf numFmtId="0" fontId="18" fillId="2" borderId="39" xfId="0" applyFont="1" applyFill="1" applyBorder="1" applyAlignment="1">
      <alignment horizontal="left" vertical="center"/>
    </xf>
    <xf numFmtId="0" fontId="17" fillId="7" borderId="32" xfId="0" applyFont="1" applyFill="1" applyBorder="1" applyAlignment="1">
      <alignment horizontal="left" vertical="center"/>
    </xf>
    <xf numFmtId="0" fontId="17" fillId="7" borderId="29" xfId="0" applyFont="1" applyFill="1" applyBorder="1" applyAlignment="1">
      <alignment horizontal="left" vertical="center"/>
    </xf>
    <xf numFmtId="0" fontId="17" fillId="7" borderId="31" xfId="0" applyFont="1" applyFill="1" applyBorder="1" applyAlignment="1">
      <alignment horizontal="left" vertical="center"/>
    </xf>
    <xf numFmtId="0" fontId="17" fillId="0" borderId="3" xfId="0" applyFont="1" applyFill="1" applyBorder="1" applyAlignment="1">
      <alignment horizontal="center"/>
    </xf>
    <xf numFmtId="0" fontId="17" fillId="7" borderId="29" xfId="0" applyFont="1" applyFill="1" applyBorder="1" applyAlignment="1">
      <alignment horizontal="left" vertical="center"/>
    </xf>
    <xf numFmtId="0" fontId="17" fillId="7" borderId="31" xfId="0" applyFont="1" applyFill="1" applyBorder="1" applyAlignment="1">
      <alignment horizontal="left" vertical="center"/>
    </xf>
    <xf numFmtId="0" fontId="17" fillId="7" borderId="32" xfId="0" applyFont="1" applyFill="1" applyBorder="1" applyAlignment="1">
      <alignment horizontal="left" vertical="center"/>
    </xf>
    <xf numFmtId="0" fontId="18" fillId="2" borderId="39" xfId="0" applyFont="1" applyFill="1" applyBorder="1" applyAlignment="1">
      <alignment horizontal="left" vertical="center"/>
    </xf>
    <xf numFmtId="0" fontId="17" fillId="0" borderId="6" xfId="0" applyFont="1" applyFill="1" applyBorder="1" applyAlignment="1">
      <alignment horizontal="left" vertical="center"/>
    </xf>
    <xf numFmtId="0" fontId="17" fillId="0" borderId="8" xfId="0" applyFont="1" applyFill="1" applyBorder="1" applyAlignment="1">
      <alignment horizontal="left" vertical="center"/>
    </xf>
    <xf numFmtId="0" fontId="17" fillId="0" borderId="29" xfId="0" applyFont="1" applyBorder="1" applyAlignment="1">
      <alignment horizontal="left" vertical="center"/>
    </xf>
    <xf numFmtId="0" fontId="17" fillId="0" borderId="32" xfId="0" applyFont="1" applyBorder="1" applyAlignment="1">
      <alignment horizontal="left" vertical="center"/>
    </xf>
    <xf numFmtId="0" fontId="18" fillId="2" borderId="39" xfId="0" applyFont="1" applyFill="1" applyBorder="1" applyAlignment="1">
      <alignment horizontal="left" vertical="center"/>
    </xf>
    <xf numFmtId="0" fontId="17" fillId="7" borderId="32" xfId="0" applyFont="1" applyFill="1" applyBorder="1" applyAlignment="1">
      <alignment horizontal="left" vertical="center"/>
    </xf>
    <xf numFmtId="0" fontId="17" fillId="7" borderId="29" xfId="0" applyFont="1" applyFill="1" applyBorder="1" applyAlignment="1">
      <alignment horizontal="left" vertical="center"/>
    </xf>
    <xf numFmtId="0" fontId="17" fillId="7" borderId="31" xfId="0" applyFont="1" applyFill="1" applyBorder="1" applyAlignment="1">
      <alignment horizontal="left" vertical="center"/>
    </xf>
    <xf numFmtId="167" fontId="17" fillId="0" borderId="0" xfId="0" applyNumberFormat="1" applyFont="1" applyBorder="1" applyAlignment="1">
      <alignment horizontal="right"/>
    </xf>
    <xf numFmtId="167" fontId="17" fillId="0" borderId="0" xfId="0" applyNumberFormat="1" applyFont="1" applyBorder="1"/>
    <xf numFmtId="2" fontId="17" fillId="0" borderId="0" xfId="0" applyNumberFormat="1" applyFont="1" applyBorder="1" applyAlignment="1">
      <alignment horizontal="right"/>
    </xf>
    <xf numFmtId="0" fontId="17" fillId="11" borderId="38" xfId="0" applyFont="1" applyFill="1" applyBorder="1" applyAlignment="1">
      <alignment vertical="center"/>
    </xf>
    <xf numFmtId="1" fontId="17" fillId="0" borderId="12" xfId="0" applyNumberFormat="1" applyFont="1" applyFill="1" applyBorder="1" applyAlignment="1">
      <alignment horizontal="right" vertical="center"/>
    </xf>
    <xf numFmtId="0" fontId="21" fillId="0" borderId="0" xfId="0" applyFont="1" applyFill="1" applyBorder="1" applyAlignment="1">
      <alignment horizontal="center" vertical="center"/>
    </xf>
    <xf numFmtId="0" fontId="21" fillId="0" borderId="25" xfId="0" applyFont="1" applyFill="1" applyBorder="1" applyAlignment="1">
      <alignment horizontal="center" vertical="center"/>
    </xf>
    <xf numFmtId="2" fontId="17" fillId="0" borderId="25" xfId="0" applyNumberFormat="1" applyFont="1" applyFill="1" applyBorder="1"/>
    <xf numFmtId="2" fontId="17" fillId="11" borderId="25" xfId="0" applyNumberFormat="1" applyFont="1" applyFill="1" applyBorder="1"/>
    <xf numFmtId="0" fontId="26" fillId="0" borderId="12" xfId="0" applyFont="1" applyFill="1" applyBorder="1" applyAlignment="1"/>
    <xf numFmtId="0" fontId="26" fillId="0" borderId="2" xfId="0" applyFont="1" applyFill="1" applyBorder="1" applyAlignment="1"/>
    <xf numFmtId="0" fontId="11" fillId="0" borderId="2" xfId="0" applyFont="1" applyFill="1" applyBorder="1"/>
    <xf numFmtId="0" fontId="21" fillId="0" borderId="25" xfId="0" applyFont="1" applyBorder="1" applyAlignment="1">
      <alignment horizontal="center" vertical="center"/>
    </xf>
    <xf numFmtId="2" fontId="17" fillId="0" borderId="25" xfId="0" applyNumberFormat="1" applyFont="1" applyFill="1" applyBorder="1" applyAlignment="1" applyProtection="1"/>
    <xf numFmtId="2" fontId="17" fillId="11" borderId="25" xfId="0" applyNumberFormat="1" applyFont="1" applyFill="1" applyBorder="1" applyAlignment="1" applyProtection="1"/>
    <xf numFmtId="0" fontId="17" fillId="0" borderId="25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2" fontId="17" fillId="10" borderId="25" xfId="0" applyNumberFormat="1" applyFont="1" applyFill="1" applyBorder="1"/>
    <xf numFmtId="2" fontId="17" fillId="0" borderId="16" xfId="0" applyNumberFormat="1" applyFont="1" applyFill="1" applyBorder="1"/>
    <xf numFmtId="0" fontId="17" fillId="0" borderId="25" xfId="0" applyFont="1" applyFill="1" applyBorder="1" applyAlignment="1">
      <alignment horizontal="center"/>
    </xf>
    <xf numFmtId="2" fontId="17" fillId="0" borderId="25" xfId="0" applyNumberFormat="1" applyFont="1" applyBorder="1"/>
    <xf numFmtId="0" fontId="17" fillId="0" borderId="25" xfId="0" applyFont="1" applyBorder="1" applyAlignment="1">
      <alignment horizontal="center"/>
    </xf>
    <xf numFmtId="0" fontId="21" fillId="0" borderId="25" xfId="0" applyNumberFormat="1" applyFont="1" applyFill="1" applyBorder="1" applyAlignment="1" applyProtection="1">
      <alignment horizontal="center" vertical="center"/>
    </xf>
    <xf numFmtId="0" fontId="17" fillId="0" borderId="25" xfId="0" applyNumberFormat="1" applyFont="1" applyFill="1" applyBorder="1" applyAlignment="1" applyProtection="1">
      <alignment horizontal="left"/>
    </xf>
    <xf numFmtId="2" fontId="17" fillId="10" borderId="25" xfId="0" applyNumberFormat="1" applyFont="1" applyFill="1" applyBorder="1" applyAlignment="1" applyProtection="1"/>
    <xf numFmtId="1" fontId="17" fillId="14" borderId="6" xfId="0" applyNumberFormat="1" applyFont="1" applyFill="1" applyBorder="1" applyAlignment="1">
      <alignment horizontal="right" vertical="center"/>
    </xf>
    <xf numFmtId="1" fontId="17" fillId="14" borderId="8" xfId="0" applyNumberFormat="1" applyFont="1" applyFill="1" applyBorder="1" applyAlignment="1">
      <alignment horizontal="right" vertical="center"/>
    </xf>
    <xf numFmtId="1" fontId="25" fillId="0" borderId="6" xfId="0" applyNumberFormat="1" applyFont="1" applyFill="1" applyBorder="1" applyAlignment="1">
      <alignment vertical="center"/>
    </xf>
    <xf numFmtId="0" fontId="17" fillId="0" borderId="25" xfId="0" applyFont="1" applyFill="1" applyBorder="1" applyAlignment="1">
      <alignment horizontal="left" vertical="center"/>
    </xf>
    <xf numFmtId="0" fontId="17" fillId="0" borderId="21" xfId="0" applyFont="1" applyFill="1" applyBorder="1" applyAlignment="1">
      <alignment horizontal="left" vertical="center"/>
    </xf>
    <xf numFmtId="0" fontId="17" fillId="0" borderId="6" xfId="0" applyFont="1" applyFill="1" applyBorder="1" applyAlignment="1">
      <alignment horizontal="left" vertical="center"/>
    </xf>
    <xf numFmtId="0" fontId="17" fillId="0" borderId="2" xfId="0" applyFont="1" applyFill="1" applyBorder="1" applyAlignment="1">
      <alignment horizontal="left" vertical="center"/>
    </xf>
    <xf numFmtId="0" fontId="17" fillId="0" borderId="20" xfId="0" applyFont="1" applyFill="1" applyBorder="1" applyAlignment="1">
      <alignment horizontal="left" vertical="center"/>
    </xf>
    <xf numFmtId="0" fontId="17" fillId="0" borderId="8" xfId="0" applyFont="1" applyFill="1" applyBorder="1" applyAlignment="1">
      <alignment horizontal="left" vertical="center"/>
    </xf>
    <xf numFmtId="0" fontId="18" fillId="12" borderId="39" xfId="0" applyFont="1" applyFill="1" applyBorder="1" applyAlignment="1">
      <alignment horizontal="left" vertical="center"/>
    </xf>
    <xf numFmtId="0" fontId="17" fillId="0" borderId="29" xfId="0" applyFont="1" applyFill="1" applyBorder="1" applyAlignment="1">
      <alignment horizontal="left" vertical="center"/>
    </xf>
    <xf numFmtId="0" fontId="17" fillId="0" borderId="32" xfId="0" applyFont="1" applyFill="1" applyBorder="1" applyAlignment="1">
      <alignment horizontal="left" vertical="center"/>
    </xf>
    <xf numFmtId="0" fontId="18" fillId="5" borderId="6" xfId="0" applyFont="1" applyFill="1" applyBorder="1" applyAlignment="1">
      <alignment horizontal="left" vertical="center"/>
    </xf>
    <xf numFmtId="0" fontId="18" fillId="5" borderId="8" xfId="0" applyFont="1" applyFill="1" applyBorder="1" applyAlignment="1">
      <alignment horizontal="left" vertical="center"/>
    </xf>
    <xf numFmtId="0" fontId="17" fillId="0" borderId="28" xfId="0" applyFont="1" applyFill="1" applyBorder="1" applyAlignment="1">
      <alignment horizontal="left" vertical="center"/>
    </xf>
    <xf numFmtId="0" fontId="17" fillId="0" borderId="33" xfId="0" applyFont="1" applyFill="1" applyBorder="1" applyAlignment="1">
      <alignment horizontal="left" vertical="center"/>
    </xf>
    <xf numFmtId="0" fontId="17" fillId="0" borderId="0" xfId="0" applyFont="1" applyFill="1" applyBorder="1" applyAlignment="1">
      <alignment horizontal="left" vertical="center"/>
    </xf>
    <xf numFmtId="0" fontId="18" fillId="2" borderId="39" xfId="0" applyFont="1" applyFill="1" applyBorder="1" applyAlignment="1">
      <alignment horizontal="left" vertical="center"/>
    </xf>
    <xf numFmtId="0" fontId="17" fillId="0" borderId="28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1" fontId="20" fillId="0" borderId="28" xfId="0" applyNumberFormat="1" applyFont="1" applyFill="1" applyBorder="1" applyAlignment="1">
      <alignment vertical="center"/>
    </xf>
    <xf numFmtId="0" fontId="17" fillId="18" borderId="6" xfId="0" applyFont="1" applyFill="1" applyBorder="1" applyAlignment="1">
      <alignment vertical="center"/>
    </xf>
    <xf numFmtId="2" fontId="18" fillId="14" borderId="6" xfId="0" applyNumberFormat="1" applyFont="1" applyFill="1" applyBorder="1" applyAlignment="1">
      <alignment vertical="center"/>
    </xf>
    <xf numFmtId="0" fontId="17" fillId="6" borderId="6" xfId="0" applyFont="1" applyFill="1" applyBorder="1" applyAlignment="1">
      <alignment horizontal="left" vertical="center"/>
    </xf>
    <xf numFmtId="0" fontId="18" fillId="17" borderId="8" xfId="0" applyFont="1" applyFill="1" applyBorder="1" applyAlignment="1">
      <alignment horizontal="center" vertical="center"/>
    </xf>
    <xf numFmtId="0" fontId="17" fillId="6" borderId="14" xfId="0" applyFont="1" applyFill="1" applyBorder="1" applyAlignment="1">
      <alignment horizontal="left" vertical="center"/>
    </xf>
    <xf numFmtId="1" fontId="26" fillId="0" borderId="2" xfId="0" applyNumberFormat="1" applyFont="1" applyBorder="1" applyAlignment="1">
      <alignment vertical="center"/>
    </xf>
    <xf numFmtId="1" fontId="26" fillId="14" borderId="2" xfId="0" applyNumberFormat="1" applyFont="1" applyFill="1" applyBorder="1" applyAlignment="1">
      <alignment vertical="center"/>
    </xf>
    <xf numFmtId="0" fontId="29" fillId="0" borderId="6" xfId="0" applyFont="1" applyFill="1" applyBorder="1" applyAlignment="1">
      <alignment horizontal="left" vertical="center"/>
    </xf>
    <xf numFmtId="0" fontId="17" fillId="6" borderId="8" xfId="0" applyFont="1" applyFill="1" applyBorder="1" applyAlignment="1">
      <alignment horizontal="left" vertical="center"/>
    </xf>
    <xf numFmtId="0" fontId="17" fillId="0" borderId="6" xfId="0" applyFont="1" applyBorder="1" applyAlignment="1">
      <alignment vertical="center"/>
    </xf>
    <xf numFmtId="0" fontId="17" fillId="0" borderId="2" xfId="0" applyFont="1" applyBorder="1" applyAlignment="1">
      <alignment vertical="center"/>
    </xf>
    <xf numFmtId="0" fontId="17" fillId="0" borderId="8" xfId="0" applyFont="1" applyBorder="1" applyAlignment="1">
      <alignment vertical="center"/>
    </xf>
    <xf numFmtId="0" fontId="18" fillId="5" borderId="6" xfId="0" applyFont="1" applyFill="1" applyBorder="1" applyAlignment="1">
      <alignment vertical="center"/>
    </xf>
    <xf numFmtId="0" fontId="18" fillId="14" borderId="6" xfId="0" applyFont="1" applyFill="1" applyBorder="1" applyAlignment="1">
      <alignment vertical="center"/>
    </xf>
    <xf numFmtId="0" fontId="18" fillId="5" borderId="8" xfId="0" applyFont="1" applyFill="1" applyBorder="1" applyAlignment="1">
      <alignment vertical="center"/>
    </xf>
    <xf numFmtId="0" fontId="18" fillId="14" borderId="8" xfId="0" applyFont="1" applyFill="1" applyBorder="1" applyAlignment="1">
      <alignment vertical="center"/>
    </xf>
    <xf numFmtId="0" fontId="17" fillId="5" borderId="6" xfId="0" applyFont="1" applyFill="1" applyBorder="1" applyAlignment="1">
      <alignment horizontal="left" vertical="center"/>
    </xf>
    <xf numFmtId="1" fontId="26" fillId="0" borderId="2" xfId="0" applyNumberFormat="1" applyFont="1" applyFill="1" applyBorder="1" applyAlignment="1">
      <alignment vertical="center"/>
    </xf>
    <xf numFmtId="0" fontId="19" fillId="0" borderId="6" xfId="0" applyFont="1" applyFill="1" applyBorder="1" applyAlignment="1">
      <alignment horizontal="left" vertical="center"/>
    </xf>
    <xf numFmtId="0" fontId="19" fillId="0" borderId="8" xfId="0" applyFont="1" applyFill="1" applyBorder="1" applyAlignment="1">
      <alignment horizontal="left" vertical="center"/>
    </xf>
    <xf numFmtId="0" fontId="17" fillId="5" borderId="8" xfId="0" applyFont="1" applyFill="1" applyBorder="1" applyAlignment="1">
      <alignment horizontal="left" vertical="center"/>
    </xf>
    <xf numFmtId="0" fontId="11" fillId="0" borderId="0" xfId="0" applyFont="1" applyFill="1" applyBorder="1" applyAlignment="1">
      <alignment vertical="center"/>
    </xf>
    <xf numFmtId="0" fontId="17" fillId="17" borderId="6" xfId="0" applyFont="1" applyFill="1" applyBorder="1" applyAlignment="1">
      <alignment horizontal="left" vertical="center"/>
    </xf>
    <xf numFmtId="0" fontId="17" fillId="17" borderId="8" xfId="0" applyFont="1" applyFill="1" applyBorder="1" applyAlignment="1">
      <alignment horizontal="left" vertical="center"/>
    </xf>
    <xf numFmtId="0" fontId="26" fillId="0" borderId="2" xfId="0" applyFont="1" applyBorder="1" applyAlignment="1">
      <alignment vertical="center"/>
    </xf>
    <xf numFmtId="0" fontId="26" fillId="0" borderId="2" xfId="0" applyFont="1" applyFill="1" applyBorder="1" applyAlignment="1">
      <alignment vertical="center"/>
    </xf>
    <xf numFmtId="0" fontId="26" fillId="14" borderId="2" xfId="0" applyFont="1" applyFill="1" applyBorder="1" applyAlignment="1">
      <alignment vertical="center"/>
    </xf>
    <xf numFmtId="0" fontId="17" fillId="16" borderId="12" xfId="0" applyFont="1" applyFill="1" applyBorder="1" applyAlignment="1">
      <alignment vertical="center"/>
    </xf>
    <xf numFmtId="0" fontId="17" fillId="0" borderId="12" xfId="0" applyFont="1" applyFill="1" applyBorder="1" applyAlignment="1">
      <alignment vertical="center"/>
    </xf>
    <xf numFmtId="0" fontId="18" fillId="17" borderId="29" xfId="0" applyFont="1" applyFill="1" applyBorder="1" applyAlignment="1">
      <alignment horizontal="left" vertical="center"/>
    </xf>
    <xf numFmtId="0" fontId="18" fillId="17" borderId="32" xfId="0" applyFont="1" applyFill="1" applyBorder="1" applyAlignment="1">
      <alignment horizontal="left" vertical="center"/>
    </xf>
    <xf numFmtId="0" fontId="17" fillId="0" borderId="0" xfId="0" applyFont="1" applyBorder="1" applyAlignment="1">
      <alignment vertical="center"/>
    </xf>
    <xf numFmtId="2" fontId="26" fillId="0" borderId="2" xfId="0" applyNumberFormat="1" applyFont="1" applyBorder="1" applyAlignment="1">
      <alignment vertical="center"/>
    </xf>
    <xf numFmtId="166" fontId="17" fillId="0" borderId="0" xfId="0" applyNumberFormat="1" applyFont="1" applyFill="1" applyBorder="1" applyAlignment="1">
      <alignment vertical="center"/>
    </xf>
    <xf numFmtId="166" fontId="17" fillId="0" borderId="28" xfId="0" applyNumberFormat="1" applyFont="1" applyFill="1" applyBorder="1" applyAlignment="1">
      <alignment vertical="center"/>
    </xf>
    <xf numFmtId="0" fontId="17" fillId="0" borderId="24" xfId="0" applyFont="1" applyFill="1" applyBorder="1" applyAlignment="1">
      <alignment vertical="center"/>
    </xf>
    <xf numFmtId="0" fontId="17" fillId="14" borderId="0" xfId="0" applyFont="1" applyFill="1" applyBorder="1" applyAlignment="1">
      <alignment vertical="center"/>
    </xf>
    <xf numFmtId="0" fontId="18" fillId="12" borderId="3" xfId="0" applyFont="1" applyFill="1" applyBorder="1" applyAlignment="1">
      <alignment vertical="center"/>
    </xf>
    <xf numFmtId="0" fontId="17" fillId="0" borderId="17" xfId="0" applyFont="1" applyFill="1" applyBorder="1" applyAlignment="1">
      <alignment horizontal="left" vertical="center"/>
    </xf>
    <xf numFmtId="0" fontId="17" fillId="0" borderId="16" xfId="0" applyFont="1" applyBorder="1" applyAlignment="1">
      <alignment vertical="center"/>
    </xf>
    <xf numFmtId="2" fontId="17" fillId="0" borderId="2" xfId="4" applyNumberFormat="1" applyFont="1" applyBorder="1" applyAlignment="1">
      <alignment vertical="center"/>
    </xf>
    <xf numFmtId="2" fontId="17" fillId="14" borderId="2" xfId="4" applyNumberFormat="1" applyFont="1" applyFill="1" applyBorder="1" applyAlignment="1">
      <alignment vertical="center"/>
    </xf>
    <xf numFmtId="2" fontId="17" fillId="16" borderId="2" xfId="4" applyNumberFormat="1" applyFont="1" applyFill="1" applyBorder="1" applyAlignment="1">
      <alignment vertical="center"/>
    </xf>
    <xf numFmtId="2" fontId="17" fillId="16" borderId="20" xfId="4" applyNumberFormat="1" applyFont="1" applyFill="1" applyBorder="1" applyAlignment="1">
      <alignment vertical="center"/>
    </xf>
    <xf numFmtId="2" fontId="17" fillId="0" borderId="20" xfId="4" applyNumberFormat="1" applyFont="1" applyBorder="1" applyAlignment="1">
      <alignment vertical="center"/>
    </xf>
    <xf numFmtId="2" fontId="17" fillId="14" borderId="20" xfId="4" applyNumberFormat="1" applyFont="1" applyFill="1" applyBorder="1" applyAlignment="1">
      <alignment vertical="center"/>
    </xf>
    <xf numFmtId="2" fontId="17" fillId="0" borderId="2" xfId="4" applyNumberFormat="1" applyFont="1" applyFill="1" applyBorder="1" applyAlignment="1">
      <alignment vertical="center"/>
    </xf>
    <xf numFmtId="2" fontId="17" fillId="0" borderId="20" xfId="4" applyNumberFormat="1" applyFont="1" applyFill="1" applyBorder="1" applyAlignment="1">
      <alignment vertical="center"/>
    </xf>
    <xf numFmtId="0" fontId="17" fillId="0" borderId="34" xfId="0" applyFont="1" applyFill="1" applyBorder="1" applyAlignment="1">
      <alignment horizontal="center" vertical="center"/>
    </xf>
    <xf numFmtId="0" fontId="29" fillId="0" borderId="14" xfId="0" applyFont="1" applyFill="1" applyBorder="1" applyAlignment="1">
      <alignment horizontal="left" vertical="center"/>
    </xf>
    <xf numFmtId="1" fontId="17" fillId="0" borderId="7" xfId="0" applyNumberFormat="1" applyFont="1" applyFill="1" applyBorder="1" applyAlignment="1">
      <alignment vertical="center"/>
    </xf>
    <xf numFmtId="0" fontId="26" fillId="0" borderId="7" xfId="0" applyFont="1" applyFill="1" applyBorder="1" applyAlignment="1"/>
    <xf numFmtId="0" fontId="26" fillId="0" borderId="6" xfId="0" applyFont="1" applyFill="1" applyBorder="1" applyAlignment="1"/>
    <xf numFmtId="0" fontId="17" fillId="16" borderId="2" xfId="0" applyFont="1" applyFill="1" applyBorder="1" applyAlignment="1">
      <alignment vertical="center"/>
    </xf>
    <xf numFmtId="0" fontId="17" fillId="0" borderId="28" xfId="0" applyFont="1" applyFill="1" applyBorder="1" applyAlignment="1">
      <alignment horizontal="left" vertical="center"/>
    </xf>
    <xf numFmtId="0" fontId="17" fillId="0" borderId="0" xfId="0" applyFont="1" applyFill="1" applyBorder="1" applyAlignment="1">
      <alignment horizontal="left" vertical="center"/>
    </xf>
    <xf numFmtId="0" fontId="17" fillId="0" borderId="28" xfId="0" applyFont="1" applyFill="1" applyBorder="1" applyAlignment="1">
      <alignment vertical="center"/>
    </xf>
    <xf numFmtId="0" fontId="17" fillId="0" borderId="0" xfId="0" applyFont="1" applyFill="1" applyAlignment="1">
      <alignment horizontal="left"/>
    </xf>
    <xf numFmtId="0" fontId="17" fillId="0" borderId="35" xfId="0" applyFont="1" applyFill="1" applyBorder="1" applyAlignment="1">
      <alignment horizontal="right"/>
    </xf>
    <xf numFmtId="0" fontId="33" fillId="0" borderId="28" xfId="0" applyFont="1" applyFill="1" applyBorder="1"/>
    <xf numFmtId="0" fontId="33" fillId="0" borderId="0" xfId="0" applyFont="1" applyFill="1" applyBorder="1"/>
    <xf numFmtId="0" fontId="18" fillId="0" borderId="0" xfId="0" applyFont="1" applyBorder="1"/>
    <xf numFmtId="0" fontId="12" fillId="0" borderId="28" xfId="0" applyFont="1" applyFill="1" applyBorder="1"/>
    <xf numFmtId="0" fontId="18" fillId="0" borderId="28" xfId="0" applyFont="1" applyFill="1" applyBorder="1" applyAlignment="1">
      <alignment horizontal="center"/>
    </xf>
    <xf numFmtId="167" fontId="26" fillId="0" borderId="28" xfId="0" applyNumberFormat="1" applyFont="1" applyBorder="1" applyAlignment="1">
      <alignment horizontal="center"/>
    </xf>
    <xf numFmtId="167" fontId="26" fillId="0" borderId="0" xfId="0" applyNumberFormat="1" applyFont="1" applyBorder="1" applyAlignment="1">
      <alignment horizontal="center"/>
    </xf>
    <xf numFmtId="0" fontId="0" fillId="0" borderId="0" xfId="0" applyFont="1" applyFill="1" applyBorder="1"/>
    <xf numFmtId="0" fontId="0" fillId="0" borderId="0" xfId="0" applyBorder="1"/>
    <xf numFmtId="0" fontId="34" fillId="0" borderId="28" xfId="0" applyFont="1" applyFill="1" applyBorder="1" applyAlignment="1">
      <alignment horizontal="left"/>
    </xf>
    <xf numFmtId="0" fontId="17" fillId="0" borderId="28" xfId="0" applyFont="1" applyFill="1" applyBorder="1" applyAlignment="1">
      <alignment vertical="center"/>
    </xf>
    <xf numFmtId="0" fontId="17" fillId="0" borderId="28" xfId="0" applyFont="1" applyFill="1" applyBorder="1" applyAlignment="1">
      <alignment vertical="center"/>
    </xf>
    <xf numFmtId="0" fontId="17" fillId="0" borderId="16" xfId="0" applyFont="1" applyFill="1" applyBorder="1" applyAlignment="1">
      <alignment vertical="center"/>
    </xf>
    <xf numFmtId="166" fontId="17" fillId="0" borderId="28" xfId="0" applyNumberFormat="1" applyFont="1" applyFill="1" applyBorder="1" applyAlignment="1"/>
    <xf numFmtId="166" fontId="17" fillId="0" borderId="16" xfId="0" applyNumberFormat="1" applyFont="1" applyFill="1" applyBorder="1" applyAlignment="1"/>
    <xf numFmtId="167" fontId="17" fillId="0" borderId="16" xfId="0" applyNumberFormat="1" applyFont="1" applyFill="1" applyBorder="1"/>
    <xf numFmtId="167" fontId="17" fillId="0" borderId="28" xfId="0" applyNumberFormat="1" applyFont="1" applyFill="1" applyBorder="1" applyAlignment="1">
      <alignment vertical="center"/>
    </xf>
    <xf numFmtId="167" fontId="17" fillId="0" borderId="16" xfId="0" applyNumberFormat="1" applyFont="1" applyFill="1" applyBorder="1" applyAlignment="1">
      <alignment vertical="center"/>
    </xf>
    <xf numFmtId="167" fontId="17" fillId="0" borderId="16" xfId="0" applyNumberFormat="1" applyFont="1" applyFill="1" applyBorder="1" applyAlignment="1"/>
    <xf numFmtId="2" fontId="17" fillId="0" borderId="28" xfId="0" applyNumberFormat="1" applyFont="1" applyFill="1" applyBorder="1" applyAlignment="1"/>
    <xf numFmtId="2" fontId="17" fillId="0" borderId="16" xfId="0" applyNumberFormat="1" applyFont="1" applyFill="1" applyBorder="1" applyAlignment="1"/>
    <xf numFmtId="0" fontId="17" fillId="0" borderId="0" xfId="0" applyFont="1" applyAlignment="1">
      <alignment horizontal="right"/>
    </xf>
    <xf numFmtId="2" fontId="26" fillId="14" borderId="2" xfId="0" applyNumberFormat="1" applyFont="1" applyFill="1" applyBorder="1" applyAlignment="1">
      <alignment vertical="center"/>
    </xf>
    <xf numFmtId="2" fontId="17" fillId="0" borderId="2" xfId="0" applyNumberFormat="1" applyFont="1" applyBorder="1" applyAlignment="1">
      <alignment vertical="center"/>
    </xf>
    <xf numFmtId="1" fontId="17" fillId="0" borderId="6" xfId="0" applyNumberFormat="1" applyFont="1" applyBorder="1" applyAlignment="1">
      <alignment vertical="center"/>
    </xf>
    <xf numFmtId="0" fontId="17" fillId="20" borderId="25" xfId="0" applyFont="1" applyFill="1" applyBorder="1" applyAlignment="1">
      <alignment horizontal="left" vertical="center"/>
    </xf>
    <xf numFmtId="0" fontId="17" fillId="20" borderId="14" xfId="0" applyFont="1" applyFill="1" applyBorder="1" applyAlignment="1">
      <alignment horizontal="left" vertical="center"/>
    </xf>
    <xf numFmtId="0" fontId="17" fillId="0" borderId="0" xfId="0" applyFont="1" applyFill="1" applyBorder="1" applyAlignment="1">
      <alignment horizontal="left" vertical="center"/>
    </xf>
    <xf numFmtId="0" fontId="17" fillId="0" borderId="6" xfId="0" applyFont="1" applyFill="1" applyBorder="1" applyAlignment="1">
      <alignment horizontal="left" vertical="center"/>
    </xf>
    <xf numFmtId="0" fontId="17" fillId="0" borderId="8" xfId="0" applyFont="1" applyFill="1" applyBorder="1" applyAlignment="1">
      <alignment horizontal="left" vertical="center"/>
    </xf>
    <xf numFmtId="0" fontId="17" fillId="0" borderId="43" xfId="0" applyFont="1" applyFill="1" applyBorder="1" applyAlignment="1">
      <alignment vertical="center"/>
    </xf>
    <xf numFmtId="0" fontId="17" fillId="0" borderId="29" xfId="0" applyFont="1" applyFill="1" applyBorder="1" applyAlignment="1">
      <alignment vertical="center"/>
    </xf>
    <xf numFmtId="166" fontId="20" fillId="0" borderId="2" xfId="0" applyNumberFormat="1" applyFont="1" applyFill="1" applyBorder="1" applyAlignment="1">
      <alignment horizontal="right" vertical="center"/>
    </xf>
    <xf numFmtId="0" fontId="18" fillId="0" borderId="17" xfId="0" applyFont="1" applyFill="1" applyBorder="1" applyAlignment="1"/>
    <xf numFmtId="2" fontId="20" fillId="0" borderId="2" xfId="0" applyNumberFormat="1" applyFont="1" applyFill="1" applyBorder="1" applyAlignment="1"/>
    <xf numFmtId="1" fontId="26" fillId="0" borderId="12" xfId="0" applyNumberFormat="1" applyFont="1" applyFill="1" applyBorder="1"/>
    <xf numFmtId="166" fontId="20" fillId="0" borderId="2" xfId="0" applyNumberFormat="1" applyFont="1" applyFill="1" applyBorder="1" applyAlignment="1"/>
    <xf numFmtId="166" fontId="25" fillId="0" borderId="2" xfId="0" applyNumberFormat="1" applyFont="1" applyFill="1" applyBorder="1" applyAlignment="1"/>
    <xf numFmtId="1" fontId="20" fillId="0" borderId="0" xfId="0" applyNumberFormat="1" applyFont="1" applyFill="1" applyBorder="1" applyAlignment="1">
      <alignment horizontal="right"/>
    </xf>
    <xf numFmtId="0" fontId="26" fillId="0" borderId="1" xfId="0" applyFont="1" applyFill="1" applyBorder="1"/>
    <xf numFmtId="1" fontId="20" fillId="0" borderId="2" xfId="0" applyNumberFormat="1" applyFont="1" applyFill="1" applyBorder="1" applyAlignment="1">
      <alignment horizontal="right" vertical="center"/>
    </xf>
    <xf numFmtId="0" fontId="26" fillId="0" borderId="12" xfId="0" applyFont="1" applyFill="1" applyBorder="1"/>
    <xf numFmtId="0" fontId="17" fillId="0" borderId="37" xfId="0" applyFont="1" applyFill="1" applyBorder="1" applyAlignment="1">
      <alignment horizontal="left" vertical="center"/>
    </xf>
    <xf numFmtId="0" fontId="17" fillId="0" borderId="26" xfId="0" applyFont="1" applyFill="1" applyBorder="1" applyAlignment="1">
      <alignment horizontal="left" vertical="center"/>
    </xf>
    <xf numFmtId="0" fontId="17" fillId="0" borderId="43" xfId="0" applyFont="1" applyFill="1" applyBorder="1" applyAlignment="1">
      <alignment horizontal="left" vertical="center"/>
    </xf>
    <xf numFmtId="0" fontId="17" fillId="0" borderId="23" xfId="0" applyFont="1" applyFill="1" applyBorder="1" applyAlignment="1">
      <alignment horizontal="left" vertical="center"/>
    </xf>
    <xf numFmtId="0" fontId="17" fillId="0" borderId="25" xfId="0" applyFont="1" applyFill="1" applyBorder="1" applyAlignment="1">
      <alignment horizontal="left" vertical="center"/>
    </xf>
    <xf numFmtId="0" fontId="17" fillId="0" borderId="14" xfId="0" applyFont="1" applyFill="1" applyBorder="1" applyAlignment="1">
      <alignment horizontal="left" vertical="center"/>
    </xf>
    <xf numFmtId="0" fontId="17" fillId="0" borderId="46" xfId="0" applyFont="1" applyFill="1" applyBorder="1" applyAlignment="1">
      <alignment horizontal="left" vertical="center"/>
    </xf>
    <xf numFmtId="0" fontId="17" fillId="0" borderId="11" xfId="0" applyFont="1" applyFill="1" applyBorder="1" applyAlignment="1">
      <alignment horizontal="left" vertical="center"/>
    </xf>
    <xf numFmtId="0" fontId="17" fillId="0" borderId="42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horizontal="left" vertical="center"/>
    </xf>
    <xf numFmtId="0" fontId="17" fillId="0" borderId="47" xfId="0" applyFont="1" applyFill="1" applyBorder="1" applyAlignment="1">
      <alignment horizontal="left" vertical="center"/>
    </xf>
    <xf numFmtId="0" fontId="17" fillId="0" borderId="21" xfId="0" applyFont="1" applyFill="1" applyBorder="1" applyAlignment="1">
      <alignment horizontal="left" vertical="center"/>
    </xf>
    <xf numFmtId="0" fontId="19" fillId="0" borderId="46" xfId="0" applyFont="1" applyFill="1" applyBorder="1" applyAlignment="1">
      <alignment horizontal="left" vertical="center" wrapText="1"/>
    </xf>
    <xf numFmtId="0" fontId="19" fillId="0" borderId="11" xfId="0" applyFont="1" applyFill="1" applyBorder="1" applyAlignment="1">
      <alignment horizontal="left" vertical="center" wrapText="1"/>
    </xf>
    <xf numFmtId="0" fontId="19" fillId="0" borderId="47" xfId="0" applyFont="1" applyFill="1" applyBorder="1" applyAlignment="1">
      <alignment horizontal="left" vertical="center" wrapText="1"/>
    </xf>
    <xf numFmtId="0" fontId="19" fillId="0" borderId="21" xfId="0" applyFont="1" applyFill="1" applyBorder="1" applyAlignment="1">
      <alignment horizontal="left" vertical="center" wrapText="1"/>
    </xf>
    <xf numFmtId="0" fontId="18" fillId="5" borderId="46" xfId="0" applyFont="1" applyFill="1" applyBorder="1" applyAlignment="1">
      <alignment horizontal="left" vertical="center"/>
    </xf>
    <xf numFmtId="0" fontId="18" fillId="5" borderId="11" xfId="0" applyFont="1" applyFill="1" applyBorder="1" applyAlignment="1">
      <alignment horizontal="left" vertical="center"/>
    </xf>
    <xf numFmtId="0" fontId="18" fillId="5" borderId="47" xfId="0" applyFont="1" applyFill="1" applyBorder="1" applyAlignment="1">
      <alignment horizontal="left" vertical="center"/>
    </xf>
    <xf numFmtId="0" fontId="18" fillId="5" borderId="21" xfId="0" applyFont="1" applyFill="1" applyBorder="1" applyAlignment="1">
      <alignment horizontal="left" vertical="center"/>
    </xf>
    <xf numFmtId="0" fontId="18" fillId="12" borderId="41" xfId="0" applyFont="1" applyFill="1" applyBorder="1" applyAlignment="1">
      <alignment horizontal="left" vertical="center"/>
    </xf>
    <xf numFmtId="0" fontId="18" fillId="12" borderId="4" xfId="0" applyFont="1" applyFill="1" applyBorder="1" applyAlignment="1">
      <alignment horizontal="left" vertical="center"/>
    </xf>
    <xf numFmtId="0" fontId="23" fillId="0" borderId="0" xfId="0" applyFont="1" applyFill="1" applyBorder="1" applyAlignment="1">
      <alignment horizontal="center" vertical="center" wrapText="1"/>
    </xf>
    <xf numFmtId="0" fontId="23" fillId="0" borderId="17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horizontal="center" vertical="center"/>
    </xf>
    <xf numFmtId="0" fontId="17" fillId="0" borderId="4" xfId="0" applyFont="1" applyFill="1" applyBorder="1" applyAlignment="1">
      <alignment horizontal="center" vertical="center"/>
    </xf>
    <xf numFmtId="0" fontId="24" fillId="0" borderId="0" xfId="0" applyFont="1" applyFill="1" applyAlignment="1">
      <alignment horizontal="center"/>
    </xf>
    <xf numFmtId="0" fontId="24" fillId="0" borderId="27" xfId="0" applyFont="1" applyFill="1" applyBorder="1" applyAlignment="1">
      <alignment horizontal="center"/>
    </xf>
    <xf numFmtId="0" fontId="23" fillId="0" borderId="0" xfId="0" applyFont="1" applyFill="1" applyBorder="1" applyAlignment="1">
      <alignment horizontal="center" vertical="justify" wrapText="1"/>
    </xf>
    <xf numFmtId="0" fontId="23" fillId="0" borderId="17" xfId="0" applyFont="1" applyFill="1" applyBorder="1" applyAlignment="1">
      <alignment horizontal="center" vertical="justify" wrapText="1"/>
    </xf>
    <xf numFmtId="0" fontId="17" fillId="8" borderId="38" xfId="0" applyFont="1" applyFill="1" applyBorder="1" applyAlignment="1">
      <alignment horizontal="center" vertical="center"/>
    </xf>
    <xf numFmtId="0" fontId="17" fillId="8" borderId="7" xfId="0" applyFont="1" applyFill="1" applyBorder="1" applyAlignment="1">
      <alignment horizontal="center" vertical="center"/>
    </xf>
    <xf numFmtId="0" fontId="17" fillId="13" borderId="37" xfId="0" applyFont="1" applyFill="1" applyBorder="1" applyAlignment="1">
      <alignment horizontal="left" vertical="center"/>
    </xf>
    <xf numFmtId="0" fontId="17" fillId="13" borderId="26" xfId="0" applyFont="1" applyFill="1" applyBorder="1" applyAlignment="1">
      <alignment horizontal="left" vertical="center"/>
    </xf>
    <xf numFmtId="0" fontId="17" fillId="13" borderId="43" xfId="0" applyFont="1" applyFill="1" applyBorder="1" applyAlignment="1">
      <alignment horizontal="left" vertical="center"/>
    </xf>
    <xf numFmtId="0" fontId="17" fillId="13" borderId="23" xfId="0" applyFont="1" applyFill="1" applyBorder="1" applyAlignment="1">
      <alignment horizontal="left" vertical="center"/>
    </xf>
    <xf numFmtId="0" fontId="17" fillId="13" borderId="25" xfId="0" applyFont="1" applyFill="1" applyBorder="1" applyAlignment="1">
      <alignment horizontal="left" vertical="center"/>
    </xf>
    <xf numFmtId="0" fontId="17" fillId="13" borderId="14" xfId="0" applyFont="1" applyFill="1" applyBorder="1" applyAlignment="1">
      <alignment horizontal="left" vertical="center"/>
    </xf>
    <xf numFmtId="0" fontId="19" fillId="0" borderId="29" xfId="0" applyFont="1" applyFill="1" applyBorder="1" applyAlignment="1">
      <alignment horizontal="left" vertical="center" wrapText="1"/>
    </xf>
    <xf numFmtId="0" fontId="19" fillId="0" borderId="6" xfId="0" applyFont="1" applyBorder="1" applyAlignment="1">
      <alignment horizontal="left" vertical="center"/>
    </xf>
    <xf numFmtId="0" fontId="19" fillId="0" borderId="32" xfId="0" applyFont="1" applyBorder="1" applyAlignment="1">
      <alignment horizontal="left" vertical="center"/>
    </xf>
    <xf numFmtId="0" fontId="19" fillId="0" borderId="8" xfId="0" applyFont="1" applyBorder="1" applyAlignment="1">
      <alignment horizontal="left" vertical="center"/>
    </xf>
    <xf numFmtId="0" fontId="17" fillId="0" borderId="29" xfId="0" applyFont="1" applyFill="1" applyBorder="1" applyAlignment="1">
      <alignment horizontal="left" vertical="center"/>
    </xf>
    <xf numFmtId="0" fontId="21" fillId="0" borderId="6" xfId="0" applyFont="1" applyBorder="1" applyAlignment="1">
      <alignment horizontal="left" vertical="center"/>
    </xf>
    <xf numFmtId="0" fontId="21" fillId="0" borderId="25" xfId="0" applyFont="1" applyBorder="1" applyAlignment="1">
      <alignment horizontal="left" vertical="center"/>
    </xf>
    <xf numFmtId="0" fontId="21" fillId="0" borderId="32" xfId="0" applyFont="1" applyBorder="1" applyAlignment="1">
      <alignment horizontal="left" vertical="center"/>
    </xf>
    <xf numFmtId="0" fontId="21" fillId="0" borderId="8" xfId="0" applyFont="1" applyBorder="1" applyAlignment="1">
      <alignment horizontal="left" vertical="center"/>
    </xf>
    <xf numFmtId="0" fontId="17" fillId="13" borderId="29" xfId="0" applyFont="1" applyFill="1" applyBorder="1" applyAlignment="1">
      <alignment horizontal="left" vertical="center"/>
    </xf>
    <xf numFmtId="0" fontId="17" fillId="13" borderId="31" xfId="0" applyFont="1" applyFill="1" applyBorder="1" applyAlignment="1">
      <alignment horizontal="left" vertical="center"/>
    </xf>
    <xf numFmtId="0" fontId="17" fillId="13" borderId="30" xfId="0" applyFont="1" applyFill="1" applyBorder="1" applyAlignment="1">
      <alignment horizontal="left" vertical="center"/>
    </xf>
    <xf numFmtId="0" fontId="17" fillId="13" borderId="32" xfId="0" applyFont="1" applyFill="1" applyBorder="1" applyAlignment="1">
      <alignment horizontal="left" vertical="center"/>
    </xf>
    <xf numFmtId="0" fontId="17" fillId="13" borderId="6" xfId="0" applyFont="1" applyFill="1" applyBorder="1" applyAlignment="1">
      <alignment horizontal="left" vertical="center"/>
    </xf>
    <xf numFmtId="0" fontId="17" fillId="13" borderId="2" xfId="0" applyFont="1" applyFill="1" applyBorder="1" applyAlignment="1">
      <alignment horizontal="left" vertical="center"/>
    </xf>
    <xf numFmtId="0" fontId="17" fillId="13" borderId="20" xfId="0" applyFont="1" applyFill="1" applyBorder="1" applyAlignment="1">
      <alignment horizontal="left" vertical="center"/>
    </xf>
    <xf numFmtId="0" fontId="17" fillId="13" borderId="8" xfId="0" applyFont="1" applyFill="1" applyBorder="1" applyAlignment="1">
      <alignment horizontal="left" vertical="center"/>
    </xf>
    <xf numFmtId="0" fontId="18" fillId="5" borderId="29" xfId="0" applyFont="1" applyFill="1" applyBorder="1" applyAlignment="1">
      <alignment horizontal="left" vertical="center"/>
    </xf>
    <xf numFmtId="0" fontId="18" fillId="5" borderId="6" xfId="0" applyFont="1" applyFill="1" applyBorder="1" applyAlignment="1">
      <alignment horizontal="left" vertical="center"/>
    </xf>
    <xf numFmtId="0" fontId="18" fillId="5" borderId="32" xfId="0" applyFont="1" applyFill="1" applyBorder="1" applyAlignment="1">
      <alignment horizontal="left" vertical="center"/>
    </xf>
    <xf numFmtId="0" fontId="18" fillId="5" borderId="8" xfId="0" applyFont="1" applyFill="1" applyBorder="1" applyAlignment="1">
      <alignment horizontal="left" vertical="center"/>
    </xf>
    <xf numFmtId="0" fontId="17" fillId="20" borderId="23" xfId="0" applyFont="1" applyFill="1" applyBorder="1" applyAlignment="1">
      <alignment horizontal="left" vertical="center"/>
    </xf>
    <xf numFmtId="0" fontId="17" fillId="20" borderId="25" xfId="0" applyFont="1" applyFill="1" applyBorder="1" applyAlignment="1">
      <alignment horizontal="left" vertical="center"/>
    </xf>
    <xf numFmtId="0" fontId="17" fillId="20" borderId="14" xfId="0" applyFont="1" applyFill="1" applyBorder="1" applyAlignment="1">
      <alignment horizontal="left" vertical="center"/>
    </xf>
    <xf numFmtId="0" fontId="18" fillId="2" borderId="41" xfId="0" applyFont="1" applyFill="1" applyBorder="1" applyAlignment="1">
      <alignment horizontal="left" vertical="center" wrapText="1"/>
    </xf>
    <xf numFmtId="0" fontId="18" fillId="2" borderId="4" xfId="0" applyFont="1" applyFill="1" applyBorder="1" applyAlignment="1">
      <alignment horizontal="left" vertical="center" wrapText="1"/>
    </xf>
    <xf numFmtId="0" fontId="18" fillId="12" borderId="39" xfId="0" applyFont="1" applyFill="1" applyBorder="1" applyAlignment="1">
      <alignment horizontal="left" vertical="center"/>
    </xf>
    <xf numFmtId="0" fontId="21" fillId="12" borderId="3" xfId="0" applyFont="1" applyFill="1" applyBorder="1" applyAlignment="1">
      <alignment vertical="center"/>
    </xf>
    <xf numFmtId="0" fontId="17" fillId="0" borderId="31" xfId="0" applyFont="1" applyFill="1" applyBorder="1" applyAlignment="1">
      <alignment horizontal="left" vertical="center"/>
    </xf>
    <xf numFmtId="0" fontId="17" fillId="0" borderId="30" xfId="0" applyFont="1" applyFill="1" applyBorder="1" applyAlignment="1">
      <alignment horizontal="left" vertical="center"/>
    </xf>
    <xf numFmtId="0" fontId="17" fillId="0" borderId="32" xfId="0" applyFont="1" applyFill="1" applyBorder="1" applyAlignment="1">
      <alignment horizontal="left" vertical="center"/>
    </xf>
    <xf numFmtId="0" fontId="17" fillId="0" borderId="6" xfId="0" applyFont="1" applyFill="1" applyBorder="1" applyAlignment="1">
      <alignment horizontal="left" vertical="center"/>
    </xf>
    <xf numFmtId="0" fontId="17" fillId="0" borderId="2" xfId="0" applyFont="1" applyFill="1" applyBorder="1" applyAlignment="1">
      <alignment horizontal="left" vertical="center"/>
    </xf>
    <xf numFmtId="0" fontId="17" fillId="0" borderId="20" xfId="0" applyFont="1" applyFill="1" applyBorder="1" applyAlignment="1">
      <alignment horizontal="left" vertical="center"/>
    </xf>
    <xf numFmtId="0" fontId="17" fillId="0" borderId="8" xfId="0" applyFont="1" applyFill="1" applyBorder="1" applyAlignment="1">
      <alignment horizontal="left" vertical="center"/>
    </xf>
    <xf numFmtId="0" fontId="17" fillId="16" borderId="23" xfId="0" applyFont="1" applyFill="1" applyBorder="1" applyAlignment="1">
      <alignment horizontal="left" vertical="center"/>
    </xf>
    <xf numFmtId="0" fontId="17" fillId="16" borderId="25" xfId="0" applyFont="1" applyFill="1" applyBorder="1" applyAlignment="1">
      <alignment horizontal="left" vertical="center"/>
    </xf>
    <xf numFmtId="0" fontId="17" fillId="16" borderId="14" xfId="0" applyFont="1" applyFill="1" applyBorder="1" applyAlignment="1">
      <alignment horizontal="left" vertical="center"/>
    </xf>
    <xf numFmtId="0" fontId="17" fillId="18" borderId="38" xfId="0" applyFont="1" applyFill="1" applyBorder="1" applyAlignment="1">
      <alignment horizontal="center" vertical="center"/>
    </xf>
    <xf numFmtId="0" fontId="17" fillId="18" borderId="7" xfId="0" applyFont="1" applyFill="1" applyBorder="1" applyAlignment="1">
      <alignment horizontal="center" vertical="center"/>
    </xf>
    <xf numFmtId="49" fontId="18" fillId="5" borderId="46" xfId="0" applyNumberFormat="1" applyFont="1" applyFill="1" applyBorder="1" applyAlignment="1">
      <alignment horizontal="left" vertical="center" wrapText="1"/>
    </xf>
    <xf numFmtId="49" fontId="18" fillId="5" borderId="11" xfId="0" applyNumberFormat="1" applyFont="1" applyFill="1" applyBorder="1" applyAlignment="1">
      <alignment horizontal="left" vertical="center" wrapText="1"/>
    </xf>
    <xf numFmtId="49" fontId="18" fillId="5" borderId="47" xfId="0" applyNumberFormat="1" applyFont="1" applyFill="1" applyBorder="1" applyAlignment="1">
      <alignment horizontal="left" vertical="center" wrapText="1"/>
    </xf>
    <xf numFmtId="49" fontId="18" fillId="5" borderId="21" xfId="0" applyNumberFormat="1" applyFont="1" applyFill="1" applyBorder="1" applyAlignment="1">
      <alignment horizontal="left" vertical="center" wrapText="1"/>
    </xf>
    <xf numFmtId="0" fontId="17" fillId="0" borderId="23" xfId="0" applyFont="1" applyFill="1" applyBorder="1" applyAlignment="1">
      <alignment horizontal="left" vertical="center" wrapText="1"/>
    </xf>
    <xf numFmtId="0" fontId="17" fillId="0" borderId="25" xfId="0" applyFont="1" applyFill="1" applyBorder="1" applyAlignment="1">
      <alignment horizontal="left" vertical="center" wrapText="1"/>
    </xf>
    <xf numFmtId="0" fontId="17" fillId="0" borderId="14" xfId="0" applyFont="1" applyFill="1" applyBorder="1" applyAlignment="1">
      <alignment horizontal="left" vertical="center" wrapText="1"/>
    </xf>
    <xf numFmtId="0" fontId="18" fillId="12" borderId="22" xfId="0" applyFont="1" applyFill="1" applyBorder="1" applyAlignment="1">
      <alignment horizontal="left" vertical="center"/>
    </xf>
    <xf numFmtId="0" fontId="17" fillId="0" borderId="38" xfId="0" applyFont="1" applyFill="1" applyBorder="1" applyAlignment="1">
      <alignment horizontal="center" vertical="center"/>
    </xf>
    <xf numFmtId="0" fontId="17" fillId="0" borderId="7" xfId="0" applyFont="1" applyFill="1" applyBorder="1" applyAlignment="1">
      <alignment horizontal="center" vertical="center"/>
    </xf>
    <xf numFmtId="0" fontId="17" fillId="18" borderId="6" xfId="0" applyFont="1" applyFill="1" applyBorder="1" applyAlignment="1">
      <alignment horizontal="left" vertical="center"/>
    </xf>
    <xf numFmtId="0" fontId="17" fillId="18" borderId="49" xfId="0" applyFont="1" applyFill="1" applyBorder="1" applyAlignment="1">
      <alignment horizontal="center" vertical="center"/>
    </xf>
    <xf numFmtId="0" fontId="17" fillId="0" borderId="49" xfId="0" applyFont="1" applyFill="1" applyBorder="1" applyAlignment="1">
      <alignment horizontal="center" vertical="center"/>
    </xf>
    <xf numFmtId="1" fontId="17" fillId="0" borderId="35" xfId="0" applyNumberFormat="1" applyFont="1" applyFill="1" applyBorder="1" applyAlignment="1">
      <alignment horizontal="center" vertical="center"/>
    </xf>
    <xf numFmtId="1" fontId="17" fillId="0" borderId="1" xfId="0" applyNumberFormat="1" applyFont="1" applyFill="1" applyBorder="1" applyAlignment="1">
      <alignment horizontal="center" vertical="center"/>
    </xf>
    <xf numFmtId="1" fontId="17" fillId="0" borderId="12" xfId="0" applyNumberFormat="1" applyFont="1" applyFill="1" applyBorder="1" applyAlignment="1">
      <alignment horizontal="center" vertical="center"/>
    </xf>
    <xf numFmtId="0" fontId="17" fillId="8" borderId="6" xfId="0" applyFont="1" applyFill="1" applyBorder="1" applyAlignment="1">
      <alignment horizontal="left" vertical="center"/>
    </xf>
    <xf numFmtId="0" fontId="17" fillId="28" borderId="38" xfId="0" applyFont="1" applyFill="1" applyBorder="1" applyAlignment="1">
      <alignment horizontal="center" vertical="center"/>
    </xf>
    <xf numFmtId="0" fontId="17" fillId="28" borderId="7" xfId="0" applyFont="1" applyFill="1" applyBorder="1" applyAlignment="1">
      <alignment horizontal="center" vertical="center"/>
    </xf>
    <xf numFmtId="0" fontId="21" fillId="0" borderId="31" xfId="0" applyFont="1" applyFill="1" applyBorder="1"/>
    <xf numFmtId="0" fontId="21" fillId="0" borderId="32" xfId="0" applyFont="1" applyFill="1" applyBorder="1"/>
    <xf numFmtId="0" fontId="21" fillId="0" borderId="2" xfId="0" applyFont="1" applyBorder="1"/>
    <xf numFmtId="0" fontId="21" fillId="0" borderId="8" xfId="0" applyFont="1" applyBorder="1"/>
    <xf numFmtId="0" fontId="26" fillId="18" borderId="35" xfId="0" applyFont="1" applyFill="1" applyBorder="1" applyAlignment="1">
      <alignment horizontal="center"/>
    </xf>
    <xf numFmtId="0" fontId="26" fillId="18" borderId="12" xfId="0" applyFont="1" applyFill="1" applyBorder="1" applyAlignment="1">
      <alignment horizontal="center"/>
    </xf>
    <xf numFmtId="0" fontId="19" fillId="0" borderId="6" xfId="0" applyFont="1" applyBorder="1" applyAlignment="1">
      <alignment horizontal="left"/>
    </xf>
    <xf numFmtId="0" fontId="19" fillId="0" borderId="30" xfId="0" applyFont="1" applyBorder="1" applyAlignment="1">
      <alignment horizontal="left"/>
    </xf>
    <xf numFmtId="0" fontId="19" fillId="0" borderId="20" xfId="0" applyFont="1" applyBorder="1" applyAlignment="1">
      <alignment horizontal="left"/>
    </xf>
    <xf numFmtId="0" fontId="19" fillId="0" borderId="33" xfId="0" applyFont="1" applyFill="1" applyBorder="1" applyAlignment="1">
      <alignment horizontal="left" vertical="center" wrapText="1"/>
    </xf>
    <xf numFmtId="0" fontId="19" fillId="0" borderId="15" xfId="0" applyFont="1" applyBorder="1" applyAlignment="1">
      <alignment horizontal="left"/>
    </xf>
    <xf numFmtId="0" fontId="17" fillId="0" borderId="37" xfId="0" applyFont="1" applyBorder="1" applyAlignment="1">
      <alignment horizontal="center" vertical="center"/>
    </xf>
    <xf numFmtId="0" fontId="17" fillId="0" borderId="26" xfId="0" applyFont="1" applyBorder="1" applyAlignment="1">
      <alignment horizontal="center" vertical="center"/>
    </xf>
    <xf numFmtId="0" fontId="17" fillId="0" borderId="43" xfId="0" applyFont="1" applyBorder="1" applyAlignment="1">
      <alignment horizontal="center" vertical="center"/>
    </xf>
    <xf numFmtId="0" fontId="17" fillId="0" borderId="29" xfId="0" applyFont="1" applyBorder="1" applyAlignment="1">
      <alignment horizontal="left" vertical="center"/>
    </xf>
    <xf numFmtId="0" fontId="17" fillId="0" borderId="31" xfId="0" applyFont="1" applyBorder="1" applyAlignment="1">
      <alignment horizontal="left" vertical="center"/>
    </xf>
    <xf numFmtId="0" fontId="17" fillId="0" borderId="32" xfId="0" applyFont="1" applyBorder="1" applyAlignment="1">
      <alignment horizontal="left" vertical="center"/>
    </xf>
    <xf numFmtId="0" fontId="17" fillId="0" borderId="3" xfId="0" applyFont="1" applyFill="1" applyBorder="1" applyAlignment="1">
      <alignment horizontal="center"/>
    </xf>
    <xf numFmtId="0" fontId="17" fillId="16" borderId="29" xfId="0" applyFont="1" applyFill="1" applyBorder="1" applyAlignment="1">
      <alignment horizontal="left" vertical="center"/>
    </xf>
    <xf numFmtId="0" fontId="17" fillId="16" borderId="31" xfId="0" applyFont="1" applyFill="1" applyBorder="1" applyAlignment="1">
      <alignment horizontal="left" vertical="center"/>
    </xf>
    <xf numFmtId="0" fontId="17" fillId="16" borderId="30" xfId="0" applyFont="1" applyFill="1" applyBorder="1" applyAlignment="1">
      <alignment horizontal="left" vertical="center"/>
    </xf>
    <xf numFmtId="0" fontId="17" fillId="16" borderId="32" xfId="0" applyFont="1" applyFill="1" applyBorder="1" applyAlignment="1">
      <alignment horizontal="left" vertical="center"/>
    </xf>
    <xf numFmtId="0" fontId="21" fillId="0" borderId="30" xfId="0" applyFont="1" applyBorder="1" applyAlignment="1">
      <alignment horizontal="left" vertical="center"/>
    </xf>
    <xf numFmtId="0" fontId="21" fillId="0" borderId="20" xfId="0" applyFont="1" applyBorder="1" applyAlignment="1">
      <alignment horizontal="left" vertical="center"/>
    </xf>
    <xf numFmtId="0" fontId="17" fillId="28" borderId="38" xfId="0" applyFont="1" applyFill="1" applyBorder="1" applyAlignment="1">
      <alignment horizontal="center"/>
    </xf>
    <xf numFmtId="0" fontId="17" fillId="28" borderId="7" xfId="0" applyFont="1" applyFill="1" applyBorder="1" applyAlignment="1">
      <alignment horizontal="center"/>
    </xf>
    <xf numFmtId="0" fontId="17" fillId="0" borderId="6" xfId="0" applyFont="1" applyFill="1" applyBorder="1" applyAlignment="1">
      <alignment horizontal="left" vertical="center" wrapText="1"/>
    </xf>
    <xf numFmtId="0" fontId="17" fillId="0" borderId="2" xfId="0" applyFont="1" applyFill="1" applyBorder="1" applyAlignment="1">
      <alignment horizontal="left" vertical="center" wrapText="1"/>
    </xf>
    <xf numFmtId="0" fontId="17" fillId="0" borderId="20" xfId="0" applyFont="1" applyFill="1" applyBorder="1" applyAlignment="1">
      <alignment horizontal="left" vertical="center" wrapText="1"/>
    </xf>
    <xf numFmtId="0" fontId="17" fillId="0" borderId="8" xfId="0" applyFont="1" applyFill="1" applyBorder="1" applyAlignment="1">
      <alignment horizontal="left" vertical="center" wrapText="1"/>
    </xf>
    <xf numFmtId="0" fontId="17" fillId="0" borderId="29" xfId="0" applyFont="1" applyBorder="1" applyAlignment="1">
      <alignment horizontal="center" vertical="center"/>
    </xf>
    <xf numFmtId="0" fontId="17" fillId="0" borderId="32" xfId="0" applyFont="1" applyBorder="1" applyAlignment="1">
      <alignment horizontal="center" vertical="center"/>
    </xf>
    <xf numFmtId="0" fontId="21" fillId="0" borderId="6" xfId="0" applyFont="1" applyFill="1" applyBorder="1" applyAlignment="1">
      <alignment horizontal="left" vertical="center"/>
    </xf>
    <xf numFmtId="0" fontId="21" fillId="0" borderId="25" xfId="0" applyFont="1" applyFill="1" applyBorder="1" applyAlignment="1">
      <alignment horizontal="left" vertical="center"/>
    </xf>
    <xf numFmtId="0" fontId="21" fillId="0" borderId="32" xfId="0" applyFont="1" applyFill="1" applyBorder="1" applyAlignment="1">
      <alignment horizontal="left" vertical="center"/>
    </xf>
    <xf numFmtId="0" fontId="21" fillId="0" borderId="8" xfId="0" applyFont="1" applyFill="1" applyBorder="1" applyAlignment="1">
      <alignment horizontal="left" vertical="center"/>
    </xf>
    <xf numFmtId="0" fontId="19" fillId="0" borderId="6" xfId="0" applyFont="1" applyFill="1" applyBorder="1" applyAlignment="1">
      <alignment horizontal="left"/>
    </xf>
    <xf numFmtId="0" fontId="19" fillId="0" borderId="32" xfId="0" applyFont="1" applyFill="1" applyBorder="1" applyAlignment="1">
      <alignment horizontal="left"/>
    </xf>
    <xf numFmtId="0" fontId="19" fillId="0" borderId="8" xfId="0" applyFont="1" applyFill="1" applyBorder="1" applyAlignment="1">
      <alignment horizontal="left"/>
    </xf>
    <xf numFmtId="0" fontId="19" fillId="0" borderId="32" xfId="0" applyFont="1" applyBorder="1" applyAlignment="1">
      <alignment horizontal="left"/>
    </xf>
    <xf numFmtId="0" fontId="19" fillId="0" borderId="8" xfId="0" applyFont="1" applyBorder="1" applyAlignment="1">
      <alignment horizontal="left"/>
    </xf>
    <xf numFmtId="0" fontId="17" fillId="0" borderId="28" xfId="0" applyFont="1" applyFill="1" applyBorder="1" applyAlignment="1">
      <alignment horizontal="left" vertical="center"/>
    </xf>
    <xf numFmtId="0" fontId="17" fillId="0" borderId="33" xfId="0" applyFont="1" applyFill="1" applyBorder="1" applyAlignment="1">
      <alignment horizontal="left" vertical="center"/>
    </xf>
    <xf numFmtId="0" fontId="17" fillId="0" borderId="15" xfId="0" applyFont="1" applyFill="1" applyBorder="1" applyAlignment="1">
      <alignment horizontal="left" vertical="center"/>
    </xf>
    <xf numFmtId="0" fontId="17" fillId="20" borderId="6" xfId="0" applyFont="1" applyFill="1" applyBorder="1" applyAlignment="1">
      <alignment horizontal="left" vertical="center"/>
    </xf>
    <xf numFmtId="0" fontId="17" fillId="20" borderId="2" xfId="0" applyFont="1" applyFill="1" applyBorder="1" applyAlignment="1">
      <alignment horizontal="left" vertical="center"/>
    </xf>
    <xf numFmtId="0" fontId="17" fillId="20" borderId="20" xfId="0" applyFont="1" applyFill="1" applyBorder="1" applyAlignment="1">
      <alignment horizontal="left" vertical="center"/>
    </xf>
    <xf numFmtId="0" fontId="17" fillId="20" borderId="8" xfId="0" applyFont="1" applyFill="1" applyBorder="1" applyAlignment="1">
      <alignment horizontal="left" vertical="center"/>
    </xf>
    <xf numFmtId="0" fontId="17" fillId="13" borderId="45" xfId="0" applyFont="1" applyFill="1" applyBorder="1" applyAlignment="1">
      <alignment horizontal="left" vertical="center"/>
    </xf>
    <xf numFmtId="0" fontId="17" fillId="13" borderId="28" xfId="0" applyFont="1" applyFill="1" applyBorder="1" applyAlignment="1">
      <alignment horizontal="left" vertical="center"/>
    </xf>
    <xf numFmtId="0" fontId="17" fillId="13" borderId="44" xfId="0" applyFont="1" applyFill="1" applyBorder="1" applyAlignment="1">
      <alignment horizontal="left" vertical="center"/>
    </xf>
    <xf numFmtId="0" fontId="17" fillId="0" borderId="37" xfId="0" applyFont="1" applyBorder="1" applyAlignment="1">
      <alignment horizontal="left" vertical="center"/>
    </xf>
    <xf numFmtId="0" fontId="17" fillId="0" borderId="26" xfId="0" applyFont="1" applyBorder="1" applyAlignment="1">
      <alignment horizontal="left" vertical="center"/>
    </xf>
    <xf numFmtId="0" fontId="17" fillId="0" borderId="43" xfId="0" applyFont="1" applyBorder="1" applyAlignment="1">
      <alignment horizontal="left" vertical="center"/>
    </xf>
    <xf numFmtId="0" fontId="17" fillId="0" borderId="45" xfId="0" applyFont="1" applyFill="1" applyBorder="1" applyAlignment="1">
      <alignment horizontal="left" vertical="center"/>
    </xf>
    <xf numFmtId="0" fontId="17" fillId="0" borderId="34" xfId="0" applyFont="1" applyFill="1" applyBorder="1" applyAlignment="1">
      <alignment horizontal="left" vertical="center"/>
    </xf>
    <xf numFmtId="0" fontId="17" fillId="0" borderId="40" xfId="0" applyFont="1" applyFill="1" applyBorder="1" applyAlignment="1">
      <alignment horizontal="left" vertical="center"/>
    </xf>
    <xf numFmtId="0" fontId="17" fillId="0" borderId="44" xfId="0" applyFont="1" applyFill="1" applyBorder="1" applyAlignment="1">
      <alignment horizontal="left" vertical="center"/>
    </xf>
    <xf numFmtId="0" fontId="17" fillId="20" borderId="23" xfId="0" applyFont="1" applyFill="1" applyBorder="1" applyAlignment="1">
      <alignment vertical="center"/>
    </xf>
    <xf numFmtId="0" fontId="17" fillId="20" borderId="25" xfId="0" applyFont="1" applyFill="1" applyBorder="1" applyAlignment="1">
      <alignment vertical="center"/>
    </xf>
    <xf numFmtId="0" fontId="17" fillId="20" borderId="14" xfId="0" applyFont="1" applyFill="1" applyBorder="1" applyAlignment="1">
      <alignment vertical="center"/>
    </xf>
    <xf numFmtId="0" fontId="17" fillId="13" borderId="33" xfId="0" applyFont="1" applyFill="1" applyBorder="1" applyAlignment="1">
      <alignment horizontal="left" vertical="center"/>
    </xf>
    <xf numFmtId="0" fontId="19" fillId="0" borderId="38" xfId="0" applyFont="1" applyBorder="1" applyAlignment="1">
      <alignment horizontal="left"/>
    </xf>
    <xf numFmtId="0" fontId="19" fillId="0" borderId="36" xfId="0" applyFont="1" applyBorder="1" applyAlignment="1">
      <alignment horizontal="left"/>
    </xf>
    <xf numFmtId="0" fontId="17" fillId="18" borderId="38" xfId="0" applyFont="1" applyFill="1" applyBorder="1" applyAlignment="1">
      <alignment horizontal="left"/>
    </xf>
    <xf numFmtId="0" fontId="17" fillId="18" borderId="7" xfId="0" applyFont="1" applyFill="1" applyBorder="1" applyAlignment="1">
      <alignment horizontal="left"/>
    </xf>
    <xf numFmtId="0" fontId="19" fillId="0" borderId="30" xfId="0" applyFont="1" applyFill="1" applyBorder="1" applyAlignment="1">
      <alignment horizontal="left"/>
    </xf>
    <xf numFmtId="0" fontId="19" fillId="0" borderId="20" xfId="0" applyFont="1" applyFill="1" applyBorder="1" applyAlignment="1">
      <alignment horizontal="left"/>
    </xf>
    <xf numFmtId="0" fontId="17" fillId="0" borderId="22" xfId="0" applyFont="1" applyFill="1" applyBorder="1" applyAlignment="1">
      <alignment horizontal="center"/>
    </xf>
    <xf numFmtId="0" fontId="17" fillId="0" borderId="5" xfId="0" applyFont="1" applyFill="1" applyBorder="1" applyAlignment="1">
      <alignment horizontal="center"/>
    </xf>
    <xf numFmtId="0" fontId="17" fillId="0" borderId="4" xfId="0" applyFont="1" applyFill="1" applyBorder="1" applyAlignment="1">
      <alignment horizontal="center"/>
    </xf>
    <xf numFmtId="0" fontId="17" fillId="0" borderId="45" xfId="0" applyFont="1" applyFill="1" applyBorder="1" applyAlignment="1">
      <alignment horizontal="left" vertical="center" wrapText="1"/>
    </xf>
    <xf numFmtId="0" fontId="21" fillId="0" borderId="38" xfId="0" applyFont="1" applyBorder="1" applyAlignment="1">
      <alignment horizontal="left" vertical="center"/>
    </xf>
    <xf numFmtId="0" fontId="21" fillId="0" borderId="28" xfId="0" applyFont="1" applyBorder="1" applyAlignment="1">
      <alignment horizontal="left" vertical="center"/>
    </xf>
    <xf numFmtId="0" fontId="21" fillId="0" borderId="36" xfId="0" applyFont="1" applyBorder="1" applyAlignment="1">
      <alignment horizontal="left" vertical="center"/>
    </xf>
    <xf numFmtId="0" fontId="15" fillId="0" borderId="37" xfId="0" applyFont="1" applyFill="1" applyBorder="1" applyAlignment="1">
      <alignment horizontal="left" vertical="center"/>
    </xf>
    <xf numFmtId="0" fontId="15" fillId="0" borderId="26" xfId="0" applyFont="1" applyFill="1" applyBorder="1" applyAlignment="1">
      <alignment horizontal="left" vertical="center"/>
    </xf>
    <xf numFmtId="0" fontId="15" fillId="0" borderId="43" xfId="0" applyFont="1" applyFill="1" applyBorder="1" applyAlignment="1">
      <alignment horizontal="left" vertical="center"/>
    </xf>
    <xf numFmtId="0" fontId="17" fillId="0" borderId="28" xfId="0" applyFont="1" applyFill="1" applyBorder="1" applyAlignment="1">
      <alignment horizontal="left" vertical="center" wrapText="1"/>
    </xf>
    <xf numFmtId="0" fontId="17" fillId="0" borderId="44" xfId="0" applyFont="1" applyFill="1" applyBorder="1" applyAlignment="1">
      <alignment horizontal="left" vertical="center" wrapText="1"/>
    </xf>
    <xf numFmtId="0" fontId="19" fillId="0" borderId="6" xfId="0" applyFont="1" applyFill="1" applyBorder="1" applyAlignment="1">
      <alignment horizontal="left" vertical="center" wrapText="1"/>
    </xf>
    <xf numFmtId="0" fontId="19" fillId="0" borderId="32" xfId="0" applyFont="1" applyFill="1" applyBorder="1" applyAlignment="1">
      <alignment horizontal="left" vertical="center" wrapText="1"/>
    </xf>
    <xf numFmtId="0" fontId="19" fillId="0" borderId="8" xfId="0" applyFont="1" applyFill="1" applyBorder="1" applyAlignment="1">
      <alignment horizontal="left" vertical="center" wrapText="1"/>
    </xf>
    <xf numFmtId="0" fontId="17" fillId="20" borderId="45" xfId="0" applyFont="1" applyFill="1" applyBorder="1" applyAlignment="1">
      <alignment horizontal="left" vertical="center"/>
    </xf>
    <xf numFmtId="0" fontId="17" fillId="20" borderId="28" xfId="0" applyFont="1" applyFill="1" applyBorder="1" applyAlignment="1">
      <alignment horizontal="left" vertical="center"/>
    </xf>
    <xf numFmtId="0" fontId="17" fillId="20" borderId="44" xfId="0" applyFont="1" applyFill="1" applyBorder="1" applyAlignment="1">
      <alignment horizontal="left" vertical="center"/>
    </xf>
    <xf numFmtId="0" fontId="17" fillId="20" borderId="38" xfId="0" applyFont="1" applyFill="1" applyBorder="1" applyAlignment="1">
      <alignment horizontal="left" vertical="center"/>
    </xf>
    <xf numFmtId="0" fontId="17" fillId="20" borderId="34" xfId="0" applyFont="1" applyFill="1" applyBorder="1" applyAlignment="1">
      <alignment horizontal="left" vertical="center"/>
    </xf>
    <xf numFmtId="0" fontId="17" fillId="20" borderId="35" xfId="0" applyFont="1" applyFill="1" applyBorder="1" applyAlignment="1">
      <alignment horizontal="left" vertical="center"/>
    </xf>
    <xf numFmtId="0" fontId="17" fillId="20" borderId="40" xfId="0" applyFont="1" applyFill="1" applyBorder="1" applyAlignment="1">
      <alignment horizontal="left" vertical="center"/>
    </xf>
    <xf numFmtId="0" fontId="17" fillId="20" borderId="36" xfId="0" applyFont="1" applyFill="1" applyBorder="1" applyAlignment="1">
      <alignment horizontal="left" vertical="center"/>
    </xf>
    <xf numFmtId="0" fontId="17" fillId="18" borderId="2" xfId="0" applyFont="1" applyFill="1" applyBorder="1" applyAlignment="1">
      <alignment horizontal="center"/>
    </xf>
    <xf numFmtId="0" fontId="21" fillId="0" borderId="40" xfId="0" applyFont="1" applyBorder="1" applyAlignment="1">
      <alignment horizontal="left" vertical="center"/>
    </xf>
    <xf numFmtId="0" fontId="17" fillId="20" borderId="15" xfId="0" applyFont="1" applyFill="1" applyBorder="1" applyAlignment="1">
      <alignment horizontal="left" vertical="center"/>
    </xf>
    <xf numFmtId="2" fontId="17" fillId="18" borderId="38" xfId="0" applyNumberFormat="1" applyFont="1" applyFill="1" applyBorder="1" applyAlignment="1" applyProtection="1">
      <alignment horizontal="center"/>
    </xf>
    <xf numFmtId="2" fontId="17" fillId="18" borderId="7" xfId="0" applyNumberFormat="1" applyFont="1" applyFill="1" applyBorder="1" applyAlignment="1" applyProtection="1">
      <alignment horizontal="center"/>
    </xf>
    <xf numFmtId="0" fontId="20" fillId="0" borderId="0" xfId="0" applyFont="1" applyFill="1" applyBorder="1" applyAlignment="1">
      <alignment vertical="center" wrapText="1"/>
    </xf>
    <xf numFmtId="0" fontId="20" fillId="0" borderId="17" xfId="0" applyFont="1" applyFill="1" applyBorder="1" applyAlignment="1">
      <alignment vertical="center" wrapText="1"/>
    </xf>
    <xf numFmtId="0" fontId="23" fillId="0" borderId="0" xfId="0" applyFont="1" applyFill="1" applyBorder="1" applyAlignment="1">
      <alignment vertical="center" wrapText="1"/>
    </xf>
    <xf numFmtId="0" fontId="23" fillId="0" borderId="17" xfId="0" applyFont="1" applyFill="1" applyBorder="1" applyAlignment="1">
      <alignment vertical="center" wrapText="1"/>
    </xf>
    <xf numFmtId="0" fontId="24" fillId="0" borderId="0" xfId="0" applyFont="1" applyAlignment="1"/>
    <xf numFmtId="0" fontId="17" fillId="18" borderId="38" xfId="0" applyFont="1" applyFill="1" applyBorder="1" applyAlignment="1">
      <alignment horizontal="center"/>
    </xf>
    <xf numFmtId="0" fontId="17" fillId="18" borderId="7" xfId="0" applyFont="1" applyFill="1" applyBorder="1" applyAlignment="1">
      <alignment horizontal="center"/>
    </xf>
    <xf numFmtId="0" fontId="18" fillId="2" borderId="26" xfId="0" applyFont="1" applyFill="1" applyBorder="1" applyAlignment="1">
      <alignment horizontal="left" vertical="center"/>
    </xf>
    <xf numFmtId="0" fontId="21" fillId="2" borderId="28" xfId="0" applyFont="1" applyFill="1" applyBorder="1" applyAlignment="1">
      <alignment vertical="center"/>
    </xf>
    <xf numFmtId="0" fontId="21" fillId="0" borderId="30" xfId="0" applyFont="1" applyFill="1" applyBorder="1" applyAlignment="1">
      <alignment horizontal="left" vertical="center"/>
    </xf>
    <xf numFmtId="0" fontId="21" fillId="0" borderId="20" xfId="0" applyFont="1" applyFill="1" applyBorder="1" applyAlignment="1">
      <alignment horizontal="left" vertical="center"/>
    </xf>
    <xf numFmtId="0" fontId="17" fillId="18" borderId="34" xfId="0" applyFont="1" applyFill="1" applyBorder="1" applyAlignment="1">
      <alignment horizontal="left"/>
    </xf>
    <xf numFmtId="0" fontId="17" fillId="18" borderId="18" xfId="0" applyFont="1" applyFill="1" applyBorder="1" applyAlignment="1">
      <alignment horizontal="left"/>
    </xf>
    <xf numFmtId="0" fontId="17" fillId="0" borderId="46" xfId="0" applyFont="1" applyFill="1" applyBorder="1" applyAlignment="1">
      <alignment horizontal="left" vertical="center" wrapText="1"/>
    </xf>
    <xf numFmtId="0" fontId="17" fillId="0" borderId="11" xfId="0" applyFont="1" applyFill="1" applyBorder="1" applyAlignment="1">
      <alignment horizontal="left" vertical="center" wrapText="1"/>
    </xf>
    <xf numFmtId="0" fontId="17" fillId="0" borderId="47" xfId="0" applyFont="1" applyFill="1" applyBorder="1" applyAlignment="1">
      <alignment horizontal="left" vertical="center" wrapText="1"/>
    </xf>
    <xf numFmtId="0" fontId="17" fillId="0" borderId="21" xfId="0" applyFont="1" applyFill="1" applyBorder="1" applyAlignment="1">
      <alignment horizontal="left" vertical="center" wrapText="1"/>
    </xf>
    <xf numFmtId="0" fontId="18" fillId="5" borderId="38" xfId="0" applyFont="1" applyFill="1" applyBorder="1" applyAlignment="1">
      <alignment horizontal="left" vertical="center"/>
    </xf>
    <xf numFmtId="0" fontId="18" fillId="5" borderId="36" xfId="0" applyFont="1" applyFill="1" applyBorder="1" applyAlignment="1">
      <alignment horizontal="left" vertical="center"/>
    </xf>
    <xf numFmtId="0" fontId="17" fillId="5" borderId="3" xfId="0" applyFont="1" applyFill="1" applyBorder="1" applyAlignment="1">
      <alignment horizontal="center"/>
    </xf>
    <xf numFmtId="0" fontId="17" fillId="0" borderId="37" xfId="0" applyFont="1" applyFill="1" applyBorder="1" applyAlignment="1">
      <alignment vertical="center"/>
    </xf>
    <xf numFmtId="0" fontId="17" fillId="0" borderId="26" xfId="0" applyFont="1" applyFill="1" applyBorder="1" applyAlignment="1">
      <alignment vertical="center"/>
    </xf>
    <xf numFmtId="0" fontId="17" fillId="0" borderId="43" xfId="0" applyFont="1" applyFill="1" applyBorder="1" applyAlignment="1">
      <alignment vertical="center"/>
    </xf>
    <xf numFmtId="0" fontId="17" fillId="0" borderId="23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4" xfId="0" applyFont="1" applyFill="1" applyBorder="1" applyAlignment="1">
      <alignment vertical="center"/>
    </xf>
    <xf numFmtId="0" fontId="17" fillId="13" borderId="37" xfId="0" applyFont="1" applyFill="1" applyBorder="1" applyAlignment="1">
      <alignment vertical="center"/>
    </xf>
    <xf numFmtId="0" fontId="17" fillId="13" borderId="26" xfId="0" applyFont="1" applyFill="1" applyBorder="1" applyAlignment="1">
      <alignment vertical="center"/>
    </xf>
    <xf numFmtId="0" fontId="17" fillId="13" borderId="43" xfId="0" applyFont="1" applyFill="1" applyBorder="1" applyAlignment="1">
      <alignment vertical="center"/>
    </xf>
    <xf numFmtId="0" fontId="17" fillId="13" borderId="23" xfId="0" applyFont="1" applyFill="1" applyBorder="1" applyAlignment="1">
      <alignment vertical="center"/>
    </xf>
    <xf numFmtId="0" fontId="17" fillId="13" borderId="25" xfId="0" applyFont="1" applyFill="1" applyBorder="1" applyAlignment="1">
      <alignment vertical="center"/>
    </xf>
    <xf numFmtId="0" fontId="17" fillId="13" borderId="14" xfId="0" applyFont="1" applyFill="1" applyBorder="1" applyAlignment="1">
      <alignment vertical="center"/>
    </xf>
    <xf numFmtId="0" fontId="17" fillId="0" borderId="45" xfId="0" applyFont="1" applyFill="1" applyBorder="1" applyAlignment="1">
      <alignment vertical="center"/>
    </xf>
    <xf numFmtId="0" fontId="17" fillId="0" borderId="28" xfId="0" applyFont="1" applyFill="1" applyBorder="1" applyAlignment="1">
      <alignment vertical="center"/>
    </xf>
    <xf numFmtId="0" fontId="17" fillId="0" borderId="44" xfId="0" applyFont="1" applyFill="1" applyBorder="1" applyAlignment="1">
      <alignment vertical="center"/>
    </xf>
    <xf numFmtId="0" fontId="0" fillId="0" borderId="26" xfId="0" applyBorder="1" applyAlignment="1"/>
    <xf numFmtId="0" fontId="0" fillId="0" borderId="43" xfId="0" applyBorder="1" applyAlignment="1"/>
    <xf numFmtId="0" fontId="17" fillId="0" borderId="29" xfId="0" applyFont="1" applyFill="1" applyBorder="1" applyAlignment="1">
      <alignment vertical="center"/>
    </xf>
    <xf numFmtId="0" fontId="17" fillId="0" borderId="31" xfId="0" applyFont="1" applyFill="1" applyBorder="1" applyAlignment="1">
      <alignment vertical="center"/>
    </xf>
    <xf numFmtId="0" fontId="17" fillId="0" borderId="30" xfId="0" applyFont="1" applyFill="1" applyBorder="1" applyAlignment="1">
      <alignment vertical="center"/>
    </xf>
    <xf numFmtId="0" fontId="17" fillId="0" borderId="32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35" xfId="0" applyFont="1" applyFill="1" applyBorder="1" applyAlignment="1">
      <alignment vertical="center"/>
    </xf>
    <xf numFmtId="0" fontId="17" fillId="0" borderId="40" xfId="0" applyFont="1" applyFill="1" applyBorder="1" applyAlignment="1">
      <alignment vertical="center"/>
    </xf>
    <xf numFmtId="0" fontId="17" fillId="0" borderId="36" xfId="0" applyFont="1" applyFill="1" applyBorder="1" applyAlignment="1">
      <alignment vertical="center"/>
    </xf>
    <xf numFmtId="0" fontId="17" fillId="0" borderId="23" xfId="0" applyFont="1" applyFill="1" applyBorder="1" applyAlignment="1">
      <alignment horizontal="center"/>
    </xf>
    <xf numFmtId="0" fontId="17" fillId="5" borderId="23" xfId="0" applyFont="1" applyFill="1" applyBorder="1" applyAlignment="1">
      <alignment horizontal="center"/>
    </xf>
    <xf numFmtId="0" fontId="17" fillId="0" borderId="0" xfId="0" applyFont="1" applyFill="1" applyBorder="1" applyAlignment="1">
      <alignment horizontal="left" vertical="center"/>
    </xf>
    <xf numFmtId="0" fontId="17" fillId="0" borderId="37" xfId="0" applyNumberFormat="1" applyFont="1" applyFill="1" applyBorder="1" applyAlignment="1" applyProtection="1">
      <alignment horizontal="left" vertical="center"/>
    </xf>
    <xf numFmtId="0" fontId="17" fillId="0" borderId="26" xfId="0" applyNumberFormat="1" applyFont="1" applyFill="1" applyBorder="1" applyAlignment="1" applyProtection="1">
      <alignment horizontal="left" vertical="center"/>
    </xf>
    <xf numFmtId="0" fontId="17" fillId="0" borderId="43" xfId="0" applyNumberFormat="1" applyFont="1" applyFill="1" applyBorder="1" applyAlignment="1" applyProtection="1">
      <alignment horizontal="left" vertical="center"/>
    </xf>
    <xf numFmtId="0" fontId="17" fillId="0" borderId="45" xfId="0" applyNumberFormat="1" applyFont="1" applyFill="1" applyBorder="1" applyAlignment="1" applyProtection="1">
      <alignment horizontal="left" vertical="center"/>
    </xf>
    <xf numFmtId="0" fontId="17" fillId="0" borderId="28" xfId="0" applyNumberFormat="1" applyFont="1" applyFill="1" applyBorder="1" applyAlignment="1" applyProtection="1">
      <alignment horizontal="left" vertical="center"/>
    </xf>
    <xf numFmtId="0" fontId="17" fillId="0" borderId="44" xfId="0" applyNumberFormat="1" applyFont="1" applyFill="1" applyBorder="1" applyAlignment="1" applyProtection="1">
      <alignment horizontal="left" vertical="center"/>
    </xf>
    <xf numFmtId="0" fontId="17" fillId="13" borderId="37" xfId="0" applyNumberFormat="1" applyFont="1" applyFill="1" applyBorder="1" applyAlignment="1" applyProtection="1">
      <alignment horizontal="left" vertical="center"/>
    </xf>
    <xf numFmtId="0" fontId="17" fillId="13" borderId="26" xfId="0" applyNumberFormat="1" applyFont="1" applyFill="1" applyBorder="1" applyAlignment="1" applyProtection="1">
      <alignment horizontal="left" vertical="center"/>
    </xf>
    <xf numFmtId="0" fontId="17" fillId="13" borderId="43" xfId="0" applyNumberFormat="1" applyFont="1" applyFill="1" applyBorder="1" applyAlignment="1" applyProtection="1">
      <alignment horizontal="left" vertical="center"/>
    </xf>
    <xf numFmtId="0" fontId="17" fillId="13" borderId="45" xfId="0" applyNumberFormat="1" applyFont="1" applyFill="1" applyBorder="1" applyAlignment="1" applyProtection="1">
      <alignment horizontal="left" vertical="center"/>
    </xf>
    <xf numFmtId="0" fontId="17" fillId="13" borderId="28" xfId="0" applyNumberFormat="1" applyFont="1" applyFill="1" applyBorder="1" applyAlignment="1" applyProtection="1">
      <alignment horizontal="left" vertical="center"/>
    </xf>
    <xf numFmtId="0" fontId="17" fillId="13" borderId="44" xfId="0" applyNumberFormat="1" applyFont="1" applyFill="1" applyBorder="1" applyAlignment="1" applyProtection="1">
      <alignment horizontal="left" vertical="center"/>
    </xf>
    <xf numFmtId="0" fontId="17" fillId="0" borderId="38" xfId="0" applyFont="1" applyFill="1" applyBorder="1" applyAlignment="1">
      <alignment horizontal="left" vertical="center"/>
    </xf>
    <xf numFmtId="0" fontId="17" fillId="0" borderId="35" xfId="0" applyFont="1" applyFill="1" applyBorder="1" applyAlignment="1">
      <alignment horizontal="left" vertical="center"/>
    </xf>
    <xf numFmtId="0" fontId="17" fillId="0" borderId="36" xfId="0" applyFont="1" applyFill="1" applyBorder="1" applyAlignment="1">
      <alignment horizontal="left" vertical="center"/>
    </xf>
    <xf numFmtId="0" fontId="17" fillId="0" borderId="38" xfId="0" applyNumberFormat="1" applyFont="1" applyFill="1" applyBorder="1" applyAlignment="1" applyProtection="1">
      <alignment horizontal="left" vertical="center"/>
    </xf>
    <xf numFmtId="0" fontId="17" fillId="0" borderId="35" xfId="0" applyNumberFormat="1" applyFont="1" applyFill="1" applyBorder="1" applyAlignment="1" applyProtection="1">
      <alignment horizontal="left" vertical="center"/>
    </xf>
    <xf numFmtId="0" fontId="17" fillId="0" borderId="40" xfId="0" applyNumberFormat="1" applyFont="1" applyFill="1" applyBorder="1" applyAlignment="1" applyProtection="1">
      <alignment horizontal="left" vertical="center"/>
    </xf>
    <xf numFmtId="0" fontId="17" fillId="0" borderId="36" xfId="0" applyNumberFormat="1" applyFont="1" applyFill="1" applyBorder="1" applyAlignment="1" applyProtection="1">
      <alignment horizontal="left" vertical="center"/>
    </xf>
    <xf numFmtId="0" fontId="18" fillId="12" borderId="3" xfId="0" applyFont="1" applyFill="1" applyBorder="1" applyAlignment="1">
      <alignment horizontal="left" vertical="center"/>
    </xf>
    <xf numFmtId="0" fontId="21" fillId="13" borderId="31" xfId="0" applyFont="1" applyFill="1" applyBorder="1" applyAlignment="1">
      <alignment horizontal="left" vertical="center"/>
    </xf>
    <xf numFmtId="0" fontId="21" fillId="13" borderId="30" xfId="0" applyFont="1" applyFill="1" applyBorder="1" applyAlignment="1">
      <alignment horizontal="left" vertical="center"/>
    </xf>
    <xf numFmtId="0" fontId="21" fillId="13" borderId="32" xfId="0" applyFont="1" applyFill="1" applyBorder="1" applyAlignment="1">
      <alignment horizontal="left" vertical="center"/>
    </xf>
    <xf numFmtId="0" fontId="21" fillId="0" borderId="38" xfId="0" applyFont="1" applyFill="1" applyBorder="1" applyAlignment="1">
      <alignment horizontal="left" vertical="center"/>
    </xf>
    <xf numFmtId="0" fontId="21" fillId="0" borderId="36" xfId="0" applyFont="1" applyFill="1" applyBorder="1" applyAlignment="1">
      <alignment horizontal="left" vertical="center"/>
    </xf>
    <xf numFmtId="0" fontId="19" fillId="0" borderId="38" xfId="0" applyFont="1" applyFill="1" applyBorder="1" applyAlignment="1">
      <alignment horizontal="left"/>
    </xf>
    <xf numFmtId="0" fontId="19" fillId="0" borderId="36" xfId="0" applyFont="1" applyFill="1" applyBorder="1" applyAlignment="1">
      <alignment horizontal="left"/>
    </xf>
    <xf numFmtId="0" fontId="17" fillId="0" borderId="38" xfId="0" applyFont="1" applyFill="1" applyBorder="1" applyAlignment="1">
      <alignment horizontal="left" vertical="center" wrapText="1"/>
    </xf>
    <xf numFmtId="0" fontId="17" fillId="0" borderId="34" xfId="0" applyFont="1" applyFill="1" applyBorder="1" applyAlignment="1">
      <alignment horizontal="left" vertical="center" wrapText="1"/>
    </xf>
    <xf numFmtId="0" fontId="17" fillId="0" borderId="35" xfId="0" applyFont="1" applyFill="1" applyBorder="1" applyAlignment="1">
      <alignment horizontal="left" vertical="center" wrapText="1"/>
    </xf>
    <xf numFmtId="0" fontId="17" fillId="0" borderId="40" xfId="0" applyFont="1" applyFill="1" applyBorder="1" applyAlignment="1">
      <alignment horizontal="left" vertical="center" wrapText="1"/>
    </xf>
    <xf numFmtId="0" fontId="17" fillId="0" borderId="36" xfId="0" applyFont="1" applyFill="1" applyBorder="1" applyAlignment="1">
      <alignment horizontal="left" vertical="center" wrapText="1"/>
    </xf>
    <xf numFmtId="0" fontId="18" fillId="21" borderId="39" xfId="0" applyNumberFormat="1" applyFont="1" applyFill="1" applyBorder="1" applyAlignment="1" applyProtection="1">
      <alignment horizontal="left" vertical="center"/>
    </xf>
    <xf numFmtId="0" fontId="21" fillId="0" borderId="3" xfId="0" applyNumberFormat="1" applyFont="1" applyFill="1" applyBorder="1" applyAlignment="1" applyProtection="1">
      <alignment vertical="center"/>
    </xf>
    <xf numFmtId="0" fontId="17" fillId="0" borderId="29" xfId="0" applyNumberFormat="1" applyFont="1" applyFill="1" applyBorder="1" applyAlignment="1" applyProtection="1">
      <alignment horizontal="left" vertical="center"/>
    </xf>
    <xf numFmtId="0" fontId="21" fillId="0" borderId="38" xfId="0" applyNumberFormat="1" applyFont="1" applyFill="1" applyBorder="1" applyAlignment="1" applyProtection="1">
      <alignment horizontal="left" vertical="center"/>
    </xf>
    <xf numFmtId="0" fontId="21" fillId="0" borderId="28" xfId="0" applyNumberFormat="1" applyFont="1" applyFill="1" applyBorder="1" applyAlignment="1" applyProtection="1">
      <alignment horizontal="left" vertical="center"/>
    </xf>
    <xf numFmtId="0" fontId="21" fillId="0" borderId="32" xfId="0" applyNumberFormat="1" applyFont="1" applyFill="1" applyBorder="1" applyAlignment="1" applyProtection="1">
      <alignment horizontal="left" vertical="center"/>
    </xf>
    <xf numFmtId="0" fontId="21" fillId="0" borderId="36" xfId="0" applyNumberFormat="1" applyFont="1" applyFill="1" applyBorder="1" applyAlignment="1" applyProtection="1">
      <alignment horizontal="left" vertical="center"/>
    </xf>
    <xf numFmtId="0" fontId="17" fillId="18" borderId="2" xfId="0" applyFont="1" applyFill="1" applyBorder="1" applyAlignment="1">
      <alignment horizontal="left" vertical="center"/>
    </xf>
    <xf numFmtId="0" fontId="17" fillId="0" borderId="29" xfId="0" applyFont="1" applyFill="1" applyBorder="1" applyAlignment="1">
      <alignment horizontal="center" vertical="center"/>
    </xf>
    <xf numFmtId="0" fontId="17" fillId="0" borderId="32" xfId="0" applyFont="1" applyFill="1" applyBorder="1" applyAlignment="1">
      <alignment horizontal="center" vertical="center"/>
    </xf>
    <xf numFmtId="0" fontId="17" fillId="13" borderId="38" xfId="0" applyFont="1" applyFill="1" applyBorder="1" applyAlignment="1">
      <alignment horizontal="left" vertical="center"/>
    </xf>
    <xf numFmtId="0" fontId="17" fillId="13" borderId="35" xfId="0" applyFont="1" applyFill="1" applyBorder="1" applyAlignment="1">
      <alignment horizontal="left" vertical="center"/>
    </xf>
    <xf numFmtId="0" fontId="17" fillId="13" borderId="40" xfId="0" applyFont="1" applyFill="1" applyBorder="1" applyAlignment="1">
      <alignment horizontal="left" vertical="center"/>
    </xf>
    <xf numFmtId="0" fontId="17" fillId="13" borderId="36" xfId="0" applyFont="1" applyFill="1" applyBorder="1" applyAlignment="1">
      <alignment horizontal="left" vertical="center"/>
    </xf>
    <xf numFmtId="0" fontId="21" fillId="0" borderId="26" xfId="0" applyFont="1" applyFill="1" applyBorder="1" applyAlignment="1">
      <alignment horizontal="left" vertical="center"/>
    </xf>
    <xf numFmtId="0" fontId="21" fillId="0" borderId="43" xfId="0" applyFont="1" applyFill="1" applyBorder="1" applyAlignment="1">
      <alignment horizontal="left" vertical="center"/>
    </xf>
    <xf numFmtId="0" fontId="21" fillId="20" borderId="28" xfId="0" applyFont="1" applyFill="1" applyBorder="1" applyAlignment="1">
      <alignment horizontal="left" vertical="center"/>
    </xf>
    <xf numFmtId="0" fontId="21" fillId="20" borderId="44" xfId="0" applyFont="1" applyFill="1" applyBorder="1" applyAlignment="1">
      <alignment horizontal="left" vertical="center"/>
    </xf>
    <xf numFmtId="0" fontId="21" fillId="0" borderId="28" xfId="0" applyFont="1" applyFill="1" applyBorder="1" applyAlignment="1">
      <alignment horizontal="left" vertical="center"/>
    </xf>
    <xf numFmtId="0" fontId="21" fillId="0" borderId="44" xfId="0" applyFont="1" applyFill="1" applyBorder="1" applyAlignment="1">
      <alignment horizontal="left" vertical="center"/>
    </xf>
    <xf numFmtId="0" fontId="17" fillId="0" borderId="29" xfId="0" applyFont="1" applyFill="1" applyBorder="1" applyAlignment="1">
      <alignment horizontal="left" vertical="center" wrapText="1"/>
    </xf>
    <xf numFmtId="0" fontId="17" fillId="0" borderId="38" xfId="0" applyFont="1" applyBorder="1" applyAlignment="1">
      <alignment horizontal="left" vertical="center"/>
    </xf>
    <xf numFmtId="0" fontId="17" fillId="0" borderId="26" xfId="0" applyFont="1" applyFill="1" applyBorder="1" applyAlignment="1">
      <alignment horizontal="left" vertical="center" wrapText="1"/>
    </xf>
    <xf numFmtId="0" fontId="17" fillId="0" borderId="28" xfId="0" applyFont="1" applyBorder="1" applyAlignment="1">
      <alignment horizontal="left" vertical="center"/>
    </xf>
    <xf numFmtId="0" fontId="17" fillId="0" borderId="36" xfId="0" applyFont="1" applyBorder="1" applyAlignment="1">
      <alignment horizontal="left" vertical="center"/>
    </xf>
    <xf numFmtId="0" fontId="17" fillId="13" borderId="34" xfId="0" applyFont="1" applyFill="1" applyBorder="1" applyAlignment="1">
      <alignment horizontal="left" vertical="center"/>
    </xf>
    <xf numFmtId="0" fontId="18" fillId="0" borderId="37" xfId="0" applyFont="1" applyFill="1" applyBorder="1" applyAlignment="1">
      <alignment horizontal="center"/>
    </xf>
    <xf numFmtId="0" fontId="18" fillId="0" borderId="26" xfId="0" applyFont="1" applyFill="1" applyBorder="1" applyAlignment="1">
      <alignment horizontal="center"/>
    </xf>
    <xf numFmtId="0" fontId="18" fillId="0" borderId="43" xfId="0" applyFont="1" applyFill="1" applyBorder="1" applyAlignment="1">
      <alignment horizontal="center"/>
    </xf>
    <xf numFmtId="0" fontId="21" fillId="0" borderId="37" xfId="0" applyFont="1" applyFill="1" applyBorder="1" applyAlignment="1">
      <alignment horizontal="center" vertical="center"/>
    </xf>
    <xf numFmtId="0" fontId="21" fillId="0" borderId="26" xfId="0" applyFont="1" applyFill="1" applyBorder="1" applyAlignment="1">
      <alignment horizontal="center" vertical="center"/>
    </xf>
    <xf numFmtId="0" fontId="21" fillId="0" borderId="43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7" fillId="0" borderId="32" xfId="0" applyFont="1" applyFill="1" applyBorder="1" applyAlignment="1">
      <alignment horizontal="left" vertical="center" wrapText="1"/>
    </xf>
    <xf numFmtId="0" fontId="19" fillId="0" borderId="38" xfId="0" applyFont="1" applyFill="1" applyBorder="1" applyAlignment="1">
      <alignment horizontal="left" vertical="center" wrapText="1"/>
    </xf>
    <xf numFmtId="0" fontId="19" fillId="0" borderId="36" xfId="0" applyFont="1" applyFill="1" applyBorder="1" applyAlignment="1">
      <alignment horizontal="left" vertical="center" wrapText="1"/>
    </xf>
    <xf numFmtId="0" fontId="17" fillId="0" borderId="37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/>
    </xf>
    <xf numFmtId="0" fontId="17" fillId="0" borderId="43" xfId="0" applyFont="1" applyFill="1" applyBorder="1" applyAlignment="1">
      <alignment horizontal="center" vertical="center"/>
    </xf>
    <xf numFmtId="0" fontId="17" fillId="0" borderId="37" xfId="0" applyNumberFormat="1" applyFont="1" applyFill="1" applyBorder="1" applyAlignment="1" applyProtection="1">
      <alignment horizontal="left"/>
    </xf>
    <xf numFmtId="0" fontId="17" fillId="0" borderId="26" xfId="0" applyNumberFormat="1" applyFont="1" applyFill="1" applyBorder="1" applyAlignment="1" applyProtection="1">
      <alignment horizontal="left"/>
    </xf>
    <xf numFmtId="0" fontId="17" fillId="0" borderId="43" xfId="0" applyNumberFormat="1" applyFont="1" applyFill="1" applyBorder="1" applyAlignment="1" applyProtection="1">
      <alignment horizontal="left"/>
    </xf>
    <xf numFmtId="0" fontId="17" fillId="0" borderId="13" xfId="0" applyFont="1" applyFill="1" applyBorder="1" applyAlignment="1">
      <alignment horizontal="left" vertical="center" wrapText="1"/>
    </xf>
    <xf numFmtId="0" fontId="17" fillId="0" borderId="42" xfId="0" applyFont="1" applyFill="1" applyBorder="1" applyAlignment="1">
      <alignment horizontal="left" vertical="center" wrapText="1"/>
    </xf>
    <xf numFmtId="0" fontId="17" fillId="0" borderId="0" xfId="0" applyFont="1" applyFill="1" applyBorder="1" applyAlignment="1">
      <alignment horizontal="left" vertical="center" wrapText="1"/>
    </xf>
    <xf numFmtId="0" fontId="17" fillId="0" borderId="27" xfId="0" applyFont="1" applyFill="1" applyBorder="1" applyAlignment="1">
      <alignment horizontal="left" vertical="center" wrapText="1"/>
    </xf>
    <xf numFmtId="0" fontId="17" fillId="13" borderId="37" xfId="0" applyFont="1" applyFill="1" applyBorder="1" applyAlignment="1">
      <alignment horizontal="center" vertical="center"/>
    </xf>
    <xf numFmtId="0" fontId="17" fillId="13" borderId="26" xfId="0" applyFont="1" applyFill="1" applyBorder="1" applyAlignment="1">
      <alignment horizontal="center" vertical="center"/>
    </xf>
    <xf numFmtId="0" fontId="17" fillId="13" borderId="43" xfId="0" applyFont="1" applyFill="1" applyBorder="1" applyAlignment="1">
      <alignment horizontal="center" vertical="center"/>
    </xf>
    <xf numFmtId="0" fontId="18" fillId="2" borderId="41" xfId="0" applyFont="1" applyFill="1" applyBorder="1" applyAlignment="1">
      <alignment horizontal="left" vertical="center"/>
    </xf>
    <xf numFmtId="0" fontId="18" fillId="2" borderId="5" xfId="0" applyFont="1" applyFill="1" applyBorder="1" applyAlignment="1">
      <alignment horizontal="left" vertical="center"/>
    </xf>
    <xf numFmtId="0" fontId="18" fillId="2" borderId="4" xfId="0" applyFont="1" applyFill="1" applyBorder="1" applyAlignment="1">
      <alignment horizontal="left" vertical="center"/>
    </xf>
    <xf numFmtId="0" fontId="17" fillId="7" borderId="29" xfId="0" applyFont="1" applyFill="1" applyBorder="1" applyAlignment="1">
      <alignment horizontal="left" vertical="center"/>
    </xf>
    <xf numFmtId="0" fontId="17" fillId="7" borderId="31" xfId="0" applyFont="1" applyFill="1" applyBorder="1" applyAlignment="1">
      <alignment horizontal="left" vertical="center"/>
    </xf>
    <xf numFmtId="0" fontId="21" fillId="0" borderId="2" xfId="0" applyFont="1" applyBorder="1" applyAlignment="1">
      <alignment horizontal="left" vertical="center"/>
    </xf>
    <xf numFmtId="0" fontId="25" fillId="0" borderId="0" xfId="0" applyFont="1" applyFill="1" applyBorder="1" applyAlignment="1">
      <alignment horizontal="center" vertical="center" wrapText="1"/>
    </xf>
    <xf numFmtId="0" fontId="25" fillId="0" borderId="17" xfId="0" applyFont="1" applyFill="1" applyBorder="1" applyAlignment="1">
      <alignment horizontal="center" vertical="center" wrapText="1"/>
    </xf>
    <xf numFmtId="0" fontId="17" fillId="13" borderId="29" xfId="0" applyFont="1" applyFill="1" applyBorder="1" applyAlignment="1">
      <alignment horizontal="center" vertical="center"/>
    </xf>
    <xf numFmtId="0" fontId="17" fillId="13" borderId="31" xfId="0" applyFont="1" applyFill="1" applyBorder="1" applyAlignment="1">
      <alignment horizontal="center" vertical="center"/>
    </xf>
    <xf numFmtId="0" fontId="17" fillId="13" borderId="30" xfId="0" applyFont="1" applyFill="1" applyBorder="1" applyAlignment="1">
      <alignment horizontal="center" vertical="center"/>
    </xf>
    <xf numFmtId="0" fontId="17" fillId="13" borderId="32" xfId="0" applyFont="1" applyFill="1" applyBorder="1" applyAlignment="1">
      <alignment horizontal="center" vertical="center"/>
    </xf>
    <xf numFmtId="0" fontId="17" fillId="7" borderId="32" xfId="0" applyFont="1" applyFill="1" applyBorder="1" applyAlignment="1">
      <alignment horizontal="left" vertical="center"/>
    </xf>
    <xf numFmtId="0" fontId="18" fillId="2" borderId="39" xfId="0" applyFont="1" applyFill="1" applyBorder="1" applyAlignment="1">
      <alignment horizontal="left" vertical="center"/>
    </xf>
    <xf numFmtId="0" fontId="21" fillId="0" borderId="3" xfId="0" applyFont="1" applyBorder="1" applyAlignment="1">
      <alignment vertical="center"/>
    </xf>
    <xf numFmtId="0" fontId="17" fillId="28" borderId="38" xfId="0" applyFont="1" applyFill="1" applyBorder="1" applyAlignment="1">
      <alignment horizontal="left" vertical="center"/>
    </xf>
    <xf numFmtId="0" fontId="17" fillId="28" borderId="7" xfId="0" applyFont="1" applyFill="1" applyBorder="1" applyAlignment="1">
      <alignment horizontal="left" vertical="center"/>
    </xf>
    <xf numFmtId="0" fontId="19" fillId="0" borderId="40" xfId="0" applyFont="1" applyFill="1" applyBorder="1" applyAlignment="1">
      <alignment horizontal="left"/>
    </xf>
    <xf numFmtId="2" fontId="40" fillId="0" borderId="0" xfId="0" applyNumberFormat="1" applyFont="1" applyFill="1"/>
  </cellXfs>
  <cellStyles count="26">
    <cellStyle name="DataTable_DataTime_HEADER" xfId="9"/>
    <cellStyle name="S10" xfId="24"/>
    <cellStyle name="S13" xfId="14"/>
    <cellStyle name="Обычный" xfId="0" builtinId="0"/>
    <cellStyle name="Обычный 10" xfId="17"/>
    <cellStyle name="Обычный 10 2" xfId="21"/>
    <cellStyle name="Обычный 11" xfId="20"/>
    <cellStyle name="Обычный 12" xfId="25"/>
    <cellStyle name="Обычный 2" xfId="1"/>
    <cellStyle name="Обычный 3" xfId="4"/>
    <cellStyle name="Обычный 4" xfId="5"/>
    <cellStyle name="Обычный 4 2" xfId="12"/>
    <cellStyle name="Обычный 4 3" xfId="18"/>
    <cellStyle name="Обычный 4 3 2" xfId="22"/>
    <cellStyle name="Обычный 4 3 2 2" xfId="23"/>
    <cellStyle name="Обычный 5" xfId="6"/>
    <cellStyle name="Обычный 5 2" xfId="13"/>
    <cellStyle name="Обычный 6" xfId="7"/>
    <cellStyle name="Обычный 7" xfId="10"/>
    <cellStyle name="Обычный 8" xfId="15"/>
    <cellStyle name="Обычный 9" xfId="16"/>
    <cellStyle name="Процентный 2" xfId="19"/>
    <cellStyle name="Финансовый" xfId="2" builtinId="3"/>
    <cellStyle name="Финансовый 2" xfId="3"/>
    <cellStyle name="Финансовый 2 2" xfId="11"/>
    <cellStyle name="Финансовый 3" xfId="8"/>
  </cellStyles>
  <dxfs count="35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FF99"/>
      <color rgb="FFFF99CC"/>
      <color rgb="FFCCFFFF"/>
      <color rgb="FFFFCC00"/>
      <color rgb="FFFFCC66"/>
      <color rgb="FF9999FF"/>
      <color rgb="FFCCCCFF"/>
      <color rgb="FFCCFFCC"/>
      <color rgb="FFFFCCFF"/>
      <color rgb="FFFF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DS1510"/>
  <sheetViews>
    <sheetView zoomScale="110" zoomScaleNormal="110" workbookViewId="0">
      <pane xSplit="2" ySplit="3" topLeftCell="C28" activePane="bottomRight" state="frozen"/>
      <selection pane="topRight" activeCell="C1" sqref="C1"/>
      <selection pane="bottomLeft" activeCell="A9" sqref="A9"/>
      <selection pane="bottomRight" activeCell="B25" sqref="B25:B30"/>
    </sheetView>
  </sheetViews>
  <sheetFormatPr defaultRowHeight="11.25" x14ac:dyDescent="0.2"/>
  <cols>
    <col min="1" max="1" width="15.7109375" style="365" customWidth="1"/>
    <col min="2" max="2" width="20" style="76" customWidth="1"/>
    <col min="3" max="3" width="9.42578125" style="365" customWidth="1"/>
    <col min="4" max="4" width="7.42578125" style="76" customWidth="1"/>
    <col min="5" max="7" width="5.7109375" style="1302" customWidth="1"/>
    <col min="8" max="8" width="5.7109375" style="1307" customWidth="1"/>
    <col min="9" max="13" width="5.7109375" style="1302" customWidth="1"/>
    <col min="14" max="14" width="5.7109375" style="1307" customWidth="1"/>
    <col min="15" max="18" width="5.7109375" style="1302" customWidth="1"/>
    <col min="19" max="21" width="5.7109375" style="76" customWidth="1"/>
    <col min="22" max="22" width="5.7109375" style="1307" customWidth="1"/>
    <col min="23" max="24" width="5.7109375" style="1302" customWidth="1"/>
    <col min="25" max="25" width="5.7109375" style="76" customWidth="1"/>
    <col min="26" max="28" width="5.7109375" style="1302" customWidth="1"/>
    <col min="29" max="31" width="5.7109375" style="256" customWidth="1"/>
    <col min="32" max="81" width="9.140625" style="256" customWidth="1"/>
    <col min="82" max="90" width="9.140625" style="256"/>
    <col min="91" max="92" width="9.140625" style="114"/>
    <col min="93" max="107" width="9.140625" style="6"/>
    <col min="108" max="16384" width="9.140625" style="3"/>
  </cols>
  <sheetData>
    <row r="1" spans="1:107" s="2" customFormat="1" ht="11.25" customHeight="1" x14ac:dyDescent="0.2">
      <c r="A1" s="1399" t="s">
        <v>1001</v>
      </c>
      <c r="B1" s="1399"/>
      <c r="C1" s="1399"/>
      <c r="D1" s="1399"/>
      <c r="E1" s="1399"/>
      <c r="F1" s="1399"/>
      <c r="G1" s="1399"/>
      <c r="H1" s="1399"/>
      <c r="I1" s="1399"/>
      <c r="J1" s="1399"/>
      <c r="K1" s="1399"/>
      <c r="L1" s="1399"/>
      <c r="M1" s="1399"/>
      <c r="N1" s="1399"/>
      <c r="O1" s="1399"/>
      <c r="P1" s="1399"/>
      <c r="Q1" s="1399"/>
      <c r="R1" s="1399"/>
      <c r="S1" s="1399"/>
      <c r="T1" s="1399"/>
      <c r="U1" s="1399"/>
      <c r="V1" s="1399"/>
      <c r="W1" s="1399"/>
      <c r="X1" s="1399"/>
      <c r="Y1" s="1399"/>
      <c r="Z1" s="1399"/>
      <c r="AA1" s="1399"/>
      <c r="AB1" s="1399"/>
      <c r="AC1" s="1401" t="s">
        <v>98</v>
      </c>
      <c r="AD1" s="1401"/>
      <c r="AE1" s="1394" t="s">
        <v>106</v>
      </c>
      <c r="AF1" s="665"/>
      <c r="AG1" s="665"/>
      <c r="AH1" s="665"/>
      <c r="AI1" s="665"/>
      <c r="AJ1" s="665"/>
      <c r="AK1" s="665"/>
      <c r="AL1" s="665"/>
      <c r="AM1" s="665"/>
      <c r="AN1" s="665"/>
      <c r="AO1" s="665"/>
      <c r="AP1" s="665"/>
      <c r="AQ1" s="665"/>
      <c r="AR1" s="665"/>
      <c r="AS1" s="665"/>
      <c r="AT1" s="665"/>
      <c r="AU1" s="665"/>
      <c r="AV1" s="665"/>
      <c r="AW1" s="665"/>
      <c r="AX1" s="665"/>
      <c r="AY1" s="665"/>
      <c r="AZ1" s="665"/>
      <c r="BA1" s="665"/>
      <c r="BB1" s="665"/>
      <c r="BC1" s="665"/>
      <c r="BD1" s="665"/>
      <c r="BE1" s="665"/>
      <c r="BF1" s="665"/>
      <c r="BG1" s="665"/>
      <c r="BH1" s="665"/>
      <c r="BI1" s="665"/>
      <c r="BJ1" s="665"/>
      <c r="BK1" s="665"/>
      <c r="BL1" s="665"/>
      <c r="BM1" s="665"/>
      <c r="BN1" s="665"/>
      <c r="BO1" s="665"/>
      <c r="BP1" s="665"/>
      <c r="BQ1" s="665"/>
      <c r="BR1" s="665"/>
      <c r="BS1" s="665"/>
      <c r="BT1" s="665"/>
      <c r="BU1" s="665"/>
      <c r="BV1" s="665"/>
      <c r="BW1" s="665"/>
      <c r="BX1" s="665"/>
      <c r="BY1" s="665"/>
      <c r="BZ1" s="665"/>
      <c r="CA1" s="665"/>
      <c r="CB1" s="665"/>
      <c r="CC1" s="665"/>
      <c r="CD1" s="665"/>
      <c r="CE1" s="665"/>
      <c r="CF1" s="665"/>
      <c r="CG1" s="665"/>
      <c r="CH1" s="665"/>
      <c r="CI1" s="665"/>
      <c r="CJ1" s="665"/>
      <c r="CK1" s="665"/>
      <c r="CL1" s="665"/>
      <c r="CM1" s="666"/>
      <c r="CN1" s="666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</row>
    <row r="2" spans="1:107" s="2" customFormat="1" ht="11.25" customHeight="1" thickBot="1" x14ac:dyDescent="0.25">
      <c r="A2" s="1400"/>
      <c r="B2" s="1400"/>
      <c r="C2" s="1400"/>
      <c r="D2" s="1400"/>
      <c r="E2" s="1400"/>
      <c r="F2" s="1400"/>
      <c r="G2" s="1400"/>
      <c r="H2" s="1400"/>
      <c r="I2" s="1400"/>
      <c r="J2" s="1400"/>
      <c r="K2" s="1400"/>
      <c r="L2" s="1400"/>
      <c r="M2" s="1400"/>
      <c r="N2" s="1400"/>
      <c r="O2" s="1400"/>
      <c r="P2" s="1400"/>
      <c r="Q2" s="1400"/>
      <c r="R2" s="1400"/>
      <c r="S2" s="1400"/>
      <c r="T2" s="1400"/>
      <c r="U2" s="1400"/>
      <c r="V2" s="1400"/>
      <c r="W2" s="1400"/>
      <c r="X2" s="1400"/>
      <c r="Y2" s="1400"/>
      <c r="Z2" s="1400"/>
      <c r="AA2" s="1400"/>
      <c r="AB2" s="1400"/>
      <c r="AC2" s="1402"/>
      <c r="AD2" s="1402"/>
      <c r="AE2" s="1395"/>
      <c r="AF2" s="672" t="s">
        <v>99</v>
      </c>
      <c r="AG2" s="672"/>
      <c r="AH2" s="672"/>
      <c r="AI2" s="672"/>
      <c r="AJ2" s="672"/>
      <c r="AK2" s="672"/>
      <c r="AL2" s="672"/>
      <c r="AM2" s="672"/>
      <c r="AN2" s="672"/>
      <c r="AO2" s="672"/>
      <c r="AP2" s="672"/>
      <c r="AQ2" s="672"/>
      <c r="AR2" s="672"/>
      <c r="AS2" s="672"/>
      <c r="AT2" s="672"/>
      <c r="AU2" s="672"/>
      <c r="AV2" s="672"/>
      <c r="AW2" s="672"/>
      <c r="AX2" s="672"/>
      <c r="AY2" s="672"/>
      <c r="AZ2" s="672"/>
      <c r="BA2" s="672"/>
      <c r="BB2" s="672"/>
      <c r="BC2" s="672"/>
      <c r="BD2" s="673"/>
      <c r="BE2" s="672" t="s">
        <v>110</v>
      </c>
      <c r="BF2" s="665"/>
      <c r="BG2" s="665"/>
      <c r="BH2" s="665"/>
      <c r="BI2" s="665"/>
      <c r="BJ2" s="665"/>
      <c r="BK2" s="665"/>
      <c r="BL2" s="665"/>
      <c r="BM2" s="665"/>
      <c r="BN2" s="665"/>
      <c r="BO2" s="665"/>
      <c r="BP2" s="665"/>
      <c r="BQ2" s="665"/>
      <c r="BR2" s="665"/>
      <c r="BS2" s="665"/>
      <c r="BT2" s="665"/>
      <c r="BU2" s="665"/>
      <c r="BV2" s="665"/>
      <c r="BW2" s="665"/>
      <c r="BX2" s="665"/>
      <c r="BY2" s="665"/>
      <c r="BZ2" s="665"/>
      <c r="CA2" s="665"/>
      <c r="CB2" s="665"/>
      <c r="CC2" s="665"/>
      <c r="CD2" s="665"/>
      <c r="CE2" s="665"/>
      <c r="CF2" s="665"/>
      <c r="CG2" s="665"/>
      <c r="CH2" s="665"/>
      <c r="CI2" s="665"/>
      <c r="CJ2" s="665"/>
      <c r="CK2" s="665"/>
      <c r="CL2" s="665"/>
      <c r="CM2" s="666"/>
      <c r="CN2" s="666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</row>
    <row r="3" spans="1:107" s="2" customFormat="1" ht="54" customHeight="1" thickBot="1" x14ac:dyDescent="0.25">
      <c r="A3" s="305" t="s">
        <v>38</v>
      </c>
      <c r="B3" s="28" t="s">
        <v>83</v>
      </c>
      <c r="C3" s="28" t="s">
        <v>468</v>
      </c>
      <c r="D3" s="28" t="s">
        <v>33</v>
      </c>
      <c r="E3" s="1396" t="s">
        <v>34</v>
      </c>
      <c r="F3" s="1397"/>
      <c r="G3" s="1397"/>
      <c r="H3" s="1397"/>
      <c r="I3" s="1397"/>
      <c r="J3" s="1397"/>
      <c r="K3" s="1397"/>
      <c r="L3" s="1397"/>
      <c r="M3" s="1397"/>
      <c r="N3" s="1397"/>
      <c r="O3" s="1397"/>
      <c r="P3" s="1397"/>
      <c r="Q3" s="1397"/>
      <c r="R3" s="1397"/>
      <c r="S3" s="1397"/>
      <c r="T3" s="1397"/>
      <c r="U3" s="1397"/>
      <c r="V3" s="1397"/>
      <c r="W3" s="1397"/>
      <c r="X3" s="1397"/>
      <c r="Y3" s="1397"/>
      <c r="Z3" s="1397"/>
      <c r="AA3" s="1397"/>
      <c r="AB3" s="1398"/>
      <c r="AC3" s="420" t="s">
        <v>100</v>
      </c>
      <c r="AD3" s="420" t="s">
        <v>101</v>
      </c>
      <c r="AE3" s="421" t="s">
        <v>102</v>
      </c>
      <c r="AF3" s="129" t="s">
        <v>103</v>
      </c>
      <c r="AG3" s="674">
        <v>1</v>
      </c>
      <c r="AH3" s="674">
        <v>2</v>
      </c>
      <c r="AI3" s="674">
        <v>3</v>
      </c>
      <c r="AJ3" s="674">
        <v>4</v>
      </c>
      <c r="AK3" s="674">
        <v>5</v>
      </c>
      <c r="AL3" s="674">
        <v>6</v>
      </c>
      <c r="AM3" s="674">
        <v>7</v>
      </c>
      <c r="AN3" s="674">
        <v>8</v>
      </c>
      <c r="AO3" s="674">
        <v>9</v>
      </c>
      <c r="AP3" s="674">
        <v>10</v>
      </c>
      <c r="AQ3" s="674">
        <v>11</v>
      </c>
      <c r="AR3" s="674">
        <v>12</v>
      </c>
      <c r="AS3" s="674">
        <v>13</v>
      </c>
      <c r="AT3" s="674">
        <v>14</v>
      </c>
      <c r="AU3" s="674">
        <v>15</v>
      </c>
      <c r="AV3" s="674">
        <v>16</v>
      </c>
      <c r="AW3" s="674">
        <v>17</v>
      </c>
      <c r="AX3" s="674">
        <v>18</v>
      </c>
      <c r="AY3" s="674">
        <v>19</v>
      </c>
      <c r="AZ3" s="674">
        <v>20</v>
      </c>
      <c r="BA3" s="674">
        <v>21</v>
      </c>
      <c r="BB3" s="674">
        <v>22</v>
      </c>
      <c r="BC3" s="674">
        <v>23</v>
      </c>
      <c r="BD3" s="129" t="s">
        <v>104</v>
      </c>
      <c r="BE3" s="249"/>
      <c r="BF3" s="249"/>
      <c r="BG3" s="249"/>
      <c r="BH3" s="249"/>
      <c r="BI3" s="249"/>
      <c r="BJ3" s="249"/>
      <c r="BK3" s="249"/>
      <c r="BL3" s="249"/>
      <c r="BM3" s="249"/>
      <c r="BN3" s="249"/>
      <c r="BO3" s="249"/>
      <c r="BP3" s="249"/>
      <c r="BQ3" s="249"/>
      <c r="BR3" s="249"/>
      <c r="BS3" s="249"/>
      <c r="BT3" s="249"/>
      <c r="BU3" s="249"/>
      <c r="BV3" s="249"/>
      <c r="BW3" s="249"/>
      <c r="BX3" s="249"/>
      <c r="BY3" s="249"/>
      <c r="BZ3" s="249"/>
      <c r="CA3" s="249"/>
      <c r="CB3" s="249"/>
      <c r="CC3" s="249"/>
      <c r="CD3" s="249"/>
      <c r="CE3" s="249"/>
      <c r="CF3" s="249"/>
      <c r="CG3" s="249"/>
      <c r="CH3" s="249"/>
      <c r="CI3" s="249"/>
      <c r="CJ3" s="249"/>
      <c r="CK3" s="249"/>
      <c r="CL3" s="249"/>
      <c r="CM3" s="121"/>
      <c r="CN3" s="12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</row>
    <row r="4" spans="1:107" s="2" customFormat="1" ht="10.5" customHeight="1" thickBot="1" x14ac:dyDescent="0.25">
      <c r="A4" s="1259" t="s">
        <v>789</v>
      </c>
      <c r="B4" s="539"/>
      <c r="C4" s="539"/>
      <c r="D4" s="115"/>
      <c r="E4" s="115">
        <v>1</v>
      </c>
      <c r="F4" s="115">
        <v>2</v>
      </c>
      <c r="G4" s="115">
        <v>3</v>
      </c>
      <c r="H4" s="429">
        <v>4</v>
      </c>
      <c r="I4" s="115">
        <v>5</v>
      </c>
      <c r="J4" s="115">
        <v>6</v>
      </c>
      <c r="K4" s="115">
        <v>7</v>
      </c>
      <c r="L4" s="115">
        <v>8</v>
      </c>
      <c r="M4" s="115">
        <v>9</v>
      </c>
      <c r="N4" s="429">
        <v>10</v>
      </c>
      <c r="O4" s="115">
        <v>11</v>
      </c>
      <c r="P4" s="115">
        <v>12</v>
      </c>
      <c r="Q4" s="115">
        <v>13</v>
      </c>
      <c r="R4" s="115">
        <v>14</v>
      </c>
      <c r="S4" s="115">
        <v>15</v>
      </c>
      <c r="T4" s="115">
        <v>16</v>
      </c>
      <c r="U4" s="115">
        <v>17</v>
      </c>
      <c r="V4" s="429">
        <v>18</v>
      </c>
      <c r="W4" s="115">
        <v>19</v>
      </c>
      <c r="X4" s="115">
        <v>20</v>
      </c>
      <c r="Y4" s="115">
        <v>21</v>
      </c>
      <c r="Z4" s="115">
        <v>22</v>
      </c>
      <c r="AA4" s="115">
        <v>23</v>
      </c>
      <c r="AB4" s="115">
        <v>24</v>
      </c>
      <c r="AC4" s="345"/>
      <c r="AD4" s="345"/>
      <c r="AE4" s="346"/>
      <c r="AF4" s="249"/>
      <c r="AG4" s="249"/>
      <c r="AH4" s="249"/>
      <c r="AI4" s="249"/>
      <c r="AJ4" s="249"/>
      <c r="AK4" s="249"/>
      <c r="AL4" s="249"/>
      <c r="AM4" s="249"/>
      <c r="AN4" s="249"/>
      <c r="AO4" s="249"/>
      <c r="AP4" s="249"/>
      <c r="AQ4" s="249"/>
      <c r="AR4" s="249"/>
      <c r="AS4" s="249"/>
      <c r="AT4" s="249"/>
      <c r="AU4" s="249"/>
      <c r="AV4" s="249"/>
      <c r="AW4" s="249"/>
      <c r="AX4" s="249"/>
      <c r="AY4" s="249"/>
      <c r="AZ4" s="249"/>
      <c r="BA4" s="249"/>
      <c r="BB4" s="249"/>
      <c r="BC4" s="249"/>
      <c r="BD4" s="249"/>
      <c r="BE4" s="249"/>
      <c r="BF4" s="249"/>
      <c r="BG4" s="249"/>
      <c r="BH4" s="249"/>
      <c r="BI4" s="249"/>
      <c r="BJ4" s="249"/>
      <c r="BK4" s="249"/>
      <c r="BL4" s="249"/>
      <c r="BM4" s="249"/>
      <c r="BN4" s="249"/>
      <c r="BO4" s="249"/>
      <c r="BP4" s="249"/>
      <c r="BQ4" s="249"/>
      <c r="BR4" s="249"/>
      <c r="BS4" s="249"/>
      <c r="BT4" s="249"/>
      <c r="BU4" s="249"/>
      <c r="BV4" s="249"/>
      <c r="BW4" s="249"/>
      <c r="BX4" s="249"/>
      <c r="BY4" s="249"/>
      <c r="BZ4" s="249"/>
      <c r="CA4" s="249"/>
      <c r="CB4" s="249"/>
      <c r="CC4" s="249"/>
      <c r="CD4" s="249"/>
      <c r="CE4" s="249"/>
      <c r="CF4" s="249"/>
      <c r="CG4" s="249"/>
      <c r="CH4" s="249"/>
      <c r="CI4" s="249"/>
      <c r="CJ4" s="249"/>
      <c r="CK4" s="249"/>
      <c r="CL4" s="249"/>
      <c r="CM4" s="121"/>
      <c r="CN4" s="12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</row>
    <row r="5" spans="1:107" s="2" customFormat="1" ht="10.5" customHeight="1" x14ac:dyDescent="0.2">
      <c r="A5" s="445" t="s">
        <v>69</v>
      </c>
      <c r="B5" s="741"/>
      <c r="C5" s="147" t="s">
        <v>421</v>
      </c>
      <c r="D5" s="1273" t="s">
        <v>32</v>
      </c>
      <c r="E5" s="147">
        <v>6.5</v>
      </c>
      <c r="F5" s="147">
        <v>6.5</v>
      </c>
      <c r="G5" s="147">
        <v>6.4</v>
      </c>
      <c r="H5" s="446">
        <v>6.4</v>
      </c>
      <c r="I5" s="147">
        <v>6.5</v>
      </c>
      <c r="J5" s="147">
        <v>6.5</v>
      </c>
      <c r="K5" s="147">
        <v>6.5</v>
      </c>
      <c r="L5" s="147">
        <v>6.5</v>
      </c>
      <c r="M5" s="147">
        <v>6.5</v>
      </c>
      <c r="N5" s="446">
        <v>6.5</v>
      </c>
      <c r="O5" s="147">
        <v>6.5</v>
      </c>
      <c r="P5" s="147">
        <v>6.5</v>
      </c>
      <c r="Q5" s="147">
        <v>6.5</v>
      </c>
      <c r="R5" s="147">
        <v>6.5</v>
      </c>
      <c r="S5" s="147">
        <v>6.4</v>
      </c>
      <c r="T5" s="147">
        <v>6.5</v>
      </c>
      <c r="U5" s="147">
        <v>6.5</v>
      </c>
      <c r="V5" s="446">
        <v>6.5</v>
      </c>
      <c r="W5" s="147">
        <v>6.5</v>
      </c>
      <c r="X5" s="147">
        <v>6.5</v>
      </c>
      <c r="Y5" s="147">
        <v>6.5</v>
      </c>
      <c r="Z5" s="147">
        <v>6.5</v>
      </c>
      <c r="AA5" s="147">
        <v>6.5</v>
      </c>
      <c r="AB5" s="147">
        <v>6.5</v>
      </c>
      <c r="AC5" s="256"/>
      <c r="AD5" s="256"/>
      <c r="AE5" s="347"/>
      <c r="AF5" s="249"/>
      <c r="AG5" s="249"/>
      <c r="AH5" s="249"/>
      <c r="AI5" s="249"/>
      <c r="AJ5" s="249"/>
      <c r="AK5" s="249"/>
      <c r="AL5" s="249"/>
      <c r="AM5" s="249"/>
      <c r="AN5" s="249"/>
      <c r="AO5" s="249"/>
      <c r="AP5" s="249"/>
      <c r="AQ5" s="249"/>
      <c r="AR5" s="249"/>
      <c r="AS5" s="249"/>
      <c r="AT5" s="249"/>
      <c r="AU5" s="249"/>
      <c r="AV5" s="249"/>
      <c r="AW5" s="249"/>
      <c r="AX5" s="249"/>
      <c r="AY5" s="249"/>
      <c r="AZ5" s="249"/>
      <c r="BA5" s="249"/>
      <c r="BB5" s="249"/>
      <c r="BC5" s="249"/>
      <c r="BD5" s="249"/>
      <c r="BE5" s="249"/>
      <c r="BF5" s="249"/>
      <c r="BG5" s="249"/>
      <c r="BH5" s="249"/>
      <c r="BI5" s="249"/>
      <c r="BJ5" s="249"/>
      <c r="BK5" s="249"/>
      <c r="BL5" s="249"/>
      <c r="BM5" s="249"/>
      <c r="BN5" s="249"/>
      <c r="BO5" s="249"/>
      <c r="BP5" s="249"/>
      <c r="BQ5" s="249"/>
      <c r="BR5" s="249"/>
      <c r="BS5" s="249"/>
      <c r="BT5" s="249"/>
      <c r="BU5" s="249"/>
      <c r="BV5" s="249"/>
      <c r="BW5" s="249"/>
      <c r="BX5" s="249"/>
      <c r="BY5" s="249"/>
      <c r="BZ5" s="249"/>
      <c r="CA5" s="249"/>
      <c r="CB5" s="249"/>
      <c r="CC5" s="249"/>
      <c r="CD5" s="249"/>
      <c r="CE5" s="249"/>
      <c r="CF5" s="249"/>
      <c r="CG5" s="249"/>
      <c r="CH5" s="249"/>
      <c r="CI5" s="249"/>
      <c r="CJ5" s="249"/>
      <c r="CK5" s="249"/>
      <c r="CL5" s="249"/>
      <c r="CM5" s="121"/>
      <c r="CN5" s="12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</row>
    <row r="6" spans="1:107" s="2" customFormat="1" ht="10.5" customHeight="1" thickBot="1" x14ac:dyDescent="0.25">
      <c r="A6" s="447" t="s">
        <v>70</v>
      </c>
      <c r="B6" s="1274"/>
      <c r="C6" s="450" t="s">
        <v>421</v>
      </c>
      <c r="D6" s="1275" t="s">
        <v>32</v>
      </c>
      <c r="E6" s="710">
        <v>6.4</v>
      </c>
      <c r="F6" s="710">
        <v>6.4</v>
      </c>
      <c r="G6" s="710">
        <v>6.4</v>
      </c>
      <c r="H6" s="807">
        <v>6.4</v>
      </c>
      <c r="I6" s="710">
        <v>6.4</v>
      </c>
      <c r="J6" s="710">
        <v>6.4</v>
      </c>
      <c r="K6" s="710">
        <v>6.4</v>
      </c>
      <c r="L6" s="710">
        <v>6.4</v>
      </c>
      <c r="M6" s="710">
        <v>6.4</v>
      </c>
      <c r="N6" s="807">
        <v>6.4</v>
      </c>
      <c r="O6" s="710">
        <v>6.4</v>
      </c>
      <c r="P6" s="710">
        <v>6.4</v>
      </c>
      <c r="Q6" s="710">
        <v>6.4</v>
      </c>
      <c r="R6" s="710">
        <v>6.4</v>
      </c>
      <c r="S6" s="710">
        <v>6.4</v>
      </c>
      <c r="T6" s="710">
        <v>6.4</v>
      </c>
      <c r="U6" s="710">
        <v>6.4</v>
      </c>
      <c r="V6" s="807">
        <v>6.4</v>
      </c>
      <c r="W6" s="710">
        <v>6.4</v>
      </c>
      <c r="X6" s="710">
        <v>6.4</v>
      </c>
      <c r="Y6" s="710">
        <v>6.4</v>
      </c>
      <c r="Z6" s="710">
        <v>6.4</v>
      </c>
      <c r="AA6" s="710">
        <v>6.4</v>
      </c>
      <c r="AB6" s="710">
        <v>6.4</v>
      </c>
      <c r="AC6" s="348"/>
      <c r="AD6" s="348"/>
      <c r="AE6" s="349"/>
      <c r="AF6" s="249"/>
      <c r="AG6" s="249"/>
      <c r="AH6" s="249"/>
      <c r="AI6" s="249"/>
      <c r="AJ6" s="249"/>
      <c r="AK6" s="249"/>
      <c r="AL6" s="249"/>
      <c r="AM6" s="249"/>
      <c r="AN6" s="249"/>
      <c r="AO6" s="249"/>
      <c r="AP6" s="249"/>
      <c r="AQ6" s="249"/>
      <c r="AR6" s="249"/>
      <c r="AS6" s="249"/>
      <c r="AT6" s="249"/>
      <c r="AU6" s="249"/>
      <c r="AV6" s="249"/>
      <c r="AW6" s="249"/>
      <c r="AX6" s="249"/>
      <c r="AY6" s="249"/>
      <c r="AZ6" s="249"/>
      <c r="BA6" s="249"/>
      <c r="BB6" s="249"/>
      <c r="BC6" s="249"/>
      <c r="BD6" s="249"/>
      <c r="BE6" s="249"/>
      <c r="BF6" s="249"/>
      <c r="BG6" s="249"/>
      <c r="BH6" s="249"/>
      <c r="BI6" s="249"/>
      <c r="BJ6" s="249"/>
      <c r="BK6" s="249"/>
      <c r="BL6" s="249"/>
      <c r="BM6" s="249"/>
      <c r="BN6" s="249"/>
      <c r="BO6" s="249"/>
      <c r="BP6" s="249"/>
      <c r="BQ6" s="249"/>
      <c r="BR6" s="249"/>
      <c r="BS6" s="249"/>
      <c r="BT6" s="249"/>
      <c r="BU6" s="249"/>
      <c r="BV6" s="249"/>
      <c r="BW6" s="249"/>
      <c r="BX6" s="249"/>
      <c r="BY6" s="249"/>
      <c r="BZ6" s="249"/>
      <c r="CA6" s="249"/>
      <c r="CB6" s="249"/>
      <c r="CC6" s="249"/>
      <c r="CD6" s="249"/>
      <c r="CE6" s="249"/>
      <c r="CF6" s="249"/>
      <c r="CG6" s="249"/>
      <c r="CH6" s="249"/>
      <c r="CI6" s="249"/>
      <c r="CJ6" s="249"/>
      <c r="CK6" s="249"/>
      <c r="CL6" s="249"/>
      <c r="CM6" s="121"/>
      <c r="CN6" s="12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</row>
    <row r="7" spans="1:107" s="1" customFormat="1" ht="10.5" customHeight="1" x14ac:dyDescent="0.2">
      <c r="A7" s="1372" t="s">
        <v>90</v>
      </c>
      <c r="B7" s="1375" t="s">
        <v>717</v>
      </c>
      <c r="C7" s="695" t="s">
        <v>118</v>
      </c>
      <c r="D7" s="1255" t="s">
        <v>27</v>
      </c>
      <c r="E7" s="50">
        <f>ROUND(SQRT(E9^2+(E10-E11)^2)*1000/(1.73*E5),0)</f>
        <v>36</v>
      </c>
      <c r="F7" s="50">
        <f t="shared" ref="F7:AB7" si="0">ROUND(SQRT(F9^2+(F10-F11)^2)*1000/(1.73*F5),0)</f>
        <v>35</v>
      </c>
      <c r="G7" s="50">
        <f t="shared" si="0"/>
        <v>34</v>
      </c>
      <c r="H7" s="540">
        <f t="shared" si="0"/>
        <v>34</v>
      </c>
      <c r="I7" s="50">
        <f t="shared" si="0"/>
        <v>35</v>
      </c>
      <c r="J7" s="50">
        <f t="shared" si="0"/>
        <v>40</v>
      </c>
      <c r="K7" s="50">
        <f t="shared" si="0"/>
        <v>46</v>
      </c>
      <c r="L7" s="50">
        <f t="shared" si="0"/>
        <v>48</v>
      </c>
      <c r="M7" s="50">
        <f t="shared" si="0"/>
        <v>54</v>
      </c>
      <c r="N7" s="540">
        <f t="shared" si="0"/>
        <v>60</v>
      </c>
      <c r="O7" s="50">
        <f t="shared" si="0"/>
        <v>63</v>
      </c>
      <c r="P7" s="50">
        <f t="shared" si="0"/>
        <v>62</v>
      </c>
      <c r="Q7" s="50">
        <f t="shared" si="0"/>
        <v>64</v>
      </c>
      <c r="R7" s="50">
        <f t="shared" si="0"/>
        <v>62</v>
      </c>
      <c r="S7" s="50">
        <f t="shared" si="0"/>
        <v>59</v>
      </c>
      <c r="T7" s="50">
        <f t="shared" si="0"/>
        <v>59</v>
      </c>
      <c r="U7" s="50">
        <f t="shared" si="0"/>
        <v>58</v>
      </c>
      <c r="V7" s="540">
        <f t="shared" si="0"/>
        <v>57</v>
      </c>
      <c r="W7" s="50">
        <f t="shared" si="0"/>
        <v>57</v>
      </c>
      <c r="X7" s="50">
        <f t="shared" si="0"/>
        <v>52</v>
      </c>
      <c r="Y7" s="50">
        <f t="shared" si="0"/>
        <v>48</v>
      </c>
      <c r="Z7" s="50">
        <f t="shared" si="0"/>
        <v>45</v>
      </c>
      <c r="AA7" s="50">
        <f t="shared" si="0"/>
        <v>42</v>
      </c>
      <c r="AB7" s="50">
        <f t="shared" si="0"/>
        <v>40</v>
      </c>
      <c r="AC7" s="41" t="s">
        <v>107</v>
      </c>
      <c r="AD7" s="43">
        <f>AD9/AC9</f>
        <v>0.33818411894969941</v>
      </c>
      <c r="AE7" s="49"/>
      <c r="AF7" s="271"/>
      <c r="AG7" s="76"/>
      <c r="AH7" s="76"/>
      <c r="AI7" s="76"/>
      <c r="AJ7" s="76"/>
      <c r="AK7" s="76"/>
      <c r="AL7" s="76"/>
      <c r="AM7" s="76"/>
      <c r="AN7" s="76"/>
      <c r="AO7" s="76"/>
      <c r="AP7" s="76"/>
      <c r="AQ7" s="76"/>
      <c r="AR7" s="76"/>
      <c r="AS7" s="76"/>
      <c r="AT7" s="76"/>
      <c r="AU7" s="76"/>
      <c r="AV7" s="76"/>
      <c r="AW7" s="76"/>
      <c r="AX7" s="76"/>
      <c r="AY7" s="76"/>
      <c r="AZ7" s="76"/>
      <c r="BA7" s="76"/>
      <c r="BB7" s="76"/>
      <c r="BC7" s="76"/>
      <c r="BD7" s="76"/>
      <c r="BE7" s="249"/>
      <c r="BF7" s="249"/>
      <c r="BG7" s="249"/>
      <c r="BH7" s="249"/>
      <c r="BI7" s="249"/>
      <c r="BJ7" s="249"/>
      <c r="BK7" s="249"/>
      <c r="BL7" s="249"/>
      <c r="BM7" s="249"/>
      <c r="BN7" s="249"/>
      <c r="BO7" s="249"/>
      <c r="BP7" s="249"/>
      <c r="BQ7" s="249"/>
      <c r="BR7" s="249"/>
      <c r="BS7" s="249"/>
      <c r="BT7" s="249"/>
      <c r="BU7" s="249"/>
      <c r="BV7" s="249"/>
      <c r="BW7" s="249"/>
      <c r="BX7" s="249"/>
      <c r="BY7" s="249"/>
      <c r="BZ7" s="249"/>
      <c r="CA7" s="249"/>
      <c r="CB7" s="249"/>
      <c r="CC7" s="249"/>
      <c r="CD7" s="249"/>
      <c r="CE7" s="249"/>
      <c r="CF7" s="249"/>
      <c r="CG7" s="249"/>
      <c r="CH7" s="249"/>
      <c r="CI7" s="249"/>
      <c r="CJ7" s="249"/>
      <c r="CK7" s="249"/>
      <c r="CL7" s="249"/>
      <c r="CM7" s="121"/>
      <c r="CN7" s="121"/>
    </row>
    <row r="8" spans="1:107" s="1" customFormat="1" ht="10.5" customHeight="1" x14ac:dyDescent="0.2">
      <c r="A8" s="1373"/>
      <c r="B8" s="1376"/>
      <c r="C8" s="846" t="s">
        <v>117</v>
      </c>
      <c r="D8" s="1256" t="s">
        <v>27</v>
      </c>
      <c r="E8" s="1276">
        <v>36</v>
      </c>
      <c r="F8" s="1276">
        <v>34</v>
      </c>
      <c r="G8" s="1276">
        <v>34</v>
      </c>
      <c r="H8" s="1277">
        <v>36</v>
      </c>
      <c r="I8" s="1276">
        <v>40</v>
      </c>
      <c r="J8" s="1276">
        <v>43</v>
      </c>
      <c r="K8" s="1276">
        <v>52</v>
      </c>
      <c r="L8" s="1276">
        <v>53</v>
      </c>
      <c r="M8" s="1276">
        <v>58</v>
      </c>
      <c r="N8" s="1277">
        <v>65</v>
      </c>
      <c r="O8" s="1276">
        <v>66</v>
      </c>
      <c r="P8" s="1276">
        <v>67</v>
      </c>
      <c r="Q8" s="1276">
        <v>67</v>
      </c>
      <c r="R8" s="1276">
        <v>66</v>
      </c>
      <c r="S8" s="1276">
        <v>62</v>
      </c>
      <c r="T8" s="1276">
        <v>69</v>
      </c>
      <c r="U8" s="1276">
        <v>63</v>
      </c>
      <c r="V8" s="1277">
        <v>59</v>
      </c>
      <c r="W8" s="1276">
        <v>59</v>
      </c>
      <c r="X8" s="1276">
        <v>54</v>
      </c>
      <c r="Y8" s="1276">
        <v>50</v>
      </c>
      <c r="Z8" s="1276">
        <v>44</v>
      </c>
      <c r="AA8" s="1276">
        <v>42</v>
      </c>
      <c r="AB8" s="1276">
        <v>39</v>
      </c>
      <c r="AC8" s="254"/>
      <c r="AD8" s="129"/>
      <c r="AE8" s="49"/>
      <c r="AF8" s="256"/>
      <c r="AG8" s="256"/>
      <c r="AH8" s="256"/>
      <c r="AI8" s="258"/>
      <c r="AJ8" s="256"/>
      <c r="AK8" s="256"/>
      <c r="AL8" s="256"/>
      <c r="AM8" s="256"/>
      <c r="AN8" s="256"/>
      <c r="AO8" s="256"/>
      <c r="AP8" s="256"/>
      <c r="AQ8" s="256"/>
      <c r="AR8" s="256"/>
      <c r="AS8" s="256"/>
      <c r="AT8" s="256"/>
      <c r="AU8" s="256"/>
      <c r="AV8" s="256"/>
      <c r="AW8" s="256"/>
      <c r="AX8" s="256"/>
      <c r="AY8" s="256"/>
      <c r="AZ8" s="256"/>
      <c r="BA8" s="256"/>
      <c r="BB8" s="256"/>
      <c r="BC8" s="256"/>
      <c r="BD8" s="256"/>
      <c r="BE8" s="249"/>
      <c r="BF8" s="249"/>
      <c r="BG8" s="249"/>
      <c r="BH8" s="249"/>
      <c r="BI8" s="249"/>
      <c r="BJ8" s="249"/>
      <c r="BK8" s="249"/>
      <c r="BL8" s="249"/>
      <c r="BM8" s="249"/>
      <c r="BN8" s="249"/>
      <c r="BO8" s="249"/>
      <c r="BP8" s="249"/>
      <c r="BQ8" s="249"/>
      <c r="BR8" s="249"/>
      <c r="BS8" s="249"/>
      <c r="BT8" s="249"/>
      <c r="BU8" s="249"/>
      <c r="BV8" s="249"/>
      <c r="BW8" s="249"/>
      <c r="BX8" s="249"/>
      <c r="BY8" s="249"/>
      <c r="BZ8" s="249"/>
      <c r="CA8" s="249"/>
      <c r="CB8" s="249"/>
      <c r="CC8" s="249"/>
      <c r="CD8" s="249"/>
      <c r="CE8" s="249"/>
      <c r="CF8" s="249"/>
      <c r="CG8" s="249"/>
      <c r="CH8" s="249"/>
      <c r="CI8" s="249"/>
      <c r="CJ8" s="249"/>
      <c r="CK8" s="249"/>
      <c r="CL8" s="249"/>
      <c r="CM8" s="121"/>
      <c r="CN8" s="121"/>
    </row>
    <row r="9" spans="1:107" s="1" customFormat="1" ht="10.5" customHeight="1" x14ac:dyDescent="0.2">
      <c r="A9" s="1373"/>
      <c r="B9" s="1376"/>
      <c r="C9" s="846" t="s">
        <v>909</v>
      </c>
      <c r="D9" s="1256" t="s">
        <v>108</v>
      </c>
      <c r="E9" s="42">
        <f>AF9*$AE9</f>
        <v>0.37931999999999999</v>
      </c>
      <c r="F9" s="42">
        <f t="shared" ref="F9:AA9" si="1">AG9*$AE9</f>
        <v>0.36599999999999999</v>
      </c>
      <c r="G9" s="42">
        <f t="shared" si="1"/>
        <v>0.34812000000000004</v>
      </c>
      <c r="H9" s="423">
        <f t="shared" si="1"/>
        <v>0.35268000000000005</v>
      </c>
      <c r="I9" s="42">
        <f t="shared" si="1"/>
        <v>0.37440000000000001</v>
      </c>
      <c r="J9" s="42">
        <f t="shared" si="1"/>
        <v>0.43536000000000002</v>
      </c>
      <c r="K9" s="42">
        <f t="shared" si="1"/>
        <v>0.50003999999999993</v>
      </c>
      <c r="L9" s="42">
        <f t="shared" si="1"/>
        <v>0.52403999999999995</v>
      </c>
      <c r="M9" s="42">
        <f t="shared" si="1"/>
        <v>0.58764000000000005</v>
      </c>
      <c r="N9" s="423">
        <f t="shared" si="1"/>
        <v>0.65783999999999998</v>
      </c>
      <c r="O9" s="42">
        <f t="shared" si="1"/>
        <v>0.69396000000000002</v>
      </c>
      <c r="P9" s="42">
        <f t="shared" si="1"/>
        <v>0.68231999999999993</v>
      </c>
      <c r="Q9" s="42">
        <f t="shared" si="1"/>
        <v>0.69899999999999995</v>
      </c>
      <c r="R9" s="42">
        <f t="shared" si="1"/>
        <v>0.67332000000000003</v>
      </c>
      <c r="S9" s="42">
        <f t="shared" si="1"/>
        <v>0.63995999999999997</v>
      </c>
      <c r="T9" s="42">
        <f t="shared" si="1"/>
        <v>0.64044000000000001</v>
      </c>
      <c r="U9" s="42">
        <f t="shared" si="1"/>
        <v>0.63540000000000008</v>
      </c>
      <c r="V9" s="423">
        <f t="shared" si="1"/>
        <v>0.62519999999999987</v>
      </c>
      <c r="W9" s="42">
        <f t="shared" si="1"/>
        <v>0.62124000000000001</v>
      </c>
      <c r="X9" s="42">
        <f t="shared" si="1"/>
        <v>0.56496000000000002</v>
      </c>
      <c r="Y9" s="42">
        <f t="shared" si="1"/>
        <v>0.5292</v>
      </c>
      <c r="Z9" s="42">
        <f t="shared" si="1"/>
        <v>0.48815999999999998</v>
      </c>
      <c r="AA9" s="42">
        <f t="shared" si="1"/>
        <v>0.45479999999999998</v>
      </c>
      <c r="AB9" s="42">
        <f>BC9*$AE9</f>
        <v>0.42540000000000006</v>
      </c>
      <c r="AC9" s="41">
        <f>(BD9-AF9)*AE9</f>
        <v>-0.37931999999999999</v>
      </c>
      <c r="AD9" s="43">
        <f>(BD10-AF10)*AE9</f>
        <v>-0.12827999999999998</v>
      </c>
      <c r="AE9" s="49">
        <v>2.4</v>
      </c>
      <c r="AF9" s="258">
        <v>0.15805</v>
      </c>
      <c r="AG9" s="258">
        <v>0.1525</v>
      </c>
      <c r="AH9" s="258">
        <v>0.14505000000000001</v>
      </c>
      <c r="AI9" s="258">
        <v>0.14695000000000003</v>
      </c>
      <c r="AJ9" s="258">
        <v>0.156</v>
      </c>
      <c r="AK9" s="258">
        <v>0.18140000000000001</v>
      </c>
      <c r="AL9" s="258">
        <v>0.20834999999999998</v>
      </c>
      <c r="AM9" s="258">
        <v>0.21834999999999999</v>
      </c>
      <c r="AN9" s="258">
        <v>0.24485000000000001</v>
      </c>
      <c r="AO9" s="258">
        <v>0.27410000000000001</v>
      </c>
      <c r="AP9" s="258">
        <v>0.28915000000000002</v>
      </c>
      <c r="AQ9" s="258">
        <v>0.2843</v>
      </c>
      <c r="AR9" s="258">
        <v>0.29125000000000001</v>
      </c>
      <c r="AS9" s="258">
        <v>0.28055000000000002</v>
      </c>
      <c r="AT9" s="258">
        <v>0.26665</v>
      </c>
      <c r="AU9" s="258">
        <v>0.26685000000000003</v>
      </c>
      <c r="AV9" s="258">
        <v>0.26475000000000004</v>
      </c>
      <c r="AW9" s="258">
        <v>0.26049999999999995</v>
      </c>
      <c r="AX9" s="258">
        <v>0.25885000000000002</v>
      </c>
      <c r="AY9" s="258">
        <v>0.2354</v>
      </c>
      <c r="AZ9" s="258">
        <v>0.2205</v>
      </c>
      <c r="BA9" s="258">
        <v>0.2034</v>
      </c>
      <c r="BB9" s="258">
        <v>0.1895</v>
      </c>
      <c r="BC9" s="258">
        <v>0.17725000000000002</v>
      </c>
      <c r="BD9" s="258"/>
      <c r="BE9" s="575"/>
      <c r="BF9" s="575"/>
      <c r="BG9" s="575"/>
      <c r="BH9" s="575"/>
      <c r="BI9" s="575"/>
      <c r="BJ9" s="575"/>
      <c r="BK9" s="575"/>
      <c r="BL9" s="575"/>
      <c r="BM9" s="575"/>
      <c r="BN9" s="575"/>
      <c r="BO9" s="575"/>
      <c r="BP9" s="575"/>
      <c r="BQ9" s="575"/>
      <c r="BR9" s="575"/>
      <c r="BS9" s="575"/>
      <c r="BT9" s="575"/>
      <c r="BU9" s="575"/>
      <c r="BV9" s="575"/>
      <c r="BW9" s="575"/>
      <c r="BX9" s="575"/>
      <c r="BY9" s="575"/>
      <c r="BZ9" s="575"/>
      <c r="CA9" s="575"/>
      <c r="CB9" s="575"/>
      <c r="CC9" s="575"/>
      <c r="CD9" s="249"/>
      <c r="CE9" s="249"/>
      <c r="CF9" s="249"/>
      <c r="CG9" s="249"/>
      <c r="CH9" s="249"/>
      <c r="CI9" s="249"/>
      <c r="CJ9" s="249"/>
      <c r="CK9" s="249"/>
      <c r="CL9" s="249"/>
      <c r="CM9" s="121"/>
      <c r="CN9" s="121"/>
    </row>
    <row r="10" spans="1:107" s="1" customFormat="1" ht="10.5" customHeight="1" x14ac:dyDescent="0.2">
      <c r="A10" s="1373"/>
      <c r="B10" s="1376"/>
      <c r="C10" s="846" t="s">
        <v>909</v>
      </c>
      <c r="D10" s="1256" t="s">
        <v>906</v>
      </c>
      <c r="E10" s="42">
        <f t="shared" ref="E10:AB10" si="2">AF10*$AE9</f>
        <v>0.12827999999999998</v>
      </c>
      <c r="F10" s="42">
        <f t="shared" si="2"/>
        <v>0.13163999999999998</v>
      </c>
      <c r="G10" s="42">
        <f t="shared" si="2"/>
        <v>0.13092000000000001</v>
      </c>
      <c r="H10" s="423">
        <f t="shared" si="2"/>
        <v>0.13019999999999998</v>
      </c>
      <c r="I10" s="42">
        <f t="shared" si="2"/>
        <v>0.13056000000000001</v>
      </c>
      <c r="J10" s="42">
        <f t="shared" si="2"/>
        <v>0.12887999999999999</v>
      </c>
      <c r="K10" s="42">
        <f t="shared" si="2"/>
        <v>0.13536000000000001</v>
      </c>
      <c r="L10" s="42">
        <f t="shared" si="2"/>
        <v>0.13752</v>
      </c>
      <c r="M10" s="42">
        <f t="shared" si="2"/>
        <v>0.15744</v>
      </c>
      <c r="N10" s="423">
        <f t="shared" si="2"/>
        <v>0.15983999999999998</v>
      </c>
      <c r="O10" s="42">
        <f t="shared" si="2"/>
        <v>0.16188000000000002</v>
      </c>
      <c r="P10" s="42">
        <f t="shared" si="2"/>
        <v>0.16188000000000002</v>
      </c>
      <c r="Q10" s="42">
        <f t="shared" si="2"/>
        <v>0.16943999999999998</v>
      </c>
      <c r="R10" s="42">
        <f t="shared" si="2"/>
        <v>0.15936</v>
      </c>
      <c r="S10" s="42">
        <f t="shared" si="2"/>
        <v>0.15095999999999998</v>
      </c>
      <c r="T10" s="42">
        <f t="shared" si="2"/>
        <v>0.15059999999999998</v>
      </c>
      <c r="U10" s="42">
        <f t="shared" si="2"/>
        <v>0.14735999999999999</v>
      </c>
      <c r="V10" s="423">
        <f t="shared" si="2"/>
        <v>0.14291999999999999</v>
      </c>
      <c r="W10" s="42">
        <f t="shared" si="2"/>
        <v>0.14063999999999999</v>
      </c>
      <c r="X10" s="42">
        <f t="shared" si="2"/>
        <v>0.13608000000000001</v>
      </c>
      <c r="Y10" s="42">
        <f t="shared" si="2"/>
        <v>0.13152</v>
      </c>
      <c r="Z10" s="42">
        <f t="shared" si="2"/>
        <v>0.13247999999999999</v>
      </c>
      <c r="AA10" s="42">
        <f t="shared" si="2"/>
        <v>0.1338</v>
      </c>
      <c r="AB10" s="42">
        <f t="shared" si="2"/>
        <v>0.13632</v>
      </c>
      <c r="AC10" s="41"/>
      <c r="AD10" s="43"/>
      <c r="AE10" s="49"/>
      <c r="AF10" s="258">
        <v>5.3449999999999998E-2</v>
      </c>
      <c r="AG10" s="258">
        <v>5.4849999999999996E-2</v>
      </c>
      <c r="AH10" s="258">
        <v>5.4550000000000001E-2</v>
      </c>
      <c r="AI10" s="258">
        <v>5.425E-2</v>
      </c>
      <c r="AJ10" s="258">
        <v>5.4400000000000004E-2</v>
      </c>
      <c r="AK10" s="258">
        <v>5.3699999999999998E-2</v>
      </c>
      <c r="AL10" s="258">
        <v>5.6400000000000006E-2</v>
      </c>
      <c r="AM10" s="258">
        <v>5.7300000000000004E-2</v>
      </c>
      <c r="AN10" s="258">
        <v>6.5600000000000006E-2</v>
      </c>
      <c r="AO10" s="258">
        <v>6.6599999999999993E-2</v>
      </c>
      <c r="AP10" s="258">
        <v>6.745000000000001E-2</v>
      </c>
      <c r="AQ10" s="258">
        <v>6.745000000000001E-2</v>
      </c>
      <c r="AR10" s="258">
        <v>7.0599999999999996E-2</v>
      </c>
      <c r="AS10" s="258">
        <v>6.6400000000000001E-2</v>
      </c>
      <c r="AT10" s="258">
        <v>6.2899999999999998E-2</v>
      </c>
      <c r="AU10" s="258">
        <v>6.275E-2</v>
      </c>
      <c r="AV10" s="258">
        <v>6.1399999999999996E-2</v>
      </c>
      <c r="AW10" s="258">
        <v>5.9549999999999999E-2</v>
      </c>
      <c r="AX10" s="258">
        <v>5.8599999999999999E-2</v>
      </c>
      <c r="AY10" s="258">
        <v>5.67E-2</v>
      </c>
      <c r="AZ10" s="258">
        <v>5.4800000000000001E-2</v>
      </c>
      <c r="BA10" s="258">
        <v>5.5199999999999999E-2</v>
      </c>
      <c r="BB10" s="258">
        <v>5.5750000000000001E-2</v>
      </c>
      <c r="BC10" s="258">
        <v>5.6800000000000003E-2</v>
      </c>
      <c r="BD10" s="258"/>
      <c r="BE10" s="575"/>
      <c r="BF10" s="575"/>
      <c r="BG10" s="575"/>
      <c r="BH10" s="575"/>
      <c r="BI10" s="575"/>
      <c r="BJ10" s="575"/>
      <c r="BK10" s="575"/>
      <c r="BL10" s="575"/>
      <c r="BM10" s="575"/>
      <c r="BN10" s="575"/>
      <c r="BO10" s="575"/>
      <c r="BP10" s="575"/>
      <c r="BQ10" s="575"/>
      <c r="BR10" s="575"/>
      <c r="BS10" s="575"/>
      <c r="BT10" s="575"/>
      <c r="BU10" s="575"/>
      <c r="BV10" s="575"/>
      <c r="BW10" s="575"/>
      <c r="BX10" s="575"/>
      <c r="BY10" s="575"/>
      <c r="BZ10" s="575"/>
      <c r="CA10" s="575"/>
      <c r="CB10" s="575"/>
      <c r="CC10" s="575"/>
      <c r="CD10" s="249"/>
      <c r="CE10" s="249"/>
      <c r="CF10" s="249"/>
      <c r="CG10" s="249"/>
      <c r="CH10" s="249"/>
      <c r="CI10" s="249"/>
      <c r="CJ10" s="249"/>
      <c r="CK10" s="249"/>
      <c r="CL10" s="249"/>
      <c r="CM10" s="121"/>
      <c r="CN10" s="121"/>
    </row>
    <row r="11" spans="1:107" s="1" customFormat="1" ht="10.5" customHeight="1" x14ac:dyDescent="0.2">
      <c r="A11" s="1373"/>
      <c r="B11" s="1376"/>
      <c r="C11" s="846" t="s">
        <v>909</v>
      </c>
      <c r="D11" s="1256" t="s">
        <v>907</v>
      </c>
      <c r="E11" s="104">
        <f t="shared" ref="E11:AB11" si="3">AF11*$AE9</f>
        <v>0</v>
      </c>
      <c r="F11" s="104">
        <f t="shared" si="3"/>
        <v>0</v>
      </c>
      <c r="G11" s="104">
        <f t="shared" si="3"/>
        <v>0</v>
      </c>
      <c r="H11" s="875">
        <f t="shared" si="3"/>
        <v>0</v>
      </c>
      <c r="I11" s="104">
        <f t="shared" si="3"/>
        <v>0</v>
      </c>
      <c r="J11" s="104">
        <f t="shared" si="3"/>
        <v>0</v>
      </c>
      <c r="K11" s="104">
        <f t="shared" si="3"/>
        <v>0</v>
      </c>
      <c r="L11" s="104">
        <f t="shared" si="3"/>
        <v>0</v>
      </c>
      <c r="M11" s="104">
        <f t="shared" si="3"/>
        <v>0</v>
      </c>
      <c r="N11" s="875">
        <f t="shared" si="3"/>
        <v>0</v>
      </c>
      <c r="O11" s="104">
        <f t="shared" si="3"/>
        <v>0</v>
      </c>
      <c r="P11" s="104">
        <f t="shared" si="3"/>
        <v>0</v>
      </c>
      <c r="Q11" s="104">
        <f t="shared" si="3"/>
        <v>0</v>
      </c>
      <c r="R11" s="104">
        <f t="shared" si="3"/>
        <v>0</v>
      </c>
      <c r="S11" s="104">
        <f t="shared" si="3"/>
        <v>0</v>
      </c>
      <c r="T11" s="104">
        <f t="shared" si="3"/>
        <v>0</v>
      </c>
      <c r="U11" s="104">
        <f t="shared" si="3"/>
        <v>0</v>
      </c>
      <c r="V11" s="875">
        <f t="shared" si="3"/>
        <v>0</v>
      </c>
      <c r="W11" s="104">
        <f t="shared" si="3"/>
        <v>0</v>
      </c>
      <c r="X11" s="104">
        <f t="shared" si="3"/>
        <v>0</v>
      </c>
      <c r="Y11" s="104">
        <f t="shared" si="3"/>
        <v>0</v>
      </c>
      <c r="Z11" s="104">
        <f t="shared" si="3"/>
        <v>0</v>
      </c>
      <c r="AA11" s="104">
        <f t="shared" si="3"/>
        <v>0</v>
      </c>
      <c r="AB11" s="104">
        <f t="shared" si="3"/>
        <v>0</v>
      </c>
      <c r="AC11" s="41"/>
      <c r="AD11" s="43"/>
      <c r="AE11" s="49"/>
      <c r="AF11" s="258">
        <v>0</v>
      </c>
      <c r="AG11" s="258">
        <v>0</v>
      </c>
      <c r="AH11" s="258">
        <v>0</v>
      </c>
      <c r="AI11" s="258">
        <v>0</v>
      </c>
      <c r="AJ11" s="258">
        <v>0</v>
      </c>
      <c r="AK11" s="258">
        <v>0</v>
      </c>
      <c r="AL11" s="258">
        <v>0</v>
      </c>
      <c r="AM11" s="258">
        <v>0</v>
      </c>
      <c r="AN11" s="258">
        <v>0</v>
      </c>
      <c r="AO11" s="258">
        <v>0</v>
      </c>
      <c r="AP11" s="258">
        <v>0</v>
      </c>
      <c r="AQ11" s="258">
        <v>0</v>
      </c>
      <c r="AR11" s="258">
        <v>0</v>
      </c>
      <c r="AS11" s="258">
        <v>0</v>
      </c>
      <c r="AT11" s="258">
        <v>0</v>
      </c>
      <c r="AU11" s="258">
        <v>0</v>
      </c>
      <c r="AV11" s="258">
        <v>0</v>
      </c>
      <c r="AW11" s="258">
        <v>0</v>
      </c>
      <c r="AX11" s="258">
        <v>0</v>
      </c>
      <c r="AY11" s="258">
        <v>0</v>
      </c>
      <c r="AZ11" s="258">
        <v>0</v>
      </c>
      <c r="BA11" s="258">
        <v>0</v>
      </c>
      <c r="BB11" s="258">
        <v>0</v>
      </c>
      <c r="BC11" s="258">
        <v>0</v>
      </c>
      <c r="BD11" s="258"/>
      <c r="BE11" s="575"/>
      <c r="BF11" s="575"/>
      <c r="BG11" s="575"/>
      <c r="BH11" s="575"/>
      <c r="BI11" s="575"/>
      <c r="BJ11" s="575"/>
      <c r="BK11" s="575"/>
      <c r="BL11" s="575"/>
      <c r="BM11" s="575"/>
      <c r="BN11" s="575"/>
      <c r="BO11" s="575"/>
      <c r="BP11" s="575"/>
      <c r="BQ11" s="575"/>
      <c r="BR11" s="575"/>
      <c r="BS11" s="575"/>
      <c r="BT11" s="575"/>
      <c r="BU11" s="575"/>
      <c r="BV11" s="575"/>
      <c r="BW11" s="575"/>
      <c r="BX11" s="575"/>
      <c r="BY11" s="575"/>
      <c r="BZ11" s="575"/>
      <c r="CA11" s="575"/>
      <c r="CB11" s="575"/>
      <c r="CC11" s="575"/>
      <c r="CD11" s="249"/>
      <c r="CE11" s="249"/>
      <c r="CF11" s="249"/>
      <c r="CG11" s="249"/>
      <c r="CH11" s="249"/>
      <c r="CI11" s="249"/>
      <c r="CJ11" s="249"/>
      <c r="CK11" s="249"/>
      <c r="CL11" s="249"/>
      <c r="CM11" s="121"/>
      <c r="CN11" s="121"/>
    </row>
    <row r="12" spans="1:107" s="1" customFormat="1" ht="10.5" customHeight="1" thickBot="1" x14ac:dyDescent="0.25">
      <c r="A12" s="1374"/>
      <c r="B12" s="1377"/>
      <c r="C12" s="499"/>
      <c r="D12" s="1258" t="s">
        <v>35</v>
      </c>
      <c r="E12" s="45">
        <f>(E10-E11)/E9</f>
        <v>0.33818411894969941</v>
      </c>
      <c r="F12" s="45">
        <f>(F10-F11)/F9</f>
        <v>0.35967213114754093</v>
      </c>
      <c r="G12" s="45">
        <f>(G10-G11)/G9</f>
        <v>0.37607721475353323</v>
      </c>
      <c r="H12" s="425">
        <f t="shared" ref="H12:AB12" si="4">(H10-H11)/H9</f>
        <v>0.36917318815923772</v>
      </c>
      <c r="I12" s="45">
        <f t="shared" si="4"/>
        <v>0.34871794871794876</v>
      </c>
      <c r="J12" s="45">
        <f t="shared" si="4"/>
        <v>0.29603087100330761</v>
      </c>
      <c r="K12" s="45">
        <f t="shared" si="4"/>
        <v>0.27069834413246946</v>
      </c>
      <c r="L12" s="45">
        <f t="shared" si="4"/>
        <v>0.26242271582321963</v>
      </c>
      <c r="M12" s="45">
        <f t="shared" si="4"/>
        <v>0.26791913416377372</v>
      </c>
      <c r="N12" s="425">
        <f t="shared" si="4"/>
        <v>0.24297701568770519</v>
      </c>
      <c r="O12" s="45">
        <f t="shared" si="4"/>
        <v>0.23326992910254196</v>
      </c>
      <c r="P12" s="45">
        <f t="shared" si="4"/>
        <v>0.23724938445304261</v>
      </c>
      <c r="Q12" s="45">
        <f t="shared" si="4"/>
        <v>0.24240343347639484</v>
      </c>
      <c r="R12" s="45">
        <f t="shared" si="4"/>
        <v>0.23667795401889147</v>
      </c>
      <c r="S12" s="45">
        <f t="shared" si="4"/>
        <v>0.23588974310894428</v>
      </c>
      <c r="T12" s="45">
        <f t="shared" si="4"/>
        <v>0.23515083380176127</v>
      </c>
      <c r="U12" s="45">
        <f t="shared" si="4"/>
        <v>0.23191690273843243</v>
      </c>
      <c r="V12" s="425">
        <f t="shared" si="4"/>
        <v>0.2285988483685221</v>
      </c>
      <c r="W12" s="45">
        <f t="shared" si="4"/>
        <v>0.22638593780181571</v>
      </c>
      <c r="X12" s="45">
        <f t="shared" si="4"/>
        <v>0.24086661002548854</v>
      </c>
      <c r="Y12" s="45">
        <f t="shared" si="4"/>
        <v>0.24852607709750565</v>
      </c>
      <c r="Z12" s="45">
        <f t="shared" si="4"/>
        <v>0.27138643067846607</v>
      </c>
      <c r="AA12" s="45">
        <f t="shared" si="4"/>
        <v>0.29419525065963065</v>
      </c>
      <c r="AB12" s="45">
        <f t="shared" si="4"/>
        <v>0.32045133991537372</v>
      </c>
      <c r="AC12" s="41"/>
      <c r="AD12" s="43"/>
      <c r="AE12" s="49"/>
      <c r="AF12" s="258"/>
      <c r="AG12" s="258"/>
      <c r="AH12" s="258"/>
      <c r="AI12" s="258"/>
      <c r="AJ12" s="258"/>
      <c r="AK12" s="258"/>
      <c r="AL12" s="258"/>
      <c r="AM12" s="258"/>
      <c r="AN12" s="258"/>
      <c r="AO12" s="258"/>
      <c r="AP12" s="258"/>
      <c r="AQ12" s="258"/>
      <c r="AR12" s="258"/>
      <c r="AS12" s="258"/>
      <c r="AT12" s="258"/>
      <c r="AU12" s="258"/>
      <c r="AV12" s="258"/>
      <c r="AW12" s="258"/>
      <c r="AX12" s="258"/>
      <c r="AY12" s="258"/>
      <c r="AZ12" s="258"/>
      <c r="BA12" s="258"/>
      <c r="BB12" s="258"/>
      <c r="BC12" s="258"/>
      <c r="BD12" s="258"/>
      <c r="BE12" s="575"/>
      <c r="BF12" s="575"/>
      <c r="BG12" s="575"/>
      <c r="BH12" s="575"/>
      <c r="BI12" s="575"/>
      <c r="BJ12" s="575"/>
      <c r="BK12" s="575"/>
      <c r="BL12" s="575"/>
      <c r="BM12" s="575"/>
      <c r="BN12" s="575"/>
      <c r="BO12" s="575"/>
      <c r="BP12" s="575"/>
      <c r="BQ12" s="575"/>
      <c r="BR12" s="575"/>
      <c r="BS12" s="575"/>
      <c r="BT12" s="575"/>
      <c r="BU12" s="575"/>
      <c r="BV12" s="575"/>
      <c r="BW12" s="575"/>
      <c r="BX12" s="575"/>
      <c r="BY12" s="575"/>
      <c r="BZ12" s="575"/>
      <c r="CA12" s="575"/>
      <c r="CB12" s="575"/>
      <c r="CC12" s="575"/>
      <c r="CD12" s="249"/>
      <c r="CE12" s="249"/>
      <c r="CF12" s="249"/>
      <c r="CG12" s="249"/>
      <c r="CH12" s="249"/>
      <c r="CI12" s="249"/>
      <c r="CJ12" s="249"/>
      <c r="CK12" s="249"/>
      <c r="CL12" s="249"/>
      <c r="CM12" s="121"/>
      <c r="CN12" s="121"/>
    </row>
    <row r="13" spans="1:107" s="1" customFormat="1" ht="10.5" customHeight="1" x14ac:dyDescent="0.2">
      <c r="A13" s="1372" t="s">
        <v>22</v>
      </c>
      <c r="B13" s="1375" t="s">
        <v>718</v>
      </c>
      <c r="C13" s="695" t="s">
        <v>118</v>
      </c>
      <c r="D13" s="1255" t="s">
        <v>27</v>
      </c>
      <c r="E13" s="50">
        <f>ROUND(SQRT(E15^2+(E16-E17)^2)*1000/(1.73*E6),0)</f>
        <v>14</v>
      </c>
      <c r="F13" s="50">
        <f t="shared" ref="F13:AB13" si="5">ROUND(SQRT(F15^2+(F16-F17)^2)*1000/(1.73*F6),0)</f>
        <v>12</v>
      </c>
      <c r="G13" s="50">
        <f t="shared" si="5"/>
        <v>12</v>
      </c>
      <c r="H13" s="540">
        <f t="shared" si="5"/>
        <v>12</v>
      </c>
      <c r="I13" s="50">
        <f t="shared" si="5"/>
        <v>12</v>
      </c>
      <c r="J13" s="50">
        <f t="shared" si="5"/>
        <v>12</v>
      </c>
      <c r="K13" s="50">
        <f t="shared" si="5"/>
        <v>14</v>
      </c>
      <c r="L13" s="50">
        <f t="shared" si="5"/>
        <v>16</v>
      </c>
      <c r="M13" s="50">
        <f t="shared" si="5"/>
        <v>17</v>
      </c>
      <c r="N13" s="540">
        <f t="shared" si="5"/>
        <v>16</v>
      </c>
      <c r="O13" s="50">
        <f t="shared" si="5"/>
        <v>17</v>
      </c>
      <c r="P13" s="50">
        <f t="shared" si="5"/>
        <v>17</v>
      </c>
      <c r="Q13" s="50">
        <f t="shared" si="5"/>
        <v>18</v>
      </c>
      <c r="R13" s="50">
        <f t="shared" si="5"/>
        <v>18</v>
      </c>
      <c r="S13" s="50">
        <f t="shared" si="5"/>
        <v>18</v>
      </c>
      <c r="T13" s="50">
        <f t="shared" si="5"/>
        <v>18</v>
      </c>
      <c r="U13" s="50">
        <f t="shared" si="5"/>
        <v>19</v>
      </c>
      <c r="V13" s="540">
        <f t="shared" si="5"/>
        <v>21</v>
      </c>
      <c r="W13" s="50">
        <f t="shared" si="5"/>
        <v>20</v>
      </c>
      <c r="X13" s="50">
        <f t="shared" si="5"/>
        <v>19</v>
      </c>
      <c r="Y13" s="50">
        <f t="shared" si="5"/>
        <v>18</v>
      </c>
      <c r="Z13" s="50">
        <f t="shared" si="5"/>
        <v>17</v>
      </c>
      <c r="AA13" s="50">
        <f t="shared" si="5"/>
        <v>14</v>
      </c>
      <c r="AB13" s="50">
        <f t="shared" si="5"/>
        <v>13</v>
      </c>
      <c r="AC13" s="41" t="s">
        <v>107</v>
      </c>
      <c r="AD13" s="43">
        <f>AD15/AC15</f>
        <v>0.21405228758169934</v>
      </c>
      <c r="AE13" s="49"/>
      <c r="AF13" s="296"/>
      <c r="AG13" s="258"/>
      <c r="AH13" s="258"/>
      <c r="AI13" s="296"/>
      <c r="AJ13" s="296"/>
      <c r="AK13" s="296"/>
      <c r="AL13" s="296"/>
      <c r="AM13" s="296"/>
      <c r="AN13" s="258"/>
      <c r="AO13" s="296"/>
      <c r="AP13" s="258"/>
      <c r="AQ13" s="258"/>
      <c r="AR13" s="258"/>
      <c r="AS13" s="296"/>
      <c r="AT13" s="258"/>
      <c r="AU13" s="258"/>
      <c r="AV13" s="296"/>
      <c r="AW13" s="258"/>
      <c r="AX13" s="296"/>
      <c r="AY13" s="258"/>
      <c r="AZ13" s="258"/>
      <c r="BA13" s="296"/>
      <c r="BB13" s="258"/>
      <c r="BC13" s="258"/>
      <c r="BD13" s="296"/>
      <c r="BE13" s="575"/>
      <c r="BF13" s="575"/>
      <c r="BG13" s="575"/>
      <c r="BH13" s="575"/>
      <c r="BI13" s="575"/>
      <c r="BJ13" s="575"/>
      <c r="BK13" s="575"/>
      <c r="BL13" s="575"/>
      <c r="BM13" s="575"/>
      <c r="BN13" s="575"/>
      <c r="BO13" s="575"/>
      <c r="BP13" s="575"/>
      <c r="BQ13" s="575"/>
      <c r="BR13" s="575"/>
      <c r="BS13" s="575"/>
      <c r="BT13" s="575"/>
      <c r="BU13" s="575"/>
      <c r="BV13" s="575"/>
      <c r="BW13" s="575"/>
      <c r="BX13" s="575"/>
      <c r="BY13" s="575"/>
      <c r="BZ13" s="575"/>
      <c r="CA13" s="575"/>
      <c r="CB13" s="575"/>
      <c r="CC13" s="575"/>
      <c r="CD13" s="249"/>
      <c r="CE13" s="249"/>
      <c r="CF13" s="249"/>
      <c r="CG13" s="249"/>
      <c r="CH13" s="249"/>
      <c r="CI13" s="249"/>
      <c r="CJ13" s="249"/>
      <c r="CK13" s="249"/>
      <c r="CL13" s="249"/>
      <c r="CM13" s="121"/>
      <c r="CN13" s="121"/>
    </row>
    <row r="14" spans="1:107" s="1" customFormat="1" ht="10.5" customHeight="1" x14ac:dyDescent="0.2">
      <c r="A14" s="1373"/>
      <c r="B14" s="1376"/>
      <c r="C14" s="846" t="s">
        <v>117</v>
      </c>
      <c r="D14" s="1256" t="s">
        <v>27</v>
      </c>
      <c r="E14" s="1276">
        <v>13</v>
      </c>
      <c r="F14" s="1276">
        <v>14</v>
      </c>
      <c r="G14" s="1276">
        <v>13</v>
      </c>
      <c r="H14" s="1277">
        <v>12</v>
      </c>
      <c r="I14" s="1276">
        <v>13</v>
      </c>
      <c r="J14" s="1276">
        <v>14</v>
      </c>
      <c r="K14" s="1276">
        <v>14</v>
      </c>
      <c r="L14" s="1276">
        <v>16</v>
      </c>
      <c r="M14" s="1276">
        <v>19</v>
      </c>
      <c r="N14" s="1277">
        <v>16</v>
      </c>
      <c r="O14" s="1276">
        <v>17</v>
      </c>
      <c r="P14" s="1276">
        <v>17</v>
      </c>
      <c r="Q14" s="1276">
        <v>21</v>
      </c>
      <c r="R14" s="1276">
        <v>20</v>
      </c>
      <c r="S14" s="1276">
        <v>18</v>
      </c>
      <c r="T14" s="1276">
        <v>19</v>
      </c>
      <c r="U14" s="1276">
        <v>21</v>
      </c>
      <c r="V14" s="1277">
        <v>24</v>
      </c>
      <c r="W14" s="1276">
        <v>20</v>
      </c>
      <c r="X14" s="1276">
        <v>22</v>
      </c>
      <c r="Y14" s="1276">
        <v>20</v>
      </c>
      <c r="Z14" s="1276">
        <v>16</v>
      </c>
      <c r="AA14" s="1276">
        <v>15</v>
      </c>
      <c r="AB14" s="1276">
        <v>13</v>
      </c>
      <c r="AC14" s="254"/>
      <c r="AD14" s="129"/>
      <c r="AE14" s="49"/>
      <c r="AF14" s="258"/>
      <c r="AG14" s="258"/>
      <c r="AH14" s="258"/>
      <c r="AI14" s="258"/>
      <c r="AJ14" s="258"/>
      <c r="AK14" s="258"/>
      <c r="AL14" s="258"/>
      <c r="AM14" s="258"/>
      <c r="AN14" s="258"/>
      <c r="AO14" s="258"/>
      <c r="AP14" s="258"/>
      <c r="AQ14" s="258"/>
      <c r="AR14" s="258"/>
      <c r="AS14" s="258"/>
      <c r="AT14" s="258"/>
      <c r="AU14" s="258"/>
      <c r="AV14" s="258"/>
      <c r="AW14" s="258"/>
      <c r="AX14" s="258"/>
      <c r="AY14" s="258"/>
      <c r="AZ14" s="258"/>
      <c r="BA14" s="258"/>
      <c r="BB14" s="258"/>
      <c r="BC14" s="258"/>
      <c r="BD14" s="258"/>
      <c r="BE14" s="575"/>
      <c r="BF14" s="575"/>
      <c r="BG14" s="575"/>
      <c r="BH14" s="575"/>
      <c r="BI14" s="575"/>
      <c r="BJ14" s="575"/>
      <c r="BK14" s="575"/>
      <c r="BL14" s="575"/>
      <c r="BM14" s="575"/>
      <c r="BN14" s="575"/>
      <c r="BO14" s="575"/>
      <c r="BP14" s="575"/>
      <c r="BQ14" s="575"/>
      <c r="BR14" s="575"/>
      <c r="BS14" s="575"/>
      <c r="BT14" s="575"/>
      <c r="BU14" s="575"/>
      <c r="BV14" s="575"/>
      <c r="BW14" s="575"/>
      <c r="BX14" s="575"/>
      <c r="BY14" s="575"/>
      <c r="BZ14" s="575"/>
      <c r="CA14" s="575"/>
      <c r="CB14" s="575"/>
      <c r="CC14" s="575"/>
      <c r="CD14" s="249"/>
      <c r="CE14" s="249"/>
      <c r="CF14" s="249"/>
      <c r="CG14" s="249"/>
      <c r="CH14" s="249"/>
      <c r="CI14" s="249"/>
      <c r="CJ14" s="249"/>
      <c r="CK14" s="249"/>
      <c r="CL14" s="249"/>
      <c r="CM14" s="121"/>
      <c r="CN14" s="121"/>
    </row>
    <row r="15" spans="1:107" s="1" customFormat="1" ht="10.5" customHeight="1" x14ac:dyDescent="0.2">
      <c r="A15" s="1373"/>
      <c r="B15" s="1376"/>
      <c r="C15" s="846" t="s">
        <v>909</v>
      </c>
      <c r="D15" s="1256" t="s">
        <v>108</v>
      </c>
      <c r="E15" s="42">
        <f t="shared" ref="E15:AB15" si="6">AF15*$AE15</f>
        <v>0.14688000000000001</v>
      </c>
      <c r="F15" s="42">
        <f t="shared" si="6"/>
        <v>0.13236000000000001</v>
      </c>
      <c r="G15" s="42">
        <f t="shared" si="6"/>
        <v>0.12744</v>
      </c>
      <c r="H15" s="423">
        <f t="shared" si="6"/>
        <v>0.12491999999999999</v>
      </c>
      <c r="I15" s="42">
        <f t="shared" si="6"/>
        <v>0.12408</v>
      </c>
      <c r="J15" s="42">
        <f t="shared" si="6"/>
        <v>0.13355999999999998</v>
      </c>
      <c r="K15" s="42">
        <f t="shared" si="6"/>
        <v>0.15611999999999998</v>
      </c>
      <c r="L15" s="42">
        <f t="shared" si="6"/>
        <v>0.17520000000000002</v>
      </c>
      <c r="M15" s="42">
        <f t="shared" si="6"/>
        <v>0.18564</v>
      </c>
      <c r="N15" s="423">
        <f t="shared" si="6"/>
        <v>0.17591999999999999</v>
      </c>
      <c r="O15" s="42">
        <f t="shared" si="6"/>
        <v>0.18287999999999996</v>
      </c>
      <c r="P15" s="42">
        <f t="shared" si="6"/>
        <v>0.18372000000000002</v>
      </c>
      <c r="Q15" s="42">
        <f t="shared" si="6"/>
        <v>0.19236</v>
      </c>
      <c r="R15" s="42">
        <f t="shared" si="6"/>
        <v>0.19307999999999997</v>
      </c>
      <c r="S15" s="42">
        <f t="shared" si="6"/>
        <v>0.20196</v>
      </c>
      <c r="T15" s="42">
        <f t="shared" si="6"/>
        <v>0.20027999999999999</v>
      </c>
      <c r="U15" s="42">
        <f t="shared" si="6"/>
        <v>0.20843999999999999</v>
      </c>
      <c r="V15" s="423">
        <f t="shared" si="6"/>
        <v>0.22643999999999997</v>
      </c>
      <c r="W15" s="42">
        <f t="shared" si="6"/>
        <v>0.21564</v>
      </c>
      <c r="X15" s="42">
        <f t="shared" si="6"/>
        <v>0.20291999999999996</v>
      </c>
      <c r="Y15" s="42">
        <f t="shared" si="6"/>
        <v>0.19512000000000002</v>
      </c>
      <c r="Z15" s="42">
        <f t="shared" si="6"/>
        <v>0.18239999999999998</v>
      </c>
      <c r="AA15" s="42">
        <f t="shared" si="6"/>
        <v>0.15527999999999997</v>
      </c>
      <c r="AB15" s="42">
        <f t="shared" si="6"/>
        <v>0.14304</v>
      </c>
      <c r="AC15" s="41">
        <f>(BD15-AF15)*AE15</f>
        <v>-0.14688000000000001</v>
      </c>
      <c r="AD15" s="43">
        <f>(BD16-AF16)*AE15</f>
        <v>-3.1440000000000003E-2</v>
      </c>
      <c r="AE15" s="49">
        <v>2.4</v>
      </c>
      <c r="AF15" s="258">
        <v>6.1200000000000004E-2</v>
      </c>
      <c r="AG15" s="258">
        <v>5.5150000000000005E-2</v>
      </c>
      <c r="AH15" s="258">
        <v>5.3100000000000001E-2</v>
      </c>
      <c r="AI15" s="258">
        <v>5.2049999999999999E-2</v>
      </c>
      <c r="AJ15" s="258">
        <v>5.1700000000000003E-2</v>
      </c>
      <c r="AK15" s="258">
        <v>5.5649999999999998E-2</v>
      </c>
      <c r="AL15" s="258">
        <v>6.5049999999999997E-2</v>
      </c>
      <c r="AM15" s="258">
        <v>7.3000000000000009E-2</v>
      </c>
      <c r="AN15" s="258">
        <v>7.7350000000000002E-2</v>
      </c>
      <c r="AO15" s="258">
        <v>7.3300000000000004E-2</v>
      </c>
      <c r="AP15" s="258">
        <v>7.619999999999999E-2</v>
      </c>
      <c r="AQ15" s="258">
        <v>7.6550000000000007E-2</v>
      </c>
      <c r="AR15" s="258">
        <v>8.0149999999999999E-2</v>
      </c>
      <c r="AS15" s="258">
        <v>8.0449999999999994E-2</v>
      </c>
      <c r="AT15" s="258">
        <v>8.4150000000000003E-2</v>
      </c>
      <c r="AU15" s="258">
        <v>8.3449999999999996E-2</v>
      </c>
      <c r="AV15" s="258">
        <v>8.6849999999999997E-2</v>
      </c>
      <c r="AW15" s="258">
        <v>9.4349999999999989E-2</v>
      </c>
      <c r="AX15" s="258">
        <v>8.9849999999999999E-2</v>
      </c>
      <c r="AY15" s="258">
        <v>8.4549999999999986E-2</v>
      </c>
      <c r="AZ15" s="258">
        <v>8.1300000000000011E-2</v>
      </c>
      <c r="BA15" s="258">
        <v>7.5999999999999998E-2</v>
      </c>
      <c r="BB15" s="258">
        <v>6.4699999999999994E-2</v>
      </c>
      <c r="BC15" s="258">
        <v>5.96E-2</v>
      </c>
      <c r="BD15" s="258"/>
      <c r="BE15" s="575"/>
      <c r="BF15" s="575"/>
      <c r="BG15" s="575"/>
      <c r="BH15" s="575"/>
      <c r="BI15" s="575"/>
      <c r="BJ15" s="575"/>
      <c r="BK15" s="575"/>
      <c r="BL15" s="575"/>
      <c r="BM15" s="575"/>
      <c r="BN15" s="575"/>
      <c r="BO15" s="575"/>
      <c r="BP15" s="575"/>
      <c r="BQ15" s="575"/>
      <c r="BR15" s="575"/>
      <c r="BS15" s="575"/>
      <c r="BT15" s="575"/>
      <c r="BU15" s="575"/>
      <c r="BV15" s="575"/>
      <c r="BW15" s="575"/>
      <c r="BX15" s="575"/>
      <c r="BY15" s="575"/>
      <c r="BZ15" s="575"/>
      <c r="CA15" s="575"/>
      <c r="CB15" s="575"/>
      <c r="CC15" s="575"/>
      <c r="CD15" s="249"/>
      <c r="CE15" s="249"/>
      <c r="CF15" s="249"/>
      <c r="CG15" s="249"/>
      <c r="CH15" s="249"/>
      <c r="CI15" s="249"/>
      <c r="CJ15" s="249"/>
      <c r="CK15" s="249"/>
      <c r="CL15" s="249"/>
      <c r="CM15" s="121"/>
      <c r="CN15" s="121"/>
    </row>
    <row r="16" spans="1:107" s="1" customFormat="1" ht="10.5" customHeight="1" x14ac:dyDescent="0.2">
      <c r="A16" s="1373"/>
      <c r="B16" s="1376"/>
      <c r="C16" s="846" t="s">
        <v>909</v>
      </c>
      <c r="D16" s="1256" t="s">
        <v>906</v>
      </c>
      <c r="E16" s="42">
        <f t="shared" ref="E16:AB16" si="7">AF16*$AE15</f>
        <v>3.1440000000000003E-2</v>
      </c>
      <c r="F16" s="42">
        <f t="shared" si="7"/>
        <v>3.0959999999999998E-2</v>
      </c>
      <c r="G16" s="42">
        <f t="shared" si="7"/>
        <v>2.8919999999999998E-2</v>
      </c>
      <c r="H16" s="423">
        <f t="shared" si="7"/>
        <v>2.9279999999999997E-2</v>
      </c>
      <c r="I16" s="42">
        <f t="shared" si="7"/>
        <v>2.9279999999999997E-2</v>
      </c>
      <c r="J16" s="42">
        <f t="shared" si="7"/>
        <v>3.1319999999999994E-2</v>
      </c>
      <c r="K16" s="42">
        <f t="shared" si="7"/>
        <v>3.1919999999999997E-2</v>
      </c>
      <c r="L16" s="42">
        <f t="shared" si="7"/>
        <v>3.0839999999999999E-2</v>
      </c>
      <c r="M16" s="42">
        <f t="shared" si="7"/>
        <v>3.3480000000000003E-2</v>
      </c>
      <c r="N16" s="423">
        <f t="shared" si="7"/>
        <v>2.964E-2</v>
      </c>
      <c r="O16" s="42">
        <f t="shared" si="7"/>
        <v>2.9279999999999997E-2</v>
      </c>
      <c r="P16" s="42">
        <f t="shared" si="7"/>
        <v>3.0719999999999997E-2</v>
      </c>
      <c r="Q16" s="42">
        <f t="shared" si="7"/>
        <v>3.1919999999999997E-2</v>
      </c>
      <c r="R16" s="42">
        <f t="shared" si="7"/>
        <v>3.168E-2</v>
      </c>
      <c r="S16" s="42">
        <f t="shared" si="7"/>
        <v>3.3599999999999998E-2</v>
      </c>
      <c r="T16" s="42">
        <f t="shared" si="7"/>
        <v>3.2039999999999999E-2</v>
      </c>
      <c r="U16" s="42">
        <f t="shared" si="7"/>
        <v>3.168E-2</v>
      </c>
      <c r="V16" s="423">
        <f t="shared" si="7"/>
        <v>3.456E-2</v>
      </c>
      <c r="W16" s="42">
        <f t="shared" si="7"/>
        <v>3.456E-2</v>
      </c>
      <c r="X16" s="42">
        <f t="shared" si="7"/>
        <v>3.7319999999999999E-2</v>
      </c>
      <c r="Y16" s="42">
        <f t="shared" si="7"/>
        <v>3.5639999999999998E-2</v>
      </c>
      <c r="Z16" s="42">
        <f t="shared" si="7"/>
        <v>3.372E-2</v>
      </c>
      <c r="AA16" s="42">
        <f t="shared" si="7"/>
        <v>3.2640000000000002E-2</v>
      </c>
      <c r="AB16" s="42">
        <f t="shared" si="7"/>
        <v>3.2399999999999998E-2</v>
      </c>
      <c r="AC16" s="41"/>
      <c r="AD16" s="43"/>
      <c r="AE16" s="49"/>
      <c r="AF16" s="258">
        <v>1.3100000000000001E-2</v>
      </c>
      <c r="AG16" s="258">
        <v>1.29E-2</v>
      </c>
      <c r="AH16" s="258">
        <v>1.205E-2</v>
      </c>
      <c r="AI16" s="258">
        <v>1.2199999999999999E-2</v>
      </c>
      <c r="AJ16" s="258">
        <v>1.2199999999999999E-2</v>
      </c>
      <c r="AK16" s="258">
        <v>1.3049999999999999E-2</v>
      </c>
      <c r="AL16" s="258">
        <v>1.3299999999999999E-2</v>
      </c>
      <c r="AM16" s="258">
        <v>1.285E-2</v>
      </c>
      <c r="AN16" s="258">
        <v>1.3950000000000001E-2</v>
      </c>
      <c r="AO16" s="258">
        <v>1.235E-2</v>
      </c>
      <c r="AP16" s="258">
        <v>1.2199999999999999E-2</v>
      </c>
      <c r="AQ16" s="258">
        <v>1.2799999999999999E-2</v>
      </c>
      <c r="AR16" s="258">
        <v>1.3299999999999999E-2</v>
      </c>
      <c r="AS16" s="258">
        <v>1.32E-2</v>
      </c>
      <c r="AT16" s="258">
        <v>1.4E-2</v>
      </c>
      <c r="AU16" s="258">
        <v>1.3350000000000001E-2</v>
      </c>
      <c r="AV16" s="258">
        <v>1.32E-2</v>
      </c>
      <c r="AW16" s="258">
        <v>1.44E-2</v>
      </c>
      <c r="AX16" s="258">
        <v>1.44E-2</v>
      </c>
      <c r="AY16" s="258">
        <v>1.5550000000000001E-2</v>
      </c>
      <c r="AZ16" s="258">
        <v>1.4849999999999999E-2</v>
      </c>
      <c r="BA16" s="258">
        <v>1.405E-2</v>
      </c>
      <c r="BB16" s="258">
        <v>1.3600000000000001E-2</v>
      </c>
      <c r="BC16" s="258">
        <v>1.35E-2</v>
      </c>
      <c r="BD16" s="258"/>
      <c r="BE16" s="575"/>
      <c r="BF16" s="575"/>
      <c r="BG16" s="575"/>
      <c r="BH16" s="575"/>
      <c r="BI16" s="575"/>
      <c r="BJ16" s="575"/>
      <c r="BK16" s="575"/>
      <c r="BL16" s="575"/>
      <c r="BM16" s="575"/>
      <c r="BN16" s="575"/>
      <c r="BO16" s="575"/>
      <c r="BP16" s="575"/>
      <c r="BQ16" s="575"/>
      <c r="BR16" s="575"/>
      <c r="BS16" s="575"/>
      <c r="BT16" s="575"/>
      <c r="BU16" s="575"/>
      <c r="BV16" s="575"/>
      <c r="BW16" s="575"/>
      <c r="BX16" s="575"/>
      <c r="BY16" s="575"/>
      <c r="BZ16" s="575"/>
      <c r="CA16" s="575"/>
      <c r="CB16" s="575"/>
      <c r="CC16" s="575"/>
      <c r="CD16" s="249"/>
      <c r="CE16" s="249"/>
      <c r="CF16" s="249"/>
      <c r="CG16" s="249"/>
      <c r="CH16" s="249"/>
      <c r="CI16" s="249"/>
      <c r="CJ16" s="249"/>
      <c r="CK16" s="249"/>
      <c r="CL16" s="249"/>
      <c r="CM16" s="121"/>
      <c r="CN16" s="121"/>
    </row>
    <row r="17" spans="1:92" s="1" customFormat="1" ht="10.5" customHeight="1" x14ac:dyDescent="0.2">
      <c r="A17" s="1373"/>
      <c r="B17" s="1376"/>
      <c r="C17" s="846" t="s">
        <v>909</v>
      </c>
      <c r="D17" s="1256" t="s">
        <v>907</v>
      </c>
      <c r="E17" s="104">
        <f t="shared" ref="E17:AB17" si="8">AF17*$AE15</f>
        <v>0</v>
      </c>
      <c r="F17" s="104">
        <f t="shared" si="8"/>
        <v>0</v>
      </c>
      <c r="G17" s="104">
        <f t="shared" si="8"/>
        <v>0</v>
      </c>
      <c r="H17" s="875">
        <f t="shared" si="8"/>
        <v>0</v>
      </c>
      <c r="I17" s="104">
        <f t="shared" si="8"/>
        <v>0</v>
      </c>
      <c r="J17" s="104">
        <f t="shared" si="8"/>
        <v>0</v>
      </c>
      <c r="K17" s="104">
        <f t="shared" si="8"/>
        <v>0</v>
      </c>
      <c r="L17" s="104">
        <f t="shared" si="8"/>
        <v>0</v>
      </c>
      <c r="M17" s="104">
        <f t="shared" si="8"/>
        <v>0</v>
      </c>
      <c r="N17" s="875">
        <f t="shared" si="8"/>
        <v>0</v>
      </c>
      <c r="O17" s="104">
        <f t="shared" si="8"/>
        <v>1.2E-4</v>
      </c>
      <c r="P17" s="104">
        <f t="shared" si="8"/>
        <v>0</v>
      </c>
      <c r="Q17" s="104">
        <f t="shared" si="8"/>
        <v>0</v>
      </c>
      <c r="R17" s="104">
        <f t="shared" si="8"/>
        <v>1.32E-3</v>
      </c>
      <c r="S17" s="104">
        <f t="shared" si="8"/>
        <v>1.2E-4</v>
      </c>
      <c r="T17" s="104">
        <f t="shared" si="8"/>
        <v>2.4000000000000001E-4</v>
      </c>
      <c r="U17" s="104">
        <f t="shared" si="8"/>
        <v>2.4000000000000001E-4</v>
      </c>
      <c r="V17" s="875">
        <f t="shared" si="8"/>
        <v>1.2E-4</v>
      </c>
      <c r="W17" s="104">
        <f t="shared" si="8"/>
        <v>2.4000000000000001E-4</v>
      </c>
      <c r="X17" s="104">
        <f t="shared" si="8"/>
        <v>0</v>
      </c>
      <c r="Y17" s="104">
        <f t="shared" si="8"/>
        <v>0</v>
      </c>
      <c r="Z17" s="104">
        <f t="shared" si="8"/>
        <v>0</v>
      </c>
      <c r="AA17" s="104">
        <f t="shared" si="8"/>
        <v>0</v>
      </c>
      <c r="AB17" s="104">
        <f t="shared" si="8"/>
        <v>0</v>
      </c>
      <c r="AC17" s="41"/>
      <c r="AD17" s="43"/>
      <c r="AE17" s="49"/>
      <c r="AF17" s="258">
        <v>0</v>
      </c>
      <c r="AG17" s="258">
        <v>0</v>
      </c>
      <c r="AH17" s="258">
        <v>0</v>
      </c>
      <c r="AI17" s="258">
        <v>0</v>
      </c>
      <c r="AJ17" s="258">
        <v>0</v>
      </c>
      <c r="AK17" s="258">
        <v>0</v>
      </c>
      <c r="AL17" s="258">
        <v>0</v>
      </c>
      <c r="AM17" s="258">
        <v>0</v>
      </c>
      <c r="AN17" s="258">
        <v>0</v>
      </c>
      <c r="AO17" s="258">
        <v>0</v>
      </c>
      <c r="AP17" s="258">
        <v>5.0000000000000002E-5</v>
      </c>
      <c r="AQ17" s="258">
        <v>0</v>
      </c>
      <c r="AR17" s="258">
        <v>0</v>
      </c>
      <c r="AS17" s="258">
        <v>5.5000000000000003E-4</v>
      </c>
      <c r="AT17" s="258">
        <v>5.0000000000000002E-5</v>
      </c>
      <c r="AU17" s="258">
        <v>1E-4</v>
      </c>
      <c r="AV17" s="258">
        <v>1E-4</v>
      </c>
      <c r="AW17" s="258">
        <v>5.0000000000000002E-5</v>
      </c>
      <c r="AX17" s="258">
        <v>1E-4</v>
      </c>
      <c r="AY17" s="258">
        <v>0</v>
      </c>
      <c r="AZ17" s="258">
        <v>0</v>
      </c>
      <c r="BA17" s="258">
        <v>0</v>
      </c>
      <c r="BB17" s="258">
        <v>0</v>
      </c>
      <c r="BC17" s="258">
        <v>0</v>
      </c>
      <c r="BD17" s="258"/>
      <c r="BE17" s="575"/>
      <c r="BF17" s="575"/>
      <c r="BG17" s="575"/>
      <c r="BH17" s="575"/>
      <c r="BI17" s="575"/>
      <c r="BJ17" s="575"/>
      <c r="BK17" s="575"/>
      <c r="BL17" s="575"/>
      <c r="BM17" s="575"/>
      <c r="BN17" s="575"/>
      <c r="BO17" s="575"/>
      <c r="BP17" s="575"/>
      <c r="BQ17" s="575"/>
      <c r="BR17" s="575"/>
      <c r="BS17" s="575"/>
      <c r="BT17" s="575"/>
      <c r="BU17" s="575"/>
      <c r="BV17" s="575"/>
      <c r="BW17" s="575"/>
      <c r="BX17" s="575"/>
      <c r="BY17" s="575"/>
      <c r="BZ17" s="575"/>
      <c r="CA17" s="575"/>
      <c r="CB17" s="575"/>
      <c r="CC17" s="575"/>
      <c r="CD17" s="249"/>
      <c r="CE17" s="249"/>
      <c r="CF17" s="249"/>
      <c r="CG17" s="249"/>
      <c r="CH17" s="249"/>
      <c r="CI17" s="249"/>
      <c r="CJ17" s="249"/>
      <c r="CK17" s="249"/>
      <c r="CL17" s="249"/>
      <c r="CM17" s="121"/>
      <c r="CN17" s="121"/>
    </row>
    <row r="18" spans="1:92" s="1" customFormat="1" ht="10.5" customHeight="1" thickBot="1" x14ac:dyDescent="0.25">
      <c r="A18" s="1374"/>
      <c r="B18" s="1377"/>
      <c r="C18" s="514"/>
      <c r="D18" s="1258" t="s">
        <v>35</v>
      </c>
      <c r="E18" s="45">
        <f>(E16-E17)/E15</f>
        <v>0.21405228758169934</v>
      </c>
      <c r="F18" s="45">
        <f>(F16-F17)/F15</f>
        <v>0.23390752493200359</v>
      </c>
      <c r="G18" s="45">
        <f>(G16-G17)/G15</f>
        <v>0.22693032015065911</v>
      </c>
      <c r="H18" s="425">
        <f t="shared" ref="H18:AB18" si="9">(H16-H17)/H15</f>
        <v>0.23439000960614792</v>
      </c>
      <c r="I18" s="45">
        <f t="shared" si="9"/>
        <v>0.23597678916827852</v>
      </c>
      <c r="J18" s="45">
        <f t="shared" si="9"/>
        <v>0.23450134770889486</v>
      </c>
      <c r="K18" s="45">
        <f t="shared" si="9"/>
        <v>0.20445810914681015</v>
      </c>
      <c r="L18" s="45">
        <f t="shared" si="9"/>
        <v>0.17602739726027394</v>
      </c>
      <c r="M18" s="45">
        <f t="shared" si="9"/>
        <v>0.1803490627020039</v>
      </c>
      <c r="N18" s="425">
        <f t="shared" si="9"/>
        <v>0.16848567530695771</v>
      </c>
      <c r="O18" s="45">
        <f t="shared" si="9"/>
        <v>0.15944881889763782</v>
      </c>
      <c r="P18" s="45">
        <f t="shared" si="9"/>
        <v>0.16721097322011755</v>
      </c>
      <c r="Q18" s="45">
        <f t="shared" si="9"/>
        <v>0.16593886462882093</v>
      </c>
      <c r="R18" s="45">
        <f t="shared" si="9"/>
        <v>0.15724052206339342</v>
      </c>
      <c r="S18" s="45">
        <f t="shared" si="9"/>
        <v>0.16577540106951869</v>
      </c>
      <c r="T18" s="45">
        <f t="shared" si="9"/>
        <v>0.15877771120431397</v>
      </c>
      <c r="U18" s="45">
        <f t="shared" si="9"/>
        <v>0.15083477259643066</v>
      </c>
      <c r="V18" s="425">
        <f t="shared" si="9"/>
        <v>0.15209326974032858</v>
      </c>
      <c r="W18" s="45">
        <f t="shared" si="9"/>
        <v>0.15915414579855316</v>
      </c>
      <c r="X18" s="45">
        <f t="shared" si="9"/>
        <v>0.18391484328799529</v>
      </c>
      <c r="Y18" s="45">
        <f t="shared" si="9"/>
        <v>0.18265682656826565</v>
      </c>
      <c r="Z18" s="45">
        <f t="shared" si="9"/>
        <v>0.1848684210526316</v>
      </c>
      <c r="AA18" s="45">
        <f t="shared" si="9"/>
        <v>0.2102009273570325</v>
      </c>
      <c r="AB18" s="45">
        <f t="shared" si="9"/>
        <v>0.22651006711409394</v>
      </c>
      <c r="AC18" s="41"/>
      <c r="AD18" s="43"/>
      <c r="AE18" s="49"/>
      <c r="AF18" s="258"/>
      <c r="AG18" s="258"/>
      <c r="AH18" s="258"/>
      <c r="AI18" s="258"/>
      <c r="AJ18" s="258"/>
      <c r="AK18" s="258"/>
      <c r="AL18" s="258"/>
      <c r="AM18" s="258"/>
      <c r="AN18" s="258"/>
      <c r="AO18" s="258"/>
      <c r="AP18" s="258"/>
      <c r="AQ18" s="258"/>
      <c r="AR18" s="258"/>
      <c r="AS18" s="258"/>
      <c r="AT18" s="258"/>
      <c r="AU18" s="258"/>
      <c r="AV18" s="258"/>
      <c r="AW18" s="258"/>
      <c r="AX18" s="258"/>
      <c r="AY18" s="258"/>
      <c r="AZ18" s="258"/>
      <c r="BA18" s="258"/>
      <c r="BB18" s="258"/>
      <c r="BC18" s="258"/>
      <c r="BD18" s="258"/>
      <c r="BE18" s="575"/>
      <c r="BF18" s="575"/>
      <c r="BG18" s="575"/>
      <c r="BH18" s="575"/>
      <c r="BI18" s="575"/>
      <c r="BJ18" s="575"/>
      <c r="BK18" s="575"/>
      <c r="BL18" s="575"/>
      <c r="BM18" s="575"/>
      <c r="BN18" s="575"/>
      <c r="BO18" s="575"/>
      <c r="BP18" s="575"/>
      <c r="BQ18" s="575"/>
      <c r="BR18" s="575"/>
      <c r="BS18" s="575"/>
      <c r="BT18" s="575"/>
      <c r="BU18" s="575"/>
      <c r="BV18" s="575"/>
      <c r="BW18" s="575"/>
      <c r="BX18" s="575"/>
      <c r="BY18" s="575"/>
      <c r="BZ18" s="575"/>
      <c r="CA18" s="575"/>
      <c r="CB18" s="575"/>
      <c r="CC18" s="575"/>
      <c r="CD18" s="249"/>
      <c r="CE18" s="249"/>
      <c r="CF18" s="249"/>
      <c r="CG18" s="249"/>
      <c r="CH18" s="249"/>
      <c r="CI18" s="249"/>
      <c r="CJ18" s="249"/>
      <c r="CK18" s="249"/>
      <c r="CL18" s="249"/>
      <c r="CM18" s="121"/>
      <c r="CN18" s="121"/>
    </row>
    <row r="19" spans="1:92" s="1" customFormat="1" ht="10.5" customHeight="1" x14ac:dyDescent="0.2">
      <c r="A19" s="1372" t="s">
        <v>13</v>
      </c>
      <c r="B19" s="1375" t="s">
        <v>437</v>
      </c>
      <c r="C19" s="695"/>
      <c r="D19" s="1255"/>
      <c r="E19" s="1403" t="s">
        <v>438</v>
      </c>
      <c r="F19" s="1404"/>
      <c r="G19" s="61"/>
      <c r="H19" s="424"/>
      <c r="I19" s="61"/>
      <c r="J19" s="61"/>
      <c r="K19" s="61"/>
      <c r="L19" s="61"/>
      <c r="M19" s="61"/>
      <c r="N19" s="424"/>
      <c r="O19" s="61"/>
      <c r="P19" s="61"/>
      <c r="Q19" s="61"/>
      <c r="R19" s="61"/>
      <c r="S19" s="61"/>
      <c r="T19" s="61"/>
      <c r="U19" s="61"/>
      <c r="V19" s="424"/>
      <c r="W19" s="61"/>
      <c r="X19" s="61"/>
      <c r="Y19" s="61"/>
      <c r="Z19" s="61"/>
      <c r="AA19" s="61"/>
      <c r="AB19" s="61"/>
      <c r="AC19" s="41" t="s">
        <v>107</v>
      </c>
      <c r="AD19" s="43" t="e">
        <f>AD21/AC21</f>
        <v>#DIV/0!</v>
      </c>
      <c r="AE19" s="49"/>
      <c r="AF19" s="296"/>
      <c r="AG19" s="258"/>
      <c r="AH19" s="258"/>
      <c r="AI19" s="296"/>
      <c r="AJ19" s="296"/>
      <c r="AK19" s="258"/>
      <c r="AL19" s="258"/>
      <c r="AM19" s="296"/>
      <c r="AN19" s="258"/>
      <c r="AO19" s="296"/>
      <c r="AP19" s="258"/>
      <c r="AQ19" s="258"/>
      <c r="AR19" s="258"/>
      <c r="AS19" s="296"/>
      <c r="AT19" s="258"/>
      <c r="AU19" s="258"/>
      <c r="AV19" s="296"/>
      <c r="AW19" s="258"/>
      <c r="AX19" s="296"/>
      <c r="AY19" s="258"/>
      <c r="AZ19" s="258"/>
      <c r="BA19" s="296"/>
      <c r="BB19" s="258"/>
      <c r="BC19" s="258"/>
      <c r="BD19" s="296"/>
      <c r="BE19" s="575"/>
      <c r="BF19" s="575"/>
      <c r="BG19" s="575"/>
      <c r="BH19" s="575"/>
      <c r="BI19" s="575"/>
      <c r="BJ19" s="575"/>
      <c r="BK19" s="575"/>
      <c r="BL19" s="575"/>
      <c r="BM19" s="575"/>
      <c r="BN19" s="575"/>
      <c r="BO19" s="575"/>
      <c r="BP19" s="575"/>
      <c r="BQ19" s="575"/>
      <c r="BR19" s="575"/>
      <c r="BS19" s="575"/>
      <c r="BT19" s="575"/>
      <c r="BU19" s="575"/>
      <c r="BV19" s="575"/>
      <c r="BW19" s="575"/>
      <c r="BX19" s="575"/>
      <c r="BY19" s="575"/>
      <c r="BZ19" s="575"/>
      <c r="CA19" s="575"/>
      <c r="CB19" s="575"/>
      <c r="CC19" s="575"/>
      <c r="CD19" s="249"/>
      <c r="CE19" s="249"/>
      <c r="CF19" s="249"/>
      <c r="CG19" s="249"/>
      <c r="CH19" s="249"/>
      <c r="CI19" s="249"/>
      <c r="CJ19" s="249"/>
      <c r="CK19" s="249"/>
      <c r="CL19" s="249"/>
      <c r="CM19" s="121"/>
      <c r="CN19" s="121"/>
    </row>
    <row r="20" spans="1:92" s="1" customFormat="1" ht="10.5" customHeight="1" x14ac:dyDescent="0.2">
      <c r="A20" s="1373"/>
      <c r="B20" s="1376"/>
      <c r="C20" s="846" t="s">
        <v>118</v>
      </c>
      <c r="D20" s="1256" t="s">
        <v>27</v>
      </c>
      <c r="E20" s="67">
        <f>ROUND(SQRT(E21^2+(E22-E23)^2)*1000/(1.73*E6),0)</f>
        <v>0</v>
      </c>
      <c r="F20" s="137">
        <f t="shared" ref="F20:AB20" si="10">ROUND(SQRT(F21^2+(F22-F23)^2)*1000/(1.73*F6),0)</f>
        <v>0</v>
      </c>
      <c r="G20" s="137">
        <f t="shared" si="10"/>
        <v>0</v>
      </c>
      <c r="H20" s="882">
        <f t="shared" si="10"/>
        <v>0</v>
      </c>
      <c r="I20" s="137">
        <f t="shared" si="10"/>
        <v>0</v>
      </c>
      <c r="J20" s="137">
        <f t="shared" si="10"/>
        <v>0</v>
      </c>
      <c r="K20" s="137">
        <f t="shared" si="10"/>
        <v>0</v>
      </c>
      <c r="L20" s="137">
        <f t="shared" si="10"/>
        <v>0</v>
      </c>
      <c r="M20" s="137">
        <f t="shared" si="10"/>
        <v>0</v>
      </c>
      <c r="N20" s="882">
        <f t="shared" si="10"/>
        <v>0</v>
      </c>
      <c r="O20" s="137">
        <f t="shared" si="10"/>
        <v>0</v>
      </c>
      <c r="P20" s="137">
        <f t="shared" si="10"/>
        <v>0</v>
      </c>
      <c r="Q20" s="137">
        <f t="shared" si="10"/>
        <v>0</v>
      </c>
      <c r="R20" s="137">
        <f t="shared" si="10"/>
        <v>0</v>
      </c>
      <c r="S20" s="137">
        <f t="shared" si="10"/>
        <v>0</v>
      </c>
      <c r="T20" s="137">
        <f t="shared" si="10"/>
        <v>0</v>
      </c>
      <c r="U20" s="137">
        <f t="shared" si="10"/>
        <v>0</v>
      </c>
      <c r="V20" s="882">
        <f t="shared" si="10"/>
        <v>0</v>
      </c>
      <c r="W20" s="137">
        <f t="shared" si="10"/>
        <v>0</v>
      </c>
      <c r="X20" s="137">
        <f t="shared" si="10"/>
        <v>0</v>
      </c>
      <c r="Y20" s="137">
        <f t="shared" si="10"/>
        <v>0</v>
      </c>
      <c r="Z20" s="137">
        <f t="shared" si="10"/>
        <v>0</v>
      </c>
      <c r="AA20" s="137">
        <f t="shared" si="10"/>
        <v>0</v>
      </c>
      <c r="AB20" s="137">
        <f t="shared" si="10"/>
        <v>0</v>
      </c>
      <c r="AC20" s="254"/>
      <c r="AD20" s="129"/>
      <c r="AE20" s="49"/>
      <c r="AF20" s="258"/>
      <c r="AG20" s="258"/>
      <c r="AH20" s="258"/>
      <c r="AI20" s="258"/>
      <c r="AJ20" s="258"/>
      <c r="AK20" s="258"/>
      <c r="AL20" s="258"/>
      <c r="AM20" s="258"/>
      <c r="AN20" s="258"/>
      <c r="AO20" s="258"/>
      <c r="AP20" s="258"/>
      <c r="AQ20" s="258"/>
      <c r="AR20" s="258"/>
      <c r="AS20" s="258"/>
      <c r="AT20" s="258"/>
      <c r="AU20" s="258"/>
      <c r="AV20" s="258"/>
      <c r="AW20" s="258"/>
      <c r="AX20" s="258"/>
      <c r="AY20" s="258"/>
      <c r="AZ20" s="258"/>
      <c r="BA20" s="258"/>
      <c r="BB20" s="258"/>
      <c r="BC20" s="258"/>
      <c r="BD20" s="258"/>
      <c r="BE20" s="575"/>
      <c r="BF20" s="575"/>
      <c r="BG20" s="575"/>
      <c r="BH20" s="575"/>
      <c r="BI20" s="575"/>
      <c r="BJ20" s="575"/>
      <c r="BK20" s="575"/>
      <c r="BL20" s="575"/>
      <c r="BM20" s="575"/>
      <c r="BN20" s="575"/>
      <c r="BO20" s="575"/>
      <c r="BP20" s="575"/>
      <c r="BQ20" s="575"/>
      <c r="BR20" s="575"/>
      <c r="BS20" s="575"/>
      <c r="BT20" s="575"/>
      <c r="BU20" s="575"/>
      <c r="BV20" s="575"/>
      <c r="BW20" s="575"/>
      <c r="BX20" s="575"/>
      <c r="BY20" s="575"/>
      <c r="BZ20" s="575"/>
      <c r="CA20" s="575"/>
      <c r="CB20" s="575"/>
      <c r="CC20" s="575"/>
      <c r="CD20" s="249"/>
      <c r="CE20" s="249"/>
      <c r="CF20" s="249"/>
      <c r="CG20" s="249"/>
      <c r="CH20" s="249"/>
      <c r="CI20" s="249"/>
      <c r="CJ20" s="249"/>
      <c r="CK20" s="249"/>
      <c r="CL20" s="249"/>
      <c r="CM20" s="121"/>
      <c r="CN20" s="121"/>
    </row>
    <row r="21" spans="1:92" s="1" customFormat="1" ht="10.5" customHeight="1" x14ac:dyDescent="0.2">
      <c r="A21" s="1373"/>
      <c r="B21" s="1376"/>
      <c r="C21" s="846" t="s">
        <v>909</v>
      </c>
      <c r="D21" s="1256" t="s">
        <v>108</v>
      </c>
      <c r="E21" s="42">
        <f t="shared" ref="E21:AB21" si="11">AF21*$AE21</f>
        <v>0</v>
      </c>
      <c r="F21" s="42">
        <f t="shared" si="11"/>
        <v>0</v>
      </c>
      <c r="G21" s="42">
        <f t="shared" si="11"/>
        <v>0</v>
      </c>
      <c r="H21" s="423">
        <f t="shared" si="11"/>
        <v>0</v>
      </c>
      <c r="I21" s="42">
        <f t="shared" si="11"/>
        <v>0</v>
      </c>
      <c r="J21" s="42">
        <f t="shared" si="11"/>
        <v>0</v>
      </c>
      <c r="K21" s="42">
        <f t="shared" si="11"/>
        <v>0</v>
      </c>
      <c r="L21" s="42">
        <f t="shared" si="11"/>
        <v>0</v>
      </c>
      <c r="M21" s="42">
        <f t="shared" si="11"/>
        <v>0</v>
      </c>
      <c r="N21" s="423">
        <f t="shared" si="11"/>
        <v>0</v>
      </c>
      <c r="O21" s="42">
        <f t="shared" si="11"/>
        <v>0</v>
      </c>
      <c r="P21" s="42">
        <f t="shared" si="11"/>
        <v>0</v>
      </c>
      <c r="Q21" s="42">
        <f t="shared" si="11"/>
        <v>0</v>
      </c>
      <c r="R21" s="42">
        <f t="shared" si="11"/>
        <v>0</v>
      </c>
      <c r="S21" s="42">
        <f t="shared" si="11"/>
        <v>0</v>
      </c>
      <c r="T21" s="42">
        <f t="shared" si="11"/>
        <v>0</v>
      </c>
      <c r="U21" s="42">
        <f t="shared" si="11"/>
        <v>0</v>
      </c>
      <c r="V21" s="423">
        <f t="shared" si="11"/>
        <v>0</v>
      </c>
      <c r="W21" s="42">
        <f t="shared" si="11"/>
        <v>0</v>
      </c>
      <c r="X21" s="42">
        <f t="shared" si="11"/>
        <v>0</v>
      </c>
      <c r="Y21" s="42">
        <f t="shared" si="11"/>
        <v>0</v>
      </c>
      <c r="Z21" s="42">
        <f t="shared" si="11"/>
        <v>0</v>
      </c>
      <c r="AA21" s="42">
        <f t="shared" si="11"/>
        <v>0</v>
      </c>
      <c r="AB21" s="42">
        <f t="shared" si="11"/>
        <v>0</v>
      </c>
      <c r="AC21" s="41">
        <f>(BD21-AF21)*AE21</f>
        <v>0</v>
      </c>
      <c r="AD21" s="43">
        <f>(BD22-AF22)*AE21</f>
        <v>0</v>
      </c>
      <c r="AE21" s="49">
        <v>2.4</v>
      </c>
      <c r="AF21" s="258">
        <v>0</v>
      </c>
      <c r="AG21" s="258">
        <v>0</v>
      </c>
      <c r="AH21" s="258">
        <v>0</v>
      </c>
      <c r="AI21" s="258">
        <v>0</v>
      </c>
      <c r="AJ21" s="258">
        <v>0</v>
      </c>
      <c r="AK21" s="258">
        <v>0</v>
      </c>
      <c r="AL21" s="258">
        <v>0</v>
      </c>
      <c r="AM21" s="258">
        <v>0</v>
      </c>
      <c r="AN21" s="258">
        <v>0</v>
      </c>
      <c r="AO21" s="258">
        <v>0</v>
      </c>
      <c r="AP21" s="258">
        <v>0</v>
      </c>
      <c r="AQ21" s="258">
        <v>0</v>
      </c>
      <c r="AR21" s="258">
        <v>0</v>
      </c>
      <c r="AS21" s="258">
        <v>0</v>
      </c>
      <c r="AT21" s="258">
        <v>0</v>
      </c>
      <c r="AU21" s="258">
        <v>0</v>
      </c>
      <c r="AV21" s="258">
        <v>0</v>
      </c>
      <c r="AW21" s="258">
        <v>0</v>
      </c>
      <c r="AX21" s="258">
        <v>0</v>
      </c>
      <c r="AY21" s="258">
        <v>0</v>
      </c>
      <c r="AZ21" s="258">
        <v>0</v>
      </c>
      <c r="BA21" s="258">
        <v>0</v>
      </c>
      <c r="BB21" s="258">
        <v>0</v>
      </c>
      <c r="BC21" s="258">
        <v>0</v>
      </c>
      <c r="BD21" s="258"/>
      <c r="BE21" s="575"/>
      <c r="BF21" s="575"/>
      <c r="BG21" s="575"/>
      <c r="BH21" s="575"/>
      <c r="BI21" s="575"/>
      <c r="BJ21" s="575"/>
      <c r="BK21" s="575"/>
      <c r="BL21" s="575"/>
      <c r="BM21" s="575"/>
      <c r="BN21" s="575"/>
      <c r="BO21" s="575"/>
      <c r="BP21" s="575"/>
      <c r="BQ21" s="575"/>
      <c r="BR21" s="575"/>
      <c r="BS21" s="575"/>
      <c r="BT21" s="575"/>
      <c r="BU21" s="575"/>
      <c r="BV21" s="575"/>
      <c r="BW21" s="575"/>
      <c r="BX21" s="575"/>
      <c r="BY21" s="575"/>
      <c r="BZ21" s="575"/>
      <c r="CA21" s="575"/>
      <c r="CB21" s="575"/>
      <c r="CC21" s="575"/>
      <c r="CD21" s="249"/>
      <c r="CE21" s="249"/>
      <c r="CF21" s="249"/>
      <c r="CG21" s="249"/>
      <c r="CH21" s="249"/>
      <c r="CI21" s="249"/>
      <c r="CJ21" s="249"/>
      <c r="CK21" s="249"/>
      <c r="CL21" s="249"/>
      <c r="CM21" s="121"/>
      <c r="CN21" s="121"/>
    </row>
    <row r="22" spans="1:92" s="1" customFormat="1" ht="10.5" customHeight="1" x14ac:dyDescent="0.2">
      <c r="A22" s="1373"/>
      <c r="B22" s="1376"/>
      <c r="C22" s="846" t="s">
        <v>909</v>
      </c>
      <c r="D22" s="1256" t="s">
        <v>906</v>
      </c>
      <c r="E22" s="42">
        <f t="shared" ref="E22:AB22" si="12">AF22*$AE21</f>
        <v>0</v>
      </c>
      <c r="F22" s="42">
        <f t="shared" si="12"/>
        <v>0</v>
      </c>
      <c r="G22" s="42">
        <f t="shared" si="12"/>
        <v>0</v>
      </c>
      <c r="H22" s="423">
        <f t="shared" si="12"/>
        <v>0</v>
      </c>
      <c r="I22" s="42">
        <f t="shared" si="12"/>
        <v>0</v>
      </c>
      <c r="J22" s="42">
        <f t="shared" si="12"/>
        <v>0</v>
      </c>
      <c r="K22" s="42">
        <f t="shared" si="12"/>
        <v>0</v>
      </c>
      <c r="L22" s="42">
        <f t="shared" si="12"/>
        <v>0</v>
      </c>
      <c r="M22" s="42">
        <f t="shared" si="12"/>
        <v>0</v>
      </c>
      <c r="N22" s="423">
        <f t="shared" si="12"/>
        <v>0</v>
      </c>
      <c r="O22" s="42">
        <f t="shared" si="12"/>
        <v>0</v>
      </c>
      <c r="P22" s="42">
        <f t="shared" si="12"/>
        <v>0</v>
      </c>
      <c r="Q22" s="42">
        <f t="shared" si="12"/>
        <v>0</v>
      </c>
      <c r="R22" s="42">
        <f t="shared" si="12"/>
        <v>0</v>
      </c>
      <c r="S22" s="42">
        <f t="shared" si="12"/>
        <v>0</v>
      </c>
      <c r="T22" s="42">
        <f t="shared" si="12"/>
        <v>0</v>
      </c>
      <c r="U22" s="42">
        <f t="shared" si="12"/>
        <v>0</v>
      </c>
      <c r="V22" s="423">
        <f t="shared" si="12"/>
        <v>0</v>
      </c>
      <c r="W22" s="42">
        <f t="shared" si="12"/>
        <v>0</v>
      </c>
      <c r="X22" s="42">
        <f t="shared" si="12"/>
        <v>0</v>
      </c>
      <c r="Y22" s="42">
        <f t="shared" si="12"/>
        <v>0</v>
      </c>
      <c r="Z22" s="42">
        <f t="shared" si="12"/>
        <v>0</v>
      </c>
      <c r="AA22" s="42">
        <f t="shared" si="12"/>
        <v>0</v>
      </c>
      <c r="AB22" s="42">
        <f t="shared" si="12"/>
        <v>0</v>
      </c>
      <c r="AC22" s="41"/>
      <c r="AD22" s="43"/>
      <c r="AE22" s="49"/>
      <c r="AF22" s="258">
        <v>0</v>
      </c>
      <c r="AG22" s="258">
        <v>0</v>
      </c>
      <c r="AH22" s="258">
        <v>0</v>
      </c>
      <c r="AI22" s="258">
        <v>0</v>
      </c>
      <c r="AJ22" s="258">
        <v>0</v>
      </c>
      <c r="AK22" s="258">
        <v>0</v>
      </c>
      <c r="AL22" s="258">
        <v>0</v>
      </c>
      <c r="AM22" s="258">
        <v>0</v>
      </c>
      <c r="AN22" s="258">
        <v>0</v>
      </c>
      <c r="AO22" s="258">
        <v>0</v>
      </c>
      <c r="AP22" s="258">
        <v>0</v>
      </c>
      <c r="AQ22" s="258">
        <v>0</v>
      </c>
      <c r="AR22" s="258">
        <v>0</v>
      </c>
      <c r="AS22" s="258">
        <v>0</v>
      </c>
      <c r="AT22" s="258">
        <v>0</v>
      </c>
      <c r="AU22" s="258">
        <v>0</v>
      </c>
      <c r="AV22" s="258">
        <v>0</v>
      </c>
      <c r="AW22" s="258">
        <v>0</v>
      </c>
      <c r="AX22" s="258">
        <v>0</v>
      </c>
      <c r="AY22" s="258">
        <v>0</v>
      </c>
      <c r="AZ22" s="258">
        <v>0</v>
      </c>
      <c r="BA22" s="258">
        <v>0</v>
      </c>
      <c r="BB22" s="258">
        <v>0</v>
      </c>
      <c r="BC22" s="258">
        <v>0</v>
      </c>
      <c r="BD22" s="258"/>
      <c r="BE22" s="258"/>
      <c r="BF22" s="258"/>
      <c r="BG22" s="258"/>
      <c r="BH22" s="258"/>
      <c r="BI22" s="258"/>
      <c r="BJ22" s="258"/>
      <c r="BK22" s="258"/>
      <c r="BL22" s="258"/>
      <c r="BM22" s="258"/>
      <c r="BN22" s="258"/>
      <c r="BO22" s="258"/>
      <c r="BP22" s="258"/>
      <c r="BQ22" s="258"/>
      <c r="BR22" s="258"/>
      <c r="BS22" s="258"/>
      <c r="BT22" s="258"/>
      <c r="BU22" s="258"/>
      <c r="BV22" s="258"/>
      <c r="BW22" s="258"/>
      <c r="BX22" s="258"/>
      <c r="BY22" s="258"/>
      <c r="BZ22" s="258"/>
      <c r="CA22" s="258"/>
      <c r="CB22" s="258"/>
      <c r="CC22" s="258"/>
      <c r="CD22" s="249"/>
      <c r="CE22" s="249"/>
      <c r="CF22" s="249"/>
      <c r="CG22" s="249"/>
      <c r="CH22" s="249"/>
      <c r="CI22" s="249"/>
      <c r="CJ22" s="249"/>
      <c r="CK22" s="249"/>
      <c r="CL22" s="249"/>
      <c r="CM22" s="121"/>
      <c r="CN22" s="121"/>
    </row>
    <row r="23" spans="1:92" s="1" customFormat="1" ht="10.5" customHeight="1" x14ac:dyDescent="0.2">
      <c r="A23" s="1373"/>
      <c r="B23" s="1376"/>
      <c r="C23" s="846" t="s">
        <v>909</v>
      </c>
      <c r="D23" s="1256" t="s">
        <v>907</v>
      </c>
      <c r="E23" s="104">
        <f t="shared" ref="E23:AB23" si="13">AF23*$AE21</f>
        <v>0</v>
      </c>
      <c r="F23" s="104">
        <f t="shared" si="13"/>
        <v>0</v>
      </c>
      <c r="G23" s="104">
        <f t="shared" si="13"/>
        <v>0</v>
      </c>
      <c r="H23" s="875">
        <f t="shared" si="13"/>
        <v>0</v>
      </c>
      <c r="I23" s="104">
        <f t="shared" si="13"/>
        <v>0</v>
      </c>
      <c r="J23" s="104">
        <f t="shared" si="13"/>
        <v>0</v>
      </c>
      <c r="K23" s="104">
        <f t="shared" si="13"/>
        <v>0</v>
      </c>
      <c r="L23" s="104">
        <f t="shared" si="13"/>
        <v>0</v>
      </c>
      <c r="M23" s="104">
        <f t="shared" si="13"/>
        <v>0</v>
      </c>
      <c r="N23" s="875">
        <f t="shared" si="13"/>
        <v>0</v>
      </c>
      <c r="O23" s="104">
        <f t="shared" si="13"/>
        <v>0</v>
      </c>
      <c r="P23" s="104">
        <f t="shared" si="13"/>
        <v>0</v>
      </c>
      <c r="Q23" s="104">
        <f t="shared" si="13"/>
        <v>0</v>
      </c>
      <c r="R23" s="104">
        <f t="shared" si="13"/>
        <v>0</v>
      </c>
      <c r="S23" s="104">
        <f t="shared" si="13"/>
        <v>0</v>
      </c>
      <c r="T23" s="104">
        <f t="shared" si="13"/>
        <v>0</v>
      </c>
      <c r="U23" s="104">
        <f t="shared" si="13"/>
        <v>0</v>
      </c>
      <c r="V23" s="875">
        <f t="shared" si="13"/>
        <v>0</v>
      </c>
      <c r="W23" s="104">
        <f t="shared" si="13"/>
        <v>0</v>
      </c>
      <c r="X23" s="104">
        <f t="shared" si="13"/>
        <v>0</v>
      </c>
      <c r="Y23" s="104">
        <f t="shared" si="13"/>
        <v>0</v>
      </c>
      <c r="Z23" s="104">
        <f t="shared" si="13"/>
        <v>0</v>
      </c>
      <c r="AA23" s="104">
        <f t="shared" si="13"/>
        <v>0</v>
      </c>
      <c r="AB23" s="104">
        <f t="shared" si="13"/>
        <v>0</v>
      </c>
      <c r="AC23" s="41"/>
      <c r="AD23" s="43"/>
      <c r="AE23" s="49"/>
      <c r="AF23" s="258">
        <v>0</v>
      </c>
      <c r="AG23" s="258">
        <v>0</v>
      </c>
      <c r="AH23" s="258">
        <v>0</v>
      </c>
      <c r="AI23" s="258">
        <v>0</v>
      </c>
      <c r="AJ23" s="258">
        <v>0</v>
      </c>
      <c r="AK23" s="258">
        <v>0</v>
      </c>
      <c r="AL23" s="258">
        <v>0</v>
      </c>
      <c r="AM23" s="258">
        <v>0</v>
      </c>
      <c r="AN23" s="258">
        <v>0</v>
      </c>
      <c r="AO23" s="258">
        <v>0</v>
      </c>
      <c r="AP23" s="258">
        <v>0</v>
      </c>
      <c r="AQ23" s="258">
        <v>0</v>
      </c>
      <c r="AR23" s="258">
        <v>0</v>
      </c>
      <c r="AS23" s="258">
        <v>0</v>
      </c>
      <c r="AT23" s="258">
        <v>0</v>
      </c>
      <c r="AU23" s="258">
        <v>0</v>
      </c>
      <c r="AV23" s="258">
        <v>0</v>
      </c>
      <c r="AW23" s="258">
        <v>0</v>
      </c>
      <c r="AX23" s="258">
        <v>0</v>
      </c>
      <c r="AY23" s="258">
        <v>0</v>
      </c>
      <c r="AZ23" s="258">
        <v>0</v>
      </c>
      <c r="BA23" s="258">
        <v>0</v>
      </c>
      <c r="BB23" s="258">
        <v>0</v>
      </c>
      <c r="BC23" s="258">
        <v>0</v>
      </c>
      <c r="BD23" s="258"/>
      <c r="BE23" s="258"/>
      <c r="BF23" s="258"/>
      <c r="BG23" s="258"/>
      <c r="BH23" s="258"/>
      <c r="BI23" s="258"/>
      <c r="BJ23" s="258"/>
      <c r="BK23" s="258"/>
      <c r="BL23" s="258"/>
      <c r="BM23" s="258"/>
      <c r="BN23" s="258"/>
      <c r="BO23" s="258"/>
      <c r="BP23" s="258"/>
      <c r="BQ23" s="258"/>
      <c r="BR23" s="258"/>
      <c r="BS23" s="258"/>
      <c r="BT23" s="258"/>
      <c r="BU23" s="258"/>
      <c r="BV23" s="258"/>
      <c r="BW23" s="258"/>
      <c r="BX23" s="258"/>
      <c r="BY23" s="258"/>
      <c r="BZ23" s="258"/>
      <c r="CA23" s="258"/>
      <c r="CB23" s="258"/>
      <c r="CC23" s="258"/>
      <c r="CD23" s="249"/>
      <c r="CE23" s="249"/>
      <c r="CF23" s="249"/>
      <c r="CG23" s="249"/>
      <c r="CH23" s="249"/>
      <c r="CI23" s="249"/>
      <c r="CJ23" s="249"/>
      <c r="CK23" s="249"/>
      <c r="CL23" s="249"/>
      <c r="CM23" s="121"/>
      <c r="CN23" s="121"/>
    </row>
    <row r="24" spans="1:92" s="1" customFormat="1" ht="10.5" customHeight="1" thickBot="1" x14ac:dyDescent="0.25">
      <c r="A24" s="1374"/>
      <c r="B24" s="1377"/>
      <c r="C24" s="514"/>
      <c r="D24" s="1258" t="s">
        <v>35</v>
      </c>
      <c r="E24" s="45" t="e">
        <f>(E22-E23)/E21</f>
        <v>#DIV/0!</v>
      </c>
      <c r="F24" s="45" t="e">
        <f>(F22-F23)/F21</f>
        <v>#DIV/0!</v>
      </c>
      <c r="G24" s="45" t="e">
        <f>(G22-G23)/G21</f>
        <v>#DIV/0!</v>
      </c>
      <c r="H24" s="425" t="e">
        <f t="shared" ref="H24:AB24" si="14">(H22-H23)/H21</f>
        <v>#DIV/0!</v>
      </c>
      <c r="I24" s="45" t="e">
        <f t="shared" si="14"/>
        <v>#DIV/0!</v>
      </c>
      <c r="J24" s="45" t="e">
        <f t="shared" si="14"/>
        <v>#DIV/0!</v>
      </c>
      <c r="K24" s="45" t="e">
        <f t="shared" si="14"/>
        <v>#DIV/0!</v>
      </c>
      <c r="L24" s="45" t="e">
        <f t="shared" si="14"/>
        <v>#DIV/0!</v>
      </c>
      <c r="M24" s="45" t="e">
        <f t="shared" si="14"/>
        <v>#DIV/0!</v>
      </c>
      <c r="N24" s="425" t="e">
        <f t="shared" si="14"/>
        <v>#DIV/0!</v>
      </c>
      <c r="O24" s="45" t="e">
        <f t="shared" si="14"/>
        <v>#DIV/0!</v>
      </c>
      <c r="P24" s="45" t="e">
        <f t="shared" si="14"/>
        <v>#DIV/0!</v>
      </c>
      <c r="Q24" s="45" t="e">
        <f t="shared" si="14"/>
        <v>#DIV/0!</v>
      </c>
      <c r="R24" s="45" t="e">
        <f t="shared" si="14"/>
        <v>#DIV/0!</v>
      </c>
      <c r="S24" s="45" t="e">
        <f t="shared" si="14"/>
        <v>#DIV/0!</v>
      </c>
      <c r="T24" s="45" t="e">
        <f t="shared" si="14"/>
        <v>#DIV/0!</v>
      </c>
      <c r="U24" s="45" t="e">
        <f t="shared" si="14"/>
        <v>#DIV/0!</v>
      </c>
      <c r="V24" s="425" t="e">
        <f t="shared" si="14"/>
        <v>#DIV/0!</v>
      </c>
      <c r="W24" s="45" t="e">
        <f t="shared" si="14"/>
        <v>#DIV/0!</v>
      </c>
      <c r="X24" s="45" t="e">
        <f t="shared" si="14"/>
        <v>#DIV/0!</v>
      </c>
      <c r="Y24" s="45" t="e">
        <f t="shared" si="14"/>
        <v>#DIV/0!</v>
      </c>
      <c r="Z24" s="45" t="e">
        <f t="shared" si="14"/>
        <v>#DIV/0!</v>
      </c>
      <c r="AA24" s="45" t="e">
        <f t="shared" si="14"/>
        <v>#DIV/0!</v>
      </c>
      <c r="AB24" s="45" t="e">
        <f t="shared" si="14"/>
        <v>#DIV/0!</v>
      </c>
      <c r="AC24" s="41"/>
      <c r="AD24" s="43"/>
      <c r="AE24" s="49"/>
      <c r="AF24" s="258"/>
      <c r="AG24" s="258"/>
      <c r="AH24" s="258"/>
      <c r="AI24" s="258"/>
      <c r="AJ24" s="258"/>
      <c r="AK24" s="258"/>
      <c r="AL24" s="258"/>
      <c r="AM24" s="258"/>
      <c r="AN24" s="258"/>
      <c r="AO24" s="258"/>
      <c r="AP24" s="258"/>
      <c r="AQ24" s="258"/>
      <c r="AR24" s="258"/>
      <c r="AS24" s="258"/>
      <c r="AT24" s="258"/>
      <c r="AU24" s="258"/>
      <c r="AV24" s="258"/>
      <c r="AW24" s="258"/>
      <c r="AX24" s="258"/>
      <c r="AY24" s="258"/>
      <c r="AZ24" s="258"/>
      <c r="BA24" s="258"/>
      <c r="BB24" s="258"/>
      <c r="BC24" s="258"/>
      <c r="BD24" s="258"/>
      <c r="BE24" s="575"/>
      <c r="BF24" s="575"/>
      <c r="BG24" s="258"/>
      <c r="BH24" s="575"/>
      <c r="BI24" s="575"/>
      <c r="BJ24" s="575"/>
      <c r="BK24" s="575"/>
      <c r="BL24" s="575"/>
      <c r="BM24" s="575"/>
      <c r="BN24" s="575"/>
      <c r="BO24" s="575"/>
      <c r="BP24" s="575"/>
      <c r="BQ24" s="575"/>
      <c r="BR24" s="575"/>
      <c r="BS24" s="575"/>
      <c r="BT24" s="575"/>
      <c r="BU24" s="575"/>
      <c r="BV24" s="575"/>
      <c r="BW24" s="575"/>
      <c r="BX24" s="575"/>
      <c r="BY24" s="575"/>
      <c r="BZ24" s="575"/>
      <c r="CA24" s="575"/>
      <c r="CB24" s="575"/>
      <c r="CC24" s="575"/>
      <c r="CD24" s="249"/>
      <c r="CE24" s="249"/>
      <c r="CF24" s="249"/>
      <c r="CG24" s="249"/>
      <c r="CH24" s="249"/>
      <c r="CI24" s="249"/>
      <c r="CJ24" s="249"/>
      <c r="CK24" s="249"/>
      <c r="CL24" s="249"/>
      <c r="CM24" s="121"/>
      <c r="CN24" s="121"/>
    </row>
    <row r="25" spans="1:92" s="1" customFormat="1" ht="10.5" customHeight="1" x14ac:dyDescent="0.2">
      <c r="A25" s="1372" t="s">
        <v>11</v>
      </c>
      <c r="B25" s="1375" t="s">
        <v>964</v>
      </c>
      <c r="C25" s="695"/>
      <c r="D25" s="1255"/>
      <c r="E25" s="1403" t="s">
        <v>438</v>
      </c>
      <c r="F25" s="1404"/>
      <c r="G25" s="61"/>
      <c r="H25" s="424"/>
      <c r="I25" s="61"/>
      <c r="J25" s="61"/>
      <c r="K25" s="61"/>
      <c r="L25" s="61"/>
      <c r="M25" s="61"/>
      <c r="N25" s="424"/>
      <c r="O25" s="61"/>
      <c r="P25" s="61"/>
      <c r="Q25" s="61"/>
      <c r="R25" s="61"/>
      <c r="S25" s="61"/>
      <c r="T25" s="61"/>
      <c r="U25" s="61"/>
      <c r="V25" s="424"/>
      <c r="W25" s="61"/>
      <c r="X25" s="61"/>
      <c r="Y25" s="61"/>
      <c r="Z25" s="61"/>
      <c r="AA25" s="61"/>
      <c r="AB25" s="61"/>
      <c r="AC25" s="41" t="s">
        <v>107</v>
      </c>
      <c r="AD25" s="43" t="e">
        <f>AD27/AC27</f>
        <v>#DIV/0!</v>
      </c>
      <c r="AE25" s="49"/>
      <c r="AF25" s="296"/>
      <c r="AG25" s="258"/>
      <c r="AH25" s="258"/>
      <c r="AI25" s="296"/>
      <c r="AJ25" s="296"/>
      <c r="AK25" s="258"/>
      <c r="AL25" s="258"/>
      <c r="AM25" s="296"/>
      <c r="AN25" s="258"/>
      <c r="AO25" s="296"/>
      <c r="AP25" s="258"/>
      <c r="AQ25" s="258"/>
      <c r="AR25" s="258"/>
      <c r="AS25" s="296"/>
      <c r="AT25" s="258"/>
      <c r="AU25" s="258"/>
      <c r="AV25" s="296"/>
      <c r="AW25" s="258"/>
      <c r="AX25" s="296"/>
      <c r="AY25" s="258"/>
      <c r="AZ25" s="258"/>
      <c r="BA25" s="296"/>
      <c r="BB25" s="258"/>
      <c r="BC25" s="258"/>
      <c r="BD25" s="296"/>
      <c r="BE25" s="575"/>
      <c r="BF25" s="575"/>
      <c r="BG25" s="575"/>
      <c r="BH25" s="575"/>
      <c r="BI25" s="575"/>
      <c r="BJ25" s="575"/>
      <c r="BK25" s="575"/>
      <c r="BL25" s="575"/>
      <c r="BM25" s="575"/>
      <c r="BN25" s="575"/>
      <c r="BO25" s="575"/>
      <c r="BP25" s="575"/>
      <c r="BQ25" s="575"/>
      <c r="BR25" s="575"/>
      <c r="BS25" s="575"/>
      <c r="BT25" s="575"/>
      <c r="BU25" s="575"/>
      <c r="BV25" s="575"/>
      <c r="BW25" s="575"/>
      <c r="BX25" s="575"/>
      <c r="BY25" s="575"/>
      <c r="BZ25" s="575"/>
      <c r="CA25" s="575"/>
      <c r="CB25" s="575"/>
      <c r="CC25" s="575"/>
      <c r="CD25" s="249"/>
      <c r="CE25" s="249"/>
      <c r="CF25" s="249"/>
      <c r="CG25" s="249"/>
      <c r="CH25" s="249"/>
      <c r="CI25" s="249"/>
      <c r="CJ25" s="249"/>
      <c r="CK25" s="249"/>
      <c r="CL25" s="249"/>
      <c r="CM25" s="121"/>
      <c r="CN25" s="121"/>
    </row>
    <row r="26" spans="1:92" s="1" customFormat="1" ht="10.5" customHeight="1" x14ac:dyDescent="0.2">
      <c r="A26" s="1373"/>
      <c r="B26" s="1376"/>
      <c r="C26" s="846" t="s">
        <v>118</v>
      </c>
      <c r="D26" s="1256" t="s">
        <v>27</v>
      </c>
      <c r="E26" s="67">
        <f>ROUND(SQRT(E27^2+(E28-E29)^2)*1000/(1.73*E6),0)</f>
        <v>0</v>
      </c>
      <c r="F26" s="137">
        <f t="shared" ref="F26:AB26" si="15">ROUND(SQRT(F27^2+(F28-F29)^2)*1000/(1.73*F6),0)</f>
        <v>0</v>
      </c>
      <c r="G26" s="137">
        <f t="shared" si="15"/>
        <v>0</v>
      </c>
      <c r="H26" s="882">
        <f t="shared" si="15"/>
        <v>0</v>
      </c>
      <c r="I26" s="137">
        <f t="shared" si="15"/>
        <v>0</v>
      </c>
      <c r="J26" s="137">
        <f t="shared" si="15"/>
        <v>0</v>
      </c>
      <c r="K26" s="137">
        <f t="shared" si="15"/>
        <v>0</v>
      </c>
      <c r="L26" s="137">
        <f t="shared" si="15"/>
        <v>0</v>
      </c>
      <c r="M26" s="137">
        <f t="shared" si="15"/>
        <v>0</v>
      </c>
      <c r="N26" s="882">
        <f t="shared" si="15"/>
        <v>0</v>
      </c>
      <c r="O26" s="137">
        <f t="shared" si="15"/>
        <v>0</v>
      </c>
      <c r="P26" s="137">
        <f t="shared" si="15"/>
        <v>0</v>
      </c>
      <c r="Q26" s="137">
        <f t="shared" si="15"/>
        <v>0</v>
      </c>
      <c r="R26" s="137">
        <f t="shared" si="15"/>
        <v>0</v>
      </c>
      <c r="S26" s="137">
        <f t="shared" si="15"/>
        <v>0</v>
      </c>
      <c r="T26" s="137">
        <f t="shared" si="15"/>
        <v>0</v>
      </c>
      <c r="U26" s="137">
        <f t="shared" si="15"/>
        <v>0</v>
      </c>
      <c r="V26" s="882">
        <f t="shared" si="15"/>
        <v>0</v>
      </c>
      <c r="W26" s="137">
        <f t="shared" si="15"/>
        <v>0</v>
      </c>
      <c r="X26" s="137">
        <f t="shared" si="15"/>
        <v>0</v>
      </c>
      <c r="Y26" s="137">
        <f t="shared" si="15"/>
        <v>0</v>
      </c>
      <c r="Z26" s="137">
        <f t="shared" si="15"/>
        <v>0</v>
      </c>
      <c r="AA26" s="137">
        <f t="shared" si="15"/>
        <v>0</v>
      </c>
      <c r="AB26" s="137">
        <f t="shared" si="15"/>
        <v>0</v>
      </c>
      <c r="AC26" s="254"/>
      <c r="AD26" s="129"/>
      <c r="AE26" s="49"/>
      <c r="AF26" s="258"/>
      <c r="AG26" s="258"/>
      <c r="AH26" s="258"/>
      <c r="AI26" s="258"/>
      <c r="AJ26" s="258"/>
      <c r="AK26" s="258"/>
      <c r="AL26" s="258"/>
      <c r="AM26" s="258"/>
      <c r="AN26" s="258"/>
      <c r="AO26" s="258"/>
      <c r="AP26" s="258"/>
      <c r="AQ26" s="258"/>
      <c r="AR26" s="258"/>
      <c r="AS26" s="258"/>
      <c r="AT26" s="258"/>
      <c r="AU26" s="258"/>
      <c r="AV26" s="258"/>
      <c r="AW26" s="258"/>
      <c r="AX26" s="258"/>
      <c r="AY26" s="258"/>
      <c r="AZ26" s="258"/>
      <c r="BA26" s="258"/>
      <c r="BB26" s="258"/>
      <c r="BC26" s="258"/>
      <c r="BD26" s="258"/>
      <c r="BE26" s="575"/>
      <c r="BF26" s="575"/>
      <c r="BG26" s="575"/>
      <c r="BH26" s="575"/>
      <c r="BI26" s="575"/>
      <c r="BJ26" s="575"/>
      <c r="BK26" s="575"/>
      <c r="BL26" s="575"/>
      <c r="BM26" s="575"/>
      <c r="BN26" s="575"/>
      <c r="BO26" s="575"/>
      <c r="BP26" s="575"/>
      <c r="BQ26" s="575"/>
      <c r="BR26" s="575"/>
      <c r="BS26" s="575"/>
      <c r="BT26" s="575"/>
      <c r="BU26" s="575"/>
      <c r="BV26" s="575"/>
      <c r="BW26" s="575"/>
      <c r="BX26" s="575"/>
      <c r="BY26" s="575"/>
      <c r="BZ26" s="575"/>
      <c r="CA26" s="575"/>
      <c r="CB26" s="575"/>
      <c r="CC26" s="575"/>
      <c r="CD26" s="249"/>
      <c r="CE26" s="249"/>
      <c r="CF26" s="249"/>
      <c r="CG26" s="249"/>
      <c r="CH26" s="249"/>
      <c r="CI26" s="249"/>
      <c r="CJ26" s="249"/>
      <c r="CK26" s="249"/>
      <c r="CL26" s="249"/>
      <c r="CM26" s="121"/>
      <c r="CN26" s="121"/>
    </row>
    <row r="27" spans="1:92" s="1" customFormat="1" ht="10.5" customHeight="1" x14ac:dyDescent="0.2">
      <c r="A27" s="1373"/>
      <c r="B27" s="1376"/>
      <c r="C27" s="846" t="s">
        <v>909</v>
      </c>
      <c r="D27" s="1256" t="s">
        <v>108</v>
      </c>
      <c r="E27" s="42">
        <f t="shared" ref="E27:AB27" si="16">AF27*$AE27</f>
        <v>0</v>
      </c>
      <c r="F27" s="42">
        <f t="shared" si="16"/>
        <v>0</v>
      </c>
      <c r="G27" s="42">
        <f t="shared" si="16"/>
        <v>0</v>
      </c>
      <c r="H27" s="423">
        <f t="shared" si="16"/>
        <v>0</v>
      </c>
      <c r="I27" s="42">
        <f t="shared" si="16"/>
        <v>0</v>
      </c>
      <c r="J27" s="42">
        <f t="shared" si="16"/>
        <v>0</v>
      </c>
      <c r="K27" s="42">
        <f t="shared" si="16"/>
        <v>0</v>
      </c>
      <c r="L27" s="42">
        <f t="shared" si="16"/>
        <v>0</v>
      </c>
      <c r="M27" s="42">
        <f t="shared" si="16"/>
        <v>0</v>
      </c>
      <c r="N27" s="423">
        <f t="shared" si="16"/>
        <v>0</v>
      </c>
      <c r="O27" s="42">
        <f t="shared" si="16"/>
        <v>0</v>
      </c>
      <c r="P27" s="42">
        <f t="shared" si="16"/>
        <v>0</v>
      </c>
      <c r="Q27" s="42">
        <f t="shared" si="16"/>
        <v>0</v>
      </c>
      <c r="R27" s="42">
        <f t="shared" si="16"/>
        <v>0</v>
      </c>
      <c r="S27" s="42">
        <f t="shared" si="16"/>
        <v>0</v>
      </c>
      <c r="T27" s="42">
        <f t="shared" si="16"/>
        <v>0</v>
      </c>
      <c r="U27" s="42">
        <f t="shared" si="16"/>
        <v>0</v>
      </c>
      <c r="V27" s="423">
        <f t="shared" si="16"/>
        <v>0</v>
      </c>
      <c r="W27" s="42">
        <f t="shared" si="16"/>
        <v>0</v>
      </c>
      <c r="X27" s="42">
        <f t="shared" si="16"/>
        <v>0</v>
      </c>
      <c r="Y27" s="42">
        <f t="shared" si="16"/>
        <v>0</v>
      </c>
      <c r="Z27" s="42">
        <f t="shared" si="16"/>
        <v>0</v>
      </c>
      <c r="AA27" s="42">
        <f t="shared" si="16"/>
        <v>0</v>
      </c>
      <c r="AB27" s="42">
        <f t="shared" si="16"/>
        <v>0</v>
      </c>
      <c r="AC27" s="41">
        <f>(BD27-AF27)*AE27</f>
        <v>0</v>
      </c>
      <c r="AD27" s="43">
        <f>(BD28-AF28)*AE27</f>
        <v>0</v>
      </c>
      <c r="AE27" s="49">
        <v>2.4</v>
      </c>
      <c r="AF27" s="258">
        <v>0</v>
      </c>
      <c r="AG27" s="258">
        <v>0</v>
      </c>
      <c r="AH27" s="258">
        <v>0</v>
      </c>
      <c r="AI27" s="258">
        <v>0</v>
      </c>
      <c r="AJ27" s="258">
        <v>0</v>
      </c>
      <c r="AK27" s="258">
        <v>0</v>
      </c>
      <c r="AL27" s="258">
        <v>0</v>
      </c>
      <c r="AM27" s="258">
        <v>0</v>
      </c>
      <c r="AN27" s="258">
        <v>0</v>
      </c>
      <c r="AO27" s="258">
        <v>0</v>
      </c>
      <c r="AP27" s="258">
        <v>0</v>
      </c>
      <c r="AQ27" s="258">
        <v>0</v>
      </c>
      <c r="AR27" s="258">
        <v>0</v>
      </c>
      <c r="AS27" s="258">
        <v>0</v>
      </c>
      <c r="AT27" s="258">
        <v>0</v>
      </c>
      <c r="AU27" s="258">
        <v>0</v>
      </c>
      <c r="AV27" s="258">
        <v>0</v>
      </c>
      <c r="AW27" s="258">
        <v>0</v>
      </c>
      <c r="AX27" s="258">
        <v>0</v>
      </c>
      <c r="AY27" s="258">
        <v>0</v>
      </c>
      <c r="AZ27" s="258">
        <v>0</v>
      </c>
      <c r="BA27" s="258">
        <v>0</v>
      </c>
      <c r="BB27" s="258">
        <v>0</v>
      </c>
      <c r="BC27" s="258">
        <v>0</v>
      </c>
      <c r="BD27" s="258"/>
      <c r="BE27" s="258"/>
      <c r="BF27" s="258"/>
      <c r="BG27" s="575"/>
      <c r="BH27" s="258"/>
      <c r="BI27" s="258"/>
      <c r="BJ27" s="258"/>
      <c r="BK27" s="258"/>
      <c r="BL27" s="258"/>
      <c r="BM27" s="258"/>
      <c r="BN27" s="258"/>
      <c r="BO27" s="258"/>
      <c r="BP27" s="258"/>
      <c r="BQ27" s="258"/>
      <c r="BR27" s="258"/>
      <c r="BS27" s="258"/>
      <c r="BT27" s="258"/>
      <c r="BU27" s="258"/>
      <c r="BV27" s="258"/>
      <c r="BW27" s="258"/>
      <c r="BX27" s="258"/>
      <c r="BY27" s="258"/>
      <c r="BZ27" s="258"/>
      <c r="CA27" s="258"/>
      <c r="CB27" s="575"/>
      <c r="CC27" s="575"/>
      <c r="CD27" s="249"/>
      <c r="CE27" s="249"/>
      <c r="CF27" s="249"/>
      <c r="CG27" s="249"/>
      <c r="CH27" s="249"/>
      <c r="CI27" s="249"/>
      <c r="CJ27" s="249"/>
      <c r="CK27" s="249"/>
      <c r="CL27" s="249"/>
      <c r="CM27" s="121"/>
      <c r="CN27" s="121"/>
    </row>
    <row r="28" spans="1:92" s="1" customFormat="1" ht="10.5" customHeight="1" x14ac:dyDescent="0.2">
      <c r="A28" s="1373"/>
      <c r="B28" s="1376"/>
      <c r="C28" s="846" t="s">
        <v>909</v>
      </c>
      <c r="D28" s="1256" t="s">
        <v>906</v>
      </c>
      <c r="E28" s="42">
        <f t="shared" ref="E28:AB28" si="17">AF28*$AE27</f>
        <v>0</v>
      </c>
      <c r="F28" s="42">
        <f t="shared" si="17"/>
        <v>0</v>
      </c>
      <c r="G28" s="42">
        <f t="shared" si="17"/>
        <v>0</v>
      </c>
      <c r="H28" s="423">
        <f t="shared" si="17"/>
        <v>0</v>
      </c>
      <c r="I28" s="42">
        <f t="shared" si="17"/>
        <v>0</v>
      </c>
      <c r="J28" s="42">
        <f t="shared" si="17"/>
        <v>0</v>
      </c>
      <c r="K28" s="42">
        <f t="shared" si="17"/>
        <v>0</v>
      </c>
      <c r="L28" s="42">
        <f t="shared" si="17"/>
        <v>0</v>
      </c>
      <c r="M28" s="42">
        <f t="shared" si="17"/>
        <v>0</v>
      </c>
      <c r="N28" s="423">
        <f t="shared" si="17"/>
        <v>0</v>
      </c>
      <c r="O28" s="42">
        <f t="shared" si="17"/>
        <v>0</v>
      </c>
      <c r="P28" s="42">
        <f t="shared" si="17"/>
        <v>0</v>
      </c>
      <c r="Q28" s="42">
        <f t="shared" si="17"/>
        <v>0</v>
      </c>
      <c r="R28" s="42">
        <f t="shared" si="17"/>
        <v>0</v>
      </c>
      <c r="S28" s="42">
        <f t="shared" si="17"/>
        <v>0</v>
      </c>
      <c r="T28" s="42">
        <f t="shared" si="17"/>
        <v>0</v>
      </c>
      <c r="U28" s="42">
        <f t="shared" si="17"/>
        <v>0</v>
      </c>
      <c r="V28" s="423">
        <f t="shared" si="17"/>
        <v>0</v>
      </c>
      <c r="W28" s="42">
        <f t="shared" si="17"/>
        <v>0</v>
      </c>
      <c r="X28" s="42">
        <f t="shared" si="17"/>
        <v>0</v>
      </c>
      <c r="Y28" s="42">
        <f t="shared" si="17"/>
        <v>0</v>
      </c>
      <c r="Z28" s="42">
        <f t="shared" si="17"/>
        <v>0</v>
      </c>
      <c r="AA28" s="42">
        <f t="shared" si="17"/>
        <v>0</v>
      </c>
      <c r="AB28" s="42">
        <f t="shared" si="17"/>
        <v>0</v>
      </c>
      <c r="AC28" s="41"/>
      <c r="AD28" s="43"/>
      <c r="AE28" s="49"/>
      <c r="AF28" s="258">
        <v>0</v>
      </c>
      <c r="AG28" s="258">
        <v>0</v>
      </c>
      <c r="AH28" s="258">
        <v>0</v>
      </c>
      <c r="AI28" s="258">
        <v>0</v>
      </c>
      <c r="AJ28" s="258">
        <v>0</v>
      </c>
      <c r="AK28" s="258">
        <v>0</v>
      </c>
      <c r="AL28" s="258">
        <v>0</v>
      </c>
      <c r="AM28" s="258">
        <v>0</v>
      </c>
      <c r="AN28" s="258">
        <v>0</v>
      </c>
      <c r="AO28" s="258">
        <v>0</v>
      </c>
      <c r="AP28" s="258">
        <v>0</v>
      </c>
      <c r="AQ28" s="258">
        <v>0</v>
      </c>
      <c r="AR28" s="258">
        <v>0</v>
      </c>
      <c r="AS28" s="258">
        <v>0</v>
      </c>
      <c r="AT28" s="258">
        <v>0</v>
      </c>
      <c r="AU28" s="258">
        <v>0</v>
      </c>
      <c r="AV28" s="258">
        <v>0</v>
      </c>
      <c r="AW28" s="258">
        <v>0</v>
      </c>
      <c r="AX28" s="258">
        <v>0</v>
      </c>
      <c r="AY28" s="258">
        <v>0</v>
      </c>
      <c r="AZ28" s="258">
        <v>0</v>
      </c>
      <c r="BA28" s="258">
        <v>0</v>
      </c>
      <c r="BB28" s="258">
        <v>0</v>
      </c>
      <c r="BC28" s="258">
        <v>0</v>
      </c>
      <c r="BD28" s="258"/>
      <c r="BE28" s="258"/>
      <c r="BF28" s="258"/>
      <c r="BG28" s="258"/>
      <c r="BH28" s="258"/>
      <c r="BI28" s="258"/>
      <c r="BJ28" s="258"/>
      <c r="BK28" s="258"/>
      <c r="BL28" s="258"/>
      <c r="BM28" s="258"/>
      <c r="BN28" s="258"/>
      <c r="BO28" s="258"/>
      <c r="BP28" s="258"/>
      <c r="BQ28" s="258"/>
      <c r="BR28" s="258"/>
      <c r="BS28" s="258"/>
      <c r="BT28" s="258"/>
      <c r="BU28" s="258"/>
      <c r="BV28" s="258"/>
      <c r="BW28" s="258"/>
      <c r="BX28" s="258"/>
      <c r="BY28" s="258"/>
      <c r="BZ28" s="258"/>
      <c r="CA28" s="258"/>
      <c r="CB28" s="258"/>
      <c r="CC28" s="258"/>
      <c r="CD28" s="256"/>
      <c r="CE28" s="249"/>
      <c r="CF28" s="249"/>
      <c r="CG28" s="249"/>
      <c r="CH28" s="249"/>
      <c r="CI28" s="249"/>
      <c r="CJ28" s="249"/>
      <c r="CK28" s="249"/>
      <c r="CL28" s="249"/>
      <c r="CM28" s="121"/>
      <c r="CN28" s="121"/>
    </row>
    <row r="29" spans="1:92" s="1" customFormat="1" ht="10.5" customHeight="1" x14ac:dyDescent="0.2">
      <c r="A29" s="1373"/>
      <c r="B29" s="1376"/>
      <c r="C29" s="846" t="s">
        <v>909</v>
      </c>
      <c r="D29" s="1256" t="s">
        <v>907</v>
      </c>
      <c r="E29" s="104">
        <f t="shared" ref="E29:AB29" si="18">AF29*$AE27</f>
        <v>0</v>
      </c>
      <c r="F29" s="104">
        <f t="shared" si="18"/>
        <v>0</v>
      </c>
      <c r="G29" s="104">
        <f t="shared" si="18"/>
        <v>0</v>
      </c>
      <c r="H29" s="875">
        <f t="shared" si="18"/>
        <v>0</v>
      </c>
      <c r="I29" s="104">
        <f t="shared" si="18"/>
        <v>0</v>
      </c>
      <c r="J29" s="104">
        <f t="shared" si="18"/>
        <v>0</v>
      </c>
      <c r="K29" s="104">
        <f t="shared" si="18"/>
        <v>0</v>
      </c>
      <c r="L29" s="104">
        <f t="shared" si="18"/>
        <v>0</v>
      </c>
      <c r="M29" s="104">
        <f t="shared" si="18"/>
        <v>0</v>
      </c>
      <c r="N29" s="875">
        <f t="shared" si="18"/>
        <v>0</v>
      </c>
      <c r="O29" s="104">
        <f t="shared" si="18"/>
        <v>0</v>
      </c>
      <c r="P29" s="104">
        <f t="shared" si="18"/>
        <v>0</v>
      </c>
      <c r="Q29" s="104">
        <f t="shared" si="18"/>
        <v>0</v>
      </c>
      <c r="R29" s="104">
        <f t="shared" si="18"/>
        <v>0</v>
      </c>
      <c r="S29" s="104">
        <f t="shared" si="18"/>
        <v>0</v>
      </c>
      <c r="T29" s="104">
        <f t="shared" si="18"/>
        <v>0</v>
      </c>
      <c r="U29" s="104">
        <f t="shared" si="18"/>
        <v>0</v>
      </c>
      <c r="V29" s="875">
        <f t="shared" si="18"/>
        <v>0</v>
      </c>
      <c r="W29" s="104">
        <f t="shared" si="18"/>
        <v>0</v>
      </c>
      <c r="X29" s="104">
        <f t="shared" si="18"/>
        <v>0</v>
      </c>
      <c r="Y29" s="104">
        <f t="shared" si="18"/>
        <v>0</v>
      </c>
      <c r="Z29" s="104">
        <f t="shared" si="18"/>
        <v>0</v>
      </c>
      <c r="AA29" s="104">
        <f t="shared" si="18"/>
        <v>0</v>
      </c>
      <c r="AB29" s="104">
        <f t="shared" si="18"/>
        <v>0</v>
      </c>
      <c r="AC29" s="41"/>
      <c r="AD29" s="43"/>
      <c r="AE29" s="49"/>
      <c r="AF29" s="258">
        <v>0</v>
      </c>
      <c r="AG29" s="258">
        <v>0</v>
      </c>
      <c r="AH29" s="258">
        <v>0</v>
      </c>
      <c r="AI29" s="258">
        <v>0</v>
      </c>
      <c r="AJ29" s="258">
        <v>0</v>
      </c>
      <c r="AK29" s="258">
        <v>0</v>
      </c>
      <c r="AL29" s="258">
        <v>0</v>
      </c>
      <c r="AM29" s="258">
        <v>0</v>
      </c>
      <c r="AN29" s="258">
        <v>0</v>
      </c>
      <c r="AO29" s="258">
        <v>0</v>
      </c>
      <c r="AP29" s="258">
        <v>0</v>
      </c>
      <c r="AQ29" s="258">
        <v>0</v>
      </c>
      <c r="AR29" s="258">
        <v>0</v>
      </c>
      <c r="AS29" s="258">
        <v>0</v>
      </c>
      <c r="AT29" s="258">
        <v>0</v>
      </c>
      <c r="AU29" s="258">
        <v>0</v>
      </c>
      <c r="AV29" s="258">
        <v>0</v>
      </c>
      <c r="AW29" s="258">
        <v>0</v>
      </c>
      <c r="AX29" s="258">
        <v>0</v>
      </c>
      <c r="AY29" s="258">
        <v>0</v>
      </c>
      <c r="AZ29" s="258">
        <v>0</v>
      </c>
      <c r="BA29" s="258">
        <v>0</v>
      </c>
      <c r="BB29" s="258">
        <v>0</v>
      </c>
      <c r="BC29" s="258">
        <v>0</v>
      </c>
      <c r="BD29" s="258"/>
      <c r="BE29" s="258"/>
      <c r="BF29" s="258"/>
      <c r="BG29" s="258"/>
      <c r="BH29" s="258"/>
      <c r="BI29" s="258"/>
      <c r="BJ29" s="258"/>
      <c r="BK29" s="258"/>
      <c r="BL29" s="258"/>
      <c r="BM29" s="258"/>
      <c r="BN29" s="258"/>
      <c r="BO29" s="258"/>
      <c r="BP29" s="258"/>
      <c r="BQ29" s="258"/>
      <c r="BR29" s="258"/>
      <c r="BS29" s="258"/>
      <c r="BT29" s="258"/>
      <c r="BU29" s="258"/>
      <c r="BV29" s="258"/>
      <c r="BW29" s="258"/>
      <c r="BX29" s="258"/>
      <c r="BY29" s="258"/>
      <c r="BZ29" s="258"/>
      <c r="CA29" s="258"/>
      <c r="CB29" s="258"/>
      <c r="CC29" s="258"/>
      <c r="CD29" s="256"/>
      <c r="CE29" s="249"/>
      <c r="CF29" s="249"/>
      <c r="CG29" s="249"/>
      <c r="CH29" s="249"/>
      <c r="CI29" s="249"/>
      <c r="CJ29" s="249"/>
      <c r="CK29" s="249"/>
      <c r="CL29" s="249"/>
      <c r="CM29" s="121"/>
      <c r="CN29" s="121"/>
    </row>
    <row r="30" spans="1:92" s="1" customFormat="1" ht="10.5" customHeight="1" thickBot="1" x14ac:dyDescent="0.25">
      <c r="A30" s="1374"/>
      <c r="B30" s="1377"/>
      <c r="C30" s="514"/>
      <c r="D30" s="1258" t="s">
        <v>35</v>
      </c>
      <c r="E30" s="45" t="e">
        <f>(E28-E29)/E27</f>
        <v>#DIV/0!</v>
      </c>
      <c r="F30" s="45" t="e">
        <f>(F28-F29)/F27</f>
        <v>#DIV/0!</v>
      </c>
      <c r="G30" s="45" t="e">
        <f>(G28-G29)/G27</f>
        <v>#DIV/0!</v>
      </c>
      <c r="H30" s="425" t="e">
        <f t="shared" ref="H30:AB30" si="19">(H28-H29)/H27</f>
        <v>#DIV/0!</v>
      </c>
      <c r="I30" s="45" t="e">
        <f t="shared" si="19"/>
        <v>#DIV/0!</v>
      </c>
      <c r="J30" s="45" t="e">
        <f t="shared" si="19"/>
        <v>#DIV/0!</v>
      </c>
      <c r="K30" s="45" t="e">
        <f t="shared" si="19"/>
        <v>#DIV/0!</v>
      </c>
      <c r="L30" s="45" t="e">
        <f t="shared" si="19"/>
        <v>#DIV/0!</v>
      </c>
      <c r="M30" s="45" t="e">
        <f t="shared" si="19"/>
        <v>#DIV/0!</v>
      </c>
      <c r="N30" s="425" t="e">
        <f t="shared" si="19"/>
        <v>#DIV/0!</v>
      </c>
      <c r="O30" s="45" t="e">
        <f t="shared" si="19"/>
        <v>#DIV/0!</v>
      </c>
      <c r="P30" s="45" t="e">
        <f t="shared" si="19"/>
        <v>#DIV/0!</v>
      </c>
      <c r="Q30" s="45" t="e">
        <f t="shared" si="19"/>
        <v>#DIV/0!</v>
      </c>
      <c r="R30" s="45" t="e">
        <f t="shared" si="19"/>
        <v>#DIV/0!</v>
      </c>
      <c r="S30" s="45" t="e">
        <f t="shared" si="19"/>
        <v>#DIV/0!</v>
      </c>
      <c r="T30" s="45" t="e">
        <f t="shared" si="19"/>
        <v>#DIV/0!</v>
      </c>
      <c r="U30" s="45" t="e">
        <f t="shared" si="19"/>
        <v>#DIV/0!</v>
      </c>
      <c r="V30" s="425" t="e">
        <f t="shared" si="19"/>
        <v>#DIV/0!</v>
      </c>
      <c r="W30" s="45" t="e">
        <f t="shared" si="19"/>
        <v>#DIV/0!</v>
      </c>
      <c r="X30" s="45" t="e">
        <f t="shared" si="19"/>
        <v>#DIV/0!</v>
      </c>
      <c r="Y30" s="45" t="e">
        <f t="shared" si="19"/>
        <v>#DIV/0!</v>
      </c>
      <c r="Z30" s="45" t="e">
        <f t="shared" si="19"/>
        <v>#DIV/0!</v>
      </c>
      <c r="AA30" s="45" t="e">
        <f t="shared" si="19"/>
        <v>#DIV/0!</v>
      </c>
      <c r="AB30" s="45" t="e">
        <f t="shared" si="19"/>
        <v>#DIV/0!</v>
      </c>
      <c r="AC30" s="41"/>
      <c r="AD30" s="43"/>
      <c r="AE30" s="49"/>
      <c r="AF30" s="258"/>
      <c r="AG30" s="258"/>
      <c r="AH30" s="258"/>
      <c r="AI30" s="258"/>
      <c r="AJ30" s="258"/>
      <c r="AK30" s="258"/>
      <c r="AL30" s="258"/>
      <c r="AM30" s="258"/>
      <c r="AN30" s="258"/>
      <c r="AO30" s="258"/>
      <c r="AP30" s="296"/>
      <c r="AQ30" s="258"/>
      <c r="AR30" s="258"/>
      <c r="AS30" s="258"/>
      <c r="AT30" s="258"/>
      <c r="AU30" s="258"/>
      <c r="AV30" s="258"/>
      <c r="AW30" s="258"/>
      <c r="AX30" s="258"/>
      <c r="AY30" s="258"/>
      <c r="AZ30" s="258"/>
      <c r="BA30" s="258"/>
      <c r="BB30" s="258"/>
      <c r="BC30" s="258"/>
      <c r="BD30" s="258"/>
      <c r="BE30" s="575"/>
      <c r="BF30" s="575"/>
      <c r="BG30" s="258"/>
      <c r="BH30" s="575"/>
      <c r="BI30" s="575"/>
      <c r="BJ30" s="575"/>
      <c r="BK30" s="575"/>
      <c r="BL30" s="575"/>
      <c r="BM30" s="575"/>
      <c r="BN30" s="575"/>
      <c r="BO30" s="575"/>
      <c r="BP30" s="575"/>
      <c r="BQ30" s="575"/>
      <c r="BR30" s="575"/>
      <c r="BS30" s="575"/>
      <c r="BT30" s="575"/>
      <c r="BU30" s="575"/>
      <c r="BV30" s="575"/>
      <c r="BW30" s="575"/>
      <c r="BX30" s="575"/>
      <c r="BY30" s="575"/>
      <c r="BZ30" s="575"/>
      <c r="CA30" s="575"/>
      <c r="CB30" s="575"/>
      <c r="CC30" s="575"/>
      <c r="CD30" s="249"/>
      <c r="CE30" s="249"/>
      <c r="CF30" s="249"/>
      <c r="CG30" s="249"/>
      <c r="CH30" s="249"/>
      <c r="CI30" s="249"/>
      <c r="CJ30" s="249"/>
      <c r="CK30" s="249"/>
      <c r="CL30" s="249"/>
      <c r="CM30" s="121"/>
      <c r="CN30" s="121"/>
    </row>
    <row r="31" spans="1:92" s="1" customFormat="1" ht="10.5" customHeight="1" x14ac:dyDescent="0.2">
      <c r="A31" s="1372" t="s">
        <v>36</v>
      </c>
      <c r="B31" s="1375" t="s">
        <v>221</v>
      </c>
      <c r="C31" s="695"/>
      <c r="D31" s="1255"/>
      <c r="E31" s="1197"/>
      <c r="F31" s="1199"/>
      <c r="G31" s="61"/>
      <c r="H31" s="424"/>
      <c r="I31" s="61"/>
      <c r="J31" s="61"/>
      <c r="K31" s="61"/>
      <c r="L31" s="61"/>
      <c r="M31" s="61"/>
      <c r="N31" s="424"/>
      <c r="O31" s="61"/>
      <c r="P31" s="61"/>
      <c r="Q31" s="61"/>
      <c r="R31" s="61"/>
      <c r="S31" s="61"/>
      <c r="T31" s="61"/>
      <c r="U31" s="61"/>
      <c r="V31" s="424"/>
      <c r="W31" s="61"/>
      <c r="X31" s="61"/>
      <c r="Y31" s="61"/>
      <c r="Z31" s="61"/>
      <c r="AA31" s="61"/>
      <c r="AB31" s="61"/>
      <c r="AC31" s="41" t="s">
        <v>107</v>
      </c>
      <c r="AD31" s="43" t="e">
        <f>AD33/AC33</f>
        <v>#DIV/0!</v>
      </c>
      <c r="AE31" s="49"/>
      <c r="AF31" s="296"/>
      <c r="AG31" s="258"/>
      <c r="AH31" s="258"/>
      <c r="AI31" s="258"/>
      <c r="AJ31" s="258"/>
      <c r="AK31" s="258"/>
      <c r="AL31" s="258"/>
      <c r="AM31" s="258"/>
      <c r="AN31" s="258"/>
      <c r="AO31" s="258"/>
      <c r="AP31" s="258"/>
      <c r="AQ31" s="258"/>
      <c r="AR31" s="258"/>
      <c r="AS31" s="258"/>
      <c r="AT31" s="258"/>
      <c r="AU31" s="258"/>
      <c r="AV31" s="258"/>
      <c r="AW31" s="258"/>
      <c r="AX31" s="258"/>
      <c r="AY31" s="258"/>
      <c r="AZ31" s="258"/>
      <c r="BA31" s="258"/>
      <c r="BB31" s="258"/>
      <c r="BC31" s="258"/>
      <c r="BD31" s="258"/>
      <c r="BE31" s="575"/>
      <c r="BF31" s="575"/>
      <c r="BG31" s="575"/>
      <c r="BH31" s="575"/>
      <c r="BI31" s="575"/>
      <c r="BJ31" s="575"/>
      <c r="BK31" s="575"/>
      <c r="BL31" s="575"/>
      <c r="BM31" s="575"/>
      <c r="BN31" s="575"/>
      <c r="BO31" s="575"/>
      <c r="BP31" s="575"/>
      <c r="BQ31" s="575"/>
      <c r="BR31" s="575"/>
      <c r="BS31" s="575"/>
      <c r="BT31" s="575"/>
      <c r="BU31" s="575"/>
      <c r="BV31" s="575"/>
      <c r="BW31" s="575"/>
      <c r="BX31" s="575"/>
      <c r="BY31" s="575"/>
      <c r="BZ31" s="575"/>
      <c r="CA31" s="575"/>
      <c r="CB31" s="575"/>
      <c r="CC31" s="575"/>
      <c r="CD31" s="249"/>
      <c r="CE31" s="249"/>
      <c r="CF31" s="249"/>
      <c r="CG31" s="249"/>
      <c r="CH31" s="249"/>
      <c r="CI31" s="249"/>
      <c r="CJ31" s="249"/>
      <c r="CK31" s="249"/>
      <c r="CL31" s="249"/>
      <c r="CM31" s="121"/>
      <c r="CN31" s="121"/>
    </row>
    <row r="32" spans="1:92" s="1" customFormat="1" ht="10.5" customHeight="1" x14ac:dyDescent="0.2">
      <c r="A32" s="1373"/>
      <c r="B32" s="1376"/>
      <c r="C32" s="846" t="s">
        <v>117</v>
      </c>
      <c r="D32" s="1256" t="s">
        <v>27</v>
      </c>
      <c r="E32" s="67">
        <v>0</v>
      </c>
      <c r="F32" s="67">
        <v>0</v>
      </c>
      <c r="G32" s="67">
        <v>0</v>
      </c>
      <c r="H32" s="422">
        <v>0</v>
      </c>
      <c r="I32" s="67">
        <v>0</v>
      </c>
      <c r="J32" s="67">
        <v>0</v>
      </c>
      <c r="K32" s="67">
        <v>0</v>
      </c>
      <c r="L32" s="67">
        <v>0</v>
      </c>
      <c r="M32" s="67">
        <v>0</v>
      </c>
      <c r="N32" s="422">
        <v>0</v>
      </c>
      <c r="O32" s="67">
        <v>0</v>
      </c>
      <c r="P32" s="67">
        <v>0</v>
      </c>
      <c r="Q32" s="67">
        <v>0</v>
      </c>
      <c r="R32" s="67">
        <v>0</v>
      </c>
      <c r="S32" s="67">
        <v>0</v>
      </c>
      <c r="T32" s="67">
        <v>0</v>
      </c>
      <c r="U32" s="67">
        <v>0</v>
      </c>
      <c r="V32" s="422">
        <v>0</v>
      </c>
      <c r="W32" s="67">
        <v>0</v>
      </c>
      <c r="X32" s="67">
        <v>0</v>
      </c>
      <c r="Y32" s="67">
        <v>0</v>
      </c>
      <c r="Z32" s="67">
        <v>0</v>
      </c>
      <c r="AA32" s="67">
        <v>0</v>
      </c>
      <c r="AB32" s="67">
        <v>0</v>
      </c>
      <c r="AC32" s="254"/>
      <c r="AD32" s="129"/>
      <c r="AE32" s="49"/>
      <c r="AF32" s="258"/>
      <c r="AG32" s="258"/>
      <c r="AH32" s="258"/>
      <c r="AI32" s="258"/>
      <c r="AJ32" s="258"/>
      <c r="AK32" s="258"/>
      <c r="AL32" s="258"/>
      <c r="AM32" s="258"/>
      <c r="AN32" s="258"/>
      <c r="AO32" s="258"/>
      <c r="AP32" s="258"/>
      <c r="AQ32" s="258"/>
      <c r="AR32" s="258"/>
      <c r="AS32" s="258"/>
      <c r="AT32" s="258"/>
      <c r="AU32" s="258"/>
      <c r="AV32" s="258"/>
      <c r="AW32" s="258"/>
      <c r="AX32" s="258"/>
      <c r="AY32" s="258"/>
      <c r="AZ32" s="258"/>
      <c r="BA32" s="258"/>
      <c r="BB32" s="258"/>
      <c r="BC32" s="258"/>
      <c r="BD32" s="258"/>
      <c r="BE32" s="575"/>
      <c r="BF32" s="575"/>
      <c r="BG32" s="575"/>
      <c r="BH32" s="575"/>
      <c r="BI32" s="575"/>
      <c r="BJ32" s="575"/>
      <c r="BK32" s="575"/>
      <c r="BL32" s="575"/>
      <c r="BM32" s="575"/>
      <c r="BN32" s="575"/>
      <c r="BO32" s="575"/>
      <c r="BP32" s="575"/>
      <c r="BQ32" s="575"/>
      <c r="BR32" s="575"/>
      <c r="BS32" s="575"/>
      <c r="BT32" s="575"/>
      <c r="BU32" s="575"/>
      <c r="BV32" s="575"/>
      <c r="BW32" s="575"/>
      <c r="BX32" s="575"/>
      <c r="BY32" s="575"/>
      <c r="BZ32" s="575"/>
      <c r="CA32" s="575"/>
      <c r="CB32" s="575"/>
      <c r="CC32" s="575"/>
      <c r="CD32" s="249"/>
      <c r="CE32" s="249"/>
      <c r="CF32" s="249"/>
      <c r="CG32" s="249"/>
      <c r="CH32" s="249"/>
      <c r="CI32" s="249"/>
      <c r="CJ32" s="249"/>
      <c r="CK32" s="249"/>
      <c r="CL32" s="249"/>
      <c r="CM32" s="121"/>
      <c r="CN32" s="121"/>
    </row>
    <row r="33" spans="1:92" s="1" customFormat="1" ht="10.5" customHeight="1" x14ac:dyDescent="0.2">
      <c r="A33" s="1373"/>
      <c r="B33" s="1376"/>
      <c r="C33" s="846" t="s">
        <v>909</v>
      </c>
      <c r="D33" s="1256" t="s">
        <v>108</v>
      </c>
      <c r="E33" s="42">
        <f t="shared" ref="E33:AB33" si="20">AF33*$AE33</f>
        <v>0</v>
      </c>
      <c r="F33" s="42">
        <f t="shared" si="20"/>
        <v>0</v>
      </c>
      <c r="G33" s="42">
        <f t="shared" si="20"/>
        <v>0</v>
      </c>
      <c r="H33" s="423">
        <f t="shared" si="20"/>
        <v>0</v>
      </c>
      <c r="I33" s="42">
        <f t="shared" si="20"/>
        <v>0</v>
      </c>
      <c r="J33" s="42">
        <f t="shared" si="20"/>
        <v>0</v>
      </c>
      <c r="K33" s="42">
        <f t="shared" si="20"/>
        <v>0</v>
      </c>
      <c r="L33" s="42">
        <f t="shared" si="20"/>
        <v>0</v>
      </c>
      <c r="M33" s="42">
        <f t="shared" si="20"/>
        <v>0</v>
      </c>
      <c r="N33" s="423">
        <f t="shared" si="20"/>
        <v>0</v>
      </c>
      <c r="O33" s="42">
        <f t="shared" si="20"/>
        <v>0</v>
      </c>
      <c r="P33" s="42">
        <f t="shared" si="20"/>
        <v>0</v>
      </c>
      <c r="Q33" s="42">
        <f t="shared" si="20"/>
        <v>0</v>
      </c>
      <c r="R33" s="42">
        <f t="shared" si="20"/>
        <v>0</v>
      </c>
      <c r="S33" s="42">
        <f t="shared" si="20"/>
        <v>0</v>
      </c>
      <c r="T33" s="42">
        <f t="shared" si="20"/>
        <v>0</v>
      </c>
      <c r="U33" s="42">
        <f t="shared" si="20"/>
        <v>0</v>
      </c>
      <c r="V33" s="423">
        <f t="shared" si="20"/>
        <v>0</v>
      </c>
      <c r="W33" s="42">
        <f t="shared" si="20"/>
        <v>0</v>
      </c>
      <c r="X33" s="42">
        <f t="shared" si="20"/>
        <v>0</v>
      </c>
      <c r="Y33" s="42">
        <f t="shared" si="20"/>
        <v>0</v>
      </c>
      <c r="Z33" s="42">
        <f t="shared" si="20"/>
        <v>0</v>
      </c>
      <c r="AA33" s="42">
        <f t="shared" si="20"/>
        <v>0</v>
      </c>
      <c r="AB33" s="42">
        <f t="shared" si="20"/>
        <v>0</v>
      </c>
      <c r="AC33" s="41">
        <f>(BD33-AF33)*AE33</f>
        <v>0</v>
      </c>
      <c r="AD33" s="43">
        <f>(BD34-AF34)*AE33</f>
        <v>0</v>
      </c>
      <c r="AE33" s="49">
        <v>3.6</v>
      </c>
      <c r="AF33" s="258">
        <v>0</v>
      </c>
      <c r="AG33" s="258">
        <v>0</v>
      </c>
      <c r="AH33" s="258">
        <v>0</v>
      </c>
      <c r="AI33" s="258">
        <v>0</v>
      </c>
      <c r="AJ33" s="258">
        <v>0</v>
      </c>
      <c r="AK33" s="258">
        <v>0</v>
      </c>
      <c r="AL33" s="258">
        <v>0</v>
      </c>
      <c r="AM33" s="258">
        <v>0</v>
      </c>
      <c r="AN33" s="258">
        <v>0</v>
      </c>
      <c r="AO33" s="258">
        <v>0</v>
      </c>
      <c r="AP33" s="258">
        <v>0</v>
      </c>
      <c r="AQ33" s="258">
        <v>0</v>
      </c>
      <c r="AR33" s="258">
        <v>0</v>
      </c>
      <c r="AS33" s="258">
        <v>0</v>
      </c>
      <c r="AT33" s="258">
        <v>0</v>
      </c>
      <c r="AU33" s="258">
        <v>0</v>
      </c>
      <c r="AV33" s="258">
        <v>0</v>
      </c>
      <c r="AW33" s="258">
        <v>0</v>
      </c>
      <c r="AX33" s="258">
        <v>0</v>
      </c>
      <c r="AY33" s="258">
        <v>0</v>
      </c>
      <c r="AZ33" s="258">
        <v>0</v>
      </c>
      <c r="BA33" s="258">
        <v>0</v>
      </c>
      <c r="BB33" s="258">
        <v>0</v>
      </c>
      <c r="BC33" s="258">
        <v>0</v>
      </c>
      <c r="BD33" s="258"/>
      <c r="BE33" s="258"/>
      <c r="BF33" s="575"/>
      <c r="BG33" s="575"/>
      <c r="BH33" s="575"/>
      <c r="BI33" s="575"/>
      <c r="BJ33" s="575"/>
      <c r="BK33" s="575"/>
      <c r="BL33" s="575"/>
      <c r="BM33" s="575"/>
      <c r="BN33" s="575"/>
      <c r="BO33" s="575"/>
      <c r="BP33" s="575"/>
      <c r="BQ33" s="575"/>
      <c r="BR33" s="575"/>
      <c r="BS33" s="575"/>
      <c r="BT33" s="575"/>
      <c r="BU33" s="575"/>
      <c r="BV33" s="575"/>
      <c r="BW33" s="575"/>
      <c r="BX33" s="575"/>
      <c r="BY33" s="575"/>
      <c r="BZ33" s="575"/>
      <c r="CA33" s="575"/>
      <c r="CB33" s="575"/>
      <c r="CC33" s="575"/>
      <c r="CD33" s="249"/>
      <c r="CE33" s="249"/>
      <c r="CF33" s="249"/>
      <c r="CG33" s="249"/>
      <c r="CH33" s="249"/>
      <c r="CI33" s="249"/>
      <c r="CJ33" s="249"/>
      <c r="CK33" s="249"/>
      <c r="CL33" s="249"/>
      <c r="CM33" s="121"/>
      <c r="CN33" s="121"/>
    </row>
    <row r="34" spans="1:92" s="1" customFormat="1" ht="10.5" customHeight="1" x14ac:dyDescent="0.2">
      <c r="A34" s="1373"/>
      <c r="B34" s="1376"/>
      <c r="C34" s="846" t="s">
        <v>909</v>
      </c>
      <c r="D34" s="1256" t="s">
        <v>906</v>
      </c>
      <c r="E34" s="42">
        <f t="shared" ref="E34:AB34" si="21">AF34*$AE33</f>
        <v>0</v>
      </c>
      <c r="F34" s="42">
        <f t="shared" si="21"/>
        <v>0</v>
      </c>
      <c r="G34" s="42">
        <f t="shared" si="21"/>
        <v>0</v>
      </c>
      <c r="H34" s="423">
        <f t="shared" si="21"/>
        <v>0</v>
      </c>
      <c r="I34" s="42">
        <f t="shared" si="21"/>
        <v>0</v>
      </c>
      <c r="J34" s="42">
        <f t="shared" si="21"/>
        <v>0</v>
      </c>
      <c r="K34" s="42">
        <f t="shared" si="21"/>
        <v>0</v>
      </c>
      <c r="L34" s="42">
        <f t="shared" si="21"/>
        <v>0</v>
      </c>
      <c r="M34" s="42">
        <f t="shared" si="21"/>
        <v>0</v>
      </c>
      <c r="N34" s="423">
        <f t="shared" si="21"/>
        <v>0</v>
      </c>
      <c r="O34" s="42">
        <f t="shared" si="21"/>
        <v>0</v>
      </c>
      <c r="P34" s="42">
        <f t="shared" si="21"/>
        <v>0</v>
      </c>
      <c r="Q34" s="42">
        <f t="shared" si="21"/>
        <v>0</v>
      </c>
      <c r="R34" s="42">
        <f t="shared" si="21"/>
        <v>0</v>
      </c>
      <c r="S34" s="42">
        <f t="shared" si="21"/>
        <v>0</v>
      </c>
      <c r="T34" s="42">
        <f t="shared" si="21"/>
        <v>0</v>
      </c>
      <c r="U34" s="42">
        <f t="shared" si="21"/>
        <v>0</v>
      </c>
      <c r="V34" s="423">
        <f t="shared" si="21"/>
        <v>0</v>
      </c>
      <c r="W34" s="42">
        <f t="shared" si="21"/>
        <v>0</v>
      </c>
      <c r="X34" s="42">
        <f t="shared" si="21"/>
        <v>0</v>
      </c>
      <c r="Y34" s="42">
        <f t="shared" si="21"/>
        <v>0</v>
      </c>
      <c r="Z34" s="42">
        <f t="shared" si="21"/>
        <v>0</v>
      </c>
      <c r="AA34" s="42">
        <f t="shared" si="21"/>
        <v>0</v>
      </c>
      <c r="AB34" s="42">
        <f t="shared" si="21"/>
        <v>0</v>
      </c>
      <c r="AC34" s="41"/>
      <c r="AD34" s="43"/>
      <c r="AE34" s="49"/>
      <c r="AF34" s="258">
        <v>0</v>
      </c>
      <c r="AG34" s="258">
        <v>0</v>
      </c>
      <c r="AH34" s="258">
        <v>0</v>
      </c>
      <c r="AI34" s="258">
        <v>0</v>
      </c>
      <c r="AJ34" s="258">
        <v>0</v>
      </c>
      <c r="AK34" s="258">
        <v>0</v>
      </c>
      <c r="AL34" s="258">
        <v>0</v>
      </c>
      <c r="AM34" s="258">
        <v>0</v>
      </c>
      <c r="AN34" s="258">
        <v>0</v>
      </c>
      <c r="AO34" s="258">
        <v>0</v>
      </c>
      <c r="AP34" s="258">
        <v>0</v>
      </c>
      <c r="AQ34" s="258">
        <v>0</v>
      </c>
      <c r="AR34" s="258">
        <v>0</v>
      </c>
      <c r="AS34" s="258">
        <v>0</v>
      </c>
      <c r="AT34" s="258">
        <v>0</v>
      </c>
      <c r="AU34" s="258">
        <v>0</v>
      </c>
      <c r="AV34" s="258">
        <v>0</v>
      </c>
      <c r="AW34" s="258">
        <v>0</v>
      </c>
      <c r="AX34" s="258">
        <v>0</v>
      </c>
      <c r="AY34" s="258">
        <v>0</v>
      </c>
      <c r="AZ34" s="258">
        <v>0</v>
      </c>
      <c r="BA34" s="258">
        <v>0</v>
      </c>
      <c r="BB34" s="258">
        <v>0</v>
      </c>
      <c r="BC34" s="258">
        <v>0</v>
      </c>
      <c r="BD34" s="258"/>
      <c r="BE34" s="296"/>
      <c r="BF34" s="296"/>
      <c r="BG34" s="296"/>
      <c r="BH34" s="296"/>
      <c r="BI34" s="296"/>
      <c r="BJ34" s="296"/>
      <c r="BK34" s="296"/>
      <c r="BL34" s="296"/>
      <c r="BM34" s="296"/>
      <c r="BN34" s="296"/>
      <c r="BO34" s="296"/>
      <c r="BP34" s="296"/>
      <c r="BQ34" s="296"/>
      <c r="BR34" s="296"/>
      <c r="BS34" s="296"/>
      <c r="BT34" s="296"/>
      <c r="BU34" s="296"/>
      <c r="BV34" s="296"/>
      <c r="BW34" s="296"/>
      <c r="BX34" s="296"/>
      <c r="BY34" s="296"/>
      <c r="BZ34" s="296"/>
      <c r="CA34" s="296"/>
      <c r="CB34" s="296"/>
      <c r="CC34" s="296"/>
      <c r="CD34" s="76"/>
      <c r="CE34" s="249"/>
      <c r="CF34" s="249"/>
      <c r="CG34" s="249"/>
      <c r="CH34" s="249"/>
      <c r="CI34" s="249"/>
      <c r="CJ34" s="249"/>
      <c r="CK34" s="249"/>
      <c r="CL34" s="249"/>
      <c r="CM34" s="121"/>
      <c r="CN34" s="121"/>
    </row>
    <row r="35" spans="1:92" s="1" customFormat="1" ht="10.5" customHeight="1" x14ac:dyDescent="0.2">
      <c r="A35" s="1373"/>
      <c r="B35" s="1376"/>
      <c r="C35" s="846" t="s">
        <v>909</v>
      </c>
      <c r="D35" s="1256" t="s">
        <v>907</v>
      </c>
      <c r="E35" s="104">
        <f t="shared" ref="E35:AB35" si="22">AF35*$AE33</f>
        <v>0</v>
      </c>
      <c r="F35" s="104">
        <f t="shared" si="22"/>
        <v>0</v>
      </c>
      <c r="G35" s="104">
        <f t="shared" si="22"/>
        <v>0</v>
      </c>
      <c r="H35" s="875">
        <f t="shared" si="22"/>
        <v>0</v>
      </c>
      <c r="I35" s="104">
        <f t="shared" si="22"/>
        <v>0</v>
      </c>
      <c r="J35" s="104">
        <f t="shared" si="22"/>
        <v>0</v>
      </c>
      <c r="K35" s="104">
        <f t="shared" si="22"/>
        <v>0</v>
      </c>
      <c r="L35" s="104">
        <f t="shared" si="22"/>
        <v>0</v>
      </c>
      <c r="M35" s="104">
        <f t="shared" si="22"/>
        <v>0</v>
      </c>
      <c r="N35" s="875">
        <f t="shared" si="22"/>
        <v>0</v>
      </c>
      <c r="O35" s="104">
        <f t="shared" si="22"/>
        <v>0</v>
      </c>
      <c r="P35" s="104">
        <f t="shared" si="22"/>
        <v>0</v>
      </c>
      <c r="Q35" s="104">
        <f t="shared" si="22"/>
        <v>0</v>
      </c>
      <c r="R35" s="104">
        <f t="shared" si="22"/>
        <v>0</v>
      </c>
      <c r="S35" s="104">
        <f t="shared" si="22"/>
        <v>0</v>
      </c>
      <c r="T35" s="104">
        <f t="shared" si="22"/>
        <v>0</v>
      </c>
      <c r="U35" s="104">
        <f t="shared" si="22"/>
        <v>0</v>
      </c>
      <c r="V35" s="875">
        <f t="shared" si="22"/>
        <v>0</v>
      </c>
      <c r="W35" s="104">
        <f t="shared" si="22"/>
        <v>0</v>
      </c>
      <c r="X35" s="104">
        <f t="shared" si="22"/>
        <v>0</v>
      </c>
      <c r="Y35" s="104">
        <f t="shared" si="22"/>
        <v>0</v>
      </c>
      <c r="Z35" s="104">
        <f t="shared" si="22"/>
        <v>0</v>
      </c>
      <c r="AA35" s="104">
        <f t="shared" si="22"/>
        <v>0</v>
      </c>
      <c r="AB35" s="104">
        <f t="shared" si="22"/>
        <v>0</v>
      </c>
      <c r="AC35" s="41"/>
      <c r="AD35" s="43"/>
      <c r="AE35" s="49"/>
      <c r="AF35" s="258">
        <v>0</v>
      </c>
      <c r="AG35" s="258">
        <v>0</v>
      </c>
      <c r="AH35" s="258">
        <v>0</v>
      </c>
      <c r="AI35" s="258">
        <v>0</v>
      </c>
      <c r="AJ35" s="258">
        <v>0</v>
      </c>
      <c r="AK35" s="258">
        <v>0</v>
      </c>
      <c r="AL35" s="258">
        <v>0</v>
      </c>
      <c r="AM35" s="258">
        <v>0</v>
      </c>
      <c r="AN35" s="258">
        <v>0</v>
      </c>
      <c r="AO35" s="258">
        <v>0</v>
      </c>
      <c r="AP35" s="258">
        <v>0</v>
      </c>
      <c r="AQ35" s="258">
        <v>0</v>
      </c>
      <c r="AR35" s="258">
        <v>0</v>
      </c>
      <c r="AS35" s="258">
        <v>0</v>
      </c>
      <c r="AT35" s="258">
        <v>0</v>
      </c>
      <c r="AU35" s="258">
        <v>0</v>
      </c>
      <c r="AV35" s="258">
        <v>0</v>
      </c>
      <c r="AW35" s="258">
        <v>0</v>
      </c>
      <c r="AX35" s="258">
        <v>0</v>
      </c>
      <c r="AY35" s="258">
        <v>0</v>
      </c>
      <c r="AZ35" s="258">
        <v>0</v>
      </c>
      <c r="BA35" s="258">
        <v>0</v>
      </c>
      <c r="BB35" s="258">
        <v>0</v>
      </c>
      <c r="BC35" s="258">
        <v>0</v>
      </c>
      <c r="BD35" s="258"/>
      <c r="BE35" s="296"/>
      <c r="BF35" s="296"/>
      <c r="BG35" s="296"/>
      <c r="BH35" s="296"/>
      <c r="BI35" s="296"/>
      <c r="BJ35" s="296"/>
      <c r="BK35" s="296"/>
      <c r="BL35" s="296"/>
      <c r="BM35" s="296"/>
      <c r="BN35" s="296"/>
      <c r="BO35" s="296"/>
      <c r="BP35" s="296"/>
      <c r="BQ35" s="296"/>
      <c r="BR35" s="296"/>
      <c r="BS35" s="296"/>
      <c r="BT35" s="296"/>
      <c r="BU35" s="296"/>
      <c r="BV35" s="296"/>
      <c r="BW35" s="296"/>
      <c r="BX35" s="296"/>
      <c r="BY35" s="296"/>
      <c r="BZ35" s="296"/>
      <c r="CA35" s="296"/>
      <c r="CB35" s="296"/>
      <c r="CC35" s="296"/>
      <c r="CD35" s="76"/>
      <c r="CE35" s="249"/>
      <c r="CF35" s="249"/>
      <c r="CG35" s="249"/>
      <c r="CH35" s="249"/>
      <c r="CI35" s="249"/>
      <c r="CJ35" s="249"/>
      <c r="CK35" s="249"/>
      <c r="CL35" s="249"/>
      <c r="CM35" s="121"/>
      <c r="CN35" s="121"/>
    </row>
    <row r="36" spans="1:92" s="1" customFormat="1" ht="10.5" customHeight="1" thickBot="1" x14ac:dyDescent="0.25">
      <c r="A36" s="1374"/>
      <c r="B36" s="1377"/>
      <c r="C36" s="514"/>
      <c r="D36" s="1258" t="s">
        <v>35</v>
      </c>
      <c r="E36" s="45" t="e">
        <f>(E34-E35)/E33</f>
        <v>#DIV/0!</v>
      </c>
      <c r="F36" s="45" t="e">
        <f>(F34-F35)/F33</f>
        <v>#DIV/0!</v>
      </c>
      <c r="G36" s="45" t="e">
        <f>(G34-G35)/G33</f>
        <v>#DIV/0!</v>
      </c>
      <c r="H36" s="425" t="e">
        <f t="shared" ref="H36:AB36" si="23">(H34-H35)/H33</f>
        <v>#DIV/0!</v>
      </c>
      <c r="I36" s="45" t="e">
        <f t="shared" si="23"/>
        <v>#DIV/0!</v>
      </c>
      <c r="J36" s="45" t="e">
        <f t="shared" si="23"/>
        <v>#DIV/0!</v>
      </c>
      <c r="K36" s="45" t="e">
        <f t="shared" si="23"/>
        <v>#DIV/0!</v>
      </c>
      <c r="L36" s="45" t="e">
        <f t="shared" si="23"/>
        <v>#DIV/0!</v>
      </c>
      <c r="M36" s="45" t="e">
        <f t="shared" si="23"/>
        <v>#DIV/0!</v>
      </c>
      <c r="N36" s="425" t="e">
        <f t="shared" si="23"/>
        <v>#DIV/0!</v>
      </c>
      <c r="O36" s="45" t="e">
        <f t="shared" si="23"/>
        <v>#DIV/0!</v>
      </c>
      <c r="P36" s="45" t="e">
        <f t="shared" si="23"/>
        <v>#DIV/0!</v>
      </c>
      <c r="Q36" s="45" t="e">
        <f t="shared" si="23"/>
        <v>#DIV/0!</v>
      </c>
      <c r="R36" s="45" t="e">
        <f t="shared" si="23"/>
        <v>#DIV/0!</v>
      </c>
      <c r="S36" s="45" t="e">
        <f t="shared" si="23"/>
        <v>#DIV/0!</v>
      </c>
      <c r="T36" s="45" t="e">
        <f t="shared" si="23"/>
        <v>#DIV/0!</v>
      </c>
      <c r="U36" s="45" t="e">
        <f t="shared" si="23"/>
        <v>#DIV/0!</v>
      </c>
      <c r="V36" s="425" t="e">
        <f t="shared" si="23"/>
        <v>#DIV/0!</v>
      </c>
      <c r="W36" s="45" t="e">
        <f t="shared" si="23"/>
        <v>#DIV/0!</v>
      </c>
      <c r="X36" s="45" t="e">
        <f t="shared" si="23"/>
        <v>#DIV/0!</v>
      </c>
      <c r="Y36" s="45" t="e">
        <f t="shared" si="23"/>
        <v>#DIV/0!</v>
      </c>
      <c r="Z36" s="45" t="e">
        <f t="shared" si="23"/>
        <v>#DIV/0!</v>
      </c>
      <c r="AA36" s="45" t="e">
        <f t="shared" si="23"/>
        <v>#DIV/0!</v>
      </c>
      <c r="AB36" s="45" t="e">
        <f t="shared" si="23"/>
        <v>#DIV/0!</v>
      </c>
      <c r="AC36" s="41"/>
      <c r="AD36" s="43"/>
      <c r="AE36" s="49"/>
      <c r="AF36" s="296"/>
      <c r="AG36" s="258"/>
      <c r="AH36" s="258"/>
      <c r="AI36" s="296"/>
      <c r="AJ36" s="296"/>
      <c r="AK36" s="296"/>
      <c r="AL36" s="296"/>
      <c r="AM36" s="296"/>
      <c r="AN36" s="258"/>
      <c r="AO36" s="296"/>
      <c r="AP36" s="296"/>
      <c r="AQ36" s="296"/>
      <c r="AR36" s="258"/>
      <c r="AS36" s="296"/>
      <c r="AT36" s="296"/>
      <c r="AU36" s="296"/>
      <c r="AV36" s="296"/>
      <c r="AW36" s="296"/>
      <c r="AX36" s="258"/>
      <c r="AY36" s="258"/>
      <c r="AZ36" s="258"/>
      <c r="BA36" s="296"/>
      <c r="BB36" s="258"/>
      <c r="BC36" s="258"/>
      <c r="BD36" s="296"/>
      <c r="BE36" s="575"/>
      <c r="BF36" s="575"/>
      <c r="BG36" s="296"/>
      <c r="BH36" s="575"/>
      <c r="BI36" s="575"/>
      <c r="BJ36" s="575"/>
      <c r="BK36" s="575"/>
      <c r="BL36" s="575"/>
      <c r="BM36" s="575"/>
      <c r="BN36" s="575"/>
      <c r="BO36" s="575"/>
      <c r="BP36" s="575"/>
      <c r="BQ36" s="575"/>
      <c r="BR36" s="575"/>
      <c r="BS36" s="575"/>
      <c r="BT36" s="575"/>
      <c r="BU36" s="575"/>
      <c r="BV36" s="575"/>
      <c r="BW36" s="575"/>
      <c r="BX36" s="575"/>
      <c r="BY36" s="575"/>
      <c r="BZ36" s="575"/>
      <c r="CA36" s="575"/>
      <c r="CB36" s="575"/>
      <c r="CC36" s="575"/>
      <c r="CD36" s="249"/>
      <c r="CE36" s="249"/>
      <c r="CF36" s="249"/>
      <c r="CG36" s="249"/>
      <c r="CH36" s="249"/>
      <c r="CI36" s="249"/>
      <c r="CJ36" s="249"/>
      <c r="CK36" s="249"/>
      <c r="CL36" s="249"/>
      <c r="CM36" s="121"/>
      <c r="CN36" s="121"/>
    </row>
    <row r="37" spans="1:92" s="1" customFormat="1" ht="10.5" customHeight="1" x14ac:dyDescent="0.2">
      <c r="A37" s="1372" t="s">
        <v>3</v>
      </c>
      <c r="B37" s="1375" t="s">
        <v>965</v>
      </c>
      <c r="C37" s="695"/>
      <c r="D37" s="1255"/>
      <c r="E37" s="61"/>
      <c r="F37" s="61"/>
      <c r="G37" s="61"/>
      <c r="H37" s="424"/>
      <c r="I37" s="61"/>
      <c r="J37" s="61"/>
      <c r="K37" s="61"/>
      <c r="L37" s="61"/>
      <c r="M37" s="61"/>
      <c r="N37" s="424"/>
      <c r="O37" s="61"/>
      <c r="P37" s="61"/>
      <c r="Q37" s="61"/>
      <c r="R37" s="61"/>
      <c r="S37" s="61"/>
      <c r="T37" s="61"/>
      <c r="U37" s="61"/>
      <c r="V37" s="424"/>
      <c r="W37" s="61"/>
      <c r="X37" s="61"/>
      <c r="Y37" s="61"/>
      <c r="Z37" s="61"/>
      <c r="AA37" s="61"/>
      <c r="AB37" s="61"/>
      <c r="AC37" s="41" t="s">
        <v>107</v>
      </c>
      <c r="AD37" s="43" t="e">
        <f>AD39/AC39</f>
        <v>#DIV/0!</v>
      </c>
      <c r="AE37" s="49"/>
      <c r="AF37" s="296"/>
      <c r="AG37" s="258"/>
      <c r="AH37" s="258"/>
      <c r="AI37" s="258"/>
      <c r="AJ37" s="258"/>
      <c r="AK37" s="258"/>
      <c r="AL37" s="258"/>
      <c r="AM37" s="258"/>
      <c r="AN37" s="258"/>
      <c r="AO37" s="258"/>
      <c r="AP37" s="258"/>
      <c r="AQ37" s="258"/>
      <c r="AR37" s="258"/>
      <c r="AS37" s="258"/>
      <c r="AT37" s="258"/>
      <c r="AU37" s="258"/>
      <c r="AV37" s="258"/>
      <c r="AW37" s="258"/>
      <c r="AX37" s="258"/>
      <c r="AY37" s="258"/>
      <c r="AZ37" s="258"/>
      <c r="BA37" s="258"/>
      <c r="BB37" s="258"/>
      <c r="BC37" s="258"/>
      <c r="BD37" s="258"/>
      <c r="BE37" s="575"/>
      <c r="BF37" s="575"/>
      <c r="BG37" s="575"/>
      <c r="BH37" s="575"/>
      <c r="BI37" s="575"/>
      <c r="BJ37" s="575"/>
      <c r="BK37" s="575"/>
      <c r="BL37" s="575"/>
      <c r="BM37" s="575"/>
      <c r="BN37" s="575"/>
      <c r="BO37" s="575"/>
      <c r="BP37" s="575"/>
      <c r="BQ37" s="575"/>
      <c r="BR37" s="575"/>
      <c r="BS37" s="575"/>
      <c r="BT37" s="575"/>
      <c r="BU37" s="575"/>
      <c r="BV37" s="575"/>
      <c r="BW37" s="575"/>
      <c r="BX37" s="575"/>
      <c r="BY37" s="575"/>
      <c r="BZ37" s="575"/>
      <c r="CA37" s="575"/>
      <c r="CB37" s="575"/>
      <c r="CC37" s="575"/>
      <c r="CD37" s="249"/>
      <c r="CE37" s="249"/>
      <c r="CF37" s="249"/>
      <c r="CG37" s="249"/>
      <c r="CH37" s="249"/>
      <c r="CI37" s="249"/>
      <c r="CJ37" s="249"/>
      <c r="CK37" s="249"/>
      <c r="CL37" s="249"/>
      <c r="CM37" s="121"/>
      <c r="CN37" s="121"/>
    </row>
    <row r="38" spans="1:92" s="1" customFormat="1" ht="10.5" customHeight="1" x14ac:dyDescent="0.2">
      <c r="A38" s="1373"/>
      <c r="B38" s="1376"/>
      <c r="C38" s="846" t="s">
        <v>118</v>
      </c>
      <c r="D38" s="1256" t="s">
        <v>27</v>
      </c>
      <c r="E38" s="67"/>
      <c r="F38" s="137"/>
      <c r="G38" s="137"/>
      <c r="H38" s="882"/>
      <c r="I38" s="137"/>
      <c r="J38" s="137"/>
      <c r="K38" s="137"/>
      <c r="L38" s="137"/>
      <c r="M38" s="137"/>
      <c r="N38" s="882"/>
      <c r="O38" s="137"/>
      <c r="P38" s="137"/>
      <c r="Q38" s="137"/>
      <c r="R38" s="137"/>
      <c r="S38" s="137"/>
      <c r="T38" s="137"/>
      <c r="U38" s="137"/>
      <c r="V38" s="882"/>
      <c r="W38" s="137"/>
      <c r="X38" s="137"/>
      <c r="Y38" s="137"/>
      <c r="Z38" s="137"/>
      <c r="AA38" s="137"/>
      <c r="AB38" s="137"/>
      <c r="AC38" s="254"/>
      <c r="AD38" s="129"/>
      <c r="AE38" s="49"/>
      <c r="AF38" s="258"/>
      <c r="AG38" s="258"/>
      <c r="AH38" s="258"/>
      <c r="AI38" s="258"/>
      <c r="AJ38" s="258"/>
      <c r="AK38" s="258"/>
      <c r="AL38" s="258"/>
      <c r="AM38" s="258"/>
      <c r="AN38" s="258"/>
      <c r="AO38" s="258"/>
      <c r="AP38" s="258"/>
      <c r="AQ38" s="258"/>
      <c r="AR38" s="258"/>
      <c r="AS38" s="258"/>
      <c r="AT38" s="258"/>
      <c r="AU38" s="258"/>
      <c r="AV38" s="258"/>
      <c r="AW38" s="258"/>
      <c r="AX38" s="258"/>
      <c r="AY38" s="258"/>
      <c r="AZ38" s="258"/>
      <c r="BA38" s="258"/>
      <c r="BB38" s="258"/>
      <c r="BC38" s="258"/>
      <c r="BD38" s="258"/>
      <c r="BE38" s="575"/>
      <c r="BF38" s="575"/>
      <c r="BG38" s="575"/>
      <c r="BH38" s="575"/>
      <c r="BI38" s="575"/>
      <c r="BJ38" s="575"/>
      <c r="BK38" s="575"/>
      <c r="BL38" s="575"/>
      <c r="BM38" s="575"/>
      <c r="BN38" s="575"/>
      <c r="BO38" s="575"/>
      <c r="BP38" s="575"/>
      <c r="BQ38" s="575"/>
      <c r="BR38" s="575"/>
      <c r="BS38" s="575"/>
      <c r="BT38" s="575"/>
      <c r="BU38" s="575"/>
      <c r="BV38" s="575"/>
      <c r="BW38" s="575"/>
      <c r="BX38" s="575"/>
      <c r="BY38" s="575"/>
      <c r="BZ38" s="575"/>
      <c r="CA38" s="575"/>
      <c r="CB38" s="575"/>
      <c r="CC38" s="575"/>
      <c r="CD38" s="249"/>
      <c r="CE38" s="249"/>
      <c r="CF38" s="249"/>
      <c r="CG38" s="249"/>
      <c r="CH38" s="249"/>
      <c r="CI38" s="249"/>
      <c r="CJ38" s="249"/>
      <c r="CK38" s="249"/>
      <c r="CL38" s="249"/>
      <c r="CM38" s="121"/>
      <c r="CN38" s="121"/>
    </row>
    <row r="39" spans="1:92" s="1" customFormat="1" ht="10.5" customHeight="1" x14ac:dyDescent="0.2">
      <c r="A39" s="1373"/>
      <c r="B39" s="1376"/>
      <c r="C39" s="846" t="s">
        <v>909</v>
      </c>
      <c r="D39" s="1256" t="s">
        <v>108</v>
      </c>
      <c r="E39" s="67" t="s">
        <v>475</v>
      </c>
      <c r="F39" s="42"/>
      <c r="G39" s="42"/>
      <c r="H39" s="423"/>
      <c r="I39" s="42"/>
      <c r="J39" s="42"/>
      <c r="K39" s="42"/>
      <c r="L39" s="42"/>
      <c r="M39" s="42"/>
      <c r="N39" s="423"/>
      <c r="O39" s="42"/>
      <c r="P39" s="42"/>
      <c r="Q39" s="42"/>
      <c r="R39" s="42"/>
      <c r="S39" s="42"/>
      <c r="T39" s="42"/>
      <c r="U39" s="42"/>
      <c r="V39" s="423"/>
      <c r="W39" s="42"/>
      <c r="X39" s="42"/>
      <c r="Y39" s="42"/>
      <c r="Z39" s="42"/>
      <c r="AA39" s="42"/>
      <c r="AB39" s="42"/>
      <c r="AC39" s="41">
        <f>(BD39-AF39)*AE39</f>
        <v>0</v>
      </c>
      <c r="AD39" s="43">
        <f>(BD40-AF40)*AE39</f>
        <v>0</v>
      </c>
      <c r="AE39" s="49">
        <v>2.4</v>
      </c>
      <c r="AF39" s="258"/>
      <c r="AG39" s="258"/>
      <c r="AH39" s="258"/>
      <c r="AI39" s="258"/>
      <c r="AJ39" s="258"/>
      <c r="AK39" s="258"/>
      <c r="AL39" s="258"/>
      <c r="AM39" s="258"/>
      <c r="AN39" s="258"/>
      <c r="AO39" s="258"/>
      <c r="AP39" s="258"/>
      <c r="AQ39" s="258"/>
      <c r="AR39" s="258"/>
      <c r="AS39" s="258"/>
      <c r="AT39" s="258"/>
      <c r="AU39" s="258"/>
      <c r="AV39" s="258"/>
      <c r="AW39" s="258"/>
      <c r="AX39" s="258"/>
      <c r="AY39" s="258"/>
      <c r="AZ39" s="258"/>
      <c r="BA39" s="258"/>
      <c r="BB39" s="258"/>
      <c r="BC39" s="258"/>
      <c r="BD39" s="258"/>
      <c r="BE39" s="258"/>
      <c r="BF39" s="258"/>
      <c r="BG39" s="575"/>
      <c r="BH39" s="258"/>
      <c r="BI39" s="258"/>
      <c r="BJ39" s="258"/>
      <c r="BK39" s="258"/>
      <c r="BL39" s="258"/>
      <c r="BM39" s="258"/>
      <c r="BN39" s="258"/>
      <c r="BO39" s="258"/>
      <c r="BP39" s="258"/>
      <c r="BQ39" s="258"/>
      <c r="BR39" s="258"/>
      <c r="BS39" s="258"/>
      <c r="BT39" s="258"/>
      <c r="BU39" s="258"/>
      <c r="BV39" s="258"/>
      <c r="BW39" s="258"/>
      <c r="BX39" s="258"/>
      <c r="BY39" s="258"/>
      <c r="BZ39" s="258"/>
      <c r="CA39" s="258"/>
      <c r="CB39" s="575"/>
      <c r="CC39" s="575"/>
      <c r="CD39" s="249"/>
      <c r="CE39" s="249"/>
      <c r="CF39" s="249"/>
      <c r="CG39" s="249"/>
      <c r="CH39" s="249"/>
      <c r="CI39" s="249"/>
      <c r="CJ39" s="249"/>
      <c r="CK39" s="249"/>
      <c r="CL39" s="249"/>
      <c r="CM39" s="121"/>
      <c r="CN39" s="121"/>
    </row>
    <row r="40" spans="1:92" s="1" customFormat="1" ht="10.5" customHeight="1" x14ac:dyDescent="0.2">
      <c r="A40" s="1373"/>
      <c r="B40" s="1376"/>
      <c r="C40" s="846" t="s">
        <v>909</v>
      </c>
      <c r="D40" s="1256" t="s">
        <v>906</v>
      </c>
      <c r="E40" s="67" t="s">
        <v>475</v>
      </c>
      <c r="F40" s="42"/>
      <c r="G40" s="42"/>
      <c r="H40" s="423"/>
      <c r="I40" s="42"/>
      <c r="J40" s="42"/>
      <c r="K40" s="42"/>
      <c r="L40" s="42"/>
      <c r="M40" s="42"/>
      <c r="N40" s="423"/>
      <c r="O40" s="42"/>
      <c r="P40" s="42"/>
      <c r="Q40" s="42"/>
      <c r="R40" s="42"/>
      <c r="S40" s="42"/>
      <c r="T40" s="42"/>
      <c r="U40" s="42"/>
      <c r="V40" s="423"/>
      <c r="W40" s="42"/>
      <c r="X40" s="42"/>
      <c r="Y40" s="42"/>
      <c r="Z40" s="42"/>
      <c r="AA40" s="42"/>
      <c r="AB40" s="42"/>
      <c r="AC40" s="41"/>
      <c r="AD40" s="43"/>
      <c r="AE40" s="49"/>
      <c r="AF40" s="258"/>
      <c r="AG40" s="258"/>
      <c r="AH40" s="258"/>
      <c r="AI40" s="258"/>
      <c r="AJ40" s="258"/>
      <c r="AK40" s="258"/>
      <c r="AL40" s="258"/>
      <c r="AM40" s="258"/>
      <c r="AN40" s="258"/>
      <c r="AO40" s="258"/>
      <c r="AP40" s="258"/>
      <c r="AQ40" s="258"/>
      <c r="AR40" s="258"/>
      <c r="AS40" s="258"/>
      <c r="AT40" s="258"/>
      <c r="AU40" s="258"/>
      <c r="AV40" s="258"/>
      <c r="AW40" s="258"/>
      <c r="AX40" s="258"/>
      <c r="AY40" s="258"/>
      <c r="AZ40" s="258"/>
      <c r="BA40" s="258"/>
      <c r="BB40" s="258"/>
      <c r="BC40" s="258"/>
      <c r="BD40" s="258"/>
      <c r="BE40" s="575"/>
      <c r="BF40" s="575"/>
      <c r="BG40" s="575"/>
      <c r="BH40" s="575"/>
      <c r="BI40" s="575"/>
      <c r="BJ40" s="575"/>
      <c r="BK40" s="575"/>
      <c r="BL40" s="575"/>
      <c r="BM40" s="575"/>
      <c r="BN40" s="575"/>
      <c r="BO40" s="575"/>
      <c r="BP40" s="575"/>
      <c r="BQ40" s="575"/>
      <c r="BR40" s="575"/>
      <c r="BS40" s="575"/>
      <c r="BT40" s="575"/>
      <c r="BU40" s="575"/>
      <c r="BV40" s="575"/>
      <c r="BW40" s="575"/>
      <c r="BX40" s="575"/>
      <c r="BY40" s="575"/>
      <c r="BZ40" s="575"/>
      <c r="CA40" s="575"/>
      <c r="CB40" s="575"/>
      <c r="CC40" s="575"/>
      <c r="CD40" s="249"/>
      <c r="CE40" s="249"/>
      <c r="CF40" s="249"/>
      <c r="CG40" s="249"/>
      <c r="CH40" s="249"/>
      <c r="CI40" s="249"/>
      <c r="CJ40" s="249"/>
      <c r="CK40" s="249"/>
      <c r="CL40" s="249"/>
      <c r="CM40" s="121"/>
      <c r="CN40" s="121"/>
    </row>
    <row r="41" spans="1:92" s="1" customFormat="1" ht="10.5" customHeight="1" x14ac:dyDescent="0.2">
      <c r="A41" s="1373"/>
      <c r="B41" s="1376"/>
      <c r="C41" s="846" t="s">
        <v>909</v>
      </c>
      <c r="D41" s="1256" t="s">
        <v>907</v>
      </c>
      <c r="E41" s="67" t="s">
        <v>475</v>
      </c>
      <c r="F41" s="104"/>
      <c r="G41" s="104"/>
      <c r="H41" s="875"/>
      <c r="I41" s="104"/>
      <c r="J41" s="104"/>
      <c r="K41" s="104"/>
      <c r="L41" s="104"/>
      <c r="M41" s="104"/>
      <c r="N41" s="875"/>
      <c r="O41" s="104"/>
      <c r="P41" s="104"/>
      <c r="Q41" s="104"/>
      <c r="R41" s="104"/>
      <c r="S41" s="104"/>
      <c r="T41" s="104"/>
      <c r="U41" s="104"/>
      <c r="V41" s="875"/>
      <c r="W41" s="104"/>
      <c r="X41" s="104"/>
      <c r="Y41" s="104"/>
      <c r="Z41" s="104"/>
      <c r="AA41" s="104"/>
      <c r="AB41" s="104"/>
      <c r="AC41" s="41"/>
      <c r="AD41" s="43"/>
      <c r="AE41" s="49"/>
      <c r="AF41" s="258"/>
      <c r="AG41" s="258"/>
      <c r="AH41" s="258"/>
      <c r="AI41" s="258"/>
      <c r="AJ41" s="258"/>
      <c r="AK41" s="258"/>
      <c r="AL41" s="258"/>
      <c r="AM41" s="258"/>
      <c r="AN41" s="258"/>
      <c r="AO41" s="258"/>
      <c r="AP41" s="258"/>
      <c r="AQ41" s="258"/>
      <c r="AR41" s="258"/>
      <c r="AS41" s="258"/>
      <c r="AT41" s="258"/>
      <c r="AU41" s="258"/>
      <c r="AV41" s="258"/>
      <c r="AW41" s="258"/>
      <c r="AX41" s="258"/>
      <c r="AY41" s="258"/>
      <c r="AZ41" s="258"/>
      <c r="BA41" s="258"/>
      <c r="BB41" s="258"/>
      <c r="BC41" s="258"/>
      <c r="BD41" s="258"/>
      <c r="BE41" s="575"/>
      <c r="BF41" s="575"/>
      <c r="BG41" s="575"/>
      <c r="BH41" s="575"/>
      <c r="BI41" s="575"/>
      <c r="BJ41" s="575"/>
      <c r="BK41" s="575"/>
      <c r="BL41" s="575"/>
      <c r="BM41" s="575"/>
      <c r="BN41" s="575"/>
      <c r="BO41" s="575"/>
      <c r="BP41" s="575"/>
      <c r="BQ41" s="575"/>
      <c r="BR41" s="575"/>
      <c r="BS41" s="575"/>
      <c r="BT41" s="575"/>
      <c r="BU41" s="575"/>
      <c r="BV41" s="575"/>
      <c r="BW41" s="575"/>
      <c r="BX41" s="575"/>
      <c r="BY41" s="575"/>
      <c r="BZ41" s="575"/>
      <c r="CA41" s="575"/>
      <c r="CB41" s="575"/>
      <c r="CC41" s="575"/>
      <c r="CD41" s="249"/>
      <c r="CE41" s="249"/>
      <c r="CF41" s="249"/>
      <c r="CG41" s="249"/>
      <c r="CH41" s="249"/>
      <c r="CI41" s="249"/>
      <c r="CJ41" s="249"/>
      <c r="CK41" s="249"/>
      <c r="CL41" s="249"/>
      <c r="CM41" s="121"/>
      <c r="CN41" s="121"/>
    </row>
    <row r="42" spans="1:92" s="1" customFormat="1" ht="10.5" customHeight="1" thickBot="1" x14ac:dyDescent="0.25">
      <c r="A42" s="1374"/>
      <c r="B42" s="1377"/>
      <c r="C42" s="514"/>
      <c r="D42" s="1258" t="s">
        <v>35</v>
      </c>
      <c r="E42" s="45" t="e">
        <f>(E40-E41)/E39</f>
        <v>#VALUE!</v>
      </c>
      <c r="F42" s="45" t="e">
        <f t="shared" ref="F42:AB42" si="24">(F40-F41)/F39</f>
        <v>#DIV/0!</v>
      </c>
      <c r="G42" s="45" t="e">
        <f t="shared" si="24"/>
        <v>#DIV/0!</v>
      </c>
      <c r="H42" s="425" t="e">
        <f t="shared" si="24"/>
        <v>#DIV/0!</v>
      </c>
      <c r="I42" s="45" t="e">
        <f t="shared" si="24"/>
        <v>#DIV/0!</v>
      </c>
      <c r="J42" s="45" t="e">
        <f t="shared" si="24"/>
        <v>#DIV/0!</v>
      </c>
      <c r="K42" s="45" t="e">
        <f t="shared" si="24"/>
        <v>#DIV/0!</v>
      </c>
      <c r="L42" s="45" t="e">
        <f t="shared" si="24"/>
        <v>#DIV/0!</v>
      </c>
      <c r="M42" s="45" t="e">
        <f t="shared" si="24"/>
        <v>#DIV/0!</v>
      </c>
      <c r="N42" s="425" t="e">
        <f t="shared" si="24"/>
        <v>#DIV/0!</v>
      </c>
      <c r="O42" s="45" t="e">
        <f t="shared" si="24"/>
        <v>#DIV/0!</v>
      </c>
      <c r="P42" s="45" t="e">
        <f t="shared" si="24"/>
        <v>#DIV/0!</v>
      </c>
      <c r="Q42" s="45" t="e">
        <f t="shared" si="24"/>
        <v>#DIV/0!</v>
      </c>
      <c r="R42" s="45" t="e">
        <f t="shared" si="24"/>
        <v>#DIV/0!</v>
      </c>
      <c r="S42" s="45" t="e">
        <f t="shared" si="24"/>
        <v>#DIV/0!</v>
      </c>
      <c r="T42" s="45" t="e">
        <f t="shared" si="24"/>
        <v>#DIV/0!</v>
      </c>
      <c r="U42" s="45" t="e">
        <f t="shared" si="24"/>
        <v>#DIV/0!</v>
      </c>
      <c r="V42" s="425" t="e">
        <f t="shared" si="24"/>
        <v>#DIV/0!</v>
      </c>
      <c r="W42" s="45" t="e">
        <f t="shared" si="24"/>
        <v>#DIV/0!</v>
      </c>
      <c r="X42" s="45" t="e">
        <f t="shared" si="24"/>
        <v>#DIV/0!</v>
      </c>
      <c r="Y42" s="45" t="e">
        <f t="shared" si="24"/>
        <v>#DIV/0!</v>
      </c>
      <c r="Z42" s="45" t="e">
        <f t="shared" si="24"/>
        <v>#DIV/0!</v>
      </c>
      <c r="AA42" s="45" t="e">
        <f t="shared" si="24"/>
        <v>#DIV/0!</v>
      </c>
      <c r="AB42" s="45" t="e">
        <f t="shared" si="24"/>
        <v>#DIV/0!</v>
      </c>
      <c r="AC42" s="254"/>
      <c r="AD42" s="129"/>
      <c r="AE42" s="129"/>
      <c r="AF42" s="575"/>
      <c r="AG42" s="575"/>
      <c r="AH42" s="575"/>
      <c r="AI42" s="575"/>
      <c r="AJ42" s="575"/>
      <c r="AK42" s="575"/>
      <c r="AL42" s="575"/>
      <c r="AM42" s="575"/>
      <c r="AN42" s="575"/>
      <c r="AO42" s="575"/>
      <c r="AP42" s="575"/>
      <c r="AQ42" s="575"/>
      <c r="AR42" s="258"/>
      <c r="AS42" s="575"/>
      <c r="AT42" s="575"/>
      <c r="AU42" s="575"/>
      <c r="AV42" s="575"/>
      <c r="AW42" s="575"/>
      <c r="AX42" s="258"/>
      <c r="AY42" s="575"/>
      <c r="AZ42" s="575"/>
      <c r="BA42" s="575"/>
      <c r="BB42" s="575"/>
      <c r="BC42" s="575"/>
      <c r="BD42" s="575"/>
      <c r="BE42" s="575"/>
      <c r="BF42" s="575"/>
      <c r="BG42" s="575"/>
      <c r="BH42" s="575"/>
      <c r="BI42" s="575"/>
      <c r="BJ42" s="575"/>
      <c r="BK42" s="575"/>
      <c r="BL42" s="575"/>
      <c r="BM42" s="575"/>
      <c r="BN42" s="575"/>
      <c r="BO42" s="575"/>
      <c r="BP42" s="575"/>
      <c r="BQ42" s="575"/>
      <c r="BR42" s="575"/>
      <c r="BS42" s="575"/>
      <c r="BT42" s="575"/>
      <c r="BU42" s="575"/>
      <c r="BV42" s="575"/>
      <c r="BW42" s="575"/>
      <c r="BX42" s="575"/>
      <c r="BY42" s="575"/>
      <c r="BZ42" s="575"/>
      <c r="CA42" s="575"/>
      <c r="CB42" s="575"/>
      <c r="CC42" s="575"/>
      <c r="CD42" s="249"/>
      <c r="CE42" s="249"/>
      <c r="CF42" s="249"/>
      <c r="CG42" s="249"/>
      <c r="CH42" s="249"/>
      <c r="CI42" s="249"/>
      <c r="CJ42" s="249"/>
      <c r="CK42" s="249"/>
      <c r="CL42" s="249"/>
      <c r="CM42" s="121"/>
      <c r="CN42" s="121"/>
    </row>
    <row r="43" spans="1:92" s="1" customFormat="1" ht="10.5" customHeight="1" x14ac:dyDescent="0.2">
      <c r="A43" s="1372" t="s">
        <v>84</v>
      </c>
      <c r="B43" s="1375" t="s">
        <v>883</v>
      </c>
      <c r="C43" s="695"/>
      <c r="D43" s="1255"/>
      <c r="E43" s="1459"/>
      <c r="F43" s="1460"/>
      <c r="G43" s="61"/>
      <c r="H43" s="424"/>
      <c r="I43" s="61"/>
      <c r="J43" s="61"/>
      <c r="K43" s="61"/>
      <c r="L43" s="61"/>
      <c r="M43" s="61"/>
      <c r="N43" s="424"/>
      <c r="O43" s="61"/>
      <c r="P43" s="61"/>
      <c r="Q43" s="61"/>
      <c r="R43" s="61"/>
      <c r="S43" s="61"/>
      <c r="T43" s="61"/>
      <c r="U43" s="61"/>
      <c r="V43" s="424"/>
      <c r="W43" s="61"/>
      <c r="X43" s="61"/>
      <c r="Y43" s="61"/>
      <c r="Z43" s="61"/>
      <c r="AA43" s="61"/>
      <c r="AB43" s="61"/>
      <c r="AC43" s="41" t="s">
        <v>107</v>
      </c>
      <c r="AD43" s="43" t="e">
        <f>AD45/AC45</f>
        <v>#DIV/0!</v>
      </c>
      <c r="AE43" s="49"/>
      <c r="AF43" s="575"/>
      <c r="AG43" s="575"/>
      <c r="AH43" s="575"/>
      <c r="AI43" s="575"/>
      <c r="AJ43" s="575"/>
      <c r="AK43" s="575"/>
      <c r="AL43" s="575"/>
      <c r="AM43" s="575"/>
      <c r="AN43" s="575"/>
      <c r="AO43" s="575"/>
      <c r="AP43" s="575"/>
      <c r="AQ43" s="575"/>
      <c r="AR43" s="258"/>
      <c r="AS43" s="575"/>
      <c r="AT43" s="575"/>
      <c r="AU43" s="575"/>
      <c r="AV43" s="575"/>
      <c r="AW43" s="575"/>
      <c r="AX43" s="258"/>
      <c r="AY43" s="575"/>
      <c r="AZ43" s="575"/>
      <c r="BA43" s="575"/>
      <c r="BB43" s="575"/>
      <c r="BC43" s="575"/>
      <c r="BD43" s="575"/>
      <c r="BE43" s="575"/>
      <c r="BF43" s="575"/>
      <c r="BG43" s="575"/>
      <c r="BH43" s="575"/>
      <c r="BI43" s="575"/>
      <c r="BJ43" s="575"/>
      <c r="BK43" s="575"/>
      <c r="BL43" s="575"/>
      <c r="BM43" s="575"/>
      <c r="BN43" s="575"/>
      <c r="BO43" s="575"/>
      <c r="BP43" s="575"/>
      <c r="BQ43" s="575"/>
      <c r="BR43" s="575"/>
      <c r="BS43" s="575"/>
      <c r="BT43" s="575"/>
      <c r="BU43" s="575"/>
      <c r="BV43" s="575"/>
      <c r="BW43" s="575"/>
      <c r="BX43" s="575"/>
      <c r="BY43" s="575"/>
      <c r="BZ43" s="575"/>
      <c r="CA43" s="575"/>
      <c r="CB43" s="575"/>
      <c r="CC43" s="575"/>
      <c r="CD43" s="249"/>
      <c r="CE43" s="249"/>
      <c r="CF43" s="249"/>
      <c r="CG43" s="249"/>
      <c r="CH43" s="249"/>
      <c r="CI43" s="249"/>
      <c r="CJ43" s="249"/>
      <c r="CK43" s="249"/>
      <c r="CL43" s="249"/>
      <c r="CM43" s="121"/>
      <c r="CN43" s="121"/>
    </row>
    <row r="44" spans="1:92" s="1" customFormat="1" ht="10.5" customHeight="1" x14ac:dyDescent="0.2">
      <c r="A44" s="1373"/>
      <c r="B44" s="1376"/>
      <c r="C44" s="846" t="s">
        <v>117</v>
      </c>
      <c r="D44" s="1256" t="s">
        <v>27</v>
      </c>
      <c r="E44" s="1276"/>
      <c r="F44" s="1276"/>
      <c r="G44" s="1276"/>
      <c r="H44" s="1277"/>
      <c r="I44" s="1276"/>
      <c r="J44" s="1276"/>
      <c r="K44" s="1276"/>
      <c r="L44" s="1276"/>
      <c r="M44" s="1276"/>
      <c r="N44" s="1277"/>
      <c r="O44" s="1276"/>
      <c r="P44" s="1276"/>
      <c r="Q44" s="1276"/>
      <c r="R44" s="1276"/>
      <c r="S44" s="1276"/>
      <c r="T44" s="1276"/>
      <c r="U44" s="1276"/>
      <c r="V44" s="1277"/>
      <c r="W44" s="1276"/>
      <c r="X44" s="1276"/>
      <c r="Y44" s="1276"/>
      <c r="Z44" s="1276"/>
      <c r="AA44" s="1276"/>
      <c r="AB44" s="1276"/>
      <c r="AC44" s="254"/>
      <c r="AD44" s="129"/>
      <c r="AE44" s="49"/>
      <c r="AF44" s="249"/>
      <c r="AG44" s="249"/>
      <c r="AH44" s="249"/>
      <c r="AI44" s="249"/>
      <c r="AJ44" s="249"/>
      <c r="AK44" s="249"/>
      <c r="AL44" s="249"/>
      <c r="AM44" s="249"/>
      <c r="AN44" s="249"/>
      <c r="AO44" s="249"/>
      <c r="AP44" s="249"/>
      <c r="AQ44" s="249"/>
      <c r="AR44" s="256"/>
      <c r="AS44" s="249"/>
      <c r="AT44" s="249"/>
      <c r="AU44" s="249"/>
      <c r="AV44" s="249"/>
      <c r="AW44" s="249"/>
      <c r="AX44" s="256"/>
      <c r="AY44" s="249"/>
      <c r="AZ44" s="249"/>
      <c r="BA44" s="249"/>
      <c r="BB44" s="249"/>
      <c r="BC44" s="249"/>
      <c r="BD44" s="249"/>
      <c r="BE44" s="249"/>
      <c r="BF44" s="249"/>
      <c r="BG44" s="249"/>
      <c r="BH44" s="249"/>
      <c r="BI44" s="249"/>
      <c r="BJ44" s="249"/>
      <c r="BK44" s="249"/>
      <c r="BL44" s="249"/>
      <c r="BM44" s="249"/>
      <c r="BN44" s="249"/>
      <c r="BO44" s="249"/>
      <c r="BP44" s="249"/>
      <c r="BQ44" s="249"/>
      <c r="BR44" s="249"/>
      <c r="BS44" s="249"/>
      <c r="BT44" s="249"/>
      <c r="BU44" s="249"/>
      <c r="BV44" s="249"/>
      <c r="BW44" s="249"/>
      <c r="BX44" s="249"/>
      <c r="BY44" s="249"/>
      <c r="BZ44" s="249"/>
      <c r="CA44" s="249"/>
      <c r="CB44" s="249"/>
      <c r="CC44" s="249"/>
      <c r="CD44" s="249"/>
      <c r="CE44" s="249"/>
      <c r="CF44" s="249"/>
      <c r="CG44" s="249"/>
      <c r="CH44" s="249"/>
      <c r="CI44" s="249"/>
      <c r="CJ44" s="249"/>
      <c r="CK44" s="249"/>
      <c r="CL44" s="249"/>
      <c r="CM44" s="121"/>
      <c r="CN44" s="121"/>
    </row>
    <row r="45" spans="1:92" s="1" customFormat="1" ht="10.5" customHeight="1" x14ac:dyDescent="0.2">
      <c r="A45" s="1373"/>
      <c r="B45" s="1376"/>
      <c r="C45" s="846" t="s">
        <v>118</v>
      </c>
      <c r="D45" s="1256" t="s">
        <v>108</v>
      </c>
      <c r="E45" s="67" t="s">
        <v>113</v>
      </c>
      <c r="F45" s="67"/>
      <c r="G45" s="51"/>
      <c r="H45" s="646"/>
      <c r="I45" s="51"/>
      <c r="J45" s="51"/>
      <c r="K45" s="51"/>
      <c r="L45" s="51"/>
      <c r="M45" s="51"/>
      <c r="N45" s="646"/>
      <c r="O45" s="51"/>
      <c r="P45" s="51"/>
      <c r="Q45" s="51"/>
      <c r="R45" s="51"/>
      <c r="S45" s="51"/>
      <c r="T45" s="51"/>
      <c r="U45" s="51"/>
      <c r="V45" s="646"/>
      <c r="W45" s="51"/>
      <c r="X45" s="51"/>
      <c r="Y45" s="51"/>
      <c r="Z45" s="51"/>
      <c r="AA45" s="51"/>
      <c r="AB45" s="51"/>
      <c r="AC45" s="41">
        <f>SUM(E45:AB45)</f>
        <v>0</v>
      </c>
      <c r="AD45" s="43">
        <f>(BD46-AF46)*AE45</f>
        <v>0</v>
      </c>
      <c r="AE45" s="49">
        <v>2.4</v>
      </c>
      <c r="AF45" s="249"/>
      <c r="AG45" s="249"/>
      <c r="AH45" s="249"/>
      <c r="AI45" s="249"/>
      <c r="AJ45" s="249"/>
      <c r="AK45" s="249"/>
      <c r="AL45" s="249"/>
      <c r="AM45" s="249"/>
      <c r="AN45" s="249"/>
      <c r="AO45" s="249"/>
      <c r="AP45" s="249"/>
      <c r="AQ45" s="249"/>
      <c r="AR45" s="256"/>
      <c r="AS45" s="249"/>
      <c r="AT45" s="249"/>
      <c r="AU45" s="249"/>
      <c r="AV45" s="249"/>
      <c r="AW45" s="249"/>
      <c r="AX45" s="256"/>
      <c r="AY45" s="249"/>
      <c r="AZ45" s="249"/>
      <c r="BA45" s="249"/>
      <c r="BB45" s="249"/>
      <c r="BC45" s="249"/>
      <c r="BD45" s="249"/>
      <c r="BE45" s="249"/>
      <c r="BF45" s="249"/>
      <c r="BG45" s="249"/>
      <c r="BH45" s="249"/>
      <c r="BI45" s="249"/>
      <c r="BJ45" s="249"/>
      <c r="BK45" s="249"/>
      <c r="BL45" s="249"/>
      <c r="BM45" s="249"/>
      <c r="BN45" s="249"/>
      <c r="BO45" s="249"/>
      <c r="BP45" s="249"/>
      <c r="BQ45" s="249"/>
      <c r="BR45" s="249"/>
      <c r="BS45" s="249"/>
      <c r="BT45" s="249"/>
      <c r="BU45" s="249"/>
      <c r="BV45" s="249"/>
      <c r="BW45" s="249"/>
      <c r="BX45" s="249"/>
      <c r="BY45" s="249"/>
      <c r="BZ45" s="249"/>
      <c r="CA45" s="249"/>
      <c r="CB45" s="249"/>
      <c r="CC45" s="249"/>
      <c r="CD45" s="249"/>
      <c r="CE45" s="249"/>
      <c r="CF45" s="249"/>
      <c r="CG45" s="249"/>
      <c r="CH45" s="249"/>
      <c r="CI45" s="249"/>
      <c r="CJ45" s="249"/>
      <c r="CK45" s="249"/>
      <c r="CL45" s="249"/>
      <c r="CM45" s="121"/>
      <c r="CN45" s="121"/>
    </row>
    <row r="46" spans="1:92" s="1" customFormat="1" ht="10.5" customHeight="1" x14ac:dyDescent="0.2">
      <c r="A46" s="1373"/>
      <c r="B46" s="1376"/>
      <c r="C46" s="168" t="s">
        <v>116</v>
      </c>
      <c r="D46" s="1256" t="s">
        <v>109</v>
      </c>
      <c r="E46" s="67" t="s">
        <v>113</v>
      </c>
      <c r="F46" s="67"/>
      <c r="G46" s="67"/>
      <c r="H46" s="422"/>
      <c r="I46" s="67"/>
      <c r="J46" s="67"/>
      <c r="K46" s="67"/>
      <c r="L46" s="67"/>
      <c r="M46" s="67"/>
      <c r="N46" s="422"/>
      <c r="O46" s="67"/>
      <c r="P46" s="67"/>
      <c r="Q46" s="67"/>
      <c r="R46" s="67"/>
      <c r="S46" s="67"/>
      <c r="T46" s="67"/>
      <c r="U46" s="67"/>
      <c r="V46" s="422"/>
      <c r="W46" s="67"/>
      <c r="X46" s="67"/>
      <c r="Y46" s="67"/>
      <c r="Z46" s="67"/>
      <c r="AA46" s="67"/>
      <c r="AB46" s="67"/>
      <c r="AC46" s="385"/>
      <c r="AD46" s="275"/>
      <c r="AE46" s="275"/>
      <c r="AF46" s="249"/>
      <c r="AG46" s="249"/>
      <c r="AH46" s="249"/>
      <c r="AI46" s="249"/>
      <c r="AJ46" s="249"/>
      <c r="AK46" s="249"/>
      <c r="AL46" s="249"/>
      <c r="AM46" s="249"/>
      <c r="AN46" s="249"/>
      <c r="AO46" s="249"/>
      <c r="AP46" s="249"/>
      <c r="AQ46" s="249"/>
      <c r="AR46" s="249"/>
      <c r="AS46" s="249"/>
      <c r="AT46" s="249"/>
      <c r="AU46" s="249"/>
      <c r="AV46" s="249"/>
      <c r="AW46" s="249"/>
      <c r="AX46" s="256"/>
      <c r="AY46" s="249"/>
      <c r="AZ46" s="249"/>
      <c r="BA46" s="249"/>
      <c r="BB46" s="249"/>
      <c r="BC46" s="249"/>
      <c r="BD46" s="249"/>
      <c r="BE46" s="249"/>
      <c r="BF46" s="249"/>
      <c r="BG46" s="249"/>
      <c r="BH46" s="249"/>
      <c r="BI46" s="249"/>
      <c r="BJ46" s="249"/>
      <c r="BK46" s="249"/>
      <c r="BL46" s="249"/>
      <c r="BM46" s="249"/>
      <c r="BN46" s="249"/>
      <c r="BO46" s="249"/>
      <c r="BP46" s="249"/>
      <c r="BQ46" s="249"/>
      <c r="BR46" s="249"/>
      <c r="BS46" s="249"/>
      <c r="BT46" s="249"/>
      <c r="BU46" s="249"/>
      <c r="BV46" s="249"/>
      <c r="BW46" s="249"/>
      <c r="BX46" s="249"/>
      <c r="BY46" s="249"/>
      <c r="BZ46" s="249"/>
      <c r="CA46" s="249"/>
      <c r="CB46" s="249"/>
      <c r="CC46" s="249"/>
      <c r="CD46" s="249"/>
      <c r="CE46" s="249"/>
      <c r="CF46" s="249"/>
      <c r="CG46" s="249"/>
      <c r="CH46" s="249"/>
      <c r="CI46" s="249"/>
      <c r="CJ46" s="249"/>
      <c r="CK46" s="249"/>
      <c r="CL46" s="249"/>
      <c r="CM46" s="121"/>
      <c r="CN46" s="121"/>
    </row>
    <row r="47" spans="1:92" s="1" customFormat="1" ht="10.5" customHeight="1" thickBot="1" x14ac:dyDescent="0.25">
      <c r="A47" s="1374"/>
      <c r="B47" s="1377"/>
      <c r="C47" s="514"/>
      <c r="D47" s="1258" t="s">
        <v>35</v>
      </c>
      <c r="E47" s="110"/>
      <c r="F47" s="110"/>
      <c r="G47" s="110"/>
      <c r="H47" s="435"/>
      <c r="I47" s="110"/>
      <c r="J47" s="110"/>
      <c r="K47" s="110"/>
      <c r="L47" s="110"/>
      <c r="M47" s="110"/>
      <c r="N47" s="435"/>
      <c r="O47" s="110"/>
      <c r="P47" s="110"/>
      <c r="Q47" s="110"/>
      <c r="R47" s="110"/>
      <c r="S47" s="110"/>
      <c r="T47" s="110"/>
      <c r="U47" s="110"/>
      <c r="V47" s="435"/>
      <c r="W47" s="110"/>
      <c r="X47" s="110"/>
      <c r="Y47" s="110"/>
      <c r="Z47" s="110"/>
      <c r="AA47" s="110"/>
      <c r="AB47" s="110"/>
      <c r="AC47" s="385"/>
      <c r="AD47" s="275"/>
      <c r="AE47" s="275"/>
      <c r="AF47" s="249"/>
      <c r="AG47" s="249"/>
      <c r="AH47" s="249"/>
      <c r="AI47" s="249"/>
      <c r="AJ47" s="249"/>
      <c r="AK47" s="249"/>
      <c r="AL47" s="249"/>
      <c r="AM47" s="249"/>
      <c r="AN47" s="249"/>
      <c r="AO47" s="249"/>
      <c r="AP47" s="249"/>
      <c r="AQ47" s="249"/>
      <c r="AR47" s="249"/>
      <c r="AS47" s="249"/>
      <c r="AT47" s="249"/>
      <c r="AU47" s="249"/>
      <c r="AV47" s="249"/>
      <c r="AW47" s="249"/>
      <c r="AX47" s="249"/>
      <c r="AY47" s="249"/>
      <c r="AZ47" s="249"/>
      <c r="BA47" s="249"/>
      <c r="BB47" s="249"/>
      <c r="BC47" s="249"/>
      <c r="BD47" s="249"/>
      <c r="BE47" s="249"/>
      <c r="BF47" s="249"/>
      <c r="BG47" s="249"/>
      <c r="BH47" s="249"/>
      <c r="BI47" s="249"/>
      <c r="BJ47" s="249"/>
      <c r="BK47" s="249"/>
      <c r="BL47" s="249"/>
      <c r="BM47" s="249"/>
      <c r="BN47" s="249"/>
      <c r="BO47" s="249"/>
      <c r="BP47" s="249"/>
      <c r="BQ47" s="249"/>
      <c r="BR47" s="249"/>
      <c r="BS47" s="249"/>
      <c r="BT47" s="249"/>
      <c r="BU47" s="249"/>
      <c r="BV47" s="249"/>
      <c r="BW47" s="249"/>
      <c r="BX47" s="249"/>
      <c r="BY47" s="249"/>
      <c r="BZ47" s="249"/>
      <c r="CA47" s="249"/>
      <c r="CB47" s="249"/>
      <c r="CC47" s="249"/>
      <c r="CD47" s="249"/>
      <c r="CE47" s="249"/>
      <c r="CF47" s="249"/>
      <c r="CG47" s="249"/>
      <c r="CH47" s="249"/>
      <c r="CI47" s="249"/>
      <c r="CJ47" s="249"/>
      <c r="CK47" s="249"/>
      <c r="CL47" s="249"/>
      <c r="CM47" s="121"/>
      <c r="CN47" s="121"/>
    </row>
    <row r="48" spans="1:92" s="1" customFormat="1" ht="10.5" customHeight="1" x14ac:dyDescent="0.2">
      <c r="A48" s="1372" t="s">
        <v>86</v>
      </c>
      <c r="B48" s="1375" t="s">
        <v>505</v>
      </c>
      <c r="C48" s="695"/>
      <c r="D48" s="1255"/>
      <c r="E48" s="61"/>
      <c r="F48" s="61"/>
      <c r="G48" s="61"/>
      <c r="H48" s="424"/>
      <c r="I48" s="61"/>
      <c r="J48" s="61"/>
      <c r="K48" s="61"/>
      <c r="L48" s="61"/>
      <c r="M48" s="61"/>
      <c r="N48" s="424"/>
      <c r="O48" s="61"/>
      <c r="P48" s="61"/>
      <c r="Q48" s="61"/>
      <c r="R48" s="61"/>
      <c r="S48" s="61"/>
      <c r="T48" s="61"/>
      <c r="U48" s="61"/>
      <c r="V48" s="424"/>
      <c r="W48" s="61"/>
      <c r="X48" s="61"/>
      <c r="Y48" s="61"/>
      <c r="Z48" s="61"/>
      <c r="AA48" s="61"/>
      <c r="AB48" s="61"/>
      <c r="AC48" s="41" t="s">
        <v>107</v>
      </c>
      <c r="AD48" s="43" t="e">
        <f>AD50/AC50</f>
        <v>#DIV/0!</v>
      </c>
      <c r="AE48" s="49"/>
      <c r="AF48" s="249"/>
      <c r="AG48" s="249"/>
      <c r="AH48" s="249"/>
      <c r="AI48" s="249"/>
      <c r="AJ48" s="249"/>
      <c r="AK48" s="249"/>
      <c r="AL48" s="249"/>
      <c r="AM48" s="249"/>
      <c r="AN48" s="249"/>
      <c r="AO48" s="249"/>
      <c r="AP48" s="249"/>
      <c r="AQ48" s="249"/>
      <c r="AR48" s="249"/>
      <c r="AS48" s="249"/>
      <c r="AT48" s="249"/>
      <c r="AU48" s="249"/>
      <c r="AV48" s="249"/>
      <c r="AW48" s="249"/>
      <c r="AX48" s="249"/>
      <c r="AY48" s="249"/>
      <c r="AZ48" s="249"/>
      <c r="BA48" s="249"/>
      <c r="BB48" s="249"/>
      <c r="BC48" s="249"/>
      <c r="BD48" s="249"/>
      <c r="BE48" s="249"/>
      <c r="BF48" s="249"/>
      <c r="BG48" s="249"/>
      <c r="BH48" s="249"/>
      <c r="BI48" s="249"/>
      <c r="BJ48" s="249"/>
      <c r="BK48" s="249"/>
      <c r="BL48" s="249"/>
      <c r="BM48" s="249"/>
      <c r="BN48" s="249"/>
      <c r="BO48" s="249"/>
      <c r="BP48" s="249"/>
      <c r="BQ48" s="249"/>
      <c r="BR48" s="249"/>
      <c r="BS48" s="249"/>
      <c r="BT48" s="249"/>
      <c r="BU48" s="249"/>
      <c r="BV48" s="249"/>
      <c r="BW48" s="249"/>
      <c r="BX48" s="249"/>
      <c r="BY48" s="249"/>
      <c r="BZ48" s="249"/>
      <c r="CA48" s="249"/>
      <c r="CB48" s="249"/>
      <c r="CC48" s="249"/>
      <c r="CD48" s="249"/>
      <c r="CE48" s="249"/>
      <c r="CF48" s="249"/>
      <c r="CG48" s="249"/>
      <c r="CH48" s="249"/>
      <c r="CI48" s="249"/>
      <c r="CJ48" s="249"/>
      <c r="CK48" s="249"/>
      <c r="CL48" s="249"/>
      <c r="CM48" s="121"/>
      <c r="CN48" s="121"/>
    </row>
    <row r="49" spans="1:115" s="1" customFormat="1" ht="10.5" customHeight="1" x14ac:dyDescent="0.2">
      <c r="A49" s="1373"/>
      <c r="B49" s="1376"/>
      <c r="C49" s="846" t="s">
        <v>117</v>
      </c>
      <c r="D49" s="1256" t="s">
        <v>27</v>
      </c>
      <c r="E49" s="1276"/>
      <c r="F49" s="1276"/>
      <c r="G49" s="1276"/>
      <c r="H49" s="1277"/>
      <c r="I49" s="1276"/>
      <c r="J49" s="1276"/>
      <c r="K49" s="1276"/>
      <c r="L49" s="1276"/>
      <c r="M49" s="1276"/>
      <c r="N49" s="1277"/>
      <c r="O49" s="1276"/>
      <c r="P49" s="1276"/>
      <c r="Q49" s="1276"/>
      <c r="R49" s="1276"/>
      <c r="S49" s="1276"/>
      <c r="T49" s="1276"/>
      <c r="U49" s="1276"/>
      <c r="V49" s="1277"/>
      <c r="W49" s="1276"/>
      <c r="X49" s="1276"/>
      <c r="Y49" s="1276"/>
      <c r="Z49" s="1276"/>
      <c r="AA49" s="1276"/>
      <c r="AB49" s="1276"/>
      <c r="AC49" s="254"/>
      <c r="AD49" s="129"/>
      <c r="AE49" s="49"/>
      <c r="AF49" s="249"/>
      <c r="AG49" s="249"/>
      <c r="AH49" s="249"/>
      <c r="AI49" s="249"/>
      <c r="AJ49" s="249"/>
      <c r="AK49" s="249"/>
      <c r="AL49" s="249"/>
      <c r="AM49" s="249"/>
      <c r="AN49" s="249"/>
      <c r="AO49" s="249"/>
      <c r="AP49" s="249"/>
      <c r="AQ49" s="249"/>
      <c r="AR49" s="249"/>
      <c r="AS49" s="249"/>
      <c r="AT49" s="249"/>
      <c r="AU49" s="249"/>
      <c r="AV49" s="249"/>
      <c r="AW49" s="249"/>
      <c r="AX49" s="249"/>
      <c r="AY49" s="249"/>
      <c r="AZ49" s="249"/>
      <c r="BA49" s="249"/>
      <c r="BB49" s="249"/>
      <c r="BC49" s="249"/>
      <c r="BD49" s="249"/>
      <c r="BE49" s="249"/>
      <c r="BF49" s="249"/>
      <c r="BG49" s="249"/>
      <c r="BH49" s="249"/>
      <c r="BI49" s="249"/>
      <c r="BJ49" s="249"/>
      <c r="BK49" s="249"/>
      <c r="BL49" s="249"/>
      <c r="BM49" s="249"/>
      <c r="BN49" s="249"/>
      <c r="BO49" s="249"/>
      <c r="BP49" s="249"/>
      <c r="BQ49" s="249"/>
      <c r="BR49" s="249"/>
      <c r="BS49" s="249"/>
      <c r="BT49" s="249"/>
      <c r="BU49" s="249"/>
      <c r="BV49" s="249"/>
      <c r="BW49" s="249"/>
      <c r="BX49" s="249"/>
      <c r="BY49" s="249"/>
      <c r="BZ49" s="249"/>
      <c r="CA49" s="249"/>
      <c r="CB49" s="249"/>
      <c r="CC49" s="249"/>
      <c r="CD49" s="249"/>
      <c r="CE49" s="249"/>
      <c r="CF49" s="249"/>
      <c r="CG49" s="249"/>
      <c r="CH49" s="249"/>
      <c r="CI49" s="249"/>
      <c r="CJ49" s="249"/>
      <c r="CK49" s="249"/>
      <c r="CL49" s="249"/>
      <c r="CM49" s="121"/>
      <c r="CN49" s="121"/>
    </row>
    <row r="50" spans="1:115" s="1" customFormat="1" ht="10.5" customHeight="1" x14ac:dyDescent="0.2">
      <c r="A50" s="1373"/>
      <c r="B50" s="1376"/>
      <c r="C50" s="846" t="s">
        <v>118</v>
      </c>
      <c r="D50" s="1256" t="s">
        <v>108</v>
      </c>
      <c r="E50" s="67" t="s">
        <v>113</v>
      </c>
      <c r="F50" s="67"/>
      <c r="G50" s="51"/>
      <c r="H50" s="646"/>
      <c r="I50" s="51"/>
      <c r="J50" s="51"/>
      <c r="K50" s="51"/>
      <c r="L50" s="51"/>
      <c r="M50" s="51"/>
      <c r="N50" s="646"/>
      <c r="O50" s="51"/>
      <c r="P50" s="51"/>
      <c r="Q50" s="51"/>
      <c r="R50" s="51"/>
      <c r="S50" s="51"/>
      <c r="T50" s="51"/>
      <c r="U50" s="51"/>
      <c r="V50" s="646"/>
      <c r="W50" s="51"/>
      <c r="X50" s="51"/>
      <c r="Y50" s="51"/>
      <c r="Z50" s="51"/>
      <c r="AA50" s="51"/>
      <c r="AB50" s="51"/>
      <c r="AC50" s="41">
        <f>SUM(E50:AB50)</f>
        <v>0</v>
      </c>
      <c r="AD50" s="43">
        <f>(BD51-AF51)*AE50</f>
        <v>0</v>
      </c>
      <c r="AE50" s="49">
        <v>2.4</v>
      </c>
      <c r="AF50" s="249"/>
      <c r="AG50" s="249"/>
      <c r="AH50" s="249"/>
      <c r="AI50" s="249"/>
      <c r="AJ50" s="249"/>
      <c r="AK50" s="249"/>
      <c r="AL50" s="249"/>
      <c r="AM50" s="249"/>
      <c r="AN50" s="249"/>
      <c r="AO50" s="249"/>
      <c r="AP50" s="249"/>
      <c r="AQ50" s="249"/>
      <c r="AR50" s="249"/>
      <c r="AS50" s="249"/>
      <c r="AT50" s="249"/>
      <c r="AU50" s="249"/>
      <c r="AV50" s="249"/>
      <c r="AW50" s="249"/>
      <c r="AX50" s="249"/>
      <c r="AY50" s="249"/>
      <c r="AZ50" s="249"/>
      <c r="BA50" s="249"/>
      <c r="BB50" s="249"/>
      <c r="BC50" s="249"/>
      <c r="BD50" s="249"/>
      <c r="BE50" s="249"/>
      <c r="BF50" s="249"/>
      <c r="BG50" s="249"/>
      <c r="BH50" s="249"/>
      <c r="BI50" s="249"/>
      <c r="BJ50" s="249"/>
      <c r="BK50" s="249"/>
      <c r="BL50" s="249"/>
      <c r="BM50" s="249"/>
      <c r="BN50" s="249"/>
      <c r="BO50" s="249"/>
      <c r="BP50" s="249"/>
      <c r="BQ50" s="249"/>
      <c r="BR50" s="249"/>
      <c r="BS50" s="249"/>
      <c r="BT50" s="249"/>
      <c r="BU50" s="249"/>
      <c r="BV50" s="249"/>
      <c r="BW50" s="249"/>
      <c r="BX50" s="249"/>
      <c r="BY50" s="249"/>
      <c r="BZ50" s="249"/>
      <c r="CA50" s="249"/>
      <c r="CB50" s="249"/>
      <c r="CC50" s="249"/>
      <c r="CD50" s="249"/>
      <c r="CE50" s="249"/>
      <c r="CF50" s="249"/>
      <c r="CG50" s="249"/>
      <c r="CH50" s="249"/>
      <c r="CI50" s="249"/>
      <c r="CJ50" s="249"/>
      <c r="CK50" s="249"/>
      <c r="CL50" s="249"/>
      <c r="CM50" s="121"/>
      <c r="CN50" s="121"/>
    </row>
    <row r="51" spans="1:115" s="1" customFormat="1" ht="10.5" customHeight="1" x14ac:dyDescent="0.2">
      <c r="A51" s="1373"/>
      <c r="B51" s="1376"/>
      <c r="C51" s="168" t="s">
        <v>116</v>
      </c>
      <c r="D51" s="1256" t="s">
        <v>109</v>
      </c>
      <c r="E51" s="67" t="s">
        <v>113</v>
      </c>
      <c r="F51" s="67"/>
      <c r="G51" s="67"/>
      <c r="H51" s="422"/>
      <c r="I51" s="67"/>
      <c r="J51" s="67"/>
      <c r="K51" s="67"/>
      <c r="L51" s="67"/>
      <c r="M51" s="67"/>
      <c r="N51" s="422"/>
      <c r="O51" s="67"/>
      <c r="P51" s="67"/>
      <c r="Q51" s="67"/>
      <c r="R51" s="67"/>
      <c r="S51" s="67"/>
      <c r="T51" s="67"/>
      <c r="U51" s="67"/>
      <c r="V51" s="422"/>
      <c r="W51" s="67"/>
      <c r="X51" s="67"/>
      <c r="Y51" s="67"/>
      <c r="Z51" s="67"/>
      <c r="AA51" s="67"/>
      <c r="AB51" s="67"/>
      <c r="AC51" s="385"/>
      <c r="AD51" s="275"/>
      <c r="AE51" s="275"/>
      <c r="AF51" s="249"/>
      <c r="AG51" s="249"/>
      <c r="AH51" s="249"/>
      <c r="AI51" s="249"/>
      <c r="AJ51" s="249"/>
      <c r="AK51" s="249"/>
      <c r="AL51" s="249"/>
      <c r="AM51" s="249"/>
      <c r="AN51" s="249"/>
      <c r="AO51" s="249"/>
      <c r="AP51" s="249"/>
      <c r="AQ51" s="249"/>
      <c r="AR51" s="249"/>
      <c r="AS51" s="249"/>
      <c r="AT51" s="249"/>
      <c r="AU51" s="249"/>
      <c r="AV51" s="249"/>
      <c r="AW51" s="249"/>
      <c r="AX51" s="249"/>
      <c r="AY51" s="249"/>
      <c r="AZ51" s="249"/>
      <c r="BA51" s="249"/>
      <c r="BB51" s="249"/>
      <c r="BC51" s="249"/>
      <c r="BD51" s="249"/>
      <c r="BE51" s="249"/>
      <c r="BF51" s="249"/>
      <c r="BG51" s="249"/>
      <c r="BH51" s="249"/>
      <c r="BI51" s="249"/>
      <c r="BJ51" s="249"/>
      <c r="BK51" s="249"/>
      <c r="BL51" s="249"/>
      <c r="BM51" s="249"/>
      <c r="BN51" s="249"/>
      <c r="BO51" s="249"/>
      <c r="BP51" s="249"/>
      <c r="BQ51" s="249"/>
      <c r="BR51" s="249"/>
      <c r="BS51" s="249"/>
      <c r="BT51" s="249"/>
      <c r="BU51" s="249"/>
      <c r="BV51" s="249"/>
      <c r="BW51" s="249"/>
      <c r="BX51" s="249"/>
      <c r="BY51" s="249"/>
      <c r="BZ51" s="249"/>
      <c r="CA51" s="249"/>
      <c r="CB51" s="249"/>
      <c r="CC51" s="249"/>
      <c r="CD51" s="249"/>
      <c r="CE51" s="249"/>
      <c r="CF51" s="249"/>
      <c r="CG51" s="249"/>
      <c r="CH51" s="249"/>
      <c r="CI51" s="249"/>
      <c r="CJ51" s="249"/>
      <c r="CK51" s="249"/>
      <c r="CL51" s="249"/>
      <c r="CM51" s="121"/>
      <c r="CN51" s="121"/>
    </row>
    <row r="52" spans="1:115" s="1" customFormat="1" ht="10.5" customHeight="1" thickBot="1" x14ac:dyDescent="0.25">
      <c r="A52" s="1374"/>
      <c r="B52" s="1377"/>
      <c r="C52" s="514"/>
      <c r="D52" s="1258" t="s">
        <v>35</v>
      </c>
      <c r="E52" s="110"/>
      <c r="F52" s="110"/>
      <c r="G52" s="110"/>
      <c r="H52" s="435"/>
      <c r="I52" s="110"/>
      <c r="J52" s="110"/>
      <c r="K52" s="110"/>
      <c r="L52" s="110"/>
      <c r="M52" s="110"/>
      <c r="N52" s="435"/>
      <c r="O52" s="110"/>
      <c r="P52" s="110"/>
      <c r="Q52" s="110"/>
      <c r="R52" s="110"/>
      <c r="S52" s="110"/>
      <c r="T52" s="110"/>
      <c r="U52" s="110"/>
      <c r="V52" s="435"/>
      <c r="W52" s="110"/>
      <c r="X52" s="110"/>
      <c r="Y52" s="110"/>
      <c r="Z52" s="110"/>
      <c r="AA52" s="110"/>
      <c r="AB52" s="110"/>
      <c r="AC52" s="385"/>
      <c r="AD52" s="275"/>
      <c r="AE52" s="275"/>
      <c r="AF52" s="249"/>
      <c r="AG52" s="249"/>
      <c r="AH52" s="249"/>
      <c r="AI52" s="249"/>
      <c r="AJ52" s="249"/>
      <c r="AK52" s="249"/>
      <c r="AL52" s="249"/>
      <c r="AM52" s="249"/>
      <c r="AN52" s="249"/>
      <c r="AO52" s="249"/>
      <c r="AP52" s="249"/>
      <c r="AQ52" s="249"/>
      <c r="AR52" s="249"/>
      <c r="AS52" s="249"/>
      <c r="AT52" s="249"/>
      <c r="AU52" s="249"/>
      <c r="AV52" s="249"/>
      <c r="AW52" s="249"/>
      <c r="AX52" s="249"/>
      <c r="AY52" s="249"/>
      <c r="AZ52" s="249"/>
      <c r="BA52" s="249"/>
      <c r="BB52" s="249"/>
      <c r="BC52" s="249"/>
      <c r="BD52" s="249"/>
      <c r="BE52" s="249"/>
      <c r="BF52" s="249"/>
      <c r="BG52" s="249"/>
      <c r="BH52" s="249"/>
      <c r="BI52" s="249"/>
      <c r="BJ52" s="249"/>
      <c r="BK52" s="249"/>
      <c r="BL52" s="249"/>
      <c r="BM52" s="249"/>
      <c r="BN52" s="249"/>
      <c r="BO52" s="249"/>
      <c r="BP52" s="249"/>
      <c r="BQ52" s="249"/>
      <c r="BR52" s="249"/>
      <c r="BS52" s="249"/>
      <c r="BT52" s="249"/>
      <c r="BU52" s="249"/>
      <c r="BV52" s="249"/>
      <c r="BW52" s="249"/>
      <c r="BX52" s="249"/>
      <c r="BY52" s="249"/>
      <c r="BZ52" s="249"/>
      <c r="CA52" s="249"/>
      <c r="CB52" s="249"/>
      <c r="CC52" s="249"/>
      <c r="CD52" s="249"/>
      <c r="CE52" s="249"/>
      <c r="CF52" s="249"/>
      <c r="CG52" s="249"/>
      <c r="CH52" s="249"/>
      <c r="CI52" s="249"/>
      <c r="CJ52" s="249"/>
      <c r="CK52" s="249"/>
      <c r="CL52" s="249"/>
      <c r="CM52" s="121"/>
      <c r="CN52" s="121"/>
    </row>
    <row r="53" spans="1:115" s="1" customFormat="1" ht="10.5" customHeight="1" x14ac:dyDescent="0.2">
      <c r="A53" s="1378" t="s">
        <v>50</v>
      </c>
      <c r="B53" s="1379"/>
      <c r="C53" s="695"/>
      <c r="D53" s="1255" t="s">
        <v>108</v>
      </c>
      <c r="E53" s="66" t="e">
        <f>E21+E27+E33+E39</f>
        <v>#VALUE!</v>
      </c>
      <c r="F53" s="66">
        <f t="shared" ref="F53:AB53" si="25">F21+F27+F33+F39</f>
        <v>0</v>
      </c>
      <c r="G53" s="66">
        <f t="shared" si="25"/>
        <v>0</v>
      </c>
      <c r="H53" s="480">
        <f t="shared" si="25"/>
        <v>0</v>
      </c>
      <c r="I53" s="66">
        <f t="shared" si="25"/>
        <v>0</v>
      </c>
      <c r="J53" s="66">
        <f t="shared" si="25"/>
        <v>0</v>
      </c>
      <c r="K53" s="66">
        <f t="shared" si="25"/>
        <v>0</v>
      </c>
      <c r="L53" s="66">
        <f t="shared" si="25"/>
        <v>0</v>
      </c>
      <c r="M53" s="66">
        <f t="shared" si="25"/>
        <v>0</v>
      </c>
      <c r="N53" s="480">
        <f t="shared" si="25"/>
        <v>0</v>
      </c>
      <c r="O53" s="66">
        <f t="shared" si="25"/>
        <v>0</v>
      </c>
      <c r="P53" s="66">
        <f t="shared" si="25"/>
        <v>0</v>
      </c>
      <c r="Q53" s="66">
        <f t="shared" si="25"/>
        <v>0</v>
      </c>
      <c r="R53" s="66">
        <f t="shared" si="25"/>
        <v>0</v>
      </c>
      <c r="S53" s="66">
        <f t="shared" si="25"/>
        <v>0</v>
      </c>
      <c r="T53" s="66">
        <f t="shared" si="25"/>
        <v>0</v>
      </c>
      <c r="U53" s="66">
        <f t="shared" si="25"/>
        <v>0</v>
      </c>
      <c r="V53" s="480">
        <f t="shared" si="25"/>
        <v>0</v>
      </c>
      <c r="W53" s="66">
        <f t="shared" si="25"/>
        <v>0</v>
      </c>
      <c r="X53" s="66">
        <f t="shared" si="25"/>
        <v>0</v>
      </c>
      <c r="Y53" s="66">
        <f t="shared" si="25"/>
        <v>0</v>
      </c>
      <c r="Z53" s="66">
        <f t="shared" si="25"/>
        <v>0</v>
      </c>
      <c r="AA53" s="66">
        <f t="shared" si="25"/>
        <v>0</v>
      </c>
      <c r="AB53" s="66">
        <f t="shared" si="25"/>
        <v>0</v>
      </c>
      <c r="AC53" s="249"/>
      <c r="AD53" s="249"/>
      <c r="AE53" s="249"/>
      <c r="AF53" s="575"/>
      <c r="AG53" s="575"/>
      <c r="AH53" s="575"/>
      <c r="AI53" s="575"/>
      <c r="AJ53" s="575"/>
      <c r="AK53" s="575"/>
      <c r="AL53" s="575"/>
      <c r="AM53" s="575"/>
      <c r="AN53" s="575"/>
      <c r="AO53" s="575"/>
      <c r="AP53" s="575"/>
      <c r="AQ53" s="575"/>
      <c r="AR53" s="575"/>
      <c r="AS53" s="575"/>
      <c r="AT53" s="575"/>
      <c r="AU53" s="575"/>
      <c r="AV53" s="575"/>
      <c r="AW53" s="575"/>
      <c r="AX53" s="575"/>
      <c r="AY53" s="575"/>
      <c r="AZ53" s="575"/>
      <c r="BA53" s="575"/>
      <c r="BB53" s="575"/>
      <c r="BC53" s="575"/>
      <c r="BD53" s="575"/>
      <c r="BE53" s="575"/>
      <c r="BF53" s="575"/>
      <c r="BG53" s="575"/>
      <c r="BH53" s="575"/>
      <c r="BI53" s="575"/>
      <c r="BJ53" s="575"/>
      <c r="BK53" s="575"/>
      <c r="BL53" s="575"/>
      <c r="BM53" s="575"/>
      <c r="BN53" s="575"/>
      <c r="BO53" s="575"/>
      <c r="BP53" s="575"/>
      <c r="BQ53" s="575"/>
      <c r="BR53" s="575"/>
      <c r="BS53" s="575"/>
      <c r="BT53" s="575"/>
      <c r="BU53" s="575"/>
      <c r="BV53" s="575"/>
      <c r="BW53" s="575"/>
      <c r="BX53" s="575"/>
      <c r="BY53" s="575"/>
      <c r="BZ53" s="575"/>
      <c r="CA53" s="575"/>
      <c r="CB53" s="575"/>
      <c r="CC53" s="575"/>
      <c r="CD53" s="249"/>
      <c r="CE53" s="249"/>
      <c r="CF53" s="249"/>
      <c r="CG53" s="249"/>
      <c r="CH53" s="249"/>
      <c r="CI53" s="249"/>
      <c r="CJ53" s="249"/>
      <c r="CK53" s="249"/>
      <c r="CL53" s="249"/>
      <c r="CM53" s="121"/>
      <c r="CN53" s="121"/>
    </row>
    <row r="54" spans="1:115" s="1" customFormat="1" ht="10.5" customHeight="1" x14ac:dyDescent="0.2">
      <c r="A54" s="1380"/>
      <c r="B54" s="1381"/>
      <c r="C54" s="1241"/>
      <c r="D54" s="1253" t="s">
        <v>906</v>
      </c>
      <c r="E54" s="724" t="e">
        <f t="shared" ref="E54:AB54" si="26">E22+E28+E34+E40</f>
        <v>#VALUE!</v>
      </c>
      <c r="F54" s="724">
        <f t="shared" si="26"/>
        <v>0</v>
      </c>
      <c r="G54" s="724">
        <f t="shared" si="26"/>
        <v>0</v>
      </c>
      <c r="H54" s="742">
        <f t="shared" si="26"/>
        <v>0</v>
      </c>
      <c r="I54" s="724">
        <f t="shared" si="26"/>
        <v>0</v>
      </c>
      <c r="J54" s="724">
        <f t="shared" si="26"/>
        <v>0</v>
      </c>
      <c r="K54" s="724">
        <f t="shared" si="26"/>
        <v>0</v>
      </c>
      <c r="L54" s="724">
        <f t="shared" si="26"/>
        <v>0</v>
      </c>
      <c r="M54" s="724">
        <f t="shared" si="26"/>
        <v>0</v>
      </c>
      <c r="N54" s="742">
        <f t="shared" si="26"/>
        <v>0</v>
      </c>
      <c r="O54" s="724">
        <f t="shared" si="26"/>
        <v>0</v>
      </c>
      <c r="P54" s="724">
        <f t="shared" si="26"/>
        <v>0</v>
      </c>
      <c r="Q54" s="724">
        <f t="shared" si="26"/>
        <v>0</v>
      </c>
      <c r="R54" s="724">
        <f t="shared" si="26"/>
        <v>0</v>
      </c>
      <c r="S54" s="724">
        <f t="shared" si="26"/>
        <v>0</v>
      </c>
      <c r="T54" s="724">
        <f t="shared" si="26"/>
        <v>0</v>
      </c>
      <c r="U54" s="724">
        <f t="shared" si="26"/>
        <v>0</v>
      </c>
      <c r="V54" s="742">
        <f t="shared" si="26"/>
        <v>0</v>
      </c>
      <c r="W54" s="724">
        <f t="shared" si="26"/>
        <v>0</v>
      </c>
      <c r="X54" s="724">
        <f t="shared" si="26"/>
        <v>0</v>
      </c>
      <c r="Y54" s="724">
        <f t="shared" si="26"/>
        <v>0</v>
      </c>
      <c r="Z54" s="724">
        <f t="shared" si="26"/>
        <v>0</v>
      </c>
      <c r="AA54" s="724">
        <f t="shared" si="26"/>
        <v>0</v>
      </c>
      <c r="AB54" s="724">
        <f t="shared" si="26"/>
        <v>0</v>
      </c>
      <c r="AC54" s="249"/>
      <c r="AD54" s="249"/>
      <c r="AE54" s="249"/>
      <c r="AF54" s="575"/>
      <c r="AG54" s="575"/>
      <c r="AH54" s="575"/>
      <c r="AI54" s="575"/>
      <c r="AJ54" s="575"/>
      <c r="AK54" s="575"/>
      <c r="AL54" s="575"/>
      <c r="AM54" s="575"/>
      <c r="AN54" s="575"/>
      <c r="AO54" s="575"/>
      <c r="AP54" s="575"/>
      <c r="AQ54" s="575"/>
      <c r="AR54" s="575"/>
      <c r="AS54" s="575"/>
      <c r="AT54" s="575"/>
      <c r="AU54" s="575"/>
      <c r="AV54" s="575"/>
      <c r="AW54" s="575"/>
      <c r="AX54" s="575"/>
      <c r="AY54" s="575"/>
      <c r="AZ54" s="575"/>
      <c r="BA54" s="575"/>
      <c r="BB54" s="575"/>
      <c r="BC54" s="575"/>
      <c r="BD54" s="575"/>
      <c r="BE54" s="575"/>
      <c r="BF54" s="575"/>
      <c r="BG54" s="575"/>
      <c r="BH54" s="575"/>
      <c r="BI54" s="575"/>
      <c r="BJ54" s="575"/>
      <c r="BK54" s="575"/>
      <c r="BL54" s="575"/>
      <c r="BM54" s="575"/>
      <c r="BN54" s="575"/>
      <c r="BO54" s="575"/>
      <c r="BP54" s="575"/>
      <c r="BQ54" s="575"/>
      <c r="BR54" s="575"/>
      <c r="BS54" s="575"/>
      <c r="BT54" s="575"/>
      <c r="BU54" s="575"/>
      <c r="BV54" s="575"/>
      <c r="BW54" s="575"/>
      <c r="BX54" s="575"/>
      <c r="BY54" s="575"/>
      <c r="BZ54" s="575"/>
      <c r="CA54" s="575"/>
      <c r="CB54" s="575"/>
      <c r="CC54" s="575"/>
      <c r="CD54" s="249"/>
      <c r="CE54" s="249"/>
      <c r="CF54" s="249"/>
      <c r="CG54" s="249"/>
      <c r="CH54" s="249"/>
      <c r="CI54" s="249"/>
      <c r="CJ54" s="249"/>
      <c r="CK54" s="249"/>
      <c r="CL54" s="249"/>
      <c r="CM54" s="121"/>
      <c r="CN54" s="121"/>
    </row>
    <row r="55" spans="1:115" s="1" customFormat="1" ht="10.5" customHeight="1" thickBot="1" x14ac:dyDescent="0.25">
      <c r="A55" s="1382"/>
      <c r="B55" s="1383"/>
      <c r="C55" s="197"/>
      <c r="D55" s="1258" t="s">
        <v>907</v>
      </c>
      <c r="E55" s="45" t="e">
        <f t="shared" ref="E55:AB55" si="27">E23+E29+E35+E41</f>
        <v>#VALUE!</v>
      </c>
      <c r="F55" s="45">
        <f t="shared" si="27"/>
        <v>0</v>
      </c>
      <c r="G55" s="45">
        <f t="shared" si="27"/>
        <v>0</v>
      </c>
      <c r="H55" s="425">
        <f t="shared" si="27"/>
        <v>0</v>
      </c>
      <c r="I55" s="45">
        <f t="shared" si="27"/>
        <v>0</v>
      </c>
      <c r="J55" s="45">
        <f t="shared" si="27"/>
        <v>0</v>
      </c>
      <c r="K55" s="45">
        <f t="shared" si="27"/>
        <v>0</v>
      </c>
      <c r="L55" s="45">
        <f t="shared" si="27"/>
        <v>0</v>
      </c>
      <c r="M55" s="45">
        <f t="shared" si="27"/>
        <v>0</v>
      </c>
      <c r="N55" s="425">
        <f t="shared" si="27"/>
        <v>0</v>
      </c>
      <c r="O55" s="45">
        <f t="shared" si="27"/>
        <v>0</v>
      </c>
      <c r="P55" s="45">
        <f t="shared" si="27"/>
        <v>0</v>
      </c>
      <c r="Q55" s="45">
        <f t="shared" si="27"/>
        <v>0</v>
      </c>
      <c r="R55" s="45">
        <f t="shared" si="27"/>
        <v>0</v>
      </c>
      <c r="S55" s="45">
        <f t="shared" si="27"/>
        <v>0</v>
      </c>
      <c r="T55" s="45">
        <f t="shared" si="27"/>
        <v>0</v>
      </c>
      <c r="U55" s="45">
        <f t="shared" si="27"/>
        <v>0</v>
      </c>
      <c r="V55" s="425">
        <f t="shared" si="27"/>
        <v>0</v>
      </c>
      <c r="W55" s="45">
        <f t="shared" si="27"/>
        <v>0</v>
      </c>
      <c r="X55" s="45">
        <f t="shared" si="27"/>
        <v>0</v>
      </c>
      <c r="Y55" s="45">
        <f t="shared" si="27"/>
        <v>0</v>
      </c>
      <c r="Z55" s="45">
        <f t="shared" si="27"/>
        <v>0</v>
      </c>
      <c r="AA55" s="45">
        <f t="shared" si="27"/>
        <v>0</v>
      </c>
      <c r="AB55" s="45">
        <f t="shared" si="27"/>
        <v>0</v>
      </c>
      <c r="AC55" s="249"/>
      <c r="AD55" s="249"/>
      <c r="AE55" s="249"/>
      <c r="AF55" s="575"/>
      <c r="AG55" s="575"/>
      <c r="AH55" s="575"/>
      <c r="AI55" s="575"/>
      <c r="AJ55" s="575"/>
      <c r="AK55" s="575"/>
      <c r="AL55" s="575"/>
      <c r="AM55" s="575"/>
      <c r="AN55" s="575"/>
      <c r="AO55" s="575"/>
      <c r="AP55" s="575"/>
      <c r="AQ55" s="575"/>
      <c r="AR55" s="575"/>
      <c r="AS55" s="575"/>
      <c r="AT55" s="575"/>
      <c r="AU55" s="575"/>
      <c r="AV55" s="575"/>
      <c r="AW55" s="575"/>
      <c r="AX55" s="575"/>
      <c r="AY55" s="575"/>
      <c r="AZ55" s="575"/>
      <c r="BA55" s="575"/>
      <c r="BB55" s="575"/>
      <c r="BC55" s="575"/>
      <c r="BD55" s="575"/>
      <c r="BE55" s="575"/>
      <c r="BF55" s="575"/>
      <c r="BG55" s="575"/>
      <c r="BH55" s="575"/>
      <c r="BI55" s="575"/>
      <c r="BJ55" s="575"/>
      <c r="BK55" s="575"/>
      <c r="BL55" s="575"/>
      <c r="BM55" s="575"/>
      <c r="BN55" s="575"/>
      <c r="BO55" s="575"/>
      <c r="BP55" s="575"/>
      <c r="BQ55" s="575"/>
      <c r="BR55" s="575"/>
      <c r="BS55" s="575"/>
      <c r="BT55" s="575"/>
      <c r="BU55" s="575"/>
      <c r="BV55" s="575"/>
      <c r="BW55" s="575"/>
      <c r="BX55" s="575"/>
      <c r="BY55" s="575"/>
      <c r="BZ55" s="575"/>
      <c r="CA55" s="575"/>
      <c r="CB55" s="575"/>
      <c r="CC55" s="575"/>
      <c r="CD55" s="249"/>
      <c r="CE55" s="249"/>
      <c r="CF55" s="249"/>
      <c r="CG55" s="249"/>
      <c r="CH55" s="249"/>
      <c r="CI55" s="249"/>
      <c r="CJ55" s="249"/>
      <c r="CK55" s="249"/>
      <c r="CL55" s="249"/>
      <c r="CM55" s="121"/>
      <c r="CN55" s="121"/>
    </row>
    <row r="56" spans="1:115" s="25" customFormat="1" ht="10.5" customHeight="1" x14ac:dyDescent="0.2">
      <c r="A56" s="1384" t="s">
        <v>506</v>
      </c>
      <c r="B56" s="1385"/>
      <c r="C56" s="513"/>
      <c r="D56" s="1278" t="s">
        <v>442</v>
      </c>
      <c r="E56" s="791" t="e">
        <f t="shared" ref="E56:AB56" si="28">(((E9+E15)-E53)/(E9+E15))*100</f>
        <v>#VALUE!</v>
      </c>
      <c r="F56" s="791">
        <f t="shared" si="28"/>
        <v>100</v>
      </c>
      <c r="G56" s="141">
        <f t="shared" si="28"/>
        <v>100</v>
      </c>
      <c r="H56" s="1250">
        <f t="shared" si="28"/>
        <v>100</v>
      </c>
      <c r="I56" s="791">
        <f t="shared" si="28"/>
        <v>100</v>
      </c>
      <c r="J56" s="791">
        <f t="shared" si="28"/>
        <v>100</v>
      </c>
      <c r="K56" s="791">
        <f t="shared" si="28"/>
        <v>100</v>
      </c>
      <c r="L56" s="791">
        <f t="shared" si="28"/>
        <v>100</v>
      </c>
      <c r="M56" s="791">
        <f t="shared" si="28"/>
        <v>100</v>
      </c>
      <c r="N56" s="1250">
        <f t="shared" si="28"/>
        <v>100</v>
      </c>
      <c r="O56" s="791">
        <f t="shared" si="28"/>
        <v>100</v>
      </c>
      <c r="P56" s="791">
        <f t="shared" si="28"/>
        <v>100</v>
      </c>
      <c r="Q56" s="791">
        <f t="shared" si="28"/>
        <v>100</v>
      </c>
      <c r="R56" s="791">
        <f t="shared" si="28"/>
        <v>100</v>
      </c>
      <c r="S56" s="791">
        <f t="shared" si="28"/>
        <v>100</v>
      </c>
      <c r="T56" s="791">
        <f t="shared" si="28"/>
        <v>100</v>
      </c>
      <c r="U56" s="791">
        <f t="shared" si="28"/>
        <v>100</v>
      </c>
      <c r="V56" s="1250">
        <f t="shared" si="28"/>
        <v>100</v>
      </c>
      <c r="W56" s="791">
        <f t="shared" si="28"/>
        <v>100</v>
      </c>
      <c r="X56" s="791">
        <f t="shared" si="28"/>
        <v>100</v>
      </c>
      <c r="Y56" s="791">
        <f t="shared" si="28"/>
        <v>100</v>
      </c>
      <c r="Z56" s="791">
        <f t="shared" si="28"/>
        <v>100</v>
      </c>
      <c r="AA56" s="791">
        <f t="shared" si="28"/>
        <v>100</v>
      </c>
      <c r="AB56" s="791">
        <f t="shared" si="28"/>
        <v>100</v>
      </c>
      <c r="AC56" s="279"/>
      <c r="AD56" s="249"/>
      <c r="AE56" s="249"/>
      <c r="AF56" s="575"/>
      <c r="AG56" s="575"/>
      <c r="AH56" s="575"/>
      <c r="AI56" s="575"/>
      <c r="AJ56" s="575"/>
      <c r="AK56" s="575"/>
      <c r="AL56" s="575"/>
      <c r="AM56" s="575"/>
      <c r="AN56" s="575"/>
      <c r="AO56" s="575"/>
      <c r="AP56" s="575"/>
      <c r="AQ56" s="575"/>
      <c r="AR56" s="575"/>
      <c r="AS56" s="575"/>
      <c r="AT56" s="575"/>
      <c r="AU56" s="575"/>
      <c r="AV56" s="575"/>
      <c r="AW56" s="575"/>
      <c r="AX56" s="575"/>
      <c r="AY56" s="575"/>
      <c r="AZ56" s="575"/>
      <c r="BA56" s="575"/>
      <c r="BB56" s="575"/>
      <c r="BC56" s="575"/>
      <c r="BD56" s="575"/>
      <c r="BE56" s="575"/>
      <c r="BF56" s="575"/>
      <c r="BG56" s="575"/>
      <c r="BH56" s="575"/>
      <c r="BI56" s="575"/>
      <c r="BJ56" s="575"/>
      <c r="BK56" s="575"/>
      <c r="BL56" s="575"/>
      <c r="BM56" s="575"/>
      <c r="BN56" s="575"/>
      <c r="BO56" s="575"/>
      <c r="BP56" s="575"/>
      <c r="BQ56" s="575"/>
      <c r="BR56" s="575"/>
      <c r="BS56" s="575"/>
      <c r="BT56" s="575"/>
      <c r="BU56" s="575"/>
      <c r="BV56" s="575"/>
      <c r="BW56" s="575"/>
      <c r="BX56" s="575"/>
      <c r="BY56" s="575"/>
      <c r="BZ56" s="575"/>
      <c r="CA56" s="575"/>
      <c r="CB56" s="575"/>
      <c r="CC56" s="575"/>
      <c r="CD56" s="249"/>
      <c r="CE56" s="249"/>
      <c r="CF56" s="249"/>
      <c r="CG56" s="249"/>
      <c r="CH56" s="249"/>
      <c r="CI56" s="249"/>
      <c r="CJ56" s="249"/>
      <c r="CK56" s="249"/>
      <c r="CL56" s="249"/>
      <c r="CM56" s="121"/>
      <c r="CN56" s="12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2"/>
      <c r="DE56" s="2"/>
      <c r="DF56" s="2"/>
      <c r="DG56" s="2"/>
      <c r="DH56" s="2"/>
      <c r="DI56" s="2"/>
      <c r="DJ56" s="2"/>
      <c r="DK56" s="2"/>
    </row>
    <row r="57" spans="1:115" s="25" customFormat="1" ht="15" customHeight="1" thickBot="1" x14ac:dyDescent="0.25">
      <c r="A57" s="1386"/>
      <c r="B57" s="1387"/>
      <c r="C57" s="514"/>
      <c r="D57" s="878" t="s">
        <v>443</v>
      </c>
      <c r="E57" s="792" t="e">
        <f t="shared" ref="E57:AB57" si="29">((E55+E10+E16-E11-E17-E54)/(E55+E10+E16))*100</f>
        <v>#VALUE!</v>
      </c>
      <c r="F57" s="792">
        <f t="shared" si="29"/>
        <v>100</v>
      </c>
      <c r="G57" s="792">
        <f t="shared" si="29"/>
        <v>100</v>
      </c>
      <c r="H57" s="1251">
        <f t="shared" si="29"/>
        <v>100</v>
      </c>
      <c r="I57" s="792">
        <f t="shared" si="29"/>
        <v>100</v>
      </c>
      <c r="J57" s="792">
        <f t="shared" si="29"/>
        <v>100</v>
      </c>
      <c r="K57" s="792">
        <f t="shared" si="29"/>
        <v>100</v>
      </c>
      <c r="L57" s="792">
        <f t="shared" si="29"/>
        <v>100</v>
      </c>
      <c r="M57" s="792">
        <f t="shared" si="29"/>
        <v>100</v>
      </c>
      <c r="N57" s="1251">
        <f t="shared" si="29"/>
        <v>100</v>
      </c>
      <c r="O57" s="792">
        <f t="shared" si="29"/>
        <v>99.937225360954173</v>
      </c>
      <c r="P57" s="792">
        <f t="shared" si="29"/>
        <v>100</v>
      </c>
      <c r="Q57" s="792">
        <f t="shared" si="29"/>
        <v>100</v>
      </c>
      <c r="R57" s="792">
        <f t="shared" si="29"/>
        <v>99.30904522613065</v>
      </c>
      <c r="S57" s="792">
        <f t="shared" si="29"/>
        <v>99.934980494148235</v>
      </c>
      <c r="T57" s="792">
        <f t="shared" si="29"/>
        <v>99.868593955321955</v>
      </c>
      <c r="U57" s="792">
        <f t="shared" si="29"/>
        <v>99.865951742627345</v>
      </c>
      <c r="V57" s="1251">
        <f t="shared" si="29"/>
        <v>99.932386747802553</v>
      </c>
      <c r="W57" s="792">
        <f t="shared" si="29"/>
        <v>99.863013698630141</v>
      </c>
      <c r="X57" s="792">
        <f t="shared" si="29"/>
        <v>100</v>
      </c>
      <c r="Y57" s="792">
        <f t="shared" si="29"/>
        <v>100</v>
      </c>
      <c r="Z57" s="792">
        <f t="shared" si="29"/>
        <v>100</v>
      </c>
      <c r="AA57" s="792">
        <f t="shared" si="29"/>
        <v>100</v>
      </c>
      <c r="AB57" s="792">
        <f t="shared" si="29"/>
        <v>100</v>
      </c>
      <c r="AC57" s="279"/>
      <c r="AD57" s="249"/>
      <c r="AE57" s="249"/>
      <c r="AF57" s="575"/>
      <c r="AG57" s="575"/>
      <c r="AH57" s="575"/>
      <c r="AI57" s="575"/>
      <c r="AJ57" s="575"/>
      <c r="AK57" s="575"/>
      <c r="AL57" s="575"/>
      <c r="AM57" s="575"/>
      <c r="AN57" s="575"/>
      <c r="AO57" s="575"/>
      <c r="AP57" s="575"/>
      <c r="AQ57" s="575"/>
      <c r="AR57" s="575"/>
      <c r="AS57" s="575"/>
      <c r="AT57" s="575"/>
      <c r="AU57" s="575"/>
      <c r="AV57" s="575"/>
      <c r="AW57" s="575"/>
      <c r="AX57" s="575"/>
      <c r="AY57" s="575"/>
      <c r="AZ57" s="575"/>
      <c r="BA57" s="575"/>
      <c r="BB57" s="575"/>
      <c r="BC57" s="575"/>
      <c r="BD57" s="575"/>
      <c r="BE57" s="575"/>
      <c r="BF57" s="575"/>
      <c r="BG57" s="575"/>
      <c r="BH57" s="575"/>
      <c r="BI57" s="575"/>
      <c r="BJ57" s="575"/>
      <c r="BK57" s="575"/>
      <c r="BL57" s="575"/>
      <c r="BM57" s="575"/>
      <c r="BN57" s="575"/>
      <c r="BO57" s="575"/>
      <c r="BP57" s="575"/>
      <c r="BQ57" s="575"/>
      <c r="BR57" s="575"/>
      <c r="BS57" s="575"/>
      <c r="BT57" s="575"/>
      <c r="BU57" s="575"/>
      <c r="BV57" s="575"/>
      <c r="BW57" s="575"/>
      <c r="BX57" s="575"/>
      <c r="BY57" s="575"/>
      <c r="BZ57" s="575"/>
      <c r="CA57" s="575"/>
      <c r="CB57" s="575"/>
      <c r="CC57" s="575"/>
      <c r="CD57" s="249"/>
      <c r="CE57" s="249"/>
      <c r="CF57" s="249"/>
      <c r="CG57" s="249"/>
      <c r="CH57" s="249"/>
      <c r="CI57" s="249"/>
      <c r="CJ57" s="249"/>
      <c r="CK57" s="249"/>
      <c r="CL57" s="249"/>
      <c r="CM57" s="121"/>
      <c r="CN57" s="12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2"/>
      <c r="DE57" s="2"/>
      <c r="DF57" s="2"/>
      <c r="DG57" s="2"/>
      <c r="DH57" s="2"/>
      <c r="DI57" s="2"/>
      <c r="DJ57" s="2"/>
      <c r="DK57" s="2"/>
    </row>
    <row r="58" spans="1:115" s="5" customFormat="1" ht="10.5" customHeight="1" x14ac:dyDescent="0.2">
      <c r="A58" s="1388" t="s">
        <v>52</v>
      </c>
      <c r="B58" s="1389"/>
      <c r="C58" s="502"/>
      <c r="D58" s="1262" t="s">
        <v>108</v>
      </c>
      <c r="E58" s="794" t="e">
        <f>E9+E15-E53</f>
        <v>#VALUE!</v>
      </c>
      <c r="F58" s="794">
        <f t="shared" ref="F58:AB58" si="30">F9+F15-F53</f>
        <v>0.49836000000000003</v>
      </c>
      <c r="G58" s="794">
        <f t="shared" si="30"/>
        <v>0.47556000000000004</v>
      </c>
      <c r="H58" s="1272">
        <f t="shared" si="30"/>
        <v>0.47760000000000002</v>
      </c>
      <c r="I58" s="794">
        <f t="shared" si="30"/>
        <v>0.49848000000000003</v>
      </c>
      <c r="J58" s="794">
        <f t="shared" si="30"/>
        <v>0.56891999999999998</v>
      </c>
      <c r="K58" s="794">
        <f t="shared" si="30"/>
        <v>0.65615999999999985</v>
      </c>
      <c r="L58" s="794">
        <f t="shared" si="30"/>
        <v>0.69923999999999997</v>
      </c>
      <c r="M58" s="794">
        <f t="shared" si="30"/>
        <v>0.77328000000000008</v>
      </c>
      <c r="N58" s="1272">
        <f t="shared" si="30"/>
        <v>0.83375999999999995</v>
      </c>
      <c r="O58" s="794">
        <f t="shared" si="30"/>
        <v>0.87683999999999995</v>
      </c>
      <c r="P58" s="794">
        <f t="shared" si="30"/>
        <v>0.86603999999999992</v>
      </c>
      <c r="Q58" s="794">
        <f t="shared" si="30"/>
        <v>0.89135999999999993</v>
      </c>
      <c r="R58" s="794">
        <f t="shared" si="30"/>
        <v>0.86640000000000006</v>
      </c>
      <c r="S58" s="794">
        <f t="shared" si="30"/>
        <v>0.84192</v>
      </c>
      <c r="T58" s="794">
        <f t="shared" si="30"/>
        <v>0.84072000000000002</v>
      </c>
      <c r="U58" s="794">
        <f t="shared" si="30"/>
        <v>0.84384000000000003</v>
      </c>
      <c r="V58" s="1272">
        <f t="shared" si="30"/>
        <v>0.85163999999999984</v>
      </c>
      <c r="W58" s="794">
        <f t="shared" si="30"/>
        <v>0.83688000000000007</v>
      </c>
      <c r="X58" s="794">
        <f t="shared" si="30"/>
        <v>0.76788000000000001</v>
      </c>
      <c r="Y58" s="794">
        <f t="shared" si="30"/>
        <v>0.72432000000000007</v>
      </c>
      <c r="Z58" s="794">
        <f t="shared" si="30"/>
        <v>0.67055999999999993</v>
      </c>
      <c r="AA58" s="794">
        <f t="shared" si="30"/>
        <v>0.61007999999999996</v>
      </c>
      <c r="AB58" s="794">
        <f t="shared" si="30"/>
        <v>0.56844000000000006</v>
      </c>
      <c r="AC58" s="282"/>
      <c r="AD58" s="282"/>
      <c r="AE58" s="282"/>
      <c r="AF58" s="576"/>
      <c r="AG58" s="576"/>
      <c r="AH58" s="576"/>
      <c r="AI58" s="576"/>
      <c r="AJ58" s="576"/>
      <c r="AK58" s="576"/>
      <c r="AL58" s="576"/>
      <c r="AM58" s="576"/>
      <c r="AN58" s="576"/>
      <c r="AO58" s="576"/>
      <c r="AP58" s="576"/>
      <c r="AQ58" s="576"/>
      <c r="AR58" s="576"/>
      <c r="AS58" s="576"/>
      <c r="AT58" s="576"/>
      <c r="AU58" s="576"/>
      <c r="AV58" s="576"/>
      <c r="AW58" s="576"/>
      <c r="AX58" s="576"/>
      <c r="AY58" s="576"/>
      <c r="AZ58" s="576"/>
      <c r="BA58" s="576"/>
      <c r="BB58" s="576"/>
      <c r="BC58" s="576"/>
      <c r="BD58" s="576"/>
      <c r="BE58" s="576"/>
      <c r="BF58" s="576"/>
      <c r="BG58" s="575"/>
      <c r="BH58" s="576"/>
      <c r="BI58" s="576"/>
      <c r="BJ58" s="576"/>
      <c r="BK58" s="576"/>
      <c r="BL58" s="576"/>
      <c r="BM58" s="576"/>
      <c r="BN58" s="576"/>
      <c r="BO58" s="576"/>
      <c r="BP58" s="576"/>
      <c r="BQ58" s="576"/>
      <c r="BR58" s="576"/>
      <c r="BS58" s="576"/>
      <c r="BT58" s="576"/>
      <c r="BU58" s="576"/>
      <c r="BV58" s="576"/>
      <c r="BW58" s="576"/>
      <c r="BX58" s="576"/>
      <c r="BY58" s="576"/>
      <c r="BZ58" s="576"/>
      <c r="CA58" s="576"/>
      <c r="CB58" s="576"/>
      <c r="CC58" s="576"/>
      <c r="CD58" s="282"/>
      <c r="CE58" s="282"/>
      <c r="CF58" s="282"/>
      <c r="CG58" s="282"/>
      <c r="CH58" s="282"/>
      <c r="CI58" s="282"/>
      <c r="CJ58" s="282"/>
      <c r="CK58" s="282"/>
      <c r="CL58" s="282"/>
      <c r="CM58" s="99"/>
      <c r="CN58" s="99"/>
    </row>
    <row r="59" spans="1:115" s="5" customFormat="1" ht="10.5" customHeight="1" thickBot="1" x14ac:dyDescent="0.25">
      <c r="A59" s="1390"/>
      <c r="B59" s="1391"/>
      <c r="C59" s="503"/>
      <c r="D59" s="1263" t="s">
        <v>109</v>
      </c>
      <c r="E59" s="622" t="e">
        <f>E55+E10+E16-E11-E17-E54</f>
        <v>#VALUE!</v>
      </c>
      <c r="F59" s="622">
        <f t="shared" ref="F59:AB59" si="31">F55+F10+F16-F11-F17-F54</f>
        <v>0.16259999999999997</v>
      </c>
      <c r="G59" s="622">
        <f t="shared" si="31"/>
        <v>0.15984000000000001</v>
      </c>
      <c r="H59" s="623">
        <f t="shared" si="31"/>
        <v>0.15947999999999998</v>
      </c>
      <c r="I59" s="622">
        <f t="shared" si="31"/>
        <v>0.15984000000000001</v>
      </c>
      <c r="J59" s="622">
        <f t="shared" si="31"/>
        <v>0.16019999999999998</v>
      </c>
      <c r="K59" s="622">
        <f t="shared" si="31"/>
        <v>0.16728000000000001</v>
      </c>
      <c r="L59" s="622">
        <f t="shared" si="31"/>
        <v>0.16836000000000001</v>
      </c>
      <c r="M59" s="622">
        <f t="shared" si="31"/>
        <v>0.19092000000000001</v>
      </c>
      <c r="N59" s="623">
        <f t="shared" si="31"/>
        <v>0.18947999999999998</v>
      </c>
      <c r="O59" s="622">
        <f t="shared" si="31"/>
        <v>0.19104000000000002</v>
      </c>
      <c r="P59" s="622">
        <f t="shared" si="31"/>
        <v>0.19260000000000002</v>
      </c>
      <c r="Q59" s="622">
        <f t="shared" si="31"/>
        <v>0.20135999999999998</v>
      </c>
      <c r="R59" s="622">
        <f t="shared" si="31"/>
        <v>0.18972</v>
      </c>
      <c r="S59" s="622">
        <f t="shared" si="31"/>
        <v>0.18443999999999997</v>
      </c>
      <c r="T59" s="622">
        <f t="shared" si="31"/>
        <v>0.18239999999999998</v>
      </c>
      <c r="U59" s="622">
        <f t="shared" si="31"/>
        <v>0.17879999999999999</v>
      </c>
      <c r="V59" s="623">
        <f t="shared" si="31"/>
        <v>0.17735999999999999</v>
      </c>
      <c r="W59" s="622">
        <f t="shared" si="31"/>
        <v>0.17496</v>
      </c>
      <c r="X59" s="622">
        <f t="shared" si="31"/>
        <v>0.1734</v>
      </c>
      <c r="Y59" s="622">
        <f t="shared" si="31"/>
        <v>0.16716</v>
      </c>
      <c r="Z59" s="622">
        <f t="shared" si="31"/>
        <v>0.16619999999999999</v>
      </c>
      <c r="AA59" s="622">
        <f t="shared" si="31"/>
        <v>0.16644</v>
      </c>
      <c r="AB59" s="622">
        <f t="shared" si="31"/>
        <v>0.16871999999999998</v>
      </c>
      <c r="AC59" s="282"/>
      <c r="AD59" s="282"/>
      <c r="AE59" s="282"/>
      <c r="AF59" s="576"/>
      <c r="AG59" s="576"/>
      <c r="AH59" s="576"/>
      <c r="AI59" s="576"/>
      <c r="AJ59" s="576"/>
      <c r="AK59" s="576"/>
      <c r="AL59" s="576"/>
      <c r="AM59" s="576"/>
      <c r="AN59" s="576"/>
      <c r="AO59" s="576"/>
      <c r="AP59" s="576"/>
      <c r="AQ59" s="576"/>
      <c r="AR59" s="576"/>
      <c r="AS59" s="576"/>
      <c r="AT59" s="576"/>
      <c r="AU59" s="576"/>
      <c r="AV59" s="576"/>
      <c r="AW59" s="576"/>
      <c r="AX59" s="576"/>
      <c r="AY59" s="576"/>
      <c r="AZ59" s="576"/>
      <c r="BA59" s="576"/>
      <c r="BB59" s="576"/>
      <c r="BC59" s="576"/>
      <c r="BD59" s="576"/>
      <c r="BE59" s="576"/>
      <c r="BF59" s="576"/>
      <c r="BG59" s="576"/>
      <c r="BH59" s="576"/>
      <c r="BI59" s="576"/>
      <c r="BJ59" s="576"/>
      <c r="BK59" s="576"/>
      <c r="BL59" s="576"/>
      <c r="BM59" s="576"/>
      <c r="BN59" s="576"/>
      <c r="BO59" s="576"/>
      <c r="BP59" s="576"/>
      <c r="BQ59" s="576"/>
      <c r="BR59" s="576"/>
      <c r="BS59" s="576"/>
      <c r="BT59" s="576"/>
      <c r="BU59" s="576"/>
      <c r="BV59" s="576"/>
      <c r="BW59" s="576"/>
      <c r="BX59" s="576"/>
      <c r="BY59" s="576"/>
      <c r="BZ59" s="576"/>
      <c r="CA59" s="576"/>
      <c r="CB59" s="576"/>
      <c r="CC59" s="576"/>
      <c r="CD59" s="282"/>
      <c r="CE59" s="282"/>
      <c r="CF59" s="282"/>
      <c r="CG59" s="282"/>
      <c r="CH59" s="282"/>
      <c r="CI59" s="282"/>
      <c r="CJ59" s="282"/>
      <c r="CK59" s="282"/>
      <c r="CL59" s="282"/>
      <c r="CM59" s="99"/>
      <c r="CN59" s="99"/>
    </row>
    <row r="60" spans="1:115" s="6" customFormat="1" ht="29.25" customHeight="1" thickBot="1" x14ac:dyDescent="0.25">
      <c r="A60" s="365"/>
      <c r="B60" s="76"/>
      <c r="C60" s="365"/>
      <c r="D60" s="76"/>
      <c r="E60" s="76"/>
      <c r="F60" s="76"/>
      <c r="G60" s="76"/>
      <c r="H60" s="76"/>
      <c r="I60" s="76"/>
      <c r="J60" s="76"/>
      <c r="K60" s="76"/>
      <c r="L60" s="76"/>
      <c r="M60" s="76"/>
      <c r="N60" s="76"/>
      <c r="O60" s="76"/>
      <c r="P60" s="76"/>
      <c r="Q60" s="76"/>
      <c r="R60" s="76"/>
      <c r="S60" s="76"/>
      <c r="T60" s="76"/>
      <c r="U60" s="76"/>
      <c r="V60" s="76"/>
      <c r="W60" s="76"/>
      <c r="X60" s="76"/>
      <c r="Y60" s="76"/>
      <c r="Z60" s="76"/>
      <c r="AA60" s="76"/>
      <c r="AB60" s="76"/>
      <c r="AC60" s="256"/>
      <c r="AD60" s="256"/>
      <c r="AE60" s="256"/>
      <c r="AF60" s="256"/>
      <c r="AG60" s="256"/>
      <c r="AH60" s="256"/>
      <c r="AI60" s="256"/>
      <c r="AJ60" s="256"/>
      <c r="AK60" s="256"/>
      <c r="AL60" s="256"/>
      <c r="AM60" s="256"/>
      <c r="AN60" s="256"/>
      <c r="AO60" s="256"/>
      <c r="AP60" s="256"/>
      <c r="AQ60" s="256"/>
      <c r="AR60" s="256"/>
      <c r="AS60" s="256"/>
      <c r="AT60" s="256"/>
      <c r="AU60" s="256"/>
      <c r="AV60" s="256"/>
      <c r="AW60" s="256"/>
      <c r="AX60" s="256"/>
      <c r="AY60" s="256"/>
      <c r="AZ60" s="256"/>
      <c r="BA60" s="256"/>
      <c r="BB60" s="256"/>
      <c r="BC60" s="256"/>
      <c r="BD60" s="256"/>
      <c r="BE60" s="256"/>
      <c r="BF60" s="256"/>
      <c r="BG60" s="256"/>
      <c r="BH60" s="256"/>
      <c r="BI60" s="256"/>
      <c r="BJ60" s="256"/>
      <c r="BK60" s="256"/>
      <c r="BL60" s="256"/>
      <c r="BM60" s="256"/>
      <c r="BN60" s="256"/>
      <c r="BO60" s="256"/>
      <c r="BP60" s="256"/>
      <c r="BQ60" s="256"/>
      <c r="BR60" s="256"/>
      <c r="BS60" s="256"/>
      <c r="BT60" s="256"/>
      <c r="BU60" s="256"/>
      <c r="BV60" s="256"/>
      <c r="BW60" s="256"/>
      <c r="BX60" s="256"/>
      <c r="BY60" s="256"/>
      <c r="BZ60" s="256"/>
      <c r="CA60" s="256"/>
      <c r="CB60" s="256"/>
      <c r="CC60" s="256"/>
      <c r="CD60" s="256"/>
      <c r="CE60" s="256"/>
      <c r="CF60" s="256"/>
      <c r="CG60" s="256"/>
      <c r="CH60" s="256"/>
      <c r="CI60" s="256"/>
      <c r="CJ60" s="256"/>
      <c r="CK60" s="256"/>
      <c r="CL60" s="256"/>
      <c r="CM60" s="114"/>
      <c r="CN60" s="114"/>
    </row>
    <row r="61" spans="1:115" s="2" customFormat="1" ht="28.5" customHeight="1" thickBot="1" x14ac:dyDescent="0.25">
      <c r="A61" s="305" t="s">
        <v>38</v>
      </c>
      <c r="B61" s="28" t="s">
        <v>83</v>
      </c>
      <c r="C61" s="28" t="s">
        <v>468</v>
      </c>
      <c r="D61" s="28" t="s">
        <v>33</v>
      </c>
      <c r="E61" s="1396" t="s">
        <v>34</v>
      </c>
      <c r="F61" s="1397"/>
      <c r="G61" s="1397"/>
      <c r="H61" s="1397"/>
      <c r="I61" s="1397"/>
      <c r="J61" s="1397"/>
      <c r="K61" s="1397"/>
      <c r="L61" s="1397"/>
      <c r="M61" s="1397"/>
      <c r="N61" s="1397"/>
      <c r="O61" s="1397"/>
      <c r="P61" s="1397"/>
      <c r="Q61" s="1397"/>
      <c r="R61" s="1397"/>
      <c r="S61" s="1397"/>
      <c r="T61" s="1397"/>
      <c r="U61" s="1397"/>
      <c r="V61" s="1397"/>
      <c r="W61" s="1397"/>
      <c r="X61" s="1397"/>
      <c r="Y61" s="1397"/>
      <c r="Z61" s="1397"/>
      <c r="AA61" s="1397"/>
      <c r="AB61" s="1398"/>
      <c r="AC61" s="249"/>
      <c r="AD61" s="249"/>
      <c r="AE61" s="249"/>
      <c r="AF61" s="249"/>
      <c r="AG61" s="249"/>
      <c r="AH61" s="249"/>
      <c r="AI61" s="249"/>
      <c r="AJ61" s="249"/>
      <c r="AK61" s="249"/>
      <c r="AL61" s="249"/>
      <c r="AM61" s="249"/>
      <c r="AN61" s="249"/>
      <c r="AO61" s="249"/>
      <c r="AP61" s="249"/>
      <c r="AQ61" s="249"/>
      <c r="AR61" s="249"/>
      <c r="AS61" s="249"/>
      <c r="AT61" s="249"/>
      <c r="AU61" s="249"/>
      <c r="AV61" s="249"/>
      <c r="AW61" s="249"/>
      <c r="AX61" s="249"/>
      <c r="AY61" s="249"/>
      <c r="AZ61" s="249"/>
      <c r="BA61" s="249"/>
      <c r="BB61" s="249"/>
      <c r="BC61" s="249"/>
      <c r="BD61" s="249"/>
      <c r="BE61" s="249"/>
      <c r="BF61" s="249"/>
      <c r="BG61" s="249"/>
      <c r="BH61" s="249"/>
      <c r="BI61" s="249"/>
      <c r="BJ61" s="249"/>
      <c r="BK61" s="249"/>
      <c r="BL61" s="249"/>
      <c r="BM61" s="249"/>
      <c r="BN61" s="249"/>
      <c r="BO61" s="249"/>
      <c r="BP61" s="249"/>
      <c r="BQ61" s="249"/>
      <c r="BR61" s="249"/>
      <c r="BS61" s="249"/>
      <c r="BT61" s="249"/>
      <c r="BU61" s="249"/>
      <c r="BV61" s="249"/>
      <c r="BW61" s="249"/>
      <c r="BX61" s="249"/>
      <c r="BY61" s="249"/>
      <c r="BZ61" s="249"/>
      <c r="CA61" s="249"/>
      <c r="CB61" s="249"/>
      <c r="CC61" s="249"/>
      <c r="CD61" s="249"/>
      <c r="CE61" s="249"/>
      <c r="CF61" s="249"/>
      <c r="CG61" s="249"/>
      <c r="CH61" s="249"/>
      <c r="CI61" s="249"/>
      <c r="CJ61" s="249"/>
      <c r="CK61" s="249"/>
      <c r="CL61" s="249"/>
      <c r="CM61" s="121"/>
      <c r="CN61" s="12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</row>
    <row r="62" spans="1:115" s="2" customFormat="1" ht="10.5" customHeight="1" thickBot="1" x14ac:dyDescent="0.25">
      <c r="A62" s="1259" t="s">
        <v>790</v>
      </c>
      <c r="B62" s="539"/>
      <c r="C62" s="539"/>
      <c r="D62" s="539"/>
      <c r="E62" s="115">
        <v>1</v>
      </c>
      <c r="F62" s="115">
        <v>2</v>
      </c>
      <c r="G62" s="115">
        <v>3</v>
      </c>
      <c r="H62" s="429">
        <v>4</v>
      </c>
      <c r="I62" s="115">
        <v>5</v>
      </c>
      <c r="J62" s="115">
        <v>6</v>
      </c>
      <c r="K62" s="115">
        <v>7</v>
      </c>
      <c r="L62" s="115">
        <v>8</v>
      </c>
      <c r="M62" s="115">
        <v>9</v>
      </c>
      <c r="N62" s="429">
        <v>10</v>
      </c>
      <c r="O62" s="115">
        <v>11</v>
      </c>
      <c r="P62" s="115">
        <v>12</v>
      </c>
      <c r="Q62" s="115">
        <v>13</v>
      </c>
      <c r="R62" s="115">
        <v>14</v>
      </c>
      <c r="S62" s="115">
        <v>15</v>
      </c>
      <c r="T62" s="115">
        <v>16</v>
      </c>
      <c r="U62" s="115">
        <v>17</v>
      </c>
      <c r="V62" s="429">
        <v>18</v>
      </c>
      <c r="W62" s="115">
        <v>19</v>
      </c>
      <c r="X62" s="115">
        <v>20</v>
      </c>
      <c r="Y62" s="115">
        <v>21</v>
      </c>
      <c r="Z62" s="115">
        <v>22</v>
      </c>
      <c r="AA62" s="115">
        <v>23</v>
      </c>
      <c r="AB62" s="115">
        <v>24</v>
      </c>
      <c r="AC62" s="249"/>
      <c r="AD62" s="249"/>
      <c r="AE62" s="249"/>
      <c r="AF62" s="249"/>
      <c r="AG62" s="249"/>
      <c r="AH62" s="249"/>
      <c r="AI62" s="249"/>
      <c r="AJ62" s="249"/>
      <c r="AK62" s="249"/>
      <c r="AL62" s="249"/>
      <c r="AM62" s="249"/>
      <c r="AN62" s="249"/>
      <c r="AO62" s="249"/>
      <c r="AP62" s="249"/>
      <c r="AQ62" s="249"/>
      <c r="AR62" s="249"/>
      <c r="AS62" s="249"/>
      <c r="AT62" s="249"/>
      <c r="AU62" s="249"/>
      <c r="AV62" s="249"/>
      <c r="AW62" s="249"/>
      <c r="AX62" s="249"/>
      <c r="AY62" s="249"/>
      <c r="AZ62" s="249"/>
      <c r="BA62" s="249"/>
      <c r="BB62" s="249"/>
      <c r="BC62" s="249"/>
      <c r="BD62" s="249"/>
      <c r="BE62" s="249"/>
      <c r="BF62" s="249"/>
      <c r="BG62" s="249"/>
      <c r="BH62" s="249"/>
      <c r="BI62" s="249"/>
      <c r="BJ62" s="249"/>
      <c r="BK62" s="249"/>
      <c r="BL62" s="249"/>
      <c r="BM62" s="249"/>
      <c r="BN62" s="249"/>
      <c r="BO62" s="249"/>
      <c r="BP62" s="249"/>
      <c r="BQ62" s="249"/>
      <c r="BR62" s="249"/>
      <c r="BS62" s="249"/>
      <c r="BT62" s="249"/>
      <c r="BU62" s="249"/>
      <c r="BV62" s="249"/>
      <c r="BW62" s="249"/>
      <c r="BX62" s="249"/>
      <c r="BY62" s="249"/>
      <c r="BZ62" s="249"/>
      <c r="CA62" s="249"/>
      <c r="CB62" s="249"/>
      <c r="CC62" s="249"/>
      <c r="CD62" s="249"/>
      <c r="CE62" s="249"/>
      <c r="CF62" s="249"/>
      <c r="CG62" s="249"/>
      <c r="CH62" s="249"/>
      <c r="CI62" s="249"/>
      <c r="CJ62" s="249"/>
      <c r="CK62" s="249"/>
      <c r="CL62" s="249"/>
      <c r="CM62" s="121"/>
      <c r="CN62" s="12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</row>
    <row r="63" spans="1:115" s="2" customFormat="1" ht="10.5" customHeight="1" x14ac:dyDescent="0.2">
      <c r="A63" s="445" t="s">
        <v>69</v>
      </c>
      <c r="B63" s="741"/>
      <c r="C63" s="147" t="s">
        <v>421</v>
      </c>
      <c r="D63" s="1273" t="s">
        <v>32</v>
      </c>
      <c r="E63" s="147">
        <v>6.5</v>
      </c>
      <c r="F63" s="147">
        <v>6.5</v>
      </c>
      <c r="G63" s="147">
        <v>6.4</v>
      </c>
      <c r="H63" s="446">
        <v>6.4</v>
      </c>
      <c r="I63" s="147">
        <v>6.5</v>
      </c>
      <c r="J63" s="147">
        <v>6.5</v>
      </c>
      <c r="K63" s="147">
        <v>6.5</v>
      </c>
      <c r="L63" s="147">
        <v>6.5</v>
      </c>
      <c r="M63" s="147">
        <v>6.5</v>
      </c>
      <c r="N63" s="446">
        <v>6.5</v>
      </c>
      <c r="O63" s="147">
        <v>6.5</v>
      </c>
      <c r="P63" s="147">
        <v>6.5</v>
      </c>
      <c r="Q63" s="147">
        <v>6.5</v>
      </c>
      <c r="R63" s="147">
        <v>6.5</v>
      </c>
      <c r="S63" s="147">
        <v>6.4</v>
      </c>
      <c r="T63" s="147">
        <v>6.5</v>
      </c>
      <c r="U63" s="147">
        <v>6.5</v>
      </c>
      <c r="V63" s="446">
        <v>6.5</v>
      </c>
      <c r="W63" s="147">
        <v>6.5</v>
      </c>
      <c r="X63" s="147">
        <v>6.5</v>
      </c>
      <c r="Y63" s="147">
        <v>6.5</v>
      </c>
      <c r="Z63" s="147">
        <v>6.5</v>
      </c>
      <c r="AA63" s="147">
        <v>6.5</v>
      </c>
      <c r="AB63" s="147">
        <v>6.5</v>
      </c>
      <c r="AC63" s="256"/>
      <c r="AD63" s="256"/>
      <c r="AE63" s="256"/>
      <c r="AF63" s="256"/>
      <c r="AG63" s="249"/>
      <c r="AH63" s="249"/>
      <c r="AI63" s="249"/>
      <c r="AJ63" s="249"/>
      <c r="AK63" s="249"/>
      <c r="AL63" s="249"/>
      <c r="AM63" s="249"/>
      <c r="AN63" s="249"/>
      <c r="AO63" s="249"/>
      <c r="AP63" s="249"/>
      <c r="AQ63" s="249"/>
      <c r="AR63" s="249"/>
      <c r="AS63" s="249"/>
      <c r="AT63" s="249"/>
      <c r="AU63" s="249"/>
      <c r="AV63" s="249"/>
      <c r="AW63" s="249"/>
      <c r="AX63" s="249"/>
      <c r="AY63" s="249"/>
      <c r="AZ63" s="249"/>
      <c r="BA63" s="249"/>
      <c r="BB63" s="249"/>
      <c r="BC63" s="249"/>
      <c r="BD63" s="249"/>
      <c r="BE63" s="249"/>
      <c r="BF63" s="249"/>
      <c r="BG63" s="249"/>
      <c r="BH63" s="249"/>
      <c r="BI63" s="249"/>
      <c r="BJ63" s="249"/>
      <c r="BK63" s="249"/>
      <c r="BL63" s="249"/>
      <c r="BM63" s="249"/>
      <c r="BN63" s="249"/>
      <c r="BO63" s="249"/>
      <c r="BP63" s="249"/>
      <c r="BQ63" s="249"/>
      <c r="BR63" s="249"/>
      <c r="BS63" s="249"/>
      <c r="BT63" s="249"/>
      <c r="BU63" s="249"/>
      <c r="BV63" s="249"/>
      <c r="BW63" s="249"/>
      <c r="BX63" s="249"/>
      <c r="BY63" s="249"/>
      <c r="BZ63" s="249"/>
      <c r="CA63" s="249"/>
      <c r="CB63" s="249"/>
      <c r="CC63" s="249"/>
      <c r="CD63" s="249"/>
      <c r="CE63" s="249"/>
      <c r="CF63" s="249"/>
      <c r="CG63" s="249"/>
      <c r="CH63" s="249"/>
      <c r="CI63" s="249"/>
      <c r="CJ63" s="249"/>
      <c r="CK63" s="249"/>
      <c r="CL63" s="249"/>
      <c r="CM63" s="121"/>
      <c r="CN63" s="12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</row>
    <row r="64" spans="1:115" s="2" customFormat="1" ht="10.5" customHeight="1" thickBot="1" x14ac:dyDescent="0.25">
      <c r="A64" s="447" t="s">
        <v>70</v>
      </c>
      <c r="B64" s="1274"/>
      <c r="C64" s="450" t="s">
        <v>421</v>
      </c>
      <c r="D64" s="1279" t="s">
        <v>32</v>
      </c>
      <c r="E64" s="450">
        <v>6.4</v>
      </c>
      <c r="F64" s="450">
        <v>6.4</v>
      </c>
      <c r="G64" s="450">
        <v>6.4</v>
      </c>
      <c r="H64" s="451">
        <v>6.4</v>
      </c>
      <c r="I64" s="450">
        <v>6.4</v>
      </c>
      <c r="J64" s="450">
        <v>6.4</v>
      </c>
      <c r="K64" s="450">
        <v>6.4</v>
      </c>
      <c r="L64" s="450">
        <v>6.4</v>
      </c>
      <c r="M64" s="450">
        <v>6.4</v>
      </c>
      <c r="N64" s="451">
        <v>6.4</v>
      </c>
      <c r="O64" s="450">
        <v>6.4</v>
      </c>
      <c r="P64" s="450">
        <v>6.4</v>
      </c>
      <c r="Q64" s="450">
        <v>6.4</v>
      </c>
      <c r="R64" s="450">
        <v>6.4</v>
      </c>
      <c r="S64" s="450">
        <v>6.4</v>
      </c>
      <c r="T64" s="450">
        <v>6.4</v>
      </c>
      <c r="U64" s="450">
        <v>6.4</v>
      </c>
      <c r="V64" s="451">
        <v>6.4</v>
      </c>
      <c r="W64" s="450">
        <v>6.4</v>
      </c>
      <c r="X64" s="450">
        <v>6.4</v>
      </c>
      <c r="Y64" s="450">
        <v>6.4</v>
      </c>
      <c r="Z64" s="450">
        <v>6.4</v>
      </c>
      <c r="AA64" s="450">
        <v>6.4</v>
      </c>
      <c r="AB64" s="450">
        <v>6.4</v>
      </c>
      <c r="AC64" s="256"/>
      <c r="AD64" s="256"/>
      <c r="AE64" s="256"/>
      <c r="AF64" s="256"/>
      <c r="AG64" s="249"/>
      <c r="AH64" s="249"/>
      <c r="AI64" s="249"/>
      <c r="AJ64" s="249"/>
      <c r="AK64" s="249"/>
      <c r="AL64" s="249"/>
      <c r="AM64" s="249"/>
      <c r="AN64" s="249"/>
      <c r="AO64" s="249"/>
      <c r="AP64" s="249"/>
      <c r="AQ64" s="249"/>
      <c r="AR64" s="249"/>
      <c r="AS64" s="249"/>
      <c r="AT64" s="249"/>
      <c r="AU64" s="249"/>
      <c r="AV64" s="249"/>
      <c r="AW64" s="249"/>
      <c r="AX64" s="249"/>
      <c r="AY64" s="249"/>
      <c r="AZ64" s="249"/>
      <c r="BA64" s="249"/>
      <c r="BB64" s="249"/>
      <c r="BC64" s="249"/>
      <c r="BD64" s="249"/>
      <c r="BE64" s="249"/>
      <c r="BF64" s="249"/>
      <c r="BG64" s="249"/>
      <c r="BH64" s="249"/>
      <c r="BI64" s="249"/>
      <c r="BJ64" s="249"/>
      <c r="BK64" s="249"/>
      <c r="BL64" s="249"/>
      <c r="BM64" s="249"/>
      <c r="BN64" s="249"/>
      <c r="BO64" s="249"/>
      <c r="BP64" s="249"/>
      <c r="BQ64" s="249"/>
      <c r="BR64" s="249"/>
      <c r="BS64" s="249"/>
      <c r="BT64" s="249"/>
      <c r="BU64" s="249"/>
      <c r="BV64" s="249"/>
      <c r="BW64" s="249"/>
      <c r="BX64" s="249"/>
      <c r="BY64" s="249"/>
      <c r="BZ64" s="249"/>
      <c r="CA64" s="249"/>
      <c r="CB64" s="249"/>
      <c r="CC64" s="249"/>
      <c r="CD64" s="249"/>
      <c r="CE64" s="249"/>
      <c r="CF64" s="249"/>
      <c r="CG64" s="249"/>
      <c r="CH64" s="249"/>
      <c r="CI64" s="249"/>
      <c r="CJ64" s="249"/>
      <c r="CK64" s="249"/>
      <c r="CL64" s="249"/>
      <c r="CM64" s="121"/>
      <c r="CN64" s="12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</row>
    <row r="65" spans="1:107" s="2" customFormat="1" ht="10.5" customHeight="1" x14ac:dyDescent="0.2">
      <c r="A65" s="1372" t="s">
        <v>36</v>
      </c>
      <c r="B65" s="1375" t="s">
        <v>717</v>
      </c>
      <c r="C65" s="695"/>
      <c r="D65" s="1255"/>
      <c r="E65" s="1280"/>
      <c r="F65" s="1280"/>
      <c r="G65" s="1280"/>
      <c r="H65" s="424"/>
      <c r="I65" s="1280"/>
      <c r="J65" s="1280"/>
      <c r="K65" s="1280"/>
      <c r="L65" s="1280"/>
      <c r="M65" s="1280"/>
      <c r="N65" s="424"/>
      <c r="O65" s="1280"/>
      <c r="P65" s="1280"/>
      <c r="Q65" s="1280"/>
      <c r="R65" s="1280"/>
      <c r="S65" s="1280"/>
      <c r="T65" s="1280"/>
      <c r="U65" s="1280"/>
      <c r="V65" s="424"/>
      <c r="W65" s="1280"/>
      <c r="X65" s="1280"/>
      <c r="Y65" s="1280"/>
      <c r="Z65" s="1280"/>
      <c r="AA65" s="1280"/>
      <c r="AB65" s="1280"/>
      <c r="AC65" s="256"/>
      <c r="AD65" s="256"/>
      <c r="AE65" s="256"/>
      <c r="AF65" s="256"/>
      <c r="AG65" s="249"/>
      <c r="AH65" s="249"/>
      <c r="AI65" s="249"/>
      <c r="AJ65" s="249"/>
      <c r="AK65" s="249"/>
      <c r="AL65" s="249"/>
      <c r="AM65" s="249"/>
      <c r="AN65" s="249"/>
      <c r="AO65" s="249"/>
      <c r="AP65" s="249"/>
      <c r="AQ65" s="249"/>
      <c r="AR65" s="249"/>
      <c r="AS65" s="249"/>
      <c r="AT65" s="249"/>
      <c r="AU65" s="249"/>
      <c r="AV65" s="249"/>
      <c r="AW65" s="249"/>
      <c r="AX65" s="249"/>
      <c r="AY65" s="249"/>
      <c r="AZ65" s="249"/>
      <c r="BA65" s="249"/>
      <c r="BB65" s="249"/>
      <c r="BC65" s="249"/>
      <c r="BD65" s="249"/>
      <c r="BE65" s="249"/>
      <c r="BF65" s="249"/>
      <c r="BG65" s="249"/>
      <c r="BH65" s="249"/>
      <c r="BI65" s="249"/>
      <c r="BJ65" s="249"/>
      <c r="BK65" s="249"/>
      <c r="BL65" s="249"/>
      <c r="BM65" s="249"/>
      <c r="BN65" s="249"/>
      <c r="BO65" s="249"/>
      <c r="BP65" s="249"/>
      <c r="BQ65" s="249"/>
      <c r="BR65" s="249"/>
      <c r="BS65" s="249"/>
      <c r="BT65" s="249"/>
      <c r="BU65" s="249"/>
      <c r="BV65" s="249"/>
      <c r="BW65" s="249"/>
      <c r="BX65" s="249"/>
      <c r="BY65" s="249"/>
      <c r="BZ65" s="249"/>
      <c r="CA65" s="249"/>
      <c r="CB65" s="249"/>
      <c r="CC65" s="249"/>
      <c r="CD65" s="249"/>
      <c r="CE65" s="249"/>
      <c r="CF65" s="249"/>
      <c r="CG65" s="249"/>
      <c r="CH65" s="249"/>
      <c r="CI65" s="249"/>
      <c r="CJ65" s="249"/>
      <c r="CK65" s="249"/>
      <c r="CL65" s="249"/>
      <c r="CM65" s="121"/>
      <c r="CN65" s="12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</row>
    <row r="66" spans="1:107" s="2" customFormat="1" ht="10.5" customHeight="1" x14ac:dyDescent="0.2">
      <c r="A66" s="1373"/>
      <c r="B66" s="1376"/>
      <c r="C66" s="846" t="s">
        <v>117</v>
      </c>
      <c r="D66" s="1256" t="s">
        <v>27</v>
      </c>
      <c r="E66" s="67">
        <v>42</v>
      </c>
      <c r="F66" s="1276">
        <v>40</v>
      </c>
      <c r="G66" s="1276">
        <v>40</v>
      </c>
      <c r="H66" s="1277">
        <v>40</v>
      </c>
      <c r="I66" s="1276">
        <v>39</v>
      </c>
      <c r="J66" s="1276">
        <v>41</v>
      </c>
      <c r="K66" s="1276">
        <v>44</v>
      </c>
      <c r="L66" s="1276">
        <v>48</v>
      </c>
      <c r="M66" s="1276">
        <v>52</v>
      </c>
      <c r="N66" s="1277">
        <v>56</v>
      </c>
      <c r="O66" s="1276">
        <v>56</v>
      </c>
      <c r="P66" s="1276">
        <v>57</v>
      </c>
      <c r="Q66" s="1276">
        <v>65</v>
      </c>
      <c r="R66" s="1276">
        <v>66</v>
      </c>
      <c r="S66" s="1276">
        <v>68</v>
      </c>
      <c r="T66" s="1276">
        <v>67</v>
      </c>
      <c r="U66" s="1276">
        <v>67</v>
      </c>
      <c r="V66" s="1277">
        <v>67</v>
      </c>
      <c r="W66" s="1276">
        <v>68</v>
      </c>
      <c r="X66" s="1276">
        <v>66</v>
      </c>
      <c r="Y66" s="1276">
        <v>60</v>
      </c>
      <c r="Z66" s="1276">
        <v>56</v>
      </c>
      <c r="AA66" s="1276">
        <v>51</v>
      </c>
      <c r="AB66" s="1276">
        <v>46</v>
      </c>
      <c r="AC66" s="256"/>
      <c r="AD66" s="256"/>
      <c r="AE66" s="256"/>
      <c r="AF66" s="256"/>
      <c r="AG66" s="249"/>
      <c r="AH66" s="249"/>
      <c r="AI66" s="249"/>
      <c r="AJ66" s="249"/>
      <c r="AK66" s="249"/>
      <c r="AL66" s="249"/>
      <c r="AM66" s="249"/>
      <c r="AN66" s="249"/>
      <c r="AO66" s="249"/>
      <c r="AP66" s="249"/>
      <c r="AQ66" s="249"/>
      <c r="AR66" s="249"/>
      <c r="AS66" s="249"/>
      <c r="AT66" s="249"/>
      <c r="AU66" s="249"/>
      <c r="AV66" s="249"/>
      <c r="AW66" s="249"/>
      <c r="AX66" s="249"/>
      <c r="AY66" s="249"/>
      <c r="AZ66" s="249"/>
      <c r="BA66" s="249"/>
      <c r="BB66" s="249"/>
      <c r="BC66" s="249"/>
      <c r="BD66" s="249"/>
      <c r="BE66" s="249"/>
      <c r="BF66" s="249"/>
      <c r="BG66" s="249"/>
      <c r="BH66" s="249"/>
      <c r="BI66" s="249"/>
      <c r="BJ66" s="249"/>
      <c r="BK66" s="249"/>
      <c r="BL66" s="249"/>
      <c r="BM66" s="249"/>
      <c r="BN66" s="249"/>
      <c r="BO66" s="249"/>
      <c r="BP66" s="249"/>
      <c r="BQ66" s="249"/>
      <c r="BR66" s="249"/>
      <c r="BS66" s="249"/>
      <c r="BT66" s="249"/>
      <c r="BU66" s="249"/>
      <c r="BV66" s="249"/>
      <c r="BW66" s="249"/>
      <c r="BX66" s="249"/>
      <c r="BY66" s="249"/>
      <c r="BZ66" s="249"/>
      <c r="CA66" s="249"/>
      <c r="CB66" s="249"/>
      <c r="CC66" s="249"/>
      <c r="CD66" s="249"/>
      <c r="CE66" s="249"/>
      <c r="CF66" s="249"/>
      <c r="CG66" s="249"/>
      <c r="CH66" s="249"/>
      <c r="CI66" s="249"/>
      <c r="CJ66" s="249"/>
      <c r="CK66" s="249"/>
      <c r="CL66" s="249"/>
      <c r="CM66" s="121"/>
      <c r="CN66" s="12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</row>
    <row r="67" spans="1:107" s="2" customFormat="1" ht="10.5" customHeight="1" x14ac:dyDescent="0.2">
      <c r="A67" s="1373"/>
      <c r="B67" s="1376"/>
      <c r="C67" s="846"/>
      <c r="D67" s="1256" t="s">
        <v>108</v>
      </c>
      <c r="E67" s="67" t="s">
        <v>113</v>
      </c>
      <c r="F67" s="1281"/>
      <c r="G67" s="1281"/>
      <c r="H67" s="422"/>
      <c r="I67" s="1281"/>
      <c r="J67" s="1281"/>
      <c r="K67" s="1281"/>
      <c r="L67" s="1281"/>
      <c r="M67" s="1281"/>
      <c r="N67" s="422"/>
      <c r="O67" s="1281"/>
      <c r="P67" s="1281"/>
      <c r="Q67" s="1281"/>
      <c r="R67" s="1281"/>
      <c r="S67" s="1281"/>
      <c r="T67" s="1281"/>
      <c r="U67" s="1281"/>
      <c r="V67" s="422"/>
      <c r="W67" s="1281"/>
      <c r="X67" s="1281"/>
      <c r="Y67" s="1281"/>
      <c r="Z67" s="1281"/>
      <c r="AA67" s="1281"/>
      <c r="AB67" s="1281"/>
      <c r="AC67" s="256"/>
      <c r="AD67" s="256"/>
      <c r="AE67" s="256"/>
      <c r="AF67" s="256"/>
      <c r="AG67" s="249"/>
      <c r="AH67" s="249"/>
      <c r="AI67" s="249"/>
      <c r="AJ67" s="249"/>
      <c r="AK67" s="249"/>
      <c r="AL67" s="249"/>
      <c r="AM67" s="249"/>
      <c r="AN67" s="249"/>
      <c r="AO67" s="249"/>
      <c r="AP67" s="249"/>
      <c r="AQ67" s="249"/>
      <c r="AR67" s="249"/>
      <c r="AS67" s="249"/>
      <c r="AT67" s="249"/>
      <c r="AU67" s="249"/>
      <c r="AV67" s="249"/>
      <c r="AW67" s="249"/>
      <c r="AX67" s="249"/>
      <c r="AY67" s="249"/>
      <c r="AZ67" s="249"/>
      <c r="BA67" s="249"/>
      <c r="BB67" s="249"/>
      <c r="BC67" s="249"/>
      <c r="BD67" s="249"/>
      <c r="BE67" s="249"/>
      <c r="BF67" s="249"/>
      <c r="BG67" s="249"/>
      <c r="BH67" s="249"/>
      <c r="BI67" s="249"/>
      <c r="BJ67" s="249"/>
      <c r="BK67" s="249"/>
      <c r="BL67" s="249"/>
      <c r="BM67" s="249"/>
      <c r="BN67" s="249"/>
      <c r="BO67" s="249"/>
      <c r="BP67" s="249"/>
      <c r="BQ67" s="249"/>
      <c r="BR67" s="249"/>
      <c r="BS67" s="249"/>
      <c r="BT67" s="249"/>
      <c r="BU67" s="249"/>
      <c r="BV67" s="249"/>
      <c r="BW67" s="249"/>
      <c r="BX67" s="249"/>
      <c r="BY67" s="249"/>
      <c r="BZ67" s="249"/>
      <c r="CA67" s="249"/>
      <c r="CB67" s="249"/>
      <c r="CC67" s="249"/>
      <c r="CD67" s="249"/>
      <c r="CE67" s="249"/>
      <c r="CF67" s="249"/>
      <c r="CG67" s="249"/>
      <c r="CH67" s="249"/>
      <c r="CI67" s="249"/>
      <c r="CJ67" s="249"/>
      <c r="CK67" s="249"/>
      <c r="CL67" s="249"/>
      <c r="CM67" s="121"/>
      <c r="CN67" s="12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</row>
    <row r="68" spans="1:107" s="2" customFormat="1" ht="10.5" customHeight="1" x14ac:dyDescent="0.2">
      <c r="A68" s="1373"/>
      <c r="B68" s="1376"/>
      <c r="C68" s="846"/>
      <c r="D68" s="1256" t="s">
        <v>109</v>
      </c>
      <c r="E68" s="67" t="s">
        <v>113</v>
      </c>
      <c r="F68" s="1281"/>
      <c r="G68" s="1281"/>
      <c r="H68" s="422"/>
      <c r="I68" s="1281"/>
      <c r="J68" s="1281"/>
      <c r="K68" s="1281"/>
      <c r="L68" s="1281"/>
      <c r="M68" s="1281"/>
      <c r="N68" s="422"/>
      <c r="O68" s="1281"/>
      <c r="P68" s="1281"/>
      <c r="Q68" s="1281"/>
      <c r="R68" s="1281"/>
      <c r="S68" s="1281"/>
      <c r="T68" s="1281"/>
      <c r="U68" s="1281"/>
      <c r="V68" s="422"/>
      <c r="W68" s="1281"/>
      <c r="X68" s="1281"/>
      <c r="Y68" s="1281"/>
      <c r="Z68" s="1281"/>
      <c r="AA68" s="1281"/>
      <c r="AB68" s="1281"/>
      <c r="AC68" s="256"/>
      <c r="AD68" s="256"/>
      <c r="AE68" s="256"/>
      <c r="AF68" s="256"/>
      <c r="AG68" s="249"/>
      <c r="AH68" s="249"/>
      <c r="AI68" s="249"/>
      <c r="AJ68" s="249"/>
      <c r="AK68" s="249"/>
      <c r="AL68" s="249"/>
      <c r="AM68" s="249"/>
      <c r="AN68" s="249"/>
      <c r="AO68" s="249"/>
      <c r="AP68" s="249"/>
      <c r="AQ68" s="249"/>
      <c r="AR68" s="249"/>
      <c r="AS68" s="249"/>
      <c r="AT68" s="249"/>
      <c r="AU68" s="249"/>
      <c r="AV68" s="249"/>
      <c r="AW68" s="249"/>
      <c r="AX68" s="249"/>
      <c r="AY68" s="249"/>
      <c r="AZ68" s="249"/>
      <c r="BA68" s="249"/>
      <c r="BB68" s="249"/>
      <c r="BC68" s="249"/>
      <c r="BD68" s="249"/>
      <c r="BE68" s="249"/>
      <c r="BF68" s="249"/>
      <c r="BG68" s="249"/>
      <c r="BH68" s="249"/>
      <c r="BI68" s="249"/>
      <c r="BJ68" s="249"/>
      <c r="BK68" s="249"/>
      <c r="BL68" s="249"/>
      <c r="BM68" s="249"/>
      <c r="BN68" s="249"/>
      <c r="BO68" s="249"/>
      <c r="BP68" s="249"/>
      <c r="BQ68" s="249"/>
      <c r="BR68" s="249"/>
      <c r="BS68" s="249"/>
      <c r="BT68" s="249"/>
      <c r="BU68" s="249"/>
      <c r="BV68" s="249"/>
      <c r="BW68" s="249"/>
      <c r="BX68" s="249"/>
      <c r="BY68" s="249"/>
      <c r="BZ68" s="249"/>
      <c r="CA68" s="249"/>
      <c r="CB68" s="249"/>
      <c r="CC68" s="249"/>
      <c r="CD68" s="249"/>
      <c r="CE68" s="249"/>
      <c r="CF68" s="249"/>
      <c r="CG68" s="249"/>
      <c r="CH68" s="249"/>
      <c r="CI68" s="249"/>
      <c r="CJ68" s="249"/>
      <c r="CK68" s="249"/>
      <c r="CL68" s="249"/>
      <c r="CM68" s="121"/>
      <c r="CN68" s="12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</row>
    <row r="69" spans="1:107" s="2" customFormat="1" ht="10.5" customHeight="1" thickBot="1" x14ac:dyDescent="0.25">
      <c r="A69" s="1374"/>
      <c r="B69" s="1377"/>
      <c r="C69" s="197"/>
      <c r="D69" s="1258" t="s">
        <v>35</v>
      </c>
      <c r="E69" s="1282"/>
      <c r="F69" s="1282"/>
      <c r="G69" s="1282"/>
      <c r="H69" s="435"/>
      <c r="I69" s="1282"/>
      <c r="J69" s="1282"/>
      <c r="K69" s="1282"/>
      <c r="L69" s="1282"/>
      <c r="M69" s="1282"/>
      <c r="N69" s="435"/>
      <c r="O69" s="1282"/>
      <c r="P69" s="1282"/>
      <c r="Q69" s="1282"/>
      <c r="R69" s="1282"/>
      <c r="S69" s="1282"/>
      <c r="T69" s="1282"/>
      <c r="U69" s="1282"/>
      <c r="V69" s="435"/>
      <c r="W69" s="1282"/>
      <c r="X69" s="1282"/>
      <c r="Y69" s="1282"/>
      <c r="Z69" s="1282"/>
      <c r="AA69" s="1282"/>
      <c r="AB69" s="1282"/>
      <c r="AC69" s="256"/>
      <c r="AD69" s="256"/>
      <c r="AE69" s="256"/>
      <c r="AF69" s="256"/>
      <c r="AG69" s="249"/>
      <c r="AH69" s="249"/>
      <c r="AI69" s="249"/>
      <c r="AJ69" s="249"/>
      <c r="AK69" s="249"/>
      <c r="AL69" s="249"/>
      <c r="AM69" s="249"/>
      <c r="AN69" s="249"/>
      <c r="AO69" s="249"/>
      <c r="AP69" s="249"/>
      <c r="AQ69" s="249"/>
      <c r="AR69" s="249"/>
      <c r="AS69" s="249"/>
      <c r="AT69" s="249"/>
      <c r="AU69" s="249"/>
      <c r="AV69" s="249"/>
      <c r="AW69" s="249"/>
      <c r="AX69" s="249"/>
      <c r="AY69" s="249"/>
      <c r="AZ69" s="249"/>
      <c r="BA69" s="249"/>
      <c r="BB69" s="249"/>
      <c r="BC69" s="249"/>
      <c r="BD69" s="249"/>
      <c r="BE69" s="249"/>
      <c r="BF69" s="249"/>
      <c r="BG69" s="249"/>
      <c r="BH69" s="249"/>
      <c r="BI69" s="249"/>
      <c r="BJ69" s="249"/>
      <c r="BK69" s="249"/>
      <c r="BL69" s="249"/>
      <c r="BM69" s="249"/>
      <c r="BN69" s="249"/>
      <c r="BO69" s="249"/>
      <c r="BP69" s="249"/>
      <c r="BQ69" s="249"/>
      <c r="BR69" s="249"/>
      <c r="BS69" s="249"/>
      <c r="BT69" s="249"/>
      <c r="BU69" s="249"/>
      <c r="BV69" s="249"/>
      <c r="BW69" s="249"/>
      <c r="BX69" s="249"/>
      <c r="BY69" s="249"/>
      <c r="BZ69" s="249"/>
      <c r="CA69" s="249"/>
      <c r="CB69" s="249"/>
      <c r="CC69" s="249"/>
      <c r="CD69" s="249"/>
      <c r="CE69" s="249"/>
      <c r="CF69" s="249"/>
      <c r="CG69" s="249"/>
      <c r="CH69" s="249"/>
      <c r="CI69" s="249"/>
      <c r="CJ69" s="249"/>
      <c r="CK69" s="249"/>
      <c r="CL69" s="249"/>
      <c r="CM69" s="121"/>
      <c r="CN69" s="12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</row>
    <row r="70" spans="1:107" s="2" customFormat="1" ht="10.5" customHeight="1" x14ac:dyDescent="0.2">
      <c r="A70" s="1372" t="s">
        <v>12</v>
      </c>
      <c r="B70" s="1375" t="s">
        <v>718</v>
      </c>
      <c r="C70" s="695"/>
      <c r="D70" s="1255"/>
      <c r="E70" s="61"/>
      <c r="F70" s="61"/>
      <c r="G70" s="61"/>
      <c r="H70" s="424"/>
      <c r="I70" s="61"/>
      <c r="J70" s="61"/>
      <c r="K70" s="61"/>
      <c r="L70" s="61"/>
      <c r="M70" s="61"/>
      <c r="N70" s="424"/>
      <c r="O70" s="61"/>
      <c r="P70" s="61"/>
      <c r="Q70" s="61"/>
      <c r="R70" s="61"/>
      <c r="S70" s="61"/>
      <c r="T70" s="61"/>
      <c r="U70" s="61"/>
      <c r="V70" s="424"/>
      <c r="W70" s="61"/>
      <c r="X70" s="61"/>
      <c r="Y70" s="61"/>
      <c r="Z70" s="61"/>
      <c r="AA70" s="61"/>
      <c r="AB70" s="61"/>
      <c r="AC70" s="256"/>
      <c r="AD70" s="256"/>
      <c r="AE70" s="256"/>
      <c r="AF70" s="256"/>
      <c r="AG70" s="249"/>
      <c r="AH70" s="249"/>
      <c r="AI70" s="249"/>
      <c r="AJ70" s="249"/>
      <c r="AK70" s="249"/>
      <c r="AL70" s="249"/>
      <c r="AM70" s="249"/>
      <c r="AN70" s="249"/>
      <c r="AO70" s="249"/>
      <c r="AP70" s="249"/>
      <c r="AQ70" s="249"/>
      <c r="AR70" s="249"/>
      <c r="AS70" s="249"/>
      <c r="AT70" s="249"/>
      <c r="AU70" s="249"/>
      <c r="AV70" s="249"/>
      <c r="AW70" s="249"/>
      <c r="AX70" s="249"/>
      <c r="AY70" s="249"/>
      <c r="AZ70" s="249"/>
      <c r="BA70" s="249"/>
      <c r="BB70" s="249"/>
      <c r="BC70" s="249"/>
      <c r="BD70" s="249"/>
      <c r="BE70" s="249"/>
      <c r="BF70" s="249"/>
      <c r="BG70" s="249"/>
      <c r="BH70" s="249"/>
      <c r="BI70" s="249"/>
      <c r="BJ70" s="249"/>
      <c r="BK70" s="249"/>
      <c r="BL70" s="249"/>
      <c r="BM70" s="249"/>
      <c r="BN70" s="249"/>
      <c r="BO70" s="249"/>
      <c r="BP70" s="249"/>
      <c r="BQ70" s="249"/>
      <c r="BR70" s="249"/>
      <c r="BS70" s="249"/>
      <c r="BT70" s="249"/>
      <c r="BU70" s="249"/>
      <c r="BV70" s="249"/>
      <c r="BW70" s="249"/>
      <c r="BX70" s="249"/>
      <c r="BY70" s="249"/>
      <c r="BZ70" s="249"/>
      <c r="CA70" s="249"/>
      <c r="CB70" s="249"/>
      <c r="CC70" s="249"/>
      <c r="CD70" s="249"/>
      <c r="CE70" s="249"/>
      <c r="CF70" s="249"/>
      <c r="CG70" s="249"/>
      <c r="CH70" s="249"/>
      <c r="CI70" s="249"/>
      <c r="CJ70" s="249"/>
      <c r="CK70" s="249"/>
      <c r="CL70" s="249"/>
      <c r="CM70" s="121"/>
      <c r="CN70" s="12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</row>
    <row r="71" spans="1:107" s="2" customFormat="1" ht="10.5" customHeight="1" x14ac:dyDescent="0.2">
      <c r="A71" s="1373"/>
      <c r="B71" s="1376"/>
      <c r="C71" s="846" t="s">
        <v>117</v>
      </c>
      <c r="D71" s="1256" t="s">
        <v>27</v>
      </c>
      <c r="E71" s="67">
        <v>52</v>
      </c>
      <c r="F71" s="1276">
        <v>50</v>
      </c>
      <c r="G71" s="1276">
        <v>49</v>
      </c>
      <c r="H71" s="1277">
        <v>48</v>
      </c>
      <c r="I71" s="1276">
        <v>48</v>
      </c>
      <c r="J71" s="1276">
        <v>50</v>
      </c>
      <c r="K71" s="1276">
        <v>55</v>
      </c>
      <c r="L71" s="1276">
        <v>58</v>
      </c>
      <c r="M71" s="1276">
        <v>62</v>
      </c>
      <c r="N71" s="1277">
        <v>64</v>
      </c>
      <c r="O71" s="1276">
        <v>67</v>
      </c>
      <c r="P71" s="1276">
        <v>69</v>
      </c>
      <c r="Q71" s="1276">
        <v>74</v>
      </c>
      <c r="R71" s="1276">
        <v>76</v>
      </c>
      <c r="S71" s="1276">
        <v>79</v>
      </c>
      <c r="T71" s="1276">
        <v>78</v>
      </c>
      <c r="U71" s="1276">
        <v>77</v>
      </c>
      <c r="V71" s="1277">
        <v>76</v>
      </c>
      <c r="W71" s="1276">
        <v>78</v>
      </c>
      <c r="X71" s="1276">
        <v>77</v>
      </c>
      <c r="Y71" s="1276">
        <v>76</v>
      </c>
      <c r="Z71" s="1276">
        <v>69</v>
      </c>
      <c r="AA71" s="1276">
        <v>63</v>
      </c>
      <c r="AB71" s="1276">
        <v>57</v>
      </c>
      <c r="AC71" s="256"/>
      <c r="AD71" s="256"/>
      <c r="AE71" s="256"/>
      <c r="AF71" s="256"/>
      <c r="AG71" s="249"/>
      <c r="AH71" s="249"/>
      <c r="AI71" s="249"/>
      <c r="AJ71" s="249"/>
      <c r="AK71" s="249"/>
      <c r="AL71" s="249"/>
      <c r="AM71" s="249"/>
      <c r="AN71" s="249"/>
      <c r="AO71" s="249"/>
      <c r="AP71" s="249"/>
      <c r="AQ71" s="249"/>
      <c r="AR71" s="249"/>
      <c r="AS71" s="249"/>
      <c r="AT71" s="249"/>
      <c r="AU71" s="249"/>
      <c r="AV71" s="249"/>
      <c r="AW71" s="249"/>
      <c r="AX71" s="249"/>
      <c r="AY71" s="249"/>
      <c r="AZ71" s="249"/>
      <c r="BA71" s="249"/>
      <c r="BB71" s="249"/>
      <c r="BC71" s="249"/>
      <c r="BD71" s="249"/>
      <c r="BE71" s="249"/>
      <c r="BF71" s="249"/>
      <c r="BG71" s="249"/>
      <c r="BH71" s="249"/>
      <c r="BI71" s="249"/>
      <c r="BJ71" s="249"/>
      <c r="BK71" s="249"/>
      <c r="BL71" s="249"/>
      <c r="BM71" s="249"/>
      <c r="BN71" s="249"/>
      <c r="BO71" s="249"/>
      <c r="BP71" s="249"/>
      <c r="BQ71" s="249"/>
      <c r="BR71" s="249"/>
      <c r="BS71" s="249"/>
      <c r="BT71" s="249"/>
      <c r="BU71" s="249"/>
      <c r="BV71" s="249"/>
      <c r="BW71" s="249"/>
      <c r="BX71" s="249"/>
      <c r="BY71" s="249"/>
      <c r="BZ71" s="249"/>
      <c r="CA71" s="249"/>
      <c r="CB71" s="249"/>
      <c r="CC71" s="249"/>
      <c r="CD71" s="249"/>
      <c r="CE71" s="249"/>
      <c r="CF71" s="249"/>
      <c r="CG71" s="249"/>
      <c r="CH71" s="249"/>
      <c r="CI71" s="249"/>
      <c r="CJ71" s="249"/>
      <c r="CK71" s="249"/>
      <c r="CL71" s="249"/>
      <c r="CM71" s="121"/>
      <c r="CN71" s="12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</row>
    <row r="72" spans="1:107" s="2" customFormat="1" ht="10.5" customHeight="1" x14ac:dyDescent="0.2">
      <c r="A72" s="1373"/>
      <c r="B72" s="1376"/>
      <c r="C72" s="846"/>
      <c r="D72" s="1256" t="s">
        <v>108</v>
      </c>
      <c r="E72" s="67" t="s">
        <v>113</v>
      </c>
      <c r="F72" s="1281"/>
      <c r="G72" s="1281"/>
      <c r="H72" s="422"/>
      <c r="I72" s="1281"/>
      <c r="J72" s="1281"/>
      <c r="K72" s="1281"/>
      <c r="L72" s="1281"/>
      <c r="M72" s="1281"/>
      <c r="N72" s="422"/>
      <c r="O72" s="1281"/>
      <c r="P72" s="1281"/>
      <c r="Q72" s="1281"/>
      <c r="R72" s="1281"/>
      <c r="S72" s="1281"/>
      <c r="T72" s="1281"/>
      <c r="U72" s="1281"/>
      <c r="V72" s="422"/>
      <c r="W72" s="1281"/>
      <c r="X72" s="1281"/>
      <c r="Y72" s="1281"/>
      <c r="Z72" s="1281"/>
      <c r="AA72" s="1281"/>
      <c r="AB72" s="1281"/>
      <c r="AC72" s="256"/>
      <c r="AD72" s="256"/>
      <c r="AE72" s="256"/>
      <c r="AF72" s="256"/>
      <c r="AG72" s="249"/>
      <c r="AH72" s="249"/>
      <c r="AI72" s="249"/>
      <c r="AJ72" s="249"/>
      <c r="AK72" s="249"/>
      <c r="AL72" s="249"/>
      <c r="AM72" s="249"/>
      <c r="AN72" s="249"/>
      <c r="AO72" s="249"/>
      <c r="AP72" s="249"/>
      <c r="AQ72" s="249"/>
      <c r="AR72" s="249"/>
      <c r="AS72" s="249"/>
      <c r="AT72" s="249"/>
      <c r="AU72" s="249"/>
      <c r="AV72" s="249"/>
      <c r="AW72" s="249"/>
      <c r="AX72" s="249"/>
      <c r="AY72" s="249"/>
      <c r="AZ72" s="249"/>
      <c r="BA72" s="249"/>
      <c r="BB72" s="249"/>
      <c r="BC72" s="249"/>
      <c r="BD72" s="249"/>
      <c r="BE72" s="249"/>
      <c r="BF72" s="249"/>
      <c r="BG72" s="249"/>
      <c r="BH72" s="249"/>
      <c r="BI72" s="249"/>
      <c r="BJ72" s="249"/>
      <c r="BK72" s="249"/>
      <c r="BL72" s="249"/>
      <c r="BM72" s="249"/>
      <c r="BN72" s="249"/>
      <c r="BO72" s="249"/>
      <c r="BP72" s="249"/>
      <c r="BQ72" s="249"/>
      <c r="BR72" s="249"/>
      <c r="BS72" s="249"/>
      <c r="BT72" s="249"/>
      <c r="BU72" s="249"/>
      <c r="BV72" s="249"/>
      <c r="BW72" s="249"/>
      <c r="BX72" s="249"/>
      <c r="BY72" s="249"/>
      <c r="BZ72" s="249"/>
      <c r="CA72" s="249"/>
      <c r="CB72" s="249"/>
      <c r="CC72" s="249"/>
      <c r="CD72" s="249"/>
      <c r="CE72" s="249"/>
      <c r="CF72" s="249"/>
      <c r="CG72" s="249"/>
      <c r="CH72" s="249"/>
      <c r="CI72" s="249"/>
      <c r="CJ72" s="249"/>
      <c r="CK72" s="249"/>
      <c r="CL72" s="249"/>
      <c r="CM72" s="121"/>
      <c r="CN72" s="12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</row>
    <row r="73" spans="1:107" s="2" customFormat="1" ht="10.5" customHeight="1" x14ac:dyDescent="0.2">
      <c r="A73" s="1373"/>
      <c r="B73" s="1376"/>
      <c r="C73" s="846"/>
      <c r="D73" s="1256" t="s">
        <v>109</v>
      </c>
      <c r="E73" s="67" t="s">
        <v>113</v>
      </c>
      <c r="F73" s="1281"/>
      <c r="G73" s="1281"/>
      <c r="H73" s="422"/>
      <c r="I73" s="1281"/>
      <c r="J73" s="1281"/>
      <c r="K73" s="1281"/>
      <c r="L73" s="1281"/>
      <c r="M73" s="1281"/>
      <c r="N73" s="422"/>
      <c r="O73" s="1281"/>
      <c r="P73" s="1281"/>
      <c r="Q73" s="1281"/>
      <c r="R73" s="1281"/>
      <c r="S73" s="1281"/>
      <c r="T73" s="1281"/>
      <c r="U73" s="1281"/>
      <c r="V73" s="422"/>
      <c r="W73" s="1281"/>
      <c r="X73" s="1281"/>
      <c r="Y73" s="1281"/>
      <c r="Z73" s="1281"/>
      <c r="AA73" s="1281"/>
      <c r="AB73" s="1281"/>
      <c r="AC73" s="256"/>
      <c r="AD73" s="256"/>
      <c r="AE73" s="256"/>
      <c r="AF73" s="256"/>
      <c r="AG73" s="249"/>
      <c r="AH73" s="249"/>
      <c r="AI73" s="249"/>
      <c r="AJ73" s="249"/>
      <c r="AK73" s="249"/>
      <c r="AL73" s="249"/>
      <c r="AM73" s="249"/>
      <c r="AN73" s="249"/>
      <c r="AO73" s="249"/>
      <c r="AP73" s="249"/>
      <c r="AQ73" s="249"/>
      <c r="AR73" s="249"/>
      <c r="AS73" s="249"/>
      <c r="AT73" s="249"/>
      <c r="AU73" s="249"/>
      <c r="AV73" s="249"/>
      <c r="AW73" s="249"/>
      <c r="AX73" s="249"/>
      <c r="AY73" s="249"/>
      <c r="AZ73" s="249"/>
      <c r="BA73" s="249"/>
      <c r="BB73" s="249"/>
      <c r="BC73" s="249"/>
      <c r="BD73" s="249"/>
      <c r="BE73" s="249"/>
      <c r="BF73" s="249"/>
      <c r="BG73" s="249"/>
      <c r="BH73" s="249"/>
      <c r="BI73" s="249"/>
      <c r="BJ73" s="249"/>
      <c r="BK73" s="249"/>
      <c r="BL73" s="249"/>
      <c r="BM73" s="249"/>
      <c r="BN73" s="249"/>
      <c r="BO73" s="249"/>
      <c r="BP73" s="249"/>
      <c r="BQ73" s="249"/>
      <c r="BR73" s="249"/>
      <c r="BS73" s="249"/>
      <c r="BT73" s="249"/>
      <c r="BU73" s="249"/>
      <c r="BV73" s="249"/>
      <c r="BW73" s="249"/>
      <c r="BX73" s="249"/>
      <c r="BY73" s="249"/>
      <c r="BZ73" s="249"/>
      <c r="CA73" s="249"/>
      <c r="CB73" s="249"/>
      <c r="CC73" s="249"/>
      <c r="CD73" s="249"/>
      <c r="CE73" s="249"/>
      <c r="CF73" s="249"/>
      <c r="CG73" s="249"/>
      <c r="CH73" s="249"/>
      <c r="CI73" s="249"/>
      <c r="CJ73" s="249"/>
      <c r="CK73" s="249"/>
      <c r="CL73" s="249"/>
      <c r="CM73" s="121"/>
      <c r="CN73" s="12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</row>
    <row r="74" spans="1:107" s="2" customFormat="1" ht="10.5" customHeight="1" thickBot="1" x14ac:dyDescent="0.25">
      <c r="A74" s="1374"/>
      <c r="B74" s="1377"/>
      <c r="C74" s="197"/>
      <c r="D74" s="1258" t="s">
        <v>35</v>
      </c>
      <c r="E74" s="1282"/>
      <c r="F74" s="1282"/>
      <c r="G74" s="1282"/>
      <c r="H74" s="435"/>
      <c r="I74" s="1282"/>
      <c r="J74" s="1282"/>
      <c r="K74" s="1282"/>
      <c r="L74" s="1282"/>
      <c r="M74" s="1282"/>
      <c r="N74" s="435"/>
      <c r="O74" s="1282"/>
      <c r="P74" s="1282"/>
      <c r="Q74" s="1282"/>
      <c r="R74" s="1282"/>
      <c r="S74" s="1282"/>
      <c r="T74" s="1282"/>
      <c r="U74" s="1282"/>
      <c r="V74" s="435"/>
      <c r="W74" s="1282"/>
      <c r="X74" s="1282"/>
      <c r="Y74" s="1282"/>
      <c r="Z74" s="1282"/>
      <c r="AA74" s="1282"/>
      <c r="AB74" s="1282"/>
      <c r="AC74" s="256"/>
      <c r="AD74" s="256"/>
      <c r="AE74" s="256"/>
      <c r="AF74" s="256"/>
      <c r="AG74" s="249"/>
      <c r="AH74" s="249"/>
      <c r="AI74" s="249"/>
      <c r="AJ74" s="249"/>
      <c r="AK74" s="249"/>
      <c r="AL74" s="249"/>
      <c r="AM74" s="249"/>
      <c r="AN74" s="249"/>
      <c r="AO74" s="249"/>
      <c r="AP74" s="249"/>
      <c r="AQ74" s="249"/>
      <c r="AR74" s="249"/>
      <c r="AS74" s="249"/>
      <c r="AT74" s="249"/>
      <c r="AU74" s="249"/>
      <c r="AV74" s="249"/>
      <c r="AW74" s="249"/>
      <c r="AX74" s="249"/>
      <c r="AY74" s="249"/>
      <c r="AZ74" s="249"/>
      <c r="BA74" s="249"/>
      <c r="BB74" s="249"/>
      <c r="BC74" s="249"/>
      <c r="BD74" s="249"/>
      <c r="BE74" s="249"/>
      <c r="BF74" s="249"/>
      <c r="BG74" s="249"/>
      <c r="BH74" s="249"/>
      <c r="BI74" s="249"/>
      <c r="BJ74" s="249"/>
      <c r="BK74" s="249"/>
      <c r="BL74" s="249"/>
      <c r="BM74" s="249"/>
      <c r="BN74" s="249"/>
      <c r="BO74" s="249"/>
      <c r="BP74" s="249"/>
      <c r="BQ74" s="249"/>
      <c r="BR74" s="249"/>
      <c r="BS74" s="249"/>
      <c r="BT74" s="249"/>
      <c r="BU74" s="249"/>
      <c r="BV74" s="249"/>
      <c r="BW74" s="249"/>
      <c r="BX74" s="249"/>
      <c r="BY74" s="249"/>
      <c r="BZ74" s="249"/>
      <c r="CA74" s="249"/>
      <c r="CB74" s="249"/>
      <c r="CC74" s="249"/>
      <c r="CD74" s="249"/>
      <c r="CE74" s="249"/>
      <c r="CF74" s="249"/>
      <c r="CG74" s="249"/>
      <c r="CH74" s="249"/>
      <c r="CI74" s="249"/>
      <c r="CJ74" s="249"/>
      <c r="CK74" s="249"/>
      <c r="CL74" s="249"/>
      <c r="CM74" s="121"/>
      <c r="CN74" s="12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</row>
    <row r="75" spans="1:107" s="2" customFormat="1" ht="10.5" customHeight="1" x14ac:dyDescent="0.2">
      <c r="A75" s="1372" t="s">
        <v>84</v>
      </c>
      <c r="B75" s="1375" t="s">
        <v>215</v>
      </c>
      <c r="C75" s="695"/>
      <c r="D75" s="1255"/>
      <c r="E75" s="1280"/>
      <c r="F75" s="1280"/>
      <c r="G75" s="1280"/>
      <c r="H75" s="424"/>
      <c r="I75" s="1280"/>
      <c r="J75" s="1280"/>
      <c r="K75" s="1280"/>
      <c r="L75" s="1280"/>
      <c r="M75" s="1280"/>
      <c r="N75" s="424"/>
      <c r="O75" s="1280"/>
      <c r="P75" s="1280"/>
      <c r="Q75" s="1280"/>
      <c r="R75" s="1280"/>
      <c r="S75" s="1280"/>
      <c r="T75" s="1280"/>
      <c r="U75" s="1280"/>
      <c r="V75" s="424"/>
      <c r="W75" s="1280"/>
      <c r="X75" s="1280"/>
      <c r="Y75" s="1280"/>
      <c r="Z75" s="1280"/>
      <c r="AA75" s="1280"/>
      <c r="AB75" s="1280"/>
      <c r="AC75" s="256"/>
      <c r="AD75" s="256"/>
      <c r="AE75" s="256"/>
      <c r="AF75" s="256"/>
      <c r="AG75" s="249"/>
      <c r="AH75" s="249"/>
      <c r="AI75" s="249"/>
      <c r="AJ75" s="249"/>
      <c r="AK75" s="249"/>
      <c r="AL75" s="249"/>
      <c r="AM75" s="249"/>
      <c r="AN75" s="249"/>
      <c r="AO75" s="249"/>
      <c r="AP75" s="249"/>
      <c r="AQ75" s="249"/>
      <c r="AR75" s="249"/>
      <c r="AS75" s="249"/>
      <c r="AT75" s="249"/>
      <c r="AU75" s="249"/>
      <c r="AV75" s="249"/>
      <c r="AW75" s="249"/>
      <c r="AX75" s="249"/>
      <c r="AY75" s="249"/>
      <c r="AZ75" s="249"/>
      <c r="BA75" s="249"/>
      <c r="BB75" s="249"/>
      <c r="BC75" s="249"/>
      <c r="BD75" s="249"/>
      <c r="BE75" s="249"/>
      <c r="BF75" s="249"/>
      <c r="BG75" s="249"/>
      <c r="BH75" s="249"/>
      <c r="BI75" s="249"/>
      <c r="BJ75" s="249"/>
      <c r="BK75" s="249"/>
      <c r="BL75" s="249"/>
      <c r="BM75" s="249"/>
      <c r="BN75" s="249"/>
      <c r="BO75" s="249"/>
      <c r="BP75" s="249"/>
      <c r="BQ75" s="249"/>
      <c r="BR75" s="249"/>
      <c r="BS75" s="249"/>
      <c r="BT75" s="249"/>
      <c r="BU75" s="249"/>
      <c r="BV75" s="249"/>
      <c r="BW75" s="249"/>
      <c r="BX75" s="249"/>
      <c r="BY75" s="249"/>
      <c r="BZ75" s="249"/>
      <c r="CA75" s="249"/>
      <c r="CB75" s="249"/>
      <c r="CC75" s="249"/>
      <c r="CD75" s="249"/>
      <c r="CE75" s="249"/>
      <c r="CF75" s="249"/>
      <c r="CG75" s="249"/>
      <c r="CH75" s="249"/>
      <c r="CI75" s="249"/>
      <c r="CJ75" s="249"/>
      <c r="CK75" s="249"/>
      <c r="CL75" s="249"/>
      <c r="CM75" s="121"/>
      <c r="CN75" s="12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</row>
    <row r="76" spans="1:107" s="2" customFormat="1" ht="10.5" customHeight="1" x14ac:dyDescent="0.2">
      <c r="A76" s="1373"/>
      <c r="B76" s="1376"/>
      <c r="C76" s="846" t="s">
        <v>117</v>
      </c>
      <c r="D76" s="1256" t="s">
        <v>27</v>
      </c>
      <c r="E76" s="1281"/>
      <c r="F76" s="1281"/>
      <c r="G76" s="1281"/>
      <c r="H76" s="422"/>
      <c r="I76" s="1281"/>
      <c r="J76" s="1281"/>
      <c r="K76" s="1281"/>
      <c r="L76" s="1281"/>
      <c r="M76" s="1281"/>
      <c r="N76" s="422"/>
      <c r="O76" s="1281"/>
      <c r="P76" s="1281"/>
      <c r="Q76" s="1281"/>
      <c r="R76" s="1281"/>
      <c r="S76" s="1281"/>
      <c r="T76" s="1281"/>
      <c r="U76" s="1281"/>
      <c r="V76" s="422"/>
      <c r="W76" s="1281"/>
      <c r="X76" s="1281"/>
      <c r="Y76" s="1281"/>
      <c r="Z76" s="1281"/>
      <c r="AA76" s="1281"/>
      <c r="AB76" s="1281"/>
      <c r="AC76" s="256"/>
      <c r="AD76" s="256"/>
      <c r="AE76" s="256"/>
      <c r="AF76" s="256"/>
      <c r="AG76" s="249"/>
      <c r="AH76" s="249"/>
      <c r="AI76" s="249"/>
      <c r="AJ76" s="249"/>
      <c r="AK76" s="249"/>
      <c r="AL76" s="249"/>
      <c r="AM76" s="249"/>
      <c r="AN76" s="249"/>
      <c r="AO76" s="249"/>
      <c r="AP76" s="249"/>
      <c r="AQ76" s="249"/>
      <c r="AR76" s="249"/>
      <c r="AS76" s="249"/>
      <c r="AT76" s="249"/>
      <c r="AU76" s="249"/>
      <c r="AV76" s="249"/>
      <c r="AW76" s="249"/>
      <c r="AX76" s="249"/>
      <c r="AY76" s="249"/>
      <c r="AZ76" s="249"/>
      <c r="BA76" s="249"/>
      <c r="BB76" s="249"/>
      <c r="BC76" s="249"/>
      <c r="BD76" s="249"/>
      <c r="BE76" s="249"/>
      <c r="BF76" s="249"/>
      <c r="BG76" s="249"/>
      <c r="BH76" s="249"/>
      <c r="BI76" s="249"/>
      <c r="BJ76" s="249"/>
      <c r="BK76" s="249"/>
      <c r="BL76" s="249"/>
      <c r="BM76" s="249"/>
      <c r="BN76" s="249"/>
      <c r="BO76" s="249"/>
      <c r="BP76" s="249"/>
      <c r="BQ76" s="249"/>
      <c r="BR76" s="249"/>
      <c r="BS76" s="249"/>
      <c r="BT76" s="249"/>
      <c r="BU76" s="249"/>
      <c r="BV76" s="249"/>
      <c r="BW76" s="249"/>
      <c r="BX76" s="249"/>
      <c r="BY76" s="249"/>
      <c r="BZ76" s="249"/>
      <c r="CA76" s="249"/>
      <c r="CB76" s="249"/>
      <c r="CC76" s="249"/>
      <c r="CD76" s="249"/>
      <c r="CE76" s="249"/>
      <c r="CF76" s="249"/>
      <c r="CG76" s="249"/>
      <c r="CH76" s="249"/>
      <c r="CI76" s="249"/>
      <c r="CJ76" s="249"/>
      <c r="CK76" s="249"/>
      <c r="CL76" s="249"/>
      <c r="CM76" s="121"/>
      <c r="CN76" s="12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</row>
    <row r="77" spans="1:107" s="2" customFormat="1" ht="10.5" customHeight="1" x14ac:dyDescent="0.2">
      <c r="A77" s="1373"/>
      <c r="B77" s="1376"/>
      <c r="C77" s="846"/>
      <c r="D77" s="1256" t="s">
        <v>108</v>
      </c>
      <c r="E77" s="67" t="s">
        <v>113</v>
      </c>
      <c r="F77" s="1281"/>
      <c r="G77" s="1281"/>
      <c r="H77" s="422"/>
      <c r="I77" s="1281"/>
      <c r="J77" s="1281"/>
      <c r="K77" s="1281"/>
      <c r="L77" s="1281"/>
      <c r="M77" s="1281"/>
      <c r="N77" s="422"/>
      <c r="O77" s="1281"/>
      <c r="P77" s="1281"/>
      <c r="Q77" s="1281"/>
      <c r="R77" s="1281"/>
      <c r="S77" s="1281"/>
      <c r="T77" s="1281"/>
      <c r="U77" s="1281"/>
      <c r="V77" s="422"/>
      <c r="W77" s="1281"/>
      <c r="X77" s="1281"/>
      <c r="Y77" s="1281"/>
      <c r="Z77" s="1281"/>
      <c r="AA77" s="1281"/>
      <c r="AB77" s="1281"/>
      <c r="AC77" s="256"/>
      <c r="AD77" s="256"/>
      <c r="AE77" s="256"/>
      <c r="AF77" s="256"/>
      <c r="AG77" s="249"/>
      <c r="AH77" s="249"/>
      <c r="AI77" s="249"/>
      <c r="AJ77" s="249"/>
      <c r="AK77" s="249"/>
      <c r="AL77" s="249"/>
      <c r="AM77" s="249"/>
      <c r="AN77" s="249"/>
      <c r="AO77" s="249"/>
      <c r="AP77" s="249"/>
      <c r="AQ77" s="249"/>
      <c r="AR77" s="249"/>
      <c r="AS77" s="249"/>
      <c r="AT77" s="249"/>
      <c r="AU77" s="249"/>
      <c r="AV77" s="249"/>
      <c r="AW77" s="249"/>
      <c r="AX77" s="249"/>
      <c r="AY77" s="249"/>
      <c r="AZ77" s="249"/>
      <c r="BA77" s="249"/>
      <c r="BB77" s="249"/>
      <c r="BC77" s="249"/>
      <c r="BD77" s="249"/>
      <c r="BE77" s="249"/>
      <c r="BF77" s="249"/>
      <c r="BG77" s="249"/>
      <c r="BH77" s="249"/>
      <c r="BI77" s="249"/>
      <c r="BJ77" s="249"/>
      <c r="BK77" s="249"/>
      <c r="BL77" s="249"/>
      <c r="BM77" s="249"/>
      <c r="BN77" s="249"/>
      <c r="BO77" s="249"/>
      <c r="BP77" s="249"/>
      <c r="BQ77" s="249"/>
      <c r="BR77" s="249"/>
      <c r="BS77" s="249"/>
      <c r="BT77" s="249"/>
      <c r="BU77" s="249"/>
      <c r="BV77" s="249"/>
      <c r="BW77" s="249"/>
      <c r="BX77" s="249"/>
      <c r="BY77" s="249"/>
      <c r="BZ77" s="249"/>
      <c r="CA77" s="249"/>
      <c r="CB77" s="249"/>
      <c r="CC77" s="249"/>
      <c r="CD77" s="249"/>
      <c r="CE77" s="249"/>
      <c r="CF77" s="249"/>
      <c r="CG77" s="249"/>
      <c r="CH77" s="249"/>
      <c r="CI77" s="249"/>
      <c r="CJ77" s="249"/>
      <c r="CK77" s="249"/>
      <c r="CL77" s="249"/>
      <c r="CM77" s="121"/>
      <c r="CN77" s="12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</row>
    <row r="78" spans="1:107" s="2" customFormat="1" ht="10.5" customHeight="1" x14ac:dyDescent="0.2">
      <c r="A78" s="1373"/>
      <c r="B78" s="1376"/>
      <c r="C78" s="846"/>
      <c r="D78" s="1256" t="s">
        <v>109</v>
      </c>
      <c r="E78" s="67" t="s">
        <v>113</v>
      </c>
      <c r="F78" s="1281"/>
      <c r="G78" s="1281"/>
      <c r="H78" s="422"/>
      <c r="I78" s="1281"/>
      <c r="J78" s="1281"/>
      <c r="K78" s="1281"/>
      <c r="L78" s="1281"/>
      <c r="M78" s="1281"/>
      <c r="N78" s="422"/>
      <c r="O78" s="1281"/>
      <c r="P78" s="1281"/>
      <c r="Q78" s="1281"/>
      <c r="R78" s="1281"/>
      <c r="S78" s="1281"/>
      <c r="T78" s="1281"/>
      <c r="U78" s="1281"/>
      <c r="V78" s="422"/>
      <c r="W78" s="1281"/>
      <c r="X78" s="1281"/>
      <c r="Y78" s="1281"/>
      <c r="Z78" s="1281"/>
      <c r="AA78" s="1281"/>
      <c r="AB78" s="1281"/>
      <c r="AC78" s="256"/>
      <c r="AD78" s="256"/>
      <c r="AE78" s="256"/>
      <c r="AF78" s="256"/>
      <c r="AG78" s="249"/>
      <c r="AH78" s="249"/>
      <c r="AI78" s="249"/>
      <c r="AJ78" s="249"/>
      <c r="AK78" s="249"/>
      <c r="AL78" s="249"/>
      <c r="AM78" s="249"/>
      <c r="AN78" s="249"/>
      <c r="AO78" s="249"/>
      <c r="AP78" s="249"/>
      <c r="AQ78" s="249"/>
      <c r="AR78" s="249"/>
      <c r="AS78" s="249"/>
      <c r="AT78" s="249"/>
      <c r="AU78" s="249"/>
      <c r="AV78" s="249"/>
      <c r="AW78" s="249"/>
      <c r="AX78" s="249"/>
      <c r="AY78" s="249"/>
      <c r="AZ78" s="249"/>
      <c r="BA78" s="249"/>
      <c r="BB78" s="249"/>
      <c r="BC78" s="249"/>
      <c r="BD78" s="249"/>
      <c r="BE78" s="249"/>
      <c r="BF78" s="249"/>
      <c r="BG78" s="249"/>
      <c r="BH78" s="249"/>
      <c r="BI78" s="249"/>
      <c r="BJ78" s="249"/>
      <c r="BK78" s="249"/>
      <c r="BL78" s="249"/>
      <c r="BM78" s="249"/>
      <c r="BN78" s="249"/>
      <c r="BO78" s="249"/>
      <c r="BP78" s="249"/>
      <c r="BQ78" s="249"/>
      <c r="BR78" s="249"/>
      <c r="BS78" s="249"/>
      <c r="BT78" s="249"/>
      <c r="BU78" s="249"/>
      <c r="BV78" s="249"/>
      <c r="BW78" s="249"/>
      <c r="BX78" s="249"/>
      <c r="BY78" s="249"/>
      <c r="BZ78" s="249"/>
      <c r="CA78" s="249"/>
      <c r="CB78" s="249"/>
      <c r="CC78" s="249"/>
      <c r="CD78" s="249"/>
      <c r="CE78" s="249"/>
      <c r="CF78" s="249"/>
      <c r="CG78" s="249"/>
      <c r="CH78" s="249"/>
      <c r="CI78" s="249"/>
      <c r="CJ78" s="249"/>
      <c r="CK78" s="249"/>
      <c r="CL78" s="249"/>
      <c r="CM78" s="121"/>
      <c r="CN78" s="12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</row>
    <row r="79" spans="1:107" s="2" customFormat="1" ht="10.5" customHeight="1" thickBot="1" x14ac:dyDescent="0.25">
      <c r="A79" s="1374"/>
      <c r="B79" s="1377"/>
      <c r="C79" s="197"/>
      <c r="D79" s="1258" t="s">
        <v>35</v>
      </c>
      <c r="E79" s="1282"/>
      <c r="F79" s="1282"/>
      <c r="G79" s="1282"/>
      <c r="H79" s="435"/>
      <c r="I79" s="1282"/>
      <c r="J79" s="1282"/>
      <c r="K79" s="1282"/>
      <c r="L79" s="1282"/>
      <c r="M79" s="1282"/>
      <c r="N79" s="435"/>
      <c r="O79" s="1282"/>
      <c r="P79" s="1282"/>
      <c r="Q79" s="1282"/>
      <c r="R79" s="1282"/>
      <c r="S79" s="1282"/>
      <c r="T79" s="1282"/>
      <c r="U79" s="1282"/>
      <c r="V79" s="435"/>
      <c r="W79" s="1282"/>
      <c r="X79" s="1282"/>
      <c r="Y79" s="1282"/>
      <c r="Z79" s="1282"/>
      <c r="AA79" s="1282"/>
      <c r="AB79" s="1282"/>
      <c r="AC79" s="256"/>
      <c r="AD79" s="256"/>
      <c r="AE79" s="256"/>
      <c r="AF79" s="256"/>
      <c r="AG79" s="249"/>
      <c r="AH79" s="249"/>
      <c r="AI79" s="249"/>
      <c r="AJ79" s="249"/>
      <c r="AK79" s="249"/>
      <c r="AL79" s="249"/>
      <c r="AM79" s="249"/>
      <c r="AN79" s="249"/>
      <c r="AO79" s="249"/>
      <c r="AP79" s="249"/>
      <c r="AQ79" s="249"/>
      <c r="AR79" s="249"/>
      <c r="AS79" s="249"/>
      <c r="AT79" s="249"/>
      <c r="AU79" s="249"/>
      <c r="AV79" s="249"/>
      <c r="AW79" s="249"/>
      <c r="AX79" s="249"/>
      <c r="AY79" s="249"/>
      <c r="AZ79" s="249"/>
      <c r="BA79" s="249"/>
      <c r="BB79" s="249"/>
      <c r="BC79" s="249"/>
      <c r="BD79" s="249"/>
      <c r="BE79" s="249"/>
      <c r="BF79" s="249"/>
      <c r="BG79" s="249"/>
      <c r="BH79" s="249"/>
      <c r="BI79" s="249"/>
      <c r="BJ79" s="249"/>
      <c r="BK79" s="249"/>
      <c r="BL79" s="249"/>
      <c r="BM79" s="249"/>
      <c r="BN79" s="249"/>
      <c r="BO79" s="249"/>
      <c r="BP79" s="249"/>
      <c r="BQ79" s="249"/>
      <c r="BR79" s="249"/>
      <c r="BS79" s="249"/>
      <c r="BT79" s="249"/>
      <c r="BU79" s="249"/>
      <c r="BV79" s="249"/>
      <c r="BW79" s="249"/>
      <c r="BX79" s="249"/>
      <c r="BY79" s="249"/>
      <c r="BZ79" s="249"/>
      <c r="CA79" s="249"/>
      <c r="CB79" s="249"/>
      <c r="CC79" s="249"/>
      <c r="CD79" s="249"/>
      <c r="CE79" s="249"/>
      <c r="CF79" s="249"/>
      <c r="CG79" s="249"/>
      <c r="CH79" s="249"/>
      <c r="CI79" s="249"/>
      <c r="CJ79" s="249"/>
      <c r="CK79" s="249"/>
      <c r="CL79" s="249"/>
      <c r="CM79" s="121"/>
      <c r="CN79" s="12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</row>
    <row r="80" spans="1:107" s="2" customFormat="1" ht="10.5" customHeight="1" x14ac:dyDescent="0.2">
      <c r="A80" s="1372" t="s">
        <v>4</v>
      </c>
      <c r="B80" s="1375" t="s">
        <v>222</v>
      </c>
      <c r="C80" s="695"/>
      <c r="D80" s="1255"/>
      <c r="E80" s="1468" t="s">
        <v>111</v>
      </c>
      <c r="F80" s="1469"/>
      <c r="G80" s="1280"/>
      <c r="H80" s="424"/>
      <c r="I80" s="1280"/>
      <c r="J80" s="1280"/>
      <c r="K80" s="1280"/>
      <c r="L80" s="1280"/>
      <c r="M80" s="1280"/>
      <c r="N80" s="424"/>
      <c r="O80" s="1280"/>
      <c r="P80" s="1280"/>
      <c r="Q80" s="1280"/>
      <c r="R80" s="1280"/>
      <c r="S80" s="1280"/>
      <c r="T80" s="1280"/>
      <c r="U80" s="1280"/>
      <c r="V80" s="424"/>
      <c r="W80" s="1280"/>
      <c r="X80" s="1280"/>
      <c r="Y80" s="1280"/>
      <c r="Z80" s="1280"/>
      <c r="AA80" s="1280"/>
      <c r="AB80" s="1280"/>
      <c r="AC80" s="256"/>
      <c r="AD80" s="256"/>
      <c r="AE80" s="256"/>
      <c r="AF80" s="256"/>
      <c r="AG80" s="249"/>
      <c r="AH80" s="249"/>
      <c r="AI80" s="249"/>
      <c r="AJ80" s="249"/>
      <c r="AK80" s="249"/>
      <c r="AL80" s="249"/>
      <c r="AM80" s="249"/>
      <c r="AN80" s="249"/>
      <c r="AO80" s="249"/>
      <c r="AP80" s="249"/>
      <c r="AQ80" s="249"/>
      <c r="AR80" s="249"/>
      <c r="AS80" s="249"/>
      <c r="AT80" s="249"/>
      <c r="AU80" s="249"/>
      <c r="AV80" s="249"/>
      <c r="AW80" s="249"/>
      <c r="AX80" s="249"/>
      <c r="AY80" s="249"/>
      <c r="AZ80" s="249"/>
      <c r="BA80" s="249"/>
      <c r="BB80" s="249"/>
      <c r="BC80" s="249"/>
      <c r="BD80" s="249"/>
      <c r="BE80" s="249"/>
      <c r="BF80" s="249"/>
      <c r="BG80" s="249"/>
      <c r="BH80" s="249"/>
      <c r="BI80" s="249"/>
      <c r="BJ80" s="249"/>
      <c r="BK80" s="249"/>
      <c r="BL80" s="249"/>
      <c r="BM80" s="249"/>
      <c r="BN80" s="249"/>
      <c r="BO80" s="249"/>
      <c r="BP80" s="249"/>
      <c r="BQ80" s="249"/>
      <c r="BR80" s="249"/>
      <c r="BS80" s="249"/>
      <c r="BT80" s="249"/>
      <c r="BU80" s="249"/>
      <c r="BV80" s="249"/>
      <c r="BW80" s="249"/>
      <c r="BX80" s="249"/>
      <c r="BY80" s="249"/>
      <c r="BZ80" s="249"/>
      <c r="CA80" s="249"/>
      <c r="CB80" s="249"/>
      <c r="CC80" s="249"/>
      <c r="CD80" s="249"/>
      <c r="CE80" s="249"/>
      <c r="CF80" s="249"/>
      <c r="CG80" s="249"/>
      <c r="CH80" s="249"/>
      <c r="CI80" s="249"/>
      <c r="CJ80" s="249"/>
      <c r="CK80" s="249"/>
      <c r="CL80" s="249"/>
      <c r="CM80" s="121"/>
      <c r="CN80" s="12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</row>
    <row r="81" spans="1:107" s="2" customFormat="1" ht="10.5" customHeight="1" x14ac:dyDescent="0.2">
      <c r="A81" s="1373"/>
      <c r="B81" s="1376"/>
      <c r="C81" s="846" t="s">
        <v>117</v>
      </c>
      <c r="D81" s="1256" t="s">
        <v>27</v>
      </c>
      <c r="E81" s="1281"/>
      <c r="F81" s="1281"/>
      <c r="G81" s="1281"/>
      <c r="H81" s="422"/>
      <c r="I81" s="1281"/>
      <c r="J81" s="1281"/>
      <c r="K81" s="1281"/>
      <c r="L81" s="1281"/>
      <c r="M81" s="1281"/>
      <c r="N81" s="422"/>
      <c r="O81" s="1281"/>
      <c r="P81" s="1281"/>
      <c r="Q81" s="1281"/>
      <c r="R81" s="1281"/>
      <c r="S81" s="1281"/>
      <c r="T81" s="1281"/>
      <c r="U81" s="1281"/>
      <c r="V81" s="422"/>
      <c r="W81" s="1281"/>
      <c r="X81" s="1281"/>
      <c r="Y81" s="1281"/>
      <c r="Z81" s="1281"/>
      <c r="AA81" s="1281"/>
      <c r="AB81" s="1281"/>
      <c r="AC81" s="256"/>
      <c r="AD81" s="256"/>
      <c r="AE81" s="256"/>
      <c r="AF81" s="256"/>
      <c r="AG81" s="249"/>
      <c r="AH81" s="249"/>
      <c r="AI81" s="249"/>
      <c r="AJ81" s="249"/>
      <c r="AK81" s="249"/>
      <c r="AL81" s="249"/>
      <c r="AM81" s="249"/>
      <c r="AN81" s="249"/>
      <c r="AO81" s="249"/>
      <c r="AP81" s="249"/>
      <c r="AQ81" s="249"/>
      <c r="AR81" s="249"/>
      <c r="AS81" s="249"/>
      <c r="AT81" s="249"/>
      <c r="AU81" s="249"/>
      <c r="AV81" s="249"/>
      <c r="AW81" s="249"/>
      <c r="AX81" s="249"/>
      <c r="AY81" s="249"/>
      <c r="AZ81" s="249"/>
      <c r="BA81" s="249"/>
      <c r="BB81" s="249"/>
      <c r="BC81" s="249"/>
      <c r="BD81" s="249"/>
      <c r="BE81" s="249"/>
      <c r="BF81" s="249"/>
      <c r="BG81" s="249"/>
      <c r="BH81" s="249"/>
      <c r="BI81" s="249"/>
      <c r="BJ81" s="249"/>
      <c r="BK81" s="249"/>
      <c r="BL81" s="249"/>
      <c r="BM81" s="249"/>
      <c r="BN81" s="249"/>
      <c r="BO81" s="249"/>
      <c r="BP81" s="249"/>
      <c r="BQ81" s="249"/>
      <c r="BR81" s="249"/>
      <c r="BS81" s="249"/>
      <c r="BT81" s="249"/>
      <c r="BU81" s="249"/>
      <c r="BV81" s="249"/>
      <c r="BW81" s="249"/>
      <c r="BX81" s="249"/>
      <c r="BY81" s="249"/>
      <c r="BZ81" s="249"/>
      <c r="CA81" s="249"/>
      <c r="CB81" s="249"/>
      <c r="CC81" s="249"/>
      <c r="CD81" s="249"/>
      <c r="CE81" s="249"/>
      <c r="CF81" s="249"/>
      <c r="CG81" s="249"/>
      <c r="CH81" s="249"/>
      <c r="CI81" s="249"/>
      <c r="CJ81" s="249"/>
      <c r="CK81" s="249"/>
      <c r="CL81" s="249"/>
      <c r="CM81" s="121"/>
      <c r="CN81" s="12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</row>
    <row r="82" spans="1:107" s="2" customFormat="1" ht="10.5" customHeight="1" x14ac:dyDescent="0.2">
      <c r="A82" s="1373"/>
      <c r="B82" s="1376"/>
      <c r="C82" s="846"/>
      <c r="D82" s="1256" t="s">
        <v>108</v>
      </c>
      <c r="E82" s="67" t="s">
        <v>113</v>
      </c>
      <c r="F82" s="1281"/>
      <c r="G82" s="1281"/>
      <c r="H82" s="422"/>
      <c r="I82" s="1281"/>
      <c r="J82" s="1281"/>
      <c r="K82" s="1281"/>
      <c r="L82" s="1281"/>
      <c r="M82" s="1281"/>
      <c r="N82" s="422"/>
      <c r="O82" s="1281"/>
      <c r="P82" s="1281"/>
      <c r="Q82" s="1281"/>
      <c r="R82" s="1281"/>
      <c r="S82" s="1281"/>
      <c r="T82" s="1281"/>
      <c r="U82" s="1281"/>
      <c r="V82" s="422"/>
      <c r="W82" s="1281"/>
      <c r="X82" s="1281"/>
      <c r="Y82" s="1281"/>
      <c r="Z82" s="1281"/>
      <c r="AA82" s="1281"/>
      <c r="AB82" s="1281"/>
      <c r="AC82" s="256"/>
      <c r="AD82" s="256"/>
      <c r="AE82" s="256"/>
      <c r="AF82" s="256"/>
      <c r="AG82" s="249"/>
      <c r="AH82" s="249"/>
      <c r="AI82" s="249"/>
      <c r="AJ82" s="249"/>
      <c r="AK82" s="249"/>
      <c r="AL82" s="249"/>
      <c r="AM82" s="249"/>
      <c r="AN82" s="249"/>
      <c r="AO82" s="249"/>
      <c r="AP82" s="249"/>
      <c r="AQ82" s="249"/>
      <c r="AR82" s="249"/>
      <c r="AS82" s="249"/>
      <c r="AT82" s="249"/>
      <c r="AU82" s="249"/>
      <c r="AV82" s="249"/>
      <c r="AW82" s="249"/>
      <c r="AX82" s="249"/>
      <c r="AY82" s="249"/>
      <c r="AZ82" s="249"/>
      <c r="BA82" s="249"/>
      <c r="BB82" s="249"/>
      <c r="BC82" s="249"/>
      <c r="BD82" s="249"/>
      <c r="BE82" s="249"/>
      <c r="BF82" s="249"/>
      <c r="BG82" s="249"/>
      <c r="BH82" s="249"/>
      <c r="BI82" s="249"/>
      <c r="BJ82" s="249"/>
      <c r="BK82" s="249"/>
      <c r="BL82" s="249"/>
      <c r="BM82" s="249"/>
      <c r="BN82" s="249"/>
      <c r="BO82" s="249"/>
      <c r="BP82" s="249"/>
      <c r="BQ82" s="249"/>
      <c r="BR82" s="249"/>
      <c r="BS82" s="249"/>
      <c r="BT82" s="249"/>
      <c r="BU82" s="249"/>
      <c r="BV82" s="249"/>
      <c r="BW82" s="249"/>
      <c r="BX82" s="249"/>
      <c r="BY82" s="249"/>
      <c r="BZ82" s="249"/>
      <c r="CA82" s="249"/>
      <c r="CB82" s="249"/>
      <c r="CC82" s="249"/>
      <c r="CD82" s="249"/>
      <c r="CE82" s="249"/>
      <c r="CF82" s="249"/>
      <c r="CG82" s="249"/>
      <c r="CH82" s="249"/>
      <c r="CI82" s="249"/>
      <c r="CJ82" s="249"/>
      <c r="CK82" s="249"/>
      <c r="CL82" s="249"/>
      <c r="CM82" s="121"/>
      <c r="CN82" s="12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</row>
    <row r="83" spans="1:107" s="2" customFormat="1" ht="10.5" customHeight="1" x14ac:dyDescent="0.2">
      <c r="A83" s="1373"/>
      <c r="B83" s="1376"/>
      <c r="C83" s="846"/>
      <c r="D83" s="1256" t="s">
        <v>109</v>
      </c>
      <c r="E83" s="67" t="s">
        <v>113</v>
      </c>
      <c r="F83" s="1281"/>
      <c r="G83" s="1281"/>
      <c r="H83" s="422"/>
      <c r="I83" s="1281"/>
      <c r="J83" s="1281"/>
      <c r="K83" s="1281"/>
      <c r="L83" s="1281"/>
      <c r="M83" s="1281"/>
      <c r="N83" s="422"/>
      <c r="O83" s="1281"/>
      <c r="P83" s="1281"/>
      <c r="Q83" s="1281"/>
      <c r="R83" s="1281"/>
      <c r="S83" s="1281"/>
      <c r="T83" s="1281"/>
      <c r="U83" s="1281"/>
      <c r="V83" s="422"/>
      <c r="W83" s="1281"/>
      <c r="X83" s="1281"/>
      <c r="Y83" s="1281"/>
      <c r="Z83" s="1281"/>
      <c r="AA83" s="1281"/>
      <c r="AB83" s="1281"/>
      <c r="AC83" s="256"/>
      <c r="AD83" s="256"/>
      <c r="AE83" s="256"/>
      <c r="AF83" s="256"/>
      <c r="AG83" s="249"/>
      <c r="AH83" s="249"/>
      <c r="AI83" s="249"/>
      <c r="AJ83" s="249"/>
      <c r="AK83" s="249"/>
      <c r="AL83" s="249"/>
      <c r="AM83" s="249"/>
      <c r="AN83" s="249"/>
      <c r="AO83" s="249"/>
      <c r="AP83" s="249"/>
      <c r="AQ83" s="249"/>
      <c r="AR83" s="249"/>
      <c r="AS83" s="249"/>
      <c r="AT83" s="249"/>
      <c r="AU83" s="249"/>
      <c r="AV83" s="249"/>
      <c r="AW83" s="249"/>
      <c r="AX83" s="249"/>
      <c r="AY83" s="249"/>
      <c r="AZ83" s="249"/>
      <c r="BA83" s="249"/>
      <c r="BB83" s="249"/>
      <c r="BC83" s="249"/>
      <c r="BD83" s="249"/>
      <c r="BE83" s="249"/>
      <c r="BF83" s="249"/>
      <c r="BG83" s="249"/>
      <c r="BH83" s="249"/>
      <c r="BI83" s="249"/>
      <c r="BJ83" s="249"/>
      <c r="BK83" s="249"/>
      <c r="BL83" s="249"/>
      <c r="BM83" s="249"/>
      <c r="BN83" s="249"/>
      <c r="BO83" s="249"/>
      <c r="BP83" s="249"/>
      <c r="BQ83" s="249"/>
      <c r="BR83" s="249"/>
      <c r="BS83" s="249"/>
      <c r="BT83" s="249"/>
      <c r="BU83" s="249"/>
      <c r="BV83" s="249"/>
      <c r="BW83" s="249"/>
      <c r="BX83" s="249"/>
      <c r="BY83" s="249"/>
      <c r="BZ83" s="249"/>
      <c r="CA83" s="249"/>
      <c r="CB83" s="249"/>
      <c r="CC83" s="249"/>
      <c r="CD83" s="249"/>
      <c r="CE83" s="249"/>
      <c r="CF83" s="249"/>
      <c r="CG83" s="249"/>
      <c r="CH83" s="249"/>
      <c r="CI83" s="249"/>
      <c r="CJ83" s="249"/>
      <c r="CK83" s="249"/>
      <c r="CL83" s="249"/>
      <c r="CM83" s="121"/>
      <c r="CN83" s="12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</row>
    <row r="84" spans="1:107" s="2" customFormat="1" ht="10.5" customHeight="1" thickBot="1" x14ac:dyDescent="0.25">
      <c r="A84" s="1374"/>
      <c r="B84" s="1377"/>
      <c r="C84" s="197"/>
      <c r="D84" s="1258" t="s">
        <v>35</v>
      </c>
      <c r="E84" s="1282"/>
      <c r="F84" s="1282"/>
      <c r="G84" s="1282"/>
      <c r="H84" s="435"/>
      <c r="I84" s="1282"/>
      <c r="J84" s="1282"/>
      <c r="K84" s="1282"/>
      <c r="L84" s="1282"/>
      <c r="M84" s="1282"/>
      <c r="N84" s="435"/>
      <c r="O84" s="1282"/>
      <c r="P84" s="1282"/>
      <c r="Q84" s="1282"/>
      <c r="R84" s="1282"/>
      <c r="S84" s="1282"/>
      <c r="T84" s="1282"/>
      <c r="U84" s="1282"/>
      <c r="V84" s="435"/>
      <c r="W84" s="1282"/>
      <c r="X84" s="1282"/>
      <c r="Y84" s="1282"/>
      <c r="Z84" s="1282"/>
      <c r="AA84" s="1282"/>
      <c r="AB84" s="1282"/>
      <c r="AC84" s="256"/>
      <c r="AD84" s="256"/>
      <c r="AE84" s="256"/>
      <c r="AF84" s="256"/>
      <c r="AG84" s="249"/>
      <c r="AH84" s="249"/>
      <c r="AI84" s="249"/>
      <c r="AJ84" s="249"/>
      <c r="AK84" s="249"/>
      <c r="AL84" s="249"/>
      <c r="AM84" s="249"/>
      <c r="AN84" s="249"/>
      <c r="AO84" s="249"/>
      <c r="AP84" s="249"/>
      <c r="AQ84" s="249"/>
      <c r="AR84" s="249"/>
      <c r="AS84" s="249"/>
      <c r="AT84" s="249"/>
      <c r="AU84" s="249"/>
      <c r="AV84" s="249"/>
      <c r="AW84" s="249"/>
      <c r="AX84" s="249"/>
      <c r="AY84" s="249"/>
      <c r="AZ84" s="249"/>
      <c r="BA84" s="249"/>
      <c r="BB84" s="249"/>
      <c r="BC84" s="249"/>
      <c r="BD84" s="249"/>
      <c r="BE84" s="249"/>
      <c r="BF84" s="249"/>
      <c r="BG84" s="249"/>
      <c r="BH84" s="249"/>
      <c r="BI84" s="249"/>
      <c r="BJ84" s="249"/>
      <c r="BK84" s="249"/>
      <c r="BL84" s="249"/>
      <c r="BM84" s="249"/>
      <c r="BN84" s="249"/>
      <c r="BO84" s="249"/>
      <c r="BP84" s="249"/>
      <c r="BQ84" s="249"/>
      <c r="BR84" s="249"/>
      <c r="BS84" s="249"/>
      <c r="BT84" s="249"/>
      <c r="BU84" s="249"/>
      <c r="BV84" s="249"/>
      <c r="BW84" s="249"/>
      <c r="BX84" s="249"/>
      <c r="BY84" s="249"/>
      <c r="BZ84" s="249"/>
      <c r="CA84" s="249"/>
      <c r="CB84" s="249"/>
      <c r="CC84" s="249"/>
      <c r="CD84" s="249"/>
      <c r="CE84" s="249"/>
      <c r="CF84" s="249"/>
      <c r="CG84" s="249"/>
      <c r="CH84" s="249"/>
      <c r="CI84" s="249"/>
      <c r="CJ84" s="249"/>
      <c r="CK84" s="249"/>
      <c r="CL84" s="249"/>
      <c r="CM84" s="121"/>
      <c r="CN84" s="12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</row>
    <row r="85" spans="1:107" s="2" customFormat="1" ht="10.5" customHeight="1" x14ac:dyDescent="0.2">
      <c r="A85" s="1372" t="s">
        <v>6</v>
      </c>
      <c r="B85" s="1375" t="s">
        <v>223</v>
      </c>
      <c r="C85" s="695"/>
      <c r="D85" s="1255"/>
      <c r="E85" s="1280"/>
      <c r="F85" s="1280"/>
      <c r="G85" s="1280"/>
      <c r="H85" s="424"/>
      <c r="I85" s="1280"/>
      <c r="J85" s="1280"/>
      <c r="K85" s="1280"/>
      <c r="L85" s="1280"/>
      <c r="M85" s="1280"/>
      <c r="N85" s="424"/>
      <c r="O85" s="1280"/>
      <c r="P85" s="1280"/>
      <c r="Q85" s="1280"/>
      <c r="R85" s="1280"/>
      <c r="S85" s="1280"/>
      <c r="T85" s="1280"/>
      <c r="U85" s="1280"/>
      <c r="V85" s="424"/>
      <c r="W85" s="1280"/>
      <c r="X85" s="1280"/>
      <c r="Y85" s="1280"/>
      <c r="Z85" s="1280"/>
      <c r="AA85" s="1280"/>
      <c r="AB85" s="1280"/>
      <c r="AC85" s="256"/>
      <c r="AD85" s="256"/>
      <c r="AE85" s="256"/>
      <c r="AF85" s="256"/>
      <c r="AG85" s="249"/>
      <c r="AH85" s="249"/>
      <c r="AI85" s="249"/>
      <c r="AJ85" s="249"/>
      <c r="AK85" s="249"/>
      <c r="AL85" s="249"/>
      <c r="AM85" s="249"/>
      <c r="AN85" s="249"/>
      <c r="AO85" s="249"/>
      <c r="AP85" s="249"/>
      <c r="AQ85" s="249"/>
      <c r="AR85" s="249"/>
      <c r="AS85" s="249"/>
      <c r="AT85" s="249"/>
      <c r="AU85" s="249"/>
      <c r="AV85" s="249"/>
      <c r="AW85" s="249"/>
      <c r="AX85" s="249"/>
      <c r="AY85" s="249"/>
      <c r="AZ85" s="249"/>
      <c r="BA85" s="249"/>
      <c r="BB85" s="249"/>
      <c r="BC85" s="249"/>
      <c r="BD85" s="249"/>
      <c r="BE85" s="249"/>
      <c r="BF85" s="249"/>
      <c r="BG85" s="249"/>
      <c r="BH85" s="249"/>
      <c r="BI85" s="249"/>
      <c r="BJ85" s="249"/>
      <c r="BK85" s="249"/>
      <c r="BL85" s="249"/>
      <c r="BM85" s="249"/>
      <c r="BN85" s="249"/>
      <c r="BO85" s="249"/>
      <c r="BP85" s="249"/>
      <c r="BQ85" s="249"/>
      <c r="BR85" s="249"/>
      <c r="BS85" s="249"/>
      <c r="BT85" s="249"/>
      <c r="BU85" s="249"/>
      <c r="BV85" s="249"/>
      <c r="BW85" s="249"/>
      <c r="BX85" s="249"/>
      <c r="BY85" s="249"/>
      <c r="BZ85" s="249"/>
      <c r="CA85" s="249"/>
      <c r="CB85" s="249"/>
      <c r="CC85" s="249"/>
      <c r="CD85" s="249"/>
      <c r="CE85" s="249"/>
      <c r="CF85" s="249"/>
      <c r="CG85" s="249"/>
      <c r="CH85" s="249"/>
      <c r="CI85" s="249"/>
      <c r="CJ85" s="249"/>
      <c r="CK85" s="249"/>
      <c r="CL85" s="249"/>
      <c r="CM85" s="121"/>
      <c r="CN85" s="12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</row>
    <row r="86" spans="1:107" s="2" customFormat="1" ht="10.5" customHeight="1" x14ac:dyDescent="0.2">
      <c r="A86" s="1373"/>
      <c r="B86" s="1376"/>
      <c r="C86" s="846" t="s">
        <v>117</v>
      </c>
      <c r="D86" s="1256" t="s">
        <v>27</v>
      </c>
      <c r="E86" s="1281" t="s">
        <v>114</v>
      </c>
      <c r="F86" s="1281"/>
      <c r="G86" s="1281"/>
      <c r="H86" s="422"/>
      <c r="I86" s="1281"/>
      <c r="J86" s="1281"/>
      <c r="K86" s="1281"/>
      <c r="L86" s="1281"/>
      <c r="M86" s="1281"/>
      <c r="N86" s="422"/>
      <c r="O86" s="1281"/>
      <c r="P86" s="1281"/>
      <c r="Q86" s="1281"/>
      <c r="R86" s="1281"/>
      <c r="S86" s="1281"/>
      <c r="T86" s="1281"/>
      <c r="U86" s="1281"/>
      <c r="V86" s="422"/>
      <c r="W86" s="1281"/>
      <c r="X86" s="1281"/>
      <c r="Y86" s="1281"/>
      <c r="Z86" s="1281"/>
      <c r="AA86" s="1281"/>
      <c r="AB86" s="1281"/>
      <c r="AC86" s="256"/>
      <c r="AD86" s="256"/>
      <c r="AE86" s="256"/>
      <c r="AF86" s="256"/>
      <c r="AG86" s="249"/>
      <c r="AH86" s="249"/>
      <c r="AI86" s="249"/>
      <c r="AJ86" s="249"/>
      <c r="AK86" s="249"/>
      <c r="AL86" s="249"/>
      <c r="AM86" s="249"/>
      <c r="AN86" s="249"/>
      <c r="AO86" s="249"/>
      <c r="AP86" s="249"/>
      <c r="AQ86" s="249"/>
      <c r="AR86" s="249"/>
      <c r="AS86" s="249"/>
      <c r="AT86" s="249"/>
      <c r="AU86" s="249"/>
      <c r="AV86" s="249"/>
      <c r="AW86" s="249"/>
      <c r="AX86" s="249"/>
      <c r="AY86" s="249"/>
      <c r="AZ86" s="249"/>
      <c r="BA86" s="249"/>
      <c r="BB86" s="249"/>
      <c r="BC86" s="249"/>
      <c r="BD86" s="249"/>
      <c r="BE86" s="249"/>
      <c r="BF86" s="249"/>
      <c r="BG86" s="249"/>
      <c r="BH86" s="249"/>
      <c r="BI86" s="249"/>
      <c r="BJ86" s="249"/>
      <c r="BK86" s="249"/>
      <c r="BL86" s="249"/>
      <c r="BM86" s="249"/>
      <c r="BN86" s="249"/>
      <c r="BO86" s="249"/>
      <c r="BP86" s="249"/>
      <c r="BQ86" s="249"/>
      <c r="BR86" s="249"/>
      <c r="BS86" s="249"/>
      <c r="BT86" s="249"/>
      <c r="BU86" s="249"/>
      <c r="BV86" s="249"/>
      <c r="BW86" s="249"/>
      <c r="BX86" s="249"/>
      <c r="BY86" s="249"/>
      <c r="BZ86" s="249"/>
      <c r="CA86" s="249"/>
      <c r="CB86" s="249"/>
      <c r="CC86" s="249"/>
      <c r="CD86" s="249"/>
      <c r="CE86" s="249"/>
      <c r="CF86" s="249"/>
      <c r="CG86" s="249"/>
      <c r="CH86" s="249"/>
      <c r="CI86" s="249"/>
      <c r="CJ86" s="249"/>
      <c r="CK86" s="249"/>
      <c r="CL86" s="249"/>
      <c r="CM86" s="121"/>
      <c r="CN86" s="12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</row>
    <row r="87" spans="1:107" s="2" customFormat="1" ht="10.5" customHeight="1" x14ac:dyDescent="0.2">
      <c r="A87" s="1373"/>
      <c r="B87" s="1376"/>
      <c r="C87" s="846"/>
      <c r="D87" s="1256" t="s">
        <v>108</v>
      </c>
      <c r="E87" s="67" t="s">
        <v>113</v>
      </c>
      <c r="F87" s="1281"/>
      <c r="G87" s="1281"/>
      <c r="H87" s="422"/>
      <c r="I87" s="1281"/>
      <c r="J87" s="1281"/>
      <c r="K87" s="1281"/>
      <c r="L87" s="1281"/>
      <c r="M87" s="1281"/>
      <c r="N87" s="422"/>
      <c r="O87" s="1281"/>
      <c r="P87" s="1281"/>
      <c r="Q87" s="1281"/>
      <c r="R87" s="1281"/>
      <c r="S87" s="1281"/>
      <c r="T87" s="1281"/>
      <c r="U87" s="1281"/>
      <c r="V87" s="422"/>
      <c r="W87" s="1281"/>
      <c r="X87" s="1281"/>
      <c r="Y87" s="1281"/>
      <c r="Z87" s="1281"/>
      <c r="AA87" s="1281"/>
      <c r="AB87" s="1281"/>
      <c r="AC87" s="256"/>
      <c r="AD87" s="256"/>
      <c r="AE87" s="256"/>
      <c r="AF87" s="256"/>
      <c r="AG87" s="249"/>
      <c r="AH87" s="249"/>
      <c r="AI87" s="249"/>
      <c r="AJ87" s="249"/>
      <c r="AK87" s="249"/>
      <c r="AL87" s="249"/>
      <c r="AM87" s="249"/>
      <c r="AN87" s="249"/>
      <c r="AO87" s="249"/>
      <c r="AP87" s="249"/>
      <c r="AQ87" s="249"/>
      <c r="AR87" s="249"/>
      <c r="AS87" s="249"/>
      <c r="AT87" s="249"/>
      <c r="AU87" s="249"/>
      <c r="AV87" s="249"/>
      <c r="AW87" s="249"/>
      <c r="AX87" s="249"/>
      <c r="AY87" s="249"/>
      <c r="AZ87" s="249"/>
      <c r="BA87" s="249"/>
      <c r="BB87" s="249"/>
      <c r="BC87" s="249"/>
      <c r="BD87" s="249"/>
      <c r="BE87" s="249"/>
      <c r="BF87" s="249"/>
      <c r="BG87" s="249"/>
      <c r="BH87" s="249"/>
      <c r="BI87" s="249"/>
      <c r="BJ87" s="249"/>
      <c r="BK87" s="249"/>
      <c r="BL87" s="249"/>
      <c r="BM87" s="249"/>
      <c r="BN87" s="249"/>
      <c r="BO87" s="249"/>
      <c r="BP87" s="249"/>
      <c r="BQ87" s="249"/>
      <c r="BR87" s="249"/>
      <c r="BS87" s="249"/>
      <c r="BT87" s="249"/>
      <c r="BU87" s="249"/>
      <c r="BV87" s="249"/>
      <c r="BW87" s="249"/>
      <c r="BX87" s="249"/>
      <c r="BY87" s="249"/>
      <c r="BZ87" s="249"/>
      <c r="CA87" s="249"/>
      <c r="CB87" s="249"/>
      <c r="CC87" s="249"/>
      <c r="CD87" s="249"/>
      <c r="CE87" s="249"/>
      <c r="CF87" s="249"/>
      <c r="CG87" s="249"/>
      <c r="CH87" s="249"/>
      <c r="CI87" s="249"/>
      <c r="CJ87" s="249"/>
      <c r="CK87" s="249"/>
      <c r="CL87" s="249"/>
      <c r="CM87" s="121"/>
      <c r="CN87" s="12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</row>
    <row r="88" spans="1:107" s="2" customFormat="1" ht="10.5" customHeight="1" x14ac:dyDescent="0.2">
      <c r="A88" s="1373"/>
      <c r="B88" s="1376"/>
      <c r="C88" s="846"/>
      <c r="D88" s="1256" t="s">
        <v>109</v>
      </c>
      <c r="E88" s="67" t="s">
        <v>113</v>
      </c>
      <c r="F88" s="1281"/>
      <c r="G88" s="1281"/>
      <c r="H88" s="422"/>
      <c r="I88" s="1281"/>
      <c r="J88" s="1281"/>
      <c r="K88" s="1281"/>
      <c r="L88" s="1281"/>
      <c r="M88" s="1281"/>
      <c r="N88" s="422"/>
      <c r="O88" s="1281"/>
      <c r="P88" s="1281"/>
      <c r="Q88" s="1281"/>
      <c r="R88" s="1281"/>
      <c r="S88" s="1281"/>
      <c r="T88" s="1281"/>
      <c r="U88" s="1281"/>
      <c r="V88" s="422"/>
      <c r="W88" s="1281"/>
      <c r="X88" s="1281"/>
      <c r="Y88" s="1281"/>
      <c r="Z88" s="1281"/>
      <c r="AA88" s="1281"/>
      <c r="AB88" s="1281"/>
      <c r="AC88" s="256"/>
      <c r="AD88" s="256"/>
      <c r="AE88" s="256"/>
      <c r="AF88" s="256"/>
      <c r="AG88" s="249"/>
      <c r="AH88" s="249"/>
      <c r="AI88" s="249"/>
      <c r="AJ88" s="249"/>
      <c r="AK88" s="249"/>
      <c r="AL88" s="249"/>
      <c r="AM88" s="249"/>
      <c r="AN88" s="249"/>
      <c r="AO88" s="249"/>
      <c r="AP88" s="249"/>
      <c r="AQ88" s="249"/>
      <c r="AR88" s="249"/>
      <c r="AS88" s="249"/>
      <c r="AT88" s="249"/>
      <c r="AU88" s="249"/>
      <c r="AV88" s="249"/>
      <c r="AW88" s="249"/>
      <c r="AX88" s="249"/>
      <c r="AY88" s="249"/>
      <c r="AZ88" s="249"/>
      <c r="BA88" s="249"/>
      <c r="BB88" s="249"/>
      <c r="BC88" s="249"/>
      <c r="BD88" s="249"/>
      <c r="BE88" s="249"/>
      <c r="BF88" s="249"/>
      <c r="BG88" s="249"/>
      <c r="BH88" s="249"/>
      <c r="BI88" s="249"/>
      <c r="BJ88" s="249"/>
      <c r="BK88" s="249"/>
      <c r="BL88" s="249"/>
      <c r="BM88" s="249"/>
      <c r="BN88" s="249"/>
      <c r="BO88" s="249"/>
      <c r="BP88" s="249"/>
      <c r="BQ88" s="249"/>
      <c r="BR88" s="249"/>
      <c r="BS88" s="249"/>
      <c r="BT88" s="249"/>
      <c r="BU88" s="249"/>
      <c r="BV88" s="249"/>
      <c r="BW88" s="249"/>
      <c r="BX88" s="249"/>
      <c r="BY88" s="249"/>
      <c r="BZ88" s="249"/>
      <c r="CA88" s="249"/>
      <c r="CB88" s="249"/>
      <c r="CC88" s="249"/>
      <c r="CD88" s="249"/>
      <c r="CE88" s="249"/>
      <c r="CF88" s="249"/>
      <c r="CG88" s="249"/>
      <c r="CH88" s="249"/>
      <c r="CI88" s="249"/>
      <c r="CJ88" s="249"/>
      <c r="CK88" s="249"/>
      <c r="CL88" s="249"/>
      <c r="CM88" s="121"/>
      <c r="CN88" s="12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</row>
    <row r="89" spans="1:107" s="2" customFormat="1" ht="10.5" customHeight="1" thickBot="1" x14ac:dyDescent="0.25">
      <c r="A89" s="1374"/>
      <c r="B89" s="1377"/>
      <c r="C89" s="197"/>
      <c r="D89" s="1258" t="s">
        <v>35</v>
      </c>
      <c r="E89" s="1282"/>
      <c r="F89" s="1282"/>
      <c r="G89" s="1282"/>
      <c r="H89" s="435"/>
      <c r="I89" s="1282"/>
      <c r="J89" s="1282"/>
      <c r="K89" s="1282"/>
      <c r="L89" s="1282"/>
      <c r="M89" s="1282"/>
      <c r="N89" s="435"/>
      <c r="O89" s="1282"/>
      <c r="P89" s="1282"/>
      <c r="Q89" s="1282"/>
      <c r="R89" s="1282"/>
      <c r="S89" s="1282"/>
      <c r="T89" s="1282"/>
      <c r="U89" s="1282"/>
      <c r="V89" s="435"/>
      <c r="W89" s="1282"/>
      <c r="X89" s="1282"/>
      <c r="Y89" s="1282"/>
      <c r="Z89" s="1282"/>
      <c r="AA89" s="1282"/>
      <c r="AB89" s="1282"/>
      <c r="AC89" s="256"/>
      <c r="AD89" s="256"/>
      <c r="AE89" s="256"/>
      <c r="AF89" s="256"/>
      <c r="AG89" s="249"/>
      <c r="AH89" s="249"/>
      <c r="AI89" s="249"/>
      <c r="AJ89" s="249"/>
      <c r="AK89" s="249"/>
      <c r="AL89" s="249"/>
      <c r="AM89" s="249"/>
      <c r="AN89" s="249"/>
      <c r="AO89" s="249"/>
      <c r="AP89" s="249"/>
      <c r="AQ89" s="249"/>
      <c r="AR89" s="249"/>
      <c r="AS89" s="249"/>
      <c r="AT89" s="249"/>
      <c r="AU89" s="249"/>
      <c r="AV89" s="249"/>
      <c r="AW89" s="249"/>
      <c r="AX89" s="249"/>
      <c r="AY89" s="249"/>
      <c r="AZ89" s="249"/>
      <c r="BA89" s="249"/>
      <c r="BB89" s="249"/>
      <c r="BC89" s="249"/>
      <c r="BD89" s="249"/>
      <c r="BE89" s="249"/>
      <c r="BF89" s="249"/>
      <c r="BG89" s="249"/>
      <c r="BH89" s="249"/>
      <c r="BI89" s="249"/>
      <c r="BJ89" s="249"/>
      <c r="BK89" s="249"/>
      <c r="BL89" s="249"/>
      <c r="BM89" s="249"/>
      <c r="BN89" s="249"/>
      <c r="BO89" s="249"/>
      <c r="BP89" s="249"/>
      <c r="BQ89" s="249"/>
      <c r="BR89" s="249"/>
      <c r="BS89" s="249"/>
      <c r="BT89" s="249"/>
      <c r="BU89" s="249"/>
      <c r="BV89" s="249"/>
      <c r="BW89" s="249"/>
      <c r="BX89" s="249"/>
      <c r="BY89" s="249"/>
      <c r="BZ89" s="249"/>
      <c r="CA89" s="249"/>
      <c r="CB89" s="249"/>
      <c r="CC89" s="249"/>
      <c r="CD89" s="249"/>
      <c r="CE89" s="249"/>
      <c r="CF89" s="249"/>
      <c r="CG89" s="249"/>
      <c r="CH89" s="249"/>
      <c r="CI89" s="249"/>
      <c r="CJ89" s="249"/>
      <c r="CK89" s="249"/>
      <c r="CL89" s="249"/>
      <c r="CM89" s="121"/>
      <c r="CN89" s="12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</row>
    <row r="90" spans="1:107" s="2" customFormat="1" ht="10.5" customHeight="1" x14ac:dyDescent="0.2">
      <c r="A90" s="1372" t="s">
        <v>22</v>
      </c>
      <c r="B90" s="1375" t="s">
        <v>41</v>
      </c>
      <c r="C90" s="695"/>
      <c r="D90" s="1255"/>
      <c r="E90" s="1280"/>
      <c r="F90" s="1280"/>
      <c r="G90" s="1280"/>
      <c r="H90" s="424"/>
      <c r="I90" s="1280"/>
      <c r="J90" s="1280"/>
      <c r="K90" s="1280"/>
      <c r="L90" s="1280"/>
      <c r="M90" s="1280"/>
      <c r="N90" s="424"/>
      <c r="O90" s="1280"/>
      <c r="P90" s="1280"/>
      <c r="Q90" s="1280"/>
      <c r="R90" s="1280"/>
      <c r="S90" s="1280"/>
      <c r="T90" s="1280"/>
      <c r="U90" s="1280"/>
      <c r="V90" s="424"/>
      <c r="W90" s="1280"/>
      <c r="X90" s="1280"/>
      <c r="Y90" s="1280"/>
      <c r="Z90" s="1280"/>
      <c r="AA90" s="1280"/>
      <c r="AB90" s="1280"/>
      <c r="AC90" s="256"/>
      <c r="AD90" s="256"/>
      <c r="AE90" s="256"/>
      <c r="AF90" s="256"/>
      <c r="AG90" s="249"/>
      <c r="AH90" s="249"/>
      <c r="AI90" s="249"/>
      <c r="AJ90" s="249"/>
      <c r="AK90" s="249"/>
      <c r="AL90" s="249"/>
      <c r="AM90" s="249"/>
      <c r="AN90" s="249"/>
      <c r="AO90" s="249"/>
      <c r="AP90" s="249"/>
      <c r="AQ90" s="249"/>
      <c r="AR90" s="249"/>
      <c r="AS90" s="249"/>
      <c r="AT90" s="249"/>
      <c r="AU90" s="249"/>
      <c r="AV90" s="249"/>
      <c r="AW90" s="249"/>
      <c r="AX90" s="249"/>
      <c r="AY90" s="249"/>
      <c r="AZ90" s="249"/>
      <c r="BA90" s="249"/>
      <c r="BB90" s="249"/>
      <c r="BC90" s="249"/>
      <c r="BD90" s="249"/>
      <c r="BE90" s="249"/>
      <c r="BF90" s="249"/>
      <c r="BG90" s="249"/>
      <c r="BH90" s="249"/>
      <c r="BI90" s="249"/>
      <c r="BJ90" s="249"/>
      <c r="BK90" s="249"/>
      <c r="BL90" s="249"/>
      <c r="BM90" s="249"/>
      <c r="BN90" s="249"/>
      <c r="BO90" s="249"/>
      <c r="BP90" s="249"/>
      <c r="BQ90" s="249"/>
      <c r="BR90" s="249"/>
      <c r="BS90" s="249"/>
      <c r="BT90" s="249"/>
      <c r="BU90" s="249"/>
      <c r="BV90" s="249"/>
      <c r="BW90" s="249"/>
      <c r="BX90" s="249"/>
      <c r="BY90" s="249"/>
      <c r="BZ90" s="249"/>
      <c r="CA90" s="249"/>
      <c r="CB90" s="249"/>
      <c r="CC90" s="249"/>
      <c r="CD90" s="249"/>
      <c r="CE90" s="249"/>
      <c r="CF90" s="249"/>
      <c r="CG90" s="249"/>
      <c r="CH90" s="249"/>
      <c r="CI90" s="249"/>
      <c r="CJ90" s="249"/>
      <c r="CK90" s="249"/>
      <c r="CL90" s="249"/>
      <c r="CM90" s="121"/>
      <c r="CN90" s="12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</row>
    <row r="91" spans="1:107" s="2" customFormat="1" ht="10.5" customHeight="1" x14ac:dyDescent="0.2">
      <c r="A91" s="1373"/>
      <c r="B91" s="1376"/>
      <c r="C91" s="846" t="s">
        <v>117</v>
      </c>
      <c r="D91" s="1256" t="s">
        <v>27</v>
      </c>
      <c r="E91" s="1281" t="s">
        <v>114</v>
      </c>
      <c r="F91" s="1281"/>
      <c r="G91" s="1281"/>
      <c r="H91" s="422"/>
      <c r="I91" s="1281"/>
      <c r="J91" s="1281"/>
      <c r="K91" s="1281"/>
      <c r="L91" s="1281"/>
      <c r="M91" s="1281"/>
      <c r="N91" s="422"/>
      <c r="O91" s="1281"/>
      <c r="P91" s="1281"/>
      <c r="Q91" s="1281"/>
      <c r="R91" s="1281"/>
      <c r="S91" s="1281"/>
      <c r="T91" s="1281"/>
      <c r="U91" s="1281"/>
      <c r="V91" s="422"/>
      <c r="W91" s="1281"/>
      <c r="X91" s="1281"/>
      <c r="Y91" s="1281"/>
      <c r="Z91" s="1281"/>
      <c r="AA91" s="1281"/>
      <c r="AB91" s="1281"/>
      <c r="AC91" s="256"/>
      <c r="AD91" s="256"/>
      <c r="AE91" s="256"/>
      <c r="AF91" s="256"/>
      <c r="AG91" s="249"/>
      <c r="AH91" s="249"/>
      <c r="AI91" s="249"/>
      <c r="AJ91" s="249"/>
      <c r="AK91" s="249"/>
      <c r="AL91" s="249"/>
      <c r="AM91" s="249"/>
      <c r="AN91" s="249"/>
      <c r="AO91" s="249"/>
      <c r="AP91" s="249"/>
      <c r="AQ91" s="249"/>
      <c r="AR91" s="249"/>
      <c r="AS91" s="249"/>
      <c r="AT91" s="249"/>
      <c r="AU91" s="249"/>
      <c r="AV91" s="249"/>
      <c r="AW91" s="249"/>
      <c r="AX91" s="249"/>
      <c r="AY91" s="249"/>
      <c r="AZ91" s="249"/>
      <c r="BA91" s="249"/>
      <c r="BB91" s="249"/>
      <c r="BC91" s="249"/>
      <c r="BD91" s="249"/>
      <c r="BE91" s="249"/>
      <c r="BF91" s="249"/>
      <c r="BG91" s="249"/>
      <c r="BH91" s="249"/>
      <c r="BI91" s="249"/>
      <c r="BJ91" s="249"/>
      <c r="BK91" s="249"/>
      <c r="BL91" s="249"/>
      <c r="BM91" s="249"/>
      <c r="BN91" s="249"/>
      <c r="BO91" s="249"/>
      <c r="BP91" s="249"/>
      <c r="BQ91" s="249"/>
      <c r="BR91" s="249"/>
      <c r="BS91" s="249"/>
      <c r="BT91" s="249"/>
      <c r="BU91" s="249"/>
      <c r="BV91" s="249"/>
      <c r="BW91" s="249"/>
      <c r="BX91" s="249"/>
      <c r="BY91" s="249"/>
      <c r="BZ91" s="249"/>
      <c r="CA91" s="249"/>
      <c r="CB91" s="249"/>
      <c r="CC91" s="249"/>
      <c r="CD91" s="249"/>
      <c r="CE91" s="249"/>
      <c r="CF91" s="249"/>
      <c r="CG91" s="249"/>
      <c r="CH91" s="249"/>
      <c r="CI91" s="249"/>
      <c r="CJ91" s="249"/>
      <c r="CK91" s="249"/>
      <c r="CL91" s="249"/>
      <c r="CM91" s="121"/>
      <c r="CN91" s="12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</row>
    <row r="92" spans="1:107" s="2" customFormat="1" ht="10.5" customHeight="1" x14ac:dyDescent="0.2">
      <c r="A92" s="1373"/>
      <c r="B92" s="1376"/>
      <c r="C92" s="846"/>
      <c r="D92" s="1256" t="s">
        <v>108</v>
      </c>
      <c r="E92" s="67" t="s">
        <v>113</v>
      </c>
      <c r="F92" s="1281"/>
      <c r="G92" s="1281"/>
      <c r="H92" s="422"/>
      <c r="I92" s="1281"/>
      <c r="J92" s="1281"/>
      <c r="K92" s="1281"/>
      <c r="L92" s="1281"/>
      <c r="M92" s="1281"/>
      <c r="N92" s="422"/>
      <c r="O92" s="1281"/>
      <c r="P92" s="1281"/>
      <c r="Q92" s="1281"/>
      <c r="R92" s="1281"/>
      <c r="S92" s="1281"/>
      <c r="T92" s="1281"/>
      <c r="U92" s="1281"/>
      <c r="V92" s="422"/>
      <c r="W92" s="1281"/>
      <c r="X92" s="1281"/>
      <c r="Y92" s="1281"/>
      <c r="Z92" s="1281"/>
      <c r="AA92" s="1281"/>
      <c r="AB92" s="1281"/>
      <c r="AC92" s="256"/>
      <c r="AD92" s="256"/>
      <c r="AE92" s="256"/>
      <c r="AF92" s="256"/>
      <c r="AG92" s="249"/>
      <c r="AH92" s="249"/>
      <c r="AI92" s="249"/>
      <c r="AJ92" s="249"/>
      <c r="AK92" s="249"/>
      <c r="AL92" s="249"/>
      <c r="AM92" s="249"/>
      <c r="AN92" s="249"/>
      <c r="AO92" s="249"/>
      <c r="AP92" s="249"/>
      <c r="AQ92" s="249"/>
      <c r="AR92" s="249"/>
      <c r="AS92" s="249"/>
      <c r="AT92" s="249"/>
      <c r="AU92" s="249"/>
      <c r="AV92" s="249"/>
      <c r="AW92" s="249"/>
      <c r="AX92" s="249"/>
      <c r="AY92" s="249"/>
      <c r="AZ92" s="249"/>
      <c r="BA92" s="249"/>
      <c r="BB92" s="249"/>
      <c r="BC92" s="249"/>
      <c r="BD92" s="249"/>
      <c r="BE92" s="249"/>
      <c r="BF92" s="249"/>
      <c r="BG92" s="249"/>
      <c r="BH92" s="249"/>
      <c r="BI92" s="249"/>
      <c r="BJ92" s="249"/>
      <c r="BK92" s="249"/>
      <c r="BL92" s="249"/>
      <c r="BM92" s="249"/>
      <c r="BN92" s="249"/>
      <c r="BO92" s="249"/>
      <c r="BP92" s="249"/>
      <c r="BQ92" s="249"/>
      <c r="BR92" s="249"/>
      <c r="BS92" s="249"/>
      <c r="BT92" s="249"/>
      <c r="BU92" s="249"/>
      <c r="BV92" s="249"/>
      <c r="BW92" s="249"/>
      <c r="BX92" s="249"/>
      <c r="BY92" s="249"/>
      <c r="BZ92" s="249"/>
      <c r="CA92" s="249"/>
      <c r="CB92" s="249"/>
      <c r="CC92" s="249"/>
      <c r="CD92" s="249"/>
      <c r="CE92" s="249"/>
      <c r="CF92" s="249"/>
      <c r="CG92" s="249"/>
      <c r="CH92" s="249"/>
      <c r="CI92" s="249"/>
      <c r="CJ92" s="249"/>
      <c r="CK92" s="249"/>
      <c r="CL92" s="249"/>
      <c r="CM92" s="121"/>
      <c r="CN92" s="12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</row>
    <row r="93" spans="1:107" s="2" customFormat="1" ht="10.5" customHeight="1" x14ac:dyDescent="0.2">
      <c r="A93" s="1373"/>
      <c r="B93" s="1376"/>
      <c r="C93" s="846"/>
      <c r="D93" s="1256" t="s">
        <v>109</v>
      </c>
      <c r="E93" s="67" t="s">
        <v>113</v>
      </c>
      <c r="F93" s="1281"/>
      <c r="G93" s="1281"/>
      <c r="H93" s="422"/>
      <c r="I93" s="1281"/>
      <c r="J93" s="1281"/>
      <c r="K93" s="1281"/>
      <c r="L93" s="1281"/>
      <c r="M93" s="1281"/>
      <c r="N93" s="422"/>
      <c r="O93" s="1281"/>
      <c r="P93" s="1281"/>
      <c r="Q93" s="1281"/>
      <c r="R93" s="1281"/>
      <c r="S93" s="1281"/>
      <c r="T93" s="1281"/>
      <c r="U93" s="1281"/>
      <c r="V93" s="422"/>
      <c r="W93" s="1281"/>
      <c r="X93" s="1281"/>
      <c r="Y93" s="1281"/>
      <c r="Z93" s="1281"/>
      <c r="AA93" s="1281"/>
      <c r="AB93" s="1281"/>
      <c r="AC93" s="256"/>
      <c r="AD93" s="256"/>
      <c r="AE93" s="256"/>
      <c r="AF93" s="256"/>
      <c r="AG93" s="249"/>
      <c r="AH93" s="249"/>
      <c r="AI93" s="249"/>
      <c r="AJ93" s="249"/>
      <c r="AK93" s="249"/>
      <c r="AL93" s="249"/>
      <c r="AM93" s="249"/>
      <c r="AN93" s="249"/>
      <c r="AO93" s="249"/>
      <c r="AP93" s="249"/>
      <c r="AQ93" s="249"/>
      <c r="AR93" s="249"/>
      <c r="AS93" s="249"/>
      <c r="AT93" s="249"/>
      <c r="AU93" s="249"/>
      <c r="AV93" s="249"/>
      <c r="AW93" s="249"/>
      <c r="AX93" s="249"/>
      <c r="AY93" s="249"/>
      <c r="AZ93" s="249"/>
      <c r="BA93" s="249"/>
      <c r="BB93" s="249"/>
      <c r="BC93" s="249"/>
      <c r="BD93" s="249"/>
      <c r="BE93" s="249"/>
      <c r="BF93" s="249"/>
      <c r="BG93" s="249"/>
      <c r="BH93" s="249"/>
      <c r="BI93" s="249"/>
      <c r="BJ93" s="249"/>
      <c r="BK93" s="249"/>
      <c r="BL93" s="249"/>
      <c r="BM93" s="249"/>
      <c r="BN93" s="249"/>
      <c r="BO93" s="249"/>
      <c r="BP93" s="249"/>
      <c r="BQ93" s="249"/>
      <c r="BR93" s="249"/>
      <c r="BS93" s="249"/>
      <c r="BT93" s="249"/>
      <c r="BU93" s="249"/>
      <c r="BV93" s="249"/>
      <c r="BW93" s="249"/>
      <c r="BX93" s="249"/>
      <c r="BY93" s="249"/>
      <c r="BZ93" s="249"/>
      <c r="CA93" s="249"/>
      <c r="CB93" s="249"/>
      <c r="CC93" s="249"/>
      <c r="CD93" s="249"/>
      <c r="CE93" s="249"/>
      <c r="CF93" s="249"/>
      <c r="CG93" s="249"/>
      <c r="CH93" s="249"/>
      <c r="CI93" s="249"/>
      <c r="CJ93" s="249"/>
      <c r="CK93" s="249"/>
      <c r="CL93" s="249"/>
      <c r="CM93" s="121"/>
      <c r="CN93" s="12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</row>
    <row r="94" spans="1:107" s="2" customFormat="1" ht="10.5" customHeight="1" thickBot="1" x14ac:dyDescent="0.25">
      <c r="A94" s="1374"/>
      <c r="B94" s="1377"/>
      <c r="C94" s="197"/>
      <c r="D94" s="1258" t="s">
        <v>35</v>
      </c>
      <c r="E94" s="1282"/>
      <c r="F94" s="1282"/>
      <c r="G94" s="1282"/>
      <c r="H94" s="435"/>
      <c r="I94" s="1282"/>
      <c r="J94" s="1282"/>
      <c r="K94" s="1282"/>
      <c r="L94" s="1282"/>
      <c r="M94" s="1282"/>
      <c r="N94" s="435"/>
      <c r="O94" s="1282"/>
      <c r="P94" s="1282"/>
      <c r="Q94" s="1282"/>
      <c r="R94" s="1282"/>
      <c r="S94" s="1282"/>
      <c r="T94" s="1282"/>
      <c r="U94" s="1282"/>
      <c r="V94" s="435"/>
      <c r="W94" s="1282"/>
      <c r="X94" s="1282"/>
      <c r="Y94" s="1282"/>
      <c r="Z94" s="1282"/>
      <c r="AA94" s="1282"/>
      <c r="AB94" s="1282"/>
      <c r="AC94" s="256"/>
      <c r="AD94" s="256"/>
      <c r="AE94" s="256"/>
      <c r="AF94" s="256"/>
      <c r="AG94" s="249"/>
      <c r="AH94" s="249"/>
      <c r="AI94" s="249"/>
      <c r="AJ94" s="249"/>
      <c r="AK94" s="249"/>
      <c r="AL94" s="249"/>
      <c r="AM94" s="249"/>
      <c r="AN94" s="249"/>
      <c r="AO94" s="249"/>
      <c r="AP94" s="249"/>
      <c r="AQ94" s="249"/>
      <c r="AR94" s="249"/>
      <c r="AS94" s="249"/>
      <c r="AT94" s="249"/>
      <c r="AU94" s="249"/>
      <c r="AV94" s="249"/>
      <c r="AW94" s="249"/>
      <c r="AX94" s="249"/>
      <c r="AY94" s="249"/>
      <c r="AZ94" s="249"/>
      <c r="BA94" s="249"/>
      <c r="BB94" s="249"/>
      <c r="BC94" s="249"/>
      <c r="BD94" s="249"/>
      <c r="BE94" s="249"/>
      <c r="BF94" s="249"/>
      <c r="BG94" s="249"/>
      <c r="BH94" s="249"/>
      <c r="BI94" s="249"/>
      <c r="BJ94" s="249"/>
      <c r="BK94" s="249"/>
      <c r="BL94" s="249"/>
      <c r="BM94" s="249"/>
      <c r="BN94" s="249"/>
      <c r="BO94" s="249"/>
      <c r="BP94" s="249"/>
      <c r="BQ94" s="249"/>
      <c r="BR94" s="249"/>
      <c r="BS94" s="249"/>
      <c r="BT94" s="249"/>
      <c r="BU94" s="249"/>
      <c r="BV94" s="249"/>
      <c r="BW94" s="249"/>
      <c r="BX94" s="249"/>
      <c r="BY94" s="249"/>
      <c r="BZ94" s="249"/>
      <c r="CA94" s="249"/>
      <c r="CB94" s="249"/>
      <c r="CC94" s="249"/>
      <c r="CD94" s="249"/>
      <c r="CE94" s="249"/>
      <c r="CF94" s="249"/>
      <c r="CG94" s="249"/>
      <c r="CH94" s="249"/>
      <c r="CI94" s="249"/>
      <c r="CJ94" s="249"/>
      <c r="CK94" s="249"/>
      <c r="CL94" s="249"/>
      <c r="CM94" s="121"/>
      <c r="CN94" s="12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</row>
    <row r="95" spans="1:107" s="2" customFormat="1" ht="10.5" customHeight="1" x14ac:dyDescent="0.2">
      <c r="A95" s="1372" t="s">
        <v>88</v>
      </c>
      <c r="B95" s="1375" t="s">
        <v>869</v>
      </c>
      <c r="C95" s="695"/>
      <c r="D95" s="1255"/>
      <c r="E95" s="1280"/>
      <c r="F95" s="1280"/>
      <c r="G95" s="1280"/>
      <c r="H95" s="424"/>
      <c r="I95" s="1280"/>
      <c r="J95" s="1280"/>
      <c r="K95" s="1280"/>
      <c r="L95" s="1280"/>
      <c r="M95" s="1280"/>
      <c r="N95" s="424"/>
      <c r="O95" s="1280"/>
      <c r="P95" s="1280"/>
      <c r="Q95" s="1280"/>
      <c r="R95" s="1280"/>
      <c r="S95" s="1280"/>
      <c r="T95" s="1280"/>
      <c r="U95" s="1280"/>
      <c r="V95" s="424"/>
      <c r="W95" s="1280"/>
      <c r="X95" s="1280"/>
      <c r="Y95" s="1280"/>
      <c r="Z95" s="1280"/>
      <c r="AA95" s="1280"/>
      <c r="AB95" s="1280"/>
      <c r="AC95" s="256"/>
      <c r="AD95" s="256"/>
      <c r="AE95" s="256"/>
      <c r="AF95" s="256"/>
      <c r="AG95" s="249"/>
      <c r="AH95" s="249"/>
      <c r="AI95" s="249"/>
      <c r="AJ95" s="249"/>
      <c r="AK95" s="249"/>
      <c r="AL95" s="249"/>
      <c r="AM95" s="249"/>
      <c r="AN95" s="249"/>
      <c r="AO95" s="249"/>
      <c r="AP95" s="249"/>
      <c r="AQ95" s="249"/>
      <c r="AR95" s="249"/>
      <c r="AS95" s="249"/>
      <c r="AT95" s="249"/>
      <c r="AU95" s="249"/>
      <c r="AV95" s="249"/>
      <c r="AW95" s="249"/>
      <c r="AX95" s="249"/>
      <c r="AY95" s="249"/>
      <c r="AZ95" s="249"/>
      <c r="BA95" s="249"/>
      <c r="BB95" s="249"/>
      <c r="BC95" s="249"/>
      <c r="BD95" s="249"/>
      <c r="BE95" s="249"/>
      <c r="BF95" s="249"/>
      <c r="BG95" s="249"/>
      <c r="BH95" s="249"/>
      <c r="BI95" s="249"/>
      <c r="BJ95" s="249"/>
      <c r="BK95" s="249"/>
      <c r="BL95" s="249"/>
      <c r="BM95" s="249"/>
      <c r="BN95" s="249"/>
      <c r="BO95" s="249"/>
      <c r="BP95" s="249"/>
      <c r="BQ95" s="249"/>
      <c r="BR95" s="249"/>
      <c r="BS95" s="249"/>
      <c r="BT95" s="249"/>
      <c r="BU95" s="249"/>
      <c r="BV95" s="249"/>
      <c r="BW95" s="249"/>
      <c r="BX95" s="249"/>
      <c r="BY95" s="249"/>
      <c r="BZ95" s="249"/>
      <c r="CA95" s="249"/>
      <c r="CB95" s="249"/>
      <c r="CC95" s="249"/>
      <c r="CD95" s="249"/>
      <c r="CE95" s="249"/>
      <c r="CF95" s="249"/>
      <c r="CG95" s="249"/>
      <c r="CH95" s="249"/>
      <c r="CI95" s="249"/>
      <c r="CJ95" s="249"/>
      <c r="CK95" s="249"/>
      <c r="CL95" s="249"/>
      <c r="CM95" s="121"/>
      <c r="CN95" s="12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</row>
    <row r="96" spans="1:107" s="2" customFormat="1" ht="10.5" customHeight="1" x14ac:dyDescent="0.2">
      <c r="A96" s="1373"/>
      <c r="B96" s="1376"/>
      <c r="C96" s="846" t="s">
        <v>117</v>
      </c>
      <c r="D96" s="1256" t="s">
        <v>27</v>
      </c>
      <c r="E96" s="1281" t="s">
        <v>114</v>
      </c>
      <c r="F96" s="1281"/>
      <c r="G96" s="1281"/>
      <c r="H96" s="422"/>
      <c r="I96" s="1281"/>
      <c r="J96" s="1281"/>
      <c r="K96" s="1281"/>
      <c r="L96" s="1281"/>
      <c r="M96" s="1281"/>
      <c r="N96" s="422"/>
      <c r="O96" s="1281"/>
      <c r="P96" s="1281"/>
      <c r="Q96" s="1281"/>
      <c r="R96" s="1281"/>
      <c r="S96" s="1281"/>
      <c r="T96" s="1281"/>
      <c r="U96" s="1281"/>
      <c r="V96" s="422"/>
      <c r="W96" s="1281"/>
      <c r="X96" s="1281"/>
      <c r="Y96" s="1281"/>
      <c r="Z96" s="1281"/>
      <c r="AA96" s="1281"/>
      <c r="AB96" s="1281"/>
      <c r="AC96" s="256"/>
      <c r="AD96" s="256"/>
      <c r="AE96" s="256"/>
      <c r="AF96" s="256"/>
      <c r="AG96" s="249"/>
      <c r="AH96" s="249"/>
      <c r="AI96" s="249"/>
      <c r="AJ96" s="249"/>
      <c r="AK96" s="249"/>
      <c r="AL96" s="249"/>
      <c r="AM96" s="249"/>
      <c r="AN96" s="249"/>
      <c r="AO96" s="249"/>
      <c r="AP96" s="249"/>
      <c r="AQ96" s="249"/>
      <c r="AR96" s="249"/>
      <c r="AS96" s="249"/>
      <c r="AT96" s="249"/>
      <c r="AU96" s="249"/>
      <c r="AV96" s="249"/>
      <c r="AW96" s="249"/>
      <c r="AX96" s="249"/>
      <c r="AY96" s="249"/>
      <c r="AZ96" s="249"/>
      <c r="BA96" s="249"/>
      <c r="BB96" s="249"/>
      <c r="BC96" s="249"/>
      <c r="BD96" s="249"/>
      <c r="BE96" s="249"/>
      <c r="BF96" s="249"/>
      <c r="BG96" s="249"/>
      <c r="BH96" s="249"/>
      <c r="BI96" s="249"/>
      <c r="BJ96" s="249"/>
      <c r="BK96" s="249"/>
      <c r="BL96" s="249"/>
      <c r="BM96" s="249"/>
      <c r="BN96" s="249"/>
      <c r="BO96" s="249"/>
      <c r="BP96" s="249"/>
      <c r="BQ96" s="249"/>
      <c r="BR96" s="249"/>
      <c r="BS96" s="249"/>
      <c r="BT96" s="249"/>
      <c r="BU96" s="249"/>
      <c r="BV96" s="249"/>
      <c r="BW96" s="249"/>
      <c r="BX96" s="249"/>
      <c r="BY96" s="249"/>
      <c r="BZ96" s="249"/>
      <c r="CA96" s="249"/>
      <c r="CB96" s="249"/>
      <c r="CC96" s="249"/>
      <c r="CD96" s="249"/>
      <c r="CE96" s="249"/>
      <c r="CF96" s="249"/>
      <c r="CG96" s="249"/>
      <c r="CH96" s="249"/>
      <c r="CI96" s="249"/>
      <c r="CJ96" s="249"/>
      <c r="CK96" s="249"/>
      <c r="CL96" s="249"/>
      <c r="CM96" s="121"/>
      <c r="CN96" s="12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</row>
    <row r="97" spans="1:107" s="2" customFormat="1" ht="10.5" customHeight="1" x14ac:dyDescent="0.2">
      <c r="A97" s="1373"/>
      <c r="B97" s="1376"/>
      <c r="C97" s="846"/>
      <c r="D97" s="1256" t="s">
        <v>108</v>
      </c>
      <c r="E97" s="67" t="s">
        <v>113</v>
      </c>
      <c r="F97" s="1281"/>
      <c r="G97" s="1281"/>
      <c r="H97" s="422"/>
      <c r="I97" s="1281"/>
      <c r="J97" s="1281"/>
      <c r="K97" s="1281"/>
      <c r="L97" s="1281"/>
      <c r="M97" s="1281"/>
      <c r="N97" s="422"/>
      <c r="O97" s="1281"/>
      <c r="P97" s="1281"/>
      <c r="Q97" s="1281"/>
      <c r="R97" s="1281"/>
      <c r="S97" s="1281"/>
      <c r="T97" s="1281"/>
      <c r="U97" s="1281"/>
      <c r="V97" s="422"/>
      <c r="W97" s="1281"/>
      <c r="X97" s="1281"/>
      <c r="Y97" s="1281"/>
      <c r="Z97" s="1281"/>
      <c r="AA97" s="1281"/>
      <c r="AB97" s="1281"/>
      <c r="AC97" s="256"/>
      <c r="AD97" s="256"/>
      <c r="AE97" s="256"/>
      <c r="AF97" s="256"/>
      <c r="AG97" s="249"/>
      <c r="AH97" s="249"/>
      <c r="AI97" s="249"/>
      <c r="AJ97" s="249"/>
      <c r="AK97" s="249"/>
      <c r="AL97" s="249"/>
      <c r="AM97" s="249"/>
      <c r="AN97" s="249"/>
      <c r="AO97" s="249"/>
      <c r="AP97" s="249"/>
      <c r="AQ97" s="249"/>
      <c r="AR97" s="249"/>
      <c r="AS97" s="249"/>
      <c r="AT97" s="249"/>
      <c r="AU97" s="249"/>
      <c r="AV97" s="249"/>
      <c r="AW97" s="249"/>
      <c r="AX97" s="249"/>
      <c r="AY97" s="249"/>
      <c r="AZ97" s="249"/>
      <c r="BA97" s="249"/>
      <c r="BB97" s="249"/>
      <c r="BC97" s="249"/>
      <c r="BD97" s="249"/>
      <c r="BE97" s="249"/>
      <c r="BF97" s="249"/>
      <c r="BG97" s="249"/>
      <c r="BH97" s="249"/>
      <c r="BI97" s="249"/>
      <c r="BJ97" s="249"/>
      <c r="BK97" s="249"/>
      <c r="BL97" s="249"/>
      <c r="BM97" s="249"/>
      <c r="BN97" s="249"/>
      <c r="BO97" s="249"/>
      <c r="BP97" s="249"/>
      <c r="BQ97" s="249"/>
      <c r="BR97" s="249"/>
      <c r="BS97" s="249"/>
      <c r="BT97" s="249"/>
      <c r="BU97" s="249"/>
      <c r="BV97" s="249"/>
      <c r="BW97" s="249"/>
      <c r="BX97" s="249"/>
      <c r="BY97" s="249"/>
      <c r="BZ97" s="249"/>
      <c r="CA97" s="249"/>
      <c r="CB97" s="249"/>
      <c r="CC97" s="249"/>
      <c r="CD97" s="249"/>
      <c r="CE97" s="249"/>
      <c r="CF97" s="249"/>
      <c r="CG97" s="249"/>
      <c r="CH97" s="249"/>
      <c r="CI97" s="249"/>
      <c r="CJ97" s="249"/>
      <c r="CK97" s="249"/>
      <c r="CL97" s="249"/>
      <c r="CM97" s="121"/>
      <c r="CN97" s="12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</row>
    <row r="98" spans="1:107" s="2" customFormat="1" ht="10.5" customHeight="1" x14ac:dyDescent="0.2">
      <c r="A98" s="1373"/>
      <c r="B98" s="1376"/>
      <c r="C98" s="846"/>
      <c r="D98" s="1256" t="s">
        <v>109</v>
      </c>
      <c r="E98" s="67" t="s">
        <v>113</v>
      </c>
      <c r="F98" s="1281"/>
      <c r="G98" s="1281"/>
      <c r="H98" s="422"/>
      <c r="I98" s="1281"/>
      <c r="J98" s="1281"/>
      <c r="K98" s="1281"/>
      <c r="L98" s="1281"/>
      <c r="M98" s="1281"/>
      <c r="N98" s="422"/>
      <c r="O98" s="1281"/>
      <c r="P98" s="1281"/>
      <c r="Q98" s="1281"/>
      <c r="R98" s="1281"/>
      <c r="S98" s="1281"/>
      <c r="T98" s="1281"/>
      <c r="U98" s="1281"/>
      <c r="V98" s="422"/>
      <c r="W98" s="1281"/>
      <c r="X98" s="1281"/>
      <c r="Y98" s="1281"/>
      <c r="Z98" s="1281"/>
      <c r="AA98" s="1281"/>
      <c r="AB98" s="1281"/>
      <c r="AC98" s="256"/>
      <c r="AD98" s="256"/>
      <c r="AE98" s="256"/>
      <c r="AF98" s="256"/>
      <c r="AG98" s="249"/>
      <c r="AH98" s="249"/>
      <c r="AI98" s="249"/>
      <c r="AJ98" s="249"/>
      <c r="AK98" s="249"/>
      <c r="AL98" s="249"/>
      <c r="AM98" s="249"/>
      <c r="AN98" s="249"/>
      <c r="AO98" s="249"/>
      <c r="AP98" s="249"/>
      <c r="AQ98" s="249"/>
      <c r="AR98" s="249"/>
      <c r="AS98" s="249"/>
      <c r="AT98" s="249"/>
      <c r="AU98" s="249"/>
      <c r="AV98" s="249"/>
      <c r="AW98" s="249"/>
      <c r="AX98" s="249"/>
      <c r="AY98" s="249"/>
      <c r="AZ98" s="249"/>
      <c r="BA98" s="249"/>
      <c r="BB98" s="249"/>
      <c r="BC98" s="249"/>
      <c r="BD98" s="249"/>
      <c r="BE98" s="249"/>
      <c r="BF98" s="249"/>
      <c r="BG98" s="249"/>
      <c r="BH98" s="249"/>
      <c r="BI98" s="249"/>
      <c r="BJ98" s="249"/>
      <c r="BK98" s="249"/>
      <c r="BL98" s="249"/>
      <c r="BM98" s="249"/>
      <c r="BN98" s="249"/>
      <c r="BO98" s="249"/>
      <c r="BP98" s="249"/>
      <c r="BQ98" s="249"/>
      <c r="BR98" s="249"/>
      <c r="BS98" s="249"/>
      <c r="BT98" s="249"/>
      <c r="BU98" s="249"/>
      <c r="BV98" s="249"/>
      <c r="BW98" s="249"/>
      <c r="BX98" s="249"/>
      <c r="BY98" s="249"/>
      <c r="BZ98" s="249"/>
      <c r="CA98" s="249"/>
      <c r="CB98" s="249"/>
      <c r="CC98" s="249"/>
      <c r="CD98" s="249"/>
      <c r="CE98" s="249"/>
      <c r="CF98" s="249"/>
      <c r="CG98" s="249"/>
      <c r="CH98" s="249"/>
      <c r="CI98" s="249"/>
      <c r="CJ98" s="249"/>
      <c r="CK98" s="249"/>
      <c r="CL98" s="249"/>
      <c r="CM98" s="121"/>
      <c r="CN98" s="12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</row>
    <row r="99" spans="1:107" s="2" customFormat="1" ht="10.5" customHeight="1" thickBot="1" x14ac:dyDescent="0.25">
      <c r="A99" s="1374"/>
      <c r="B99" s="1377"/>
      <c r="C99" s="197"/>
      <c r="D99" s="1258" t="s">
        <v>35</v>
      </c>
      <c r="E99" s="1282"/>
      <c r="F99" s="1282"/>
      <c r="G99" s="1282"/>
      <c r="H99" s="435"/>
      <c r="I99" s="1282"/>
      <c r="J99" s="1282"/>
      <c r="K99" s="1282"/>
      <c r="L99" s="1282"/>
      <c r="M99" s="1282"/>
      <c r="N99" s="435"/>
      <c r="O99" s="1282"/>
      <c r="P99" s="1282"/>
      <c r="Q99" s="1282"/>
      <c r="R99" s="1282"/>
      <c r="S99" s="1282"/>
      <c r="T99" s="1282"/>
      <c r="U99" s="1282"/>
      <c r="V99" s="435"/>
      <c r="W99" s="1282"/>
      <c r="X99" s="1282"/>
      <c r="Y99" s="1282"/>
      <c r="Z99" s="1282"/>
      <c r="AA99" s="1282"/>
      <c r="AB99" s="1282"/>
      <c r="AC99" s="256"/>
      <c r="AD99" s="256"/>
      <c r="AE99" s="256"/>
      <c r="AF99" s="256"/>
      <c r="AG99" s="249"/>
      <c r="AH99" s="249"/>
      <c r="AI99" s="249"/>
      <c r="AJ99" s="249"/>
      <c r="AK99" s="249"/>
      <c r="AL99" s="249"/>
      <c r="AM99" s="249"/>
      <c r="AN99" s="249"/>
      <c r="AO99" s="249"/>
      <c r="AP99" s="249"/>
      <c r="AQ99" s="249"/>
      <c r="AR99" s="249"/>
      <c r="AS99" s="249"/>
      <c r="AT99" s="249"/>
      <c r="AU99" s="249"/>
      <c r="AV99" s="249"/>
      <c r="AW99" s="249"/>
      <c r="AX99" s="249"/>
      <c r="AY99" s="249"/>
      <c r="AZ99" s="249"/>
      <c r="BA99" s="249"/>
      <c r="BB99" s="249"/>
      <c r="BC99" s="249"/>
      <c r="BD99" s="249"/>
      <c r="BE99" s="249"/>
      <c r="BF99" s="249"/>
      <c r="BG99" s="249"/>
      <c r="BH99" s="249"/>
      <c r="BI99" s="249"/>
      <c r="BJ99" s="249"/>
      <c r="BK99" s="249"/>
      <c r="BL99" s="249"/>
      <c r="BM99" s="249"/>
      <c r="BN99" s="249"/>
      <c r="BO99" s="249"/>
      <c r="BP99" s="249"/>
      <c r="BQ99" s="249"/>
      <c r="BR99" s="249"/>
      <c r="BS99" s="249"/>
      <c r="BT99" s="249"/>
      <c r="BU99" s="249"/>
      <c r="BV99" s="249"/>
      <c r="BW99" s="249"/>
      <c r="BX99" s="249"/>
      <c r="BY99" s="249"/>
      <c r="BZ99" s="249"/>
      <c r="CA99" s="249"/>
      <c r="CB99" s="249"/>
      <c r="CC99" s="249"/>
      <c r="CD99" s="249"/>
      <c r="CE99" s="249"/>
      <c r="CF99" s="249"/>
      <c r="CG99" s="249"/>
      <c r="CH99" s="249"/>
      <c r="CI99" s="249"/>
      <c r="CJ99" s="249"/>
      <c r="CK99" s="249"/>
      <c r="CL99" s="249"/>
      <c r="CM99" s="121"/>
      <c r="CN99" s="12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</row>
    <row r="100" spans="1:107" s="2" customFormat="1" ht="10.5" customHeight="1" x14ac:dyDescent="0.2">
      <c r="A100" s="1372" t="s">
        <v>53</v>
      </c>
      <c r="B100" s="1375" t="s">
        <v>240</v>
      </c>
      <c r="C100" s="695"/>
      <c r="D100" s="1255"/>
      <c r="E100" s="1280"/>
      <c r="F100" s="1280"/>
      <c r="G100" s="1280"/>
      <c r="H100" s="424"/>
      <c r="I100" s="1280"/>
      <c r="J100" s="1280"/>
      <c r="K100" s="1280"/>
      <c r="L100" s="1280"/>
      <c r="M100" s="1280"/>
      <c r="N100" s="424"/>
      <c r="O100" s="1280"/>
      <c r="P100" s="1280"/>
      <c r="Q100" s="1280"/>
      <c r="R100" s="1280"/>
      <c r="S100" s="1280"/>
      <c r="T100" s="1280"/>
      <c r="U100" s="1280"/>
      <c r="V100" s="424"/>
      <c r="W100" s="1280"/>
      <c r="X100" s="1280"/>
      <c r="Y100" s="1280"/>
      <c r="Z100" s="1280"/>
      <c r="AA100" s="1280"/>
      <c r="AB100" s="1280"/>
      <c r="AC100" s="256"/>
      <c r="AD100" s="256"/>
      <c r="AE100" s="256"/>
      <c r="AF100" s="256"/>
      <c r="AG100" s="249"/>
      <c r="AH100" s="249"/>
      <c r="AI100" s="249"/>
      <c r="AJ100" s="249"/>
      <c r="AK100" s="249"/>
      <c r="AL100" s="249"/>
      <c r="AM100" s="249"/>
      <c r="AN100" s="249"/>
      <c r="AO100" s="249"/>
      <c r="AP100" s="249"/>
      <c r="AQ100" s="249"/>
      <c r="AR100" s="249"/>
      <c r="AS100" s="249"/>
      <c r="AT100" s="249"/>
      <c r="AU100" s="249"/>
      <c r="AV100" s="249"/>
      <c r="AW100" s="249"/>
      <c r="AX100" s="249"/>
      <c r="AY100" s="249"/>
      <c r="AZ100" s="249"/>
      <c r="BA100" s="249"/>
      <c r="BB100" s="249"/>
      <c r="BC100" s="249"/>
      <c r="BD100" s="249"/>
      <c r="BE100" s="249"/>
      <c r="BF100" s="249"/>
      <c r="BG100" s="249"/>
      <c r="BH100" s="249"/>
      <c r="BI100" s="249"/>
      <c r="BJ100" s="249"/>
      <c r="BK100" s="249"/>
      <c r="BL100" s="249"/>
      <c r="BM100" s="249"/>
      <c r="BN100" s="249"/>
      <c r="BO100" s="249"/>
      <c r="BP100" s="249"/>
      <c r="BQ100" s="249"/>
      <c r="BR100" s="249"/>
      <c r="BS100" s="249"/>
      <c r="BT100" s="249"/>
      <c r="BU100" s="249"/>
      <c r="BV100" s="249"/>
      <c r="BW100" s="249"/>
      <c r="BX100" s="249"/>
      <c r="BY100" s="249"/>
      <c r="BZ100" s="249"/>
      <c r="CA100" s="249"/>
      <c r="CB100" s="249"/>
      <c r="CC100" s="249"/>
      <c r="CD100" s="249"/>
      <c r="CE100" s="249"/>
      <c r="CF100" s="249"/>
      <c r="CG100" s="249"/>
      <c r="CH100" s="249"/>
      <c r="CI100" s="249"/>
      <c r="CJ100" s="249"/>
      <c r="CK100" s="249"/>
      <c r="CL100" s="249"/>
      <c r="CM100" s="121"/>
      <c r="CN100" s="12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</row>
    <row r="101" spans="1:107" s="2" customFormat="1" ht="10.5" customHeight="1" x14ac:dyDescent="0.2">
      <c r="A101" s="1373"/>
      <c r="B101" s="1376"/>
      <c r="C101" s="846" t="s">
        <v>117</v>
      </c>
      <c r="D101" s="1256" t="s">
        <v>27</v>
      </c>
      <c r="E101" s="1281" t="s">
        <v>114</v>
      </c>
      <c r="F101" s="1281"/>
      <c r="G101" s="1281"/>
      <c r="H101" s="422"/>
      <c r="I101" s="1281"/>
      <c r="J101" s="1281"/>
      <c r="K101" s="1281"/>
      <c r="L101" s="1281"/>
      <c r="M101" s="1281"/>
      <c r="N101" s="422"/>
      <c r="O101" s="1281"/>
      <c r="P101" s="1281"/>
      <c r="Q101" s="1281"/>
      <c r="R101" s="1281"/>
      <c r="S101" s="1281"/>
      <c r="T101" s="1281"/>
      <c r="U101" s="1281"/>
      <c r="V101" s="422"/>
      <c r="W101" s="1281"/>
      <c r="X101" s="1281"/>
      <c r="Y101" s="1281"/>
      <c r="Z101" s="1281"/>
      <c r="AA101" s="1281"/>
      <c r="AB101" s="1281"/>
      <c r="AC101" s="256"/>
      <c r="AD101" s="256"/>
      <c r="AE101" s="256"/>
      <c r="AF101" s="256"/>
      <c r="AG101" s="249"/>
      <c r="AH101" s="249"/>
      <c r="AI101" s="249"/>
      <c r="AJ101" s="249"/>
      <c r="AK101" s="249"/>
      <c r="AL101" s="249"/>
      <c r="AM101" s="249"/>
      <c r="AN101" s="249"/>
      <c r="AO101" s="249"/>
      <c r="AP101" s="249"/>
      <c r="AQ101" s="249"/>
      <c r="AR101" s="249"/>
      <c r="AS101" s="249"/>
      <c r="AT101" s="249"/>
      <c r="AU101" s="249"/>
      <c r="AV101" s="249"/>
      <c r="AW101" s="249"/>
      <c r="AX101" s="249"/>
      <c r="AY101" s="249"/>
      <c r="AZ101" s="249"/>
      <c r="BA101" s="249"/>
      <c r="BB101" s="249"/>
      <c r="BC101" s="249"/>
      <c r="BD101" s="249"/>
      <c r="BE101" s="249"/>
      <c r="BF101" s="249"/>
      <c r="BG101" s="249"/>
      <c r="BH101" s="249"/>
      <c r="BI101" s="249"/>
      <c r="BJ101" s="249"/>
      <c r="BK101" s="249"/>
      <c r="BL101" s="249"/>
      <c r="BM101" s="249"/>
      <c r="BN101" s="249"/>
      <c r="BO101" s="249"/>
      <c r="BP101" s="249"/>
      <c r="BQ101" s="249"/>
      <c r="BR101" s="249"/>
      <c r="BS101" s="249"/>
      <c r="BT101" s="249"/>
      <c r="BU101" s="249"/>
      <c r="BV101" s="249"/>
      <c r="BW101" s="249"/>
      <c r="BX101" s="249"/>
      <c r="BY101" s="249"/>
      <c r="BZ101" s="249"/>
      <c r="CA101" s="249"/>
      <c r="CB101" s="249"/>
      <c r="CC101" s="249"/>
      <c r="CD101" s="249"/>
      <c r="CE101" s="249"/>
      <c r="CF101" s="249"/>
      <c r="CG101" s="249"/>
      <c r="CH101" s="249"/>
      <c r="CI101" s="249"/>
      <c r="CJ101" s="249"/>
      <c r="CK101" s="249"/>
      <c r="CL101" s="249"/>
      <c r="CM101" s="121"/>
      <c r="CN101" s="12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</row>
    <row r="102" spans="1:107" s="2" customFormat="1" ht="10.5" customHeight="1" x14ac:dyDescent="0.2">
      <c r="A102" s="1373"/>
      <c r="B102" s="1376"/>
      <c r="C102" s="846"/>
      <c r="D102" s="1256" t="s">
        <v>108</v>
      </c>
      <c r="E102" s="67" t="s">
        <v>113</v>
      </c>
      <c r="F102" s="1281"/>
      <c r="G102" s="1281"/>
      <c r="H102" s="422"/>
      <c r="I102" s="1281"/>
      <c r="J102" s="1281"/>
      <c r="K102" s="1281"/>
      <c r="L102" s="1281"/>
      <c r="M102" s="1281"/>
      <c r="N102" s="422"/>
      <c r="O102" s="1281"/>
      <c r="P102" s="1281"/>
      <c r="Q102" s="1281"/>
      <c r="R102" s="1281"/>
      <c r="S102" s="1281"/>
      <c r="T102" s="1281"/>
      <c r="U102" s="1281"/>
      <c r="V102" s="422"/>
      <c r="W102" s="1281"/>
      <c r="X102" s="1281"/>
      <c r="Y102" s="1281"/>
      <c r="Z102" s="1281"/>
      <c r="AA102" s="1281"/>
      <c r="AB102" s="1281"/>
      <c r="AC102" s="256"/>
      <c r="AD102" s="256"/>
      <c r="AE102" s="256"/>
      <c r="AF102" s="256"/>
      <c r="AG102" s="249"/>
      <c r="AH102" s="249"/>
      <c r="AI102" s="249"/>
      <c r="AJ102" s="249"/>
      <c r="AK102" s="249"/>
      <c r="AL102" s="249"/>
      <c r="AM102" s="249"/>
      <c r="AN102" s="249"/>
      <c r="AO102" s="249"/>
      <c r="AP102" s="249"/>
      <c r="AQ102" s="249"/>
      <c r="AR102" s="249"/>
      <c r="AS102" s="249"/>
      <c r="AT102" s="249"/>
      <c r="AU102" s="249"/>
      <c r="AV102" s="249"/>
      <c r="AW102" s="249"/>
      <c r="AX102" s="249"/>
      <c r="AY102" s="249"/>
      <c r="AZ102" s="249"/>
      <c r="BA102" s="249"/>
      <c r="BB102" s="249"/>
      <c r="BC102" s="249"/>
      <c r="BD102" s="249"/>
      <c r="BE102" s="249"/>
      <c r="BF102" s="249"/>
      <c r="BG102" s="249"/>
      <c r="BH102" s="249"/>
      <c r="BI102" s="249"/>
      <c r="BJ102" s="249"/>
      <c r="BK102" s="249"/>
      <c r="BL102" s="249"/>
      <c r="BM102" s="249"/>
      <c r="BN102" s="249"/>
      <c r="BO102" s="249"/>
      <c r="BP102" s="249"/>
      <c r="BQ102" s="249"/>
      <c r="BR102" s="249"/>
      <c r="BS102" s="249"/>
      <c r="BT102" s="249"/>
      <c r="BU102" s="249"/>
      <c r="BV102" s="249"/>
      <c r="BW102" s="249"/>
      <c r="BX102" s="249"/>
      <c r="BY102" s="249"/>
      <c r="BZ102" s="249"/>
      <c r="CA102" s="249"/>
      <c r="CB102" s="249"/>
      <c r="CC102" s="249"/>
      <c r="CD102" s="249"/>
      <c r="CE102" s="249"/>
      <c r="CF102" s="249"/>
      <c r="CG102" s="249"/>
      <c r="CH102" s="249"/>
      <c r="CI102" s="249"/>
      <c r="CJ102" s="249"/>
      <c r="CK102" s="249"/>
      <c r="CL102" s="249"/>
      <c r="CM102" s="121"/>
      <c r="CN102" s="12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</row>
    <row r="103" spans="1:107" s="2" customFormat="1" ht="10.5" customHeight="1" x14ac:dyDescent="0.2">
      <c r="A103" s="1373"/>
      <c r="B103" s="1376"/>
      <c r="C103" s="846"/>
      <c r="D103" s="1256" t="s">
        <v>109</v>
      </c>
      <c r="E103" s="67" t="s">
        <v>113</v>
      </c>
      <c r="F103" s="1281"/>
      <c r="G103" s="1281"/>
      <c r="H103" s="422"/>
      <c r="I103" s="1281"/>
      <c r="J103" s="1281"/>
      <c r="K103" s="1281"/>
      <c r="L103" s="1281"/>
      <c r="M103" s="1281"/>
      <c r="N103" s="422"/>
      <c r="O103" s="1281"/>
      <c r="P103" s="1281"/>
      <c r="Q103" s="1281"/>
      <c r="R103" s="1281"/>
      <c r="S103" s="1281"/>
      <c r="T103" s="1281"/>
      <c r="U103" s="1281"/>
      <c r="V103" s="422"/>
      <c r="W103" s="1281"/>
      <c r="X103" s="1281"/>
      <c r="Y103" s="1281"/>
      <c r="Z103" s="1281"/>
      <c r="AA103" s="1281"/>
      <c r="AB103" s="1281"/>
      <c r="AC103" s="256"/>
      <c r="AD103" s="256"/>
      <c r="AE103" s="256"/>
      <c r="AF103" s="256"/>
      <c r="AG103" s="249"/>
      <c r="AH103" s="249"/>
      <c r="AI103" s="249"/>
      <c r="AJ103" s="249"/>
      <c r="AK103" s="249"/>
      <c r="AL103" s="249"/>
      <c r="AM103" s="249"/>
      <c r="AN103" s="249"/>
      <c r="AO103" s="249"/>
      <c r="AP103" s="249"/>
      <c r="AQ103" s="249"/>
      <c r="AR103" s="249"/>
      <c r="AS103" s="249"/>
      <c r="AT103" s="249"/>
      <c r="AU103" s="249"/>
      <c r="AV103" s="249"/>
      <c r="AW103" s="249"/>
      <c r="AX103" s="249"/>
      <c r="AY103" s="249"/>
      <c r="AZ103" s="249"/>
      <c r="BA103" s="249"/>
      <c r="BB103" s="249"/>
      <c r="BC103" s="249"/>
      <c r="BD103" s="249"/>
      <c r="BE103" s="249"/>
      <c r="BF103" s="249"/>
      <c r="BG103" s="249"/>
      <c r="BH103" s="249"/>
      <c r="BI103" s="249"/>
      <c r="BJ103" s="249"/>
      <c r="BK103" s="249"/>
      <c r="BL103" s="249"/>
      <c r="BM103" s="249"/>
      <c r="BN103" s="249"/>
      <c r="BO103" s="249"/>
      <c r="BP103" s="249"/>
      <c r="BQ103" s="249"/>
      <c r="BR103" s="249"/>
      <c r="BS103" s="249"/>
      <c r="BT103" s="249"/>
      <c r="BU103" s="249"/>
      <c r="BV103" s="249"/>
      <c r="BW103" s="249"/>
      <c r="BX103" s="249"/>
      <c r="BY103" s="249"/>
      <c r="BZ103" s="249"/>
      <c r="CA103" s="249"/>
      <c r="CB103" s="249"/>
      <c r="CC103" s="249"/>
      <c r="CD103" s="249"/>
      <c r="CE103" s="249"/>
      <c r="CF103" s="249"/>
      <c r="CG103" s="249"/>
      <c r="CH103" s="249"/>
      <c r="CI103" s="249"/>
      <c r="CJ103" s="249"/>
      <c r="CK103" s="249"/>
      <c r="CL103" s="249"/>
      <c r="CM103" s="121"/>
      <c r="CN103" s="12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</row>
    <row r="104" spans="1:107" s="2" customFormat="1" ht="10.5" customHeight="1" thickBot="1" x14ac:dyDescent="0.25">
      <c r="A104" s="1374"/>
      <c r="B104" s="1377"/>
      <c r="C104" s="197"/>
      <c r="D104" s="1258" t="s">
        <v>35</v>
      </c>
      <c r="E104" s="1282"/>
      <c r="F104" s="1282"/>
      <c r="G104" s="1282"/>
      <c r="H104" s="435"/>
      <c r="I104" s="1282"/>
      <c r="J104" s="1282"/>
      <c r="K104" s="1282"/>
      <c r="L104" s="1282"/>
      <c r="M104" s="1282"/>
      <c r="N104" s="435"/>
      <c r="O104" s="1282"/>
      <c r="P104" s="1282"/>
      <c r="Q104" s="1282"/>
      <c r="R104" s="1282"/>
      <c r="S104" s="1282"/>
      <c r="T104" s="1282"/>
      <c r="U104" s="1282"/>
      <c r="V104" s="435"/>
      <c r="W104" s="1282"/>
      <c r="X104" s="1282"/>
      <c r="Y104" s="1282"/>
      <c r="Z104" s="1282"/>
      <c r="AA104" s="1282"/>
      <c r="AB104" s="1282"/>
      <c r="AC104" s="256"/>
      <c r="AD104" s="256"/>
      <c r="AE104" s="256"/>
      <c r="AF104" s="256"/>
      <c r="AG104" s="249"/>
      <c r="AH104" s="249"/>
      <c r="AI104" s="249"/>
      <c r="AJ104" s="249"/>
      <c r="AK104" s="249"/>
      <c r="AL104" s="249"/>
      <c r="AM104" s="249"/>
      <c r="AN104" s="249"/>
      <c r="AO104" s="249"/>
      <c r="AP104" s="249"/>
      <c r="AQ104" s="249"/>
      <c r="AR104" s="249"/>
      <c r="AS104" s="249"/>
      <c r="AT104" s="249"/>
      <c r="AU104" s="249"/>
      <c r="AV104" s="249"/>
      <c r="AW104" s="249"/>
      <c r="AX104" s="249"/>
      <c r="AY104" s="249"/>
      <c r="AZ104" s="249"/>
      <c r="BA104" s="249"/>
      <c r="BB104" s="249"/>
      <c r="BC104" s="249"/>
      <c r="BD104" s="249"/>
      <c r="BE104" s="249"/>
      <c r="BF104" s="249"/>
      <c r="BG104" s="249"/>
      <c r="BH104" s="249"/>
      <c r="BI104" s="249"/>
      <c r="BJ104" s="249"/>
      <c r="BK104" s="249"/>
      <c r="BL104" s="249"/>
      <c r="BM104" s="249"/>
      <c r="BN104" s="249"/>
      <c r="BO104" s="249"/>
      <c r="BP104" s="249"/>
      <c r="BQ104" s="249"/>
      <c r="BR104" s="249"/>
      <c r="BS104" s="249"/>
      <c r="BT104" s="249"/>
      <c r="BU104" s="249"/>
      <c r="BV104" s="249"/>
      <c r="BW104" s="249"/>
      <c r="BX104" s="249"/>
      <c r="BY104" s="249"/>
      <c r="BZ104" s="249"/>
      <c r="CA104" s="249"/>
      <c r="CB104" s="249"/>
      <c r="CC104" s="249"/>
      <c r="CD104" s="249"/>
      <c r="CE104" s="249"/>
      <c r="CF104" s="249"/>
      <c r="CG104" s="249"/>
      <c r="CH104" s="249"/>
      <c r="CI104" s="249"/>
      <c r="CJ104" s="249"/>
      <c r="CK104" s="249"/>
      <c r="CL104" s="249"/>
      <c r="CM104" s="121"/>
      <c r="CN104" s="12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</row>
    <row r="105" spans="1:107" s="2" customFormat="1" ht="10.5" customHeight="1" x14ac:dyDescent="0.2">
      <c r="A105" s="1372" t="s">
        <v>90</v>
      </c>
      <c r="B105" s="1375" t="s">
        <v>513</v>
      </c>
      <c r="C105" s="695"/>
      <c r="D105" s="1255"/>
      <c r="E105" s="1280"/>
      <c r="F105" s="1280"/>
      <c r="G105" s="1280"/>
      <c r="H105" s="424"/>
      <c r="I105" s="1280"/>
      <c r="J105" s="1280"/>
      <c r="K105" s="1280"/>
      <c r="L105" s="1280"/>
      <c r="M105" s="1280"/>
      <c r="N105" s="424"/>
      <c r="O105" s="1280"/>
      <c r="P105" s="1280"/>
      <c r="Q105" s="1280"/>
      <c r="R105" s="1280"/>
      <c r="S105" s="1280"/>
      <c r="T105" s="1280"/>
      <c r="U105" s="1280"/>
      <c r="V105" s="424"/>
      <c r="W105" s="1280"/>
      <c r="X105" s="1280"/>
      <c r="Y105" s="1280"/>
      <c r="Z105" s="1280"/>
      <c r="AA105" s="1280"/>
      <c r="AB105" s="1280"/>
      <c r="AC105" s="256"/>
      <c r="AD105" s="256"/>
      <c r="AE105" s="256"/>
      <c r="AF105" s="256"/>
      <c r="AG105" s="249"/>
      <c r="AH105" s="249"/>
      <c r="AI105" s="249"/>
      <c r="AJ105" s="249"/>
      <c r="AK105" s="249"/>
      <c r="AL105" s="249"/>
      <c r="AM105" s="249"/>
      <c r="AN105" s="249"/>
      <c r="AO105" s="249"/>
      <c r="AP105" s="249"/>
      <c r="AQ105" s="249"/>
      <c r="AR105" s="249"/>
      <c r="AS105" s="249"/>
      <c r="AT105" s="249"/>
      <c r="AU105" s="249"/>
      <c r="AV105" s="249"/>
      <c r="AW105" s="249"/>
      <c r="AX105" s="249"/>
      <c r="AY105" s="249"/>
      <c r="AZ105" s="249"/>
      <c r="BA105" s="249"/>
      <c r="BB105" s="249"/>
      <c r="BC105" s="249"/>
      <c r="BD105" s="249"/>
      <c r="BE105" s="249"/>
      <c r="BF105" s="249"/>
      <c r="BG105" s="249"/>
      <c r="BH105" s="249"/>
      <c r="BI105" s="249"/>
      <c r="BJ105" s="249"/>
      <c r="BK105" s="249"/>
      <c r="BL105" s="249"/>
      <c r="BM105" s="249"/>
      <c r="BN105" s="249"/>
      <c r="BO105" s="249"/>
      <c r="BP105" s="249"/>
      <c r="BQ105" s="249"/>
      <c r="BR105" s="249"/>
      <c r="BS105" s="249"/>
      <c r="BT105" s="249"/>
      <c r="BU105" s="249"/>
      <c r="BV105" s="249"/>
      <c r="BW105" s="249"/>
      <c r="BX105" s="249"/>
      <c r="BY105" s="249"/>
      <c r="BZ105" s="249"/>
      <c r="CA105" s="249"/>
      <c r="CB105" s="249"/>
      <c r="CC105" s="249"/>
      <c r="CD105" s="249"/>
      <c r="CE105" s="249"/>
      <c r="CF105" s="249"/>
      <c r="CG105" s="249"/>
      <c r="CH105" s="249"/>
      <c r="CI105" s="249"/>
      <c r="CJ105" s="249"/>
      <c r="CK105" s="249"/>
      <c r="CL105" s="249"/>
      <c r="CM105" s="121"/>
      <c r="CN105" s="12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</row>
    <row r="106" spans="1:107" s="2" customFormat="1" ht="10.5" customHeight="1" x14ac:dyDescent="0.2">
      <c r="A106" s="1373"/>
      <c r="B106" s="1376"/>
      <c r="C106" s="846" t="s">
        <v>117</v>
      </c>
      <c r="D106" s="1256" t="s">
        <v>27</v>
      </c>
      <c r="E106" s="1281" t="s">
        <v>114</v>
      </c>
      <c r="F106" s="1281"/>
      <c r="G106" s="1281"/>
      <c r="H106" s="422"/>
      <c r="I106" s="1281"/>
      <c r="J106" s="1281"/>
      <c r="K106" s="1281"/>
      <c r="L106" s="1281"/>
      <c r="M106" s="1281"/>
      <c r="N106" s="422"/>
      <c r="O106" s="1281"/>
      <c r="P106" s="1281"/>
      <c r="Q106" s="1281"/>
      <c r="R106" s="1281"/>
      <c r="S106" s="1281"/>
      <c r="T106" s="1281"/>
      <c r="U106" s="1281"/>
      <c r="V106" s="422"/>
      <c r="W106" s="1281"/>
      <c r="X106" s="1281"/>
      <c r="Y106" s="1281"/>
      <c r="Z106" s="1281"/>
      <c r="AA106" s="1281"/>
      <c r="AB106" s="1281"/>
      <c r="AC106" s="256"/>
      <c r="AD106" s="256"/>
      <c r="AE106" s="256"/>
      <c r="AF106" s="256"/>
      <c r="AG106" s="249"/>
      <c r="AH106" s="249"/>
      <c r="AI106" s="249"/>
      <c r="AJ106" s="249"/>
      <c r="AK106" s="249"/>
      <c r="AL106" s="249"/>
      <c r="AM106" s="249"/>
      <c r="AN106" s="249"/>
      <c r="AO106" s="249"/>
      <c r="AP106" s="249"/>
      <c r="AQ106" s="249"/>
      <c r="AR106" s="249"/>
      <c r="AS106" s="249"/>
      <c r="AT106" s="249"/>
      <c r="AU106" s="249"/>
      <c r="AV106" s="249"/>
      <c r="AW106" s="249"/>
      <c r="AX106" s="249"/>
      <c r="AY106" s="249"/>
      <c r="AZ106" s="249"/>
      <c r="BA106" s="249"/>
      <c r="BB106" s="249"/>
      <c r="BC106" s="249"/>
      <c r="BD106" s="249"/>
      <c r="BE106" s="249"/>
      <c r="BF106" s="249"/>
      <c r="BG106" s="249"/>
      <c r="BH106" s="249"/>
      <c r="BI106" s="249"/>
      <c r="BJ106" s="249"/>
      <c r="BK106" s="249"/>
      <c r="BL106" s="249"/>
      <c r="BM106" s="249"/>
      <c r="BN106" s="249"/>
      <c r="BO106" s="249"/>
      <c r="BP106" s="249"/>
      <c r="BQ106" s="249"/>
      <c r="BR106" s="249"/>
      <c r="BS106" s="249"/>
      <c r="BT106" s="249"/>
      <c r="BU106" s="249"/>
      <c r="BV106" s="249"/>
      <c r="BW106" s="249"/>
      <c r="BX106" s="249"/>
      <c r="BY106" s="249"/>
      <c r="BZ106" s="249"/>
      <c r="CA106" s="249"/>
      <c r="CB106" s="249"/>
      <c r="CC106" s="249"/>
      <c r="CD106" s="249"/>
      <c r="CE106" s="249"/>
      <c r="CF106" s="249"/>
      <c r="CG106" s="249"/>
      <c r="CH106" s="249"/>
      <c r="CI106" s="249"/>
      <c r="CJ106" s="249"/>
      <c r="CK106" s="249"/>
      <c r="CL106" s="249"/>
      <c r="CM106" s="121"/>
      <c r="CN106" s="12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</row>
    <row r="107" spans="1:107" s="2" customFormat="1" ht="10.5" customHeight="1" x14ac:dyDescent="0.2">
      <c r="A107" s="1373"/>
      <c r="B107" s="1376"/>
      <c r="C107" s="846"/>
      <c r="D107" s="1256" t="s">
        <v>108</v>
      </c>
      <c r="E107" s="67" t="s">
        <v>113</v>
      </c>
      <c r="F107" s="1281"/>
      <c r="G107" s="1281"/>
      <c r="H107" s="422"/>
      <c r="I107" s="1281"/>
      <c r="J107" s="1281"/>
      <c r="K107" s="1281"/>
      <c r="L107" s="1281"/>
      <c r="M107" s="1281"/>
      <c r="N107" s="422"/>
      <c r="O107" s="1281"/>
      <c r="P107" s="1281"/>
      <c r="Q107" s="1281"/>
      <c r="R107" s="1281"/>
      <c r="S107" s="1281"/>
      <c r="T107" s="1281"/>
      <c r="U107" s="1281"/>
      <c r="V107" s="422"/>
      <c r="W107" s="1281"/>
      <c r="X107" s="1281"/>
      <c r="Y107" s="1281"/>
      <c r="Z107" s="1281"/>
      <c r="AA107" s="1281"/>
      <c r="AB107" s="1281"/>
      <c r="AC107" s="256"/>
      <c r="AD107" s="256"/>
      <c r="AE107" s="256"/>
      <c r="AF107" s="256"/>
      <c r="AG107" s="249"/>
      <c r="AH107" s="249"/>
      <c r="AI107" s="249"/>
      <c r="AJ107" s="249"/>
      <c r="AK107" s="249"/>
      <c r="AL107" s="249"/>
      <c r="AM107" s="249"/>
      <c r="AN107" s="249"/>
      <c r="AO107" s="249"/>
      <c r="AP107" s="249"/>
      <c r="AQ107" s="249"/>
      <c r="AR107" s="249"/>
      <c r="AS107" s="249"/>
      <c r="AT107" s="249"/>
      <c r="AU107" s="249"/>
      <c r="AV107" s="249"/>
      <c r="AW107" s="249"/>
      <c r="AX107" s="249"/>
      <c r="AY107" s="249"/>
      <c r="AZ107" s="249"/>
      <c r="BA107" s="249"/>
      <c r="BB107" s="249"/>
      <c r="BC107" s="249"/>
      <c r="BD107" s="249"/>
      <c r="BE107" s="249"/>
      <c r="BF107" s="249"/>
      <c r="BG107" s="249"/>
      <c r="BH107" s="249"/>
      <c r="BI107" s="249"/>
      <c r="BJ107" s="249"/>
      <c r="BK107" s="249"/>
      <c r="BL107" s="249"/>
      <c r="BM107" s="249"/>
      <c r="BN107" s="249"/>
      <c r="BO107" s="249"/>
      <c r="BP107" s="249"/>
      <c r="BQ107" s="249"/>
      <c r="BR107" s="249"/>
      <c r="BS107" s="249"/>
      <c r="BT107" s="249"/>
      <c r="BU107" s="249"/>
      <c r="BV107" s="249"/>
      <c r="BW107" s="249"/>
      <c r="BX107" s="249"/>
      <c r="BY107" s="249"/>
      <c r="BZ107" s="249"/>
      <c r="CA107" s="249"/>
      <c r="CB107" s="249"/>
      <c r="CC107" s="249"/>
      <c r="CD107" s="249"/>
      <c r="CE107" s="249"/>
      <c r="CF107" s="249"/>
      <c r="CG107" s="249"/>
      <c r="CH107" s="249"/>
      <c r="CI107" s="249"/>
      <c r="CJ107" s="249"/>
      <c r="CK107" s="249"/>
      <c r="CL107" s="249"/>
      <c r="CM107" s="121"/>
      <c r="CN107" s="12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</row>
    <row r="108" spans="1:107" s="2" customFormat="1" ht="10.5" customHeight="1" x14ac:dyDescent="0.2">
      <c r="A108" s="1373"/>
      <c r="B108" s="1376"/>
      <c r="C108" s="846"/>
      <c r="D108" s="1256" t="s">
        <v>109</v>
      </c>
      <c r="E108" s="67" t="s">
        <v>113</v>
      </c>
      <c r="F108" s="1281"/>
      <c r="G108" s="1281"/>
      <c r="H108" s="422"/>
      <c r="I108" s="1281"/>
      <c r="J108" s="1281"/>
      <c r="K108" s="1281"/>
      <c r="L108" s="1281"/>
      <c r="M108" s="1281"/>
      <c r="N108" s="422"/>
      <c r="O108" s="1281"/>
      <c r="P108" s="1281"/>
      <c r="Q108" s="1281"/>
      <c r="R108" s="1281"/>
      <c r="S108" s="1281"/>
      <c r="T108" s="1281"/>
      <c r="U108" s="1281"/>
      <c r="V108" s="422"/>
      <c r="W108" s="1281"/>
      <c r="X108" s="1281"/>
      <c r="Y108" s="1281"/>
      <c r="Z108" s="1281"/>
      <c r="AA108" s="1281"/>
      <c r="AB108" s="1281"/>
      <c r="AC108" s="256"/>
      <c r="AD108" s="256"/>
      <c r="AE108" s="256"/>
      <c r="AF108" s="256"/>
      <c r="AG108" s="249"/>
      <c r="AH108" s="249"/>
      <c r="AI108" s="249"/>
      <c r="AJ108" s="249"/>
      <c r="AK108" s="249"/>
      <c r="AL108" s="249"/>
      <c r="AM108" s="249"/>
      <c r="AN108" s="249"/>
      <c r="AO108" s="249"/>
      <c r="AP108" s="249"/>
      <c r="AQ108" s="249"/>
      <c r="AR108" s="249"/>
      <c r="AS108" s="249"/>
      <c r="AT108" s="249"/>
      <c r="AU108" s="249"/>
      <c r="AV108" s="249"/>
      <c r="AW108" s="249"/>
      <c r="AX108" s="249"/>
      <c r="AY108" s="249"/>
      <c r="AZ108" s="249"/>
      <c r="BA108" s="249"/>
      <c r="BB108" s="249"/>
      <c r="BC108" s="249"/>
      <c r="BD108" s="249"/>
      <c r="BE108" s="249"/>
      <c r="BF108" s="249"/>
      <c r="BG108" s="249"/>
      <c r="BH108" s="249"/>
      <c r="BI108" s="249"/>
      <c r="BJ108" s="249"/>
      <c r="BK108" s="249"/>
      <c r="BL108" s="249"/>
      <c r="BM108" s="249"/>
      <c r="BN108" s="249"/>
      <c r="BO108" s="249"/>
      <c r="BP108" s="249"/>
      <c r="BQ108" s="249"/>
      <c r="BR108" s="249"/>
      <c r="BS108" s="249"/>
      <c r="BT108" s="249"/>
      <c r="BU108" s="249"/>
      <c r="BV108" s="249"/>
      <c r="BW108" s="249"/>
      <c r="BX108" s="249"/>
      <c r="BY108" s="249"/>
      <c r="BZ108" s="249"/>
      <c r="CA108" s="249"/>
      <c r="CB108" s="249"/>
      <c r="CC108" s="249"/>
      <c r="CD108" s="249"/>
      <c r="CE108" s="249"/>
      <c r="CF108" s="249"/>
      <c r="CG108" s="249"/>
      <c r="CH108" s="249"/>
      <c r="CI108" s="249"/>
      <c r="CJ108" s="249"/>
      <c r="CK108" s="249"/>
      <c r="CL108" s="249"/>
      <c r="CM108" s="121"/>
      <c r="CN108" s="12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</row>
    <row r="109" spans="1:107" s="2" customFormat="1" ht="10.5" customHeight="1" thickBot="1" x14ac:dyDescent="0.25">
      <c r="A109" s="1374"/>
      <c r="B109" s="1377"/>
      <c r="C109" s="197"/>
      <c r="D109" s="1258" t="s">
        <v>35</v>
      </c>
      <c r="E109" s="1282"/>
      <c r="F109" s="1282"/>
      <c r="G109" s="1282"/>
      <c r="H109" s="435"/>
      <c r="I109" s="1282"/>
      <c r="J109" s="1282"/>
      <c r="K109" s="1282"/>
      <c r="L109" s="1282"/>
      <c r="M109" s="1282"/>
      <c r="N109" s="435"/>
      <c r="O109" s="1282"/>
      <c r="P109" s="1282"/>
      <c r="Q109" s="1282"/>
      <c r="R109" s="1282"/>
      <c r="S109" s="1282"/>
      <c r="T109" s="1282"/>
      <c r="U109" s="1282"/>
      <c r="V109" s="435"/>
      <c r="W109" s="1282"/>
      <c r="X109" s="1282"/>
      <c r="Y109" s="1282"/>
      <c r="Z109" s="1282"/>
      <c r="AA109" s="1282"/>
      <c r="AB109" s="1282"/>
      <c r="AC109" s="256"/>
      <c r="AD109" s="256"/>
      <c r="AE109" s="256"/>
      <c r="AF109" s="256"/>
      <c r="AG109" s="249"/>
      <c r="AH109" s="249"/>
      <c r="AI109" s="249"/>
      <c r="AJ109" s="249"/>
      <c r="AK109" s="249"/>
      <c r="AL109" s="249"/>
      <c r="AM109" s="249"/>
      <c r="AN109" s="249"/>
      <c r="AO109" s="249"/>
      <c r="AP109" s="249"/>
      <c r="AQ109" s="249"/>
      <c r="AR109" s="249"/>
      <c r="AS109" s="249"/>
      <c r="AT109" s="249"/>
      <c r="AU109" s="249"/>
      <c r="AV109" s="249"/>
      <c r="AW109" s="249"/>
      <c r="AX109" s="249"/>
      <c r="AY109" s="249"/>
      <c r="AZ109" s="249"/>
      <c r="BA109" s="249"/>
      <c r="BB109" s="249"/>
      <c r="BC109" s="249"/>
      <c r="BD109" s="249"/>
      <c r="BE109" s="249"/>
      <c r="BF109" s="249"/>
      <c r="BG109" s="249"/>
      <c r="BH109" s="249"/>
      <c r="BI109" s="249"/>
      <c r="BJ109" s="249"/>
      <c r="BK109" s="249"/>
      <c r="BL109" s="249"/>
      <c r="BM109" s="249"/>
      <c r="BN109" s="249"/>
      <c r="BO109" s="249"/>
      <c r="BP109" s="249"/>
      <c r="BQ109" s="249"/>
      <c r="BR109" s="249"/>
      <c r="BS109" s="249"/>
      <c r="BT109" s="249"/>
      <c r="BU109" s="249"/>
      <c r="BV109" s="249"/>
      <c r="BW109" s="249"/>
      <c r="BX109" s="249"/>
      <c r="BY109" s="249"/>
      <c r="BZ109" s="249"/>
      <c r="CA109" s="249"/>
      <c r="CB109" s="249"/>
      <c r="CC109" s="249"/>
      <c r="CD109" s="249"/>
      <c r="CE109" s="249"/>
      <c r="CF109" s="249"/>
      <c r="CG109" s="249"/>
      <c r="CH109" s="249"/>
      <c r="CI109" s="249"/>
      <c r="CJ109" s="249"/>
      <c r="CK109" s="249"/>
      <c r="CL109" s="249"/>
      <c r="CM109" s="121"/>
      <c r="CN109" s="12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</row>
    <row r="110" spans="1:107" s="2" customFormat="1" ht="10.5" customHeight="1" x14ac:dyDescent="0.2">
      <c r="A110" s="1372" t="s">
        <v>13</v>
      </c>
      <c r="B110" s="1375" t="s">
        <v>224</v>
      </c>
      <c r="C110" s="695"/>
      <c r="D110" s="1255"/>
      <c r="E110" s="1280"/>
      <c r="F110" s="1280"/>
      <c r="G110" s="1280"/>
      <c r="H110" s="424"/>
      <c r="I110" s="1280"/>
      <c r="J110" s="1280"/>
      <c r="K110" s="1280"/>
      <c r="L110" s="1280"/>
      <c r="M110" s="1280"/>
      <c r="N110" s="424"/>
      <c r="O110" s="1280"/>
      <c r="P110" s="1280"/>
      <c r="Q110" s="1280"/>
      <c r="R110" s="1280"/>
      <c r="S110" s="1280"/>
      <c r="T110" s="1280"/>
      <c r="U110" s="1280"/>
      <c r="V110" s="424"/>
      <c r="W110" s="1280"/>
      <c r="X110" s="1280"/>
      <c r="Y110" s="1280"/>
      <c r="Z110" s="1280"/>
      <c r="AA110" s="1280"/>
      <c r="AB110" s="1280"/>
      <c r="AC110" s="256"/>
      <c r="AD110" s="256"/>
      <c r="AE110" s="256"/>
      <c r="AF110" s="256"/>
      <c r="AG110" s="249"/>
      <c r="AH110" s="249"/>
      <c r="AI110" s="249"/>
      <c r="AJ110" s="249"/>
      <c r="AK110" s="249"/>
      <c r="AL110" s="249"/>
      <c r="AM110" s="249"/>
      <c r="AN110" s="249"/>
      <c r="AO110" s="249"/>
      <c r="AP110" s="249"/>
      <c r="AQ110" s="249"/>
      <c r="AR110" s="249"/>
      <c r="AS110" s="249"/>
      <c r="AT110" s="249"/>
      <c r="AU110" s="249"/>
      <c r="AV110" s="249"/>
      <c r="AW110" s="249"/>
      <c r="AX110" s="249"/>
      <c r="AY110" s="249"/>
      <c r="AZ110" s="249"/>
      <c r="BA110" s="249"/>
      <c r="BB110" s="249"/>
      <c r="BC110" s="249"/>
      <c r="BD110" s="249"/>
      <c r="BE110" s="249"/>
      <c r="BF110" s="249"/>
      <c r="BG110" s="249"/>
      <c r="BH110" s="249"/>
      <c r="BI110" s="249"/>
      <c r="BJ110" s="249"/>
      <c r="BK110" s="249"/>
      <c r="BL110" s="249"/>
      <c r="BM110" s="249"/>
      <c r="BN110" s="249"/>
      <c r="BO110" s="249"/>
      <c r="BP110" s="249"/>
      <c r="BQ110" s="249"/>
      <c r="BR110" s="249"/>
      <c r="BS110" s="249"/>
      <c r="BT110" s="249"/>
      <c r="BU110" s="249"/>
      <c r="BV110" s="249"/>
      <c r="BW110" s="249"/>
      <c r="BX110" s="249"/>
      <c r="BY110" s="249"/>
      <c r="BZ110" s="249"/>
      <c r="CA110" s="249"/>
      <c r="CB110" s="249"/>
      <c r="CC110" s="249"/>
      <c r="CD110" s="249"/>
      <c r="CE110" s="249"/>
      <c r="CF110" s="249"/>
      <c r="CG110" s="249"/>
      <c r="CH110" s="249"/>
      <c r="CI110" s="249"/>
      <c r="CJ110" s="249"/>
      <c r="CK110" s="249"/>
      <c r="CL110" s="249"/>
      <c r="CM110" s="121"/>
      <c r="CN110" s="12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</row>
    <row r="111" spans="1:107" s="2" customFormat="1" ht="10.5" customHeight="1" x14ac:dyDescent="0.2">
      <c r="A111" s="1373"/>
      <c r="B111" s="1376"/>
      <c r="C111" s="846" t="s">
        <v>117</v>
      </c>
      <c r="D111" s="1256" t="s">
        <v>27</v>
      </c>
      <c r="E111" s="1281"/>
      <c r="F111" s="1281"/>
      <c r="G111" s="1281"/>
      <c r="H111" s="422"/>
      <c r="I111" s="1281"/>
      <c r="J111" s="1281"/>
      <c r="K111" s="1281"/>
      <c r="L111" s="1281"/>
      <c r="M111" s="1281"/>
      <c r="N111" s="422"/>
      <c r="O111" s="1281"/>
      <c r="P111" s="1281"/>
      <c r="Q111" s="1281"/>
      <c r="R111" s="1281"/>
      <c r="S111" s="1281"/>
      <c r="T111" s="1281"/>
      <c r="U111" s="1281"/>
      <c r="V111" s="422"/>
      <c r="W111" s="1281"/>
      <c r="X111" s="1281"/>
      <c r="Y111" s="1281"/>
      <c r="Z111" s="1281"/>
      <c r="AA111" s="1281"/>
      <c r="AB111" s="1281"/>
      <c r="AC111" s="256"/>
      <c r="AD111" s="256"/>
      <c r="AE111" s="256"/>
      <c r="AF111" s="256"/>
      <c r="AG111" s="249"/>
      <c r="AH111" s="249"/>
      <c r="AI111" s="249"/>
      <c r="AJ111" s="249"/>
      <c r="AK111" s="249"/>
      <c r="AL111" s="249"/>
      <c r="AM111" s="249"/>
      <c r="AN111" s="249"/>
      <c r="AO111" s="249"/>
      <c r="AP111" s="249"/>
      <c r="AQ111" s="249"/>
      <c r="AR111" s="249"/>
      <c r="AS111" s="249"/>
      <c r="AT111" s="249"/>
      <c r="AU111" s="249"/>
      <c r="AV111" s="249"/>
      <c r="AW111" s="249"/>
      <c r="AX111" s="249"/>
      <c r="AY111" s="249"/>
      <c r="AZ111" s="249"/>
      <c r="BA111" s="249"/>
      <c r="BB111" s="249"/>
      <c r="BC111" s="249"/>
      <c r="BD111" s="249"/>
      <c r="BE111" s="249"/>
      <c r="BF111" s="249"/>
      <c r="BG111" s="249"/>
      <c r="BH111" s="249"/>
      <c r="BI111" s="249"/>
      <c r="BJ111" s="249"/>
      <c r="BK111" s="249"/>
      <c r="BL111" s="249"/>
      <c r="BM111" s="249"/>
      <c r="BN111" s="249"/>
      <c r="BO111" s="249"/>
      <c r="BP111" s="249"/>
      <c r="BQ111" s="249"/>
      <c r="BR111" s="249"/>
      <c r="BS111" s="249"/>
      <c r="BT111" s="249"/>
      <c r="BU111" s="249"/>
      <c r="BV111" s="249"/>
      <c r="BW111" s="249"/>
      <c r="BX111" s="249"/>
      <c r="BY111" s="249"/>
      <c r="BZ111" s="249"/>
      <c r="CA111" s="249"/>
      <c r="CB111" s="249"/>
      <c r="CC111" s="249"/>
      <c r="CD111" s="249"/>
      <c r="CE111" s="249"/>
      <c r="CF111" s="249"/>
      <c r="CG111" s="249"/>
      <c r="CH111" s="249"/>
      <c r="CI111" s="249"/>
      <c r="CJ111" s="249"/>
      <c r="CK111" s="249"/>
      <c r="CL111" s="249"/>
      <c r="CM111" s="121"/>
      <c r="CN111" s="12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</row>
    <row r="112" spans="1:107" s="2" customFormat="1" ht="10.5" customHeight="1" x14ac:dyDescent="0.2">
      <c r="A112" s="1373"/>
      <c r="B112" s="1376"/>
      <c r="C112" s="846"/>
      <c r="D112" s="1256" t="s">
        <v>108</v>
      </c>
      <c r="E112" s="67" t="s">
        <v>113</v>
      </c>
      <c r="F112" s="1281"/>
      <c r="G112" s="1281"/>
      <c r="H112" s="422"/>
      <c r="I112" s="1281"/>
      <c r="J112" s="1281"/>
      <c r="K112" s="1281"/>
      <c r="L112" s="1281"/>
      <c r="M112" s="1281"/>
      <c r="N112" s="422"/>
      <c r="O112" s="1281"/>
      <c r="P112" s="1281"/>
      <c r="Q112" s="1281"/>
      <c r="R112" s="1281"/>
      <c r="S112" s="1281"/>
      <c r="T112" s="1281"/>
      <c r="U112" s="1281"/>
      <c r="V112" s="422"/>
      <c r="W112" s="1281"/>
      <c r="X112" s="1281"/>
      <c r="Y112" s="1281"/>
      <c r="Z112" s="1281"/>
      <c r="AA112" s="1281"/>
      <c r="AB112" s="1281"/>
      <c r="AC112" s="256"/>
      <c r="AD112" s="256"/>
      <c r="AE112" s="256"/>
      <c r="AF112" s="256"/>
      <c r="AG112" s="249"/>
      <c r="AH112" s="249"/>
      <c r="AI112" s="249"/>
      <c r="AJ112" s="249"/>
      <c r="AK112" s="249"/>
      <c r="AL112" s="249"/>
      <c r="AM112" s="249"/>
      <c r="AN112" s="249"/>
      <c r="AO112" s="249"/>
      <c r="AP112" s="249"/>
      <c r="AQ112" s="249"/>
      <c r="AR112" s="249"/>
      <c r="AS112" s="249"/>
      <c r="AT112" s="249"/>
      <c r="AU112" s="249"/>
      <c r="AV112" s="249"/>
      <c r="AW112" s="249"/>
      <c r="AX112" s="249"/>
      <c r="AY112" s="249"/>
      <c r="AZ112" s="249"/>
      <c r="BA112" s="249"/>
      <c r="BB112" s="249"/>
      <c r="BC112" s="249"/>
      <c r="BD112" s="249"/>
      <c r="BE112" s="249"/>
      <c r="BF112" s="249"/>
      <c r="BG112" s="249"/>
      <c r="BH112" s="249"/>
      <c r="BI112" s="249"/>
      <c r="BJ112" s="249"/>
      <c r="BK112" s="249"/>
      <c r="BL112" s="249"/>
      <c r="BM112" s="249"/>
      <c r="BN112" s="249"/>
      <c r="BO112" s="249"/>
      <c r="BP112" s="249"/>
      <c r="BQ112" s="249"/>
      <c r="BR112" s="249"/>
      <c r="BS112" s="249"/>
      <c r="BT112" s="249"/>
      <c r="BU112" s="249"/>
      <c r="BV112" s="249"/>
      <c r="BW112" s="249"/>
      <c r="BX112" s="249"/>
      <c r="BY112" s="249"/>
      <c r="BZ112" s="249"/>
      <c r="CA112" s="249"/>
      <c r="CB112" s="249"/>
      <c r="CC112" s="249"/>
      <c r="CD112" s="249"/>
      <c r="CE112" s="249"/>
      <c r="CF112" s="249"/>
      <c r="CG112" s="249"/>
      <c r="CH112" s="249"/>
      <c r="CI112" s="249"/>
      <c r="CJ112" s="249"/>
      <c r="CK112" s="249"/>
      <c r="CL112" s="249"/>
      <c r="CM112" s="121"/>
      <c r="CN112" s="12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</row>
    <row r="113" spans="1:115" s="2" customFormat="1" ht="10.5" customHeight="1" x14ac:dyDescent="0.2">
      <c r="A113" s="1373"/>
      <c r="B113" s="1376"/>
      <c r="C113" s="846"/>
      <c r="D113" s="1256" t="s">
        <v>109</v>
      </c>
      <c r="E113" s="67" t="s">
        <v>113</v>
      </c>
      <c r="F113" s="1281"/>
      <c r="G113" s="1281"/>
      <c r="H113" s="422"/>
      <c r="I113" s="1281"/>
      <c r="J113" s="1281"/>
      <c r="K113" s="1281"/>
      <c r="L113" s="1281"/>
      <c r="M113" s="1281"/>
      <c r="N113" s="422"/>
      <c r="O113" s="1281"/>
      <c r="P113" s="1281"/>
      <c r="Q113" s="1281"/>
      <c r="R113" s="1281"/>
      <c r="S113" s="1281"/>
      <c r="T113" s="1281"/>
      <c r="U113" s="1281"/>
      <c r="V113" s="422"/>
      <c r="W113" s="1281"/>
      <c r="X113" s="1281"/>
      <c r="Y113" s="1281"/>
      <c r="Z113" s="1281"/>
      <c r="AA113" s="1281"/>
      <c r="AB113" s="1281"/>
      <c r="AC113" s="256"/>
      <c r="AD113" s="256"/>
      <c r="AE113" s="256"/>
      <c r="AF113" s="256"/>
      <c r="AG113" s="249"/>
      <c r="AH113" s="249"/>
      <c r="AI113" s="249"/>
      <c r="AJ113" s="249"/>
      <c r="AK113" s="249"/>
      <c r="AL113" s="249"/>
      <c r="AM113" s="249"/>
      <c r="AN113" s="249"/>
      <c r="AO113" s="249"/>
      <c r="AP113" s="249"/>
      <c r="AQ113" s="249"/>
      <c r="AR113" s="249"/>
      <c r="AS113" s="249"/>
      <c r="AT113" s="249"/>
      <c r="AU113" s="249"/>
      <c r="AV113" s="249"/>
      <c r="AW113" s="249"/>
      <c r="AX113" s="249"/>
      <c r="AY113" s="249"/>
      <c r="AZ113" s="249"/>
      <c r="BA113" s="249"/>
      <c r="BB113" s="249"/>
      <c r="BC113" s="249"/>
      <c r="BD113" s="249"/>
      <c r="BE113" s="249"/>
      <c r="BF113" s="249"/>
      <c r="BG113" s="249"/>
      <c r="BH113" s="249"/>
      <c r="BI113" s="249"/>
      <c r="BJ113" s="249"/>
      <c r="BK113" s="249"/>
      <c r="BL113" s="249"/>
      <c r="BM113" s="249"/>
      <c r="BN113" s="249"/>
      <c r="BO113" s="249"/>
      <c r="BP113" s="249"/>
      <c r="BQ113" s="249"/>
      <c r="BR113" s="249"/>
      <c r="BS113" s="249"/>
      <c r="BT113" s="249"/>
      <c r="BU113" s="249"/>
      <c r="BV113" s="249"/>
      <c r="BW113" s="249"/>
      <c r="BX113" s="249"/>
      <c r="BY113" s="249"/>
      <c r="BZ113" s="249"/>
      <c r="CA113" s="249"/>
      <c r="CB113" s="249"/>
      <c r="CC113" s="249"/>
      <c r="CD113" s="249"/>
      <c r="CE113" s="249"/>
      <c r="CF113" s="249"/>
      <c r="CG113" s="249"/>
      <c r="CH113" s="249"/>
      <c r="CI113" s="249"/>
      <c r="CJ113" s="249"/>
      <c r="CK113" s="249"/>
      <c r="CL113" s="249"/>
      <c r="CM113" s="121"/>
      <c r="CN113" s="12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</row>
    <row r="114" spans="1:115" s="2" customFormat="1" ht="10.5" customHeight="1" thickBot="1" x14ac:dyDescent="0.25">
      <c r="A114" s="1374"/>
      <c r="B114" s="1377"/>
      <c r="C114" s="197"/>
      <c r="D114" s="1258" t="s">
        <v>35</v>
      </c>
      <c r="E114" s="1282"/>
      <c r="F114" s="1282"/>
      <c r="G114" s="1282"/>
      <c r="H114" s="435"/>
      <c r="I114" s="1282"/>
      <c r="J114" s="1282"/>
      <c r="K114" s="1282"/>
      <c r="L114" s="1282"/>
      <c r="M114" s="1282"/>
      <c r="N114" s="435"/>
      <c r="O114" s="1282"/>
      <c r="P114" s="1282"/>
      <c r="Q114" s="1282"/>
      <c r="R114" s="1282"/>
      <c r="S114" s="1282"/>
      <c r="T114" s="1282"/>
      <c r="U114" s="1282"/>
      <c r="V114" s="435"/>
      <c r="W114" s="1282"/>
      <c r="X114" s="1282"/>
      <c r="Y114" s="1282"/>
      <c r="Z114" s="1282"/>
      <c r="AA114" s="1282"/>
      <c r="AB114" s="1282"/>
      <c r="AC114" s="256"/>
      <c r="AD114" s="256"/>
      <c r="AE114" s="256"/>
      <c r="AF114" s="256"/>
      <c r="AG114" s="249"/>
      <c r="AH114" s="249"/>
      <c r="AI114" s="249"/>
      <c r="AJ114" s="249"/>
      <c r="AK114" s="249"/>
      <c r="AL114" s="249"/>
      <c r="AM114" s="249"/>
      <c r="AN114" s="249"/>
      <c r="AO114" s="249"/>
      <c r="AP114" s="249"/>
      <c r="AQ114" s="249"/>
      <c r="AR114" s="249"/>
      <c r="AS114" s="249"/>
      <c r="AT114" s="249"/>
      <c r="AU114" s="249"/>
      <c r="AV114" s="249"/>
      <c r="AW114" s="249"/>
      <c r="AX114" s="249"/>
      <c r="AY114" s="249"/>
      <c r="AZ114" s="249"/>
      <c r="BA114" s="249"/>
      <c r="BB114" s="249"/>
      <c r="BC114" s="249"/>
      <c r="BD114" s="249"/>
      <c r="BE114" s="249"/>
      <c r="BF114" s="249"/>
      <c r="BG114" s="249"/>
      <c r="BH114" s="249"/>
      <c r="BI114" s="249"/>
      <c r="BJ114" s="249"/>
      <c r="BK114" s="249"/>
      <c r="BL114" s="249"/>
      <c r="BM114" s="249"/>
      <c r="BN114" s="249"/>
      <c r="BO114" s="249"/>
      <c r="BP114" s="249"/>
      <c r="BQ114" s="249"/>
      <c r="BR114" s="249"/>
      <c r="BS114" s="249"/>
      <c r="BT114" s="249"/>
      <c r="BU114" s="249"/>
      <c r="BV114" s="249"/>
      <c r="BW114" s="249"/>
      <c r="BX114" s="249"/>
      <c r="BY114" s="249"/>
      <c r="BZ114" s="249"/>
      <c r="CA114" s="249"/>
      <c r="CB114" s="249"/>
      <c r="CC114" s="249"/>
      <c r="CD114" s="249"/>
      <c r="CE114" s="249"/>
      <c r="CF114" s="249"/>
      <c r="CG114" s="249"/>
      <c r="CH114" s="249"/>
      <c r="CI114" s="249"/>
      <c r="CJ114" s="249"/>
      <c r="CK114" s="249"/>
      <c r="CL114" s="249"/>
      <c r="CM114" s="121"/>
      <c r="CN114" s="12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</row>
    <row r="115" spans="1:115" s="2" customFormat="1" ht="10.5" customHeight="1" x14ac:dyDescent="0.2">
      <c r="A115" s="1372" t="s">
        <v>37</v>
      </c>
      <c r="B115" s="1375" t="s">
        <v>225</v>
      </c>
      <c r="C115" s="695"/>
      <c r="D115" s="1255"/>
      <c r="E115" s="1280"/>
      <c r="F115" s="1280"/>
      <c r="G115" s="1280"/>
      <c r="H115" s="424"/>
      <c r="I115" s="1280"/>
      <c r="J115" s="1280"/>
      <c r="K115" s="1280"/>
      <c r="L115" s="1280"/>
      <c r="M115" s="1280"/>
      <c r="N115" s="424"/>
      <c r="O115" s="1280"/>
      <c r="P115" s="1280"/>
      <c r="Q115" s="1280"/>
      <c r="R115" s="1280"/>
      <c r="S115" s="1280"/>
      <c r="T115" s="1280"/>
      <c r="U115" s="1280"/>
      <c r="V115" s="424"/>
      <c r="W115" s="1280"/>
      <c r="X115" s="1280"/>
      <c r="Y115" s="1280"/>
      <c r="Z115" s="1280"/>
      <c r="AA115" s="1280"/>
      <c r="AB115" s="1280"/>
      <c r="AC115" s="256"/>
      <c r="AD115" s="256"/>
      <c r="AE115" s="256"/>
      <c r="AF115" s="256"/>
      <c r="AG115" s="249"/>
      <c r="AH115" s="249"/>
      <c r="AI115" s="249"/>
      <c r="AJ115" s="249"/>
      <c r="AK115" s="249"/>
      <c r="AL115" s="249"/>
      <c r="AM115" s="249"/>
      <c r="AN115" s="249"/>
      <c r="AO115" s="249"/>
      <c r="AP115" s="249"/>
      <c r="AQ115" s="249"/>
      <c r="AR115" s="249"/>
      <c r="AS115" s="249"/>
      <c r="AT115" s="249"/>
      <c r="AU115" s="249"/>
      <c r="AV115" s="249"/>
      <c r="AW115" s="249"/>
      <c r="AX115" s="249"/>
      <c r="AY115" s="249"/>
      <c r="AZ115" s="249"/>
      <c r="BA115" s="249"/>
      <c r="BB115" s="249"/>
      <c r="BC115" s="249"/>
      <c r="BD115" s="249"/>
      <c r="BE115" s="249"/>
      <c r="BF115" s="249"/>
      <c r="BG115" s="249"/>
      <c r="BH115" s="249"/>
      <c r="BI115" s="249"/>
      <c r="BJ115" s="249"/>
      <c r="BK115" s="249"/>
      <c r="BL115" s="249"/>
      <c r="BM115" s="249"/>
      <c r="BN115" s="249"/>
      <c r="BO115" s="249"/>
      <c r="BP115" s="249"/>
      <c r="BQ115" s="249"/>
      <c r="BR115" s="249"/>
      <c r="BS115" s="249"/>
      <c r="BT115" s="249"/>
      <c r="BU115" s="249"/>
      <c r="BV115" s="249"/>
      <c r="BW115" s="249"/>
      <c r="BX115" s="249"/>
      <c r="BY115" s="249"/>
      <c r="BZ115" s="249"/>
      <c r="CA115" s="249"/>
      <c r="CB115" s="249"/>
      <c r="CC115" s="249"/>
      <c r="CD115" s="249"/>
      <c r="CE115" s="249"/>
      <c r="CF115" s="249"/>
      <c r="CG115" s="249"/>
      <c r="CH115" s="249"/>
      <c r="CI115" s="249"/>
      <c r="CJ115" s="249"/>
      <c r="CK115" s="249"/>
      <c r="CL115" s="249"/>
      <c r="CM115" s="121"/>
      <c r="CN115" s="12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</row>
    <row r="116" spans="1:115" s="2" customFormat="1" ht="10.5" customHeight="1" x14ac:dyDescent="0.2">
      <c r="A116" s="1373"/>
      <c r="B116" s="1376"/>
      <c r="C116" s="846" t="s">
        <v>117</v>
      </c>
      <c r="D116" s="1256" t="s">
        <v>27</v>
      </c>
      <c r="E116" s="1281"/>
      <c r="F116" s="1281"/>
      <c r="G116" s="1281"/>
      <c r="H116" s="422"/>
      <c r="I116" s="1281"/>
      <c r="J116" s="1281"/>
      <c r="K116" s="1281"/>
      <c r="L116" s="1281"/>
      <c r="M116" s="1281"/>
      <c r="N116" s="422"/>
      <c r="O116" s="1281"/>
      <c r="P116" s="1281"/>
      <c r="Q116" s="1281"/>
      <c r="R116" s="1281"/>
      <c r="S116" s="1281"/>
      <c r="T116" s="1281"/>
      <c r="U116" s="1281"/>
      <c r="V116" s="422"/>
      <c r="W116" s="1281"/>
      <c r="X116" s="1281"/>
      <c r="Y116" s="1281"/>
      <c r="Z116" s="1281"/>
      <c r="AA116" s="1281"/>
      <c r="AB116" s="1281"/>
      <c r="AC116" s="256"/>
      <c r="AD116" s="256"/>
      <c r="AE116" s="256"/>
      <c r="AF116" s="256"/>
      <c r="AG116" s="249"/>
      <c r="AH116" s="249"/>
      <c r="AI116" s="249"/>
      <c r="AJ116" s="249"/>
      <c r="AK116" s="249"/>
      <c r="AL116" s="249"/>
      <c r="AM116" s="249"/>
      <c r="AN116" s="249"/>
      <c r="AO116" s="249"/>
      <c r="AP116" s="249"/>
      <c r="AQ116" s="249"/>
      <c r="AR116" s="249"/>
      <c r="AS116" s="249"/>
      <c r="AT116" s="249"/>
      <c r="AU116" s="249"/>
      <c r="AV116" s="249"/>
      <c r="AW116" s="249"/>
      <c r="AX116" s="249"/>
      <c r="AY116" s="249"/>
      <c r="AZ116" s="249"/>
      <c r="BA116" s="249"/>
      <c r="BB116" s="249"/>
      <c r="BC116" s="249"/>
      <c r="BD116" s="249"/>
      <c r="BE116" s="249"/>
      <c r="BF116" s="249"/>
      <c r="BG116" s="249"/>
      <c r="BH116" s="249"/>
      <c r="BI116" s="249"/>
      <c r="BJ116" s="249"/>
      <c r="BK116" s="249"/>
      <c r="BL116" s="249"/>
      <c r="BM116" s="249"/>
      <c r="BN116" s="249"/>
      <c r="BO116" s="249"/>
      <c r="BP116" s="249"/>
      <c r="BQ116" s="249"/>
      <c r="BR116" s="249"/>
      <c r="BS116" s="249"/>
      <c r="BT116" s="249"/>
      <c r="BU116" s="249"/>
      <c r="BV116" s="249"/>
      <c r="BW116" s="249"/>
      <c r="BX116" s="249"/>
      <c r="BY116" s="249"/>
      <c r="BZ116" s="249"/>
      <c r="CA116" s="249"/>
      <c r="CB116" s="249"/>
      <c r="CC116" s="249"/>
      <c r="CD116" s="249"/>
      <c r="CE116" s="249"/>
      <c r="CF116" s="249"/>
      <c r="CG116" s="249"/>
      <c r="CH116" s="249"/>
      <c r="CI116" s="249"/>
      <c r="CJ116" s="249"/>
      <c r="CK116" s="249"/>
      <c r="CL116" s="249"/>
      <c r="CM116" s="121"/>
      <c r="CN116" s="12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</row>
    <row r="117" spans="1:115" s="2" customFormat="1" ht="10.5" customHeight="1" x14ac:dyDescent="0.2">
      <c r="A117" s="1373"/>
      <c r="B117" s="1376"/>
      <c r="C117" s="846"/>
      <c r="D117" s="1256" t="s">
        <v>108</v>
      </c>
      <c r="E117" s="67" t="s">
        <v>113</v>
      </c>
      <c r="F117" s="1281"/>
      <c r="G117" s="1281"/>
      <c r="H117" s="422"/>
      <c r="I117" s="1281"/>
      <c r="J117" s="1281"/>
      <c r="K117" s="1281"/>
      <c r="L117" s="1281"/>
      <c r="M117" s="1281"/>
      <c r="N117" s="422"/>
      <c r="O117" s="1281"/>
      <c r="P117" s="1281"/>
      <c r="Q117" s="1281"/>
      <c r="R117" s="1281"/>
      <c r="S117" s="1281"/>
      <c r="T117" s="1281"/>
      <c r="U117" s="1281"/>
      <c r="V117" s="422"/>
      <c r="W117" s="1281"/>
      <c r="X117" s="1281"/>
      <c r="Y117" s="1281"/>
      <c r="Z117" s="1281"/>
      <c r="AA117" s="1281"/>
      <c r="AB117" s="1281"/>
      <c r="AC117" s="256"/>
      <c r="AD117" s="256"/>
      <c r="AE117" s="256"/>
      <c r="AF117" s="256"/>
      <c r="AG117" s="249"/>
      <c r="AH117" s="249"/>
      <c r="AI117" s="249"/>
      <c r="AJ117" s="249"/>
      <c r="AK117" s="249"/>
      <c r="AL117" s="249"/>
      <c r="AM117" s="249"/>
      <c r="AN117" s="249"/>
      <c r="AO117" s="249"/>
      <c r="AP117" s="249"/>
      <c r="AQ117" s="249"/>
      <c r="AR117" s="249"/>
      <c r="AS117" s="249"/>
      <c r="AT117" s="249"/>
      <c r="AU117" s="249"/>
      <c r="AV117" s="249"/>
      <c r="AW117" s="249"/>
      <c r="AX117" s="249"/>
      <c r="AY117" s="249"/>
      <c r="AZ117" s="249"/>
      <c r="BA117" s="249"/>
      <c r="BB117" s="249"/>
      <c r="BC117" s="249"/>
      <c r="BD117" s="249"/>
      <c r="BE117" s="249"/>
      <c r="BF117" s="249"/>
      <c r="BG117" s="249"/>
      <c r="BH117" s="249"/>
      <c r="BI117" s="249"/>
      <c r="BJ117" s="249"/>
      <c r="BK117" s="249"/>
      <c r="BL117" s="249"/>
      <c r="BM117" s="249"/>
      <c r="BN117" s="249"/>
      <c r="BO117" s="249"/>
      <c r="BP117" s="249"/>
      <c r="BQ117" s="249"/>
      <c r="BR117" s="249"/>
      <c r="BS117" s="249"/>
      <c r="BT117" s="249"/>
      <c r="BU117" s="249"/>
      <c r="BV117" s="249"/>
      <c r="BW117" s="249"/>
      <c r="BX117" s="249"/>
      <c r="BY117" s="249"/>
      <c r="BZ117" s="249"/>
      <c r="CA117" s="249"/>
      <c r="CB117" s="249"/>
      <c r="CC117" s="249"/>
      <c r="CD117" s="249"/>
      <c r="CE117" s="249"/>
      <c r="CF117" s="249"/>
      <c r="CG117" s="249"/>
      <c r="CH117" s="249"/>
      <c r="CI117" s="249"/>
      <c r="CJ117" s="249"/>
      <c r="CK117" s="249"/>
      <c r="CL117" s="249"/>
      <c r="CM117" s="121"/>
      <c r="CN117" s="12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</row>
    <row r="118" spans="1:115" s="2" customFormat="1" ht="10.5" customHeight="1" x14ac:dyDescent="0.2">
      <c r="A118" s="1373"/>
      <c r="B118" s="1376"/>
      <c r="C118" s="846"/>
      <c r="D118" s="1256" t="s">
        <v>109</v>
      </c>
      <c r="E118" s="67" t="s">
        <v>113</v>
      </c>
      <c r="F118" s="1281"/>
      <c r="G118" s="1281"/>
      <c r="H118" s="422"/>
      <c r="I118" s="1281"/>
      <c r="J118" s="1281"/>
      <c r="K118" s="1281"/>
      <c r="L118" s="1281"/>
      <c r="M118" s="1281"/>
      <c r="N118" s="422"/>
      <c r="O118" s="1281"/>
      <c r="P118" s="1281"/>
      <c r="Q118" s="1281"/>
      <c r="R118" s="1281"/>
      <c r="S118" s="1281"/>
      <c r="T118" s="1281"/>
      <c r="U118" s="1281"/>
      <c r="V118" s="422"/>
      <c r="W118" s="1281"/>
      <c r="X118" s="1281"/>
      <c r="Y118" s="1281"/>
      <c r="Z118" s="1281"/>
      <c r="AA118" s="1281"/>
      <c r="AB118" s="1281"/>
      <c r="AC118" s="256"/>
      <c r="AD118" s="256"/>
      <c r="AE118" s="256"/>
      <c r="AF118" s="256"/>
      <c r="AG118" s="249"/>
      <c r="AH118" s="249"/>
      <c r="AI118" s="249"/>
      <c r="AJ118" s="249"/>
      <c r="AK118" s="249"/>
      <c r="AL118" s="249"/>
      <c r="AM118" s="249"/>
      <c r="AN118" s="249"/>
      <c r="AO118" s="249"/>
      <c r="AP118" s="249"/>
      <c r="AQ118" s="249"/>
      <c r="AR118" s="249"/>
      <c r="AS118" s="249"/>
      <c r="AT118" s="249"/>
      <c r="AU118" s="249"/>
      <c r="AV118" s="249"/>
      <c r="AW118" s="249"/>
      <c r="AX118" s="249"/>
      <c r="AY118" s="249"/>
      <c r="AZ118" s="249"/>
      <c r="BA118" s="249"/>
      <c r="BB118" s="249"/>
      <c r="BC118" s="249"/>
      <c r="BD118" s="249"/>
      <c r="BE118" s="249"/>
      <c r="BF118" s="249"/>
      <c r="BG118" s="249"/>
      <c r="BH118" s="249"/>
      <c r="BI118" s="249"/>
      <c r="BJ118" s="249"/>
      <c r="BK118" s="249"/>
      <c r="BL118" s="249"/>
      <c r="BM118" s="249"/>
      <c r="BN118" s="249"/>
      <c r="BO118" s="249"/>
      <c r="BP118" s="249"/>
      <c r="BQ118" s="249"/>
      <c r="BR118" s="249"/>
      <c r="BS118" s="249"/>
      <c r="BT118" s="249"/>
      <c r="BU118" s="249"/>
      <c r="BV118" s="249"/>
      <c r="BW118" s="249"/>
      <c r="BX118" s="249"/>
      <c r="BY118" s="249"/>
      <c r="BZ118" s="249"/>
      <c r="CA118" s="249"/>
      <c r="CB118" s="249"/>
      <c r="CC118" s="249"/>
      <c r="CD118" s="249"/>
      <c r="CE118" s="249"/>
      <c r="CF118" s="249"/>
      <c r="CG118" s="249"/>
      <c r="CH118" s="249"/>
      <c r="CI118" s="249"/>
      <c r="CJ118" s="249"/>
      <c r="CK118" s="249"/>
      <c r="CL118" s="249"/>
      <c r="CM118" s="121"/>
      <c r="CN118" s="12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</row>
    <row r="119" spans="1:115" s="2" customFormat="1" ht="10.5" customHeight="1" thickBot="1" x14ac:dyDescent="0.25">
      <c r="A119" s="1374"/>
      <c r="B119" s="1377"/>
      <c r="C119" s="197"/>
      <c r="D119" s="1258" t="s">
        <v>35</v>
      </c>
      <c r="E119" s="1282"/>
      <c r="F119" s="1282"/>
      <c r="G119" s="1282"/>
      <c r="H119" s="435"/>
      <c r="I119" s="1282"/>
      <c r="J119" s="1282"/>
      <c r="K119" s="1282"/>
      <c r="L119" s="1282"/>
      <c r="M119" s="1282"/>
      <c r="N119" s="435"/>
      <c r="O119" s="1282"/>
      <c r="P119" s="1282"/>
      <c r="Q119" s="1282"/>
      <c r="R119" s="1282"/>
      <c r="S119" s="1282"/>
      <c r="T119" s="1282"/>
      <c r="U119" s="1282"/>
      <c r="V119" s="435"/>
      <c r="W119" s="1282"/>
      <c r="X119" s="1282"/>
      <c r="Y119" s="1282"/>
      <c r="Z119" s="1282"/>
      <c r="AA119" s="1282"/>
      <c r="AB119" s="1282"/>
      <c r="AC119" s="256"/>
      <c r="AD119" s="256"/>
      <c r="AE119" s="256"/>
      <c r="AF119" s="256"/>
      <c r="AG119" s="249"/>
      <c r="AH119" s="249"/>
      <c r="AI119" s="249"/>
      <c r="AJ119" s="249"/>
      <c r="AK119" s="249"/>
      <c r="AL119" s="249"/>
      <c r="AM119" s="249"/>
      <c r="AN119" s="249"/>
      <c r="AO119" s="249"/>
      <c r="AP119" s="249"/>
      <c r="AQ119" s="249"/>
      <c r="AR119" s="249"/>
      <c r="AS119" s="249"/>
      <c r="AT119" s="249"/>
      <c r="AU119" s="249"/>
      <c r="AV119" s="249"/>
      <c r="AW119" s="249"/>
      <c r="AX119" s="249"/>
      <c r="AY119" s="249"/>
      <c r="AZ119" s="249"/>
      <c r="BA119" s="249"/>
      <c r="BB119" s="249"/>
      <c r="BC119" s="249"/>
      <c r="BD119" s="249"/>
      <c r="BE119" s="249"/>
      <c r="BF119" s="249"/>
      <c r="BG119" s="249"/>
      <c r="BH119" s="249"/>
      <c r="BI119" s="249"/>
      <c r="BJ119" s="249"/>
      <c r="BK119" s="249"/>
      <c r="BL119" s="249"/>
      <c r="BM119" s="249"/>
      <c r="BN119" s="249"/>
      <c r="BO119" s="249"/>
      <c r="BP119" s="249"/>
      <c r="BQ119" s="249"/>
      <c r="BR119" s="249"/>
      <c r="BS119" s="249"/>
      <c r="BT119" s="249"/>
      <c r="BU119" s="249"/>
      <c r="BV119" s="249"/>
      <c r="BW119" s="249"/>
      <c r="BX119" s="249"/>
      <c r="BY119" s="249"/>
      <c r="BZ119" s="249"/>
      <c r="CA119" s="249"/>
      <c r="CB119" s="249"/>
      <c r="CC119" s="249"/>
      <c r="CD119" s="249"/>
      <c r="CE119" s="249"/>
      <c r="CF119" s="249"/>
      <c r="CG119" s="249"/>
      <c r="CH119" s="249"/>
      <c r="CI119" s="249"/>
      <c r="CJ119" s="249"/>
      <c r="CK119" s="249"/>
      <c r="CL119" s="249"/>
      <c r="CM119" s="121"/>
      <c r="CN119" s="12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</row>
    <row r="120" spans="1:115" s="1" customFormat="1" ht="10.5" customHeight="1" x14ac:dyDescent="0.2">
      <c r="A120" s="1378" t="s">
        <v>50</v>
      </c>
      <c r="B120" s="1379"/>
      <c r="C120" s="513"/>
      <c r="D120" s="1255" t="s">
        <v>108</v>
      </c>
      <c r="E120" s="61"/>
      <c r="F120" s="61"/>
      <c r="G120" s="61"/>
      <c r="H120" s="424"/>
      <c r="I120" s="61"/>
      <c r="J120" s="61"/>
      <c r="K120" s="61"/>
      <c r="L120" s="61"/>
      <c r="M120" s="61"/>
      <c r="N120" s="424"/>
      <c r="O120" s="61"/>
      <c r="P120" s="61"/>
      <c r="Q120" s="61"/>
      <c r="R120" s="61"/>
      <c r="S120" s="61"/>
      <c r="T120" s="61"/>
      <c r="U120" s="61"/>
      <c r="V120" s="424"/>
      <c r="W120" s="61"/>
      <c r="X120" s="61"/>
      <c r="Y120" s="61"/>
      <c r="Z120" s="61"/>
      <c r="AA120" s="61"/>
      <c r="AB120" s="61"/>
      <c r="AC120" s="256"/>
      <c r="AD120" s="256"/>
      <c r="AE120" s="256"/>
      <c r="AF120" s="256"/>
      <c r="AG120" s="249"/>
      <c r="AH120" s="249"/>
      <c r="AI120" s="249"/>
      <c r="AJ120" s="249"/>
      <c r="AK120" s="249"/>
      <c r="AL120" s="249"/>
      <c r="AM120" s="249"/>
      <c r="AN120" s="249"/>
      <c r="AO120" s="249"/>
      <c r="AP120" s="249"/>
      <c r="AQ120" s="249"/>
      <c r="AR120" s="249"/>
      <c r="AS120" s="249"/>
      <c r="AT120" s="249"/>
      <c r="AU120" s="249"/>
      <c r="AV120" s="249"/>
      <c r="AW120" s="249"/>
      <c r="AX120" s="249"/>
      <c r="AY120" s="249"/>
      <c r="AZ120" s="249"/>
      <c r="BA120" s="249"/>
      <c r="BB120" s="249"/>
      <c r="BC120" s="249"/>
      <c r="BD120" s="249"/>
      <c r="BE120" s="249"/>
      <c r="BF120" s="249"/>
      <c r="BG120" s="249"/>
      <c r="BH120" s="249"/>
      <c r="BI120" s="249"/>
      <c r="BJ120" s="249"/>
      <c r="BK120" s="249"/>
      <c r="BL120" s="249"/>
      <c r="BM120" s="249"/>
      <c r="BN120" s="249"/>
      <c r="BO120" s="249"/>
      <c r="BP120" s="249"/>
      <c r="BQ120" s="249"/>
      <c r="BR120" s="249"/>
      <c r="BS120" s="249"/>
      <c r="BT120" s="249"/>
      <c r="BU120" s="249"/>
      <c r="BV120" s="249"/>
      <c r="BW120" s="249"/>
      <c r="BX120" s="249"/>
      <c r="BY120" s="249"/>
      <c r="BZ120" s="249"/>
      <c r="CA120" s="249"/>
      <c r="CB120" s="249"/>
      <c r="CC120" s="249"/>
      <c r="CD120" s="249"/>
      <c r="CE120" s="249"/>
      <c r="CF120" s="249"/>
      <c r="CG120" s="249"/>
      <c r="CH120" s="249"/>
      <c r="CI120" s="249"/>
      <c r="CJ120" s="249"/>
      <c r="CK120" s="249"/>
      <c r="CL120" s="249"/>
      <c r="CM120" s="121"/>
      <c r="CN120" s="121"/>
    </row>
    <row r="121" spans="1:115" s="1" customFormat="1" ht="10.5" customHeight="1" thickBot="1" x14ac:dyDescent="0.25">
      <c r="A121" s="1382"/>
      <c r="B121" s="1383"/>
      <c r="C121" s="514"/>
      <c r="D121" s="1258" t="s">
        <v>109</v>
      </c>
      <c r="E121" s="110"/>
      <c r="F121" s="110"/>
      <c r="G121" s="110"/>
      <c r="H121" s="435"/>
      <c r="I121" s="110"/>
      <c r="J121" s="110"/>
      <c r="K121" s="110"/>
      <c r="L121" s="110"/>
      <c r="M121" s="110"/>
      <c r="N121" s="435"/>
      <c r="O121" s="110"/>
      <c r="P121" s="110"/>
      <c r="Q121" s="110"/>
      <c r="R121" s="110"/>
      <c r="S121" s="110"/>
      <c r="T121" s="110"/>
      <c r="U121" s="110"/>
      <c r="V121" s="435"/>
      <c r="W121" s="110"/>
      <c r="X121" s="110"/>
      <c r="Y121" s="110"/>
      <c r="Z121" s="110"/>
      <c r="AA121" s="110"/>
      <c r="AB121" s="110"/>
      <c r="AC121" s="249"/>
      <c r="AD121" s="249"/>
      <c r="AE121" s="249"/>
      <c r="AF121" s="249"/>
      <c r="AG121" s="249"/>
      <c r="AH121" s="249"/>
      <c r="AI121" s="249"/>
      <c r="AJ121" s="249"/>
      <c r="AK121" s="249"/>
      <c r="AL121" s="249"/>
      <c r="AM121" s="249"/>
      <c r="AN121" s="249"/>
      <c r="AO121" s="249"/>
      <c r="AP121" s="249"/>
      <c r="AQ121" s="249"/>
      <c r="AR121" s="249"/>
      <c r="AS121" s="249"/>
      <c r="AT121" s="249"/>
      <c r="AU121" s="249"/>
      <c r="AV121" s="249"/>
      <c r="AW121" s="249"/>
      <c r="AX121" s="249"/>
      <c r="AY121" s="249"/>
      <c r="AZ121" s="249"/>
      <c r="BA121" s="249"/>
      <c r="BB121" s="249"/>
      <c r="BC121" s="249"/>
      <c r="BD121" s="249"/>
      <c r="BE121" s="249"/>
      <c r="BF121" s="249"/>
      <c r="BG121" s="249"/>
      <c r="BH121" s="249"/>
      <c r="BI121" s="249"/>
      <c r="BJ121" s="249"/>
      <c r="BK121" s="249"/>
      <c r="BL121" s="249"/>
      <c r="BM121" s="249"/>
      <c r="BN121" s="249"/>
      <c r="BO121" s="249"/>
      <c r="BP121" s="249"/>
      <c r="BQ121" s="249"/>
      <c r="BR121" s="249"/>
      <c r="BS121" s="249"/>
      <c r="BT121" s="249"/>
      <c r="BU121" s="249"/>
      <c r="BV121" s="249"/>
      <c r="BW121" s="249"/>
      <c r="BX121" s="249"/>
      <c r="BY121" s="249"/>
      <c r="BZ121" s="249"/>
      <c r="CA121" s="249"/>
      <c r="CB121" s="249"/>
      <c r="CC121" s="249"/>
      <c r="CD121" s="249"/>
      <c r="CE121" s="249"/>
      <c r="CF121" s="249"/>
      <c r="CG121" s="249"/>
      <c r="CH121" s="249"/>
      <c r="CI121" s="249"/>
      <c r="CJ121" s="249"/>
      <c r="CK121" s="249"/>
      <c r="CL121" s="249"/>
      <c r="CM121" s="121"/>
      <c r="CN121" s="121"/>
    </row>
    <row r="122" spans="1:115" s="25" customFormat="1" ht="10.5" customHeight="1" x14ac:dyDescent="0.2">
      <c r="A122" s="1384" t="s">
        <v>459</v>
      </c>
      <c r="B122" s="1385"/>
      <c r="C122" s="513"/>
      <c r="D122" s="1278" t="s">
        <v>442</v>
      </c>
      <c r="E122" s="791"/>
      <c r="F122" s="791"/>
      <c r="G122" s="141"/>
      <c r="H122" s="1250"/>
      <c r="I122" s="791"/>
      <c r="J122" s="791"/>
      <c r="K122" s="791"/>
      <c r="L122" s="791"/>
      <c r="M122" s="791"/>
      <c r="N122" s="1250"/>
      <c r="O122" s="791"/>
      <c r="P122" s="791"/>
      <c r="Q122" s="791"/>
      <c r="R122" s="791"/>
      <c r="S122" s="791"/>
      <c r="T122" s="791"/>
      <c r="U122" s="791"/>
      <c r="V122" s="1250"/>
      <c r="W122" s="791"/>
      <c r="X122" s="791"/>
      <c r="Y122" s="791"/>
      <c r="Z122" s="791"/>
      <c r="AA122" s="791"/>
      <c r="AB122" s="791"/>
      <c r="AC122" s="279"/>
      <c r="AD122" s="249"/>
      <c r="AE122" s="249"/>
      <c r="AF122" s="249"/>
      <c r="AG122" s="249"/>
      <c r="AH122" s="249"/>
      <c r="AI122" s="249"/>
      <c r="AJ122" s="249"/>
      <c r="AK122" s="249"/>
      <c r="AL122" s="249"/>
      <c r="AM122" s="249"/>
      <c r="AN122" s="249"/>
      <c r="AO122" s="249"/>
      <c r="AP122" s="249"/>
      <c r="AQ122" s="249"/>
      <c r="AR122" s="249"/>
      <c r="AS122" s="249"/>
      <c r="AT122" s="249"/>
      <c r="AU122" s="249"/>
      <c r="AV122" s="249"/>
      <c r="AW122" s="249"/>
      <c r="AX122" s="249"/>
      <c r="AY122" s="249"/>
      <c r="AZ122" s="249"/>
      <c r="BA122" s="249"/>
      <c r="BB122" s="249"/>
      <c r="BC122" s="249"/>
      <c r="BD122" s="249"/>
      <c r="BE122" s="249"/>
      <c r="BF122" s="249"/>
      <c r="BG122" s="249"/>
      <c r="BH122" s="249"/>
      <c r="BI122" s="249"/>
      <c r="BJ122" s="249"/>
      <c r="BK122" s="249"/>
      <c r="BL122" s="249"/>
      <c r="BM122" s="249"/>
      <c r="BN122" s="249"/>
      <c r="BO122" s="249"/>
      <c r="BP122" s="249"/>
      <c r="BQ122" s="249"/>
      <c r="BR122" s="249"/>
      <c r="BS122" s="249"/>
      <c r="BT122" s="249"/>
      <c r="BU122" s="249"/>
      <c r="BV122" s="249"/>
      <c r="BW122" s="249"/>
      <c r="BX122" s="249"/>
      <c r="BY122" s="249"/>
      <c r="BZ122" s="249"/>
      <c r="CA122" s="249"/>
      <c r="CB122" s="249"/>
      <c r="CC122" s="249"/>
      <c r="CD122" s="249"/>
      <c r="CE122" s="249"/>
      <c r="CF122" s="249"/>
      <c r="CG122" s="249"/>
      <c r="CH122" s="249"/>
      <c r="CI122" s="249"/>
      <c r="CJ122" s="249"/>
      <c r="CK122" s="249"/>
      <c r="CL122" s="249"/>
      <c r="CM122" s="121"/>
      <c r="CN122" s="12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2"/>
      <c r="DE122" s="2"/>
      <c r="DF122" s="2"/>
      <c r="DG122" s="2"/>
      <c r="DH122" s="2"/>
      <c r="DI122" s="2"/>
      <c r="DJ122" s="2"/>
      <c r="DK122" s="2"/>
    </row>
    <row r="123" spans="1:115" s="25" customFormat="1" ht="15.75" customHeight="1" thickBot="1" x14ac:dyDescent="0.25">
      <c r="A123" s="1386"/>
      <c r="B123" s="1387"/>
      <c r="C123" s="514"/>
      <c r="D123" s="878" t="s">
        <v>443</v>
      </c>
      <c r="E123" s="792"/>
      <c r="F123" s="792"/>
      <c r="G123" s="792"/>
      <c r="H123" s="1251"/>
      <c r="I123" s="792"/>
      <c r="J123" s="792"/>
      <c r="K123" s="792"/>
      <c r="L123" s="792"/>
      <c r="M123" s="792"/>
      <c r="N123" s="1251"/>
      <c r="O123" s="792"/>
      <c r="P123" s="792"/>
      <c r="Q123" s="792"/>
      <c r="R123" s="792"/>
      <c r="S123" s="792"/>
      <c r="T123" s="792"/>
      <c r="U123" s="792"/>
      <c r="V123" s="1251"/>
      <c r="W123" s="792"/>
      <c r="X123" s="792"/>
      <c r="Y123" s="792"/>
      <c r="Z123" s="792"/>
      <c r="AA123" s="792"/>
      <c r="AB123" s="792"/>
      <c r="AC123" s="279"/>
      <c r="AD123" s="249"/>
      <c r="AE123" s="249"/>
      <c r="AF123" s="249"/>
      <c r="AG123" s="249"/>
      <c r="AH123" s="249"/>
      <c r="AI123" s="249"/>
      <c r="AJ123" s="249"/>
      <c r="AK123" s="249"/>
      <c r="AL123" s="249"/>
      <c r="AM123" s="249"/>
      <c r="AN123" s="249"/>
      <c r="AO123" s="249"/>
      <c r="AP123" s="249"/>
      <c r="AQ123" s="249"/>
      <c r="AR123" s="249"/>
      <c r="AS123" s="249"/>
      <c r="AT123" s="249"/>
      <c r="AU123" s="249"/>
      <c r="AV123" s="249"/>
      <c r="AW123" s="249"/>
      <c r="AX123" s="249"/>
      <c r="AY123" s="249"/>
      <c r="AZ123" s="249"/>
      <c r="BA123" s="249"/>
      <c r="BB123" s="249"/>
      <c r="BC123" s="249"/>
      <c r="BD123" s="249"/>
      <c r="BE123" s="249"/>
      <c r="BF123" s="249"/>
      <c r="BG123" s="249"/>
      <c r="BH123" s="249"/>
      <c r="BI123" s="249"/>
      <c r="BJ123" s="249"/>
      <c r="BK123" s="249"/>
      <c r="BL123" s="249"/>
      <c r="BM123" s="249"/>
      <c r="BN123" s="249"/>
      <c r="BO123" s="249"/>
      <c r="BP123" s="249"/>
      <c r="BQ123" s="249"/>
      <c r="BR123" s="249"/>
      <c r="BS123" s="249"/>
      <c r="BT123" s="249"/>
      <c r="BU123" s="249"/>
      <c r="BV123" s="249"/>
      <c r="BW123" s="249"/>
      <c r="BX123" s="249"/>
      <c r="BY123" s="249"/>
      <c r="BZ123" s="249"/>
      <c r="CA123" s="249"/>
      <c r="CB123" s="249"/>
      <c r="CC123" s="249"/>
      <c r="CD123" s="249"/>
      <c r="CE123" s="249"/>
      <c r="CF123" s="249"/>
      <c r="CG123" s="249"/>
      <c r="CH123" s="249"/>
      <c r="CI123" s="249"/>
      <c r="CJ123" s="249"/>
      <c r="CK123" s="249"/>
      <c r="CL123" s="249"/>
      <c r="CM123" s="121"/>
      <c r="CN123" s="12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2"/>
      <c r="DE123" s="2"/>
      <c r="DF123" s="2"/>
      <c r="DG123" s="2"/>
      <c r="DH123" s="2"/>
      <c r="DI123" s="2"/>
      <c r="DJ123" s="2"/>
      <c r="DK123" s="2"/>
    </row>
    <row r="124" spans="1:115" s="5" customFormat="1" ht="10.5" customHeight="1" x14ac:dyDescent="0.2">
      <c r="A124" s="1388" t="s">
        <v>52</v>
      </c>
      <c r="B124" s="1389"/>
      <c r="C124" s="502"/>
      <c r="D124" s="1262" t="s">
        <v>108</v>
      </c>
      <c r="E124" s="1283"/>
      <c r="F124" s="1283"/>
      <c r="G124" s="1283"/>
      <c r="H124" s="1284"/>
      <c r="I124" s="1283"/>
      <c r="J124" s="1283"/>
      <c r="K124" s="1283"/>
      <c r="L124" s="1283"/>
      <c r="M124" s="1283"/>
      <c r="N124" s="1284"/>
      <c r="O124" s="1283"/>
      <c r="P124" s="1283"/>
      <c r="Q124" s="1283"/>
      <c r="R124" s="1283"/>
      <c r="S124" s="1283"/>
      <c r="T124" s="1283"/>
      <c r="U124" s="1283"/>
      <c r="V124" s="1284"/>
      <c r="W124" s="1283"/>
      <c r="X124" s="1283"/>
      <c r="Y124" s="1283"/>
      <c r="Z124" s="1283"/>
      <c r="AA124" s="1283"/>
      <c r="AB124" s="1283"/>
      <c r="AC124" s="282"/>
      <c r="AD124" s="282"/>
      <c r="AE124" s="282"/>
      <c r="AF124" s="282"/>
      <c r="AG124" s="282"/>
      <c r="AH124" s="282"/>
      <c r="AI124" s="282"/>
      <c r="AJ124" s="282"/>
      <c r="AK124" s="282"/>
      <c r="AL124" s="282"/>
      <c r="AM124" s="282"/>
      <c r="AN124" s="282"/>
      <c r="AO124" s="282"/>
      <c r="AP124" s="282"/>
      <c r="AQ124" s="282"/>
      <c r="AR124" s="282"/>
      <c r="AS124" s="282"/>
      <c r="AT124" s="282"/>
      <c r="AU124" s="282"/>
      <c r="AV124" s="282"/>
      <c r="AW124" s="282"/>
      <c r="AX124" s="282"/>
      <c r="AY124" s="282"/>
      <c r="AZ124" s="282"/>
      <c r="BA124" s="282"/>
      <c r="BB124" s="282"/>
      <c r="BC124" s="282"/>
      <c r="BD124" s="282"/>
      <c r="BE124" s="282"/>
      <c r="BF124" s="282"/>
      <c r="BG124" s="282"/>
      <c r="BH124" s="282"/>
      <c r="BI124" s="282"/>
      <c r="BJ124" s="282"/>
      <c r="BK124" s="282"/>
      <c r="BL124" s="282"/>
      <c r="BM124" s="282"/>
      <c r="BN124" s="282"/>
      <c r="BO124" s="282"/>
      <c r="BP124" s="282"/>
      <c r="BQ124" s="282"/>
      <c r="BR124" s="282"/>
      <c r="BS124" s="282"/>
      <c r="BT124" s="282"/>
      <c r="BU124" s="282"/>
      <c r="BV124" s="282"/>
      <c r="BW124" s="282"/>
      <c r="BX124" s="282"/>
      <c r="BY124" s="282"/>
      <c r="BZ124" s="282"/>
      <c r="CA124" s="282"/>
      <c r="CB124" s="282"/>
      <c r="CC124" s="282"/>
      <c r="CD124" s="282"/>
      <c r="CE124" s="282"/>
      <c r="CF124" s="282"/>
      <c r="CG124" s="282"/>
      <c r="CH124" s="282"/>
      <c r="CI124" s="282"/>
      <c r="CJ124" s="282"/>
      <c r="CK124" s="282"/>
      <c r="CL124" s="282"/>
      <c r="CM124" s="99"/>
      <c r="CN124" s="99"/>
    </row>
    <row r="125" spans="1:115" s="5" customFormat="1" ht="10.5" customHeight="1" thickBot="1" x14ac:dyDescent="0.25">
      <c r="A125" s="1390"/>
      <c r="B125" s="1391"/>
      <c r="C125" s="503"/>
      <c r="D125" s="1263" t="s">
        <v>109</v>
      </c>
      <c r="E125" s="1285"/>
      <c r="F125" s="1285"/>
      <c r="G125" s="1285"/>
      <c r="H125" s="1286"/>
      <c r="I125" s="1285"/>
      <c r="J125" s="1285"/>
      <c r="K125" s="1285"/>
      <c r="L125" s="1285"/>
      <c r="M125" s="1285"/>
      <c r="N125" s="1286"/>
      <c r="O125" s="1285"/>
      <c r="P125" s="1285"/>
      <c r="Q125" s="1285"/>
      <c r="R125" s="1285"/>
      <c r="S125" s="1285"/>
      <c r="T125" s="1285"/>
      <c r="U125" s="1285"/>
      <c r="V125" s="1286"/>
      <c r="W125" s="1285"/>
      <c r="X125" s="1285"/>
      <c r="Y125" s="1285"/>
      <c r="Z125" s="1285"/>
      <c r="AA125" s="1285"/>
      <c r="AB125" s="1285"/>
      <c r="AC125" s="282"/>
      <c r="AD125" s="282"/>
      <c r="AE125" s="282"/>
      <c r="AF125" s="282"/>
      <c r="AG125" s="282"/>
      <c r="AH125" s="282"/>
      <c r="AI125" s="282"/>
      <c r="AJ125" s="282"/>
      <c r="AK125" s="282"/>
      <c r="AL125" s="282"/>
      <c r="AM125" s="282"/>
      <c r="AN125" s="282"/>
      <c r="AO125" s="282"/>
      <c r="AP125" s="282"/>
      <c r="AQ125" s="282"/>
      <c r="AR125" s="282"/>
      <c r="AS125" s="282"/>
      <c r="AT125" s="282"/>
      <c r="AU125" s="282"/>
      <c r="AV125" s="282"/>
      <c r="AW125" s="282"/>
      <c r="AX125" s="282"/>
      <c r="AY125" s="282"/>
      <c r="AZ125" s="282"/>
      <c r="BA125" s="282"/>
      <c r="BB125" s="282"/>
      <c r="BC125" s="282"/>
      <c r="BD125" s="282"/>
      <c r="BE125" s="282"/>
      <c r="BF125" s="282"/>
      <c r="BG125" s="282"/>
      <c r="BH125" s="282"/>
      <c r="BI125" s="282"/>
      <c r="BJ125" s="282"/>
      <c r="BK125" s="282"/>
      <c r="BL125" s="282"/>
      <c r="BM125" s="282"/>
      <c r="BN125" s="282"/>
      <c r="BO125" s="282"/>
      <c r="BP125" s="282"/>
      <c r="BQ125" s="282"/>
      <c r="BR125" s="282"/>
      <c r="BS125" s="282"/>
      <c r="BT125" s="282"/>
      <c r="BU125" s="282"/>
      <c r="BV125" s="282"/>
      <c r="BW125" s="282"/>
      <c r="BX125" s="282"/>
      <c r="BY125" s="282"/>
      <c r="BZ125" s="282"/>
      <c r="CA125" s="282"/>
      <c r="CB125" s="282"/>
      <c r="CC125" s="282"/>
      <c r="CD125" s="282"/>
      <c r="CE125" s="282"/>
      <c r="CF125" s="282"/>
      <c r="CG125" s="282"/>
      <c r="CH125" s="282"/>
      <c r="CI125" s="282"/>
      <c r="CJ125" s="282"/>
      <c r="CK125" s="282"/>
      <c r="CL125" s="282"/>
      <c r="CM125" s="99"/>
      <c r="CN125" s="99"/>
    </row>
    <row r="126" spans="1:115" s="6" customFormat="1" ht="29.25" customHeight="1" thickBot="1" x14ac:dyDescent="0.25">
      <c r="A126" s="365"/>
      <c r="B126" s="76"/>
      <c r="C126" s="365"/>
      <c r="D126" s="76"/>
      <c r="E126" s="76"/>
      <c r="F126" s="76"/>
      <c r="G126" s="76"/>
      <c r="H126" s="76"/>
      <c r="I126" s="76"/>
      <c r="J126" s="76"/>
      <c r="K126" s="76"/>
      <c r="L126" s="76"/>
      <c r="M126" s="76"/>
      <c r="N126" s="76"/>
      <c r="O126" s="76"/>
      <c r="P126" s="76"/>
      <c r="Q126" s="76"/>
      <c r="R126" s="76"/>
      <c r="S126" s="76"/>
      <c r="T126" s="76"/>
      <c r="U126" s="76"/>
      <c r="V126" s="76"/>
      <c r="W126" s="76"/>
      <c r="X126" s="76"/>
      <c r="Y126" s="76"/>
      <c r="Z126" s="76"/>
      <c r="AA126" s="76"/>
      <c r="AB126" s="76"/>
      <c r="AC126" s="256"/>
      <c r="AD126" s="256"/>
      <c r="AE126" s="256"/>
      <c r="AF126" s="256"/>
      <c r="AG126" s="256"/>
      <c r="AH126" s="256"/>
      <c r="AI126" s="256"/>
      <c r="AJ126" s="256"/>
      <c r="AK126" s="256"/>
      <c r="AL126" s="256"/>
      <c r="AM126" s="256"/>
      <c r="AN126" s="256"/>
      <c r="AO126" s="256"/>
      <c r="AP126" s="256"/>
      <c r="AQ126" s="256"/>
      <c r="AR126" s="256"/>
      <c r="AS126" s="256"/>
      <c r="AT126" s="256"/>
      <c r="AU126" s="256"/>
      <c r="AV126" s="256"/>
      <c r="AW126" s="256"/>
      <c r="AX126" s="256"/>
      <c r="AY126" s="256"/>
      <c r="AZ126" s="256"/>
      <c r="BA126" s="256"/>
      <c r="BB126" s="256"/>
      <c r="BC126" s="256"/>
      <c r="BD126" s="256"/>
      <c r="BE126" s="256"/>
      <c r="BF126" s="256"/>
      <c r="BG126" s="256"/>
      <c r="BH126" s="256"/>
      <c r="BI126" s="256"/>
      <c r="BJ126" s="256"/>
      <c r="BK126" s="256"/>
      <c r="BL126" s="256"/>
      <c r="BM126" s="256"/>
      <c r="BN126" s="256"/>
      <c r="BO126" s="256"/>
      <c r="BP126" s="256"/>
      <c r="BQ126" s="256"/>
      <c r="BR126" s="256"/>
      <c r="BS126" s="256"/>
      <c r="BT126" s="256"/>
      <c r="BU126" s="256"/>
      <c r="BV126" s="256"/>
      <c r="BW126" s="256"/>
      <c r="BX126" s="256"/>
      <c r="BY126" s="256"/>
      <c r="BZ126" s="256"/>
      <c r="CA126" s="256"/>
      <c r="CB126" s="256"/>
      <c r="CC126" s="256"/>
      <c r="CD126" s="256"/>
      <c r="CE126" s="256"/>
      <c r="CF126" s="256"/>
      <c r="CG126" s="256"/>
      <c r="CH126" s="256"/>
      <c r="CI126" s="256"/>
      <c r="CJ126" s="256"/>
      <c r="CK126" s="256"/>
      <c r="CL126" s="256"/>
      <c r="CM126" s="114"/>
      <c r="CN126" s="114"/>
    </row>
    <row r="127" spans="1:115" s="2" customFormat="1" ht="28.5" customHeight="1" thickBot="1" x14ac:dyDescent="0.25">
      <c r="A127" s="305" t="s">
        <v>38</v>
      </c>
      <c r="B127" s="28" t="s">
        <v>83</v>
      </c>
      <c r="C127" s="28" t="s">
        <v>468</v>
      </c>
      <c r="D127" s="28" t="s">
        <v>33</v>
      </c>
      <c r="E127" s="1396" t="s">
        <v>34</v>
      </c>
      <c r="F127" s="1397"/>
      <c r="G127" s="1397"/>
      <c r="H127" s="1397"/>
      <c r="I127" s="1397"/>
      <c r="J127" s="1397"/>
      <c r="K127" s="1397"/>
      <c r="L127" s="1397"/>
      <c r="M127" s="1397"/>
      <c r="N127" s="1397"/>
      <c r="O127" s="1397"/>
      <c r="P127" s="1397"/>
      <c r="Q127" s="1397"/>
      <c r="R127" s="1397"/>
      <c r="S127" s="1397"/>
      <c r="T127" s="1397"/>
      <c r="U127" s="1397"/>
      <c r="V127" s="1397"/>
      <c r="W127" s="1397"/>
      <c r="X127" s="1397"/>
      <c r="Y127" s="1397"/>
      <c r="Z127" s="1397"/>
      <c r="AA127" s="1397"/>
      <c r="AB127" s="1398"/>
      <c r="AC127" s="249"/>
      <c r="AD127" s="249"/>
      <c r="AE127" s="249"/>
      <c r="AF127" s="249"/>
      <c r="AG127" s="249"/>
      <c r="AH127" s="249"/>
      <c r="AI127" s="249"/>
      <c r="AJ127" s="249"/>
      <c r="AK127" s="249"/>
      <c r="AL127" s="249"/>
      <c r="AM127" s="249"/>
      <c r="AN127" s="249"/>
      <c r="AO127" s="249"/>
      <c r="AP127" s="249"/>
      <c r="AQ127" s="249"/>
      <c r="AR127" s="249"/>
      <c r="AS127" s="249"/>
      <c r="AT127" s="249"/>
      <c r="AU127" s="249"/>
      <c r="AV127" s="249"/>
      <c r="AW127" s="249"/>
      <c r="AX127" s="249"/>
      <c r="AY127" s="249"/>
      <c r="AZ127" s="249"/>
      <c r="BA127" s="249"/>
      <c r="BB127" s="249"/>
      <c r="BC127" s="249"/>
      <c r="BD127" s="249"/>
      <c r="BE127" s="249"/>
      <c r="BF127" s="249"/>
      <c r="BG127" s="249"/>
      <c r="BH127" s="249"/>
      <c r="BI127" s="249"/>
      <c r="BJ127" s="249"/>
      <c r="BK127" s="249"/>
      <c r="BL127" s="249"/>
      <c r="BM127" s="249"/>
      <c r="BN127" s="249"/>
      <c r="BO127" s="249"/>
      <c r="BP127" s="249"/>
      <c r="BQ127" s="249"/>
      <c r="BR127" s="249"/>
      <c r="BS127" s="249"/>
      <c r="BT127" s="249"/>
      <c r="BU127" s="249"/>
      <c r="BV127" s="249"/>
      <c r="BW127" s="249"/>
      <c r="BX127" s="249"/>
      <c r="BY127" s="249"/>
      <c r="BZ127" s="249"/>
      <c r="CA127" s="249"/>
      <c r="CB127" s="249"/>
      <c r="CC127" s="249"/>
      <c r="CD127" s="249"/>
      <c r="CE127" s="249"/>
      <c r="CF127" s="249"/>
      <c r="CG127" s="249"/>
      <c r="CH127" s="249"/>
      <c r="CI127" s="249"/>
      <c r="CJ127" s="249"/>
      <c r="CK127" s="249"/>
      <c r="CL127" s="249"/>
      <c r="CM127" s="121"/>
      <c r="CN127" s="12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</row>
    <row r="128" spans="1:115" s="2" customFormat="1" ht="10.5" customHeight="1" thickBot="1" x14ac:dyDescent="0.25">
      <c r="A128" s="1392" t="s">
        <v>791</v>
      </c>
      <c r="B128" s="1393"/>
      <c r="C128" s="539"/>
      <c r="D128" s="539"/>
      <c r="E128" s="115">
        <v>1</v>
      </c>
      <c r="F128" s="115">
        <v>2</v>
      </c>
      <c r="G128" s="115">
        <v>3</v>
      </c>
      <c r="H128" s="429">
        <v>4</v>
      </c>
      <c r="I128" s="115">
        <v>5</v>
      </c>
      <c r="J128" s="115">
        <v>6</v>
      </c>
      <c r="K128" s="115">
        <v>7</v>
      </c>
      <c r="L128" s="115">
        <v>8</v>
      </c>
      <c r="M128" s="115">
        <v>9</v>
      </c>
      <c r="N128" s="429">
        <v>10</v>
      </c>
      <c r="O128" s="115">
        <v>11</v>
      </c>
      <c r="P128" s="115">
        <v>12</v>
      </c>
      <c r="Q128" s="115">
        <v>13</v>
      </c>
      <c r="R128" s="115">
        <v>14</v>
      </c>
      <c r="S128" s="115">
        <v>15</v>
      </c>
      <c r="T128" s="115">
        <v>16</v>
      </c>
      <c r="U128" s="115">
        <v>17</v>
      </c>
      <c r="V128" s="429">
        <v>18</v>
      </c>
      <c r="W128" s="115">
        <v>19</v>
      </c>
      <c r="X128" s="115">
        <v>20</v>
      </c>
      <c r="Y128" s="115">
        <v>21</v>
      </c>
      <c r="Z128" s="115">
        <v>22</v>
      </c>
      <c r="AA128" s="115">
        <v>23</v>
      </c>
      <c r="AB128" s="115">
        <v>24</v>
      </c>
      <c r="AC128" s="249"/>
      <c r="AD128" s="249"/>
      <c r="AE128" s="249"/>
      <c r="AF128" s="249"/>
      <c r="AG128" s="249"/>
      <c r="AH128" s="249"/>
      <c r="AI128" s="249"/>
      <c r="AJ128" s="249"/>
      <c r="AK128" s="249"/>
      <c r="AL128" s="249"/>
      <c r="AM128" s="249"/>
      <c r="AN128" s="249"/>
      <c r="AO128" s="249"/>
      <c r="AP128" s="249"/>
      <c r="AQ128" s="249"/>
      <c r="AR128" s="249"/>
      <c r="AS128" s="249"/>
      <c r="AT128" s="249"/>
      <c r="AU128" s="249"/>
      <c r="AV128" s="249"/>
      <c r="AW128" s="249"/>
      <c r="AX128" s="249"/>
      <c r="AY128" s="249"/>
      <c r="AZ128" s="249"/>
      <c r="BA128" s="249"/>
      <c r="BB128" s="249"/>
      <c r="BC128" s="249"/>
      <c r="BD128" s="249"/>
      <c r="BE128" s="249"/>
      <c r="BF128" s="249"/>
      <c r="BG128" s="249"/>
      <c r="BH128" s="249"/>
      <c r="BI128" s="249"/>
      <c r="BJ128" s="249"/>
      <c r="BK128" s="249"/>
      <c r="BL128" s="249"/>
      <c r="BM128" s="249"/>
      <c r="BN128" s="249"/>
      <c r="BO128" s="249"/>
      <c r="BP128" s="249"/>
      <c r="BQ128" s="249"/>
      <c r="BR128" s="249"/>
      <c r="BS128" s="249"/>
      <c r="BT128" s="249"/>
      <c r="BU128" s="249"/>
      <c r="BV128" s="249"/>
      <c r="BW128" s="249"/>
      <c r="BX128" s="249"/>
      <c r="BY128" s="249"/>
      <c r="BZ128" s="249"/>
      <c r="CA128" s="249"/>
      <c r="CB128" s="249"/>
      <c r="CC128" s="249"/>
      <c r="CD128" s="249"/>
      <c r="CE128" s="249"/>
      <c r="CF128" s="249"/>
      <c r="CG128" s="249"/>
      <c r="CH128" s="249"/>
      <c r="CI128" s="249"/>
      <c r="CJ128" s="249"/>
      <c r="CK128" s="249"/>
      <c r="CL128" s="249"/>
      <c r="CM128" s="121"/>
      <c r="CN128" s="12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</row>
    <row r="129" spans="1:107" s="2" customFormat="1" ht="10.5" customHeight="1" x14ac:dyDescent="0.2">
      <c r="A129" s="445" t="s">
        <v>69</v>
      </c>
      <c r="B129" s="147"/>
      <c r="C129" s="147" t="s">
        <v>421</v>
      </c>
      <c r="D129" s="1273" t="s">
        <v>32</v>
      </c>
      <c r="E129" s="147">
        <v>6.4</v>
      </c>
      <c r="F129" s="147">
        <v>6.4</v>
      </c>
      <c r="G129" s="147">
        <v>6.4</v>
      </c>
      <c r="H129" s="446">
        <v>6.4</v>
      </c>
      <c r="I129" s="147">
        <v>6.4</v>
      </c>
      <c r="J129" s="147">
        <v>6.4</v>
      </c>
      <c r="K129" s="147">
        <v>6.4</v>
      </c>
      <c r="L129" s="147">
        <v>6.4</v>
      </c>
      <c r="M129" s="147">
        <v>6.5</v>
      </c>
      <c r="N129" s="446">
        <v>6.4</v>
      </c>
      <c r="O129" s="147">
        <v>6.5</v>
      </c>
      <c r="P129" s="147">
        <v>6.5</v>
      </c>
      <c r="Q129" s="147">
        <v>6.5</v>
      </c>
      <c r="R129" s="147">
        <v>6.5</v>
      </c>
      <c r="S129" s="147">
        <v>6.4</v>
      </c>
      <c r="T129" s="147">
        <v>6.4</v>
      </c>
      <c r="U129" s="147">
        <v>6.4</v>
      </c>
      <c r="V129" s="446">
        <v>6.4</v>
      </c>
      <c r="W129" s="147">
        <v>6.4</v>
      </c>
      <c r="X129" s="147">
        <v>6.4</v>
      </c>
      <c r="Y129" s="147">
        <v>6.4</v>
      </c>
      <c r="Z129" s="147">
        <v>6.4</v>
      </c>
      <c r="AA129" s="147">
        <v>6.4</v>
      </c>
      <c r="AB129" s="147">
        <v>6.4</v>
      </c>
      <c r="AC129" s="249"/>
      <c r="AD129" s="249"/>
      <c r="AE129" s="249"/>
      <c r="AF129" s="249"/>
      <c r="AG129" s="249"/>
      <c r="AH129" s="249"/>
      <c r="AI129" s="249"/>
      <c r="AJ129" s="249"/>
      <c r="AK129" s="249"/>
      <c r="AL129" s="249"/>
      <c r="AM129" s="249"/>
      <c r="AN129" s="249"/>
      <c r="AO129" s="249"/>
      <c r="AP129" s="249"/>
      <c r="AQ129" s="249"/>
      <c r="AR129" s="249"/>
      <c r="AS129" s="249"/>
      <c r="AT129" s="249"/>
      <c r="AU129" s="249"/>
      <c r="AV129" s="249"/>
      <c r="AW129" s="249"/>
      <c r="AX129" s="249"/>
      <c r="AY129" s="249"/>
      <c r="AZ129" s="249"/>
      <c r="BA129" s="249"/>
      <c r="BB129" s="249"/>
      <c r="BC129" s="249"/>
      <c r="BD129" s="249"/>
      <c r="BE129" s="249"/>
      <c r="BF129" s="249"/>
      <c r="BG129" s="249"/>
      <c r="BH129" s="249"/>
      <c r="BI129" s="249"/>
      <c r="BJ129" s="249"/>
      <c r="BK129" s="249"/>
      <c r="BL129" s="249"/>
      <c r="BM129" s="249"/>
      <c r="BN129" s="249"/>
      <c r="BO129" s="249"/>
      <c r="BP129" s="249"/>
      <c r="BQ129" s="249"/>
      <c r="BR129" s="249"/>
      <c r="BS129" s="249"/>
      <c r="BT129" s="249"/>
      <c r="BU129" s="249"/>
      <c r="BV129" s="249"/>
      <c r="BW129" s="249"/>
      <c r="BX129" s="249"/>
      <c r="BY129" s="249"/>
      <c r="BZ129" s="249"/>
      <c r="CA129" s="249"/>
      <c r="CB129" s="249"/>
      <c r="CC129" s="249"/>
      <c r="CD129" s="249"/>
      <c r="CE129" s="249"/>
      <c r="CF129" s="249"/>
      <c r="CG129" s="249"/>
      <c r="CH129" s="249"/>
      <c r="CI129" s="249"/>
      <c r="CJ129" s="249"/>
      <c r="CK129" s="249"/>
      <c r="CL129" s="249"/>
      <c r="CM129" s="121"/>
      <c r="CN129" s="12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</row>
    <row r="130" spans="1:107" s="2" customFormat="1" ht="10.5" customHeight="1" thickBot="1" x14ac:dyDescent="0.25">
      <c r="A130" s="447" t="s">
        <v>70</v>
      </c>
      <c r="B130" s="450"/>
      <c r="C130" s="450" t="s">
        <v>421</v>
      </c>
      <c r="D130" s="1279" t="s">
        <v>32</v>
      </c>
      <c r="E130" s="450">
        <v>6.4</v>
      </c>
      <c r="F130" s="450">
        <v>6.3</v>
      </c>
      <c r="G130" s="450">
        <v>6.3</v>
      </c>
      <c r="H130" s="451">
        <v>6.3</v>
      </c>
      <c r="I130" s="450">
        <v>6.3</v>
      </c>
      <c r="J130" s="450">
        <v>6.3</v>
      </c>
      <c r="K130" s="450">
        <v>6.3</v>
      </c>
      <c r="L130" s="450">
        <v>6.3</v>
      </c>
      <c r="M130" s="450">
        <v>6.4</v>
      </c>
      <c r="N130" s="451">
        <v>6.3</v>
      </c>
      <c r="O130" s="450">
        <v>6.3</v>
      </c>
      <c r="P130" s="450">
        <v>6.3</v>
      </c>
      <c r="Q130" s="450">
        <v>6.3</v>
      </c>
      <c r="R130" s="450">
        <v>6.3</v>
      </c>
      <c r="S130" s="450">
        <v>6.3</v>
      </c>
      <c r="T130" s="450">
        <v>6.3</v>
      </c>
      <c r="U130" s="450">
        <v>6.3</v>
      </c>
      <c r="V130" s="451">
        <v>6.3</v>
      </c>
      <c r="W130" s="450">
        <v>6.3</v>
      </c>
      <c r="X130" s="450">
        <v>6.3</v>
      </c>
      <c r="Y130" s="450">
        <v>6.3</v>
      </c>
      <c r="Z130" s="450">
        <v>6.3</v>
      </c>
      <c r="AA130" s="450">
        <v>6.4</v>
      </c>
      <c r="AB130" s="450">
        <v>6.4</v>
      </c>
      <c r="AC130" s="249"/>
      <c r="AD130" s="249"/>
      <c r="AE130" s="249"/>
      <c r="AF130" s="249"/>
      <c r="AG130" s="249"/>
      <c r="AH130" s="249"/>
      <c r="AI130" s="249"/>
      <c r="AJ130" s="249"/>
      <c r="AK130" s="249"/>
      <c r="AL130" s="249"/>
      <c r="AM130" s="249"/>
      <c r="AN130" s="249"/>
      <c r="AO130" s="249"/>
      <c r="AP130" s="249"/>
      <c r="AQ130" s="249"/>
      <c r="AR130" s="249"/>
      <c r="AS130" s="249"/>
      <c r="AT130" s="249"/>
      <c r="AU130" s="249"/>
      <c r="AV130" s="249"/>
      <c r="AW130" s="249"/>
      <c r="AX130" s="249"/>
      <c r="AY130" s="249"/>
      <c r="AZ130" s="249"/>
      <c r="BA130" s="249"/>
      <c r="BB130" s="249"/>
      <c r="BC130" s="249"/>
      <c r="BD130" s="249"/>
      <c r="BE130" s="249"/>
      <c r="BF130" s="249"/>
      <c r="BG130" s="249"/>
      <c r="BH130" s="249"/>
      <c r="BI130" s="249"/>
      <c r="BJ130" s="249"/>
      <c r="BK130" s="249"/>
      <c r="BL130" s="249"/>
      <c r="BM130" s="249"/>
      <c r="BN130" s="249"/>
      <c r="BO130" s="249"/>
      <c r="BP130" s="249"/>
      <c r="BQ130" s="249"/>
      <c r="BR130" s="249"/>
      <c r="BS130" s="249"/>
      <c r="BT130" s="249"/>
      <c r="BU130" s="249"/>
      <c r="BV130" s="249"/>
      <c r="BW130" s="249"/>
      <c r="BX130" s="249"/>
      <c r="BY130" s="249"/>
      <c r="BZ130" s="249"/>
      <c r="CA130" s="249"/>
      <c r="CB130" s="249"/>
      <c r="CC130" s="249"/>
      <c r="CD130" s="249"/>
      <c r="CE130" s="249"/>
      <c r="CF130" s="249"/>
      <c r="CG130" s="249"/>
      <c r="CH130" s="249"/>
      <c r="CI130" s="249"/>
      <c r="CJ130" s="249"/>
      <c r="CK130" s="249"/>
      <c r="CL130" s="249"/>
      <c r="CM130" s="121"/>
      <c r="CN130" s="12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</row>
    <row r="131" spans="1:107" s="1" customFormat="1" ht="10.5" customHeight="1" x14ac:dyDescent="0.2">
      <c r="A131" s="1372" t="s">
        <v>4</v>
      </c>
      <c r="B131" s="1375" t="s">
        <v>717</v>
      </c>
      <c r="C131" s="695"/>
      <c r="D131" s="1255"/>
      <c r="E131" s="61"/>
      <c r="F131" s="61"/>
      <c r="G131" s="61"/>
      <c r="H131" s="424"/>
      <c r="I131" s="61"/>
      <c r="J131" s="61"/>
      <c r="K131" s="61"/>
      <c r="L131" s="61"/>
      <c r="M131" s="61"/>
      <c r="N131" s="424"/>
      <c r="O131" s="61"/>
      <c r="P131" s="61"/>
      <c r="Q131" s="61"/>
      <c r="R131" s="61"/>
      <c r="S131" s="61"/>
      <c r="T131" s="61"/>
      <c r="U131" s="61"/>
      <c r="V131" s="424"/>
      <c r="W131" s="61"/>
      <c r="X131" s="61"/>
      <c r="Y131" s="61"/>
      <c r="Z131" s="61"/>
      <c r="AA131" s="61"/>
      <c r="AB131" s="61"/>
      <c r="AC131" s="41" t="s">
        <v>107</v>
      </c>
      <c r="AD131" s="43">
        <f>AD133/AC133</f>
        <v>2.09112149532714</v>
      </c>
      <c r="AE131" s="49"/>
      <c r="AF131" s="271"/>
      <c r="AG131" s="76"/>
      <c r="AH131" s="76"/>
      <c r="AI131" s="76"/>
      <c r="AJ131" s="76"/>
      <c r="AK131" s="76"/>
      <c r="AL131" s="76"/>
      <c r="AM131" s="76"/>
      <c r="AN131" s="76"/>
      <c r="AO131" s="76"/>
      <c r="AP131" s="76"/>
      <c r="AQ131" s="76"/>
      <c r="AR131" s="76"/>
      <c r="AS131" s="76"/>
      <c r="AT131" s="76"/>
      <c r="AU131" s="76"/>
      <c r="AV131" s="76"/>
      <c r="AW131" s="76"/>
      <c r="AX131" s="76"/>
      <c r="AY131" s="76"/>
      <c r="AZ131" s="76"/>
      <c r="BA131" s="76"/>
      <c r="BB131" s="76"/>
      <c r="BC131" s="76"/>
      <c r="BD131" s="76"/>
      <c r="BE131" s="249"/>
      <c r="BF131" s="249"/>
      <c r="BG131" s="249"/>
      <c r="BH131" s="249"/>
      <c r="BI131" s="249"/>
      <c r="BJ131" s="249"/>
      <c r="BK131" s="249"/>
      <c r="BL131" s="249"/>
      <c r="BM131" s="249"/>
      <c r="BN131" s="249"/>
      <c r="BO131" s="249"/>
      <c r="BP131" s="249"/>
      <c r="BQ131" s="249"/>
      <c r="BR131" s="249"/>
      <c r="BS131" s="249"/>
      <c r="BT131" s="249"/>
      <c r="BU131" s="249"/>
      <c r="BV131" s="249"/>
      <c r="BW131" s="249"/>
      <c r="BX131" s="249"/>
      <c r="BY131" s="249"/>
      <c r="BZ131" s="249"/>
      <c r="CA131" s="249"/>
      <c r="CB131" s="249"/>
      <c r="CC131" s="249"/>
      <c r="CD131" s="249"/>
      <c r="CE131" s="249"/>
      <c r="CF131" s="249"/>
      <c r="CG131" s="249"/>
      <c r="CH131" s="249"/>
      <c r="CI131" s="249"/>
      <c r="CJ131" s="249"/>
      <c r="CK131" s="249"/>
      <c r="CL131" s="249"/>
      <c r="CM131" s="121"/>
      <c r="CN131" s="121"/>
    </row>
    <row r="132" spans="1:107" s="1" customFormat="1" ht="10.5" customHeight="1" x14ac:dyDescent="0.2">
      <c r="A132" s="1373"/>
      <c r="B132" s="1376"/>
      <c r="C132" s="846" t="s">
        <v>118</v>
      </c>
      <c r="D132" s="1256" t="s">
        <v>27</v>
      </c>
      <c r="E132" s="67">
        <f>ROUND(SQRT(E133^2+(E134-E135)^2)*1000/(1.73*E129),0)</f>
        <v>2</v>
      </c>
      <c r="F132" s="137">
        <f t="shared" ref="F132:AB132" si="32">ROUND(SQRT(F133^2+(F134-F135)^2)*1000/(1.73*F129),0)</f>
        <v>2</v>
      </c>
      <c r="G132" s="137">
        <f t="shared" si="32"/>
        <v>2</v>
      </c>
      <c r="H132" s="882">
        <f t="shared" si="32"/>
        <v>2</v>
      </c>
      <c r="I132" s="137">
        <f t="shared" si="32"/>
        <v>2</v>
      </c>
      <c r="J132" s="137">
        <f t="shared" si="32"/>
        <v>2</v>
      </c>
      <c r="K132" s="137">
        <f t="shared" si="32"/>
        <v>2</v>
      </c>
      <c r="L132" s="137">
        <f t="shared" si="32"/>
        <v>3</v>
      </c>
      <c r="M132" s="137">
        <f t="shared" si="32"/>
        <v>2</v>
      </c>
      <c r="N132" s="882">
        <f t="shared" si="32"/>
        <v>10</v>
      </c>
      <c r="O132" s="137">
        <f t="shared" si="32"/>
        <v>8</v>
      </c>
      <c r="P132" s="137">
        <f t="shared" si="32"/>
        <v>2</v>
      </c>
      <c r="Q132" s="137">
        <f t="shared" si="32"/>
        <v>2</v>
      </c>
      <c r="R132" s="137">
        <f t="shared" si="32"/>
        <v>2</v>
      </c>
      <c r="S132" s="137">
        <f t="shared" si="32"/>
        <v>3</v>
      </c>
      <c r="T132" s="137">
        <f t="shared" si="32"/>
        <v>2</v>
      </c>
      <c r="U132" s="137">
        <f t="shared" si="32"/>
        <v>2</v>
      </c>
      <c r="V132" s="882">
        <f t="shared" si="32"/>
        <v>2</v>
      </c>
      <c r="W132" s="137">
        <f t="shared" si="32"/>
        <v>2</v>
      </c>
      <c r="X132" s="137">
        <f t="shared" si="32"/>
        <v>2</v>
      </c>
      <c r="Y132" s="137">
        <f t="shared" si="32"/>
        <v>2</v>
      </c>
      <c r="Z132" s="137">
        <f t="shared" si="32"/>
        <v>2</v>
      </c>
      <c r="AA132" s="137">
        <f t="shared" si="32"/>
        <v>2</v>
      </c>
      <c r="AB132" s="137">
        <f t="shared" si="32"/>
        <v>2</v>
      </c>
      <c r="AC132" s="254"/>
      <c r="AD132" s="129"/>
      <c r="AE132" s="49"/>
      <c r="AF132" s="256"/>
      <c r="AG132" s="256"/>
      <c r="AH132" s="256"/>
      <c r="AI132" s="256"/>
      <c r="AJ132" s="256"/>
      <c r="AK132" s="256"/>
      <c r="AL132" s="256"/>
      <c r="AM132" s="256"/>
      <c r="AN132" s="256"/>
      <c r="AO132" s="256"/>
      <c r="AP132" s="256"/>
      <c r="AQ132" s="256"/>
      <c r="AR132" s="256"/>
      <c r="AS132" s="256"/>
      <c r="AT132" s="256"/>
      <c r="AU132" s="256"/>
      <c r="AV132" s="256"/>
      <c r="AW132" s="256"/>
      <c r="AX132" s="256"/>
      <c r="AY132" s="256"/>
      <c r="AZ132" s="256"/>
      <c r="BA132" s="256"/>
      <c r="BB132" s="256"/>
      <c r="BC132" s="256"/>
      <c r="BD132" s="256"/>
      <c r="BE132" s="249"/>
      <c r="BF132" s="249"/>
      <c r="BG132" s="249"/>
      <c r="BH132" s="249"/>
      <c r="BI132" s="249"/>
      <c r="BJ132" s="249"/>
      <c r="BK132" s="249"/>
      <c r="BL132" s="249"/>
      <c r="BM132" s="249"/>
      <c r="BN132" s="249"/>
      <c r="BO132" s="249"/>
      <c r="BP132" s="249"/>
      <c r="BQ132" s="249"/>
      <c r="BR132" s="249"/>
      <c r="BS132" s="249"/>
      <c r="BT132" s="249"/>
      <c r="BU132" s="249"/>
      <c r="BV132" s="249"/>
      <c r="BW132" s="249"/>
      <c r="BX132" s="249"/>
      <c r="BY132" s="249"/>
      <c r="BZ132" s="249"/>
      <c r="CA132" s="249"/>
      <c r="CB132" s="249"/>
      <c r="CC132" s="249"/>
      <c r="CD132" s="249"/>
      <c r="CE132" s="249"/>
      <c r="CF132" s="249"/>
      <c r="CG132" s="249"/>
      <c r="CH132" s="249"/>
      <c r="CI132" s="249"/>
      <c r="CJ132" s="249"/>
      <c r="CK132" s="249"/>
      <c r="CL132" s="249"/>
      <c r="CM132" s="121"/>
      <c r="CN132" s="121"/>
    </row>
    <row r="133" spans="1:107" s="1" customFormat="1" ht="10.5" customHeight="1" x14ac:dyDescent="0.2">
      <c r="A133" s="1373"/>
      <c r="B133" s="1376"/>
      <c r="C133" s="846" t="s">
        <v>908</v>
      </c>
      <c r="D133" s="1256" t="s">
        <v>108</v>
      </c>
      <c r="E133" s="1046">
        <v>1.332E-2</v>
      </c>
      <c r="F133" s="1046">
        <v>1.008E-2</v>
      </c>
      <c r="G133" s="1046">
        <v>1.008E-2</v>
      </c>
      <c r="H133" s="1047">
        <v>1.044E-2</v>
      </c>
      <c r="I133" s="1046">
        <v>9.7200000000000012E-3</v>
      </c>
      <c r="J133" s="1046">
        <v>1.008E-2</v>
      </c>
      <c r="K133" s="1046">
        <v>1.26E-2</v>
      </c>
      <c r="L133" s="1046">
        <v>1.3679999999999999E-2</v>
      </c>
      <c r="M133" s="1046">
        <v>1.044E-2</v>
      </c>
      <c r="N133" s="1047">
        <v>3.6719999999999996E-2</v>
      </c>
      <c r="O133" s="1046">
        <v>2.8079999999999997E-2</v>
      </c>
      <c r="P133" s="1046">
        <v>1.044E-2</v>
      </c>
      <c r="Q133" s="1046">
        <v>1.044E-2</v>
      </c>
      <c r="R133" s="1046">
        <v>1.26E-2</v>
      </c>
      <c r="S133" s="1046">
        <v>1.3679999999999999E-2</v>
      </c>
      <c r="T133" s="1046">
        <v>1.0800000000000001E-2</v>
      </c>
      <c r="U133" s="1046">
        <v>1.008E-2</v>
      </c>
      <c r="V133" s="1047">
        <v>9.7200000000000012E-3</v>
      </c>
      <c r="W133" s="1046">
        <v>9.7200000000000012E-3</v>
      </c>
      <c r="X133" s="1046">
        <v>9.7200000000000012E-3</v>
      </c>
      <c r="Y133" s="1046">
        <v>1.188E-2</v>
      </c>
      <c r="Z133" s="1046">
        <v>1.2960000000000001E-2</v>
      </c>
      <c r="AA133" s="1046">
        <v>9.7200000000000012E-3</v>
      </c>
      <c r="AB133" s="1046">
        <v>9.7200000000000012E-3</v>
      </c>
      <c r="AC133" s="41">
        <f>(BD133-AF133)*AE133</f>
        <v>0.30815999999999805</v>
      </c>
      <c r="AD133" s="43">
        <f>(BD134-AF134)*AE133</f>
        <v>0.64440000000000741</v>
      </c>
      <c r="AE133" s="49">
        <v>3.6</v>
      </c>
      <c r="AF133" s="678">
        <v>111.17189999999999</v>
      </c>
      <c r="AG133" s="678">
        <v>111.17570000000001</v>
      </c>
      <c r="AH133" s="679">
        <v>111.1785</v>
      </c>
      <c r="AI133" s="678">
        <v>111.18129999999999</v>
      </c>
      <c r="AJ133" s="678">
        <v>111.1841</v>
      </c>
      <c r="AK133" s="678">
        <v>111.18689999999999</v>
      </c>
      <c r="AL133" s="678">
        <v>111.1897</v>
      </c>
      <c r="AM133" s="678">
        <v>111.1932</v>
      </c>
      <c r="AN133" s="678">
        <v>111.19710000000001</v>
      </c>
      <c r="AO133" s="678">
        <v>111.1999</v>
      </c>
      <c r="AP133" s="678">
        <v>111.2101</v>
      </c>
      <c r="AQ133" s="678">
        <v>111.218</v>
      </c>
      <c r="AR133" s="678">
        <v>111.2209</v>
      </c>
      <c r="AS133" s="678">
        <v>111.2238</v>
      </c>
      <c r="AT133" s="678">
        <v>111.2273</v>
      </c>
      <c r="AU133" s="678">
        <v>111.2312</v>
      </c>
      <c r="AV133" s="678">
        <v>111.2342</v>
      </c>
      <c r="AW133" s="678">
        <v>111.23699999999999</v>
      </c>
      <c r="AX133" s="678">
        <v>111.2397</v>
      </c>
      <c r="AY133" s="678">
        <v>111.2424</v>
      </c>
      <c r="AZ133" s="678">
        <v>111.24509999999999</v>
      </c>
      <c r="BA133" s="678">
        <v>111.24850000000001</v>
      </c>
      <c r="BB133" s="678">
        <v>111.2521</v>
      </c>
      <c r="BC133" s="678">
        <v>111.2548</v>
      </c>
      <c r="BD133" s="678">
        <v>111.25749999999999</v>
      </c>
      <c r="BE133" s="249"/>
      <c r="BF133" s="249"/>
      <c r="BG133" s="249"/>
      <c r="BH133" s="249"/>
      <c r="BI133" s="249"/>
      <c r="BJ133" s="249"/>
      <c r="BK133" s="249"/>
      <c r="BL133" s="249"/>
      <c r="BM133" s="249"/>
      <c r="BN133" s="249"/>
      <c r="BO133" s="249"/>
      <c r="BP133" s="249"/>
      <c r="BQ133" s="249"/>
      <c r="BR133" s="249"/>
      <c r="BS133" s="249"/>
      <c r="BT133" s="249"/>
      <c r="BU133" s="249"/>
      <c r="BV133" s="249"/>
      <c r="BW133" s="249"/>
      <c r="BX133" s="249"/>
      <c r="BY133" s="249"/>
      <c r="BZ133" s="249"/>
      <c r="CA133" s="249"/>
      <c r="CB133" s="249"/>
      <c r="CC133" s="249"/>
      <c r="CD133" s="249"/>
      <c r="CE133" s="249"/>
      <c r="CF133" s="249"/>
      <c r="CG133" s="249"/>
      <c r="CH133" s="249"/>
      <c r="CI133" s="249"/>
      <c r="CJ133" s="249"/>
      <c r="CK133" s="249"/>
      <c r="CL133" s="249"/>
      <c r="CM133" s="121"/>
      <c r="CN133" s="121"/>
    </row>
    <row r="134" spans="1:107" s="1" customFormat="1" ht="10.5" customHeight="1" x14ac:dyDescent="0.2">
      <c r="A134" s="1373"/>
      <c r="B134" s="1376"/>
      <c r="C134" s="846" t="s">
        <v>908</v>
      </c>
      <c r="D134" s="1256" t="s">
        <v>906</v>
      </c>
      <c r="E134" s="1046">
        <v>2.3039999999999998E-2</v>
      </c>
      <c r="F134" s="1046">
        <v>1.8359999999999998E-2</v>
      </c>
      <c r="G134" s="1046">
        <v>1.908E-2</v>
      </c>
      <c r="H134" s="1047">
        <v>1.908E-2</v>
      </c>
      <c r="I134" s="1046">
        <v>1.8359999999999998E-2</v>
      </c>
      <c r="J134" s="1046">
        <v>1.8720000000000001E-2</v>
      </c>
      <c r="K134" s="1046">
        <v>2.196E-2</v>
      </c>
      <c r="L134" s="1046">
        <v>2.4480000000000002E-2</v>
      </c>
      <c r="M134" s="1046">
        <v>2.0160000000000001E-2</v>
      </c>
      <c r="N134" s="1047">
        <v>0.10368000000000001</v>
      </c>
      <c r="O134" s="1046">
        <v>8.1000000000000003E-2</v>
      </c>
      <c r="P134" s="1046">
        <v>2.0879999999999999E-2</v>
      </c>
      <c r="Q134" s="1046">
        <v>2.1239999999999998E-2</v>
      </c>
      <c r="R134" s="1046">
        <v>2.4840000000000001E-2</v>
      </c>
      <c r="S134" s="1046">
        <v>2.5559999999999999E-2</v>
      </c>
      <c r="T134" s="1046">
        <v>2.052E-2</v>
      </c>
      <c r="U134" s="1046">
        <v>1.8359999999999998E-2</v>
      </c>
      <c r="V134" s="1047">
        <v>1.908E-2</v>
      </c>
      <c r="W134" s="1046">
        <v>1.908E-2</v>
      </c>
      <c r="X134" s="1046">
        <v>1.908E-2</v>
      </c>
      <c r="Y134" s="1046">
        <v>2.232E-2</v>
      </c>
      <c r="Z134" s="1046">
        <v>2.3399999999999997E-2</v>
      </c>
      <c r="AA134" s="1046">
        <v>1.908E-2</v>
      </c>
      <c r="AB134" s="1046">
        <v>1.9440000000000002E-2</v>
      </c>
      <c r="AC134" s="41"/>
      <c r="AD134" s="43"/>
      <c r="AE134" s="49"/>
      <c r="AF134" s="678">
        <v>161.07560000000001</v>
      </c>
      <c r="AG134" s="678">
        <v>161.0821</v>
      </c>
      <c r="AH134" s="679">
        <v>161.0873</v>
      </c>
      <c r="AI134" s="678">
        <v>161.0925</v>
      </c>
      <c r="AJ134" s="678">
        <v>161.09790000000001</v>
      </c>
      <c r="AK134" s="678">
        <v>161.10310000000001</v>
      </c>
      <c r="AL134" s="678">
        <v>161.10830000000001</v>
      </c>
      <c r="AM134" s="678">
        <v>161.11449999999999</v>
      </c>
      <c r="AN134" s="678">
        <v>161.12129999999999</v>
      </c>
      <c r="AO134" s="678">
        <v>161.12690000000001</v>
      </c>
      <c r="AP134" s="678">
        <v>161.15559999999999</v>
      </c>
      <c r="AQ134" s="678">
        <v>161.1781</v>
      </c>
      <c r="AR134" s="678">
        <v>161.184</v>
      </c>
      <c r="AS134" s="678">
        <v>161.18989999999999</v>
      </c>
      <c r="AT134" s="678">
        <v>161.1968</v>
      </c>
      <c r="AU134" s="678">
        <v>161.20400000000001</v>
      </c>
      <c r="AV134" s="678">
        <v>161.2097</v>
      </c>
      <c r="AW134" s="678">
        <v>161.215</v>
      </c>
      <c r="AX134" s="678">
        <v>161.22030000000001</v>
      </c>
      <c r="AY134" s="678">
        <v>161.22559999999999</v>
      </c>
      <c r="AZ134" s="678">
        <v>161.23099999999999</v>
      </c>
      <c r="BA134" s="678">
        <v>161.2372</v>
      </c>
      <c r="BB134" s="678">
        <v>161.24379999999999</v>
      </c>
      <c r="BC134" s="678">
        <v>161.2491</v>
      </c>
      <c r="BD134" s="678">
        <v>161.25460000000001</v>
      </c>
      <c r="BE134" s="249"/>
      <c r="BF134" s="256"/>
      <c r="BG134" s="256"/>
      <c r="BH134" s="256"/>
      <c r="BI134" s="256"/>
      <c r="BJ134" s="256"/>
      <c r="BK134" s="256"/>
      <c r="BL134" s="256"/>
      <c r="BM134" s="256"/>
      <c r="BN134" s="256"/>
      <c r="BO134" s="256"/>
      <c r="BP134" s="256"/>
      <c r="BQ134" s="256"/>
      <c r="BR134" s="256"/>
      <c r="BS134" s="256"/>
      <c r="BT134" s="256"/>
      <c r="BU134" s="256"/>
      <c r="BV134" s="256"/>
      <c r="BW134" s="256"/>
      <c r="BX134" s="256"/>
      <c r="BY134" s="256"/>
      <c r="BZ134" s="256"/>
      <c r="CA134" s="256"/>
      <c r="CB134" s="256"/>
      <c r="CC134" s="249"/>
      <c r="CD134" s="249"/>
      <c r="CE134" s="249"/>
      <c r="CF134" s="249"/>
      <c r="CG134" s="249"/>
      <c r="CH134" s="249"/>
      <c r="CI134" s="249"/>
      <c r="CJ134" s="249"/>
      <c r="CK134" s="249"/>
      <c r="CL134" s="249"/>
      <c r="CM134" s="121"/>
      <c r="CN134" s="121"/>
    </row>
    <row r="135" spans="1:107" s="1" customFormat="1" ht="10.5" customHeight="1" x14ac:dyDescent="0.2">
      <c r="A135" s="1373"/>
      <c r="B135" s="1376"/>
      <c r="C135" s="846" t="s">
        <v>908</v>
      </c>
      <c r="D135" s="1256" t="s">
        <v>907</v>
      </c>
      <c r="E135" s="1048">
        <v>0</v>
      </c>
      <c r="F135" s="1048">
        <v>0</v>
      </c>
      <c r="G135" s="1048">
        <v>0</v>
      </c>
      <c r="H135" s="1049">
        <v>0</v>
      </c>
      <c r="I135" s="1048">
        <v>0</v>
      </c>
      <c r="J135" s="1048">
        <v>0</v>
      </c>
      <c r="K135" s="1048">
        <v>0</v>
      </c>
      <c r="L135" s="1048">
        <v>0</v>
      </c>
      <c r="M135" s="1048">
        <v>0</v>
      </c>
      <c r="N135" s="1049">
        <v>0</v>
      </c>
      <c r="O135" s="1048">
        <v>0</v>
      </c>
      <c r="P135" s="1048">
        <v>0</v>
      </c>
      <c r="Q135" s="1048">
        <v>0</v>
      </c>
      <c r="R135" s="1048">
        <v>0</v>
      </c>
      <c r="S135" s="1048">
        <v>0</v>
      </c>
      <c r="T135" s="1048">
        <v>0</v>
      </c>
      <c r="U135" s="1048">
        <v>0</v>
      </c>
      <c r="V135" s="1049">
        <v>0</v>
      </c>
      <c r="W135" s="1048">
        <v>0</v>
      </c>
      <c r="X135" s="1048">
        <v>0</v>
      </c>
      <c r="Y135" s="1048">
        <v>0</v>
      </c>
      <c r="Z135" s="1048">
        <v>0</v>
      </c>
      <c r="AA135" s="1048">
        <v>0</v>
      </c>
      <c r="AB135" s="1048">
        <v>0</v>
      </c>
      <c r="AC135" s="41"/>
      <c r="AD135" s="43"/>
      <c r="AE135" s="49"/>
      <c r="AF135" s="678"/>
      <c r="AG135" s="678"/>
      <c r="AH135" s="679"/>
      <c r="AI135" s="678"/>
      <c r="AJ135" s="678"/>
      <c r="AK135" s="678"/>
      <c r="AL135" s="678"/>
      <c r="AM135" s="678"/>
      <c r="AN135" s="678"/>
      <c r="AO135" s="678"/>
      <c r="AP135" s="678"/>
      <c r="AQ135" s="678"/>
      <c r="AR135" s="678"/>
      <c r="AS135" s="678"/>
      <c r="AT135" s="678"/>
      <c r="AU135" s="678"/>
      <c r="AV135" s="678"/>
      <c r="AW135" s="678"/>
      <c r="AX135" s="678"/>
      <c r="AY135" s="678"/>
      <c r="AZ135" s="678"/>
      <c r="BA135" s="678"/>
      <c r="BB135" s="678"/>
      <c r="BC135" s="678"/>
      <c r="BD135" s="678"/>
      <c r="BE135" s="249"/>
      <c r="BF135" s="256"/>
      <c r="BG135" s="256"/>
      <c r="BH135" s="256"/>
      <c r="BI135" s="256"/>
      <c r="BJ135" s="256"/>
      <c r="BK135" s="256"/>
      <c r="BL135" s="256"/>
      <c r="BM135" s="256"/>
      <c r="BN135" s="256"/>
      <c r="BO135" s="256"/>
      <c r="BP135" s="256"/>
      <c r="BQ135" s="256"/>
      <c r="BR135" s="256"/>
      <c r="BS135" s="256"/>
      <c r="BT135" s="256"/>
      <c r="BU135" s="256"/>
      <c r="BV135" s="256"/>
      <c r="BW135" s="256"/>
      <c r="BX135" s="256"/>
      <c r="BY135" s="256"/>
      <c r="BZ135" s="256"/>
      <c r="CA135" s="256"/>
      <c r="CB135" s="256"/>
      <c r="CC135" s="249"/>
      <c r="CD135" s="249"/>
      <c r="CE135" s="249"/>
      <c r="CF135" s="249"/>
      <c r="CG135" s="249"/>
      <c r="CH135" s="249"/>
      <c r="CI135" s="249"/>
      <c r="CJ135" s="249"/>
      <c r="CK135" s="249"/>
      <c r="CL135" s="249"/>
      <c r="CM135" s="121"/>
      <c r="CN135" s="121"/>
    </row>
    <row r="136" spans="1:107" s="1" customFormat="1" ht="10.5" customHeight="1" thickBot="1" x14ac:dyDescent="0.25">
      <c r="A136" s="1374"/>
      <c r="B136" s="1377"/>
      <c r="C136" s="197"/>
      <c r="D136" s="1258" t="s">
        <v>35</v>
      </c>
      <c r="E136" s="1050">
        <f t="shared" ref="E136:AB136" si="33">(E134-E135)/E133</f>
        <v>1.7297297297297296</v>
      </c>
      <c r="F136" s="1050">
        <f t="shared" si="33"/>
        <v>1.8214285714285712</v>
      </c>
      <c r="G136" s="1050">
        <f t="shared" si="33"/>
        <v>1.8928571428571428</v>
      </c>
      <c r="H136" s="1051">
        <f t="shared" si="33"/>
        <v>1.8275862068965518</v>
      </c>
      <c r="I136" s="1050">
        <f t="shared" si="33"/>
        <v>1.8888888888888884</v>
      </c>
      <c r="J136" s="1050">
        <f t="shared" si="33"/>
        <v>1.8571428571428572</v>
      </c>
      <c r="K136" s="1050">
        <f t="shared" si="33"/>
        <v>1.7428571428571429</v>
      </c>
      <c r="L136" s="1050">
        <f t="shared" si="33"/>
        <v>1.7894736842105265</v>
      </c>
      <c r="M136" s="1050">
        <f t="shared" si="33"/>
        <v>1.9310344827586208</v>
      </c>
      <c r="N136" s="1051">
        <f t="shared" si="33"/>
        <v>2.8235294117647065</v>
      </c>
      <c r="O136" s="1050">
        <f t="shared" si="33"/>
        <v>2.884615384615385</v>
      </c>
      <c r="P136" s="1050">
        <f t="shared" si="33"/>
        <v>2</v>
      </c>
      <c r="Q136" s="1050">
        <f t="shared" si="33"/>
        <v>2.0344827586206895</v>
      </c>
      <c r="R136" s="1050">
        <f t="shared" si="33"/>
        <v>1.9714285714285715</v>
      </c>
      <c r="S136" s="1050">
        <f t="shared" si="33"/>
        <v>1.868421052631579</v>
      </c>
      <c r="T136" s="1050">
        <f t="shared" si="33"/>
        <v>1.9</v>
      </c>
      <c r="U136" s="1050">
        <f t="shared" si="33"/>
        <v>1.8214285714285712</v>
      </c>
      <c r="V136" s="1051">
        <f t="shared" si="33"/>
        <v>1.9629629629629628</v>
      </c>
      <c r="W136" s="1050">
        <f t="shared" si="33"/>
        <v>1.9629629629629628</v>
      </c>
      <c r="X136" s="1050">
        <f t="shared" si="33"/>
        <v>1.9629629629629628</v>
      </c>
      <c r="Y136" s="1050">
        <f t="shared" si="33"/>
        <v>1.8787878787878787</v>
      </c>
      <c r="Z136" s="1050">
        <f t="shared" si="33"/>
        <v>1.8055555555555551</v>
      </c>
      <c r="AA136" s="1050">
        <f t="shared" si="33"/>
        <v>1.9629629629629628</v>
      </c>
      <c r="AB136" s="1050">
        <f t="shared" si="33"/>
        <v>2</v>
      </c>
      <c r="AC136" s="41"/>
      <c r="AD136" s="43"/>
      <c r="AE136" s="49"/>
      <c r="AF136" s="256"/>
      <c r="AG136" s="76"/>
      <c r="AH136" s="256"/>
      <c r="AI136" s="256"/>
      <c r="AJ136" s="256"/>
      <c r="AK136" s="256"/>
      <c r="AL136" s="256"/>
      <c r="AM136" s="256"/>
      <c r="AN136" s="256"/>
      <c r="AO136" s="256"/>
      <c r="AP136" s="256"/>
      <c r="AQ136" s="256"/>
      <c r="AR136" s="256"/>
      <c r="AS136" s="256"/>
      <c r="AT136" s="256"/>
      <c r="AU136" s="256"/>
      <c r="AV136" s="256"/>
      <c r="AW136" s="256"/>
      <c r="AX136" s="256"/>
      <c r="AY136" s="256"/>
      <c r="AZ136" s="256"/>
      <c r="BA136" s="256"/>
      <c r="BB136" s="256"/>
      <c r="BC136" s="256"/>
      <c r="BD136" s="256"/>
      <c r="BE136" s="249"/>
      <c r="BF136" s="249"/>
      <c r="BG136" s="249"/>
      <c r="BH136" s="249"/>
      <c r="BI136" s="249"/>
      <c r="BJ136" s="249"/>
      <c r="BK136" s="249"/>
      <c r="BL136" s="249"/>
      <c r="BM136" s="249"/>
      <c r="BN136" s="249"/>
      <c r="BO136" s="249"/>
      <c r="BP136" s="249"/>
      <c r="BQ136" s="249"/>
      <c r="BR136" s="249"/>
      <c r="BS136" s="249"/>
      <c r="BT136" s="249"/>
      <c r="BU136" s="249"/>
      <c r="BV136" s="249"/>
      <c r="BW136" s="249"/>
      <c r="BX136" s="249"/>
      <c r="BY136" s="249"/>
      <c r="BZ136" s="249"/>
      <c r="CA136" s="249"/>
      <c r="CB136" s="249"/>
      <c r="CC136" s="249"/>
      <c r="CD136" s="249"/>
      <c r="CE136" s="249"/>
      <c r="CF136" s="249"/>
      <c r="CG136" s="249"/>
      <c r="CH136" s="249"/>
      <c r="CI136" s="249"/>
      <c r="CJ136" s="249"/>
      <c r="CK136" s="249"/>
      <c r="CL136" s="249"/>
      <c r="CM136" s="121"/>
      <c r="CN136" s="121"/>
    </row>
    <row r="137" spans="1:107" s="1" customFormat="1" ht="10.5" customHeight="1" x14ac:dyDescent="0.2">
      <c r="A137" s="1372" t="s">
        <v>37</v>
      </c>
      <c r="B137" s="1375" t="s">
        <v>718</v>
      </c>
      <c r="C137" s="695"/>
      <c r="D137" s="1255"/>
      <c r="E137" s="1052"/>
      <c r="F137" s="1052"/>
      <c r="G137" s="1052"/>
      <c r="H137" s="1053"/>
      <c r="I137" s="1052"/>
      <c r="J137" s="1052"/>
      <c r="K137" s="1052"/>
      <c r="L137" s="1052"/>
      <c r="M137" s="1052"/>
      <c r="N137" s="1053"/>
      <c r="O137" s="1052"/>
      <c r="P137" s="1052"/>
      <c r="Q137" s="1052"/>
      <c r="R137" s="1052"/>
      <c r="S137" s="1052"/>
      <c r="T137" s="1052"/>
      <c r="U137" s="1052"/>
      <c r="V137" s="1053"/>
      <c r="W137" s="1052"/>
      <c r="X137" s="1052"/>
      <c r="Y137" s="1052"/>
      <c r="Z137" s="1052"/>
      <c r="AA137" s="1052"/>
      <c r="AB137" s="1052"/>
      <c r="AC137" s="41" t="s">
        <v>107</v>
      </c>
      <c r="AD137" s="43">
        <f>AD139/AC139</f>
        <v>1.3388948154470079</v>
      </c>
      <c r="AE137" s="49"/>
      <c r="AF137" s="271"/>
      <c r="AG137" s="76"/>
      <c r="AH137" s="76"/>
      <c r="AI137" s="76"/>
      <c r="AJ137" s="76"/>
      <c r="AK137" s="76"/>
      <c r="AL137" s="76"/>
      <c r="AM137" s="76"/>
      <c r="AN137" s="76"/>
      <c r="AO137" s="76"/>
      <c r="AP137" s="76"/>
      <c r="AQ137" s="76"/>
      <c r="AR137" s="76"/>
      <c r="AS137" s="76"/>
      <c r="AT137" s="76"/>
      <c r="AU137" s="76"/>
      <c r="AV137" s="76"/>
      <c r="AW137" s="76"/>
      <c r="AX137" s="76"/>
      <c r="AY137" s="76"/>
      <c r="AZ137" s="76"/>
      <c r="BA137" s="76"/>
      <c r="BB137" s="76"/>
      <c r="BC137" s="76"/>
      <c r="BD137" s="76"/>
      <c r="BE137" s="249"/>
      <c r="BF137" s="249"/>
      <c r="BG137" s="249"/>
      <c r="BH137" s="249"/>
      <c r="BI137" s="249"/>
      <c r="BJ137" s="249"/>
      <c r="BK137" s="249"/>
      <c r="BL137" s="249"/>
      <c r="BM137" s="249"/>
      <c r="BN137" s="249"/>
      <c r="BO137" s="249"/>
      <c r="BP137" s="249"/>
      <c r="BQ137" s="249"/>
      <c r="BR137" s="249"/>
      <c r="BS137" s="249"/>
      <c r="BT137" s="249"/>
      <c r="BU137" s="249"/>
      <c r="BV137" s="249"/>
      <c r="BW137" s="249"/>
      <c r="BX137" s="249"/>
      <c r="BY137" s="249"/>
      <c r="BZ137" s="249"/>
      <c r="CA137" s="249"/>
      <c r="CB137" s="249"/>
      <c r="CC137" s="249"/>
      <c r="CD137" s="249"/>
      <c r="CE137" s="249"/>
      <c r="CF137" s="249"/>
      <c r="CG137" s="249"/>
      <c r="CH137" s="249"/>
      <c r="CI137" s="249"/>
      <c r="CJ137" s="249"/>
      <c r="CK137" s="249"/>
      <c r="CL137" s="249"/>
      <c r="CM137" s="121"/>
      <c r="CN137" s="121"/>
    </row>
    <row r="138" spans="1:107" s="1" customFormat="1" ht="10.5" customHeight="1" x14ac:dyDescent="0.2">
      <c r="A138" s="1373"/>
      <c r="B138" s="1376"/>
      <c r="C138" s="846" t="s">
        <v>118</v>
      </c>
      <c r="D138" s="1256" t="s">
        <v>27</v>
      </c>
      <c r="E138" s="1054">
        <f t="shared" ref="E138:AB138" si="34">ROUND(SQRT(E139^2+(E140-E141)^2)*1000/(1.73*E130),0)</f>
        <v>123</v>
      </c>
      <c r="F138" s="1055">
        <f t="shared" si="34"/>
        <v>118</v>
      </c>
      <c r="G138" s="1055">
        <f t="shared" si="34"/>
        <v>122</v>
      </c>
      <c r="H138" s="1056">
        <f t="shared" si="34"/>
        <v>121</v>
      </c>
      <c r="I138" s="1055">
        <f t="shared" si="34"/>
        <v>123</v>
      </c>
      <c r="J138" s="1055">
        <f t="shared" si="34"/>
        <v>124</v>
      </c>
      <c r="K138" s="1055">
        <f t="shared" si="34"/>
        <v>123</v>
      </c>
      <c r="L138" s="1055">
        <f t="shared" si="34"/>
        <v>123</v>
      </c>
      <c r="M138" s="1055">
        <f t="shared" si="34"/>
        <v>93</v>
      </c>
      <c r="N138" s="1056">
        <f t="shared" si="34"/>
        <v>42</v>
      </c>
      <c r="O138" s="1055">
        <f t="shared" si="34"/>
        <v>108</v>
      </c>
      <c r="P138" s="1055">
        <f t="shared" si="34"/>
        <v>90</v>
      </c>
      <c r="Q138" s="1055">
        <f t="shared" si="34"/>
        <v>110</v>
      </c>
      <c r="R138" s="1055">
        <f t="shared" si="34"/>
        <v>116</v>
      </c>
      <c r="S138" s="1055">
        <f t="shared" si="34"/>
        <v>95</v>
      </c>
      <c r="T138" s="1055">
        <f t="shared" si="34"/>
        <v>117</v>
      </c>
      <c r="U138" s="1055">
        <f t="shared" si="34"/>
        <v>124</v>
      </c>
      <c r="V138" s="1056">
        <f t="shared" si="34"/>
        <v>125</v>
      </c>
      <c r="W138" s="1055">
        <f t="shared" si="34"/>
        <v>103</v>
      </c>
      <c r="X138" s="1055">
        <f t="shared" si="34"/>
        <v>124</v>
      </c>
      <c r="Y138" s="1055">
        <f t="shared" si="34"/>
        <v>122</v>
      </c>
      <c r="Z138" s="1055">
        <f t="shared" si="34"/>
        <v>114</v>
      </c>
      <c r="AA138" s="1055">
        <f t="shared" si="34"/>
        <v>72</v>
      </c>
      <c r="AB138" s="1055">
        <f t="shared" si="34"/>
        <v>43</v>
      </c>
      <c r="AC138" s="254"/>
      <c r="AD138" s="129"/>
      <c r="AE138" s="49"/>
      <c r="AF138" s="256"/>
      <c r="AG138" s="256"/>
      <c r="AH138" s="256"/>
      <c r="AI138" s="256"/>
      <c r="AJ138" s="256"/>
      <c r="AK138" s="256"/>
      <c r="AL138" s="256"/>
      <c r="AM138" s="256"/>
      <c r="AN138" s="256"/>
      <c r="AO138" s="256"/>
      <c r="AP138" s="256"/>
      <c r="AQ138" s="256"/>
      <c r="AR138" s="256"/>
      <c r="AS138" s="256"/>
      <c r="AT138" s="256"/>
      <c r="AU138" s="256"/>
      <c r="AV138" s="256"/>
      <c r="AW138" s="256"/>
      <c r="AX138" s="256"/>
      <c r="AY138" s="256"/>
      <c r="AZ138" s="256"/>
      <c r="BA138" s="256"/>
      <c r="BB138" s="256"/>
      <c r="BC138" s="256"/>
      <c r="BD138" s="256"/>
      <c r="BE138" s="249"/>
      <c r="BF138" s="249"/>
      <c r="BG138" s="249"/>
      <c r="BH138" s="249"/>
      <c r="BI138" s="249"/>
      <c r="BJ138" s="249"/>
      <c r="BK138" s="249"/>
      <c r="BL138" s="249"/>
      <c r="BM138" s="249"/>
      <c r="BN138" s="249"/>
      <c r="BO138" s="249"/>
      <c r="BP138" s="249"/>
      <c r="BQ138" s="249"/>
      <c r="BR138" s="249"/>
      <c r="BS138" s="249"/>
      <c r="BT138" s="249"/>
      <c r="BU138" s="249"/>
      <c r="BV138" s="249"/>
      <c r="BW138" s="249"/>
      <c r="BX138" s="249"/>
      <c r="BY138" s="249"/>
      <c r="BZ138" s="249"/>
      <c r="CA138" s="249"/>
      <c r="CB138" s="249"/>
      <c r="CC138" s="249"/>
      <c r="CD138" s="249"/>
      <c r="CE138" s="249"/>
      <c r="CF138" s="249"/>
      <c r="CG138" s="249"/>
      <c r="CH138" s="249"/>
      <c r="CI138" s="249"/>
      <c r="CJ138" s="249"/>
      <c r="CK138" s="249"/>
      <c r="CL138" s="249"/>
      <c r="CM138" s="121"/>
      <c r="CN138" s="121"/>
    </row>
    <row r="139" spans="1:107" s="1" customFormat="1" ht="10.5" customHeight="1" x14ac:dyDescent="0.2">
      <c r="A139" s="1373"/>
      <c r="B139" s="1376"/>
      <c r="C139" s="846" t="s">
        <v>908</v>
      </c>
      <c r="D139" s="1256" t="s">
        <v>108</v>
      </c>
      <c r="E139" s="1046">
        <f>ROUND((AG139-AF139)*$AE139,2)</f>
        <v>0.84</v>
      </c>
      <c r="F139" s="1046">
        <f t="shared" ref="F139:AB139" si="35">ROUND((AH139-AG139)*$AE139,2)</f>
        <v>0.77</v>
      </c>
      <c r="G139" s="1046">
        <f t="shared" si="35"/>
        <v>0.81</v>
      </c>
      <c r="H139" s="1047">
        <f t="shared" si="35"/>
        <v>0.79</v>
      </c>
      <c r="I139" s="1046">
        <f t="shared" si="35"/>
        <v>0.82</v>
      </c>
      <c r="J139" s="1046">
        <f t="shared" si="35"/>
        <v>0.83</v>
      </c>
      <c r="K139" s="1046">
        <f t="shared" si="35"/>
        <v>0.82</v>
      </c>
      <c r="L139" s="1046">
        <f t="shared" si="35"/>
        <v>0.81</v>
      </c>
      <c r="M139" s="1046">
        <f t="shared" si="35"/>
        <v>0.57999999999999996</v>
      </c>
      <c r="N139" s="1047">
        <f t="shared" si="35"/>
        <v>0.24</v>
      </c>
      <c r="O139" s="1046">
        <f t="shared" si="35"/>
        <v>0.7</v>
      </c>
      <c r="P139" s="1046">
        <f t="shared" si="35"/>
        <v>0.61</v>
      </c>
      <c r="Q139" s="1046">
        <f t="shared" si="35"/>
        <v>0.74</v>
      </c>
      <c r="R139" s="1046">
        <f t="shared" si="35"/>
        <v>0.78</v>
      </c>
      <c r="S139" s="1046">
        <f t="shared" si="35"/>
        <v>0.63</v>
      </c>
      <c r="T139" s="1046">
        <f t="shared" si="35"/>
        <v>0.73</v>
      </c>
      <c r="U139" s="1046">
        <f t="shared" si="35"/>
        <v>0.83</v>
      </c>
      <c r="V139" s="1047">
        <f t="shared" si="35"/>
        <v>0.84</v>
      </c>
      <c r="W139" s="1046">
        <f t="shared" si="35"/>
        <v>0.69</v>
      </c>
      <c r="X139" s="1046">
        <f t="shared" si="35"/>
        <v>0.83</v>
      </c>
      <c r="Y139" s="1046">
        <f t="shared" si="35"/>
        <v>0.81</v>
      </c>
      <c r="Z139" s="1046">
        <f t="shared" si="35"/>
        <v>0.72</v>
      </c>
      <c r="AA139" s="1046">
        <f t="shared" si="35"/>
        <v>0.43</v>
      </c>
      <c r="AB139" s="1046">
        <f t="shared" si="35"/>
        <v>0.23</v>
      </c>
      <c r="AC139" s="41">
        <f>(BD139-AF139)*AE139</f>
        <v>16.873199999999635</v>
      </c>
      <c r="AD139" s="43">
        <f>(BD140-AF140)*AE139</f>
        <v>22.591439999999967</v>
      </c>
      <c r="AE139" s="49">
        <v>3.6</v>
      </c>
      <c r="AF139" s="678">
        <v>2434.6404000000002</v>
      </c>
      <c r="AG139" s="678">
        <v>2434.8728000000001</v>
      </c>
      <c r="AH139" s="679">
        <v>2435.0875000000001</v>
      </c>
      <c r="AI139" s="678">
        <v>2435.3112000000001</v>
      </c>
      <c r="AJ139" s="678">
        <v>2435.5302000000001</v>
      </c>
      <c r="AK139" s="678">
        <v>2435.7574</v>
      </c>
      <c r="AL139" s="678">
        <v>2435.9886000000001</v>
      </c>
      <c r="AM139" s="678">
        <v>2436.2166000000002</v>
      </c>
      <c r="AN139" s="678">
        <v>2436.4418999999998</v>
      </c>
      <c r="AO139" s="678">
        <v>2436.6034</v>
      </c>
      <c r="AP139" s="678">
        <v>2436.6698000000001</v>
      </c>
      <c r="AQ139" s="678">
        <v>2436.8649</v>
      </c>
      <c r="AR139" s="678">
        <v>2437.0337</v>
      </c>
      <c r="AS139" s="678">
        <v>2437.2388999999998</v>
      </c>
      <c r="AT139" s="678">
        <v>2437.4544000000001</v>
      </c>
      <c r="AU139" s="678">
        <v>2437.6300999999999</v>
      </c>
      <c r="AV139" s="678">
        <v>2437.8332</v>
      </c>
      <c r="AW139" s="678">
        <v>2438.0650000000001</v>
      </c>
      <c r="AX139" s="678">
        <v>2438.2970999999998</v>
      </c>
      <c r="AY139" s="678">
        <v>2438.489</v>
      </c>
      <c r="AZ139" s="678">
        <v>2438.7202000000002</v>
      </c>
      <c r="BA139" s="678">
        <v>2438.9461999999999</v>
      </c>
      <c r="BB139" s="678">
        <v>2439.1451000000002</v>
      </c>
      <c r="BC139" s="678">
        <v>2439.2636000000002</v>
      </c>
      <c r="BD139" s="678">
        <v>2439.3274000000001</v>
      </c>
      <c r="BE139" s="249"/>
      <c r="BF139" s="249"/>
      <c r="BG139" s="249"/>
      <c r="BH139" s="249"/>
      <c r="BI139" s="249"/>
      <c r="BJ139" s="249"/>
      <c r="BK139" s="249"/>
      <c r="BL139" s="249"/>
      <c r="BM139" s="249"/>
      <c r="BN139" s="249"/>
      <c r="BO139" s="249"/>
      <c r="BP139" s="249"/>
      <c r="BQ139" s="249"/>
      <c r="BR139" s="249"/>
      <c r="BS139" s="249"/>
      <c r="BT139" s="249"/>
      <c r="BU139" s="249"/>
      <c r="BV139" s="249"/>
      <c r="BW139" s="249"/>
      <c r="BX139" s="249"/>
      <c r="BY139" s="249"/>
      <c r="BZ139" s="249"/>
      <c r="CA139" s="249"/>
      <c r="CB139" s="249"/>
      <c r="CC139" s="249"/>
      <c r="CD139" s="249"/>
      <c r="CE139" s="249"/>
      <c r="CF139" s="249"/>
      <c r="CG139" s="249"/>
      <c r="CH139" s="249"/>
      <c r="CI139" s="249"/>
      <c r="CJ139" s="249"/>
      <c r="CK139" s="249"/>
      <c r="CL139" s="249"/>
      <c r="CM139" s="121"/>
      <c r="CN139" s="121"/>
    </row>
    <row r="140" spans="1:107" s="1" customFormat="1" ht="10.5" customHeight="1" x14ac:dyDescent="0.2">
      <c r="A140" s="1373"/>
      <c r="B140" s="1376"/>
      <c r="C140" s="846" t="s">
        <v>908</v>
      </c>
      <c r="D140" s="1256" t="s">
        <v>906</v>
      </c>
      <c r="E140" s="1046">
        <f t="shared" ref="E140:AB140" si="36">ROUND((AG140-AF140)*$AE139,2)</f>
        <v>1.07</v>
      </c>
      <c r="F140" s="1046">
        <f t="shared" si="36"/>
        <v>1.04</v>
      </c>
      <c r="G140" s="1046">
        <f t="shared" si="36"/>
        <v>1.06</v>
      </c>
      <c r="H140" s="1047">
        <f t="shared" si="36"/>
        <v>1.06</v>
      </c>
      <c r="I140" s="1046">
        <f t="shared" si="36"/>
        <v>1.06</v>
      </c>
      <c r="J140" s="1046">
        <f t="shared" si="36"/>
        <v>1.06</v>
      </c>
      <c r="K140" s="1046">
        <f t="shared" si="36"/>
        <v>1.06</v>
      </c>
      <c r="L140" s="1046">
        <f t="shared" si="36"/>
        <v>1.07</v>
      </c>
      <c r="M140" s="1046">
        <f t="shared" si="36"/>
        <v>0.85</v>
      </c>
      <c r="N140" s="1047">
        <f t="shared" si="36"/>
        <v>0.41</v>
      </c>
      <c r="O140" s="1046">
        <f t="shared" si="36"/>
        <v>0.95</v>
      </c>
      <c r="P140" s="1046">
        <f t="shared" si="36"/>
        <v>0.79</v>
      </c>
      <c r="Q140" s="1046">
        <f t="shared" si="36"/>
        <v>0.95</v>
      </c>
      <c r="R140" s="1046">
        <f t="shared" si="36"/>
        <v>1</v>
      </c>
      <c r="S140" s="1046">
        <f t="shared" si="36"/>
        <v>0.84</v>
      </c>
      <c r="T140" s="1046">
        <f t="shared" si="36"/>
        <v>1.05</v>
      </c>
      <c r="U140" s="1046">
        <f t="shared" si="36"/>
        <v>1.07</v>
      </c>
      <c r="V140" s="1047">
        <f t="shared" si="36"/>
        <v>1.07</v>
      </c>
      <c r="W140" s="1046">
        <f t="shared" si="36"/>
        <v>0.9</v>
      </c>
      <c r="X140" s="1046">
        <f t="shared" si="36"/>
        <v>1.07</v>
      </c>
      <c r="Y140" s="1046">
        <f t="shared" si="36"/>
        <v>1.06</v>
      </c>
      <c r="Z140" s="1046">
        <f t="shared" si="36"/>
        <v>1.01</v>
      </c>
      <c r="AA140" s="1046">
        <f t="shared" si="36"/>
        <v>0.67</v>
      </c>
      <c r="AB140" s="1046">
        <f t="shared" si="36"/>
        <v>0.43</v>
      </c>
      <c r="AC140" s="41"/>
      <c r="AD140" s="43"/>
      <c r="AE140" s="49"/>
      <c r="AF140" s="678">
        <v>3512.9607999999998</v>
      </c>
      <c r="AG140" s="678">
        <v>3513.2579999999998</v>
      </c>
      <c r="AH140" s="679">
        <v>3513.5470999999998</v>
      </c>
      <c r="AI140" s="678">
        <v>3513.8404999999998</v>
      </c>
      <c r="AJ140" s="678">
        <v>3514.1338999999998</v>
      </c>
      <c r="AK140" s="678">
        <v>3514.4277999999999</v>
      </c>
      <c r="AL140" s="678">
        <v>3514.7224999999999</v>
      </c>
      <c r="AM140" s="678">
        <v>3515.0165000000002</v>
      </c>
      <c r="AN140" s="678">
        <v>3515.3139999999999</v>
      </c>
      <c r="AO140" s="678">
        <v>3515.5488</v>
      </c>
      <c r="AP140" s="678">
        <v>3515.6624999999999</v>
      </c>
      <c r="AQ140" s="678">
        <v>3515.9259000000002</v>
      </c>
      <c r="AR140" s="678">
        <v>3516.1444000000001</v>
      </c>
      <c r="AS140" s="678">
        <v>3516.4096</v>
      </c>
      <c r="AT140" s="678">
        <v>3516.6869000000002</v>
      </c>
      <c r="AU140" s="678">
        <v>3516.9209000000001</v>
      </c>
      <c r="AV140" s="678">
        <v>3517.2114000000001</v>
      </c>
      <c r="AW140" s="678">
        <v>3517.5075000000002</v>
      </c>
      <c r="AX140" s="678">
        <v>3517.8051</v>
      </c>
      <c r="AY140" s="678">
        <v>3518.056</v>
      </c>
      <c r="AZ140" s="678">
        <v>3518.3534</v>
      </c>
      <c r="BA140" s="678">
        <v>3518.6486</v>
      </c>
      <c r="BB140" s="678">
        <v>3518.9303</v>
      </c>
      <c r="BC140" s="678">
        <v>3519.1163000000001</v>
      </c>
      <c r="BD140" s="678">
        <v>3519.2361999999998</v>
      </c>
      <c r="BE140" s="249"/>
      <c r="BF140" s="256"/>
      <c r="BG140" s="256"/>
      <c r="BH140" s="256"/>
      <c r="BI140" s="256"/>
      <c r="BJ140" s="256"/>
      <c r="BK140" s="256"/>
      <c r="BL140" s="256"/>
      <c r="BM140" s="256"/>
      <c r="BN140" s="256"/>
      <c r="BO140" s="256"/>
      <c r="BP140" s="256"/>
      <c r="BQ140" s="256"/>
      <c r="BR140" s="256"/>
      <c r="BS140" s="256"/>
      <c r="BT140" s="256"/>
      <c r="BU140" s="256"/>
      <c r="BV140" s="256"/>
      <c r="BW140" s="256"/>
      <c r="BX140" s="256"/>
      <c r="BY140" s="256"/>
      <c r="BZ140" s="256"/>
      <c r="CA140" s="256"/>
      <c r="CB140" s="256"/>
      <c r="CC140" s="249"/>
      <c r="CD140" s="249"/>
      <c r="CE140" s="249"/>
      <c r="CF140" s="249"/>
      <c r="CG140" s="249"/>
      <c r="CH140" s="249"/>
      <c r="CI140" s="249"/>
      <c r="CJ140" s="249"/>
      <c r="CK140" s="249"/>
      <c r="CL140" s="249"/>
      <c r="CM140" s="121"/>
      <c r="CN140" s="121"/>
    </row>
    <row r="141" spans="1:107" s="1" customFormat="1" ht="10.5" customHeight="1" x14ac:dyDescent="0.2">
      <c r="A141" s="1373"/>
      <c r="B141" s="1376"/>
      <c r="C141" s="846" t="s">
        <v>908</v>
      </c>
      <c r="D141" s="1256" t="s">
        <v>907</v>
      </c>
      <c r="E141" s="1048">
        <v>0</v>
      </c>
      <c r="F141" s="1048">
        <v>3.5999999999999999E-3</v>
      </c>
      <c r="G141" s="1048">
        <v>0</v>
      </c>
      <c r="H141" s="1049">
        <v>0</v>
      </c>
      <c r="I141" s="1048">
        <v>0</v>
      </c>
      <c r="J141" s="1048">
        <v>0</v>
      </c>
      <c r="K141" s="1048">
        <v>0</v>
      </c>
      <c r="L141" s="1048">
        <v>0</v>
      </c>
      <c r="M141" s="1048">
        <v>3.5999999999999997E-4</v>
      </c>
      <c r="N141" s="1049">
        <v>2.4480000000000002E-2</v>
      </c>
      <c r="O141" s="1048">
        <v>7.5599999999999999E-3</v>
      </c>
      <c r="P141" s="1048">
        <v>2.1600000000000001E-2</v>
      </c>
      <c r="Q141" s="1048">
        <v>6.4800000000000005E-3</v>
      </c>
      <c r="R141" s="1048">
        <v>3.5999999999999999E-3</v>
      </c>
      <c r="S141" s="1048">
        <v>1.44E-2</v>
      </c>
      <c r="T141" s="1048">
        <v>0</v>
      </c>
      <c r="U141" s="1048">
        <v>0</v>
      </c>
      <c r="V141" s="1049">
        <v>0</v>
      </c>
      <c r="W141" s="1048">
        <v>9.7200000000000012E-3</v>
      </c>
      <c r="X141" s="1048">
        <v>0</v>
      </c>
      <c r="Y141" s="1048">
        <v>0</v>
      </c>
      <c r="Z141" s="1048">
        <v>0</v>
      </c>
      <c r="AA141" s="1048">
        <v>1.8E-3</v>
      </c>
      <c r="AB141" s="1048">
        <v>1.6199999999999999E-2</v>
      </c>
      <c r="AC141" s="41"/>
      <c r="AD141" s="43"/>
      <c r="AE141" s="49"/>
      <c r="AF141" s="678"/>
      <c r="AG141" s="678"/>
      <c r="AH141" s="679"/>
      <c r="AI141" s="678"/>
      <c r="AJ141" s="678"/>
      <c r="AK141" s="678"/>
      <c r="AL141" s="678"/>
      <c r="AM141" s="678"/>
      <c r="AN141" s="678"/>
      <c r="AO141" s="678"/>
      <c r="AP141" s="678"/>
      <c r="AQ141" s="678"/>
      <c r="AR141" s="678"/>
      <c r="AS141" s="678"/>
      <c r="AT141" s="678"/>
      <c r="AU141" s="678"/>
      <c r="AV141" s="678"/>
      <c r="AW141" s="678"/>
      <c r="AX141" s="678"/>
      <c r="AY141" s="678"/>
      <c r="AZ141" s="678"/>
      <c r="BA141" s="678"/>
      <c r="BB141" s="678"/>
      <c r="BC141" s="678"/>
      <c r="BD141" s="678"/>
      <c r="BE141" s="249"/>
      <c r="BF141" s="256"/>
      <c r="BG141" s="256"/>
      <c r="BH141" s="256"/>
      <c r="BI141" s="256"/>
      <c r="BJ141" s="256"/>
      <c r="BK141" s="256"/>
      <c r="BL141" s="256"/>
      <c r="BM141" s="256"/>
      <c r="BN141" s="256"/>
      <c r="BO141" s="256"/>
      <c r="BP141" s="256"/>
      <c r="BQ141" s="256"/>
      <c r="BR141" s="256"/>
      <c r="BS141" s="256"/>
      <c r="BT141" s="256"/>
      <c r="BU141" s="256"/>
      <c r="BV141" s="256"/>
      <c r="BW141" s="256"/>
      <c r="BX141" s="256"/>
      <c r="BY141" s="256"/>
      <c r="BZ141" s="256"/>
      <c r="CA141" s="256"/>
      <c r="CB141" s="256"/>
      <c r="CC141" s="249"/>
      <c r="CD141" s="249"/>
      <c r="CE141" s="249"/>
      <c r="CF141" s="249"/>
      <c r="CG141" s="249"/>
      <c r="CH141" s="249"/>
      <c r="CI141" s="249"/>
      <c r="CJ141" s="249"/>
      <c r="CK141" s="249"/>
      <c r="CL141" s="249"/>
      <c r="CM141" s="121"/>
      <c r="CN141" s="121"/>
    </row>
    <row r="142" spans="1:107" s="1" customFormat="1" ht="10.5" customHeight="1" thickBot="1" x14ac:dyDescent="0.25">
      <c r="A142" s="1374"/>
      <c r="B142" s="1377"/>
      <c r="C142" s="197"/>
      <c r="D142" s="1258" t="s">
        <v>35</v>
      </c>
      <c r="E142" s="1050">
        <f t="shared" ref="E142:AB142" si="37">(E140-E141)/E139</f>
        <v>1.2738095238095239</v>
      </c>
      <c r="F142" s="1050">
        <f t="shared" si="37"/>
        <v>1.3459740259740258</v>
      </c>
      <c r="G142" s="1050">
        <f t="shared" si="37"/>
        <v>1.308641975308642</v>
      </c>
      <c r="H142" s="1051">
        <f t="shared" si="37"/>
        <v>1.3417721518987342</v>
      </c>
      <c r="I142" s="1050">
        <f t="shared" si="37"/>
        <v>1.2926829268292683</v>
      </c>
      <c r="J142" s="1050">
        <f t="shared" si="37"/>
        <v>1.2771084337349399</v>
      </c>
      <c r="K142" s="1050">
        <f t="shared" si="37"/>
        <v>1.2926829268292683</v>
      </c>
      <c r="L142" s="1050">
        <f t="shared" si="37"/>
        <v>1.3209876543209877</v>
      </c>
      <c r="M142" s="1050">
        <f t="shared" si="37"/>
        <v>1.4648965517241379</v>
      </c>
      <c r="N142" s="1051">
        <f t="shared" si="37"/>
        <v>1.6063333333333334</v>
      </c>
      <c r="O142" s="1050">
        <f t="shared" si="37"/>
        <v>1.3463428571428571</v>
      </c>
      <c r="P142" s="1050">
        <f t="shared" si="37"/>
        <v>1.2596721311475412</v>
      </c>
      <c r="Q142" s="1050">
        <f t="shared" si="37"/>
        <v>1.275027027027027</v>
      </c>
      <c r="R142" s="1050">
        <f t="shared" si="37"/>
        <v>1.2774358974358972</v>
      </c>
      <c r="S142" s="1050">
        <f t="shared" si="37"/>
        <v>1.3104761904761906</v>
      </c>
      <c r="T142" s="1050">
        <f t="shared" si="37"/>
        <v>1.4383561643835618</v>
      </c>
      <c r="U142" s="1050">
        <f t="shared" si="37"/>
        <v>1.2891566265060241</v>
      </c>
      <c r="V142" s="1051">
        <f t="shared" si="37"/>
        <v>1.2738095238095239</v>
      </c>
      <c r="W142" s="1050">
        <f t="shared" si="37"/>
        <v>1.2902608695652176</v>
      </c>
      <c r="X142" s="1050">
        <f t="shared" si="37"/>
        <v>1.2891566265060241</v>
      </c>
      <c r="Y142" s="1050">
        <f t="shared" si="37"/>
        <v>1.308641975308642</v>
      </c>
      <c r="Z142" s="1050">
        <f t="shared" si="37"/>
        <v>1.4027777777777779</v>
      </c>
      <c r="AA142" s="1050">
        <f t="shared" si="37"/>
        <v>1.5539534883720931</v>
      </c>
      <c r="AB142" s="1050">
        <f t="shared" si="37"/>
        <v>1.7991304347826087</v>
      </c>
      <c r="AC142" s="41"/>
      <c r="AD142" s="43"/>
      <c r="AE142" s="49"/>
      <c r="AF142" s="256"/>
      <c r="AG142" s="76"/>
      <c r="AH142" s="256"/>
      <c r="AI142" s="256"/>
      <c r="AJ142" s="256"/>
      <c r="AK142" s="256"/>
      <c r="AL142" s="256"/>
      <c r="AM142" s="256"/>
      <c r="AN142" s="256"/>
      <c r="AO142" s="256"/>
      <c r="AP142" s="256"/>
      <c r="AQ142" s="256"/>
      <c r="AR142" s="256"/>
      <c r="AS142" s="256"/>
      <c r="AT142" s="256"/>
      <c r="AU142" s="256"/>
      <c r="AV142" s="256"/>
      <c r="AW142" s="256"/>
      <c r="AX142" s="256"/>
      <c r="AY142" s="256"/>
      <c r="AZ142" s="256"/>
      <c r="BA142" s="256"/>
      <c r="BB142" s="256"/>
      <c r="BC142" s="256"/>
      <c r="BD142" s="256"/>
      <c r="BE142" s="249"/>
      <c r="BF142" s="249"/>
      <c r="BG142" s="249"/>
      <c r="BH142" s="249"/>
      <c r="BI142" s="249"/>
      <c r="BJ142" s="249"/>
      <c r="BK142" s="249"/>
      <c r="BL142" s="249"/>
      <c r="BM142" s="249"/>
      <c r="BN142" s="249"/>
      <c r="BO142" s="249"/>
      <c r="BP142" s="249"/>
      <c r="BQ142" s="249"/>
      <c r="BR142" s="249"/>
      <c r="BS142" s="249"/>
      <c r="BT142" s="249"/>
      <c r="BU142" s="249"/>
      <c r="BV142" s="249"/>
      <c r="BW142" s="249"/>
      <c r="BX142" s="249"/>
      <c r="BY142" s="249"/>
      <c r="BZ142" s="249"/>
      <c r="CA142" s="249"/>
      <c r="CB142" s="249"/>
      <c r="CC142" s="249"/>
      <c r="CD142" s="249"/>
      <c r="CE142" s="249"/>
      <c r="CF142" s="249"/>
      <c r="CG142" s="249"/>
      <c r="CH142" s="249"/>
      <c r="CI142" s="249"/>
      <c r="CJ142" s="249"/>
      <c r="CK142" s="249"/>
      <c r="CL142" s="249"/>
      <c r="CM142" s="121"/>
      <c r="CN142" s="121"/>
    </row>
    <row r="143" spans="1:107" s="1" customFormat="1" ht="10.5" customHeight="1" x14ac:dyDescent="0.2">
      <c r="A143" s="1372" t="s">
        <v>22</v>
      </c>
      <c r="B143" s="1375" t="s">
        <v>227</v>
      </c>
      <c r="C143" s="695"/>
      <c r="D143" s="1255"/>
      <c r="E143" s="1057"/>
      <c r="F143" s="1057"/>
      <c r="G143" s="1057"/>
      <c r="H143" s="1058"/>
      <c r="I143" s="1057"/>
      <c r="J143" s="1057"/>
      <c r="K143" s="1057"/>
      <c r="L143" s="1057"/>
      <c r="M143" s="1057"/>
      <c r="N143" s="1058"/>
      <c r="O143" s="1057"/>
      <c r="P143" s="1057"/>
      <c r="Q143" s="1057"/>
      <c r="R143" s="1057"/>
      <c r="S143" s="1057"/>
      <c r="T143" s="1057"/>
      <c r="U143" s="1057"/>
      <c r="V143" s="1058"/>
      <c r="W143" s="1057"/>
      <c r="X143" s="1057"/>
      <c r="Y143" s="1057"/>
      <c r="Z143" s="1057"/>
      <c r="AA143" s="1057"/>
      <c r="AB143" s="1057"/>
      <c r="AC143" s="41" t="s">
        <v>107</v>
      </c>
      <c r="AD143" s="43">
        <f>AD145/AC145</f>
        <v>1.3975215648158437</v>
      </c>
      <c r="AE143" s="49"/>
      <c r="AF143" s="271"/>
      <c r="AG143" s="249"/>
      <c r="AH143" s="249"/>
      <c r="AI143" s="249"/>
      <c r="AJ143" s="249"/>
      <c r="AK143" s="249"/>
      <c r="AL143" s="249"/>
      <c r="AM143" s="249"/>
      <c r="AN143" s="249"/>
      <c r="AO143" s="249"/>
      <c r="AP143" s="249"/>
      <c r="AQ143" s="249"/>
      <c r="AR143" s="249"/>
      <c r="AS143" s="249"/>
      <c r="AT143" s="249"/>
      <c r="AU143" s="249"/>
      <c r="AV143" s="249"/>
      <c r="AW143" s="249"/>
      <c r="AX143" s="249"/>
      <c r="AY143" s="249"/>
      <c r="AZ143" s="249"/>
      <c r="BA143" s="249"/>
      <c r="BB143" s="249"/>
      <c r="BC143" s="249"/>
      <c r="BD143" s="249"/>
      <c r="BE143" s="249"/>
      <c r="BF143" s="249"/>
      <c r="BG143" s="249"/>
      <c r="BH143" s="249"/>
      <c r="BI143" s="249"/>
      <c r="BJ143" s="249"/>
      <c r="BK143" s="249"/>
      <c r="BL143" s="249"/>
      <c r="BM143" s="249"/>
      <c r="BN143" s="249"/>
      <c r="BO143" s="249"/>
      <c r="BP143" s="249"/>
      <c r="BQ143" s="249"/>
      <c r="BR143" s="249"/>
      <c r="BS143" s="249"/>
      <c r="BT143" s="249"/>
      <c r="BU143" s="249"/>
      <c r="BV143" s="249"/>
      <c r="BW143" s="249"/>
      <c r="BX143" s="249"/>
      <c r="BY143" s="249"/>
      <c r="BZ143" s="249"/>
      <c r="CA143" s="249"/>
      <c r="CB143" s="249"/>
      <c r="CC143" s="249"/>
      <c r="CD143" s="249"/>
      <c r="CE143" s="249"/>
      <c r="CF143" s="249"/>
      <c r="CG143" s="249"/>
      <c r="CH143" s="249"/>
      <c r="CI143" s="249"/>
      <c r="CJ143" s="249"/>
      <c r="CK143" s="249"/>
      <c r="CL143" s="249"/>
      <c r="CM143" s="121"/>
      <c r="CN143" s="121"/>
    </row>
    <row r="144" spans="1:107" s="1" customFormat="1" ht="10.5" customHeight="1" x14ac:dyDescent="0.2">
      <c r="A144" s="1373"/>
      <c r="B144" s="1376"/>
      <c r="C144" s="846" t="s">
        <v>118</v>
      </c>
      <c r="D144" s="1256" t="s">
        <v>27</v>
      </c>
      <c r="E144" s="1054">
        <f t="shared" ref="E144:AB144" si="38">ROUND(SQRT(E145^2+(E146-E147)^2)*1000/(1.73*E130),0)</f>
        <v>120</v>
      </c>
      <c r="F144" s="1055">
        <f t="shared" si="38"/>
        <v>116</v>
      </c>
      <c r="G144" s="1055">
        <f t="shared" si="38"/>
        <v>119</v>
      </c>
      <c r="H144" s="1056">
        <f t="shared" si="38"/>
        <v>118</v>
      </c>
      <c r="I144" s="1055">
        <f t="shared" si="38"/>
        <v>120</v>
      </c>
      <c r="J144" s="1055">
        <f t="shared" si="38"/>
        <v>121</v>
      </c>
      <c r="K144" s="1055">
        <f t="shared" si="38"/>
        <v>120</v>
      </c>
      <c r="L144" s="1055">
        <f t="shared" si="38"/>
        <v>120</v>
      </c>
      <c r="M144" s="1055">
        <f t="shared" si="38"/>
        <v>90</v>
      </c>
      <c r="N144" s="1056">
        <f t="shared" si="38"/>
        <v>40</v>
      </c>
      <c r="O144" s="1055">
        <f t="shared" si="38"/>
        <v>105</v>
      </c>
      <c r="P144" s="1055">
        <f t="shared" si="38"/>
        <v>88</v>
      </c>
      <c r="Q144" s="1055">
        <f t="shared" si="38"/>
        <v>108</v>
      </c>
      <c r="R144" s="1055">
        <f t="shared" si="38"/>
        <v>114</v>
      </c>
      <c r="S144" s="1055">
        <f t="shared" si="38"/>
        <v>93</v>
      </c>
      <c r="T144" s="1055">
        <f t="shared" si="38"/>
        <v>114</v>
      </c>
      <c r="U144" s="1055">
        <f t="shared" si="38"/>
        <v>121</v>
      </c>
      <c r="V144" s="1056">
        <f t="shared" si="38"/>
        <v>122</v>
      </c>
      <c r="W144" s="1055">
        <f t="shared" si="38"/>
        <v>101</v>
      </c>
      <c r="X144" s="1055">
        <f t="shared" si="38"/>
        <v>122</v>
      </c>
      <c r="Y144" s="1055">
        <f t="shared" si="38"/>
        <v>120</v>
      </c>
      <c r="Z144" s="1055">
        <f t="shared" si="38"/>
        <v>111</v>
      </c>
      <c r="AA144" s="1055">
        <f t="shared" si="38"/>
        <v>69</v>
      </c>
      <c r="AB144" s="1055">
        <f t="shared" si="38"/>
        <v>41</v>
      </c>
      <c r="AC144" s="254"/>
      <c r="AD144" s="129"/>
      <c r="AE144" s="49"/>
      <c r="AF144" s="249"/>
      <c r="AG144" s="249"/>
      <c r="AH144" s="249"/>
      <c r="AI144" s="249"/>
      <c r="AJ144" s="249"/>
      <c r="AK144" s="249"/>
      <c r="AL144" s="249"/>
      <c r="AM144" s="249"/>
      <c r="AN144" s="249"/>
      <c r="AO144" s="249"/>
      <c r="AP144" s="249"/>
      <c r="AQ144" s="249"/>
      <c r="AR144" s="249"/>
      <c r="AS144" s="249"/>
      <c r="AT144" s="249"/>
      <c r="AU144" s="249"/>
      <c r="AV144" s="249"/>
      <c r="AW144" s="249"/>
      <c r="AX144" s="249"/>
      <c r="AY144" s="249"/>
      <c r="AZ144" s="249"/>
      <c r="BA144" s="249"/>
      <c r="BB144" s="249"/>
      <c r="BC144" s="249"/>
      <c r="BD144" s="249"/>
      <c r="BE144" s="249"/>
      <c r="BF144" s="249"/>
      <c r="BG144" s="249"/>
      <c r="BH144" s="249"/>
      <c r="BI144" s="249"/>
      <c r="BJ144" s="249"/>
      <c r="BK144" s="249"/>
      <c r="BL144" s="249"/>
      <c r="BM144" s="249"/>
      <c r="BN144" s="249"/>
      <c r="BO144" s="249"/>
      <c r="BP144" s="249"/>
      <c r="BQ144" s="249"/>
      <c r="BR144" s="249"/>
      <c r="BS144" s="249"/>
      <c r="BT144" s="249"/>
      <c r="BU144" s="249"/>
      <c r="BV144" s="249"/>
      <c r="BW144" s="249"/>
      <c r="BX144" s="249"/>
      <c r="BY144" s="249"/>
      <c r="BZ144" s="249"/>
      <c r="CA144" s="249"/>
      <c r="CB144" s="249"/>
      <c r="CC144" s="249"/>
      <c r="CD144" s="249"/>
      <c r="CE144" s="249"/>
      <c r="CF144" s="249"/>
      <c r="CG144" s="249"/>
      <c r="CH144" s="249"/>
      <c r="CI144" s="249"/>
      <c r="CJ144" s="249"/>
      <c r="CK144" s="249"/>
      <c r="CL144" s="249"/>
      <c r="CM144" s="121"/>
      <c r="CN144" s="121"/>
    </row>
    <row r="145" spans="1:92" s="1" customFormat="1" ht="10.5" customHeight="1" x14ac:dyDescent="0.2">
      <c r="A145" s="1373"/>
      <c r="B145" s="1376"/>
      <c r="C145" s="846" t="s">
        <v>908</v>
      </c>
      <c r="D145" s="1256" t="s">
        <v>108</v>
      </c>
      <c r="E145" s="1046">
        <v>0.79632000000000003</v>
      </c>
      <c r="F145" s="1046">
        <v>0.73248000000000002</v>
      </c>
      <c r="G145" s="1046">
        <v>0.76224000000000003</v>
      </c>
      <c r="H145" s="1047">
        <v>0.7483200000000001</v>
      </c>
      <c r="I145" s="1046">
        <v>0.77712000000000003</v>
      </c>
      <c r="J145" s="1046">
        <v>0.79200000000000004</v>
      </c>
      <c r="K145" s="1046">
        <v>0.78</v>
      </c>
      <c r="L145" s="1046">
        <v>0.76991999999999994</v>
      </c>
      <c r="M145" s="1046">
        <v>0.54191999999999996</v>
      </c>
      <c r="N145" s="1047">
        <v>0.192</v>
      </c>
      <c r="O145" s="1046">
        <v>0.65903999999999996</v>
      </c>
      <c r="P145" s="1046">
        <v>0.56399999999999995</v>
      </c>
      <c r="Q145" s="1046">
        <v>0.69984000000000002</v>
      </c>
      <c r="R145" s="1046">
        <v>0.73824000000000001</v>
      </c>
      <c r="S145" s="1046">
        <v>0.58896000000000004</v>
      </c>
      <c r="T145" s="1046">
        <v>0.68879999999999997</v>
      </c>
      <c r="U145" s="1046">
        <v>0.79344000000000003</v>
      </c>
      <c r="V145" s="1047">
        <v>0.79583999999999999</v>
      </c>
      <c r="W145" s="1046">
        <v>0.64991999999999994</v>
      </c>
      <c r="X145" s="1046">
        <v>0.79344000000000003</v>
      </c>
      <c r="Y145" s="1046">
        <v>0.77327999999999997</v>
      </c>
      <c r="Z145" s="1046">
        <v>0.67584</v>
      </c>
      <c r="AA145" s="1046">
        <v>0.38688</v>
      </c>
      <c r="AB145" s="1046">
        <v>0.18863999999999997</v>
      </c>
      <c r="AC145" s="41">
        <f>(BD145-AF145)*AE145</f>
        <v>15.803520000001299</v>
      </c>
      <c r="AD145" s="43">
        <f>(BD146-AF146)*AE145</f>
        <v>22.085760000000299</v>
      </c>
      <c r="AE145" s="49">
        <v>4.8</v>
      </c>
      <c r="AF145" s="678">
        <v>4478.7349999999997</v>
      </c>
      <c r="AG145" s="678">
        <v>4478.8999999999996</v>
      </c>
      <c r="AH145" s="679">
        <v>4479.0514999999996</v>
      </c>
      <c r="AI145" s="678">
        <v>4479.2098999999998</v>
      </c>
      <c r="AJ145" s="678">
        <v>4479.3648999999996</v>
      </c>
      <c r="AK145" s="678">
        <v>4479.5259999999998</v>
      </c>
      <c r="AL145" s="678">
        <v>4479.6902</v>
      </c>
      <c r="AM145" s="678">
        <v>4479.8518000000004</v>
      </c>
      <c r="AN145" s="678">
        <v>4480.0111999999999</v>
      </c>
      <c r="AO145" s="678">
        <v>4480.1232</v>
      </c>
      <c r="AP145" s="678">
        <v>4480.1633000000002</v>
      </c>
      <c r="AQ145" s="678">
        <v>4480.2996000000003</v>
      </c>
      <c r="AR145" s="678">
        <v>4480.4169000000002</v>
      </c>
      <c r="AS145" s="678">
        <v>4480.5618000000004</v>
      </c>
      <c r="AT145" s="678">
        <v>4480.7142999999996</v>
      </c>
      <c r="AU145" s="678">
        <v>4480.8366999999998</v>
      </c>
      <c r="AV145" s="678">
        <v>4480.9796999999999</v>
      </c>
      <c r="AW145" s="678">
        <v>4481.1441999999997</v>
      </c>
      <c r="AX145" s="678">
        <v>4481.3091000000004</v>
      </c>
      <c r="AY145" s="678">
        <v>4481.4438</v>
      </c>
      <c r="AZ145" s="678">
        <v>4481.6081999999997</v>
      </c>
      <c r="BA145" s="678">
        <v>4481.7685000000001</v>
      </c>
      <c r="BB145" s="678">
        <v>4481.9084999999995</v>
      </c>
      <c r="BC145" s="678">
        <v>4481.9884000000002</v>
      </c>
      <c r="BD145" s="678">
        <v>4482.0273999999999</v>
      </c>
      <c r="BE145" s="249"/>
      <c r="BF145" s="249"/>
      <c r="BG145" s="249"/>
      <c r="BH145" s="249"/>
      <c r="BI145" s="249"/>
      <c r="BJ145" s="249"/>
      <c r="BK145" s="249"/>
      <c r="BL145" s="249"/>
      <c r="BM145" s="249"/>
      <c r="BN145" s="249"/>
      <c r="BO145" s="249"/>
      <c r="BP145" s="249"/>
      <c r="BQ145" s="249"/>
      <c r="BR145" s="249"/>
      <c r="BS145" s="249"/>
      <c r="BT145" s="249"/>
      <c r="BU145" s="249"/>
      <c r="BV145" s="249"/>
      <c r="BW145" s="249"/>
      <c r="BX145" s="249"/>
      <c r="BY145" s="249"/>
      <c r="BZ145" s="249"/>
      <c r="CA145" s="249"/>
      <c r="CB145" s="249"/>
      <c r="CC145" s="249"/>
      <c r="CD145" s="249"/>
      <c r="CE145" s="249"/>
      <c r="CF145" s="249"/>
      <c r="CG145" s="249"/>
      <c r="CH145" s="249"/>
      <c r="CI145" s="249"/>
      <c r="CJ145" s="249"/>
      <c r="CK145" s="249"/>
      <c r="CL145" s="249"/>
      <c r="CM145" s="121"/>
      <c r="CN145" s="121"/>
    </row>
    <row r="146" spans="1:92" s="1" customFormat="1" ht="10.5" customHeight="1" x14ac:dyDescent="0.2">
      <c r="A146" s="1373"/>
      <c r="B146" s="1376"/>
      <c r="C146" s="846" t="s">
        <v>908</v>
      </c>
      <c r="D146" s="1256" t="s">
        <v>906</v>
      </c>
      <c r="E146" s="1046">
        <v>1.06176</v>
      </c>
      <c r="F146" s="1046">
        <v>1.02864</v>
      </c>
      <c r="G146" s="1046">
        <v>1.0444800000000001</v>
      </c>
      <c r="H146" s="1047">
        <v>1.0464</v>
      </c>
      <c r="I146" s="1046">
        <v>1.04976</v>
      </c>
      <c r="J146" s="1046">
        <v>1.05264</v>
      </c>
      <c r="K146" s="1046">
        <v>1.0502400000000001</v>
      </c>
      <c r="L146" s="1046">
        <v>1.0608</v>
      </c>
      <c r="M146" s="1046">
        <v>0.83423999999999998</v>
      </c>
      <c r="N146" s="1047">
        <v>0.38880000000000003</v>
      </c>
      <c r="O146" s="1046">
        <v>0.93696000000000002</v>
      </c>
      <c r="P146" s="1046">
        <v>0.77376</v>
      </c>
      <c r="Q146" s="1046">
        <v>0.94608000000000003</v>
      </c>
      <c r="R146" s="1046">
        <v>0.99456</v>
      </c>
      <c r="S146" s="1046">
        <v>0.82799999999999996</v>
      </c>
      <c r="T146" s="1046">
        <v>1.0329600000000001</v>
      </c>
      <c r="U146" s="1046">
        <v>1.0574400000000002</v>
      </c>
      <c r="V146" s="1047">
        <v>1.06176</v>
      </c>
      <c r="W146" s="1046">
        <v>0.89184000000000008</v>
      </c>
      <c r="X146" s="1046">
        <v>1.06128</v>
      </c>
      <c r="Y146" s="1046">
        <v>1.0531199999999998</v>
      </c>
      <c r="Z146" s="1046">
        <v>1.00512</v>
      </c>
      <c r="AA146" s="1046">
        <v>0.65712000000000004</v>
      </c>
      <c r="AB146" s="1046">
        <v>0.41567999999999999</v>
      </c>
      <c r="AC146" s="41"/>
      <c r="AD146" s="43"/>
      <c r="AE146" s="49"/>
      <c r="AF146" s="678">
        <v>6207.2352000000001</v>
      </c>
      <c r="AG146" s="678">
        <v>6207.4539000000004</v>
      </c>
      <c r="AH146" s="679">
        <v>6207.6656000000003</v>
      </c>
      <c r="AI146" s="678">
        <v>6207.8813</v>
      </c>
      <c r="AJ146" s="678">
        <v>6208.0968999999996</v>
      </c>
      <c r="AK146" s="678">
        <v>6208.3131999999996</v>
      </c>
      <c r="AL146" s="678">
        <v>6208.5300999999999</v>
      </c>
      <c r="AM146" s="678">
        <v>6208.7464</v>
      </c>
      <c r="AN146" s="678">
        <v>6208.9647999999997</v>
      </c>
      <c r="AO146" s="678">
        <v>6209.1364000000003</v>
      </c>
      <c r="AP146" s="678">
        <v>6209.2169000000004</v>
      </c>
      <c r="AQ146" s="678">
        <v>6209.4097000000002</v>
      </c>
      <c r="AR146" s="678">
        <v>6209.5694999999996</v>
      </c>
      <c r="AS146" s="678">
        <v>6209.7642999999998</v>
      </c>
      <c r="AT146" s="678">
        <v>6209.9686000000002</v>
      </c>
      <c r="AU146" s="678">
        <v>6210.1396999999997</v>
      </c>
      <c r="AV146" s="678">
        <v>6210.3527000000004</v>
      </c>
      <c r="AW146" s="678">
        <v>6210.5706</v>
      </c>
      <c r="AX146" s="678">
        <v>6210.7893999999997</v>
      </c>
      <c r="AY146" s="678">
        <v>6210.9731000000002</v>
      </c>
      <c r="AZ146" s="678">
        <v>6211.1917000000003</v>
      </c>
      <c r="BA146" s="678">
        <v>6211.4088000000002</v>
      </c>
      <c r="BB146" s="678">
        <v>6211.6158999999998</v>
      </c>
      <c r="BC146" s="678">
        <v>6211.7510000000002</v>
      </c>
      <c r="BD146" s="678">
        <v>6211.8364000000001</v>
      </c>
      <c r="BE146" s="249"/>
      <c r="BF146" s="249"/>
      <c r="BG146" s="249"/>
      <c r="BH146" s="249"/>
      <c r="BI146" s="249"/>
      <c r="BJ146" s="249"/>
      <c r="BK146" s="249"/>
      <c r="BL146" s="249"/>
      <c r="BM146" s="249"/>
      <c r="BN146" s="249"/>
      <c r="BO146" s="249"/>
      <c r="BP146" s="249"/>
      <c r="BQ146" s="249"/>
      <c r="BR146" s="249"/>
      <c r="BS146" s="249"/>
      <c r="BT146" s="249"/>
      <c r="BU146" s="249"/>
      <c r="BV146" s="249"/>
      <c r="BW146" s="249"/>
      <c r="BX146" s="249"/>
      <c r="BY146" s="249"/>
      <c r="BZ146" s="249"/>
      <c r="CA146" s="249"/>
      <c r="CB146" s="249"/>
      <c r="CC146" s="249"/>
      <c r="CD146" s="249"/>
      <c r="CE146" s="249"/>
      <c r="CF146" s="249"/>
      <c r="CG146" s="249"/>
      <c r="CH146" s="249"/>
      <c r="CI146" s="249"/>
      <c r="CJ146" s="249"/>
      <c r="CK146" s="249"/>
      <c r="CL146" s="249"/>
      <c r="CM146" s="121"/>
      <c r="CN146" s="121"/>
    </row>
    <row r="147" spans="1:92" s="1" customFormat="1" ht="10.5" customHeight="1" x14ac:dyDescent="0.2">
      <c r="A147" s="1373"/>
      <c r="B147" s="1376"/>
      <c r="C147" s="846" t="s">
        <v>908</v>
      </c>
      <c r="D147" s="1256" t="s">
        <v>907</v>
      </c>
      <c r="E147" s="1048">
        <v>0</v>
      </c>
      <c r="F147" s="1048">
        <v>0</v>
      </c>
      <c r="G147" s="1048">
        <v>0</v>
      </c>
      <c r="H147" s="1049">
        <v>0</v>
      </c>
      <c r="I147" s="1048">
        <v>0</v>
      </c>
      <c r="J147" s="1048">
        <v>0</v>
      </c>
      <c r="K147" s="1048">
        <v>0</v>
      </c>
      <c r="L147" s="1048">
        <v>0</v>
      </c>
      <c r="M147" s="1048">
        <v>0</v>
      </c>
      <c r="N147" s="1049">
        <v>0</v>
      </c>
      <c r="O147" s="1048">
        <v>0</v>
      </c>
      <c r="P147" s="1048">
        <v>0</v>
      </c>
      <c r="Q147" s="1048">
        <v>0</v>
      </c>
      <c r="R147" s="1048">
        <v>0</v>
      </c>
      <c r="S147" s="1048">
        <v>0</v>
      </c>
      <c r="T147" s="1048">
        <v>0</v>
      </c>
      <c r="U147" s="1048">
        <v>0</v>
      </c>
      <c r="V147" s="1049">
        <v>0</v>
      </c>
      <c r="W147" s="1048">
        <v>0</v>
      </c>
      <c r="X147" s="1048">
        <v>0</v>
      </c>
      <c r="Y147" s="1048">
        <v>0</v>
      </c>
      <c r="Z147" s="1048">
        <v>0</v>
      </c>
      <c r="AA147" s="1048">
        <v>0</v>
      </c>
      <c r="AB147" s="1048">
        <v>0</v>
      </c>
      <c r="AC147" s="41"/>
      <c r="AD147" s="43"/>
      <c r="AE147" s="49"/>
      <c r="AF147" s="678"/>
      <c r="AG147" s="678"/>
      <c r="AH147" s="679"/>
      <c r="AI147" s="678"/>
      <c r="AJ147" s="678"/>
      <c r="AK147" s="678"/>
      <c r="AL147" s="678"/>
      <c r="AM147" s="678"/>
      <c r="AN147" s="678"/>
      <c r="AO147" s="678"/>
      <c r="AP147" s="678"/>
      <c r="AQ147" s="678"/>
      <c r="AR147" s="678"/>
      <c r="AS147" s="678"/>
      <c r="AT147" s="678"/>
      <c r="AU147" s="678"/>
      <c r="AV147" s="678"/>
      <c r="AW147" s="678"/>
      <c r="AX147" s="678"/>
      <c r="AY147" s="678"/>
      <c r="AZ147" s="678"/>
      <c r="BA147" s="678"/>
      <c r="BB147" s="678"/>
      <c r="BC147" s="678"/>
      <c r="BD147" s="678"/>
      <c r="BE147" s="249"/>
      <c r="BF147" s="249"/>
      <c r="BG147" s="249"/>
      <c r="BH147" s="249"/>
      <c r="BI147" s="249"/>
      <c r="BJ147" s="249"/>
      <c r="BK147" s="249"/>
      <c r="BL147" s="249"/>
      <c r="BM147" s="249"/>
      <c r="BN147" s="249"/>
      <c r="BO147" s="249"/>
      <c r="BP147" s="249"/>
      <c r="BQ147" s="249"/>
      <c r="BR147" s="249"/>
      <c r="BS147" s="249"/>
      <c r="BT147" s="249"/>
      <c r="BU147" s="249"/>
      <c r="BV147" s="249"/>
      <c r="BW147" s="249"/>
      <c r="BX147" s="249"/>
      <c r="BY147" s="249"/>
      <c r="BZ147" s="249"/>
      <c r="CA147" s="249"/>
      <c r="CB147" s="249"/>
      <c r="CC147" s="249"/>
      <c r="CD147" s="249"/>
      <c r="CE147" s="249"/>
      <c r="CF147" s="249"/>
      <c r="CG147" s="249"/>
      <c r="CH147" s="249"/>
      <c r="CI147" s="249"/>
      <c r="CJ147" s="249"/>
      <c r="CK147" s="249"/>
      <c r="CL147" s="249"/>
      <c r="CM147" s="121"/>
      <c r="CN147" s="121"/>
    </row>
    <row r="148" spans="1:92" s="1" customFormat="1" ht="10.5" customHeight="1" thickBot="1" x14ac:dyDescent="0.25">
      <c r="A148" s="1374"/>
      <c r="B148" s="1377"/>
      <c r="C148" s="197"/>
      <c r="D148" s="1258" t="s">
        <v>35</v>
      </c>
      <c r="E148" s="1050">
        <f t="shared" ref="E148:AB148" si="39">(E146-E147)/E145</f>
        <v>1.3333333333333333</v>
      </c>
      <c r="F148" s="1050">
        <f t="shared" si="39"/>
        <v>1.4043250327653998</v>
      </c>
      <c r="G148" s="1050">
        <f t="shared" si="39"/>
        <v>1.3702770780856424</v>
      </c>
      <c r="H148" s="1051">
        <f t="shared" si="39"/>
        <v>1.3983322642719691</v>
      </c>
      <c r="I148" s="1050">
        <f t="shared" si="39"/>
        <v>1.3508338480543545</v>
      </c>
      <c r="J148" s="1050">
        <f t="shared" si="39"/>
        <v>1.3290909090909091</v>
      </c>
      <c r="K148" s="1050">
        <f t="shared" si="39"/>
        <v>1.3464615384615386</v>
      </c>
      <c r="L148" s="1050">
        <f t="shared" si="39"/>
        <v>1.3778054862842894</v>
      </c>
      <c r="M148" s="1050">
        <f t="shared" si="39"/>
        <v>1.5394154118689107</v>
      </c>
      <c r="N148" s="1051">
        <f t="shared" si="39"/>
        <v>2.0250000000000004</v>
      </c>
      <c r="O148" s="1050">
        <f t="shared" si="39"/>
        <v>1.4217042971595049</v>
      </c>
      <c r="P148" s="1050">
        <f t="shared" si="39"/>
        <v>1.3719148936170213</v>
      </c>
      <c r="Q148" s="1050">
        <f t="shared" si="39"/>
        <v>1.3518518518518519</v>
      </c>
      <c r="R148" s="1050">
        <f t="shared" si="39"/>
        <v>1.3472041612483745</v>
      </c>
      <c r="S148" s="1050">
        <f t="shared" si="39"/>
        <v>1.4058679706601465</v>
      </c>
      <c r="T148" s="1050">
        <f t="shared" si="39"/>
        <v>1.499651567944251</v>
      </c>
      <c r="U148" s="1050">
        <f t="shared" si="39"/>
        <v>1.3327283726557775</v>
      </c>
      <c r="V148" s="1051">
        <f t="shared" si="39"/>
        <v>1.3341375150784078</v>
      </c>
      <c r="W148" s="1050">
        <f t="shared" si="39"/>
        <v>1.3722304283604139</v>
      </c>
      <c r="X148" s="1050">
        <f t="shared" si="39"/>
        <v>1.337568058076225</v>
      </c>
      <c r="Y148" s="1050">
        <f t="shared" si="39"/>
        <v>1.3618870266914958</v>
      </c>
      <c r="Z148" s="1050">
        <f t="shared" si="39"/>
        <v>1.4872159090909092</v>
      </c>
      <c r="AA148" s="1050">
        <f t="shared" si="39"/>
        <v>1.6985111662531018</v>
      </c>
      <c r="AB148" s="1050">
        <f t="shared" si="39"/>
        <v>2.2035623409669216</v>
      </c>
      <c r="AC148" s="41"/>
      <c r="AD148" s="43"/>
      <c r="AE148" s="49"/>
      <c r="AF148" s="249"/>
      <c r="AG148" s="249"/>
      <c r="AH148" s="249"/>
      <c r="AI148" s="249"/>
      <c r="AJ148" s="249"/>
      <c r="AK148" s="249"/>
      <c r="AL148" s="249"/>
      <c r="AM148" s="249"/>
      <c r="AN148" s="249"/>
      <c r="AO148" s="249"/>
      <c r="AP148" s="249"/>
      <c r="AQ148" s="249"/>
      <c r="AR148" s="249"/>
      <c r="AS148" s="249"/>
      <c r="AT148" s="249"/>
      <c r="AU148" s="249"/>
      <c r="AV148" s="249"/>
      <c r="AW148" s="249"/>
      <c r="AX148" s="249"/>
      <c r="AY148" s="249"/>
      <c r="AZ148" s="249"/>
      <c r="BA148" s="249"/>
      <c r="BB148" s="249"/>
      <c r="BC148" s="249"/>
      <c r="BD148" s="249"/>
      <c r="BE148" s="249"/>
      <c r="BF148" s="249"/>
      <c r="BG148" s="249"/>
      <c r="BH148" s="249"/>
      <c r="BI148" s="249"/>
      <c r="BJ148" s="249"/>
      <c r="BK148" s="249"/>
      <c r="BL148" s="249"/>
      <c r="BM148" s="249"/>
      <c r="BN148" s="249"/>
      <c r="BO148" s="249"/>
      <c r="BP148" s="249"/>
      <c r="BQ148" s="249"/>
      <c r="BR148" s="249"/>
      <c r="BS148" s="249"/>
      <c r="BT148" s="249"/>
      <c r="BU148" s="249"/>
      <c r="BV148" s="249"/>
      <c r="BW148" s="249"/>
      <c r="BX148" s="249"/>
      <c r="BY148" s="249"/>
      <c r="BZ148" s="249"/>
      <c r="CA148" s="249"/>
      <c r="CB148" s="249"/>
      <c r="CC148" s="249"/>
      <c r="CD148" s="249"/>
      <c r="CE148" s="249"/>
      <c r="CF148" s="249"/>
      <c r="CG148" s="249"/>
      <c r="CH148" s="249"/>
      <c r="CI148" s="249"/>
      <c r="CJ148" s="249"/>
      <c r="CK148" s="249"/>
      <c r="CL148" s="249"/>
      <c r="CM148" s="121"/>
      <c r="CN148" s="121"/>
    </row>
    <row r="149" spans="1:92" s="1" customFormat="1" ht="10.5" customHeight="1" x14ac:dyDescent="0.2">
      <c r="A149" s="1372" t="s">
        <v>3</v>
      </c>
      <c r="B149" s="1375" t="s">
        <v>228</v>
      </c>
      <c r="C149" s="695"/>
      <c r="D149" s="1255"/>
      <c r="E149" s="1057"/>
      <c r="F149" s="1057"/>
      <c r="G149" s="1057"/>
      <c r="H149" s="1058"/>
      <c r="I149" s="1057"/>
      <c r="J149" s="1057"/>
      <c r="K149" s="1057"/>
      <c r="L149" s="1057"/>
      <c r="M149" s="1057"/>
      <c r="N149" s="1058"/>
      <c r="O149" s="1057"/>
      <c r="P149" s="1057"/>
      <c r="Q149" s="1057"/>
      <c r="R149" s="1057"/>
      <c r="S149" s="1057"/>
      <c r="T149" s="1057"/>
      <c r="U149" s="1057"/>
      <c r="V149" s="1058"/>
      <c r="W149" s="1057"/>
      <c r="X149" s="1057"/>
      <c r="Y149" s="1057"/>
      <c r="Z149" s="1057"/>
      <c r="AA149" s="1057"/>
      <c r="AB149" s="1057"/>
      <c r="AC149" s="41" t="s">
        <v>107</v>
      </c>
      <c r="AD149" s="43">
        <f>AD151/AC151</f>
        <v>0</v>
      </c>
      <c r="AE149" s="129"/>
      <c r="AF149" s="271"/>
      <c r="AG149" s="249"/>
      <c r="AH149" s="249"/>
      <c r="AI149" s="249"/>
      <c r="AJ149" s="249"/>
      <c r="AK149" s="249"/>
      <c r="AL149" s="249"/>
      <c r="AM149" s="249"/>
      <c r="AN149" s="249"/>
      <c r="AO149" s="249"/>
      <c r="AP149" s="249"/>
      <c r="AQ149" s="249"/>
      <c r="AR149" s="249"/>
      <c r="AS149" s="249"/>
      <c r="AT149" s="249"/>
      <c r="AU149" s="249"/>
      <c r="AV149" s="249"/>
      <c r="AW149" s="249"/>
      <c r="AX149" s="249"/>
      <c r="AY149" s="249"/>
      <c r="AZ149" s="249"/>
      <c r="BA149" s="249"/>
      <c r="BB149" s="249"/>
      <c r="BC149" s="249"/>
      <c r="BD149" s="249"/>
      <c r="BE149" s="249"/>
      <c r="BF149" s="249"/>
      <c r="BG149" s="249"/>
      <c r="BH149" s="249"/>
      <c r="BI149" s="249"/>
      <c r="BJ149" s="249"/>
      <c r="BK149" s="249"/>
      <c r="BL149" s="249"/>
      <c r="BM149" s="249"/>
      <c r="BN149" s="249"/>
      <c r="BO149" s="249"/>
      <c r="BP149" s="249"/>
      <c r="BQ149" s="249"/>
      <c r="BR149" s="249"/>
      <c r="BS149" s="249"/>
      <c r="BT149" s="249"/>
      <c r="BU149" s="249"/>
      <c r="BV149" s="249"/>
      <c r="BW149" s="249"/>
      <c r="BX149" s="249"/>
      <c r="BY149" s="249"/>
      <c r="BZ149" s="249"/>
      <c r="CA149" s="249"/>
      <c r="CB149" s="249"/>
      <c r="CC149" s="249"/>
      <c r="CD149" s="249"/>
      <c r="CE149" s="249"/>
      <c r="CF149" s="249"/>
      <c r="CG149" s="249"/>
      <c r="CH149" s="249"/>
      <c r="CI149" s="249"/>
      <c r="CJ149" s="249"/>
      <c r="CK149" s="249"/>
      <c r="CL149" s="249"/>
      <c r="CM149" s="121"/>
      <c r="CN149" s="121"/>
    </row>
    <row r="150" spans="1:92" s="1" customFormat="1" ht="10.5" customHeight="1" x14ac:dyDescent="0.2">
      <c r="A150" s="1373"/>
      <c r="B150" s="1376"/>
      <c r="C150" s="846" t="s">
        <v>118</v>
      </c>
      <c r="D150" s="1256" t="s">
        <v>27</v>
      </c>
      <c r="E150" s="1054">
        <f t="shared" ref="E150:AB150" si="40">ROUND(SQRT(E151^2+(E152-E153)^2)*1000/(1.73*E129),0)</f>
        <v>0</v>
      </c>
      <c r="F150" s="1055">
        <f t="shared" si="40"/>
        <v>0</v>
      </c>
      <c r="G150" s="1055">
        <f t="shared" si="40"/>
        <v>0</v>
      </c>
      <c r="H150" s="1056">
        <f t="shared" si="40"/>
        <v>0</v>
      </c>
      <c r="I150" s="1055">
        <f t="shared" si="40"/>
        <v>0</v>
      </c>
      <c r="J150" s="1055">
        <f t="shared" si="40"/>
        <v>0</v>
      </c>
      <c r="K150" s="1055">
        <f t="shared" si="40"/>
        <v>0</v>
      </c>
      <c r="L150" s="1055">
        <f t="shared" si="40"/>
        <v>0</v>
      </c>
      <c r="M150" s="1055">
        <f t="shared" si="40"/>
        <v>0</v>
      </c>
      <c r="N150" s="1056">
        <f t="shared" si="40"/>
        <v>0</v>
      </c>
      <c r="O150" s="1055">
        <f t="shared" si="40"/>
        <v>0</v>
      </c>
      <c r="P150" s="1055">
        <f t="shared" si="40"/>
        <v>0</v>
      </c>
      <c r="Q150" s="1055">
        <f t="shared" si="40"/>
        <v>0</v>
      </c>
      <c r="R150" s="1055">
        <f t="shared" si="40"/>
        <v>0</v>
      </c>
      <c r="S150" s="1055">
        <f t="shared" si="40"/>
        <v>0</v>
      </c>
      <c r="T150" s="1055">
        <f t="shared" si="40"/>
        <v>0</v>
      </c>
      <c r="U150" s="1055">
        <f t="shared" si="40"/>
        <v>0</v>
      </c>
      <c r="V150" s="1056">
        <f t="shared" si="40"/>
        <v>0</v>
      </c>
      <c r="W150" s="1055">
        <f t="shared" si="40"/>
        <v>0</v>
      </c>
      <c r="X150" s="1055">
        <f t="shared" si="40"/>
        <v>0</v>
      </c>
      <c r="Y150" s="1055">
        <f t="shared" si="40"/>
        <v>0</v>
      </c>
      <c r="Z150" s="1055">
        <f t="shared" si="40"/>
        <v>0</v>
      </c>
      <c r="AA150" s="1055">
        <f t="shared" si="40"/>
        <v>0</v>
      </c>
      <c r="AB150" s="1055">
        <f t="shared" si="40"/>
        <v>0</v>
      </c>
      <c r="AC150" s="254"/>
      <c r="AD150" s="129"/>
      <c r="AE150" s="129"/>
      <c r="AF150" s="249"/>
      <c r="AG150" s="249"/>
      <c r="AH150" s="249"/>
      <c r="AI150" s="249"/>
      <c r="AJ150" s="249"/>
      <c r="AK150" s="249"/>
      <c r="AL150" s="249"/>
      <c r="AM150" s="249"/>
      <c r="AN150" s="249"/>
      <c r="AO150" s="249"/>
      <c r="AP150" s="249"/>
      <c r="AQ150" s="249"/>
      <c r="AR150" s="249"/>
      <c r="AS150" s="249"/>
      <c r="AT150" s="249"/>
      <c r="AU150" s="249"/>
      <c r="AV150" s="249"/>
      <c r="AW150" s="249"/>
      <c r="AX150" s="249"/>
      <c r="AY150" s="249"/>
      <c r="AZ150" s="249"/>
      <c r="BA150" s="249"/>
      <c r="BB150" s="249"/>
      <c r="BC150" s="249"/>
      <c r="BD150" s="249"/>
      <c r="BE150" s="249"/>
      <c r="BF150" s="249"/>
      <c r="BG150" s="249"/>
      <c r="BH150" s="249"/>
      <c r="BI150" s="249"/>
      <c r="BJ150" s="249"/>
      <c r="BK150" s="249"/>
      <c r="BL150" s="249"/>
      <c r="BM150" s="249"/>
      <c r="BN150" s="249"/>
      <c r="BO150" s="249"/>
      <c r="BP150" s="249"/>
      <c r="BQ150" s="249"/>
      <c r="BR150" s="249"/>
      <c r="BS150" s="249"/>
      <c r="BT150" s="249"/>
      <c r="BU150" s="249"/>
      <c r="BV150" s="249"/>
      <c r="BW150" s="249"/>
      <c r="BX150" s="249"/>
      <c r="BY150" s="249"/>
      <c r="BZ150" s="249"/>
      <c r="CA150" s="249"/>
      <c r="CB150" s="249"/>
      <c r="CC150" s="249"/>
      <c r="CD150" s="249"/>
      <c r="CE150" s="249"/>
      <c r="CF150" s="249"/>
      <c r="CG150" s="249"/>
      <c r="CH150" s="249"/>
      <c r="CI150" s="249"/>
      <c r="CJ150" s="249"/>
      <c r="CK150" s="249"/>
      <c r="CL150" s="249"/>
      <c r="CM150" s="121"/>
      <c r="CN150" s="121"/>
    </row>
    <row r="151" spans="1:92" s="1" customFormat="1" ht="10.5" customHeight="1" x14ac:dyDescent="0.2">
      <c r="A151" s="1373"/>
      <c r="B151" s="1376"/>
      <c r="C151" s="846" t="s">
        <v>908</v>
      </c>
      <c r="D151" s="1256" t="s">
        <v>108</v>
      </c>
      <c r="E151" s="1046">
        <v>1.1538E-3</v>
      </c>
      <c r="F151" s="1046">
        <v>1.1052E-3</v>
      </c>
      <c r="G151" s="1046">
        <v>1.1519999999999998E-3</v>
      </c>
      <c r="H151" s="1047">
        <v>1.1544000000000001E-3</v>
      </c>
      <c r="I151" s="1046">
        <v>1.1094E-3</v>
      </c>
      <c r="J151" s="1046">
        <v>1.1639999999999999E-3</v>
      </c>
      <c r="K151" s="1046">
        <v>1.1712000000000001E-3</v>
      </c>
      <c r="L151" s="1046">
        <v>1.1724000000000001E-3</v>
      </c>
      <c r="M151" s="1046">
        <v>1.1501999999999999E-3</v>
      </c>
      <c r="N151" s="1047">
        <v>1.1538E-3</v>
      </c>
      <c r="O151" s="1046">
        <v>1.2030000000000001E-3</v>
      </c>
      <c r="P151" s="1046">
        <v>1.1184000000000001E-3</v>
      </c>
      <c r="Q151" s="1046">
        <v>1.1604E-3</v>
      </c>
      <c r="R151" s="1046">
        <v>1.1459999999999999E-3</v>
      </c>
      <c r="S151" s="1046">
        <v>1.1304000000000002E-3</v>
      </c>
      <c r="T151" s="1046">
        <v>1.1586000000000001E-3</v>
      </c>
      <c r="U151" s="1046">
        <v>1.101E-3</v>
      </c>
      <c r="V151" s="1047">
        <v>1.1484000000000002E-3</v>
      </c>
      <c r="W151" s="1046">
        <v>1.1249999999999999E-3</v>
      </c>
      <c r="X151" s="1046">
        <v>1.1106E-3</v>
      </c>
      <c r="Y151" s="1046">
        <v>1.1075999999999998E-3</v>
      </c>
      <c r="Z151" s="1046">
        <v>1.1117999999999998E-3</v>
      </c>
      <c r="AA151" s="1046">
        <v>1.0782000000000001E-3</v>
      </c>
      <c r="AB151" s="1046">
        <v>1.0908000000000001E-3</v>
      </c>
      <c r="AC151" s="41">
        <f>SUM(E151:AB151)</f>
        <v>2.7276600000000005E-2</v>
      </c>
      <c r="AD151" s="43">
        <f>SUM(E152:AB152)</f>
        <v>0</v>
      </c>
      <c r="AE151" s="462">
        <v>0.06</v>
      </c>
      <c r="AF151" s="678">
        <v>218.29300000000001</v>
      </c>
      <c r="AG151" s="678">
        <v>218.3125</v>
      </c>
      <c r="AH151" s="679">
        <v>218.33099999999999</v>
      </c>
      <c r="AI151" s="678">
        <v>218.35</v>
      </c>
      <c r="AJ151" s="678">
        <v>218.36949999999999</v>
      </c>
      <c r="AK151" s="678">
        <v>218.38800000000001</v>
      </c>
      <c r="AL151" s="678">
        <v>218.4075</v>
      </c>
      <c r="AM151" s="678">
        <v>218.42699999999999</v>
      </c>
      <c r="AN151" s="678">
        <v>218.447</v>
      </c>
      <c r="AO151" s="678">
        <v>218.46600000000001</v>
      </c>
      <c r="AP151" s="678">
        <v>218.4855</v>
      </c>
      <c r="AQ151" s="678">
        <v>218.50550000000001</v>
      </c>
      <c r="AR151" s="678">
        <v>218.52449999999999</v>
      </c>
      <c r="AS151" s="678">
        <v>218.54349999999999</v>
      </c>
      <c r="AT151" s="678">
        <v>218.56299999999999</v>
      </c>
      <c r="AU151" s="678">
        <v>218.58199999999999</v>
      </c>
      <c r="AV151" s="678">
        <v>218.601</v>
      </c>
      <c r="AW151" s="678">
        <v>218.61949999999999</v>
      </c>
      <c r="AX151" s="678">
        <v>218.63900000000001</v>
      </c>
      <c r="AY151" s="678">
        <v>218.65799999999999</v>
      </c>
      <c r="AZ151" s="678">
        <v>218.67599999999999</v>
      </c>
      <c r="BA151" s="678">
        <v>218.69499999999999</v>
      </c>
      <c r="BB151" s="678">
        <v>218.71350000000001</v>
      </c>
      <c r="BC151" s="678">
        <v>218.73150000000001</v>
      </c>
      <c r="BD151" s="678">
        <v>218.75</v>
      </c>
      <c r="BE151" s="249"/>
      <c r="BF151" s="249"/>
      <c r="BG151" s="249"/>
      <c r="BH151" s="249"/>
      <c r="BI151" s="249"/>
      <c r="BJ151" s="249"/>
      <c r="BK151" s="249"/>
      <c r="BL151" s="249"/>
      <c r="BM151" s="249"/>
      <c r="BN151" s="249"/>
      <c r="BO151" s="249"/>
      <c r="BP151" s="249"/>
      <c r="BQ151" s="249"/>
      <c r="BR151" s="249"/>
      <c r="BS151" s="249"/>
      <c r="BT151" s="249"/>
      <c r="BU151" s="249"/>
      <c r="BV151" s="249"/>
      <c r="BW151" s="249"/>
      <c r="BX151" s="249"/>
      <c r="BY151" s="249"/>
      <c r="BZ151" s="249"/>
      <c r="CA151" s="249"/>
      <c r="CB151" s="249"/>
      <c r="CC151" s="249"/>
      <c r="CD151" s="249"/>
      <c r="CE151" s="249"/>
      <c r="CF151" s="249"/>
      <c r="CG151" s="249"/>
      <c r="CH151" s="249"/>
      <c r="CI151" s="249"/>
      <c r="CJ151" s="249"/>
      <c r="CK151" s="249"/>
      <c r="CL151" s="249"/>
      <c r="CM151" s="121"/>
      <c r="CN151" s="121"/>
    </row>
    <row r="152" spans="1:92" s="1" customFormat="1" ht="10.5" customHeight="1" x14ac:dyDescent="0.2">
      <c r="A152" s="1373"/>
      <c r="B152" s="1376"/>
      <c r="C152" s="846" t="s">
        <v>908</v>
      </c>
      <c r="D152" s="1256" t="s">
        <v>906</v>
      </c>
      <c r="E152" s="1046">
        <v>0</v>
      </c>
      <c r="F152" s="1046">
        <v>0</v>
      </c>
      <c r="G152" s="1046">
        <v>0</v>
      </c>
      <c r="H152" s="1047">
        <v>0</v>
      </c>
      <c r="I152" s="1046">
        <v>0</v>
      </c>
      <c r="J152" s="1046">
        <v>0</v>
      </c>
      <c r="K152" s="1046">
        <v>0</v>
      </c>
      <c r="L152" s="1046">
        <v>0</v>
      </c>
      <c r="M152" s="1046">
        <v>0</v>
      </c>
      <c r="N152" s="1047">
        <v>0</v>
      </c>
      <c r="O152" s="1046">
        <v>0</v>
      </c>
      <c r="P152" s="1046">
        <v>0</v>
      </c>
      <c r="Q152" s="1046">
        <v>0</v>
      </c>
      <c r="R152" s="1046">
        <v>0</v>
      </c>
      <c r="S152" s="1046">
        <v>0</v>
      </c>
      <c r="T152" s="1046">
        <v>0</v>
      </c>
      <c r="U152" s="1046">
        <v>0</v>
      </c>
      <c r="V152" s="1047">
        <v>0</v>
      </c>
      <c r="W152" s="1046">
        <v>0</v>
      </c>
      <c r="X152" s="1046">
        <v>0</v>
      </c>
      <c r="Y152" s="1046">
        <v>0</v>
      </c>
      <c r="Z152" s="1046">
        <v>0</v>
      </c>
      <c r="AA152" s="1046">
        <v>0</v>
      </c>
      <c r="AB152" s="1046">
        <v>0</v>
      </c>
      <c r="AC152" s="254"/>
      <c r="AD152" s="129"/>
      <c r="AE152" s="129"/>
      <c r="AF152" s="678">
        <v>81.894999999999996</v>
      </c>
      <c r="AG152" s="678">
        <v>81.898499999999999</v>
      </c>
      <c r="AH152" s="679">
        <v>81.902000000000001</v>
      </c>
      <c r="AI152" s="678">
        <v>81.905500000000004</v>
      </c>
      <c r="AJ152" s="678">
        <v>81.909000000000006</v>
      </c>
      <c r="AK152" s="678">
        <v>81.912499999999994</v>
      </c>
      <c r="AL152" s="678">
        <v>81.915999999999997</v>
      </c>
      <c r="AM152" s="678">
        <v>81.919499999999999</v>
      </c>
      <c r="AN152" s="678">
        <v>81.923500000000004</v>
      </c>
      <c r="AO152" s="678">
        <v>81.927000000000007</v>
      </c>
      <c r="AP152" s="678">
        <v>81.930499999999995</v>
      </c>
      <c r="AQ152" s="678">
        <v>81.9345</v>
      </c>
      <c r="AR152" s="678">
        <v>81.938000000000002</v>
      </c>
      <c r="AS152" s="678">
        <v>81.941999999999993</v>
      </c>
      <c r="AT152" s="678">
        <v>81.945499999999996</v>
      </c>
      <c r="AU152" s="678">
        <v>81.9495</v>
      </c>
      <c r="AV152" s="678">
        <v>81.953000000000003</v>
      </c>
      <c r="AW152" s="678">
        <v>81.956500000000005</v>
      </c>
      <c r="AX152" s="678">
        <v>81.96</v>
      </c>
      <c r="AY152" s="678">
        <v>81.963999999999999</v>
      </c>
      <c r="AZ152" s="678">
        <v>81.967500000000001</v>
      </c>
      <c r="BA152" s="678">
        <v>81.971000000000004</v>
      </c>
      <c r="BB152" s="678">
        <v>81.974500000000006</v>
      </c>
      <c r="BC152" s="678">
        <v>81.977999999999994</v>
      </c>
      <c r="BD152" s="678">
        <v>81.981499999999997</v>
      </c>
      <c r="BE152" s="249"/>
      <c r="BF152" s="249"/>
      <c r="BG152" s="249"/>
      <c r="BH152" s="249"/>
      <c r="BI152" s="249"/>
      <c r="BJ152" s="249"/>
      <c r="BK152" s="249"/>
      <c r="BL152" s="249"/>
      <c r="BM152" s="249"/>
      <c r="BN152" s="249"/>
      <c r="BO152" s="249"/>
      <c r="BP152" s="249"/>
      <c r="BQ152" s="249"/>
      <c r="BR152" s="249"/>
      <c r="BS152" s="249"/>
      <c r="BT152" s="249"/>
      <c r="BU152" s="249"/>
      <c r="BV152" s="249"/>
      <c r="BW152" s="249"/>
      <c r="BX152" s="249"/>
      <c r="BY152" s="249"/>
      <c r="BZ152" s="249"/>
      <c r="CA152" s="249"/>
      <c r="CB152" s="249"/>
      <c r="CC152" s="249"/>
      <c r="CD152" s="249"/>
      <c r="CE152" s="249"/>
      <c r="CF152" s="249"/>
      <c r="CG152" s="249"/>
      <c r="CH152" s="249"/>
      <c r="CI152" s="249"/>
      <c r="CJ152" s="249"/>
      <c r="CK152" s="249"/>
      <c r="CL152" s="249"/>
      <c r="CM152" s="121"/>
      <c r="CN152" s="121"/>
    </row>
    <row r="153" spans="1:92" s="1" customFormat="1" ht="10.5" customHeight="1" x14ac:dyDescent="0.2">
      <c r="A153" s="1373"/>
      <c r="B153" s="1376"/>
      <c r="C153" s="846" t="s">
        <v>908</v>
      </c>
      <c r="D153" s="1256" t="s">
        <v>907</v>
      </c>
      <c r="E153" s="1048">
        <v>2.1659999999999998E-4</v>
      </c>
      <c r="F153" s="1048">
        <v>2.1659999999999998E-4</v>
      </c>
      <c r="G153" s="1048">
        <v>2.22E-4</v>
      </c>
      <c r="H153" s="1049">
        <v>2.232E-4</v>
      </c>
      <c r="I153" s="1048">
        <v>2.1719999999999999E-4</v>
      </c>
      <c r="J153" s="1048">
        <v>2.208E-4</v>
      </c>
      <c r="K153" s="1048">
        <v>2.196E-4</v>
      </c>
      <c r="L153" s="1048">
        <v>2.2439999999999998E-4</v>
      </c>
      <c r="M153" s="1048">
        <v>2.232E-4</v>
      </c>
      <c r="N153" s="1049">
        <v>2.364E-4</v>
      </c>
      <c r="O153" s="1048">
        <v>2.4060000000000002E-4</v>
      </c>
      <c r="P153" s="1048">
        <v>2.2919999999999999E-4</v>
      </c>
      <c r="Q153" s="1048">
        <v>2.3039999999999999E-4</v>
      </c>
      <c r="R153" s="1048">
        <v>2.3340000000000001E-4</v>
      </c>
      <c r="S153" s="1048">
        <v>2.2919999999999999E-4</v>
      </c>
      <c r="T153" s="1048">
        <v>2.2919999999999999E-4</v>
      </c>
      <c r="U153" s="1048">
        <v>2.22E-4</v>
      </c>
      <c r="V153" s="1049">
        <v>2.2499999999999999E-4</v>
      </c>
      <c r="W153" s="1048">
        <v>2.2379999999999999E-4</v>
      </c>
      <c r="X153" s="1048">
        <v>2.2379999999999999E-4</v>
      </c>
      <c r="Y153" s="1048">
        <v>2.2259999999999999E-4</v>
      </c>
      <c r="Z153" s="1048">
        <v>2.1900000000000001E-4</v>
      </c>
      <c r="AA153" s="1048">
        <v>2.2140000000000001E-4</v>
      </c>
      <c r="AB153" s="1048">
        <v>2.2620000000000002E-4</v>
      </c>
      <c r="AC153" s="254"/>
      <c r="AD153" s="129"/>
      <c r="AE153" s="129"/>
      <c r="AF153" s="678"/>
      <c r="AG153" s="678"/>
      <c r="AH153" s="679"/>
      <c r="AI153" s="678"/>
      <c r="AJ153" s="678"/>
      <c r="AK153" s="678"/>
      <c r="AL153" s="678"/>
      <c r="AM153" s="678"/>
      <c r="AN153" s="678"/>
      <c r="AO153" s="678"/>
      <c r="AP153" s="678"/>
      <c r="AQ153" s="678"/>
      <c r="AR153" s="678"/>
      <c r="AS153" s="678"/>
      <c r="AT153" s="678"/>
      <c r="AU153" s="678"/>
      <c r="AV153" s="678"/>
      <c r="AW153" s="678"/>
      <c r="AX153" s="678"/>
      <c r="AY153" s="678"/>
      <c r="AZ153" s="678"/>
      <c r="BA153" s="678"/>
      <c r="BB153" s="678"/>
      <c r="BC153" s="678"/>
      <c r="BD153" s="678"/>
      <c r="BE153" s="249"/>
      <c r="BF153" s="249"/>
      <c r="BG153" s="249"/>
      <c r="BH153" s="249"/>
      <c r="BI153" s="249"/>
      <c r="BJ153" s="249"/>
      <c r="BK153" s="249"/>
      <c r="BL153" s="249"/>
      <c r="BM153" s="249"/>
      <c r="BN153" s="249"/>
      <c r="BO153" s="249"/>
      <c r="BP153" s="249"/>
      <c r="BQ153" s="249"/>
      <c r="BR153" s="249"/>
      <c r="BS153" s="249"/>
      <c r="BT153" s="249"/>
      <c r="BU153" s="249"/>
      <c r="BV153" s="249"/>
      <c r="BW153" s="249"/>
      <c r="BX153" s="249"/>
      <c r="BY153" s="249"/>
      <c r="BZ153" s="249"/>
      <c r="CA153" s="249"/>
      <c r="CB153" s="249"/>
      <c r="CC153" s="249"/>
      <c r="CD153" s="249"/>
      <c r="CE153" s="249"/>
      <c r="CF153" s="249"/>
      <c r="CG153" s="249"/>
      <c r="CH153" s="249"/>
      <c r="CI153" s="249"/>
      <c r="CJ153" s="249"/>
      <c r="CK153" s="249"/>
      <c r="CL153" s="249"/>
      <c r="CM153" s="121"/>
      <c r="CN153" s="121"/>
    </row>
    <row r="154" spans="1:92" s="1" customFormat="1" ht="10.5" customHeight="1" thickBot="1" x14ac:dyDescent="0.25">
      <c r="A154" s="1374"/>
      <c r="B154" s="1377"/>
      <c r="C154" s="197"/>
      <c r="D154" s="1258" t="s">
        <v>35</v>
      </c>
      <c r="E154" s="1050">
        <f t="shared" ref="E154:AB154" si="41">(E152-E153)/E151</f>
        <v>-0.18772750910036401</v>
      </c>
      <c r="F154" s="1050">
        <f t="shared" si="41"/>
        <v>-0.19598262757871876</v>
      </c>
      <c r="G154" s="1050">
        <f t="shared" si="41"/>
        <v>-0.19270833333333337</v>
      </c>
      <c r="H154" s="1051">
        <f t="shared" si="41"/>
        <v>-0.19334719334719333</v>
      </c>
      <c r="I154" s="1050">
        <f t="shared" si="41"/>
        <v>-0.19578150351541374</v>
      </c>
      <c r="J154" s="1050">
        <f t="shared" si="41"/>
        <v>-0.18969072164948456</v>
      </c>
      <c r="K154" s="1050">
        <f t="shared" si="41"/>
        <v>-0.1875</v>
      </c>
      <c r="L154" s="1050">
        <f t="shared" si="41"/>
        <v>-0.19140225179119752</v>
      </c>
      <c r="M154" s="1050">
        <f t="shared" si="41"/>
        <v>-0.19405320813771521</v>
      </c>
      <c r="N154" s="1051">
        <f t="shared" si="41"/>
        <v>-0.20488819552782112</v>
      </c>
      <c r="O154" s="1050">
        <f t="shared" si="41"/>
        <v>-0.2</v>
      </c>
      <c r="P154" s="1050">
        <f t="shared" si="41"/>
        <v>-0.20493562231759654</v>
      </c>
      <c r="Q154" s="1050">
        <f t="shared" si="41"/>
        <v>-0.19855222337125128</v>
      </c>
      <c r="R154" s="1050">
        <f t="shared" si="41"/>
        <v>-0.20366492146596862</v>
      </c>
      <c r="S154" s="1050">
        <f t="shared" si="41"/>
        <v>-0.20276008492568998</v>
      </c>
      <c r="T154" s="1050">
        <f t="shared" si="41"/>
        <v>-0.19782496116002068</v>
      </c>
      <c r="U154" s="1050">
        <f t="shared" si="41"/>
        <v>-0.20163487738419619</v>
      </c>
      <c r="V154" s="1051">
        <f t="shared" si="41"/>
        <v>-0.1959247648902821</v>
      </c>
      <c r="W154" s="1050">
        <f t="shared" si="41"/>
        <v>-0.19893333333333335</v>
      </c>
      <c r="X154" s="1050">
        <f t="shared" si="41"/>
        <v>-0.20151269584008644</v>
      </c>
      <c r="Y154" s="1050">
        <f t="shared" si="41"/>
        <v>-0.20097508125677141</v>
      </c>
      <c r="Z154" s="1050">
        <f t="shared" si="41"/>
        <v>-0.1969778737182947</v>
      </c>
      <c r="AA154" s="1050">
        <f t="shared" si="41"/>
        <v>-0.20534223706176963</v>
      </c>
      <c r="AB154" s="1050">
        <f t="shared" si="41"/>
        <v>-0.20737073707370737</v>
      </c>
      <c r="AC154" s="254"/>
      <c r="AD154" s="129"/>
      <c r="AE154" s="129"/>
      <c r="AF154" s="249"/>
      <c r="AG154" s="249"/>
      <c r="AH154" s="249"/>
      <c r="AI154" s="249"/>
      <c r="AJ154" s="249"/>
      <c r="AK154" s="249"/>
      <c r="AL154" s="249"/>
      <c r="AM154" s="249"/>
      <c r="AN154" s="249"/>
      <c r="AO154" s="249"/>
      <c r="AP154" s="249"/>
      <c r="AQ154" s="249"/>
      <c r="AR154" s="249"/>
      <c r="AS154" s="249"/>
      <c r="AT154" s="249"/>
      <c r="AU154" s="249"/>
      <c r="AV154" s="249"/>
      <c r="AW154" s="249"/>
      <c r="AX154" s="249"/>
      <c r="AY154" s="249"/>
      <c r="AZ154" s="249"/>
      <c r="BA154" s="249"/>
      <c r="BB154" s="249"/>
      <c r="BC154" s="249"/>
      <c r="BD154" s="249"/>
      <c r="BE154" s="249"/>
      <c r="BF154" s="249"/>
      <c r="BG154" s="249"/>
      <c r="BH154" s="249"/>
      <c r="BI154" s="249"/>
      <c r="BJ154" s="249"/>
      <c r="BK154" s="249"/>
      <c r="BL154" s="249"/>
      <c r="BM154" s="249"/>
      <c r="BN154" s="249"/>
      <c r="BO154" s="249"/>
      <c r="BP154" s="249"/>
      <c r="BQ154" s="249"/>
      <c r="BR154" s="249"/>
      <c r="BS154" s="249"/>
      <c r="BT154" s="249"/>
      <c r="BU154" s="249"/>
      <c r="BV154" s="249"/>
      <c r="BW154" s="249"/>
      <c r="BX154" s="249"/>
      <c r="BY154" s="249"/>
      <c r="BZ154" s="249"/>
      <c r="CA154" s="249"/>
      <c r="CB154" s="249"/>
      <c r="CC154" s="249"/>
      <c r="CD154" s="249"/>
      <c r="CE154" s="249"/>
      <c r="CF154" s="249"/>
      <c r="CG154" s="249"/>
      <c r="CH154" s="249"/>
      <c r="CI154" s="249"/>
      <c r="CJ154" s="249"/>
      <c r="CK154" s="249"/>
      <c r="CL154" s="249"/>
      <c r="CM154" s="121"/>
      <c r="CN154" s="121"/>
    </row>
    <row r="155" spans="1:92" s="1" customFormat="1" ht="10.5" customHeight="1" x14ac:dyDescent="0.2">
      <c r="A155" s="1372" t="s">
        <v>11</v>
      </c>
      <c r="B155" s="1375" t="s">
        <v>226</v>
      </c>
      <c r="C155" s="695"/>
      <c r="D155" s="1255"/>
      <c r="E155" s="1057"/>
      <c r="F155" s="1057"/>
      <c r="G155" s="1057"/>
      <c r="H155" s="1058"/>
      <c r="I155" s="1057"/>
      <c r="J155" s="1057"/>
      <c r="K155" s="1057"/>
      <c r="L155" s="1057"/>
      <c r="M155" s="1057"/>
      <c r="N155" s="1058"/>
      <c r="O155" s="1057"/>
      <c r="P155" s="1057"/>
      <c r="Q155" s="1057"/>
      <c r="R155" s="1057"/>
      <c r="S155" s="1057"/>
      <c r="T155" s="1057"/>
      <c r="U155" s="1057"/>
      <c r="V155" s="1058"/>
      <c r="W155" s="1057"/>
      <c r="X155" s="1057"/>
      <c r="Y155" s="1057"/>
      <c r="Z155" s="1057"/>
      <c r="AA155" s="1057"/>
      <c r="AB155" s="1057"/>
      <c r="AC155" s="41" t="s">
        <v>107</v>
      </c>
      <c r="AD155" s="43">
        <f>AD157/AC157</f>
        <v>2.3039999999998599</v>
      </c>
      <c r="AE155" s="129"/>
      <c r="AF155" s="271"/>
      <c r="AG155" s="249"/>
      <c r="AH155" s="249"/>
      <c r="AI155" s="249"/>
      <c r="AJ155" s="249"/>
      <c r="AK155" s="249"/>
      <c r="AL155" s="249"/>
      <c r="AM155" s="249"/>
      <c r="AN155" s="249"/>
      <c r="AO155" s="249"/>
      <c r="AP155" s="249"/>
      <c r="AQ155" s="249"/>
      <c r="AR155" s="249"/>
      <c r="AS155" s="249"/>
      <c r="AT155" s="249"/>
      <c r="AU155" s="249"/>
      <c r="AV155" s="249"/>
      <c r="AW155" s="249"/>
      <c r="AX155" s="249"/>
      <c r="AY155" s="249"/>
      <c r="AZ155" s="249"/>
      <c r="BA155" s="249"/>
      <c r="BB155" s="249"/>
      <c r="BC155" s="249"/>
      <c r="BD155" s="249"/>
      <c r="BE155" s="249"/>
      <c r="BF155" s="249"/>
      <c r="BG155" s="249"/>
      <c r="BH155" s="249"/>
      <c r="BI155" s="249"/>
      <c r="BJ155" s="249"/>
      <c r="BK155" s="249"/>
      <c r="BL155" s="249"/>
      <c r="BM155" s="249"/>
      <c r="BN155" s="249"/>
      <c r="BO155" s="249"/>
      <c r="BP155" s="249"/>
      <c r="BQ155" s="249"/>
      <c r="BR155" s="249"/>
      <c r="BS155" s="249"/>
      <c r="BT155" s="249"/>
      <c r="BU155" s="249"/>
      <c r="BV155" s="249"/>
      <c r="BW155" s="249"/>
      <c r="BX155" s="249"/>
      <c r="BY155" s="249"/>
      <c r="BZ155" s="249"/>
      <c r="CA155" s="249"/>
      <c r="CB155" s="249"/>
      <c r="CC155" s="249"/>
      <c r="CD155" s="249"/>
      <c r="CE155" s="249"/>
      <c r="CF155" s="249"/>
      <c r="CG155" s="249"/>
      <c r="CH155" s="249"/>
      <c r="CI155" s="249"/>
      <c r="CJ155" s="249"/>
      <c r="CK155" s="249"/>
      <c r="CL155" s="249"/>
      <c r="CM155" s="121"/>
      <c r="CN155" s="121"/>
    </row>
    <row r="156" spans="1:92" s="1" customFormat="1" ht="10.5" customHeight="1" x14ac:dyDescent="0.2">
      <c r="A156" s="1373"/>
      <c r="B156" s="1376"/>
      <c r="C156" s="846" t="s">
        <v>118</v>
      </c>
      <c r="D156" s="1256" t="s">
        <v>27</v>
      </c>
      <c r="E156" s="1054">
        <f t="shared" ref="E156:AB156" si="42">ROUND(SQRT(E157^2+(E158-E159)^2)*1000/(1.73*E130),0)</f>
        <v>0</v>
      </c>
      <c r="F156" s="1055">
        <f t="shared" si="42"/>
        <v>0</v>
      </c>
      <c r="G156" s="1055">
        <f t="shared" si="42"/>
        <v>0</v>
      </c>
      <c r="H156" s="1056">
        <f t="shared" si="42"/>
        <v>0</v>
      </c>
      <c r="I156" s="1055">
        <f t="shared" si="42"/>
        <v>0</v>
      </c>
      <c r="J156" s="1055">
        <f t="shared" si="42"/>
        <v>0</v>
      </c>
      <c r="K156" s="1055">
        <f t="shared" si="42"/>
        <v>0</v>
      </c>
      <c r="L156" s="1055">
        <f t="shared" si="42"/>
        <v>0</v>
      </c>
      <c r="M156" s="1055">
        <f t="shared" si="42"/>
        <v>0</v>
      </c>
      <c r="N156" s="1056">
        <f t="shared" si="42"/>
        <v>0</v>
      </c>
      <c r="O156" s="1055">
        <f t="shared" si="42"/>
        <v>0</v>
      </c>
      <c r="P156" s="1055">
        <f t="shared" si="42"/>
        <v>0</v>
      </c>
      <c r="Q156" s="1055">
        <f t="shared" si="42"/>
        <v>0</v>
      </c>
      <c r="R156" s="1055">
        <f t="shared" si="42"/>
        <v>0</v>
      </c>
      <c r="S156" s="1055">
        <f t="shared" si="42"/>
        <v>0</v>
      </c>
      <c r="T156" s="1055">
        <f t="shared" si="42"/>
        <v>0</v>
      </c>
      <c r="U156" s="1055">
        <f t="shared" si="42"/>
        <v>0</v>
      </c>
      <c r="V156" s="1056">
        <f t="shared" si="42"/>
        <v>0</v>
      </c>
      <c r="W156" s="1055">
        <f t="shared" si="42"/>
        <v>0</v>
      </c>
      <c r="X156" s="1055">
        <f t="shared" si="42"/>
        <v>0</v>
      </c>
      <c r="Y156" s="1055">
        <f t="shared" si="42"/>
        <v>0</v>
      </c>
      <c r="Z156" s="1055">
        <f t="shared" si="42"/>
        <v>0</v>
      </c>
      <c r="AA156" s="1055">
        <f t="shared" si="42"/>
        <v>0</v>
      </c>
      <c r="AB156" s="1055">
        <f t="shared" si="42"/>
        <v>0</v>
      </c>
      <c r="AC156" s="254"/>
      <c r="AD156" s="129"/>
      <c r="AE156" s="129"/>
      <c r="AF156" s="249"/>
      <c r="AG156" s="249"/>
      <c r="AH156" s="249"/>
      <c r="AI156" s="249"/>
      <c r="AJ156" s="249"/>
      <c r="AK156" s="249"/>
      <c r="AL156" s="249"/>
      <c r="AM156" s="249"/>
      <c r="AN156" s="249"/>
      <c r="AO156" s="249"/>
      <c r="AP156" s="249"/>
      <c r="AQ156" s="249"/>
      <c r="AR156" s="249"/>
      <c r="AS156" s="249"/>
      <c r="AT156" s="249"/>
      <c r="AU156" s="249"/>
      <c r="AV156" s="249"/>
      <c r="AW156" s="249"/>
      <c r="AX156" s="249"/>
      <c r="AY156" s="249"/>
      <c r="AZ156" s="249"/>
      <c r="BA156" s="249"/>
      <c r="BB156" s="249"/>
      <c r="BC156" s="249"/>
      <c r="BD156" s="249"/>
      <c r="BE156" s="249"/>
      <c r="BF156" s="249"/>
      <c r="BG156" s="249"/>
      <c r="BH156" s="249"/>
      <c r="BI156" s="249"/>
      <c r="BJ156" s="249"/>
      <c r="BK156" s="249"/>
      <c r="BL156" s="249"/>
      <c r="BM156" s="249"/>
      <c r="BN156" s="249"/>
      <c r="BO156" s="249"/>
      <c r="BP156" s="249"/>
      <c r="BQ156" s="249"/>
      <c r="BR156" s="249"/>
      <c r="BS156" s="249"/>
      <c r="BT156" s="249"/>
      <c r="BU156" s="249"/>
      <c r="BV156" s="249"/>
      <c r="BW156" s="249"/>
      <c r="BX156" s="249"/>
      <c r="BY156" s="249"/>
      <c r="BZ156" s="249"/>
      <c r="CA156" s="249"/>
      <c r="CB156" s="249"/>
      <c r="CC156" s="249"/>
      <c r="CD156" s="249"/>
      <c r="CE156" s="249"/>
      <c r="CF156" s="249"/>
      <c r="CG156" s="249"/>
      <c r="CH156" s="249"/>
      <c r="CI156" s="249"/>
      <c r="CJ156" s="249"/>
      <c r="CK156" s="249"/>
      <c r="CL156" s="249"/>
      <c r="CM156" s="121"/>
      <c r="CN156" s="121"/>
    </row>
    <row r="157" spans="1:92" s="1" customFormat="1" ht="10.5" customHeight="1" x14ac:dyDescent="0.2">
      <c r="A157" s="1373"/>
      <c r="B157" s="1376"/>
      <c r="C157" s="846" t="s">
        <v>908</v>
      </c>
      <c r="D157" s="1256" t="s">
        <v>108</v>
      </c>
      <c r="E157" s="1046">
        <v>1.032E-4</v>
      </c>
      <c r="F157" s="1046">
        <v>1.11E-4</v>
      </c>
      <c r="G157" s="1046">
        <v>1.026E-4</v>
      </c>
      <c r="H157" s="1047">
        <v>1.038E-4</v>
      </c>
      <c r="I157" s="1046">
        <v>1.02E-4</v>
      </c>
      <c r="J157" s="1046">
        <v>1.026E-4</v>
      </c>
      <c r="K157" s="1046">
        <v>1.02E-4</v>
      </c>
      <c r="L157" s="1046">
        <v>1.0499999999999999E-4</v>
      </c>
      <c r="M157" s="1046">
        <v>1.086E-4</v>
      </c>
      <c r="N157" s="1047">
        <v>1.0620000000000001E-4</v>
      </c>
      <c r="O157" s="1046">
        <v>1.02E-4</v>
      </c>
      <c r="P157" s="1046">
        <v>1.026E-4</v>
      </c>
      <c r="Q157" s="1046">
        <v>1.026E-4</v>
      </c>
      <c r="R157" s="1046">
        <v>1.02E-4</v>
      </c>
      <c r="S157" s="1046">
        <v>1.038E-4</v>
      </c>
      <c r="T157" s="1046">
        <v>1.0739999999999999E-4</v>
      </c>
      <c r="U157" s="1046">
        <v>1.032E-4</v>
      </c>
      <c r="V157" s="1047">
        <v>1.044E-4</v>
      </c>
      <c r="W157" s="1046">
        <v>1.0560000000000001E-4</v>
      </c>
      <c r="X157" s="1046">
        <v>1.044E-4</v>
      </c>
      <c r="Y157" s="1046">
        <v>1.044E-4</v>
      </c>
      <c r="Z157" s="1046">
        <v>1.032E-4</v>
      </c>
      <c r="AA157" s="1046">
        <v>1.0620000000000001E-4</v>
      </c>
      <c r="AB157" s="1046">
        <v>1.11E-4</v>
      </c>
      <c r="AC157" s="41">
        <f>(BD157-AF157)*AE157</f>
        <v>3.7499999999999999E-3</v>
      </c>
      <c r="AD157" s="43">
        <f>(BD158-AF158)*AE157</f>
        <v>8.6399999999994745E-3</v>
      </c>
      <c r="AE157" s="462">
        <v>0.06</v>
      </c>
      <c r="AF157" s="678">
        <v>48.511000000000003</v>
      </c>
      <c r="AG157" s="678">
        <v>48.513500000000001</v>
      </c>
      <c r="AH157" s="679">
        <v>48.516500000000001</v>
      </c>
      <c r="AI157" s="678">
        <v>48.518999999999998</v>
      </c>
      <c r="AJ157" s="678">
        <v>48.521500000000003</v>
      </c>
      <c r="AK157" s="678">
        <v>48.524000000000001</v>
      </c>
      <c r="AL157" s="678">
        <v>48.526499999999999</v>
      </c>
      <c r="AM157" s="678">
        <v>48.529499999999999</v>
      </c>
      <c r="AN157" s="678">
        <v>48.531999999999996</v>
      </c>
      <c r="AO157" s="678">
        <v>48.534500000000001</v>
      </c>
      <c r="AP157" s="678">
        <v>48.537500000000001</v>
      </c>
      <c r="AQ157" s="678">
        <v>48.54</v>
      </c>
      <c r="AR157" s="678">
        <v>48.542499999999997</v>
      </c>
      <c r="AS157" s="678">
        <v>48.545000000000002</v>
      </c>
      <c r="AT157" s="678">
        <v>48.547499999999999</v>
      </c>
      <c r="AU157" s="678">
        <v>48.55</v>
      </c>
      <c r="AV157" s="678">
        <v>48.552500000000002</v>
      </c>
      <c r="AW157" s="678">
        <v>48.555500000000002</v>
      </c>
      <c r="AX157" s="678">
        <v>48.558</v>
      </c>
      <c r="AY157" s="678">
        <v>48.560499999999998</v>
      </c>
      <c r="AZ157" s="678">
        <v>48.563000000000002</v>
      </c>
      <c r="BA157" s="678">
        <v>48.5655</v>
      </c>
      <c r="BB157" s="678">
        <v>48.5685</v>
      </c>
      <c r="BC157" s="678">
        <v>48.570999999999998</v>
      </c>
      <c r="BD157" s="678">
        <v>48.573500000000003</v>
      </c>
      <c r="BE157" s="249"/>
      <c r="BF157" s="249"/>
      <c r="BG157" s="249"/>
      <c r="BH157" s="249"/>
      <c r="BI157" s="249"/>
      <c r="BJ157" s="249"/>
      <c r="BK157" s="249"/>
      <c r="BL157" s="249"/>
      <c r="BM157" s="249"/>
      <c r="BN157" s="249"/>
      <c r="BO157" s="249"/>
      <c r="BP157" s="249"/>
      <c r="BQ157" s="249"/>
      <c r="BR157" s="249"/>
      <c r="BS157" s="249"/>
      <c r="BT157" s="249"/>
      <c r="BU157" s="249"/>
      <c r="BV157" s="249"/>
      <c r="BW157" s="249"/>
      <c r="BX157" s="249"/>
      <c r="BY157" s="249"/>
      <c r="BZ157" s="249"/>
      <c r="CA157" s="249"/>
      <c r="CB157" s="249"/>
      <c r="CC157" s="249"/>
      <c r="CD157" s="249"/>
      <c r="CE157" s="249"/>
      <c r="CF157" s="249"/>
      <c r="CG157" s="249"/>
      <c r="CH157" s="249"/>
      <c r="CI157" s="249"/>
      <c r="CJ157" s="249"/>
      <c r="CK157" s="249"/>
      <c r="CL157" s="249"/>
      <c r="CM157" s="121"/>
      <c r="CN157" s="121"/>
    </row>
    <row r="158" spans="1:92" s="1" customFormat="1" ht="10.5" customHeight="1" x14ac:dyDescent="0.2">
      <c r="A158" s="1373"/>
      <c r="B158" s="1376"/>
      <c r="C158" s="846" t="s">
        <v>908</v>
      </c>
      <c r="D158" s="1256" t="s">
        <v>906</v>
      </c>
      <c r="E158" s="1046">
        <v>4.6199999999999998E-5</v>
      </c>
      <c r="F158" s="1046">
        <v>5.0399999999999999E-5</v>
      </c>
      <c r="G158" s="1046">
        <v>4.6199999999999998E-5</v>
      </c>
      <c r="H158" s="1047">
        <v>4.6799999999999999E-5</v>
      </c>
      <c r="I158" s="1046">
        <v>4.5600000000000004E-5</v>
      </c>
      <c r="J158" s="1046">
        <v>4.5600000000000004E-5</v>
      </c>
      <c r="K158" s="1046">
        <v>4.5600000000000004E-5</v>
      </c>
      <c r="L158" s="1046">
        <v>4.74E-5</v>
      </c>
      <c r="M158" s="1046">
        <v>4.9200000000000003E-5</v>
      </c>
      <c r="N158" s="1047">
        <v>4.8000000000000001E-5</v>
      </c>
      <c r="O158" s="1046">
        <v>4.5600000000000004E-5</v>
      </c>
      <c r="P158" s="1046">
        <v>4.6199999999999998E-5</v>
      </c>
      <c r="Q158" s="1046">
        <v>4.5600000000000004E-5</v>
      </c>
      <c r="R158" s="1046">
        <v>4.6199999999999998E-5</v>
      </c>
      <c r="S158" s="1046">
        <v>4.6199999999999998E-5</v>
      </c>
      <c r="T158" s="1046">
        <v>4.8599999999999995E-5</v>
      </c>
      <c r="U158" s="1046">
        <v>4.6199999999999998E-5</v>
      </c>
      <c r="V158" s="1047">
        <v>4.6799999999999999E-5</v>
      </c>
      <c r="W158" s="1046">
        <v>4.8000000000000001E-5</v>
      </c>
      <c r="X158" s="1046">
        <v>4.6799999999999999E-5</v>
      </c>
      <c r="Y158" s="1046">
        <v>4.6799999999999999E-5</v>
      </c>
      <c r="Z158" s="1046">
        <v>4.6199999999999998E-5</v>
      </c>
      <c r="AA158" s="1046">
        <v>4.8000000000000001E-5</v>
      </c>
      <c r="AB158" s="1046">
        <v>5.0399999999999999E-5</v>
      </c>
      <c r="AC158" s="254"/>
      <c r="AD158" s="129"/>
      <c r="AE158" s="129"/>
      <c r="AF158" s="678">
        <v>101.39100000000001</v>
      </c>
      <c r="AG158" s="678">
        <v>101.39700000000001</v>
      </c>
      <c r="AH158" s="679">
        <v>101.40349999999999</v>
      </c>
      <c r="AI158" s="678">
        <v>101.40900000000001</v>
      </c>
      <c r="AJ158" s="678">
        <v>101.41500000000001</v>
      </c>
      <c r="AK158" s="678">
        <v>101.42100000000001</v>
      </c>
      <c r="AL158" s="678">
        <v>101.42700000000001</v>
      </c>
      <c r="AM158" s="678">
        <v>101.43300000000001</v>
      </c>
      <c r="AN158" s="678">
        <v>101.43899999999999</v>
      </c>
      <c r="AO158" s="678">
        <v>101.44499999999999</v>
      </c>
      <c r="AP158" s="678">
        <v>101.45099999999999</v>
      </c>
      <c r="AQ158" s="678">
        <v>101.45699999999999</v>
      </c>
      <c r="AR158" s="678">
        <v>101.46299999999999</v>
      </c>
      <c r="AS158" s="678">
        <v>101.46899999999999</v>
      </c>
      <c r="AT158" s="678">
        <v>101.47450000000001</v>
      </c>
      <c r="AU158" s="678">
        <v>101.48050000000001</v>
      </c>
      <c r="AV158" s="678">
        <v>101.48699999999999</v>
      </c>
      <c r="AW158" s="678">
        <v>101.49299999999999</v>
      </c>
      <c r="AX158" s="678">
        <v>101.499</v>
      </c>
      <c r="AY158" s="678">
        <v>101.505</v>
      </c>
      <c r="AZ158" s="678">
        <v>101.511</v>
      </c>
      <c r="BA158" s="678">
        <v>101.517</v>
      </c>
      <c r="BB158" s="678">
        <v>101.52249999999999</v>
      </c>
      <c r="BC158" s="678">
        <v>101.529</v>
      </c>
      <c r="BD158" s="678">
        <v>101.535</v>
      </c>
      <c r="BE158" s="249"/>
      <c r="BF158" s="249"/>
      <c r="BG158" s="249"/>
      <c r="BH158" s="249"/>
      <c r="BI158" s="249"/>
      <c r="BJ158" s="249"/>
      <c r="BK158" s="249"/>
      <c r="BL158" s="249"/>
      <c r="BM158" s="249"/>
      <c r="BN158" s="249"/>
      <c r="BO158" s="249"/>
      <c r="BP158" s="249"/>
      <c r="BQ158" s="249"/>
      <c r="BR158" s="249"/>
      <c r="BS158" s="249"/>
      <c r="BT158" s="249"/>
      <c r="BU158" s="249"/>
      <c r="BV158" s="249"/>
      <c r="BW158" s="249"/>
      <c r="BX158" s="249"/>
      <c r="BY158" s="249"/>
      <c r="BZ158" s="249"/>
      <c r="CA158" s="249"/>
      <c r="CB158" s="249"/>
      <c r="CC158" s="249"/>
      <c r="CD158" s="249"/>
      <c r="CE158" s="249"/>
      <c r="CF158" s="249"/>
      <c r="CG158" s="249"/>
      <c r="CH158" s="249"/>
      <c r="CI158" s="249"/>
      <c r="CJ158" s="249"/>
      <c r="CK158" s="249"/>
      <c r="CL158" s="249"/>
      <c r="CM158" s="121"/>
      <c r="CN158" s="121"/>
    </row>
    <row r="159" spans="1:92" s="1" customFormat="1" ht="10.5" customHeight="1" x14ac:dyDescent="0.2">
      <c r="A159" s="1373"/>
      <c r="B159" s="1376"/>
      <c r="C159" s="846" t="s">
        <v>908</v>
      </c>
      <c r="D159" s="1256" t="s">
        <v>907</v>
      </c>
      <c r="E159" s="1048">
        <v>3.5520000000000001E-4</v>
      </c>
      <c r="F159" s="1048">
        <v>3.7859999999999999E-4</v>
      </c>
      <c r="G159" s="1048">
        <v>3.5280000000000001E-4</v>
      </c>
      <c r="H159" s="1049">
        <v>3.57E-4</v>
      </c>
      <c r="I159" s="1048">
        <v>3.4979999999999999E-4</v>
      </c>
      <c r="J159" s="1048">
        <v>3.5160000000000004E-4</v>
      </c>
      <c r="K159" s="1048">
        <v>3.5160000000000004E-4</v>
      </c>
      <c r="L159" s="1048">
        <v>3.5940000000000001E-4</v>
      </c>
      <c r="M159" s="1048">
        <v>3.726E-4</v>
      </c>
      <c r="N159" s="1049">
        <v>3.6420000000000002E-4</v>
      </c>
      <c r="O159" s="1048">
        <v>3.5040000000000001E-4</v>
      </c>
      <c r="P159" s="1048">
        <v>3.5280000000000001E-4</v>
      </c>
      <c r="Q159" s="1048">
        <v>3.5099999999999997E-4</v>
      </c>
      <c r="R159" s="1048">
        <v>3.5099999999999997E-4</v>
      </c>
      <c r="S159" s="1048">
        <v>3.5580000000000003E-4</v>
      </c>
      <c r="T159" s="1048">
        <v>3.6720000000000004E-4</v>
      </c>
      <c r="U159" s="1048">
        <v>3.5399999999999999E-4</v>
      </c>
      <c r="V159" s="1049">
        <v>3.5879999999999999E-4</v>
      </c>
      <c r="W159" s="1048">
        <v>3.6180000000000001E-4</v>
      </c>
      <c r="X159" s="1048">
        <v>3.5879999999999999E-4</v>
      </c>
      <c r="Y159" s="1048">
        <v>3.5759999999999996E-4</v>
      </c>
      <c r="Z159" s="1048">
        <v>3.5399999999999999E-4</v>
      </c>
      <c r="AA159" s="1048">
        <v>3.6480000000000003E-4</v>
      </c>
      <c r="AB159" s="1048">
        <v>3.7800000000000003E-4</v>
      </c>
      <c r="AC159" s="254"/>
      <c r="AD159" s="129"/>
      <c r="AE159" s="129"/>
      <c r="AF159" s="678"/>
      <c r="AG159" s="678"/>
      <c r="AH159" s="679"/>
      <c r="AI159" s="678"/>
      <c r="AJ159" s="678"/>
      <c r="AK159" s="678"/>
      <c r="AL159" s="678"/>
      <c r="AM159" s="678"/>
      <c r="AN159" s="678"/>
      <c r="AO159" s="678"/>
      <c r="AP159" s="678"/>
      <c r="AQ159" s="678"/>
      <c r="AR159" s="678"/>
      <c r="AS159" s="678"/>
      <c r="AT159" s="678"/>
      <c r="AU159" s="678"/>
      <c r="AV159" s="678"/>
      <c r="AW159" s="678"/>
      <c r="AX159" s="678"/>
      <c r="AY159" s="678"/>
      <c r="AZ159" s="678"/>
      <c r="BA159" s="678"/>
      <c r="BB159" s="678"/>
      <c r="BC159" s="678"/>
      <c r="BD159" s="678"/>
      <c r="BE159" s="249"/>
      <c r="BF159" s="249"/>
      <c r="BG159" s="249"/>
      <c r="BH159" s="249"/>
      <c r="BI159" s="249"/>
      <c r="BJ159" s="249"/>
      <c r="BK159" s="249"/>
      <c r="BL159" s="249"/>
      <c r="BM159" s="249"/>
      <c r="BN159" s="249"/>
      <c r="BO159" s="249"/>
      <c r="BP159" s="249"/>
      <c r="BQ159" s="249"/>
      <c r="BR159" s="249"/>
      <c r="BS159" s="249"/>
      <c r="BT159" s="249"/>
      <c r="BU159" s="249"/>
      <c r="BV159" s="249"/>
      <c r="BW159" s="249"/>
      <c r="BX159" s="249"/>
      <c r="BY159" s="249"/>
      <c r="BZ159" s="249"/>
      <c r="CA159" s="249"/>
      <c r="CB159" s="249"/>
      <c r="CC159" s="249"/>
      <c r="CD159" s="249"/>
      <c r="CE159" s="249"/>
      <c r="CF159" s="249"/>
      <c r="CG159" s="249"/>
      <c r="CH159" s="249"/>
      <c r="CI159" s="249"/>
      <c r="CJ159" s="249"/>
      <c r="CK159" s="249"/>
      <c r="CL159" s="249"/>
      <c r="CM159" s="121"/>
      <c r="CN159" s="121"/>
    </row>
    <row r="160" spans="1:92" s="1" customFormat="1" ht="10.5" customHeight="1" thickBot="1" x14ac:dyDescent="0.25">
      <c r="A160" s="1374"/>
      <c r="B160" s="1377"/>
      <c r="C160" s="197"/>
      <c r="D160" s="1258" t="s">
        <v>35</v>
      </c>
      <c r="E160" s="45">
        <f>(E158-E159)/E157</f>
        <v>-2.9941860465116283</v>
      </c>
      <c r="F160" s="45">
        <f t="shared" ref="F160:AB160" si="43">(F158-F159)/F157</f>
        <v>-2.9567567567567568</v>
      </c>
      <c r="G160" s="45">
        <f t="shared" si="43"/>
        <v>-2.9883040935672516</v>
      </c>
      <c r="H160" s="425">
        <f t="shared" si="43"/>
        <v>-2.9884393063583814</v>
      </c>
      <c r="I160" s="45">
        <f t="shared" si="43"/>
        <v>-2.9823529411764702</v>
      </c>
      <c r="J160" s="45">
        <f t="shared" si="43"/>
        <v>-2.9824561403508771</v>
      </c>
      <c r="K160" s="45">
        <f t="shared" si="43"/>
        <v>-3</v>
      </c>
      <c r="L160" s="45">
        <f t="shared" si="43"/>
        <v>-2.9714285714285715</v>
      </c>
      <c r="M160" s="45">
        <f t="shared" si="43"/>
        <v>-2.9779005524861879</v>
      </c>
      <c r="N160" s="425">
        <f t="shared" si="43"/>
        <v>-2.9774011299435026</v>
      </c>
      <c r="O160" s="45">
        <f t="shared" si="43"/>
        <v>-2.9882352941176471</v>
      </c>
      <c r="P160" s="45">
        <f t="shared" si="43"/>
        <v>-2.9883040935672516</v>
      </c>
      <c r="Q160" s="45">
        <f t="shared" si="43"/>
        <v>-2.9766081871345023</v>
      </c>
      <c r="R160" s="45">
        <f t="shared" si="43"/>
        <v>-2.9882352941176471</v>
      </c>
      <c r="S160" s="45">
        <f t="shared" si="43"/>
        <v>-2.9826589595375728</v>
      </c>
      <c r="T160" s="45">
        <f t="shared" si="43"/>
        <v>-2.9664804469273749</v>
      </c>
      <c r="U160" s="45">
        <f t="shared" si="43"/>
        <v>-2.9825581395348837</v>
      </c>
      <c r="V160" s="425">
        <f t="shared" si="43"/>
        <v>-2.9885057471264367</v>
      </c>
      <c r="W160" s="45">
        <f t="shared" si="43"/>
        <v>-2.9715909090909092</v>
      </c>
      <c r="X160" s="45">
        <f t="shared" si="43"/>
        <v>-2.9885057471264367</v>
      </c>
      <c r="Y160" s="45">
        <f t="shared" si="43"/>
        <v>-2.9770114942528729</v>
      </c>
      <c r="Z160" s="45">
        <f t="shared" si="43"/>
        <v>-2.9825581395348837</v>
      </c>
      <c r="AA160" s="45">
        <f t="shared" si="43"/>
        <v>-2.9830508474576272</v>
      </c>
      <c r="AB160" s="45">
        <f t="shared" si="43"/>
        <v>-2.9513513513513518</v>
      </c>
      <c r="AC160" s="254"/>
      <c r="AD160" s="129"/>
      <c r="AE160" s="129"/>
      <c r="AF160" s="249"/>
      <c r="AG160" s="249"/>
      <c r="AH160" s="249"/>
      <c r="AI160" s="249"/>
      <c r="AJ160" s="249"/>
      <c r="AK160" s="249"/>
      <c r="AL160" s="249"/>
      <c r="AM160" s="249"/>
      <c r="AN160" s="249"/>
      <c r="AO160" s="249"/>
      <c r="AP160" s="249"/>
      <c r="AQ160" s="249"/>
      <c r="AR160" s="249"/>
      <c r="AS160" s="249"/>
      <c r="AT160" s="249"/>
      <c r="AU160" s="249"/>
      <c r="AV160" s="249"/>
      <c r="AW160" s="249"/>
      <c r="AX160" s="249"/>
      <c r="AY160" s="249"/>
      <c r="AZ160" s="249"/>
      <c r="BA160" s="249"/>
      <c r="BB160" s="249"/>
      <c r="BC160" s="249"/>
      <c r="BD160" s="249"/>
      <c r="BE160" s="249"/>
      <c r="BF160" s="249"/>
      <c r="BG160" s="249"/>
      <c r="BH160" s="249"/>
      <c r="BI160" s="249"/>
      <c r="BJ160" s="249"/>
      <c r="BK160" s="249"/>
      <c r="BL160" s="249"/>
      <c r="BM160" s="249"/>
      <c r="BN160" s="249"/>
      <c r="BO160" s="249"/>
      <c r="BP160" s="249"/>
      <c r="BQ160" s="249"/>
      <c r="BR160" s="249"/>
      <c r="BS160" s="249"/>
      <c r="BT160" s="249"/>
      <c r="BU160" s="249"/>
      <c r="BV160" s="249"/>
      <c r="BW160" s="249"/>
      <c r="BX160" s="249"/>
      <c r="BY160" s="249"/>
      <c r="BZ160" s="249"/>
      <c r="CA160" s="249"/>
      <c r="CB160" s="249"/>
      <c r="CC160" s="249"/>
      <c r="CD160" s="249"/>
      <c r="CE160" s="249"/>
      <c r="CF160" s="249"/>
      <c r="CG160" s="249"/>
      <c r="CH160" s="249"/>
      <c r="CI160" s="249"/>
      <c r="CJ160" s="249"/>
      <c r="CK160" s="249"/>
      <c r="CL160" s="249"/>
      <c r="CM160" s="121"/>
      <c r="CN160" s="121"/>
    </row>
    <row r="161" spans="1:92" s="1" customFormat="1" ht="10.5" customHeight="1" x14ac:dyDescent="0.2">
      <c r="A161" s="1372" t="s">
        <v>36</v>
      </c>
      <c r="B161" s="1375" t="s">
        <v>163</v>
      </c>
      <c r="C161" s="695"/>
      <c r="D161" s="1255"/>
      <c r="E161" s="61"/>
      <c r="F161" s="61"/>
      <c r="G161" s="61"/>
      <c r="H161" s="424"/>
      <c r="I161" s="61"/>
      <c r="J161" s="61"/>
      <c r="K161" s="61"/>
      <c r="L161" s="61"/>
      <c r="M161" s="61"/>
      <c r="N161" s="424"/>
      <c r="O161" s="61"/>
      <c r="P161" s="61"/>
      <c r="Q161" s="61"/>
      <c r="R161" s="61"/>
      <c r="S161" s="61"/>
      <c r="T161" s="61"/>
      <c r="U161" s="61"/>
      <c r="V161" s="424"/>
      <c r="W161" s="61"/>
      <c r="X161" s="61"/>
      <c r="Y161" s="61"/>
      <c r="Z161" s="61"/>
      <c r="AA161" s="61"/>
      <c r="AB161" s="61"/>
      <c r="AC161" s="254"/>
      <c r="AD161" s="129"/>
      <c r="AE161" s="129"/>
      <c r="AF161" s="249"/>
      <c r="AG161" s="249"/>
      <c r="AH161" s="249"/>
      <c r="AI161" s="249"/>
      <c r="AJ161" s="249"/>
      <c r="AK161" s="249"/>
      <c r="AL161" s="249"/>
      <c r="AM161" s="249"/>
      <c r="AN161" s="249"/>
      <c r="AO161" s="249"/>
      <c r="AP161" s="249"/>
      <c r="AQ161" s="249"/>
      <c r="AR161" s="249"/>
      <c r="AS161" s="249"/>
      <c r="AT161" s="249"/>
      <c r="AU161" s="249"/>
      <c r="AV161" s="249"/>
      <c r="AW161" s="249"/>
      <c r="AX161" s="249"/>
      <c r="AY161" s="249"/>
      <c r="AZ161" s="249"/>
      <c r="BA161" s="249"/>
      <c r="BB161" s="249"/>
      <c r="BC161" s="249"/>
      <c r="BD161" s="249"/>
      <c r="BE161" s="249"/>
      <c r="BF161" s="249"/>
      <c r="BG161" s="249"/>
      <c r="BH161" s="249"/>
      <c r="BI161" s="249"/>
      <c r="BJ161" s="249"/>
      <c r="BK161" s="249"/>
      <c r="BL161" s="249"/>
      <c r="BM161" s="249"/>
      <c r="BN161" s="249"/>
      <c r="BO161" s="249"/>
      <c r="BP161" s="249"/>
      <c r="BQ161" s="249"/>
      <c r="BR161" s="249"/>
      <c r="BS161" s="249"/>
      <c r="BT161" s="249"/>
      <c r="BU161" s="249"/>
      <c r="BV161" s="249"/>
      <c r="BW161" s="249"/>
      <c r="BX161" s="249"/>
      <c r="BY161" s="249"/>
      <c r="BZ161" s="249"/>
      <c r="CA161" s="249"/>
      <c r="CB161" s="249"/>
      <c r="CC161" s="249"/>
      <c r="CD161" s="249"/>
      <c r="CE161" s="249"/>
      <c r="CF161" s="249"/>
      <c r="CG161" s="249"/>
      <c r="CH161" s="249"/>
      <c r="CI161" s="249"/>
      <c r="CJ161" s="249"/>
      <c r="CK161" s="249"/>
      <c r="CL161" s="249"/>
      <c r="CM161" s="121"/>
      <c r="CN161" s="121"/>
    </row>
    <row r="162" spans="1:92" s="1" customFormat="1" ht="10.5" customHeight="1" x14ac:dyDescent="0.2">
      <c r="A162" s="1373"/>
      <c r="B162" s="1376"/>
      <c r="C162" s="846"/>
      <c r="D162" s="1256" t="s">
        <v>27</v>
      </c>
      <c r="E162" s="67"/>
      <c r="F162" s="67"/>
      <c r="G162" s="67"/>
      <c r="H162" s="422"/>
      <c r="I162" s="67"/>
      <c r="J162" s="67"/>
      <c r="K162" s="67"/>
      <c r="L162" s="67"/>
      <c r="M162" s="67"/>
      <c r="N162" s="422"/>
      <c r="O162" s="67"/>
      <c r="P162" s="67"/>
      <c r="Q162" s="67"/>
      <c r="R162" s="67"/>
      <c r="S162" s="67"/>
      <c r="T162" s="67"/>
      <c r="U162" s="67"/>
      <c r="V162" s="422"/>
      <c r="W162" s="67"/>
      <c r="X162" s="67"/>
      <c r="Y162" s="67"/>
      <c r="Z162" s="67"/>
      <c r="AA162" s="67"/>
      <c r="AB162" s="67"/>
      <c r="AC162" s="254"/>
      <c r="AD162" s="129"/>
      <c r="AE162" s="129"/>
      <c r="AF162" s="249"/>
      <c r="AG162" s="249"/>
      <c r="AH162" s="249"/>
      <c r="AI162" s="249"/>
      <c r="AJ162" s="249"/>
      <c r="AK162" s="249"/>
      <c r="AL162" s="249"/>
      <c r="AM162" s="249"/>
      <c r="AN162" s="249"/>
      <c r="AO162" s="249"/>
      <c r="AP162" s="249"/>
      <c r="AQ162" s="249"/>
      <c r="AR162" s="249"/>
      <c r="AS162" s="249"/>
      <c r="AT162" s="249"/>
      <c r="AU162" s="249"/>
      <c r="AV162" s="249"/>
      <c r="AW162" s="249"/>
      <c r="AX162" s="249"/>
      <c r="AY162" s="249"/>
      <c r="AZ162" s="249"/>
      <c r="BA162" s="249"/>
      <c r="BB162" s="249"/>
      <c r="BC162" s="249"/>
      <c r="BD162" s="249"/>
      <c r="BE162" s="249"/>
      <c r="BF162" s="249"/>
      <c r="BG162" s="249"/>
      <c r="BH162" s="249"/>
      <c r="BI162" s="249"/>
      <c r="BJ162" s="249"/>
      <c r="BK162" s="249"/>
      <c r="BL162" s="249"/>
      <c r="BM162" s="249"/>
      <c r="BN162" s="249"/>
      <c r="BO162" s="249"/>
      <c r="BP162" s="249"/>
      <c r="BQ162" s="249"/>
      <c r="BR162" s="249"/>
      <c r="BS162" s="249"/>
      <c r="BT162" s="249"/>
      <c r="BU162" s="249"/>
      <c r="BV162" s="249"/>
      <c r="BW162" s="249"/>
      <c r="BX162" s="249"/>
      <c r="BY162" s="249"/>
      <c r="BZ162" s="249"/>
      <c r="CA162" s="249"/>
      <c r="CB162" s="249"/>
      <c r="CC162" s="249"/>
      <c r="CD162" s="249"/>
      <c r="CE162" s="249"/>
      <c r="CF162" s="249"/>
      <c r="CG162" s="249"/>
      <c r="CH162" s="249"/>
      <c r="CI162" s="249"/>
      <c r="CJ162" s="249"/>
      <c r="CK162" s="249"/>
      <c r="CL162" s="249"/>
      <c r="CM162" s="121"/>
      <c r="CN162" s="121"/>
    </row>
    <row r="163" spans="1:92" s="1" customFormat="1" ht="10.5" customHeight="1" x14ac:dyDescent="0.2">
      <c r="A163" s="1373"/>
      <c r="B163" s="1376"/>
      <c r="C163" s="846"/>
      <c r="D163" s="1256" t="s">
        <v>108</v>
      </c>
      <c r="E163" s="67" t="s">
        <v>113</v>
      </c>
      <c r="F163" s="67"/>
      <c r="G163" s="67"/>
      <c r="H163" s="422"/>
      <c r="I163" s="67"/>
      <c r="J163" s="67"/>
      <c r="K163" s="67"/>
      <c r="L163" s="67"/>
      <c r="M163" s="67"/>
      <c r="N163" s="422"/>
      <c r="O163" s="67"/>
      <c r="P163" s="67"/>
      <c r="Q163" s="67"/>
      <c r="R163" s="67"/>
      <c r="S163" s="67"/>
      <c r="T163" s="67"/>
      <c r="U163" s="67"/>
      <c r="V163" s="422"/>
      <c r="W163" s="67"/>
      <c r="X163" s="67"/>
      <c r="Y163" s="67"/>
      <c r="Z163" s="67"/>
      <c r="AA163" s="67"/>
      <c r="AB163" s="67"/>
      <c r="AC163" s="254"/>
      <c r="AD163" s="129"/>
      <c r="AE163" s="49"/>
      <c r="AF163" s="249"/>
      <c r="AG163" s="249"/>
      <c r="AH163" s="249"/>
      <c r="AI163" s="249"/>
      <c r="AJ163" s="249"/>
      <c r="AK163" s="249"/>
      <c r="AL163" s="249"/>
      <c r="AM163" s="249"/>
      <c r="AN163" s="249"/>
      <c r="AO163" s="249"/>
      <c r="AP163" s="249"/>
      <c r="AQ163" s="249"/>
      <c r="AR163" s="249"/>
      <c r="AS163" s="249"/>
      <c r="AT163" s="249"/>
      <c r="AU163" s="249"/>
      <c r="AV163" s="249"/>
      <c r="AW163" s="249"/>
      <c r="AX163" s="249"/>
      <c r="AY163" s="249"/>
      <c r="AZ163" s="249"/>
      <c r="BA163" s="249"/>
      <c r="BB163" s="249"/>
      <c r="BC163" s="249"/>
      <c r="BD163" s="249"/>
      <c r="BE163" s="249"/>
      <c r="BF163" s="249"/>
      <c r="BG163" s="249"/>
      <c r="BH163" s="249"/>
      <c r="BI163" s="249"/>
      <c r="BJ163" s="249"/>
      <c r="BK163" s="249"/>
      <c r="BL163" s="249"/>
      <c r="BM163" s="249"/>
      <c r="BN163" s="249"/>
      <c r="BO163" s="249"/>
      <c r="BP163" s="249"/>
      <c r="BQ163" s="249"/>
      <c r="BR163" s="249"/>
      <c r="BS163" s="249"/>
      <c r="BT163" s="249"/>
      <c r="BU163" s="249"/>
      <c r="BV163" s="249"/>
      <c r="BW163" s="249"/>
      <c r="BX163" s="249"/>
      <c r="BY163" s="249"/>
      <c r="BZ163" s="249"/>
      <c r="CA163" s="249"/>
      <c r="CB163" s="249"/>
      <c r="CC163" s="249"/>
      <c r="CD163" s="249"/>
      <c r="CE163" s="249"/>
      <c r="CF163" s="249"/>
      <c r="CG163" s="249"/>
      <c r="CH163" s="249"/>
      <c r="CI163" s="249"/>
      <c r="CJ163" s="249"/>
      <c r="CK163" s="249"/>
      <c r="CL163" s="249"/>
      <c r="CM163" s="121"/>
      <c r="CN163" s="121"/>
    </row>
    <row r="164" spans="1:92" s="1" customFormat="1" ht="10.5" customHeight="1" x14ac:dyDescent="0.2">
      <c r="A164" s="1373"/>
      <c r="B164" s="1376"/>
      <c r="C164" s="846"/>
      <c r="D164" s="1256" t="s">
        <v>109</v>
      </c>
      <c r="E164" s="67" t="s">
        <v>113</v>
      </c>
      <c r="F164" s="67"/>
      <c r="G164" s="67"/>
      <c r="H164" s="422"/>
      <c r="I164" s="67"/>
      <c r="J164" s="67"/>
      <c r="K164" s="67"/>
      <c r="L164" s="67"/>
      <c r="M164" s="67"/>
      <c r="N164" s="422"/>
      <c r="O164" s="67"/>
      <c r="P164" s="67"/>
      <c r="Q164" s="67"/>
      <c r="R164" s="67"/>
      <c r="S164" s="67"/>
      <c r="T164" s="67"/>
      <c r="U164" s="67"/>
      <c r="V164" s="422"/>
      <c r="W164" s="67"/>
      <c r="X164" s="67"/>
      <c r="Y164" s="67"/>
      <c r="Z164" s="67"/>
      <c r="AA164" s="67"/>
      <c r="AB164" s="67"/>
      <c r="AC164" s="254"/>
      <c r="AD164" s="129"/>
      <c r="AE164" s="129"/>
      <c r="AF164" s="249"/>
      <c r="AG164" s="249"/>
      <c r="AH164" s="249"/>
      <c r="AI164" s="249"/>
      <c r="AJ164" s="249"/>
      <c r="AK164" s="249"/>
      <c r="AL164" s="249"/>
      <c r="AM164" s="249"/>
      <c r="AN164" s="249"/>
      <c r="AO164" s="249"/>
      <c r="AP164" s="249"/>
      <c r="AQ164" s="249"/>
      <c r="AR164" s="249"/>
      <c r="AS164" s="249"/>
      <c r="AT164" s="249"/>
      <c r="AU164" s="249"/>
      <c r="AV164" s="249"/>
      <c r="AW164" s="249"/>
      <c r="AX164" s="249"/>
      <c r="AY164" s="249"/>
      <c r="AZ164" s="249"/>
      <c r="BA164" s="249"/>
      <c r="BB164" s="249"/>
      <c r="BC164" s="249"/>
      <c r="BD164" s="249"/>
      <c r="BE164" s="249"/>
      <c r="BF164" s="249"/>
      <c r="BG164" s="249"/>
      <c r="BH164" s="249"/>
      <c r="BI164" s="249"/>
      <c r="BJ164" s="249"/>
      <c r="BK164" s="249"/>
      <c r="BL164" s="249"/>
      <c r="BM164" s="249"/>
      <c r="BN164" s="249"/>
      <c r="BO164" s="249"/>
      <c r="BP164" s="249"/>
      <c r="BQ164" s="249"/>
      <c r="BR164" s="249"/>
      <c r="BS164" s="249"/>
      <c r="BT164" s="249"/>
      <c r="BU164" s="249"/>
      <c r="BV164" s="249"/>
      <c r="BW164" s="249"/>
      <c r="BX164" s="249"/>
      <c r="BY164" s="249"/>
      <c r="BZ164" s="249"/>
      <c r="CA164" s="249"/>
      <c r="CB164" s="249"/>
      <c r="CC164" s="249"/>
      <c r="CD164" s="249"/>
      <c r="CE164" s="249"/>
      <c r="CF164" s="249"/>
      <c r="CG164" s="249"/>
      <c r="CH164" s="249"/>
      <c r="CI164" s="249"/>
      <c r="CJ164" s="249"/>
      <c r="CK164" s="249"/>
      <c r="CL164" s="249"/>
      <c r="CM164" s="121"/>
      <c r="CN164" s="121"/>
    </row>
    <row r="165" spans="1:92" s="1" customFormat="1" ht="10.5" customHeight="1" thickBot="1" x14ac:dyDescent="0.25">
      <c r="A165" s="1374"/>
      <c r="B165" s="1377"/>
      <c r="C165" s="197"/>
      <c r="D165" s="1258" t="s">
        <v>35</v>
      </c>
      <c r="E165" s="110"/>
      <c r="F165" s="110"/>
      <c r="G165" s="110"/>
      <c r="H165" s="435"/>
      <c r="I165" s="110"/>
      <c r="J165" s="110"/>
      <c r="K165" s="110"/>
      <c r="L165" s="110"/>
      <c r="M165" s="110"/>
      <c r="N165" s="435"/>
      <c r="O165" s="110"/>
      <c r="P165" s="110"/>
      <c r="Q165" s="110"/>
      <c r="R165" s="110"/>
      <c r="S165" s="110"/>
      <c r="T165" s="110"/>
      <c r="U165" s="110"/>
      <c r="V165" s="435"/>
      <c r="W165" s="110"/>
      <c r="X165" s="110"/>
      <c r="Y165" s="110"/>
      <c r="Z165" s="110"/>
      <c r="AA165" s="110"/>
      <c r="AB165" s="110"/>
      <c r="AC165" s="254"/>
      <c r="AD165" s="129"/>
      <c r="AE165" s="129"/>
      <c r="AF165" s="249"/>
      <c r="AG165" s="249"/>
      <c r="AH165" s="249"/>
      <c r="AI165" s="249"/>
      <c r="AJ165" s="249"/>
      <c r="AK165" s="249"/>
      <c r="AL165" s="249"/>
      <c r="AM165" s="249"/>
      <c r="AN165" s="249"/>
      <c r="AO165" s="249"/>
      <c r="AP165" s="249"/>
      <c r="AQ165" s="249"/>
      <c r="AR165" s="249"/>
      <c r="AS165" s="249"/>
      <c r="AT165" s="249"/>
      <c r="AU165" s="249"/>
      <c r="AV165" s="249"/>
      <c r="AW165" s="249"/>
      <c r="AX165" s="249"/>
      <c r="AY165" s="249"/>
      <c r="AZ165" s="249"/>
      <c r="BA165" s="249"/>
      <c r="BB165" s="249"/>
      <c r="BC165" s="249"/>
      <c r="BD165" s="249"/>
      <c r="BE165" s="249"/>
      <c r="BF165" s="249"/>
      <c r="BG165" s="249"/>
      <c r="BH165" s="249"/>
      <c r="BI165" s="249"/>
      <c r="BJ165" s="249"/>
      <c r="BK165" s="249"/>
      <c r="BL165" s="249"/>
      <c r="BM165" s="249"/>
      <c r="BN165" s="249"/>
      <c r="BO165" s="249"/>
      <c r="BP165" s="249"/>
      <c r="BQ165" s="249"/>
      <c r="BR165" s="249"/>
      <c r="BS165" s="249"/>
      <c r="BT165" s="249"/>
      <c r="BU165" s="249"/>
      <c r="BV165" s="249"/>
      <c r="BW165" s="249"/>
      <c r="BX165" s="249"/>
      <c r="BY165" s="249"/>
      <c r="BZ165" s="249"/>
      <c r="CA165" s="249"/>
      <c r="CB165" s="249"/>
      <c r="CC165" s="249"/>
      <c r="CD165" s="249"/>
      <c r="CE165" s="249"/>
      <c r="CF165" s="249"/>
      <c r="CG165" s="249"/>
      <c r="CH165" s="249"/>
      <c r="CI165" s="249"/>
      <c r="CJ165" s="249"/>
      <c r="CK165" s="249"/>
      <c r="CL165" s="249"/>
      <c r="CM165" s="121"/>
      <c r="CN165" s="121"/>
    </row>
    <row r="166" spans="1:92" s="1" customFormat="1" ht="10.5" customHeight="1" x14ac:dyDescent="0.2">
      <c r="A166" s="1372" t="s">
        <v>12</v>
      </c>
      <c r="B166" s="1375" t="s">
        <v>165</v>
      </c>
      <c r="C166" s="695"/>
      <c r="D166" s="1255"/>
      <c r="E166" s="61"/>
      <c r="F166" s="61"/>
      <c r="G166" s="61"/>
      <c r="H166" s="424"/>
      <c r="I166" s="61"/>
      <c r="J166" s="61"/>
      <c r="K166" s="61"/>
      <c r="L166" s="61"/>
      <c r="M166" s="61"/>
      <c r="N166" s="424"/>
      <c r="O166" s="61"/>
      <c r="P166" s="61"/>
      <c r="Q166" s="61"/>
      <c r="R166" s="61"/>
      <c r="S166" s="61"/>
      <c r="T166" s="61"/>
      <c r="U166" s="61"/>
      <c r="V166" s="424"/>
      <c r="W166" s="61"/>
      <c r="X166" s="61"/>
      <c r="Y166" s="61"/>
      <c r="Z166" s="61"/>
      <c r="AA166" s="61"/>
      <c r="AB166" s="61"/>
      <c r="AC166" s="254"/>
      <c r="AD166" s="129"/>
      <c r="AE166" s="129"/>
      <c r="AF166" s="249"/>
      <c r="AG166" s="249"/>
      <c r="AH166" s="249"/>
      <c r="AI166" s="249"/>
      <c r="AJ166" s="249"/>
      <c r="AK166" s="249"/>
      <c r="AL166" s="249"/>
      <c r="AM166" s="249"/>
      <c r="AN166" s="249"/>
      <c r="AO166" s="249"/>
      <c r="AP166" s="249"/>
      <c r="AQ166" s="249"/>
      <c r="AR166" s="249"/>
      <c r="AS166" s="249"/>
      <c r="AT166" s="249"/>
      <c r="AU166" s="249"/>
      <c r="AV166" s="249"/>
      <c r="AW166" s="249"/>
      <c r="AX166" s="249"/>
      <c r="AY166" s="249"/>
      <c r="AZ166" s="249"/>
      <c r="BA166" s="249"/>
      <c r="BB166" s="249"/>
      <c r="BC166" s="249"/>
      <c r="BD166" s="249"/>
      <c r="BE166" s="249"/>
      <c r="BF166" s="249"/>
      <c r="BG166" s="249"/>
      <c r="BH166" s="249"/>
      <c r="BI166" s="249"/>
      <c r="BJ166" s="249"/>
      <c r="BK166" s="249"/>
      <c r="BL166" s="249"/>
      <c r="BM166" s="249"/>
      <c r="BN166" s="249"/>
      <c r="BO166" s="249"/>
      <c r="BP166" s="249"/>
      <c r="BQ166" s="249"/>
      <c r="BR166" s="249"/>
      <c r="BS166" s="249"/>
      <c r="BT166" s="249"/>
      <c r="BU166" s="249"/>
      <c r="BV166" s="249"/>
      <c r="BW166" s="249"/>
      <c r="BX166" s="249"/>
      <c r="BY166" s="249"/>
      <c r="BZ166" s="249"/>
      <c r="CA166" s="249"/>
      <c r="CB166" s="249"/>
      <c r="CC166" s="249"/>
      <c r="CD166" s="249"/>
      <c r="CE166" s="249"/>
      <c r="CF166" s="249"/>
      <c r="CG166" s="249"/>
      <c r="CH166" s="249"/>
      <c r="CI166" s="249"/>
      <c r="CJ166" s="249"/>
      <c r="CK166" s="249"/>
      <c r="CL166" s="249"/>
      <c r="CM166" s="121"/>
      <c r="CN166" s="121"/>
    </row>
    <row r="167" spans="1:92" s="1" customFormat="1" ht="10.5" customHeight="1" x14ac:dyDescent="0.2">
      <c r="A167" s="1373"/>
      <c r="B167" s="1376"/>
      <c r="C167" s="846"/>
      <c r="D167" s="1256" t="s">
        <v>27</v>
      </c>
      <c r="E167" s="67"/>
      <c r="F167" s="67"/>
      <c r="G167" s="67"/>
      <c r="H167" s="422"/>
      <c r="I167" s="67"/>
      <c r="J167" s="67"/>
      <c r="K167" s="67"/>
      <c r="L167" s="67"/>
      <c r="M167" s="67"/>
      <c r="N167" s="422"/>
      <c r="O167" s="67"/>
      <c r="P167" s="67"/>
      <c r="Q167" s="67"/>
      <c r="R167" s="67"/>
      <c r="S167" s="67"/>
      <c r="T167" s="67"/>
      <c r="U167" s="67"/>
      <c r="V167" s="422"/>
      <c r="W167" s="67"/>
      <c r="X167" s="67"/>
      <c r="Y167" s="67"/>
      <c r="Z167" s="67"/>
      <c r="AA167" s="67"/>
      <c r="AB167" s="67"/>
      <c r="AC167" s="254"/>
      <c r="AD167" s="129"/>
      <c r="AE167" s="129"/>
      <c r="AF167" s="249"/>
      <c r="AG167" s="249"/>
      <c r="AH167" s="249"/>
      <c r="AI167" s="249"/>
      <c r="AJ167" s="249"/>
      <c r="AK167" s="249"/>
      <c r="AL167" s="249"/>
      <c r="AM167" s="249"/>
      <c r="AN167" s="249"/>
      <c r="AO167" s="249"/>
      <c r="AP167" s="249"/>
      <c r="AQ167" s="249"/>
      <c r="AR167" s="249"/>
      <c r="AS167" s="249"/>
      <c r="AT167" s="249"/>
      <c r="AU167" s="249"/>
      <c r="AV167" s="249"/>
      <c r="AW167" s="249"/>
      <c r="AX167" s="249"/>
      <c r="AY167" s="249"/>
      <c r="AZ167" s="249"/>
      <c r="BA167" s="249"/>
      <c r="BB167" s="249"/>
      <c r="BC167" s="249"/>
      <c r="BD167" s="249"/>
      <c r="BE167" s="249"/>
      <c r="BF167" s="249"/>
      <c r="BG167" s="249"/>
      <c r="BH167" s="249"/>
      <c r="BI167" s="249"/>
      <c r="BJ167" s="249"/>
      <c r="BK167" s="249"/>
      <c r="BL167" s="249"/>
      <c r="BM167" s="249"/>
      <c r="BN167" s="249"/>
      <c r="BO167" s="249"/>
      <c r="BP167" s="249"/>
      <c r="BQ167" s="249"/>
      <c r="BR167" s="249"/>
      <c r="BS167" s="249"/>
      <c r="BT167" s="249"/>
      <c r="BU167" s="249"/>
      <c r="BV167" s="249"/>
      <c r="BW167" s="249"/>
      <c r="BX167" s="249"/>
      <c r="BY167" s="249"/>
      <c r="BZ167" s="249"/>
      <c r="CA167" s="249"/>
      <c r="CB167" s="249"/>
      <c r="CC167" s="249"/>
      <c r="CD167" s="249"/>
      <c r="CE167" s="249"/>
      <c r="CF167" s="249"/>
      <c r="CG167" s="249"/>
      <c r="CH167" s="249"/>
      <c r="CI167" s="249"/>
      <c r="CJ167" s="249"/>
      <c r="CK167" s="249"/>
      <c r="CL167" s="249"/>
      <c r="CM167" s="121"/>
      <c r="CN167" s="121"/>
    </row>
    <row r="168" spans="1:92" s="1" customFormat="1" ht="10.5" customHeight="1" x14ac:dyDescent="0.2">
      <c r="A168" s="1373"/>
      <c r="B168" s="1376"/>
      <c r="C168" s="846"/>
      <c r="D168" s="1256" t="s">
        <v>108</v>
      </c>
      <c r="E168" s="67" t="s">
        <v>113</v>
      </c>
      <c r="F168" s="67"/>
      <c r="G168" s="67"/>
      <c r="H168" s="422"/>
      <c r="I168" s="67"/>
      <c r="J168" s="67"/>
      <c r="K168" s="67"/>
      <c r="L168" s="67"/>
      <c r="M168" s="67"/>
      <c r="N168" s="422"/>
      <c r="O168" s="67"/>
      <c r="P168" s="67"/>
      <c r="Q168" s="67"/>
      <c r="R168" s="67"/>
      <c r="S168" s="67"/>
      <c r="T168" s="67"/>
      <c r="U168" s="67"/>
      <c r="V168" s="422"/>
      <c r="W168" s="67"/>
      <c r="X168" s="67"/>
      <c r="Y168" s="67"/>
      <c r="Z168" s="67"/>
      <c r="AA168" s="67"/>
      <c r="AB168" s="67"/>
      <c r="AC168" s="254"/>
      <c r="AD168" s="129"/>
      <c r="AE168" s="49"/>
      <c r="AF168" s="249"/>
      <c r="AG168" s="249"/>
      <c r="AH168" s="249"/>
      <c r="AI168" s="249"/>
      <c r="AJ168" s="249"/>
      <c r="AK168" s="249"/>
      <c r="AL168" s="249"/>
      <c r="AM168" s="249"/>
      <c r="AN168" s="249"/>
      <c r="AO168" s="249"/>
      <c r="AP168" s="249"/>
      <c r="AQ168" s="249"/>
      <c r="AR168" s="249"/>
      <c r="AS168" s="249"/>
      <c r="AT168" s="249"/>
      <c r="AU168" s="249"/>
      <c r="AV168" s="249"/>
      <c r="AW168" s="249"/>
      <c r="AX168" s="249"/>
      <c r="AY168" s="249"/>
      <c r="AZ168" s="249"/>
      <c r="BA168" s="249"/>
      <c r="BB168" s="249"/>
      <c r="BC168" s="249"/>
      <c r="BD168" s="249"/>
      <c r="BE168" s="249"/>
      <c r="BF168" s="249"/>
      <c r="BG168" s="249"/>
      <c r="BH168" s="249"/>
      <c r="BI168" s="249"/>
      <c r="BJ168" s="249"/>
      <c r="BK168" s="249"/>
      <c r="BL168" s="249"/>
      <c r="BM168" s="249"/>
      <c r="BN168" s="249"/>
      <c r="BO168" s="249"/>
      <c r="BP168" s="249"/>
      <c r="BQ168" s="249"/>
      <c r="BR168" s="249"/>
      <c r="BS168" s="249"/>
      <c r="BT168" s="249"/>
      <c r="BU168" s="249"/>
      <c r="BV168" s="249"/>
      <c r="BW168" s="249"/>
      <c r="BX168" s="249"/>
      <c r="BY168" s="249"/>
      <c r="BZ168" s="249"/>
      <c r="CA168" s="249"/>
      <c r="CB168" s="249"/>
      <c r="CC168" s="249"/>
      <c r="CD168" s="249"/>
      <c r="CE168" s="249"/>
      <c r="CF168" s="249"/>
      <c r="CG168" s="249"/>
      <c r="CH168" s="249"/>
      <c r="CI168" s="249"/>
      <c r="CJ168" s="249"/>
      <c r="CK168" s="249"/>
      <c r="CL168" s="249"/>
      <c r="CM168" s="121"/>
      <c r="CN168" s="121"/>
    </row>
    <row r="169" spans="1:92" s="1" customFormat="1" ht="10.5" customHeight="1" x14ac:dyDescent="0.2">
      <c r="A169" s="1373"/>
      <c r="B169" s="1376"/>
      <c r="C169" s="846"/>
      <c r="D169" s="1256" t="s">
        <v>109</v>
      </c>
      <c r="E169" s="67" t="s">
        <v>113</v>
      </c>
      <c r="F169" s="67"/>
      <c r="G169" s="67"/>
      <c r="H169" s="422"/>
      <c r="I169" s="67"/>
      <c r="J169" s="67"/>
      <c r="K169" s="67"/>
      <c r="L169" s="67"/>
      <c r="M169" s="67"/>
      <c r="N169" s="422"/>
      <c r="O169" s="67"/>
      <c r="P169" s="67"/>
      <c r="Q169" s="67"/>
      <c r="R169" s="67"/>
      <c r="S169" s="67"/>
      <c r="T169" s="67"/>
      <c r="U169" s="67"/>
      <c r="V169" s="422"/>
      <c r="W169" s="67"/>
      <c r="X169" s="67"/>
      <c r="Y169" s="67"/>
      <c r="Z169" s="67"/>
      <c r="AA169" s="67"/>
      <c r="AB169" s="67"/>
      <c r="AC169" s="254"/>
      <c r="AD169" s="129"/>
      <c r="AE169" s="129"/>
      <c r="AF169" s="249"/>
      <c r="AG169" s="249"/>
      <c r="AH169" s="249"/>
      <c r="AI169" s="249"/>
      <c r="AJ169" s="249"/>
      <c r="AK169" s="249"/>
      <c r="AL169" s="249"/>
      <c r="AM169" s="249"/>
      <c r="AN169" s="249"/>
      <c r="AO169" s="249"/>
      <c r="AP169" s="249"/>
      <c r="AQ169" s="249"/>
      <c r="AR169" s="249"/>
      <c r="AS169" s="249"/>
      <c r="AT169" s="249"/>
      <c r="AU169" s="249"/>
      <c r="AV169" s="249"/>
      <c r="AW169" s="249"/>
      <c r="AX169" s="249"/>
      <c r="AY169" s="249"/>
      <c r="AZ169" s="249"/>
      <c r="BA169" s="249"/>
      <c r="BB169" s="249"/>
      <c r="BC169" s="249"/>
      <c r="BD169" s="249"/>
      <c r="BE169" s="249"/>
      <c r="BF169" s="249"/>
      <c r="BG169" s="249"/>
      <c r="BH169" s="249"/>
      <c r="BI169" s="249"/>
      <c r="BJ169" s="249"/>
      <c r="BK169" s="249"/>
      <c r="BL169" s="249"/>
      <c r="BM169" s="249"/>
      <c r="BN169" s="249"/>
      <c r="BO169" s="249"/>
      <c r="BP169" s="249"/>
      <c r="BQ169" s="249"/>
      <c r="BR169" s="249"/>
      <c r="BS169" s="249"/>
      <c r="BT169" s="249"/>
      <c r="BU169" s="249"/>
      <c r="BV169" s="249"/>
      <c r="BW169" s="249"/>
      <c r="BX169" s="249"/>
      <c r="BY169" s="249"/>
      <c r="BZ169" s="249"/>
      <c r="CA169" s="249"/>
      <c r="CB169" s="249"/>
      <c r="CC169" s="249"/>
      <c r="CD169" s="249"/>
      <c r="CE169" s="249"/>
      <c r="CF169" s="249"/>
      <c r="CG169" s="249"/>
      <c r="CH169" s="249"/>
      <c r="CI169" s="249"/>
      <c r="CJ169" s="249"/>
      <c r="CK169" s="249"/>
      <c r="CL169" s="249"/>
      <c r="CM169" s="121"/>
      <c r="CN169" s="121"/>
    </row>
    <row r="170" spans="1:92" s="1" customFormat="1" ht="10.5" customHeight="1" thickBot="1" x14ac:dyDescent="0.25">
      <c r="A170" s="1374"/>
      <c r="B170" s="1377"/>
      <c r="C170" s="197"/>
      <c r="D170" s="1258" t="s">
        <v>35</v>
      </c>
      <c r="E170" s="110"/>
      <c r="F170" s="110"/>
      <c r="G170" s="110"/>
      <c r="H170" s="435"/>
      <c r="I170" s="110"/>
      <c r="J170" s="110"/>
      <c r="K170" s="110"/>
      <c r="L170" s="110"/>
      <c r="M170" s="110"/>
      <c r="N170" s="435"/>
      <c r="O170" s="110"/>
      <c r="P170" s="110"/>
      <c r="Q170" s="110"/>
      <c r="R170" s="110"/>
      <c r="S170" s="110"/>
      <c r="T170" s="110"/>
      <c r="U170" s="110"/>
      <c r="V170" s="435"/>
      <c r="W170" s="110"/>
      <c r="X170" s="110"/>
      <c r="Y170" s="110"/>
      <c r="Z170" s="110"/>
      <c r="AA170" s="110"/>
      <c r="AB170" s="110"/>
      <c r="AC170" s="254"/>
      <c r="AD170" s="129"/>
      <c r="AE170" s="129"/>
      <c r="AF170" s="249"/>
      <c r="AG170" s="249"/>
      <c r="AH170" s="249"/>
      <c r="AI170" s="249"/>
      <c r="AJ170" s="249"/>
      <c r="AK170" s="249"/>
      <c r="AL170" s="249"/>
      <c r="AM170" s="249"/>
      <c r="AN170" s="249"/>
      <c r="AO170" s="249"/>
      <c r="AP170" s="249"/>
      <c r="AQ170" s="249"/>
      <c r="AR170" s="249"/>
      <c r="AS170" s="249"/>
      <c r="AT170" s="249"/>
      <c r="AU170" s="249"/>
      <c r="AV170" s="249"/>
      <c r="AW170" s="249"/>
      <c r="AX170" s="249"/>
      <c r="AY170" s="249"/>
      <c r="AZ170" s="249"/>
      <c r="BA170" s="249"/>
      <c r="BB170" s="249"/>
      <c r="BC170" s="249"/>
      <c r="BD170" s="249"/>
      <c r="BE170" s="249"/>
      <c r="BF170" s="249"/>
      <c r="BG170" s="249"/>
      <c r="BH170" s="249"/>
      <c r="BI170" s="249"/>
      <c r="BJ170" s="249"/>
      <c r="BK170" s="249"/>
      <c r="BL170" s="249"/>
      <c r="BM170" s="249"/>
      <c r="BN170" s="249"/>
      <c r="BO170" s="249"/>
      <c r="BP170" s="249"/>
      <c r="BQ170" s="249"/>
      <c r="BR170" s="249"/>
      <c r="BS170" s="249"/>
      <c r="BT170" s="249"/>
      <c r="BU170" s="249"/>
      <c r="BV170" s="249"/>
      <c r="BW170" s="249"/>
      <c r="BX170" s="249"/>
      <c r="BY170" s="249"/>
      <c r="BZ170" s="249"/>
      <c r="CA170" s="249"/>
      <c r="CB170" s="249"/>
      <c r="CC170" s="249"/>
      <c r="CD170" s="249"/>
      <c r="CE170" s="249"/>
      <c r="CF170" s="249"/>
      <c r="CG170" s="249"/>
      <c r="CH170" s="249"/>
      <c r="CI170" s="249"/>
      <c r="CJ170" s="249"/>
      <c r="CK170" s="249"/>
      <c r="CL170" s="249"/>
      <c r="CM170" s="121"/>
      <c r="CN170" s="121"/>
    </row>
    <row r="171" spans="1:92" s="1" customFormat="1" ht="10.5" customHeight="1" x14ac:dyDescent="0.2">
      <c r="A171" s="1372" t="s">
        <v>13</v>
      </c>
      <c r="B171" s="1375" t="s">
        <v>469</v>
      </c>
      <c r="C171" s="695"/>
      <c r="D171" s="1255"/>
      <c r="E171" s="1271" t="s">
        <v>111</v>
      </c>
      <c r="F171" s="1271"/>
      <c r="G171" s="61"/>
      <c r="H171" s="424"/>
      <c r="I171" s="61"/>
      <c r="J171" s="61"/>
      <c r="K171" s="61"/>
      <c r="L171" s="61"/>
      <c r="M171" s="61"/>
      <c r="N171" s="424"/>
      <c r="O171" s="61"/>
      <c r="P171" s="61"/>
      <c r="Q171" s="61"/>
      <c r="R171" s="61"/>
      <c r="S171" s="61"/>
      <c r="T171" s="61"/>
      <c r="U171" s="61"/>
      <c r="V171" s="424"/>
      <c r="W171" s="61"/>
      <c r="X171" s="61"/>
      <c r="Y171" s="61"/>
      <c r="Z171" s="61"/>
      <c r="AA171" s="61"/>
      <c r="AB171" s="61"/>
      <c r="AC171" s="41" t="s">
        <v>107</v>
      </c>
      <c r="AD171" s="43" t="e">
        <f>AD173/AC173</f>
        <v>#DIV/0!</v>
      </c>
      <c r="AE171" s="129"/>
      <c r="AF171" s="249"/>
      <c r="AG171" s="249"/>
      <c r="AH171" s="249"/>
      <c r="AI171" s="249"/>
      <c r="AJ171" s="249"/>
      <c r="AK171" s="249"/>
      <c r="AL171" s="249"/>
      <c r="AM171" s="249"/>
      <c r="AN171" s="249"/>
      <c r="AO171" s="249"/>
      <c r="AP171" s="249"/>
      <c r="AQ171" s="249"/>
      <c r="AR171" s="249"/>
      <c r="AS171" s="249"/>
      <c r="AT171" s="249"/>
      <c r="AU171" s="249"/>
      <c r="AV171" s="249"/>
      <c r="AW171" s="249"/>
      <c r="AX171" s="249"/>
      <c r="AY171" s="249"/>
      <c r="AZ171" s="249"/>
      <c r="BA171" s="249"/>
      <c r="BB171" s="249"/>
      <c r="BC171" s="249"/>
      <c r="BD171" s="249"/>
      <c r="BE171" s="249"/>
      <c r="BF171" s="249"/>
      <c r="BG171" s="249"/>
      <c r="BH171" s="249"/>
      <c r="BI171" s="249"/>
      <c r="BJ171" s="249"/>
      <c r="BK171" s="249"/>
      <c r="BL171" s="249"/>
      <c r="BM171" s="249"/>
      <c r="BN171" s="249"/>
      <c r="BO171" s="249"/>
      <c r="BP171" s="249"/>
      <c r="BQ171" s="249"/>
      <c r="BR171" s="249"/>
      <c r="BS171" s="249"/>
      <c r="BT171" s="249"/>
      <c r="BU171" s="249"/>
      <c r="BV171" s="249"/>
      <c r="BW171" s="249"/>
      <c r="BX171" s="249"/>
      <c r="BY171" s="249"/>
      <c r="BZ171" s="249"/>
      <c r="CA171" s="249"/>
      <c r="CB171" s="249"/>
      <c r="CC171" s="249"/>
      <c r="CD171" s="249"/>
      <c r="CE171" s="249"/>
      <c r="CF171" s="249"/>
      <c r="CG171" s="249"/>
      <c r="CH171" s="249"/>
      <c r="CI171" s="249"/>
      <c r="CJ171" s="249"/>
      <c r="CK171" s="249"/>
      <c r="CL171" s="249"/>
      <c r="CM171" s="121"/>
      <c r="CN171" s="121"/>
    </row>
    <row r="172" spans="1:92" s="1" customFormat="1" ht="10.5" customHeight="1" x14ac:dyDescent="0.2">
      <c r="A172" s="1373"/>
      <c r="B172" s="1376"/>
      <c r="C172" s="846" t="s">
        <v>118</v>
      </c>
      <c r="D172" s="1256" t="s">
        <v>27</v>
      </c>
      <c r="E172" s="1054">
        <f t="shared" ref="E172:AB172" si="44">ROUND(SQRT(E173^2+(E174-E175)^2)*1000/(1.73*E130),0)</f>
        <v>0</v>
      </c>
      <c r="F172" s="1055">
        <f t="shared" si="44"/>
        <v>0</v>
      </c>
      <c r="G172" s="1055">
        <f t="shared" si="44"/>
        <v>0</v>
      </c>
      <c r="H172" s="1062">
        <f t="shared" si="44"/>
        <v>0</v>
      </c>
      <c r="I172" s="1055">
        <f t="shared" si="44"/>
        <v>0</v>
      </c>
      <c r="J172" s="1055">
        <f t="shared" si="44"/>
        <v>0</v>
      </c>
      <c r="K172" s="1055">
        <f t="shared" si="44"/>
        <v>0</v>
      </c>
      <c r="L172" s="1055">
        <f t="shared" si="44"/>
        <v>0</v>
      </c>
      <c r="M172" s="1055">
        <f t="shared" si="44"/>
        <v>0</v>
      </c>
      <c r="N172" s="1062">
        <f t="shared" si="44"/>
        <v>0</v>
      </c>
      <c r="O172" s="1055">
        <f t="shared" si="44"/>
        <v>0</v>
      </c>
      <c r="P172" s="1055">
        <f t="shared" si="44"/>
        <v>0</v>
      </c>
      <c r="Q172" s="1055">
        <f t="shared" si="44"/>
        <v>0</v>
      </c>
      <c r="R172" s="1055">
        <f t="shared" si="44"/>
        <v>0</v>
      </c>
      <c r="S172" s="1055">
        <f t="shared" si="44"/>
        <v>0</v>
      </c>
      <c r="T172" s="1055">
        <f t="shared" si="44"/>
        <v>0</v>
      </c>
      <c r="U172" s="1055">
        <f t="shared" si="44"/>
        <v>0</v>
      </c>
      <c r="V172" s="1062">
        <f t="shared" si="44"/>
        <v>0</v>
      </c>
      <c r="W172" s="1055">
        <f t="shared" si="44"/>
        <v>0</v>
      </c>
      <c r="X172" s="1055">
        <f t="shared" si="44"/>
        <v>0</v>
      </c>
      <c r="Y172" s="1055">
        <f t="shared" si="44"/>
        <v>0</v>
      </c>
      <c r="Z172" s="1055">
        <f t="shared" si="44"/>
        <v>0</v>
      </c>
      <c r="AA172" s="1055">
        <f t="shared" si="44"/>
        <v>0</v>
      </c>
      <c r="AB172" s="1055">
        <f t="shared" si="44"/>
        <v>0</v>
      </c>
      <c r="AC172" s="254"/>
      <c r="AD172" s="129"/>
      <c r="AE172" s="129"/>
      <c r="AF172" s="249"/>
      <c r="AG172" s="249"/>
      <c r="AH172" s="249"/>
      <c r="AI172" s="249"/>
      <c r="AJ172" s="249"/>
      <c r="AK172" s="249"/>
      <c r="AL172" s="249"/>
      <c r="AM172" s="249"/>
      <c r="AN172" s="249"/>
      <c r="AO172" s="249"/>
      <c r="AP172" s="249"/>
      <c r="AQ172" s="249"/>
      <c r="AR172" s="249"/>
      <c r="AS172" s="249"/>
      <c r="AT172" s="249"/>
      <c r="AU172" s="249"/>
      <c r="AV172" s="249"/>
      <c r="AW172" s="249"/>
      <c r="AX172" s="249"/>
      <c r="AY172" s="249"/>
      <c r="AZ172" s="249"/>
      <c r="BA172" s="249"/>
      <c r="BB172" s="249"/>
      <c r="BC172" s="249"/>
      <c r="BD172" s="249"/>
      <c r="BE172" s="249"/>
      <c r="BF172" s="249"/>
      <c r="BG172" s="249"/>
      <c r="BH172" s="249"/>
      <c r="BI172" s="249"/>
      <c r="BJ172" s="249"/>
      <c r="BK172" s="249"/>
      <c r="BL172" s="249"/>
      <c r="BM172" s="249"/>
      <c r="BN172" s="249"/>
      <c r="BO172" s="249"/>
      <c r="BP172" s="249"/>
      <c r="BQ172" s="249"/>
      <c r="BR172" s="249"/>
      <c r="BS172" s="249"/>
      <c r="BT172" s="249"/>
      <c r="BU172" s="249"/>
      <c r="BV172" s="249"/>
      <c r="BW172" s="249"/>
      <c r="BX172" s="249"/>
      <c r="BY172" s="249"/>
      <c r="BZ172" s="249"/>
      <c r="CA172" s="249"/>
      <c r="CB172" s="249"/>
      <c r="CC172" s="249"/>
      <c r="CD172" s="249"/>
      <c r="CE172" s="249"/>
      <c r="CF172" s="249"/>
      <c r="CG172" s="249"/>
      <c r="CH172" s="249"/>
      <c r="CI172" s="249"/>
      <c r="CJ172" s="249"/>
      <c r="CK172" s="249"/>
      <c r="CL172" s="249"/>
      <c r="CM172" s="121"/>
      <c r="CN172" s="121"/>
    </row>
    <row r="173" spans="1:92" s="1" customFormat="1" ht="10.5" customHeight="1" x14ac:dyDescent="0.2">
      <c r="A173" s="1373"/>
      <c r="B173" s="1376"/>
      <c r="C173" s="846" t="s">
        <v>908</v>
      </c>
      <c r="D173" s="1256" t="s">
        <v>108</v>
      </c>
      <c r="E173" s="1046">
        <v>0</v>
      </c>
      <c r="F173" s="1046">
        <v>0</v>
      </c>
      <c r="G173" s="1046">
        <v>0</v>
      </c>
      <c r="H173" s="1063">
        <v>0</v>
      </c>
      <c r="I173" s="1046">
        <v>0</v>
      </c>
      <c r="J173" s="1046">
        <v>0</v>
      </c>
      <c r="K173" s="1046">
        <v>0</v>
      </c>
      <c r="L173" s="1046">
        <v>0</v>
      </c>
      <c r="M173" s="1046">
        <v>0</v>
      </c>
      <c r="N173" s="1063">
        <v>0</v>
      </c>
      <c r="O173" s="1046">
        <v>0</v>
      </c>
      <c r="P173" s="1046">
        <v>0</v>
      </c>
      <c r="Q173" s="1046">
        <v>0</v>
      </c>
      <c r="R173" s="1046">
        <v>0</v>
      </c>
      <c r="S173" s="1046">
        <v>0</v>
      </c>
      <c r="T173" s="1046">
        <v>0</v>
      </c>
      <c r="U173" s="1046">
        <v>0</v>
      </c>
      <c r="V173" s="1063">
        <v>0</v>
      </c>
      <c r="W173" s="1046">
        <v>0</v>
      </c>
      <c r="X173" s="1046">
        <v>0</v>
      </c>
      <c r="Y173" s="1046">
        <v>0</v>
      </c>
      <c r="Z173" s="1046">
        <v>0</v>
      </c>
      <c r="AA173" s="1046">
        <v>0</v>
      </c>
      <c r="AB173" s="1046">
        <v>0</v>
      </c>
      <c r="AC173" s="41">
        <f>(BD173-AF173)*AE173</f>
        <v>0</v>
      </c>
      <c r="AD173" s="43">
        <f>(BD174-AF174)*AE173</f>
        <v>0</v>
      </c>
      <c r="AE173" s="462">
        <v>3.6</v>
      </c>
      <c r="AF173" s="678">
        <v>0.16370000000000001</v>
      </c>
      <c r="AG173" s="678">
        <v>0.16370000000000001</v>
      </c>
      <c r="AH173" s="679">
        <v>0.16370000000000001</v>
      </c>
      <c r="AI173" s="678">
        <v>0.16370000000000001</v>
      </c>
      <c r="AJ173" s="678">
        <v>0.16370000000000001</v>
      </c>
      <c r="AK173" s="678">
        <v>0.16370000000000001</v>
      </c>
      <c r="AL173" s="678">
        <v>0.16370000000000001</v>
      </c>
      <c r="AM173" s="678">
        <v>0.16370000000000001</v>
      </c>
      <c r="AN173" s="678">
        <v>0.16370000000000001</v>
      </c>
      <c r="AO173" s="678">
        <v>0.16370000000000001</v>
      </c>
      <c r="AP173" s="678">
        <v>0.16370000000000001</v>
      </c>
      <c r="AQ173" s="678">
        <v>0.16370000000000001</v>
      </c>
      <c r="AR173" s="678">
        <v>0.16370000000000001</v>
      </c>
      <c r="AS173" s="678">
        <v>0.16370000000000001</v>
      </c>
      <c r="AT173" s="678">
        <v>0.16370000000000001</v>
      </c>
      <c r="AU173" s="678">
        <v>0.16370000000000001</v>
      </c>
      <c r="AV173" s="678">
        <v>0.16370000000000001</v>
      </c>
      <c r="AW173" s="678">
        <v>0.16370000000000001</v>
      </c>
      <c r="AX173" s="678">
        <v>0.16370000000000001</v>
      </c>
      <c r="AY173" s="678">
        <v>0.16370000000000001</v>
      </c>
      <c r="AZ173" s="678">
        <v>0.16370000000000001</v>
      </c>
      <c r="BA173" s="678">
        <v>0.16370000000000001</v>
      </c>
      <c r="BB173" s="678">
        <v>0.16370000000000001</v>
      </c>
      <c r="BC173" s="678">
        <v>0.16370000000000001</v>
      </c>
      <c r="BD173" s="678">
        <v>0.16370000000000001</v>
      </c>
      <c r="BE173" s="249"/>
      <c r="BF173" s="249"/>
      <c r="BG173" s="249"/>
      <c r="BH173" s="249"/>
      <c r="BI173" s="249"/>
      <c r="BJ173" s="249"/>
      <c r="BK173" s="249"/>
      <c r="BL173" s="249"/>
      <c r="BM173" s="249"/>
      <c r="BN173" s="249"/>
      <c r="BO173" s="249"/>
      <c r="BP173" s="249"/>
      <c r="BQ173" s="249"/>
      <c r="BR173" s="249"/>
      <c r="BS173" s="249"/>
      <c r="BT173" s="249"/>
      <c r="BU173" s="249"/>
      <c r="BV173" s="249"/>
      <c r="BW173" s="249"/>
      <c r="BX173" s="249"/>
      <c r="BY173" s="249"/>
      <c r="BZ173" s="249"/>
      <c r="CA173" s="249"/>
      <c r="CB173" s="249"/>
      <c r="CC173" s="249"/>
      <c r="CD173" s="249"/>
      <c r="CE173" s="249"/>
      <c r="CF173" s="249"/>
      <c r="CG173" s="249"/>
      <c r="CH173" s="249"/>
      <c r="CI173" s="249"/>
      <c r="CJ173" s="249"/>
      <c r="CK173" s="249"/>
      <c r="CL173" s="249"/>
      <c r="CM173" s="121"/>
      <c r="CN173" s="121"/>
    </row>
    <row r="174" spans="1:92" s="1" customFormat="1" ht="10.5" customHeight="1" x14ac:dyDescent="0.2">
      <c r="A174" s="1373"/>
      <c r="B174" s="1376"/>
      <c r="C174" s="846" t="s">
        <v>908</v>
      </c>
      <c r="D174" s="1256" t="s">
        <v>906</v>
      </c>
      <c r="E174" s="1046">
        <v>0</v>
      </c>
      <c r="F174" s="1046">
        <v>0</v>
      </c>
      <c r="G174" s="1046">
        <v>0</v>
      </c>
      <c r="H174" s="1063">
        <v>0</v>
      </c>
      <c r="I174" s="1046">
        <v>0</v>
      </c>
      <c r="J174" s="1046">
        <v>0</v>
      </c>
      <c r="K174" s="1046">
        <v>0</v>
      </c>
      <c r="L174" s="1046">
        <v>0</v>
      </c>
      <c r="M174" s="1046">
        <v>0</v>
      </c>
      <c r="N174" s="1063">
        <v>0</v>
      </c>
      <c r="O174" s="1046">
        <v>0</v>
      </c>
      <c r="P174" s="1046">
        <v>0</v>
      </c>
      <c r="Q174" s="1046">
        <v>0</v>
      </c>
      <c r="R174" s="1046">
        <v>0</v>
      </c>
      <c r="S174" s="1046">
        <v>0</v>
      </c>
      <c r="T174" s="1046">
        <v>0</v>
      </c>
      <c r="U174" s="1046">
        <v>0</v>
      </c>
      <c r="V174" s="1063">
        <v>0</v>
      </c>
      <c r="W174" s="1046">
        <v>0</v>
      </c>
      <c r="X174" s="1046">
        <v>0</v>
      </c>
      <c r="Y174" s="1046">
        <v>0</v>
      </c>
      <c r="Z174" s="1046">
        <v>0</v>
      </c>
      <c r="AA174" s="1046">
        <v>0</v>
      </c>
      <c r="AB174" s="1046">
        <v>0</v>
      </c>
      <c r="AC174" s="254"/>
      <c r="AD174" s="129"/>
      <c r="AE174" s="129"/>
      <c r="AF174" s="678">
        <v>0.44690000000000002</v>
      </c>
      <c r="AG174" s="678">
        <v>0.44690000000000002</v>
      </c>
      <c r="AH174" s="679">
        <v>0.44690000000000002</v>
      </c>
      <c r="AI174" s="678">
        <v>0.44690000000000002</v>
      </c>
      <c r="AJ174" s="678">
        <v>0.44690000000000002</v>
      </c>
      <c r="AK174" s="678">
        <v>0.44690000000000002</v>
      </c>
      <c r="AL174" s="678">
        <v>0.44690000000000002</v>
      </c>
      <c r="AM174" s="678">
        <v>0.44690000000000002</v>
      </c>
      <c r="AN174" s="678">
        <v>0.44690000000000002</v>
      </c>
      <c r="AO174" s="678">
        <v>0.44690000000000002</v>
      </c>
      <c r="AP174" s="678">
        <v>0.44690000000000002</v>
      </c>
      <c r="AQ174" s="678">
        <v>0.44690000000000002</v>
      </c>
      <c r="AR174" s="678">
        <v>0.44690000000000002</v>
      </c>
      <c r="AS174" s="678">
        <v>0.44690000000000002</v>
      </c>
      <c r="AT174" s="678">
        <v>0.44690000000000002</v>
      </c>
      <c r="AU174" s="678">
        <v>0.44690000000000002</v>
      </c>
      <c r="AV174" s="678">
        <v>0.44690000000000002</v>
      </c>
      <c r="AW174" s="678">
        <v>0.44690000000000002</v>
      </c>
      <c r="AX174" s="678">
        <v>0.44690000000000002</v>
      </c>
      <c r="AY174" s="678">
        <v>0.44690000000000002</v>
      </c>
      <c r="AZ174" s="678">
        <v>0.44690000000000002</v>
      </c>
      <c r="BA174" s="678">
        <v>0.44690000000000002</v>
      </c>
      <c r="BB174" s="678">
        <v>0.44690000000000002</v>
      </c>
      <c r="BC174" s="678">
        <v>0.44690000000000002</v>
      </c>
      <c r="BD174" s="678">
        <v>0.44690000000000002</v>
      </c>
      <c r="BE174" s="249"/>
      <c r="BF174" s="249"/>
      <c r="BG174" s="249"/>
      <c r="BH174" s="249"/>
      <c r="BI174" s="249"/>
      <c r="BJ174" s="249"/>
      <c r="BK174" s="249"/>
      <c r="BL174" s="249"/>
      <c r="BM174" s="249"/>
      <c r="BN174" s="249"/>
      <c r="BO174" s="249"/>
      <c r="BP174" s="249"/>
      <c r="BQ174" s="249"/>
      <c r="BR174" s="249"/>
      <c r="BS174" s="249"/>
      <c r="BT174" s="249"/>
      <c r="BU174" s="249"/>
      <c r="BV174" s="249"/>
      <c r="BW174" s="249"/>
      <c r="BX174" s="249"/>
      <c r="BY174" s="249"/>
      <c r="BZ174" s="249"/>
      <c r="CA174" s="249"/>
      <c r="CB174" s="249"/>
      <c r="CC174" s="249"/>
      <c r="CD174" s="249"/>
      <c r="CE174" s="249"/>
      <c r="CF174" s="249"/>
      <c r="CG174" s="249"/>
      <c r="CH174" s="249"/>
      <c r="CI174" s="249"/>
      <c r="CJ174" s="249"/>
      <c r="CK174" s="249"/>
      <c r="CL174" s="249"/>
      <c r="CM174" s="121"/>
      <c r="CN174" s="121"/>
    </row>
    <row r="175" spans="1:92" s="1" customFormat="1" ht="10.5" customHeight="1" x14ac:dyDescent="0.2">
      <c r="A175" s="1373"/>
      <c r="B175" s="1376"/>
      <c r="C175" s="846" t="s">
        <v>908</v>
      </c>
      <c r="D175" s="1256" t="s">
        <v>907</v>
      </c>
      <c r="E175" s="1048">
        <v>0</v>
      </c>
      <c r="F175" s="1048">
        <v>0</v>
      </c>
      <c r="G175" s="1048">
        <v>0</v>
      </c>
      <c r="H175" s="1064">
        <v>0</v>
      </c>
      <c r="I175" s="1048">
        <v>0</v>
      </c>
      <c r="J175" s="1048">
        <v>0</v>
      </c>
      <c r="K175" s="1048">
        <v>0</v>
      </c>
      <c r="L175" s="1048">
        <v>0</v>
      </c>
      <c r="M175" s="1048">
        <v>0</v>
      </c>
      <c r="N175" s="1064">
        <v>0</v>
      </c>
      <c r="O175" s="1048">
        <v>0</v>
      </c>
      <c r="P175" s="1048">
        <v>0</v>
      </c>
      <c r="Q175" s="1048">
        <v>0</v>
      </c>
      <c r="R175" s="1048">
        <v>0</v>
      </c>
      <c r="S175" s="1048">
        <v>0</v>
      </c>
      <c r="T175" s="1048">
        <v>0</v>
      </c>
      <c r="U175" s="1048">
        <v>0</v>
      </c>
      <c r="V175" s="1064">
        <v>0</v>
      </c>
      <c r="W175" s="1048">
        <v>0</v>
      </c>
      <c r="X175" s="1048">
        <v>0</v>
      </c>
      <c r="Y175" s="1048">
        <v>0</v>
      </c>
      <c r="Z175" s="1048">
        <v>0</v>
      </c>
      <c r="AA175" s="1048">
        <v>0</v>
      </c>
      <c r="AB175" s="1048">
        <v>0</v>
      </c>
      <c r="AC175" s="254"/>
      <c r="AD175" s="129"/>
      <c r="AE175" s="129"/>
      <c r="AF175" s="678"/>
      <c r="AG175" s="678"/>
      <c r="AH175" s="679"/>
      <c r="AI175" s="678"/>
      <c r="AJ175" s="678"/>
      <c r="AK175" s="678"/>
      <c r="AL175" s="678"/>
      <c r="AM175" s="678"/>
      <c r="AN175" s="678"/>
      <c r="AO175" s="678"/>
      <c r="AP175" s="678"/>
      <c r="AQ175" s="678"/>
      <c r="AR175" s="678"/>
      <c r="AS175" s="678"/>
      <c r="AT175" s="678"/>
      <c r="AU175" s="678"/>
      <c r="AV175" s="678"/>
      <c r="AW175" s="678"/>
      <c r="AX175" s="678"/>
      <c r="AY175" s="678"/>
      <c r="AZ175" s="678"/>
      <c r="BA175" s="678"/>
      <c r="BB175" s="678"/>
      <c r="BC175" s="678"/>
      <c r="BD175" s="678"/>
      <c r="BE175" s="249"/>
      <c r="BF175" s="249"/>
      <c r="BG175" s="249"/>
      <c r="BH175" s="249"/>
      <c r="BI175" s="249"/>
      <c r="BJ175" s="249"/>
      <c r="BK175" s="249"/>
      <c r="BL175" s="249"/>
      <c r="BM175" s="249"/>
      <c r="BN175" s="249"/>
      <c r="BO175" s="249"/>
      <c r="BP175" s="249"/>
      <c r="BQ175" s="249"/>
      <c r="BR175" s="249"/>
      <c r="BS175" s="249"/>
      <c r="BT175" s="249"/>
      <c r="BU175" s="249"/>
      <c r="BV175" s="249"/>
      <c r="BW175" s="249"/>
      <c r="BX175" s="249"/>
      <c r="BY175" s="249"/>
      <c r="BZ175" s="249"/>
      <c r="CA175" s="249"/>
      <c r="CB175" s="249"/>
      <c r="CC175" s="249"/>
      <c r="CD175" s="249"/>
      <c r="CE175" s="249"/>
      <c r="CF175" s="249"/>
      <c r="CG175" s="249"/>
      <c r="CH175" s="249"/>
      <c r="CI175" s="249"/>
      <c r="CJ175" s="249"/>
      <c r="CK175" s="249"/>
      <c r="CL175" s="249"/>
      <c r="CM175" s="121"/>
      <c r="CN175" s="121"/>
    </row>
    <row r="176" spans="1:92" s="1" customFormat="1" ht="10.5" customHeight="1" thickBot="1" x14ac:dyDescent="0.25">
      <c r="A176" s="1374"/>
      <c r="B176" s="1377"/>
      <c r="C176" s="197"/>
      <c r="D176" s="1258" t="s">
        <v>35</v>
      </c>
      <c r="E176" s="1050" t="e">
        <f t="shared" ref="E176:AB176" si="45">(E174-E175)/E173</f>
        <v>#DIV/0!</v>
      </c>
      <c r="F176" s="1050" t="e">
        <f t="shared" si="45"/>
        <v>#DIV/0!</v>
      </c>
      <c r="G176" s="1050" t="e">
        <f t="shared" si="45"/>
        <v>#DIV/0!</v>
      </c>
      <c r="H176" s="1065" t="e">
        <f t="shared" si="45"/>
        <v>#DIV/0!</v>
      </c>
      <c r="I176" s="1050" t="e">
        <f t="shared" si="45"/>
        <v>#DIV/0!</v>
      </c>
      <c r="J176" s="1050" t="e">
        <f t="shared" si="45"/>
        <v>#DIV/0!</v>
      </c>
      <c r="K176" s="1050" t="e">
        <f t="shared" si="45"/>
        <v>#DIV/0!</v>
      </c>
      <c r="L176" s="1050" t="e">
        <f t="shared" si="45"/>
        <v>#DIV/0!</v>
      </c>
      <c r="M176" s="1050" t="e">
        <f t="shared" si="45"/>
        <v>#DIV/0!</v>
      </c>
      <c r="N176" s="1065" t="e">
        <f t="shared" si="45"/>
        <v>#DIV/0!</v>
      </c>
      <c r="O176" s="1050" t="e">
        <f t="shared" si="45"/>
        <v>#DIV/0!</v>
      </c>
      <c r="P176" s="1050" t="e">
        <f t="shared" si="45"/>
        <v>#DIV/0!</v>
      </c>
      <c r="Q176" s="1050" t="e">
        <f t="shared" si="45"/>
        <v>#DIV/0!</v>
      </c>
      <c r="R176" s="1050" t="e">
        <f t="shared" si="45"/>
        <v>#DIV/0!</v>
      </c>
      <c r="S176" s="1050" t="e">
        <f t="shared" si="45"/>
        <v>#DIV/0!</v>
      </c>
      <c r="T176" s="1050" t="e">
        <f t="shared" si="45"/>
        <v>#DIV/0!</v>
      </c>
      <c r="U176" s="1050" t="e">
        <f t="shared" si="45"/>
        <v>#DIV/0!</v>
      </c>
      <c r="V176" s="1065" t="e">
        <f t="shared" si="45"/>
        <v>#DIV/0!</v>
      </c>
      <c r="W176" s="1050" t="e">
        <f t="shared" si="45"/>
        <v>#DIV/0!</v>
      </c>
      <c r="X176" s="1050" t="e">
        <f t="shared" si="45"/>
        <v>#DIV/0!</v>
      </c>
      <c r="Y176" s="1050" t="e">
        <f t="shared" si="45"/>
        <v>#DIV/0!</v>
      </c>
      <c r="Z176" s="1050" t="e">
        <f t="shared" si="45"/>
        <v>#DIV/0!</v>
      </c>
      <c r="AA176" s="1050" t="e">
        <f t="shared" si="45"/>
        <v>#DIV/0!</v>
      </c>
      <c r="AB176" s="1050" t="e">
        <f t="shared" si="45"/>
        <v>#DIV/0!</v>
      </c>
      <c r="AC176" s="254"/>
      <c r="AD176" s="129"/>
      <c r="AE176" s="129"/>
      <c r="AF176" s="249"/>
      <c r="AG176" s="249"/>
      <c r="AH176" s="249"/>
      <c r="AI176" s="249"/>
      <c r="AJ176" s="249"/>
      <c r="AK176" s="249"/>
      <c r="AL176" s="249"/>
      <c r="AM176" s="249"/>
      <c r="AN176" s="249"/>
      <c r="AO176" s="249"/>
      <c r="AP176" s="249"/>
      <c r="AQ176" s="249"/>
      <c r="AR176" s="249"/>
      <c r="AS176" s="249"/>
      <c r="AT176" s="249"/>
      <c r="AU176" s="249"/>
      <c r="AV176" s="249"/>
      <c r="AW176" s="249"/>
      <c r="AX176" s="249"/>
      <c r="AY176" s="249"/>
      <c r="AZ176" s="249"/>
      <c r="BA176" s="249"/>
      <c r="BB176" s="249"/>
      <c r="BC176" s="249"/>
      <c r="BD176" s="249"/>
      <c r="BE176" s="249"/>
      <c r="BF176" s="249"/>
      <c r="BG176" s="249"/>
      <c r="BH176" s="249"/>
      <c r="BI176" s="249"/>
      <c r="BJ176" s="249"/>
      <c r="BK176" s="249"/>
      <c r="BL176" s="249"/>
      <c r="BM176" s="249"/>
      <c r="BN176" s="249"/>
      <c r="BO176" s="249"/>
      <c r="BP176" s="249"/>
      <c r="BQ176" s="249"/>
      <c r="BR176" s="249"/>
      <c r="BS176" s="249"/>
      <c r="BT176" s="249"/>
      <c r="BU176" s="249"/>
      <c r="BV176" s="249"/>
      <c r="BW176" s="249"/>
      <c r="BX176" s="249"/>
      <c r="BY176" s="249"/>
      <c r="BZ176" s="249"/>
      <c r="CA176" s="249"/>
      <c r="CB176" s="249"/>
      <c r="CC176" s="249"/>
      <c r="CD176" s="249"/>
      <c r="CE176" s="249"/>
      <c r="CF176" s="249"/>
      <c r="CG176" s="249"/>
      <c r="CH176" s="249"/>
      <c r="CI176" s="249"/>
      <c r="CJ176" s="249"/>
      <c r="CK176" s="249"/>
      <c r="CL176" s="249"/>
      <c r="CM176" s="121"/>
      <c r="CN176" s="121"/>
    </row>
    <row r="177" spans="1:92" s="1" customFormat="1" ht="10.5" customHeight="1" x14ac:dyDescent="0.2">
      <c r="A177" s="1372" t="s">
        <v>5</v>
      </c>
      <c r="B177" s="1375" t="s">
        <v>568</v>
      </c>
      <c r="C177" s="695"/>
      <c r="D177" s="1255"/>
      <c r="E177" s="1057"/>
      <c r="F177" s="1057"/>
      <c r="G177" s="1057"/>
      <c r="H177" s="1066"/>
      <c r="I177" s="1057"/>
      <c r="J177" s="1057"/>
      <c r="K177" s="1057"/>
      <c r="L177" s="1057"/>
      <c r="M177" s="1057"/>
      <c r="N177" s="1066"/>
      <c r="O177" s="1057"/>
      <c r="P177" s="1057"/>
      <c r="Q177" s="1057"/>
      <c r="R177" s="1057"/>
      <c r="S177" s="1057"/>
      <c r="T177" s="1057"/>
      <c r="U177" s="1057"/>
      <c r="V177" s="1066"/>
      <c r="W177" s="1057"/>
      <c r="X177" s="1057"/>
      <c r="Y177" s="1057"/>
      <c r="Z177" s="1057"/>
      <c r="AA177" s="1057"/>
      <c r="AB177" s="1057"/>
      <c r="AC177" s="254"/>
      <c r="AD177" s="129"/>
      <c r="AE177" s="129"/>
      <c r="AF177" s="249"/>
      <c r="AG177" s="249"/>
      <c r="AH177" s="249"/>
      <c r="AI177" s="249"/>
      <c r="AJ177" s="249"/>
      <c r="AK177" s="249"/>
      <c r="AL177" s="249"/>
      <c r="AM177" s="249"/>
      <c r="AN177" s="249"/>
      <c r="AO177" s="249"/>
      <c r="AP177" s="249"/>
      <c r="AQ177" s="249"/>
      <c r="AR177" s="249"/>
      <c r="AS177" s="249"/>
      <c r="AT177" s="249"/>
      <c r="AU177" s="249"/>
      <c r="AV177" s="249"/>
      <c r="AW177" s="249"/>
      <c r="AX177" s="249"/>
      <c r="AY177" s="249"/>
      <c r="AZ177" s="249"/>
      <c r="BA177" s="249"/>
      <c r="BB177" s="249"/>
      <c r="BC177" s="249"/>
      <c r="BD177" s="249"/>
      <c r="BE177" s="249"/>
      <c r="BF177" s="249"/>
      <c r="BG177" s="249"/>
      <c r="BH177" s="249"/>
      <c r="BI177" s="249"/>
      <c r="BJ177" s="249"/>
      <c r="BK177" s="249"/>
      <c r="BL177" s="249"/>
      <c r="BM177" s="249"/>
      <c r="BN177" s="249"/>
      <c r="BO177" s="249"/>
      <c r="BP177" s="249"/>
      <c r="BQ177" s="249"/>
      <c r="BR177" s="249"/>
      <c r="BS177" s="249"/>
      <c r="BT177" s="249"/>
      <c r="BU177" s="249"/>
      <c r="BV177" s="249"/>
      <c r="BW177" s="249"/>
      <c r="BX177" s="249"/>
      <c r="BY177" s="249"/>
      <c r="BZ177" s="249"/>
      <c r="CA177" s="249"/>
      <c r="CB177" s="249"/>
      <c r="CC177" s="249"/>
      <c r="CD177" s="249"/>
      <c r="CE177" s="249"/>
      <c r="CF177" s="249"/>
      <c r="CG177" s="249"/>
      <c r="CH177" s="249"/>
      <c r="CI177" s="249"/>
      <c r="CJ177" s="249"/>
      <c r="CK177" s="249"/>
      <c r="CL177" s="249"/>
      <c r="CM177" s="121"/>
      <c r="CN177" s="121"/>
    </row>
    <row r="178" spans="1:92" s="1" customFormat="1" ht="10.5" customHeight="1" x14ac:dyDescent="0.2">
      <c r="A178" s="1373"/>
      <c r="B178" s="1376"/>
      <c r="C178" s="846" t="s">
        <v>118</v>
      </c>
      <c r="D178" s="1256" t="s">
        <v>27</v>
      </c>
      <c r="E178" s="1054">
        <f t="shared" ref="E178:AB178" si="46">ROUND(SQRT(E179^2+(E180-E181)^2)*1000/(1.73*E129),0)</f>
        <v>1</v>
      </c>
      <c r="F178" s="1055">
        <f t="shared" si="46"/>
        <v>1</v>
      </c>
      <c r="G178" s="1055">
        <f t="shared" si="46"/>
        <v>1</v>
      </c>
      <c r="H178" s="1062">
        <f t="shared" si="46"/>
        <v>1</v>
      </c>
      <c r="I178" s="1055">
        <f t="shared" si="46"/>
        <v>1</v>
      </c>
      <c r="J178" s="1055">
        <f t="shared" si="46"/>
        <v>1</v>
      </c>
      <c r="K178" s="1055">
        <f t="shared" si="46"/>
        <v>1</v>
      </c>
      <c r="L178" s="1055">
        <f t="shared" si="46"/>
        <v>1</v>
      </c>
      <c r="M178" s="1055">
        <f t="shared" si="46"/>
        <v>1</v>
      </c>
      <c r="N178" s="1062">
        <f t="shared" si="46"/>
        <v>9</v>
      </c>
      <c r="O178" s="1055">
        <f t="shared" si="46"/>
        <v>6</v>
      </c>
      <c r="P178" s="1055">
        <f t="shared" si="46"/>
        <v>1</v>
      </c>
      <c r="Q178" s="1055">
        <f t="shared" si="46"/>
        <v>1</v>
      </c>
      <c r="R178" s="1055">
        <f t="shared" si="46"/>
        <v>1</v>
      </c>
      <c r="S178" s="1055">
        <f t="shared" si="46"/>
        <v>1</v>
      </c>
      <c r="T178" s="1055">
        <f t="shared" si="46"/>
        <v>1</v>
      </c>
      <c r="U178" s="1055">
        <f t="shared" si="46"/>
        <v>1</v>
      </c>
      <c r="V178" s="1062">
        <f t="shared" si="46"/>
        <v>1</v>
      </c>
      <c r="W178" s="1055">
        <f t="shared" si="46"/>
        <v>1</v>
      </c>
      <c r="X178" s="1055">
        <f t="shared" si="46"/>
        <v>1</v>
      </c>
      <c r="Y178" s="1055">
        <f t="shared" si="46"/>
        <v>1</v>
      </c>
      <c r="Z178" s="1055">
        <f t="shared" si="46"/>
        <v>1</v>
      </c>
      <c r="AA178" s="1055">
        <f t="shared" si="46"/>
        <v>1</v>
      </c>
      <c r="AB178" s="1055">
        <f t="shared" si="46"/>
        <v>1</v>
      </c>
      <c r="AC178" s="254"/>
      <c r="AD178" s="129"/>
      <c r="AE178" s="129"/>
      <c r="AF178" s="249"/>
      <c r="AG178" s="249"/>
      <c r="AH178" s="249"/>
      <c r="AI178" s="249"/>
      <c r="AJ178" s="249"/>
      <c r="AK178" s="249"/>
      <c r="AL178" s="249"/>
      <c r="AM178" s="249"/>
      <c r="AN178" s="249"/>
      <c r="AO178" s="249"/>
      <c r="AP178" s="249"/>
      <c r="AQ178" s="249"/>
      <c r="AR178" s="249"/>
      <c r="AS178" s="249"/>
      <c r="AT178" s="249"/>
      <c r="AU178" s="249"/>
      <c r="AV178" s="249"/>
      <c r="AW178" s="249"/>
      <c r="AX178" s="249"/>
      <c r="AY178" s="249"/>
      <c r="AZ178" s="249"/>
      <c r="BA178" s="249"/>
      <c r="BB178" s="249"/>
      <c r="BC178" s="249"/>
      <c r="BD178" s="249"/>
      <c r="BE178" s="249"/>
      <c r="BF178" s="249"/>
      <c r="BG178" s="249"/>
      <c r="BH178" s="249"/>
      <c r="BI178" s="249"/>
      <c r="BJ178" s="249"/>
      <c r="BK178" s="249"/>
      <c r="BL178" s="249"/>
      <c r="BM178" s="249"/>
      <c r="BN178" s="249"/>
      <c r="BO178" s="249"/>
      <c r="BP178" s="249"/>
      <c r="BQ178" s="249"/>
      <c r="BR178" s="249"/>
      <c r="BS178" s="249"/>
      <c r="BT178" s="249"/>
      <c r="BU178" s="249"/>
      <c r="BV178" s="249"/>
      <c r="BW178" s="249"/>
      <c r="BX178" s="249"/>
      <c r="BY178" s="249"/>
      <c r="BZ178" s="249"/>
      <c r="CA178" s="249"/>
      <c r="CB178" s="249"/>
      <c r="CC178" s="249"/>
      <c r="CD178" s="249"/>
      <c r="CE178" s="249"/>
      <c r="CF178" s="249"/>
      <c r="CG178" s="249"/>
      <c r="CH178" s="249"/>
      <c r="CI178" s="249"/>
      <c r="CJ178" s="249"/>
      <c r="CK178" s="249"/>
      <c r="CL178" s="249"/>
      <c r="CM178" s="121"/>
      <c r="CN178" s="121"/>
    </row>
    <row r="179" spans="1:92" s="1" customFormat="1" ht="10.5" customHeight="1" x14ac:dyDescent="0.2">
      <c r="A179" s="1373"/>
      <c r="B179" s="1376"/>
      <c r="C179" s="846" t="s">
        <v>908</v>
      </c>
      <c r="D179" s="1256" t="s">
        <v>108</v>
      </c>
      <c r="E179" s="1046">
        <v>6.1200000000000004E-3</v>
      </c>
      <c r="F179" s="1046">
        <v>5.7599999999999995E-3</v>
      </c>
      <c r="G179" s="1046">
        <v>6.1200000000000004E-3</v>
      </c>
      <c r="H179" s="1063">
        <v>6.1200000000000004E-3</v>
      </c>
      <c r="I179" s="1046">
        <v>5.7599999999999995E-3</v>
      </c>
      <c r="J179" s="1046">
        <v>6.1200000000000004E-3</v>
      </c>
      <c r="K179" s="1046">
        <v>6.1200000000000004E-3</v>
      </c>
      <c r="L179" s="1046">
        <v>5.7599999999999995E-3</v>
      </c>
      <c r="M179" s="1046">
        <v>6.1200000000000004E-3</v>
      </c>
      <c r="N179" s="1063">
        <v>3.3119999999999997E-2</v>
      </c>
      <c r="O179" s="1046">
        <v>2.4480000000000002E-2</v>
      </c>
      <c r="P179" s="1046">
        <v>6.1200000000000004E-3</v>
      </c>
      <c r="Q179" s="1046">
        <v>6.1200000000000004E-3</v>
      </c>
      <c r="R179" s="1046">
        <v>6.1200000000000004E-3</v>
      </c>
      <c r="S179" s="1046">
        <v>6.1200000000000004E-3</v>
      </c>
      <c r="T179" s="1046">
        <v>6.1200000000000004E-3</v>
      </c>
      <c r="U179" s="1046">
        <v>6.1200000000000004E-3</v>
      </c>
      <c r="V179" s="1063">
        <v>5.4000000000000003E-3</v>
      </c>
      <c r="W179" s="1046">
        <v>5.7599999999999995E-3</v>
      </c>
      <c r="X179" s="1046">
        <v>5.7599999999999995E-3</v>
      </c>
      <c r="Y179" s="1046">
        <v>5.4000000000000003E-3</v>
      </c>
      <c r="Z179" s="1046">
        <v>5.4000000000000003E-3</v>
      </c>
      <c r="AA179" s="1046">
        <v>5.7599999999999995E-3</v>
      </c>
      <c r="AB179" s="1046">
        <v>5.7599999999999995E-3</v>
      </c>
      <c r="AC179" s="41"/>
      <c r="AD179" s="43"/>
      <c r="AE179" s="49"/>
      <c r="AF179" s="249"/>
      <c r="AG179" s="249"/>
      <c r="AH179" s="249"/>
      <c r="AI179" s="249"/>
      <c r="AJ179" s="249"/>
      <c r="AK179" s="249"/>
      <c r="AL179" s="249"/>
      <c r="AM179" s="249"/>
      <c r="AN179" s="249"/>
      <c r="AO179" s="249"/>
      <c r="AP179" s="249"/>
      <c r="AQ179" s="249"/>
      <c r="AR179" s="249"/>
      <c r="AS179" s="249"/>
      <c r="AT179" s="249"/>
      <c r="AU179" s="249"/>
      <c r="AV179" s="249"/>
      <c r="AW179" s="249"/>
      <c r="AX179" s="249"/>
      <c r="AY179" s="249"/>
      <c r="AZ179" s="249"/>
      <c r="BA179" s="249"/>
      <c r="BB179" s="249"/>
      <c r="BC179" s="249"/>
      <c r="BD179" s="249"/>
      <c r="BE179" s="249"/>
      <c r="BF179" s="249"/>
      <c r="BG179" s="249"/>
      <c r="BH179" s="249"/>
      <c r="BI179" s="249"/>
      <c r="BJ179" s="249"/>
      <c r="BK179" s="249"/>
      <c r="BL179" s="249"/>
      <c r="BM179" s="249"/>
      <c r="BN179" s="249"/>
      <c r="BO179" s="249"/>
      <c r="BP179" s="249"/>
      <c r="BQ179" s="249"/>
      <c r="BR179" s="249"/>
      <c r="BS179" s="249"/>
      <c r="BT179" s="249"/>
      <c r="BU179" s="249"/>
      <c r="BV179" s="249"/>
      <c r="BW179" s="249"/>
      <c r="BX179" s="249"/>
      <c r="BY179" s="249"/>
      <c r="BZ179" s="249"/>
      <c r="CA179" s="249"/>
      <c r="CB179" s="249"/>
      <c r="CC179" s="249"/>
      <c r="CD179" s="249"/>
      <c r="CE179" s="249"/>
      <c r="CF179" s="249"/>
      <c r="CG179" s="249"/>
      <c r="CH179" s="249"/>
      <c r="CI179" s="249"/>
      <c r="CJ179" s="249"/>
      <c r="CK179" s="249"/>
      <c r="CL179" s="249"/>
      <c r="CM179" s="121"/>
      <c r="CN179" s="121"/>
    </row>
    <row r="180" spans="1:92" s="1" customFormat="1" ht="10.5" customHeight="1" x14ac:dyDescent="0.2">
      <c r="A180" s="1373"/>
      <c r="B180" s="1376"/>
      <c r="C180" s="846" t="s">
        <v>908</v>
      </c>
      <c r="D180" s="1256" t="s">
        <v>906</v>
      </c>
      <c r="E180" s="1046">
        <v>5.7599999999999995E-3</v>
      </c>
      <c r="F180" s="1046">
        <v>6.1200000000000004E-3</v>
      </c>
      <c r="G180" s="1046">
        <v>6.1200000000000004E-3</v>
      </c>
      <c r="H180" s="1063">
        <v>6.1200000000000004E-3</v>
      </c>
      <c r="I180" s="1046">
        <v>5.7599999999999995E-3</v>
      </c>
      <c r="J180" s="1046">
        <v>6.1200000000000004E-3</v>
      </c>
      <c r="K180" s="1046">
        <v>6.1200000000000004E-3</v>
      </c>
      <c r="L180" s="1046">
        <v>6.1200000000000004E-3</v>
      </c>
      <c r="M180" s="1046">
        <v>6.4800000000000005E-3</v>
      </c>
      <c r="N180" s="1063">
        <v>0.09</v>
      </c>
      <c r="O180" s="1046">
        <v>6.6959999999999992E-2</v>
      </c>
      <c r="P180" s="1046">
        <v>6.8399999999999997E-3</v>
      </c>
      <c r="Q180" s="1046">
        <v>6.4800000000000005E-3</v>
      </c>
      <c r="R180" s="1046">
        <v>6.8399999999999997E-3</v>
      </c>
      <c r="S180" s="1046">
        <v>6.4800000000000005E-3</v>
      </c>
      <c r="T180" s="1046">
        <v>6.4800000000000005E-3</v>
      </c>
      <c r="U180" s="1046">
        <v>5.7599999999999995E-3</v>
      </c>
      <c r="V180" s="1063">
        <v>6.1200000000000004E-3</v>
      </c>
      <c r="W180" s="1046">
        <v>6.1200000000000004E-3</v>
      </c>
      <c r="X180" s="1046">
        <v>6.1200000000000004E-3</v>
      </c>
      <c r="Y180" s="1046">
        <v>6.1200000000000004E-3</v>
      </c>
      <c r="Z180" s="1046">
        <v>6.1200000000000004E-3</v>
      </c>
      <c r="AA180" s="1046">
        <v>6.1200000000000004E-3</v>
      </c>
      <c r="AB180" s="1046">
        <v>6.1200000000000004E-3</v>
      </c>
      <c r="AC180" s="254"/>
      <c r="AD180" s="129"/>
      <c r="AE180" s="129"/>
      <c r="AF180" s="249"/>
      <c r="AG180" s="249"/>
      <c r="AH180" s="249"/>
      <c r="AI180" s="249"/>
      <c r="AJ180" s="249"/>
      <c r="AK180" s="249"/>
      <c r="AL180" s="249"/>
      <c r="AM180" s="249"/>
      <c r="AN180" s="249"/>
      <c r="AO180" s="249"/>
      <c r="AP180" s="249"/>
      <c r="AQ180" s="249"/>
      <c r="AR180" s="249"/>
      <c r="AS180" s="249"/>
      <c r="AT180" s="249"/>
      <c r="AU180" s="249"/>
      <c r="AV180" s="249"/>
      <c r="AW180" s="249"/>
      <c r="AX180" s="249"/>
      <c r="AY180" s="249"/>
      <c r="AZ180" s="249"/>
      <c r="BA180" s="249"/>
      <c r="BB180" s="249"/>
      <c r="BC180" s="249"/>
      <c r="BD180" s="249"/>
      <c r="BE180" s="249"/>
      <c r="BF180" s="249"/>
      <c r="BG180" s="249"/>
      <c r="BH180" s="249"/>
      <c r="BI180" s="249"/>
      <c r="BJ180" s="249"/>
      <c r="BK180" s="249"/>
      <c r="BL180" s="249"/>
      <c r="BM180" s="249"/>
      <c r="BN180" s="249"/>
      <c r="BO180" s="249"/>
      <c r="BP180" s="249"/>
      <c r="BQ180" s="249"/>
      <c r="BR180" s="249"/>
      <c r="BS180" s="249"/>
      <c r="BT180" s="249"/>
      <c r="BU180" s="249"/>
      <c r="BV180" s="249"/>
      <c r="BW180" s="249"/>
      <c r="BX180" s="249"/>
      <c r="BY180" s="249"/>
      <c r="BZ180" s="249"/>
      <c r="CA180" s="249"/>
      <c r="CB180" s="249"/>
      <c r="CC180" s="249"/>
      <c r="CD180" s="249"/>
      <c r="CE180" s="249"/>
      <c r="CF180" s="249"/>
      <c r="CG180" s="249"/>
      <c r="CH180" s="249"/>
      <c r="CI180" s="249"/>
      <c r="CJ180" s="249"/>
      <c r="CK180" s="249"/>
      <c r="CL180" s="249"/>
      <c r="CM180" s="121"/>
      <c r="CN180" s="121"/>
    </row>
    <row r="181" spans="1:92" s="1" customFormat="1" ht="10.5" customHeight="1" x14ac:dyDescent="0.2">
      <c r="A181" s="1373"/>
      <c r="B181" s="1376"/>
      <c r="C181" s="846" t="s">
        <v>908</v>
      </c>
      <c r="D181" s="1256" t="s">
        <v>907</v>
      </c>
      <c r="E181" s="1048">
        <v>0</v>
      </c>
      <c r="F181" s="1048">
        <v>0</v>
      </c>
      <c r="G181" s="1048">
        <v>0</v>
      </c>
      <c r="H181" s="1064">
        <v>0</v>
      </c>
      <c r="I181" s="1048">
        <v>0</v>
      </c>
      <c r="J181" s="1048">
        <v>0</v>
      </c>
      <c r="K181" s="1048">
        <v>0</v>
      </c>
      <c r="L181" s="1048">
        <v>0</v>
      </c>
      <c r="M181" s="1048">
        <v>0</v>
      </c>
      <c r="N181" s="1064">
        <v>0</v>
      </c>
      <c r="O181" s="1048">
        <v>0</v>
      </c>
      <c r="P181" s="1048">
        <v>0</v>
      </c>
      <c r="Q181" s="1048">
        <v>0</v>
      </c>
      <c r="R181" s="1048">
        <v>0</v>
      </c>
      <c r="S181" s="1048">
        <v>0</v>
      </c>
      <c r="T181" s="1048">
        <v>0</v>
      </c>
      <c r="U181" s="1048">
        <v>0</v>
      </c>
      <c r="V181" s="1064">
        <v>0</v>
      </c>
      <c r="W181" s="1048">
        <v>0</v>
      </c>
      <c r="X181" s="1048">
        <v>0</v>
      </c>
      <c r="Y181" s="1048">
        <v>0</v>
      </c>
      <c r="Z181" s="1048">
        <v>0</v>
      </c>
      <c r="AA181" s="1048">
        <v>0</v>
      </c>
      <c r="AB181" s="1048">
        <v>0</v>
      </c>
      <c r="AC181" s="254"/>
      <c r="AD181" s="129"/>
      <c r="AE181" s="129"/>
      <c r="AF181" s="249"/>
      <c r="AG181" s="249"/>
      <c r="AH181" s="249"/>
      <c r="AI181" s="249"/>
      <c r="AJ181" s="249"/>
      <c r="AK181" s="249"/>
      <c r="AL181" s="249"/>
      <c r="AM181" s="249"/>
      <c r="AN181" s="249"/>
      <c r="AO181" s="249"/>
      <c r="AP181" s="249"/>
      <c r="AQ181" s="249"/>
      <c r="AR181" s="249"/>
      <c r="AS181" s="249"/>
      <c r="AT181" s="249"/>
      <c r="AU181" s="249"/>
      <c r="AV181" s="249"/>
      <c r="AW181" s="249"/>
      <c r="AX181" s="249"/>
      <c r="AY181" s="249"/>
      <c r="AZ181" s="249"/>
      <c r="BA181" s="249"/>
      <c r="BB181" s="249"/>
      <c r="BC181" s="249"/>
      <c r="BD181" s="249"/>
      <c r="BE181" s="249"/>
      <c r="BF181" s="249"/>
      <c r="BG181" s="249"/>
      <c r="BH181" s="249"/>
      <c r="BI181" s="249"/>
      <c r="BJ181" s="249"/>
      <c r="BK181" s="249"/>
      <c r="BL181" s="249"/>
      <c r="BM181" s="249"/>
      <c r="BN181" s="249"/>
      <c r="BO181" s="249"/>
      <c r="BP181" s="249"/>
      <c r="BQ181" s="249"/>
      <c r="BR181" s="249"/>
      <c r="BS181" s="249"/>
      <c r="BT181" s="249"/>
      <c r="BU181" s="249"/>
      <c r="BV181" s="249"/>
      <c r="BW181" s="249"/>
      <c r="BX181" s="249"/>
      <c r="BY181" s="249"/>
      <c r="BZ181" s="249"/>
      <c r="CA181" s="249"/>
      <c r="CB181" s="249"/>
      <c r="CC181" s="249"/>
      <c r="CD181" s="249"/>
      <c r="CE181" s="249"/>
      <c r="CF181" s="249"/>
      <c r="CG181" s="249"/>
      <c r="CH181" s="249"/>
      <c r="CI181" s="249"/>
      <c r="CJ181" s="249"/>
      <c r="CK181" s="249"/>
      <c r="CL181" s="249"/>
      <c r="CM181" s="121"/>
      <c r="CN181" s="121"/>
    </row>
    <row r="182" spans="1:92" s="1" customFormat="1" ht="10.5" customHeight="1" thickBot="1" x14ac:dyDescent="0.25">
      <c r="A182" s="1374"/>
      <c r="B182" s="1377"/>
      <c r="C182" s="197"/>
      <c r="D182" s="1258" t="s">
        <v>35</v>
      </c>
      <c r="E182" s="1050">
        <f t="shared" ref="E182:AB182" si="47">(E180-E181)/E179</f>
        <v>0.94117647058823517</v>
      </c>
      <c r="F182" s="1050">
        <f t="shared" si="47"/>
        <v>1.0625000000000002</v>
      </c>
      <c r="G182" s="1050">
        <f t="shared" si="47"/>
        <v>1</v>
      </c>
      <c r="H182" s="1065">
        <f t="shared" si="47"/>
        <v>1</v>
      </c>
      <c r="I182" s="1050">
        <f t="shared" si="47"/>
        <v>1</v>
      </c>
      <c r="J182" s="1050">
        <f t="shared" si="47"/>
        <v>1</v>
      </c>
      <c r="K182" s="1050">
        <f t="shared" si="47"/>
        <v>1</v>
      </c>
      <c r="L182" s="1050">
        <f t="shared" si="47"/>
        <v>1.0625000000000002</v>
      </c>
      <c r="M182" s="1050">
        <f t="shared" si="47"/>
        <v>1.0588235294117647</v>
      </c>
      <c r="N182" s="1065">
        <f t="shared" si="47"/>
        <v>2.7173913043478262</v>
      </c>
      <c r="O182" s="1050">
        <f t="shared" si="47"/>
        <v>2.7352941176470584</v>
      </c>
      <c r="P182" s="1050">
        <f t="shared" si="47"/>
        <v>1.1176470588235292</v>
      </c>
      <c r="Q182" s="1050">
        <f t="shared" si="47"/>
        <v>1.0588235294117647</v>
      </c>
      <c r="R182" s="1050">
        <f t="shared" si="47"/>
        <v>1.1176470588235292</v>
      </c>
      <c r="S182" s="1050">
        <f t="shared" si="47"/>
        <v>1.0588235294117647</v>
      </c>
      <c r="T182" s="1050">
        <f t="shared" si="47"/>
        <v>1.0588235294117647</v>
      </c>
      <c r="U182" s="1050">
        <f t="shared" si="47"/>
        <v>0.94117647058823517</v>
      </c>
      <c r="V182" s="1065">
        <f t="shared" si="47"/>
        <v>1.1333333333333333</v>
      </c>
      <c r="W182" s="1050">
        <f t="shared" si="47"/>
        <v>1.0625000000000002</v>
      </c>
      <c r="X182" s="1050">
        <f t="shared" si="47"/>
        <v>1.0625000000000002</v>
      </c>
      <c r="Y182" s="1050">
        <f t="shared" si="47"/>
        <v>1.1333333333333333</v>
      </c>
      <c r="Z182" s="1050">
        <f t="shared" si="47"/>
        <v>1.1333333333333333</v>
      </c>
      <c r="AA182" s="1050">
        <f t="shared" si="47"/>
        <v>1.0625000000000002</v>
      </c>
      <c r="AB182" s="1050">
        <f t="shared" si="47"/>
        <v>1.0625000000000002</v>
      </c>
      <c r="AC182" s="254"/>
      <c r="AD182" s="129"/>
      <c r="AE182" s="129"/>
      <c r="AF182" s="249"/>
      <c r="AG182" s="249"/>
      <c r="AH182" s="249"/>
      <c r="AI182" s="249"/>
      <c r="AJ182" s="249"/>
      <c r="AK182" s="249"/>
      <c r="AL182" s="249"/>
      <c r="AM182" s="249"/>
      <c r="AN182" s="249"/>
      <c r="AO182" s="249"/>
      <c r="AP182" s="249"/>
      <c r="AQ182" s="249"/>
      <c r="AR182" s="249"/>
      <c r="AS182" s="249"/>
      <c r="AT182" s="249"/>
      <c r="AU182" s="249"/>
      <c r="AV182" s="249"/>
      <c r="AW182" s="249"/>
      <c r="AX182" s="249"/>
      <c r="AY182" s="249"/>
      <c r="AZ182" s="249"/>
      <c r="BA182" s="249"/>
      <c r="BB182" s="249"/>
      <c r="BC182" s="249"/>
      <c r="BD182" s="249"/>
      <c r="BE182" s="249"/>
      <c r="BF182" s="249"/>
      <c r="BG182" s="249"/>
      <c r="BH182" s="249"/>
      <c r="BI182" s="249"/>
      <c r="BJ182" s="249"/>
      <c r="BK182" s="249"/>
      <c r="BL182" s="249"/>
      <c r="BM182" s="249"/>
      <c r="BN182" s="249"/>
      <c r="BO182" s="249"/>
      <c r="BP182" s="249"/>
      <c r="BQ182" s="249"/>
      <c r="BR182" s="249"/>
      <c r="BS182" s="249"/>
      <c r="BT182" s="249"/>
      <c r="BU182" s="249"/>
      <c r="BV182" s="249"/>
      <c r="BW182" s="249"/>
      <c r="BX182" s="249"/>
      <c r="BY182" s="249"/>
      <c r="BZ182" s="249"/>
      <c r="CA182" s="249"/>
      <c r="CB182" s="249"/>
      <c r="CC182" s="249"/>
      <c r="CD182" s="249"/>
      <c r="CE182" s="249"/>
      <c r="CF182" s="249"/>
      <c r="CG182" s="249"/>
      <c r="CH182" s="249"/>
      <c r="CI182" s="249"/>
      <c r="CJ182" s="249"/>
      <c r="CK182" s="249"/>
      <c r="CL182" s="249"/>
      <c r="CM182" s="121"/>
      <c r="CN182" s="121"/>
    </row>
    <row r="183" spans="1:92" s="1" customFormat="1" ht="10.5" customHeight="1" x14ac:dyDescent="0.2">
      <c r="A183" s="1372" t="s">
        <v>86</v>
      </c>
      <c r="B183" s="1375" t="s">
        <v>567</v>
      </c>
      <c r="C183" s="695"/>
      <c r="D183" s="1255"/>
      <c r="E183" s="1057"/>
      <c r="F183" s="1057"/>
      <c r="G183" s="1057"/>
      <c r="H183" s="1066"/>
      <c r="I183" s="1057"/>
      <c r="J183" s="1057"/>
      <c r="K183" s="1057"/>
      <c r="L183" s="1057"/>
      <c r="M183" s="1057"/>
      <c r="N183" s="1066"/>
      <c r="O183" s="1057"/>
      <c r="P183" s="1057"/>
      <c r="Q183" s="1057"/>
      <c r="R183" s="1057"/>
      <c r="S183" s="1057"/>
      <c r="T183" s="1057"/>
      <c r="U183" s="1057"/>
      <c r="V183" s="1066"/>
      <c r="W183" s="1057"/>
      <c r="X183" s="1057"/>
      <c r="Y183" s="1057"/>
      <c r="Z183" s="1057"/>
      <c r="AA183" s="1057"/>
      <c r="AB183" s="1057"/>
      <c r="AC183" s="254"/>
      <c r="AD183" s="129"/>
      <c r="AE183" s="129"/>
      <c r="AF183" s="249"/>
      <c r="AG183" s="249"/>
      <c r="AH183" s="249"/>
      <c r="AI183" s="249"/>
      <c r="AJ183" s="249"/>
      <c r="AK183" s="249"/>
      <c r="AL183" s="249"/>
      <c r="AM183" s="249"/>
      <c r="AN183" s="249"/>
      <c r="AO183" s="249"/>
      <c r="AP183" s="249"/>
      <c r="AQ183" s="249"/>
      <c r="AR183" s="249"/>
      <c r="AS183" s="249"/>
      <c r="AT183" s="249"/>
      <c r="AU183" s="249"/>
      <c r="AV183" s="249"/>
      <c r="AW183" s="249"/>
      <c r="AX183" s="249"/>
      <c r="AY183" s="249"/>
      <c r="AZ183" s="249"/>
      <c r="BA183" s="249"/>
      <c r="BB183" s="249"/>
      <c r="BC183" s="249"/>
      <c r="BD183" s="249"/>
      <c r="BE183" s="249"/>
      <c r="BF183" s="249"/>
      <c r="BG183" s="249"/>
      <c r="BH183" s="249"/>
      <c r="BI183" s="249"/>
      <c r="BJ183" s="249"/>
      <c r="BK183" s="249"/>
      <c r="BL183" s="249"/>
      <c r="BM183" s="249"/>
      <c r="BN183" s="249"/>
      <c r="BO183" s="249"/>
      <c r="BP183" s="249"/>
      <c r="BQ183" s="249"/>
      <c r="BR183" s="249"/>
      <c r="BS183" s="249"/>
      <c r="BT183" s="249"/>
      <c r="BU183" s="249"/>
      <c r="BV183" s="249"/>
      <c r="BW183" s="249"/>
      <c r="BX183" s="249"/>
      <c r="BY183" s="249"/>
      <c r="BZ183" s="249"/>
      <c r="CA183" s="249"/>
      <c r="CB183" s="249"/>
      <c r="CC183" s="249"/>
      <c r="CD183" s="249"/>
      <c r="CE183" s="249"/>
      <c r="CF183" s="249"/>
      <c r="CG183" s="249"/>
      <c r="CH183" s="249"/>
      <c r="CI183" s="249"/>
      <c r="CJ183" s="249"/>
      <c r="CK183" s="249"/>
      <c r="CL183" s="249"/>
      <c r="CM183" s="121"/>
      <c r="CN183" s="121"/>
    </row>
    <row r="184" spans="1:92" s="1" customFormat="1" ht="10.5" customHeight="1" x14ac:dyDescent="0.2">
      <c r="A184" s="1373"/>
      <c r="B184" s="1376"/>
      <c r="C184" s="846" t="s">
        <v>118</v>
      </c>
      <c r="D184" s="1256" t="s">
        <v>27</v>
      </c>
      <c r="E184" s="1054">
        <f t="shared" ref="E184:AB184" si="48">ROUND(SQRT(E185^2+(E186-E187)^2)*1000/(1.73*E130),0)</f>
        <v>3</v>
      </c>
      <c r="F184" s="1055">
        <f t="shared" si="48"/>
        <v>3</v>
      </c>
      <c r="G184" s="1055">
        <f t="shared" si="48"/>
        <v>3</v>
      </c>
      <c r="H184" s="1062">
        <f t="shared" si="48"/>
        <v>3</v>
      </c>
      <c r="I184" s="1055">
        <f t="shared" si="48"/>
        <v>3</v>
      </c>
      <c r="J184" s="1055">
        <f t="shared" si="48"/>
        <v>3</v>
      </c>
      <c r="K184" s="1055">
        <f t="shared" si="48"/>
        <v>3</v>
      </c>
      <c r="L184" s="1055">
        <f t="shared" si="48"/>
        <v>3</v>
      </c>
      <c r="M184" s="1055">
        <f t="shared" si="48"/>
        <v>3</v>
      </c>
      <c r="N184" s="1062">
        <f t="shared" si="48"/>
        <v>4</v>
      </c>
      <c r="O184" s="1055">
        <f t="shared" si="48"/>
        <v>3</v>
      </c>
      <c r="P184" s="1055">
        <f t="shared" si="48"/>
        <v>3</v>
      </c>
      <c r="Q184" s="1055">
        <f t="shared" si="48"/>
        <v>3</v>
      </c>
      <c r="R184" s="1055">
        <f t="shared" si="48"/>
        <v>3</v>
      </c>
      <c r="S184" s="1055">
        <f t="shared" si="48"/>
        <v>3</v>
      </c>
      <c r="T184" s="1055">
        <f t="shared" si="48"/>
        <v>3</v>
      </c>
      <c r="U184" s="1055">
        <f t="shared" si="48"/>
        <v>3</v>
      </c>
      <c r="V184" s="1062">
        <f t="shared" si="48"/>
        <v>3</v>
      </c>
      <c r="W184" s="1055">
        <f t="shared" si="48"/>
        <v>3</v>
      </c>
      <c r="X184" s="1055">
        <f t="shared" si="48"/>
        <v>3</v>
      </c>
      <c r="Y184" s="1055">
        <f t="shared" si="48"/>
        <v>3</v>
      </c>
      <c r="Z184" s="1055">
        <f t="shared" si="48"/>
        <v>3</v>
      </c>
      <c r="AA184" s="1055">
        <f t="shared" si="48"/>
        <v>3</v>
      </c>
      <c r="AB184" s="1055">
        <f t="shared" si="48"/>
        <v>3</v>
      </c>
      <c r="AC184" s="254"/>
      <c r="AD184" s="129"/>
      <c r="AE184" s="129"/>
      <c r="AF184" s="121"/>
      <c r="AG184" s="121"/>
      <c r="AH184" s="121"/>
      <c r="AI184" s="121"/>
      <c r="AJ184" s="121"/>
      <c r="AK184" s="121"/>
      <c r="AL184" s="121"/>
      <c r="AM184" s="121"/>
      <c r="AN184" s="121"/>
      <c r="AO184" s="121"/>
      <c r="AP184" s="121"/>
      <c r="AQ184" s="121"/>
      <c r="AR184" s="121"/>
      <c r="AS184" s="121"/>
      <c r="AT184" s="121"/>
      <c r="AU184" s="121"/>
      <c r="AV184" s="121"/>
      <c r="AW184" s="121"/>
      <c r="AX184" s="121"/>
      <c r="AY184" s="121"/>
      <c r="AZ184" s="121"/>
      <c r="BA184" s="121"/>
      <c r="BB184" s="121"/>
      <c r="BC184" s="121"/>
      <c r="BD184" s="121"/>
      <c r="BE184" s="249"/>
      <c r="BF184" s="249"/>
      <c r="BG184" s="249"/>
      <c r="BH184" s="249"/>
      <c r="BI184" s="249"/>
      <c r="BJ184" s="249"/>
      <c r="BK184" s="249"/>
      <c r="BL184" s="249"/>
      <c r="BM184" s="249"/>
      <c r="BN184" s="249"/>
      <c r="BO184" s="249"/>
      <c r="BP184" s="249"/>
      <c r="BQ184" s="249"/>
      <c r="BR184" s="249"/>
      <c r="BS184" s="249"/>
      <c r="BT184" s="249"/>
      <c r="BU184" s="249"/>
      <c r="BV184" s="249"/>
      <c r="BW184" s="249"/>
      <c r="BX184" s="249"/>
      <c r="BY184" s="249"/>
      <c r="BZ184" s="249"/>
      <c r="CA184" s="249"/>
      <c r="CB184" s="249"/>
      <c r="CC184" s="249"/>
      <c r="CD184" s="249"/>
      <c r="CE184" s="249"/>
      <c r="CF184" s="249"/>
      <c r="CG184" s="249"/>
      <c r="CH184" s="249"/>
      <c r="CI184" s="249"/>
      <c r="CJ184" s="249"/>
      <c r="CK184" s="249"/>
      <c r="CL184" s="249"/>
      <c r="CM184" s="121"/>
      <c r="CN184" s="121"/>
    </row>
    <row r="185" spans="1:92" s="1" customFormat="1" ht="10.5" customHeight="1" x14ac:dyDescent="0.2">
      <c r="A185" s="1373"/>
      <c r="B185" s="1376"/>
      <c r="C185" s="846" t="s">
        <v>908</v>
      </c>
      <c r="D185" s="1256" t="s">
        <v>108</v>
      </c>
      <c r="E185" s="1046">
        <v>3.024E-2</v>
      </c>
      <c r="F185" s="1046">
        <v>3.1320000000000001E-2</v>
      </c>
      <c r="G185" s="1046">
        <v>3.024E-2</v>
      </c>
      <c r="H185" s="1063">
        <v>2.988E-2</v>
      </c>
      <c r="I185" s="1046">
        <v>2.988E-2</v>
      </c>
      <c r="J185" s="1046">
        <v>2.988E-2</v>
      </c>
      <c r="K185" s="1046">
        <v>2.988E-2</v>
      </c>
      <c r="L185" s="1046">
        <v>3.0600000000000002E-2</v>
      </c>
      <c r="M185" s="1046">
        <v>3.024E-2</v>
      </c>
      <c r="N185" s="1063">
        <v>3.3119999999999997E-2</v>
      </c>
      <c r="O185" s="1046">
        <v>3.2759999999999997E-2</v>
      </c>
      <c r="P185" s="1046">
        <v>3.024E-2</v>
      </c>
      <c r="Q185" s="1046">
        <v>2.8799999999999999E-2</v>
      </c>
      <c r="R185" s="1046">
        <v>3.024E-2</v>
      </c>
      <c r="S185" s="1046">
        <v>3.024E-2</v>
      </c>
      <c r="T185" s="1046">
        <v>3.0960000000000001E-2</v>
      </c>
      <c r="U185" s="1046">
        <v>2.988E-2</v>
      </c>
      <c r="V185" s="1063">
        <v>2.9520000000000001E-2</v>
      </c>
      <c r="W185" s="1046">
        <v>3.024E-2</v>
      </c>
      <c r="X185" s="1046">
        <v>2.9159999999999998E-2</v>
      </c>
      <c r="Y185" s="1046">
        <v>2.9520000000000001E-2</v>
      </c>
      <c r="Z185" s="1046">
        <v>2.988E-2</v>
      </c>
      <c r="AA185" s="1046">
        <v>3.0600000000000002E-2</v>
      </c>
      <c r="AB185" s="1046">
        <v>3.024E-2</v>
      </c>
      <c r="AC185" s="41"/>
      <c r="AD185" s="43"/>
      <c r="AE185" s="49"/>
      <c r="AF185" s="249"/>
      <c r="AG185" s="249"/>
      <c r="AH185" s="249"/>
      <c r="AI185" s="249"/>
      <c r="AJ185" s="249"/>
      <c r="AK185" s="249"/>
      <c r="AL185" s="249"/>
      <c r="AM185" s="249"/>
      <c r="AN185" s="249"/>
      <c r="AO185" s="249"/>
      <c r="AP185" s="249"/>
      <c r="AQ185" s="249"/>
      <c r="AR185" s="249"/>
      <c r="AS185" s="249"/>
      <c r="AT185" s="249"/>
      <c r="AU185" s="249"/>
      <c r="AV185" s="249"/>
      <c r="AW185" s="249"/>
      <c r="AX185" s="249"/>
      <c r="AY185" s="249"/>
      <c r="AZ185" s="249"/>
      <c r="BA185" s="249"/>
      <c r="BB185" s="249"/>
      <c r="BC185" s="249"/>
      <c r="BD185" s="249"/>
      <c r="BE185" s="249"/>
      <c r="BF185" s="249"/>
      <c r="BG185" s="249"/>
      <c r="BH185" s="249"/>
      <c r="BI185" s="249"/>
      <c r="BJ185" s="249"/>
      <c r="BK185" s="249"/>
      <c r="BL185" s="249"/>
      <c r="BM185" s="249"/>
      <c r="BN185" s="249"/>
      <c r="BO185" s="249"/>
      <c r="BP185" s="249"/>
      <c r="BQ185" s="249"/>
      <c r="BR185" s="249"/>
      <c r="BS185" s="249"/>
      <c r="BT185" s="249"/>
      <c r="BU185" s="249"/>
      <c r="BV185" s="249"/>
      <c r="BW185" s="249"/>
      <c r="BX185" s="249"/>
      <c r="BY185" s="249"/>
      <c r="BZ185" s="249"/>
      <c r="CA185" s="249"/>
      <c r="CB185" s="249"/>
      <c r="CC185" s="249"/>
      <c r="CD185" s="249"/>
      <c r="CE185" s="249"/>
      <c r="CF185" s="249"/>
      <c r="CG185" s="249"/>
      <c r="CH185" s="249"/>
      <c r="CI185" s="249"/>
      <c r="CJ185" s="249"/>
      <c r="CK185" s="249"/>
      <c r="CL185" s="249"/>
      <c r="CM185" s="121"/>
      <c r="CN185" s="121"/>
    </row>
    <row r="186" spans="1:92" s="1" customFormat="1" ht="10.5" customHeight="1" x14ac:dyDescent="0.2">
      <c r="A186" s="1373"/>
      <c r="B186" s="1376"/>
      <c r="C186" s="846" t="s">
        <v>908</v>
      </c>
      <c r="D186" s="1256" t="s">
        <v>906</v>
      </c>
      <c r="E186" s="1046">
        <v>1.7999999999999999E-2</v>
      </c>
      <c r="F186" s="1046">
        <v>2.052E-2</v>
      </c>
      <c r="G186" s="1046">
        <v>1.7999999999999999E-2</v>
      </c>
      <c r="H186" s="1063">
        <v>1.8359999999999998E-2</v>
      </c>
      <c r="I186" s="1046">
        <v>1.7639999999999999E-2</v>
      </c>
      <c r="J186" s="1046">
        <v>1.7999999999999999E-2</v>
      </c>
      <c r="K186" s="1046">
        <v>1.7999999999999999E-2</v>
      </c>
      <c r="L186" s="1046">
        <v>1.8359999999999998E-2</v>
      </c>
      <c r="M186" s="1046">
        <v>1.9440000000000002E-2</v>
      </c>
      <c r="N186" s="1063">
        <v>1.9800000000000002E-2</v>
      </c>
      <c r="O186" s="1046">
        <v>1.7639999999999999E-2</v>
      </c>
      <c r="P186" s="1046">
        <v>1.7999999999999999E-2</v>
      </c>
      <c r="Q186" s="1046">
        <v>1.7639999999999999E-2</v>
      </c>
      <c r="R186" s="1046">
        <v>1.7639999999999999E-2</v>
      </c>
      <c r="S186" s="1046">
        <v>1.8359999999999998E-2</v>
      </c>
      <c r="T186" s="1046">
        <v>1.908E-2</v>
      </c>
      <c r="U186" s="1046">
        <v>1.7999999999999999E-2</v>
      </c>
      <c r="V186" s="1063">
        <v>1.8359999999999998E-2</v>
      </c>
      <c r="W186" s="1046">
        <v>1.8359999999999998E-2</v>
      </c>
      <c r="X186" s="1046">
        <v>1.8359999999999998E-2</v>
      </c>
      <c r="Y186" s="1046">
        <v>1.7999999999999999E-2</v>
      </c>
      <c r="Z186" s="1046">
        <v>1.7639999999999999E-2</v>
      </c>
      <c r="AA186" s="1046">
        <v>1.908E-2</v>
      </c>
      <c r="AB186" s="1046">
        <v>2.0160000000000001E-2</v>
      </c>
      <c r="AC186" s="254"/>
      <c r="AD186" s="129"/>
      <c r="AE186" s="129"/>
      <c r="AF186" s="249"/>
      <c r="AG186" s="249"/>
      <c r="AH186" s="249"/>
      <c r="AI186" s="249"/>
      <c r="AJ186" s="249"/>
      <c r="AK186" s="249"/>
      <c r="AL186" s="249"/>
      <c r="AM186" s="249"/>
      <c r="AN186" s="249"/>
      <c r="AO186" s="249"/>
      <c r="AP186" s="249"/>
      <c r="AQ186" s="249"/>
      <c r="AR186" s="249"/>
      <c r="AS186" s="249"/>
      <c r="AT186" s="249"/>
      <c r="AU186" s="249"/>
      <c r="AV186" s="249"/>
      <c r="AW186" s="249"/>
      <c r="AX186" s="249"/>
      <c r="AY186" s="249"/>
      <c r="AZ186" s="249"/>
      <c r="BA186" s="249"/>
      <c r="BB186" s="249"/>
      <c r="BC186" s="249"/>
      <c r="BD186" s="249"/>
      <c r="BE186" s="249"/>
      <c r="BF186" s="249"/>
      <c r="BG186" s="249"/>
      <c r="BH186" s="249"/>
      <c r="BI186" s="249"/>
      <c r="BJ186" s="249"/>
      <c r="BK186" s="249"/>
      <c r="BL186" s="249"/>
      <c r="BM186" s="249"/>
      <c r="BN186" s="249"/>
      <c r="BO186" s="249"/>
      <c r="BP186" s="249"/>
      <c r="BQ186" s="249"/>
      <c r="BR186" s="249"/>
      <c r="BS186" s="249"/>
      <c r="BT186" s="249"/>
      <c r="BU186" s="249"/>
      <c r="BV186" s="249"/>
      <c r="BW186" s="249"/>
      <c r="BX186" s="249"/>
      <c r="BY186" s="249"/>
      <c r="BZ186" s="249"/>
      <c r="CA186" s="249"/>
      <c r="CB186" s="249"/>
      <c r="CC186" s="249"/>
      <c r="CD186" s="249"/>
      <c r="CE186" s="249"/>
      <c r="CF186" s="249"/>
      <c r="CG186" s="249"/>
      <c r="CH186" s="249"/>
      <c r="CI186" s="249"/>
      <c r="CJ186" s="249"/>
      <c r="CK186" s="249"/>
      <c r="CL186" s="249"/>
      <c r="CM186" s="121"/>
      <c r="CN186" s="121"/>
    </row>
    <row r="187" spans="1:92" s="1" customFormat="1" ht="10.5" customHeight="1" x14ac:dyDescent="0.2">
      <c r="A187" s="1373"/>
      <c r="B187" s="1376"/>
      <c r="C187" s="846" t="s">
        <v>908</v>
      </c>
      <c r="D187" s="1256" t="s">
        <v>907</v>
      </c>
      <c r="E187" s="1048">
        <v>0</v>
      </c>
      <c r="F187" s="1048">
        <v>0</v>
      </c>
      <c r="G187" s="1048">
        <v>0</v>
      </c>
      <c r="H187" s="1064">
        <v>0</v>
      </c>
      <c r="I187" s="1048">
        <v>0</v>
      </c>
      <c r="J187" s="1048">
        <v>0</v>
      </c>
      <c r="K187" s="1048">
        <v>0</v>
      </c>
      <c r="L187" s="1048">
        <v>0</v>
      </c>
      <c r="M187" s="1048">
        <v>0</v>
      </c>
      <c r="N187" s="1064">
        <v>7.1999999999999994E-4</v>
      </c>
      <c r="O187" s="1048">
        <v>1.8E-3</v>
      </c>
      <c r="P187" s="1048">
        <v>0</v>
      </c>
      <c r="Q187" s="1048">
        <v>0</v>
      </c>
      <c r="R187" s="1048">
        <v>0</v>
      </c>
      <c r="S187" s="1048">
        <v>0</v>
      </c>
      <c r="T187" s="1048">
        <v>0</v>
      </c>
      <c r="U187" s="1048">
        <v>0</v>
      </c>
      <c r="V187" s="1064">
        <v>0</v>
      </c>
      <c r="W187" s="1048">
        <v>0</v>
      </c>
      <c r="X187" s="1048">
        <v>0</v>
      </c>
      <c r="Y187" s="1048">
        <v>0</v>
      </c>
      <c r="Z187" s="1048">
        <v>0</v>
      </c>
      <c r="AA187" s="1048">
        <v>0</v>
      </c>
      <c r="AB187" s="1048">
        <v>0</v>
      </c>
      <c r="AC187" s="254"/>
      <c r="AD187" s="129"/>
      <c r="AE187" s="129"/>
      <c r="AF187" s="249"/>
      <c r="AG187" s="249"/>
      <c r="AH187" s="249"/>
      <c r="AI187" s="249"/>
      <c r="AJ187" s="249"/>
      <c r="AK187" s="249"/>
      <c r="AL187" s="249"/>
      <c r="AM187" s="249"/>
      <c r="AN187" s="249"/>
      <c r="AO187" s="249"/>
      <c r="AP187" s="249"/>
      <c r="AQ187" s="249"/>
      <c r="AR187" s="249"/>
      <c r="AS187" s="249"/>
      <c r="AT187" s="249"/>
      <c r="AU187" s="249"/>
      <c r="AV187" s="249"/>
      <c r="AW187" s="249"/>
      <c r="AX187" s="249"/>
      <c r="AY187" s="249"/>
      <c r="AZ187" s="249"/>
      <c r="BA187" s="249"/>
      <c r="BB187" s="249"/>
      <c r="BC187" s="249"/>
      <c r="BD187" s="249"/>
      <c r="BE187" s="249"/>
      <c r="BF187" s="249"/>
      <c r="BG187" s="249"/>
      <c r="BH187" s="249"/>
      <c r="BI187" s="249"/>
      <c r="BJ187" s="249"/>
      <c r="BK187" s="249"/>
      <c r="BL187" s="249"/>
      <c r="BM187" s="249"/>
      <c r="BN187" s="249"/>
      <c r="BO187" s="249"/>
      <c r="BP187" s="249"/>
      <c r="BQ187" s="249"/>
      <c r="BR187" s="249"/>
      <c r="BS187" s="249"/>
      <c r="BT187" s="249"/>
      <c r="BU187" s="249"/>
      <c r="BV187" s="249"/>
      <c r="BW187" s="249"/>
      <c r="BX187" s="249"/>
      <c r="BY187" s="249"/>
      <c r="BZ187" s="249"/>
      <c r="CA187" s="249"/>
      <c r="CB187" s="249"/>
      <c r="CC187" s="249"/>
      <c r="CD187" s="249"/>
      <c r="CE187" s="249"/>
      <c r="CF187" s="249"/>
      <c r="CG187" s="249"/>
      <c r="CH187" s="249"/>
      <c r="CI187" s="249"/>
      <c r="CJ187" s="249"/>
      <c r="CK187" s="249"/>
      <c r="CL187" s="249"/>
      <c r="CM187" s="121"/>
      <c r="CN187" s="121"/>
    </row>
    <row r="188" spans="1:92" s="1" customFormat="1" ht="10.5" customHeight="1" thickBot="1" x14ac:dyDescent="0.25">
      <c r="A188" s="1374"/>
      <c r="B188" s="1377"/>
      <c r="C188" s="197"/>
      <c r="D188" s="1258" t="s">
        <v>35</v>
      </c>
      <c r="E188" s="1050">
        <f t="shared" ref="E188:AB188" si="49">(E186-E187)/E185</f>
        <v>0.59523809523809523</v>
      </c>
      <c r="F188" s="1050">
        <f t="shared" si="49"/>
        <v>0.65517241379310343</v>
      </c>
      <c r="G188" s="1050">
        <f t="shared" si="49"/>
        <v>0.59523809523809523</v>
      </c>
      <c r="H188" s="1065">
        <f t="shared" si="49"/>
        <v>0.61445783132530107</v>
      </c>
      <c r="I188" s="1050">
        <f t="shared" si="49"/>
        <v>0.59036144578313254</v>
      </c>
      <c r="J188" s="1050">
        <f t="shared" si="49"/>
        <v>0.60240963855421681</v>
      </c>
      <c r="K188" s="1050">
        <f t="shared" si="49"/>
        <v>0.60240963855421681</v>
      </c>
      <c r="L188" s="1050">
        <f t="shared" si="49"/>
        <v>0.59999999999999987</v>
      </c>
      <c r="M188" s="1050">
        <f t="shared" si="49"/>
        <v>0.6428571428571429</v>
      </c>
      <c r="N188" s="1065">
        <f t="shared" si="49"/>
        <v>0.57608695652173925</v>
      </c>
      <c r="O188" s="1050">
        <f t="shared" si="49"/>
        <v>0.48351648351648358</v>
      </c>
      <c r="P188" s="1050">
        <f t="shared" si="49"/>
        <v>0.59523809523809523</v>
      </c>
      <c r="Q188" s="1050">
        <f t="shared" si="49"/>
        <v>0.61250000000000004</v>
      </c>
      <c r="R188" s="1050">
        <f t="shared" si="49"/>
        <v>0.58333333333333337</v>
      </c>
      <c r="S188" s="1050">
        <f t="shared" si="49"/>
        <v>0.6071428571428571</v>
      </c>
      <c r="T188" s="1050">
        <f t="shared" si="49"/>
        <v>0.61627906976744184</v>
      </c>
      <c r="U188" s="1050">
        <f t="shared" si="49"/>
        <v>0.60240963855421681</v>
      </c>
      <c r="V188" s="1065">
        <f t="shared" si="49"/>
        <v>0.62195121951219501</v>
      </c>
      <c r="W188" s="1050">
        <f t="shared" si="49"/>
        <v>0.6071428571428571</v>
      </c>
      <c r="X188" s="1050">
        <f t="shared" si="49"/>
        <v>0.62962962962962954</v>
      </c>
      <c r="Y188" s="1050">
        <f t="shared" si="49"/>
        <v>0.6097560975609756</v>
      </c>
      <c r="Z188" s="1050">
        <f t="shared" si="49"/>
        <v>0.59036144578313254</v>
      </c>
      <c r="AA188" s="1050">
        <f t="shared" si="49"/>
        <v>0.62352941176470578</v>
      </c>
      <c r="AB188" s="1050">
        <f t="shared" si="49"/>
        <v>0.66666666666666674</v>
      </c>
      <c r="AC188" s="254"/>
      <c r="AD188" s="129"/>
      <c r="AE188" s="129"/>
      <c r="AF188" s="249"/>
      <c r="AG188" s="249"/>
      <c r="AH188" s="249"/>
      <c r="AI188" s="249"/>
      <c r="AJ188" s="249"/>
      <c r="AK188" s="249"/>
      <c r="AL188" s="249"/>
      <c r="AM188" s="249"/>
      <c r="AN188" s="249"/>
      <c r="AO188" s="249"/>
      <c r="AP188" s="249"/>
      <c r="AQ188" s="249"/>
      <c r="AR188" s="249"/>
      <c r="AS188" s="249"/>
      <c r="AT188" s="249"/>
      <c r="AU188" s="249"/>
      <c r="AV188" s="249"/>
      <c r="AW188" s="249"/>
      <c r="AX188" s="249"/>
      <c r="AY188" s="249"/>
      <c r="AZ188" s="249"/>
      <c r="BA188" s="249"/>
      <c r="BB188" s="249"/>
      <c r="BC188" s="249"/>
      <c r="BD188" s="249"/>
      <c r="BE188" s="249"/>
      <c r="BF188" s="249"/>
      <c r="BG188" s="249"/>
      <c r="BH188" s="249"/>
      <c r="BI188" s="249"/>
      <c r="BJ188" s="249"/>
      <c r="BK188" s="249"/>
      <c r="BL188" s="249"/>
      <c r="BM188" s="249"/>
      <c r="BN188" s="249"/>
      <c r="BO188" s="249"/>
      <c r="BP188" s="249"/>
      <c r="BQ188" s="249"/>
      <c r="BR188" s="249"/>
      <c r="BS188" s="249"/>
      <c r="BT188" s="249"/>
      <c r="BU188" s="249"/>
      <c r="BV188" s="249"/>
      <c r="BW188" s="249"/>
      <c r="BX188" s="249"/>
      <c r="BY188" s="249"/>
      <c r="BZ188" s="249"/>
      <c r="CA188" s="249"/>
      <c r="CB188" s="249"/>
      <c r="CC188" s="249"/>
      <c r="CD188" s="249"/>
      <c r="CE188" s="249"/>
      <c r="CF188" s="249"/>
      <c r="CG188" s="249"/>
      <c r="CH188" s="249"/>
      <c r="CI188" s="249"/>
      <c r="CJ188" s="249"/>
      <c r="CK188" s="249"/>
      <c r="CL188" s="249"/>
      <c r="CM188" s="121"/>
      <c r="CN188" s="121"/>
    </row>
    <row r="189" spans="1:92" s="1" customFormat="1" ht="10.5" customHeight="1" x14ac:dyDescent="0.2">
      <c r="A189" s="1372" t="s">
        <v>6</v>
      </c>
      <c r="B189" s="1375" t="s">
        <v>190</v>
      </c>
      <c r="C189" s="695"/>
      <c r="D189" s="1255"/>
      <c r="E189" s="1057"/>
      <c r="F189" s="1057"/>
      <c r="G189" s="1057"/>
      <c r="H189" s="1066"/>
      <c r="I189" s="1057"/>
      <c r="J189" s="1057"/>
      <c r="K189" s="1057"/>
      <c r="L189" s="1057"/>
      <c r="M189" s="1057"/>
      <c r="N189" s="1066"/>
      <c r="O189" s="1057"/>
      <c r="P189" s="1057"/>
      <c r="Q189" s="1057"/>
      <c r="R189" s="1057"/>
      <c r="S189" s="1057"/>
      <c r="T189" s="1057"/>
      <c r="U189" s="1057"/>
      <c r="V189" s="1066"/>
      <c r="W189" s="1057"/>
      <c r="X189" s="1057"/>
      <c r="Y189" s="1057"/>
      <c r="Z189" s="1057"/>
      <c r="AA189" s="1057"/>
      <c r="AB189" s="1057"/>
      <c r="AC189" s="41" t="s">
        <v>107</v>
      </c>
      <c r="AD189" s="43">
        <f>AD191/AC191</f>
        <v>0.16513761467583707</v>
      </c>
      <c r="AE189" s="49"/>
      <c r="AF189" s="271"/>
      <c r="AG189" s="76"/>
      <c r="AH189" s="76"/>
      <c r="AI189" s="76"/>
      <c r="AJ189" s="76"/>
      <c r="AK189" s="76"/>
      <c r="AL189" s="76"/>
      <c r="AM189" s="76"/>
      <c r="AN189" s="76"/>
      <c r="AO189" s="76"/>
      <c r="AP189" s="76"/>
      <c r="AQ189" s="76"/>
      <c r="AR189" s="76"/>
      <c r="AS189" s="76"/>
      <c r="AT189" s="76"/>
      <c r="AU189" s="76"/>
      <c r="AV189" s="76"/>
      <c r="AW189" s="76"/>
      <c r="AX189" s="76"/>
      <c r="AY189" s="76"/>
      <c r="AZ189" s="76"/>
      <c r="BA189" s="76"/>
      <c r="BB189" s="76"/>
      <c r="BC189" s="76"/>
      <c r="BD189" s="76"/>
      <c r="BE189" s="249"/>
      <c r="BF189" s="249"/>
      <c r="BG189" s="249"/>
      <c r="BH189" s="249"/>
      <c r="BI189" s="249"/>
      <c r="BJ189" s="249"/>
      <c r="BK189" s="249"/>
      <c r="BL189" s="249"/>
      <c r="BM189" s="249"/>
      <c r="BN189" s="249"/>
      <c r="BO189" s="249"/>
      <c r="BP189" s="249"/>
      <c r="BQ189" s="249"/>
      <c r="BR189" s="249"/>
      <c r="BS189" s="249"/>
      <c r="BT189" s="249"/>
      <c r="BU189" s="249"/>
      <c r="BV189" s="249"/>
      <c r="BW189" s="249"/>
      <c r="BX189" s="249"/>
      <c r="BY189" s="249"/>
      <c r="BZ189" s="249"/>
      <c r="CA189" s="249"/>
      <c r="CB189" s="249"/>
      <c r="CC189" s="249"/>
      <c r="CD189" s="249"/>
      <c r="CE189" s="249"/>
      <c r="CF189" s="249"/>
      <c r="CG189" s="249"/>
      <c r="CH189" s="249"/>
      <c r="CI189" s="249"/>
      <c r="CJ189" s="249"/>
      <c r="CK189" s="249"/>
      <c r="CL189" s="249"/>
      <c r="CM189" s="121"/>
      <c r="CN189" s="121"/>
    </row>
    <row r="190" spans="1:92" s="1" customFormat="1" ht="10.5" customHeight="1" x14ac:dyDescent="0.2">
      <c r="A190" s="1373"/>
      <c r="B190" s="1376"/>
      <c r="C190" s="846" t="s">
        <v>118</v>
      </c>
      <c r="D190" s="1256" t="s">
        <v>27</v>
      </c>
      <c r="E190" s="1054">
        <f t="shared" ref="E190:AB190" si="50">ROUND(SQRT(E191^2+(E192-E193)^2)*1000/(1.73*E129),0)</f>
        <v>0</v>
      </c>
      <c r="F190" s="1055">
        <f t="shared" si="50"/>
        <v>0</v>
      </c>
      <c r="G190" s="1055">
        <f t="shared" si="50"/>
        <v>0</v>
      </c>
      <c r="H190" s="1062">
        <f t="shared" si="50"/>
        <v>0</v>
      </c>
      <c r="I190" s="1055">
        <f t="shared" si="50"/>
        <v>0</v>
      </c>
      <c r="J190" s="1055">
        <f t="shared" si="50"/>
        <v>0</v>
      </c>
      <c r="K190" s="1055">
        <f t="shared" si="50"/>
        <v>0</v>
      </c>
      <c r="L190" s="1055">
        <f t="shared" si="50"/>
        <v>0</v>
      </c>
      <c r="M190" s="1055">
        <f t="shared" si="50"/>
        <v>0</v>
      </c>
      <c r="N190" s="1062">
        <f t="shared" si="50"/>
        <v>0</v>
      </c>
      <c r="O190" s="1055">
        <f t="shared" si="50"/>
        <v>0</v>
      </c>
      <c r="P190" s="1055">
        <f t="shared" si="50"/>
        <v>0</v>
      </c>
      <c r="Q190" s="1055">
        <f t="shared" si="50"/>
        <v>0</v>
      </c>
      <c r="R190" s="1055">
        <f t="shared" si="50"/>
        <v>0</v>
      </c>
      <c r="S190" s="1055">
        <f t="shared" si="50"/>
        <v>0</v>
      </c>
      <c r="T190" s="1055">
        <f t="shared" si="50"/>
        <v>0</v>
      </c>
      <c r="U190" s="1055">
        <f t="shared" si="50"/>
        <v>0</v>
      </c>
      <c r="V190" s="1062">
        <f t="shared" si="50"/>
        <v>0</v>
      </c>
      <c r="W190" s="1055">
        <f t="shared" si="50"/>
        <v>0</v>
      </c>
      <c r="X190" s="1055">
        <f t="shared" si="50"/>
        <v>0</v>
      </c>
      <c r="Y190" s="1055">
        <f t="shared" si="50"/>
        <v>0</v>
      </c>
      <c r="Z190" s="1055">
        <f t="shared" si="50"/>
        <v>0</v>
      </c>
      <c r="AA190" s="1055">
        <f t="shared" si="50"/>
        <v>0</v>
      </c>
      <c r="AB190" s="1055">
        <f t="shared" si="50"/>
        <v>0</v>
      </c>
      <c r="AC190" s="254"/>
      <c r="AD190" s="129"/>
      <c r="AE190" s="49"/>
      <c r="AF190" s="256"/>
      <c r="AG190" s="256"/>
      <c r="AH190" s="256"/>
      <c r="AI190" s="256"/>
      <c r="AJ190" s="256"/>
      <c r="AK190" s="256"/>
      <c r="AL190" s="256"/>
      <c r="AM190" s="256"/>
      <c r="AN190" s="256"/>
      <c r="AO190" s="256"/>
      <c r="AP190" s="256"/>
      <c r="AQ190" s="256"/>
      <c r="AR190" s="256"/>
      <c r="AS190" s="256"/>
      <c r="AT190" s="256"/>
      <c r="AU190" s="256"/>
      <c r="AV190" s="256"/>
      <c r="AW190" s="256"/>
      <c r="AX190" s="256"/>
      <c r="AY190" s="256"/>
      <c r="AZ190" s="256"/>
      <c r="BA190" s="256"/>
      <c r="BB190" s="256"/>
      <c r="BC190" s="256"/>
      <c r="BD190" s="256"/>
      <c r="BE190" s="249"/>
      <c r="BF190" s="249"/>
      <c r="BG190" s="249"/>
      <c r="BH190" s="249"/>
      <c r="BI190" s="249"/>
      <c r="BJ190" s="249"/>
      <c r="BK190" s="249"/>
      <c r="BL190" s="249"/>
      <c r="BM190" s="249"/>
      <c r="BN190" s="249"/>
      <c r="BO190" s="249"/>
      <c r="BP190" s="249"/>
      <c r="BQ190" s="249"/>
      <c r="BR190" s="249"/>
      <c r="BS190" s="249"/>
      <c r="BT190" s="249"/>
      <c r="BU190" s="249"/>
      <c r="BV190" s="249"/>
      <c r="BW190" s="249"/>
      <c r="BX190" s="249"/>
      <c r="BY190" s="249"/>
      <c r="BZ190" s="249"/>
      <c r="CA190" s="249"/>
      <c r="CB190" s="249"/>
      <c r="CC190" s="249"/>
      <c r="CD190" s="249"/>
      <c r="CE190" s="249"/>
      <c r="CF190" s="249"/>
      <c r="CG190" s="249"/>
      <c r="CH190" s="249"/>
      <c r="CI190" s="249"/>
      <c r="CJ190" s="249"/>
      <c r="CK190" s="249"/>
      <c r="CL190" s="249"/>
      <c r="CM190" s="121"/>
      <c r="CN190" s="121"/>
    </row>
    <row r="191" spans="1:92" s="1" customFormat="1" ht="10.5" customHeight="1" x14ac:dyDescent="0.2">
      <c r="A191" s="1373"/>
      <c r="B191" s="1376"/>
      <c r="C191" s="846" t="s">
        <v>908</v>
      </c>
      <c r="D191" s="1256" t="s">
        <v>108</v>
      </c>
      <c r="E191" s="1046">
        <v>4.7999999999999996E-3</v>
      </c>
      <c r="F191" s="1046">
        <v>9.5999999999999992E-4</v>
      </c>
      <c r="G191" s="1046">
        <v>1.4399999999999999E-3</v>
      </c>
      <c r="H191" s="1063">
        <v>9.5999999999999992E-4</v>
      </c>
      <c r="I191" s="1046">
        <v>9.5999999999999992E-4</v>
      </c>
      <c r="J191" s="1046">
        <v>1.4399999999999999E-3</v>
      </c>
      <c r="K191" s="1046">
        <v>3.3599999999999997E-3</v>
      </c>
      <c r="L191" s="1046">
        <v>4.7999999999999996E-3</v>
      </c>
      <c r="M191" s="1046">
        <v>1.4399999999999999E-3</v>
      </c>
      <c r="N191" s="1063">
        <v>9.5999999999999992E-4</v>
      </c>
      <c r="O191" s="1046">
        <v>1.4399999999999999E-3</v>
      </c>
      <c r="P191" s="1046">
        <v>9.5999999999999992E-4</v>
      </c>
      <c r="Q191" s="1046">
        <v>1.4399999999999999E-3</v>
      </c>
      <c r="R191" s="1046">
        <v>3.3599999999999997E-3</v>
      </c>
      <c r="S191" s="1046">
        <v>4.7999999999999996E-3</v>
      </c>
      <c r="T191" s="1046">
        <v>1.9199999999999998E-3</v>
      </c>
      <c r="U191" s="1046">
        <v>9.5999999999999992E-4</v>
      </c>
      <c r="V191" s="1063">
        <v>9.5999999999999992E-4</v>
      </c>
      <c r="W191" s="1046">
        <v>1.4399999999999999E-3</v>
      </c>
      <c r="X191" s="1046">
        <v>9.5999999999999992E-4</v>
      </c>
      <c r="Y191" s="1046">
        <v>3.3599999999999997E-3</v>
      </c>
      <c r="Z191" s="1046">
        <v>4.7999999999999996E-3</v>
      </c>
      <c r="AA191" s="1046">
        <v>9.5999999999999992E-4</v>
      </c>
      <c r="AB191" s="1046">
        <v>1.4399999999999999E-3</v>
      </c>
      <c r="AC191" s="41">
        <f>(BD191-AF191)*AE191</f>
        <v>5.2320000001054724E-2</v>
      </c>
      <c r="AD191" s="43">
        <f>(BD192-AF192)*AE191</f>
        <v>8.6400000000139698E-3</v>
      </c>
      <c r="AE191" s="358">
        <v>4.8</v>
      </c>
      <c r="AF191" s="678">
        <v>3523.2860999999998</v>
      </c>
      <c r="AG191" s="678">
        <v>3523.2871</v>
      </c>
      <c r="AH191" s="679">
        <v>3523.2874000000002</v>
      </c>
      <c r="AI191" s="678">
        <v>3523.2876999999999</v>
      </c>
      <c r="AJ191" s="678">
        <v>3523.2878999999998</v>
      </c>
      <c r="AK191" s="678">
        <v>3523.2882</v>
      </c>
      <c r="AL191" s="678">
        <v>3523.2883999999999</v>
      </c>
      <c r="AM191" s="678">
        <v>3523.2892000000002</v>
      </c>
      <c r="AN191" s="678">
        <v>3523.2901999999999</v>
      </c>
      <c r="AO191" s="678">
        <v>3523.2905000000001</v>
      </c>
      <c r="AP191" s="678">
        <v>3523.2908000000002</v>
      </c>
      <c r="AQ191" s="678">
        <v>3523.2910999999999</v>
      </c>
      <c r="AR191" s="678">
        <v>3523.2912999999999</v>
      </c>
      <c r="AS191" s="678">
        <v>3523.2916</v>
      </c>
      <c r="AT191" s="678">
        <v>3523.2923999999998</v>
      </c>
      <c r="AU191" s="678">
        <v>3523.2934</v>
      </c>
      <c r="AV191" s="678">
        <v>3523.2937000000002</v>
      </c>
      <c r="AW191" s="678">
        <v>3523.2939999999999</v>
      </c>
      <c r="AX191" s="678">
        <v>3523.2943</v>
      </c>
      <c r="AY191" s="678">
        <v>3523.2945</v>
      </c>
      <c r="AZ191" s="678">
        <v>3523.2948000000001</v>
      </c>
      <c r="BA191" s="678">
        <v>3523.2955000000002</v>
      </c>
      <c r="BB191" s="678">
        <v>3523.2964999999999</v>
      </c>
      <c r="BC191" s="678">
        <v>3523.2968000000001</v>
      </c>
      <c r="BD191" s="678">
        <v>3523.297</v>
      </c>
      <c r="BE191" s="249"/>
      <c r="BF191" s="249"/>
      <c r="BG191" s="249"/>
      <c r="BH191" s="249"/>
      <c r="BI191" s="249"/>
      <c r="BJ191" s="249"/>
      <c r="BK191" s="249"/>
      <c r="BL191" s="249"/>
      <c r="BM191" s="249"/>
      <c r="BN191" s="249"/>
      <c r="BO191" s="249"/>
      <c r="BP191" s="249"/>
      <c r="BQ191" s="249"/>
      <c r="BR191" s="249"/>
      <c r="BS191" s="249"/>
      <c r="BT191" s="249"/>
      <c r="BU191" s="249"/>
      <c r="BV191" s="249"/>
      <c r="BW191" s="249"/>
      <c r="BX191" s="249"/>
      <c r="BY191" s="249"/>
      <c r="BZ191" s="249"/>
      <c r="CA191" s="249"/>
      <c r="CB191" s="249"/>
      <c r="CC191" s="249"/>
      <c r="CD191" s="249"/>
      <c r="CE191" s="249"/>
      <c r="CF191" s="249"/>
      <c r="CG191" s="249"/>
      <c r="CH191" s="249"/>
      <c r="CI191" s="249"/>
      <c r="CJ191" s="249"/>
      <c r="CK191" s="249"/>
      <c r="CL191" s="249"/>
      <c r="CM191" s="121"/>
      <c r="CN191" s="121"/>
    </row>
    <row r="192" spans="1:92" s="1" customFormat="1" ht="10.5" customHeight="1" x14ac:dyDescent="0.2">
      <c r="A192" s="1373"/>
      <c r="B192" s="1376"/>
      <c r="C192" s="846" t="s">
        <v>908</v>
      </c>
      <c r="D192" s="1256" t="s">
        <v>906</v>
      </c>
      <c r="E192" s="1046">
        <v>4.7999999999999996E-4</v>
      </c>
      <c r="F192" s="1046">
        <v>0</v>
      </c>
      <c r="G192" s="1046">
        <v>0</v>
      </c>
      <c r="H192" s="1063">
        <v>0</v>
      </c>
      <c r="I192" s="1046">
        <v>0</v>
      </c>
      <c r="J192" s="1046">
        <v>0</v>
      </c>
      <c r="K192" s="1046">
        <v>4.7999999999999996E-4</v>
      </c>
      <c r="L192" s="1046">
        <v>4.7999999999999996E-4</v>
      </c>
      <c r="M192" s="1046">
        <v>0</v>
      </c>
      <c r="N192" s="1063">
        <v>0</v>
      </c>
      <c r="O192" s="1046">
        <v>0</v>
      </c>
      <c r="P192" s="1046">
        <v>0</v>
      </c>
      <c r="Q192" s="1046">
        <v>0</v>
      </c>
      <c r="R192" s="1046">
        <v>4.7999999999999996E-4</v>
      </c>
      <c r="S192" s="1046">
        <v>9.5999999999999992E-4</v>
      </c>
      <c r="T192" s="1046">
        <v>0</v>
      </c>
      <c r="U192" s="1046">
        <v>0</v>
      </c>
      <c r="V192" s="1063">
        <v>0</v>
      </c>
      <c r="W192" s="1046">
        <v>0</v>
      </c>
      <c r="X192" s="1046">
        <v>0</v>
      </c>
      <c r="Y192" s="1046">
        <v>4.7999999999999996E-4</v>
      </c>
      <c r="Z192" s="1046">
        <v>4.7999999999999996E-4</v>
      </c>
      <c r="AA192" s="1046">
        <v>0</v>
      </c>
      <c r="AB192" s="1046">
        <v>0</v>
      </c>
      <c r="AC192" s="41"/>
      <c r="AD192" s="43"/>
      <c r="AE192" s="49"/>
      <c r="AF192" s="678">
        <v>4628.4737999999998</v>
      </c>
      <c r="AG192" s="678">
        <v>4628.4741000000004</v>
      </c>
      <c r="AH192" s="679">
        <v>4628.4741000000004</v>
      </c>
      <c r="AI192" s="678">
        <v>4628.4741000000004</v>
      </c>
      <c r="AJ192" s="678">
        <v>4628.4741000000004</v>
      </c>
      <c r="AK192" s="678">
        <v>4628.4741000000004</v>
      </c>
      <c r="AL192" s="678">
        <v>4628.4741000000004</v>
      </c>
      <c r="AM192" s="678">
        <v>4628.4741999999997</v>
      </c>
      <c r="AN192" s="678">
        <v>4628.4745000000003</v>
      </c>
      <c r="AO192" s="678">
        <v>4628.4745000000003</v>
      </c>
      <c r="AP192" s="678">
        <v>4628.4745000000003</v>
      </c>
      <c r="AQ192" s="678">
        <v>4628.4745000000003</v>
      </c>
      <c r="AR192" s="678">
        <v>4628.4745000000003</v>
      </c>
      <c r="AS192" s="678">
        <v>4628.4745000000003</v>
      </c>
      <c r="AT192" s="678">
        <v>4628.4748</v>
      </c>
      <c r="AU192" s="678">
        <v>4628.4750999999997</v>
      </c>
      <c r="AV192" s="678">
        <v>4628.4750999999997</v>
      </c>
      <c r="AW192" s="678">
        <v>4628.4750999999997</v>
      </c>
      <c r="AX192" s="678">
        <v>4628.4750999999997</v>
      </c>
      <c r="AY192" s="678">
        <v>4628.4750999999997</v>
      </c>
      <c r="AZ192" s="678">
        <v>4628.4750999999997</v>
      </c>
      <c r="BA192" s="678">
        <v>4628.4753000000001</v>
      </c>
      <c r="BB192" s="678">
        <v>4628.4755999999998</v>
      </c>
      <c r="BC192" s="678">
        <v>4628.4755999999998</v>
      </c>
      <c r="BD192" s="678">
        <v>4628.4755999999998</v>
      </c>
      <c r="BE192" s="249"/>
      <c r="BF192" s="249"/>
      <c r="BG192" s="249"/>
      <c r="BH192" s="249"/>
      <c r="BI192" s="249"/>
      <c r="BJ192" s="249"/>
      <c r="BK192" s="249"/>
      <c r="BL192" s="249"/>
      <c r="BM192" s="249"/>
      <c r="BN192" s="249"/>
      <c r="BO192" s="249"/>
      <c r="BP192" s="249"/>
      <c r="BQ192" s="249"/>
      <c r="BR192" s="249"/>
      <c r="BS192" s="249"/>
      <c r="BT192" s="249"/>
      <c r="BU192" s="249"/>
      <c r="BV192" s="249"/>
      <c r="BW192" s="249"/>
      <c r="BX192" s="249"/>
      <c r="BY192" s="249"/>
      <c r="BZ192" s="249"/>
      <c r="CA192" s="249"/>
      <c r="CB192" s="249"/>
      <c r="CC192" s="249"/>
      <c r="CD192" s="249"/>
      <c r="CE192" s="249"/>
      <c r="CF192" s="249"/>
      <c r="CG192" s="249"/>
      <c r="CH192" s="249"/>
      <c r="CI192" s="249"/>
      <c r="CJ192" s="249"/>
      <c r="CK192" s="249"/>
      <c r="CL192" s="249"/>
      <c r="CM192" s="121"/>
      <c r="CN192" s="121"/>
    </row>
    <row r="193" spans="1:115" s="1" customFormat="1" ht="10.5" customHeight="1" x14ac:dyDescent="0.2">
      <c r="A193" s="1373"/>
      <c r="B193" s="1376"/>
      <c r="C193" s="846" t="s">
        <v>908</v>
      </c>
      <c r="D193" s="1256" t="s">
        <v>907</v>
      </c>
      <c r="E193" s="1048">
        <v>0</v>
      </c>
      <c r="F193" s="1048">
        <v>3.8399999999999997E-3</v>
      </c>
      <c r="G193" s="1048">
        <v>3.3599999999999997E-3</v>
      </c>
      <c r="H193" s="1064">
        <v>3.3599999999999997E-3</v>
      </c>
      <c r="I193" s="1048">
        <v>3.8399999999999997E-3</v>
      </c>
      <c r="J193" s="1048">
        <v>3.3599999999999997E-3</v>
      </c>
      <c r="K193" s="1048">
        <v>9.5999999999999992E-4</v>
      </c>
      <c r="L193" s="1048">
        <v>0</v>
      </c>
      <c r="M193" s="1048">
        <v>3.8399999999999997E-3</v>
      </c>
      <c r="N193" s="1064">
        <v>3.3599999999999997E-3</v>
      </c>
      <c r="O193" s="1048">
        <v>3.3599999999999997E-3</v>
      </c>
      <c r="P193" s="1048">
        <v>3.8399999999999997E-3</v>
      </c>
      <c r="Q193" s="1048">
        <v>3.3599999999999997E-3</v>
      </c>
      <c r="R193" s="1048">
        <v>1.4399999999999999E-3</v>
      </c>
      <c r="S193" s="1048">
        <v>0</v>
      </c>
      <c r="T193" s="1048">
        <v>2.8799999999999997E-3</v>
      </c>
      <c r="U193" s="1048">
        <v>3.8399999999999997E-3</v>
      </c>
      <c r="V193" s="1064">
        <v>3.3599999999999997E-3</v>
      </c>
      <c r="W193" s="1048">
        <v>3.3599999999999997E-3</v>
      </c>
      <c r="X193" s="1048">
        <v>3.8399999999999997E-3</v>
      </c>
      <c r="Y193" s="1048">
        <v>9.5999999999999992E-4</v>
      </c>
      <c r="Z193" s="1048">
        <v>0</v>
      </c>
      <c r="AA193" s="1048">
        <v>3.8399999999999997E-3</v>
      </c>
      <c r="AB193" s="1048">
        <v>3.3599999999999997E-3</v>
      </c>
      <c r="AC193" s="41"/>
      <c r="AD193" s="43"/>
      <c r="AE193" s="49"/>
      <c r="AF193" s="678"/>
      <c r="AG193" s="678"/>
      <c r="AH193" s="679"/>
      <c r="AI193" s="678"/>
      <c r="AJ193" s="678"/>
      <c r="AK193" s="678"/>
      <c r="AL193" s="678"/>
      <c r="AM193" s="678"/>
      <c r="AN193" s="678"/>
      <c r="AO193" s="678"/>
      <c r="AP193" s="678"/>
      <c r="AQ193" s="678"/>
      <c r="AR193" s="678"/>
      <c r="AS193" s="678"/>
      <c r="AT193" s="678"/>
      <c r="AU193" s="678"/>
      <c r="AV193" s="678"/>
      <c r="AW193" s="678"/>
      <c r="AX193" s="678"/>
      <c r="AY193" s="678"/>
      <c r="AZ193" s="678"/>
      <c r="BA193" s="678"/>
      <c r="BB193" s="678"/>
      <c r="BC193" s="678"/>
      <c r="BD193" s="678"/>
      <c r="BE193" s="249"/>
      <c r="BF193" s="249"/>
      <c r="BG193" s="249"/>
      <c r="BH193" s="249"/>
      <c r="BI193" s="249"/>
      <c r="BJ193" s="249"/>
      <c r="BK193" s="249"/>
      <c r="BL193" s="249"/>
      <c r="BM193" s="249"/>
      <c r="BN193" s="249"/>
      <c r="BO193" s="249"/>
      <c r="BP193" s="249"/>
      <c r="BQ193" s="249"/>
      <c r="BR193" s="249"/>
      <c r="BS193" s="249"/>
      <c r="BT193" s="249"/>
      <c r="BU193" s="249"/>
      <c r="BV193" s="249"/>
      <c r="BW193" s="249"/>
      <c r="BX193" s="249"/>
      <c r="BY193" s="249"/>
      <c r="BZ193" s="249"/>
      <c r="CA193" s="249"/>
      <c r="CB193" s="249"/>
      <c r="CC193" s="249"/>
      <c r="CD193" s="249"/>
      <c r="CE193" s="249"/>
      <c r="CF193" s="249"/>
      <c r="CG193" s="249"/>
      <c r="CH193" s="249"/>
      <c r="CI193" s="249"/>
      <c r="CJ193" s="249"/>
      <c r="CK193" s="249"/>
      <c r="CL193" s="249"/>
      <c r="CM193" s="121"/>
      <c r="CN193" s="121"/>
    </row>
    <row r="194" spans="1:115" s="1" customFormat="1" ht="10.5" customHeight="1" thickBot="1" x14ac:dyDescent="0.25">
      <c r="A194" s="1374"/>
      <c r="B194" s="1377"/>
      <c r="C194" s="197"/>
      <c r="D194" s="1258" t="s">
        <v>35</v>
      </c>
      <c r="E194" s="1050">
        <f t="shared" ref="E194:AB194" si="51">(E192-E193)/E191</f>
        <v>0.1</v>
      </c>
      <c r="F194" s="1050">
        <f t="shared" si="51"/>
        <v>-4</v>
      </c>
      <c r="G194" s="1050">
        <f t="shared" si="51"/>
        <v>-2.3333333333333335</v>
      </c>
      <c r="H194" s="1065">
        <f t="shared" si="51"/>
        <v>-3.5</v>
      </c>
      <c r="I194" s="1050">
        <f t="shared" si="51"/>
        <v>-4</v>
      </c>
      <c r="J194" s="1050">
        <f t="shared" si="51"/>
        <v>-2.3333333333333335</v>
      </c>
      <c r="K194" s="1050">
        <f t="shared" si="51"/>
        <v>-0.14285714285714285</v>
      </c>
      <c r="L194" s="1050">
        <f t="shared" si="51"/>
        <v>0.1</v>
      </c>
      <c r="M194" s="1050">
        <f t="shared" si="51"/>
        <v>-2.6666666666666665</v>
      </c>
      <c r="N194" s="1065">
        <f t="shared" si="51"/>
        <v>-3.5</v>
      </c>
      <c r="O194" s="1050">
        <f t="shared" si="51"/>
        <v>-2.3333333333333335</v>
      </c>
      <c r="P194" s="1050">
        <f t="shared" si="51"/>
        <v>-4</v>
      </c>
      <c r="Q194" s="1050">
        <f t="shared" si="51"/>
        <v>-2.3333333333333335</v>
      </c>
      <c r="R194" s="1050">
        <f t="shared" si="51"/>
        <v>-0.2857142857142857</v>
      </c>
      <c r="S194" s="1050">
        <f t="shared" si="51"/>
        <v>0.2</v>
      </c>
      <c r="T194" s="1050">
        <f t="shared" si="51"/>
        <v>-1.5</v>
      </c>
      <c r="U194" s="1050">
        <f t="shared" si="51"/>
        <v>-4</v>
      </c>
      <c r="V194" s="1065">
        <f t="shared" si="51"/>
        <v>-3.5</v>
      </c>
      <c r="W194" s="1050">
        <f t="shared" si="51"/>
        <v>-2.3333333333333335</v>
      </c>
      <c r="X194" s="1050">
        <f t="shared" si="51"/>
        <v>-4</v>
      </c>
      <c r="Y194" s="1050">
        <f t="shared" si="51"/>
        <v>-0.14285714285714285</v>
      </c>
      <c r="Z194" s="1050">
        <f t="shared" si="51"/>
        <v>0.1</v>
      </c>
      <c r="AA194" s="1050">
        <f t="shared" si="51"/>
        <v>-4</v>
      </c>
      <c r="AB194" s="1050">
        <f t="shared" si="51"/>
        <v>-2.3333333333333335</v>
      </c>
      <c r="AC194" s="41"/>
      <c r="AD194" s="43"/>
      <c r="AE194" s="49"/>
      <c r="AF194" s="256"/>
      <c r="AG194" s="76"/>
      <c r="AH194" s="256"/>
      <c r="AI194" s="256"/>
      <c r="AJ194" s="256"/>
      <c r="AK194" s="256"/>
      <c r="AL194" s="256"/>
      <c r="AM194" s="256"/>
      <c r="AN194" s="256"/>
      <c r="AO194" s="256"/>
      <c r="AP194" s="256"/>
      <c r="AQ194" s="256"/>
      <c r="AR194" s="256"/>
      <c r="AS194" s="256"/>
      <c r="AT194" s="256"/>
      <c r="AU194" s="256"/>
      <c r="AV194" s="256"/>
      <c r="AW194" s="256"/>
      <c r="AX194" s="256"/>
      <c r="AY194" s="256"/>
      <c r="AZ194" s="256"/>
      <c r="BA194" s="256"/>
      <c r="BB194" s="256"/>
      <c r="BC194" s="256"/>
      <c r="BD194" s="256"/>
      <c r="BE194" s="249"/>
      <c r="BF194" s="249"/>
      <c r="BG194" s="249"/>
      <c r="BH194" s="249"/>
      <c r="BI194" s="249"/>
      <c r="BJ194" s="249"/>
      <c r="BK194" s="249"/>
      <c r="BL194" s="249"/>
      <c r="BM194" s="249"/>
      <c r="BN194" s="249"/>
      <c r="BO194" s="249"/>
      <c r="BP194" s="249"/>
      <c r="BQ194" s="249"/>
      <c r="BR194" s="249"/>
      <c r="BS194" s="249"/>
      <c r="BT194" s="249"/>
      <c r="BU194" s="249"/>
      <c r="BV194" s="249"/>
      <c r="BW194" s="249"/>
      <c r="BX194" s="249"/>
      <c r="BY194" s="249"/>
      <c r="BZ194" s="249"/>
      <c r="CA194" s="249"/>
      <c r="CB194" s="249"/>
      <c r="CC194" s="249"/>
      <c r="CD194" s="249"/>
      <c r="CE194" s="249"/>
      <c r="CF194" s="249"/>
      <c r="CG194" s="249"/>
      <c r="CH194" s="249"/>
      <c r="CI194" s="249"/>
      <c r="CJ194" s="249"/>
      <c r="CK194" s="249"/>
      <c r="CL194" s="249"/>
      <c r="CM194" s="121"/>
      <c r="CN194" s="121"/>
    </row>
    <row r="195" spans="1:115" s="1" customFormat="1" ht="10.5" customHeight="1" x14ac:dyDescent="0.2">
      <c r="A195" s="1372" t="s">
        <v>87</v>
      </c>
      <c r="B195" s="1375" t="s">
        <v>79</v>
      </c>
      <c r="C195" s="695"/>
      <c r="D195" s="1255"/>
      <c r="E195" s="1057"/>
      <c r="F195" s="1057"/>
      <c r="G195" s="1057"/>
      <c r="H195" s="1066"/>
      <c r="I195" s="1057"/>
      <c r="J195" s="1057"/>
      <c r="K195" s="1057"/>
      <c r="L195" s="1057"/>
      <c r="M195" s="1057"/>
      <c r="N195" s="1066"/>
      <c r="O195" s="1057"/>
      <c r="P195" s="1057"/>
      <c r="Q195" s="1057"/>
      <c r="R195" s="1057"/>
      <c r="S195" s="1057"/>
      <c r="T195" s="1057"/>
      <c r="U195" s="1057"/>
      <c r="V195" s="1066"/>
      <c r="W195" s="1057"/>
      <c r="X195" s="1057"/>
      <c r="Y195" s="1057"/>
      <c r="Z195" s="1057"/>
      <c r="AA195" s="1057"/>
      <c r="AB195" s="1057"/>
      <c r="AC195" s="41" t="s">
        <v>107</v>
      </c>
      <c r="AD195" s="43">
        <f>AD197/AC197</f>
        <v>6.0606060593533129E-2</v>
      </c>
      <c r="AE195" s="49"/>
      <c r="AF195" s="271"/>
      <c r="AG195" s="76"/>
      <c r="AH195" s="76"/>
      <c r="AI195" s="76"/>
      <c r="AJ195" s="76"/>
      <c r="AK195" s="76"/>
      <c r="AL195" s="76"/>
      <c r="AM195" s="76"/>
      <c r="AN195" s="76"/>
      <c r="AO195" s="76"/>
      <c r="AP195" s="76"/>
      <c r="AQ195" s="76"/>
      <c r="AR195" s="76"/>
      <c r="AS195" s="76"/>
      <c r="AT195" s="76"/>
      <c r="AU195" s="76"/>
      <c r="AV195" s="76"/>
      <c r="AW195" s="76"/>
      <c r="AX195" s="76"/>
      <c r="AY195" s="76"/>
      <c r="AZ195" s="76"/>
      <c r="BA195" s="76"/>
      <c r="BB195" s="76"/>
      <c r="BC195" s="76"/>
      <c r="BD195" s="76"/>
      <c r="BE195" s="249"/>
      <c r="BF195" s="249"/>
      <c r="BG195" s="249"/>
      <c r="BH195" s="249"/>
      <c r="BI195" s="249"/>
      <c r="BJ195" s="249"/>
      <c r="BK195" s="249"/>
      <c r="BL195" s="249"/>
      <c r="BM195" s="249"/>
      <c r="BN195" s="249"/>
      <c r="BO195" s="249"/>
      <c r="BP195" s="249"/>
      <c r="BQ195" s="249"/>
      <c r="BR195" s="249"/>
      <c r="BS195" s="249"/>
      <c r="BT195" s="249"/>
      <c r="BU195" s="249"/>
      <c r="BV195" s="249"/>
      <c r="BW195" s="249"/>
      <c r="BX195" s="249"/>
      <c r="BY195" s="249"/>
      <c r="BZ195" s="249"/>
      <c r="CA195" s="249"/>
      <c r="CB195" s="249"/>
      <c r="CC195" s="249"/>
      <c r="CD195" s="249"/>
      <c r="CE195" s="249"/>
      <c r="CF195" s="249"/>
      <c r="CG195" s="249"/>
      <c r="CH195" s="249"/>
      <c r="CI195" s="249"/>
      <c r="CJ195" s="249"/>
      <c r="CK195" s="249"/>
      <c r="CL195" s="249"/>
      <c r="CM195" s="121"/>
      <c r="CN195" s="121"/>
    </row>
    <row r="196" spans="1:115" s="1" customFormat="1" ht="10.5" customHeight="1" x14ac:dyDescent="0.2">
      <c r="A196" s="1373"/>
      <c r="B196" s="1376"/>
      <c r="C196" s="846" t="s">
        <v>118</v>
      </c>
      <c r="D196" s="1256" t="s">
        <v>27</v>
      </c>
      <c r="E196" s="1054">
        <f t="shared" ref="E196:AB196" si="52">ROUND(SQRT(E197^2+(E198-E199)^2)*1000/(1.73*E130),0)</f>
        <v>3</v>
      </c>
      <c r="F196" s="1055">
        <f t="shared" si="52"/>
        <v>3</v>
      </c>
      <c r="G196" s="1055">
        <f t="shared" si="52"/>
        <v>3</v>
      </c>
      <c r="H196" s="1062">
        <f t="shared" si="52"/>
        <v>3</v>
      </c>
      <c r="I196" s="1055">
        <f t="shared" si="52"/>
        <v>3</v>
      </c>
      <c r="J196" s="1055">
        <f t="shared" si="52"/>
        <v>3</v>
      </c>
      <c r="K196" s="1055">
        <f t="shared" si="52"/>
        <v>3</v>
      </c>
      <c r="L196" s="1055">
        <f t="shared" si="52"/>
        <v>3</v>
      </c>
      <c r="M196" s="1055">
        <f t="shared" si="52"/>
        <v>3</v>
      </c>
      <c r="N196" s="1062">
        <f t="shared" si="52"/>
        <v>3</v>
      </c>
      <c r="O196" s="1055">
        <f t="shared" si="52"/>
        <v>3</v>
      </c>
      <c r="P196" s="1055">
        <f t="shared" si="52"/>
        <v>3</v>
      </c>
      <c r="Q196" s="1055">
        <f t="shared" si="52"/>
        <v>3</v>
      </c>
      <c r="R196" s="1055">
        <f t="shared" si="52"/>
        <v>3</v>
      </c>
      <c r="S196" s="1055">
        <f t="shared" si="52"/>
        <v>3</v>
      </c>
      <c r="T196" s="1055">
        <f t="shared" si="52"/>
        <v>3</v>
      </c>
      <c r="U196" s="1055">
        <f t="shared" si="52"/>
        <v>3</v>
      </c>
      <c r="V196" s="1062">
        <f t="shared" si="52"/>
        <v>3</v>
      </c>
      <c r="W196" s="1055">
        <f t="shared" si="52"/>
        <v>3</v>
      </c>
      <c r="X196" s="1055">
        <f t="shared" si="52"/>
        <v>3</v>
      </c>
      <c r="Y196" s="1055">
        <f t="shared" si="52"/>
        <v>3</v>
      </c>
      <c r="Z196" s="1055">
        <f t="shared" si="52"/>
        <v>3</v>
      </c>
      <c r="AA196" s="1055">
        <f t="shared" si="52"/>
        <v>3</v>
      </c>
      <c r="AB196" s="1055">
        <f t="shared" si="52"/>
        <v>3</v>
      </c>
      <c r="AC196" s="254"/>
      <c r="AD196" s="129"/>
      <c r="AE196" s="49"/>
      <c r="AF196" s="256"/>
      <c r="AG196" s="256"/>
      <c r="AH196" s="256"/>
      <c r="AI196" s="256"/>
      <c r="AJ196" s="256"/>
      <c r="AK196" s="256"/>
      <c r="AL196" s="256"/>
      <c r="AM196" s="256"/>
      <c r="AN196" s="256"/>
      <c r="AO196" s="256"/>
      <c r="AP196" s="256"/>
      <c r="AQ196" s="256"/>
      <c r="AR196" s="256"/>
      <c r="AS196" s="256"/>
      <c r="AT196" s="256"/>
      <c r="AU196" s="256"/>
      <c r="AV196" s="256"/>
      <c r="AW196" s="256"/>
      <c r="AX196" s="256"/>
      <c r="AY196" s="256"/>
      <c r="AZ196" s="256"/>
      <c r="BA196" s="256"/>
      <c r="BB196" s="256"/>
      <c r="BC196" s="256"/>
      <c r="BD196" s="256"/>
      <c r="BE196" s="249"/>
      <c r="BF196" s="249"/>
      <c r="BG196" s="249"/>
      <c r="BH196" s="249"/>
      <c r="BI196" s="249"/>
      <c r="BJ196" s="249"/>
      <c r="BK196" s="249"/>
      <c r="BL196" s="249"/>
      <c r="BM196" s="249"/>
      <c r="BN196" s="249"/>
      <c r="BO196" s="249"/>
      <c r="BP196" s="249"/>
      <c r="BQ196" s="249"/>
      <c r="BR196" s="249"/>
      <c r="BS196" s="249"/>
      <c r="BT196" s="249"/>
      <c r="BU196" s="249"/>
      <c r="BV196" s="249"/>
      <c r="BW196" s="249"/>
      <c r="BX196" s="249"/>
      <c r="BY196" s="249"/>
      <c r="BZ196" s="249"/>
      <c r="CA196" s="249"/>
      <c r="CB196" s="249"/>
      <c r="CC196" s="249"/>
      <c r="CD196" s="249"/>
      <c r="CE196" s="249"/>
      <c r="CF196" s="249"/>
      <c r="CG196" s="249"/>
      <c r="CH196" s="249"/>
      <c r="CI196" s="249"/>
      <c r="CJ196" s="249"/>
      <c r="CK196" s="249"/>
      <c r="CL196" s="249"/>
      <c r="CM196" s="121"/>
      <c r="CN196" s="121"/>
    </row>
    <row r="197" spans="1:115" s="24" customFormat="1" ht="10.5" customHeight="1" x14ac:dyDescent="0.2">
      <c r="A197" s="1373"/>
      <c r="B197" s="1376"/>
      <c r="C197" s="846" t="s">
        <v>908</v>
      </c>
      <c r="D197" s="1256" t="s">
        <v>108</v>
      </c>
      <c r="E197" s="1046">
        <v>9.5999999999999992E-4</v>
      </c>
      <c r="F197" s="1046">
        <v>4.7999999999999996E-4</v>
      </c>
      <c r="G197" s="1046">
        <v>9.5999999999999992E-4</v>
      </c>
      <c r="H197" s="1063">
        <v>4.7999999999999996E-4</v>
      </c>
      <c r="I197" s="1046">
        <v>4.7999999999999996E-4</v>
      </c>
      <c r="J197" s="1046">
        <v>9.5999999999999992E-4</v>
      </c>
      <c r="K197" s="1046">
        <v>4.7999999999999996E-4</v>
      </c>
      <c r="L197" s="1046">
        <v>9.5999999999999992E-4</v>
      </c>
      <c r="M197" s="1046">
        <v>4.7999999999999996E-4</v>
      </c>
      <c r="N197" s="1063">
        <v>4.7999999999999996E-4</v>
      </c>
      <c r="O197" s="1046">
        <v>9.5999999999999992E-4</v>
      </c>
      <c r="P197" s="1046">
        <v>4.7999999999999996E-4</v>
      </c>
      <c r="Q197" s="1046">
        <v>9.5999999999999992E-4</v>
      </c>
      <c r="R197" s="1046">
        <v>4.7999999999999996E-4</v>
      </c>
      <c r="S197" s="1046">
        <v>4.7999999999999996E-4</v>
      </c>
      <c r="T197" s="1046">
        <v>9.5999999999999992E-4</v>
      </c>
      <c r="U197" s="1046">
        <v>4.7999999999999996E-4</v>
      </c>
      <c r="V197" s="1063">
        <v>9.5999999999999992E-4</v>
      </c>
      <c r="W197" s="1046">
        <v>4.7999999999999996E-4</v>
      </c>
      <c r="X197" s="1046">
        <v>4.7999999999999996E-4</v>
      </c>
      <c r="Y197" s="1046">
        <v>9.5999999999999992E-4</v>
      </c>
      <c r="Z197" s="1046">
        <v>4.7999999999999996E-4</v>
      </c>
      <c r="AA197" s="1046">
        <v>1.4399999999999999E-3</v>
      </c>
      <c r="AB197" s="1046">
        <v>9.5999999999999992E-4</v>
      </c>
      <c r="AC197" s="41">
        <f>(BD197-AF197)*AE197</f>
        <v>1.5839999999298016E-2</v>
      </c>
      <c r="AD197" s="43">
        <f>(BD198-AF198)*AE197</f>
        <v>9.5999999975902026E-4</v>
      </c>
      <c r="AE197" s="358">
        <v>4.8</v>
      </c>
      <c r="AF197" s="678">
        <v>2099.8877000000002</v>
      </c>
      <c r="AG197" s="678">
        <v>2099.8879000000002</v>
      </c>
      <c r="AH197" s="679">
        <v>2099.8879999999999</v>
      </c>
      <c r="AI197" s="678">
        <v>2099.8881000000001</v>
      </c>
      <c r="AJ197" s="678">
        <v>2099.8883000000001</v>
      </c>
      <c r="AK197" s="678">
        <v>2099.8883999999998</v>
      </c>
      <c r="AL197" s="678">
        <v>2099.8885</v>
      </c>
      <c r="AM197" s="678">
        <v>2099.8886000000002</v>
      </c>
      <c r="AN197" s="678">
        <v>2099.8888000000002</v>
      </c>
      <c r="AO197" s="678">
        <v>2099.8888999999999</v>
      </c>
      <c r="AP197" s="678">
        <v>2099.8890000000001</v>
      </c>
      <c r="AQ197" s="678">
        <v>2099.8890999999999</v>
      </c>
      <c r="AR197" s="678">
        <v>2099.8892999999998</v>
      </c>
      <c r="AS197" s="678">
        <v>2099.8894</v>
      </c>
      <c r="AT197" s="678">
        <v>2099.8895000000002</v>
      </c>
      <c r="AU197" s="678">
        <v>2099.8896</v>
      </c>
      <c r="AV197" s="678">
        <v>2099.8897999999999</v>
      </c>
      <c r="AW197" s="678">
        <v>2099.8899000000001</v>
      </c>
      <c r="AX197" s="678">
        <v>2099.89</v>
      </c>
      <c r="AY197" s="678">
        <v>2099.8901999999998</v>
      </c>
      <c r="AZ197" s="678">
        <v>2099.8903</v>
      </c>
      <c r="BA197" s="678">
        <v>2099.8904000000002</v>
      </c>
      <c r="BB197" s="678">
        <v>2099.8905</v>
      </c>
      <c r="BC197" s="678">
        <v>2099.8908000000001</v>
      </c>
      <c r="BD197" s="678">
        <v>2099.8910000000001</v>
      </c>
      <c r="BE197" s="432"/>
      <c r="BF197" s="432"/>
      <c r="BG197" s="432"/>
      <c r="BH197" s="432"/>
      <c r="BI197" s="432"/>
      <c r="BJ197" s="432"/>
      <c r="BK197" s="432"/>
      <c r="BL197" s="432"/>
      <c r="BM197" s="432"/>
      <c r="BN197" s="432"/>
      <c r="BO197" s="432"/>
      <c r="BP197" s="432"/>
      <c r="BQ197" s="432"/>
      <c r="BR197" s="432"/>
      <c r="BS197" s="432"/>
      <c r="BT197" s="432"/>
      <c r="BU197" s="432"/>
      <c r="BV197" s="432"/>
      <c r="BW197" s="432"/>
      <c r="BX197" s="432"/>
      <c r="BY197" s="432"/>
      <c r="BZ197" s="432"/>
      <c r="CA197" s="432"/>
      <c r="CB197" s="432"/>
      <c r="CC197" s="432"/>
      <c r="CD197" s="432"/>
      <c r="CE197" s="432"/>
      <c r="CF197" s="432"/>
      <c r="CG197" s="432"/>
      <c r="CH197" s="432"/>
      <c r="CI197" s="432"/>
      <c r="CJ197" s="432"/>
      <c r="CK197" s="432"/>
      <c r="CL197" s="432"/>
      <c r="CM197" s="418"/>
      <c r="CN197" s="418"/>
    </row>
    <row r="198" spans="1:115" s="1" customFormat="1" ht="10.5" customHeight="1" x14ac:dyDescent="0.2">
      <c r="A198" s="1373"/>
      <c r="B198" s="1376"/>
      <c r="C198" s="846" t="s">
        <v>908</v>
      </c>
      <c r="D198" s="1256" t="s">
        <v>906</v>
      </c>
      <c r="E198" s="1046">
        <v>0</v>
      </c>
      <c r="F198" s="1046">
        <v>0</v>
      </c>
      <c r="G198" s="1046">
        <v>0</v>
      </c>
      <c r="H198" s="1063">
        <v>0</v>
      </c>
      <c r="I198" s="1046">
        <v>0</v>
      </c>
      <c r="J198" s="1046">
        <v>0</v>
      </c>
      <c r="K198" s="1046">
        <v>0</v>
      </c>
      <c r="L198" s="1046">
        <v>0</v>
      </c>
      <c r="M198" s="1046">
        <v>0</v>
      </c>
      <c r="N198" s="1063">
        <v>0</v>
      </c>
      <c r="O198" s="1046">
        <v>0</v>
      </c>
      <c r="P198" s="1046">
        <v>0</v>
      </c>
      <c r="Q198" s="1046">
        <v>0</v>
      </c>
      <c r="R198" s="1046">
        <v>0</v>
      </c>
      <c r="S198" s="1046">
        <v>0</v>
      </c>
      <c r="T198" s="1046">
        <v>0</v>
      </c>
      <c r="U198" s="1046">
        <v>0</v>
      </c>
      <c r="V198" s="1063">
        <v>0</v>
      </c>
      <c r="W198" s="1046">
        <v>0</v>
      </c>
      <c r="X198" s="1046">
        <v>0</v>
      </c>
      <c r="Y198" s="1046">
        <v>0</v>
      </c>
      <c r="Z198" s="1046">
        <v>0</v>
      </c>
      <c r="AA198" s="1046">
        <v>9.5999999999999992E-4</v>
      </c>
      <c r="AB198" s="1046">
        <v>0</v>
      </c>
      <c r="AC198" s="41"/>
      <c r="AD198" s="43"/>
      <c r="AE198" s="49"/>
      <c r="AF198" s="678">
        <v>3533.5529000000001</v>
      </c>
      <c r="AG198" s="678">
        <v>3533.5529000000001</v>
      </c>
      <c r="AH198" s="679">
        <v>3533.5529000000001</v>
      </c>
      <c r="AI198" s="678">
        <v>3533.5529000000001</v>
      </c>
      <c r="AJ198" s="678">
        <v>3533.5529000000001</v>
      </c>
      <c r="AK198" s="678">
        <v>3533.5529000000001</v>
      </c>
      <c r="AL198" s="678">
        <v>3533.5529000000001</v>
      </c>
      <c r="AM198" s="678">
        <v>3533.5529000000001</v>
      </c>
      <c r="AN198" s="678">
        <v>3533.5529000000001</v>
      </c>
      <c r="AO198" s="678">
        <v>3533.5529000000001</v>
      </c>
      <c r="AP198" s="678">
        <v>3533.5529000000001</v>
      </c>
      <c r="AQ198" s="678">
        <v>3533.5529000000001</v>
      </c>
      <c r="AR198" s="678">
        <v>3533.5529000000001</v>
      </c>
      <c r="AS198" s="678">
        <v>3533.5529000000001</v>
      </c>
      <c r="AT198" s="678">
        <v>3533.5529000000001</v>
      </c>
      <c r="AU198" s="678">
        <v>3533.5529000000001</v>
      </c>
      <c r="AV198" s="678">
        <v>3533.5529000000001</v>
      </c>
      <c r="AW198" s="678">
        <v>3533.5529000000001</v>
      </c>
      <c r="AX198" s="678">
        <v>3533.5529000000001</v>
      </c>
      <c r="AY198" s="678">
        <v>3533.5529000000001</v>
      </c>
      <c r="AZ198" s="678">
        <v>3533.5529000000001</v>
      </c>
      <c r="BA198" s="678">
        <v>3533.5529000000001</v>
      </c>
      <c r="BB198" s="678">
        <v>3533.5529000000001</v>
      </c>
      <c r="BC198" s="678">
        <v>3533.5531000000001</v>
      </c>
      <c r="BD198" s="678">
        <v>3533.5531000000001</v>
      </c>
      <c r="BE198" s="249"/>
      <c r="BF198" s="249"/>
      <c r="BG198" s="249"/>
      <c r="BH198" s="249"/>
      <c r="BI198" s="249"/>
      <c r="BJ198" s="249"/>
      <c r="BK198" s="249"/>
      <c r="BL198" s="249"/>
      <c r="BM198" s="249"/>
      <c r="BN198" s="249"/>
      <c r="BO198" s="249"/>
      <c r="BP198" s="249"/>
      <c r="BQ198" s="249"/>
      <c r="BR198" s="249"/>
      <c r="BS198" s="249"/>
      <c r="BT198" s="249"/>
      <c r="BU198" s="249"/>
      <c r="BV198" s="249"/>
      <c r="BW198" s="249"/>
      <c r="BX198" s="249"/>
      <c r="BY198" s="249"/>
      <c r="BZ198" s="249"/>
      <c r="CA198" s="249"/>
      <c r="CB198" s="249"/>
      <c r="CC198" s="249"/>
      <c r="CD198" s="249"/>
      <c r="CE198" s="249"/>
      <c r="CF198" s="249"/>
      <c r="CG198" s="249"/>
      <c r="CH198" s="249"/>
      <c r="CI198" s="249"/>
      <c r="CJ198" s="249"/>
      <c r="CK198" s="249"/>
      <c r="CL198" s="249"/>
      <c r="CM198" s="121"/>
      <c r="CN198" s="121"/>
    </row>
    <row r="199" spans="1:115" s="1" customFormat="1" ht="10.5" customHeight="1" x14ac:dyDescent="0.2">
      <c r="A199" s="1373"/>
      <c r="B199" s="1376"/>
      <c r="C199" s="846" t="s">
        <v>908</v>
      </c>
      <c r="D199" s="1256" t="s">
        <v>907</v>
      </c>
      <c r="E199" s="1048">
        <v>3.1199999999999999E-2</v>
      </c>
      <c r="F199" s="1048">
        <v>3.168E-2</v>
      </c>
      <c r="G199" s="1048">
        <v>3.0719999999999997E-2</v>
      </c>
      <c r="H199" s="1064">
        <v>3.1199999999999999E-2</v>
      </c>
      <c r="I199" s="1048">
        <v>3.0719999999999997E-2</v>
      </c>
      <c r="J199" s="1048">
        <v>3.0719999999999997E-2</v>
      </c>
      <c r="K199" s="1048">
        <v>3.1199999999999999E-2</v>
      </c>
      <c r="L199" s="1048">
        <v>3.0719999999999997E-2</v>
      </c>
      <c r="M199" s="1048">
        <v>3.168E-2</v>
      </c>
      <c r="N199" s="1064">
        <v>3.1199999999999999E-2</v>
      </c>
      <c r="O199" s="1048">
        <v>3.0719999999999997E-2</v>
      </c>
      <c r="P199" s="1048">
        <v>3.1199999999999999E-2</v>
      </c>
      <c r="Q199" s="1048">
        <v>3.0719999999999997E-2</v>
      </c>
      <c r="R199" s="1048">
        <v>3.0719999999999997E-2</v>
      </c>
      <c r="S199" s="1048">
        <v>3.1199999999999999E-2</v>
      </c>
      <c r="T199" s="1048">
        <v>3.1199999999999999E-2</v>
      </c>
      <c r="U199" s="1048">
        <v>3.1199999999999999E-2</v>
      </c>
      <c r="V199" s="1064">
        <v>3.0719999999999997E-2</v>
      </c>
      <c r="W199" s="1048">
        <v>3.1199999999999999E-2</v>
      </c>
      <c r="X199" s="1048">
        <v>3.1199999999999999E-2</v>
      </c>
      <c r="Y199" s="1048">
        <v>3.1199999999999999E-2</v>
      </c>
      <c r="Z199" s="1048">
        <v>3.0719999999999997E-2</v>
      </c>
      <c r="AA199" s="1048">
        <v>3.1199999999999999E-2</v>
      </c>
      <c r="AB199" s="1048">
        <v>3.168E-2</v>
      </c>
      <c r="AC199" s="41"/>
      <c r="AD199" s="43"/>
      <c r="AE199" s="49"/>
      <c r="AF199" s="678"/>
      <c r="AG199" s="678"/>
      <c r="AH199" s="679"/>
      <c r="AI199" s="678"/>
      <c r="AJ199" s="678"/>
      <c r="AK199" s="678"/>
      <c r="AL199" s="678"/>
      <c r="AM199" s="678"/>
      <c r="AN199" s="678"/>
      <c r="AO199" s="678"/>
      <c r="AP199" s="678"/>
      <c r="AQ199" s="678"/>
      <c r="AR199" s="678"/>
      <c r="AS199" s="678"/>
      <c r="AT199" s="678"/>
      <c r="AU199" s="678"/>
      <c r="AV199" s="678"/>
      <c r="AW199" s="678"/>
      <c r="AX199" s="678"/>
      <c r="AY199" s="678"/>
      <c r="AZ199" s="678"/>
      <c r="BA199" s="678"/>
      <c r="BB199" s="678"/>
      <c r="BC199" s="678"/>
      <c r="BD199" s="678"/>
      <c r="BE199" s="249"/>
      <c r="BF199" s="249"/>
      <c r="BG199" s="249"/>
      <c r="BH199" s="249"/>
      <c r="BI199" s="249"/>
      <c r="BJ199" s="249"/>
      <c r="BK199" s="249"/>
      <c r="BL199" s="249"/>
      <c r="BM199" s="249"/>
      <c r="BN199" s="249"/>
      <c r="BO199" s="249"/>
      <c r="BP199" s="249"/>
      <c r="BQ199" s="249"/>
      <c r="BR199" s="249"/>
      <c r="BS199" s="249"/>
      <c r="BT199" s="249"/>
      <c r="BU199" s="249"/>
      <c r="BV199" s="249"/>
      <c r="BW199" s="249"/>
      <c r="BX199" s="249"/>
      <c r="BY199" s="249"/>
      <c r="BZ199" s="249"/>
      <c r="CA199" s="249"/>
      <c r="CB199" s="249"/>
      <c r="CC199" s="249"/>
      <c r="CD199" s="249"/>
      <c r="CE199" s="249"/>
      <c r="CF199" s="249"/>
      <c r="CG199" s="249"/>
      <c r="CH199" s="249"/>
      <c r="CI199" s="249"/>
      <c r="CJ199" s="249"/>
      <c r="CK199" s="249"/>
      <c r="CL199" s="249"/>
      <c r="CM199" s="121"/>
      <c r="CN199" s="121"/>
    </row>
    <row r="200" spans="1:115" s="1" customFormat="1" ht="10.5" customHeight="1" thickBot="1" x14ac:dyDescent="0.25">
      <c r="A200" s="1374"/>
      <c r="B200" s="1377"/>
      <c r="C200" s="197"/>
      <c r="D200" s="1258" t="s">
        <v>35</v>
      </c>
      <c r="E200" s="45">
        <f>(E198-E199)/E197</f>
        <v>-32.5</v>
      </c>
      <c r="F200" s="45">
        <f t="shared" ref="F200:AB200" si="53">(F198-F199)/F197</f>
        <v>-66</v>
      </c>
      <c r="G200" s="45">
        <f t="shared" si="53"/>
        <v>-32</v>
      </c>
      <c r="H200" s="425">
        <f t="shared" si="53"/>
        <v>-65</v>
      </c>
      <c r="I200" s="45">
        <f t="shared" si="53"/>
        <v>-64</v>
      </c>
      <c r="J200" s="45">
        <f t="shared" si="53"/>
        <v>-32</v>
      </c>
      <c r="K200" s="45">
        <f t="shared" si="53"/>
        <v>-65</v>
      </c>
      <c r="L200" s="45">
        <f t="shared" si="53"/>
        <v>-32</v>
      </c>
      <c r="M200" s="45">
        <f t="shared" si="53"/>
        <v>-66</v>
      </c>
      <c r="N200" s="425">
        <f t="shared" si="53"/>
        <v>-65</v>
      </c>
      <c r="O200" s="45">
        <f t="shared" si="53"/>
        <v>-32</v>
      </c>
      <c r="P200" s="45">
        <f t="shared" si="53"/>
        <v>-65</v>
      </c>
      <c r="Q200" s="45">
        <f t="shared" si="53"/>
        <v>-32</v>
      </c>
      <c r="R200" s="45">
        <f t="shared" si="53"/>
        <v>-64</v>
      </c>
      <c r="S200" s="45">
        <f t="shared" si="53"/>
        <v>-65</v>
      </c>
      <c r="T200" s="45">
        <f t="shared" si="53"/>
        <v>-32.5</v>
      </c>
      <c r="U200" s="45">
        <f t="shared" si="53"/>
        <v>-65</v>
      </c>
      <c r="V200" s="425">
        <f t="shared" si="53"/>
        <v>-32</v>
      </c>
      <c r="W200" s="45">
        <f t="shared" si="53"/>
        <v>-65</v>
      </c>
      <c r="X200" s="45">
        <f t="shared" si="53"/>
        <v>-65</v>
      </c>
      <c r="Y200" s="45">
        <f t="shared" si="53"/>
        <v>-32.5</v>
      </c>
      <c r="Z200" s="45">
        <f t="shared" si="53"/>
        <v>-64</v>
      </c>
      <c r="AA200" s="45">
        <f t="shared" si="53"/>
        <v>-21</v>
      </c>
      <c r="AB200" s="45">
        <f t="shared" si="53"/>
        <v>-33</v>
      </c>
      <c r="AC200" s="41"/>
      <c r="AD200" s="43"/>
      <c r="AE200" s="49"/>
      <c r="AF200" s="256"/>
      <c r="AG200" s="76"/>
      <c r="AH200" s="256"/>
      <c r="AI200" s="256"/>
      <c r="AJ200" s="256"/>
      <c r="AK200" s="256"/>
      <c r="AL200" s="256"/>
      <c r="AM200" s="256"/>
      <c r="AN200" s="256"/>
      <c r="AO200" s="256"/>
      <c r="AP200" s="256"/>
      <c r="AQ200" s="256"/>
      <c r="AR200" s="256"/>
      <c r="AS200" s="256"/>
      <c r="AT200" s="256"/>
      <c r="AU200" s="256"/>
      <c r="AV200" s="256"/>
      <c r="AW200" s="256"/>
      <c r="AX200" s="256"/>
      <c r="AY200" s="256"/>
      <c r="AZ200" s="256"/>
      <c r="BA200" s="256"/>
      <c r="BB200" s="256"/>
      <c r="BC200" s="256"/>
      <c r="BD200" s="256"/>
      <c r="BE200" s="249"/>
      <c r="BF200" s="249"/>
      <c r="BG200" s="249"/>
      <c r="BH200" s="249"/>
      <c r="BI200" s="249"/>
      <c r="BJ200" s="249"/>
      <c r="BK200" s="249"/>
      <c r="BL200" s="249"/>
      <c r="BM200" s="249"/>
      <c r="BN200" s="249"/>
      <c r="BO200" s="249"/>
      <c r="BP200" s="249"/>
      <c r="BQ200" s="249"/>
      <c r="BR200" s="249"/>
      <c r="BS200" s="249"/>
      <c r="BT200" s="249"/>
      <c r="BU200" s="249"/>
      <c r="BV200" s="249"/>
      <c r="BW200" s="249"/>
      <c r="BX200" s="249"/>
      <c r="BY200" s="249"/>
      <c r="BZ200" s="249"/>
      <c r="CA200" s="249"/>
      <c r="CB200" s="249"/>
      <c r="CC200" s="249"/>
      <c r="CD200" s="249"/>
      <c r="CE200" s="249"/>
      <c r="CF200" s="249"/>
      <c r="CG200" s="249"/>
      <c r="CH200" s="249"/>
      <c r="CI200" s="249"/>
      <c r="CJ200" s="249"/>
      <c r="CK200" s="249"/>
      <c r="CL200" s="249"/>
      <c r="CM200" s="121"/>
      <c r="CN200" s="121"/>
    </row>
    <row r="201" spans="1:115" s="1" customFormat="1" ht="10.5" customHeight="1" thickBot="1" x14ac:dyDescent="0.25">
      <c r="A201" s="1260"/>
      <c r="B201" s="1255" t="s">
        <v>216</v>
      </c>
      <c r="C201" s="695" t="s">
        <v>116</v>
      </c>
      <c r="D201" s="1255" t="s">
        <v>30</v>
      </c>
      <c r="E201" s="66">
        <f t="shared" ref="E201:AA201" si="54">ROUND((AG201-AF201)*$AE201,2)</f>
        <v>0</v>
      </c>
      <c r="F201" s="66">
        <f t="shared" si="54"/>
        <v>0</v>
      </c>
      <c r="G201" s="66">
        <f t="shared" si="54"/>
        <v>0</v>
      </c>
      <c r="H201" s="480">
        <f t="shared" si="54"/>
        <v>0</v>
      </c>
      <c r="I201" s="66">
        <f t="shared" si="54"/>
        <v>0</v>
      </c>
      <c r="J201" s="66">
        <f t="shared" si="54"/>
        <v>0</v>
      </c>
      <c r="K201" s="66">
        <f t="shared" si="54"/>
        <v>0</v>
      </c>
      <c r="L201" s="66">
        <f t="shared" si="54"/>
        <v>0</v>
      </c>
      <c r="M201" s="66">
        <f t="shared" si="54"/>
        <v>0</v>
      </c>
      <c r="N201" s="480">
        <f t="shared" si="54"/>
        <v>0</v>
      </c>
      <c r="O201" s="66">
        <f t="shared" si="54"/>
        <v>0</v>
      </c>
      <c r="P201" s="66">
        <f t="shared" si="54"/>
        <v>0</v>
      </c>
      <c r="Q201" s="66">
        <f t="shared" si="54"/>
        <v>0</v>
      </c>
      <c r="R201" s="66">
        <f t="shared" si="54"/>
        <v>0</v>
      </c>
      <c r="S201" s="66">
        <f>ROUND((AU201-AT201)*$AE201,2)</f>
        <v>0</v>
      </c>
      <c r="T201" s="66">
        <f>ROUND((AV201-AU201)*$AE201,2)</f>
        <v>0</v>
      </c>
      <c r="U201" s="66">
        <f t="shared" si="54"/>
        <v>0</v>
      </c>
      <c r="V201" s="480">
        <f t="shared" si="54"/>
        <v>0.1</v>
      </c>
      <c r="W201" s="66">
        <f t="shared" si="54"/>
        <v>0</v>
      </c>
      <c r="X201" s="66">
        <f t="shared" si="54"/>
        <v>0</v>
      </c>
      <c r="Y201" s="66">
        <f t="shared" si="54"/>
        <v>0</v>
      </c>
      <c r="Z201" s="66">
        <f t="shared" si="54"/>
        <v>0</v>
      </c>
      <c r="AA201" s="66">
        <f t="shared" si="54"/>
        <v>0</v>
      </c>
      <c r="AB201" s="66">
        <f>ROUND((BD201-BC201)*$AE201,2)</f>
        <v>0</v>
      </c>
      <c r="AC201" s="344">
        <f>(BD201-AF201)</f>
        <v>0.10000000000013642</v>
      </c>
      <c r="AD201" s="344"/>
      <c r="AE201" s="321">
        <v>1</v>
      </c>
      <c r="AF201" s="256">
        <v>1591.3</v>
      </c>
      <c r="AG201" s="256">
        <v>1591.3</v>
      </c>
      <c r="AH201" s="256">
        <v>1591.3</v>
      </c>
      <c r="AI201" s="256">
        <v>1591.3</v>
      </c>
      <c r="AJ201" s="256">
        <v>1591.3</v>
      </c>
      <c r="AK201" s="256">
        <v>1591.3</v>
      </c>
      <c r="AL201" s="256">
        <v>1591.3</v>
      </c>
      <c r="AM201" s="256">
        <v>1591.3</v>
      </c>
      <c r="AN201" s="256">
        <v>1591.3</v>
      </c>
      <c r="AO201" s="256">
        <v>1591.3</v>
      </c>
      <c r="AP201" s="256">
        <v>1591.3</v>
      </c>
      <c r="AQ201" s="256">
        <v>1591.3</v>
      </c>
      <c r="AR201" s="256">
        <v>1591.3</v>
      </c>
      <c r="AS201" s="256">
        <v>1591.3</v>
      </c>
      <c r="AT201" s="256">
        <v>1591.3</v>
      </c>
      <c r="AU201" s="256">
        <v>1591.3</v>
      </c>
      <c r="AV201" s="256">
        <v>1591.3</v>
      </c>
      <c r="AW201" s="256">
        <v>1591.3</v>
      </c>
      <c r="AX201" s="256">
        <v>1591.4</v>
      </c>
      <c r="AY201" s="256">
        <v>1591.4</v>
      </c>
      <c r="AZ201" s="256">
        <v>1591.4</v>
      </c>
      <c r="BA201" s="256">
        <v>1591.4</v>
      </c>
      <c r="BB201" s="256">
        <v>1591.4</v>
      </c>
      <c r="BC201" s="256">
        <v>1591.4</v>
      </c>
      <c r="BD201" s="256">
        <v>1591.4</v>
      </c>
      <c r="BE201" s="249"/>
      <c r="BF201" s="249"/>
      <c r="BG201" s="256"/>
      <c r="BH201" s="249"/>
      <c r="BI201" s="249"/>
      <c r="BJ201" s="249"/>
      <c r="BK201" s="249"/>
      <c r="BL201" s="249"/>
      <c r="BM201" s="249"/>
      <c r="BN201" s="249"/>
      <c r="BO201" s="249"/>
      <c r="BP201" s="249"/>
      <c r="BQ201" s="249"/>
      <c r="BR201" s="249"/>
      <c r="BS201" s="249"/>
      <c r="BT201" s="249"/>
      <c r="BU201" s="249"/>
      <c r="BV201" s="249"/>
      <c r="BW201" s="249"/>
      <c r="BX201" s="249"/>
      <c r="BY201" s="249"/>
      <c r="BZ201" s="249"/>
      <c r="CA201" s="249"/>
      <c r="CB201" s="249"/>
      <c r="CC201" s="249"/>
      <c r="CD201" s="249"/>
      <c r="CE201" s="249"/>
      <c r="CF201" s="249"/>
      <c r="CG201" s="249"/>
      <c r="CH201" s="249"/>
      <c r="CI201" s="249"/>
      <c r="CJ201" s="249"/>
      <c r="CK201" s="249"/>
      <c r="CL201" s="249"/>
      <c r="CM201" s="121"/>
      <c r="CN201" s="121"/>
    </row>
    <row r="202" spans="1:115" s="1" customFormat="1" ht="10.5" customHeight="1" x14ac:dyDescent="0.2">
      <c r="A202" s="1378" t="s">
        <v>50</v>
      </c>
      <c r="B202" s="1379"/>
      <c r="C202" s="513"/>
      <c r="D202" s="1255" t="s">
        <v>108</v>
      </c>
      <c r="E202" s="66">
        <f t="shared" ref="E202:AB202" si="55">E157+E197+E191+E145+E151+E173</f>
        <v>0.80333699999999997</v>
      </c>
      <c r="F202" s="66">
        <f t="shared" si="55"/>
        <v>0.73513620000000002</v>
      </c>
      <c r="G202" s="66">
        <f t="shared" si="55"/>
        <v>0.76589460000000009</v>
      </c>
      <c r="H202" s="480">
        <f t="shared" si="55"/>
        <v>0.75101820000000008</v>
      </c>
      <c r="I202" s="66">
        <f t="shared" si="55"/>
        <v>0.77977140000000011</v>
      </c>
      <c r="J202" s="66">
        <f t="shared" si="55"/>
        <v>0.79566660000000011</v>
      </c>
      <c r="K202" s="66">
        <f t="shared" si="55"/>
        <v>0.78511320000000007</v>
      </c>
      <c r="L202" s="66">
        <f t="shared" si="55"/>
        <v>0.77695739999999991</v>
      </c>
      <c r="M202" s="66">
        <f t="shared" si="55"/>
        <v>0.54509879999999999</v>
      </c>
      <c r="N202" s="480">
        <f>N157+N197+N191+N145+N151+N173</f>
        <v>0.19470000000000001</v>
      </c>
      <c r="O202" s="66">
        <f t="shared" si="55"/>
        <v>0.66274499999999992</v>
      </c>
      <c r="P202" s="66">
        <f t="shared" si="55"/>
        <v>0.56666099999999986</v>
      </c>
      <c r="Q202" s="66">
        <f t="shared" si="55"/>
        <v>0.70350299999999999</v>
      </c>
      <c r="R202" s="66">
        <f t="shared" si="55"/>
        <v>0.74332799999999999</v>
      </c>
      <c r="S202" s="66">
        <f t="shared" si="55"/>
        <v>0.59547420000000006</v>
      </c>
      <c r="T202" s="66">
        <f t="shared" si="55"/>
        <v>0.69294599999999995</v>
      </c>
      <c r="U202" s="66">
        <f t="shared" si="55"/>
        <v>0.79608420000000002</v>
      </c>
      <c r="V202" s="480">
        <f t="shared" si="55"/>
        <v>0.79901280000000008</v>
      </c>
      <c r="W202" s="66">
        <f t="shared" si="55"/>
        <v>0.65307059999999995</v>
      </c>
      <c r="X202" s="66">
        <f t="shared" si="55"/>
        <v>0.796095</v>
      </c>
      <c r="Y202" s="66">
        <f t="shared" si="55"/>
        <v>0.77881199999999995</v>
      </c>
      <c r="Z202" s="66">
        <f t="shared" si="55"/>
        <v>0.68233500000000002</v>
      </c>
      <c r="AA202" s="66">
        <f t="shared" si="55"/>
        <v>0.39046439999999999</v>
      </c>
      <c r="AB202" s="66">
        <f t="shared" si="55"/>
        <v>0.19224179999999999</v>
      </c>
      <c r="AC202" s="249"/>
      <c r="AD202" s="249"/>
      <c r="AE202" s="249"/>
      <c r="AF202" s="249"/>
      <c r="AG202" s="249"/>
      <c r="AH202" s="249"/>
      <c r="AI202" s="249"/>
      <c r="AJ202" s="249"/>
      <c r="AK202" s="249"/>
      <c r="AL202" s="249"/>
      <c r="AM202" s="249"/>
      <c r="AN202" s="249"/>
      <c r="AO202" s="249"/>
      <c r="AP202" s="249"/>
      <c r="AQ202" s="249"/>
      <c r="AR202" s="249"/>
      <c r="AS202" s="249"/>
      <c r="AT202" s="249"/>
      <c r="AU202" s="249"/>
      <c r="AV202" s="249"/>
      <c r="AW202" s="249"/>
      <c r="AX202" s="249"/>
      <c r="AY202" s="249"/>
      <c r="AZ202" s="249"/>
      <c r="BA202" s="249"/>
      <c r="BB202" s="249"/>
      <c r="BC202" s="249"/>
      <c r="BD202" s="249"/>
      <c r="BE202" s="249"/>
      <c r="BF202" s="249"/>
      <c r="BG202" s="249"/>
      <c r="BH202" s="249"/>
      <c r="BI202" s="249"/>
      <c r="BJ202" s="249"/>
      <c r="BK202" s="249"/>
      <c r="BL202" s="249"/>
      <c r="BM202" s="249"/>
      <c r="BN202" s="249"/>
      <c r="BO202" s="249"/>
      <c r="BP202" s="249"/>
      <c r="BQ202" s="249"/>
      <c r="BR202" s="249"/>
      <c r="BS202" s="249"/>
      <c r="BT202" s="249"/>
      <c r="BU202" s="249"/>
      <c r="BV202" s="249"/>
      <c r="BW202" s="249"/>
      <c r="BX202" s="249"/>
      <c r="BY202" s="249"/>
      <c r="BZ202" s="249"/>
      <c r="CA202" s="249"/>
      <c r="CB202" s="249"/>
      <c r="CC202" s="249"/>
      <c r="CD202" s="249"/>
      <c r="CE202" s="249"/>
      <c r="CF202" s="249"/>
      <c r="CG202" s="249"/>
      <c r="CH202" s="249"/>
      <c r="CI202" s="249"/>
      <c r="CJ202" s="249"/>
      <c r="CK202" s="249"/>
      <c r="CL202" s="249"/>
      <c r="CM202" s="121"/>
      <c r="CN202" s="121"/>
    </row>
    <row r="203" spans="1:115" s="1" customFormat="1" ht="10.5" customHeight="1" x14ac:dyDescent="0.2">
      <c r="A203" s="1380"/>
      <c r="B203" s="1381"/>
      <c r="C203" s="1237"/>
      <c r="D203" s="1253" t="s">
        <v>906</v>
      </c>
      <c r="E203" s="724">
        <f t="shared" ref="E203:AB203" si="56">E158+E198+E192+E146+E152+E174</f>
        <v>1.0622862</v>
      </c>
      <c r="F203" s="724">
        <f t="shared" si="56"/>
        <v>1.0286903999999999</v>
      </c>
      <c r="G203" s="724">
        <f t="shared" si="56"/>
        <v>1.0445262000000002</v>
      </c>
      <c r="H203" s="742">
        <f t="shared" si="56"/>
        <v>1.0464468</v>
      </c>
      <c r="I203" s="724">
        <f t="shared" si="56"/>
        <v>1.0498056</v>
      </c>
      <c r="J203" s="724">
        <f t="shared" si="56"/>
        <v>1.0526856</v>
      </c>
      <c r="K203" s="724">
        <f t="shared" si="56"/>
        <v>1.0507656000000001</v>
      </c>
      <c r="L203" s="724">
        <f t="shared" si="56"/>
        <v>1.0613273999999999</v>
      </c>
      <c r="M203" s="724">
        <f t="shared" si="56"/>
        <v>0.83428919999999995</v>
      </c>
      <c r="N203" s="742">
        <f t="shared" si="56"/>
        <v>0.38884800000000003</v>
      </c>
      <c r="O203" s="724">
        <f t="shared" si="56"/>
        <v>0.93700559999999999</v>
      </c>
      <c r="P203" s="724">
        <f t="shared" si="56"/>
        <v>0.7738062</v>
      </c>
      <c r="Q203" s="724">
        <f t="shared" si="56"/>
        <v>0.94612560000000001</v>
      </c>
      <c r="R203" s="724">
        <f t="shared" si="56"/>
        <v>0.99508620000000003</v>
      </c>
      <c r="S203" s="724">
        <f t="shared" si="56"/>
        <v>0.82900619999999992</v>
      </c>
      <c r="T203" s="724">
        <f t="shared" si="56"/>
        <v>1.0330086000000001</v>
      </c>
      <c r="U203" s="724">
        <f t="shared" si="56"/>
        <v>1.0574862000000003</v>
      </c>
      <c r="V203" s="742">
        <f t="shared" si="56"/>
        <v>1.0618068000000001</v>
      </c>
      <c r="W203" s="724">
        <f t="shared" si="56"/>
        <v>0.89188800000000013</v>
      </c>
      <c r="X203" s="724">
        <f t="shared" si="56"/>
        <v>1.0613268</v>
      </c>
      <c r="Y203" s="724">
        <f t="shared" si="56"/>
        <v>1.0536467999999999</v>
      </c>
      <c r="Z203" s="724">
        <f t="shared" si="56"/>
        <v>1.0056461999999999</v>
      </c>
      <c r="AA203" s="724">
        <f t="shared" si="56"/>
        <v>0.65812800000000005</v>
      </c>
      <c r="AB203" s="724">
        <f t="shared" si="56"/>
        <v>0.4157304</v>
      </c>
      <c r="AC203" s="249"/>
      <c r="AD203" s="249"/>
      <c r="AE203" s="249"/>
      <c r="AF203" s="249"/>
      <c r="AG203" s="249"/>
      <c r="AH203" s="249"/>
      <c r="AI203" s="249"/>
      <c r="AJ203" s="249"/>
      <c r="AK203" s="249"/>
      <c r="AL203" s="249"/>
      <c r="AM203" s="249"/>
      <c r="AN203" s="249"/>
      <c r="AO203" s="249"/>
      <c r="AP203" s="249"/>
      <c r="AQ203" s="249"/>
      <c r="AR203" s="249"/>
      <c r="AS203" s="249"/>
      <c r="AT203" s="249"/>
      <c r="AU203" s="249"/>
      <c r="AV203" s="249"/>
      <c r="AW203" s="249"/>
      <c r="AX203" s="249"/>
      <c r="AY203" s="249"/>
      <c r="AZ203" s="249"/>
      <c r="BA203" s="249"/>
      <c r="BB203" s="249"/>
      <c r="BC203" s="249"/>
      <c r="BD203" s="249"/>
      <c r="BE203" s="249"/>
      <c r="BF203" s="249"/>
      <c r="BG203" s="249"/>
      <c r="BH203" s="249"/>
      <c r="BI203" s="249"/>
      <c r="BJ203" s="249"/>
      <c r="BK203" s="249"/>
      <c r="BL203" s="249"/>
      <c r="BM203" s="249"/>
      <c r="BN203" s="249"/>
      <c r="BO203" s="249"/>
      <c r="BP203" s="249"/>
      <c r="BQ203" s="249"/>
      <c r="BR203" s="249"/>
      <c r="BS203" s="249"/>
      <c r="BT203" s="249"/>
      <c r="BU203" s="249"/>
      <c r="BV203" s="249"/>
      <c r="BW203" s="249"/>
      <c r="BX203" s="249"/>
      <c r="BY203" s="249"/>
      <c r="BZ203" s="249"/>
      <c r="CA203" s="249"/>
      <c r="CB203" s="249"/>
      <c r="CC203" s="249"/>
      <c r="CD203" s="249"/>
      <c r="CE203" s="249"/>
      <c r="CF203" s="249"/>
      <c r="CG203" s="249"/>
      <c r="CH203" s="249"/>
      <c r="CI203" s="249"/>
      <c r="CJ203" s="249"/>
      <c r="CK203" s="249"/>
      <c r="CL203" s="249"/>
      <c r="CM203" s="121"/>
      <c r="CN203" s="121"/>
    </row>
    <row r="204" spans="1:115" s="1" customFormat="1" ht="10.5" customHeight="1" thickBot="1" x14ac:dyDescent="0.25">
      <c r="A204" s="1382"/>
      <c r="B204" s="1383"/>
      <c r="C204" s="514"/>
      <c r="D204" s="1258" t="s">
        <v>907</v>
      </c>
      <c r="E204" s="45">
        <f t="shared" ref="E204:AB204" si="57">E159+E199+E193+E147+E153+E175</f>
        <v>3.1771799999999996E-2</v>
      </c>
      <c r="F204" s="45">
        <f t="shared" si="57"/>
        <v>3.61152E-2</v>
      </c>
      <c r="G204" s="45">
        <f t="shared" si="57"/>
        <v>3.4654799999999999E-2</v>
      </c>
      <c r="H204" s="425">
        <f t="shared" si="57"/>
        <v>3.5140200000000003E-2</v>
      </c>
      <c r="I204" s="45">
        <f t="shared" si="57"/>
        <v>3.5126999999999999E-2</v>
      </c>
      <c r="J204" s="45">
        <f t="shared" si="57"/>
        <v>3.46524E-2</v>
      </c>
      <c r="K204" s="45">
        <f t="shared" si="57"/>
        <v>3.2731200000000002E-2</v>
      </c>
      <c r="L204" s="45">
        <f t="shared" si="57"/>
        <v>3.13038E-2</v>
      </c>
      <c r="M204" s="45">
        <f t="shared" si="57"/>
        <v>3.6115799999999997E-2</v>
      </c>
      <c r="N204" s="425">
        <f t="shared" si="57"/>
        <v>3.51606E-2</v>
      </c>
      <c r="O204" s="45">
        <f t="shared" si="57"/>
        <v>3.4671E-2</v>
      </c>
      <c r="P204" s="45">
        <f t="shared" si="57"/>
        <v>3.5622000000000001E-2</v>
      </c>
      <c r="Q204" s="45">
        <f t="shared" si="57"/>
        <v>3.4661399999999995E-2</v>
      </c>
      <c r="R204" s="45">
        <f t="shared" si="57"/>
        <v>3.27444E-2</v>
      </c>
      <c r="S204" s="45">
        <f t="shared" si="57"/>
        <v>3.1785000000000001E-2</v>
      </c>
      <c r="T204" s="45">
        <f t="shared" si="57"/>
        <v>3.4676399999999996E-2</v>
      </c>
      <c r="U204" s="45">
        <f t="shared" si="57"/>
        <v>3.5615999999999995E-2</v>
      </c>
      <c r="V204" s="425">
        <f t="shared" si="57"/>
        <v>3.4663800000000002E-2</v>
      </c>
      <c r="W204" s="45">
        <f t="shared" si="57"/>
        <v>3.5145600000000006E-2</v>
      </c>
      <c r="X204" s="45">
        <f t="shared" si="57"/>
        <v>3.5622599999999997E-2</v>
      </c>
      <c r="Y204" s="45">
        <f t="shared" si="57"/>
        <v>3.2740200000000004E-2</v>
      </c>
      <c r="Z204" s="45">
        <f t="shared" si="57"/>
        <v>3.1292999999999994E-2</v>
      </c>
      <c r="AA204" s="45">
        <f t="shared" si="57"/>
        <v>3.5626199999999997E-2</v>
      </c>
      <c r="AB204" s="45">
        <f t="shared" si="57"/>
        <v>3.5644200000000008E-2</v>
      </c>
      <c r="AC204" s="249"/>
      <c r="AD204" s="249"/>
      <c r="AE204" s="249"/>
      <c r="AF204" s="249"/>
      <c r="AG204" s="249"/>
      <c r="AH204" s="249"/>
      <c r="AI204" s="249"/>
      <c r="AJ204" s="249"/>
      <c r="AK204" s="249"/>
      <c r="AL204" s="249"/>
      <c r="AM204" s="249"/>
      <c r="AN204" s="249"/>
      <c r="AO204" s="249"/>
      <c r="AP204" s="249"/>
      <c r="AQ204" s="249"/>
      <c r="AR204" s="249"/>
      <c r="AS204" s="249"/>
      <c r="AT204" s="249"/>
      <c r="AU204" s="249"/>
      <c r="AV204" s="249"/>
      <c r="AW204" s="249"/>
      <c r="AX204" s="249"/>
      <c r="AY204" s="249"/>
      <c r="AZ204" s="249"/>
      <c r="BA204" s="249"/>
      <c r="BB204" s="249"/>
      <c r="BC204" s="249"/>
      <c r="BD204" s="249"/>
      <c r="BE204" s="249"/>
      <c r="BF204" s="249"/>
      <c r="BG204" s="249"/>
      <c r="BH204" s="249"/>
      <c r="BI204" s="249"/>
      <c r="BJ204" s="249"/>
      <c r="BK204" s="249"/>
      <c r="BL204" s="249"/>
      <c r="BM204" s="249"/>
      <c r="BN204" s="249"/>
      <c r="BO204" s="249"/>
      <c r="BP204" s="249"/>
      <c r="BQ204" s="249"/>
      <c r="BR204" s="249"/>
      <c r="BS204" s="249"/>
      <c r="BT204" s="249"/>
      <c r="BU204" s="249"/>
      <c r="BV204" s="249"/>
      <c r="BW204" s="249"/>
      <c r="BX204" s="249"/>
      <c r="BY204" s="249"/>
      <c r="BZ204" s="249"/>
      <c r="CA204" s="249"/>
      <c r="CB204" s="249"/>
      <c r="CC204" s="249"/>
      <c r="CD204" s="249"/>
      <c r="CE204" s="249"/>
      <c r="CF204" s="249"/>
      <c r="CG204" s="249"/>
      <c r="CH204" s="249"/>
      <c r="CI204" s="249"/>
      <c r="CJ204" s="249"/>
      <c r="CK204" s="249"/>
      <c r="CL204" s="249"/>
      <c r="CM204" s="121"/>
      <c r="CN204" s="121"/>
    </row>
    <row r="205" spans="1:115" s="25" customFormat="1" ht="10.5" customHeight="1" x14ac:dyDescent="0.2">
      <c r="A205" s="1384" t="s">
        <v>444</v>
      </c>
      <c r="B205" s="1385"/>
      <c r="C205" s="513"/>
      <c r="D205" s="1278" t="s">
        <v>442</v>
      </c>
      <c r="E205" s="791">
        <f t="shared" ref="E205:AB205" si="58">(((E139+E133)-E202)/(E139+E133))*100</f>
        <v>5.8574743355364927</v>
      </c>
      <c r="F205" s="791">
        <f t="shared" si="58"/>
        <v>5.7614347246436237</v>
      </c>
      <c r="G205" s="141">
        <f t="shared" si="58"/>
        <v>6.6073309920983245</v>
      </c>
      <c r="H205" s="1250">
        <f t="shared" si="58"/>
        <v>6.1743291189845531</v>
      </c>
      <c r="I205" s="791">
        <f t="shared" si="58"/>
        <v>6.0199344357132274</v>
      </c>
      <c r="J205" s="791">
        <f t="shared" si="58"/>
        <v>5.2868060184744099</v>
      </c>
      <c r="K205" s="791">
        <f t="shared" si="58"/>
        <v>5.7034350228200745</v>
      </c>
      <c r="L205" s="791">
        <f t="shared" si="58"/>
        <v>5.6724213286713487</v>
      </c>
      <c r="M205" s="791">
        <f t="shared" si="58"/>
        <v>7.6792222749136192</v>
      </c>
      <c r="N205" s="1250">
        <f>(((N139+N133)-N202)/(N139+N133))*100</f>
        <v>29.640069384215078</v>
      </c>
      <c r="O205" s="791">
        <f t="shared" si="58"/>
        <v>8.9736018019997843</v>
      </c>
      <c r="P205" s="791">
        <f t="shared" si="58"/>
        <v>8.667880858745427</v>
      </c>
      <c r="Q205" s="791">
        <f t="shared" si="58"/>
        <v>6.2545973029156237</v>
      </c>
      <c r="R205" s="791">
        <f t="shared" si="58"/>
        <v>6.2165026495079472</v>
      </c>
      <c r="S205" s="791">
        <f t="shared" si="58"/>
        <v>7.4890939597315382</v>
      </c>
      <c r="T205" s="791">
        <f t="shared" si="58"/>
        <v>6.4597732181425576</v>
      </c>
      <c r="U205" s="791">
        <f t="shared" si="58"/>
        <v>5.2370964670031332</v>
      </c>
      <c r="V205" s="1250">
        <f t="shared" si="58"/>
        <v>5.9675187120463029</v>
      </c>
      <c r="W205" s="791">
        <f t="shared" si="58"/>
        <v>6.6668667466986742</v>
      </c>
      <c r="X205" s="791">
        <f t="shared" si="58"/>
        <v>5.195184108988701</v>
      </c>
      <c r="Y205" s="791">
        <f t="shared" si="58"/>
        <v>5.2401810483282363</v>
      </c>
      <c r="Z205" s="791">
        <f t="shared" si="58"/>
        <v>6.9069253438113849</v>
      </c>
      <c r="AA205" s="791">
        <f t="shared" si="58"/>
        <v>11.20158282543437</v>
      </c>
      <c r="AB205" s="791">
        <f t="shared" si="58"/>
        <v>19.805689971633583</v>
      </c>
      <c r="AC205" s="279"/>
      <c r="AD205" s="249"/>
      <c r="AE205" s="249"/>
      <c r="AF205" s="249"/>
      <c r="AG205" s="249"/>
      <c r="AH205" s="249"/>
      <c r="AI205" s="249"/>
      <c r="AJ205" s="249"/>
      <c r="AK205" s="249"/>
      <c r="AL205" s="249"/>
      <c r="AM205" s="249"/>
      <c r="AN205" s="249"/>
      <c r="AO205" s="249"/>
      <c r="AP205" s="249"/>
      <c r="AQ205" s="249"/>
      <c r="AR205" s="249"/>
      <c r="AS205" s="249"/>
      <c r="AT205" s="249"/>
      <c r="AU205" s="249"/>
      <c r="AV205" s="249"/>
      <c r="AW205" s="249"/>
      <c r="AX205" s="249"/>
      <c r="AY205" s="249"/>
      <c r="AZ205" s="249"/>
      <c r="BA205" s="249"/>
      <c r="BB205" s="249"/>
      <c r="BC205" s="249"/>
      <c r="BD205" s="249"/>
      <c r="BE205" s="249"/>
      <c r="BF205" s="249"/>
      <c r="BG205" s="249"/>
      <c r="BH205" s="249"/>
      <c r="BI205" s="249"/>
      <c r="BJ205" s="249"/>
      <c r="BK205" s="249"/>
      <c r="BL205" s="249"/>
      <c r="BM205" s="249"/>
      <c r="BN205" s="249"/>
      <c r="BO205" s="249"/>
      <c r="BP205" s="249"/>
      <c r="BQ205" s="249"/>
      <c r="BR205" s="249"/>
      <c r="BS205" s="249"/>
      <c r="BT205" s="249"/>
      <c r="BU205" s="249"/>
      <c r="BV205" s="249"/>
      <c r="BW205" s="249"/>
      <c r="BX205" s="249"/>
      <c r="BY205" s="249"/>
      <c r="BZ205" s="249"/>
      <c r="CA205" s="249"/>
      <c r="CB205" s="249"/>
      <c r="CC205" s="249"/>
      <c r="CD205" s="249"/>
      <c r="CE205" s="249"/>
      <c r="CF205" s="249"/>
      <c r="CG205" s="249"/>
      <c r="CH205" s="249"/>
      <c r="CI205" s="249"/>
      <c r="CJ205" s="249"/>
      <c r="CK205" s="249"/>
      <c r="CL205" s="249"/>
      <c r="CM205" s="121"/>
      <c r="CN205" s="12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2"/>
      <c r="DE205" s="2"/>
      <c r="DF205" s="2"/>
      <c r="DG205" s="2"/>
      <c r="DH205" s="2"/>
      <c r="DI205" s="2"/>
      <c r="DJ205" s="2"/>
      <c r="DK205" s="2"/>
    </row>
    <row r="206" spans="1:115" s="25" customFormat="1" ht="9.75" customHeight="1" thickBot="1" x14ac:dyDescent="0.25">
      <c r="A206" s="1386"/>
      <c r="B206" s="1387"/>
      <c r="C206" s="514"/>
      <c r="D206" s="878" t="s">
        <v>443</v>
      </c>
      <c r="E206" s="792">
        <f>((E204+E134+E140-E135-E141-E203)/(E204+E134+E140))*100</f>
        <v>5.5587610300674362</v>
      </c>
      <c r="F206" s="792">
        <f t="shared" ref="F206:AB206" si="59">((F204+F134+F140-F135-F141-F203)/(F204+F134+F140))*100</f>
        <v>5.6817002340482485</v>
      </c>
      <c r="G206" s="792">
        <f t="shared" si="59"/>
        <v>6.2141005201597226</v>
      </c>
      <c r="H206" s="1251">
        <f t="shared" si="59"/>
        <v>6.0825858299822686</v>
      </c>
      <c r="I206" s="792">
        <f t="shared" si="59"/>
        <v>5.7190968551945467</v>
      </c>
      <c r="J206" s="792">
        <f t="shared" si="59"/>
        <v>5.4507189148931694</v>
      </c>
      <c r="K206" s="792">
        <f t="shared" si="59"/>
        <v>5.7348259320608177</v>
      </c>
      <c r="L206" s="792">
        <f t="shared" si="59"/>
        <v>5.7254687800623953</v>
      </c>
      <c r="M206" s="792">
        <f t="shared" si="59"/>
        <v>7.9033998259690916</v>
      </c>
      <c r="N206" s="1251">
        <f t="shared" si="59"/>
        <v>24.690702546422411</v>
      </c>
      <c r="O206" s="792">
        <f t="shared" si="59"/>
        <v>11.364239056894672</v>
      </c>
      <c r="P206" s="792">
        <f t="shared" si="59"/>
        <v>6.0361109601631338</v>
      </c>
      <c r="Q206" s="792">
        <f t="shared" si="59"/>
        <v>5.2983125383859591</v>
      </c>
      <c r="R206" s="792">
        <f t="shared" si="59"/>
        <v>5.5691252631941248</v>
      </c>
      <c r="S206" s="792">
        <f t="shared" si="59"/>
        <v>6.0109322501379143</v>
      </c>
      <c r="T206" s="792">
        <f t="shared" si="59"/>
        <v>6.5316716558251571</v>
      </c>
      <c r="U206" s="792">
        <f t="shared" si="59"/>
        <v>5.915588944959663</v>
      </c>
      <c r="V206" s="1251">
        <f t="shared" si="59"/>
        <v>5.5116655593561372</v>
      </c>
      <c r="W206" s="792">
        <f t="shared" si="59"/>
        <v>5.5141677188287472</v>
      </c>
      <c r="X206" s="792">
        <f t="shared" si="59"/>
        <v>5.6348940599941697</v>
      </c>
      <c r="Y206" s="792">
        <f t="shared" si="59"/>
        <v>5.507630888448908</v>
      </c>
      <c r="Z206" s="792">
        <f t="shared" si="59"/>
        <v>5.5458991465145511</v>
      </c>
      <c r="AA206" s="792">
        <f t="shared" si="59"/>
        <v>8.9385464068059584</v>
      </c>
      <c r="AB206" s="792">
        <f t="shared" si="59"/>
        <v>10.957644054372421</v>
      </c>
      <c r="AC206" s="279"/>
      <c r="AD206" s="249"/>
      <c r="AE206" s="249"/>
      <c r="AF206" s="249"/>
      <c r="AG206" s="249"/>
      <c r="AH206" s="249"/>
      <c r="AI206" s="249"/>
      <c r="AJ206" s="249"/>
      <c r="AK206" s="249"/>
      <c r="AL206" s="249"/>
      <c r="AM206" s="249"/>
      <c r="AN206" s="249"/>
      <c r="AO206" s="249"/>
      <c r="AP206" s="249"/>
      <c r="AQ206" s="249"/>
      <c r="AR206" s="249"/>
      <c r="AS206" s="249"/>
      <c r="AT206" s="249"/>
      <c r="AU206" s="249"/>
      <c r="AV206" s="249"/>
      <c r="AW206" s="249"/>
      <c r="AX206" s="249"/>
      <c r="AY206" s="249"/>
      <c r="AZ206" s="249"/>
      <c r="BA206" s="249"/>
      <c r="BB206" s="249"/>
      <c r="BC206" s="249"/>
      <c r="BD206" s="249"/>
      <c r="BE206" s="249"/>
      <c r="BF206" s="249"/>
      <c r="BG206" s="249"/>
      <c r="BH206" s="249"/>
      <c r="BI206" s="249"/>
      <c r="BJ206" s="249"/>
      <c r="BK206" s="249"/>
      <c r="BL206" s="249"/>
      <c r="BM206" s="249"/>
      <c r="BN206" s="249"/>
      <c r="BO206" s="249"/>
      <c r="BP206" s="249"/>
      <c r="BQ206" s="249"/>
      <c r="BR206" s="249"/>
      <c r="BS206" s="249"/>
      <c r="BT206" s="249"/>
      <c r="BU206" s="249"/>
      <c r="BV206" s="249"/>
      <c r="BW206" s="249"/>
      <c r="BX206" s="249"/>
      <c r="BY206" s="249"/>
      <c r="BZ206" s="249"/>
      <c r="CA206" s="249"/>
      <c r="CB206" s="249"/>
      <c r="CC206" s="249"/>
      <c r="CD206" s="249"/>
      <c r="CE206" s="249"/>
      <c r="CF206" s="249"/>
      <c r="CG206" s="249"/>
      <c r="CH206" s="249"/>
      <c r="CI206" s="249"/>
      <c r="CJ206" s="249"/>
      <c r="CK206" s="249"/>
      <c r="CL206" s="249"/>
      <c r="CM206" s="121"/>
      <c r="CN206" s="12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2"/>
      <c r="DE206" s="2"/>
      <c r="DF206" s="2"/>
      <c r="DG206" s="2"/>
      <c r="DH206" s="2"/>
      <c r="DI206" s="2"/>
      <c r="DJ206" s="2"/>
      <c r="DK206" s="2"/>
    </row>
    <row r="207" spans="1:115" s="1" customFormat="1" ht="10.5" customHeight="1" x14ac:dyDescent="0.2">
      <c r="A207" s="1388" t="s">
        <v>52</v>
      </c>
      <c r="B207" s="1389"/>
      <c r="C207" s="541"/>
      <c r="D207" s="1287" t="s">
        <v>108</v>
      </c>
      <c r="E207" s="794">
        <f>E139+E133-E202</f>
        <v>4.9983E-2</v>
      </c>
      <c r="F207" s="794">
        <f t="shared" ref="F207:AB207" si="60">F139+F133-F202</f>
        <v>4.4943799999999978E-2</v>
      </c>
      <c r="G207" s="794">
        <f t="shared" si="60"/>
        <v>5.4185399999999939E-2</v>
      </c>
      <c r="H207" s="1272">
        <f t="shared" si="60"/>
        <v>4.942179999999996E-2</v>
      </c>
      <c r="I207" s="794">
        <f t="shared" si="60"/>
        <v>4.9948599999999788E-2</v>
      </c>
      <c r="J207" s="794">
        <f t="shared" si="60"/>
        <v>4.4413399999999825E-2</v>
      </c>
      <c r="K207" s="794">
        <f t="shared" si="60"/>
        <v>4.748679999999994E-2</v>
      </c>
      <c r="L207" s="794">
        <f t="shared" si="60"/>
        <v>4.672260000000017E-2</v>
      </c>
      <c r="M207" s="794">
        <f t="shared" si="60"/>
        <v>4.534119999999997E-2</v>
      </c>
      <c r="N207" s="1272">
        <f t="shared" si="60"/>
        <v>8.2019999999999954E-2</v>
      </c>
      <c r="O207" s="794">
        <f t="shared" si="60"/>
        <v>6.5335000000000032E-2</v>
      </c>
      <c r="P207" s="794">
        <f t="shared" si="60"/>
        <v>5.3779000000000132E-2</v>
      </c>
      <c r="Q207" s="794">
        <f t="shared" si="60"/>
        <v>4.6937000000000006E-2</v>
      </c>
      <c r="R207" s="794">
        <f t="shared" si="60"/>
        <v>4.9271999999999982E-2</v>
      </c>
      <c r="S207" s="794">
        <f t="shared" si="60"/>
        <v>4.8205799999999965E-2</v>
      </c>
      <c r="T207" s="794">
        <f t="shared" si="60"/>
        <v>4.7854000000000063E-2</v>
      </c>
      <c r="U207" s="794">
        <f t="shared" si="60"/>
        <v>4.3995799999999918E-2</v>
      </c>
      <c r="V207" s="1272">
        <f t="shared" si="60"/>
        <v>5.0707199999999841E-2</v>
      </c>
      <c r="W207" s="794">
        <f t="shared" si="60"/>
        <v>4.6649399999999952E-2</v>
      </c>
      <c r="X207" s="794">
        <f t="shared" si="60"/>
        <v>4.3624999999999914E-2</v>
      </c>
      <c r="Y207" s="794">
        <f t="shared" si="60"/>
        <v>4.3068000000000106E-2</v>
      </c>
      <c r="Z207" s="794">
        <f t="shared" si="60"/>
        <v>5.062499999999992E-2</v>
      </c>
      <c r="AA207" s="794">
        <f t="shared" si="60"/>
        <v>4.925560000000001E-2</v>
      </c>
      <c r="AB207" s="794">
        <f t="shared" si="60"/>
        <v>4.7478200000000026E-2</v>
      </c>
      <c r="AC207" s="249"/>
      <c r="AD207" s="249"/>
      <c r="AE207" s="249"/>
      <c r="AF207" s="249"/>
      <c r="AG207" s="249"/>
      <c r="AH207" s="249"/>
      <c r="AI207" s="249"/>
      <c r="AJ207" s="249"/>
      <c r="AK207" s="249"/>
      <c r="AL207" s="249"/>
      <c r="AM207" s="249"/>
      <c r="AN207" s="249"/>
      <c r="AO207" s="249"/>
      <c r="AP207" s="249"/>
      <c r="AQ207" s="249"/>
      <c r="AR207" s="249"/>
      <c r="AS207" s="249"/>
      <c r="AT207" s="249"/>
      <c r="AU207" s="249"/>
      <c r="AV207" s="249"/>
      <c r="AW207" s="249"/>
      <c r="AX207" s="249"/>
      <c r="AY207" s="249"/>
      <c r="AZ207" s="249"/>
      <c r="BA207" s="249"/>
      <c r="BB207" s="249"/>
      <c r="BC207" s="249"/>
      <c r="BD207" s="249"/>
      <c r="BE207" s="249"/>
      <c r="BF207" s="249"/>
      <c r="BG207" s="249"/>
      <c r="BH207" s="249"/>
      <c r="BI207" s="249"/>
      <c r="BJ207" s="249"/>
      <c r="BK207" s="249"/>
      <c r="BL207" s="249"/>
      <c r="BM207" s="249"/>
      <c r="BN207" s="249"/>
      <c r="BO207" s="249"/>
      <c r="BP207" s="249"/>
      <c r="BQ207" s="249"/>
      <c r="BR207" s="249"/>
      <c r="BS207" s="249"/>
      <c r="BT207" s="249"/>
      <c r="BU207" s="249"/>
      <c r="BV207" s="249"/>
      <c r="BW207" s="249"/>
      <c r="BX207" s="249"/>
      <c r="BY207" s="249"/>
      <c r="BZ207" s="249"/>
      <c r="CA207" s="249"/>
      <c r="CB207" s="249"/>
      <c r="CC207" s="249"/>
      <c r="CD207" s="249"/>
      <c r="CE207" s="249"/>
      <c r="CF207" s="249"/>
      <c r="CG207" s="249"/>
      <c r="CH207" s="249"/>
      <c r="CI207" s="249"/>
      <c r="CJ207" s="249"/>
      <c r="CK207" s="249"/>
      <c r="CL207" s="249"/>
      <c r="CM207" s="121"/>
      <c r="CN207" s="121"/>
    </row>
    <row r="208" spans="1:115" s="5" customFormat="1" ht="10.5" customHeight="1" thickBot="1" x14ac:dyDescent="0.25">
      <c r="A208" s="1390"/>
      <c r="B208" s="1391"/>
      <c r="C208" s="503"/>
      <c r="D208" s="1263" t="s">
        <v>109</v>
      </c>
      <c r="E208" s="622">
        <f>E204+E134+E140-E135-E141-E203</f>
        <v>6.252560000000007E-2</v>
      </c>
      <c r="F208" s="622">
        <f t="shared" ref="F208:AB208" si="61">F204+F134+F140-F135-F141-F203</f>
        <v>6.218480000000004E-2</v>
      </c>
      <c r="G208" s="622">
        <f t="shared" si="61"/>
        <v>6.9208599999999842E-2</v>
      </c>
      <c r="H208" s="623">
        <f t="shared" si="61"/>
        <v>6.7773400000000095E-2</v>
      </c>
      <c r="I208" s="622">
        <f t="shared" si="61"/>
        <v>6.368140000000011E-2</v>
      </c>
      <c r="J208" s="622">
        <f t="shared" si="61"/>
        <v>6.0686800000000041E-2</v>
      </c>
      <c r="K208" s="622">
        <f t="shared" si="61"/>
        <v>6.3925599999999916E-2</v>
      </c>
      <c r="L208" s="622">
        <f t="shared" si="61"/>
        <v>6.445640000000008E-2</v>
      </c>
      <c r="M208" s="622">
        <f t="shared" si="61"/>
        <v>7.1626599999999985E-2</v>
      </c>
      <c r="N208" s="623">
        <f t="shared" si="61"/>
        <v>0.13551260000000004</v>
      </c>
      <c r="O208" s="622">
        <f t="shared" si="61"/>
        <v>0.12110540000000003</v>
      </c>
      <c r="P208" s="622">
        <f t="shared" si="61"/>
        <v>5.1095800000000136E-2</v>
      </c>
      <c r="Q208" s="622">
        <f t="shared" si="61"/>
        <v>5.3295799999999893E-2</v>
      </c>
      <c r="R208" s="622">
        <f t="shared" si="61"/>
        <v>5.8898200000000012E-2</v>
      </c>
      <c r="S208" s="622">
        <f t="shared" si="61"/>
        <v>5.3938800000000064E-2</v>
      </c>
      <c r="T208" s="622">
        <f t="shared" si="61"/>
        <v>7.2187800000000024E-2</v>
      </c>
      <c r="U208" s="622">
        <f t="shared" si="61"/>
        <v>6.6489799999999821E-2</v>
      </c>
      <c r="V208" s="623">
        <f t="shared" si="61"/>
        <v>6.1936999999999909E-2</v>
      </c>
      <c r="W208" s="622">
        <f t="shared" si="61"/>
        <v>5.2617599999999931E-2</v>
      </c>
      <c r="X208" s="622">
        <f t="shared" si="61"/>
        <v>6.3375799999999982E-2</v>
      </c>
      <c r="Y208" s="622">
        <f t="shared" si="61"/>
        <v>6.1413400000000173E-2</v>
      </c>
      <c r="Z208" s="622">
        <f t="shared" si="61"/>
        <v>5.9046800000000177E-2</v>
      </c>
      <c r="AA208" s="622">
        <f t="shared" si="61"/>
        <v>6.4778200000000008E-2</v>
      </c>
      <c r="AB208" s="622">
        <f t="shared" si="61"/>
        <v>5.3153800000000029E-2</v>
      </c>
      <c r="AC208" s="282"/>
      <c r="AD208" s="282"/>
      <c r="AE208" s="282"/>
      <c r="AF208" s="282"/>
      <c r="AG208" s="282"/>
      <c r="AH208" s="282"/>
      <c r="AI208" s="282"/>
      <c r="AJ208" s="282"/>
      <c r="AK208" s="282"/>
      <c r="AL208" s="282"/>
      <c r="AM208" s="282"/>
      <c r="AN208" s="282"/>
      <c r="AO208" s="282"/>
      <c r="AP208" s="282"/>
      <c r="AQ208" s="282"/>
      <c r="AR208" s="282"/>
      <c r="AS208" s="282"/>
      <c r="AT208" s="282"/>
      <c r="AU208" s="282"/>
      <c r="AV208" s="282"/>
      <c r="AW208" s="282"/>
      <c r="AX208" s="282"/>
      <c r="AY208" s="282"/>
      <c r="AZ208" s="282"/>
      <c r="BA208" s="282"/>
      <c r="BB208" s="282"/>
      <c r="BC208" s="282"/>
      <c r="BD208" s="282"/>
      <c r="BE208" s="282"/>
      <c r="BF208" s="282"/>
      <c r="BG208" s="282"/>
      <c r="BH208" s="282"/>
      <c r="BI208" s="282"/>
      <c r="BJ208" s="282"/>
      <c r="BK208" s="282"/>
      <c r="BL208" s="282"/>
      <c r="BM208" s="282"/>
      <c r="BN208" s="282"/>
      <c r="BO208" s="282"/>
      <c r="BP208" s="282"/>
      <c r="BQ208" s="282"/>
      <c r="BR208" s="282"/>
      <c r="BS208" s="282"/>
      <c r="BT208" s="282"/>
      <c r="BU208" s="282"/>
      <c r="BV208" s="282"/>
      <c r="BW208" s="282"/>
      <c r="BX208" s="282"/>
      <c r="BY208" s="282"/>
      <c r="BZ208" s="282"/>
      <c r="CA208" s="282"/>
      <c r="CB208" s="282"/>
      <c r="CC208" s="282"/>
      <c r="CD208" s="282"/>
      <c r="CE208" s="282"/>
      <c r="CF208" s="282"/>
      <c r="CG208" s="282"/>
      <c r="CH208" s="282"/>
      <c r="CI208" s="282"/>
      <c r="CJ208" s="282"/>
      <c r="CK208" s="282"/>
      <c r="CL208" s="282"/>
      <c r="CM208" s="99"/>
      <c r="CN208" s="99"/>
    </row>
    <row r="209" spans="1:107" s="6" customFormat="1" ht="29.25" customHeight="1" thickBot="1" x14ac:dyDescent="0.25">
      <c r="A209" s="365"/>
      <c r="B209" s="76"/>
      <c r="C209" s="365"/>
      <c r="D209" s="76"/>
      <c r="E209" s="582"/>
      <c r="F209" s="582"/>
      <c r="G209" s="582"/>
      <c r="H209" s="582"/>
      <c r="I209" s="582"/>
      <c r="J209" s="582"/>
      <c r="K209" s="582"/>
      <c r="L209" s="582"/>
      <c r="M209" s="582"/>
      <c r="N209" s="582"/>
      <c r="O209" s="582"/>
      <c r="P209" s="582"/>
      <c r="Q209" s="582"/>
      <c r="R209" s="582"/>
      <c r="S209" s="582"/>
      <c r="T209" s="582"/>
      <c r="U209" s="582"/>
      <c r="V209" s="582"/>
      <c r="W209" s="582"/>
      <c r="X209" s="582"/>
      <c r="Y209" s="582"/>
      <c r="Z209" s="582"/>
      <c r="AA209" s="582"/>
      <c r="AB209" s="582"/>
      <c r="AC209" s="256"/>
      <c r="AD209" s="256"/>
      <c r="AE209" s="256"/>
      <c r="AF209" s="256"/>
      <c r="AG209" s="256"/>
      <c r="AH209" s="256"/>
      <c r="AI209" s="256"/>
      <c r="AJ209" s="256"/>
      <c r="AK209" s="256"/>
      <c r="AL209" s="256"/>
      <c r="AM209" s="256"/>
      <c r="AN209" s="256"/>
      <c r="AO209" s="256"/>
      <c r="AP209" s="256"/>
      <c r="AQ209" s="256"/>
      <c r="AR209" s="256"/>
      <c r="AS209" s="256"/>
      <c r="AT209" s="256"/>
      <c r="AU209" s="256"/>
      <c r="AV209" s="256"/>
      <c r="AW209" s="256"/>
      <c r="AX209" s="256"/>
      <c r="AY209" s="256"/>
      <c r="AZ209" s="256"/>
      <c r="BA209" s="256"/>
      <c r="BB209" s="256"/>
      <c r="BC209" s="256"/>
      <c r="BD209" s="256"/>
      <c r="BE209" s="256"/>
      <c r="BF209" s="256"/>
      <c r="BG209" s="256"/>
      <c r="BH209" s="256"/>
      <c r="BI209" s="256"/>
      <c r="BJ209" s="256"/>
      <c r="BK209" s="256"/>
      <c r="BL209" s="256"/>
      <c r="BM209" s="256"/>
      <c r="BN209" s="256"/>
      <c r="BO209" s="256"/>
      <c r="BP209" s="256"/>
      <c r="BQ209" s="256"/>
      <c r="BR209" s="256"/>
      <c r="BS209" s="256"/>
      <c r="BT209" s="256"/>
      <c r="BU209" s="256"/>
      <c r="BV209" s="256"/>
      <c r="BW209" s="256"/>
      <c r="BX209" s="256"/>
      <c r="BY209" s="256"/>
      <c r="BZ209" s="256"/>
      <c r="CA209" s="256"/>
      <c r="CB209" s="256"/>
      <c r="CC209" s="256"/>
      <c r="CD209" s="256"/>
      <c r="CE209" s="256"/>
      <c r="CF209" s="256"/>
      <c r="CG209" s="256"/>
      <c r="CH209" s="256"/>
      <c r="CI209" s="256"/>
      <c r="CJ209" s="256"/>
      <c r="CK209" s="256"/>
      <c r="CL209" s="256"/>
      <c r="CM209" s="114"/>
      <c r="CN209" s="114"/>
    </row>
    <row r="210" spans="1:107" s="2" customFormat="1" ht="36" customHeight="1" thickBot="1" x14ac:dyDescent="0.25">
      <c r="A210" s="305" t="s">
        <v>38</v>
      </c>
      <c r="B210" s="28" t="s">
        <v>83</v>
      </c>
      <c r="C210" s="28" t="s">
        <v>468</v>
      </c>
      <c r="D210" s="28" t="s">
        <v>33</v>
      </c>
      <c r="E210" s="1396" t="s">
        <v>34</v>
      </c>
      <c r="F210" s="1397"/>
      <c r="G210" s="1397"/>
      <c r="H210" s="1397"/>
      <c r="I210" s="1397"/>
      <c r="J210" s="1397"/>
      <c r="K210" s="1397"/>
      <c r="L210" s="1397"/>
      <c r="M210" s="1397"/>
      <c r="N210" s="1397"/>
      <c r="O210" s="1397"/>
      <c r="P210" s="1397"/>
      <c r="Q210" s="1397"/>
      <c r="R210" s="1397"/>
      <c r="S210" s="1397"/>
      <c r="T210" s="1397"/>
      <c r="U210" s="1397"/>
      <c r="V210" s="1397"/>
      <c r="W210" s="1397"/>
      <c r="X210" s="1397"/>
      <c r="Y210" s="1397"/>
      <c r="Z210" s="1397"/>
      <c r="AA210" s="1397"/>
      <c r="AB210" s="1398"/>
      <c r="AC210" s="249"/>
      <c r="AD210" s="249"/>
      <c r="AE210" s="249"/>
      <c r="AF210" s="249"/>
      <c r="AG210" s="249"/>
      <c r="AH210" s="249"/>
      <c r="AI210" s="249"/>
      <c r="AJ210" s="249"/>
      <c r="AK210" s="249"/>
      <c r="AL210" s="249"/>
      <c r="AM210" s="249"/>
      <c r="AN210" s="249"/>
      <c r="AO210" s="249"/>
      <c r="AP210" s="249"/>
      <c r="AQ210" s="249"/>
      <c r="AR210" s="249"/>
      <c r="AS210" s="249"/>
      <c r="AT210" s="249"/>
      <c r="AU210" s="249"/>
      <c r="AV210" s="249"/>
      <c r="AW210" s="249"/>
      <c r="AX210" s="249"/>
      <c r="AY210" s="249"/>
      <c r="AZ210" s="249"/>
      <c r="BA210" s="249"/>
      <c r="BB210" s="249"/>
      <c r="BC210" s="249"/>
      <c r="BD210" s="249"/>
      <c r="BE210" s="249"/>
      <c r="BF210" s="249"/>
      <c r="BG210" s="249"/>
      <c r="BH210" s="249"/>
      <c r="BI210" s="249"/>
      <c r="BJ210" s="249"/>
      <c r="BK210" s="249"/>
      <c r="BL210" s="249"/>
      <c r="BM210" s="249"/>
      <c r="BN210" s="249"/>
      <c r="BO210" s="249"/>
      <c r="BP210" s="249"/>
      <c r="BQ210" s="249"/>
      <c r="BR210" s="249"/>
      <c r="BS210" s="249"/>
      <c r="BT210" s="249"/>
      <c r="BU210" s="249"/>
      <c r="BV210" s="249"/>
      <c r="BW210" s="249"/>
      <c r="BX210" s="249"/>
      <c r="BY210" s="249"/>
      <c r="BZ210" s="249"/>
      <c r="CA210" s="249"/>
      <c r="CB210" s="249"/>
      <c r="CC210" s="249"/>
      <c r="CD210" s="249"/>
      <c r="CE210" s="249"/>
      <c r="CF210" s="249"/>
      <c r="CG210" s="249"/>
      <c r="CH210" s="249"/>
      <c r="CI210" s="249"/>
      <c r="CJ210" s="249"/>
      <c r="CK210" s="249"/>
      <c r="CL210" s="249"/>
      <c r="CM210" s="121"/>
      <c r="CN210" s="12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</row>
    <row r="211" spans="1:107" s="2" customFormat="1" ht="10.5" customHeight="1" thickBot="1" x14ac:dyDescent="0.25">
      <c r="A211" s="1392" t="s">
        <v>741</v>
      </c>
      <c r="B211" s="1393"/>
      <c r="C211" s="544"/>
      <c r="D211" s="539"/>
      <c r="E211" s="115">
        <v>1</v>
      </c>
      <c r="F211" s="115">
        <v>2</v>
      </c>
      <c r="G211" s="115">
        <v>3</v>
      </c>
      <c r="H211" s="429">
        <v>4</v>
      </c>
      <c r="I211" s="115">
        <v>5</v>
      </c>
      <c r="J211" s="115">
        <v>6</v>
      </c>
      <c r="K211" s="115">
        <v>7</v>
      </c>
      <c r="L211" s="115">
        <v>8</v>
      </c>
      <c r="M211" s="115">
        <v>9</v>
      </c>
      <c r="N211" s="429">
        <v>10</v>
      </c>
      <c r="O211" s="115">
        <v>11</v>
      </c>
      <c r="P211" s="115">
        <v>12</v>
      </c>
      <c r="Q211" s="115">
        <v>13</v>
      </c>
      <c r="R211" s="115">
        <v>14</v>
      </c>
      <c r="S211" s="115">
        <v>15</v>
      </c>
      <c r="T211" s="115">
        <v>16</v>
      </c>
      <c r="U211" s="115">
        <v>17</v>
      </c>
      <c r="V211" s="429">
        <v>18</v>
      </c>
      <c r="W211" s="115">
        <v>19</v>
      </c>
      <c r="X211" s="115">
        <v>20</v>
      </c>
      <c r="Y211" s="115">
        <v>21</v>
      </c>
      <c r="Z211" s="115">
        <v>22</v>
      </c>
      <c r="AA211" s="115">
        <v>23</v>
      </c>
      <c r="AB211" s="115">
        <v>24</v>
      </c>
      <c r="AC211" s="249"/>
      <c r="AD211" s="249"/>
      <c r="AE211" s="249"/>
      <c r="AF211" s="249"/>
      <c r="AG211" s="249"/>
      <c r="AH211" s="249"/>
      <c r="AI211" s="249"/>
      <c r="AJ211" s="249"/>
      <c r="AK211" s="249"/>
      <c r="AL211" s="249"/>
      <c r="AM211" s="249"/>
      <c r="AN211" s="249"/>
      <c r="AO211" s="249"/>
      <c r="AP211" s="249"/>
      <c r="AQ211" s="249"/>
      <c r="AR211" s="249"/>
      <c r="AS211" s="249"/>
      <c r="AT211" s="249"/>
      <c r="AU211" s="249"/>
      <c r="AV211" s="249"/>
      <c r="AW211" s="249"/>
      <c r="AX211" s="249"/>
      <c r="AY211" s="249"/>
      <c r="AZ211" s="249"/>
      <c r="BA211" s="249"/>
      <c r="BB211" s="249"/>
      <c r="BC211" s="249"/>
      <c r="BD211" s="249"/>
      <c r="BE211" s="249"/>
      <c r="BF211" s="249"/>
      <c r="BG211" s="249"/>
      <c r="BH211" s="249"/>
      <c r="BI211" s="249"/>
      <c r="BJ211" s="249"/>
      <c r="BK211" s="249"/>
      <c r="BL211" s="249"/>
      <c r="BM211" s="249"/>
      <c r="BN211" s="249"/>
      <c r="BO211" s="249"/>
      <c r="BP211" s="249"/>
      <c r="BQ211" s="249"/>
      <c r="BR211" s="249"/>
      <c r="BS211" s="249"/>
      <c r="BT211" s="249"/>
      <c r="BU211" s="249"/>
      <c r="BV211" s="249"/>
      <c r="BW211" s="249"/>
      <c r="BX211" s="249"/>
      <c r="BY211" s="249"/>
      <c r="BZ211" s="249"/>
      <c r="CA211" s="249"/>
      <c r="CB211" s="249"/>
      <c r="CC211" s="249"/>
      <c r="CD211" s="249"/>
      <c r="CE211" s="249"/>
      <c r="CF211" s="249"/>
      <c r="CG211" s="249"/>
      <c r="CH211" s="249"/>
      <c r="CI211" s="249"/>
      <c r="CJ211" s="249"/>
      <c r="CK211" s="249"/>
      <c r="CL211" s="249"/>
      <c r="CM211" s="121"/>
      <c r="CN211" s="12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</row>
    <row r="212" spans="1:107" s="2" customFormat="1" ht="10.5" customHeight="1" thickBot="1" x14ac:dyDescent="0.25">
      <c r="A212" s="1435" t="s">
        <v>309</v>
      </c>
      <c r="B212" s="1436"/>
      <c r="C212" s="518"/>
      <c r="D212" s="120"/>
      <c r="E212" s="120"/>
      <c r="F212" s="120"/>
      <c r="G212" s="120"/>
      <c r="H212" s="429"/>
      <c r="I212" s="120"/>
      <c r="J212" s="120"/>
      <c r="K212" s="120"/>
      <c r="L212" s="120"/>
      <c r="M212" s="120"/>
      <c r="N212" s="429"/>
      <c r="O212" s="120"/>
      <c r="P212" s="120"/>
      <c r="Q212" s="120"/>
      <c r="R212" s="120"/>
      <c r="S212" s="120"/>
      <c r="T212" s="120"/>
      <c r="U212" s="120"/>
      <c r="V212" s="429"/>
      <c r="W212" s="120"/>
      <c r="X212" s="120"/>
      <c r="Y212" s="120"/>
      <c r="Z212" s="120"/>
      <c r="AA212" s="120"/>
      <c r="AB212" s="120"/>
      <c r="AC212" s="249"/>
      <c r="AD212" s="249"/>
      <c r="AE212" s="249"/>
      <c r="AF212" s="249"/>
      <c r="AG212" s="249"/>
      <c r="AH212" s="249"/>
      <c r="AI212" s="249"/>
      <c r="AJ212" s="249"/>
      <c r="AK212" s="249"/>
      <c r="AL212" s="249"/>
      <c r="AM212" s="249"/>
      <c r="AN212" s="249"/>
      <c r="AO212" s="249"/>
      <c r="AP212" s="249"/>
      <c r="AQ212" s="249"/>
      <c r="AR212" s="249"/>
      <c r="AS212" s="249"/>
      <c r="AT212" s="249"/>
      <c r="AU212" s="249"/>
      <c r="AV212" s="249"/>
      <c r="AW212" s="249"/>
      <c r="AX212" s="249"/>
      <c r="AY212" s="249"/>
      <c r="AZ212" s="249"/>
      <c r="BA212" s="249"/>
      <c r="BB212" s="249"/>
      <c r="BC212" s="249"/>
      <c r="BD212" s="249"/>
      <c r="BE212" s="249"/>
      <c r="BF212" s="249"/>
      <c r="BG212" s="249"/>
      <c r="BH212" s="249"/>
      <c r="BI212" s="249"/>
      <c r="BJ212" s="249"/>
      <c r="BK212" s="249"/>
      <c r="BL212" s="249"/>
      <c r="BM212" s="249"/>
      <c r="BN212" s="249"/>
      <c r="BO212" s="249"/>
      <c r="BP212" s="249"/>
      <c r="BQ212" s="249"/>
      <c r="BR212" s="249"/>
      <c r="BS212" s="249"/>
      <c r="BT212" s="249"/>
      <c r="BU212" s="249"/>
      <c r="BV212" s="249"/>
      <c r="BW212" s="249"/>
      <c r="BX212" s="249"/>
      <c r="BY212" s="249"/>
      <c r="BZ212" s="249"/>
      <c r="CA212" s="249"/>
      <c r="CB212" s="249"/>
      <c r="CC212" s="249"/>
      <c r="CD212" s="249"/>
      <c r="CE212" s="249"/>
      <c r="CF212" s="249"/>
      <c r="CG212" s="249"/>
      <c r="CH212" s="249"/>
      <c r="CI212" s="249"/>
      <c r="CJ212" s="249"/>
      <c r="CK212" s="249"/>
      <c r="CL212" s="249"/>
      <c r="CM212" s="121"/>
      <c r="CN212" s="12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</row>
    <row r="213" spans="1:107" s="2" customFormat="1" ht="10.5" customHeight="1" x14ac:dyDescent="0.2">
      <c r="A213" s="445" t="s">
        <v>28</v>
      </c>
      <c r="B213" s="741"/>
      <c r="C213" s="147" t="s">
        <v>115</v>
      </c>
      <c r="D213" s="1273" t="s">
        <v>32</v>
      </c>
      <c r="E213" s="147">
        <v>10.3</v>
      </c>
      <c r="F213" s="147">
        <v>10.3</v>
      </c>
      <c r="G213" s="147">
        <v>10.3</v>
      </c>
      <c r="H213" s="446">
        <v>10.3</v>
      </c>
      <c r="I213" s="147">
        <v>10.3</v>
      </c>
      <c r="J213" s="147">
        <v>10.3</v>
      </c>
      <c r="K213" s="147">
        <v>10.3</v>
      </c>
      <c r="L213" s="147">
        <v>10.3</v>
      </c>
      <c r="M213" s="147">
        <v>10.4</v>
      </c>
      <c r="N213" s="446">
        <v>10.4</v>
      </c>
      <c r="O213" s="147">
        <v>10.4</v>
      </c>
      <c r="P213" s="147">
        <v>10.4</v>
      </c>
      <c r="Q213" s="147">
        <v>10.4</v>
      </c>
      <c r="R213" s="147">
        <v>10.4</v>
      </c>
      <c r="S213" s="147">
        <v>10.3</v>
      </c>
      <c r="T213" s="147">
        <v>10.3</v>
      </c>
      <c r="U213" s="147">
        <v>10.3</v>
      </c>
      <c r="V213" s="446">
        <v>10.3</v>
      </c>
      <c r="W213" s="147">
        <v>10.3</v>
      </c>
      <c r="X213" s="147">
        <v>10.3</v>
      </c>
      <c r="Y213" s="147">
        <v>10.3</v>
      </c>
      <c r="Z213" s="147">
        <v>10.3</v>
      </c>
      <c r="AA213" s="147">
        <v>10.3</v>
      </c>
      <c r="AB213" s="147">
        <v>10.4</v>
      </c>
      <c r="AC213" s="249"/>
      <c r="AD213" s="249"/>
      <c r="AE213" s="249"/>
      <c r="AF213" s="249"/>
      <c r="AG213" s="249"/>
      <c r="AH213" s="249"/>
      <c r="AI213" s="249"/>
      <c r="AJ213" s="249"/>
      <c r="AK213" s="249"/>
      <c r="AL213" s="249"/>
      <c r="AM213" s="249"/>
      <c r="AN213" s="249"/>
      <c r="AO213" s="249"/>
      <c r="AP213" s="249"/>
      <c r="AQ213" s="249"/>
      <c r="AR213" s="249"/>
      <c r="AS213" s="249"/>
      <c r="AT213" s="249"/>
      <c r="AU213" s="249"/>
      <c r="AV213" s="249"/>
      <c r="AW213" s="249"/>
      <c r="AX213" s="249"/>
      <c r="AY213" s="249"/>
      <c r="AZ213" s="249"/>
      <c r="BA213" s="249"/>
      <c r="BB213" s="249"/>
      <c r="BC213" s="249"/>
      <c r="BD213" s="249"/>
      <c r="BE213" s="249"/>
      <c r="BF213" s="249"/>
      <c r="BG213" s="249"/>
      <c r="BH213" s="249"/>
      <c r="BI213" s="249"/>
      <c r="BJ213" s="249"/>
      <c r="BK213" s="249"/>
      <c r="BL213" s="249"/>
      <c r="BM213" s="249"/>
      <c r="BN213" s="249"/>
      <c r="BO213" s="249"/>
      <c r="BP213" s="249"/>
      <c r="BQ213" s="249"/>
      <c r="BR213" s="249"/>
      <c r="BS213" s="249"/>
      <c r="BT213" s="249"/>
      <c r="BU213" s="249"/>
      <c r="BV213" s="249"/>
      <c r="BW213" s="249"/>
      <c r="BX213" s="249"/>
      <c r="BY213" s="249"/>
      <c r="BZ213" s="249"/>
      <c r="CA213" s="249"/>
      <c r="CB213" s="249"/>
      <c r="CC213" s="249"/>
      <c r="CD213" s="249"/>
      <c r="CE213" s="249"/>
      <c r="CF213" s="249"/>
      <c r="CG213" s="249"/>
      <c r="CH213" s="249"/>
      <c r="CI213" s="249"/>
      <c r="CJ213" s="249"/>
      <c r="CK213" s="249"/>
      <c r="CL213" s="249"/>
      <c r="CM213" s="121"/>
      <c r="CN213" s="12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</row>
    <row r="214" spans="1:107" s="2" customFormat="1" ht="10.5" customHeight="1" thickBot="1" x14ac:dyDescent="0.25">
      <c r="A214" s="447" t="s">
        <v>29</v>
      </c>
      <c r="B214" s="1274"/>
      <c r="C214" s="450" t="s">
        <v>115</v>
      </c>
      <c r="D214" s="1279" t="s">
        <v>32</v>
      </c>
      <c r="E214" s="450">
        <v>10.199999999999999</v>
      </c>
      <c r="F214" s="450">
        <v>10.3</v>
      </c>
      <c r="G214" s="450">
        <v>10.199999999999999</v>
      </c>
      <c r="H214" s="451">
        <v>10.199999999999999</v>
      </c>
      <c r="I214" s="450">
        <v>10.199999999999999</v>
      </c>
      <c r="J214" s="450">
        <v>10.199999999999999</v>
      </c>
      <c r="K214" s="450">
        <v>10.199999999999999</v>
      </c>
      <c r="L214" s="450">
        <v>10.199999999999999</v>
      </c>
      <c r="M214" s="450">
        <v>10.3</v>
      </c>
      <c r="N214" s="451">
        <v>10.199999999999999</v>
      </c>
      <c r="O214" s="450">
        <v>10.199999999999999</v>
      </c>
      <c r="P214" s="450">
        <v>10.199999999999999</v>
      </c>
      <c r="Q214" s="450">
        <v>10.3</v>
      </c>
      <c r="R214" s="450">
        <v>10.199999999999999</v>
      </c>
      <c r="S214" s="450">
        <v>10.199999999999999</v>
      </c>
      <c r="T214" s="450">
        <v>10.199999999999999</v>
      </c>
      <c r="U214" s="450">
        <v>10.199999999999999</v>
      </c>
      <c r="V214" s="451">
        <v>10.199999999999999</v>
      </c>
      <c r="W214" s="450">
        <v>10.199999999999999</v>
      </c>
      <c r="X214" s="450">
        <v>10.199999999999999</v>
      </c>
      <c r="Y214" s="450">
        <v>10.199999999999999</v>
      </c>
      <c r="Z214" s="450">
        <v>10.199999999999999</v>
      </c>
      <c r="AA214" s="450">
        <v>10.3</v>
      </c>
      <c r="AB214" s="450">
        <v>10.3</v>
      </c>
      <c r="AC214" s="249"/>
      <c r="AD214" s="249"/>
      <c r="AE214" s="249"/>
      <c r="AF214" s="249"/>
      <c r="AG214" s="249"/>
      <c r="AH214" s="249"/>
      <c r="AI214" s="249"/>
      <c r="AJ214" s="249"/>
      <c r="AK214" s="249"/>
      <c r="AL214" s="249"/>
      <c r="AM214" s="249"/>
      <c r="AN214" s="249"/>
      <c r="AO214" s="249"/>
      <c r="AP214" s="249"/>
      <c r="AQ214" s="249"/>
      <c r="AR214" s="249"/>
      <c r="AS214" s="249"/>
      <c r="AT214" s="249"/>
      <c r="AU214" s="249"/>
      <c r="AV214" s="249"/>
      <c r="AW214" s="249"/>
      <c r="AX214" s="249"/>
      <c r="AY214" s="249"/>
      <c r="AZ214" s="249"/>
      <c r="BA214" s="249"/>
      <c r="BB214" s="249"/>
      <c r="BC214" s="249"/>
      <c r="BD214" s="249"/>
      <c r="BE214" s="249"/>
      <c r="BF214" s="249"/>
      <c r="BG214" s="249"/>
      <c r="BH214" s="249"/>
      <c r="BI214" s="249"/>
      <c r="BJ214" s="249"/>
      <c r="BK214" s="249"/>
      <c r="BL214" s="249"/>
      <c r="BM214" s="249"/>
      <c r="BN214" s="249"/>
      <c r="BO214" s="249"/>
      <c r="BP214" s="249"/>
      <c r="BQ214" s="249"/>
      <c r="BR214" s="249"/>
      <c r="BS214" s="249"/>
      <c r="BT214" s="249"/>
      <c r="BU214" s="249"/>
      <c r="BV214" s="249"/>
      <c r="BW214" s="249"/>
      <c r="BX214" s="249"/>
      <c r="BY214" s="249"/>
      <c r="BZ214" s="249"/>
      <c r="CA214" s="249"/>
      <c r="CB214" s="249"/>
      <c r="CC214" s="249"/>
      <c r="CD214" s="249"/>
      <c r="CE214" s="249"/>
      <c r="CF214" s="249"/>
      <c r="CG214" s="249"/>
      <c r="CH214" s="249"/>
      <c r="CI214" s="249"/>
      <c r="CJ214" s="249"/>
      <c r="CK214" s="249"/>
      <c r="CL214" s="249"/>
      <c r="CM214" s="121"/>
      <c r="CN214" s="12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</row>
    <row r="215" spans="1:107" s="1" customFormat="1" ht="10.5" customHeight="1" x14ac:dyDescent="0.2">
      <c r="A215" s="1372" t="s">
        <v>7</v>
      </c>
      <c r="B215" s="1375" t="s">
        <v>1</v>
      </c>
      <c r="C215" s="695"/>
      <c r="D215" s="1255"/>
      <c r="E215" s="61"/>
      <c r="F215" s="61"/>
      <c r="G215" s="61"/>
      <c r="H215" s="424"/>
      <c r="I215" s="61"/>
      <c r="J215" s="61"/>
      <c r="K215" s="61"/>
      <c r="L215" s="61"/>
      <c r="M215" s="61"/>
      <c r="N215" s="424"/>
      <c r="O215" s="61"/>
      <c r="P215" s="61"/>
      <c r="Q215" s="61"/>
      <c r="R215" s="61"/>
      <c r="S215" s="61"/>
      <c r="T215" s="61"/>
      <c r="U215" s="61"/>
      <c r="V215" s="424"/>
      <c r="W215" s="61"/>
      <c r="X215" s="61"/>
      <c r="Y215" s="61"/>
      <c r="Z215" s="61"/>
      <c r="AA215" s="61"/>
      <c r="AB215" s="61"/>
      <c r="AC215" s="41" t="s">
        <v>107</v>
      </c>
      <c r="AD215" s="43">
        <f>AD217/AC217</f>
        <v>1.106463878326996</v>
      </c>
      <c r="AE215" s="49"/>
      <c r="AF215" s="310"/>
      <c r="AG215" s="256"/>
      <c r="AH215" s="256"/>
      <c r="AI215" s="256"/>
      <c r="AJ215" s="256"/>
      <c r="AK215" s="256"/>
      <c r="AL215" s="256"/>
      <c r="AM215" s="256"/>
      <c r="AN215" s="256"/>
      <c r="AO215" s="256"/>
      <c r="AP215" s="256"/>
      <c r="AQ215" s="256"/>
      <c r="AR215" s="256"/>
      <c r="AS215" s="256"/>
      <c r="AT215" s="256"/>
      <c r="AU215" s="256"/>
      <c r="AV215" s="256"/>
      <c r="AW215" s="256"/>
      <c r="AX215" s="256"/>
      <c r="AY215" s="256"/>
      <c r="AZ215" s="256"/>
      <c r="BA215" s="256"/>
      <c r="BB215" s="256"/>
      <c r="BC215" s="256"/>
      <c r="BD215" s="256"/>
      <c r="BE215" s="249"/>
      <c r="BF215" s="249"/>
      <c r="BG215" s="249"/>
      <c r="BH215" s="249"/>
      <c r="BI215" s="249"/>
      <c r="BJ215" s="249"/>
      <c r="BK215" s="249"/>
      <c r="BL215" s="249"/>
      <c r="BM215" s="249"/>
      <c r="BN215" s="249"/>
      <c r="BO215" s="249"/>
      <c r="BP215" s="249"/>
      <c r="BQ215" s="249"/>
      <c r="BR215" s="249"/>
      <c r="BS215" s="249"/>
      <c r="BT215" s="249"/>
      <c r="BU215" s="249"/>
      <c r="BV215" s="249"/>
      <c r="BW215" s="249"/>
      <c r="BX215" s="249"/>
      <c r="BY215" s="249"/>
      <c r="BZ215" s="249"/>
      <c r="CA215" s="249"/>
      <c r="CB215" s="249"/>
      <c r="CC215" s="249"/>
      <c r="CD215" s="249"/>
      <c r="CE215" s="249"/>
      <c r="CF215" s="249"/>
      <c r="CG215" s="249"/>
      <c r="CH215" s="249"/>
      <c r="CI215" s="249"/>
      <c r="CJ215" s="249"/>
      <c r="CK215" s="249"/>
      <c r="CL215" s="249"/>
      <c r="CM215" s="121"/>
      <c r="CN215" s="121"/>
    </row>
    <row r="216" spans="1:107" s="1" customFormat="1" ht="10.5" customHeight="1" x14ac:dyDescent="0.2">
      <c r="A216" s="1373"/>
      <c r="B216" s="1376"/>
      <c r="C216" s="846" t="s">
        <v>118</v>
      </c>
      <c r="D216" s="1256" t="s">
        <v>27</v>
      </c>
      <c r="E216" s="67">
        <f>ROUND(SQRT(E217^2+(E218-E219)^2)*1000/(1.73*E213),0)</f>
        <v>6</v>
      </c>
      <c r="F216" s="137">
        <f t="shared" ref="F216:AB216" si="62">ROUND(SQRT(F217^2+(F218-F219)^2)*1000/(1.73*F213),0)</f>
        <v>6</v>
      </c>
      <c r="G216" s="137">
        <f t="shared" si="62"/>
        <v>6</v>
      </c>
      <c r="H216" s="882">
        <f t="shared" si="62"/>
        <v>6</v>
      </c>
      <c r="I216" s="137">
        <f t="shared" si="62"/>
        <v>6</v>
      </c>
      <c r="J216" s="137">
        <f t="shared" si="62"/>
        <v>6</v>
      </c>
      <c r="K216" s="137">
        <f t="shared" si="62"/>
        <v>6</v>
      </c>
      <c r="L216" s="137">
        <f t="shared" si="62"/>
        <v>7</v>
      </c>
      <c r="M216" s="137">
        <f t="shared" si="62"/>
        <v>10</v>
      </c>
      <c r="N216" s="882">
        <f t="shared" si="62"/>
        <v>12</v>
      </c>
      <c r="O216" s="137">
        <f t="shared" si="62"/>
        <v>12</v>
      </c>
      <c r="P216" s="137">
        <f t="shared" si="62"/>
        <v>12</v>
      </c>
      <c r="Q216" s="137">
        <f t="shared" si="62"/>
        <v>11</v>
      </c>
      <c r="R216" s="137">
        <f t="shared" si="62"/>
        <v>11</v>
      </c>
      <c r="S216" s="137">
        <f t="shared" si="62"/>
        <v>11</v>
      </c>
      <c r="T216" s="137">
        <f t="shared" si="62"/>
        <v>10</v>
      </c>
      <c r="U216" s="137">
        <f t="shared" si="62"/>
        <v>9</v>
      </c>
      <c r="V216" s="882">
        <f t="shared" si="62"/>
        <v>8</v>
      </c>
      <c r="W216" s="137">
        <f t="shared" si="62"/>
        <v>7</v>
      </c>
      <c r="X216" s="137">
        <f t="shared" si="62"/>
        <v>6</v>
      </c>
      <c r="Y216" s="137">
        <f t="shared" si="62"/>
        <v>7</v>
      </c>
      <c r="Z216" s="137">
        <f t="shared" si="62"/>
        <v>7</v>
      </c>
      <c r="AA216" s="137">
        <f t="shared" si="62"/>
        <v>6</v>
      </c>
      <c r="AB216" s="137">
        <f t="shared" si="62"/>
        <v>7</v>
      </c>
      <c r="AC216" s="254"/>
      <c r="AD216" s="129"/>
      <c r="AE216" s="49"/>
      <c r="AF216" s="256"/>
      <c r="AG216" s="256"/>
      <c r="AH216" s="256"/>
      <c r="AI216" s="256"/>
      <c r="AJ216" s="256"/>
      <c r="AK216" s="256"/>
      <c r="AL216" s="256"/>
      <c r="AM216" s="256"/>
      <c r="AN216" s="256"/>
      <c r="AO216" s="256"/>
      <c r="AP216" s="256"/>
      <c r="AQ216" s="256"/>
      <c r="AR216" s="256"/>
      <c r="AS216" s="256"/>
      <c r="AT216" s="256"/>
      <c r="AU216" s="256"/>
      <c r="AV216" s="256"/>
      <c r="AW216" s="256"/>
      <c r="AX216" s="256"/>
      <c r="AY216" s="256"/>
      <c r="AZ216" s="256"/>
      <c r="BA216" s="256"/>
      <c r="BB216" s="256"/>
      <c r="BC216" s="256"/>
      <c r="BD216" s="256"/>
      <c r="BE216" s="249"/>
      <c r="BF216" s="249"/>
      <c r="BG216" s="249"/>
      <c r="BH216" s="249"/>
      <c r="BI216" s="249"/>
      <c r="BJ216" s="249"/>
      <c r="BK216" s="249"/>
      <c r="BL216" s="249"/>
      <c r="BM216" s="249"/>
      <c r="BN216" s="249"/>
      <c r="BO216" s="249"/>
      <c r="BP216" s="249"/>
      <c r="BQ216" s="249"/>
      <c r="BR216" s="249"/>
      <c r="BS216" s="249"/>
      <c r="BT216" s="249"/>
      <c r="BU216" s="249"/>
      <c r="BV216" s="249"/>
      <c r="BW216" s="249"/>
      <c r="BX216" s="249"/>
      <c r="BY216" s="249"/>
      <c r="BZ216" s="249"/>
      <c r="CA216" s="249"/>
      <c r="CB216" s="249"/>
      <c r="CC216" s="249"/>
      <c r="CD216" s="249"/>
      <c r="CE216" s="249"/>
      <c r="CF216" s="249"/>
      <c r="CG216" s="249"/>
      <c r="CH216" s="249"/>
      <c r="CI216" s="249"/>
      <c r="CJ216" s="249"/>
      <c r="CK216" s="249"/>
      <c r="CL216" s="249"/>
      <c r="CM216" s="121"/>
      <c r="CN216" s="121"/>
    </row>
    <row r="217" spans="1:107" s="1" customFormat="1" ht="10.5" customHeight="1" x14ac:dyDescent="0.2">
      <c r="A217" s="1373"/>
      <c r="B217" s="1376"/>
      <c r="C217" s="846" t="s">
        <v>909</v>
      </c>
      <c r="D217" s="1256" t="s">
        <v>108</v>
      </c>
      <c r="E217" s="42">
        <f>AF217*$AE217</f>
        <v>7.0500000000000007E-2</v>
      </c>
      <c r="F217" s="42">
        <f t="shared" ref="F217:AB217" si="63">AG217*$AE217</f>
        <v>7.0500000000000007E-2</v>
      </c>
      <c r="G217" s="42">
        <f t="shared" si="63"/>
        <v>7.6500000000000012E-2</v>
      </c>
      <c r="H217" s="423">
        <f t="shared" si="63"/>
        <v>6.9000000000000006E-2</v>
      </c>
      <c r="I217" s="42">
        <f t="shared" si="63"/>
        <v>7.8E-2</v>
      </c>
      <c r="J217" s="42">
        <f t="shared" si="63"/>
        <v>7.8E-2</v>
      </c>
      <c r="K217" s="42">
        <f t="shared" si="63"/>
        <v>7.9500000000000001E-2</v>
      </c>
      <c r="L217" s="42">
        <f t="shared" si="63"/>
        <v>0.09</v>
      </c>
      <c r="M217" s="42">
        <f t="shared" si="63"/>
        <v>0.1095</v>
      </c>
      <c r="N217" s="423">
        <f t="shared" si="63"/>
        <v>0.13949999999999999</v>
      </c>
      <c r="O217" s="42">
        <f t="shared" si="63"/>
        <v>0.14550000000000002</v>
      </c>
      <c r="P217" s="42">
        <f t="shared" si="63"/>
        <v>0.1305</v>
      </c>
      <c r="Q217" s="42">
        <f t="shared" si="63"/>
        <v>0.129</v>
      </c>
      <c r="R217" s="42">
        <f t="shared" si="63"/>
        <v>0.13500000000000001</v>
      </c>
      <c r="S217" s="42">
        <f t="shared" si="63"/>
        <v>0.11699999999999999</v>
      </c>
      <c r="T217" s="42">
        <f t="shared" si="63"/>
        <v>0.1245</v>
      </c>
      <c r="U217" s="42">
        <f t="shared" si="63"/>
        <v>0.12600000000000003</v>
      </c>
      <c r="V217" s="423">
        <f t="shared" si="63"/>
        <v>9.7500000000000003E-2</v>
      </c>
      <c r="W217" s="42">
        <f t="shared" si="63"/>
        <v>9.5999999999999988E-2</v>
      </c>
      <c r="X217" s="42">
        <f t="shared" si="63"/>
        <v>7.8E-2</v>
      </c>
      <c r="Y217" s="42">
        <f t="shared" si="63"/>
        <v>8.4000000000000005E-2</v>
      </c>
      <c r="Z217" s="42">
        <f t="shared" si="63"/>
        <v>8.249999999999999E-2</v>
      </c>
      <c r="AA217" s="42">
        <f t="shared" si="63"/>
        <v>7.3499999999999996E-2</v>
      </c>
      <c r="AB217" s="42">
        <f t="shared" si="63"/>
        <v>8.6999999999999994E-2</v>
      </c>
      <c r="AC217" s="41">
        <f>SUM(E217:AB217)</f>
        <v>2.3670000000000004</v>
      </c>
      <c r="AD217" s="43">
        <f>SUM(E218:AB218)</f>
        <v>2.6190000000000002</v>
      </c>
      <c r="AE217" s="49">
        <v>30</v>
      </c>
      <c r="AF217" s="85">
        <v>2.3500000000000001E-3</v>
      </c>
      <c r="AG217" s="85">
        <v>2.3500000000000001E-3</v>
      </c>
      <c r="AH217" s="85">
        <v>2.5500000000000002E-3</v>
      </c>
      <c r="AI217" s="85">
        <v>2.3E-3</v>
      </c>
      <c r="AJ217" s="85">
        <v>2.5999999999999999E-3</v>
      </c>
      <c r="AK217" s="85">
        <v>2.5999999999999999E-3</v>
      </c>
      <c r="AL217" s="85">
        <v>2.65E-3</v>
      </c>
      <c r="AM217" s="85">
        <v>3.0000000000000001E-3</v>
      </c>
      <c r="AN217" s="85">
        <v>3.65E-3</v>
      </c>
      <c r="AO217" s="85">
        <v>4.6499999999999996E-3</v>
      </c>
      <c r="AP217" s="85">
        <v>4.8500000000000001E-3</v>
      </c>
      <c r="AQ217" s="85">
        <v>4.3499999999999997E-3</v>
      </c>
      <c r="AR217" s="85">
        <v>4.3E-3</v>
      </c>
      <c r="AS217" s="85">
        <v>4.5000000000000005E-3</v>
      </c>
      <c r="AT217" s="85">
        <v>3.8999999999999998E-3</v>
      </c>
      <c r="AU217" s="85">
        <v>4.15E-3</v>
      </c>
      <c r="AV217" s="85">
        <v>4.2000000000000006E-3</v>
      </c>
      <c r="AW217" s="85">
        <v>3.2500000000000003E-3</v>
      </c>
      <c r="AX217" s="85">
        <v>3.1999999999999997E-3</v>
      </c>
      <c r="AY217" s="85">
        <v>2.5999999999999999E-3</v>
      </c>
      <c r="AZ217" s="85">
        <v>2.8E-3</v>
      </c>
      <c r="BA217" s="85">
        <v>2.7499999999999998E-3</v>
      </c>
      <c r="BB217" s="85">
        <v>2.4499999999999999E-3</v>
      </c>
      <c r="BC217" s="85">
        <v>2.8999999999999998E-3</v>
      </c>
      <c r="BD217" s="258"/>
      <c r="BE217" s="249"/>
      <c r="BF217" s="249"/>
      <c r="BG217" s="249"/>
      <c r="BH217" s="249"/>
      <c r="BI217" s="249"/>
      <c r="BJ217" s="249"/>
      <c r="BK217" s="249"/>
      <c r="BL217" s="249"/>
      <c r="BM217" s="249"/>
      <c r="BN217" s="249"/>
      <c r="BO217" s="249"/>
      <c r="BP217" s="249"/>
      <c r="BQ217" s="249"/>
      <c r="BR217" s="249"/>
      <c r="BS217" s="249"/>
      <c r="BT217" s="249"/>
      <c r="BU217" s="249"/>
      <c r="BV217" s="249"/>
      <c r="BW217" s="249"/>
      <c r="BX217" s="249"/>
      <c r="BY217" s="249"/>
      <c r="BZ217" s="249"/>
      <c r="CA217" s="249"/>
      <c r="CB217" s="249"/>
      <c r="CC217" s="249"/>
      <c r="CD217" s="249"/>
      <c r="CE217" s="249"/>
      <c r="CF217" s="249"/>
      <c r="CG217" s="249"/>
      <c r="CH217" s="249"/>
      <c r="CI217" s="249"/>
      <c r="CJ217" s="249"/>
      <c r="CK217" s="249"/>
      <c r="CL217" s="249"/>
      <c r="CM217" s="121"/>
      <c r="CN217" s="121"/>
    </row>
    <row r="218" spans="1:107" s="1" customFormat="1" ht="10.5" customHeight="1" x14ac:dyDescent="0.2">
      <c r="A218" s="1373"/>
      <c r="B218" s="1376"/>
      <c r="C218" s="846" t="s">
        <v>909</v>
      </c>
      <c r="D218" s="1256" t="s">
        <v>906</v>
      </c>
      <c r="E218" s="42">
        <f>AF218*$AE217</f>
        <v>8.1000000000000003E-2</v>
      </c>
      <c r="F218" s="42">
        <f t="shared" ref="F218:AB218" si="64">AG218*$AE217</f>
        <v>8.249999999999999E-2</v>
      </c>
      <c r="G218" s="42">
        <f t="shared" si="64"/>
        <v>8.5500000000000007E-2</v>
      </c>
      <c r="H218" s="423">
        <f t="shared" si="64"/>
        <v>8.4000000000000005E-2</v>
      </c>
      <c r="I218" s="42">
        <f t="shared" si="64"/>
        <v>8.4000000000000005E-2</v>
      </c>
      <c r="J218" s="42">
        <f t="shared" si="64"/>
        <v>8.1000000000000003E-2</v>
      </c>
      <c r="K218" s="42">
        <f t="shared" si="64"/>
        <v>8.1000000000000003E-2</v>
      </c>
      <c r="L218" s="42">
        <f t="shared" si="64"/>
        <v>8.5500000000000007E-2</v>
      </c>
      <c r="M218" s="42">
        <f t="shared" si="64"/>
        <v>0.14249999999999999</v>
      </c>
      <c r="N218" s="423">
        <f t="shared" si="64"/>
        <v>0.15749999999999997</v>
      </c>
      <c r="O218" s="42">
        <f t="shared" si="64"/>
        <v>0.16350000000000001</v>
      </c>
      <c r="P218" s="42">
        <f t="shared" si="64"/>
        <v>0.16499999999999998</v>
      </c>
      <c r="Q218" s="42">
        <f t="shared" si="64"/>
        <v>0.15749999999999997</v>
      </c>
      <c r="R218" s="42">
        <f t="shared" si="64"/>
        <v>0.14699999999999999</v>
      </c>
      <c r="S218" s="42">
        <f t="shared" si="64"/>
        <v>0.16050000000000003</v>
      </c>
      <c r="T218" s="42">
        <f t="shared" si="64"/>
        <v>0.13949999999999999</v>
      </c>
      <c r="U218" s="42">
        <f t="shared" si="64"/>
        <v>0.10200000000000001</v>
      </c>
      <c r="V218" s="423">
        <f t="shared" si="64"/>
        <v>9.2999999999999999E-2</v>
      </c>
      <c r="W218" s="42">
        <f t="shared" si="64"/>
        <v>9.1499999999999998E-2</v>
      </c>
      <c r="X218" s="42">
        <f t="shared" si="64"/>
        <v>8.5500000000000007E-2</v>
      </c>
      <c r="Y218" s="42">
        <f t="shared" si="64"/>
        <v>0.09</v>
      </c>
      <c r="Z218" s="42">
        <f t="shared" si="64"/>
        <v>8.5500000000000007E-2</v>
      </c>
      <c r="AA218" s="42">
        <f t="shared" si="64"/>
        <v>8.249999999999999E-2</v>
      </c>
      <c r="AB218" s="42">
        <f t="shared" si="64"/>
        <v>9.1499999999999998E-2</v>
      </c>
      <c r="AC218" s="41"/>
      <c r="AD218" s="43"/>
      <c r="AE218" s="49"/>
      <c r="AF218" s="85">
        <v>2.7000000000000001E-3</v>
      </c>
      <c r="AG218" s="85">
        <v>2.7499999999999998E-3</v>
      </c>
      <c r="AH218" s="85">
        <v>2.8500000000000001E-3</v>
      </c>
      <c r="AI218" s="85">
        <v>2.8E-3</v>
      </c>
      <c r="AJ218" s="85">
        <v>2.8E-3</v>
      </c>
      <c r="AK218" s="85">
        <v>2.7000000000000001E-3</v>
      </c>
      <c r="AL218" s="85">
        <v>2.7000000000000001E-3</v>
      </c>
      <c r="AM218" s="85">
        <v>2.8500000000000001E-3</v>
      </c>
      <c r="AN218" s="85">
        <v>4.7499999999999999E-3</v>
      </c>
      <c r="AO218" s="85">
        <v>5.2499999999999995E-3</v>
      </c>
      <c r="AP218" s="85">
        <v>5.45E-3</v>
      </c>
      <c r="AQ218" s="85">
        <v>5.4999999999999997E-3</v>
      </c>
      <c r="AR218" s="85">
        <v>5.2499999999999995E-3</v>
      </c>
      <c r="AS218" s="85">
        <v>4.8999999999999998E-3</v>
      </c>
      <c r="AT218" s="85">
        <v>5.3500000000000006E-3</v>
      </c>
      <c r="AU218" s="85">
        <v>4.6499999999999996E-3</v>
      </c>
      <c r="AV218" s="85">
        <v>3.4000000000000002E-3</v>
      </c>
      <c r="AW218" s="85">
        <v>3.0999999999999999E-3</v>
      </c>
      <c r="AX218" s="85">
        <v>3.0499999999999998E-3</v>
      </c>
      <c r="AY218" s="85">
        <v>2.8500000000000001E-3</v>
      </c>
      <c r="AZ218" s="85">
        <v>3.0000000000000001E-3</v>
      </c>
      <c r="BA218" s="85">
        <v>2.8500000000000001E-3</v>
      </c>
      <c r="BB218" s="85">
        <v>2.7499999999999998E-3</v>
      </c>
      <c r="BC218" s="85">
        <v>3.0499999999999998E-3</v>
      </c>
      <c r="BD218" s="249"/>
      <c r="BE218" s="249"/>
      <c r="BF218" s="249"/>
      <c r="BG218" s="249"/>
      <c r="BH218" s="249"/>
      <c r="BI218" s="249"/>
      <c r="BJ218" s="249"/>
      <c r="BK218" s="249"/>
      <c r="BL218" s="249"/>
      <c r="BM218" s="249"/>
      <c r="BN218" s="249"/>
      <c r="BO218" s="249"/>
      <c r="BP218" s="249"/>
      <c r="BQ218" s="249"/>
      <c r="BR218" s="249"/>
      <c r="BS218" s="249"/>
      <c r="BT218" s="249"/>
      <c r="BU218" s="249"/>
      <c r="BV218" s="249"/>
      <c r="BW218" s="249"/>
      <c r="BX218" s="249"/>
      <c r="BY218" s="249"/>
      <c r="BZ218" s="249"/>
      <c r="CA218" s="249"/>
      <c r="CB218" s="249"/>
      <c r="CC218" s="249"/>
      <c r="CD218" s="249"/>
      <c r="CE218" s="249"/>
      <c r="CF218" s="249"/>
      <c r="CG218" s="249"/>
      <c r="CH218" s="249"/>
      <c r="CI218" s="249"/>
      <c r="CJ218" s="249"/>
      <c r="CK218" s="249"/>
      <c r="CL218" s="249"/>
      <c r="CM218" s="121"/>
      <c r="CN218" s="121"/>
    </row>
    <row r="219" spans="1:107" s="1" customFormat="1" ht="10.5" customHeight="1" x14ac:dyDescent="0.2">
      <c r="A219" s="1373"/>
      <c r="B219" s="1376"/>
      <c r="C219" s="846" t="s">
        <v>909</v>
      </c>
      <c r="D219" s="1256" t="s">
        <v>907</v>
      </c>
      <c r="E219" s="104">
        <f>AF219*$AE217</f>
        <v>0</v>
      </c>
      <c r="F219" s="104">
        <f t="shared" ref="F219:AB219" si="65">AG219*$AE217</f>
        <v>0</v>
      </c>
      <c r="G219" s="104">
        <f t="shared" si="65"/>
        <v>0</v>
      </c>
      <c r="H219" s="875">
        <f t="shared" si="65"/>
        <v>0</v>
      </c>
      <c r="I219" s="104">
        <f t="shared" si="65"/>
        <v>0</v>
      </c>
      <c r="J219" s="104">
        <f t="shared" si="65"/>
        <v>0</v>
      </c>
      <c r="K219" s="104">
        <f t="shared" si="65"/>
        <v>0</v>
      </c>
      <c r="L219" s="104">
        <f t="shared" si="65"/>
        <v>0</v>
      </c>
      <c r="M219" s="104">
        <f t="shared" si="65"/>
        <v>0</v>
      </c>
      <c r="N219" s="875">
        <f t="shared" si="65"/>
        <v>0</v>
      </c>
      <c r="O219" s="104">
        <f t="shared" si="65"/>
        <v>0</v>
      </c>
      <c r="P219" s="104">
        <f t="shared" si="65"/>
        <v>0</v>
      </c>
      <c r="Q219" s="104">
        <f t="shared" si="65"/>
        <v>0</v>
      </c>
      <c r="R219" s="104">
        <f t="shared" si="65"/>
        <v>0</v>
      </c>
      <c r="S219" s="104">
        <f t="shared" si="65"/>
        <v>0</v>
      </c>
      <c r="T219" s="104">
        <f t="shared" si="65"/>
        <v>0</v>
      </c>
      <c r="U219" s="104">
        <f t="shared" si="65"/>
        <v>0</v>
      </c>
      <c r="V219" s="875">
        <f t="shared" si="65"/>
        <v>0</v>
      </c>
      <c r="W219" s="104">
        <f t="shared" si="65"/>
        <v>0</v>
      </c>
      <c r="X219" s="104">
        <f t="shared" si="65"/>
        <v>0</v>
      </c>
      <c r="Y219" s="104">
        <f t="shared" si="65"/>
        <v>0</v>
      </c>
      <c r="Z219" s="104">
        <f t="shared" si="65"/>
        <v>0</v>
      </c>
      <c r="AA219" s="104">
        <f t="shared" si="65"/>
        <v>0</v>
      </c>
      <c r="AB219" s="104">
        <f t="shared" si="65"/>
        <v>0</v>
      </c>
      <c r="AC219" s="41"/>
      <c r="AD219" s="43"/>
      <c r="AE219" s="49"/>
      <c r="AF219" s="85">
        <v>0</v>
      </c>
      <c r="AG219" s="85">
        <v>0</v>
      </c>
      <c r="AH219" s="85">
        <v>0</v>
      </c>
      <c r="AI219" s="85">
        <v>0</v>
      </c>
      <c r="AJ219" s="85">
        <v>0</v>
      </c>
      <c r="AK219" s="85">
        <v>0</v>
      </c>
      <c r="AL219" s="85">
        <v>0</v>
      </c>
      <c r="AM219" s="85">
        <v>0</v>
      </c>
      <c r="AN219" s="85">
        <v>0</v>
      </c>
      <c r="AO219" s="85">
        <v>0</v>
      </c>
      <c r="AP219" s="85">
        <v>0</v>
      </c>
      <c r="AQ219" s="85">
        <v>0</v>
      </c>
      <c r="AR219" s="85">
        <v>0</v>
      </c>
      <c r="AS219" s="85">
        <v>0</v>
      </c>
      <c r="AT219" s="85">
        <v>0</v>
      </c>
      <c r="AU219" s="85">
        <v>0</v>
      </c>
      <c r="AV219" s="85">
        <v>0</v>
      </c>
      <c r="AW219" s="85">
        <v>0</v>
      </c>
      <c r="AX219" s="85">
        <v>0</v>
      </c>
      <c r="AY219" s="85">
        <v>0</v>
      </c>
      <c r="AZ219" s="85">
        <v>0</v>
      </c>
      <c r="BA219" s="85">
        <v>0</v>
      </c>
      <c r="BB219" s="85">
        <v>0</v>
      </c>
      <c r="BC219" s="85">
        <v>0</v>
      </c>
      <c r="BD219" s="249"/>
      <c r="BE219" s="249"/>
      <c r="BF219" s="249"/>
      <c r="BG219" s="249"/>
      <c r="BH219" s="249"/>
      <c r="BI219" s="249"/>
      <c r="BJ219" s="249"/>
      <c r="BK219" s="249"/>
      <c r="BL219" s="249"/>
      <c r="BM219" s="249"/>
      <c r="BN219" s="249"/>
      <c r="BO219" s="249"/>
      <c r="BP219" s="249"/>
      <c r="BQ219" s="249"/>
      <c r="BR219" s="249"/>
      <c r="BS219" s="249"/>
      <c r="BT219" s="249"/>
      <c r="BU219" s="249"/>
      <c r="BV219" s="249"/>
      <c r="BW219" s="249"/>
      <c r="BX219" s="249"/>
      <c r="BY219" s="249"/>
      <c r="BZ219" s="249"/>
      <c r="CA219" s="249"/>
      <c r="CB219" s="249"/>
      <c r="CC219" s="249"/>
      <c r="CD219" s="249"/>
      <c r="CE219" s="249"/>
      <c r="CF219" s="249"/>
      <c r="CG219" s="249"/>
      <c r="CH219" s="249"/>
      <c r="CI219" s="249"/>
      <c r="CJ219" s="249"/>
      <c r="CK219" s="249"/>
      <c r="CL219" s="249"/>
      <c r="CM219" s="121"/>
      <c r="CN219" s="121"/>
    </row>
    <row r="220" spans="1:107" s="1" customFormat="1" ht="10.5" customHeight="1" thickBot="1" x14ac:dyDescent="0.25">
      <c r="A220" s="1374"/>
      <c r="B220" s="1377"/>
      <c r="C220" s="197"/>
      <c r="D220" s="1258" t="s">
        <v>35</v>
      </c>
      <c r="E220" s="45">
        <f>(E218-E219)/E217</f>
        <v>1.1489361702127658</v>
      </c>
      <c r="F220" s="45">
        <f t="shared" ref="F220:AB220" si="66">(F218-F219)/F217</f>
        <v>1.1702127659574466</v>
      </c>
      <c r="G220" s="45">
        <f t="shared" si="66"/>
        <v>1.1176470588235292</v>
      </c>
      <c r="H220" s="425">
        <f t="shared" si="66"/>
        <v>1.2173913043478262</v>
      </c>
      <c r="I220" s="45">
        <f t="shared" si="66"/>
        <v>1.0769230769230771</v>
      </c>
      <c r="J220" s="45">
        <f t="shared" si="66"/>
        <v>1.0384615384615385</v>
      </c>
      <c r="K220" s="45">
        <f t="shared" si="66"/>
        <v>1.0188679245283019</v>
      </c>
      <c r="L220" s="45">
        <f t="shared" si="66"/>
        <v>0.95000000000000007</v>
      </c>
      <c r="M220" s="45">
        <f t="shared" si="66"/>
        <v>1.3013698630136985</v>
      </c>
      <c r="N220" s="425">
        <f t="shared" si="66"/>
        <v>1.129032258064516</v>
      </c>
      <c r="O220" s="45">
        <f t="shared" si="66"/>
        <v>1.1237113402061856</v>
      </c>
      <c r="P220" s="45">
        <f t="shared" si="66"/>
        <v>1.2643678160919538</v>
      </c>
      <c r="Q220" s="45">
        <f t="shared" si="66"/>
        <v>1.2209302325581393</v>
      </c>
      <c r="R220" s="45">
        <f t="shared" si="66"/>
        <v>1.0888888888888888</v>
      </c>
      <c r="S220" s="45">
        <f t="shared" si="66"/>
        <v>1.3717948717948723</v>
      </c>
      <c r="T220" s="45">
        <f t="shared" si="66"/>
        <v>1.1204819277108433</v>
      </c>
      <c r="U220" s="45">
        <f t="shared" si="66"/>
        <v>0.80952380952380942</v>
      </c>
      <c r="V220" s="425">
        <f t="shared" si="66"/>
        <v>0.95384615384615379</v>
      </c>
      <c r="W220" s="45">
        <f t="shared" si="66"/>
        <v>0.95312500000000011</v>
      </c>
      <c r="X220" s="45">
        <f t="shared" si="66"/>
        <v>1.0961538461538463</v>
      </c>
      <c r="Y220" s="45">
        <f t="shared" si="66"/>
        <v>1.0714285714285714</v>
      </c>
      <c r="Z220" s="45">
        <f t="shared" si="66"/>
        <v>1.0363636363636366</v>
      </c>
      <c r="AA220" s="45">
        <f t="shared" si="66"/>
        <v>1.1224489795918366</v>
      </c>
      <c r="AB220" s="45">
        <f t="shared" si="66"/>
        <v>1.0517241379310345</v>
      </c>
      <c r="AC220" s="41"/>
      <c r="AD220" s="43"/>
      <c r="AE220" s="49"/>
      <c r="AF220" s="249"/>
      <c r="AG220" s="249"/>
      <c r="AH220" s="249"/>
      <c r="AI220" s="249"/>
      <c r="AJ220" s="249"/>
      <c r="AK220" s="249"/>
      <c r="AL220" s="249"/>
      <c r="AM220" s="249"/>
      <c r="AN220" s="249"/>
      <c r="AO220" s="249"/>
      <c r="AP220" s="249"/>
      <c r="AQ220" s="249"/>
      <c r="AR220" s="249"/>
      <c r="AS220" s="249"/>
      <c r="AT220" s="249"/>
      <c r="AU220" s="249"/>
      <c r="AV220" s="249"/>
      <c r="AW220" s="249"/>
      <c r="AX220" s="249"/>
      <c r="AY220" s="249"/>
      <c r="AZ220" s="249"/>
      <c r="BA220" s="249"/>
      <c r="BB220" s="249"/>
      <c r="BC220" s="249"/>
      <c r="BD220" s="249"/>
      <c r="BE220" s="249"/>
      <c r="BF220" s="249"/>
      <c r="BG220" s="249"/>
      <c r="BH220" s="249"/>
      <c r="BI220" s="249"/>
      <c r="BJ220" s="249"/>
      <c r="BK220" s="249"/>
      <c r="BL220" s="249"/>
      <c r="BM220" s="249"/>
      <c r="BN220" s="249"/>
      <c r="BO220" s="249"/>
      <c r="BP220" s="249"/>
      <c r="BQ220" s="249"/>
      <c r="BR220" s="249"/>
      <c r="BS220" s="249"/>
      <c r="BT220" s="249"/>
      <c r="BU220" s="249"/>
      <c r="BV220" s="249"/>
      <c r="BW220" s="249"/>
      <c r="BX220" s="249"/>
      <c r="BY220" s="249"/>
      <c r="BZ220" s="249"/>
      <c r="CA220" s="249"/>
      <c r="CB220" s="249"/>
      <c r="CC220" s="249"/>
      <c r="CD220" s="249"/>
      <c r="CE220" s="249"/>
      <c r="CF220" s="249"/>
      <c r="CG220" s="249"/>
      <c r="CH220" s="249"/>
      <c r="CI220" s="249"/>
      <c r="CJ220" s="249"/>
      <c r="CK220" s="249"/>
      <c r="CL220" s="249"/>
      <c r="CM220" s="121"/>
      <c r="CN220" s="121"/>
    </row>
    <row r="221" spans="1:107" s="1" customFormat="1" ht="10.5" customHeight="1" x14ac:dyDescent="0.2">
      <c r="A221" s="1372" t="s">
        <v>87</v>
      </c>
      <c r="B221" s="1375" t="s">
        <v>2</v>
      </c>
      <c r="C221" s="695"/>
      <c r="D221" s="1255"/>
      <c r="E221" s="61"/>
      <c r="F221" s="61"/>
      <c r="G221" s="61"/>
      <c r="H221" s="424"/>
      <c r="I221" s="61"/>
      <c r="J221" s="61"/>
      <c r="K221" s="61"/>
      <c r="L221" s="61"/>
      <c r="M221" s="61"/>
      <c r="N221" s="424"/>
      <c r="O221" s="61"/>
      <c r="P221" s="61"/>
      <c r="Q221" s="61"/>
      <c r="R221" s="61"/>
      <c r="S221" s="61"/>
      <c r="T221" s="61"/>
      <c r="U221" s="61"/>
      <c r="V221" s="424"/>
      <c r="W221" s="61"/>
      <c r="X221" s="61"/>
      <c r="Y221" s="61"/>
      <c r="Z221" s="61"/>
      <c r="AA221" s="61"/>
      <c r="AB221" s="61"/>
      <c r="AC221" s="41" t="s">
        <v>107</v>
      </c>
      <c r="AD221" s="43">
        <f>AD223/AC223</f>
        <v>0.1744593202883625</v>
      </c>
      <c r="AE221" s="49"/>
      <c r="AF221" s="310"/>
      <c r="AG221" s="256"/>
      <c r="AH221" s="256"/>
      <c r="AI221" s="256"/>
      <c r="AJ221" s="256"/>
      <c r="AK221" s="256"/>
      <c r="AL221" s="256"/>
      <c r="AM221" s="256"/>
      <c r="AN221" s="256"/>
      <c r="AO221" s="256"/>
      <c r="AP221" s="256"/>
      <c r="AQ221" s="256"/>
      <c r="AR221" s="256"/>
      <c r="AS221" s="256"/>
      <c r="AT221" s="256"/>
      <c r="AU221" s="256"/>
      <c r="AV221" s="256"/>
      <c r="AW221" s="256"/>
      <c r="AX221" s="256"/>
      <c r="AY221" s="256"/>
      <c r="AZ221" s="256"/>
      <c r="BA221" s="256"/>
      <c r="BB221" s="256"/>
      <c r="BC221" s="256"/>
      <c r="BD221" s="256"/>
      <c r="BE221" s="249"/>
      <c r="BF221" s="249"/>
      <c r="BG221" s="249"/>
      <c r="BH221" s="249"/>
      <c r="BI221" s="249"/>
      <c r="BJ221" s="249"/>
      <c r="BK221" s="249"/>
      <c r="BL221" s="249"/>
      <c r="BM221" s="249"/>
      <c r="BN221" s="249"/>
      <c r="BO221" s="249"/>
      <c r="BP221" s="249"/>
      <c r="BQ221" s="249"/>
      <c r="BR221" s="249"/>
      <c r="BS221" s="249"/>
      <c r="BT221" s="249"/>
      <c r="BU221" s="249"/>
      <c r="BV221" s="249"/>
      <c r="BW221" s="249"/>
      <c r="BX221" s="249"/>
      <c r="BY221" s="249"/>
      <c r="BZ221" s="249"/>
      <c r="CA221" s="249"/>
      <c r="CB221" s="249"/>
      <c r="CC221" s="249"/>
      <c r="CD221" s="249"/>
      <c r="CE221" s="249"/>
      <c r="CF221" s="249"/>
      <c r="CG221" s="249"/>
      <c r="CH221" s="249"/>
      <c r="CI221" s="249"/>
      <c r="CJ221" s="249"/>
      <c r="CK221" s="249"/>
      <c r="CL221" s="249"/>
      <c r="CM221" s="121"/>
      <c r="CN221" s="121"/>
    </row>
    <row r="222" spans="1:107" s="1" customFormat="1" ht="10.5" customHeight="1" x14ac:dyDescent="0.2">
      <c r="A222" s="1373"/>
      <c r="B222" s="1376"/>
      <c r="C222" s="846" t="s">
        <v>118</v>
      </c>
      <c r="D222" s="1256" t="s">
        <v>27</v>
      </c>
      <c r="E222" s="67">
        <f>ROUND(SQRT(E223^2+(E224-E225)^2)*1000/(1.73*E214),0)</f>
        <v>15</v>
      </c>
      <c r="F222" s="137">
        <f t="shared" ref="F222:AB222" si="67">ROUND(SQRT(F223^2+(F224-F225)^2)*1000/(1.73*F214),0)</f>
        <v>14</v>
      </c>
      <c r="G222" s="137">
        <f t="shared" si="67"/>
        <v>15</v>
      </c>
      <c r="H222" s="882">
        <f t="shared" si="67"/>
        <v>15</v>
      </c>
      <c r="I222" s="137">
        <f t="shared" si="67"/>
        <v>15</v>
      </c>
      <c r="J222" s="137">
        <f t="shared" si="67"/>
        <v>15</v>
      </c>
      <c r="K222" s="137">
        <f t="shared" si="67"/>
        <v>15</v>
      </c>
      <c r="L222" s="137">
        <f t="shared" si="67"/>
        <v>15</v>
      </c>
      <c r="M222" s="137">
        <f t="shared" si="67"/>
        <v>16</v>
      </c>
      <c r="N222" s="882">
        <f t="shared" si="67"/>
        <v>17</v>
      </c>
      <c r="O222" s="137">
        <f t="shared" si="67"/>
        <v>17</v>
      </c>
      <c r="P222" s="137">
        <f t="shared" si="67"/>
        <v>17</v>
      </c>
      <c r="Q222" s="137">
        <f t="shared" si="67"/>
        <v>17</v>
      </c>
      <c r="R222" s="137">
        <f t="shared" si="67"/>
        <v>17</v>
      </c>
      <c r="S222" s="137">
        <f t="shared" si="67"/>
        <v>22</v>
      </c>
      <c r="T222" s="137">
        <f t="shared" si="67"/>
        <v>30</v>
      </c>
      <c r="U222" s="137">
        <f t="shared" si="67"/>
        <v>28</v>
      </c>
      <c r="V222" s="882">
        <f t="shared" si="67"/>
        <v>21</v>
      </c>
      <c r="W222" s="137">
        <f t="shared" si="67"/>
        <v>17</v>
      </c>
      <c r="X222" s="137">
        <f t="shared" si="67"/>
        <v>17</v>
      </c>
      <c r="Y222" s="137">
        <f t="shared" si="67"/>
        <v>16</v>
      </c>
      <c r="Z222" s="137">
        <f t="shared" si="67"/>
        <v>16</v>
      </c>
      <c r="AA222" s="137">
        <f t="shared" si="67"/>
        <v>16</v>
      </c>
      <c r="AB222" s="137">
        <f t="shared" si="67"/>
        <v>16</v>
      </c>
      <c r="AC222" s="254"/>
      <c r="AD222" s="129"/>
      <c r="AE222" s="49"/>
      <c r="AF222" s="256"/>
      <c r="AG222" s="256"/>
      <c r="AH222" s="256"/>
      <c r="AI222" s="256"/>
      <c r="AJ222" s="256"/>
      <c r="AK222" s="256"/>
      <c r="AL222" s="256"/>
      <c r="AM222" s="256"/>
      <c r="AN222" s="256"/>
      <c r="AO222" s="256"/>
      <c r="AP222" s="256"/>
      <c r="AQ222" s="256"/>
      <c r="AR222" s="256"/>
      <c r="AS222" s="256"/>
      <c r="AT222" s="256"/>
      <c r="AU222" s="256"/>
      <c r="AV222" s="256"/>
      <c r="AW222" s="256"/>
      <c r="AX222" s="256"/>
      <c r="AY222" s="256"/>
      <c r="AZ222" s="256"/>
      <c r="BA222" s="256"/>
      <c r="BB222" s="256"/>
      <c r="BC222" s="256"/>
      <c r="BD222" s="256"/>
      <c r="BE222" s="249"/>
      <c r="BF222" s="249"/>
      <c r="BG222" s="249"/>
      <c r="BH222" s="249"/>
      <c r="BI222" s="249"/>
      <c r="BJ222" s="249"/>
      <c r="BK222" s="249"/>
      <c r="BL222" s="249"/>
      <c r="BM222" s="249"/>
      <c r="BN222" s="249"/>
      <c r="BO222" s="249"/>
      <c r="BP222" s="249"/>
      <c r="BQ222" s="249"/>
      <c r="BR222" s="249"/>
      <c r="BS222" s="249"/>
      <c r="BT222" s="249"/>
      <c r="BU222" s="249"/>
      <c r="BV222" s="249"/>
      <c r="BW222" s="249"/>
      <c r="BX222" s="249"/>
      <c r="BY222" s="249"/>
      <c r="BZ222" s="249"/>
      <c r="CA222" s="249"/>
      <c r="CB222" s="249"/>
      <c r="CC222" s="249"/>
      <c r="CD222" s="249"/>
      <c r="CE222" s="249"/>
      <c r="CF222" s="249"/>
      <c r="CG222" s="249"/>
      <c r="CH222" s="249"/>
      <c r="CI222" s="249"/>
      <c r="CJ222" s="249"/>
      <c r="CK222" s="249"/>
      <c r="CL222" s="249"/>
      <c r="CM222" s="121"/>
      <c r="CN222" s="121"/>
    </row>
    <row r="223" spans="1:107" s="1" customFormat="1" ht="10.5" customHeight="1" x14ac:dyDescent="0.2">
      <c r="A223" s="1373"/>
      <c r="B223" s="1376"/>
      <c r="C223" s="846" t="s">
        <v>909</v>
      </c>
      <c r="D223" s="1256" t="s">
        <v>108</v>
      </c>
      <c r="E223" s="42">
        <f>AF223*$AE223</f>
        <v>0.25950000000000001</v>
      </c>
      <c r="F223" s="42">
        <f t="shared" ref="F223:AB223" si="68">AG223*$AE223</f>
        <v>0.25800000000000001</v>
      </c>
      <c r="G223" s="42">
        <f t="shared" si="68"/>
        <v>0.25800000000000001</v>
      </c>
      <c r="H223" s="423">
        <f t="shared" si="68"/>
        <v>0.26100000000000001</v>
      </c>
      <c r="I223" s="42">
        <f t="shared" si="68"/>
        <v>0.25800000000000001</v>
      </c>
      <c r="J223" s="42">
        <f t="shared" si="68"/>
        <v>0.26100000000000001</v>
      </c>
      <c r="K223" s="42">
        <f t="shared" si="68"/>
        <v>0.26100000000000001</v>
      </c>
      <c r="L223" s="42">
        <f t="shared" si="68"/>
        <v>0.27300000000000002</v>
      </c>
      <c r="M223" s="42">
        <f t="shared" si="68"/>
        <v>0.28050000000000003</v>
      </c>
      <c r="N223" s="423">
        <f t="shared" si="68"/>
        <v>0.3</v>
      </c>
      <c r="O223" s="42">
        <f t="shared" si="68"/>
        <v>0.30149999999999999</v>
      </c>
      <c r="P223" s="42">
        <f t="shared" si="68"/>
        <v>0.30149999999999999</v>
      </c>
      <c r="Q223" s="42">
        <f t="shared" si="68"/>
        <v>0.30149999999999999</v>
      </c>
      <c r="R223" s="42">
        <f t="shared" si="68"/>
        <v>0.30149999999999999</v>
      </c>
      <c r="S223" s="42">
        <f t="shared" si="68"/>
        <v>0.3705</v>
      </c>
      <c r="T223" s="42">
        <f t="shared" si="68"/>
        <v>0.4830000000000001</v>
      </c>
      <c r="U223" s="42">
        <f t="shared" si="68"/>
        <v>0.45750000000000002</v>
      </c>
      <c r="V223" s="423">
        <f t="shared" si="68"/>
        <v>0.36450000000000005</v>
      </c>
      <c r="W223" s="42">
        <f t="shared" si="68"/>
        <v>0.30300000000000005</v>
      </c>
      <c r="X223" s="42">
        <f t="shared" si="68"/>
        <v>0.29399999999999998</v>
      </c>
      <c r="Y223" s="42">
        <f t="shared" si="68"/>
        <v>0.28799999999999998</v>
      </c>
      <c r="Z223" s="42">
        <f t="shared" si="68"/>
        <v>0.28499999999999998</v>
      </c>
      <c r="AA223" s="42">
        <f t="shared" si="68"/>
        <v>0.28200000000000003</v>
      </c>
      <c r="AB223" s="42">
        <f t="shared" si="68"/>
        <v>0.27899999999999997</v>
      </c>
      <c r="AC223" s="41">
        <f>SUM(E223:AB223)</f>
        <v>7.2824999999999989</v>
      </c>
      <c r="AD223" s="43">
        <f>SUM(E224:AB224)</f>
        <v>1.2704999999999997</v>
      </c>
      <c r="AE223" s="49">
        <v>30</v>
      </c>
      <c r="AF223" s="85">
        <v>8.6499999999999997E-3</v>
      </c>
      <c r="AG223" s="85">
        <v>8.6E-3</v>
      </c>
      <c r="AH223" s="85">
        <v>8.6E-3</v>
      </c>
      <c r="AI223" s="85">
        <v>8.6999999999999994E-3</v>
      </c>
      <c r="AJ223" s="85">
        <v>8.6E-3</v>
      </c>
      <c r="AK223" s="85">
        <v>8.6999999999999994E-3</v>
      </c>
      <c r="AL223" s="85">
        <v>8.6999999999999994E-3</v>
      </c>
      <c r="AM223" s="85">
        <v>9.1000000000000004E-3</v>
      </c>
      <c r="AN223" s="85">
        <v>9.3500000000000007E-3</v>
      </c>
      <c r="AO223" s="85">
        <v>0.01</v>
      </c>
      <c r="AP223" s="85">
        <v>1.005E-2</v>
      </c>
      <c r="AQ223" s="85">
        <v>1.005E-2</v>
      </c>
      <c r="AR223" s="85">
        <v>1.005E-2</v>
      </c>
      <c r="AS223" s="85">
        <v>1.005E-2</v>
      </c>
      <c r="AT223" s="85">
        <v>1.235E-2</v>
      </c>
      <c r="AU223" s="85">
        <v>1.6100000000000003E-2</v>
      </c>
      <c r="AV223" s="85">
        <v>1.525E-2</v>
      </c>
      <c r="AW223" s="85">
        <v>1.2150000000000001E-2</v>
      </c>
      <c r="AX223" s="85">
        <v>1.0100000000000001E-2</v>
      </c>
      <c r="AY223" s="85">
        <v>9.7999999999999997E-3</v>
      </c>
      <c r="AZ223" s="85">
        <v>9.5999999999999992E-3</v>
      </c>
      <c r="BA223" s="85">
        <v>9.4999999999999998E-3</v>
      </c>
      <c r="BB223" s="85">
        <v>9.4000000000000004E-3</v>
      </c>
      <c r="BC223" s="85">
        <v>9.2999999999999992E-3</v>
      </c>
      <c r="BD223" s="258"/>
      <c r="BE223" s="249"/>
      <c r="BF223" s="249"/>
      <c r="BG223" s="249"/>
      <c r="BH223" s="249"/>
      <c r="BI223" s="249"/>
      <c r="BJ223" s="249"/>
      <c r="BK223" s="249"/>
      <c r="BL223" s="249"/>
      <c r="BM223" s="249"/>
      <c r="BN223" s="249"/>
      <c r="BO223" s="249"/>
      <c r="BP223" s="249"/>
      <c r="BQ223" s="249"/>
      <c r="BR223" s="249"/>
      <c r="BS223" s="249"/>
      <c r="BT223" s="249"/>
      <c r="BU223" s="249"/>
      <c r="BV223" s="249"/>
      <c r="BW223" s="249"/>
      <c r="BX223" s="249"/>
      <c r="BY223" s="249"/>
      <c r="BZ223" s="249"/>
      <c r="CA223" s="249"/>
      <c r="CB223" s="249"/>
      <c r="CC223" s="249"/>
      <c r="CD223" s="249"/>
      <c r="CE223" s="249"/>
      <c r="CF223" s="249"/>
      <c r="CG223" s="249"/>
      <c r="CH223" s="249"/>
      <c r="CI223" s="249"/>
      <c r="CJ223" s="249"/>
      <c r="CK223" s="249"/>
      <c r="CL223" s="249"/>
      <c r="CM223" s="121"/>
      <c r="CN223" s="121"/>
    </row>
    <row r="224" spans="1:107" s="1" customFormat="1" ht="10.5" customHeight="1" x14ac:dyDescent="0.2">
      <c r="A224" s="1373"/>
      <c r="B224" s="1376"/>
      <c r="C224" s="846" t="s">
        <v>909</v>
      </c>
      <c r="D224" s="1256" t="s">
        <v>906</v>
      </c>
      <c r="E224" s="42">
        <f>AF224*$AE223</f>
        <v>2.1000000000000001E-2</v>
      </c>
      <c r="F224" s="42">
        <f t="shared" ref="F224:AB224" si="69">AG224*$AE223</f>
        <v>2.1000000000000001E-2</v>
      </c>
      <c r="G224" s="42">
        <f t="shared" si="69"/>
        <v>2.1000000000000001E-2</v>
      </c>
      <c r="H224" s="423">
        <f t="shared" si="69"/>
        <v>2.1000000000000001E-2</v>
      </c>
      <c r="I224" s="42">
        <f t="shared" si="69"/>
        <v>2.1000000000000001E-2</v>
      </c>
      <c r="J224" s="42">
        <f t="shared" si="69"/>
        <v>2.1000000000000001E-2</v>
      </c>
      <c r="K224" s="42">
        <f t="shared" si="69"/>
        <v>2.1000000000000001E-2</v>
      </c>
      <c r="L224" s="42">
        <f t="shared" si="69"/>
        <v>2.4E-2</v>
      </c>
      <c r="M224" s="42">
        <f t="shared" si="69"/>
        <v>0.03</v>
      </c>
      <c r="N224" s="423">
        <f t="shared" si="69"/>
        <v>4.3499999999999997E-2</v>
      </c>
      <c r="O224" s="42">
        <f t="shared" si="69"/>
        <v>4.9500000000000002E-2</v>
      </c>
      <c r="P224" s="42">
        <f t="shared" si="69"/>
        <v>4.0500000000000001E-2</v>
      </c>
      <c r="Q224" s="42">
        <f t="shared" si="69"/>
        <v>3.9E-2</v>
      </c>
      <c r="R224" s="42">
        <f t="shared" si="69"/>
        <v>4.2000000000000003E-2</v>
      </c>
      <c r="S224" s="42">
        <f t="shared" si="69"/>
        <v>0.10650000000000001</v>
      </c>
      <c r="T224" s="42">
        <f t="shared" si="69"/>
        <v>0.20400000000000001</v>
      </c>
      <c r="U224" s="42">
        <f t="shared" si="69"/>
        <v>0.1875</v>
      </c>
      <c r="V224" s="423">
        <f t="shared" si="69"/>
        <v>0.1095</v>
      </c>
      <c r="W224" s="42">
        <f t="shared" si="69"/>
        <v>4.6500000000000007E-2</v>
      </c>
      <c r="X224" s="42">
        <f t="shared" si="69"/>
        <v>4.0500000000000001E-2</v>
      </c>
      <c r="Y224" s="42">
        <f t="shared" si="69"/>
        <v>4.0500000000000001E-2</v>
      </c>
      <c r="Z224" s="42">
        <f t="shared" si="69"/>
        <v>4.0500000000000001E-2</v>
      </c>
      <c r="AA224" s="42">
        <f t="shared" si="69"/>
        <v>4.0500000000000001E-2</v>
      </c>
      <c r="AB224" s="42">
        <f t="shared" si="69"/>
        <v>3.9E-2</v>
      </c>
      <c r="AC224" s="41"/>
      <c r="AD224" s="43"/>
      <c r="AE224" s="49"/>
      <c r="AF224" s="85">
        <v>6.9999999999999999E-4</v>
      </c>
      <c r="AG224" s="85">
        <v>6.9999999999999999E-4</v>
      </c>
      <c r="AH224" s="85">
        <v>6.9999999999999999E-4</v>
      </c>
      <c r="AI224" s="85">
        <v>6.9999999999999999E-4</v>
      </c>
      <c r="AJ224" s="85">
        <v>6.9999999999999999E-4</v>
      </c>
      <c r="AK224" s="85">
        <v>6.9999999999999999E-4</v>
      </c>
      <c r="AL224" s="85">
        <v>6.9999999999999999E-4</v>
      </c>
      <c r="AM224" s="85">
        <v>8.0000000000000004E-4</v>
      </c>
      <c r="AN224" s="85">
        <v>1E-3</v>
      </c>
      <c r="AO224" s="85">
        <v>1.4499999999999999E-3</v>
      </c>
      <c r="AP224" s="85">
        <v>1.65E-3</v>
      </c>
      <c r="AQ224" s="85">
        <v>1.3500000000000001E-3</v>
      </c>
      <c r="AR224" s="85">
        <v>1.2999999999999999E-3</v>
      </c>
      <c r="AS224" s="85">
        <v>1.4E-3</v>
      </c>
      <c r="AT224" s="85">
        <v>3.5500000000000002E-3</v>
      </c>
      <c r="AU224" s="85">
        <v>6.8000000000000005E-3</v>
      </c>
      <c r="AV224" s="85">
        <v>6.2500000000000003E-3</v>
      </c>
      <c r="AW224" s="85">
        <v>3.65E-3</v>
      </c>
      <c r="AX224" s="85">
        <v>1.5500000000000002E-3</v>
      </c>
      <c r="AY224" s="85">
        <v>1.3500000000000001E-3</v>
      </c>
      <c r="AZ224" s="85">
        <v>1.3500000000000001E-3</v>
      </c>
      <c r="BA224" s="85">
        <v>1.3500000000000001E-3</v>
      </c>
      <c r="BB224" s="85">
        <v>1.3500000000000001E-3</v>
      </c>
      <c r="BC224" s="85">
        <v>1.2999999999999999E-3</v>
      </c>
      <c r="BD224" s="258"/>
      <c r="BE224" s="76"/>
      <c r="BF224" s="76"/>
      <c r="BG224" s="76"/>
      <c r="BH224" s="76"/>
      <c r="BI224" s="76"/>
      <c r="BJ224" s="76"/>
      <c r="BK224" s="76"/>
      <c r="BL224" s="76"/>
      <c r="BM224" s="76"/>
      <c r="BN224" s="76"/>
      <c r="BO224" s="76"/>
      <c r="BP224" s="76"/>
      <c r="BQ224" s="76"/>
      <c r="BR224" s="76"/>
      <c r="BS224" s="76"/>
      <c r="BT224" s="76"/>
      <c r="BU224" s="76"/>
      <c r="BV224" s="76"/>
      <c r="BW224" s="76"/>
      <c r="BX224" s="76"/>
      <c r="BY224" s="76"/>
      <c r="BZ224" s="76"/>
      <c r="CA224" s="76"/>
      <c r="CB224" s="76"/>
      <c r="CC224" s="76"/>
      <c r="CD224" s="76"/>
      <c r="CE224" s="249"/>
      <c r="CF224" s="249"/>
      <c r="CG224" s="249"/>
      <c r="CH224" s="249"/>
      <c r="CI224" s="249"/>
      <c r="CJ224" s="249"/>
      <c r="CK224" s="249"/>
      <c r="CL224" s="249"/>
      <c r="CM224" s="121"/>
      <c r="CN224" s="121"/>
    </row>
    <row r="225" spans="1:92" s="1" customFormat="1" ht="10.5" customHeight="1" x14ac:dyDescent="0.2">
      <c r="A225" s="1373"/>
      <c r="B225" s="1376"/>
      <c r="C225" s="846" t="s">
        <v>909</v>
      </c>
      <c r="D225" s="1256" t="s">
        <v>907</v>
      </c>
      <c r="E225" s="104">
        <f>AF225*$AE223</f>
        <v>1.4999999999999999E-2</v>
      </c>
      <c r="F225" s="104">
        <f t="shared" ref="F225:AB225" si="70">AG225*$AE223</f>
        <v>1.4999999999999999E-2</v>
      </c>
      <c r="G225" s="104">
        <f t="shared" si="70"/>
        <v>1.4999999999999999E-2</v>
      </c>
      <c r="H225" s="875">
        <f t="shared" si="70"/>
        <v>1.35E-2</v>
      </c>
      <c r="I225" s="104">
        <f t="shared" si="70"/>
        <v>1.35E-2</v>
      </c>
      <c r="J225" s="104">
        <f t="shared" si="70"/>
        <v>1.4999999999999999E-2</v>
      </c>
      <c r="K225" s="104">
        <f t="shared" si="70"/>
        <v>1.35E-2</v>
      </c>
      <c r="L225" s="104">
        <f t="shared" si="70"/>
        <v>8.9999999999999993E-3</v>
      </c>
      <c r="M225" s="104">
        <f t="shared" si="70"/>
        <v>9.0000000000000011E-3</v>
      </c>
      <c r="N225" s="875">
        <f t="shared" si="70"/>
        <v>6.0000000000000001E-3</v>
      </c>
      <c r="O225" s="104">
        <f t="shared" si="70"/>
        <v>7.4999999999999997E-3</v>
      </c>
      <c r="P225" s="104">
        <f t="shared" si="70"/>
        <v>9.0000000000000011E-3</v>
      </c>
      <c r="Q225" s="104">
        <f t="shared" si="70"/>
        <v>1.2E-2</v>
      </c>
      <c r="R225" s="104">
        <f t="shared" si="70"/>
        <v>1.2E-2</v>
      </c>
      <c r="S225" s="104">
        <f t="shared" si="70"/>
        <v>4.4999999999999997E-3</v>
      </c>
      <c r="T225" s="104">
        <f t="shared" si="70"/>
        <v>0</v>
      </c>
      <c r="U225" s="104">
        <f t="shared" si="70"/>
        <v>0</v>
      </c>
      <c r="V225" s="875">
        <f t="shared" si="70"/>
        <v>4.4999999999999997E-3</v>
      </c>
      <c r="W225" s="104">
        <f t="shared" si="70"/>
        <v>8.9999999999999993E-3</v>
      </c>
      <c r="X225" s="104">
        <f t="shared" si="70"/>
        <v>1.0500000000000001E-2</v>
      </c>
      <c r="Y225" s="104">
        <f t="shared" si="70"/>
        <v>1.0500000000000001E-2</v>
      </c>
      <c r="Z225" s="104">
        <f t="shared" si="70"/>
        <v>8.9999999999999993E-3</v>
      </c>
      <c r="AA225" s="104">
        <f t="shared" si="70"/>
        <v>1.0500000000000001E-2</v>
      </c>
      <c r="AB225" s="104">
        <f t="shared" si="70"/>
        <v>1.0500000000000001E-2</v>
      </c>
      <c r="AC225" s="41"/>
      <c r="AD225" s="43"/>
      <c r="AE225" s="49"/>
      <c r="AF225" s="85">
        <v>5.0000000000000001E-4</v>
      </c>
      <c r="AG225" s="85">
        <v>5.0000000000000001E-4</v>
      </c>
      <c r="AH225" s="85">
        <v>5.0000000000000001E-4</v>
      </c>
      <c r="AI225" s="85">
        <v>4.4999999999999999E-4</v>
      </c>
      <c r="AJ225" s="85">
        <v>4.4999999999999999E-4</v>
      </c>
      <c r="AK225" s="85">
        <v>5.0000000000000001E-4</v>
      </c>
      <c r="AL225" s="85">
        <v>4.4999999999999999E-4</v>
      </c>
      <c r="AM225" s="85">
        <v>2.9999999999999997E-4</v>
      </c>
      <c r="AN225" s="85">
        <v>3.0000000000000003E-4</v>
      </c>
      <c r="AO225" s="85">
        <v>2.0000000000000001E-4</v>
      </c>
      <c r="AP225" s="85">
        <v>2.5000000000000001E-4</v>
      </c>
      <c r="AQ225" s="85">
        <v>3.0000000000000003E-4</v>
      </c>
      <c r="AR225" s="85">
        <v>4.0000000000000002E-4</v>
      </c>
      <c r="AS225" s="85">
        <v>4.0000000000000002E-4</v>
      </c>
      <c r="AT225" s="85">
        <v>1.4999999999999999E-4</v>
      </c>
      <c r="AU225" s="85">
        <v>0</v>
      </c>
      <c r="AV225" s="85">
        <v>0</v>
      </c>
      <c r="AW225" s="85">
        <v>1.4999999999999999E-4</v>
      </c>
      <c r="AX225" s="85">
        <v>2.9999999999999997E-4</v>
      </c>
      <c r="AY225" s="85">
        <v>3.5E-4</v>
      </c>
      <c r="AZ225" s="85">
        <v>3.5E-4</v>
      </c>
      <c r="BA225" s="85">
        <v>2.9999999999999997E-4</v>
      </c>
      <c r="BB225" s="85">
        <v>3.5E-4</v>
      </c>
      <c r="BC225" s="85">
        <v>3.5E-4</v>
      </c>
      <c r="BD225" s="258"/>
      <c r="BE225" s="76"/>
      <c r="BF225" s="76"/>
      <c r="BG225" s="76"/>
      <c r="BH225" s="76"/>
      <c r="BI225" s="76"/>
      <c r="BJ225" s="76"/>
      <c r="BK225" s="76"/>
      <c r="BL225" s="76"/>
      <c r="BM225" s="76"/>
      <c r="BN225" s="76"/>
      <c r="BO225" s="76"/>
      <c r="BP225" s="76"/>
      <c r="BQ225" s="76"/>
      <c r="BR225" s="76"/>
      <c r="BS225" s="76"/>
      <c r="BT225" s="76"/>
      <c r="BU225" s="76"/>
      <c r="BV225" s="76"/>
      <c r="BW225" s="76"/>
      <c r="BX225" s="76"/>
      <c r="BY225" s="76"/>
      <c r="BZ225" s="76"/>
      <c r="CA225" s="76"/>
      <c r="CB225" s="76"/>
      <c r="CC225" s="76"/>
      <c r="CD225" s="76"/>
      <c r="CE225" s="249"/>
      <c r="CF225" s="249"/>
      <c r="CG225" s="249"/>
      <c r="CH225" s="249"/>
      <c r="CI225" s="249"/>
      <c r="CJ225" s="249"/>
      <c r="CK225" s="249"/>
      <c r="CL225" s="249"/>
      <c r="CM225" s="121"/>
      <c r="CN225" s="121"/>
    </row>
    <row r="226" spans="1:92" s="1" customFormat="1" ht="10.5" customHeight="1" thickBot="1" x14ac:dyDescent="0.25">
      <c r="A226" s="1374"/>
      <c r="B226" s="1377"/>
      <c r="C226" s="197"/>
      <c r="D226" s="1258" t="s">
        <v>35</v>
      </c>
      <c r="E226" s="45">
        <f>(E224-E225)/E223</f>
        <v>2.3121387283237E-2</v>
      </c>
      <c r="F226" s="45">
        <f t="shared" ref="F226:AB226" si="71">(F224-F225)/F223</f>
        <v>2.3255813953488379E-2</v>
      </c>
      <c r="G226" s="45">
        <f t="shared" si="71"/>
        <v>2.3255813953488379E-2</v>
      </c>
      <c r="H226" s="425">
        <f t="shared" si="71"/>
        <v>2.8735632183908049E-2</v>
      </c>
      <c r="I226" s="45">
        <f t="shared" si="71"/>
        <v>2.9069767441860472E-2</v>
      </c>
      <c r="J226" s="45">
        <f t="shared" si="71"/>
        <v>2.2988505747126443E-2</v>
      </c>
      <c r="K226" s="45">
        <f t="shared" si="71"/>
        <v>2.8735632183908049E-2</v>
      </c>
      <c r="L226" s="45">
        <f t="shared" si="71"/>
        <v>5.4945054945054944E-2</v>
      </c>
      <c r="M226" s="45">
        <f t="shared" si="71"/>
        <v>7.4866310160427788E-2</v>
      </c>
      <c r="N226" s="425">
        <f t="shared" si="71"/>
        <v>0.125</v>
      </c>
      <c r="O226" s="45">
        <f t="shared" si="71"/>
        <v>0.13930348258706468</v>
      </c>
      <c r="P226" s="45">
        <f t="shared" si="71"/>
        <v>0.10447761194029852</v>
      </c>
      <c r="Q226" s="45">
        <f t="shared" si="71"/>
        <v>8.9552238805970158E-2</v>
      </c>
      <c r="R226" s="45">
        <f t="shared" si="71"/>
        <v>9.950248756218906E-2</v>
      </c>
      <c r="S226" s="45">
        <f t="shared" si="71"/>
        <v>0.2753036437246964</v>
      </c>
      <c r="T226" s="45">
        <f t="shared" si="71"/>
        <v>0.42236024844720493</v>
      </c>
      <c r="U226" s="45">
        <f t="shared" si="71"/>
        <v>0.4098360655737705</v>
      </c>
      <c r="V226" s="425">
        <f t="shared" si="71"/>
        <v>0.28806584362139914</v>
      </c>
      <c r="W226" s="45">
        <f t="shared" si="71"/>
        <v>0.12376237623762376</v>
      </c>
      <c r="X226" s="45">
        <f t="shared" si="71"/>
        <v>0.10204081632653061</v>
      </c>
      <c r="Y226" s="45">
        <f t="shared" si="71"/>
        <v>0.10416666666666667</v>
      </c>
      <c r="Z226" s="45">
        <f t="shared" si="71"/>
        <v>0.11052631578947369</v>
      </c>
      <c r="AA226" s="45">
        <f t="shared" si="71"/>
        <v>0.10638297872340424</v>
      </c>
      <c r="AB226" s="45">
        <f t="shared" si="71"/>
        <v>0.10215053763440861</v>
      </c>
      <c r="AC226" s="41"/>
      <c r="AD226" s="43"/>
      <c r="AE226" s="49"/>
      <c r="AF226" s="249"/>
      <c r="AG226" s="249"/>
      <c r="AH226" s="249"/>
      <c r="AI226" s="249"/>
      <c r="AJ226" s="249"/>
      <c r="AK226" s="249"/>
      <c r="AL226" s="249"/>
      <c r="AM226" s="249"/>
      <c r="AN226" s="249"/>
      <c r="AO226" s="249"/>
      <c r="AP226" s="249"/>
      <c r="AQ226" s="249"/>
      <c r="AR226" s="249"/>
      <c r="AS226" s="249"/>
      <c r="AT226" s="249"/>
      <c r="AU226" s="249"/>
      <c r="AV226" s="249"/>
      <c r="AW226" s="249"/>
      <c r="AX226" s="249"/>
      <c r="AY226" s="249"/>
      <c r="AZ226" s="249"/>
      <c r="BA226" s="249"/>
      <c r="BB226" s="249"/>
      <c r="BC226" s="249"/>
      <c r="BD226" s="249"/>
      <c r="BE226" s="249"/>
      <c r="BF226" s="249"/>
      <c r="BG226" s="249"/>
      <c r="BH226" s="249"/>
      <c r="BI226" s="249"/>
      <c r="BJ226" s="249"/>
      <c r="BK226" s="249"/>
      <c r="BL226" s="249"/>
      <c r="BM226" s="249"/>
      <c r="BN226" s="249"/>
      <c r="BO226" s="249"/>
      <c r="BP226" s="249"/>
      <c r="BQ226" s="249"/>
      <c r="BR226" s="249"/>
      <c r="BS226" s="249"/>
      <c r="BT226" s="249"/>
      <c r="BU226" s="249"/>
      <c r="BV226" s="249"/>
      <c r="BW226" s="249"/>
      <c r="BX226" s="249"/>
      <c r="BY226" s="249"/>
      <c r="BZ226" s="249"/>
      <c r="CA226" s="249"/>
      <c r="CB226" s="249"/>
      <c r="CC226" s="249"/>
      <c r="CD226" s="249"/>
      <c r="CE226" s="249"/>
      <c r="CF226" s="249"/>
      <c r="CG226" s="249"/>
      <c r="CH226" s="249"/>
      <c r="CI226" s="249"/>
      <c r="CJ226" s="249"/>
      <c r="CK226" s="249"/>
      <c r="CL226" s="249"/>
      <c r="CM226" s="121"/>
      <c r="CN226" s="121"/>
    </row>
    <row r="227" spans="1:92" s="1" customFormat="1" ht="10.5" customHeight="1" x14ac:dyDescent="0.2">
      <c r="A227" s="1372" t="s">
        <v>3</v>
      </c>
      <c r="B227" s="1375" t="s">
        <v>77</v>
      </c>
      <c r="C227" s="695" t="s">
        <v>118</v>
      </c>
      <c r="D227" s="1255" t="s">
        <v>27</v>
      </c>
      <c r="E227" s="50">
        <f>ROUND(SQRT(E229^2+(E230-E231)^2)*1000/(1.73*E213),0)</f>
        <v>5</v>
      </c>
      <c r="F227" s="50">
        <f t="shared" ref="F227:AB227" si="72">ROUND(SQRT(F229^2+(F230-F231)^2)*1000/(1.73*F213),0)</f>
        <v>5</v>
      </c>
      <c r="G227" s="50">
        <f t="shared" si="72"/>
        <v>6</v>
      </c>
      <c r="H227" s="540">
        <f t="shared" si="72"/>
        <v>6</v>
      </c>
      <c r="I227" s="50">
        <f t="shared" si="72"/>
        <v>6</v>
      </c>
      <c r="J227" s="50">
        <f t="shared" si="72"/>
        <v>6</v>
      </c>
      <c r="K227" s="50">
        <f t="shared" si="72"/>
        <v>6</v>
      </c>
      <c r="L227" s="50">
        <f t="shared" si="72"/>
        <v>6</v>
      </c>
      <c r="M227" s="50">
        <f t="shared" si="72"/>
        <v>10</v>
      </c>
      <c r="N227" s="540">
        <f t="shared" si="72"/>
        <v>11</v>
      </c>
      <c r="O227" s="50">
        <f t="shared" si="72"/>
        <v>12</v>
      </c>
      <c r="P227" s="50">
        <f t="shared" si="72"/>
        <v>11</v>
      </c>
      <c r="Q227" s="50">
        <f t="shared" si="72"/>
        <v>10</v>
      </c>
      <c r="R227" s="50">
        <f t="shared" si="72"/>
        <v>10</v>
      </c>
      <c r="S227" s="50">
        <f t="shared" si="72"/>
        <v>10</v>
      </c>
      <c r="T227" s="50">
        <f t="shared" si="72"/>
        <v>9</v>
      </c>
      <c r="U227" s="50">
        <f t="shared" si="72"/>
        <v>8</v>
      </c>
      <c r="V227" s="540">
        <f t="shared" si="72"/>
        <v>6</v>
      </c>
      <c r="W227" s="50">
        <f t="shared" si="72"/>
        <v>7</v>
      </c>
      <c r="X227" s="50">
        <f t="shared" si="72"/>
        <v>6</v>
      </c>
      <c r="Y227" s="50">
        <f t="shared" si="72"/>
        <v>6</v>
      </c>
      <c r="Z227" s="50">
        <f t="shared" si="72"/>
        <v>6</v>
      </c>
      <c r="AA227" s="50">
        <f t="shared" si="72"/>
        <v>6</v>
      </c>
      <c r="AB227" s="50">
        <f t="shared" si="72"/>
        <v>6</v>
      </c>
      <c r="AC227" s="41" t="s">
        <v>107</v>
      </c>
      <c r="AD227" s="43">
        <f>AD229/AC229</f>
        <v>1.3970207253886009</v>
      </c>
      <c r="AE227" s="49"/>
      <c r="AF227" s="310"/>
      <c r="AG227" s="76"/>
      <c r="AH227" s="76"/>
      <c r="AI227" s="76"/>
      <c r="AJ227" s="76"/>
      <c r="AK227" s="76"/>
      <c r="AL227" s="76"/>
      <c r="AM227" s="76"/>
      <c r="AN227" s="76"/>
      <c r="AO227" s="76"/>
      <c r="AP227" s="76"/>
      <c r="AQ227" s="76"/>
      <c r="AR227" s="76"/>
      <c r="AS227" s="76"/>
      <c r="AT227" s="76"/>
      <c r="AU227" s="76"/>
      <c r="AV227" s="76"/>
      <c r="AW227" s="76"/>
      <c r="AX227" s="76"/>
      <c r="AY227" s="76"/>
      <c r="AZ227" s="76"/>
      <c r="BA227" s="76"/>
      <c r="BB227" s="76"/>
      <c r="BC227" s="76"/>
      <c r="BD227" s="76"/>
      <c r="BE227" s="249"/>
      <c r="BF227" s="249"/>
      <c r="BG227" s="249"/>
      <c r="BH227" s="249"/>
      <c r="BI227" s="249"/>
      <c r="BJ227" s="249"/>
      <c r="BK227" s="249"/>
      <c r="BL227" s="249"/>
      <c r="BM227" s="249"/>
      <c r="BN227" s="249"/>
      <c r="BO227" s="249"/>
      <c r="BP227" s="249"/>
      <c r="BQ227" s="249"/>
      <c r="BR227" s="249"/>
      <c r="BS227" s="249"/>
      <c r="BT227" s="249"/>
      <c r="BU227" s="249"/>
      <c r="BV227" s="249"/>
      <c r="BW227" s="249"/>
      <c r="BX227" s="249"/>
      <c r="BY227" s="249"/>
      <c r="BZ227" s="249"/>
      <c r="CA227" s="249"/>
      <c r="CB227" s="249"/>
      <c r="CC227" s="249"/>
      <c r="CD227" s="249"/>
      <c r="CE227" s="249"/>
      <c r="CF227" s="249"/>
      <c r="CG227" s="249"/>
      <c r="CH227" s="249"/>
      <c r="CI227" s="249"/>
      <c r="CJ227" s="249"/>
      <c r="CK227" s="249"/>
      <c r="CL227" s="249"/>
      <c r="CM227" s="121"/>
      <c r="CN227" s="121"/>
    </row>
    <row r="228" spans="1:92" s="1" customFormat="1" ht="10.5" customHeight="1" x14ac:dyDescent="0.2">
      <c r="A228" s="1373"/>
      <c r="B228" s="1376"/>
      <c r="C228" s="846" t="s">
        <v>424</v>
      </c>
      <c r="D228" s="1256" t="s">
        <v>27</v>
      </c>
      <c r="E228" s="1276">
        <v>5</v>
      </c>
      <c r="F228" s="1276">
        <v>5</v>
      </c>
      <c r="G228" s="1276">
        <v>6</v>
      </c>
      <c r="H228" s="1277">
        <v>6</v>
      </c>
      <c r="I228" s="1276">
        <v>6</v>
      </c>
      <c r="J228" s="1276">
        <v>6</v>
      </c>
      <c r="K228" s="1276">
        <v>6</v>
      </c>
      <c r="L228" s="1276">
        <v>6</v>
      </c>
      <c r="M228" s="1276">
        <v>10</v>
      </c>
      <c r="N228" s="1277">
        <v>11</v>
      </c>
      <c r="O228" s="1276">
        <v>12</v>
      </c>
      <c r="P228" s="1276">
        <v>11</v>
      </c>
      <c r="Q228" s="1276">
        <v>10</v>
      </c>
      <c r="R228" s="1276">
        <v>10</v>
      </c>
      <c r="S228" s="1276">
        <v>10</v>
      </c>
      <c r="T228" s="1276">
        <v>9</v>
      </c>
      <c r="U228" s="1276">
        <v>8</v>
      </c>
      <c r="V228" s="1277">
        <v>6</v>
      </c>
      <c r="W228" s="1276">
        <v>7</v>
      </c>
      <c r="X228" s="1276">
        <v>6</v>
      </c>
      <c r="Y228" s="1276">
        <v>6</v>
      </c>
      <c r="Z228" s="1276">
        <v>6</v>
      </c>
      <c r="AA228" s="1276">
        <v>6</v>
      </c>
      <c r="AB228" s="1276">
        <v>6</v>
      </c>
      <c r="AC228" s="254"/>
      <c r="AD228" s="129"/>
      <c r="AE228" s="49"/>
      <c r="AF228" s="256"/>
      <c r="AG228" s="256"/>
      <c r="AH228" s="256"/>
      <c r="AI228" s="256"/>
      <c r="AJ228" s="256"/>
      <c r="AK228" s="256"/>
      <c r="AL228" s="256"/>
      <c r="AM228" s="256"/>
      <c r="AN228" s="256"/>
      <c r="AO228" s="256"/>
      <c r="AP228" s="256"/>
      <c r="AQ228" s="256"/>
      <c r="AR228" s="256"/>
      <c r="AS228" s="256"/>
      <c r="AT228" s="256"/>
      <c r="AU228" s="256"/>
      <c r="AV228" s="256"/>
      <c r="AW228" s="256"/>
      <c r="AX228" s="256"/>
      <c r="AY228" s="256"/>
      <c r="AZ228" s="256"/>
      <c r="BA228" s="256"/>
      <c r="BB228" s="256"/>
      <c r="BC228" s="256"/>
      <c r="BD228" s="256"/>
      <c r="BE228" s="249"/>
      <c r="BF228" s="249"/>
      <c r="BG228" s="249"/>
      <c r="BH228" s="249"/>
      <c r="BI228" s="249"/>
      <c r="BJ228" s="249"/>
      <c r="BK228" s="249"/>
      <c r="BL228" s="249"/>
      <c r="BM228" s="249"/>
      <c r="BN228" s="249"/>
      <c r="BO228" s="249"/>
      <c r="BP228" s="249"/>
      <c r="BQ228" s="249"/>
      <c r="BR228" s="249"/>
      <c r="BS228" s="249"/>
      <c r="BT228" s="249"/>
      <c r="BU228" s="249"/>
      <c r="BV228" s="249"/>
      <c r="BW228" s="249"/>
      <c r="BX228" s="249"/>
      <c r="BY228" s="249"/>
      <c r="BZ228" s="249"/>
      <c r="CA228" s="249"/>
      <c r="CB228" s="249"/>
      <c r="CC228" s="249"/>
      <c r="CD228" s="249"/>
      <c r="CE228" s="249"/>
      <c r="CF228" s="249"/>
      <c r="CG228" s="249"/>
      <c r="CH228" s="249"/>
      <c r="CI228" s="249"/>
      <c r="CJ228" s="249"/>
      <c r="CK228" s="249"/>
      <c r="CL228" s="249"/>
      <c r="CM228" s="121"/>
      <c r="CN228" s="121"/>
    </row>
    <row r="229" spans="1:92" s="1" customFormat="1" ht="10.5" customHeight="1" x14ac:dyDescent="0.2">
      <c r="A229" s="1373"/>
      <c r="B229" s="1376"/>
      <c r="C229" s="846" t="s">
        <v>909</v>
      </c>
      <c r="D229" s="1256" t="s">
        <v>108</v>
      </c>
      <c r="E229" s="42">
        <f>AF229*$AE229</f>
        <v>5.16E-2</v>
      </c>
      <c r="F229" s="42">
        <f t="shared" ref="F229:AB229" si="73">AG229*$AE229</f>
        <v>4.7199999999999999E-2</v>
      </c>
      <c r="G229" s="42">
        <f t="shared" si="73"/>
        <v>5.4800000000000001E-2</v>
      </c>
      <c r="H229" s="423">
        <f t="shared" si="73"/>
        <v>5.0799999999999998E-2</v>
      </c>
      <c r="I229" s="42">
        <f t="shared" si="73"/>
        <v>5.5199999999999999E-2</v>
      </c>
      <c r="J229" s="42">
        <f t="shared" si="73"/>
        <v>5.6400000000000006E-2</v>
      </c>
      <c r="K229" s="42">
        <f t="shared" si="73"/>
        <v>5.7599999999999998E-2</v>
      </c>
      <c r="L229" s="42">
        <f t="shared" si="73"/>
        <v>7.0000000000000007E-2</v>
      </c>
      <c r="M229" s="42">
        <f t="shared" si="73"/>
        <v>9.4400000000000012E-2</v>
      </c>
      <c r="N229" s="423">
        <f t="shared" si="73"/>
        <v>0.11799999999999999</v>
      </c>
      <c r="O229" s="42">
        <f t="shared" si="73"/>
        <v>0.12959999999999999</v>
      </c>
      <c r="P229" s="42">
        <f t="shared" si="73"/>
        <v>0.1084</v>
      </c>
      <c r="Q229" s="42">
        <f t="shared" si="73"/>
        <v>0.1084</v>
      </c>
      <c r="R229" s="42">
        <f t="shared" si="73"/>
        <v>0.1096</v>
      </c>
      <c r="S229" s="42">
        <f t="shared" si="73"/>
        <v>9.3599999999999989E-2</v>
      </c>
      <c r="T229" s="42">
        <f t="shared" si="73"/>
        <v>9.920000000000001E-2</v>
      </c>
      <c r="U229" s="42">
        <f t="shared" si="73"/>
        <v>0.1036</v>
      </c>
      <c r="V229" s="423">
        <f t="shared" si="73"/>
        <v>7.1199999999999999E-2</v>
      </c>
      <c r="W229" s="42">
        <f t="shared" si="73"/>
        <v>7.3999999999999996E-2</v>
      </c>
      <c r="X229" s="42">
        <f t="shared" si="73"/>
        <v>0.06</v>
      </c>
      <c r="Y229" s="42">
        <f t="shared" si="73"/>
        <v>5.9200000000000003E-2</v>
      </c>
      <c r="Z229" s="42">
        <f t="shared" si="73"/>
        <v>6.2400000000000004E-2</v>
      </c>
      <c r="AA229" s="42">
        <f t="shared" si="73"/>
        <v>5.28E-2</v>
      </c>
      <c r="AB229" s="42">
        <f t="shared" si="73"/>
        <v>6.4799999999999996E-2</v>
      </c>
      <c r="AC229" s="41">
        <f>SUM(E229:AB229)</f>
        <v>1.8527999999999998</v>
      </c>
      <c r="AD229" s="43">
        <f>SUM(E230:AB230)</f>
        <v>2.5883999999999996</v>
      </c>
      <c r="AE229" s="49">
        <v>8</v>
      </c>
      <c r="AF229" s="85">
        <v>6.45E-3</v>
      </c>
      <c r="AG229" s="85">
        <v>5.8999999999999999E-3</v>
      </c>
      <c r="AH229" s="85">
        <v>6.8500000000000002E-3</v>
      </c>
      <c r="AI229" s="85">
        <v>6.3499999999999997E-3</v>
      </c>
      <c r="AJ229" s="85">
        <v>6.8999999999999999E-3</v>
      </c>
      <c r="AK229" s="85">
        <v>7.0500000000000007E-3</v>
      </c>
      <c r="AL229" s="85">
        <v>7.1999999999999998E-3</v>
      </c>
      <c r="AM229" s="85">
        <v>8.7500000000000008E-3</v>
      </c>
      <c r="AN229" s="85">
        <v>1.1800000000000001E-2</v>
      </c>
      <c r="AO229" s="85">
        <v>1.4749999999999999E-2</v>
      </c>
      <c r="AP229" s="85">
        <v>1.6199999999999999E-2</v>
      </c>
      <c r="AQ229" s="85">
        <v>1.355E-2</v>
      </c>
      <c r="AR229" s="85">
        <v>1.355E-2</v>
      </c>
      <c r="AS229" s="85">
        <v>1.37E-2</v>
      </c>
      <c r="AT229" s="85">
        <v>1.1699999999999999E-2</v>
      </c>
      <c r="AU229" s="85">
        <v>1.2400000000000001E-2</v>
      </c>
      <c r="AV229" s="85">
        <v>1.295E-2</v>
      </c>
      <c r="AW229" s="85">
        <v>8.8999999999999999E-3</v>
      </c>
      <c r="AX229" s="85">
        <v>9.2499999999999995E-3</v>
      </c>
      <c r="AY229" s="85">
        <v>7.4999999999999997E-3</v>
      </c>
      <c r="AZ229" s="85">
        <v>7.4000000000000003E-3</v>
      </c>
      <c r="BA229" s="85">
        <v>7.8000000000000005E-3</v>
      </c>
      <c r="BB229" s="85">
        <v>6.6E-3</v>
      </c>
      <c r="BC229" s="85">
        <v>8.0999999999999996E-3</v>
      </c>
      <c r="BD229" s="258"/>
      <c r="BE229" s="249"/>
      <c r="BF229" s="249"/>
      <c r="BG229" s="249"/>
      <c r="BH229" s="249"/>
      <c r="BI229" s="249"/>
      <c r="BJ229" s="249"/>
      <c r="BK229" s="249"/>
      <c r="BL229" s="249"/>
      <c r="BM229" s="249"/>
      <c r="BN229" s="249"/>
      <c r="BO229" s="249"/>
      <c r="BP229" s="249"/>
      <c r="BQ229" s="249"/>
      <c r="BR229" s="249"/>
      <c r="BS229" s="249"/>
      <c r="BT229" s="249"/>
      <c r="BU229" s="249"/>
      <c r="BV229" s="249"/>
      <c r="BW229" s="249"/>
      <c r="BX229" s="249"/>
      <c r="BY229" s="249"/>
      <c r="BZ229" s="249"/>
      <c r="CA229" s="249"/>
      <c r="CB229" s="249"/>
      <c r="CC229" s="249"/>
      <c r="CD229" s="249"/>
      <c r="CE229" s="249"/>
      <c r="CF229" s="249"/>
      <c r="CG229" s="249"/>
      <c r="CH229" s="249"/>
      <c r="CI229" s="249"/>
      <c r="CJ229" s="249"/>
      <c r="CK229" s="249"/>
      <c r="CL229" s="249"/>
      <c r="CM229" s="121"/>
      <c r="CN229" s="121"/>
    </row>
    <row r="230" spans="1:92" s="1" customFormat="1" ht="10.5" customHeight="1" x14ac:dyDescent="0.2">
      <c r="A230" s="1373"/>
      <c r="B230" s="1376"/>
      <c r="C230" s="846" t="s">
        <v>909</v>
      </c>
      <c r="D230" s="1256" t="s">
        <v>906</v>
      </c>
      <c r="E230" s="42">
        <f>AF230*$AE229</f>
        <v>8.1199999999999994E-2</v>
      </c>
      <c r="F230" s="42">
        <f t="shared" ref="F230:AB230" si="74">AG230*$AE229</f>
        <v>8.0799999999999997E-2</v>
      </c>
      <c r="G230" s="42">
        <f t="shared" si="74"/>
        <v>8.48E-2</v>
      </c>
      <c r="H230" s="423">
        <f t="shared" si="74"/>
        <v>8.4000000000000005E-2</v>
      </c>
      <c r="I230" s="42">
        <f t="shared" si="74"/>
        <v>8.1600000000000006E-2</v>
      </c>
      <c r="J230" s="42">
        <f t="shared" si="74"/>
        <v>8.0799999999999997E-2</v>
      </c>
      <c r="K230" s="42">
        <f t="shared" si="74"/>
        <v>8.1199999999999994E-2</v>
      </c>
      <c r="L230" s="42">
        <f t="shared" si="74"/>
        <v>8.5599999999999996E-2</v>
      </c>
      <c r="M230" s="42">
        <f t="shared" si="74"/>
        <v>0.14679999999999999</v>
      </c>
      <c r="N230" s="423">
        <f t="shared" si="74"/>
        <v>0.154</v>
      </c>
      <c r="O230" s="42">
        <f t="shared" si="74"/>
        <v>0.16239999999999999</v>
      </c>
      <c r="P230" s="42">
        <f t="shared" si="74"/>
        <v>0.16239999999999999</v>
      </c>
      <c r="Q230" s="42">
        <f t="shared" si="74"/>
        <v>0.15160000000000001</v>
      </c>
      <c r="R230" s="42">
        <f t="shared" si="74"/>
        <v>0.14960000000000001</v>
      </c>
      <c r="S230" s="42">
        <f t="shared" si="74"/>
        <v>0.156</v>
      </c>
      <c r="T230" s="42">
        <f t="shared" si="74"/>
        <v>0.13519999999999999</v>
      </c>
      <c r="U230" s="42">
        <f t="shared" si="74"/>
        <v>0.10039999999999999</v>
      </c>
      <c r="V230" s="423">
        <f t="shared" si="74"/>
        <v>8.9599999999999999E-2</v>
      </c>
      <c r="W230" s="42">
        <f t="shared" si="74"/>
        <v>9.0400000000000008E-2</v>
      </c>
      <c r="X230" s="42">
        <f t="shared" si="74"/>
        <v>8.5599999999999996E-2</v>
      </c>
      <c r="Y230" s="42">
        <f t="shared" si="74"/>
        <v>8.5999999999999993E-2</v>
      </c>
      <c r="Z230" s="42">
        <f t="shared" si="74"/>
        <v>8.5599999999999996E-2</v>
      </c>
      <c r="AA230" s="42">
        <f t="shared" si="74"/>
        <v>8.3600000000000008E-2</v>
      </c>
      <c r="AB230" s="42">
        <f t="shared" si="74"/>
        <v>8.9200000000000002E-2</v>
      </c>
      <c r="AC230" s="41"/>
      <c r="AD230" s="43"/>
      <c r="AE230" s="49"/>
      <c r="AF230" s="85">
        <v>1.0149999999999999E-2</v>
      </c>
      <c r="AG230" s="85">
        <v>1.01E-2</v>
      </c>
      <c r="AH230" s="85">
        <v>1.06E-2</v>
      </c>
      <c r="AI230" s="85">
        <v>1.0500000000000001E-2</v>
      </c>
      <c r="AJ230" s="85">
        <v>1.0200000000000001E-2</v>
      </c>
      <c r="AK230" s="85">
        <v>1.01E-2</v>
      </c>
      <c r="AL230" s="85">
        <v>1.0149999999999999E-2</v>
      </c>
      <c r="AM230" s="85">
        <v>1.0699999999999999E-2</v>
      </c>
      <c r="AN230" s="85">
        <v>1.8349999999999998E-2</v>
      </c>
      <c r="AO230" s="85">
        <v>1.925E-2</v>
      </c>
      <c r="AP230" s="85">
        <v>2.0299999999999999E-2</v>
      </c>
      <c r="AQ230" s="85">
        <v>2.0299999999999999E-2</v>
      </c>
      <c r="AR230" s="85">
        <v>1.8950000000000002E-2</v>
      </c>
      <c r="AS230" s="85">
        <v>1.8700000000000001E-2</v>
      </c>
      <c r="AT230" s="85">
        <v>1.95E-2</v>
      </c>
      <c r="AU230" s="85">
        <v>1.6899999999999998E-2</v>
      </c>
      <c r="AV230" s="85">
        <v>1.2549999999999999E-2</v>
      </c>
      <c r="AW230" s="85">
        <v>1.12E-2</v>
      </c>
      <c r="AX230" s="85">
        <v>1.1300000000000001E-2</v>
      </c>
      <c r="AY230" s="85">
        <v>1.0699999999999999E-2</v>
      </c>
      <c r="AZ230" s="85">
        <v>1.0749999999999999E-2</v>
      </c>
      <c r="BA230" s="85">
        <v>1.0699999999999999E-2</v>
      </c>
      <c r="BB230" s="85">
        <v>1.0450000000000001E-2</v>
      </c>
      <c r="BC230" s="85">
        <v>1.115E-2</v>
      </c>
      <c r="BD230" s="258"/>
      <c r="BE230" s="249"/>
      <c r="BF230" s="249"/>
      <c r="BG230" s="249"/>
      <c r="BH230" s="249"/>
      <c r="BI230" s="249"/>
      <c r="BJ230" s="249"/>
      <c r="BK230" s="249"/>
      <c r="BL230" s="249"/>
      <c r="BM230" s="249"/>
      <c r="BN230" s="249"/>
      <c r="BO230" s="249"/>
      <c r="BP230" s="249"/>
      <c r="BQ230" s="249"/>
      <c r="BR230" s="249"/>
      <c r="BS230" s="249"/>
      <c r="BT230" s="249"/>
      <c r="BU230" s="249"/>
      <c r="BV230" s="249"/>
      <c r="BW230" s="249"/>
      <c r="BX230" s="249"/>
      <c r="BY230" s="249"/>
      <c r="BZ230" s="249"/>
      <c r="CA230" s="249"/>
      <c r="CB230" s="249"/>
      <c r="CC230" s="249"/>
      <c r="CD230" s="249"/>
      <c r="CE230" s="249"/>
      <c r="CF230" s="249"/>
      <c r="CG230" s="249"/>
      <c r="CH230" s="249"/>
      <c r="CI230" s="249"/>
      <c r="CJ230" s="249"/>
      <c r="CK230" s="249"/>
      <c r="CL230" s="249"/>
      <c r="CM230" s="121"/>
      <c r="CN230" s="121"/>
    </row>
    <row r="231" spans="1:92" s="1" customFormat="1" ht="10.5" customHeight="1" x14ac:dyDescent="0.2">
      <c r="A231" s="1373"/>
      <c r="B231" s="1376"/>
      <c r="C231" s="846" t="s">
        <v>909</v>
      </c>
      <c r="D231" s="1256" t="s">
        <v>907</v>
      </c>
      <c r="E231" s="104">
        <f>AF231*$AE229</f>
        <v>0</v>
      </c>
      <c r="F231" s="104">
        <f t="shared" ref="F231:AB231" si="75">AG231*$AE229</f>
        <v>0</v>
      </c>
      <c r="G231" s="104">
        <f t="shared" si="75"/>
        <v>0</v>
      </c>
      <c r="H231" s="875">
        <f t="shared" si="75"/>
        <v>0</v>
      </c>
      <c r="I231" s="104">
        <f t="shared" si="75"/>
        <v>0</v>
      </c>
      <c r="J231" s="104">
        <f t="shared" si="75"/>
        <v>0</v>
      </c>
      <c r="K231" s="104">
        <f t="shared" si="75"/>
        <v>0</v>
      </c>
      <c r="L231" s="104">
        <f t="shared" si="75"/>
        <v>0</v>
      </c>
      <c r="M231" s="104">
        <f t="shared" si="75"/>
        <v>0</v>
      </c>
      <c r="N231" s="875">
        <f t="shared" si="75"/>
        <v>0</v>
      </c>
      <c r="O231" s="104">
        <f t="shared" si="75"/>
        <v>0</v>
      </c>
      <c r="P231" s="104">
        <f t="shared" si="75"/>
        <v>0</v>
      </c>
      <c r="Q231" s="104">
        <f t="shared" si="75"/>
        <v>0</v>
      </c>
      <c r="R231" s="104">
        <f t="shared" si="75"/>
        <v>0</v>
      </c>
      <c r="S231" s="104">
        <f t="shared" si="75"/>
        <v>0</v>
      </c>
      <c r="T231" s="104">
        <f t="shared" si="75"/>
        <v>0</v>
      </c>
      <c r="U231" s="104">
        <f t="shared" si="75"/>
        <v>0</v>
      </c>
      <c r="V231" s="875">
        <f t="shared" si="75"/>
        <v>0</v>
      </c>
      <c r="W231" s="104">
        <f t="shared" si="75"/>
        <v>0</v>
      </c>
      <c r="X231" s="104">
        <f t="shared" si="75"/>
        <v>0</v>
      </c>
      <c r="Y231" s="104">
        <f t="shared" si="75"/>
        <v>0</v>
      </c>
      <c r="Z231" s="104">
        <f t="shared" si="75"/>
        <v>0</v>
      </c>
      <c r="AA231" s="104">
        <f t="shared" si="75"/>
        <v>0</v>
      </c>
      <c r="AB231" s="104">
        <f t="shared" si="75"/>
        <v>0</v>
      </c>
      <c r="AC231" s="41"/>
      <c r="AD231" s="43"/>
      <c r="AE231" s="49"/>
      <c r="AF231" s="85">
        <v>0</v>
      </c>
      <c r="AG231" s="85">
        <v>0</v>
      </c>
      <c r="AH231" s="85">
        <v>0</v>
      </c>
      <c r="AI231" s="85">
        <v>0</v>
      </c>
      <c r="AJ231" s="85">
        <v>0</v>
      </c>
      <c r="AK231" s="85">
        <v>0</v>
      </c>
      <c r="AL231" s="85">
        <v>0</v>
      </c>
      <c r="AM231" s="85">
        <v>0</v>
      </c>
      <c r="AN231" s="85">
        <v>0</v>
      </c>
      <c r="AO231" s="85">
        <v>0</v>
      </c>
      <c r="AP231" s="85">
        <v>0</v>
      </c>
      <c r="AQ231" s="85">
        <v>0</v>
      </c>
      <c r="AR231" s="85">
        <v>0</v>
      </c>
      <c r="AS231" s="85">
        <v>0</v>
      </c>
      <c r="AT231" s="85">
        <v>0</v>
      </c>
      <c r="AU231" s="85">
        <v>0</v>
      </c>
      <c r="AV231" s="85">
        <v>0</v>
      </c>
      <c r="AW231" s="85">
        <v>0</v>
      </c>
      <c r="AX231" s="85">
        <v>0</v>
      </c>
      <c r="AY231" s="85">
        <v>0</v>
      </c>
      <c r="AZ231" s="85">
        <v>0</v>
      </c>
      <c r="BA231" s="85">
        <v>0</v>
      </c>
      <c r="BB231" s="85">
        <v>0</v>
      </c>
      <c r="BC231" s="85">
        <v>0</v>
      </c>
      <c r="BD231" s="258"/>
      <c r="BE231" s="249"/>
      <c r="BF231" s="249"/>
      <c r="BG231" s="249"/>
      <c r="BH231" s="249"/>
      <c r="BI231" s="249"/>
      <c r="BJ231" s="249"/>
      <c r="BK231" s="249"/>
      <c r="BL231" s="249"/>
      <c r="BM231" s="249"/>
      <c r="BN231" s="249"/>
      <c r="BO231" s="249"/>
      <c r="BP231" s="249"/>
      <c r="BQ231" s="249"/>
      <c r="BR231" s="249"/>
      <c r="BS231" s="249"/>
      <c r="BT231" s="249"/>
      <c r="BU231" s="249"/>
      <c r="BV231" s="249"/>
      <c r="BW231" s="249"/>
      <c r="BX231" s="249"/>
      <c r="BY231" s="249"/>
      <c r="BZ231" s="249"/>
      <c r="CA231" s="249"/>
      <c r="CB231" s="249"/>
      <c r="CC231" s="249"/>
      <c r="CD231" s="249"/>
      <c r="CE231" s="249"/>
      <c r="CF231" s="249"/>
      <c r="CG231" s="249"/>
      <c r="CH231" s="249"/>
      <c r="CI231" s="249"/>
      <c r="CJ231" s="249"/>
      <c r="CK231" s="249"/>
      <c r="CL231" s="249"/>
      <c r="CM231" s="121"/>
      <c r="CN231" s="121"/>
    </row>
    <row r="232" spans="1:92" s="1" customFormat="1" ht="10.5" customHeight="1" thickBot="1" x14ac:dyDescent="0.25">
      <c r="A232" s="1374"/>
      <c r="B232" s="1377"/>
      <c r="C232" s="197"/>
      <c r="D232" s="1258" t="s">
        <v>35</v>
      </c>
      <c r="E232" s="45">
        <f>(E230-E231)/E229</f>
        <v>1.5736434108527131</v>
      </c>
      <c r="F232" s="45">
        <f t="shared" ref="F232:AB232" si="76">(F230-F231)/F229</f>
        <v>1.7118644067796609</v>
      </c>
      <c r="G232" s="45">
        <f t="shared" si="76"/>
        <v>1.5474452554744524</v>
      </c>
      <c r="H232" s="425">
        <f t="shared" si="76"/>
        <v>1.6535433070866143</v>
      </c>
      <c r="I232" s="45">
        <f t="shared" si="76"/>
        <v>1.4782608695652175</v>
      </c>
      <c r="J232" s="45">
        <f t="shared" si="76"/>
        <v>1.4326241134751772</v>
      </c>
      <c r="K232" s="45">
        <f t="shared" si="76"/>
        <v>1.4097222222222221</v>
      </c>
      <c r="L232" s="45">
        <f t="shared" si="76"/>
        <v>1.2228571428571426</v>
      </c>
      <c r="M232" s="45">
        <f t="shared" si="76"/>
        <v>1.5550847457627115</v>
      </c>
      <c r="N232" s="425">
        <f t="shared" si="76"/>
        <v>1.3050847457627119</v>
      </c>
      <c r="O232" s="45">
        <f t="shared" si="76"/>
        <v>1.2530864197530864</v>
      </c>
      <c r="P232" s="45">
        <f t="shared" si="76"/>
        <v>1.4981549815498154</v>
      </c>
      <c r="Q232" s="45">
        <f t="shared" si="76"/>
        <v>1.3985239852398526</v>
      </c>
      <c r="R232" s="45">
        <f t="shared" si="76"/>
        <v>1.364963503649635</v>
      </c>
      <c r="S232" s="45">
        <f t="shared" si="76"/>
        <v>1.666666666666667</v>
      </c>
      <c r="T232" s="45">
        <f t="shared" si="76"/>
        <v>1.3629032258064513</v>
      </c>
      <c r="U232" s="45">
        <f t="shared" si="76"/>
        <v>0.96911196911196906</v>
      </c>
      <c r="V232" s="425">
        <f t="shared" si="76"/>
        <v>1.2584269662921348</v>
      </c>
      <c r="W232" s="45">
        <f t="shared" si="76"/>
        <v>1.2216216216216218</v>
      </c>
      <c r="X232" s="45">
        <f t="shared" si="76"/>
        <v>1.4266666666666667</v>
      </c>
      <c r="Y232" s="45">
        <f t="shared" si="76"/>
        <v>1.4527027027027026</v>
      </c>
      <c r="Z232" s="45">
        <f t="shared" si="76"/>
        <v>1.3717948717948716</v>
      </c>
      <c r="AA232" s="45">
        <f t="shared" si="76"/>
        <v>1.5833333333333335</v>
      </c>
      <c r="AB232" s="45">
        <f t="shared" si="76"/>
        <v>1.3765432098765433</v>
      </c>
      <c r="AC232" s="41"/>
      <c r="AD232" s="43"/>
      <c r="AE232" s="49"/>
      <c r="AF232" s="249"/>
      <c r="AG232" s="249"/>
      <c r="AH232" s="249"/>
      <c r="AI232" s="249"/>
      <c r="AJ232" s="249"/>
      <c r="AK232" s="249"/>
      <c r="AL232" s="249"/>
      <c r="AM232" s="249"/>
      <c r="AN232" s="249"/>
      <c r="AO232" s="249"/>
      <c r="AP232" s="249"/>
      <c r="AQ232" s="249"/>
      <c r="AR232" s="249"/>
      <c r="AS232" s="249"/>
      <c r="AT232" s="249"/>
      <c r="AU232" s="249"/>
      <c r="AV232" s="249"/>
      <c r="AW232" s="249"/>
      <c r="AX232" s="249"/>
      <c r="AY232" s="249"/>
      <c r="AZ232" s="249"/>
      <c r="BA232" s="249"/>
      <c r="BB232" s="249"/>
      <c r="BC232" s="249"/>
      <c r="BD232" s="249"/>
      <c r="BE232" s="249"/>
      <c r="BF232" s="249"/>
      <c r="BG232" s="249"/>
      <c r="BH232" s="249"/>
      <c r="BI232" s="249"/>
      <c r="BJ232" s="249"/>
      <c r="BK232" s="249"/>
      <c r="BL232" s="249"/>
      <c r="BM232" s="249"/>
      <c r="BN232" s="249"/>
      <c r="BO232" s="249"/>
      <c r="BP232" s="249"/>
      <c r="BQ232" s="249"/>
      <c r="BR232" s="249"/>
      <c r="BS232" s="249"/>
      <c r="BT232" s="249"/>
      <c r="BU232" s="249"/>
      <c r="BV232" s="249"/>
      <c r="BW232" s="249"/>
      <c r="BX232" s="249"/>
      <c r="BY232" s="249"/>
      <c r="BZ232" s="249"/>
      <c r="CA232" s="249"/>
      <c r="CB232" s="249"/>
      <c r="CC232" s="249"/>
      <c r="CD232" s="249"/>
      <c r="CE232" s="249"/>
      <c r="CF232" s="249"/>
      <c r="CG232" s="249"/>
      <c r="CH232" s="249"/>
      <c r="CI232" s="249"/>
      <c r="CJ232" s="249"/>
      <c r="CK232" s="249"/>
      <c r="CL232" s="249"/>
      <c r="CM232" s="121"/>
      <c r="CN232" s="121"/>
    </row>
    <row r="233" spans="1:92" s="1" customFormat="1" ht="10.5" customHeight="1" x14ac:dyDescent="0.2">
      <c r="A233" s="1372" t="s">
        <v>11</v>
      </c>
      <c r="B233" s="1375" t="s">
        <v>78</v>
      </c>
      <c r="C233" s="695" t="s">
        <v>118</v>
      </c>
      <c r="D233" s="1255" t="s">
        <v>27</v>
      </c>
      <c r="E233" s="50">
        <f>ROUND(SQRT(E235^2+(E236-E237)^2)*1000/(1.73*E214),0)</f>
        <v>11</v>
      </c>
      <c r="F233" s="50">
        <f t="shared" ref="F233:AB233" si="77">ROUND(SQRT(F235^2+(F236-F237)^2)*1000/(1.73*F214),0)</f>
        <v>11</v>
      </c>
      <c r="G233" s="50">
        <f t="shared" si="77"/>
        <v>11</v>
      </c>
      <c r="H233" s="540">
        <f t="shared" si="77"/>
        <v>11</v>
      </c>
      <c r="I233" s="50">
        <f t="shared" si="77"/>
        <v>11</v>
      </c>
      <c r="J233" s="50">
        <f t="shared" si="77"/>
        <v>11</v>
      </c>
      <c r="K233" s="50">
        <f t="shared" si="77"/>
        <v>11</v>
      </c>
      <c r="L233" s="50">
        <f t="shared" si="77"/>
        <v>11</v>
      </c>
      <c r="M233" s="50">
        <f t="shared" si="77"/>
        <v>11</v>
      </c>
      <c r="N233" s="540">
        <f t="shared" si="77"/>
        <v>13</v>
      </c>
      <c r="O233" s="50">
        <f t="shared" si="77"/>
        <v>13</v>
      </c>
      <c r="P233" s="50">
        <f t="shared" si="77"/>
        <v>13</v>
      </c>
      <c r="Q233" s="50">
        <f t="shared" si="77"/>
        <v>13</v>
      </c>
      <c r="R233" s="50">
        <f t="shared" si="77"/>
        <v>13</v>
      </c>
      <c r="S233" s="50">
        <f t="shared" si="77"/>
        <v>17</v>
      </c>
      <c r="T233" s="50">
        <f t="shared" si="77"/>
        <v>24</v>
      </c>
      <c r="U233" s="50">
        <f t="shared" si="77"/>
        <v>23</v>
      </c>
      <c r="V233" s="540">
        <f t="shared" si="77"/>
        <v>16</v>
      </c>
      <c r="W233" s="50">
        <f t="shared" si="77"/>
        <v>12</v>
      </c>
      <c r="X233" s="50">
        <f t="shared" si="77"/>
        <v>12</v>
      </c>
      <c r="Y233" s="50">
        <f t="shared" si="77"/>
        <v>11</v>
      </c>
      <c r="Z233" s="50">
        <f t="shared" si="77"/>
        <v>11</v>
      </c>
      <c r="AA233" s="50">
        <f t="shared" si="77"/>
        <v>11</v>
      </c>
      <c r="AB233" s="50">
        <f t="shared" si="77"/>
        <v>11</v>
      </c>
      <c r="AC233" s="41" t="s">
        <v>107</v>
      </c>
      <c r="AD233" s="43">
        <f>AD235/AC235</f>
        <v>0.12972133934511049</v>
      </c>
      <c r="AE233" s="49"/>
      <c r="AF233" s="310"/>
      <c r="AG233" s="256"/>
      <c r="AH233" s="256"/>
      <c r="AI233" s="256"/>
      <c r="AJ233" s="256"/>
      <c r="AK233" s="256"/>
      <c r="AL233" s="256"/>
      <c r="AM233" s="256"/>
      <c r="AN233" s="256"/>
      <c r="AO233" s="256"/>
      <c r="AP233" s="256"/>
      <c r="AQ233" s="256"/>
      <c r="AR233" s="256"/>
      <c r="AS233" s="256"/>
      <c r="AT233" s="256"/>
      <c r="AU233" s="256"/>
      <c r="AV233" s="256"/>
      <c r="AW233" s="256"/>
      <c r="AX233" s="256"/>
      <c r="AY233" s="256"/>
      <c r="AZ233" s="256"/>
      <c r="BA233" s="256"/>
      <c r="BB233" s="256"/>
      <c r="BC233" s="256"/>
      <c r="BD233" s="256"/>
      <c r="BE233" s="249"/>
      <c r="BF233" s="249"/>
      <c r="BG233" s="249"/>
      <c r="BH233" s="249"/>
      <c r="BI233" s="249"/>
      <c r="BJ233" s="249"/>
      <c r="BK233" s="249"/>
      <c r="BL233" s="249"/>
      <c r="BM233" s="249"/>
      <c r="BN233" s="249"/>
      <c r="BO233" s="249"/>
      <c r="BP233" s="249"/>
      <c r="BQ233" s="249"/>
      <c r="BR233" s="249"/>
      <c r="BS233" s="249"/>
      <c r="BT233" s="249"/>
      <c r="BU233" s="249"/>
      <c r="BV233" s="249"/>
      <c r="BW233" s="249"/>
      <c r="BX233" s="249"/>
      <c r="BY233" s="249"/>
      <c r="BZ233" s="249"/>
      <c r="CA233" s="249"/>
      <c r="CB233" s="249"/>
      <c r="CC233" s="249"/>
      <c r="CD233" s="249"/>
      <c r="CE233" s="249"/>
      <c r="CF233" s="249"/>
      <c r="CG233" s="249"/>
      <c r="CH233" s="249"/>
      <c r="CI233" s="249"/>
      <c r="CJ233" s="249"/>
      <c r="CK233" s="249"/>
      <c r="CL233" s="249"/>
      <c r="CM233" s="121"/>
      <c r="CN233" s="121"/>
    </row>
    <row r="234" spans="1:92" s="1" customFormat="1" ht="10.5" customHeight="1" x14ac:dyDescent="0.2">
      <c r="A234" s="1373"/>
      <c r="B234" s="1376"/>
      <c r="C234" s="846" t="s">
        <v>115</v>
      </c>
      <c r="D234" s="1256" t="s">
        <v>27</v>
      </c>
      <c r="E234" s="1276">
        <v>11</v>
      </c>
      <c r="F234" s="1276">
        <v>11</v>
      </c>
      <c r="G234" s="1276">
        <v>11</v>
      </c>
      <c r="H234" s="1277">
        <v>11</v>
      </c>
      <c r="I234" s="1276">
        <v>11</v>
      </c>
      <c r="J234" s="1276">
        <v>12</v>
      </c>
      <c r="K234" s="1276">
        <v>11</v>
      </c>
      <c r="L234" s="1276">
        <v>11</v>
      </c>
      <c r="M234" s="1276">
        <v>12</v>
      </c>
      <c r="N234" s="1277">
        <v>13</v>
      </c>
      <c r="O234" s="1276">
        <v>13</v>
      </c>
      <c r="P234" s="1276">
        <v>13</v>
      </c>
      <c r="Q234" s="1276">
        <v>13</v>
      </c>
      <c r="R234" s="1276">
        <v>13</v>
      </c>
      <c r="S234" s="1276">
        <v>15</v>
      </c>
      <c r="T234" s="1276">
        <v>24</v>
      </c>
      <c r="U234" s="1276">
        <v>23</v>
      </c>
      <c r="V234" s="1277">
        <v>14</v>
      </c>
      <c r="W234" s="1276">
        <v>14</v>
      </c>
      <c r="X234" s="1276">
        <v>11</v>
      </c>
      <c r="Y234" s="1276">
        <v>11</v>
      </c>
      <c r="Z234" s="1288">
        <v>11</v>
      </c>
      <c r="AA234" s="1288">
        <v>11</v>
      </c>
      <c r="AB234" s="1288">
        <v>11</v>
      </c>
      <c r="AC234" s="254"/>
      <c r="AD234" s="129"/>
      <c r="AE234" s="49"/>
      <c r="AF234" s="256"/>
      <c r="AG234" s="256"/>
      <c r="AH234" s="256"/>
      <c r="AI234" s="256"/>
      <c r="AJ234" s="256"/>
      <c r="AK234" s="256"/>
      <c r="AL234" s="256"/>
      <c r="AM234" s="256"/>
      <c r="AN234" s="256"/>
      <c r="AO234" s="256"/>
      <c r="AP234" s="256"/>
      <c r="AQ234" s="256"/>
      <c r="AR234" s="256"/>
      <c r="AS234" s="256"/>
      <c r="AT234" s="256"/>
      <c r="AU234" s="256"/>
      <c r="AV234" s="256"/>
      <c r="AW234" s="256"/>
      <c r="AX234" s="256"/>
      <c r="AY234" s="256"/>
      <c r="AZ234" s="256"/>
      <c r="BA234" s="256"/>
      <c r="BB234" s="256"/>
      <c r="BC234" s="256"/>
      <c r="BD234" s="256"/>
      <c r="BE234" s="249"/>
      <c r="BF234" s="249"/>
      <c r="BG234" s="249"/>
      <c r="BH234" s="249"/>
      <c r="BI234" s="249"/>
      <c r="BJ234" s="249"/>
      <c r="BK234" s="249"/>
      <c r="BL234" s="249"/>
      <c r="BM234" s="249"/>
      <c r="BN234" s="249"/>
      <c r="BO234" s="249"/>
      <c r="BP234" s="249"/>
      <c r="BQ234" s="249"/>
      <c r="BR234" s="249"/>
      <c r="BS234" s="249"/>
      <c r="BT234" s="249"/>
      <c r="BU234" s="249"/>
      <c r="BV234" s="249"/>
      <c r="BW234" s="249"/>
      <c r="BX234" s="249"/>
      <c r="BY234" s="249"/>
      <c r="BZ234" s="249"/>
      <c r="CA234" s="249"/>
      <c r="CB234" s="249"/>
      <c r="CC234" s="249"/>
      <c r="CD234" s="249"/>
      <c r="CE234" s="249"/>
      <c r="CF234" s="249"/>
      <c r="CG234" s="249"/>
      <c r="CH234" s="249"/>
      <c r="CI234" s="249"/>
      <c r="CJ234" s="249"/>
      <c r="CK234" s="249"/>
      <c r="CL234" s="249"/>
      <c r="CM234" s="121"/>
      <c r="CN234" s="121"/>
    </row>
    <row r="235" spans="1:92" s="1" customFormat="1" ht="10.5" customHeight="1" x14ac:dyDescent="0.2">
      <c r="A235" s="1373"/>
      <c r="B235" s="1376"/>
      <c r="C235" s="846" t="s">
        <v>909</v>
      </c>
      <c r="D235" s="1256" t="s">
        <v>108</v>
      </c>
      <c r="E235" s="42">
        <f>AF235*$AE235</f>
        <v>0.19</v>
      </c>
      <c r="F235" s="42">
        <f t="shared" ref="F235:AB235" si="78">AG235*$AE235</f>
        <v>0.19080000000000003</v>
      </c>
      <c r="G235" s="42">
        <f t="shared" si="78"/>
        <v>0.19120000000000001</v>
      </c>
      <c r="H235" s="423">
        <f t="shared" si="78"/>
        <v>0.19319999999999998</v>
      </c>
      <c r="I235" s="42">
        <f t="shared" si="78"/>
        <v>0.19120000000000001</v>
      </c>
      <c r="J235" s="42">
        <f t="shared" si="78"/>
        <v>0.19159999999999999</v>
      </c>
      <c r="K235" s="42">
        <f t="shared" si="78"/>
        <v>0.19040000000000001</v>
      </c>
      <c r="L235" s="42">
        <f t="shared" si="78"/>
        <v>0.19839999999999999</v>
      </c>
      <c r="M235" s="42">
        <f t="shared" si="78"/>
        <v>0.2044</v>
      </c>
      <c r="N235" s="423">
        <f t="shared" si="78"/>
        <v>0.222</v>
      </c>
      <c r="O235" s="42">
        <f t="shared" si="78"/>
        <v>0.22239999999999999</v>
      </c>
      <c r="P235" s="42">
        <f t="shared" si="78"/>
        <v>0.22600000000000001</v>
      </c>
      <c r="Q235" s="42">
        <f t="shared" si="78"/>
        <v>0.22439999999999999</v>
      </c>
      <c r="R235" s="42">
        <f t="shared" si="78"/>
        <v>0.22439999999999999</v>
      </c>
      <c r="S235" s="42">
        <f t="shared" si="78"/>
        <v>0.2868</v>
      </c>
      <c r="T235" s="42">
        <f t="shared" si="78"/>
        <v>0.39400000000000002</v>
      </c>
      <c r="U235" s="42">
        <f t="shared" si="78"/>
        <v>0.37280000000000002</v>
      </c>
      <c r="V235" s="423">
        <f t="shared" si="78"/>
        <v>0.28200000000000003</v>
      </c>
      <c r="W235" s="42">
        <f t="shared" si="78"/>
        <v>0.2104</v>
      </c>
      <c r="X235" s="42">
        <f t="shared" si="78"/>
        <v>0.20519999999999999</v>
      </c>
      <c r="Y235" s="42">
        <f t="shared" si="78"/>
        <v>0.20080000000000001</v>
      </c>
      <c r="Z235" s="42">
        <f t="shared" si="78"/>
        <v>0.2</v>
      </c>
      <c r="AA235" s="42">
        <f t="shared" si="78"/>
        <v>0.2</v>
      </c>
      <c r="AB235" s="42">
        <f t="shared" si="78"/>
        <v>0.19919999999999999</v>
      </c>
      <c r="AC235" s="41">
        <f>SUM(E235:AB235)</f>
        <v>5.4116000000000009</v>
      </c>
      <c r="AD235" s="43">
        <f>SUM(E236:AB236)</f>
        <v>0.70199999999999996</v>
      </c>
      <c r="AE235" s="49">
        <v>8</v>
      </c>
      <c r="AF235" s="85">
        <v>2.375E-2</v>
      </c>
      <c r="AG235" s="85">
        <v>2.3850000000000003E-2</v>
      </c>
      <c r="AH235" s="85">
        <v>2.3900000000000001E-2</v>
      </c>
      <c r="AI235" s="85">
        <v>2.4149999999999998E-2</v>
      </c>
      <c r="AJ235" s="85">
        <v>2.3900000000000001E-2</v>
      </c>
      <c r="AK235" s="85">
        <v>2.3949999999999999E-2</v>
      </c>
      <c r="AL235" s="85">
        <v>2.3800000000000002E-2</v>
      </c>
      <c r="AM235" s="85">
        <v>2.4799999999999999E-2</v>
      </c>
      <c r="AN235" s="85">
        <v>2.555E-2</v>
      </c>
      <c r="AO235" s="85">
        <v>2.775E-2</v>
      </c>
      <c r="AP235" s="85">
        <v>2.7799999999999998E-2</v>
      </c>
      <c r="AQ235" s="85">
        <v>2.8250000000000001E-2</v>
      </c>
      <c r="AR235" s="85">
        <v>2.8049999999999999E-2</v>
      </c>
      <c r="AS235" s="85">
        <v>2.8049999999999999E-2</v>
      </c>
      <c r="AT235" s="85">
        <v>3.585E-2</v>
      </c>
      <c r="AU235" s="85">
        <v>4.9250000000000002E-2</v>
      </c>
      <c r="AV235" s="85">
        <v>4.6600000000000003E-2</v>
      </c>
      <c r="AW235" s="85">
        <v>3.5250000000000004E-2</v>
      </c>
      <c r="AX235" s="85">
        <v>2.63E-2</v>
      </c>
      <c r="AY235" s="85">
        <v>2.5649999999999999E-2</v>
      </c>
      <c r="AZ235" s="85">
        <v>2.5100000000000001E-2</v>
      </c>
      <c r="BA235" s="85">
        <v>2.5000000000000001E-2</v>
      </c>
      <c r="BB235" s="85">
        <v>2.5000000000000001E-2</v>
      </c>
      <c r="BC235" s="85">
        <v>2.4899999999999999E-2</v>
      </c>
      <c r="BD235" s="76"/>
      <c r="BE235" s="249"/>
      <c r="BF235" s="249"/>
      <c r="BG235" s="249"/>
      <c r="BH235" s="249"/>
      <c r="BI235" s="249"/>
      <c r="BJ235" s="249"/>
      <c r="BK235" s="249"/>
      <c r="BL235" s="249"/>
      <c r="BM235" s="249"/>
      <c r="BN235" s="249"/>
      <c r="BO235" s="249"/>
      <c r="BP235" s="249"/>
      <c r="BQ235" s="249"/>
      <c r="BR235" s="249"/>
      <c r="BS235" s="249"/>
      <c r="BT235" s="249"/>
      <c r="BU235" s="249"/>
      <c r="BV235" s="249"/>
      <c r="BW235" s="249"/>
      <c r="BX235" s="249"/>
      <c r="BY235" s="249"/>
      <c r="BZ235" s="249"/>
      <c r="CA235" s="249"/>
      <c r="CB235" s="249"/>
      <c r="CC235" s="249"/>
      <c r="CD235" s="249"/>
      <c r="CE235" s="249"/>
      <c r="CF235" s="249"/>
      <c r="CG235" s="249"/>
      <c r="CH235" s="249"/>
      <c r="CI235" s="249"/>
      <c r="CJ235" s="249"/>
      <c r="CK235" s="249"/>
      <c r="CL235" s="249"/>
      <c r="CM235" s="121"/>
      <c r="CN235" s="121"/>
    </row>
    <row r="236" spans="1:92" s="1" customFormat="1" ht="10.5" customHeight="1" x14ac:dyDescent="0.2">
      <c r="A236" s="1373"/>
      <c r="B236" s="1376"/>
      <c r="C236" s="846" t="s">
        <v>909</v>
      </c>
      <c r="D236" s="1256" t="s">
        <v>906</v>
      </c>
      <c r="E236" s="42">
        <f>AF236*$AE235</f>
        <v>9.6000000000000009E-3</v>
      </c>
      <c r="F236" s="42">
        <f t="shared" ref="F236:AB236" si="79">AG236*$AE235</f>
        <v>1.04E-2</v>
      </c>
      <c r="G236" s="42">
        <f t="shared" si="79"/>
        <v>1.04E-2</v>
      </c>
      <c r="H236" s="423">
        <f t="shared" si="79"/>
        <v>1.0800000000000001E-2</v>
      </c>
      <c r="I236" s="42">
        <f t="shared" si="79"/>
        <v>9.9999999999999985E-3</v>
      </c>
      <c r="J236" s="42">
        <f t="shared" si="79"/>
        <v>9.9999999999999985E-3</v>
      </c>
      <c r="K236" s="42">
        <f t="shared" si="79"/>
        <v>1.12E-2</v>
      </c>
      <c r="L236" s="42">
        <f t="shared" si="79"/>
        <v>1.1599999999999999E-2</v>
      </c>
      <c r="M236" s="42">
        <f t="shared" si="79"/>
        <v>1.32E-2</v>
      </c>
      <c r="N236" s="423">
        <f t="shared" si="79"/>
        <v>1.6E-2</v>
      </c>
      <c r="O236" s="42">
        <f t="shared" si="79"/>
        <v>1.32E-2</v>
      </c>
      <c r="P236" s="42">
        <f t="shared" si="79"/>
        <v>1.2799999999999999E-2</v>
      </c>
      <c r="Q236" s="42">
        <f t="shared" si="79"/>
        <v>1.44E-2</v>
      </c>
      <c r="R236" s="42">
        <f t="shared" si="79"/>
        <v>1.3999999999999999E-2</v>
      </c>
      <c r="S236" s="42">
        <f t="shared" si="79"/>
        <v>6.8400000000000002E-2</v>
      </c>
      <c r="T236" s="42">
        <f t="shared" si="79"/>
        <v>0.16400000000000001</v>
      </c>
      <c r="U236" s="42">
        <f t="shared" si="79"/>
        <v>0.15479999999999999</v>
      </c>
      <c r="V236" s="423">
        <f t="shared" si="79"/>
        <v>7.8800000000000009E-2</v>
      </c>
      <c r="W236" s="42">
        <f t="shared" si="79"/>
        <v>1.2400000000000001E-2</v>
      </c>
      <c r="X236" s="42">
        <f t="shared" si="79"/>
        <v>1.1599999999999999E-2</v>
      </c>
      <c r="Y236" s="42">
        <f t="shared" si="79"/>
        <v>1.0800000000000001E-2</v>
      </c>
      <c r="Z236" s="42">
        <f t="shared" si="79"/>
        <v>1.0800000000000001E-2</v>
      </c>
      <c r="AA236" s="42">
        <f t="shared" si="79"/>
        <v>1.12E-2</v>
      </c>
      <c r="AB236" s="42">
        <f t="shared" si="79"/>
        <v>1.1599999999999999E-2</v>
      </c>
      <c r="AC236" s="41"/>
      <c r="AD236" s="43"/>
      <c r="AE236" s="49"/>
      <c r="AF236" s="85">
        <v>1.2000000000000001E-3</v>
      </c>
      <c r="AG236" s="85">
        <v>1.2999999999999999E-3</v>
      </c>
      <c r="AH236" s="85">
        <v>1.2999999999999999E-3</v>
      </c>
      <c r="AI236" s="85">
        <v>1.3500000000000001E-3</v>
      </c>
      <c r="AJ236" s="85">
        <v>1.2499999999999998E-3</v>
      </c>
      <c r="AK236" s="85">
        <v>1.2499999999999998E-3</v>
      </c>
      <c r="AL236" s="85">
        <v>1.4E-3</v>
      </c>
      <c r="AM236" s="85">
        <v>1.4499999999999999E-3</v>
      </c>
      <c r="AN236" s="85">
        <v>1.65E-3</v>
      </c>
      <c r="AO236" s="85">
        <v>2E-3</v>
      </c>
      <c r="AP236" s="85">
        <v>1.65E-3</v>
      </c>
      <c r="AQ236" s="85">
        <v>1.5999999999999999E-3</v>
      </c>
      <c r="AR236" s="85">
        <v>1.8E-3</v>
      </c>
      <c r="AS236" s="85">
        <v>1.7499999999999998E-3</v>
      </c>
      <c r="AT236" s="85">
        <v>8.5500000000000003E-3</v>
      </c>
      <c r="AU236" s="85">
        <v>2.0500000000000001E-2</v>
      </c>
      <c r="AV236" s="85">
        <v>1.9349999999999999E-2</v>
      </c>
      <c r="AW236" s="85">
        <v>9.8500000000000011E-3</v>
      </c>
      <c r="AX236" s="85">
        <v>1.5500000000000002E-3</v>
      </c>
      <c r="AY236" s="85">
        <v>1.4499999999999999E-3</v>
      </c>
      <c r="AZ236" s="85">
        <v>1.3500000000000001E-3</v>
      </c>
      <c r="BA236" s="85">
        <v>1.3500000000000001E-3</v>
      </c>
      <c r="BB236" s="85">
        <v>1.4E-3</v>
      </c>
      <c r="BC236" s="85">
        <v>1.4499999999999999E-3</v>
      </c>
      <c r="BD236" s="76"/>
      <c r="BE236" s="249"/>
      <c r="BF236" s="249"/>
      <c r="BG236" s="249"/>
      <c r="BH236" s="249"/>
      <c r="BI236" s="249"/>
      <c r="BJ236" s="249"/>
      <c r="BK236" s="249"/>
      <c r="BL236" s="249"/>
      <c r="BM236" s="249"/>
      <c r="BN236" s="249"/>
      <c r="BO236" s="249"/>
      <c r="BP236" s="249"/>
      <c r="BQ236" s="249"/>
      <c r="BR236" s="249"/>
      <c r="BS236" s="249"/>
      <c r="BT236" s="249"/>
      <c r="BU236" s="249"/>
      <c r="BV236" s="249"/>
      <c r="BW236" s="249"/>
      <c r="BX236" s="249"/>
      <c r="BY236" s="249"/>
      <c r="BZ236" s="249"/>
      <c r="CA236" s="249"/>
      <c r="CB236" s="249"/>
      <c r="CC236" s="249"/>
      <c r="CD236" s="249"/>
      <c r="CE236" s="249"/>
      <c r="CF236" s="249"/>
      <c r="CG236" s="249"/>
      <c r="CH236" s="249"/>
      <c r="CI236" s="249"/>
      <c r="CJ236" s="249"/>
      <c r="CK236" s="249"/>
      <c r="CL236" s="249"/>
      <c r="CM236" s="121"/>
      <c r="CN236" s="121"/>
    </row>
    <row r="237" spans="1:92" s="1" customFormat="1" ht="10.5" customHeight="1" x14ac:dyDescent="0.2">
      <c r="A237" s="1373"/>
      <c r="B237" s="1376"/>
      <c r="C237" s="846" t="s">
        <v>909</v>
      </c>
      <c r="D237" s="1256" t="s">
        <v>907</v>
      </c>
      <c r="E237" s="104">
        <f>AF237*$AE235</f>
        <v>1.6E-2</v>
      </c>
      <c r="F237" s="104">
        <f t="shared" ref="F237:AB237" si="80">AG237*$AE235</f>
        <v>1.5599999999999999E-2</v>
      </c>
      <c r="G237" s="104">
        <f t="shared" si="80"/>
        <v>1.52E-2</v>
      </c>
      <c r="H237" s="875">
        <f t="shared" si="80"/>
        <v>1.4800000000000001E-2</v>
      </c>
      <c r="I237" s="104">
        <f t="shared" si="80"/>
        <v>1.52E-2</v>
      </c>
      <c r="J237" s="104">
        <f t="shared" si="80"/>
        <v>1.52E-2</v>
      </c>
      <c r="K237" s="104">
        <f t="shared" si="80"/>
        <v>1.52E-2</v>
      </c>
      <c r="L237" s="104">
        <f t="shared" si="80"/>
        <v>1.5599999999999999E-2</v>
      </c>
      <c r="M237" s="104">
        <f t="shared" si="80"/>
        <v>1.5599999999999999E-2</v>
      </c>
      <c r="N237" s="875">
        <f t="shared" si="80"/>
        <v>1.44E-2</v>
      </c>
      <c r="O237" s="104">
        <f t="shared" si="80"/>
        <v>1.4800000000000001E-2</v>
      </c>
      <c r="P237" s="104">
        <f t="shared" si="80"/>
        <v>1.3999999999999999E-2</v>
      </c>
      <c r="Q237" s="104">
        <f t="shared" si="80"/>
        <v>1.52E-2</v>
      </c>
      <c r="R237" s="104">
        <f t="shared" si="80"/>
        <v>1.6399999999999998E-2</v>
      </c>
      <c r="S237" s="104">
        <f t="shared" si="80"/>
        <v>8.0000000000000002E-3</v>
      </c>
      <c r="T237" s="104">
        <f t="shared" si="80"/>
        <v>0</v>
      </c>
      <c r="U237" s="104">
        <f t="shared" si="80"/>
        <v>0</v>
      </c>
      <c r="V237" s="875">
        <f t="shared" si="80"/>
        <v>7.1999999999999998E-3</v>
      </c>
      <c r="W237" s="104">
        <f t="shared" si="80"/>
        <v>1.44E-2</v>
      </c>
      <c r="X237" s="104">
        <f t="shared" si="80"/>
        <v>1.4800000000000001E-2</v>
      </c>
      <c r="Y237" s="104">
        <f t="shared" si="80"/>
        <v>1.52E-2</v>
      </c>
      <c r="Z237" s="104">
        <f t="shared" si="80"/>
        <v>1.52E-2</v>
      </c>
      <c r="AA237" s="104">
        <f t="shared" si="80"/>
        <v>1.52E-2</v>
      </c>
      <c r="AB237" s="104">
        <f t="shared" si="80"/>
        <v>1.52E-2</v>
      </c>
      <c r="AC237" s="41"/>
      <c r="AD237" s="43"/>
      <c r="AE237" s="49"/>
      <c r="AF237" s="85">
        <v>2E-3</v>
      </c>
      <c r="AG237" s="85">
        <v>1.9499999999999999E-3</v>
      </c>
      <c r="AH237" s="85">
        <v>1.9E-3</v>
      </c>
      <c r="AI237" s="85">
        <v>1.8500000000000001E-3</v>
      </c>
      <c r="AJ237" s="85">
        <v>1.9E-3</v>
      </c>
      <c r="AK237" s="85">
        <v>1.9E-3</v>
      </c>
      <c r="AL237" s="85">
        <v>1.9E-3</v>
      </c>
      <c r="AM237" s="85">
        <v>1.9499999999999999E-3</v>
      </c>
      <c r="AN237" s="85">
        <v>1.9499999999999999E-3</v>
      </c>
      <c r="AO237" s="85">
        <v>1.8E-3</v>
      </c>
      <c r="AP237" s="85">
        <v>1.8500000000000001E-3</v>
      </c>
      <c r="AQ237" s="85">
        <v>1.7499999999999998E-3</v>
      </c>
      <c r="AR237" s="85">
        <v>1.9E-3</v>
      </c>
      <c r="AS237" s="85">
        <v>2.0499999999999997E-3</v>
      </c>
      <c r="AT237" s="85">
        <v>1E-3</v>
      </c>
      <c r="AU237" s="85">
        <v>0</v>
      </c>
      <c r="AV237" s="85">
        <v>0</v>
      </c>
      <c r="AW237" s="85">
        <v>8.9999999999999998E-4</v>
      </c>
      <c r="AX237" s="85">
        <v>1.8E-3</v>
      </c>
      <c r="AY237" s="85">
        <v>1.8500000000000001E-3</v>
      </c>
      <c r="AZ237" s="85">
        <v>1.9E-3</v>
      </c>
      <c r="BA237" s="85">
        <v>1.9E-3</v>
      </c>
      <c r="BB237" s="85">
        <v>1.9E-3</v>
      </c>
      <c r="BC237" s="85">
        <v>1.9E-3</v>
      </c>
      <c r="BD237" s="76"/>
      <c r="BE237" s="249"/>
      <c r="BF237" s="249"/>
      <c r="BG237" s="249"/>
      <c r="BH237" s="249"/>
      <c r="BI237" s="249"/>
      <c r="BJ237" s="249"/>
      <c r="BK237" s="249"/>
      <c r="BL237" s="249"/>
      <c r="BM237" s="249"/>
      <c r="BN237" s="249"/>
      <c r="BO237" s="249"/>
      <c r="BP237" s="249"/>
      <c r="BQ237" s="249"/>
      <c r="BR237" s="249"/>
      <c r="BS237" s="249"/>
      <c r="BT237" s="249"/>
      <c r="BU237" s="249"/>
      <c r="BV237" s="249"/>
      <c r="BW237" s="249"/>
      <c r="BX237" s="249"/>
      <c r="BY237" s="249"/>
      <c r="BZ237" s="249"/>
      <c r="CA237" s="249"/>
      <c r="CB237" s="249"/>
      <c r="CC237" s="249"/>
      <c r="CD237" s="249"/>
      <c r="CE237" s="249"/>
      <c r="CF237" s="249"/>
      <c r="CG237" s="249"/>
      <c r="CH237" s="249"/>
      <c r="CI237" s="249"/>
      <c r="CJ237" s="249"/>
      <c r="CK237" s="249"/>
      <c r="CL237" s="249"/>
      <c r="CM237" s="121"/>
      <c r="CN237" s="121"/>
    </row>
    <row r="238" spans="1:92" s="1" customFormat="1" ht="10.5" customHeight="1" thickBot="1" x14ac:dyDescent="0.25">
      <c r="A238" s="1374"/>
      <c r="B238" s="1377"/>
      <c r="C238" s="197"/>
      <c r="D238" s="1258" t="s">
        <v>35</v>
      </c>
      <c r="E238" s="45">
        <f>(E236-E237)/E235</f>
        <v>-3.3684210526315789E-2</v>
      </c>
      <c r="F238" s="45">
        <f t="shared" ref="F238:AB238" si="81">(F236-F237)/F235</f>
        <v>-2.7253668763102722E-2</v>
      </c>
      <c r="G238" s="45">
        <f t="shared" si="81"/>
        <v>-2.5104602510460251E-2</v>
      </c>
      <c r="H238" s="425">
        <f t="shared" si="81"/>
        <v>-2.0703933747412012E-2</v>
      </c>
      <c r="I238" s="45">
        <f t="shared" si="81"/>
        <v>-2.7196652719665277E-2</v>
      </c>
      <c r="J238" s="45">
        <f t="shared" si="81"/>
        <v>-2.7139874739039675E-2</v>
      </c>
      <c r="K238" s="45">
        <f t="shared" si="81"/>
        <v>-2.1008403361344536E-2</v>
      </c>
      <c r="L238" s="45">
        <f t="shared" si="81"/>
        <v>-2.0161290322580645E-2</v>
      </c>
      <c r="M238" s="45">
        <f t="shared" si="81"/>
        <v>-1.1741682974559685E-2</v>
      </c>
      <c r="N238" s="425">
        <f t="shared" si="81"/>
        <v>7.2072072072072108E-3</v>
      </c>
      <c r="O238" s="45">
        <f t="shared" si="81"/>
        <v>-7.1942446043165506E-3</v>
      </c>
      <c r="P238" s="45">
        <f t="shared" si="81"/>
        <v>-5.3097345132743345E-3</v>
      </c>
      <c r="Q238" s="45">
        <f t="shared" si="81"/>
        <v>-3.5650623885918023E-3</v>
      </c>
      <c r="R238" s="45">
        <f t="shared" si="81"/>
        <v>-1.0695187165775399E-2</v>
      </c>
      <c r="S238" s="45">
        <f t="shared" si="81"/>
        <v>0.21059972105997213</v>
      </c>
      <c r="T238" s="45">
        <f t="shared" si="81"/>
        <v>0.41624365482233505</v>
      </c>
      <c r="U238" s="45">
        <f t="shared" si="81"/>
        <v>0.41523605150214588</v>
      </c>
      <c r="V238" s="425">
        <f t="shared" si="81"/>
        <v>0.25390070921985819</v>
      </c>
      <c r="W238" s="45">
        <f t="shared" si="81"/>
        <v>-9.505703422053223E-3</v>
      </c>
      <c r="X238" s="45">
        <f t="shared" si="81"/>
        <v>-1.5594541910331392E-2</v>
      </c>
      <c r="Y238" s="45">
        <f t="shared" si="81"/>
        <v>-2.191235059760956E-2</v>
      </c>
      <c r="Z238" s="45">
        <f t="shared" si="81"/>
        <v>-2.1999999999999995E-2</v>
      </c>
      <c r="AA238" s="45">
        <f t="shared" si="81"/>
        <v>-0.02</v>
      </c>
      <c r="AB238" s="45">
        <f t="shared" si="81"/>
        <v>-1.8072289156626512E-2</v>
      </c>
      <c r="AC238" s="41"/>
      <c r="AD238" s="43"/>
      <c r="AE238" s="49"/>
      <c r="AF238" s="249"/>
      <c r="AG238" s="249"/>
      <c r="AH238" s="249"/>
      <c r="AI238" s="249"/>
      <c r="AJ238" s="249"/>
      <c r="AK238" s="249"/>
      <c r="AL238" s="249"/>
      <c r="AM238" s="249"/>
      <c r="AN238" s="249"/>
      <c r="AO238" s="249"/>
      <c r="AP238" s="249"/>
      <c r="AQ238" s="249"/>
      <c r="AR238" s="249"/>
      <c r="AS238" s="249"/>
      <c r="AT238" s="249"/>
      <c r="AU238" s="249"/>
      <c r="AV238" s="249"/>
      <c r="AW238" s="249"/>
      <c r="AX238" s="249"/>
      <c r="AY238" s="249"/>
      <c r="AZ238" s="249"/>
      <c r="BA238" s="249"/>
      <c r="BB238" s="249"/>
      <c r="BC238" s="249"/>
      <c r="BD238" s="249"/>
      <c r="BE238" s="249"/>
      <c r="BF238" s="249"/>
      <c r="BG238" s="249"/>
      <c r="BH238" s="249"/>
      <c r="BI238" s="249"/>
      <c r="BJ238" s="249"/>
      <c r="BK238" s="249"/>
      <c r="BL238" s="249"/>
      <c r="BM238" s="249"/>
      <c r="BN238" s="249"/>
      <c r="BO238" s="249"/>
      <c r="BP238" s="249"/>
      <c r="BQ238" s="249"/>
      <c r="BR238" s="249"/>
      <c r="BS238" s="249"/>
      <c r="BT238" s="249"/>
      <c r="BU238" s="249"/>
      <c r="BV238" s="249"/>
      <c r="BW238" s="249"/>
      <c r="BX238" s="249"/>
      <c r="BY238" s="249"/>
      <c r="BZ238" s="249"/>
      <c r="CA238" s="249"/>
      <c r="CB238" s="249"/>
      <c r="CC238" s="249"/>
      <c r="CD238" s="249"/>
      <c r="CE238" s="249"/>
      <c r="CF238" s="249"/>
      <c r="CG238" s="249"/>
      <c r="CH238" s="249"/>
      <c r="CI238" s="249"/>
      <c r="CJ238" s="249"/>
      <c r="CK238" s="249"/>
      <c r="CL238" s="249"/>
      <c r="CM238" s="121"/>
      <c r="CN238" s="121"/>
    </row>
    <row r="239" spans="1:92" s="1" customFormat="1" ht="10.5" customHeight="1" x14ac:dyDescent="0.2">
      <c r="A239" s="1372" t="s">
        <v>84</v>
      </c>
      <c r="B239" s="1375" t="s">
        <v>229</v>
      </c>
      <c r="C239" s="695" t="s">
        <v>118</v>
      </c>
      <c r="D239" s="1255" t="s">
        <v>27</v>
      </c>
      <c r="E239" s="50">
        <f t="shared" ref="E239:AB239" si="82">ROUND(SQRT(E241^2+(E242-E243)^2)*1000/(1.73*E213),0)</f>
        <v>0</v>
      </c>
      <c r="F239" s="50">
        <f t="shared" si="82"/>
        <v>0</v>
      </c>
      <c r="G239" s="50">
        <f t="shared" si="82"/>
        <v>0</v>
      </c>
      <c r="H239" s="540">
        <f t="shared" si="82"/>
        <v>0</v>
      </c>
      <c r="I239" s="50">
        <f t="shared" si="82"/>
        <v>0</v>
      </c>
      <c r="J239" s="50">
        <f t="shared" si="82"/>
        <v>0</v>
      </c>
      <c r="K239" s="50">
        <f t="shared" si="82"/>
        <v>0</v>
      </c>
      <c r="L239" s="50">
        <f t="shared" si="82"/>
        <v>0</v>
      </c>
      <c r="M239" s="50">
        <f t="shared" si="82"/>
        <v>0</v>
      </c>
      <c r="N239" s="540">
        <f t="shared" si="82"/>
        <v>0</v>
      </c>
      <c r="O239" s="50">
        <f t="shared" si="82"/>
        <v>0</v>
      </c>
      <c r="P239" s="50">
        <f t="shared" si="82"/>
        <v>0</v>
      </c>
      <c r="Q239" s="50">
        <f t="shared" si="82"/>
        <v>0</v>
      </c>
      <c r="R239" s="50">
        <f t="shared" si="82"/>
        <v>0</v>
      </c>
      <c r="S239" s="50">
        <f t="shared" si="82"/>
        <v>0</v>
      </c>
      <c r="T239" s="50">
        <f t="shared" si="82"/>
        <v>0</v>
      </c>
      <c r="U239" s="50">
        <f t="shared" si="82"/>
        <v>0</v>
      </c>
      <c r="V239" s="540">
        <f t="shared" si="82"/>
        <v>0</v>
      </c>
      <c r="W239" s="50">
        <f t="shared" si="82"/>
        <v>0</v>
      </c>
      <c r="X239" s="50">
        <f t="shared" si="82"/>
        <v>0</v>
      </c>
      <c r="Y239" s="50">
        <f t="shared" si="82"/>
        <v>0</v>
      </c>
      <c r="Z239" s="50">
        <f t="shared" si="82"/>
        <v>0</v>
      </c>
      <c r="AA239" s="50">
        <f t="shared" si="82"/>
        <v>0</v>
      </c>
      <c r="AB239" s="50">
        <f t="shared" si="82"/>
        <v>0</v>
      </c>
      <c r="AC239" s="41" t="s">
        <v>107</v>
      </c>
      <c r="AD239" s="43">
        <f>AD241/AC241</f>
        <v>0.59016393442622939</v>
      </c>
      <c r="AE239" s="49"/>
      <c r="AF239" s="310"/>
      <c r="AG239" s="256"/>
      <c r="AH239" s="256"/>
      <c r="AI239" s="256"/>
      <c r="AJ239" s="256"/>
      <c r="AK239" s="256"/>
      <c r="AL239" s="256"/>
      <c r="AM239" s="256"/>
      <c r="AN239" s="256"/>
      <c r="AO239" s="256"/>
      <c r="AP239" s="256"/>
      <c r="AQ239" s="256"/>
      <c r="AR239" s="256"/>
      <c r="AS239" s="256"/>
      <c r="AT239" s="256"/>
      <c r="AU239" s="256"/>
      <c r="AV239" s="256"/>
      <c r="AW239" s="256"/>
      <c r="AX239" s="256"/>
      <c r="AY239" s="256"/>
      <c r="AZ239" s="256"/>
      <c r="BA239" s="256"/>
      <c r="BB239" s="256"/>
      <c r="BC239" s="256"/>
      <c r="BD239" s="256"/>
      <c r="BE239" s="249"/>
      <c r="BF239" s="249"/>
      <c r="BG239" s="249"/>
      <c r="BH239" s="249"/>
      <c r="BI239" s="249"/>
      <c r="BJ239" s="249"/>
      <c r="BK239" s="249"/>
      <c r="BL239" s="249"/>
      <c r="BM239" s="249"/>
      <c r="BN239" s="249"/>
      <c r="BO239" s="249"/>
      <c r="BP239" s="249"/>
      <c r="BQ239" s="249"/>
      <c r="BR239" s="249"/>
      <c r="BS239" s="249"/>
      <c r="BT239" s="249"/>
      <c r="BU239" s="249"/>
      <c r="BV239" s="249"/>
      <c r="BW239" s="249"/>
      <c r="BX239" s="249"/>
      <c r="BY239" s="249"/>
      <c r="BZ239" s="249"/>
      <c r="CA239" s="249"/>
      <c r="CB239" s="249"/>
      <c r="CC239" s="249"/>
      <c r="CD239" s="249"/>
      <c r="CE239" s="249"/>
      <c r="CF239" s="249"/>
      <c r="CG239" s="249"/>
      <c r="CH239" s="249"/>
      <c r="CI239" s="249"/>
      <c r="CJ239" s="249"/>
      <c r="CK239" s="249"/>
      <c r="CL239" s="249"/>
      <c r="CM239" s="121"/>
      <c r="CN239" s="121"/>
    </row>
    <row r="240" spans="1:92" s="1" customFormat="1" ht="10.5" customHeight="1" x14ac:dyDescent="0.2">
      <c r="A240" s="1373"/>
      <c r="B240" s="1376"/>
      <c r="C240" s="846" t="s">
        <v>115</v>
      </c>
      <c r="D240" s="1256" t="s">
        <v>27</v>
      </c>
      <c r="E240" s="1288">
        <v>0</v>
      </c>
      <c r="F240" s="1288">
        <v>0</v>
      </c>
      <c r="G240" s="1288">
        <v>0</v>
      </c>
      <c r="H240" s="1277">
        <v>0</v>
      </c>
      <c r="I240" s="1288">
        <v>0</v>
      </c>
      <c r="J240" s="1288">
        <v>0</v>
      </c>
      <c r="K240" s="1288">
        <v>0</v>
      </c>
      <c r="L240" s="1288">
        <v>0</v>
      </c>
      <c r="M240" s="1288">
        <v>0</v>
      </c>
      <c r="N240" s="1277">
        <v>0</v>
      </c>
      <c r="O240" s="1288">
        <v>0</v>
      </c>
      <c r="P240" s="1288">
        <v>0</v>
      </c>
      <c r="Q240" s="1288">
        <v>0</v>
      </c>
      <c r="R240" s="1288">
        <v>0</v>
      </c>
      <c r="S240" s="1288">
        <v>0</v>
      </c>
      <c r="T240" s="1288">
        <v>0</v>
      </c>
      <c r="U240" s="1288">
        <v>0</v>
      </c>
      <c r="V240" s="1277">
        <v>0</v>
      </c>
      <c r="W240" s="1288">
        <v>0</v>
      </c>
      <c r="X240" s="1288">
        <v>0</v>
      </c>
      <c r="Y240" s="1288">
        <v>0</v>
      </c>
      <c r="Z240" s="1288">
        <v>0</v>
      </c>
      <c r="AA240" s="1288">
        <v>0</v>
      </c>
      <c r="AB240" s="1288">
        <v>0</v>
      </c>
      <c r="AC240" s="254"/>
      <c r="AD240" s="129"/>
      <c r="AE240" s="49"/>
      <c r="AF240" s="256"/>
      <c r="AG240" s="256"/>
      <c r="AH240" s="256"/>
      <c r="AI240" s="256"/>
      <c r="AJ240" s="256"/>
      <c r="AK240" s="256"/>
      <c r="AL240" s="256"/>
      <c r="AM240" s="256"/>
      <c r="AN240" s="256"/>
      <c r="AO240" s="256"/>
      <c r="AP240" s="256"/>
      <c r="AQ240" s="256"/>
      <c r="AR240" s="256"/>
      <c r="AS240" s="256"/>
      <c r="AT240" s="256"/>
      <c r="AU240" s="256"/>
      <c r="AV240" s="256"/>
      <c r="AW240" s="256"/>
      <c r="AX240" s="256"/>
      <c r="AY240" s="256"/>
      <c r="AZ240" s="256"/>
      <c r="BA240" s="256"/>
      <c r="BB240" s="256"/>
      <c r="BC240" s="256"/>
      <c r="BD240" s="256"/>
      <c r="BE240" s="249"/>
      <c r="BF240" s="249"/>
      <c r="BG240" s="249"/>
      <c r="BH240" s="249"/>
      <c r="BI240" s="249"/>
      <c r="BJ240" s="249"/>
      <c r="BK240" s="249"/>
      <c r="BL240" s="249"/>
      <c r="BM240" s="249"/>
      <c r="BN240" s="249"/>
      <c r="BO240" s="249"/>
      <c r="BP240" s="249"/>
      <c r="BQ240" s="249"/>
      <c r="BR240" s="249"/>
      <c r="BS240" s="249"/>
      <c r="BT240" s="249"/>
      <c r="BU240" s="249"/>
      <c r="BV240" s="249"/>
      <c r="BW240" s="249"/>
      <c r="BX240" s="249"/>
      <c r="BY240" s="249"/>
      <c r="BZ240" s="249"/>
      <c r="CA240" s="249"/>
      <c r="CB240" s="249"/>
      <c r="CC240" s="249"/>
      <c r="CD240" s="249"/>
      <c r="CE240" s="249"/>
      <c r="CF240" s="249"/>
      <c r="CG240" s="249"/>
      <c r="CH240" s="249"/>
      <c r="CI240" s="249"/>
      <c r="CJ240" s="249"/>
      <c r="CK240" s="249"/>
      <c r="CL240" s="249"/>
      <c r="CM240" s="121"/>
      <c r="CN240" s="121"/>
    </row>
    <row r="241" spans="1:92" s="1" customFormat="1" ht="10.5" customHeight="1" x14ac:dyDescent="0.2">
      <c r="A241" s="1373"/>
      <c r="B241" s="1376"/>
      <c r="C241" s="846" t="s">
        <v>909</v>
      </c>
      <c r="D241" s="1256" t="s">
        <v>108</v>
      </c>
      <c r="E241" s="42">
        <f>AF241*$AE241</f>
        <v>4.7999999999999996E-3</v>
      </c>
      <c r="F241" s="42">
        <f t="shared" ref="F241:AB241" si="83">AG241*$AE241</f>
        <v>4.3999999999999994E-3</v>
      </c>
      <c r="G241" s="42">
        <f t="shared" si="83"/>
        <v>4.7999999999999996E-3</v>
      </c>
      <c r="H241" s="423">
        <f t="shared" si="83"/>
        <v>4.7999999999999996E-3</v>
      </c>
      <c r="I241" s="42">
        <f t="shared" si="83"/>
        <v>4.7999999999999996E-3</v>
      </c>
      <c r="J241" s="42">
        <f t="shared" si="83"/>
        <v>4.3999999999999994E-3</v>
      </c>
      <c r="K241" s="42">
        <f t="shared" si="83"/>
        <v>4.7999999999999996E-3</v>
      </c>
      <c r="L241" s="42">
        <f t="shared" si="83"/>
        <v>4.3999999999999994E-3</v>
      </c>
      <c r="M241" s="42">
        <f t="shared" si="83"/>
        <v>2E-3</v>
      </c>
      <c r="N241" s="423">
        <f t="shared" si="83"/>
        <v>8.0000000000000004E-4</v>
      </c>
      <c r="O241" s="42">
        <f t="shared" si="83"/>
        <v>8.0000000000000004E-4</v>
      </c>
      <c r="P241" s="42">
        <f t="shared" si="83"/>
        <v>1.5999999999999999E-3</v>
      </c>
      <c r="Q241" s="42">
        <f t="shared" si="83"/>
        <v>4.7999999999999996E-3</v>
      </c>
      <c r="R241" s="42">
        <f t="shared" si="83"/>
        <v>4.3999999999999994E-3</v>
      </c>
      <c r="S241" s="42">
        <f t="shared" si="83"/>
        <v>4.7999999999999996E-3</v>
      </c>
      <c r="T241" s="42">
        <f t="shared" si="83"/>
        <v>4.3999999999999994E-3</v>
      </c>
      <c r="U241" s="42">
        <f t="shared" si="83"/>
        <v>4.7999999999999996E-3</v>
      </c>
      <c r="V241" s="423">
        <f t="shared" si="83"/>
        <v>4.3999999999999994E-3</v>
      </c>
      <c r="W241" s="42">
        <f t="shared" si="83"/>
        <v>4.7999999999999996E-3</v>
      </c>
      <c r="X241" s="42">
        <f t="shared" si="83"/>
        <v>4.3999999999999994E-3</v>
      </c>
      <c r="Y241" s="42">
        <f t="shared" si="83"/>
        <v>4.3999999999999994E-3</v>
      </c>
      <c r="Z241" s="42">
        <f t="shared" si="83"/>
        <v>4.7999999999999996E-3</v>
      </c>
      <c r="AA241" s="42">
        <f t="shared" si="83"/>
        <v>4.7999999999999996E-3</v>
      </c>
      <c r="AB241" s="42">
        <f t="shared" si="83"/>
        <v>4.3999999999999994E-3</v>
      </c>
      <c r="AC241" s="41">
        <f>SUM(E241:AB241)</f>
        <v>9.7600000000000006E-2</v>
      </c>
      <c r="AD241" s="43">
        <f>SUM(E242:AB242)</f>
        <v>5.7599999999999991E-2</v>
      </c>
      <c r="AE241" s="49">
        <v>8</v>
      </c>
      <c r="AF241" s="85">
        <v>5.9999999999999995E-4</v>
      </c>
      <c r="AG241" s="85">
        <v>5.4999999999999992E-4</v>
      </c>
      <c r="AH241" s="85">
        <v>5.9999999999999995E-4</v>
      </c>
      <c r="AI241" s="85">
        <v>5.9999999999999995E-4</v>
      </c>
      <c r="AJ241" s="85">
        <v>5.9999999999999995E-4</v>
      </c>
      <c r="AK241" s="85">
        <v>5.4999999999999992E-4</v>
      </c>
      <c r="AL241" s="85">
        <v>5.9999999999999995E-4</v>
      </c>
      <c r="AM241" s="85">
        <v>5.4999999999999992E-4</v>
      </c>
      <c r="AN241" s="85">
        <v>2.5000000000000001E-4</v>
      </c>
      <c r="AO241" s="85">
        <v>1E-4</v>
      </c>
      <c r="AP241" s="85">
        <v>1E-4</v>
      </c>
      <c r="AQ241" s="85">
        <v>1.9999999999999998E-4</v>
      </c>
      <c r="AR241" s="85">
        <v>5.9999999999999995E-4</v>
      </c>
      <c r="AS241" s="85">
        <v>5.4999999999999992E-4</v>
      </c>
      <c r="AT241" s="85">
        <v>5.9999999999999995E-4</v>
      </c>
      <c r="AU241" s="85">
        <v>5.4999999999999992E-4</v>
      </c>
      <c r="AV241" s="85">
        <v>5.9999999999999995E-4</v>
      </c>
      <c r="AW241" s="85">
        <v>5.4999999999999992E-4</v>
      </c>
      <c r="AX241" s="85">
        <v>5.9999999999999995E-4</v>
      </c>
      <c r="AY241" s="85">
        <v>5.4999999999999992E-4</v>
      </c>
      <c r="AZ241" s="85">
        <v>5.4999999999999992E-4</v>
      </c>
      <c r="BA241" s="85">
        <v>5.9999999999999995E-4</v>
      </c>
      <c r="BB241" s="85">
        <v>5.9999999999999995E-4</v>
      </c>
      <c r="BC241" s="85">
        <v>5.4999999999999992E-4</v>
      </c>
      <c r="BD241" s="258"/>
      <c r="BE241" s="249"/>
      <c r="BF241" s="249"/>
      <c r="BG241" s="249"/>
      <c r="BH241" s="249"/>
      <c r="BI241" s="249"/>
      <c r="BJ241" s="249"/>
      <c r="BK241" s="249"/>
      <c r="BL241" s="249"/>
      <c r="BM241" s="249"/>
      <c r="BN241" s="249"/>
      <c r="BO241" s="249"/>
      <c r="BP241" s="249"/>
      <c r="BQ241" s="249"/>
      <c r="BR241" s="249"/>
      <c r="BS241" s="249"/>
      <c r="BT241" s="249"/>
      <c r="BU241" s="249"/>
      <c r="BV241" s="249"/>
      <c r="BW241" s="249"/>
      <c r="BX241" s="249"/>
      <c r="BY241" s="249"/>
      <c r="BZ241" s="249"/>
      <c r="CA241" s="249"/>
      <c r="CB241" s="249"/>
      <c r="CC241" s="249"/>
      <c r="CD241" s="249"/>
      <c r="CE241" s="249"/>
      <c r="CF241" s="249"/>
      <c r="CG241" s="249"/>
      <c r="CH241" s="249"/>
      <c r="CI241" s="249"/>
      <c r="CJ241" s="249"/>
      <c r="CK241" s="249"/>
      <c r="CL241" s="249"/>
      <c r="CM241" s="121"/>
      <c r="CN241" s="121"/>
    </row>
    <row r="242" spans="1:92" s="1" customFormat="1" ht="10.5" customHeight="1" x14ac:dyDescent="0.2">
      <c r="A242" s="1373"/>
      <c r="B242" s="1376"/>
      <c r="C242" s="846" t="s">
        <v>909</v>
      </c>
      <c r="D242" s="1256" t="s">
        <v>906</v>
      </c>
      <c r="E242" s="42">
        <f>AF242*$AE241</f>
        <v>2.3999999999999998E-3</v>
      </c>
      <c r="F242" s="42">
        <f t="shared" ref="F242:AB242" si="84">AG242*$AE241</f>
        <v>2.3999999999999998E-3</v>
      </c>
      <c r="G242" s="42">
        <f t="shared" si="84"/>
        <v>2.3999999999999998E-3</v>
      </c>
      <c r="H242" s="423">
        <f t="shared" si="84"/>
        <v>2.3999999999999998E-3</v>
      </c>
      <c r="I242" s="42">
        <f t="shared" si="84"/>
        <v>2.3999999999999998E-3</v>
      </c>
      <c r="J242" s="42">
        <f t="shared" si="84"/>
        <v>2.3999999999999998E-3</v>
      </c>
      <c r="K242" s="42">
        <f t="shared" si="84"/>
        <v>2.3999999999999998E-3</v>
      </c>
      <c r="L242" s="42">
        <f t="shared" si="84"/>
        <v>2.3999999999999998E-3</v>
      </c>
      <c r="M242" s="42">
        <f t="shared" si="84"/>
        <v>2.3999999999999998E-3</v>
      </c>
      <c r="N242" s="423">
        <f t="shared" si="84"/>
        <v>2.3999999999999998E-3</v>
      </c>
      <c r="O242" s="42">
        <f t="shared" si="84"/>
        <v>2.3999999999999998E-3</v>
      </c>
      <c r="P242" s="42">
        <f t="shared" si="84"/>
        <v>2.3999999999999998E-3</v>
      </c>
      <c r="Q242" s="42">
        <f t="shared" si="84"/>
        <v>2.3999999999999998E-3</v>
      </c>
      <c r="R242" s="42">
        <f t="shared" si="84"/>
        <v>2.3999999999999998E-3</v>
      </c>
      <c r="S242" s="42">
        <f t="shared" si="84"/>
        <v>2.3999999999999998E-3</v>
      </c>
      <c r="T242" s="42">
        <f t="shared" si="84"/>
        <v>2.3999999999999998E-3</v>
      </c>
      <c r="U242" s="42">
        <f t="shared" si="84"/>
        <v>2.3999999999999998E-3</v>
      </c>
      <c r="V242" s="423">
        <f t="shared" si="84"/>
        <v>2.3999999999999998E-3</v>
      </c>
      <c r="W242" s="42">
        <f t="shared" si="84"/>
        <v>2.3999999999999998E-3</v>
      </c>
      <c r="X242" s="42">
        <f t="shared" si="84"/>
        <v>2.3999999999999998E-3</v>
      </c>
      <c r="Y242" s="42">
        <f t="shared" si="84"/>
        <v>2.3999999999999998E-3</v>
      </c>
      <c r="Z242" s="42">
        <f t="shared" si="84"/>
        <v>2.3999999999999998E-3</v>
      </c>
      <c r="AA242" s="42">
        <f t="shared" si="84"/>
        <v>2.3999999999999998E-3</v>
      </c>
      <c r="AB242" s="42">
        <f t="shared" si="84"/>
        <v>2.3999999999999998E-3</v>
      </c>
      <c r="AC242" s="41"/>
      <c r="AD242" s="43"/>
      <c r="AE242" s="49"/>
      <c r="AF242" s="85">
        <v>2.9999999999999997E-4</v>
      </c>
      <c r="AG242" s="85">
        <v>2.9999999999999997E-4</v>
      </c>
      <c r="AH242" s="85">
        <v>2.9999999999999997E-4</v>
      </c>
      <c r="AI242" s="85">
        <v>2.9999999999999997E-4</v>
      </c>
      <c r="AJ242" s="85">
        <v>2.9999999999999997E-4</v>
      </c>
      <c r="AK242" s="85">
        <v>2.9999999999999997E-4</v>
      </c>
      <c r="AL242" s="85">
        <v>2.9999999999999997E-4</v>
      </c>
      <c r="AM242" s="85">
        <v>2.9999999999999997E-4</v>
      </c>
      <c r="AN242" s="85">
        <v>2.9999999999999997E-4</v>
      </c>
      <c r="AO242" s="85">
        <v>2.9999999999999997E-4</v>
      </c>
      <c r="AP242" s="85">
        <v>2.9999999999999997E-4</v>
      </c>
      <c r="AQ242" s="85">
        <v>2.9999999999999997E-4</v>
      </c>
      <c r="AR242" s="85">
        <v>2.9999999999999997E-4</v>
      </c>
      <c r="AS242" s="85">
        <v>2.9999999999999997E-4</v>
      </c>
      <c r="AT242" s="85">
        <v>2.9999999999999997E-4</v>
      </c>
      <c r="AU242" s="85">
        <v>2.9999999999999997E-4</v>
      </c>
      <c r="AV242" s="85">
        <v>2.9999999999999997E-4</v>
      </c>
      <c r="AW242" s="85">
        <v>2.9999999999999997E-4</v>
      </c>
      <c r="AX242" s="85">
        <v>2.9999999999999997E-4</v>
      </c>
      <c r="AY242" s="85">
        <v>2.9999999999999997E-4</v>
      </c>
      <c r="AZ242" s="85">
        <v>2.9999999999999997E-4</v>
      </c>
      <c r="BA242" s="85">
        <v>2.9999999999999997E-4</v>
      </c>
      <c r="BB242" s="85">
        <v>2.9999999999999997E-4</v>
      </c>
      <c r="BC242" s="85">
        <v>2.9999999999999997E-4</v>
      </c>
      <c r="BD242" s="258"/>
      <c r="BE242" s="249"/>
      <c r="BF242" s="249"/>
      <c r="BG242" s="249"/>
      <c r="BH242" s="249"/>
      <c r="BI242" s="249"/>
      <c r="BJ242" s="249"/>
      <c r="BK242" s="249"/>
      <c r="BL242" s="249"/>
      <c r="BM242" s="249"/>
      <c r="BN242" s="249"/>
      <c r="BO242" s="249"/>
      <c r="BP242" s="249"/>
      <c r="BQ242" s="249"/>
      <c r="BR242" s="249"/>
      <c r="BS242" s="249"/>
      <c r="BT242" s="249"/>
      <c r="BU242" s="249"/>
      <c r="BV242" s="249"/>
      <c r="BW242" s="249"/>
      <c r="BX242" s="249"/>
      <c r="BY242" s="249"/>
      <c r="BZ242" s="249"/>
      <c r="CA242" s="249"/>
      <c r="CB242" s="249"/>
      <c r="CC242" s="249"/>
      <c r="CD242" s="249"/>
      <c r="CE242" s="249"/>
      <c r="CF242" s="249"/>
      <c r="CG242" s="249"/>
      <c r="CH242" s="249"/>
      <c r="CI242" s="249"/>
      <c r="CJ242" s="249"/>
      <c r="CK242" s="249"/>
      <c r="CL242" s="249"/>
      <c r="CM242" s="121"/>
      <c r="CN242" s="121"/>
    </row>
    <row r="243" spans="1:92" s="1" customFormat="1" ht="10.5" customHeight="1" x14ac:dyDescent="0.2">
      <c r="A243" s="1373"/>
      <c r="B243" s="1376"/>
      <c r="C243" s="846" t="s">
        <v>909</v>
      </c>
      <c r="D243" s="1256" t="s">
        <v>907</v>
      </c>
      <c r="E243" s="104">
        <f>AF243*$AE241</f>
        <v>8.0000000000000004E-4</v>
      </c>
      <c r="F243" s="104">
        <f t="shared" ref="F243:AB243" si="85">AG243*$AE241</f>
        <v>8.0000000000000004E-4</v>
      </c>
      <c r="G243" s="104">
        <f t="shared" si="85"/>
        <v>8.0000000000000004E-4</v>
      </c>
      <c r="H243" s="875">
        <f t="shared" si="85"/>
        <v>8.0000000000000004E-4</v>
      </c>
      <c r="I243" s="104">
        <f t="shared" si="85"/>
        <v>8.0000000000000004E-4</v>
      </c>
      <c r="J243" s="104">
        <f t="shared" si="85"/>
        <v>8.0000000000000004E-4</v>
      </c>
      <c r="K243" s="104">
        <f t="shared" si="85"/>
        <v>8.0000000000000004E-4</v>
      </c>
      <c r="L243" s="104">
        <f t="shared" si="85"/>
        <v>8.0000000000000004E-4</v>
      </c>
      <c r="M243" s="104">
        <f t="shared" si="85"/>
        <v>0</v>
      </c>
      <c r="N243" s="875">
        <f t="shared" si="85"/>
        <v>0</v>
      </c>
      <c r="O243" s="104">
        <f t="shared" si="85"/>
        <v>0</v>
      </c>
      <c r="P243" s="104">
        <f t="shared" si="85"/>
        <v>0</v>
      </c>
      <c r="Q243" s="104">
        <f t="shared" si="85"/>
        <v>8.0000000000000004E-4</v>
      </c>
      <c r="R243" s="104">
        <f t="shared" si="85"/>
        <v>8.0000000000000004E-4</v>
      </c>
      <c r="S243" s="104">
        <f t="shared" si="85"/>
        <v>8.0000000000000004E-4</v>
      </c>
      <c r="T243" s="104">
        <f t="shared" si="85"/>
        <v>8.0000000000000004E-4</v>
      </c>
      <c r="U243" s="104">
        <f t="shared" si="85"/>
        <v>8.0000000000000004E-4</v>
      </c>
      <c r="V243" s="875">
        <f t="shared" si="85"/>
        <v>8.0000000000000004E-4</v>
      </c>
      <c r="W243" s="104">
        <f t="shared" si="85"/>
        <v>8.0000000000000004E-4</v>
      </c>
      <c r="X243" s="104">
        <f t="shared" si="85"/>
        <v>8.0000000000000004E-4</v>
      </c>
      <c r="Y243" s="104">
        <f t="shared" si="85"/>
        <v>8.0000000000000004E-4</v>
      </c>
      <c r="Z243" s="104">
        <f t="shared" si="85"/>
        <v>8.0000000000000004E-4</v>
      </c>
      <c r="AA243" s="104">
        <f t="shared" si="85"/>
        <v>8.0000000000000004E-4</v>
      </c>
      <c r="AB243" s="104">
        <f t="shared" si="85"/>
        <v>8.0000000000000004E-4</v>
      </c>
      <c r="AC243" s="41"/>
      <c r="AD243" s="43"/>
      <c r="AE243" s="49"/>
      <c r="AF243" s="85">
        <v>1E-4</v>
      </c>
      <c r="AG243" s="85">
        <v>1E-4</v>
      </c>
      <c r="AH243" s="85">
        <v>1E-4</v>
      </c>
      <c r="AI243" s="85">
        <v>1E-4</v>
      </c>
      <c r="AJ243" s="85">
        <v>1E-4</v>
      </c>
      <c r="AK243" s="85">
        <v>1E-4</v>
      </c>
      <c r="AL243" s="85">
        <v>1E-4</v>
      </c>
      <c r="AM243" s="85">
        <v>1E-4</v>
      </c>
      <c r="AN243" s="85">
        <v>0</v>
      </c>
      <c r="AO243" s="85">
        <v>0</v>
      </c>
      <c r="AP243" s="85">
        <v>0</v>
      </c>
      <c r="AQ243" s="85">
        <v>0</v>
      </c>
      <c r="AR243" s="85">
        <v>1E-4</v>
      </c>
      <c r="AS243" s="85">
        <v>1E-4</v>
      </c>
      <c r="AT243" s="85">
        <v>1E-4</v>
      </c>
      <c r="AU243" s="85">
        <v>1E-4</v>
      </c>
      <c r="AV243" s="85">
        <v>1E-4</v>
      </c>
      <c r="AW243" s="85">
        <v>1E-4</v>
      </c>
      <c r="AX243" s="85">
        <v>1E-4</v>
      </c>
      <c r="AY243" s="85">
        <v>1E-4</v>
      </c>
      <c r="AZ243" s="85">
        <v>1E-4</v>
      </c>
      <c r="BA243" s="85">
        <v>1E-4</v>
      </c>
      <c r="BB243" s="85">
        <v>1E-4</v>
      </c>
      <c r="BC243" s="85">
        <v>1E-4</v>
      </c>
      <c r="BD243" s="258"/>
      <c r="BE243" s="249"/>
      <c r="BF243" s="249"/>
      <c r="BG243" s="249"/>
      <c r="BH243" s="249"/>
      <c r="BI243" s="249"/>
      <c r="BJ243" s="249"/>
      <c r="BK243" s="249"/>
      <c r="BL243" s="249"/>
      <c r="BM243" s="249"/>
      <c r="BN243" s="249"/>
      <c r="BO243" s="249"/>
      <c r="BP243" s="249"/>
      <c r="BQ243" s="249"/>
      <c r="BR243" s="249"/>
      <c r="BS243" s="249"/>
      <c r="BT243" s="249"/>
      <c r="BU243" s="249"/>
      <c r="BV243" s="249"/>
      <c r="BW243" s="249"/>
      <c r="BX243" s="249"/>
      <c r="BY243" s="249"/>
      <c r="BZ243" s="249"/>
      <c r="CA243" s="249"/>
      <c r="CB243" s="249"/>
      <c r="CC243" s="249"/>
      <c r="CD243" s="249"/>
      <c r="CE243" s="249"/>
      <c r="CF243" s="249"/>
      <c r="CG243" s="249"/>
      <c r="CH243" s="249"/>
      <c r="CI243" s="249"/>
      <c r="CJ243" s="249"/>
      <c r="CK243" s="249"/>
      <c r="CL243" s="249"/>
      <c r="CM243" s="121"/>
      <c r="CN243" s="121"/>
    </row>
    <row r="244" spans="1:92" s="1" customFormat="1" ht="10.5" customHeight="1" thickBot="1" x14ac:dyDescent="0.25">
      <c r="A244" s="1374"/>
      <c r="B244" s="1377"/>
      <c r="C244" s="197"/>
      <c r="D244" s="1258" t="s">
        <v>35</v>
      </c>
      <c r="E244" s="45">
        <f>(E242-E243)/E241</f>
        <v>0.33333333333333331</v>
      </c>
      <c r="F244" s="45">
        <f t="shared" ref="F244:AB244" si="86">(F242-F243)/F241</f>
        <v>0.36363636363636365</v>
      </c>
      <c r="G244" s="45">
        <f t="shared" si="86"/>
        <v>0.33333333333333331</v>
      </c>
      <c r="H244" s="425">
        <f t="shared" si="86"/>
        <v>0.33333333333333331</v>
      </c>
      <c r="I244" s="45">
        <f t="shared" si="86"/>
        <v>0.33333333333333331</v>
      </c>
      <c r="J244" s="45">
        <f t="shared" si="86"/>
        <v>0.36363636363636365</v>
      </c>
      <c r="K244" s="45">
        <f t="shared" si="86"/>
        <v>0.33333333333333331</v>
      </c>
      <c r="L244" s="45">
        <f t="shared" si="86"/>
        <v>0.36363636363636365</v>
      </c>
      <c r="M244" s="45">
        <f t="shared" si="86"/>
        <v>1.2</v>
      </c>
      <c r="N244" s="425">
        <f t="shared" si="86"/>
        <v>2.9999999999999996</v>
      </c>
      <c r="O244" s="45">
        <f t="shared" si="86"/>
        <v>2.9999999999999996</v>
      </c>
      <c r="P244" s="45">
        <f t="shared" si="86"/>
        <v>1.5</v>
      </c>
      <c r="Q244" s="45">
        <f t="shared" si="86"/>
        <v>0.33333333333333331</v>
      </c>
      <c r="R244" s="45">
        <f t="shared" si="86"/>
        <v>0.36363636363636365</v>
      </c>
      <c r="S244" s="45">
        <f t="shared" si="86"/>
        <v>0.33333333333333331</v>
      </c>
      <c r="T244" s="45">
        <f t="shared" si="86"/>
        <v>0.36363636363636365</v>
      </c>
      <c r="U244" s="45">
        <f t="shared" si="86"/>
        <v>0.33333333333333331</v>
      </c>
      <c r="V244" s="425">
        <f t="shared" si="86"/>
        <v>0.36363636363636365</v>
      </c>
      <c r="W244" s="45">
        <f t="shared" si="86"/>
        <v>0.33333333333333331</v>
      </c>
      <c r="X244" s="45">
        <f t="shared" si="86"/>
        <v>0.36363636363636365</v>
      </c>
      <c r="Y244" s="45">
        <f t="shared" si="86"/>
        <v>0.36363636363636365</v>
      </c>
      <c r="Z244" s="45">
        <f t="shared" si="86"/>
        <v>0.33333333333333331</v>
      </c>
      <c r="AA244" s="45">
        <f t="shared" si="86"/>
        <v>0.33333333333333331</v>
      </c>
      <c r="AB244" s="45">
        <f t="shared" si="86"/>
        <v>0.36363636363636365</v>
      </c>
      <c r="AC244" s="41"/>
      <c r="AD244" s="43"/>
      <c r="AE244" s="49"/>
      <c r="AF244" s="249"/>
      <c r="AG244" s="249"/>
      <c r="AH244" s="249"/>
      <c r="AI244" s="249"/>
      <c r="AJ244" s="249"/>
      <c r="AK244" s="249"/>
      <c r="AL244" s="249"/>
      <c r="AM244" s="249"/>
      <c r="AN244" s="249"/>
      <c r="AO244" s="249"/>
      <c r="AP244" s="249"/>
      <c r="AQ244" s="249"/>
      <c r="AR244" s="249"/>
      <c r="AS244" s="249"/>
      <c r="AT244" s="249"/>
      <c r="AU244" s="249"/>
      <c r="AV244" s="249"/>
      <c r="AW244" s="249"/>
      <c r="AX244" s="249"/>
      <c r="AY244" s="249"/>
      <c r="AZ244" s="249"/>
      <c r="BA244" s="249"/>
      <c r="BB244" s="249"/>
      <c r="BC244" s="249"/>
      <c r="BD244" s="249"/>
      <c r="BE244" s="249"/>
      <c r="BF244" s="249"/>
      <c r="BG244" s="249"/>
      <c r="BH244" s="249"/>
      <c r="BI244" s="249"/>
      <c r="BJ244" s="249"/>
      <c r="BK244" s="249"/>
      <c r="BL244" s="249"/>
      <c r="BM244" s="249"/>
      <c r="BN244" s="249"/>
      <c r="BO244" s="249"/>
      <c r="BP244" s="249"/>
      <c r="BQ244" s="249"/>
      <c r="BR244" s="249"/>
      <c r="BS244" s="249"/>
      <c r="BT244" s="249"/>
      <c r="BU244" s="249"/>
      <c r="BV244" s="249"/>
      <c r="BW244" s="249"/>
      <c r="BX244" s="249"/>
      <c r="BY244" s="249"/>
      <c r="BZ244" s="249"/>
      <c r="CA244" s="249"/>
      <c r="CB244" s="249"/>
      <c r="CC244" s="249"/>
      <c r="CD244" s="249"/>
      <c r="CE244" s="249"/>
      <c r="CF244" s="249"/>
      <c r="CG244" s="249"/>
      <c r="CH244" s="249"/>
      <c r="CI244" s="249"/>
      <c r="CJ244" s="249"/>
      <c r="CK244" s="249"/>
      <c r="CL244" s="249"/>
      <c r="CM244" s="121"/>
      <c r="CN244" s="121"/>
    </row>
    <row r="245" spans="1:92" s="1" customFormat="1" ht="10.5" customHeight="1" x14ac:dyDescent="0.2">
      <c r="A245" s="1372" t="s">
        <v>13</v>
      </c>
      <c r="B245" s="1375" t="s">
        <v>742</v>
      </c>
      <c r="C245" s="695" t="s">
        <v>118</v>
      </c>
      <c r="D245" s="1255" t="s">
        <v>27</v>
      </c>
      <c r="E245" s="50">
        <f>ROUND(SQRT(E247^2+(E248-E249)^2)*1000/(1.73*E214),0)</f>
        <v>1</v>
      </c>
      <c r="F245" s="50">
        <f t="shared" ref="F245:AB245" si="87">ROUND(SQRT(F247^2+(F248-F249)^2)*1000/(1.73*F214),0)</f>
        <v>1</v>
      </c>
      <c r="G245" s="50">
        <f t="shared" si="87"/>
        <v>1</v>
      </c>
      <c r="H245" s="540">
        <f t="shared" si="87"/>
        <v>1</v>
      </c>
      <c r="I245" s="50">
        <f t="shared" si="87"/>
        <v>1</v>
      </c>
      <c r="J245" s="50">
        <f t="shared" si="87"/>
        <v>1</v>
      </c>
      <c r="K245" s="50">
        <f t="shared" si="87"/>
        <v>1</v>
      </c>
      <c r="L245" s="50">
        <f t="shared" si="87"/>
        <v>1</v>
      </c>
      <c r="M245" s="50">
        <f t="shared" si="87"/>
        <v>1</v>
      </c>
      <c r="N245" s="540">
        <f t="shared" si="87"/>
        <v>1</v>
      </c>
      <c r="O245" s="50">
        <f t="shared" si="87"/>
        <v>2</v>
      </c>
      <c r="P245" s="50">
        <f t="shared" si="87"/>
        <v>2</v>
      </c>
      <c r="Q245" s="50">
        <f t="shared" si="87"/>
        <v>1</v>
      </c>
      <c r="R245" s="50">
        <f t="shared" si="87"/>
        <v>1</v>
      </c>
      <c r="S245" s="50">
        <f t="shared" si="87"/>
        <v>2</v>
      </c>
      <c r="T245" s="50">
        <f t="shared" si="87"/>
        <v>2</v>
      </c>
      <c r="U245" s="50">
        <f t="shared" si="87"/>
        <v>2</v>
      </c>
      <c r="V245" s="540">
        <f t="shared" si="87"/>
        <v>2</v>
      </c>
      <c r="W245" s="50">
        <f t="shared" si="87"/>
        <v>2</v>
      </c>
      <c r="X245" s="50">
        <f t="shared" si="87"/>
        <v>2</v>
      </c>
      <c r="Y245" s="50">
        <f t="shared" si="87"/>
        <v>2</v>
      </c>
      <c r="Z245" s="50">
        <f t="shared" si="87"/>
        <v>2</v>
      </c>
      <c r="AA245" s="50">
        <f t="shared" si="87"/>
        <v>2</v>
      </c>
      <c r="AB245" s="50">
        <f t="shared" si="87"/>
        <v>2</v>
      </c>
      <c r="AC245" s="41" t="s">
        <v>107</v>
      </c>
      <c r="AD245" s="43">
        <f>AD247/AC247</f>
        <v>1.8793893129770989</v>
      </c>
      <c r="AE245" s="49"/>
      <c r="AF245" s="310"/>
      <c r="AG245" s="256"/>
      <c r="AH245" s="256"/>
      <c r="AI245" s="256"/>
      <c r="AJ245" s="256"/>
      <c r="AK245" s="256"/>
      <c r="AL245" s="256"/>
      <c r="AM245" s="256"/>
      <c r="AN245" s="256"/>
      <c r="AO245" s="256"/>
      <c r="AP245" s="256"/>
      <c r="AQ245" s="256"/>
      <c r="AR245" s="256"/>
      <c r="AS245" s="256"/>
      <c r="AT245" s="256"/>
      <c r="AU245" s="256"/>
      <c r="AV245" s="256"/>
      <c r="AW245" s="256"/>
      <c r="AX245" s="256"/>
      <c r="AY245" s="256"/>
      <c r="AZ245" s="256"/>
      <c r="BA245" s="256"/>
      <c r="BB245" s="256"/>
      <c r="BC245" s="256"/>
      <c r="BD245" s="256"/>
      <c r="BE245" s="249"/>
      <c r="BF245" s="249"/>
      <c r="BG245" s="249"/>
      <c r="BH245" s="249"/>
      <c r="BI245" s="249"/>
      <c r="BJ245" s="249"/>
      <c r="BK245" s="249"/>
      <c r="BL245" s="249"/>
      <c r="BM245" s="249"/>
      <c r="BN245" s="249"/>
      <c r="BO245" s="249"/>
      <c r="BP245" s="249"/>
      <c r="BQ245" s="249"/>
      <c r="BR245" s="249"/>
      <c r="BS245" s="249"/>
      <c r="BT245" s="249"/>
      <c r="BU245" s="249"/>
      <c r="BV245" s="249"/>
      <c r="BW245" s="249"/>
      <c r="BX245" s="249"/>
      <c r="BY245" s="249"/>
      <c r="BZ245" s="249"/>
      <c r="CA245" s="249"/>
      <c r="CB245" s="249"/>
      <c r="CC245" s="249"/>
      <c r="CD245" s="249"/>
      <c r="CE245" s="249"/>
      <c r="CF245" s="249"/>
      <c r="CG245" s="249"/>
      <c r="CH245" s="249"/>
      <c r="CI245" s="249"/>
      <c r="CJ245" s="249"/>
      <c r="CK245" s="249"/>
      <c r="CL245" s="249"/>
      <c r="CM245" s="121"/>
      <c r="CN245" s="121"/>
    </row>
    <row r="246" spans="1:92" s="1" customFormat="1" ht="10.5" customHeight="1" x14ac:dyDescent="0.2">
      <c r="A246" s="1373"/>
      <c r="B246" s="1376"/>
      <c r="C246" s="846" t="s">
        <v>115</v>
      </c>
      <c r="D246" s="1256" t="s">
        <v>27</v>
      </c>
      <c r="E246" s="1288">
        <v>1</v>
      </c>
      <c r="F246" s="1288">
        <v>1</v>
      </c>
      <c r="G246" s="1288">
        <v>1</v>
      </c>
      <c r="H246" s="1277">
        <v>1</v>
      </c>
      <c r="I246" s="1288">
        <v>1</v>
      </c>
      <c r="J246" s="1288">
        <v>1</v>
      </c>
      <c r="K246" s="1288">
        <v>1</v>
      </c>
      <c r="L246" s="1288">
        <v>1</v>
      </c>
      <c r="M246" s="1288">
        <v>1</v>
      </c>
      <c r="N246" s="1277">
        <v>1</v>
      </c>
      <c r="O246" s="1288">
        <v>2</v>
      </c>
      <c r="P246" s="1288">
        <v>2</v>
      </c>
      <c r="Q246" s="1288">
        <v>1</v>
      </c>
      <c r="R246" s="1288">
        <v>1</v>
      </c>
      <c r="S246" s="1288">
        <v>2</v>
      </c>
      <c r="T246" s="1288">
        <v>2</v>
      </c>
      <c r="U246" s="1288">
        <v>2</v>
      </c>
      <c r="V246" s="1277">
        <v>2</v>
      </c>
      <c r="W246" s="1288">
        <v>2</v>
      </c>
      <c r="X246" s="1288">
        <v>2</v>
      </c>
      <c r="Y246" s="1288">
        <v>2</v>
      </c>
      <c r="Z246" s="1288">
        <v>2</v>
      </c>
      <c r="AA246" s="1288">
        <v>2</v>
      </c>
      <c r="AB246" s="1288">
        <v>2</v>
      </c>
      <c r="AC246" s="254"/>
      <c r="AD246" s="129"/>
      <c r="AE246" s="49"/>
      <c r="AF246" s="256"/>
      <c r="AG246" s="256"/>
      <c r="AH246" s="256"/>
      <c r="AI246" s="256"/>
      <c r="AJ246" s="256"/>
      <c r="AK246" s="256"/>
      <c r="AL246" s="256"/>
      <c r="AM246" s="256"/>
      <c r="AN246" s="256"/>
      <c r="AO246" s="256"/>
      <c r="AP246" s="256"/>
      <c r="AQ246" s="256"/>
      <c r="AR246" s="256"/>
      <c r="AS246" s="256"/>
      <c r="AT246" s="256"/>
      <c r="AU246" s="256"/>
      <c r="AV246" s="256"/>
      <c r="AW246" s="256"/>
      <c r="AX246" s="256"/>
      <c r="AY246" s="256"/>
      <c r="AZ246" s="256"/>
      <c r="BA246" s="256"/>
      <c r="BB246" s="256"/>
      <c r="BC246" s="256"/>
      <c r="BD246" s="256"/>
      <c r="BE246" s="249"/>
      <c r="BF246" s="249"/>
      <c r="BG246" s="249"/>
      <c r="BH246" s="249"/>
      <c r="BI246" s="249"/>
      <c r="BJ246" s="249"/>
      <c r="BK246" s="249"/>
      <c r="BL246" s="249"/>
      <c r="BM246" s="249"/>
      <c r="BN246" s="249"/>
      <c r="BO246" s="249"/>
      <c r="BP246" s="249"/>
      <c r="BQ246" s="249"/>
      <c r="BR246" s="249"/>
      <c r="BS246" s="249"/>
      <c r="BT246" s="249"/>
      <c r="BU246" s="249"/>
      <c r="BV246" s="249"/>
      <c r="BW246" s="249"/>
      <c r="BX246" s="249"/>
      <c r="BY246" s="249"/>
      <c r="BZ246" s="249"/>
      <c r="CA246" s="249"/>
      <c r="CB246" s="249"/>
      <c r="CC246" s="249"/>
      <c r="CD246" s="249"/>
      <c r="CE246" s="249"/>
      <c r="CF246" s="249"/>
      <c r="CG246" s="249"/>
      <c r="CH246" s="249"/>
      <c r="CI246" s="249"/>
      <c r="CJ246" s="249"/>
      <c r="CK246" s="249"/>
      <c r="CL246" s="249"/>
      <c r="CM246" s="121"/>
      <c r="CN246" s="121"/>
    </row>
    <row r="247" spans="1:92" s="1" customFormat="1" ht="10.5" customHeight="1" x14ac:dyDescent="0.2">
      <c r="A247" s="1373"/>
      <c r="B247" s="1376"/>
      <c r="C247" s="846" t="s">
        <v>909</v>
      </c>
      <c r="D247" s="1256" t="s">
        <v>108</v>
      </c>
      <c r="E247" s="42">
        <f>AF247*$AE247</f>
        <v>3.2000000000000002E-3</v>
      </c>
      <c r="F247" s="42">
        <f t="shared" ref="F247:AB247" si="88">AG247*$AE247</f>
        <v>3.2000000000000002E-3</v>
      </c>
      <c r="G247" s="42">
        <f t="shared" si="88"/>
        <v>3.2000000000000002E-3</v>
      </c>
      <c r="H247" s="423">
        <f t="shared" si="88"/>
        <v>3.2000000000000002E-3</v>
      </c>
      <c r="I247" s="42">
        <f t="shared" si="88"/>
        <v>3.2000000000000002E-3</v>
      </c>
      <c r="J247" s="42">
        <f t="shared" si="88"/>
        <v>3.2000000000000002E-3</v>
      </c>
      <c r="K247" s="42">
        <f t="shared" si="88"/>
        <v>3.2000000000000002E-3</v>
      </c>
      <c r="L247" s="42">
        <f t="shared" si="88"/>
        <v>3.2000000000000002E-3</v>
      </c>
      <c r="M247" s="42">
        <f t="shared" si="88"/>
        <v>3.2000000000000002E-3</v>
      </c>
      <c r="N247" s="423">
        <f t="shared" si="88"/>
        <v>9.6000000000000009E-3</v>
      </c>
      <c r="O247" s="42">
        <f t="shared" si="88"/>
        <v>1.5599999999999999E-2</v>
      </c>
      <c r="P247" s="42">
        <f t="shared" si="88"/>
        <v>1.52E-2</v>
      </c>
      <c r="Q247" s="42">
        <f t="shared" si="88"/>
        <v>1.2799999999999999E-2</v>
      </c>
      <c r="R247" s="42">
        <f t="shared" si="88"/>
        <v>1.2E-2</v>
      </c>
      <c r="S247" s="42">
        <f t="shared" si="88"/>
        <v>1.52E-2</v>
      </c>
      <c r="T247" s="42">
        <f t="shared" si="88"/>
        <v>1.6E-2</v>
      </c>
      <c r="U247" s="42">
        <f t="shared" si="88"/>
        <v>1.5599999999999999E-2</v>
      </c>
      <c r="V247" s="423">
        <f t="shared" si="88"/>
        <v>1.6E-2</v>
      </c>
      <c r="W247" s="42">
        <f t="shared" si="88"/>
        <v>1.6E-2</v>
      </c>
      <c r="X247" s="42">
        <f t="shared" si="88"/>
        <v>1.6799999999999999E-2</v>
      </c>
      <c r="Y247" s="42">
        <f t="shared" si="88"/>
        <v>1.6799999999999999E-2</v>
      </c>
      <c r="Z247" s="42">
        <f t="shared" si="88"/>
        <v>0.02</v>
      </c>
      <c r="AA247" s="42">
        <f t="shared" si="88"/>
        <v>0.02</v>
      </c>
      <c r="AB247" s="42">
        <f t="shared" si="88"/>
        <v>1.5599999999999999E-2</v>
      </c>
      <c r="AC247" s="41">
        <f>SUM(E247:AB247)</f>
        <v>0.26200000000000007</v>
      </c>
      <c r="AD247" s="43">
        <f>SUM(E248:AB248)</f>
        <v>0.4924</v>
      </c>
      <c r="AE247" s="49">
        <v>8</v>
      </c>
      <c r="AF247" s="85">
        <v>4.0000000000000002E-4</v>
      </c>
      <c r="AG247" s="85">
        <v>4.0000000000000002E-4</v>
      </c>
      <c r="AH247" s="85">
        <v>4.0000000000000002E-4</v>
      </c>
      <c r="AI247" s="85">
        <v>4.0000000000000002E-4</v>
      </c>
      <c r="AJ247" s="85">
        <v>4.0000000000000002E-4</v>
      </c>
      <c r="AK247" s="85">
        <v>4.0000000000000002E-4</v>
      </c>
      <c r="AL247" s="85">
        <v>4.0000000000000002E-4</v>
      </c>
      <c r="AM247" s="85">
        <v>4.0000000000000002E-4</v>
      </c>
      <c r="AN247" s="85">
        <v>4.0000000000000002E-4</v>
      </c>
      <c r="AO247" s="85">
        <v>1.2000000000000001E-3</v>
      </c>
      <c r="AP247" s="85">
        <v>1.9499999999999999E-3</v>
      </c>
      <c r="AQ247" s="85">
        <v>1.9E-3</v>
      </c>
      <c r="AR247" s="85">
        <v>1.5999999999999999E-3</v>
      </c>
      <c r="AS247" s="85">
        <v>1.5E-3</v>
      </c>
      <c r="AT247" s="85">
        <v>1.9E-3</v>
      </c>
      <c r="AU247" s="85">
        <v>2E-3</v>
      </c>
      <c r="AV247" s="85">
        <v>1.9499999999999999E-3</v>
      </c>
      <c r="AW247" s="85">
        <v>2E-3</v>
      </c>
      <c r="AX247" s="85">
        <v>2E-3</v>
      </c>
      <c r="AY247" s="85">
        <v>2.0999999999999999E-3</v>
      </c>
      <c r="AZ247" s="85">
        <v>2.0999999999999999E-3</v>
      </c>
      <c r="BA247" s="85">
        <v>2.5000000000000001E-3</v>
      </c>
      <c r="BB247" s="85">
        <v>2.5000000000000001E-3</v>
      </c>
      <c r="BC247" s="85">
        <v>1.9499999999999999E-3</v>
      </c>
      <c r="BD247" s="258"/>
      <c r="BE247" s="249"/>
      <c r="BF247" s="249"/>
      <c r="BG247" s="249"/>
      <c r="BH247" s="249"/>
      <c r="BI247" s="249"/>
      <c r="BJ247" s="249"/>
      <c r="BK247" s="249"/>
      <c r="BL247" s="249"/>
      <c r="BM247" s="249"/>
      <c r="BN247" s="249"/>
      <c r="BO247" s="249"/>
      <c r="BP247" s="249"/>
      <c r="BQ247" s="249"/>
      <c r="BR247" s="249"/>
      <c r="BS247" s="249"/>
      <c r="BT247" s="249"/>
      <c r="BU247" s="249"/>
      <c r="BV247" s="249"/>
      <c r="BW247" s="249"/>
      <c r="BX247" s="249"/>
      <c r="BY247" s="249"/>
      <c r="BZ247" s="249"/>
      <c r="CA247" s="249"/>
      <c r="CB247" s="249"/>
      <c r="CC247" s="249"/>
      <c r="CD247" s="249"/>
      <c r="CE247" s="249"/>
      <c r="CF247" s="249"/>
      <c r="CG247" s="249"/>
      <c r="CH247" s="249"/>
      <c r="CI247" s="249"/>
      <c r="CJ247" s="249"/>
      <c r="CK247" s="249"/>
      <c r="CL247" s="249"/>
      <c r="CM247" s="121"/>
      <c r="CN247" s="121"/>
    </row>
    <row r="248" spans="1:92" s="1" customFormat="1" ht="10.5" customHeight="1" x14ac:dyDescent="0.2">
      <c r="A248" s="1373"/>
      <c r="B248" s="1376"/>
      <c r="C248" s="846" t="s">
        <v>909</v>
      </c>
      <c r="D248" s="1256" t="s">
        <v>906</v>
      </c>
      <c r="E248" s="42">
        <f>AF248*$AE247</f>
        <v>1.04E-2</v>
      </c>
      <c r="F248" s="42">
        <f>AG248*$AE247</f>
        <v>1.04E-2</v>
      </c>
      <c r="G248" s="42">
        <f t="shared" ref="G248:AB248" si="89">AH248*$AE247</f>
        <v>1.04E-2</v>
      </c>
      <c r="H248" s="423">
        <f t="shared" si="89"/>
        <v>1.04E-2</v>
      </c>
      <c r="I248" s="42">
        <f t="shared" si="89"/>
        <v>1.04E-2</v>
      </c>
      <c r="J248" s="42">
        <f t="shared" si="89"/>
        <v>1.04E-2</v>
      </c>
      <c r="K248" s="42">
        <f t="shared" si="89"/>
        <v>1.04E-2</v>
      </c>
      <c r="L248" s="42">
        <f t="shared" si="89"/>
        <v>1.04E-2</v>
      </c>
      <c r="M248" s="42">
        <f t="shared" si="89"/>
        <v>1.0800000000000001E-2</v>
      </c>
      <c r="N248" s="423">
        <f t="shared" si="89"/>
        <v>1.8800000000000001E-2</v>
      </c>
      <c r="O248" s="42">
        <f t="shared" si="89"/>
        <v>2.6799999999999997E-2</v>
      </c>
      <c r="P248" s="42">
        <f t="shared" si="89"/>
        <v>2.64E-2</v>
      </c>
      <c r="Q248" s="42">
        <f t="shared" si="89"/>
        <v>2.3199999999999998E-2</v>
      </c>
      <c r="R248" s="42">
        <f t="shared" si="89"/>
        <v>2.1999999999999999E-2</v>
      </c>
      <c r="S248" s="42">
        <f t="shared" si="89"/>
        <v>2.6000000000000002E-2</v>
      </c>
      <c r="T248" s="42">
        <f t="shared" si="89"/>
        <v>2.64E-2</v>
      </c>
      <c r="U248" s="42">
        <f t="shared" si="89"/>
        <v>2.64E-2</v>
      </c>
      <c r="V248" s="423">
        <f t="shared" si="89"/>
        <v>2.7200000000000002E-2</v>
      </c>
      <c r="W248" s="42">
        <f t="shared" si="89"/>
        <v>2.76E-2</v>
      </c>
      <c r="X248" s="42">
        <f t="shared" si="89"/>
        <v>2.8400000000000002E-2</v>
      </c>
      <c r="Y248" s="42">
        <f t="shared" si="89"/>
        <v>2.8000000000000001E-2</v>
      </c>
      <c r="Z248" s="42">
        <f t="shared" si="89"/>
        <v>3.2399999999999998E-2</v>
      </c>
      <c r="AA248" s="42">
        <f t="shared" si="89"/>
        <v>3.2000000000000001E-2</v>
      </c>
      <c r="AB248" s="42">
        <f t="shared" si="89"/>
        <v>2.6799999999999997E-2</v>
      </c>
      <c r="AC248" s="41"/>
      <c r="AD248" s="43"/>
      <c r="AE248" s="49"/>
      <c r="AF248" s="85">
        <v>1.2999999999999999E-3</v>
      </c>
      <c r="AG248" s="85">
        <v>1.2999999999999999E-3</v>
      </c>
      <c r="AH248" s="85">
        <v>1.2999999999999999E-3</v>
      </c>
      <c r="AI248" s="85">
        <v>1.2999999999999999E-3</v>
      </c>
      <c r="AJ248" s="85">
        <v>1.2999999999999999E-3</v>
      </c>
      <c r="AK248" s="85">
        <v>1.2999999999999999E-3</v>
      </c>
      <c r="AL248" s="85">
        <v>1.2999999999999999E-3</v>
      </c>
      <c r="AM248" s="85">
        <v>1.2999999999999999E-3</v>
      </c>
      <c r="AN248" s="85">
        <v>1.3500000000000001E-3</v>
      </c>
      <c r="AO248" s="85">
        <v>2.3500000000000001E-3</v>
      </c>
      <c r="AP248" s="85">
        <v>3.3499999999999997E-3</v>
      </c>
      <c r="AQ248" s="85">
        <v>3.3E-3</v>
      </c>
      <c r="AR248" s="85">
        <v>2.8999999999999998E-3</v>
      </c>
      <c r="AS248" s="85">
        <v>2.7499999999999998E-3</v>
      </c>
      <c r="AT248" s="85">
        <v>3.2500000000000003E-3</v>
      </c>
      <c r="AU248" s="85">
        <v>3.3E-3</v>
      </c>
      <c r="AV248" s="85">
        <v>3.3E-3</v>
      </c>
      <c r="AW248" s="85">
        <v>3.4000000000000002E-3</v>
      </c>
      <c r="AX248" s="85">
        <v>3.4499999999999999E-3</v>
      </c>
      <c r="AY248" s="85">
        <v>3.5500000000000002E-3</v>
      </c>
      <c r="AZ248" s="85">
        <v>3.5000000000000001E-3</v>
      </c>
      <c r="BA248" s="85">
        <v>4.0499999999999998E-3</v>
      </c>
      <c r="BB248" s="85">
        <v>4.0000000000000001E-3</v>
      </c>
      <c r="BC248" s="85">
        <v>3.3499999999999997E-3</v>
      </c>
      <c r="BD248" s="258"/>
      <c r="BE248" s="249"/>
      <c r="BF248" s="249"/>
      <c r="BG248" s="249"/>
      <c r="BH248" s="249"/>
      <c r="BI248" s="249"/>
      <c r="BJ248" s="249"/>
      <c r="BK248" s="249"/>
      <c r="BL248" s="249"/>
      <c r="BM248" s="249"/>
      <c r="BN248" s="249"/>
      <c r="BO248" s="249"/>
      <c r="BP248" s="249"/>
      <c r="BQ248" s="249"/>
      <c r="BR248" s="249"/>
      <c r="BS248" s="249"/>
      <c r="BT248" s="249"/>
      <c r="BU248" s="249"/>
      <c r="BV248" s="249"/>
      <c r="BW248" s="249"/>
      <c r="BX248" s="249"/>
      <c r="BY248" s="249"/>
      <c r="BZ248" s="249"/>
      <c r="CA248" s="249"/>
      <c r="CB248" s="249"/>
      <c r="CC248" s="249"/>
      <c r="CD248" s="249"/>
      <c r="CE248" s="249"/>
      <c r="CF248" s="249"/>
      <c r="CG248" s="249"/>
      <c r="CH248" s="249"/>
      <c r="CI248" s="249"/>
      <c r="CJ248" s="249"/>
      <c r="CK248" s="249"/>
      <c r="CL248" s="249"/>
      <c r="CM248" s="121"/>
      <c r="CN248" s="121"/>
    </row>
    <row r="249" spans="1:92" s="1" customFormat="1" ht="10.5" customHeight="1" x14ac:dyDescent="0.2">
      <c r="A249" s="1373"/>
      <c r="B249" s="1376"/>
      <c r="C249" s="846" t="s">
        <v>909</v>
      </c>
      <c r="D249" s="1256" t="s">
        <v>907</v>
      </c>
      <c r="E249" s="104">
        <f>AF249*$AE247</f>
        <v>0</v>
      </c>
      <c r="F249" s="104">
        <f>AG249*$AE247</f>
        <v>0</v>
      </c>
      <c r="G249" s="104">
        <f t="shared" ref="G249:AB249" si="90">AH249*$AE247</f>
        <v>0</v>
      </c>
      <c r="H249" s="875">
        <f t="shared" si="90"/>
        <v>0</v>
      </c>
      <c r="I249" s="104">
        <f t="shared" si="90"/>
        <v>0</v>
      </c>
      <c r="J249" s="104">
        <f t="shared" si="90"/>
        <v>0</v>
      </c>
      <c r="K249" s="104">
        <f t="shared" si="90"/>
        <v>0</v>
      </c>
      <c r="L249" s="104">
        <f t="shared" si="90"/>
        <v>0</v>
      </c>
      <c r="M249" s="104">
        <f t="shared" si="90"/>
        <v>0</v>
      </c>
      <c r="N249" s="875">
        <f t="shared" si="90"/>
        <v>0</v>
      </c>
      <c r="O249" s="104">
        <f t="shared" si="90"/>
        <v>0</v>
      </c>
      <c r="P249" s="104">
        <f t="shared" si="90"/>
        <v>0</v>
      </c>
      <c r="Q249" s="104">
        <f t="shared" si="90"/>
        <v>0</v>
      </c>
      <c r="R249" s="104">
        <f t="shared" si="90"/>
        <v>0</v>
      </c>
      <c r="S249" s="104">
        <f t="shared" si="90"/>
        <v>0</v>
      </c>
      <c r="T249" s="104">
        <f t="shared" si="90"/>
        <v>0</v>
      </c>
      <c r="U249" s="104">
        <f t="shared" si="90"/>
        <v>0</v>
      </c>
      <c r="V249" s="875">
        <f t="shared" si="90"/>
        <v>0</v>
      </c>
      <c r="W249" s="104">
        <f t="shared" si="90"/>
        <v>0</v>
      </c>
      <c r="X249" s="104">
        <f t="shared" si="90"/>
        <v>0</v>
      </c>
      <c r="Y249" s="104">
        <f t="shared" si="90"/>
        <v>0</v>
      </c>
      <c r="Z249" s="104">
        <f t="shared" si="90"/>
        <v>0</v>
      </c>
      <c r="AA249" s="104">
        <f t="shared" si="90"/>
        <v>0</v>
      </c>
      <c r="AB249" s="104">
        <f t="shared" si="90"/>
        <v>0</v>
      </c>
      <c r="AC249" s="41"/>
      <c r="AD249" s="43"/>
      <c r="AE249" s="49"/>
      <c r="AF249" s="85">
        <v>0</v>
      </c>
      <c r="AG249" s="85">
        <v>0</v>
      </c>
      <c r="AH249" s="85">
        <v>0</v>
      </c>
      <c r="AI249" s="85">
        <v>0</v>
      </c>
      <c r="AJ249" s="85">
        <v>0</v>
      </c>
      <c r="AK249" s="85">
        <v>0</v>
      </c>
      <c r="AL249" s="85">
        <v>0</v>
      </c>
      <c r="AM249" s="85">
        <v>0</v>
      </c>
      <c r="AN249" s="85">
        <v>0</v>
      </c>
      <c r="AO249" s="85">
        <v>0</v>
      </c>
      <c r="AP249" s="85">
        <v>0</v>
      </c>
      <c r="AQ249" s="85">
        <v>0</v>
      </c>
      <c r="AR249" s="85">
        <v>0</v>
      </c>
      <c r="AS249" s="85">
        <v>0</v>
      </c>
      <c r="AT249" s="85">
        <v>0</v>
      </c>
      <c r="AU249" s="85">
        <v>0</v>
      </c>
      <c r="AV249" s="85">
        <v>0</v>
      </c>
      <c r="AW249" s="85">
        <v>0</v>
      </c>
      <c r="AX249" s="85">
        <v>0</v>
      </c>
      <c r="AY249" s="85">
        <v>0</v>
      </c>
      <c r="AZ249" s="85">
        <v>0</v>
      </c>
      <c r="BA249" s="85">
        <v>0</v>
      </c>
      <c r="BB249" s="85">
        <v>0</v>
      </c>
      <c r="BC249" s="85">
        <v>0</v>
      </c>
      <c r="BD249" s="258"/>
      <c r="BE249" s="249"/>
      <c r="BF249" s="249"/>
      <c r="BG249" s="249"/>
      <c r="BH249" s="249"/>
      <c r="BI249" s="249"/>
      <c r="BJ249" s="249"/>
      <c r="BK249" s="249"/>
      <c r="BL249" s="249"/>
      <c r="BM249" s="249"/>
      <c r="BN249" s="249"/>
      <c r="BO249" s="249"/>
      <c r="BP249" s="249"/>
      <c r="BQ249" s="249"/>
      <c r="BR249" s="249"/>
      <c r="BS249" s="249"/>
      <c r="BT249" s="249"/>
      <c r="BU249" s="249"/>
      <c r="BV249" s="249"/>
      <c r="BW249" s="249"/>
      <c r="BX249" s="249"/>
      <c r="BY249" s="249"/>
      <c r="BZ249" s="249"/>
      <c r="CA249" s="249"/>
      <c r="CB249" s="249"/>
      <c r="CC249" s="249"/>
      <c r="CD249" s="249"/>
      <c r="CE249" s="249"/>
      <c r="CF249" s="249"/>
      <c r="CG249" s="249"/>
      <c r="CH249" s="249"/>
      <c r="CI249" s="249"/>
      <c r="CJ249" s="249"/>
      <c r="CK249" s="249"/>
      <c r="CL249" s="249"/>
      <c r="CM249" s="121"/>
      <c r="CN249" s="121"/>
    </row>
    <row r="250" spans="1:92" s="1" customFormat="1" ht="10.5" customHeight="1" thickBot="1" x14ac:dyDescent="0.25">
      <c r="A250" s="1374"/>
      <c r="B250" s="1377"/>
      <c r="C250" s="197"/>
      <c r="D250" s="1258" t="s">
        <v>35</v>
      </c>
      <c r="E250" s="45">
        <f>(E248-E249)/E247</f>
        <v>3.2499999999999996</v>
      </c>
      <c r="F250" s="45">
        <f t="shared" ref="F250:AB250" si="91">(F248-F249)/F247</f>
        <v>3.2499999999999996</v>
      </c>
      <c r="G250" s="45">
        <f t="shared" si="91"/>
        <v>3.2499999999999996</v>
      </c>
      <c r="H250" s="425">
        <f t="shared" si="91"/>
        <v>3.2499999999999996</v>
      </c>
      <c r="I250" s="45">
        <f t="shared" si="91"/>
        <v>3.2499999999999996</v>
      </c>
      <c r="J250" s="45">
        <f t="shared" si="91"/>
        <v>3.2499999999999996</v>
      </c>
      <c r="K250" s="45">
        <f t="shared" si="91"/>
        <v>3.2499999999999996</v>
      </c>
      <c r="L250" s="45">
        <f t="shared" si="91"/>
        <v>3.2499999999999996</v>
      </c>
      <c r="M250" s="45">
        <f t="shared" si="91"/>
        <v>3.375</v>
      </c>
      <c r="N250" s="425">
        <f t="shared" si="91"/>
        <v>1.9583333333333333</v>
      </c>
      <c r="O250" s="45">
        <f t="shared" si="91"/>
        <v>1.7179487179487178</v>
      </c>
      <c r="P250" s="45">
        <f t="shared" si="91"/>
        <v>1.736842105263158</v>
      </c>
      <c r="Q250" s="45">
        <f t="shared" si="91"/>
        <v>1.8125</v>
      </c>
      <c r="R250" s="45">
        <f t="shared" si="91"/>
        <v>1.8333333333333333</v>
      </c>
      <c r="S250" s="45">
        <f t="shared" si="91"/>
        <v>1.7105263157894739</v>
      </c>
      <c r="T250" s="45">
        <f t="shared" si="91"/>
        <v>1.65</v>
      </c>
      <c r="U250" s="45">
        <f t="shared" si="91"/>
        <v>1.6923076923076923</v>
      </c>
      <c r="V250" s="425">
        <f t="shared" si="91"/>
        <v>1.7000000000000002</v>
      </c>
      <c r="W250" s="45">
        <f t="shared" si="91"/>
        <v>1.7249999999999999</v>
      </c>
      <c r="X250" s="45">
        <f t="shared" si="91"/>
        <v>1.6904761904761907</v>
      </c>
      <c r="Y250" s="45">
        <f t="shared" si="91"/>
        <v>1.6666666666666667</v>
      </c>
      <c r="Z250" s="45">
        <f t="shared" si="91"/>
        <v>1.6199999999999999</v>
      </c>
      <c r="AA250" s="45">
        <f t="shared" si="91"/>
        <v>1.6</v>
      </c>
      <c r="AB250" s="45">
        <f t="shared" si="91"/>
        <v>1.7179487179487178</v>
      </c>
      <c r="AC250" s="41"/>
      <c r="AD250" s="43"/>
      <c r="AE250" s="49"/>
      <c r="AF250" s="249"/>
      <c r="AG250" s="249"/>
      <c r="AH250" s="249"/>
      <c r="AI250" s="249"/>
      <c r="AJ250" s="249"/>
      <c r="AK250" s="249"/>
      <c r="AL250" s="249"/>
      <c r="AM250" s="249"/>
      <c r="AN250" s="249"/>
      <c r="AO250" s="249"/>
      <c r="AP250" s="249"/>
      <c r="AQ250" s="249"/>
      <c r="AR250" s="249"/>
      <c r="AS250" s="249"/>
      <c r="AT250" s="249"/>
      <c r="AU250" s="249"/>
      <c r="AV250" s="249"/>
      <c r="AW250" s="249"/>
      <c r="AX250" s="249"/>
      <c r="AY250" s="249"/>
      <c r="AZ250" s="249"/>
      <c r="BA250" s="249"/>
      <c r="BB250" s="249"/>
      <c r="BC250" s="249"/>
      <c r="BD250" s="249"/>
      <c r="BE250" s="249"/>
      <c r="BF250" s="249"/>
      <c r="BG250" s="249"/>
      <c r="BH250" s="249"/>
      <c r="BI250" s="249"/>
      <c r="BJ250" s="249"/>
      <c r="BK250" s="249"/>
      <c r="BL250" s="249"/>
      <c r="BM250" s="249"/>
      <c r="BN250" s="249"/>
      <c r="BO250" s="249"/>
      <c r="BP250" s="249"/>
      <c r="BQ250" s="249"/>
      <c r="BR250" s="249"/>
      <c r="BS250" s="249"/>
      <c r="BT250" s="249"/>
      <c r="BU250" s="249"/>
      <c r="BV250" s="249"/>
      <c r="BW250" s="249"/>
      <c r="BX250" s="249"/>
      <c r="BY250" s="249"/>
      <c r="BZ250" s="249"/>
      <c r="CA250" s="249"/>
      <c r="CB250" s="249"/>
      <c r="CC250" s="249"/>
      <c r="CD250" s="249"/>
      <c r="CE250" s="249"/>
      <c r="CF250" s="249"/>
      <c r="CG250" s="249"/>
      <c r="CH250" s="249"/>
      <c r="CI250" s="249"/>
      <c r="CJ250" s="249"/>
      <c r="CK250" s="249"/>
      <c r="CL250" s="249"/>
      <c r="CM250" s="121"/>
      <c r="CN250" s="121"/>
    </row>
    <row r="251" spans="1:92" s="1" customFormat="1" ht="10.5" customHeight="1" x14ac:dyDescent="0.2">
      <c r="A251" s="1405" t="s">
        <v>5</v>
      </c>
      <c r="B251" s="1408" t="s">
        <v>230</v>
      </c>
      <c r="C251" s="695"/>
      <c r="D251" s="1255"/>
      <c r="E251" s="1461" t="s">
        <v>441</v>
      </c>
      <c r="F251" s="1461"/>
      <c r="G251" s="1461"/>
      <c r="H251" s="424"/>
      <c r="I251" s="61"/>
      <c r="J251" s="61"/>
      <c r="K251" s="61"/>
      <c r="L251" s="61"/>
      <c r="M251" s="61"/>
      <c r="N251" s="424"/>
      <c r="O251" s="61"/>
      <c r="P251" s="61"/>
      <c r="Q251" s="61"/>
      <c r="R251" s="61"/>
      <c r="S251" s="61"/>
      <c r="T251" s="61"/>
      <c r="U251" s="61"/>
      <c r="V251" s="424"/>
      <c r="W251" s="61"/>
      <c r="X251" s="61"/>
      <c r="Y251" s="61"/>
      <c r="Z251" s="61"/>
      <c r="AA251" s="61"/>
      <c r="AB251" s="61"/>
      <c r="AC251" s="41" t="s">
        <v>107</v>
      </c>
      <c r="AD251" s="43" t="e">
        <f>AD253/AC253</f>
        <v>#DIV/0!</v>
      </c>
      <c r="AE251" s="49"/>
      <c r="AF251" s="310"/>
      <c r="AG251" s="256"/>
      <c r="AH251" s="256"/>
      <c r="AI251" s="256"/>
      <c r="AJ251" s="256"/>
      <c r="AK251" s="256"/>
      <c r="AL251" s="256"/>
      <c r="AM251" s="256"/>
      <c r="AN251" s="256"/>
      <c r="AO251" s="256"/>
      <c r="AP251" s="256"/>
      <c r="AQ251" s="256"/>
      <c r="AR251" s="256"/>
      <c r="AS251" s="256"/>
      <c r="AT251" s="256"/>
      <c r="AU251" s="256"/>
      <c r="AV251" s="256"/>
      <c r="AW251" s="256"/>
      <c r="AX251" s="256"/>
      <c r="AY251" s="256"/>
      <c r="AZ251" s="256"/>
      <c r="BA251" s="256"/>
      <c r="BB251" s="256"/>
      <c r="BC251" s="256"/>
      <c r="BD251" s="256"/>
      <c r="BE251" s="249"/>
      <c r="BF251" s="249"/>
      <c r="BG251" s="249"/>
      <c r="BH251" s="249"/>
      <c r="BI251" s="249"/>
      <c r="BJ251" s="249"/>
      <c r="BK251" s="249"/>
      <c r="BL251" s="249"/>
      <c r="BM251" s="249"/>
      <c r="BN251" s="249"/>
      <c r="BO251" s="249"/>
      <c r="BP251" s="249"/>
      <c r="BQ251" s="249"/>
      <c r="BR251" s="249"/>
      <c r="BS251" s="249"/>
      <c r="BT251" s="249"/>
      <c r="BU251" s="249"/>
      <c r="BV251" s="249"/>
      <c r="BW251" s="249"/>
      <c r="BX251" s="249"/>
      <c r="BY251" s="249"/>
      <c r="BZ251" s="249"/>
      <c r="CA251" s="249"/>
      <c r="CB251" s="249"/>
      <c r="CC251" s="249"/>
      <c r="CD251" s="249"/>
      <c r="CE251" s="249"/>
      <c r="CF251" s="249"/>
      <c r="CG251" s="249"/>
      <c r="CH251" s="249"/>
      <c r="CI251" s="249"/>
      <c r="CJ251" s="249"/>
      <c r="CK251" s="249"/>
      <c r="CL251" s="249"/>
      <c r="CM251" s="121"/>
      <c r="CN251" s="121"/>
    </row>
    <row r="252" spans="1:92" s="1" customFormat="1" ht="10.5" customHeight="1" x14ac:dyDescent="0.2">
      <c r="A252" s="1406"/>
      <c r="B252" s="1409"/>
      <c r="C252" s="846" t="s">
        <v>115</v>
      </c>
      <c r="D252" s="1256" t="s">
        <v>27</v>
      </c>
      <c r="E252" s="1288">
        <v>0</v>
      </c>
      <c r="F252" s="1288">
        <v>0</v>
      </c>
      <c r="G252" s="1288">
        <v>0</v>
      </c>
      <c r="H252" s="1277">
        <v>0</v>
      </c>
      <c r="I252" s="1288">
        <v>0</v>
      </c>
      <c r="J252" s="1288">
        <v>0</v>
      </c>
      <c r="K252" s="1288">
        <v>0</v>
      </c>
      <c r="L252" s="1288">
        <v>0</v>
      </c>
      <c r="M252" s="1288">
        <v>0</v>
      </c>
      <c r="N252" s="1277">
        <v>0</v>
      </c>
      <c r="O252" s="1288">
        <v>0</v>
      </c>
      <c r="P252" s="1288">
        <v>0</v>
      </c>
      <c r="Q252" s="1288">
        <v>0</v>
      </c>
      <c r="R252" s="1288">
        <v>0</v>
      </c>
      <c r="S252" s="1288">
        <v>0</v>
      </c>
      <c r="T252" s="1288">
        <v>0</v>
      </c>
      <c r="U252" s="1288">
        <v>0</v>
      </c>
      <c r="V252" s="1277">
        <v>0</v>
      </c>
      <c r="W252" s="1288">
        <v>0</v>
      </c>
      <c r="X252" s="1288">
        <v>0</v>
      </c>
      <c r="Y252" s="1288">
        <v>0</v>
      </c>
      <c r="Z252" s="1288">
        <v>0</v>
      </c>
      <c r="AA252" s="1288">
        <v>0</v>
      </c>
      <c r="AB252" s="1288">
        <v>0</v>
      </c>
      <c r="AC252" s="254"/>
      <c r="AD252" s="129"/>
      <c r="AE252" s="49"/>
      <c r="AF252" s="256"/>
      <c r="AG252" s="256"/>
      <c r="AH252" s="256"/>
      <c r="AI252" s="256"/>
      <c r="AJ252" s="256"/>
      <c r="AK252" s="256"/>
      <c r="AL252" s="256"/>
      <c r="AM252" s="256"/>
      <c r="AN252" s="256"/>
      <c r="AO252" s="256"/>
      <c r="AP252" s="256"/>
      <c r="AQ252" s="256"/>
      <c r="AR252" s="256"/>
      <c r="AS252" s="256"/>
      <c r="AT252" s="256"/>
      <c r="AU252" s="256"/>
      <c r="AV252" s="256"/>
      <c r="AW252" s="256"/>
      <c r="AX252" s="256"/>
      <c r="AY252" s="256"/>
      <c r="AZ252" s="256"/>
      <c r="BA252" s="256"/>
      <c r="BB252" s="256"/>
      <c r="BC252" s="256"/>
      <c r="BD252" s="256"/>
      <c r="BE252" s="249"/>
      <c r="BF252" s="249"/>
      <c r="BG252" s="249"/>
      <c r="BH252" s="249"/>
      <c r="BI252" s="249"/>
      <c r="BJ252" s="249"/>
      <c r="BK252" s="249"/>
      <c r="BL252" s="249"/>
      <c r="BM252" s="249"/>
      <c r="BN252" s="249"/>
      <c r="BO252" s="249"/>
      <c r="BP252" s="249"/>
      <c r="BQ252" s="249"/>
      <c r="BR252" s="249"/>
      <c r="BS252" s="249"/>
      <c r="BT252" s="249"/>
      <c r="BU252" s="249"/>
      <c r="BV252" s="249"/>
      <c r="BW252" s="249"/>
      <c r="BX252" s="249"/>
      <c r="BY252" s="249"/>
      <c r="BZ252" s="249"/>
      <c r="CA252" s="249"/>
      <c r="CB252" s="249"/>
      <c r="CC252" s="249"/>
      <c r="CD252" s="249"/>
      <c r="CE252" s="249"/>
      <c r="CF252" s="249"/>
      <c r="CG252" s="249"/>
      <c r="CH252" s="249"/>
      <c r="CI252" s="249"/>
      <c r="CJ252" s="249"/>
      <c r="CK252" s="249"/>
      <c r="CL252" s="249"/>
      <c r="CM252" s="121"/>
      <c r="CN252" s="121"/>
    </row>
    <row r="253" spans="1:92" s="1" customFormat="1" ht="10.5" customHeight="1" x14ac:dyDescent="0.2">
      <c r="A253" s="1406"/>
      <c r="B253" s="1409"/>
      <c r="C253" s="846" t="s">
        <v>909</v>
      </c>
      <c r="D253" s="1256" t="s">
        <v>108</v>
      </c>
      <c r="E253" s="42">
        <f>AF253*$AE253</f>
        <v>0</v>
      </c>
      <c r="F253" s="42">
        <f t="shared" ref="F253:AB253" si="92">AG253*$AE253</f>
        <v>0</v>
      </c>
      <c r="G253" s="42">
        <f t="shared" si="92"/>
        <v>0</v>
      </c>
      <c r="H253" s="423">
        <f t="shared" si="92"/>
        <v>0</v>
      </c>
      <c r="I253" s="42">
        <f t="shared" si="92"/>
        <v>0</v>
      </c>
      <c r="J253" s="42">
        <f t="shared" si="92"/>
        <v>0</v>
      </c>
      <c r="K253" s="42">
        <f t="shared" si="92"/>
        <v>0</v>
      </c>
      <c r="L253" s="42">
        <f t="shared" si="92"/>
        <v>0</v>
      </c>
      <c r="M253" s="42">
        <f t="shared" si="92"/>
        <v>0</v>
      </c>
      <c r="N253" s="423">
        <f t="shared" si="92"/>
        <v>0</v>
      </c>
      <c r="O253" s="42">
        <f t="shared" si="92"/>
        <v>0</v>
      </c>
      <c r="P253" s="42">
        <f t="shared" si="92"/>
        <v>0</v>
      </c>
      <c r="Q253" s="42">
        <f t="shared" si="92"/>
        <v>0</v>
      </c>
      <c r="R253" s="42">
        <f t="shared" si="92"/>
        <v>0</v>
      </c>
      <c r="S253" s="42">
        <f t="shared" si="92"/>
        <v>0</v>
      </c>
      <c r="T253" s="42">
        <f t="shared" si="92"/>
        <v>0</v>
      </c>
      <c r="U253" s="42">
        <f t="shared" si="92"/>
        <v>0</v>
      </c>
      <c r="V253" s="423">
        <f t="shared" si="92"/>
        <v>0</v>
      </c>
      <c r="W253" s="42">
        <f t="shared" si="92"/>
        <v>0</v>
      </c>
      <c r="X253" s="42">
        <f t="shared" si="92"/>
        <v>0</v>
      </c>
      <c r="Y253" s="42">
        <f t="shared" si="92"/>
        <v>0</v>
      </c>
      <c r="Z253" s="42">
        <f t="shared" si="92"/>
        <v>0</v>
      </c>
      <c r="AA253" s="42">
        <f t="shared" si="92"/>
        <v>0</v>
      </c>
      <c r="AB253" s="42">
        <f t="shared" si="92"/>
        <v>0</v>
      </c>
      <c r="AC253" s="41">
        <f>SUM(E253:AB253)</f>
        <v>0</v>
      </c>
      <c r="AD253" s="43">
        <f>SUM(E254:AB254)</f>
        <v>0</v>
      </c>
      <c r="AE253" s="49">
        <v>8</v>
      </c>
      <c r="AF253" s="76">
        <v>0</v>
      </c>
      <c r="AG253" s="76"/>
      <c r="AH253" s="76"/>
      <c r="AI253" s="76"/>
      <c r="AJ253" s="76"/>
      <c r="AK253" s="76"/>
      <c r="AL253" s="76"/>
      <c r="AM253" s="76"/>
      <c r="AN253" s="76"/>
      <c r="AO253" s="76"/>
      <c r="AP253" s="76"/>
      <c r="AQ253" s="76"/>
      <c r="AR253" s="76"/>
      <c r="AS253" s="76"/>
      <c r="AT253" s="76"/>
      <c r="AU253" s="76"/>
      <c r="AV253" s="76"/>
      <c r="AW253" s="76"/>
      <c r="AX253" s="76"/>
      <c r="AY253" s="76"/>
      <c r="AZ253" s="76"/>
      <c r="BA253" s="76"/>
      <c r="BB253" s="76"/>
      <c r="BC253" s="258"/>
      <c r="BD253" s="258"/>
      <c r="BE253" s="249"/>
      <c r="BF253" s="249"/>
      <c r="BG253" s="249"/>
      <c r="BH253" s="249"/>
      <c r="BI253" s="249"/>
      <c r="BJ253" s="249"/>
      <c r="BK253" s="249"/>
      <c r="BL253" s="249"/>
      <c r="BM253" s="249"/>
      <c r="BN253" s="249"/>
      <c r="BO253" s="249"/>
      <c r="BP253" s="249"/>
      <c r="BQ253" s="249"/>
      <c r="BR253" s="249"/>
      <c r="BS253" s="249"/>
      <c r="BT253" s="249"/>
      <c r="BU253" s="249"/>
      <c r="BV253" s="249"/>
      <c r="BW253" s="249"/>
      <c r="BX253" s="249"/>
      <c r="BY253" s="249"/>
      <c r="BZ253" s="249"/>
      <c r="CA253" s="249"/>
      <c r="CB253" s="249"/>
      <c r="CC253" s="249"/>
      <c r="CD253" s="249"/>
      <c r="CE253" s="249"/>
      <c r="CF253" s="249"/>
      <c r="CG253" s="249"/>
      <c r="CH253" s="249"/>
      <c r="CI253" s="249"/>
      <c r="CJ253" s="249"/>
      <c r="CK253" s="249"/>
      <c r="CL253" s="249"/>
      <c r="CM253" s="121"/>
      <c r="CN253" s="121"/>
    </row>
    <row r="254" spans="1:92" s="1" customFormat="1" ht="10.5" customHeight="1" x14ac:dyDescent="0.2">
      <c r="A254" s="1406"/>
      <c r="B254" s="1409"/>
      <c r="C254" s="846" t="s">
        <v>909</v>
      </c>
      <c r="D254" s="1256" t="s">
        <v>906</v>
      </c>
      <c r="E254" s="42">
        <f>AF254*$AE253</f>
        <v>0</v>
      </c>
      <c r="F254" s="42">
        <f t="shared" ref="F254:AB254" si="93">AG254*$AE253</f>
        <v>0</v>
      </c>
      <c r="G254" s="42">
        <f t="shared" si="93"/>
        <v>0</v>
      </c>
      <c r="H254" s="423">
        <f t="shared" si="93"/>
        <v>0</v>
      </c>
      <c r="I254" s="42">
        <f t="shared" si="93"/>
        <v>0</v>
      </c>
      <c r="J254" s="42">
        <f t="shared" si="93"/>
        <v>0</v>
      </c>
      <c r="K254" s="42">
        <f t="shared" si="93"/>
        <v>0</v>
      </c>
      <c r="L254" s="42">
        <f t="shared" si="93"/>
        <v>0</v>
      </c>
      <c r="M254" s="42">
        <f t="shared" si="93"/>
        <v>0</v>
      </c>
      <c r="N254" s="423">
        <f t="shared" si="93"/>
        <v>0</v>
      </c>
      <c r="O254" s="42">
        <f t="shared" si="93"/>
        <v>0</v>
      </c>
      <c r="P254" s="42">
        <f t="shared" si="93"/>
        <v>0</v>
      </c>
      <c r="Q254" s="42">
        <f t="shared" si="93"/>
        <v>0</v>
      </c>
      <c r="R254" s="42">
        <f t="shared" si="93"/>
        <v>0</v>
      </c>
      <c r="S254" s="42">
        <f t="shared" si="93"/>
        <v>0</v>
      </c>
      <c r="T254" s="42">
        <f t="shared" si="93"/>
        <v>0</v>
      </c>
      <c r="U254" s="42">
        <f t="shared" si="93"/>
        <v>0</v>
      </c>
      <c r="V254" s="423">
        <f t="shared" si="93"/>
        <v>0</v>
      </c>
      <c r="W254" s="42">
        <f t="shared" si="93"/>
        <v>0</v>
      </c>
      <c r="X254" s="42">
        <f t="shared" si="93"/>
        <v>0</v>
      </c>
      <c r="Y254" s="42">
        <f t="shared" si="93"/>
        <v>0</v>
      </c>
      <c r="Z254" s="42">
        <f t="shared" si="93"/>
        <v>0</v>
      </c>
      <c r="AA254" s="42">
        <f t="shared" si="93"/>
        <v>0</v>
      </c>
      <c r="AB254" s="42">
        <f t="shared" si="93"/>
        <v>0</v>
      </c>
      <c r="AC254" s="41"/>
      <c r="AD254" s="43"/>
      <c r="AE254" s="49"/>
      <c r="AF254" s="249">
        <v>0</v>
      </c>
      <c r="AG254" s="249"/>
      <c r="AH254" s="249"/>
      <c r="AI254" s="249"/>
      <c r="AJ254" s="249"/>
      <c r="AK254" s="249"/>
      <c r="AL254" s="249"/>
      <c r="AM254" s="249"/>
      <c r="AN254" s="249"/>
      <c r="AO254" s="249"/>
      <c r="AP254" s="249"/>
      <c r="AQ254" s="249"/>
      <c r="AR254" s="249"/>
      <c r="AS254" s="249"/>
      <c r="AT254" s="249"/>
      <c r="AU254" s="249"/>
      <c r="AV254" s="249"/>
      <c r="AW254" s="249"/>
      <c r="AX254" s="249"/>
      <c r="AY254" s="249"/>
      <c r="AZ254" s="249"/>
      <c r="BA254" s="249"/>
      <c r="BB254" s="249"/>
      <c r="BC254" s="258"/>
      <c r="BD254" s="258"/>
      <c r="BE254" s="249"/>
      <c r="BF254" s="249"/>
      <c r="BG254" s="249"/>
      <c r="BH254" s="249"/>
      <c r="BI254" s="249"/>
      <c r="BJ254" s="249"/>
      <c r="BK254" s="249"/>
      <c r="BL254" s="249"/>
      <c r="BM254" s="249"/>
      <c r="BN254" s="249"/>
      <c r="BO254" s="249"/>
      <c r="BP254" s="249"/>
      <c r="BQ254" s="249"/>
      <c r="BR254" s="249"/>
      <c r="BS254" s="249"/>
      <c r="BT254" s="249"/>
      <c r="BU254" s="249"/>
      <c r="BV254" s="249"/>
      <c r="BW254" s="249"/>
      <c r="BX254" s="249"/>
      <c r="BY254" s="249"/>
      <c r="BZ254" s="249"/>
      <c r="CA254" s="249"/>
      <c r="CB254" s="249"/>
      <c r="CC254" s="249"/>
      <c r="CD254" s="249"/>
      <c r="CE254" s="249"/>
      <c r="CF254" s="249"/>
      <c r="CG254" s="249"/>
      <c r="CH254" s="249"/>
      <c r="CI254" s="249"/>
      <c r="CJ254" s="249"/>
      <c r="CK254" s="249"/>
      <c r="CL254" s="249"/>
      <c r="CM254" s="121"/>
      <c r="CN254" s="121"/>
    </row>
    <row r="255" spans="1:92" s="1" customFormat="1" ht="10.5" customHeight="1" x14ac:dyDescent="0.2">
      <c r="A255" s="1406"/>
      <c r="B255" s="1409"/>
      <c r="C255" s="846" t="s">
        <v>909</v>
      </c>
      <c r="D255" s="1256" t="s">
        <v>907</v>
      </c>
      <c r="E255" s="104">
        <f>AF255*$AE253</f>
        <v>0</v>
      </c>
      <c r="F255" s="104">
        <f t="shared" ref="F255:AB255" si="94">AG255*$AE253</f>
        <v>0</v>
      </c>
      <c r="G255" s="104">
        <f t="shared" si="94"/>
        <v>0</v>
      </c>
      <c r="H255" s="875">
        <f t="shared" si="94"/>
        <v>0</v>
      </c>
      <c r="I255" s="104">
        <f t="shared" si="94"/>
        <v>0</v>
      </c>
      <c r="J255" s="104">
        <f t="shared" si="94"/>
        <v>0</v>
      </c>
      <c r="K255" s="104">
        <f t="shared" si="94"/>
        <v>0</v>
      </c>
      <c r="L255" s="104">
        <f t="shared" si="94"/>
        <v>0</v>
      </c>
      <c r="M255" s="104">
        <f t="shared" si="94"/>
        <v>0</v>
      </c>
      <c r="N255" s="875">
        <f t="shared" si="94"/>
        <v>0</v>
      </c>
      <c r="O255" s="104">
        <f t="shared" si="94"/>
        <v>0</v>
      </c>
      <c r="P255" s="104">
        <f t="shared" si="94"/>
        <v>0</v>
      </c>
      <c r="Q255" s="104">
        <f t="shared" si="94"/>
        <v>0</v>
      </c>
      <c r="R255" s="104">
        <f t="shared" si="94"/>
        <v>0</v>
      </c>
      <c r="S255" s="104">
        <f t="shared" si="94"/>
        <v>0</v>
      </c>
      <c r="T255" s="104">
        <f t="shared" si="94"/>
        <v>0</v>
      </c>
      <c r="U255" s="104">
        <f t="shared" si="94"/>
        <v>0</v>
      </c>
      <c r="V255" s="875">
        <f t="shared" si="94"/>
        <v>0</v>
      </c>
      <c r="W255" s="104">
        <f t="shared" si="94"/>
        <v>0</v>
      </c>
      <c r="X255" s="104">
        <f t="shared" si="94"/>
        <v>0</v>
      </c>
      <c r="Y255" s="104">
        <f t="shared" si="94"/>
        <v>0</v>
      </c>
      <c r="Z255" s="104">
        <f t="shared" si="94"/>
        <v>0</v>
      </c>
      <c r="AA255" s="104">
        <f t="shared" si="94"/>
        <v>0</v>
      </c>
      <c r="AB255" s="104">
        <f t="shared" si="94"/>
        <v>0</v>
      </c>
      <c r="AC255" s="41"/>
      <c r="AD255" s="43"/>
      <c r="AE255" s="49"/>
      <c r="AF255" s="249">
        <v>0</v>
      </c>
      <c r="AG255" s="249"/>
      <c r="AH255" s="249"/>
      <c r="AI255" s="249"/>
      <c r="AJ255" s="249"/>
      <c r="AK255" s="249"/>
      <c r="AL255" s="249"/>
      <c r="AM255" s="249"/>
      <c r="AN255" s="249"/>
      <c r="AO255" s="249"/>
      <c r="AP255" s="249"/>
      <c r="AQ255" s="249"/>
      <c r="AR255" s="249"/>
      <c r="AS255" s="249"/>
      <c r="AT255" s="249"/>
      <c r="AU255" s="249"/>
      <c r="AV255" s="249"/>
      <c r="AW255" s="249"/>
      <c r="AX255" s="249"/>
      <c r="AY255" s="249"/>
      <c r="AZ255" s="249"/>
      <c r="BA255" s="249"/>
      <c r="BB255" s="249"/>
      <c r="BC255" s="258"/>
      <c r="BD255" s="258"/>
      <c r="BE255" s="249"/>
      <c r="BF255" s="249"/>
      <c r="BG255" s="249"/>
      <c r="BH255" s="249"/>
      <c r="BI255" s="249"/>
      <c r="BJ255" s="249"/>
      <c r="BK255" s="249"/>
      <c r="BL255" s="249"/>
      <c r="BM255" s="249"/>
      <c r="BN255" s="249"/>
      <c r="BO255" s="249"/>
      <c r="BP255" s="249"/>
      <c r="BQ255" s="249"/>
      <c r="BR255" s="249"/>
      <c r="BS255" s="249"/>
      <c r="BT255" s="249"/>
      <c r="BU255" s="249"/>
      <c r="BV255" s="249"/>
      <c r="BW255" s="249"/>
      <c r="BX255" s="249"/>
      <c r="BY255" s="249"/>
      <c r="BZ255" s="249"/>
      <c r="CA255" s="249"/>
      <c r="CB255" s="249"/>
      <c r="CC255" s="249"/>
      <c r="CD255" s="249"/>
      <c r="CE255" s="249"/>
      <c r="CF255" s="249"/>
      <c r="CG255" s="249"/>
      <c r="CH255" s="249"/>
      <c r="CI255" s="249"/>
      <c r="CJ255" s="249"/>
      <c r="CK255" s="249"/>
      <c r="CL255" s="249"/>
      <c r="CM255" s="121"/>
      <c r="CN255" s="121"/>
    </row>
    <row r="256" spans="1:92" s="1" customFormat="1" ht="10.5" customHeight="1" thickBot="1" x14ac:dyDescent="0.25">
      <c r="A256" s="1407"/>
      <c r="B256" s="1410"/>
      <c r="C256" s="197"/>
      <c r="D256" s="1258" t="s">
        <v>35</v>
      </c>
      <c r="E256" s="45" t="e">
        <f>(E254-E255)/E253</f>
        <v>#DIV/0!</v>
      </c>
      <c r="F256" s="45" t="e">
        <f>(F254-F255)/F253</f>
        <v>#DIV/0!</v>
      </c>
      <c r="G256" s="45" t="e">
        <f>(G254-G255)/G253</f>
        <v>#DIV/0!</v>
      </c>
      <c r="H256" s="425" t="e">
        <f t="shared" ref="H256:AB256" si="95">(H254-H255)/H253</f>
        <v>#DIV/0!</v>
      </c>
      <c r="I256" s="45" t="e">
        <f t="shared" si="95"/>
        <v>#DIV/0!</v>
      </c>
      <c r="J256" s="45" t="e">
        <f t="shared" si="95"/>
        <v>#DIV/0!</v>
      </c>
      <c r="K256" s="45" t="e">
        <f t="shared" si="95"/>
        <v>#DIV/0!</v>
      </c>
      <c r="L256" s="45" t="e">
        <f t="shared" si="95"/>
        <v>#DIV/0!</v>
      </c>
      <c r="M256" s="45" t="e">
        <f t="shared" si="95"/>
        <v>#DIV/0!</v>
      </c>
      <c r="N256" s="425" t="e">
        <f t="shared" si="95"/>
        <v>#DIV/0!</v>
      </c>
      <c r="O256" s="45" t="e">
        <f t="shared" si="95"/>
        <v>#DIV/0!</v>
      </c>
      <c r="P256" s="45" t="e">
        <f t="shared" si="95"/>
        <v>#DIV/0!</v>
      </c>
      <c r="Q256" s="45" t="e">
        <f t="shared" si="95"/>
        <v>#DIV/0!</v>
      </c>
      <c r="R256" s="45" t="e">
        <f t="shared" si="95"/>
        <v>#DIV/0!</v>
      </c>
      <c r="S256" s="45" t="e">
        <f t="shared" si="95"/>
        <v>#DIV/0!</v>
      </c>
      <c r="T256" s="45" t="e">
        <f t="shared" si="95"/>
        <v>#DIV/0!</v>
      </c>
      <c r="U256" s="45" t="e">
        <f t="shared" si="95"/>
        <v>#DIV/0!</v>
      </c>
      <c r="V256" s="425" t="e">
        <f t="shared" si="95"/>
        <v>#DIV/0!</v>
      </c>
      <c r="W256" s="45" t="e">
        <f t="shared" si="95"/>
        <v>#DIV/0!</v>
      </c>
      <c r="X256" s="45" t="e">
        <f t="shared" si="95"/>
        <v>#DIV/0!</v>
      </c>
      <c r="Y256" s="45" t="e">
        <f t="shared" si="95"/>
        <v>#DIV/0!</v>
      </c>
      <c r="Z256" s="45" t="e">
        <f t="shared" si="95"/>
        <v>#DIV/0!</v>
      </c>
      <c r="AA256" s="45" t="e">
        <f t="shared" si="95"/>
        <v>#DIV/0!</v>
      </c>
      <c r="AB256" s="45" t="e">
        <f t="shared" si="95"/>
        <v>#DIV/0!</v>
      </c>
      <c r="AC256" s="41"/>
      <c r="AD256" s="43"/>
      <c r="AE256" s="49"/>
      <c r="AF256" s="249"/>
      <c r="AG256" s="249"/>
      <c r="AH256" s="249"/>
      <c r="AI256" s="249"/>
      <c r="AJ256" s="249"/>
      <c r="AK256" s="249"/>
      <c r="AL256" s="249"/>
      <c r="AM256" s="249"/>
      <c r="AN256" s="249"/>
      <c r="AO256" s="249"/>
      <c r="AP256" s="249"/>
      <c r="AQ256" s="249"/>
      <c r="AR256" s="249"/>
      <c r="AS256" s="249"/>
      <c r="AT256" s="249"/>
      <c r="AU256" s="249"/>
      <c r="AV256" s="249"/>
      <c r="AW256" s="249"/>
      <c r="AX256" s="249"/>
      <c r="AY256" s="249"/>
      <c r="AZ256" s="249"/>
      <c r="BA256" s="249"/>
      <c r="BB256" s="249"/>
      <c r="BC256" s="249"/>
      <c r="BD256" s="249"/>
      <c r="BE256" s="249"/>
      <c r="BF256" s="249"/>
      <c r="BG256" s="249"/>
      <c r="BH256" s="249"/>
      <c r="BI256" s="249"/>
      <c r="BJ256" s="249"/>
      <c r="BK256" s="249"/>
      <c r="BL256" s="249"/>
      <c r="BM256" s="249"/>
      <c r="BN256" s="249"/>
      <c r="BO256" s="249"/>
      <c r="BP256" s="249"/>
      <c r="BQ256" s="249"/>
      <c r="BR256" s="249"/>
      <c r="BS256" s="249"/>
      <c r="BT256" s="249"/>
      <c r="BU256" s="249"/>
      <c r="BV256" s="249"/>
      <c r="BW256" s="249"/>
      <c r="BX256" s="249"/>
      <c r="BY256" s="249"/>
      <c r="BZ256" s="249"/>
      <c r="CA256" s="249"/>
      <c r="CB256" s="249"/>
      <c r="CC256" s="249"/>
      <c r="CD256" s="249"/>
      <c r="CE256" s="249"/>
      <c r="CF256" s="249"/>
      <c r="CG256" s="249"/>
      <c r="CH256" s="249"/>
      <c r="CI256" s="249"/>
      <c r="CJ256" s="249"/>
      <c r="CK256" s="249"/>
      <c r="CL256" s="249"/>
      <c r="CM256" s="121"/>
      <c r="CN256" s="121"/>
    </row>
    <row r="257" spans="1:92" s="1" customFormat="1" ht="10.5" customHeight="1" x14ac:dyDescent="0.2">
      <c r="A257" s="1405" t="s">
        <v>86</v>
      </c>
      <c r="B257" s="1408" t="s">
        <v>743</v>
      </c>
      <c r="C257" s="695" t="s">
        <v>118</v>
      </c>
      <c r="D257" s="1255" t="s">
        <v>27</v>
      </c>
      <c r="E257" s="50">
        <f>ROUND(SQRT(E259^2+(E260-E261)^2)*1000/(1.73*E214),0)</f>
        <v>4</v>
      </c>
      <c r="F257" s="50">
        <f t="shared" ref="F257:AB257" si="96">ROUND(SQRT(F259^2+(F260-F261)^2)*1000/(1.73*F214),0)</f>
        <v>4</v>
      </c>
      <c r="G257" s="50">
        <f t="shared" si="96"/>
        <v>4</v>
      </c>
      <c r="H257" s="540">
        <f t="shared" si="96"/>
        <v>4</v>
      </c>
      <c r="I257" s="50">
        <f t="shared" si="96"/>
        <v>4</v>
      </c>
      <c r="J257" s="50">
        <f t="shared" si="96"/>
        <v>4</v>
      </c>
      <c r="K257" s="50">
        <f t="shared" si="96"/>
        <v>4</v>
      </c>
      <c r="L257" s="50">
        <f t="shared" si="96"/>
        <v>4</v>
      </c>
      <c r="M257" s="50">
        <f t="shared" si="96"/>
        <v>4</v>
      </c>
      <c r="N257" s="540">
        <f t="shared" si="96"/>
        <v>4</v>
      </c>
      <c r="O257" s="50">
        <f t="shared" si="96"/>
        <v>4</v>
      </c>
      <c r="P257" s="50">
        <f t="shared" si="96"/>
        <v>4</v>
      </c>
      <c r="Q257" s="50">
        <f t="shared" si="96"/>
        <v>4</v>
      </c>
      <c r="R257" s="50">
        <f t="shared" si="96"/>
        <v>4</v>
      </c>
      <c r="S257" s="50">
        <f t="shared" si="96"/>
        <v>4</v>
      </c>
      <c r="T257" s="50">
        <f t="shared" si="96"/>
        <v>4</v>
      </c>
      <c r="U257" s="50">
        <f t="shared" si="96"/>
        <v>4</v>
      </c>
      <c r="V257" s="540">
        <f t="shared" si="96"/>
        <v>4</v>
      </c>
      <c r="W257" s="50">
        <f t="shared" si="96"/>
        <v>4</v>
      </c>
      <c r="X257" s="50">
        <f t="shared" si="96"/>
        <v>4</v>
      </c>
      <c r="Y257" s="50">
        <f t="shared" si="96"/>
        <v>4</v>
      </c>
      <c r="Z257" s="50">
        <f t="shared" si="96"/>
        <v>4</v>
      </c>
      <c r="AA257" s="50">
        <f t="shared" si="96"/>
        <v>4</v>
      </c>
      <c r="AB257" s="50">
        <f t="shared" si="96"/>
        <v>4</v>
      </c>
      <c r="AC257" s="41" t="s">
        <v>107</v>
      </c>
      <c r="AD257" s="43">
        <f>AD259/AC259</f>
        <v>0.16833863469537555</v>
      </c>
      <c r="AE257" s="49"/>
      <c r="AF257" s="310"/>
      <c r="AG257" s="256"/>
      <c r="AH257" s="256"/>
      <c r="AI257" s="256"/>
      <c r="AJ257" s="256"/>
      <c r="AK257" s="256"/>
      <c r="AL257" s="256"/>
      <c r="AM257" s="256"/>
      <c r="AN257" s="256"/>
      <c r="AO257" s="256"/>
      <c r="AP257" s="256"/>
      <c r="AQ257" s="256"/>
      <c r="AR257" s="256"/>
      <c r="AS257" s="256"/>
      <c r="AT257" s="256"/>
      <c r="AU257" s="256"/>
      <c r="AV257" s="256"/>
      <c r="AW257" s="256"/>
      <c r="AX257" s="256"/>
      <c r="AY257" s="256"/>
      <c r="AZ257" s="256"/>
      <c r="BA257" s="256"/>
      <c r="BB257" s="256"/>
      <c r="BC257" s="256"/>
      <c r="BD257" s="256"/>
      <c r="BE257" s="249"/>
      <c r="BF257" s="249"/>
      <c r="BG257" s="249"/>
      <c r="BH257" s="249"/>
      <c r="BI257" s="249"/>
      <c r="BJ257" s="249"/>
      <c r="BK257" s="249"/>
      <c r="BL257" s="249"/>
      <c r="BM257" s="249"/>
      <c r="BN257" s="249"/>
      <c r="BO257" s="249"/>
      <c r="BP257" s="249"/>
      <c r="BQ257" s="249"/>
      <c r="BR257" s="249"/>
      <c r="BS257" s="249"/>
      <c r="BT257" s="249"/>
      <c r="BU257" s="249"/>
      <c r="BV257" s="249"/>
      <c r="BW257" s="249"/>
      <c r="BX257" s="249"/>
      <c r="BY257" s="249"/>
      <c r="BZ257" s="249"/>
      <c r="CA257" s="249"/>
      <c r="CB257" s="249"/>
      <c r="CC257" s="249"/>
      <c r="CD257" s="249"/>
      <c r="CE257" s="249"/>
      <c r="CF257" s="249"/>
      <c r="CG257" s="249"/>
      <c r="CH257" s="249"/>
      <c r="CI257" s="249"/>
      <c r="CJ257" s="249"/>
      <c r="CK257" s="249"/>
      <c r="CL257" s="249"/>
      <c r="CM257" s="121"/>
      <c r="CN257" s="121"/>
    </row>
    <row r="258" spans="1:92" s="1" customFormat="1" ht="10.5" customHeight="1" x14ac:dyDescent="0.2">
      <c r="A258" s="1406"/>
      <c r="B258" s="1409"/>
      <c r="C258" s="846" t="s">
        <v>115</v>
      </c>
      <c r="D258" s="1256" t="s">
        <v>27</v>
      </c>
      <c r="E258" s="67">
        <v>4</v>
      </c>
      <c r="F258" s="1288">
        <v>4</v>
      </c>
      <c r="G258" s="1288">
        <v>4</v>
      </c>
      <c r="H258" s="1277">
        <v>4</v>
      </c>
      <c r="I258" s="1288">
        <v>4</v>
      </c>
      <c r="J258" s="1288">
        <v>4</v>
      </c>
      <c r="K258" s="1288">
        <v>4</v>
      </c>
      <c r="L258" s="1288">
        <v>4</v>
      </c>
      <c r="M258" s="1288">
        <v>4</v>
      </c>
      <c r="N258" s="1277">
        <v>4</v>
      </c>
      <c r="O258" s="1288">
        <v>4</v>
      </c>
      <c r="P258" s="1288">
        <v>4</v>
      </c>
      <c r="Q258" s="1288">
        <v>4</v>
      </c>
      <c r="R258" s="1288">
        <v>4</v>
      </c>
      <c r="S258" s="1288">
        <v>4</v>
      </c>
      <c r="T258" s="1288">
        <v>4</v>
      </c>
      <c r="U258" s="1288">
        <v>4</v>
      </c>
      <c r="V258" s="1277">
        <v>4</v>
      </c>
      <c r="W258" s="1288">
        <v>4</v>
      </c>
      <c r="X258" s="1288">
        <v>4</v>
      </c>
      <c r="Y258" s="1288">
        <v>4</v>
      </c>
      <c r="Z258" s="1288">
        <v>4</v>
      </c>
      <c r="AA258" s="1288">
        <v>4</v>
      </c>
      <c r="AB258" s="1288">
        <v>4</v>
      </c>
      <c r="AC258" s="254"/>
      <c r="AD258" s="129"/>
      <c r="AE258" s="49"/>
      <c r="AF258" s="256"/>
      <c r="AG258" s="256"/>
      <c r="AH258" s="256"/>
      <c r="AI258" s="256"/>
      <c r="AJ258" s="256"/>
      <c r="AK258" s="256"/>
      <c r="AL258" s="256"/>
      <c r="AM258" s="256"/>
      <c r="AN258" s="256"/>
      <c r="AO258" s="256"/>
      <c r="AP258" s="256"/>
      <c r="AQ258" s="256"/>
      <c r="AR258" s="256"/>
      <c r="AS258" s="256"/>
      <c r="AT258" s="256"/>
      <c r="AU258" s="256"/>
      <c r="AV258" s="256"/>
      <c r="AW258" s="256"/>
      <c r="AX258" s="256"/>
      <c r="AY258" s="256"/>
      <c r="AZ258" s="256"/>
      <c r="BA258" s="256"/>
      <c r="BB258" s="256"/>
      <c r="BC258" s="256"/>
      <c r="BD258" s="256"/>
      <c r="BE258" s="249"/>
      <c r="BF258" s="249"/>
      <c r="BG258" s="249"/>
      <c r="BH258" s="249"/>
      <c r="BI258" s="249"/>
      <c r="BJ258" s="249"/>
      <c r="BK258" s="249"/>
      <c r="BL258" s="249"/>
      <c r="BM258" s="249"/>
      <c r="BN258" s="249"/>
      <c r="BO258" s="249"/>
      <c r="BP258" s="249"/>
      <c r="BQ258" s="249"/>
      <c r="BR258" s="249"/>
      <c r="BS258" s="249"/>
      <c r="BT258" s="249"/>
      <c r="BU258" s="249"/>
      <c r="BV258" s="249"/>
      <c r="BW258" s="249"/>
      <c r="BX258" s="249"/>
      <c r="BY258" s="249"/>
      <c r="BZ258" s="249"/>
      <c r="CA258" s="249"/>
      <c r="CB258" s="249"/>
      <c r="CC258" s="249"/>
      <c r="CD258" s="249"/>
      <c r="CE258" s="249"/>
      <c r="CF258" s="249"/>
      <c r="CG258" s="249"/>
      <c r="CH258" s="249"/>
      <c r="CI258" s="249"/>
      <c r="CJ258" s="249"/>
      <c r="CK258" s="249"/>
      <c r="CL258" s="249"/>
      <c r="CM258" s="121"/>
      <c r="CN258" s="121"/>
    </row>
    <row r="259" spans="1:92" s="1" customFormat="1" ht="10.5" customHeight="1" x14ac:dyDescent="0.2">
      <c r="A259" s="1406"/>
      <c r="B259" s="1409"/>
      <c r="C259" s="846" t="s">
        <v>909</v>
      </c>
      <c r="D259" s="1256" t="s">
        <v>108</v>
      </c>
      <c r="E259" s="42">
        <f>AF259*$AE259</f>
        <v>6.720000000000001E-2</v>
      </c>
      <c r="F259" s="42">
        <f t="shared" ref="F259:AB259" si="97">AG259*$AE259</f>
        <v>6.4799999999999996E-2</v>
      </c>
      <c r="G259" s="42">
        <f t="shared" si="97"/>
        <v>6.3600000000000004E-2</v>
      </c>
      <c r="H259" s="423">
        <f t="shared" si="97"/>
        <v>6.4399999999999999E-2</v>
      </c>
      <c r="I259" s="42">
        <f t="shared" si="97"/>
        <v>6.4000000000000001E-2</v>
      </c>
      <c r="J259" s="42">
        <f t="shared" si="97"/>
        <v>6.7199999999999996E-2</v>
      </c>
      <c r="K259" s="42">
        <f t="shared" si="97"/>
        <v>6.8399999999999989E-2</v>
      </c>
      <c r="L259" s="42">
        <f t="shared" si="97"/>
        <v>7.3599999999999999E-2</v>
      </c>
      <c r="M259" s="42">
        <f t="shared" si="97"/>
        <v>7.4399999999999994E-2</v>
      </c>
      <c r="N259" s="423">
        <f t="shared" si="97"/>
        <v>7.039999999999999E-2</v>
      </c>
      <c r="O259" s="42">
        <f t="shared" si="97"/>
        <v>6.359999999999999E-2</v>
      </c>
      <c r="P259" s="42">
        <f t="shared" si="97"/>
        <v>6.2799999999999995E-2</v>
      </c>
      <c r="Q259" s="42">
        <f t="shared" si="97"/>
        <v>6.6000000000000003E-2</v>
      </c>
      <c r="R259" s="42">
        <f t="shared" si="97"/>
        <v>6.3200000000000006E-2</v>
      </c>
      <c r="S259" s="42">
        <f t="shared" si="97"/>
        <v>7.039999999999999E-2</v>
      </c>
      <c r="T259" s="42">
        <f t="shared" si="97"/>
        <v>7.3599999999999999E-2</v>
      </c>
      <c r="U259" s="42">
        <f t="shared" si="97"/>
        <v>7.0000000000000007E-2</v>
      </c>
      <c r="V259" s="423">
        <f t="shared" si="97"/>
        <v>6.9199999999999998E-2</v>
      </c>
      <c r="W259" s="42">
        <f t="shared" si="97"/>
        <v>7.400000000000001E-2</v>
      </c>
      <c r="X259" s="42">
        <f t="shared" si="97"/>
        <v>7.2000000000000008E-2</v>
      </c>
      <c r="Y259" s="42">
        <f t="shared" si="97"/>
        <v>7.1599999999999997E-2</v>
      </c>
      <c r="Z259" s="42">
        <f t="shared" si="97"/>
        <v>6.8000000000000005E-2</v>
      </c>
      <c r="AA259" s="42">
        <f t="shared" si="97"/>
        <v>6.6799999999999998E-2</v>
      </c>
      <c r="AB259" s="42">
        <f t="shared" si="97"/>
        <v>6.5600000000000006E-2</v>
      </c>
      <c r="AC259" s="41">
        <f>SUM(E259:AB259)</f>
        <v>1.6348000000000003</v>
      </c>
      <c r="AD259" s="43">
        <f>SUM(E260:AB260)</f>
        <v>0.2752</v>
      </c>
      <c r="AE259" s="49">
        <v>8</v>
      </c>
      <c r="AF259" s="85">
        <v>8.4000000000000012E-3</v>
      </c>
      <c r="AG259" s="85">
        <v>8.0999999999999996E-3</v>
      </c>
      <c r="AH259" s="85">
        <v>7.9500000000000005E-3</v>
      </c>
      <c r="AI259" s="85">
        <v>8.0499999999999999E-3</v>
      </c>
      <c r="AJ259" s="85">
        <v>8.0000000000000002E-3</v>
      </c>
      <c r="AK259" s="85">
        <v>8.3999999999999995E-3</v>
      </c>
      <c r="AL259" s="85">
        <v>8.5499999999999986E-3</v>
      </c>
      <c r="AM259" s="85">
        <v>9.1999999999999998E-3</v>
      </c>
      <c r="AN259" s="85">
        <v>9.2999999999999992E-3</v>
      </c>
      <c r="AO259" s="85">
        <v>8.7999999999999988E-3</v>
      </c>
      <c r="AP259" s="85">
        <v>7.9499999999999987E-3</v>
      </c>
      <c r="AQ259" s="85">
        <v>7.8499999999999993E-3</v>
      </c>
      <c r="AR259" s="85">
        <v>8.2500000000000004E-3</v>
      </c>
      <c r="AS259" s="85">
        <v>7.9000000000000008E-3</v>
      </c>
      <c r="AT259" s="85">
        <v>8.7999999999999988E-3</v>
      </c>
      <c r="AU259" s="85">
        <v>9.1999999999999998E-3</v>
      </c>
      <c r="AV259" s="85">
        <v>8.7500000000000008E-3</v>
      </c>
      <c r="AW259" s="85">
        <v>8.6499999999999997E-3</v>
      </c>
      <c r="AX259" s="85">
        <v>9.2500000000000013E-3</v>
      </c>
      <c r="AY259" s="85">
        <v>9.0000000000000011E-3</v>
      </c>
      <c r="AZ259" s="85">
        <v>8.9499999999999996E-3</v>
      </c>
      <c r="BA259" s="85">
        <v>8.5000000000000006E-3</v>
      </c>
      <c r="BB259" s="85">
        <v>8.3499999999999998E-3</v>
      </c>
      <c r="BC259" s="85">
        <v>8.2000000000000007E-3</v>
      </c>
      <c r="BD259" s="76"/>
      <c r="BE259" s="249"/>
      <c r="BF259" s="249"/>
      <c r="BG259" s="249"/>
      <c r="BH259" s="249"/>
      <c r="BI259" s="249"/>
      <c r="BJ259" s="249"/>
      <c r="BK259" s="249"/>
      <c r="BL259" s="249"/>
      <c r="BM259" s="249"/>
      <c r="BN259" s="249"/>
      <c r="BO259" s="249"/>
      <c r="BP259" s="249"/>
      <c r="BQ259" s="249"/>
      <c r="BR259" s="249"/>
      <c r="BS259" s="249"/>
      <c r="BT259" s="249"/>
      <c r="BU259" s="249"/>
      <c r="BV259" s="249"/>
      <c r="BW259" s="249"/>
      <c r="BX259" s="249"/>
      <c r="BY259" s="249"/>
      <c r="BZ259" s="249"/>
      <c r="CA259" s="249"/>
      <c r="CB259" s="249"/>
      <c r="CC259" s="249"/>
      <c r="CD259" s="249"/>
      <c r="CE259" s="249"/>
      <c r="CF259" s="249"/>
      <c r="CG259" s="249"/>
      <c r="CH259" s="249"/>
      <c r="CI259" s="249"/>
      <c r="CJ259" s="249"/>
      <c r="CK259" s="249"/>
      <c r="CL259" s="249"/>
      <c r="CM259" s="121"/>
      <c r="CN259" s="121"/>
    </row>
    <row r="260" spans="1:92" s="1" customFormat="1" ht="10.5" customHeight="1" x14ac:dyDescent="0.2">
      <c r="A260" s="1406"/>
      <c r="B260" s="1409"/>
      <c r="C260" s="846" t="s">
        <v>909</v>
      </c>
      <c r="D260" s="1256" t="s">
        <v>906</v>
      </c>
      <c r="E260" s="42">
        <f>AF260*$AE259</f>
        <v>9.9999999999999985E-3</v>
      </c>
      <c r="F260" s="42">
        <f t="shared" ref="F260:AB260" si="98">AG260*$AE259</f>
        <v>9.5999999999999992E-3</v>
      </c>
      <c r="G260" s="42">
        <f t="shared" si="98"/>
        <v>9.5999999999999992E-3</v>
      </c>
      <c r="H260" s="423">
        <f t="shared" si="98"/>
        <v>9.1999999999999998E-3</v>
      </c>
      <c r="I260" s="42">
        <f t="shared" si="98"/>
        <v>9.5999999999999992E-3</v>
      </c>
      <c r="J260" s="42">
        <f t="shared" si="98"/>
        <v>1.04E-2</v>
      </c>
      <c r="K260" s="42">
        <f t="shared" si="98"/>
        <v>9.1999999999999998E-3</v>
      </c>
      <c r="L260" s="42">
        <f t="shared" si="98"/>
        <v>1.2E-2</v>
      </c>
      <c r="M260" s="42">
        <f t="shared" si="98"/>
        <v>1.6399999999999998E-2</v>
      </c>
      <c r="N260" s="423">
        <f t="shared" si="98"/>
        <v>1.3600000000000001E-2</v>
      </c>
      <c r="O260" s="42">
        <f t="shared" si="98"/>
        <v>1.5599999999999999E-2</v>
      </c>
      <c r="P260" s="42">
        <f t="shared" si="98"/>
        <v>1.2799999999999999E-2</v>
      </c>
      <c r="Q260" s="42">
        <f t="shared" si="98"/>
        <v>1.1599999999999999E-2</v>
      </c>
      <c r="R260" s="42">
        <f t="shared" si="98"/>
        <v>9.5999999999999992E-3</v>
      </c>
      <c r="S260" s="42">
        <f t="shared" si="98"/>
        <v>1.84E-2</v>
      </c>
      <c r="T260" s="42">
        <f t="shared" si="98"/>
        <v>1.5599999999999999E-2</v>
      </c>
      <c r="U260" s="42">
        <f t="shared" si="98"/>
        <v>9.1999999999999998E-3</v>
      </c>
      <c r="V260" s="423">
        <f t="shared" si="98"/>
        <v>1.2E-2</v>
      </c>
      <c r="W260" s="42">
        <f t="shared" si="98"/>
        <v>1.0800000000000001E-2</v>
      </c>
      <c r="X260" s="42">
        <f t="shared" si="98"/>
        <v>1.04E-2</v>
      </c>
      <c r="Y260" s="42">
        <f t="shared" si="98"/>
        <v>9.5999999999999992E-3</v>
      </c>
      <c r="Z260" s="42">
        <f t="shared" si="98"/>
        <v>9.9999999999999985E-3</v>
      </c>
      <c r="AA260" s="42">
        <f t="shared" si="98"/>
        <v>1.04E-2</v>
      </c>
      <c r="AB260" s="42">
        <f t="shared" si="98"/>
        <v>9.5999999999999992E-3</v>
      </c>
      <c r="AC260" s="41"/>
      <c r="AD260" s="43"/>
      <c r="AE260" s="49"/>
      <c r="AF260" s="85">
        <v>1.2499999999999998E-3</v>
      </c>
      <c r="AG260" s="85">
        <v>1.1999999999999999E-3</v>
      </c>
      <c r="AH260" s="85">
        <v>1.1999999999999999E-3</v>
      </c>
      <c r="AI260" s="85">
        <v>1.15E-3</v>
      </c>
      <c r="AJ260" s="85">
        <v>1.1999999999999999E-3</v>
      </c>
      <c r="AK260" s="85">
        <v>1.2999999999999999E-3</v>
      </c>
      <c r="AL260" s="85">
        <v>1.15E-3</v>
      </c>
      <c r="AM260" s="85">
        <v>1.5E-3</v>
      </c>
      <c r="AN260" s="85">
        <v>2.0499999999999997E-3</v>
      </c>
      <c r="AO260" s="85">
        <v>1.7000000000000001E-3</v>
      </c>
      <c r="AP260" s="85">
        <v>1.9499999999999999E-3</v>
      </c>
      <c r="AQ260" s="85">
        <v>1.5999999999999999E-3</v>
      </c>
      <c r="AR260" s="85">
        <v>1.4499999999999999E-3</v>
      </c>
      <c r="AS260" s="85">
        <v>1.1999999999999999E-3</v>
      </c>
      <c r="AT260" s="85">
        <v>2.3E-3</v>
      </c>
      <c r="AU260" s="85">
        <v>1.9499999999999999E-3</v>
      </c>
      <c r="AV260" s="85">
        <v>1.15E-3</v>
      </c>
      <c r="AW260" s="85">
        <v>1.5E-3</v>
      </c>
      <c r="AX260" s="85">
        <v>1.3500000000000001E-3</v>
      </c>
      <c r="AY260" s="85">
        <v>1.2999999999999999E-3</v>
      </c>
      <c r="AZ260" s="85">
        <v>1.1999999999999999E-3</v>
      </c>
      <c r="BA260" s="85">
        <v>1.2499999999999998E-3</v>
      </c>
      <c r="BB260" s="85">
        <v>1.2999999999999999E-3</v>
      </c>
      <c r="BC260" s="85">
        <v>1.1999999999999999E-3</v>
      </c>
      <c r="BD260" s="249"/>
      <c r="BE260" s="249"/>
      <c r="BF260" s="249"/>
      <c r="BG260" s="249"/>
      <c r="BH260" s="249"/>
      <c r="BI260" s="249"/>
      <c r="BJ260" s="249"/>
      <c r="BK260" s="249"/>
      <c r="BL260" s="249"/>
      <c r="BM260" s="249"/>
      <c r="BN260" s="249"/>
      <c r="BO260" s="249"/>
      <c r="BP260" s="249"/>
      <c r="BQ260" s="249"/>
      <c r="BR260" s="249"/>
      <c r="BS260" s="249"/>
      <c r="BT260" s="249"/>
      <c r="BU260" s="249"/>
      <c r="BV260" s="249"/>
      <c r="BW260" s="249"/>
      <c r="BX260" s="249"/>
      <c r="BY260" s="249"/>
      <c r="BZ260" s="249"/>
      <c r="CA260" s="249"/>
      <c r="CB260" s="249"/>
      <c r="CC260" s="249"/>
      <c r="CD260" s="249"/>
      <c r="CE260" s="249"/>
      <c r="CF260" s="249"/>
      <c r="CG260" s="249"/>
      <c r="CH260" s="249"/>
      <c r="CI260" s="249"/>
      <c r="CJ260" s="249"/>
      <c r="CK260" s="249"/>
      <c r="CL260" s="249"/>
      <c r="CM260" s="121"/>
      <c r="CN260" s="121"/>
    </row>
    <row r="261" spans="1:92" s="1" customFormat="1" ht="10.5" customHeight="1" x14ac:dyDescent="0.2">
      <c r="A261" s="1406"/>
      <c r="B261" s="1409"/>
      <c r="C261" s="846" t="s">
        <v>909</v>
      </c>
      <c r="D261" s="1256" t="s">
        <v>907</v>
      </c>
      <c r="E261" s="104">
        <f>AF261*$AE259</f>
        <v>2.3999999999999998E-3</v>
      </c>
      <c r="F261" s="104">
        <f t="shared" ref="F261:AB261" si="99">AG261*$AE259</f>
        <v>2.3999999999999998E-3</v>
      </c>
      <c r="G261" s="104">
        <f t="shared" si="99"/>
        <v>2.3999999999999998E-3</v>
      </c>
      <c r="H261" s="875">
        <f t="shared" si="99"/>
        <v>2.3999999999999998E-3</v>
      </c>
      <c r="I261" s="104">
        <f t="shared" si="99"/>
        <v>2.3999999999999998E-3</v>
      </c>
      <c r="J261" s="104">
        <f t="shared" si="99"/>
        <v>2.8E-3</v>
      </c>
      <c r="K261" s="104">
        <f t="shared" si="99"/>
        <v>2E-3</v>
      </c>
      <c r="L261" s="104">
        <f t="shared" si="99"/>
        <v>2E-3</v>
      </c>
      <c r="M261" s="104">
        <f t="shared" si="99"/>
        <v>2.8E-3</v>
      </c>
      <c r="N261" s="875">
        <f t="shared" si="99"/>
        <v>2.8E-3</v>
      </c>
      <c r="O261" s="104">
        <f t="shared" si="99"/>
        <v>4.0000000000000002E-4</v>
      </c>
      <c r="P261" s="104">
        <f t="shared" si="99"/>
        <v>4.0000000000000002E-4</v>
      </c>
      <c r="Q261" s="104">
        <f t="shared" si="99"/>
        <v>1.2000000000000001E-3</v>
      </c>
      <c r="R261" s="104">
        <f t="shared" si="99"/>
        <v>4.0000000000000002E-4</v>
      </c>
      <c r="S261" s="104">
        <f t="shared" si="99"/>
        <v>4.0000000000000002E-4</v>
      </c>
      <c r="T261" s="104">
        <f t="shared" si="99"/>
        <v>8.0000000000000004E-4</v>
      </c>
      <c r="U261" s="104">
        <f t="shared" si="99"/>
        <v>1.2000000000000001E-3</v>
      </c>
      <c r="V261" s="875">
        <f t="shared" si="99"/>
        <v>2.4000000000000002E-3</v>
      </c>
      <c r="W261" s="104">
        <f t="shared" si="99"/>
        <v>2.8E-3</v>
      </c>
      <c r="X261" s="104">
        <f t="shared" si="99"/>
        <v>2.3999999999999998E-3</v>
      </c>
      <c r="Y261" s="104">
        <f t="shared" si="99"/>
        <v>2E-3</v>
      </c>
      <c r="Z261" s="104">
        <f t="shared" si="99"/>
        <v>2E-3</v>
      </c>
      <c r="AA261" s="104">
        <f t="shared" si="99"/>
        <v>1.5999999999999999E-3</v>
      </c>
      <c r="AB261" s="104">
        <f t="shared" si="99"/>
        <v>1.6000000000000001E-3</v>
      </c>
      <c r="AC261" s="41"/>
      <c r="AD261" s="43"/>
      <c r="AE261" s="49"/>
      <c r="AF261" s="85">
        <v>2.9999999999999997E-4</v>
      </c>
      <c r="AG261" s="85">
        <v>2.9999999999999997E-4</v>
      </c>
      <c r="AH261" s="85">
        <v>2.9999999999999997E-4</v>
      </c>
      <c r="AI261" s="85">
        <v>2.9999999999999997E-4</v>
      </c>
      <c r="AJ261" s="85">
        <v>2.9999999999999997E-4</v>
      </c>
      <c r="AK261" s="85">
        <v>3.5E-4</v>
      </c>
      <c r="AL261" s="85">
        <v>2.5000000000000001E-4</v>
      </c>
      <c r="AM261" s="85">
        <v>2.5000000000000001E-4</v>
      </c>
      <c r="AN261" s="85">
        <v>3.5E-4</v>
      </c>
      <c r="AO261" s="85">
        <v>3.5E-4</v>
      </c>
      <c r="AP261" s="85">
        <v>5.0000000000000002E-5</v>
      </c>
      <c r="AQ261" s="85">
        <v>5.0000000000000002E-5</v>
      </c>
      <c r="AR261" s="85">
        <v>1.5000000000000001E-4</v>
      </c>
      <c r="AS261" s="85">
        <v>5.0000000000000002E-5</v>
      </c>
      <c r="AT261" s="85">
        <v>5.0000000000000002E-5</v>
      </c>
      <c r="AU261" s="85">
        <v>1E-4</v>
      </c>
      <c r="AV261" s="85">
        <v>1.5000000000000001E-4</v>
      </c>
      <c r="AW261" s="85">
        <v>3.0000000000000003E-4</v>
      </c>
      <c r="AX261" s="85">
        <v>3.5E-4</v>
      </c>
      <c r="AY261" s="85">
        <v>2.9999999999999997E-4</v>
      </c>
      <c r="AZ261" s="85">
        <v>2.5000000000000001E-4</v>
      </c>
      <c r="BA261" s="85">
        <v>2.5000000000000001E-4</v>
      </c>
      <c r="BB261" s="85">
        <v>1.9999999999999998E-4</v>
      </c>
      <c r="BC261" s="85">
        <v>2.0000000000000001E-4</v>
      </c>
      <c r="BD261" s="249"/>
      <c r="BE261" s="249"/>
      <c r="BF261" s="249"/>
      <c r="BG261" s="249"/>
      <c r="BH261" s="249"/>
      <c r="BI261" s="249"/>
      <c r="BJ261" s="249"/>
      <c r="BK261" s="249"/>
      <c r="BL261" s="249"/>
      <c r="BM261" s="249"/>
      <c r="BN261" s="249"/>
      <c r="BO261" s="249"/>
      <c r="BP261" s="249"/>
      <c r="BQ261" s="249"/>
      <c r="BR261" s="249"/>
      <c r="BS261" s="249"/>
      <c r="BT261" s="249"/>
      <c r="BU261" s="249"/>
      <c r="BV261" s="249"/>
      <c r="BW261" s="249"/>
      <c r="BX261" s="249"/>
      <c r="BY261" s="249"/>
      <c r="BZ261" s="249"/>
      <c r="CA261" s="249"/>
      <c r="CB261" s="249"/>
      <c r="CC261" s="249"/>
      <c r="CD261" s="249"/>
      <c r="CE261" s="249"/>
      <c r="CF261" s="249"/>
      <c r="CG261" s="249"/>
      <c r="CH261" s="249"/>
      <c r="CI261" s="249"/>
      <c r="CJ261" s="249"/>
      <c r="CK261" s="249"/>
      <c r="CL261" s="249"/>
      <c r="CM261" s="121"/>
      <c r="CN261" s="121"/>
    </row>
    <row r="262" spans="1:92" s="1" customFormat="1" ht="10.5" customHeight="1" thickBot="1" x14ac:dyDescent="0.25">
      <c r="A262" s="1407"/>
      <c r="B262" s="1410"/>
      <c r="C262" s="197"/>
      <c r="D262" s="1258" t="s">
        <v>35</v>
      </c>
      <c r="E262" s="45">
        <f>(E260-E261)/E259</f>
        <v>0.11309523809523807</v>
      </c>
      <c r="F262" s="45">
        <f t="shared" ref="F262:AB262" si="100">(F260-F261)/F259</f>
        <v>0.11111111111111112</v>
      </c>
      <c r="G262" s="45">
        <f t="shared" si="100"/>
        <v>0.11320754716981131</v>
      </c>
      <c r="H262" s="425">
        <f t="shared" si="100"/>
        <v>0.10559006211180125</v>
      </c>
      <c r="I262" s="45">
        <f t="shared" si="100"/>
        <v>0.11249999999999999</v>
      </c>
      <c r="J262" s="45">
        <f t="shared" si="100"/>
        <v>0.1130952380952381</v>
      </c>
      <c r="K262" s="45">
        <f t="shared" si="100"/>
        <v>0.10526315789473685</v>
      </c>
      <c r="L262" s="45">
        <f t="shared" si="100"/>
        <v>0.1358695652173913</v>
      </c>
      <c r="M262" s="45">
        <f t="shared" si="100"/>
        <v>0.18279569892473116</v>
      </c>
      <c r="N262" s="425">
        <f t="shared" si="100"/>
        <v>0.15340909090909094</v>
      </c>
      <c r="O262" s="45">
        <f t="shared" si="100"/>
        <v>0.23899371069182393</v>
      </c>
      <c r="P262" s="45">
        <f t="shared" si="100"/>
        <v>0.19745222929936307</v>
      </c>
      <c r="Q262" s="45">
        <f t="shared" si="100"/>
        <v>0.15757575757575756</v>
      </c>
      <c r="R262" s="45">
        <f t="shared" si="100"/>
        <v>0.14556962025316453</v>
      </c>
      <c r="S262" s="45">
        <f t="shared" si="100"/>
        <v>0.25568181818181818</v>
      </c>
      <c r="T262" s="45">
        <f t="shared" si="100"/>
        <v>0.20108695652173911</v>
      </c>
      <c r="U262" s="45">
        <f t="shared" si="100"/>
        <v>0.11428571428571428</v>
      </c>
      <c r="V262" s="425">
        <f t="shared" si="100"/>
        <v>0.13872832369942198</v>
      </c>
      <c r="W262" s="45">
        <f t="shared" si="100"/>
        <v>0.1081081081081081</v>
      </c>
      <c r="X262" s="45">
        <f t="shared" si="100"/>
        <v>0.1111111111111111</v>
      </c>
      <c r="Y262" s="45">
        <f t="shared" si="100"/>
        <v>0.10614525139664804</v>
      </c>
      <c r="Z262" s="45">
        <f t="shared" si="100"/>
        <v>0.11764705882352938</v>
      </c>
      <c r="AA262" s="45">
        <f t="shared" si="100"/>
        <v>0.13173652694610777</v>
      </c>
      <c r="AB262" s="45">
        <f t="shared" si="100"/>
        <v>0.12195121951219509</v>
      </c>
      <c r="AC262" s="41"/>
      <c r="AD262" s="43"/>
      <c r="AE262" s="49"/>
      <c r="AF262" s="249"/>
      <c r="AG262" s="249"/>
      <c r="AH262" s="249"/>
      <c r="AI262" s="249"/>
      <c r="AJ262" s="249"/>
      <c r="AK262" s="249"/>
      <c r="AL262" s="249"/>
      <c r="AM262" s="249"/>
      <c r="AN262" s="249"/>
      <c r="AO262" s="249"/>
      <c r="AP262" s="249"/>
      <c r="AQ262" s="249"/>
      <c r="AR262" s="249"/>
      <c r="AS262" s="249"/>
      <c r="AT262" s="249"/>
      <c r="AU262" s="249"/>
      <c r="AV262" s="249"/>
      <c r="AW262" s="249"/>
      <c r="AX262" s="249"/>
      <c r="AY262" s="249"/>
      <c r="AZ262" s="249"/>
      <c r="BA262" s="249"/>
      <c r="BB262" s="249"/>
      <c r="BC262" s="249"/>
      <c r="BD262" s="249"/>
      <c r="BE262" s="249"/>
      <c r="BF262" s="249"/>
      <c r="BG262" s="249"/>
      <c r="BH262" s="249"/>
      <c r="BI262" s="249"/>
      <c r="BJ262" s="249"/>
      <c r="BK262" s="249"/>
      <c r="BL262" s="249"/>
      <c r="BM262" s="249"/>
      <c r="BN262" s="249"/>
      <c r="BO262" s="249"/>
      <c r="BP262" s="249"/>
      <c r="BQ262" s="249"/>
      <c r="BR262" s="249"/>
      <c r="BS262" s="249"/>
      <c r="BT262" s="249"/>
      <c r="BU262" s="249"/>
      <c r="BV262" s="249"/>
      <c r="BW262" s="249"/>
      <c r="BX262" s="249"/>
      <c r="BY262" s="249"/>
      <c r="BZ262" s="249"/>
      <c r="CA262" s="249"/>
      <c r="CB262" s="249"/>
      <c r="CC262" s="249"/>
      <c r="CD262" s="249"/>
      <c r="CE262" s="249"/>
      <c r="CF262" s="249"/>
      <c r="CG262" s="249"/>
      <c r="CH262" s="249"/>
      <c r="CI262" s="249"/>
      <c r="CJ262" s="249"/>
      <c r="CK262" s="249"/>
      <c r="CL262" s="249"/>
      <c r="CM262" s="121"/>
      <c r="CN262" s="121"/>
    </row>
    <row r="263" spans="1:92" s="1" customFormat="1" ht="10.5" customHeight="1" x14ac:dyDescent="0.2">
      <c r="A263" s="1372" t="s">
        <v>4</v>
      </c>
      <c r="B263" s="1375" t="s">
        <v>457</v>
      </c>
      <c r="C263" s="695" t="s">
        <v>118</v>
      </c>
      <c r="D263" s="1255" t="s">
        <v>27</v>
      </c>
      <c r="E263" s="50">
        <f>ROUND(SQRT(E265^2+(E266-E267)^2)*1000/(1.73*E213),0)</f>
        <v>1</v>
      </c>
      <c r="F263" s="50">
        <f t="shared" ref="F263:AB263" si="101">ROUND(SQRT(F265^2+(F266-F267)^2)*1000/(1.73*F213),0)</f>
        <v>1</v>
      </c>
      <c r="G263" s="50">
        <f t="shared" si="101"/>
        <v>1</v>
      </c>
      <c r="H263" s="540">
        <f t="shared" si="101"/>
        <v>1</v>
      </c>
      <c r="I263" s="50">
        <f t="shared" si="101"/>
        <v>1</v>
      </c>
      <c r="J263" s="50">
        <f t="shared" si="101"/>
        <v>1</v>
      </c>
      <c r="K263" s="50">
        <f t="shared" si="101"/>
        <v>1</v>
      </c>
      <c r="L263" s="50">
        <f t="shared" si="101"/>
        <v>1</v>
      </c>
      <c r="M263" s="50">
        <f t="shared" si="101"/>
        <v>1</v>
      </c>
      <c r="N263" s="540">
        <f t="shared" si="101"/>
        <v>1</v>
      </c>
      <c r="O263" s="50">
        <f t="shared" si="101"/>
        <v>1</v>
      </c>
      <c r="P263" s="50">
        <f t="shared" si="101"/>
        <v>1</v>
      </c>
      <c r="Q263" s="50">
        <f t="shared" si="101"/>
        <v>1</v>
      </c>
      <c r="R263" s="50">
        <f t="shared" si="101"/>
        <v>1</v>
      </c>
      <c r="S263" s="50">
        <f t="shared" si="101"/>
        <v>1</v>
      </c>
      <c r="T263" s="50">
        <f t="shared" si="101"/>
        <v>1</v>
      </c>
      <c r="U263" s="50">
        <f t="shared" si="101"/>
        <v>1</v>
      </c>
      <c r="V263" s="540">
        <f t="shared" si="101"/>
        <v>1</v>
      </c>
      <c r="W263" s="50">
        <f t="shared" si="101"/>
        <v>1</v>
      </c>
      <c r="X263" s="50">
        <f t="shared" si="101"/>
        <v>1</v>
      </c>
      <c r="Y263" s="50">
        <f t="shared" si="101"/>
        <v>1</v>
      </c>
      <c r="Z263" s="50">
        <f t="shared" si="101"/>
        <v>1</v>
      </c>
      <c r="AA263" s="50">
        <f t="shared" si="101"/>
        <v>1</v>
      </c>
      <c r="AB263" s="50">
        <f t="shared" si="101"/>
        <v>1</v>
      </c>
      <c r="AC263" s="41" t="s">
        <v>107</v>
      </c>
      <c r="AD263" s="43">
        <f>AD265/AC265</f>
        <v>0.2022647873750151</v>
      </c>
      <c r="AE263" s="49"/>
      <c r="AF263" s="310"/>
      <c r="AG263" s="256"/>
      <c r="AH263" s="256"/>
      <c r="AI263" s="256"/>
      <c r="AJ263" s="256"/>
      <c r="AK263" s="256"/>
      <c r="AL263" s="256"/>
      <c r="AM263" s="256"/>
      <c r="AN263" s="256"/>
      <c r="AO263" s="256"/>
      <c r="AP263" s="256"/>
      <c r="AQ263" s="256"/>
      <c r="AR263" s="256"/>
      <c r="AS263" s="256"/>
      <c r="AT263" s="256"/>
      <c r="AU263" s="256"/>
      <c r="AV263" s="256"/>
      <c r="AW263" s="256"/>
      <c r="AX263" s="256"/>
      <c r="AY263" s="256"/>
      <c r="AZ263" s="256"/>
      <c r="BA263" s="256"/>
      <c r="BB263" s="256"/>
      <c r="BC263" s="256"/>
      <c r="BD263" s="256"/>
      <c r="BE263" s="249"/>
      <c r="BF263" s="249"/>
      <c r="BG263" s="249"/>
      <c r="BH263" s="249"/>
      <c r="BI263" s="249"/>
      <c r="BJ263" s="249"/>
      <c r="BK263" s="249"/>
      <c r="BL263" s="249"/>
      <c r="BM263" s="249"/>
      <c r="BN263" s="249"/>
      <c r="BO263" s="249"/>
      <c r="BP263" s="249"/>
      <c r="BQ263" s="249"/>
      <c r="BR263" s="249"/>
      <c r="BS263" s="249"/>
      <c r="BT263" s="249"/>
      <c r="BU263" s="249"/>
      <c r="BV263" s="249"/>
      <c r="BW263" s="249"/>
      <c r="BX263" s="249"/>
      <c r="BY263" s="249"/>
      <c r="BZ263" s="249"/>
      <c r="CA263" s="249"/>
      <c r="CB263" s="249"/>
      <c r="CC263" s="249"/>
      <c r="CD263" s="249"/>
      <c r="CE263" s="249"/>
      <c r="CF263" s="249"/>
      <c r="CG263" s="249"/>
      <c r="CH263" s="249"/>
      <c r="CI263" s="249"/>
      <c r="CJ263" s="249"/>
      <c r="CK263" s="249"/>
      <c r="CL263" s="249"/>
      <c r="CM263" s="121"/>
      <c r="CN263" s="121"/>
    </row>
    <row r="264" spans="1:92" s="1" customFormat="1" ht="10.5" customHeight="1" x14ac:dyDescent="0.2">
      <c r="A264" s="1373"/>
      <c r="B264" s="1376"/>
      <c r="C264" s="846" t="s">
        <v>115</v>
      </c>
      <c r="D264" s="1256" t="s">
        <v>27</v>
      </c>
      <c r="E264" s="1288">
        <v>1</v>
      </c>
      <c r="F264" s="1288">
        <v>1</v>
      </c>
      <c r="G264" s="1288">
        <v>1</v>
      </c>
      <c r="H264" s="1277">
        <v>1</v>
      </c>
      <c r="I264" s="1288">
        <v>1</v>
      </c>
      <c r="J264" s="1288">
        <v>1</v>
      </c>
      <c r="K264" s="1288">
        <v>1</v>
      </c>
      <c r="L264" s="1288">
        <v>1</v>
      </c>
      <c r="M264" s="1288">
        <v>1</v>
      </c>
      <c r="N264" s="1277">
        <v>1</v>
      </c>
      <c r="O264" s="1288">
        <v>1</v>
      </c>
      <c r="P264" s="1288">
        <v>1</v>
      </c>
      <c r="Q264" s="1288">
        <v>1</v>
      </c>
      <c r="R264" s="1288">
        <v>1</v>
      </c>
      <c r="S264" s="1288">
        <v>1</v>
      </c>
      <c r="T264" s="1288">
        <v>1</v>
      </c>
      <c r="U264" s="1288">
        <v>1</v>
      </c>
      <c r="V264" s="1277">
        <v>1</v>
      </c>
      <c r="W264" s="1288">
        <v>1</v>
      </c>
      <c r="X264" s="1288">
        <v>1</v>
      </c>
      <c r="Y264" s="1288">
        <v>1</v>
      </c>
      <c r="Z264" s="1288">
        <v>1</v>
      </c>
      <c r="AA264" s="1288">
        <v>1</v>
      </c>
      <c r="AB264" s="1288">
        <v>1</v>
      </c>
      <c r="AC264" s="254"/>
      <c r="AD264" s="129"/>
      <c r="AE264" s="49"/>
      <c r="AF264" s="256"/>
      <c r="AG264" s="256"/>
      <c r="AH264" s="256"/>
      <c r="AI264" s="256"/>
      <c r="AJ264" s="256"/>
      <c r="AK264" s="256"/>
      <c r="AL264" s="256"/>
      <c r="AM264" s="256"/>
      <c r="AN264" s="256"/>
      <c r="AO264" s="256"/>
      <c r="AP264" s="256"/>
      <c r="AQ264" s="256"/>
      <c r="AR264" s="256"/>
      <c r="AS264" s="256"/>
      <c r="AT264" s="256"/>
      <c r="AU264" s="256"/>
      <c r="AV264" s="256"/>
      <c r="AW264" s="256"/>
      <c r="AX264" s="256"/>
      <c r="AY264" s="256"/>
      <c r="AZ264" s="256"/>
      <c r="BA264" s="256"/>
      <c r="BB264" s="256"/>
      <c r="BC264" s="256"/>
      <c r="BD264" s="256"/>
      <c r="BE264" s="249"/>
      <c r="BF264" s="249"/>
      <c r="BG264" s="249"/>
      <c r="BH264" s="249"/>
      <c r="BI264" s="249"/>
      <c r="BJ264" s="249"/>
      <c r="BK264" s="249"/>
      <c r="BL264" s="249"/>
      <c r="BM264" s="249"/>
      <c r="BN264" s="249"/>
      <c r="BO264" s="249"/>
      <c r="BP264" s="249"/>
      <c r="BQ264" s="249"/>
      <c r="BR264" s="249"/>
      <c r="BS264" s="249"/>
      <c r="BT264" s="249"/>
      <c r="BU264" s="249"/>
      <c r="BV264" s="249"/>
      <c r="BW264" s="249"/>
      <c r="BX264" s="249"/>
      <c r="BY264" s="249"/>
      <c r="BZ264" s="249"/>
      <c r="CA264" s="249"/>
      <c r="CB264" s="249"/>
      <c r="CC264" s="249"/>
      <c r="CD264" s="249"/>
      <c r="CE264" s="249"/>
      <c r="CF264" s="249"/>
      <c r="CG264" s="249"/>
      <c r="CH264" s="249"/>
      <c r="CI264" s="249"/>
      <c r="CJ264" s="249"/>
      <c r="CK264" s="249"/>
      <c r="CL264" s="249"/>
      <c r="CM264" s="121"/>
      <c r="CN264" s="121"/>
    </row>
    <row r="265" spans="1:92" s="1" customFormat="1" ht="10.5" customHeight="1" x14ac:dyDescent="0.2">
      <c r="A265" s="1373"/>
      <c r="B265" s="1376"/>
      <c r="C265" s="846" t="s">
        <v>909</v>
      </c>
      <c r="D265" s="1256" t="s">
        <v>108</v>
      </c>
      <c r="E265" s="42">
        <f>AF265*$AE265</f>
        <v>1.6799999999999999E-2</v>
      </c>
      <c r="F265" s="42">
        <f t="shared" ref="F265:AB265" si="102">AG265*$AE265</f>
        <v>1.6750000000000001E-2</v>
      </c>
      <c r="G265" s="42">
        <f t="shared" si="102"/>
        <v>1.6799999999999999E-2</v>
      </c>
      <c r="H265" s="423">
        <f t="shared" si="102"/>
        <v>1.695E-2</v>
      </c>
      <c r="I265" s="42">
        <f t="shared" si="102"/>
        <v>1.6849999999999997E-2</v>
      </c>
      <c r="J265" s="42">
        <f t="shared" si="102"/>
        <v>1.6899999999999998E-2</v>
      </c>
      <c r="K265" s="42">
        <f t="shared" si="102"/>
        <v>1.6800000000000002E-2</v>
      </c>
      <c r="L265" s="42">
        <f t="shared" si="102"/>
        <v>1.7849999999999998E-2</v>
      </c>
      <c r="M265" s="42">
        <f t="shared" si="102"/>
        <v>1.7750000000000002E-2</v>
      </c>
      <c r="N265" s="423">
        <f t="shared" si="102"/>
        <v>1.7299999999999999E-2</v>
      </c>
      <c r="O265" s="42">
        <f t="shared" si="102"/>
        <v>1.72E-2</v>
      </c>
      <c r="P265" s="42">
        <f t="shared" si="102"/>
        <v>1.7149999999999999E-2</v>
      </c>
      <c r="Q265" s="42">
        <f t="shared" si="102"/>
        <v>1.7649999999999999E-2</v>
      </c>
      <c r="R265" s="42">
        <f t="shared" si="102"/>
        <v>1.8849999999999999E-2</v>
      </c>
      <c r="S265" s="42">
        <f t="shared" si="102"/>
        <v>1.95E-2</v>
      </c>
      <c r="T265" s="42">
        <f t="shared" si="102"/>
        <v>1.9450000000000002E-2</v>
      </c>
      <c r="U265" s="42">
        <f t="shared" si="102"/>
        <v>1.8849999999999999E-2</v>
      </c>
      <c r="V265" s="423">
        <f t="shared" si="102"/>
        <v>1.67E-2</v>
      </c>
      <c r="W265" s="42">
        <f t="shared" si="102"/>
        <v>1.6500000000000001E-2</v>
      </c>
      <c r="X265" s="42">
        <f t="shared" si="102"/>
        <v>1.6800000000000002E-2</v>
      </c>
      <c r="Y265" s="42">
        <f t="shared" si="102"/>
        <v>1.6399999999999998E-2</v>
      </c>
      <c r="Z265" s="42">
        <f t="shared" si="102"/>
        <v>1.635E-2</v>
      </c>
      <c r="AA265" s="42">
        <f t="shared" si="102"/>
        <v>1.6299999999999999E-2</v>
      </c>
      <c r="AB265" s="42">
        <f t="shared" si="102"/>
        <v>1.66E-2</v>
      </c>
      <c r="AC265" s="41">
        <f>SUM(E265:AB265)</f>
        <v>0.41504999999999997</v>
      </c>
      <c r="AD265" s="43">
        <f>SUM(E266:AB266)</f>
        <v>8.3950000000000011E-2</v>
      </c>
      <c r="AE265" s="49">
        <v>1</v>
      </c>
      <c r="AF265" s="85">
        <v>1.6799999999999999E-2</v>
      </c>
      <c r="AG265" s="85">
        <v>1.6750000000000001E-2</v>
      </c>
      <c r="AH265" s="85">
        <v>1.6799999999999999E-2</v>
      </c>
      <c r="AI265" s="85">
        <v>1.695E-2</v>
      </c>
      <c r="AJ265" s="85">
        <v>1.6849999999999997E-2</v>
      </c>
      <c r="AK265" s="85">
        <v>1.6899999999999998E-2</v>
      </c>
      <c r="AL265" s="85">
        <v>1.6800000000000002E-2</v>
      </c>
      <c r="AM265" s="85">
        <v>1.7849999999999998E-2</v>
      </c>
      <c r="AN265" s="85">
        <v>1.7750000000000002E-2</v>
      </c>
      <c r="AO265" s="85">
        <v>1.7299999999999999E-2</v>
      </c>
      <c r="AP265" s="85">
        <v>1.72E-2</v>
      </c>
      <c r="AQ265" s="85">
        <v>1.7149999999999999E-2</v>
      </c>
      <c r="AR265" s="85">
        <v>1.7649999999999999E-2</v>
      </c>
      <c r="AS265" s="85">
        <v>1.8849999999999999E-2</v>
      </c>
      <c r="AT265" s="85">
        <v>1.95E-2</v>
      </c>
      <c r="AU265" s="85">
        <v>1.9450000000000002E-2</v>
      </c>
      <c r="AV265" s="85">
        <v>1.8849999999999999E-2</v>
      </c>
      <c r="AW265" s="85">
        <v>1.67E-2</v>
      </c>
      <c r="AX265" s="85">
        <v>1.6500000000000001E-2</v>
      </c>
      <c r="AY265" s="85">
        <v>1.6800000000000002E-2</v>
      </c>
      <c r="AZ265" s="85">
        <v>1.6399999999999998E-2</v>
      </c>
      <c r="BA265" s="85">
        <v>1.635E-2</v>
      </c>
      <c r="BB265" s="85">
        <v>1.6299999999999999E-2</v>
      </c>
      <c r="BC265" s="85">
        <v>1.66E-2</v>
      </c>
      <c r="BD265" s="76"/>
      <c r="BE265" s="249"/>
      <c r="BF265" s="249"/>
      <c r="BG265" s="249"/>
      <c r="BH265" s="249"/>
      <c r="BI265" s="249"/>
      <c r="BJ265" s="249"/>
      <c r="BK265" s="249"/>
      <c r="BL265" s="249"/>
      <c r="BM265" s="249"/>
      <c r="BN265" s="249"/>
      <c r="BO265" s="249"/>
      <c r="BP265" s="249"/>
      <c r="BQ265" s="249"/>
      <c r="BR265" s="249"/>
      <c r="BS265" s="249"/>
      <c r="BT265" s="249"/>
      <c r="BU265" s="249"/>
      <c r="BV265" s="249"/>
      <c r="BW265" s="249"/>
      <c r="BX265" s="249"/>
      <c r="BY265" s="249"/>
      <c r="BZ265" s="249"/>
      <c r="CA265" s="249"/>
      <c r="CB265" s="249"/>
      <c r="CC265" s="249"/>
      <c r="CD265" s="249"/>
      <c r="CE265" s="249"/>
      <c r="CF265" s="249"/>
      <c r="CG265" s="249"/>
      <c r="CH265" s="249"/>
      <c r="CI265" s="249"/>
      <c r="CJ265" s="249"/>
      <c r="CK265" s="249"/>
      <c r="CL265" s="249"/>
      <c r="CM265" s="121"/>
      <c r="CN265" s="121"/>
    </row>
    <row r="266" spans="1:92" s="1" customFormat="1" ht="10.5" customHeight="1" x14ac:dyDescent="0.2">
      <c r="A266" s="1373"/>
      <c r="B266" s="1376"/>
      <c r="C266" s="846" t="s">
        <v>909</v>
      </c>
      <c r="D266" s="1256" t="s">
        <v>906</v>
      </c>
      <c r="E266" s="42">
        <f>AF266*$AE265</f>
        <v>3.3999999999999998E-3</v>
      </c>
      <c r="F266" s="42">
        <f t="shared" ref="F266:AB266" si="103">AG266*$AE265</f>
        <v>3.3499999999999997E-3</v>
      </c>
      <c r="G266" s="42">
        <f t="shared" si="103"/>
        <v>3.3999999999999998E-3</v>
      </c>
      <c r="H266" s="423">
        <f t="shared" si="103"/>
        <v>3.4499999999999999E-3</v>
      </c>
      <c r="I266" s="42">
        <f t="shared" si="103"/>
        <v>3.3999999999999998E-3</v>
      </c>
      <c r="J266" s="42">
        <f t="shared" si="103"/>
        <v>3.3999999999999998E-3</v>
      </c>
      <c r="K266" s="42">
        <f t="shared" si="103"/>
        <v>3.3999999999999998E-3</v>
      </c>
      <c r="L266" s="42">
        <f t="shared" si="103"/>
        <v>3.5500000000000002E-3</v>
      </c>
      <c r="M266" s="42">
        <f t="shared" si="103"/>
        <v>3.4999999999999996E-3</v>
      </c>
      <c r="N266" s="423">
        <f t="shared" si="103"/>
        <v>3.4499999999999999E-3</v>
      </c>
      <c r="O266" s="42">
        <f t="shared" si="103"/>
        <v>3.4499999999999999E-3</v>
      </c>
      <c r="P266" s="42">
        <f t="shared" si="103"/>
        <v>3.8E-3</v>
      </c>
      <c r="Q266" s="42">
        <f t="shared" si="103"/>
        <v>4.0000000000000001E-3</v>
      </c>
      <c r="R266" s="42">
        <f t="shared" si="103"/>
        <v>4.0499999999999998E-3</v>
      </c>
      <c r="S266" s="42">
        <f t="shared" si="103"/>
        <v>4.0000000000000001E-3</v>
      </c>
      <c r="T266" s="42">
        <f t="shared" si="103"/>
        <v>3.7000000000000002E-3</v>
      </c>
      <c r="U266" s="42">
        <f t="shared" si="103"/>
        <v>3.7000000000000002E-3</v>
      </c>
      <c r="V266" s="423">
        <f t="shared" si="103"/>
        <v>3.3E-3</v>
      </c>
      <c r="W266" s="42">
        <f t="shared" si="103"/>
        <v>3.2500000000000003E-3</v>
      </c>
      <c r="X266" s="42">
        <f t="shared" si="103"/>
        <v>3.3499999999999997E-3</v>
      </c>
      <c r="Y266" s="42">
        <f t="shared" si="103"/>
        <v>3.2500000000000003E-3</v>
      </c>
      <c r="Z266" s="42">
        <f t="shared" si="103"/>
        <v>3.2500000000000003E-3</v>
      </c>
      <c r="AA266" s="42">
        <f t="shared" si="103"/>
        <v>3.2000000000000002E-3</v>
      </c>
      <c r="AB266" s="42">
        <f t="shared" si="103"/>
        <v>3.3499999999999997E-3</v>
      </c>
      <c r="AC266" s="41"/>
      <c r="AD266" s="43"/>
      <c r="AE266" s="49"/>
      <c r="AF266" s="85">
        <v>3.3999999999999998E-3</v>
      </c>
      <c r="AG266" s="85">
        <v>3.3499999999999997E-3</v>
      </c>
      <c r="AH266" s="85">
        <v>3.3999999999999998E-3</v>
      </c>
      <c r="AI266" s="85">
        <v>3.4499999999999999E-3</v>
      </c>
      <c r="AJ266" s="85">
        <v>3.3999999999999998E-3</v>
      </c>
      <c r="AK266" s="85">
        <v>3.3999999999999998E-3</v>
      </c>
      <c r="AL266" s="85">
        <v>3.3999999999999998E-3</v>
      </c>
      <c r="AM266" s="85">
        <v>3.5500000000000002E-3</v>
      </c>
      <c r="AN266" s="85">
        <v>3.4999999999999996E-3</v>
      </c>
      <c r="AO266" s="85">
        <v>3.4499999999999999E-3</v>
      </c>
      <c r="AP266" s="85">
        <v>3.4499999999999999E-3</v>
      </c>
      <c r="AQ266" s="85">
        <v>3.8E-3</v>
      </c>
      <c r="AR266" s="85">
        <v>4.0000000000000001E-3</v>
      </c>
      <c r="AS266" s="85">
        <v>4.0499999999999998E-3</v>
      </c>
      <c r="AT266" s="85">
        <v>4.0000000000000001E-3</v>
      </c>
      <c r="AU266" s="85">
        <v>3.7000000000000002E-3</v>
      </c>
      <c r="AV266" s="85">
        <v>3.7000000000000002E-3</v>
      </c>
      <c r="AW266" s="85">
        <v>3.3E-3</v>
      </c>
      <c r="AX266" s="85">
        <v>3.2500000000000003E-3</v>
      </c>
      <c r="AY266" s="85">
        <v>3.3499999999999997E-3</v>
      </c>
      <c r="AZ266" s="85">
        <v>3.2500000000000003E-3</v>
      </c>
      <c r="BA266" s="85">
        <v>3.2500000000000003E-3</v>
      </c>
      <c r="BB266" s="85">
        <v>3.2000000000000002E-3</v>
      </c>
      <c r="BC266" s="85">
        <v>3.3499999999999997E-3</v>
      </c>
      <c r="BD266" s="249"/>
      <c r="BE266" s="249"/>
      <c r="BF266" s="249"/>
      <c r="BG266" s="249"/>
      <c r="BH266" s="249"/>
      <c r="BI266" s="249"/>
      <c r="BJ266" s="249"/>
      <c r="BK266" s="249"/>
      <c r="BL266" s="249"/>
      <c r="BM266" s="249"/>
      <c r="BN266" s="249"/>
      <c r="BO266" s="249"/>
      <c r="BP266" s="249"/>
      <c r="BQ266" s="249"/>
      <c r="BR266" s="249"/>
      <c r="BS266" s="249"/>
      <c r="BT266" s="249"/>
      <c r="BU266" s="249"/>
      <c r="BV266" s="249"/>
      <c r="BW266" s="249"/>
      <c r="BX266" s="249"/>
      <c r="BY266" s="249"/>
      <c r="BZ266" s="249"/>
      <c r="CA266" s="249"/>
      <c r="CB266" s="249"/>
      <c r="CC266" s="249"/>
      <c r="CD266" s="249"/>
      <c r="CE266" s="249"/>
      <c r="CF266" s="249"/>
      <c r="CG266" s="249"/>
      <c r="CH266" s="249"/>
      <c r="CI266" s="249"/>
      <c r="CJ266" s="249"/>
      <c r="CK266" s="249"/>
      <c r="CL266" s="249"/>
      <c r="CM266" s="121"/>
      <c r="CN266" s="121"/>
    </row>
    <row r="267" spans="1:92" s="1" customFormat="1" ht="10.5" customHeight="1" x14ac:dyDescent="0.2">
      <c r="A267" s="1373"/>
      <c r="B267" s="1376"/>
      <c r="C267" s="846" t="s">
        <v>909</v>
      </c>
      <c r="D267" s="1256" t="s">
        <v>907</v>
      </c>
      <c r="E267" s="104">
        <f>AF267*$AE265</f>
        <v>4.0000000000000001E-3</v>
      </c>
      <c r="F267" s="104">
        <f t="shared" ref="F267:AB267" si="104">AG267*$AE265</f>
        <v>4.0000000000000001E-3</v>
      </c>
      <c r="G267" s="104">
        <f t="shared" si="104"/>
        <v>4.0000000000000001E-3</v>
      </c>
      <c r="H267" s="875">
        <f t="shared" si="104"/>
        <v>4.0499999999999998E-3</v>
      </c>
      <c r="I267" s="104">
        <f t="shared" si="104"/>
        <v>4.0000000000000001E-3</v>
      </c>
      <c r="J267" s="104">
        <f t="shared" si="104"/>
        <v>4.0000000000000001E-3</v>
      </c>
      <c r="K267" s="104">
        <f t="shared" si="104"/>
        <v>4.0000000000000001E-3</v>
      </c>
      <c r="L267" s="104">
        <f t="shared" si="104"/>
        <v>4.15E-3</v>
      </c>
      <c r="M267" s="104">
        <f t="shared" si="104"/>
        <v>4.15E-3</v>
      </c>
      <c r="N267" s="875">
        <f t="shared" si="104"/>
        <v>4.0000000000000001E-3</v>
      </c>
      <c r="O267" s="104">
        <f t="shared" si="104"/>
        <v>4.0000000000000001E-3</v>
      </c>
      <c r="P267" s="104">
        <f t="shared" si="104"/>
        <v>4.15E-3</v>
      </c>
      <c r="Q267" s="104">
        <f t="shared" si="104"/>
        <v>4.0000000000000001E-3</v>
      </c>
      <c r="R267" s="104">
        <f t="shared" si="104"/>
        <v>3.8999999999999998E-3</v>
      </c>
      <c r="S267" s="104">
        <f t="shared" si="104"/>
        <v>4.3E-3</v>
      </c>
      <c r="T267" s="104">
        <f t="shared" si="104"/>
        <v>4.6999999999999993E-3</v>
      </c>
      <c r="U267" s="104">
        <f t="shared" si="104"/>
        <v>4.7499999999999999E-3</v>
      </c>
      <c r="V267" s="875">
        <f t="shared" si="104"/>
        <v>3.8999999999999998E-3</v>
      </c>
      <c r="W267" s="104">
        <f t="shared" si="104"/>
        <v>3.8999999999999998E-3</v>
      </c>
      <c r="X267" s="104">
        <f t="shared" si="104"/>
        <v>3.9500000000000004E-3</v>
      </c>
      <c r="Y267" s="104">
        <f t="shared" si="104"/>
        <v>3.8999999999999998E-3</v>
      </c>
      <c r="Z267" s="104">
        <f t="shared" si="104"/>
        <v>3.8500000000000001E-3</v>
      </c>
      <c r="AA267" s="104">
        <f t="shared" si="104"/>
        <v>3.8500000000000001E-3</v>
      </c>
      <c r="AB267" s="104">
        <f t="shared" si="104"/>
        <v>3.8500000000000001E-3</v>
      </c>
      <c r="AC267" s="41"/>
      <c r="AD267" s="43"/>
      <c r="AE267" s="49"/>
      <c r="AF267" s="85">
        <v>4.0000000000000001E-3</v>
      </c>
      <c r="AG267" s="85">
        <v>4.0000000000000001E-3</v>
      </c>
      <c r="AH267" s="85">
        <v>4.0000000000000001E-3</v>
      </c>
      <c r="AI267" s="85">
        <v>4.0499999999999998E-3</v>
      </c>
      <c r="AJ267" s="85">
        <v>4.0000000000000001E-3</v>
      </c>
      <c r="AK267" s="85">
        <v>4.0000000000000001E-3</v>
      </c>
      <c r="AL267" s="85">
        <v>4.0000000000000001E-3</v>
      </c>
      <c r="AM267" s="85">
        <v>4.15E-3</v>
      </c>
      <c r="AN267" s="85">
        <v>4.15E-3</v>
      </c>
      <c r="AO267" s="85">
        <v>4.0000000000000001E-3</v>
      </c>
      <c r="AP267" s="85">
        <v>4.0000000000000001E-3</v>
      </c>
      <c r="AQ267" s="85">
        <v>4.15E-3</v>
      </c>
      <c r="AR267" s="85">
        <v>4.0000000000000001E-3</v>
      </c>
      <c r="AS267" s="85">
        <v>3.8999999999999998E-3</v>
      </c>
      <c r="AT267" s="85">
        <v>4.3E-3</v>
      </c>
      <c r="AU267" s="85">
        <v>4.6999999999999993E-3</v>
      </c>
      <c r="AV267" s="85">
        <v>4.7499999999999999E-3</v>
      </c>
      <c r="AW267" s="85">
        <v>3.8999999999999998E-3</v>
      </c>
      <c r="AX267" s="85">
        <v>3.8999999999999998E-3</v>
      </c>
      <c r="AY267" s="85">
        <v>3.9500000000000004E-3</v>
      </c>
      <c r="AZ267" s="85">
        <v>3.8999999999999998E-3</v>
      </c>
      <c r="BA267" s="85">
        <v>3.8500000000000001E-3</v>
      </c>
      <c r="BB267" s="85">
        <v>3.8500000000000001E-3</v>
      </c>
      <c r="BC267" s="85">
        <v>3.8500000000000001E-3</v>
      </c>
      <c r="BD267" s="249"/>
      <c r="BE267" s="249"/>
      <c r="BF267" s="249"/>
      <c r="BG267" s="249"/>
      <c r="BH267" s="249"/>
      <c r="BI267" s="249"/>
      <c r="BJ267" s="249"/>
      <c r="BK267" s="249"/>
      <c r="BL267" s="249"/>
      <c r="BM267" s="249"/>
      <c r="BN267" s="249"/>
      <c r="BO267" s="249"/>
      <c r="BP267" s="249"/>
      <c r="BQ267" s="249"/>
      <c r="BR267" s="249"/>
      <c r="BS267" s="249"/>
      <c r="BT267" s="249"/>
      <c r="BU267" s="249"/>
      <c r="BV267" s="249"/>
      <c r="BW267" s="249"/>
      <c r="BX267" s="249"/>
      <c r="BY267" s="249"/>
      <c r="BZ267" s="249"/>
      <c r="CA267" s="249"/>
      <c r="CB267" s="249"/>
      <c r="CC267" s="249"/>
      <c r="CD267" s="249"/>
      <c r="CE267" s="249"/>
      <c r="CF267" s="249"/>
      <c r="CG267" s="249"/>
      <c r="CH267" s="249"/>
      <c r="CI267" s="249"/>
      <c r="CJ267" s="249"/>
      <c r="CK267" s="249"/>
      <c r="CL267" s="249"/>
      <c r="CM267" s="121"/>
      <c r="CN267" s="121"/>
    </row>
    <row r="268" spans="1:92" s="1" customFormat="1" ht="10.5" customHeight="1" thickBot="1" x14ac:dyDescent="0.25">
      <c r="A268" s="1374"/>
      <c r="B268" s="1377"/>
      <c r="C268" s="197"/>
      <c r="D268" s="1258" t="s">
        <v>35</v>
      </c>
      <c r="E268" s="45">
        <f>(E266-E267)/E265</f>
        <v>-3.5714285714285733E-2</v>
      </c>
      <c r="F268" s="45">
        <f t="shared" ref="F268:AB268" si="105">(F266-F267)/F265</f>
        <v>-3.880597014925375E-2</v>
      </c>
      <c r="G268" s="45">
        <f t="shared" si="105"/>
        <v>-3.5714285714285733E-2</v>
      </c>
      <c r="H268" s="425">
        <f t="shared" si="105"/>
        <v>-3.5398230088495568E-2</v>
      </c>
      <c r="I268" s="45">
        <f t="shared" si="105"/>
        <v>-3.5608308605341268E-2</v>
      </c>
      <c r="J268" s="45">
        <f t="shared" si="105"/>
        <v>-3.5502958579881679E-2</v>
      </c>
      <c r="K268" s="45">
        <f t="shared" si="105"/>
        <v>-3.5714285714285726E-2</v>
      </c>
      <c r="L268" s="45">
        <f t="shared" si="105"/>
        <v>-3.3613445378151259E-2</v>
      </c>
      <c r="M268" s="45">
        <f t="shared" si="105"/>
        <v>-3.6619718309859176E-2</v>
      </c>
      <c r="N268" s="425">
        <f t="shared" si="105"/>
        <v>-3.1791907514450879E-2</v>
      </c>
      <c r="O268" s="45">
        <f t="shared" si="105"/>
        <v>-3.197674418604652E-2</v>
      </c>
      <c r="P268" s="45">
        <f t="shared" si="105"/>
        <v>-2.0408163265306128E-2</v>
      </c>
      <c r="Q268" s="45">
        <f t="shared" si="105"/>
        <v>0</v>
      </c>
      <c r="R268" s="45">
        <f t="shared" si="105"/>
        <v>7.957559681697611E-3</v>
      </c>
      <c r="S268" s="45">
        <f t="shared" si="105"/>
        <v>-1.538461538461538E-2</v>
      </c>
      <c r="T268" s="45">
        <f t="shared" si="105"/>
        <v>-5.1413881748071932E-2</v>
      </c>
      <c r="U268" s="45">
        <f t="shared" si="105"/>
        <v>-5.5702917771883277E-2</v>
      </c>
      <c r="V268" s="425">
        <f t="shared" si="105"/>
        <v>-3.5928143712574842E-2</v>
      </c>
      <c r="W268" s="45">
        <f t="shared" si="105"/>
        <v>-3.9393939393939363E-2</v>
      </c>
      <c r="X268" s="45">
        <f t="shared" si="105"/>
        <v>-3.5714285714285754E-2</v>
      </c>
      <c r="Y268" s="45">
        <f t="shared" si="105"/>
        <v>-3.9634146341463394E-2</v>
      </c>
      <c r="Z268" s="45">
        <f t="shared" si="105"/>
        <v>-3.6697247706422007E-2</v>
      </c>
      <c r="AA268" s="45">
        <f t="shared" si="105"/>
        <v>-3.9877300613496931E-2</v>
      </c>
      <c r="AB268" s="45">
        <f t="shared" si="105"/>
        <v>-3.0120481927710871E-2</v>
      </c>
      <c r="AC268" s="41"/>
      <c r="AD268" s="43"/>
      <c r="AE268" s="49"/>
      <c r="AF268" s="249"/>
      <c r="AG268" s="249"/>
      <c r="AH268" s="249"/>
      <c r="AI268" s="249"/>
      <c r="AJ268" s="249"/>
      <c r="AK268" s="249"/>
      <c r="AL268" s="249"/>
      <c r="AM268" s="249"/>
      <c r="AN268" s="249"/>
      <c r="AO268" s="249"/>
      <c r="AP268" s="249"/>
      <c r="AQ268" s="249"/>
      <c r="AR268" s="249"/>
      <c r="AS268" s="249"/>
      <c r="AT268" s="249"/>
      <c r="AU268" s="249"/>
      <c r="AV268" s="249"/>
      <c r="AW268" s="249"/>
      <c r="AX268" s="249"/>
      <c r="AY268" s="249"/>
      <c r="AZ268" s="249"/>
      <c r="BA268" s="249"/>
      <c r="BB268" s="249"/>
      <c r="BC268" s="249"/>
      <c r="BD268" s="249"/>
      <c r="BE268" s="249"/>
      <c r="BF268" s="249"/>
      <c r="BG268" s="249"/>
      <c r="BH268" s="249"/>
      <c r="BI268" s="249"/>
      <c r="BJ268" s="249"/>
      <c r="BK268" s="249"/>
      <c r="BL268" s="249"/>
      <c r="BM268" s="249"/>
      <c r="BN268" s="249"/>
      <c r="BO268" s="249"/>
      <c r="BP268" s="249"/>
      <c r="BQ268" s="249"/>
      <c r="BR268" s="249"/>
      <c r="BS268" s="249"/>
      <c r="BT268" s="249"/>
      <c r="BU268" s="249"/>
      <c r="BV268" s="249"/>
      <c r="BW268" s="249"/>
      <c r="BX268" s="249"/>
      <c r="BY268" s="249"/>
      <c r="BZ268" s="249"/>
      <c r="CA268" s="249"/>
      <c r="CB268" s="249"/>
      <c r="CC268" s="249"/>
      <c r="CD268" s="249"/>
      <c r="CE268" s="249"/>
      <c r="CF268" s="249"/>
      <c r="CG268" s="249"/>
      <c r="CH268" s="249"/>
      <c r="CI268" s="249"/>
      <c r="CJ268" s="249"/>
      <c r="CK268" s="249"/>
      <c r="CL268" s="249"/>
      <c r="CM268" s="121"/>
      <c r="CN268" s="121"/>
    </row>
    <row r="269" spans="1:92" s="1" customFormat="1" ht="10.5" customHeight="1" x14ac:dyDescent="0.2">
      <c r="A269" s="1260" t="s">
        <v>8</v>
      </c>
      <c r="B269" s="743" t="s">
        <v>42</v>
      </c>
      <c r="C269" s="150" t="s">
        <v>911</v>
      </c>
      <c r="D269" s="1256" t="s">
        <v>30</v>
      </c>
      <c r="E269" s="724">
        <f>AF269*$AE269</f>
        <v>12.686999999999999</v>
      </c>
      <c r="F269" s="724">
        <f t="shared" ref="F269:U269" si="106">AG269*$AE269</f>
        <v>12.728249999999999</v>
      </c>
      <c r="G269" s="724">
        <f t="shared" si="106"/>
        <v>12.782249999999999</v>
      </c>
      <c r="H269" s="742">
        <f t="shared" si="106"/>
        <v>12.83625</v>
      </c>
      <c r="I269" s="724">
        <f t="shared" si="106"/>
        <v>12.734999999999999</v>
      </c>
      <c r="J269" s="724">
        <f t="shared" si="106"/>
        <v>12.7575</v>
      </c>
      <c r="K269" s="724">
        <f t="shared" si="106"/>
        <v>12.74775</v>
      </c>
      <c r="L269" s="724">
        <f t="shared" si="106"/>
        <v>12.852</v>
      </c>
      <c r="M269" s="724">
        <f t="shared" si="106"/>
        <v>12.936</v>
      </c>
      <c r="N269" s="742">
        <f t="shared" si="106"/>
        <v>13.03575</v>
      </c>
      <c r="O269" s="724">
        <f t="shared" si="106"/>
        <v>13.085249999999998</v>
      </c>
      <c r="P269" s="724">
        <f t="shared" si="106"/>
        <v>13.073250000000002</v>
      </c>
      <c r="Q269" s="724">
        <f t="shared" si="106"/>
        <v>13.086</v>
      </c>
      <c r="R269" s="724">
        <f t="shared" si="106"/>
        <v>13.07775</v>
      </c>
      <c r="S269" s="724">
        <f t="shared" si="106"/>
        <v>12.914999999999999</v>
      </c>
      <c r="T269" s="724">
        <f t="shared" si="106"/>
        <v>12.8895</v>
      </c>
      <c r="U269" s="724">
        <f t="shared" si="106"/>
        <v>12.733499999999999</v>
      </c>
      <c r="V269" s="742">
        <f t="shared" ref="O269:AB270" si="107">AW269*$AE269</f>
        <v>12.7905</v>
      </c>
      <c r="W269" s="724">
        <f t="shared" si="107"/>
        <v>12.79725</v>
      </c>
      <c r="X269" s="724">
        <f t="shared" si="107"/>
        <v>12.80325</v>
      </c>
      <c r="Y269" s="724">
        <f t="shared" si="107"/>
        <v>12.768749999999999</v>
      </c>
      <c r="Z269" s="724">
        <f t="shared" si="107"/>
        <v>12.727500000000001</v>
      </c>
      <c r="AA269" s="724">
        <f t="shared" si="107"/>
        <v>12.798750000000002</v>
      </c>
      <c r="AB269" s="724">
        <f t="shared" si="107"/>
        <v>12.914999999999999</v>
      </c>
      <c r="AC269" s="41">
        <f>SUM(E269:AB269)</f>
        <v>308.55900000000008</v>
      </c>
      <c r="AD269" s="43"/>
      <c r="AE269" s="49">
        <v>15</v>
      </c>
      <c r="AF269" s="249">
        <v>0.8458</v>
      </c>
      <c r="AG269" s="249">
        <v>0.84854999999999992</v>
      </c>
      <c r="AH269" s="249">
        <v>0.85214999999999996</v>
      </c>
      <c r="AI269" s="249">
        <v>0.85575000000000001</v>
      </c>
      <c r="AJ269" s="249">
        <v>0.84899999999999998</v>
      </c>
      <c r="AK269" s="249">
        <v>0.85050000000000003</v>
      </c>
      <c r="AL269" s="249">
        <v>0.84984999999999999</v>
      </c>
      <c r="AM269" s="249">
        <v>0.85680000000000001</v>
      </c>
      <c r="AN269" s="249">
        <v>0.86240000000000006</v>
      </c>
      <c r="AO269" s="249">
        <v>0.86904999999999999</v>
      </c>
      <c r="AP269" s="249">
        <v>0.87234999999999996</v>
      </c>
      <c r="AQ269" s="249">
        <v>0.87155000000000005</v>
      </c>
      <c r="AR269" s="249">
        <v>0.87240000000000006</v>
      </c>
      <c r="AS269" s="249">
        <v>0.87185000000000001</v>
      </c>
      <c r="AT269" s="249">
        <v>0.86099999999999999</v>
      </c>
      <c r="AU269" s="249">
        <v>0.85929999999999995</v>
      </c>
      <c r="AV269" s="249">
        <v>0.84889999999999999</v>
      </c>
      <c r="AW269" s="249">
        <v>0.85270000000000001</v>
      </c>
      <c r="AX269" s="249">
        <v>0.85314999999999996</v>
      </c>
      <c r="AY269" s="249">
        <v>0.85355000000000003</v>
      </c>
      <c r="AZ269" s="249">
        <v>0.85124999999999995</v>
      </c>
      <c r="BA269" s="249">
        <v>0.84850000000000003</v>
      </c>
      <c r="BB269" s="249">
        <v>0.85325000000000006</v>
      </c>
      <c r="BC269" s="249">
        <v>0.86099999999999999</v>
      </c>
      <c r="BD269" s="249"/>
      <c r="BE269" s="249"/>
      <c r="BF269" s="249"/>
      <c r="BG269" s="249"/>
      <c r="BH269" s="249"/>
      <c r="BI269" s="249"/>
      <c r="BJ269" s="249"/>
      <c r="BK269" s="249"/>
      <c r="BL269" s="249"/>
      <c r="BM269" s="249"/>
      <c r="BN269" s="249"/>
      <c r="BO269" s="249"/>
      <c r="BP269" s="249"/>
      <c r="BQ269" s="249"/>
      <c r="BR269" s="249"/>
      <c r="BS269" s="249"/>
      <c r="BT269" s="249"/>
      <c r="BU269" s="249"/>
      <c r="BV269" s="249"/>
      <c r="BW269" s="249"/>
      <c r="BX269" s="249"/>
      <c r="BY269" s="249"/>
      <c r="BZ269" s="249"/>
      <c r="CA269" s="249"/>
      <c r="CB269" s="249"/>
      <c r="CC269" s="249"/>
      <c r="CD269" s="249"/>
      <c r="CE269" s="249"/>
      <c r="CF269" s="249"/>
      <c r="CG269" s="249"/>
      <c r="CH269" s="249"/>
      <c r="CI269" s="249"/>
      <c r="CJ269" s="249"/>
      <c r="CK269" s="249"/>
      <c r="CL269" s="249"/>
      <c r="CM269" s="121"/>
      <c r="CN269" s="121"/>
    </row>
    <row r="270" spans="1:92" s="1" customFormat="1" ht="10.5" customHeight="1" thickBot="1" x14ac:dyDescent="0.25">
      <c r="A270" s="1265" t="s">
        <v>14</v>
      </c>
      <c r="B270" s="1254" t="s">
        <v>43</v>
      </c>
      <c r="C270" s="150" t="s">
        <v>911</v>
      </c>
      <c r="D270" s="1256" t="s">
        <v>30</v>
      </c>
      <c r="E270" s="42">
        <f t="shared" ref="E270:N270" si="108">AF270*$AE270</f>
        <v>0</v>
      </c>
      <c r="F270" s="42">
        <f t="shared" si="108"/>
        <v>0</v>
      </c>
      <c r="G270" s="42">
        <f t="shared" si="108"/>
        <v>0</v>
      </c>
      <c r="H270" s="423">
        <f t="shared" si="108"/>
        <v>0</v>
      </c>
      <c r="I270" s="42">
        <f t="shared" si="108"/>
        <v>0</v>
      </c>
      <c r="J270" s="42">
        <f t="shared" si="108"/>
        <v>0</v>
      </c>
      <c r="K270" s="42">
        <f t="shared" si="108"/>
        <v>0</v>
      </c>
      <c r="L270" s="42">
        <f t="shared" si="108"/>
        <v>0</v>
      </c>
      <c r="M270" s="42">
        <f t="shared" si="108"/>
        <v>0</v>
      </c>
      <c r="N270" s="423">
        <f t="shared" si="108"/>
        <v>0</v>
      </c>
      <c r="O270" s="42">
        <f t="shared" si="107"/>
        <v>0</v>
      </c>
      <c r="P270" s="42">
        <f t="shared" si="107"/>
        <v>0</v>
      </c>
      <c r="Q270" s="42">
        <f t="shared" si="107"/>
        <v>0</v>
      </c>
      <c r="R270" s="42">
        <f t="shared" si="107"/>
        <v>0</v>
      </c>
      <c r="S270" s="42">
        <f t="shared" si="107"/>
        <v>0</v>
      </c>
      <c r="T270" s="42">
        <f t="shared" si="107"/>
        <v>0</v>
      </c>
      <c r="U270" s="42">
        <f t="shared" si="107"/>
        <v>0</v>
      </c>
      <c r="V270" s="423">
        <f t="shared" si="107"/>
        <v>0</v>
      </c>
      <c r="W270" s="42">
        <f t="shared" si="107"/>
        <v>0</v>
      </c>
      <c r="X270" s="42">
        <f t="shared" si="107"/>
        <v>0</v>
      </c>
      <c r="Y270" s="42">
        <f t="shared" si="107"/>
        <v>0</v>
      </c>
      <c r="Z270" s="42">
        <f t="shared" si="107"/>
        <v>0</v>
      </c>
      <c r="AA270" s="42">
        <f t="shared" si="107"/>
        <v>0</v>
      </c>
      <c r="AB270" s="42">
        <f t="shared" si="107"/>
        <v>0</v>
      </c>
      <c r="AC270" s="41">
        <f>SUM(E270:AB270)</f>
        <v>0</v>
      </c>
      <c r="AD270" s="43"/>
      <c r="AE270" s="49">
        <v>15</v>
      </c>
      <c r="AF270" s="85">
        <v>0</v>
      </c>
      <c r="AG270" s="85"/>
      <c r="AH270" s="85"/>
      <c r="AI270" s="85"/>
      <c r="AJ270" s="85"/>
      <c r="AK270" s="85"/>
      <c r="AL270" s="85"/>
      <c r="AM270" s="85"/>
      <c r="AN270" s="85"/>
      <c r="AO270" s="85"/>
      <c r="AP270" s="85"/>
      <c r="AQ270" s="85"/>
      <c r="AR270" s="85"/>
      <c r="AS270" s="85"/>
      <c r="AT270" s="85"/>
      <c r="AU270" s="85"/>
      <c r="AV270" s="85"/>
      <c r="AW270" s="85"/>
      <c r="AX270" s="85"/>
      <c r="AY270" s="85"/>
      <c r="AZ270" s="85"/>
      <c r="BA270" s="85"/>
      <c r="BB270" s="85"/>
      <c r="BC270" s="85"/>
      <c r="BD270" s="249"/>
      <c r="BE270" s="249"/>
      <c r="BF270" s="249"/>
      <c r="BG270" s="249"/>
      <c r="BH270" s="249"/>
      <c r="BI270" s="249"/>
      <c r="BJ270" s="249"/>
      <c r="BK270" s="249"/>
      <c r="BL270" s="249"/>
      <c r="BM270" s="249"/>
      <c r="BN270" s="249"/>
      <c r="BO270" s="249"/>
      <c r="BP270" s="249"/>
      <c r="BQ270" s="249"/>
      <c r="BR270" s="249"/>
      <c r="BS270" s="249"/>
      <c r="BT270" s="249"/>
      <c r="BU270" s="249"/>
      <c r="BV270" s="249"/>
      <c r="BW270" s="249"/>
      <c r="BX270" s="249"/>
      <c r="BY270" s="249"/>
      <c r="BZ270" s="249"/>
      <c r="CA270" s="249"/>
      <c r="CB270" s="249"/>
      <c r="CC270" s="249"/>
      <c r="CD270" s="249"/>
      <c r="CE270" s="249"/>
      <c r="CF270" s="249"/>
      <c r="CG270" s="249"/>
      <c r="CH270" s="249"/>
      <c r="CI270" s="249"/>
      <c r="CJ270" s="249"/>
      <c r="CK270" s="249"/>
      <c r="CL270" s="249"/>
      <c r="CM270" s="121"/>
      <c r="CN270" s="121"/>
    </row>
    <row r="271" spans="1:92" s="1" customFormat="1" ht="10.5" customHeight="1" x14ac:dyDescent="0.2">
      <c r="A271" s="1378" t="s">
        <v>49</v>
      </c>
      <c r="B271" s="1379"/>
      <c r="C271" s="522"/>
      <c r="D271" s="1255" t="s">
        <v>108</v>
      </c>
      <c r="E271" s="66">
        <f>E241+E247+E253+E265+E229+E235+E259</f>
        <v>0.33360000000000001</v>
      </c>
      <c r="F271" s="66">
        <f t="shared" ref="F271:AB273" si="109">F241+F247+F253+F265+F229+F235+F259</f>
        <v>0.32715000000000005</v>
      </c>
      <c r="G271" s="66">
        <f t="shared" si="109"/>
        <v>0.33440000000000003</v>
      </c>
      <c r="H271" s="480">
        <f t="shared" si="109"/>
        <v>0.33334999999999998</v>
      </c>
      <c r="I271" s="66">
        <f t="shared" si="109"/>
        <v>0.33524999999999999</v>
      </c>
      <c r="J271" s="66">
        <f t="shared" si="109"/>
        <v>0.33969999999999995</v>
      </c>
      <c r="K271" s="66">
        <f t="shared" si="109"/>
        <v>0.34120000000000006</v>
      </c>
      <c r="L271" s="66">
        <f t="shared" si="109"/>
        <v>0.36745</v>
      </c>
      <c r="M271" s="66">
        <f t="shared" si="109"/>
        <v>0.39615</v>
      </c>
      <c r="N271" s="480">
        <f t="shared" si="109"/>
        <v>0.43810000000000004</v>
      </c>
      <c r="O271" s="66">
        <f t="shared" si="109"/>
        <v>0.44919999999999993</v>
      </c>
      <c r="P271" s="66">
        <f t="shared" si="109"/>
        <v>0.43114999999999992</v>
      </c>
      <c r="Q271" s="66">
        <f t="shared" si="109"/>
        <v>0.43404999999999999</v>
      </c>
      <c r="R271" s="66">
        <f t="shared" si="109"/>
        <v>0.43245</v>
      </c>
      <c r="S271" s="66">
        <f t="shared" si="109"/>
        <v>0.49029999999999996</v>
      </c>
      <c r="T271" s="66">
        <f t="shared" si="109"/>
        <v>0.60665000000000002</v>
      </c>
      <c r="U271" s="66">
        <f t="shared" si="109"/>
        <v>0.58565</v>
      </c>
      <c r="V271" s="480">
        <f t="shared" si="109"/>
        <v>0.45950000000000002</v>
      </c>
      <c r="W271" s="66">
        <f t="shared" si="109"/>
        <v>0.3957</v>
      </c>
      <c r="X271" s="66">
        <f t="shared" si="109"/>
        <v>0.37520000000000003</v>
      </c>
      <c r="Y271" s="66">
        <f t="shared" si="109"/>
        <v>0.36919999999999997</v>
      </c>
      <c r="Z271" s="66">
        <f t="shared" si="109"/>
        <v>0.37154999999999999</v>
      </c>
      <c r="AA271" s="66">
        <f t="shared" si="109"/>
        <v>0.36070000000000002</v>
      </c>
      <c r="AB271" s="66">
        <f t="shared" si="109"/>
        <v>0.36619999999999997</v>
      </c>
      <c r="AC271" s="256"/>
      <c r="AD271" s="256"/>
      <c r="AE271" s="347"/>
      <c r="AF271" s="249"/>
      <c r="AG271" s="249"/>
      <c r="AH271" s="249"/>
      <c r="AI271" s="249"/>
      <c r="AJ271" s="249"/>
      <c r="AK271" s="249"/>
      <c r="AL271" s="249"/>
      <c r="AM271" s="249"/>
      <c r="AN271" s="249"/>
      <c r="AO271" s="249"/>
      <c r="AP271" s="249"/>
      <c r="AQ271" s="249"/>
      <c r="AR271" s="249"/>
      <c r="AS271" s="249"/>
      <c r="AT271" s="249"/>
      <c r="AU271" s="249"/>
      <c r="AV271" s="249"/>
      <c r="AW271" s="249"/>
      <c r="AX271" s="249"/>
      <c r="AY271" s="249"/>
      <c r="AZ271" s="249"/>
      <c r="BA271" s="249"/>
      <c r="BB271" s="249"/>
      <c r="BC271" s="249"/>
      <c r="BD271" s="249"/>
      <c r="BE271" s="249"/>
      <c r="BF271" s="249"/>
      <c r="BG271" s="249"/>
      <c r="BH271" s="249"/>
      <c r="BI271" s="249"/>
      <c r="BJ271" s="249"/>
      <c r="BK271" s="249"/>
      <c r="BL271" s="249"/>
      <c r="BM271" s="249"/>
      <c r="BN271" s="249"/>
      <c r="BO271" s="249"/>
      <c r="BP271" s="249"/>
      <c r="BQ271" s="249"/>
      <c r="BR271" s="249"/>
      <c r="BS271" s="249"/>
      <c r="BT271" s="249"/>
      <c r="BU271" s="249"/>
      <c r="BV271" s="249"/>
      <c r="BW271" s="249"/>
      <c r="BX271" s="249"/>
      <c r="BY271" s="249"/>
      <c r="BZ271" s="249"/>
      <c r="CA271" s="249"/>
      <c r="CB271" s="249"/>
      <c r="CC271" s="249"/>
      <c r="CD271" s="249"/>
      <c r="CE271" s="249"/>
      <c r="CF271" s="249"/>
      <c r="CG271" s="249"/>
      <c r="CH271" s="249"/>
      <c r="CI271" s="249"/>
      <c r="CJ271" s="249"/>
      <c r="CK271" s="249"/>
      <c r="CL271" s="249"/>
      <c r="CM271" s="121"/>
      <c r="CN271" s="121"/>
    </row>
    <row r="272" spans="1:92" s="1" customFormat="1" ht="10.5" customHeight="1" x14ac:dyDescent="0.2">
      <c r="A272" s="1380"/>
      <c r="B272" s="1381"/>
      <c r="C272" s="1231"/>
      <c r="D272" s="1253" t="s">
        <v>906</v>
      </c>
      <c r="E272" s="724">
        <f>E242+E248+E254+E266+E230+E236+E260</f>
        <v>0.11699999999999998</v>
      </c>
      <c r="F272" s="724">
        <f t="shared" si="109"/>
        <v>0.11695</v>
      </c>
      <c r="G272" s="724">
        <f t="shared" si="109"/>
        <v>0.121</v>
      </c>
      <c r="H272" s="742">
        <f t="shared" si="109"/>
        <v>0.12025000000000001</v>
      </c>
      <c r="I272" s="724">
        <f t="shared" si="109"/>
        <v>0.11739999999999999</v>
      </c>
      <c r="J272" s="724">
        <f t="shared" si="109"/>
        <v>0.1174</v>
      </c>
      <c r="K272" s="724">
        <f t="shared" si="109"/>
        <v>0.11779999999999999</v>
      </c>
      <c r="L272" s="724">
        <f t="shared" si="109"/>
        <v>0.12554999999999999</v>
      </c>
      <c r="M272" s="724">
        <f t="shared" si="109"/>
        <v>0.19309999999999997</v>
      </c>
      <c r="N272" s="742">
        <f t="shared" si="109"/>
        <v>0.20824999999999999</v>
      </c>
      <c r="O272" s="724">
        <f t="shared" si="109"/>
        <v>0.22384999999999999</v>
      </c>
      <c r="P272" s="724">
        <f t="shared" si="109"/>
        <v>0.22059999999999999</v>
      </c>
      <c r="Q272" s="724">
        <f t="shared" si="109"/>
        <v>0.2072</v>
      </c>
      <c r="R272" s="724">
        <f t="shared" si="109"/>
        <v>0.20165</v>
      </c>
      <c r="S272" s="724">
        <f t="shared" si="109"/>
        <v>0.2752</v>
      </c>
      <c r="T272" s="724">
        <f t="shared" si="109"/>
        <v>0.3473</v>
      </c>
      <c r="U272" s="724">
        <f t="shared" si="109"/>
        <v>0.29689999999999994</v>
      </c>
      <c r="V272" s="742">
        <f t="shared" si="109"/>
        <v>0.21330000000000002</v>
      </c>
      <c r="W272" s="724">
        <f t="shared" si="109"/>
        <v>0.14685000000000001</v>
      </c>
      <c r="X272" s="724">
        <f t="shared" si="109"/>
        <v>0.14174999999999999</v>
      </c>
      <c r="Y272" s="724">
        <f t="shared" si="109"/>
        <v>0.14004999999999998</v>
      </c>
      <c r="Z272" s="724">
        <f t="shared" si="109"/>
        <v>0.14445</v>
      </c>
      <c r="AA272" s="724">
        <f t="shared" si="109"/>
        <v>0.14279999999999998</v>
      </c>
      <c r="AB272" s="724">
        <f t="shared" si="109"/>
        <v>0.14294999999999999</v>
      </c>
      <c r="AC272" s="256"/>
      <c r="AD272" s="256"/>
      <c r="AE272" s="347"/>
      <c r="AF272" s="249"/>
      <c r="AG272" s="249"/>
      <c r="AH272" s="249"/>
      <c r="AI272" s="249"/>
      <c r="AJ272" s="249"/>
      <c r="AK272" s="249"/>
      <c r="AL272" s="249"/>
      <c r="AM272" s="249"/>
      <c r="AN272" s="249"/>
      <c r="AO272" s="249"/>
      <c r="AP272" s="249"/>
      <c r="AQ272" s="249"/>
      <c r="AR272" s="249"/>
      <c r="AS272" s="249"/>
      <c r="AT272" s="249"/>
      <c r="AU272" s="249"/>
      <c r="AV272" s="249"/>
      <c r="AW272" s="249"/>
      <c r="AX272" s="249"/>
      <c r="AY272" s="249"/>
      <c r="AZ272" s="249"/>
      <c r="BA272" s="249"/>
      <c r="BB272" s="249"/>
      <c r="BC272" s="249"/>
      <c r="BD272" s="249"/>
      <c r="BE272" s="249"/>
      <c r="BF272" s="249"/>
      <c r="BG272" s="249"/>
      <c r="BH272" s="249"/>
      <c r="BI272" s="249"/>
      <c r="BJ272" s="249"/>
      <c r="BK272" s="249"/>
      <c r="BL272" s="249"/>
      <c r="BM272" s="249"/>
      <c r="BN272" s="249"/>
      <c r="BO272" s="249"/>
      <c r="BP272" s="249"/>
      <c r="BQ272" s="249"/>
      <c r="BR272" s="249"/>
      <c r="BS272" s="249"/>
      <c r="BT272" s="249"/>
      <c r="BU272" s="249"/>
      <c r="BV272" s="249"/>
      <c r="BW272" s="249"/>
      <c r="BX272" s="249"/>
      <c r="BY272" s="249"/>
      <c r="BZ272" s="249"/>
      <c r="CA272" s="249"/>
      <c r="CB272" s="249"/>
      <c r="CC272" s="249"/>
      <c r="CD272" s="249"/>
      <c r="CE272" s="249"/>
      <c r="CF272" s="249"/>
      <c r="CG272" s="249"/>
      <c r="CH272" s="249"/>
      <c r="CI272" s="249"/>
      <c r="CJ272" s="249"/>
      <c r="CK272" s="249"/>
      <c r="CL272" s="249"/>
      <c r="CM272" s="121"/>
      <c r="CN272" s="121"/>
    </row>
    <row r="273" spans="1:115" s="1" customFormat="1" ht="10.5" customHeight="1" thickBot="1" x14ac:dyDescent="0.25">
      <c r="A273" s="1382"/>
      <c r="B273" s="1383"/>
      <c r="C273" s="499"/>
      <c r="D273" s="1258" t="s">
        <v>907</v>
      </c>
      <c r="E273" s="45">
        <f>E243+E249+E255+E267+E231+E237+E261</f>
        <v>2.3199999999999998E-2</v>
      </c>
      <c r="F273" s="45">
        <f t="shared" si="109"/>
        <v>2.2800000000000001E-2</v>
      </c>
      <c r="G273" s="45">
        <f t="shared" si="109"/>
        <v>2.24E-2</v>
      </c>
      <c r="H273" s="425">
        <f t="shared" si="109"/>
        <v>2.205E-2</v>
      </c>
      <c r="I273" s="45">
        <f t="shared" si="109"/>
        <v>2.24E-2</v>
      </c>
      <c r="J273" s="45">
        <f t="shared" si="109"/>
        <v>2.2800000000000001E-2</v>
      </c>
      <c r="K273" s="45">
        <f t="shared" si="109"/>
        <v>2.1999999999999999E-2</v>
      </c>
      <c r="L273" s="45">
        <f t="shared" si="109"/>
        <v>2.2550000000000001E-2</v>
      </c>
      <c r="M273" s="45">
        <f t="shared" si="109"/>
        <v>2.2550000000000001E-2</v>
      </c>
      <c r="N273" s="425">
        <f t="shared" si="109"/>
        <v>2.12E-2</v>
      </c>
      <c r="O273" s="45">
        <f t="shared" si="109"/>
        <v>1.9200000000000002E-2</v>
      </c>
      <c r="P273" s="45">
        <f t="shared" si="109"/>
        <v>1.8550000000000001E-2</v>
      </c>
      <c r="Q273" s="45">
        <f t="shared" si="109"/>
        <v>2.12E-2</v>
      </c>
      <c r="R273" s="45">
        <f t="shared" si="109"/>
        <v>2.1499999999999998E-2</v>
      </c>
      <c r="S273" s="45">
        <f t="shared" si="109"/>
        <v>1.35E-2</v>
      </c>
      <c r="T273" s="45">
        <f t="shared" si="109"/>
        <v>6.3E-3</v>
      </c>
      <c r="U273" s="45">
        <f t="shared" si="109"/>
        <v>6.7500000000000008E-3</v>
      </c>
      <c r="V273" s="425">
        <f t="shared" si="109"/>
        <v>1.43E-2</v>
      </c>
      <c r="W273" s="45">
        <f t="shared" si="109"/>
        <v>2.1899999999999999E-2</v>
      </c>
      <c r="X273" s="45">
        <f t="shared" si="109"/>
        <v>2.1950000000000001E-2</v>
      </c>
      <c r="Y273" s="45">
        <f t="shared" si="109"/>
        <v>2.1900000000000003E-2</v>
      </c>
      <c r="Z273" s="45">
        <f t="shared" si="109"/>
        <v>2.1850000000000001E-2</v>
      </c>
      <c r="AA273" s="45">
        <f t="shared" si="109"/>
        <v>2.145E-2</v>
      </c>
      <c r="AB273" s="45">
        <f t="shared" si="109"/>
        <v>2.145E-2</v>
      </c>
      <c r="AC273" s="256"/>
      <c r="AD273" s="256"/>
      <c r="AE273" s="347"/>
      <c r="AF273" s="249"/>
      <c r="AG273" s="249"/>
      <c r="AH273" s="249"/>
      <c r="AI273" s="249"/>
      <c r="AJ273" s="249"/>
      <c r="AK273" s="249"/>
      <c r="AL273" s="249"/>
      <c r="AM273" s="249"/>
      <c r="AN273" s="249"/>
      <c r="AO273" s="249"/>
      <c r="AP273" s="249"/>
      <c r="AQ273" s="249"/>
      <c r="AR273" s="249"/>
      <c r="AS273" s="249"/>
      <c r="AT273" s="249"/>
      <c r="AU273" s="249"/>
      <c r="AV273" s="249"/>
      <c r="AW273" s="249"/>
      <c r="AX273" s="249"/>
      <c r="AY273" s="249"/>
      <c r="AZ273" s="249"/>
      <c r="BA273" s="249"/>
      <c r="BB273" s="249"/>
      <c r="BC273" s="249"/>
      <c r="BD273" s="249"/>
      <c r="BE273" s="249"/>
      <c r="BF273" s="249"/>
      <c r="BG273" s="249"/>
      <c r="BH273" s="249"/>
      <c r="BI273" s="249"/>
      <c r="BJ273" s="249"/>
      <c r="BK273" s="249"/>
      <c r="BL273" s="249"/>
      <c r="BM273" s="249"/>
      <c r="BN273" s="249"/>
      <c r="BO273" s="249"/>
      <c r="BP273" s="249"/>
      <c r="BQ273" s="249"/>
      <c r="BR273" s="249"/>
      <c r="BS273" s="249"/>
      <c r="BT273" s="249"/>
      <c r="BU273" s="249"/>
      <c r="BV273" s="249"/>
      <c r="BW273" s="249"/>
      <c r="BX273" s="249"/>
      <c r="BY273" s="249"/>
      <c r="BZ273" s="249"/>
      <c r="CA273" s="249"/>
      <c r="CB273" s="249"/>
      <c r="CC273" s="249"/>
      <c r="CD273" s="249"/>
      <c r="CE273" s="249"/>
      <c r="CF273" s="249"/>
      <c r="CG273" s="249"/>
      <c r="CH273" s="249"/>
      <c r="CI273" s="249"/>
      <c r="CJ273" s="249"/>
      <c r="CK273" s="249"/>
      <c r="CL273" s="249"/>
      <c r="CM273" s="121"/>
      <c r="CN273" s="121"/>
    </row>
    <row r="274" spans="1:115" s="27" customFormat="1" ht="10.5" customHeight="1" x14ac:dyDescent="0.2">
      <c r="A274" s="1384" t="s">
        <v>445</v>
      </c>
      <c r="B274" s="1385"/>
      <c r="C274" s="522"/>
      <c r="D274" s="1289" t="s">
        <v>442</v>
      </c>
      <c r="E274" s="791">
        <f>(((E217+E223)-E271)/(E217+E223))*100</f>
        <v>-1.0909090909090884</v>
      </c>
      <c r="F274" s="791">
        <f t="shared" ref="F274:AB274" si="110">(((F217+F223)-F271)/(F217+F223))*100</f>
        <v>0.41095890410957753</v>
      </c>
      <c r="G274" s="141">
        <f t="shared" si="110"/>
        <v>2.9895366218232879E-2</v>
      </c>
      <c r="H274" s="1250">
        <f t="shared" si="110"/>
        <v>-1.0151515151515043</v>
      </c>
      <c r="I274" s="791">
        <f t="shared" si="110"/>
        <v>0.22321428571429416</v>
      </c>
      <c r="J274" s="791">
        <f t="shared" si="110"/>
        <v>-0.20648967551620143</v>
      </c>
      <c r="K274" s="791">
        <f t="shared" si="110"/>
        <v>-0.20558002936858555</v>
      </c>
      <c r="L274" s="791">
        <f t="shared" si="110"/>
        <v>-1.2258953168044104</v>
      </c>
      <c r="M274" s="791">
        <f t="shared" si="110"/>
        <v>-1.576923076923074</v>
      </c>
      <c r="N274" s="1250">
        <f t="shared" si="110"/>
        <v>0.31854379977245889</v>
      </c>
      <c r="O274" s="791">
        <f t="shared" si="110"/>
        <v>-0.49217002237134766</v>
      </c>
      <c r="P274" s="791">
        <f t="shared" si="110"/>
        <v>0.19675925925927615</v>
      </c>
      <c r="Q274" s="791">
        <f t="shared" si="110"/>
        <v>-0.82462253193960455</v>
      </c>
      <c r="R274" s="791">
        <f t="shared" si="110"/>
        <v>0.92783505154639123</v>
      </c>
      <c r="S274" s="791">
        <f t="shared" si="110"/>
        <v>-0.5743589743589681</v>
      </c>
      <c r="T274" s="791">
        <f t="shared" si="110"/>
        <v>0.13991769547327212</v>
      </c>
      <c r="U274" s="791">
        <f t="shared" si="110"/>
        <v>-0.36846615252784665</v>
      </c>
      <c r="V274" s="1250">
        <f t="shared" si="110"/>
        <v>0.54112554112555356</v>
      </c>
      <c r="W274" s="791">
        <f t="shared" si="110"/>
        <v>0.82706766917293861</v>
      </c>
      <c r="X274" s="791">
        <f t="shared" si="110"/>
        <v>-0.86021505376345053</v>
      </c>
      <c r="Y274" s="791">
        <f t="shared" si="110"/>
        <v>0.75268817204301741</v>
      </c>
      <c r="Z274" s="791">
        <f t="shared" si="110"/>
        <v>-1.1020408163265454</v>
      </c>
      <c r="AA274" s="791">
        <f t="shared" si="110"/>
        <v>-1.462728551336141</v>
      </c>
      <c r="AB274" s="791">
        <f t="shared" si="110"/>
        <v>-5.4644808743163381E-2</v>
      </c>
      <c r="AC274" s="279"/>
      <c r="AD274" s="249"/>
      <c r="AE274" s="249"/>
      <c r="AF274" s="249"/>
      <c r="AG274" s="249"/>
      <c r="AH274" s="249"/>
      <c r="AI274" s="249"/>
      <c r="AJ274" s="249"/>
      <c r="AK274" s="249"/>
      <c r="AL274" s="249"/>
      <c r="AM274" s="249"/>
      <c r="AN274" s="249"/>
      <c r="AO274" s="249"/>
      <c r="AP274" s="249"/>
      <c r="AQ274" s="249"/>
      <c r="AR274" s="249"/>
      <c r="AS274" s="249"/>
      <c r="AT274" s="249"/>
      <c r="AU274" s="249"/>
      <c r="AV274" s="249"/>
      <c r="AW274" s="249"/>
      <c r="AX274" s="249"/>
      <c r="AY274" s="249"/>
      <c r="AZ274" s="249"/>
      <c r="BA274" s="249"/>
      <c r="BB274" s="249"/>
      <c r="BC274" s="249"/>
      <c r="BD274" s="249"/>
      <c r="BE274" s="249"/>
      <c r="BF274" s="249"/>
      <c r="BG274" s="249"/>
      <c r="BH274" s="249"/>
      <c r="BI274" s="249"/>
      <c r="BJ274" s="249"/>
      <c r="BK274" s="249"/>
      <c r="BL274" s="249"/>
      <c r="BM274" s="249"/>
      <c r="BN274" s="249"/>
      <c r="BO274" s="249"/>
      <c r="BP274" s="249"/>
      <c r="BQ274" s="249"/>
      <c r="BR274" s="249"/>
      <c r="BS274" s="249"/>
      <c r="BT274" s="249"/>
      <c r="BU274" s="249"/>
      <c r="BV274" s="249"/>
      <c r="BW274" s="249"/>
      <c r="BX274" s="249"/>
      <c r="BY274" s="249"/>
      <c r="BZ274" s="249"/>
      <c r="CA274" s="249"/>
      <c r="CB274" s="249"/>
      <c r="CC274" s="249"/>
      <c r="CD274" s="249"/>
      <c r="CE274" s="249"/>
      <c r="CF274" s="249"/>
      <c r="CG274" s="249"/>
      <c r="CH274" s="249"/>
      <c r="CI274" s="249"/>
      <c r="CJ274" s="249"/>
      <c r="CK274" s="249"/>
      <c r="CL274" s="249"/>
      <c r="CM274" s="121"/>
      <c r="CN274" s="12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</row>
    <row r="275" spans="1:115" s="27" customFormat="1" ht="10.5" customHeight="1" thickBot="1" x14ac:dyDescent="0.25">
      <c r="A275" s="1386"/>
      <c r="B275" s="1387"/>
      <c r="C275" s="499"/>
      <c r="D275" s="1290" t="s">
        <v>443</v>
      </c>
      <c r="E275" s="792">
        <f t="shared" ref="E275:AB275" si="111">((E273+E218+E224-E219-E225-E272)/(E273+E218+E224))*100</f>
        <v>-5.4313099041533333</v>
      </c>
      <c r="F275" s="792">
        <f t="shared" si="111"/>
        <v>-4.4734758511480619</v>
      </c>
      <c r="G275" s="792">
        <f t="shared" si="111"/>
        <v>-5.5081458494957181</v>
      </c>
      <c r="H275" s="1251">
        <f t="shared" si="111"/>
        <v>-5.2735143644234643</v>
      </c>
      <c r="I275" s="792">
        <f t="shared" si="111"/>
        <v>-2.7472527472527277</v>
      </c>
      <c r="J275" s="792">
        <f t="shared" si="111"/>
        <v>-6.0897435897435859</v>
      </c>
      <c r="K275" s="792">
        <f t="shared" si="111"/>
        <v>-5.8870967741935258</v>
      </c>
      <c r="L275" s="792">
        <f t="shared" si="111"/>
        <v>-1.8932222642938195</v>
      </c>
      <c r="M275" s="792">
        <f t="shared" si="111"/>
        <v>-3.6144578313253017</v>
      </c>
      <c r="N275" s="1251">
        <f t="shared" si="111"/>
        <v>3.577857785778559</v>
      </c>
      <c r="O275" s="792">
        <f t="shared" si="111"/>
        <v>0.3660637381567689</v>
      </c>
      <c r="P275" s="792">
        <f t="shared" si="111"/>
        <v>-2.4771256415978571</v>
      </c>
      <c r="Q275" s="792">
        <f t="shared" si="111"/>
        <v>-0.68902158934314617</v>
      </c>
      <c r="R275" s="792">
        <f t="shared" si="111"/>
        <v>-1.4964370546318357</v>
      </c>
      <c r="S275" s="792">
        <f t="shared" si="111"/>
        <v>0.28520499108737191</v>
      </c>
      <c r="T275" s="792">
        <f t="shared" si="111"/>
        <v>0.7146941109205267</v>
      </c>
      <c r="U275" s="792">
        <f t="shared" si="111"/>
        <v>-0.21940928270039778</v>
      </c>
      <c r="V275" s="1251">
        <f t="shared" si="111"/>
        <v>-0.46125461254613875</v>
      </c>
      <c r="W275" s="792">
        <f t="shared" si="111"/>
        <v>2.5328330206378973</v>
      </c>
      <c r="X275" s="792">
        <f t="shared" si="111"/>
        <v>-2.9063872930043919</v>
      </c>
      <c r="Y275" s="792">
        <f t="shared" si="111"/>
        <v>1.2139107611548676</v>
      </c>
      <c r="Z275" s="792">
        <f t="shared" si="111"/>
        <v>-3.787622590463303</v>
      </c>
      <c r="AA275" s="792">
        <f t="shared" si="111"/>
        <v>-6.1266874350986482</v>
      </c>
      <c r="AB275" s="792">
        <f t="shared" si="111"/>
        <v>-0.98716683119447268</v>
      </c>
      <c r="AC275" s="279"/>
      <c r="AD275" s="249"/>
      <c r="AE275" s="249"/>
      <c r="AF275" s="249"/>
      <c r="AG275" s="249"/>
      <c r="AH275" s="249"/>
      <c r="AI275" s="249"/>
      <c r="AJ275" s="249"/>
      <c r="AK275" s="249"/>
      <c r="AL275" s="249"/>
      <c r="AM275" s="249"/>
      <c r="AN275" s="249"/>
      <c r="AO275" s="249"/>
      <c r="AP275" s="249"/>
      <c r="AQ275" s="249"/>
      <c r="AR275" s="249"/>
      <c r="AS275" s="249"/>
      <c r="AT275" s="249"/>
      <c r="AU275" s="249"/>
      <c r="AV275" s="249"/>
      <c r="AW275" s="249"/>
      <c r="AX275" s="249"/>
      <c r="AY275" s="249"/>
      <c r="AZ275" s="249"/>
      <c r="BA275" s="249"/>
      <c r="BB275" s="249"/>
      <c r="BC275" s="249"/>
      <c r="BD275" s="249"/>
      <c r="BE275" s="249"/>
      <c r="BF275" s="249"/>
      <c r="BG275" s="249"/>
      <c r="BH275" s="249"/>
      <c r="BI275" s="249"/>
      <c r="BJ275" s="249"/>
      <c r="BK275" s="249"/>
      <c r="BL275" s="249"/>
      <c r="BM275" s="249"/>
      <c r="BN275" s="249"/>
      <c r="BO275" s="249"/>
      <c r="BP275" s="249"/>
      <c r="BQ275" s="249"/>
      <c r="BR275" s="249"/>
      <c r="BS275" s="249"/>
      <c r="BT275" s="249"/>
      <c r="BU275" s="249"/>
      <c r="BV275" s="249"/>
      <c r="BW275" s="249"/>
      <c r="BX275" s="249"/>
      <c r="BY275" s="249"/>
      <c r="BZ275" s="249"/>
      <c r="CA275" s="249"/>
      <c r="CB275" s="249"/>
      <c r="CC275" s="249"/>
      <c r="CD275" s="249"/>
      <c r="CE275" s="249"/>
      <c r="CF275" s="249"/>
      <c r="CG275" s="249"/>
      <c r="CH275" s="249"/>
      <c r="CI275" s="249"/>
      <c r="CJ275" s="249"/>
      <c r="CK275" s="249"/>
      <c r="CL275" s="249"/>
      <c r="CM275" s="121"/>
      <c r="CN275" s="12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</row>
    <row r="276" spans="1:115" s="18" customFormat="1" ht="10.5" customHeight="1" thickBot="1" x14ac:dyDescent="0.25">
      <c r="A276" s="1267" t="s">
        <v>51</v>
      </c>
      <c r="B276" s="120"/>
      <c r="C276" s="120"/>
      <c r="D276" s="120"/>
      <c r="E276" s="120">
        <v>1</v>
      </c>
      <c r="F276" s="120">
        <v>2</v>
      </c>
      <c r="G276" s="120">
        <v>3</v>
      </c>
      <c r="H276" s="429">
        <v>4</v>
      </c>
      <c r="I276" s="120">
        <v>5</v>
      </c>
      <c r="J276" s="120">
        <v>6</v>
      </c>
      <c r="K276" s="120">
        <v>7</v>
      </c>
      <c r="L276" s="120">
        <v>8</v>
      </c>
      <c r="M276" s="120">
        <v>9</v>
      </c>
      <c r="N276" s="429">
        <v>10</v>
      </c>
      <c r="O276" s="120">
        <v>11</v>
      </c>
      <c r="P276" s="120">
        <v>12</v>
      </c>
      <c r="Q276" s="120">
        <v>13</v>
      </c>
      <c r="R276" s="120">
        <v>14</v>
      </c>
      <c r="S276" s="120">
        <v>15</v>
      </c>
      <c r="T276" s="120">
        <v>16</v>
      </c>
      <c r="U276" s="120">
        <v>17</v>
      </c>
      <c r="V276" s="429">
        <v>18</v>
      </c>
      <c r="W276" s="120">
        <v>19</v>
      </c>
      <c r="X276" s="120">
        <v>20</v>
      </c>
      <c r="Y276" s="120">
        <v>21</v>
      </c>
      <c r="Z276" s="120">
        <v>22</v>
      </c>
      <c r="AA276" s="120">
        <v>23</v>
      </c>
      <c r="AB276" s="120">
        <v>24</v>
      </c>
      <c r="AC276" s="256"/>
      <c r="AD276" s="256"/>
      <c r="AE276" s="256"/>
      <c r="AF276" s="249"/>
      <c r="AG276" s="249"/>
      <c r="AH276" s="249"/>
      <c r="AI276" s="249"/>
      <c r="AJ276" s="249"/>
      <c r="AK276" s="249"/>
      <c r="AL276" s="249"/>
      <c r="AM276" s="249"/>
      <c r="AN276" s="249"/>
      <c r="AO276" s="249"/>
      <c r="AP276" s="249"/>
      <c r="AQ276" s="249"/>
      <c r="AR276" s="249"/>
      <c r="AS276" s="249"/>
      <c r="AT276" s="249"/>
      <c r="AU276" s="249"/>
      <c r="AV276" s="249"/>
      <c r="AW276" s="249"/>
      <c r="AX276" s="249"/>
      <c r="AY276" s="249"/>
      <c r="AZ276" s="249"/>
      <c r="BA276" s="249"/>
      <c r="BB276" s="249"/>
      <c r="BC276" s="249"/>
      <c r="BD276" s="249"/>
      <c r="BE276" s="249"/>
      <c r="BF276" s="249"/>
      <c r="BG276" s="249"/>
      <c r="BH276" s="249"/>
      <c r="BI276" s="249"/>
      <c r="BJ276" s="249"/>
      <c r="BK276" s="249"/>
      <c r="BL276" s="249"/>
      <c r="BM276" s="249"/>
      <c r="BN276" s="249"/>
      <c r="BO276" s="249"/>
      <c r="BP276" s="249"/>
      <c r="BQ276" s="249"/>
      <c r="BR276" s="249"/>
      <c r="BS276" s="249"/>
      <c r="BT276" s="249"/>
      <c r="BU276" s="249"/>
      <c r="BV276" s="249"/>
      <c r="BW276" s="249"/>
      <c r="BX276" s="249"/>
      <c r="BY276" s="249"/>
      <c r="BZ276" s="249"/>
      <c r="CA276" s="249"/>
      <c r="CB276" s="249"/>
      <c r="CC276" s="249"/>
      <c r="CD276" s="249"/>
      <c r="CE276" s="249"/>
      <c r="CF276" s="249"/>
      <c r="CG276" s="249"/>
      <c r="CH276" s="249"/>
      <c r="CI276" s="249"/>
      <c r="CJ276" s="249"/>
      <c r="CK276" s="249"/>
      <c r="CL276" s="249"/>
      <c r="CM276" s="121"/>
      <c r="CN276" s="12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</row>
    <row r="277" spans="1:115" s="1" customFormat="1" ht="10.5" customHeight="1" x14ac:dyDescent="0.2">
      <c r="A277" s="445" t="s">
        <v>69</v>
      </c>
      <c r="B277" s="147"/>
      <c r="C277" s="147" t="s">
        <v>115</v>
      </c>
      <c r="D277" s="1273" t="s">
        <v>32</v>
      </c>
      <c r="E277" s="147">
        <v>6.7</v>
      </c>
      <c r="F277" s="147">
        <v>6.7</v>
      </c>
      <c r="G277" s="147">
        <v>6.6</v>
      </c>
      <c r="H277" s="446">
        <v>6.6</v>
      </c>
      <c r="I277" s="147">
        <v>6.6</v>
      </c>
      <c r="J277" s="147">
        <v>6.6</v>
      </c>
      <c r="K277" s="147">
        <v>6.7</v>
      </c>
      <c r="L277" s="147">
        <v>6.7</v>
      </c>
      <c r="M277" s="147">
        <v>6.7</v>
      </c>
      <c r="N277" s="446">
        <v>6.7</v>
      </c>
      <c r="O277" s="147">
        <v>6.6</v>
      </c>
      <c r="P277" s="147">
        <v>6.6</v>
      </c>
      <c r="Q277" s="147">
        <v>6.7</v>
      </c>
      <c r="R277" s="147">
        <v>6.7</v>
      </c>
      <c r="S277" s="147">
        <v>6.6</v>
      </c>
      <c r="T277" s="147">
        <v>6.6</v>
      </c>
      <c r="U277" s="147">
        <v>6.6</v>
      </c>
      <c r="V277" s="446">
        <v>6.6</v>
      </c>
      <c r="W277" s="147">
        <v>6.6</v>
      </c>
      <c r="X277" s="147">
        <v>6.6</v>
      </c>
      <c r="Y277" s="147">
        <v>6.6</v>
      </c>
      <c r="Z277" s="147">
        <v>6.6</v>
      </c>
      <c r="AA277" s="147">
        <v>6.7</v>
      </c>
      <c r="AB277" s="147">
        <v>6.7</v>
      </c>
      <c r="AC277" s="256"/>
      <c r="AD277" s="256"/>
      <c r="AE277" s="256"/>
      <c r="AF277" s="249"/>
      <c r="AG277" s="249"/>
      <c r="AH277" s="249"/>
      <c r="AI277" s="249"/>
      <c r="AJ277" s="249"/>
      <c r="AK277" s="249"/>
      <c r="AL277" s="249"/>
      <c r="AM277" s="249"/>
      <c r="AN277" s="249"/>
      <c r="AO277" s="249"/>
      <c r="AP277" s="249"/>
      <c r="AQ277" s="249"/>
      <c r="AR277" s="249"/>
      <c r="AS277" s="249"/>
      <c r="AT277" s="249"/>
      <c r="AU277" s="249"/>
      <c r="AV277" s="249"/>
      <c r="AW277" s="249"/>
      <c r="AX277" s="249"/>
      <c r="AY277" s="249"/>
      <c r="AZ277" s="249"/>
      <c r="BA277" s="249"/>
      <c r="BB277" s="249"/>
      <c r="BC277" s="249"/>
      <c r="BD277" s="249"/>
      <c r="BE277" s="249"/>
      <c r="BF277" s="249"/>
      <c r="BG277" s="249"/>
      <c r="BH277" s="249"/>
      <c r="BI277" s="249"/>
      <c r="BJ277" s="249"/>
      <c r="BK277" s="249"/>
      <c r="BL277" s="249"/>
      <c r="BM277" s="249"/>
      <c r="BN277" s="249"/>
      <c r="BO277" s="249"/>
      <c r="BP277" s="249"/>
      <c r="BQ277" s="249"/>
      <c r="BR277" s="249"/>
      <c r="BS277" s="249"/>
      <c r="BT277" s="249"/>
      <c r="BU277" s="249"/>
      <c r="BV277" s="249"/>
      <c r="BW277" s="249"/>
      <c r="BX277" s="249"/>
      <c r="BY277" s="249"/>
      <c r="BZ277" s="249"/>
      <c r="CA277" s="249"/>
      <c r="CB277" s="249"/>
      <c r="CC277" s="249"/>
      <c r="CD277" s="249"/>
      <c r="CE277" s="249"/>
      <c r="CF277" s="249"/>
      <c r="CG277" s="249"/>
      <c r="CH277" s="249"/>
      <c r="CI277" s="249"/>
      <c r="CJ277" s="249"/>
      <c r="CK277" s="249"/>
      <c r="CL277" s="249"/>
      <c r="CM277" s="121"/>
      <c r="CN277" s="121"/>
    </row>
    <row r="278" spans="1:115" s="1" customFormat="1" ht="10.5" customHeight="1" thickBot="1" x14ac:dyDescent="0.25">
      <c r="A278" s="447" t="s">
        <v>70</v>
      </c>
      <c r="B278" s="450"/>
      <c r="C278" s="450" t="s">
        <v>115</v>
      </c>
      <c r="D278" s="1279" t="s">
        <v>32</v>
      </c>
      <c r="E278" s="450">
        <v>6.6</v>
      </c>
      <c r="F278" s="450">
        <v>6.6</v>
      </c>
      <c r="G278" s="450">
        <v>6.6</v>
      </c>
      <c r="H278" s="451">
        <v>6.6</v>
      </c>
      <c r="I278" s="450">
        <v>6.6</v>
      </c>
      <c r="J278" s="450">
        <v>6.6</v>
      </c>
      <c r="K278" s="450">
        <v>6.6</v>
      </c>
      <c r="L278" s="450">
        <v>6.6</v>
      </c>
      <c r="M278" s="450">
        <v>6.7</v>
      </c>
      <c r="N278" s="451">
        <v>6.6</v>
      </c>
      <c r="O278" s="450">
        <v>6.7</v>
      </c>
      <c r="P278" s="450">
        <v>6.6</v>
      </c>
      <c r="Q278" s="450">
        <v>6.6</v>
      </c>
      <c r="R278" s="450">
        <v>6.6</v>
      </c>
      <c r="S278" s="450">
        <v>6.6</v>
      </c>
      <c r="T278" s="450">
        <v>6.6</v>
      </c>
      <c r="U278" s="450">
        <v>6.6</v>
      </c>
      <c r="V278" s="451">
        <v>6.6</v>
      </c>
      <c r="W278" s="450">
        <v>6.6</v>
      </c>
      <c r="X278" s="450">
        <v>6.6</v>
      </c>
      <c r="Y278" s="450">
        <v>6.6</v>
      </c>
      <c r="Z278" s="450">
        <v>6.6</v>
      </c>
      <c r="AA278" s="450">
        <v>6.6</v>
      </c>
      <c r="AB278" s="450">
        <v>6.6</v>
      </c>
      <c r="AC278" s="348"/>
      <c r="AD278" s="348"/>
      <c r="AE278" s="348"/>
      <c r="AF278" s="249"/>
      <c r="AG278" s="249"/>
      <c r="AH278" s="249"/>
      <c r="AI278" s="249"/>
      <c r="AJ278" s="249"/>
      <c r="AK278" s="249"/>
      <c r="AL278" s="249"/>
      <c r="AM278" s="249"/>
      <c r="AN278" s="249"/>
      <c r="AO278" s="249"/>
      <c r="AP278" s="249"/>
      <c r="AQ278" s="249"/>
      <c r="AR278" s="249"/>
      <c r="AS278" s="249"/>
      <c r="AT278" s="249"/>
      <c r="AU278" s="249"/>
      <c r="AV278" s="249"/>
      <c r="AW278" s="249"/>
      <c r="AX278" s="249"/>
      <c r="AY278" s="249"/>
      <c r="AZ278" s="249"/>
      <c r="BA278" s="249"/>
      <c r="BB278" s="249"/>
      <c r="BC278" s="249"/>
      <c r="BD278" s="249"/>
      <c r="BE278" s="249"/>
      <c r="BF278" s="249"/>
      <c r="BG278" s="249"/>
      <c r="BH278" s="249"/>
      <c r="BI278" s="249"/>
      <c r="BJ278" s="249"/>
      <c r="BK278" s="249"/>
      <c r="BL278" s="249"/>
      <c r="BM278" s="249"/>
      <c r="BN278" s="249"/>
      <c r="BO278" s="249"/>
      <c r="BP278" s="249"/>
      <c r="BQ278" s="249"/>
      <c r="BR278" s="249"/>
      <c r="BS278" s="249"/>
      <c r="BT278" s="249"/>
      <c r="BU278" s="249"/>
      <c r="BV278" s="249"/>
      <c r="BW278" s="249"/>
      <c r="BX278" s="249"/>
      <c r="BY278" s="249"/>
      <c r="BZ278" s="249"/>
      <c r="CA278" s="249"/>
      <c r="CB278" s="249"/>
      <c r="CC278" s="249"/>
      <c r="CD278" s="249"/>
      <c r="CE278" s="249"/>
      <c r="CF278" s="249"/>
      <c r="CG278" s="249"/>
      <c r="CH278" s="249"/>
      <c r="CI278" s="249"/>
      <c r="CJ278" s="249"/>
      <c r="CK278" s="249"/>
      <c r="CL278" s="249"/>
      <c r="CM278" s="121"/>
      <c r="CN278" s="121"/>
    </row>
    <row r="279" spans="1:115" s="1" customFormat="1" ht="10.5" customHeight="1" x14ac:dyDescent="0.2">
      <c r="A279" s="1372" t="s">
        <v>4</v>
      </c>
      <c r="B279" s="1375" t="s">
        <v>73</v>
      </c>
      <c r="C279" s="695" t="s">
        <v>118</v>
      </c>
      <c r="D279" s="1255" t="s">
        <v>27</v>
      </c>
      <c r="E279" s="50">
        <f>ROUND(SQRT(E281^2+(E282-E283)^2)*1000/(1.73*E277),0)</f>
        <v>5</v>
      </c>
      <c r="F279" s="50">
        <f t="shared" ref="F279:AB279" si="112">ROUND(SQRT(F281^2+(F282-F283)^2)*1000/(1.73*F277),0)</f>
        <v>5</v>
      </c>
      <c r="G279" s="50">
        <f t="shared" si="112"/>
        <v>5</v>
      </c>
      <c r="H279" s="540">
        <f t="shared" si="112"/>
        <v>4</v>
      </c>
      <c r="I279" s="50">
        <f t="shared" si="112"/>
        <v>5</v>
      </c>
      <c r="J279" s="50">
        <f t="shared" si="112"/>
        <v>5</v>
      </c>
      <c r="K279" s="50">
        <f t="shared" si="112"/>
        <v>5</v>
      </c>
      <c r="L279" s="50">
        <f t="shared" si="112"/>
        <v>6</v>
      </c>
      <c r="M279" s="50">
        <f t="shared" si="112"/>
        <v>10</v>
      </c>
      <c r="N279" s="540">
        <f t="shared" si="112"/>
        <v>13</v>
      </c>
      <c r="O279" s="50">
        <f t="shared" si="112"/>
        <v>14</v>
      </c>
      <c r="P279" s="50">
        <f t="shared" si="112"/>
        <v>13</v>
      </c>
      <c r="Q279" s="50">
        <f t="shared" si="112"/>
        <v>13</v>
      </c>
      <c r="R279" s="50">
        <f t="shared" si="112"/>
        <v>12</v>
      </c>
      <c r="S279" s="50">
        <f t="shared" si="112"/>
        <v>12</v>
      </c>
      <c r="T279" s="50">
        <f t="shared" si="112"/>
        <v>12</v>
      </c>
      <c r="U279" s="50">
        <f t="shared" si="112"/>
        <v>10</v>
      </c>
      <c r="V279" s="540">
        <f t="shared" si="112"/>
        <v>7</v>
      </c>
      <c r="W279" s="50">
        <f t="shared" si="112"/>
        <v>7</v>
      </c>
      <c r="X279" s="50">
        <f t="shared" si="112"/>
        <v>5</v>
      </c>
      <c r="Y279" s="50">
        <f t="shared" si="112"/>
        <v>6</v>
      </c>
      <c r="Z279" s="50">
        <f t="shared" si="112"/>
        <v>6</v>
      </c>
      <c r="AA279" s="50">
        <f t="shared" si="112"/>
        <v>5</v>
      </c>
      <c r="AB279" s="50">
        <f t="shared" si="112"/>
        <v>6</v>
      </c>
      <c r="AC279" s="41" t="s">
        <v>107</v>
      </c>
      <c r="AD279" s="43">
        <f>AD281/AC281</f>
        <v>0.87572843822843827</v>
      </c>
      <c r="AE279" s="49"/>
      <c r="AF279" s="310"/>
      <c r="AG279" s="76"/>
      <c r="AH279" s="76"/>
      <c r="AI279" s="76"/>
      <c r="AJ279" s="76"/>
      <c r="AK279" s="76"/>
      <c r="AL279" s="76"/>
      <c r="AM279" s="76"/>
      <c r="AN279" s="76"/>
      <c r="AO279" s="76"/>
      <c r="AP279" s="76"/>
      <c r="AQ279" s="76"/>
      <c r="AR279" s="76"/>
      <c r="AS279" s="76"/>
      <c r="AT279" s="76"/>
      <c r="AU279" s="76"/>
      <c r="AV279" s="76"/>
      <c r="AW279" s="76"/>
      <c r="AX279" s="76"/>
      <c r="AY279" s="76"/>
      <c r="AZ279" s="76"/>
      <c r="BA279" s="76"/>
      <c r="BB279" s="76"/>
      <c r="BC279" s="76"/>
      <c r="BD279" s="76"/>
      <c r="BE279" s="249"/>
      <c r="BF279" s="249"/>
      <c r="BG279" s="249"/>
      <c r="BH279" s="249"/>
      <c r="BI279" s="249"/>
      <c r="BJ279" s="249"/>
      <c r="BK279" s="249"/>
      <c r="BL279" s="249"/>
      <c r="BM279" s="249"/>
      <c r="BN279" s="249"/>
      <c r="BO279" s="249"/>
      <c r="BP279" s="249"/>
      <c r="BQ279" s="249"/>
      <c r="BR279" s="249"/>
      <c r="BS279" s="249"/>
      <c r="BT279" s="249"/>
      <c r="BU279" s="249"/>
      <c r="BV279" s="249"/>
      <c r="BW279" s="249"/>
      <c r="BX279" s="249"/>
      <c r="BY279" s="249"/>
      <c r="BZ279" s="249"/>
      <c r="CA279" s="249"/>
      <c r="CB279" s="249"/>
      <c r="CC279" s="249"/>
      <c r="CD279" s="249"/>
      <c r="CE279" s="249"/>
      <c r="CF279" s="249"/>
      <c r="CG279" s="249"/>
      <c r="CH279" s="249"/>
      <c r="CI279" s="249"/>
      <c r="CJ279" s="249"/>
      <c r="CK279" s="249"/>
      <c r="CL279" s="249"/>
      <c r="CM279" s="121"/>
      <c r="CN279" s="121"/>
    </row>
    <row r="280" spans="1:115" s="1" customFormat="1" ht="10.5" customHeight="1" x14ac:dyDescent="0.2">
      <c r="A280" s="1373"/>
      <c r="B280" s="1376"/>
      <c r="C280" s="846" t="s">
        <v>115</v>
      </c>
      <c r="D280" s="1256" t="s">
        <v>27</v>
      </c>
      <c r="E280" s="1276">
        <v>4</v>
      </c>
      <c r="F280" s="1276">
        <v>4</v>
      </c>
      <c r="G280" s="1276">
        <v>4</v>
      </c>
      <c r="H280" s="1277">
        <v>4</v>
      </c>
      <c r="I280" s="1276">
        <v>4</v>
      </c>
      <c r="J280" s="1276">
        <v>5</v>
      </c>
      <c r="K280" s="1276">
        <v>5</v>
      </c>
      <c r="L280" s="1276">
        <v>6</v>
      </c>
      <c r="M280" s="1276">
        <v>10</v>
      </c>
      <c r="N280" s="1277">
        <v>13</v>
      </c>
      <c r="O280" s="1276">
        <v>14</v>
      </c>
      <c r="P280" s="1276">
        <v>13</v>
      </c>
      <c r="Q280" s="1276">
        <v>13</v>
      </c>
      <c r="R280" s="1276">
        <v>12</v>
      </c>
      <c r="S280" s="1276">
        <v>12</v>
      </c>
      <c r="T280" s="1276">
        <v>12</v>
      </c>
      <c r="U280" s="1276">
        <v>10</v>
      </c>
      <c r="V280" s="1277">
        <v>7</v>
      </c>
      <c r="W280" s="1276">
        <v>7</v>
      </c>
      <c r="X280" s="1276">
        <v>5</v>
      </c>
      <c r="Y280" s="1276">
        <v>6</v>
      </c>
      <c r="Z280" s="1276">
        <v>6</v>
      </c>
      <c r="AA280" s="1276">
        <v>5</v>
      </c>
      <c r="AB280" s="1276">
        <v>6</v>
      </c>
      <c r="AC280" s="254"/>
      <c r="AD280" s="129"/>
      <c r="AE280" s="49"/>
      <c r="AF280" s="249"/>
      <c r="AG280" s="249"/>
      <c r="AH280" s="249"/>
      <c r="AI280" s="249"/>
      <c r="AJ280" s="249"/>
      <c r="AK280" s="249"/>
      <c r="AL280" s="249"/>
      <c r="AM280" s="249"/>
      <c r="AN280" s="249"/>
      <c r="AO280" s="249"/>
      <c r="AP280" s="249"/>
      <c r="AQ280" s="249"/>
      <c r="AR280" s="249"/>
      <c r="AS280" s="249"/>
      <c r="AT280" s="249"/>
      <c r="AU280" s="249"/>
      <c r="AV280" s="249"/>
      <c r="AW280" s="249"/>
      <c r="AX280" s="249"/>
      <c r="AY280" s="249"/>
      <c r="AZ280" s="249"/>
      <c r="BA280" s="249"/>
      <c r="BB280" s="249"/>
      <c r="BC280" s="249"/>
      <c r="BD280" s="249"/>
      <c r="BE280" s="249"/>
      <c r="BF280" s="249"/>
      <c r="BG280" s="249"/>
      <c r="BH280" s="249"/>
      <c r="BI280" s="249"/>
      <c r="BJ280" s="249"/>
      <c r="BK280" s="249"/>
      <c r="BL280" s="249"/>
      <c r="BM280" s="249"/>
      <c r="BN280" s="249"/>
      <c r="BO280" s="249"/>
      <c r="BP280" s="249"/>
      <c r="BQ280" s="249"/>
      <c r="BR280" s="249"/>
      <c r="BS280" s="249"/>
      <c r="BT280" s="249"/>
      <c r="BU280" s="249"/>
      <c r="BV280" s="249"/>
      <c r="BW280" s="249"/>
      <c r="BX280" s="249"/>
      <c r="BY280" s="249"/>
      <c r="BZ280" s="249"/>
      <c r="CA280" s="249"/>
      <c r="CB280" s="249"/>
      <c r="CC280" s="249"/>
      <c r="CD280" s="249"/>
      <c r="CE280" s="249"/>
      <c r="CF280" s="249"/>
      <c r="CG280" s="249"/>
      <c r="CH280" s="249"/>
      <c r="CI280" s="249"/>
      <c r="CJ280" s="249"/>
      <c r="CK280" s="249"/>
      <c r="CL280" s="249"/>
      <c r="CM280" s="121"/>
      <c r="CN280" s="121"/>
    </row>
    <row r="281" spans="1:115" s="1" customFormat="1" ht="10.5" customHeight="1" x14ac:dyDescent="0.2">
      <c r="A281" s="1373"/>
      <c r="B281" s="1376"/>
      <c r="C281" s="846" t="s">
        <v>909</v>
      </c>
      <c r="D281" s="1256" t="s">
        <v>108</v>
      </c>
      <c r="E281" s="42">
        <f>AF281*$AE281</f>
        <v>3.9600000000000003E-2</v>
      </c>
      <c r="F281" s="42">
        <f t="shared" ref="F281:AB281" si="113">AG281*$AE281</f>
        <v>4.2479999999999997E-2</v>
      </c>
      <c r="G281" s="42">
        <f t="shared" si="113"/>
        <v>4.6800000000000001E-2</v>
      </c>
      <c r="H281" s="423">
        <f t="shared" si="113"/>
        <v>3.7199999999999997E-2</v>
      </c>
      <c r="I281" s="42">
        <f t="shared" si="113"/>
        <v>4.9919999999999999E-2</v>
      </c>
      <c r="J281" s="42">
        <f t="shared" si="113"/>
        <v>4.7039999999999998E-2</v>
      </c>
      <c r="K281" s="42">
        <f t="shared" si="113"/>
        <v>4.9680000000000009E-2</v>
      </c>
      <c r="L281" s="42">
        <f t="shared" si="113"/>
        <v>5.7360000000000001E-2</v>
      </c>
      <c r="M281" s="42">
        <f t="shared" si="113"/>
        <v>7.7759999999999996E-2</v>
      </c>
      <c r="N281" s="423">
        <f t="shared" si="113"/>
        <v>0.11232</v>
      </c>
      <c r="O281" s="42">
        <f t="shared" si="113"/>
        <v>0.11783999999999999</v>
      </c>
      <c r="P281" s="42">
        <f t="shared" si="113"/>
        <v>0.10559999999999999</v>
      </c>
      <c r="Q281" s="42">
        <f t="shared" si="113"/>
        <v>9.672E-2</v>
      </c>
      <c r="R281" s="42">
        <f t="shared" si="113"/>
        <v>0.10392</v>
      </c>
      <c r="S281" s="42">
        <f t="shared" si="113"/>
        <v>8.1600000000000006E-2</v>
      </c>
      <c r="T281" s="42">
        <f t="shared" si="113"/>
        <v>9.3360000000000012E-2</v>
      </c>
      <c r="U281" s="42">
        <f t="shared" si="113"/>
        <v>9.4559999999999991E-2</v>
      </c>
      <c r="V281" s="423">
        <f t="shared" si="113"/>
        <v>7.1279999999999996E-2</v>
      </c>
      <c r="W281" s="42">
        <f t="shared" si="113"/>
        <v>6.6000000000000003E-2</v>
      </c>
      <c r="X281" s="42">
        <f t="shared" si="113"/>
        <v>4.6800000000000001E-2</v>
      </c>
      <c r="Y281" s="42">
        <f t="shared" si="113"/>
        <v>5.6160000000000002E-2</v>
      </c>
      <c r="Z281" s="42">
        <f t="shared" si="113"/>
        <v>5.3759999999999995E-2</v>
      </c>
      <c r="AA281" s="42">
        <f t="shared" si="113"/>
        <v>4.2959999999999998E-2</v>
      </c>
      <c r="AB281" s="42">
        <f t="shared" si="113"/>
        <v>5.6639999999999996E-2</v>
      </c>
      <c r="AC281" s="41">
        <f>SUM(E281:AB281)</f>
        <v>1.6473600000000002</v>
      </c>
      <c r="AD281" s="43">
        <f>SUM(E282:AB282)</f>
        <v>1.4426400000000001</v>
      </c>
      <c r="AE281" s="49">
        <v>4.8</v>
      </c>
      <c r="AF281" s="85">
        <v>8.2500000000000004E-3</v>
      </c>
      <c r="AG281" s="85">
        <v>8.8500000000000002E-3</v>
      </c>
      <c r="AH281" s="85">
        <v>9.75E-3</v>
      </c>
      <c r="AI281" s="85">
        <v>7.7499999999999999E-3</v>
      </c>
      <c r="AJ281" s="85">
        <v>1.04E-2</v>
      </c>
      <c r="AK281" s="85">
        <v>9.7999999999999997E-3</v>
      </c>
      <c r="AL281" s="85">
        <v>1.0350000000000002E-2</v>
      </c>
      <c r="AM281" s="85">
        <v>1.1950000000000001E-2</v>
      </c>
      <c r="AN281" s="85">
        <v>1.6199999999999999E-2</v>
      </c>
      <c r="AO281" s="85">
        <v>2.3400000000000001E-2</v>
      </c>
      <c r="AP281" s="85">
        <v>2.4549999999999999E-2</v>
      </c>
      <c r="AQ281" s="85">
        <v>2.1999999999999999E-2</v>
      </c>
      <c r="AR281" s="85">
        <v>2.0150000000000001E-2</v>
      </c>
      <c r="AS281" s="85">
        <v>2.1649999999999999E-2</v>
      </c>
      <c r="AT281" s="85">
        <v>1.7000000000000001E-2</v>
      </c>
      <c r="AU281" s="85">
        <v>1.9450000000000002E-2</v>
      </c>
      <c r="AV281" s="85">
        <v>1.9699999999999999E-2</v>
      </c>
      <c r="AW281" s="85">
        <v>1.4849999999999999E-2</v>
      </c>
      <c r="AX281" s="85">
        <v>1.375E-2</v>
      </c>
      <c r="AY281" s="85">
        <v>9.75E-3</v>
      </c>
      <c r="AZ281" s="85">
        <v>1.17E-2</v>
      </c>
      <c r="BA281" s="85">
        <v>1.12E-2</v>
      </c>
      <c r="BB281" s="85">
        <v>8.9499999999999996E-3</v>
      </c>
      <c r="BC281" s="85">
        <v>1.18E-2</v>
      </c>
      <c r="BD281" s="256"/>
      <c r="BE281" s="249"/>
      <c r="BF281" s="249"/>
      <c r="BG281" s="249"/>
      <c r="BH281" s="249"/>
      <c r="BI281" s="249"/>
      <c r="BJ281" s="249"/>
      <c r="BK281" s="249"/>
      <c r="BL281" s="249"/>
      <c r="BM281" s="249"/>
      <c r="BN281" s="249"/>
      <c r="BO281" s="249"/>
      <c r="BP281" s="249"/>
      <c r="BQ281" s="249"/>
      <c r="BR281" s="249"/>
      <c r="BS281" s="249"/>
      <c r="BT281" s="249"/>
      <c r="BU281" s="249"/>
      <c r="BV281" s="249"/>
      <c r="BW281" s="249"/>
      <c r="BX281" s="249"/>
      <c r="BY281" s="249"/>
      <c r="BZ281" s="249"/>
      <c r="CA281" s="249"/>
      <c r="CB281" s="249"/>
      <c r="CC281" s="249"/>
      <c r="CD281" s="249"/>
      <c r="CE281" s="249"/>
      <c r="CF281" s="249"/>
      <c r="CG281" s="249"/>
      <c r="CH281" s="249"/>
      <c r="CI281" s="249"/>
      <c r="CJ281" s="249"/>
      <c r="CK281" s="249"/>
      <c r="CL281" s="249"/>
      <c r="CM281" s="121"/>
      <c r="CN281" s="121"/>
    </row>
    <row r="282" spans="1:115" s="1" customFormat="1" ht="10.5" customHeight="1" x14ac:dyDescent="0.2">
      <c r="A282" s="1373"/>
      <c r="B282" s="1376"/>
      <c r="C282" s="846" t="s">
        <v>909</v>
      </c>
      <c r="D282" s="1256" t="s">
        <v>906</v>
      </c>
      <c r="E282" s="42">
        <f>AF282*$AE281</f>
        <v>3.4079999999999999E-2</v>
      </c>
      <c r="F282" s="42">
        <f t="shared" ref="F282:AB282" si="114">AG282*$AE281</f>
        <v>3.6480000000000005E-2</v>
      </c>
      <c r="G282" s="42">
        <f t="shared" si="114"/>
        <v>3.8640000000000001E-2</v>
      </c>
      <c r="H282" s="423">
        <f t="shared" si="114"/>
        <v>3.456E-2</v>
      </c>
      <c r="I282" s="42">
        <f t="shared" si="114"/>
        <v>3.7920000000000002E-2</v>
      </c>
      <c r="J282" s="42">
        <f t="shared" si="114"/>
        <v>3.4079999999999999E-2</v>
      </c>
      <c r="K282" s="42">
        <f t="shared" si="114"/>
        <v>3.4799999999999998E-2</v>
      </c>
      <c r="L282" s="42">
        <f t="shared" si="114"/>
        <v>3.6720000000000003E-2</v>
      </c>
      <c r="M282" s="42">
        <f t="shared" si="114"/>
        <v>8.5199999999999984E-2</v>
      </c>
      <c r="N282" s="423">
        <f t="shared" si="114"/>
        <v>0.10775999999999998</v>
      </c>
      <c r="O282" s="42">
        <f t="shared" si="114"/>
        <v>0.10919999999999999</v>
      </c>
      <c r="P282" s="42">
        <f t="shared" si="114"/>
        <v>0.10944</v>
      </c>
      <c r="Q282" s="42">
        <f t="shared" si="114"/>
        <v>0.10848000000000001</v>
      </c>
      <c r="R282" s="42">
        <f t="shared" si="114"/>
        <v>0.09</v>
      </c>
      <c r="S282" s="42">
        <f t="shared" si="114"/>
        <v>0.11159999999999999</v>
      </c>
      <c r="T282" s="42">
        <f t="shared" si="114"/>
        <v>9.287999999999999E-2</v>
      </c>
      <c r="U282" s="42">
        <f t="shared" si="114"/>
        <v>5.5679999999999993E-2</v>
      </c>
      <c r="V282" s="423">
        <f t="shared" si="114"/>
        <v>4.5839999999999999E-2</v>
      </c>
      <c r="W282" s="42">
        <f t="shared" si="114"/>
        <v>4.4159999999999998E-2</v>
      </c>
      <c r="X282" s="42">
        <f t="shared" si="114"/>
        <v>3.6479999999999999E-2</v>
      </c>
      <c r="Y282" s="42">
        <f t="shared" si="114"/>
        <v>4.2239999999999993E-2</v>
      </c>
      <c r="Z282" s="42">
        <f t="shared" si="114"/>
        <v>3.984E-2</v>
      </c>
      <c r="AA282" s="42">
        <f t="shared" si="114"/>
        <v>3.5040000000000002E-2</v>
      </c>
      <c r="AB282" s="42">
        <f t="shared" si="114"/>
        <v>4.1519999999999994E-2</v>
      </c>
      <c r="AC282" s="41"/>
      <c r="AD282" s="43"/>
      <c r="AE282" s="49"/>
      <c r="AF282" s="85">
        <v>7.1000000000000004E-3</v>
      </c>
      <c r="AG282" s="85">
        <v>7.6000000000000009E-3</v>
      </c>
      <c r="AH282" s="85">
        <v>8.0499999999999999E-3</v>
      </c>
      <c r="AI282" s="85">
        <v>7.1999999999999998E-3</v>
      </c>
      <c r="AJ282" s="85">
        <v>7.9000000000000008E-3</v>
      </c>
      <c r="AK282" s="85">
        <v>7.1000000000000004E-3</v>
      </c>
      <c r="AL282" s="85">
        <v>7.2499999999999995E-3</v>
      </c>
      <c r="AM282" s="85">
        <v>7.6500000000000005E-3</v>
      </c>
      <c r="AN282" s="85">
        <v>1.7749999999999998E-2</v>
      </c>
      <c r="AO282" s="85">
        <v>2.2449999999999998E-2</v>
      </c>
      <c r="AP282" s="85">
        <v>2.2749999999999999E-2</v>
      </c>
      <c r="AQ282" s="85">
        <v>2.2800000000000001E-2</v>
      </c>
      <c r="AR282" s="85">
        <v>2.2600000000000002E-2</v>
      </c>
      <c r="AS282" s="85">
        <v>1.8749999999999999E-2</v>
      </c>
      <c r="AT282" s="85">
        <v>2.325E-2</v>
      </c>
      <c r="AU282" s="85">
        <v>1.9349999999999999E-2</v>
      </c>
      <c r="AV282" s="85">
        <v>1.1599999999999999E-2</v>
      </c>
      <c r="AW282" s="85">
        <v>9.5499999999999995E-3</v>
      </c>
      <c r="AX282" s="85">
        <v>9.1999999999999998E-3</v>
      </c>
      <c r="AY282" s="85">
        <v>7.6E-3</v>
      </c>
      <c r="AZ282" s="85">
        <v>8.7999999999999988E-3</v>
      </c>
      <c r="BA282" s="85">
        <v>8.3000000000000001E-3</v>
      </c>
      <c r="BB282" s="85">
        <v>7.3000000000000001E-3</v>
      </c>
      <c r="BC282" s="85">
        <v>8.6499999999999997E-3</v>
      </c>
      <c r="BD282" s="258"/>
      <c r="BE282" s="249"/>
      <c r="BF282" s="249"/>
      <c r="BG282" s="249"/>
      <c r="BH282" s="249"/>
      <c r="BI282" s="249"/>
      <c r="BJ282" s="249"/>
      <c r="BK282" s="249"/>
      <c r="BL282" s="249"/>
      <c r="BM282" s="249"/>
      <c r="BN282" s="249"/>
      <c r="BO282" s="249"/>
      <c r="BP282" s="249"/>
      <c r="BQ282" s="249"/>
      <c r="BR282" s="249"/>
      <c r="BS282" s="249"/>
      <c r="BT282" s="249"/>
      <c r="BU282" s="249"/>
      <c r="BV282" s="249"/>
      <c r="BW282" s="249"/>
      <c r="BX282" s="249"/>
      <c r="BY282" s="249"/>
      <c r="BZ282" s="249"/>
      <c r="CA282" s="249"/>
      <c r="CB282" s="249"/>
      <c r="CC282" s="249"/>
      <c r="CD282" s="249"/>
      <c r="CE282" s="249"/>
      <c r="CF282" s="249"/>
      <c r="CG282" s="249"/>
      <c r="CH282" s="249"/>
      <c r="CI282" s="249"/>
      <c r="CJ282" s="249"/>
      <c r="CK282" s="249"/>
      <c r="CL282" s="249"/>
      <c r="CM282" s="121"/>
      <c r="CN282" s="121"/>
    </row>
    <row r="283" spans="1:115" s="1" customFormat="1" ht="10.5" customHeight="1" x14ac:dyDescent="0.2">
      <c r="A283" s="1373"/>
      <c r="B283" s="1376"/>
      <c r="C283" s="846" t="s">
        <v>909</v>
      </c>
      <c r="D283" s="1256" t="s">
        <v>907</v>
      </c>
      <c r="E283" s="42">
        <f>AF283*$AE281</f>
        <v>0</v>
      </c>
      <c r="F283" s="104">
        <f t="shared" ref="F283:AB283" si="115">AG283*$AE281</f>
        <v>0</v>
      </c>
      <c r="G283" s="104">
        <f t="shared" si="115"/>
        <v>0</v>
      </c>
      <c r="H283" s="875">
        <f t="shared" si="115"/>
        <v>0</v>
      </c>
      <c r="I283" s="104">
        <f t="shared" si="115"/>
        <v>0</v>
      </c>
      <c r="J283" s="104">
        <f t="shared" si="115"/>
        <v>0</v>
      </c>
      <c r="K283" s="104">
        <f t="shared" si="115"/>
        <v>0</v>
      </c>
      <c r="L283" s="104">
        <f t="shared" si="115"/>
        <v>0</v>
      </c>
      <c r="M283" s="104">
        <f t="shared" si="115"/>
        <v>0</v>
      </c>
      <c r="N283" s="875">
        <f t="shared" si="115"/>
        <v>0</v>
      </c>
      <c r="O283" s="104">
        <f t="shared" si="115"/>
        <v>0</v>
      </c>
      <c r="P283" s="104">
        <f t="shared" si="115"/>
        <v>0</v>
      </c>
      <c r="Q283" s="104">
        <f t="shared" si="115"/>
        <v>0</v>
      </c>
      <c r="R283" s="104">
        <f t="shared" si="115"/>
        <v>0</v>
      </c>
      <c r="S283" s="104">
        <f t="shared" si="115"/>
        <v>0</v>
      </c>
      <c r="T283" s="104">
        <f t="shared" si="115"/>
        <v>0</v>
      </c>
      <c r="U283" s="104">
        <f t="shared" si="115"/>
        <v>0</v>
      </c>
      <c r="V283" s="875">
        <f t="shared" si="115"/>
        <v>0</v>
      </c>
      <c r="W283" s="104">
        <f t="shared" si="115"/>
        <v>0</v>
      </c>
      <c r="X283" s="104">
        <f t="shared" si="115"/>
        <v>0</v>
      </c>
      <c r="Y283" s="104">
        <f t="shared" si="115"/>
        <v>0</v>
      </c>
      <c r="Z283" s="104">
        <f t="shared" si="115"/>
        <v>0</v>
      </c>
      <c r="AA283" s="104">
        <f t="shared" si="115"/>
        <v>0</v>
      </c>
      <c r="AB283" s="104">
        <f t="shared" si="115"/>
        <v>0</v>
      </c>
      <c r="AC283" s="41"/>
      <c r="AD283" s="43"/>
      <c r="AE283" s="49"/>
      <c r="AF283" s="85">
        <v>0</v>
      </c>
      <c r="AG283" s="85">
        <v>0</v>
      </c>
      <c r="AH283" s="85">
        <v>0</v>
      </c>
      <c r="AI283" s="85">
        <v>0</v>
      </c>
      <c r="AJ283" s="85">
        <v>0</v>
      </c>
      <c r="AK283" s="85">
        <v>0</v>
      </c>
      <c r="AL283" s="85">
        <v>0</v>
      </c>
      <c r="AM283" s="85">
        <v>0</v>
      </c>
      <c r="AN283" s="85">
        <v>0</v>
      </c>
      <c r="AO283" s="85">
        <v>0</v>
      </c>
      <c r="AP283" s="85">
        <v>0</v>
      </c>
      <c r="AQ283" s="85">
        <v>0</v>
      </c>
      <c r="AR283" s="85">
        <v>0</v>
      </c>
      <c r="AS283" s="85">
        <v>0</v>
      </c>
      <c r="AT283" s="85">
        <v>0</v>
      </c>
      <c r="AU283" s="85">
        <v>0</v>
      </c>
      <c r="AV283" s="85">
        <v>0</v>
      </c>
      <c r="AW283" s="85">
        <v>0</v>
      </c>
      <c r="AX283" s="85">
        <v>0</v>
      </c>
      <c r="AY283" s="85">
        <v>0</v>
      </c>
      <c r="AZ283" s="85">
        <v>0</v>
      </c>
      <c r="BA283" s="85">
        <v>0</v>
      </c>
      <c r="BB283" s="85">
        <v>0</v>
      </c>
      <c r="BC283" s="85">
        <v>0</v>
      </c>
      <c r="BD283" s="258"/>
      <c r="BE283" s="249"/>
      <c r="BF283" s="249"/>
      <c r="BG283" s="249"/>
      <c r="BH283" s="249"/>
      <c r="BI283" s="249"/>
      <c r="BJ283" s="249"/>
      <c r="BK283" s="249"/>
      <c r="BL283" s="249"/>
      <c r="BM283" s="249"/>
      <c r="BN283" s="249"/>
      <c r="BO283" s="249"/>
      <c r="BP283" s="249"/>
      <c r="BQ283" s="249"/>
      <c r="BR283" s="249"/>
      <c r="BS283" s="249"/>
      <c r="BT283" s="249"/>
      <c r="BU283" s="249"/>
      <c r="BV283" s="249"/>
      <c r="BW283" s="249"/>
      <c r="BX283" s="249"/>
      <c r="BY283" s="249"/>
      <c r="BZ283" s="249"/>
      <c r="CA283" s="249"/>
      <c r="CB283" s="249"/>
      <c r="CC283" s="249"/>
      <c r="CD283" s="249"/>
      <c r="CE283" s="249"/>
      <c r="CF283" s="249"/>
      <c r="CG283" s="249"/>
      <c r="CH283" s="249"/>
      <c r="CI283" s="249"/>
      <c r="CJ283" s="249"/>
      <c r="CK283" s="249"/>
      <c r="CL283" s="249"/>
      <c r="CM283" s="121"/>
      <c r="CN283" s="121"/>
    </row>
    <row r="284" spans="1:115" s="1" customFormat="1" ht="10.5" customHeight="1" thickBot="1" x14ac:dyDescent="0.25">
      <c r="A284" s="1374"/>
      <c r="B284" s="1377"/>
      <c r="C284" s="197"/>
      <c r="D284" s="1258" t="s">
        <v>35</v>
      </c>
      <c r="E284" s="45">
        <f>(E282-E283)/E281</f>
        <v>0.86060606060606049</v>
      </c>
      <c r="F284" s="45">
        <f t="shared" ref="F284:AB284" si="116">(F282-F283)/F281</f>
        <v>0.85875706214689285</v>
      </c>
      <c r="G284" s="45">
        <f t="shared" si="116"/>
        <v>0.82564102564102559</v>
      </c>
      <c r="H284" s="425">
        <f t="shared" si="116"/>
        <v>0.92903225806451617</v>
      </c>
      <c r="I284" s="45">
        <f t="shared" si="116"/>
        <v>0.75961538461538469</v>
      </c>
      <c r="J284" s="45">
        <f t="shared" si="116"/>
        <v>0.72448979591836737</v>
      </c>
      <c r="K284" s="45">
        <f t="shared" si="116"/>
        <v>0.70048309178743939</v>
      </c>
      <c r="L284" s="45">
        <f t="shared" si="116"/>
        <v>0.64016736401673646</v>
      </c>
      <c r="M284" s="45">
        <f t="shared" si="116"/>
        <v>1.0956790123456788</v>
      </c>
      <c r="N284" s="425">
        <f t="shared" si="116"/>
        <v>0.95940170940170921</v>
      </c>
      <c r="O284" s="45">
        <f t="shared" si="116"/>
        <v>0.92668024439918539</v>
      </c>
      <c r="P284" s="45">
        <f t="shared" si="116"/>
        <v>1.0363636363636364</v>
      </c>
      <c r="Q284" s="45">
        <f t="shared" si="116"/>
        <v>1.121588089330025</v>
      </c>
      <c r="R284" s="45">
        <f t="shared" si="116"/>
        <v>0.86605080831408776</v>
      </c>
      <c r="S284" s="45">
        <f t="shared" si="116"/>
        <v>1.3676470588235292</v>
      </c>
      <c r="T284" s="45">
        <f t="shared" si="116"/>
        <v>0.99485861182519253</v>
      </c>
      <c r="U284" s="45">
        <f t="shared" si="116"/>
        <v>0.58883248730964466</v>
      </c>
      <c r="V284" s="425">
        <f t="shared" si="116"/>
        <v>0.64309764309764317</v>
      </c>
      <c r="W284" s="45">
        <f t="shared" si="116"/>
        <v>0.66909090909090907</v>
      </c>
      <c r="X284" s="45">
        <f t="shared" si="116"/>
        <v>0.77948717948717938</v>
      </c>
      <c r="Y284" s="45">
        <f t="shared" si="116"/>
        <v>0.75213675213675202</v>
      </c>
      <c r="Z284" s="45">
        <f t="shared" si="116"/>
        <v>0.7410714285714286</v>
      </c>
      <c r="AA284" s="45">
        <f t="shared" si="116"/>
        <v>0.81564245810055869</v>
      </c>
      <c r="AB284" s="45">
        <f t="shared" si="116"/>
        <v>0.73305084745762705</v>
      </c>
      <c r="AC284" s="41"/>
      <c r="AD284" s="43"/>
      <c r="AE284" s="49"/>
      <c r="AF284" s="249"/>
      <c r="AG284" s="249"/>
      <c r="AH284" s="249"/>
      <c r="AI284" s="249"/>
      <c r="AJ284" s="249"/>
      <c r="AK284" s="249"/>
      <c r="AL284" s="249"/>
      <c r="AM284" s="249"/>
      <c r="AN284" s="249"/>
      <c r="AO284" s="249"/>
      <c r="AP284" s="249"/>
      <c r="AQ284" s="249"/>
      <c r="AR284" s="249"/>
      <c r="AS284" s="249"/>
      <c r="AT284" s="249"/>
      <c r="AU284" s="249"/>
      <c r="AV284" s="249"/>
      <c r="AW284" s="249"/>
      <c r="AX284" s="249"/>
      <c r="AY284" s="249"/>
      <c r="AZ284" s="249"/>
      <c r="BA284" s="249"/>
      <c r="BB284" s="249"/>
      <c r="BC284" s="249"/>
      <c r="BD284" s="249"/>
      <c r="BE284" s="249"/>
      <c r="BF284" s="249"/>
      <c r="BG284" s="249"/>
      <c r="BH284" s="249"/>
      <c r="BI284" s="249"/>
      <c r="BJ284" s="249"/>
      <c r="BK284" s="249"/>
      <c r="BL284" s="249"/>
      <c r="BM284" s="249"/>
      <c r="BN284" s="249"/>
      <c r="BO284" s="249"/>
      <c r="BP284" s="249"/>
      <c r="BQ284" s="249"/>
      <c r="BR284" s="249"/>
      <c r="BS284" s="249"/>
      <c r="BT284" s="249"/>
      <c r="BU284" s="249"/>
      <c r="BV284" s="249"/>
      <c r="BW284" s="249"/>
      <c r="BX284" s="249"/>
      <c r="BY284" s="249"/>
      <c r="BZ284" s="249"/>
      <c r="CA284" s="249"/>
      <c r="CB284" s="249"/>
      <c r="CC284" s="249"/>
      <c r="CD284" s="249"/>
      <c r="CE284" s="249"/>
      <c r="CF284" s="249"/>
      <c r="CG284" s="249"/>
      <c r="CH284" s="249"/>
      <c r="CI284" s="249"/>
      <c r="CJ284" s="249"/>
      <c r="CK284" s="249"/>
      <c r="CL284" s="249"/>
      <c r="CM284" s="121"/>
      <c r="CN284" s="121"/>
    </row>
    <row r="285" spans="1:115" s="1" customFormat="1" ht="10.5" customHeight="1" x14ac:dyDescent="0.2">
      <c r="A285" s="1372" t="s">
        <v>86</v>
      </c>
      <c r="B285" s="1375" t="s">
        <v>74</v>
      </c>
      <c r="C285" s="695" t="s">
        <v>118</v>
      </c>
      <c r="D285" s="1255" t="s">
        <v>27</v>
      </c>
      <c r="E285" s="50">
        <f>ROUND(SQRT(E287^2+(E288-E289)^2)*1000/(1.73*E278),0)</f>
        <v>16</v>
      </c>
      <c r="F285" s="50">
        <f t="shared" ref="F285:AB285" si="117">ROUND(SQRT(F287^2+(F288-F289)^2)*1000/(1.73*F278),0)</f>
        <v>16</v>
      </c>
      <c r="G285" s="50">
        <f t="shared" si="117"/>
        <v>16</v>
      </c>
      <c r="H285" s="540">
        <f t="shared" si="117"/>
        <v>16</v>
      </c>
      <c r="I285" s="50">
        <f t="shared" si="117"/>
        <v>16</v>
      </c>
      <c r="J285" s="50">
        <f t="shared" si="117"/>
        <v>16</v>
      </c>
      <c r="K285" s="50">
        <f t="shared" si="117"/>
        <v>16</v>
      </c>
      <c r="L285" s="50">
        <f t="shared" si="117"/>
        <v>17</v>
      </c>
      <c r="M285" s="50">
        <f t="shared" si="117"/>
        <v>17</v>
      </c>
      <c r="N285" s="540">
        <f t="shared" si="117"/>
        <v>19</v>
      </c>
      <c r="O285" s="50">
        <f t="shared" si="117"/>
        <v>19</v>
      </c>
      <c r="P285" s="50">
        <f t="shared" si="117"/>
        <v>19</v>
      </c>
      <c r="Q285" s="50">
        <f t="shared" si="117"/>
        <v>19</v>
      </c>
      <c r="R285" s="50">
        <f t="shared" si="117"/>
        <v>19</v>
      </c>
      <c r="S285" s="50">
        <f t="shared" si="117"/>
        <v>25</v>
      </c>
      <c r="T285" s="50">
        <f t="shared" si="117"/>
        <v>36</v>
      </c>
      <c r="U285" s="50">
        <f t="shared" si="117"/>
        <v>34</v>
      </c>
      <c r="V285" s="540">
        <f t="shared" si="117"/>
        <v>24</v>
      </c>
      <c r="W285" s="50">
        <f t="shared" si="117"/>
        <v>18</v>
      </c>
      <c r="X285" s="50">
        <f t="shared" si="117"/>
        <v>17</v>
      </c>
      <c r="Y285" s="50">
        <f t="shared" si="117"/>
        <v>17</v>
      </c>
      <c r="Z285" s="50">
        <f t="shared" si="117"/>
        <v>17</v>
      </c>
      <c r="AA285" s="50">
        <f t="shared" si="117"/>
        <v>17</v>
      </c>
      <c r="AB285" s="50">
        <f t="shared" si="117"/>
        <v>17</v>
      </c>
      <c r="AC285" s="41" t="s">
        <v>107</v>
      </c>
      <c r="AD285" s="43">
        <f>AD287/AC287</f>
        <v>0.10420600858369097</v>
      </c>
      <c r="AE285" s="49"/>
      <c r="AF285" s="310"/>
      <c r="AG285" s="76"/>
      <c r="AH285" s="76"/>
      <c r="AI285" s="76"/>
      <c r="AJ285" s="271"/>
      <c r="AK285" s="271"/>
      <c r="AL285" s="271"/>
      <c r="AM285" s="271"/>
      <c r="AN285" s="271"/>
      <c r="AO285" s="271"/>
      <c r="AP285" s="271"/>
      <c r="AQ285" s="271"/>
      <c r="AR285" s="271"/>
      <c r="AS285" s="271"/>
      <c r="AT285" s="271"/>
      <c r="AU285" s="271"/>
      <c r="AV285" s="271"/>
      <c r="AW285" s="271"/>
      <c r="AX285" s="271"/>
      <c r="AY285" s="271"/>
      <c r="AZ285" s="271"/>
      <c r="BA285" s="271"/>
      <c r="BB285" s="271"/>
      <c r="BC285" s="271"/>
      <c r="BD285" s="271"/>
      <c r="BE285" s="249"/>
      <c r="BF285" s="249"/>
      <c r="BG285" s="249"/>
      <c r="BH285" s="249"/>
      <c r="BI285" s="249"/>
      <c r="BJ285" s="249"/>
      <c r="BK285" s="249"/>
      <c r="BL285" s="249"/>
      <c r="BM285" s="249"/>
      <c r="BN285" s="249"/>
      <c r="BO285" s="249"/>
      <c r="BP285" s="249"/>
      <c r="BQ285" s="249"/>
      <c r="BR285" s="249"/>
      <c r="BS285" s="249"/>
      <c r="BT285" s="249"/>
      <c r="BU285" s="249"/>
      <c r="BV285" s="249"/>
      <c r="BW285" s="249"/>
      <c r="BX285" s="249"/>
      <c r="BY285" s="249"/>
      <c r="BZ285" s="249"/>
      <c r="CA285" s="249"/>
      <c r="CB285" s="249"/>
      <c r="CC285" s="249"/>
      <c r="CD285" s="249"/>
      <c r="CE285" s="249"/>
      <c r="CF285" s="249"/>
      <c r="CG285" s="249"/>
      <c r="CH285" s="249"/>
      <c r="CI285" s="249"/>
      <c r="CJ285" s="249"/>
      <c r="CK285" s="249"/>
      <c r="CL285" s="249"/>
      <c r="CM285" s="121"/>
      <c r="CN285" s="121"/>
    </row>
    <row r="286" spans="1:115" s="1" customFormat="1" ht="10.5" customHeight="1" x14ac:dyDescent="0.2">
      <c r="A286" s="1373"/>
      <c r="B286" s="1376"/>
      <c r="C286" s="846" t="s">
        <v>115</v>
      </c>
      <c r="D286" s="1256" t="s">
        <v>27</v>
      </c>
      <c r="E286" s="1276">
        <v>16</v>
      </c>
      <c r="F286" s="1276">
        <v>16</v>
      </c>
      <c r="G286" s="1276">
        <v>16</v>
      </c>
      <c r="H286" s="1277">
        <v>16</v>
      </c>
      <c r="I286" s="1276">
        <v>16</v>
      </c>
      <c r="J286" s="1276">
        <v>16</v>
      </c>
      <c r="K286" s="1276">
        <v>16</v>
      </c>
      <c r="L286" s="1276">
        <v>17</v>
      </c>
      <c r="M286" s="1276">
        <v>17</v>
      </c>
      <c r="N286" s="1277">
        <v>19</v>
      </c>
      <c r="O286" s="1276">
        <v>19</v>
      </c>
      <c r="P286" s="1276">
        <v>19</v>
      </c>
      <c r="Q286" s="1276">
        <v>19</v>
      </c>
      <c r="R286" s="1276">
        <v>19</v>
      </c>
      <c r="S286" s="1276">
        <v>25</v>
      </c>
      <c r="T286" s="1276">
        <v>36</v>
      </c>
      <c r="U286" s="1276">
        <v>34</v>
      </c>
      <c r="V286" s="1277">
        <v>24</v>
      </c>
      <c r="W286" s="1276">
        <v>18</v>
      </c>
      <c r="X286" s="1276">
        <v>17</v>
      </c>
      <c r="Y286" s="1276">
        <v>17</v>
      </c>
      <c r="Z286" s="1276">
        <v>17</v>
      </c>
      <c r="AA286" s="1276">
        <v>17</v>
      </c>
      <c r="AB286" s="1276">
        <v>17</v>
      </c>
      <c r="AC286" s="254"/>
      <c r="AD286" s="129"/>
      <c r="AE286" s="49"/>
      <c r="AF286" s="256"/>
      <c r="AG286" s="256"/>
      <c r="AH286" s="256"/>
      <c r="AI286" s="256"/>
      <c r="AJ286" s="256"/>
      <c r="AK286" s="256"/>
      <c r="AL286" s="256"/>
      <c r="AM286" s="256"/>
      <c r="AN286" s="256"/>
      <c r="AO286" s="256"/>
      <c r="AP286" s="256"/>
      <c r="AQ286" s="256"/>
      <c r="AR286" s="256"/>
      <c r="AS286" s="256"/>
      <c r="AT286" s="256"/>
      <c r="AU286" s="256"/>
      <c r="AV286" s="256"/>
      <c r="AW286" s="256"/>
      <c r="AX286" s="256"/>
      <c r="AY286" s="256"/>
      <c r="AZ286" s="256"/>
      <c r="BA286" s="256"/>
      <c r="BB286" s="256"/>
      <c r="BC286" s="256"/>
      <c r="BD286" s="256"/>
      <c r="BE286" s="249"/>
      <c r="BF286" s="249"/>
      <c r="BG286" s="249"/>
      <c r="BH286" s="249"/>
      <c r="BI286" s="249"/>
      <c r="BJ286" s="249"/>
      <c r="BK286" s="249"/>
      <c r="BL286" s="249"/>
      <c r="BM286" s="249"/>
      <c r="BN286" s="249"/>
      <c r="BO286" s="249"/>
      <c r="BP286" s="249"/>
      <c r="BQ286" s="249"/>
      <c r="BR286" s="249"/>
      <c r="BS286" s="249"/>
      <c r="BT286" s="249"/>
      <c r="BU286" s="249"/>
      <c r="BV286" s="249"/>
      <c r="BW286" s="249"/>
      <c r="BX286" s="249"/>
      <c r="BY286" s="249"/>
      <c r="BZ286" s="249"/>
      <c r="CA286" s="249"/>
      <c r="CB286" s="249"/>
      <c r="CC286" s="249"/>
      <c r="CD286" s="249"/>
      <c r="CE286" s="249"/>
      <c r="CF286" s="249"/>
      <c r="CG286" s="249"/>
      <c r="CH286" s="249"/>
      <c r="CI286" s="249"/>
      <c r="CJ286" s="249"/>
      <c r="CK286" s="249"/>
      <c r="CL286" s="249"/>
      <c r="CM286" s="121"/>
      <c r="CN286" s="121"/>
    </row>
    <row r="287" spans="1:115" s="1" customFormat="1" ht="10.5" customHeight="1" x14ac:dyDescent="0.2">
      <c r="A287" s="1373"/>
      <c r="B287" s="1376"/>
      <c r="C287" s="846" t="s">
        <v>909</v>
      </c>
      <c r="D287" s="1256" t="s">
        <v>108</v>
      </c>
      <c r="E287" s="42">
        <f>AF287*$AE287</f>
        <v>0.18360000000000001</v>
      </c>
      <c r="F287" s="42">
        <f t="shared" ref="F287:AB287" si="118">AG287*$AE287</f>
        <v>0.18360000000000001</v>
      </c>
      <c r="G287" s="42">
        <f t="shared" si="118"/>
        <v>0.1845</v>
      </c>
      <c r="H287" s="423">
        <f t="shared" si="118"/>
        <v>0.18629999999999999</v>
      </c>
      <c r="I287" s="42">
        <f t="shared" si="118"/>
        <v>0.1845</v>
      </c>
      <c r="J287" s="42">
        <f t="shared" si="118"/>
        <v>0.18540000000000001</v>
      </c>
      <c r="K287" s="42">
        <f t="shared" si="118"/>
        <v>0.18360000000000001</v>
      </c>
      <c r="L287" s="42">
        <f t="shared" si="118"/>
        <v>0.19169999999999998</v>
      </c>
      <c r="M287" s="42">
        <f t="shared" si="118"/>
        <v>0.19799999999999998</v>
      </c>
      <c r="N287" s="423">
        <f t="shared" si="118"/>
        <v>0.21509999999999999</v>
      </c>
      <c r="O287" s="42">
        <f t="shared" si="118"/>
        <v>0.2142</v>
      </c>
      <c r="P287" s="42">
        <f t="shared" si="118"/>
        <v>0.21959999999999999</v>
      </c>
      <c r="Q287" s="42">
        <f t="shared" si="118"/>
        <v>0.21779999999999999</v>
      </c>
      <c r="R287" s="42">
        <f t="shared" si="118"/>
        <v>0.21779999999999999</v>
      </c>
      <c r="S287" s="42">
        <f t="shared" si="118"/>
        <v>0.28170000000000001</v>
      </c>
      <c r="T287" s="42">
        <f t="shared" si="118"/>
        <v>0.38430000000000003</v>
      </c>
      <c r="U287" s="42">
        <f t="shared" si="118"/>
        <v>0.36720000000000003</v>
      </c>
      <c r="V287" s="423">
        <f t="shared" si="118"/>
        <v>0.27</v>
      </c>
      <c r="W287" s="42">
        <f t="shared" si="118"/>
        <v>0.20340000000000003</v>
      </c>
      <c r="X287" s="42">
        <f t="shared" si="118"/>
        <v>0.19799999999999998</v>
      </c>
      <c r="Y287" s="42">
        <f t="shared" si="118"/>
        <v>0.19349999999999998</v>
      </c>
      <c r="Z287" s="42">
        <f t="shared" si="118"/>
        <v>0.19349999999999998</v>
      </c>
      <c r="AA287" s="42">
        <f t="shared" si="118"/>
        <v>0.19260000000000002</v>
      </c>
      <c r="AB287" s="42">
        <f t="shared" si="118"/>
        <v>0.19260000000000002</v>
      </c>
      <c r="AC287" s="41">
        <f>SUM(E287:AB287)</f>
        <v>5.2424999999999997</v>
      </c>
      <c r="AD287" s="43">
        <f>SUM(E288:AB288)</f>
        <v>0.5462999999999999</v>
      </c>
      <c r="AE287" s="49">
        <v>18</v>
      </c>
      <c r="AF287" s="85">
        <v>1.0200000000000001E-2</v>
      </c>
      <c r="AG287" s="85">
        <v>1.0200000000000001E-2</v>
      </c>
      <c r="AH287" s="85">
        <v>1.025E-2</v>
      </c>
      <c r="AI287" s="85">
        <v>1.035E-2</v>
      </c>
      <c r="AJ287" s="85">
        <v>1.025E-2</v>
      </c>
      <c r="AK287" s="85">
        <v>1.03E-2</v>
      </c>
      <c r="AL287" s="85">
        <v>1.0200000000000001E-2</v>
      </c>
      <c r="AM287" s="85">
        <v>1.065E-2</v>
      </c>
      <c r="AN287" s="85">
        <v>1.0999999999999999E-2</v>
      </c>
      <c r="AO287" s="85">
        <v>1.1949999999999999E-2</v>
      </c>
      <c r="AP287" s="85">
        <v>1.1900000000000001E-2</v>
      </c>
      <c r="AQ287" s="85">
        <v>1.2199999999999999E-2</v>
      </c>
      <c r="AR287" s="85">
        <v>1.21E-2</v>
      </c>
      <c r="AS287" s="85">
        <v>1.21E-2</v>
      </c>
      <c r="AT287" s="85">
        <v>1.5650000000000001E-2</v>
      </c>
      <c r="AU287" s="85">
        <v>2.1350000000000001E-2</v>
      </c>
      <c r="AV287" s="85">
        <v>2.0400000000000001E-2</v>
      </c>
      <c r="AW287" s="85">
        <v>1.4999999999999999E-2</v>
      </c>
      <c r="AX287" s="85">
        <v>1.1300000000000001E-2</v>
      </c>
      <c r="AY287" s="85">
        <v>1.0999999999999999E-2</v>
      </c>
      <c r="AZ287" s="85">
        <v>1.0749999999999999E-2</v>
      </c>
      <c r="BA287" s="85">
        <v>1.0749999999999999E-2</v>
      </c>
      <c r="BB287" s="85">
        <v>1.0700000000000001E-2</v>
      </c>
      <c r="BC287" s="85">
        <v>1.0700000000000001E-2</v>
      </c>
      <c r="BD287" s="256"/>
      <c r="BE287" s="249"/>
      <c r="BF287" s="249"/>
      <c r="BG287" s="249"/>
      <c r="BH287" s="249"/>
      <c r="BI287" s="249"/>
      <c r="BJ287" s="249"/>
      <c r="BK287" s="249"/>
      <c r="BL287" s="249"/>
      <c r="BM287" s="249"/>
      <c r="BN287" s="249"/>
      <c r="BO287" s="249"/>
      <c r="BP287" s="249"/>
      <c r="BQ287" s="249"/>
      <c r="BR287" s="249"/>
      <c r="BS287" s="249"/>
      <c r="BT287" s="249"/>
      <c r="BU287" s="249"/>
      <c r="BV287" s="249"/>
      <c r="BW287" s="249"/>
      <c r="BX287" s="249"/>
      <c r="BY287" s="249"/>
      <c r="BZ287" s="249"/>
      <c r="CA287" s="249"/>
      <c r="CB287" s="249"/>
      <c r="CC287" s="249"/>
      <c r="CD287" s="249"/>
      <c r="CE287" s="249"/>
      <c r="CF287" s="249"/>
      <c r="CG287" s="249"/>
      <c r="CH287" s="249"/>
      <c r="CI287" s="249"/>
      <c r="CJ287" s="249"/>
      <c r="CK287" s="249"/>
      <c r="CL287" s="249"/>
      <c r="CM287" s="121"/>
      <c r="CN287" s="121"/>
    </row>
    <row r="288" spans="1:115" s="1" customFormat="1" ht="10.5" customHeight="1" x14ac:dyDescent="0.2">
      <c r="A288" s="1373"/>
      <c r="B288" s="1376"/>
      <c r="C288" s="846" t="s">
        <v>909</v>
      </c>
      <c r="D288" s="1256" t="s">
        <v>906</v>
      </c>
      <c r="E288" s="42">
        <f>AF288*$AE287</f>
        <v>5.3999999999999994E-3</v>
      </c>
      <c r="F288" s="42">
        <f t="shared" ref="F288:AB288" si="119">AG288*$AE287</f>
        <v>6.3E-3</v>
      </c>
      <c r="G288" s="42">
        <f t="shared" si="119"/>
        <v>5.3999999999999994E-3</v>
      </c>
      <c r="H288" s="423">
        <f t="shared" si="119"/>
        <v>6.3E-3</v>
      </c>
      <c r="I288" s="42">
        <f t="shared" si="119"/>
        <v>5.3999999999999994E-3</v>
      </c>
      <c r="J288" s="42">
        <f t="shared" si="119"/>
        <v>5.3999999999999994E-3</v>
      </c>
      <c r="K288" s="42">
        <f t="shared" si="119"/>
        <v>6.3E-3</v>
      </c>
      <c r="L288" s="42">
        <f t="shared" si="119"/>
        <v>7.2000000000000007E-3</v>
      </c>
      <c r="M288" s="42">
        <f t="shared" si="119"/>
        <v>9.0000000000000011E-3</v>
      </c>
      <c r="N288" s="423">
        <f t="shared" si="119"/>
        <v>9.8999999999999991E-3</v>
      </c>
      <c r="O288" s="42">
        <f t="shared" si="119"/>
        <v>8.0999999999999996E-3</v>
      </c>
      <c r="P288" s="42">
        <f t="shared" si="119"/>
        <v>8.0999999999999996E-3</v>
      </c>
      <c r="Q288" s="42">
        <f t="shared" si="119"/>
        <v>1.1699999999999999E-2</v>
      </c>
      <c r="R288" s="42">
        <f t="shared" si="119"/>
        <v>7.2000000000000007E-3</v>
      </c>
      <c r="S288" s="42">
        <f t="shared" si="119"/>
        <v>5.8500000000000003E-2</v>
      </c>
      <c r="T288" s="42">
        <f t="shared" si="119"/>
        <v>0.1404</v>
      </c>
      <c r="U288" s="42">
        <f t="shared" si="119"/>
        <v>0.1323</v>
      </c>
      <c r="V288" s="423">
        <f t="shared" si="119"/>
        <v>6.3E-2</v>
      </c>
      <c r="W288" s="42">
        <f t="shared" si="119"/>
        <v>1.1699999999999999E-2</v>
      </c>
      <c r="X288" s="42">
        <f t="shared" si="119"/>
        <v>9.0000000000000011E-3</v>
      </c>
      <c r="Y288" s="42">
        <f t="shared" si="119"/>
        <v>8.0999999999999996E-3</v>
      </c>
      <c r="Z288" s="42">
        <f t="shared" si="119"/>
        <v>6.3E-3</v>
      </c>
      <c r="AA288" s="42">
        <f t="shared" si="119"/>
        <v>7.2000000000000007E-3</v>
      </c>
      <c r="AB288" s="42">
        <f t="shared" si="119"/>
        <v>8.0999999999999996E-3</v>
      </c>
      <c r="AC288" s="41"/>
      <c r="AD288" s="43"/>
      <c r="AE288" s="49"/>
      <c r="AF288" s="85">
        <v>2.9999999999999997E-4</v>
      </c>
      <c r="AG288" s="85">
        <v>3.5E-4</v>
      </c>
      <c r="AH288" s="85">
        <v>2.9999999999999997E-4</v>
      </c>
      <c r="AI288" s="85">
        <v>3.5E-4</v>
      </c>
      <c r="AJ288" s="85">
        <v>2.9999999999999997E-4</v>
      </c>
      <c r="AK288" s="85">
        <v>2.9999999999999997E-4</v>
      </c>
      <c r="AL288" s="85">
        <v>3.5E-4</v>
      </c>
      <c r="AM288" s="85">
        <v>4.0000000000000002E-4</v>
      </c>
      <c r="AN288" s="85">
        <v>5.0000000000000001E-4</v>
      </c>
      <c r="AO288" s="85">
        <v>5.4999999999999992E-4</v>
      </c>
      <c r="AP288" s="85">
        <v>4.4999999999999999E-4</v>
      </c>
      <c r="AQ288" s="85">
        <v>4.4999999999999999E-4</v>
      </c>
      <c r="AR288" s="85">
        <v>6.4999999999999997E-4</v>
      </c>
      <c r="AS288" s="85">
        <v>4.0000000000000002E-4</v>
      </c>
      <c r="AT288" s="85">
        <v>3.2500000000000003E-3</v>
      </c>
      <c r="AU288" s="85">
        <v>7.7999999999999996E-3</v>
      </c>
      <c r="AV288" s="85">
        <v>7.3500000000000006E-3</v>
      </c>
      <c r="AW288" s="85">
        <v>3.5000000000000001E-3</v>
      </c>
      <c r="AX288" s="85">
        <v>6.4999999999999997E-4</v>
      </c>
      <c r="AY288" s="85">
        <v>5.0000000000000001E-4</v>
      </c>
      <c r="AZ288" s="85">
        <v>4.4999999999999999E-4</v>
      </c>
      <c r="BA288" s="85">
        <v>3.5E-4</v>
      </c>
      <c r="BB288" s="85">
        <v>4.0000000000000002E-4</v>
      </c>
      <c r="BC288" s="85">
        <v>4.4999999999999999E-4</v>
      </c>
      <c r="BD288" s="249"/>
      <c r="BE288" s="249"/>
      <c r="BF288" s="249"/>
      <c r="BG288" s="249"/>
      <c r="BH288" s="249"/>
      <c r="BI288" s="249"/>
      <c r="BJ288" s="249"/>
      <c r="BK288" s="249"/>
      <c r="BL288" s="249"/>
      <c r="BM288" s="249"/>
      <c r="BN288" s="249"/>
      <c r="BO288" s="249"/>
      <c r="BP288" s="249"/>
      <c r="BQ288" s="249"/>
      <c r="BR288" s="249"/>
      <c r="BS288" s="249"/>
      <c r="BT288" s="249"/>
      <c r="BU288" s="249"/>
      <c r="BV288" s="249"/>
      <c r="BW288" s="249"/>
      <c r="BX288" s="249"/>
      <c r="BY288" s="249"/>
      <c r="BZ288" s="249"/>
      <c r="CA288" s="249"/>
      <c r="CB288" s="249"/>
      <c r="CC288" s="249"/>
      <c r="CD288" s="249"/>
      <c r="CE288" s="249"/>
      <c r="CF288" s="249"/>
      <c r="CG288" s="249"/>
      <c r="CH288" s="249"/>
      <c r="CI288" s="249"/>
      <c r="CJ288" s="249"/>
      <c r="CK288" s="249"/>
      <c r="CL288" s="249"/>
      <c r="CM288" s="121"/>
      <c r="CN288" s="121"/>
    </row>
    <row r="289" spans="1:92" s="1" customFormat="1" ht="10.5" customHeight="1" x14ac:dyDescent="0.2">
      <c r="A289" s="1373"/>
      <c r="B289" s="1376"/>
      <c r="C289" s="846" t="s">
        <v>909</v>
      </c>
      <c r="D289" s="1256" t="s">
        <v>907</v>
      </c>
      <c r="E289" s="42">
        <f>AF289*$AE287</f>
        <v>2.52E-2</v>
      </c>
      <c r="F289" s="104">
        <f t="shared" ref="F289:AB289" si="120">AG289*$AE287</f>
        <v>2.4300000000000002E-2</v>
      </c>
      <c r="G289" s="104">
        <f t="shared" si="120"/>
        <v>2.52E-2</v>
      </c>
      <c r="H289" s="875">
        <f t="shared" si="120"/>
        <v>2.4300000000000002E-2</v>
      </c>
      <c r="I289" s="104">
        <f t="shared" si="120"/>
        <v>2.52E-2</v>
      </c>
      <c r="J289" s="104">
        <f t="shared" si="120"/>
        <v>2.52E-2</v>
      </c>
      <c r="K289" s="104">
        <f t="shared" si="120"/>
        <v>2.4300000000000002E-2</v>
      </c>
      <c r="L289" s="104">
        <f t="shared" si="120"/>
        <v>2.4300000000000002E-2</v>
      </c>
      <c r="M289" s="104">
        <f t="shared" si="120"/>
        <v>2.3399999999999997E-2</v>
      </c>
      <c r="N289" s="875">
        <f t="shared" si="120"/>
        <v>1.8900000000000004E-2</v>
      </c>
      <c r="O289" s="104">
        <f t="shared" si="120"/>
        <v>2.1600000000000001E-2</v>
      </c>
      <c r="P289" s="104">
        <f t="shared" si="120"/>
        <v>2.07E-2</v>
      </c>
      <c r="Q289" s="104">
        <f t="shared" si="120"/>
        <v>1.9799999999999998E-2</v>
      </c>
      <c r="R289" s="104">
        <f t="shared" si="120"/>
        <v>2.4300000000000002E-2</v>
      </c>
      <c r="S289" s="104">
        <f t="shared" si="120"/>
        <v>9.9000000000000008E-3</v>
      </c>
      <c r="T289" s="104">
        <f t="shared" si="120"/>
        <v>0</v>
      </c>
      <c r="U289" s="104">
        <f t="shared" si="120"/>
        <v>0</v>
      </c>
      <c r="V289" s="875">
        <f t="shared" si="120"/>
        <v>9.0000000000000011E-3</v>
      </c>
      <c r="W289" s="104">
        <f t="shared" si="120"/>
        <v>1.8000000000000002E-2</v>
      </c>
      <c r="X289" s="104">
        <f t="shared" si="120"/>
        <v>2.07E-2</v>
      </c>
      <c r="Y289" s="104">
        <f t="shared" si="120"/>
        <v>2.2499999999999996E-2</v>
      </c>
      <c r="Z289" s="104">
        <f t="shared" si="120"/>
        <v>2.3399999999999997E-2</v>
      </c>
      <c r="AA289" s="104">
        <f t="shared" si="120"/>
        <v>2.2499999999999996E-2</v>
      </c>
      <c r="AB289" s="104">
        <f t="shared" si="120"/>
        <v>2.2499999999999996E-2</v>
      </c>
      <c r="AC289" s="41"/>
      <c r="AD289" s="43"/>
      <c r="AE289" s="49"/>
      <c r="AF289" s="85">
        <v>1.4E-3</v>
      </c>
      <c r="AG289" s="85">
        <v>1.3500000000000001E-3</v>
      </c>
      <c r="AH289" s="85">
        <v>1.4E-3</v>
      </c>
      <c r="AI289" s="85">
        <v>1.3500000000000001E-3</v>
      </c>
      <c r="AJ289" s="85">
        <v>1.4E-3</v>
      </c>
      <c r="AK289" s="85">
        <v>1.4E-3</v>
      </c>
      <c r="AL289" s="85">
        <v>1.3500000000000001E-3</v>
      </c>
      <c r="AM289" s="85">
        <v>1.3500000000000001E-3</v>
      </c>
      <c r="AN289" s="85">
        <v>1.2999999999999999E-3</v>
      </c>
      <c r="AO289" s="85">
        <v>1.0500000000000002E-3</v>
      </c>
      <c r="AP289" s="85">
        <v>1.2000000000000001E-3</v>
      </c>
      <c r="AQ289" s="85">
        <v>1.15E-3</v>
      </c>
      <c r="AR289" s="85">
        <v>1.0999999999999998E-3</v>
      </c>
      <c r="AS289" s="85">
        <v>1.3500000000000001E-3</v>
      </c>
      <c r="AT289" s="85">
        <v>5.5000000000000003E-4</v>
      </c>
      <c r="AU289" s="85">
        <v>0</v>
      </c>
      <c r="AV289" s="85">
        <v>0</v>
      </c>
      <c r="AW289" s="85">
        <v>5.0000000000000001E-4</v>
      </c>
      <c r="AX289" s="85">
        <v>1E-3</v>
      </c>
      <c r="AY289" s="85">
        <v>1.15E-3</v>
      </c>
      <c r="AZ289" s="85">
        <v>1.2499999999999998E-3</v>
      </c>
      <c r="BA289" s="85">
        <v>1.2999999999999999E-3</v>
      </c>
      <c r="BB289" s="85">
        <v>1.2499999999999998E-3</v>
      </c>
      <c r="BC289" s="85">
        <v>1.2499999999999998E-3</v>
      </c>
      <c r="BD289" s="249"/>
      <c r="BE289" s="249"/>
      <c r="BF289" s="249"/>
      <c r="BG289" s="249"/>
      <c r="BH289" s="249"/>
      <c r="BI289" s="249"/>
      <c r="BJ289" s="249"/>
      <c r="BK289" s="249"/>
      <c r="BL289" s="249"/>
      <c r="BM289" s="249"/>
      <c r="BN289" s="249"/>
      <c r="BO289" s="249"/>
      <c r="BP289" s="249"/>
      <c r="BQ289" s="249"/>
      <c r="BR289" s="249"/>
      <c r="BS289" s="249"/>
      <c r="BT289" s="249"/>
      <c r="BU289" s="249"/>
      <c r="BV289" s="249"/>
      <c r="BW289" s="249"/>
      <c r="BX289" s="249"/>
      <c r="BY289" s="249"/>
      <c r="BZ289" s="249"/>
      <c r="CA289" s="249"/>
      <c r="CB289" s="249"/>
      <c r="CC289" s="249"/>
      <c r="CD289" s="249"/>
      <c r="CE289" s="249"/>
      <c r="CF289" s="249"/>
      <c r="CG289" s="249"/>
      <c r="CH289" s="249"/>
      <c r="CI289" s="249"/>
      <c r="CJ289" s="249"/>
      <c r="CK289" s="249"/>
      <c r="CL289" s="249"/>
      <c r="CM289" s="121"/>
      <c r="CN289" s="121"/>
    </row>
    <row r="290" spans="1:92" s="1" customFormat="1" ht="10.5" customHeight="1" thickBot="1" x14ac:dyDescent="0.25">
      <c r="A290" s="1374"/>
      <c r="B290" s="1377"/>
      <c r="C290" s="197"/>
      <c r="D290" s="1258" t="s">
        <v>35</v>
      </c>
      <c r="E290" s="45">
        <f>(E288-E289)/E287</f>
        <v>-0.10784313725490197</v>
      </c>
      <c r="F290" s="45">
        <f t="shared" ref="F290:AB290" si="121">(F288-F289)/F287</f>
        <v>-9.8039215686274508E-2</v>
      </c>
      <c r="G290" s="45">
        <f t="shared" si="121"/>
        <v>-0.10731707317073172</v>
      </c>
      <c r="H290" s="425">
        <f t="shared" si="121"/>
        <v>-9.6618357487922718E-2</v>
      </c>
      <c r="I290" s="45">
        <f t="shared" si="121"/>
        <v>-0.10731707317073172</v>
      </c>
      <c r="J290" s="45">
        <f t="shared" si="121"/>
        <v>-0.10679611650485438</v>
      </c>
      <c r="K290" s="45">
        <f t="shared" si="121"/>
        <v>-9.8039215686274508E-2</v>
      </c>
      <c r="L290" s="45">
        <f t="shared" si="121"/>
        <v>-8.9201877934272311E-2</v>
      </c>
      <c r="M290" s="45">
        <f t="shared" si="121"/>
        <v>-7.272727272727271E-2</v>
      </c>
      <c r="N290" s="425">
        <f t="shared" si="121"/>
        <v>-4.1841004184100444E-2</v>
      </c>
      <c r="O290" s="45">
        <f t="shared" si="121"/>
        <v>-6.3025210084033625E-2</v>
      </c>
      <c r="P290" s="45">
        <f t="shared" si="121"/>
        <v>-5.737704918032787E-2</v>
      </c>
      <c r="Q290" s="45">
        <f t="shared" si="121"/>
        <v>-3.71900826446281E-2</v>
      </c>
      <c r="R290" s="45">
        <f t="shared" si="121"/>
        <v>-7.8512396694214878E-2</v>
      </c>
      <c r="S290" s="45">
        <f t="shared" si="121"/>
        <v>0.17252396166134187</v>
      </c>
      <c r="T290" s="45">
        <f t="shared" si="121"/>
        <v>0.36533957845433251</v>
      </c>
      <c r="U290" s="45">
        <f t="shared" si="121"/>
        <v>0.36029411764705882</v>
      </c>
      <c r="V290" s="425">
        <f t="shared" si="121"/>
        <v>0.19999999999999998</v>
      </c>
      <c r="W290" s="45">
        <f t="shared" si="121"/>
        <v>-3.0973451327433642E-2</v>
      </c>
      <c r="X290" s="45">
        <f t="shared" si="121"/>
        <v>-5.909090909090909E-2</v>
      </c>
      <c r="Y290" s="45">
        <f t="shared" si="121"/>
        <v>-7.4418604651162776E-2</v>
      </c>
      <c r="Z290" s="45">
        <f t="shared" si="121"/>
        <v>-8.8372093023255813E-2</v>
      </c>
      <c r="AA290" s="45">
        <f t="shared" si="121"/>
        <v>-7.9439252336448565E-2</v>
      </c>
      <c r="AB290" s="45">
        <f t="shared" si="121"/>
        <v>-7.4766355140186883E-2</v>
      </c>
      <c r="AC290" s="41"/>
      <c r="AD290" s="43"/>
      <c r="AE290" s="49"/>
      <c r="AF290" s="249"/>
      <c r="AG290" s="249"/>
      <c r="AH290" s="249"/>
      <c r="AI290" s="249"/>
      <c r="AJ290" s="249"/>
      <c r="AK290" s="249"/>
      <c r="AL290" s="249"/>
      <c r="AM290" s="249"/>
      <c r="AN290" s="249"/>
      <c r="AO290" s="249"/>
      <c r="AP290" s="249"/>
      <c r="AQ290" s="249"/>
      <c r="AR290" s="249"/>
      <c r="AS290" s="249"/>
      <c r="AT290" s="249"/>
      <c r="AU290" s="249"/>
      <c r="AV290" s="249"/>
      <c r="AW290" s="249"/>
      <c r="AX290" s="249"/>
      <c r="AY290" s="249"/>
      <c r="AZ290" s="249"/>
      <c r="BA290" s="249"/>
      <c r="BB290" s="249"/>
      <c r="BC290" s="249"/>
      <c r="BD290" s="249"/>
      <c r="BE290" s="249"/>
      <c r="BF290" s="249"/>
      <c r="BG290" s="249"/>
      <c r="BH290" s="249"/>
      <c r="BI290" s="249"/>
      <c r="BJ290" s="249"/>
      <c r="BK290" s="249"/>
      <c r="BL290" s="249"/>
      <c r="BM290" s="249"/>
      <c r="BN290" s="249"/>
      <c r="BO290" s="249"/>
      <c r="BP290" s="249"/>
      <c r="BQ290" s="249"/>
      <c r="BR290" s="249"/>
      <c r="BS290" s="249"/>
      <c r="BT290" s="249"/>
      <c r="BU290" s="249"/>
      <c r="BV290" s="249"/>
      <c r="BW290" s="249"/>
      <c r="BX290" s="249"/>
      <c r="BY290" s="249"/>
      <c r="BZ290" s="249"/>
      <c r="CA290" s="249"/>
      <c r="CB290" s="249"/>
      <c r="CC290" s="249"/>
      <c r="CD290" s="249"/>
      <c r="CE290" s="249"/>
      <c r="CF290" s="249"/>
      <c r="CG290" s="249"/>
      <c r="CH290" s="249"/>
      <c r="CI290" s="249"/>
      <c r="CJ290" s="249"/>
      <c r="CK290" s="249"/>
      <c r="CL290" s="249"/>
      <c r="CM290" s="121"/>
      <c r="CN290" s="121"/>
    </row>
    <row r="291" spans="1:92" s="1" customFormat="1" ht="10.5" customHeight="1" x14ac:dyDescent="0.2">
      <c r="A291" s="1405" t="s">
        <v>3</v>
      </c>
      <c r="B291" s="1408" t="s">
        <v>744</v>
      </c>
      <c r="C291" s="695" t="s">
        <v>118</v>
      </c>
      <c r="D291" s="1255" t="s">
        <v>27</v>
      </c>
      <c r="E291" s="50">
        <f>ROUND(SQRT(E293^2+(E294-E295)^2)*1000/(1.73*E277),0)</f>
        <v>4</v>
      </c>
      <c r="F291" s="50">
        <f t="shared" ref="F291:AB291" si="122">ROUND(SQRT(F293^2+(F294-F295)^2)*1000/(1.73*F277),0)</f>
        <v>3</v>
      </c>
      <c r="G291" s="50">
        <f t="shared" si="122"/>
        <v>4</v>
      </c>
      <c r="H291" s="540">
        <f t="shared" si="122"/>
        <v>4</v>
      </c>
      <c r="I291" s="50">
        <f t="shared" si="122"/>
        <v>4</v>
      </c>
      <c r="J291" s="50">
        <f t="shared" si="122"/>
        <v>4</v>
      </c>
      <c r="K291" s="50">
        <f t="shared" si="122"/>
        <v>4</v>
      </c>
      <c r="L291" s="50">
        <f t="shared" si="122"/>
        <v>5</v>
      </c>
      <c r="M291" s="50">
        <f t="shared" si="122"/>
        <v>9</v>
      </c>
      <c r="N291" s="540">
        <f t="shared" si="122"/>
        <v>12</v>
      </c>
      <c r="O291" s="50">
        <f t="shared" si="122"/>
        <v>13</v>
      </c>
      <c r="P291" s="50">
        <f t="shared" si="122"/>
        <v>12</v>
      </c>
      <c r="Q291" s="50">
        <f t="shared" si="122"/>
        <v>11</v>
      </c>
      <c r="R291" s="50">
        <f t="shared" si="122"/>
        <v>11</v>
      </c>
      <c r="S291" s="50">
        <f t="shared" si="122"/>
        <v>11</v>
      </c>
      <c r="T291" s="50">
        <f t="shared" si="122"/>
        <v>10</v>
      </c>
      <c r="U291" s="50">
        <f t="shared" si="122"/>
        <v>8</v>
      </c>
      <c r="V291" s="540">
        <f t="shared" si="122"/>
        <v>6</v>
      </c>
      <c r="W291" s="50">
        <f t="shared" si="122"/>
        <v>6</v>
      </c>
      <c r="X291" s="50">
        <f t="shared" si="122"/>
        <v>4</v>
      </c>
      <c r="Y291" s="50">
        <f t="shared" si="122"/>
        <v>5</v>
      </c>
      <c r="Z291" s="50">
        <f t="shared" si="122"/>
        <v>5</v>
      </c>
      <c r="AA291" s="50">
        <f t="shared" si="122"/>
        <v>4</v>
      </c>
      <c r="AB291" s="50">
        <f t="shared" si="122"/>
        <v>5</v>
      </c>
      <c r="AC291" s="41" t="s">
        <v>107</v>
      </c>
      <c r="AD291" s="43">
        <f>AD293/AC293</f>
        <v>0.68837404717603978</v>
      </c>
      <c r="AE291" s="49"/>
      <c r="AF291" s="310"/>
      <c r="AG291" s="76"/>
      <c r="AH291" s="76"/>
      <c r="AI291" s="76"/>
      <c r="AJ291" s="76"/>
      <c r="AK291" s="76"/>
      <c r="AL291" s="76"/>
      <c r="AM291" s="76"/>
      <c r="AN291" s="76"/>
      <c r="AO291" s="76"/>
      <c r="AP291" s="76"/>
      <c r="AQ291" s="76"/>
      <c r="AR291" s="76"/>
      <c r="AS291" s="76"/>
      <c r="AT291" s="76"/>
      <c r="AU291" s="76"/>
      <c r="AV291" s="76"/>
      <c r="AW291" s="76"/>
      <c r="AX291" s="76"/>
      <c r="AY291" s="76"/>
      <c r="AZ291" s="76"/>
      <c r="BA291" s="76"/>
      <c r="BB291" s="76"/>
      <c r="BC291" s="76"/>
      <c r="BD291" s="76"/>
      <c r="BE291" s="249"/>
      <c r="BF291" s="249"/>
      <c r="BG291" s="249"/>
      <c r="BH291" s="249"/>
      <c r="BI291" s="249"/>
      <c r="BJ291" s="249"/>
      <c r="BK291" s="249"/>
      <c r="BL291" s="249"/>
      <c r="BM291" s="249"/>
      <c r="BN291" s="249"/>
      <c r="BO291" s="249"/>
      <c r="BP291" s="249"/>
      <c r="BQ291" s="249"/>
      <c r="BR291" s="249"/>
      <c r="BS291" s="249"/>
      <c r="BT291" s="249"/>
      <c r="BU291" s="249"/>
      <c r="BV291" s="249"/>
      <c r="BW291" s="249"/>
      <c r="BX291" s="249"/>
      <c r="BY291" s="249"/>
      <c r="BZ291" s="249"/>
      <c r="CA291" s="249"/>
      <c r="CB291" s="249"/>
      <c r="CC291" s="249"/>
      <c r="CD291" s="249"/>
      <c r="CE291" s="249"/>
      <c r="CF291" s="249"/>
      <c r="CG291" s="249"/>
      <c r="CH291" s="249"/>
      <c r="CI291" s="249"/>
      <c r="CJ291" s="249"/>
      <c r="CK291" s="249"/>
      <c r="CL291" s="249"/>
      <c r="CM291" s="121"/>
      <c r="CN291" s="121"/>
    </row>
    <row r="292" spans="1:92" s="1" customFormat="1" ht="10.5" customHeight="1" x14ac:dyDescent="0.2">
      <c r="A292" s="1406"/>
      <c r="B292" s="1409"/>
      <c r="C292" s="846" t="s">
        <v>115</v>
      </c>
      <c r="D292" s="1256" t="s">
        <v>27</v>
      </c>
      <c r="E292" s="1276">
        <v>4</v>
      </c>
      <c r="F292" s="1276">
        <v>3</v>
      </c>
      <c r="G292" s="1276">
        <v>4</v>
      </c>
      <c r="H292" s="1277">
        <v>4</v>
      </c>
      <c r="I292" s="1276">
        <v>4</v>
      </c>
      <c r="J292" s="1276">
        <v>4</v>
      </c>
      <c r="K292" s="1276">
        <v>4</v>
      </c>
      <c r="L292" s="1276">
        <v>5</v>
      </c>
      <c r="M292" s="1276">
        <v>9</v>
      </c>
      <c r="N292" s="1277">
        <v>12</v>
      </c>
      <c r="O292" s="1276">
        <v>13</v>
      </c>
      <c r="P292" s="1276">
        <v>12</v>
      </c>
      <c r="Q292" s="1276">
        <v>11</v>
      </c>
      <c r="R292" s="1276">
        <v>11</v>
      </c>
      <c r="S292" s="1276">
        <v>11</v>
      </c>
      <c r="T292" s="1276">
        <v>10</v>
      </c>
      <c r="U292" s="1276">
        <v>8</v>
      </c>
      <c r="V292" s="1277">
        <v>6</v>
      </c>
      <c r="W292" s="1276">
        <v>6</v>
      </c>
      <c r="X292" s="1276">
        <v>4</v>
      </c>
      <c r="Y292" s="1276">
        <v>5</v>
      </c>
      <c r="Z292" s="1276">
        <v>5</v>
      </c>
      <c r="AA292" s="1276">
        <v>4</v>
      </c>
      <c r="AB292" s="1276">
        <v>5</v>
      </c>
      <c r="AC292" s="254"/>
      <c r="AD292" s="129"/>
      <c r="AE292" s="49"/>
      <c r="AF292" s="256"/>
      <c r="AG292" s="256"/>
      <c r="AH292" s="256"/>
      <c r="AI292" s="256"/>
      <c r="AJ292" s="256"/>
      <c r="AK292" s="256"/>
      <c r="AL292" s="256"/>
      <c r="AM292" s="256"/>
      <c r="AN292" s="256"/>
      <c r="AO292" s="256"/>
      <c r="AP292" s="256"/>
      <c r="AQ292" s="256"/>
      <c r="AR292" s="256"/>
      <c r="AS292" s="256"/>
      <c r="AT292" s="256"/>
      <c r="AU292" s="256"/>
      <c r="AV292" s="256"/>
      <c r="AW292" s="256"/>
      <c r="AX292" s="256"/>
      <c r="AY292" s="256"/>
      <c r="AZ292" s="256"/>
      <c r="BA292" s="256"/>
      <c r="BB292" s="256"/>
      <c r="BC292" s="256"/>
      <c r="BD292" s="256"/>
      <c r="BE292" s="249"/>
      <c r="BF292" s="249"/>
      <c r="BG292" s="249"/>
      <c r="BH292" s="249"/>
      <c r="BI292" s="249"/>
      <c r="BJ292" s="249"/>
      <c r="BK292" s="249"/>
      <c r="BL292" s="249"/>
      <c r="BM292" s="249"/>
      <c r="BN292" s="249"/>
      <c r="BO292" s="249"/>
      <c r="BP292" s="249"/>
      <c r="BQ292" s="249"/>
      <c r="BR292" s="249"/>
      <c r="BS292" s="249"/>
      <c r="BT292" s="249"/>
      <c r="BU292" s="249"/>
      <c r="BV292" s="249"/>
      <c r="BW292" s="249"/>
      <c r="BX292" s="249"/>
      <c r="BY292" s="249"/>
      <c r="BZ292" s="249"/>
      <c r="CA292" s="249"/>
      <c r="CB292" s="249"/>
      <c r="CC292" s="249"/>
      <c r="CD292" s="249"/>
      <c r="CE292" s="249"/>
      <c r="CF292" s="249"/>
      <c r="CG292" s="249"/>
      <c r="CH292" s="249"/>
      <c r="CI292" s="249"/>
      <c r="CJ292" s="249"/>
      <c r="CK292" s="249"/>
      <c r="CL292" s="249"/>
      <c r="CM292" s="121"/>
      <c r="CN292" s="121"/>
    </row>
    <row r="293" spans="1:92" s="1" customFormat="1" ht="10.5" customHeight="1" x14ac:dyDescent="0.2">
      <c r="A293" s="1406"/>
      <c r="B293" s="1409"/>
      <c r="C293" s="846" t="s">
        <v>909</v>
      </c>
      <c r="D293" s="1256" t="s">
        <v>108</v>
      </c>
      <c r="E293" s="42">
        <f>AF293*$AE293</f>
        <v>3.7530000000000001E-2</v>
      </c>
      <c r="F293" s="42">
        <f t="shared" ref="F293:AB293" si="123">AG293*$AE293</f>
        <v>3.5099999999999999E-2</v>
      </c>
      <c r="G293" s="42">
        <f t="shared" si="123"/>
        <v>4.1759999999999999E-2</v>
      </c>
      <c r="H293" s="423">
        <f t="shared" si="123"/>
        <v>3.5729999999999998E-2</v>
      </c>
      <c r="I293" s="42">
        <f t="shared" si="123"/>
        <v>4.2930000000000003E-2</v>
      </c>
      <c r="J293" s="42">
        <f t="shared" si="123"/>
        <v>4.2840000000000003E-2</v>
      </c>
      <c r="K293" s="42">
        <f t="shared" si="123"/>
        <v>4.4010000000000001E-2</v>
      </c>
      <c r="L293" s="42">
        <f t="shared" si="123"/>
        <v>5.3999999999999999E-2</v>
      </c>
      <c r="M293" s="42">
        <f t="shared" si="123"/>
        <v>7.6319999999999999E-2</v>
      </c>
      <c r="N293" s="423">
        <f t="shared" si="123"/>
        <v>0.10323</v>
      </c>
      <c r="O293" s="42">
        <f t="shared" si="123"/>
        <v>0.11313000000000001</v>
      </c>
      <c r="P293" s="42">
        <f t="shared" si="123"/>
        <v>9.3780000000000002E-2</v>
      </c>
      <c r="Q293" s="42">
        <f t="shared" si="123"/>
        <v>9.1170000000000001E-2</v>
      </c>
      <c r="R293" s="42">
        <f t="shared" si="123"/>
        <v>9.486E-2</v>
      </c>
      <c r="S293" s="42">
        <f t="shared" si="123"/>
        <v>7.6589999999999991E-2</v>
      </c>
      <c r="T293" s="42">
        <f t="shared" si="123"/>
        <v>8.388000000000001E-2</v>
      </c>
      <c r="U293" s="42">
        <f t="shared" si="123"/>
        <v>8.8200000000000001E-2</v>
      </c>
      <c r="V293" s="423">
        <f t="shared" si="123"/>
        <v>5.9670000000000001E-2</v>
      </c>
      <c r="W293" s="42">
        <f t="shared" si="123"/>
        <v>5.9760000000000001E-2</v>
      </c>
      <c r="X293" s="42">
        <f t="shared" si="123"/>
        <v>4.2300000000000004E-2</v>
      </c>
      <c r="Y293" s="42">
        <f t="shared" si="123"/>
        <v>4.6350000000000002E-2</v>
      </c>
      <c r="Z293" s="42">
        <f t="shared" si="123"/>
        <v>4.7160000000000001E-2</v>
      </c>
      <c r="AA293" s="42">
        <f t="shared" si="123"/>
        <v>3.7620000000000008E-2</v>
      </c>
      <c r="AB293" s="42">
        <f t="shared" si="123"/>
        <v>5.1570000000000005E-2</v>
      </c>
      <c r="AC293" s="41">
        <f>SUM(E293:AB293)</f>
        <v>1.4994900000000002</v>
      </c>
      <c r="AD293" s="43">
        <f>SUM(E294:AB294)</f>
        <v>1.0322100000000001</v>
      </c>
      <c r="AE293" s="49">
        <v>1.8</v>
      </c>
      <c r="AF293" s="85">
        <v>2.085E-2</v>
      </c>
      <c r="AG293" s="85">
        <v>1.95E-2</v>
      </c>
      <c r="AH293" s="85">
        <v>2.3199999999999998E-2</v>
      </c>
      <c r="AI293" s="85">
        <v>1.985E-2</v>
      </c>
      <c r="AJ293" s="85">
        <v>2.385E-2</v>
      </c>
      <c r="AK293" s="85">
        <v>2.3800000000000002E-2</v>
      </c>
      <c r="AL293" s="85">
        <v>2.445E-2</v>
      </c>
      <c r="AM293" s="85">
        <v>0.03</v>
      </c>
      <c r="AN293" s="85">
        <v>4.24E-2</v>
      </c>
      <c r="AO293" s="85">
        <v>5.7349999999999998E-2</v>
      </c>
      <c r="AP293" s="85">
        <v>6.2850000000000003E-2</v>
      </c>
      <c r="AQ293" s="85">
        <v>5.21E-2</v>
      </c>
      <c r="AR293" s="85">
        <v>5.0650000000000001E-2</v>
      </c>
      <c r="AS293" s="85">
        <v>5.2699999999999997E-2</v>
      </c>
      <c r="AT293" s="85">
        <v>4.2549999999999998E-2</v>
      </c>
      <c r="AU293" s="85">
        <v>4.6600000000000003E-2</v>
      </c>
      <c r="AV293" s="85">
        <v>4.9000000000000002E-2</v>
      </c>
      <c r="AW293" s="85">
        <v>3.3149999999999999E-2</v>
      </c>
      <c r="AX293" s="85">
        <v>3.32E-2</v>
      </c>
      <c r="AY293" s="85">
        <v>2.35E-2</v>
      </c>
      <c r="AZ293" s="85">
        <v>2.5750000000000002E-2</v>
      </c>
      <c r="BA293" s="85">
        <v>2.6200000000000001E-2</v>
      </c>
      <c r="BB293" s="85">
        <v>2.0900000000000002E-2</v>
      </c>
      <c r="BC293" s="85">
        <v>2.8650000000000002E-2</v>
      </c>
      <c r="BD293" s="249"/>
      <c r="BE293" s="249"/>
      <c r="BF293" s="249"/>
      <c r="BG293" s="249"/>
      <c r="BH293" s="249"/>
      <c r="BI293" s="249"/>
      <c r="BJ293" s="249"/>
      <c r="BK293" s="249"/>
      <c r="BL293" s="249"/>
      <c r="BM293" s="249"/>
      <c r="BN293" s="249"/>
      <c r="BO293" s="249"/>
      <c r="BP293" s="249"/>
      <c r="BQ293" s="249"/>
      <c r="BR293" s="249"/>
      <c r="BS293" s="249"/>
      <c r="BT293" s="249"/>
      <c r="BU293" s="249"/>
      <c r="BV293" s="249"/>
      <c r="BW293" s="249"/>
      <c r="BX293" s="249"/>
      <c r="BY293" s="249"/>
      <c r="BZ293" s="249"/>
      <c r="CA293" s="249"/>
      <c r="CB293" s="249"/>
      <c r="CC293" s="249"/>
      <c r="CD293" s="249"/>
      <c r="CE293" s="249"/>
      <c r="CF293" s="249"/>
      <c r="CG293" s="249"/>
      <c r="CH293" s="249"/>
      <c r="CI293" s="249"/>
      <c r="CJ293" s="249"/>
      <c r="CK293" s="249"/>
      <c r="CL293" s="249"/>
      <c r="CM293" s="121"/>
      <c r="CN293" s="121"/>
    </row>
    <row r="294" spans="1:92" s="1" customFormat="1" ht="10.5" customHeight="1" x14ac:dyDescent="0.2">
      <c r="A294" s="1406"/>
      <c r="B294" s="1409"/>
      <c r="C294" s="846" t="s">
        <v>909</v>
      </c>
      <c r="D294" s="1256" t="s">
        <v>906</v>
      </c>
      <c r="E294" s="42">
        <f>AF294*$AE293</f>
        <v>1.9440000000000002E-2</v>
      </c>
      <c r="F294" s="42">
        <f t="shared" ref="F294:AB294" si="124">AG294*$AE293</f>
        <v>1.8810000000000004E-2</v>
      </c>
      <c r="G294" s="42">
        <f t="shared" si="124"/>
        <v>2.205E-2</v>
      </c>
      <c r="H294" s="423">
        <f t="shared" si="124"/>
        <v>1.9260000000000003E-2</v>
      </c>
      <c r="I294" s="42">
        <f t="shared" si="124"/>
        <v>1.9890000000000001E-2</v>
      </c>
      <c r="J294" s="42">
        <f t="shared" si="124"/>
        <v>1.7639999999999999E-2</v>
      </c>
      <c r="K294" s="42">
        <f t="shared" si="124"/>
        <v>1.746E-2</v>
      </c>
      <c r="L294" s="42">
        <f t="shared" si="124"/>
        <v>1.9890000000000001E-2</v>
      </c>
      <c r="M294" s="42">
        <f t="shared" si="124"/>
        <v>7.7219999999999997E-2</v>
      </c>
      <c r="N294" s="423">
        <f t="shared" si="124"/>
        <v>8.6760000000000004E-2</v>
      </c>
      <c r="O294" s="42">
        <f t="shared" si="124"/>
        <v>9.3420000000000003E-2</v>
      </c>
      <c r="P294" s="42">
        <f t="shared" si="124"/>
        <v>9.2970000000000011E-2</v>
      </c>
      <c r="Q294" s="42">
        <f t="shared" si="124"/>
        <v>8.4600000000000009E-2</v>
      </c>
      <c r="R294" s="42">
        <f t="shared" si="124"/>
        <v>7.8299999999999995E-2</v>
      </c>
      <c r="S294" s="42">
        <f t="shared" si="124"/>
        <v>9.2340000000000005E-2</v>
      </c>
      <c r="T294" s="42">
        <f t="shared" si="124"/>
        <v>7.1190000000000003E-2</v>
      </c>
      <c r="U294" s="42">
        <f t="shared" si="124"/>
        <v>3.8339999999999999E-2</v>
      </c>
      <c r="V294" s="423">
        <f t="shared" si="124"/>
        <v>2.682E-2</v>
      </c>
      <c r="W294" s="42">
        <f t="shared" si="124"/>
        <v>2.7E-2</v>
      </c>
      <c r="X294" s="42">
        <f t="shared" si="124"/>
        <v>2.0879999999999999E-2</v>
      </c>
      <c r="Y294" s="42">
        <f t="shared" si="124"/>
        <v>2.3850000000000003E-2</v>
      </c>
      <c r="Z294" s="42">
        <f t="shared" si="124"/>
        <v>2.3130000000000001E-2</v>
      </c>
      <c r="AA294" s="42">
        <f t="shared" si="124"/>
        <v>1.7910000000000002E-2</v>
      </c>
      <c r="AB294" s="42">
        <f t="shared" si="124"/>
        <v>2.3040000000000001E-2</v>
      </c>
      <c r="AC294" s="41"/>
      <c r="AD294" s="43"/>
      <c r="AE294" s="49"/>
      <c r="AF294" s="85">
        <v>1.0800000000000001E-2</v>
      </c>
      <c r="AG294" s="85">
        <v>1.0450000000000001E-2</v>
      </c>
      <c r="AH294" s="85">
        <v>1.225E-2</v>
      </c>
      <c r="AI294" s="85">
        <v>1.0700000000000001E-2</v>
      </c>
      <c r="AJ294" s="85">
        <v>1.1050000000000001E-2</v>
      </c>
      <c r="AK294" s="85">
        <v>9.7999999999999997E-3</v>
      </c>
      <c r="AL294" s="85">
        <v>9.7000000000000003E-3</v>
      </c>
      <c r="AM294" s="85">
        <v>1.1050000000000001E-2</v>
      </c>
      <c r="AN294" s="85">
        <v>4.2900000000000001E-2</v>
      </c>
      <c r="AO294" s="85">
        <v>4.82E-2</v>
      </c>
      <c r="AP294" s="85">
        <v>5.1900000000000002E-2</v>
      </c>
      <c r="AQ294" s="85">
        <v>5.1650000000000001E-2</v>
      </c>
      <c r="AR294" s="85">
        <v>4.7E-2</v>
      </c>
      <c r="AS294" s="85">
        <v>4.3499999999999997E-2</v>
      </c>
      <c r="AT294" s="85">
        <v>5.1299999999999998E-2</v>
      </c>
      <c r="AU294" s="85">
        <v>3.9550000000000002E-2</v>
      </c>
      <c r="AV294" s="85">
        <v>2.1299999999999999E-2</v>
      </c>
      <c r="AW294" s="85">
        <v>1.49E-2</v>
      </c>
      <c r="AX294" s="85">
        <v>1.4999999999999999E-2</v>
      </c>
      <c r="AY294" s="85">
        <v>1.1599999999999999E-2</v>
      </c>
      <c r="AZ294" s="85">
        <v>1.3250000000000001E-2</v>
      </c>
      <c r="BA294" s="85">
        <v>1.285E-2</v>
      </c>
      <c r="BB294" s="85">
        <v>9.9500000000000005E-3</v>
      </c>
      <c r="BC294" s="85">
        <v>1.2800000000000001E-2</v>
      </c>
      <c r="BD294" s="249"/>
      <c r="BE294" s="249"/>
      <c r="BF294" s="249"/>
      <c r="BG294" s="249"/>
      <c r="BH294" s="249"/>
      <c r="BI294" s="249"/>
      <c r="BJ294" s="249"/>
      <c r="BK294" s="249"/>
      <c r="BL294" s="249"/>
      <c r="BM294" s="249"/>
      <c r="BN294" s="249"/>
      <c r="BO294" s="249"/>
      <c r="BP294" s="249"/>
      <c r="BQ294" s="249"/>
      <c r="BR294" s="249"/>
      <c r="BS294" s="249"/>
      <c r="BT294" s="249"/>
      <c r="BU294" s="249"/>
      <c r="BV294" s="249"/>
      <c r="BW294" s="249"/>
      <c r="BX294" s="249"/>
      <c r="BY294" s="249"/>
      <c r="BZ294" s="249"/>
      <c r="CA294" s="249"/>
      <c r="CB294" s="249"/>
      <c r="CC294" s="249"/>
      <c r="CD294" s="249"/>
      <c r="CE294" s="249"/>
      <c r="CF294" s="249"/>
      <c r="CG294" s="249"/>
      <c r="CH294" s="249"/>
      <c r="CI294" s="249"/>
      <c r="CJ294" s="249"/>
      <c r="CK294" s="249"/>
      <c r="CL294" s="249"/>
      <c r="CM294" s="121"/>
      <c r="CN294" s="121"/>
    </row>
    <row r="295" spans="1:92" s="1" customFormat="1" ht="10.5" customHeight="1" x14ac:dyDescent="0.2">
      <c r="A295" s="1406"/>
      <c r="B295" s="1409"/>
      <c r="C295" s="846" t="s">
        <v>909</v>
      </c>
      <c r="D295" s="1256" t="s">
        <v>907</v>
      </c>
      <c r="E295" s="104">
        <f>AF295*$AE293</f>
        <v>0</v>
      </c>
      <c r="F295" s="104">
        <f t="shared" ref="F295:AB295" si="125">AG295*$AE293</f>
        <v>0</v>
      </c>
      <c r="G295" s="104">
        <f t="shared" si="125"/>
        <v>0</v>
      </c>
      <c r="H295" s="875">
        <f t="shared" si="125"/>
        <v>0</v>
      </c>
      <c r="I295" s="104">
        <f t="shared" si="125"/>
        <v>0</v>
      </c>
      <c r="J295" s="104">
        <f t="shared" si="125"/>
        <v>0</v>
      </c>
      <c r="K295" s="104">
        <f t="shared" si="125"/>
        <v>0</v>
      </c>
      <c r="L295" s="104">
        <f t="shared" si="125"/>
        <v>9.0000000000000006E-5</v>
      </c>
      <c r="M295" s="104">
        <f t="shared" si="125"/>
        <v>0</v>
      </c>
      <c r="N295" s="875">
        <f t="shared" si="125"/>
        <v>0</v>
      </c>
      <c r="O295" s="104">
        <f t="shared" si="125"/>
        <v>0</v>
      </c>
      <c r="P295" s="104">
        <f t="shared" si="125"/>
        <v>0</v>
      </c>
      <c r="Q295" s="104">
        <f t="shared" si="125"/>
        <v>0</v>
      </c>
      <c r="R295" s="104">
        <f t="shared" si="125"/>
        <v>0</v>
      </c>
      <c r="S295" s="104">
        <f t="shared" si="125"/>
        <v>0</v>
      </c>
      <c r="T295" s="104">
        <f t="shared" si="125"/>
        <v>0</v>
      </c>
      <c r="U295" s="104">
        <f t="shared" si="125"/>
        <v>0</v>
      </c>
      <c r="V295" s="875">
        <f t="shared" si="125"/>
        <v>0</v>
      </c>
      <c r="W295" s="104">
        <f t="shared" si="125"/>
        <v>0</v>
      </c>
      <c r="X295" s="104">
        <f t="shared" si="125"/>
        <v>0</v>
      </c>
      <c r="Y295" s="104">
        <f t="shared" si="125"/>
        <v>0</v>
      </c>
      <c r="Z295" s="104">
        <f t="shared" si="125"/>
        <v>0</v>
      </c>
      <c r="AA295" s="104">
        <f t="shared" si="125"/>
        <v>0</v>
      </c>
      <c r="AB295" s="104">
        <f t="shared" si="125"/>
        <v>0</v>
      </c>
      <c r="AC295" s="41"/>
      <c r="AD295" s="43"/>
      <c r="AE295" s="49"/>
      <c r="AF295" s="85">
        <v>0</v>
      </c>
      <c r="AG295" s="85">
        <v>0</v>
      </c>
      <c r="AH295" s="85">
        <v>0</v>
      </c>
      <c r="AI295" s="85">
        <v>0</v>
      </c>
      <c r="AJ295" s="85">
        <v>0</v>
      </c>
      <c r="AK295" s="85">
        <v>0</v>
      </c>
      <c r="AL295" s="85">
        <v>0</v>
      </c>
      <c r="AM295" s="85">
        <v>5.0000000000000002E-5</v>
      </c>
      <c r="AN295" s="85">
        <v>0</v>
      </c>
      <c r="AO295" s="85">
        <v>0</v>
      </c>
      <c r="AP295" s="85">
        <v>0</v>
      </c>
      <c r="AQ295" s="85">
        <v>0</v>
      </c>
      <c r="AR295" s="85">
        <v>0</v>
      </c>
      <c r="AS295" s="85">
        <v>0</v>
      </c>
      <c r="AT295" s="85">
        <v>0</v>
      </c>
      <c r="AU295" s="85">
        <v>0</v>
      </c>
      <c r="AV295" s="85">
        <v>0</v>
      </c>
      <c r="AW295" s="85">
        <v>0</v>
      </c>
      <c r="AX295" s="85">
        <v>0</v>
      </c>
      <c r="AY295" s="85">
        <v>0</v>
      </c>
      <c r="AZ295" s="85">
        <v>0</v>
      </c>
      <c r="BA295" s="85">
        <v>0</v>
      </c>
      <c r="BB295" s="85">
        <v>0</v>
      </c>
      <c r="BC295" s="85">
        <v>0</v>
      </c>
      <c r="BD295" s="249"/>
      <c r="BE295" s="249"/>
      <c r="BF295" s="249"/>
      <c r="BG295" s="249"/>
      <c r="BH295" s="249"/>
      <c r="BI295" s="249"/>
      <c r="BJ295" s="249"/>
      <c r="BK295" s="249"/>
      <c r="BL295" s="249"/>
      <c r="BM295" s="249"/>
      <c r="BN295" s="249"/>
      <c r="BO295" s="249"/>
      <c r="BP295" s="249"/>
      <c r="BQ295" s="249"/>
      <c r="BR295" s="249"/>
      <c r="BS295" s="249"/>
      <c r="BT295" s="249"/>
      <c r="BU295" s="249"/>
      <c r="BV295" s="249"/>
      <c r="BW295" s="249"/>
      <c r="BX295" s="249"/>
      <c r="BY295" s="249"/>
      <c r="BZ295" s="249"/>
      <c r="CA295" s="249"/>
      <c r="CB295" s="249"/>
      <c r="CC295" s="249"/>
      <c r="CD295" s="249"/>
      <c r="CE295" s="249"/>
      <c r="CF295" s="249"/>
      <c r="CG295" s="249"/>
      <c r="CH295" s="249"/>
      <c r="CI295" s="249"/>
      <c r="CJ295" s="249"/>
      <c r="CK295" s="249"/>
      <c r="CL295" s="249"/>
      <c r="CM295" s="121"/>
      <c r="CN295" s="121"/>
    </row>
    <row r="296" spans="1:92" s="1" customFormat="1" ht="10.5" customHeight="1" thickBot="1" x14ac:dyDescent="0.25">
      <c r="A296" s="1407"/>
      <c r="B296" s="1410"/>
      <c r="C296" s="197"/>
      <c r="D296" s="1258" t="s">
        <v>35</v>
      </c>
      <c r="E296" s="45">
        <f>(E294-E295)/E293</f>
        <v>0.51798561151079137</v>
      </c>
      <c r="F296" s="45">
        <f t="shared" ref="F296:AB296" si="126">(F294-F295)/F293</f>
        <v>0.53589743589743599</v>
      </c>
      <c r="G296" s="45">
        <f t="shared" si="126"/>
        <v>0.52801724137931039</v>
      </c>
      <c r="H296" s="425">
        <f t="shared" si="126"/>
        <v>0.53904282115869029</v>
      </c>
      <c r="I296" s="45">
        <f t="shared" si="126"/>
        <v>0.46331236897274636</v>
      </c>
      <c r="J296" s="45">
        <f t="shared" si="126"/>
        <v>0.41176470588235292</v>
      </c>
      <c r="K296" s="45">
        <f t="shared" si="126"/>
        <v>0.39672801635991817</v>
      </c>
      <c r="L296" s="45">
        <f t="shared" si="126"/>
        <v>0.3666666666666667</v>
      </c>
      <c r="M296" s="45">
        <f t="shared" si="126"/>
        <v>1.0117924528301887</v>
      </c>
      <c r="N296" s="425">
        <f t="shared" si="126"/>
        <v>0.84045335658238884</v>
      </c>
      <c r="O296" s="45">
        <f t="shared" si="126"/>
        <v>0.82577565632458227</v>
      </c>
      <c r="P296" s="45">
        <f t="shared" si="126"/>
        <v>0.99136276391554712</v>
      </c>
      <c r="Q296" s="45">
        <f t="shared" si="126"/>
        <v>0.92793682132280364</v>
      </c>
      <c r="R296" s="45">
        <f t="shared" si="126"/>
        <v>0.8254269449715369</v>
      </c>
      <c r="S296" s="45">
        <f t="shared" si="126"/>
        <v>1.2056404230317277</v>
      </c>
      <c r="T296" s="45">
        <f t="shared" si="126"/>
        <v>0.84871244635193122</v>
      </c>
      <c r="U296" s="45">
        <f t="shared" si="126"/>
        <v>0.4346938775510204</v>
      </c>
      <c r="V296" s="425">
        <f t="shared" si="126"/>
        <v>0.44947209653092007</v>
      </c>
      <c r="W296" s="45">
        <f t="shared" si="126"/>
        <v>0.45180722891566266</v>
      </c>
      <c r="X296" s="45">
        <f t="shared" si="126"/>
        <v>0.49361702127659568</v>
      </c>
      <c r="Y296" s="45">
        <f t="shared" si="126"/>
        <v>0.5145631067961165</v>
      </c>
      <c r="Z296" s="45">
        <f t="shared" si="126"/>
        <v>0.49045801526717558</v>
      </c>
      <c r="AA296" s="45">
        <f t="shared" si="126"/>
        <v>0.47607655502392343</v>
      </c>
      <c r="AB296" s="45">
        <f t="shared" si="126"/>
        <v>0.44677137870855149</v>
      </c>
      <c r="AC296" s="41"/>
      <c r="AD296" s="43"/>
      <c r="AE296" s="49"/>
      <c r="AF296" s="249"/>
      <c r="AG296" s="249"/>
      <c r="AH296" s="249"/>
      <c r="AI296" s="249"/>
      <c r="AJ296" s="249"/>
      <c r="AK296" s="249"/>
      <c r="AL296" s="249"/>
      <c r="AM296" s="249"/>
      <c r="AN296" s="249"/>
      <c r="AO296" s="249"/>
      <c r="AP296" s="249"/>
      <c r="AQ296" s="249"/>
      <c r="AR296" s="249"/>
      <c r="AS296" s="249"/>
      <c r="AT296" s="249"/>
      <c r="AU296" s="249"/>
      <c r="AV296" s="249"/>
      <c r="AW296" s="249"/>
      <c r="AX296" s="249"/>
      <c r="AY296" s="249"/>
      <c r="AZ296" s="249"/>
      <c r="BA296" s="249"/>
      <c r="BB296" s="249"/>
      <c r="BC296" s="249"/>
      <c r="BD296" s="249"/>
      <c r="BE296" s="249"/>
      <c r="BF296" s="249"/>
      <c r="BG296" s="249"/>
      <c r="BH296" s="249"/>
      <c r="BI296" s="249"/>
      <c r="BJ296" s="249"/>
      <c r="BK296" s="249"/>
      <c r="BL296" s="249"/>
      <c r="BM296" s="249"/>
      <c r="BN296" s="249"/>
      <c r="BO296" s="249"/>
      <c r="BP296" s="249"/>
      <c r="BQ296" s="249"/>
      <c r="BR296" s="249"/>
      <c r="BS296" s="249"/>
      <c r="BT296" s="249"/>
      <c r="BU296" s="249"/>
      <c r="BV296" s="249"/>
      <c r="BW296" s="249"/>
      <c r="BX296" s="249"/>
      <c r="BY296" s="249"/>
      <c r="BZ296" s="249"/>
      <c r="CA296" s="249"/>
      <c r="CB296" s="249"/>
      <c r="CC296" s="249"/>
      <c r="CD296" s="249"/>
      <c r="CE296" s="249"/>
      <c r="CF296" s="249"/>
      <c r="CG296" s="249"/>
      <c r="CH296" s="249"/>
      <c r="CI296" s="249"/>
      <c r="CJ296" s="249"/>
      <c r="CK296" s="249"/>
      <c r="CL296" s="249"/>
      <c r="CM296" s="121"/>
      <c r="CN296" s="121"/>
    </row>
    <row r="297" spans="1:92" s="1" customFormat="1" ht="10.5" customHeight="1" x14ac:dyDescent="0.2">
      <c r="A297" s="1405" t="s">
        <v>11</v>
      </c>
      <c r="B297" s="1408" t="s">
        <v>745</v>
      </c>
      <c r="C297" s="695"/>
      <c r="D297" s="1255"/>
      <c r="E297" s="1467" t="s">
        <v>441</v>
      </c>
      <c r="F297" s="1467"/>
      <c r="G297" s="1467"/>
      <c r="H297" s="540"/>
      <c r="I297" s="50"/>
      <c r="J297" s="50"/>
      <c r="K297" s="50"/>
      <c r="L297" s="50"/>
      <c r="M297" s="50"/>
      <c r="N297" s="540"/>
      <c r="O297" s="50"/>
      <c r="P297" s="50"/>
      <c r="Q297" s="50"/>
      <c r="R297" s="50"/>
      <c r="S297" s="50"/>
      <c r="T297" s="50"/>
      <c r="U297" s="50"/>
      <c r="V297" s="540"/>
      <c r="W297" s="50"/>
      <c r="X297" s="50"/>
      <c r="Y297" s="50"/>
      <c r="Z297" s="50"/>
      <c r="AA297" s="50"/>
      <c r="AB297" s="50"/>
      <c r="AC297" s="41" t="s">
        <v>107</v>
      </c>
      <c r="AD297" s="43" t="e">
        <f>AD299/AC299</f>
        <v>#DIV/0!</v>
      </c>
      <c r="AE297" s="49"/>
      <c r="AF297" s="310"/>
      <c r="AG297" s="76"/>
      <c r="AH297" s="76"/>
      <c r="AI297" s="76"/>
      <c r="AJ297" s="76"/>
      <c r="AK297" s="76"/>
      <c r="AL297" s="76"/>
      <c r="AM297" s="76"/>
      <c r="AN297" s="76"/>
      <c r="AO297" s="76"/>
      <c r="AP297" s="76"/>
      <c r="AQ297" s="76"/>
      <c r="AR297" s="76"/>
      <c r="AS297" s="76"/>
      <c r="AT297" s="76"/>
      <c r="AU297" s="76"/>
      <c r="AV297" s="76"/>
      <c r="AW297" s="76"/>
      <c r="AX297" s="76"/>
      <c r="AY297" s="76"/>
      <c r="AZ297" s="76"/>
      <c r="BA297" s="76"/>
      <c r="BB297" s="76"/>
      <c r="BC297" s="76"/>
      <c r="BD297" s="76"/>
      <c r="BE297" s="249"/>
      <c r="BF297" s="249"/>
      <c r="BG297" s="249"/>
      <c r="BH297" s="249"/>
      <c r="BI297" s="249"/>
      <c r="BJ297" s="249"/>
      <c r="BK297" s="249"/>
      <c r="BL297" s="249"/>
      <c r="BM297" s="249"/>
      <c r="BN297" s="249"/>
      <c r="BO297" s="249"/>
      <c r="BP297" s="249"/>
      <c r="BQ297" s="249"/>
      <c r="BR297" s="249"/>
      <c r="BS297" s="249"/>
      <c r="BT297" s="249"/>
      <c r="BU297" s="249"/>
      <c r="BV297" s="249"/>
      <c r="BW297" s="249"/>
      <c r="BX297" s="249"/>
      <c r="BY297" s="249"/>
      <c r="BZ297" s="249"/>
      <c r="CA297" s="249"/>
      <c r="CB297" s="249"/>
      <c r="CC297" s="249"/>
      <c r="CD297" s="249"/>
      <c r="CE297" s="249"/>
      <c r="CF297" s="249"/>
      <c r="CG297" s="249"/>
      <c r="CH297" s="249"/>
      <c r="CI297" s="249"/>
      <c r="CJ297" s="249"/>
      <c r="CK297" s="249"/>
      <c r="CL297" s="249"/>
      <c r="CM297" s="121"/>
      <c r="CN297" s="121"/>
    </row>
    <row r="298" spans="1:92" s="1" customFormat="1" ht="10.5" customHeight="1" x14ac:dyDescent="0.2">
      <c r="A298" s="1406"/>
      <c r="B298" s="1409"/>
      <c r="C298" s="846" t="s">
        <v>115</v>
      </c>
      <c r="D298" s="1256" t="s">
        <v>27</v>
      </c>
      <c r="E298" s="1276">
        <v>0</v>
      </c>
      <c r="F298" s="1276">
        <v>0</v>
      </c>
      <c r="G298" s="1276">
        <v>0</v>
      </c>
      <c r="H298" s="1277">
        <v>0</v>
      </c>
      <c r="I298" s="1276">
        <v>0</v>
      </c>
      <c r="J298" s="1276">
        <v>0</v>
      </c>
      <c r="K298" s="1276">
        <v>0</v>
      </c>
      <c r="L298" s="1276">
        <v>0</v>
      </c>
      <c r="M298" s="1276">
        <v>0</v>
      </c>
      <c r="N298" s="1277">
        <v>0</v>
      </c>
      <c r="O298" s="1276">
        <v>0</v>
      </c>
      <c r="P298" s="1276">
        <v>0</v>
      </c>
      <c r="Q298" s="1276">
        <v>0</v>
      </c>
      <c r="R298" s="1276">
        <v>0</v>
      </c>
      <c r="S298" s="1276">
        <v>0</v>
      </c>
      <c r="T298" s="1276">
        <v>0</v>
      </c>
      <c r="U298" s="1276">
        <v>0</v>
      </c>
      <c r="V298" s="1277">
        <v>0</v>
      </c>
      <c r="W298" s="1276">
        <v>0</v>
      </c>
      <c r="X298" s="1276">
        <v>0</v>
      </c>
      <c r="Y298" s="1276">
        <v>0</v>
      </c>
      <c r="Z298" s="1276">
        <v>0</v>
      </c>
      <c r="AA298" s="1276">
        <v>0</v>
      </c>
      <c r="AB298" s="1276">
        <v>0</v>
      </c>
      <c r="AC298" s="254"/>
      <c r="AD298" s="129"/>
      <c r="AE298" s="49"/>
      <c r="AF298" s="256"/>
      <c r="AG298" s="256"/>
      <c r="AH298" s="256"/>
      <c r="AI298" s="256"/>
      <c r="AJ298" s="256"/>
      <c r="AK298" s="256"/>
      <c r="AL298" s="256"/>
      <c r="AM298" s="256"/>
      <c r="AN298" s="256"/>
      <c r="AO298" s="256"/>
      <c r="AP298" s="256"/>
      <c r="AQ298" s="256"/>
      <c r="AR298" s="256"/>
      <c r="AS298" s="256"/>
      <c r="AT298" s="256"/>
      <c r="AU298" s="256"/>
      <c r="AV298" s="256"/>
      <c r="AW298" s="256"/>
      <c r="AX298" s="256"/>
      <c r="AY298" s="256"/>
      <c r="AZ298" s="256"/>
      <c r="BA298" s="256"/>
      <c r="BB298" s="256"/>
      <c r="BC298" s="256"/>
      <c r="BD298" s="256"/>
      <c r="BE298" s="249"/>
      <c r="BF298" s="249"/>
      <c r="BG298" s="249"/>
      <c r="BH298" s="249"/>
      <c r="BI298" s="249"/>
      <c r="BJ298" s="249"/>
      <c r="BK298" s="249"/>
      <c r="BL298" s="249"/>
      <c r="BM298" s="249"/>
      <c r="BN298" s="249"/>
      <c r="BO298" s="249"/>
      <c r="BP298" s="249"/>
      <c r="BQ298" s="249"/>
      <c r="BR298" s="249"/>
      <c r="BS298" s="249"/>
      <c r="BT298" s="249"/>
      <c r="BU298" s="249"/>
      <c r="BV298" s="249"/>
      <c r="BW298" s="249"/>
      <c r="BX298" s="249"/>
      <c r="BY298" s="249"/>
      <c r="BZ298" s="249"/>
      <c r="CA298" s="249"/>
      <c r="CB298" s="249"/>
      <c r="CC298" s="249"/>
      <c r="CD298" s="249"/>
      <c r="CE298" s="249"/>
      <c r="CF298" s="249"/>
      <c r="CG298" s="249"/>
      <c r="CH298" s="249"/>
      <c r="CI298" s="249"/>
      <c r="CJ298" s="249"/>
      <c r="CK298" s="249"/>
      <c r="CL298" s="249"/>
      <c r="CM298" s="121"/>
      <c r="CN298" s="121"/>
    </row>
    <row r="299" spans="1:92" s="1" customFormat="1" ht="10.5" customHeight="1" x14ac:dyDescent="0.2">
      <c r="A299" s="1406"/>
      <c r="B299" s="1409"/>
      <c r="C299" s="846" t="s">
        <v>909</v>
      </c>
      <c r="D299" s="1256" t="s">
        <v>108</v>
      </c>
      <c r="E299" s="42">
        <f>AF299*$AE299</f>
        <v>0</v>
      </c>
      <c r="F299" s="42">
        <f t="shared" ref="F299:AB299" si="127">AG299*$AE299</f>
        <v>0</v>
      </c>
      <c r="G299" s="42">
        <f t="shared" si="127"/>
        <v>0</v>
      </c>
      <c r="H299" s="423">
        <f t="shared" si="127"/>
        <v>0</v>
      </c>
      <c r="I299" s="42">
        <f t="shared" si="127"/>
        <v>0</v>
      </c>
      <c r="J299" s="42">
        <f t="shared" si="127"/>
        <v>0</v>
      </c>
      <c r="K299" s="42">
        <f t="shared" si="127"/>
        <v>0</v>
      </c>
      <c r="L299" s="42">
        <f t="shared" si="127"/>
        <v>0</v>
      </c>
      <c r="M299" s="42">
        <f t="shared" si="127"/>
        <v>0</v>
      </c>
      <c r="N299" s="423">
        <f t="shared" si="127"/>
        <v>0</v>
      </c>
      <c r="O299" s="42">
        <f t="shared" si="127"/>
        <v>0</v>
      </c>
      <c r="P299" s="42">
        <f t="shared" si="127"/>
        <v>0</v>
      </c>
      <c r="Q299" s="42">
        <f t="shared" si="127"/>
        <v>0</v>
      </c>
      <c r="R299" s="42">
        <f t="shared" si="127"/>
        <v>0</v>
      </c>
      <c r="S299" s="42">
        <f t="shared" si="127"/>
        <v>0</v>
      </c>
      <c r="T299" s="42">
        <f t="shared" si="127"/>
        <v>0</v>
      </c>
      <c r="U299" s="42">
        <f t="shared" si="127"/>
        <v>0</v>
      </c>
      <c r="V299" s="423">
        <f t="shared" si="127"/>
        <v>0</v>
      </c>
      <c r="W299" s="42">
        <f t="shared" si="127"/>
        <v>0</v>
      </c>
      <c r="X299" s="42">
        <f t="shared" si="127"/>
        <v>0</v>
      </c>
      <c r="Y299" s="42">
        <f t="shared" si="127"/>
        <v>0</v>
      </c>
      <c r="Z299" s="42">
        <f t="shared" si="127"/>
        <v>0</v>
      </c>
      <c r="AA299" s="42">
        <f t="shared" si="127"/>
        <v>0</v>
      </c>
      <c r="AB299" s="42">
        <f t="shared" si="127"/>
        <v>0</v>
      </c>
      <c r="AC299" s="41">
        <f>SUM(E299:AB299)</f>
        <v>0</v>
      </c>
      <c r="AD299" s="43">
        <f>SUM(E300:AB300)</f>
        <v>0</v>
      </c>
      <c r="AE299" s="49">
        <v>3.6</v>
      </c>
      <c r="AF299" s="85">
        <v>0</v>
      </c>
      <c r="AG299" s="85"/>
      <c r="AH299" s="85"/>
      <c r="AI299" s="85"/>
      <c r="AJ299" s="85"/>
      <c r="AK299" s="85"/>
      <c r="AL299" s="85"/>
      <c r="AM299" s="85"/>
      <c r="AN299" s="85"/>
      <c r="AO299" s="85"/>
      <c r="AP299" s="85"/>
      <c r="AQ299" s="85"/>
      <c r="AR299" s="85"/>
      <c r="AS299" s="85"/>
      <c r="AT299" s="85"/>
      <c r="AU299" s="85"/>
      <c r="AV299" s="85"/>
      <c r="AW299" s="85"/>
      <c r="AX299" s="85"/>
      <c r="AY299" s="85"/>
      <c r="AZ299" s="85"/>
      <c r="BA299" s="85"/>
      <c r="BB299" s="85"/>
      <c r="BC299" s="85"/>
      <c r="BD299" s="85"/>
      <c r="BE299" s="249"/>
      <c r="BF299" s="249"/>
      <c r="BG299" s="249"/>
      <c r="BH299" s="249"/>
      <c r="BI299" s="249"/>
      <c r="BJ299" s="249"/>
      <c r="BK299" s="249"/>
      <c r="BL299" s="249"/>
      <c r="BM299" s="249"/>
      <c r="BN299" s="249"/>
      <c r="BO299" s="249"/>
      <c r="BP299" s="249"/>
      <c r="BQ299" s="249"/>
      <c r="BR299" s="249"/>
      <c r="BS299" s="249"/>
      <c r="BT299" s="249"/>
      <c r="BU299" s="249"/>
      <c r="BV299" s="249"/>
      <c r="BW299" s="249"/>
      <c r="BX299" s="249"/>
      <c r="BY299" s="249"/>
      <c r="BZ299" s="249"/>
      <c r="CA299" s="249"/>
      <c r="CB299" s="249"/>
      <c r="CC299" s="249"/>
      <c r="CD299" s="249"/>
      <c r="CE299" s="249"/>
      <c r="CF299" s="249"/>
      <c r="CG299" s="249"/>
      <c r="CH299" s="249"/>
      <c r="CI299" s="249"/>
      <c r="CJ299" s="249"/>
      <c r="CK299" s="249"/>
      <c r="CL299" s="249"/>
      <c r="CM299" s="121"/>
      <c r="CN299" s="121"/>
    </row>
    <row r="300" spans="1:92" s="1" customFormat="1" ht="10.5" customHeight="1" x14ac:dyDescent="0.2">
      <c r="A300" s="1406"/>
      <c r="B300" s="1409"/>
      <c r="C300" s="846" t="s">
        <v>909</v>
      </c>
      <c r="D300" s="1256" t="s">
        <v>906</v>
      </c>
      <c r="E300" s="42">
        <f>AF300*$AE299</f>
        <v>0</v>
      </c>
      <c r="F300" s="42">
        <f t="shared" ref="F300:AB300" si="128">AG300*$AE299</f>
        <v>0</v>
      </c>
      <c r="G300" s="42">
        <f t="shared" si="128"/>
        <v>0</v>
      </c>
      <c r="H300" s="423">
        <f t="shared" si="128"/>
        <v>0</v>
      </c>
      <c r="I300" s="42">
        <f t="shared" si="128"/>
        <v>0</v>
      </c>
      <c r="J300" s="42">
        <f t="shared" si="128"/>
        <v>0</v>
      </c>
      <c r="K300" s="42">
        <f t="shared" si="128"/>
        <v>0</v>
      </c>
      <c r="L300" s="42">
        <f t="shared" si="128"/>
        <v>0</v>
      </c>
      <c r="M300" s="42">
        <f t="shared" si="128"/>
        <v>0</v>
      </c>
      <c r="N300" s="423">
        <f t="shared" si="128"/>
        <v>0</v>
      </c>
      <c r="O300" s="42">
        <f t="shared" si="128"/>
        <v>0</v>
      </c>
      <c r="P300" s="42">
        <f t="shared" si="128"/>
        <v>0</v>
      </c>
      <c r="Q300" s="42">
        <f t="shared" si="128"/>
        <v>0</v>
      </c>
      <c r="R300" s="42">
        <f t="shared" si="128"/>
        <v>0</v>
      </c>
      <c r="S300" s="42">
        <f t="shared" si="128"/>
        <v>0</v>
      </c>
      <c r="T300" s="42">
        <f t="shared" si="128"/>
        <v>0</v>
      </c>
      <c r="U300" s="42">
        <f t="shared" si="128"/>
        <v>0</v>
      </c>
      <c r="V300" s="423">
        <f t="shared" si="128"/>
        <v>0</v>
      </c>
      <c r="W300" s="42">
        <f t="shared" si="128"/>
        <v>0</v>
      </c>
      <c r="X300" s="42">
        <f t="shared" si="128"/>
        <v>0</v>
      </c>
      <c r="Y300" s="42">
        <f t="shared" si="128"/>
        <v>0</v>
      </c>
      <c r="Z300" s="42">
        <f t="shared" si="128"/>
        <v>0</v>
      </c>
      <c r="AA300" s="42">
        <f t="shared" si="128"/>
        <v>0</v>
      </c>
      <c r="AB300" s="42">
        <f t="shared" si="128"/>
        <v>0</v>
      </c>
      <c r="AC300" s="41"/>
      <c r="AD300" s="43"/>
      <c r="AE300" s="49"/>
      <c r="AF300" s="85">
        <v>0</v>
      </c>
      <c r="AG300" s="85"/>
      <c r="AH300" s="85"/>
      <c r="AI300" s="85"/>
      <c r="AJ300" s="85"/>
      <c r="AK300" s="85"/>
      <c r="AL300" s="85"/>
      <c r="AM300" s="85"/>
      <c r="AN300" s="85"/>
      <c r="AO300" s="85"/>
      <c r="AP300" s="85"/>
      <c r="AQ300" s="85"/>
      <c r="AR300" s="85"/>
      <c r="AS300" s="85"/>
      <c r="AT300" s="85"/>
      <c r="AU300" s="85"/>
      <c r="AV300" s="85"/>
      <c r="AW300" s="85"/>
      <c r="AX300" s="85"/>
      <c r="AY300" s="85"/>
      <c r="AZ300" s="85"/>
      <c r="BA300" s="85"/>
      <c r="BB300" s="85"/>
      <c r="BC300" s="85"/>
      <c r="BD300" s="85"/>
      <c r="BE300" s="256"/>
      <c r="BF300" s="256"/>
      <c r="BG300" s="256"/>
      <c r="BH300" s="256"/>
      <c r="BI300" s="256"/>
      <c r="BJ300" s="256"/>
      <c r="BK300" s="256"/>
      <c r="BL300" s="256"/>
      <c r="BM300" s="256"/>
      <c r="BN300" s="256"/>
      <c r="BO300" s="256"/>
      <c r="BP300" s="256"/>
      <c r="BQ300" s="256"/>
      <c r="BR300" s="256"/>
      <c r="BS300" s="256"/>
      <c r="BT300" s="256"/>
      <c r="BU300" s="256"/>
      <c r="BV300" s="256"/>
      <c r="BW300" s="256"/>
      <c r="BX300" s="256"/>
      <c r="BY300" s="256"/>
      <c r="BZ300" s="256"/>
      <c r="CA300" s="256"/>
      <c r="CB300" s="256"/>
      <c r="CC300" s="256"/>
      <c r="CD300" s="256"/>
      <c r="CE300" s="249"/>
      <c r="CF300" s="249"/>
      <c r="CG300" s="249"/>
      <c r="CH300" s="249"/>
      <c r="CI300" s="249"/>
      <c r="CJ300" s="249"/>
      <c r="CK300" s="249"/>
      <c r="CL300" s="249"/>
      <c r="CM300" s="121"/>
      <c r="CN300" s="121"/>
    </row>
    <row r="301" spans="1:92" s="1" customFormat="1" ht="10.5" customHeight="1" x14ac:dyDescent="0.2">
      <c r="A301" s="1406"/>
      <c r="B301" s="1409"/>
      <c r="C301" s="846" t="s">
        <v>909</v>
      </c>
      <c r="D301" s="1256" t="s">
        <v>907</v>
      </c>
      <c r="E301" s="104">
        <f>AF301*$AE299</f>
        <v>0</v>
      </c>
      <c r="F301" s="104">
        <f t="shared" ref="F301:AB301" si="129">AG301*$AE299</f>
        <v>0</v>
      </c>
      <c r="G301" s="104">
        <f t="shared" si="129"/>
        <v>0</v>
      </c>
      <c r="H301" s="875">
        <f t="shared" si="129"/>
        <v>0</v>
      </c>
      <c r="I301" s="104">
        <f t="shared" si="129"/>
        <v>0</v>
      </c>
      <c r="J301" s="104">
        <f t="shared" si="129"/>
        <v>0</v>
      </c>
      <c r="K301" s="104">
        <f t="shared" si="129"/>
        <v>0</v>
      </c>
      <c r="L301" s="104">
        <f t="shared" si="129"/>
        <v>0</v>
      </c>
      <c r="M301" s="104">
        <f t="shared" si="129"/>
        <v>0</v>
      </c>
      <c r="N301" s="875">
        <f t="shared" si="129"/>
        <v>0</v>
      </c>
      <c r="O301" s="104">
        <f t="shared" si="129"/>
        <v>0</v>
      </c>
      <c r="P301" s="104">
        <f t="shared" si="129"/>
        <v>0</v>
      </c>
      <c r="Q301" s="104">
        <f t="shared" si="129"/>
        <v>0</v>
      </c>
      <c r="R301" s="104">
        <f t="shared" si="129"/>
        <v>0</v>
      </c>
      <c r="S301" s="104">
        <f t="shared" si="129"/>
        <v>0</v>
      </c>
      <c r="T301" s="104">
        <f t="shared" si="129"/>
        <v>0</v>
      </c>
      <c r="U301" s="104">
        <f t="shared" si="129"/>
        <v>0</v>
      </c>
      <c r="V301" s="875">
        <f t="shared" si="129"/>
        <v>0</v>
      </c>
      <c r="W301" s="104">
        <f t="shared" si="129"/>
        <v>0</v>
      </c>
      <c r="X301" s="104">
        <f t="shared" si="129"/>
        <v>0</v>
      </c>
      <c r="Y301" s="104">
        <f t="shared" si="129"/>
        <v>0</v>
      </c>
      <c r="Z301" s="104">
        <f t="shared" si="129"/>
        <v>0</v>
      </c>
      <c r="AA301" s="104">
        <f t="shared" si="129"/>
        <v>0</v>
      </c>
      <c r="AB301" s="104">
        <f t="shared" si="129"/>
        <v>0</v>
      </c>
      <c r="AC301" s="41"/>
      <c r="AD301" s="43"/>
      <c r="AE301" s="49"/>
      <c r="AF301" s="85">
        <v>0</v>
      </c>
      <c r="AG301" s="85"/>
      <c r="AH301" s="85"/>
      <c r="AI301" s="85"/>
      <c r="AJ301" s="85"/>
      <c r="AK301" s="85"/>
      <c r="AL301" s="85"/>
      <c r="AM301" s="85"/>
      <c r="AN301" s="85"/>
      <c r="AO301" s="85"/>
      <c r="AP301" s="85"/>
      <c r="AQ301" s="85"/>
      <c r="AR301" s="85"/>
      <c r="AS301" s="85"/>
      <c r="AT301" s="85"/>
      <c r="AU301" s="85"/>
      <c r="AV301" s="85"/>
      <c r="AW301" s="85"/>
      <c r="AX301" s="85"/>
      <c r="AY301" s="85"/>
      <c r="AZ301" s="85"/>
      <c r="BA301" s="85"/>
      <c r="BB301" s="85"/>
      <c r="BC301" s="85"/>
      <c r="BD301" s="85"/>
      <c r="BE301" s="256"/>
      <c r="BF301" s="256"/>
      <c r="BG301" s="256"/>
      <c r="BH301" s="256"/>
      <c r="BI301" s="256"/>
      <c r="BJ301" s="256"/>
      <c r="BK301" s="256"/>
      <c r="BL301" s="256"/>
      <c r="BM301" s="256"/>
      <c r="BN301" s="256"/>
      <c r="BO301" s="256"/>
      <c r="BP301" s="256"/>
      <c r="BQ301" s="256"/>
      <c r="BR301" s="256"/>
      <c r="BS301" s="256"/>
      <c r="BT301" s="256"/>
      <c r="BU301" s="256"/>
      <c r="BV301" s="256"/>
      <c r="BW301" s="256"/>
      <c r="BX301" s="256"/>
      <c r="BY301" s="256"/>
      <c r="BZ301" s="256"/>
      <c r="CA301" s="256"/>
      <c r="CB301" s="256"/>
      <c r="CC301" s="256"/>
      <c r="CD301" s="256"/>
      <c r="CE301" s="249"/>
      <c r="CF301" s="249"/>
      <c r="CG301" s="249"/>
      <c r="CH301" s="249"/>
      <c r="CI301" s="249"/>
      <c r="CJ301" s="249"/>
      <c r="CK301" s="249"/>
      <c r="CL301" s="249"/>
      <c r="CM301" s="121"/>
      <c r="CN301" s="121"/>
    </row>
    <row r="302" spans="1:92" s="1" customFormat="1" ht="10.5" customHeight="1" thickBot="1" x14ac:dyDescent="0.25">
      <c r="A302" s="1407"/>
      <c r="B302" s="1410"/>
      <c r="C302" s="197"/>
      <c r="D302" s="1258" t="s">
        <v>35</v>
      </c>
      <c r="E302" s="45" t="e">
        <f>(E300-E301)/E299</f>
        <v>#DIV/0!</v>
      </c>
      <c r="F302" s="45" t="e">
        <f>(F300-F301)/F299</f>
        <v>#DIV/0!</v>
      </c>
      <c r="G302" s="45" t="e">
        <f>(G300-G301)/G299</f>
        <v>#DIV/0!</v>
      </c>
      <c r="H302" s="425" t="e">
        <f t="shared" ref="H302:AB302" si="130">(H300-H301)/H299</f>
        <v>#DIV/0!</v>
      </c>
      <c r="I302" s="45" t="e">
        <f t="shared" si="130"/>
        <v>#DIV/0!</v>
      </c>
      <c r="J302" s="45" t="e">
        <f t="shared" si="130"/>
        <v>#DIV/0!</v>
      </c>
      <c r="K302" s="45" t="e">
        <f t="shared" si="130"/>
        <v>#DIV/0!</v>
      </c>
      <c r="L302" s="45" t="e">
        <f t="shared" si="130"/>
        <v>#DIV/0!</v>
      </c>
      <c r="M302" s="45" t="e">
        <f t="shared" si="130"/>
        <v>#DIV/0!</v>
      </c>
      <c r="N302" s="425" t="e">
        <f t="shared" si="130"/>
        <v>#DIV/0!</v>
      </c>
      <c r="O302" s="45" t="e">
        <f t="shared" si="130"/>
        <v>#DIV/0!</v>
      </c>
      <c r="P302" s="45" t="e">
        <f t="shared" si="130"/>
        <v>#DIV/0!</v>
      </c>
      <c r="Q302" s="45" t="e">
        <f t="shared" si="130"/>
        <v>#DIV/0!</v>
      </c>
      <c r="R302" s="45" t="e">
        <f t="shared" si="130"/>
        <v>#DIV/0!</v>
      </c>
      <c r="S302" s="45" t="e">
        <f t="shared" si="130"/>
        <v>#DIV/0!</v>
      </c>
      <c r="T302" s="45" t="e">
        <f t="shared" si="130"/>
        <v>#DIV/0!</v>
      </c>
      <c r="U302" s="45" t="e">
        <f t="shared" si="130"/>
        <v>#DIV/0!</v>
      </c>
      <c r="V302" s="425" t="e">
        <f t="shared" si="130"/>
        <v>#DIV/0!</v>
      </c>
      <c r="W302" s="45" t="e">
        <f t="shared" si="130"/>
        <v>#DIV/0!</v>
      </c>
      <c r="X302" s="45" t="e">
        <f t="shared" si="130"/>
        <v>#DIV/0!</v>
      </c>
      <c r="Y302" s="45" t="e">
        <f t="shared" si="130"/>
        <v>#DIV/0!</v>
      </c>
      <c r="Z302" s="45" t="e">
        <f t="shared" si="130"/>
        <v>#DIV/0!</v>
      </c>
      <c r="AA302" s="45" t="e">
        <f t="shared" si="130"/>
        <v>#DIV/0!</v>
      </c>
      <c r="AB302" s="45" t="e">
        <f t="shared" si="130"/>
        <v>#DIV/0!</v>
      </c>
      <c r="AC302" s="41"/>
      <c r="AD302" s="43"/>
      <c r="AE302" s="49"/>
      <c r="AF302" s="249"/>
      <c r="AG302" s="249"/>
      <c r="AH302" s="249"/>
      <c r="AI302" s="249"/>
      <c r="AJ302" s="249"/>
      <c r="AK302" s="249"/>
      <c r="AL302" s="249"/>
      <c r="AM302" s="249"/>
      <c r="AN302" s="249"/>
      <c r="AO302" s="249"/>
      <c r="AP302" s="249"/>
      <c r="AQ302" s="249"/>
      <c r="AR302" s="249"/>
      <c r="AS302" s="249"/>
      <c r="AT302" s="249"/>
      <c r="AU302" s="249"/>
      <c r="AV302" s="249"/>
      <c r="AW302" s="249"/>
      <c r="AX302" s="249"/>
      <c r="AY302" s="249"/>
      <c r="AZ302" s="249"/>
      <c r="BA302" s="249"/>
      <c r="BB302" s="249"/>
      <c r="BC302" s="249"/>
      <c r="BD302" s="249"/>
      <c r="BE302" s="249"/>
      <c r="BF302" s="249"/>
      <c r="BG302" s="249"/>
      <c r="BH302" s="249"/>
      <c r="BI302" s="249"/>
      <c r="BJ302" s="249"/>
      <c r="BK302" s="249"/>
      <c r="BL302" s="249"/>
      <c r="BM302" s="249"/>
      <c r="BN302" s="249"/>
      <c r="BO302" s="249"/>
      <c r="BP302" s="249"/>
      <c r="BQ302" s="249"/>
      <c r="BR302" s="249"/>
      <c r="BS302" s="249"/>
      <c r="BT302" s="249"/>
      <c r="BU302" s="249"/>
      <c r="BV302" s="249"/>
      <c r="BW302" s="249"/>
      <c r="BX302" s="249"/>
      <c r="BY302" s="249"/>
      <c r="BZ302" s="249"/>
      <c r="CA302" s="249"/>
      <c r="CB302" s="249"/>
      <c r="CC302" s="249"/>
      <c r="CD302" s="249"/>
      <c r="CE302" s="249"/>
      <c r="CF302" s="249"/>
      <c r="CG302" s="249"/>
      <c r="CH302" s="249"/>
      <c r="CI302" s="249"/>
      <c r="CJ302" s="249"/>
      <c r="CK302" s="249"/>
      <c r="CL302" s="249"/>
      <c r="CM302" s="121"/>
      <c r="CN302" s="121"/>
    </row>
    <row r="303" spans="1:92" s="1" customFormat="1" ht="10.5" customHeight="1" x14ac:dyDescent="0.2">
      <c r="A303" s="1405" t="s">
        <v>84</v>
      </c>
      <c r="B303" s="1408" t="s">
        <v>894</v>
      </c>
      <c r="C303" s="695"/>
      <c r="D303" s="1255"/>
      <c r="E303" s="1461" t="s">
        <v>441</v>
      </c>
      <c r="F303" s="1461"/>
      <c r="G303" s="1461"/>
      <c r="H303" s="540">
        <f t="shared" ref="H303:AB303" si="131">ROUND(SQRT(H305^2+(H306-H307)^2)*1000/(1.73*H277),0)</f>
        <v>0</v>
      </c>
      <c r="I303" s="50">
        <f t="shared" si="131"/>
        <v>0</v>
      </c>
      <c r="J303" s="50">
        <f t="shared" si="131"/>
        <v>0</v>
      </c>
      <c r="K303" s="50">
        <f t="shared" si="131"/>
        <v>0</v>
      </c>
      <c r="L303" s="50">
        <f t="shared" si="131"/>
        <v>0</v>
      </c>
      <c r="M303" s="50">
        <f t="shared" si="131"/>
        <v>0</v>
      </c>
      <c r="N303" s="540">
        <f t="shared" si="131"/>
        <v>0</v>
      </c>
      <c r="O303" s="50">
        <f t="shared" si="131"/>
        <v>0</v>
      </c>
      <c r="P303" s="50">
        <f t="shared" si="131"/>
        <v>0</v>
      </c>
      <c r="Q303" s="50">
        <f t="shared" si="131"/>
        <v>0</v>
      </c>
      <c r="R303" s="50">
        <f t="shared" si="131"/>
        <v>0</v>
      </c>
      <c r="S303" s="50">
        <f t="shared" si="131"/>
        <v>0</v>
      </c>
      <c r="T303" s="50">
        <f t="shared" si="131"/>
        <v>0</v>
      </c>
      <c r="U303" s="50">
        <f t="shared" si="131"/>
        <v>0</v>
      </c>
      <c r="V303" s="540">
        <f t="shared" si="131"/>
        <v>0</v>
      </c>
      <c r="W303" s="50">
        <f t="shared" si="131"/>
        <v>0</v>
      </c>
      <c r="X303" s="50">
        <f t="shared" si="131"/>
        <v>0</v>
      </c>
      <c r="Y303" s="50">
        <f t="shared" si="131"/>
        <v>0</v>
      </c>
      <c r="Z303" s="50">
        <f t="shared" si="131"/>
        <v>0</v>
      </c>
      <c r="AA303" s="50">
        <f t="shared" si="131"/>
        <v>0</v>
      </c>
      <c r="AB303" s="50">
        <f t="shared" si="131"/>
        <v>0</v>
      </c>
      <c r="AC303" s="41" t="s">
        <v>107</v>
      </c>
      <c r="AD303" s="43" t="e">
        <f>AD305/AC305</f>
        <v>#DIV/0!</v>
      </c>
      <c r="AE303" s="49"/>
      <c r="AF303" s="310"/>
      <c r="AG303" s="76"/>
      <c r="AH303" s="76"/>
      <c r="AI303" s="76"/>
      <c r="AJ303" s="76"/>
      <c r="AK303" s="76"/>
      <c r="AL303" s="76"/>
      <c r="AM303" s="76"/>
      <c r="AN303" s="76"/>
      <c r="AO303" s="76"/>
      <c r="AP303" s="76"/>
      <c r="AQ303" s="76"/>
      <c r="AR303" s="76"/>
      <c r="AS303" s="76"/>
      <c r="AT303" s="76"/>
      <c r="AU303" s="76"/>
      <c r="AV303" s="76"/>
      <c r="AW303" s="76"/>
      <c r="AX303" s="76"/>
      <c r="AY303" s="76"/>
      <c r="AZ303" s="76"/>
      <c r="BA303" s="76"/>
      <c r="BB303" s="76"/>
      <c r="BC303" s="76"/>
      <c r="BD303" s="76"/>
      <c r="BE303" s="249"/>
      <c r="BF303" s="249"/>
      <c r="BG303" s="249"/>
      <c r="BH303" s="249"/>
      <c r="BI303" s="249"/>
      <c r="BJ303" s="249"/>
      <c r="BK303" s="249"/>
      <c r="BL303" s="249"/>
      <c r="BM303" s="249"/>
      <c r="BN303" s="249"/>
      <c r="BO303" s="249"/>
      <c r="BP303" s="249"/>
      <c r="BQ303" s="249"/>
      <c r="BR303" s="249"/>
      <c r="BS303" s="249"/>
      <c r="BT303" s="249"/>
      <c r="BU303" s="249"/>
      <c r="BV303" s="249"/>
      <c r="BW303" s="249"/>
      <c r="BX303" s="249"/>
      <c r="BY303" s="249"/>
      <c r="BZ303" s="249"/>
      <c r="CA303" s="249"/>
      <c r="CB303" s="249"/>
      <c r="CC303" s="249"/>
      <c r="CD303" s="249"/>
      <c r="CE303" s="249"/>
      <c r="CF303" s="249"/>
      <c r="CG303" s="249"/>
      <c r="CH303" s="249"/>
      <c r="CI303" s="249"/>
      <c r="CJ303" s="249"/>
      <c r="CK303" s="249"/>
      <c r="CL303" s="249"/>
      <c r="CM303" s="121"/>
      <c r="CN303" s="121"/>
    </row>
    <row r="304" spans="1:92" s="1" customFormat="1" ht="10.5" customHeight="1" x14ac:dyDescent="0.2">
      <c r="A304" s="1406"/>
      <c r="B304" s="1409"/>
      <c r="C304" s="846" t="s">
        <v>115</v>
      </c>
      <c r="D304" s="1256" t="s">
        <v>27</v>
      </c>
      <c r="E304" s="1276"/>
      <c r="F304" s="1276"/>
      <c r="G304" s="1276"/>
      <c r="H304" s="1277"/>
      <c r="I304" s="1276"/>
      <c r="J304" s="1276"/>
      <c r="K304" s="1276"/>
      <c r="L304" s="1276"/>
      <c r="M304" s="1276"/>
      <c r="N304" s="1277"/>
      <c r="O304" s="1276"/>
      <c r="P304" s="1276"/>
      <c r="Q304" s="1276"/>
      <c r="R304" s="1276"/>
      <c r="S304" s="1276"/>
      <c r="T304" s="1276"/>
      <c r="U304" s="1276"/>
      <c r="V304" s="1277"/>
      <c r="W304" s="1276"/>
      <c r="X304" s="1276"/>
      <c r="Y304" s="1276"/>
      <c r="Z304" s="1276"/>
      <c r="AA304" s="1276"/>
      <c r="AB304" s="1276"/>
      <c r="AC304" s="254"/>
      <c r="AD304" s="129"/>
      <c r="AE304" s="49"/>
      <c r="AF304" s="256"/>
      <c r="AG304" s="256"/>
      <c r="AH304" s="256"/>
      <c r="AI304" s="256"/>
      <c r="AJ304" s="256"/>
      <c r="AK304" s="256"/>
      <c r="AL304" s="256"/>
      <c r="AM304" s="256"/>
      <c r="AN304" s="256"/>
      <c r="AO304" s="256"/>
      <c r="AP304" s="256"/>
      <c r="AQ304" s="256"/>
      <c r="AR304" s="256"/>
      <c r="AS304" s="256"/>
      <c r="AT304" s="256"/>
      <c r="AU304" s="256"/>
      <c r="AV304" s="256"/>
      <c r="AW304" s="256"/>
      <c r="AX304" s="256"/>
      <c r="AY304" s="256"/>
      <c r="AZ304" s="256"/>
      <c r="BA304" s="256"/>
      <c r="BB304" s="256"/>
      <c r="BC304" s="256"/>
      <c r="BD304" s="256"/>
      <c r="BE304" s="249"/>
      <c r="BF304" s="249"/>
      <c r="BG304" s="249"/>
      <c r="BH304" s="249"/>
      <c r="BI304" s="249"/>
      <c r="BJ304" s="249"/>
      <c r="BK304" s="249"/>
      <c r="BL304" s="249"/>
      <c r="BM304" s="249"/>
      <c r="BN304" s="249"/>
      <c r="BO304" s="249"/>
      <c r="BP304" s="249"/>
      <c r="BQ304" s="249"/>
      <c r="BR304" s="249"/>
      <c r="BS304" s="249"/>
      <c r="BT304" s="249"/>
      <c r="BU304" s="249"/>
      <c r="BV304" s="249"/>
      <c r="BW304" s="249"/>
      <c r="BX304" s="249"/>
      <c r="BY304" s="249"/>
      <c r="BZ304" s="249"/>
      <c r="CA304" s="249"/>
      <c r="CB304" s="249"/>
      <c r="CC304" s="249"/>
      <c r="CD304" s="249"/>
      <c r="CE304" s="249"/>
      <c r="CF304" s="249"/>
      <c r="CG304" s="249"/>
      <c r="CH304" s="249"/>
      <c r="CI304" s="249"/>
      <c r="CJ304" s="249"/>
      <c r="CK304" s="249"/>
      <c r="CL304" s="249"/>
      <c r="CM304" s="121"/>
      <c r="CN304" s="121"/>
    </row>
    <row r="305" spans="1:92" s="1" customFormat="1" ht="10.5" customHeight="1" x14ac:dyDescent="0.2">
      <c r="A305" s="1406"/>
      <c r="B305" s="1409"/>
      <c r="C305" s="846" t="s">
        <v>909</v>
      </c>
      <c r="D305" s="1256" t="s">
        <v>108</v>
      </c>
      <c r="E305" s="42">
        <f>AF305*$AE305</f>
        <v>0</v>
      </c>
      <c r="F305" s="42">
        <f t="shared" ref="F305:AB305" si="132">AG305*$AE305</f>
        <v>0</v>
      </c>
      <c r="G305" s="42">
        <f t="shared" si="132"/>
        <v>0</v>
      </c>
      <c r="H305" s="423">
        <f t="shared" si="132"/>
        <v>0</v>
      </c>
      <c r="I305" s="42">
        <f t="shared" si="132"/>
        <v>0</v>
      </c>
      <c r="J305" s="42">
        <f t="shared" si="132"/>
        <v>0</v>
      </c>
      <c r="K305" s="42">
        <f t="shared" si="132"/>
        <v>0</v>
      </c>
      <c r="L305" s="42">
        <f t="shared" si="132"/>
        <v>0</v>
      </c>
      <c r="M305" s="42">
        <f t="shared" si="132"/>
        <v>0</v>
      </c>
      <c r="N305" s="423">
        <f t="shared" si="132"/>
        <v>0</v>
      </c>
      <c r="O305" s="42">
        <f t="shared" si="132"/>
        <v>0</v>
      </c>
      <c r="P305" s="42">
        <f t="shared" si="132"/>
        <v>0</v>
      </c>
      <c r="Q305" s="42">
        <f t="shared" si="132"/>
        <v>0</v>
      </c>
      <c r="R305" s="42">
        <f t="shared" si="132"/>
        <v>0</v>
      </c>
      <c r="S305" s="42">
        <f t="shared" si="132"/>
        <v>0</v>
      </c>
      <c r="T305" s="42">
        <f t="shared" si="132"/>
        <v>0</v>
      </c>
      <c r="U305" s="42">
        <f t="shared" si="132"/>
        <v>0</v>
      </c>
      <c r="V305" s="423">
        <f t="shared" si="132"/>
        <v>0</v>
      </c>
      <c r="W305" s="42">
        <f t="shared" si="132"/>
        <v>0</v>
      </c>
      <c r="X305" s="42">
        <f t="shared" si="132"/>
        <v>0</v>
      </c>
      <c r="Y305" s="42">
        <f t="shared" si="132"/>
        <v>0</v>
      </c>
      <c r="Z305" s="42">
        <f t="shared" si="132"/>
        <v>0</v>
      </c>
      <c r="AA305" s="42">
        <f t="shared" si="132"/>
        <v>0</v>
      </c>
      <c r="AB305" s="42">
        <f t="shared" si="132"/>
        <v>0</v>
      </c>
      <c r="AC305" s="41">
        <f>SUM(E305:AB305)</f>
        <v>0</v>
      </c>
      <c r="AD305" s="43">
        <f>SUM(E306:AB306)</f>
        <v>0</v>
      </c>
      <c r="AE305" s="49">
        <v>3.6</v>
      </c>
      <c r="AF305" s="85">
        <v>0</v>
      </c>
      <c r="AG305" s="85"/>
      <c r="AH305" s="85"/>
      <c r="AI305" s="85"/>
      <c r="AJ305" s="85"/>
      <c r="AK305" s="85"/>
      <c r="AL305" s="85"/>
      <c r="AM305" s="85"/>
      <c r="AN305" s="85"/>
      <c r="AO305" s="85"/>
      <c r="AP305" s="85"/>
      <c r="AQ305" s="85"/>
      <c r="AR305" s="85"/>
      <c r="AS305" s="85"/>
      <c r="AT305" s="85"/>
      <c r="AU305" s="85"/>
      <c r="AV305" s="85"/>
      <c r="AW305" s="85"/>
      <c r="AX305" s="85"/>
      <c r="AY305" s="85"/>
      <c r="AZ305" s="85"/>
      <c r="BA305" s="85"/>
      <c r="BB305" s="85"/>
      <c r="BC305" s="85"/>
      <c r="BD305" s="85"/>
      <c r="BE305" s="249"/>
      <c r="BF305" s="249"/>
      <c r="BG305" s="249"/>
      <c r="BH305" s="249"/>
      <c r="BI305" s="249"/>
      <c r="BJ305" s="249"/>
      <c r="BK305" s="249"/>
      <c r="BL305" s="249"/>
      <c r="BM305" s="249"/>
      <c r="BN305" s="249"/>
      <c r="BO305" s="249"/>
      <c r="BP305" s="249"/>
      <c r="BQ305" s="249"/>
      <c r="BR305" s="249"/>
      <c r="BS305" s="249"/>
      <c r="BT305" s="249"/>
      <c r="BU305" s="249"/>
      <c r="BV305" s="249"/>
      <c r="BW305" s="249"/>
      <c r="BX305" s="249"/>
      <c r="BY305" s="249"/>
      <c r="BZ305" s="249"/>
      <c r="CA305" s="249"/>
      <c r="CB305" s="249"/>
      <c r="CC305" s="249"/>
      <c r="CD305" s="249"/>
      <c r="CE305" s="249"/>
      <c r="CF305" s="249"/>
      <c r="CG305" s="249"/>
      <c r="CH305" s="249"/>
      <c r="CI305" s="249"/>
      <c r="CJ305" s="249"/>
      <c r="CK305" s="249"/>
      <c r="CL305" s="249"/>
      <c r="CM305" s="121"/>
      <c r="CN305" s="121"/>
    </row>
    <row r="306" spans="1:92" s="1" customFormat="1" ht="10.5" customHeight="1" x14ac:dyDescent="0.2">
      <c r="A306" s="1406"/>
      <c r="B306" s="1409"/>
      <c r="C306" s="846" t="s">
        <v>909</v>
      </c>
      <c r="D306" s="1256" t="s">
        <v>906</v>
      </c>
      <c r="E306" s="42">
        <f>AF306*$AE305</f>
        <v>0</v>
      </c>
      <c r="F306" s="42">
        <f t="shared" ref="F306:AB306" si="133">AG306*$AE305</f>
        <v>0</v>
      </c>
      <c r="G306" s="42">
        <f t="shared" si="133"/>
        <v>0</v>
      </c>
      <c r="H306" s="423">
        <f t="shared" si="133"/>
        <v>0</v>
      </c>
      <c r="I306" s="42">
        <f t="shared" si="133"/>
        <v>0</v>
      </c>
      <c r="J306" s="42">
        <f t="shared" si="133"/>
        <v>0</v>
      </c>
      <c r="K306" s="42">
        <f t="shared" si="133"/>
        <v>0</v>
      </c>
      <c r="L306" s="42">
        <f t="shared" si="133"/>
        <v>0</v>
      </c>
      <c r="M306" s="42">
        <f t="shared" si="133"/>
        <v>0</v>
      </c>
      <c r="N306" s="423">
        <f t="shared" si="133"/>
        <v>0</v>
      </c>
      <c r="O306" s="42">
        <f t="shared" si="133"/>
        <v>0</v>
      </c>
      <c r="P306" s="42">
        <f t="shared" si="133"/>
        <v>0</v>
      </c>
      <c r="Q306" s="42">
        <f t="shared" si="133"/>
        <v>0</v>
      </c>
      <c r="R306" s="42">
        <f t="shared" si="133"/>
        <v>0</v>
      </c>
      <c r="S306" s="42">
        <f t="shared" si="133"/>
        <v>0</v>
      </c>
      <c r="T306" s="42">
        <f t="shared" si="133"/>
        <v>0</v>
      </c>
      <c r="U306" s="42">
        <f t="shared" si="133"/>
        <v>0</v>
      </c>
      <c r="V306" s="423">
        <f t="shared" si="133"/>
        <v>0</v>
      </c>
      <c r="W306" s="42">
        <f t="shared" si="133"/>
        <v>0</v>
      </c>
      <c r="X306" s="42">
        <f t="shared" si="133"/>
        <v>0</v>
      </c>
      <c r="Y306" s="42">
        <f t="shared" si="133"/>
        <v>0</v>
      </c>
      <c r="Z306" s="42">
        <f t="shared" si="133"/>
        <v>0</v>
      </c>
      <c r="AA306" s="42">
        <f t="shared" si="133"/>
        <v>0</v>
      </c>
      <c r="AB306" s="42">
        <f t="shared" si="133"/>
        <v>0</v>
      </c>
      <c r="AC306" s="41"/>
      <c r="AD306" s="43"/>
      <c r="AE306" s="49"/>
      <c r="AF306" s="85">
        <v>0</v>
      </c>
      <c r="AG306" s="85"/>
      <c r="AH306" s="85"/>
      <c r="AI306" s="85"/>
      <c r="AJ306" s="85"/>
      <c r="AK306" s="85"/>
      <c r="AL306" s="85"/>
      <c r="AM306" s="85"/>
      <c r="AN306" s="85"/>
      <c r="AO306" s="85"/>
      <c r="AP306" s="85"/>
      <c r="AQ306" s="85"/>
      <c r="AR306" s="85"/>
      <c r="AS306" s="85"/>
      <c r="AT306" s="85"/>
      <c r="AU306" s="85"/>
      <c r="AV306" s="85"/>
      <c r="AW306" s="85"/>
      <c r="AX306" s="85"/>
      <c r="AY306" s="85"/>
      <c r="AZ306" s="85"/>
      <c r="BA306" s="85"/>
      <c r="BB306" s="85"/>
      <c r="BC306" s="85"/>
      <c r="BD306" s="85"/>
      <c r="BE306" s="249"/>
      <c r="BF306" s="249"/>
      <c r="BG306" s="249"/>
      <c r="BH306" s="249"/>
      <c r="BI306" s="249"/>
      <c r="BJ306" s="249"/>
      <c r="BK306" s="249"/>
      <c r="BL306" s="249"/>
      <c r="BM306" s="249"/>
      <c r="BN306" s="249"/>
      <c r="BO306" s="249"/>
      <c r="BP306" s="249"/>
      <c r="BQ306" s="249"/>
      <c r="BR306" s="249"/>
      <c r="BS306" s="249"/>
      <c r="BT306" s="249"/>
      <c r="BU306" s="249"/>
      <c r="BV306" s="249"/>
      <c r="BW306" s="249"/>
      <c r="BX306" s="249"/>
      <c r="BY306" s="249"/>
      <c r="BZ306" s="249"/>
      <c r="CA306" s="249"/>
      <c r="CB306" s="249"/>
      <c r="CC306" s="249"/>
      <c r="CD306" s="249"/>
      <c r="CE306" s="249"/>
      <c r="CF306" s="249"/>
      <c r="CG306" s="249"/>
      <c r="CH306" s="249"/>
      <c r="CI306" s="249"/>
      <c r="CJ306" s="249"/>
      <c r="CK306" s="249"/>
      <c r="CL306" s="249"/>
      <c r="CM306" s="121"/>
      <c r="CN306" s="121"/>
    </row>
    <row r="307" spans="1:92" s="1" customFormat="1" ht="10.5" customHeight="1" x14ac:dyDescent="0.2">
      <c r="A307" s="1406"/>
      <c r="B307" s="1409"/>
      <c r="C307" s="846" t="s">
        <v>909</v>
      </c>
      <c r="D307" s="1256" t="s">
        <v>907</v>
      </c>
      <c r="E307" s="104">
        <f>AF307*$AE305</f>
        <v>1.4400000000000001E-3</v>
      </c>
      <c r="F307" s="104">
        <f t="shared" ref="F307:AB307" si="134">AG307*$AE305</f>
        <v>0</v>
      </c>
      <c r="G307" s="104">
        <f t="shared" si="134"/>
        <v>0</v>
      </c>
      <c r="H307" s="875">
        <f t="shared" si="134"/>
        <v>0</v>
      </c>
      <c r="I307" s="104">
        <f t="shared" si="134"/>
        <v>0</v>
      </c>
      <c r="J307" s="104">
        <f t="shared" si="134"/>
        <v>0</v>
      </c>
      <c r="K307" s="104">
        <f t="shared" si="134"/>
        <v>0</v>
      </c>
      <c r="L307" s="104">
        <f t="shared" si="134"/>
        <v>0</v>
      </c>
      <c r="M307" s="104">
        <f t="shared" si="134"/>
        <v>0</v>
      </c>
      <c r="N307" s="875">
        <f t="shared" si="134"/>
        <v>0</v>
      </c>
      <c r="O307" s="104">
        <f t="shared" si="134"/>
        <v>0</v>
      </c>
      <c r="P307" s="104">
        <f t="shared" si="134"/>
        <v>0</v>
      </c>
      <c r="Q307" s="104">
        <f t="shared" si="134"/>
        <v>0</v>
      </c>
      <c r="R307" s="104">
        <f t="shared" si="134"/>
        <v>0</v>
      </c>
      <c r="S307" s="104">
        <f t="shared" si="134"/>
        <v>0</v>
      </c>
      <c r="T307" s="104">
        <f t="shared" si="134"/>
        <v>0</v>
      </c>
      <c r="U307" s="104">
        <f t="shared" si="134"/>
        <v>0</v>
      </c>
      <c r="V307" s="875">
        <f t="shared" si="134"/>
        <v>0</v>
      </c>
      <c r="W307" s="104">
        <f t="shared" si="134"/>
        <v>0</v>
      </c>
      <c r="X307" s="104">
        <f t="shared" si="134"/>
        <v>0</v>
      </c>
      <c r="Y307" s="104">
        <f t="shared" si="134"/>
        <v>0</v>
      </c>
      <c r="Z307" s="104">
        <f t="shared" si="134"/>
        <v>0</v>
      </c>
      <c r="AA307" s="104">
        <f t="shared" si="134"/>
        <v>0</v>
      </c>
      <c r="AB307" s="104">
        <f t="shared" si="134"/>
        <v>0</v>
      </c>
      <c r="AC307" s="41"/>
      <c r="AD307" s="43"/>
      <c r="AE307" s="49"/>
      <c r="AF307" s="85">
        <v>4.0000000000000002E-4</v>
      </c>
      <c r="AG307" s="85"/>
      <c r="AH307" s="85"/>
      <c r="AI307" s="85"/>
      <c r="AJ307" s="85"/>
      <c r="AK307" s="85"/>
      <c r="AL307" s="85"/>
      <c r="AM307" s="85"/>
      <c r="AN307" s="85"/>
      <c r="AO307" s="85"/>
      <c r="AP307" s="85"/>
      <c r="AQ307" s="85"/>
      <c r="AR307" s="85"/>
      <c r="AS307" s="85"/>
      <c r="AT307" s="85"/>
      <c r="AU307" s="85"/>
      <c r="AV307" s="85"/>
      <c r="AW307" s="85"/>
      <c r="AX307" s="85"/>
      <c r="AY307" s="85"/>
      <c r="AZ307" s="85"/>
      <c r="BA307" s="85"/>
      <c r="BB307" s="85"/>
      <c r="BC307" s="85"/>
      <c r="BD307" s="85"/>
      <c r="BE307" s="249"/>
      <c r="BF307" s="249"/>
      <c r="BG307" s="249"/>
      <c r="BH307" s="249"/>
      <c r="BI307" s="249"/>
      <c r="BJ307" s="249"/>
      <c r="BK307" s="249"/>
      <c r="BL307" s="249"/>
      <c r="BM307" s="249"/>
      <c r="BN307" s="249"/>
      <c r="BO307" s="249"/>
      <c r="BP307" s="249"/>
      <c r="BQ307" s="249"/>
      <c r="BR307" s="249"/>
      <c r="BS307" s="249"/>
      <c r="BT307" s="249"/>
      <c r="BU307" s="249"/>
      <c r="BV307" s="249"/>
      <c r="BW307" s="249"/>
      <c r="BX307" s="249"/>
      <c r="BY307" s="249"/>
      <c r="BZ307" s="249"/>
      <c r="CA307" s="249"/>
      <c r="CB307" s="249"/>
      <c r="CC307" s="249"/>
      <c r="CD307" s="249"/>
      <c r="CE307" s="249"/>
      <c r="CF307" s="249"/>
      <c r="CG307" s="249"/>
      <c r="CH307" s="249"/>
      <c r="CI307" s="249"/>
      <c r="CJ307" s="249"/>
      <c r="CK307" s="249"/>
      <c r="CL307" s="249"/>
      <c r="CM307" s="121"/>
      <c r="CN307" s="121"/>
    </row>
    <row r="308" spans="1:92" s="1" customFormat="1" ht="10.5" customHeight="1" thickBot="1" x14ac:dyDescent="0.25">
      <c r="A308" s="1407"/>
      <c r="B308" s="1410"/>
      <c r="C308" s="197"/>
      <c r="D308" s="1258" t="s">
        <v>35</v>
      </c>
      <c r="E308" s="45" t="e">
        <f>(E306-E307)/E305</f>
        <v>#DIV/0!</v>
      </c>
      <c r="F308" s="45" t="e">
        <f>(F306-F307)/F305</f>
        <v>#DIV/0!</v>
      </c>
      <c r="G308" s="45" t="e">
        <f>(G306-G307)/G305</f>
        <v>#DIV/0!</v>
      </c>
      <c r="H308" s="425" t="e">
        <f t="shared" ref="H308:AB308" si="135">(H306-H307)/H305</f>
        <v>#DIV/0!</v>
      </c>
      <c r="I308" s="45" t="e">
        <f t="shared" si="135"/>
        <v>#DIV/0!</v>
      </c>
      <c r="J308" s="45" t="e">
        <f t="shared" si="135"/>
        <v>#DIV/0!</v>
      </c>
      <c r="K308" s="45" t="e">
        <f t="shared" si="135"/>
        <v>#DIV/0!</v>
      </c>
      <c r="L308" s="45" t="e">
        <f t="shared" si="135"/>
        <v>#DIV/0!</v>
      </c>
      <c r="M308" s="45" t="e">
        <f t="shared" si="135"/>
        <v>#DIV/0!</v>
      </c>
      <c r="N308" s="425" t="e">
        <f t="shared" si="135"/>
        <v>#DIV/0!</v>
      </c>
      <c r="O308" s="45" t="e">
        <f t="shared" si="135"/>
        <v>#DIV/0!</v>
      </c>
      <c r="P308" s="45" t="e">
        <f t="shared" si="135"/>
        <v>#DIV/0!</v>
      </c>
      <c r="Q308" s="45" t="e">
        <f t="shared" si="135"/>
        <v>#DIV/0!</v>
      </c>
      <c r="R308" s="45" t="e">
        <f t="shared" si="135"/>
        <v>#DIV/0!</v>
      </c>
      <c r="S308" s="45" t="e">
        <f t="shared" si="135"/>
        <v>#DIV/0!</v>
      </c>
      <c r="T308" s="45" t="e">
        <f t="shared" si="135"/>
        <v>#DIV/0!</v>
      </c>
      <c r="U308" s="45" t="e">
        <f t="shared" si="135"/>
        <v>#DIV/0!</v>
      </c>
      <c r="V308" s="425" t="e">
        <f t="shared" si="135"/>
        <v>#DIV/0!</v>
      </c>
      <c r="W308" s="45" t="e">
        <f t="shared" si="135"/>
        <v>#DIV/0!</v>
      </c>
      <c r="X308" s="45" t="e">
        <f t="shared" si="135"/>
        <v>#DIV/0!</v>
      </c>
      <c r="Y308" s="45" t="e">
        <f t="shared" si="135"/>
        <v>#DIV/0!</v>
      </c>
      <c r="Z308" s="45" t="e">
        <f t="shared" si="135"/>
        <v>#DIV/0!</v>
      </c>
      <c r="AA308" s="45" t="e">
        <f t="shared" si="135"/>
        <v>#DIV/0!</v>
      </c>
      <c r="AB308" s="45" t="e">
        <f t="shared" si="135"/>
        <v>#DIV/0!</v>
      </c>
      <c r="AC308" s="41"/>
      <c r="AD308" s="43"/>
      <c r="AE308" s="49"/>
      <c r="AF308" s="249"/>
      <c r="AG308" s="249"/>
      <c r="AH308" s="249"/>
      <c r="AI308" s="249"/>
      <c r="AJ308" s="249"/>
      <c r="AK308" s="249"/>
      <c r="AL308" s="249"/>
      <c r="AM308" s="249"/>
      <c r="AN308" s="249"/>
      <c r="AO308" s="249"/>
      <c r="AP308" s="249"/>
      <c r="AQ308" s="249"/>
      <c r="AR308" s="249"/>
      <c r="AS308" s="249"/>
      <c r="AT308" s="249"/>
      <c r="AU308" s="249"/>
      <c r="AV308" s="249"/>
      <c r="AW308" s="249"/>
      <c r="AX308" s="249"/>
      <c r="AY308" s="249"/>
      <c r="AZ308" s="249"/>
      <c r="BA308" s="249"/>
      <c r="BB308" s="249"/>
      <c r="BC308" s="249"/>
      <c r="BD308" s="249"/>
      <c r="BE308" s="249"/>
      <c r="BF308" s="249"/>
      <c r="BG308" s="249"/>
      <c r="BH308" s="249"/>
      <c r="BI308" s="249"/>
      <c r="BJ308" s="249"/>
      <c r="BK308" s="249"/>
      <c r="BL308" s="249"/>
      <c r="BM308" s="249"/>
      <c r="BN308" s="249"/>
      <c r="BO308" s="249"/>
      <c r="BP308" s="249"/>
      <c r="BQ308" s="249"/>
      <c r="BR308" s="249"/>
      <c r="BS308" s="249"/>
      <c r="BT308" s="249"/>
      <c r="BU308" s="249"/>
      <c r="BV308" s="249"/>
      <c r="BW308" s="249"/>
      <c r="BX308" s="249"/>
      <c r="BY308" s="249"/>
      <c r="BZ308" s="249"/>
      <c r="CA308" s="249"/>
      <c r="CB308" s="249"/>
      <c r="CC308" s="249"/>
      <c r="CD308" s="249"/>
      <c r="CE308" s="249"/>
      <c r="CF308" s="249"/>
      <c r="CG308" s="249"/>
      <c r="CH308" s="249"/>
      <c r="CI308" s="249"/>
      <c r="CJ308" s="249"/>
      <c r="CK308" s="249"/>
      <c r="CL308" s="249"/>
      <c r="CM308" s="121"/>
      <c r="CN308" s="121"/>
    </row>
    <row r="309" spans="1:92" s="1" customFormat="1" ht="10.5" customHeight="1" x14ac:dyDescent="0.2">
      <c r="A309" s="1405" t="s">
        <v>12</v>
      </c>
      <c r="B309" s="1408" t="s">
        <v>895</v>
      </c>
      <c r="C309" s="695" t="s">
        <v>118</v>
      </c>
      <c r="D309" s="1255" t="s">
        <v>27</v>
      </c>
      <c r="E309" s="50">
        <f>ROUND(SQRT(E311^2+(E312-E313)^2)*1000/(1.73*E278),0)</f>
        <v>6</v>
      </c>
      <c r="F309" s="50">
        <f t="shared" ref="F309:AB309" si="136">ROUND(SQRT(F311^2+(F312-F313)^2)*1000/(1.73*F278),0)</f>
        <v>6</v>
      </c>
      <c r="G309" s="50">
        <f t="shared" si="136"/>
        <v>6</v>
      </c>
      <c r="H309" s="540">
        <f t="shared" si="136"/>
        <v>6</v>
      </c>
      <c r="I309" s="50">
        <f t="shared" si="136"/>
        <v>6</v>
      </c>
      <c r="J309" s="50">
        <f t="shared" si="136"/>
        <v>6</v>
      </c>
      <c r="K309" s="50">
        <f t="shared" si="136"/>
        <v>6</v>
      </c>
      <c r="L309" s="50">
        <f t="shared" si="136"/>
        <v>7</v>
      </c>
      <c r="M309" s="50">
        <f t="shared" si="136"/>
        <v>7</v>
      </c>
      <c r="N309" s="540">
        <f t="shared" si="136"/>
        <v>9</v>
      </c>
      <c r="O309" s="50">
        <f t="shared" si="136"/>
        <v>9</v>
      </c>
      <c r="P309" s="50">
        <f t="shared" si="136"/>
        <v>9</v>
      </c>
      <c r="Q309" s="50">
        <f t="shared" si="136"/>
        <v>9</v>
      </c>
      <c r="R309" s="50">
        <f t="shared" si="136"/>
        <v>9</v>
      </c>
      <c r="S309" s="50">
        <f t="shared" si="136"/>
        <v>16</v>
      </c>
      <c r="T309" s="50">
        <f t="shared" si="136"/>
        <v>28</v>
      </c>
      <c r="U309" s="50">
        <f t="shared" si="136"/>
        <v>26</v>
      </c>
      <c r="V309" s="540">
        <f t="shared" si="136"/>
        <v>17</v>
      </c>
      <c r="W309" s="50">
        <f t="shared" si="136"/>
        <v>8</v>
      </c>
      <c r="X309" s="50">
        <f t="shared" si="136"/>
        <v>8</v>
      </c>
      <c r="Y309" s="50">
        <f t="shared" si="136"/>
        <v>7</v>
      </c>
      <c r="Z309" s="50">
        <f t="shared" si="136"/>
        <v>7</v>
      </c>
      <c r="AA309" s="50">
        <f t="shared" si="136"/>
        <v>7</v>
      </c>
      <c r="AB309" s="50">
        <f t="shared" si="136"/>
        <v>7</v>
      </c>
      <c r="AC309" s="41" t="s">
        <v>107</v>
      </c>
      <c r="AD309" s="43">
        <f>AD311/AC311</f>
        <v>0.34049409237379152</v>
      </c>
      <c r="AE309" s="49"/>
      <c r="AF309" s="310"/>
      <c r="AG309" s="76"/>
      <c r="AH309" s="76"/>
      <c r="AI309" s="76"/>
      <c r="AJ309" s="76"/>
      <c r="AK309" s="76"/>
      <c r="AL309" s="76"/>
      <c r="AM309" s="76"/>
      <c r="AN309" s="76"/>
      <c r="AO309" s="76"/>
      <c r="AP309" s="76"/>
      <c r="AQ309" s="76"/>
      <c r="AR309" s="76"/>
      <c r="AS309" s="76"/>
      <c r="AT309" s="76"/>
      <c r="AU309" s="76"/>
      <c r="AV309" s="76"/>
      <c r="AW309" s="76"/>
      <c r="AX309" s="76"/>
      <c r="AY309" s="76"/>
      <c r="AZ309" s="76"/>
      <c r="BA309" s="76"/>
      <c r="BB309" s="76"/>
      <c r="BC309" s="76"/>
      <c r="BD309" s="76"/>
      <c r="BE309" s="249"/>
      <c r="BF309" s="249"/>
      <c r="BG309" s="249"/>
      <c r="BH309" s="249"/>
      <c r="BI309" s="249"/>
      <c r="BJ309" s="249"/>
      <c r="BK309" s="249"/>
      <c r="BL309" s="249"/>
      <c r="BM309" s="249"/>
      <c r="BN309" s="249"/>
      <c r="BO309" s="249"/>
      <c r="BP309" s="249"/>
      <c r="BQ309" s="249"/>
      <c r="BR309" s="249"/>
      <c r="BS309" s="249"/>
      <c r="BT309" s="249"/>
      <c r="BU309" s="249"/>
      <c r="BV309" s="249"/>
      <c r="BW309" s="249"/>
      <c r="BX309" s="249"/>
      <c r="BY309" s="249"/>
      <c r="BZ309" s="249"/>
      <c r="CA309" s="249"/>
      <c r="CB309" s="249"/>
      <c r="CC309" s="249"/>
      <c r="CD309" s="249"/>
      <c r="CE309" s="249"/>
      <c r="CF309" s="249"/>
      <c r="CG309" s="249"/>
      <c r="CH309" s="249"/>
      <c r="CI309" s="249"/>
      <c r="CJ309" s="249"/>
      <c r="CK309" s="249"/>
      <c r="CL309" s="249"/>
      <c r="CM309" s="121"/>
      <c r="CN309" s="121"/>
    </row>
    <row r="310" spans="1:92" s="1" customFormat="1" ht="10.5" customHeight="1" x14ac:dyDescent="0.2">
      <c r="A310" s="1406"/>
      <c r="B310" s="1409"/>
      <c r="C310" s="846" t="s">
        <v>115</v>
      </c>
      <c r="D310" s="1256" t="s">
        <v>27</v>
      </c>
      <c r="E310" s="1276">
        <v>6</v>
      </c>
      <c r="F310" s="1276">
        <v>6</v>
      </c>
      <c r="G310" s="1276">
        <v>6</v>
      </c>
      <c r="H310" s="1277">
        <v>5</v>
      </c>
      <c r="I310" s="1276">
        <v>5</v>
      </c>
      <c r="J310" s="1276">
        <v>5</v>
      </c>
      <c r="K310" s="1276">
        <v>7</v>
      </c>
      <c r="L310" s="1276">
        <v>6</v>
      </c>
      <c r="M310" s="1276">
        <v>7</v>
      </c>
      <c r="N310" s="1277">
        <v>9</v>
      </c>
      <c r="O310" s="1276">
        <v>9</v>
      </c>
      <c r="P310" s="1276">
        <v>9</v>
      </c>
      <c r="Q310" s="1276">
        <v>8</v>
      </c>
      <c r="R310" s="1276">
        <v>9</v>
      </c>
      <c r="S310" s="1276">
        <v>16</v>
      </c>
      <c r="T310" s="1276">
        <v>28</v>
      </c>
      <c r="U310" s="1276">
        <v>26</v>
      </c>
      <c r="V310" s="1277">
        <v>17</v>
      </c>
      <c r="W310" s="1276">
        <v>7</v>
      </c>
      <c r="X310" s="1276">
        <v>7</v>
      </c>
      <c r="Y310" s="1276">
        <v>6</v>
      </c>
      <c r="Z310" s="1276">
        <v>8</v>
      </c>
      <c r="AA310" s="1276">
        <v>7</v>
      </c>
      <c r="AB310" s="1276">
        <v>8</v>
      </c>
      <c r="AC310" s="254"/>
      <c r="AD310" s="129"/>
      <c r="AE310" s="49"/>
      <c r="AF310" s="256"/>
      <c r="AG310" s="256"/>
      <c r="AH310" s="256"/>
      <c r="AI310" s="256"/>
      <c r="AJ310" s="256"/>
      <c r="AK310" s="256"/>
      <c r="AL310" s="256"/>
      <c r="AM310" s="256"/>
      <c r="AN310" s="256"/>
      <c r="AO310" s="256"/>
      <c r="AP310" s="256"/>
      <c r="AQ310" s="256"/>
      <c r="AR310" s="256"/>
      <c r="AS310" s="256"/>
      <c r="AT310" s="256"/>
      <c r="AU310" s="256"/>
      <c r="AV310" s="256"/>
      <c r="AW310" s="256"/>
      <c r="AX310" s="256"/>
      <c r="AY310" s="256"/>
      <c r="AZ310" s="256"/>
      <c r="BA310" s="256"/>
      <c r="BB310" s="256"/>
      <c r="BC310" s="256"/>
      <c r="BD310" s="256"/>
      <c r="BE310" s="249"/>
      <c r="BF310" s="249"/>
      <c r="BG310" s="249"/>
      <c r="BH310" s="249"/>
      <c r="BI310" s="249"/>
      <c r="BJ310" s="249"/>
      <c r="BK310" s="249"/>
      <c r="BL310" s="249"/>
      <c r="BM310" s="249"/>
      <c r="BN310" s="249"/>
      <c r="BO310" s="249"/>
      <c r="BP310" s="249"/>
      <c r="BQ310" s="249"/>
      <c r="BR310" s="249"/>
      <c r="BS310" s="249"/>
      <c r="BT310" s="249"/>
      <c r="BU310" s="249"/>
      <c r="BV310" s="249"/>
      <c r="BW310" s="249"/>
      <c r="BX310" s="249"/>
      <c r="BY310" s="249"/>
      <c r="BZ310" s="249"/>
      <c r="CA310" s="249"/>
      <c r="CB310" s="249"/>
      <c r="CC310" s="249"/>
      <c r="CD310" s="249"/>
      <c r="CE310" s="249"/>
      <c r="CF310" s="249"/>
      <c r="CG310" s="249"/>
      <c r="CH310" s="249"/>
      <c r="CI310" s="249"/>
      <c r="CJ310" s="249"/>
      <c r="CK310" s="249"/>
      <c r="CL310" s="249"/>
      <c r="CM310" s="121"/>
      <c r="CN310" s="121"/>
    </row>
    <row r="311" spans="1:92" s="1" customFormat="1" ht="10.5" customHeight="1" x14ac:dyDescent="0.2">
      <c r="A311" s="1406"/>
      <c r="B311" s="1409"/>
      <c r="C311" s="846" t="s">
        <v>909</v>
      </c>
      <c r="D311" s="1256" t="s">
        <v>108</v>
      </c>
      <c r="E311" s="42">
        <f>AF311*$AE311</f>
        <v>7.0020000000000013E-2</v>
      </c>
      <c r="F311" s="42">
        <f t="shared" ref="F311:AB311" si="137">AG311*$AE311</f>
        <v>7.0020000000000013E-2</v>
      </c>
      <c r="G311" s="42">
        <f t="shared" si="137"/>
        <v>7.0020000000000013E-2</v>
      </c>
      <c r="H311" s="423">
        <f t="shared" si="137"/>
        <v>7.0559999999999998E-2</v>
      </c>
      <c r="I311" s="42">
        <f t="shared" si="137"/>
        <v>7.0740000000000011E-2</v>
      </c>
      <c r="J311" s="42">
        <f t="shared" si="137"/>
        <v>7.0920000000000011E-2</v>
      </c>
      <c r="K311" s="42">
        <f t="shared" si="137"/>
        <v>7.0379999999999998E-2</v>
      </c>
      <c r="L311" s="42">
        <f t="shared" si="137"/>
        <v>7.6140000000000013E-2</v>
      </c>
      <c r="M311" s="42">
        <f t="shared" si="137"/>
        <v>8.3519999999999997E-2</v>
      </c>
      <c r="N311" s="423">
        <f t="shared" si="137"/>
        <v>0.10026</v>
      </c>
      <c r="O311" s="42">
        <f t="shared" si="137"/>
        <v>0.10296000000000001</v>
      </c>
      <c r="P311" s="42">
        <f t="shared" si="137"/>
        <v>0.10512000000000001</v>
      </c>
      <c r="Q311" s="42">
        <f t="shared" si="137"/>
        <v>0.10314000000000001</v>
      </c>
      <c r="R311" s="42">
        <f t="shared" si="137"/>
        <v>0.10314000000000001</v>
      </c>
      <c r="S311" s="42">
        <f t="shared" si="137"/>
        <v>0.16181999999999999</v>
      </c>
      <c r="T311" s="42">
        <f t="shared" si="137"/>
        <v>0.2727</v>
      </c>
      <c r="U311" s="42">
        <f t="shared" si="137"/>
        <v>0.24768000000000001</v>
      </c>
      <c r="V311" s="423">
        <f t="shared" si="137"/>
        <v>0.16758000000000001</v>
      </c>
      <c r="W311" s="42">
        <f t="shared" si="137"/>
        <v>8.9819999999999997E-2</v>
      </c>
      <c r="X311" s="42">
        <f t="shared" si="137"/>
        <v>8.4780000000000008E-2</v>
      </c>
      <c r="Y311" s="42">
        <f t="shared" si="137"/>
        <v>8.0819999999999989E-2</v>
      </c>
      <c r="Z311" s="42">
        <f t="shared" si="137"/>
        <v>8.0460000000000004E-2</v>
      </c>
      <c r="AA311" s="42">
        <f t="shared" si="137"/>
        <v>8.0819999999999989E-2</v>
      </c>
      <c r="AB311" s="42">
        <f t="shared" si="137"/>
        <v>8.0280000000000004E-2</v>
      </c>
      <c r="AC311" s="41">
        <f>SUM(E311:AB311)</f>
        <v>2.5137000000000005</v>
      </c>
      <c r="AD311" s="43">
        <f>SUM(E312:AB312)</f>
        <v>0.85589999999999988</v>
      </c>
      <c r="AE311" s="49">
        <v>3.6</v>
      </c>
      <c r="AF311" s="85">
        <v>1.9450000000000002E-2</v>
      </c>
      <c r="AG311" s="85">
        <v>1.9450000000000002E-2</v>
      </c>
      <c r="AH311" s="85">
        <v>1.9450000000000002E-2</v>
      </c>
      <c r="AI311" s="85">
        <v>1.9599999999999999E-2</v>
      </c>
      <c r="AJ311" s="85">
        <v>1.9650000000000001E-2</v>
      </c>
      <c r="AK311" s="85">
        <v>1.9700000000000002E-2</v>
      </c>
      <c r="AL311" s="85">
        <v>1.9549999999999998E-2</v>
      </c>
      <c r="AM311" s="85">
        <v>2.1150000000000002E-2</v>
      </c>
      <c r="AN311" s="85">
        <v>2.3199999999999998E-2</v>
      </c>
      <c r="AO311" s="85">
        <v>2.785E-2</v>
      </c>
      <c r="AP311" s="85">
        <v>2.86E-2</v>
      </c>
      <c r="AQ311" s="85">
        <v>2.92E-2</v>
      </c>
      <c r="AR311" s="85">
        <v>2.8650000000000002E-2</v>
      </c>
      <c r="AS311" s="85">
        <v>2.8650000000000002E-2</v>
      </c>
      <c r="AT311" s="85">
        <v>4.4949999999999997E-2</v>
      </c>
      <c r="AU311" s="85">
        <v>7.5749999999999998E-2</v>
      </c>
      <c r="AV311" s="85">
        <v>6.88E-2</v>
      </c>
      <c r="AW311" s="85">
        <v>4.6550000000000001E-2</v>
      </c>
      <c r="AX311" s="85">
        <v>2.495E-2</v>
      </c>
      <c r="AY311" s="85">
        <v>2.3550000000000001E-2</v>
      </c>
      <c r="AZ311" s="85">
        <v>2.2449999999999998E-2</v>
      </c>
      <c r="BA311" s="85">
        <v>2.2350000000000002E-2</v>
      </c>
      <c r="BB311" s="85">
        <v>2.2449999999999998E-2</v>
      </c>
      <c r="BC311" s="85">
        <v>2.23E-2</v>
      </c>
      <c r="BD311" s="76"/>
      <c r="BE311" s="249"/>
      <c r="BF311" s="249"/>
      <c r="BG311" s="249"/>
      <c r="BH311" s="249"/>
      <c r="BI311" s="249"/>
      <c r="BJ311" s="249"/>
      <c r="BK311" s="249"/>
      <c r="BL311" s="249"/>
      <c r="BM311" s="249"/>
      <c r="BN311" s="249"/>
      <c r="BO311" s="249"/>
      <c r="BP311" s="249"/>
      <c r="BQ311" s="249"/>
      <c r="BR311" s="249"/>
      <c r="BS311" s="249"/>
      <c r="BT311" s="249"/>
      <c r="BU311" s="249"/>
      <c r="BV311" s="249"/>
      <c r="BW311" s="249"/>
      <c r="BX311" s="249"/>
      <c r="BY311" s="249"/>
      <c r="BZ311" s="249"/>
      <c r="CA311" s="249"/>
      <c r="CB311" s="249"/>
      <c r="CC311" s="249"/>
      <c r="CD311" s="249"/>
      <c r="CE311" s="249"/>
      <c r="CF311" s="249"/>
      <c r="CG311" s="249"/>
      <c r="CH311" s="249"/>
      <c r="CI311" s="249"/>
      <c r="CJ311" s="249"/>
      <c r="CK311" s="249"/>
      <c r="CL311" s="249"/>
      <c r="CM311" s="121"/>
      <c r="CN311" s="121"/>
    </row>
    <row r="312" spans="1:92" s="1" customFormat="1" ht="10.5" customHeight="1" x14ac:dyDescent="0.2">
      <c r="A312" s="1406"/>
      <c r="B312" s="1409"/>
      <c r="C312" s="846" t="s">
        <v>909</v>
      </c>
      <c r="D312" s="1256" t="s">
        <v>906</v>
      </c>
      <c r="E312" s="42">
        <f>AF312*$AE311</f>
        <v>1.4400000000000001E-2</v>
      </c>
      <c r="F312" s="42">
        <f t="shared" ref="F312:AB312" si="138">AG312*$AE311</f>
        <v>1.494E-2</v>
      </c>
      <c r="G312" s="42">
        <f t="shared" si="138"/>
        <v>1.5300000000000001E-2</v>
      </c>
      <c r="H312" s="423">
        <f t="shared" si="138"/>
        <v>1.602E-2</v>
      </c>
      <c r="I312" s="42">
        <f t="shared" si="138"/>
        <v>1.4760000000000002E-2</v>
      </c>
      <c r="J312" s="42">
        <f t="shared" si="138"/>
        <v>1.494E-2</v>
      </c>
      <c r="K312" s="42">
        <f t="shared" si="138"/>
        <v>1.512E-2</v>
      </c>
      <c r="L312" s="42">
        <f t="shared" si="138"/>
        <v>1.602E-2</v>
      </c>
      <c r="M312" s="42">
        <f t="shared" si="138"/>
        <v>1.8180000000000002E-2</v>
      </c>
      <c r="N312" s="423">
        <f t="shared" si="138"/>
        <v>2.4479999999999998E-2</v>
      </c>
      <c r="O312" s="42">
        <f t="shared" si="138"/>
        <v>2.1420000000000002E-2</v>
      </c>
      <c r="P312" s="42">
        <f t="shared" si="138"/>
        <v>1.9979999999999998E-2</v>
      </c>
      <c r="Q312" s="42">
        <f t="shared" si="138"/>
        <v>2.1059999999999999E-2</v>
      </c>
      <c r="R312" s="42">
        <f t="shared" si="138"/>
        <v>2.07E-2</v>
      </c>
      <c r="S312" s="42">
        <f t="shared" si="138"/>
        <v>7.3440000000000005E-2</v>
      </c>
      <c r="T312" s="42">
        <f t="shared" si="138"/>
        <v>0.17244000000000001</v>
      </c>
      <c r="U312" s="42">
        <f t="shared" si="138"/>
        <v>0.16109999999999999</v>
      </c>
      <c r="V312" s="423">
        <f t="shared" si="138"/>
        <v>9.2340000000000005E-2</v>
      </c>
      <c r="W312" s="42">
        <f t="shared" si="138"/>
        <v>1.8720000000000001E-2</v>
      </c>
      <c r="X312" s="42">
        <f t="shared" si="138"/>
        <v>1.8720000000000001E-2</v>
      </c>
      <c r="Y312" s="42">
        <f t="shared" si="138"/>
        <v>1.7639999999999999E-2</v>
      </c>
      <c r="Z312" s="42">
        <f t="shared" si="138"/>
        <v>1.7280000000000004E-2</v>
      </c>
      <c r="AA312" s="42">
        <f t="shared" si="138"/>
        <v>1.8360000000000001E-2</v>
      </c>
      <c r="AB312" s="42">
        <f t="shared" si="138"/>
        <v>1.8540000000000001E-2</v>
      </c>
      <c r="AC312" s="41"/>
      <c r="AD312" s="43"/>
      <c r="AE312" s="49"/>
      <c r="AF312" s="85">
        <v>4.0000000000000001E-3</v>
      </c>
      <c r="AG312" s="85">
        <v>4.15E-3</v>
      </c>
      <c r="AH312" s="85">
        <v>4.2500000000000003E-3</v>
      </c>
      <c r="AI312" s="85">
        <v>4.45E-3</v>
      </c>
      <c r="AJ312" s="85">
        <v>4.1000000000000003E-3</v>
      </c>
      <c r="AK312" s="85">
        <v>4.15E-3</v>
      </c>
      <c r="AL312" s="85">
        <v>4.1999999999999997E-3</v>
      </c>
      <c r="AM312" s="85">
        <v>4.45E-3</v>
      </c>
      <c r="AN312" s="85">
        <v>5.0500000000000007E-3</v>
      </c>
      <c r="AO312" s="85">
        <v>6.7999999999999996E-3</v>
      </c>
      <c r="AP312" s="85">
        <v>5.9500000000000004E-3</v>
      </c>
      <c r="AQ312" s="85">
        <v>5.5499999999999994E-3</v>
      </c>
      <c r="AR312" s="85">
        <v>5.8499999999999993E-3</v>
      </c>
      <c r="AS312" s="85">
        <v>5.7499999999999999E-3</v>
      </c>
      <c r="AT312" s="85">
        <v>2.0400000000000001E-2</v>
      </c>
      <c r="AU312" s="85">
        <v>4.7899999999999998E-2</v>
      </c>
      <c r="AV312" s="85">
        <v>4.4749999999999998E-2</v>
      </c>
      <c r="AW312" s="85">
        <v>2.5649999999999999E-2</v>
      </c>
      <c r="AX312" s="85">
        <v>5.1999999999999998E-3</v>
      </c>
      <c r="AY312" s="85">
        <v>5.1999999999999998E-3</v>
      </c>
      <c r="AZ312" s="85">
        <v>4.8999999999999998E-3</v>
      </c>
      <c r="BA312" s="85">
        <v>4.8000000000000004E-3</v>
      </c>
      <c r="BB312" s="85">
        <v>5.1000000000000004E-3</v>
      </c>
      <c r="BC312" s="85">
        <v>5.1500000000000001E-3</v>
      </c>
      <c r="BD312" s="271"/>
      <c r="BE312" s="76"/>
      <c r="BF312" s="76"/>
      <c r="BG312" s="76"/>
      <c r="BH312" s="76"/>
      <c r="BI312" s="76"/>
      <c r="BJ312" s="76"/>
      <c r="BK312" s="76"/>
      <c r="BL312" s="76"/>
      <c r="BM312" s="76"/>
      <c r="BN312" s="76"/>
      <c r="BO312" s="76"/>
      <c r="BP312" s="76"/>
      <c r="BQ312" s="76"/>
      <c r="BR312" s="76"/>
      <c r="BS312" s="76"/>
      <c r="BT312" s="76"/>
      <c r="BU312" s="76"/>
      <c r="BV312" s="76"/>
      <c r="BW312" s="76"/>
      <c r="BX312" s="76"/>
      <c r="BY312" s="76"/>
      <c r="BZ312" s="76"/>
      <c r="CA312" s="76"/>
      <c r="CB312" s="76"/>
      <c r="CC312" s="76"/>
      <c r="CD312" s="76"/>
      <c r="CE312" s="249"/>
      <c r="CF312" s="249"/>
      <c r="CG312" s="249"/>
      <c r="CH312" s="249"/>
      <c r="CI312" s="249"/>
      <c r="CJ312" s="249"/>
      <c r="CK312" s="249"/>
      <c r="CL312" s="249"/>
      <c r="CM312" s="121"/>
      <c r="CN312" s="121"/>
    </row>
    <row r="313" spans="1:92" s="1" customFormat="1" ht="10.5" customHeight="1" x14ac:dyDescent="0.2">
      <c r="A313" s="1406"/>
      <c r="B313" s="1409"/>
      <c r="C313" s="846" t="s">
        <v>909</v>
      </c>
      <c r="D313" s="1256" t="s">
        <v>907</v>
      </c>
      <c r="E313" s="104">
        <f>AF313*$AE311</f>
        <v>0</v>
      </c>
      <c r="F313" s="104">
        <f t="shared" ref="F313:AB313" si="139">AG313*$AE311</f>
        <v>0</v>
      </c>
      <c r="G313" s="104">
        <f t="shared" si="139"/>
        <v>0</v>
      </c>
      <c r="H313" s="875">
        <f t="shared" si="139"/>
        <v>0</v>
      </c>
      <c r="I313" s="104">
        <f t="shared" si="139"/>
        <v>0</v>
      </c>
      <c r="J313" s="104">
        <f t="shared" si="139"/>
        <v>0</v>
      </c>
      <c r="K313" s="104">
        <f t="shared" si="139"/>
        <v>0</v>
      </c>
      <c r="L313" s="104">
        <f t="shared" si="139"/>
        <v>0</v>
      </c>
      <c r="M313" s="104">
        <f t="shared" si="139"/>
        <v>0</v>
      </c>
      <c r="N313" s="875">
        <f t="shared" si="139"/>
        <v>0</v>
      </c>
      <c r="O313" s="104">
        <f t="shared" si="139"/>
        <v>0</v>
      </c>
      <c r="P313" s="104">
        <f t="shared" si="139"/>
        <v>0</v>
      </c>
      <c r="Q313" s="104">
        <f t="shared" si="139"/>
        <v>0</v>
      </c>
      <c r="R313" s="104">
        <f t="shared" si="139"/>
        <v>0</v>
      </c>
      <c r="S313" s="104">
        <f t="shared" si="139"/>
        <v>0</v>
      </c>
      <c r="T313" s="104">
        <f t="shared" si="139"/>
        <v>0</v>
      </c>
      <c r="U313" s="104">
        <f t="shared" si="139"/>
        <v>0</v>
      </c>
      <c r="V313" s="875">
        <f t="shared" si="139"/>
        <v>0</v>
      </c>
      <c r="W313" s="104">
        <f t="shared" si="139"/>
        <v>0</v>
      </c>
      <c r="X313" s="104">
        <f t="shared" si="139"/>
        <v>0</v>
      </c>
      <c r="Y313" s="104">
        <f t="shared" si="139"/>
        <v>0</v>
      </c>
      <c r="Z313" s="104">
        <f t="shared" si="139"/>
        <v>0</v>
      </c>
      <c r="AA313" s="104">
        <f t="shared" si="139"/>
        <v>0</v>
      </c>
      <c r="AB313" s="104">
        <f t="shared" si="139"/>
        <v>0</v>
      </c>
      <c r="AC313" s="41"/>
      <c r="AD313" s="43"/>
      <c r="AE313" s="49"/>
      <c r="AF313" s="85">
        <v>0</v>
      </c>
      <c r="AG313" s="85">
        <v>0</v>
      </c>
      <c r="AH313" s="85">
        <v>0</v>
      </c>
      <c r="AI313" s="85">
        <v>0</v>
      </c>
      <c r="AJ313" s="85">
        <v>0</v>
      </c>
      <c r="AK313" s="85">
        <v>0</v>
      </c>
      <c r="AL313" s="85">
        <v>0</v>
      </c>
      <c r="AM313" s="85">
        <v>0</v>
      </c>
      <c r="AN313" s="85">
        <v>0</v>
      </c>
      <c r="AO313" s="85">
        <v>0</v>
      </c>
      <c r="AP313" s="85">
        <v>0</v>
      </c>
      <c r="AQ313" s="85">
        <v>0</v>
      </c>
      <c r="AR313" s="85">
        <v>0</v>
      </c>
      <c r="AS313" s="85">
        <v>0</v>
      </c>
      <c r="AT313" s="85">
        <v>0</v>
      </c>
      <c r="AU313" s="85">
        <v>0</v>
      </c>
      <c r="AV313" s="85">
        <v>0</v>
      </c>
      <c r="AW313" s="85">
        <v>0</v>
      </c>
      <c r="AX313" s="85">
        <v>0</v>
      </c>
      <c r="AY313" s="85">
        <v>0</v>
      </c>
      <c r="AZ313" s="85">
        <v>0</v>
      </c>
      <c r="BA313" s="85">
        <v>0</v>
      </c>
      <c r="BB313" s="85">
        <v>0</v>
      </c>
      <c r="BC313" s="85">
        <v>0</v>
      </c>
      <c r="BD313" s="271"/>
      <c r="BE313" s="76"/>
      <c r="BF313" s="76"/>
      <c r="BG313" s="76"/>
      <c r="BH313" s="76"/>
      <c r="BI313" s="76"/>
      <c r="BJ313" s="76"/>
      <c r="BK313" s="76"/>
      <c r="BL313" s="76"/>
      <c r="BM313" s="76"/>
      <c r="BN313" s="76"/>
      <c r="BO313" s="76"/>
      <c r="BP313" s="76"/>
      <c r="BQ313" s="76"/>
      <c r="BR313" s="76"/>
      <c r="BS313" s="76"/>
      <c r="BT313" s="76"/>
      <c r="BU313" s="76"/>
      <c r="BV313" s="76"/>
      <c r="BW313" s="76"/>
      <c r="BX313" s="76"/>
      <c r="BY313" s="76"/>
      <c r="BZ313" s="76"/>
      <c r="CA313" s="76"/>
      <c r="CB313" s="76"/>
      <c r="CC313" s="76"/>
      <c r="CD313" s="76"/>
      <c r="CE313" s="249"/>
      <c r="CF313" s="249"/>
      <c r="CG313" s="249"/>
      <c r="CH313" s="249"/>
      <c r="CI313" s="249"/>
      <c r="CJ313" s="249"/>
      <c r="CK313" s="249"/>
      <c r="CL313" s="249"/>
      <c r="CM313" s="121"/>
      <c r="CN313" s="121"/>
    </row>
    <row r="314" spans="1:92" s="1" customFormat="1" ht="10.5" customHeight="1" thickBot="1" x14ac:dyDescent="0.25">
      <c r="A314" s="1407"/>
      <c r="B314" s="1410"/>
      <c r="C314" s="197"/>
      <c r="D314" s="1258" t="s">
        <v>35</v>
      </c>
      <c r="E314" s="45">
        <f>(E312-E313)/E311</f>
        <v>0.2056555269922879</v>
      </c>
      <c r="F314" s="45">
        <f>(F312-F313)/F311</f>
        <v>0.21336760925449869</v>
      </c>
      <c r="G314" s="45">
        <f>(G312-G313)/G311</f>
        <v>0.21850899742930588</v>
      </c>
      <c r="H314" s="425">
        <f t="shared" ref="H314:AB314" si="140">(H312-H313)/H311</f>
        <v>0.22704081632653061</v>
      </c>
      <c r="I314" s="45">
        <f t="shared" si="140"/>
        <v>0.20865139949109415</v>
      </c>
      <c r="J314" s="45">
        <f t="shared" si="140"/>
        <v>0.21065989847715733</v>
      </c>
      <c r="K314" s="45">
        <f t="shared" si="140"/>
        <v>0.21483375959079284</v>
      </c>
      <c r="L314" s="45">
        <f t="shared" si="140"/>
        <v>0.21040189125295505</v>
      </c>
      <c r="M314" s="45">
        <f t="shared" si="140"/>
        <v>0.21767241379310348</v>
      </c>
      <c r="N314" s="425">
        <f t="shared" si="140"/>
        <v>0.24416517055655293</v>
      </c>
      <c r="O314" s="45">
        <f t="shared" si="140"/>
        <v>0.20804195804195805</v>
      </c>
      <c r="P314" s="45">
        <f t="shared" si="140"/>
        <v>0.19006849315068491</v>
      </c>
      <c r="Q314" s="45">
        <f t="shared" si="140"/>
        <v>0.20418848167539264</v>
      </c>
      <c r="R314" s="45">
        <f t="shared" si="140"/>
        <v>0.20069808027923208</v>
      </c>
      <c r="S314" s="45">
        <f t="shared" si="140"/>
        <v>0.4538375973303671</v>
      </c>
      <c r="T314" s="45">
        <f t="shared" si="140"/>
        <v>0.63234323432343242</v>
      </c>
      <c r="U314" s="45">
        <f t="shared" si="140"/>
        <v>0.6504360465116279</v>
      </c>
      <c r="V314" s="425">
        <f t="shared" si="140"/>
        <v>0.55102040816326536</v>
      </c>
      <c r="W314" s="45">
        <f t="shared" si="140"/>
        <v>0.20841683366733468</v>
      </c>
      <c r="X314" s="45">
        <f t="shared" si="140"/>
        <v>0.22080679405520168</v>
      </c>
      <c r="Y314" s="45">
        <f t="shared" si="140"/>
        <v>0.21826280623608019</v>
      </c>
      <c r="Z314" s="45">
        <f t="shared" si="140"/>
        <v>0.21476510067114096</v>
      </c>
      <c r="AA314" s="45">
        <f t="shared" si="140"/>
        <v>0.22717149220489982</v>
      </c>
      <c r="AB314" s="45">
        <f t="shared" si="140"/>
        <v>0.23094170403587444</v>
      </c>
      <c r="AC314" s="41"/>
      <c r="AD314" s="43"/>
      <c r="AE314" s="49"/>
      <c r="AF314" s="249"/>
      <c r="AG314" s="249"/>
      <c r="AH314" s="249"/>
      <c r="AI314" s="249"/>
      <c r="AJ314" s="249"/>
      <c r="AK314" s="249"/>
      <c r="AL314" s="249"/>
      <c r="AM314" s="249"/>
      <c r="AN314" s="249"/>
      <c r="AO314" s="249"/>
      <c r="AP314" s="249"/>
      <c r="AQ314" s="249"/>
      <c r="AR314" s="249"/>
      <c r="AS314" s="249"/>
      <c r="AT314" s="249"/>
      <c r="AU314" s="249"/>
      <c r="AV314" s="249"/>
      <c r="AW314" s="249"/>
      <c r="AX314" s="249"/>
      <c r="AY314" s="249"/>
      <c r="AZ314" s="249"/>
      <c r="BA314" s="249"/>
      <c r="BB314" s="249"/>
      <c r="BC314" s="249"/>
      <c r="BD314" s="249"/>
      <c r="BE314" s="249"/>
      <c r="BF314" s="249"/>
      <c r="BG314" s="249"/>
      <c r="BH314" s="249"/>
      <c r="BI314" s="249"/>
      <c r="BJ314" s="249"/>
      <c r="BK314" s="249"/>
      <c r="BL314" s="249"/>
      <c r="BM314" s="249"/>
      <c r="BN314" s="249"/>
      <c r="BO314" s="249"/>
      <c r="BP314" s="249"/>
      <c r="BQ314" s="249"/>
      <c r="BR314" s="249"/>
      <c r="BS314" s="249"/>
      <c r="BT314" s="249"/>
      <c r="BU314" s="249"/>
      <c r="BV314" s="249"/>
      <c r="BW314" s="249"/>
      <c r="BX314" s="249"/>
      <c r="BY314" s="249"/>
      <c r="BZ314" s="249"/>
      <c r="CA314" s="249"/>
      <c r="CB314" s="249"/>
      <c r="CC314" s="249"/>
      <c r="CD314" s="249"/>
      <c r="CE314" s="249"/>
      <c r="CF314" s="249"/>
      <c r="CG314" s="249"/>
      <c r="CH314" s="249"/>
      <c r="CI314" s="249"/>
      <c r="CJ314" s="249"/>
      <c r="CK314" s="249"/>
      <c r="CL314" s="249"/>
      <c r="CM314" s="121"/>
      <c r="CN314" s="121"/>
    </row>
    <row r="315" spans="1:92" s="1" customFormat="1" ht="10.5" customHeight="1" x14ac:dyDescent="0.2">
      <c r="A315" s="1405" t="s">
        <v>14</v>
      </c>
      <c r="B315" s="1408" t="s">
        <v>747</v>
      </c>
      <c r="C315" s="695" t="s">
        <v>118</v>
      </c>
      <c r="D315" s="1255" t="s">
        <v>27</v>
      </c>
      <c r="E315" s="50">
        <f>ROUND(SQRT(E317^2+(E318-E319)^2)*1000/(1.73*E278),0)</f>
        <v>3</v>
      </c>
      <c r="F315" s="50">
        <f t="shared" ref="F315:AB315" si="141">ROUND(SQRT(F317^2+(F318-F319)^2)*1000/(1.73*F278),0)</f>
        <v>3</v>
      </c>
      <c r="G315" s="50">
        <f t="shared" si="141"/>
        <v>3</v>
      </c>
      <c r="H315" s="540">
        <f t="shared" si="141"/>
        <v>3</v>
      </c>
      <c r="I315" s="50">
        <f t="shared" si="141"/>
        <v>3</v>
      </c>
      <c r="J315" s="50">
        <f t="shared" si="141"/>
        <v>3</v>
      </c>
      <c r="K315" s="50">
        <f t="shared" si="141"/>
        <v>3</v>
      </c>
      <c r="L315" s="50">
        <f t="shared" si="141"/>
        <v>3</v>
      </c>
      <c r="M315" s="50">
        <f t="shared" si="141"/>
        <v>3</v>
      </c>
      <c r="N315" s="540">
        <f t="shared" si="141"/>
        <v>3</v>
      </c>
      <c r="O315" s="50">
        <f t="shared" si="141"/>
        <v>3</v>
      </c>
      <c r="P315" s="50">
        <f t="shared" si="141"/>
        <v>3</v>
      </c>
      <c r="Q315" s="50">
        <f t="shared" si="141"/>
        <v>3</v>
      </c>
      <c r="R315" s="50">
        <f t="shared" si="141"/>
        <v>3</v>
      </c>
      <c r="S315" s="50">
        <f t="shared" si="141"/>
        <v>3</v>
      </c>
      <c r="T315" s="50">
        <f t="shared" si="141"/>
        <v>3</v>
      </c>
      <c r="U315" s="50">
        <f t="shared" si="141"/>
        <v>3</v>
      </c>
      <c r="V315" s="540">
        <f t="shared" si="141"/>
        <v>3</v>
      </c>
      <c r="W315" s="50">
        <f t="shared" si="141"/>
        <v>3</v>
      </c>
      <c r="X315" s="50">
        <f t="shared" si="141"/>
        <v>3</v>
      </c>
      <c r="Y315" s="50">
        <f t="shared" si="141"/>
        <v>3</v>
      </c>
      <c r="Z315" s="50">
        <f t="shared" si="141"/>
        <v>3</v>
      </c>
      <c r="AA315" s="50">
        <f t="shared" si="141"/>
        <v>3</v>
      </c>
      <c r="AB315" s="50">
        <f t="shared" si="141"/>
        <v>3</v>
      </c>
      <c r="AC315" s="41" t="s">
        <v>107</v>
      </c>
      <c r="AD315" s="43">
        <f>AD317/AC317</f>
        <v>0</v>
      </c>
      <c r="AE315" s="49"/>
      <c r="AF315" s="310"/>
      <c r="AG315" s="256"/>
      <c r="AH315" s="256"/>
      <c r="AI315" s="256"/>
      <c r="AJ315" s="256"/>
      <c r="AK315" s="256"/>
      <c r="AL315" s="256"/>
      <c r="AM315" s="256"/>
      <c r="AN315" s="256"/>
      <c r="AO315" s="256"/>
      <c r="AP315" s="256"/>
      <c r="AQ315" s="256"/>
      <c r="AR315" s="256"/>
      <c r="AS315" s="256"/>
      <c r="AT315" s="256"/>
      <c r="AU315" s="256"/>
      <c r="AV315" s="256"/>
      <c r="AW315" s="256"/>
      <c r="AX315" s="256"/>
      <c r="AY315" s="256"/>
      <c r="AZ315" s="256"/>
      <c r="BA315" s="256"/>
      <c r="BB315" s="256"/>
      <c r="BC315" s="256"/>
      <c r="BD315" s="256"/>
      <c r="BE315" s="249"/>
      <c r="BF315" s="249"/>
      <c r="BG315" s="249"/>
      <c r="BH315" s="249"/>
      <c r="BI315" s="249"/>
      <c r="BJ315" s="249"/>
      <c r="BK315" s="249"/>
      <c r="BL315" s="249"/>
      <c r="BM315" s="249"/>
      <c r="BN315" s="249"/>
      <c r="BO315" s="249"/>
      <c r="BP315" s="249"/>
      <c r="BQ315" s="249"/>
      <c r="BR315" s="249"/>
      <c r="BS315" s="249"/>
      <c r="BT315" s="249"/>
      <c r="BU315" s="249"/>
      <c r="BV315" s="249"/>
      <c r="BW315" s="249"/>
      <c r="BX315" s="249"/>
      <c r="BY315" s="249"/>
      <c r="BZ315" s="249"/>
      <c r="CA315" s="249"/>
      <c r="CB315" s="249"/>
      <c r="CC315" s="249"/>
      <c r="CD315" s="249"/>
      <c r="CE315" s="249"/>
      <c r="CF315" s="249"/>
      <c r="CG315" s="249"/>
      <c r="CH315" s="249"/>
      <c r="CI315" s="249"/>
      <c r="CJ315" s="249"/>
      <c r="CK315" s="249"/>
      <c r="CL315" s="249"/>
      <c r="CM315" s="121"/>
      <c r="CN315" s="121"/>
    </row>
    <row r="316" spans="1:92" s="1" customFormat="1" ht="10.5" customHeight="1" x14ac:dyDescent="0.2">
      <c r="A316" s="1406"/>
      <c r="B316" s="1409"/>
      <c r="C316" s="846" t="s">
        <v>115</v>
      </c>
      <c r="D316" s="1256" t="s">
        <v>27</v>
      </c>
      <c r="E316" s="1276">
        <v>3</v>
      </c>
      <c r="F316" s="1276">
        <v>3</v>
      </c>
      <c r="G316" s="1276">
        <v>3</v>
      </c>
      <c r="H316" s="1277">
        <v>3</v>
      </c>
      <c r="I316" s="1276">
        <v>3</v>
      </c>
      <c r="J316" s="1276">
        <v>3</v>
      </c>
      <c r="K316" s="1276">
        <v>3</v>
      </c>
      <c r="L316" s="1276">
        <v>3</v>
      </c>
      <c r="M316" s="1276">
        <v>3</v>
      </c>
      <c r="N316" s="1277">
        <v>3</v>
      </c>
      <c r="O316" s="1276">
        <v>3</v>
      </c>
      <c r="P316" s="1276">
        <v>3</v>
      </c>
      <c r="Q316" s="1276">
        <v>3</v>
      </c>
      <c r="R316" s="1276">
        <v>3</v>
      </c>
      <c r="S316" s="1276">
        <v>3</v>
      </c>
      <c r="T316" s="1276">
        <v>3</v>
      </c>
      <c r="U316" s="1276">
        <v>3</v>
      </c>
      <c r="V316" s="1277">
        <v>3</v>
      </c>
      <c r="W316" s="1276">
        <v>3</v>
      </c>
      <c r="X316" s="1276">
        <v>3</v>
      </c>
      <c r="Y316" s="1276">
        <v>3</v>
      </c>
      <c r="Z316" s="1276">
        <v>3</v>
      </c>
      <c r="AA316" s="1276">
        <v>3</v>
      </c>
      <c r="AB316" s="1276">
        <v>3</v>
      </c>
      <c r="AC316" s="254"/>
      <c r="AD316" s="129"/>
      <c r="AE316" s="49"/>
      <c r="AF316" s="256"/>
      <c r="AG316" s="256"/>
      <c r="AH316" s="256"/>
      <c r="AI316" s="256"/>
      <c r="AJ316" s="256"/>
      <c r="AK316" s="256"/>
      <c r="AL316" s="256"/>
      <c r="AM316" s="256"/>
      <c r="AN316" s="256"/>
      <c r="AO316" s="256"/>
      <c r="AP316" s="256"/>
      <c r="AQ316" s="256"/>
      <c r="AR316" s="256"/>
      <c r="AS316" s="256"/>
      <c r="AT316" s="256"/>
      <c r="AU316" s="256"/>
      <c r="AV316" s="256"/>
      <c r="AW316" s="256"/>
      <c r="AX316" s="256"/>
      <c r="AY316" s="256"/>
      <c r="AZ316" s="256"/>
      <c r="BA316" s="256"/>
      <c r="BB316" s="256"/>
      <c r="BC316" s="256"/>
      <c r="BD316" s="256"/>
      <c r="BE316" s="249"/>
      <c r="BF316" s="249"/>
      <c r="BG316" s="249"/>
      <c r="BH316" s="249"/>
      <c r="BI316" s="249"/>
      <c r="BJ316" s="249"/>
      <c r="BK316" s="249"/>
      <c r="BL316" s="249"/>
      <c r="BM316" s="249"/>
      <c r="BN316" s="249"/>
      <c r="BO316" s="249"/>
      <c r="BP316" s="249"/>
      <c r="BQ316" s="249"/>
      <c r="BR316" s="249"/>
      <c r="BS316" s="249"/>
      <c r="BT316" s="249"/>
      <c r="BU316" s="249"/>
      <c r="BV316" s="249"/>
      <c r="BW316" s="249"/>
      <c r="BX316" s="249"/>
      <c r="BY316" s="249"/>
      <c r="BZ316" s="249"/>
      <c r="CA316" s="249"/>
      <c r="CB316" s="249"/>
      <c r="CC316" s="249"/>
      <c r="CD316" s="249"/>
      <c r="CE316" s="249"/>
      <c r="CF316" s="249"/>
      <c r="CG316" s="249"/>
      <c r="CH316" s="249"/>
      <c r="CI316" s="249"/>
      <c r="CJ316" s="249"/>
      <c r="CK316" s="249"/>
      <c r="CL316" s="249"/>
      <c r="CM316" s="121"/>
      <c r="CN316" s="121"/>
    </row>
    <row r="317" spans="1:92" s="1" customFormat="1" ht="10.5" customHeight="1" x14ac:dyDescent="0.2">
      <c r="A317" s="1406"/>
      <c r="B317" s="1409"/>
      <c r="C317" s="846" t="s">
        <v>909</v>
      </c>
      <c r="D317" s="1256" t="s">
        <v>108</v>
      </c>
      <c r="E317" s="42">
        <f>AF317*$AE317</f>
        <v>1.9199999999999998E-2</v>
      </c>
      <c r="F317" s="42">
        <f t="shared" ref="F317:AB317" si="142">AG317*$AE317</f>
        <v>1.8960000000000001E-2</v>
      </c>
      <c r="G317" s="42">
        <f t="shared" si="142"/>
        <v>1.9199999999999998E-2</v>
      </c>
      <c r="H317" s="423">
        <f t="shared" si="142"/>
        <v>1.9199999999999998E-2</v>
      </c>
      <c r="I317" s="42">
        <f t="shared" si="142"/>
        <v>1.9199999999999998E-2</v>
      </c>
      <c r="J317" s="42">
        <f t="shared" si="142"/>
        <v>1.9199999999999998E-2</v>
      </c>
      <c r="K317" s="42">
        <f t="shared" si="142"/>
        <v>1.9199999999999998E-2</v>
      </c>
      <c r="L317" s="42">
        <f t="shared" si="142"/>
        <v>1.9199999999999998E-2</v>
      </c>
      <c r="M317" s="42">
        <f t="shared" si="142"/>
        <v>1.9199999999999998E-2</v>
      </c>
      <c r="N317" s="423">
        <f t="shared" si="142"/>
        <v>1.9199999999999998E-2</v>
      </c>
      <c r="O317" s="42">
        <f t="shared" si="142"/>
        <v>1.9199999999999998E-2</v>
      </c>
      <c r="P317" s="42">
        <f t="shared" si="142"/>
        <v>1.9199999999999998E-2</v>
      </c>
      <c r="Q317" s="42">
        <f t="shared" si="142"/>
        <v>1.9199999999999998E-2</v>
      </c>
      <c r="R317" s="42">
        <f t="shared" si="142"/>
        <v>1.9199999999999998E-2</v>
      </c>
      <c r="S317" s="42">
        <f t="shared" si="142"/>
        <v>1.8960000000000001E-2</v>
      </c>
      <c r="T317" s="42">
        <f t="shared" si="142"/>
        <v>1.8960000000000001E-2</v>
      </c>
      <c r="U317" s="42">
        <f t="shared" si="142"/>
        <v>1.8960000000000001E-2</v>
      </c>
      <c r="V317" s="423">
        <f t="shared" si="142"/>
        <v>1.9199999999999998E-2</v>
      </c>
      <c r="W317" s="42">
        <f t="shared" si="142"/>
        <v>1.9199999999999998E-2</v>
      </c>
      <c r="X317" s="42">
        <f t="shared" si="142"/>
        <v>1.9199999999999998E-2</v>
      </c>
      <c r="Y317" s="42">
        <f t="shared" si="142"/>
        <v>1.9199999999999998E-2</v>
      </c>
      <c r="Z317" s="42">
        <f t="shared" si="142"/>
        <v>1.9199999999999998E-2</v>
      </c>
      <c r="AA317" s="42">
        <f t="shared" si="142"/>
        <v>1.9199999999999998E-2</v>
      </c>
      <c r="AB317" s="42">
        <f t="shared" si="142"/>
        <v>1.9199999999999998E-2</v>
      </c>
      <c r="AC317" s="41">
        <f>SUM(E317:AB317)</f>
        <v>0.45983999999999986</v>
      </c>
      <c r="AD317" s="43">
        <f>SUM(E318:AB318)</f>
        <v>0</v>
      </c>
      <c r="AE317" s="49">
        <v>4.8</v>
      </c>
      <c r="AF317" s="85">
        <v>4.0000000000000001E-3</v>
      </c>
      <c r="AG317" s="85">
        <v>3.9500000000000004E-3</v>
      </c>
      <c r="AH317" s="85">
        <v>4.0000000000000001E-3</v>
      </c>
      <c r="AI317" s="85">
        <v>4.0000000000000001E-3</v>
      </c>
      <c r="AJ317" s="85">
        <v>4.0000000000000001E-3</v>
      </c>
      <c r="AK317" s="85">
        <v>4.0000000000000001E-3</v>
      </c>
      <c r="AL317" s="85">
        <v>4.0000000000000001E-3</v>
      </c>
      <c r="AM317" s="85">
        <v>4.0000000000000001E-3</v>
      </c>
      <c r="AN317" s="85">
        <v>4.0000000000000001E-3</v>
      </c>
      <c r="AO317" s="85">
        <v>4.0000000000000001E-3</v>
      </c>
      <c r="AP317" s="85">
        <v>4.0000000000000001E-3</v>
      </c>
      <c r="AQ317" s="85">
        <v>4.0000000000000001E-3</v>
      </c>
      <c r="AR317" s="85">
        <v>4.0000000000000001E-3</v>
      </c>
      <c r="AS317" s="85">
        <v>4.0000000000000001E-3</v>
      </c>
      <c r="AT317" s="85">
        <v>3.9500000000000004E-3</v>
      </c>
      <c r="AU317" s="85">
        <v>3.9500000000000004E-3</v>
      </c>
      <c r="AV317" s="85">
        <v>3.9500000000000004E-3</v>
      </c>
      <c r="AW317" s="85">
        <v>4.0000000000000001E-3</v>
      </c>
      <c r="AX317" s="85">
        <v>4.0000000000000001E-3</v>
      </c>
      <c r="AY317" s="85">
        <v>4.0000000000000001E-3</v>
      </c>
      <c r="AZ317" s="85">
        <v>4.0000000000000001E-3</v>
      </c>
      <c r="BA317" s="85">
        <v>4.0000000000000001E-3</v>
      </c>
      <c r="BB317" s="85">
        <v>4.0000000000000001E-3</v>
      </c>
      <c r="BC317" s="85">
        <v>4.0000000000000001E-3</v>
      </c>
      <c r="BD317" s="76"/>
      <c r="BE317" s="249"/>
      <c r="BF317" s="249"/>
      <c r="BG317" s="249"/>
      <c r="BH317" s="249"/>
      <c r="BI317" s="249"/>
      <c r="BJ317" s="249"/>
      <c r="BK317" s="249"/>
      <c r="BL317" s="249"/>
      <c r="BM317" s="249"/>
      <c r="BN317" s="249"/>
      <c r="BO317" s="249"/>
      <c r="BP317" s="249"/>
      <c r="BQ317" s="249"/>
      <c r="BR317" s="249"/>
      <c r="BS317" s="249"/>
      <c r="BT317" s="249"/>
      <c r="BU317" s="249"/>
      <c r="BV317" s="249"/>
      <c r="BW317" s="249"/>
      <c r="BX317" s="249"/>
      <c r="BY317" s="249"/>
      <c r="BZ317" s="249"/>
      <c r="CA317" s="249"/>
      <c r="CB317" s="249"/>
      <c r="CC317" s="249"/>
      <c r="CD317" s="249"/>
      <c r="CE317" s="249"/>
      <c r="CF317" s="249"/>
      <c r="CG317" s="249"/>
      <c r="CH317" s="249"/>
      <c r="CI317" s="249"/>
      <c r="CJ317" s="249"/>
      <c r="CK317" s="249"/>
      <c r="CL317" s="249"/>
      <c r="CM317" s="121"/>
      <c r="CN317" s="121"/>
    </row>
    <row r="318" spans="1:92" s="1" customFormat="1" ht="10.5" customHeight="1" x14ac:dyDescent="0.2">
      <c r="A318" s="1406"/>
      <c r="B318" s="1409"/>
      <c r="C318" s="846" t="s">
        <v>909</v>
      </c>
      <c r="D318" s="1256" t="s">
        <v>906</v>
      </c>
      <c r="E318" s="42">
        <f>AF318*$AE317</f>
        <v>0</v>
      </c>
      <c r="F318" s="42">
        <f t="shared" ref="F318:AB318" si="143">AG318*$AE317</f>
        <v>0</v>
      </c>
      <c r="G318" s="42">
        <f t="shared" si="143"/>
        <v>0</v>
      </c>
      <c r="H318" s="423">
        <f t="shared" si="143"/>
        <v>0</v>
      </c>
      <c r="I318" s="42">
        <f t="shared" si="143"/>
        <v>0</v>
      </c>
      <c r="J318" s="42">
        <f t="shared" si="143"/>
        <v>0</v>
      </c>
      <c r="K318" s="42">
        <f t="shared" si="143"/>
        <v>0</v>
      </c>
      <c r="L318" s="42">
        <f t="shared" si="143"/>
        <v>0</v>
      </c>
      <c r="M318" s="42">
        <f t="shared" si="143"/>
        <v>0</v>
      </c>
      <c r="N318" s="423">
        <f t="shared" si="143"/>
        <v>0</v>
      </c>
      <c r="O318" s="42">
        <f t="shared" si="143"/>
        <v>0</v>
      </c>
      <c r="P318" s="42">
        <f t="shared" si="143"/>
        <v>0</v>
      </c>
      <c r="Q318" s="42">
        <f t="shared" si="143"/>
        <v>0</v>
      </c>
      <c r="R318" s="42">
        <f t="shared" si="143"/>
        <v>0</v>
      </c>
      <c r="S318" s="42">
        <f t="shared" si="143"/>
        <v>0</v>
      </c>
      <c r="T318" s="42">
        <f t="shared" si="143"/>
        <v>0</v>
      </c>
      <c r="U318" s="42">
        <f t="shared" si="143"/>
        <v>0</v>
      </c>
      <c r="V318" s="423">
        <f t="shared" si="143"/>
        <v>0</v>
      </c>
      <c r="W318" s="42">
        <f t="shared" si="143"/>
        <v>0</v>
      </c>
      <c r="X318" s="42">
        <f t="shared" si="143"/>
        <v>0</v>
      </c>
      <c r="Y318" s="42">
        <f t="shared" si="143"/>
        <v>0</v>
      </c>
      <c r="Z318" s="42">
        <f t="shared" si="143"/>
        <v>0</v>
      </c>
      <c r="AA318" s="42">
        <f t="shared" si="143"/>
        <v>0</v>
      </c>
      <c r="AB318" s="42">
        <f t="shared" si="143"/>
        <v>0</v>
      </c>
      <c r="AC318" s="41"/>
      <c r="AD318" s="43"/>
      <c r="AE318" s="49"/>
      <c r="AF318" s="85">
        <v>0</v>
      </c>
      <c r="AG318" s="85">
        <v>0</v>
      </c>
      <c r="AH318" s="85">
        <v>0</v>
      </c>
      <c r="AI318" s="85">
        <v>0</v>
      </c>
      <c r="AJ318" s="85">
        <v>0</v>
      </c>
      <c r="AK318" s="85">
        <v>0</v>
      </c>
      <c r="AL318" s="85">
        <v>0</v>
      </c>
      <c r="AM318" s="85">
        <v>0</v>
      </c>
      <c r="AN318" s="85">
        <v>0</v>
      </c>
      <c r="AO318" s="85">
        <v>0</v>
      </c>
      <c r="AP318" s="85">
        <v>0</v>
      </c>
      <c r="AQ318" s="85">
        <v>0</v>
      </c>
      <c r="AR318" s="85">
        <v>0</v>
      </c>
      <c r="AS318" s="85">
        <v>0</v>
      </c>
      <c r="AT318" s="85">
        <v>0</v>
      </c>
      <c r="AU318" s="85">
        <v>0</v>
      </c>
      <c r="AV318" s="85">
        <v>0</v>
      </c>
      <c r="AW318" s="85">
        <v>0</v>
      </c>
      <c r="AX318" s="85">
        <v>0</v>
      </c>
      <c r="AY318" s="85">
        <v>0</v>
      </c>
      <c r="AZ318" s="85">
        <v>0</v>
      </c>
      <c r="BA318" s="85">
        <v>0</v>
      </c>
      <c r="BB318" s="85">
        <v>0</v>
      </c>
      <c r="BC318" s="85">
        <v>0</v>
      </c>
      <c r="BD318" s="249"/>
      <c r="BE318" s="249"/>
      <c r="BF318" s="249"/>
      <c r="BG318" s="249"/>
      <c r="BH318" s="249"/>
      <c r="BI318" s="249"/>
      <c r="BJ318" s="249"/>
      <c r="BK318" s="249"/>
      <c r="BL318" s="249"/>
      <c r="BM318" s="249"/>
      <c r="BN318" s="249"/>
      <c r="BO318" s="249"/>
      <c r="BP318" s="249"/>
      <c r="BQ318" s="249"/>
      <c r="BR318" s="249"/>
      <c r="BS318" s="249"/>
      <c r="BT318" s="249"/>
      <c r="BU318" s="249"/>
      <c r="BV318" s="249"/>
      <c r="BW318" s="249"/>
      <c r="BX318" s="249"/>
      <c r="BY318" s="249"/>
      <c r="BZ318" s="249"/>
      <c r="CA318" s="249"/>
      <c r="CB318" s="249"/>
      <c r="CC318" s="249"/>
      <c r="CD318" s="249"/>
      <c r="CE318" s="249"/>
      <c r="CF318" s="249"/>
      <c r="CG318" s="249"/>
      <c r="CH318" s="249"/>
      <c r="CI318" s="249"/>
      <c r="CJ318" s="249"/>
      <c r="CK318" s="249"/>
      <c r="CL318" s="249"/>
      <c r="CM318" s="121"/>
      <c r="CN318" s="121"/>
    </row>
    <row r="319" spans="1:92" s="1" customFormat="1" ht="10.5" customHeight="1" x14ac:dyDescent="0.2">
      <c r="A319" s="1406"/>
      <c r="B319" s="1409"/>
      <c r="C319" s="846" t="s">
        <v>909</v>
      </c>
      <c r="D319" s="1256" t="s">
        <v>907</v>
      </c>
      <c r="E319" s="104">
        <f>AF319*$AE317</f>
        <v>3.024E-2</v>
      </c>
      <c r="F319" s="104">
        <f t="shared" ref="F319:AB319" si="144">AG319*$AE317</f>
        <v>3.0479999999999997E-2</v>
      </c>
      <c r="G319" s="104">
        <f t="shared" si="144"/>
        <v>3.0720000000000001E-2</v>
      </c>
      <c r="H319" s="875">
        <f t="shared" si="144"/>
        <v>3.0720000000000001E-2</v>
      </c>
      <c r="I319" s="104">
        <f t="shared" si="144"/>
        <v>3.0479999999999997E-2</v>
      </c>
      <c r="J319" s="104">
        <f t="shared" si="144"/>
        <v>3.0720000000000001E-2</v>
      </c>
      <c r="K319" s="104">
        <f t="shared" si="144"/>
        <v>3.0720000000000001E-2</v>
      </c>
      <c r="L319" s="104">
        <f t="shared" si="144"/>
        <v>3.0720000000000001E-2</v>
      </c>
      <c r="M319" s="104">
        <f t="shared" si="144"/>
        <v>3.0720000000000001E-2</v>
      </c>
      <c r="N319" s="875">
        <f t="shared" si="144"/>
        <v>3.0720000000000001E-2</v>
      </c>
      <c r="O319" s="104">
        <f t="shared" si="144"/>
        <v>3.0720000000000001E-2</v>
      </c>
      <c r="P319" s="104">
        <f t="shared" si="144"/>
        <v>3.0720000000000001E-2</v>
      </c>
      <c r="Q319" s="104">
        <f t="shared" si="144"/>
        <v>3.0720000000000001E-2</v>
      </c>
      <c r="R319" s="104">
        <f t="shared" si="144"/>
        <v>3.0720000000000001E-2</v>
      </c>
      <c r="S319" s="104">
        <f t="shared" si="144"/>
        <v>3.0479999999999997E-2</v>
      </c>
      <c r="T319" s="104">
        <f t="shared" si="144"/>
        <v>3.024E-2</v>
      </c>
      <c r="U319" s="104">
        <f t="shared" si="144"/>
        <v>3.024E-2</v>
      </c>
      <c r="V319" s="875">
        <f t="shared" si="144"/>
        <v>3.0720000000000001E-2</v>
      </c>
      <c r="W319" s="104">
        <f t="shared" si="144"/>
        <v>3.0720000000000001E-2</v>
      </c>
      <c r="X319" s="104">
        <f t="shared" si="144"/>
        <v>3.0720000000000001E-2</v>
      </c>
      <c r="Y319" s="104">
        <f t="shared" si="144"/>
        <v>3.0720000000000001E-2</v>
      </c>
      <c r="Z319" s="104">
        <f t="shared" si="144"/>
        <v>3.0720000000000001E-2</v>
      </c>
      <c r="AA319" s="104">
        <f t="shared" si="144"/>
        <v>3.0720000000000001E-2</v>
      </c>
      <c r="AB319" s="104">
        <f t="shared" si="144"/>
        <v>3.0720000000000001E-2</v>
      </c>
      <c r="AC319" s="41"/>
      <c r="AD319" s="43"/>
      <c r="AE319" s="49"/>
      <c r="AF319" s="85">
        <v>6.3E-3</v>
      </c>
      <c r="AG319" s="85">
        <v>6.3499999999999997E-3</v>
      </c>
      <c r="AH319" s="85">
        <v>6.4000000000000003E-3</v>
      </c>
      <c r="AI319" s="85">
        <v>6.4000000000000003E-3</v>
      </c>
      <c r="AJ319" s="85">
        <v>6.3499999999999997E-3</v>
      </c>
      <c r="AK319" s="85">
        <v>6.4000000000000003E-3</v>
      </c>
      <c r="AL319" s="85">
        <v>6.4000000000000003E-3</v>
      </c>
      <c r="AM319" s="85">
        <v>6.4000000000000003E-3</v>
      </c>
      <c r="AN319" s="85">
        <v>6.4000000000000003E-3</v>
      </c>
      <c r="AO319" s="85">
        <v>6.4000000000000003E-3</v>
      </c>
      <c r="AP319" s="85">
        <v>6.4000000000000003E-3</v>
      </c>
      <c r="AQ319" s="85">
        <v>6.4000000000000003E-3</v>
      </c>
      <c r="AR319" s="85">
        <v>6.4000000000000003E-3</v>
      </c>
      <c r="AS319" s="85">
        <v>6.4000000000000003E-3</v>
      </c>
      <c r="AT319" s="85">
        <v>6.3499999999999997E-3</v>
      </c>
      <c r="AU319" s="85">
        <v>6.3E-3</v>
      </c>
      <c r="AV319" s="85">
        <v>6.3E-3</v>
      </c>
      <c r="AW319" s="85">
        <v>6.4000000000000003E-3</v>
      </c>
      <c r="AX319" s="85">
        <v>6.4000000000000003E-3</v>
      </c>
      <c r="AY319" s="85">
        <v>6.4000000000000003E-3</v>
      </c>
      <c r="AZ319" s="85">
        <v>6.4000000000000003E-3</v>
      </c>
      <c r="BA319" s="85">
        <v>6.4000000000000003E-3</v>
      </c>
      <c r="BB319" s="85">
        <v>6.4000000000000003E-3</v>
      </c>
      <c r="BC319" s="85">
        <v>6.4000000000000003E-3</v>
      </c>
      <c r="BD319" s="249"/>
      <c r="BE319" s="249"/>
      <c r="BF319" s="249"/>
      <c r="BG319" s="249"/>
      <c r="BH319" s="249"/>
      <c r="BI319" s="249"/>
      <c r="BJ319" s="249"/>
      <c r="BK319" s="249"/>
      <c r="BL319" s="249"/>
      <c r="BM319" s="249"/>
      <c r="BN319" s="249"/>
      <c r="BO319" s="249"/>
      <c r="BP319" s="249"/>
      <c r="BQ319" s="249"/>
      <c r="BR319" s="249"/>
      <c r="BS319" s="249"/>
      <c r="BT319" s="249"/>
      <c r="BU319" s="249"/>
      <c r="BV319" s="249"/>
      <c r="BW319" s="249"/>
      <c r="BX319" s="249"/>
      <c r="BY319" s="249"/>
      <c r="BZ319" s="249"/>
      <c r="CA319" s="249"/>
      <c r="CB319" s="249"/>
      <c r="CC319" s="249"/>
      <c r="CD319" s="249"/>
      <c r="CE319" s="249"/>
      <c r="CF319" s="249"/>
      <c r="CG319" s="249"/>
      <c r="CH319" s="249"/>
      <c r="CI319" s="249"/>
      <c r="CJ319" s="249"/>
      <c r="CK319" s="249"/>
      <c r="CL319" s="249"/>
      <c r="CM319" s="121"/>
      <c r="CN319" s="121"/>
    </row>
    <row r="320" spans="1:92" s="1" customFormat="1" ht="10.5" customHeight="1" thickBot="1" x14ac:dyDescent="0.25">
      <c r="A320" s="1407"/>
      <c r="B320" s="1410"/>
      <c r="C320" s="197"/>
      <c r="D320" s="1258" t="s">
        <v>35</v>
      </c>
      <c r="E320" s="45">
        <f>(E318-E319)/E317</f>
        <v>-1.5750000000000002</v>
      </c>
      <c r="F320" s="45">
        <f t="shared" ref="F320:AB320" si="145">(F318-F319)/F317</f>
        <v>-1.6075949367088604</v>
      </c>
      <c r="G320" s="45">
        <f t="shared" si="145"/>
        <v>-1.6</v>
      </c>
      <c r="H320" s="425">
        <f t="shared" si="145"/>
        <v>-1.6</v>
      </c>
      <c r="I320" s="45">
        <f t="shared" si="145"/>
        <v>-1.5874999999999999</v>
      </c>
      <c r="J320" s="45">
        <f t="shared" si="145"/>
        <v>-1.6</v>
      </c>
      <c r="K320" s="45">
        <f t="shared" si="145"/>
        <v>-1.6</v>
      </c>
      <c r="L320" s="45">
        <f t="shared" si="145"/>
        <v>-1.6</v>
      </c>
      <c r="M320" s="45">
        <f t="shared" si="145"/>
        <v>-1.6</v>
      </c>
      <c r="N320" s="425">
        <f t="shared" si="145"/>
        <v>-1.6</v>
      </c>
      <c r="O320" s="45">
        <f t="shared" si="145"/>
        <v>-1.6</v>
      </c>
      <c r="P320" s="45">
        <f t="shared" si="145"/>
        <v>-1.6</v>
      </c>
      <c r="Q320" s="45">
        <f t="shared" si="145"/>
        <v>-1.6</v>
      </c>
      <c r="R320" s="45">
        <f t="shared" si="145"/>
        <v>-1.6</v>
      </c>
      <c r="S320" s="45">
        <f t="shared" si="145"/>
        <v>-1.6075949367088604</v>
      </c>
      <c r="T320" s="45">
        <f t="shared" si="145"/>
        <v>-1.5949367088607593</v>
      </c>
      <c r="U320" s="45">
        <f t="shared" si="145"/>
        <v>-1.5949367088607593</v>
      </c>
      <c r="V320" s="425">
        <f t="shared" si="145"/>
        <v>-1.6</v>
      </c>
      <c r="W320" s="45">
        <f t="shared" si="145"/>
        <v>-1.6</v>
      </c>
      <c r="X320" s="45">
        <f t="shared" si="145"/>
        <v>-1.6</v>
      </c>
      <c r="Y320" s="45">
        <f t="shared" si="145"/>
        <v>-1.6</v>
      </c>
      <c r="Z320" s="45">
        <f t="shared" si="145"/>
        <v>-1.6</v>
      </c>
      <c r="AA320" s="45">
        <f t="shared" si="145"/>
        <v>-1.6</v>
      </c>
      <c r="AB320" s="45">
        <f t="shared" si="145"/>
        <v>-1.6</v>
      </c>
      <c r="AC320" s="41"/>
      <c r="AD320" s="43"/>
      <c r="AE320" s="49"/>
      <c r="AF320" s="249"/>
      <c r="AG320" s="249"/>
      <c r="AH320" s="249"/>
      <c r="AI320" s="249"/>
      <c r="AJ320" s="249"/>
      <c r="AK320" s="249"/>
      <c r="AL320" s="249"/>
      <c r="AM320" s="249"/>
      <c r="AN320" s="249"/>
      <c r="AO320" s="249"/>
      <c r="AP320" s="249"/>
      <c r="AQ320" s="249"/>
      <c r="AR320" s="249"/>
      <c r="AS320" s="249"/>
      <c r="AT320" s="249"/>
      <c r="AU320" s="249"/>
      <c r="AV320" s="249"/>
      <c r="AW320" s="249"/>
      <c r="AX320" s="249"/>
      <c r="AY320" s="249"/>
      <c r="AZ320" s="249"/>
      <c r="BA320" s="249"/>
      <c r="BB320" s="249"/>
      <c r="BC320" s="249"/>
      <c r="BD320" s="249"/>
      <c r="BE320" s="249"/>
      <c r="BF320" s="249"/>
      <c r="BG320" s="249"/>
      <c r="BH320" s="249"/>
      <c r="BI320" s="249"/>
      <c r="BJ320" s="249"/>
      <c r="BK320" s="249"/>
      <c r="BL320" s="249"/>
      <c r="BM320" s="249"/>
      <c r="BN320" s="249"/>
      <c r="BO320" s="249"/>
      <c r="BP320" s="249"/>
      <c r="BQ320" s="249"/>
      <c r="BR320" s="249"/>
      <c r="BS320" s="249"/>
      <c r="BT320" s="249"/>
      <c r="BU320" s="249"/>
      <c r="BV320" s="249"/>
      <c r="BW320" s="249"/>
      <c r="BX320" s="249"/>
      <c r="BY320" s="249"/>
      <c r="BZ320" s="249"/>
      <c r="CA320" s="249"/>
      <c r="CB320" s="249"/>
      <c r="CC320" s="249"/>
      <c r="CD320" s="249"/>
      <c r="CE320" s="249"/>
      <c r="CF320" s="249"/>
      <c r="CG320" s="249"/>
      <c r="CH320" s="249"/>
      <c r="CI320" s="249"/>
      <c r="CJ320" s="249"/>
      <c r="CK320" s="249"/>
      <c r="CL320" s="249"/>
      <c r="CM320" s="121"/>
      <c r="CN320" s="121"/>
    </row>
    <row r="321" spans="1:115" s="1" customFormat="1" ht="10.5" customHeight="1" x14ac:dyDescent="0.2">
      <c r="A321" s="1372" t="s">
        <v>36</v>
      </c>
      <c r="B321" s="1375" t="s">
        <v>746</v>
      </c>
      <c r="C321" s="695" t="s">
        <v>118</v>
      </c>
      <c r="D321" s="1255" t="s">
        <v>27</v>
      </c>
      <c r="E321" s="50">
        <f t="shared" ref="E321:AB321" si="146">ROUND(SQRT(E323^2+(E324-E325)^2)*1000/(1.73*E277),0)</f>
        <v>2</v>
      </c>
      <c r="F321" s="50">
        <f t="shared" si="146"/>
        <v>1</v>
      </c>
      <c r="G321" s="50">
        <f t="shared" si="146"/>
        <v>2</v>
      </c>
      <c r="H321" s="540">
        <f t="shared" si="146"/>
        <v>2</v>
      </c>
      <c r="I321" s="50">
        <f t="shared" si="146"/>
        <v>2</v>
      </c>
      <c r="J321" s="50">
        <f t="shared" si="146"/>
        <v>2</v>
      </c>
      <c r="K321" s="50">
        <f t="shared" si="146"/>
        <v>2</v>
      </c>
      <c r="L321" s="50">
        <f t="shared" si="146"/>
        <v>2</v>
      </c>
      <c r="M321" s="50">
        <f t="shared" si="146"/>
        <v>2</v>
      </c>
      <c r="N321" s="540">
        <f t="shared" si="146"/>
        <v>2</v>
      </c>
      <c r="O321" s="50">
        <f t="shared" si="146"/>
        <v>2</v>
      </c>
      <c r="P321" s="50">
        <f t="shared" si="146"/>
        <v>2</v>
      </c>
      <c r="Q321" s="50">
        <f t="shared" si="146"/>
        <v>2</v>
      </c>
      <c r="R321" s="50">
        <f t="shared" si="146"/>
        <v>2</v>
      </c>
      <c r="S321" s="50">
        <f t="shared" si="146"/>
        <v>2</v>
      </c>
      <c r="T321" s="50">
        <f t="shared" si="146"/>
        <v>2</v>
      </c>
      <c r="U321" s="50">
        <f t="shared" si="146"/>
        <v>2</v>
      </c>
      <c r="V321" s="540">
        <f t="shared" si="146"/>
        <v>2</v>
      </c>
      <c r="W321" s="50">
        <f t="shared" si="146"/>
        <v>2</v>
      </c>
      <c r="X321" s="50">
        <f t="shared" si="146"/>
        <v>2</v>
      </c>
      <c r="Y321" s="50">
        <f t="shared" si="146"/>
        <v>2</v>
      </c>
      <c r="Z321" s="50">
        <f t="shared" si="146"/>
        <v>2</v>
      </c>
      <c r="AA321" s="50">
        <f t="shared" si="146"/>
        <v>2</v>
      </c>
      <c r="AB321" s="50">
        <f t="shared" si="146"/>
        <v>2</v>
      </c>
      <c r="AC321" s="41" t="s">
        <v>107</v>
      </c>
      <c r="AD321" s="43">
        <f>AD323/AC323</f>
        <v>2.6681614349775788</v>
      </c>
      <c r="AE321" s="49"/>
      <c r="AF321" s="310"/>
      <c r="AG321" s="256"/>
      <c r="AH321" s="256"/>
      <c r="AI321" s="256"/>
      <c r="AJ321" s="256"/>
      <c r="AK321" s="256"/>
      <c r="AL321" s="256"/>
      <c r="AM321" s="256"/>
      <c r="AN321" s="256"/>
      <c r="AO321" s="256"/>
      <c r="AP321" s="256"/>
      <c r="AQ321" s="256"/>
      <c r="AR321" s="256"/>
      <c r="AS321" s="256"/>
      <c r="AT321" s="256"/>
      <c r="AU321" s="256"/>
      <c r="AV321" s="256"/>
      <c r="AW321" s="256"/>
      <c r="AX321" s="256"/>
      <c r="AY321" s="256"/>
      <c r="AZ321" s="256"/>
      <c r="BA321" s="256"/>
      <c r="BB321" s="256"/>
      <c r="BC321" s="256"/>
      <c r="BD321" s="256"/>
      <c r="BE321" s="249"/>
      <c r="BF321" s="249"/>
      <c r="BG321" s="249"/>
      <c r="BH321" s="249"/>
      <c r="BI321" s="249"/>
      <c r="BJ321" s="249"/>
      <c r="BK321" s="249"/>
      <c r="BL321" s="249"/>
      <c r="BM321" s="249"/>
      <c r="BN321" s="249"/>
      <c r="BO321" s="249"/>
      <c r="BP321" s="249"/>
      <c r="BQ321" s="249"/>
      <c r="BR321" s="249"/>
      <c r="BS321" s="249"/>
      <c r="BT321" s="249"/>
      <c r="BU321" s="249"/>
      <c r="BV321" s="249"/>
      <c r="BW321" s="249"/>
      <c r="BX321" s="249"/>
      <c r="BY321" s="249"/>
      <c r="BZ321" s="249"/>
      <c r="CA321" s="249"/>
      <c r="CB321" s="249"/>
      <c r="CC321" s="249"/>
      <c r="CD321" s="249"/>
      <c r="CE321" s="249"/>
      <c r="CF321" s="249"/>
      <c r="CG321" s="249"/>
      <c r="CH321" s="249"/>
      <c r="CI321" s="249"/>
      <c r="CJ321" s="249"/>
      <c r="CK321" s="249"/>
      <c r="CL321" s="249"/>
      <c r="CM321" s="121"/>
      <c r="CN321" s="121"/>
    </row>
    <row r="322" spans="1:115" s="1" customFormat="1" ht="10.5" customHeight="1" x14ac:dyDescent="0.2">
      <c r="A322" s="1373"/>
      <c r="B322" s="1376"/>
      <c r="C322" s="846" t="s">
        <v>115</v>
      </c>
      <c r="D322" s="1256" t="s">
        <v>27</v>
      </c>
      <c r="E322" s="1276">
        <v>2</v>
      </c>
      <c r="F322" s="1276">
        <v>1</v>
      </c>
      <c r="G322" s="1276">
        <v>2</v>
      </c>
      <c r="H322" s="1277">
        <v>2</v>
      </c>
      <c r="I322" s="1276">
        <v>2</v>
      </c>
      <c r="J322" s="1276">
        <v>2</v>
      </c>
      <c r="K322" s="1276">
        <v>2</v>
      </c>
      <c r="L322" s="1276">
        <v>2</v>
      </c>
      <c r="M322" s="1276">
        <v>2</v>
      </c>
      <c r="N322" s="1277">
        <v>2</v>
      </c>
      <c r="O322" s="1276">
        <v>2</v>
      </c>
      <c r="P322" s="1276">
        <v>2</v>
      </c>
      <c r="Q322" s="1276">
        <v>2</v>
      </c>
      <c r="R322" s="1276">
        <v>2</v>
      </c>
      <c r="S322" s="1276">
        <v>2</v>
      </c>
      <c r="T322" s="1276">
        <v>2</v>
      </c>
      <c r="U322" s="1276">
        <v>2</v>
      </c>
      <c r="V322" s="1277">
        <v>2</v>
      </c>
      <c r="W322" s="1276">
        <v>2</v>
      </c>
      <c r="X322" s="1276">
        <v>2</v>
      </c>
      <c r="Y322" s="1276">
        <v>2</v>
      </c>
      <c r="Z322" s="1276">
        <v>2</v>
      </c>
      <c r="AA322" s="1276">
        <v>2</v>
      </c>
      <c r="AB322" s="1276">
        <v>2</v>
      </c>
      <c r="AC322" s="374"/>
      <c r="AD322" s="129"/>
      <c r="AE322" s="49"/>
      <c r="AF322" s="256"/>
      <c r="AG322" s="256"/>
      <c r="AH322" s="256"/>
      <c r="AI322" s="256"/>
      <c r="AJ322" s="256"/>
      <c r="AK322" s="256"/>
      <c r="AL322" s="256"/>
      <c r="AM322" s="256"/>
      <c r="AN322" s="256"/>
      <c r="AO322" s="256"/>
      <c r="AP322" s="256"/>
      <c r="AQ322" s="256"/>
      <c r="AR322" s="256"/>
      <c r="AS322" s="256"/>
      <c r="AT322" s="256"/>
      <c r="AU322" s="256"/>
      <c r="AV322" s="256"/>
      <c r="AW322" s="256"/>
      <c r="AX322" s="256"/>
      <c r="AY322" s="256"/>
      <c r="AZ322" s="256"/>
      <c r="BA322" s="256"/>
      <c r="BB322" s="256"/>
      <c r="BC322" s="256"/>
      <c r="BD322" s="256"/>
      <c r="BE322" s="249"/>
      <c r="BF322" s="249"/>
      <c r="BG322" s="249"/>
      <c r="BH322" s="249"/>
      <c r="BI322" s="249"/>
      <c r="BJ322" s="249"/>
      <c r="BK322" s="249"/>
      <c r="BL322" s="249"/>
      <c r="BM322" s="249"/>
      <c r="BN322" s="249"/>
      <c r="BO322" s="249"/>
      <c r="BP322" s="249"/>
      <c r="BQ322" s="249"/>
      <c r="BR322" s="249"/>
      <c r="BS322" s="249"/>
      <c r="BT322" s="249"/>
      <c r="BU322" s="249"/>
      <c r="BV322" s="249"/>
      <c r="BW322" s="249"/>
      <c r="BX322" s="249"/>
      <c r="BY322" s="249"/>
      <c r="BZ322" s="249"/>
      <c r="CA322" s="249"/>
      <c r="CB322" s="249"/>
      <c r="CC322" s="249"/>
      <c r="CD322" s="249"/>
      <c r="CE322" s="249"/>
      <c r="CF322" s="249"/>
      <c r="CG322" s="249"/>
      <c r="CH322" s="249"/>
      <c r="CI322" s="249"/>
      <c r="CJ322" s="249"/>
      <c r="CK322" s="249"/>
      <c r="CL322" s="249"/>
      <c r="CM322" s="121"/>
      <c r="CN322" s="121"/>
    </row>
    <row r="323" spans="1:115" s="1" customFormat="1" ht="10.5" customHeight="1" x14ac:dyDescent="0.2">
      <c r="A323" s="1373"/>
      <c r="B323" s="1376"/>
      <c r="C323" s="846" t="s">
        <v>909</v>
      </c>
      <c r="D323" s="1256" t="s">
        <v>108</v>
      </c>
      <c r="E323" s="42">
        <f>AF323*$AE323</f>
        <v>5.0400000000000002E-3</v>
      </c>
      <c r="F323" s="42">
        <f t="shared" ref="F323:AB323" si="147">AG323*$AE323</f>
        <v>5.0400000000000002E-3</v>
      </c>
      <c r="G323" s="42">
        <f t="shared" si="147"/>
        <v>5.0400000000000002E-3</v>
      </c>
      <c r="H323" s="423">
        <f t="shared" si="147"/>
        <v>5.0400000000000002E-3</v>
      </c>
      <c r="I323" s="42">
        <f t="shared" si="147"/>
        <v>5.4000000000000003E-3</v>
      </c>
      <c r="J323" s="42">
        <f t="shared" si="147"/>
        <v>5.0400000000000002E-3</v>
      </c>
      <c r="K323" s="42">
        <f t="shared" si="147"/>
        <v>5.7600000000000004E-3</v>
      </c>
      <c r="L323" s="42">
        <f t="shared" si="147"/>
        <v>6.4799999999999996E-3</v>
      </c>
      <c r="M323" s="42">
        <f t="shared" si="147"/>
        <v>7.2000000000000007E-3</v>
      </c>
      <c r="N323" s="423">
        <f t="shared" si="147"/>
        <v>7.92E-3</v>
      </c>
      <c r="O323" s="42">
        <f t="shared" si="147"/>
        <v>7.2000000000000007E-3</v>
      </c>
      <c r="P323" s="42">
        <f t="shared" si="147"/>
        <v>8.2800000000000009E-3</v>
      </c>
      <c r="Q323" s="42">
        <f t="shared" si="147"/>
        <v>7.92E-3</v>
      </c>
      <c r="R323" s="42">
        <f t="shared" si="147"/>
        <v>7.92E-3</v>
      </c>
      <c r="S323" s="42">
        <f t="shared" si="147"/>
        <v>7.92E-3</v>
      </c>
      <c r="T323" s="42">
        <f t="shared" si="147"/>
        <v>7.92E-3</v>
      </c>
      <c r="U323" s="42">
        <f t="shared" si="147"/>
        <v>7.92E-3</v>
      </c>
      <c r="V323" s="423">
        <f t="shared" si="147"/>
        <v>6.4799999999999996E-3</v>
      </c>
      <c r="W323" s="42">
        <f t="shared" si="147"/>
        <v>6.4799999999999996E-3</v>
      </c>
      <c r="X323" s="42">
        <f t="shared" si="147"/>
        <v>7.5600000000000016E-3</v>
      </c>
      <c r="Y323" s="42">
        <f t="shared" si="147"/>
        <v>7.2000000000000007E-3</v>
      </c>
      <c r="Z323" s="42">
        <f t="shared" si="147"/>
        <v>6.8399999999999997E-3</v>
      </c>
      <c r="AA323" s="42">
        <f t="shared" si="147"/>
        <v>7.2000000000000007E-3</v>
      </c>
      <c r="AB323" s="42">
        <f t="shared" si="147"/>
        <v>5.7600000000000004E-3</v>
      </c>
      <c r="AC323" s="41">
        <f>SUM(E323:AB323)</f>
        <v>0.16056000000000001</v>
      </c>
      <c r="AD323" s="43">
        <f>SUM(E324:AB324)</f>
        <v>0.42840000000000006</v>
      </c>
      <c r="AE323" s="49">
        <v>7.2</v>
      </c>
      <c r="AF323" s="85">
        <v>6.9999999999999999E-4</v>
      </c>
      <c r="AG323" s="85">
        <v>6.9999999999999999E-4</v>
      </c>
      <c r="AH323" s="85">
        <v>6.9999999999999999E-4</v>
      </c>
      <c r="AI323" s="85">
        <v>6.9999999999999999E-4</v>
      </c>
      <c r="AJ323" s="85">
        <v>7.5000000000000002E-4</v>
      </c>
      <c r="AK323" s="85">
        <v>6.9999999999999999E-4</v>
      </c>
      <c r="AL323" s="85">
        <v>8.0000000000000004E-4</v>
      </c>
      <c r="AM323" s="85">
        <v>8.9999999999999998E-4</v>
      </c>
      <c r="AN323" s="85">
        <v>1E-3</v>
      </c>
      <c r="AO323" s="85">
        <v>1.1000000000000001E-3</v>
      </c>
      <c r="AP323" s="85">
        <v>1E-3</v>
      </c>
      <c r="AQ323" s="85">
        <v>1.15E-3</v>
      </c>
      <c r="AR323" s="85">
        <v>1.1000000000000001E-3</v>
      </c>
      <c r="AS323" s="85">
        <v>1.1000000000000001E-3</v>
      </c>
      <c r="AT323" s="85">
        <v>1.1000000000000001E-3</v>
      </c>
      <c r="AU323" s="85">
        <v>1.1000000000000001E-3</v>
      </c>
      <c r="AV323" s="85">
        <v>1.1000000000000001E-3</v>
      </c>
      <c r="AW323" s="85">
        <v>8.9999999999999998E-4</v>
      </c>
      <c r="AX323" s="85">
        <v>8.9999999999999998E-4</v>
      </c>
      <c r="AY323" s="85">
        <v>1.0500000000000002E-3</v>
      </c>
      <c r="AZ323" s="85">
        <v>1E-3</v>
      </c>
      <c r="BA323" s="85">
        <v>9.5E-4</v>
      </c>
      <c r="BB323" s="85">
        <v>1E-3</v>
      </c>
      <c r="BC323" s="85">
        <v>8.0000000000000004E-4</v>
      </c>
      <c r="BD323" s="76"/>
      <c r="BE323" s="249"/>
      <c r="BF323" s="249"/>
      <c r="BG323" s="249"/>
      <c r="BH323" s="249"/>
      <c r="BI323" s="249"/>
      <c r="BJ323" s="249"/>
      <c r="BK323" s="249"/>
      <c r="BL323" s="249"/>
      <c r="BM323" s="249"/>
      <c r="BN323" s="249"/>
      <c r="BO323" s="249"/>
      <c r="BP323" s="249"/>
      <c r="BQ323" s="249"/>
      <c r="BR323" s="249"/>
      <c r="BS323" s="249"/>
      <c r="BT323" s="249"/>
      <c r="BU323" s="249"/>
      <c r="BV323" s="249"/>
      <c r="BW323" s="249"/>
      <c r="BX323" s="249"/>
      <c r="BY323" s="249"/>
      <c r="BZ323" s="249"/>
      <c r="CA323" s="249"/>
      <c r="CB323" s="249"/>
      <c r="CC323" s="249"/>
      <c r="CD323" s="249"/>
      <c r="CE323" s="249"/>
      <c r="CF323" s="249"/>
      <c r="CG323" s="249"/>
      <c r="CH323" s="249"/>
      <c r="CI323" s="249"/>
      <c r="CJ323" s="249"/>
      <c r="CK323" s="249"/>
      <c r="CL323" s="249"/>
      <c r="CM323" s="121"/>
      <c r="CN323" s="121"/>
    </row>
    <row r="324" spans="1:115" s="648" customFormat="1" ht="10.5" customHeight="1" x14ac:dyDescent="0.2">
      <c r="A324" s="1373"/>
      <c r="B324" s="1376"/>
      <c r="C324" s="846" t="s">
        <v>909</v>
      </c>
      <c r="D324" s="1256" t="s">
        <v>906</v>
      </c>
      <c r="E324" s="42">
        <f>AF324*$AE323</f>
        <v>1.6919999999999998E-2</v>
      </c>
      <c r="F324" s="42">
        <f t="shared" ref="F324:AB324" si="148">AG324*$AE323</f>
        <v>1.6560000000000002E-2</v>
      </c>
      <c r="G324" s="42">
        <f t="shared" si="148"/>
        <v>1.6919999999999998E-2</v>
      </c>
      <c r="H324" s="423">
        <f t="shared" si="148"/>
        <v>1.7639999999999999E-2</v>
      </c>
      <c r="I324" s="42">
        <f t="shared" si="148"/>
        <v>1.6919999999999998E-2</v>
      </c>
      <c r="J324" s="42">
        <f t="shared" si="148"/>
        <v>1.728E-2</v>
      </c>
      <c r="K324" s="42">
        <f t="shared" si="148"/>
        <v>1.7639999999999999E-2</v>
      </c>
      <c r="L324" s="42">
        <f t="shared" si="148"/>
        <v>1.8000000000000002E-2</v>
      </c>
      <c r="M324" s="42">
        <f t="shared" si="148"/>
        <v>1.8000000000000002E-2</v>
      </c>
      <c r="N324" s="423">
        <f t="shared" si="148"/>
        <v>1.8720000000000001E-2</v>
      </c>
      <c r="O324" s="42">
        <f t="shared" si="148"/>
        <v>1.9440000000000002E-2</v>
      </c>
      <c r="P324" s="42">
        <f t="shared" si="148"/>
        <v>1.908E-2</v>
      </c>
      <c r="Q324" s="42">
        <f t="shared" si="148"/>
        <v>1.908E-2</v>
      </c>
      <c r="R324" s="42">
        <f t="shared" si="148"/>
        <v>1.9440000000000002E-2</v>
      </c>
      <c r="S324" s="42">
        <f t="shared" si="148"/>
        <v>1.8360000000000001E-2</v>
      </c>
      <c r="T324" s="42">
        <f t="shared" si="148"/>
        <v>1.8360000000000001E-2</v>
      </c>
      <c r="U324" s="42">
        <f t="shared" si="148"/>
        <v>1.7639999999999999E-2</v>
      </c>
      <c r="V324" s="423">
        <f t="shared" si="148"/>
        <v>1.728E-2</v>
      </c>
      <c r="W324" s="42">
        <f t="shared" si="148"/>
        <v>1.728E-2</v>
      </c>
      <c r="X324" s="42">
        <f t="shared" si="148"/>
        <v>1.728E-2</v>
      </c>
      <c r="Y324" s="42">
        <f t="shared" si="148"/>
        <v>1.728E-2</v>
      </c>
      <c r="Z324" s="42">
        <f t="shared" si="148"/>
        <v>1.6919999999999998E-2</v>
      </c>
      <c r="AA324" s="42">
        <f t="shared" si="148"/>
        <v>1.7639999999999999E-2</v>
      </c>
      <c r="AB324" s="42">
        <f t="shared" si="148"/>
        <v>1.8720000000000001E-2</v>
      </c>
      <c r="AC324" s="41"/>
      <c r="AD324" s="43"/>
      <c r="AE324" s="49"/>
      <c r="AF324" s="85">
        <v>2.3499999999999997E-3</v>
      </c>
      <c r="AG324" s="85">
        <v>2.3E-3</v>
      </c>
      <c r="AH324" s="85">
        <v>2.3499999999999997E-3</v>
      </c>
      <c r="AI324" s="85">
        <v>2.4499999999999999E-3</v>
      </c>
      <c r="AJ324" s="85">
        <v>2.3499999999999997E-3</v>
      </c>
      <c r="AK324" s="85">
        <v>2.3999999999999998E-3</v>
      </c>
      <c r="AL324" s="85">
        <v>2.4499999999999999E-3</v>
      </c>
      <c r="AM324" s="85">
        <v>2.5000000000000001E-3</v>
      </c>
      <c r="AN324" s="85">
        <v>2.5000000000000001E-3</v>
      </c>
      <c r="AO324" s="85">
        <v>2.5999999999999999E-3</v>
      </c>
      <c r="AP324" s="85">
        <v>2.7000000000000001E-3</v>
      </c>
      <c r="AQ324" s="85">
        <v>2.65E-3</v>
      </c>
      <c r="AR324" s="85">
        <v>2.65E-3</v>
      </c>
      <c r="AS324" s="85">
        <v>2.7000000000000001E-3</v>
      </c>
      <c r="AT324" s="85">
        <v>2.5500000000000002E-3</v>
      </c>
      <c r="AU324" s="85">
        <v>2.5500000000000002E-3</v>
      </c>
      <c r="AV324" s="85">
        <v>2.4499999999999999E-3</v>
      </c>
      <c r="AW324" s="85">
        <v>2.3999999999999998E-3</v>
      </c>
      <c r="AX324" s="85">
        <v>2.3999999999999998E-3</v>
      </c>
      <c r="AY324" s="85">
        <v>2.3999999999999998E-3</v>
      </c>
      <c r="AZ324" s="85">
        <v>2.3999999999999998E-3</v>
      </c>
      <c r="BA324" s="85">
        <v>2.3499999999999997E-3</v>
      </c>
      <c r="BB324" s="85">
        <v>2.4499999999999999E-3</v>
      </c>
      <c r="BC324" s="85">
        <v>2.5999999999999999E-3</v>
      </c>
      <c r="BD324" s="249"/>
      <c r="BE324" s="249"/>
      <c r="BF324" s="249"/>
      <c r="BG324" s="249"/>
      <c r="BH324" s="249"/>
      <c r="BI324" s="249"/>
      <c r="BJ324" s="249"/>
      <c r="BK324" s="249"/>
      <c r="BL324" s="249"/>
      <c r="BM324" s="249"/>
      <c r="BN324" s="249"/>
      <c r="BO324" s="249"/>
      <c r="BP324" s="249"/>
      <c r="BQ324" s="249"/>
      <c r="BR324" s="249"/>
      <c r="BS324" s="249"/>
      <c r="BT324" s="249"/>
      <c r="BU324" s="249"/>
      <c r="BV324" s="249"/>
      <c r="BW324" s="249"/>
      <c r="BX324" s="249"/>
      <c r="BY324" s="249"/>
      <c r="BZ324" s="249"/>
      <c r="CA324" s="249"/>
      <c r="CB324" s="249"/>
      <c r="CC324" s="249"/>
      <c r="CD324" s="249"/>
      <c r="CE324" s="249"/>
      <c r="CF324" s="249"/>
      <c r="CG324" s="249"/>
      <c r="CH324" s="249"/>
      <c r="CI324" s="249"/>
      <c r="CJ324" s="249"/>
      <c r="CK324" s="249"/>
      <c r="CL324" s="249"/>
      <c r="CM324" s="121"/>
      <c r="CN324" s="12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</row>
    <row r="325" spans="1:115" s="648" customFormat="1" ht="10.5" customHeight="1" x14ac:dyDescent="0.2">
      <c r="A325" s="1373"/>
      <c r="B325" s="1376"/>
      <c r="C325" s="846" t="s">
        <v>909</v>
      </c>
      <c r="D325" s="1256" t="s">
        <v>907</v>
      </c>
      <c r="E325" s="104">
        <f>AF325*$AE323</f>
        <v>0</v>
      </c>
      <c r="F325" s="104">
        <f t="shared" ref="F325:AB325" si="149">AG325*$AE323</f>
        <v>0</v>
      </c>
      <c r="G325" s="104">
        <f t="shared" si="149"/>
        <v>0</v>
      </c>
      <c r="H325" s="875">
        <f t="shared" si="149"/>
        <v>0</v>
      </c>
      <c r="I325" s="104">
        <f t="shared" si="149"/>
        <v>0</v>
      </c>
      <c r="J325" s="104">
        <f t="shared" si="149"/>
        <v>0</v>
      </c>
      <c r="K325" s="104">
        <f t="shared" si="149"/>
        <v>0</v>
      </c>
      <c r="L325" s="104">
        <f t="shared" si="149"/>
        <v>0</v>
      </c>
      <c r="M325" s="104">
        <f t="shared" si="149"/>
        <v>0</v>
      </c>
      <c r="N325" s="875">
        <f t="shared" si="149"/>
        <v>0</v>
      </c>
      <c r="O325" s="104">
        <f t="shared" si="149"/>
        <v>0</v>
      </c>
      <c r="P325" s="104">
        <f t="shared" si="149"/>
        <v>0</v>
      </c>
      <c r="Q325" s="104">
        <f t="shared" si="149"/>
        <v>0</v>
      </c>
      <c r="R325" s="104">
        <f t="shared" si="149"/>
        <v>0</v>
      </c>
      <c r="S325" s="104">
        <f t="shared" si="149"/>
        <v>0</v>
      </c>
      <c r="T325" s="104">
        <f t="shared" si="149"/>
        <v>0</v>
      </c>
      <c r="U325" s="104">
        <f t="shared" si="149"/>
        <v>0</v>
      </c>
      <c r="V325" s="875">
        <f t="shared" si="149"/>
        <v>0</v>
      </c>
      <c r="W325" s="104">
        <f t="shared" si="149"/>
        <v>0</v>
      </c>
      <c r="X325" s="104">
        <f t="shared" si="149"/>
        <v>0</v>
      </c>
      <c r="Y325" s="104">
        <f t="shared" si="149"/>
        <v>0</v>
      </c>
      <c r="Z325" s="104">
        <f t="shared" si="149"/>
        <v>0</v>
      </c>
      <c r="AA325" s="104">
        <f t="shared" si="149"/>
        <v>0</v>
      </c>
      <c r="AB325" s="104">
        <f t="shared" si="149"/>
        <v>0</v>
      </c>
      <c r="AC325" s="41"/>
      <c r="AD325" s="43"/>
      <c r="AE325" s="49"/>
      <c r="AF325" s="85">
        <v>0</v>
      </c>
      <c r="AG325" s="85">
        <v>0</v>
      </c>
      <c r="AH325" s="85">
        <v>0</v>
      </c>
      <c r="AI325" s="85">
        <v>0</v>
      </c>
      <c r="AJ325" s="85">
        <v>0</v>
      </c>
      <c r="AK325" s="85">
        <v>0</v>
      </c>
      <c r="AL325" s="85">
        <v>0</v>
      </c>
      <c r="AM325" s="85">
        <v>0</v>
      </c>
      <c r="AN325" s="85">
        <v>0</v>
      </c>
      <c r="AO325" s="85">
        <v>0</v>
      </c>
      <c r="AP325" s="85">
        <v>0</v>
      </c>
      <c r="AQ325" s="85">
        <v>0</v>
      </c>
      <c r="AR325" s="85">
        <v>0</v>
      </c>
      <c r="AS325" s="85">
        <v>0</v>
      </c>
      <c r="AT325" s="85">
        <v>0</v>
      </c>
      <c r="AU325" s="85">
        <v>0</v>
      </c>
      <c r="AV325" s="85">
        <v>0</v>
      </c>
      <c r="AW325" s="85">
        <v>0</v>
      </c>
      <c r="AX325" s="85">
        <v>0</v>
      </c>
      <c r="AY325" s="85">
        <v>0</v>
      </c>
      <c r="AZ325" s="85">
        <v>0</v>
      </c>
      <c r="BA325" s="85">
        <v>0</v>
      </c>
      <c r="BB325" s="85">
        <v>0</v>
      </c>
      <c r="BC325" s="85">
        <v>0</v>
      </c>
      <c r="BD325" s="249"/>
      <c r="BE325" s="249"/>
      <c r="BF325" s="249"/>
      <c r="BG325" s="249"/>
      <c r="BH325" s="249"/>
      <c r="BI325" s="249"/>
      <c r="BJ325" s="249"/>
      <c r="BK325" s="249"/>
      <c r="BL325" s="249"/>
      <c r="BM325" s="249"/>
      <c r="BN325" s="249"/>
      <c r="BO325" s="249"/>
      <c r="BP325" s="249"/>
      <c r="BQ325" s="249"/>
      <c r="BR325" s="249"/>
      <c r="BS325" s="249"/>
      <c r="BT325" s="249"/>
      <c r="BU325" s="249"/>
      <c r="BV325" s="249"/>
      <c r="BW325" s="249"/>
      <c r="BX325" s="249"/>
      <c r="BY325" s="249"/>
      <c r="BZ325" s="249"/>
      <c r="CA325" s="249"/>
      <c r="CB325" s="249"/>
      <c r="CC325" s="249"/>
      <c r="CD325" s="249"/>
      <c r="CE325" s="249"/>
      <c r="CF325" s="249"/>
      <c r="CG325" s="249"/>
      <c r="CH325" s="249"/>
      <c r="CI325" s="249"/>
      <c r="CJ325" s="249"/>
      <c r="CK325" s="249"/>
      <c r="CL325" s="249"/>
      <c r="CM325" s="121"/>
      <c r="CN325" s="12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</row>
    <row r="326" spans="1:115" s="1" customFormat="1" ht="10.5" customHeight="1" thickBot="1" x14ac:dyDescent="0.25">
      <c r="A326" s="1374"/>
      <c r="B326" s="1377"/>
      <c r="C326" s="197"/>
      <c r="D326" s="1258" t="s">
        <v>35</v>
      </c>
      <c r="E326" s="45">
        <f>(E324-E325)/E323</f>
        <v>3.3571428571428563</v>
      </c>
      <c r="F326" s="45">
        <f t="shared" ref="F326:AB326" si="150">(F324-F325)/F323</f>
        <v>3.285714285714286</v>
      </c>
      <c r="G326" s="45">
        <f t="shared" si="150"/>
        <v>3.3571428571428563</v>
      </c>
      <c r="H326" s="425">
        <f t="shared" si="150"/>
        <v>3.4999999999999996</v>
      </c>
      <c r="I326" s="45">
        <f t="shared" si="150"/>
        <v>3.1333333333333329</v>
      </c>
      <c r="J326" s="45">
        <f t="shared" si="150"/>
        <v>3.4285714285714284</v>
      </c>
      <c r="K326" s="45">
        <f t="shared" si="150"/>
        <v>3.0624999999999996</v>
      </c>
      <c r="L326" s="45">
        <f t="shared" si="150"/>
        <v>2.7777777777777781</v>
      </c>
      <c r="M326" s="45">
        <f t="shared" si="150"/>
        <v>2.5</v>
      </c>
      <c r="N326" s="425">
        <f t="shared" si="150"/>
        <v>2.3636363636363638</v>
      </c>
      <c r="O326" s="45">
        <f t="shared" si="150"/>
        <v>2.7</v>
      </c>
      <c r="P326" s="45">
        <f t="shared" si="150"/>
        <v>2.3043478260869561</v>
      </c>
      <c r="Q326" s="45">
        <f t="shared" si="150"/>
        <v>2.4090909090909092</v>
      </c>
      <c r="R326" s="45">
        <f t="shared" si="150"/>
        <v>2.454545454545455</v>
      </c>
      <c r="S326" s="45">
        <f t="shared" si="150"/>
        <v>2.3181818181818183</v>
      </c>
      <c r="T326" s="45">
        <f t="shared" si="150"/>
        <v>2.3181818181818183</v>
      </c>
      <c r="U326" s="45">
        <f t="shared" si="150"/>
        <v>2.2272727272727271</v>
      </c>
      <c r="V326" s="425">
        <f t="shared" si="150"/>
        <v>2.666666666666667</v>
      </c>
      <c r="W326" s="45">
        <f t="shared" si="150"/>
        <v>2.666666666666667</v>
      </c>
      <c r="X326" s="45">
        <f t="shared" si="150"/>
        <v>2.2857142857142851</v>
      </c>
      <c r="Y326" s="45">
        <f t="shared" si="150"/>
        <v>2.4</v>
      </c>
      <c r="Z326" s="45">
        <f t="shared" si="150"/>
        <v>2.4736842105263155</v>
      </c>
      <c r="AA326" s="45">
        <f t="shared" si="150"/>
        <v>2.4499999999999997</v>
      </c>
      <c r="AB326" s="45">
        <f t="shared" si="150"/>
        <v>3.25</v>
      </c>
      <c r="AC326" s="41"/>
      <c r="AD326" s="43"/>
      <c r="AE326" s="49"/>
      <c r="AF326" s="249"/>
      <c r="AG326" s="249"/>
      <c r="AH326" s="249"/>
      <c r="AI326" s="249"/>
      <c r="AJ326" s="249"/>
      <c r="AK326" s="249"/>
      <c r="AL326" s="249"/>
      <c r="AM326" s="249"/>
      <c r="AN326" s="249"/>
      <c r="AO326" s="249"/>
      <c r="AP326" s="249"/>
      <c r="AQ326" s="249"/>
      <c r="AR326" s="249"/>
      <c r="AS326" s="249"/>
      <c r="AT326" s="249"/>
      <c r="AU326" s="249"/>
      <c r="AV326" s="249"/>
      <c r="AW326" s="249"/>
      <c r="AX326" s="249"/>
      <c r="AY326" s="249"/>
      <c r="AZ326" s="249"/>
      <c r="BA326" s="249"/>
      <c r="BB326" s="249"/>
      <c r="BC326" s="249"/>
      <c r="BD326" s="249"/>
      <c r="BE326" s="249"/>
      <c r="BF326" s="249"/>
      <c r="BG326" s="249"/>
      <c r="BH326" s="249"/>
      <c r="BI326" s="249"/>
      <c r="BJ326" s="249"/>
      <c r="BK326" s="249"/>
      <c r="BL326" s="249"/>
      <c r="BM326" s="249"/>
      <c r="BN326" s="249"/>
      <c r="BO326" s="249"/>
      <c r="BP326" s="249"/>
      <c r="BQ326" s="249"/>
      <c r="BR326" s="249"/>
      <c r="BS326" s="249"/>
      <c r="BT326" s="249"/>
      <c r="BU326" s="249"/>
      <c r="BV326" s="249"/>
      <c r="BW326" s="249"/>
      <c r="BX326" s="249"/>
      <c r="BY326" s="249"/>
      <c r="BZ326" s="249"/>
      <c r="CA326" s="249"/>
      <c r="CB326" s="249"/>
      <c r="CC326" s="249"/>
      <c r="CD326" s="249"/>
      <c r="CE326" s="249"/>
      <c r="CF326" s="249"/>
      <c r="CG326" s="249"/>
      <c r="CH326" s="249"/>
      <c r="CI326" s="249"/>
      <c r="CJ326" s="249"/>
      <c r="CK326" s="249"/>
      <c r="CL326" s="249"/>
      <c r="CM326" s="121"/>
      <c r="CN326" s="121"/>
    </row>
    <row r="327" spans="1:115" s="1" customFormat="1" ht="10.5" customHeight="1" x14ac:dyDescent="0.2">
      <c r="A327" s="1372" t="s">
        <v>13</v>
      </c>
      <c r="B327" s="1375" t="s">
        <v>748</v>
      </c>
      <c r="C327" s="695" t="s">
        <v>118</v>
      </c>
      <c r="D327" s="1255" t="s">
        <v>27</v>
      </c>
      <c r="E327" s="50">
        <f t="shared" ref="E327:AB327" si="151">ROUND(SQRT(E329^2+(E330-E331)^2)*1000/(1.73*E278),0)</f>
        <v>8</v>
      </c>
      <c r="F327" s="50">
        <f t="shared" si="151"/>
        <v>8</v>
      </c>
      <c r="G327" s="50">
        <f t="shared" si="151"/>
        <v>8</v>
      </c>
      <c r="H327" s="540">
        <f t="shared" si="151"/>
        <v>8</v>
      </c>
      <c r="I327" s="50">
        <f t="shared" si="151"/>
        <v>8</v>
      </c>
      <c r="J327" s="50">
        <f t="shared" si="151"/>
        <v>8</v>
      </c>
      <c r="K327" s="50">
        <f t="shared" si="151"/>
        <v>8</v>
      </c>
      <c r="L327" s="50">
        <f t="shared" si="151"/>
        <v>8</v>
      </c>
      <c r="M327" s="50">
        <f t="shared" si="151"/>
        <v>8</v>
      </c>
      <c r="N327" s="540">
        <f t="shared" si="151"/>
        <v>8</v>
      </c>
      <c r="O327" s="50">
        <f t="shared" si="151"/>
        <v>8</v>
      </c>
      <c r="P327" s="50">
        <f t="shared" si="151"/>
        <v>8</v>
      </c>
      <c r="Q327" s="50">
        <f t="shared" si="151"/>
        <v>8</v>
      </c>
      <c r="R327" s="50">
        <f t="shared" si="151"/>
        <v>8</v>
      </c>
      <c r="S327" s="50">
        <f t="shared" si="151"/>
        <v>8</v>
      </c>
      <c r="T327" s="50">
        <f t="shared" si="151"/>
        <v>8</v>
      </c>
      <c r="U327" s="50">
        <f t="shared" si="151"/>
        <v>8</v>
      </c>
      <c r="V327" s="540">
        <f t="shared" si="151"/>
        <v>8</v>
      </c>
      <c r="W327" s="50">
        <f t="shared" si="151"/>
        <v>8</v>
      </c>
      <c r="X327" s="50">
        <f t="shared" si="151"/>
        <v>8</v>
      </c>
      <c r="Y327" s="50">
        <f t="shared" si="151"/>
        <v>8</v>
      </c>
      <c r="Z327" s="50">
        <f t="shared" si="151"/>
        <v>8</v>
      </c>
      <c r="AA327" s="50">
        <f t="shared" si="151"/>
        <v>8</v>
      </c>
      <c r="AB327" s="50">
        <f t="shared" si="151"/>
        <v>8</v>
      </c>
      <c r="AC327" s="41" t="s">
        <v>107</v>
      </c>
      <c r="AD327" s="43">
        <f>AD329/AC329</f>
        <v>4.8087605142040961E-2</v>
      </c>
      <c r="AE327" s="49"/>
      <c r="AF327" s="310"/>
      <c r="AG327" s="76"/>
      <c r="AH327" s="76"/>
      <c r="AI327" s="76"/>
      <c r="AJ327" s="76"/>
      <c r="AK327" s="76"/>
      <c r="AL327" s="76"/>
      <c r="AM327" s="76"/>
      <c r="AN327" s="76"/>
      <c r="AO327" s="76"/>
      <c r="AP327" s="76"/>
      <c r="AQ327" s="76"/>
      <c r="AR327" s="76"/>
      <c r="AS327" s="76"/>
      <c r="AT327" s="76"/>
      <c r="AU327" s="76"/>
      <c r="AV327" s="76"/>
      <c r="AW327" s="76"/>
      <c r="AX327" s="76"/>
      <c r="AY327" s="76"/>
      <c r="AZ327" s="76"/>
      <c r="BA327" s="76"/>
      <c r="BB327" s="76"/>
      <c r="BC327" s="76"/>
      <c r="BD327" s="76"/>
      <c r="BE327" s="249"/>
      <c r="BF327" s="249"/>
      <c r="BG327" s="249"/>
      <c r="BH327" s="249"/>
      <c r="BI327" s="249"/>
      <c r="BJ327" s="249"/>
      <c r="BK327" s="249"/>
      <c r="BL327" s="249"/>
      <c r="BM327" s="249"/>
      <c r="BN327" s="249"/>
      <c r="BO327" s="249"/>
      <c r="BP327" s="249"/>
      <c r="BQ327" s="249"/>
      <c r="BR327" s="249"/>
      <c r="BS327" s="249"/>
      <c r="BT327" s="249"/>
      <c r="BU327" s="249"/>
      <c r="BV327" s="249"/>
      <c r="BW327" s="249"/>
      <c r="BX327" s="249"/>
      <c r="BY327" s="249"/>
      <c r="BZ327" s="249"/>
      <c r="CA327" s="249"/>
      <c r="CB327" s="249"/>
      <c r="CC327" s="249"/>
      <c r="CD327" s="249"/>
      <c r="CE327" s="249"/>
      <c r="CF327" s="249"/>
      <c r="CG327" s="249"/>
      <c r="CH327" s="249"/>
      <c r="CI327" s="249"/>
      <c r="CJ327" s="249"/>
      <c r="CK327" s="249"/>
      <c r="CL327" s="249"/>
      <c r="CM327" s="121"/>
      <c r="CN327" s="121"/>
    </row>
    <row r="328" spans="1:115" s="1" customFormat="1" ht="10.5" customHeight="1" x14ac:dyDescent="0.2">
      <c r="A328" s="1373"/>
      <c r="B328" s="1376"/>
      <c r="C328" s="846" t="s">
        <v>115</v>
      </c>
      <c r="D328" s="1256" t="s">
        <v>27</v>
      </c>
      <c r="E328" s="1276">
        <v>8</v>
      </c>
      <c r="F328" s="1276">
        <v>8</v>
      </c>
      <c r="G328" s="1276">
        <v>8</v>
      </c>
      <c r="H328" s="1277">
        <v>8</v>
      </c>
      <c r="I328" s="1276">
        <v>8</v>
      </c>
      <c r="J328" s="1276">
        <v>8</v>
      </c>
      <c r="K328" s="1276">
        <v>8</v>
      </c>
      <c r="L328" s="1276">
        <v>8</v>
      </c>
      <c r="M328" s="1276">
        <v>8</v>
      </c>
      <c r="N328" s="1277">
        <v>8</v>
      </c>
      <c r="O328" s="1276">
        <v>8</v>
      </c>
      <c r="P328" s="1276">
        <v>8</v>
      </c>
      <c r="Q328" s="1276">
        <v>8</v>
      </c>
      <c r="R328" s="1276">
        <v>8</v>
      </c>
      <c r="S328" s="1276">
        <v>8</v>
      </c>
      <c r="T328" s="1276">
        <v>8</v>
      </c>
      <c r="U328" s="1276">
        <v>8</v>
      </c>
      <c r="V328" s="1277">
        <v>8</v>
      </c>
      <c r="W328" s="1276">
        <v>8</v>
      </c>
      <c r="X328" s="1276">
        <v>8</v>
      </c>
      <c r="Y328" s="1276">
        <v>8</v>
      </c>
      <c r="Z328" s="1276">
        <v>8</v>
      </c>
      <c r="AA328" s="1276">
        <v>8</v>
      </c>
      <c r="AB328" s="1276">
        <v>8</v>
      </c>
      <c r="AC328" s="254"/>
      <c r="AD328" s="129"/>
      <c r="AE328" s="49"/>
      <c r="AF328" s="256"/>
      <c r="AG328" s="256"/>
      <c r="AH328" s="256"/>
      <c r="AI328" s="256"/>
      <c r="AJ328" s="256"/>
      <c r="AK328" s="256"/>
      <c r="AL328" s="256"/>
      <c r="AM328" s="256"/>
      <c r="AN328" s="256"/>
      <c r="AO328" s="256"/>
      <c r="AP328" s="256"/>
      <c r="AQ328" s="256"/>
      <c r="AR328" s="256"/>
      <c r="AS328" s="256"/>
      <c r="AT328" s="256"/>
      <c r="AU328" s="256"/>
      <c r="AV328" s="256"/>
      <c r="AW328" s="256"/>
      <c r="AX328" s="256"/>
      <c r="AY328" s="256"/>
      <c r="AZ328" s="256"/>
      <c r="BA328" s="256"/>
      <c r="BB328" s="256"/>
      <c r="BC328" s="256"/>
      <c r="BD328" s="256"/>
      <c r="BE328" s="249"/>
      <c r="BF328" s="249"/>
      <c r="BG328" s="249"/>
      <c r="BH328" s="249"/>
      <c r="BI328" s="249"/>
      <c r="BJ328" s="249"/>
      <c r="BK328" s="249"/>
      <c r="BL328" s="249"/>
      <c r="BM328" s="249"/>
      <c r="BN328" s="249"/>
      <c r="BO328" s="249"/>
      <c r="BP328" s="249"/>
      <c r="BQ328" s="249"/>
      <c r="BR328" s="249"/>
      <c r="BS328" s="249"/>
      <c r="BT328" s="249"/>
      <c r="BU328" s="249"/>
      <c r="BV328" s="249"/>
      <c r="BW328" s="249"/>
      <c r="BX328" s="249"/>
      <c r="BY328" s="249"/>
      <c r="BZ328" s="249"/>
      <c r="CA328" s="249"/>
      <c r="CB328" s="249"/>
      <c r="CC328" s="249"/>
      <c r="CD328" s="249"/>
      <c r="CE328" s="249"/>
      <c r="CF328" s="249"/>
      <c r="CG328" s="249"/>
      <c r="CH328" s="249"/>
      <c r="CI328" s="249"/>
      <c r="CJ328" s="249"/>
      <c r="CK328" s="249"/>
      <c r="CL328" s="249"/>
      <c r="CM328" s="121"/>
      <c r="CN328" s="121"/>
    </row>
    <row r="329" spans="1:115" s="1" customFormat="1" ht="10.5" customHeight="1" x14ac:dyDescent="0.2">
      <c r="A329" s="1373"/>
      <c r="B329" s="1376"/>
      <c r="C329" s="846" t="s">
        <v>909</v>
      </c>
      <c r="D329" s="1256" t="s">
        <v>108</v>
      </c>
      <c r="E329" s="42">
        <f>AF329*$AE329</f>
        <v>9.4679999999999986E-2</v>
      </c>
      <c r="F329" s="42">
        <f t="shared" ref="F329:AB329" si="152">AG329*$AE329</f>
        <v>9.468E-2</v>
      </c>
      <c r="G329" s="42">
        <f t="shared" si="152"/>
        <v>9.5399999999999999E-2</v>
      </c>
      <c r="H329" s="423">
        <f t="shared" si="152"/>
        <v>9.6120000000000011E-2</v>
      </c>
      <c r="I329" s="42">
        <f t="shared" si="152"/>
        <v>9.4679999999999986E-2</v>
      </c>
      <c r="J329" s="42">
        <f t="shared" si="152"/>
        <v>9.468E-2</v>
      </c>
      <c r="K329" s="42">
        <f t="shared" si="152"/>
        <v>9.3960000000000002E-2</v>
      </c>
      <c r="L329" s="42">
        <f t="shared" si="152"/>
        <v>9.6120000000000011E-2</v>
      </c>
      <c r="M329" s="42">
        <f t="shared" si="152"/>
        <v>9.3960000000000002E-2</v>
      </c>
      <c r="N329" s="423">
        <f t="shared" si="152"/>
        <v>9.4320000000000001E-2</v>
      </c>
      <c r="O329" s="42">
        <f t="shared" si="152"/>
        <v>9.3240000000000003E-2</v>
      </c>
      <c r="P329" s="42">
        <f t="shared" si="152"/>
        <v>9.4320000000000001E-2</v>
      </c>
      <c r="Q329" s="42">
        <f t="shared" si="152"/>
        <v>9.5039999999999999E-2</v>
      </c>
      <c r="R329" s="42">
        <f t="shared" si="152"/>
        <v>9.5039999999999999E-2</v>
      </c>
      <c r="S329" s="42">
        <f t="shared" si="152"/>
        <v>9.5039999999999999E-2</v>
      </c>
      <c r="T329" s="42">
        <f t="shared" si="152"/>
        <v>9.468E-2</v>
      </c>
      <c r="U329" s="42">
        <f t="shared" si="152"/>
        <v>9.468E-2</v>
      </c>
      <c r="V329" s="423">
        <f t="shared" si="152"/>
        <v>9.5039999999999999E-2</v>
      </c>
      <c r="W329" s="42">
        <f t="shared" si="152"/>
        <v>9.4320000000000001E-2</v>
      </c>
      <c r="X329" s="42">
        <f t="shared" si="152"/>
        <v>9.4679999999999986E-2</v>
      </c>
      <c r="Y329" s="42">
        <f t="shared" si="152"/>
        <v>9.3960000000000002E-2</v>
      </c>
      <c r="Z329" s="42">
        <f t="shared" si="152"/>
        <v>9.3600000000000017E-2</v>
      </c>
      <c r="AA329" s="42">
        <f t="shared" si="152"/>
        <v>9.2880000000000004E-2</v>
      </c>
      <c r="AB329" s="42">
        <f t="shared" si="152"/>
        <v>9.3240000000000003E-2</v>
      </c>
      <c r="AC329" s="41">
        <f>SUM(E329:AB329)</f>
        <v>2.2683600000000004</v>
      </c>
      <c r="AD329" s="43">
        <f>SUM(E330:AB330)</f>
        <v>0.10908000000000005</v>
      </c>
      <c r="AE329" s="49">
        <v>7.2</v>
      </c>
      <c r="AF329" s="85">
        <v>1.3149999999999998E-2</v>
      </c>
      <c r="AG329" s="85">
        <v>1.315E-2</v>
      </c>
      <c r="AH329" s="85">
        <v>1.325E-2</v>
      </c>
      <c r="AI329" s="85">
        <v>1.3350000000000001E-2</v>
      </c>
      <c r="AJ329" s="85">
        <v>1.3149999999999998E-2</v>
      </c>
      <c r="AK329" s="85">
        <v>1.315E-2</v>
      </c>
      <c r="AL329" s="85">
        <v>1.3049999999999999E-2</v>
      </c>
      <c r="AM329" s="85">
        <v>1.3350000000000001E-2</v>
      </c>
      <c r="AN329" s="85">
        <v>1.3049999999999999E-2</v>
      </c>
      <c r="AO329" s="85">
        <v>1.3100000000000001E-2</v>
      </c>
      <c r="AP329" s="85">
        <v>1.295E-2</v>
      </c>
      <c r="AQ329" s="85">
        <v>1.3100000000000001E-2</v>
      </c>
      <c r="AR329" s="85">
        <v>1.32E-2</v>
      </c>
      <c r="AS329" s="85">
        <v>1.32E-2</v>
      </c>
      <c r="AT329" s="85">
        <v>1.32E-2</v>
      </c>
      <c r="AU329" s="85">
        <v>1.315E-2</v>
      </c>
      <c r="AV329" s="85">
        <v>1.315E-2</v>
      </c>
      <c r="AW329" s="85">
        <v>1.32E-2</v>
      </c>
      <c r="AX329" s="85">
        <v>1.3100000000000001E-2</v>
      </c>
      <c r="AY329" s="85">
        <v>1.3149999999999998E-2</v>
      </c>
      <c r="AZ329" s="85">
        <v>1.3049999999999999E-2</v>
      </c>
      <c r="BA329" s="85">
        <v>1.3000000000000001E-2</v>
      </c>
      <c r="BB329" s="85">
        <v>1.29E-2</v>
      </c>
      <c r="BC329" s="85">
        <v>1.295E-2</v>
      </c>
      <c r="BD329" s="256"/>
      <c r="BE329" s="249"/>
      <c r="BF329" s="249"/>
      <c r="BG329" s="249"/>
      <c r="BH329" s="249"/>
      <c r="BI329" s="249"/>
      <c r="BJ329" s="249"/>
      <c r="BK329" s="249"/>
      <c r="BL329" s="249"/>
      <c r="BM329" s="249"/>
      <c r="BN329" s="249"/>
      <c r="BO329" s="249"/>
      <c r="BP329" s="249"/>
      <c r="BQ329" s="249"/>
      <c r="BR329" s="249"/>
      <c r="BS329" s="249"/>
      <c r="BT329" s="249"/>
      <c r="BU329" s="249"/>
      <c r="BV329" s="249"/>
      <c r="BW329" s="249"/>
      <c r="BX329" s="249"/>
      <c r="BY329" s="249"/>
      <c r="BZ329" s="249"/>
      <c r="CA329" s="249"/>
      <c r="CB329" s="249"/>
      <c r="CC329" s="249"/>
      <c r="CD329" s="249"/>
      <c r="CE329" s="249"/>
      <c r="CF329" s="249"/>
      <c r="CG329" s="249"/>
      <c r="CH329" s="249"/>
      <c r="CI329" s="249"/>
      <c r="CJ329" s="249"/>
      <c r="CK329" s="249"/>
      <c r="CL329" s="249"/>
      <c r="CM329" s="121"/>
      <c r="CN329" s="121"/>
    </row>
    <row r="330" spans="1:115" s="1" customFormat="1" ht="10.5" customHeight="1" x14ac:dyDescent="0.2">
      <c r="A330" s="1373"/>
      <c r="B330" s="1376"/>
      <c r="C330" s="846" t="s">
        <v>909</v>
      </c>
      <c r="D330" s="1256" t="s">
        <v>906</v>
      </c>
      <c r="E330" s="42">
        <f>AF330*$AE329</f>
        <v>3.96E-3</v>
      </c>
      <c r="F330" s="42">
        <f t="shared" ref="F330:AB330" si="153">AG330*$AE329</f>
        <v>3.96E-3</v>
      </c>
      <c r="G330" s="42">
        <f t="shared" si="153"/>
        <v>4.3200000000000001E-3</v>
      </c>
      <c r="H330" s="423">
        <f t="shared" si="153"/>
        <v>3.96E-3</v>
      </c>
      <c r="I330" s="42">
        <f t="shared" si="153"/>
        <v>3.96E-3</v>
      </c>
      <c r="J330" s="42">
        <f t="shared" si="153"/>
        <v>3.96E-3</v>
      </c>
      <c r="K330" s="42">
        <f t="shared" si="153"/>
        <v>4.6800000000000001E-3</v>
      </c>
      <c r="L330" s="42">
        <f t="shared" si="153"/>
        <v>4.3200000000000001E-3</v>
      </c>
      <c r="M330" s="42">
        <f t="shared" si="153"/>
        <v>4.6800000000000001E-3</v>
      </c>
      <c r="N330" s="423">
        <f t="shared" si="153"/>
        <v>4.6800000000000001E-3</v>
      </c>
      <c r="O330" s="42">
        <f t="shared" si="153"/>
        <v>5.0400000000000002E-3</v>
      </c>
      <c r="P330" s="42">
        <f t="shared" si="153"/>
        <v>5.0400000000000002E-3</v>
      </c>
      <c r="Q330" s="42">
        <f t="shared" si="153"/>
        <v>4.6800000000000001E-3</v>
      </c>
      <c r="R330" s="42">
        <f t="shared" si="153"/>
        <v>5.0400000000000002E-3</v>
      </c>
      <c r="S330" s="42">
        <f t="shared" si="153"/>
        <v>4.6800000000000001E-3</v>
      </c>
      <c r="T330" s="42">
        <f t="shared" si="153"/>
        <v>5.0400000000000002E-3</v>
      </c>
      <c r="U330" s="42">
        <f t="shared" si="153"/>
        <v>5.0400000000000002E-3</v>
      </c>
      <c r="V330" s="423">
        <f t="shared" si="153"/>
        <v>4.6800000000000001E-3</v>
      </c>
      <c r="W330" s="42">
        <f t="shared" si="153"/>
        <v>4.6800000000000001E-3</v>
      </c>
      <c r="X330" s="42">
        <f t="shared" si="153"/>
        <v>5.0400000000000002E-3</v>
      </c>
      <c r="Y330" s="42">
        <f t="shared" si="153"/>
        <v>4.6800000000000001E-3</v>
      </c>
      <c r="Z330" s="42">
        <f t="shared" si="153"/>
        <v>4.3200000000000001E-3</v>
      </c>
      <c r="AA330" s="42">
        <f t="shared" si="153"/>
        <v>4.3200000000000001E-3</v>
      </c>
      <c r="AB330" s="42">
        <f t="shared" si="153"/>
        <v>4.3200000000000001E-3</v>
      </c>
      <c r="AC330" s="41"/>
      <c r="AD330" s="43"/>
      <c r="AE330" s="49"/>
      <c r="AF330" s="85">
        <v>5.4999999999999992E-4</v>
      </c>
      <c r="AG330" s="85">
        <v>5.4999999999999992E-4</v>
      </c>
      <c r="AH330" s="85">
        <v>5.9999999999999995E-4</v>
      </c>
      <c r="AI330" s="85">
        <v>5.4999999999999992E-4</v>
      </c>
      <c r="AJ330" s="85">
        <v>5.4999999999999992E-4</v>
      </c>
      <c r="AK330" s="85">
        <v>5.4999999999999992E-4</v>
      </c>
      <c r="AL330" s="85">
        <v>6.4999999999999997E-4</v>
      </c>
      <c r="AM330" s="85">
        <v>5.9999999999999995E-4</v>
      </c>
      <c r="AN330" s="85">
        <v>6.4999999999999997E-4</v>
      </c>
      <c r="AO330" s="85">
        <v>6.4999999999999997E-4</v>
      </c>
      <c r="AP330" s="85">
        <v>6.9999999999999999E-4</v>
      </c>
      <c r="AQ330" s="85">
        <v>6.9999999999999999E-4</v>
      </c>
      <c r="AR330" s="85">
        <v>6.4999999999999997E-4</v>
      </c>
      <c r="AS330" s="85">
        <v>6.9999999999999999E-4</v>
      </c>
      <c r="AT330" s="85">
        <v>6.4999999999999997E-4</v>
      </c>
      <c r="AU330" s="85">
        <v>6.9999999999999999E-4</v>
      </c>
      <c r="AV330" s="85">
        <v>6.9999999999999999E-4</v>
      </c>
      <c r="AW330" s="85">
        <v>6.4999999999999997E-4</v>
      </c>
      <c r="AX330" s="85">
        <v>6.4999999999999997E-4</v>
      </c>
      <c r="AY330" s="85">
        <v>6.9999999999999999E-4</v>
      </c>
      <c r="AZ330" s="85">
        <v>6.4999999999999997E-4</v>
      </c>
      <c r="BA330" s="85">
        <v>5.9999999999999995E-4</v>
      </c>
      <c r="BB330" s="85">
        <v>5.9999999999999995E-4</v>
      </c>
      <c r="BC330" s="85">
        <v>5.9999999999999995E-4</v>
      </c>
      <c r="BD330" s="249"/>
      <c r="BE330" s="249"/>
      <c r="BF330" s="249"/>
      <c r="BG330" s="249"/>
      <c r="BH330" s="249"/>
      <c r="BI330" s="249"/>
      <c r="BJ330" s="249"/>
      <c r="BK330" s="249"/>
      <c r="BL330" s="249"/>
      <c r="BM330" s="249"/>
      <c r="BN330" s="249"/>
      <c r="BO330" s="249"/>
      <c r="BP330" s="249"/>
      <c r="BQ330" s="249"/>
      <c r="BR330" s="249"/>
      <c r="BS330" s="249"/>
      <c r="BT330" s="249"/>
      <c r="BU330" s="249"/>
      <c r="BV330" s="249"/>
      <c r="BW330" s="249"/>
      <c r="BX330" s="249"/>
      <c r="BY330" s="249"/>
      <c r="BZ330" s="249"/>
      <c r="CA330" s="249"/>
      <c r="CB330" s="249"/>
      <c r="CC330" s="249"/>
      <c r="CD330" s="249"/>
      <c r="CE330" s="249"/>
      <c r="CF330" s="249"/>
      <c r="CG330" s="249"/>
      <c r="CH330" s="249"/>
      <c r="CI330" s="249"/>
      <c r="CJ330" s="249"/>
      <c r="CK330" s="249"/>
      <c r="CL330" s="249"/>
      <c r="CM330" s="121"/>
      <c r="CN330" s="121"/>
    </row>
    <row r="331" spans="1:115" s="1" customFormat="1" ht="10.5" customHeight="1" x14ac:dyDescent="0.2">
      <c r="A331" s="1373"/>
      <c r="B331" s="1376"/>
      <c r="C331" s="846" t="s">
        <v>909</v>
      </c>
      <c r="D331" s="1256" t="s">
        <v>907</v>
      </c>
      <c r="E331" s="104">
        <f>AF331*$AE329</f>
        <v>8.6400000000000001E-3</v>
      </c>
      <c r="F331" s="104">
        <f t="shared" ref="F331:AB331" si="154">AG331*$AE329</f>
        <v>8.2800000000000009E-3</v>
      </c>
      <c r="G331" s="104">
        <f t="shared" si="154"/>
        <v>8.6400000000000001E-3</v>
      </c>
      <c r="H331" s="875">
        <f t="shared" si="154"/>
        <v>7.92E-3</v>
      </c>
      <c r="I331" s="104">
        <f t="shared" si="154"/>
        <v>8.2800000000000009E-3</v>
      </c>
      <c r="J331" s="104">
        <f t="shared" si="154"/>
        <v>7.92E-3</v>
      </c>
      <c r="K331" s="104">
        <f t="shared" si="154"/>
        <v>8.2800000000000009E-3</v>
      </c>
      <c r="L331" s="104">
        <f t="shared" si="154"/>
        <v>8.6400000000000001E-3</v>
      </c>
      <c r="M331" s="104">
        <f t="shared" si="154"/>
        <v>7.92E-3</v>
      </c>
      <c r="N331" s="875">
        <f t="shared" si="154"/>
        <v>7.92E-3</v>
      </c>
      <c r="O331" s="104">
        <f t="shared" si="154"/>
        <v>8.2800000000000009E-3</v>
      </c>
      <c r="P331" s="104">
        <f t="shared" si="154"/>
        <v>7.5600000000000016E-3</v>
      </c>
      <c r="Q331" s="104">
        <f t="shared" si="154"/>
        <v>7.92E-3</v>
      </c>
      <c r="R331" s="104">
        <f t="shared" si="154"/>
        <v>8.2800000000000009E-3</v>
      </c>
      <c r="S331" s="104">
        <f t="shared" si="154"/>
        <v>8.6400000000000001E-3</v>
      </c>
      <c r="T331" s="104">
        <f t="shared" si="154"/>
        <v>8.6400000000000001E-3</v>
      </c>
      <c r="U331" s="104">
        <f t="shared" si="154"/>
        <v>7.92E-3</v>
      </c>
      <c r="V331" s="875">
        <f t="shared" si="154"/>
        <v>7.92E-3</v>
      </c>
      <c r="W331" s="104">
        <f t="shared" si="154"/>
        <v>8.2800000000000009E-3</v>
      </c>
      <c r="X331" s="104">
        <f t="shared" si="154"/>
        <v>8.2800000000000009E-3</v>
      </c>
      <c r="Y331" s="104">
        <f t="shared" si="154"/>
        <v>8.2800000000000009E-3</v>
      </c>
      <c r="Z331" s="104">
        <f t="shared" si="154"/>
        <v>8.6400000000000001E-3</v>
      </c>
      <c r="AA331" s="104">
        <f t="shared" si="154"/>
        <v>8.6400000000000001E-3</v>
      </c>
      <c r="AB331" s="104">
        <f t="shared" si="154"/>
        <v>8.2800000000000009E-3</v>
      </c>
      <c r="AC331" s="41"/>
      <c r="AD331" s="43"/>
      <c r="AE331" s="49"/>
      <c r="AF331" s="85">
        <v>1.1999999999999999E-3</v>
      </c>
      <c r="AG331" s="85">
        <v>1.15E-3</v>
      </c>
      <c r="AH331" s="85">
        <v>1.1999999999999999E-3</v>
      </c>
      <c r="AI331" s="85">
        <v>1.1000000000000001E-3</v>
      </c>
      <c r="AJ331" s="85">
        <v>1.15E-3</v>
      </c>
      <c r="AK331" s="85">
        <v>1.1000000000000001E-3</v>
      </c>
      <c r="AL331" s="85">
        <v>1.15E-3</v>
      </c>
      <c r="AM331" s="85">
        <v>1.1999999999999999E-3</v>
      </c>
      <c r="AN331" s="85">
        <v>1.1000000000000001E-3</v>
      </c>
      <c r="AO331" s="85">
        <v>1.1000000000000001E-3</v>
      </c>
      <c r="AP331" s="85">
        <v>1.15E-3</v>
      </c>
      <c r="AQ331" s="85">
        <v>1.0500000000000002E-3</v>
      </c>
      <c r="AR331" s="85">
        <v>1.0999999999999998E-3</v>
      </c>
      <c r="AS331" s="85">
        <v>1.15E-3</v>
      </c>
      <c r="AT331" s="85">
        <v>1.1999999999999999E-3</v>
      </c>
      <c r="AU331" s="85">
        <v>1.1999999999999999E-3</v>
      </c>
      <c r="AV331" s="85">
        <v>1.1000000000000001E-3</v>
      </c>
      <c r="AW331" s="85">
        <v>1.1000000000000001E-3</v>
      </c>
      <c r="AX331" s="85">
        <v>1.15E-3</v>
      </c>
      <c r="AY331" s="85">
        <v>1.15E-3</v>
      </c>
      <c r="AZ331" s="85">
        <v>1.15E-3</v>
      </c>
      <c r="BA331" s="85">
        <v>1.1999999999999999E-3</v>
      </c>
      <c r="BB331" s="85">
        <v>1.1999999999999999E-3</v>
      </c>
      <c r="BC331" s="85">
        <v>1.15E-3</v>
      </c>
      <c r="BD331" s="249"/>
      <c r="BE331" s="249"/>
      <c r="BF331" s="249"/>
      <c r="BG331" s="249"/>
      <c r="BH331" s="249"/>
      <c r="BI331" s="249"/>
      <c r="BJ331" s="249"/>
      <c r="BK331" s="249"/>
      <c r="BL331" s="249"/>
      <c r="BM331" s="249"/>
      <c r="BN331" s="249"/>
      <c r="BO331" s="249"/>
      <c r="BP331" s="249"/>
      <c r="BQ331" s="249"/>
      <c r="BR331" s="249"/>
      <c r="BS331" s="249"/>
      <c r="BT331" s="249"/>
      <c r="BU331" s="249"/>
      <c r="BV331" s="249"/>
      <c r="BW331" s="249"/>
      <c r="BX331" s="249"/>
      <c r="BY331" s="249"/>
      <c r="BZ331" s="249"/>
      <c r="CA331" s="249"/>
      <c r="CB331" s="249"/>
      <c r="CC331" s="249"/>
      <c r="CD331" s="249"/>
      <c r="CE331" s="249"/>
      <c r="CF331" s="249"/>
      <c r="CG331" s="249"/>
      <c r="CH331" s="249"/>
      <c r="CI331" s="249"/>
      <c r="CJ331" s="249"/>
      <c r="CK331" s="249"/>
      <c r="CL331" s="249"/>
      <c r="CM331" s="121"/>
      <c r="CN331" s="121"/>
    </row>
    <row r="332" spans="1:115" s="1" customFormat="1" ht="10.5" customHeight="1" thickBot="1" x14ac:dyDescent="0.25">
      <c r="A332" s="1374"/>
      <c r="B332" s="1377"/>
      <c r="C332" s="197"/>
      <c r="D332" s="1258" t="s">
        <v>35</v>
      </c>
      <c r="E332" s="45">
        <f>(E330-E331)/E329</f>
        <v>-4.9429657794676812E-2</v>
      </c>
      <c r="F332" s="45">
        <f t="shared" ref="F332:AB332" si="155">(F330-F331)/F329</f>
        <v>-4.5627376425855522E-2</v>
      </c>
      <c r="G332" s="45">
        <f t="shared" si="155"/>
        <v>-4.5283018867924532E-2</v>
      </c>
      <c r="H332" s="425">
        <f t="shared" si="155"/>
        <v>-4.1198501872659173E-2</v>
      </c>
      <c r="I332" s="45">
        <f t="shared" si="155"/>
        <v>-4.5627376425855529E-2</v>
      </c>
      <c r="J332" s="45">
        <f t="shared" si="155"/>
        <v>-4.1825095057034217E-2</v>
      </c>
      <c r="K332" s="45">
        <f t="shared" si="155"/>
        <v>-3.8314176245210732E-2</v>
      </c>
      <c r="L332" s="45">
        <f t="shared" si="155"/>
        <v>-4.49438202247191E-2</v>
      </c>
      <c r="M332" s="45">
        <f t="shared" si="155"/>
        <v>-3.4482758620689655E-2</v>
      </c>
      <c r="N332" s="425">
        <f t="shared" si="155"/>
        <v>-3.4351145038167934E-2</v>
      </c>
      <c r="O332" s="45">
        <f t="shared" si="155"/>
        <v>-3.4749034749034756E-2</v>
      </c>
      <c r="P332" s="45">
        <f t="shared" si="155"/>
        <v>-2.671755725190841E-2</v>
      </c>
      <c r="Q332" s="45">
        <f t="shared" si="155"/>
        <v>-3.4090909090909088E-2</v>
      </c>
      <c r="R332" s="45">
        <f t="shared" si="155"/>
        <v>-3.4090909090909095E-2</v>
      </c>
      <c r="S332" s="45">
        <f t="shared" si="155"/>
        <v>-4.1666666666666664E-2</v>
      </c>
      <c r="T332" s="45">
        <f t="shared" si="155"/>
        <v>-3.8022813688212927E-2</v>
      </c>
      <c r="U332" s="45">
        <f t="shared" si="155"/>
        <v>-3.0418250950570339E-2</v>
      </c>
      <c r="V332" s="425">
        <f t="shared" si="155"/>
        <v>-3.4090909090909088E-2</v>
      </c>
      <c r="W332" s="45">
        <f t="shared" si="155"/>
        <v>-3.8167938931297718E-2</v>
      </c>
      <c r="X332" s="45">
        <f t="shared" si="155"/>
        <v>-3.422053231939165E-2</v>
      </c>
      <c r="Y332" s="45">
        <f t="shared" si="155"/>
        <v>-3.8314176245210732E-2</v>
      </c>
      <c r="Z332" s="45">
        <f t="shared" si="155"/>
        <v>-4.6153846153846149E-2</v>
      </c>
      <c r="AA332" s="45">
        <f t="shared" si="155"/>
        <v>-4.6511627906976744E-2</v>
      </c>
      <c r="AB332" s="45">
        <f t="shared" si="155"/>
        <v>-4.2471042471042476E-2</v>
      </c>
      <c r="AC332" s="41"/>
      <c r="AD332" s="43"/>
      <c r="AE332" s="49"/>
      <c r="AF332" s="249"/>
      <c r="AG332" s="249"/>
      <c r="AH332" s="249"/>
      <c r="AI332" s="249"/>
      <c r="AJ332" s="249"/>
      <c r="AK332" s="249"/>
      <c r="AL332" s="249"/>
      <c r="AM332" s="249"/>
      <c r="AN332" s="249"/>
      <c r="AO332" s="249"/>
      <c r="AP332" s="249"/>
      <c r="AQ332" s="249"/>
      <c r="AR332" s="249"/>
      <c r="AS332" s="249"/>
      <c r="AT332" s="249"/>
      <c r="AU332" s="249"/>
      <c r="AV332" s="249"/>
      <c r="AW332" s="249"/>
      <c r="AX332" s="249"/>
      <c r="AY332" s="249"/>
      <c r="AZ332" s="249"/>
      <c r="BA332" s="249"/>
      <c r="BB332" s="249"/>
      <c r="BC332" s="249"/>
      <c r="BD332" s="249"/>
      <c r="BE332" s="249"/>
      <c r="BF332" s="249"/>
      <c r="BG332" s="249"/>
      <c r="BH332" s="249"/>
      <c r="BI332" s="249"/>
      <c r="BJ332" s="249"/>
      <c r="BK332" s="249"/>
      <c r="BL332" s="249"/>
      <c r="BM332" s="249"/>
      <c r="BN332" s="249"/>
      <c r="BO332" s="249"/>
      <c r="BP332" s="249"/>
      <c r="BQ332" s="249"/>
      <c r="BR332" s="249"/>
      <c r="BS332" s="249"/>
      <c r="BT332" s="249"/>
      <c r="BU332" s="249"/>
      <c r="BV332" s="249"/>
      <c r="BW332" s="249"/>
      <c r="BX332" s="249"/>
      <c r="BY332" s="249"/>
      <c r="BZ332" s="249"/>
      <c r="CA332" s="249"/>
      <c r="CB332" s="249"/>
      <c r="CC332" s="249"/>
      <c r="CD332" s="249"/>
      <c r="CE332" s="249"/>
      <c r="CF332" s="249"/>
      <c r="CG332" s="249"/>
      <c r="CH332" s="249"/>
      <c r="CI332" s="249"/>
      <c r="CJ332" s="249"/>
      <c r="CK332" s="249"/>
      <c r="CL332" s="249"/>
      <c r="CM332" s="121"/>
      <c r="CN332" s="121"/>
    </row>
    <row r="333" spans="1:115" s="1" customFormat="1" ht="10.5" customHeight="1" x14ac:dyDescent="0.2">
      <c r="A333" s="1378" t="s">
        <v>50</v>
      </c>
      <c r="B333" s="1379"/>
      <c r="C333" s="522"/>
      <c r="D333" s="1255" t="s">
        <v>108</v>
      </c>
      <c r="E333" s="66">
        <f>E329+E305+E311+E317+E323+E293</f>
        <v>0.22647</v>
      </c>
      <c r="F333" s="66">
        <f t="shared" ref="F333:AB333" si="156">F329+F305+F311+F317+F323+F293</f>
        <v>0.2238</v>
      </c>
      <c r="G333" s="66">
        <f t="shared" si="156"/>
        <v>0.23141999999999999</v>
      </c>
      <c r="H333" s="480">
        <f t="shared" si="156"/>
        <v>0.22664999999999996</v>
      </c>
      <c r="I333" s="66">
        <f t="shared" si="156"/>
        <v>0.23294999999999999</v>
      </c>
      <c r="J333" s="66">
        <f t="shared" si="156"/>
        <v>0.23268</v>
      </c>
      <c r="K333" s="66">
        <f t="shared" si="156"/>
        <v>0.23330999999999996</v>
      </c>
      <c r="L333" s="66">
        <f t="shared" si="156"/>
        <v>0.25194</v>
      </c>
      <c r="M333" s="66">
        <f t="shared" si="156"/>
        <v>0.2802</v>
      </c>
      <c r="N333" s="480">
        <f t="shared" si="156"/>
        <v>0.32493</v>
      </c>
      <c r="O333" s="66">
        <f t="shared" si="156"/>
        <v>0.33573000000000003</v>
      </c>
      <c r="P333" s="66">
        <f t="shared" si="156"/>
        <v>0.32069999999999999</v>
      </c>
      <c r="Q333" s="66">
        <f t="shared" si="156"/>
        <v>0.31647000000000003</v>
      </c>
      <c r="R333" s="66">
        <f t="shared" si="156"/>
        <v>0.32016</v>
      </c>
      <c r="S333" s="66">
        <f t="shared" si="156"/>
        <v>0.36032999999999993</v>
      </c>
      <c r="T333" s="66">
        <f t="shared" si="156"/>
        <v>0.47813999999999995</v>
      </c>
      <c r="U333" s="66">
        <f t="shared" si="156"/>
        <v>0.45743999999999996</v>
      </c>
      <c r="V333" s="480">
        <f t="shared" si="156"/>
        <v>0.34797</v>
      </c>
      <c r="W333" s="66">
        <f t="shared" si="156"/>
        <v>0.26957999999999999</v>
      </c>
      <c r="X333" s="66">
        <f t="shared" si="156"/>
        <v>0.24852000000000002</v>
      </c>
      <c r="Y333" s="66">
        <f t="shared" si="156"/>
        <v>0.24753</v>
      </c>
      <c r="Z333" s="66">
        <f t="shared" si="156"/>
        <v>0.24726000000000004</v>
      </c>
      <c r="AA333" s="66">
        <f t="shared" si="156"/>
        <v>0.23772000000000001</v>
      </c>
      <c r="AB333" s="66">
        <f t="shared" si="156"/>
        <v>0.25004999999999999</v>
      </c>
      <c r="AC333" s="254"/>
      <c r="AD333" s="129"/>
      <c r="AE333" s="129"/>
      <c r="AF333" s="249"/>
      <c r="AG333" s="249"/>
      <c r="AH333" s="249"/>
      <c r="AI333" s="249"/>
      <c r="AJ333" s="249"/>
      <c r="AK333" s="249"/>
      <c r="AL333" s="249"/>
      <c r="AM333" s="249"/>
      <c r="AN333" s="249"/>
      <c r="AO333" s="249"/>
      <c r="AP333" s="249"/>
      <c r="AQ333" s="249"/>
      <c r="AR333" s="249"/>
      <c r="AS333" s="249"/>
      <c r="AT333" s="249"/>
      <c r="AU333" s="249"/>
      <c r="AV333" s="249"/>
      <c r="AW333" s="249"/>
      <c r="AX333" s="249"/>
      <c r="AY333" s="249"/>
      <c r="AZ333" s="249"/>
      <c r="BA333" s="249"/>
      <c r="BB333" s="249"/>
      <c r="BC333" s="249"/>
      <c r="BD333" s="249"/>
      <c r="BE333" s="249"/>
      <c r="BF333" s="249"/>
      <c r="BG333" s="249"/>
      <c r="BH333" s="249"/>
      <c r="BI333" s="249"/>
      <c r="BJ333" s="249"/>
      <c r="BK333" s="249"/>
      <c r="BL333" s="249"/>
      <c r="BM333" s="249"/>
      <c r="BN333" s="249"/>
      <c r="BO333" s="249"/>
      <c r="BP333" s="249"/>
      <c r="BQ333" s="249"/>
      <c r="BR333" s="249"/>
      <c r="BS333" s="249"/>
      <c r="BT333" s="249"/>
      <c r="BU333" s="249"/>
      <c r="BV333" s="249"/>
      <c r="BW333" s="249"/>
      <c r="BX333" s="249"/>
      <c r="BY333" s="249"/>
      <c r="BZ333" s="249"/>
      <c r="CA333" s="249"/>
      <c r="CB333" s="249"/>
      <c r="CC333" s="249"/>
      <c r="CD333" s="249"/>
      <c r="CE333" s="249"/>
      <c r="CF333" s="249"/>
      <c r="CG333" s="249"/>
      <c r="CH333" s="249"/>
      <c r="CI333" s="249"/>
      <c r="CJ333" s="249"/>
      <c r="CK333" s="249"/>
      <c r="CL333" s="249"/>
      <c r="CM333" s="121"/>
      <c r="CN333" s="121"/>
    </row>
    <row r="334" spans="1:115" s="1" customFormat="1" ht="10.5" customHeight="1" x14ac:dyDescent="0.2">
      <c r="A334" s="1380"/>
      <c r="B334" s="1381"/>
      <c r="C334" s="1231"/>
      <c r="D334" s="1253" t="s">
        <v>906</v>
      </c>
      <c r="E334" s="724">
        <f t="shared" ref="E334:AB334" si="157">E330+E306+E312+E318+E324+E294</f>
        <v>5.4720000000000005E-2</v>
      </c>
      <c r="F334" s="724">
        <f t="shared" si="157"/>
        <v>5.4270000000000013E-2</v>
      </c>
      <c r="G334" s="724">
        <f t="shared" si="157"/>
        <v>5.8590000000000003E-2</v>
      </c>
      <c r="H334" s="742">
        <f t="shared" si="157"/>
        <v>5.688E-2</v>
      </c>
      <c r="I334" s="724">
        <f t="shared" si="157"/>
        <v>5.5529999999999996E-2</v>
      </c>
      <c r="J334" s="724">
        <f t="shared" si="157"/>
        <v>5.3820000000000007E-2</v>
      </c>
      <c r="K334" s="724">
        <f t="shared" si="157"/>
        <v>5.4900000000000004E-2</v>
      </c>
      <c r="L334" s="724">
        <f t="shared" si="157"/>
        <v>5.8230000000000004E-2</v>
      </c>
      <c r="M334" s="724">
        <f t="shared" si="157"/>
        <v>0.11808</v>
      </c>
      <c r="N334" s="742">
        <f t="shared" si="157"/>
        <v>0.13464000000000001</v>
      </c>
      <c r="O334" s="724">
        <f t="shared" si="157"/>
        <v>0.13932</v>
      </c>
      <c r="P334" s="724">
        <f t="shared" si="157"/>
        <v>0.13707000000000003</v>
      </c>
      <c r="Q334" s="724">
        <f t="shared" si="157"/>
        <v>0.12942000000000001</v>
      </c>
      <c r="R334" s="724">
        <f t="shared" si="157"/>
        <v>0.12347999999999999</v>
      </c>
      <c r="S334" s="724">
        <f t="shared" si="157"/>
        <v>0.18882000000000002</v>
      </c>
      <c r="T334" s="724">
        <f t="shared" si="157"/>
        <v>0.26702999999999999</v>
      </c>
      <c r="U334" s="724">
        <f t="shared" si="157"/>
        <v>0.22211999999999998</v>
      </c>
      <c r="V334" s="742">
        <f t="shared" si="157"/>
        <v>0.14112000000000002</v>
      </c>
      <c r="W334" s="724">
        <f t="shared" si="157"/>
        <v>6.7680000000000004E-2</v>
      </c>
      <c r="X334" s="724">
        <f t="shared" si="157"/>
        <v>6.1920000000000003E-2</v>
      </c>
      <c r="Y334" s="724">
        <f t="shared" si="157"/>
        <v>6.3450000000000006E-2</v>
      </c>
      <c r="Z334" s="724">
        <f t="shared" si="157"/>
        <v>6.1649999999999996E-2</v>
      </c>
      <c r="AA334" s="724">
        <f t="shared" si="157"/>
        <v>5.8230000000000004E-2</v>
      </c>
      <c r="AB334" s="724">
        <f t="shared" si="157"/>
        <v>6.4620000000000011E-2</v>
      </c>
      <c r="AC334" s="254"/>
      <c r="AD334" s="129"/>
      <c r="AE334" s="129"/>
      <c r="AF334" s="249"/>
      <c r="AG334" s="249"/>
      <c r="AH334" s="249"/>
      <c r="AI334" s="249"/>
      <c r="AJ334" s="249"/>
      <c r="AK334" s="249"/>
      <c r="AL334" s="249"/>
      <c r="AM334" s="249"/>
      <c r="AN334" s="249"/>
      <c r="AO334" s="249"/>
      <c r="AP334" s="249"/>
      <c r="AQ334" s="249"/>
      <c r="AR334" s="249"/>
      <c r="AS334" s="249"/>
      <c r="AT334" s="249"/>
      <c r="AU334" s="249"/>
      <c r="AV334" s="249"/>
      <c r="AW334" s="249"/>
      <c r="AX334" s="249"/>
      <c r="AY334" s="249"/>
      <c r="AZ334" s="249"/>
      <c r="BA334" s="249"/>
      <c r="BB334" s="249"/>
      <c r="BC334" s="249"/>
      <c r="BD334" s="249"/>
      <c r="BE334" s="249"/>
      <c r="BF334" s="249"/>
      <c r="BG334" s="249"/>
      <c r="BH334" s="249"/>
      <c r="BI334" s="249"/>
      <c r="BJ334" s="249"/>
      <c r="BK334" s="249"/>
      <c r="BL334" s="249"/>
      <c r="BM334" s="249"/>
      <c r="BN334" s="249"/>
      <c r="BO334" s="249"/>
      <c r="BP334" s="249"/>
      <c r="BQ334" s="249"/>
      <c r="BR334" s="249"/>
      <c r="BS334" s="249"/>
      <c r="BT334" s="249"/>
      <c r="BU334" s="249"/>
      <c r="BV334" s="249"/>
      <c r="BW334" s="249"/>
      <c r="BX334" s="249"/>
      <c r="BY334" s="249"/>
      <c r="BZ334" s="249"/>
      <c r="CA334" s="249"/>
      <c r="CB334" s="249"/>
      <c r="CC334" s="249"/>
      <c r="CD334" s="249"/>
      <c r="CE334" s="249"/>
      <c r="CF334" s="249"/>
      <c r="CG334" s="249"/>
      <c r="CH334" s="249"/>
      <c r="CI334" s="249"/>
      <c r="CJ334" s="249"/>
      <c r="CK334" s="249"/>
      <c r="CL334" s="249"/>
      <c r="CM334" s="121"/>
      <c r="CN334" s="121"/>
    </row>
    <row r="335" spans="1:115" s="1" customFormat="1" ht="10.5" customHeight="1" thickBot="1" x14ac:dyDescent="0.25">
      <c r="A335" s="1382"/>
      <c r="B335" s="1383"/>
      <c r="C335" s="499"/>
      <c r="D335" s="1258" t="s">
        <v>907</v>
      </c>
      <c r="E335" s="45">
        <f>E331+E307+E313+E319+E325+E295</f>
        <v>4.0320000000000002E-2</v>
      </c>
      <c r="F335" s="45">
        <f t="shared" ref="F335:AB335" si="158">F331+F307+F313+F319+F325+F295</f>
        <v>3.8759999999999996E-2</v>
      </c>
      <c r="G335" s="45">
        <f t="shared" si="158"/>
        <v>3.9359999999999999E-2</v>
      </c>
      <c r="H335" s="425">
        <f t="shared" si="158"/>
        <v>3.8640000000000001E-2</v>
      </c>
      <c r="I335" s="45">
        <f t="shared" si="158"/>
        <v>3.8759999999999996E-2</v>
      </c>
      <c r="J335" s="45">
        <f t="shared" si="158"/>
        <v>3.8640000000000001E-2</v>
      </c>
      <c r="K335" s="45">
        <f t="shared" si="158"/>
        <v>3.9E-2</v>
      </c>
      <c r="L335" s="45">
        <f t="shared" si="158"/>
        <v>3.9449999999999999E-2</v>
      </c>
      <c r="M335" s="45">
        <f t="shared" si="158"/>
        <v>3.8640000000000001E-2</v>
      </c>
      <c r="N335" s="425">
        <f t="shared" si="158"/>
        <v>3.8640000000000001E-2</v>
      </c>
      <c r="O335" s="45">
        <f t="shared" si="158"/>
        <v>3.9E-2</v>
      </c>
      <c r="P335" s="45">
        <f t="shared" si="158"/>
        <v>3.8280000000000002E-2</v>
      </c>
      <c r="Q335" s="45">
        <f t="shared" si="158"/>
        <v>3.8640000000000001E-2</v>
      </c>
      <c r="R335" s="45">
        <f t="shared" si="158"/>
        <v>3.9E-2</v>
      </c>
      <c r="S335" s="45">
        <f t="shared" si="158"/>
        <v>3.9119999999999995E-2</v>
      </c>
      <c r="T335" s="45">
        <f t="shared" si="158"/>
        <v>3.8879999999999998E-2</v>
      </c>
      <c r="U335" s="45">
        <f t="shared" si="158"/>
        <v>3.8159999999999999E-2</v>
      </c>
      <c r="V335" s="425">
        <f t="shared" si="158"/>
        <v>3.8640000000000001E-2</v>
      </c>
      <c r="W335" s="45">
        <f t="shared" si="158"/>
        <v>3.9E-2</v>
      </c>
      <c r="X335" s="45">
        <f t="shared" si="158"/>
        <v>3.9E-2</v>
      </c>
      <c r="Y335" s="45">
        <f t="shared" si="158"/>
        <v>3.9E-2</v>
      </c>
      <c r="Z335" s="45">
        <f t="shared" si="158"/>
        <v>3.9359999999999999E-2</v>
      </c>
      <c r="AA335" s="45">
        <f t="shared" si="158"/>
        <v>3.9359999999999999E-2</v>
      </c>
      <c r="AB335" s="45">
        <f t="shared" si="158"/>
        <v>3.9E-2</v>
      </c>
      <c r="AC335" s="254"/>
      <c r="AD335" s="129"/>
      <c r="AE335" s="129"/>
      <c r="AF335" s="249"/>
      <c r="AG335" s="249"/>
      <c r="AH335" s="249"/>
      <c r="AI335" s="249"/>
      <c r="AJ335" s="249"/>
      <c r="AK335" s="249"/>
      <c r="AL335" s="249"/>
      <c r="AM335" s="249"/>
      <c r="AN335" s="249"/>
      <c r="AO335" s="249"/>
      <c r="AP335" s="249"/>
      <c r="AQ335" s="249"/>
      <c r="AR335" s="249"/>
      <c r="AS335" s="249"/>
      <c r="AT335" s="249"/>
      <c r="AU335" s="249"/>
      <c r="AV335" s="249"/>
      <c r="AW335" s="249"/>
      <c r="AX335" s="249"/>
      <c r="AY335" s="249"/>
      <c r="AZ335" s="249"/>
      <c r="BA335" s="249"/>
      <c r="BB335" s="249"/>
      <c r="BC335" s="249"/>
      <c r="BD335" s="249"/>
      <c r="BE335" s="249"/>
      <c r="BF335" s="249"/>
      <c r="BG335" s="249"/>
      <c r="BH335" s="249"/>
      <c r="BI335" s="249"/>
      <c r="BJ335" s="249"/>
      <c r="BK335" s="249"/>
      <c r="BL335" s="249"/>
      <c r="BM335" s="249"/>
      <c r="BN335" s="249"/>
      <c r="BO335" s="249"/>
      <c r="BP335" s="249"/>
      <c r="BQ335" s="249"/>
      <c r="BR335" s="249"/>
      <c r="BS335" s="249"/>
      <c r="BT335" s="249"/>
      <c r="BU335" s="249"/>
      <c r="BV335" s="249"/>
      <c r="BW335" s="249"/>
      <c r="BX335" s="249"/>
      <c r="BY335" s="249"/>
      <c r="BZ335" s="249"/>
      <c r="CA335" s="249"/>
      <c r="CB335" s="249"/>
      <c r="CC335" s="249"/>
      <c r="CD335" s="249"/>
      <c r="CE335" s="249"/>
      <c r="CF335" s="249"/>
      <c r="CG335" s="249"/>
      <c r="CH335" s="249"/>
      <c r="CI335" s="249"/>
      <c r="CJ335" s="249"/>
      <c r="CK335" s="249"/>
      <c r="CL335" s="249"/>
      <c r="CM335" s="121"/>
      <c r="CN335" s="121"/>
    </row>
    <row r="336" spans="1:115" s="27" customFormat="1" ht="10.5" customHeight="1" x14ac:dyDescent="0.2">
      <c r="A336" s="1384" t="s">
        <v>444</v>
      </c>
      <c r="B336" s="1385"/>
      <c r="C336" s="522"/>
      <c r="D336" s="1278" t="s">
        <v>442</v>
      </c>
      <c r="E336" s="791">
        <f>(((E281+E287)-E333)/(E281+E287))*100</f>
        <v>-1.465053763440858</v>
      </c>
      <c r="F336" s="791">
        <f>(((F281+F287)-F333)/(F281+F287))*100</f>
        <v>1.0084925690021249</v>
      </c>
      <c r="G336" s="141">
        <f t="shared" ref="G336:AB336" si="159">(((G281+G287)-G333)/(G281+G287))*100</f>
        <v>-5.1880674448759725E-2</v>
      </c>
      <c r="H336" s="1250">
        <f t="shared" si="159"/>
        <v>-1.4093959731543564</v>
      </c>
      <c r="I336" s="791">
        <f t="shared" si="159"/>
        <v>0.62707960071666202</v>
      </c>
      <c r="J336" s="791">
        <f t="shared" si="159"/>
        <v>-0.10325245224573662</v>
      </c>
      <c r="K336" s="791">
        <f t="shared" si="159"/>
        <v>-1.2860082304503917E-2</v>
      </c>
      <c r="L336" s="791">
        <f t="shared" si="159"/>
        <v>-1.156347867983627</v>
      </c>
      <c r="M336" s="791">
        <f t="shared" si="159"/>
        <v>-1.6100957354221062</v>
      </c>
      <c r="N336" s="1250">
        <f t="shared" si="159"/>
        <v>0.76049111233278122</v>
      </c>
      <c r="O336" s="791">
        <f t="shared" si="159"/>
        <v>-1.1113118901337269</v>
      </c>
      <c r="P336" s="791">
        <f t="shared" si="159"/>
        <v>1.3837638376383776</v>
      </c>
      <c r="Q336" s="791">
        <f t="shared" si="159"/>
        <v>-0.61999236932468749</v>
      </c>
      <c r="R336" s="791">
        <f t="shared" si="159"/>
        <v>0.48489369638194885</v>
      </c>
      <c r="S336" s="791">
        <f t="shared" si="159"/>
        <v>0.8175061932287595</v>
      </c>
      <c r="T336" s="791">
        <f t="shared" si="159"/>
        <v>-0.10048988820498365</v>
      </c>
      <c r="U336" s="791">
        <f t="shared" si="159"/>
        <v>0.93555093555094548</v>
      </c>
      <c r="V336" s="1250">
        <f t="shared" si="159"/>
        <v>-1.9602672292545631</v>
      </c>
      <c r="W336" s="791">
        <f t="shared" si="159"/>
        <v>-6.6815144766131387E-2</v>
      </c>
      <c r="X336" s="791">
        <f t="shared" si="159"/>
        <v>-1.5196078431372666</v>
      </c>
      <c r="Y336" s="791">
        <f t="shared" si="159"/>
        <v>0.85316029800528437</v>
      </c>
      <c r="Z336" s="791">
        <f t="shared" si="159"/>
        <v>-2.2450518171664574E-14</v>
      </c>
      <c r="AA336" s="791">
        <f t="shared" si="159"/>
        <v>-0.91696383087111355</v>
      </c>
      <c r="AB336" s="791">
        <f t="shared" si="159"/>
        <v>-0.32498796340875352</v>
      </c>
      <c r="AC336" s="279"/>
      <c r="AD336" s="249"/>
      <c r="AE336" s="249"/>
      <c r="AF336" s="249"/>
      <c r="AG336" s="249"/>
      <c r="AH336" s="249"/>
      <c r="AI336" s="249"/>
      <c r="AJ336" s="249"/>
      <c r="AK336" s="249"/>
      <c r="AL336" s="249"/>
      <c r="AM336" s="249"/>
      <c r="AN336" s="249"/>
      <c r="AO336" s="249"/>
      <c r="AP336" s="249"/>
      <c r="AQ336" s="249"/>
      <c r="AR336" s="249"/>
      <c r="AS336" s="249"/>
      <c r="AT336" s="249"/>
      <c r="AU336" s="249"/>
      <c r="AV336" s="249"/>
      <c r="AW336" s="249"/>
      <c r="AX336" s="249"/>
      <c r="AY336" s="249"/>
      <c r="AZ336" s="249"/>
      <c r="BA336" s="249"/>
      <c r="BB336" s="249"/>
      <c r="BC336" s="249"/>
      <c r="BD336" s="249"/>
      <c r="BE336" s="249"/>
      <c r="BF336" s="249"/>
      <c r="BG336" s="249"/>
      <c r="BH336" s="249"/>
      <c r="BI336" s="249"/>
      <c r="BJ336" s="249"/>
      <c r="BK336" s="249"/>
      <c r="BL336" s="249"/>
      <c r="BM336" s="249"/>
      <c r="BN336" s="249"/>
      <c r="BO336" s="249"/>
      <c r="BP336" s="249"/>
      <c r="BQ336" s="249"/>
      <c r="BR336" s="249"/>
      <c r="BS336" s="249"/>
      <c r="BT336" s="249"/>
      <c r="BU336" s="249"/>
      <c r="BV336" s="249"/>
      <c r="BW336" s="249"/>
      <c r="BX336" s="249"/>
      <c r="BY336" s="249"/>
      <c r="BZ336" s="249"/>
      <c r="CA336" s="249"/>
      <c r="CB336" s="249"/>
      <c r="CC336" s="249"/>
      <c r="CD336" s="249"/>
      <c r="CE336" s="249"/>
      <c r="CF336" s="249"/>
      <c r="CG336" s="249"/>
      <c r="CH336" s="249"/>
      <c r="CI336" s="249"/>
      <c r="CJ336" s="249"/>
      <c r="CK336" s="249"/>
      <c r="CL336" s="249"/>
      <c r="CM336" s="121"/>
      <c r="CN336" s="12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</row>
    <row r="337" spans="1:115" s="649" customFormat="1" ht="10.5" customHeight="1" thickBot="1" x14ac:dyDescent="0.25">
      <c r="A337" s="1386"/>
      <c r="B337" s="1387"/>
      <c r="C337" s="499"/>
      <c r="D337" s="878" t="s">
        <v>443</v>
      </c>
      <c r="E337" s="792">
        <f t="shared" ref="E337:AB337" si="160">((E335+E282+E288-E283-E289-E334)/(E335+E282+E288))*100</f>
        <v>-0.15037593984963532</v>
      </c>
      <c r="F337" s="792">
        <f t="shared" si="160"/>
        <v>3.642384105960248</v>
      </c>
      <c r="G337" s="792">
        <f t="shared" si="160"/>
        <v>-0.46762589928057724</v>
      </c>
      <c r="H337" s="1251">
        <f t="shared" si="160"/>
        <v>-2.1132075471698126</v>
      </c>
      <c r="I337" s="792">
        <f t="shared" si="160"/>
        <v>1.6447368421052679</v>
      </c>
      <c r="J337" s="792">
        <f t="shared" si="160"/>
        <v>-1.1520737327188912</v>
      </c>
      <c r="K337" s="792">
        <f t="shared" si="160"/>
        <v>1.1235955056179752</v>
      </c>
      <c r="L337" s="792">
        <f t="shared" si="160"/>
        <v>1.0075566750629645</v>
      </c>
      <c r="M337" s="792">
        <f t="shared" si="160"/>
        <v>-6.5040650406504241</v>
      </c>
      <c r="N337" s="1251">
        <f t="shared" si="160"/>
        <v>1.76583493282147</v>
      </c>
      <c r="O337" s="792">
        <f t="shared" si="160"/>
        <v>-2.9558541266794709</v>
      </c>
      <c r="P337" s="792">
        <f t="shared" si="160"/>
        <v>-1.2514439738159642</v>
      </c>
      <c r="Q337" s="792">
        <f t="shared" si="160"/>
        <v>6.0445787684170575</v>
      </c>
      <c r="R337" s="792">
        <f t="shared" si="160"/>
        <v>-8.5022026431717901</v>
      </c>
      <c r="S337" s="792">
        <f t="shared" si="160"/>
        <v>5.0186406653283537</v>
      </c>
      <c r="T337" s="792">
        <f t="shared" si="160"/>
        <v>1.8849206349206233</v>
      </c>
      <c r="U337" s="792">
        <f t="shared" si="160"/>
        <v>1.7776598567259323</v>
      </c>
      <c r="V337" s="1251">
        <f t="shared" si="160"/>
        <v>-1.790073230268532</v>
      </c>
      <c r="W337" s="792">
        <f t="shared" si="160"/>
        <v>9.6774193548387029</v>
      </c>
      <c r="X337" s="792">
        <f t="shared" si="160"/>
        <v>2.2017045454545463</v>
      </c>
      <c r="Y337" s="792">
        <f t="shared" si="160"/>
        <v>3.7944929482874303</v>
      </c>
      <c r="Z337" s="792">
        <f t="shared" si="160"/>
        <v>0.52631578947368307</v>
      </c>
      <c r="AA337" s="792">
        <f t="shared" si="160"/>
        <v>1.0661764705882304</v>
      </c>
      <c r="AB337" s="792">
        <f t="shared" si="160"/>
        <v>1.6926201760324844</v>
      </c>
      <c r="AC337" s="279"/>
      <c r="AD337" s="249"/>
      <c r="AE337" s="249"/>
      <c r="AF337" s="249"/>
      <c r="AG337" s="249"/>
      <c r="AH337" s="249"/>
      <c r="AI337" s="249"/>
      <c r="AJ337" s="249"/>
      <c r="AK337" s="249"/>
      <c r="AL337" s="249"/>
      <c r="AM337" s="249"/>
      <c r="AN337" s="249"/>
      <c r="AO337" s="249"/>
      <c r="AP337" s="249"/>
      <c r="AQ337" s="249"/>
      <c r="AR337" s="249"/>
      <c r="AS337" s="249"/>
      <c r="AT337" s="249"/>
      <c r="AU337" s="249"/>
      <c r="AV337" s="249"/>
      <c r="AW337" s="249"/>
      <c r="AX337" s="249"/>
      <c r="AY337" s="249"/>
      <c r="AZ337" s="249"/>
      <c r="BA337" s="249"/>
      <c r="BB337" s="249"/>
      <c r="BC337" s="249"/>
      <c r="BD337" s="249"/>
      <c r="BE337" s="249"/>
      <c r="BF337" s="249"/>
      <c r="BG337" s="249"/>
      <c r="BH337" s="249"/>
      <c r="BI337" s="249"/>
      <c r="BJ337" s="249"/>
      <c r="BK337" s="249"/>
      <c r="BL337" s="249"/>
      <c r="BM337" s="249"/>
      <c r="BN337" s="249"/>
      <c r="BO337" s="249"/>
      <c r="BP337" s="249"/>
      <c r="BQ337" s="249"/>
      <c r="BR337" s="249"/>
      <c r="BS337" s="249"/>
      <c r="BT337" s="249"/>
      <c r="BU337" s="249"/>
      <c r="BV337" s="249"/>
      <c r="BW337" s="249"/>
      <c r="BX337" s="249"/>
      <c r="BY337" s="249"/>
      <c r="BZ337" s="249"/>
      <c r="CA337" s="249"/>
      <c r="CB337" s="249"/>
      <c r="CC337" s="249"/>
      <c r="CD337" s="249"/>
      <c r="CE337" s="249"/>
      <c r="CF337" s="249"/>
      <c r="CG337" s="249"/>
      <c r="CH337" s="249"/>
      <c r="CI337" s="249"/>
      <c r="CJ337" s="249"/>
      <c r="CK337" s="249"/>
      <c r="CL337" s="249"/>
      <c r="CM337" s="121"/>
      <c r="CN337" s="12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675"/>
      <c r="DE337" s="675"/>
      <c r="DF337" s="675"/>
      <c r="DG337" s="675"/>
      <c r="DH337" s="675"/>
      <c r="DI337" s="675"/>
      <c r="DJ337" s="675"/>
      <c r="DK337" s="675"/>
    </row>
    <row r="338" spans="1:115" s="5" customFormat="1" ht="10.5" customHeight="1" x14ac:dyDescent="0.2">
      <c r="A338" s="1388" t="s">
        <v>447</v>
      </c>
      <c r="B338" s="1389"/>
      <c r="C338" s="502"/>
      <c r="D338" s="1287" t="s">
        <v>108</v>
      </c>
      <c r="E338" s="794">
        <f>(E281+E287-E333)+(E217+E223-E271)</f>
        <v>-6.8699999999999872E-3</v>
      </c>
      <c r="F338" s="794">
        <f t="shared" ref="F338:AB338" si="161">(F281+F287-F333)+(F217+F223-F271)</f>
        <v>3.6299999999999666E-3</v>
      </c>
      <c r="G338" s="794">
        <f t="shared" si="161"/>
        <v>-1.9999999999992246E-5</v>
      </c>
      <c r="H338" s="1272">
        <f t="shared" si="161"/>
        <v>-6.4999999999999503E-3</v>
      </c>
      <c r="I338" s="794">
        <f t="shared" si="161"/>
        <v>2.2200000000000275E-3</v>
      </c>
      <c r="J338" s="794">
        <f t="shared" si="161"/>
        <v>-9.3999999999991313E-4</v>
      </c>
      <c r="K338" s="794">
        <f t="shared" si="161"/>
        <v>-7.2999999999998066E-4</v>
      </c>
      <c r="L338" s="794">
        <f t="shared" si="161"/>
        <v>-7.3300000000000309E-3</v>
      </c>
      <c r="M338" s="794">
        <f t="shared" si="161"/>
        <v>-1.0589999999999988E-2</v>
      </c>
      <c r="N338" s="1272">
        <f t="shared" si="161"/>
        <v>3.8899999999999491E-3</v>
      </c>
      <c r="O338" s="794">
        <f t="shared" si="161"/>
        <v>-5.8899999999999508E-3</v>
      </c>
      <c r="P338" s="794">
        <f t="shared" si="161"/>
        <v>5.3500000000000769E-3</v>
      </c>
      <c r="Q338" s="794">
        <f t="shared" si="161"/>
        <v>-5.5000000000000049E-3</v>
      </c>
      <c r="R338" s="794">
        <f t="shared" si="161"/>
        <v>5.6100000000000039E-3</v>
      </c>
      <c r="S338" s="794">
        <f t="shared" si="161"/>
        <v>1.700000000001145E-4</v>
      </c>
      <c r="T338" s="794">
        <f t="shared" si="161"/>
        <v>3.700000000002035E-4</v>
      </c>
      <c r="U338" s="794">
        <f t="shared" si="161"/>
        <v>2.1700000000000608E-3</v>
      </c>
      <c r="V338" s="1272">
        <f t="shared" si="161"/>
        <v>-4.189999999999916E-3</v>
      </c>
      <c r="W338" s="794">
        <f t="shared" si="161"/>
        <v>3.1200000000000672E-3</v>
      </c>
      <c r="X338" s="794">
        <f t="shared" si="161"/>
        <v>-6.920000000000065E-3</v>
      </c>
      <c r="Y338" s="794">
        <f t="shared" si="161"/>
        <v>4.9300000000000177E-3</v>
      </c>
      <c r="Z338" s="794">
        <f t="shared" si="161"/>
        <v>-4.0500000000001091E-3</v>
      </c>
      <c r="AA338" s="794">
        <f t="shared" si="161"/>
        <v>-7.3599999999999777E-3</v>
      </c>
      <c r="AB338" s="794">
        <f t="shared" si="161"/>
        <v>-1.0099999999999554E-3</v>
      </c>
      <c r="AC338" s="282"/>
      <c r="AD338" s="282"/>
      <c r="AE338" s="282"/>
      <c r="AF338" s="282"/>
      <c r="AG338" s="282"/>
      <c r="AH338" s="282"/>
      <c r="AI338" s="282"/>
      <c r="AJ338" s="282"/>
      <c r="AK338" s="282"/>
      <c r="AL338" s="282"/>
      <c r="AM338" s="282"/>
      <c r="AN338" s="282"/>
      <c r="AO338" s="282"/>
      <c r="AP338" s="282"/>
      <c r="AQ338" s="282"/>
      <c r="AR338" s="282"/>
      <c r="AS338" s="282"/>
      <c r="AT338" s="282"/>
      <c r="AU338" s="282"/>
      <c r="AV338" s="282"/>
      <c r="AW338" s="282"/>
      <c r="AX338" s="282"/>
      <c r="AY338" s="282"/>
      <c r="AZ338" s="282"/>
      <c r="BA338" s="282"/>
      <c r="BB338" s="282"/>
      <c r="BC338" s="282"/>
      <c r="BD338" s="282"/>
      <c r="BE338" s="249"/>
      <c r="BF338" s="282"/>
      <c r="BG338" s="282"/>
      <c r="BH338" s="282"/>
      <c r="BI338" s="282"/>
      <c r="BJ338" s="282"/>
      <c r="BK338" s="282"/>
      <c r="BL338" s="282"/>
      <c r="BM338" s="282"/>
      <c r="BN338" s="282"/>
      <c r="BO338" s="282"/>
      <c r="BP338" s="282"/>
      <c r="BQ338" s="282"/>
      <c r="BR338" s="282"/>
      <c r="BS338" s="282"/>
      <c r="BT338" s="282"/>
      <c r="BU338" s="282"/>
      <c r="BV338" s="282"/>
      <c r="BW338" s="282"/>
      <c r="BX338" s="282"/>
      <c r="BY338" s="282"/>
      <c r="BZ338" s="282"/>
      <c r="CA338" s="282"/>
      <c r="CB338" s="282"/>
      <c r="CC338" s="282"/>
      <c r="CD338" s="249"/>
      <c r="CE338" s="282"/>
      <c r="CF338" s="282"/>
      <c r="CG338" s="282"/>
      <c r="CH338" s="282"/>
      <c r="CI338" s="282"/>
      <c r="CJ338" s="282"/>
      <c r="CK338" s="282"/>
      <c r="CL338" s="282"/>
      <c r="CM338" s="99"/>
      <c r="CN338" s="99"/>
    </row>
    <row r="339" spans="1:115" s="5" customFormat="1" ht="10.5" customHeight="1" thickBot="1" x14ac:dyDescent="0.25">
      <c r="A339" s="1390"/>
      <c r="B339" s="1391"/>
      <c r="C339" s="503"/>
      <c r="D339" s="1291" t="s">
        <v>109</v>
      </c>
      <c r="E339" s="622">
        <f>(E273+E218+E224-E219-E225-E272)+(E335+E282+E288-E283-E289-E334)</f>
        <v>-6.9199999999999817E-3</v>
      </c>
      <c r="F339" s="622">
        <f t="shared" ref="F339:AB339" si="162">(F273+F218+F224-F219-F225-F272)+(F335+F282+F288-F283-F289-F334)</f>
        <v>-2.6800000000000157E-3</v>
      </c>
      <c r="G339" s="622">
        <f t="shared" si="162"/>
        <v>-7.4899999999999828E-3</v>
      </c>
      <c r="H339" s="623">
        <f t="shared" si="162"/>
        <v>-8.3800000000000124E-3</v>
      </c>
      <c r="I339" s="622">
        <f t="shared" si="162"/>
        <v>-2.1499999999999714E-3</v>
      </c>
      <c r="J339" s="622">
        <f t="shared" si="162"/>
        <v>-8.4999999999999937E-3</v>
      </c>
      <c r="K339" s="622">
        <f t="shared" si="162"/>
        <v>-6.3999999999999752E-3</v>
      </c>
      <c r="L339" s="622">
        <f t="shared" si="162"/>
        <v>-1.6599999999999948E-3</v>
      </c>
      <c r="M339" s="622">
        <f t="shared" si="162"/>
        <v>-1.5690000000000023E-2</v>
      </c>
      <c r="N339" s="623">
        <f t="shared" si="162"/>
        <v>1.0709999999999914E-2</v>
      </c>
      <c r="O339" s="622">
        <f t="shared" si="162"/>
        <v>-3.7699999999999956E-3</v>
      </c>
      <c r="P339" s="622">
        <f t="shared" si="162"/>
        <v>-7.5000000000000344E-3</v>
      </c>
      <c r="Q339" s="622">
        <f t="shared" si="162"/>
        <v>8.0999999999999406E-3</v>
      </c>
      <c r="R339" s="622">
        <f t="shared" si="162"/>
        <v>-1.4729999999999993E-2</v>
      </c>
      <c r="S339" s="622">
        <f t="shared" si="162"/>
        <v>1.130000000000006E-2</v>
      </c>
      <c r="T339" s="622">
        <f t="shared" si="162"/>
        <v>7.6299999999999701E-3</v>
      </c>
      <c r="U339" s="622">
        <f t="shared" si="162"/>
        <v>3.3700000000000951E-3</v>
      </c>
      <c r="V339" s="623">
        <f t="shared" si="162"/>
        <v>-3.6400000000000599E-3</v>
      </c>
      <c r="W339" s="622">
        <f t="shared" si="162"/>
        <v>1.3229999999999992E-2</v>
      </c>
      <c r="X339" s="622">
        <f t="shared" si="162"/>
        <v>-2.4399999999999977E-3</v>
      </c>
      <c r="Y339" s="622">
        <f t="shared" si="162"/>
        <v>5.2400000000000085E-3</v>
      </c>
      <c r="Z339" s="622">
        <f t="shared" si="162"/>
        <v>-5.1499999999999949E-3</v>
      </c>
      <c r="AA339" s="622">
        <f t="shared" si="162"/>
        <v>-7.980000000000001E-3</v>
      </c>
      <c r="AB339" s="622">
        <f t="shared" si="162"/>
        <v>-1.3877787807814457E-17</v>
      </c>
      <c r="AC339" s="282"/>
      <c r="AD339" s="282"/>
      <c r="AE339" s="282"/>
      <c r="AF339" s="282"/>
      <c r="AG339" s="282"/>
      <c r="AH339" s="282"/>
      <c r="AI339" s="282"/>
      <c r="AJ339" s="282"/>
      <c r="AK339" s="282"/>
      <c r="AL339" s="282"/>
      <c r="AM339" s="282"/>
      <c r="AN339" s="282"/>
      <c r="AO339" s="282"/>
      <c r="AP339" s="282"/>
      <c r="AQ339" s="282"/>
      <c r="AR339" s="282"/>
      <c r="AS339" s="282"/>
      <c r="AT339" s="282"/>
      <c r="AU339" s="282"/>
      <c r="AV339" s="282"/>
      <c r="AW339" s="282"/>
      <c r="AX339" s="282"/>
      <c r="AY339" s="282"/>
      <c r="AZ339" s="282"/>
      <c r="BA339" s="282"/>
      <c r="BB339" s="282"/>
      <c r="BC339" s="282"/>
      <c r="BD339" s="282"/>
      <c r="BE339" s="249"/>
      <c r="BF339" s="282"/>
      <c r="BG339" s="282"/>
      <c r="BH339" s="282"/>
      <c r="BI339" s="282"/>
      <c r="BJ339" s="282"/>
      <c r="BK339" s="282"/>
      <c r="BL339" s="282"/>
      <c r="BM339" s="282"/>
      <c r="BN339" s="282"/>
      <c r="BO339" s="282"/>
      <c r="BP339" s="282"/>
      <c r="BQ339" s="282"/>
      <c r="BR339" s="282"/>
      <c r="BS339" s="282"/>
      <c r="BT339" s="282"/>
      <c r="BU339" s="282"/>
      <c r="BV339" s="282"/>
      <c r="BW339" s="282"/>
      <c r="BX339" s="282"/>
      <c r="BY339" s="282"/>
      <c r="BZ339" s="282"/>
      <c r="CA339" s="282"/>
      <c r="CB339" s="282"/>
      <c r="CC339" s="282"/>
      <c r="CD339" s="249"/>
      <c r="CE339" s="282"/>
      <c r="CF339" s="282"/>
      <c r="CG339" s="282"/>
      <c r="CH339" s="282"/>
      <c r="CI339" s="282"/>
      <c r="CJ339" s="282"/>
      <c r="CK339" s="282"/>
      <c r="CL339" s="282"/>
      <c r="CM339" s="99"/>
      <c r="CN339" s="99"/>
    </row>
    <row r="340" spans="1:115" s="6" customFormat="1" ht="14.25" customHeight="1" x14ac:dyDescent="0.2">
      <c r="A340" s="1266"/>
      <c r="B340" s="355" t="s">
        <v>455</v>
      </c>
      <c r="C340" s="95"/>
      <c r="D340" s="377" t="s">
        <v>897</v>
      </c>
      <c r="E340" s="76"/>
      <c r="F340" s="76"/>
      <c r="G340" s="76"/>
      <c r="H340" s="355">
        <f>H253+H259</f>
        <v>6.4399999999999999E-2</v>
      </c>
      <c r="I340" s="365"/>
      <c r="J340" s="365"/>
      <c r="K340" s="365"/>
      <c r="L340" s="365"/>
      <c r="M340" s="365"/>
      <c r="N340" s="355">
        <f>N253+N259</f>
        <v>7.039999999999999E-2</v>
      </c>
      <c r="O340" s="365"/>
      <c r="P340" s="365"/>
      <c r="Q340" s="365"/>
      <c r="R340" s="365"/>
      <c r="S340" s="365"/>
      <c r="T340" s="365"/>
      <c r="U340" s="365"/>
      <c r="V340" s="355">
        <f>V253+V259</f>
        <v>6.9199999999999998E-2</v>
      </c>
      <c r="W340" s="365"/>
      <c r="X340" s="365"/>
      <c r="Y340" s="355">
        <f>Y253+Y259</f>
        <v>7.1599999999999997E-2</v>
      </c>
      <c r="Z340" s="365"/>
      <c r="AA340" s="76"/>
      <c r="AB340" s="76"/>
      <c r="AC340" s="256"/>
      <c r="AD340" s="256"/>
      <c r="AE340" s="256"/>
      <c r="AF340" s="256"/>
      <c r="AG340" s="256"/>
      <c r="AH340" s="256"/>
      <c r="AI340" s="256"/>
      <c r="AJ340" s="256"/>
      <c r="AK340" s="256"/>
      <c r="AL340" s="256"/>
      <c r="AM340" s="256"/>
      <c r="AN340" s="256"/>
      <c r="AO340" s="256"/>
      <c r="AP340" s="256"/>
      <c r="AQ340" s="256"/>
      <c r="AR340" s="256"/>
      <c r="AS340" s="256"/>
      <c r="AT340" s="256"/>
      <c r="AU340" s="256"/>
      <c r="AV340" s="256"/>
      <c r="AW340" s="256"/>
      <c r="AX340" s="256"/>
      <c r="AY340" s="256"/>
      <c r="AZ340" s="256"/>
      <c r="BA340" s="256"/>
      <c r="BB340" s="256"/>
      <c r="BC340" s="256"/>
      <c r="BD340" s="256"/>
      <c r="BE340" s="256"/>
      <c r="BF340" s="256"/>
      <c r="BG340" s="256"/>
      <c r="BH340" s="256"/>
      <c r="BI340" s="256"/>
      <c r="BJ340" s="256"/>
      <c r="BK340" s="256"/>
      <c r="BL340" s="256"/>
      <c r="BM340" s="256"/>
      <c r="BN340" s="256"/>
      <c r="BO340" s="256"/>
      <c r="BP340" s="256"/>
      <c r="BQ340" s="256"/>
      <c r="BR340" s="256"/>
      <c r="BS340" s="256"/>
      <c r="BT340" s="256"/>
      <c r="BU340" s="256"/>
      <c r="BV340" s="256"/>
      <c r="BW340" s="256"/>
      <c r="BX340" s="256"/>
      <c r="BY340" s="256"/>
      <c r="BZ340" s="256"/>
      <c r="CA340" s="256"/>
      <c r="CB340" s="256"/>
      <c r="CC340" s="256"/>
      <c r="CD340" s="256"/>
      <c r="CE340" s="256"/>
      <c r="CF340" s="256"/>
      <c r="CG340" s="256"/>
      <c r="CH340" s="256"/>
      <c r="CI340" s="256"/>
      <c r="CJ340" s="256"/>
      <c r="CK340" s="256"/>
      <c r="CL340" s="256"/>
      <c r="CM340" s="114"/>
      <c r="CN340" s="114"/>
    </row>
    <row r="341" spans="1:115" s="6" customFormat="1" ht="14.25" customHeight="1" thickBot="1" x14ac:dyDescent="0.25">
      <c r="A341" s="1266"/>
      <c r="B341" s="355" t="s">
        <v>455</v>
      </c>
      <c r="C341" s="95"/>
      <c r="D341" s="377" t="s">
        <v>896</v>
      </c>
      <c r="E341" s="76"/>
      <c r="F341" s="76"/>
      <c r="G341" s="76"/>
      <c r="H341" s="355">
        <f>H293+H299+H305+H311+H317</f>
        <v>0.12548999999999999</v>
      </c>
      <c r="I341" s="365"/>
      <c r="J341" s="365"/>
      <c r="K341" s="365"/>
      <c r="L341" s="365"/>
      <c r="M341" s="365"/>
      <c r="N341" s="355">
        <f>N293+N299+N305+N311+N317</f>
        <v>0.22269</v>
      </c>
      <c r="O341" s="365"/>
      <c r="P341" s="365"/>
      <c r="Q341" s="365"/>
      <c r="R341" s="365"/>
      <c r="S341" s="365"/>
      <c r="T341" s="365"/>
      <c r="U341" s="365"/>
      <c r="V341" s="355">
        <f>V293+V299+V305+V311+V317</f>
        <v>0.24645</v>
      </c>
      <c r="W341" s="365"/>
      <c r="X341" s="365"/>
      <c r="Y341" s="355">
        <f>Y293+Y299+Y305+Y311+Y317</f>
        <v>0.14637</v>
      </c>
      <c r="Z341" s="365"/>
      <c r="AA341" s="76"/>
      <c r="AB341" s="76"/>
      <c r="AC341" s="256"/>
      <c r="AD341" s="256"/>
      <c r="AE341" s="256"/>
      <c r="AF341" s="256"/>
      <c r="AG341" s="256"/>
      <c r="AH341" s="256"/>
      <c r="AI341" s="256"/>
      <c r="AJ341" s="256"/>
      <c r="AK341" s="256"/>
      <c r="AL341" s="256"/>
      <c r="AM341" s="256"/>
      <c r="AN341" s="256"/>
      <c r="AO341" s="256"/>
      <c r="AP341" s="256"/>
      <c r="AQ341" s="256"/>
      <c r="AR341" s="256"/>
      <c r="AS341" s="256"/>
      <c r="AT341" s="256"/>
      <c r="AU341" s="256"/>
      <c r="AV341" s="256"/>
      <c r="AW341" s="256"/>
      <c r="AX341" s="256"/>
      <c r="AY341" s="256"/>
      <c r="AZ341" s="256"/>
      <c r="BA341" s="256"/>
      <c r="BB341" s="256"/>
      <c r="BC341" s="256"/>
      <c r="BD341" s="256"/>
      <c r="BE341" s="256"/>
      <c r="BF341" s="256"/>
      <c r="BG341" s="256"/>
      <c r="BH341" s="256"/>
      <c r="BI341" s="256"/>
      <c r="BJ341" s="256"/>
      <c r="BK341" s="256"/>
      <c r="BL341" s="256"/>
      <c r="BM341" s="256"/>
      <c r="BN341" s="256"/>
      <c r="BO341" s="256"/>
      <c r="BP341" s="256"/>
      <c r="BQ341" s="256"/>
      <c r="BR341" s="256"/>
      <c r="BS341" s="256"/>
      <c r="BT341" s="256"/>
      <c r="BU341" s="256"/>
      <c r="BV341" s="256"/>
      <c r="BW341" s="256"/>
      <c r="BX341" s="256"/>
      <c r="BY341" s="256"/>
      <c r="BZ341" s="256"/>
      <c r="CA341" s="256"/>
      <c r="CB341" s="256"/>
      <c r="CC341" s="256"/>
      <c r="CD341" s="256"/>
      <c r="CE341" s="256"/>
      <c r="CF341" s="256"/>
      <c r="CG341" s="256"/>
      <c r="CH341" s="256"/>
      <c r="CI341" s="256"/>
      <c r="CJ341" s="256"/>
      <c r="CK341" s="256"/>
      <c r="CL341" s="256"/>
      <c r="CM341" s="114"/>
      <c r="CN341" s="114"/>
    </row>
    <row r="342" spans="1:115" s="2" customFormat="1" ht="28.5" customHeight="1" thickBot="1" x14ac:dyDescent="0.25">
      <c r="A342" s="305" t="s">
        <v>38</v>
      </c>
      <c r="B342" s="28" t="s">
        <v>83</v>
      </c>
      <c r="C342" s="28" t="s">
        <v>468</v>
      </c>
      <c r="D342" s="28" t="s">
        <v>33</v>
      </c>
      <c r="E342" s="1396" t="s">
        <v>34</v>
      </c>
      <c r="F342" s="1397"/>
      <c r="G342" s="1397"/>
      <c r="H342" s="1397"/>
      <c r="I342" s="1397"/>
      <c r="J342" s="1397"/>
      <c r="K342" s="1397"/>
      <c r="L342" s="1397"/>
      <c r="M342" s="1397"/>
      <c r="N342" s="1397"/>
      <c r="O342" s="1397"/>
      <c r="P342" s="1397"/>
      <c r="Q342" s="1397"/>
      <c r="R342" s="1397"/>
      <c r="S342" s="1397"/>
      <c r="T342" s="1397"/>
      <c r="U342" s="1397"/>
      <c r="V342" s="1397"/>
      <c r="W342" s="1397"/>
      <c r="X342" s="1397"/>
      <c r="Y342" s="1397"/>
      <c r="Z342" s="1397"/>
      <c r="AA342" s="1397"/>
      <c r="AB342" s="1398"/>
      <c r="AC342" s="249"/>
      <c r="AD342" s="249"/>
      <c r="AE342" s="249"/>
      <c r="AF342" s="249"/>
      <c r="AG342" s="249"/>
      <c r="AH342" s="249"/>
      <c r="AI342" s="249"/>
      <c r="AJ342" s="249"/>
      <c r="AK342" s="249"/>
      <c r="AL342" s="249"/>
      <c r="AM342" s="249"/>
      <c r="AN342" s="249"/>
      <c r="AO342" s="249"/>
      <c r="AP342" s="249"/>
      <c r="AQ342" s="249"/>
      <c r="AR342" s="249"/>
      <c r="AS342" s="249"/>
      <c r="AT342" s="249"/>
      <c r="AU342" s="249"/>
      <c r="AV342" s="249"/>
      <c r="AW342" s="249"/>
      <c r="AX342" s="249"/>
      <c r="AY342" s="249"/>
      <c r="AZ342" s="249"/>
      <c r="BA342" s="249"/>
      <c r="BB342" s="249"/>
      <c r="BC342" s="249"/>
      <c r="BD342" s="249"/>
      <c r="BE342" s="249"/>
      <c r="BF342" s="249"/>
      <c r="BG342" s="249"/>
      <c r="BH342" s="249"/>
      <c r="BI342" s="249"/>
      <c r="BJ342" s="249"/>
      <c r="BK342" s="249"/>
      <c r="BL342" s="249"/>
      <c r="BM342" s="249"/>
      <c r="BN342" s="249"/>
      <c r="BO342" s="249"/>
      <c r="BP342" s="249"/>
      <c r="BQ342" s="249"/>
      <c r="BR342" s="249"/>
      <c r="BS342" s="249"/>
      <c r="BT342" s="249"/>
      <c r="BU342" s="249"/>
      <c r="BV342" s="249"/>
      <c r="BW342" s="249"/>
      <c r="BX342" s="249"/>
      <c r="BY342" s="249"/>
      <c r="BZ342" s="249"/>
      <c r="CA342" s="249"/>
      <c r="CB342" s="249"/>
      <c r="CC342" s="249"/>
      <c r="CD342" s="249"/>
      <c r="CE342" s="249"/>
      <c r="CF342" s="249"/>
      <c r="CG342" s="249"/>
      <c r="CH342" s="249"/>
      <c r="CI342" s="249"/>
      <c r="CJ342" s="249"/>
      <c r="CK342" s="249"/>
      <c r="CL342" s="249"/>
      <c r="CM342" s="121"/>
      <c r="CN342" s="12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</row>
    <row r="343" spans="1:115" s="2" customFormat="1" ht="10.5" customHeight="1" thickBot="1" x14ac:dyDescent="0.25">
      <c r="A343" s="283" t="s">
        <v>792</v>
      </c>
      <c r="B343" s="115"/>
      <c r="C343" s="115"/>
      <c r="D343" s="115"/>
      <c r="E343" s="115">
        <v>1</v>
      </c>
      <c r="F343" s="115">
        <v>2</v>
      </c>
      <c r="G343" s="115">
        <v>3</v>
      </c>
      <c r="H343" s="429">
        <v>4</v>
      </c>
      <c r="I343" s="115">
        <v>5</v>
      </c>
      <c r="J343" s="115">
        <v>6</v>
      </c>
      <c r="K343" s="115">
        <v>7</v>
      </c>
      <c r="L343" s="115">
        <v>8</v>
      </c>
      <c r="M343" s="115">
        <v>9</v>
      </c>
      <c r="N343" s="429">
        <v>10</v>
      </c>
      <c r="O343" s="115">
        <v>11</v>
      </c>
      <c r="P343" s="115">
        <v>12</v>
      </c>
      <c r="Q343" s="115">
        <v>13</v>
      </c>
      <c r="R343" s="115">
        <v>14</v>
      </c>
      <c r="S343" s="115">
        <v>15</v>
      </c>
      <c r="T343" s="115">
        <v>16</v>
      </c>
      <c r="U343" s="115">
        <v>17</v>
      </c>
      <c r="V343" s="429">
        <v>18</v>
      </c>
      <c r="W343" s="115">
        <v>19</v>
      </c>
      <c r="X343" s="115">
        <v>20</v>
      </c>
      <c r="Y343" s="115">
        <v>21</v>
      </c>
      <c r="Z343" s="115">
        <v>22</v>
      </c>
      <c r="AA343" s="115">
        <v>23</v>
      </c>
      <c r="AB343" s="115">
        <v>24</v>
      </c>
      <c r="AC343" s="249"/>
      <c r="AD343" s="249"/>
      <c r="AE343" s="256"/>
      <c r="AF343" s="249"/>
      <c r="AG343" s="249"/>
      <c r="AH343" s="249"/>
      <c r="AI343" s="249"/>
      <c r="AJ343" s="249"/>
      <c r="AK343" s="249"/>
      <c r="AL343" s="249"/>
      <c r="AM343" s="249"/>
      <c r="AN343" s="249"/>
      <c r="AO343" s="249"/>
      <c r="AP343" s="249"/>
      <c r="AQ343" s="249"/>
      <c r="AR343" s="249"/>
      <c r="AS343" s="249"/>
      <c r="AT343" s="249"/>
      <c r="AU343" s="249"/>
      <c r="AV343" s="249"/>
      <c r="AW343" s="249"/>
      <c r="AX343" s="249"/>
      <c r="AY343" s="249"/>
      <c r="AZ343" s="249"/>
      <c r="BA343" s="249"/>
      <c r="BB343" s="249"/>
      <c r="BC343" s="249"/>
      <c r="BD343" s="249"/>
      <c r="BE343" s="249"/>
      <c r="BF343" s="249"/>
      <c r="BG343" s="249"/>
      <c r="BH343" s="249"/>
      <c r="BI343" s="249"/>
      <c r="BJ343" s="249"/>
      <c r="BK343" s="249"/>
      <c r="BL343" s="249"/>
      <c r="BM343" s="249"/>
      <c r="BN343" s="249"/>
      <c r="BO343" s="249"/>
      <c r="BP343" s="249"/>
      <c r="BQ343" s="249"/>
      <c r="BR343" s="249"/>
      <c r="BS343" s="249"/>
      <c r="BT343" s="249"/>
      <c r="BU343" s="249"/>
      <c r="BV343" s="249"/>
      <c r="BW343" s="249"/>
      <c r="BX343" s="249"/>
      <c r="BY343" s="249"/>
      <c r="BZ343" s="249"/>
      <c r="CA343" s="249"/>
      <c r="CB343" s="249"/>
      <c r="CC343" s="249"/>
      <c r="CD343" s="249"/>
      <c r="CE343" s="249"/>
      <c r="CF343" s="249"/>
      <c r="CG343" s="249"/>
      <c r="CH343" s="249"/>
      <c r="CI343" s="249"/>
      <c r="CJ343" s="249"/>
      <c r="CK343" s="249"/>
      <c r="CL343" s="249"/>
      <c r="CM343" s="121"/>
      <c r="CN343" s="12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</row>
    <row r="344" spans="1:115" s="1" customFormat="1" ht="10.5" customHeight="1" x14ac:dyDescent="0.2">
      <c r="A344" s="445" t="s">
        <v>69</v>
      </c>
      <c r="B344" s="741"/>
      <c r="C344" s="147" t="s">
        <v>421</v>
      </c>
      <c r="D344" s="1273" t="s">
        <v>32</v>
      </c>
      <c r="E344" s="147">
        <v>6.3</v>
      </c>
      <c r="F344" s="147">
        <v>6.3</v>
      </c>
      <c r="G344" s="147">
        <v>6.3</v>
      </c>
      <c r="H344" s="446">
        <v>6.3</v>
      </c>
      <c r="I344" s="147">
        <v>6.3</v>
      </c>
      <c r="J344" s="147">
        <v>6.3</v>
      </c>
      <c r="K344" s="147">
        <v>6.3</v>
      </c>
      <c r="L344" s="147">
        <v>6.3</v>
      </c>
      <c r="M344" s="147">
        <v>6.3</v>
      </c>
      <c r="N344" s="446">
        <v>6.3</v>
      </c>
      <c r="O344" s="147">
        <v>6.3</v>
      </c>
      <c r="P344" s="147">
        <v>6.3</v>
      </c>
      <c r="Q344" s="147">
        <v>6.4</v>
      </c>
      <c r="R344" s="147">
        <v>6.4</v>
      </c>
      <c r="S344" s="147">
        <v>6.4</v>
      </c>
      <c r="T344" s="147">
        <v>6.4</v>
      </c>
      <c r="U344" s="147">
        <v>6.4</v>
      </c>
      <c r="V344" s="446">
        <v>6.4</v>
      </c>
      <c r="W344" s="147">
        <v>6.4</v>
      </c>
      <c r="X344" s="147">
        <v>6.4</v>
      </c>
      <c r="Y344" s="147">
        <v>6.4</v>
      </c>
      <c r="Z344" s="147">
        <v>6.4</v>
      </c>
      <c r="AA344" s="147">
        <v>6.4</v>
      </c>
      <c r="AB344" s="147">
        <v>6.4</v>
      </c>
      <c r="AC344" s="256"/>
      <c r="AD344" s="256"/>
      <c r="AE344" s="256"/>
      <c r="AF344" s="249"/>
      <c r="AG344" s="249"/>
      <c r="AH344" s="249"/>
      <c r="AI344" s="249"/>
      <c r="AJ344" s="249"/>
      <c r="AK344" s="249"/>
      <c r="AL344" s="249"/>
      <c r="AM344" s="249"/>
      <c r="AN344" s="249"/>
      <c r="AO344" s="249"/>
      <c r="AP344" s="249"/>
      <c r="AQ344" s="249"/>
      <c r="AR344" s="249"/>
      <c r="AS344" s="249"/>
      <c r="AT344" s="249"/>
      <c r="AU344" s="249"/>
      <c r="AV344" s="249"/>
      <c r="AW344" s="249"/>
      <c r="AX344" s="249"/>
      <c r="AY344" s="249"/>
      <c r="AZ344" s="249"/>
      <c r="BA344" s="249"/>
      <c r="BB344" s="249"/>
      <c r="BC344" s="249"/>
      <c r="BD344" s="249"/>
      <c r="BE344" s="249"/>
      <c r="BF344" s="249"/>
      <c r="BG344" s="249"/>
      <c r="BH344" s="249"/>
      <c r="BI344" s="249"/>
      <c r="BJ344" s="249"/>
      <c r="BK344" s="249"/>
      <c r="BL344" s="249"/>
      <c r="BM344" s="249"/>
      <c r="BN344" s="249"/>
      <c r="BO344" s="249"/>
      <c r="BP344" s="249"/>
      <c r="BQ344" s="249"/>
      <c r="BR344" s="249"/>
      <c r="BS344" s="249"/>
      <c r="BT344" s="249"/>
      <c r="BU344" s="249"/>
      <c r="BV344" s="249"/>
      <c r="BW344" s="249"/>
      <c r="BX344" s="249"/>
      <c r="BY344" s="249"/>
      <c r="BZ344" s="249"/>
      <c r="CA344" s="249"/>
      <c r="CB344" s="249"/>
      <c r="CC344" s="249"/>
      <c r="CD344" s="249"/>
      <c r="CE344" s="249"/>
      <c r="CF344" s="249"/>
      <c r="CG344" s="249"/>
      <c r="CH344" s="249"/>
      <c r="CI344" s="249"/>
      <c r="CJ344" s="249"/>
      <c r="CK344" s="249"/>
      <c r="CL344" s="249"/>
      <c r="CM344" s="121"/>
      <c r="CN344" s="121"/>
    </row>
    <row r="345" spans="1:115" s="1" customFormat="1" ht="10.5" customHeight="1" thickBot="1" x14ac:dyDescent="0.25">
      <c r="A345" s="447" t="s">
        <v>70</v>
      </c>
      <c r="B345" s="1274"/>
      <c r="C345" s="450" t="s">
        <v>421</v>
      </c>
      <c r="D345" s="1279" t="s">
        <v>32</v>
      </c>
      <c r="E345" s="450">
        <v>6.3</v>
      </c>
      <c r="F345" s="450">
        <v>6.3</v>
      </c>
      <c r="G345" s="450">
        <v>6.3</v>
      </c>
      <c r="H345" s="451">
        <v>6.3</v>
      </c>
      <c r="I345" s="450">
        <v>6.3</v>
      </c>
      <c r="J345" s="450">
        <v>6.3</v>
      </c>
      <c r="K345" s="450">
        <v>6.3</v>
      </c>
      <c r="L345" s="450">
        <v>6.3</v>
      </c>
      <c r="M345" s="450">
        <v>6.3</v>
      </c>
      <c r="N345" s="451">
        <v>6.3</v>
      </c>
      <c r="O345" s="450">
        <v>6.3</v>
      </c>
      <c r="P345" s="450">
        <v>6.3</v>
      </c>
      <c r="Q345" s="450">
        <v>6.4</v>
      </c>
      <c r="R345" s="450">
        <v>6.4</v>
      </c>
      <c r="S345" s="450">
        <v>6.4</v>
      </c>
      <c r="T345" s="450">
        <v>6.4</v>
      </c>
      <c r="U345" s="450">
        <v>6.4</v>
      </c>
      <c r="V345" s="451">
        <v>6.4</v>
      </c>
      <c r="W345" s="450">
        <v>6.4</v>
      </c>
      <c r="X345" s="450">
        <v>6.4</v>
      </c>
      <c r="Y345" s="450">
        <v>6.4</v>
      </c>
      <c r="Z345" s="450">
        <v>6.4</v>
      </c>
      <c r="AA345" s="450">
        <v>6.4</v>
      </c>
      <c r="AB345" s="450">
        <v>6.4</v>
      </c>
      <c r="AC345" s="348"/>
      <c r="AD345" s="348"/>
      <c r="AE345" s="348"/>
      <c r="AF345" s="249"/>
      <c r="AG345" s="249"/>
      <c r="AH345" s="249"/>
      <c r="AI345" s="249"/>
      <c r="AJ345" s="249"/>
      <c r="AK345" s="249"/>
      <c r="AL345" s="249"/>
      <c r="AM345" s="249"/>
      <c r="AN345" s="249"/>
      <c r="AO345" s="249"/>
      <c r="AP345" s="249"/>
      <c r="AQ345" s="249"/>
      <c r="AR345" s="249"/>
      <c r="AS345" s="249"/>
      <c r="AT345" s="249"/>
      <c r="AU345" s="249"/>
      <c r="AV345" s="249"/>
      <c r="AW345" s="249"/>
      <c r="AX345" s="249"/>
      <c r="AY345" s="249"/>
      <c r="AZ345" s="249"/>
      <c r="BA345" s="249"/>
      <c r="BB345" s="249"/>
      <c r="BC345" s="249"/>
      <c r="BD345" s="249"/>
      <c r="BE345" s="249"/>
      <c r="BF345" s="249"/>
      <c r="BG345" s="249"/>
      <c r="BH345" s="249"/>
      <c r="BI345" s="249"/>
      <c r="BJ345" s="249"/>
      <c r="BK345" s="249"/>
      <c r="BL345" s="249"/>
      <c r="BM345" s="249"/>
      <c r="BN345" s="249"/>
      <c r="BO345" s="249"/>
      <c r="BP345" s="249"/>
      <c r="BQ345" s="249"/>
      <c r="BR345" s="249"/>
      <c r="BS345" s="249"/>
      <c r="BT345" s="249"/>
      <c r="BU345" s="249"/>
      <c r="BV345" s="249"/>
      <c r="BW345" s="249"/>
      <c r="BX345" s="249"/>
      <c r="BY345" s="249"/>
      <c r="BZ345" s="249"/>
      <c r="CA345" s="249"/>
      <c r="CB345" s="249"/>
      <c r="CC345" s="249"/>
      <c r="CD345" s="249"/>
      <c r="CE345" s="249"/>
      <c r="CF345" s="249"/>
      <c r="CG345" s="249"/>
      <c r="CH345" s="249"/>
      <c r="CI345" s="249"/>
      <c r="CJ345" s="249"/>
      <c r="CK345" s="249"/>
      <c r="CL345" s="249"/>
      <c r="CM345" s="121"/>
      <c r="CN345" s="121"/>
    </row>
    <row r="346" spans="1:115" s="1" customFormat="1" ht="10.5" customHeight="1" x14ac:dyDescent="0.2">
      <c r="A346" s="1372" t="s">
        <v>90</v>
      </c>
      <c r="B346" s="1375" t="s">
        <v>717</v>
      </c>
      <c r="C346" s="695"/>
      <c r="D346" s="1255"/>
      <c r="E346" s="61"/>
      <c r="F346" s="61"/>
      <c r="G346" s="61"/>
      <c r="H346" s="424"/>
      <c r="I346" s="61"/>
      <c r="J346" s="61"/>
      <c r="K346" s="61"/>
      <c r="L346" s="61"/>
      <c r="M346" s="61"/>
      <c r="N346" s="424"/>
      <c r="O346" s="61"/>
      <c r="P346" s="61"/>
      <c r="Q346" s="61"/>
      <c r="R346" s="61"/>
      <c r="S346" s="61"/>
      <c r="T346" s="61"/>
      <c r="U346" s="61"/>
      <c r="V346" s="424"/>
      <c r="W346" s="61"/>
      <c r="X346" s="61"/>
      <c r="Y346" s="61"/>
      <c r="Z346" s="61"/>
      <c r="AA346" s="61"/>
      <c r="AB346" s="61"/>
      <c r="AC346" s="256"/>
      <c r="AD346" s="256"/>
      <c r="AE346" s="347"/>
      <c r="AF346" s="249"/>
      <c r="AG346" s="249"/>
      <c r="AH346" s="249"/>
      <c r="AI346" s="249"/>
      <c r="AJ346" s="249"/>
      <c r="AK346" s="249"/>
      <c r="AL346" s="249"/>
      <c r="AM346" s="249"/>
      <c r="AN346" s="249"/>
      <c r="AO346" s="249"/>
      <c r="AP346" s="249"/>
      <c r="AQ346" s="249"/>
      <c r="AR346" s="249"/>
      <c r="AS346" s="249"/>
      <c r="AT346" s="249"/>
      <c r="AU346" s="249"/>
      <c r="AV346" s="249"/>
      <c r="AW346" s="249"/>
      <c r="AX346" s="249"/>
      <c r="AY346" s="249"/>
      <c r="AZ346" s="249"/>
      <c r="BA346" s="249"/>
      <c r="BB346" s="249"/>
      <c r="BC346" s="249"/>
      <c r="BD346" s="249"/>
      <c r="BE346" s="249"/>
      <c r="BF346" s="249"/>
      <c r="BG346" s="249"/>
      <c r="BH346" s="249"/>
      <c r="BI346" s="249"/>
      <c r="BJ346" s="249"/>
      <c r="BK346" s="249"/>
      <c r="BL346" s="249"/>
      <c r="BM346" s="249"/>
      <c r="BN346" s="249"/>
      <c r="BO346" s="249"/>
      <c r="BP346" s="249"/>
      <c r="BQ346" s="249"/>
      <c r="BR346" s="249"/>
      <c r="BS346" s="249"/>
      <c r="BT346" s="249"/>
      <c r="BU346" s="249"/>
      <c r="BV346" s="249"/>
      <c r="BW346" s="249"/>
      <c r="BX346" s="249"/>
      <c r="BY346" s="249"/>
      <c r="BZ346" s="249"/>
      <c r="CA346" s="249"/>
      <c r="CB346" s="249"/>
      <c r="CC346" s="249"/>
      <c r="CD346" s="249"/>
      <c r="CE346" s="249"/>
      <c r="CF346" s="249"/>
      <c r="CG346" s="249"/>
      <c r="CH346" s="249"/>
      <c r="CI346" s="249"/>
      <c r="CJ346" s="249"/>
      <c r="CK346" s="249"/>
      <c r="CL346" s="249"/>
      <c r="CM346" s="121"/>
      <c r="CN346" s="121"/>
    </row>
    <row r="347" spans="1:115" s="1" customFormat="1" ht="10.5" customHeight="1" x14ac:dyDescent="0.2">
      <c r="A347" s="1373"/>
      <c r="B347" s="1376"/>
      <c r="C347" s="846" t="s">
        <v>117</v>
      </c>
      <c r="D347" s="1256" t="s">
        <v>27</v>
      </c>
      <c r="E347" s="1464" t="s">
        <v>473</v>
      </c>
      <c r="F347" s="1465"/>
      <c r="G347" s="1466"/>
      <c r="H347" s="426"/>
      <c r="I347" s="81"/>
      <c r="J347" s="81"/>
      <c r="K347" s="81"/>
      <c r="L347" s="81"/>
      <c r="M347" s="81"/>
      <c r="N347" s="426"/>
      <c r="O347" s="81"/>
      <c r="P347" s="81"/>
      <c r="Q347" s="81"/>
      <c r="R347" s="81"/>
      <c r="S347" s="81"/>
      <c r="T347" s="81"/>
      <c r="U347" s="81"/>
      <c r="V347" s="426"/>
      <c r="W347" s="81"/>
      <c r="X347" s="81"/>
      <c r="Y347" s="81"/>
      <c r="Z347" s="81"/>
      <c r="AA347" s="81"/>
      <c r="AB347" s="81"/>
      <c r="AC347" s="256"/>
      <c r="AD347" s="256"/>
      <c r="AE347" s="347"/>
      <c r="AF347" s="249"/>
      <c r="AG347" s="249"/>
      <c r="AH347" s="249"/>
      <c r="AI347" s="249"/>
      <c r="AJ347" s="249"/>
      <c r="AK347" s="249"/>
      <c r="AL347" s="249"/>
      <c r="AM347" s="249"/>
      <c r="AN347" s="249"/>
      <c r="AO347" s="249"/>
      <c r="AP347" s="249"/>
      <c r="AQ347" s="249"/>
      <c r="AR347" s="249"/>
      <c r="AS347" s="249"/>
      <c r="AT347" s="249"/>
      <c r="AU347" s="249"/>
      <c r="AV347" s="249"/>
      <c r="AW347" s="249"/>
      <c r="AX347" s="249"/>
      <c r="AY347" s="249"/>
      <c r="AZ347" s="249"/>
      <c r="BA347" s="249"/>
      <c r="BB347" s="249"/>
      <c r="BC347" s="249"/>
      <c r="BD347" s="249"/>
      <c r="BE347" s="249"/>
      <c r="BF347" s="249"/>
      <c r="BG347" s="249"/>
      <c r="BH347" s="249"/>
      <c r="BI347" s="249"/>
      <c r="BJ347" s="249"/>
      <c r="BK347" s="249"/>
      <c r="BL347" s="249"/>
      <c r="BM347" s="249"/>
      <c r="BN347" s="249"/>
      <c r="BO347" s="249"/>
      <c r="BP347" s="249"/>
      <c r="BQ347" s="249"/>
      <c r="BR347" s="249"/>
      <c r="BS347" s="249"/>
      <c r="BT347" s="249"/>
      <c r="BU347" s="249"/>
      <c r="BV347" s="249"/>
      <c r="BW347" s="249"/>
      <c r="BX347" s="249"/>
      <c r="BY347" s="249"/>
      <c r="BZ347" s="249"/>
      <c r="CA347" s="249"/>
      <c r="CB347" s="249"/>
      <c r="CC347" s="249"/>
      <c r="CD347" s="249"/>
      <c r="CE347" s="249"/>
      <c r="CF347" s="249"/>
      <c r="CG347" s="249"/>
      <c r="CH347" s="249"/>
      <c r="CI347" s="249"/>
      <c r="CJ347" s="249"/>
      <c r="CK347" s="249"/>
      <c r="CL347" s="249"/>
      <c r="CM347" s="121"/>
      <c r="CN347" s="121"/>
    </row>
    <row r="348" spans="1:115" s="1" customFormat="1" ht="10.5" customHeight="1" x14ac:dyDescent="0.2">
      <c r="A348" s="1373"/>
      <c r="B348" s="1376"/>
      <c r="C348" s="846"/>
      <c r="D348" s="1256" t="s">
        <v>108</v>
      </c>
      <c r="E348" s="42" t="s">
        <v>113</v>
      </c>
      <c r="F348" s="42"/>
      <c r="G348" s="42"/>
      <c r="H348" s="423"/>
      <c r="I348" s="42"/>
      <c r="J348" s="42"/>
      <c r="K348" s="42"/>
      <c r="L348" s="42"/>
      <c r="M348" s="42"/>
      <c r="N348" s="423"/>
      <c r="O348" s="42"/>
      <c r="P348" s="42"/>
      <c r="Q348" s="42"/>
      <c r="R348" s="42"/>
      <c r="S348" s="42"/>
      <c r="T348" s="42"/>
      <c r="U348" s="42"/>
      <c r="V348" s="423"/>
      <c r="W348" s="42"/>
      <c r="X348" s="42"/>
      <c r="Y348" s="42"/>
      <c r="Z348" s="42"/>
      <c r="AA348" s="42"/>
      <c r="AB348" s="42"/>
      <c r="AC348" s="256"/>
      <c r="AD348" s="256"/>
      <c r="AE348" s="577">
        <v>3.6</v>
      </c>
      <c r="AF348" s="249"/>
      <c r="AG348" s="249"/>
      <c r="AH348" s="249"/>
      <c r="AI348" s="249"/>
      <c r="AJ348" s="249"/>
      <c r="AK348" s="249"/>
      <c r="AL348" s="249"/>
      <c r="AM348" s="249"/>
      <c r="AN348" s="249"/>
      <c r="AO348" s="249"/>
      <c r="AP348" s="249"/>
      <c r="AQ348" s="249"/>
      <c r="AR348" s="249"/>
      <c r="AS348" s="249"/>
      <c r="AT348" s="249"/>
      <c r="AU348" s="249"/>
      <c r="AV348" s="249"/>
      <c r="AW348" s="249"/>
      <c r="AX348" s="249"/>
      <c r="AY348" s="249"/>
      <c r="AZ348" s="249"/>
      <c r="BA348" s="249"/>
      <c r="BB348" s="249"/>
      <c r="BC348" s="249"/>
      <c r="BD348" s="249"/>
      <c r="BE348" s="249"/>
      <c r="BF348" s="249"/>
      <c r="BG348" s="249"/>
      <c r="BH348" s="249"/>
      <c r="BI348" s="249"/>
      <c r="BJ348" s="249"/>
      <c r="BK348" s="249"/>
      <c r="BL348" s="249"/>
      <c r="BM348" s="249"/>
      <c r="BN348" s="249"/>
      <c r="BO348" s="249"/>
      <c r="BP348" s="249"/>
      <c r="BQ348" s="249"/>
      <c r="BR348" s="249"/>
      <c r="BS348" s="249"/>
      <c r="BT348" s="249"/>
      <c r="BU348" s="249"/>
      <c r="BV348" s="249"/>
      <c r="BW348" s="249"/>
      <c r="BX348" s="249"/>
      <c r="BY348" s="249"/>
      <c r="BZ348" s="249"/>
      <c r="CA348" s="249"/>
      <c r="CB348" s="249"/>
      <c r="CC348" s="249"/>
      <c r="CD348" s="249"/>
      <c r="CE348" s="249"/>
      <c r="CF348" s="249"/>
      <c r="CG348" s="249"/>
      <c r="CH348" s="249"/>
      <c r="CI348" s="249"/>
      <c r="CJ348" s="249"/>
      <c r="CK348" s="249"/>
      <c r="CL348" s="249"/>
      <c r="CM348" s="121"/>
      <c r="CN348" s="121"/>
    </row>
    <row r="349" spans="1:115" s="1" customFormat="1" ht="10.5" customHeight="1" x14ac:dyDescent="0.2">
      <c r="A349" s="1373"/>
      <c r="B349" s="1376"/>
      <c r="C349" s="846"/>
      <c r="D349" s="1256" t="s">
        <v>109</v>
      </c>
      <c r="E349" s="67" t="s">
        <v>113</v>
      </c>
      <c r="F349" s="42"/>
      <c r="G349" s="42"/>
      <c r="H349" s="423"/>
      <c r="I349" s="42"/>
      <c r="J349" s="42"/>
      <c r="K349" s="42"/>
      <c r="L349" s="42"/>
      <c r="M349" s="42"/>
      <c r="N349" s="423"/>
      <c r="O349" s="42"/>
      <c r="P349" s="42"/>
      <c r="Q349" s="42"/>
      <c r="R349" s="42"/>
      <c r="S349" s="42"/>
      <c r="T349" s="42"/>
      <c r="U349" s="42"/>
      <c r="V349" s="423"/>
      <c r="W349" s="42"/>
      <c r="X349" s="42"/>
      <c r="Y349" s="42"/>
      <c r="Z349" s="42"/>
      <c r="AA349" s="42"/>
      <c r="AB349" s="42"/>
      <c r="AC349" s="256"/>
      <c r="AD349" s="256"/>
      <c r="AE349" s="577"/>
      <c r="AF349" s="249"/>
      <c r="AG349" s="249"/>
      <c r="AH349" s="249"/>
      <c r="AI349" s="249"/>
      <c r="AJ349" s="249"/>
      <c r="AK349" s="249"/>
      <c r="AL349" s="249"/>
      <c r="AM349" s="249"/>
      <c r="AN349" s="249"/>
      <c r="AO349" s="249"/>
      <c r="AP349" s="249"/>
      <c r="AQ349" s="249"/>
      <c r="AR349" s="249"/>
      <c r="AS349" s="249"/>
      <c r="AT349" s="249"/>
      <c r="AU349" s="249"/>
      <c r="AV349" s="249"/>
      <c r="AW349" s="249"/>
      <c r="AX349" s="249"/>
      <c r="AY349" s="249"/>
      <c r="AZ349" s="249"/>
      <c r="BA349" s="249"/>
      <c r="BB349" s="249"/>
      <c r="BC349" s="249"/>
      <c r="BD349" s="249"/>
      <c r="BE349" s="249"/>
      <c r="BF349" s="249"/>
      <c r="BG349" s="249"/>
      <c r="BH349" s="249"/>
      <c r="BI349" s="249"/>
      <c r="BJ349" s="249"/>
      <c r="BK349" s="249"/>
      <c r="BL349" s="249"/>
      <c r="BM349" s="249"/>
      <c r="BN349" s="249"/>
      <c r="BO349" s="249"/>
      <c r="BP349" s="249"/>
      <c r="BQ349" s="249"/>
      <c r="BR349" s="249"/>
      <c r="BS349" s="249"/>
      <c r="BT349" s="249"/>
      <c r="BU349" s="249"/>
      <c r="BV349" s="249"/>
      <c r="BW349" s="249"/>
      <c r="BX349" s="249"/>
      <c r="BY349" s="249"/>
      <c r="BZ349" s="249"/>
      <c r="CA349" s="249"/>
      <c r="CB349" s="249"/>
      <c r="CC349" s="249"/>
      <c r="CD349" s="249"/>
      <c r="CE349" s="249"/>
      <c r="CF349" s="249"/>
      <c r="CG349" s="249"/>
      <c r="CH349" s="249"/>
      <c r="CI349" s="249"/>
      <c r="CJ349" s="249"/>
      <c r="CK349" s="249"/>
      <c r="CL349" s="249"/>
      <c r="CM349" s="121"/>
      <c r="CN349" s="121"/>
    </row>
    <row r="350" spans="1:115" s="1" customFormat="1" ht="10.5" customHeight="1" thickBot="1" x14ac:dyDescent="0.25">
      <c r="A350" s="1374"/>
      <c r="B350" s="1377"/>
      <c r="C350" s="197"/>
      <c r="D350" s="1258" t="s">
        <v>35</v>
      </c>
      <c r="E350" s="45"/>
      <c r="F350" s="45"/>
      <c r="G350" s="45"/>
      <c r="H350" s="425"/>
      <c r="I350" s="45"/>
      <c r="J350" s="45"/>
      <c r="K350" s="45"/>
      <c r="L350" s="45"/>
      <c r="M350" s="45"/>
      <c r="N350" s="425"/>
      <c r="O350" s="45"/>
      <c r="P350" s="45"/>
      <c r="Q350" s="45"/>
      <c r="R350" s="45"/>
      <c r="S350" s="45"/>
      <c r="T350" s="45"/>
      <c r="U350" s="45"/>
      <c r="V350" s="425"/>
      <c r="W350" s="45"/>
      <c r="X350" s="45"/>
      <c r="Y350" s="45"/>
      <c r="Z350" s="45"/>
      <c r="AA350" s="45"/>
      <c r="AB350" s="45"/>
      <c r="AC350" s="348"/>
      <c r="AD350" s="348"/>
      <c r="AE350" s="578"/>
      <c r="AF350" s="249"/>
      <c r="AG350" s="249"/>
      <c r="AH350" s="249"/>
      <c r="AI350" s="249"/>
      <c r="AJ350" s="249"/>
      <c r="AK350" s="249"/>
      <c r="AL350" s="249"/>
      <c r="AM350" s="249"/>
      <c r="AN350" s="249"/>
      <c r="AO350" s="249"/>
      <c r="AP350" s="249"/>
      <c r="AQ350" s="249"/>
      <c r="AR350" s="249"/>
      <c r="AS350" s="249"/>
      <c r="AT350" s="249"/>
      <c r="AU350" s="249"/>
      <c r="AV350" s="249"/>
      <c r="AW350" s="249"/>
      <c r="AX350" s="249"/>
      <c r="AY350" s="249"/>
      <c r="AZ350" s="249"/>
      <c r="BA350" s="249"/>
      <c r="BB350" s="249"/>
      <c r="BC350" s="249"/>
      <c r="BD350" s="249"/>
      <c r="BE350" s="249"/>
      <c r="BF350" s="249"/>
      <c r="BG350" s="249"/>
      <c r="BH350" s="249"/>
      <c r="BI350" s="249"/>
      <c r="BJ350" s="249"/>
      <c r="BK350" s="249"/>
      <c r="BL350" s="249"/>
      <c r="BM350" s="249"/>
      <c r="BN350" s="249"/>
      <c r="BO350" s="249"/>
      <c r="BP350" s="249"/>
      <c r="BQ350" s="249"/>
      <c r="BR350" s="249"/>
      <c r="BS350" s="249"/>
      <c r="BT350" s="249"/>
      <c r="BU350" s="249"/>
      <c r="BV350" s="249"/>
      <c r="BW350" s="249"/>
      <c r="BX350" s="249"/>
      <c r="BY350" s="249"/>
      <c r="BZ350" s="249"/>
      <c r="CA350" s="249"/>
      <c r="CB350" s="249"/>
      <c r="CC350" s="249"/>
      <c r="CD350" s="249"/>
      <c r="CE350" s="249"/>
      <c r="CF350" s="249"/>
      <c r="CG350" s="249"/>
      <c r="CH350" s="249"/>
      <c r="CI350" s="249"/>
      <c r="CJ350" s="249"/>
      <c r="CK350" s="249"/>
      <c r="CL350" s="249"/>
      <c r="CM350" s="121"/>
      <c r="CN350" s="121"/>
    </row>
    <row r="351" spans="1:115" s="1" customFormat="1" ht="10.5" customHeight="1" x14ac:dyDescent="0.2">
      <c r="A351" s="1373" t="s">
        <v>12</v>
      </c>
      <c r="B351" s="1376" t="s">
        <v>718</v>
      </c>
      <c r="C351" s="695"/>
      <c r="D351" s="1255"/>
      <c r="E351" s="61"/>
      <c r="F351" s="61"/>
      <c r="G351" s="61"/>
      <c r="H351" s="424"/>
      <c r="I351" s="61"/>
      <c r="J351" s="61"/>
      <c r="K351" s="61"/>
      <c r="L351" s="61"/>
      <c r="M351" s="61"/>
      <c r="N351" s="424"/>
      <c r="O351" s="61"/>
      <c r="P351" s="61"/>
      <c r="Q351" s="61"/>
      <c r="R351" s="61"/>
      <c r="S351" s="61"/>
      <c r="T351" s="61"/>
      <c r="U351" s="61"/>
      <c r="V351" s="424"/>
      <c r="W351" s="61"/>
      <c r="X351" s="61"/>
      <c r="Y351" s="61"/>
      <c r="Z351" s="61"/>
      <c r="AA351" s="61"/>
      <c r="AB351" s="61"/>
      <c r="AC351" s="345"/>
      <c r="AD351" s="345"/>
      <c r="AE351" s="579"/>
      <c r="AF351" s="249"/>
      <c r="AG351" s="249"/>
      <c r="AH351" s="249"/>
      <c r="AI351" s="249"/>
      <c r="AJ351" s="249"/>
      <c r="AK351" s="249"/>
      <c r="AL351" s="249"/>
      <c r="AM351" s="249"/>
      <c r="AN351" s="249"/>
      <c r="AO351" s="249"/>
      <c r="AP351" s="249"/>
      <c r="AQ351" s="249"/>
      <c r="AR351" s="249"/>
      <c r="AS351" s="249"/>
      <c r="AT351" s="249"/>
      <c r="AU351" s="249"/>
      <c r="AV351" s="249"/>
      <c r="AW351" s="249"/>
      <c r="AX351" s="249"/>
      <c r="AY351" s="249"/>
      <c r="AZ351" s="249"/>
      <c r="BA351" s="249"/>
      <c r="BB351" s="249"/>
      <c r="BC351" s="249"/>
      <c r="BD351" s="249"/>
      <c r="BE351" s="249"/>
      <c r="BF351" s="249"/>
      <c r="BG351" s="249"/>
      <c r="BH351" s="249"/>
      <c r="BI351" s="249"/>
      <c r="BJ351" s="249"/>
      <c r="BK351" s="249"/>
      <c r="BL351" s="249"/>
      <c r="BM351" s="249"/>
      <c r="BN351" s="249"/>
      <c r="BO351" s="249"/>
      <c r="BP351" s="249"/>
      <c r="BQ351" s="249"/>
      <c r="BR351" s="249"/>
      <c r="BS351" s="249"/>
      <c r="BT351" s="249"/>
      <c r="BU351" s="249"/>
      <c r="BV351" s="249"/>
      <c r="BW351" s="249"/>
      <c r="BX351" s="249"/>
      <c r="BY351" s="249"/>
      <c r="BZ351" s="249"/>
      <c r="CA351" s="249"/>
      <c r="CB351" s="249"/>
      <c r="CC351" s="249"/>
      <c r="CD351" s="249"/>
      <c r="CE351" s="249"/>
      <c r="CF351" s="249"/>
      <c r="CG351" s="249"/>
      <c r="CH351" s="249"/>
      <c r="CI351" s="249"/>
      <c r="CJ351" s="249"/>
      <c r="CK351" s="249"/>
      <c r="CL351" s="249"/>
      <c r="CM351" s="121"/>
      <c r="CN351" s="121"/>
    </row>
    <row r="352" spans="1:115" s="1" customFormat="1" ht="10.5" customHeight="1" x14ac:dyDescent="0.2">
      <c r="A352" s="1373"/>
      <c r="B352" s="1376"/>
      <c r="C352" s="846" t="s">
        <v>117</v>
      </c>
      <c r="D352" s="1256" t="s">
        <v>27</v>
      </c>
      <c r="E352" s="1464" t="s">
        <v>473</v>
      </c>
      <c r="F352" s="1465"/>
      <c r="G352" s="1466"/>
      <c r="H352" s="426"/>
      <c r="I352" s="81"/>
      <c r="J352" s="81"/>
      <c r="K352" s="81"/>
      <c r="L352" s="81"/>
      <c r="M352" s="81"/>
      <c r="N352" s="426"/>
      <c r="O352" s="81"/>
      <c r="P352" s="81"/>
      <c r="Q352" s="81"/>
      <c r="R352" s="81"/>
      <c r="S352" s="81"/>
      <c r="T352" s="81"/>
      <c r="U352" s="81"/>
      <c r="V352" s="426"/>
      <c r="W352" s="81"/>
      <c r="X352" s="81"/>
      <c r="Y352" s="81"/>
      <c r="Z352" s="81"/>
      <c r="AA352" s="81"/>
      <c r="AB352" s="81"/>
      <c r="AC352" s="256"/>
      <c r="AD352" s="256"/>
      <c r="AE352" s="577"/>
      <c r="AF352" s="249"/>
      <c r="AG352" s="249"/>
      <c r="AH352" s="249"/>
      <c r="AI352" s="249"/>
      <c r="AJ352" s="249"/>
      <c r="AK352" s="249"/>
      <c r="AL352" s="249"/>
      <c r="AM352" s="249"/>
      <c r="AN352" s="249"/>
      <c r="AO352" s="249"/>
      <c r="AP352" s="249"/>
      <c r="AQ352" s="249"/>
      <c r="AR352" s="249"/>
      <c r="AS352" s="249"/>
      <c r="AT352" s="249"/>
      <c r="AU352" s="249"/>
      <c r="AV352" s="249"/>
      <c r="AW352" s="249"/>
      <c r="AX352" s="249"/>
      <c r="AY352" s="249"/>
      <c r="AZ352" s="249"/>
      <c r="BA352" s="249"/>
      <c r="BB352" s="249"/>
      <c r="BC352" s="249"/>
      <c r="BD352" s="249"/>
      <c r="BE352" s="249"/>
      <c r="BF352" s="249"/>
      <c r="BG352" s="249"/>
      <c r="BH352" s="249"/>
      <c r="BI352" s="249"/>
      <c r="BJ352" s="249"/>
      <c r="BK352" s="249"/>
      <c r="BL352" s="249"/>
      <c r="BM352" s="249"/>
      <c r="BN352" s="249"/>
      <c r="BO352" s="249"/>
      <c r="BP352" s="249"/>
      <c r="BQ352" s="249"/>
      <c r="BR352" s="249"/>
      <c r="BS352" s="249"/>
      <c r="BT352" s="249"/>
      <c r="BU352" s="249"/>
      <c r="BV352" s="249"/>
      <c r="BW352" s="249"/>
      <c r="BX352" s="249"/>
      <c r="BY352" s="249"/>
      <c r="BZ352" s="249"/>
      <c r="CA352" s="249"/>
      <c r="CB352" s="249"/>
      <c r="CC352" s="249"/>
      <c r="CD352" s="249"/>
      <c r="CE352" s="249"/>
      <c r="CF352" s="249"/>
      <c r="CG352" s="249"/>
      <c r="CH352" s="249"/>
      <c r="CI352" s="249"/>
      <c r="CJ352" s="249"/>
      <c r="CK352" s="249"/>
      <c r="CL352" s="249"/>
      <c r="CM352" s="121"/>
      <c r="CN352" s="121"/>
    </row>
    <row r="353" spans="1:123" s="1" customFormat="1" ht="10.5" customHeight="1" x14ac:dyDescent="0.2">
      <c r="A353" s="1373"/>
      <c r="B353" s="1376"/>
      <c r="C353" s="846"/>
      <c r="D353" s="1256" t="s">
        <v>108</v>
      </c>
      <c r="E353" s="844" t="s">
        <v>113</v>
      </c>
      <c r="F353" s="845"/>
      <c r="G353" s="42"/>
      <c r="H353" s="423"/>
      <c r="I353" s="42"/>
      <c r="J353" s="42"/>
      <c r="K353" s="42"/>
      <c r="L353" s="42"/>
      <c r="M353" s="42"/>
      <c r="N353" s="423"/>
      <c r="O353" s="42"/>
      <c r="P353" s="42"/>
      <c r="Q353" s="42"/>
      <c r="R353" s="42"/>
      <c r="S353" s="42"/>
      <c r="T353" s="42"/>
      <c r="U353" s="42"/>
      <c r="V353" s="423"/>
      <c r="W353" s="42"/>
      <c r="X353" s="42"/>
      <c r="Y353" s="42"/>
      <c r="Z353" s="42"/>
      <c r="AA353" s="42"/>
      <c r="AB353" s="42"/>
      <c r="AC353" s="256"/>
      <c r="AD353" s="256"/>
      <c r="AE353" s="577">
        <v>3.6</v>
      </c>
      <c r="AF353" s="249"/>
      <c r="AG353" s="249"/>
      <c r="AH353" s="249"/>
      <c r="AI353" s="249"/>
      <c r="AJ353" s="249"/>
      <c r="AK353" s="249"/>
      <c r="AL353" s="249"/>
      <c r="AM353" s="249"/>
      <c r="AN353" s="249"/>
      <c r="AO353" s="249"/>
      <c r="AP353" s="249"/>
      <c r="AQ353" s="249"/>
      <c r="AR353" s="249"/>
      <c r="AS353" s="249"/>
      <c r="AT353" s="249"/>
      <c r="AU353" s="249"/>
      <c r="AV353" s="249"/>
      <c r="AW353" s="249"/>
      <c r="AX353" s="249"/>
      <c r="AY353" s="249"/>
      <c r="AZ353" s="249"/>
      <c r="BA353" s="249"/>
      <c r="BB353" s="249"/>
      <c r="BC353" s="249"/>
      <c r="BD353" s="249"/>
      <c r="BE353" s="249"/>
      <c r="BF353" s="249"/>
      <c r="BG353" s="249"/>
      <c r="BH353" s="249"/>
      <c r="BI353" s="249"/>
      <c r="BJ353" s="249"/>
      <c r="BK353" s="249"/>
      <c r="BL353" s="249"/>
      <c r="BM353" s="249"/>
      <c r="BN353" s="249"/>
      <c r="BO353" s="249"/>
      <c r="BP353" s="249"/>
      <c r="BQ353" s="249"/>
      <c r="BR353" s="249"/>
      <c r="BS353" s="249"/>
      <c r="BT353" s="249"/>
      <c r="BU353" s="249"/>
      <c r="BV353" s="249"/>
      <c r="BW353" s="249"/>
      <c r="BX353" s="249"/>
      <c r="BY353" s="249"/>
      <c r="BZ353" s="249"/>
      <c r="CA353" s="249"/>
      <c r="CB353" s="249"/>
      <c r="CC353" s="249"/>
      <c r="CD353" s="249"/>
      <c r="CE353" s="249"/>
      <c r="CF353" s="249"/>
      <c r="CG353" s="249"/>
      <c r="CH353" s="249"/>
      <c r="CI353" s="249"/>
      <c r="CJ353" s="249"/>
      <c r="CK353" s="249"/>
      <c r="CL353" s="249"/>
      <c r="CM353" s="121"/>
      <c r="CN353" s="121"/>
    </row>
    <row r="354" spans="1:123" s="1" customFormat="1" ht="10.5" customHeight="1" x14ac:dyDescent="0.2">
      <c r="A354" s="1373"/>
      <c r="B354" s="1376"/>
      <c r="C354" s="846"/>
      <c r="D354" s="1256" t="s">
        <v>109</v>
      </c>
      <c r="E354" s="67" t="s">
        <v>113</v>
      </c>
      <c r="F354" s="42"/>
      <c r="G354" s="42"/>
      <c r="H354" s="423"/>
      <c r="I354" s="42"/>
      <c r="J354" s="42"/>
      <c r="K354" s="42"/>
      <c r="L354" s="42"/>
      <c r="M354" s="42"/>
      <c r="N354" s="423"/>
      <c r="O354" s="42"/>
      <c r="P354" s="42"/>
      <c r="Q354" s="42"/>
      <c r="R354" s="42"/>
      <c r="S354" s="42"/>
      <c r="T354" s="42"/>
      <c r="U354" s="42"/>
      <c r="V354" s="423"/>
      <c r="W354" s="42"/>
      <c r="X354" s="42"/>
      <c r="Y354" s="42"/>
      <c r="Z354" s="42"/>
      <c r="AA354" s="42"/>
      <c r="AB354" s="42"/>
      <c r="AC354" s="256"/>
      <c r="AD354" s="256"/>
      <c r="AE354" s="347"/>
      <c r="AF354" s="249"/>
      <c r="AG354" s="249"/>
      <c r="AH354" s="249"/>
      <c r="AI354" s="249"/>
      <c r="AJ354" s="249"/>
      <c r="AK354" s="249"/>
      <c r="AL354" s="249"/>
      <c r="AM354" s="249"/>
      <c r="AN354" s="249"/>
      <c r="AO354" s="249"/>
      <c r="AP354" s="249"/>
      <c r="AQ354" s="249"/>
      <c r="AR354" s="249"/>
      <c r="AS354" s="249"/>
      <c r="AT354" s="249"/>
      <c r="AU354" s="249"/>
      <c r="AV354" s="249"/>
      <c r="AW354" s="249"/>
      <c r="AX354" s="249"/>
      <c r="AY354" s="249"/>
      <c r="AZ354" s="249"/>
      <c r="BA354" s="249"/>
      <c r="BB354" s="249"/>
      <c r="BC354" s="249"/>
      <c r="BD354" s="249"/>
      <c r="BE354" s="249"/>
      <c r="BF354" s="249"/>
      <c r="BG354" s="249"/>
      <c r="BH354" s="249"/>
      <c r="BI354" s="249"/>
      <c r="BJ354" s="249"/>
      <c r="BK354" s="249"/>
      <c r="BL354" s="249"/>
      <c r="BM354" s="249"/>
      <c r="BN354" s="249"/>
      <c r="BO354" s="249"/>
      <c r="BP354" s="249"/>
      <c r="BQ354" s="249"/>
      <c r="BR354" s="249"/>
      <c r="BS354" s="249"/>
      <c r="BT354" s="249"/>
      <c r="BU354" s="249"/>
      <c r="BV354" s="249"/>
      <c r="BW354" s="249"/>
      <c r="BX354" s="249"/>
      <c r="BY354" s="249"/>
      <c r="BZ354" s="249"/>
      <c r="CA354" s="249"/>
      <c r="CB354" s="249"/>
      <c r="CC354" s="249"/>
      <c r="CD354" s="249"/>
      <c r="CE354" s="249"/>
      <c r="CF354" s="249"/>
      <c r="CG354" s="249"/>
      <c r="CH354" s="249"/>
      <c r="CI354" s="249"/>
      <c r="CJ354" s="249"/>
      <c r="CK354" s="249"/>
      <c r="CL354" s="249"/>
      <c r="CM354" s="121"/>
      <c r="CN354" s="121"/>
    </row>
    <row r="355" spans="1:123" s="1" customFormat="1" ht="10.5" customHeight="1" thickBot="1" x14ac:dyDescent="0.25">
      <c r="A355" s="1374"/>
      <c r="B355" s="1377"/>
      <c r="C355" s="197"/>
      <c r="D355" s="1258" t="s">
        <v>35</v>
      </c>
      <c r="E355" s="45"/>
      <c r="F355" s="45"/>
      <c r="G355" s="45"/>
      <c r="H355" s="425"/>
      <c r="I355" s="45"/>
      <c r="J355" s="45"/>
      <c r="K355" s="45"/>
      <c r="L355" s="45"/>
      <c r="M355" s="45"/>
      <c r="N355" s="425"/>
      <c r="O355" s="45"/>
      <c r="P355" s="45"/>
      <c r="Q355" s="45"/>
      <c r="R355" s="45"/>
      <c r="S355" s="45"/>
      <c r="T355" s="45"/>
      <c r="U355" s="45"/>
      <c r="V355" s="425"/>
      <c r="W355" s="45"/>
      <c r="X355" s="45"/>
      <c r="Y355" s="45"/>
      <c r="Z355" s="45"/>
      <c r="AA355" s="45"/>
      <c r="AB355" s="45"/>
      <c r="AC355" s="348"/>
      <c r="AD355" s="348"/>
      <c r="AE355" s="349"/>
      <c r="AF355" s="249"/>
      <c r="AG355" s="249"/>
      <c r="AH355" s="249"/>
      <c r="AI355" s="249"/>
      <c r="AJ355" s="249"/>
      <c r="AK355" s="249"/>
      <c r="AL355" s="249"/>
      <c r="AM355" s="249"/>
      <c r="AN355" s="249"/>
      <c r="AO355" s="249"/>
      <c r="AP355" s="249"/>
      <c r="AQ355" s="249"/>
      <c r="AR355" s="249"/>
      <c r="AS355" s="249"/>
      <c r="AT355" s="249"/>
      <c r="AU355" s="249"/>
      <c r="AV355" s="249"/>
      <c r="AW355" s="249"/>
      <c r="AX355" s="249"/>
      <c r="AY355" s="249"/>
      <c r="AZ355" s="249"/>
      <c r="BA355" s="249"/>
      <c r="BB355" s="249"/>
      <c r="BC355" s="249"/>
      <c r="BD355" s="249"/>
      <c r="BE355" s="249"/>
      <c r="BF355" s="249"/>
      <c r="BG355" s="249"/>
      <c r="BH355" s="249"/>
      <c r="BI355" s="249"/>
      <c r="BJ355" s="249"/>
      <c r="BK355" s="249"/>
      <c r="BL355" s="249"/>
      <c r="BM355" s="249"/>
      <c r="BN355" s="249"/>
      <c r="BO355" s="249"/>
      <c r="BP355" s="249"/>
      <c r="BQ355" s="249"/>
      <c r="BR355" s="249"/>
      <c r="BS355" s="249"/>
      <c r="BT355" s="249"/>
      <c r="BU355" s="249"/>
      <c r="BV355" s="249"/>
      <c r="BW355" s="249"/>
      <c r="BX355" s="249"/>
      <c r="BY355" s="249"/>
      <c r="BZ355" s="249"/>
      <c r="CA355" s="249"/>
      <c r="CB355" s="249"/>
      <c r="CC355" s="249"/>
      <c r="CD355" s="249"/>
      <c r="CE355" s="249"/>
      <c r="CF355" s="249"/>
      <c r="CG355" s="249"/>
      <c r="CH355" s="249"/>
      <c r="CI355" s="249"/>
      <c r="CJ355" s="249"/>
      <c r="CK355" s="249"/>
      <c r="CL355" s="249"/>
      <c r="CM355" s="121"/>
      <c r="CN355" s="121"/>
    </row>
    <row r="356" spans="1:123" s="1" customFormat="1" ht="10.5" customHeight="1" x14ac:dyDescent="0.2">
      <c r="A356" s="1372" t="s">
        <v>5</v>
      </c>
      <c r="B356" s="1375" t="s">
        <v>45</v>
      </c>
      <c r="C356" s="695"/>
      <c r="D356" s="1255"/>
      <c r="E356" s="1459"/>
      <c r="F356" s="1463"/>
      <c r="G356" s="61"/>
      <c r="H356" s="424"/>
      <c r="I356" s="61"/>
      <c r="J356" s="61"/>
      <c r="K356" s="61"/>
      <c r="L356" s="61"/>
      <c r="M356" s="61"/>
      <c r="N356" s="424"/>
      <c r="O356" s="61"/>
      <c r="P356" s="61"/>
      <c r="Q356" s="61"/>
      <c r="R356" s="61"/>
      <c r="S356" s="61"/>
      <c r="T356" s="61"/>
      <c r="U356" s="61"/>
      <c r="V356" s="424"/>
      <c r="W356" s="61"/>
      <c r="X356" s="61"/>
      <c r="Y356" s="61"/>
      <c r="Z356" s="61"/>
      <c r="AA356" s="61"/>
      <c r="AB356" s="61"/>
      <c r="AC356" s="436"/>
      <c r="AD356" s="436"/>
      <c r="AE356" s="80"/>
      <c r="AF356" s="310"/>
      <c r="AG356" s="76"/>
      <c r="AH356" s="76"/>
      <c r="AI356" s="76"/>
      <c r="AJ356" s="76"/>
      <c r="AK356" s="76"/>
      <c r="AL356" s="76"/>
      <c r="AM356" s="76"/>
      <c r="AN356" s="76"/>
      <c r="AO356" s="76"/>
      <c r="AP356" s="76"/>
      <c r="AQ356" s="76"/>
      <c r="AR356" s="76"/>
      <c r="AS356" s="76"/>
      <c r="AT356" s="76"/>
      <c r="AU356" s="76"/>
      <c r="AV356" s="76"/>
      <c r="AW356" s="76"/>
      <c r="AX356" s="76"/>
      <c r="AY356" s="76"/>
      <c r="AZ356" s="76"/>
      <c r="BA356" s="76"/>
      <c r="BB356" s="76"/>
      <c r="BC356" s="76"/>
      <c r="BD356" s="76"/>
      <c r="BE356" s="249"/>
      <c r="BF356" s="249"/>
      <c r="BG356" s="249"/>
      <c r="BH356" s="249"/>
      <c r="BI356" s="249"/>
      <c r="BJ356" s="249"/>
      <c r="BK356" s="249"/>
      <c r="BL356" s="249"/>
      <c r="BM356" s="249"/>
      <c r="BN356" s="249"/>
      <c r="BO356" s="249"/>
      <c r="BP356" s="249"/>
      <c r="BQ356" s="249"/>
      <c r="BR356" s="249"/>
      <c r="BS356" s="249"/>
      <c r="BT356" s="249"/>
      <c r="BU356" s="249"/>
      <c r="BV356" s="249"/>
      <c r="BW356" s="249"/>
      <c r="BX356" s="249"/>
      <c r="BY356" s="249"/>
      <c r="BZ356" s="249"/>
      <c r="CA356" s="249"/>
      <c r="CB356" s="249"/>
      <c r="CC356" s="249"/>
      <c r="CD356" s="249"/>
      <c r="CE356" s="249"/>
      <c r="CF356" s="249"/>
      <c r="CG356" s="249"/>
      <c r="CH356" s="249"/>
      <c r="CI356" s="249"/>
      <c r="CJ356" s="249"/>
      <c r="CK356" s="249"/>
      <c r="CL356" s="249"/>
      <c r="CM356" s="121"/>
      <c r="CN356" s="121"/>
    </row>
    <row r="357" spans="1:123" s="1" customFormat="1" ht="10.5" customHeight="1" x14ac:dyDescent="0.2">
      <c r="A357" s="1373"/>
      <c r="B357" s="1376"/>
      <c r="C357" s="846" t="s">
        <v>118</v>
      </c>
      <c r="D357" s="1256" t="s">
        <v>27</v>
      </c>
      <c r="E357" s="81">
        <f>E358/(1.73*E344*0.85)*1000</f>
        <v>0</v>
      </c>
      <c r="F357" s="81">
        <f t="shared" ref="F357:AB357" si="163">F358/(1.73*F344*0.85)*1000</f>
        <v>12.953158141869466</v>
      </c>
      <c r="G357" s="81">
        <f t="shared" si="163"/>
        <v>0</v>
      </c>
      <c r="H357" s="426">
        <f t="shared" si="163"/>
        <v>0</v>
      </c>
      <c r="I357" s="81">
        <f t="shared" si="163"/>
        <v>12.953158141869466</v>
      </c>
      <c r="J357" s="81">
        <f t="shared" si="163"/>
        <v>0</v>
      </c>
      <c r="K357" s="81">
        <f t="shared" si="163"/>
        <v>0</v>
      </c>
      <c r="L357" s="81">
        <f t="shared" si="163"/>
        <v>12.953158141869466</v>
      </c>
      <c r="M357" s="81">
        <f t="shared" si="163"/>
        <v>0</v>
      </c>
      <c r="N357" s="426">
        <f t="shared" si="163"/>
        <v>12.953158141869466</v>
      </c>
      <c r="O357" s="81">
        <f t="shared" si="163"/>
        <v>12.953158141869466</v>
      </c>
      <c r="P357" s="81">
        <f t="shared" si="163"/>
        <v>0</v>
      </c>
      <c r="Q357" s="81">
        <f t="shared" si="163"/>
        <v>12.750765045902753</v>
      </c>
      <c r="R357" s="81">
        <f t="shared" si="163"/>
        <v>0</v>
      </c>
      <c r="S357" s="81">
        <f t="shared" si="163"/>
        <v>12.750765045902753</v>
      </c>
      <c r="T357" s="81">
        <f t="shared" si="163"/>
        <v>0</v>
      </c>
      <c r="U357" s="81">
        <f t="shared" si="163"/>
        <v>12.750765045902753</v>
      </c>
      <c r="V357" s="426">
        <f t="shared" si="163"/>
        <v>12.750765045902753</v>
      </c>
      <c r="W357" s="81">
        <f t="shared" si="163"/>
        <v>0</v>
      </c>
      <c r="X357" s="81">
        <f t="shared" si="163"/>
        <v>12.750765045902753</v>
      </c>
      <c r="Y357" s="81">
        <f t="shared" si="163"/>
        <v>0</v>
      </c>
      <c r="Z357" s="81">
        <f t="shared" si="163"/>
        <v>12.750765045902753</v>
      </c>
      <c r="AA357" s="81">
        <f t="shared" si="163"/>
        <v>0</v>
      </c>
      <c r="AB357" s="81">
        <f t="shared" si="163"/>
        <v>12.750765045902753</v>
      </c>
      <c r="AC357" s="256"/>
      <c r="AD357" s="256"/>
      <c r="AE357" s="77"/>
      <c r="AF357" s="256"/>
      <c r="AG357" s="256"/>
      <c r="AH357" s="256"/>
      <c r="AI357" s="256"/>
      <c r="AJ357" s="256"/>
      <c r="AK357" s="256"/>
      <c r="AL357" s="256"/>
      <c r="AM357" s="256"/>
      <c r="AN357" s="256"/>
      <c r="AO357" s="256"/>
      <c r="AP357" s="256"/>
      <c r="AQ357" s="256"/>
      <c r="AR357" s="256"/>
      <c r="AS357" s="256"/>
      <c r="AT357" s="256"/>
      <c r="AU357" s="256"/>
      <c r="AV357" s="256"/>
      <c r="AW357" s="256"/>
      <c r="AX357" s="256"/>
      <c r="AY357" s="256"/>
      <c r="AZ357" s="256"/>
      <c r="BA357" s="256"/>
      <c r="BB357" s="256"/>
      <c r="BC357" s="256"/>
      <c r="BD357" s="256"/>
      <c r="BE357" s="249"/>
      <c r="BF357" s="249"/>
      <c r="BG357" s="249"/>
      <c r="BH357" s="249"/>
      <c r="BI357" s="249"/>
      <c r="BJ357" s="249"/>
      <c r="BK357" s="249"/>
      <c r="BL357" s="249"/>
      <c r="BM357" s="249"/>
      <c r="BN357" s="249"/>
      <c r="BO357" s="249"/>
      <c r="BP357" s="249"/>
      <c r="BQ357" s="249"/>
      <c r="BR357" s="249"/>
      <c r="BS357" s="249"/>
      <c r="BT357" s="249"/>
      <c r="BU357" s="249"/>
      <c r="BV357" s="249"/>
      <c r="BW357" s="249"/>
      <c r="BX357" s="249"/>
      <c r="BY357" s="249"/>
      <c r="BZ357" s="249"/>
      <c r="CA357" s="249"/>
      <c r="CB357" s="249"/>
      <c r="CC357" s="249"/>
      <c r="CD357" s="249"/>
      <c r="CE357" s="249"/>
      <c r="CF357" s="249"/>
      <c r="CG357" s="249"/>
      <c r="CH357" s="249"/>
      <c r="CI357" s="249"/>
      <c r="CJ357" s="249"/>
      <c r="CK357" s="249"/>
      <c r="CL357" s="249"/>
      <c r="CM357" s="121"/>
      <c r="CN357" s="121"/>
    </row>
    <row r="358" spans="1:123" s="1" customFormat="1" ht="10.5" customHeight="1" x14ac:dyDescent="0.2">
      <c r="A358" s="1373"/>
      <c r="B358" s="1376"/>
      <c r="C358" s="846" t="s">
        <v>116</v>
      </c>
      <c r="D358" s="1256" t="s">
        <v>108</v>
      </c>
      <c r="E358" s="42">
        <f>ROUND((AG358-AF358)*$AE358,2)</f>
        <v>0</v>
      </c>
      <c r="F358" s="42">
        <f t="shared" ref="F358:AB358" si="164">ROUND((AH358-AG358)*$AE358,2)</f>
        <v>0.12</v>
      </c>
      <c r="G358" s="42">
        <f t="shared" si="164"/>
        <v>0</v>
      </c>
      <c r="H358" s="423">
        <f t="shared" si="164"/>
        <v>0</v>
      </c>
      <c r="I358" s="42">
        <f t="shared" si="164"/>
        <v>0.12</v>
      </c>
      <c r="J358" s="42">
        <f t="shared" si="164"/>
        <v>0</v>
      </c>
      <c r="K358" s="42">
        <f t="shared" si="164"/>
        <v>0</v>
      </c>
      <c r="L358" s="42">
        <f t="shared" si="164"/>
        <v>0.12</v>
      </c>
      <c r="M358" s="42">
        <f t="shared" si="164"/>
        <v>0</v>
      </c>
      <c r="N358" s="423">
        <f t="shared" si="164"/>
        <v>0.12</v>
      </c>
      <c r="O358" s="42">
        <f t="shared" si="164"/>
        <v>0.12</v>
      </c>
      <c r="P358" s="42">
        <f t="shared" si="164"/>
        <v>0</v>
      </c>
      <c r="Q358" s="42">
        <f t="shared" si="164"/>
        <v>0.12</v>
      </c>
      <c r="R358" s="42">
        <f t="shared" si="164"/>
        <v>0</v>
      </c>
      <c r="S358" s="42">
        <f t="shared" si="164"/>
        <v>0.12</v>
      </c>
      <c r="T358" s="42">
        <f t="shared" si="164"/>
        <v>0</v>
      </c>
      <c r="U358" s="42">
        <f t="shared" si="164"/>
        <v>0.12</v>
      </c>
      <c r="V358" s="423">
        <f t="shared" si="164"/>
        <v>0.12</v>
      </c>
      <c r="W358" s="42">
        <f t="shared" si="164"/>
        <v>0</v>
      </c>
      <c r="X358" s="42">
        <f t="shared" si="164"/>
        <v>0.12</v>
      </c>
      <c r="Y358" s="42">
        <f t="shared" si="164"/>
        <v>0</v>
      </c>
      <c r="Z358" s="42">
        <f t="shared" si="164"/>
        <v>0.12</v>
      </c>
      <c r="AA358" s="42">
        <f t="shared" si="164"/>
        <v>0</v>
      </c>
      <c r="AB358" s="42">
        <f t="shared" si="164"/>
        <v>0.12</v>
      </c>
      <c r="AC358" s="54" t="e">
        <f>(#REF!-AF358)*AE358</f>
        <v>#REF!</v>
      </c>
      <c r="AD358" s="54"/>
      <c r="AE358" s="77">
        <v>1.2</v>
      </c>
      <c r="AF358" s="437">
        <v>5263.1</v>
      </c>
      <c r="AG358" s="437">
        <v>5263.1</v>
      </c>
      <c r="AH358" s="437">
        <v>5263.2</v>
      </c>
      <c r="AI358" s="437">
        <v>5263.2</v>
      </c>
      <c r="AJ358" s="437">
        <v>5263.2</v>
      </c>
      <c r="AK358" s="437">
        <v>5263.3</v>
      </c>
      <c r="AL358" s="437">
        <v>5263.3</v>
      </c>
      <c r="AM358" s="437">
        <v>5263.3</v>
      </c>
      <c r="AN358" s="437">
        <v>5263.4</v>
      </c>
      <c r="AO358" s="437">
        <v>5263.4</v>
      </c>
      <c r="AP358" s="121">
        <v>5263.5</v>
      </c>
      <c r="AQ358" s="437">
        <v>5263.6</v>
      </c>
      <c r="AR358" s="437">
        <v>5263.6</v>
      </c>
      <c r="AS358" s="437">
        <v>5263.7</v>
      </c>
      <c r="AT358" s="437">
        <v>5263.7</v>
      </c>
      <c r="AU358" s="437">
        <v>5263.8</v>
      </c>
      <c r="AV358" s="437">
        <v>5263.8</v>
      </c>
      <c r="AW358" s="437">
        <v>5263.9</v>
      </c>
      <c r="AX358" s="437">
        <v>5264</v>
      </c>
      <c r="AY358" s="437">
        <v>5264</v>
      </c>
      <c r="AZ358" s="437">
        <v>5264.1</v>
      </c>
      <c r="BA358" s="437">
        <v>5264.1</v>
      </c>
      <c r="BB358" s="437">
        <v>5264.2</v>
      </c>
      <c r="BC358" s="437">
        <v>5264.2</v>
      </c>
      <c r="BD358" s="437">
        <v>5264.3</v>
      </c>
      <c r="BE358" s="437"/>
      <c r="BF358" s="249"/>
      <c r="BG358" s="249"/>
      <c r="BH358" s="249"/>
      <c r="BI358" s="249"/>
      <c r="BJ358" s="249"/>
      <c r="BK358" s="249"/>
      <c r="BL358" s="249"/>
      <c r="BM358" s="249"/>
      <c r="BN358" s="249"/>
      <c r="BO358" s="249"/>
      <c r="BP358" s="249"/>
      <c r="BQ358" s="249"/>
      <c r="BR358" s="249"/>
      <c r="BS358" s="249"/>
      <c r="BT358" s="249"/>
      <c r="BU358" s="249"/>
      <c r="BV358" s="249"/>
      <c r="BW358" s="249"/>
      <c r="BX358" s="249"/>
      <c r="BY358" s="249"/>
      <c r="BZ358" s="249"/>
      <c r="CA358" s="249"/>
      <c r="CB358" s="249"/>
      <c r="CC358" s="249"/>
      <c r="CD358" s="249"/>
      <c r="CE358" s="249"/>
      <c r="CF358" s="249"/>
      <c r="CG358" s="249"/>
      <c r="CH358" s="249"/>
      <c r="CI358" s="249"/>
      <c r="CJ358" s="249"/>
      <c r="CK358" s="249"/>
      <c r="CL358" s="249"/>
      <c r="CM358" s="121"/>
      <c r="CN358" s="121"/>
    </row>
    <row r="359" spans="1:123" s="1" customFormat="1" ht="10.5" customHeight="1" x14ac:dyDescent="0.2">
      <c r="A359" s="1373"/>
      <c r="B359" s="1376"/>
      <c r="C359" s="846"/>
      <c r="D359" s="1256" t="s">
        <v>109</v>
      </c>
      <c r="E359" s="67" t="s">
        <v>113</v>
      </c>
      <c r="F359" s="42"/>
      <c r="G359" s="42"/>
      <c r="H359" s="423"/>
      <c r="I359" s="42"/>
      <c r="J359" s="42"/>
      <c r="K359" s="42"/>
      <c r="L359" s="42"/>
      <c r="M359" s="42"/>
      <c r="N359" s="423"/>
      <c r="O359" s="42"/>
      <c r="P359" s="42"/>
      <c r="Q359" s="42"/>
      <c r="R359" s="42"/>
      <c r="S359" s="42"/>
      <c r="T359" s="42"/>
      <c r="U359" s="42"/>
      <c r="V359" s="423"/>
      <c r="W359" s="42"/>
      <c r="X359" s="42"/>
      <c r="Y359" s="42"/>
      <c r="Z359" s="42"/>
      <c r="AA359" s="42"/>
      <c r="AB359" s="42"/>
      <c r="AC359" s="256"/>
      <c r="AD359" s="256"/>
      <c r="AE359" s="77"/>
      <c r="AF359" s="256"/>
      <c r="AG359" s="256"/>
      <c r="AH359" s="256"/>
      <c r="AI359" s="256"/>
      <c r="AJ359" s="256"/>
      <c r="AK359" s="256"/>
      <c r="AL359" s="256"/>
      <c r="AM359" s="256"/>
      <c r="AN359" s="256"/>
      <c r="AO359" s="256"/>
      <c r="AP359" s="256"/>
      <c r="AQ359" s="256"/>
      <c r="AR359" s="256"/>
      <c r="AS359" s="256"/>
      <c r="AT359" s="256"/>
      <c r="AU359" s="256"/>
      <c r="AV359" s="256"/>
      <c r="AW359" s="256"/>
      <c r="AX359" s="256"/>
      <c r="AY359" s="256"/>
      <c r="AZ359" s="256"/>
      <c r="BA359" s="256"/>
      <c r="BB359" s="256"/>
      <c r="BC359" s="256"/>
      <c r="BD359" s="256"/>
      <c r="BE359" s="249"/>
      <c r="BF359" s="249"/>
      <c r="BG359" s="249"/>
      <c r="BH359" s="249"/>
      <c r="BI359" s="249"/>
      <c r="BJ359" s="249"/>
      <c r="BK359" s="249"/>
      <c r="BL359" s="249"/>
      <c r="BM359" s="249"/>
      <c r="BN359" s="249"/>
      <c r="BO359" s="249"/>
      <c r="BP359" s="249"/>
      <c r="BQ359" s="249"/>
      <c r="BR359" s="249"/>
      <c r="BS359" s="249"/>
      <c r="BT359" s="249"/>
      <c r="BU359" s="249"/>
      <c r="BV359" s="249"/>
      <c r="BW359" s="249"/>
      <c r="BX359" s="249"/>
      <c r="BY359" s="249"/>
      <c r="BZ359" s="249"/>
      <c r="CA359" s="249"/>
      <c r="CB359" s="249"/>
      <c r="CC359" s="249"/>
      <c r="CD359" s="249"/>
      <c r="CE359" s="249"/>
      <c r="CF359" s="249"/>
      <c r="CG359" s="249"/>
      <c r="CH359" s="249"/>
      <c r="CI359" s="249"/>
      <c r="CJ359" s="249"/>
      <c r="CK359" s="249"/>
      <c r="CL359" s="249"/>
      <c r="CM359" s="121"/>
      <c r="CN359" s="121"/>
    </row>
    <row r="360" spans="1:123" s="1" customFormat="1" ht="10.5" customHeight="1" thickBot="1" x14ac:dyDescent="0.25">
      <c r="A360" s="1374"/>
      <c r="B360" s="1377"/>
      <c r="C360" s="197"/>
      <c r="D360" s="1258" t="s">
        <v>35</v>
      </c>
      <c r="E360" s="45"/>
      <c r="F360" s="45"/>
      <c r="G360" s="45"/>
      <c r="H360" s="425"/>
      <c r="I360" s="45"/>
      <c r="J360" s="45"/>
      <c r="K360" s="45"/>
      <c r="L360" s="45"/>
      <c r="M360" s="45"/>
      <c r="N360" s="425"/>
      <c r="O360" s="45"/>
      <c r="P360" s="45"/>
      <c r="Q360" s="45"/>
      <c r="R360" s="45"/>
      <c r="S360" s="45"/>
      <c r="T360" s="45"/>
      <c r="U360" s="45"/>
      <c r="V360" s="425"/>
      <c r="W360" s="45"/>
      <c r="X360" s="45"/>
      <c r="Y360" s="45"/>
      <c r="Z360" s="45"/>
      <c r="AA360" s="45"/>
      <c r="AB360" s="45"/>
      <c r="AC360" s="348"/>
      <c r="AD360" s="348"/>
      <c r="AE360" s="79"/>
      <c r="AF360" s="256"/>
      <c r="AG360" s="256"/>
      <c r="AH360" s="256"/>
      <c r="AI360" s="256"/>
      <c r="AJ360" s="256"/>
      <c r="AK360" s="256"/>
      <c r="AL360" s="256"/>
      <c r="AM360" s="256"/>
      <c r="AN360" s="256"/>
      <c r="AO360" s="256"/>
      <c r="AP360" s="256"/>
      <c r="AQ360" s="256"/>
      <c r="AR360" s="256"/>
      <c r="AS360" s="256"/>
      <c r="AT360" s="256"/>
      <c r="AU360" s="256"/>
      <c r="AV360" s="256"/>
      <c r="AW360" s="256"/>
      <c r="AX360" s="256"/>
      <c r="AY360" s="256"/>
      <c r="AZ360" s="256"/>
      <c r="BA360" s="256"/>
      <c r="BB360" s="256"/>
      <c r="BC360" s="256"/>
      <c r="BD360" s="256"/>
      <c r="BE360" s="249"/>
      <c r="BF360" s="249"/>
      <c r="BG360" s="249"/>
      <c r="BH360" s="249"/>
      <c r="BI360" s="249"/>
      <c r="BJ360" s="249"/>
      <c r="BK360" s="249"/>
      <c r="BL360" s="249"/>
      <c r="BM360" s="249"/>
      <c r="BN360" s="249"/>
      <c r="BO360" s="249"/>
      <c r="BP360" s="249"/>
      <c r="BQ360" s="249"/>
      <c r="BR360" s="249"/>
      <c r="BS360" s="249"/>
      <c r="BT360" s="249"/>
      <c r="BU360" s="249"/>
      <c r="BV360" s="249"/>
      <c r="BW360" s="249"/>
      <c r="BX360" s="249"/>
      <c r="BY360" s="249"/>
      <c r="BZ360" s="249"/>
      <c r="CA360" s="249"/>
      <c r="CB360" s="249"/>
      <c r="CC360" s="249"/>
      <c r="CD360" s="249"/>
      <c r="CE360" s="249"/>
      <c r="CF360" s="249"/>
      <c r="CG360" s="249"/>
      <c r="CH360" s="249"/>
      <c r="CI360" s="249"/>
      <c r="CJ360" s="249"/>
      <c r="CK360" s="249"/>
      <c r="CL360" s="249"/>
      <c r="CM360" s="121"/>
      <c r="CN360" s="121"/>
    </row>
    <row r="361" spans="1:123" s="1" customFormat="1" ht="10.5" customHeight="1" x14ac:dyDescent="0.2">
      <c r="A361" s="1372" t="s">
        <v>11</v>
      </c>
      <c r="B361" s="1375" t="s">
        <v>231</v>
      </c>
      <c r="C361" s="695"/>
      <c r="D361" s="1255"/>
      <c r="E361" s="1449" t="s">
        <v>439</v>
      </c>
      <c r="F361" s="1462"/>
      <c r="G361" s="1450"/>
      <c r="H361" s="424"/>
      <c r="I361" s="61"/>
      <c r="J361" s="61"/>
      <c r="K361" s="61"/>
      <c r="L361" s="61"/>
      <c r="M361" s="61"/>
      <c r="N361" s="424"/>
      <c r="O361" s="61"/>
      <c r="P361" s="61"/>
      <c r="Q361" s="61"/>
      <c r="R361" s="61"/>
      <c r="S361" s="61"/>
      <c r="T361" s="61"/>
      <c r="U361" s="61"/>
      <c r="V361" s="424"/>
      <c r="W361" s="61"/>
      <c r="X361" s="61"/>
      <c r="Y361" s="61"/>
      <c r="Z361" s="61"/>
      <c r="AA361" s="61"/>
      <c r="AB361" s="61"/>
      <c r="AC361" s="357" t="s">
        <v>107</v>
      </c>
      <c r="AD361" s="357" t="e">
        <f>AD363/AC363</f>
        <v>#DIV/0!</v>
      </c>
      <c r="AE361" s="80"/>
      <c r="AF361" s="256"/>
      <c r="AG361" s="256"/>
      <c r="AH361" s="256"/>
      <c r="AI361" s="256"/>
      <c r="AJ361" s="256"/>
      <c r="AK361" s="256"/>
      <c r="AL361" s="256"/>
      <c r="AM361" s="256"/>
      <c r="AN361" s="256"/>
      <c r="AO361" s="256"/>
      <c r="AP361" s="256"/>
      <c r="AQ361" s="256"/>
      <c r="AR361" s="256"/>
      <c r="AS361" s="256"/>
      <c r="AT361" s="256"/>
      <c r="AU361" s="256"/>
      <c r="AV361" s="256"/>
      <c r="AW361" s="256"/>
      <c r="AX361" s="256"/>
      <c r="AY361" s="256"/>
      <c r="AZ361" s="256"/>
      <c r="BA361" s="256"/>
      <c r="BB361" s="256"/>
      <c r="BC361" s="256"/>
      <c r="BD361" s="256"/>
      <c r="BE361" s="256"/>
      <c r="BF361" s="249"/>
      <c r="BG361" s="249"/>
      <c r="BH361" s="249"/>
      <c r="BI361" s="249"/>
      <c r="BJ361" s="249"/>
      <c r="BK361" s="249"/>
      <c r="BL361" s="249"/>
      <c r="BM361" s="249"/>
      <c r="BN361" s="249"/>
      <c r="BO361" s="249"/>
      <c r="BP361" s="249"/>
      <c r="BQ361" s="249"/>
      <c r="BR361" s="249"/>
      <c r="BS361" s="249"/>
      <c r="BT361" s="249"/>
      <c r="BU361" s="249"/>
      <c r="BV361" s="249"/>
      <c r="BW361" s="249"/>
      <c r="BX361" s="249"/>
      <c r="BY361" s="249"/>
      <c r="BZ361" s="249"/>
      <c r="CA361" s="249"/>
      <c r="CB361" s="249"/>
      <c r="CC361" s="249"/>
      <c r="CD361" s="249"/>
      <c r="CE361" s="249"/>
      <c r="CF361" s="249"/>
      <c r="CG361" s="249"/>
      <c r="CH361" s="249"/>
      <c r="CI361" s="249"/>
      <c r="CJ361" s="249"/>
      <c r="CK361" s="249"/>
      <c r="CL361" s="249"/>
      <c r="CM361" s="121"/>
      <c r="CN361" s="121"/>
    </row>
    <row r="362" spans="1:123" s="1" customFormat="1" ht="10.5" customHeight="1" x14ac:dyDescent="0.2">
      <c r="A362" s="1373"/>
      <c r="B362" s="1376"/>
      <c r="C362" s="846" t="s">
        <v>118</v>
      </c>
      <c r="D362" s="1256" t="s">
        <v>27</v>
      </c>
      <c r="E362" s="81">
        <f>ROUND(SQRT(E363^2+E364^2)*1000/(1.73*E$345),0)</f>
        <v>0</v>
      </c>
      <c r="F362" s="81">
        <f>ROUND(SQRT(F363^2+F364^2)*1000/(1.73*F$345),0)</f>
        <v>0</v>
      </c>
      <c r="G362" s="81">
        <f t="shared" ref="G362:AB362" si="165">ROUND(SQRT(G363^2+G364^2)*1000/(1.73*G$345),0)</f>
        <v>0</v>
      </c>
      <c r="H362" s="426">
        <f t="shared" si="165"/>
        <v>0</v>
      </c>
      <c r="I362" s="81">
        <f t="shared" si="165"/>
        <v>0</v>
      </c>
      <c r="J362" s="81">
        <f t="shared" si="165"/>
        <v>0</v>
      </c>
      <c r="K362" s="81">
        <f t="shared" si="165"/>
        <v>0</v>
      </c>
      <c r="L362" s="81">
        <f t="shared" si="165"/>
        <v>0</v>
      </c>
      <c r="M362" s="81">
        <f t="shared" si="165"/>
        <v>0</v>
      </c>
      <c r="N362" s="426">
        <f t="shared" si="165"/>
        <v>0</v>
      </c>
      <c r="O362" s="81">
        <f t="shared" si="165"/>
        <v>0</v>
      </c>
      <c r="P362" s="81">
        <f t="shared" si="165"/>
        <v>0</v>
      </c>
      <c r="Q362" s="81">
        <f t="shared" si="165"/>
        <v>0</v>
      </c>
      <c r="R362" s="81">
        <f t="shared" si="165"/>
        <v>0</v>
      </c>
      <c r="S362" s="81">
        <f t="shared" si="165"/>
        <v>0</v>
      </c>
      <c r="T362" s="81">
        <f t="shared" si="165"/>
        <v>0</v>
      </c>
      <c r="U362" s="81">
        <f t="shared" si="165"/>
        <v>0</v>
      </c>
      <c r="V362" s="426">
        <f t="shared" si="165"/>
        <v>0</v>
      </c>
      <c r="W362" s="81">
        <f t="shared" si="165"/>
        <v>0</v>
      </c>
      <c r="X362" s="81">
        <f t="shared" si="165"/>
        <v>0</v>
      </c>
      <c r="Y362" s="81">
        <f t="shared" si="165"/>
        <v>0</v>
      </c>
      <c r="Z362" s="81">
        <f t="shared" si="165"/>
        <v>0</v>
      </c>
      <c r="AA362" s="81">
        <f t="shared" si="165"/>
        <v>0</v>
      </c>
      <c r="AB362" s="81">
        <f t="shared" si="165"/>
        <v>0</v>
      </c>
      <c r="AC362" s="256"/>
      <c r="AD362" s="256"/>
      <c r="AE362" s="77"/>
      <c r="AF362" s="256"/>
      <c r="AG362" s="256"/>
      <c r="AH362" s="256"/>
      <c r="AI362" s="256"/>
      <c r="AJ362" s="256"/>
      <c r="AK362" s="256"/>
      <c r="AL362" s="256"/>
      <c r="AM362" s="256"/>
      <c r="AN362" s="256"/>
      <c r="AO362" s="256"/>
      <c r="AP362" s="256"/>
      <c r="AQ362" s="256"/>
      <c r="AR362" s="256"/>
      <c r="AS362" s="256"/>
      <c r="AT362" s="256"/>
      <c r="AU362" s="256"/>
      <c r="AV362" s="256"/>
      <c r="AW362" s="256"/>
      <c r="AX362" s="256"/>
      <c r="AY362" s="256"/>
      <c r="AZ362" s="256"/>
      <c r="BA362" s="256"/>
      <c r="BB362" s="256"/>
      <c r="BC362" s="256"/>
      <c r="BD362" s="256"/>
      <c r="BE362" s="256"/>
      <c r="BF362" s="249"/>
      <c r="BG362" s="249"/>
      <c r="BH362" s="249"/>
      <c r="BI362" s="249"/>
      <c r="BJ362" s="249"/>
      <c r="BK362" s="249"/>
      <c r="BL362" s="249"/>
      <c r="BM362" s="249"/>
      <c r="BN362" s="249"/>
      <c r="BO362" s="249"/>
      <c r="BP362" s="249"/>
      <c r="BQ362" s="249"/>
      <c r="BR362" s="249"/>
      <c r="BS362" s="249"/>
      <c r="BT362" s="249"/>
      <c r="BU362" s="249"/>
      <c r="BV362" s="249"/>
      <c r="BW362" s="249"/>
      <c r="BX362" s="249"/>
      <c r="BY362" s="249"/>
      <c r="BZ362" s="249"/>
      <c r="CA362" s="249"/>
      <c r="CB362" s="249"/>
      <c r="CC362" s="249"/>
      <c r="CD362" s="249"/>
      <c r="CE362" s="249"/>
      <c r="CF362" s="249"/>
      <c r="CG362" s="249"/>
      <c r="CH362" s="249"/>
      <c r="CI362" s="249"/>
      <c r="CJ362" s="249"/>
      <c r="CK362" s="249"/>
      <c r="CL362" s="249"/>
      <c r="CM362" s="121"/>
      <c r="CN362" s="121"/>
    </row>
    <row r="363" spans="1:123" s="1" customFormat="1" ht="10.5" customHeight="1" x14ac:dyDescent="0.2">
      <c r="A363" s="1373"/>
      <c r="B363" s="1376"/>
      <c r="C363" s="846" t="s">
        <v>116</v>
      </c>
      <c r="D363" s="1256" t="s">
        <v>108</v>
      </c>
      <c r="E363" s="42">
        <f>ROUND((AG363-AF363)*$AE363,2)</f>
        <v>0</v>
      </c>
      <c r="F363" s="42">
        <f t="shared" ref="F363:AB363" si="166">ROUND((AH363-AG363)*$AE363,2)</f>
        <v>0</v>
      </c>
      <c r="G363" s="42">
        <f t="shared" si="166"/>
        <v>0</v>
      </c>
      <c r="H363" s="423">
        <f t="shared" si="166"/>
        <v>0</v>
      </c>
      <c r="I363" s="42">
        <f t="shared" si="166"/>
        <v>0</v>
      </c>
      <c r="J363" s="42">
        <f t="shared" si="166"/>
        <v>0</v>
      </c>
      <c r="K363" s="42">
        <f t="shared" si="166"/>
        <v>0</v>
      </c>
      <c r="L363" s="42">
        <f t="shared" si="166"/>
        <v>0</v>
      </c>
      <c r="M363" s="42">
        <f t="shared" si="166"/>
        <v>0</v>
      </c>
      <c r="N363" s="423">
        <f t="shared" si="166"/>
        <v>0</v>
      </c>
      <c r="O363" s="42">
        <f t="shared" si="166"/>
        <v>0</v>
      </c>
      <c r="P363" s="42">
        <f t="shared" si="166"/>
        <v>0</v>
      </c>
      <c r="Q363" s="42">
        <f t="shared" si="166"/>
        <v>0</v>
      </c>
      <c r="R363" s="42">
        <f t="shared" si="166"/>
        <v>0</v>
      </c>
      <c r="S363" s="42">
        <f t="shared" si="166"/>
        <v>0</v>
      </c>
      <c r="T363" s="42">
        <f t="shared" si="166"/>
        <v>0</v>
      </c>
      <c r="U363" s="42">
        <f t="shared" si="166"/>
        <v>0</v>
      </c>
      <c r="V363" s="423">
        <f t="shared" si="166"/>
        <v>0</v>
      </c>
      <c r="W363" s="42">
        <f t="shared" si="166"/>
        <v>0</v>
      </c>
      <c r="X363" s="42">
        <f t="shared" si="166"/>
        <v>0</v>
      </c>
      <c r="Y363" s="42">
        <f t="shared" si="166"/>
        <v>0</v>
      </c>
      <c r="Z363" s="42">
        <f t="shared" si="166"/>
        <v>0</v>
      </c>
      <c r="AA363" s="42">
        <f t="shared" si="166"/>
        <v>0</v>
      </c>
      <c r="AB363" s="42">
        <f t="shared" si="166"/>
        <v>0</v>
      </c>
      <c r="AC363" s="54">
        <f>(BD363-AF363)*AE363</f>
        <v>0</v>
      </c>
      <c r="AD363" s="54">
        <f>(BD364-AF364)*AE363</f>
        <v>0</v>
      </c>
      <c r="AE363" s="77">
        <v>1.8</v>
      </c>
      <c r="AF363" s="76">
        <v>0</v>
      </c>
      <c r="AG363" s="76"/>
      <c r="AH363" s="76"/>
      <c r="AI363" s="76"/>
      <c r="AJ363" s="76"/>
      <c r="AK363" s="76"/>
      <c r="AL363" s="76"/>
      <c r="AM363" s="76"/>
      <c r="AN363" s="76"/>
      <c r="AO363" s="76"/>
      <c r="AP363" s="76"/>
      <c r="AQ363" s="76"/>
      <c r="AR363" s="76"/>
      <c r="AS363" s="76"/>
      <c r="AT363" s="76"/>
      <c r="AU363" s="76"/>
      <c r="AV363" s="76"/>
      <c r="AW363" s="76"/>
      <c r="AX363" s="76"/>
      <c r="AY363" s="76"/>
      <c r="AZ363" s="76"/>
      <c r="BA363" s="76"/>
      <c r="BB363" s="76"/>
      <c r="BC363" s="76"/>
      <c r="BD363" s="76"/>
      <c r="BE363" s="256"/>
      <c r="BF363" s="249"/>
      <c r="BG363" s="249"/>
      <c r="BH363" s="249"/>
      <c r="BI363" s="249"/>
      <c r="BJ363" s="249"/>
      <c r="BK363" s="249"/>
      <c r="BL363" s="249"/>
      <c r="BM363" s="249"/>
      <c r="BN363" s="249"/>
      <c r="BO363" s="249"/>
      <c r="BP363" s="249"/>
      <c r="BQ363" s="249"/>
      <c r="BR363" s="249"/>
      <c r="BS363" s="249"/>
      <c r="BT363" s="249"/>
      <c r="BU363" s="249"/>
      <c r="BV363" s="249"/>
      <c r="BW363" s="249"/>
      <c r="BX363" s="249"/>
      <c r="BY363" s="249"/>
      <c r="BZ363" s="249"/>
      <c r="CA363" s="249"/>
      <c r="CB363" s="249"/>
      <c r="CC363" s="249"/>
      <c r="CD363" s="249"/>
      <c r="CE363" s="249"/>
      <c r="CF363" s="249"/>
      <c r="CG363" s="249"/>
      <c r="CH363" s="249"/>
      <c r="CI363" s="249"/>
      <c r="CJ363" s="249"/>
      <c r="CK363" s="249"/>
      <c r="CL363" s="249"/>
      <c r="CM363" s="121"/>
      <c r="CN363" s="121"/>
    </row>
    <row r="364" spans="1:123" s="1" customFormat="1" ht="10.5" customHeight="1" x14ac:dyDescent="0.2">
      <c r="A364" s="1373"/>
      <c r="B364" s="1376"/>
      <c r="C364" s="846" t="s">
        <v>116</v>
      </c>
      <c r="D364" s="1256" t="s">
        <v>109</v>
      </c>
      <c r="E364" s="42">
        <f>ROUND((AG364-AF364)*$AE363,2)</f>
        <v>0</v>
      </c>
      <c r="F364" s="42">
        <f t="shared" ref="F364:AB364" si="167">ROUND((AH364-AG364)*$AE363,2)</f>
        <v>0</v>
      </c>
      <c r="G364" s="42">
        <f t="shared" si="167"/>
        <v>0</v>
      </c>
      <c r="H364" s="423">
        <f t="shared" si="167"/>
        <v>0</v>
      </c>
      <c r="I364" s="42">
        <f t="shared" si="167"/>
        <v>0</v>
      </c>
      <c r="J364" s="42">
        <f t="shared" si="167"/>
        <v>0</v>
      </c>
      <c r="K364" s="42">
        <f t="shared" si="167"/>
        <v>0</v>
      </c>
      <c r="L364" s="42">
        <f t="shared" si="167"/>
        <v>0</v>
      </c>
      <c r="M364" s="42">
        <f t="shared" si="167"/>
        <v>0</v>
      </c>
      <c r="N364" s="423">
        <f t="shared" si="167"/>
        <v>0</v>
      </c>
      <c r="O364" s="42">
        <f t="shared" si="167"/>
        <v>0</v>
      </c>
      <c r="P364" s="42">
        <f t="shared" si="167"/>
        <v>0</v>
      </c>
      <c r="Q364" s="42">
        <f t="shared" si="167"/>
        <v>0</v>
      </c>
      <c r="R364" s="42">
        <f t="shared" si="167"/>
        <v>0</v>
      </c>
      <c r="S364" s="42">
        <f t="shared" si="167"/>
        <v>0</v>
      </c>
      <c r="T364" s="42">
        <f t="shared" si="167"/>
        <v>0</v>
      </c>
      <c r="U364" s="42">
        <f t="shared" si="167"/>
        <v>0</v>
      </c>
      <c r="V364" s="423">
        <f t="shared" si="167"/>
        <v>0</v>
      </c>
      <c r="W364" s="42">
        <f t="shared" si="167"/>
        <v>0</v>
      </c>
      <c r="X364" s="42">
        <f t="shared" si="167"/>
        <v>0</v>
      </c>
      <c r="Y364" s="42">
        <f t="shared" si="167"/>
        <v>0</v>
      </c>
      <c r="Z364" s="42">
        <f t="shared" si="167"/>
        <v>0</v>
      </c>
      <c r="AA364" s="42">
        <f t="shared" si="167"/>
        <v>0</v>
      </c>
      <c r="AB364" s="42">
        <f t="shared" si="167"/>
        <v>0</v>
      </c>
      <c r="AC364" s="54"/>
      <c r="AD364" s="54"/>
      <c r="AE364" s="77"/>
      <c r="AF364" s="76">
        <v>0</v>
      </c>
      <c r="AG364" s="76"/>
      <c r="AH364" s="76"/>
      <c r="AI364" s="76"/>
      <c r="AJ364" s="76"/>
      <c r="AK364" s="76"/>
      <c r="AL364" s="76"/>
      <c r="AM364" s="76"/>
      <c r="AN364" s="76"/>
      <c r="AO364" s="76"/>
      <c r="AP364" s="76"/>
      <c r="AQ364" s="76"/>
      <c r="AR364" s="76"/>
      <c r="AS364" s="76"/>
      <c r="AT364" s="76"/>
      <c r="AU364" s="76"/>
      <c r="AV364" s="76"/>
      <c r="AW364" s="76"/>
      <c r="AX364" s="76"/>
      <c r="AY364" s="76"/>
      <c r="AZ364" s="76"/>
      <c r="BA364" s="76"/>
      <c r="BB364" s="76"/>
      <c r="BC364" s="76"/>
      <c r="BD364" s="76"/>
      <c r="BE364" s="76"/>
      <c r="BF364" s="76"/>
      <c r="BG364" s="76"/>
      <c r="BH364" s="76"/>
      <c r="BI364" s="76"/>
      <c r="BJ364" s="76"/>
      <c r="BK364" s="76"/>
      <c r="BL364" s="76"/>
      <c r="BM364" s="76"/>
      <c r="BN364" s="76"/>
      <c r="BO364" s="76"/>
      <c r="BP364" s="76"/>
      <c r="BQ364" s="76"/>
      <c r="BR364" s="76"/>
      <c r="BS364" s="76"/>
      <c r="BT364" s="76"/>
      <c r="BU364" s="76"/>
      <c r="BV364" s="76"/>
      <c r="BW364" s="76"/>
      <c r="BX364" s="76"/>
      <c r="BY364" s="76"/>
      <c r="BZ364" s="76"/>
      <c r="CA364" s="76"/>
      <c r="CB364" s="76"/>
      <c r="CC364" s="76"/>
      <c r="CD364" s="76"/>
      <c r="CE364" s="76"/>
      <c r="CF364" s="76"/>
      <c r="CG364" s="76"/>
      <c r="CH364" s="76"/>
      <c r="CI364" s="76"/>
      <c r="CJ364" s="76"/>
      <c r="CK364" s="76"/>
      <c r="CL364" s="76"/>
      <c r="CM364" s="76"/>
      <c r="CN364" s="76"/>
      <c r="CO364" s="76"/>
      <c r="CP364" s="76"/>
      <c r="CQ364" s="76"/>
      <c r="CR364" s="76"/>
      <c r="CS364" s="76"/>
      <c r="CT364" s="76"/>
      <c r="CU364" s="76"/>
      <c r="CV364" s="76"/>
      <c r="CW364" s="76"/>
      <c r="CX364" s="76"/>
      <c r="CY364" s="76"/>
      <c r="CZ364" s="76"/>
      <c r="DA364" s="76"/>
      <c r="DB364" s="76"/>
      <c r="DC364" s="76"/>
      <c r="DD364" s="76"/>
      <c r="DE364" s="76"/>
      <c r="DF364" s="76"/>
      <c r="DG364" s="76"/>
      <c r="DH364" s="76"/>
      <c r="DI364" s="76"/>
      <c r="DJ364" s="76"/>
      <c r="DK364" s="76"/>
      <c r="DL364" s="76"/>
      <c r="DM364" s="76"/>
      <c r="DN364" s="76"/>
      <c r="DO364" s="76"/>
      <c r="DP364" s="76"/>
      <c r="DQ364" s="76"/>
      <c r="DR364" s="76"/>
      <c r="DS364" s="76"/>
    </row>
    <row r="365" spans="1:123" s="1" customFormat="1" ht="10.5" customHeight="1" thickBot="1" x14ac:dyDescent="0.25">
      <c r="A365" s="1374"/>
      <c r="B365" s="1377"/>
      <c r="C365" s="197"/>
      <c r="D365" s="1258" t="s">
        <v>35</v>
      </c>
      <c r="E365" s="45"/>
      <c r="F365" s="45"/>
      <c r="G365" s="45"/>
      <c r="H365" s="425"/>
      <c r="I365" s="45"/>
      <c r="J365" s="45"/>
      <c r="K365" s="45"/>
      <c r="L365" s="45"/>
      <c r="M365" s="45"/>
      <c r="N365" s="425"/>
      <c r="O365" s="45"/>
      <c r="P365" s="45"/>
      <c r="Q365" s="45"/>
      <c r="R365" s="45"/>
      <c r="S365" s="45"/>
      <c r="T365" s="45"/>
      <c r="U365" s="45"/>
      <c r="V365" s="425"/>
      <c r="W365" s="45"/>
      <c r="X365" s="45"/>
      <c r="Y365" s="45"/>
      <c r="Z365" s="45"/>
      <c r="AA365" s="45"/>
      <c r="AB365" s="45"/>
      <c r="AC365" s="78"/>
      <c r="AD365" s="78"/>
      <c r="AE365" s="79"/>
      <c r="AF365" s="76"/>
      <c r="AG365" s="76"/>
      <c r="AH365" s="76"/>
      <c r="AI365" s="76"/>
      <c r="AJ365" s="76"/>
      <c r="AK365" s="76"/>
      <c r="AL365" s="76"/>
      <c r="AM365" s="76"/>
      <c r="AN365" s="76"/>
      <c r="AO365" s="76"/>
      <c r="AP365" s="76"/>
      <c r="AQ365" s="76"/>
      <c r="AR365" s="76"/>
      <c r="AS365" s="76"/>
      <c r="AT365" s="76"/>
      <c r="AU365" s="76"/>
      <c r="AV365" s="76"/>
      <c r="AW365" s="76"/>
      <c r="AX365" s="76"/>
      <c r="AY365" s="76"/>
      <c r="AZ365" s="76"/>
      <c r="BA365" s="76"/>
      <c r="BB365" s="76"/>
      <c r="BC365" s="76"/>
      <c r="BD365" s="76"/>
      <c r="BE365" s="76"/>
      <c r="BF365" s="76"/>
      <c r="BG365" s="76"/>
      <c r="BH365" s="76"/>
      <c r="BI365" s="76"/>
      <c r="BJ365" s="76"/>
      <c r="BK365" s="76"/>
      <c r="BL365" s="76"/>
      <c r="BM365" s="76"/>
      <c r="BN365" s="76"/>
      <c r="BO365" s="76"/>
      <c r="BP365" s="76"/>
      <c r="BQ365" s="76"/>
      <c r="BR365" s="76"/>
      <c r="BS365" s="76"/>
      <c r="BT365" s="76"/>
      <c r="BU365" s="76"/>
      <c r="BV365" s="76"/>
      <c r="BW365" s="76"/>
      <c r="BX365" s="76"/>
      <c r="BY365" s="76"/>
      <c r="BZ365" s="76"/>
      <c r="CA365" s="76"/>
      <c r="CB365" s="76"/>
      <c r="CC365" s="76"/>
      <c r="CD365" s="249"/>
      <c r="CE365" s="249"/>
      <c r="CF365" s="249"/>
      <c r="CG365" s="249"/>
      <c r="CH365" s="249"/>
      <c r="CI365" s="249"/>
      <c r="CJ365" s="249"/>
      <c r="CK365" s="249"/>
      <c r="CL365" s="249"/>
      <c r="CM365" s="121"/>
      <c r="CN365" s="121"/>
    </row>
    <row r="366" spans="1:123" s="1" customFormat="1" ht="10.5" customHeight="1" x14ac:dyDescent="0.2">
      <c r="A366" s="1372" t="s">
        <v>86</v>
      </c>
      <c r="B366" s="1375" t="s">
        <v>232</v>
      </c>
      <c r="C366" s="695"/>
      <c r="D366" s="1255"/>
      <c r="E366" s="61"/>
      <c r="F366" s="61"/>
      <c r="G366" s="61"/>
      <c r="H366" s="424"/>
      <c r="I366" s="61"/>
      <c r="J366" s="61"/>
      <c r="K366" s="61"/>
      <c r="L366" s="61"/>
      <c r="M366" s="61"/>
      <c r="N366" s="424"/>
      <c r="O366" s="61"/>
      <c r="P366" s="61"/>
      <c r="Q366" s="61"/>
      <c r="R366" s="61"/>
      <c r="S366" s="61"/>
      <c r="T366" s="61"/>
      <c r="U366" s="61"/>
      <c r="V366" s="424"/>
      <c r="W366" s="61"/>
      <c r="X366" s="61"/>
      <c r="Y366" s="61"/>
      <c r="Z366" s="61"/>
      <c r="AA366" s="61"/>
      <c r="AB366" s="61"/>
      <c r="AC366" s="357" t="s">
        <v>107</v>
      </c>
      <c r="AD366" s="357">
        <f>AD368/AC368</f>
        <v>0</v>
      </c>
      <c r="AE366" s="80"/>
      <c r="AF366" s="271"/>
      <c r="AG366" s="256"/>
      <c r="AH366" s="256"/>
      <c r="AI366" s="256"/>
      <c r="AJ366" s="256"/>
      <c r="AK366" s="256"/>
      <c r="AL366" s="256"/>
      <c r="AM366" s="256"/>
      <c r="AN366" s="256"/>
      <c r="AO366" s="256"/>
      <c r="AP366" s="256"/>
      <c r="AQ366" s="256"/>
      <c r="AR366" s="256"/>
      <c r="AS366" s="256"/>
      <c r="AT366" s="256"/>
      <c r="AU366" s="256"/>
      <c r="AV366" s="256"/>
      <c r="AW366" s="256"/>
      <c r="AX366" s="256"/>
      <c r="AY366" s="256"/>
      <c r="AZ366" s="256"/>
      <c r="BA366" s="256"/>
      <c r="BB366" s="256"/>
      <c r="BC366" s="256"/>
      <c r="BD366" s="256"/>
      <c r="BE366" s="256"/>
      <c r="BF366" s="249"/>
      <c r="BG366" s="76"/>
      <c r="BH366" s="249"/>
      <c r="BI366" s="249"/>
      <c r="BJ366" s="249"/>
      <c r="BK366" s="249"/>
      <c r="BL366" s="249"/>
      <c r="BM366" s="249"/>
      <c r="BN366" s="249"/>
      <c r="BO366" s="249"/>
      <c r="BP366" s="249"/>
      <c r="BQ366" s="249"/>
      <c r="BR366" s="249"/>
      <c r="BS366" s="249"/>
      <c r="BT366" s="249"/>
      <c r="BU366" s="249"/>
      <c r="BV366" s="249"/>
      <c r="BW366" s="249"/>
      <c r="BX366" s="249"/>
      <c r="BY366" s="249"/>
      <c r="BZ366" s="249"/>
      <c r="CA366" s="249"/>
      <c r="CB366" s="249"/>
      <c r="CC366" s="249"/>
      <c r="CD366" s="249"/>
      <c r="CE366" s="249"/>
      <c r="CF366" s="249"/>
      <c r="CG366" s="249"/>
      <c r="CH366" s="249"/>
      <c r="CI366" s="249"/>
      <c r="CJ366" s="249"/>
      <c r="CK366" s="249"/>
      <c r="CL366" s="249"/>
      <c r="CM366" s="121"/>
      <c r="CN366" s="121"/>
    </row>
    <row r="367" spans="1:123" s="1" customFormat="1" ht="10.5" customHeight="1" x14ac:dyDescent="0.2">
      <c r="A367" s="1373"/>
      <c r="B367" s="1376"/>
      <c r="C367" s="846" t="s">
        <v>118</v>
      </c>
      <c r="D367" s="1256" t="s">
        <v>27</v>
      </c>
      <c r="E367" s="81">
        <f>ROUND(SQRT(E368^2+E369^2)*1000/(1.73*E$345),0)</f>
        <v>5</v>
      </c>
      <c r="F367" s="81">
        <f>ROUND(SQRT(F368^2+F369^2)*1000/(1.73*F$345),0)</f>
        <v>4</v>
      </c>
      <c r="G367" s="81">
        <f t="shared" ref="G367:AB367" si="168">ROUND(SQRT(G368^2+G369^2)*1000/(1.73*G$345),0)</f>
        <v>4</v>
      </c>
      <c r="H367" s="426">
        <f t="shared" si="168"/>
        <v>3</v>
      </c>
      <c r="I367" s="81">
        <f t="shared" si="168"/>
        <v>4</v>
      </c>
      <c r="J367" s="81">
        <f t="shared" si="168"/>
        <v>3</v>
      </c>
      <c r="K367" s="81">
        <f t="shared" si="168"/>
        <v>4</v>
      </c>
      <c r="L367" s="81">
        <f t="shared" si="168"/>
        <v>4</v>
      </c>
      <c r="M367" s="81">
        <f t="shared" si="168"/>
        <v>3</v>
      </c>
      <c r="N367" s="426">
        <f t="shared" si="168"/>
        <v>4</v>
      </c>
      <c r="O367" s="81">
        <f t="shared" si="168"/>
        <v>3</v>
      </c>
      <c r="P367" s="81">
        <f t="shared" si="168"/>
        <v>4</v>
      </c>
      <c r="Q367" s="81">
        <f t="shared" si="168"/>
        <v>4</v>
      </c>
      <c r="R367" s="81">
        <f t="shared" si="168"/>
        <v>4</v>
      </c>
      <c r="S367" s="81">
        <f t="shared" si="168"/>
        <v>4</v>
      </c>
      <c r="T367" s="81">
        <f t="shared" si="168"/>
        <v>4</v>
      </c>
      <c r="U367" s="81">
        <f t="shared" si="168"/>
        <v>4</v>
      </c>
      <c r="V367" s="426">
        <f t="shared" si="168"/>
        <v>4</v>
      </c>
      <c r="W367" s="81">
        <f t="shared" si="168"/>
        <v>3</v>
      </c>
      <c r="X367" s="81">
        <f t="shared" si="168"/>
        <v>4</v>
      </c>
      <c r="Y367" s="81">
        <f t="shared" si="168"/>
        <v>4</v>
      </c>
      <c r="Z367" s="81">
        <f t="shared" si="168"/>
        <v>4</v>
      </c>
      <c r="AA367" s="81">
        <f t="shared" si="168"/>
        <v>4</v>
      </c>
      <c r="AB367" s="81">
        <f t="shared" si="168"/>
        <v>4</v>
      </c>
      <c r="AC367" s="256"/>
      <c r="AD367" s="256"/>
      <c r="AE367" s="77"/>
      <c r="AF367" s="256"/>
      <c r="AG367" s="256"/>
      <c r="AH367" s="256"/>
      <c r="AI367" s="256"/>
      <c r="AJ367" s="256"/>
      <c r="AK367" s="256"/>
      <c r="AL367" s="256"/>
      <c r="AM367" s="256"/>
      <c r="AN367" s="256"/>
      <c r="AO367" s="256"/>
      <c r="AP367" s="256"/>
      <c r="AQ367" s="256"/>
      <c r="AR367" s="256"/>
      <c r="AS367" s="256"/>
      <c r="AT367" s="256"/>
      <c r="AU367" s="256"/>
      <c r="AV367" s="256"/>
      <c r="AW367" s="256"/>
      <c r="AX367" s="256"/>
      <c r="AY367" s="256"/>
      <c r="AZ367" s="256"/>
      <c r="BA367" s="256"/>
      <c r="BB367" s="256"/>
      <c r="BC367" s="256"/>
      <c r="BD367" s="256"/>
      <c r="BE367" s="256"/>
      <c r="BF367" s="249"/>
      <c r="BG367" s="249"/>
      <c r="BH367" s="249"/>
      <c r="BI367" s="249"/>
      <c r="BJ367" s="249"/>
      <c r="BK367" s="249"/>
      <c r="BL367" s="249"/>
      <c r="BM367" s="249"/>
      <c r="BN367" s="249"/>
      <c r="BO367" s="249"/>
      <c r="BP367" s="249"/>
      <c r="BQ367" s="249"/>
      <c r="BR367" s="249"/>
      <c r="BS367" s="249"/>
      <c r="BT367" s="249"/>
      <c r="BU367" s="249"/>
      <c r="BV367" s="249"/>
      <c r="BW367" s="249"/>
      <c r="BX367" s="249"/>
      <c r="BY367" s="249"/>
      <c r="BZ367" s="249"/>
      <c r="CA367" s="249"/>
      <c r="CB367" s="249"/>
      <c r="CC367" s="249"/>
      <c r="CD367" s="249"/>
      <c r="CE367" s="249"/>
      <c r="CF367" s="249"/>
      <c r="CG367" s="249"/>
      <c r="CH367" s="249"/>
      <c r="CI367" s="249"/>
      <c r="CJ367" s="249"/>
      <c r="CK367" s="249"/>
      <c r="CL367" s="249"/>
      <c r="CM367" s="121"/>
      <c r="CN367" s="121"/>
    </row>
    <row r="368" spans="1:123" s="1" customFormat="1" ht="10.5" customHeight="1" x14ac:dyDescent="0.2">
      <c r="A368" s="1373"/>
      <c r="B368" s="1376"/>
      <c r="C368" s="846" t="s">
        <v>116</v>
      </c>
      <c r="D368" s="1256" t="s">
        <v>108</v>
      </c>
      <c r="E368" s="42">
        <f>ROUND((AG368-AF368)*$AE368,2)</f>
        <v>0.05</v>
      </c>
      <c r="F368" s="42">
        <f t="shared" ref="F368:AB368" si="169">ROUND((AH368-AG368)*$AE368,2)</f>
        <v>0.04</v>
      </c>
      <c r="G368" s="42">
        <f t="shared" si="169"/>
        <v>0.04</v>
      </c>
      <c r="H368" s="423">
        <f t="shared" si="169"/>
        <v>0.03</v>
      </c>
      <c r="I368" s="42">
        <f t="shared" si="169"/>
        <v>0.04</v>
      </c>
      <c r="J368" s="42">
        <f t="shared" si="169"/>
        <v>0.03</v>
      </c>
      <c r="K368" s="42">
        <f t="shared" si="169"/>
        <v>0.04</v>
      </c>
      <c r="L368" s="42">
        <f t="shared" si="169"/>
        <v>0.04</v>
      </c>
      <c r="M368" s="42">
        <f t="shared" si="169"/>
        <v>0.03</v>
      </c>
      <c r="N368" s="423">
        <f t="shared" si="169"/>
        <v>0.04</v>
      </c>
      <c r="O368" s="42">
        <f t="shared" si="169"/>
        <v>0.03</v>
      </c>
      <c r="P368" s="42">
        <f t="shared" si="169"/>
        <v>0.04</v>
      </c>
      <c r="Q368" s="42">
        <f t="shared" si="169"/>
        <v>0.04</v>
      </c>
      <c r="R368" s="42">
        <f t="shared" si="169"/>
        <v>0.04</v>
      </c>
      <c r="S368" s="42">
        <f t="shared" si="169"/>
        <v>0.04</v>
      </c>
      <c r="T368" s="42">
        <f t="shared" si="169"/>
        <v>0.04</v>
      </c>
      <c r="U368" s="42">
        <f t="shared" si="169"/>
        <v>0.04</v>
      </c>
      <c r="V368" s="423">
        <f t="shared" si="169"/>
        <v>0.04</v>
      </c>
      <c r="W368" s="42">
        <f t="shared" si="169"/>
        <v>0.03</v>
      </c>
      <c r="X368" s="42">
        <f t="shared" si="169"/>
        <v>0.04</v>
      </c>
      <c r="Y368" s="42">
        <f t="shared" si="169"/>
        <v>0.04</v>
      </c>
      <c r="Z368" s="42">
        <f t="shared" si="169"/>
        <v>0.04</v>
      </c>
      <c r="AA368" s="42">
        <f t="shared" si="169"/>
        <v>0.04</v>
      </c>
      <c r="AB368" s="42">
        <f t="shared" si="169"/>
        <v>0.04</v>
      </c>
      <c r="AC368" s="54">
        <f>(BD368-AF368)*AE368</f>
        <v>0.91440000000006882</v>
      </c>
      <c r="AD368" s="54">
        <f>(BD369-AF369)*AE368</f>
        <v>0</v>
      </c>
      <c r="AE368" s="77">
        <v>1.8</v>
      </c>
      <c r="AF368" s="1225">
        <v>1941.8119999999999</v>
      </c>
      <c r="AG368" s="1225">
        <v>1941.837</v>
      </c>
      <c r="AH368" s="1225">
        <v>1941.86</v>
      </c>
      <c r="AI368" s="1225">
        <v>1941.884</v>
      </c>
      <c r="AJ368" s="1225">
        <v>1941.902</v>
      </c>
      <c r="AK368" s="1225">
        <v>1941.922</v>
      </c>
      <c r="AL368" s="1225">
        <v>1941.941</v>
      </c>
      <c r="AM368" s="1225">
        <v>1941.961</v>
      </c>
      <c r="AN368" s="1225">
        <v>1941.9829999999999</v>
      </c>
      <c r="AO368" s="1225">
        <v>1942.002</v>
      </c>
      <c r="AP368" s="69">
        <v>1942.0239999999999</v>
      </c>
      <c r="AQ368" s="69">
        <v>1942.0419999999999</v>
      </c>
      <c r="AR368" s="69">
        <v>1942.0619999999999</v>
      </c>
      <c r="AS368" s="69">
        <v>1942.0830000000001</v>
      </c>
      <c r="AT368" s="69">
        <v>1942.104</v>
      </c>
      <c r="AU368" s="69">
        <v>1942.126</v>
      </c>
      <c r="AV368" s="69">
        <v>1942.146</v>
      </c>
      <c r="AW368" s="69">
        <v>1942.1669999999999</v>
      </c>
      <c r="AX368" s="69">
        <v>1942.1890000000001</v>
      </c>
      <c r="AY368" s="1226">
        <v>1942.2080000000001</v>
      </c>
      <c r="AZ368" s="1226">
        <v>1942.229</v>
      </c>
      <c r="BA368" s="1226">
        <v>1942.251</v>
      </c>
      <c r="BB368" s="1226">
        <v>1942.2729999999999</v>
      </c>
      <c r="BC368" s="1226">
        <v>1942.2950000000001</v>
      </c>
      <c r="BD368" s="69">
        <v>1942.32</v>
      </c>
      <c r="BE368" s="256"/>
      <c r="BF368" s="256"/>
      <c r="BG368" s="249"/>
      <c r="BH368" s="256"/>
      <c r="BI368" s="256"/>
      <c r="BJ368" s="256"/>
      <c r="BK368" s="256"/>
      <c r="BL368" s="256"/>
      <c r="BM368" s="256"/>
      <c r="BN368" s="256"/>
      <c r="BO368" s="256"/>
      <c r="BP368" s="256"/>
      <c r="BQ368" s="256"/>
      <c r="BR368" s="249"/>
      <c r="BS368" s="249"/>
      <c r="BT368" s="249"/>
      <c r="BU368" s="249"/>
      <c r="BV368" s="249"/>
      <c r="BW368" s="249"/>
      <c r="BX368" s="249"/>
      <c r="BY368" s="249"/>
      <c r="BZ368" s="249"/>
      <c r="CA368" s="249"/>
      <c r="CB368" s="249"/>
      <c r="CC368" s="249"/>
      <c r="CD368" s="249"/>
      <c r="CE368" s="249"/>
      <c r="CF368" s="249"/>
      <c r="CG368" s="249"/>
      <c r="CH368" s="249"/>
      <c r="CI368" s="249"/>
      <c r="CJ368" s="249"/>
      <c r="CK368" s="249"/>
      <c r="CL368" s="249"/>
      <c r="CM368" s="121"/>
      <c r="CN368" s="121"/>
    </row>
    <row r="369" spans="1:115" s="1" customFormat="1" ht="10.5" customHeight="1" x14ac:dyDescent="0.2">
      <c r="A369" s="1373"/>
      <c r="B369" s="1376"/>
      <c r="C369" s="846" t="s">
        <v>116</v>
      </c>
      <c r="D369" s="1256" t="s">
        <v>109</v>
      </c>
      <c r="E369" s="42">
        <f>ROUND((AG369-AF369)*$AE368,2)</f>
        <v>0</v>
      </c>
      <c r="F369" s="42">
        <f t="shared" ref="F369:AB369" si="170">ROUND((AH369-AG369)*$AE368,2)</f>
        <v>0</v>
      </c>
      <c r="G369" s="42">
        <f t="shared" si="170"/>
        <v>0</v>
      </c>
      <c r="H369" s="423">
        <f t="shared" si="170"/>
        <v>0</v>
      </c>
      <c r="I369" s="42">
        <f t="shared" si="170"/>
        <v>0</v>
      </c>
      <c r="J369" s="42">
        <f t="shared" si="170"/>
        <v>0</v>
      </c>
      <c r="K369" s="42">
        <f t="shared" si="170"/>
        <v>0</v>
      </c>
      <c r="L369" s="42">
        <f t="shared" si="170"/>
        <v>0</v>
      </c>
      <c r="M369" s="42">
        <f t="shared" si="170"/>
        <v>0</v>
      </c>
      <c r="N369" s="423">
        <f t="shared" si="170"/>
        <v>0</v>
      </c>
      <c r="O369" s="42">
        <f t="shared" si="170"/>
        <v>0</v>
      </c>
      <c r="P369" s="42">
        <f t="shared" si="170"/>
        <v>0</v>
      </c>
      <c r="Q369" s="42">
        <f t="shared" si="170"/>
        <v>0</v>
      </c>
      <c r="R369" s="42">
        <f t="shared" si="170"/>
        <v>0</v>
      </c>
      <c r="S369" s="42">
        <f t="shared" si="170"/>
        <v>0</v>
      </c>
      <c r="T369" s="42">
        <f t="shared" si="170"/>
        <v>0</v>
      </c>
      <c r="U369" s="42">
        <f t="shared" si="170"/>
        <v>0</v>
      </c>
      <c r="V369" s="423">
        <f t="shared" si="170"/>
        <v>0</v>
      </c>
      <c r="W369" s="42">
        <f t="shared" si="170"/>
        <v>0</v>
      </c>
      <c r="X369" s="42">
        <f t="shared" si="170"/>
        <v>0</v>
      </c>
      <c r="Y369" s="42">
        <f t="shared" si="170"/>
        <v>0</v>
      </c>
      <c r="Z369" s="42">
        <f t="shared" si="170"/>
        <v>0</v>
      </c>
      <c r="AA369" s="42">
        <f t="shared" si="170"/>
        <v>0</v>
      </c>
      <c r="AB369" s="42">
        <f t="shared" si="170"/>
        <v>0</v>
      </c>
      <c r="AC369" s="54"/>
      <c r="AD369" s="54"/>
      <c r="AE369" s="77"/>
      <c r="AF369" s="1225">
        <v>379.08199999999999</v>
      </c>
      <c r="AG369" s="1225">
        <v>379.08199999999999</v>
      </c>
      <c r="AH369" s="1225">
        <v>379.08199999999999</v>
      </c>
      <c r="AI369" s="1225">
        <v>379.08199999999999</v>
      </c>
      <c r="AJ369" s="1225">
        <v>379.08199999999999</v>
      </c>
      <c r="AK369" s="1225">
        <v>379.08199999999999</v>
      </c>
      <c r="AL369" s="1225">
        <v>379.08199999999999</v>
      </c>
      <c r="AM369" s="1225">
        <v>379.08199999999999</v>
      </c>
      <c r="AN369" s="1225">
        <v>379.08199999999999</v>
      </c>
      <c r="AO369" s="1225">
        <v>379.08199999999999</v>
      </c>
      <c r="AP369" s="1225">
        <v>379.08199999999999</v>
      </c>
      <c r="AQ369" s="1226">
        <v>379.08199999999999</v>
      </c>
      <c r="AR369" s="1226">
        <v>379.08199999999999</v>
      </c>
      <c r="AS369" s="1226">
        <v>379.08199999999999</v>
      </c>
      <c r="AT369" s="1226">
        <v>379.08199999999999</v>
      </c>
      <c r="AU369" s="1226">
        <v>379.08199999999999</v>
      </c>
      <c r="AV369" s="1226">
        <v>379.08199999999999</v>
      </c>
      <c r="AW369" s="1226">
        <v>379.08199999999999</v>
      </c>
      <c r="AX369" s="1226">
        <v>379.08199999999999</v>
      </c>
      <c r="AY369" s="1226">
        <v>379.08199999999999</v>
      </c>
      <c r="AZ369" s="1226">
        <v>379.08199999999999</v>
      </c>
      <c r="BA369" s="1226">
        <v>379.08199999999999</v>
      </c>
      <c r="BB369" s="1226">
        <v>379.08199999999999</v>
      </c>
      <c r="BC369" s="1226">
        <v>379.08199999999999</v>
      </c>
      <c r="BD369" s="1226">
        <v>379.08199999999999</v>
      </c>
      <c r="BE369" s="256"/>
      <c r="BF369" s="256"/>
      <c r="BG369" s="256"/>
      <c r="BH369" s="256"/>
      <c r="BI369" s="256"/>
      <c r="BJ369" s="256"/>
      <c r="BK369" s="256"/>
      <c r="BL369" s="256"/>
      <c r="BM369" s="256"/>
      <c r="BN369" s="256"/>
      <c r="BO369" s="256"/>
      <c r="BP369" s="256"/>
      <c r="BQ369" s="256"/>
      <c r="BR369" s="256"/>
      <c r="BS369" s="256"/>
      <c r="BT369" s="256"/>
      <c r="BU369" s="256"/>
      <c r="BV369" s="256"/>
      <c r="BW369" s="256"/>
      <c r="BX369" s="256"/>
      <c r="BY369" s="256"/>
      <c r="BZ369" s="256"/>
      <c r="CA369" s="256"/>
      <c r="CB369" s="256"/>
      <c r="CC369" s="256"/>
      <c r="CD369" s="249"/>
      <c r="CE369" s="249"/>
      <c r="CF369" s="249"/>
      <c r="CG369" s="249"/>
      <c r="CH369" s="249"/>
      <c r="CI369" s="249"/>
      <c r="CJ369" s="249"/>
      <c r="CK369" s="249"/>
      <c r="CL369" s="249"/>
      <c r="CM369" s="121"/>
      <c r="CN369" s="121"/>
    </row>
    <row r="370" spans="1:115" s="1" customFormat="1" ht="10.5" customHeight="1" thickBot="1" x14ac:dyDescent="0.25">
      <c r="A370" s="1374"/>
      <c r="B370" s="1377"/>
      <c r="C370" s="197"/>
      <c r="D370" s="1258" t="s">
        <v>35</v>
      </c>
      <c r="E370" s="45">
        <f t="shared" ref="E370:AB370" si="171">E369/E368</f>
        <v>0</v>
      </c>
      <c r="F370" s="45">
        <f t="shared" si="171"/>
        <v>0</v>
      </c>
      <c r="G370" s="45">
        <f t="shared" si="171"/>
        <v>0</v>
      </c>
      <c r="H370" s="425">
        <f t="shared" si="171"/>
        <v>0</v>
      </c>
      <c r="I370" s="45">
        <f t="shared" si="171"/>
        <v>0</v>
      </c>
      <c r="J370" s="45">
        <f t="shared" si="171"/>
        <v>0</v>
      </c>
      <c r="K370" s="45">
        <f t="shared" si="171"/>
        <v>0</v>
      </c>
      <c r="L370" s="45">
        <f t="shared" si="171"/>
        <v>0</v>
      </c>
      <c r="M370" s="45">
        <f t="shared" si="171"/>
        <v>0</v>
      </c>
      <c r="N370" s="425">
        <f t="shared" si="171"/>
        <v>0</v>
      </c>
      <c r="O370" s="45">
        <f t="shared" si="171"/>
        <v>0</v>
      </c>
      <c r="P370" s="45">
        <f t="shared" si="171"/>
        <v>0</v>
      </c>
      <c r="Q370" s="45">
        <f t="shared" si="171"/>
        <v>0</v>
      </c>
      <c r="R370" s="45">
        <f t="shared" si="171"/>
        <v>0</v>
      </c>
      <c r="S370" s="45">
        <f t="shared" si="171"/>
        <v>0</v>
      </c>
      <c r="T370" s="45">
        <f t="shared" si="171"/>
        <v>0</v>
      </c>
      <c r="U370" s="45">
        <f t="shared" si="171"/>
        <v>0</v>
      </c>
      <c r="V370" s="425">
        <f t="shared" si="171"/>
        <v>0</v>
      </c>
      <c r="W370" s="45">
        <f t="shared" si="171"/>
        <v>0</v>
      </c>
      <c r="X370" s="45">
        <f t="shared" si="171"/>
        <v>0</v>
      </c>
      <c r="Y370" s="45">
        <f t="shared" si="171"/>
        <v>0</v>
      </c>
      <c r="Z370" s="45">
        <f t="shared" si="171"/>
        <v>0</v>
      </c>
      <c r="AA370" s="45">
        <f t="shared" si="171"/>
        <v>0</v>
      </c>
      <c r="AB370" s="45">
        <f t="shared" si="171"/>
        <v>0</v>
      </c>
      <c r="AC370" s="54"/>
      <c r="AD370" s="54"/>
      <c r="AE370" s="79"/>
      <c r="AF370" s="256">
        <v>17.850999999999999</v>
      </c>
      <c r="AG370" s="256">
        <v>17.852</v>
      </c>
      <c r="AH370" s="256">
        <v>17.852</v>
      </c>
      <c r="AI370" s="256">
        <v>17.852</v>
      </c>
      <c r="AJ370" s="256">
        <v>17.852</v>
      </c>
      <c r="AK370" s="256">
        <v>17.853000000000002</v>
      </c>
      <c r="AL370" s="256">
        <v>17.853000000000002</v>
      </c>
      <c r="AM370" s="256">
        <v>17.853000000000002</v>
      </c>
      <c r="AN370" s="256">
        <v>17.853000000000002</v>
      </c>
      <c r="AO370" s="256">
        <v>17.853000000000002</v>
      </c>
      <c r="AP370" s="256">
        <v>17.853999999999999</v>
      </c>
      <c r="AQ370" s="256">
        <v>17.853999999999999</v>
      </c>
      <c r="AR370" s="256">
        <v>17.853999999999999</v>
      </c>
      <c r="AS370" s="256">
        <v>17.853999999999999</v>
      </c>
      <c r="AT370" s="256">
        <v>17.853999999999999</v>
      </c>
      <c r="AU370" s="256">
        <v>17.855</v>
      </c>
      <c r="AV370" s="256">
        <v>17.855</v>
      </c>
      <c r="AW370" s="256">
        <v>17.855</v>
      </c>
      <c r="AX370" s="256">
        <v>17.855</v>
      </c>
      <c r="AY370" s="256">
        <v>17.855</v>
      </c>
      <c r="AZ370" s="256">
        <v>17.855</v>
      </c>
      <c r="BA370" s="256">
        <v>17.856000000000002</v>
      </c>
      <c r="BB370" s="256">
        <v>17.856000000000002</v>
      </c>
      <c r="BC370" s="256">
        <v>17.856000000000002</v>
      </c>
      <c r="BD370" s="256">
        <v>17.856000000000002</v>
      </c>
      <c r="BE370" s="256"/>
      <c r="BF370" s="256"/>
      <c r="BG370" s="256"/>
      <c r="BH370" s="256"/>
      <c r="BI370" s="256"/>
      <c r="BJ370" s="256"/>
      <c r="BK370" s="256"/>
      <c r="BL370" s="256"/>
      <c r="BM370" s="256"/>
      <c r="BN370" s="256"/>
      <c r="BO370" s="256"/>
      <c r="BP370" s="256"/>
      <c r="BQ370" s="256"/>
      <c r="BR370" s="256"/>
      <c r="BS370" s="256"/>
      <c r="BT370" s="256"/>
      <c r="BU370" s="256"/>
      <c r="BV370" s="256"/>
      <c r="BW370" s="256"/>
      <c r="BX370" s="256"/>
      <c r="BY370" s="256"/>
      <c r="BZ370" s="256"/>
      <c r="CA370" s="256"/>
      <c r="CB370" s="256"/>
      <c r="CC370" s="256"/>
      <c r="CD370" s="249"/>
      <c r="CE370" s="249"/>
      <c r="CF370" s="249"/>
      <c r="CG370" s="249"/>
      <c r="CH370" s="249"/>
      <c r="CI370" s="249"/>
      <c r="CJ370" s="249"/>
      <c r="CK370" s="249"/>
      <c r="CL370" s="249"/>
      <c r="CM370" s="121"/>
      <c r="CN370" s="121"/>
    </row>
    <row r="371" spans="1:115" s="1" customFormat="1" ht="10.5" customHeight="1" x14ac:dyDescent="0.2">
      <c r="A371" s="1372" t="s">
        <v>36</v>
      </c>
      <c r="B371" s="1375" t="s">
        <v>233</v>
      </c>
      <c r="C371" s="695"/>
      <c r="D371" s="1255"/>
      <c r="E371" s="61"/>
      <c r="F371" s="61"/>
      <c r="G371" s="61"/>
      <c r="H371" s="424"/>
      <c r="I371" s="61"/>
      <c r="J371" s="61"/>
      <c r="K371" s="61"/>
      <c r="L371" s="61"/>
      <c r="M371" s="61"/>
      <c r="N371" s="424"/>
      <c r="O371" s="61"/>
      <c r="P371" s="61"/>
      <c r="Q371" s="61"/>
      <c r="R371" s="61"/>
      <c r="S371" s="61"/>
      <c r="T371" s="61"/>
      <c r="U371" s="61"/>
      <c r="V371" s="424"/>
      <c r="W371" s="61"/>
      <c r="X371" s="61"/>
      <c r="Y371" s="61"/>
      <c r="Z371" s="61"/>
      <c r="AA371" s="61"/>
      <c r="AB371" s="61"/>
      <c r="AC371" s="357" t="s">
        <v>107</v>
      </c>
      <c r="AD371" s="357" t="e">
        <f>AD373/AC373</f>
        <v>#DIV/0!</v>
      </c>
      <c r="AE371" s="80"/>
      <c r="AF371" s="271"/>
      <c r="AG371" s="249"/>
      <c r="AH371" s="249"/>
      <c r="AI371" s="249"/>
      <c r="AJ371" s="258"/>
      <c r="AK371" s="258"/>
      <c r="AL371" s="249"/>
      <c r="AM371" s="258"/>
      <c r="AN371" s="258"/>
      <c r="AO371" s="76"/>
      <c r="AP371" s="258"/>
      <c r="AQ371" s="258"/>
      <c r="AR371" s="258"/>
      <c r="AS371" s="258"/>
      <c r="AT371" s="258"/>
      <c r="AU371" s="258"/>
      <c r="AV371" s="258"/>
      <c r="AW371" s="258"/>
      <c r="AX371" s="258"/>
      <c r="AY371" s="258"/>
      <c r="AZ371" s="258"/>
      <c r="BA371" s="249"/>
      <c r="BB371" s="249"/>
      <c r="BC371" s="249"/>
      <c r="BD371" s="249"/>
      <c r="BE371" s="249"/>
      <c r="BF371" s="249"/>
      <c r="BG371" s="256"/>
      <c r="BH371" s="249"/>
      <c r="BI371" s="249"/>
      <c r="BJ371" s="249"/>
      <c r="BK371" s="249"/>
      <c r="BL371" s="249"/>
      <c r="BM371" s="249"/>
      <c r="BN371" s="249"/>
      <c r="BO371" s="249"/>
      <c r="BP371" s="249"/>
      <c r="BQ371" s="249"/>
      <c r="BR371" s="249"/>
      <c r="BS371" s="249"/>
      <c r="BT371" s="249"/>
      <c r="BU371" s="249"/>
      <c r="BV371" s="249"/>
      <c r="BW371" s="249"/>
      <c r="BX371" s="249"/>
      <c r="BY371" s="249"/>
      <c r="BZ371" s="249"/>
      <c r="CA371" s="249"/>
      <c r="CB371" s="249"/>
      <c r="CC371" s="249"/>
      <c r="CD371" s="249"/>
      <c r="CE371" s="249"/>
      <c r="CF371" s="249"/>
      <c r="CG371" s="249"/>
      <c r="CH371" s="249"/>
      <c r="CI371" s="249"/>
      <c r="CJ371" s="249"/>
      <c r="CK371" s="249"/>
      <c r="CL371" s="249"/>
      <c r="CM371" s="121"/>
      <c r="CN371" s="121"/>
    </row>
    <row r="372" spans="1:115" s="1" customFormat="1" ht="10.5" customHeight="1" x14ac:dyDescent="0.2">
      <c r="A372" s="1373"/>
      <c r="B372" s="1376"/>
      <c r="C372" s="846" t="s">
        <v>118</v>
      </c>
      <c r="D372" s="1256" t="s">
        <v>27</v>
      </c>
      <c r="E372" s="81">
        <f>ROUND(SQRT(E373^2+E374^2)*1000/(1.73*E$344),0)</f>
        <v>0</v>
      </c>
      <c r="F372" s="81">
        <f>ROUND(SQRT(F373^2+F374^2)*1000/(1.73*F$344),0)</f>
        <v>0</v>
      </c>
      <c r="G372" s="81">
        <f t="shared" ref="G372:AB372" si="172">ROUND(SQRT(G373^2+G374^2)*1000/(1.73*G$344),0)</f>
        <v>0</v>
      </c>
      <c r="H372" s="426">
        <f t="shared" si="172"/>
        <v>0</v>
      </c>
      <c r="I372" s="81">
        <f t="shared" si="172"/>
        <v>0</v>
      </c>
      <c r="J372" s="81">
        <f t="shared" si="172"/>
        <v>0</v>
      </c>
      <c r="K372" s="81">
        <f t="shared" si="172"/>
        <v>0</v>
      </c>
      <c r="L372" s="81">
        <f t="shared" si="172"/>
        <v>0</v>
      </c>
      <c r="M372" s="81">
        <f t="shared" si="172"/>
        <v>0</v>
      </c>
      <c r="N372" s="426">
        <f t="shared" si="172"/>
        <v>0</v>
      </c>
      <c r="O372" s="81">
        <f t="shared" si="172"/>
        <v>0</v>
      </c>
      <c r="P372" s="81">
        <f t="shared" si="172"/>
        <v>0</v>
      </c>
      <c r="Q372" s="81">
        <f t="shared" si="172"/>
        <v>0</v>
      </c>
      <c r="R372" s="81">
        <f t="shared" si="172"/>
        <v>0</v>
      </c>
      <c r="S372" s="81">
        <f t="shared" si="172"/>
        <v>0</v>
      </c>
      <c r="T372" s="81">
        <f t="shared" si="172"/>
        <v>0</v>
      </c>
      <c r="U372" s="81">
        <f t="shared" si="172"/>
        <v>0</v>
      </c>
      <c r="V372" s="426">
        <f t="shared" si="172"/>
        <v>0</v>
      </c>
      <c r="W372" s="81">
        <f t="shared" si="172"/>
        <v>0</v>
      </c>
      <c r="X372" s="81">
        <f t="shared" si="172"/>
        <v>0</v>
      </c>
      <c r="Y372" s="81">
        <f t="shared" si="172"/>
        <v>0</v>
      </c>
      <c r="Z372" s="81">
        <f t="shared" si="172"/>
        <v>0</v>
      </c>
      <c r="AA372" s="81">
        <f t="shared" si="172"/>
        <v>0</v>
      </c>
      <c r="AB372" s="81">
        <f t="shared" si="172"/>
        <v>0</v>
      </c>
      <c r="AC372" s="256"/>
      <c r="AD372" s="256"/>
      <c r="AE372" s="77"/>
      <c r="AF372" s="256"/>
      <c r="AG372" s="256"/>
      <c r="AH372" s="256"/>
      <c r="AI372" s="256"/>
      <c r="AJ372" s="258"/>
      <c r="AK372" s="258"/>
      <c r="AL372" s="256"/>
      <c r="AM372" s="258"/>
      <c r="AN372" s="258"/>
      <c r="AO372" s="256"/>
      <c r="AP372" s="258"/>
      <c r="AQ372" s="258"/>
      <c r="AR372" s="258"/>
      <c r="AS372" s="258"/>
      <c r="AT372" s="258"/>
      <c r="AU372" s="258"/>
      <c r="AV372" s="258"/>
      <c r="AW372" s="258"/>
      <c r="AX372" s="258"/>
      <c r="AY372" s="258"/>
      <c r="AZ372" s="258"/>
      <c r="BA372" s="256"/>
      <c r="BB372" s="256"/>
      <c r="BC372" s="256"/>
      <c r="BD372" s="256"/>
      <c r="BE372" s="249"/>
      <c r="BF372" s="249"/>
      <c r="BG372" s="249"/>
      <c r="BH372" s="249"/>
      <c r="BI372" s="249"/>
      <c r="BJ372" s="249"/>
      <c r="BK372" s="249"/>
      <c r="BL372" s="249"/>
      <c r="BM372" s="249"/>
      <c r="BN372" s="249"/>
      <c r="BO372" s="249"/>
      <c r="BP372" s="249"/>
      <c r="BQ372" s="249"/>
      <c r="BR372" s="249"/>
      <c r="BS372" s="249"/>
      <c r="BT372" s="249"/>
      <c r="BU372" s="249"/>
      <c r="BV372" s="249"/>
      <c r="BW372" s="249"/>
      <c r="BX372" s="249"/>
      <c r="BY372" s="249"/>
      <c r="BZ372" s="249"/>
      <c r="CA372" s="249"/>
      <c r="CB372" s="249"/>
      <c r="CC372" s="249"/>
      <c r="CD372" s="249"/>
      <c r="CE372" s="249"/>
      <c r="CF372" s="249"/>
      <c r="CG372" s="249"/>
      <c r="CH372" s="249"/>
      <c r="CI372" s="249"/>
      <c r="CJ372" s="249"/>
      <c r="CK372" s="249"/>
      <c r="CL372" s="249"/>
      <c r="CM372" s="121"/>
      <c r="CN372" s="121"/>
    </row>
    <row r="373" spans="1:115" s="1" customFormat="1" ht="10.5" customHeight="1" x14ac:dyDescent="0.2">
      <c r="A373" s="1373"/>
      <c r="B373" s="1376"/>
      <c r="C373" s="846" t="s">
        <v>116</v>
      </c>
      <c r="D373" s="1256" t="s">
        <v>108</v>
      </c>
      <c r="E373" s="42">
        <f>ROUND((AG373-AF373)*$AE373,2)</f>
        <v>0</v>
      </c>
      <c r="F373" s="42">
        <f>ROUND((AH373-AG373)*$AE373,2)</f>
        <v>0</v>
      </c>
      <c r="G373" s="42">
        <f t="shared" ref="G373:AB373" si="173">ROUND((AI373-AH373)*$AE373,2)</f>
        <v>0</v>
      </c>
      <c r="H373" s="423">
        <f t="shared" si="173"/>
        <v>0</v>
      </c>
      <c r="I373" s="42">
        <f t="shared" si="173"/>
        <v>0</v>
      </c>
      <c r="J373" s="42">
        <f t="shared" si="173"/>
        <v>0</v>
      </c>
      <c r="K373" s="42">
        <f t="shared" si="173"/>
        <v>0</v>
      </c>
      <c r="L373" s="42">
        <f t="shared" si="173"/>
        <v>0</v>
      </c>
      <c r="M373" s="42">
        <f t="shared" si="173"/>
        <v>0</v>
      </c>
      <c r="N373" s="423">
        <f t="shared" si="173"/>
        <v>0</v>
      </c>
      <c r="O373" s="42">
        <f t="shared" si="173"/>
        <v>0</v>
      </c>
      <c r="P373" s="42">
        <f t="shared" si="173"/>
        <v>0</v>
      </c>
      <c r="Q373" s="42">
        <f t="shared" si="173"/>
        <v>0</v>
      </c>
      <c r="R373" s="42">
        <f t="shared" si="173"/>
        <v>0</v>
      </c>
      <c r="S373" s="42">
        <f t="shared" si="173"/>
        <v>0</v>
      </c>
      <c r="T373" s="42">
        <f>ROUND((AV373-AU373)*$AE373,2)</f>
        <v>0</v>
      </c>
      <c r="U373" s="42">
        <f t="shared" si="173"/>
        <v>0</v>
      </c>
      <c r="V373" s="423">
        <f t="shared" si="173"/>
        <v>0</v>
      </c>
      <c r="W373" s="42">
        <f t="shared" si="173"/>
        <v>0</v>
      </c>
      <c r="X373" s="42">
        <f t="shared" si="173"/>
        <v>0</v>
      </c>
      <c r="Y373" s="42">
        <f t="shared" si="173"/>
        <v>0</v>
      </c>
      <c r="Z373" s="42">
        <f t="shared" si="173"/>
        <v>0</v>
      </c>
      <c r="AA373" s="42">
        <f t="shared" si="173"/>
        <v>0</v>
      </c>
      <c r="AB373" s="42">
        <f t="shared" si="173"/>
        <v>0</v>
      </c>
      <c r="AC373" s="54">
        <f>(BD373-AF373)*AE373</f>
        <v>0</v>
      </c>
      <c r="AD373" s="54">
        <f>(BD374-AF374)*AE373</f>
        <v>0</v>
      </c>
      <c r="AE373" s="77">
        <v>1.2</v>
      </c>
      <c r="AF373" s="1227">
        <v>2257.7600000000002</v>
      </c>
      <c r="AG373" s="1227">
        <v>2257.7600000000002</v>
      </c>
      <c r="AH373" s="1227">
        <v>2257.7600000000002</v>
      </c>
      <c r="AI373" s="1227">
        <v>2257.7600000000002</v>
      </c>
      <c r="AJ373" s="1227">
        <v>2257.7600000000002</v>
      </c>
      <c r="AK373" s="1227">
        <v>2257.7600000000002</v>
      </c>
      <c r="AL373" s="1227">
        <v>2257.7600000000002</v>
      </c>
      <c r="AM373" s="1227">
        <v>2257.7600000000002</v>
      </c>
      <c r="AN373" s="1227">
        <v>2257.7600000000002</v>
      </c>
      <c r="AO373" s="1227">
        <v>2257.7600000000002</v>
      </c>
      <c r="AP373" s="1227">
        <v>2257.7600000000002</v>
      </c>
      <c r="AQ373" s="1227">
        <v>2257.7600000000002</v>
      </c>
      <c r="AR373" s="1227">
        <v>2257.7600000000002</v>
      </c>
      <c r="AS373" s="1227">
        <v>2257.7600000000002</v>
      </c>
      <c r="AT373" s="1227">
        <v>2257.7600000000002</v>
      </c>
      <c r="AU373" s="1227">
        <v>2257.7600000000002</v>
      </c>
      <c r="AV373" s="1227">
        <v>2257.7600000000002</v>
      </c>
      <c r="AW373" s="1227">
        <v>2257.7600000000002</v>
      </c>
      <c r="AX373" s="1227">
        <v>2257.7600000000002</v>
      </c>
      <c r="AY373" s="1227">
        <v>2257.7600000000002</v>
      </c>
      <c r="AZ373" s="1227">
        <v>2257.7600000000002</v>
      </c>
      <c r="BA373" s="1227">
        <v>2257.7600000000002</v>
      </c>
      <c r="BB373" s="1227">
        <v>2257.7600000000002</v>
      </c>
      <c r="BC373" s="1227">
        <v>2257.7600000000002</v>
      </c>
      <c r="BD373" s="1227">
        <v>2257.7600000000002</v>
      </c>
      <c r="BE373" s="249"/>
      <c r="BF373" s="249"/>
      <c r="BG373" s="249"/>
      <c r="BH373" s="249"/>
      <c r="BI373" s="249"/>
      <c r="BJ373" s="249"/>
      <c r="BK373" s="249"/>
      <c r="BL373" s="249"/>
      <c r="BM373" s="249"/>
      <c r="BN373" s="249"/>
      <c r="BO373" s="249"/>
      <c r="BP373" s="249"/>
      <c r="BQ373" s="249"/>
      <c r="BR373" s="249"/>
      <c r="BS373" s="249"/>
      <c r="BT373" s="249"/>
      <c r="BU373" s="249"/>
      <c r="BV373" s="249"/>
      <c r="BW373" s="249"/>
      <c r="BX373" s="249"/>
      <c r="BY373" s="249"/>
      <c r="BZ373" s="249"/>
      <c r="CA373" s="249"/>
      <c r="CB373" s="249"/>
      <c r="CC373" s="249"/>
      <c r="CD373" s="249"/>
      <c r="CE373" s="249"/>
      <c r="CF373" s="249"/>
      <c r="CG373" s="249"/>
      <c r="CH373" s="249"/>
      <c r="CI373" s="249"/>
      <c r="CJ373" s="249"/>
      <c r="CK373" s="249"/>
      <c r="CL373" s="249"/>
      <c r="CM373" s="121"/>
      <c r="CN373" s="121"/>
    </row>
    <row r="374" spans="1:115" s="1" customFormat="1" ht="10.5" customHeight="1" x14ac:dyDescent="0.2">
      <c r="A374" s="1373"/>
      <c r="B374" s="1376"/>
      <c r="C374" s="846" t="s">
        <v>116</v>
      </c>
      <c r="D374" s="1256" t="s">
        <v>109</v>
      </c>
      <c r="E374" s="42">
        <f>ROUND((AG374-AF374)*$AE373,2)</f>
        <v>0</v>
      </c>
      <c r="F374" s="42">
        <f t="shared" ref="F374:AB374" si="174">ROUND((AH374-AG374)*$AE373,2)</f>
        <v>0</v>
      </c>
      <c r="G374" s="42">
        <f t="shared" si="174"/>
        <v>0</v>
      </c>
      <c r="H374" s="423">
        <f t="shared" si="174"/>
        <v>0</v>
      </c>
      <c r="I374" s="42">
        <f t="shared" si="174"/>
        <v>0</v>
      </c>
      <c r="J374" s="42">
        <f t="shared" si="174"/>
        <v>0</v>
      </c>
      <c r="K374" s="42">
        <f t="shared" si="174"/>
        <v>0</v>
      </c>
      <c r="L374" s="42">
        <f t="shared" si="174"/>
        <v>0</v>
      </c>
      <c r="M374" s="42">
        <f t="shared" si="174"/>
        <v>0</v>
      </c>
      <c r="N374" s="423">
        <f t="shared" si="174"/>
        <v>0</v>
      </c>
      <c r="O374" s="42">
        <f t="shared" si="174"/>
        <v>0</v>
      </c>
      <c r="P374" s="42">
        <f t="shared" si="174"/>
        <v>0</v>
      </c>
      <c r="Q374" s="42">
        <f t="shared" si="174"/>
        <v>0</v>
      </c>
      <c r="R374" s="42">
        <f t="shared" si="174"/>
        <v>0</v>
      </c>
      <c r="S374" s="42">
        <f t="shared" si="174"/>
        <v>0</v>
      </c>
      <c r="T374" s="42">
        <f t="shared" si="174"/>
        <v>0</v>
      </c>
      <c r="U374" s="42">
        <f t="shared" si="174"/>
        <v>0</v>
      </c>
      <c r="V374" s="423">
        <f t="shared" si="174"/>
        <v>0</v>
      </c>
      <c r="W374" s="42">
        <f t="shared" si="174"/>
        <v>0</v>
      </c>
      <c r="X374" s="42">
        <f t="shared" si="174"/>
        <v>0</v>
      </c>
      <c r="Y374" s="42">
        <f t="shared" si="174"/>
        <v>0</v>
      </c>
      <c r="Z374" s="42">
        <f t="shared" si="174"/>
        <v>0</v>
      </c>
      <c r="AA374" s="42">
        <f t="shared" si="174"/>
        <v>0</v>
      </c>
      <c r="AB374" s="42">
        <f t="shared" si="174"/>
        <v>0</v>
      </c>
      <c r="AC374" s="54"/>
      <c r="AD374" s="54"/>
      <c r="AE374" s="77"/>
      <c r="AF374" s="1227">
        <v>345.84</v>
      </c>
      <c r="AG374" s="1227">
        <v>345.84</v>
      </c>
      <c r="AH374" s="1227">
        <v>345.84</v>
      </c>
      <c r="AI374" s="1227">
        <v>345.84</v>
      </c>
      <c r="AJ374" s="1227">
        <v>345.84</v>
      </c>
      <c r="AK374" s="1227">
        <v>345.84</v>
      </c>
      <c r="AL374" s="1227">
        <v>345.84</v>
      </c>
      <c r="AM374" s="1227">
        <v>345.84</v>
      </c>
      <c r="AN374" s="1227">
        <v>345.84</v>
      </c>
      <c r="AO374" s="1227">
        <v>345.84</v>
      </c>
      <c r="AP374" s="1227">
        <v>345.84</v>
      </c>
      <c r="AQ374" s="1227">
        <v>345.84</v>
      </c>
      <c r="AR374" s="1227">
        <v>345.84</v>
      </c>
      <c r="AS374" s="1227">
        <v>345.84</v>
      </c>
      <c r="AT374" s="1227">
        <v>345.84</v>
      </c>
      <c r="AU374" s="1227">
        <v>345.84</v>
      </c>
      <c r="AV374" s="1227">
        <v>345.84</v>
      </c>
      <c r="AW374" s="1227">
        <v>345.84</v>
      </c>
      <c r="AX374" s="1227">
        <v>345.84</v>
      </c>
      <c r="AY374" s="1227">
        <v>345.84</v>
      </c>
      <c r="AZ374" s="1227">
        <v>345.84</v>
      </c>
      <c r="BA374" s="1227">
        <v>345.84</v>
      </c>
      <c r="BB374" s="1227">
        <v>345.84</v>
      </c>
      <c r="BC374" s="1227">
        <v>345.84</v>
      </c>
      <c r="BD374" s="1227">
        <v>345.84</v>
      </c>
      <c r="BE374" s="249"/>
      <c r="BF374" s="249"/>
      <c r="BG374" s="249"/>
      <c r="BH374" s="249"/>
      <c r="BI374" s="249"/>
      <c r="BJ374" s="249"/>
      <c r="BK374" s="249"/>
      <c r="BL374" s="249"/>
      <c r="BM374" s="249"/>
      <c r="BN374" s="249"/>
      <c r="BO374" s="249"/>
      <c r="BP374" s="249"/>
      <c r="BQ374" s="249"/>
      <c r="BR374" s="249"/>
      <c r="BS374" s="249"/>
      <c r="BT374" s="249"/>
      <c r="BU374" s="249"/>
      <c r="BV374" s="249"/>
      <c r="BW374" s="249"/>
      <c r="BX374" s="249"/>
      <c r="BY374" s="249"/>
      <c r="BZ374" s="249"/>
      <c r="CA374" s="249"/>
      <c r="CB374" s="249"/>
      <c r="CC374" s="249"/>
      <c r="CD374" s="249"/>
      <c r="CE374" s="249"/>
      <c r="CF374" s="249"/>
      <c r="CG374" s="249"/>
      <c r="CH374" s="249"/>
      <c r="CI374" s="249"/>
      <c r="CJ374" s="249"/>
      <c r="CK374" s="249"/>
      <c r="CL374" s="249"/>
      <c r="CM374" s="121"/>
      <c r="CN374" s="121"/>
    </row>
    <row r="375" spans="1:115" s="1" customFormat="1" ht="10.5" customHeight="1" thickBot="1" x14ac:dyDescent="0.25">
      <c r="A375" s="1374"/>
      <c r="B375" s="1377"/>
      <c r="C375" s="197"/>
      <c r="D375" s="1258" t="s">
        <v>35</v>
      </c>
      <c r="E375" s="45" t="e">
        <f t="shared" ref="E375:AB375" si="175">E374/E373</f>
        <v>#DIV/0!</v>
      </c>
      <c r="F375" s="45" t="e">
        <f t="shared" si="175"/>
        <v>#DIV/0!</v>
      </c>
      <c r="G375" s="45" t="e">
        <f t="shared" si="175"/>
        <v>#DIV/0!</v>
      </c>
      <c r="H375" s="425" t="e">
        <f t="shared" si="175"/>
        <v>#DIV/0!</v>
      </c>
      <c r="I375" s="45" t="e">
        <f t="shared" si="175"/>
        <v>#DIV/0!</v>
      </c>
      <c r="J375" s="45" t="e">
        <f t="shared" si="175"/>
        <v>#DIV/0!</v>
      </c>
      <c r="K375" s="45" t="e">
        <f t="shared" si="175"/>
        <v>#DIV/0!</v>
      </c>
      <c r="L375" s="45" t="e">
        <f t="shared" si="175"/>
        <v>#DIV/0!</v>
      </c>
      <c r="M375" s="45" t="e">
        <f t="shared" si="175"/>
        <v>#DIV/0!</v>
      </c>
      <c r="N375" s="425" t="e">
        <f t="shared" si="175"/>
        <v>#DIV/0!</v>
      </c>
      <c r="O375" s="45" t="e">
        <f t="shared" si="175"/>
        <v>#DIV/0!</v>
      </c>
      <c r="P375" s="45" t="e">
        <f t="shared" si="175"/>
        <v>#DIV/0!</v>
      </c>
      <c r="Q375" s="45" t="e">
        <f t="shared" si="175"/>
        <v>#DIV/0!</v>
      </c>
      <c r="R375" s="45" t="e">
        <f t="shared" si="175"/>
        <v>#DIV/0!</v>
      </c>
      <c r="S375" s="45" t="e">
        <f t="shared" si="175"/>
        <v>#DIV/0!</v>
      </c>
      <c r="T375" s="45" t="e">
        <f t="shared" si="175"/>
        <v>#DIV/0!</v>
      </c>
      <c r="U375" s="45" t="e">
        <f t="shared" si="175"/>
        <v>#DIV/0!</v>
      </c>
      <c r="V375" s="425" t="e">
        <f t="shared" si="175"/>
        <v>#DIV/0!</v>
      </c>
      <c r="W375" s="45" t="e">
        <f t="shared" si="175"/>
        <v>#DIV/0!</v>
      </c>
      <c r="X375" s="45" t="e">
        <f t="shared" si="175"/>
        <v>#DIV/0!</v>
      </c>
      <c r="Y375" s="45" t="e">
        <f t="shared" si="175"/>
        <v>#DIV/0!</v>
      </c>
      <c r="Z375" s="45" t="e">
        <f t="shared" si="175"/>
        <v>#DIV/0!</v>
      </c>
      <c r="AA375" s="45" t="e">
        <f t="shared" si="175"/>
        <v>#DIV/0!</v>
      </c>
      <c r="AB375" s="45" t="e">
        <f t="shared" si="175"/>
        <v>#DIV/0!</v>
      </c>
      <c r="AC375" s="348"/>
      <c r="AD375" s="348"/>
      <c r="AE375" s="349"/>
      <c r="AF375" s="256">
        <v>41.64</v>
      </c>
      <c r="AG375" s="256">
        <v>41.64</v>
      </c>
      <c r="AH375" s="256">
        <v>41.64</v>
      </c>
      <c r="AI375" s="256">
        <v>41.64</v>
      </c>
      <c r="AJ375" s="256">
        <v>41.64</v>
      </c>
      <c r="AK375" s="256">
        <v>41.64</v>
      </c>
      <c r="AL375" s="256">
        <v>41.64</v>
      </c>
      <c r="AM375" s="256">
        <v>41.64</v>
      </c>
      <c r="AN375" s="256">
        <v>41.64</v>
      </c>
      <c r="AO375" s="256">
        <v>41.64</v>
      </c>
      <c r="AP375" s="256">
        <v>41.64</v>
      </c>
      <c r="AQ375" s="256">
        <v>41.64</v>
      </c>
      <c r="AR375" s="256">
        <v>41.64</v>
      </c>
      <c r="AS375" s="256">
        <v>41.64</v>
      </c>
      <c r="AT375" s="256">
        <v>41.64</v>
      </c>
      <c r="AU375" s="256">
        <v>41.64</v>
      </c>
      <c r="AV375" s="256">
        <v>41.64</v>
      </c>
      <c r="AW375" s="256">
        <v>41.64</v>
      </c>
      <c r="AX375" s="256">
        <v>41.64</v>
      </c>
      <c r="AY375" s="256">
        <v>41.64</v>
      </c>
      <c r="AZ375" s="256">
        <v>41.64</v>
      </c>
      <c r="BA375" s="256">
        <v>41.64</v>
      </c>
      <c r="BB375" s="256">
        <v>41.64</v>
      </c>
      <c r="BC375" s="256">
        <v>41.64</v>
      </c>
      <c r="BD375" s="256">
        <v>41.64</v>
      </c>
      <c r="BE375" s="249"/>
      <c r="BF375" s="249"/>
      <c r="BG375" s="249"/>
      <c r="BH375" s="249"/>
      <c r="BI375" s="249"/>
      <c r="BJ375" s="249"/>
      <c r="BK375" s="249"/>
      <c r="BL375" s="249"/>
      <c r="BM375" s="249"/>
      <c r="BN375" s="249"/>
      <c r="BO375" s="249"/>
      <c r="BP375" s="249"/>
      <c r="BQ375" s="249"/>
      <c r="BR375" s="249"/>
      <c r="BS375" s="249"/>
      <c r="BT375" s="249"/>
      <c r="BU375" s="249"/>
      <c r="BV375" s="249"/>
      <c r="BW375" s="249"/>
      <c r="BX375" s="249"/>
      <c r="BY375" s="249"/>
      <c r="BZ375" s="249"/>
      <c r="CA375" s="249"/>
      <c r="CB375" s="249"/>
      <c r="CC375" s="249"/>
      <c r="CD375" s="249"/>
      <c r="CE375" s="249"/>
      <c r="CF375" s="249"/>
      <c r="CG375" s="249"/>
      <c r="CH375" s="249"/>
      <c r="CI375" s="249"/>
      <c r="CJ375" s="249"/>
      <c r="CK375" s="249"/>
      <c r="CL375" s="249"/>
      <c r="CM375" s="121"/>
      <c r="CN375" s="121"/>
    </row>
    <row r="376" spans="1:115" s="1" customFormat="1" ht="10.5" customHeight="1" x14ac:dyDescent="0.2">
      <c r="A376" s="1372" t="s">
        <v>87</v>
      </c>
      <c r="B376" s="1375" t="s">
        <v>46</v>
      </c>
      <c r="C376" s="695"/>
      <c r="D376" s="1292"/>
      <c r="E376" s="1459"/>
      <c r="F376" s="1463"/>
      <c r="G376" s="1460"/>
      <c r="H376" s="424"/>
      <c r="I376" s="61"/>
      <c r="J376" s="61"/>
      <c r="K376" s="61"/>
      <c r="L376" s="61"/>
      <c r="M376" s="61"/>
      <c r="N376" s="424"/>
      <c r="O376" s="61"/>
      <c r="P376" s="61"/>
      <c r="Q376" s="61"/>
      <c r="R376" s="61"/>
      <c r="S376" s="61"/>
      <c r="T376" s="61"/>
      <c r="U376" s="61"/>
      <c r="V376" s="424"/>
      <c r="W376" s="61"/>
      <c r="X376" s="61"/>
      <c r="Y376" s="61"/>
      <c r="Z376" s="61"/>
      <c r="AA376" s="61"/>
      <c r="AB376" s="61"/>
      <c r="AC376" s="55"/>
      <c r="AD376" s="55"/>
      <c r="AE376" s="77"/>
      <c r="AF376" s="271"/>
      <c r="AG376" s="76"/>
      <c r="AH376" s="76"/>
      <c r="AI376" s="76"/>
      <c r="AJ376" s="258"/>
      <c r="AK376" s="258"/>
      <c r="AL376" s="76"/>
      <c r="AM376" s="258"/>
      <c r="AN376" s="258"/>
      <c r="AO376" s="76"/>
      <c r="AP376" s="258"/>
      <c r="AQ376" s="258"/>
      <c r="AR376" s="76"/>
      <c r="AS376" s="258"/>
      <c r="AT376" s="258"/>
      <c r="AU376" s="76"/>
      <c r="AV376" s="258"/>
      <c r="AW376" s="258"/>
      <c r="AX376" s="76"/>
      <c r="AY376" s="258"/>
      <c r="AZ376" s="258"/>
      <c r="BA376" s="76"/>
      <c r="BB376" s="76"/>
      <c r="BC376" s="76"/>
      <c r="BD376" s="76"/>
      <c r="BE376" s="249"/>
      <c r="BF376" s="249"/>
      <c r="BG376" s="249"/>
      <c r="BH376" s="249"/>
      <c r="BI376" s="249"/>
      <c r="BJ376" s="249"/>
      <c r="BK376" s="249"/>
      <c r="BL376" s="249"/>
      <c r="BM376" s="249"/>
      <c r="BN376" s="249"/>
      <c r="BO376" s="249"/>
      <c r="BP376" s="249"/>
      <c r="BQ376" s="249"/>
      <c r="BR376" s="249"/>
      <c r="BS376" s="249"/>
      <c r="BT376" s="249"/>
      <c r="BU376" s="249"/>
      <c r="BV376" s="249"/>
      <c r="BW376" s="249"/>
      <c r="BX376" s="249"/>
      <c r="BY376" s="249"/>
      <c r="BZ376" s="249"/>
      <c r="CA376" s="249"/>
      <c r="CB376" s="249"/>
      <c r="CC376" s="249"/>
      <c r="CD376" s="249"/>
      <c r="CE376" s="249"/>
      <c r="CF376" s="249"/>
      <c r="CG376" s="249"/>
      <c r="CH376" s="249"/>
      <c r="CI376" s="249"/>
      <c r="CJ376" s="249"/>
      <c r="CK376" s="249"/>
      <c r="CL376" s="249"/>
      <c r="CM376" s="121"/>
      <c r="CN376" s="121"/>
    </row>
    <row r="377" spans="1:115" s="1" customFormat="1" ht="10.5" customHeight="1" x14ac:dyDescent="0.2">
      <c r="A377" s="1373"/>
      <c r="B377" s="1376"/>
      <c r="C377" s="846" t="s">
        <v>118</v>
      </c>
      <c r="D377" s="1256" t="s">
        <v>27</v>
      </c>
      <c r="E377" s="81">
        <f>E378/(1.73*E345*0.85)*1000</f>
        <v>25.906316283738931</v>
      </c>
      <c r="F377" s="81">
        <f>F378/(1.73*F345*0.85)*1000</f>
        <v>38.859474425608397</v>
      </c>
      <c r="G377" s="81">
        <f t="shared" ref="G377:AB377" si="176">G378/(1.73*G345*0.85)*1000</f>
        <v>38.859474425608397</v>
      </c>
      <c r="H377" s="426">
        <f t="shared" si="176"/>
        <v>38.859474425608397</v>
      </c>
      <c r="I377" s="81">
        <f t="shared" si="176"/>
        <v>25.906316283738931</v>
      </c>
      <c r="J377" s="81">
        <f t="shared" si="176"/>
        <v>38.859474425608397</v>
      </c>
      <c r="K377" s="81">
        <f t="shared" si="176"/>
        <v>38.859474425608397</v>
      </c>
      <c r="L377" s="81">
        <f t="shared" si="176"/>
        <v>25.906316283738931</v>
      </c>
      <c r="M377" s="81">
        <f t="shared" si="176"/>
        <v>38.859474425608397</v>
      </c>
      <c r="N377" s="426">
        <f t="shared" si="176"/>
        <v>38.859474425608397</v>
      </c>
      <c r="O377" s="81">
        <f t="shared" si="176"/>
        <v>25.906316283738931</v>
      </c>
      <c r="P377" s="81">
        <f t="shared" si="176"/>
        <v>38.859474425608397</v>
      </c>
      <c r="Q377" s="81">
        <f t="shared" si="176"/>
        <v>38.252295137708259</v>
      </c>
      <c r="R377" s="81">
        <f t="shared" si="176"/>
        <v>38.252295137708259</v>
      </c>
      <c r="S377" s="81">
        <f t="shared" si="176"/>
        <v>38.252295137708259</v>
      </c>
      <c r="T377" s="81">
        <f t="shared" si="176"/>
        <v>38.252295137708259</v>
      </c>
      <c r="U377" s="81">
        <f t="shared" si="176"/>
        <v>38.252295137708259</v>
      </c>
      <c r="V377" s="426">
        <f t="shared" si="176"/>
        <v>25.501530091805506</v>
      </c>
      <c r="W377" s="81">
        <f t="shared" si="176"/>
        <v>38.252295137708259</v>
      </c>
      <c r="X377" s="81">
        <f t="shared" si="176"/>
        <v>38.252295137708259</v>
      </c>
      <c r="Y377" s="81">
        <f t="shared" si="176"/>
        <v>38.252295137708259</v>
      </c>
      <c r="Z377" s="81">
        <f t="shared" si="176"/>
        <v>38.252295137708259</v>
      </c>
      <c r="AA377" s="81">
        <f t="shared" si="176"/>
        <v>38.252295137708259</v>
      </c>
      <c r="AB377" s="81">
        <f t="shared" si="176"/>
        <v>38.252295137708259</v>
      </c>
      <c r="AC377" s="256"/>
      <c r="AD377" s="256"/>
      <c r="AE377" s="77"/>
      <c r="AF377" s="256"/>
      <c r="AG377" s="256"/>
      <c r="AH377" s="256"/>
      <c r="AI377" s="256"/>
      <c r="AJ377" s="258"/>
      <c r="AK377" s="258"/>
      <c r="AL377" s="256"/>
      <c r="AM377" s="258"/>
      <c r="AN377" s="258"/>
      <c r="AO377" s="256"/>
      <c r="AP377" s="258"/>
      <c r="AQ377" s="258"/>
      <c r="AR377" s="256"/>
      <c r="AS377" s="258"/>
      <c r="AT377" s="258"/>
      <c r="AU377" s="256"/>
      <c r="AV377" s="258"/>
      <c r="AW377" s="258"/>
      <c r="AX377" s="256"/>
      <c r="AY377" s="258"/>
      <c r="AZ377" s="258"/>
      <c r="BA377" s="256"/>
      <c r="BB377" s="256"/>
      <c r="BC377" s="256"/>
      <c r="BD377" s="256"/>
      <c r="BE377" s="249"/>
      <c r="BF377" s="249"/>
      <c r="BG377" s="249"/>
      <c r="BH377" s="249"/>
      <c r="BI377" s="249"/>
      <c r="BJ377" s="249"/>
      <c r="BK377" s="249"/>
      <c r="BL377" s="249"/>
      <c r="BM377" s="249"/>
      <c r="BN377" s="249"/>
      <c r="BO377" s="249"/>
      <c r="BP377" s="249"/>
      <c r="BQ377" s="249"/>
      <c r="BR377" s="249"/>
      <c r="BS377" s="249"/>
      <c r="BT377" s="249"/>
      <c r="BU377" s="249"/>
      <c r="BV377" s="249"/>
      <c r="BW377" s="249"/>
      <c r="BX377" s="249"/>
      <c r="BY377" s="249"/>
      <c r="BZ377" s="249"/>
      <c r="CA377" s="249"/>
      <c r="CB377" s="249"/>
      <c r="CC377" s="249"/>
      <c r="CD377" s="249"/>
      <c r="CE377" s="249"/>
      <c r="CF377" s="249"/>
      <c r="CG377" s="249"/>
      <c r="CH377" s="249"/>
      <c r="CI377" s="249"/>
      <c r="CJ377" s="249"/>
      <c r="CK377" s="249"/>
      <c r="CL377" s="249"/>
      <c r="CM377" s="121"/>
      <c r="CN377" s="121"/>
    </row>
    <row r="378" spans="1:115" s="1" customFormat="1" ht="10.5" customHeight="1" x14ac:dyDescent="0.2">
      <c r="A378" s="1373"/>
      <c r="B378" s="1376"/>
      <c r="C378" s="846" t="s">
        <v>116</v>
      </c>
      <c r="D378" s="1256" t="s">
        <v>108</v>
      </c>
      <c r="E378" s="42">
        <f>ROUND((AG378-AF378)*$AE378,2)</f>
        <v>0.24</v>
      </c>
      <c r="F378" s="42">
        <f t="shared" ref="F378:AB378" si="177">ROUND((AH378-AG378)*$AE378,2)</f>
        <v>0.36</v>
      </c>
      <c r="G378" s="42">
        <f t="shared" si="177"/>
        <v>0.36</v>
      </c>
      <c r="H378" s="423">
        <f t="shared" si="177"/>
        <v>0.36</v>
      </c>
      <c r="I378" s="42">
        <f t="shared" si="177"/>
        <v>0.24</v>
      </c>
      <c r="J378" s="42">
        <f t="shared" si="177"/>
        <v>0.36</v>
      </c>
      <c r="K378" s="42">
        <f t="shared" si="177"/>
        <v>0.36</v>
      </c>
      <c r="L378" s="42">
        <f t="shared" si="177"/>
        <v>0.24</v>
      </c>
      <c r="M378" s="42">
        <f t="shared" si="177"/>
        <v>0.36</v>
      </c>
      <c r="N378" s="423">
        <f t="shared" si="177"/>
        <v>0.36</v>
      </c>
      <c r="O378" s="42">
        <f t="shared" si="177"/>
        <v>0.24</v>
      </c>
      <c r="P378" s="42">
        <f t="shared" si="177"/>
        <v>0.36</v>
      </c>
      <c r="Q378" s="42">
        <f t="shared" si="177"/>
        <v>0.36</v>
      </c>
      <c r="R378" s="42">
        <f t="shared" si="177"/>
        <v>0.36</v>
      </c>
      <c r="S378" s="42">
        <f t="shared" si="177"/>
        <v>0.36</v>
      </c>
      <c r="T378" s="42">
        <f t="shared" si="177"/>
        <v>0.36</v>
      </c>
      <c r="U378" s="42">
        <f t="shared" si="177"/>
        <v>0.36</v>
      </c>
      <c r="V378" s="423">
        <f t="shared" si="177"/>
        <v>0.24</v>
      </c>
      <c r="W378" s="42">
        <f t="shared" si="177"/>
        <v>0.36</v>
      </c>
      <c r="X378" s="42">
        <f t="shared" si="177"/>
        <v>0.36</v>
      </c>
      <c r="Y378" s="42">
        <f t="shared" si="177"/>
        <v>0.36</v>
      </c>
      <c r="Z378" s="42">
        <f t="shared" si="177"/>
        <v>0.36</v>
      </c>
      <c r="AA378" s="42">
        <f t="shared" si="177"/>
        <v>0.36</v>
      </c>
      <c r="AB378" s="42">
        <f t="shared" si="177"/>
        <v>0.36</v>
      </c>
      <c r="AC378" s="54">
        <f>(BD378-AF378)*AE378</f>
        <v>8.0399999999997807</v>
      </c>
      <c r="AD378" s="54"/>
      <c r="AE378" s="77">
        <v>1.2</v>
      </c>
      <c r="AF378" s="437">
        <v>7861.1</v>
      </c>
      <c r="AG378" s="437">
        <v>7861.3</v>
      </c>
      <c r="AH378" s="437">
        <v>7861.6</v>
      </c>
      <c r="AI378" s="437">
        <v>7861.9</v>
      </c>
      <c r="AJ378" s="437">
        <v>7862.2</v>
      </c>
      <c r="AK378" s="437">
        <v>7862.4</v>
      </c>
      <c r="AL378" s="437">
        <v>7862.7</v>
      </c>
      <c r="AM378" s="437">
        <v>7863</v>
      </c>
      <c r="AN378" s="437">
        <v>7863.2</v>
      </c>
      <c r="AO378" s="437">
        <v>7863.5</v>
      </c>
      <c r="AP378" s="437">
        <v>7863.8</v>
      </c>
      <c r="AQ378" s="437">
        <v>7864</v>
      </c>
      <c r="AR378" s="437">
        <v>7864.3</v>
      </c>
      <c r="AS378" s="437">
        <v>7864.6</v>
      </c>
      <c r="AT378" s="437">
        <v>7864.9</v>
      </c>
      <c r="AU378" s="437">
        <v>7865.2</v>
      </c>
      <c r="AV378" s="437">
        <v>7865.5</v>
      </c>
      <c r="AW378" s="437">
        <v>7865.8</v>
      </c>
      <c r="AX378" s="437">
        <v>7866</v>
      </c>
      <c r="AY378" s="437">
        <v>7866.3</v>
      </c>
      <c r="AZ378" s="437">
        <v>7866.6</v>
      </c>
      <c r="BA378" s="437">
        <v>7866.9</v>
      </c>
      <c r="BB378" s="437">
        <v>7867.2</v>
      </c>
      <c r="BC378" s="437">
        <v>7867.5</v>
      </c>
      <c r="BD378" s="437">
        <v>7867.8</v>
      </c>
      <c r="BE378" s="249"/>
      <c r="BF378" s="249"/>
      <c r="BG378" s="249"/>
      <c r="BH378" s="249"/>
      <c r="BI378" s="249"/>
      <c r="BJ378" s="249"/>
      <c r="BK378" s="249"/>
      <c r="BL378" s="249"/>
      <c r="BM378" s="249"/>
      <c r="BN378" s="249"/>
      <c r="BO378" s="249"/>
      <c r="BP378" s="249"/>
      <c r="BQ378" s="249"/>
      <c r="BR378" s="249"/>
      <c r="BS378" s="249"/>
      <c r="BT378" s="249"/>
      <c r="BU378" s="249"/>
      <c r="BV378" s="249"/>
      <c r="BW378" s="249"/>
      <c r="BX378" s="249"/>
      <c r="BY378" s="249"/>
      <c r="BZ378" s="249"/>
      <c r="CA378" s="249"/>
      <c r="CB378" s="249"/>
      <c r="CC378" s="249"/>
      <c r="CD378" s="249"/>
      <c r="CE378" s="249"/>
      <c r="CF378" s="249"/>
      <c r="CG378" s="249"/>
      <c r="CH378" s="249"/>
      <c r="CI378" s="249"/>
      <c r="CJ378" s="249"/>
      <c r="CK378" s="249"/>
      <c r="CL378" s="249"/>
      <c r="CM378" s="121"/>
      <c r="CN378" s="121"/>
    </row>
    <row r="379" spans="1:115" s="1" customFormat="1" ht="10.5" customHeight="1" x14ac:dyDescent="0.2">
      <c r="A379" s="1373"/>
      <c r="B379" s="1376"/>
      <c r="C379" s="846"/>
      <c r="D379" s="1256" t="s">
        <v>109</v>
      </c>
      <c r="E379" s="67" t="s">
        <v>113</v>
      </c>
      <c r="F379" s="42"/>
      <c r="G379" s="42"/>
      <c r="H379" s="423"/>
      <c r="I379" s="42"/>
      <c r="J379" s="42"/>
      <c r="K379" s="42"/>
      <c r="L379" s="42"/>
      <c r="M379" s="42"/>
      <c r="N379" s="423"/>
      <c r="O379" s="42"/>
      <c r="P379" s="42"/>
      <c r="Q379" s="42"/>
      <c r="R379" s="42"/>
      <c r="S379" s="42"/>
      <c r="T379" s="42"/>
      <c r="U379" s="42"/>
      <c r="V379" s="423"/>
      <c r="W379" s="42"/>
      <c r="X379" s="42"/>
      <c r="Y379" s="42"/>
      <c r="Z379" s="42"/>
      <c r="AA379" s="42"/>
      <c r="AB379" s="42"/>
      <c r="AC379" s="54"/>
      <c r="AD379" s="54"/>
      <c r="AE379" s="77"/>
      <c r="AF379" s="256"/>
      <c r="AG379" s="256"/>
      <c r="AH379" s="256"/>
      <c r="AI379" s="256"/>
      <c r="AJ379" s="256"/>
      <c r="AK379" s="256"/>
      <c r="AL379" s="256"/>
      <c r="AM379" s="256"/>
      <c r="AN379" s="256"/>
      <c r="AO379" s="256"/>
      <c r="AP379" s="256"/>
      <c r="AQ379" s="256"/>
      <c r="AR379" s="256"/>
      <c r="AS379" s="256"/>
      <c r="AT379" s="256"/>
      <c r="AU379" s="256"/>
      <c r="AV379" s="256"/>
      <c r="AW379" s="256"/>
      <c r="AX379" s="256"/>
      <c r="AY379" s="256"/>
      <c r="AZ379" s="256"/>
      <c r="BA379" s="256"/>
      <c r="BB379" s="256"/>
      <c r="BC379" s="256"/>
      <c r="BD379" s="256"/>
      <c r="BE379" s="249"/>
      <c r="BF379" s="249"/>
      <c r="BG379" s="249"/>
      <c r="BH379" s="249"/>
      <c r="BI379" s="249"/>
      <c r="BJ379" s="249"/>
      <c r="BK379" s="249"/>
      <c r="BL379" s="249"/>
      <c r="BM379" s="249"/>
      <c r="BN379" s="249"/>
      <c r="BO379" s="249"/>
      <c r="BP379" s="249"/>
      <c r="BQ379" s="249"/>
      <c r="BR379" s="249"/>
      <c r="BS379" s="249"/>
      <c r="BT379" s="249"/>
      <c r="BU379" s="249"/>
      <c r="BV379" s="249"/>
      <c r="BW379" s="249"/>
      <c r="BX379" s="249"/>
      <c r="BY379" s="249"/>
      <c r="BZ379" s="249"/>
      <c r="CA379" s="249"/>
      <c r="CB379" s="249"/>
      <c r="CC379" s="249"/>
      <c r="CD379" s="249"/>
      <c r="CE379" s="249"/>
      <c r="CF379" s="249"/>
      <c r="CG379" s="249"/>
      <c r="CH379" s="249"/>
      <c r="CI379" s="249"/>
      <c r="CJ379" s="249"/>
      <c r="CK379" s="249"/>
      <c r="CL379" s="249"/>
      <c r="CM379" s="121"/>
      <c r="CN379" s="121"/>
    </row>
    <row r="380" spans="1:115" s="5" customFormat="1" ht="10.5" customHeight="1" thickBot="1" x14ac:dyDescent="0.25">
      <c r="A380" s="1374"/>
      <c r="B380" s="1377"/>
      <c r="C380" s="197"/>
      <c r="D380" s="1258" t="s">
        <v>35</v>
      </c>
      <c r="E380" s="45"/>
      <c r="F380" s="45"/>
      <c r="G380" s="45"/>
      <c r="H380" s="425"/>
      <c r="I380" s="45"/>
      <c r="J380" s="45"/>
      <c r="K380" s="45"/>
      <c r="L380" s="45"/>
      <c r="M380" s="45"/>
      <c r="N380" s="425"/>
      <c r="O380" s="45"/>
      <c r="P380" s="45"/>
      <c r="Q380" s="45"/>
      <c r="R380" s="45"/>
      <c r="S380" s="45"/>
      <c r="T380" s="45"/>
      <c r="U380" s="45"/>
      <c r="V380" s="425"/>
      <c r="W380" s="45"/>
      <c r="X380" s="45"/>
      <c r="Y380" s="45"/>
      <c r="Z380" s="45"/>
      <c r="AA380" s="45"/>
      <c r="AB380" s="45"/>
      <c r="AC380" s="78"/>
      <c r="AD380" s="78"/>
      <c r="AE380" s="79"/>
      <c r="AF380" s="256"/>
      <c r="AG380" s="256"/>
      <c r="AH380" s="256"/>
      <c r="AI380" s="256"/>
      <c r="AJ380" s="256"/>
      <c r="AK380" s="256"/>
      <c r="AL380" s="256"/>
      <c r="AM380" s="256"/>
      <c r="AN380" s="256"/>
      <c r="AO380" s="256"/>
      <c r="AP380" s="256"/>
      <c r="AQ380" s="256"/>
      <c r="AR380" s="256"/>
      <c r="AS380" s="256"/>
      <c r="AT380" s="256"/>
      <c r="AU380" s="256"/>
      <c r="AV380" s="256"/>
      <c r="AW380" s="256"/>
      <c r="AX380" s="256"/>
      <c r="AY380" s="256"/>
      <c r="AZ380" s="256"/>
      <c r="BA380" s="256"/>
      <c r="BB380" s="256"/>
      <c r="BC380" s="256"/>
      <c r="BD380" s="256"/>
      <c r="BE380" s="249"/>
      <c r="BF380" s="249"/>
      <c r="BG380" s="249"/>
      <c r="BH380" s="249"/>
      <c r="BI380" s="249"/>
      <c r="BJ380" s="249"/>
      <c r="BK380" s="249"/>
      <c r="BL380" s="249"/>
      <c r="BM380" s="249"/>
      <c r="BN380" s="249"/>
      <c r="BO380" s="249"/>
      <c r="BP380" s="249"/>
      <c r="BQ380" s="249"/>
      <c r="BR380" s="249"/>
      <c r="BS380" s="249"/>
      <c r="BT380" s="249"/>
      <c r="BU380" s="249"/>
      <c r="BV380" s="249"/>
      <c r="BW380" s="249"/>
      <c r="BX380" s="249"/>
      <c r="BY380" s="249"/>
      <c r="BZ380" s="249"/>
      <c r="CA380" s="249"/>
      <c r="CB380" s="249"/>
      <c r="CC380" s="249"/>
      <c r="CD380" s="249"/>
      <c r="CE380" s="282"/>
      <c r="CF380" s="282"/>
      <c r="CG380" s="282"/>
      <c r="CH380" s="282"/>
      <c r="CI380" s="282"/>
      <c r="CJ380" s="282"/>
      <c r="CK380" s="282"/>
      <c r="CL380" s="282"/>
      <c r="CM380" s="99"/>
      <c r="CN380" s="99"/>
    </row>
    <row r="381" spans="1:115" s="1" customFormat="1" ht="10.5" customHeight="1" x14ac:dyDescent="0.2">
      <c r="A381" s="1378" t="s">
        <v>50</v>
      </c>
      <c r="B381" s="1379"/>
      <c r="C381" s="513"/>
      <c r="D381" s="1255" t="s">
        <v>108</v>
      </c>
      <c r="E381" s="66">
        <f t="shared" ref="E381:AB381" si="178">E368+E373+E378+E358</f>
        <v>0.28999999999999998</v>
      </c>
      <c r="F381" s="66">
        <f t="shared" si="178"/>
        <v>0.52</v>
      </c>
      <c r="G381" s="66">
        <f t="shared" si="178"/>
        <v>0.39999999999999997</v>
      </c>
      <c r="H381" s="480">
        <f t="shared" si="178"/>
        <v>0.39</v>
      </c>
      <c r="I381" s="66">
        <f t="shared" si="178"/>
        <v>0.39999999999999997</v>
      </c>
      <c r="J381" s="66">
        <f t="shared" si="178"/>
        <v>0.39</v>
      </c>
      <c r="K381" s="66">
        <f t="shared" si="178"/>
        <v>0.39999999999999997</v>
      </c>
      <c r="L381" s="66">
        <f t="shared" si="178"/>
        <v>0.39999999999999997</v>
      </c>
      <c r="M381" s="66">
        <f t="shared" si="178"/>
        <v>0.39</v>
      </c>
      <c r="N381" s="480">
        <f t="shared" si="178"/>
        <v>0.52</v>
      </c>
      <c r="O381" s="66">
        <f t="shared" si="178"/>
        <v>0.39</v>
      </c>
      <c r="P381" s="66">
        <f t="shared" si="178"/>
        <v>0.39999999999999997</v>
      </c>
      <c r="Q381" s="66">
        <f t="shared" si="178"/>
        <v>0.52</v>
      </c>
      <c r="R381" s="66">
        <f t="shared" si="178"/>
        <v>0.39999999999999997</v>
      </c>
      <c r="S381" s="66">
        <f t="shared" si="178"/>
        <v>0.52</v>
      </c>
      <c r="T381" s="66">
        <f t="shared" si="178"/>
        <v>0.39999999999999997</v>
      </c>
      <c r="U381" s="66">
        <f t="shared" si="178"/>
        <v>0.52</v>
      </c>
      <c r="V381" s="480">
        <f t="shared" si="178"/>
        <v>0.39999999999999997</v>
      </c>
      <c r="W381" s="66">
        <f t="shared" si="178"/>
        <v>0.39</v>
      </c>
      <c r="X381" s="66">
        <f t="shared" si="178"/>
        <v>0.52</v>
      </c>
      <c r="Y381" s="66">
        <f t="shared" si="178"/>
        <v>0.39999999999999997</v>
      </c>
      <c r="Z381" s="66">
        <f t="shared" si="178"/>
        <v>0.52</v>
      </c>
      <c r="AA381" s="66">
        <f t="shared" si="178"/>
        <v>0.39999999999999997</v>
      </c>
      <c r="AB381" s="66">
        <f t="shared" si="178"/>
        <v>0.52</v>
      </c>
      <c r="AC381" s="249"/>
      <c r="AD381" s="249"/>
      <c r="AE381" s="249"/>
      <c r="AF381" s="249"/>
      <c r="AG381" s="249"/>
      <c r="AH381" s="249"/>
      <c r="AI381" s="249"/>
      <c r="AJ381" s="249"/>
      <c r="AK381" s="249"/>
      <c r="AL381" s="249"/>
      <c r="AM381" s="249"/>
      <c r="AN381" s="249"/>
      <c r="AO381" s="249"/>
      <c r="AP381" s="249"/>
      <c r="AQ381" s="249"/>
      <c r="AR381" s="249"/>
      <c r="AS381" s="249"/>
      <c r="AT381" s="249"/>
      <c r="AU381" s="249"/>
      <c r="AV381" s="249"/>
      <c r="AW381" s="249"/>
      <c r="AX381" s="249"/>
      <c r="AY381" s="249"/>
      <c r="AZ381" s="249"/>
      <c r="BA381" s="249"/>
      <c r="BB381" s="249"/>
      <c r="BC381" s="249"/>
      <c r="BD381" s="249"/>
      <c r="BE381" s="249"/>
      <c r="BF381" s="249"/>
      <c r="BG381" s="249"/>
      <c r="BH381" s="249"/>
      <c r="BI381" s="249"/>
      <c r="BJ381" s="249"/>
      <c r="BK381" s="249"/>
      <c r="BL381" s="249"/>
      <c r="BM381" s="249"/>
      <c r="BN381" s="249"/>
      <c r="BO381" s="249"/>
      <c r="BP381" s="249"/>
      <c r="BQ381" s="249"/>
      <c r="BR381" s="249"/>
      <c r="BS381" s="249"/>
      <c r="BT381" s="249"/>
      <c r="BU381" s="249"/>
      <c r="BV381" s="249"/>
      <c r="BW381" s="249"/>
      <c r="BX381" s="249"/>
      <c r="BY381" s="249"/>
      <c r="BZ381" s="249"/>
      <c r="CA381" s="249"/>
      <c r="CB381" s="249"/>
      <c r="CC381" s="249"/>
      <c r="CD381" s="249"/>
      <c r="CE381" s="249"/>
      <c r="CF381" s="249"/>
      <c r="CG381" s="249"/>
      <c r="CH381" s="249"/>
      <c r="CI381" s="249"/>
      <c r="CJ381" s="249"/>
      <c r="CK381" s="249"/>
      <c r="CL381" s="249"/>
      <c r="CM381" s="121"/>
      <c r="CN381" s="121"/>
    </row>
    <row r="382" spans="1:115" s="1" customFormat="1" ht="10.5" customHeight="1" thickBot="1" x14ac:dyDescent="0.25">
      <c r="A382" s="1382"/>
      <c r="B382" s="1383"/>
      <c r="C382" s="514"/>
      <c r="D382" s="1258" t="s">
        <v>109</v>
      </c>
      <c r="E382" s="45">
        <f t="shared" ref="E382:AB382" si="179">E364+E369+E374</f>
        <v>0</v>
      </c>
      <c r="F382" s="45">
        <f t="shared" si="179"/>
        <v>0</v>
      </c>
      <c r="G382" s="45">
        <f t="shared" si="179"/>
        <v>0</v>
      </c>
      <c r="H382" s="425">
        <f t="shared" si="179"/>
        <v>0</v>
      </c>
      <c r="I382" s="45">
        <f t="shared" si="179"/>
        <v>0</v>
      </c>
      <c r="J382" s="45">
        <f t="shared" si="179"/>
        <v>0</v>
      </c>
      <c r="K382" s="45">
        <f t="shared" si="179"/>
        <v>0</v>
      </c>
      <c r="L382" s="45">
        <f t="shared" si="179"/>
        <v>0</v>
      </c>
      <c r="M382" s="45">
        <f t="shared" si="179"/>
        <v>0</v>
      </c>
      <c r="N382" s="425">
        <f t="shared" si="179"/>
        <v>0</v>
      </c>
      <c r="O382" s="45">
        <f t="shared" si="179"/>
        <v>0</v>
      </c>
      <c r="P382" s="45">
        <f t="shared" si="179"/>
        <v>0</v>
      </c>
      <c r="Q382" s="45">
        <f t="shared" si="179"/>
        <v>0</v>
      </c>
      <c r="R382" s="45">
        <f t="shared" si="179"/>
        <v>0</v>
      </c>
      <c r="S382" s="45">
        <f t="shared" si="179"/>
        <v>0</v>
      </c>
      <c r="T382" s="45">
        <f t="shared" si="179"/>
        <v>0</v>
      </c>
      <c r="U382" s="45">
        <f t="shared" si="179"/>
        <v>0</v>
      </c>
      <c r="V382" s="425">
        <f t="shared" si="179"/>
        <v>0</v>
      </c>
      <c r="W382" s="45">
        <f t="shared" si="179"/>
        <v>0</v>
      </c>
      <c r="X382" s="45">
        <f t="shared" si="179"/>
        <v>0</v>
      </c>
      <c r="Y382" s="45">
        <f t="shared" si="179"/>
        <v>0</v>
      </c>
      <c r="Z382" s="45">
        <f t="shared" si="179"/>
        <v>0</v>
      </c>
      <c r="AA382" s="45">
        <f t="shared" si="179"/>
        <v>0</v>
      </c>
      <c r="AB382" s="45">
        <f t="shared" si="179"/>
        <v>0</v>
      </c>
      <c r="AC382" s="249"/>
      <c r="AD382" s="249"/>
      <c r="AE382" s="249"/>
      <c r="AF382" s="249"/>
      <c r="AG382" s="249"/>
      <c r="AH382" s="249"/>
      <c r="AI382" s="249"/>
      <c r="AJ382" s="249"/>
      <c r="AK382" s="249"/>
      <c r="AL382" s="249"/>
      <c r="AM382" s="249"/>
      <c r="AN382" s="249"/>
      <c r="AO382" s="249"/>
      <c r="AP382" s="249"/>
      <c r="AQ382" s="249"/>
      <c r="AR382" s="249"/>
      <c r="AS382" s="249"/>
      <c r="AT382" s="249"/>
      <c r="AU382" s="249"/>
      <c r="AV382" s="249"/>
      <c r="AW382" s="249"/>
      <c r="AX382" s="249"/>
      <c r="AY382" s="249"/>
      <c r="AZ382" s="249"/>
      <c r="BA382" s="249"/>
      <c r="BB382" s="249"/>
      <c r="BC382" s="249"/>
      <c r="BD382" s="249"/>
      <c r="BE382" s="249"/>
      <c r="BF382" s="249"/>
      <c r="BG382" s="249"/>
      <c r="BH382" s="249"/>
      <c r="BI382" s="249"/>
      <c r="BJ382" s="249"/>
      <c r="BK382" s="249"/>
      <c r="BL382" s="249"/>
      <c r="BM382" s="249"/>
      <c r="BN382" s="249"/>
      <c r="BO382" s="249"/>
      <c r="BP382" s="249"/>
      <c r="BQ382" s="249"/>
      <c r="BR382" s="249"/>
      <c r="BS382" s="249"/>
      <c r="BT382" s="249"/>
      <c r="BU382" s="249"/>
      <c r="BV382" s="249"/>
      <c r="BW382" s="249"/>
      <c r="BX382" s="249"/>
      <c r="BY382" s="249"/>
      <c r="BZ382" s="249"/>
      <c r="CA382" s="249"/>
      <c r="CB382" s="249"/>
      <c r="CC382" s="249"/>
      <c r="CD382" s="249"/>
      <c r="CE382" s="249"/>
      <c r="CF382" s="249"/>
      <c r="CG382" s="249"/>
      <c r="CH382" s="249"/>
      <c r="CI382" s="249"/>
      <c r="CJ382" s="249"/>
      <c r="CK382" s="249"/>
      <c r="CL382" s="249"/>
      <c r="CM382" s="121"/>
      <c r="CN382" s="121"/>
    </row>
    <row r="383" spans="1:115" s="25" customFormat="1" ht="10.5" customHeight="1" x14ac:dyDescent="0.2">
      <c r="A383" s="1411" t="s">
        <v>492</v>
      </c>
      <c r="B383" s="1412"/>
      <c r="C383" s="513"/>
      <c r="D383" s="1278" t="s">
        <v>442</v>
      </c>
      <c r="E383" s="791"/>
      <c r="F383" s="791"/>
      <c r="G383" s="141"/>
      <c r="H383" s="1250"/>
      <c r="I383" s="791"/>
      <c r="J383" s="791"/>
      <c r="K383" s="791"/>
      <c r="L383" s="791"/>
      <c r="M383" s="791"/>
      <c r="N383" s="1250"/>
      <c r="O383" s="791"/>
      <c r="P383" s="791"/>
      <c r="Q383" s="791"/>
      <c r="R383" s="791"/>
      <c r="S383" s="791"/>
      <c r="T383" s="791"/>
      <c r="U383" s="791"/>
      <c r="V383" s="1250"/>
      <c r="W383" s="791"/>
      <c r="X383" s="791"/>
      <c r="Y383" s="791"/>
      <c r="Z383" s="791"/>
      <c r="AA383" s="791"/>
      <c r="AB383" s="791"/>
      <c r="AC383" s="279"/>
      <c r="AD383" s="249"/>
      <c r="AE383" s="249"/>
      <c r="AF383" s="249"/>
      <c r="AG383" s="249"/>
      <c r="AH383" s="249"/>
      <c r="AI383" s="249"/>
      <c r="AJ383" s="249"/>
      <c r="AK383" s="249"/>
      <c r="AL383" s="249"/>
      <c r="AM383" s="249"/>
      <c r="AN383" s="249"/>
      <c r="AO383" s="249"/>
      <c r="AP383" s="249"/>
      <c r="AQ383" s="249"/>
      <c r="AR383" s="249"/>
      <c r="AS383" s="249"/>
      <c r="AT383" s="249"/>
      <c r="AU383" s="249"/>
      <c r="AV383" s="249"/>
      <c r="AW383" s="249"/>
      <c r="AX383" s="249"/>
      <c r="AY383" s="249"/>
      <c r="AZ383" s="249"/>
      <c r="BA383" s="249"/>
      <c r="BB383" s="249"/>
      <c r="BC383" s="249"/>
      <c r="BD383" s="249"/>
      <c r="BE383" s="249"/>
      <c r="BF383" s="249"/>
      <c r="BG383" s="249"/>
      <c r="BH383" s="249"/>
      <c r="BI383" s="249"/>
      <c r="BJ383" s="249"/>
      <c r="BK383" s="249"/>
      <c r="BL383" s="249"/>
      <c r="BM383" s="249"/>
      <c r="BN383" s="249"/>
      <c r="BO383" s="249"/>
      <c r="BP383" s="249"/>
      <c r="BQ383" s="249"/>
      <c r="BR383" s="249"/>
      <c r="BS383" s="249"/>
      <c r="BT383" s="249"/>
      <c r="BU383" s="249"/>
      <c r="BV383" s="249"/>
      <c r="BW383" s="249"/>
      <c r="BX383" s="249"/>
      <c r="BY383" s="249"/>
      <c r="BZ383" s="249"/>
      <c r="CA383" s="249"/>
      <c r="CB383" s="249"/>
      <c r="CC383" s="249"/>
      <c r="CD383" s="249"/>
      <c r="CE383" s="249"/>
      <c r="CF383" s="249"/>
      <c r="CG383" s="249"/>
      <c r="CH383" s="249"/>
      <c r="CI383" s="249"/>
      <c r="CJ383" s="249"/>
      <c r="CK383" s="249"/>
      <c r="CL383" s="249"/>
      <c r="CM383" s="121"/>
      <c r="CN383" s="12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2"/>
      <c r="DE383" s="2"/>
      <c r="DF383" s="2"/>
      <c r="DG383" s="2"/>
      <c r="DH383" s="2"/>
      <c r="DI383" s="2"/>
      <c r="DJ383" s="2"/>
      <c r="DK383" s="2"/>
    </row>
    <row r="384" spans="1:115" s="25" customFormat="1" ht="18.75" customHeight="1" thickBot="1" x14ac:dyDescent="0.25">
      <c r="A384" s="1413"/>
      <c r="B384" s="1414"/>
      <c r="C384" s="514"/>
      <c r="D384" s="878" t="s">
        <v>443</v>
      </c>
      <c r="E384" s="792"/>
      <c r="F384" s="792"/>
      <c r="G384" s="792"/>
      <c r="H384" s="1251"/>
      <c r="I384" s="792"/>
      <c r="J384" s="792"/>
      <c r="K384" s="792"/>
      <c r="L384" s="792"/>
      <c r="M384" s="792"/>
      <c r="N384" s="1251"/>
      <c r="O384" s="792"/>
      <c r="P384" s="792"/>
      <c r="Q384" s="792"/>
      <c r="R384" s="792"/>
      <c r="S384" s="792"/>
      <c r="T384" s="792"/>
      <c r="U384" s="792"/>
      <c r="V384" s="1251"/>
      <c r="W384" s="792"/>
      <c r="X384" s="792"/>
      <c r="Y384" s="792"/>
      <c r="Z384" s="792"/>
      <c r="AA384" s="792"/>
      <c r="AB384" s="792"/>
      <c r="AC384" s="279"/>
      <c r="AD384" s="249"/>
      <c r="AE384" s="249"/>
      <c r="AF384" s="249"/>
      <c r="AG384" s="249"/>
      <c r="AH384" s="249"/>
      <c r="AI384" s="249"/>
      <c r="AJ384" s="249"/>
      <c r="AK384" s="249"/>
      <c r="AL384" s="249"/>
      <c r="AM384" s="249"/>
      <c r="AN384" s="249"/>
      <c r="AO384" s="249"/>
      <c r="AP384" s="249"/>
      <c r="AQ384" s="249"/>
      <c r="AR384" s="249"/>
      <c r="AS384" s="249"/>
      <c r="AT384" s="249"/>
      <c r="AU384" s="249"/>
      <c r="AV384" s="249"/>
      <c r="AW384" s="249"/>
      <c r="AX384" s="249"/>
      <c r="AY384" s="249"/>
      <c r="AZ384" s="249"/>
      <c r="BA384" s="249"/>
      <c r="BB384" s="249"/>
      <c r="BC384" s="249"/>
      <c r="BD384" s="249"/>
      <c r="BE384" s="249"/>
      <c r="BF384" s="249"/>
      <c r="BG384" s="249"/>
      <c r="BH384" s="249"/>
      <c r="BI384" s="249"/>
      <c r="BJ384" s="249"/>
      <c r="BK384" s="249"/>
      <c r="BL384" s="249"/>
      <c r="BM384" s="249"/>
      <c r="BN384" s="249"/>
      <c r="BO384" s="249"/>
      <c r="BP384" s="249"/>
      <c r="BQ384" s="249"/>
      <c r="BR384" s="249"/>
      <c r="BS384" s="249"/>
      <c r="BT384" s="249"/>
      <c r="BU384" s="249"/>
      <c r="BV384" s="249"/>
      <c r="BW384" s="249"/>
      <c r="BX384" s="249"/>
      <c r="BY384" s="249"/>
      <c r="BZ384" s="249"/>
      <c r="CA384" s="249"/>
      <c r="CB384" s="249"/>
      <c r="CC384" s="249"/>
      <c r="CD384" s="249"/>
      <c r="CE384" s="249"/>
      <c r="CF384" s="249"/>
      <c r="CG384" s="249"/>
      <c r="CH384" s="249"/>
      <c r="CI384" s="249"/>
      <c r="CJ384" s="249"/>
      <c r="CK384" s="249"/>
      <c r="CL384" s="249"/>
      <c r="CM384" s="121"/>
      <c r="CN384" s="12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2"/>
      <c r="DE384" s="2"/>
      <c r="DF384" s="2"/>
      <c r="DG384" s="2"/>
      <c r="DH384" s="2"/>
      <c r="DI384" s="2"/>
      <c r="DJ384" s="2"/>
      <c r="DK384" s="2"/>
    </row>
    <row r="385" spans="1:107" s="5" customFormat="1" ht="10.5" customHeight="1" x14ac:dyDescent="0.2">
      <c r="A385" s="1388" t="s">
        <v>0</v>
      </c>
      <c r="B385" s="1389"/>
      <c r="C385" s="502"/>
      <c r="D385" s="1287" t="s">
        <v>108</v>
      </c>
      <c r="E385" s="794"/>
      <c r="F385" s="794"/>
      <c r="G385" s="794"/>
      <c r="H385" s="1272"/>
      <c r="I385" s="794"/>
      <c r="J385" s="794"/>
      <c r="K385" s="794"/>
      <c r="L385" s="794"/>
      <c r="M385" s="794"/>
      <c r="N385" s="1272"/>
      <c r="O385" s="794"/>
      <c r="P385" s="794"/>
      <c r="Q385" s="794"/>
      <c r="R385" s="794"/>
      <c r="S385" s="794"/>
      <c r="T385" s="794"/>
      <c r="U385" s="794"/>
      <c r="V385" s="1272"/>
      <c r="W385" s="794"/>
      <c r="X385" s="794"/>
      <c r="Y385" s="794"/>
      <c r="Z385" s="794"/>
      <c r="AA385" s="794"/>
      <c r="AB385" s="794"/>
      <c r="AC385" s="282"/>
      <c r="AD385" s="282"/>
      <c r="AE385" s="282"/>
      <c r="AF385" s="282"/>
      <c r="AG385" s="282"/>
      <c r="AH385" s="282"/>
      <c r="AI385" s="282"/>
      <c r="AJ385" s="282"/>
      <c r="AK385" s="282"/>
      <c r="AL385" s="282"/>
      <c r="AM385" s="282"/>
      <c r="AN385" s="282"/>
      <c r="AO385" s="282"/>
      <c r="AP385" s="282"/>
      <c r="AQ385" s="282"/>
      <c r="AR385" s="282"/>
      <c r="AS385" s="282"/>
      <c r="AT385" s="282"/>
      <c r="AU385" s="282"/>
      <c r="AV385" s="282"/>
      <c r="AW385" s="282"/>
      <c r="AX385" s="282"/>
      <c r="AY385" s="282"/>
      <c r="AZ385" s="282"/>
      <c r="BA385" s="282"/>
      <c r="BB385" s="282"/>
      <c r="BC385" s="282"/>
      <c r="BD385" s="282"/>
      <c r="BE385" s="282"/>
      <c r="BF385" s="282"/>
      <c r="BG385" s="249"/>
      <c r="BH385" s="282"/>
      <c r="BI385" s="282"/>
      <c r="BJ385" s="282"/>
      <c r="BK385" s="282"/>
      <c r="BL385" s="282"/>
      <c r="BM385" s="282"/>
      <c r="BN385" s="282"/>
      <c r="BO385" s="282"/>
      <c r="BP385" s="282"/>
      <c r="BQ385" s="282"/>
      <c r="BR385" s="282"/>
      <c r="BS385" s="282"/>
      <c r="BT385" s="282"/>
      <c r="BU385" s="282"/>
      <c r="BV385" s="282"/>
      <c r="BW385" s="282"/>
      <c r="BX385" s="282"/>
      <c r="BY385" s="282"/>
      <c r="BZ385" s="282"/>
      <c r="CA385" s="282"/>
      <c r="CB385" s="282"/>
      <c r="CC385" s="282"/>
      <c r="CD385" s="282"/>
      <c r="CE385" s="282"/>
      <c r="CF385" s="282"/>
      <c r="CG385" s="282"/>
      <c r="CH385" s="282"/>
      <c r="CI385" s="282"/>
      <c r="CJ385" s="282"/>
      <c r="CK385" s="282"/>
      <c r="CL385" s="282"/>
      <c r="CM385" s="99"/>
      <c r="CN385" s="99"/>
    </row>
    <row r="386" spans="1:107" s="5" customFormat="1" ht="10.5" customHeight="1" thickBot="1" x14ac:dyDescent="0.25">
      <c r="A386" s="1390"/>
      <c r="B386" s="1391"/>
      <c r="C386" s="503"/>
      <c r="D386" s="1291" t="s">
        <v>109</v>
      </c>
      <c r="E386" s="622"/>
      <c r="F386" s="622"/>
      <c r="G386" s="622"/>
      <c r="H386" s="623"/>
      <c r="I386" s="622"/>
      <c r="J386" s="622"/>
      <c r="K386" s="622"/>
      <c r="L386" s="622"/>
      <c r="M386" s="622"/>
      <c r="N386" s="623"/>
      <c r="O386" s="622"/>
      <c r="P386" s="622"/>
      <c r="Q386" s="622"/>
      <c r="R386" s="622"/>
      <c r="S386" s="622"/>
      <c r="T386" s="622"/>
      <c r="U386" s="622"/>
      <c r="V386" s="623"/>
      <c r="W386" s="622"/>
      <c r="X386" s="622"/>
      <c r="Y386" s="622"/>
      <c r="Z386" s="622"/>
      <c r="AA386" s="622"/>
      <c r="AB386" s="622"/>
      <c r="AC386" s="282"/>
      <c r="AD386" s="282"/>
      <c r="AE386" s="282"/>
      <c r="AF386" s="282"/>
      <c r="AG386" s="282"/>
      <c r="AH386" s="282"/>
      <c r="AI386" s="282"/>
      <c r="AJ386" s="282"/>
      <c r="AK386" s="282"/>
      <c r="AL386" s="282"/>
      <c r="AM386" s="282"/>
      <c r="AN386" s="282"/>
      <c r="AO386" s="282"/>
      <c r="AP386" s="282"/>
      <c r="AQ386" s="282"/>
      <c r="AR386" s="282"/>
      <c r="AS386" s="282"/>
      <c r="AT386" s="282"/>
      <c r="AU386" s="282"/>
      <c r="AV386" s="282"/>
      <c r="AW386" s="282"/>
      <c r="AX386" s="282"/>
      <c r="AY386" s="282"/>
      <c r="AZ386" s="282"/>
      <c r="BA386" s="282"/>
      <c r="BB386" s="282"/>
      <c r="BC386" s="282"/>
      <c r="BD386" s="282"/>
      <c r="BE386" s="282"/>
      <c r="BF386" s="282"/>
      <c r="BG386" s="282"/>
      <c r="BH386" s="282"/>
      <c r="BI386" s="282"/>
      <c r="BJ386" s="282"/>
      <c r="BK386" s="282"/>
      <c r="BL386" s="282"/>
      <c r="BM386" s="282"/>
      <c r="BN386" s="282"/>
      <c r="BO386" s="282"/>
      <c r="BP386" s="282"/>
      <c r="BQ386" s="282"/>
      <c r="BR386" s="282"/>
      <c r="BS386" s="282"/>
      <c r="BT386" s="282"/>
      <c r="BU386" s="282"/>
      <c r="BV386" s="282"/>
      <c r="BW386" s="282"/>
      <c r="BX386" s="282"/>
      <c r="BY386" s="282"/>
      <c r="BZ386" s="282"/>
      <c r="CA386" s="282"/>
      <c r="CB386" s="282"/>
      <c r="CC386" s="282"/>
      <c r="CD386" s="282"/>
      <c r="CE386" s="282"/>
      <c r="CF386" s="282"/>
      <c r="CG386" s="282"/>
      <c r="CH386" s="282"/>
      <c r="CI386" s="282"/>
      <c r="CJ386" s="282"/>
      <c r="CK386" s="282"/>
      <c r="CL386" s="282"/>
      <c r="CM386" s="99"/>
      <c r="CN386" s="99"/>
    </row>
    <row r="387" spans="1:107" s="6" customFormat="1" ht="29.25" customHeight="1" thickBot="1" x14ac:dyDescent="0.25">
      <c r="A387" s="123"/>
      <c r="B387" s="123"/>
      <c r="C387" s="526"/>
      <c r="D387" s="1266"/>
      <c r="E387" s="76"/>
      <c r="F387" s="76"/>
      <c r="G387" s="76"/>
      <c r="H387" s="76"/>
      <c r="I387" s="76"/>
      <c r="J387" s="76"/>
      <c r="K387" s="76"/>
      <c r="L387" s="76"/>
      <c r="M387" s="76"/>
      <c r="N387" s="76"/>
      <c r="O387" s="76"/>
      <c r="P387" s="76"/>
      <c r="Q387" s="76"/>
      <c r="R387" s="76"/>
      <c r="S387" s="76"/>
      <c r="T387" s="76"/>
      <c r="U387" s="76"/>
      <c r="V387" s="76"/>
      <c r="W387" s="76"/>
      <c r="X387" s="76"/>
      <c r="Y387" s="76"/>
      <c r="Z387" s="76"/>
      <c r="AA387" s="76"/>
      <c r="AB387" s="76"/>
      <c r="AC387" s="256"/>
      <c r="AD387" s="256"/>
      <c r="AE387" s="256"/>
      <c r="AF387" s="256"/>
      <c r="AG387" s="256"/>
      <c r="AH387" s="256"/>
      <c r="AI387" s="256"/>
      <c r="AJ387" s="256"/>
      <c r="AK387" s="256"/>
      <c r="AL387" s="256"/>
      <c r="AM387" s="256"/>
      <c r="AN387" s="256"/>
      <c r="AO387" s="256"/>
      <c r="AP387" s="256"/>
      <c r="AQ387" s="256"/>
      <c r="AR387" s="256"/>
      <c r="AS387" s="256"/>
      <c r="AT387" s="256"/>
      <c r="AU387" s="256"/>
      <c r="AV387" s="256"/>
      <c r="AW387" s="256"/>
      <c r="AX387" s="256"/>
      <c r="AY387" s="256"/>
      <c r="AZ387" s="256"/>
      <c r="BA387" s="256"/>
      <c r="BB387" s="256"/>
      <c r="BC387" s="256"/>
      <c r="BD387" s="256"/>
      <c r="BE387" s="256"/>
      <c r="BF387" s="256"/>
      <c r="BG387" s="256"/>
      <c r="BH387" s="256"/>
      <c r="BI387" s="256"/>
      <c r="BJ387" s="256"/>
      <c r="BK387" s="256"/>
      <c r="BL387" s="256"/>
      <c r="BM387" s="256"/>
      <c r="BN387" s="256"/>
      <c r="BO387" s="256"/>
      <c r="BP387" s="256"/>
      <c r="BQ387" s="256"/>
      <c r="BR387" s="256"/>
      <c r="BS387" s="256"/>
      <c r="BT387" s="256"/>
      <c r="BU387" s="256"/>
      <c r="BV387" s="256"/>
      <c r="BW387" s="256"/>
      <c r="BX387" s="256"/>
      <c r="BY387" s="256"/>
      <c r="BZ387" s="256"/>
      <c r="CA387" s="256"/>
      <c r="CB387" s="256"/>
      <c r="CC387" s="256"/>
      <c r="CD387" s="256"/>
      <c r="CE387" s="256"/>
      <c r="CF387" s="256"/>
      <c r="CG387" s="256"/>
      <c r="CH387" s="256"/>
      <c r="CI387" s="256"/>
      <c r="CJ387" s="256"/>
      <c r="CK387" s="256"/>
      <c r="CL387" s="256"/>
      <c r="CM387" s="114"/>
      <c r="CN387" s="114"/>
    </row>
    <row r="388" spans="1:107" s="2" customFormat="1" ht="37.5" customHeight="1" thickBot="1" x14ac:dyDescent="0.25">
      <c r="A388" s="305" t="s">
        <v>38</v>
      </c>
      <c r="B388" s="28" t="s">
        <v>83</v>
      </c>
      <c r="C388" s="28" t="s">
        <v>468</v>
      </c>
      <c r="D388" s="28" t="s">
        <v>33</v>
      </c>
      <c r="E388" s="1396" t="s">
        <v>34</v>
      </c>
      <c r="F388" s="1397"/>
      <c r="G388" s="1397"/>
      <c r="H388" s="1397"/>
      <c r="I388" s="1397"/>
      <c r="J388" s="1397"/>
      <c r="K388" s="1397"/>
      <c r="L388" s="1397"/>
      <c r="M388" s="1397"/>
      <c r="N388" s="1397"/>
      <c r="O388" s="1397"/>
      <c r="P388" s="1397"/>
      <c r="Q388" s="1397"/>
      <c r="R388" s="1397"/>
      <c r="S388" s="1397"/>
      <c r="T388" s="1397"/>
      <c r="U388" s="1397"/>
      <c r="V388" s="1397"/>
      <c r="W388" s="1397"/>
      <c r="X388" s="1397"/>
      <c r="Y388" s="1397"/>
      <c r="Z388" s="1397"/>
      <c r="AA388" s="1397"/>
      <c r="AB388" s="1398"/>
      <c r="AC388" s="249"/>
      <c r="AD388" s="249"/>
      <c r="AE388" s="249"/>
      <c r="AF388" s="249"/>
      <c r="AG388" s="249"/>
      <c r="AH388" s="249"/>
      <c r="AI388" s="249"/>
      <c r="AJ388" s="249"/>
      <c r="AK388" s="249"/>
      <c r="AL388" s="249"/>
      <c r="AM388" s="249"/>
      <c r="AN388" s="249"/>
      <c r="AO388" s="249"/>
      <c r="AP388" s="249"/>
      <c r="AQ388" s="249"/>
      <c r="AR388" s="249"/>
      <c r="AS388" s="249"/>
      <c r="AT388" s="249"/>
      <c r="AU388" s="249"/>
      <c r="AV388" s="249"/>
      <c r="AW388" s="249"/>
      <c r="AX388" s="249"/>
      <c r="AY388" s="249"/>
      <c r="AZ388" s="249"/>
      <c r="BA388" s="249"/>
      <c r="BB388" s="249"/>
      <c r="BC388" s="249"/>
      <c r="BD388" s="249"/>
      <c r="BE388" s="249"/>
      <c r="BF388" s="249"/>
      <c r="BG388" s="249"/>
      <c r="BH388" s="249"/>
      <c r="BI388" s="249"/>
      <c r="BJ388" s="249"/>
      <c r="BK388" s="249"/>
      <c r="BL388" s="249"/>
      <c r="BM388" s="249"/>
      <c r="BN388" s="249"/>
      <c r="BO388" s="249"/>
      <c r="BP388" s="249"/>
      <c r="BQ388" s="249"/>
      <c r="BR388" s="249"/>
      <c r="BS388" s="249"/>
      <c r="BT388" s="249"/>
      <c r="BU388" s="249"/>
      <c r="BV388" s="249"/>
      <c r="BW388" s="249"/>
      <c r="BX388" s="249"/>
      <c r="BY388" s="249"/>
      <c r="BZ388" s="249"/>
      <c r="CA388" s="249"/>
      <c r="CB388" s="249"/>
      <c r="CC388" s="249"/>
      <c r="CD388" s="249"/>
      <c r="CE388" s="249"/>
      <c r="CF388" s="249"/>
      <c r="CG388" s="249"/>
      <c r="CH388" s="249"/>
      <c r="CI388" s="249"/>
      <c r="CJ388" s="249"/>
      <c r="CK388" s="249"/>
      <c r="CL388" s="249"/>
      <c r="CM388" s="121"/>
      <c r="CN388" s="12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</row>
    <row r="389" spans="1:107" s="2" customFormat="1" ht="10.5" customHeight="1" thickBot="1" x14ac:dyDescent="0.25">
      <c r="A389" s="1259" t="s">
        <v>793</v>
      </c>
      <c r="B389" s="539"/>
      <c r="C389" s="539"/>
      <c r="D389" s="539"/>
      <c r="E389" s="115">
        <v>1</v>
      </c>
      <c r="F389" s="115">
        <v>2</v>
      </c>
      <c r="G389" s="115">
        <v>3</v>
      </c>
      <c r="H389" s="429">
        <v>4</v>
      </c>
      <c r="I389" s="115">
        <v>5</v>
      </c>
      <c r="J389" s="115">
        <v>6</v>
      </c>
      <c r="K389" s="115">
        <v>7</v>
      </c>
      <c r="L389" s="115">
        <v>8</v>
      </c>
      <c r="M389" s="115">
        <v>9</v>
      </c>
      <c r="N389" s="429">
        <v>10</v>
      </c>
      <c r="O389" s="115">
        <v>11</v>
      </c>
      <c r="P389" s="115">
        <v>12</v>
      </c>
      <c r="Q389" s="115">
        <v>13</v>
      </c>
      <c r="R389" s="115">
        <v>14</v>
      </c>
      <c r="S389" s="115">
        <v>15</v>
      </c>
      <c r="T389" s="115">
        <v>16</v>
      </c>
      <c r="U389" s="115">
        <v>17</v>
      </c>
      <c r="V389" s="429">
        <v>18</v>
      </c>
      <c r="W389" s="115">
        <v>19</v>
      </c>
      <c r="X389" s="115">
        <v>20</v>
      </c>
      <c r="Y389" s="115">
        <v>21</v>
      </c>
      <c r="Z389" s="115">
        <v>22</v>
      </c>
      <c r="AA389" s="115">
        <v>23</v>
      </c>
      <c r="AB389" s="115">
        <v>24</v>
      </c>
      <c r="AC389" s="249"/>
      <c r="AD389" s="249"/>
      <c r="AE389" s="249"/>
      <c r="AF389" s="249"/>
      <c r="AG389" s="249"/>
      <c r="AH389" s="249"/>
      <c r="AI389" s="249"/>
      <c r="AJ389" s="249"/>
      <c r="AK389" s="249"/>
      <c r="AL389" s="249"/>
      <c r="AM389" s="249"/>
      <c r="AN389" s="249"/>
      <c r="AO389" s="249"/>
      <c r="AP389" s="249"/>
      <c r="AQ389" s="249"/>
      <c r="AR389" s="249"/>
      <c r="AS389" s="249"/>
      <c r="AT389" s="249"/>
      <c r="AU389" s="249"/>
      <c r="AV389" s="249"/>
      <c r="AW389" s="249"/>
      <c r="AX389" s="249"/>
      <c r="AY389" s="249"/>
      <c r="AZ389" s="249"/>
      <c r="BA389" s="249"/>
      <c r="BB389" s="249"/>
      <c r="BC389" s="249"/>
      <c r="BD389" s="249"/>
      <c r="BE389" s="249"/>
      <c r="BF389" s="249"/>
      <c r="BG389" s="249"/>
      <c r="BH389" s="249"/>
      <c r="BI389" s="249"/>
      <c r="BJ389" s="249"/>
      <c r="BK389" s="249"/>
      <c r="BL389" s="249"/>
      <c r="BM389" s="249"/>
      <c r="BN389" s="249"/>
      <c r="BO389" s="249"/>
      <c r="BP389" s="249"/>
      <c r="BQ389" s="249"/>
      <c r="BR389" s="249"/>
      <c r="BS389" s="249"/>
      <c r="BT389" s="249"/>
      <c r="BU389" s="249"/>
      <c r="BV389" s="249"/>
      <c r="BW389" s="249"/>
      <c r="BX389" s="249"/>
      <c r="BY389" s="249"/>
      <c r="BZ389" s="249"/>
      <c r="CA389" s="249"/>
      <c r="CB389" s="249"/>
      <c r="CC389" s="249"/>
      <c r="CD389" s="249"/>
      <c r="CE389" s="249"/>
      <c r="CF389" s="249"/>
      <c r="CG389" s="249"/>
      <c r="CH389" s="249"/>
      <c r="CI389" s="249"/>
      <c r="CJ389" s="249"/>
      <c r="CK389" s="249"/>
      <c r="CL389" s="249"/>
      <c r="CM389" s="121"/>
      <c r="CN389" s="12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</row>
    <row r="390" spans="1:107" s="1" customFormat="1" ht="10.5" customHeight="1" x14ac:dyDescent="0.2">
      <c r="A390" s="445" t="s">
        <v>69</v>
      </c>
      <c r="B390" s="741"/>
      <c r="C390" s="741" t="s">
        <v>115</v>
      </c>
      <c r="D390" s="1293" t="s">
        <v>32</v>
      </c>
      <c r="E390" s="147">
        <v>6.5</v>
      </c>
      <c r="F390" s="147">
        <v>6.5</v>
      </c>
      <c r="G390" s="147">
        <v>6.4</v>
      </c>
      <c r="H390" s="446">
        <v>6.4</v>
      </c>
      <c r="I390" s="147">
        <v>6.5</v>
      </c>
      <c r="J390" s="147">
        <v>6.5</v>
      </c>
      <c r="K390" s="147">
        <v>6.5</v>
      </c>
      <c r="L390" s="147">
        <v>6.5</v>
      </c>
      <c r="M390" s="147">
        <v>6.5</v>
      </c>
      <c r="N390" s="446">
        <v>6.5</v>
      </c>
      <c r="O390" s="147">
        <v>6.5</v>
      </c>
      <c r="P390" s="147">
        <v>6.5</v>
      </c>
      <c r="Q390" s="147">
        <v>6.5</v>
      </c>
      <c r="R390" s="147">
        <v>6.5</v>
      </c>
      <c r="S390" s="147">
        <v>6.4</v>
      </c>
      <c r="T390" s="147">
        <v>6.5</v>
      </c>
      <c r="U390" s="147">
        <v>6.5</v>
      </c>
      <c r="V390" s="446">
        <v>6.5</v>
      </c>
      <c r="W390" s="147">
        <v>6.5</v>
      </c>
      <c r="X390" s="147">
        <v>6.5</v>
      </c>
      <c r="Y390" s="147">
        <v>6.5</v>
      </c>
      <c r="Z390" s="147">
        <v>6.5</v>
      </c>
      <c r="AA390" s="147">
        <v>6.5</v>
      </c>
      <c r="AB390" s="147">
        <v>6.5</v>
      </c>
      <c r="AC390" s="249"/>
      <c r="AD390" s="249"/>
      <c r="AE390" s="249"/>
      <c r="AF390" s="249"/>
      <c r="AG390" s="249"/>
      <c r="AH390" s="249"/>
      <c r="AI390" s="249"/>
      <c r="AJ390" s="249"/>
      <c r="AK390" s="249"/>
      <c r="AL390" s="249"/>
      <c r="AM390" s="249"/>
      <c r="AN390" s="249"/>
      <c r="AO390" s="249"/>
      <c r="AP390" s="249"/>
      <c r="AQ390" s="249"/>
      <c r="AR390" s="249"/>
      <c r="AS390" s="249"/>
      <c r="AT390" s="249"/>
      <c r="AU390" s="249"/>
      <c r="AV390" s="249"/>
      <c r="AW390" s="249"/>
      <c r="AX390" s="249"/>
      <c r="AY390" s="249"/>
      <c r="AZ390" s="249"/>
      <c r="BA390" s="249"/>
      <c r="BB390" s="249"/>
      <c r="BC390" s="249"/>
      <c r="BD390" s="249"/>
      <c r="BE390" s="249"/>
      <c r="BF390" s="249"/>
      <c r="BG390" s="249"/>
      <c r="BH390" s="249"/>
      <c r="BI390" s="249"/>
      <c r="BJ390" s="249"/>
      <c r="BK390" s="249"/>
      <c r="BL390" s="249"/>
      <c r="BM390" s="249"/>
      <c r="BN390" s="249"/>
      <c r="BO390" s="249"/>
      <c r="BP390" s="249"/>
      <c r="BQ390" s="249"/>
      <c r="BR390" s="249"/>
      <c r="BS390" s="249"/>
      <c r="BT390" s="249"/>
      <c r="BU390" s="249"/>
      <c r="BV390" s="249"/>
      <c r="BW390" s="249"/>
      <c r="BX390" s="249"/>
      <c r="BY390" s="249"/>
      <c r="BZ390" s="249"/>
      <c r="CA390" s="249"/>
      <c r="CB390" s="249"/>
      <c r="CC390" s="249"/>
      <c r="CD390" s="249"/>
      <c r="CE390" s="249"/>
      <c r="CF390" s="249"/>
      <c r="CG390" s="249"/>
      <c r="CH390" s="249"/>
      <c r="CI390" s="249"/>
      <c r="CJ390" s="249"/>
      <c r="CK390" s="249"/>
      <c r="CL390" s="249"/>
      <c r="CM390" s="121"/>
      <c r="CN390" s="121"/>
    </row>
    <row r="391" spans="1:107" s="1" customFormat="1" ht="10.5" customHeight="1" thickBot="1" x14ac:dyDescent="0.25">
      <c r="A391" s="447" t="s">
        <v>70</v>
      </c>
      <c r="B391" s="1274"/>
      <c r="C391" s="1274" t="s">
        <v>115</v>
      </c>
      <c r="D391" s="1294" t="s">
        <v>32</v>
      </c>
      <c r="E391" s="450">
        <v>6.4</v>
      </c>
      <c r="F391" s="450">
        <v>6.4</v>
      </c>
      <c r="G391" s="450">
        <v>6.4</v>
      </c>
      <c r="H391" s="451">
        <v>6.4</v>
      </c>
      <c r="I391" s="450">
        <v>6.4</v>
      </c>
      <c r="J391" s="450">
        <v>6.4</v>
      </c>
      <c r="K391" s="450">
        <v>6.4</v>
      </c>
      <c r="L391" s="450">
        <v>6.4</v>
      </c>
      <c r="M391" s="450">
        <v>6.4</v>
      </c>
      <c r="N391" s="451">
        <v>6.4</v>
      </c>
      <c r="O391" s="450">
        <v>6.4</v>
      </c>
      <c r="P391" s="450">
        <v>6.4</v>
      </c>
      <c r="Q391" s="450">
        <v>6.4</v>
      </c>
      <c r="R391" s="450">
        <v>6.4</v>
      </c>
      <c r="S391" s="450">
        <v>6.4</v>
      </c>
      <c r="T391" s="450">
        <v>6.4</v>
      </c>
      <c r="U391" s="450">
        <v>6.4</v>
      </c>
      <c r="V391" s="451">
        <v>6.4</v>
      </c>
      <c r="W391" s="450">
        <v>6.4</v>
      </c>
      <c r="X391" s="450">
        <v>6.4</v>
      </c>
      <c r="Y391" s="450">
        <v>6.4</v>
      </c>
      <c r="Z391" s="450">
        <v>6.4</v>
      </c>
      <c r="AA391" s="450">
        <v>6.4</v>
      </c>
      <c r="AB391" s="450">
        <v>6.4</v>
      </c>
      <c r="AC391" s="249"/>
      <c r="AD391" s="249"/>
      <c r="AE391" s="249"/>
      <c r="AF391" s="249"/>
      <c r="AG391" s="249"/>
      <c r="AH391" s="249"/>
      <c r="AI391" s="249"/>
      <c r="AJ391" s="249"/>
      <c r="AK391" s="249"/>
      <c r="AL391" s="249"/>
      <c r="AM391" s="249"/>
      <c r="AN391" s="249"/>
      <c r="AO391" s="249"/>
      <c r="AP391" s="249"/>
      <c r="AQ391" s="249"/>
      <c r="AR391" s="249"/>
      <c r="AS391" s="249"/>
      <c r="AT391" s="249"/>
      <c r="AU391" s="249"/>
      <c r="AV391" s="249"/>
      <c r="AW391" s="249"/>
      <c r="AX391" s="249"/>
      <c r="AY391" s="249"/>
      <c r="AZ391" s="249"/>
      <c r="BA391" s="249"/>
      <c r="BB391" s="249"/>
      <c r="BC391" s="249"/>
      <c r="BD391" s="249"/>
      <c r="BE391" s="249"/>
      <c r="BF391" s="249"/>
      <c r="BG391" s="249"/>
      <c r="BH391" s="249"/>
      <c r="BI391" s="249"/>
      <c r="BJ391" s="249"/>
      <c r="BK391" s="249"/>
      <c r="BL391" s="249"/>
      <c r="BM391" s="249"/>
      <c r="BN391" s="249"/>
      <c r="BO391" s="249"/>
      <c r="BP391" s="249"/>
      <c r="BQ391" s="249"/>
      <c r="BR391" s="249"/>
      <c r="BS391" s="249"/>
      <c r="BT391" s="249"/>
      <c r="BU391" s="249"/>
      <c r="BV391" s="249"/>
      <c r="BW391" s="249"/>
      <c r="BX391" s="249"/>
      <c r="BY391" s="249"/>
      <c r="BZ391" s="249"/>
      <c r="CA391" s="249"/>
      <c r="CB391" s="249"/>
      <c r="CC391" s="249"/>
      <c r="CD391" s="249"/>
      <c r="CE391" s="249"/>
      <c r="CF391" s="249"/>
      <c r="CG391" s="249"/>
      <c r="CH391" s="249"/>
      <c r="CI391" s="249"/>
      <c r="CJ391" s="249"/>
      <c r="CK391" s="249"/>
      <c r="CL391" s="249"/>
      <c r="CM391" s="121"/>
      <c r="CN391" s="121"/>
    </row>
    <row r="392" spans="1:107" s="1" customFormat="1" ht="10.5" customHeight="1" x14ac:dyDescent="0.2">
      <c r="A392" s="1372" t="s">
        <v>3</v>
      </c>
      <c r="B392" s="1375" t="s">
        <v>717</v>
      </c>
      <c r="C392" s="695" t="s">
        <v>118</v>
      </c>
      <c r="D392" s="1255" t="s">
        <v>27</v>
      </c>
      <c r="E392" s="50">
        <f>ROUND(SQRT(E394^2+(E395-E396)^2)*1000/(1.73*E390),0)</f>
        <v>84</v>
      </c>
      <c r="F392" s="50">
        <f t="shared" ref="F392:AB392" si="180">ROUND(SQRT(F394^2+(F395-F396)^2)*1000/(1.73*F390),0)</f>
        <v>76</v>
      </c>
      <c r="G392" s="50">
        <f t="shared" si="180"/>
        <v>85</v>
      </c>
      <c r="H392" s="540">
        <f t="shared" si="180"/>
        <v>80</v>
      </c>
      <c r="I392" s="50">
        <f t="shared" si="180"/>
        <v>67</v>
      </c>
      <c r="J392" s="50">
        <f t="shared" si="180"/>
        <v>46</v>
      </c>
      <c r="K392" s="50">
        <f t="shared" si="180"/>
        <v>46</v>
      </c>
      <c r="L392" s="50">
        <f t="shared" si="180"/>
        <v>59</v>
      </c>
      <c r="M392" s="50">
        <f t="shared" si="180"/>
        <v>69</v>
      </c>
      <c r="N392" s="540">
        <f t="shared" si="180"/>
        <v>68</v>
      </c>
      <c r="O392" s="50">
        <f t="shared" si="180"/>
        <v>76</v>
      </c>
      <c r="P392" s="50">
        <f t="shared" si="180"/>
        <v>82</v>
      </c>
      <c r="Q392" s="50">
        <f t="shared" si="180"/>
        <v>91</v>
      </c>
      <c r="R392" s="50">
        <f t="shared" si="180"/>
        <v>95</v>
      </c>
      <c r="S392" s="50">
        <f t="shared" si="180"/>
        <v>96</v>
      </c>
      <c r="T392" s="50">
        <f t="shared" si="180"/>
        <v>73</v>
      </c>
      <c r="U392" s="50">
        <f t="shared" si="180"/>
        <v>65</v>
      </c>
      <c r="V392" s="540">
        <f t="shared" si="180"/>
        <v>53</v>
      </c>
      <c r="W392" s="50">
        <f t="shared" si="180"/>
        <v>47</v>
      </c>
      <c r="X392" s="50">
        <f t="shared" si="180"/>
        <v>47</v>
      </c>
      <c r="Y392" s="50">
        <f t="shared" si="180"/>
        <v>71</v>
      </c>
      <c r="Z392" s="50">
        <f t="shared" si="180"/>
        <v>78</v>
      </c>
      <c r="AA392" s="50">
        <f t="shared" si="180"/>
        <v>97</v>
      </c>
      <c r="AB392" s="50">
        <f t="shared" si="180"/>
        <v>98</v>
      </c>
      <c r="AC392" s="357" t="s">
        <v>107</v>
      </c>
      <c r="AD392" s="357">
        <f>AD394/AC394</f>
        <v>0.35784716516023013</v>
      </c>
      <c r="AE392" s="80"/>
      <c r="AF392" s="76"/>
      <c r="AG392" s="76"/>
      <c r="AH392" s="76"/>
      <c r="AI392" s="76"/>
      <c r="AJ392" s="76"/>
      <c r="AK392" s="76"/>
      <c r="AL392" s="76"/>
      <c r="AM392" s="76"/>
      <c r="AN392" s="76"/>
      <c r="AO392" s="76"/>
      <c r="AP392" s="76"/>
      <c r="AQ392" s="76"/>
      <c r="AR392" s="76"/>
      <c r="AS392" s="76"/>
      <c r="AT392" s="76"/>
      <c r="AU392" s="76"/>
      <c r="AV392" s="76"/>
      <c r="AW392" s="76"/>
      <c r="AX392" s="76"/>
      <c r="AY392" s="76"/>
      <c r="AZ392" s="76"/>
      <c r="BA392" s="76"/>
      <c r="BB392" s="76"/>
      <c r="BC392" s="76"/>
      <c r="BD392" s="76"/>
      <c r="BE392" s="76"/>
      <c r="BF392" s="76"/>
      <c r="BG392" s="249"/>
      <c r="BH392" s="76"/>
      <c r="BI392" s="76"/>
      <c r="BJ392" s="76"/>
      <c r="BK392" s="76"/>
      <c r="BL392" s="76"/>
      <c r="BM392" s="76"/>
      <c r="BN392" s="76"/>
      <c r="BO392" s="76"/>
      <c r="BP392" s="76"/>
      <c r="BQ392" s="76"/>
      <c r="BR392" s="76"/>
      <c r="BS392" s="76"/>
      <c r="BT392" s="76"/>
      <c r="BU392" s="76"/>
      <c r="BV392" s="76"/>
      <c r="BW392" s="76"/>
      <c r="BX392" s="76"/>
      <c r="BY392" s="76"/>
      <c r="BZ392" s="76"/>
      <c r="CA392" s="76"/>
      <c r="CB392" s="76"/>
      <c r="CC392" s="76"/>
      <c r="CD392" s="249"/>
      <c r="CE392" s="249"/>
      <c r="CF392" s="249"/>
      <c r="CG392" s="249"/>
      <c r="CH392" s="249"/>
      <c r="CI392" s="249"/>
      <c r="CJ392" s="249"/>
      <c r="CK392" s="249"/>
      <c r="CL392" s="249"/>
      <c r="CM392" s="121"/>
      <c r="CN392" s="121"/>
    </row>
    <row r="393" spans="1:107" s="1" customFormat="1" ht="10.5" customHeight="1" x14ac:dyDescent="0.2">
      <c r="A393" s="1373"/>
      <c r="B393" s="1376"/>
      <c r="C393" s="846" t="s">
        <v>115</v>
      </c>
      <c r="D393" s="1256" t="s">
        <v>27</v>
      </c>
      <c r="E393" s="1295">
        <v>84</v>
      </c>
      <c r="F393" s="1296">
        <v>87</v>
      </c>
      <c r="G393" s="1296">
        <v>85</v>
      </c>
      <c r="H393" s="1297">
        <v>80</v>
      </c>
      <c r="I393" s="1295">
        <v>67</v>
      </c>
      <c r="J393" s="1295">
        <v>46</v>
      </c>
      <c r="K393" s="1295">
        <v>47</v>
      </c>
      <c r="L393" s="1295">
        <v>61</v>
      </c>
      <c r="M393" s="1295">
        <v>79</v>
      </c>
      <c r="N393" s="1297">
        <v>72</v>
      </c>
      <c r="O393" s="1295">
        <v>83</v>
      </c>
      <c r="P393" s="1295">
        <v>80</v>
      </c>
      <c r="Q393" s="1295">
        <v>92</v>
      </c>
      <c r="R393" s="1295">
        <v>99</v>
      </c>
      <c r="S393" s="1295">
        <v>99</v>
      </c>
      <c r="T393" s="1295">
        <v>68</v>
      </c>
      <c r="U393" s="1295">
        <v>59</v>
      </c>
      <c r="V393" s="1297">
        <v>49</v>
      </c>
      <c r="W393" s="1295">
        <v>44</v>
      </c>
      <c r="X393" s="1295">
        <v>47</v>
      </c>
      <c r="Y393" s="1295">
        <v>71</v>
      </c>
      <c r="Z393" s="1295">
        <v>78</v>
      </c>
      <c r="AA393" s="1295">
        <v>85</v>
      </c>
      <c r="AB393" s="1295">
        <v>90</v>
      </c>
      <c r="AC393" s="256"/>
      <c r="AD393" s="256"/>
      <c r="AE393" s="77"/>
      <c r="AF393" s="256"/>
      <c r="AG393" s="256"/>
      <c r="AH393" s="256"/>
      <c r="AI393" s="256"/>
      <c r="AJ393" s="256"/>
      <c r="AK393" s="256"/>
      <c r="AL393" s="256"/>
      <c r="AM393" s="256"/>
      <c r="AN393" s="256"/>
      <c r="AO393" s="256"/>
      <c r="AP393" s="256"/>
      <c r="AQ393" s="256"/>
      <c r="AR393" s="256"/>
      <c r="AS393" s="256"/>
      <c r="AT393" s="256"/>
      <c r="AU393" s="256"/>
      <c r="AV393" s="256"/>
      <c r="AW393" s="256"/>
      <c r="AX393" s="256"/>
      <c r="AY393" s="256"/>
      <c r="AZ393" s="256"/>
      <c r="BA393" s="256"/>
      <c r="BB393" s="256"/>
      <c r="BC393" s="256"/>
      <c r="BD393" s="256"/>
      <c r="BE393" s="256"/>
      <c r="BF393" s="256"/>
      <c r="BG393" s="76"/>
      <c r="BH393" s="256"/>
      <c r="BI393" s="256"/>
      <c r="BJ393" s="256"/>
      <c r="BK393" s="256"/>
      <c r="BL393" s="256"/>
      <c r="BM393" s="256"/>
      <c r="BN393" s="256"/>
      <c r="BO393" s="256"/>
      <c r="BP393" s="256"/>
      <c r="BQ393" s="256"/>
      <c r="BR393" s="256"/>
      <c r="BS393" s="256"/>
      <c r="BT393" s="256"/>
      <c r="BU393" s="256"/>
      <c r="BV393" s="256"/>
      <c r="BW393" s="256"/>
      <c r="BX393" s="256"/>
      <c r="BY393" s="256"/>
      <c r="BZ393" s="256"/>
      <c r="CA393" s="256"/>
      <c r="CB393" s="256"/>
      <c r="CC393" s="256"/>
      <c r="CD393" s="249"/>
      <c r="CE393" s="249"/>
      <c r="CF393" s="249"/>
      <c r="CG393" s="249"/>
      <c r="CH393" s="249"/>
      <c r="CI393" s="249"/>
      <c r="CJ393" s="249"/>
      <c r="CK393" s="249"/>
      <c r="CL393" s="249"/>
      <c r="CM393" s="121"/>
      <c r="CN393" s="121"/>
    </row>
    <row r="394" spans="1:107" s="1" customFormat="1" ht="10.5" customHeight="1" x14ac:dyDescent="0.2">
      <c r="A394" s="1373"/>
      <c r="B394" s="1376"/>
      <c r="C394" s="846" t="s">
        <v>909</v>
      </c>
      <c r="D394" s="1256" t="s">
        <v>108</v>
      </c>
      <c r="E394" s="42">
        <f>AF394*$AE394</f>
        <v>0.87624000000000002</v>
      </c>
      <c r="F394" s="42">
        <f t="shared" ref="F394:AB394" si="181">AG394*$AE394</f>
        <v>0.78588000000000002</v>
      </c>
      <c r="G394" s="42">
        <f t="shared" si="181"/>
        <v>0.88290000000000002</v>
      </c>
      <c r="H394" s="423">
        <f t="shared" si="181"/>
        <v>0.82818000000000003</v>
      </c>
      <c r="I394" s="42">
        <f>I406+I418+I442+I460+I466</f>
        <v>0.68511</v>
      </c>
      <c r="J394" s="42">
        <f>J406+J418+J442+J460+J466</f>
        <v>0.44598000000000004</v>
      </c>
      <c r="K394" s="42">
        <f t="shared" si="181"/>
        <v>0.43632000000000004</v>
      </c>
      <c r="L394" s="42">
        <f t="shared" si="181"/>
        <v>0.58518000000000003</v>
      </c>
      <c r="M394" s="42">
        <f t="shared" si="181"/>
        <v>0.68382000000000009</v>
      </c>
      <c r="N394" s="423">
        <f t="shared" si="181"/>
        <v>0.66726000000000008</v>
      </c>
      <c r="O394" s="42">
        <f t="shared" si="181"/>
        <v>0.75474000000000008</v>
      </c>
      <c r="P394" s="42">
        <f t="shared" si="181"/>
        <v>0.84204000000000001</v>
      </c>
      <c r="Q394" s="42">
        <f t="shared" si="181"/>
        <v>0.96552000000000004</v>
      </c>
      <c r="R394" s="42">
        <f t="shared" si="181"/>
        <v>1.0008000000000001</v>
      </c>
      <c r="S394" s="42">
        <f t="shared" si="181"/>
        <v>0.98244000000000009</v>
      </c>
      <c r="T394" s="42">
        <f t="shared" si="181"/>
        <v>0.73206000000000004</v>
      </c>
      <c r="U394" s="42">
        <f t="shared" si="181"/>
        <v>0.65249999999999997</v>
      </c>
      <c r="V394" s="423">
        <f t="shared" si="181"/>
        <v>0.52794000000000008</v>
      </c>
      <c r="W394" s="42">
        <f t="shared" si="181"/>
        <v>0.46853999999999996</v>
      </c>
      <c r="X394" s="42">
        <f t="shared" si="181"/>
        <v>0.46511999999999992</v>
      </c>
      <c r="Y394" s="42">
        <f t="shared" si="181"/>
        <v>0.74880000000000013</v>
      </c>
      <c r="Z394" s="42">
        <f t="shared" si="181"/>
        <v>0.81072000000000011</v>
      </c>
      <c r="AA394" s="42">
        <f t="shared" si="181"/>
        <v>1.03626</v>
      </c>
      <c r="AB394" s="42">
        <f t="shared" si="181"/>
        <v>1.03626</v>
      </c>
      <c r="AC394" s="54">
        <f>(BD394-AF394)*AE394</f>
        <v>-0.87624000000000002</v>
      </c>
      <c r="AD394" s="54">
        <f>(BD395-AF395)*AE394</f>
        <v>-0.31356000000000006</v>
      </c>
      <c r="AE394" s="77">
        <v>3.6</v>
      </c>
      <c r="AF394" s="258">
        <v>0.24340000000000001</v>
      </c>
      <c r="AG394" s="258">
        <v>0.21829999999999999</v>
      </c>
      <c r="AH394" s="258">
        <v>0.24525</v>
      </c>
      <c r="AI394" s="258">
        <v>0.23005</v>
      </c>
      <c r="AJ394" s="258">
        <v>0.18730000000000002</v>
      </c>
      <c r="AK394" s="258">
        <v>0.11724999999999999</v>
      </c>
      <c r="AL394" s="258">
        <v>0.1212</v>
      </c>
      <c r="AM394" s="258">
        <v>0.16255</v>
      </c>
      <c r="AN394" s="258">
        <v>0.18995000000000001</v>
      </c>
      <c r="AO394" s="258">
        <v>0.18535000000000001</v>
      </c>
      <c r="AP394" s="258">
        <v>0.20965</v>
      </c>
      <c r="AQ394" s="258">
        <v>0.2339</v>
      </c>
      <c r="AR394" s="258">
        <v>0.26819999999999999</v>
      </c>
      <c r="AS394" s="258">
        <v>0.27800000000000002</v>
      </c>
      <c r="AT394" s="258">
        <v>0.27290000000000003</v>
      </c>
      <c r="AU394" s="258">
        <v>0.20335</v>
      </c>
      <c r="AV394" s="258">
        <v>0.18124999999999999</v>
      </c>
      <c r="AW394" s="258">
        <v>0.14665</v>
      </c>
      <c r="AX394" s="258">
        <v>0.13014999999999999</v>
      </c>
      <c r="AY394" s="258">
        <v>0.12919999999999998</v>
      </c>
      <c r="AZ394" s="258">
        <v>0.20800000000000002</v>
      </c>
      <c r="BA394" s="258">
        <v>0.22520000000000001</v>
      </c>
      <c r="BB394" s="258">
        <v>0.28784999999999999</v>
      </c>
      <c r="BC394" s="258">
        <v>0.28784999999999999</v>
      </c>
      <c r="BD394" s="258"/>
      <c r="BE394" s="575"/>
      <c r="BF394" s="575"/>
      <c r="BG394" s="258"/>
      <c r="BH394" s="575"/>
      <c r="BI394" s="575"/>
      <c r="BJ394" s="575"/>
      <c r="BK394" s="575"/>
      <c r="BL394" s="575"/>
      <c r="BM394" s="575"/>
      <c r="BN394" s="575"/>
      <c r="BO394" s="575"/>
      <c r="BP394" s="575"/>
      <c r="BQ394" s="575"/>
      <c r="BR394" s="575"/>
      <c r="BS394" s="575"/>
      <c r="BT394" s="575"/>
      <c r="BU394" s="575"/>
      <c r="BV394" s="575"/>
      <c r="BW394" s="575"/>
      <c r="BX394" s="575"/>
      <c r="BY394" s="575"/>
      <c r="BZ394" s="575"/>
      <c r="CA394" s="575"/>
      <c r="CB394" s="575"/>
      <c r="CC394" s="575"/>
      <c r="CD394" s="249"/>
      <c r="CE394" s="249"/>
      <c r="CF394" s="249"/>
      <c r="CG394" s="249"/>
      <c r="CH394" s="249"/>
      <c r="CI394" s="249"/>
      <c r="CJ394" s="249"/>
      <c r="CK394" s="249"/>
      <c r="CL394" s="249"/>
      <c r="CM394" s="121"/>
      <c r="CN394" s="121"/>
    </row>
    <row r="395" spans="1:107" s="1" customFormat="1" ht="10.5" customHeight="1" x14ac:dyDescent="0.2">
      <c r="A395" s="1373"/>
      <c r="B395" s="1376"/>
      <c r="C395" s="846" t="s">
        <v>909</v>
      </c>
      <c r="D395" s="1256" t="s">
        <v>906</v>
      </c>
      <c r="E395" s="42">
        <f>E407+E419+E443+E461+E467</f>
        <v>0.33956999999999998</v>
      </c>
      <c r="F395" s="42">
        <f t="shared" ref="F395:AB396" si="182">F407+F419+F443+F461+F467</f>
        <v>0.32540999999999998</v>
      </c>
      <c r="G395" s="42">
        <f t="shared" si="182"/>
        <v>0.32535000000000003</v>
      </c>
      <c r="H395" s="423">
        <f t="shared" si="182"/>
        <v>0.32124000000000003</v>
      </c>
      <c r="I395" s="42">
        <f t="shared" si="182"/>
        <v>0.30008999999999997</v>
      </c>
      <c r="J395" s="42">
        <f t="shared" si="182"/>
        <v>0.27066000000000001</v>
      </c>
      <c r="K395" s="42">
        <f t="shared" si="182"/>
        <v>0.26799000000000001</v>
      </c>
      <c r="L395" s="42">
        <f t="shared" si="182"/>
        <v>0.31347000000000003</v>
      </c>
      <c r="M395" s="42">
        <f t="shared" si="182"/>
        <v>0.36396000000000001</v>
      </c>
      <c r="N395" s="423">
        <f t="shared" si="182"/>
        <v>0.37416000000000005</v>
      </c>
      <c r="O395" s="42">
        <f t="shared" si="182"/>
        <v>0.40632000000000001</v>
      </c>
      <c r="P395" s="42">
        <f t="shared" si="182"/>
        <v>0.37824000000000002</v>
      </c>
      <c r="Q395" s="42">
        <f t="shared" si="182"/>
        <v>0.35165999999999997</v>
      </c>
      <c r="R395" s="42">
        <f t="shared" si="182"/>
        <v>0.38331000000000004</v>
      </c>
      <c r="S395" s="42">
        <f t="shared" si="182"/>
        <v>0.39701999999999998</v>
      </c>
      <c r="T395" s="42">
        <f t="shared" si="182"/>
        <v>0.36992999999999998</v>
      </c>
      <c r="U395" s="42">
        <f t="shared" si="182"/>
        <v>0.33039000000000002</v>
      </c>
      <c r="V395" s="423">
        <f t="shared" si="182"/>
        <v>0.27</v>
      </c>
      <c r="W395" s="42">
        <f t="shared" si="182"/>
        <v>0.24789</v>
      </c>
      <c r="X395" s="42">
        <f t="shared" si="182"/>
        <v>0.25056</v>
      </c>
      <c r="Y395" s="42">
        <f t="shared" si="182"/>
        <v>0.29019000000000006</v>
      </c>
      <c r="Z395" s="42">
        <f t="shared" si="182"/>
        <v>0.32682</v>
      </c>
      <c r="AA395" s="42">
        <f t="shared" si="182"/>
        <v>0.34961999999999999</v>
      </c>
      <c r="AB395" s="42">
        <f t="shared" si="182"/>
        <v>0.35843999999999998</v>
      </c>
      <c r="AC395" s="54"/>
      <c r="AD395" s="54"/>
      <c r="AE395" s="77"/>
      <c r="AF395" s="258">
        <v>8.7100000000000011E-2</v>
      </c>
      <c r="AG395" s="258">
        <v>8.3049999999999999E-2</v>
      </c>
      <c r="AH395" s="258">
        <v>8.3049999999999999E-2</v>
      </c>
      <c r="AI395" s="258">
        <v>8.1900000000000001E-2</v>
      </c>
      <c r="AJ395" s="258">
        <v>7.6100000000000001E-2</v>
      </c>
      <c r="AK395" s="258">
        <v>6.7599999999999993E-2</v>
      </c>
      <c r="AL395" s="258">
        <v>6.7599999999999993E-2</v>
      </c>
      <c r="AM395" s="258">
        <v>7.9699999999999993E-2</v>
      </c>
      <c r="AN395" s="258">
        <v>9.5799999999999996E-2</v>
      </c>
      <c r="AO395" s="258">
        <v>9.5599999999999991E-2</v>
      </c>
      <c r="AP395" s="258">
        <v>0.10605000000000001</v>
      </c>
      <c r="AQ395" s="258">
        <v>9.484999999999999E-2</v>
      </c>
      <c r="AR395" s="258">
        <v>8.9900000000000008E-2</v>
      </c>
      <c r="AS395" s="258">
        <v>9.9849999999999994E-2</v>
      </c>
      <c r="AT395" s="258">
        <v>0.10235</v>
      </c>
      <c r="AU395" s="258">
        <v>9.4700000000000006E-2</v>
      </c>
      <c r="AV395" s="258">
        <v>8.1449999999999995E-2</v>
      </c>
      <c r="AW395" s="258">
        <v>6.6250000000000003E-2</v>
      </c>
      <c r="AX395" s="258">
        <v>6.0850000000000001E-2</v>
      </c>
      <c r="AY395" s="258">
        <v>6.1700000000000005E-2</v>
      </c>
      <c r="AZ395" s="258">
        <v>7.2950000000000001E-2</v>
      </c>
      <c r="BA395" s="258">
        <v>8.3299999999999999E-2</v>
      </c>
      <c r="BB395" s="258">
        <v>9.0200000000000002E-2</v>
      </c>
      <c r="BC395" s="258">
        <v>9.2149999999999996E-2</v>
      </c>
      <c r="BD395" s="258"/>
      <c r="BE395" s="258"/>
      <c r="BF395" s="258"/>
      <c r="BG395" s="258"/>
      <c r="BH395" s="258"/>
      <c r="BI395" s="258"/>
      <c r="BJ395" s="258"/>
      <c r="BK395" s="258"/>
      <c r="BL395" s="258"/>
      <c r="BM395" s="258"/>
      <c r="BN395" s="258"/>
      <c r="BO395" s="258"/>
      <c r="BP395" s="258"/>
      <c r="BQ395" s="258"/>
      <c r="BR395" s="258"/>
      <c r="BS395" s="258"/>
      <c r="BT395" s="258"/>
      <c r="BU395" s="258"/>
      <c r="BV395" s="258"/>
      <c r="BW395" s="258"/>
      <c r="BX395" s="258"/>
      <c r="BY395" s="258"/>
      <c r="BZ395" s="258"/>
      <c r="CA395" s="258"/>
      <c r="CB395" s="258"/>
      <c r="CC395" s="258"/>
      <c r="CD395" s="249"/>
      <c r="CE395" s="249"/>
      <c r="CF395" s="249"/>
      <c r="CG395" s="249"/>
      <c r="CH395" s="249"/>
      <c r="CI395" s="249"/>
      <c r="CJ395" s="249"/>
      <c r="CK395" s="249"/>
      <c r="CL395" s="249"/>
      <c r="CM395" s="121"/>
      <c r="CN395" s="121"/>
    </row>
    <row r="396" spans="1:107" s="1" customFormat="1" ht="10.5" customHeight="1" x14ac:dyDescent="0.2">
      <c r="A396" s="1373"/>
      <c r="B396" s="1376"/>
      <c r="C396" s="846" t="s">
        <v>909</v>
      </c>
      <c r="D396" s="1256" t="s">
        <v>907</v>
      </c>
      <c r="E396" s="42">
        <f>E408+E420+E444+E462+E468</f>
        <v>0</v>
      </c>
      <c r="F396" s="104">
        <f t="shared" si="182"/>
        <v>0</v>
      </c>
      <c r="G396" s="104">
        <f t="shared" si="182"/>
        <v>0</v>
      </c>
      <c r="H396" s="875">
        <f t="shared" si="182"/>
        <v>0</v>
      </c>
      <c r="I396" s="104">
        <f t="shared" si="182"/>
        <v>0</v>
      </c>
      <c r="J396" s="104">
        <f t="shared" si="182"/>
        <v>0</v>
      </c>
      <c r="K396" s="104">
        <f t="shared" si="182"/>
        <v>0</v>
      </c>
      <c r="L396" s="104">
        <f t="shared" si="182"/>
        <v>0</v>
      </c>
      <c r="M396" s="104">
        <f t="shared" si="182"/>
        <v>0</v>
      </c>
      <c r="N396" s="875">
        <f t="shared" si="182"/>
        <v>0</v>
      </c>
      <c r="O396" s="104">
        <f t="shared" si="182"/>
        <v>9.0000000000000006E-5</v>
      </c>
      <c r="P396" s="104">
        <f t="shared" si="182"/>
        <v>0</v>
      </c>
      <c r="Q396" s="104">
        <f t="shared" si="182"/>
        <v>0</v>
      </c>
      <c r="R396" s="104">
        <f t="shared" si="182"/>
        <v>0</v>
      </c>
      <c r="S396" s="104">
        <f t="shared" si="182"/>
        <v>0</v>
      </c>
      <c r="T396" s="104">
        <f t="shared" si="182"/>
        <v>0</v>
      </c>
      <c r="U396" s="104">
        <f t="shared" si="182"/>
        <v>0</v>
      </c>
      <c r="V396" s="875">
        <f t="shared" si="182"/>
        <v>0</v>
      </c>
      <c r="W396" s="104">
        <f t="shared" si="182"/>
        <v>0</v>
      </c>
      <c r="X396" s="104">
        <f t="shared" si="182"/>
        <v>0</v>
      </c>
      <c r="Y396" s="104">
        <f t="shared" si="182"/>
        <v>0</v>
      </c>
      <c r="Z396" s="104">
        <f t="shared" si="182"/>
        <v>0</v>
      </c>
      <c r="AA396" s="104">
        <f t="shared" si="182"/>
        <v>0</v>
      </c>
      <c r="AB396" s="104">
        <f t="shared" si="182"/>
        <v>0</v>
      </c>
      <c r="AC396" s="54"/>
      <c r="AD396" s="54"/>
      <c r="AE396" s="77"/>
      <c r="AF396" s="258">
        <v>0</v>
      </c>
      <c r="AG396" s="258">
        <v>0</v>
      </c>
      <c r="AH396" s="258">
        <v>0</v>
      </c>
      <c r="AI396" s="258">
        <v>0</v>
      </c>
      <c r="AJ396" s="258">
        <v>0</v>
      </c>
      <c r="AK396" s="258">
        <v>0</v>
      </c>
      <c r="AL396" s="258">
        <v>0</v>
      </c>
      <c r="AM396" s="258">
        <v>0</v>
      </c>
      <c r="AN396" s="258">
        <v>0</v>
      </c>
      <c r="AO396" s="258">
        <v>0</v>
      </c>
      <c r="AP396" s="258">
        <v>0</v>
      </c>
      <c r="AQ396" s="258">
        <v>0</v>
      </c>
      <c r="AR396" s="258">
        <v>0</v>
      </c>
      <c r="AS396" s="258">
        <v>0</v>
      </c>
      <c r="AT396" s="258">
        <v>0</v>
      </c>
      <c r="AU396" s="258">
        <v>0</v>
      </c>
      <c r="AV396" s="258">
        <v>0</v>
      </c>
      <c r="AW396" s="258">
        <v>0</v>
      </c>
      <c r="AX396" s="258">
        <v>0</v>
      </c>
      <c r="AY396" s="258">
        <v>0</v>
      </c>
      <c r="AZ396" s="258">
        <v>0</v>
      </c>
      <c r="BA396" s="258">
        <v>0</v>
      </c>
      <c r="BB396" s="258">
        <v>0</v>
      </c>
      <c r="BC396" s="258">
        <v>0</v>
      </c>
      <c r="BD396" s="258"/>
      <c r="BE396" s="258"/>
      <c r="BF396" s="258"/>
      <c r="BG396" s="258"/>
      <c r="BH396" s="258"/>
      <c r="BI396" s="258"/>
      <c r="BJ396" s="258"/>
      <c r="BK396" s="258"/>
      <c r="BL396" s="258"/>
      <c r="BM396" s="258"/>
      <c r="BN396" s="258"/>
      <c r="BO396" s="258"/>
      <c r="BP396" s="258"/>
      <c r="BQ396" s="258"/>
      <c r="BR396" s="258"/>
      <c r="BS396" s="258"/>
      <c r="BT396" s="258"/>
      <c r="BU396" s="258"/>
      <c r="BV396" s="258"/>
      <c r="BW396" s="258"/>
      <c r="BX396" s="258"/>
      <c r="BY396" s="258"/>
      <c r="BZ396" s="258"/>
      <c r="CA396" s="258"/>
      <c r="CB396" s="258"/>
      <c r="CC396" s="258"/>
      <c r="CD396" s="249"/>
      <c r="CE396" s="249"/>
      <c r="CF396" s="249"/>
      <c r="CG396" s="249"/>
      <c r="CH396" s="249"/>
      <c r="CI396" s="249"/>
      <c r="CJ396" s="249"/>
      <c r="CK396" s="249"/>
      <c r="CL396" s="249"/>
      <c r="CM396" s="121"/>
      <c r="CN396" s="121"/>
    </row>
    <row r="397" spans="1:107" s="1" customFormat="1" ht="10.5" customHeight="1" thickBot="1" x14ac:dyDescent="0.25">
      <c r="A397" s="1374"/>
      <c r="B397" s="1377"/>
      <c r="C397" s="197"/>
      <c r="D397" s="1258" t="s">
        <v>35</v>
      </c>
      <c r="E397" s="45">
        <f>(E395-E396)/E394</f>
        <v>0.38753081347576002</v>
      </c>
      <c r="F397" s="45">
        <f t="shared" ref="F397:AB397" si="183">(F395-F396)/F394</f>
        <v>0.41407085051152842</v>
      </c>
      <c r="G397" s="45">
        <f t="shared" si="183"/>
        <v>0.3685015290519878</v>
      </c>
      <c r="H397" s="425">
        <f t="shared" si="183"/>
        <v>0.387886691298993</v>
      </c>
      <c r="I397" s="45">
        <f t="shared" si="183"/>
        <v>0.43801725270394531</v>
      </c>
      <c r="J397" s="45">
        <f t="shared" si="183"/>
        <v>0.60688820126463072</v>
      </c>
      <c r="K397" s="45">
        <f t="shared" si="183"/>
        <v>0.6142051705170517</v>
      </c>
      <c r="L397" s="45">
        <f t="shared" si="183"/>
        <v>0.535681328821901</v>
      </c>
      <c r="M397" s="45">
        <f t="shared" si="183"/>
        <v>0.5322453277178204</v>
      </c>
      <c r="N397" s="425">
        <f t="shared" si="183"/>
        <v>0.56074094056289903</v>
      </c>
      <c r="O397" s="45">
        <f t="shared" si="183"/>
        <v>0.53823833373082119</v>
      </c>
      <c r="P397" s="45">
        <f t="shared" si="183"/>
        <v>0.44919481259797639</v>
      </c>
      <c r="Q397" s="45">
        <f t="shared" si="183"/>
        <v>0.36421824509072825</v>
      </c>
      <c r="R397" s="45">
        <f t="shared" si="183"/>
        <v>0.38300359712230214</v>
      </c>
      <c r="S397" s="45">
        <f t="shared" si="183"/>
        <v>0.4041162819103456</v>
      </c>
      <c r="T397" s="45">
        <f t="shared" si="183"/>
        <v>0.50532743217769027</v>
      </c>
      <c r="U397" s="45">
        <f t="shared" si="183"/>
        <v>0.50634482758620691</v>
      </c>
      <c r="V397" s="425">
        <f t="shared" si="183"/>
        <v>0.51142175247187172</v>
      </c>
      <c r="W397" s="45">
        <f t="shared" si="183"/>
        <v>0.52906902292226921</v>
      </c>
      <c r="X397" s="45">
        <f t="shared" si="183"/>
        <v>0.53869969040247689</v>
      </c>
      <c r="Y397" s="45">
        <f t="shared" si="183"/>
        <v>0.38754006410256409</v>
      </c>
      <c r="Z397" s="45">
        <f t="shared" si="183"/>
        <v>0.40312314979277675</v>
      </c>
      <c r="AA397" s="45">
        <f t="shared" si="183"/>
        <v>0.33738637021596896</v>
      </c>
      <c r="AB397" s="45">
        <f t="shared" si="183"/>
        <v>0.34589774766950376</v>
      </c>
      <c r="AC397" s="78"/>
      <c r="AD397" s="78"/>
      <c r="AE397" s="79"/>
      <c r="AF397" s="258"/>
      <c r="AG397" s="258"/>
      <c r="AH397" s="258"/>
      <c r="AI397" s="258"/>
      <c r="AJ397" s="258"/>
      <c r="AK397" s="258"/>
      <c r="AL397" s="258"/>
      <c r="AM397" s="258"/>
      <c r="AN397" s="258"/>
      <c r="AO397" s="258"/>
      <c r="AP397" s="258"/>
      <c r="AQ397" s="258"/>
      <c r="AR397" s="258"/>
      <c r="AS397" s="258"/>
      <c r="AT397" s="258"/>
      <c r="AU397" s="258"/>
      <c r="AV397" s="258"/>
      <c r="AW397" s="258"/>
      <c r="AX397" s="258"/>
      <c r="AY397" s="258"/>
      <c r="AZ397" s="258"/>
      <c r="BA397" s="258"/>
      <c r="BB397" s="258"/>
      <c r="BC397" s="258"/>
      <c r="BD397" s="258"/>
      <c r="BE397" s="258"/>
      <c r="BF397" s="258"/>
      <c r="BG397" s="258"/>
      <c r="BH397" s="258"/>
      <c r="BI397" s="258"/>
      <c r="BJ397" s="258"/>
      <c r="BK397" s="258"/>
      <c r="BL397" s="258"/>
      <c r="BM397" s="258"/>
      <c r="BN397" s="258"/>
      <c r="BO397" s="258"/>
      <c r="BP397" s="258"/>
      <c r="BQ397" s="258"/>
      <c r="BR397" s="258"/>
      <c r="BS397" s="258"/>
      <c r="BT397" s="258"/>
      <c r="BU397" s="258"/>
      <c r="BV397" s="258"/>
      <c r="BW397" s="258"/>
      <c r="BX397" s="258"/>
      <c r="BY397" s="258"/>
      <c r="BZ397" s="258"/>
      <c r="CA397" s="258"/>
      <c r="CB397" s="258"/>
      <c r="CC397" s="258"/>
      <c r="CD397" s="249"/>
      <c r="CE397" s="249"/>
      <c r="CF397" s="249"/>
      <c r="CG397" s="249"/>
      <c r="CH397" s="249"/>
      <c r="CI397" s="249"/>
      <c r="CJ397" s="249"/>
      <c r="CK397" s="249"/>
      <c r="CL397" s="249"/>
      <c r="CM397" s="121"/>
      <c r="CN397" s="121"/>
    </row>
    <row r="398" spans="1:107" s="1" customFormat="1" ht="10.5" customHeight="1" x14ac:dyDescent="0.2">
      <c r="A398" s="1372" t="s">
        <v>11</v>
      </c>
      <c r="B398" s="1375" t="s">
        <v>718</v>
      </c>
      <c r="C398" s="695" t="s">
        <v>118</v>
      </c>
      <c r="D398" s="1255" t="s">
        <v>27</v>
      </c>
      <c r="E398" s="50">
        <f>ROUND(SQRT(E400^2+(E401-E402)^2)*1000/(1.73*E391),0)</f>
        <v>15</v>
      </c>
      <c r="F398" s="50">
        <f t="shared" ref="F398:AB398" si="184">ROUND(SQRT(F400^2+(F401-F402)^2)*1000/(1.73*F391),0)</f>
        <v>15</v>
      </c>
      <c r="G398" s="50">
        <f t="shared" si="184"/>
        <v>15</v>
      </c>
      <c r="H398" s="540">
        <f t="shared" si="184"/>
        <v>18</v>
      </c>
      <c r="I398" s="50">
        <f t="shared" si="184"/>
        <v>20</v>
      </c>
      <c r="J398" s="50">
        <f t="shared" si="184"/>
        <v>22</v>
      </c>
      <c r="K398" s="50">
        <f t="shared" si="184"/>
        <v>23</v>
      </c>
      <c r="L398" s="50">
        <f t="shared" si="184"/>
        <v>29</v>
      </c>
      <c r="M398" s="50">
        <f t="shared" si="184"/>
        <v>31</v>
      </c>
      <c r="N398" s="540">
        <f t="shared" si="184"/>
        <v>31</v>
      </c>
      <c r="O398" s="50">
        <f t="shared" si="184"/>
        <v>34</v>
      </c>
      <c r="P398" s="50">
        <f t="shared" si="184"/>
        <v>31</v>
      </c>
      <c r="Q398" s="50">
        <f t="shared" si="184"/>
        <v>30</v>
      </c>
      <c r="R398" s="50">
        <f t="shared" si="184"/>
        <v>29</v>
      </c>
      <c r="S398" s="50">
        <f t="shared" si="184"/>
        <v>26</v>
      </c>
      <c r="T398" s="50">
        <f t="shared" si="184"/>
        <v>24</v>
      </c>
      <c r="U398" s="50">
        <f t="shared" si="184"/>
        <v>22</v>
      </c>
      <c r="V398" s="540">
        <f t="shared" si="184"/>
        <v>20</v>
      </c>
      <c r="W398" s="50">
        <f t="shared" si="184"/>
        <v>19</v>
      </c>
      <c r="X398" s="50">
        <f t="shared" si="184"/>
        <v>18</v>
      </c>
      <c r="Y398" s="50">
        <f t="shared" si="184"/>
        <v>17</v>
      </c>
      <c r="Z398" s="50">
        <f t="shared" si="184"/>
        <v>17</v>
      </c>
      <c r="AA398" s="50">
        <f t="shared" si="184"/>
        <v>16</v>
      </c>
      <c r="AB398" s="50">
        <f t="shared" si="184"/>
        <v>16</v>
      </c>
      <c r="AC398" s="54" t="s">
        <v>107</v>
      </c>
      <c r="AD398" s="54">
        <f>AD400/AC400</f>
        <v>0.41325301204819281</v>
      </c>
      <c r="AE398" s="77"/>
      <c r="AF398" s="296"/>
      <c r="AG398" s="258"/>
      <c r="AH398" s="258"/>
      <c r="AI398" s="296"/>
      <c r="AJ398" s="258"/>
      <c r="AK398" s="258"/>
      <c r="AL398" s="296"/>
      <c r="AM398" s="258"/>
      <c r="AN398" s="258"/>
      <c r="AO398" s="296"/>
      <c r="AP398" s="258"/>
      <c r="AQ398" s="258"/>
      <c r="AR398" s="296"/>
      <c r="AS398" s="258"/>
      <c r="AT398" s="258"/>
      <c r="AU398" s="258"/>
      <c r="AV398" s="296"/>
      <c r="AW398" s="258"/>
      <c r="AX398" s="296"/>
      <c r="AY398" s="258"/>
      <c r="AZ398" s="258"/>
      <c r="BA398" s="296"/>
      <c r="BB398" s="258"/>
      <c r="BC398" s="296"/>
      <c r="BD398" s="258"/>
      <c r="BE398" s="296"/>
      <c r="BF398" s="296"/>
      <c r="BG398" s="258"/>
      <c r="BH398" s="296"/>
      <c r="BI398" s="296"/>
      <c r="BJ398" s="296"/>
      <c r="BK398" s="296"/>
      <c r="BL398" s="296"/>
      <c r="BM398" s="296"/>
      <c r="BN398" s="296"/>
      <c r="BO398" s="296"/>
      <c r="BP398" s="296"/>
      <c r="BQ398" s="296"/>
      <c r="BR398" s="296"/>
      <c r="BS398" s="296"/>
      <c r="BT398" s="296"/>
      <c r="BU398" s="296"/>
      <c r="BV398" s="296"/>
      <c r="BW398" s="296"/>
      <c r="BX398" s="296"/>
      <c r="BY398" s="296"/>
      <c r="BZ398" s="296"/>
      <c r="CA398" s="296"/>
      <c r="CB398" s="296"/>
      <c r="CC398" s="296"/>
      <c r="CD398" s="249"/>
      <c r="CE398" s="249"/>
      <c r="CF398" s="249"/>
      <c r="CG398" s="249"/>
      <c r="CH398" s="249"/>
      <c r="CI398" s="249"/>
      <c r="CJ398" s="249"/>
      <c r="CK398" s="249"/>
      <c r="CL398" s="249"/>
      <c r="CM398" s="121"/>
      <c r="CN398" s="121"/>
    </row>
    <row r="399" spans="1:107" s="1" customFormat="1" ht="10.5" customHeight="1" x14ac:dyDescent="0.2">
      <c r="A399" s="1373"/>
      <c r="B399" s="1376"/>
      <c r="C399" s="846" t="s">
        <v>115</v>
      </c>
      <c r="D399" s="1256" t="s">
        <v>27</v>
      </c>
      <c r="E399" s="1295">
        <v>14</v>
      </c>
      <c r="F399" s="1296">
        <v>15</v>
      </c>
      <c r="G399" s="1296">
        <v>14</v>
      </c>
      <c r="H399" s="1297">
        <v>18</v>
      </c>
      <c r="I399" s="1295">
        <v>22</v>
      </c>
      <c r="J399" s="1295">
        <v>23</v>
      </c>
      <c r="K399" s="1295">
        <v>26</v>
      </c>
      <c r="L399" s="1295">
        <v>30</v>
      </c>
      <c r="M399" s="1295">
        <v>30</v>
      </c>
      <c r="N399" s="1297">
        <v>35</v>
      </c>
      <c r="O399" s="1295">
        <v>34</v>
      </c>
      <c r="P399" s="1295">
        <v>28</v>
      </c>
      <c r="Q399" s="1295">
        <v>31</v>
      </c>
      <c r="R399" s="1295">
        <v>28</v>
      </c>
      <c r="S399" s="1295">
        <v>23</v>
      </c>
      <c r="T399" s="1295">
        <v>24</v>
      </c>
      <c r="U399" s="1295">
        <v>22</v>
      </c>
      <c r="V399" s="1297">
        <v>19</v>
      </c>
      <c r="W399" s="1295">
        <v>18</v>
      </c>
      <c r="X399" s="1295">
        <v>16</v>
      </c>
      <c r="Y399" s="1295">
        <v>17</v>
      </c>
      <c r="Z399" s="1295">
        <v>16</v>
      </c>
      <c r="AA399" s="1295">
        <v>15</v>
      </c>
      <c r="AB399" s="1295">
        <v>15</v>
      </c>
      <c r="AC399" s="256"/>
      <c r="AD399" s="256"/>
      <c r="AE399" s="77"/>
      <c r="AF399" s="258"/>
      <c r="AG399" s="258"/>
      <c r="AH399" s="258"/>
      <c r="AI399" s="258"/>
      <c r="AJ399" s="258"/>
      <c r="AK399" s="258"/>
      <c r="AL399" s="258"/>
      <c r="AM399" s="258"/>
      <c r="AN399" s="258"/>
      <c r="AO399" s="258"/>
      <c r="AP399" s="258"/>
      <c r="AQ399" s="258"/>
      <c r="AR399" s="258"/>
      <c r="AS399" s="258"/>
      <c r="AT399" s="258"/>
      <c r="AU399" s="258"/>
      <c r="AV399" s="258"/>
      <c r="AW399" s="258"/>
      <c r="AX399" s="258"/>
      <c r="AY399" s="258"/>
      <c r="AZ399" s="258"/>
      <c r="BA399" s="258"/>
      <c r="BB399" s="258"/>
      <c r="BC399" s="258"/>
      <c r="BD399" s="258"/>
      <c r="BE399" s="258"/>
      <c r="BF399" s="258"/>
      <c r="BG399" s="296"/>
      <c r="BH399" s="258"/>
      <c r="BI399" s="258"/>
      <c r="BJ399" s="258"/>
      <c r="BK399" s="258"/>
      <c r="BL399" s="258"/>
      <c r="BM399" s="258"/>
      <c r="BN399" s="258"/>
      <c r="BO399" s="258"/>
      <c r="BP399" s="258"/>
      <c r="BQ399" s="258"/>
      <c r="BR399" s="258"/>
      <c r="BS399" s="258"/>
      <c r="BT399" s="258"/>
      <c r="BU399" s="258"/>
      <c r="BV399" s="258"/>
      <c r="BW399" s="258"/>
      <c r="BX399" s="258"/>
      <c r="BY399" s="258"/>
      <c r="BZ399" s="258"/>
      <c r="CA399" s="258"/>
      <c r="CB399" s="258"/>
      <c r="CC399" s="258"/>
      <c r="CD399" s="249"/>
      <c r="CE399" s="249"/>
      <c r="CF399" s="249"/>
      <c r="CG399" s="249"/>
      <c r="CH399" s="249"/>
      <c r="CI399" s="249"/>
      <c r="CJ399" s="249"/>
      <c r="CK399" s="249"/>
      <c r="CL399" s="249"/>
      <c r="CM399" s="121"/>
      <c r="CN399" s="121"/>
    </row>
    <row r="400" spans="1:107" s="1" customFormat="1" ht="10.5" customHeight="1" x14ac:dyDescent="0.2">
      <c r="A400" s="1373"/>
      <c r="B400" s="1376"/>
      <c r="C400" s="846" t="s">
        <v>909</v>
      </c>
      <c r="D400" s="1256" t="s">
        <v>108</v>
      </c>
      <c r="E400" s="42">
        <f>AF400*$AE400</f>
        <v>0.14939999999999998</v>
      </c>
      <c r="F400" s="42">
        <f t="shared" ref="F400:AB400" si="185">AG400*$AE400</f>
        <v>0.15282000000000001</v>
      </c>
      <c r="G400" s="42">
        <f t="shared" si="185"/>
        <v>0.15443999999999999</v>
      </c>
      <c r="H400" s="423">
        <f t="shared" si="185"/>
        <v>0.19061999999999998</v>
      </c>
      <c r="I400" s="42">
        <f t="shared" si="185"/>
        <v>0.20844000000000001</v>
      </c>
      <c r="J400" s="42">
        <f t="shared" si="185"/>
        <v>0.23525999999999997</v>
      </c>
      <c r="K400" s="42">
        <f t="shared" si="185"/>
        <v>0.25037999999999999</v>
      </c>
      <c r="L400" s="42">
        <f t="shared" si="185"/>
        <v>0.30978</v>
      </c>
      <c r="M400" s="42">
        <f t="shared" si="185"/>
        <v>0.33479999999999999</v>
      </c>
      <c r="N400" s="423">
        <f t="shared" si="185"/>
        <v>0.33102000000000004</v>
      </c>
      <c r="O400" s="42">
        <f t="shared" si="185"/>
        <v>0.35514000000000001</v>
      </c>
      <c r="P400" s="42">
        <f t="shared" si="185"/>
        <v>0.32724000000000003</v>
      </c>
      <c r="Q400" s="42">
        <f t="shared" si="185"/>
        <v>0.31859999999999999</v>
      </c>
      <c r="R400" s="42">
        <f t="shared" si="185"/>
        <v>0.30329999999999996</v>
      </c>
      <c r="S400" s="42">
        <f t="shared" si="185"/>
        <v>0.27108000000000004</v>
      </c>
      <c r="T400" s="42">
        <f t="shared" si="185"/>
        <v>0.25056</v>
      </c>
      <c r="U400" s="42">
        <f t="shared" si="185"/>
        <v>0.22626000000000002</v>
      </c>
      <c r="V400" s="423">
        <f t="shared" si="185"/>
        <v>0.19385999999999998</v>
      </c>
      <c r="W400" s="42">
        <f t="shared" si="185"/>
        <v>0.18270000000000003</v>
      </c>
      <c r="X400" s="42">
        <f t="shared" si="185"/>
        <v>0.17477999999999999</v>
      </c>
      <c r="Y400" s="42">
        <f t="shared" si="185"/>
        <v>0.16722000000000004</v>
      </c>
      <c r="Z400" s="42">
        <f t="shared" si="185"/>
        <v>0.16020000000000001</v>
      </c>
      <c r="AA400" s="42">
        <f t="shared" si="185"/>
        <v>0.15012</v>
      </c>
      <c r="AB400" s="42">
        <f t="shared" si="185"/>
        <v>0.14885999999999999</v>
      </c>
      <c r="AC400" s="54">
        <f>(BD400-AF400)*AE400</f>
        <v>-0.14939999999999998</v>
      </c>
      <c r="AD400" s="54">
        <f>(BD401-AF401)*AE400</f>
        <v>-6.1739999999999996E-2</v>
      </c>
      <c r="AE400" s="77">
        <v>3.6</v>
      </c>
      <c r="AF400" s="258">
        <v>4.1499999999999995E-2</v>
      </c>
      <c r="AG400" s="258">
        <v>4.2450000000000002E-2</v>
      </c>
      <c r="AH400" s="258">
        <v>4.2900000000000001E-2</v>
      </c>
      <c r="AI400" s="258">
        <v>5.2949999999999997E-2</v>
      </c>
      <c r="AJ400" s="258">
        <v>5.79E-2</v>
      </c>
      <c r="AK400" s="258">
        <v>6.5349999999999991E-2</v>
      </c>
      <c r="AL400" s="258">
        <v>6.9550000000000001E-2</v>
      </c>
      <c r="AM400" s="258">
        <v>8.6050000000000001E-2</v>
      </c>
      <c r="AN400" s="258">
        <v>9.2999999999999999E-2</v>
      </c>
      <c r="AO400" s="258">
        <v>9.1950000000000004E-2</v>
      </c>
      <c r="AP400" s="258">
        <v>9.8650000000000002E-2</v>
      </c>
      <c r="AQ400" s="258">
        <v>9.0900000000000009E-2</v>
      </c>
      <c r="AR400" s="258">
        <v>8.8499999999999995E-2</v>
      </c>
      <c r="AS400" s="258">
        <v>8.4249999999999992E-2</v>
      </c>
      <c r="AT400" s="258">
        <v>7.5300000000000006E-2</v>
      </c>
      <c r="AU400" s="258">
        <v>6.9599999999999995E-2</v>
      </c>
      <c r="AV400" s="258">
        <v>6.2850000000000003E-2</v>
      </c>
      <c r="AW400" s="258">
        <v>5.3849999999999995E-2</v>
      </c>
      <c r="AX400" s="258">
        <v>5.0750000000000003E-2</v>
      </c>
      <c r="AY400" s="258">
        <v>4.8549999999999996E-2</v>
      </c>
      <c r="AZ400" s="258">
        <v>4.6450000000000005E-2</v>
      </c>
      <c r="BA400" s="258">
        <v>4.4499999999999998E-2</v>
      </c>
      <c r="BB400" s="258">
        <v>4.1700000000000001E-2</v>
      </c>
      <c r="BC400" s="258">
        <v>4.1349999999999998E-2</v>
      </c>
      <c r="BD400" s="258"/>
      <c r="BE400" s="575"/>
      <c r="BF400" s="575"/>
      <c r="BG400" s="258"/>
      <c r="BH400" s="575"/>
      <c r="BI400" s="575"/>
      <c r="BJ400" s="575"/>
      <c r="BK400" s="575"/>
      <c r="BL400" s="575"/>
      <c r="BM400" s="575"/>
      <c r="BN400" s="575"/>
      <c r="BO400" s="575"/>
      <c r="BP400" s="575"/>
      <c r="BQ400" s="575"/>
      <c r="BR400" s="575"/>
      <c r="BS400" s="575"/>
      <c r="BT400" s="575"/>
      <c r="BU400" s="575"/>
      <c r="BV400" s="575"/>
      <c r="BW400" s="575"/>
      <c r="BX400" s="575"/>
      <c r="BY400" s="575"/>
      <c r="BZ400" s="575"/>
      <c r="CA400" s="575"/>
      <c r="CB400" s="575"/>
      <c r="CC400" s="575"/>
      <c r="CD400" s="249"/>
      <c r="CE400" s="249"/>
      <c r="CF400" s="249"/>
      <c r="CG400" s="249"/>
      <c r="CH400" s="249"/>
      <c r="CI400" s="249"/>
      <c r="CJ400" s="249"/>
      <c r="CK400" s="249"/>
      <c r="CL400" s="249"/>
      <c r="CM400" s="121"/>
      <c r="CN400" s="121"/>
    </row>
    <row r="401" spans="1:92" s="1" customFormat="1" ht="10.5" customHeight="1" x14ac:dyDescent="0.2">
      <c r="A401" s="1373"/>
      <c r="B401" s="1376"/>
      <c r="C401" s="846" t="s">
        <v>909</v>
      </c>
      <c r="D401" s="1256" t="s">
        <v>906</v>
      </c>
      <c r="E401" s="42">
        <f>AF401*$AE400</f>
        <v>6.1739999999999996E-2</v>
      </c>
      <c r="F401" s="42">
        <f t="shared" ref="F401:AB401" si="186">AG401*$AE400</f>
        <v>6.1560000000000004E-2</v>
      </c>
      <c r="G401" s="42">
        <f t="shared" si="186"/>
        <v>6.5879999999999994E-2</v>
      </c>
      <c r="H401" s="423">
        <f t="shared" si="186"/>
        <v>6.5159999999999996E-2</v>
      </c>
      <c r="I401" s="42">
        <f t="shared" si="186"/>
        <v>6.4439999999999997E-2</v>
      </c>
      <c r="J401" s="42">
        <f t="shared" si="186"/>
        <v>6.5520000000000009E-2</v>
      </c>
      <c r="K401" s="42">
        <f t="shared" si="186"/>
        <v>6.8220000000000003E-2</v>
      </c>
      <c r="L401" s="42">
        <f t="shared" si="186"/>
        <v>7.2360000000000008E-2</v>
      </c>
      <c r="M401" s="42">
        <f t="shared" si="186"/>
        <v>7.9380000000000006E-2</v>
      </c>
      <c r="N401" s="423">
        <f t="shared" si="186"/>
        <v>8.9459999999999998E-2</v>
      </c>
      <c r="O401" s="42">
        <f t="shared" si="186"/>
        <v>0.1125</v>
      </c>
      <c r="P401" s="42">
        <f t="shared" si="186"/>
        <v>0.10601999999999999</v>
      </c>
      <c r="Q401" s="42">
        <f t="shared" si="186"/>
        <v>0.11178</v>
      </c>
      <c r="R401" s="42">
        <f t="shared" si="186"/>
        <v>0.11196000000000002</v>
      </c>
      <c r="S401" s="42">
        <f t="shared" si="186"/>
        <v>0.10278</v>
      </c>
      <c r="T401" s="42">
        <f t="shared" si="186"/>
        <v>9.9540000000000003E-2</v>
      </c>
      <c r="U401" s="42">
        <f t="shared" si="186"/>
        <v>9.5759999999999998E-2</v>
      </c>
      <c r="V401" s="423">
        <f t="shared" si="186"/>
        <v>9.5939999999999998E-2</v>
      </c>
      <c r="W401" s="42">
        <f t="shared" si="186"/>
        <v>9.4140000000000001E-2</v>
      </c>
      <c r="X401" s="42">
        <f t="shared" si="186"/>
        <v>9.4320000000000001E-2</v>
      </c>
      <c r="Y401" s="42">
        <f t="shared" si="186"/>
        <v>9.3600000000000017E-2</v>
      </c>
      <c r="Z401" s="42">
        <f t="shared" si="186"/>
        <v>9.2520000000000005E-2</v>
      </c>
      <c r="AA401" s="42">
        <f t="shared" si="186"/>
        <v>9.2340000000000005E-2</v>
      </c>
      <c r="AB401" s="42">
        <f t="shared" si="186"/>
        <v>9.4140000000000001E-2</v>
      </c>
      <c r="AC401" s="54"/>
      <c r="AD401" s="54"/>
      <c r="AE401" s="77"/>
      <c r="AF401" s="258">
        <v>1.7149999999999999E-2</v>
      </c>
      <c r="AG401" s="258">
        <v>1.7100000000000001E-2</v>
      </c>
      <c r="AH401" s="258">
        <v>1.8299999999999997E-2</v>
      </c>
      <c r="AI401" s="258">
        <v>1.8099999999999998E-2</v>
      </c>
      <c r="AJ401" s="258">
        <v>1.7899999999999999E-2</v>
      </c>
      <c r="AK401" s="258">
        <v>1.8200000000000001E-2</v>
      </c>
      <c r="AL401" s="258">
        <v>1.8950000000000002E-2</v>
      </c>
      <c r="AM401" s="258">
        <v>2.01E-2</v>
      </c>
      <c r="AN401" s="258">
        <v>2.205E-2</v>
      </c>
      <c r="AO401" s="258">
        <v>2.4849999999999997E-2</v>
      </c>
      <c r="AP401" s="258">
        <v>3.125E-2</v>
      </c>
      <c r="AQ401" s="258">
        <v>2.9449999999999997E-2</v>
      </c>
      <c r="AR401" s="258">
        <v>3.1050000000000001E-2</v>
      </c>
      <c r="AS401" s="258">
        <v>3.1100000000000003E-2</v>
      </c>
      <c r="AT401" s="258">
        <v>2.8549999999999999E-2</v>
      </c>
      <c r="AU401" s="258">
        <v>2.7650000000000001E-2</v>
      </c>
      <c r="AV401" s="258">
        <v>2.6599999999999999E-2</v>
      </c>
      <c r="AW401" s="258">
        <v>2.665E-2</v>
      </c>
      <c r="AX401" s="258">
        <v>2.615E-2</v>
      </c>
      <c r="AY401" s="258">
        <v>2.6200000000000001E-2</v>
      </c>
      <c r="AZ401" s="258">
        <v>2.6000000000000002E-2</v>
      </c>
      <c r="BA401" s="258">
        <v>2.5700000000000001E-2</v>
      </c>
      <c r="BB401" s="258">
        <v>2.5649999999999999E-2</v>
      </c>
      <c r="BC401" s="258">
        <v>2.615E-2</v>
      </c>
      <c r="BD401" s="258"/>
      <c r="BE401" s="258"/>
      <c r="BF401" s="258"/>
      <c r="BG401" s="258"/>
      <c r="BH401" s="258"/>
      <c r="BI401" s="258"/>
      <c r="BJ401" s="258"/>
      <c r="BK401" s="258"/>
      <c r="BL401" s="258"/>
      <c r="BM401" s="258"/>
      <c r="BN401" s="258"/>
      <c r="BO401" s="258"/>
      <c r="BP401" s="258"/>
      <c r="BQ401" s="258"/>
      <c r="BR401" s="258"/>
      <c r="BS401" s="258"/>
      <c r="BT401" s="258"/>
      <c r="BU401" s="258"/>
      <c r="BV401" s="258"/>
      <c r="BW401" s="258"/>
      <c r="BX401" s="258"/>
      <c r="BY401" s="258"/>
      <c r="BZ401" s="258"/>
      <c r="CA401" s="258"/>
      <c r="CB401" s="258"/>
      <c r="CC401" s="258"/>
      <c r="CD401" s="249"/>
      <c r="CE401" s="249"/>
      <c r="CF401" s="249"/>
      <c r="CG401" s="249"/>
      <c r="CH401" s="249"/>
      <c r="CI401" s="249"/>
      <c r="CJ401" s="249"/>
      <c r="CK401" s="249"/>
      <c r="CL401" s="249"/>
      <c r="CM401" s="121"/>
      <c r="CN401" s="121"/>
    </row>
    <row r="402" spans="1:92" s="1" customFormat="1" ht="10.5" customHeight="1" x14ac:dyDescent="0.2">
      <c r="A402" s="1373"/>
      <c r="B402" s="1376"/>
      <c r="C402" s="846" t="s">
        <v>909</v>
      </c>
      <c r="D402" s="1256" t="s">
        <v>907</v>
      </c>
      <c r="E402" s="42">
        <f>AF402*$AE400</f>
        <v>0</v>
      </c>
      <c r="F402" s="104">
        <f t="shared" ref="F402:AB402" si="187">AG402*$AE400</f>
        <v>0</v>
      </c>
      <c r="G402" s="104">
        <f t="shared" si="187"/>
        <v>0</v>
      </c>
      <c r="H402" s="875">
        <f t="shared" si="187"/>
        <v>0</v>
      </c>
      <c r="I402" s="104">
        <f t="shared" si="187"/>
        <v>0</v>
      </c>
      <c r="J402" s="104">
        <f t="shared" si="187"/>
        <v>0</v>
      </c>
      <c r="K402" s="104">
        <f t="shared" si="187"/>
        <v>0</v>
      </c>
      <c r="L402" s="104">
        <f t="shared" si="187"/>
        <v>0</v>
      </c>
      <c r="M402" s="104">
        <f t="shared" si="187"/>
        <v>0</v>
      </c>
      <c r="N402" s="875">
        <f t="shared" si="187"/>
        <v>0</v>
      </c>
      <c r="O402" s="104">
        <f t="shared" si="187"/>
        <v>0</v>
      </c>
      <c r="P402" s="104">
        <f t="shared" si="187"/>
        <v>0</v>
      </c>
      <c r="Q402" s="104">
        <f t="shared" si="187"/>
        <v>0</v>
      </c>
      <c r="R402" s="104">
        <f t="shared" si="187"/>
        <v>0</v>
      </c>
      <c r="S402" s="104">
        <f t="shared" si="187"/>
        <v>0</v>
      </c>
      <c r="T402" s="104">
        <f t="shared" si="187"/>
        <v>0</v>
      </c>
      <c r="U402" s="104">
        <f t="shared" si="187"/>
        <v>0</v>
      </c>
      <c r="V402" s="875">
        <f t="shared" si="187"/>
        <v>0</v>
      </c>
      <c r="W402" s="104">
        <f t="shared" si="187"/>
        <v>0</v>
      </c>
      <c r="X402" s="104">
        <f t="shared" si="187"/>
        <v>0</v>
      </c>
      <c r="Y402" s="104">
        <f t="shared" si="187"/>
        <v>0</v>
      </c>
      <c r="Z402" s="104">
        <f t="shared" si="187"/>
        <v>0</v>
      </c>
      <c r="AA402" s="104">
        <f t="shared" si="187"/>
        <v>0</v>
      </c>
      <c r="AB402" s="104">
        <f t="shared" si="187"/>
        <v>0</v>
      </c>
      <c r="AC402" s="54"/>
      <c r="AD402" s="54"/>
      <c r="AE402" s="77"/>
      <c r="AF402" s="258">
        <v>0</v>
      </c>
      <c r="AG402" s="258">
        <v>0</v>
      </c>
      <c r="AH402" s="258">
        <v>0</v>
      </c>
      <c r="AI402" s="258">
        <v>0</v>
      </c>
      <c r="AJ402" s="258">
        <v>0</v>
      </c>
      <c r="AK402" s="258">
        <v>0</v>
      </c>
      <c r="AL402" s="258">
        <v>0</v>
      </c>
      <c r="AM402" s="258">
        <v>0</v>
      </c>
      <c r="AN402" s="258">
        <v>0</v>
      </c>
      <c r="AO402" s="258">
        <v>0</v>
      </c>
      <c r="AP402" s="258">
        <v>0</v>
      </c>
      <c r="AQ402" s="258">
        <v>0</v>
      </c>
      <c r="AR402" s="258">
        <v>0</v>
      </c>
      <c r="AS402" s="258">
        <v>0</v>
      </c>
      <c r="AT402" s="258">
        <v>0</v>
      </c>
      <c r="AU402" s="258">
        <v>0</v>
      </c>
      <c r="AV402" s="258">
        <v>0</v>
      </c>
      <c r="AW402" s="258">
        <v>0</v>
      </c>
      <c r="AX402" s="258">
        <v>0</v>
      </c>
      <c r="AY402" s="258">
        <v>0</v>
      </c>
      <c r="AZ402" s="258">
        <v>0</v>
      </c>
      <c r="BA402" s="258">
        <v>0</v>
      </c>
      <c r="BB402" s="258">
        <v>0</v>
      </c>
      <c r="BC402" s="258">
        <v>0</v>
      </c>
      <c r="BD402" s="258"/>
      <c r="BE402" s="258"/>
      <c r="BF402" s="258"/>
      <c r="BG402" s="258"/>
      <c r="BH402" s="258"/>
      <c r="BI402" s="258"/>
      <c r="BJ402" s="258"/>
      <c r="BK402" s="258"/>
      <c r="BL402" s="258"/>
      <c r="BM402" s="258"/>
      <c r="BN402" s="258"/>
      <c r="BO402" s="258"/>
      <c r="BP402" s="258"/>
      <c r="BQ402" s="258"/>
      <c r="BR402" s="258"/>
      <c r="BS402" s="258"/>
      <c r="BT402" s="258"/>
      <c r="BU402" s="258"/>
      <c r="BV402" s="258"/>
      <c r="BW402" s="258"/>
      <c r="BX402" s="258"/>
      <c r="BY402" s="258"/>
      <c r="BZ402" s="258"/>
      <c r="CA402" s="258"/>
      <c r="CB402" s="258"/>
      <c r="CC402" s="258"/>
      <c r="CD402" s="249"/>
      <c r="CE402" s="249"/>
      <c r="CF402" s="249"/>
      <c r="CG402" s="249"/>
      <c r="CH402" s="249"/>
      <c r="CI402" s="249"/>
      <c r="CJ402" s="249"/>
      <c r="CK402" s="249"/>
      <c r="CL402" s="249"/>
      <c r="CM402" s="121"/>
      <c r="CN402" s="121"/>
    </row>
    <row r="403" spans="1:92" s="1" customFormat="1" ht="10.5" customHeight="1" thickBot="1" x14ac:dyDescent="0.25">
      <c r="A403" s="1374"/>
      <c r="B403" s="1377"/>
      <c r="C403" s="197"/>
      <c r="D403" s="1258" t="s">
        <v>35</v>
      </c>
      <c r="E403" s="45">
        <f>(E401-E402)/E400</f>
        <v>0.41325301204819281</v>
      </c>
      <c r="F403" s="45">
        <f t="shared" ref="F403:AB403" si="188">(F401-F402)/F400</f>
        <v>0.40282685512367489</v>
      </c>
      <c r="G403" s="45">
        <f t="shared" si="188"/>
        <v>0.42657342657342656</v>
      </c>
      <c r="H403" s="425">
        <f t="shared" si="188"/>
        <v>0.34183191690273845</v>
      </c>
      <c r="I403" s="45">
        <f t="shared" si="188"/>
        <v>0.30915371329879099</v>
      </c>
      <c r="J403" s="45">
        <f t="shared" si="188"/>
        <v>0.2785003825554706</v>
      </c>
      <c r="K403" s="45">
        <f t="shared" si="188"/>
        <v>0.27246585190510425</v>
      </c>
      <c r="L403" s="45">
        <f t="shared" si="188"/>
        <v>0.23358512492736783</v>
      </c>
      <c r="M403" s="45">
        <f t="shared" si="188"/>
        <v>0.23709677419354841</v>
      </c>
      <c r="N403" s="425">
        <f t="shared" si="188"/>
        <v>0.2702555736813485</v>
      </c>
      <c r="O403" s="45">
        <f t="shared" si="188"/>
        <v>0.31677648251393814</v>
      </c>
      <c r="P403" s="45">
        <f t="shared" si="188"/>
        <v>0.32398239823982394</v>
      </c>
      <c r="Q403" s="45">
        <f t="shared" si="188"/>
        <v>0.35084745762711866</v>
      </c>
      <c r="R403" s="45">
        <f t="shared" si="188"/>
        <v>0.36913946587537105</v>
      </c>
      <c r="S403" s="45">
        <f t="shared" si="188"/>
        <v>0.37915006640106236</v>
      </c>
      <c r="T403" s="45">
        <f t="shared" si="188"/>
        <v>0.39727011494252873</v>
      </c>
      <c r="U403" s="45">
        <f t="shared" si="188"/>
        <v>0.42322991249005565</v>
      </c>
      <c r="V403" s="425">
        <f t="shared" si="188"/>
        <v>0.49489322191272056</v>
      </c>
      <c r="W403" s="45">
        <f t="shared" si="188"/>
        <v>0.51527093596059104</v>
      </c>
      <c r="X403" s="45">
        <f t="shared" si="188"/>
        <v>0.53964984552008244</v>
      </c>
      <c r="Y403" s="45">
        <f t="shared" si="188"/>
        <v>0.55974165769644779</v>
      </c>
      <c r="Z403" s="45">
        <f t="shared" si="188"/>
        <v>0.57752808988764048</v>
      </c>
      <c r="AA403" s="45">
        <f t="shared" si="188"/>
        <v>0.61510791366906481</v>
      </c>
      <c r="AB403" s="45">
        <f t="shared" si="188"/>
        <v>0.63240628778718266</v>
      </c>
      <c r="AC403" s="78"/>
      <c r="AD403" s="78"/>
      <c r="AE403" s="79"/>
      <c r="AF403" s="256"/>
      <c r="AG403" s="258"/>
      <c r="AH403" s="258"/>
      <c r="AI403" s="256"/>
      <c r="AJ403" s="258"/>
      <c r="AK403" s="258"/>
      <c r="AL403" s="256"/>
      <c r="AM403" s="258"/>
      <c r="AN403" s="258"/>
      <c r="AO403" s="256"/>
      <c r="AP403" s="258"/>
      <c r="AQ403" s="258"/>
      <c r="AR403" s="256"/>
      <c r="AS403" s="258"/>
      <c r="AT403" s="258"/>
      <c r="AU403" s="258"/>
      <c r="AV403" s="256"/>
      <c r="AW403" s="258"/>
      <c r="AX403" s="256"/>
      <c r="AY403" s="258"/>
      <c r="AZ403" s="258"/>
      <c r="BA403" s="256"/>
      <c r="BB403" s="258"/>
      <c r="BC403" s="256"/>
      <c r="BD403" s="258"/>
      <c r="BE403" s="256"/>
      <c r="BF403" s="256"/>
      <c r="BG403" s="256"/>
      <c r="BH403" s="256"/>
      <c r="BI403" s="256"/>
      <c r="BJ403" s="256"/>
      <c r="BK403" s="256"/>
      <c r="BL403" s="256"/>
      <c r="BM403" s="256"/>
      <c r="BN403" s="256"/>
      <c r="BO403" s="256"/>
      <c r="BP403" s="256"/>
      <c r="BQ403" s="256"/>
      <c r="BR403" s="256"/>
      <c r="BS403" s="256"/>
      <c r="BT403" s="256"/>
      <c r="BU403" s="256"/>
      <c r="BV403" s="256"/>
      <c r="BW403" s="256"/>
      <c r="BX403" s="256"/>
      <c r="BY403" s="256"/>
      <c r="BZ403" s="256"/>
      <c r="CA403" s="256"/>
      <c r="CB403" s="256"/>
      <c r="CC403" s="256"/>
      <c r="CD403" s="249"/>
      <c r="CE403" s="249"/>
      <c r="CF403" s="249"/>
      <c r="CG403" s="249"/>
      <c r="CH403" s="249"/>
      <c r="CI403" s="249"/>
      <c r="CJ403" s="249"/>
      <c r="CK403" s="249"/>
      <c r="CL403" s="249"/>
      <c r="CM403" s="121"/>
      <c r="CN403" s="121"/>
    </row>
    <row r="404" spans="1:92" s="1" customFormat="1" ht="10.5" customHeight="1" x14ac:dyDescent="0.2">
      <c r="A404" s="1405" t="s">
        <v>84</v>
      </c>
      <c r="B404" s="1408" t="s">
        <v>763</v>
      </c>
      <c r="C404" s="695" t="s">
        <v>118</v>
      </c>
      <c r="D404" s="1255" t="s">
        <v>27</v>
      </c>
      <c r="E404" s="50">
        <f>ROUND(SQRT(E406^2+(E407-E408)^2)*1000/(1.73*E390),0)</f>
        <v>15</v>
      </c>
      <c r="F404" s="50">
        <f t="shared" ref="F404:AB404" si="189">ROUND(SQRT(F406^2+(F407-F408)^2)*1000/(1.73*F390),0)</f>
        <v>15</v>
      </c>
      <c r="G404" s="50">
        <f t="shared" si="189"/>
        <v>15</v>
      </c>
      <c r="H404" s="540">
        <f t="shared" si="189"/>
        <v>16</v>
      </c>
      <c r="I404" s="50">
        <f t="shared" si="189"/>
        <v>16</v>
      </c>
      <c r="J404" s="50">
        <f t="shared" si="189"/>
        <v>15</v>
      </c>
      <c r="K404" s="50">
        <f t="shared" si="189"/>
        <v>17</v>
      </c>
      <c r="L404" s="50">
        <f t="shared" si="189"/>
        <v>23</v>
      </c>
      <c r="M404" s="50">
        <f t="shared" si="189"/>
        <v>29</v>
      </c>
      <c r="N404" s="540">
        <f t="shared" si="189"/>
        <v>31</v>
      </c>
      <c r="O404" s="50">
        <f t="shared" si="189"/>
        <v>33</v>
      </c>
      <c r="P404" s="50">
        <f t="shared" si="189"/>
        <v>35</v>
      </c>
      <c r="Q404" s="50">
        <f t="shared" si="189"/>
        <v>30</v>
      </c>
      <c r="R404" s="50">
        <f t="shared" si="189"/>
        <v>34</v>
      </c>
      <c r="S404" s="50">
        <f t="shared" si="189"/>
        <v>36</v>
      </c>
      <c r="T404" s="50">
        <f t="shared" si="189"/>
        <v>35</v>
      </c>
      <c r="U404" s="50">
        <f t="shared" si="189"/>
        <v>28</v>
      </c>
      <c r="V404" s="540">
        <f t="shared" si="189"/>
        <v>17</v>
      </c>
      <c r="W404" s="50">
        <f t="shared" si="189"/>
        <v>15</v>
      </c>
      <c r="X404" s="50">
        <f t="shared" si="189"/>
        <v>15</v>
      </c>
      <c r="Y404" s="50">
        <f t="shared" si="189"/>
        <v>15</v>
      </c>
      <c r="Z404" s="50">
        <f t="shared" si="189"/>
        <v>14</v>
      </c>
      <c r="AA404" s="50">
        <f t="shared" si="189"/>
        <v>14</v>
      </c>
      <c r="AB404" s="50">
        <f t="shared" si="189"/>
        <v>15</v>
      </c>
      <c r="AC404" s="54" t="s">
        <v>107</v>
      </c>
      <c r="AD404" s="54">
        <f>AD406/AC406</f>
        <v>0.58329818641923237</v>
      </c>
      <c r="AE404" s="77"/>
      <c r="AF404" s="256"/>
      <c r="AG404" s="258"/>
      <c r="AH404" s="258"/>
      <c r="AI404" s="256"/>
      <c r="AJ404" s="258"/>
      <c r="AK404" s="258"/>
      <c r="AL404" s="256"/>
      <c r="AM404" s="258"/>
      <c r="AN404" s="258"/>
      <c r="AO404" s="256"/>
      <c r="AP404" s="258"/>
      <c r="AQ404" s="258"/>
      <c r="AR404" s="256"/>
      <c r="AS404" s="258"/>
      <c r="AT404" s="258"/>
      <c r="AU404" s="258"/>
      <c r="AV404" s="256"/>
      <c r="AW404" s="258"/>
      <c r="AX404" s="256"/>
      <c r="AY404" s="258"/>
      <c r="AZ404" s="258"/>
      <c r="BA404" s="256"/>
      <c r="BB404" s="258"/>
      <c r="BC404" s="256"/>
      <c r="BD404" s="258"/>
      <c r="BE404" s="256"/>
      <c r="BF404" s="256"/>
      <c r="BG404" s="256"/>
      <c r="BH404" s="256"/>
      <c r="BI404" s="256"/>
      <c r="BJ404" s="256"/>
      <c r="BK404" s="256"/>
      <c r="BL404" s="256"/>
      <c r="BM404" s="256"/>
      <c r="BN404" s="256"/>
      <c r="BO404" s="256"/>
      <c r="BP404" s="256"/>
      <c r="BQ404" s="256"/>
      <c r="BR404" s="256"/>
      <c r="BS404" s="256"/>
      <c r="BT404" s="256"/>
      <c r="BU404" s="256"/>
      <c r="BV404" s="256"/>
      <c r="BW404" s="256"/>
      <c r="BX404" s="256"/>
      <c r="BY404" s="256"/>
      <c r="BZ404" s="256"/>
      <c r="CA404" s="256"/>
      <c r="CB404" s="256"/>
      <c r="CC404" s="256"/>
      <c r="CD404" s="249"/>
      <c r="CE404" s="249"/>
      <c r="CF404" s="249"/>
      <c r="CG404" s="249"/>
      <c r="CH404" s="249"/>
      <c r="CI404" s="249"/>
      <c r="CJ404" s="249"/>
      <c r="CK404" s="249"/>
      <c r="CL404" s="249"/>
      <c r="CM404" s="121"/>
      <c r="CN404" s="121"/>
    </row>
    <row r="405" spans="1:92" s="1" customFormat="1" ht="10.5" customHeight="1" x14ac:dyDescent="0.2">
      <c r="A405" s="1406"/>
      <c r="B405" s="1409"/>
      <c r="C405" s="846" t="s">
        <v>115</v>
      </c>
      <c r="D405" s="1256" t="s">
        <v>27</v>
      </c>
      <c r="E405" s="1276">
        <v>15</v>
      </c>
      <c r="F405" s="1276">
        <v>15</v>
      </c>
      <c r="G405" s="1276">
        <v>15</v>
      </c>
      <c r="H405" s="1277">
        <v>16</v>
      </c>
      <c r="I405" s="1276">
        <v>16</v>
      </c>
      <c r="J405" s="1276">
        <v>16</v>
      </c>
      <c r="K405" s="1276">
        <v>20</v>
      </c>
      <c r="L405" s="1276">
        <v>25</v>
      </c>
      <c r="M405" s="1276">
        <v>29</v>
      </c>
      <c r="N405" s="1277">
        <v>34</v>
      </c>
      <c r="O405" s="1276">
        <v>38</v>
      </c>
      <c r="P405" s="1276">
        <v>33</v>
      </c>
      <c r="Q405" s="1276">
        <v>34</v>
      </c>
      <c r="R405" s="1276">
        <v>39</v>
      </c>
      <c r="S405" s="1276">
        <v>36</v>
      </c>
      <c r="T405" s="1276">
        <v>32</v>
      </c>
      <c r="U405" s="1276">
        <v>28</v>
      </c>
      <c r="V405" s="1277">
        <v>16</v>
      </c>
      <c r="W405" s="1276">
        <v>15</v>
      </c>
      <c r="X405" s="1276">
        <v>14</v>
      </c>
      <c r="Y405" s="1276">
        <v>14</v>
      </c>
      <c r="Z405" s="1276">
        <v>15</v>
      </c>
      <c r="AA405" s="1276">
        <v>15</v>
      </c>
      <c r="AB405" s="1276">
        <v>15</v>
      </c>
      <c r="AC405" s="256"/>
      <c r="AD405" s="256"/>
      <c r="AE405" s="77"/>
      <c r="AF405" s="256"/>
      <c r="AG405" s="258"/>
      <c r="AH405" s="258"/>
      <c r="AI405" s="256"/>
      <c r="AJ405" s="258"/>
      <c r="AK405" s="258"/>
      <c r="AL405" s="256"/>
      <c r="AM405" s="258"/>
      <c r="AN405" s="258"/>
      <c r="AO405" s="256"/>
      <c r="AP405" s="258"/>
      <c r="AQ405" s="258"/>
      <c r="AR405" s="256"/>
      <c r="AS405" s="258"/>
      <c r="AT405" s="258"/>
      <c r="AU405" s="258"/>
      <c r="AV405" s="256"/>
      <c r="AW405" s="258"/>
      <c r="AX405" s="256"/>
      <c r="AY405" s="258"/>
      <c r="AZ405" s="258"/>
      <c r="BA405" s="256"/>
      <c r="BB405" s="258"/>
      <c r="BC405" s="256"/>
      <c r="BD405" s="258"/>
      <c r="BE405" s="256"/>
      <c r="BF405" s="256"/>
      <c r="BG405" s="256"/>
      <c r="BH405" s="256"/>
      <c r="BI405" s="256"/>
      <c r="BJ405" s="256"/>
      <c r="BK405" s="256"/>
      <c r="BL405" s="256"/>
      <c r="BM405" s="256"/>
      <c r="BN405" s="256"/>
      <c r="BO405" s="256"/>
      <c r="BP405" s="256"/>
      <c r="BQ405" s="256"/>
      <c r="BR405" s="256"/>
      <c r="BS405" s="256"/>
      <c r="BT405" s="256"/>
      <c r="BU405" s="256"/>
      <c r="BV405" s="256"/>
      <c r="BW405" s="256"/>
      <c r="BX405" s="256"/>
      <c r="BY405" s="256"/>
      <c r="BZ405" s="256"/>
      <c r="CA405" s="256"/>
      <c r="CB405" s="256"/>
      <c r="CC405" s="256"/>
      <c r="CD405" s="249"/>
      <c r="CE405" s="249"/>
      <c r="CF405" s="249"/>
      <c r="CG405" s="249"/>
      <c r="CH405" s="249"/>
      <c r="CI405" s="249"/>
      <c r="CJ405" s="249"/>
      <c r="CK405" s="249"/>
      <c r="CL405" s="249"/>
      <c r="CM405" s="121"/>
      <c r="CN405" s="121"/>
    </row>
    <row r="406" spans="1:92" s="1" customFormat="1" ht="10.5" customHeight="1" x14ac:dyDescent="0.2">
      <c r="A406" s="1406"/>
      <c r="B406" s="1409"/>
      <c r="C406" s="846" t="s">
        <v>909</v>
      </c>
      <c r="D406" s="1256" t="s">
        <v>108</v>
      </c>
      <c r="E406" s="42">
        <f>AF406*$AE406</f>
        <v>0.14225999999999997</v>
      </c>
      <c r="F406" s="42">
        <f t="shared" ref="F406:AB406" si="190">AG406*$AE406</f>
        <v>0.14279999999999998</v>
      </c>
      <c r="G406" s="42">
        <f t="shared" si="190"/>
        <v>0.14093999999999998</v>
      </c>
      <c r="H406" s="423">
        <f t="shared" si="190"/>
        <v>0.15077999999999997</v>
      </c>
      <c r="I406" s="42">
        <f t="shared" si="190"/>
        <v>0.15491999999999997</v>
      </c>
      <c r="J406" s="42">
        <f t="shared" si="190"/>
        <v>0.15042000000000003</v>
      </c>
      <c r="K406" s="42">
        <f t="shared" si="190"/>
        <v>0.16872000000000001</v>
      </c>
      <c r="L406" s="42">
        <f t="shared" si="190"/>
        <v>0.22398000000000001</v>
      </c>
      <c r="M406" s="42">
        <f t="shared" si="190"/>
        <v>0.27282000000000001</v>
      </c>
      <c r="N406" s="423">
        <f t="shared" si="190"/>
        <v>0.28865999999999997</v>
      </c>
      <c r="O406" s="42">
        <f t="shared" si="190"/>
        <v>0.30948000000000003</v>
      </c>
      <c r="P406" s="42">
        <f t="shared" si="190"/>
        <v>0.33840000000000003</v>
      </c>
      <c r="Q406" s="42">
        <f t="shared" si="190"/>
        <v>0.30521999999999999</v>
      </c>
      <c r="R406" s="42">
        <f t="shared" si="190"/>
        <v>0.33311999999999992</v>
      </c>
      <c r="S406" s="42">
        <f t="shared" si="190"/>
        <v>0.34476000000000001</v>
      </c>
      <c r="T406" s="42">
        <f t="shared" si="190"/>
        <v>0.34061999999999998</v>
      </c>
      <c r="U406" s="42">
        <f t="shared" si="190"/>
        <v>0.27413999999999999</v>
      </c>
      <c r="V406" s="423">
        <f t="shared" si="190"/>
        <v>0.17352000000000001</v>
      </c>
      <c r="W406" s="42">
        <f t="shared" si="190"/>
        <v>0.15288000000000002</v>
      </c>
      <c r="X406" s="42">
        <f t="shared" si="190"/>
        <v>0.14838000000000001</v>
      </c>
      <c r="Y406" s="42">
        <f t="shared" si="190"/>
        <v>0.14627999999999999</v>
      </c>
      <c r="Z406" s="42">
        <f t="shared" si="190"/>
        <v>0.14351999999999998</v>
      </c>
      <c r="AA406" s="42">
        <f t="shared" si="190"/>
        <v>0.14202000000000001</v>
      </c>
      <c r="AB406" s="42">
        <f t="shared" si="190"/>
        <v>0.1452</v>
      </c>
      <c r="AC406" s="54">
        <f>(BD406-AF406)*AE406</f>
        <v>-0.14225999999999997</v>
      </c>
      <c r="AD406" s="54">
        <f>(BD407-AF407)*AE406</f>
        <v>-8.2979999999999984E-2</v>
      </c>
      <c r="AE406" s="77">
        <v>1.2</v>
      </c>
      <c r="AF406" s="258">
        <v>0.11854999999999999</v>
      </c>
      <c r="AG406" s="258">
        <v>0.11899999999999999</v>
      </c>
      <c r="AH406" s="258">
        <v>0.11745</v>
      </c>
      <c r="AI406" s="258">
        <v>0.12564999999999998</v>
      </c>
      <c r="AJ406" s="258">
        <v>0.12909999999999999</v>
      </c>
      <c r="AK406" s="258">
        <v>0.12535000000000002</v>
      </c>
      <c r="AL406" s="258">
        <v>0.1406</v>
      </c>
      <c r="AM406" s="258">
        <v>0.18665000000000001</v>
      </c>
      <c r="AN406" s="258">
        <v>0.22735</v>
      </c>
      <c r="AO406" s="258">
        <v>0.24054999999999999</v>
      </c>
      <c r="AP406" s="258">
        <v>0.25790000000000002</v>
      </c>
      <c r="AQ406" s="258">
        <v>0.28200000000000003</v>
      </c>
      <c r="AR406" s="258">
        <v>0.25435000000000002</v>
      </c>
      <c r="AS406" s="258">
        <v>0.27759999999999996</v>
      </c>
      <c r="AT406" s="258">
        <v>0.2873</v>
      </c>
      <c r="AU406" s="258">
        <v>0.28384999999999999</v>
      </c>
      <c r="AV406" s="258">
        <v>0.22844999999999999</v>
      </c>
      <c r="AW406" s="258">
        <v>0.14460000000000001</v>
      </c>
      <c r="AX406" s="258">
        <v>0.12740000000000001</v>
      </c>
      <c r="AY406" s="258">
        <v>0.12365000000000001</v>
      </c>
      <c r="AZ406" s="258">
        <v>0.12190000000000001</v>
      </c>
      <c r="BA406" s="258">
        <v>0.1196</v>
      </c>
      <c r="BB406" s="258">
        <v>0.11835000000000001</v>
      </c>
      <c r="BC406" s="258">
        <v>0.121</v>
      </c>
      <c r="BD406" s="258"/>
      <c r="BE406" s="575"/>
      <c r="BF406" s="575"/>
      <c r="BG406" s="258"/>
      <c r="BH406" s="575"/>
      <c r="BI406" s="575"/>
      <c r="BJ406" s="575"/>
      <c r="BK406" s="575"/>
      <c r="BL406" s="575"/>
      <c r="BM406" s="575"/>
      <c r="BN406" s="575"/>
      <c r="BO406" s="575"/>
      <c r="BP406" s="575"/>
      <c r="BQ406" s="575"/>
      <c r="BR406" s="575"/>
      <c r="BS406" s="575"/>
      <c r="BT406" s="575"/>
      <c r="BU406" s="575"/>
      <c r="BV406" s="575"/>
      <c r="BW406" s="575"/>
      <c r="BX406" s="575"/>
      <c r="BY406" s="575"/>
      <c r="BZ406" s="575"/>
      <c r="CA406" s="575"/>
      <c r="CB406" s="575"/>
      <c r="CC406" s="575"/>
      <c r="CD406" s="249"/>
      <c r="CE406" s="249"/>
      <c r="CF406" s="249"/>
      <c r="CG406" s="249"/>
      <c r="CH406" s="249"/>
      <c r="CI406" s="249"/>
      <c r="CJ406" s="249"/>
      <c r="CK406" s="249"/>
      <c r="CL406" s="249"/>
      <c r="CM406" s="121"/>
      <c r="CN406" s="121"/>
    </row>
    <row r="407" spans="1:92" s="1" customFormat="1" ht="10.5" customHeight="1" x14ac:dyDescent="0.2">
      <c r="A407" s="1406"/>
      <c r="B407" s="1409"/>
      <c r="C407" s="846" t="s">
        <v>909</v>
      </c>
      <c r="D407" s="1256" t="s">
        <v>906</v>
      </c>
      <c r="E407" s="42">
        <f>AF407*$AE406</f>
        <v>8.2979999999999984E-2</v>
      </c>
      <c r="F407" s="42">
        <f t="shared" ref="F407:AB407" si="191">AG407*$AE406</f>
        <v>8.267999999999999E-2</v>
      </c>
      <c r="G407" s="42">
        <f t="shared" si="191"/>
        <v>8.4600000000000009E-2</v>
      </c>
      <c r="H407" s="423">
        <f t="shared" si="191"/>
        <v>8.453999999999999E-2</v>
      </c>
      <c r="I407" s="42">
        <f t="shared" si="191"/>
        <v>8.4179999999999991E-2</v>
      </c>
      <c r="J407" s="42">
        <f t="shared" si="191"/>
        <v>8.4000000000000005E-2</v>
      </c>
      <c r="K407" s="42">
        <f t="shared" si="191"/>
        <v>9.042E-2</v>
      </c>
      <c r="L407" s="42">
        <f t="shared" si="191"/>
        <v>0.12240000000000001</v>
      </c>
      <c r="M407" s="42">
        <f t="shared" si="191"/>
        <v>0.17315999999999998</v>
      </c>
      <c r="N407" s="423">
        <f t="shared" si="191"/>
        <v>0.20118000000000003</v>
      </c>
      <c r="O407" s="42">
        <f t="shared" si="191"/>
        <v>0.20832000000000001</v>
      </c>
      <c r="P407" s="42">
        <f t="shared" si="191"/>
        <v>0.19536000000000001</v>
      </c>
      <c r="Q407" s="42">
        <f t="shared" si="191"/>
        <v>0.15185999999999999</v>
      </c>
      <c r="R407" s="42">
        <f t="shared" si="191"/>
        <v>0.19241999999999998</v>
      </c>
      <c r="S407" s="42">
        <f t="shared" si="191"/>
        <v>0.20297999999999999</v>
      </c>
      <c r="T407" s="42">
        <f t="shared" si="191"/>
        <v>0.19650000000000001</v>
      </c>
      <c r="U407" s="42">
        <f t="shared" si="191"/>
        <v>0.15606</v>
      </c>
      <c r="V407" s="423">
        <f t="shared" si="191"/>
        <v>9.0719999999999995E-2</v>
      </c>
      <c r="W407" s="42">
        <f t="shared" si="191"/>
        <v>7.6620000000000008E-2</v>
      </c>
      <c r="X407" s="42">
        <f t="shared" si="191"/>
        <v>7.6499999999999999E-2</v>
      </c>
      <c r="Y407" s="42">
        <f t="shared" si="191"/>
        <v>7.6440000000000008E-2</v>
      </c>
      <c r="Z407" s="42">
        <f t="shared" si="191"/>
        <v>7.6259999999999994E-2</v>
      </c>
      <c r="AA407" s="42">
        <f t="shared" si="191"/>
        <v>7.7459999999999987E-2</v>
      </c>
      <c r="AB407" s="42">
        <f t="shared" si="191"/>
        <v>8.0340000000000009E-2</v>
      </c>
      <c r="AC407" s="54"/>
      <c r="AD407" s="54"/>
      <c r="AE407" s="77"/>
      <c r="AF407" s="258">
        <v>6.9149999999999989E-2</v>
      </c>
      <c r="AG407" s="258">
        <v>6.8899999999999989E-2</v>
      </c>
      <c r="AH407" s="258">
        <v>7.0500000000000007E-2</v>
      </c>
      <c r="AI407" s="258">
        <v>7.0449999999999999E-2</v>
      </c>
      <c r="AJ407" s="258">
        <v>7.014999999999999E-2</v>
      </c>
      <c r="AK407" s="258">
        <v>7.0000000000000007E-2</v>
      </c>
      <c r="AL407" s="258">
        <v>7.535E-2</v>
      </c>
      <c r="AM407" s="258">
        <v>0.10200000000000001</v>
      </c>
      <c r="AN407" s="258">
        <v>0.14429999999999998</v>
      </c>
      <c r="AO407" s="258">
        <v>0.16765000000000002</v>
      </c>
      <c r="AP407" s="258">
        <v>0.1736</v>
      </c>
      <c r="AQ407" s="258">
        <v>0.1628</v>
      </c>
      <c r="AR407" s="258">
        <v>0.12655</v>
      </c>
      <c r="AS407" s="258">
        <v>0.16034999999999999</v>
      </c>
      <c r="AT407" s="258">
        <v>0.16914999999999999</v>
      </c>
      <c r="AU407" s="258">
        <v>0.16375000000000001</v>
      </c>
      <c r="AV407" s="258">
        <v>0.13005</v>
      </c>
      <c r="AW407" s="258">
        <v>7.5600000000000001E-2</v>
      </c>
      <c r="AX407" s="258">
        <v>6.3850000000000004E-2</v>
      </c>
      <c r="AY407" s="258">
        <v>6.3750000000000001E-2</v>
      </c>
      <c r="AZ407" s="258">
        <v>6.3700000000000007E-2</v>
      </c>
      <c r="BA407" s="258">
        <v>6.3549999999999995E-2</v>
      </c>
      <c r="BB407" s="258">
        <v>6.4549999999999996E-2</v>
      </c>
      <c r="BC407" s="258">
        <v>6.695000000000001E-2</v>
      </c>
      <c r="BD407" s="258"/>
      <c r="BE407" s="258"/>
      <c r="BF407" s="258"/>
      <c r="BG407" s="258"/>
      <c r="BH407" s="258"/>
      <c r="BI407" s="258"/>
      <c r="BJ407" s="258"/>
      <c r="BK407" s="258"/>
      <c r="BL407" s="258"/>
      <c r="BM407" s="258"/>
      <c r="BN407" s="258"/>
      <c r="BO407" s="258"/>
      <c r="BP407" s="258"/>
      <c r="BQ407" s="258"/>
      <c r="BR407" s="258"/>
      <c r="BS407" s="258"/>
      <c r="BT407" s="258"/>
      <c r="BU407" s="258"/>
      <c r="BV407" s="258"/>
      <c r="BW407" s="258"/>
      <c r="BX407" s="258"/>
      <c r="BY407" s="258"/>
      <c r="BZ407" s="258"/>
      <c r="CA407" s="258"/>
      <c r="CB407" s="258"/>
      <c r="CC407" s="258"/>
      <c r="CD407" s="249"/>
      <c r="CE407" s="249"/>
      <c r="CF407" s="249"/>
      <c r="CG407" s="249"/>
      <c r="CH407" s="249"/>
      <c r="CI407" s="249"/>
      <c r="CJ407" s="249"/>
      <c r="CK407" s="249"/>
      <c r="CL407" s="249"/>
      <c r="CM407" s="121"/>
      <c r="CN407" s="121"/>
    </row>
    <row r="408" spans="1:92" s="1" customFormat="1" ht="10.5" customHeight="1" x14ac:dyDescent="0.2">
      <c r="A408" s="1406"/>
      <c r="B408" s="1409"/>
      <c r="C408" s="846" t="s">
        <v>909</v>
      </c>
      <c r="D408" s="1256" t="s">
        <v>907</v>
      </c>
      <c r="E408" s="42">
        <f>AF408*$AE406</f>
        <v>0</v>
      </c>
      <c r="F408" s="104">
        <f t="shared" ref="F408:AB408" si="192">AG408*$AE406</f>
        <v>0</v>
      </c>
      <c r="G408" s="104">
        <f t="shared" si="192"/>
        <v>0</v>
      </c>
      <c r="H408" s="875">
        <f t="shared" si="192"/>
        <v>0</v>
      </c>
      <c r="I408" s="104">
        <f t="shared" si="192"/>
        <v>0</v>
      </c>
      <c r="J408" s="104">
        <f t="shared" si="192"/>
        <v>0</v>
      </c>
      <c r="K408" s="104">
        <f t="shared" si="192"/>
        <v>0</v>
      </c>
      <c r="L408" s="104">
        <f t="shared" si="192"/>
        <v>0</v>
      </c>
      <c r="M408" s="104">
        <f t="shared" si="192"/>
        <v>0</v>
      </c>
      <c r="N408" s="875">
        <f t="shared" si="192"/>
        <v>0</v>
      </c>
      <c r="O408" s="104">
        <f t="shared" si="192"/>
        <v>0</v>
      </c>
      <c r="P408" s="104">
        <f t="shared" si="192"/>
        <v>0</v>
      </c>
      <c r="Q408" s="104">
        <f t="shared" si="192"/>
        <v>0</v>
      </c>
      <c r="R408" s="104">
        <f t="shared" si="192"/>
        <v>0</v>
      </c>
      <c r="S408" s="104">
        <f t="shared" si="192"/>
        <v>0</v>
      </c>
      <c r="T408" s="104">
        <f t="shared" si="192"/>
        <v>0</v>
      </c>
      <c r="U408" s="104">
        <f t="shared" si="192"/>
        <v>0</v>
      </c>
      <c r="V408" s="875">
        <f t="shared" si="192"/>
        <v>0</v>
      </c>
      <c r="W408" s="104">
        <f t="shared" si="192"/>
        <v>0</v>
      </c>
      <c r="X408" s="104">
        <f t="shared" si="192"/>
        <v>0</v>
      </c>
      <c r="Y408" s="104">
        <f t="shared" si="192"/>
        <v>0</v>
      </c>
      <c r="Z408" s="104">
        <f t="shared" si="192"/>
        <v>0</v>
      </c>
      <c r="AA408" s="104">
        <f t="shared" si="192"/>
        <v>0</v>
      </c>
      <c r="AB408" s="104">
        <f t="shared" si="192"/>
        <v>0</v>
      </c>
      <c r="AC408" s="54"/>
      <c r="AD408" s="54"/>
      <c r="AE408" s="77"/>
      <c r="AF408" s="258">
        <v>0</v>
      </c>
      <c r="AG408" s="258">
        <v>0</v>
      </c>
      <c r="AH408" s="258">
        <v>0</v>
      </c>
      <c r="AI408" s="258">
        <v>0</v>
      </c>
      <c r="AJ408" s="258">
        <v>0</v>
      </c>
      <c r="AK408" s="258">
        <v>0</v>
      </c>
      <c r="AL408" s="258">
        <v>0</v>
      </c>
      <c r="AM408" s="258">
        <v>0</v>
      </c>
      <c r="AN408" s="258">
        <v>0</v>
      </c>
      <c r="AO408" s="258">
        <v>0</v>
      </c>
      <c r="AP408" s="258">
        <v>0</v>
      </c>
      <c r="AQ408" s="258">
        <v>0</v>
      </c>
      <c r="AR408" s="258">
        <v>0</v>
      </c>
      <c r="AS408" s="258">
        <v>0</v>
      </c>
      <c r="AT408" s="258">
        <v>0</v>
      </c>
      <c r="AU408" s="258">
        <v>0</v>
      </c>
      <c r="AV408" s="258">
        <v>0</v>
      </c>
      <c r="AW408" s="258">
        <v>0</v>
      </c>
      <c r="AX408" s="258">
        <v>0</v>
      </c>
      <c r="AY408" s="258">
        <v>0</v>
      </c>
      <c r="AZ408" s="258">
        <v>0</v>
      </c>
      <c r="BA408" s="258">
        <v>0</v>
      </c>
      <c r="BB408" s="258">
        <v>0</v>
      </c>
      <c r="BC408" s="258">
        <v>0</v>
      </c>
      <c r="BD408" s="258"/>
      <c r="BE408" s="258"/>
      <c r="BF408" s="258"/>
      <c r="BG408" s="258"/>
      <c r="BH408" s="258"/>
      <c r="BI408" s="258"/>
      <c r="BJ408" s="258"/>
      <c r="BK408" s="258"/>
      <c r="BL408" s="258"/>
      <c r="BM408" s="258"/>
      <c r="BN408" s="258"/>
      <c r="BO408" s="258"/>
      <c r="BP408" s="258"/>
      <c r="BQ408" s="258"/>
      <c r="BR408" s="258"/>
      <c r="BS408" s="258"/>
      <c r="BT408" s="258"/>
      <c r="BU408" s="258"/>
      <c r="BV408" s="258"/>
      <c r="BW408" s="258"/>
      <c r="BX408" s="258"/>
      <c r="BY408" s="258"/>
      <c r="BZ408" s="258"/>
      <c r="CA408" s="258"/>
      <c r="CB408" s="258"/>
      <c r="CC408" s="258"/>
      <c r="CD408" s="249"/>
      <c r="CE408" s="249"/>
      <c r="CF408" s="249"/>
      <c r="CG408" s="249"/>
      <c r="CH408" s="249"/>
      <c r="CI408" s="249"/>
      <c r="CJ408" s="249"/>
      <c r="CK408" s="249"/>
      <c r="CL408" s="249"/>
      <c r="CM408" s="121"/>
      <c r="CN408" s="121"/>
    </row>
    <row r="409" spans="1:92" s="1" customFormat="1" ht="10.5" customHeight="1" thickBot="1" x14ac:dyDescent="0.25">
      <c r="A409" s="1407"/>
      <c r="B409" s="1410"/>
      <c r="C409" s="197"/>
      <c r="D409" s="1258" t="s">
        <v>35</v>
      </c>
      <c r="E409" s="45">
        <f>(E407-E408)/E406</f>
        <v>0.58329818641923237</v>
      </c>
      <c r="F409" s="45">
        <f t="shared" ref="F409:AB409" si="193">(F407-F408)/F406</f>
        <v>0.57899159663865551</v>
      </c>
      <c r="G409" s="45">
        <f t="shared" si="193"/>
        <v>0.60025542784163488</v>
      </c>
      <c r="H409" s="425">
        <f t="shared" si="193"/>
        <v>0.5606844409072822</v>
      </c>
      <c r="I409" s="45">
        <f t="shared" si="193"/>
        <v>0.54337722695584822</v>
      </c>
      <c r="J409" s="45">
        <f t="shared" si="193"/>
        <v>0.55843637814120461</v>
      </c>
      <c r="K409" s="45">
        <f t="shared" si="193"/>
        <v>0.53591749644381226</v>
      </c>
      <c r="L409" s="45">
        <f t="shared" si="193"/>
        <v>0.54647736405036162</v>
      </c>
      <c r="M409" s="45">
        <f t="shared" si="193"/>
        <v>0.63470420057180554</v>
      </c>
      <c r="N409" s="425">
        <f t="shared" si="193"/>
        <v>0.69694450218249859</v>
      </c>
      <c r="O409" s="45">
        <f t="shared" si="193"/>
        <v>0.67312911981388135</v>
      </c>
      <c r="P409" s="45">
        <f t="shared" si="193"/>
        <v>0.57730496453900704</v>
      </c>
      <c r="Q409" s="45">
        <f t="shared" si="193"/>
        <v>0.49754275604482012</v>
      </c>
      <c r="R409" s="45">
        <f t="shared" si="193"/>
        <v>0.57762968299711825</v>
      </c>
      <c r="S409" s="45">
        <f t="shared" si="193"/>
        <v>0.58875739644970415</v>
      </c>
      <c r="T409" s="45">
        <f t="shared" si="193"/>
        <v>0.57688920204333283</v>
      </c>
      <c r="U409" s="45">
        <f t="shared" si="193"/>
        <v>0.56927117531188443</v>
      </c>
      <c r="V409" s="425">
        <f t="shared" si="193"/>
        <v>0.5228215767634854</v>
      </c>
      <c r="W409" s="45">
        <f t="shared" si="193"/>
        <v>0.50117739403453687</v>
      </c>
      <c r="X409" s="45">
        <f t="shared" si="193"/>
        <v>0.51556813586736749</v>
      </c>
      <c r="Y409" s="45">
        <f t="shared" si="193"/>
        <v>0.52255947497949151</v>
      </c>
      <c r="Z409" s="45">
        <f t="shared" si="193"/>
        <v>0.53135451505016729</v>
      </c>
      <c r="AA409" s="45">
        <f t="shared" si="193"/>
        <v>0.54541613857203197</v>
      </c>
      <c r="AB409" s="45">
        <f t="shared" si="193"/>
        <v>0.553305785123967</v>
      </c>
      <c r="AC409" s="78"/>
      <c r="AD409" s="78"/>
      <c r="AE409" s="79"/>
      <c r="AF409" s="258"/>
      <c r="AG409" s="258"/>
      <c r="AH409" s="258"/>
      <c r="AI409" s="258"/>
      <c r="AJ409" s="258"/>
      <c r="AK409" s="258"/>
      <c r="AL409" s="258"/>
      <c r="AM409" s="258"/>
      <c r="AN409" s="258"/>
      <c r="AO409" s="258"/>
      <c r="AP409" s="258"/>
      <c r="AQ409" s="258"/>
      <c r="AR409" s="258"/>
      <c r="AS409" s="258"/>
      <c r="AT409" s="258"/>
      <c r="AU409" s="258"/>
      <c r="AV409" s="258"/>
      <c r="AW409" s="258"/>
      <c r="AX409" s="258"/>
      <c r="AY409" s="258"/>
      <c r="AZ409" s="258"/>
      <c r="BA409" s="258"/>
      <c r="BB409" s="258"/>
      <c r="BC409" s="258"/>
      <c r="BD409" s="258"/>
      <c r="BE409" s="258"/>
      <c r="BF409" s="258"/>
      <c r="BG409" s="258"/>
      <c r="BH409" s="258"/>
      <c r="BI409" s="258"/>
      <c r="BJ409" s="258"/>
      <c r="BK409" s="258"/>
      <c r="BL409" s="258"/>
      <c r="BM409" s="258"/>
      <c r="BN409" s="258"/>
      <c r="BO409" s="258"/>
      <c r="BP409" s="258"/>
      <c r="BQ409" s="258"/>
      <c r="BR409" s="258"/>
      <c r="BS409" s="258"/>
      <c r="BT409" s="258"/>
      <c r="BU409" s="258"/>
      <c r="BV409" s="258"/>
      <c r="BW409" s="258"/>
      <c r="BX409" s="258"/>
      <c r="BY409" s="258"/>
      <c r="BZ409" s="258"/>
      <c r="CA409" s="258"/>
      <c r="CB409" s="258"/>
      <c r="CC409" s="258"/>
      <c r="CD409" s="249"/>
      <c r="CE409" s="249"/>
      <c r="CF409" s="249"/>
      <c r="CG409" s="249"/>
      <c r="CH409" s="249"/>
      <c r="CI409" s="249"/>
      <c r="CJ409" s="249"/>
      <c r="CK409" s="249"/>
      <c r="CL409" s="249"/>
      <c r="CM409" s="121"/>
      <c r="CN409" s="121"/>
    </row>
    <row r="410" spans="1:92" s="1" customFormat="1" ht="10.5" customHeight="1" x14ac:dyDescent="0.2">
      <c r="A410" s="1405" t="s">
        <v>13</v>
      </c>
      <c r="B410" s="1408" t="s">
        <v>764</v>
      </c>
      <c r="C410" s="695" t="s">
        <v>118</v>
      </c>
      <c r="D410" s="1255" t="s">
        <v>27</v>
      </c>
      <c r="E410" s="50">
        <f>ROUND(SQRT(E412^2+(E413-E414)^2)*1000/(1.73*E391),0)</f>
        <v>12</v>
      </c>
      <c r="F410" s="50">
        <f t="shared" ref="F410:AB410" si="194">ROUND(SQRT(F412^2+(F413-F414)^2)*1000/(1.73*F391),0)</f>
        <v>12</v>
      </c>
      <c r="G410" s="50">
        <f t="shared" si="194"/>
        <v>12</v>
      </c>
      <c r="H410" s="540">
        <f t="shared" si="194"/>
        <v>16</v>
      </c>
      <c r="I410" s="50">
        <f t="shared" si="194"/>
        <v>16</v>
      </c>
      <c r="J410" s="50">
        <f t="shared" si="194"/>
        <v>16</v>
      </c>
      <c r="K410" s="50">
        <f t="shared" si="194"/>
        <v>17</v>
      </c>
      <c r="L410" s="50">
        <f t="shared" si="194"/>
        <v>18</v>
      </c>
      <c r="M410" s="50">
        <f t="shared" si="194"/>
        <v>20</v>
      </c>
      <c r="N410" s="540">
        <f t="shared" si="194"/>
        <v>18</v>
      </c>
      <c r="O410" s="50">
        <f t="shared" si="194"/>
        <v>20</v>
      </c>
      <c r="P410" s="50">
        <f t="shared" si="194"/>
        <v>17</v>
      </c>
      <c r="Q410" s="50">
        <f t="shared" si="194"/>
        <v>17</v>
      </c>
      <c r="R410" s="50">
        <f t="shared" si="194"/>
        <v>19</v>
      </c>
      <c r="S410" s="50">
        <f t="shared" si="194"/>
        <v>19</v>
      </c>
      <c r="T410" s="50">
        <f t="shared" si="194"/>
        <v>18</v>
      </c>
      <c r="U410" s="50">
        <f t="shared" si="194"/>
        <v>18</v>
      </c>
      <c r="V410" s="540">
        <f t="shared" si="194"/>
        <v>16</v>
      </c>
      <c r="W410" s="50">
        <f t="shared" si="194"/>
        <v>16</v>
      </c>
      <c r="X410" s="50">
        <f t="shared" si="194"/>
        <v>15</v>
      </c>
      <c r="Y410" s="50">
        <f t="shared" si="194"/>
        <v>14</v>
      </c>
      <c r="Z410" s="50">
        <f t="shared" si="194"/>
        <v>14</v>
      </c>
      <c r="AA410" s="50">
        <f t="shared" si="194"/>
        <v>13</v>
      </c>
      <c r="AB410" s="50">
        <f t="shared" si="194"/>
        <v>13</v>
      </c>
      <c r="AC410" s="54" t="s">
        <v>107</v>
      </c>
      <c r="AD410" s="54">
        <f>AD412/AC412</f>
        <v>0.302786962683042</v>
      </c>
      <c r="AE410" s="77"/>
      <c r="AF410" s="258"/>
      <c r="AG410" s="258"/>
      <c r="AH410" s="258"/>
      <c r="AI410" s="258"/>
      <c r="AJ410" s="258"/>
      <c r="AK410" s="258"/>
      <c r="AL410" s="258"/>
      <c r="AM410" s="258"/>
      <c r="AN410" s="258"/>
      <c r="AO410" s="258"/>
      <c r="AP410" s="258"/>
      <c r="AQ410" s="258"/>
      <c r="AR410" s="258"/>
      <c r="AS410" s="258"/>
      <c r="AT410" s="258"/>
      <c r="AU410" s="258"/>
      <c r="AV410" s="258"/>
      <c r="AW410" s="258"/>
      <c r="AX410" s="258"/>
      <c r="AY410" s="258"/>
      <c r="AZ410" s="258"/>
      <c r="BA410" s="258"/>
      <c r="BB410" s="258"/>
      <c r="BC410" s="258"/>
      <c r="BD410" s="258"/>
      <c r="BE410" s="258"/>
      <c r="BF410" s="258"/>
      <c r="BG410" s="258"/>
      <c r="BH410" s="258"/>
      <c r="BI410" s="258"/>
      <c r="BJ410" s="258"/>
      <c r="BK410" s="258"/>
      <c r="BL410" s="258"/>
      <c r="BM410" s="258"/>
      <c r="BN410" s="258"/>
      <c r="BO410" s="258"/>
      <c r="BP410" s="258"/>
      <c r="BQ410" s="258"/>
      <c r="BR410" s="258"/>
      <c r="BS410" s="258"/>
      <c r="BT410" s="258"/>
      <c r="BU410" s="258"/>
      <c r="BV410" s="258"/>
      <c r="BW410" s="258"/>
      <c r="BX410" s="258"/>
      <c r="BY410" s="258"/>
      <c r="BZ410" s="258"/>
      <c r="CA410" s="258"/>
      <c r="CB410" s="258"/>
      <c r="CC410" s="258"/>
      <c r="CD410" s="249"/>
      <c r="CE410" s="249"/>
      <c r="CF410" s="249"/>
      <c r="CG410" s="249"/>
      <c r="CH410" s="249"/>
      <c r="CI410" s="249"/>
      <c r="CJ410" s="249"/>
      <c r="CK410" s="249"/>
      <c r="CL410" s="249"/>
      <c r="CM410" s="121"/>
      <c r="CN410" s="121"/>
    </row>
    <row r="411" spans="1:92" s="1" customFormat="1" ht="10.5" customHeight="1" x14ac:dyDescent="0.2">
      <c r="A411" s="1406"/>
      <c r="B411" s="1409"/>
      <c r="C411" s="846" t="s">
        <v>115</v>
      </c>
      <c r="D411" s="1256" t="s">
        <v>27</v>
      </c>
      <c r="E411" s="1324">
        <v>11</v>
      </c>
      <c r="F411" s="1298">
        <v>11</v>
      </c>
      <c r="G411" s="1276">
        <v>11</v>
      </c>
      <c r="H411" s="1277">
        <v>14</v>
      </c>
      <c r="I411" s="1276">
        <v>15</v>
      </c>
      <c r="J411" s="1276">
        <v>15</v>
      </c>
      <c r="K411" s="1276">
        <v>16</v>
      </c>
      <c r="L411" s="1276">
        <v>17</v>
      </c>
      <c r="M411" s="1276">
        <v>19</v>
      </c>
      <c r="N411" s="1277">
        <v>20</v>
      </c>
      <c r="O411" s="1276">
        <v>20</v>
      </c>
      <c r="P411" s="1276">
        <v>15</v>
      </c>
      <c r="Q411" s="1276">
        <v>16</v>
      </c>
      <c r="R411" s="1276">
        <v>19</v>
      </c>
      <c r="S411" s="1276">
        <v>17</v>
      </c>
      <c r="T411" s="1276">
        <v>17</v>
      </c>
      <c r="U411" s="1276">
        <v>18</v>
      </c>
      <c r="V411" s="1277">
        <v>14</v>
      </c>
      <c r="W411" s="1276">
        <v>14</v>
      </c>
      <c r="X411" s="1276">
        <v>14</v>
      </c>
      <c r="Y411" s="1276">
        <v>13</v>
      </c>
      <c r="Z411" s="1276">
        <v>14</v>
      </c>
      <c r="AA411" s="1276">
        <v>13</v>
      </c>
      <c r="AB411" s="1276">
        <v>13</v>
      </c>
      <c r="AC411" s="256"/>
      <c r="AD411" s="256"/>
      <c r="AE411" s="77"/>
      <c r="AF411" s="258"/>
      <c r="AG411" s="258"/>
      <c r="AH411" s="258"/>
      <c r="AI411" s="258"/>
      <c r="AJ411" s="258"/>
      <c r="AK411" s="258"/>
      <c r="AL411" s="258"/>
      <c r="AM411" s="258"/>
      <c r="AN411" s="258"/>
      <c r="AO411" s="258"/>
      <c r="AP411" s="258"/>
      <c r="AQ411" s="258"/>
      <c r="AR411" s="258"/>
      <c r="AS411" s="258"/>
      <c r="AT411" s="258"/>
      <c r="AU411" s="258"/>
      <c r="AV411" s="258"/>
      <c r="AW411" s="258"/>
      <c r="AX411" s="258"/>
      <c r="AY411" s="258"/>
      <c r="AZ411" s="258"/>
      <c r="BA411" s="258"/>
      <c r="BB411" s="258"/>
      <c r="BC411" s="258"/>
      <c r="BD411" s="258"/>
      <c r="BE411" s="258"/>
      <c r="BF411" s="258"/>
      <c r="BG411" s="258"/>
      <c r="BH411" s="258"/>
      <c r="BI411" s="258"/>
      <c r="BJ411" s="258"/>
      <c r="BK411" s="258"/>
      <c r="BL411" s="258"/>
      <c r="BM411" s="258"/>
      <c r="BN411" s="258"/>
      <c r="BO411" s="258"/>
      <c r="BP411" s="258"/>
      <c r="BQ411" s="258"/>
      <c r="BR411" s="258"/>
      <c r="BS411" s="258"/>
      <c r="BT411" s="258"/>
      <c r="BU411" s="258"/>
      <c r="BV411" s="258"/>
      <c r="BW411" s="258"/>
      <c r="BX411" s="258"/>
      <c r="BY411" s="258"/>
      <c r="BZ411" s="258"/>
      <c r="CA411" s="258"/>
      <c r="CB411" s="258"/>
      <c r="CC411" s="258"/>
      <c r="CD411" s="249"/>
      <c r="CE411" s="249"/>
      <c r="CF411" s="249"/>
      <c r="CG411" s="249"/>
      <c r="CH411" s="249"/>
      <c r="CI411" s="249"/>
      <c r="CJ411" s="249"/>
      <c r="CK411" s="249"/>
      <c r="CL411" s="249"/>
      <c r="CM411" s="121"/>
      <c r="CN411" s="121"/>
    </row>
    <row r="412" spans="1:92" s="1" customFormat="1" ht="10.5" customHeight="1" x14ac:dyDescent="0.2">
      <c r="A412" s="1406"/>
      <c r="B412" s="1409"/>
      <c r="C412" s="846" t="s">
        <v>909</v>
      </c>
      <c r="D412" s="1256" t="s">
        <v>108</v>
      </c>
      <c r="E412" s="42">
        <f>AF412*$AE412</f>
        <v>0.12701999999999999</v>
      </c>
      <c r="F412" s="42">
        <f t="shared" ref="F412:AB412" si="195">AG412*$AE412</f>
        <v>0.12558</v>
      </c>
      <c r="G412" s="42">
        <f t="shared" si="195"/>
        <v>0.1275</v>
      </c>
      <c r="H412" s="423">
        <f t="shared" si="195"/>
        <v>0.16740000000000002</v>
      </c>
      <c r="I412" s="42">
        <f t="shared" si="195"/>
        <v>0.17489999999999997</v>
      </c>
      <c r="J412" s="42">
        <f t="shared" si="195"/>
        <v>0.17777999999999999</v>
      </c>
      <c r="K412" s="42">
        <f t="shared" si="195"/>
        <v>0.18575999999999998</v>
      </c>
      <c r="L412" s="42">
        <f t="shared" si="195"/>
        <v>0.19020000000000001</v>
      </c>
      <c r="M412" s="42">
        <f t="shared" si="195"/>
        <v>0.21156</v>
      </c>
      <c r="N412" s="423">
        <f t="shared" si="195"/>
        <v>0.19152000000000002</v>
      </c>
      <c r="O412" s="42">
        <f t="shared" si="195"/>
        <v>0.20951999999999996</v>
      </c>
      <c r="P412" s="42">
        <f t="shared" si="195"/>
        <v>0.17172000000000001</v>
      </c>
      <c r="Q412" s="42">
        <f t="shared" si="195"/>
        <v>0.18107999999999996</v>
      </c>
      <c r="R412" s="42">
        <f t="shared" si="195"/>
        <v>0.19571999999999998</v>
      </c>
      <c r="S412" s="42">
        <f t="shared" si="195"/>
        <v>0.19607999999999998</v>
      </c>
      <c r="T412" s="42">
        <f t="shared" si="195"/>
        <v>0.18936</v>
      </c>
      <c r="U412" s="42">
        <f t="shared" si="195"/>
        <v>0.18707999999999997</v>
      </c>
      <c r="V412" s="423">
        <f t="shared" si="195"/>
        <v>0.16956000000000002</v>
      </c>
      <c r="W412" s="42">
        <f t="shared" si="195"/>
        <v>0.15966</v>
      </c>
      <c r="X412" s="42">
        <f t="shared" si="195"/>
        <v>0.15282000000000001</v>
      </c>
      <c r="Y412" s="42">
        <f t="shared" si="195"/>
        <v>0.13769999999999999</v>
      </c>
      <c r="Z412" s="42">
        <f t="shared" si="195"/>
        <v>0.13608000000000001</v>
      </c>
      <c r="AA412" s="42">
        <f t="shared" si="195"/>
        <v>0.12677999999999998</v>
      </c>
      <c r="AB412" s="42">
        <f t="shared" si="195"/>
        <v>0.12389999999999998</v>
      </c>
      <c r="AC412" s="54">
        <f>(BD412-AF412)*AE412</f>
        <v>-0.12701999999999999</v>
      </c>
      <c r="AD412" s="54">
        <f>(BD413-AF413)*AE412</f>
        <v>-3.8459999999999994E-2</v>
      </c>
      <c r="AE412" s="77">
        <v>1.2</v>
      </c>
      <c r="AF412" s="258">
        <v>0.10585</v>
      </c>
      <c r="AG412" s="258">
        <v>0.10464999999999999</v>
      </c>
      <c r="AH412" s="258">
        <v>0.10625</v>
      </c>
      <c r="AI412" s="258">
        <v>0.13950000000000001</v>
      </c>
      <c r="AJ412" s="258">
        <v>0.14574999999999999</v>
      </c>
      <c r="AK412" s="258">
        <v>0.14815</v>
      </c>
      <c r="AL412" s="258">
        <v>0.15479999999999999</v>
      </c>
      <c r="AM412" s="258">
        <v>0.1585</v>
      </c>
      <c r="AN412" s="258">
        <v>0.17630000000000001</v>
      </c>
      <c r="AO412" s="258">
        <v>0.15960000000000002</v>
      </c>
      <c r="AP412" s="258">
        <v>0.17459999999999998</v>
      </c>
      <c r="AQ412" s="258">
        <v>0.1431</v>
      </c>
      <c r="AR412" s="258">
        <v>0.15089999999999998</v>
      </c>
      <c r="AS412" s="258">
        <v>0.16309999999999999</v>
      </c>
      <c r="AT412" s="258">
        <v>0.16339999999999999</v>
      </c>
      <c r="AU412" s="258">
        <v>0.1578</v>
      </c>
      <c r="AV412" s="258">
        <v>0.15589999999999998</v>
      </c>
      <c r="AW412" s="258">
        <v>0.14130000000000001</v>
      </c>
      <c r="AX412" s="258">
        <v>0.13305</v>
      </c>
      <c r="AY412" s="258">
        <v>0.12735000000000002</v>
      </c>
      <c r="AZ412" s="258">
        <v>0.11475</v>
      </c>
      <c r="BA412" s="258">
        <v>0.1134</v>
      </c>
      <c r="BB412" s="258">
        <v>0.10564999999999999</v>
      </c>
      <c r="BC412" s="258">
        <v>0.10324999999999999</v>
      </c>
      <c r="BD412" s="258"/>
      <c r="BE412" s="575"/>
      <c r="BF412" s="575"/>
      <c r="BG412" s="258"/>
      <c r="BH412" s="575"/>
      <c r="BI412" s="575"/>
      <c r="BJ412" s="575"/>
      <c r="BK412" s="575"/>
      <c r="BL412" s="575"/>
      <c r="BM412" s="575"/>
      <c r="BN412" s="575"/>
      <c r="BO412" s="575"/>
      <c r="BP412" s="575"/>
      <c r="BQ412" s="575"/>
      <c r="BR412" s="575"/>
      <c r="BS412" s="575"/>
      <c r="BT412" s="575"/>
      <c r="BU412" s="575"/>
      <c r="BV412" s="575"/>
      <c r="BW412" s="575"/>
      <c r="BX412" s="575"/>
      <c r="BY412" s="575"/>
      <c r="BZ412" s="575"/>
      <c r="CA412" s="575"/>
      <c r="CB412" s="575"/>
      <c r="CC412" s="575"/>
      <c r="CD412" s="249"/>
      <c r="CE412" s="249"/>
      <c r="CF412" s="249"/>
      <c r="CG412" s="249"/>
      <c r="CH412" s="249"/>
      <c r="CI412" s="249"/>
      <c r="CJ412" s="249"/>
      <c r="CK412" s="249"/>
      <c r="CL412" s="249"/>
      <c r="CM412" s="121"/>
      <c r="CN412" s="121"/>
    </row>
    <row r="413" spans="1:92" s="1" customFormat="1" ht="10.5" customHeight="1" x14ac:dyDescent="0.2">
      <c r="A413" s="1406"/>
      <c r="B413" s="1409"/>
      <c r="C413" s="846" t="s">
        <v>909</v>
      </c>
      <c r="D413" s="1256" t="s">
        <v>906</v>
      </c>
      <c r="E413" s="42">
        <f>AF413*$AE412</f>
        <v>3.8459999999999994E-2</v>
      </c>
      <c r="F413" s="42">
        <f t="shared" ref="F413:AB413" si="196">AG413*$AE412</f>
        <v>3.8339999999999999E-2</v>
      </c>
      <c r="G413" s="42">
        <f t="shared" si="196"/>
        <v>3.9479999999999994E-2</v>
      </c>
      <c r="H413" s="423">
        <f t="shared" si="196"/>
        <v>4.0559999999999992E-2</v>
      </c>
      <c r="I413" s="42">
        <f t="shared" si="196"/>
        <v>4.02E-2</v>
      </c>
      <c r="J413" s="42">
        <f t="shared" si="196"/>
        <v>4.122E-2</v>
      </c>
      <c r="K413" s="42">
        <f t="shared" si="196"/>
        <v>4.0859999999999994E-2</v>
      </c>
      <c r="L413" s="42">
        <f t="shared" si="196"/>
        <v>4.2419999999999999E-2</v>
      </c>
      <c r="M413" s="42">
        <f t="shared" si="196"/>
        <v>4.4580000000000002E-2</v>
      </c>
      <c r="N413" s="423">
        <f t="shared" si="196"/>
        <v>4.8780000000000004E-2</v>
      </c>
      <c r="O413" s="42">
        <f t="shared" si="196"/>
        <v>6.9359999999999991E-2</v>
      </c>
      <c r="P413" s="42">
        <f t="shared" si="196"/>
        <v>6.5880000000000008E-2</v>
      </c>
      <c r="Q413" s="42">
        <f t="shared" si="196"/>
        <v>6.7379999999999995E-2</v>
      </c>
      <c r="R413" s="42">
        <f t="shared" si="196"/>
        <v>6.9960000000000008E-2</v>
      </c>
      <c r="S413" s="42">
        <f t="shared" si="196"/>
        <v>6.9179999999999992E-2</v>
      </c>
      <c r="T413" s="42">
        <f t="shared" si="196"/>
        <v>6.8999999999999992E-2</v>
      </c>
      <c r="U413" s="42">
        <f t="shared" si="196"/>
        <v>6.6900000000000001E-2</v>
      </c>
      <c r="V413" s="423">
        <f t="shared" si="196"/>
        <v>6.7559999999999995E-2</v>
      </c>
      <c r="W413" s="42">
        <f t="shared" si="196"/>
        <v>6.6540000000000002E-2</v>
      </c>
      <c r="X413" s="42">
        <f t="shared" si="196"/>
        <v>6.6779999999999992E-2</v>
      </c>
      <c r="Y413" s="42">
        <f t="shared" si="196"/>
        <v>6.5159999999999996E-2</v>
      </c>
      <c r="Z413" s="42">
        <f t="shared" si="196"/>
        <v>6.4319999999999988E-2</v>
      </c>
      <c r="AA413" s="42">
        <f t="shared" si="196"/>
        <v>6.4380000000000007E-2</v>
      </c>
      <c r="AB413" s="42">
        <f t="shared" si="196"/>
        <v>6.4559999999999992E-2</v>
      </c>
      <c r="AC413" s="54"/>
      <c r="AD413" s="54"/>
      <c r="AE413" s="77"/>
      <c r="AF413" s="258">
        <v>3.2049999999999995E-2</v>
      </c>
      <c r="AG413" s="258">
        <v>3.1949999999999999E-2</v>
      </c>
      <c r="AH413" s="258">
        <v>3.2899999999999999E-2</v>
      </c>
      <c r="AI413" s="258">
        <v>3.3799999999999997E-2</v>
      </c>
      <c r="AJ413" s="258">
        <v>3.3500000000000002E-2</v>
      </c>
      <c r="AK413" s="258">
        <v>3.4349999999999999E-2</v>
      </c>
      <c r="AL413" s="258">
        <v>3.4049999999999997E-2</v>
      </c>
      <c r="AM413" s="258">
        <v>3.5349999999999999E-2</v>
      </c>
      <c r="AN413" s="258">
        <v>3.7150000000000002E-2</v>
      </c>
      <c r="AO413" s="258">
        <v>4.0650000000000006E-2</v>
      </c>
      <c r="AP413" s="258">
        <v>5.7799999999999997E-2</v>
      </c>
      <c r="AQ413" s="258">
        <v>5.4900000000000004E-2</v>
      </c>
      <c r="AR413" s="258">
        <v>5.6149999999999999E-2</v>
      </c>
      <c r="AS413" s="258">
        <v>5.8300000000000005E-2</v>
      </c>
      <c r="AT413" s="258">
        <v>5.765E-2</v>
      </c>
      <c r="AU413" s="258">
        <v>5.7499999999999996E-2</v>
      </c>
      <c r="AV413" s="258">
        <v>5.5750000000000001E-2</v>
      </c>
      <c r="AW413" s="258">
        <v>5.6300000000000003E-2</v>
      </c>
      <c r="AX413" s="258">
        <v>5.5449999999999999E-2</v>
      </c>
      <c r="AY413" s="258">
        <v>5.5649999999999998E-2</v>
      </c>
      <c r="AZ413" s="258">
        <v>5.4300000000000001E-2</v>
      </c>
      <c r="BA413" s="258">
        <v>5.3599999999999995E-2</v>
      </c>
      <c r="BB413" s="258">
        <v>5.3650000000000003E-2</v>
      </c>
      <c r="BC413" s="258">
        <v>5.3800000000000001E-2</v>
      </c>
      <c r="BD413" s="258"/>
      <c r="BE413" s="258"/>
      <c r="BF413" s="258"/>
      <c r="BG413" s="258"/>
      <c r="BH413" s="258"/>
      <c r="BI413" s="258"/>
      <c r="BJ413" s="258"/>
      <c r="BK413" s="258"/>
      <c r="BL413" s="258"/>
      <c r="BM413" s="258"/>
      <c r="BN413" s="258"/>
      <c r="BO413" s="258"/>
      <c r="BP413" s="258"/>
      <c r="BQ413" s="258"/>
      <c r="BR413" s="258"/>
      <c r="BS413" s="258"/>
      <c r="BT413" s="258"/>
      <c r="BU413" s="258"/>
      <c r="BV413" s="258"/>
      <c r="BW413" s="258"/>
      <c r="BX413" s="258"/>
      <c r="BY413" s="258"/>
      <c r="BZ413" s="258"/>
      <c r="CA413" s="258"/>
      <c r="CB413" s="258"/>
      <c r="CC413" s="258"/>
      <c r="CD413" s="249"/>
      <c r="CE413" s="249"/>
      <c r="CF413" s="249"/>
      <c r="CG413" s="249"/>
      <c r="CH413" s="249"/>
      <c r="CI413" s="249"/>
      <c r="CJ413" s="249"/>
      <c r="CK413" s="249"/>
      <c r="CL413" s="249"/>
      <c r="CM413" s="121"/>
      <c r="CN413" s="121"/>
    </row>
    <row r="414" spans="1:92" s="1" customFormat="1" ht="10.5" customHeight="1" x14ac:dyDescent="0.2">
      <c r="A414" s="1406"/>
      <c r="B414" s="1409"/>
      <c r="C414" s="846" t="s">
        <v>909</v>
      </c>
      <c r="D414" s="1256" t="s">
        <v>907</v>
      </c>
      <c r="E414" s="42">
        <f>AF414*$AE412</f>
        <v>0</v>
      </c>
      <c r="F414" s="104">
        <f t="shared" ref="F414:AB414" si="197">AG414*$AE412</f>
        <v>0</v>
      </c>
      <c r="G414" s="104">
        <f t="shared" si="197"/>
        <v>0</v>
      </c>
      <c r="H414" s="875">
        <f t="shared" si="197"/>
        <v>0</v>
      </c>
      <c r="I414" s="104">
        <f t="shared" si="197"/>
        <v>0</v>
      </c>
      <c r="J414" s="104">
        <f t="shared" si="197"/>
        <v>0</v>
      </c>
      <c r="K414" s="104">
        <f t="shared" si="197"/>
        <v>0</v>
      </c>
      <c r="L414" s="104">
        <f t="shared" si="197"/>
        <v>0</v>
      </c>
      <c r="M414" s="104">
        <f t="shared" si="197"/>
        <v>0</v>
      </c>
      <c r="N414" s="875">
        <f t="shared" si="197"/>
        <v>0</v>
      </c>
      <c r="O414" s="104">
        <f t="shared" si="197"/>
        <v>0</v>
      </c>
      <c r="P414" s="104">
        <f t="shared" si="197"/>
        <v>0</v>
      </c>
      <c r="Q414" s="104">
        <f t="shared" si="197"/>
        <v>0</v>
      </c>
      <c r="R414" s="104">
        <f t="shared" si="197"/>
        <v>0</v>
      </c>
      <c r="S414" s="104">
        <f t="shared" si="197"/>
        <v>0</v>
      </c>
      <c r="T414" s="104">
        <f t="shared" si="197"/>
        <v>0</v>
      </c>
      <c r="U414" s="104">
        <f t="shared" si="197"/>
        <v>0</v>
      </c>
      <c r="V414" s="875">
        <f t="shared" si="197"/>
        <v>0</v>
      </c>
      <c r="W414" s="104">
        <f t="shared" si="197"/>
        <v>0</v>
      </c>
      <c r="X414" s="104">
        <f t="shared" si="197"/>
        <v>0</v>
      </c>
      <c r="Y414" s="104">
        <f t="shared" si="197"/>
        <v>0</v>
      </c>
      <c r="Z414" s="104">
        <f t="shared" si="197"/>
        <v>0</v>
      </c>
      <c r="AA414" s="104">
        <f t="shared" si="197"/>
        <v>0</v>
      </c>
      <c r="AB414" s="104">
        <f t="shared" si="197"/>
        <v>0</v>
      </c>
      <c r="AC414" s="54"/>
      <c r="AD414" s="54"/>
      <c r="AE414" s="77"/>
      <c r="AF414" s="258">
        <v>0</v>
      </c>
      <c r="AG414" s="258">
        <v>0</v>
      </c>
      <c r="AH414" s="258">
        <v>0</v>
      </c>
      <c r="AI414" s="258">
        <v>0</v>
      </c>
      <c r="AJ414" s="258">
        <v>0</v>
      </c>
      <c r="AK414" s="258">
        <v>0</v>
      </c>
      <c r="AL414" s="258">
        <v>0</v>
      </c>
      <c r="AM414" s="258">
        <v>0</v>
      </c>
      <c r="AN414" s="258">
        <v>0</v>
      </c>
      <c r="AO414" s="258">
        <v>0</v>
      </c>
      <c r="AP414" s="258">
        <v>0</v>
      </c>
      <c r="AQ414" s="258">
        <v>0</v>
      </c>
      <c r="AR414" s="258">
        <v>0</v>
      </c>
      <c r="AS414" s="258">
        <v>0</v>
      </c>
      <c r="AT414" s="258">
        <v>0</v>
      </c>
      <c r="AU414" s="258">
        <v>0</v>
      </c>
      <c r="AV414" s="258">
        <v>0</v>
      </c>
      <c r="AW414" s="258">
        <v>0</v>
      </c>
      <c r="AX414" s="258">
        <v>0</v>
      </c>
      <c r="AY414" s="258">
        <v>0</v>
      </c>
      <c r="AZ414" s="258">
        <v>0</v>
      </c>
      <c r="BA414" s="258">
        <v>0</v>
      </c>
      <c r="BB414" s="258">
        <v>0</v>
      </c>
      <c r="BC414" s="258">
        <v>0</v>
      </c>
      <c r="BD414" s="258"/>
      <c r="BE414" s="258"/>
      <c r="BF414" s="258"/>
      <c r="BG414" s="258"/>
      <c r="BH414" s="258"/>
      <c r="BI414" s="258"/>
      <c r="BJ414" s="258"/>
      <c r="BK414" s="258"/>
      <c r="BL414" s="258"/>
      <c r="BM414" s="258"/>
      <c r="BN414" s="258"/>
      <c r="BO414" s="258"/>
      <c r="BP414" s="258"/>
      <c r="BQ414" s="258"/>
      <c r="BR414" s="258"/>
      <c r="BS414" s="258"/>
      <c r="BT414" s="258"/>
      <c r="BU414" s="258"/>
      <c r="BV414" s="258"/>
      <c r="BW414" s="258"/>
      <c r="BX414" s="258"/>
      <c r="BY414" s="258"/>
      <c r="BZ414" s="258"/>
      <c r="CA414" s="258"/>
      <c r="CB414" s="258"/>
      <c r="CC414" s="258"/>
      <c r="CD414" s="249"/>
      <c r="CE414" s="249"/>
      <c r="CF414" s="249"/>
      <c r="CG414" s="249"/>
      <c r="CH414" s="249"/>
      <c r="CI414" s="249"/>
      <c r="CJ414" s="249"/>
      <c r="CK414" s="249"/>
      <c r="CL414" s="249"/>
      <c r="CM414" s="121"/>
      <c r="CN414" s="121"/>
    </row>
    <row r="415" spans="1:92" s="1" customFormat="1" ht="10.5" customHeight="1" thickBot="1" x14ac:dyDescent="0.25">
      <c r="A415" s="1407"/>
      <c r="B415" s="1410"/>
      <c r="C415" s="197"/>
      <c r="D415" s="1258" t="s">
        <v>35</v>
      </c>
      <c r="E415" s="45">
        <f>(E413-E414)/E412</f>
        <v>0.302786962683042</v>
      </c>
      <c r="F415" s="45">
        <f t="shared" ref="F415:AB415" si="198">(F413-F414)/F412</f>
        <v>0.30530339225991399</v>
      </c>
      <c r="G415" s="45">
        <f t="shared" si="198"/>
        <v>0.30964705882352939</v>
      </c>
      <c r="H415" s="425">
        <f t="shared" si="198"/>
        <v>0.24229390681003576</v>
      </c>
      <c r="I415" s="45">
        <f t="shared" si="198"/>
        <v>0.2298456260720412</v>
      </c>
      <c r="J415" s="45">
        <f t="shared" si="198"/>
        <v>0.23185960175497808</v>
      </c>
      <c r="K415" s="45">
        <f t="shared" si="198"/>
        <v>0.21996124031007749</v>
      </c>
      <c r="L415" s="45">
        <f t="shared" si="198"/>
        <v>0.22302839116719242</v>
      </c>
      <c r="M415" s="45">
        <f t="shared" si="198"/>
        <v>0.21072036301758368</v>
      </c>
      <c r="N415" s="425">
        <f t="shared" si="198"/>
        <v>0.25469924812030076</v>
      </c>
      <c r="O415" s="45">
        <f t="shared" si="198"/>
        <v>0.33104238258877439</v>
      </c>
      <c r="P415" s="45">
        <f t="shared" si="198"/>
        <v>0.38364779874213839</v>
      </c>
      <c r="Q415" s="45">
        <f t="shared" si="198"/>
        <v>0.37210072895957591</v>
      </c>
      <c r="R415" s="45">
        <f t="shared" si="198"/>
        <v>0.35744941753525455</v>
      </c>
      <c r="S415" s="45">
        <f t="shared" si="198"/>
        <v>0.35281517747858016</v>
      </c>
      <c r="T415" s="45">
        <f t="shared" si="198"/>
        <v>0.36438529784537382</v>
      </c>
      <c r="U415" s="45">
        <f t="shared" si="198"/>
        <v>0.35760102629890961</v>
      </c>
      <c r="V415" s="425">
        <f t="shared" si="198"/>
        <v>0.39844302901627737</v>
      </c>
      <c r="W415" s="45">
        <f t="shared" si="198"/>
        <v>0.41676061630965805</v>
      </c>
      <c r="X415" s="45">
        <f t="shared" si="198"/>
        <v>0.43698468786808004</v>
      </c>
      <c r="Y415" s="45">
        <f t="shared" si="198"/>
        <v>0.47320261437908495</v>
      </c>
      <c r="Z415" s="45">
        <f t="shared" si="198"/>
        <v>0.47266313932980591</v>
      </c>
      <c r="AA415" s="45">
        <f t="shared" si="198"/>
        <v>0.5078088026502604</v>
      </c>
      <c r="AB415" s="45">
        <f t="shared" si="198"/>
        <v>0.5210653753026635</v>
      </c>
      <c r="AC415" s="78"/>
      <c r="AD415" s="78"/>
      <c r="AE415" s="79"/>
      <c r="AF415" s="256"/>
      <c r="AG415" s="256"/>
      <c r="AH415" s="256"/>
      <c r="AI415" s="256"/>
      <c r="AJ415" s="258"/>
      <c r="AK415" s="258"/>
      <c r="AL415" s="256"/>
      <c r="AM415" s="258"/>
      <c r="AN415" s="258"/>
      <c r="AO415" s="256"/>
      <c r="AP415" s="258"/>
      <c r="AQ415" s="258"/>
      <c r="AR415" s="256"/>
      <c r="AS415" s="258"/>
      <c r="AT415" s="258"/>
      <c r="AU415" s="258"/>
      <c r="AV415" s="256"/>
      <c r="AW415" s="258"/>
      <c r="AX415" s="256"/>
      <c r="AY415" s="258"/>
      <c r="AZ415" s="258"/>
      <c r="BA415" s="256"/>
      <c r="BB415" s="258"/>
      <c r="BC415" s="256"/>
      <c r="BD415" s="258"/>
      <c r="BE415" s="256"/>
      <c r="BF415" s="256"/>
      <c r="BG415" s="256"/>
      <c r="BH415" s="256"/>
      <c r="BI415" s="256"/>
      <c r="BJ415" s="256"/>
      <c r="BK415" s="256"/>
      <c r="BL415" s="256"/>
      <c r="BM415" s="256"/>
      <c r="BN415" s="256"/>
      <c r="BO415" s="256"/>
      <c r="BP415" s="256"/>
      <c r="BQ415" s="256"/>
      <c r="BR415" s="256"/>
      <c r="BS415" s="256"/>
      <c r="BT415" s="256"/>
      <c r="BU415" s="256"/>
      <c r="BV415" s="256"/>
      <c r="BW415" s="256"/>
      <c r="BX415" s="256"/>
      <c r="BY415" s="256"/>
      <c r="BZ415" s="256"/>
      <c r="CA415" s="256"/>
      <c r="CB415" s="256"/>
      <c r="CC415" s="256"/>
      <c r="CD415" s="249"/>
      <c r="CE415" s="249"/>
      <c r="CF415" s="249"/>
      <c r="CG415" s="249"/>
      <c r="CH415" s="249"/>
      <c r="CI415" s="249"/>
      <c r="CJ415" s="249"/>
      <c r="CK415" s="249"/>
      <c r="CL415" s="249"/>
      <c r="CM415" s="121"/>
      <c r="CN415" s="121"/>
    </row>
    <row r="416" spans="1:92" s="1" customFormat="1" ht="10.5" customHeight="1" x14ac:dyDescent="0.2">
      <c r="A416" s="1405" t="s">
        <v>6</v>
      </c>
      <c r="B416" s="1408" t="s">
        <v>765</v>
      </c>
      <c r="C416" s="695" t="s">
        <v>118</v>
      </c>
      <c r="D416" s="1255" t="s">
        <v>27</v>
      </c>
      <c r="E416" s="883">
        <f>ROUND(SQRT(E418^2+(E419-E420)^2)*1000/(1.73*E390),0)</f>
        <v>4</v>
      </c>
      <c r="F416" s="883">
        <f t="shared" ref="F416:AB416" si="199">ROUND(SQRT(F418^2+(F419-F420)^2)*1000/(1.73*F390),0)</f>
        <v>4</v>
      </c>
      <c r="G416" s="50">
        <f t="shared" si="199"/>
        <v>3</v>
      </c>
      <c r="H416" s="540">
        <f t="shared" si="199"/>
        <v>3</v>
      </c>
      <c r="I416" s="50">
        <f t="shared" si="199"/>
        <v>4</v>
      </c>
      <c r="J416" s="50">
        <f t="shared" si="199"/>
        <v>3</v>
      </c>
      <c r="K416" s="50">
        <f t="shared" si="199"/>
        <v>4</v>
      </c>
      <c r="L416" s="50">
        <f t="shared" si="199"/>
        <v>6</v>
      </c>
      <c r="M416" s="50">
        <f t="shared" si="199"/>
        <v>7</v>
      </c>
      <c r="N416" s="540">
        <f t="shared" si="199"/>
        <v>6</v>
      </c>
      <c r="O416" s="50">
        <f t="shared" si="199"/>
        <v>7</v>
      </c>
      <c r="P416" s="50">
        <f t="shared" si="199"/>
        <v>8</v>
      </c>
      <c r="Q416" s="50">
        <f t="shared" si="199"/>
        <v>7</v>
      </c>
      <c r="R416" s="50">
        <f t="shared" si="199"/>
        <v>8</v>
      </c>
      <c r="S416" s="50">
        <f t="shared" si="199"/>
        <v>7</v>
      </c>
      <c r="T416" s="50">
        <f t="shared" si="199"/>
        <v>7</v>
      </c>
      <c r="U416" s="50">
        <f t="shared" si="199"/>
        <v>7</v>
      </c>
      <c r="V416" s="540">
        <f t="shared" si="199"/>
        <v>5</v>
      </c>
      <c r="W416" s="50">
        <f t="shared" si="199"/>
        <v>4</v>
      </c>
      <c r="X416" s="50">
        <f t="shared" si="199"/>
        <v>5</v>
      </c>
      <c r="Y416" s="50">
        <f t="shared" si="199"/>
        <v>6</v>
      </c>
      <c r="Z416" s="50">
        <f t="shared" si="199"/>
        <v>6</v>
      </c>
      <c r="AA416" s="50">
        <f t="shared" si="199"/>
        <v>6</v>
      </c>
      <c r="AB416" s="50">
        <f t="shared" si="199"/>
        <v>6</v>
      </c>
      <c r="AC416" s="54" t="s">
        <v>107</v>
      </c>
      <c r="AD416" s="54">
        <f>AD418/AC418</f>
        <v>0.29653679653679649</v>
      </c>
      <c r="AE416" s="77"/>
      <c r="AF416" s="76"/>
      <c r="AG416" s="76"/>
      <c r="AH416" s="76"/>
      <c r="AI416" s="76"/>
      <c r="AJ416" s="258"/>
      <c r="AK416" s="258"/>
      <c r="AL416" s="76"/>
      <c r="AM416" s="258"/>
      <c r="AN416" s="258"/>
      <c r="AO416" s="76"/>
      <c r="AP416" s="258"/>
      <c r="AQ416" s="258"/>
      <c r="AR416" s="76"/>
      <c r="AS416" s="258"/>
      <c r="AT416" s="258"/>
      <c r="AU416" s="258"/>
      <c r="AV416" s="76"/>
      <c r="AW416" s="258"/>
      <c r="AX416" s="76"/>
      <c r="AY416" s="258"/>
      <c r="AZ416" s="258"/>
      <c r="BA416" s="76"/>
      <c r="BB416" s="258"/>
      <c r="BC416" s="76"/>
      <c r="BD416" s="258"/>
      <c r="BE416" s="76"/>
      <c r="BF416" s="76"/>
      <c r="BG416" s="256"/>
      <c r="BH416" s="76"/>
      <c r="BI416" s="76"/>
      <c r="BJ416" s="76"/>
      <c r="BK416" s="76"/>
      <c r="BL416" s="76"/>
      <c r="BM416" s="76"/>
      <c r="BN416" s="76"/>
      <c r="BO416" s="76"/>
      <c r="BP416" s="76"/>
      <c r="BQ416" s="76"/>
      <c r="BR416" s="76"/>
      <c r="BS416" s="76"/>
      <c r="BT416" s="76"/>
      <c r="BU416" s="76"/>
      <c r="BV416" s="76"/>
      <c r="BW416" s="76"/>
      <c r="BX416" s="76"/>
      <c r="BY416" s="76"/>
      <c r="BZ416" s="76"/>
      <c r="CA416" s="76"/>
      <c r="CB416" s="76"/>
      <c r="CC416" s="76"/>
      <c r="CD416" s="249"/>
      <c r="CE416" s="249"/>
      <c r="CF416" s="249"/>
      <c r="CG416" s="249"/>
      <c r="CH416" s="249"/>
      <c r="CI416" s="249"/>
      <c r="CJ416" s="249"/>
      <c r="CK416" s="249"/>
      <c r="CL416" s="249"/>
      <c r="CM416" s="121"/>
      <c r="CN416" s="121"/>
    </row>
    <row r="417" spans="1:92" s="1" customFormat="1" ht="10.5" customHeight="1" x14ac:dyDescent="0.2">
      <c r="A417" s="1406"/>
      <c r="B417" s="1409"/>
      <c r="C417" s="846" t="s">
        <v>115</v>
      </c>
      <c r="D417" s="1256" t="s">
        <v>27</v>
      </c>
      <c r="E417" s="67">
        <v>4</v>
      </c>
      <c r="F417" s="1299">
        <v>2</v>
      </c>
      <c r="G417" s="1276">
        <v>2</v>
      </c>
      <c r="H417" s="1277">
        <v>3</v>
      </c>
      <c r="I417" s="1276">
        <v>4</v>
      </c>
      <c r="J417" s="1276">
        <v>3</v>
      </c>
      <c r="K417" s="1276">
        <v>4</v>
      </c>
      <c r="L417" s="1276">
        <v>6</v>
      </c>
      <c r="M417" s="1276">
        <v>6</v>
      </c>
      <c r="N417" s="1277">
        <v>7</v>
      </c>
      <c r="O417" s="1276">
        <v>8</v>
      </c>
      <c r="P417" s="1276">
        <v>7</v>
      </c>
      <c r="Q417" s="1276">
        <v>8</v>
      </c>
      <c r="R417" s="1276">
        <v>8</v>
      </c>
      <c r="S417" s="1276">
        <v>7</v>
      </c>
      <c r="T417" s="1276">
        <v>7</v>
      </c>
      <c r="U417" s="1276">
        <v>7</v>
      </c>
      <c r="V417" s="1277">
        <v>5</v>
      </c>
      <c r="W417" s="1276">
        <v>4</v>
      </c>
      <c r="X417" s="1276">
        <v>5</v>
      </c>
      <c r="Y417" s="1276">
        <v>6</v>
      </c>
      <c r="Z417" s="1276">
        <v>5</v>
      </c>
      <c r="AA417" s="1276">
        <v>5</v>
      </c>
      <c r="AB417" s="1276">
        <v>5</v>
      </c>
      <c r="AC417" s="256"/>
      <c r="AD417" s="256"/>
      <c r="AE417" s="77"/>
      <c r="AF417" s="256"/>
      <c r="AG417" s="256"/>
      <c r="AH417" s="256"/>
      <c r="AI417" s="256"/>
      <c r="AJ417" s="258"/>
      <c r="AK417" s="258"/>
      <c r="AL417" s="256"/>
      <c r="AM417" s="258"/>
      <c r="AN417" s="258"/>
      <c r="AO417" s="256"/>
      <c r="AP417" s="258"/>
      <c r="AQ417" s="258"/>
      <c r="AR417" s="256"/>
      <c r="AS417" s="258"/>
      <c r="AT417" s="258"/>
      <c r="AU417" s="258"/>
      <c r="AV417" s="256"/>
      <c r="AW417" s="258"/>
      <c r="AX417" s="256"/>
      <c r="AY417" s="258"/>
      <c r="AZ417" s="258"/>
      <c r="BA417" s="256"/>
      <c r="BB417" s="258"/>
      <c r="BC417" s="256"/>
      <c r="BD417" s="258"/>
      <c r="BE417" s="256"/>
      <c r="BF417" s="256"/>
      <c r="BG417" s="76"/>
      <c r="BH417" s="256"/>
      <c r="BI417" s="256"/>
      <c r="BJ417" s="256"/>
      <c r="BK417" s="256"/>
      <c r="BL417" s="256"/>
      <c r="BM417" s="256"/>
      <c r="BN417" s="256"/>
      <c r="BO417" s="256"/>
      <c r="BP417" s="256"/>
      <c r="BQ417" s="256"/>
      <c r="BR417" s="256"/>
      <c r="BS417" s="256"/>
      <c r="BT417" s="256"/>
      <c r="BU417" s="256"/>
      <c r="BV417" s="256"/>
      <c r="BW417" s="256"/>
      <c r="BX417" s="256"/>
      <c r="BY417" s="256"/>
      <c r="BZ417" s="256"/>
      <c r="CA417" s="256"/>
      <c r="CB417" s="256"/>
      <c r="CC417" s="256"/>
      <c r="CD417" s="249"/>
      <c r="CE417" s="249"/>
      <c r="CF417" s="249"/>
      <c r="CG417" s="249"/>
      <c r="CH417" s="249"/>
      <c r="CI417" s="249"/>
      <c r="CJ417" s="249"/>
      <c r="CK417" s="249"/>
      <c r="CL417" s="249"/>
      <c r="CM417" s="121"/>
      <c r="CN417" s="121"/>
    </row>
    <row r="418" spans="1:92" s="1" customFormat="1" ht="10.5" customHeight="1" x14ac:dyDescent="0.2">
      <c r="A418" s="1406"/>
      <c r="B418" s="1409"/>
      <c r="C418" s="846" t="s">
        <v>909</v>
      </c>
      <c r="D418" s="1256" t="s">
        <v>108</v>
      </c>
      <c r="E418" s="42">
        <f>AF418*$AE418</f>
        <v>4.1580000000000006E-2</v>
      </c>
      <c r="F418" s="42">
        <f t="shared" ref="F418:AB418" si="200">AG418*$AE418</f>
        <v>4.122E-2</v>
      </c>
      <c r="G418" s="42">
        <f t="shared" si="200"/>
        <v>3.3479999999999996E-2</v>
      </c>
      <c r="H418" s="423">
        <f t="shared" si="200"/>
        <v>3.5370000000000006E-2</v>
      </c>
      <c r="I418" s="42">
        <f t="shared" si="200"/>
        <v>4.1130000000000007E-2</v>
      </c>
      <c r="J418" s="42">
        <f t="shared" si="200"/>
        <v>3.6180000000000004E-2</v>
      </c>
      <c r="K418" s="42">
        <f t="shared" si="200"/>
        <v>4.8420000000000005E-2</v>
      </c>
      <c r="L418" s="42">
        <f t="shared" si="200"/>
        <v>6.8849999999999995E-2</v>
      </c>
      <c r="M418" s="42">
        <f t="shared" si="200"/>
        <v>7.3980000000000004E-2</v>
      </c>
      <c r="N418" s="423">
        <f t="shared" si="200"/>
        <v>7.1190000000000003E-2</v>
      </c>
      <c r="O418" s="42">
        <f t="shared" si="200"/>
        <v>8.0460000000000004E-2</v>
      </c>
      <c r="P418" s="42">
        <f t="shared" si="200"/>
        <v>8.6850000000000011E-2</v>
      </c>
      <c r="Q418" s="42">
        <f t="shared" si="200"/>
        <v>8.0549999999999997E-2</v>
      </c>
      <c r="R418" s="42">
        <f t="shared" si="200"/>
        <v>8.4870000000000001E-2</v>
      </c>
      <c r="S418" s="42">
        <f t="shared" si="200"/>
        <v>8.0369999999999997E-2</v>
      </c>
      <c r="T418" s="42">
        <f t="shared" si="200"/>
        <v>7.7490000000000003E-2</v>
      </c>
      <c r="U418" s="42">
        <f t="shared" si="200"/>
        <v>7.7039999999999997E-2</v>
      </c>
      <c r="V418" s="423">
        <f t="shared" si="200"/>
        <v>5.364E-2</v>
      </c>
      <c r="W418" s="42">
        <f t="shared" si="200"/>
        <v>4.3200000000000002E-2</v>
      </c>
      <c r="X418" s="42">
        <f t="shared" si="200"/>
        <v>5.391E-2</v>
      </c>
      <c r="Y418" s="42">
        <f t="shared" si="200"/>
        <v>6.470999999999999E-2</v>
      </c>
      <c r="Z418" s="42">
        <f t="shared" si="200"/>
        <v>6.633E-2</v>
      </c>
      <c r="AA418" s="42">
        <f t="shared" si="200"/>
        <v>6.5159999999999996E-2</v>
      </c>
      <c r="AB418" s="42">
        <f t="shared" si="200"/>
        <v>6.2370000000000002E-2</v>
      </c>
      <c r="AC418" s="54">
        <f>(BD418-AF418)*AE418</f>
        <v>-4.1580000000000006E-2</v>
      </c>
      <c r="AD418" s="54">
        <f>(BD419-AF419)*AE418</f>
        <v>-1.2330000000000001E-2</v>
      </c>
      <c r="AE418" s="77">
        <v>1.8</v>
      </c>
      <c r="AF418" s="258">
        <v>2.3100000000000002E-2</v>
      </c>
      <c r="AG418" s="258">
        <v>2.29E-2</v>
      </c>
      <c r="AH418" s="258">
        <v>1.8599999999999998E-2</v>
      </c>
      <c r="AI418" s="258">
        <v>1.9650000000000001E-2</v>
      </c>
      <c r="AJ418" s="258">
        <v>2.2850000000000002E-2</v>
      </c>
      <c r="AK418" s="258">
        <v>2.01E-2</v>
      </c>
      <c r="AL418" s="258">
        <v>2.69E-2</v>
      </c>
      <c r="AM418" s="258">
        <v>3.8249999999999999E-2</v>
      </c>
      <c r="AN418" s="258">
        <v>4.1099999999999998E-2</v>
      </c>
      <c r="AO418" s="258">
        <v>3.9550000000000002E-2</v>
      </c>
      <c r="AP418" s="258">
        <v>4.4700000000000004E-2</v>
      </c>
      <c r="AQ418" s="258">
        <v>4.8250000000000001E-2</v>
      </c>
      <c r="AR418" s="258">
        <v>4.4749999999999998E-2</v>
      </c>
      <c r="AS418" s="258">
        <v>4.7149999999999997E-2</v>
      </c>
      <c r="AT418" s="258">
        <v>4.4649999999999995E-2</v>
      </c>
      <c r="AU418" s="258">
        <v>4.3049999999999998E-2</v>
      </c>
      <c r="AV418" s="258">
        <v>4.2799999999999998E-2</v>
      </c>
      <c r="AW418" s="258">
        <v>2.98E-2</v>
      </c>
      <c r="AX418" s="258">
        <v>2.4E-2</v>
      </c>
      <c r="AY418" s="258">
        <v>2.9950000000000001E-2</v>
      </c>
      <c r="AZ418" s="258">
        <v>3.5949999999999996E-2</v>
      </c>
      <c r="BA418" s="258">
        <v>3.6850000000000001E-2</v>
      </c>
      <c r="BB418" s="258">
        <v>3.6199999999999996E-2</v>
      </c>
      <c r="BC418" s="258">
        <v>3.465E-2</v>
      </c>
      <c r="BD418" s="258"/>
      <c r="BE418" s="575"/>
      <c r="BF418" s="575"/>
      <c r="BG418" s="258"/>
      <c r="BH418" s="575"/>
      <c r="BI418" s="575"/>
      <c r="BJ418" s="575"/>
      <c r="BK418" s="575"/>
      <c r="BL418" s="575"/>
      <c r="BM418" s="575"/>
      <c r="BN418" s="575"/>
      <c r="BO418" s="575"/>
      <c r="BP418" s="575"/>
      <c r="BQ418" s="575"/>
      <c r="BR418" s="575"/>
      <c r="BS418" s="575"/>
      <c r="BT418" s="575"/>
      <c r="BU418" s="575"/>
      <c r="BV418" s="575"/>
      <c r="BW418" s="575"/>
      <c r="BX418" s="575"/>
      <c r="BY418" s="575"/>
      <c r="BZ418" s="575"/>
      <c r="CA418" s="575"/>
      <c r="CB418" s="575"/>
      <c r="CC418" s="575"/>
      <c r="CD418" s="249"/>
      <c r="CE418" s="249"/>
      <c r="CF418" s="249"/>
      <c r="CG418" s="249"/>
      <c r="CH418" s="249"/>
      <c r="CI418" s="249"/>
      <c r="CJ418" s="249"/>
      <c r="CK418" s="249"/>
      <c r="CL418" s="249"/>
      <c r="CM418" s="121"/>
      <c r="CN418" s="121"/>
    </row>
    <row r="419" spans="1:92" s="1" customFormat="1" ht="10.5" customHeight="1" x14ac:dyDescent="0.2">
      <c r="A419" s="1406"/>
      <c r="B419" s="1409"/>
      <c r="C419" s="846" t="s">
        <v>909</v>
      </c>
      <c r="D419" s="1256" t="s">
        <v>906</v>
      </c>
      <c r="E419" s="42">
        <f>AF419*$AE418</f>
        <v>1.2330000000000001E-2</v>
      </c>
      <c r="F419" s="42">
        <f t="shared" ref="F419:AB419" si="201">AG419*$AE418</f>
        <v>1.251E-2</v>
      </c>
      <c r="G419" s="42">
        <f t="shared" si="201"/>
        <v>9.810000000000001E-3</v>
      </c>
      <c r="H419" s="423">
        <f t="shared" si="201"/>
        <v>1.026E-2</v>
      </c>
      <c r="I419" s="42">
        <f t="shared" si="201"/>
        <v>1.197E-2</v>
      </c>
      <c r="J419" s="42">
        <f t="shared" si="201"/>
        <v>9.7200000000000012E-3</v>
      </c>
      <c r="K419" s="42">
        <f t="shared" si="201"/>
        <v>9.6300000000000014E-3</v>
      </c>
      <c r="L419" s="42">
        <f t="shared" si="201"/>
        <v>1.0710000000000001E-2</v>
      </c>
      <c r="M419" s="42">
        <f t="shared" si="201"/>
        <v>1.044E-2</v>
      </c>
      <c r="N419" s="423">
        <f t="shared" si="201"/>
        <v>1.0619999999999999E-2</v>
      </c>
      <c r="O419" s="42">
        <f t="shared" si="201"/>
        <v>1.2240000000000001E-2</v>
      </c>
      <c r="P419" s="42">
        <f t="shared" si="201"/>
        <v>1.494E-2</v>
      </c>
      <c r="Q419" s="42">
        <f t="shared" si="201"/>
        <v>1.4579999999999999E-2</v>
      </c>
      <c r="R419" s="42">
        <f t="shared" si="201"/>
        <v>1.5750000000000004E-2</v>
      </c>
      <c r="S419" s="42">
        <f t="shared" si="201"/>
        <v>1.5480000000000001E-2</v>
      </c>
      <c r="T419" s="42">
        <f t="shared" si="201"/>
        <v>1.4310000000000002E-2</v>
      </c>
      <c r="U419" s="42">
        <f t="shared" si="201"/>
        <v>1.485E-2</v>
      </c>
      <c r="V419" s="423">
        <f t="shared" si="201"/>
        <v>1.3140000000000001E-2</v>
      </c>
      <c r="W419" s="42">
        <f t="shared" si="201"/>
        <v>9.9899999999999989E-3</v>
      </c>
      <c r="X419" s="42">
        <f t="shared" si="201"/>
        <v>1.17E-2</v>
      </c>
      <c r="Y419" s="42">
        <f t="shared" si="201"/>
        <v>1.3049999999999999E-2</v>
      </c>
      <c r="Z419" s="42">
        <f t="shared" si="201"/>
        <v>1.3680000000000001E-2</v>
      </c>
      <c r="AA419" s="42">
        <f t="shared" si="201"/>
        <v>1.6200000000000003E-2</v>
      </c>
      <c r="AB419" s="42">
        <f t="shared" si="201"/>
        <v>1.566E-2</v>
      </c>
      <c r="AC419" s="54"/>
      <c r="AD419" s="54"/>
      <c r="AE419" s="77"/>
      <c r="AF419" s="258">
        <v>6.8500000000000002E-3</v>
      </c>
      <c r="AG419" s="258">
        <v>6.9499999999999996E-3</v>
      </c>
      <c r="AH419" s="258">
        <v>5.45E-3</v>
      </c>
      <c r="AI419" s="258">
        <v>5.7000000000000002E-3</v>
      </c>
      <c r="AJ419" s="258">
        <v>6.6499999999999997E-3</v>
      </c>
      <c r="AK419" s="258">
        <v>5.4000000000000003E-3</v>
      </c>
      <c r="AL419" s="258">
        <v>5.3500000000000006E-3</v>
      </c>
      <c r="AM419" s="258">
        <v>5.9500000000000004E-3</v>
      </c>
      <c r="AN419" s="258">
        <v>5.7999999999999996E-3</v>
      </c>
      <c r="AO419" s="258">
        <v>5.8999999999999999E-3</v>
      </c>
      <c r="AP419" s="258">
        <v>6.8000000000000005E-3</v>
      </c>
      <c r="AQ419" s="258">
        <v>8.3000000000000001E-3</v>
      </c>
      <c r="AR419" s="258">
        <v>8.0999999999999996E-3</v>
      </c>
      <c r="AS419" s="258">
        <v>8.7500000000000008E-3</v>
      </c>
      <c r="AT419" s="258">
        <v>8.6E-3</v>
      </c>
      <c r="AU419" s="258">
        <v>7.9500000000000005E-3</v>
      </c>
      <c r="AV419" s="258">
        <v>8.2500000000000004E-3</v>
      </c>
      <c r="AW419" s="258">
        <v>7.3000000000000001E-3</v>
      </c>
      <c r="AX419" s="258">
        <v>5.5499999999999994E-3</v>
      </c>
      <c r="AY419" s="258">
        <v>6.4999999999999997E-3</v>
      </c>
      <c r="AZ419" s="258">
        <v>7.2499999999999995E-3</v>
      </c>
      <c r="BA419" s="258">
        <v>7.6000000000000009E-3</v>
      </c>
      <c r="BB419" s="258">
        <v>9.0000000000000011E-3</v>
      </c>
      <c r="BC419" s="258">
        <v>8.6999999999999994E-3</v>
      </c>
      <c r="BD419" s="258"/>
      <c r="BE419" s="258"/>
      <c r="BF419" s="258"/>
      <c r="BG419" s="258"/>
      <c r="BH419" s="258"/>
      <c r="BI419" s="258"/>
      <c r="BJ419" s="258"/>
      <c r="BK419" s="258"/>
      <c r="BL419" s="258"/>
      <c r="BM419" s="258"/>
      <c r="BN419" s="258"/>
      <c r="BO419" s="258"/>
      <c r="BP419" s="258"/>
      <c r="BQ419" s="258"/>
      <c r="BR419" s="258"/>
      <c r="BS419" s="258"/>
      <c r="BT419" s="258"/>
      <c r="BU419" s="258"/>
      <c r="BV419" s="258"/>
      <c r="BW419" s="258"/>
      <c r="BX419" s="258"/>
      <c r="BY419" s="258"/>
      <c r="BZ419" s="258"/>
      <c r="CA419" s="258"/>
      <c r="CB419" s="258"/>
      <c r="CC419" s="258"/>
      <c r="CD419" s="249"/>
      <c r="CE419" s="249"/>
      <c r="CF419" s="249"/>
      <c r="CG419" s="249"/>
      <c r="CH419" s="249"/>
      <c r="CI419" s="249"/>
      <c r="CJ419" s="249"/>
      <c r="CK419" s="249"/>
      <c r="CL419" s="249"/>
      <c r="CM419" s="121"/>
      <c r="CN419" s="121"/>
    </row>
    <row r="420" spans="1:92" s="1" customFormat="1" ht="10.5" customHeight="1" x14ac:dyDescent="0.2">
      <c r="A420" s="1406"/>
      <c r="B420" s="1409"/>
      <c r="C420" s="846" t="s">
        <v>909</v>
      </c>
      <c r="D420" s="1256" t="s">
        <v>907</v>
      </c>
      <c r="E420" s="42">
        <f>AF420*$AE418</f>
        <v>0</v>
      </c>
      <c r="F420" s="104">
        <f t="shared" ref="F420:AB420" si="202">AG420*$AE418</f>
        <v>0</v>
      </c>
      <c r="G420" s="104">
        <f t="shared" si="202"/>
        <v>0</v>
      </c>
      <c r="H420" s="875">
        <f t="shared" si="202"/>
        <v>0</v>
      </c>
      <c r="I420" s="104">
        <f t="shared" si="202"/>
        <v>0</v>
      </c>
      <c r="J420" s="104">
        <f t="shared" si="202"/>
        <v>0</v>
      </c>
      <c r="K420" s="104">
        <f t="shared" si="202"/>
        <v>0</v>
      </c>
      <c r="L420" s="104">
        <f t="shared" si="202"/>
        <v>0</v>
      </c>
      <c r="M420" s="104">
        <f t="shared" si="202"/>
        <v>0</v>
      </c>
      <c r="N420" s="875">
        <f t="shared" si="202"/>
        <v>0</v>
      </c>
      <c r="O420" s="104">
        <f t="shared" si="202"/>
        <v>9.0000000000000006E-5</v>
      </c>
      <c r="P420" s="104">
        <f t="shared" si="202"/>
        <v>0</v>
      </c>
      <c r="Q420" s="104">
        <f t="shared" si="202"/>
        <v>0</v>
      </c>
      <c r="R420" s="104">
        <f t="shared" si="202"/>
        <v>0</v>
      </c>
      <c r="S420" s="104">
        <f t="shared" si="202"/>
        <v>0</v>
      </c>
      <c r="T420" s="104">
        <f t="shared" si="202"/>
        <v>0</v>
      </c>
      <c r="U420" s="104">
        <f t="shared" si="202"/>
        <v>0</v>
      </c>
      <c r="V420" s="875">
        <f t="shared" si="202"/>
        <v>0</v>
      </c>
      <c r="W420" s="104">
        <f t="shared" si="202"/>
        <v>0</v>
      </c>
      <c r="X420" s="104">
        <f t="shared" si="202"/>
        <v>0</v>
      </c>
      <c r="Y420" s="104">
        <f t="shared" si="202"/>
        <v>0</v>
      </c>
      <c r="Z420" s="104">
        <f t="shared" si="202"/>
        <v>0</v>
      </c>
      <c r="AA420" s="104">
        <f t="shared" si="202"/>
        <v>0</v>
      </c>
      <c r="AB420" s="104">
        <f t="shared" si="202"/>
        <v>0</v>
      </c>
      <c r="AC420" s="54"/>
      <c r="AD420" s="54"/>
      <c r="AE420" s="77"/>
      <c r="AF420" s="258">
        <v>0</v>
      </c>
      <c r="AG420" s="258">
        <v>0</v>
      </c>
      <c r="AH420" s="258">
        <v>0</v>
      </c>
      <c r="AI420" s="258">
        <v>0</v>
      </c>
      <c r="AJ420" s="258">
        <v>0</v>
      </c>
      <c r="AK420" s="258">
        <v>0</v>
      </c>
      <c r="AL420" s="258">
        <v>0</v>
      </c>
      <c r="AM420" s="258">
        <v>0</v>
      </c>
      <c r="AN420" s="258">
        <v>0</v>
      </c>
      <c r="AO420" s="258">
        <v>0</v>
      </c>
      <c r="AP420" s="258">
        <v>5.0000000000000002E-5</v>
      </c>
      <c r="AQ420" s="258">
        <v>0</v>
      </c>
      <c r="AR420" s="258">
        <v>0</v>
      </c>
      <c r="AS420" s="258">
        <v>0</v>
      </c>
      <c r="AT420" s="258">
        <v>0</v>
      </c>
      <c r="AU420" s="258">
        <v>0</v>
      </c>
      <c r="AV420" s="258">
        <v>0</v>
      </c>
      <c r="AW420" s="258">
        <v>0</v>
      </c>
      <c r="AX420" s="258">
        <v>0</v>
      </c>
      <c r="AY420" s="258">
        <v>0</v>
      </c>
      <c r="AZ420" s="258">
        <v>0</v>
      </c>
      <c r="BA420" s="258">
        <v>0</v>
      </c>
      <c r="BB420" s="258">
        <v>0</v>
      </c>
      <c r="BC420" s="258">
        <v>0</v>
      </c>
      <c r="BD420" s="258"/>
      <c r="BE420" s="258"/>
      <c r="BF420" s="258"/>
      <c r="BG420" s="258"/>
      <c r="BH420" s="258"/>
      <c r="BI420" s="258"/>
      <c r="BJ420" s="258"/>
      <c r="BK420" s="258"/>
      <c r="BL420" s="258"/>
      <c r="BM420" s="258"/>
      <c r="BN420" s="258"/>
      <c r="BO420" s="258"/>
      <c r="BP420" s="258"/>
      <c r="BQ420" s="258"/>
      <c r="BR420" s="258"/>
      <c r="BS420" s="258"/>
      <c r="BT420" s="258"/>
      <c r="BU420" s="258"/>
      <c r="BV420" s="258"/>
      <c r="BW420" s="258"/>
      <c r="BX420" s="258"/>
      <c r="BY420" s="258"/>
      <c r="BZ420" s="258"/>
      <c r="CA420" s="258"/>
      <c r="CB420" s="258"/>
      <c r="CC420" s="258"/>
      <c r="CD420" s="249"/>
      <c r="CE420" s="249"/>
      <c r="CF420" s="249"/>
      <c r="CG420" s="249"/>
      <c r="CH420" s="249"/>
      <c r="CI420" s="249"/>
      <c r="CJ420" s="249"/>
      <c r="CK420" s="249"/>
      <c r="CL420" s="249"/>
      <c r="CM420" s="121"/>
      <c r="CN420" s="121"/>
    </row>
    <row r="421" spans="1:92" s="1" customFormat="1" ht="10.5" customHeight="1" thickBot="1" x14ac:dyDescent="0.25">
      <c r="A421" s="1407"/>
      <c r="B421" s="1410"/>
      <c r="C421" s="197"/>
      <c r="D421" s="1258" t="s">
        <v>35</v>
      </c>
      <c r="E421" s="45">
        <f>(E419-E420)/E418</f>
        <v>0.29653679653679649</v>
      </c>
      <c r="F421" s="45">
        <f t="shared" ref="F421:AB421" si="203">(F419-F420)/F418</f>
        <v>0.30349344978165937</v>
      </c>
      <c r="G421" s="45">
        <f t="shared" si="203"/>
        <v>0.29301075268817212</v>
      </c>
      <c r="H421" s="425">
        <f t="shared" si="203"/>
        <v>0.29007633587786252</v>
      </c>
      <c r="I421" s="45">
        <f t="shared" si="203"/>
        <v>0.29102844638949665</v>
      </c>
      <c r="J421" s="45">
        <f t="shared" si="203"/>
        <v>0.26865671641791045</v>
      </c>
      <c r="K421" s="45">
        <f t="shared" si="203"/>
        <v>0.19888475836431227</v>
      </c>
      <c r="L421" s="45">
        <f t="shared" si="203"/>
        <v>0.15555555555555559</v>
      </c>
      <c r="M421" s="45">
        <f t="shared" si="203"/>
        <v>0.14111922141119221</v>
      </c>
      <c r="N421" s="425">
        <f t="shared" si="203"/>
        <v>0.14917825537294563</v>
      </c>
      <c r="O421" s="45">
        <f t="shared" si="203"/>
        <v>0.15100671140939598</v>
      </c>
      <c r="P421" s="45">
        <f t="shared" si="203"/>
        <v>0.17202072538860103</v>
      </c>
      <c r="Q421" s="45">
        <f t="shared" si="203"/>
        <v>0.18100558659217877</v>
      </c>
      <c r="R421" s="45">
        <f t="shared" si="203"/>
        <v>0.18557794273594913</v>
      </c>
      <c r="S421" s="45">
        <f t="shared" si="203"/>
        <v>0.19260918253079509</v>
      </c>
      <c r="T421" s="45">
        <f t="shared" si="203"/>
        <v>0.18466898954703834</v>
      </c>
      <c r="U421" s="45">
        <f t="shared" si="203"/>
        <v>0.1927570093457944</v>
      </c>
      <c r="V421" s="425">
        <f t="shared" si="203"/>
        <v>0.24496644295302014</v>
      </c>
      <c r="W421" s="45">
        <f t="shared" si="203"/>
        <v>0.23124999999999996</v>
      </c>
      <c r="X421" s="45">
        <f t="shared" si="203"/>
        <v>0.21702838063439067</v>
      </c>
      <c r="Y421" s="45">
        <f t="shared" si="203"/>
        <v>0.20166898470097358</v>
      </c>
      <c r="Z421" s="45">
        <f t="shared" si="203"/>
        <v>0.2062415196743555</v>
      </c>
      <c r="AA421" s="45">
        <f t="shared" si="203"/>
        <v>0.2486187845303868</v>
      </c>
      <c r="AB421" s="45">
        <f t="shared" si="203"/>
        <v>0.25108225108225107</v>
      </c>
      <c r="AC421" s="78"/>
      <c r="AD421" s="78"/>
      <c r="AE421" s="79"/>
      <c r="AF421" s="258"/>
      <c r="AG421" s="258"/>
      <c r="AH421" s="258"/>
      <c r="AI421" s="258"/>
      <c r="AJ421" s="258"/>
      <c r="AK421" s="258"/>
      <c r="AL421" s="258"/>
      <c r="AM421" s="258"/>
      <c r="AN421" s="258"/>
      <c r="AO421" s="258"/>
      <c r="AP421" s="258"/>
      <c r="AQ421" s="258"/>
      <c r="AR421" s="258"/>
      <c r="AS421" s="258"/>
      <c r="AT421" s="258"/>
      <c r="AU421" s="258"/>
      <c r="AV421" s="258"/>
      <c r="AW421" s="258"/>
      <c r="AX421" s="258"/>
      <c r="AY421" s="258"/>
      <c r="AZ421" s="258"/>
      <c r="BA421" s="258"/>
      <c r="BB421" s="258"/>
      <c r="BC421" s="258"/>
      <c r="BD421" s="258"/>
      <c r="BE421" s="258"/>
      <c r="BF421" s="258"/>
      <c r="BG421" s="258"/>
      <c r="BH421" s="258"/>
      <c r="BI421" s="258"/>
      <c r="BJ421" s="258"/>
      <c r="BK421" s="258"/>
      <c r="BL421" s="258"/>
      <c r="BM421" s="258"/>
      <c r="BN421" s="258"/>
      <c r="BO421" s="258"/>
      <c r="BP421" s="258"/>
      <c r="BQ421" s="258"/>
      <c r="BR421" s="258"/>
      <c r="BS421" s="258"/>
      <c r="BT421" s="258"/>
      <c r="BU421" s="258"/>
      <c r="BV421" s="258"/>
      <c r="BW421" s="258"/>
      <c r="BX421" s="258"/>
      <c r="BY421" s="258"/>
      <c r="BZ421" s="258"/>
      <c r="CA421" s="258"/>
      <c r="CB421" s="258"/>
      <c r="CC421" s="258"/>
      <c r="CD421" s="249"/>
      <c r="CE421" s="249"/>
      <c r="CF421" s="249"/>
      <c r="CG421" s="249"/>
      <c r="CH421" s="249"/>
      <c r="CI421" s="249"/>
      <c r="CJ421" s="249"/>
      <c r="CK421" s="249"/>
      <c r="CL421" s="249"/>
      <c r="CM421" s="121"/>
      <c r="CN421" s="121"/>
    </row>
    <row r="422" spans="1:92" s="1" customFormat="1" ht="10.5" customHeight="1" x14ac:dyDescent="0.2">
      <c r="A422" s="1405" t="s">
        <v>87</v>
      </c>
      <c r="B422" s="1408" t="s">
        <v>766</v>
      </c>
      <c r="C422" s="695" t="s">
        <v>118</v>
      </c>
      <c r="D422" s="1255" t="s">
        <v>27</v>
      </c>
      <c r="E422" s="50">
        <f>ROUND(SQRT(E424^2+(E425-E426)^2)*1000/(1.73*E391),0)</f>
        <v>1</v>
      </c>
      <c r="F422" s="50">
        <f t="shared" ref="F422:AB422" si="204">ROUND(SQRT(F424^2+(F425-F426)^2)*1000/(1.73*F391),0)</f>
        <v>1</v>
      </c>
      <c r="G422" s="50">
        <f t="shared" si="204"/>
        <v>2</v>
      </c>
      <c r="H422" s="540">
        <f t="shared" si="204"/>
        <v>2</v>
      </c>
      <c r="I422" s="50">
        <f t="shared" si="204"/>
        <v>2</v>
      </c>
      <c r="J422" s="50">
        <f t="shared" si="204"/>
        <v>4</v>
      </c>
      <c r="K422" s="50">
        <f t="shared" si="204"/>
        <v>4</v>
      </c>
      <c r="L422" s="50">
        <f t="shared" si="204"/>
        <v>8</v>
      </c>
      <c r="M422" s="50">
        <f t="shared" si="204"/>
        <v>9</v>
      </c>
      <c r="N422" s="540">
        <f t="shared" si="204"/>
        <v>9</v>
      </c>
      <c r="O422" s="50">
        <f t="shared" si="204"/>
        <v>10</v>
      </c>
      <c r="P422" s="50">
        <f t="shared" si="204"/>
        <v>9</v>
      </c>
      <c r="Q422" s="50">
        <f t="shared" si="204"/>
        <v>9</v>
      </c>
      <c r="R422" s="50">
        <f t="shared" si="204"/>
        <v>8</v>
      </c>
      <c r="S422" s="50">
        <f t="shared" si="204"/>
        <v>5</v>
      </c>
      <c r="T422" s="50">
        <f t="shared" si="204"/>
        <v>4</v>
      </c>
      <c r="U422" s="50">
        <f t="shared" si="204"/>
        <v>2</v>
      </c>
      <c r="V422" s="540">
        <f t="shared" si="204"/>
        <v>2</v>
      </c>
      <c r="W422" s="50">
        <f t="shared" si="204"/>
        <v>2</v>
      </c>
      <c r="X422" s="50">
        <f t="shared" si="204"/>
        <v>2</v>
      </c>
      <c r="Y422" s="50">
        <f t="shared" si="204"/>
        <v>1</v>
      </c>
      <c r="Z422" s="50">
        <f t="shared" si="204"/>
        <v>1</v>
      </c>
      <c r="AA422" s="50">
        <f t="shared" si="204"/>
        <v>2</v>
      </c>
      <c r="AB422" s="50">
        <f t="shared" si="204"/>
        <v>2</v>
      </c>
      <c r="AC422" s="54" t="s">
        <v>107</v>
      </c>
      <c r="AD422" s="54">
        <f>AD424/AC424</f>
        <v>2.2297297297297298</v>
      </c>
      <c r="AE422" s="77"/>
      <c r="AF422" s="258"/>
      <c r="AG422" s="258"/>
      <c r="AH422" s="258"/>
      <c r="AI422" s="258"/>
      <c r="AJ422" s="258"/>
      <c r="AK422" s="258"/>
      <c r="AL422" s="258"/>
      <c r="AM422" s="258"/>
      <c r="AN422" s="258"/>
      <c r="AO422" s="258"/>
      <c r="AP422" s="258"/>
      <c r="AQ422" s="258"/>
      <c r="AR422" s="258"/>
      <c r="AS422" s="258"/>
      <c r="AT422" s="258"/>
      <c r="AU422" s="258"/>
      <c r="AV422" s="258"/>
      <c r="AW422" s="258"/>
      <c r="AX422" s="258"/>
      <c r="AY422" s="258"/>
      <c r="AZ422" s="258"/>
      <c r="BA422" s="258"/>
      <c r="BB422" s="258"/>
      <c r="BC422" s="258"/>
      <c r="BD422" s="258"/>
      <c r="BE422" s="258"/>
      <c r="BF422" s="258"/>
      <c r="BG422" s="258"/>
      <c r="BH422" s="258"/>
      <c r="BI422" s="258"/>
      <c r="BJ422" s="258"/>
      <c r="BK422" s="258"/>
      <c r="BL422" s="258"/>
      <c r="BM422" s="258"/>
      <c r="BN422" s="258"/>
      <c r="BO422" s="258"/>
      <c r="BP422" s="258"/>
      <c r="BQ422" s="258"/>
      <c r="BR422" s="258"/>
      <c r="BS422" s="258"/>
      <c r="BT422" s="258"/>
      <c r="BU422" s="258"/>
      <c r="BV422" s="258"/>
      <c r="BW422" s="258"/>
      <c r="BX422" s="258"/>
      <c r="BY422" s="258"/>
      <c r="BZ422" s="258"/>
      <c r="CA422" s="258"/>
      <c r="CB422" s="258"/>
      <c r="CC422" s="258"/>
      <c r="CD422" s="249"/>
      <c r="CE422" s="249"/>
      <c r="CF422" s="249"/>
      <c r="CG422" s="249"/>
      <c r="CH422" s="249"/>
      <c r="CI422" s="249"/>
      <c r="CJ422" s="249"/>
      <c r="CK422" s="249"/>
      <c r="CL422" s="249"/>
      <c r="CM422" s="121"/>
      <c r="CN422" s="121"/>
    </row>
    <row r="423" spans="1:92" s="1" customFormat="1" ht="10.5" customHeight="1" x14ac:dyDescent="0.2">
      <c r="A423" s="1406"/>
      <c r="B423" s="1409"/>
      <c r="C423" s="846" t="s">
        <v>115</v>
      </c>
      <c r="D423" s="1256" t="s">
        <v>27</v>
      </c>
      <c r="E423" s="1276">
        <v>2</v>
      </c>
      <c r="F423" s="1276">
        <v>2</v>
      </c>
      <c r="G423" s="1276">
        <v>2</v>
      </c>
      <c r="H423" s="1277">
        <v>2</v>
      </c>
      <c r="I423" s="1276">
        <v>2</v>
      </c>
      <c r="J423" s="1276">
        <v>4</v>
      </c>
      <c r="K423" s="1276">
        <v>4</v>
      </c>
      <c r="L423" s="1276">
        <v>7</v>
      </c>
      <c r="M423" s="1276">
        <v>9</v>
      </c>
      <c r="N423" s="1277">
        <v>10</v>
      </c>
      <c r="O423" s="1276">
        <v>10</v>
      </c>
      <c r="P423" s="1276">
        <v>9</v>
      </c>
      <c r="Q423" s="1276">
        <v>10</v>
      </c>
      <c r="R423" s="1276">
        <v>9</v>
      </c>
      <c r="S423" s="1276">
        <v>5</v>
      </c>
      <c r="T423" s="1276">
        <v>4</v>
      </c>
      <c r="U423" s="1276">
        <v>2</v>
      </c>
      <c r="V423" s="1277">
        <v>2</v>
      </c>
      <c r="W423" s="1276">
        <v>2</v>
      </c>
      <c r="X423" s="1276">
        <v>2</v>
      </c>
      <c r="Y423" s="1276">
        <v>2</v>
      </c>
      <c r="Z423" s="1276">
        <v>2</v>
      </c>
      <c r="AA423" s="1276">
        <v>2</v>
      </c>
      <c r="AB423" s="1276">
        <v>2</v>
      </c>
      <c r="AC423" s="256"/>
      <c r="AD423" s="256"/>
      <c r="AE423" s="77"/>
      <c r="AF423" s="258"/>
      <c r="AG423" s="258"/>
      <c r="AH423" s="258"/>
      <c r="AI423" s="258"/>
      <c r="AJ423" s="258"/>
      <c r="AK423" s="258"/>
      <c r="AL423" s="258"/>
      <c r="AM423" s="258"/>
      <c r="AN423" s="258"/>
      <c r="AO423" s="258"/>
      <c r="AP423" s="258"/>
      <c r="AQ423" s="258"/>
      <c r="AR423" s="258"/>
      <c r="AS423" s="258"/>
      <c r="AT423" s="258"/>
      <c r="AU423" s="258"/>
      <c r="AV423" s="258"/>
      <c r="AW423" s="258"/>
      <c r="AX423" s="258"/>
      <c r="AY423" s="258"/>
      <c r="AZ423" s="258"/>
      <c r="BA423" s="258"/>
      <c r="BB423" s="258"/>
      <c r="BC423" s="258"/>
      <c r="BD423" s="258"/>
      <c r="BE423" s="258"/>
      <c r="BF423" s="258"/>
      <c r="BG423" s="258"/>
      <c r="BH423" s="258"/>
      <c r="BI423" s="258"/>
      <c r="BJ423" s="258"/>
      <c r="BK423" s="258"/>
      <c r="BL423" s="258"/>
      <c r="BM423" s="258"/>
      <c r="BN423" s="258"/>
      <c r="BO423" s="258"/>
      <c r="BP423" s="258"/>
      <c r="BQ423" s="258"/>
      <c r="BR423" s="258"/>
      <c r="BS423" s="258"/>
      <c r="BT423" s="258"/>
      <c r="BU423" s="258"/>
      <c r="BV423" s="258"/>
      <c r="BW423" s="258"/>
      <c r="BX423" s="258"/>
      <c r="BY423" s="258"/>
      <c r="BZ423" s="258"/>
      <c r="CA423" s="258"/>
      <c r="CB423" s="258"/>
      <c r="CC423" s="258"/>
      <c r="CD423" s="249"/>
      <c r="CE423" s="249"/>
      <c r="CF423" s="249"/>
      <c r="CG423" s="249"/>
      <c r="CH423" s="249"/>
      <c r="CI423" s="249"/>
      <c r="CJ423" s="249"/>
      <c r="CK423" s="249"/>
      <c r="CL423" s="249"/>
      <c r="CM423" s="121"/>
      <c r="CN423" s="121"/>
    </row>
    <row r="424" spans="1:92" s="1" customFormat="1" ht="10.5" customHeight="1" x14ac:dyDescent="0.2">
      <c r="A424" s="1406"/>
      <c r="B424" s="1409"/>
      <c r="C424" s="846" t="s">
        <v>909</v>
      </c>
      <c r="D424" s="1256" t="s">
        <v>108</v>
      </c>
      <c r="E424" s="42">
        <f>AF424*$AE424</f>
        <v>6.6600000000000001E-3</v>
      </c>
      <c r="F424" s="42">
        <f t="shared" ref="F424:AB424" si="205">AG424*$AE424</f>
        <v>6.7499999999999999E-3</v>
      </c>
      <c r="G424" s="42">
        <f t="shared" si="205"/>
        <v>6.8399999999999997E-3</v>
      </c>
      <c r="H424" s="423">
        <f t="shared" si="205"/>
        <v>6.9300000000000004E-3</v>
      </c>
      <c r="I424" s="42">
        <f t="shared" si="205"/>
        <v>1.4759999999999999E-2</v>
      </c>
      <c r="J424" s="42">
        <f t="shared" si="205"/>
        <v>3.798E-2</v>
      </c>
      <c r="K424" s="42">
        <f t="shared" si="205"/>
        <v>4.095E-2</v>
      </c>
      <c r="L424" s="42">
        <f t="shared" si="205"/>
        <v>8.9550000000000005E-2</v>
      </c>
      <c r="M424" s="42">
        <f t="shared" si="205"/>
        <v>0.10242</v>
      </c>
      <c r="N424" s="423">
        <f t="shared" si="205"/>
        <v>9.2880000000000004E-2</v>
      </c>
      <c r="O424" s="42">
        <f t="shared" si="205"/>
        <v>0.10467</v>
      </c>
      <c r="P424" s="42">
        <f t="shared" si="205"/>
        <v>9.783E-2</v>
      </c>
      <c r="Q424" s="42">
        <f t="shared" si="205"/>
        <v>9.8549999999999999E-2</v>
      </c>
      <c r="R424" s="42">
        <f t="shared" si="205"/>
        <v>8.5769999999999999E-2</v>
      </c>
      <c r="S424" s="42">
        <f t="shared" si="205"/>
        <v>5.4089999999999999E-2</v>
      </c>
      <c r="T424" s="42">
        <f t="shared" si="205"/>
        <v>3.8969999999999998E-2</v>
      </c>
      <c r="U424" s="42">
        <f t="shared" si="205"/>
        <v>1.512E-2</v>
      </c>
      <c r="V424" s="423">
        <f t="shared" si="205"/>
        <v>6.5700000000000003E-3</v>
      </c>
      <c r="W424" s="42">
        <f t="shared" si="205"/>
        <v>6.4799999999999996E-3</v>
      </c>
      <c r="X424" s="42">
        <f t="shared" si="205"/>
        <v>6.5700000000000003E-3</v>
      </c>
      <c r="Y424" s="42">
        <f t="shared" si="205"/>
        <v>6.4799999999999996E-3</v>
      </c>
      <c r="Z424" s="42">
        <f t="shared" si="205"/>
        <v>6.4799999999999996E-3</v>
      </c>
      <c r="AA424" s="42">
        <f t="shared" si="205"/>
        <v>6.5700000000000003E-3</v>
      </c>
      <c r="AB424" s="42">
        <f t="shared" si="205"/>
        <v>6.6600000000000001E-3</v>
      </c>
      <c r="AC424" s="54">
        <f>(BD424-AF424)*AE424</f>
        <v>-6.6600000000000001E-3</v>
      </c>
      <c r="AD424" s="54">
        <f>(BD425-AF425)*AE424</f>
        <v>-1.485E-2</v>
      </c>
      <c r="AE424" s="77">
        <v>1.8</v>
      </c>
      <c r="AF424" s="258">
        <v>3.7000000000000002E-3</v>
      </c>
      <c r="AG424" s="258">
        <v>3.7499999999999999E-3</v>
      </c>
      <c r="AH424" s="258">
        <v>3.8E-3</v>
      </c>
      <c r="AI424" s="258">
        <v>3.8500000000000001E-3</v>
      </c>
      <c r="AJ424" s="258">
        <v>8.199999999999999E-3</v>
      </c>
      <c r="AK424" s="258">
        <v>2.1100000000000001E-2</v>
      </c>
      <c r="AL424" s="258">
        <v>2.2749999999999999E-2</v>
      </c>
      <c r="AM424" s="258">
        <v>4.9750000000000003E-2</v>
      </c>
      <c r="AN424" s="258">
        <v>5.6899999999999999E-2</v>
      </c>
      <c r="AO424" s="258">
        <v>5.16E-2</v>
      </c>
      <c r="AP424" s="258">
        <v>5.815E-2</v>
      </c>
      <c r="AQ424" s="258">
        <v>5.4349999999999996E-2</v>
      </c>
      <c r="AR424" s="258">
        <v>5.475E-2</v>
      </c>
      <c r="AS424" s="258">
        <v>4.7649999999999998E-2</v>
      </c>
      <c r="AT424" s="258">
        <v>3.005E-2</v>
      </c>
      <c r="AU424" s="258">
        <v>2.1649999999999999E-2</v>
      </c>
      <c r="AV424" s="258">
        <v>8.3999999999999995E-3</v>
      </c>
      <c r="AW424" s="258">
        <v>3.65E-3</v>
      </c>
      <c r="AX424" s="258">
        <v>3.5999999999999999E-3</v>
      </c>
      <c r="AY424" s="258">
        <v>3.65E-3</v>
      </c>
      <c r="AZ424" s="258">
        <v>3.5999999999999999E-3</v>
      </c>
      <c r="BA424" s="258">
        <v>3.5999999999999999E-3</v>
      </c>
      <c r="BB424" s="258">
        <v>3.65E-3</v>
      </c>
      <c r="BC424" s="258">
        <v>3.7000000000000002E-3</v>
      </c>
      <c r="BD424" s="258"/>
      <c r="BE424" s="575"/>
      <c r="BF424" s="575"/>
      <c r="BG424" s="258"/>
      <c r="BH424" s="575"/>
      <c r="BI424" s="575"/>
      <c r="BJ424" s="575"/>
      <c r="BK424" s="575"/>
      <c r="BL424" s="575"/>
      <c r="BM424" s="575"/>
      <c r="BN424" s="575"/>
      <c r="BO424" s="575"/>
      <c r="BP424" s="575"/>
      <c r="BQ424" s="575"/>
      <c r="BR424" s="575"/>
      <c r="BS424" s="575"/>
      <c r="BT424" s="575"/>
      <c r="BU424" s="575"/>
      <c r="BV424" s="575"/>
      <c r="BW424" s="575"/>
      <c r="BX424" s="575"/>
      <c r="BY424" s="575"/>
      <c r="BZ424" s="575"/>
      <c r="CA424" s="575"/>
      <c r="CB424" s="575"/>
      <c r="CC424" s="575"/>
      <c r="CD424" s="249"/>
      <c r="CE424" s="249"/>
      <c r="CF424" s="249"/>
      <c r="CG424" s="249"/>
      <c r="CH424" s="249"/>
      <c r="CI424" s="249"/>
      <c r="CJ424" s="249"/>
      <c r="CK424" s="249"/>
      <c r="CL424" s="249"/>
      <c r="CM424" s="121"/>
      <c r="CN424" s="121"/>
    </row>
    <row r="425" spans="1:92" s="1" customFormat="1" ht="10.5" customHeight="1" x14ac:dyDescent="0.2">
      <c r="A425" s="1406"/>
      <c r="B425" s="1409"/>
      <c r="C425" s="846" t="s">
        <v>909</v>
      </c>
      <c r="D425" s="1256" t="s">
        <v>906</v>
      </c>
      <c r="E425" s="42">
        <f>AF425*$AE424</f>
        <v>1.485E-2</v>
      </c>
      <c r="F425" s="42">
        <f t="shared" ref="F425:AB425" si="206">AG425*$AE424</f>
        <v>1.503E-2</v>
      </c>
      <c r="G425" s="42">
        <f t="shared" si="206"/>
        <v>1.5300000000000001E-2</v>
      </c>
      <c r="H425" s="423">
        <f t="shared" si="206"/>
        <v>1.5570000000000001E-2</v>
      </c>
      <c r="I425" s="42">
        <f t="shared" si="206"/>
        <v>1.5300000000000001E-2</v>
      </c>
      <c r="J425" s="42">
        <f t="shared" si="206"/>
        <v>1.6380000000000002E-2</v>
      </c>
      <c r="K425" s="42">
        <f t="shared" si="206"/>
        <v>1.6380000000000002E-2</v>
      </c>
      <c r="L425" s="42">
        <f t="shared" si="206"/>
        <v>2.07E-2</v>
      </c>
      <c r="M425" s="42">
        <f t="shared" si="206"/>
        <v>2.385E-2</v>
      </c>
      <c r="N425" s="423">
        <f t="shared" si="206"/>
        <v>2.5740000000000002E-2</v>
      </c>
      <c r="O425" s="42">
        <f t="shared" si="206"/>
        <v>2.7540000000000002E-2</v>
      </c>
      <c r="P425" s="42">
        <f t="shared" si="206"/>
        <v>2.5560000000000003E-2</v>
      </c>
      <c r="Q425" s="42">
        <f t="shared" si="206"/>
        <v>3.0330000000000003E-2</v>
      </c>
      <c r="R425" s="42">
        <f t="shared" si="206"/>
        <v>2.7990000000000004E-2</v>
      </c>
      <c r="S425" s="42">
        <f t="shared" si="206"/>
        <v>2.07E-2</v>
      </c>
      <c r="T425" s="42">
        <f t="shared" si="206"/>
        <v>1.746E-2</v>
      </c>
      <c r="U425" s="42">
        <f t="shared" si="206"/>
        <v>1.521E-2</v>
      </c>
      <c r="V425" s="423">
        <f t="shared" si="206"/>
        <v>1.5300000000000001E-2</v>
      </c>
      <c r="W425" s="42">
        <f t="shared" si="206"/>
        <v>1.5300000000000001E-2</v>
      </c>
      <c r="X425" s="42">
        <f t="shared" si="206"/>
        <v>1.5480000000000001E-2</v>
      </c>
      <c r="Y425" s="42">
        <f t="shared" si="206"/>
        <v>1.485E-2</v>
      </c>
      <c r="Z425" s="42">
        <f t="shared" si="206"/>
        <v>1.5120000000000003E-2</v>
      </c>
      <c r="AA425" s="42">
        <f t="shared" si="206"/>
        <v>1.5390000000000001E-2</v>
      </c>
      <c r="AB425" s="42">
        <f t="shared" si="206"/>
        <v>1.584E-2</v>
      </c>
      <c r="AC425" s="54"/>
      <c r="AD425" s="54"/>
      <c r="AE425" s="77"/>
      <c r="AF425" s="258">
        <v>8.2500000000000004E-3</v>
      </c>
      <c r="AG425" s="258">
        <v>8.3499999999999998E-3</v>
      </c>
      <c r="AH425" s="258">
        <v>8.5000000000000006E-3</v>
      </c>
      <c r="AI425" s="258">
        <v>8.6499999999999997E-3</v>
      </c>
      <c r="AJ425" s="258">
        <v>8.5000000000000006E-3</v>
      </c>
      <c r="AK425" s="258">
        <v>9.1000000000000004E-3</v>
      </c>
      <c r="AL425" s="258">
        <v>9.1000000000000004E-3</v>
      </c>
      <c r="AM425" s="258">
        <v>1.15E-2</v>
      </c>
      <c r="AN425" s="258">
        <v>1.325E-2</v>
      </c>
      <c r="AO425" s="258">
        <v>1.43E-2</v>
      </c>
      <c r="AP425" s="258">
        <v>1.5300000000000001E-2</v>
      </c>
      <c r="AQ425" s="258">
        <v>1.4200000000000001E-2</v>
      </c>
      <c r="AR425" s="258">
        <v>1.685E-2</v>
      </c>
      <c r="AS425" s="258">
        <v>1.5550000000000001E-2</v>
      </c>
      <c r="AT425" s="258">
        <v>1.15E-2</v>
      </c>
      <c r="AU425" s="258">
        <v>9.7000000000000003E-3</v>
      </c>
      <c r="AV425" s="258">
        <v>8.4499999999999992E-3</v>
      </c>
      <c r="AW425" s="258">
        <v>8.5000000000000006E-3</v>
      </c>
      <c r="AX425" s="258">
        <v>8.5000000000000006E-3</v>
      </c>
      <c r="AY425" s="258">
        <v>8.6E-3</v>
      </c>
      <c r="AZ425" s="258">
        <v>8.2500000000000004E-3</v>
      </c>
      <c r="BA425" s="258">
        <v>8.4000000000000012E-3</v>
      </c>
      <c r="BB425" s="258">
        <v>8.5500000000000003E-3</v>
      </c>
      <c r="BC425" s="258">
        <v>8.7999999999999988E-3</v>
      </c>
      <c r="BD425" s="258"/>
      <c r="BE425" s="258"/>
      <c r="BF425" s="258"/>
      <c r="BG425" s="258"/>
      <c r="BH425" s="258"/>
      <c r="BI425" s="258"/>
      <c r="BJ425" s="258"/>
      <c r="BK425" s="258"/>
      <c r="BL425" s="258"/>
      <c r="BM425" s="258"/>
      <c r="BN425" s="258"/>
      <c r="BO425" s="258"/>
      <c r="BP425" s="258"/>
      <c r="BQ425" s="258"/>
      <c r="BR425" s="258"/>
      <c r="BS425" s="258"/>
      <c r="BT425" s="258"/>
      <c r="BU425" s="258"/>
      <c r="BV425" s="258"/>
      <c r="BW425" s="258"/>
      <c r="BX425" s="258"/>
      <c r="BY425" s="258"/>
      <c r="BZ425" s="258"/>
      <c r="CA425" s="258"/>
      <c r="CB425" s="258"/>
      <c r="CC425" s="258"/>
      <c r="CD425" s="249"/>
      <c r="CE425" s="249"/>
      <c r="CF425" s="249"/>
      <c r="CG425" s="249"/>
      <c r="CH425" s="249"/>
      <c r="CI425" s="249"/>
      <c r="CJ425" s="249"/>
      <c r="CK425" s="249"/>
      <c r="CL425" s="249"/>
      <c r="CM425" s="121"/>
      <c r="CN425" s="121"/>
    </row>
    <row r="426" spans="1:92" s="1" customFormat="1" ht="10.5" customHeight="1" x14ac:dyDescent="0.2">
      <c r="A426" s="1406"/>
      <c r="B426" s="1409"/>
      <c r="C426" s="846" t="s">
        <v>909</v>
      </c>
      <c r="D426" s="1256" t="s">
        <v>907</v>
      </c>
      <c r="E426" s="42">
        <f>AF426*$AE424</f>
        <v>0</v>
      </c>
      <c r="F426" s="104">
        <f t="shared" ref="F426:AB426" si="207">AG426*$AE424</f>
        <v>0</v>
      </c>
      <c r="G426" s="104">
        <f t="shared" si="207"/>
        <v>0</v>
      </c>
      <c r="H426" s="875">
        <f t="shared" si="207"/>
        <v>0</v>
      </c>
      <c r="I426" s="104">
        <f t="shared" si="207"/>
        <v>0</v>
      </c>
      <c r="J426" s="104">
        <f t="shared" si="207"/>
        <v>0</v>
      </c>
      <c r="K426" s="104">
        <f t="shared" si="207"/>
        <v>9.0000000000000006E-5</v>
      </c>
      <c r="L426" s="104">
        <f t="shared" si="207"/>
        <v>0</v>
      </c>
      <c r="M426" s="104">
        <f t="shared" si="207"/>
        <v>2.7000000000000006E-4</v>
      </c>
      <c r="N426" s="875">
        <f t="shared" si="207"/>
        <v>9.0000000000000008E-4</v>
      </c>
      <c r="O426" s="104">
        <f t="shared" si="207"/>
        <v>1.8000000000000002E-3</v>
      </c>
      <c r="P426" s="104">
        <f t="shared" si="207"/>
        <v>1.98E-3</v>
      </c>
      <c r="Q426" s="104">
        <f t="shared" si="207"/>
        <v>1.8000000000000001E-4</v>
      </c>
      <c r="R426" s="104">
        <f t="shared" si="207"/>
        <v>1.8000000000000001E-4</v>
      </c>
      <c r="S426" s="104">
        <f t="shared" si="207"/>
        <v>4.5000000000000004E-4</v>
      </c>
      <c r="T426" s="104">
        <f t="shared" si="207"/>
        <v>0</v>
      </c>
      <c r="U426" s="104">
        <f t="shared" si="207"/>
        <v>0</v>
      </c>
      <c r="V426" s="875">
        <f t="shared" si="207"/>
        <v>0</v>
      </c>
      <c r="W426" s="104">
        <f t="shared" si="207"/>
        <v>0</v>
      </c>
      <c r="X426" s="104">
        <f t="shared" si="207"/>
        <v>0</v>
      </c>
      <c r="Y426" s="104">
        <f t="shared" si="207"/>
        <v>0</v>
      </c>
      <c r="Z426" s="104">
        <f t="shared" si="207"/>
        <v>0</v>
      </c>
      <c r="AA426" s="104">
        <f t="shared" si="207"/>
        <v>0</v>
      </c>
      <c r="AB426" s="104">
        <f t="shared" si="207"/>
        <v>0</v>
      </c>
      <c r="AC426" s="54"/>
      <c r="AD426" s="54"/>
      <c r="AE426" s="77"/>
      <c r="AF426" s="258">
        <v>0</v>
      </c>
      <c r="AG426" s="258">
        <v>0</v>
      </c>
      <c r="AH426" s="258">
        <v>0</v>
      </c>
      <c r="AI426" s="258">
        <v>0</v>
      </c>
      <c r="AJ426" s="258">
        <v>0</v>
      </c>
      <c r="AK426" s="258">
        <v>0</v>
      </c>
      <c r="AL426" s="258">
        <v>5.0000000000000002E-5</v>
      </c>
      <c r="AM426" s="258">
        <v>0</v>
      </c>
      <c r="AN426" s="258">
        <v>1.5000000000000001E-4</v>
      </c>
      <c r="AO426" s="258">
        <v>5.0000000000000001E-4</v>
      </c>
      <c r="AP426" s="258">
        <v>1E-3</v>
      </c>
      <c r="AQ426" s="258">
        <v>1.1000000000000001E-3</v>
      </c>
      <c r="AR426" s="258">
        <v>1E-4</v>
      </c>
      <c r="AS426" s="258">
        <v>1E-4</v>
      </c>
      <c r="AT426" s="258">
        <v>2.5000000000000001E-4</v>
      </c>
      <c r="AU426" s="258">
        <v>0</v>
      </c>
      <c r="AV426" s="258">
        <v>0</v>
      </c>
      <c r="AW426" s="258">
        <v>0</v>
      </c>
      <c r="AX426" s="258">
        <v>0</v>
      </c>
      <c r="AY426" s="258">
        <v>0</v>
      </c>
      <c r="AZ426" s="258">
        <v>0</v>
      </c>
      <c r="BA426" s="258">
        <v>0</v>
      </c>
      <c r="BB426" s="258">
        <v>0</v>
      </c>
      <c r="BC426" s="258">
        <v>0</v>
      </c>
      <c r="BD426" s="258"/>
      <c r="BE426" s="258"/>
      <c r="BF426" s="258"/>
      <c r="BG426" s="258"/>
      <c r="BH426" s="258"/>
      <c r="BI426" s="258"/>
      <c r="BJ426" s="258"/>
      <c r="BK426" s="258"/>
      <c r="BL426" s="258"/>
      <c r="BM426" s="258"/>
      <c r="BN426" s="258"/>
      <c r="BO426" s="258"/>
      <c r="BP426" s="258"/>
      <c r="BQ426" s="258"/>
      <c r="BR426" s="258"/>
      <c r="BS426" s="258"/>
      <c r="BT426" s="258"/>
      <c r="BU426" s="258"/>
      <c r="BV426" s="258"/>
      <c r="BW426" s="258"/>
      <c r="BX426" s="258"/>
      <c r="BY426" s="258"/>
      <c r="BZ426" s="258"/>
      <c r="CA426" s="258"/>
      <c r="CB426" s="258"/>
      <c r="CC426" s="258"/>
      <c r="CD426" s="249"/>
      <c r="CE426" s="249"/>
      <c r="CF426" s="249"/>
      <c r="CG426" s="249"/>
      <c r="CH426" s="249"/>
      <c r="CI426" s="249"/>
      <c r="CJ426" s="249"/>
      <c r="CK426" s="249"/>
      <c r="CL426" s="249"/>
      <c r="CM426" s="121"/>
      <c r="CN426" s="121"/>
    </row>
    <row r="427" spans="1:92" s="1" customFormat="1" ht="10.5" customHeight="1" thickBot="1" x14ac:dyDescent="0.25">
      <c r="A427" s="1407"/>
      <c r="B427" s="1410"/>
      <c r="C427" s="197"/>
      <c r="D427" s="1258" t="s">
        <v>35</v>
      </c>
      <c r="E427" s="45">
        <f>(E425-E426)/E424</f>
        <v>2.2297297297297298</v>
      </c>
      <c r="F427" s="45">
        <f t="shared" ref="F427:AB427" si="208">(F425-F426)/F424</f>
        <v>2.2266666666666666</v>
      </c>
      <c r="G427" s="45">
        <f t="shared" si="208"/>
        <v>2.236842105263158</v>
      </c>
      <c r="H427" s="425">
        <f t="shared" si="208"/>
        <v>2.2467532467532467</v>
      </c>
      <c r="I427" s="45">
        <f t="shared" si="208"/>
        <v>1.0365853658536588</v>
      </c>
      <c r="J427" s="45">
        <f t="shared" si="208"/>
        <v>0.43127962085308064</v>
      </c>
      <c r="K427" s="45">
        <f t="shared" si="208"/>
        <v>0.39780219780219783</v>
      </c>
      <c r="L427" s="45">
        <f t="shared" si="208"/>
        <v>0.23115577889447234</v>
      </c>
      <c r="M427" s="45">
        <f t="shared" si="208"/>
        <v>0.23022847100175747</v>
      </c>
      <c r="N427" s="425">
        <f t="shared" si="208"/>
        <v>0.26744186046511625</v>
      </c>
      <c r="O427" s="45">
        <f t="shared" si="208"/>
        <v>0.24591573516766985</v>
      </c>
      <c r="P427" s="45">
        <f t="shared" si="208"/>
        <v>0.2410303587856486</v>
      </c>
      <c r="Q427" s="45">
        <f t="shared" si="208"/>
        <v>0.30593607305936077</v>
      </c>
      <c r="R427" s="45">
        <f t="shared" si="208"/>
        <v>0.32423924449108088</v>
      </c>
      <c r="S427" s="45">
        <f t="shared" si="208"/>
        <v>0.37437603993344426</v>
      </c>
      <c r="T427" s="45">
        <f t="shared" si="208"/>
        <v>0.44803695150115475</v>
      </c>
      <c r="U427" s="45">
        <f t="shared" si="208"/>
        <v>1.0059523809523809</v>
      </c>
      <c r="V427" s="425">
        <f t="shared" si="208"/>
        <v>2.3287671232876712</v>
      </c>
      <c r="W427" s="45">
        <f t="shared" si="208"/>
        <v>2.3611111111111116</v>
      </c>
      <c r="X427" s="45">
        <f t="shared" si="208"/>
        <v>2.3561643835616439</v>
      </c>
      <c r="Y427" s="45">
        <f t="shared" si="208"/>
        <v>2.291666666666667</v>
      </c>
      <c r="Z427" s="45">
        <f t="shared" si="208"/>
        <v>2.3333333333333339</v>
      </c>
      <c r="AA427" s="45">
        <f t="shared" si="208"/>
        <v>2.3424657534246576</v>
      </c>
      <c r="AB427" s="45">
        <f t="shared" si="208"/>
        <v>2.3783783783783785</v>
      </c>
      <c r="AC427" s="78"/>
      <c r="AD427" s="78"/>
      <c r="AE427" s="79"/>
      <c r="AF427" s="256"/>
      <c r="AG427" s="258"/>
      <c r="AH427" s="258"/>
      <c r="AI427" s="256"/>
      <c r="AJ427" s="258"/>
      <c r="AK427" s="258"/>
      <c r="AL427" s="256"/>
      <c r="AM427" s="258"/>
      <c r="AN427" s="258"/>
      <c r="AO427" s="256"/>
      <c r="AP427" s="258"/>
      <c r="AQ427" s="258"/>
      <c r="AR427" s="256"/>
      <c r="AS427" s="258"/>
      <c r="AT427" s="258"/>
      <c r="AU427" s="258"/>
      <c r="AV427" s="256"/>
      <c r="AW427" s="258"/>
      <c r="AX427" s="256"/>
      <c r="AY427" s="258"/>
      <c r="AZ427" s="258"/>
      <c r="BA427" s="256"/>
      <c r="BB427" s="258"/>
      <c r="BC427" s="256"/>
      <c r="BD427" s="258"/>
      <c r="BE427" s="256"/>
      <c r="BF427" s="256"/>
      <c r="BG427" s="256"/>
      <c r="BH427" s="256"/>
      <c r="BI427" s="256"/>
      <c r="BJ427" s="256"/>
      <c r="BK427" s="256"/>
      <c r="BL427" s="256"/>
      <c r="BM427" s="256"/>
      <c r="BN427" s="256"/>
      <c r="BO427" s="256"/>
      <c r="BP427" s="256"/>
      <c r="BQ427" s="256"/>
      <c r="BR427" s="256"/>
      <c r="BS427" s="256"/>
      <c r="BT427" s="256"/>
      <c r="BU427" s="256"/>
      <c r="BV427" s="256"/>
      <c r="BW427" s="256"/>
      <c r="BX427" s="256"/>
      <c r="BY427" s="256"/>
      <c r="BZ427" s="256"/>
      <c r="CA427" s="256"/>
      <c r="CB427" s="256"/>
      <c r="CC427" s="256"/>
      <c r="CD427" s="249"/>
      <c r="CE427" s="249"/>
      <c r="CF427" s="249"/>
      <c r="CG427" s="249"/>
      <c r="CH427" s="249"/>
      <c r="CI427" s="249"/>
      <c r="CJ427" s="249"/>
      <c r="CK427" s="249"/>
      <c r="CL427" s="249"/>
      <c r="CM427" s="121"/>
      <c r="CN427" s="121"/>
    </row>
    <row r="428" spans="1:92" s="1" customFormat="1" ht="10.5" customHeight="1" x14ac:dyDescent="0.2">
      <c r="A428" s="1405" t="s">
        <v>22</v>
      </c>
      <c r="B428" s="1408" t="s">
        <v>236</v>
      </c>
      <c r="C428" s="695" t="s">
        <v>118</v>
      </c>
      <c r="D428" s="1255" t="s">
        <v>27</v>
      </c>
      <c r="E428" s="50">
        <f>ROUND(SQRT(E430^2+(E431-E432)^2)*1000/(1.73*E391),0)</f>
        <v>1</v>
      </c>
      <c r="F428" s="50">
        <f t="shared" ref="F428:AB428" si="209">ROUND(SQRT(F430^2+(F431-F432)^2)*1000/(1.73*F391),0)</f>
        <v>1</v>
      </c>
      <c r="G428" s="50">
        <f t="shared" si="209"/>
        <v>1</v>
      </c>
      <c r="H428" s="540">
        <f t="shared" si="209"/>
        <v>1</v>
      </c>
      <c r="I428" s="50">
        <f t="shared" si="209"/>
        <v>1</v>
      </c>
      <c r="J428" s="50">
        <f t="shared" si="209"/>
        <v>1</v>
      </c>
      <c r="K428" s="50">
        <f t="shared" si="209"/>
        <v>1</v>
      </c>
      <c r="L428" s="50">
        <f t="shared" si="209"/>
        <v>2</v>
      </c>
      <c r="M428" s="50">
        <f t="shared" si="209"/>
        <v>1</v>
      </c>
      <c r="N428" s="540">
        <f t="shared" si="209"/>
        <v>3</v>
      </c>
      <c r="O428" s="50">
        <f t="shared" si="209"/>
        <v>3</v>
      </c>
      <c r="P428" s="50">
        <f t="shared" si="209"/>
        <v>5</v>
      </c>
      <c r="Q428" s="50">
        <f t="shared" si="209"/>
        <v>3</v>
      </c>
      <c r="R428" s="50">
        <f t="shared" si="209"/>
        <v>2</v>
      </c>
      <c r="S428" s="50">
        <f t="shared" si="209"/>
        <v>1</v>
      </c>
      <c r="T428" s="50">
        <f t="shared" si="209"/>
        <v>1</v>
      </c>
      <c r="U428" s="50">
        <f t="shared" si="209"/>
        <v>2</v>
      </c>
      <c r="V428" s="540">
        <f t="shared" si="209"/>
        <v>1</v>
      </c>
      <c r="W428" s="50">
        <f t="shared" si="209"/>
        <v>1</v>
      </c>
      <c r="X428" s="50">
        <f t="shared" si="209"/>
        <v>1</v>
      </c>
      <c r="Y428" s="50">
        <f t="shared" si="209"/>
        <v>2</v>
      </c>
      <c r="Z428" s="50">
        <f t="shared" si="209"/>
        <v>1</v>
      </c>
      <c r="AA428" s="50">
        <f t="shared" si="209"/>
        <v>1</v>
      </c>
      <c r="AB428" s="50">
        <f t="shared" si="209"/>
        <v>1</v>
      </c>
      <c r="AC428" s="54" t="s">
        <v>107</v>
      </c>
      <c r="AD428" s="54">
        <f>AD430/AC430</f>
        <v>0.76086956521739124</v>
      </c>
      <c r="AE428" s="77"/>
      <c r="AF428" s="76"/>
      <c r="AG428" s="258"/>
      <c r="AH428" s="258"/>
      <c r="AI428" s="76"/>
      <c r="AJ428" s="258"/>
      <c r="AK428" s="258"/>
      <c r="AL428" s="76"/>
      <c r="AM428" s="258"/>
      <c r="AN428" s="258"/>
      <c r="AO428" s="76"/>
      <c r="AP428" s="258"/>
      <c r="AQ428" s="258"/>
      <c r="AR428" s="76"/>
      <c r="AS428" s="258"/>
      <c r="AT428" s="258"/>
      <c r="AU428" s="258"/>
      <c r="AV428" s="76"/>
      <c r="AW428" s="258"/>
      <c r="AX428" s="76"/>
      <c r="AY428" s="258"/>
      <c r="AZ428" s="258"/>
      <c r="BA428" s="76"/>
      <c r="BB428" s="258"/>
      <c r="BC428" s="76"/>
      <c r="BD428" s="258"/>
      <c r="BE428" s="256"/>
      <c r="BF428" s="256"/>
      <c r="BG428" s="256"/>
      <c r="BH428" s="256"/>
      <c r="BI428" s="256"/>
      <c r="BJ428" s="256"/>
      <c r="BK428" s="256"/>
      <c r="BL428" s="256"/>
      <c r="BM428" s="256"/>
      <c r="BN428" s="256"/>
      <c r="BO428" s="256"/>
      <c r="BP428" s="256"/>
      <c r="BQ428" s="256"/>
      <c r="BR428" s="256"/>
      <c r="BS428" s="256"/>
      <c r="BT428" s="256"/>
      <c r="BU428" s="256"/>
      <c r="BV428" s="256"/>
      <c r="BW428" s="256"/>
      <c r="BX428" s="256"/>
      <c r="BY428" s="256"/>
      <c r="BZ428" s="256"/>
      <c r="CA428" s="256"/>
      <c r="CB428" s="256"/>
      <c r="CC428" s="256"/>
      <c r="CD428" s="249"/>
      <c r="CE428" s="249"/>
      <c r="CF428" s="249"/>
      <c r="CG428" s="249"/>
      <c r="CH428" s="249"/>
      <c r="CI428" s="249"/>
      <c r="CJ428" s="249"/>
      <c r="CK428" s="249"/>
      <c r="CL428" s="249"/>
      <c r="CM428" s="121"/>
      <c r="CN428" s="121"/>
    </row>
    <row r="429" spans="1:92" s="1" customFormat="1" ht="10.5" customHeight="1" x14ac:dyDescent="0.2">
      <c r="A429" s="1406"/>
      <c r="B429" s="1409"/>
      <c r="C429" s="846" t="s">
        <v>115</v>
      </c>
      <c r="D429" s="1256" t="s">
        <v>27</v>
      </c>
      <c r="E429" s="1276">
        <v>1</v>
      </c>
      <c r="F429" s="1276">
        <v>1</v>
      </c>
      <c r="G429" s="1276">
        <v>1</v>
      </c>
      <c r="H429" s="1277">
        <v>1</v>
      </c>
      <c r="I429" s="1276">
        <v>1</v>
      </c>
      <c r="J429" s="1276">
        <v>1</v>
      </c>
      <c r="K429" s="1276">
        <v>1</v>
      </c>
      <c r="L429" s="1276">
        <v>2</v>
      </c>
      <c r="M429" s="1276">
        <v>1</v>
      </c>
      <c r="N429" s="1277">
        <v>3</v>
      </c>
      <c r="O429" s="1276">
        <v>3</v>
      </c>
      <c r="P429" s="1276">
        <v>5</v>
      </c>
      <c r="Q429" s="1276">
        <v>3</v>
      </c>
      <c r="R429" s="1276">
        <v>2</v>
      </c>
      <c r="S429" s="1276">
        <v>1</v>
      </c>
      <c r="T429" s="1276">
        <v>1</v>
      </c>
      <c r="U429" s="1276">
        <v>2</v>
      </c>
      <c r="V429" s="1277">
        <v>1</v>
      </c>
      <c r="W429" s="1276">
        <v>1</v>
      </c>
      <c r="X429" s="1276">
        <v>1</v>
      </c>
      <c r="Y429" s="1276">
        <v>2</v>
      </c>
      <c r="Z429" s="1276">
        <v>1</v>
      </c>
      <c r="AA429" s="1276">
        <v>1</v>
      </c>
      <c r="AB429" s="1276">
        <v>1</v>
      </c>
      <c r="AC429" s="256"/>
      <c r="AD429" s="256"/>
      <c r="AE429" s="77"/>
      <c r="AF429" s="256"/>
      <c r="AG429" s="258"/>
      <c r="AH429" s="258"/>
      <c r="AI429" s="256"/>
      <c r="AJ429" s="258"/>
      <c r="AK429" s="258"/>
      <c r="AL429" s="256"/>
      <c r="AM429" s="258"/>
      <c r="AN429" s="258"/>
      <c r="AO429" s="256"/>
      <c r="AP429" s="258"/>
      <c r="AQ429" s="258"/>
      <c r="AR429" s="256"/>
      <c r="AS429" s="258"/>
      <c r="AT429" s="258"/>
      <c r="AU429" s="258"/>
      <c r="AV429" s="256"/>
      <c r="AW429" s="258"/>
      <c r="AX429" s="256"/>
      <c r="AY429" s="258"/>
      <c r="AZ429" s="258"/>
      <c r="BA429" s="256"/>
      <c r="BB429" s="258"/>
      <c r="BC429" s="256"/>
      <c r="BD429" s="258"/>
      <c r="BE429" s="256"/>
      <c r="BF429" s="256"/>
      <c r="BG429" s="256"/>
      <c r="BH429" s="256"/>
      <c r="BI429" s="256"/>
      <c r="BJ429" s="256"/>
      <c r="BK429" s="256"/>
      <c r="BL429" s="256"/>
      <c r="BM429" s="256"/>
      <c r="BN429" s="256"/>
      <c r="BO429" s="256"/>
      <c r="BP429" s="256"/>
      <c r="BQ429" s="256"/>
      <c r="BR429" s="256"/>
      <c r="BS429" s="256"/>
      <c r="BT429" s="256"/>
      <c r="BU429" s="256"/>
      <c r="BV429" s="256"/>
      <c r="BW429" s="256"/>
      <c r="BX429" s="256"/>
      <c r="BY429" s="256"/>
      <c r="BZ429" s="256"/>
      <c r="CA429" s="256"/>
      <c r="CB429" s="256"/>
      <c r="CC429" s="256"/>
      <c r="CD429" s="249"/>
      <c r="CE429" s="249"/>
      <c r="CF429" s="249"/>
      <c r="CG429" s="249"/>
      <c r="CH429" s="249"/>
      <c r="CI429" s="249"/>
      <c r="CJ429" s="249"/>
      <c r="CK429" s="249"/>
      <c r="CL429" s="249"/>
      <c r="CM429" s="121"/>
      <c r="CN429" s="121"/>
    </row>
    <row r="430" spans="1:92" s="1" customFormat="1" ht="10.5" customHeight="1" x14ac:dyDescent="0.2">
      <c r="A430" s="1406"/>
      <c r="B430" s="1409"/>
      <c r="C430" s="846" t="s">
        <v>909</v>
      </c>
      <c r="D430" s="1256" t="s">
        <v>108</v>
      </c>
      <c r="E430" s="42">
        <f>AF430*$AE430</f>
        <v>8.2800000000000009E-3</v>
      </c>
      <c r="F430" s="42">
        <f t="shared" ref="F430:AB430" si="210">AG430*$AE430</f>
        <v>1.2240000000000001E-2</v>
      </c>
      <c r="G430" s="42">
        <f t="shared" si="210"/>
        <v>1.2060000000000001E-2</v>
      </c>
      <c r="H430" s="423">
        <f t="shared" si="210"/>
        <v>8.6400000000000001E-3</v>
      </c>
      <c r="I430" s="42">
        <f t="shared" si="210"/>
        <v>8.4599999999999988E-3</v>
      </c>
      <c r="J430" s="42">
        <f t="shared" si="210"/>
        <v>1.1700000000000002E-2</v>
      </c>
      <c r="K430" s="42">
        <f t="shared" si="210"/>
        <v>1.26E-2</v>
      </c>
      <c r="L430" s="42">
        <f t="shared" si="210"/>
        <v>1.8720000000000001E-2</v>
      </c>
      <c r="M430" s="42">
        <f t="shared" si="210"/>
        <v>1.206E-2</v>
      </c>
      <c r="N430" s="423">
        <f t="shared" si="210"/>
        <v>3.3660000000000002E-2</v>
      </c>
      <c r="O430" s="42">
        <f t="shared" si="210"/>
        <v>3.5820000000000005E-2</v>
      </c>
      <c r="P430" s="42">
        <f t="shared" si="210"/>
        <v>4.9860000000000008E-2</v>
      </c>
      <c r="Q430" s="42">
        <f t="shared" si="210"/>
        <v>2.8440000000000003E-2</v>
      </c>
      <c r="R430" s="42">
        <f t="shared" si="210"/>
        <v>1.602E-2</v>
      </c>
      <c r="S430" s="42">
        <f t="shared" si="210"/>
        <v>1.2780000000000001E-2</v>
      </c>
      <c r="T430" s="42">
        <f t="shared" si="210"/>
        <v>1.3140000000000001E-2</v>
      </c>
      <c r="U430" s="42">
        <f t="shared" si="210"/>
        <v>2.0879999999999999E-2</v>
      </c>
      <c r="V430" s="423">
        <f t="shared" si="210"/>
        <v>1.1519999999999999E-2</v>
      </c>
      <c r="W430" s="42">
        <f t="shared" si="210"/>
        <v>9.5399999999999999E-3</v>
      </c>
      <c r="X430" s="42">
        <f t="shared" si="210"/>
        <v>8.8199999999999997E-3</v>
      </c>
      <c r="Y430" s="42">
        <f t="shared" si="210"/>
        <v>1.602E-2</v>
      </c>
      <c r="Z430" s="42">
        <f t="shared" si="210"/>
        <v>1.0619999999999999E-2</v>
      </c>
      <c r="AA430" s="42">
        <f t="shared" si="210"/>
        <v>9.7200000000000012E-3</v>
      </c>
      <c r="AB430" s="42">
        <f t="shared" si="210"/>
        <v>1.0619999999999999E-2</v>
      </c>
      <c r="AC430" s="54">
        <f>(BD430-AF430)*AE430</f>
        <v>-8.2800000000000009E-3</v>
      </c>
      <c r="AD430" s="54">
        <f>(BD431-AF431)*AE430</f>
        <v>-6.3E-3</v>
      </c>
      <c r="AE430" s="77">
        <v>3.6</v>
      </c>
      <c r="AF430" s="310">
        <v>2.3E-3</v>
      </c>
      <c r="AG430" s="258">
        <v>3.4000000000000002E-3</v>
      </c>
      <c r="AH430" s="258">
        <v>3.3500000000000001E-3</v>
      </c>
      <c r="AI430" s="310">
        <v>2.3999999999999998E-3</v>
      </c>
      <c r="AJ430" s="258">
        <v>2.3499999999999997E-3</v>
      </c>
      <c r="AK430" s="258">
        <v>3.2500000000000003E-3</v>
      </c>
      <c r="AL430" s="310">
        <v>3.5000000000000001E-3</v>
      </c>
      <c r="AM430" s="258">
        <v>5.1999999999999998E-3</v>
      </c>
      <c r="AN430" s="258">
        <v>3.3499999999999997E-3</v>
      </c>
      <c r="AO430" s="310">
        <v>9.3500000000000007E-3</v>
      </c>
      <c r="AP430" s="258">
        <v>9.9500000000000005E-3</v>
      </c>
      <c r="AQ430" s="310">
        <v>1.3850000000000001E-2</v>
      </c>
      <c r="AR430" s="258">
        <v>7.9000000000000008E-3</v>
      </c>
      <c r="AS430" s="258">
        <v>4.45E-3</v>
      </c>
      <c r="AT430" s="258">
        <v>3.5500000000000002E-3</v>
      </c>
      <c r="AU430" s="310">
        <v>3.65E-3</v>
      </c>
      <c r="AV430" s="258">
        <v>5.7999999999999996E-3</v>
      </c>
      <c r="AW430" s="258">
        <v>3.1999999999999997E-3</v>
      </c>
      <c r="AX430" s="271">
        <v>2.65E-3</v>
      </c>
      <c r="AY430" s="258">
        <v>2.4499999999999999E-3</v>
      </c>
      <c r="AZ430" s="258">
        <v>4.45E-3</v>
      </c>
      <c r="BA430" s="258">
        <v>2.9499999999999999E-3</v>
      </c>
      <c r="BB430" s="310">
        <v>2.7000000000000001E-3</v>
      </c>
      <c r="BC430" s="258">
        <v>2.9499999999999999E-3</v>
      </c>
      <c r="BD430" s="310"/>
      <c r="BE430" s="432"/>
      <c r="BF430" s="432"/>
      <c r="BG430" s="310"/>
      <c r="BH430" s="432"/>
      <c r="BI430" s="432"/>
      <c r="BJ430" s="432"/>
      <c r="BK430" s="432"/>
      <c r="BL430" s="432"/>
      <c r="BM430" s="432"/>
      <c r="BN430" s="432"/>
      <c r="BO430" s="432"/>
      <c r="BP430" s="432"/>
      <c r="BQ430" s="432"/>
      <c r="BR430" s="432"/>
      <c r="BS430" s="432"/>
      <c r="BT430" s="432"/>
      <c r="BU430" s="432"/>
      <c r="BV430" s="432"/>
      <c r="BW430" s="432"/>
      <c r="BX430" s="432"/>
      <c r="BY430" s="432"/>
      <c r="BZ430" s="432"/>
      <c r="CA430" s="432"/>
      <c r="CB430" s="432"/>
      <c r="CC430" s="432"/>
      <c r="CD430" s="249"/>
      <c r="CE430" s="249"/>
      <c r="CF430" s="249"/>
      <c r="CG430" s="249"/>
      <c r="CH430" s="249"/>
      <c r="CI430" s="249"/>
      <c r="CJ430" s="249"/>
      <c r="CK430" s="249"/>
      <c r="CL430" s="249"/>
      <c r="CM430" s="121"/>
      <c r="CN430" s="121"/>
    </row>
    <row r="431" spans="1:92" s="1" customFormat="1" ht="10.5" customHeight="1" x14ac:dyDescent="0.2">
      <c r="A431" s="1406"/>
      <c r="B431" s="1409"/>
      <c r="C431" s="846" t="s">
        <v>909</v>
      </c>
      <c r="D431" s="1256" t="s">
        <v>906</v>
      </c>
      <c r="E431" s="42">
        <f>AF431*$AE430</f>
        <v>6.3E-3</v>
      </c>
      <c r="F431" s="42">
        <f t="shared" ref="F431:AB431" si="211">AG431*$AE430</f>
        <v>6.3E-3</v>
      </c>
      <c r="G431" s="42">
        <f t="shared" si="211"/>
        <v>8.8199999999999997E-3</v>
      </c>
      <c r="H431" s="423">
        <f t="shared" si="211"/>
        <v>6.8399999999999997E-3</v>
      </c>
      <c r="I431" s="42">
        <f t="shared" si="211"/>
        <v>6.6600000000000001E-3</v>
      </c>
      <c r="J431" s="42">
        <f t="shared" si="211"/>
        <v>5.94E-3</v>
      </c>
      <c r="K431" s="42">
        <f t="shared" si="211"/>
        <v>8.8199999999999997E-3</v>
      </c>
      <c r="L431" s="42">
        <f t="shared" si="211"/>
        <v>7.0200000000000002E-3</v>
      </c>
      <c r="M431" s="42">
        <f t="shared" si="211"/>
        <v>7.3800000000000011E-3</v>
      </c>
      <c r="N431" s="423">
        <f t="shared" si="211"/>
        <v>6.4799999999999996E-3</v>
      </c>
      <c r="O431" s="42">
        <f t="shared" si="211"/>
        <v>9.5399999999999981E-3</v>
      </c>
      <c r="P431" s="42">
        <f t="shared" si="211"/>
        <v>7.2000000000000007E-3</v>
      </c>
      <c r="Q431" s="42">
        <f t="shared" si="211"/>
        <v>7.5599999999999999E-3</v>
      </c>
      <c r="R431" s="42">
        <f t="shared" si="211"/>
        <v>7.0200000000000002E-3</v>
      </c>
      <c r="S431" s="42">
        <f t="shared" si="211"/>
        <v>7.0200000000000002E-3</v>
      </c>
      <c r="T431" s="42">
        <f t="shared" si="211"/>
        <v>7.3799999999999994E-3</v>
      </c>
      <c r="U431" s="42">
        <f t="shared" si="211"/>
        <v>8.2800000000000009E-3</v>
      </c>
      <c r="V431" s="423">
        <f t="shared" si="211"/>
        <v>7.2000000000000007E-3</v>
      </c>
      <c r="W431" s="42">
        <f t="shared" si="211"/>
        <v>6.6600000000000001E-3</v>
      </c>
      <c r="X431" s="42">
        <f t="shared" si="211"/>
        <v>6.4799999999999996E-3</v>
      </c>
      <c r="Y431" s="42">
        <f t="shared" si="211"/>
        <v>7.92E-3</v>
      </c>
      <c r="Z431" s="42">
        <f t="shared" si="211"/>
        <v>7.5600000000000016E-3</v>
      </c>
      <c r="AA431" s="42">
        <f t="shared" si="211"/>
        <v>6.3E-3</v>
      </c>
      <c r="AB431" s="42">
        <f t="shared" si="211"/>
        <v>7.2000000000000007E-3</v>
      </c>
      <c r="AC431" s="54"/>
      <c r="AD431" s="54"/>
      <c r="AE431" s="77"/>
      <c r="AF431" s="310">
        <v>1.75E-3</v>
      </c>
      <c r="AG431" s="258">
        <v>1.75E-3</v>
      </c>
      <c r="AH431" s="258">
        <v>2.4499999999999999E-3</v>
      </c>
      <c r="AI431" s="310">
        <v>1.9E-3</v>
      </c>
      <c r="AJ431" s="258">
        <v>1.8500000000000001E-3</v>
      </c>
      <c r="AK431" s="258">
        <v>1.65E-3</v>
      </c>
      <c r="AL431" s="310">
        <v>2.4499999999999999E-3</v>
      </c>
      <c r="AM431" s="258">
        <v>1.9499999999999999E-3</v>
      </c>
      <c r="AN431" s="258">
        <v>2.0500000000000002E-3</v>
      </c>
      <c r="AO431" s="310">
        <v>1.8E-3</v>
      </c>
      <c r="AP431" s="258">
        <v>2.6499999999999996E-3</v>
      </c>
      <c r="AQ431" s="310">
        <v>2E-3</v>
      </c>
      <c r="AR431" s="258">
        <v>2.0999999999999999E-3</v>
      </c>
      <c r="AS431" s="258">
        <v>1.9499999999999999E-3</v>
      </c>
      <c r="AT431" s="258">
        <v>1.9499999999999999E-3</v>
      </c>
      <c r="AU431" s="310">
        <v>2.0499999999999997E-3</v>
      </c>
      <c r="AV431" s="258">
        <v>2.3E-3</v>
      </c>
      <c r="AW431" s="258">
        <v>2E-3</v>
      </c>
      <c r="AX431" s="271">
        <v>1.8500000000000001E-3</v>
      </c>
      <c r="AY431" s="258">
        <v>1.8E-3</v>
      </c>
      <c r="AZ431" s="258">
        <v>2.2000000000000001E-3</v>
      </c>
      <c r="BA431" s="258">
        <v>2.1000000000000003E-3</v>
      </c>
      <c r="BB431" s="310">
        <v>1.75E-3</v>
      </c>
      <c r="BC431" s="258">
        <v>2E-3</v>
      </c>
      <c r="BD431" s="310"/>
      <c r="BE431" s="271"/>
      <c r="BF431" s="271"/>
      <c r="BG431" s="271"/>
      <c r="BH431" s="271"/>
      <c r="BI431" s="271"/>
      <c r="BJ431" s="271"/>
      <c r="BK431" s="271"/>
      <c r="BL431" s="271"/>
      <c r="BM431" s="271"/>
      <c r="BN431" s="271"/>
      <c r="BO431" s="271"/>
      <c r="BP431" s="271"/>
      <c r="BQ431" s="271"/>
      <c r="BR431" s="271"/>
      <c r="BS431" s="271"/>
      <c r="BT431" s="271"/>
      <c r="BU431" s="271"/>
      <c r="BV431" s="271"/>
      <c r="BW431" s="271"/>
      <c r="BX431" s="271"/>
      <c r="BY431" s="271"/>
      <c r="BZ431" s="271"/>
      <c r="CA431" s="271"/>
      <c r="CB431" s="271"/>
      <c r="CC431" s="271"/>
      <c r="CD431" s="249"/>
      <c r="CE431" s="249"/>
      <c r="CF431" s="249"/>
      <c r="CG431" s="249"/>
      <c r="CH431" s="249"/>
      <c r="CI431" s="249"/>
      <c r="CJ431" s="249"/>
      <c r="CK431" s="249"/>
      <c r="CL431" s="249"/>
      <c r="CM431" s="121"/>
      <c r="CN431" s="121"/>
    </row>
    <row r="432" spans="1:92" s="1" customFormat="1" ht="10.5" customHeight="1" x14ac:dyDescent="0.2">
      <c r="A432" s="1406"/>
      <c r="B432" s="1409"/>
      <c r="C432" s="846" t="s">
        <v>909</v>
      </c>
      <c r="D432" s="1256" t="s">
        <v>907</v>
      </c>
      <c r="E432" s="42">
        <f>AF432*$AE430</f>
        <v>0</v>
      </c>
      <c r="F432" s="104">
        <f t="shared" ref="F432:AB432" si="212">AG432*$AE430</f>
        <v>0</v>
      </c>
      <c r="G432" s="104">
        <f t="shared" si="212"/>
        <v>0</v>
      </c>
      <c r="H432" s="875">
        <f t="shared" si="212"/>
        <v>0</v>
      </c>
      <c r="I432" s="104">
        <f t="shared" si="212"/>
        <v>0</v>
      </c>
      <c r="J432" s="104">
        <f t="shared" si="212"/>
        <v>0</v>
      </c>
      <c r="K432" s="104">
        <f t="shared" si="212"/>
        <v>0</v>
      </c>
      <c r="L432" s="104">
        <f t="shared" si="212"/>
        <v>0</v>
      </c>
      <c r="M432" s="104">
        <f t="shared" si="212"/>
        <v>0</v>
      </c>
      <c r="N432" s="875">
        <f t="shared" si="212"/>
        <v>0</v>
      </c>
      <c r="O432" s="104">
        <f t="shared" si="212"/>
        <v>0</v>
      </c>
      <c r="P432" s="104">
        <f t="shared" si="212"/>
        <v>1.8000000000000001E-4</v>
      </c>
      <c r="Q432" s="104">
        <f t="shared" si="212"/>
        <v>0</v>
      </c>
      <c r="R432" s="104">
        <f t="shared" si="212"/>
        <v>0</v>
      </c>
      <c r="S432" s="104">
        <f t="shared" si="212"/>
        <v>0</v>
      </c>
      <c r="T432" s="104">
        <f t="shared" si="212"/>
        <v>0</v>
      </c>
      <c r="U432" s="104">
        <f t="shared" si="212"/>
        <v>0</v>
      </c>
      <c r="V432" s="875">
        <f t="shared" si="212"/>
        <v>0</v>
      </c>
      <c r="W432" s="104">
        <f t="shared" si="212"/>
        <v>0</v>
      </c>
      <c r="X432" s="104">
        <f t="shared" si="212"/>
        <v>0</v>
      </c>
      <c r="Y432" s="104">
        <f t="shared" si="212"/>
        <v>0</v>
      </c>
      <c r="Z432" s="104">
        <f t="shared" si="212"/>
        <v>0</v>
      </c>
      <c r="AA432" s="104">
        <f t="shared" si="212"/>
        <v>0</v>
      </c>
      <c r="AB432" s="104">
        <f t="shared" si="212"/>
        <v>0</v>
      </c>
      <c r="AC432" s="54"/>
      <c r="AD432" s="54"/>
      <c r="AE432" s="77"/>
      <c r="AF432" s="310">
        <v>0</v>
      </c>
      <c r="AG432" s="258">
        <v>0</v>
      </c>
      <c r="AH432" s="258">
        <v>0</v>
      </c>
      <c r="AI432" s="310">
        <v>0</v>
      </c>
      <c r="AJ432" s="258">
        <v>0</v>
      </c>
      <c r="AK432" s="258">
        <v>0</v>
      </c>
      <c r="AL432" s="310">
        <v>0</v>
      </c>
      <c r="AM432" s="258">
        <v>0</v>
      </c>
      <c r="AN432" s="258">
        <v>0</v>
      </c>
      <c r="AO432" s="310">
        <v>0</v>
      </c>
      <c r="AP432" s="258">
        <v>0</v>
      </c>
      <c r="AQ432" s="310">
        <v>5.0000000000000002E-5</v>
      </c>
      <c r="AR432" s="258">
        <v>0</v>
      </c>
      <c r="AS432" s="258">
        <v>0</v>
      </c>
      <c r="AT432" s="258">
        <v>0</v>
      </c>
      <c r="AU432" s="310">
        <v>0</v>
      </c>
      <c r="AV432" s="258">
        <v>0</v>
      </c>
      <c r="AW432" s="258">
        <v>0</v>
      </c>
      <c r="AX432" s="271">
        <v>0</v>
      </c>
      <c r="AY432" s="258">
        <v>0</v>
      </c>
      <c r="AZ432" s="258">
        <v>0</v>
      </c>
      <c r="BA432" s="258">
        <v>0</v>
      </c>
      <c r="BB432" s="310">
        <v>0</v>
      </c>
      <c r="BC432" s="258">
        <v>0</v>
      </c>
      <c r="BD432" s="310"/>
      <c r="BE432" s="271"/>
      <c r="BF432" s="271"/>
      <c r="BG432" s="271"/>
      <c r="BH432" s="271"/>
      <c r="BI432" s="271"/>
      <c r="BJ432" s="271"/>
      <c r="BK432" s="271"/>
      <c r="BL432" s="271"/>
      <c r="BM432" s="271"/>
      <c r="BN432" s="271"/>
      <c r="BO432" s="271"/>
      <c r="BP432" s="271"/>
      <c r="BQ432" s="271"/>
      <c r="BR432" s="271"/>
      <c r="BS432" s="271"/>
      <c r="BT432" s="271"/>
      <c r="BU432" s="271"/>
      <c r="BV432" s="271"/>
      <c r="BW432" s="271"/>
      <c r="BX432" s="271"/>
      <c r="BY432" s="271"/>
      <c r="BZ432" s="271"/>
      <c r="CA432" s="271"/>
      <c r="CB432" s="271"/>
      <c r="CC432" s="271"/>
      <c r="CD432" s="249"/>
      <c r="CE432" s="249"/>
      <c r="CF432" s="249"/>
      <c r="CG432" s="249"/>
      <c r="CH432" s="249"/>
      <c r="CI432" s="249"/>
      <c r="CJ432" s="249"/>
      <c r="CK432" s="249"/>
      <c r="CL432" s="249"/>
      <c r="CM432" s="121"/>
      <c r="CN432" s="121"/>
    </row>
    <row r="433" spans="1:92" s="1" customFormat="1" ht="10.5" customHeight="1" thickBot="1" x14ac:dyDescent="0.25">
      <c r="A433" s="1407"/>
      <c r="B433" s="1410"/>
      <c r="C433" s="197"/>
      <c r="D433" s="1258" t="s">
        <v>35</v>
      </c>
      <c r="E433" s="45">
        <f>(E431-E432)/E430</f>
        <v>0.76086956521739124</v>
      </c>
      <c r="F433" s="45">
        <f t="shared" ref="F433:AB433" si="213">(F431-F432)/F430</f>
        <v>0.51470588235294112</v>
      </c>
      <c r="G433" s="45">
        <f t="shared" si="213"/>
        <v>0.73134328358208944</v>
      </c>
      <c r="H433" s="425">
        <f t="shared" si="213"/>
        <v>0.79166666666666663</v>
      </c>
      <c r="I433" s="45">
        <f t="shared" si="213"/>
        <v>0.78723404255319163</v>
      </c>
      <c r="J433" s="45">
        <f t="shared" si="213"/>
        <v>0.50769230769230755</v>
      </c>
      <c r="K433" s="45">
        <f t="shared" si="213"/>
        <v>0.7</v>
      </c>
      <c r="L433" s="45">
        <f t="shared" si="213"/>
        <v>0.375</v>
      </c>
      <c r="M433" s="45">
        <f t="shared" si="213"/>
        <v>0.61194029850746279</v>
      </c>
      <c r="N433" s="425">
        <f t="shared" si="213"/>
        <v>0.19251336898395718</v>
      </c>
      <c r="O433" s="45">
        <f t="shared" si="213"/>
        <v>0.26633165829145722</v>
      </c>
      <c r="P433" s="45">
        <f t="shared" si="213"/>
        <v>0.1407942238267148</v>
      </c>
      <c r="Q433" s="45">
        <f t="shared" si="213"/>
        <v>0.26582278481012656</v>
      </c>
      <c r="R433" s="45">
        <f t="shared" si="213"/>
        <v>0.43820224719101125</v>
      </c>
      <c r="S433" s="45">
        <f t="shared" si="213"/>
        <v>0.54929577464788726</v>
      </c>
      <c r="T433" s="45">
        <f t="shared" si="213"/>
        <v>0.56164383561643827</v>
      </c>
      <c r="U433" s="45">
        <f t="shared" si="213"/>
        <v>0.39655172413793111</v>
      </c>
      <c r="V433" s="425">
        <f t="shared" si="213"/>
        <v>0.62500000000000011</v>
      </c>
      <c r="W433" s="45">
        <f t="shared" si="213"/>
        <v>0.69811320754716988</v>
      </c>
      <c r="X433" s="45">
        <f t="shared" si="213"/>
        <v>0.73469387755102045</v>
      </c>
      <c r="Y433" s="45">
        <f t="shared" si="213"/>
        <v>0.4943820224719101</v>
      </c>
      <c r="Z433" s="45">
        <f t="shared" si="213"/>
        <v>0.71186440677966123</v>
      </c>
      <c r="AA433" s="45">
        <f t="shared" si="213"/>
        <v>0.64814814814814803</v>
      </c>
      <c r="AB433" s="45">
        <f t="shared" si="213"/>
        <v>0.67796610169491534</v>
      </c>
      <c r="AC433" s="78"/>
      <c r="AD433" s="78"/>
      <c r="AE433" s="79"/>
      <c r="AF433" s="76"/>
      <c r="AG433" s="258"/>
      <c r="AH433" s="258"/>
      <c r="AI433" s="76"/>
      <c r="AJ433" s="258"/>
      <c r="AK433" s="258"/>
      <c r="AL433" s="76"/>
      <c r="AM433" s="258"/>
      <c r="AN433" s="258"/>
      <c r="AO433" s="76"/>
      <c r="AP433" s="258"/>
      <c r="AQ433" s="258"/>
      <c r="AR433" s="76"/>
      <c r="AS433" s="258"/>
      <c r="AT433" s="258"/>
      <c r="AU433" s="258"/>
      <c r="AV433" s="76"/>
      <c r="AW433" s="258"/>
      <c r="AX433" s="76"/>
      <c r="AY433" s="258"/>
      <c r="AZ433" s="258"/>
      <c r="BA433" s="76"/>
      <c r="BB433" s="258"/>
      <c r="BC433" s="256"/>
      <c r="BD433" s="258"/>
      <c r="BE433" s="256"/>
      <c r="BF433" s="256"/>
      <c r="BG433" s="256"/>
      <c r="BH433" s="256"/>
      <c r="BI433" s="256"/>
      <c r="BJ433" s="256"/>
      <c r="BK433" s="256"/>
      <c r="BL433" s="256"/>
      <c r="BM433" s="256"/>
      <c r="BN433" s="256"/>
      <c r="BO433" s="256"/>
      <c r="BP433" s="256"/>
      <c r="BQ433" s="256"/>
      <c r="BR433" s="256"/>
      <c r="BS433" s="256"/>
      <c r="BT433" s="256"/>
      <c r="BU433" s="256"/>
      <c r="BV433" s="256"/>
      <c r="BW433" s="256"/>
      <c r="BX433" s="256"/>
      <c r="BY433" s="256"/>
      <c r="BZ433" s="256"/>
      <c r="CA433" s="256"/>
      <c r="CB433" s="256"/>
      <c r="CC433" s="256"/>
      <c r="CD433" s="249"/>
      <c r="CE433" s="249"/>
      <c r="CF433" s="249"/>
      <c r="CG433" s="249"/>
      <c r="CH433" s="249"/>
      <c r="CI433" s="249"/>
      <c r="CJ433" s="249"/>
      <c r="CK433" s="249"/>
      <c r="CL433" s="249"/>
      <c r="CM433" s="121"/>
      <c r="CN433" s="121"/>
    </row>
    <row r="434" spans="1:92" s="1" customFormat="1" ht="10.5" customHeight="1" x14ac:dyDescent="0.2">
      <c r="A434" s="1372" t="s">
        <v>37</v>
      </c>
      <c r="B434" s="1375" t="s">
        <v>234</v>
      </c>
      <c r="C434" s="695" t="s">
        <v>118</v>
      </c>
      <c r="D434" s="1255" t="s">
        <v>27</v>
      </c>
      <c r="E434" s="50">
        <f>ROUND(SQRT(E436^2+(E437-E438)^2)*1000/(1.73*E391),0)</f>
        <v>0</v>
      </c>
      <c r="F434" s="50">
        <f t="shared" ref="F434:AB434" si="214">ROUND(SQRT(F436^2+(F437-F438)^2)*1000/(1.73*F391),0)</f>
        <v>0</v>
      </c>
      <c r="G434" s="50">
        <f t="shared" si="214"/>
        <v>0</v>
      </c>
      <c r="H434" s="540">
        <f t="shared" si="214"/>
        <v>0</v>
      </c>
      <c r="I434" s="50">
        <f t="shared" si="214"/>
        <v>0</v>
      </c>
      <c r="J434" s="50">
        <f t="shared" si="214"/>
        <v>0</v>
      </c>
      <c r="K434" s="50">
        <f t="shared" si="214"/>
        <v>0</v>
      </c>
      <c r="L434" s="50">
        <f t="shared" si="214"/>
        <v>0</v>
      </c>
      <c r="M434" s="50">
        <f t="shared" si="214"/>
        <v>0</v>
      </c>
      <c r="N434" s="540">
        <f t="shared" si="214"/>
        <v>0</v>
      </c>
      <c r="O434" s="50">
        <f t="shared" si="214"/>
        <v>0</v>
      </c>
      <c r="P434" s="50">
        <f t="shared" si="214"/>
        <v>0</v>
      </c>
      <c r="Q434" s="50">
        <f t="shared" si="214"/>
        <v>0</v>
      </c>
      <c r="R434" s="50">
        <f t="shared" si="214"/>
        <v>0</v>
      </c>
      <c r="S434" s="50">
        <f t="shared" si="214"/>
        <v>0</v>
      </c>
      <c r="T434" s="50">
        <f t="shared" si="214"/>
        <v>0</v>
      </c>
      <c r="U434" s="50">
        <f t="shared" si="214"/>
        <v>0</v>
      </c>
      <c r="V434" s="540">
        <f t="shared" si="214"/>
        <v>0</v>
      </c>
      <c r="W434" s="50">
        <f t="shared" si="214"/>
        <v>0</v>
      </c>
      <c r="X434" s="50">
        <f t="shared" si="214"/>
        <v>0</v>
      </c>
      <c r="Y434" s="50">
        <f t="shared" si="214"/>
        <v>0</v>
      </c>
      <c r="Z434" s="50">
        <f t="shared" si="214"/>
        <v>0</v>
      </c>
      <c r="AA434" s="50">
        <f t="shared" si="214"/>
        <v>0</v>
      </c>
      <c r="AB434" s="50">
        <f t="shared" si="214"/>
        <v>0</v>
      </c>
      <c r="AC434" s="54" t="s">
        <v>107</v>
      </c>
      <c r="AD434" s="54" t="e">
        <f>AD436/AC436</f>
        <v>#DIV/0!</v>
      </c>
      <c r="AE434" s="77"/>
      <c r="AF434" s="76"/>
      <c r="AG434" s="258"/>
      <c r="AH434" s="258"/>
      <c r="AI434" s="76"/>
      <c r="AJ434" s="258"/>
      <c r="AK434" s="258"/>
      <c r="AL434" s="76"/>
      <c r="AM434" s="258"/>
      <c r="AN434" s="258"/>
      <c r="AO434" s="76"/>
      <c r="AP434" s="258"/>
      <c r="AQ434" s="258"/>
      <c r="AR434" s="76"/>
      <c r="AS434" s="258"/>
      <c r="AT434" s="258"/>
      <c r="AU434" s="258"/>
      <c r="AV434" s="76"/>
      <c r="AW434" s="258"/>
      <c r="AX434" s="76"/>
      <c r="AY434" s="258"/>
      <c r="AZ434" s="258"/>
      <c r="BA434" s="256"/>
      <c r="BB434" s="258"/>
      <c r="BC434" s="256"/>
      <c r="BD434" s="258"/>
      <c r="BE434" s="76"/>
      <c r="BF434" s="76"/>
      <c r="BG434" s="76"/>
      <c r="BH434" s="76"/>
      <c r="BI434" s="76"/>
      <c r="BJ434" s="76"/>
      <c r="BK434" s="76"/>
      <c r="BL434" s="76"/>
      <c r="BM434" s="76"/>
      <c r="BN434" s="76"/>
      <c r="BO434" s="76"/>
      <c r="BP434" s="76"/>
      <c r="BQ434" s="76"/>
      <c r="BR434" s="76"/>
      <c r="BS434" s="76"/>
      <c r="BT434" s="76"/>
      <c r="BU434" s="76"/>
      <c r="BV434" s="76"/>
      <c r="BW434" s="76"/>
      <c r="BX434" s="76"/>
      <c r="BY434" s="76"/>
      <c r="BZ434" s="76"/>
      <c r="CA434" s="76"/>
      <c r="CB434" s="76"/>
      <c r="CC434" s="76"/>
      <c r="CD434" s="249"/>
      <c r="CE434" s="249"/>
      <c r="CF434" s="249"/>
      <c r="CG434" s="249"/>
      <c r="CH434" s="249"/>
      <c r="CI434" s="249"/>
      <c r="CJ434" s="249"/>
      <c r="CK434" s="249"/>
      <c r="CL434" s="249"/>
      <c r="CM434" s="121"/>
      <c r="CN434" s="121"/>
    </row>
    <row r="435" spans="1:92" s="1" customFormat="1" ht="10.5" customHeight="1" x14ac:dyDescent="0.2">
      <c r="A435" s="1373"/>
      <c r="B435" s="1376"/>
      <c r="C435" s="846" t="s">
        <v>115</v>
      </c>
      <c r="D435" s="1256" t="s">
        <v>27</v>
      </c>
      <c r="E435" s="67">
        <v>0</v>
      </c>
      <c r="F435" s="67">
        <v>0</v>
      </c>
      <c r="G435" s="67">
        <v>0</v>
      </c>
      <c r="H435" s="422">
        <v>0</v>
      </c>
      <c r="I435" s="67">
        <v>0</v>
      </c>
      <c r="J435" s="67">
        <v>0</v>
      </c>
      <c r="K435" s="67">
        <v>0</v>
      </c>
      <c r="L435" s="67">
        <v>0</v>
      </c>
      <c r="M435" s="67">
        <v>0</v>
      </c>
      <c r="N435" s="422">
        <v>0</v>
      </c>
      <c r="O435" s="67">
        <v>0</v>
      </c>
      <c r="P435" s="67">
        <v>0</v>
      </c>
      <c r="Q435" s="67">
        <v>0</v>
      </c>
      <c r="R435" s="67">
        <v>0</v>
      </c>
      <c r="S435" s="67">
        <v>0</v>
      </c>
      <c r="T435" s="67">
        <v>0</v>
      </c>
      <c r="U435" s="67">
        <v>0</v>
      </c>
      <c r="V435" s="422">
        <v>0</v>
      </c>
      <c r="W435" s="67">
        <v>0</v>
      </c>
      <c r="X435" s="67">
        <v>0</v>
      </c>
      <c r="Y435" s="67">
        <v>0</v>
      </c>
      <c r="Z435" s="67">
        <v>0</v>
      </c>
      <c r="AA435" s="67">
        <v>0</v>
      </c>
      <c r="AB435" s="67">
        <v>0</v>
      </c>
      <c r="AC435" s="256"/>
      <c r="AD435" s="256"/>
      <c r="AE435" s="77"/>
      <c r="AF435" s="256"/>
      <c r="AG435" s="258"/>
      <c r="AH435" s="258"/>
      <c r="AI435" s="256"/>
      <c r="AJ435" s="258"/>
      <c r="AK435" s="258"/>
      <c r="AL435" s="256"/>
      <c r="AM435" s="258"/>
      <c r="AN435" s="258"/>
      <c r="AO435" s="256"/>
      <c r="AP435" s="258"/>
      <c r="AQ435" s="258"/>
      <c r="AR435" s="256"/>
      <c r="AS435" s="258"/>
      <c r="AT435" s="258"/>
      <c r="AU435" s="258"/>
      <c r="AV435" s="256"/>
      <c r="AW435" s="258"/>
      <c r="AX435" s="256"/>
      <c r="AY435" s="258"/>
      <c r="AZ435" s="258"/>
      <c r="BA435" s="121"/>
      <c r="BB435" s="258"/>
      <c r="BC435" s="121"/>
      <c r="BD435" s="258"/>
      <c r="BE435" s="256"/>
      <c r="BF435" s="256"/>
      <c r="BG435" s="76"/>
      <c r="BH435" s="256"/>
      <c r="BI435" s="256"/>
      <c r="BJ435" s="256"/>
      <c r="BK435" s="256"/>
      <c r="BL435" s="256"/>
      <c r="BM435" s="256"/>
      <c r="BN435" s="256"/>
      <c r="BO435" s="256"/>
      <c r="BP435" s="256"/>
      <c r="BQ435" s="256"/>
      <c r="BR435" s="256"/>
      <c r="BS435" s="256"/>
      <c r="BT435" s="256"/>
      <c r="BU435" s="256"/>
      <c r="BV435" s="256"/>
      <c r="BW435" s="256"/>
      <c r="BX435" s="256"/>
      <c r="BY435" s="256"/>
      <c r="BZ435" s="256"/>
      <c r="CA435" s="256"/>
      <c r="CB435" s="256"/>
      <c r="CC435" s="256"/>
      <c r="CD435" s="249"/>
      <c r="CE435" s="249"/>
      <c r="CF435" s="249"/>
      <c r="CG435" s="249"/>
      <c r="CH435" s="249"/>
      <c r="CI435" s="249"/>
      <c r="CJ435" s="249"/>
      <c r="CK435" s="249"/>
      <c r="CL435" s="249"/>
      <c r="CM435" s="121"/>
      <c r="CN435" s="121"/>
    </row>
    <row r="436" spans="1:92" s="1" customFormat="1" ht="10.5" customHeight="1" x14ac:dyDescent="0.2">
      <c r="A436" s="1373"/>
      <c r="B436" s="1376"/>
      <c r="C436" s="846" t="s">
        <v>909</v>
      </c>
      <c r="D436" s="1256" t="s">
        <v>108</v>
      </c>
      <c r="E436" s="42">
        <f>AF436*$AE436</f>
        <v>0</v>
      </c>
      <c r="F436" s="42">
        <f t="shared" ref="F436:AB436" si="215">AG436*$AE436</f>
        <v>0</v>
      </c>
      <c r="G436" s="42">
        <f t="shared" si="215"/>
        <v>0</v>
      </c>
      <c r="H436" s="423">
        <f t="shared" si="215"/>
        <v>0</v>
      </c>
      <c r="I436" s="42">
        <f t="shared" si="215"/>
        <v>0</v>
      </c>
      <c r="J436" s="42">
        <f t="shared" si="215"/>
        <v>0</v>
      </c>
      <c r="K436" s="42">
        <f t="shared" si="215"/>
        <v>0</v>
      </c>
      <c r="L436" s="42">
        <f t="shared" si="215"/>
        <v>0</v>
      </c>
      <c r="M436" s="42">
        <f t="shared" si="215"/>
        <v>0</v>
      </c>
      <c r="N436" s="423">
        <f t="shared" si="215"/>
        <v>0</v>
      </c>
      <c r="O436" s="42">
        <f t="shared" si="215"/>
        <v>0</v>
      </c>
      <c r="P436" s="42">
        <f t="shared" si="215"/>
        <v>0</v>
      </c>
      <c r="Q436" s="42">
        <f t="shared" si="215"/>
        <v>0</v>
      </c>
      <c r="R436" s="42">
        <f t="shared" si="215"/>
        <v>0</v>
      </c>
      <c r="S436" s="42">
        <f t="shared" si="215"/>
        <v>0</v>
      </c>
      <c r="T436" s="42">
        <f t="shared" si="215"/>
        <v>0</v>
      </c>
      <c r="U436" s="42">
        <f t="shared" si="215"/>
        <v>0</v>
      </c>
      <c r="V436" s="423">
        <f t="shared" si="215"/>
        <v>0</v>
      </c>
      <c r="W436" s="42">
        <f t="shared" si="215"/>
        <v>0</v>
      </c>
      <c r="X436" s="42">
        <f t="shared" si="215"/>
        <v>0</v>
      </c>
      <c r="Y436" s="42">
        <f t="shared" si="215"/>
        <v>0</v>
      </c>
      <c r="Z436" s="42">
        <f t="shared" si="215"/>
        <v>0</v>
      </c>
      <c r="AA436" s="42">
        <f t="shared" si="215"/>
        <v>0</v>
      </c>
      <c r="AB436" s="42">
        <f t="shared" si="215"/>
        <v>0</v>
      </c>
      <c r="AC436" s="54">
        <f>(BD436-AF436)*AE436</f>
        <v>0</v>
      </c>
      <c r="AD436" s="54">
        <f>(BD437-AF437)*AE436</f>
        <v>0</v>
      </c>
      <c r="AE436" s="77">
        <v>3.6</v>
      </c>
      <c r="AF436" s="310">
        <v>0</v>
      </c>
      <c r="AG436" s="310">
        <v>0</v>
      </c>
      <c r="AH436" s="310">
        <v>0</v>
      </c>
      <c r="AI436" s="310">
        <v>0</v>
      </c>
      <c r="AJ436" s="310">
        <v>0</v>
      </c>
      <c r="AK436" s="310">
        <v>0</v>
      </c>
      <c r="AL436" s="310">
        <v>0</v>
      </c>
      <c r="AM436" s="310">
        <v>0</v>
      </c>
      <c r="AN436" s="310">
        <v>0</v>
      </c>
      <c r="AO436" s="310">
        <v>0</v>
      </c>
      <c r="AP436" s="310">
        <v>0</v>
      </c>
      <c r="AQ436" s="310">
        <v>0</v>
      </c>
      <c r="AR436" s="310">
        <v>0</v>
      </c>
      <c r="AS436" s="310">
        <v>0</v>
      </c>
      <c r="AT436" s="310">
        <v>0</v>
      </c>
      <c r="AU436" s="310">
        <v>0</v>
      </c>
      <c r="AV436" s="310">
        <v>0</v>
      </c>
      <c r="AW436" s="310">
        <v>0</v>
      </c>
      <c r="AX436" s="310">
        <v>0</v>
      </c>
      <c r="AY436" s="310">
        <v>0</v>
      </c>
      <c r="AZ436" s="310">
        <v>0</v>
      </c>
      <c r="BA436" s="310">
        <v>0</v>
      </c>
      <c r="BB436" s="310">
        <v>0</v>
      </c>
      <c r="BC436" s="310">
        <v>0</v>
      </c>
      <c r="BD436" s="310"/>
      <c r="BE436" s="271"/>
      <c r="BF436" s="271"/>
      <c r="BG436" s="310"/>
      <c r="BH436" s="271"/>
      <c r="BI436" s="271"/>
      <c r="BJ436" s="271"/>
      <c r="BK436" s="271"/>
      <c r="BL436" s="271"/>
      <c r="BM436" s="271"/>
      <c r="BN436" s="271"/>
      <c r="BO436" s="271"/>
      <c r="BP436" s="271"/>
      <c r="BQ436" s="271"/>
      <c r="BR436" s="271"/>
      <c r="BS436" s="271"/>
      <c r="BT436" s="271"/>
      <c r="BU436" s="271"/>
      <c r="BV436" s="271"/>
      <c r="BW436" s="271"/>
      <c r="BX436" s="271"/>
      <c r="BY436" s="271"/>
      <c r="BZ436" s="271"/>
      <c r="CA436" s="271"/>
      <c r="CB436" s="271"/>
      <c r="CC436" s="271"/>
      <c r="CD436" s="249"/>
      <c r="CE436" s="249"/>
      <c r="CF436" s="249"/>
      <c r="CG436" s="249"/>
      <c r="CH436" s="249"/>
      <c r="CI436" s="249"/>
      <c r="CJ436" s="249"/>
      <c r="CK436" s="249"/>
      <c r="CL436" s="249"/>
      <c r="CM436" s="121"/>
      <c r="CN436" s="121"/>
    </row>
    <row r="437" spans="1:92" s="1" customFormat="1" ht="10.5" customHeight="1" x14ac:dyDescent="0.2">
      <c r="A437" s="1373"/>
      <c r="B437" s="1376"/>
      <c r="C437" s="846" t="s">
        <v>909</v>
      </c>
      <c r="D437" s="1256" t="s">
        <v>906</v>
      </c>
      <c r="E437" s="42">
        <f>AF437*$AE436</f>
        <v>0</v>
      </c>
      <c r="F437" s="42">
        <f t="shared" ref="F437:AB437" si="216">AG437*$AE436</f>
        <v>0</v>
      </c>
      <c r="G437" s="42">
        <f t="shared" si="216"/>
        <v>0</v>
      </c>
      <c r="H437" s="423">
        <f t="shared" si="216"/>
        <v>0</v>
      </c>
      <c r="I437" s="42">
        <f t="shared" si="216"/>
        <v>0</v>
      </c>
      <c r="J437" s="42">
        <f t="shared" si="216"/>
        <v>0</v>
      </c>
      <c r="K437" s="42">
        <f t="shared" si="216"/>
        <v>0</v>
      </c>
      <c r="L437" s="42">
        <f t="shared" si="216"/>
        <v>0</v>
      </c>
      <c r="M437" s="42">
        <f t="shared" si="216"/>
        <v>0</v>
      </c>
      <c r="N437" s="423">
        <f t="shared" si="216"/>
        <v>0</v>
      </c>
      <c r="O437" s="42">
        <f t="shared" si="216"/>
        <v>0</v>
      </c>
      <c r="P437" s="42">
        <f t="shared" si="216"/>
        <v>0</v>
      </c>
      <c r="Q437" s="42">
        <f t="shared" si="216"/>
        <v>0</v>
      </c>
      <c r="R437" s="42">
        <f t="shared" si="216"/>
        <v>0</v>
      </c>
      <c r="S437" s="42">
        <f t="shared" si="216"/>
        <v>0</v>
      </c>
      <c r="T437" s="42">
        <f t="shared" si="216"/>
        <v>0</v>
      </c>
      <c r="U437" s="42">
        <f t="shared" si="216"/>
        <v>0</v>
      </c>
      <c r="V437" s="423">
        <f t="shared" si="216"/>
        <v>0</v>
      </c>
      <c r="W437" s="42">
        <f t="shared" si="216"/>
        <v>0</v>
      </c>
      <c r="X437" s="42">
        <f t="shared" si="216"/>
        <v>0</v>
      </c>
      <c r="Y437" s="42">
        <f t="shared" si="216"/>
        <v>0</v>
      </c>
      <c r="Z437" s="42">
        <f t="shared" si="216"/>
        <v>0</v>
      </c>
      <c r="AA437" s="42">
        <f t="shared" si="216"/>
        <v>0</v>
      </c>
      <c r="AB437" s="42">
        <f t="shared" si="216"/>
        <v>0</v>
      </c>
      <c r="AC437" s="54"/>
      <c r="AD437" s="54"/>
      <c r="AE437" s="77"/>
      <c r="AF437" s="310">
        <v>0</v>
      </c>
      <c r="AG437" s="310">
        <v>0</v>
      </c>
      <c r="AH437" s="310">
        <v>0</v>
      </c>
      <c r="AI437" s="310">
        <v>0</v>
      </c>
      <c r="AJ437" s="310">
        <v>0</v>
      </c>
      <c r="AK437" s="310">
        <v>0</v>
      </c>
      <c r="AL437" s="310">
        <v>0</v>
      </c>
      <c r="AM437" s="310">
        <v>0</v>
      </c>
      <c r="AN437" s="310">
        <v>0</v>
      </c>
      <c r="AO437" s="310">
        <v>0</v>
      </c>
      <c r="AP437" s="310">
        <v>0</v>
      </c>
      <c r="AQ437" s="310">
        <v>0</v>
      </c>
      <c r="AR437" s="310">
        <v>0</v>
      </c>
      <c r="AS437" s="310">
        <v>0</v>
      </c>
      <c r="AT437" s="310">
        <v>0</v>
      </c>
      <c r="AU437" s="310">
        <v>0</v>
      </c>
      <c r="AV437" s="310">
        <v>0</v>
      </c>
      <c r="AW437" s="310">
        <v>0</v>
      </c>
      <c r="AX437" s="310">
        <v>0</v>
      </c>
      <c r="AY437" s="310">
        <v>0</v>
      </c>
      <c r="AZ437" s="310">
        <v>0</v>
      </c>
      <c r="BA437" s="310">
        <v>0</v>
      </c>
      <c r="BB437" s="310">
        <v>0</v>
      </c>
      <c r="BC437" s="310">
        <v>0</v>
      </c>
      <c r="BD437" s="310"/>
      <c r="BE437" s="310"/>
      <c r="BF437" s="310"/>
      <c r="BG437" s="310"/>
      <c r="BH437" s="310"/>
      <c r="BI437" s="310"/>
      <c r="BJ437" s="310"/>
      <c r="BK437" s="310"/>
      <c r="BL437" s="310"/>
      <c r="BM437" s="310"/>
      <c r="BN437" s="310"/>
      <c r="BO437" s="310"/>
      <c r="BP437" s="310"/>
      <c r="BQ437" s="310"/>
      <c r="BR437" s="310"/>
      <c r="BS437" s="310"/>
      <c r="BT437" s="310"/>
      <c r="BU437" s="310"/>
      <c r="BV437" s="310"/>
      <c r="BW437" s="310"/>
      <c r="BX437" s="310"/>
      <c r="BY437" s="310"/>
      <c r="BZ437" s="310"/>
      <c r="CA437" s="310"/>
      <c r="CB437" s="310"/>
      <c r="CC437" s="310"/>
      <c r="CD437" s="249"/>
      <c r="CE437" s="249"/>
      <c r="CF437" s="249"/>
      <c r="CG437" s="249"/>
      <c r="CH437" s="249"/>
      <c r="CI437" s="249"/>
      <c r="CJ437" s="249"/>
      <c r="CK437" s="249"/>
      <c r="CL437" s="249"/>
      <c r="CM437" s="121"/>
      <c r="CN437" s="121"/>
    </row>
    <row r="438" spans="1:92" s="1" customFormat="1" ht="10.5" customHeight="1" x14ac:dyDescent="0.2">
      <c r="A438" s="1373"/>
      <c r="B438" s="1376"/>
      <c r="C438" s="846" t="s">
        <v>909</v>
      </c>
      <c r="D438" s="1256" t="s">
        <v>907</v>
      </c>
      <c r="E438" s="42">
        <f>AF438*$AE436</f>
        <v>1.8000000000000002E-3</v>
      </c>
      <c r="F438" s="104">
        <f t="shared" ref="F438:AB438" si="217">AG438*$AE436</f>
        <v>1.8000000000000002E-3</v>
      </c>
      <c r="G438" s="104">
        <f t="shared" si="217"/>
        <v>1.8000000000000002E-3</v>
      </c>
      <c r="H438" s="875">
        <f t="shared" si="217"/>
        <v>1.8000000000000002E-3</v>
      </c>
      <c r="I438" s="104">
        <f t="shared" si="217"/>
        <v>1.8000000000000002E-3</v>
      </c>
      <c r="J438" s="104">
        <f t="shared" si="217"/>
        <v>1.8000000000000002E-3</v>
      </c>
      <c r="K438" s="104">
        <f t="shared" si="217"/>
        <v>1.8000000000000002E-3</v>
      </c>
      <c r="L438" s="104">
        <f t="shared" si="217"/>
        <v>1.8000000000000002E-3</v>
      </c>
      <c r="M438" s="104">
        <f t="shared" si="217"/>
        <v>1.8000000000000002E-3</v>
      </c>
      <c r="N438" s="875">
        <f t="shared" si="217"/>
        <v>1.8000000000000002E-3</v>
      </c>
      <c r="O438" s="104">
        <f t="shared" si="217"/>
        <v>1.8000000000000002E-3</v>
      </c>
      <c r="P438" s="104">
        <f t="shared" si="217"/>
        <v>1.8000000000000002E-3</v>
      </c>
      <c r="Q438" s="104">
        <f t="shared" si="217"/>
        <v>1.8000000000000002E-3</v>
      </c>
      <c r="R438" s="104">
        <f t="shared" si="217"/>
        <v>1.8000000000000002E-3</v>
      </c>
      <c r="S438" s="104">
        <f t="shared" si="217"/>
        <v>1.8000000000000002E-3</v>
      </c>
      <c r="T438" s="104">
        <f t="shared" si="217"/>
        <v>1.8000000000000002E-3</v>
      </c>
      <c r="U438" s="104">
        <f t="shared" si="217"/>
        <v>1.8000000000000002E-3</v>
      </c>
      <c r="V438" s="875">
        <f t="shared" si="217"/>
        <v>1.8000000000000002E-3</v>
      </c>
      <c r="W438" s="104">
        <f t="shared" si="217"/>
        <v>1.8000000000000002E-3</v>
      </c>
      <c r="X438" s="104">
        <f t="shared" si="217"/>
        <v>1.8000000000000002E-3</v>
      </c>
      <c r="Y438" s="104">
        <f t="shared" si="217"/>
        <v>1.8000000000000002E-3</v>
      </c>
      <c r="Z438" s="104">
        <f t="shared" si="217"/>
        <v>1.8000000000000002E-3</v>
      </c>
      <c r="AA438" s="104">
        <f t="shared" si="217"/>
        <v>1.8000000000000002E-3</v>
      </c>
      <c r="AB438" s="104">
        <f t="shared" si="217"/>
        <v>1.8000000000000002E-3</v>
      </c>
      <c r="AC438" s="54"/>
      <c r="AD438" s="54"/>
      <c r="AE438" s="77"/>
      <c r="AF438" s="310">
        <v>5.0000000000000001E-4</v>
      </c>
      <c r="AG438" s="310">
        <v>5.0000000000000001E-4</v>
      </c>
      <c r="AH438" s="310">
        <v>5.0000000000000001E-4</v>
      </c>
      <c r="AI438" s="310">
        <v>5.0000000000000001E-4</v>
      </c>
      <c r="AJ438" s="310">
        <v>5.0000000000000001E-4</v>
      </c>
      <c r="AK438" s="310">
        <v>5.0000000000000001E-4</v>
      </c>
      <c r="AL438" s="310">
        <v>5.0000000000000001E-4</v>
      </c>
      <c r="AM438" s="310">
        <v>5.0000000000000001E-4</v>
      </c>
      <c r="AN438" s="310">
        <v>5.0000000000000001E-4</v>
      </c>
      <c r="AO438" s="310">
        <v>5.0000000000000001E-4</v>
      </c>
      <c r="AP438" s="310">
        <v>5.0000000000000001E-4</v>
      </c>
      <c r="AQ438" s="310">
        <v>5.0000000000000001E-4</v>
      </c>
      <c r="AR438" s="310">
        <v>5.0000000000000001E-4</v>
      </c>
      <c r="AS438" s="310">
        <v>5.0000000000000001E-4</v>
      </c>
      <c r="AT438" s="310">
        <v>5.0000000000000001E-4</v>
      </c>
      <c r="AU438" s="310">
        <v>5.0000000000000001E-4</v>
      </c>
      <c r="AV438" s="310">
        <v>5.0000000000000001E-4</v>
      </c>
      <c r="AW438" s="310">
        <v>5.0000000000000001E-4</v>
      </c>
      <c r="AX438" s="310">
        <v>5.0000000000000001E-4</v>
      </c>
      <c r="AY438" s="310">
        <v>5.0000000000000001E-4</v>
      </c>
      <c r="AZ438" s="310">
        <v>5.0000000000000001E-4</v>
      </c>
      <c r="BA438" s="310">
        <v>5.0000000000000001E-4</v>
      </c>
      <c r="BB438" s="310">
        <v>5.0000000000000001E-4</v>
      </c>
      <c r="BC438" s="310">
        <v>5.0000000000000001E-4</v>
      </c>
      <c r="BD438" s="310"/>
      <c r="BE438" s="310"/>
      <c r="BF438" s="310"/>
      <c r="BG438" s="310"/>
      <c r="BH438" s="310"/>
      <c r="BI438" s="310"/>
      <c r="BJ438" s="310"/>
      <c r="BK438" s="310"/>
      <c r="BL438" s="310"/>
      <c r="BM438" s="310"/>
      <c r="BN438" s="310"/>
      <c r="BO438" s="310"/>
      <c r="BP438" s="310"/>
      <c r="BQ438" s="310"/>
      <c r="BR438" s="310"/>
      <c r="BS438" s="310"/>
      <c r="BT438" s="310"/>
      <c r="BU438" s="310"/>
      <c r="BV438" s="310"/>
      <c r="BW438" s="310"/>
      <c r="BX438" s="310"/>
      <c r="BY438" s="310"/>
      <c r="BZ438" s="310"/>
      <c r="CA438" s="310"/>
      <c r="CB438" s="310"/>
      <c r="CC438" s="310"/>
      <c r="CD438" s="249"/>
      <c r="CE438" s="249"/>
      <c r="CF438" s="249"/>
      <c r="CG438" s="249"/>
      <c r="CH438" s="249"/>
      <c r="CI438" s="249"/>
      <c r="CJ438" s="249"/>
      <c r="CK438" s="249"/>
      <c r="CL438" s="249"/>
      <c r="CM438" s="121"/>
      <c r="CN438" s="121"/>
    </row>
    <row r="439" spans="1:92" s="1" customFormat="1" ht="10.5" customHeight="1" thickBot="1" x14ac:dyDescent="0.25">
      <c r="A439" s="1374"/>
      <c r="B439" s="1377"/>
      <c r="C439" s="197"/>
      <c r="D439" s="1258" t="s">
        <v>35</v>
      </c>
      <c r="E439" s="45" t="e">
        <f>(E437-E438)/E436</f>
        <v>#DIV/0!</v>
      </c>
      <c r="F439" s="45" t="e">
        <f t="shared" ref="F439:AB439" si="218">(F437-F438)/F436</f>
        <v>#DIV/0!</v>
      </c>
      <c r="G439" s="45" t="e">
        <f t="shared" si="218"/>
        <v>#DIV/0!</v>
      </c>
      <c r="H439" s="425" t="e">
        <f t="shared" si="218"/>
        <v>#DIV/0!</v>
      </c>
      <c r="I439" s="45" t="e">
        <f t="shared" si="218"/>
        <v>#DIV/0!</v>
      </c>
      <c r="J439" s="45" t="e">
        <f t="shared" si="218"/>
        <v>#DIV/0!</v>
      </c>
      <c r="K439" s="45" t="e">
        <f t="shared" si="218"/>
        <v>#DIV/0!</v>
      </c>
      <c r="L439" s="45" t="e">
        <f t="shared" si="218"/>
        <v>#DIV/0!</v>
      </c>
      <c r="M439" s="45" t="e">
        <f t="shared" si="218"/>
        <v>#DIV/0!</v>
      </c>
      <c r="N439" s="425" t="e">
        <f t="shared" si="218"/>
        <v>#DIV/0!</v>
      </c>
      <c r="O439" s="45" t="e">
        <f t="shared" si="218"/>
        <v>#DIV/0!</v>
      </c>
      <c r="P439" s="45" t="e">
        <f t="shared" si="218"/>
        <v>#DIV/0!</v>
      </c>
      <c r="Q439" s="45" t="e">
        <f t="shared" si="218"/>
        <v>#DIV/0!</v>
      </c>
      <c r="R439" s="45" t="e">
        <f t="shared" si="218"/>
        <v>#DIV/0!</v>
      </c>
      <c r="S439" s="45" t="e">
        <f t="shared" si="218"/>
        <v>#DIV/0!</v>
      </c>
      <c r="T439" s="45" t="e">
        <f t="shared" si="218"/>
        <v>#DIV/0!</v>
      </c>
      <c r="U439" s="45" t="e">
        <f t="shared" si="218"/>
        <v>#DIV/0!</v>
      </c>
      <c r="V439" s="425" t="e">
        <f t="shared" si="218"/>
        <v>#DIV/0!</v>
      </c>
      <c r="W439" s="45" t="e">
        <f t="shared" si="218"/>
        <v>#DIV/0!</v>
      </c>
      <c r="X439" s="45" t="e">
        <f t="shared" si="218"/>
        <v>#DIV/0!</v>
      </c>
      <c r="Y439" s="45" t="e">
        <f t="shared" si="218"/>
        <v>#DIV/0!</v>
      </c>
      <c r="Z439" s="45" t="e">
        <f t="shared" si="218"/>
        <v>#DIV/0!</v>
      </c>
      <c r="AA439" s="45" t="e">
        <f t="shared" si="218"/>
        <v>#DIV/0!</v>
      </c>
      <c r="AB439" s="45" t="e">
        <f t="shared" si="218"/>
        <v>#DIV/0!</v>
      </c>
      <c r="AC439" s="78"/>
      <c r="AD439" s="78"/>
      <c r="AE439" s="79"/>
      <c r="AF439" s="76"/>
      <c r="AG439" s="258"/>
      <c r="AH439" s="258"/>
      <c r="AI439" s="76"/>
      <c r="AJ439" s="258"/>
      <c r="AK439" s="258"/>
      <c r="AL439" s="76"/>
      <c r="AM439" s="258"/>
      <c r="AN439" s="258"/>
      <c r="AO439" s="76"/>
      <c r="AP439" s="258"/>
      <c r="AQ439" s="258"/>
      <c r="AR439" s="76"/>
      <c r="AS439" s="258"/>
      <c r="AT439" s="258"/>
      <c r="AU439" s="258"/>
      <c r="AV439" s="76"/>
      <c r="AW439" s="258"/>
      <c r="AX439" s="76"/>
      <c r="AY439" s="258"/>
      <c r="AZ439" s="258"/>
      <c r="BA439" s="76"/>
      <c r="BB439" s="258"/>
      <c r="BC439" s="76"/>
      <c r="BD439" s="258"/>
      <c r="BE439" s="256"/>
      <c r="BF439" s="256"/>
      <c r="BG439" s="256"/>
      <c r="BH439" s="256"/>
      <c r="BI439" s="256"/>
      <c r="BJ439" s="256"/>
      <c r="BK439" s="256"/>
      <c r="BL439" s="256"/>
      <c r="BM439" s="256"/>
      <c r="BN439" s="256"/>
      <c r="BO439" s="256"/>
      <c r="BP439" s="256"/>
      <c r="BQ439" s="256"/>
      <c r="BR439" s="256"/>
      <c r="BS439" s="256"/>
      <c r="BT439" s="256"/>
      <c r="BU439" s="256"/>
      <c r="BV439" s="256"/>
      <c r="BW439" s="256"/>
      <c r="BX439" s="256"/>
      <c r="BY439" s="256"/>
      <c r="BZ439" s="256"/>
      <c r="CA439" s="256"/>
      <c r="CB439" s="256"/>
      <c r="CC439" s="256"/>
      <c r="CD439" s="249"/>
      <c r="CE439" s="249"/>
      <c r="CF439" s="249"/>
      <c r="CG439" s="249"/>
      <c r="CH439" s="249"/>
      <c r="CI439" s="249"/>
      <c r="CJ439" s="249"/>
      <c r="CK439" s="249"/>
      <c r="CL439" s="249"/>
      <c r="CM439" s="121"/>
      <c r="CN439" s="121"/>
    </row>
    <row r="440" spans="1:92" s="1" customFormat="1" ht="10.5" customHeight="1" x14ac:dyDescent="0.2">
      <c r="A440" s="1372" t="s">
        <v>7</v>
      </c>
      <c r="B440" s="1375" t="s">
        <v>767</v>
      </c>
      <c r="C440" s="695" t="s">
        <v>118</v>
      </c>
      <c r="D440" s="1255" t="s">
        <v>27</v>
      </c>
      <c r="E440" s="50">
        <f>ROUND(SQRT(E442^2+(E443-E444)^2)*1000/(1.73*E390),0)</f>
        <v>62</v>
      </c>
      <c r="F440" s="50">
        <f t="shared" ref="F440:AB440" si="219">ROUND(SQRT(F442^2+(F443-F444)^2)*1000/(1.73*F390),0)</f>
        <v>55</v>
      </c>
      <c r="G440" s="50">
        <f t="shared" si="219"/>
        <v>65</v>
      </c>
      <c r="H440" s="540">
        <f t="shared" si="219"/>
        <v>58</v>
      </c>
      <c r="I440" s="50">
        <f t="shared" si="219"/>
        <v>43</v>
      </c>
      <c r="J440" s="50">
        <f t="shared" si="219"/>
        <v>23</v>
      </c>
      <c r="K440" s="50">
        <f t="shared" si="219"/>
        <v>21</v>
      </c>
      <c r="L440" s="50">
        <f t="shared" si="219"/>
        <v>27</v>
      </c>
      <c r="M440" s="50">
        <f t="shared" si="219"/>
        <v>30</v>
      </c>
      <c r="N440" s="540">
        <f t="shared" si="219"/>
        <v>28</v>
      </c>
      <c r="O440" s="50">
        <f t="shared" si="219"/>
        <v>33</v>
      </c>
      <c r="P440" s="50">
        <f t="shared" si="219"/>
        <v>38</v>
      </c>
      <c r="Q440" s="50">
        <f t="shared" si="219"/>
        <v>51</v>
      </c>
      <c r="R440" s="50">
        <f t="shared" si="219"/>
        <v>51</v>
      </c>
      <c r="S440" s="50">
        <f t="shared" si="219"/>
        <v>50</v>
      </c>
      <c r="T440" s="50">
        <f t="shared" si="219"/>
        <v>29</v>
      </c>
      <c r="U440" s="50">
        <f t="shared" si="219"/>
        <v>29</v>
      </c>
      <c r="V440" s="540">
        <f t="shared" si="219"/>
        <v>28</v>
      </c>
      <c r="W440" s="50">
        <f t="shared" si="219"/>
        <v>25</v>
      </c>
      <c r="X440" s="50">
        <f t="shared" si="219"/>
        <v>24</v>
      </c>
      <c r="Y440" s="50">
        <f t="shared" si="219"/>
        <v>49</v>
      </c>
      <c r="Z440" s="50">
        <f t="shared" si="219"/>
        <v>55</v>
      </c>
      <c r="AA440" s="50">
        <f t="shared" si="219"/>
        <v>75</v>
      </c>
      <c r="AB440" s="50">
        <f t="shared" si="219"/>
        <v>75</v>
      </c>
      <c r="AC440" s="54" t="s">
        <v>107</v>
      </c>
      <c r="AD440" s="54">
        <f>AD442/AC442</f>
        <v>0.29886914378029078</v>
      </c>
      <c r="AE440" s="77"/>
      <c r="AF440" s="310"/>
      <c r="AG440" s="258"/>
      <c r="AH440" s="258"/>
      <c r="AI440" s="256"/>
      <c r="AJ440" s="258"/>
      <c r="AK440" s="258"/>
      <c r="AL440" s="256"/>
      <c r="AM440" s="258"/>
      <c r="AN440" s="258"/>
      <c r="AO440" s="256"/>
      <c r="AP440" s="258"/>
      <c r="AQ440" s="258"/>
      <c r="AR440" s="256"/>
      <c r="AS440" s="258"/>
      <c r="AT440" s="258"/>
      <c r="AU440" s="258"/>
      <c r="AV440" s="256"/>
      <c r="AW440" s="258"/>
      <c r="AX440" s="256"/>
      <c r="AY440" s="258"/>
      <c r="AZ440" s="258"/>
      <c r="BA440" s="256"/>
      <c r="BB440" s="258"/>
      <c r="BC440" s="256"/>
      <c r="BD440" s="258"/>
      <c r="BE440" s="256"/>
      <c r="BF440" s="256"/>
      <c r="BG440" s="256"/>
      <c r="BH440" s="256"/>
      <c r="BI440" s="256"/>
      <c r="BJ440" s="256"/>
      <c r="BK440" s="256"/>
      <c r="BL440" s="256"/>
      <c r="BM440" s="256"/>
      <c r="BN440" s="256"/>
      <c r="BO440" s="256"/>
      <c r="BP440" s="256"/>
      <c r="BQ440" s="256"/>
      <c r="BR440" s="256"/>
      <c r="BS440" s="256"/>
      <c r="BT440" s="256"/>
      <c r="BU440" s="256"/>
      <c r="BV440" s="256"/>
      <c r="BW440" s="256"/>
      <c r="BX440" s="256"/>
      <c r="BY440" s="256"/>
      <c r="BZ440" s="256"/>
      <c r="CA440" s="256"/>
      <c r="CB440" s="256"/>
      <c r="CC440" s="256"/>
      <c r="CD440" s="249"/>
      <c r="CE440" s="249"/>
      <c r="CF440" s="249"/>
      <c r="CG440" s="249"/>
      <c r="CH440" s="249"/>
      <c r="CI440" s="249"/>
      <c r="CJ440" s="249"/>
      <c r="CK440" s="249"/>
      <c r="CL440" s="249"/>
      <c r="CM440" s="121"/>
      <c r="CN440" s="121"/>
    </row>
    <row r="441" spans="1:92" s="1" customFormat="1" ht="10.5" customHeight="1" x14ac:dyDescent="0.2">
      <c r="A441" s="1373"/>
      <c r="B441" s="1376"/>
      <c r="C441" s="846" t="s">
        <v>115</v>
      </c>
      <c r="D441" s="1256" t="s">
        <v>27</v>
      </c>
      <c r="E441" s="67">
        <v>47</v>
      </c>
      <c r="F441" s="1276">
        <v>64</v>
      </c>
      <c r="G441" s="1276">
        <v>66</v>
      </c>
      <c r="H441" s="1277">
        <v>58</v>
      </c>
      <c r="I441" s="1276">
        <v>43</v>
      </c>
      <c r="J441" s="1276">
        <v>20</v>
      </c>
      <c r="K441" s="1276">
        <v>19</v>
      </c>
      <c r="L441" s="1276">
        <v>27</v>
      </c>
      <c r="M441" s="1276">
        <v>30</v>
      </c>
      <c r="N441" s="1277">
        <v>28</v>
      </c>
      <c r="O441" s="1276">
        <v>30</v>
      </c>
      <c r="P441" s="1276">
        <v>38</v>
      </c>
      <c r="Q441" s="1276">
        <v>49</v>
      </c>
      <c r="R441" s="1276">
        <v>50</v>
      </c>
      <c r="S441" s="1276">
        <v>49</v>
      </c>
      <c r="T441" s="1276">
        <v>29</v>
      </c>
      <c r="U441" s="1276">
        <v>31</v>
      </c>
      <c r="V441" s="1277">
        <v>28</v>
      </c>
      <c r="W441" s="1276">
        <v>25</v>
      </c>
      <c r="X441" s="1276">
        <v>24</v>
      </c>
      <c r="Y441" s="1276">
        <v>57</v>
      </c>
      <c r="Z441" s="1276">
        <v>55</v>
      </c>
      <c r="AA441" s="1276">
        <v>75</v>
      </c>
      <c r="AB441" s="1276">
        <v>68</v>
      </c>
      <c r="AC441" s="256"/>
      <c r="AD441" s="256"/>
      <c r="AE441" s="77"/>
      <c r="AF441" s="256"/>
      <c r="AG441" s="258"/>
      <c r="AH441" s="258"/>
      <c r="AI441" s="256"/>
      <c r="AJ441" s="258"/>
      <c r="AK441" s="258"/>
      <c r="AL441" s="256"/>
      <c r="AM441" s="258"/>
      <c r="AN441" s="258"/>
      <c r="AO441" s="256"/>
      <c r="AP441" s="258"/>
      <c r="AQ441" s="258"/>
      <c r="AR441" s="256"/>
      <c r="AS441" s="258"/>
      <c r="AT441" s="258"/>
      <c r="AU441" s="258"/>
      <c r="AV441" s="256"/>
      <c r="AW441" s="258"/>
      <c r="AX441" s="256"/>
      <c r="AY441" s="258"/>
      <c r="AZ441" s="258"/>
      <c r="BA441" s="256"/>
      <c r="BB441" s="258"/>
      <c r="BC441" s="256"/>
      <c r="BD441" s="258"/>
      <c r="BE441" s="256"/>
      <c r="BF441" s="256"/>
      <c r="BG441" s="256"/>
      <c r="BH441" s="256"/>
      <c r="BI441" s="256"/>
      <c r="BJ441" s="256"/>
      <c r="BK441" s="256"/>
      <c r="BL441" s="256"/>
      <c r="BM441" s="256"/>
      <c r="BN441" s="256"/>
      <c r="BO441" s="256"/>
      <c r="BP441" s="256"/>
      <c r="BQ441" s="256"/>
      <c r="BR441" s="256"/>
      <c r="BS441" s="256"/>
      <c r="BT441" s="256"/>
      <c r="BU441" s="256"/>
      <c r="BV441" s="256"/>
      <c r="BW441" s="256"/>
      <c r="BX441" s="256"/>
      <c r="BY441" s="256"/>
      <c r="BZ441" s="256"/>
      <c r="CA441" s="256"/>
      <c r="CB441" s="256"/>
      <c r="CC441" s="256"/>
      <c r="CD441" s="249"/>
      <c r="CE441" s="249"/>
      <c r="CF441" s="249"/>
      <c r="CG441" s="249"/>
      <c r="CH441" s="249"/>
      <c r="CI441" s="249"/>
      <c r="CJ441" s="249"/>
      <c r="CK441" s="249"/>
      <c r="CL441" s="249"/>
      <c r="CM441" s="121"/>
      <c r="CN441" s="121"/>
    </row>
    <row r="442" spans="1:92" s="1" customFormat="1" ht="10.5" customHeight="1" x14ac:dyDescent="0.2">
      <c r="A442" s="1373"/>
      <c r="B442" s="1376"/>
      <c r="C442" s="846" t="s">
        <v>909</v>
      </c>
      <c r="D442" s="1256" t="s">
        <v>108</v>
      </c>
      <c r="E442" s="42">
        <f>AF442*$AE442</f>
        <v>0.66852</v>
      </c>
      <c r="F442" s="42">
        <f t="shared" ref="F442:AB442" si="220">AG442*$AE442</f>
        <v>0.58608000000000005</v>
      </c>
      <c r="G442" s="42">
        <f t="shared" si="220"/>
        <v>0.69011999999999996</v>
      </c>
      <c r="H442" s="423">
        <f t="shared" si="220"/>
        <v>0.621</v>
      </c>
      <c r="I442" s="42">
        <f t="shared" si="220"/>
        <v>0.46007999999999999</v>
      </c>
      <c r="J442" s="42">
        <f t="shared" si="220"/>
        <v>0.21636</v>
      </c>
      <c r="K442" s="42">
        <f t="shared" si="220"/>
        <v>0.19620000000000001</v>
      </c>
      <c r="L442" s="42">
        <f t="shared" si="220"/>
        <v>0.26748000000000005</v>
      </c>
      <c r="M442" s="42">
        <f t="shared" si="220"/>
        <v>0.31212000000000001</v>
      </c>
      <c r="N442" s="423">
        <f t="shared" si="220"/>
        <v>0.29231999999999997</v>
      </c>
      <c r="O442" s="42">
        <f t="shared" si="220"/>
        <v>0.34164</v>
      </c>
      <c r="P442" s="42">
        <f t="shared" si="220"/>
        <v>0.40392000000000006</v>
      </c>
      <c r="Q442" s="42">
        <f t="shared" si="220"/>
        <v>0.55656000000000005</v>
      </c>
      <c r="R442" s="42">
        <f t="shared" si="220"/>
        <v>0.5601600000000001</v>
      </c>
      <c r="S442" s="42">
        <f t="shared" si="220"/>
        <v>0.53856000000000004</v>
      </c>
      <c r="T442" s="42">
        <f t="shared" si="220"/>
        <v>0.30096000000000006</v>
      </c>
      <c r="U442" s="42">
        <f t="shared" si="220"/>
        <v>0.29952000000000001</v>
      </c>
      <c r="V442" s="423">
        <f t="shared" si="220"/>
        <v>0.29160000000000003</v>
      </c>
      <c r="W442" s="42">
        <f t="shared" si="220"/>
        <v>0.25668000000000002</v>
      </c>
      <c r="X442" s="42">
        <f t="shared" si="220"/>
        <v>0.24695999999999999</v>
      </c>
      <c r="Y442" s="42">
        <f t="shared" si="220"/>
        <v>0.52236000000000005</v>
      </c>
      <c r="Z442" s="42">
        <f t="shared" si="220"/>
        <v>0.58643999999999996</v>
      </c>
      <c r="AA442" s="42">
        <f t="shared" si="220"/>
        <v>0.81143999999999994</v>
      </c>
      <c r="AB442" s="42">
        <f t="shared" si="220"/>
        <v>0.81359999999999999</v>
      </c>
      <c r="AC442" s="54">
        <f>(BD442-AF442)*AE442</f>
        <v>-0.66852</v>
      </c>
      <c r="AD442" s="54">
        <f>(BD443-AF443)*AE442</f>
        <v>-0.19980000000000001</v>
      </c>
      <c r="AE442" s="77">
        <v>7.2</v>
      </c>
      <c r="AF442" s="310">
        <v>9.2850000000000002E-2</v>
      </c>
      <c r="AG442" s="258">
        <v>8.14E-2</v>
      </c>
      <c r="AH442" s="258">
        <v>9.5849999999999991E-2</v>
      </c>
      <c r="AI442" s="310">
        <v>8.6249999999999993E-2</v>
      </c>
      <c r="AJ442" s="258">
        <v>6.3899999999999998E-2</v>
      </c>
      <c r="AK442" s="258">
        <v>3.005E-2</v>
      </c>
      <c r="AL442" s="310">
        <v>2.725E-2</v>
      </c>
      <c r="AM442" s="258">
        <v>3.7150000000000002E-2</v>
      </c>
      <c r="AN442" s="258">
        <v>4.335E-2</v>
      </c>
      <c r="AO442" s="310">
        <v>4.0599999999999997E-2</v>
      </c>
      <c r="AP442" s="258">
        <v>4.7449999999999999E-2</v>
      </c>
      <c r="AQ442" s="310">
        <v>5.6100000000000004E-2</v>
      </c>
      <c r="AR442" s="258">
        <v>7.7300000000000008E-2</v>
      </c>
      <c r="AS442" s="258">
        <v>7.7800000000000008E-2</v>
      </c>
      <c r="AT442" s="258">
        <v>7.4800000000000005E-2</v>
      </c>
      <c r="AU442" s="310">
        <v>4.1800000000000004E-2</v>
      </c>
      <c r="AV442" s="258">
        <v>4.1599999999999998E-2</v>
      </c>
      <c r="AW442" s="258">
        <v>4.0500000000000001E-2</v>
      </c>
      <c r="AX442" s="310">
        <v>3.5650000000000001E-2</v>
      </c>
      <c r="AY442" s="258">
        <v>3.4299999999999997E-2</v>
      </c>
      <c r="AZ442" s="258">
        <v>7.2550000000000003E-2</v>
      </c>
      <c r="BA442" s="258">
        <v>8.1449999999999995E-2</v>
      </c>
      <c r="BB442" s="310">
        <v>0.11269999999999999</v>
      </c>
      <c r="BC442" s="258">
        <v>0.113</v>
      </c>
      <c r="BD442" s="310"/>
      <c r="BE442" s="432"/>
      <c r="BF442" s="432"/>
      <c r="BG442" s="310"/>
      <c r="BH442" s="432"/>
      <c r="BI442" s="432"/>
      <c r="BJ442" s="432"/>
      <c r="BK442" s="432"/>
      <c r="BL442" s="432"/>
      <c r="BM442" s="432"/>
      <c r="BN442" s="432"/>
      <c r="BO442" s="432"/>
      <c r="BP442" s="432"/>
      <c r="BQ442" s="432"/>
      <c r="BR442" s="432"/>
      <c r="BS442" s="432"/>
      <c r="BT442" s="432"/>
      <c r="BU442" s="432"/>
      <c r="BV442" s="432"/>
      <c r="BW442" s="432"/>
      <c r="BX442" s="432"/>
      <c r="BY442" s="432"/>
      <c r="BZ442" s="432"/>
      <c r="CA442" s="432"/>
      <c r="CB442" s="432"/>
      <c r="CC442" s="432"/>
      <c r="CD442" s="249"/>
      <c r="CE442" s="249"/>
      <c r="CF442" s="249"/>
      <c r="CG442" s="249"/>
      <c r="CH442" s="249"/>
      <c r="CI442" s="249"/>
      <c r="CJ442" s="249"/>
      <c r="CK442" s="249"/>
      <c r="CL442" s="249"/>
      <c r="CM442" s="121"/>
      <c r="CN442" s="121"/>
    </row>
    <row r="443" spans="1:92" s="1" customFormat="1" ht="10.5" customHeight="1" x14ac:dyDescent="0.2">
      <c r="A443" s="1373"/>
      <c r="B443" s="1376"/>
      <c r="C443" s="846" t="s">
        <v>909</v>
      </c>
      <c r="D443" s="1256" t="s">
        <v>906</v>
      </c>
      <c r="E443" s="42">
        <f>AF443*$AE442</f>
        <v>0.19980000000000001</v>
      </c>
      <c r="F443" s="42">
        <f t="shared" ref="F443:AB443" si="221">AG443*$AE442</f>
        <v>0.18612000000000001</v>
      </c>
      <c r="G443" s="42">
        <f t="shared" si="221"/>
        <v>0.18756</v>
      </c>
      <c r="H443" s="423">
        <f t="shared" si="221"/>
        <v>0.18252000000000002</v>
      </c>
      <c r="I443" s="42">
        <f t="shared" si="221"/>
        <v>0.16056000000000001</v>
      </c>
      <c r="J443" s="42">
        <f t="shared" si="221"/>
        <v>0.13391999999999998</v>
      </c>
      <c r="K443" s="42">
        <f t="shared" si="221"/>
        <v>0.12312000000000001</v>
      </c>
      <c r="L443" s="42">
        <f t="shared" si="221"/>
        <v>0.13572000000000001</v>
      </c>
      <c r="M443" s="42">
        <f t="shared" si="221"/>
        <v>0.13572000000000001</v>
      </c>
      <c r="N443" s="423">
        <f t="shared" si="221"/>
        <v>0.11700000000000001</v>
      </c>
      <c r="O443" s="42">
        <f t="shared" si="221"/>
        <v>0.1404</v>
      </c>
      <c r="P443" s="42">
        <f t="shared" si="221"/>
        <v>0.12204</v>
      </c>
      <c r="Q443" s="42">
        <f t="shared" si="221"/>
        <v>0.13968</v>
      </c>
      <c r="R443" s="42">
        <f t="shared" si="221"/>
        <v>0.12960000000000002</v>
      </c>
      <c r="S443" s="42">
        <f t="shared" si="221"/>
        <v>0.13355999999999998</v>
      </c>
      <c r="T443" s="42">
        <f t="shared" si="221"/>
        <v>0.11484</v>
      </c>
      <c r="U443" s="42">
        <f t="shared" si="221"/>
        <v>0.11592000000000002</v>
      </c>
      <c r="V443" s="423">
        <f t="shared" si="221"/>
        <v>0.12204</v>
      </c>
      <c r="W443" s="42">
        <f t="shared" si="221"/>
        <v>0.11700000000000001</v>
      </c>
      <c r="X443" s="42">
        <f t="shared" si="221"/>
        <v>0.11808000000000002</v>
      </c>
      <c r="Y443" s="42">
        <f t="shared" si="221"/>
        <v>0.15696000000000002</v>
      </c>
      <c r="Z443" s="42">
        <f t="shared" si="221"/>
        <v>0.19259999999999999</v>
      </c>
      <c r="AA443" s="42">
        <f t="shared" si="221"/>
        <v>0.21204000000000001</v>
      </c>
      <c r="AB443" s="42">
        <f t="shared" si="221"/>
        <v>0.21636</v>
      </c>
      <c r="AC443" s="54"/>
      <c r="AD443" s="54"/>
      <c r="AE443" s="77"/>
      <c r="AF443" s="310">
        <v>2.775E-2</v>
      </c>
      <c r="AG443" s="258">
        <v>2.5850000000000001E-2</v>
      </c>
      <c r="AH443" s="258">
        <v>2.605E-2</v>
      </c>
      <c r="AI443" s="310">
        <v>2.5350000000000001E-2</v>
      </c>
      <c r="AJ443" s="258">
        <v>2.23E-2</v>
      </c>
      <c r="AK443" s="258">
        <v>1.8599999999999998E-2</v>
      </c>
      <c r="AL443" s="310">
        <v>1.7100000000000001E-2</v>
      </c>
      <c r="AM443" s="258">
        <v>1.8849999999999999E-2</v>
      </c>
      <c r="AN443" s="258">
        <v>1.8849999999999999E-2</v>
      </c>
      <c r="AO443" s="310">
        <v>1.6250000000000001E-2</v>
      </c>
      <c r="AP443" s="258">
        <v>1.95E-2</v>
      </c>
      <c r="AQ443" s="310">
        <v>1.695E-2</v>
      </c>
      <c r="AR443" s="258">
        <v>1.9400000000000001E-2</v>
      </c>
      <c r="AS443" s="258">
        <v>1.8000000000000002E-2</v>
      </c>
      <c r="AT443" s="258">
        <v>1.8549999999999997E-2</v>
      </c>
      <c r="AU443" s="310">
        <v>1.5949999999999999E-2</v>
      </c>
      <c r="AV443" s="258">
        <v>1.6100000000000003E-2</v>
      </c>
      <c r="AW443" s="258">
        <v>1.695E-2</v>
      </c>
      <c r="AX443" s="310">
        <v>1.6250000000000001E-2</v>
      </c>
      <c r="AY443" s="258">
        <v>1.6400000000000001E-2</v>
      </c>
      <c r="AZ443" s="258">
        <v>2.18E-2</v>
      </c>
      <c r="BA443" s="258">
        <v>2.6749999999999999E-2</v>
      </c>
      <c r="BB443" s="310">
        <v>2.945E-2</v>
      </c>
      <c r="BC443" s="258">
        <v>3.005E-2</v>
      </c>
      <c r="BD443" s="310"/>
      <c r="BE443" s="310"/>
      <c r="BF443" s="310"/>
      <c r="BG443" s="310"/>
      <c r="BH443" s="310"/>
      <c r="BI443" s="310"/>
      <c r="BJ443" s="310"/>
      <c r="BK443" s="310"/>
      <c r="BL443" s="310"/>
      <c r="BM443" s="310"/>
      <c r="BN443" s="310"/>
      <c r="BO443" s="310"/>
      <c r="BP443" s="310"/>
      <c r="BQ443" s="310"/>
      <c r="BR443" s="310"/>
      <c r="BS443" s="310"/>
      <c r="BT443" s="310"/>
      <c r="BU443" s="310"/>
      <c r="BV443" s="310"/>
      <c r="BW443" s="310"/>
      <c r="BX443" s="310"/>
      <c r="BY443" s="310"/>
      <c r="BZ443" s="310"/>
      <c r="CA443" s="310"/>
      <c r="CB443" s="310"/>
      <c r="CC443" s="310"/>
      <c r="CD443" s="249"/>
      <c r="CE443" s="249"/>
      <c r="CF443" s="249"/>
      <c r="CG443" s="249"/>
      <c r="CH443" s="249"/>
      <c r="CI443" s="249"/>
      <c r="CJ443" s="249"/>
      <c r="CK443" s="249"/>
      <c r="CL443" s="249"/>
      <c r="CM443" s="121"/>
      <c r="CN443" s="121"/>
    </row>
    <row r="444" spans="1:92" s="1" customFormat="1" ht="10.5" customHeight="1" x14ac:dyDescent="0.2">
      <c r="A444" s="1373"/>
      <c r="B444" s="1376"/>
      <c r="C444" s="846" t="s">
        <v>909</v>
      </c>
      <c r="D444" s="1256" t="s">
        <v>907</v>
      </c>
      <c r="E444" s="42">
        <f>AF444*$AE442</f>
        <v>0</v>
      </c>
      <c r="F444" s="104">
        <f t="shared" ref="F444:AB444" si="222">AG444*$AE442</f>
        <v>0</v>
      </c>
      <c r="G444" s="104">
        <f t="shared" si="222"/>
        <v>0</v>
      </c>
      <c r="H444" s="875">
        <f t="shared" si="222"/>
        <v>0</v>
      </c>
      <c r="I444" s="104">
        <f t="shared" si="222"/>
        <v>0</v>
      </c>
      <c r="J444" s="104">
        <f t="shared" si="222"/>
        <v>0</v>
      </c>
      <c r="K444" s="104">
        <f t="shared" si="222"/>
        <v>0</v>
      </c>
      <c r="L444" s="104">
        <f t="shared" si="222"/>
        <v>0</v>
      </c>
      <c r="M444" s="104">
        <f t="shared" si="222"/>
        <v>0</v>
      </c>
      <c r="N444" s="875">
        <f t="shared" si="222"/>
        <v>0</v>
      </c>
      <c r="O444" s="104">
        <f t="shared" si="222"/>
        <v>0</v>
      </c>
      <c r="P444" s="104">
        <f t="shared" si="222"/>
        <v>0</v>
      </c>
      <c r="Q444" s="104">
        <f t="shared" si="222"/>
        <v>0</v>
      </c>
      <c r="R444" s="104">
        <f t="shared" si="222"/>
        <v>0</v>
      </c>
      <c r="S444" s="104">
        <f t="shared" si="222"/>
        <v>0</v>
      </c>
      <c r="T444" s="104">
        <f t="shared" si="222"/>
        <v>0</v>
      </c>
      <c r="U444" s="104">
        <f t="shared" si="222"/>
        <v>0</v>
      </c>
      <c r="V444" s="875">
        <f t="shared" si="222"/>
        <v>0</v>
      </c>
      <c r="W444" s="104">
        <f t="shared" si="222"/>
        <v>0</v>
      </c>
      <c r="X444" s="104">
        <f t="shared" si="222"/>
        <v>0</v>
      </c>
      <c r="Y444" s="104">
        <f t="shared" si="222"/>
        <v>0</v>
      </c>
      <c r="Z444" s="104">
        <f t="shared" si="222"/>
        <v>0</v>
      </c>
      <c r="AA444" s="104">
        <f t="shared" si="222"/>
        <v>0</v>
      </c>
      <c r="AB444" s="104">
        <f t="shared" si="222"/>
        <v>0</v>
      </c>
      <c r="AC444" s="54"/>
      <c r="AD444" s="54"/>
      <c r="AE444" s="77"/>
      <c r="AF444" s="310">
        <v>0</v>
      </c>
      <c r="AG444" s="258">
        <v>0</v>
      </c>
      <c r="AH444" s="258">
        <v>0</v>
      </c>
      <c r="AI444" s="310">
        <v>0</v>
      </c>
      <c r="AJ444" s="258">
        <v>0</v>
      </c>
      <c r="AK444" s="258">
        <v>0</v>
      </c>
      <c r="AL444" s="310">
        <v>0</v>
      </c>
      <c r="AM444" s="258">
        <v>0</v>
      </c>
      <c r="AN444" s="258">
        <v>0</v>
      </c>
      <c r="AO444" s="310">
        <v>0</v>
      </c>
      <c r="AP444" s="258">
        <v>0</v>
      </c>
      <c r="AQ444" s="310">
        <v>0</v>
      </c>
      <c r="AR444" s="258">
        <v>0</v>
      </c>
      <c r="AS444" s="258">
        <v>0</v>
      </c>
      <c r="AT444" s="258">
        <v>0</v>
      </c>
      <c r="AU444" s="310">
        <v>0</v>
      </c>
      <c r="AV444" s="258">
        <v>0</v>
      </c>
      <c r="AW444" s="258">
        <v>0</v>
      </c>
      <c r="AX444" s="310">
        <v>0</v>
      </c>
      <c r="AY444" s="258">
        <v>0</v>
      </c>
      <c r="AZ444" s="258">
        <v>0</v>
      </c>
      <c r="BA444" s="258">
        <v>0</v>
      </c>
      <c r="BB444" s="310">
        <v>0</v>
      </c>
      <c r="BC444" s="258">
        <v>0</v>
      </c>
      <c r="BD444" s="310"/>
      <c r="BE444" s="310"/>
      <c r="BF444" s="310"/>
      <c r="BG444" s="310"/>
      <c r="BH444" s="310"/>
      <c r="BI444" s="310"/>
      <c r="BJ444" s="310"/>
      <c r="BK444" s="310"/>
      <c r="BL444" s="310"/>
      <c r="BM444" s="310"/>
      <c r="BN444" s="310"/>
      <c r="BO444" s="310"/>
      <c r="BP444" s="310"/>
      <c r="BQ444" s="310"/>
      <c r="BR444" s="310"/>
      <c r="BS444" s="310"/>
      <c r="BT444" s="310"/>
      <c r="BU444" s="310"/>
      <c r="BV444" s="310"/>
      <c r="BW444" s="310"/>
      <c r="BX444" s="310"/>
      <c r="BY444" s="310"/>
      <c r="BZ444" s="310"/>
      <c r="CA444" s="310"/>
      <c r="CB444" s="310"/>
      <c r="CC444" s="310"/>
      <c r="CD444" s="249"/>
      <c r="CE444" s="249"/>
      <c r="CF444" s="249"/>
      <c r="CG444" s="249"/>
      <c r="CH444" s="249"/>
      <c r="CI444" s="249"/>
      <c r="CJ444" s="249"/>
      <c r="CK444" s="249"/>
      <c r="CL444" s="249"/>
      <c r="CM444" s="121"/>
      <c r="CN444" s="121"/>
    </row>
    <row r="445" spans="1:92" s="1" customFormat="1" ht="10.5" customHeight="1" thickBot="1" x14ac:dyDescent="0.25">
      <c r="A445" s="1374"/>
      <c r="B445" s="1377"/>
      <c r="C445" s="197"/>
      <c r="D445" s="1258" t="s">
        <v>35</v>
      </c>
      <c r="E445" s="45">
        <f>(E443-E444)/E442</f>
        <v>0.29886914378029078</v>
      </c>
      <c r="F445" s="45">
        <f t="shared" ref="F445:AB445" si="223">(F443-F444)/F442</f>
        <v>0.31756756756756754</v>
      </c>
      <c r="G445" s="45">
        <f t="shared" si="223"/>
        <v>0.27177882107459572</v>
      </c>
      <c r="H445" s="425">
        <f t="shared" si="223"/>
        <v>0.29391304347826092</v>
      </c>
      <c r="I445" s="45">
        <f t="shared" si="223"/>
        <v>0.34898278560250395</v>
      </c>
      <c r="J445" s="45">
        <f t="shared" si="223"/>
        <v>0.6189683860232944</v>
      </c>
      <c r="K445" s="45">
        <f t="shared" si="223"/>
        <v>0.62752293577981655</v>
      </c>
      <c r="L445" s="45">
        <f t="shared" si="223"/>
        <v>0.5074024226110363</v>
      </c>
      <c r="M445" s="45">
        <f t="shared" si="223"/>
        <v>0.43483275663206461</v>
      </c>
      <c r="N445" s="425">
        <f t="shared" si="223"/>
        <v>0.40024630541871925</v>
      </c>
      <c r="O445" s="45">
        <f t="shared" si="223"/>
        <v>0.41095890410958902</v>
      </c>
      <c r="P445" s="45">
        <f t="shared" si="223"/>
        <v>0.30213903743315501</v>
      </c>
      <c r="Q445" s="45">
        <f t="shared" si="223"/>
        <v>0.25097024579560151</v>
      </c>
      <c r="R445" s="45">
        <f t="shared" si="223"/>
        <v>0.23136246786632389</v>
      </c>
      <c r="S445" s="45">
        <f t="shared" si="223"/>
        <v>0.24799465240641708</v>
      </c>
      <c r="T445" s="45">
        <f t="shared" si="223"/>
        <v>0.38157894736842096</v>
      </c>
      <c r="U445" s="45">
        <f t="shared" si="223"/>
        <v>0.38701923076923084</v>
      </c>
      <c r="V445" s="425">
        <f t="shared" si="223"/>
        <v>0.41851851851851846</v>
      </c>
      <c r="W445" s="45">
        <f t="shared" si="223"/>
        <v>0.45582047685834504</v>
      </c>
      <c r="X445" s="45">
        <f t="shared" si="223"/>
        <v>0.47813411078717211</v>
      </c>
      <c r="Y445" s="45">
        <f t="shared" si="223"/>
        <v>0.30048242591316332</v>
      </c>
      <c r="Z445" s="45">
        <f t="shared" si="223"/>
        <v>0.32842234499693063</v>
      </c>
      <c r="AA445" s="45">
        <f t="shared" si="223"/>
        <v>0.26131322094055015</v>
      </c>
      <c r="AB445" s="45">
        <f t="shared" si="223"/>
        <v>0.26592920353982302</v>
      </c>
      <c r="AC445" s="78"/>
      <c r="AD445" s="78"/>
      <c r="AE445" s="79"/>
      <c r="AF445" s="256"/>
      <c r="AG445" s="258"/>
      <c r="AH445" s="258"/>
      <c r="AI445" s="256"/>
      <c r="AJ445" s="258"/>
      <c r="AK445" s="258"/>
      <c r="AL445" s="256"/>
      <c r="AM445" s="258"/>
      <c r="AN445" s="258"/>
      <c r="AO445" s="256"/>
      <c r="AP445" s="258"/>
      <c r="AQ445" s="258"/>
      <c r="AR445" s="256"/>
      <c r="AS445" s="258"/>
      <c r="AT445" s="258"/>
      <c r="AU445" s="258"/>
      <c r="AV445" s="256"/>
      <c r="AW445" s="258"/>
      <c r="AX445" s="256"/>
      <c r="AY445" s="258"/>
      <c r="AZ445" s="258"/>
      <c r="BA445" s="256"/>
      <c r="BB445" s="258"/>
      <c r="BC445" s="256"/>
      <c r="BD445" s="258"/>
      <c r="BE445" s="256"/>
      <c r="BF445" s="256"/>
      <c r="BG445" s="256"/>
      <c r="BH445" s="256"/>
      <c r="BI445" s="256"/>
      <c r="BJ445" s="256"/>
      <c r="BK445" s="256"/>
      <c r="BL445" s="256"/>
      <c r="BM445" s="256"/>
      <c r="BN445" s="256"/>
      <c r="BO445" s="256"/>
      <c r="BP445" s="256"/>
      <c r="BQ445" s="256"/>
      <c r="BR445" s="256"/>
      <c r="BS445" s="256"/>
      <c r="BT445" s="256"/>
      <c r="BU445" s="256"/>
      <c r="BV445" s="256"/>
      <c r="BW445" s="256"/>
      <c r="BX445" s="256"/>
      <c r="BY445" s="256"/>
      <c r="BZ445" s="256"/>
      <c r="CA445" s="256"/>
      <c r="CB445" s="256"/>
      <c r="CC445" s="256"/>
      <c r="CD445" s="249"/>
      <c r="CE445" s="249"/>
      <c r="CF445" s="249"/>
      <c r="CG445" s="249"/>
      <c r="CH445" s="249"/>
      <c r="CI445" s="249"/>
      <c r="CJ445" s="249"/>
      <c r="CK445" s="249"/>
      <c r="CL445" s="249"/>
      <c r="CM445" s="121"/>
      <c r="CN445" s="121"/>
    </row>
    <row r="446" spans="1:92" s="1" customFormat="1" ht="10.5" customHeight="1" x14ac:dyDescent="0.2">
      <c r="A446" s="1372" t="s">
        <v>14</v>
      </c>
      <c r="B446" s="1375" t="s">
        <v>768</v>
      </c>
      <c r="C446" s="695"/>
      <c r="D446" s="1255"/>
      <c r="E446" s="61"/>
      <c r="F446" s="50"/>
      <c r="G446" s="50"/>
      <c r="H446" s="540"/>
      <c r="I446" s="50"/>
      <c r="J446" s="50"/>
      <c r="K446" s="50"/>
      <c r="L446" s="50"/>
      <c r="M446" s="50"/>
      <c r="N446" s="540"/>
      <c r="O446" s="50"/>
      <c r="P446" s="50"/>
      <c r="Q446" s="50"/>
      <c r="R446" s="50"/>
      <c r="S446" s="50"/>
      <c r="T446" s="50"/>
      <c r="U446" s="50"/>
      <c r="V446" s="540"/>
      <c r="W446" s="50"/>
      <c r="X446" s="50"/>
      <c r="Y446" s="50"/>
      <c r="Z446" s="50"/>
      <c r="AA446" s="50"/>
      <c r="AB446" s="50"/>
      <c r="AC446" s="54" t="s">
        <v>107</v>
      </c>
      <c r="AD446" s="54" t="e">
        <f>AD448/AC448</f>
        <v>#DIV/0!</v>
      </c>
      <c r="AE446" s="77"/>
      <c r="AF446" s="256"/>
      <c r="AG446" s="258"/>
      <c r="AH446" s="258"/>
      <c r="AI446" s="256"/>
      <c r="AJ446" s="258"/>
      <c r="AK446" s="258"/>
      <c r="AL446" s="256"/>
      <c r="AM446" s="258"/>
      <c r="AN446" s="258"/>
      <c r="AO446" s="256"/>
      <c r="AP446" s="258"/>
      <c r="AQ446" s="258"/>
      <c r="AR446" s="256"/>
      <c r="AS446" s="258"/>
      <c r="AT446" s="258"/>
      <c r="AU446" s="258"/>
      <c r="AV446" s="256"/>
      <c r="AW446" s="258"/>
      <c r="AX446" s="256"/>
      <c r="AY446" s="258"/>
      <c r="AZ446" s="258"/>
      <c r="BA446" s="256"/>
      <c r="BB446" s="258"/>
      <c r="BC446" s="256"/>
      <c r="BD446" s="258"/>
      <c r="BE446" s="256"/>
      <c r="BF446" s="256"/>
      <c r="BG446" s="256"/>
      <c r="BH446" s="256"/>
      <c r="BI446" s="256"/>
      <c r="BJ446" s="256"/>
      <c r="BK446" s="256"/>
      <c r="BL446" s="256"/>
      <c r="BM446" s="256"/>
      <c r="BN446" s="256"/>
      <c r="BO446" s="256"/>
      <c r="BP446" s="256"/>
      <c r="BQ446" s="256"/>
      <c r="BR446" s="256"/>
      <c r="BS446" s="256"/>
      <c r="BT446" s="256"/>
      <c r="BU446" s="256"/>
      <c r="BV446" s="256"/>
      <c r="BW446" s="256"/>
      <c r="BX446" s="256"/>
      <c r="BY446" s="256"/>
      <c r="BZ446" s="256"/>
      <c r="CA446" s="256"/>
      <c r="CB446" s="256"/>
      <c r="CC446" s="256"/>
      <c r="CD446" s="249"/>
      <c r="CE446" s="249"/>
      <c r="CF446" s="249"/>
      <c r="CG446" s="249"/>
      <c r="CH446" s="249"/>
      <c r="CI446" s="249"/>
      <c r="CJ446" s="249"/>
      <c r="CK446" s="249"/>
      <c r="CL446" s="249"/>
      <c r="CM446" s="121"/>
      <c r="CN446" s="121"/>
    </row>
    <row r="447" spans="1:92" s="1" customFormat="1" ht="10.5" customHeight="1" x14ac:dyDescent="0.2">
      <c r="A447" s="1373"/>
      <c r="B447" s="1376"/>
      <c r="C447" s="846" t="s">
        <v>115</v>
      </c>
      <c r="D447" s="1256" t="s">
        <v>27</v>
      </c>
      <c r="E447" s="1276">
        <v>0</v>
      </c>
      <c r="F447" s="1276">
        <v>0</v>
      </c>
      <c r="G447" s="1276">
        <v>0</v>
      </c>
      <c r="H447" s="1277">
        <v>0</v>
      </c>
      <c r="I447" s="1276">
        <v>0</v>
      </c>
      <c r="J447" s="1276">
        <v>0</v>
      </c>
      <c r="K447" s="1276">
        <v>0</v>
      </c>
      <c r="L447" s="1276">
        <v>0</v>
      </c>
      <c r="M447" s="1276">
        <v>0</v>
      </c>
      <c r="N447" s="1277">
        <v>0</v>
      </c>
      <c r="O447" s="1276">
        <v>0</v>
      </c>
      <c r="P447" s="1276">
        <v>0</v>
      </c>
      <c r="Q447" s="1276">
        <v>0</v>
      </c>
      <c r="R447" s="1276">
        <v>0</v>
      </c>
      <c r="S447" s="1276">
        <v>0</v>
      </c>
      <c r="T447" s="1276">
        <v>0</v>
      </c>
      <c r="U447" s="1276">
        <v>0</v>
      </c>
      <c r="V447" s="1277">
        <v>0</v>
      </c>
      <c r="W447" s="1276">
        <v>0</v>
      </c>
      <c r="X447" s="1276">
        <v>0</v>
      </c>
      <c r="Y447" s="1276">
        <v>0</v>
      </c>
      <c r="Z447" s="1276">
        <v>0</v>
      </c>
      <c r="AA447" s="1276">
        <v>0</v>
      </c>
      <c r="AB447" s="1276">
        <v>0</v>
      </c>
      <c r="AC447" s="256"/>
      <c r="AD447" s="256"/>
      <c r="AE447" s="77"/>
      <c r="AF447" s="256"/>
      <c r="AG447" s="258"/>
      <c r="AH447" s="258"/>
      <c r="AI447" s="256"/>
      <c r="AJ447" s="258"/>
      <c r="AK447" s="258"/>
      <c r="AL447" s="256"/>
      <c r="AM447" s="258"/>
      <c r="AN447" s="258"/>
      <c r="AO447" s="256"/>
      <c r="AP447" s="258"/>
      <c r="AQ447" s="258"/>
      <c r="AR447" s="256"/>
      <c r="AS447" s="258"/>
      <c r="AT447" s="258"/>
      <c r="AU447" s="258"/>
      <c r="AV447" s="256"/>
      <c r="AW447" s="258"/>
      <c r="AX447" s="256"/>
      <c r="AY447" s="258"/>
      <c r="AZ447" s="258"/>
      <c r="BA447" s="256"/>
      <c r="BB447" s="258"/>
      <c r="BC447" s="256"/>
      <c r="BD447" s="258"/>
      <c r="BE447" s="256"/>
      <c r="BF447" s="256"/>
      <c r="BG447" s="256"/>
      <c r="BH447" s="256"/>
      <c r="BI447" s="256"/>
      <c r="BJ447" s="256"/>
      <c r="BK447" s="256"/>
      <c r="BL447" s="256"/>
      <c r="BM447" s="256"/>
      <c r="BN447" s="256"/>
      <c r="BO447" s="256"/>
      <c r="BP447" s="256"/>
      <c r="BQ447" s="256"/>
      <c r="BR447" s="256"/>
      <c r="BS447" s="256"/>
      <c r="BT447" s="256"/>
      <c r="BU447" s="256"/>
      <c r="BV447" s="256"/>
      <c r="BW447" s="256"/>
      <c r="BX447" s="256"/>
      <c r="BY447" s="256"/>
      <c r="BZ447" s="256"/>
      <c r="CA447" s="256"/>
      <c r="CB447" s="256"/>
      <c r="CC447" s="256"/>
      <c r="CD447" s="249"/>
      <c r="CE447" s="249"/>
      <c r="CF447" s="249"/>
      <c r="CG447" s="249"/>
      <c r="CH447" s="249"/>
      <c r="CI447" s="249"/>
      <c r="CJ447" s="249"/>
      <c r="CK447" s="249"/>
      <c r="CL447" s="249"/>
      <c r="CM447" s="121"/>
      <c r="CN447" s="121"/>
    </row>
    <row r="448" spans="1:92" s="1" customFormat="1" ht="10.5" customHeight="1" x14ac:dyDescent="0.2">
      <c r="A448" s="1373"/>
      <c r="B448" s="1376"/>
      <c r="C448" s="846" t="s">
        <v>909</v>
      </c>
      <c r="D448" s="1256" t="s">
        <v>108</v>
      </c>
      <c r="E448" s="42">
        <f>AF448*$AE448</f>
        <v>0</v>
      </c>
      <c r="F448" s="42">
        <f t="shared" ref="F448:AB448" si="224">AG448*$AE448</f>
        <v>0</v>
      </c>
      <c r="G448" s="42">
        <f t="shared" si="224"/>
        <v>0</v>
      </c>
      <c r="H448" s="423">
        <f t="shared" si="224"/>
        <v>0</v>
      </c>
      <c r="I448" s="42">
        <f t="shared" si="224"/>
        <v>0</v>
      </c>
      <c r="J448" s="42">
        <f t="shared" si="224"/>
        <v>0</v>
      </c>
      <c r="K448" s="42">
        <f t="shared" si="224"/>
        <v>0</v>
      </c>
      <c r="L448" s="42">
        <f t="shared" si="224"/>
        <v>0</v>
      </c>
      <c r="M448" s="42">
        <f t="shared" si="224"/>
        <v>0</v>
      </c>
      <c r="N448" s="423">
        <f t="shared" si="224"/>
        <v>0</v>
      </c>
      <c r="O448" s="42">
        <f t="shared" si="224"/>
        <v>0</v>
      </c>
      <c r="P448" s="42">
        <f t="shared" si="224"/>
        <v>0</v>
      </c>
      <c r="Q448" s="42">
        <f t="shared" si="224"/>
        <v>0</v>
      </c>
      <c r="R448" s="42">
        <f t="shared" si="224"/>
        <v>0</v>
      </c>
      <c r="S448" s="42">
        <f t="shared" si="224"/>
        <v>0</v>
      </c>
      <c r="T448" s="42">
        <f t="shared" si="224"/>
        <v>0</v>
      </c>
      <c r="U448" s="42">
        <f t="shared" si="224"/>
        <v>0</v>
      </c>
      <c r="V448" s="423">
        <f t="shared" si="224"/>
        <v>0</v>
      </c>
      <c r="W448" s="42">
        <f t="shared" si="224"/>
        <v>0</v>
      </c>
      <c r="X448" s="42">
        <f t="shared" si="224"/>
        <v>0</v>
      </c>
      <c r="Y448" s="42">
        <f t="shared" si="224"/>
        <v>0</v>
      </c>
      <c r="Z448" s="42">
        <f t="shared" si="224"/>
        <v>0</v>
      </c>
      <c r="AA448" s="42">
        <f t="shared" si="224"/>
        <v>0</v>
      </c>
      <c r="AB448" s="42">
        <f t="shared" si="224"/>
        <v>0</v>
      </c>
      <c r="AC448" s="54">
        <f>(BD460-AF460)*AE448</f>
        <v>0</v>
      </c>
      <c r="AD448" s="54">
        <f>(BD461-AF461)*AE448</f>
        <v>0</v>
      </c>
      <c r="AE448" s="77">
        <v>7.2</v>
      </c>
      <c r="AF448" s="258">
        <v>0</v>
      </c>
      <c r="AG448" s="258">
        <v>0</v>
      </c>
      <c r="AH448" s="258">
        <v>0</v>
      </c>
      <c r="AI448" s="258">
        <v>0</v>
      </c>
      <c r="AJ448" s="258">
        <v>0</v>
      </c>
      <c r="AK448" s="258">
        <v>0</v>
      </c>
      <c r="AL448" s="258">
        <v>0</v>
      </c>
      <c r="AM448" s="258">
        <v>0</v>
      </c>
      <c r="AN448" s="258">
        <v>0</v>
      </c>
      <c r="AO448" s="258">
        <v>0</v>
      </c>
      <c r="AP448" s="258">
        <v>0</v>
      </c>
      <c r="AQ448" s="258">
        <v>0</v>
      </c>
      <c r="AR448" s="258">
        <v>0</v>
      </c>
      <c r="AS448" s="258">
        <v>0</v>
      </c>
      <c r="AT448" s="258">
        <v>0</v>
      </c>
      <c r="AU448" s="258">
        <v>0</v>
      </c>
      <c r="AV448" s="258">
        <v>0</v>
      </c>
      <c r="AW448" s="258">
        <v>0</v>
      </c>
      <c r="AX448" s="258">
        <v>0</v>
      </c>
      <c r="AY448" s="258">
        <v>0</v>
      </c>
      <c r="AZ448" s="258">
        <v>0</v>
      </c>
      <c r="BA448" s="258">
        <v>0</v>
      </c>
      <c r="BB448" s="258">
        <v>0</v>
      </c>
      <c r="BC448" s="258">
        <v>0</v>
      </c>
      <c r="BD448" s="258"/>
      <c r="BE448" s="575"/>
      <c r="BF448" s="575"/>
      <c r="BG448" s="258"/>
      <c r="BH448" s="575"/>
      <c r="BI448" s="575"/>
      <c r="BJ448" s="575"/>
      <c r="BK448" s="575"/>
      <c r="BL448" s="575"/>
      <c r="BM448" s="575"/>
      <c r="BN448" s="575"/>
      <c r="BO448" s="575"/>
      <c r="BP448" s="575"/>
      <c r="BQ448" s="575"/>
      <c r="BR448" s="575"/>
      <c r="BS448" s="575"/>
      <c r="BT448" s="575"/>
      <c r="BU448" s="575"/>
      <c r="BV448" s="575"/>
      <c r="BW448" s="575"/>
      <c r="BX448" s="575"/>
      <c r="BY448" s="575"/>
      <c r="BZ448" s="575"/>
      <c r="CA448" s="575"/>
      <c r="CB448" s="575"/>
      <c r="CC448" s="575"/>
      <c r="CD448" s="249"/>
      <c r="CE448" s="249"/>
      <c r="CF448" s="249"/>
      <c r="CG448" s="249"/>
      <c r="CH448" s="249"/>
      <c r="CI448" s="249"/>
      <c r="CJ448" s="249"/>
      <c r="CK448" s="249"/>
      <c r="CL448" s="249"/>
      <c r="CM448" s="121"/>
      <c r="CN448" s="121"/>
    </row>
    <row r="449" spans="1:92" s="1" customFormat="1" ht="10.5" customHeight="1" x14ac:dyDescent="0.2">
      <c r="A449" s="1373"/>
      <c r="B449" s="1376"/>
      <c r="C449" s="846" t="s">
        <v>909</v>
      </c>
      <c r="D449" s="1256" t="s">
        <v>906</v>
      </c>
      <c r="E449" s="42">
        <f>AF449*$AE448</f>
        <v>0</v>
      </c>
      <c r="F449" s="42">
        <f t="shared" ref="F449:AB449" si="225">AG449*$AE448</f>
        <v>0</v>
      </c>
      <c r="G449" s="42">
        <f t="shared" si="225"/>
        <v>0</v>
      </c>
      <c r="H449" s="423">
        <f t="shared" si="225"/>
        <v>0</v>
      </c>
      <c r="I449" s="42">
        <f t="shared" si="225"/>
        <v>0</v>
      </c>
      <c r="J449" s="42">
        <f t="shared" si="225"/>
        <v>0</v>
      </c>
      <c r="K449" s="42">
        <f t="shared" si="225"/>
        <v>0</v>
      </c>
      <c r="L449" s="42">
        <f t="shared" si="225"/>
        <v>0</v>
      </c>
      <c r="M449" s="42">
        <f t="shared" si="225"/>
        <v>0</v>
      </c>
      <c r="N449" s="423">
        <f t="shared" si="225"/>
        <v>0</v>
      </c>
      <c r="O449" s="42">
        <f t="shared" si="225"/>
        <v>0</v>
      </c>
      <c r="P449" s="42">
        <f t="shared" si="225"/>
        <v>0</v>
      </c>
      <c r="Q449" s="42">
        <f t="shared" si="225"/>
        <v>0</v>
      </c>
      <c r="R449" s="42">
        <f t="shared" si="225"/>
        <v>0</v>
      </c>
      <c r="S449" s="42">
        <f t="shared" si="225"/>
        <v>0</v>
      </c>
      <c r="T449" s="42">
        <f t="shared" si="225"/>
        <v>0</v>
      </c>
      <c r="U449" s="42">
        <f t="shared" si="225"/>
        <v>0</v>
      </c>
      <c r="V449" s="423">
        <f t="shared" si="225"/>
        <v>0</v>
      </c>
      <c r="W449" s="42">
        <f t="shared" si="225"/>
        <v>0</v>
      </c>
      <c r="X449" s="42">
        <f t="shared" si="225"/>
        <v>0</v>
      </c>
      <c r="Y449" s="42">
        <f t="shared" si="225"/>
        <v>0</v>
      </c>
      <c r="Z449" s="42">
        <f t="shared" si="225"/>
        <v>0</v>
      </c>
      <c r="AA449" s="42">
        <f t="shared" si="225"/>
        <v>0</v>
      </c>
      <c r="AB449" s="42">
        <f t="shared" si="225"/>
        <v>0</v>
      </c>
      <c r="AC449" s="54"/>
      <c r="AD449" s="54"/>
      <c r="AE449" s="77"/>
      <c r="AF449" s="258">
        <v>0</v>
      </c>
      <c r="AG449" s="258">
        <v>0</v>
      </c>
      <c r="AH449" s="258">
        <v>0</v>
      </c>
      <c r="AI449" s="258">
        <v>0</v>
      </c>
      <c r="AJ449" s="258">
        <v>0</v>
      </c>
      <c r="AK449" s="258">
        <v>0</v>
      </c>
      <c r="AL449" s="258">
        <v>0</v>
      </c>
      <c r="AM449" s="258">
        <v>0</v>
      </c>
      <c r="AN449" s="258">
        <v>0</v>
      </c>
      <c r="AO449" s="258">
        <v>0</v>
      </c>
      <c r="AP449" s="258">
        <v>0</v>
      </c>
      <c r="AQ449" s="258">
        <v>0</v>
      </c>
      <c r="AR449" s="258">
        <v>0</v>
      </c>
      <c r="AS449" s="258">
        <v>0</v>
      </c>
      <c r="AT449" s="258">
        <v>0</v>
      </c>
      <c r="AU449" s="258">
        <v>0</v>
      </c>
      <c r="AV449" s="258">
        <v>0</v>
      </c>
      <c r="AW449" s="258">
        <v>0</v>
      </c>
      <c r="AX449" s="258">
        <v>0</v>
      </c>
      <c r="AY449" s="258">
        <v>0</v>
      </c>
      <c r="AZ449" s="258">
        <v>0</v>
      </c>
      <c r="BA449" s="258">
        <v>0</v>
      </c>
      <c r="BB449" s="258">
        <v>0</v>
      </c>
      <c r="BC449" s="258">
        <v>0</v>
      </c>
      <c r="BD449" s="258"/>
      <c r="BE449" s="575"/>
      <c r="BF449" s="575"/>
      <c r="BG449" s="575"/>
      <c r="BH449" s="575"/>
      <c r="BI449" s="575"/>
      <c r="BJ449" s="575"/>
      <c r="BK449" s="575"/>
      <c r="BL449" s="575"/>
      <c r="BM449" s="575"/>
      <c r="BN449" s="575"/>
      <c r="BO449" s="575"/>
      <c r="BP449" s="575"/>
      <c r="BQ449" s="575"/>
      <c r="BR449" s="575"/>
      <c r="BS449" s="575"/>
      <c r="BT449" s="575"/>
      <c r="BU449" s="575"/>
      <c r="BV449" s="575"/>
      <c r="BW449" s="575"/>
      <c r="BX449" s="575"/>
      <c r="BY449" s="575"/>
      <c r="BZ449" s="575"/>
      <c r="CA449" s="575"/>
      <c r="CB449" s="575"/>
      <c r="CC449" s="575"/>
      <c r="CD449" s="249"/>
      <c r="CE449" s="249"/>
      <c r="CF449" s="249"/>
      <c r="CG449" s="249"/>
      <c r="CH449" s="249"/>
      <c r="CI449" s="249"/>
      <c r="CJ449" s="249"/>
      <c r="CK449" s="249"/>
      <c r="CL449" s="249"/>
      <c r="CM449" s="121"/>
      <c r="CN449" s="121"/>
    </row>
    <row r="450" spans="1:92" s="1" customFormat="1" ht="10.5" customHeight="1" x14ac:dyDescent="0.2">
      <c r="A450" s="1373"/>
      <c r="B450" s="1376"/>
      <c r="C450" s="846" t="s">
        <v>909</v>
      </c>
      <c r="D450" s="1256" t="s">
        <v>907</v>
      </c>
      <c r="E450" s="42">
        <f>AF450*$AE448</f>
        <v>5.7600000000000004E-3</v>
      </c>
      <c r="F450" s="104">
        <f t="shared" ref="F450:AB450" si="226">AG450*$AE448</f>
        <v>5.7600000000000004E-3</v>
      </c>
      <c r="G450" s="104">
        <f t="shared" si="226"/>
        <v>5.7600000000000004E-3</v>
      </c>
      <c r="H450" s="875">
        <f t="shared" si="226"/>
        <v>6.1200000000000004E-3</v>
      </c>
      <c r="I450" s="104">
        <f t="shared" si="226"/>
        <v>5.7600000000000004E-3</v>
      </c>
      <c r="J450" s="104">
        <f t="shared" si="226"/>
        <v>5.7600000000000004E-3</v>
      </c>
      <c r="K450" s="104">
        <f t="shared" si="226"/>
        <v>5.7600000000000004E-3</v>
      </c>
      <c r="L450" s="104">
        <f t="shared" si="226"/>
        <v>5.7600000000000004E-3</v>
      </c>
      <c r="M450" s="104">
        <f t="shared" si="226"/>
        <v>6.1200000000000004E-3</v>
      </c>
      <c r="N450" s="875">
        <f t="shared" si="226"/>
        <v>6.1200000000000004E-3</v>
      </c>
      <c r="O450" s="104">
        <f t="shared" si="226"/>
        <v>6.4799999999999996E-3</v>
      </c>
      <c r="P450" s="104">
        <f t="shared" si="226"/>
        <v>6.1200000000000004E-3</v>
      </c>
      <c r="Q450" s="104">
        <f t="shared" si="226"/>
        <v>6.4799999999999996E-3</v>
      </c>
      <c r="R450" s="104">
        <f t="shared" si="226"/>
        <v>6.1200000000000004E-3</v>
      </c>
      <c r="S450" s="104">
        <f t="shared" si="226"/>
        <v>6.1200000000000004E-3</v>
      </c>
      <c r="T450" s="104">
        <f t="shared" si="226"/>
        <v>5.7600000000000004E-3</v>
      </c>
      <c r="U450" s="104">
        <f t="shared" si="226"/>
        <v>5.7600000000000004E-3</v>
      </c>
      <c r="V450" s="875">
        <f t="shared" si="226"/>
        <v>5.7600000000000004E-3</v>
      </c>
      <c r="W450" s="104">
        <f t="shared" si="226"/>
        <v>6.1200000000000004E-3</v>
      </c>
      <c r="X450" s="104">
        <f t="shared" si="226"/>
        <v>5.7600000000000004E-3</v>
      </c>
      <c r="Y450" s="104">
        <f t="shared" si="226"/>
        <v>5.7600000000000004E-3</v>
      </c>
      <c r="Z450" s="104">
        <f t="shared" si="226"/>
        <v>5.7600000000000004E-3</v>
      </c>
      <c r="AA450" s="104">
        <f t="shared" si="226"/>
        <v>5.7600000000000004E-3</v>
      </c>
      <c r="AB450" s="104">
        <f t="shared" si="226"/>
        <v>6.1200000000000004E-3</v>
      </c>
      <c r="AC450" s="54"/>
      <c r="AD450" s="54"/>
      <c r="AE450" s="77"/>
      <c r="AF450" s="258">
        <v>8.0000000000000004E-4</v>
      </c>
      <c r="AG450" s="258">
        <v>8.0000000000000004E-4</v>
      </c>
      <c r="AH450" s="258">
        <v>8.0000000000000004E-4</v>
      </c>
      <c r="AI450" s="258">
        <v>8.5000000000000006E-4</v>
      </c>
      <c r="AJ450" s="258">
        <v>8.0000000000000004E-4</v>
      </c>
      <c r="AK450" s="258">
        <v>8.0000000000000004E-4</v>
      </c>
      <c r="AL450" s="258">
        <v>8.0000000000000004E-4</v>
      </c>
      <c r="AM450" s="258">
        <v>8.0000000000000004E-4</v>
      </c>
      <c r="AN450" s="258">
        <v>8.5000000000000006E-4</v>
      </c>
      <c r="AO450" s="258">
        <v>8.5000000000000006E-4</v>
      </c>
      <c r="AP450" s="258">
        <v>8.9999999999999998E-4</v>
      </c>
      <c r="AQ450" s="258">
        <v>8.5000000000000006E-4</v>
      </c>
      <c r="AR450" s="258">
        <v>8.9999999999999998E-4</v>
      </c>
      <c r="AS450" s="258">
        <v>8.5000000000000006E-4</v>
      </c>
      <c r="AT450" s="258">
        <v>8.5000000000000006E-4</v>
      </c>
      <c r="AU450" s="258">
        <v>8.0000000000000004E-4</v>
      </c>
      <c r="AV450" s="258">
        <v>8.0000000000000004E-4</v>
      </c>
      <c r="AW450" s="258">
        <v>8.0000000000000004E-4</v>
      </c>
      <c r="AX450" s="258">
        <v>8.5000000000000006E-4</v>
      </c>
      <c r="AY450" s="258">
        <v>8.0000000000000004E-4</v>
      </c>
      <c r="AZ450" s="258">
        <v>8.0000000000000004E-4</v>
      </c>
      <c r="BA450" s="258">
        <v>8.0000000000000004E-4</v>
      </c>
      <c r="BB450" s="258">
        <v>8.0000000000000004E-4</v>
      </c>
      <c r="BC450" s="258">
        <v>8.5000000000000006E-4</v>
      </c>
      <c r="BD450" s="258"/>
      <c r="BE450" s="575"/>
      <c r="BF450" s="575"/>
      <c r="BG450" s="575"/>
      <c r="BH450" s="575"/>
      <c r="BI450" s="575"/>
      <c r="BJ450" s="575"/>
      <c r="BK450" s="575"/>
      <c r="BL450" s="575"/>
      <c r="BM450" s="575"/>
      <c r="BN450" s="575"/>
      <c r="BO450" s="575"/>
      <c r="BP450" s="575"/>
      <c r="BQ450" s="575"/>
      <c r="BR450" s="575"/>
      <c r="BS450" s="575"/>
      <c r="BT450" s="575"/>
      <c r="BU450" s="575"/>
      <c r="BV450" s="575"/>
      <c r="BW450" s="575"/>
      <c r="BX450" s="575"/>
      <c r="BY450" s="575"/>
      <c r="BZ450" s="575"/>
      <c r="CA450" s="575"/>
      <c r="CB450" s="575"/>
      <c r="CC450" s="575"/>
      <c r="CD450" s="249"/>
      <c r="CE450" s="249"/>
      <c r="CF450" s="249"/>
      <c r="CG450" s="249"/>
      <c r="CH450" s="249"/>
      <c r="CI450" s="249"/>
      <c r="CJ450" s="249"/>
      <c r="CK450" s="249"/>
      <c r="CL450" s="249"/>
      <c r="CM450" s="121"/>
      <c r="CN450" s="121"/>
    </row>
    <row r="451" spans="1:92" s="1" customFormat="1" ht="10.5" customHeight="1" thickBot="1" x14ac:dyDescent="0.25">
      <c r="A451" s="1374"/>
      <c r="B451" s="1377"/>
      <c r="C451" s="197"/>
      <c r="D451" s="1258" t="s">
        <v>35</v>
      </c>
      <c r="E451" s="45" t="e">
        <f>(E449-E450)/E448</f>
        <v>#DIV/0!</v>
      </c>
      <c r="F451" s="45" t="e">
        <f>(F449-F450)/F448</f>
        <v>#DIV/0!</v>
      </c>
      <c r="G451" s="45" t="e">
        <f>(G449-G450)/G448</f>
        <v>#DIV/0!</v>
      </c>
      <c r="H451" s="425" t="e">
        <f t="shared" ref="H451:AB451" si="227">(H449-H450)/H448</f>
        <v>#DIV/0!</v>
      </c>
      <c r="I451" s="45" t="e">
        <f t="shared" si="227"/>
        <v>#DIV/0!</v>
      </c>
      <c r="J451" s="45" t="e">
        <f t="shared" si="227"/>
        <v>#DIV/0!</v>
      </c>
      <c r="K451" s="45" t="e">
        <f t="shared" si="227"/>
        <v>#DIV/0!</v>
      </c>
      <c r="L451" s="45" t="e">
        <f t="shared" si="227"/>
        <v>#DIV/0!</v>
      </c>
      <c r="M451" s="45" t="e">
        <f t="shared" si="227"/>
        <v>#DIV/0!</v>
      </c>
      <c r="N451" s="425" t="e">
        <f t="shared" si="227"/>
        <v>#DIV/0!</v>
      </c>
      <c r="O451" s="45" t="e">
        <f t="shared" si="227"/>
        <v>#DIV/0!</v>
      </c>
      <c r="P451" s="45" t="e">
        <f t="shared" si="227"/>
        <v>#DIV/0!</v>
      </c>
      <c r="Q451" s="45" t="e">
        <f t="shared" si="227"/>
        <v>#DIV/0!</v>
      </c>
      <c r="R451" s="45" t="e">
        <f t="shared" si="227"/>
        <v>#DIV/0!</v>
      </c>
      <c r="S451" s="45" t="e">
        <f t="shared" si="227"/>
        <v>#DIV/0!</v>
      </c>
      <c r="T451" s="45" t="e">
        <f t="shared" si="227"/>
        <v>#DIV/0!</v>
      </c>
      <c r="U451" s="45" t="e">
        <f t="shared" si="227"/>
        <v>#DIV/0!</v>
      </c>
      <c r="V451" s="425" t="e">
        <f t="shared" si="227"/>
        <v>#DIV/0!</v>
      </c>
      <c r="W451" s="45" t="e">
        <f t="shared" si="227"/>
        <v>#DIV/0!</v>
      </c>
      <c r="X451" s="45" t="e">
        <f t="shared" si="227"/>
        <v>#DIV/0!</v>
      </c>
      <c r="Y451" s="45" t="e">
        <f t="shared" si="227"/>
        <v>#DIV/0!</v>
      </c>
      <c r="Z451" s="45" t="e">
        <f t="shared" si="227"/>
        <v>#DIV/0!</v>
      </c>
      <c r="AA451" s="45" t="e">
        <f t="shared" si="227"/>
        <v>#DIV/0!</v>
      </c>
      <c r="AB451" s="45" t="e">
        <f t="shared" si="227"/>
        <v>#DIV/0!</v>
      </c>
      <c r="AC451" s="78"/>
      <c r="AD451" s="78"/>
      <c r="AE451" s="79"/>
      <c r="AF451" s="575"/>
      <c r="AG451" s="258"/>
      <c r="AH451" s="258"/>
      <c r="AI451" s="575"/>
      <c r="AJ451" s="258"/>
      <c r="AK451" s="258"/>
      <c r="AL451" s="575"/>
      <c r="AM451" s="258"/>
      <c r="AN451" s="258"/>
      <c r="AO451" s="575"/>
      <c r="AP451" s="258"/>
      <c r="AQ451" s="258"/>
      <c r="AR451" s="575"/>
      <c r="AS451" s="258"/>
      <c r="AT451" s="258"/>
      <c r="AU451" s="258"/>
      <c r="AV451" s="575"/>
      <c r="AW451" s="258"/>
      <c r="AX451" s="575"/>
      <c r="AY451" s="258"/>
      <c r="AZ451" s="258"/>
      <c r="BA451" s="575"/>
      <c r="BB451" s="258"/>
      <c r="BC451" s="575"/>
      <c r="BD451" s="258"/>
      <c r="BE451" s="575"/>
      <c r="BF451" s="575"/>
      <c r="BG451" s="575"/>
      <c r="BH451" s="575"/>
      <c r="BI451" s="575"/>
      <c r="BJ451" s="575"/>
      <c r="BK451" s="575"/>
      <c r="BL451" s="575"/>
      <c r="BM451" s="575"/>
      <c r="BN451" s="575"/>
      <c r="BO451" s="575"/>
      <c r="BP451" s="575"/>
      <c r="BQ451" s="575"/>
      <c r="BR451" s="575"/>
      <c r="BS451" s="575"/>
      <c r="BT451" s="575"/>
      <c r="BU451" s="575"/>
      <c r="BV451" s="575"/>
      <c r="BW451" s="575"/>
      <c r="BX451" s="575"/>
      <c r="BY451" s="575"/>
      <c r="BZ451" s="575"/>
      <c r="CA451" s="575"/>
      <c r="CB451" s="575"/>
      <c r="CC451" s="575"/>
      <c r="CD451" s="249"/>
      <c r="CE451" s="249"/>
      <c r="CF451" s="249"/>
      <c r="CG451" s="249"/>
      <c r="CH451" s="249"/>
      <c r="CI451" s="249"/>
      <c r="CJ451" s="249"/>
      <c r="CK451" s="249"/>
      <c r="CL451" s="249"/>
      <c r="CM451" s="121"/>
      <c r="CN451" s="121"/>
    </row>
    <row r="452" spans="1:92" s="1" customFormat="1" ht="10.5" customHeight="1" x14ac:dyDescent="0.2">
      <c r="A452" s="1372" t="s">
        <v>86</v>
      </c>
      <c r="B452" s="1375" t="s">
        <v>881</v>
      </c>
      <c r="C452" s="695"/>
      <c r="D452" s="1255"/>
      <c r="E452" s="61"/>
      <c r="F452" s="61"/>
      <c r="G452" s="61"/>
      <c r="H452" s="424"/>
      <c r="I452" s="61"/>
      <c r="J452" s="61"/>
      <c r="K452" s="61"/>
      <c r="L452" s="61"/>
      <c r="M452" s="61"/>
      <c r="N452" s="424"/>
      <c r="O452" s="61"/>
      <c r="P452" s="61"/>
      <c r="Q452" s="61"/>
      <c r="R452" s="61"/>
      <c r="S452" s="61"/>
      <c r="T452" s="61"/>
      <c r="U452" s="61"/>
      <c r="V452" s="424"/>
      <c r="W452" s="61"/>
      <c r="X452" s="61"/>
      <c r="Y452" s="61"/>
      <c r="Z452" s="61"/>
      <c r="AA452" s="61"/>
      <c r="AB452" s="61"/>
      <c r="AC452" s="54" t="s">
        <v>107</v>
      </c>
      <c r="AD452" s="54">
        <f>AD454/AC454</f>
        <v>1.8307692307692309</v>
      </c>
      <c r="AE452" s="77"/>
      <c r="AF452" s="296"/>
      <c r="AG452" s="258"/>
      <c r="AH452" s="258"/>
      <c r="AI452" s="296"/>
      <c r="AJ452" s="258"/>
      <c r="AK452" s="258"/>
      <c r="AL452" s="296"/>
      <c r="AM452" s="258"/>
      <c r="AN452" s="258"/>
      <c r="AO452" s="296"/>
      <c r="AP452" s="258"/>
      <c r="AQ452" s="258"/>
      <c r="AR452" s="296"/>
      <c r="AS452" s="258"/>
      <c r="AT452" s="258"/>
      <c r="AU452" s="258"/>
      <c r="AV452" s="296"/>
      <c r="AW452" s="258"/>
      <c r="AX452" s="296"/>
      <c r="AY452" s="258"/>
      <c r="AZ452" s="258"/>
      <c r="BA452" s="296"/>
      <c r="BB452" s="258"/>
      <c r="BC452" s="296"/>
      <c r="BD452" s="258"/>
      <c r="BE452" s="296"/>
      <c r="BF452" s="296"/>
      <c r="BG452" s="575"/>
      <c r="BH452" s="575"/>
      <c r="BI452" s="296"/>
      <c r="BJ452" s="296"/>
      <c r="BK452" s="296"/>
      <c r="BL452" s="296"/>
      <c r="BM452" s="296"/>
      <c r="BN452" s="296"/>
      <c r="BO452" s="296"/>
      <c r="BP452" s="296"/>
      <c r="BQ452" s="296"/>
      <c r="BR452" s="296"/>
      <c r="BS452" s="296"/>
      <c r="BT452" s="296"/>
      <c r="BU452" s="296"/>
      <c r="BV452" s="296"/>
      <c r="BW452" s="296"/>
      <c r="BX452" s="296"/>
      <c r="BY452" s="296"/>
      <c r="BZ452" s="296"/>
      <c r="CA452" s="296"/>
      <c r="CB452" s="296"/>
      <c r="CC452" s="296"/>
      <c r="CD452" s="249"/>
      <c r="CE452" s="249"/>
      <c r="CF452" s="249"/>
      <c r="CG452" s="249"/>
      <c r="CH452" s="249"/>
      <c r="CI452" s="249"/>
      <c r="CJ452" s="249"/>
      <c r="CK452" s="249"/>
      <c r="CL452" s="249"/>
      <c r="CM452" s="121"/>
      <c r="CN452" s="121"/>
    </row>
    <row r="453" spans="1:92" s="1" customFormat="1" ht="10.5" customHeight="1" x14ac:dyDescent="0.2">
      <c r="A453" s="1373"/>
      <c r="B453" s="1376"/>
      <c r="C453" s="846" t="s">
        <v>118</v>
      </c>
      <c r="D453" s="1256" t="s">
        <v>27</v>
      </c>
      <c r="E453" s="67">
        <f>ROUND(SQRT(E454^2+(E455-E456)^2)*1000/(1.73*E391),0)</f>
        <v>1</v>
      </c>
      <c r="F453" s="137">
        <f>ROUND(SQRT(F454^2+(F455-F456)^2)*1000/(1.73*F391),0)</f>
        <v>1</v>
      </c>
      <c r="G453" s="137">
        <f t="shared" ref="G453:AB453" si="228">ROUND(SQRT(G454^2+(G455-G456)^2)*1000/(1.73*G391),0)</f>
        <v>1</v>
      </c>
      <c r="H453" s="882">
        <f t="shared" si="228"/>
        <v>2</v>
      </c>
      <c r="I453" s="137">
        <f t="shared" si="228"/>
        <v>1</v>
      </c>
      <c r="J453" s="137">
        <f t="shared" si="228"/>
        <v>1</v>
      </c>
      <c r="K453" s="137">
        <f t="shared" si="228"/>
        <v>1</v>
      </c>
      <c r="L453" s="137">
        <f t="shared" si="228"/>
        <v>2</v>
      </c>
      <c r="M453" s="137">
        <f t="shared" si="228"/>
        <v>2</v>
      </c>
      <c r="N453" s="882">
        <f t="shared" si="228"/>
        <v>2</v>
      </c>
      <c r="O453" s="137">
        <f t="shared" si="228"/>
        <v>2</v>
      </c>
      <c r="P453" s="137">
        <f t="shared" si="228"/>
        <v>2</v>
      </c>
      <c r="Q453" s="137">
        <f t="shared" si="228"/>
        <v>2</v>
      </c>
      <c r="R453" s="137">
        <f t="shared" si="228"/>
        <v>2</v>
      </c>
      <c r="S453" s="137">
        <f t="shared" si="228"/>
        <v>2</v>
      </c>
      <c r="T453" s="137">
        <f t="shared" si="228"/>
        <v>2</v>
      </c>
      <c r="U453" s="137">
        <f t="shared" si="228"/>
        <v>1</v>
      </c>
      <c r="V453" s="882">
        <f t="shared" si="228"/>
        <v>1</v>
      </c>
      <c r="W453" s="137">
        <f t="shared" si="228"/>
        <v>1</v>
      </c>
      <c r="X453" s="137">
        <f t="shared" si="228"/>
        <v>1</v>
      </c>
      <c r="Y453" s="137">
        <f t="shared" si="228"/>
        <v>1</v>
      </c>
      <c r="Z453" s="137">
        <f t="shared" si="228"/>
        <v>1</v>
      </c>
      <c r="AA453" s="137">
        <f t="shared" si="228"/>
        <v>1</v>
      </c>
      <c r="AB453" s="137">
        <f t="shared" si="228"/>
        <v>2</v>
      </c>
      <c r="AC453" s="256"/>
      <c r="AD453" s="256"/>
      <c r="AE453" s="77"/>
      <c r="AF453" s="258"/>
      <c r="AG453" s="258"/>
      <c r="AH453" s="258"/>
      <c r="AI453" s="258"/>
      <c r="AJ453" s="258"/>
      <c r="AK453" s="258"/>
      <c r="AL453" s="258"/>
      <c r="AM453" s="258"/>
      <c r="AN453" s="258"/>
      <c r="AO453" s="258"/>
      <c r="AP453" s="258"/>
      <c r="AQ453" s="258"/>
      <c r="AR453" s="258"/>
      <c r="AS453" s="258"/>
      <c r="AT453" s="258"/>
      <c r="AU453" s="258"/>
      <c r="AV453" s="258"/>
      <c r="AW453" s="258"/>
      <c r="AX453" s="258"/>
      <c r="AY453" s="258"/>
      <c r="AZ453" s="258"/>
      <c r="BA453" s="258"/>
      <c r="BB453" s="258"/>
      <c r="BC453" s="258"/>
      <c r="BD453" s="258"/>
      <c r="BE453" s="258"/>
      <c r="BF453" s="258"/>
      <c r="BG453" s="296"/>
      <c r="BH453" s="258"/>
      <c r="BI453" s="258"/>
      <c r="BJ453" s="258"/>
      <c r="BK453" s="258"/>
      <c r="BL453" s="258"/>
      <c r="BM453" s="258"/>
      <c r="BN453" s="258"/>
      <c r="BO453" s="258"/>
      <c r="BP453" s="258"/>
      <c r="BQ453" s="258"/>
      <c r="BR453" s="258"/>
      <c r="BS453" s="258"/>
      <c r="BT453" s="258"/>
      <c r="BU453" s="258"/>
      <c r="BV453" s="258"/>
      <c r="BW453" s="258"/>
      <c r="BX453" s="258"/>
      <c r="BY453" s="258"/>
      <c r="BZ453" s="258"/>
      <c r="CA453" s="258"/>
      <c r="CB453" s="258"/>
      <c r="CC453" s="258"/>
      <c r="CD453" s="249"/>
      <c r="CE453" s="249"/>
      <c r="CF453" s="249"/>
      <c r="CG453" s="249"/>
      <c r="CH453" s="249"/>
      <c r="CI453" s="249"/>
      <c r="CJ453" s="249"/>
      <c r="CK453" s="249"/>
      <c r="CL453" s="249"/>
      <c r="CM453" s="121"/>
      <c r="CN453" s="121"/>
    </row>
    <row r="454" spans="1:92" s="1" customFormat="1" ht="10.5" customHeight="1" x14ac:dyDescent="0.2">
      <c r="A454" s="1373"/>
      <c r="B454" s="1376"/>
      <c r="C454" s="846" t="s">
        <v>909</v>
      </c>
      <c r="D454" s="1256" t="s">
        <v>108</v>
      </c>
      <c r="E454" s="42">
        <f>AF454*$AE454</f>
        <v>7.7999999999999996E-3</v>
      </c>
      <c r="F454" s="42">
        <f t="shared" ref="F454:AB454" si="229">AG454*$AE454</f>
        <v>7.8600000000000007E-3</v>
      </c>
      <c r="G454" s="42">
        <f t="shared" si="229"/>
        <v>7.8600000000000007E-3</v>
      </c>
      <c r="H454" s="423">
        <f t="shared" si="229"/>
        <v>7.92E-3</v>
      </c>
      <c r="I454" s="42">
        <f t="shared" si="229"/>
        <v>7.8600000000000007E-3</v>
      </c>
      <c r="J454" s="42">
        <f t="shared" si="229"/>
        <v>7.8600000000000007E-3</v>
      </c>
      <c r="K454" s="42">
        <f t="shared" si="229"/>
        <v>7.8600000000000007E-3</v>
      </c>
      <c r="L454" s="42">
        <f t="shared" si="229"/>
        <v>7.9799999999999992E-3</v>
      </c>
      <c r="M454" s="42">
        <f t="shared" si="229"/>
        <v>9.9600000000000001E-3</v>
      </c>
      <c r="N454" s="423">
        <f t="shared" si="229"/>
        <v>9.9000000000000008E-3</v>
      </c>
      <c r="O454" s="42">
        <f t="shared" si="229"/>
        <v>9.3599999999999985E-3</v>
      </c>
      <c r="P454" s="42">
        <f t="shared" si="229"/>
        <v>8.8199999999999997E-3</v>
      </c>
      <c r="Q454" s="42">
        <f t="shared" si="229"/>
        <v>1.0200000000000001E-2</v>
      </c>
      <c r="R454" s="42">
        <f t="shared" si="229"/>
        <v>1.074E-2</v>
      </c>
      <c r="S454" s="42">
        <f t="shared" si="229"/>
        <v>9.7199999999999995E-3</v>
      </c>
      <c r="T454" s="42">
        <f t="shared" si="229"/>
        <v>8.3999999999999995E-3</v>
      </c>
      <c r="U454" s="42">
        <f t="shared" si="229"/>
        <v>8.0999999999999996E-3</v>
      </c>
      <c r="V454" s="423">
        <f t="shared" si="229"/>
        <v>7.92E-3</v>
      </c>
      <c r="W454" s="42">
        <f t="shared" si="229"/>
        <v>7.7399999999999995E-3</v>
      </c>
      <c r="X454" s="42">
        <f t="shared" si="229"/>
        <v>7.6800000000000002E-3</v>
      </c>
      <c r="Y454" s="42">
        <f t="shared" si="229"/>
        <v>7.6199999999999992E-3</v>
      </c>
      <c r="Z454" s="42">
        <f t="shared" si="229"/>
        <v>7.6199999999999992E-3</v>
      </c>
      <c r="AA454" s="42">
        <f t="shared" si="229"/>
        <v>7.5599999999999999E-3</v>
      </c>
      <c r="AB454" s="42">
        <f t="shared" si="229"/>
        <v>7.6800000000000002E-3</v>
      </c>
      <c r="AC454" s="54">
        <f>(BD454-AF454)*AE454</f>
        <v>-7.7999999999999996E-3</v>
      </c>
      <c r="AD454" s="54">
        <f>(BD455-AF455)*AE454</f>
        <v>-1.4280000000000001E-2</v>
      </c>
      <c r="AE454" s="77">
        <v>1.2</v>
      </c>
      <c r="AF454" s="258">
        <v>6.4999999999999997E-3</v>
      </c>
      <c r="AG454" s="258">
        <v>6.5500000000000003E-3</v>
      </c>
      <c r="AH454" s="258">
        <v>6.5500000000000003E-3</v>
      </c>
      <c r="AI454" s="258">
        <v>6.6E-3</v>
      </c>
      <c r="AJ454" s="258">
        <v>6.5500000000000003E-3</v>
      </c>
      <c r="AK454" s="258">
        <v>6.5500000000000003E-3</v>
      </c>
      <c r="AL454" s="258">
        <v>6.5500000000000003E-3</v>
      </c>
      <c r="AM454" s="258">
        <v>6.6499999999999997E-3</v>
      </c>
      <c r="AN454" s="258">
        <v>8.3000000000000001E-3</v>
      </c>
      <c r="AO454" s="258">
        <v>8.2500000000000004E-3</v>
      </c>
      <c r="AP454" s="258">
        <v>7.7999999999999996E-3</v>
      </c>
      <c r="AQ454" s="258">
        <v>7.3500000000000006E-3</v>
      </c>
      <c r="AR454" s="258">
        <v>8.5000000000000006E-3</v>
      </c>
      <c r="AS454" s="258">
        <v>8.9499999999999996E-3</v>
      </c>
      <c r="AT454" s="258">
        <v>8.0999999999999996E-3</v>
      </c>
      <c r="AU454" s="258">
        <v>7.0000000000000001E-3</v>
      </c>
      <c r="AV454" s="258">
        <v>6.7499999999999999E-3</v>
      </c>
      <c r="AW454" s="258">
        <v>6.6E-3</v>
      </c>
      <c r="AX454" s="258">
        <v>6.45E-3</v>
      </c>
      <c r="AY454" s="258">
        <v>6.4000000000000003E-3</v>
      </c>
      <c r="AZ454" s="258">
        <v>6.3499999999999997E-3</v>
      </c>
      <c r="BA454" s="258">
        <v>6.3499999999999997E-3</v>
      </c>
      <c r="BB454" s="258">
        <v>6.3E-3</v>
      </c>
      <c r="BC454" s="258">
        <v>6.4000000000000003E-3</v>
      </c>
      <c r="BD454" s="258"/>
      <c r="BE454" s="296"/>
      <c r="BF454" s="296"/>
      <c r="BG454" s="258"/>
      <c r="BH454" s="296"/>
      <c r="BI454" s="296"/>
      <c r="BJ454" s="296"/>
      <c r="BK454" s="296"/>
      <c r="BL454" s="296"/>
      <c r="BM454" s="296"/>
      <c r="BN454" s="296"/>
      <c r="BO454" s="296"/>
      <c r="BP454" s="296"/>
      <c r="BQ454" s="296"/>
      <c r="BR454" s="296"/>
      <c r="BS454" s="296"/>
      <c r="BT454" s="296"/>
      <c r="BU454" s="296"/>
      <c r="BV454" s="296"/>
      <c r="BW454" s="296"/>
      <c r="BX454" s="296"/>
      <c r="BY454" s="296"/>
      <c r="BZ454" s="296"/>
      <c r="CA454" s="296"/>
      <c r="CB454" s="296"/>
      <c r="CC454" s="296"/>
      <c r="CD454" s="249"/>
      <c r="CE454" s="249"/>
      <c r="CF454" s="249"/>
      <c r="CG454" s="249"/>
      <c r="CH454" s="249"/>
      <c r="CI454" s="249"/>
      <c r="CJ454" s="249"/>
      <c r="CK454" s="249"/>
      <c r="CL454" s="249"/>
      <c r="CM454" s="121"/>
      <c r="CN454" s="121"/>
    </row>
    <row r="455" spans="1:92" s="1" customFormat="1" ht="10.5" customHeight="1" x14ac:dyDescent="0.2">
      <c r="A455" s="1373"/>
      <c r="B455" s="1376"/>
      <c r="C455" s="846" t="s">
        <v>909</v>
      </c>
      <c r="D455" s="1256" t="s">
        <v>906</v>
      </c>
      <c r="E455" s="42">
        <f>AF455*$AE454</f>
        <v>1.4280000000000001E-2</v>
      </c>
      <c r="F455" s="42">
        <f t="shared" ref="F455:AB455" si="230">AG455*$AE454</f>
        <v>1.44E-2</v>
      </c>
      <c r="G455" s="42">
        <f t="shared" si="230"/>
        <v>1.4580000000000001E-2</v>
      </c>
      <c r="H455" s="423">
        <f t="shared" si="230"/>
        <v>1.47E-2</v>
      </c>
      <c r="I455" s="42">
        <f t="shared" si="230"/>
        <v>1.4519999999999998E-2</v>
      </c>
      <c r="J455" s="42">
        <f t="shared" si="230"/>
        <v>1.4459999999999999E-2</v>
      </c>
      <c r="K455" s="42">
        <f t="shared" si="230"/>
        <v>1.434E-2</v>
      </c>
      <c r="L455" s="42">
        <f t="shared" si="230"/>
        <v>1.4580000000000001E-2</v>
      </c>
      <c r="M455" s="42">
        <f t="shared" si="230"/>
        <v>1.584E-2</v>
      </c>
      <c r="N455" s="423">
        <f t="shared" si="230"/>
        <v>1.644E-2</v>
      </c>
      <c r="O455" s="42">
        <f t="shared" si="230"/>
        <v>1.6320000000000001E-2</v>
      </c>
      <c r="P455" s="42">
        <f t="shared" si="230"/>
        <v>1.5899999999999997E-2</v>
      </c>
      <c r="Q455" s="42">
        <f t="shared" si="230"/>
        <v>1.6139999999999998E-2</v>
      </c>
      <c r="R455" s="42">
        <f t="shared" si="230"/>
        <v>1.6679999999999997E-2</v>
      </c>
      <c r="S455" s="42">
        <f t="shared" si="230"/>
        <v>1.5539999999999998E-2</v>
      </c>
      <c r="T455" s="42">
        <f t="shared" si="230"/>
        <v>1.506E-2</v>
      </c>
      <c r="U455" s="42">
        <f t="shared" si="230"/>
        <v>1.4159999999999999E-2</v>
      </c>
      <c r="V455" s="423">
        <f t="shared" si="230"/>
        <v>1.44E-2</v>
      </c>
      <c r="W455" s="42">
        <f t="shared" si="230"/>
        <v>1.4519999999999998E-2</v>
      </c>
      <c r="X455" s="42">
        <f t="shared" si="230"/>
        <v>1.4459999999999999E-2</v>
      </c>
      <c r="Y455" s="42">
        <f t="shared" si="230"/>
        <v>1.4219999999999998E-2</v>
      </c>
      <c r="Z455" s="42">
        <f t="shared" si="230"/>
        <v>1.4160000000000001E-2</v>
      </c>
      <c r="AA455" s="42">
        <f t="shared" si="230"/>
        <v>1.4459999999999999E-2</v>
      </c>
      <c r="AB455" s="42">
        <f t="shared" si="230"/>
        <v>1.4999999999999999E-2</v>
      </c>
      <c r="AC455" s="54"/>
      <c r="AD455" s="54"/>
      <c r="AE455" s="77"/>
      <c r="AF455" s="258">
        <v>1.1900000000000001E-2</v>
      </c>
      <c r="AG455" s="258">
        <v>1.2E-2</v>
      </c>
      <c r="AH455" s="258">
        <v>1.2150000000000001E-2</v>
      </c>
      <c r="AI455" s="258">
        <v>1.225E-2</v>
      </c>
      <c r="AJ455" s="258">
        <v>1.21E-2</v>
      </c>
      <c r="AK455" s="258">
        <v>1.205E-2</v>
      </c>
      <c r="AL455" s="258">
        <v>1.1950000000000001E-2</v>
      </c>
      <c r="AM455" s="258">
        <v>1.2150000000000001E-2</v>
      </c>
      <c r="AN455" s="258">
        <v>1.32E-2</v>
      </c>
      <c r="AO455" s="258">
        <v>1.37E-2</v>
      </c>
      <c r="AP455" s="258">
        <v>1.3600000000000001E-2</v>
      </c>
      <c r="AQ455" s="258">
        <v>1.325E-2</v>
      </c>
      <c r="AR455" s="258">
        <v>1.345E-2</v>
      </c>
      <c r="AS455" s="258">
        <v>1.3899999999999999E-2</v>
      </c>
      <c r="AT455" s="258">
        <v>1.295E-2</v>
      </c>
      <c r="AU455" s="258">
        <v>1.255E-2</v>
      </c>
      <c r="AV455" s="258">
        <v>1.18E-2</v>
      </c>
      <c r="AW455" s="258">
        <v>1.2E-2</v>
      </c>
      <c r="AX455" s="258">
        <v>1.21E-2</v>
      </c>
      <c r="AY455" s="258">
        <v>1.205E-2</v>
      </c>
      <c r="AZ455" s="258">
        <v>1.1849999999999999E-2</v>
      </c>
      <c r="BA455" s="258">
        <v>1.1800000000000001E-2</v>
      </c>
      <c r="BB455" s="258">
        <v>1.205E-2</v>
      </c>
      <c r="BC455" s="258">
        <v>1.2500000000000001E-2</v>
      </c>
      <c r="BD455" s="258"/>
      <c r="BE455" s="258"/>
      <c r="BF455" s="258"/>
      <c r="BG455" s="258"/>
      <c r="BH455" s="258"/>
      <c r="BI455" s="258"/>
      <c r="BJ455" s="258"/>
      <c r="BK455" s="258"/>
      <c r="BL455" s="258"/>
      <c r="BM455" s="258"/>
      <c r="BN455" s="258"/>
      <c r="BO455" s="258"/>
      <c r="BP455" s="258"/>
      <c r="BQ455" s="258"/>
      <c r="BR455" s="258"/>
      <c r="BS455" s="258"/>
      <c r="BT455" s="258"/>
      <c r="BU455" s="258"/>
      <c r="BV455" s="258"/>
      <c r="BW455" s="258"/>
      <c r="BX455" s="258"/>
      <c r="BY455" s="258"/>
      <c r="BZ455" s="258"/>
      <c r="CA455" s="258"/>
      <c r="CB455" s="258"/>
      <c r="CC455" s="258"/>
      <c r="CD455" s="249"/>
      <c r="CE455" s="249"/>
      <c r="CF455" s="249"/>
      <c r="CG455" s="249"/>
      <c r="CH455" s="249"/>
      <c r="CI455" s="249"/>
      <c r="CJ455" s="249"/>
      <c r="CK455" s="249"/>
      <c r="CL455" s="249"/>
      <c r="CM455" s="121"/>
      <c r="CN455" s="121"/>
    </row>
    <row r="456" spans="1:92" s="1" customFormat="1" ht="10.5" customHeight="1" x14ac:dyDescent="0.2">
      <c r="A456" s="1373"/>
      <c r="B456" s="1376"/>
      <c r="C456" s="846" t="s">
        <v>909</v>
      </c>
      <c r="D456" s="1256" t="s">
        <v>907</v>
      </c>
      <c r="E456" s="42">
        <f>AF456*$AE454</f>
        <v>0</v>
      </c>
      <c r="F456" s="104">
        <f t="shared" ref="F456:AB456" si="231">AG456*$AE454</f>
        <v>0</v>
      </c>
      <c r="G456" s="104">
        <f t="shared" si="231"/>
        <v>0</v>
      </c>
      <c r="H456" s="875">
        <f t="shared" si="231"/>
        <v>0</v>
      </c>
      <c r="I456" s="104">
        <f t="shared" si="231"/>
        <v>0</v>
      </c>
      <c r="J456" s="104">
        <f t="shared" si="231"/>
        <v>0</v>
      </c>
      <c r="K456" s="104">
        <f t="shared" si="231"/>
        <v>0</v>
      </c>
      <c r="L456" s="104">
        <f t="shared" si="231"/>
        <v>0</v>
      </c>
      <c r="M456" s="104">
        <f t="shared" si="231"/>
        <v>0</v>
      </c>
      <c r="N456" s="875">
        <f t="shared" si="231"/>
        <v>0</v>
      </c>
      <c r="O456" s="104">
        <f t="shared" si="231"/>
        <v>0</v>
      </c>
      <c r="P456" s="104">
        <f t="shared" si="231"/>
        <v>0</v>
      </c>
      <c r="Q456" s="104">
        <f t="shared" si="231"/>
        <v>0</v>
      </c>
      <c r="R456" s="104">
        <f t="shared" si="231"/>
        <v>0</v>
      </c>
      <c r="S456" s="104">
        <f t="shared" si="231"/>
        <v>0</v>
      </c>
      <c r="T456" s="104">
        <f t="shared" si="231"/>
        <v>0</v>
      </c>
      <c r="U456" s="104">
        <f t="shared" si="231"/>
        <v>0</v>
      </c>
      <c r="V456" s="875">
        <f t="shared" si="231"/>
        <v>0</v>
      </c>
      <c r="W456" s="104">
        <f t="shared" si="231"/>
        <v>0</v>
      </c>
      <c r="X456" s="104">
        <f t="shared" si="231"/>
        <v>0</v>
      </c>
      <c r="Y456" s="104">
        <f t="shared" si="231"/>
        <v>0</v>
      </c>
      <c r="Z456" s="104">
        <f t="shared" si="231"/>
        <v>0</v>
      </c>
      <c r="AA456" s="104">
        <f t="shared" si="231"/>
        <v>0</v>
      </c>
      <c r="AB456" s="104">
        <f t="shared" si="231"/>
        <v>0</v>
      </c>
      <c r="AC456" s="54"/>
      <c r="AD456" s="54"/>
      <c r="AE456" s="77"/>
      <c r="AF456" s="258">
        <v>0</v>
      </c>
      <c r="AG456" s="258">
        <v>0</v>
      </c>
      <c r="AH456" s="258">
        <v>0</v>
      </c>
      <c r="AI456" s="258">
        <v>0</v>
      </c>
      <c r="AJ456" s="258">
        <v>0</v>
      </c>
      <c r="AK456" s="258">
        <v>0</v>
      </c>
      <c r="AL456" s="258">
        <v>0</v>
      </c>
      <c r="AM456" s="258">
        <v>0</v>
      </c>
      <c r="AN456" s="258">
        <v>0</v>
      </c>
      <c r="AO456" s="258">
        <v>0</v>
      </c>
      <c r="AP456" s="258">
        <v>0</v>
      </c>
      <c r="AQ456" s="258">
        <v>0</v>
      </c>
      <c r="AR456" s="258">
        <v>0</v>
      </c>
      <c r="AS456" s="258">
        <v>0</v>
      </c>
      <c r="AT456" s="258">
        <v>0</v>
      </c>
      <c r="AU456" s="258">
        <v>0</v>
      </c>
      <c r="AV456" s="258">
        <v>0</v>
      </c>
      <c r="AW456" s="258">
        <v>0</v>
      </c>
      <c r="AX456" s="258">
        <v>0</v>
      </c>
      <c r="AY456" s="258">
        <v>0</v>
      </c>
      <c r="AZ456" s="258">
        <v>0</v>
      </c>
      <c r="BA456" s="258">
        <v>0</v>
      </c>
      <c r="BB456" s="258">
        <v>0</v>
      </c>
      <c r="BC456" s="258">
        <v>0</v>
      </c>
      <c r="BD456" s="258"/>
      <c r="BE456" s="258"/>
      <c r="BF456" s="258"/>
      <c r="BG456" s="258"/>
      <c r="BH456" s="258"/>
      <c r="BI456" s="258"/>
      <c r="BJ456" s="258"/>
      <c r="BK456" s="258"/>
      <c r="BL456" s="258"/>
      <c r="BM456" s="258"/>
      <c r="BN456" s="258"/>
      <c r="BO456" s="258"/>
      <c r="BP456" s="258"/>
      <c r="BQ456" s="258"/>
      <c r="BR456" s="258"/>
      <c r="BS456" s="258"/>
      <c r="BT456" s="258"/>
      <c r="BU456" s="258"/>
      <c r="BV456" s="258"/>
      <c r="BW456" s="258"/>
      <c r="BX456" s="258"/>
      <c r="BY456" s="258"/>
      <c r="BZ456" s="258"/>
      <c r="CA456" s="258"/>
      <c r="CB456" s="258"/>
      <c r="CC456" s="258"/>
      <c r="CD456" s="249"/>
      <c r="CE456" s="249"/>
      <c r="CF456" s="249"/>
      <c r="CG456" s="249"/>
      <c r="CH456" s="249"/>
      <c r="CI456" s="249"/>
      <c r="CJ456" s="249"/>
      <c r="CK456" s="249"/>
      <c r="CL456" s="249"/>
      <c r="CM456" s="121"/>
      <c r="CN456" s="121"/>
    </row>
    <row r="457" spans="1:92" s="1" customFormat="1" ht="10.5" customHeight="1" thickBot="1" x14ac:dyDescent="0.25">
      <c r="A457" s="1374"/>
      <c r="B457" s="1377"/>
      <c r="C457" s="197"/>
      <c r="D457" s="1258" t="s">
        <v>35</v>
      </c>
      <c r="E457" s="45">
        <f>(E455-E456)/E454</f>
        <v>1.8307692307692309</v>
      </c>
      <c r="F457" s="45">
        <f t="shared" ref="F457:AB457" si="232">(F455-F456)/F454</f>
        <v>1.8320610687022898</v>
      </c>
      <c r="G457" s="45">
        <f t="shared" si="232"/>
        <v>1.8549618320610686</v>
      </c>
      <c r="H457" s="425">
        <f t="shared" si="232"/>
        <v>1.856060606060606</v>
      </c>
      <c r="I457" s="45">
        <f t="shared" si="232"/>
        <v>1.8473282442748087</v>
      </c>
      <c r="J457" s="45">
        <f t="shared" si="232"/>
        <v>1.8396946564885492</v>
      </c>
      <c r="K457" s="45">
        <f t="shared" si="232"/>
        <v>1.8244274809160304</v>
      </c>
      <c r="L457" s="45">
        <f t="shared" si="232"/>
        <v>1.8270676691729326</v>
      </c>
      <c r="M457" s="45">
        <f t="shared" si="232"/>
        <v>1.5903614457831325</v>
      </c>
      <c r="N457" s="425">
        <f t="shared" si="232"/>
        <v>1.6606060606060604</v>
      </c>
      <c r="O457" s="45">
        <f t="shared" si="232"/>
        <v>1.7435897435897441</v>
      </c>
      <c r="P457" s="45">
        <f t="shared" si="232"/>
        <v>1.8027210884353739</v>
      </c>
      <c r="Q457" s="45">
        <f t="shared" si="232"/>
        <v>1.5823529411764703</v>
      </c>
      <c r="R457" s="45">
        <f t="shared" si="232"/>
        <v>1.5530726256983238</v>
      </c>
      <c r="S457" s="45">
        <f t="shared" si="232"/>
        <v>1.5987654320987654</v>
      </c>
      <c r="T457" s="45">
        <f t="shared" si="232"/>
        <v>1.7928571428571429</v>
      </c>
      <c r="U457" s="45">
        <f t="shared" si="232"/>
        <v>1.748148148148148</v>
      </c>
      <c r="V457" s="425">
        <f t="shared" si="232"/>
        <v>1.8181818181818181</v>
      </c>
      <c r="W457" s="45">
        <f t="shared" si="232"/>
        <v>1.8759689922480618</v>
      </c>
      <c r="X457" s="45">
        <f t="shared" si="232"/>
        <v>1.8828124999999998</v>
      </c>
      <c r="Y457" s="45">
        <f t="shared" si="232"/>
        <v>1.8661417322834646</v>
      </c>
      <c r="Z457" s="45">
        <f t="shared" si="232"/>
        <v>1.8582677165354333</v>
      </c>
      <c r="AA457" s="45">
        <f t="shared" si="232"/>
        <v>1.9126984126984126</v>
      </c>
      <c r="AB457" s="45">
        <f t="shared" si="232"/>
        <v>1.9531249999999998</v>
      </c>
      <c r="AC457" s="78"/>
      <c r="AD457" s="78"/>
      <c r="AE457" s="79"/>
      <c r="AF457" s="256"/>
      <c r="AG457" s="258"/>
      <c r="AH457" s="258"/>
      <c r="AI457" s="256"/>
      <c r="AJ457" s="258"/>
      <c r="AK457" s="258"/>
      <c r="AL457" s="256"/>
      <c r="AM457" s="258"/>
      <c r="AN457" s="258"/>
      <c r="AO457" s="256"/>
      <c r="AP457" s="258"/>
      <c r="AQ457" s="258"/>
      <c r="AR457" s="256"/>
      <c r="AS457" s="258"/>
      <c r="AT457" s="258"/>
      <c r="AU457" s="258"/>
      <c r="AV457" s="256"/>
      <c r="AW457" s="258"/>
      <c r="AX457" s="256"/>
      <c r="AY457" s="258"/>
      <c r="AZ457" s="258"/>
      <c r="BA457" s="256"/>
      <c r="BB457" s="258"/>
      <c r="BC457" s="256"/>
      <c r="BD457" s="258"/>
      <c r="BE457" s="256"/>
      <c r="BF457" s="256"/>
      <c r="BG457" s="256"/>
      <c r="BH457" s="256"/>
      <c r="BI457" s="256"/>
      <c r="BJ457" s="256"/>
      <c r="BK457" s="256"/>
      <c r="BL457" s="256"/>
      <c r="BM457" s="256"/>
      <c r="BN457" s="256"/>
      <c r="BO457" s="256"/>
      <c r="BP457" s="256"/>
      <c r="BQ457" s="256"/>
      <c r="BR457" s="256"/>
      <c r="BS457" s="256"/>
      <c r="BT457" s="256"/>
      <c r="BU457" s="256"/>
      <c r="BV457" s="256"/>
      <c r="BW457" s="256"/>
      <c r="BX457" s="256"/>
      <c r="BY457" s="256"/>
      <c r="BZ457" s="256"/>
      <c r="CA457" s="256"/>
      <c r="CB457" s="256"/>
      <c r="CC457" s="256"/>
      <c r="CD457" s="249"/>
      <c r="CE457" s="249"/>
      <c r="CF457" s="249"/>
      <c r="CG457" s="249"/>
      <c r="CH457" s="249"/>
      <c r="CI457" s="249"/>
      <c r="CJ457" s="249"/>
      <c r="CK457" s="249"/>
      <c r="CL457" s="249"/>
      <c r="CM457" s="121"/>
      <c r="CN457" s="121"/>
    </row>
    <row r="458" spans="1:92" s="1" customFormat="1" ht="10.5" customHeight="1" x14ac:dyDescent="0.2">
      <c r="A458" s="1372" t="s">
        <v>5</v>
      </c>
      <c r="B458" s="1375" t="s">
        <v>235</v>
      </c>
      <c r="C458" s="695"/>
      <c r="D458" s="1255"/>
      <c r="E458" s="1449" t="s">
        <v>438</v>
      </c>
      <c r="F458" s="1450"/>
      <c r="G458" s="61"/>
      <c r="H458" s="424"/>
      <c r="I458" s="61"/>
      <c r="J458" s="61"/>
      <c r="K458" s="61"/>
      <c r="L458" s="61"/>
      <c r="M458" s="61"/>
      <c r="N458" s="424"/>
      <c r="O458" s="61"/>
      <c r="P458" s="61"/>
      <c r="Q458" s="61"/>
      <c r="R458" s="61"/>
      <c r="S458" s="61"/>
      <c r="T458" s="61"/>
      <c r="U458" s="61"/>
      <c r="V458" s="424"/>
      <c r="W458" s="61"/>
      <c r="X458" s="61"/>
      <c r="Y458" s="61"/>
      <c r="Z458" s="61"/>
      <c r="AA458" s="61"/>
      <c r="AB458" s="61"/>
      <c r="AC458" s="54" t="s">
        <v>107</v>
      </c>
      <c r="AD458" s="54" t="e">
        <f>AD460/AC460</f>
        <v>#DIV/0!</v>
      </c>
      <c r="AE458" s="77"/>
      <c r="AF458" s="271"/>
      <c r="AG458" s="258"/>
      <c r="AH458" s="258"/>
      <c r="AI458" s="249"/>
      <c r="AJ458" s="258"/>
      <c r="AK458" s="258"/>
      <c r="AL458" s="249"/>
      <c r="AM458" s="258"/>
      <c r="AN458" s="258"/>
      <c r="AO458" s="249"/>
      <c r="AP458" s="258"/>
      <c r="AQ458" s="258"/>
      <c r="AR458" s="249"/>
      <c r="AS458" s="258"/>
      <c r="AT458" s="258"/>
      <c r="AU458" s="258"/>
      <c r="AV458" s="249"/>
      <c r="AW458" s="258"/>
      <c r="AX458" s="249"/>
      <c r="AY458" s="258"/>
      <c r="AZ458" s="258"/>
      <c r="BA458" s="249"/>
      <c r="BB458" s="258"/>
      <c r="BC458" s="249"/>
      <c r="BD458" s="258"/>
      <c r="BE458" s="249"/>
      <c r="BF458" s="249"/>
      <c r="BG458" s="256"/>
      <c r="BH458" s="249"/>
      <c r="BI458" s="249"/>
      <c r="BJ458" s="249"/>
      <c r="BK458" s="249"/>
      <c r="BL458" s="249"/>
      <c r="BM458" s="249"/>
      <c r="BN458" s="249"/>
      <c r="BO458" s="249"/>
      <c r="BP458" s="249"/>
      <c r="BQ458" s="249"/>
      <c r="BR458" s="249"/>
      <c r="BS458" s="249"/>
      <c r="BT458" s="249"/>
      <c r="BU458" s="249"/>
      <c r="BV458" s="249"/>
      <c r="BW458" s="249"/>
      <c r="BX458" s="249"/>
      <c r="BY458" s="249"/>
      <c r="BZ458" s="249"/>
      <c r="CA458" s="249"/>
      <c r="CB458" s="249"/>
      <c r="CC458" s="249"/>
      <c r="CD458" s="249"/>
      <c r="CE458" s="249"/>
      <c r="CF458" s="249"/>
      <c r="CG458" s="249"/>
      <c r="CH458" s="249"/>
      <c r="CI458" s="249"/>
      <c r="CJ458" s="249"/>
      <c r="CK458" s="249"/>
      <c r="CL458" s="249"/>
      <c r="CM458" s="121"/>
      <c r="CN458" s="121"/>
    </row>
    <row r="459" spans="1:92" s="1" customFormat="1" ht="10.5" customHeight="1" x14ac:dyDescent="0.2">
      <c r="A459" s="1373"/>
      <c r="B459" s="1376"/>
      <c r="C459" s="846" t="s">
        <v>118</v>
      </c>
      <c r="D459" s="1256" t="s">
        <v>27</v>
      </c>
      <c r="E459" s="67">
        <f>ROUND(SQRT(E460^2+(E461-E462)^2)*1000/(1.73*E390),0)</f>
        <v>0</v>
      </c>
      <c r="F459" s="137">
        <f>ROUND(SQRT(F460^2+(F461-F462)^2)*1000/(1.73*F390),0)</f>
        <v>0</v>
      </c>
      <c r="G459" s="137">
        <f t="shared" ref="G459:AB459" si="233">ROUND(SQRT(G460^2+(G461-G462)^2)*1000/(1.73*G390),0)</f>
        <v>0</v>
      </c>
      <c r="H459" s="882">
        <f t="shared" si="233"/>
        <v>0</v>
      </c>
      <c r="I459" s="137">
        <f t="shared" si="233"/>
        <v>0</v>
      </c>
      <c r="J459" s="137">
        <f t="shared" si="233"/>
        <v>0</v>
      </c>
      <c r="K459" s="137">
        <f t="shared" si="233"/>
        <v>0</v>
      </c>
      <c r="L459" s="137">
        <f t="shared" si="233"/>
        <v>0</v>
      </c>
      <c r="M459" s="137">
        <f t="shared" si="233"/>
        <v>0</v>
      </c>
      <c r="N459" s="882">
        <f t="shared" si="233"/>
        <v>0</v>
      </c>
      <c r="O459" s="137">
        <f t="shared" si="233"/>
        <v>0</v>
      </c>
      <c r="P459" s="137">
        <f t="shared" si="233"/>
        <v>0</v>
      </c>
      <c r="Q459" s="137">
        <f t="shared" si="233"/>
        <v>0</v>
      </c>
      <c r="R459" s="137">
        <f t="shared" si="233"/>
        <v>0</v>
      </c>
      <c r="S459" s="137">
        <f t="shared" si="233"/>
        <v>0</v>
      </c>
      <c r="T459" s="137">
        <f t="shared" si="233"/>
        <v>0</v>
      </c>
      <c r="U459" s="137">
        <f t="shared" si="233"/>
        <v>0</v>
      </c>
      <c r="V459" s="882">
        <f t="shared" si="233"/>
        <v>0</v>
      </c>
      <c r="W459" s="137">
        <f t="shared" si="233"/>
        <v>0</v>
      </c>
      <c r="X459" s="137">
        <f t="shared" si="233"/>
        <v>0</v>
      </c>
      <c r="Y459" s="137">
        <f t="shared" si="233"/>
        <v>0</v>
      </c>
      <c r="Z459" s="137">
        <f t="shared" si="233"/>
        <v>0</v>
      </c>
      <c r="AA459" s="137">
        <f t="shared" si="233"/>
        <v>0</v>
      </c>
      <c r="AB459" s="137">
        <f t="shared" si="233"/>
        <v>0</v>
      </c>
      <c r="AC459" s="256"/>
      <c r="AD459" s="256"/>
      <c r="AE459" s="77"/>
      <c r="AF459" s="249"/>
      <c r="AG459" s="258"/>
      <c r="AH459" s="258"/>
      <c r="AI459" s="249"/>
      <c r="AJ459" s="258"/>
      <c r="AK459" s="258"/>
      <c r="AL459" s="249"/>
      <c r="AM459" s="258"/>
      <c r="AN459" s="258"/>
      <c r="AO459" s="249"/>
      <c r="AP459" s="258"/>
      <c r="AQ459" s="258"/>
      <c r="AR459" s="249"/>
      <c r="AS459" s="258"/>
      <c r="AT459" s="258"/>
      <c r="AU459" s="258"/>
      <c r="AV459" s="249"/>
      <c r="AW459" s="258"/>
      <c r="AX459" s="249"/>
      <c r="AY459" s="258"/>
      <c r="AZ459" s="258"/>
      <c r="BA459" s="249"/>
      <c r="BB459" s="258"/>
      <c r="BC459" s="249"/>
      <c r="BD459" s="258"/>
      <c r="BE459" s="249"/>
      <c r="BF459" s="249"/>
      <c r="BG459" s="249"/>
      <c r="BH459" s="249"/>
      <c r="BI459" s="249"/>
      <c r="BJ459" s="249"/>
      <c r="BK459" s="249"/>
      <c r="BL459" s="249"/>
      <c r="BM459" s="249"/>
      <c r="BN459" s="249"/>
      <c r="BO459" s="249"/>
      <c r="BP459" s="249"/>
      <c r="BQ459" s="249"/>
      <c r="BR459" s="249"/>
      <c r="BS459" s="249"/>
      <c r="BT459" s="249"/>
      <c r="BU459" s="249"/>
      <c r="BV459" s="249"/>
      <c r="BW459" s="249"/>
      <c r="BX459" s="249"/>
      <c r="BY459" s="249"/>
      <c r="BZ459" s="249"/>
      <c r="CA459" s="249"/>
      <c r="CB459" s="249"/>
      <c r="CC459" s="249"/>
      <c r="CD459" s="249"/>
      <c r="CE459" s="249"/>
      <c r="CF459" s="249"/>
      <c r="CG459" s="249"/>
      <c r="CH459" s="249"/>
      <c r="CI459" s="249"/>
      <c r="CJ459" s="249"/>
      <c r="CK459" s="249"/>
      <c r="CL459" s="249"/>
      <c r="CM459" s="121"/>
      <c r="CN459" s="121"/>
    </row>
    <row r="460" spans="1:92" s="1" customFormat="1" ht="10.5" customHeight="1" x14ac:dyDescent="0.2">
      <c r="A460" s="1373"/>
      <c r="B460" s="1376"/>
      <c r="C460" s="846" t="s">
        <v>909</v>
      </c>
      <c r="D460" s="1256" t="s">
        <v>108</v>
      </c>
      <c r="E460" s="42">
        <f>AF460*$AE460</f>
        <v>0</v>
      </c>
      <c r="F460" s="42">
        <f t="shared" ref="F460:AB460" si="234">AG460*$AE460</f>
        <v>0</v>
      </c>
      <c r="G460" s="42">
        <f t="shared" si="234"/>
        <v>0</v>
      </c>
      <c r="H460" s="423">
        <f t="shared" si="234"/>
        <v>0</v>
      </c>
      <c r="I460" s="42">
        <f t="shared" si="234"/>
        <v>0</v>
      </c>
      <c r="J460" s="42">
        <f t="shared" si="234"/>
        <v>0</v>
      </c>
      <c r="K460" s="42">
        <f t="shared" si="234"/>
        <v>0</v>
      </c>
      <c r="L460" s="42">
        <f t="shared" si="234"/>
        <v>0</v>
      </c>
      <c r="M460" s="42">
        <f t="shared" si="234"/>
        <v>0</v>
      </c>
      <c r="N460" s="423">
        <f t="shared" si="234"/>
        <v>0</v>
      </c>
      <c r="O460" s="42">
        <f t="shared" si="234"/>
        <v>0</v>
      </c>
      <c r="P460" s="42">
        <f t="shared" si="234"/>
        <v>0</v>
      </c>
      <c r="Q460" s="42">
        <f t="shared" si="234"/>
        <v>0</v>
      </c>
      <c r="R460" s="42">
        <f t="shared" si="234"/>
        <v>0</v>
      </c>
      <c r="S460" s="42">
        <f t="shared" si="234"/>
        <v>0</v>
      </c>
      <c r="T460" s="42">
        <f t="shared" si="234"/>
        <v>0</v>
      </c>
      <c r="U460" s="42">
        <f t="shared" si="234"/>
        <v>0</v>
      </c>
      <c r="V460" s="423">
        <f t="shared" si="234"/>
        <v>0</v>
      </c>
      <c r="W460" s="42">
        <f t="shared" si="234"/>
        <v>0</v>
      </c>
      <c r="X460" s="42">
        <f t="shared" si="234"/>
        <v>0</v>
      </c>
      <c r="Y460" s="42">
        <f t="shared" si="234"/>
        <v>0</v>
      </c>
      <c r="Z460" s="42">
        <f t="shared" si="234"/>
        <v>0</v>
      </c>
      <c r="AA460" s="42">
        <f t="shared" si="234"/>
        <v>0</v>
      </c>
      <c r="AB460" s="42">
        <f t="shared" si="234"/>
        <v>0</v>
      </c>
      <c r="AC460" s="54">
        <f>(BD460-AF460)*AE460</f>
        <v>0</v>
      </c>
      <c r="AD460" s="54">
        <f>(BD461-AF461)*AE460</f>
        <v>0</v>
      </c>
      <c r="AE460" s="77">
        <v>1.2</v>
      </c>
      <c r="AF460" s="310">
        <v>0</v>
      </c>
      <c r="AG460" s="310"/>
      <c r="AH460" s="310"/>
      <c r="AI460" s="310"/>
      <c r="AJ460" s="310"/>
      <c r="AK460" s="310"/>
      <c r="AL460" s="310"/>
      <c r="AM460" s="310"/>
      <c r="AN460" s="310"/>
      <c r="AO460" s="310"/>
      <c r="AP460" s="258"/>
      <c r="AQ460" s="310"/>
      <c r="AR460" s="310"/>
      <c r="AS460" s="310"/>
      <c r="AT460" s="310"/>
      <c r="AU460" s="310"/>
      <c r="AV460" s="310"/>
      <c r="AW460" s="310"/>
      <c r="AX460" s="310"/>
      <c r="AY460" s="310"/>
      <c r="AZ460" s="310"/>
      <c r="BA460" s="310"/>
      <c r="BB460" s="310"/>
      <c r="BC460" s="310"/>
      <c r="BD460" s="310"/>
      <c r="BE460" s="271"/>
      <c r="BF460" s="271"/>
      <c r="BG460" s="432"/>
      <c r="BH460" s="271"/>
      <c r="BI460" s="271"/>
      <c r="BJ460" s="271"/>
      <c r="BK460" s="271"/>
      <c r="BL460" s="271"/>
      <c r="BM460" s="271"/>
      <c r="BN460" s="271"/>
      <c r="BO460" s="271"/>
      <c r="BP460" s="271"/>
      <c r="BQ460" s="271"/>
      <c r="BR460" s="271"/>
      <c r="BS460" s="271"/>
      <c r="BT460" s="271"/>
      <c r="BU460" s="271"/>
      <c r="BV460" s="271"/>
      <c r="BW460" s="271"/>
      <c r="BX460" s="271"/>
      <c r="BY460" s="271"/>
      <c r="BZ460" s="271"/>
      <c r="CA460" s="271"/>
      <c r="CB460" s="271"/>
      <c r="CC460" s="271"/>
      <c r="CD460" s="249"/>
      <c r="CE460" s="249"/>
      <c r="CF460" s="249"/>
      <c r="CG460" s="249"/>
      <c r="CH460" s="249"/>
      <c r="CI460" s="249"/>
      <c r="CJ460" s="249"/>
      <c r="CK460" s="249"/>
      <c r="CL460" s="249"/>
      <c r="CM460" s="121"/>
      <c r="CN460" s="121"/>
    </row>
    <row r="461" spans="1:92" s="1" customFormat="1" ht="10.5" customHeight="1" x14ac:dyDescent="0.2">
      <c r="A461" s="1373"/>
      <c r="B461" s="1376"/>
      <c r="C461" s="846" t="s">
        <v>909</v>
      </c>
      <c r="D461" s="1256" t="s">
        <v>906</v>
      </c>
      <c r="E461" s="42">
        <f>AF461*$AE460</f>
        <v>0</v>
      </c>
      <c r="F461" s="42">
        <f t="shared" ref="F461:AB461" si="235">AG461*$AE460</f>
        <v>0</v>
      </c>
      <c r="G461" s="42">
        <f t="shared" si="235"/>
        <v>0</v>
      </c>
      <c r="H461" s="423">
        <f t="shared" si="235"/>
        <v>0</v>
      </c>
      <c r="I461" s="42">
        <f t="shared" si="235"/>
        <v>0</v>
      </c>
      <c r="J461" s="42">
        <f t="shared" si="235"/>
        <v>0</v>
      </c>
      <c r="K461" s="42">
        <f t="shared" si="235"/>
        <v>0</v>
      </c>
      <c r="L461" s="42">
        <f t="shared" si="235"/>
        <v>0</v>
      </c>
      <c r="M461" s="42">
        <f t="shared" si="235"/>
        <v>0</v>
      </c>
      <c r="N461" s="423">
        <f t="shared" si="235"/>
        <v>0</v>
      </c>
      <c r="O461" s="42">
        <f t="shared" si="235"/>
        <v>0</v>
      </c>
      <c r="P461" s="42">
        <f t="shared" si="235"/>
        <v>0</v>
      </c>
      <c r="Q461" s="42">
        <f t="shared" si="235"/>
        <v>0</v>
      </c>
      <c r="R461" s="42">
        <f t="shared" si="235"/>
        <v>0</v>
      </c>
      <c r="S461" s="42">
        <f t="shared" si="235"/>
        <v>0</v>
      </c>
      <c r="T461" s="42">
        <f t="shared" si="235"/>
        <v>0</v>
      </c>
      <c r="U461" s="42">
        <f t="shared" si="235"/>
        <v>0</v>
      </c>
      <c r="V461" s="423">
        <f t="shared" si="235"/>
        <v>0</v>
      </c>
      <c r="W461" s="42">
        <f t="shared" si="235"/>
        <v>0</v>
      </c>
      <c r="X461" s="42">
        <f t="shared" si="235"/>
        <v>0</v>
      </c>
      <c r="Y461" s="42">
        <f t="shared" si="235"/>
        <v>0</v>
      </c>
      <c r="Z461" s="42">
        <f t="shared" si="235"/>
        <v>0</v>
      </c>
      <c r="AA461" s="42">
        <f t="shared" si="235"/>
        <v>0</v>
      </c>
      <c r="AB461" s="42">
        <f t="shared" si="235"/>
        <v>0</v>
      </c>
      <c r="AC461" s="54"/>
      <c r="AD461" s="54"/>
      <c r="AE461" s="77"/>
      <c r="AF461" s="310">
        <v>0</v>
      </c>
      <c r="AG461" s="258"/>
      <c r="AH461" s="258"/>
      <c r="AI461" s="310"/>
      <c r="AJ461" s="310"/>
      <c r="AK461" s="310"/>
      <c r="AL461" s="310"/>
      <c r="AM461" s="310"/>
      <c r="AN461" s="310"/>
      <c r="AO461" s="310"/>
      <c r="AP461" s="310"/>
      <c r="AQ461" s="310"/>
      <c r="AR461" s="310"/>
      <c r="AS461" s="310"/>
      <c r="AT461" s="310"/>
      <c r="AU461" s="310"/>
      <c r="AV461" s="258"/>
      <c r="AW461" s="258"/>
      <c r="AX461" s="310"/>
      <c r="AY461" s="310"/>
      <c r="AZ461" s="310"/>
      <c r="BA461" s="310"/>
      <c r="BB461" s="310"/>
      <c r="BC461" s="310"/>
      <c r="BD461" s="310"/>
      <c r="BE461" s="310"/>
      <c r="BF461" s="310"/>
      <c r="BG461" s="310"/>
      <c r="BH461" s="310"/>
      <c r="BI461" s="310"/>
      <c r="BJ461" s="310"/>
      <c r="BK461" s="310"/>
      <c r="BL461" s="310"/>
      <c r="BM461" s="310"/>
      <c r="BN461" s="310"/>
      <c r="BO461" s="310"/>
      <c r="BP461" s="310"/>
      <c r="BQ461" s="310"/>
      <c r="BR461" s="310"/>
      <c r="BS461" s="310"/>
      <c r="BT461" s="310"/>
      <c r="BU461" s="310"/>
      <c r="BV461" s="310"/>
      <c r="BW461" s="310"/>
      <c r="BX461" s="310"/>
      <c r="BY461" s="310"/>
      <c r="BZ461" s="310"/>
      <c r="CA461" s="310"/>
      <c r="CB461" s="310"/>
      <c r="CC461" s="310"/>
      <c r="CD461" s="249"/>
      <c r="CE461" s="249"/>
      <c r="CF461" s="249"/>
      <c r="CG461" s="249"/>
      <c r="CH461" s="249"/>
      <c r="CI461" s="249"/>
      <c r="CJ461" s="249"/>
      <c r="CK461" s="249"/>
      <c r="CL461" s="249"/>
      <c r="CM461" s="121"/>
      <c r="CN461" s="121"/>
    </row>
    <row r="462" spans="1:92" s="1" customFormat="1" ht="10.5" customHeight="1" x14ac:dyDescent="0.2">
      <c r="A462" s="1373"/>
      <c r="B462" s="1376"/>
      <c r="C462" s="846" t="s">
        <v>909</v>
      </c>
      <c r="D462" s="1256" t="s">
        <v>907</v>
      </c>
      <c r="E462" s="42">
        <f>AF462*$AE460</f>
        <v>0</v>
      </c>
      <c r="F462" s="104">
        <f t="shared" ref="F462:AB462" si="236">AG462*$AE460</f>
        <v>0</v>
      </c>
      <c r="G462" s="104">
        <f t="shared" si="236"/>
        <v>0</v>
      </c>
      <c r="H462" s="875">
        <f t="shared" si="236"/>
        <v>0</v>
      </c>
      <c r="I462" s="104">
        <f t="shared" si="236"/>
        <v>0</v>
      </c>
      <c r="J462" s="104">
        <f t="shared" si="236"/>
        <v>0</v>
      </c>
      <c r="K462" s="104">
        <f t="shared" si="236"/>
        <v>0</v>
      </c>
      <c r="L462" s="104">
        <f t="shared" si="236"/>
        <v>0</v>
      </c>
      <c r="M462" s="104">
        <f t="shared" si="236"/>
        <v>0</v>
      </c>
      <c r="N462" s="875">
        <f t="shared" si="236"/>
        <v>0</v>
      </c>
      <c r="O462" s="104">
        <f t="shared" si="236"/>
        <v>0</v>
      </c>
      <c r="P462" s="104">
        <f t="shared" si="236"/>
        <v>0</v>
      </c>
      <c r="Q462" s="104">
        <f t="shared" si="236"/>
        <v>0</v>
      </c>
      <c r="R462" s="104">
        <f t="shared" si="236"/>
        <v>0</v>
      </c>
      <c r="S462" s="104">
        <f t="shared" si="236"/>
        <v>0</v>
      </c>
      <c r="T462" s="104">
        <f t="shared" si="236"/>
        <v>0</v>
      </c>
      <c r="U462" s="104">
        <f t="shared" si="236"/>
        <v>0</v>
      </c>
      <c r="V462" s="875">
        <f t="shared" si="236"/>
        <v>0</v>
      </c>
      <c r="W462" s="104">
        <f t="shared" si="236"/>
        <v>0</v>
      </c>
      <c r="X462" s="104">
        <f t="shared" si="236"/>
        <v>0</v>
      </c>
      <c r="Y462" s="104">
        <f t="shared" si="236"/>
        <v>0</v>
      </c>
      <c r="Z462" s="104">
        <f t="shared" si="236"/>
        <v>0</v>
      </c>
      <c r="AA462" s="104">
        <f t="shared" si="236"/>
        <v>0</v>
      </c>
      <c r="AB462" s="104">
        <f t="shared" si="236"/>
        <v>0</v>
      </c>
      <c r="AC462" s="54"/>
      <c r="AD462" s="54"/>
      <c r="AE462" s="77"/>
      <c r="AF462" s="310">
        <v>0</v>
      </c>
      <c r="AG462" s="258"/>
      <c r="AH462" s="258"/>
      <c r="AI462" s="310"/>
      <c r="AJ462" s="310"/>
      <c r="AK462" s="310"/>
      <c r="AL462" s="310"/>
      <c r="AM462" s="310"/>
      <c r="AN462" s="310"/>
      <c r="AO462" s="310"/>
      <c r="AP462" s="310"/>
      <c r="AQ462" s="310"/>
      <c r="AR462" s="310"/>
      <c r="AS462" s="310"/>
      <c r="AT462" s="310"/>
      <c r="AU462" s="310"/>
      <c r="AV462" s="258"/>
      <c r="AW462" s="258"/>
      <c r="AX462" s="310"/>
      <c r="AY462" s="310"/>
      <c r="AZ462" s="310"/>
      <c r="BA462" s="310"/>
      <c r="BB462" s="310"/>
      <c r="BC462" s="310"/>
      <c r="BD462" s="310"/>
      <c r="BE462" s="310"/>
      <c r="BF462" s="310"/>
      <c r="BG462" s="310"/>
      <c r="BH462" s="310"/>
      <c r="BI462" s="310"/>
      <c r="BJ462" s="310"/>
      <c r="BK462" s="310"/>
      <c r="BL462" s="310"/>
      <c r="BM462" s="310"/>
      <c r="BN462" s="310"/>
      <c r="BO462" s="310"/>
      <c r="BP462" s="310"/>
      <c r="BQ462" s="310"/>
      <c r="BR462" s="310"/>
      <c r="BS462" s="310"/>
      <c r="BT462" s="310"/>
      <c r="BU462" s="310"/>
      <c r="BV462" s="310"/>
      <c r="BW462" s="310"/>
      <c r="BX462" s="310"/>
      <c r="BY462" s="310"/>
      <c r="BZ462" s="310"/>
      <c r="CA462" s="310"/>
      <c r="CB462" s="310"/>
      <c r="CC462" s="310"/>
      <c r="CD462" s="249"/>
      <c r="CE462" s="249"/>
      <c r="CF462" s="249"/>
      <c r="CG462" s="249"/>
      <c r="CH462" s="249"/>
      <c r="CI462" s="249"/>
      <c r="CJ462" s="249"/>
      <c r="CK462" s="249"/>
      <c r="CL462" s="249"/>
      <c r="CM462" s="121"/>
      <c r="CN462" s="121"/>
    </row>
    <row r="463" spans="1:92" s="1" customFormat="1" ht="10.5" customHeight="1" thickBot="1" x14ac:dyDescent="0.25">
      <c r="A463" s="1374"/>
      <c r="B463" s="1377"/>
      <c r="C463" s="197"/>
      <c r="D463" s="1258" t="s">
        <v>35</v>
      </c>
      <c r="E463" s="45" t="e">
        <f>(E461-E462)/E460</f>
        <v>#DIV/0!</v>
      </c>
      <c r="F463" s="45" t="e">
        <f t="shared" ref="F463:AB463" si="237">(F461-F462)/F460</f>
        <v>#DIV/0!</v>
      </c>
      <c r="G463" s="45" t="e">
        <f t="shared" si="237"/>
        <v>#DIV/0!</v>
      </c>
      <c r="H463" s="425" t="e">
        <f t="shared" si="237"/>
        <v>#DIV/0!</v>
      </c>
      <c r="I463" s="45" t="e">
        <f t="shared" si="237"/>
        <v>#DIV/0!</v>
      </c>
      <c r="J463" s="45" t="e">
        <f t="shared" si="237"/>
        <v>#DIV/0!</v>
      </c>
      <c r="K463" s="45" t="e">
        <f t="shared" si="237"/>
        <v>#DIV/0!</v>
      </c>
      <c r="L463" s="45" t="e">
        <f t="shared" si="237"/>
        <v>#DIV/0!</v>
      </c>
      <c r="M463" s="45" t="e">
        <f t="shared" si="237"/>
        <v>#DIV/0!</v>
      </c>
      <c r="N463" s="425" t="e">
        <f t="shared" si="237"/>
        <v>#DIV/0!</v>
      </c>
      <c r="O463" s="45" t="e">
        <f t="shared" si="237"/>
        <v>#DIV/0!</v>
      </c>
      <c r="P463" s="45" t="e">
        <f t="shared" si="237"/>
        <v>#DIV/0!</v>
      </c>
      <c r="Q463" s="45" t="e">
        <f t="shared" si="237"/>
        <v>#DIV/0!</v>
      </c>
      <c r="R463" s="45" t="e">
        <f t="shared" si="237"/>
        <v>#DIV/0!</v>
      </c>
      <c r="S463" s="45" t="e">
        <f t="shared" si="237"/>
        <v>#DIV/0!</v>
      </c>
      <c r="T463" s="45" t="e">
        <f t="shared" si="237"/>
        <v>#DIV/0!</v>
      </c>
      <c r="U463" s="45" t="e">
        <f t="shared" si="237"/>
        <v>#DIV/0!</v>
      </c>
      <c r="V463" s="425" t="e">
        <f t="shared" si="237"/>
        <v>#DIV/0!</v>
      </c>
      <c r="W463" s="45" t="e">
        <f t="shared" si="237"/>
        <v>#DIV/0!</v>
      </c>
      <c r="X463" s="45" t="e">
        <f t="shared" si="237"/>
        <v>#DIV/0!</v>
      </c>
      <c r="Y463" s="45" t="e">
        <f t="shared" si="237"/>
        <v>#DIV/0!</v>
      </c>
      <c r="Z463" s="45" t="e">
        <f t="shared" si="237"/>
        <v>#DIV/0!</v>
      </c>
      <c r="AA463" s="45" t="e">
        <f t="shared" si="237"/>
        <v>#DIV/0!</v>
      </c>
      <c r="AB463" s="45" t="e">
        <f t="shared" si="237"/>
        <v>#DIV/0!</v>
      </c>
      <c r="AC463" s="78"/>
      <c r="AD463" s="78"/>
      <c r="AE463" s="79"/>
      <c r="AF463" s="76"/>
      <c r="AG463" s="258"/>
      <c r="AH463" s="258"/>
      <c r="AI463" s="76"/>
      <c r="AJ463" s="258"/>
      <c r="AK463" s="258"/>
      <c r="AL463" s="76"/>
      <c r="AM463" s="258"/>
      <c r="AN463" s="258"/>
      <c r="AO463" s="76"/>
      <c r="AP463" s="258"/>
      <c r="AQ463" s="258"/>
      <c r="AR463" s="76"/>
      <c r="AS463" s="258"/>
      <c r="AT463" s="258"/>
      <c r="AU463" s="258"/>
      <c r="AV463" s="76"/>
      <c r="AW463" s="258"/>
      <c r="AX463" s="76"/>
      <c r="AY463" s="258"/>
      <c r="AZ463" s="258"/>
      <c r="BA463" s="76"/>
      <c r="BB463" s="258"/>
      <c r="BC463" s="76"/>
      <c r="BD463" s="258"/>
      <c r="BE463" s="256"/>
      <c r="BF463" s="249"/>
      <c r="BG463" s="256"/>
      <c r="BH463" s="249"/>
      <c r="BI463" s="256"/>
      <c r="BJ463" s="256"/>
      <c r="BK463" s="256"/>
      <c r="BL463" s="256"/>
      <c r="BM463" s="256"/>
      <c r="BN463" s="256"/>
      <c r="BO463" s="256"/>
      <c r="BP463" s="256"/>
      <c r="BQ463" s="256"/>
      <c r="BR463" s="256"/>
      <c r="BS463" s="256"/>
      <c r="BT463" s="256"/>
      <c r="BU463" s="256"/>
      <c r="BV463" s="256"/>
      <c r="BW463" s="256"/>
      <c r="BX463" s="256"/>
      <c r="BY463" s="256"/>
      <c r="BZ463" s="256"/>
      <c r="CA463" s="256"/>
      <c r="CB463" s="256"/>
      <c r="CC463" s="256"/>
      <c r="CD463" s="249"/>
      <c r="CE463" s="249"/>
      <c r="CF463" s="249"/>
      <c r="CG463" s="249"/>
      <c r="CH463" s="249"/>
      <c r="CI463" s="249"/>
      <c r="CJ463" s="249"/>
      <c r="CK463" s="249"/>
      <c r="CL463" s="249"/>
      <c r="CM463" s="121"/>
      <c r="CN463" s="121"/>
    </row>
    <row r="464" spans="1:92" s="1" customFormat="1" ht="10.5" customHeight="1" x14ac:dyDescent="0.2">
      <c r="A464" s="1372" t="s">
        <v>4</v>
      </c>
      <c r="B464" s="1375" t="s">
        <v>769</v>
      </c>
      <c r="C464" s="695" t="s">
        <v>118</v>
      </c>
      <c r="D464" s="1255" t="s">
        <v>27</v>
      </c>
      <c r="E464" s="50">
        <f>ROUND(SQRT(E466^2+(E467-E468)^2)*1000/(1.73*E390),0)</f>
        <v>6</v>
      </c>
      <c r="F464" s="50">
        <f t="shared" ref="F464:AB464" si="238">ROUND(SQRT(F466^2+(F467-F468)^2)*1000/(1.73*F390),0)</f>
        <v>5</v>
      </c>
      <c r="G464" s="50">
        <f t="shared" si="238"/>
        <v>5</v>
      </c>
      <c r="H464" s="540">
        <f t="shared" si="238"/>
        <v>5</v>
      </c>
      <c r="I464" s="50">
        <f t="shared" si="238"/>
        <v>5</v>
      </c>
      <c r="J464" s="50">
        <f t="shared" si="238"/>
        <v>5</v>
      </c>
      <c r="K464" s="50">
        <f t="shared" si="238"/>
        <v>5</v>
      </c>
      <c r="L464" s="50">
        <f t="shared" si="238"/>
        <v>5</v>
      </c>
      <c r="M464" s="50">
        <f t="shared" si="238"/>
        <v>5</v>
      </c>
      <c r="N464" s="540">
        <f t="shared" si="238"/>
        <v>5</v>
      </c>
      <c r="O464" s="50">
        <f t="shared" si="238"/>
        <v>5</v>
      </c>
      <c r="P464" s="50">
        <f t="shared" si="238"/>
        <v>5</v>
      </c>
      <c r="Q464" s="50">
        <f t="shared" si="238"/>
        <v>5</v>
      </c>
      <c r="R464" s="50">
        <f t="shared" si="238"/>
        <v>5</v>
      </c>
      <c r="S464" s="50">
        <f t="shared" si="238"/>
        <v>5</v>
      </c>
      <c r="T464" s="50">
        <f t="shared" si="238"/>
        <v>5</v>
      </c>
      <c r="U464" s="50">
        <f t="shared" si="238"/>
        <v>5</v>
      </c>
      <c r="V464" s="540">
        <f t="shared" si="238"/>
        <v>5</v>
      </c>
      <c r="W464" s="50">
        <f t="shared" si="238"/>
        <v>5</v>
      </c>
      <c r="X464" s="50">
        <f t="shared" si="238"/>
        <v>5</v>
      </c>
      <c r="Y464" s="50">
        <f t="shared" si="238"/>
        <v>5</v>
      </c>
      <c r="Z464" s="50">
        <f t="shared" si="238"/>
        <v>5</v>
      </c>
      <c r="AA464" s="50">
        <f t="shared" si="238"/>
        <v>5</v>
      </c>
      <c r="AB464" s="50">
        <f t="shared" si="238"/>
        <v>5</v>
      </c>
      <c r="AC464" s="54" t="s">
        <v>107</v>
      </c>
      <c r="AD464" s="54">
        <f>AD466/AC466</f>
        <v>0.95736434108527124</v>
      </c>
      <c r="AE464" s="77"/>
      <c r="AF464" s="256"/>
      <c r="AG464" s="258"/>
      <c r="AH464" s="258"/>
      <c r="AI464" s="256"/>
      <c r="AJ464" s="258"/>
      <c r="AK464" s="258"/>
      <c r="AL464" s="256"/>
      <c r="AM464" s="258"/>
      <c r="AN464" s="258"/>
      <c r="AO464" s="256"/>
      <c r="AP464" s="258"/>
      <c r="AQ464" s="258"/>
      <c r="AR464" s="256"/>
      <c r="AS464" s="258"/>
      <c r="AT464" s="258"/>
      <c r="AU464" s="258"/>
      <c r="AV464" s="256"/>
      <c r="AW464" s="258"/>
      <c r="AX464" s="256"/>
      <c r="AY464" s="258"/>
      <c r="AZ464" s="258"/>
      <c r="BA464" s="256"/>
      <c r="BB464" s="258"/>
      <c r="BC464" s="256"/>
      <c r="BD464" s="258"/>
      <c r="BE464" s="256"/>
      <c r="BF464" s="256"/>
      <c r="BG464" s="249"/>
      <c r="BH464" s="256"/>
      <c r="BI464" s="256"/>
      <c r="BJ464" s="256"/>
      <c r="BK464" s="256"/>
      <c r="BL464" s="256"/>
      <c r="BM464" s="256"/>
      <c r="BN464" s="256"/>
      <c r="BO464" s="256"/>
      <c r="BP464" s="256"/>
      <c r="BQ464" s="256"/>
      <c r="BR464" s="256"/>
      <c r="BS464" s="256"/>
      <c r="BT464" s="256"/>
      <c r="BU464" s="256"/>
      <c r="BV464" s="256"/>
      <c r="BW464" s="256"/>
      <c r="BX464" s="256"/>
      <c r="BY464" s="256"/>
      <c r="BZ464" s="256"/>
      <c r="CA464" s="256"/>
      <c r="CB464" s="256"/>
      <c r="CC464" s="256"/>
      <c r="CD464" s="249"/>
      <c r="CE464" s="249"/>
      <c r="CF464" s="249"/>
      <c r="CG464" s="249"/>
      <c r="CH464" s="249"/>
      <c r="CI464" s="249"/>
      <c r="CJ464" s="249"/>
      <c r="CK464" s="249"/>
      <c r="CL464" s="249"/>
      <c r="CM464" s="121"/>
      <c r="CN464" s="121"/>
    </row>
    <row r="465" spans="1:92" s="1" customFormat="1" ht="10.5" customHeight="1" x14ac:dyDescent="0.2">
      <c r="A465" s="1373"/>
      <c r="B465" s="1376"/>
      <c r="C465" s="846" t="s">
        <v>115</v>
      </c>
      <c r="D465" s="1256" t="s">
        <v>27</v>
      </c>
      <c r="E465" s="67">
        <v>6</v>
      </c>
      <c r="F465" s="67">
        <v>5</v>
      </c>
      <c r="G465" s="67">
        <v>5</v>
      </c>
      <c r="H465" s="422">
        <v>5</v>
      </c>
      <c r="I465" s="67">
        <v>5</v>
      </c>
      <c r="J465" s="67">
        <v>5</v>
      </c>
      <c r="K465" s="67">
        <v>5</v>
      </c>
      <c r="L465" s="67">
        <v>5</v>
      </c>
      <c r="M465" s="67">
        <v>5</v>
      </c>
      <c r="N465" s="422">
        <v>5</v>
      </c>
      <c r="O465" s="67">
        <v>5</v>
      </c>
      <c r="P465" s="67">
        <v>5</v>
      </c>
      <c r="Q465" s="67">
        <v>5</v>
      </c>
      <c r="R465" s="67">
        <v>5</v>
      </c>
      <c r="S465" s="67">
        <v>5</v>
      </c>
      <c r="T465" s="67">
        <v>5</v>
      </c>
      <c r="U465" s="67">
        <v>5</v>
      </c>
      <c r="V465" s="422">
        <v>5</v>
      </c>
      <c r="W465" s="67">
        <v>5</v>
      </c>
      <c r="X465" s="67">
        <v>5</v>
      </c>
      <c r="Y465" s="67">
        <v>5</v>
      </c>
      <c r="Z465" s="67">
        <v>5</v>
      </c>
      <c r="AA465" s="67">
        <v>5</v>
      </c>
      <c r="AB465" s="67">
        <v>5</v>
      </c>
      <c r="AC465" s="256"/>
      <c r="AD465" s="256"/>
      <c r="AE465" s="77"/>
      <c r="AF465" s="256"/>
      <c r="AG465" s="258"/>
      <c r="AH465" s="258"/>
      <c r="AI465" s="256"/>
      <c r="AJ465" s="258"/>
      <c r="AK465" s="258"/>
      <c r="AL465" s="256"/>
      <c r="AM465" s="258"/>
      <c r="AN465" s="258"/>
      <c r="AO465" s="256"/>
      <c r="AP465" s="258"/>
      <c r="AQ465" s="258"/>
      <c r="AR465" s="256"/>
      <c r="AS465" s="258"/>
      <c r="AT465" s="258"/>
      <c r="AU465" s="258"/>
      <c r="AV465" s="256"/>
      <c r="AW465" s="258"/>
      <c r="AX465" s="256"/>
      <c r="AY465" s="258"/>
      <c r="AZ465" s="258"/>
      <c r="BA465" s="256"/>
      <c r="BB465" s="258"/>
      <c r="BC465" s="256"/>
      <c r="BD465" s="258"/>
      <c r="BE465" s="256"/>
      <c r="BF465" s="256"/>
      <c r="BG465" s="256"/>
      <c r="BH465" s="256"/>
      <c r="BI465" s="256"/>
      <c r="BJ465" s="256"/>
      <c r="BK465" s="256"/>
      <c r="BL465" s="256"/>
      <c r="BM465" s="256"/>
      <c r="BN465" s="256"/>
      <c r="BO465" s="256"/>
      <c r="BP465" s="256"/>
      <c r="BQ465" s="256"/>
      <c r="BR465" s="256"/>
      <c r="BS465" s="256"/>
      <c r="BT465" s="256"/>
      <c r="BU465" s="256"/>
      <c r="BV465" s="256"/>
      <c r="BW465" s="256"/>
      <c r="BX465" s="256"/>
      <c r="BY465" s="256"/>
      <c r="BZ465" s="256"/>
      <c r="CA465" s="256"/>
      <c r="CB465" s="256"/>
      <c r="CC465" s="256"/>
      <c r="CD465" s="249"/>
      <c r="CE465" s="249"/>
      <c r="CF465" s="249"/>
      <c r="CG465" s="249"/>
      <c r="CH465" s="249"/>
      <c r="CI465" s="249"/>
      <c r="CJ465" s="249"/>
      <c r="CK465" s="249"/>
      <c r="CL465" s="249"/>
      <c r="CM465" s="121"/>
      <c r="CN465" s="121"/>
    </row>
    <row r="466" spans="1:92" s="1" customFormat="1" ht="10.5" customHeight="1" x14ac:dyDescent="0.2">
      <c r="A466" s="1373"/>
      <c r="B466" s="1376"/>
      <c r="C466" s="846" t="s">
        <v>909</v>
      </c>
      <c r="D466" s="1256" t="s">
        <v>108</v>
      </c>
      <c r="E466" s="42">
        <f>AF466*$AE466</f>
        <v>4.6440000000000002E-2</v>
      </c>
      <c r="F466" s="42">
        <f t="shared" ref="F466:AB466" si="239">AG466*$AE466</f>
        <v>3.2760000000000004E-2</v>
      </c>
      <c r="G466" s="42">
        <f t="shared" si="239"/>
        <v>3.7080000000000002E-2</v>
      </c>
      <c r="H466" s="423">
        <f t="shared" si="239"/>
        <v>4.0320000000000002E-2</v>
      </c>
      <c r="I466" s="42">
        <f t="shared" si="239"/>
        <v>2.8979999999999999E-2</v>
      </c>
      <c r="J466" s="42">
        <f t="shared" si="239"/>
        <v>4.3019999999999996E-2</v>
      </c>
      <c r="K466" s="42">
        <f t="shared" si="239"/>
        <v>3.492E-2</v>
      </c>
      <c r="L466" s="42">
        <f t="shared" si="239"/>
        <v>3.9599999999999996E-2</v>
      </c>
      <c r="M466" s="42">
        <f t="shared" si="239"/>
        <v>4.0320000000000002E-2</v>
      </c>
      <c r="N466" s="423">
        <f t="shared" si="239"/>
        <v>3.168E-2</v>
      </c>
      <c r="O466" s="42">
        <f t="shared" si="239"/>
        <v>4.1580000000000006E-2</v>
      </c>
      <c r="P466" s="42">
        <f t="shared" si="239"/>
        <v>3.3300000000000003E-2</v>
      </c>
      <c r="Q466" s="42">
        <f t="shared" si="239"/>
        <v>4.1579999999999999E-2</v>
      </c>
      <c r="R466" s="42">
        <f t="shared" si="239"/>
        <v>4.0680000000000008E-2</v>
      </c>
      <c r="S466" s="42">
        <f t="shared" si="239"/>
        <v>3.6359999999999996E-2</v>
      </c>
      <c r="T466" s="42">
        <f t="shared" si="239"/>
        <v>3.4380000000000001E-2</v>
      </c>
      <c r="U466" s="42">
        <f t="shared" si="239"/>
        <v>3.4020000000000002E-2</v>
      </c>
      <c r="V466" s="423">
        <f t="shared" si="239"/>
        <v>3.492E-2</v>
      </c>
      <c r="W466" s="42">
        <f t="shared" si="239"/>
        <v>3.492E-2</v>
      </c>
      <c r="X466" s="42">
        <f t="shared" si="239"/>
        <v>3.2939999999999997E-2</v>
      </c>
      <c r="Y466" s="42">
        <f t="shared" si="239"/>
        <v>3.168E-2</v>
      </c>
      <c r="Z466" s="42">
        <f t="shared" si="239"/>
        <v>3.2219999999999999E-2</v>
      </c>
      <c r="AA466" s="42">
        <f t="shared" si="239"/>
        <v>3.1140000000000001E-2</v>
      </c>
      <c r="AB466" s="42">
        <f t="shared" si="239"/>
        <v>3.3120000000000004E-2</v>
      </c>
      <c r="AC466" s="54">
        <f>(BD466-AF466)*AE466</f>
        <v>-4.6440000000000002E-2</v>
      </c>
      <c r="AD466" s="54">
        <f>(BD467-AF467)*AE466</f>
        <v>-4.446E-2</v>
      </c>
      <c r="AE466" s="77">
        <v>3.6</v>
      </c>
      <c r="AF466" s="310">
        <v>1.29E-2</v>
      </c>
      <c r="AG466" s="258">
        <v>9.1000000000000004E-3</v>
      </c>
      <c r="AH466" s="258">
        <v>1.03E-2</v>
      </c>
      <c r="AI466" s="310">
        <v>1.12E-2</v>
      </c>
      <c r="AJ466" s="258">
        <v>8.0499999999999999E-3</v>
      </c>
      <c r="AK466" s="258">
        <v>1.1949999999999999E-2</v>
      </c>
      <c r="AL466" s="310">
        <v>9.7000000000000003E-3</v>
      </c>
      <c r="AM466" s="258">
        <v>1.0999999999999999E-2</v>
      </c>
      <c r="AN466" s="258">
        <v>1.12E-2</v>
      </c>
      <c r="AO466" s="310">
        <v>8.7999999999999988E-3</v>
      </c>
      <c r="AP466" s="258">
        <v>1.1550000000000001E-2</v>
      </c>
      <c r="AQ466" s="310">
        <v>9.2500000000000013E-3</v>
      </c>
      <c r="AR466" s="258">
        <v>1.155E-2</v>
      </c>
      <c r="AS466" s="258">
        <v>1.1300000000000001E-2</v>
      </c>
      <c r="AT466" s="258">
        <v>1.01E-2</v>
      </c>
      <c r="AU466" s="310">
        <v>9.5499999999999995E-3</v>
      </c>
      <c r="AV466" s="258">
        <v>9.4500000000000001E-3</v>
      </c>
      <c r="AW466" s="258">
        <v>9.7000000000000003E-3</v>
      </c>
      <c r="AX466" s="310">
        <v>9.7000000000000003E-3</v>
      </c>
      <c r="AY466" s="258">
        <v>9.1499999999999984E-3</v>
      </c>
      <c r="AZ466" s="258">
        <v>8.7999999999999988E-3</v>
      </c>
      <c r="BA466" s="258">
        <v>8.9499999999999996E-3</v>
      </c>
      <c r="BB466" s="310">
        <v>8.6499999999999997E-3</v>
      </c>
      <c r="BC466" s="258">
        <v>9.1999999999999998E-3</v>
      </c>
      <c r="BD466" s="310"/>
      <c r="BE466" s="432"/>
      <c r="BF466" s="432"/>
      <c r="BG466" s="310"/>
      <c r="BH466" s="432"/>
      <c r="BI466" s="432"/>
      <c r="BJ466" s="432"/>
      <c r="BK466" s="432"/>
      <c r="BL466" s="432"/>
      <c r="BM466" s="432"/>
      <c r="BN466" s="432"/>
      <c r="BO466" s="432"/>
      <c r="BP466" s="432"/>
      <c r="BQ466" s="432"/>
      <c r="BR466" s="432"/>
      <c r="BS466" s="432"/>
      <c r="BT466" s="432"/>
      <c r="BU466" s="432"/>
      <c r="BV466" s="432"/>
      <c r="BW466" s="432"/>
      <c r="BX466" s="432"/>
      <c r="BY466" s="432"/>
      <c r="BZ466" s="432"/>
      <c r="CA466" s="432"/>
      <c r="CB466" s="432"/>
      <c r="CC466" s="432"/>
      <c r="CD466" s="249"/>
      <c r="CE466" s="249"/>
      <c r="CF466" s="249"/>
      <c r="CG466" s="249"/>
      <c r="CH466" s="249"/>
      <c r="CI466" s="249"/>
      <c r="CJ466" s="249"/>
      <c r="CK466" s="249"/>
      <c r="CL466" s="249"/>
      <c r="CM466" s="121"/>
      <c r="CN466" s="121"/>
    </row>
    <row r="467" spans="1:92" s="1" customFormat="1" ht="10.5" customHeight="1" x14ac:dyDescent="0.2">
      <c r="A467" s="1373"/>
      <c r="B467" s="1376"/>
      <c r="C467" s="846" t="s">
        <v>909</v>
      </c>
      <c r="D467" s="1256" t="s">
        <v>906</v>
      </c>
      <c r="E467" s="42">
        <f>AF467*$AE466</f>
        <v>4.446E-2</v>
      </c>
      <c r="F467" s="42">
        <f t="shared" ref="F467:AB467" si="240">AG467*$AE466</f>
        <v>4.41E-2</v>
      </c>
      <c r="G467" s="42">
        <f t="shared" si="240"/>
        <v>4.3380000000000002E-2</v>
      </c>
      <c r="H467" s="423">
        <f t="shared" si="240"/>
        <v>4.3920000000000001E-2</v>
      </c>
      <c r="I467" s="42">
        <f t="shared" si="240"/>
        <v>4.3380000000000002E-2</v>
      </c>
      <c r="J467" s="42">
        <f t="shared" si="240"/>
        <v>4.3019999999999996E-2</v>
      </c>
      <c r="K467" s="42">
        <f t="shared" si="240"/>
        <v>4.4819999999999999E-2</v>
      </c>
      <c r="L467" s="42">
        <f t="shared" si="240"/>
        <v>4.4640000000000006E-2</v>
      </c>
      <c r="M467" s="42">
        <f t="shared" si="240"/>
        <v>4.4639999999999999E-2</v>
      </c>
      <c r="N467" s="423">
        <f t="shared" si="240"/>
        <v>4.5360000000000004E-2</v>
      </c>
      <c r="O467" s="42">
        <f t="shared" si="240"/>
        <v>4.5360000000000004E-2</v>
      </c>
      <c r="P467" s="42">
        <f t="shared" si="240"/>
        <v>4.5900000000000003E-2</v>
      </c>
      <c r="Q467" s="42">
        <f t="shared" si="240"/>
        <v>4.5539999999999997E-2</v>
      </c>
      <c r="R467" s="42">
        <f t="shared" si="240"/>
        <v>4.5539999999999997E-2</v>
      </c>
      <c r="S467" s="42">
        <f t="shared" si="240"/>
        <v>4.5000000000000005E-2</v>
      </c>
      <c r="T467" s="42">
        <f t="shared" si="240"/>
        <v>4.428E-2</v>
      </c>
      <c r="U467" s="42">
        <f t="shared" si="240"/>
        <v>4.3560000000000001E-2</v>
      </c>
      <c r="V467" s="423">
        <f t="shared" si="240"/>
        <v>4.41E-2</v>
      </c>
      <c r="W467" s="42">
        <f t="shared" si="240"/>
        <v>4.428E-2</v>
      </c>
      <c r="X467" s="42">
        <f t="shared" si="240"/>
        <v>4.428E-2</v>
      </c>
      <c r="Y467" s="42">
        <f t="shared" si="240"/>
        <v>4.3740000000000001E-2</v>
      </c>
      <c r="Z467" s="42">
        <f t="shared" si="240"/>
        <v>4.4279999999999993E-2</v>
      </c>
      <c r="AA467" s="42">
        <f t="shared" si="240"/>
        <v>4.3920000000000001E-2</v>
      </c>
      <c r="AB467" s="42">
        <f t="shared" si="240"/>
        <v>4.6079999999999996E-2</v>
      </c>
      <c r="AC467" s="54"/>
      <c r="AD467" s="54"/>
      <c r="AE467" s="77"/>
      <c r="AF467" s="310">
        <v>1.235E-2</v>
      </c>
      <c r="AG467" s="258">
        <v>1.225E-2</v>
      </c>
      <c r="AH467" s="258">
        <v>1.205E-2</v>
      </c>
      <c r="AI467" s="310">
        <v>1.2199999999999999E-2</v>
      </c>
      <c r="AJ467" s="258">
        <v>1.205E-2</v>
      </c>
      <c r="AK467" s="258">
        <v>1.1949999999999999E-2</v>
      </c>
      <c r="AL467" s="310">
        <v>1.2449999999999999E-2</v>
      </c>
      <c r="AM467" s="258">
        <v>1.2400000000000001E-2</v>
      </c>
      <c r="AN467" s="258">
        <v>1.24E-2</v>
      </c>
      <c r="AO467" s="310">
        <v>1.26E-2</v>
      </c>
      <c r="AP467" s="258">
        <v>1.26E-2</v>
      </c>
      <c r="AQ467" s="310">
        <v>1.2750000000000001E-2</v>
      </c>
      <c r="AR467" s="258">
        <v>1.265E-2</v>
      </c>
      <c r="AS467" s="258">
        <v>1.265E-2</v>
      </c>
      <c r="AT467" s="258">
        <v>1.2500000000000001E-2</v>
      </c>
      <c r="AU467" s="310">
        <v>1.23E-2</v>
      </c>
      <c r="AV467" s="258">
        <v>1.21E-2</v>
      </c>
      <c r="AW467" s="258">
        <v>1.225E-2</v>
      </c>
      <c r="AX467" s="271">
        <v>1.23E-2</v>
      </c>
      <c r="AY467" s="258">
        <v>1.23E-2</v>
      </c>
      <c r="AZ467" s="258">
        <v>1.2149999999999999E-2</v>
      </c>
      <c r="BA467" s="258">
        <v>1.2299999999999998E-2</v>
      </c>
      <c r="BB467" s="310">
        <v>1.2199999999999999E-2</v>
      </c>
      <c r="BC467" s="258">
        <v>1.2799999999999999E-2</v>
      </c>
      <c r="BD467" s="310"/>
      <c r="BE467" s="310"/>
      <c r="BF467" s="310"/>
      <c r="BG467" s="310"/>
      <c r="BH467" s="310"/>
      <c r="BI467" s="310"/>
      <c r="BJ467" s="310"/>
      <c r="BK467" s="310"/>
      <c r="BL467" s="310"/>
      <c r="BM467" s="310"/>
      <c r="BN467" s="310"/>
      <c r="BO467" s="310"/>
      <c r="BP467" s="310"/>
      <c r="BQ467" s="310"/>
      <c r="BR467" s="310"/>
      <c r="BS467" s="310"/>
      <c r="BT467" s="310"/>
      <c r="BU467" s="310"/>
      <c r="BV467" s="310"/>
      <c r="BW467" s="310"/>
      <c r="BX467" s="310"/>
      <c r="BY467" s="310"/>
      <c r="BZ467" s="310"/>
      <c r="CA467" s="310"/>
      <c r="CB467" s="310"/>
      <c r="CC467" s="310"/>
      <c r="CD467" s="249"/>
      <c r="CE467" s="249"/>
      <c r="CF467" s="249"/>
      <c r="CG467" s="249"/>
      <c r="CH467" s="249"/>
      <c r="CI467" s="249"/>
      <c r="CJ467" s="249"/>
      <c r="CK467" s="249"/>
      <c r="CL467" s="249"/>
      <c r="CM467" s="121"/>
      <c r="CN467" s="121"/>
    </row>
    <row r="468" spans="1:92" s="1" customFormat="1" ht="10.5" customHeight="1" x14ac:dyDescent="0.2">
      <c r="A468" s="1373"/>
      <c r="B468" s="1376"/>
      <c r="C468" s="846" t="s">
        <v>909</v>
      </c>
      <c r="D468" s="1256" t="s">
        <v>907</v>
      </c>
      <c r="E468" s="42">
        <f>AF468*$AE466</f>
        <v>0</v>
      </c>
      <c r="F468" s="104">
        <f t="shared" ref="F468:AB468" si="241">AG468*$AE466</f>
        <v>0</v>
      </c>
      <c r="G468" s="104">
        <f t="shared" si="241"/>
        <v>0</v>
      </c>
      <c r="H468" s="875">
        <f t="shared" si="241"/>
        <v>0</v>
      </c>
      <c r="I468" s="104">
        <f t="shared" si="241"/>
        <v>0</v>
      </c>
      <c r="J468" s="104">
        <f t="shared" si="241"/>
        <v>0</v>
      </c>
      <c r="K468" s="104">
        <f t="shared" si="241"/>
        <v>0</v>
      </c>
      <c r="L468" s="104">
        <f t="shared" si="241"/>
        <v>0</v>
      </c>
      <c r="M468" s="104">
        <f t="shared" si="241"/>
        <v>0</v>
      </c>
      <c r="N468" s="875">
        <f t="shared" si="241"/>
        <v>0</v>
      </c>
      <c r="O468" s="104">
        <f t="shared" si="241"/>
        <v>0</v>
      </c>
      <c r="P468" s="104">
        <f t="shared" si="241"/>
        <v>0</v>
      </c>
      <c r="Q468" s="104">
        <f t="shared" si="241"/>
        <v>0</v>
      </c>
      <c r="R468" s="104">
        <f t="shared" si="241"/>
        <v>0</v>
      </c>
      <c r="S468" s="104">
        <f t="shared" si="241"/>
        <v>0</v>
      </c>
      <c r="T468" s="104">
        <f t="shared" si="241"/>
        <v>0</v>
      </c>
      <c r="U468" s="104">
        <f t="shared" si="241"/>
        <v>0</v>
      </c>
      <c r="V468" s="875">
        <f t="shared" si="241"/>
        <v>0</v>
      </c>
      <c r="W468" s="104">
        <f t="shared" si="241"/>
        <v>0</v>
      </c>
      <c r="X468" s="104">
        <f t="shared" si="241"/>
        <v>0</v>
      </c>
      <c r="Y468" s="104">
        <f t="shared" si="241"/>
        <v>0</v>
      </c>
      <c r="Z468" s="104">
        <f t="shared" si="241"/>
        <v>0</v>
      </c>
      <c r="AA468" s="104">
        <f t="shared" si="241"/>
        <v>0</v>
      </c>
      <c r="AB468" s="104">
        <f t="shared" si="241"/>
        <v>0</v>
      </c>
      <c r="AC468" s="54"/>
      <c r="AD468" s="54"/>
      <c r="AE468" s="77"/>
      <c r="AF468" s="310">
        <v>0</v>
      </c>
      <c r="AG468" s="258">
        <v>0</v>
      </c>
      <c r="AH468" s="258">
        <v>0</v>
      </c>
      <c r="AI468" s="310">
        <v>0</v>
      </c>
      <c r="AJ468" s="258">
        <v>0</v>
      </c>
      <c r="AK468" s="258">
        <v>0</v>
      </c>
      <c r="AL468" s="310">
        <v>0</v>
      </c>
      <c r="AM468" s="258">
        <v>0</v>
      </c>
      <c r="AN468" s="258">
        <v>0</v>
      </c>
      <c r="AO468" s="310">
        <v>0</v>
      </c>
      <c r="AP468" s="258">
        <v>0</v>
      </c>
      <c r="AQ468" s="310">
        <v>0</v>
      </c>
      <c r="AR468" s="258">
        <v>0</v>
      </c>
      <c r="AS468" s="258">
        <v>0</v>
      </c>
      <c r="AT468" s="258">
        <v>0</v>
      </c>
      <c r="AU468" s="310">
        <v>0</v>
      </c>
      <c r="AV468" s="258">
        <v>0</v>
      </c>
      <c r="AW468" s="258">
        <v>0</v>
      </c>
      <c r="AX468" s="271">
        <v>0</v>
      </c>
      <c r="AY468" s="258">
        <v>0</v>
      </c>
      <c r="AZ468" s="258">
        <v>0</v>
      </c>
      <c r="BA468" s="258">
        <v>0</v>
      </c>
      <c r="BB468" s="310">
        <v>0</v>
      </c>
      <c r="BC468" s="258">
        <v>0</v>
      </c>
      <c r="BD468" s="310"/>
      <c r="BE468" s="310"/>
      <c r="BF468" s="310"/>
      <c r="BG468" s="310"/>
      <c r="BH468" s="310"/>
      <c r="BI468" s="310"/>
      <c r="BJ468" s="310"/>
      <c r="BK468" s="310"/>
      <c r="BL468" s="310"/>
      <c r="BM468" s="310"/>
      <c r="BN468" s="310"/>
      <c r="BO468" s="310"/>
      <c r="BP468" s="310"/>
      <c r="BQ468" s="310"/>
      <c r="BR468" s="310"/>
      <c r="BS468" s="310"/>
      <c r="BT468" s="310"/>
      <c r="BU468" s="310"/>
      <c r="BV468" s="310"/>
      <c r="BW468" s="310"/>
      <c r="BX468" s="310"/>
      <c r="BY468" s="310"/>
      <c r="BZ468" s="310"/>
      <c r="CA468" s="310"/>
      <c r="CB468" s="310"/>
      <c r="CC468" s="310"/>
      <c r="CD468" s="249"/>
      <c r="CE468" s="249"/>
      <c r="CF468" s="249"/>
      <c r="CG468" s="249"/>
      <c r="CH468" s="249"/>
      <c r="CI468" s="249"/>
      <c r="CJ468" s="249"/>
      <c r="CK468" s="249"/>
      <c r="CL468" s="249"/>
      <c r="CM468" s="121"/>
      <c r="CN468" s="121"/>
    </row>
    <row r="469" spans="1:92" s="1" customFormat="1" ht="10.5" customHeight="1" thickBot="1" x14ac:dyDescent="0.25">
      <c r="A469" s="1374"/>
      <c r="B469" s="1377"/>
      <c r="C469" s="197"/>
      <c r="D469" s="1258" t="s">
        <v>35</v>
      </c>
      <c r="E469" s="45">
        <f>(E467-E468)/E466</f>
        <v>0.95736434108527124</v>
      </c>
      <c r="F469" s="45">
        <f t="shared" ref="F469:AB469" si="242">(F467-F468)/F466</f>
        <v>1.346153846153846</v>
      </c>
      <c r="G469" s="45">
        <f t="shared" si="242"/>
        <v>1.1699029126213591</v>
      </c>
      <c r="H469" s="425">
        <f t="shared" si="242"/>
        <v>1.0892857142857142</v>
      </c>
      <c r="I469" s="45">
        <f t="shared" si="242"/>
        <v>1.4968944099378882</v>
      </c>
      <c r="J469" s="45">
        <f t="shared" si="242"/>
        <v>1</v>
      </c>
      <c r="K469" s="45">
        <f t="shared" si="242"/>
        <v>1.2835051546391751</v>
      </c>
      <c r="L469" s="45">
        <f t="shared" si="242"/>
        <v>1.1272727272727274</v>
      </c>
      <c r="M469" s="45">
        <f t="shared" si="242"/>
        <v>1.107142857142857</v>
      </c>
      <c r="N469" s="425">
        <f t="shared" si="242"/>
        <v>1.4318181818181819</v>
      </c>
      <c r="O469" s="45">
        <f t="shared" si="242"/>
        <v>1.0909090909090908</v>
      </c>
      <c r="P469" s="45">
        <f t="shared" si="242"/>
        <v>1.3783783783783783</v>
      </c>
      <c r="Q469" s="45">
        <f t="shared" si="242"/>
        <v>1.0952380952380951</v>
      </c>
      <c r="R469" s="45">
        <f t="shared" si="242"/>
        <v>1.1194690265486722</v>
      </c>
      <c r="S469" s="45">
        <f t="shared" si="242"/>
        <v>1.2376237623762378</v>
      </c>
      <c r="T469" s="45">
        <f t="shared" si="242"/>
        <v>1.287958115183246</v>
      </c>
      <c r="U469" s="45">
        <f t="shared" si="242"/>
        <v>1.2804232804232805</v>
      </c>
      <c r="V469" s="425">
        <f t="shared" si="242"/>
        <v>1.2628865979381443</v>
      </c>
      <c r="W469" s="45">
        <f t="shared" si="242"/>
        <v>1.268041237113402</v>
      </c>
      <c r="X469" s="45">
        <f t="shared" si="242"/>
        <v>1.3442622950819674</v>
      </c>
      <c r="Y469" s="45">
        <f t="shared" si="242"/>
        <v>1.3806818181818181</v>
      </c>
      <c r="Z469" s="45">
        <f t="shared" si="242"/>
        <v>1.3743016759776534</v>
      </c>
      <c r="AA469" s="45">
        <f t="shared" si="242"/>
        <v>1.4104046242774566</v>
      </c>
      <c r="AB469" s="45">
        <f t="shared" si="242"/>
        <v>1.3913043478260867</v>
      </c>
      <c r="AC469" s="78"/>
      <c r="AD469" s="78"/>
      <c r="AE469" s="79"/>
      <c r="AF469" s="271"/>
      <c r="AG469" s="310"/>
      <c r="AH469" s="310"/>
      <c r="AI469" s="271"/>
      <c r="AJ469" s="310"/>
      <c r="AK469" s="310"/>
      <c r="AL469" s="271"/>
      <c r="AM469" s="310"/>
      <c r="AN469" s="310"/>
      <c r="AO469" s="271"/>
      <c r="AP469" s="310"/>
      <c r="AQ469" s="310"/>
      <c r="AR469" s="271"/>
      <c r="AS469" s="310"/>
      <c r="AT469" s="310"/>
      <c r="AU469" s="310"/>
      <c r="AV469" s="271"/>
      <c r="AW469" s="310"/>
      <c r="AX469" s="271"/>
      <c r="AY469" s="310"/>
      <c r="AZ469" s="310"/>
      <c r="BA469" s="271"/>
      <c r="BB469" s="310"/>
      <c r="BC469" s="271"/>
      <c r="BD469" s="310"/>
      <c r="BE469" s="310"/>
      <c r="BF469" s="310"/>
      <c r="BG469" s="310"/>
      <c r="BH469" s="310"/>
      <c r="BI469" s="310"/>
      <c r="BJ469" s="310"/>
      <c r="BK469" s="310"/>
      <c r="BL469" s="310"/>
      <c r="BM469" s="310"/>
      <c r="BN469" s="310"/>
      <c r="BO469" s="310"/>
      <c r="BP469" s="310"/>
      <c r="BQ469" s="310"/>
      <c r="BR469" s="310"/>
      <c r="BS469" s="310"/>
      <c r="BT469" s="310"/>
      <c r="BU469" s="310"/>
      <c r="BV469" s="310"/>
      <c r="BW469" s="310"/>
      <c r="BX469" s="310"/>
      <c r="BY469" s="310"/>
      <c r="BZ469" s="310"/>
      <c r="CA469" s="310"/>
      <c r="CB469" s="310"/>
      <c r="CC469" s="310"/>
      <c r="CD469" s="249"/>
      <c r="CE469" s="249"/>
      <c r="CF469" s="249"/>
      <c r="CG469" s="249"/>
      <c r="CH469" s="249"/>
      <c r="CI469" s="249"/>
      <c r="CJ469" s="249"/>
      <c r="CK469" s="249"/>
      <c r="CL469" s="249"/>
      <c r="CM469" s="121"/>
      <c r="CN469" s="121"/>
    </row>
    <row r="470" spans="1:92" s="1" customFormat="1" ht="10.5" customHeight="1" x14ac:dyDescent="0.2">
      <c r="A470" s="1372" t="s">
        <v>88</v>
      </c>
      <c r="B470" s="1375" t="s">
        <v>237</v>
      </c>
      <c r="C470" s="695"/>
      <c r="D470" s="1255"/>
      <c r="E470" s="1403" t="s">
        <v>438</v>
      </c>
      <c r="F470" s="1404"/>
      <c r="G470" s="61"/>
      <c r="H470" s="424"/>
      <c r="I470" s="61"/>
      <c r="J470" s="61"/>
      <c r="K470" s="61"/>
      <c r="L470" s="61"/>
      <c r="M470" s="61"/>
      <c r="N470" s="424"/>
      <c r="O470" s="61"/>
      <c r="P470" s="61"/>
      <c r="Q470" s="61"/>
      <c r="R470" s="61"/>
      <c r="S470" s="61"/>
      <c r="T470" s="61"/>
      <c r="U470" s="61"/>
      <c r="V470" s="424"/>
      <c r="W470" s="61"/>
      <c r="X470" s="61"/>
      <c r="Y470" s="61"/>
      <c r="Z470" s="61"/>
      <c r="AA470" s="61"/>
      <c r="AB470" s="61"/>
      <c r="AC470" s="54" t="s">
        <v>107</v>
      </c>
      <c r="AD470" s="54" t="e">
        <f>AD472/AC472</f>
        <v>#DIV/0!</v>
      </c>
      <c r="AE470" s="77"/>
      <c r="AF470" s="271"/>
      <c r="AG470" s="310"/>
      <c r="AH470" s="310"/>
      <c r="AI470" s="271"/>
      <c r="AJ470" s="310"/>
      <c r="AK470" s="310"/>
      <c r="AL470" s="271"/>
      <c r="AM470" s="310"/>
      <c r="AN470" s="310"/>
      <c r="AO470" s="271"/>
      <c r="AP470" s="310"/>
      <c r="AQ470" s="310"/>
      <c r="AR470" s="271"/>
      <c r="AS470" s="310"/>
      <c r="AT470" s="310"/>
      <c r="AU470" s="310"/>
      <c r="AV470" s="271"/>
      <c r="AW470" s="310"/>
      <c r="AX470" s="271"/>
      <c r="AY470" s="310"/>
      <c r="AZ470" s="310"/>
      <c r="BA470" s="271"/>
      <c r="BB470" s="310"/>
      <c r="BC470" s="271"/>
      <c r="BD470" s="310"/>
      <c r="BE470" s="310"/>
      <c r="BF470" s="310"/>
      <c r="BG470" s="310"/>
      <c r="BH470" s="310"/>
      <c r="BI470" s="310"/>
      <c r="BJ470" s="310"/>
      <c r="BK470" s="310"/>
      <c r="BL470" s="310"/>
      <c r="BM470" s="310"/>
      <c r="BN470" s="310"/>
      <c r="BO470" s="310"/>
      <c r="BP470" s="310"/>
      <c r="BQ470" s="310"/>
      <c r="BR470" s="310"/>
      <c r="BS470" s="310"/>
      <c r="BT470" s="310"/>
      <c r="BU470" s="310"/>
      <c r="BV470" s="310"/>
      <c r="BW470" s="310"/>
      <c r="BX470" s="310"/>
      <c r="BY470" s="310"/>
      <c r="BZ470" s="310"/>
      <c r="CA470" s="310"/>
      <c r="CB470" s="310"/>
      <c r="CC470" s="310"/>
      <c r="CD470" s="249"/>
      <c r="CE470" s="249"/>
      <c r="CF470" s="249"/>
      <c r="CG470" s="249"/>
      <c r="CH470" s="249"/>
      <c r="CI470" s="249"/>
      <c r="CJ470" s="249"/>
      <c r="CK470" s="249"/>
      <c r="CL470" s="249"/>
      <c r="CM470" s="121"/>
      <c r="CN470" s="121"/>
    </row>
    <row r="471" spans="1:92" s="1" customFormat="1" ht="10.5" customHeight="1" x14ac:dyDescent="0.2">
      <c r="A471" s="1373"/>
      <c r="B471" s="1376"/>
      <c r="C471" s="846" t="s">
        <v>115</v>
      </c>
      <c r="D471" s="1256" t="s">
        <v>27</v>
      </c>
      <c r="E471" s="67">
        <v>0</v>
      </c>
      <c r="F471" s="67">
        <v>0</v>
      </c>
      <c r="G471" s="67">
        <v>0</v>
      </c>
      <c r="H471" s="422">
        <v>0</v>
      </c>
      <c r="I471" s="67">
        <v>0</v>
      </c>
      <c r="J471" s="67">
        <v>0</v>
      </c>
      <c r="K471" s="67">
        <v>0</v>
      </c>
      <c r="L471" s="67">
        <v>0</v>
      </c>
      <c r="M471" s="67">
        <v>0</v>
      </c>
      <c r="N471" s="422">
        <v>0</v>
      </c>
      <c r="O471" s="67">
        <v>0</v>
      </c>
      <c r="P471" s="67">
        <v>0</v>
      </c>
      <c r="Q471" s="67">
        <v>0</v>
      </c>
      <c r="R471" s="67">
        <v>0</v>
      </c>
      <c r="S471" s="67">
        <v>0</v>
      </c>
      <c r="T471" s="67">
        <v>0</v>
      </c>
      <c r="U471" s="67">
        <v>0</v>
      </c>
      <c r="V471" s="422">
        <v>0</v>
      </c>
      <c r="W471" s="67">
        <v>0</v>
      </c>
      <c r="X471" s="67">
        <v>0</v>
      </c>
      <c r="Y471" s="67">
        <v>0</v>
      </c>
      <c r="Z471" s="67">
        <v>0</v>
      </c>
      <c r="AA471" s="67">
        <v>0</v>
      </c>
      <c r="AB471" s="67">
        <v>0</v>
      </c>
      <c r="AC471" s="54"/>
      <c r="AD471" s="54"/>
      <c r="AE471" s="77"/>
      <c r="AF471" s="271"/>
      <c r="AG471" s="310"/>
      <c r="AH471" s="310"/>
      <c r="AI471" s="271"/>
      <c r="AJ471" s="310"/>
      <c r="AK471" s="310"/>
      <c r="AL471" s="271"/>
      <c r="AM471" s="310"/>
      <c r="AN471" s="310"/>
      <c r="AO471" s="271"/>
      <c r="AP471" s="310"/>
      <c r="AQ471" s="310"/>
      <c r="AR471" s="271"/>
      <c r="AS471" s="310"/>
      <c r="AT471" s="310"/>
      <c r="AU471" s="310"/>
      <c r="AV471" s="271"/>
      <c r="AW471" s="310"/>
      <c r="AX471" s="271"/>
      <c r="AY471" s="310"/>
      <c r="AZ471" s="310"/>
      <c r="BA471" s="271"/>
      <c r="BB471" s="310"/>
      <c r="BC471" s="271"/>
      <c r="BD471" s="310"/>
      <c r="BE471" s="310"/>
      <c r="BF471" s="310"/>
      <c r="BG471" s="310"/>
      <c r="BH471" s="310"/>
      <c r="BI471" s="310"/>
      <c r="BJ471" s="310"/>
      <c r="BK471" s="310"/>
      <c r="BL471" s="310"/>
      <c r="BM471" s="310"/>
      <c r="BN471" s="310"/>
      <c r="BO471" s="310"/>
      <c r="BP471" s="310"/>
      <c r="BQ471" s="310"/>
      <c r="BR471" s="310"/>
      <c r="BS471" s="310"/>
      <c r="BT471" s="310"/>
      <c r="BU471" s="310"/>
      <c r="BV471" s="310"/>
      <c r="BW471" s="310"/>
      <c r="BX471" s="310"/>
      <c r="BY471" s="310"/>
      <c r="BZ471" s="310"/>
      <c r="CA471" s="310"/>
      <c r="CB471" s="310"/>
      <c r="CC471" s="310"/>
      <c r="CD471" s="249"/>
      <c r="CE471" s="249"/>
      <c r="CF471" s="249"/>
      <c r="CG471" s="249"/>
      <c r="CH471" s="249"/>
      <c r="CI471" s="249"/>
      <c r="CJ471" s="249"/>
      <c r="CK471" s="249"/>
      <c r="CL471" s="249"/>
      <c r="CM471" s="121"/>
      <c r="CN471" s="121"/>
    </row>
    <row r="472" spans="1:92" s="1" customFormat="1" ht="10.5" customHeight="1" x14ac:dyDescent="0.2">
      <c r="A472" s="1373"/>
      <c r="B472" s="1376"/>
      <c r="C472" s="846" t="s">
        <v>909</v>
      </c>
      <c r="D472" s="1256" t="s">
        <v>108</v>
      </c>
      <c r="E472" s="42">
        <f>AF472*$AE472</f>
        <v>0</v>
      </c>
      <c r="F472" s="42">
        <f t="shared" ref="F472:AB472" si="243">AG472*$AE472</f>
        <v>0</v>
      </c>
      <c r="G472" s="42">
        <f t="shared" si="243"/>
        <v>0</v>
      </c>
      <c r="H472" s="423">
        <f t="shared" si="243"/>
        <v>0</v>
      </c>
      <c r="I472" s="42">
        <f t="shared" si="243"/>
        <v>0</v>
      </c>
      <c r="J472" s="42">
        <f t="shared" si="243"/>
        <v>0</v>
      </c>
      <c r="K472" s="42">
        <f t="shared" si="243"/>
        <v>0</v>
      </c>
      <c r="L472" s="42">
        <f t="shared" si="243"/>
        <v>0</v>
      </c>
      <c r="M472" s="42">
        <f t="shared" si="243"/>
        <v>0</v>
      </c>
      <c r="N472" s="423">
        <f t="shared" si="243"/>
        <v>0</v>
      </c>
      <c r="O472" s="42">
        <f t="shared" si="243"/>
        <v>0</v>
      </c>
      <c r="P472" s="42">
        <f t="shared" si="243"/>
        <v>0</v>
      </c>
      <c r="Q472" s="42">
        <f t="shared" si="243"/>
        <v>0</v>
      </c>
      <c r="R472" s="42">
        <f t="shared" si="243"/>
        <v>0</v>
      </c>
      <c r="S472" s="42">
        <f t="shared" si="243"/>
        <v>0</v>
      </c>
      <c r="T472" s="42">
        <f t="shared" si="243"/>
        <v>0</v>
      </c>
      <c r="U472" s="42">
        <f t="shared" si="243"/>
        <v>0</v>
      </c>
      <c r="V472" s="423">
        <f t="shared" si="243"/>
        <v>0</v>
      </c>
      <c r="W472" s="42">
        <f t="shared" si="243"/>
        <v>0</v>
      </c>
      <c r="X472" s="42">
        <f t="shared" si="243"/>
        <v>0</v>
      </c>
      <c r="Y472" s="42">
        <f t="shared" si="243"/>
        <v>0</v>
      </c>
      <c r="Z472" s="42">
        <f t="shared" si="243"/>
        <v>0</v>
      </c>
      <c r="AA472" s="42">
        <f t="shared" si="243"/>
        <v>0</v>
      </c>
      <c r="AB472" s="42">
        <f t="shared" si="243"/>
        <v>0</v>
      </c>
      <c r="AC472" s="54">
        <f>(BD472-AF472)*AE472</f>
        <v>0</v>
      </c>
      <c r="AD472" s="54">
        <f>(BD473-AF473)*AE472</f>
        <v>0</v>
      </c>
      <c r="AE472" s="77">
        <v>3.6</v>
      </c>
      <c r="AF472" s="271">
        <v>0</v>
      </c>
      <c r="AG472" s="271"/>
      <c r="AH472" s="271"/>
      <c r="AI472" s="271"/>
      <c r="AJ472" s="271"/>
      <c r="AK472" s="271"/>
      <c r="AL472" s="271"/>
      <c r="AM472" s="271"/>
      <c r="AN472" s="271"/>
      <c r="AO472" s="271"/>
      <c r="AP472" s="271"/>
      <c r="AQ472" s="271"/>
      <c r="AR472" s="271"/>
      <c r="AS472" s="271"/>
      <c r="AT472" s="271"/>
      <c r="AU472" s="271"/>
      <c r="AV472" s="271"/>
      <c r="AW472" s="271"/>
      <c r="AX472" s="271"/>
      <c r="AY472" s="271"/>
      <c r="AZ472" s="271"/>
      <c r="BA472" s="271"/>
      <c r="BB472" s="271"/>
      <c r="BC472" s="271"/>
      <c r="BD472" s="271"/>
      <c r="BE472" s="310"/>
      <c r="BF472" s="310"/>
      <c r="BG472" s="310"/>
      <c r="BH472" s="310"/>
      <c r="BI472" s="310"/>
      <c r="BJ472" s="310"/>
      <c r="BK472" s="310"/>
      <c r="BL472" s="310"/>
      <c r="BM472" s="310"/>
      <c r="BN472" s="310"/>
      <c r="BO472" s="310"/>
      <c r="BP472" s="310"/>
      <c r="BQ472" s="310"/>
      <c r="BR472" s="310"/>
      <c r="BS472" s="310"/>
      <c r="BT472" s="310"/>
      <c r="BU472" s="310"/>
      <c r="BV472" s="310"/>
      <c r="BW472" s="310"/>
      <c r="BX472" s="310"/>
      <c r="BY472" s="310"/>
      <c r="BZ472" s="310"/>
      <c r="CA472" s="310"/>
      <c r="CB472" s="310"/>
      <c r="CC472" s="310"/>
      <c r="CD472" s="249"/>
      <c r="CE472" s="249"/>
      <c r="CF472" s="249"/>
      <c r="CG472" s="249"/>
      <c r="CH472" s="249"/>
      <c r="CI472" s="249"/>
      <c r="CJ472" s="249"/>
      <c r="CK472" s="249"/>
      <c r="CL472" s="249"/>
      <c r="CM472" s="121"/>
      <c r="CN472" s="121"/>
    </row>
    <row r="473" spans="1:92" s="1" customFormat="1" ht="10.5" customHeight="1" x14ac:dyDescent="0.2">
      <c r="A473" s="1373"/>
      <c r="B473" s="1376"/>
      <c r="C473" s="846" t="s">
        <v>909</v>
      </c>
      <c r="D473" s="1256" t="s">
        <v>906</v>
      </c>
      <c r="E473" s="42">
        <f>AF473*$AE472</f>
        <v>0</v>
      </c>
      <c r="F473" s="42">
        <f t="shared" ref="F473:AB473" si="244">AG473*$AE472</f>
        <v>0</v>
      </c>
      <c r="G473" s="42">
        <f t="shared" si="244"/>
        <v>0</v>
      </c>
      <c r="H473" s="423">
        <f t="shared" si="244"/>
        <v>0</v>
      </c>
      <c r="I473" s="42">
        <f t="shared" si="244"/>
        <v>0</v>
      </c>
      <c r="J473" s="42">
        <f t="shared" si="244"/>
        <v>0</v>
      </c>
      <c r="K473" s="42">
        <f t="shared" si="244"/>
        <v>0</v>
      </c>
      <c r="L473" s="42">
        <f t="shared" si="244"/>
        <v>0</v>
      </c>
      <c r="M473" s="42">
        <f t="shared" si="244"/>
        <v>0</v>
      </c>
      <c r="N473" s="423">
        <f t="shared" si="244"/>
        <v>0</v>
      </c>
      <c r="O473" s="42">
        <f t="shared" si="244"/>
        <v>0</v>
      </c>
      <c r="P473" s="42">
        <f t="shared" si="244"/>
        <v>0</v>
      </c>
      <c r="Q473" s="42">
        <f t="shared" si="244"/>
        <v>0</v>
      </c>
      <c r="R473" s="42">
        <f t="shared" si="244"/>
        <v>0</v>
      </c>
      <c r="S473" s="42">
        <f t="shared" si="244"/>
        <v>0</v>
      </c>
      <c r="T473" s="42">
        <f t="shared" si="244"/>
        <v>0</v>
      </c>
      <c r="U473" s="42">
        <f t="shared" si="244"/>
        <v>0</v>
      </c>
      <c r="V473" s="423">
        <f t="shared" si="244"/>
        <v>0</v>
      </c>
      <c r="W473" s="42">
        <f t="shared" si="244"/>
        <v>0</v>
      </c>
      <c r="X473" s="42">
        <f t="shared" si="244"/>
        <v>0</v>
      </c>
      <c r="Y473" s="42">
        <f t="shared" si="244"/>
        <v>0</v>
      </c>
      <c r="Z473" s="42">
        <f t="shared" si="244"/>
        <v>0</v>
      </c>
      <c r="AA473" s="42">
        <f t="shared" si="244"/>
        <v>0</v>
      </c>
      <c r="AB473" s="42">
        <f t="shared" si="244"/>
        <v>0</v>
      </c>
      <c r="AC473" s="54"/>
      <c r="AD473" s="54"/>
      <c r="AE473" s="77"/>
      <c r="AF473" s="271">
        <v>0</v>
      </c>
      <c r="AG473" s="271"/>
      <c r="AH473" s="271"/>
      <c r="AI473" s="271"/>
      <c r="AJ473" s="271"/>
      <c r="AK473" s="271"/>
      <c r="AL473" s="271"/>
      <c r="AM473" s="271"/>
      <c r="AN473" s="271"/>
      <c r="AO473" s="271"/>
      <c r="AP473" s="271"/>
      <c r="AQ473" s="271"/>
      <c r="AR473" s="271"/>
      <c r="AS473" s="271"/>
      <c r="AT473" s="271"/>
      <c r="AU473" s="271"/>
      <c r="AV473" s="271"/>
      <c r="AW473" s="271"/>
      <c r="AX473" s="271"/>
      <c r="AY473" s="271"/>
      <c r="AZ473" s="271"/>
      <c r="BA473" s="271"/>
      <c r="BB473" s="271"/>
      <c r="BC473" s="271"/>
      <c r="BD473" s="271"/>
      <c r="BE473" s="310"/>
      <c r="BF473" s="310"/>
      <c r="BG473" s="310"/>
      <c r="BH473" s="310"/>
      <c r="BI473" s="310"/>
      <c r="BJ473" s="310"/>
      <c r="BK473" s="310"/>
      <c r="BL473" s="310"/>
      <c r="BM473" s="310"/>
      <c r="BN473" s="310"/>
      <c r="BO473" s="310"/>
      <c r="BP473" s="310"/>
      <c r="BQ473" s="310"/>
      <c r="BR473" s="310"/>
      <c r="BS473" s="310"/>
      <c r="BT473" s="310"/>
      <c r="BU473" s="310"/>
      <c r="BV473" s="310"/>
      <c r="BW473" s="310"/>
      <c r="BX473" s="310"/>
      <c r="BY473" s="310"/>
      <c r="BZ473" s="310"/>
      <c r="CA473" s="310"/>
      <c r="CB473" s="310"/>
      <c r="CC473" s="310"/>
      <c r="CD473" s="249"/>
      <c r="CE473" s="249"/>
      <c r="CF473" s="249"/>
      <c r="CG473" s="249"/>
      <c r="CH473" s="249"/>
      <c r="CI473" s="249"/>
      <c r="CJ473" s="249"/>
      <c r="CK473" s="249"/>
      <c r="CL473" s="249"/>
      <c r="CM473" s="121"/>
      <c r="CN473" s="121"/>
    </row>
    <row r="474" spans="1:92" s="1" customFormat="1" ht="10.5" customHeight="1" x14ac:dyDescent="0.2">
      <c r="A474" s="1373"/>
      <c r="B474" s="1376"/>
      <c r="C474" s="846" t="s">
        <v>909</v>
      </c>
      <c r="D474" s="1256" t="s">
        <v>907</v>
      </c>
      <c r="E474" s="42">
        <f>AF474*$AE472</f>
        <v>3.6000000000000002E-4</v>
      </c>
      <c r="F474" s="104">
        <f t="shared" ref="F474:AB474" si="245">AG474*$AE472</f>
        <v>0</v>
      </c>
      <c r="G474" s="104">
        <f t="shared" si="245"/>
        <v>0</v>
      </c>
      <c r="H474" s="875">
        <f t="shared" si="245"/>
        <v>0</v>
      </c>
      <c r="I474" s="104">
        <f t="shared" si="245"/>
        <v>0</v>
      </c>
      <c r="J474" s="104">
        <f t="shared" si="245"/>
        <v>0</v>
      </c>
      <c r="K474" s="104">
        <f t="shared" si="245"/>
        <v>0</v>
      </c>
      <c r="L474" s="104">
        <f t="shared" si="245"/>
        <v>0</v>
      </c>
      <c r="M474" s="104">
        <f t="shared" si="245"/>
        <v>0</v>
      </c>
      <c r="N474" s="875">
        <f t="shared" si="245"/>
        <v>0</v>
      </c>
      <c r="O474" s="104">
        <f t="shared" si="245"/>
        <v>0</v>
      </c>
      <c r="P474" s="104">
        <f t="shared" si="245"/>
        <v>0</v>
      </c>
      <c r="Q474" s="104">
        <f t="shared" si="245"/>
        <v>0</v>
      </c>
      <c r="R474" s="104">
        <f t="shared" si="245"/>
        <v>0</v>
      </c>
      <c r="S474" s="104">
        <f t="shared" si="245"/>
        <v>0</v>
      </c>
      <c r="T474" s="104">
        <f t="shared" si="245"/>
        <v>0</v>
      </c>
      <c r="U474" s="104">
        <f t="shared" si="245"/>
        <v>0</v>
      </c>
      <c r="V474" s="875">
        <f t="shared" si="245"/>
        <v>0</v>
      </c>
      <c r="W474" s="104">
        <f t="shared" si="245"/>
        <v>0</v>
      </c>
      <c r="X474" s="104">
        <f t="shared" si="245"/>
        <v>0</v>
      </c>
      <c r="Y474" s="104">
        <f t="shared" si="245"/>
        <v>0</v>
      </c>
      <c r="Z474" s="104">
        <f t="shared" si="245"/>
        <v>0</v>
      </c>
      <c r="AA474" s="104">
        <f t="shared" si="245"/>
        <v>0</v>
      </c>
      <c r="AB474" s="104">
        <f t="shared" si="245"/>
        <v>0</v>
      </c>
      <c r="AC474" s="54"/>
      <c r="AD474" s="54"/>
      <c r="AE474" s="77"/>
      <c r="AF474" s="271">
        <v>1E-4</v>
      </c>
      <c r="AG474" s="271"/>
      <c r="AH474" s="271"/>
      <c r="AI474" s="271"/>
      <c r="AJ474" s="271"/>
      <c r="AK474" s="271"/>
      <c r="AL474" s="271"/>
      <c r="AM474" s="271"/>
      <c r="AN474" s="271"/>
      <c r="AO474" s="271"/>
      <c r="AP474" s="271"/>
      <c r="AQ474" s="271"/>
      <c r="AR474" s="271"/>
      <c r="AS474" s="271"/>
      <c r="AT474" s="271"/>
      <c r="AU474" s="271"/>
      <c r="AV474" s="271"/>
      <c r="AW474" s="271"/>
      <c r="AX474" s="271"/>
      <c r="AY474" s="271"/>
      <c r="AZ474" s="271"/>
      <c r="BA474" s="271"/>
      <c r="BB474" s="271"/>
      <c r="BC474" s="271"/>
      <c r="BD474" s="271"/>
      <c r="BE474" s="310"/>
      <c r="BF474" s="310"/>
      <c r="BG474" s="310"/>
      <c r="BH474" s="310"/>
      <c r="BI474" s="310"/>
      <c r="BJ474" s="310"/>
      <c r="BK474" s="310"/>
      <c r="BL474" s="310"/>
      <c r="BM474" s="310"/>
      <c r="BN474" s="310"/>
      <c r="BO474" s="310"/>
      <c r="BP474" s="310"/>
      <c r="BQ474" s="310"/>
      <c r="BR474" s="310"/>
      <c r="BS474" s="310"/>
      <c r="BT474" s="310"/>
      <c r="BU474" s="310"/>
      <c r="BV474" s="310"/>
      <c r="BW474" s="310"/>
      <c r="BX474" s="310"/>
      <c r="BY474" s="310"/>
      <c r="BZ474" s="310"/>
      <c r="CA474" s="310"/>
      <c r="CB474" s="310"/>
      <c r="CC474" s="310"/>
      <c r="CD474" s="249"/>
      <c r="CE474" s="249"/>
      <c r="CF474" s="249"/>
      <c r="CG474" s="249"/>
      <c r="CH474" s="249"/>
      <c r="CI474" s="249"/>
      <c r="CJ474" s="249"/>
      <c r="CK474" s="249"/>
      <c r="CL474" s="249"/>
      <c r="CM474" s="121"/>
      <c r="CN474" s="121"/>
    </row>
    <row r="475" spans="1:92" s="1" customFormat="1" ht="10.5" customHeight="1" thickBot="1" x14ac:dyDescent="0.25">
      <c r="A475" s="1374"/>
      <c r="B475" s="1377"/>
      <c r="C475" s="197"/>
      <c r="D475" s="1258" t="s">
        <v>35</v>
      </c>
      <c r="E475" s="45" t="e">
        <f>(E473-E474)/E472</f>
        <v>#DIV/0!</v>
      </c>
      <c r="F475" s="45" t="e">
        <f>(F473-F474)/F472</f>
        <v>#DIV/0!</v>
      </c>
      <c r="G475" s="45" t="e">
        <f>(G473-G474)/G472</f>
        <v>#DIV/0!</v>
      </c>
      <c r="H475" s="425" t="e">
        <f t="shared" ref="H475:AB475" si="246">(H473-H474)/H472</f>
        <v>#DIV/0!</v>
      </c>
      <c r="I475" s="45" t="e">
        <f t="shared" si="246"/>
        <v>#DIV/0!</v>
      </c>
      <c r="J475" s="45" t="e">
        <f t="shared" si="246"/>
        <v>#DIV/0!</v>
      </c>
      <c r="K475" s="45" t="e">
        <f t="shared" si="246"/>
        <v>#DIV/0!</v>
      </c>
      <c r="L475" s="45" t="e">
        <f t="shared" si="246"/>
        <v>#DIV/0!</v>
      </c>
      <c r="M475" s="45" t="e">
        <f t="shared" si="246"/>
        <v>#DIV/0!</v>
      </c>
      <c r="N475" s="425" t="e">
        <f t="shared" si="246"/>
        <v>#DIV/0!</v>
      </c>
      <c r="O475" s="45" t="e">
        <f t="shared" si="246"/>
        <v>#DIV/0!</v>
      </c>
      <c r="P475" s="45" t="e">
        <f t="shared" si="246"/>
        <v>#DIV/0!</v>
      </c>
      <c r="Q475" s="45" t="e">
        <f t="shared" si="246"/>
        <v>#DIV/0!</v>
      </c>
      <c r="R475" s="45" t="e">
        <f t="shared" si="246"/>
        <v>#DIV/0!</v>
      </c>
      <c r="S475" s="45" t="e">
        <f t="shared" si="246"/>
        <v>#DIV/0!</v>
      </c>
      <c r="T475" s="45" t="e">
        <f t="shared" si="246"/>
        <v>#DIV/0!</v>
      </c>
      <c r="U475" s="45" t="e">
        <f t="shared" si="246"/>
        <v>#DIV/0!</v>
      </c>
      <c r="V475" s="425" t="e">
        <f t="shared" si="246"/>
        <v>#DIV/0!</v>
      </c>
      <c r="W475" s="45" t="e">
        <f t="shared" si="246"/>
        <v>#DIV/0!</v>
      </c>
      <c r="X475" s="45" t="e">
        <f t="shared" si="246"/>
        <v>#DIV/0!</v>
      </c>
      <c r="Y475" s="45" t="e">
        <f t="shared" si="246"/>
        <v>#DIV/0!</v>
      </c>
      <c r="Z475" s="45" t="e">
        <f t="shared" si="246"/>
        <v>#DIV/0!</v>
      </c>
      <c r="AA475" s="45" t="e">
        <f t="shared" si="246"/>
        <v>#DIV/0!</v>
      </c>
      <c r="AB475" s="45" t="e">
        <f t="shared" si="246"/>
        <v>#DIV/0!</v>
      </c>
      <c r="AC475" s="54"/>
      <c r="AD475" s="54"/>
      <c r="AE475" s="77"/>
      <c r="AF475" s="76"/>
      <c r="AG475" s="258"/>
      <c r="AH475" s="258"/>
      <c r="AI475" s="76"/>
      <c r="AJ475" s="258"/>
      <c r="AK475" s="258"/>
      <c r="AL475" s="76"/>
      <c r="AM475" s="258"/>
      <c r="AN475" s="258"/>
      <c r="AO475" s="76"/>
      <c r="AP475" s="258"/>
      <c r="AQ475" s="258"/>
      <c r="AR475" s="76"/>
      <c r="AS475" s="258"/>
      <c r="AT475" s="258"/>
      <c r="AU475" s="258"/>
      <c r="AV475" s="76"/>
      <c r="AW475" s="258"/>
      <c r="AX475" s="76"/>
      <c r="AY475" s="258"/>
      <c r="AZ475" s="258"/>
      <c r="BA475" s="76"/>
      <c r="BB475" s="258"/>
      <c r="BC475" s="76"/>
      <c r="BD475" s="258"/>
      <c r="BE475" s="256"/>
      <c r="BF475" s="256"/>
      <c r="BG475" s="256"/>
      <c r="BH475" s="256"/>
      <c r="BI475" s="256"/>
      <c r="BJ475" s="256"/>
      <c r="BK475" s="256"/>
      <c r="BL475" s="256"/>
      <c r="BM475" s="256"/>
      <c r="BN475" s="256"/>
      <c r="BO475" s="256"/>
      <c r="BP475" s="256"/>
      <c r="BQ475" s="256"/>
      <c r="BR475" s="256"/>
      <c r="BS475" s="256"/>
      <c r="BT475" s="256"/>
      <c r="BU475" s="256"/>
      <c r="BV475" s="256"/>
      <c r="BW475" s="256"/>
      <c r="BX475" s="256"/>
      <c r="BY475" s="256"/>
      <c r="BZ475" s="256"/>
      <c r="CA475" s="256"/>
      <c r="CB475" s="256"/>
      <c r="CC475" s="256"/>
      <c r="CD475" s="249"/>
      <c r="CE475" s="249"/>
      <c r="CF475" s="249"/>
      <c r="CG475" s="249"/>
      <c r="CH475" s="249"/>
      <c r="CI475" s="249"/>
      <c r="CJ475" s="249"/>
      <c r="CK475" s="249"/>
      <c r="CL475" s="249"/>
      <c r="CM475" s="121"/>
      <c r="CN475" s="121"/>
    </row>
    <row r="476" spans="1:92" s="1" customFormat="1" ht="10.5" customHeight="1" x14ac:dyDescent="0.2">
      <c r="A476" s="1260" t="s">
        <v>8</v>
      </c>
      <c r="B476" s="1255" t="s">
        <v>42</v>
      </c>
      <c r="C476" s="695" t="s">
        <v>116</v>
      </c>
      <c r="D476" s="1255" t="s">
        <v>30</v>
      </c>
      <c r="E476" s="66">
        <f>ROUND((AG476-AF476)*$AE476,2)</f>
        <v>2.1800000000000002</v>
      </c>
      <c r="F476" s="66">
        <f t="shared" ref="F476:U477" si="247">ROUND((AH476-AG476)*$AE476,2)</f>
        <v>2.1800000000000002</v>
      </c>
      <c r="G476" s="66">
        <f t="shared" si="247"/>
        <v>2.1800000000000002</v>
      </c>
      <c r="H476" s="480">
        <f t="shared" si="247"/>
        <v>2.1800000000000002</v>
      </c>
      <c r="I476" s="66">
        <f t="shared" si="247"/>
        <v>2.1800000000000002</v>
      </c>
      <c r="J476" s="66">
        <f t="shared" si="247"/>
        <v>2.1800000000000002</v>
      </c>
      <c r="K476" s="66">
        <f t="shared" si="247"/>
        <v>2.1800000000000002</v>
      </c>
      <c r="L476" s="66">
        <f t="shared" si="247"/>
        <v>2.1800000000000002</v>
      </c>
      <c r="M476" s="66">
        <f t="shared" si="247"/>
        <v>2.1800000000000002</v>
      </c>
      <c r="N476" s="480">
        <f t="shared" si="247"/>
        <v>2.1800000000000002</v>
      </c>
      <c r="O476" s="66">
        <f t="shared" si="247"/>
        <v>2.1800000000000002</v>
      </c>
      <c r="P476" s="66">
        <f t="shared" si="247"/>
        <v>2.1800000000000002</v>
      </c>
      <c r="Q476" s="66">
        <f t="shared" si="247"/>
        <v>2.1800000000000002</v>
      </c>
      <c r="R476" s="66">
        <f t="shared" si="247"/>
        <v>2.1800000000000002</v>
      </c>
      <c r="S476" s="66">
        <f t="shared" si="247"/>
        <v>2.1800000000000002</v>
      </c>
      <c r="T476" s="66">
        <f t="shared" si="247"/>
        <v>2.1800000000000002</v>
      </c>
      <c r="U476" s="66">
        <f t="shared" si="247"/>
        <v>2.1800000000000002</v>
      </c>
      <c r="V476" s="480">
        <f t="shared" ref="V476:AB477" si="248">ROUND((AX476-AW476)*$AE476,2)</f>
        <v>2.1800000000000002</v>
      </c>
      <c r="W476" s="66">
        <f t="shared" si="248"/>
        <v>2.1800000000000002</v>
      </c>
      <c r="X476" s="66">
        <f t="shared" si="248"/>
        <v>2.1800000000000002</v>
      </c>
      <c r="Y476" s="66">
        <f t="shared" si="248"/>
        <v>2.1800000000000002</v>
      </c>
      <c r="Z476" s="66">
        <f t="shared" si="248"/>
        <v>2.1800000000000002</v>
      </c>
      <c r="AA476" s="66">
        <f t="shared" si="248"/>
        <v>2.1800000000000002</v>
      </c>
      <c r="AB476" s="66">
        <f t="shared" si="248"/>
        <v>2.1800000000000002</v>
      </c>
      <c r="AC476" s="357">
        <f>(BD476-AF476)</f>
        <v>2.6199999999998909</v>
      </c>
      <c r="AD476" s="357"/>
      <c r="AE476" s="80">
        <v>20</v>
      </c>
      <c r="AF476" s="310">
        <v>2231.21</v>
      </c>
      <c r="AG476" s="310">
        <v>2231.3191666666667</v>
      </c>
      <c r="AH476" s="310">
        <v>2231.4283333333333</v>
      </c>
      <c r="AI476" s="310">
        <v>2231.5374999999999</v>
      </c>
      <c r="AJ476" s="310">
        <v>2231.6466666666665</v>
      </c>
      <c r="AK476" s="310">
        <v>2231.7558333333332</v>
      </c>
      <c r="AL476" s="310">
        <v>2231.8649999999998</v>
      </c>
      <c r="AM476" s="310">
        <v>2231.9741666666664</v>
      </c>
      <c r="AN476" s="310">
        <v>2232.083333333333</v>
      </c>
      <c r="AO476" s="310">
        <v>2232.1924999999997</v>
      </c>
      <c r="AP476" s="310">
        <v>2232.3016666666663</v>
      </c>
      <c r="AQ476" s="310">
        <v>2232.4108333333329</v>
      </c>
      <c r="AR476" s="310">
        <v>2232.52</v>
      </c>
      <c r="AS476" s="310">
        <v>2232.6291666666666</v>
      </c>
      <c r="AT476" s="310">
        <v>2232.7383333333332</v>
      </c>
      <c r="AU476" s="310">
        <v>2232.8474999999999</v>
      </c>
      <c r="AV476" s="310">
        <v>2232.9566666666665</v>
      </c>
      <c r="AW476" s="310">
        <v>2233.0658333333331</v>
      </c>
      <c r="AX476" s="310">
        <v>2233.1749999999997</v>
      </c>
      <c r="AY476" s="310">
        <v>2233.2841666666664</v>
      </c>
      <c r="AZ476" s="310">
        <v>2233.393333333333</v>
      </c>
      <c r="BA476" s="310">
        <v>2233.5024999999996</v>
      </c>
      <c r="BB476" s="310">
        <v>2233.6116666666662</v>
      </c>
      <c r="BC476" s="310">
        <v>2233.7208333333328</v>
      </c>
      <c r="BD476" s="310">
        <v>2233.83</v>
      </c>
      <c r="BE476" s="249"/>
      <c r="BF476" s="249"/>
      <c r="BG476" s="256"/>
      <c r="BH476" s="249"/>
      <c r="BI476" s="249"/>
      <c r="BJ476" s="249"/>
      <c r="BK476" s="249"/>
      <c r="BL476" s="249"/>
      <c r="BM476" s="249"/>
      <c r="BN476" s="249"/>
      <c r="BO476" s="249"/>
      <c r="BP476" s="249"/>
      <c r="BQ476" s="249"/>
      <c r="BR476" s="249"/>
      <c r="BS476" s="249"/>
      <c r="BT476" s="249"/>
      <c r="BU476" s="249"/>
      <c r="BV476" s="249"/>
      <c r="BW476" s="249"/>
      <c r="BX476" s="249"/>
      <c r="BY476" s="249"/>
      <c r="BZ476" s="249"/>
      <c r="CA476" s="249"/>
      <c r="CB476" s="249"/>
      <c r="CC476" s="249"/>
      <c r="CD476" s="249"/>
      <c r="CE476" s="249"/>
      <c r="CF476" s="249"/>
      <c r="CG476" s="249"/>
      <c r="CH476" s="249"/>
      <c r="CI476" s="249"/>
      <c r="CJ476" s="249"/>
      <c r="CK476" s="249"/>
      <c r="CL476" s="249"/>
      <c r="CM476" s="121"/>
      <c r="CN476" s="121"/>
    </row>
    <row r="477" spans="1:92" s="5" customFormat="1" ht="10.5" customHeight="1" thickBot="1" x14ac:dyDescent="0.25">
      <c r="A477" s="1261" t="s">
        <v>15</v>
      </c>
      <c r="B477" s="1258" t="s">
        <v>43</v>
      </c>
      <c r="C477" s="197" t="s">
        <v>116</v>
      </c>
      <c r="D477" s="1258" t="s">
        <v>30</v>
      </c>
      <c r="E477" s="45">
        <f>ROUND((AG477-AF477)*$AE477,2)</f>
        <v>0</v>
      </c>
      <c r="F477" s="45">
        <f t="shared" si="247"/>
        <v>0</v>
      </c>
      <c r="G477" s="45">
        <f t="shared" si="247"/>
        <v>0</v>
      </c>
      <c r="H477" s="425">
        <f t="shared" si="247"/>
        <v>0</v>
      </c>
      <c r="I477" s="45">
        <f t="shared" si="247"/>
        <v>0</v>
      </c>
      <c r="J477" s="45">
        <f t="shared" si="247"/>
        <v>0</v>
      </c>
      <c r="K477" s="45">
        <f t="shared" si="247"/>
        <v>0</v>
      </c>
      <c r="L477" s="45">
        <f t="shared" si="247"/>
        <v>0</v>
      </c>
      <c r="M477" s="45">
        <f t="shared" si="247"/>
        <v>0</v>
      </c>
      <c r="N477" s="425">
        <f t="shared" si="247"/>
        <v>0</v>
      </c>
      <c r="O477" s="45">
        <f t="shared" si="247"/>
        <v>0</v>
      </c>
      <c r="P477" s="45">
        <f t="shared" si="247"/>
        <v>0</v>
      </c>
      <c r="Q477" s="45">
        <f t="shared" si="247"/>
        <v>0</v>
      </c>
      <c r="R477" s="45">
        <f t="shared" si="247"/>
        <v>0</v>
      </c>
      <c r="S477" s="45">
        <f t="shared" si="247"/>
        <v>0</v>
      </c>
      <c r="T477" s="45">
        <f t="shared" si="247"/>
        <v>0</v>
      </c>
      <c r="U477" s="45">
        <f t="shared" si="247"/>
        <v>0</v>
      </c>
      <c r="V477" s="425">
        <f t="shared" si="248"/>
        <v>0</v>
      </c>
      <c r="W477" s="45">
        <f t="shared" si="248"/>
        <v>0</v>
      </c>
      <c r="X477" s="45">
        <f t="shared" si="248"/>
        <v>0</v>
      </c>
      <c r="Y477" s="45">
        <f t="shared" si="248"/>
        <v>0</v>
      </c>
      <c r="Z477" s="45">
        <f t="shared" si="248"/>
        <v>0</v>
      </c>
      <c r="AA477" s="45">
        <f t="shared" si="248"/>
        <v>0</v>
      </c>
      <c r="AB477" s="45">
        <f t="shared" si="248"/>
        <v>0</v>
      </c>
      <c r="AC477" s="78">
        <f>(BD477-AF477)</f>
        <v>0</v>
      </c>
      <c r="AD477" s="78"/>
      <c r="AE477" s="79">
        <v>20</v>
      </c>
      <c r="AF477" s="310">
        <v>168.15</v>
      </c>
      <c r="AG477" s="310">
        <v>168.15</v>
      </c>
      <c r="AH477" s="310">
        <v>168.15</v>
      </c>
      <c r="AI477" s="310">
        <v>168.15</v>
      </c>
      <c r="AJ477" s="310">
        <v>168.15</v>
      </c>
      <c r="AK477" s="310">
        <v>168.15</v>
      </c>
      <c r="AL477" s="310">
        <v>168.15</v>
      </c>
      <c r="AM477" s="310">
        <v>168.15</v>
      </c>
      <c r="AN477" s="310">
        <v>168.15</v>
      </c>
      <c r="AO477" s="310">
        <v>168.15</v>
      </c>
      <c r="AP477" s="310">
        <v>168.15</v>
      </c>
      <c r="AQ477" s="310">
        <v>168.15</v>
      </c>
      <c r="AR477" s="310">
        <v>168.15</v>
      </c>
      <c r="AS477" s="310">
        <v>168.15</v>
      </c>
      <c r="AT477" s="310">
        <v>168.15</v>
      </c>
      <c r="AU477" s="310">
        <v>168.15</v>
      </c>
      <c r="AV477" s="310">
        <v>168.15</v>
      </c>
      <c r="AW477" s="310">
        <v>168.15</v>
      </c>
      <c r="AX477" s="310">
        <v>168.15</v>
      </c>
      <c r="AY477" s="310">
        <v>168.15</v>
      </c>
      <c r="AZ477" s="310">
        <v>168.15</v>
      </c>
      <c r="BA477" s="310">
        <v>168.15</v>
      </c>
      <c r="BB477" s="310">
        <v>168.15</v>
      </c>
      <c r="BC477" s="310">
        <v>168.15</v>
      </c>
      <c r="BD477" s="310">
        <v>168.15</v>
      </c>
      <c r="BE477" s="249"/>
      <c r="BF477" s="249"/>
      <c r="BG477" s="249"/>
      <c r="BH477" s="249"/>
      <c r="BI477" s="249"/>
      <c r="BJ477" s="249"/>
      <c r="BK477" s="249"/>
      <c r="BL477" s="249"/>
      <c r="BM477" s="249"/>
      <c r="BN477" s="249"/>
      <c r="BO477" s="249"/>
      <c r="BP477" s="249"/>
      <c r="BQ477" s="249"/>
      <c r="BR477" s="249"/>
      <c r="BS477" s="249"/>
      <c r="BT477" s="249"/>
      <c r="BU477" s="249"/>
      <c r="BV477" s="249"/>
      <c r="BW477" s="249"/>
      <c r="BX477" s="249"/>
      <c r="BY477" s="249"/>
      <c r="BZ477" s="249"/>
      <c r="CA477" s="249"/>
      <c r="CB477" s="249"/>
      <c r="CC477" s="249"/>
      <c r="CD477" s="249"/>
      <c r="CE477" s="282"/>
      <c r="CF477" s="282"/>
      <c r="CG477" s="282"/>
      <c r="CH477" s="282"/>
      <c r="CI477" s="282"/>
      <c r="CJ477" s="282"/>
      <c r="CK477" s="282"/>
      <c r="CL477" s="282"/>
      <c r="CM477" s="99"/>
      <c r="CN477" s="99"/>
    </row>
    <row r="478" spans="1:92" s="1" customFormat="1" ht="10.5" customHeight="1" x14ac:dyDescent="0.2">
      <c r="A478" s="1378" t="s">
        <v>50</v>
      </c>
      <c r="B478" s="1379"/>
      <c r="C478" s="522"/>
      <c r="D478" s="1255" t="s">
        <v>108</v>
      </c>
      <c r="E478" s="66">
        <f>E412+E436+E424+E448+E454+E406+E460+E418+E442+E430+E466+E472</f>
        <v>1.0485600000000002</v>
      </c>
      <c r="F478" s="66">
        <f t="shared" ref="F478:AB478" si="249">F412+F436+F424+F448+F454+F406+F460+F418+F442+F430+F466+F472</f>
        <v>0.95529000000000008</v>
      </c>
      <c r="G478" s="66">
        <f t="shared" si="249"/>
        <v>1.0558799999999999</v>
      </c>
      <c r="H478" s="480">
        <f t="shared" si="249"/>
        <v>1.0383599999999999</v>
      </c>
      <c r="I478" s="66">
        <f t="shared" si="249"/>
        <v>0.89109000000000005</v>
      </c>
      <c r="J478" s="66">
        <f t="shared" si="249"/>
        <v>0.68130000000000002</v>
      </c>
      <c r="K478" s="66">
        <f t="shared" si="249"/>
        <v>0.69542999999999988</v>
      </c>
      <c r="L478" s="66">
        <f t="shared" si="249"/>
        <v>0.90635999999999994</v>
      </c>
      <c r="M478" s="66">
        <f t="shared" si="249"/>
        <v>1.0352399999999999</v>
      </c>
      <c r="N478" s="480">
        <f t="shared" si="249"/>
        <v>1.0118099999999999</v>
      </c>
      <c r="O478" s="66">
        <f t="shared" si="249"/>
        <v>1.1325299999999998</v>
      </c>
      <c r="P478" s="66">
        <f t="shared" si="249"/>
        <v>1.1907000000000003</v>
      </c>
      <c r="Q478" s="66">
        <f t="shared" si="249"/>
        <v>1.3021799999999999</v>
      </c>
      <c r="R478" s="66">
        <f t="shared" si="249"/>
        <v>1.3270799999999998</v>
      </c>
      <c r="S478" s="66">
        <f t="shared" si="249"/>
        <v>1.2727200000000001</v>
      </c>
      <c r="T478" s="66">
        <f t="shared" si="249"/>
        <v>1.0033200000000002</v>
      </c>
      <c r="U478" s="66">
        <f t="shared" si="249"/>
        <v>0.91590000000000005</v>
      </c>
      <c r="V478" s="480">
        <f t="shared" si="249"/>
        <v>0.74925000000000008</v>
      </c>
      <c r="W478" s="66">
        <f t="shared" si="249"/>
        <v>0.67110000000000003</v>
      </c>
      <c r="X478" s="66">
        <f t="shared" si="249"/>
        <v>0.65808</v>
      </c>
      <c r="Y478" s="66">
        <f t="shared" si="249"/>
        <v>0.93285000000000007</v>
      </c>
      <c r="Z478" s="66">
        <f t="shared" si="249"/>
        <v>0.98930999999999991</v>
      </c>
      <c r="AA478" s="66">
        <f t="shared" si="249"/>
        <v>1.2003899999999998</v>
      </c>
      <c r="AB478" s="66">
        <f t="shared" si="249"/>
        <v>1.2031499999999999</v>
      </c>
      <c r="AC478" s="249"/>
      <c r="AD478" s="249"/>
      <c r="AE478" s="249"/>
      <c r="AF478" s="249"/>
      <c r="AG478" s="249"/>
      <c r="AH478" s="249"/>
      <c r="AI478" s="249"/>
      <c r="AJ478" s="249"/>
      <c r="AK478" s="249"/>
      <c r="AL478" s="249"/>
      <c r="AM478" s="249"/>
      <c r="AN478" s="249"/>
      <c r="AO478" s="249"/>
      <c r="AP478" s="249"/>
      <c r="AQ478" s="249"/>
      <c r="AR478" s="249"/>
      <c r="AS478" s="249"/>
      <c r="AT478" s="249"/>
      <c r="AU478" s="249"/>
      <c r="AV478" s="249"/>
      <c r="AW478" s="249"/>
      <c r="AX478" s="249"/>
      <c r="AY478" s="249"/>
      <c r="AZ478" s="249"/>
      <c r="BA478" s="249"/>
      <c r="BB478" s="249"/>
      <c r="BC478" s="249"/>
      <c r="BD478" s="249"/>
      <c r="BE478" s="249"/>
      <c r="BF478" s="249"/>
      <c r="BG478" s="249"/>
      <c r="BH478" s="249"/>
      <c r="BI478" s="249"/>
      <c r="BJ478" s="249"/>
      <c r="BK478" s="249"/>
      <c r="BL478" s="249"/>
      <c r="BM478" s="249"/>
      <c r="BN478" s="249"/>
      <c r="BO478" s="249"/>
      <c r="BP478" s="249"/>
      <c r="BQ478" s="249"/>
      <c r="BR478" s="249"/>
      <c r="BS478" s="249"/>
      <c r="BT478" s="249"/>
      <c r="BU478" s="249"/>
      <c r="BV478" s="249"/>
      <c r="BW478" s="249"/>
      <c r="BX478" s="249"/>
      <c r="BY478" s="249"/>
      <c r="BZ478" s="249"/>
      <c r="CA478" s="249"/>
      <c r="CB478" s="249"/>
      <c r="CC478" s="249"/>
      <c r="CD478" s="249"/>
      <c r="CE478" s="249"/>
      <c r="CF478" s="249"/>
      <c r="CG478" s="249"/>
      <c r="CH478" s="249"/>
      <c r="CI478" s="249"/>
      <c r="CJ478" s="249"/>
      <c r="CK478" s="249"/>
      <c r="CL478" s="249"/>
      <c r="CM478" s="121"/>
      <c r="CN478" s="121"/>
    </row>
    <row r="479" spans="1:92" s="1" customFormat="1" ht="10.5" customHeight="1" x14ac:dyDescent="0.2">
      <c r="A479" s="1380"/>
      <c r="B479" s="1381"/>
      <c r="C479" s="1231"/>
      <c r="D479" s="1253" t="s">
        <v>906</v>
      </c>
      <c r="E479" s="724">
        <f t="shared" ref="E479:AB479" si="250">E413+E437+E425+E449+E455+E407+E461+E419+E443+E431+E467+E473</f>
        <v>0.41345999999999999</v>
      </c>
      <c r="F479" s="724">
        <f t="shared" si="250"/>
        <v>0.39947999999999995</v>
      </c>
      <c r="G479" s="724">
        <f t="shared" si="250"/>
        <v>0.40353000000000006</v>
      </c>
      <c r="H479" s="742">
        <f t="shared" si="250"/>
        <v>0.39890999999999999</v>
      </c>
      <c r="I479" s="724">
        <f t="shared" si="250"/>
        <v>0.37677000000000005</v>
      </c>
      <c r="J479" s="724">
        <f t="shared" si="250"/>
        <v>0.34865999999999997</v>
      </c>
      <c r="K479" s="724">
        <f t="shared" si="250"/>
        <v>0.34838999999999998</v>
      </c>
      <c r="L479" s="724">
        <f t="shared" si="250"/>
        <v>0.39819000000000004</v>
      </c>
      <c r="M479" s="724">
        <f t="shared" si="250"/>
        <v>0.45561000000000001</v>
      </c>
      <c r="N479" s="742">
        <f t="shared" si="250"/>
        <v>0.47160000000000002</v>
      </c>
      <c r="O479" s="724">
        <f t="shared" si="250"/>
        <v>0.52907999999999988</v>
      </c>
      <c r="P479" s="724">
        <f t="shared" si="250"/>
        <v>0.49278</v>
      </c>
      <c r="Q479" s="724">
        <f t="shared" si="250"/>
        <v>0.47306999999999999</v>
      </c>
      <c r="R479" s="724">
        <f t="shared" si="250"/>
        <v>0.50496000000000008</v>
      </c>
      <c r="S479" s="724">
        <f t="shared" si="250"/>
        <v>0.50946000000000002</v>
      </c>
      <c r="T479" s="724">
        <f t="shared" si="250"/>
        <v>0.47882999999999998</v>
      </c>
      <c r="U479" s="724">
        <f t="shared" si="250"/>
        <v>0.43493999999999999</v>
      </c>
      <c r="V479" s="742">
        <f t="shared" si="250"/>
        <v>0.37446000000000002</v>
      </c>
      <c r="W479" s="724">
        <f t="shared" si="250"/>
        <v>0.35091</v>
      </c>
      <c r="X479" s="724">
        <f t="shared" si="250"/>
        <v>0.35375999999999996</v>
      </c>
      <c r="Y479" s="724">
        <f t="shared" si="250"/>
        <v>0.39233999999999997</v>
      </c>
      <c r="Z479" s="724">
        <f t="shared" si="250"/>
        <v>0.42798000000000003</v>
      </c>
      <c r="AA479" s="724">
        <f t="shared" si="250"/>
        <v>0.45014999999999999</v>
      </c>
      <c r="AB479" s="724">
        <f t="shared" si="250"/>
        <v>0.46104000000000001</v>
      </c>
      <c r="AC479" s="249"/>
      <c r="AD479" s="249"/>
      <c r="AE479" s="249"/>
      <c r="AF479" s="249"/>
      <c r="AG479" s="249"/>
      <c r="AH479" s="249"/>
      <c r="AI479" s="249"/>
      <c r="AJ479" s="249"/>
      <c r="AK479" s="249"/>
      <c r="AL479" s="249"/>
      <c r="AM479" s="249"/>
      <c r="AN479" s="249"/>
      <c r="AO479" s="249"/>
      <c r="AP479" s="249"/>
      <c r="AQ479" s="249"/>
      <c r="AR479" s="249"/>
      <c r="AS479" s="249"/>
      <c r="AT479" s="249"/>
      <c r="AU479" s="249"/>
      <c r="AV479" s="249"/>
      <c r="AW479" s="249"/>
      <c r="AX479" s="249"/>
      <c r="AY479" s="249"/>
      <c r="AZ479" s="249"/>
      <c r="BA479" s="249"/>
      <c r="BB479" s="249"/>
      <c r="BC479" s="249"/>
      <c r="BD479" s="249"/>
      <c r="BE479" s="249"/>
      <c r="BF479" s="249"/>
      <c r="BG479" s="249"/>
      <c r="BH479" s="249"/>
      <c r="BI479" s="249"/>
      <c r="BJ479" s="249"/>
      <c r="BK479" s="249"/>
      <c r="BL479" s="249"/>
      <c r="BM479" s="249"/>
      <c r="BN479" s="249"/>
      <c r="BO479" s="249"/>
      <c r="BP479" s="249"/>
      <c r="BQ479" s="249"/>
      <c r="BR479" s="249"/>
      <c r="BS479" s="249"/>
      <c r="BT479" s="249"/>
      <c r="BU479" s="249"/>
      <c r="BV479" s="249"/>
      <c r="BW479" s="249"/>
      <c r="BX479" s="249"/>
      <c r="BY479" s="249"/>
      <c r="BZ479" s="249"/>
      <c r="CA479" s="249"/>
      <c r="CB479" s="249"/>
      <c r="CC479" s="249"/>
      <c r="CD479" s="249"/>
      <c r="CE479" s="249"/>
      <c r="CF479" s="249"/>
      <c r="CG479" s="249"/>
      <c r="CH479" s="249"/>
      <c r="CI479" s="249"/>
      <c r="CJ479" s="249"/>
      <c r="CK479" s="249"/>
      <c r="CL479" s="249"/>
      <c r="CM479" s="121"/>
      <c r="CN479" s="121"/>
    </row>
    <row r="480" spans="1:92" s="1" customFormat="1" ht="10.5" customHeight="1" thickBot="1" x14ac:dyDescent="0.25">
      <c r="A480" s="1382"/>
      <c r="B480" s="1383"/>
      <c r="C480" s="499"/>
      <c r="D480" s="1258" t="s">
        <v>907</v>
      </c>
      <c r="E480" s="45">
        <f t="shared" ref="E480:AB480" si="251">E414+E438+E426+E450+E456+E408+E462+E420+E444+E432+E468+E474</f>
        <v>7.92E-3</v>
      </c>
      <c r="F480" s="45">
        <f t="shared" si="251"/>
        <v>7.5600000000000007E-3</v>
      </c>
      <c r="G480" s="45">
        <f t="shared" si="251"/>
        <v>7.5600000000000007E-3</v>
      </c>
      <c r="H480" s="425">
        <f t="shared" si="251"/>
        <v>7.92E-3</v>
      </c>
      <c r="I480" s="45">
        <f t="shared" si="251"/>
        <v>7.5600000000000007E-3</v>
      </c>
      <c r="J480" s="45">
        <f t="shared" si="251"/>
        <v>7.5600000000000007E-3</v>
      </c>
      <c r="K480" s="45">
        <f t="shared" si="251"/>
        <v>7.6500000000000005E-3</v>
      </c>
      <c r="L480" s="45">
        <f t="shared" si="251"/>
        <v>7.5600000000000007E-3</v>
      </c>
      <c r="M480" s="45">
        <f t="shared" si="251"/>
        <v>8.1900000000000011E-3</v>
      </c>
      <c r="N480" s="425">
        <f t="shared" si="251"/>
        <v>8.8200000000000014E-3</v>
      </c>
      <c r="O480" s="45">
        <f t="shared" si="251"/>
        <v>1.017E-2</v>
      </c>
      <c r="P480" s="45">
        <f t="shared" si="251"/>
        <v>1.008E-2</v>
      </c>
      <c r="Q480" s="45">
        <f t="shared" si="251"/>
        <v>8.4599999999999988E-3</v>
      </c>
      <c r="R480" s="45">
        <f t="shared" si="251"/>
        <v>8.0999999999999996E-3</v>
      </c>
      <c r="S480" s="45">
        <f t="shared" si="251"/>
        <v>8.3700000000000007E-3</v>
      </c>
      <c r="T480" s="45">
        <f t="shared" si="251"/>
        <v>7.5600000000000007E-3</v>
      </c>
      <c r="U480" s="45">
        <f t="shared" si="251"/>
        <v>7.5600000000000007E-3</v>
      </c>
      <c r="V480" s="425">
        <f t="shared" si="251"/>
        <v>7.5600000000000007E-3</v>
      </c>
      <c r="W480" s="45">
        <f t="shared" si="251"/>
        <v>7.92E-3</v>
      </c>
      <c r="X480" s="45">
        <f t="shared" si="251"/>
        <v>7.5600000000000007E-3</v>
      </c>
      <c r="Y480" s="45">
        <f t="shared" si="251"/>
        <v>7.5600000000000007E-3</v>
      </c>
      <c r="Z480" s="45">
        <f t="shared" si="251"/>
        <v>7.5600000000000007E-3</v>
      </c>
      <c r="AA480" s="45">
        <f t="shared" si="251"/>
        <v>7.5600000000000007E-3</v>
      </c>
      <c r="AB480" s="45">
        <f t="shared" si="251"/>
        <v>7.92E-3</v>
      </c>
      <c r="AC480" s="249"/>
      <c r="AD480" s="249"/>
      <c r="AE480" s="249"/>
      <c r="AF480" s="249"/>
      <c r="AG480" s="249"/>
      <c r="AH480" s="249"/>
      <c r="AI480" s="249"/>
      <c r="AJ480" s="249"/>
      <c r="AK480" s="249"/>
      <c r="AL480" s="249"/>
      <c r="AM480" s="249"/>
      <c r="AN480" s="249"/>
      <c r="AO480" s="249"/>
      <c r="AP480" s="249"/>
      <c r="AQ480" s="249"/>
      <c r="AR480" s="249"/>
      <c r="AS480" s="249"/>
      <c r="AT480" s="249"/>
      <c r="AU480" s="249"/>
      <c r="AV480" s="249"/>
      <c r="AW480" s="249"/>
      <c r="AX480" s="249"/>
      <c r="AY480" s="249"/>
      <c r="AZ480" s="249"/>
      <c r="BA480" s="249"/>
      <c r="BB480" s="249"/>
      <c r="BC480" s="249"/>
      <c r="BD480" s="249"/>
      <c r="BE480" s="249"/>
      <c r="BF480" s="249"/>
      <c r="BG480" s="249"/>
      <c r="BH480" s="249"/>
      <c r="BI480" s="249"/>
      <c r="BJ480" s="249"/>
      <c r="BK480" s="249"/>
      <c r="BL480" s="249"/>
      <c r="BM480" s="249"/>
      <c r="BN480" s="249"/>
      <c r="BO480" s="249"/>
      <c r="BP480" s="249"/>
      <c r="BQ480" s="249"/>
      <c r="BR480" s="249"/>
      <c r="BS480" s="249"/>
      <c r="BT480" s="249"/>
      <c r="BU480" s="249"/>
      <c r="BV480" s="249"/>
      <c r="BW480" s="249"/>
      <c r="BX480" s="249"/>
      <c r="BY480" s="249"/>
      <c r="BZ480" s="249"/>
      <c r="CA480" s="249"/>
      <c r="CB480" s="249"/>
      <c r="CC480" s="249"/>
      <c r="CD480" s="249"/>
      <c r="CE480" s="249"/>
      <c r="CF480" s="249"/>
      <c r="CG480" s="249"/>
      <c r="CH480" s="249"/>
      <c r="CI480" s="249"/>
      <c r="CJ480" s="249"/>
      <c r="CK480" s="249"/>
      <c r="CL480" s="249"/>
      <c r="CM480" s="121"/>
      <c r="CN480" s="121"/>
    </row>
    <row r="481" spans="1:115" s="25" customFormat="1" ht="10.5" customHeight="1" x14ac:dyDescent="0.2">
      <c r="A481" s="1384" t="s">
        <v>444</v>
      </c>
      <c r="B481" s="1385"/>
      <c r="C481" s="513"/>
      <c r="D481" s="1278" t="s">
        <v>442</v>
      </c>
      <c r="E481" s="791">
        <f t="shared" ref="E481:AB481" si="252">(((E394+E400)-E478)/(E394+E400))*100</f>
        <v>-2.2347022347022394</v>
      </c>
      <c r="F481" s="791">
        <f t="shared" si="252"/>
        <v>-1.7673378076062631</v>
      </c>
      <c r="G481" s="141">
        <f t="shared" si="252"/>
        <v>-1.787263577997571</v>
      </c>
      <c r="H481" s="1250">
        <f t="shared" si="252"/>
        <v>-1.9199057714958798</v>
      </c>
      <c r="I481" s="791">
        <f t="shared" si="252"/>
        <v>0.27530636226288596</v>
      </c>
      <c r="J481" s="791">
        <f t="shared" si="252"/>
        <v>-8.807468733478506E-3</v>
      </c>
      <c r="K481" s="791">
        <f t="shared" si="252"/>
        <v>-1.2712975098295898</v>
      </c>
      <c r="L481" s="791">
        <f t="shared" si="252"/>
        <v>-1.2737999463663143</v>
      </c>
      <c r="M481" s="791">
        <f t="shared" si="252"/>
        <v>-1.6316192495729374</v>
      </c>
      <c r="N481" s="1250">
        <f t="shared" si="252"/>
        <v>-1.3553311696117141</v>
      </c>
      <c r="O481" s="791">
        <f t="shared" si="252"/>
        <v>-2.0407611633689982</v>
      </c>
      <c r="P481" s="791">
        <f t="shared" si="252"/>
        <v>-1.8318965517241561</v>
      </c>
      <c r="Q481" s="791">
        <f t="shared" si="252"/>
        <v>-1.406410615830276</v>
      </c>
      <c r="R481" s="791">
        <f t="shared" si="252"/>
        <v>-1.7621348056130495</v>
      </c>
      <c r="S481" s="791">
        <f t="shared" si="252"/>
        <v>-1.5316867700555141</v>
      </c>
      <c r="T481" s="791">
        <f t="shared" si="252"/>
        <v>-2.1066129327715863</v>
      </c>
      <c r="U481" s="791">
        <f t="shared" si="252"/>
        <v>-4.2264099412809033</v>
      </c>
      <c r="V481" s="1250">
        <f t="shared" si="252"/>
        <v>-3.8029925187032534</v>
      </c>
      <c r="W481" s="791">
        <f t="shared" si="252"/>
        <v>-3.0495669799152365</v>
      </c>
      <c r="X481" s="791">
        <f t="shared" si="252"/>
        <v>-2.8410689170182977</v>
      </c>
      <c r="Y481" s="791">
        <f t="shared" si="252"/>
        <v>-1.837296128905471</v>
      </c>
      <c r="Z481" s="791">
        <f t="shared" si="252"/>
        <v>-1.8940798417995093</v>
      </c>
      <c r="AA481" s="791">
        <f t="shared" si="252"/>
        <v>-1.1809032519091569</v>
      </c>
      <c r="AB481" s="791">
        <f t="shared" si="252"/>
        <v>-1.5213649250708781</v>
      </c>
      <c r="AC481" s="279"/>
      <c r="AD481" s="249"/>
      <c r="AE481" s="249"/>
      <c r="AF481" s="249"/>
      <c r="AG481" s="249"/>
      <c r="AH481" s="249"/>
      <c r="AI481" s="249"/>
      <c r="AJ481" s="249"/>
      <c r="AK481" s="249"/>
      <c r="AL481" s="249"/>
      <c r="AM481" s="249"/>
      <c r="AN481" s="249"/>
      <c r="AO481" s="249"/>
      <c r="AP481" s="249"/>
      <c r="AQ481" s="249"/>
      <c r="AR481" s="249"/>
      <c r="AS481" s="249"/>
      <c r="AT481" s="249"/>
      <c r="AU481" s="249"/>
      <c r="AV481" s="249"/>
      <c r="AW481" s="249"/>
      <c r="AX481" s="249"/>
      <c r="AY481" s="249"/>
      <c r="AZ481" s="249"/>
      <c r="BA481" s="249"/>
      <c r="BB481" s="249"/>
      <c r="BC481" s="249"/>
      <c r="BD481" s="249"/>
      <c r="BE481" s="249"/>
      <c r="BF481" s="249"/>
      <c r="BG481" s="249"/>
      <c r="BH481" s="249"/>
      <c r="BI481" s="249"/>
      <c r="BJ481" s="249"/>
      <c r="BK481" s="249"/>
      <c r="BL481" s="249"/>
      <c r="BM481" s="249"/>
      <c r="BN481" s="249"/>
      <c r="BO481" s="249"/>
      <c r="BP481" s="249"/>
      <c r="BQ481" s="249"/>
      <c r="BR481" s="249"/>
      <c r="BS481" s="249"/>
      <c r="BT481" s="249"/>
      <c r="BU481" s="249"/>
      <c r="BV481" s="249"/>
      <c r="BW481" s="249"/>
      <c r="BX481" s="249"/>
      <c r="BY481" s="249"/>
      <c r="BZ481" s="249"/>
      <c r="CA481" s="249"/>
      <c r="CB481" s="249"/>
      <c r="CC481" s="249"/>
      <c r="CD481" s="249"/>
      <c r="CE481" s="249"/>
      <c r="CF481" s="249"/>
      <c r="CG481" s="249"/>
      <c r="CH481" s="249"/>
      <c r="CI481" s="249"/>
      <c r="CJ481" s="249"/>
      <c r="CK481" s="249"/>
      <c r="CL481" s="249"/>
      <c r="CM481" s="121"/>
      <c r="CN481" s="12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2"/>
      <c r="DE481" s="2"/>
      <c r="DF481" s="2"/>
      <c r="DG481" s="2"/>
      <c r="DH481" s="2"/>
      <c r="DI481" s="2"/>
      <c r="DJ481" s="2"/>
      <c r="DK481" s="2"/>
    </row>
    <row r="482" spans="1:115" s="25" customFormat="1" ht="10.5" customHeight="1" thickBot="1" x14ac:dyDescent="0.25">
      <c r="A482" s="1386"/>
      <c r="B482" s="1387"/>
      <c r="C482" s="514"/>
      <c r="D482" s="878" t="s">
        <v>443</v>
      </c>
      <c r="E482" s="792">
        <f t="shared" ref="E482:AB482" si="253">((E480+E395+E401-E396-E402-E479)/(E480+E395+E401))*100</f>
        <v>-1.0336485594897764</v>
      </c>
      <c r="F482" s="792">
        <f t="shared" si="253"/>
        <v>-1.2546574404988098</v>
      </c>
      <c r="G482" s="792">
        <f t="shared" si="253"/>
        <v>-1.1885955013917153</v>
      </c>
      <c r="H482" s="1251">
        <f t="shared" si="253"/>
        <v>-1.1640292148508782</v>
      </c>
      <c r="I482" s="792">
        <f t="shared" si="253"/>
        <v>-1.2577602193018016</v>
      </c>
      <c r="J482" s="792">
        <f t="shared" si="253"/>
        <v>-1.4313143655087928</v>
      </c>
      <c r="K482" s="792">
        <f t="shared" si="253"/>
        <v>-1.3173966149014071</v>
      </c>
      <c r="L482" s="792">
        <f t="shared" si="253"/>
        <v>-1.2201631968275823</v>
      </c>
      <c r="M482" s="792">
        <f t="shared" si="253"/>
        <v>-0.9035944455517968</v>
      </c>
      <c r="N482" s="1251">
        <f t="shared" si="253"/>
        <v>0.17780035560071275</v>
      </c>
      <c r="O482" s="792">
        <f t="shared" si="253"/>
        <v>-3.4027108262887185E-2</v>
      </c>
      <c r="P482" s="792">
        <f t="shared" si="253"/>
        <v>0.31557227818910177</v>
      </c>
      <c r="Q482" s="792">
        <f t="shared" si="253"/>
        <v>-0.24793388429752158</v>
      </c>
      <c r="R482" s="792">
        <f t="shared" si="253"/>
        <v>-0.315871029262765</v>
      </c>
      <c r="S482" s="792">
        <f t="shared" si="253"/>
        <v>-0.25385205738237465</v>
      </c>
      <c r="T482" s="792">
        <f t="shared" si="253"/>
        <v>-0.37733475882019329</v>
      </c>
      <c r="U482" s="792">
        <f t="shared" si="253"/>
        <v>-0.28359964031264057</v>
      </c>
      <c r="V482" s="1251">
        <f t="shared" si="253"/>
        <v>-0.25702811244978868</v>
      </c>
      <c r="W482" s="792">
        <f t="shared" si="253"/>
        <v>-0.27432490355765576</v>
      </c>
      <c r="X482" s="792">
        <f t="shared" si="253"/>
        <v>-0.37453183520597327</v>
      </c>
      <c r="Y482" s="792">
        <f t="shared" si="253"/>
        <v>-0.25297048677651202</v>
      </c>
      <c r="Z482" s="792">
        <f t="shared" si="253"/>
        <v>-0.25298664792692088</v>
      </c>
      <c r="AA482" s="792">
        <f t="shared" si="253"/>
        <v>-0.14014949279230376</v>
      </c>
      <c r="AB482" s="792">
        <f t="shared" si="253"/>
        <v>-0.11726384364821726</v>
      </c>
      <c r="AC482" s="279"/>
      <c r="AD482" s="249"/>
      <c r="AE482" s="249"/>
      <c r="AF482" s="249"/>
      <c r="AG482" s="249"/>
      <c r="AH482" s="249"/>
      <c r="AI482" s="249"/>
      <c r="AJ482" s="249"/>
      <c r="AK482" s="249"/>
      <c r="AL482" s="249"/>
      <c r="AM482" s="249"/>
      <c r="AN482" s="249"/>
      <c r="AO482" s="249"/>
      <c r="AP482" s="249"/>
      <c r="AQ482" s="249"/>
      <c r="AR482" s="249"/>
      <c r="AS482" s="249"/>
      <c r="AT482" s="249"/>
      <c r="AU482" s="249"/>
      <c r="AV482" s="249"/>
      <c r="AW482" s="249"/>
      <c r="AX482" s="249"/>
      <c r="AY482" s="249"/>
      <c r="AZ482" s="249"/>
      <c r="BA482" s="249"/>
      <c r="BB482" s="249"/>
      <c r="BC482" s="249"/>
      <c r="BD482" s="249"/>
      <c r="BE482" s="249"/>
      <c r="BF482" s="249"/>
      <c r="BG482" s="249"/>
      <c r="BH482" s="249"/>
      <c r="BI482" s="249"/>
      <c r="BJ482" s="249"/>
      <c r="BK482" s="249"/>
      <c r="BL482" s="249"/>
      <c r="BM482" s="249"/>
      <c r="BN482" s="249"/>
      <c r="BO482" s="249"/>
      <c r="BP482" s="249"/>
      <c r="BQ482" s="249"/>
      <c r="BR482" s="249"/>
      <c r="BS482" s="249"/>
      <c r="BT482" s="249"/>
      <c r="BU482" s="249"/>
      <c r="BV482" s="249"/>
      <c r="BW482" s="249"/>
      <c r="BX482" s="249"/>
      <c r="BY482" s="249"/>
      <c r="BZ482" s="249"/>
      <c r="CA482" s="249"/>
      <c r="CB482" s="249"/>
      <c r="CC482" s="249"/>
      <c r="CD482" s="249"/>
      <c r="CE482" s="249"/>
      <c r="CF482" s="249"/>
      <c r="CG482" s="249"/>
      <c r="CH482" s="249"/>
      <c r="CI482" s="249"/>
      <c r="CJ482" s="249"/>
      <c r="CK482" s="249"/>
      <c r="CL482" s="249"/>
      <c r="CM482" s="121"/>
      <c r="CN482" s="12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2"/>
      <c r="DE482" s="2"/>
      <c r="DF482" s="2"/>
      <c r="DG482" s="2"/>
      <c r="DH482" s="2"/>
      <c r="DI482" s="2"/>
      <c r="DJ482" s="2"/>
      <c r="DK482" s="2"/>
    </row>
    <row r="483" spans="1:115" s="5" customFormat="1" ht="10.5" customHeight="1" x14ac:dyDescent="0.2">
      <c r="A483" s="1388" t="s">
        <v>0</v>
      </c>
      <c r="B483" s="1389"/>
      <c r="C483" s="502"/>
      <c r="D483" s="1287" t="s">
        <v>108</v>
      </c>
      <c r="E483" s="794">
        <f>E394+E400-E478</f>
        <v>-2.2920000000000051E-2</v>
      </c>
      <c r="F483" s="794">
        <f t="shared" ref="F483:AB483" si="254">F394+F400-F478</f>
        <v>-1.6589999999999994E-2</v>
      </c>
      <c r="G483" s="794">
        <f t="shared" si="254"/>
        <v>-1.8540000000000001E-2</v>
      </c>
      <c r="H483" s="1272">
        <f t="shared" si="254"/>
        <v>-1.9560000000000022E-2</v>
      </c>
      <c r="I483" s="794">
        <f t="shared" si="254"/>
        <v>2.4600000000000177E-3</v>
      </c>
      <c r="J483" s="794">
        <f t="shared" si="254"/>
        <v>-5.9999999999948983E-5</v>
      </c>
      <c r="K483" s="794">
        <f t="shared" si="254"/>
        <v>-8.7299999999997935E-3</v>
      </c>
      <c r="L483" s="794">
        <f t="shared" si="254"/>
        <v>-1.1399999999999966E-2</v>
      </c>
      <c r="M483" s="794">
        <f t="shared" si="254"/>
        <v>-1.6619999999999857E-2</v>
      </c>
      <c r="N483" s="1272">
        <f t="shared" si="254"/>
        <v>-1.352999999999982E-2</v>
      </c>
      <c r="O483" s="794">
        <f t="shared" si="254"/>
        <v>-2.2649999999999837E-2</v>
      </c>
      <c r="P483" s="794">
        <f t="shared" si="254"/>
        <v>-2.1420000000000217E-2</v>
      </c>
      <c r="Q483" s="794">
        <f t="shared" si="254"/>
        <v>-1.8059999999999743E-2</v>
      </c>
      <c r="R483" s="794">
        <f t="shared" si="254"/>
        <v>-2.2979999999999778E-2</v>
      </c>
      <c r="S483" s="794">
        <f t="shared" si="254"/>
        <v>-1.9199999999999884E-2</v>
      </c>
      <c r="T483" s="794">
        <f t="shared" si="254"/>
        <v>-2.0700000000000163E-2</v>
      </c>
      <c r="U483" s="794">
        <f t="shared" si="254"/>
        <v>-3.7140000000000062E-2</v>
      </c>
      <c r="V483" s="1272">
        <f t="shared" si="254"/>
        <v>-2.7450000000000085E-2</v>
      </c>
      <c r="W483" s="794">
        <f t="shared" si="254"/>
        <v>-1.9859999999999989E-2</v>
      </c>
      <c r="X483" s="794">
        <f t="shared" si="254"/>
        <v>-1.8180000000000085E-2</v>
      </c>
      <c r="Y483" s="794">
        <f t="shared" si="254"/>
        <v>-1.6829999999999901E-2</v>
      </c>
      <c r="Z483" s="794">
        <f t="shared" si="254"/>
        <v>-1.8389999999999795E-2</v>
      </c>
      <c r="AA483" s="794">
        <f t="shared" si="254"/>
        <v>-1.4009999999999856E-2</v>
      </c>
      <c r="AB483" s="794">
        <f t="shared" si="254"/>
        <v>-1.802999999999999E-2</v>
      </c>
      <c r="AC483" s="282"/>
      <c r="AD483" s="282"/>
      <c r="AE483" s="282"/>
      <c r="AF483" s="282"/>
      <c r="AG483" s="282"/>
      <c r="AH483" s="282"/>
      <c r="AI483" s="282"/>
      <c r="AJ483" s="282"/>
      <c r="AK483" s="282"/>
      <c r="AL483" s="282"/>
      <c r="AM483" s="282"/>
      <c r="AN483" s="282"/>
      <c r="AO483" s="282"/>
      <c r="AP483" s="282"/>
      <c r="AQ483" s="282"/>
      <c r="AR483" s="282"/>
      <c r="AS483" s="282"/>
      <c r="AT483" s="282"/>
      <c r="AU483" s="282"/>
      <c r="AV483" s="282"/>
      <c r="AW483" s="282"/>
      <c r="AX483" s="282"/>
      <c r="AY483" s="282"/>
      <c r="AZ483" s="282"/>
      <c r="BA483" s="282"/>
      <c r="BB483" s="282"/>
      <c r="BC483" s="282"/>
      <c r="BD483" s="282"/>
      <c r="BE483" s="282"/>
      <c r="BF483" s="282"/>
      <c r="BG483" s="249"/>
      <c r="BH483" s="282"/>
      <c r="BI483" s="282"/>
      <c r="BJ483" s="282"/>
      <c r="BK483" s="282"/>
      <c r="BL483" s="282"/>
      <c r="BM483" s="282"/>
      <c r="BN483" s="282"/>
      <c r="BO483" s="282"/>
      <c r="BP483" s="282"/>
      <c r="BQ483" s="282"/>
      <c r="BR483" s="282"/>
      <c r="BS483" s="282"/>
      <c r="BT483" s="282"/>
      <c r="BU483" s="282"/>
      <c r="BV483" s="282"/>
      <c r="BW483" s="282"/>
      <c r="BX483" s="282"/>
      <c r="BY483" s="282"/>
      <c r="BZ483" s="282"/>
      <c r="CA483" s="282"/>
      <c r="CB483" s="282"/>
      <c r="CC483" s="282"/>
      <c r="CD483" s="282"/>
      <c r="CE483" s="282"/>
      <c r="CF483" s="282"/>
      <c r="CG483" s="282"/>
      <c r="CH483" s="282"/>
      <c r="CI483" s="282"/>
      <c r="CJ483" s="282"/>
      <c r="CK483" s="282"/>
      <c r="CL483" s="282"/>
      <c r="CM483" s="99"/>
      <c r="CN483" s="99"/>
    </row>
    <row r="484" spans="1:115" s="5" customFormat="1" ht="10.5" customHeight="1" thickBot="1" x14ac:dyDescent="0.25">
      <c r="A484" s="1390"/>
      <c r="B484" s="1391"/>
      <c r="C484" s="503"/>
      <c r="D484" s="1291" t="s">
        <v>109</v>
      </c>
      <c r="E484" s="622">
        <f>E480+E395+E401-E396-E402-E479</f>
        <v>-4.2300000000000115E-3</v>
      </c>
      <c r="F484" s="622">
        <f t="shared" ref="F484:AB484" si="255">F480+F395+F401-F396-F402-F479</f>
        <v>-4.9499999999999544E-3</v>
      </c>
      <c r="G484" s="622">
        <f t="shared" si="255"/>
        <v>-4.740000000000022E-3</v>
      </c>
      <c r="H484" s="623">
        <f t="shared" si="255"/>
        <v>-4.589999999999983E-3</v>
      </c>
      <c r="I484" s="622">
        <f t="shared" si="255"/>
        <v>-4.680000000000073E-3</v>
      </c>
      <c r="J484" s="622">
        <f t="shared" si="255"/>
        <v>-4.9199999999999244E-3</v>
      </c>
      <c r="K484" s="622">
        <f t="shared" si="255"/>
        <v>-4.5299999999999785E-3</v>
      </c>
      <c r="L484" s="622">
        <f t="shared" si="255"/>
        <v>-4.8000000000000265E-3</v>
      </c>
      <c r="M484" s="622">
        <f t="shared" si="255"/>
        <v>-4.080000000000028E-3</v>
      </c>
      <c r="N484" s="623">
        <f t="shared" si="255"/>
        <v>8.4000000000000741E-4</v>
      </c>
      <c r="O484" s="622">
        <f t="shared" si="255"/>
        <v>-1.7999999999984695E-4</v>
      </c>
      <c r="P484" s="622">
        <f t="shared" si="255"/>
        <v>1.5600000000000058E-3</v>
      </c>
      <c r="Q484" s="622">
        <f t="shared" si="255"/>
        <v>-1.1700000000000044E-3</v>
      </c>
      <c r="R484" s="622">
        <f t="shared" si="255"/>
        <v>-1.5899999999999803E-3</v>
      </c>
      <c r="S484" s="622">
        <f t="shared" si="255"/>
        <v>-1.2900000000000134E-3</v>
      </c>
      <c r="T484" s="622">
        <f t="shared" si="255"/>
        <v>-1.7999999999999683E-3</v>
      </c>
      <c r="U484" s="622">
        <f t="shared" si="255"/>
        <v>-1.2299999999999534E-3</v>
      </c>
      <c r="V484" s="623">
        <f t="shared" si="255"/>
        <v>-9.5999999999996088E-4</v>
      </c>
      <c r="W484" s="622">
        <f t="shared" si="255"/>
        <v>-9.600000000000164E-4</v>
      </c>
      <c r="X484" s="622">
        <f t="shared" si="255"/>
        <v>-1.3199999999999323E-3</v>
      </c>
      <c r="Y484" s="622">
        <f t="shared" si="255"/>
        <v>-9.8999999999987986E-4</v>
      </c>
      <c r="Z484" s="622">
        <f t="shared" si="255"/>
        <v>-1.0800000000000254E-3</v>
      </c>
      <c r="AA484" s="622">
        <f t="shared" si="255"/>
        <v>-6.2999999999996392E-4</v>
      </c>
      <c r="AB484" s="622">
        <f t="shared" si="255"/>
        <v>-5.4000000000004045E-4</v>
      </c>
      <c r="AC484" s="282"/>
      <c r="AD484" s="282"/>
      <c r="AE484" s="282"/>
      <c r="AF484" s="282"/>
      <c r="AG484" s="282"/>
      <c r="AH484" s="282"/>
      <c r="AI484" s="282"/>
      <c r="AJ484" s="282"/>
      <c r="AK484" s="282"/>
      <c r="AL484" s="282"/>
      <c r="AM484" s="282"/>
      <c r="AN484" s="282"/>
      <c r="AO484" s="282"/>
      <c r="AP484" s="282"/>
      <c r="AQ484" s="282"/>
      <c r="AR484" s="282"/>
      <c r="AS484" s="282"/>
      <c r="AT484" s="282"/>
      <c r="AU484" s="282"/>
      <c r="AV484" s="282"/>
      <c r="AW484" s="282"/>
      <c r="AX484" s="282"/>
      <c r="AY484" s="282"/>
      <c r="AZ484" s="282"/>
      <c r="BA484" s="282"/>
      <c r="BB484" s="282"/>
      <c r="BC484" s="282"/>
      <c r="BD484" s="282"/>
      <c r="BE484" s="282"/>
      <c r="BF484" s="282"/>
      <c r="BG484" s="282"/>
      <c r="BH484" s="282"/>
      <c r="BI484" s="282"/>
      <c r="BJ484" s="282"/>
      <c r="BK484" s="282"/>
      <c r="BL484" s="282"/>
      <c r="BM484" s="282"/>
      <c r="BN484" s="282"/>
      <c r="BO484" s="282"/>
      <c r="BP484" s="282"/>
      <c r="BQ484" s="282"/>
      <c r="BR484" s="282"/>
      <c r="BS484" s="282"/>
      <c r="BT484" s="282"/>
      <c r="BU484" s="282"/>
      <c r="BV484" s="282"/>
      <c r="BW484" s="282"/>
      <c r="BX484" s="282"/>
      <c r="BY484" s="282"/>
      <c r="BZ484" s="282"/>
      <c r="CA484" s="282"/>
      <c r="CB484" s="282"/>
      <c r="CC484" s="282"/>
      <c r="CD484" s="282"/>
      <c r="CE484" s="282"/>
      <c r="CF484" s="282"/>
      <c r="CG484" s="282"/>
      <c r="CH484" s="282"/>
      <c r="CI484" s="282"/>
      <c r="CJ484" s="282"/>
      <c r="CK484" s="282"/>
      <c r="CL484" s="282"/>
      <c r="CM484" s="99"/>
      <c r="CN484" s="99"/>
    </row>
    <row r="485" spans="1:115" s="6" customFormat="1" ht="29.25" customHeight="1" thickBot="1" x14ac:dyDescent="0.25">
      <c r="A485" s="1264"/>
      <c r="B485" s="355" t="s">
        <v>455</v>
      </c>
      <c r="C485" s="95"/>
      <c r="D485" s="76"/>
      <c r="E485" s="76"/>
      <c r="F485" s="76"/>
      <c r="G485" s="76" t="s">
        <v>423</v>
      </c>
      <c r="H485" s="355">
        <f>H406+H412+H418+H424+H430</f>
        <v>0.36912</v>
      </c>
      <c r="I485" s="365"/>
      <c r="J485" s="365"/>
      <c r="K485" s="365"/>
      <c r="L485" s="365"/>
      <c r="M485" s="365"/>
      <c r="N485" s="355">
        <f>N406+N412+N418+N424+N430</f>
        <v>0.67791000000000001</v>
      </c>
      <c r="O485" s="365"/>
      <c r="P485" s="365"/>
      <c r="Q485" s="365"/>
      <c r="R485" s="365"/>
      <c r="S485" s="365"/>
      <c r="T485" s="365"/>
      <c r="U485" s="365"/>
      <c r="V485" s="355">
        <f>V406+V412+V418+V424+V430</f>
        <v>0.41481000000000007</v>
      </c>
      <c r="W485" s="365"/>
      <c r="X485" s="365"/>
      <c r="Y485" s="355">
        <f>Y406+Y412+Y418+Y424+Y430</f>
        <v>0.37118999999999996</v>
      </c>
      <c r="Z485" s="365"/>
      <c r="AA485" s="76"/>
      <c r="AB485" s="76"/>
      <c r="AC485" s="256"/>
      <c r="AD485" s="256"/>
      <c r="AE485" s="256"/>
      <c r="AF485" s="256"/>
      <c r="AG485" s="256"/>
      <c r="AH485" s="256"/>
      <c r="AI485" s="256"/>
      <c r="AJ485" s="256"/>
      <c r="AK485" s="256"/>
      <c r="AL485" s="256"/>
      <c r="AM485" s="256"/>
      <c r="AN485" s="256"/>
      <c r="AO485" s="256"/>
      <c r="AP485" s="256"/>
      <c r="AQ485" s="256"/>
      <c r="AR485" s="256"/>
      <c r="AS485" s="256"/>
      <c r="AT485" s="256"/>
      <c r="AU485" s="256"/>
      <c r="AV485" s="256"/>
      <c r="AW485" s="256"/>
      <c r="AX485" s="256"/>
      <c r="AY485" s="256"/>
      <c r="AZ485" s="256"/>
      <c r="BA485" s="256"/>
      <c r="BB485" s="256"/>
      <c r="BC485" s="256"/>
      <c r="BD485" s="256"/>
      <c r="BE485" s="256"/>
      <c r="BF485" s="256"/>
      <c r="BG485" s="256"/>
      <c r="BH485" s="256"/>
      <c r="BI485" s="256"/>
      <c r="BJ485" s="256"/>
      <c r="BK485" s="256"/>
      <c r="BL485" s="256"/>
      <c r="BM485" s="256"/>
      <c r="BN485" s="256"/>
      <c r="BO485" s="256"/>
      <c r="BP485" s="256"/>
      <c r="BQ485" s="256"/>
      <c r="BR485" s="256"/>
      <c r="BS485" s="256"/>
      <c r="BT485" s="256"/>
      <c r="BU485" s="256"/>
      <c r="BV485" s="256"/>
      <c r="BW485" s="256"/>
      <c r="BX485" s="256"/>
      <c r="BY485" s="256"/>
      <c r="BZ485" s="256"/>
      <c r="CA485" s="256"/>
      <c r="CB485" s="256"/>
      <c r="CC485" s="256"/>
      <c r="CD485" s="256"/>
      <c r="CE485" s="256"/>
      <c r="CF485" s="256"/>
      <c r="CG485" s="256"/>
      <c r="CH485" s="256"/>
      <c r="CI485" s="256"/>
      <c r="CJ485" s="256"/>
      <c r="CK485" s="256"/>
      <c r="CL485" s="256"/>
      <c r="CM485" s="114"/>
      <c r="CN485" s="114"/>
    </row>
    <row r="486" spans="1:115" s="2" customFormat="1" ht="28.5" customHeight="1" thickBot="1" x14ac:dyDescent="0.25">
      <c r="A486" s="305" t="s">
        <v>38</v>
      </c>
      <c r="B486" s="28" t="s">
        <v>83</v>
      </c>
      <c r="C486" s="28" t="s">
        <v>468</v>
      </c>
      <c r="D486" s="28" t="s">
        <v>33</v>
      </c>
      <c r="E486" s="1396" t="s">
        <v>34</v>
      </c>
      <c r="F486" s="1397"/>
      <c r="G486" s="1397"/>
      <c r="H486" s="1397"/>
      <c r="I486" s="1397"/>
      <c r="J486" s="1397"/>
      <c r="K486" s="1397"/>
      <c r="L486" s="1397"/>
      <c r="M486" s="1397"/>
      <c r="N486" s="1397"/>
      <c r="O486" s="1397"/>
      <c r="P486" s="1397"/>
      <c r="Q486" s="1397"/>
      <c r="R486" s="1397"/>
      <c r="S486" s="1397"/>
      <c r="T486" s="1397"/>
      <c r="U486" s="1397"/>
      <c r="V486" s="1397"/>
      <c r="W486" s="1397"/>
      <c r="X486" s="1397"/>
      <c r="Y486" s="1397"/>
      <c r="Z486" s="1397"/>
      <c r="AA486" s="1397"/>
      <c r="AB486" s="1398"/>
      <c r="AC486" s="249"/>
      <c r="AD486" s="249"/>
      <c r="AE486" s="249"/>
      <c r="AF486" s="249"/>
      <c r="AG486" s="249"/>
      <c r="AH486" s="249"/>
      <c r="AI486" s="249"/>
      <c r="AJ486" s="249"/>
      <c r="AK486" s="249"/>
      <c r="AL486" s="249"/>
      <c r="AM486" s="249"/>
      <c r="AN486" s="249"/>
      <c r="AO486" s="249"/>
      <c r="AP486" s="249"/>
      <c r="AQ486" s="249"/>
      <c r="AR486" s="249"/>
      <c r="AS486" s="249"/>
      <c r="AT486" s="249"/>
      <c r="AU486" s="249"/>
      <c r="AV486" s="249"/>
      <c r="AW486" s="249"/>
      <c r="AX486" s="249"/>
      <c r="AY486" s="249"/>
      <c r="AZ486" s="249"/>
      <c r="BA486" s="249"/>
      <c r="BB486" s="249"/>
      <c r="BC486" s="249"/>
      <c r="BD486" s="249"/>
      <c r="BE486" s="249"/>
      <c r="BF486" s="249"/>
      <c r="BG486" s="249"/>
      <c r="BH486" s="249"/>
      <c r="BI486" s="249"/>
      <c r="BJ486" s="249"/>
      <c r="BK486" s="249"/>
      <c r="BL486" s="249"/>
      <c r="BM486" s="249"/>
      <c r="BN486" s="249"/>
      <c r="BO486" s="249"/>
      <c r="BP486" s="249"/>
      <c r="BQ486" s="249"/>
      <c r="BR486" s="249"/>
      <c r="BS486" s="249"/>
      <c r="BT486" s="249"/>
      <c r="BU486" s="249"/>
      <c r="BV486" s="249"/>
      <c r="BW486" s="249"/>
      <c r="BX486" s="249"/>
      <c r="BY486" s="249"/>
      <c r="BZ486" s="249"/>
      <c r="CA486" s="249"/>
      <c r="CB486" s="249"/>
      <c r="CC486" s="249"/>
      <c r="CD486" s="249"/>
      <c r="CE486" s="249"/>
      <c r="CF486" s="249"/>
      <c r="CG486" s="249"/>
      <c r="CH486" s="249"/>
      <c r="CI486" s="249"/>
      <c r="CJ486" s="249"/>
      <c r="CK486" s="249"/>
      <c r="CL486" s="249"/>
      <c r="CM486" s="121"/>
      <c r="CN486" s="12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</row>
    <row r="487" spans="1:115" s="2" customFormat="1" ht="10.5" customHeight="1" thickBot="1" x14ac:dyDescent="0.25">
      <c r="A487" s="283" t="s">
        <v>794</v>
      </c>
      <c r="B487" s="115"/>
      <c r="C487" s="115"/>
      <c r="D487" s="115"/>
      <c r="E487" s="115">
        <v>1</v>
      </c>
      <c r="F487" s="115">
        <v>2</v>
      </c>
      <c r="G487" s="115">
        <v>3</v>
      </c>
      <c r="H487" s="429">
        <v>4</v>
      </c>
      <c r="I487" s="115">
        <v>5</v>
      </c>
      <c r="J487" s="115">
        <v>6</v>
      </c>
      <c r="K487" s="115">
        <v>7</v>
      </c>
      <c r="L487" s="115">
        <v>8</v>
      </c>
      <c r="M487" s="115">
        <v>9</v>
      </c>
      <c r="N487" s="429">
        <v>10</v>
      </c>
      <c r="O487" s="115">
        <v>11</v>
      </c>
      <c r="P487" s="115">
        <v>12</v>
      </c>
      <c r="Q487" s="115">
        <v>13</v>
      </c>
      <c r="R487" s="115">
        <v>14</v>
      </c>
      <c r="S487" s="115">
        <v>15</v>
      </c>
      <c r="T487" s="115">
        <v>16</v>
      </c>
      <c r="U487" s="115">
        <v>17</v>
      </c>
      <c r="V487" s="429">
        <v>18</v>
      </c>
      <c r="W487" s="115">
        <v>19</v>
      </c>
      <c r="X487" s="115">
        <v>20</v>
      </c>
      <c r="Y487" s="115">
        <v>21</v>
      </c>
      <c r="Z487" s="115">
        <v>22</v>
      </c>
      <c r="AA487" s="115">
        <v>23</v>
      </c>
      <c r="AB487" s="115">
        <v>24</v>
      </c>
      <c r="AC487" s="249"/>
      <c r="AD487" s="249"/>
      <c r="AE487" s="249"/>
      <c r="AF487" s="249"/>
      <c r="AG487" s="249"/>
      <c r="AH487" s="249"/>
      <c r="AI487" s="249"/>
      <c r="AJ487" s="249"/>
      <c r="AK487" s="249"/>
      <c r="AL487" s="249"/>
      <c r="AM487" s="249"/>
      <c r="AN487" s="249"/>
      <c r="AO487" s="249"/>
      <c r="AP487" s="249"/>
      <c r="AQ487" s="249"/>
      <c r="AR487" s="249"/>
      <c r="AS487" s="249"/>
      <c r="AT487" s="249"/>
      <c r="AU487" s="249"/>
      <c r="AV487" s="249"/>
      <c r="AW487" s="249"/>
      <c r="AX487" s="249"/>
      <c r="AY487" s="249"/>
      <c r="AZ487" s="249"/>
      <c r="BA487" s="249"/>
      <c r="BB487" s="249"/>
      <c r="BC487" s="249"/>
      <c r="BD487" s="249"/>
      <c r="BE487" s="249"/>
      <c r="BF487" s="249"/>
      <c r="BG487" s="249"/>
      <c r="BH487" s="249"/>
      <c r="BI487" s="249"/>
      <c r="BJ487" s="249"/>
      <c r="BK487" s="249"/>
      <c r="BL487" s="249"/>
      <c r="BM487" s="249"/>
      <c r="BN487" s="249"/>
      <c r="BO487" s="249"/>
      <c r="BP487" s="249"/>
      <c r="BQ487" s="249"/>
      <c r="BR487" s="249"/>
      <c r="BS487" s="249"/>
      <c r="BT487" s="249"/>
      <c r="BU487" s="249"/>
      <c r="BV487" s="249"/>
      <c r="BW487" s="249"/>
      <c r="BX487" s="249"/>
      <c r="BY487" s="249"/>
      <c r="BZ487" s="249"/>
      <c r="CA487" s="249"/>
      <c r="CB487" s="249"/>
      <c r="CC487" s="249"/>
      <c r="CD487" s="249"/>
      <c r="CE487" s="249"/>
      <c r="CF487" s="249"/>
      <c r="CG487" s="249"/>
      <c r="CH487" s="249"/>
      <c r="CI487" s="249"/>
      <c r="CJ487" s="249"/>
      <c r="CK487" s="249"/>
      <c r="CL487" s="249"/>
      <c r="CM487" s="121"/>
      <c r="CN487" s="12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</row>
    <row r="488" spans="1:115" s="1" customFormat="1" ht="10.5" customHeight="1" x14ac:dyDescent="0.2">
      <c r="A488" s="445" t="s">
        <v>69</v>
      </c>
      <c r="B488" s="741"/>
      <c r="C488" s="147" t="s">
        <v>421</v>
      </c>
      <c r="D488" s="1273" t="s">
        <v>32</v>
      </c>
      <c r="E488" s="147">
        <v>6.5</v>
      </c>
      <c r="F488" s="147">
        <v>6.5</v>
      </c>
      <c r="G488" s="147">
        <v>6.4</v>
      </c>
      <c r="H488" s="446">
        <v>6.4</v>
      </c>
      <c r="I488" s="147">
        <v>6.5</v>
      </c>
      <c r="J488" s="147">
        <v>6.5</v>
      </c>
      <c r="K488" s="147">
        <v>6.5</v>
      </c>
      <c r="L488" s="147">
        <v>6.5</v>
      </c>
      <c r="M488" s="147">
        <v>6.5</v>
      </c>
      <c r="N488" s="446">
        <v>6.5</v>
      </c>
      <c r="O488" s="147">
        <v>6.5</v>
      </c>
      <c r="P488" s="147">
        <v>6.5</v>
      </c>
      <c r="Q488" s="147">
        <v>6.5</v>
      </c>
      <c r="R488" s="147">
        <v>6.5</v>
      </c>
      <c r="S488" s="147">
        <v>6.4</v>
      </c>
      <c r="T488" s="147">
        <v>6.5</v>
      </c>
      <c r="U488" s="147">
        <v>6.5</v>
      </c>
      <c r="V488" s="446">
        <v>6.5</v>
      </c>
      <c r="W488" s="147">
        <v>6.5</v>
      </c>
      <c r="X488" s="147">
        <v>6.5</v>
      </c>
      <c r="Y488" s="147">
        <v>6.5</v>
      </c>
      <c r="Z488" s="147">
        <v>6.5</v>
      </c>
      <c r="AA488" s="147">
        <v>6.5</v>
      </c>
      <c r="AB488" s="147">
        <v>6.5</v>
      </c>
      <c r="AC488" s="249"/>
      <c r="AD488" s="249"/>
      <c r="AE488" s="249"/>
      <c r="AF488" s="249"/>
      <c r="AG488" s="249"/>
      <c r="AH488" s="249"/>
      <c r="AI488" s="249"/>
      <c r="AJ488" s="249"/>
      <c r="AK488" s="249"/>
      <c r="AL488" s="249"/>
      <c r="AM488" s="249"/>
      <c r="AN488" s="249"/>
      <c r="AO488" s="249"/>
      <c r="AP488" s="249"/>
      <c r="AQ488" s="249"/>
      <c r="AR488" s="249"/>
      <c r="AS488" s="249"/>
      <c r="AT488" s="249"/>
      <c r="AU488" s="249"/>
      <c r="AV488" s="249"/>
      <c r="AW488" s="249"/>
      <c r="AX488" s="249"/>
      <c r="AY488" s="249"/>
      <c r="AZ488" s="249"/>
      <c r="BA488" s="249"/>
      <c r="BB488" s="249"/>
      <c r="BC488" s="249"/>
      <c r="BD488" s="249"/>
      <c r="BE488" s="249"/>
      <c r="BF488" s="249"/>
      <c r="BG488" s="249"/>
      <c r="BH488" s="249"/>
      <c r="BI488" s="249"/>
      <c r="BJ488" s="249"/>
      <c r="BK488" s="249"/>
      <c r="BL488" s="249"/>
      <c r="BM488" s="249"/>
      <c r="BN488" s="249"/>
      <c r="BO488" s="249"/>
      <c r="BP488" s="249"/>
      <c r="BQ488" s="249"/>
      <c r="BR488" s="249"/>
      <c r="BS488" s="249"/>
      <c r="BT488" s="249"/>
      <c r="BU488" s="249"/>
      <c r="BV488" s="249"/>
      <c r="BW488" s="249"/>
      <c r="BX488" s="249"/>
      <c r="BY488" s="249"/>
      <c r="BZ488" s="249"/>
      <c r="CA488" s="249"/>
      <c r="CB488" s="249"/>
      <c r="CC488" s="249"/>
      <c r="CD488" s="249"/>
      <c r="CE488" s="249"/>
      <c r="CF488" s="249"/>
      <c r="CG488" s="249"/>
      <c r="CH488" s="249"/>
      <c r="CI488" s="249"/>
      <c r="CJ488" s="249"/>
      <c r="CK488" s="249"/>
      <c r="CL488" s="249"/>
      <c r="CM488" s="121"/>
      <c r="CN488" s="121"/>
    </row>
    <row r="489" spans="1:115" s="1" customFormat="1" ht="10.5" customHeight="1" thickBot="1" x14ac:dyDescent="0.25">
      <c r="A489" s="447" t="s">
        <v>70</v>
      </c>
      <c r="B489" s="1274"/>
      <c r="C489" s="450" t="s">
        <v>421</v>
      </c>
      <c r="D489" s="1279" t="s">
        <v>32</v>
      </c>
      <c r="E489" s="450">
        <v>6.4</v>
      </c>
      <c r="F489" s="450">
        <v>6.4</v>
      </c>
      <c r="G489" s="450">
        <v>6.4</v>
      </c>
      <c r="H489" s="451">
        <v>6.4</v>
      </c>
      <c r="I489" s="450">
        <v>6.4</v>
      </c>
      <c r="J489" s="450">
        <v>6.4</v>
      </c>
      <c r="K489" s="450">
        <v>6.4</v>
      </c>
      <c r="L489" s="450">
        <v>6.4</v>
      </c>
      <c r="M489" s="450">
        <v>6.4</v>
      </c>
      <c r="N489" s="451">
        <v>6.4</v>
      </c>
      <c r="O489" s="450">
        <v>6.4</v>
      </c>
      <c r="P489" s="450">
        <v>6.4</v>
      </c>
      <c r="Q489" s="450">
        <v>6.4</v>
      </c>
      <c r="R489" s="450">
        <v>6.4</v>
      </c>
      <c r="S489" s="450">
        <v>6.4</v>
      </c>
      <c r="T489" s="450">
        <v>6.4</v>
      </c>
      <c r="U489" s="450">
        <v>6.4</v>
      </c>
      <c r="V489" s="451">
        <v>6.4</v>
      </c>
      <c r="W489" s="450">
        <v>6.4</v>
      </c>
      <c r="X489" s="450">
        <v>6.4</v>
      </c>
      <c r="Y489" s="450">
        <v>6.4</v>
      </c>
      <c r="Z489" s="450">
        <v>6.4</v>
      </c>
      <c r="AA489" s="450">
        <v>6.4</v>
      </c>
      <c r="AB489" s="450">
        <v>6.4</v>
      </c>
      <c r="AC489" s="249"/>
      <c r="AD489" s="249"/>
      <c r="AE489" s="249"/>
      <c r="AF489" s="249"/>
      <c r="AG489" s="249"/>
      <c r="AH489" s="249"/>
      <c r="AI489" s="249"/>
      <c r="AJ489" s="249"/>
      <c r="AK489" s="249"/>
      <c r="AL489" s="249"/>
      <c r="AM489" s="249"/>
      <c r="AN489" s="249"/>
      <c r="AO489" s="249"/>
      <c r="AP489" s="249"/>
      <c r="AQ489" s="249"/>
      <c r="AR489" s="249"/>
      <c r="AS489" s="249"/>
      <c r="AT489" s="249"/>
      <c r="AU489" s="249"/>
      <c r="AV489" s="249"/>
      <c r="AW489" s="249"/>
      <c r="AX489" s="249"/>
      <c r="AY489" s="249"/>
      <c r="AZ489" s="249"/>
      <c r="BA489" s="249"/>
      <c r="BB489" s="249"/>
      <c r="BC489" s="249"/>
      <c r="BD489" s="249"/>
      <c r="BE489" s="249"/>
      <c r="BF489" s="249"/>
      <c r="BG489" s="249"/>
      <c r="BH489" s="249"/>
      <c r="BI489" s="249"/>
      <c r="BJ489" s="249"/>
      <c r="BK489" s="249"/>
      <c r="BL489" s="249"/>
      <c r="BM489" s="249"/>
      <c r="BN489" s="249"/>
      <c r="BO489" s="249"/>
      <c r="BP489" s="249"/>
      <c r="BQ489" s="249"/>
      <c r="BR489" s="249"/>
      <c r="BS489" s="249"/>
      <c r="BT489" s="249"/>
      <c r="BU489" s="249"/>
      <c r="BV489" s="249"/>
      <c r="BW489" s="249"/>
      <c r="BX489" s="249"/>
      <c r="BY489" s="249"/>
      <c r="BZ489" s="249"/>
      <c r="CA489" s="249"/>
      <c r="CB489" s="249"/>
      <c r="CC489" s="249"/>
      <c r="CD489" s="249"/>
      <c r="CE489" s="249"/>
      <c r="CF489" s="249"/>
      <c r="CG489" s="249"/>
      <c r="CH489" s="249"/>
      <c r="CI489" s="249"/>
      <c r="CJ489" s="249"/>
      <c r="CK489" s="249"/>
      <c r="CL489" s="249"/>
      <c r="CM489" s="121"/>
      <c r="CN489" s="121"/>
    </row>
    <row r="490" spans="1:115" s="1" customFormat="1" ht="10.5" customHeight="1" x14ac:dyDescent="0.2">
      <c r="A490" s="1372" t="s">
        <v>6</v>
      </c>
      <c r="B490" s="1375" t="s">
        <v>717</v>
      </c>
      <c r="C490" s="695"/>
      <c r="D490" s="1255"/>
      <c r="E490" s="61"/>
      <c r="F490" s="61"/>
      <c r="G490" s="61"/>
      <c r="H490" s="424"/>
      <c r="I490" s="61"/>
      <c r="J490" s="61"/>
      <c r="K490" s="61"/>
      <c r="L490" s="61"/>
      <c r="M490" s="61"/>
      <c r="N490" s="424"/>
      <c r="O490" s="61"/>
      <c r="P490" s="61"/>
      <c r="Q490" s="61"/>
      <c r="R490" s="61"/>
      <c r="S490" s="61"/>
      <c r="T490" s="61"/>
      <c r="U490" s="61"/>
      <c r="V490" s="424"/>
      <c r="W490" s="61"/>
      <c r="X490" s="61"/>
      <c r="Y490" s="61"/>
      <c r="Z490" s="61"/>
      <c r="AA490" s="61"/>
      <c r="AB490" s="61"/>
      <c r="AC490" s="357" t="s">
        <v>107</v>
      </c>
      <c r="AD490" s="357" t="e">
        <f>AD492/AC492</f>
        <v>#DIV/0!</v>
      </c>
      <c r="AE490" s="80"/>
      <c r="AF490" s="271"/>
      <c r="AG490" s="76"/>
      <c r="AH490" s="76"/>
      <c r="AI490" s="76"/>
      <c r="AJ490" s="76"/>
      <c r="AK490" s="76"/>
      <c r="AL490" s="76"/>
      <c r="AM490" s="76"/>
      <c r="AN490" s="76"/>
      <c r="AO490" s="76"/>
      <c r="AP490" s="76"/>
      <c r="AQ490" s="76"/>
      <c r="AR490" s="76"/>
      <c r="AS490" s="76"/>
      <c r="AT490" s="76"/>
      <c r="AU490" s="76"/>
      <c r="AV490" s="76"/>
      <c r="AW490" s="76"/>
      <c r="AX490" s="76"/>
      <c r="AY490" s="76"/>
      <c r="AZ490" s="76"/>
      <c r="BA490" s="76"/>
      <c r="BB490" s="76"/>
      <c r="BC490" s="76"/>
      <c r="BD490" s="76"/>
      <c r="BE490" s="76"/>
      <c r="BF490" s="76"/>
      <c r="BG490" s="249"/>
      <c r="BH490" s="76"/>
      <c r="BI490" s="76"/>
      <c r="BJ490" s="76"/>
      <c r="BK490" s="76"/>
      <c r="BL490" s="76"/>
      <c r="BM490" s="76"/>
      <c r="BN490" s="76"/>
      <c r="BO490" s="76"/>
      <c r="BP490" s="76"/>
      <c r="BQ490" s="76"/>
      <c r="BR490" s="76"/>
      <c r="BS490" s="76"/>
      <c r="BT490" s="76"/>
      <c r="BU490" s="76"/>
      <c r="BV490" s="76"/>
      <c r="BW490" s="76"/>
      <c r="BX490" s="76"/>
      <c r="BY490" s="76"/>
      <c r="BZ490" s="76"/>
      <c r="CA490" s="76"/>
      <c r="CB490" s="76"/>
      <c r="CC490" s="76"/>
      <c r="CD490" s="249"/>
      <c r="CE490" s="249"/>
      <c r="CF490" s="249"/>
      <c r="CG490" s="249"/>
      <c r="CH490" s="249"/>
      <c r="CI490" s="249"/>
      <c r="CJ490" s="249"/>
      <c r="CK490" s="249"/>
      <c r="CL490" s="249"/>
      <c r="CM490" s="121"/>
      <c r="CN490" s="121"/>
    </row>
    <row r="491" spans="1:115" s="1" customFormat="1" ht="10.5" customHeight="1" x14ac:dyDescent="0.2">
      <c r="A491" s="1373"/>
      <c r="B491" s="1376"/>
      <c r="C491" s="846" t="s">
        <v>118</v>
      </c>
      <c r="D491" s="1256" t="s">
        <v>27</v>
      </c>
      <c r="E491" s="67">
        <f>ROUND(SQRT(E492^2+(E493-E494)^2)*1000/(1.73*E488),0)</f>
        <v>10</v>
      </c>
      <c r="F491" s="137">
        <f t="shared" ref="F491:AB491" si="256">ROUND(SQRT(F492^2+(F493-F494)^2)*1000/(1.73*F488),0)</f>
        <v>10</v>
      </c>
      <c r="G491" s="137">
        <f t="shared" si="256"/>
        <v>10</v>
      </c>
      <c r="H491" s="882">
        <f t="shared" si="256"/>
        <v>11</v>
      </c>
      <c r="I491" s="137">
        <f t="shared" si="256"/>
        <v>10</v>
      </c>
      <c r="J491" s="137">
        <f t="shared" si="256"/>
        <v>11</v>
      </c>
      <c r="K491" s="137">
        <f t="shared" si="256"/>
        <v>10</v>
      </c>
      <c r="L491" s="137">
        <f t="shared" si="256"/>
        <v>11</v>
      </c>
      <c r="M491" s="137">
        <f t="shared" si="256"/>
        <v>12</v>
      </c>
      <c r="N491" s="882">
        <f t="shared" si="256"/>
        <v>11</v>
      </c>
      <c r="O491" s="137">
        <f t="shared" si="256"/>
        <v>12</v>
      </c>
      <c r="P491" s="137">
        <f t="shared" si="256"/>
        <v>12</v>
      </c>
      <c r="Q491" s="137">
        <f t="shared" si="256"/>
        <v>12</v>
      </c>
      <c r="R491" s="137">
        <f t="shared" si="256"/>
        <v>13</v>
      </c>
      <c r="S491" s="137">
        <f t="shared" si="256"/>
        <v>13</v>
      </c>
      <c r="T491" s="137">
        <f t="shared" si="256"/>
        <v>13</v>
      </c>
      <c r="U491" s="137">
        <f t="shared" si="256"/>
        <v>12</v>
      </c>
      <c r="V491" s="882">
        <f t="shared" si="256"/>
        <v>12</v>
      </c>
      <c r="W491" s="137">
        <f t="shared" si="256"/>
        <v>11</v>
      </c>
      <c r="X491" s="137">
        <f t="shared" si="256"/>
        <v>11</v>
      </c>
      <c r="Y491" s="137">
        <f t="shared" si="256"/>
        <v>11</v>
      </c>
      <c r="Z491" s="137">
        <f t="shared" si="256"/>
        <v>11</v>
      </c>
      <c r="AA491" s="137">
        <f t="shared" si="256"/>
        <v>11</v>
      </c>
      <c r="AB491" s="137">
        <f t="shared" si="256"/>
        <v>10</v>
      </c>
      <c r="AC491" s="256"/>
      <c r="AD491" s="256"/>
      <c r="AE491" s="77"/>
      <c r="AF491" s="256"/>
      <c r="AG491" s="256"/>
      <c r="AH491" s="256"/>
      <c r="AI491" s="256"/>
      <c r="AJ491" s="256"/>
      <c r="AK491" s="256"/>
      <c r="AL491" s="256"/>
      <c r="AM491" s="256"/>
      <c r="AN491" s="256"/>
      <c r="AO491" s="256"/>
      <c r="AP491" s="256"/>
      <c r="AQ491" s="256"/>
      <c r="AR491" s="256"/>
      <c r="AS491" s="256"/>
      <c r="AT491" s="256"/>
      <c r="AU491" s="256"/>
      <c r="AV491" s="256"/>
      <c r="AW491" s="256"/>
      <c r="AX491" s="256"/>
      <c r="AY491" s="256"/>
      <c r="AZ491" s="256"/>
      <c r="BA491" s="256"/>
      <c r="BB491" s="256"/>
      <c r="BC491" s="256"/>
      <c r="BD491" s="256"/>
      <c r="BE491" s="256"/>
      <c r="BF491" s="256"/>
      <c r="BG491" s="76"/>
      <c r="BH491" s="256"/>
      <c r="BI491" s="256"/>
      <c r="BJ491" s="256"/>
      <c r="BK491" s="256"/>
      <c r="BL491" s="256"/>
      <c r="BM491" s="256"/>
      <c r="BN491" s="256"/>
      <c r="BO491" s="256"/>
      <c r="BP491" s="256"/>
      <c r="BQ491" s="256"/>
      <c r="BR491" s="256"/>
      <c r="BS491" s="256"/>
      <c r="BT491" s="256"/>
      <c r="BU491" s="256"/>
      <c r="BV491" s="256"/>
      <c r="BW491" s="256"/>
      <c r="BX491" s="256"/>
      <c r="BY491" s="256"/>
      <c r="BZ491" s="256"/>
      <c r="CA491" s="256"/>
      <c r="CB491" s="256"/>
      <c r="CC491" s="256"/>
      <c r="CD491" s="249"/>
      <c r="CE491" s="249"/>
      <c r="CF491" s="249"/>
      <c r="CG491" s="249"/>
      <c r="CH491" s="249"/>
      <c r="CI491" s="249"/>
      <c r="CJ491" s="249"/>
      <c r="CK491" s="249"/>
      <c r="CL491" s="249"/>
      <c r="CM491" s="121"/>
      <c r="CN491" s="121"/>
    </row>
    <row r="492" spans="1:115" s="1" customFormat="1" ht="10.5" customHeight="1" x14ac:dyDescent="0.2">
      <c r="A492" s="1373"/>
      <c r="B492" s="1376"/>
      <c r="C492" s="846" t="s">
        <v>908</v>
      </c>
      <c r="D492" s="1256" t="s">
        <v>108</v>
      </c>
      <c r="E492" s="42">
        <v>0.10908</v>
      </c>
      <c r="F492" s="42">
        <v>0.111888</v>
      </c>
      <c r="G492" s="42">
        <v>0.108504</v>
      </c>
      <c r="H492" s="423">
        <v>0.11498399999999999</v>
      </c>
      <c r="I492" s="42">
        <v>0.108288</v>
      </c>
      <c r="J492" s="42">
        <v>0.11376</v>
      </c>
      <c r="K492" s="42">
        <v>0.111456</v>
      </c>
      <c r="L492" s="42">
        <v>0.114912</v>
      </c>
      <c r="M492" s="42">
        <v>0.129528</v>
      </c>
      <c r="N492" s="423">
        <v>0.11354399999999999</v>
      </c>
      <c r="O492" s="42">
        <v>0.124776</v>
      </c>
      <c r="P492" s="42">
        <v>0.12614400000000001</v>
      </c>
      <c r="Q492" s="42">
        <v>0.12931200000000001</v>
      </c>
      <c r="R492" s="42">
        <v>0.13730400000000001</v>
      </c>
      <c r="S492" s="42">
        <v>0.13896</v>
      </c>
      <c r="T492" s="42">
        <v>0.14327999999999999</v>
      </c>
      <c r="U492" s="42">
        <v>0.12880800000000001</v>
      </c>
      <c r="V492" s="423">
        <v>0.13190399999999999</v>
      </c>
      <c r="W492" s="42">
        <v>0.12268800000000001</v>
      </c>
      <c r="X492" s="42">
        <v>0.12052800000000001</v>
      </c>
      <c r="Y492" s="42">
        <v>0.12009600000000001</v>
      </c>
      <c r="Z492" s="42">
        <v>0.11505599999999999</v>
      </c>
      <c r="AA492" s="42">
        <v>0.115992</v>
      </c>
      <c r="AB492" s="42">
        <v>0.10857599999999999</v>
      </c>
      <c r="AC492" s="54">
        <f>(BD492-AF492)*AE492</f>
        <v>0</v>
      </c>
      <c r="AD492" s="54">
        <f>(BD493-AF493)*AE492</f>
        <v>0</v>
      </c>
      <c r="AE492" s="77">
        <v>7.2</v>
      </c>
      <c r="AF492" s="258"/>
      <c r="AG492" s="258"/>
      <c r="AH492" s="258"/>
      <c r="AI492" s="258"/>
      <c r="AJ492" s="258"/>
      <c r="AK492" s="258"/>
      <c r="AL492" s="258"/>
      <c r="AM492" s="258"/>
      <c r="AN492" s="258"/>
      <c r="AO492" s="258"/>
      <c r="AP492" s="258"/>
      <c r="AQ492" s="258"/>
      <c r="AR492" s="258"/>
      <c r="AS492" s="258"/>
      <c r="AT492" s="258"/>
      <c r="AU492" s="258"/>
      <c r="AV492" s="258"/>
      <c r="AW492" s="258"/>
      <c r="AX492" s="258"/>
      <c r="AY492" s="258"/>
      <c r="AZ492" s="258"/>
      <c r="BA492" s="258"/>
      <c r="BB492" s="258"/>
      <c r="BC492" s="258"/>
      <c r="BD492" s="256"/>
      <c r="BE492" s="249"/>
      <c r="BF492" s="249"/>
      <c r="BG492" s="256"/>
      <c r="BH492" s="249"/>
      <c r="BI492" s="249"/>
      <c r="BJ492" s="249"/>
      <c r="BK492" s="249"/>
      <c r="BL492" s="249"/>
      <c r="BM492" s="249"/>
      <c r="BN492" s="249"/>
      <c r="BO492" s="249"/>
      <c r="BP492" s="249"/>
      <c r="BQ492" s="249"/>
      <c r="BR492" s="249"/>
      <c r="BS492" s="249"/>
      <c r="BT492" s="249"/>
      <c r="BU492" s="249"/>
      <c r="BV492" s="249"/>
      <c r="BW492" s="249"/>
      <c r="BX492" s="249"/>
      <c r="BY492" s="249"/>
      <c r="BZ492" s="249"/>
      <c r="CA492" s="249"/>
      <c r="CB492" s="249"/>
      <c r="CC492" s="249"/>
      <c r="CD492" s="249"/>
      <c r="CE492" s="249"/>
      <c r="CF492" s="249"/>
      <c r="CG492" s="249"/>
      <c r="CH492" s="249"/>
      <c r="CI492" s="249"/>
      <c r="CJ492" s="249"/>
      <c r="CK492" s="249"/>
      <c r="CL492" s="249"/>
      <c r="CM492" s="121"/>
      <c r="CN492" s="121"/>
    </row>
    <row r="493" spans="1:115" s="1" customFormat="1" ht="10.5" customHeight="1" x14ac:dyDescent="0.2">
      <c r="A493" s="1373"/>
      <c r="B493" s="1376"/>
      <c r="C493" s="846" t="s">
        <v>908</v>
      </c>
      <c r="D493" s="1256" t="s">
        <v>906</v>
      </c>
      <c r="E493" s="42">
        <v>3.3911999999999998E-2</v>
      </c>
      <c r="F493" s="42">
        <v>3.456E-2</v>
      </c>
      <c r="G493" s="42">
        <v>3.5279999999999999E-2</v>
      </c>
      <c r="H493" s="423">
        <v>3.5423999999999997E-2</v>
      </c>
      <c r="I493" s="42">
        <v>3.4847999999999997E-2</v>
      </c>
      <c r="J493" s="42">
        <v>3.4991999999999995E-2</v>
      </c>
      <c r="K493" s="42">
        <v>3.4487999999999998E-2</v>
      </c>
      <c r="L493" s="42">
        <v>3.5496E-2</v>
      </c>
      <c r="M493" s="42">
        <v>3.5855999999999999E-2</v>
      </c>
      <c r="N493" s="423">
        <v>3.4776000000000001E-2</v>
      </c>
      <c r="O493" s="42">
        <v>3.5423999999999997E-2</v>
      </c>
      <c r="P493" s="42">
        <v>3.3911999999999998E-2</v>
      </c>
      <c r="Q493" s="42">
        <v>3.2759999999999997E-2</v>
      </c>
      <c r="R493" s="42">
        <v>3.5712000000000001E-2</v>
      </c>
      <c r="S493" s="42">
        <v>3.3984E-2</v>
      </c>
      <c r="T493" s="42">
        <v>3.4847999999999997E-2</v>
      </c>
      <c r="U493" s="42">
        <v>3.0456E-2</v>
      </c>
      <c r="V493" s="423">
        <v>3.2328000000000003E-2</v>
      </c>
      <c r="W493" s="42">
        <v>3.1968000000000003E-2</v>
      </c>
      <c r="X493" s="42">
        <v>3.3624000000000001E-2</v>
      </c>
      <c r="Y493" s="42">
        <v>3.2688000000000002E-2</v>
      </c>
      <c r="Z493" s="42">
        <v>3.2112000000000002E-2</v>
      </c>
      <c r="AA493" s="42">
        <v>3.3119999999999997E-2</v>
      </c>
      <c r="AB493" s="42">
        <v>3.4487999999999998E-2</v>
      </c>
      <c r="AC493" s="54"/>
      <c r="AD493" s="54"/>
      <c r="AE493" s="77"/>
      <c r="AF493" s="258"/>
      <c r="AG493" s="258"/>
      <c r="AH493" s="258"/>
      <c r="AI493" s="258"/>
      <c r="AJ493" s="258"/>
      <c r="AK493" s="258"/>
      <c r="AL493" s="258"/>
      <c r="AM493" s="258"/>
      <c r="AN493" s="258"/>
      <c r="AO493" s="258"/>
      <c r="AP493" s="258"/>
      <c r="AQ493" s="258"/>
      <c r="AR493" s="258"/>
      <c r="AS493" s="258"/>
      <c r="AT493" s="258"/>
      <c r="AU493" s="258"/>
      <c r="AV493" s="258"/>
      <c r="AW493" s="258"/>
      <c r="AX493" s="258"/>
      <c r="AY493" s="258"/>
      <c r="AZ493" s="258"/>
      <c r="BA493" s="258"/>
      <c r="BB493" s="258"/>
      <c r="BC493" s="258"/>
      <c r="BD493" s="256"/>
      <c r="BE493" s="76"/>
      <c r="BF493" s="76"/>
      <c r="BG493" s="76"/>
      <c r="BH493" s="76"/>
      <c r="BI493" s="76"/>
      <c r="BJ493" s="76"/>
      <c r="BK493" s="76"/>
      <c r="BL493" s="76"/>
      <c r="BM493" s="76"/>
      <c r="BN493" s="76"/>
      <c r="BO493" s="76"/>
      <c r="BP493" s="76"/>
      <c r="BQ493" s="76"/>
      <c r="BR493" s="76"/>
      <c r="BS493" s="76"/>
      <c r="BT493" s="76"/>
      <c r="BU493" s="76"/>
      <c r="BV493" s="76"/>
      <c r="BW493" s="76"/>
      <c r="BX493" s="76"/>
      <c r="BY493" s="76"/>
      <c r="BZ493" s="76"/>
      <c r="CA493" s="76"/>
      <c r="CB493" s="76"/>
      <c r="CC493" s="76"/>
      <c r="CD493" s="249"/>
      <c r="CE493" s="249"/>
      <c r="CF493" s="249"/>
      <c r="CG493" s="249"/>
      <c r="CH493" s="249"/>
      <c r="CI493" s="249"/>
      <c r="CJ493" s="249"/>
      <c r="CK493" s="249"/>
      <c r="CL493" s="249"/>
      <c r="CM493" s="121"/>
      <c r="CN493" s="121"/>
    </row>
    <row r="494" spans="1:115" s="1" customFormat="1" ht="10.5" customHeight="1" x14ac:dyDescent="0.2">
      <c r="A494" s="1373"/>
      <c r="B494" s="1376"/>
      <c r="C494" s="846" t="s">
        <v>908</v>
      </c>
      <c r="D494" s="1256" t="s">
        <v>907</v>
      </c>
      <c r="E494" s="104">
        <v>0</v>
      </c>
      <c r="F494" s="104">
        <v>0</v>
      </c>
      <c r="G494" s="104">
        <v>0</v>
      </c>
      <c r="H494" s="875">
        <v>0</v>
      </c>
      <c r="I494" s="104">
        <v>0</v>
      </c>
      <c r="J494" s="104">
        <v>0</v>
      </c>
      <c r="K494" s="104">
        <v>0</v>
      </c>
      <c r="L494" s="104">
        <v>0</v>
      </c>
      <c r="M494" s="104">
        <v>0</v>
      </c>
      <c r="N494" s="875">
        <v>0</v>
      </c>
      <c r="O494" s="104">
        <v>0</v>
      </c>
      <c r="P494" s="104">
        <v>0</v>
      </c>
      <c r="Q494" s="104">
        <v>0</v>
      </c>
      <c r="R494" s="104">
        <v>0</v>
      </c>
      <c r="S494" s="104">
        <v>0</v>
      </c>
      <c r="T494" s="104">
        <v>0</v>
      </c>
      <c r="U494" s="104">
        <v>0</v>
      </c>
      <c r="V494" s="875">
        <v>0</v>
      </c>
      <c r="W494" s="104">
        <v>0</v>
      </c>
      <c r="X494" s="104">
        <v>0</v>
      </c>
      <c r="Y494" s="104">
        <v>0</v>
      </c>
      <c r="Z494" s="104">
        <v>0</v>
      </c>
      <c r="AA494" s="104">
        <v>0</v>
      </c>
      <c r="AB494" s="104">
        <v>0</v>
      </c>
      <c r="AC494" s="54"/>
      <c r="AD494" s="54"/>
      <c r="AE494" s="77"/>
      <c r="AF494" s="258"/>
      <c r="AG494" s="258"/>
      <c r="AH494" s="258"/>
      <c r="AI494" s="258"/>
      <c r="AJ494" s="258"/>
      <c r="AK494" s="258"/>
      <c r="AL494" s="258"/>
      <c r="AM494" s="258"/>
      <c r="AN494" s="258"/>
      <c r="AO494" s="258"/>
      <c r="AP494" s="258"/>
      <c r="AQ494" s="258"/>
      <c r="AR494" s="258"/>
      <c r="AS494" s="258"/>
      <c r="AT494" s="258"/>
      <c r="AU494" s="258"/>
      <c r="AV494" s="258"/>
      <c r="AW494" s="258"/>
      <c r="AX494" s="258"/>
      <c r="AY494" s="258"/>
      <c r="AZ494" s="258"/>
      <c r="BA494" s="258"/>
      <c r="BB494" s="258"/>
      <c r="BC494" s="258"/>
      <c r="BD494" s="256"/>
      <c r="BE494" s="76"/>
      <c r="BF494" s="76"/>
      <c r="BG494" s="76"/>
      <c r="BH494" s="76"/>
      <c r="BI494" s="76"/>
      <c r="BJ494" s="76"/>
      <c r="BK494" s="76"/>
      <c r="BL494" s="76"/>
      <c r="BM494" s="76"/>
      <c r="BN494" s="76"/>
      <c r="BO494" s="76"/>
      <c r="BP494" s="76"/>
      <c r="BQ494" s="76"/>
      <c r="BR494" s="76"/>
      <c r="BS494" s="76"/>
      <c r="BT494" s="76"/>
      <c r="BU494" s="76"/>
      <c r="BV494" s="76"/>
      <c r="BW494" s="76"/>
      <c r="BX494" s="76"/>
      <c r="BY494" s="76"/>
      <c r="BZ494" s="76"/>
      <c r="CA494" s="76"/>
      <c r="CB494" s="76"/>
      <c r="CC494" s="76"/>
      <c r="CD494" s="249"/>
      <c r="CE494" s="249"/>
      <c r="CF494" s="249"/>
      <c r="CG494" s="249"/>
      <c r="CH494" s="249"/>
      <c r="CI494" s="249"/>
      <c r="CJ494" s="249"/>
      <c r="CK494" s="249"/>
      <c r="CL494" s="249"/>
      <c r="CM494" s="121"/>
      <c r="CN494" s="121"/>
    </row>
    <row r="495" spans="1:115" s="1" customFormat="1" ht="10.5" customHeight="1" thickBot="1" x14ac:dyDescent="0.25">
      <c r="A495" s="1374"/>
      <c r="B495" s="1377"/>
      <c r="C495" s="197"/>
      <c r="D495" s="1258" t="s">
        <v>35</v>
      </c>
      <c r="E495" s="45">
        <f>(E493-E494)/E492</f>
        <v>0.31089108910891089</v>
      </c>
      <c r="F495" s="45">
        <f t="shared" ref="F495:AB495" si="257">(F493-F494)/F492</f>
        <v>0.30888030888030887</v>
      </c>
      <c r="G495" s="45">
        <f t="shared" si="257"/>
        <v>0.32514930325149299</v>
      </c>
      <c r="H495" s="425">
        <f t="shared" si="257"/>
        <v>0.30807764558547279</v>
      </c>
      <c r="I495" s="45">
        <f t="shared" si="257"/>
        <v>0.32180851063829785</v>
      </c>
      <c r="J495" s="45">
        <f t="shared" si="257"/>
        <v>0.30759493670886073</v>
      </c>
      <c r="K495" s="45">
        <f t="shared" si="257"/>
        <v>0.30943152454780359</v>
      </c>
      <c r="L495" s="45">
        <f t="shared" si="257"/>
        <v>0.30889724310776945</v>
      </c>
      <c r="M495" s="45">
        <f t="shared" si="257"/>
        <v>0.27682045580878262</v>
      </c>
      <c r="N495" s="425">
        <f t="shared" si="257"/>
        <v>0.30627774254914397</v>
      </c>
      <c r="O495" s="45">
        <f t="shared" si="257"/>
        <v>0.28390075014425847</v>
      </c>
      <c r="P495" s="45">
        <f t="shared" si="257"/>
        <v>0.26883561643835613</v>
      </c>
      <c r="Q495" s="45">
        <f t="shared" si="257"/>
        <v>0.25334075723830729</v>
      </c>
      <c r="R495" s="45">
        <f t="shared" si="257"/>
        <v>0.2600943890928159</v>
      </c>
      <c r="S495" s="45">
        <f t="shared" si="257"/>
        <v>0.24455958549222798</v>
      </c>
      <c r="T495" s="45">
        <f t="shared" si="257"/>
        <v>0.24321608040201004</v>
      </c>
      <c r="U495" s="45">
        <f t="shared" si="257"/>
        <v>0.23644494130799329</v>
      </c>
      <c r="V495" s="425">
        <f t="shared" si="257"/>
        <v>0.24508733624454151</v>
      </c>
      <c r="W495" s="45">
        <f t="shared" si="257"/>
        <v>0.26056338028169018</v>
      </c>
      <c r="X495" s="45">
        <f t="shared" si="257"/>
        <v>0.27897252090800478</v>
      </c>
      <c r="Y495" s="45">
        <f t="shared" si="257"/>
        <v>0.27218225419664266</v>
      </c>
      <c r="Z495" s="45">
        <f t="shared" si="257"/>
        <v>0.27909887359199004</v>
      </c>
      <c r="AA495" s="45">
        <f t="shared" si="257"/>
        <v>0.2855369335816263</v>
      </c>
      <c r="AB495" s="45">
        <f t="shared" si="257"/>
        <v>0.31763925729442971</v>
      </c>
      <c r="AC495" s="78"/>
      <c r="AD495" s="78"/>
      <c r="AE495" s="79"/>
      <c r="AF495" s="256"/>
      <c r="AG495" s="258"/>
      <c r="AH495" s="258"/>
      <c r="AI495" s="256"/>
      <c r="AJ495" s="258"/>
      <c r="AK495" s="258"/>
      <c r="AL495" s="256"/>
      <c r="AM495" s="258"/>
      <c r="AN495" s="258"/>
      <c r="AO495" s="258"/>
      <c r="AP495" s="258"/>
      <c r="AQ495" s="258"/>
      <c r="AR495" s="258"/>
      <c r="AS495" s="258"/>
      <c r="AT495" s="258"/>
      <c r="AU495" s="258"/>
      <c r="AV495" s="258"/>
      <c r="AW495" s="258"/>
      <c r="AX495" s="256"/>
      <c r="AY495" s="258"/>
      <c r="AZ495" s="258"/>
      <c r="BA495" s="256"/>
      <c r="BB495" s="258"/>
      <c r="BC495" s="258"/>
      <c r="BD495" s="256"/>
      <c r="BE495" s="76"/>
      <c r="BF495" s="76"/>
      <c r="BG495" s="76"/>
      <c r="BH495" s="76"/>
      <c r="BI495" s="76"/>
      <c r="BJ495" s="76"/>
      <c r="BK495" s="76"/>
      <c r="BL495" s="76"/>
      <c r="BM495" s="76"/>
      <c r="BN495" s="76"/>
      <c r="BO495" s="76"/>
      <c r="BP495" s="76"/>
      <c r="BQ495" s="76"/>
      <c r="BR495" s="76"/>
      <c r="BS495" s="76"/>
      <c r="BT495" s="76"/>
      <c r="BU495" s="76"/>
      <c r="BV495" s="76"/>
      <c r="BW495" s="76"/>
      <c r="BX495" s="76"/>
      <c r="BY495" s="76"/>
      <c r="BZ495" s="76"/>
      <c r="CA495" s="76"/>
      <c r="CB495" s="76"/>
      <c r="CC495" s="76"/>
      <c r="CD495" s="249"/>
      <c r="CE495" s="249"/>
      <c r="CF495" s="249"/>
      <c r="CG495" s="249"/>
      <c r="CH495" s="249"/>
      <c r="CI495" s="249"/>
      <c r="CJ495" s="249"/>
      <c r="CK495" s="249"/>
      <c r="CL495" s="249"/>
      <c r="CM495" s="121"/>
      <c r="CN495" s="121"/>
    </row>
    <row r="496" spans="1:115" s="1" customFormat="1" ht="10.5" customHeight="1" x14ac:dyDescent="0.2">
      <c r="A496" s="1372" t="s">
        <v>12</v>
      </c>
      <c r="B496" s="1375" t="s">
        <v>718</v>
      </c>
      <c r="C496" s="695"/>
      <c r="D496" s="1255"/>
      <c r="E496" s="61"/>
      <c r="F496" s="61"/>
      <c r="G496" s="61"/>
      <c r="H496" s="424"/>
      <c r="I496" s="61"/>
      <c r="J496" s="61"/>
      <c r="K496" s="61"/>
      <c r="L496" s="61"/>
      <c r="M496" s="61"/>
      <c r="N496" s="424"/>
      <c r="O496" s="61"/>
      <c r="P496" s="61"/>
      <c r="Q496" s="61"/>
      <c r="R496" s="61"/>
      <c r="S496" s="61"/>
      <c r="T496" s="61"/>
      <c r="U496" s="61"/>
      <c r="V496" s="424"/>
      <c r="W496" s="61"/>
      <c r="X496" s="61"/>
      <c r="Y496" s="61"/>
      <c r="Z496" s="61"/>
      <c r="AA496" s="61"/>
      <c r="AB496" s="61"/>
      <c r="AC496" s="54" t="s">
        <v>107</v>
      </c>
      <c r="AD496" s="54" t="e">
        <f>AD498/AC498</f>
        <v>#DIV/0!</v>
      </c>
      <c r="AE496" s="77"/>
      <c r="AF496" s="271"/>
      <c r="AG496" s="258"/>
      <c r="AH496" s="258"/>
      <c r="AI496" s="256"/>
      <c r="AJ496" s="258"/>
      <c r="AK496" s="258"/>
      <c r="AL496" s="256"/>
      <c r="AM496" s="258"/>
      <c r="AN496" s="258"/>
      <c r="AO496" s="258"/>
      <c r="AP496" s="258"/>
      <c r="AQ496" s="258"/>
      <c r="AR496" s="258"/>
      <c r="AS496" s="258"/>
      <c r="AT496" s="258"/>
      <c r="AU496" s="258"/>
      <c r="AV496" s="258"/>
      <c r="AW496" s="258"/>
      <c r="AX496" s="256"/>
      <c r="AY496" s="258"/>
      <c r="AZ496" s="258"/>
      <c r="BA496" s="256"/>
      <c r="BB496" s="258"/>
      <c r="BC496" s="258"/>
      <c r="BD496" s="256"/>
      <c r="BE496" s="256"/>
      <c r="BF496" s="256"/>
      <c r="BG496" s="76"/>
      <c r="BH496" s="256"/>
      <c r="BI496" s="256"/>
      <c r="BJ496" s="256"/>
      <c r="BK496" s="256"/>
      <c r="BL496" s="256"/>
      <c r="BM496" s="256"/>
      <c r="BN496" s="256"/>
      <c r="BO496" s="256"/>
      <c r="BP496" s="256"/>
      <c r="BQ496" s="256"/>
      <c r="BR496" s="256"/>
      <c r="BS496" s="256"/>
      <c r="BT496" s="256"/>
      <c r="BU496" s="256"/>
      <c r="BV496" s="256"/>
      <c r="BW496" s="256"/>
      <c r="BX496" s="256"/>
      <c r="BY496" s="256"/>
      <c r="BZ496" s="256"/>
      <c r="CA496" s="256"/>
      <c r="CB496" s="256"/>
      <c r="CC496" s="256"/>
      <c r="CD496" s="249"/>
      <c r="CE496" s="249"/>
      <c r="CF496" s="249"/>
      <c r="CG496" s="249"/>
      <c r="CH496" s="249"/>
      <c r="CI496" s="249"/>
      <c r="CJ496" s="249"/>
      <c r="CK496" s="249"/>
      <c r="CL496" s="249"/>
      <c r="CM496" s="121"/>
      <c r="CN496" s="121"/>
    </row>
    <row r="497" spans="1:92" s="1" customFormat="1" ht="10.5" customHeight="1" x14ac:dyDescent="0.2">
      <c r="A497" s="1373"/>
      <c r="B497" s="1376"/>
      <c r="C497" s="846" t="s">
        <v>118</v>
      </c>
      <c r="D497" s="1256" t="s">
        <v>27</v>
      </c>
      <c r="E497" s="67">
        <f>ROUND(SQRT(E498^2+(E499-E500)^2)*1000/(1.73*E489),0)</f>
        <v>15</v>
      </c>
      <c r="F497" s="137">
        <f t="shared" ref="F497:AB497" si="258">ROUND(SQRT(F498^2+(F499-F500)^2)*1000/(1.73*F489),0)</f>
        <v>15</v>
      </c>
      <c r="G497" s="137">
        <f t="shared" si="258"/>
        <v>15</v>
      </c>
      <c r="H497" s="882">
        <f t="shared" si="258"/>
        <v>15</v>
      </c>
      <c r="I497" s="137">
        <f t="shared" si="258"/>
        <v>15</v>
      </c>
      <c r="J497" s="137">
        <f t="shared" si="258"/>
        <v>15</v>
      </c>
      <c r="K497" s="137">
        <f t="shared" si="258"/>
        <v>16</v>
      </c>
      <c r="L497" s="137">
        <f t="shared" si="258"/>
        <v>17</v>
      </c>
      <c r="M497" s="137">
        <f t="shared" si="258"/>
        <v>20</v>
      </c>
      <c r="N497" s="882">
        <f t="shared" si="258"/>
        <v>19</v>
      </c>
      <c r="O497" s="137">
        <f t="shared" si="258"/>
        <v>20</v>
      </c>
      <c r="P497" s="137">
        <f t="shared" si="258"/>
        <v>19</v>
      </c>
      <c r="Q497" s="137">
        <f t="shared" si="258"/>
        <v>19</v>
      </c>
      <c r="R497" s="137">
        <f t="shared" si="258"/>
        <v>21</v>
      </c>
      <c r="S497" s="137">
        <f t="shared" si="258"/>
        <v>20</v>
      </c>
      <c r="T497" s="137">
        <f t="shared" si="258"/>
        <v>19</v>
      </c>
      <c r="U497" s="137">
        <f t="shared" si="258"/>
        <v>18</v>
      </c>
      <c r="V497" s="882">
        <f t="shared" si="258"/>
        <v>17</v>
      </c>
      <c r="W497" s="137">
        <f t="shared" si="258"/>
        <v>16</v>
      </c>
      <c r="X497" s="137">
        <f t="shared" si="258"/>
        <v>17</v>
      </c>
      <c r="Y497" s="137">
        <f t="shared" si="258"/>
        <v>16</v>
      </c>
      <c r="Z497" s="137">
        <f t="shared" si="258"/>
        <v>16</v>
      </c>
      <c r="AA497" s="137">
        <f t="shared" si="258"/>
        <v>15</v>
      </c>
      <c r="AB497" s="137">
        <f t="shared" si="258"/>
        <v>15</v>
      </c>
      <c r="AC497" s="256"/>
      <c r="AD497" s="256"/>
      <c r="AE497" s="77"/>
      <c r="AF497" s="76"/>
      <c r="AG497" s="258"/>
      <c r="AH497" s="258"/>
      <c r="AI497" s="76"/>
      <c r="AJ497" s="258"/>
      <c r="AK497" s="258"/>
      <c r="AL497" s="76"/>
      <c r="AM497" s="258"/>
      <c r="AN497" s="258"/>
      <c r="AO497" s="258"/>
      <c r="AP497" s="258"/>
      <c r="AQ497" s="258"/>
      <c r="AR497" s="258"/>
      <c r="AS497" s="258"/>
      <c r="AT497" s="258"/>
      <c r="AU497" s="258"/>
      <c r="AV497" s="258"/>
      <c r="AW497" s="258"/>
      <c r="AX497" s="76"/>
      <c r="AY497" s="258"/>
      <c r="AZ497" s="258"/>
      <c r="BA497" s="76"/>
      <c r="BB497" s="258"/>
      <c r="BC497" s="258"/>
      <c r="BD497" s="76"/>
      <c r="BE497" s="76"/>
      <c r="BF497" s="76"/>
      <c r="BG497" s="256"/>
      <c r="BH497" s="76"/>
      <c r="BI497" s="76"/>
      <c r="BJ497" s="76"/>
      <c r="BK497" s="76"/>
      <c r="BL497" s="76"/>
      <c r="BM497" s="76"/>
      <c r="BN497" s="76"/>
      <c r="BO497" s="76"/>
      <c r="BP497" s="76"/>
      <c r="BQ497" s="76"/>
      <c r="BR497" s="76"/>
      <c r="BS497" s="76"/>
      <c r="BT497" s="76"/>
      <c r="BU497" s="76"/>
      <c r="BV497" s="76"/>
      <c r="BW497" s="76"/>
      <c r="BX497" s="76"/>
      <c r="BY497" s="76"/>
      <c r="BZ497" s="76"/>
      <c r="CA497" s="76"/>
      <c r="CB497" s="76"/>
      <c r="CC497" s="76"/>
      <c r="CD497" s="249"/>
      <c r="CE497" s="249"/>
      <c r="CF497" s="249"/>
      <c r="CG497" s="249"/>
      <c r="CH497" s="249"/>
      <c r="CI497" s="249"/>
      <c r="CJ497" s="249"/>
      <c r="CK497" s="249"/>
      <c r="CL497" s="249"/>
      <c r="CM497" s="121"/>
      <c r="CN497" s="121"/>
    </row>
    <row r="498" spans="1:92" s="1" customFormat="1" ht="10.5" customHeight="1" x14ac:dyDescent="0.2">
      <c r="A498" s="1373"/>
      <c r="B498" s="1376"/>
      <c r="C498" s="846" t="s">
        <v>908</v>
      </c>
      <c r="D498" s="1256" t="s">
        <v>108</v>
      </c>
      <c r="E498" s="42">
        <v>0.14831999999999998</v>
      </c>
      <c r="F498" s="42">
        <v>0.14471999999999999</v>
      </c>
      <c r="G498" s="42">
        <v>0.14961600000000003</v>
      </c>
      <c r="H498" s="423">
        <v>0.14493600000000001</v>
      </c>
      <c r="I498" s="42">
        <v>0.14904000000000001</v>
      </c>
      <c r="J498" s="42">
        <v>0.14738399999999999</v>
      </c>
      <c r="K498" s="42">
        <v>0.15731999999999999</v>
      </c>
      <c r="L498" s="42">
        <v>0.16934399999999999</v>
      </c>
      <c r="M498" s="42">
        <v>0.19864799999999999</v>
      </c>
      <c r="N498" s="423">
        <v>0.19425600000000001</v>
      </c>
      <c r="O498" s="42">
        <v>0.20116800000000001</v>
      </c>
      <c r="P498" s="42">
        <v>0.18979199999999999</v>
      </c>
      <c r="Q498" s="42">
        <v>0.19454400000000002</v>
      </c>
      <c r="R498" s="42">
        <v>0.21319200000000002</v>
      </c>
      <c r="S498" s="42">
        <v>0.20491200000000001</v>
      </c>
      <c r="T498" s="42">
        <v>0.19353600000000001</v>
      </c>
      <c r="U498" s="42">
        <v>0.17568</v>
      </c>
      <c r="V498" s="423">
        <v>0.17085600000000001</v>
      </c>
      <c r="W498" s="42">
        <v>0.160776</v>
      </c>
      <c r="X498" s="42">
        <v>0.16430400000000001</v>
      </c>
      <c r="Y498" s="42">
        <v>0.15559200000000001</v>
      </c>
      <c r="Z498" s="42">
        <v>0.15379200000000001</v>
      </c>
      <c r="AA498" s="42">
        <v>0.14752799999999999</v>
      </c>
      <c r="AB498" s="42">
        <v>0.14918400000000001</v>
      </c>
      <c r="AC498" s="54">
        <f>(BD498-AF498)*AE498</f>
        <v>0</v>
      </c>
      <c r="AD498" s="54">
        <f>(BD499-AF499)*AE498</f>
        <v>0</v>
      </c>
      <c r="AE498" s="77">
        <v>7.2</v>
      </c>
      <c r="AF498" s="256"/>
      <c r="AG498" s="258"/>
      <c r="AH498" s="258"/>
      <c r="AI498" s="258"/>
      <c r="AJ498" s="258"/>
      <c r="AK498" s="258"/>
      <c r="AL498" s="258"/>
      <c r="AM498" s="258"/>
      <c r="AN498" s="258"/>
      <c r="AO498" s="258"/>
      <c r="AP498" s="258"/>
      <c r="AQ498" s="258"/>
      <c r="AR498" s="258"/>
      <c r="AS498" s="258"/>
      <c r="AT498" s="258"/>
      <c r="AU498" s="258"/>
      <c r="AV498" s="258"/>
      <c r="AW498" s="258"/>
      <c r="AX498" s="258"/>
      <c r="AY498" s="258"/>
      <c r="AZ498" s="258"/>
      <c r="BA498" s="256"/>
      <c r="BB498" s="258"/>
      <c r="BC498" s="258"/>
      <c r="BD498" s="256"/>
      <c r="BE498" s="249"/>
      <c r="BF498" s="249"/>
      <c r="BG498" s="76"/>
      <c r="BH498" s="249"/>
      <c r="BI498" s="249"/>
      <c r="BJ498" s="249"/>
      <c r="BK498" s="249"/>
      <c r="BL498" s="249"/>
      <c r="BM498" s="249"/>
      <c r="BN498" s="249"/>
      <c r="BO498" s="249"/>
      <c r="BP498" s="249"/>
      <c r="BQ498" s="249"/>
      <c r="BR498" s="249"/>
      <c r="BS498" s="249"/>
      <c r="BT498" s="249"/>
      <c r="BU498" s="249"/>
      <c r="BV498" s="249"/>
      <c r="BW498" s="249"/>
      <c r="BX498" s="249"/>
      <c r="BY498" s="249"/>
      <c r="BZ498" s="249"/>
      <c r="CA498" s="249"/>
      <c r="CB498" s="249"/>
      <c r="CC498" s="249"/>
      <c r="CD498" s="249"/>
      <c r="CE498" s="249"/>
      <c r="CF498" s="249"/>
      <c r="CG498" s="249"/>
      <c r="CH498" s="249"/>
      <c r="CI498" s="249"/>
      <c r="CJ498" s="249"/>
      <c r="CK498" s="249"/>
      <c r="CL498" s="249"/>
      <c r="CM498" s="121"/>
      <c r="CN498" s="121"/>
    </row>
    <row r="499" spans="1:92" s="1" customFormat="1" ht="10.5" customHeight="1" x14ac:dyDescent="0.2">
      <c r="A499" s="1373"/>
      <c r="B499" s="1376"/>
      <c r="C499" s="846" t="s">
        <v>908</v>
      </c>
      <c r="D499" s="1256" t="s">
        <v>906</v>
      </c>
      <c r="E499" s="42">
        <v>8.1504000000000007E-2</v>
      </c>
      <c r="F499" s="42">
        <v>7.8768000000000005E-2</v>
      </c>
      <c r="G499" s="42">
        <v>8.2872000000000001E-2</v>
      </c>
      <c r="H499" s="423">
        <v>8.0280000000000004E-2</v>
      </c>
      <c r="I499" s="42">
        <v>8.2656000000000007E-2</v>
      </c>
      <c r="J499" s="42">
        <v>7.9200000000000007E-2</v>
      </c>
      <c r="K499" s="42">
        <v>8.2439999999999999E-2</v>
      </c>
      <c r="L499" s="42">
        <v>8.3447999999999994E-2</v>
      </c>
      <c r="M499" s="42">
        <v>8.906399999999999E-2</v>
      </c>
      <c r="N499" s="423">
        <v>8.6903999999999995E-2</v>
      </c>
      <c r="O499" s="42">
        <v>9.5688000000000009E-2</v>
      </c>
      <c r="P499" s="42">
        <v>8.8487999999999997E-2</v>
      </c>
      <c r="Q499" s="42">
        <v>8.856E-2</v>
      </c>
      <c r="R499" s="42">
        <v>9.7200000000000009E-2</v>
      </c>
      <c r="S499" s="42">
        <v>9.2663999999999996E-2</v>
      </c>
      <c r="T499" s="42">
        <v>9.0936000000000003E-2</v>
      </c>
      <c r="U499" s="42">
        <v>8.2944000000000004E-2</v>
      </c>
      <c r="V499" s="423">
        <v>8.6975999999999998E-2</v>
      </c>
      <c r="W499" s="42">
        <v>8.3376000000000006E-2</v>
      </c>
      <c r="X499" s="42">
        <v>8.3664000000000002E-2</v>
      </c>
      <c r="Y499" s="42">
        <v>7.891200000000001E-2</v>
      </c>
      <c r="Z499" s="42">
        <v>8.0135999999999999E-2</v>
      </c>
      <c r="AA499" s="42">
        <v>7.8623999999999999E-2</v>
      </c>
      <c r="AB499" s="42">
        <v>8.3664000000000002E-2</v>
      </c>
      <c r="AC499" s="54"/>
      <c r="AD499" s="54"/>
      <c r="AE499" s="77"/>
      <c r="AF499" s="256"/>
      <c r="AG499" s="258"/>
      <c r="AH499" s="258"/>
      <c r="AI499" s="258"/>
      <c r="AJ499" s="258"/>
      <c r="AK499" s="258"/>
      <c r="AL499" s="258"/>
      <c r="AM499" s="258"/>
      <c r="AN499" s="258"/>
      <c r="AO499" s="258"/>
      <c r="AP499" s="258"/>
      <c r="AQ499" s="258"/>
      <c r="AR499" s="258"/>
      <c r="AS499" s="258"/>
      <c r="AT499" s="258"/>
      <c r="AU499" s="258"/>
      <c r="AV499" s="258"/>
      <c r="AW499" s="258"/>
      <c r="AX499" s="258"/>
      <c r="AY499" s="258"/>
      <c r="AZ499" s="258"/>
      <c r="BA499" s="256"/>
      <c r="BB499" s="258"/>
      <c r="BC499" s="258"/>
      <c r="BD499" s="256"/>
      <c r="BE499" s="256"/>
      <c r="BF499" s="256"/>
      <c r="BG499" s="256"/>
      <c r="BH499" s="256"/>
      <c r="BI499" s="256"/>
      <c r="BJ499" s="256"/>
      <c r="BK499" s="256"/>
      <c r="BL499" s="256"/>
      <c r="BM499" s="256"/>
      <c r="BN499" s="256"/>
      <c r="BO499" s="256"/>
      <c r="BP499" s="256"/>
      <c r="BQ499" s="256"/>
      <c r="BR499" s="256"/>
      <c r="BS499" s="256"/>
      <c r="BT499" s="256"/>
      <c r="BU499" s="256"/>
      <c r="BV499" s="256"/>
      <c r="BW499" s="256"/>
      <c r="BX499" s="256"/>
      <c r="BY499" s="256"/>
      <c r="BZ499" s="256"/>
      <c r="CA499" s="256"/>
      <c r="CB499" s="256"/>
      <c r="CC499" s="256"/>
      <c r="CD499" s="249"/>
      <c r="CE499" s="249"/>
      <c r="CF499" s="249"/>
      <c r="CG499" s="249"/>
      <c r="CH499" s="249"/>
      <c r="CI499" s="249"/>
      <c r="CJ499" s="249"/>
      <c r="CK499" s="249"/>
      <c r="CL499" s="249"/>
      <c r="CM499" s="121"/>
      <c r="CN499" s="121"/>
    </row>
    <row r="500" spans="1:92" s="1" customFormat="1" ht="10.5" customHeight="1" x14ac:dyDescent="0.2">
      <c r="A500" s="1373"/>
      <c r="B500" s="1376"/>
      <c r="C500" s="846" t="s">
        <v>908</v>
      </c>
      <c r="D500" s="1256" t="s">
        <v>907</v>
      </c>
      <c r="E500" s="104">
        <v>0</v>
      </c>
      <c r="F500" s="104">
        <v>0</v>
      </c>
      <c r="G500" s="104">
        <v>0</v>
      </c>
      <c r="H500" s="875">
        <v>0</v>
      </c>
      <c r="I500" s="104">
        <v>0</v>
      </c>
      <c r="J500" s="104">
        <v>0</v>
      </c>
      <c r="K500" s="104">
        <v>0</v>
      </c>
      <c r="L500" s="104">
        <v>0</v>
      </c>
      <c r="M500" s="104">
        <v>0</v>
      </c>
      <c r="N500" s="875">
        <v>0</v>
      </c>
      <c r="O500" s="104">
        <v>0</v>
      </c>
      <c r="P500" s="104">
        <v>0</v>
      </c>
      <c r="Q500" s="104">
        <v>0</v>
      </c>
      <c r="R500" s="104">
        <v>0</v>
      </c>
      <c r="S500" s="104">
        <v>0</v>
      </c>
      <c r="T500" s="104">
        <v>0</v>
      </c>
      <c r="U500" s="104">
        <v>0</v>
      </c>
      <c r="V500" s="875">
        <v>0</v>
      </c>
      <c r="W500" s="104">
        <v>0</v>
      </c>
      <c r="X500" s="104">
        <v>0</v>
      </c>
      <c r="Y500" s="104">
        <v>0</v>
      </c>
      <c r="Z500" s="104">
        <v>0</v>
      </c>
      <c r="AA500" s="104">
        <v>0</v>
      </c>
      <c r="AB500" s="104">
        <v>0</v>
      </c>
      <c r="AC500" s="54"/>
      <c r="AD500" s="54"/>
      <c r="AE500" s="77"/>
      <c r="AF500" s="256"/>
      <c r="AG500" s="258"/>
      <c r="AH500" s="258"/>
      <c r="AI500" s="258"/>
      <c r="AJ500" s="258"/>
      <c r="AK500" s="258"/>
      <c r="AL500" s="258"/>
      <c r="AM500" s="258"/>
      <c r="AN500" s="258"/>
      <c r="AO500" s="258"/>
      <c r="AP500" s="258"/>
      <c r="AQ500" s="258"/>
      <c r="AR500" s="258"/>
      <c r="AS500" s="258"/>
      <c r="AT500" s="258"/>
      <c r="AU500" s="258"/>
      <c r="AV500" s="258"/>
      <c r="AW500" s="258"/>
      <c r="AX500" s="258"/>
      <c r="AY500" s="258"/>
      <c r="AZ500" s="258"/>
      <c r="BA500" s="256"/>
      <c r="BB500" s="258"/>
      <c r="BC500" s="258"/>
      <c r="BD500" s="256"/>
      <c r="BE500" s="256"/>
      <c r="BF500" s="256"/>
      <c r="BG500" s="256"/>
      <c r="BH500" s="256"/>
      <c r="BI500" s="256"/>
      <c r="BJ500" s="256"/>
      <c r="BK500" s="256"/>
      <c r="BL500" s="256"/>
      <c r="BM500" s="256"/>
      <c r="BN500" s="256"/>
      <c r="BO500" s="256"/>
      <c r="BP500" s="256"/>
      <c r="BQ500" s="256"/>
      <c r="BR500" s="256"/>
      <c r="BS500" s="256"/>
      <c r="BT500" s="256"/>
      <c r="BU500" s="256"/>
      <c r="BV500" s="256"/>
      <c r="BW500" s="256"/>
      <c r="BX500" s="256"/>
      <c r="BY500" s="256"/>
      <c r="BZ500" s="256"/>
      <c r="CA500" s="256"/>
      <c r="CB500" s="256"/>
      <c r="CC500" s="256"/>
      <c r="CD500" s="249"/>
      <c r="CE500" s="249"/>
      <c r="CF500" s="249"/>
      <c r="CG500" s="249"/>
      <c r="CH500" s="249"/>
      <c r="CI500" s="249"/>
      <c r="CJ500" s="249"/>
      <c r="CK500" s="249"/>
      <c r="CL500" s="249"/>
      <c r="CM500" s="121"/>
      <c r="CN500" s="121"/>
    </row>
    <row r="501" spans="1:92" s="1" customFormat="1" ht="10.5" customHeight="1" thickBot="1" x14ac:dyDescent="0.25">
      <c r="A501" s="1374"/>
      <c r="B501" s="1377"/>
      <c r="C501" s="197"/>
      <c r="D501" s="1258" t="s">
        <v>35</v>
      </c>
      <c r="E501" s="45">
        <f>(E499-E500)/E498</f>
        <v>0.54951456310679625</v>
      </c>
      <c r="F501" s="45">
        <f t="shared" ref="F501:AB501" si="259">(F499-F500)/F498</f>
        <v>0.54427860696517416</v>
      </c>
      <c r="G501" s="45">
        <f t="shared" si="259"/>
        <v>0.55389797882579395</v>
      </c>
      <c r="H501" s="425">
        <f t="shared" si="259"/>
        <v>0.55389965226030802</v>
      </c>
      <c r="I501" s="45">
        <f t="shared" si="259"/>
        <v>0.55458937198067637</v>
      </c>
      <c r="J501" s="45">
        <f t="shared" si="259"/>
        <v>0.53737176355642413</v>
      </c>
      <c r="K501" s="45">
        <f t="shared" si="259"/>
        <v>0.5240274599542335</v>
      </c>
      <c r="L501" s="45">
        <f t="shared" si="259"/>
        <v>0.49277210884353739</v>
      </c>
      <c r="M501" s="45">
        <f t="shared" si="259"/>
        <v>0.44835085175788325</v>
      </c>
      <c r="N501" s="425">
        <f t="shared" si="259"/>
        <v>0.44736842105263153</v>
      </c>
      <c r="O501" s="45">
        <f t="shared" si="259"/>
        <v>0.4756621331424481</v>
      </c>
      <c r="P501" s="45">
        <f t="shared" si="259"/>
        <v>0.46623672230652508</v>
      </c>
      <c r="Q501" s="45">
        <f t="shared" si="259"/>
        <v>0.45521835677276085</v>
      </c>
      <c r="R501" s="45">
        <f t="shared" si="259"/>
        <v>0.45592705167173253</v>
      </c>
      <c r="S501" s="45">
        <f t="shared" si="259"/>
        <v>0.45221363316936047</v>
      </c>
      <c r="T501" s="45">
        <f t="shared" si="259"/>
        <v>0.4698660714285714</v>
      </c>
      <c r="U501" s="45">
        <f t="shared" si="259"/>
        <v>0.47213114754098362</v>
      </c>
      <c r="V501" s="425">
        <f t="shared" si="259"/>
        <v>0.50906026127265058</v>
      </c>
      <c r="W501" s="45">
        <f t="shared" si="259"/>
        <v>0.51858486341244969</v>
      </c>
      <c r="X501" s="45">
        <f t="shared" si="259"/>
        <v>0.50920245398773001</v>
      </c>
      <c r="Y501" s="45">
        <f t="shared" si="259"/>
        <v>0.50717260527533548</v>
      </c>
      <c r="Z501" s="45">
        <f t="shared" si="259"/>
        <v>0.52106741573033699</v>
      </c>
      <c r="AA501" s="45">
        <f t="shared" si="259"/>
        <v>0.53294289897510982</v>
      </c>
      <c r="AB501" s="45">
        <f t="shared" si="259"/>
        <v>0.56081081081081074</v>
      </c>
      <c r="AC501" s="78"/>
      <c r="AD501" s="78"/>
      <c r="AE501" s="79"/>
      <c r="AF501" s="256"/>
      <c r="AG501" s="258"/>
      <c r="AH501" s="258"/>
      <c r="AI501" s="256"/>
      <c r="AJ501" s="258"/>
      <c r="AK501" s="258"/>
      <c r="AL501" s="256"/>
      <c r="AM501" s="258"/>
      <c r="AN501" s="258"/>
      <c r="AO501" s="258"/>
      <c r="AP501" s="258"/>
      <c r="AQ501" s="258"/>
      <c r="AR501" s="258"/>
      <c r="AS501" s="258"/>
      <c r="AT501" s="258"/>
      <c r="AU501" s="258"/>
      <c r="AV501" s="258"/>
      <c r="AW501" s="258"/>
      <c r="AX501" s="256"/>
      <c r="AY501" s="258"/>
      <c r="AZ501" s="258"/>
      <c r="BA501" s="256"/>
      <c r="BB501" s="258"/>
      <c r="BC501" s="258"/>
      <c r="BD501" s="256"/>
      <c r="BE501" s="76"/>
      <c r="BF501" s="76"/>
      <c r="BG501" s="256"/>
      <c r="BH501" s="76"/>
      <c r="BI501" s="76"/>
      <c r="BJ501" s="76"/>
      <c r="BK501" s="76"/>
      <c r="BL501" s="76"/>
      <c r="BM501" s="76"/>
      <c r="BN501" s="76"/>
      <c r="BO501" s="76"/>
      <c r="BP501" s="76"/>
      <c r="BQ501" s="76"/>
      <c r="BR501" s="76"/>
      <c r="BS501" s="76"/>
      <c r="BT501" s="76"/>
      <c r="BU501" s="76"/>
      <c r="BV501" s="76"/>
      <c r="BW501" s="76"/>
      <c r="BX501" s="76"/>
      <c r="BY501" s="76"/>
      <c r="BZ501" s="76"/>
      <c r="CA501" s="76"/>
      <c r="CB501" s="76"/>
      <c r="CC501" s="76"/>
      <c r="CD501" s="249"/>
      <c r="CE501" s="249"/>
      <c r="CF501" s="249"/>
      <c r="CG501" s="249"/>
      <c r="CH501" s="249"/>
      <c r="CI501" s="249"/>
      <c r="CJ501" s="249"/>
      <c r="CK501" s="249"/>
      <c r="CL501" s="249"/>
      <c r="CM501" s="121"/>
      <c r="CN501" s="121"/>
    </row>
    <row r="502" spans="1:92" s="1" customFormat="1" ht="10.5" customHeight="1" x14ac:dyDescent="0.2">
      <c r="A502" s="1372" t="s">
        <v>36</v>
      </c>
      <c r="B502" s="1375" t="s">
        <v>770</v>
      </c>
      <c r="C502" s="695"/>
      <c r="D502" s="1269"/>
      <c r="E502" s="1403" t="s">
        <v>993</v>
      </c>
      <c r="F502" s="1404"/>
      <c r="G502" s="61"/>
      <c r="H502" s="424"/>
      <c r="I502" s="61"/>
      <c r="J502" s="61"/>
      <c r="K502" s="61"/>
      <c r="L502" s="61"/>
      <c r="M502" s="61"/>
      <c r="N502" s="424"/>
      <c r="O502" s="61"/>
      <c r="P502" s="61"/>
      <c r="Q502" s="61"/>
      <c r="R502" s="61"/>
      <c r="S502" s="61"/>
      <c r="T502" s="61"/>
      <c r="U502" s="61"/>
      <c r="V502" s="424"/>
      <c r="W502" s="61"/>
      <c r="X502" s="61"/>
      <c r="Y502" s="61"/>
      <c r="Z502" s="61"/>
      <c r="AA502" s="61"/>
      <c r="AB502" s="61"/>
      <c r="AC502" s="54" t="s">
        <v>107</v>
      </c>
      <c r="AD502" s="54" t="e">
        <f>AD504/AC504</f>
        <v>#DIV/0!</v>
      </c>
      <c r="AE502" s="77"/>
      <c r="AF502" s="271"/>
      <c r="AG502" s="258"/>
      <c r="AH502" s="258"/>
      <c r="AI502" s="256"/>
      <c r="AJ502" s="258"/>
      <c r="AK502" s="258"/>
      <c r="AL502" s="256"/>
      <c r="AM502" s="258"/>
      <c r="AN502" s="258"/>
      <c r="AO502" s="258"/>
      <c r="AP502" s="258"/>
      <c r="AQ502" s="258"/>
      <c r="AR502" s="258"/>
      <c r="AS502" s="258"/>
      <c r="AT502" s="258"/>
      <c r="AU502" s="258"/>
      <c r="AV502" s="258"/>
      <c r="AW502" s="258"/>
      <c r="AX502" s="256"/>
      <c r="AY502" s="258"/>
      <c r="AZ502" s="258"/>
      <c r="BA502" s="256"/>
      <c r="BB502" s="258"/>
      <c r="BC502" s="258"/>
      <c r="BD502" s="256"/>
      <c r="BE502" s="256"/>
      <c r="BF502" s="256"/>
      <c r="BG502" s="76"/>
      <c r="BH502" s="256"/>
      <c r="BI502" s="256"/>
      <c r="BJ502" s="256"/>
      <c r="BK502" s="256"/>
      <c r="BL502" s="256"/>
      <c r="BM502" s="256"/>
      <c r="BN502" s="256"/>
      <c r="BO502" s="256"/>
      <c r="BP502" s="256"/>
      <c r="BQ502" s="256"/>
      <c r="BR502" s="256"/>
      <c r="BS502" s="256"/>
      <c r="BT502" s="256"/>
      <c r="BU502" s="256"/>
      <c r="BV502" s="256"/>
      <c r="BW502" s="256"/>
      <c r="BX502" s="256"/>
      <c r="BY502" s="256"/>
      <c r="BZ502" s="256"/>
      <c r="CA502" s="256"/>
      <c r="CB502" s="256"/>
      <c r="CC502" s="256"/>
      <c r="CD502" s="249"/>
      <c r="CE502" s="249"/>
      <c r="CF502" s="249"/>
      <c r="CG502" s="249"/>
      <c r="CH502" s="249"/>
      <c r="CI502" s="249"/>
      <c r="CJ502" s="249"/>
      <c r="CK502" s="249"/>
      <c r="CL502" s="249"/>
      <c r="CM502" s="121"/>
      <c r="CN502" s="121"/>
    </row>
    <row r="503" spans="1:92" s="1" customFormat="1" ht="10.5" customHeight="1" x14ac:dyDescent="0.2">
      <c r="A503" s="1373"/>
      <c r="B503" s="1376"/>
      <c r="C503" s="846" t="s">
        <v>118</v>
      </c>
      <c r="D503" s="1256" t="s">
        <v>27</v>
      </c>
      <c r="E503" s="67">
        <f>ROUND(SQRT(E504^2+(E505-E506)^2)*1000/(1.73*E488),0)</f>
        <v>0</v>
      </c>
      <c r="F503" s="137">
        <f t="shared" ref="F503:AB503" si="260">ROUND(SQRT(F504^2+(F505-F506)^2)*1000/(1.73*F488),0)</f>
        <v>0</v>
      </c>
      <c r="G503" s="137">
        <f t="shared" si="260"/>
        <v>0</v>
      </c>
      <c r="H503" s="882">
        <f t="shared" si="260"/>
        <v>0</v>
      </c>
      <c r="I503" s="137">
        <f t="shared" si="260"/>
        <v>0</v>
      </c>
      <c r="J503" s="137">
        <f t="shared" si="260"/>
        <v>0</v>
      </c>
      <c r="K503" s="137">
        <f t="shared" si="260"/>
        <v>0</v>
      </c>
      <c r="L503" s="137">
        <f t="shared" si="260"/>
        <v>0</v>
      </c>
      <c r="M503" s="137">
        <f t="shared" si="260"/>
        <v>0</v>
      </c>
      <c r="N503" s="882">
        <f t="shared" si="260"/>
        <v>0</v>
      </c>
      <c r="O503" s="137">
        <f t="shared" si="260"/>
        <v>0</v>
      </c>
      <c r="P503" s="137">
        <f t="shared" si="260"/>
        <v>0</v>
      </c>
      <c r="Q503" s="137">
        <f t="shared" si="260"/>
        <v>0</v>
      </c>
      <c r="R503" s="137">
        <f t="shared" si="260"/>
        <v>0</v>
      </c>
      <c r="S503" s="137">
        <f t="shared" si="260"/>
        <v>0</v>
      </c>
      <c r="T503" s="137">
        <f t="shared" si="260"/>
        <v>0</v>
      </c>
      <c r="U503" s="137">
        <f t="shared" si="260"/>
        <v>0</v>
      </c>
      <c r="V503" s="882">
        <f t="shared" si="260"/>
        <v>0</v>
      </c>
      <c r="W503" s="137">
        <f t="shared" si="260"/>
        <v>0</v>
      </c>
      <c r="X503" s="137">
        <f t="shared" si="260"/>
        <v>0</v>
      </c>
      <c r="Y503" s="137">
        <f t="shared" si="260"/>
        <v>0</v>
      </c>
      <c r="Z503" s="137">
        <f t="shared" si="260"/>
        <v>0</v>
      </c>
      <c r="AA503" s="137">
        <f t="shared" si="260"/>
        <v>0</v>
      </c>
      <c r="AB503" s="137">
        <f t="shared" si="260"/>
        <v>0</v>
      </c>
      <c r="AC503" s="256"/>
      <c r="AD503" s="256"/>
      <c r="AE503" s="77"/>
      <c r="AF503" s="76"/>
      <c r="AG503" s="258"/>
      <c r="AH503" s="258"/>
      <c r="AI503" s="76"/>
      <c r="AJ503" s="258"/>
      <c r="AK503" s="258"/>
      <c r="AL503" s="76"/>
      <c r="AM503" s="258"/>
      <c r="AN503" s="258"/>
      <c r="AO503" s="258"/>
      <c r="AP503" s="258"/>
      <c r="AQ503" s="258"/>
      <c r="AR503" s="258"/>
      <c r="AS503" s="258"/>
      <c r="AT503" s="258"/>
      <c r="AU503" s="258"/>
      <c r="AV503" s="258"/>
      <c r="AW503" s="258"/>
      <c r="AX503" s="76"/>
      <c r="AY503" s="258"/>
      <c r="AZ503" s="258"/>
      <c r="BA503" s="76"/>
      <c r="BB503" s="258"/>
      <c r="BC503" s="258"/>
      <c r="BD503" s="76"/>
      <c r="BE503" s="76"/>
      <c r="BF503" s="76"/>
      <c r="BG503" s="256"/>
      <c r="BH503" s="76"/>
      <c r="BI503" s="76"/>
      <c r="BJ503" s="76"/>
      <c r="BK503" s="76"/>
      <c r="BL503" s="76"/>
      <c r="BM503" s="76"/>
      <c r="BN503" s="76"/>
      <c r="BO503" s="76"/>
      <c r="BP503" s="76"/>
      <c r="BQ503" s="76"/>
      <c r="BR503" s="76"/>
      <c r="BS503" s="76"/>
      <c r="BT503" s="76"/>
      <c r="BU503" s="76"/>
      <c r="BV503" s="76"/>
      <c r="BW503" s="76"/>
      <c r="BX503" s="76"/>
      <c r="BY503" s="76"/>
      <c r="BZ503" s="76"/>
      <c r="CA503" s="76"/>
      <c r="CB503" s="76"/>
      <c r="CC503" s="76"/>
      <c r="CD503" s="249"/>
      <c r="CE503" s="249"/>
      <c r="CF503" s="249"/>
      <c r="CG503" s="249"/>
      <c r="CH503" s="249"/>
      <c r="CI503" s="249"/>
      <c r="CJ503" s="249"/>
      <c r="CK503" s="249"/>
      <c r="CL503" s="249"/>
      <c r="CM503" s="121"/>
      <c r="CN503" s="121"/>
    </row>
    <row r="504" spans="1:92" s="1" customFormat="1" ht="10.5" customHeight="1" x14ac:dyDescent="0.2">
      <c r="A504" s="1373"/>
      <c r="B504" s="1376"/>
      <c r="C504" s="846" t="s">
        <v>908</v>
      </c>
      <c r="D504" s="1256" t="s">
        <v>108</v>
      </c>
      <c r="E504" s="42">
        <v>0</v>
      </c>
      <c r="F504" s="42">
        <v>0</v>
      </c>
      <c r="G504" s="42">
        <v>0</v>
      </c>
      <c r="H504" s="423">
        <v>0</v>
      </c>
      <c r="I504" s="42">
        <v>0</v>
      </c>
      <c r="J504" s="42">
        <v>0</v>
      </c>
      <c r="K504" s="42">
        <v>0</v>
      </c>
      <c r="L504" s="42">
        <v>0</v>
      </c>
      <c r="M504" s="42">
        <v>0</v>
      </c>
      <c r="N504" s="423">
        <v>0</v>
      </c>
      <c r="O504" s="42">
        <v>0</v>
      </c>
      <c r="P504" s="42">
        <v>0</v>
      </c>
      <c r="Q504" s="42">
        <v>0</v>
      </c>
      <c r="R504" s="42">
        <v>0</v>
      </c>
      <c r="S504" s="42">
        <v>0</v>
      </c>
      <c r="T504" s="42">
        <v>0</v>
      </c>
      <c r="U504" s="42">
        <v>0</v>
      </c>
      <c r="V504" s="423">
        <v>0</v>
      </c>
      <c r="W504" s="42">
        <v>0</v>
      </c>
      <c r="X504" s="42">
        <v>0</v>
      </c>
      <c r="Y504" s="42">
        <v>0</v>
      </c>
      <c r="Z504" s="42">
        <v>0</v>
      </c>
      <c r="AA504" s="42">
        <v>0</v>
      </c>
      <c r="AB504" s="42">
        <v>0</v>
      </c>
      <c r="AC504" s="54">
        <f>(BD504-AF504)*AE504</f>
        <v>0</v>
      </c>
      <c r="AD504" s="54">
        <f>(BD505-AF505)*AE504</f>
        <v>0</v>
      </c>
      <c r="AE504" s="77">
        <v>2.4</v>
      </c>
      <c r="AF504" s="256"/>
      <c r="AG504" s="256"/>
      <c r="AH504" s="258"/>
      <c r="AI504" s="256"/>
      <c r="AJ504" s="258"/>
      <c r="AK504" s="258"/>
      <c r="AL504" s="256"/>
      <c r="AM504" s="258"/>
      <c r="AN504" s="258"/>
      <c r="AO504" s="256"/>
      <c r="AP504" s="258"/>
      <c r="AQ504" s="258"/>
      <c r="AR504" s="258"/>
      <c r="AS504" s="256"/>
      <c r="AT504" s="258"/>
      <c r="AU504" s="256"/>
      <c r="AV504" s="258"/>
      <c r="AW504" s="258"/>
      <c r="AX504" s="256"/>
      <c r="AY504" s="258"/>
      <c r="AZ504" s="258"/>
      <c r="BA504" s="256"/>
      <c r="BB504" s="258"/>
      <c r="BC504" s="258"/>
      <c r="BD504" s="256"/>
      <c r="BE504" s="249"/>
      <c r="BF504" s="249"/>
      <c r="BG504" s="76"/>
      <c r="BH504" s="249"/>
      <c r="BI504" s="249"/>
      <c r="BJ504" s="249"/>
      <c r="BK504" s="249"/>
      <c r="BL504" s="249"/>
      <c r="BM504" s="249"/>
      <c r="BN504" s="249"/>
      <c r="BO504" s="249"/>
      <c r="BP504" s="249"/>
      <c r="BQ504" s="249"/>
      <c r="BR504" s="249"/>
      <c r="BS504" s="249"/>
      <c r="BT504" s="249"/>
      <c r="BU504" s="249"/>
      <c r="BV504" s="249"/>
      <c r="BW504" s="249"/>
      <c r="BX504" s="249"/>
      <c r="BY504" s="249"/>
      <c r="BZ504" s="249"/>
      <c r="CA504" s="249"/>
      <c r="CB504" s="249"/>
      <c r="CC504" s="249"/>
      <c r="CD504" s="249"/>
      <c r="CE504" s="249"/>
      <c r="CF504" s="249"/>
      <c r="CG504" s="249"/>
      <c r="CH504" s="249"/>
      <c r="CI504" s="249"/>
      <c r="CJ504" s="249"/>
      <c r="CK504" s="249"/>
      <c r="CL504" s="249"/>
      <c r="CM504" s="121"/>
      <c r="CN504" s="121"/>
    </row>
    <row r="505" spans="1:92" s="1" customFormat="1" ht="10.5" customHeight="1" x14ac:dyDescent="0.2">
      <c r="A505" s="1373"/>
      <c r="B505" s="1376"/>
      <c r="C505" s="846" t="s">
        <v>908</v>
      </c>
      <c r="D505" s="1256" t="s">
        <v>906</v>
      </c>
      <c r="E505" s="42">
        <v>0</v>
      </c>
      <c r="F505" s="42">
        <v>0</v>
      </c>
      <c r="G505" s="42">
        <v>0</v>
      </c>
      <c r="H505" s="423">
        <v>0</v>
      </c>
      <c r="I505" s="42">
        <v>0</v>
      </c>
      <c r="J505" s="42">
        <v>0</v>
      </c>
      <c r="K505" s="42">
        <v>0</v>
      </c>
      <c r="L505" s="42">
        <v>0</v>
      </c>
      <c r="M505" s="42">
        <v>0</v>
      </c>
      <c r="N505" s="423">
        <v>0</v>
      </c>
      <c r="O505" s="42">
        <v>0</v>
      </c>
      <c r="P505" s="42">
        <v>0</v>
      </c>
      <c r="Q505" s="42">
        <v>0</v>
      </c>
      <c r="R505" s="42">
        <v>0</v>
      </c>
      <c r="S505" s="42">
        <v>0</v>
      </c>
      <c r="T505" s="42">
        <v>0</v>
      </c>
      <c r="U505" s="42">
        <v>0</v>
      </c>
      <c r="V505" s="423">
        <v>0</v>
      </c>
      <c r="W505" s="42">
        <v>0</v>
      </c>
      <c r="X505" s="42">
        <v>0</v>
      </c>
      <c r="Y505" s="42">
        <v>0</v>
      </c>
      <c r="Z505" s="42">
        <v>0</v>
      </c>
      <c r="AA505" s="42">
        <v>0</v>
      </c>
      <c r="AB505" s="42">
        <v>0</v>
      </c>
      <c r="AC505" s="54"/>
      <c r="AD505" s="54"/>
      <c r="AE505" s="77"/>
      <c r="AF505" s="256"/>
      <c r="AG505" s="256"/>
      <c r="AH505" s="258"/>
      <c r="AI505" s="256"/>
      <c r="AJ505" s="258"/>
      <c r="AK505" s="258"/>
      <c r="AL505" s="256"/>
      <c r="AM505" s="258"/>
      <c r="AN505" s="258"/>
      <c r="AO505" s="256"/>
      <c r="AP505" s="258"/>
      <c r="AQ505" s="258"/>
      <c r="AR505" s="258"/>
      <c r="AS505" s="256"/>
      <c r="AT505" s="258"/>
      <c r="AU505" s="256"/>
      <c r="AV505" s="258"/>
      <c r="AW505" s="258"/>
      <c r="AX505" s="256"/>
      <c r="AY505" s="258"/>
      <c r="AZ505" s="258"/>
      <c r="BA505" s="256"/>
      <c r="BB505" s="258"/>
      <c r="BC505" s="258"/>
      <c r="BD505" s="256"/>
      <c r="BE505" s="256"/>
      <c r="BF505" s="256"/>
      <c r="BG505" s="256"/>
      <c r="BH505" s="256"/>
      <c r="BI505" s="256"/>
      <c r="BJ505" s="256"/>
      <c r="BK505" s="256"/>
      <c r="BL505" s="256"/>
      <c r="BM505" s="256"/>
      <c r="BN505" s="256"/>
      <c r="BO505" s="256"/>
      <c r="BP505" s="256"/>
      <c r="BQ505" s="256"/>
      <c r="BR505" s="256"/>
      <c r="BS505" s="256"/>
      <c r="BT505" s="256"/>
      <c r="BU505" s="256"/>
      <c r="BV505" s="256"/>
      <c r="BW505" s="256"/>
      <c r="BX505" s="256"/>
      <c r="BY505" s="256"/>
      <c r="BZ505" s="256"/>
      <c r="CA505" s="256"/>
      <c r="CB505" s="256"/>
      <c r="CC505" s="256"/>
      <c r="CD505" s="249"/>
      <c r="CE505" s="249"/>
      <c r="CF505" s="249"/>
      <c r="CG505" s="249"/>
      <c r="CH505" s="249"/>
      <c r="CI505" s="249"/>
      <c r="CJ505" s="249"/>
      <c r="CK505" s="249"/>
      <c r="CL505" s="249"/>
      <c r="CM505" s="121"/>
      <c r="CN505" s="121"/>
    </row>
    <row r="506" spans="1:92" s="1" customFormat="1" ht="10.5" customHeight="1" x14ac:dyDescent="0.2">
      <c r="A506" s="1373"/>
      <c r="B506" s="1376"/>
      <c r="C506" s="846" t="s">
        <v>908</v>
      </c>
      <c r="D506" s="1256" t="s">
        <v>907</v>
      </c>
      <c r="E506" s="104">
        <v>0</v>
      </c>
      <c r="F506" s="104">
        <v>0</v>
      </c>
      <c r="G506" s="104">
        <v>0</v>
      </c>
      <c r="H506" s="875">
        <v>0</v>
      </c>
      <c r="I506" s="104">
        <v>0</v>
      </c>
      <c r="J506" s="104">
        <v>0</v>
      </c>
      <c r="K506" s="104">
        <v>0</v>
      </c>
      <c r="L506" s="104">
        <v>0</v>
      </c>
      <c r="M506" s="104">
        <v>0</v>
      </c>
      <c r="N506" s="875">
        <v>0</v>
      </c>
      <c r="O506" s="104">
        <v>0</v>
      </c>
      <c r="P506" s="104">
        <v>0</v>
      </c>
      <c r="Q506" s="104">
        <v>0</v>
      </c>
      <c r="R506" s="104">
        <v>0</v>
      </c>
      <c r="S506" s="104">
        <v>0</v>
      </c>
      <c r="T506" s="104">
        <v>0</v>
      </c>
      <c r="U506" s="104">
        <v>0</v>
      </c>
      <c r="V506" s="875">
        <v>0</v>
      </c>
      <c r="W506" s="104">
        <v>0</v>
      </c>
      <c r="X506" s="104">
        <v>0</v>
      </c>
      <c r="Y506" s="104">
        <v>0</v>
      </c>
      <c r="Z506" s="104">
        <v>0</v>
      </c>
      <c r="AA506" s="104">
        <v>0</v>
      </c>
      <c r="AB506" s="104">
        <v>0</v>
      </c>
      <c r="AC506" s="54"/>
      <c r="AD506" s="54"/>
      <c r="AE506" s="77"/>
      <c r="AF506" s="256"/>
      <c r="AG506" s="256"/>
      <c r="AH506" s="258"/>
      <c r="AI506" s="256"/>
      <c r="AJ506" s="258"/>
      <c r="AK506" s="258"/>
      <c r="AL506" s="256"/>
      <c r="AM506" s="258"/>
      <c r="AN506" s="258"/>
      <c r="AO506" s="256"/>
      <c r="AP506" s="258"/>
      <c r="AQ506" s="258"/>
      <c r="AR506" s="258"/>
      <c r="AS506" s="256"/>
      <c r="AT506" s="258"/>
      <c r="AU506" s="256"/>
      <c r="AV506" s="258"/>
      <c r="AW506" s="258"/>
      <c r="AX506" s="256"/>
      <c r="AY506" s="258"/>
      <c r="AZ506" s="258"/>
      <c r="BA506" s="256"/>
      <c r="BB506" s="258"/>
      <c r="BC506" s="258"/>
      <c r="BD506" s="256"/>
      <c r="BE506" s="256"/>
      <c r="BF506" s="256"/>
      <c r="BG506" s="256"/>
      <c r="BH506" s="256"/>
      <c r="BI506" s="256"/>
      <c r="BJ506" s="256"/>
      <c r="BK506" s="256"/>
      <c r="BL506" s="256"/>
      <c r="BM506" s="256"/>
      <c r="BN506" s="256"/>
      <c r="BO506" s="256"/>
      <c r="BP506" s="256"/>
      <c r="BQ506" s="256"/>
      <c r="BR506" s="256"/>
      <c r="BS506" s="256"/>
      <c r="BT506" s="256"/>
      <c r="BU506" s="256"/>
      <c r="BV506" s="256"/>
      <c r="BW506" s="256"/>
      <c r="BX506" s="256"/>
      <c r="BY506" s="256"/>
      <c r="BZ506" s="256"/>
      <c r="CA506" s="256"/>
      <c r="CB506" s="256"/>
      <c r="CC506" s="256"/>
      <c r="CD506" s="249"/>
      <c r="CE506" s="249"/>
      <c r="CF506" s="249"/>
      <c r="CG506" s="249"/>
      <c r="CH506" s="249"/>
      <c r="CI506" s="249"/>
      <c r="CJ506" s="249"/>
      <c r="CK506" s="249"/>
      <c r="CL506" s="249"/>
      <c r="CM506" s="121"/>
      <c r="CN506" s="121"/>
    </row>
    <row r="507" spans="1:92" s="1" customFormat="1" ht="10.5" customHeight="1" thickBot="1" x14ac:dyDescent="0.25">
      <c r="A507" s="1374"/>
      <c r="B507" s="1377"/>
      <c r="C507" s="197"/>
      <c r="D507" s="1258" t="s">
        <v>35</v>
      </c>
      <c r="E507" s="45" t="e">
        <f>(E505-E506)/E504</f>
        <v>#DIV/0!</v>
      </c>
      <c r="F507" s="45" t="e">
        <f t="shared" ref="F507:AB507" si="261">(F505-F506)/F504</f>
        <v>#DIV/0!</v>
      </c>
      <c r="G507" s="45" t="e">
        <f t="shared" si="261"/>
        <v>#DIV/0!</v>
      </c>
      <c r="H507" s="425" t="e">
        <f t="shared" si="261"/>
        <v>#DIV/0!</v>
      </c>
      <c r="I507" s="45" t="e">
        <f t="shared" si="261"/>
        <v>#DIV/0!</v>
      </c>
      <c r="J507" s="45" t="e">
        <f t="shared" si="261"/>
        <v>#DIV/0!</v>
      </c>
      <c r="K507" s="45" t="e">
        <f t="shared" si="261"/>
        <v>#DIV/0!</v>
      </c>
      <c r="L507" s="45" t="e">
        <f t="shared" si="261"/>
        <v>#DIV/0!</v>
      </c>
      <c r="M507" s="45" t="e">
        <f t="shared" si="261"/>
        <v>#DIV/0!</v>
      </c>
      <c r="N507" s="425" t="e">
        <f t="shared" si="261"/>
        <v>#DIV/0!</v>
      </c>
      <c r="O507" s="45" t="e">
        <f t="shared" si="261"/>
        <v>#DIV/0!</v>
      </c>
      <c r="P507" s="45" t="e">
        <f t="shared" si="261"/>
        <v>#DIV/0!</v>
      </c>
      <c r="Q507" s="45" t="e">
        <f t="shared" si="261"/>
        <v>#DIV/0!</v>
      </c>
      <c r="R507" s="45" t="e">
        <f t="shared" si="261"/>
        <v>#DIV/0!</v>
      </c>
      <c r="S507" s="45" t="e">
        <f t="shared" si="261"/>
        <v>#DIV/0!</v>
      </c>
      <c r="T507" s="45" t="e">
        <f t="shared" si="261"/>
        <v>#DIV/0!</v>
      </c>
      <c r="U507" s="45" t="e">
        <f t="shared" si="261"/>
        <v>#DIV/0!</v>
      </c>
      <c r="V507" s="425" t="e">
        <f t="shared" si="261"/>
        <v>#DIV/0!</v>
      </c>
      <c r="W507" s="45" t="e">
        <f t="shared" si="261"/>
        <v>#DIV/0!</v>
      </c>
      <c r="X507" s="45" t="e">
        <f t="shared" si="261"/>
        <v>#DIV/0!</v>
      </c>
      <c r="Y507" s="45" t="e">
        <f t="shared" si="261"/>
        <v>#DIV/0!</v>
      </c>
      <c r="Z507" s="45" t="e">
        <f t="shared" si="261"/>
        <v>#DIV/0!</v>
      </c>
      <c r="AA507" s="45" t="e">
        <f t="shared" si="261"/>
        <v>#DIV/0!</v>
      </c>
      <c r="AB507" s="45" t="e">
        <f t="shared" si="261"/>
        <v>#DIV/0!</v>
      </c>
      <c r="AC507" s="78"/>
      <c r="AD507" s="78"/>
      <c r="AE507" s="79"/>
      <c r="AF507" s="256"/>
      <c r="AG507" s="258"/>
      <c r="AH507" s="258"/>
      <c r="AI507" s="256"/>
      <c r="AJ507" s="258"/>
      <c r="AK507" s="258"/>
      <c r="AL507" s="256"/>
      <c r="AM507" s="258"/>
      <c r="AN507" s="258"/>
      <c r="AO507" s="258"/>
      <c r="AP507" s="258"/>
      <c r="AQ507" s="258"/>
      <c r="AR507" s="258"/>
      <c r="AS507" s="258"/>
      <c r="AT507" s="258"/>
      <c r="AU507" s="258"/>
      <c r="AV507" s="258"/>
      <c r="AW507" s="258"/>
      <c r="AX507" s="256"/>
      <c r="AY507" s="258"/>
      <c r="AZ507" s="258"/>
      <c r="BA507" s="256"/>
      <c r="BB507" s="258"/>
      <c r="BC507" s="258"/>
      <c r="BD507" s="256"/>
      <c r="BE507" s="256"/>
      <c r="BF507" s="256"/>
      <c r="BG507" s="256"/>
      <c r="BH507" s="256"/>
      <c r="BI507" s="256"/>
      <c r="BJ507" s="256"/>
      <c r="BK507" s="256"/>
      <c r="BL507" s="256"/>
      <c r="BM507" s="256"/>
      <c r="BN507" s="256"/>
      <c r="BO507" s="256"/>
      <c r="BP507" s="256"/>
      <c r="BQ507" s="256"/>
      <c r="BR507" s="256"/>
      <c r="BS507" s="256"/>
      <c r="BT507" s="256"/>
      <c r="BU507" s="256"/>
      <c r="BV507" s="256"/>
      <c r="BW507" s="256"/>
      <c r="BX507" s="256"/>
      <c r="BY507" s="256"/>
      <c r="BZ507" s="256"/>
      <c r="CA507" s="256"/>
      <c r="CB507" s="256"/>
      <c r="CC507" s="256"/>
      <c r="CD507" s="249"/>
      <c r="CE507" s="249"/>
      <c r="CF507" s="249"/>
      <c r="CG507" s="249"/>
      <c r="CH507" s="249"/>
      <c r="CI507" s="249"/>
      <c r="CJ507" s="249"/>
      <c r="CK507" s="249"/>
      <c r="CL507" s="249"/>
      <c r="CM507" s="121"/>
      <c r="CN507" s="121"/>
    </row>
    <row r="508" spans="1:92" s="1" customFormat="1" ht="10.5" customHeight="1" x14ac:dyDescent="0.2">
      <c r="A508" s="1372" t="s">
        <v>11</v>
      </c>
      <c r="B508" s="1375" t="s">
        <v>771</v>
      </c>
      <c r="C508" s="695"/>
      <c r="D508" s="1255"/>
      <c r="E508" s="1449" t="s">
        <v>993</v>
      </c>
      <c r="F508" s="1450"/>
      <c r="G508" s="61"/>
      <c r="H508" s="424"/>
      <c r="I508" s="61"/>
      <c r="J508" s="61"/>
      <c r="K508" s="61"/>
      <c r="L508" s="61"/>
      <c r="M508" s="61"/>
      <c r="N508" s="424"/>
      <c r="O508" s="61"/>
      <c r="P508" s="61"/>
      <c r="Q508" s="61"/>
      <c r="R508" s="61"/>
      <c r="S508" s="61"/>
      <c r="T508" s="61"/>
      <c r="U508" s="61"/>
      <c r="V508" s="424"/>
      <c r="W508" s="61"/>
      <c r="X508" s="61"/>
      <c r="Y508" s="61"/>
      <c r="Z508" s="61"/>
      <c r="AA508" s="61"/>
      <c r="AB508" s="61"/>
      <c r="AC508" s="54" t="s">
        <v>107</v>
      </c>
      <c r="AD508" s="54" t="e">
        <f>AD510/AC510</f>
        <v>#DIV/0!</v>
      </c>
      <c r="AE508" s="77"/>
      <c r="AF508" s="271"/>
      <c r="AG508" s="258"/>
      <c r="AH508" s="258"/>
      <c r="AI508" s="256"/>
      <c r="AJ508" s="258"/>
      <c r="AK508" s="258"/>
      <c r="AL508" s="256"/>
      <c r="AM508" s="258"/>
      <c r="AN508" s="258"/>
      <c r="AO508" s="258"/>
      <c r="AP508" s="258"/>
      <c r="AQ508" s="258"/>
      <c r="AR508" s="258"/>
      <c r="AS508" s="258"/>
      <c r="AT508" s="258"/>
      <c r="AU508" s="258"/>
      <c r="AV508" s="258"/>
      <c r="AW508" s="258"/>
      <c r="AX508" s="256"/>
      <c r="AY508" s="258"/>
      <c r="AZ508" s="258"/>
      <c r="BA508" s="256"/>
      <c r="BB508" s="258"/>
      <c r="BC508" s="258"/>
      <c r="BD508" s="256"/>
      <c r="BE508" s="256"/>
      <c r="BF508" s="256"/>
      <c r="BG508" s="256"/>
      <c r="BH508" s="256"/>
      <c r="BI508" s="256"/>
      <c r="BJ508" s="256"/>
      <c r="BK508" s="256"/>
      <c r="BL508" s="256"/>
      <c r="BM508" s="256"/>
      <c r="BN508" s="256"/>
      <c r="BO508" s="256"/>
      <c r="BP508" s="256"/>
      <c r="BQ508" s="256"/>
      <c r="BR508" s="256"/>
      <c r="BS508" s="256"/>
      <c r="BT508" s="256"/>
      <c r="BU508" s="256"/>
      <c r="BV508" s="256"/>
      <c r="BW508" s="256"/>
      <c r="BX508" s="256"/>
      <c r="BY508" s="256"/>
      <c r="BZ508" s="256"/>
      <c r="CA508" s="256"/>
      <c r="CB508" s="256"/>
      <c r="CC508" s="256"/>
      <c r="CD508" s="249"/>
      <c r="CE508" s="249"/>
      <c r="CF508" s="249"/>
      <c r="CG508" s="249"/>
      <c r="CH508" s="249"/>
      <c r="CI508" s="249"/>
      <c r="CJ508" s="249"/>
      <c r="CK508" s="249"/>
      <c r="CL508" s="249"/>
      <c r="CM508" s="121"/>
      <c r="CN508" s="121"/>
    </row>
    <row r="509" spans="1:92" s="1" customFormat="1" ht="10.5" customHeight="1" x14ac:dyDescent="0.2">
      <c r="A509" s="1373"/>
      <c r="B509" s="1376"/>
      <c r="C509" s="846" t="s">
        <v>118</v>
      </c>
      <c r="D509" s="1256" t="s">
        <v>27</v>
      </c>
      <c r="E509" s="67">
        <f>ROUND(SQRT(E510^2+(E511-E512)^2)*1000/(1.73*E489),0)</f>
        <v>0</v>
      </c>
      <c r="F509" s="137">
        <f t="shared" ref="F509:AB509" si="262">ROUND(SQRT(F510^2+(F511-F512)^2)*1000/(1.73*F489),0)</f>
        <v>0</v>
      </c>
      <c r="G509" s="137">
        <f t="shared" si="262"/>
        <v>0</v>
      </c>
      <c r="H509" s="882">
        <f t="shared" si="262"/>
        <v>0</v>
      </c>
      <c r="I509" s="137">
        <f t="shared" si="262"/>
        <v>0</v>
      </c>
      <c r="J509" s="137">
        <f t="shared" si="262"/>
        <v>0</v>
      </c>
      <c r="K509" s="137">
        <f t="shared" si="262"/>
        <v>0</v>
      </c>
      <c r="L509" s="137">
        <f t="shared" si="262"/>
        <v>0</v>
      </c>
      <c r="M509" s="137">
        <f t="shared" si="262"/>
        <v>0</v>
      </c>
      <c r="N509" s="882">
        <f t="shared" si="262"/>
        <v>0</v>
      </c>
      <c r="O509" s="137">
        <f t="shared" si="262"/>
        <v>0</v>
      </c>
      <c r="P509" s="137">
        <f t="shared" si="262"/>
        <v>0</v>
      </c>
      <c r="Q509" s="137">
        <f t="shared" si="262"/>
        <v>0</v>
      </c>
      <c r="R509" s="137">
        <f t="shared" si="262"/>
        <v>0</v>
      </c>
      <c r="S509" s="137">
        <f t="shared" si="262"/>
        <v>0</v>
      </c>
      <c r="T509" s="137">
        <f t="shared" si="262"/>
        <v>0</v>
      </c>
      <c r="U509" s="137">
        <f t="shared" si="262"/>
        <v>0</v>
      </c>
      <c r="V509" s="882">
        <f t="shared" si="262"/>
        <v>0</v>
      </c>
      <c r="W509" s="137">
        <f t="shared" si="262"/>
        <v>0</v>
      </c>
      <c r="X509" s="137">
        <f t="shared" si="262"/>
        <v>0</v>
      </c>
      <c r="Y509" s="137">
        <f t="shared" si="262"/>
        <v>0</v>
      </c>
      <c r="Z509" s="137">
        <f t="shared" si="262"/>
        <v>0</v>
      </c>
      <c r="AA509" s="137">
        <f t="shared" si="262"/>
        <v>0</v>
      </c>
      <c r="AB509" s="137">
        <f t="shared" si="262"/>
        <v>0</v>
      </c>
      <c r="AC509" s="256"/>
      <c r="AD509" s="256"/>
      <c r="AE509" s="77"/>
      <c r="AF509" s="76"/>
      <c r="AG509" s="258"/>
      <c r="AH509" s="258"/>
      <c r="AI509" s="76"/>
      <c r="AJ509" s="258"/>
      <c r="AK509" s="258"/>
      <c r="AL509" s="76"/>
      <c r="AM509" s="258"/>
      <c r="AN509" s="258"/>
      <c r="AO509" s="258"/>
      <c r="AP509" s="258"/>
      <c r="AQ509" s="258"/>
      <c r="AR509" s="258"/>
      <c r="AS509" s="258"/>
      <c r="AT509" s="258"/>
      <c r="AU509" s="258"/>
      <c r="AV509" s="258"/>
      <c r="AW509" s="258"/>
      <c r="AX509" s="76"/>
      <c r="AY509" s="258"/>
      <c r="AZ509" s="258"/>
      <c r="BA509" s="76"/>
      <c r="BB509" s="258"/>
      <c r="BC509" s="258"/>
      <c r="BD509" s="76"/>
      <c r="BE509" s="76"/>
      <c r="BF509" s="76"/>
      <c r="BG509" s="256"/>
      <c r="BH509" s="76"/>
      <c r="BI509" s="76"/>
      <c r="BJ509" s="76"/>
      <c r="BK509" s="76"/>
      <c r="BL509" s="76"/>
      <c r="BM509" s="76"/>
      <c r="BN509" s="76"/>
      <c r="BO509" s="76"/>
      <c r="BP509" s="76"/>
      <c r="BQ509" s="76"/>
      <c r="BR509" s="76"/>
      <c r="BS509" s="76"/>
      <c r="BT509" s="76"/>
      <c r="BU509" s="76"/>
      <c r="BV509" s="76"/>
      <c r="BW509" s="76"/>
      <c r="BX509" s="76"/>
      <c r="BY509" s="76"/>
      <c r="BZ509" s="76"/>
      <c r="CA509" s="76"/>
      <c r="CB509" s="76"/>
      <c r="CC509" s="76"/>
      <c r="CD509" s="249"/>
      <c r="CE509" s="249"/>
      <c r="CF509" s="249"/>
      <c r="CG509" s="249"/>
      <c r="CH509" s="249"/>
      <c r="CI509" s="249"/>
      <c r="CJ509" s="249"/>
      <c r="CK509" s="249"/>
      <c r="CL509" s="249"/>
      <c r="CM509" s="121"/>
      <c r="CN509" s="121"/>
    </row>
    <row r="510" spans="1:92" s="1" customFormat="1" ht="10.5" customHeight="1" x14ac:dyDescent="0.2">
      <c r="A510" s="1373"/>
      <c r="B510" s="1376"/>
      <c r="C510" s="846" t="s">
        <v>908</v>
      </c>
      <c r="D510" s="1256" t="s">
        <v>108</v>
      </c>
      <c r="E510" s="42">
        <v>0</v>
      </c>
      <c r="F510" s="42">
        <v>0</v>
      </c>
      <c r="G510" s="42">
        <v>0</v>
      </c>
      <c r="H510" s="423">
        <v>0</v>
      </c>
      <c r="I510" s="42">
        <v>0</v>
      </c>
      <c r="J510" s="42">
        <v>0</v>
      </c>
      <c r="K510" s="42">
        <v>0</v>
      </c>
      <c r="L510" s="42">
        <v>0</v>
      </c>
      <c r="M510" s="42">
        <v>0</v>
      </c>
      <c r="N510" s="423">
        <v>0</v>
      </c>
      <c r="O510" s="42">
        <v>0</v>
      </c>
      <c r="P510" s="42">
        <v>0</v>
      </c>
      <c r="Q510" s="42">
        <v>0</v>
      </c>
      <c r="R510" s="42">
        <v>0</v>
      </c>
      <c r="S510" s="42">
        <v>0</v>
      </c>
      <c r="T510" s="42">
        <v>0</v>
      </c>
      <c r="U510" s="42">
        <v>0</v>
      </c>
      <c r="V510" s="423">
        <v>0</v>
      </c>
      <c r="W510" s="42">
        <v>0</v>
      </c>
      <c r="X510" s="42">
        <v>0</v>
      </c>
      <c r="Y510" s="42">
        <v>0</v>
      </c>
      <c r="Z510" s="42">
        <v>0</v>
      </c>
      <c r="AA510" s="42">
        <v>0</v>
      </c>
      <c r="AB510" s="42">
        <v>0</v>
      </c>
      <c r="AC510" s="54">
        <f>(BD510-AF510)*AE510</f>
        <v>0</v>
      </c>
      <c r="AD510" s="54">
        <f>(BD511-AF511)*AE510</f>
        <v>0</v>
      </c>
      <c r="AE510" s="77">
        <v>2.4</v>
      </c>
      <c r="AF510" s="432"/>
      <c r="AG510" s="258"/>
      <c r="AH510" s="258"/>
      <c r="AI510" s="258"/>
      <c r="AJ510" s="258"/>
      <c r="AK510" s="258"/>
      <c r="AL510" s="258"/>
      <c r="AM510" s="258"/>
      <c r="AN510" s="258"/>
      <c r="AO510" s="258"/>
      <c r="AP510" s="258"/>
      <c r="AQ510" s="258"/>
      <c r="AR510" s="258"/>
      <c r="AS510" s="258"/>
      <c r="AT510" s="258"/>
      <c r="AU510" s="258"/>
      <c r="AV510" s="258"/>
      <c r="AW510" s="258"/>
      <c r="AX510" s="258"/>
      <c r="AY510" s="258"/>
      <c r="AZ510" s="258"/>
      <c r="BA510" s="258"/>
      <c r="BB510" s="258"/>
      <c r="BC510" s="258"/>
      <c r="BD510" s="258"/>
      <c r="BE510" s="249"/>
      <c r="BF510" s="249"/>
      <c r="BG510" s="76"/>
      <c r="BH510" s="249"/>
      <c r="BI510" s="249"/>
      <c r="BJ510" s="249"/>
      <c r="BK510" s="249"/>
      <c r="BL510" s="249"/>
      <c r="BM510" s="249"/>
      <c r="BN510" s="249"/>
      <c r="BO510" s="249"/>
      <c r="BP510" s="249"/>
      <c r="BQ510" s="249"/>
      <c r="BR510" s="249"/>
      <c r="BS510" s="249"/>
      <c r="BT510" s="249"/>
      <c r="BU510" s="249"/>
      <c r="BV510" s="249"/>
      <c r="BW510" s="249"/>
      <c r="BX510" s="249"/>
      <c r="BY510" s="249"/>
      <c r="BZ510" s="249"/>
      <c r="CA510" s="249"/>
      <c r="CB510" s="249"/>
      <c r="CC510" s="249"/>
      <c r="CD510" s="249"/>
      <c r="CE510" s="249"/>
      <c r="CF510" s="249"/>
      <c r="CG510" s="249"/>
      <c r="CH510" s="249"/>
      <c r="CI510" s="249"/>
      <c r="CJ510" s="249"/>
      <c r="CK510" s="249"/>
      <c r="CL510" s="249"/>
      <c r="CM510" s="121"/>
      <c r="CN510" s="121"/>
    </row>
    <row r="511" spans="1:92" s="1" customFormat="1" ht="10.5" customHeight="1" x14ac:dyDescent="0.2">
      <c r="A511" s="1373"/>
      <c r="B511" s="1376"/>
      <c r="C511" s="846" t="s">
        <v>908</v>
      </c>
      <c r="D511" s="1256" t="s">
        <v>906</v>
      </c>
      <c r="E511" s="42">
        <v>0</v>
      </c>
      <c r="F511" s="42">
        <v>0</v>
      </c>
      <c r="G511" s="42">
        <v>0</v>
      </c>
      <c r="H511" s="423">
        <v>0</v>
      </c>
      <c r="I511" s="42">
        <v>0</v>
      </c>
      <c r="J511" s="42">
        <v>0</v>
      </c>
      <c r="K511" s="42">
        <v>0</v>
      </c>
      <c r="L511" s="42">
        <v>0</v>
      </c>
      <c r="M511" s="42">
        <v>0</v>
      </c>
      <c r="N511" s="423">
        <v>0</v>
      </c>
      <c r="O511" s="42">
        <v>0</v>
      </c>
      <c r="P511" s="42">
        <v>0</v>
      </c>
      <c r="Q511" s="42">
        <v>0</v>
      </c>
      <c r="R511" s="42">
        <v>0</v>
      </c>
      <c r="S511" s="42">
        <v>0</v>
      </c>
      <c r="T511" s="42">
        <v>0</v>
      </c>
      <c r="U511" s="42">
        <v>0</v>
      </c>
      <c r="V511" s="423">
        <v>0</v>
      </c>
      <c r="W511" s="42">
        <v>0</v>
      </c>
      <c r="X511" s="42">
        <v>0</v>
      </c>
      <c r="Y511" s="42">
        <v>0</v>
      </c>
      <c r="Z511" s="42">
        <v>0</v>
      </c>
      <c r="AA511" s="42">
        <v>0</v>
      </c>
      <c r="AB511" s="42">
        <v>0</v>
      </c>
      <c r="AC511" s="54"/>
      <c r="AD511" s="54"/>
      <c r="AE511" s="77"/>
      <c r="AF511" s="310"/>
      <c r="AG511" s="258"/>
      <c r="AH511" s="258"/>
      <c r="AI511" s="121"/>
      <c r="AJ511" s="258"/>
      <c r="AK511" s="258"/>
      <c r="AL511" s="258"/>
      <c r="AM511" s="258"/>
      <c r="AN511" s="258"/>
      <c r="AO511" s="258"/>
      <c r="AP511" s="258"/>
      <c r="AQ511" s="258"/>
      <c r="AR511" s="258"/>
      <c r="AS511" s="258"/>
      <c r="AT511" s="258"/>
      <c r="AU511" s="258"/>
      <c r="AV511" s="258"/>
      <c r="AW511" s="258"/>
      <c r="AX511" s="258"/>
      <c r="AY511" s="258"/>
      <c r="AZ511" s="258"/>
      <c r="BA511" s="310"/>
      <c r="BB511" s="258"/>
      <c r="BC511" s="258"/>
      <c r="BD511" s="310"/>
      <c r="BE511" s="256"/>
      <c r="BF511" s="256"/>
      <c r="BG511" s="256"/>
      <c r="BH511" s="256"/>
      <c r="BI511" s="256"/>
      <c r="BJ511" s="256"/>
      <c r="BK511" s="256"/>
      <c r="BL511" s="256"/>
      <c r="BM511" s="256"/>
      <c r="BN511" s="256"/>
      <c r="BO511" s="256"/>
      <c r="BP511" s="256"/>
      <c r="BQ511" s="256"/>
      <c r="BR511" s="256"/>
      <c r="BS511" s="256"/>
      <c r="BT511" s="256"/>
      <c r="BU511" s="256"/>
      <c r="BV511" s="256"/>
      <c r="BW511" s="256"/>
      <c r="BX511" s="256"/>
      <c r="BY511" s="256"/>
      <c r="BZ511" s="256"/>
      <c r="CA511" s="256"/>
      <c r="CB511" s="256"/>
      <c r="CC511" s="256"/>
      <c r="CD511" s="249"/>
      <c r="CE511" s="249"/>
      <c r="CF511" s="249"/>
      <c r="CG511" s="249"/>
      <c r="CH511" s="249"/>
      <c r="CI511" s="249"/>
      <c r="CJ511" s="249"/>
      <c r="CK511" s="249"/>
      <c r="CL511" s="249"/>
      <c r="CM511" s="121"/>
      <c r="CN511" s="121"/>
    </row>
    <row r="512" spans="1:92" s="1" customFormat="1" ht="10.5" customHeight="1" x14ac:dyDescent="0.2">
      <c r="A512" s="1373"/>
      <c r="B512" s="1376"/>
      <c r="C512" s="846" t="s">
        <v>908</v>
      </c>
      <c r="D512" s="1256" t="s">
        <v>907</v>
      </c>
      <c r="E512" s="104">
        <v>0</v>
      </c>
      <c r="F512" s="104">
        <v>0</v>
      </c>
      <c r="G512" s="104">
        <v>0</v>
      </c>
      <c r="H512" s="875">
        <v>0</v>
      </c>
      <c r="I512" s="104">
        <v>0</v>
      </c>
      <c r="J512" s="104">
        <v>0</v>
      </c>
      <c r="K512" s="104">
        <v>0</v>
      </c>
      <c r="L512" s="104">
        <v>0</v>
      </c>
      <c r="M512" s="104">
        <v>0</v>
      </c>
      <c r="N512" s="875">
        <v>0</v>
      </c>
      <c r="O512" s="104">
        <v>0</v>
      </c>
      <c r="P512" s="104">
        <v>0</v>
      </c>
      <c r="Q512" s="104">
        <v>0</v>
      </c>
      <c r="R512" s="104">
        <v>0</v>
      </c>
      <c r="S512" s="104">
        <v>0</v>
      </c>
      <c r="T512" s="104">
        <v>0</v>
      </c>
      <c r="U512" s="104">
        <v>0</v>
      </c>
      <c r="V512" s="875">
        <v>0</v>
      </c>
      <c r="W512" s="104">
        <v>0</v>
      </c>
      <c r="X512" s="104">
        <v>0</v>
      </c>
      <c r="Y512" s="104">
        <v>0</v>
      </c>
      <c r="Z512" s="104">
        <v>0</v>
      </c>
      <c r="AA512" s="104">
        <v>0</v>
      </c>
      <c r="AB512" s="104">
        <v>0</v>
      </c>
      <c r="AC512" s="54"/>
      <c r="AD512" s="54"/>
      <c r="AE512" s="77"/>
      <c r="AF512" s="310"/>
      <c r="AG512" s="258"/>
      <c r="AH512" s="258"/>
      <c r="AI512" s="121"/>
      <c r="AJ512" s="258"/>
      <c r="AK512" s="258"/>
      <c r="AL512" s="258"/>
      <c r="AM512" s="258"/>
      <c r="AN512" s="258"/>
      <c r="AO512" s="258"/>
      <c r="AP512" s="258"/>
      <c r="AQ512" s="258"/>
      <c r="AR512" s="258"/>
      <c r="AS512" s="258"/>
      <c r="AT512" s="258"/>
      <c r="AU512" s="258"/>
      <c r="AV512" s="258"/>
      <c r="AW512" s="258"/>
      <c r="AX512" s="258"/>
      <c r="AY512" s="258"/>
      <c r="AZ512" s="258"/>
      <c r="BA512" s="310"/>
      <c r="BB512" s="258"/>
      <c r="BC512" s="258"/>
      <c r="BD512" s="310"/>
      <c r="BE512" s="256"/>
      <c r="BF512" s="256"/>
      <c r="BG512" s="256"/>
      <c r="BH512" s="256"/>
      <c r="BI512" s="256"/>
      <c r="BJ512" s="256"/>
      <c r="BK512" s="256"/>
      <c r="BL512" s="256"/>
      <c r="BM512" s="256"/>
      <c r="BN512" s="256"/>
      <c r="BO512" s="256"/>
      <c r="BP512" s="256"/>
      <c r="BQ512" s="256"/>
      <c r="BR512" s="256"/>
      <c r="BS512" s="256"/>
      <c r="BT512" s="256"/>
      <c r="BU512" s="256"/>
      <c r="BV512" s="256"/>
      <c r="BW512" s="256"/>
      <c r="BX512" s="256"/>
      <c r="BY512" s="256"/>
      <c r="BZ512" s="256"/>
      <c r="CA512" s="256"/>
      <c r="CB512" s="256"/>
      <c r="CC512" s="256"/>
      <c r="CD512" s="249"/>
      <c r="CE512" s="249"/>
      <c r="CF512" s="249"/>
      <c r="CG512" s="249"/>
      <c r="CH512" s="249"/>
      <c r="CI512" s="249"/>
      <c r="CJ512" s="249"/>
      <c r="CK512" s="249"/>
      <c r="CL512" s="249"/>
      <c r="CM512" s="121"/>
      <c r="CN512" s="121"/>
    </row>
    <row r="513" spans="1:92" s="1" customFormat="1" ht="10.5" customHeight="1" thickBot="1" x14ac:dyDescent="0.25">
      <c r="A513" s="1374"/>
      <c r="B513" s="1377"/>
      <c r="C513" s="197"/>
      <c r="D513" s="1258" t="s">
        <v>35</v>
      </c>
      <c r="E513" s="45" t="e">
        <f>(E511-E512)/E510</f>
        <v>#DIV/0!</v>
      </c>
      <c r="F513" s="45" t="e">
        <f t="shared" ref="F513:AB513" si="263">(F511-F512)/F510</f>
        <v>#DIV/0!</v>
      </c>
      <c r="G513" s="45" t="e">
        <f t="shared" si="263"/>
        <v>#DIV/0!</v>
      </c>
      <c r="H513" s="425" t="e">
        <f t="shared" si="263"/>
        <v>#DIV/0!</v>
      </c>
      <c r="I513" s="45" t="e">
        <f t="shared" si="263"/>
        <v>#DIV/0!</v>
      </c>
      <c r="J513" s="45" t="e">
        <f t="shared" si="263"/>
        <v>#DIV/0!</v>
      </c>
      <c r="K513" s="45" t="e">
        <f t="shared" si="263"/>
        <v>#DIV/0!</v>
      </c>
      <c r="L513" s="45" t="e">
        <f t="shared" si="263"/>
        <v>#DIV/0!</v>
      </c>
      <c r="M513" s="45" t="e">
        <f t="shared" si="263"/>
        <v>#DIV/0!</v>
      </c>
      <c r="N513" s="425" t="e">
        <f t="shared" si="263"/>
        <v>#DIV/0!</v>
      </c>
      <c r="O513" s="45" t="e">
        <f t="shared" si="263"/>
        <v>#DIV/0!</v>
      </c>
      <c r="P513" s="45" t="e">
        <f t="shared" si="263"/>
        <v>#DIV/0!</v>
      </c>
      <c r="Q513" s="45" t="e">
        <f t="shared" si="263"/>
        <v>#DIV/0!</v>
      </c>
      <c r="R513" s="45" t="e">
        <f t="shared" si="263"/>
        <v>#DIV/0!</v>
      </c>
      <c r="S513" s="45" t="e">
        <f t="shared" si="263"/>
        <v>#DIV/0!</v>
      </c>
      <c r="T513" s="45" t="e">
        <f t="shared" si="263"/>
        <v>#DIV/0!</v>
      </c>
      <c r="U513" s="45" t="e">
        <f t="shared" si="263"/>
        <v>#DIV/0!</v>
      </c>
      <c r="V513" s="425" t="e">
        <f t="shared" si="263"/>
        <v>#DIV/0!</v>
      </c>
      <c r="W513" s="45" t="e">
        <f t="shared" si="263"/>
        <v>#DIV/0!</v>
      </c>
      <c r="X513" s="45" t="e">
        <f t="shared" si="263"/>
        <v>#DIV/0!</v>
      </c>
      <c r="Y513" s="45" t="e">
        <f t="shared" si="263"/>
        <v>#DIV/0!</v>
      </c>
      <c r="Z513" s="45" t="e">
        <f t="shared" si="263"/>
        <v>#DIV/0!</v>
      </c>
      <c r="AA513" s="45" t="e">
        <f t="shared" si="263"/>
        <v>#DIV/0!</v>
      </c>
      <c r="AB513" s="45" t="e">
        <f t="shared" si="263"/>
        <v>#DIV/0!</v>
      </c>
      <c r="AC513" s="78"/>
      <c r="AD513" s="78"/>
      <c r="AE513" s="79"/>
      <c r="AF513" s="256"/>
      <c r="AG513" s="258"/>
      <c r="AH513" s="258"/>
      <c r="AI513" s="256"/>
      <c r="AJ513" s="258"/>
      <c r="AK513" s="258"/>
      <c r="AL513" s="256"/>
      <c r="AM513" s="258"/>
      <c r="AN513" s="258"/>
      <c r="AO513" s="258"/>
      <c r="AP513" s="258"/>
      <c r="AQ513" s="258"/>
      <c r="AR513" s="258"/>
      <c r="AS513" s="258"/>
      <c r="AT513" s="258"/>
      <c r="AU513" s="258"/>
      <c r="AV513" s="258"/>
      <c r="AW513" s="258"/>
      <c r="AX513" s="256"/>
      <c r="AY513" s="258"/>
      <c r="AZ513" s="258"/>
      <c r="BA513" s="256"/>
      <c r="BB513" s="258"/>
      <c r="BC513" s="258"/>
      <c r="BD513" s="256"/>
      <c r="BE513" s="256"/>
      <c r="BF513" s="256"/>
      <c r="BG513" s="256"/>
      <c r="BH513" s="256"/>
      <c r="BI513" s="256"/>
      <c r="BJ513" s="256"/>
      <c r="BK513" s="256"/>
      <c r="BL513" s="256"/>
      <c r="BM513" s="256"/>
      <c r="BN513" s="256"/>
      <c r="BO513" s="256"/>
      <c r="BP513" s="256"/>
      <c r="BQ513" s="256"/>
      <c r="BR513" s="256"/>
      <c r="BS513" s="256"/>
      <c r="BT513" s="256"/>
      <c r="BU513" s="256"/>
      <c r="BV513" s="256"/>
      <c r="BW513" s="256"/>
      <c r="BX513" s="256"/>
      <c r="BY513" s="256"/>
      <c r="BZ513" s="256"/>
      <c r="CA513" s="256"/>
      <c r="CB513" s="256"/>
      <c r="CC513" s="256"/>
      <c r="CD513" s="249"/>
      <c r="CE513" s="249"/>
      <c r="CF513" s="249"/>
      <c r="CG513" s="249"/>
      <c r="CH513" s="249"/>
      <c r="CI513" s="249"/>
      <c r="CJ513" s="249"/>
      <c r="CK513" s="249"/>
      <c r="CL513" s="249"/>
      <c r="CM513" s="121"/>
      <c r="CN513" s="121"/>
    </row>
    <row r="514" spans="1:92" s="1" customFormat="1" ht="10.5" customHeight="1" x14ac:dyDescent="0.2">
      <c r="A514" s="1372" t="s">
        <v>7</v>
      </c>
      <c r="B514" s="1375" t="s">
        <v>238</v>
      </c>
      <c r="C514" s="695"/>
      <c r="D514" s="1255"/>
      <c r="E514" s="61"/>
      <c r="F514" s="61"/>
      <c r="G514" s="61"/>
      <c r="H514" s="424"/>
      <c r="I514" s="61"/>
      <c r="J514" s="61"/>
      <c r="K514" s="61"/>
      <c r="L514" s="61"/>
      <c r="M514" s="61"/>
      <c r="N514" s="424"/>
      <c r="O514" s="61"/>
      <c r="P514" s="61"/>
      <c r="Q514" s="61"/>
      <c r="R514" s="61"/>
      <c r="S514" s="61"/>
      <c r="T514" s="61"/>
      <c r="U514" s="61"/>
      <c r="V514" s="424"/>
      <c r="W514" s="61"/>
      <c r="X514" s="61"/>
      <c r="Y514" s="61"/>
      <c r="Z514" s="61"/>
      <c r="AA514" s="61"/>
      <c r="AB514" s="61"/>
      <c r="AC514" s="54" t="s">
        <v>107</v>
      </c>
      <c r="AD514" s="54" t="e">
        <f>AD516/AC516</f>
        <v>#DIV/0!</v>
      </c>
      <c r="AE514" s="77"/>
      <c r="AF514" s="271"/>
      <c r="AG514" s="258"/>
      <c r="AH514" s="258"/>
      <c r="AI514" s="256"/>
      <c r="AJ514" s="258"/>
      <c r="AK514" s="258"/>
      <c r="AL514" s="256"/>
      <c r="AM514" s="258"/>
      <c r="AN514" s="258"/>
      <c r="AO514" s="258"/>
      <c r="AP514" s="258"/>
      <c r="AQ514" s="258"/>
      <c r="AR514" s="258"/>
      <c r="AS514" s="258"/>
      <c r="AT514" s="258"/>
      <c r="AU514" s="258"/>
      <c r="AV514" s="258"/>
      <c r="AW514" s="258"/>
      <c r="AX514" s="256"/>
      <c r="AY514" s="258"/>
      <c r="AZ514" s="258"/>
      <c r="BA514" s="256"/>
      <c r="BB514" s="258"/>
      <c r="BC514" s="258"/>
      <c r="BD514" s="256"/>
      <c r="BE514" s="256"/>
      <c r="BF514" s="256"/>
      <c r="BG514" s="256"/>
      <c r="BH514" s="256"/>
      <c r="BI514" s="256"/>
      <c r="BJ514" s="256"/>
      <c r="BK514" s="256"/>
      <c r="BL514" s="256"/>
      <c r="BM514" s="256"/>
      <c r="BN514" s="256"/>
      <c r="BO514" s="256"/>
      <c r="BP514" s="256"/>
      <c r="BQ514" s="256"/>
      <c r="BR514" s="256"/>
      <c r="BS514" s="256"/>
      <c r="BT514" s="256"/>
      <c r="BU514" s="256"/>
      <c r="BV514" s="256"/>
      <c r="BW514" s="256"/>
      <c r="BX514" s="256"/>
      <c r="BY514" s="256"/>
      <c r="BZ514" s="256"/>
      <c r="CA514" s="256"/>
      <c r="CB514" s="256"/>
      <c r="CC514" s="256"/>
      <c r="CD514" s="249"/>
      <c r="CE514" s="249"/>
      <c r="CF514" s="249"/>
      <c r="CG514" s="249"/>
      <c r="CH514" s="249"/>
      <c r="CI514" s="249"/>
      <c r="CJ514" s="249"/>
      <c r="CK514" s="249"/>
      <c r="CL514" s="249"/>
      <c r="CM514" s="121"/>
      <c r="CN514" s="121"/>
    </row>
    <row r="515" spans="1:92" s="1" customFormat="1" ht="10.5" customHeight="1" x14ac:dyDescent="0.2">
      <c r="A515" s="1373"/>
      <c r="B515" s="1376"/>
      <c r="C515" s="846" t="s">
        <v>118</v>
      </c>
      <c r="D515" s="1256" t="s">
        <v>27</v>
      </c>
      <c r="E515" s="67">
        <f>ROUND(SQRT(E516^2+(E517-E518)^2)*1000/(1.73*E488),0)</f>
        <v>7</v>
      </c>
      <c r="F515" s="137">
        <f t="shared" ref="F515:AB515" si="264">ROUND(SQRT(F516^2+(F517-F518)^2)*1000/(1.73*F488),0)</f>
        <v>7</v>
      </c>
      <c r="G515" s="137">
        <f t="shared" si="264"/>
        <v>7</v>
      </c>
      <c r="H515" s="882">
        <f t="shared" si="264"/>
        <v>8</v>
      </c>
      <c r="I515" s="137">
        <f t="shared" si="264"/>
        <v>7</v>
      </c>
      <c r="J515" s="137">
        <f t="shared" si="264"/>
        <v>8</v>
      </c>
      <c r="K515" s="137">
        <f t="shared" si="264"/>
        <v>7</v>
      </c>
      <c r="L515" s="137">
        <f t="shared" si="264"/>
        <v>7</v>
      </c>
      <c r="M515" s="137">
        <f t="shared" si="264"/>
        <v>8</v>
      </c>
      <c r="N515" s="882">
        <f t="shared" si="264"/>
        <v>7</v>
      </c>
      <c r="O515" s="137">
        <f t="shared" si="264"/>
        <v>8</v>
      </c>
      <c r="P515" s="137">
        <f t="shared" si="264"/>
        <v>8</v>
      </c>
      <c r="Q515" s="137">
        <f t="shared" si="264"/>
        <v>8</v>
      </c>
      <c r="R515" s="137">
        <f t="shared" si="264"/>
        <v>8</v>
      </c>
      <c r="S515" s="137">
        <f t="shared" si="264"/>
        <v>8</v>
      </c>
      <c r="T515" s="137">
        <f t="shared" si="264"/>
        <v>9</v>
      </c>
      <c r="U515" s="137">
        <f t="shared" si="264"/>
        <v>8</v>
      </c>
      <c r="V515" s="882">
        <f t="shared" si="264"/>
        <v>8</v>
      </c>
      <c r="W515" s="137">
        <f t="shared" si="264"/>
        <v>8</v>
      </c>
      <c r="X515" s="137">
        <f t="shared" si="264"/>
        <v>8</v>
      </c>
      <c r="Y515" s="137">
        <f t="shared" si="264"/>
        <v>8</v>
      </c>
      <c r="Z515" s="137">
        <f t="shared" si="264"/>
        <v>7</v>
      </c>
      <c r="AA515" s="137">
        <f t="shared" si="264"/>
        <v>8</v>
      </c>
      <c r="AB515" s="137">
        <f t="shared" si="264"/>
        <v>7</v>
      </c>
      <c r="AC515" s="256"/>
      <c r="AD515" s="256"/>
      <c r="AE515" s="77"/>
      <c r="AF515" s="76"/>
      <c r="AG515" s="258"/>
      <c r="AH515" s="258"/>
      <c r="AI515" s="76"/>
      <c r="AJ515" s="258"/>
      <c r="AK515" s="258"/>
      <c r="AL515" s="76"/>
      <c r="AM515" s="258"/>
      <c r="AN515" s="258"/>
      <c r="AO515" s="258"/>
      <c r="AP515" s="258"/>
      <c r="AQ515" s="258"/>
      <c r="AR515" s="258"/>
      <c r="AS515" s="258"/>
      <c r="AT515" s="258"/>
      <c r="AU515" s="258"/>
      <c r="AV515" s="258"/>
      <c r="AW515" s="258"/>
      <c r="AX515" s="76"/>
      <c r="AY515" s="258"/>
      <c r="AZ515" s="258"/>
      <c r="BA515" s="76"/>
      <c r="BB515" s="258"/>
      <c r="BC515" s="258"/>
      <c r="BD515" s="76"/>
      <c r="BE515" s="76"/>
      <c r="BF515" s="76"/>
      <c r="BG515" s="256"/>
      <c r="BH515" s="76"/>
      <c r="BI515" s="76"/>
      <c r="BJ515" s="76"/>
      <c r="BK515" s="76"/>
      <c r="BL515" s="76"/>
      <c r="BM515" s="76"/>
      <c r="BN515" s="76"/>
      <c r="BO515" s="76"/>
      <c r="BP515" s="76"/>
      <c r="BQ515" s="76"/>
      <c r="BR515" s="76"/>
      <c r="BS515" s="76"/>
      <c r="BT515" s="76"/>
      <c r="BU515" s="76"/>
      <c r="BV515" s="76"/>
      <c r="BW515" s="76"/>
      <c r="BX515" s="76"/>
      <c r="BY515" s="76"/>
      <c r="BZ515" s="76"/>
      <c r="CA515" s="76"/>
      <c r="CB515" s="76"/>
      <c r="CC515" s="76"/>
      <c r="CD515" s="249"/>
      <c r="CE515" s="249"/>
      <c r="CF515" s="249"/>
      <c r="CG515" s="249"/>
      <c r="CH515" s="249"/>
      <c r="CI515" s="249"/>
      <c r="CJ515" s="249"/>
      <c r="CK515" s="249"/>
      <c r="CL515" s="249"/>
      <c r="CM515" s="121"/>
      <c r="CN515" s="121"/>
    </row>
    <row r="516" spans="1:92" s="1" customFormat="1" ht="10.5" customHeight="1" x14ac:dyDescent="0.2">
      <c r="A516" s="1373"/>
      <c r="B516" s="1376"/>
      <c r="C516" s="846" t="s">
        <v>908</v>
      </c>
      <c r="D516" s="1256" t="s">
        <v>108</v>
      </c>
      <c r="E516" s="42">
        <v>7.3680000000000009E-2</v>
      </c>
      <c r="F516" s="42">
        <v>7.7328000000000008E-2</v>
      </c>
      <c r="G516" s="42">
        <v>7.2912000000000005E-2</v>
      </c>
      <c r="H516" s="423">
        <v>7.9343999999999998E-2</v>
      </c>
      <c r="I516" s="42">
        <v>7.3824000000000001E-2</v>
      </c>
      <c r="J516" s="42">
        <v>7.8575999999999993E-2</v>
      </c>
      <c r="K516" s="42">
        <v>7.5888000000000011E-2</v>
      </c>
      <c r="L516" s="42">
        <v>7.5359999999999996E-2</v>
      </c>
      <c r="M516" s="42">
        <v>8.3808000000000007E-2</v>
      </c>
      <c r="N516" s="423">
        <v>6.7248000000000002E-2</v>
      </c>
      <c r="O516" s="42">
        <v>7.8528000000000001E-2</v>
      </c>
      <c r="P516" s="42">
        <v>7.9680000000000001E-2</v>
      </c>
      <c r="Q516" s="42">
        <v>8.4047999999999998E-2</v>
      </c>
      <c r="R516" s="42">
        <v>8.8272000000000003E-2</v>
      </c>
      <c r="S516" s="42">
        <v>8.9328000000000005E-2</v>
      </c>
      <c r="T516" s="42">
        <v>9.3696000000000002E-2</v>
      </c>
      <c r="U516" s="42">
        <v>8.414400000000001E-2</v>
      </c>
      <c r="V516" s="423">
        <v>9.0719999999999995E-2</v>
      </c>
      <c r="W516" s="42">
        <v>8.5775999999999991E-2</v>
      </c>
      <c r="X516" s="42">
        <v>8.2175999999999999E-2</v>
      </c>
      <c r="Y516" s="42">
        <v>8.2704E-2</v>
      </c>
      <c r="Z516" s="42">
        <v>7.8528000000000001E-2</v>
      </c>
      <c r="AA516" s="42">
        <v>8.0304E-2</v>
      </c>
      <c r="AB516" s="42">
        <v>7.3871999999999993E-2</v>
      </c>
      <c r="AC516" s="54">
        <f>(BD516-AF516)*AE516</f>
        <v>0</v>
      </c>
      <c r="AD516" s="54">
        <f>(BD517-AF517)*AE516</f>
        <v>0</v>
      </c>
      <c r="AE516" s="77">
        <v>4.8</v>
      </c>
      <c r="AF516" s="256"/>
      <c r="AG516" s="258"/>
      <c r="AH516" s="258"/>
      <c r="AI516" s="258"/>
      <c r="AJ516" s="258"/>
      <c r="AK516" s="258"/>
      <c r="AL516" s="258"/>
      <c r="AM516" s="258"/>
      <c r="AN516" s="258"/>
      <c r="AO516" s="258"/>
      <c r="AP516" s="258"/>
      <c r="AQ516" s="258"/>
      <c r="AR516" s="258"/>
      <c r="AS516" s="258"/>
      <c r="AT516" s="258"/>
      <c r="AU516" s="258"/>
      <c r="AV516" s="258"/>
      <c r="AW516" s="258"/>
      <c r="AX516" s="258"/>
      <c r="AY516" s="258"/>
      <c r="AZ516" s="258"/>
      <c r="BA516" s="256"/>
      <c r="BB516" s="258"/>
      <c r="BC516" s="258"/>
      <c r="BD516" s="256"/>
      <c r="BE516" s="249"/>
      <c r="BF516" s="249"/>
      <c r="BG516" s="256"/>
      <c r="BH516" s="249"/>
      <c r="BI516" s="249"/>
      <c r="BJ516" s="249"/>
      <c r="BK516" s="249"/>
      <c r="BL516" s="249"/>
      <c r="BM516" s="249"/>
      <c r="BN516" s="249"/>
      <c r="BO516" s="249"/>
      <c r="BP516" s="249"/>
      <c r="BQ516" s="249"/>
      <c r="BR516" s="249"/>
      <c r="BS516" s="249"/>
      <c r="BT516" s="249"/>
      <c r="BU516" s="249"/>
      <c r="BV516" s="249"/>
      <c r="BW516" s="249"/>
      <c r="BX516" s="249"/>
      <c r="BY516" s="249"/>
      <c r="BZ516" s="249"/>
      <c r="CA516" s="249"/>
      <c r="CB516" s="249"/>
      <c r="CC516" s="249"/>
      <c r="CD516" s="249"/>
      <c r="CE516" s="249"/>
      <c r="CF516" s="249"/>
      <c r="CG516" s="249"/>
      <c r="CH516" s="249"/>
      <c r="CI516" s="249"/>
      <c r="CJ516" s="249"/>
      <c r="CK516" s="249"/>
      <c r="CL516" s="249"/>
      <c r="CM516" s="121"/>
      <c r="CN516" s="121"/>
    </row>
    <row r="517" spans="1:92" s="1" customFormat="1" ht="10.5" customHeight="1" x14ac:dyDescent="0.2">
      <c r="A517" s="1373"/>
      <c r="B517" s="1376"/>
      <c r="C517" s="846" t="s">
        <v>908</v>
      </c>
      <c r="D517" s="1256" t="s">
        <v>906</v>
      </c>
      <c r="E517" s="42">
        <v>3.0143999999999997E-2</v>
      </c>
      <c r="F517" s="42">
        <v>3.0911999999999999E-2</v>
      </c>
      <c r="G517" s="42">
        <v>3.1344000000000004E-2</v>
      </c>
      <c r="H517" s="423">
        <v>3.1440000000000003E-2</v>
      </c>
      <c r="I517" s="42">
        <v>3.1152000000000003E-2</v>
      </c>
      <c r="J517" s="42">
        <v>3.1152000000000003E-2</v>
      </c>
      <c r="K517" s="42">
        <v>3.1008000000000001E-2</v>
      </c>
      <c r="L517" s="42">
        <v>3.1104E-2</v>
      </c>
      <c r="M517" s="42">
        <v>3.2496000000000004E-2</v>
      </c>
      <c r="N517" s="423">
        <v>3.3503999999999999E-2</v>
      </c>
      <c r="O517" s="42">
        <v>3.4512000000000001E-2</v>
      </c>
      <c r="P517" s="42">
        <v>3.1584000000000001E-2</v>
      </c>
      <c r="Q517" s="42">
        <v>2.9328E-2</v>
      </c>
      <c r="R517" s="42">
        <v>2.904E-2</v>
      </c>
      <c r="S517" s="42">
        <v>2.7311999999999999E-2</v>
      </c>
      <c r="T517" s="42">
        <v>2.8176E-2</v>
      </c>
      <c r="U517" s="42">
        <v>2.6352E-2</v>
      </c>
      <c r="V517" s="423">
        <v>2.7696000000000002E-2</v>
      </c>
      <c r="W517" s="42">
        <v>2.8367999999999997E-2</v>
      </c>
      <c r="X517" s="42">
        <v>2.9616E-2</v>
      </c>
      <c r="Y517" s="42">
        <v>2.9184000000000002E-2</v>
      </c>
      <c r="Z517" s="42">
        <v>2.8704E-2</v>
      </c>
      <c r="AA517" s="42">
        <v>2.9376000000000003E-2</v>
      </c>
      <c r="AB517" s="42">
        <v>3.0575999999999999E-2</v>
      </c>
      <c r="AC517" s="54"/>
      <c r="AD517" s="54"/>
      <c r="AE517" s="77"/>
      <c r="AF517" s="256"/>
      <c r="AG517" s="258"/>
      <c r="AH517" s="258"/>
      <c r="AI517" s="258"/>
      <c r="AJ517" s="258"/>
      <c r="AK517" s="258"/>
      <c r="AL517" s="258"/>
      <c r="AM517" s="258"/>
      <c r="AN517" s="258"/>
      <c r="AO517" s="258"/>
      <c r="AP517" s="258"/>
      <c r="AQ517" s="258"/>
      <c r="AR517" s="258"/>
      <c r="AS517" s="258"/>
      <c r="AT517" s="258"/>
      <c r="AU517" s="258"/>
      <c r="AV517" s="258"/>
      <c r="AW517" s="258"/>
      <c r="AX517" s="258"/>
      <c r="AY517" s="258"/>
      <c r="AZ517" s="258"/>
      <c r="BA517" s="256"/>
      <c r="BB517" s="258"/>
      <c r="BC517" s="258"/>
      <c r="BD517" s="256"/>
      <c r="BE517" s="76"/>
      <c r="BF517" s="76"/>
      <c r="BG517" s="76"/>
      <c r="BH517" s="76"/>
      <c r="BI517" s="76"/>
      <c r="BJ517" s="76"/>
      <c r="BK517" s="76"/>
      <c r="BL517" s="76"/>
      <c r="BM517" s="76"/>
      <c r="BN517" s="76"/>
      <c r="BO517" s="76"/>
      <c r="BP517" s="76"/>
      <c r="BQ517" s="76"/>
      <c r="BR517" s="76"/>
      <c r="BS517" s="76"/>
      <c r="BT517" s="76"/>
      <c r="BU517" s="76"/>
      <c r="BV517" s="76"/>
      <c r="BW517" s="76"/>
      <c r="BX517" s="76"/>
      <c r="BY517" s="76"/>
      <c r="BZ517" s="76"/>
      <c r="CA517" s="76"/>
      <c r="CB517" s="76"/>
      <c r="CC517" s="76"/>
      <c r="CD517" s="249"/>
      <c r="CE517" s="249"/>
      <c r="CF517" s="249"/>
      <c r="CG517" s="249"/>
      <c r="CH517" s="249"/>
      <c r="CI517" s="249"/>
      <c r="CJ517" s="249"/>
      <c r="CK517" s="249"/>
      <c r="CL517" s="249"/>
      <c r="CM517" s="121"/>
      <c r="CN517" s="121"/>
    </row>
    <row r="518" spans="1:92" s="1" customFormat="1" ht="10.5" customHeight="1" x14ac:dyDescent="0.2">
      <c r="A518" s="1373"/>
      <c r="B518" s="1376"/>
      <c r="C518" s="846" t="s">
        <v>908</v>
      </c>
      <c r="D518" s="1256" t="s">
        <v>907</v>
      </c>
      <c r="E518" s="104">
        <v>0</v>
      </c>
      <c r="F518" s="104">
        <v>0</v>
      </c>
      <c r="G518" s="104">
        <v>0</v>
      </c>
      <c r="H518" s="875">
        <v>0</v>
      </c>
      <c r="I518" s="104">
        <v>0</v>
      </c>
      <c r="J518" s="104">
        <v>0</v>
      </c>
      <c r="K518" s="104">
        <v>0</v>
      </c>
      <c r="L518" s="104">
        <v>0</v>
      </c>
      <c r="M518" s="104">
        <v>0</v>
      </c>
      <c r="N518" s="875">
        <v>0</v>
      </c>
      <c r="O518" s="104">
        <v>0</v>
      </c>
      <c r="P518" s="104">
        <v>0</v>
      </c>
      <c r="Q518" s="104">
        <v>0</v>
      </c>
      <c r="R518" s="104">
        <v>0</v>
      </c>
      <c r="S518" s="104">
        <v>0</v>
      </c>
      <c r="T518" s="104">
        <v>0</v>
      </c>
      <c r="U518" s="104">
        <v>0</v>
      </c>
      <c r="V518" s="875">
        <v>0</v>
      </c>
      <c r="W518" s="104">
        <v>0</v>
      </c>
      <c r="X518" s="104">
        <v>0</v>
      </c>
      <c r="Y518" s="104">
        <v>0</v>
      </c>
      <c r="Z518" s="104">
        <v>0</v>
      </c>
      <c r="AA518" s="104">
        <v>0</v>
      </c>
      <c r="AB518" s="104">
        <v>0</v>
      </c>
      <c r="AC518" s="54"/>
      <c r="AD518" s="54"/>
      <c r="AE518" s="77"/>
      <c r="AF518" s="256"/>
      <c r="AG518" s="258"/>
      <c r="AH518" s="258"/>
      <c r="AI518" s="258"/>
      <c r="AJ518" s="258"/>
      <c r="AK518" s="258"/>
      <c r="AL518" s="258"/>
      <c r="AM518" s="258"/>
      <c r="AN518" s="258"/>
      <c r="AO518" s="258"/>
      <c r="AP518" s="258"/>
      <c r="AQ518" s="258"/>
      <c r="AR518" s="258"/>
      <c r="AS518" s="258"/>
      <c r="AT518" s="258"/>
      <c r="AU518" s="258"/>
      <c r="AV518" s="258"/>
      <c r="AW518" s="258"/>
      <c r="AX518" s="258"/>
      <c r="AY518" s="258"/>
      <c r="AZ518" s="258"/>
      <c r="BA518" s="256"/>
      <c r="BB518" s="258"/>
      <c r="BC518" s="258"/>
      <c r="BD518" s="256"/>
      <c r="BE518" s="76"/>
      <c r="BF518" s="76"/>
      <c r="BG518" s="76"/>
      <c r="BH518" s="76"/>
      <c r="BI518" s="76"/>
      <c r="BJ518" s="76"/>
      <c r="BK518" s="76"/>
      <c r="BL518" s="76"/>
      <c r="BM518" s="76"/>
      <c r="BN518" s="76"/>
      <c r="BO518" s="76"/>
      <c r="BP518" s="76"/>
      <c r="BQ518" s="76"/>
      <c r="BR518" s="76"/>
      <c r="BS518" s="76"/>
      <c r="BT518" s="76"/>
      <c r="BU518" s="76"/>
      <c r="BV518" s="76"/>
      <c r="BW518" s="76"/>
      <c r="BX518" s="76"/>
      <c r="BY518" s="76"/>
      <c r="BZ518" s="76"/>
      <c r="CA518" s="76"/>
      <c r="CB518" s="76"/>
      <c r="CC518" s="76"/>
      <c r="CD518" s="249"/>
      <c r="CE518" s="249"/>
      <c r="CF518" s="249"/>
      <c r="CG518" s="249"/>
      <c r="CH518" s="249"/>
      <c r="CI518" s="249"/>
      <c r="CJ518" s="249"/>
      <c r="CK518" s="249"/>
      <c r="CL518" s="249"/>
      <c r="CM518" s="121"/>
      <c r="CN518" s="121"/>
    </row>
    <row r="519" spans="1:92" s="1" customFormat="1" ht="10.5" customHeight="1" thickBot="1" x14ac:dyDescent="0.25">
      <c r="A519" s="1374"/>
      <c r="B519" s="1377"/>
      <c r="C519" s="197"/>
      <c r="D519" s="1258" t="s">
        <v>35</v>
      </c>
      <c r="E519" s="45">
        <f>(E517-E518)/E516</f>
        <v>0.40912052117263836</v>
      </c>
      <c r="F519" s="45">
        <f t="shared" ref="F519:AB519" si="265">(F517-F518)/F516</f>
        <v>0.39975170701427681</v>
      </c>
      <c r="G519" s="45">
        <f t="shared" si="265"/>
        <v>0.42988808426596448</v>
      </c>
      <c r="H519" s="425">
        <f t="shared" si="265"/>
        <v>0.39624924379915311</v>
      </c>
      <c r="I519" s="45">
        <f t="shared" si="265"/>
        <v>0.42197659297789342</v>
      </c>
      <c r="J519" s="45">
        <f t="shared" si="265"/>
        <v>0.39645693341478322</v>
      </c>
      <c r="K519" s="45">
        <f t="shared" si="265"/>
        <v>0.40860215053763438</v>
      </c>
      <c r="L519" s="45">
        <f t="shared" si="265"/>
        <v>0.41273885350318473</v>
      </c>
      <c r="M519" s="45">
        <f t="shared" si="265"/>
        <v>0.3877434135166094</v>
      </c>
      <c r="N519" s="425">
        <f t="shared" si="265"/>
        <v>0.49821556031406133</v>
      </c>
      <c r="O519" s="45">
        <f t="shared" si="265"/>
        <v>0.43948655256723718</v>
      </c>
      <c r="P519" s="45">
        <f t="shared" si="265"/>
        <v>0.39638554216867472</v>
      </c>
      <c r="Q519" s="45">
        <f t="shared" si="265"/>
        <v>0.34894346087949746</v>
      </c>
      <c r="R519" s="45">
        <f t="shared" si="265"/>
        <v>0.32898314301250681</v>
      </c>
      <c r="S519" s="45">
        <f t="shared" si="265"/>
        <v>0.30574959699086512</v>
      </c>
      <c r="T519" s="45">
        <f t="shared" si="265"/>
        <v>0.30071721311475408</v>
      </c>
      <c r="U519" s="45">
        <f t="shared" si="265"/>
        <v>0.31317741015402162</v>
      </c>
      <c r="V519" s="425">
        <f t="shared" si="265"/>
        <v>0.30529100529100534</v>
      </c>
      <c r="W519" s="45">
        <f t="shared" si="265"/>
        <v>0.33072188024622273</v>
      </c>
      <c r="X519" s="45">
        <f t="shared" si="265"/>
        <v>0.36039719626168226</v>
      </c>
      <c r="Y519" s="45">
        <f t="shared" si="265"/>
        <v>0.35287289611143358</v>
      </c>
      <c r="Z519" s="45">
        <f t="shared" si="265"/>
        <v>0.36552567237163813</v>
      </c>
      <c r="AA519" s="45">
        <f t="shared" si="265"/>
        <v>0.36580992229527798</v>
      </c>
      <c r="AB519" s="45">
        <f t="shared" si="265"/>
        <v>0.41390513320337885</v>
      </c>
      <c r="AC519" s="78"/>
      <c r="AD519" s="78"/>
      <c r="AE519" s="79"/>
      <c r="AF519" s="256"/>
      <c r="AG519" s="258"/>
      <c r="AH519" s="258"/>
      <c r="AI519" s="256"/>
      <c r="AJ519" s="258"/>
      <c r="AK519" s="258"/>
      <c r="AL519" s="256"/>
      <c r="AM519" s="258"/>
      <c r="AN519" s="258"/>
      <c r="AO519" s="256"/>
      <c r="AP519" s="258"/>
      <c r="AQ519" s="258"/>
      <c r="AR519" s="258"/>
      <c r="AS519" s="258"/>
      <c r="AT519" s="258"/>
      <c r="AU519" s="258"/>
      <c r="AV519" s="258"/>
      <c r="AW519" s="258"/>
      <c r="AX519" s="256"/>
      <c r="AY519" s="258"/>
      <c r="AZ519" s="258"/>
      <c r="BA519" s="256"/>
      <c r="BB519" s="258"/>
      <c r="BC519" s="258"/>
      <c r="BD519" s="256"/>
      <c r="BE519" s="76"/>
      <c r="BF519" s="76"/>
      <c r="BG519" s="257"/>
      <c r="BH519" s="76"/>
      <c r="BI519" s="76"/>
      <c r="BJ519" s="76"/>
      <c r="BK519" s="76"/>
      <c r="BL519" s="76"/>
      <c r="BM519" s="76"/>
      <c r="BN519" s="76"/>
      <c r="BO519" s="76"/>
      <c r="BP519" s="76"/>
      <c r="BQ519" s="76"/>
      <c r="BR519" s="76"/>
      <c r="BS519" s="76"/>
      <c r="BT519" s="76"/>
      <c r="BU519" s="76"/>
      <c r="BV519" s="76"/>
      <c r="BW519" s="76"/>
      <c r="BX519" s="76"/>
      <c r="BY519" s="76"/>
      <c r="BZ519" s="76"/>
      <c r="CA519" s="76"/>
      <c r="CB519" s="76"/>
      <c r="CC519" s="76"/>
      <c r="CD519" s="249"/>
      <c r="CE519" s="249"/>
      <c r="CF519" s="249"/>
      <c r="CG519" s="249"/>
      <c r="CH519" s="249"/>
      <c r="CI519" s="249"/>
      <c r="CJ519" s="249"/>
      <c r="CK519" s="249"/>
      <c r="CL519" s="249"/>
      <c r="CM519" s="121"/>
      <c r="CN519" s="121"/>
    </row>
    <row r="520" spans="1:92" s="1" customFormat="1" ht="10.5" customHeight="1" x14ac:dyDescent="0.2">
      <c r="A520" s="1372" t="s">
        <v>8</v>
      </c>
      <c r="B520" s="1375" t="s">
        <v>772</v>
      </c>
      <c r="C520" s="695"/>
      <c r="D520" s="1255"/>
      <c r="E520" s="61"/>
      <c r="F520" s="61"/>
      <c r="G520" s="61"/>
      <c r="H520" s="424"/>
      <c r="I520" s="61"/>
      <c r="J520" s="61"/>
      <c r="K520" s="61"/>
      <c r="L520" s="61"/>
      <c r="M520" s="61"/>
      <c r="N520" s="424"/>
      <c r="O520" s="61"/>
      <c r="P520" s="61"/>
      <c r="Q520" s="61"/>
      <c r="R520" s="61"/>
      <c r="S520" s="61"/>
      <c r="T520" s="61"/>
      <c r="U520" s="61"/>
      <c r="V520" s="424"/>
      <c r="W520" s="61"/>
      <c r="X520" s="61"/>
      <c r="Y520" s="61"/>
      <c r="Z520" s="61"/>
      <c r="AA520" s="61"/>
      <c r="AB520" s="61"/>
      <c r="AC520" s="54" t="s">
        <v>107</v>
      </c>
      <c r="AD520" s="54" t="e">
        <f>AD522/AC522</f>
        <v>#DIV/0!</v>
      </c>
      <c r="AE520" s="77"/>
      <c r="AF520" s="271"/>
      <c r="AG520" s="258"/>
      <c r="AH520" s="258"/>
      <c r="AI520" s="256"/>
      <c r="AJ520" s="258"/>
      <c r="AK520" s="258"/>
      <c r="AL520" s="256"/>
      <c r="AM520" s="258"/>
      <c r="AN520" s="258"/>
      <c r="AO520" s="256"/>
      <c r="AP520" s="258"/>
      <c r="AQ520" s="258"/>
      <c r="AR520" s="258"/>
      <c r="AS520" s="258"/>
      <c r="AT520" s="258"/>
      <c r="AU520" s="258"/>
      <c r="AV520" s="258"/>
      <c r="AW520" s="258"/>
      <c r="AX520" s="256"/>
      <c r="AY520" s="258"/>
      <c r="AZ520" s="258"/>
      <c r="BA520" s="256"/>
      <c r="BB520" s="258"/>
      <c r="BC520" s="258"/>
      <c r="BD520" s="256"/>
      <c r="BE520" s="256"/>
      <c r="BF520" s="256"/>
      <c r="BG520" s="76"/>
      <c r="BH520" s="256"/>
      <c r="BI520" s="256"/>
      <c r="BJ520" s="256"/>
      <c r="BK520" s="256"/>
      <c r="BL520" s="256"/>
      <c r="BM520" s="256"/>
      <c r="BN520" s="256"/>
      <c r="BO520" s="256"/>
      <c r="BP520" s="256"/>
      <c r="BQ520" s="256"/>
      <c r="BR520" s="256"/>
      <c r="BS520" s="256"/>
      <c r="BT520" s="256"/>
      <c r="BU520" s="256"/>
      <c r="BV520" s="256"/>
      <c r="BW520" s="256"/>
      <c r="BX520" s="256"/>
      <c r="BY520" s="256"/>
      <c r="BZ520" s="256"/>
      <c r="CA520" s="256"/>
      <c r="CB520" s="256"/>
      <c r="CC520" s="256"/>
      <c r="CD520" s="249"/>
      <c r="CE520" s="249"/>
      <c r="CF520" s="249"/>
      <c r="CG520" s="249"/>
      <c r="CH520" s="249"/>
      <c r="CI520" s="249"/>
      <c r="CJ520" s="249"/>
      <c r="CK520" s="249"/>
      <c r="CL520" s="249"/>
      <c r="CM520" s="121"/>
      <c r="CN520" s="121"/>
    </row>
    <row r="521" spans="1:92" s="1" customFormat="1" ht="10.5" customHeight="1" x14ac:dyDescent="0.2">
      <c r="A521" s="1373"/>
      <c r="B521" s="1376"/>
      <c r="C521" s="846" t="s">
        <v>118</v>
      </c>
      <c r="D521" s="1256" t="s">
        <v>27</v>
      </c>
      <c r="E521" s="67">
        <f>ROUND(SQRT(E522^2+(E523-E524)^2)*1000/(1.73*E488),0)</f>
        <v>0</v>
      </c>
      <c r="F521" s="137">
        <f t="shared" ref="F521:AB521" si="266">ROUND(SQRT(F522^2+(F523-F524)^2)*1000/(1.73*F488),0)</f>
        <v>0</v>
      </c>
      <c r="G521" s="137">
        <f t="shared" si="266"/>
        <v>0</v>
      </c>
      <c r="H521" s="882">
        <f t="shared" si="266"/>
        <v>0</v>
      </c>
      <c r="I521" s="137">
        <f t="shared" si="266"/>
        <v>0</v>
      </c>
      <c r="J521" s="137">
        <f t="shared" si="266"/>
        <v>0</v>
      </c>
      <c r="K521" s="137">
        <f t="shared" si="266"/>
        <v>0</v>
      </c>
      <c r="L521" s="137">
        <f t="shared" si="266"/>
        <v>0</v>
      </c>
      <c r="M521" s="137">
        <f t="shared" si="266"/>
        <v>0</v>
      </c>
      <c r="N521" s="882">
        <f t="shared" si="266"/>
        <v>0</v>
      </c>
      <c r="O521" s="137">
        <f t="shared" si="266"/>
        <v>0</v>
      </c>
      <c r="P521" s="137">
        <f t="shared" si="266"/>
        <v>0</v>
      </c>
      <c r="Q521" s="137">
        <f t="shared" si="266"/>
        <v>0</v>
      </c>
      <c r="R521" s="137">
        <f t="shared" si="266"/>
        <v>0</v>
      </c>
      <c r="S521" s="137">
        <f t="shared" si="266"/>
        <v>0</v>
      </c>
      <c r="T521" s="137">
        <f t="shared" si="266"/>
        <v>0</v>
      </c>
      <c r="U521" s="137">
        <f t="shared" si="266"/>
        <v>0</v>
      </c>
      <c r="V521" s="882">
        <f t="shared" si="266"/>
        <v>0</v>
      </c>
      <c r="W521" s="137">
        <f t="shared" si="266"/>
        <v>0</v>
      </c>
      <c r="X521" s="137">
        <f t="shared" si="266"/>
        <v>0</v>
      </c>
      <c r="Y521" s="137">
        <f t="shared" si="266"/>
        <v>0</v>
      </c>
      <c r="Z521" s="137">
        <f t="shared" si="266"/>
        <v>0</v>
      </c>
      <c r="AA521" s="137">
        <f t="shared" si="266"/>
        <v>0</v>
      </c>
      <c r="AB521" s="137">
        <f t="shared" si="266"/>
        <v>0</v>
      </c>
      <c r="AC521" s="256"/>
      <c r="AD521" s="256"/>
      <c r="AE521" s="77"/>
      <c r="AF521" s="76"/>
      <c r="AG521" s="258"/>
      <c r="AH521" s="258"/>
      <c r="AI521" s="76"/>
      <c r="AJ521" s="258"/>
      <c r="AK521" s="258"/>
      <c r="AL521" s="76"/>
      <c r="AM521" s="258"/>
      <c r="AN521" s="258"/>
      <c r="AO521" s="76"/>
      <c r="AP521" s="258"/>
      <c r="AQ521" s="258"/>
      <c r="AR521" s="258"/>
      <c r="AS521" s="258"/>
      <c r="AT521" s="258"/>
      <c r="AU521" s="258"/>
      <c r="AV521" s="258"/>
      <c r="AW521" s="258"/>
      <c r="AX521" s="76"/>
      <c r="AY521" s="258"/>
      <c r="AZ521" s="258"/>
      <c r="BA521" s="76"/>
      <c r="BB521" s="258"/>
      <c r="BC521" s="258"/>
      <c r="BD521" s="76"/>
      <c r="BE521" s="76"/>
      <c r="BF521" s="76"/>
      <c r="BG521" s="256"/>
      <c r="BH521" s="76"/>
      <c r="BI521" s="76"/>
      <c r="BJ521" s="76"/>
      <c r="BK521" s="76"/>
      <c r="BL521" s="76"/>
      <c r="BM521" s="76"/>
      <c r="BN521" s="76"/>
      <c r="BO521" s="76"/>
      <c r="BP521" s="76"/>
      <c r="BQ521" s="76"/>
      <c r="BR521" s="76"/>
      <c r="BS521" s="76"/>
      <c r="BT521" s="76"/>
      <c r="BU521" s="76"/>
      <c r="BV521" s="76"/>
      <c r="BW521" s="76"/>
      <c r="BX521" s="76"/>
      <c r="BY521" s="76"/>
      <c r="BZ521" s="76"/>
      <c r="CA521" s="76"/>
      <c r="CB521" s="76"/>
      <c r="CC521" s="76"/>
      <c r="CD521" s="249"/>
      <c r="CE521" s="249"/>
      <c r="CF521" s="249"/>
      <c r="CG521" s="249"/>
      <c r="CH521" s="249"/>
      <c r="CI521" s="249"/>
      <c r="CJ521" s="249"/>
      <c r="CK521" s="249"/>
      <c r="CL521" s="249"/>
      <c r="CM521" s="121"/>
      <c r="CN521" s="121"/>
    </row>
    <row r="522" spans="1:92" s="1" customFormat="1" ht="10.5" customHeight="1" x14ac:dyDescent="0.2">
      <c r="A522" s="1373"/>
      <c r="B522" s="1376"/>
      <c r="C522" s="846" t="s">
        <v>908</v>
      </c>
      <c r="D522" s="1256" t="s">
        <v>108</v>
      </c>
      <c r="E522" s="42">
        <v>0</v>
      </c>
      <c r="F522" s="42">
        <v>0</v>
      </c>
      <c r="G522" s="42">
        <v>0</v>
      </c>
      <c r="H522" s="423">
        <v>0</v>
      </c>
      <c r="I522" s="42">
        <v>0</v>
      </c>
      <c r="J522" s="42">
        <v>0</v>
      </c>
      <c r="K522" s="42">
        <v>0</v>
      </c>
      <c r="L522" s="42">
        <v>0</v>
      </c>
      <c r="M522" s="42">
        <v>0</v>
      </c>
      <c r="N522" s="423">
        <v>0</v>
      </c>
      <c r="O522" s="42">
        <v>1.7999999999999997E-5</v>
      </c>
      <c r="P522" s="42">
        <v>0</v>
      </c>
      <c r="Q522" s="42">
        <v>0</v>
      </c>
      <c r="R522" s="42">
        <v>0</v>
      </c>
      <c r="S522" s="42">
        <v>0</v>
      </c>
      <c r="T522" s="42">
        <v>0</v>
      </c>
      <c r="U522" s="42">
        <v>0</v>
      </c>
      <c r="V522" s="423">
        <v>0</v>
      </c>
      <c r="W522" s="42">
        <v>0</v>
      </c>
      <c r="X522" s="42">
        <v>0</v>
      </c>
      <c r="Y522" s="42">
        <v>0</v>
      </c>
      <c r="Z522" s="42">
        <v>0</v>
      </c>
      <c r="AA522" s="42">
        <v>0</v>
      </c>
      <c r="AB522" s="42">
        <v>0</v>
      </c>
      <c r="AC522" s="54">
        <f>(BD522-AF522)*AE522</f>
        <v>0</v>
      </c>
      <c r="AD522" s="54">
        <f>(BD523-AF523)*AE522</f>
        <v>0</v>
      </c>
      <c r="AE522" s="77">
        <v>1.8</v>
      </c>
      <c r="AF522" s="76"/>
      <c r="AG522" s="76"/>
      <c r="AH522" s="258"/>
      <c r="AI522" s="76"/>
      <c r="AJ522" s="258"/>
      <c r="AK522" s="258"/>
      <c r="AL522" s="76"/>
      <c r="AM522" s="258"/>
      <c r="AN522" s="258"/>
      <c r="AO522" s="76"/>
      <c r="AP522" s="258"/>
      <c r="AQ522" s="258"/>
      <c r="AR522" s="258"/>
      <c r="AS522" s="76"/>
      <c r="AT522" s="258"/>
      <c r="AU522" s="76"/>
      <c r="AV522" s="258"/>
      <c r="AW522" s="258"/>
      <c r="AX522" s="76"/>
      <c r="AY522" s="258"/>
      <c r="AZ522" s="258"/>
      <c r="BA522" s="76"/>
      <c r="BB522" s="258"/>
      <c r="BC522" s="258"/>
      <c r="BD522" s="76"/>
      <c r="BE522" s="249"/>
      <c r="BF522" s="249"/>
      <c r="BG522" s="76"/>
      <c r="BH522" s="249"/>
      <c r="BI522" s="249"/>
      <c r="BJ522" s="249"/>
      <c r="BK522" s="249"/>
      <c r="BL522" s="249"/>
      <c r="BM522" s="249"/>
      <c r="BN522" s="249"/>
      <c r="BO522" s="249"/>
      <c r="BP522" s="249"/>
      <c r="BQ522" s="249"/>
      <c r="BR522" s="249"/>
      <c r="BS522" s="249"/>
      <c r="BT522" s="249"/>
      <c r="BU522" s="249"/>
      <c r="BV522" s="249"/>
      <c r="BW522" s="249"/>
      <c r="BX522" s="249"/>
      <c r="BY522" s="249"/>
      <c r="BZ522" s="249"/>
      <c r="CA522" s="249"/>
      <c r="CB522" s="249"/>
      <c r="CC522" s="249"/>
      <c r="CD522" s="249"/>
      <c r="CE522" s="249"/>
      <c r="CF522" s="249"/>
      <c r="CG522" s="249"/>
      <c r="CH522" s="249"/>
      <c r="CI522" s="249"/>
      <c r="CJ522" s="249"/>
      <c r="CK522" s="249"/>
      <c r="CL522" s="249"/>
      <c r="CM522" s="121"/>
      <c r="CN522" s="121"/>
    </row>
    <row r="523" spans="1:92" s="1" customFormat="1" ht="10.5" customHeight="1" x14ac:dyDescent="0.2">
      <c r="A523" s="1373"/>
      <c r="B523" s="1376"/>
      <c r="C523" s="846" t="s">
        <v>908</v>
      </c>
      <c r="D523" s="1256" t="s">
        <v>906</v>
      </c>
      <c r="E523" s="42">
        <v>0</v>
      </c>
      <c r="F523" s="42">
        <v>0</v>
      </c>
      <c r="G523" s="42">
        <v>0</v>
      </c>
      <c r="H523" s="423">
        <v>0</v>
      </c>
      <c r="I523" s="42">
        <v>0</v>
      </c>
      <c r="J523" s="42">
        <v>0</v>
      </c>
      <c r="K523" s="42">
        <v>0</v>
      </c>
      <c r="L523" s="42">
        <v>0</v>
      </c>
      <c r="M523" s="42">
        <v>0</v>
      </c>
      <c r="N523" s="423">
        <v>0</v>
      </c>
      <c r="O523" s="42">
        <v>0</v>
      </c>
      <c r="P523" s="42">
        <v>0</v>
      </c>
      <c r="Q523" s="42">
        <v>0</v>
      </c>
      <c r="R523" s="42">
        <v>0</v>
      </c>
      <c r="S523" s="42">
        <v>0</v>
      </c>
      <c r="T523" s="42">
        <v>0</v>
      </c>
      <c r="U523" s="42">
        <v>0</v>
      </c>
      <c r="V523" s="423">
        <v>0</v>
      </c>
      <c r="W523" s="42">
        <v>0</v>
      </c>
      <c r="X523" s="42">
        <v>0</v>
      </c>
      <c r="Y523" s="42">
        <v>0</v>
      </c>
      <c r="Z523" s="42">
        <v>0</v>
      </c>
      <c r="AA523" s="42">
        <v>0</v>
      </c>
      <c r="AB523" s="42">
        <v>0</v>
      </c>
      <c r="AC523" s="54"/>
      <c r="AD523" s="54"/>
      <c r="AE523" s="77"/>
      <c r="AF523" s="76"/>
      <c r="AG523" s="76"/>
      <c r="AH523" s="258"/>
      <c r="AI523" s="76"/>
      <c r="AJ523" s="258"/>
      <c r="AK523" s="258"/>
      <c r="AL523" s="76"/>
      <c r="AM523" s="258"/>
      <c r="AN523" s="258"/>
      <c r="AO523" s="76"/>
      <c r="AP523" s="258"/>
      <c r="AQ523" s="258"/>
      <c r="AR523" s="258"/>
      <c r="AS523" s="76"/>
      <c r="AT523" s="258"/>
      <c r="AU523" s="76"/>
      <c r="AV523" s="258"/>
      <c r="AW523" s="258"/>
      <c r="AX523" s="76"/>
      <c r="AY523" s="258"/>
      <c r="AZ523" s="258"/>
      <c r="BA523" s="76"/>
      <c r="BB523" s="258"/>
      <c r="BC523" s="258"/>
      <c r="BD523" s="76"/>
      <c r="BE523" s="256"/>
      <c r="BF523" s="256"/>
      <c r="BG523" s="256"/>
      <c r="BH523" s="256"/>
      <c r="BI523" s="256"/>
      <c r="BJ523" s="256"/>
      <c r="BK523" s="256"/>
      <c r="BL523" s="256"/>
      <c r="BM523" s="256"/>
      <c r="BN523" s="256"/>
      <c r="BO523" s="256"/>
      <c r="BP523" s="256"/>
      <c r="BQ523" s="256"/>
      <c r="BR523" s="256"/>
      <c r="BS523" s="256"/>
      <c r="BT523" s="256"/>
      <c r="BU523" s="256"/>
      <c r="BV523" s="256"/>
      <c r="BW523" s="256"/>
      <c r="BX523" s="256"/>
      <c r="BY523" s="256"/>
      <c r="BZ523" s="256"/>
      <c r="CA523" s="256"/>
      <c r="CB523" s="256"/>
      <c r="CC523" s="256"/>
      <c r="CD523" s="249"/>
      <c r="CE523" s="249"/>
      <c r="CF523" s="249"/>
      <c r="CG523" s="249"/>
      <c r="CH523" s="249"/>
      <c r="CI523" s="249"/>
      <c r="CJ523" s="249"/>
      <c r="CK523" s="249"/>
      <c r="CL523" s="249"/>
      <c r="CM523" s="121"/>
      <c r="CN523" s="121"/>
    </row>
    <row r="524" spans="1:92" s="1" customFormat="1" ht="10.5" customHeight="1" x14ac:dyDescent="0.2">
      <c r="A524" s="1373"/>
      <c r="B524" s="1376"/>
      <c r="C524" s="846" t="s">
        <v>908</v>
      </c>
      <c r="D524" s="1256" t="s">
        <v>907</v>
      </c>
      <c r="E524" s="104">
        <v>1.8540000000000002E-3</v>
      </c>
      <c r="F524" s="104">
        <v>1.8720000000000002E-3</v>
      </c>
      <c r="G524" s="104">
        <v>1.8720000000000002E-3</v>
      </c>
      <c r="H524" s="875">
        <v>1.8720000000000002E-3</v>
      </c>
      <c r="I524" s="104">
        <v>1.8720000000000002E-3</v>
      </c>
      <c r="J524" s="104">
        <v>1.8720000000000002E-3</v>
      </c>
      <c r="K524" s="104">
        <v>1.8720000000000002E-3</v>
      </c>
      <c r="L524" s="104">
        <v>1.8720000000000002E-3</v>
      </c>
      <c r="M524" s="104">
        <v>1.8720000000000002E-3</v>
      </c>
      <c r="N524" s="875">
        <v>1.89E-3</v>
      </c>
      <c r="O524" s="104">
        <v>1.908E-3</v>
      </c>
      <c r="P524" s="104">
        <v>1.89E-3</v>
      </c>
      <c r="Q524" s="104">
        <v>1.89E-3</v>
      </c>
      <c r="R524" s="104">
        <v>1.89E-3</v>
      </c>
      <c r="S524" s="104">
        <v>1.89E-3</v>
      </c>
      <c r="T524" s="104">
        <v>1.8720000000000002E-3</v>
      </c>
      <c r="U524" s="104">
        <v>1.8720000000000002E-3</v>
      </c>
      <c r="V524" s="875">
        <v>1.8720000000000002E-3</v>
      </c>
      <c r="W524" s="104">
        <v>1.8720000000000002E-3</v>
      </c>
      <c r="X524" s="104">
        <v>1.89E-3</v>
      </c>
      <c r="Y524" s="104">
        <v>1.8540000000000002E-3</v>
      </c>
      <c r="Z524" s="104">
        <v>1.8720000000000002E-3</v>
      </c>
      <c r="AA524" s="104">
        <v>1.8720000000000002E-3</v>
      </c>
      <c r="AB524" s="104">
        <v>1.89E-3</v>
      </c>
      <c r="AC524" s="54"/>
      <c r="AD524" s="54"/>
      <c r="AE524" s="77"/>
      <c r="AF524" s="76"/>
      <c r="AG524" s="76"/>
      <c r="AH524" s="258"/>
      <c r="AI524" s="76"/>
      <c r="AJ524" s="258"/>
      <c r="AK524" s="258"/>
      <c r="AL524" s="76"/>
      <c r="AM524" s="258"/>
      <c r="AN524" s="258"/>
      <c r="AO524" s="76"/>
      <c r="AP524" s="258"/>
      <c r="AQ524" s="258"/>
      <c r="AR524" s="258"/>
      <c r="AS524" s="76"/>
      <c r="AT524" s="258"/>
      <c r="AU524" s="76"/>
      <c r="AV524" s="258"/>
      <c r="AW524" s="258"/>
      <c r="AX524" s="76"/>
      <c r="AY524" s="258"/>
      <c r="AZ524" s="258"/>
      <c r="BA524" s="76"/>
      <c r="BB524" s="258"/>
      <c r="BC524" s="258"/>
      <c r="BD524" s="76"/>
      <c r="BE524" s="256"/>
      <c r="BF524" s="256"/>
      <c r="BG524" s="256"/>
      <c r="BH524" s="256"/>
      <c r="BI524" s="256"/>
      <c r="BJ524" s="256"/>
      <c r="BK524" s="256"/>
      <c r="BL524" s="256"/>
      <c r="BM524" s="256"/>
      <c r="BN524" s="256"/>
      <c r="BO524" s="256"/>
      <c r="BP524" s="256"/>
      <c r="BQ524" s="256"/>
      <c r="BR524" s="256"/>
      <c r="BS524" s="256"/>
      <c r="BT524" s="256"/>
      <c r="BU524" s="256"/>
      <c r="BV524" s="256"/>
      <c r="BW524" s="256"/>
      <c r="BX524" s="256"/>
      <c r="BY524" s="256"/>
      <c r="BZ524" s="256"/>
      <c r="CA524" s="256"/>
      <c r="CB524" s="256"/>
      <c r="CC524" s="256"/>
      <c r="CD524" s="249"/>
      <c r="CE524" s="249"/>
      <c r="CF524" s="249"/>
      <c r="CG524" s="249"/>
      <c r="CH524" s="249"/>
      <c r="CI524" s="249"/>
      <c r="CJ524" s="249"/>
      <c r="CK524" s="249"/>
      <c r="CL524" s="249"/>
      <c r="CM524" s="121"/>
      <c r="CN524" s="121"/>
    </row>
    <row r="525" spans="1:92" s="1" customFormat="1" ht="10.5" customHeight="1" thickBot="1" x14ac:dyDescent="0.25">
      <c r="A525" s="1374"/>
      <c r="B525" s="1377"/>
      <c r="C525" s="197"/>
      <c r="D525" s="1258" t="s">
        <v>35</v>
      </c>
      <c r="E525" s="45" t="e">
        <f>(E523-E524)/E522</f>
        <v>#DIV/0!</v>
      </c>
      <c r="F525" s="45" t="e">
        <f t="shared" ref="F525:AB525" si="267">(F523-F524)/F522</f>
        <v>#DIV/0!</v>
      </c>
      <c r="G525" s="45" t="e">
        <f t="shared" si="267"/>
        <v>#DIV/0!</v>
      </c>
      <c r="H525" s="425" t="e">
        <f t="shared" si="267"/>
        <v>#DIV/0!</v>
      </c>
      <c r="I525" s="45" t="e">
        <f t="shared" si="267"/>
        <v>#DIV/0!</v>
      </c>
      <c r="J525" s="45" t="e">
        <f t="shared" si="267"/>
        <v>#DIV/0!</v>
      </c>
      <c r="K525" s="45" t="e">
        <f t="shared" si="267"/>
        <v>#DIV/0!</v>
      </c>
      <c r="L525" s="45" t="e">
        <f t="shared" si="267"/>
        <v>#DIV/0!</v>
      </c>
      <c r="M525" s="45" t="e">
        <f t="shared" si="267"/>
        <v>#DIV/0!</v>
      </c>
      <c r="N525" s="425" t="e">
        <f t="shared" si="267"/>
        <v>#DIV/0!</v>
      </c>
      <c r="O525" s="45">
        <f t="shared" si="267"/>
        <v>-106.00000000000001</v>
      </c>
      <c r="P525" s="45" t="e">
        <f t="shared" si="267"/>
        <v>#DIV/0!</v>
      </c>
      <c r="Q525" s="45" t="e">
        <f t="shared" si="267"/>
        <v>#DIV/0!</v>
      </c>
      <c r="R525" s="45" t="e">
        <f t="shared" si="267"/>
        <v>#DIV/0!</v>
      </c>
      <c r="S525" s="45" t="e">
        <f t="shared" si="267"/>
        <v>#DIV/0!</v>
      </c>
      <c r="T525" s="45" t="e">
        <f t="shared" si="267"/>
        <v>#DIV/0!</v>
      </c>
      <c r="U525" s="45" t="e">
        <f t="shared" si="267"/>
        <v>#DIV/0!</v>
      </c>
      <c r="V525" s="425" t="e">
        <f t="shared" si="267"/>
        <v>#DIV/0!</v>
      </c>
      <c r="W525" s="45" t="e">
        <f t="shared" si="267"/>
        <v>#DIV/0!</v>
      </c>
      <c r="X525" s="45" t="e">
        <f t="shared" si="267"/>
        <v>#DIV/0!</v>
      </c>
      <c r="Y525" s="45" t="e">
        <f t="shared" si="267"/>
        <v>#DIV/0!</v>
      </c>
      <c r="Z525" s="45" t="e">
        <f t="shared" si="267"/>
        <v>#DIV/0!</v>
      </c>
      <c r="AA525" s="45" t="e">
        <f t="shared" si="267"/>
        <v>#DIV/0!</v>
      </c>
      <c r="AB525" s="45" t="e">
        <f t="shared" si="267"/>
        <v>#DIV/0!</v>
      </c>
      <c r="AC525" s="78"/>
      <c r="AD525" s="78"/>
      <c r="AE525" s="79"/>
      <c r="AF525" s="256"/>
      <c r="AG525" s="258"/>
      <c r="AH525" s="258"/>
      <c r="AI525" s="256"/>
      <c r="AJ525" s="258"/>
      <c r="AK525" s="258"/>
      <c r="AL525" s="256"/>
      <c r="AM525" s="258"/>
      <c r="AN525" s="258"/>
      <c r="AO525" s="256"/>
      <c r="AP525" s="258"/>
      <c r="AQ525" s="258"/>
      <c r="AR525" s="258"/>
      <c r="AS525" s="258"/>
      <c r="AT525" s="258"/>
      <c r="AU525" s="258"/>
      <c r="AV525" s="258"/>
      <c r="AW525" s="258"/>
      <c r="AX525" s="256"/>
      <c r="AY525" s="258"/>
      <c r="AZ525" s="258"/>
      <c r="BA525" s="256"/>
      <c r="BB525" s="258"/>
      <c r="BC525" s="258"/>
      <c r="BD525" s="256"/>
      <c r="BE525" s="256"/>
      <c r="BF525" s="256"/>
      <c r="BG525" s="256"/>
      <c r="BH525" s="256"/>
      <c r="BI525" s="256"/>
      <c r="BJ525" s="256"/>
      <c r="BK525" s="256"/>
      <c r="BL525" s="256"/>
      <c r="BM525" s="256"/>
      <c r="BN525" s="256"/>
      <c r="BO525" s="256"/>
      <c r="BP525" s="256"/>
      <c r="BQ525" s="256"/>
      <c r="BR525" s="256"/>
      <c r="BS525" s="256"/>
      <c r="BT525" s="256"/>
      <c r="BU525" s="256"/>
      <c r="BV525" s="256"/>
      <c r="BW525" s="256"/>
      <c r="BX525" s="256"/>
      <c r="BY525" s="256"/>
      <c r="BZ525" s="256"/>
      <c r="CA525" s="256"/>
      <c r="CB525" s="256"/>
      <c r="CC525" s="256"/>
      <c r="CD525" s="249"/>
      <c r="CE525" s="249"/>
      <c r="CF525" s="249"/>
      <c r="CG525" s="249"/>
      <c r="CH525" s="249"/>
      <c r="CI525" s="249"/>
      <c r="CJ525" s="249"/>
      <c r="CK525" s="249"/>
      <c r="CL525" s="249"/>
      <c r="CM525" s="121"/>
      <c r="CN525" s="121"/>
    </row>
    <row r="526" spans="1:92" s="1" customFormat="1" ht="10.5" customHeight="1" x14ac:dyDescent="0.2">
      <c r="A526" s="1372" t="s">
        <v>87</v>
      </c>
      <c r="B526" s="1375" t="s">
        <v>773</v>
      </c>
      <c r="C526" s="695"/>
      <c r="D526" s="1255"/>
      <c r="E526" s="61"/>
      <c r="F526" s="61"/>
      <c r="G526" s="61"/>
      <c r="H526" s="424"/>
      <c r="I526" s="61"/>
      <c r="J526" s="61"/>
      <c r="K526" s="61"/>
      <c r="L526" s="61"/>
      <c r="M526" s="61"/>
      <c r="N526" s="424"/>
      <c r="O526" s="61"/>
      <c r="P526" s="61"/>
      <c r="Q526" s="61"/>
      <c r="R526" s="61"/>
      <c r="S526" s="61"/>
      <c r="T526" s="61"/>
      <c r="U526" s="61"/>
      <c r="V526" s="424"/>
      <c r="W526" s="61"/>
      <c r="X526" s="61"/>
      <c r="Y526" s="61"/>
      <c r="Z526" s="61"/>
      <c r="AA526" s="61"/>
      <c r="AB526" s="61"/>
      <c r="AC526" s="54" t="s">
        <v>107</v>
      </c>
      <c r="AD526" s="54" t="e">
        <f>AD528/AC528</f>
        <v>#DIV/0!</v>
      </c>
      <c r="AE526" s="77"/>
      <c r="AF526" s="271"/>
      <c r="AG526" s="258"/>
      <c r="AH526" s="258"/>
      <c r="AI526" s="256"/>
      <c r="AJ526" s="258"/>
      <c r="AK526" s="258"/>
      <c r="AL526" s="256"/>
      <c r="AM526" s="258"/>
      <c r="AN526" s="258"/>
      <c r="AO526" s="256"/>
      <c r="AP526" s="258"/>
      <c r="AQ526" s="258"/>
      <c r="AR526" s="258"/>
      <c r="AS526" s="258"/>
      <c r="AT526" s="258"/>
      <c r="AU526" s="258"/>
      <c r="AV526" s="258"/>
      <c r="AW526" s="258"/>
      <c r="AX526" s="256"/>
      <c r="AY526" s="258"/>
      <c r="AZ526" s="258"/>
      <c r="BA526" s="256"/>
      <c r="BB526" s="258"/>
      <c r="BC526" s="258"/>
      <c r="BD526" s="256"/>
      <c r="BE526" s="256"/>
      <c r="BF526" s="256"/>
      <c r="BG526" s="256"/>
      <c r="BH526" s="256"/>
      <c r="BI526" s="256"/>
      <c r="BJ526" s="256"/>
      <c r="BK526" s="256"/>
      <c r="BL526" s="256"/>
      <c r="BM526" s="256"/>
      <c r="BN526" s="256"/>
      <c r="BO526" s="256"/>
      <c r="BP526" s="256"/>
      <c r="BQ526" s="256"/>
      <c r="BR526" s="256"/>
      <c r="BS526" s="256"/>
      <c r="BT526" s="256"/>
      <c r="BU526" s="256"/>
      <c r="BV526" s="256"/>
      <c r="BW526" s="256"/>
      <c r="BX526" s="256"/>
      <c r="BY526" s="256"/>
      <c r="BZ526" s="256"/>
      <c r="CA526" s="256"/>
      <c r="CB526" s="256"/>
      <c r="CC526" s="256"/>
      <c r="CD526" s="249"/>
      <c r="CE526" s="249"/>
      <c r="CF526" s="249"/>
      <c r="CG526" s="249"/>
      <c r="CH526" s="249"/>
      <c r="CI526" s="249"/>
      <c r="CJ526" s="249"/>
      <c r="CK526" s="249"/>
      <c r="CL526" s="249"/>
      <c r="CM526" s="121"/>
      <c r="CN526" s="121"/>
    </row>
    <row r="527" spans="1:92" s="1" customFormat="1" ht="10.5" customHeight="1" x14ac:dyDescent="0.2">
      <c r="A527" s="1373"/>
      <c r="B527" s="1376"/>
      <c r="C527" s="846" t="s">
        <v>118</v>
      </c>
      <c r="D527" s="1256" t="s">
        <v>27</v>
      </c>
      <c r="E527" s="67">
        <f>ROUND(SQRT(E528^2+(E529-E530)^2)*1000/(1.73*E489),0)</f>
        <v>3</v>
      </c>
      <c r="F527" s="137">
        <f t="shared" ref="F527:AB527" si="268">ROUND(SQRT(F528^2+(F529-F530)^2)*1000/(1.73*F489),0)</f>
        <v>3</v>
      </c>
      <c r="G527" s="137">
        <f t="shared" si="268"/>
        <v>3</v>
      </c>
      <c r="H527" s="882">
        <f t="shared" si="268"/>
        <v>3</v>
      </c>
      <c r="I527" s="137">
        <f t="shared" si="268"/>
        <v>3</v>
      </c>
      <c r="J527" s="137">
        <f t="shared" si="268"/>
        <v>3</v>
      </c>
      <c r="K527" s="137">
        <f t="shared" si="268"/>
        <v>3</v>
      </c>
      <c r="L527" s="137">
        <f t="shared" si="268"/>
        <v>4</v>
      </c>
      <c r="M527" s="137">
        <f t="shared" si="268"/>
        <v>5</v>
      </c>
      <c r="N527" s="882">
        <f t="shared" si="268"/>
        <v>5</v>
      </c>
      <c r="O527" s="137">
        <f t="shared" si="268"/>
        <v>5</v>
      </c>
      <c r="P527" s="137">
        <f t="shared" si="268"/>
        <v>4</v>
      </c>
      <c r="Q527" s="137">
        <f t="shared" si="268"/>
        <v>4</v>
      </c>
      <c r="R527" s="137">
        <f t="shared" si="268"/>
        <v>6</v>
      </c>
      <c r="S527" s="137">
        <f t="shared" si="268"/>
        <v>6</v>
      </c>
      <c r="T527" s="137">
        <f t="shared" si="268"/>
        <v>5</v>
      </c>
      <c r="U527" s="137">
        <f t="shared" si="268"/>
        <v>4</v>
      </c>
      <c r="V527" s="882">
        <f t="shared" si="268"/>
        <v>4</v>
      </c>
      <c r="W527" s="137">
        <f t="shared" si="268"/>
        <v>4</v>
      </c>
      <c r="X527" s="137">
        <f t="shared" si="268"/>
        <v>4</v>
      </c>
      <c r="Y527" s="137">
        <f t="shared" si="268"/>
        <v>3</v>
      </c>
      <c r="Z527" s="137">
        <f t="shared" si="268"/>
        <v>3</v>
      </c>
      <c r="AA527" s="137">
        <f t="shared" si="268"/>
        <v>3</v>
      </c>
      <c r="AB527" s="137">
        <f t="shared" si="268"/>
        <v>3</v>
      </c>
      <c r="AC527" s="256"/>
      <c r="AD527" s="256"/>
      <c r="AE527" s="77"/>
      <c r="AF527" s="76"/>
      <c r="AG527" s="258"/>
      <c r="AH527" s="258"/>
      <c r="AI527" s="76"/>
      <c r="AJ527" s="258"/>
      <c r="AK527" s="258"/>
      <c r="AL527" s="76"/>
      <c r="AM527" s="258"/>
      <c r="AN527" s="258"/>
      <c r="AO527" s="76"/>
      <c r="AP527" s="258"/>
      <c r="AQ527" s="258"/>
      <c r="AR527" s="258"/>
      <c r="AS527" s="258"/>
      <c r="AT527" s="258"/>
      <c r="AU527" s="258"/>
      <c r="AV527" s="258"/>
      <c r="AW527" s="258"/>
      <c r="AX527" s="76"/>
      <c r="AY527" s="258"/>
      <c r="AZ527" s="258"/>
      <c r="BA527" s="76"/>
      <c r="BB527" s="258"/>
      <c r="BC527" s="258"/>
      <c r="BD527" s="76"/>
      <c r="BE527" s="76"/>
      <c r="BF527" s="76"/>
      <c r="BG527" s="256"/>
      <c r="BH527" s="76"/>
      <c r="BI527" s="76"/>
      <c r="BJ527" s="76"/>
      <c r="BK527" s="76"/>
      <c r="BL527" s="76"/>
      <c r="BM527" s="76"/>
      <c r="BN527" s="76"/>
      <c r="BO527" s="76"/>
      <c r="BP527" s="76"/>
      <c r="BQ527" s="76"/>
      <c r="BR527" s="76"/>
      <c r="BS527" s="76"/>
      <c r="BT527" s="76"/>
      <c r="BU527" s="76"/>
      <c r="BV527" s="76"/>
      <c r="BW527" s="76"/>
      <c r="BX527" s="76"/>
      <c r="BY527" s="76"/>
      <c r="BZ527" s="76"/>
      <c r="CA527" s="76"/>
      <c r="CB527" s="76"/>
      <c r="CC527" s="76"/>
      <c r="CD527" s="249"/>
      <c r="CE527" s="249"/>
      <c r="CF527" s="249"/>
      <c r="CG527" s="249"/>
      <c r="CH527" s="249"/>
      <c r="CI527" s="249"/>
      <c r="CJ527" s="249"/>
      <c r="CK527" s="249"/>
      <c r="CL527" s="249"/>
      <c r="CM527" s="121"/>
      <c r="CN527" s="121"/>
    </row>
    <row r="528" spans="1:92" s="1" customFormat="1" ht="10.5" customHeight="1" x14ac:dyDescent="0.2">
      <c r="A528" s="1373"/>
      <c r="B528" s="1376"/>
      <c r="C528" s="846" t="s">
        <v>908</v>
      </c>
      <c r="D528" s="1256" t="s">
        <v>108</v>
      </c>
      <c r="E528" s="42">
        <v>2.7396E-2</v>
      </c>
      <c r="F528" s="42">
        <v>2.7143999999999998E-2</v>
      </c>
      <c r="G528" s="42">
        <v>2.7774E-2</v>
      </c>
      <c r="H528" s="423">
        <v>2.7719999999999998E-2</v>
      </c>
      <c r="I528" s="42">
        <v>2.7431999999999998E-2</v>
      </c>
      <c r="J528" s="42">
        <v>2.6873999999999999E-2</v>
      </c>
      <c r="K528" s="42">
        <v>2.8133999999999999E-2</v>
      </c>
      <c r="L528" s="42">
        <v>3.5892E-2</v>
      </c>
      <c r="M528" s="42">
        <v>4.4478000000000004E-2</v>
      </c>
      <c r="N528" s="423">
        <v>4.4136000000000002E-2</v>
      </c>
      <c r="O528" s="42">
        <v>4.3667999999999998E-2</v>
      </c>
      <c r="P528" s="42">
        <v>3.8753999999999997E-2</v>
      </c>
      <c r="Q528" s="42">
        <v>4.2317999999999995E-2</v>
      </c>
      <c r="R528" s="42">
        <v>5.5584000000000001E-2</v>
      </c>
      <c r="S528" s="42">
        <v>5.7042000000000002E-2</v>
      </c>
      <c r="T528" s="42">
        <v>4.9445999999999997E-2</v>
      </c>
      <c r="U528" s="42">
        <v>4.3200000000000002E-2</v>
      </c>
      <c r="V528" s="423">
        <v>3.8340000000000006E-2</v>
      </c>
      <c r="W528" s="42">
        <v>3.7584000000000006E-2</v>
      </c>
      <c r="X528" s="42">
        <v>3.4254E-2</v>
      </c>
      <c r="Y528" s="42">
        <v>3.3714000000000001E-2</v>
      </c>
      <c r="Z528" s="42">
        <v>3.3678E-2</v>
      </c>
      <c r="AA528" s="42">
        <v>3.2922E-2</v>
      </c>
      <c r="AB528" s="42">
        <v>3.2975999999999998E-2</v>
      </c>
      <c r="AC528" s="54">
        <f>(BD528-AF528)*AE528</f>
        <v>0</v>
      </c>
      <c r="AD528" s="54">
        <f>(BD529-AF529)*AE528</f>
        <v>0</v>
      </c>
      <c r="AE528" s="77">
        <v>1.8</v>
      </c>
      <c r="AF528" s="256"/>
      <c r="AG528" s="258"/>
      <c r="AH528" s="258"/>
      <c r="AI528" s="258"/>
      <c r="AJ528" s="258"/>
      <c r="AK528" s="258"/>
      <c r="AL528" s="258"/>
      <c r="AM528" s="258"/>
      <c r="AN528" s="258"/>
      <c r="AO528" s="258"/>
      <c r="AP528" s="258"/>
      <c r="AQ528" s="258"/>
      <c r="AR528" s="258"/>
      <c r="AS528" s="258"/>
      <c r="AT528" s="258"/>
      <c r="AU528" s="258"/>
      <c r="AV528" s="258"/>
      <c r="AW528" s="258"/>
      <c r="AX528" s="258"/>
      <c r="AY528" s="258"/>
      <c r="AZ528" s="258"/>
      <c r="BA528" s="256"/>
      <c r="BB528" s="258"/>
      <c r="BC528" s="258"/>
      <c r="BD528" s="256"/>
      <c r="BE528" s="249"/>
      <c r="BF528" s="249"/>
      <c r="BG528" s="76"/>
      <c r="BH528" s="249"/>
      <c r="BI528" s="249"/>
      <c r="BJ528" s="249"/>
      <c r="BK528" s="249"/>
      <c r="BL528" s="249"/>
      <c r="BM528" s="249"/>
      <c r="BN528" s="249"/>
      <c r="BO528" s="249"/>
      <c r="BP528" s="249"/>
      <c r="BQ528" s="249"/>
      <c r="BR528" s="249"/>
      <c r="BS528" s="249"/>
      <c r="BT528" s="249"/>
      <c r="BU528" s="249"/>
      <c r="BV528" s="249"/>
      <c r="BW528" s="249"/>
      <c r="BX528" s="249"/>
      <c r="BY528" s="249"/>
      <c r="BZ528" s="249"/>
      <c r="CA528" s="249"/>
      <c r="CB528" s="249"/>
      <c r="CC528" s="249"/>
      <c r="CD528" s="249"/>
      <c r="CE528" s="249"/>
      <c r="CF528" s="249"/>
      <c r="CG528" s="249"/>
      <c r="CH528" s="249"/>
      <c r="CI528" s="249"/>
      <c r="CJ528" s="249"/>
      <c r="CK528" s="249"/>
      <c r="CL528" s="249"/>
      <c r="CM528" s="121"/>
      <c r="CN528" s="121"/>
    </row>
    <row r="529" spans="1:92" s="1" customFormat="1" ht="10.5" customHeight="1" x14ac:dyDescent="0.2">
      <c r="A529" s="1373"/>
      <c r="B529" s="1376"/>
      <c r="C529" s="846" t="s">
        <v>908</v>
      </c>
      <c r="D529" s="1256" t="s">
        <v>906</v>
      </c>
      <c r="E529" s="42">
        <v>1.8414E-2</v>
      </c>
      <c r="F529" s="42">
        <v>1.8666000000000002E-2</v>
      </c>
      <c r="G529" s="42">
        <v>1.8882000000000003E-2</v>
      </c>
      <c r="H529" s="423">
        <v>1.908E-2</v>
      </c>
      <c r="I529" s="42">
        <v>1.899E-2</v>
      </c>
      <c r="J529" s="42">
        <v>1.8738000000000001E-2</v>
      </c>
      <c r="K529" s="42">
        <v>1.9566E-2</v>
      </c>
      <c r="L529" s="42">
        <v>2.2211999999999999E-2</v>
      </c>
      <c r="M529" s="42">
        <v>2.3147999999999998E-2</v>
      </c>
      <c r="N529" s="423">
        <v>2.3219999999999998E-2</v>
      </c>
      <c r="O529" s="42">
        <v>2.4210000000000002E-2</v>
      </c>
      <c r="P529" s="42">
        <v>2.0538000000000001E-2</v>
      </c>
      <c r="Q529" s="42">
        <v>2.1257999999999999E-2</v>
      </c>
      <c r="R529" s="42">
        <v>2.5920000000000002E-2</v>
      </c>
      <c r="S529" s="42">
        <v>2.6748000000000001E-2</v>
      </c>
      <c r="T529" s="42">
        <v>2.3111999999999997E-2</v>
      </c>
      <c r="U529" s="42">
        <v>2.1690000000000001E-2</v>
      </c>
      <c r="V529" s="423">
        <v>2.1923999999999999E-2</v>
      </c>
      <c r="W529" s="42">
        <v>2.1402000000000001E-2</v>
      </c>
      <c r="X529" s="42">
        <v>1.9296000000000001E-2</v>
      </c>
      <c r="Y529" s="42">
        <v>1.89E-2</v>
      </c>
      <c r="Z529" s="42">
        <v>1.8557999999999998E-2</v>
      </c>
      <c r="AA529" s="42">
        <v>1.899E-2</v>
      </c>
      <c r="AB529" s="42">
        <v>1.9026000000000001E-2</v>
      </c>
      <c r="AC529" s="54"/>
      <c r="AD529" s="54"/>
      <c r="AE529" s="77"/>
      <c r="AF529" s="256"/>
      <c r="AG529" s="258"/>
      <c r="AH529" s="258"/>
      <c r="AI529" s="258"/>
      <c r="AJ529" s="258"/>
      <c r="AK529" s="258"/>
      <c r="AL529" s="258"/>
      <c r="AM529" s="258"/>
      <c r="AN529" s="258"/>
      <c r="AO529" s="258"/>
      <c r="AP529" s="258"/>
      <c r="AQ529" s="258"/>
      <c r="AR529" s="258"/>
      <c r="AS529" s="258"/>
      <c r="AT529" s="258"/>
      <c r="AU529" s="258"/>
      <c r="AV529" s="258"/>
      <c r="AW529" s="258"/>
      <c r="AX529" s="258"/>
      <c r="AY529" s="258"/>
      <c r="AZ529" s="258"/>
      <c r="BA529" s="256"/>
      <c r="BB529" s="258"/>
      <c r="BC529" s="258"/>
      <c r="BD529" s="256"/>
      <c r="BE529" s="256"/>
      <c r="BF529" s="256"/>
      <c r="BG529" s="256"/>
      <c r="BH529" s="256"/>
      <c r="BI529" s="256"/>
      <c r="BJ529" s="256"/>
      <c r="BK529" s="256"/>
      <c r="BL529" s="256"/>
      <c r="BM529" s="256"/>
      <c r="BN529" s="256"/>
      <c r="BO529" s="256"/>
      <c r="BP529" s="256"/>
      <c r="BQ529" s="256"/>
      <c r="BR529" s="256"/>
      <c r="BS529" s="256"/>
      <c r="BT529" s="256"/>
      <c r="BU529" s="256"/>
      <c r="BV529" s="256"/>
      <c r="BW529" s="256"/>
      <c r="BX529" s="256"/>
      <c r="BY529" s="256"/>
      <c r="BZ529" s="256"/>
      <c r="CA529" s="256"/>
      <c r="CB529" s="256"/>
      <c r="CC529" s="256"/>
      <c r="CD529" s="249"/>
      <c r="CE529" s="249"/>
      <c r="CF529" s="249"/>
      <c r="CG529" s="249"/>
      <c r="CH529" s="249"/>
      <c r="CI529" s="249"/>
      <c r="CJ529" s="249"/>
      <c r="CK529" s="249"/>
      <c r="CL529" s="249"/>
      <c r="CM529" s="121"/>
      <c r="CN529" s="121"/>
    </row>
    <row r="530" spans="1:92" s="1" customFormat="1" ht="10.5" customHeight="1" x14ac:dyDescent="0.2">
      <c r="A530" s="1373"/>
      <c r="B530" s="1376"/>
      <c r="C530" s="846" t="s">
        <v>908</v>
      </c>
      <c r="D530" s="1256" t="s">
        <v>907</v>
      </c>
      <c r="E530" s="104">
        <v>0</v>
      </c>
      <c r="F530" s="104">
        <v>0</v>
      </c>
      <c r="G530" s="104">
        <v>0</v>
      </c>
      <c r="H530" s="875">
        <v>0</v>
      </c>
      <c r="I530" s="104">
        <v>0</v>
      </c>
      <c r="J530" s="104">
        <v>0</v>
      </c>
      <c r="K530" s="104">
        <v>0</v>
      </c>
      <c r="L530" s="104">
        <v>0</v>
      </c>
      <c r="M530" s="104">
        <v>0</v>
      </c>
      <c r="N530" s="875">
        <v>1.7999999999999997E-5</v>
      </c>
      <c r="O530" s="104">
        <v>0</v>
      </c>
      <c r="P530" s="104">
        <v>0</v>
      </c>
      <c r="Q530" s="104">
        <v>0</v>
      </c>
      <c r="R530" s="104">
        <v>0</v>
      </c>
      <c r="S530" s="104">
        <v>0</v>
      </c>
      <c r="T530" s="104">
        <v>0</v>
      </c>
      <c r="U530" s="104">
        <v>0</v>
      </c>
      <c r="V530" s="875">
        <v>0</v>
      </c>
      <c r="W530" s="104">
        <v>0</v>
      </c>
      <c r="X530" s="104">
        <v>0</v>
      </c>
      <c r="Y530" s="104">
        <v>0</v>
      </c>
      <c r="Z530" s="104">
        <v>0</v>
      </c>
      <c r="AA530" s="104">
        <v>0</v>
      </c>
      <c r="AB530" s="104">
        <v>0</v>
      </c>
      <c r="AC530" s="54"/>
      <c r="AD530" s="54"/>
      <c r="AE530" s="77"/>
      <c r="AF530" s="256"/>
      <c r="AG530" s="258"/>
      <c r="AH530" s="258"/>
      <c r="AI530" s="258"/>
      <c r="AJ530" s="258"/>
      <c r="AK530" s="258"/>
      <c r="AL530" s="258"/>
      <c r="AM530" s="258"/>
      <c r="AN530" s="258"/>
      <c r="AO530" s="258"/>
      <c r="AP530" s="258"/>
      <c r="AQ530" s="258"/>
      <c r="AR530" s="258"/>
      <c r="AS530" s="258"/>
      <c r="AT530" s="258"/>
      <c r="AU530" s="258"/>
      <c r="AV530" s="258"/>
      <c r="AW530" s="258"/>
      <c r="AX530" s="258"/>
      <c r="AY530" s="258"/>
      <c r="AZ530" s="258"/>
      <c r="BA530" s="256"/>
      <c r="BB530" s="258"/>
      <c r="BC530" s="258"/>
      <c r="BD530" s="256"/>
      <c r="BE530" s="256"/>
      <c r="BF530" s="256"/>
      <c r="BG530" s="256"/>
      <c r="BH530" s="256"/>
      <c r="BI530" s="256"/>
      <c r="BJ530" s="256"/>
      <c r="BK530" s="256"/>
      <c r="BL530" s="256"/>
      <c r="BM530" s="256"/>
      <c r="BN530" s="256"/>
      <c r="BO530" s="256"/>
      <c r="BP530" s="256"/>
      <c r="BQ530" s="256"/>
      <c r="BR530" s="256"/>
      <c r="BS530" s="256"/>
      <c r="BT530" s="256"/>
      <c r="BU530" s="256"/>
      <c r="BV530" s="256"/>
      <c r="BW530" s="256"/>
      <c r="BX530" s="256"/>
      <c r="BY530" s="256"/>
      <c r="BZ530" s="256"/>
      <c r="CA530" s="256"/>
      <c r="CB530" s="256"/>
      <c r="CC530" s="256"/>
      <c r="CD530" s="249"/>
      <c r="CE530" s="249"/>
      <c r="CF530" s="249"/>
      <c r="CG530" s="249"/>
      <c r="CH530" s="249"/>
      <c r="CI530" s="249"/>
      <c r="CJ530" s="249"/>
      <c r="CK530" s="249"/>
      <c r="CL530" s="249"/>
      <c r="CM530" s="121"/>
      <c r="CN530" s="121"/>
    </row>
    <row r="531" spans="1:92" s="1" customFormat="1" ht="10.5" customHeight="1" thickBot="1" x14ac:dyDescent="0.25">
      <c r="A531" s="1374"/>
      <c r="B531" s="1377"/>
      <c r="C531" s="197"/>
      <c r="D531" s="1258" t="s">
        <v>35</v>
      </c>
      <c r="E531" s="45">
        <f>(E529-E530)/E528</f>
        <v>0.67214191852825234</v>
      </c>
      <c r="F531" s="45">
        <f t="shared" ref="F531:AB531" si="269">(F529-F530)/F528</f>
        <v>0.68766578249336885</v>
      </c>
      <c r="G531" s="45">
        <f t="shared" si="269"/>
        <v>0.67984445884640321</v>
      </c>
      <c r="H531" s="425">
        <f t="shared" si="269"/>
        <v>0.68831168831168832</v>
      </c>
      <c r="I531" s="45">
        <f t="shared" si="269"/>
        <v>0.69225721784776906</v>
      </c>
      <c r="J531" s="45">
        <f t="shared" si="269"/>
        <v>0.69725385130609518</v>
      </c>
      <c r="K531" s="45">
        <f t="shared" si="269"/>
        <v>0.69545745361484324</v>
      </c>
      <c r="L531" s="45">
        <f t="shared" si="269"/>
        <v>0.61885656970912739</v>
      </c>
      <c r="M531" s="45">
        <f t="shared" si="269"/>
        <v>0.52043707001214079</v>
      </c>
      <c r="N531" s="425">
        <f t="shared" si="269"/>
        <v>0.52569331158238164</v>
      </c>
      <c r="O531" s="45">
        <f t="shared" si="269"/>
        <v>0.55441055234954661</v>
      </c>
      <c r="P531" s="45">
        <f t="shared" si="269"/>
        <v>0.52995819786344645</v>
      </c>
      <c r="Q531" s="45">
        <f t="shared" si="269"/>
        <v>0.50233943002977466</v>
      </c>
      <c r="R531" s="45">
        <f t="shared" si="269"/>
        <v>0.46632124352331611</v>
      </c>
      <c r="S531" s="45">
        <f t="shared" si="269"/>
        <v>0.46891763963395394</v>
      </c>
      <c r="T531" s="45">
        <f t="shared" si="269"/>
        <v>0.46741900254823443</v>
      </c>
      <c r="U531" s="45">
        <f t="shared" si="269"/>
        <v>0.50208333333333333</v>
      </c>
      <c r="V531" s="425">
        <f t="shared" si="269"/>
        <v>0.57183098591549286</v>
      </c>
      <c r="W531" s="45">
        <f t="shared" si="269"/>
        <v>0.56944444444444442</v>
      </c>
      <c r="X531" s="45">
        <f t="shared" si="269"/>
        <v>0.5633210719915922</v>
      </c>
      <c r="Y531" s="45">
        <f t="shared" si="269"/>
        <v>0.56059797116924714</v>
      </c>
      <c r="Z531" s="45">
        <f t="shared" si="269"/>
        <v>0.55104222340994113</v>
      </c>
      <c r="AA531" s="45">
        <f t="shared" si="269"/>
        <v>0.57681793329688358</v>
      </c>
      <c r="AB531" s="45">
        <f t="shared" si="269"/>
        <v>0.57696506550218352</v>
      </c>
      <c r="AC531" s="78"/>
      <c r="AD531" s="78"/>
      <c r="AE531" s="79"/>
      <c r="AF531" s="256"/>
      <c r="AG531" s="256"/>
      <c r="AH531" s="258"/>
      <c r="AI531" s="256"/>
      <c r="AJ531" s="258"/>
      <c r="AK531" s="258"/>
      <c r="AL531" s="256"/>
      <c r="AM531" s="258"/>
      <c r="AN531" s="258"/>
      <c r="AO531" s="256"/>
      <c r="AP531" s="258"/>
      <c r="AQ531" s="258"/>
      <c r="AR531" s="258"/>
      <c r="AS531" s="258"/>
      <c r="AT531" s="258"/>
      <c r="AU531" s="258"/>
      <c r="AV531" s="258"/>
      <c r="AW531" s="258"/>
      <c r="AX531" s="256"/>
      <c r="AY531" s="258"/>
      <c r="AZ531" s="258"/>
      <c r="BA531" s="256"/>
      <c r="BB531" s="258"/>
      <c r="BC531" s="258"/>
      <c r="BD531" s="256"/>
      <c r="BE531" s="249"/>
      <c r="BF531" s="249"/>
      <c r="BG531" s="256"/>
      <c r="BH531" s="249"/>
      <c r="BI531" s="249"/>
      <c r="BJ531" s="249"/>
      <c r="BK531" s="249"/>
      <c r="BL531" s="249"/>
      <c r="BM531" s="249"/>
      <c r="BN531" s="249"/>
      <c r="BO531" s="249"/>
      <c r="BP531" s="249"/>
      <c r="BQ531" s="249"/>
      <c r="BR531" s="249"/>
      <c r="BS531" s="249"/>
      <c r="BT531" s="249"/>
      <c r="BU531" s="249"/>
      <c r="BV531" s="249"/>
      <c r="BW531" s="249"/>
      <c r="BX531" s="249"/>
      <c r="BY531" s="249"/>
      <c r="BZ531" s="249"/>
      <c r="CA531" s="249"/>
      <c r="CB531" s="249"/>
      <c r="CC531" s="249"/>
      <c r="CD531" s="249"/>
      <c r="CE531" s="249"/>
      <c r="CF531" s="249"/>
      <c r="CG531" s="249"/>
      <c r="CH531" s="249"/>
      <c r="CI531" s="249"/>
      <c r="CJ531" s="249"/>
      <c r="CK531" s="249"/>
      <c r="CL531" s="249"/>
      <c r="CM531" s="121"/>
      <c r="CN531" s="121"/>
    </row>
    <row r="532" spans="1:92" s="1" customFormat="1" ht="10.5" customHeight="1" x14ac:dyDescent="0.2">
      <c r="A532" s="1372" t="s">
        <v>85</v>
      </c>
      <c r="B532" s="1375" t="s">
        <v>774</v>
      </c>
      <c r="C532" s="695"/>
      <c r="D532" s="1255"/>
      <c r="E532" s="61"/>
      <c r="F532" s="61"/>
      <c r="G532" s="61"/>
      <c r="H532" s="424"/>
      <c r="I532" s="61"/>
      <c r="J532" s="61"/>
      <c r="K532" s="61"/>
      <c r="L532" s="61"/>
      <c r="M532" s="61"/>
      <c r="N532" s="424"/>
      <c r="O532" s="61"/>
      <c r="P532" s="61"/>
      <c r="Q532" s="61"/>
      <c r="R532" s="61"/>
      <c r="S532" s="61"/>
      <c r="T532" s="61"/>
      <c r="U532" s="61"/>
      <c r="V532" s="424"/>
      <c r="W532" s="61"/>
      <c r="X532" s="61"/>
      <c r="Y532" s="61"/>
      <c r="Z532" s="61"/>
      <c r="AA532" s="61"/>
      <c r="AB532" s="61"/>
      <c r="AC532" s="54" t="s">
        <v>107</v>
      </c>
      <c r="AD532" s="54" t="e">
        <f>AD534/AC534</f>
        <v>#DIV/0!</v>
      </c>
      <c r="AE532" s="77"/>
      <c r="AF532" s="271"/>
      <c r="AG532" s="256"/>
      <c r="AH532" s="258"/>
      <c r="AI532" s="256"/>
      <c r="AJ532" s="258"/>
      <c r="AK532" s="258"/>
      <c r="AL532" s="256"/>
      <c r="AM532" s="258"/>
      <c r="AN532" s="258"/>
      <c r="AO532" s="256"/>
      <c r="AP532" s="258"/>
      <c r="AQ532" s="258"/>
      <c r="AR532" s="258"/>
      <c r="AS532" s="258"/>
      <c r="AT532" s="258"/>
      <c r="AU532" s="258"/>
      <c r="AV532" s="258"/>
      <c r="AW532" s="258"/>
      <c r="AX532" s="256"/>
      <c r="AY532" s="258"/>
      <c r="AZ532" s="258"/>
      <c r="BA532" s="256"/>
      <c r="BB532" s="258"/>
      <c r="BC532" s="258"/>
      <c r="BD532" s="256"/>
      <c r="BE532" s="256"/>
      <c r="BF532" s="256"/>
      <c r="BG532" s="249"/>
      <c r="BH532" s="256"/>
      <c r="BI532" s="256"/>
      <c r="BJ532" s="256"/>
      <c r="BK532" s="256"/>
      <c r="BL532" s="256"/>
      <c r="BM532" s="256"/>
      <c r="BN532" s="256"/>
      <c r="BO532" s="256"/>
      <c r="BP532" s="256"/>
      <c r="BQ532" s="256"/>
      <c r="BR532" s="256"/>
      <c r="BS532" s="256"/>
      <c r="BT532" s="256"/>
      <c r="BU532" s="256"/>
      <c r="BV532" s="256"/>
      <c r="BW532" s="256"/>
      <c r="BX532" s="256"/>
      <c r="BY532" s="256"/>
      <c r="BZ532" s="256"/>
      <c r="CA532" s="256"/>
      <c r="CB532" s="256"/>
      <c r="CC532" s="256"/>
      <c r="CD532" s="249"/>
      <c r="CE532" s="249"/>
      <c r="CF532" s="249"/>
      <c r="CG532" s="249"/>
      <c r="CH532" s="249"/>
      <c r="CI532" s="249"/>
      <c r="CJ532" s="249"/>
      <c r="CK532" s="249"/>
      <c r="CL532" s="249"/>
      <c r="CM532" s="121"/>
      <c r="CN532" s="121"/>
    </row>
    <row r="533" spans="1:92" s="1" customFormat="1" ht="10.5" customHeight="1" x14ac:dyDescent="0.2">
      <c r="A533" s="1373"/>
      <c r="B533" s="1376"/>
      <c r="C533" s="846" t="s">
        <v>118</v>
      </c>
      <c r="D533" s="1256" t="s">
        <v>27</v>
      </c>
      <c r="E533" s="67">
        <f>ROUND(SQRT(E534^2+(E535-E536)^2)*1000/(1.73*E488),0)</f>
        <v>0</v>
      </c>
      <c r="F533" s="137">
        <f t="shared" ref="F533:AB533" si="270">ROUND(SQRT(F534^2+(F535-F536)^2)*1000/(1.73*F488),0)</f>
        <v>0</v>
      </c>
      <c r="G533" s="137">
        <f t="shared" si="270"/>
        <v>0</v>
      </c>
      <c r="H533" s="882">
        <f t="shared" si="270"/>
        <v>0</v>
      </c>
      <c r="I533" s="137">
        <f t="shared" si="270"/>
        <v>0</v>
      </c>
      <c r="J533" s="137">
        <f t="shared" si="270"/>
        <v>0</v>
      </c>
      <c r="K533" s="137">
        <f t="shared" si="270"/>
        <v>0</v>
      </c>
      <c r="L533" s="137">
        <f t="shared" si="270"/>
        <v>0</v>
      </c>
      <c r="M533" s="137">
        <f t="shared" si="270"/>
        <v>0</v>
      </c>
      <c r="N533" s="882">
        <f t="shared" si="270"/>
        <v>0</v>
      </c>
      <c r="O533" s="137">
        <f t="shared" si="270"/>
        <v>0</v>
      </c>
      <c r="P533" s="137">
        <f t="shared" si="270"/>
        <v>0</v>
      </c>
      <c r="Q533" s="137">
        <f t="shared" si="270"/>
        <v>0</v>
      </c>
      <c r="R533" s="137">
        <f t="shared" si="270"/>
        <v>0</v>
      </c>
      <c r="S533" s="137">
        <f t="shared" si="270"/>
        <v>0</v>
      </c>
      <c r="T533" s="137">
        <f t="shared" si="270"/>
        <v>0</v>
      </c>
      <c r="U533" s="137">
        <f t="shared" si="270"/>
        <v>0</v>
      </c>
      <c r="V533" s="882">
        <f t="shared" si="270"/>
        <v>0</v>
      </c>
      <c r="W533" s="137">
        <f t="shared" si="270"/>
        <v>0</v>
      </c>
      <c r="X533" s="137">
        <f t="shared" si="270"/>
        <v>0</v>
      </c>
      <c r="Y533" s="137">
        <f t="shared" si="270"/>
        <v>0</v>
      </c>
      <c r="Z533" s="137">
        <f t="shared" si="270"/>
        <v>0</v>
      </c>
      <c r="AA533" s="137">
        <f t="shared" si="270"/>
        <v>0</v>
      </c>
      <c r="AB533" s="137">
        <f t="shared" si="270"/>
        <v>0</v>
      </c>
      <c r="AC533" s="256"/>
      <c r="AD533" s="256"/>
      <c r="AE533" s="77"/>
      <c r="AF533" s="76"/>
      <c r="AG533" s="76"/>
      <c r="AH533" s="258"/>
      <c r="AI533" s="76"/>
      <c r="AJ533" s="258"/>
      <c r="AK533" s="258"/>
      <c r="AL533" s="76"/>
      <c r="AM533" s="258"/>
      <c r="AN533" s="258"/>
      <c r="AO533" s="76"/>
      <c r="AP533" s="258"/>
      <c r="AQ533" s="258"/>
      <c r="AR533" s="258"/>
      <c r="AS533" s="258"/>
      <c r="AT533" s="258"/>
      <c r="AU533" s="258"/>
      <c r="AV533" s="258"/>
      <c r="AW533" s="258"/>
      <c r="AX533" s="76"/>
      <c r="AY533" s="258"/>
      <c r="AZ533" s="258"/>
      <c r="BA533" s="76"/>
      <c r="BB533" s="258"/>
      <c r="BC533" s="258"/>
      <c r="BD533" s="76"/>
      <c r="BE533" s="76"/>
      <c r="BF533" s="76"/>
      <c r="BG533" s="256"/>
      <c r="BH533" s="76"/>
      <c r="BI533" s="76"/>
      <c r="BJ533" s="76"/>
      <c r="BK533" s="76"/>
      <c r="BL533" s="76"/>
      <c r="BM533" s="76"/>
      <c r="BN533" s="76"/>
      <c r="BO533" s="76"/>
      <c r="BP533" s="76"/>
      <c r="BQ533" s="76"/>
      <c r="BR533" s="76"/>
      <c r="BS533" s="76"/>
      <c r="BT533" s="76"/>
      <c r="BU533" s="76"/>
      <c r="BV533" s="76"/>
      <c r="BW533" s="76"/>
      <c r="BX533" s="76"/>
      <c r="BY533" s="76"/>
      <c r="BZ533" s="76"/>
      <c r="CA533" s="76"/>
      <c r="CB533" s="76"/>
      <c r="CC533" s="76"/>
      <c r="CD533" s="249"/>
      <c r="CE533" s="249"/>
      <c r="CF533" s="249"/>
      <c r="CG533" s="249"/>
      <c r="CH533" s="249"/>
      <c r="CI533" s="249"/>
      <c r="CJ533" s="249"/>
      <c r="CK533" s="249"/>
      <c r="CL533" s="249"/>
      <c r="CM533" s="121"/>
      <c r="CN533" s="121"/>
    </row>
    <row r="534" spans="1:92" s="1" customFormat="1" ht="10.5" customHeight="1" x14ac:dyDescent="0.2">
      <c r="A534" s="1373"/>
      <c r="B534" s="1376"/>
      <c r="C534" s="846" t="s">
        <v>908</v>
      </c>
      <c r="D534" s="1256" t="s">
        <v>108</v>
      </c>
      <c r="E534" s="42">
        <v>2.5440000000000003E-3</v>
      </c>
      <c r="F534" s="42">
        <v>2.5440000000000003E-3</v>
      </c>
      <c r="G534" s="42">
        <v>2.5920000000000001E-3</v>
      </c>
      <c r="H534" s="423">
        <v>2.5440000000000003E-3</v>
      </c>
      <c r="I534" s="42">
        <v>2.5440000000000003E-3</v>
      </c>
      <c r="J534" s="42">
        <v>2.5920000000000001E-3</v>
      </c>
      <c r="K534" s="42">
        <v>2.5440000000000003E-3</v>
      </c>
      <c r="L534" s="42">
        <v>2.5440000000000003E-3</v>
      </c>
      <c r="M534" s="42">
        <v>2.5440000000000003E-3</v>
      </c>
      <c r="N534" s="423">
        <v>2.5920000000000001E-3</v>
      </c>
      <c r="O534" s="42">
        <v>2.5920000000000001E-3</v>
      </c>
      <c r="P534" s="42">
        <v>2.5920000000000001E-3</v>
      </c>
      <c r="Q534" s="42">
        <v>2.5920000000000001E-3</v>
      </c>
      <c r="R534" s="42">
        <v>2.5440000000000003E-3</v>
      </c>
      <c r="S534" s="42">
        <v>2.5920000000000001E-3</v>
      </c>
      <c r="T534" s="42">
        <v>2.5440000000000003E-3</v>
      </c>
      <c r="U534" s="42">
        <v>2.5440000000000003E-3</v>
      </c>
      <c r="V534" s="423">
        <v>2.5440000000000003E-3</v>
      </c>
      <c r="W534" s="42">
        <v>2.5920000000000001E-3</v>
      </c>
      <c r="X534" s="42">
        <v>2.5440000000000003E-3</v>
      </c>
      <c r="Y534" s="42">
        <v>2.5920000000000001E-3</v>
      </c>
      <c r="Z534" s="42">
        <v>2.5440000000000003E-3</v>
      </c>
      <c r="AA534" s="42">
        <v>2.5440000000000003E-3</v>
      </c>
      <c r="AB534" s="42">
        <v>2.5920000000000001E-3</v>
      </c>
      <c r="AC534" s="54">
        <f>(BD534-AF534)*AE534</f>
        <v>0</v>
      </c>
      <c r="AD534" s="54">
        <f>(BD535-AF535)*AE534</f>
        <v>0</v>
      </c>
      <c r="AE534" s="77">
        <v>4.8</v>
      </c>
      <c r="AF534" s="76"/>
      <c r="AG534" s="76"/>
      <c r="AH534" s="76"/>
      <c r="AI534" s="76"/>
      <c r="AJ534" s="76"/>
      <c r="AK534" s="76"/>
      <c r="AL534" s="76"/>
      <c r="AM534" s="76"/>
      <c r="AN534" s="76"/>
      <c r="AO534" s="76"/>
      <c r="AP534" s="76"/>
      <c r="AQ534" s="76"/>
      <c r="AR534" s="76"/>
      <c r="AS534" s="76"/>
      <c r="AT534" s="76"/>
      <c r="AU534" s="76"/>
      <c r="AV534" s="76"/>
      <c r="AW534" s="76"/>
      <c r="AX534" s="76"/>
      <c r="AY534" s="76"/>
      <c r="AZ534" s="76"/>
      <c r="BA534" s="76"/>
      <c r="BB534" s="76"/>
      <c r="BC534" s="76"/>
      <c r="BD534" s="76"/>
      <c r="BE534" s="249"/>
      <c r="BF534" s="249"/>
      <c r="BG534" s="76"/>
      <c r="BH534" s="249"/>
      <c r="BI534" s="249"/>
      <c r="BJ534" s="249"/>
      <c r="BK534" s="249"/>
      <c r="BL534" s="249"/>
      <c r="BM534" s="249"/>
      <c r="BN534" s="249"/>
      <c r="BO534" s="249"/>
      <c r="BP534" s="249"/>
      <c r="BQ534" s="249"/>
      <c r="BR534" s="249"/>
      <c r="BS534" s="249"/>
      <c r="BT534" s="249"/>
      <c r="BU534" s="249"/>
      <c r="BV534" s="249"/>
      <c r="BW534" s="249"/>
      <c r="BX534" s="249"/>
      <c r="BY534" s="249"/>
      <c r="BZ534" s="249"/>
      <c r="CA534" s="249"/>
      <c r="CB534" s="249"/>
      <c r="CC534" s="249"/>
      <c r="CD534" s="249"/>
      <c r="CE534" s="249"/>
      <c r="CF534" s="249"/>
      <c r="CG534" s="249"/>
      <c r="CH534" s="249"/>
      <c r="CI534" s="249"/>
      <c r="CJ534" s="249"/>
      <c r="CK534" s="249"/>
      <c r="CL534" s="249"/>
      <c r="CM534" s="121"/>
      <c r="CN534" s="121"/>
    </row>
    <row r="535" spans="1:92" s="1" customFormat="1" ht="10.5" customHeight="1" x14ac:dyDescent="0.2">
      <c r="A535" s="1373"/>
      <c r="B535" s="1376"/>
      <c r="C535" s="846" t="s">
        <v>908</v>
      </c>
      <c r="D535" s="1256" t="s">
        <v>906</v>
      </c>
      <c r="E535" s="42">
        <v>2.928E-3</v>
      </c>
      <c r="F535" s="42">
        <v>2.928E-3</v>
      </c>
      <c r="G535" s="42">
        <v>2.8799999999999997E-3</v>
      </c>
      <c r="H535" s="423">
        <v>2.9759999999999999E-3</v>
      </c>
      <c r="I535" s="42">
        <v>2.8799999999999997E-3</v>
      </c>
      <c r="J535" s="42">
        <v>2.928E-3</v>
      </c>
      <c r="K535" s="42">
        <v>2.928E-3</v>
      </c>
      <c r="L535" s="42">
        <v>2.928E-3</v>
      </c>
      <c r="M535" s="42">
        <v>2.928E-3</v>
      </c>
      <c r="N535" s="423">
        <v>2.928E-3</v>
      </c>
      <c r="O535" s="42">
        <v>2.9759999999999999E-3</v>
      </c>
      <c r="P535" s="42">
        <v>2.928E-3</v>
      </c>
      <c r="Q535" s="42">
        <v>2.9759999999999999E-3</v>
      </c>
      <c r="R535" s="42">
        <v>2.928E-3</v>
      </c>
      <c r="S535" s="42">
        <v>2.928E-3</v>
      </c>
      <c r="T535" s="42">
        <v>2.928E-3</v>
      </c>
      <c r="U535" s="42">
        <v>2.928E-3</v>
      </c>
      <c r="V535" s="423">
        <v>2.928E-3</v>
      </c>
      <c r="W535" s="42">
        <v>2.928E-3</v>
      </c>
      <c r="X535" s="42">
        <v>2.928E-3</v>
      </c>
      <c r="Y535" s="42">
        <v>2.928E-3</v>
      </c>
      <c r="Z535" s="42">
        <v>2.8799999999999997E-3</v>
      </c>
      <c r="AA535" s="42">
        <v>2.928E-3</v>
      </c>
      <c r="AB535" s="42">
        <v>2.928E-3</v>
      </c>
      <c r="AC535" s="54"/>
      <c r="AD535" s="54"/>
      <c r="AE535" s="77"/>
      <c r="AF535" s="76"/>
      <c r="AG535" s="76"/>
      <c r="AH535" s="258"/>
      <c r="AI535" s="76"/>
      <c r="AJ535" s="258"/>
      <c r="AK535" s="258"/>
      <c r="AL535" s="76"/>
      <c r="AM535" s="258"/>
      <c r="AN535" s="258"/>
      <c r="AO535" s="76"/>
      <c r="AP535" s="258"/>
      <c r="AQ535" s="258"/>
      <c r="AR535" s="258"/>
      <c r="AS535" s="76"/>
      <c r="AT535" s="258"/>
      <c r="AU535" s="76"/>
      <c r="AV535" s="258"/>
      <c r="AW535" s="258"/>
      <c r="AX535" s="76"/>
      <c r="AY535" s="258"/>
      <c r="AZ535" s="258"/>
      <c r="BA535" s="76"/>
      <c r="BB535" s="258"/>
      <c r="BC535" s="258"/>
      <c r="BD535" s="76"/>
      <c r="BE535" s="249"/>
      <c r="BF535" s="249"/>
      <c r="BG535" s="249"/>
      <c r="BH535" s="249"/>
      <c r="BI535" s="249"/>
      <c r="BJ535" s="249"/>
      <c r="BK535" s="249"/>
      <c r="BL535" s="249"/>
      <c r="BM535" s="249"/>
      <c r="BN535" s="249"/>
      <c r="BO535" s="249"/>
      <c r="BP535" s="249"/>
      <c r="BQ535" s="249"/>
      <c r="BR535" s="249"/>
      <c r="BS535" s="249"/>
      <c r="BT535" s="249"/>
      <c r="BU535" s="249"/>
      <c r="BV535" s="249"/>
      <c r="BW535" s="249"/>
      <c r="BX535" s="249"/>
      <c r="BY535" s="249"/>
      <c r="BZ535" s="249"/>
      <c r="CA535" s="249"/>
      <c r="CB535" s="249"/>
      <c r="CC535" s="249"/>
      <c r="CD535" s="249"/>
      <c r="CE535" s="249"/>
      <c r="CF535" s="249"/>
      <c r="CG535" s="249"/>
      <c r="CH535" s="249"/>
      <c r="CI535" s="249"/>
      <c r="CJ535" s="249"/>
      <c r="CK535" s="249"/>
      <c r="CL535" s="249"/>
      <c r="CM535" s="121"/>
      <c r="CN535" s="121"/>
    </row>
    <row r="536" spans="1:92" s="1" customFormat="1" ht="10.5" customHeight="1" x14ac:dyDescent="0.2">
      <c r="A536" s="1373"/>
      <c r="B536" s="1376"/>
      <c r="C536" s="846" t="s">
        <v>908</v>
      </c>
      <c r="D536" s="1256" t="s">
        <v>907</v>
      </c>
      <c r="E536" s="104">
        <v>2.8799999999999997E-3</v>
      </c>
      <c r="F536" s="104">
        <v>2.8799999999999997E-3</v>
      </c>
      <c r="G536" s="104">
        <v>2.928E-3</v>
      </c>
      <c r="H536" s="875">
        <v>2.8799999999999997E-3</v>
      </c>
      <c r="I536" s="104">
        <v>2.928E-3</v>
      </c>
      <c r="J536" s="104">
        <v>2.8799999999999997E-3</v>
      </c>
      <c r="K536" s="104">
        <v>2.8799999999999997E-3</v>
      </c>
      <c r="L536" s="104">
        <v>2.928E-3</v>
      </c>
      <c r="M536" s="104">
        <v>2.8799999999999997E-3</v>
      </c>
      <c r="N536" s="875">
        <v>2.928E-3</v>
      </c>
      <c r="O536" s="104">
        <v>2.9759999999999999E-3</v>
      </c>
      <c r="P536" s="104">
        <v>2.928E-3</v>
      </c>
      <c r="Q536" s="104">
        <v>2.928E-3</v>
      </c>
      <c r="R536" s="104">
        <v>2.928E-3</v>
      </c>
      <c r="S536" s="104">
        <v>2.928E-3</v>
      </c>
      <c r="T536" s="104">
        <v>2.928E-3</v>
      </c>
      <c r="U536" s="104">
        <v>2.8799999999999997E-3</v>
      </c>
      <c r="V536" s="875">
        <v>2.928E-3</v>
      </c>
      <c r="W536" s="104">
        <v>2.8799999999999997E-3</v>
      </c>
      <c r="X536" s="104">
        <v>2.928E-3</v>
      </c>
      <c r="Y536" s="104">
        <v>2.8799999999999997E-3</v>
      </c>
      <c r="Z536" s="104">
        <v>2.8799999999999997E-3</v>
      </c>
      <c r="AA536" s="104">
        <v>2.928E-3</v>
      </c>
      <c r="AB536" s="104">
        <v>2.928E-3</v>
      </c>
      <c r="AC536" s="54"/>
      <c r="AD536" s="54"/>
      <c r="AE536" s="77"/>
      <c r="AF536" s="76"/>
      <c r="AG536" s="76"/>
      <c r="AH536" s="258"/>
      <c r="AI536" s="76"/>
      <c r="AJ536" s="258"/>
      <c r="AK536" s="258"/>
      <c r="AL536" s="76"/>
      <c r="AM536" s="258"/>
      <c r="AN536" s="258"/>
      <c r="AO536" s="76"/>
      <c r="AP536" s="258"/>
      <c r="AQ536" s="258"/>
      <c r="AR536" s="258"/>
      <c r="AS536" s="76"/>
      <c r="AT536" s="258"/>
      <c r="AU536" s="76"/>
      <c r="AV536" s="258"/>
      <c r="AW536" s="258"/>
      <c r="AX536" s="76"/>
      <c r="AY536" s="258"/>
      <c r="AZ536" s="258"/>
      <c r="BA536" s="76"/>
      <c r="BB536" s="258"/>
      <c r="BC536" s="258"/>
      <c r="BD536" s="76"/>
      <c r="BE536" s="249"/>
      <c r="BF536" s="249"/>
      <c r="BG536" s="249"/>
      <c r="BH536" s="249"/>
      <c r="BI536" s="249"/>
      <c r="BJ536" s="249"/>
      <c r="BK536" s="249"/>
      <c r="BL536" s="249"/>
      <c r="BM536" s="249"/>
      <c r="BN536" s="249"/>
      <c r="BO536" s="249"/>
      <c r="BP536" s="249"/>
      <c r="BQ536" s="249"/>
      <c r="BR536" s="249"/>
      <c r="BS536" s="249"/>
      <c r="BT536" s="249"/>
      <c r="BU536" s="249"/>
      <c r="BV536" s="249"/>
      <c r="BW536" s="249"/>
      <c r="BX536" s="249"/>
      <c r="BY536" s="249"/>
      <c r="BZ536" s="249"/>
      <c r="CA536" s="249"/>
      <c r="CB536" s="249"/>
      <c r="CC536" s="249"/>
      <c r="CD536" s="249"/>
      <c r="CE536" s="249"/>
      <c r="CF536" s="249"/>
      <c r="CG536" s="249"/>
      <c r="CH536" s="249"/>
      <c r="CI536" s="249"/>
      <c r="CJ536" s="249"/>
      <c r="CK536" s="249"/>
      <c r="CL536" s="249"/>
      <c r="CM536" s="121"/>
      <c r="CN536" s="121"/>
    </row>
    <row r="537" spans="1:92" s="1" customFormat="1" ht="10.5" customHeight="1" thickBot="1" x14ac:dyDescent="0.25">
      <c r="A537" s="1374"/>
      <c r="B537" s="1377"/>
      <c r="C537" s="197"/>
      <c r="D537" s="1258" t="s">
        <v>35</v>
      </c>
      <c r="E537" s="45">
        <f>(E535-E536)/E534</f>
        <v>1.8867924528302004E-2</v>
      </c>
      <c r="F537" s="45">
        <f t="shared" ref="F537:AB537" si="271">(F535-F536)/F534</f>
        <v>1.8867924528302004E-2</v>
      </c>
      <c r="G537" s="45">
        <f t="shared" si="271"/>
        <v>-1.8518518518518632E-2</v>
      </c>
      <c r="H537" s="425">
        <f t="shared" si="271"/>
        <v>3.7735849056603835E-2</v>
      </c>
      <c r="I537" s="45">
        <f t="shared" si="271"/>
        <v>-1.8867924528302004E-2</v>
      </c>
      <c r="J537" s="45">
        <f t="shared" si="271"/>
        <v>1.8518518518518632E-2</v>
      </c>
      <c r="K537" s="45">
        <f t="shared" si="271"/>
        <v>1.8867924528302004E-2</v>
      </c>
      <c r="L537" s="45">
        <f t="shared" si="271"/>
        <v>0</v>
      </c>
      <c r="M537" s="45">
        <f t="shared" si="271"/>
        <v>1.8867924528302004E-2</v>
      </c>
      <c r="N537" s="425">
        <f t="shared" si="271"/>
        <v>0</v>
      </c>
      <c r="O537" s="45">
        <f t="shared" si="271"/>
        <v>0</v>
      </c>
      <c r="P537" s="45">
        <f t="shared" si="271"/>
        <v>0</v>
      </c>
      <c r="Q537" s="45">
        <f t="shared" si="271"/>
        <v>1.8518518518518465E-2</v>
      </c>
      <c r="R537" s="45">
        <f t="shared" si="271"/>
        <v>0</v>
      </c>
      <c r="S537" s="45">
        <f t="shared" si="271"/>
        <v>0</v>
      </c>
      <c r="T537" s="45">
        <f t="shared" si="271"/>
        <v>0</v>
      </c>
      <c r="U537" s="45">
        <f t="shared" si="271"/>
        <v>1.8867924528302004E-2</v>
      </c>
      <c r="V537" s="425">
        <f t="shared" si="271"/>
        <v>0</v>
      </c>
      <c r="W537" s="45">
        <f t="shared" si="271"/>
        <v>1.8518518518518632E-2</v>
      </c>
      <c r="X537" s="45">
        <f t="shared" si="271"/>
        <v>0</v>
      </c>
      <c r="Y537" s="45">
        <f t="shared" si="271"/>
        <v>1.8518518518518632E-2</v>
      </c>
      <c r="Z537" s="45">
        <f t="shared" si="271"/>
        <v>0</v>
      </c>
      <c r="AA537" s="45">
        <f t="shared" si="271"/>
        <v>0</v>
      </c>
      <c r="AB537" s="45">
        <f t="shared" si="271"/>
        <v>0</v>
      </c>
      <c r="AC537" s="78"/>
      <c r="AD537" s="78"/>
      <c r="AE537" s="79"/>
      <c r="AF537" s="256"/>
      <c r="AG537" s="256"/>
      <c r="AH537" s="258"/>
      <c r="AI537" s="256"/>
      <c r="AJ537" s="258"/>
      <c r="AK537" s="258"/>
      <c r="AL537" s="256"/>
      <c r="AM537" s="258"/>
      <c r="AN537" s="258"/>
      <c r="AO537" s="256"/>
      <c r="AP537" s="258"/>
      <c r="AQ537" s="258"/>
      <c r="AR537" s="258"/>
      <c r="AS537" s="258"/>
      <c r="AT537" s="258"/>
      <c r="AU537" s="258"/>
      <c r="AV537" s="258"/>
      <c r="AW537" s="258"/>
      <c r="AX537" s="256"/>
      <c r="AY537" s="258"/>
      <c r="AZ537" s="258"/>
      <c r="BA537" s="256"/>
      <c r="BB537" s="258"/>
      <c r="BC537" s="258"/>
      <c r="BD537" s="256"/>
      <c r="BE537" s="256"/>
      <c r="BF537" s="256"/>
      <c r="BG537" s="256"/>
      <c r="BH537" s="256"/>
      <c r="BI537" s="256"/>
      <c r="BJ537" s="256"/>
      <c r="BK537" s="256"/>
      <c r="BL537" s="256"/>
      <c r="BM537" s="256"/>
      <c r="BN537" s="256"/>
      <c r="BO537" s="256"/>
      <c r="BP537" s="256"/>
      <c r="BQ537" s="256"/>
      <c r="BR537" s="256"/>
      <c r="BS537" s="256"/>
      <c r="BT537" s="256"/>
      <c r="BU537" s="256"/>
      <c r="BV537" s="256"/>
      <c r="BW537" s="256"/>
      <c r="BX537" s="256"/>
      <c r="BY537" s="256"/>
      <c r="BZ537" s="256"/>
      <c r="CA537" s="256"/>
      <c r="CB537" s="256"/>
      <c r="CC537" s="256"/>
      <c r="CD537" s="249"/>
      <c r="CE537" s="249"/>
      <c r="CF537" s="249"/>
      <c r="CG537" s="249"/>
      <c r="CH537" s="249"/>
      <c r="CI537" s="249"/>
      <c r="CJ537" s="249"/>
      <c r="CK537" s="249"/>
      <c r="CL537" s="249"/>
      <c r="CM537" s="121"/>
      <c r="CN537" s="121"/>
    </row>
    <row r="538" spans="1:92" s="1" customFormat="1" ht="10.5" customHeight="1" x14ac:dyDescent="0.2">
      <c r="A538" s="1372" t="s">
        <v>14</v>
      </c>
      <c r="B538" s="1375" t="s">
        <v>775</v>
      </c>
      <c r="C538" s="695"/>
      <c r="D538" s="1255"/>
      <c r="E538" s="61"/>
      <c r="F538" s="61"/>
      <c r="G538" s="61"/>
      <c r="H538" s="424"/>
      <c r="I538" s="61"/>
      <c r="J538" s="61"/>
      <c r="K538" s="61"/>
      <c r="L538" s="61"/>
      <c r="M538" s="61"/>
      <c r="N538" s="424"/>
      <c r="O538" s="61"/>
      <c r="P538" s="61"/>
      <c r="Q538" s="61"/>
      <c r="R538" s="61"/>
      <c r="S538" s="61"/>
      <c r="T538" s="61"/>
      <c r="U538" s="61"/>
      <c r="V538" s="424"/>
      <c r="W538" s="61"/>
      <c r="X538" s="61"/>
      <c r="Y538" s="61"/>
      <c r="Z538" s="61"/>
      <c r="AA538" s="61"/>
      <c r="AB538" s="61"/>
      <c r="AC538" s="54" t="s">
        <v>107</v>
      </c>
      <c r="AD538" s="54" t="e">
        <f>AD540/AC540</f>
        <v>#DIV/0!</v>
      </c>
      <c r="AE538" s="77"/>
      <c r="AF538" s="271"/>
      <c r="AG538" s="256"/>
      <c r="AH538" s="258"/>
      <c r="AI538" s="256"/>
      <c r="AJ538" s="258"/>
      <c r="AK538" s="258"/>
      <c r="AL538" s="256"/>
      <c r="AM538" s="258"/>
      <c r="AN538" s="258"/>
      <c r="AO538" s="256"/>
      <c r="AP538" s="258"/>
      <c r="AQ538" s="258"/>
      <c r="AR538" s="258"/>
      <c r="AS538" s="258"/>
      <c r="AT538" s="258"/>
      <c r="AU538" s="258"/>
      <c r="AV538" s="258"/>
      <c r="AW538" s="258"/>
      <c r="AX538" s="256"/>
      <c r="AY538" s="258"/>
      <c r="AZ538" s="258"/>
      <c r="BA538" s="256"/>
      <c r="BB538" s="258"/>
      <c r="BC538" s="258"/>
      <c r="BD538" s="256"/>
      <c r="BE538" s="256"/>
      <c r="BF538" s="256"/>
      <c r="BG538" s="256"/>
      <c r="BH538" s="256"/>
      <c r="BI538" s="256"/>
      <c r="BJ538" s="256"/>
      <c r="BK538" s="256"/>
      <c r="BL538" s="256"/>
      <c r="BM538" s="256"/>
      <c r="BN538" s="256"/>
      <c r="BO538" s="256"/>
      <c r="BP538" s="256"/>
      <c r="BQ538" s="256"/>
      <c r="BR538" s="256"/>
      <c r="BS538" s="256"/>
      <c r="BT538" s="256"/>
      <c r="BU538" s="256"/>
      <c r="BV538" s="256"/>
      <c r="BW538" s="256"/>
      <c r="BX538" s="256"/>
      <c r="BY538" s="256"/>
      <c r="BZ538" s="256"/>
      <c r="CA538" s="256"/>
      <c r="CB538" s="256"/>
      <c r="CC538" s="256"/>
      <c r="CD538" s="249"/>
      <c r="CE538" s="249"/>
      <c r="CF538" s="249"/>
      <c r="CG538" s="249"/>
      <c r="CH538" s="249"/>
      <c r="CI538" s="249"/>
      <c r="CJ538" s="249"/>
      <c r="CK538" s="249"/>
      <c r="CL538" s="249"/>
      <c r="CM538" s="121"/>
      <c r="CN538" s="121"/>
    </row>
    <row r="539" spans="1:92" s="1" customFormat="1" ht="10.5" customHeight="1" x14ac:dyDescent="0.2">
      <c r="A539" s="1373"/>
      <c r="B539" s="1376"/>
      <c r="C539" s="846" t="s">
        <v>118</v>
      </c>
      <c r="D539" s="1256" t="s">
        <v>27</v>
      </c>
      <c r="E539" s="67">
        <f>ROUND(SQRT(E540^2+(E541-E542)^2)*1000/(1.73*E489),0)</f>
        <v>10</v>
      </c>
      <c r="F539" s="137">
        <f t="shared" ref="F539:AB539" si="272">ROUND(SQRT(F540^2+(F541-F542)^2)*1000/(1.73*F489),0)</f>
        <v>9</v>
      </c>
      <c r="G539" s="137">
        <f t="shared" si="272"/>
        <v>10</v>
      </c>
      <c r="H539" s="882">
        <f t="shared" si="272"/>
        <v>9</v>
      </c>
      <c r="I539" s="137">
        <f t="shared" si="272"/>
        <v>10</v>
      </c>
      <c r="J539" s="137">
        <f t="shared" si="272"/>
        <v>9</v>
      </c>
      <c r="K539" s="137">
        <f t="shared" si="272"/>
        <v>10</v>
      </c>
      <c r="L539" s="137">
        <f t="shared" si="272"/>
        <v>9</v>
      </c>
      <c r="M539" s="137">
        <f t="shared" si="272"/>
        <v>10</v>
      </c>
      <c r="N539" s="882">
        <f t="shared" si="272"/>
        <v>9</v>
      </c>
      <c r="O539" s="137">
        <f t="shared" si="272"/>
        <v>10</v>
      </c>
      <c r="P539" s="137">
        <f t="shared" si="272"/>
        <v>10</v>
      </c>
      <c r="Q539" s="137">
        <f t="shared" si="272"/>
        <v>10</v>
      </c>
      <c r="R539" s="137">
        <f t="shared" si="272"/>
        <v>10</v>
      </c>
      <c r="S539" s="137">
        <f t="shared" si="272"/>
        <v>10</v>
      </c>
      <c r="T539" s="137">
        <f t="shared" si="272"/>
        <v>10</v>
      </c>
      <c r="U539" s="137">
        <f t="shared" si="272"/>
        <v>9</v>
      </c>
      <c r="V539" s="882">
        <f t="shared" si="272"/>
        <v>9</v>
      </c>
      <c r="W539" s="137">
        <f t="shared" si="272"/>
        <v>9</v>
      </c>
      <c r="X539" s="137">
        <f t="shared" si="272"/>
        <v>10</v>
      </c>
      <c r="Y539" s="137">
        <f t="shared" si="272"/>
        <v>9</v>
      </c>
      <c r="Z539" s="137">
        <f t="shared" si="272"/>
        <v>9</v>
      </c>
      <c r="AA539" s="137">
        <f t="shared" si="272"/>
        <v>9</v>
      </c>
      <c r="AB539" s="137">
        <f t="shared" si="272"/>
        <v>9</v>
      </c>
      <c r="AC539" s="256"/>
      <c r="AD539" s="256"/>
      <c r="AE539" s="77"/>
      <c r="AF539" s="76"/>
      <c r="AG539" s="76"/>
      <c r="AH539" s="258"/>
      <c r="AI539" s="76"/>
      <c r="AJ539" s="258"/>
      <c r="AK539" s="258"/>
      <c r="AL539" s="76"/>
      <c r="AM539" s="258"/>
      <c r="AN539" s="258"/>
      <c r="AO539" s="76"/>
      <c r="AP539" s="258"/>
      <c r="AQ539" s="258"/>
      <c r="AR539" s="258"/>
      <c r="AS539" s="258"/>
      <c r="AT539" s="258"/>
      <c r="AU539" s="258"/>
      <c r="AV539" s="258"/>
      <c r="AW539" s="258"/>
      <c r="AX539" s="76"/>
      <c r="AY539" s="258"/>
      <c r="AZ539" s="258"/>
      <c r="BA539" s="76"/>
      <c r="BB539" s="258"/>
      <c r="BC539" s="258"/>
      <c r="BD539" s="76"/>
      <c r="BE539" s="76"/>
      <c r="BF539" s="76"/>
      <c r="BG539" s="256"/>
      <c r="BH539" s="76"/>
      <c r="BI539" s="76"/>
      <c r="BJ539" s="76"/>
      <c r="BK539" s="76"/>
      <c r="BL539" s="76"/>
      <c r="BM539" s="76"/>
      <c r="BN539" s="76"/>
      <c r="BO539" s="76"/>
      <c r="BP539" s="76"/>
      <c r="BQ539" s="76"/>
      <c r="BR539" s="76"/>
      <c r="BS539" s="76"/>
      <c r="BT539" s="76"/>
      <c r="BU539" s="76"/>
      <c r="BV539" s="76"/>
      <c r="BW539" s="76"/>
      <c r="BX539" s="76"/>
      <c r="BY539" s="76"/>
      <c r="BZ539" s="76"/>
      <c r="CA539" s="76"/>
      <c r="CB539" s="76"/>
      <c r="CC539" s="76"/>
      <c r="CD539" s="249"/>
      <c r="CE539" s="249"/>
      <c r="CF539" s="249"/>
      <c r="CG539" s="249"/>
      <c r="CH539" s="249"/>
      <c r="CI539" s="249"/>
      <c r="CJ539" s="249"/>
      <c r="CK539" s="249"/>
      <c r="CL539" s="249"/>
      <c r="CM539" s="121"/>
      <c r="CN539" s="121"/>
    </row>
    <row r="540" spans="1:92" s="1" customFormat="1" ht="10.5" customHeight="1" x14ac:dyDescent="0.2">
      <c r="A540" s="1373"/>
      <c r="B540" s="1376"/>
      <c r="C540" s="846" t="s">
        <v>908</v>
      </c>
      <c r="D540" s="1256" t="s">
        <v>108</v>
      </c>
      <c r="E540" s="42">
        <v>9.1151999999999997E-2</v>
      </c>
      <c r="F540" s="42">
        <v>8.8512000000000007E-2</v>
      </c>
      <c r="G540" s="42">
        <v>9.2063999999999993E-2</v>
      </c>
      <c r="H540" s="423">
        <v>8.8223999999999997E-2</v>
      </c>
      <c r="I540" s="42">
        <v>9.1583999999999999E-2</v>
      </c>
      <c r="J540" s="42">
        <v>9.0240000000000001E-2</v>
      </c>
      <c r="K540" s="42">
        <v>9.3792E-2</v>
      </c>
      <c r="L540" s="42">
        <v>8.8272000000000003E-2</v>
      </c>
      <c r="M540" s="42">
        <v>9.6864000000000006E-2</v>
      </c>
      <c r="N540" s="423">
        <v>8.8800000000000004E-2</v>
      </c>
      <c r="O540" s="42">
        <v>9.5327999999999996E-2</v>
      </c>
      <c r="P540" s="42">
        <v>9.1775999999999996E-2</v>
      </c>
      <c r="Q540" s="42">
        <v>9.1536000000000006E-2</v>
      </c>
      <c r="R540" s="42">
        <v>9.6287999999999999E-2</v>
      </c>
      <c r="S540" s="42">
        <v>9.3072000000000002E-2</v>
      </c>
      <c r="T540" s="42">
        <v>9.4607999999999998E-2</v>
      </c>
      <c r="U540" s="42">
        <v>8.7695999999999996E-2</v>
      </c>
      <c r="V540" s="423">
        <v>8.9232000000000006E-2</v>
      </c>
      <c r="W540" s="42">
        <v>8.3471999999999991E-2</v>
      </c>
      <c r="X540" s="42">
        <v>0.09</v>
      </c>
      <c r="Y540" s="42">
        <v>8.4047999999999998E-2</v>
      </c>
      <c r="Z540" s="42">
        <v>8.6784E-2</v>
      </c>
      <c r="AA540" s="42">
        <v>8.3040000000000003E-2</v>
      </c>
      <c r="AB540" s="42">
        <v>8.616E-2</v>
      </c>
      <c r="AC540" s="54">
        <f>(BD540-AF540)*AE540</f>
        <v>0</v>
      </c>
      <c r="AD540" s="54">
        <f>(BD541-AF541)*AE540</f>
        <v>0</v>
      </c>
      <c r="AE540" s="77">
        <v>4.8</v>
      </c>
      <c r="AF540" s="256"/>
      <c r="AG540" s="258"/>
      <c r="AH540" s="258"/>
      <c r="AI540" s="258"/>
      <c r="AJ540" s="258"/>
      <c r="AK540" s="258"/>
      <c r="AL540" s="258"/>
      <c r="AM540" s="258"/>
      <c r="AN540" s="258"/>
      <c r="AO540" s="258"/>
      <c r="AP540" s="258"/>
      <c r="AQ540" s="258"/>
      <c r="AR540" s="258"/>
      <c r="AS540" s="258"/>
      <c r="AT540" s="258"/>
      <c r="AU540" s="258"/>
      <c r="AV540" s="258"/>
      <c r="AW540" s="258"/>
      <c r="AX540" s="258"/>
      <c r="AY540" s="258"/>
      <c r="AZ540" s="258"/>
      <c r="BA540" s="258"/>
      <c r="BB540" s="258"/>
      <c r="BC540" s="258"/>
      <c r="BD540" s="256"/>
      <c r="BE540" s="249"/>
      <c r="BF540" s="249"/>
      <c r="BG540" s="76"/>
      <c r="BH540" s="249"/>
      <c r="BI540" s="249"/>
      <c r="BJ540" s="249"/>
      <c r="BK540" s="249"/>
      <c r="BL540" s="249"/>
      <c r="BM540" s="249"/>
      <c r="BN540" s="249"/>
      <c r="BO540" s="249"/>
      <c r="BP540" s="249"/>
      <c r="BQ540" s="249"/>
      <c r="BR540" s="249"/>
      <c r="BS540" s="249"/>
      <c r="BT540" s="249"/>
      <c r="BU540" s="249"/>
      <c r="BV540" s="249"/>
      <c r="BW540" s="249"/>
      <c r="BX540" s="249"/>
      <c r="BY540" s="249"/>
      <c r="BZ540" s="249"/>
      <c r="CA540" s="249"/>
      <c r="CB540" s="249"/>
      <c r="CC540" s="249"/>
      <c r="CD540" s="249"/>
      <c r="CE540" s="249"/>
      <c r="CF540" s="249"/>
      <c r="CG540" s="249"/>
      <c r="CH540" s="249"/>
      <c r="CI540" s="249"/>
      <c r="CJ540" s="249"/>
      <c r="CK540" s="249"/>
      <c r="CL540" s="249"/>
      <c r="CM540" s="121"/>
      <c r="CN540" s="121"/>
    </row>
    <row r="541" spans="1:92" s="1" customFormat="1" ht="10.5" customHeight="1" x14ac:dyDescent="0.2">
      <c r="A541" s="1373"/>
      <c r="B541" s="1376"/>
      <c r="C541" s="846" t="s">
        <v>908</v>
      </c>
      <c r="D541" s="1256" t="s">
        <v>906</v>
      </c>
      <c r="E541" s="42">
        <v>5.2752E-2</v>
      </c>
      <c r="F541" s="42">
        <v>4.9728000000000001E-2</v>
      </c>
      <c r="G541" s="42">
        <v>5.3376E-2</v>
      </c>
      <c r="H541" s="423">
        <v>5.0448E-2</v>
      </c>
      <c r="I541" s="42">
        <v>5.2944000000000005E-2</v>
      </c>
      <c r="J541" s="42">
        <v>4.9919999999999999E-2</v>
      </c>
      <c r="K541" s="42">
        <v>5.28E-2</v>
      </c>
      <c r="L541" s="42">
        <v>5.0159999999999996E-2</v>
      </c>
      <c r="M541" s="42">
        <v>5.2944000000000005E-2</v>
      </c>
      <c r="N541" s="423">
        <v>4.8287999999999998E-2</v>
      </c>
      <c r="O541" s="42">
        <v>5.6208000000000001E-2</v>
      </c>
      <c r="P541" s="42">
        <v>5.3232000000000002E-2</v>
      </c>
      <c r="Q541" s="42">
        <v>5.28E-2</v>
      </c>
      <c r="R541" s="42">
        <v>5.6735999999999995E-2</v>
      </c>
      <c r="S541" s="42">
        <v>5.2704000000000001E-2</v>
      </c>
      <c r="T541" s="42">
        <v>5.5871999999999998E-2</v>
      </c>
      <c r="U541" s="42">
        <v>5.0688000000000004E-2</v>
      </c>
      <c r="V541" s="423">
        <v>5.5247999999999998E-2</v>
      </c>
      <c r="W541" s="42">
        <v>5.2031999999999995E-2</v>
      </c>
      <c r="X541" s="42">
        <v>5.4576E-2</v>
      </c>
      <c r="Y541" s="42">
        <v>5.0256000000000002E-2</v>
      </c>
      <c r="Z541" s="42">
        <v>5.1887999999999997E-2</v>
      </c>
      <c r="AA541" s="42">
        <v>5.0304000000000001E-2</v>
      </c>
      <c r="AB541" s="42">
        <v>5.4719999999999998E-2</v>
      </c>
      <c r="AC541" s="54"/>
      <c r="AD541" s="54"/>
      <c r="AE541" s="77"/>
      <c r="AF541" s="256"/>
      <c r="AG541" s="258"/>
      <c r="AH541" s="258"/>
      <c r="AI541" s="258"/>
      <c r="AJ541" s="258"/>
      <c r="AK541" s="258"/>
      <c r="AL541" s="258"/>
      <c r="AM541" s="258"/>
      <c r="AN541" s="258"/>
      <c r="AO541" s="258"/>
      <c r="AP541" s="258"/>
      <c r="AQ541" s="258"/>
      <c r="AR541" s="258"/>
      <c r="AS541" s="258"/>
      <c r="AT541" s="258"/>
      <c r="AU541" s="258"/>
      <c r="AV541" s="258"/>
      <c r="AW541" s="258"/>
      <c r="AX541" s="258"/>
      <c r="AY541" s="258"/>
      <c r="AZ541" s="258"/>
      <c r="BA541" s="258"/>
      <c r="BB541" s="258"/>
      <c r="BC541" s="258"/>
      <c r="BD541" s="256"/>
      <c r="BE541" s="256"/>
      <c r="BF541" s="256"/>
      <c r="BG541" s="256"/>
      <c r="BH541" s="256"/>
      <c r="BI541" s="256"/>
      <c r="BJ541" s="256"/>
      <c r="BK541" s="256"/>
      <c r="BL541" s="256"/>
      <c r="BM541" s="256"/>
      <c r="BN541" s="256"/>
      <c r="BO541" s="256"/>
      <c r="BP541" s="256"/>
      <c r="BQ541" s="256"/>
      <c r="BR541" s="256"/>
      <c r="BS541" s="256"/>
      <c r="BT541" s="256"/>
      <c r="BU541" s="256"/>
      <c r="BV541" s="256"/>
      <c r="BW541" s="256"/>
      <c r="BX541" s="256"/>
      <c r="BY541" s="256"/>
      <c r="BZ541" s="256"/>
      <c r="CA541" s="256"/>
      <c r="CB541" s="256"/>
      <c r="CC541" s="256"/>
      <c r="CD541" s="249"/>
      <c r="CE541" s="249"/>
      <c r="CF541" s="249"/>
      <c r="CG541" s="249"/>
      <c r="CH541" s="249"/>
      <c r="CI541" s="249"/>
      <c r="CJ541" s="249"/>
      <c r="CK541" s="249"/>
      <c r="CL541" s="249"/>
      <c r="CM541" s="121"/>
      <c r="CN541" s="121"/>
    </row>
    <row r="542" spans="1:92" s="1" customFormat="1" ht="10.5" customHeight="1" x14ac:dyDescent="0.2">
      <c r="A542" s="1373"/>
      <c r="B542" s="1376"/>
      <c r="C542" s="846" t="s">
        <v>908</v>
      </c>
      <c r="D542" s="1256" t="s">
        <v>907</v>
      </c>
      <c r="E542" s="104">
        <v>0</v>
      </c>
      <c r="F542" s="104">
        <v>0</v>
      </c>
      <c r="G542" s="104">
        <v>0</v>
      </c>
      <c r="H542" s="875">
        <v>0</v>
      </c>
      <c r="I542" s="104">
        <v>0</v>
      </c>
      <c r="J542" s="104">
        <v>0</v>
      </c>
      <c r="K542" s="104">
        <v>0</v>
      </c>
      <c r="L542" s="104">
        <v>0</v>
      </c>
      <c r="M542" s="104">
        <v>0</v>
      </c>
      <c r="N542" s="875">
        <v>0</v>
      </c>
      <c r="O542" s="104">
        <v>0</v>
      </c>
      <c r="P542" s="104">
        <v>0</v>
      </c>
      <c r="Q542" s="104">
        <v>0</v>
      </c>
      <c r="R542" s="104">
        <v>0</v>
      </c>
      <c r="S542" s="104">
        <v>0</v>
      </c>
      <c r="T542" s="104">
        <v>0</v>
      </c>
      <c r="U542" s="104">
        <v>0</v>
      </c>
      <c r="V542" s="875">
        <v>0</v>
      </c>
      <c r="W542" s="104">
        <v>0</v>
      </c>
      <c r="X542" s="104">
        <v>0</v>
      </c>
      <c r="Y542" s="104">
        <v>0</v>
      </c>
      <c r="Z542" s="104">
        <v>0</v>
      </c>
      <c r="AA542" s="104">
        <v>0</v>
      </c>
      <c r="AB542" s="104">
        <v>0</v>
      </c>
      <c r="AC542" s="54"/>
      <c r="AD542" s="54"/>
      <c r="AE542" s="77"/>
      <c r="AF542" s="256"/>
      <c r="AG542" s="258"/>
      <c r="AH542" s="258"/>
      <c r="AI542" s="258"/>
      <c r="AJ542" s="258"/>
      <c r="AK542" s="258"/>
      <c r="AL542" s="258"/>
      <c r="AM542" s="258"/>
      <c r="AN542" s="258"/>
      <c r="AO542" s="258"/>
      <c r="AP542" s="258"/>
      <c r="AQ542" s="258"/>
      <c r="AR542" s="258"/>
      <c r="AS542" s="258"/>
      <c r="AT542" s="258"/>
      <c r="AU542" s="258"/>
      <c r="AV542" s="258"/>
      <c r="AW542" s="258"/>
      <c r="AX542" s="258"/>
      <c r="AY542" s="258"/>
      <c r="AZ542" s="258"/>
      <c r="BA542" s="258"/>
      <c r="BB542" s="258"/>
      <c r="BC542" s="258"/>
      <c r="BD542" s="256"/>
      <c r="BE542" s="256"/>
      <c r="BF542" s="256"/>
      <c r="BG542" s="256"/>
      <c r="BH542" s="256"/>
      <c r="BI542" s="256"/>
      <c r="BJ542" s="256"/>
      <c r="BK542" s="256"/>
      <c r="BL542" s="256"/>
      <c r="BM542" s="256"/>
      <c r="BN542" s="256"/>
      <c r="BO542" s="256"/>
      <c r="BP542" s="256"/>
      <c r="BQ542" s="256"/>
      <c r="BR542" s="256"/>
      <c r="BS542" s="256"/>
      <c r="BT542" s="256"/>
      <c r="BU542" s="256"/>
      <c r="BV542" s="256"/>
      <c r="BW542" s="256"/>
      <c r="BX542" s="256"/>
      <c r="BY542" s="256"/>
      <c r="BZ542" s="256"/>
      <c r="CA542" s="256"/>
      <c r="CB542" s="256"/>
      <c r="CC542" s="256"/>
      <c r="CD542" s="249"/>
      <c r="CE542" s="249"/>
      <c r="CF542" s="249"/>
      <c r="CG542" s="249"/>
      <c r="CH542" s="249"/>
      <c r="CI542" s="249"/>
      <c r="CJ542" s="249"/>
      <c r="CK542" s="249"/>
      <c r="CL542" s="249"/>
      <c r="CM542" s="121"/>
      <c r="CN542" s="121"/>
    </row>
    <row r="543" spans="1:92" s="1" customFormat="1" ht="10.5" customHeight="1" thickBot="1" x14ac:dyDescent="0.25">
      <c r="A543" s="1374"/>
      <c r="B543" s="1377"/>
      <c r="C543" s="197"/>
      <c r="D543" s="1258" t="s">
        <v>35</v>
      </c>
      <c r="E543" s="45">
        <f>(E541-E542)/E540</f>
        <v>0.57872564507635604</v>
      </c>
      <c r="F543" s="45">
        <f t="shared" ref="F543:AB543" si="273">(F541-F542)/F540</f>
        <v>0.56182212581344904</v>
      </c>
      <c r="G543" s="45">
        <f t="shared" si="273"/>
        <v>0.57977059436913458</v>
      </c>
      <c r="H543" s="425">
        <f t="shared" si="273"/>
        <v>0.57181719260065289</v>
      </c>
      <c r="I543" s="45">
        <f t="shared" si="273"/>
        <v>0.57809224318658292</v>
      </c>
      <c r="J543" s="45">
        <f t="shared" si="273"/>
        <v>0.55319148936170215</v>
      </c>
      <c r="K543" s="45">
        <f t="shared" si="273"/>
        <v>0.56294779938587514</v>
      </c>
      <c r="L543" s="45">
        <f t="shared" si="273"/>
        <v>0.56824361065796625</v>
      </c>
      <c r="M543" s="45">
        <f t="shared" si="273"/>
        <v>0.54658077304261643</v>
      </c>
      <c r="N543" s="425">
        <f t="shared" si="273"/>
        <v>0.54378378378378378</v>
      </c>
      <c r="O543" s="45">
        <f t="shared" si="273"/>
        <v>0.58962739174219536</v>
      </c>
      <c r="P543" s="45">
        <f t="shared" si="273"/>
        <v>0.58002092050209209</v>
      </c>
      <c r="Q543" s="45">
        <f t="shared" si="273"/>
        <v>0.5768222338751966</v>
      </c>
      <c r="R543" s="45">
        <f t="shared" si="273"/>
        <v>0.58923230309072772</v>
      </c>
      <c r="S543" s="45">
        <f t="shared" si="273"/>
        <v>0.56627127385250131</v>
      </c>
      <c r="T543" s="45">
        <f t="shared" si="273"/>
        <v>0.59056316590563163</v>
      </c>
      <c r="U543" s="45">
        <f t="shared" si="273"/>
        <v>0.57799671592775048</v>
      </c>
      <c r="V543" s="425">
        <f t="shared" si="273"/>
        <v>0.61915008068854216</v>
      </c>
      <c r="W543" s="45">
        <f t="shared" si="273"/>
        <v>0.62334675100632553</v>
      </c>
      <c r="X543" s="45">
        <f t="shared" si="273"/>
        <v>0.60640000000000005</v>
      </c>
      <c r="Y543" s="45">
        <f t="shared" si="273"/>
        <v>0.59794403198172474</v>
      </c>
      <c r="Z543" s="45">
        <f t="shared" si="273"/>
        <v>0.59789823008849552</v>
      </c>
      <c r="AA543" s="45">
        <f t="shared" si="273"/>
        <v>0.60578034682080928</v>
      </c>
      <c r="AB543" s="45">
        <f t="shared" si="273"/>
        <v>0.63509749303621166</v>
      </c>
      <c r="AC543" s="78"/>
      <c r="AD543" s="78"/>
      <c r="AE543" s="79"/>
      <c r="AF543" s="256"/>
      <c r="AG543" s="256"/>
      <c r="AH543" s="256"/>
      <c r="AI543" s="256"/>
      <c r="AJ543" s="256"/>
      <c r="AK543" s="256"/>
      <c r="AL543" s="256"/>
      <c r="AM543" s="258"/>
      <c r="AN543" s="258"/>
      <c r="AO543" s="256"/>
      <c r="AP543" s="258"/>
      <c r="AQ543" s="258"/>
      <c r="AR543" s="258"/>
      <c r="AS543" s="256"/>
      <c r="AT543" s="258"/>
      <c r="AU543" s="256"/>
      <c r="AV543" s="258"/>
      <c r="AW543" s="258"/>
      <c r="AX543" s="256"/>
      <c r="AY543" s="258"/>
      <c r="AZ543" s="258"/>
      <c r="BA543" s="256"/>
      <c r="BB543" s="258"/>
      <c r="BC543" s="258"/>
      <c r="BD543" s="256"/>
      <c r="BE543" s="256"/>
      <c r="BF543" s="256"/>
      <c r="BG543" s="256"/>
      <c r="BH543" s="256"/>
      <c r="BI543" s="256"/>
      <c r="BJ543" s="256"/>
      <c r="BK543" s="256"/>
      <c r="BL543" s="256"/>
      <c r="BM543" s="256"/>
      <c r="BN543" s="256"/>
      <c r="BO543" s="256"/>
      <c r="BP543" s="256"/>
      <c r="BQ543" s="256"/>
      <c r="BR543" s="256"/>
      <c r="BS543" s="256"/>
      <c r="BT543" s="256"/>
      <c r="BU543" s="256"/>
      <c r="BV543" s="256"/>
      <c r="BW543" s="256"/>
      <c r="BX543" s="256"/>
      <c r="BY543" s="256"/>
      <c r="BZ543" s="256"/>
      <c r="CA543" s="256"/>
      <c r="CB543" s="256"/>
      <c r="CC543" s="256"/>
      <c r="CD543" s="249"/>
      <c r="CE543" s="249"/>
      <c r="CF543" s="249"/>
      <c r="CG543" s="249"/>
      <c r="CH543" s="249"/>
      <c r="CI543" s="249"/>
      <c r="CJ543" s="249"/>
      <c r="CK543" s="249"/>
      <c r="CL543" s="249"/>
      <c r="CM543" s="121"/>
      <c r="CN543" s="121"/>
    </row>
    <row r="544" spans="1:92" s="1" customFormat="1" ht="10.5" customHeight="1" x14ac:dyDescent="0.2">
      <c r="A544" s="1372" t="s">
        <v>90</v>
      </c>
      <c r="B544" s="1375" t="s">
        <v>45</v>
      </c>
      <c r="C544" s="695"/>
      <c r="D544" s="1255"/>
      <c r="E544" s="61"/>
      <c r="F544" s="61"/>
      <c r="G544" s="61"/>
      <c r="H544" s="424"/>
      <c r="I544" s="61"/>
      <c r="J544" s="61"/>
      <c r="K544" s="61"/>
      <c r="L544" s="61"/>
      <c r="M544" s="61"/>
      <c r="N544" s="424"/>
      <c r="O544" s="61"/>
      <c r="P544" s="61"/>
      <c r="Q544" s="61"/>
      <c r="R544" s="61"/>
      <c r="S544" s="61"/>
      <c r="T544" s="61"/>
      <c r="U544" s="61"/>
      <c r="V544" s="424"/>
      <c r="W544" s="61"/>
      <c r="X544" s="61"/>
      <c r="Y544" s="61"/>
      <c r="Z544" s="61"/>
      <c r="AA544" s="61"/>
      <c r="AB544" s="61"/>
      <c r="AC544" s="249"/>
      <c r="AD544" s="249"/>
      <c r="AE544" s="249"/>
      <c r="AF544" s="249"/>
      <c r="AG544" s="249"/>
      <c r="AH544" s="249"/>
      <c r="AI544" s="249"/>
      <c r="AJ544" s="249"/>
      <c r="AK544" s="249"/>
      <c r="AL544" s="249"/>
      <c r="AM544" s="258"/>
      <c r="AN544" s="258"/>
      <c r="AO544" s="249"/>
      <c r="AP544" s="258"/>
      <c r="AQ544" s="258"/>
      <c r="AR544" s="258"/>
      <c r="AS544" s="249"/>
      <c r="AT544" s="258"/>
      <c r="AU544" s="249"/>
      <c r="AV544" s="258"/>
      <c r="AW544" s="258"/>
      <c r="AX544" s="249"/>
      <c r="AY544" s="258"/>
      <c r="AZ544" s="258"/>
      <c r="BA544" s="249"/>
      <c r="BB544" s="258"/>
      <c r="BC544" s="258"/>
      <c r="BD544" s="249"/>
      <c r="BE544" s="249"/>
      <c r="BF544" s="249"/>
      <c r="BG544" s="256"/>
      <c r="BH544" s="249"/>
      <c r="BI544" s="249"/>
      <c r="BJ544" s="249"/>
      <c r="BK544" s="249"/>
      <c r="BL544" s="249"/>
      <c r="BM544" s="249"/>
      <c r="BN544" s="249"/>
      <c r="BO544" s="249"/>
      <c r="BP544" s="249"/>
      <c r="BQ544" s="249"/>
      <c r="BR544" s="249"/>
      <c r="BS544" s="249"/>
      <c r="BT544" s="249"/>
      <c r="BU544" s="249"/>
      <c r="BV544" s="249"/>
      <c r="BW544" s="249"/>
      <c r="BX544" s="249"/>
      <c r="BY544" s="249"/>
      <c r="BZ544" s="249"/>
      <c r="CA544" s="249"/>
      <c r="CB544" s="249"/>
      <c r="CC544" s="249"/>
      <c r="CD544" s="249"/>
      <c r="CE544" s="249"/>
      <c r="CF544" s="249"/>
      <c r="CG544" s="249"/>
      <c r="CH544" s="249"/>
      <c r="CI544" s="249"/>
      <c r="CJ544" s="249"/>
      <c r="CK544" s="249"/>
      <c r="CL544" s="249"/>
      <c r="CM544" s="121"/>
      <c r="CN544" s="121"/>
    </row>
    <row r="545" spans="1:92" s="1" customFormat="1" ht="10.5" customHeight="1" x14ac:dyDescent="0.2">
      <c r="A545" s="1373"/>
      <c r="B545" s="1376"/>
      <c r="C545" s="846" t="s">
        <v>118</v>
      </c>
      <c r="D545" s="1256" t="s">
        <v>27</v>
      </c>
      <c r="E545" s="67">
        <f>ROUND(SQRT(E546^2+(E547-E548)^2)*1000/(1.73*E488),0)</f>
        <v>3</v>
      </c>
      <c r="F545" s="137">
        <f t="shared" ref="F545:AB545" si="274">ROUND(SQRT(F546^2+(F547-F548)^2)*1000/(1.73*F488),0)</f>
        <v>3</v>
      </c>
      <c r="G545" s="137">
        <f t="shared" si="274"/>
        <v>3</v>
      </c>
      <c r="H545" s="882">
        <f t="shared" si="274"/>
        <v>3</v>
      </c>
      <c r="I545" s="137">
        <f t="shared" si="274"/>
        <v>3</v>
      </c>
      <c r="J545" s="137">
        <f t="shared" si="274"/>
        <v>3</v>
      </c>
      <c r="K545" s="137">
        <f t="shared" si="274"/>
        <v>3</v>
      </c>
      <c r="L545" s="137">
        <f t="shared" si="274"/>
        <v>3</v>
      </c>
      <c r="M545" s="137">
        <f t="shared" si="274"/>
        <v>4</v>
      </c>
      <c r="N545" s="882">
        <f t="shared" si="274"/>
        <v>4</v>
      </c>
      <c r="O545" s="137">
        <f t="shared" si="274"/>
        <v>4</v>
      </c>
      <c r="P545" s="137">
        <f t="shared" si="274"/>
        <v>4</v>
      </c>
      <c r="Q545" s="137">
        <f t="shared" si="274"/>
        <v>4</v>
      </c>
      <c r="R545" s="137">
        <f t="shared" si="274"/>
        <v>4</v>
      </c>
      <c r="S545" s="137">
        <f t="shared" si="274"/>
        <v>4</v>
      </c>
      <c r="T545" s="137">
        <f t="shared" si="274"/>
        <v>4</v>
      </c>
      <c r="U545" s="137">
        <f t="shared" si="274"/>
        <v>4</v>
      </c>
      <c r="V545" s="882">
        <f t="shared" si="274"/>
        <v>4</v>
      </c>
      <c r="W545" s="137">
        <f t="shared" si="274"/>
        <v>3</v>
      </c>
      <c r="X545" s="137">
        <f t="shared" si="274"/>
        <v>3</v>
      </c>
      <c r="Y545" s="137">
        <f t="shared" si="274"/>
        <v>3</v>
      </c>
      <c r="Z545" s="137">
        <f t="shared" si="274"/>
        <v>3</v>
      </c>
      <c r="AA545" s="137">
        <f t="shared" si="274"/>
        <v>3</v>
      </c>
      <c r="AB545" s="137">
        <f t="shared" si="274"/>
        <v>3</v>
      </c>
      <c r="AC545" s="249"/>
      <c r="AD545" s="249"/>
      <c r="AE545" s="249"/>
      <c r="AF545" s="249"/>
      <c r="AG545" s="249"/>
      <c r="AH545" s="249"/>
      <c r="AI545" s="249"/>
      <c r="AJ545" s="249"/>
      <c r="AK545" s="249"/>
      <c r="AL545" s="249"/>
      <c r="AM545" s="258"/>
      <c r="AN545" s="258"/>
      <c r="AO545" s="249"/>
      <c r="AP545" s="258"/>
      <c r="AQ545" s="258"/>
      <c r="AR545" s="258"/>
      <c r="AS545" s="249"/>
      <c r="AT545" s="258"/>
      <c r="AU545" s="249"/>
      <c r="AV545" s="258"/>
      <c r="AW545" s="258"/>
      <c r="AX545" s="249"/>
      <c r="AY545" s="258"/>
      <c r="AZ545" s="258"/>
      <c r="BA545" s="249"/>
      <c r="BB545" s="258"/>
      <c r="BC545" s="258"/>
      <c r="BD545" s="249"/>
      <c r="BE545" s="249"/>
      <c r="BF545" s="249"/>
      <c r="BG545" s="249"/>
      <c r="BH545" s="249"/>
      <c r="BI545" s="249"/>
      <c r="BJ545" s="249"/>
      <c r="BK545" s="249"/>
      <c r="BL545" s="249"/>
      <c r="BM545" s="249"/>
      <c r="BN545" s="249"/>
      <c r="BO545" s="249"/>
      <c r="BP545" s="249"/>
      <c r="BQ545" s="249"/>
      <c r="BR545" s="249"/>
      <c r="BS545" s="249"/>
      <c r="BT545" s="249"/>
      <c r="BU545" s="249"/>
      <c r="BV545" s="249"/>
      <c r="BW545" s="249"/>
      <c r="BX545" s="249"/>
      <c r="BY545" s="249"/>
      <c r="BZ545" s="249"/>
      <c r="CA545" s="249"/>
      <c r="CB545" s="249"/>
      <c r="CC545" s="249"/>
      <c r="CD545" s="249"/>
      <c r="CE545" s="249"/>
      <c r="CF545" s="249"/>
      <c r="CG545" s="249"/>
      <c r="CH545" s="249"/>
      <c r="CI545" s="249"/>
      <c r="CJ545" s="249"/>
      <c r="CK545" s="249"/>
      <c r="CL545" s="249"/>
      <c r="CM545" s="121"/>
      <c r="CN545" s="121"/>
    </row>
    <row r="546" spans="1:92" s="1" customFormat="1" ht="10.5" customHeight="1" x14ac:dyDescent="0.2">
      <c r="A546" s="1373"/>
      <c r="B546" s="1376"/>
      <c r="C546" s="846" t="s">
        <v>908</v>
      </c>
      <c r="D546" s="1256" t="s">
        <v>108</v>
      </c>
      <c r="E546" s="42">
        <v>3.3962400000000004E-2</v>
      </c>
      <c r="F546" s="42">
        <v>3.32328E-2</v>
      </c>
      <c r="G546" s="42">
        <v>3.4125599999999999E-2</v>
      </c>
      <c r="H546" s="423">
        <v>3.4292400000000001E-2</v>
      </c>
      <c r="I546" s="42">
        <v>3.3061199999999999E-2</v>
      </c>
      <c r="J546" s="42">
        <v>3.3832799999999996E-2</v>
      </c>
      <c r="K546" s="42">
        <v>3.4182000000000004E-2</v>
      </c>
      <c r="L546" s="42">
        <v>3.8181600000000003E-2</v>
      </c>
      <c r="M546" s="42">
        <v>4.4378399999999998E-2</v>
      </c>
      <c r="N546" s="423">
        <v>4.4797199999999995E-2</v>
      </c>
      <c r="O546" s="42">
        <v>4.48104E-2</v>
      </c>
      <c r="P546" s="42">
        <v>4.5086399999999999E-2</v>
      </c>
      <c r="Q546" s="42">
        <v>4.3918799999999994E-2</v>
      </c>
      <c r="R546" s="42">
        <v>4.7712000000000004E-2</v>
      </c>
      <c r="S546" s="42">
        <v>4.8243599999999998E-2</v>
      </c>
      <c r="T546" s="42">
        <v>4.8157200000000004E-2</v>
      </c>
      <c r="U546" s="42">
        <v>4.3306799999999999E-2</v>
      </c>
      <c r="V546" s="423">
        <v>3.9825600000000003E-2</v>
      </c>
      <c r="W546" s="42">
        <v>3.5520000000000003E-2</v>
      </c>
      <c r="X546" s="42">
        <v>3.6949199999999995E-2</v>
      </c>
      <c r="Y546" s="42">
        <v>3.58968E-2</v>
      </c>
      <c r="Z546" s="42">
        <v>3.5168399999999995E-2</v>
      </c>
      <c r="AA546" s="42">
        <v>3.42948E-2</v>
      </c>
      <c r="AB546" s="42">
        <v>3.3296399999999997E-2</v>
      </c>
      <c r="AC546" s="249"/>
      <c r="AD546" s="249"/>
      <c r="AE546" s="249"/>
      <c r="AF546" s="249"/>
      <c r="AG546" s="249"/>
      <c r="AH546" s="249"/>
      <c r="AI546" s="249"/>
      <c r="AJ546" s="249"/>
      <c r="AK546" s="249"/>
      <c r="AL546" s="249"/>
      <c r="AM546" s="258"/>
      <c r="AN546" s="258"/>
      <c r="AO546" s="249"/>
      <c r="AP546" s="258"/>
      <c r="AQ546" s="258"/>
      <c r="AR546" s="258"/>
      <c r="AS546" s="249"/>
      <c r="AT546" s="258"/>
      <c r="AU546" s="249"/>
      <c r="AV546" s="258"/>
      <c r="AW546" s="258"/>
      <c r="AX546" s="249"/>
      <c r="AY546" s="258"/>
      <c r="AZ546" s="258"/>
      <c r="BA546" s="249"/>
      <c r="BB546" s="258"/>
      <c r="BC546" s="258"/>
      <c r="BD546" s="249"/>
      <c r="BE546" s="249"/>
      <c r="BF546" s="249"/>
      <c r="BG546" s="249"/>
      <c r="BH546" s="249"/>
      <c r="BI546" s="249"/>
      <c r="BJ546" s="249"/>
      <c r="BK546" s="249"/>
      <c r="BL546" s="249"/>
      <c r="BM546" s="249"/>
      <c r="BN546" s="249"/>
      <c r="BO546" s="249"/>
      <c r="BP546" s="249"/>
      <c r="BQ546" s="249"/>
      <c r="BR546" s="249"/>
      <c r="BS546" s="249"/>
      <c r="BT546" s="249"/>
      <c r="BU546" s="249"/>
      <c r="BV546" s="249"/>
      <c r="BW546" s="249"/>
      <c r="BX546" s="249"/>
      <c r="BY546" s="249"/>
      <c r="BZ546" s="249"/>
      <c r="CA546" s="249"/>
      <c r="CB546" s="249"/>
      <c r="CC546" s="249"/>
      <c r="CD546" s="249"/>
      <c r="CE546" s="249"/>
      <c r="CF546" s="249"/>
      <c r="CG546" s="249"/>
      <c r="CH546" s="249"/>
      <c r="CI546" s="249"/>
      <c r="CJ546" s="249"/>
      <c r="CK546" s="249"/>
      <c r="CL546" s="249"/>
      <c r="CM546" s="121"/>
      <c r="CN546" s="121"/>
    </row>
    <row r="547" spans="1:92" s="1" customFormat="1" ht="10.5" customHeight="1" x14ac:dyDescent="0.2">
      <c r="A547" s="1373"/>
      <c r="B547" s="1376"/>
      <c r="C547" s="846" t="s">
        <v>908</v>
      </c>
      <c r="D547" s="1256" t="s">
        <v>906</v>
      </c>
      <c r="E547" s="42">
        <v>6.2291999999999998E-3</v>
      </c>
      <c r="F547" s="42">
        <v>6.1151999999999995E-3</v>
      </c>
      <c r="G547" s="42">
        <v>6.3419999999999995E-3</v>
      </c>
      <c r="H547" s="423">
        <v>6.3011999999999999E-3</v>
      </c>
      <c r="I547" s="42">
        <v>6.0587999999999996E-3</v>
      </c>
      <c r="J547" s="42">
        <v>6.3083999999999996E-3</v>
      </c>
      <c r="K547" s="42">
        <v>6.0336000000000001E-3</v>
      </c>
      <c r="L547" s="42">
        <v>7.0175999999999997E-3</v>
      </c>
      <c r="M547" s="42">
        <v>6.4727999999999999E-3</v>
      </c>
      <c r="N547" s="423">
        <v>5.1348000000000001E-3</v>
      </c>
      <c r="O547" s="42">
        <v>4.4844000000000004E-3</v>
      </c>
      <c r="P547" s="42">
        <v>5.5212000000000004E-3</v>
      </c>
      <c r="Q547" s="42">
        <v>6.3563999999999999E-3</v>
      </c>
      <c r="R547" s="42">
        <v>9.1847999999999999E-3</v>
      </c>
      <c r="S547" s="42">
        <v>9.3048000000000002E-3</v>
      </c>
      <c r="T547" s="42">
        <v>9.2268000000000003E-3</v>
      </c>
      <c r="U547" s="42">
        <v>6.6059999999999999E-3</v>
      </c>
      <c r="V547" s="423">
        <v>6.9756000000000002E-3</v>
      </c>
      <c r="W547" s="42">
        <v>5.8583999999999997E-3</v>
      </c>
      <c r="X547" s="42">
        <v>6.4451999999999999E-3</v>
      </c>
      <c r="Y547" s="42">
        <v>5.9531999999999996E-3</v>
      </c>
      <c r="Z547" s="42">
        <v>5.8008000000000001E-3</v>
      </c>
      <c r="AA547" s="42">
        <v>5.7923999999999996E-3</v>
      </c>
      <c r="AB547" s="42">
        <v>5.9555999999999993E-3</v>
      </c>
      <c r="AC547" s="249"/>
      <c r="AD547" s="249"/>
      <c r="AE547" s="249"/>
      <c r="AF547" s="249"/>
      <c r="AG547" s="249"/>
      <c r="AH547" s="249"/>
      <c r="AI547" s="249"/>
      <c r="AJ547" s="249"/>
      <c r="AK547" s="249"/>
      <c r="AL547" s="249"/>
      <c r="AM547" s="258"/>
      <c r="AN547" s="258"/>
      <c r="AO547" s="249"/>
      <c r="AP547" s="258"/>
      <c r="AQ547" s="258"/>
      <c r="AR547" s="258"/>
      <c r="AS547" s="249"/>
      <c r="AT547" s="258"/>
      <c r="AU547" s="249"/>
      <c r="AV547" s="258"/>
      <c r="AW547" s="258"/>
      <c r="AX547" s="249"/>
      <c r="AY547" s="258"/>
      <c r="AZ547" s="258"/>
      <c r="BA547" s="249"/>
      <c r="BB547" s="258"/>
      <c r="BC547" s="258"/>
      <c r="BD547" s="249"/>
      <c r="BE547" s="249"/>
      <c r="BF547" s="249"/>
      <c r="BG547" s="249"/>
      <c r="BH547" s="249"/>
      <c r="BI547" s="249"/>
      <c r="BJ547" s="249"/>
      <c r="BK547" s="249"/>
      <c r="BL547" s="249"/>
      <c r="BM547" s="249"/>
      <c r="BN547" s="249"/>
      <c r="BO547" s="249"/>
      <c r="BP547" s="249"/>
      <c r="BQ547" s="249"/>
      <c r="BR547" s="249"/>
      <c r="BS547" s="249"/>
      <c r="BT547" s="249"/>
      <c r="BU547" s="249"/>
      <c r="BV547" s="249"/>
      <c r="BW547" s="249"/>
      <c r="BX547" s="249"/>
      <c r="BY547" s="249"/>
      <c r="BZ547" s="249"/>
      <c r="CA547" s="249"/>
      <c r="CB547" s="249"/>
      <c r="CC547" s="249"/>
      <c r="CD547" s="249"/>
      <c r="CE547" s="249"/>
      <c r="CF547" s="249"/>
      <c r="CG547" s="249"/>
      <c r="CH547" s="249"/>
      <c r="CI547" s="249"/>
      <c r="CJ547" s="249"/>
      <c r="CK547" s="249"/>
      <c r="CL547" s="249"/>
      <c r="CM547" s="121"/>
      <c r="CN547" s="121"/>
    </row>
    <row r="548" spans="1:92" s="1" customFormat="1" ht="10.5" customHeight="1" x14ac:dyDescent="0.2">
      <c r="A548" s="1373"/>
      <c r="B548" s="1376"/>
      <c r="C548" s="846" t="s">
        <v>908</v>
      </c>
      <c r="D548" s="1256" t="s">
        <v>907</v>
      </c>
      <c r="E548" s="104">
        <v>0</v>
      </c>
      <c r="F548" s="104">
        <v>0</v>
      </c>
      <c r="G548" s="104">
        <v>0</v>
      </c>
      <c r="H548" s="875">
        <v>0</v>
      </c>
      <c r="I548" s="104">
        <v>0</v>
      </c>
      <c r="J548" s="104">
        <v>0</v>
      </c>
      <c r="K548" s="104">
        <v>0</v>
      </c>
      <c r="L548" s="104">
        <v>0</v>
      </c>
      <c r="M548" s="104">
        <v>0</v>
      </c>
      <c r="N548" s="875">
        <v>0</v>
      </c>
      <c r="O548" s="104">
        <v>2.8799999999999999E-5</v>
      </c>
      <c r="P548" s="104">
        <v>8.8800000000000004E-5</v>
      </c>
      <c r="Q548" s="104">
        <v>1.1999999999999999E-6</v>
      </c>
      <c r="R548" s="104">
        <v>0</v>
      </c>
      <c r="S548" s="104">
        <v>0</v>
      </c>
      <c r="T548" s="104">
        <v>0</v>
      </c>
      <c r="U548" s="104">
        <v>0</v>
      </c>
      <c r="V548" s="875">
        <v>0</v>
      </c>
      <c r="W548" s="104">
        <v>0</v>
      </c>
      <c r="X548" s="104">
        <v>0</v>
      </c>
      <c r="Y548" s="104">
        <v>0</v>
      </c>
      <c r="Z548" s="104">
        <v>0</v>
      </c>
      <c r="AA548" s="104">
        <v>0</v>
      </c>
      <c r="AB548" s="104">
        <v>0</v>
      </c>
      <c r="AC548" s="249"/>
      <c r="AD548" s="249"/>
      <c r="AE548" s="249"/>
      <c r="AF548" s="249"/>
      <c r="AG548" s="249"/>
      <c r="AH548" s="249"/>
      <c r="AI548" s="249"/>
      <c r="AJ548" s="249"/>
      <c r="AK548" s="249"/>
      <c r="AL548" s="249"/>
      <c r="AM548" s="258"/>
      <c r="AN548" s="258"/>
      <c r="AO548" s="249"/>
      <c r="AP548" s="258"/>
      <c r="AQ548" s="258"/>
      <c r="AR548" s="258"/>
      <c r="AS548" s="249"/>
      <c r="AT548" s="258"/>
      <c r="AU548" s="249"/>
      <c r="AV548" s="258"/>
      <c r="AW548" s="258"/>
      <c r="AX548" s="249"/>
      <c r="AY548" s="258"/>
      <c r="AZ548" s="258"/>
      <c r="BA548" s="249"/>
      <c r="BB548" s="258"/>
      <c r="BC548" s="258"/>
      <c r="BD548" s="249"/>
      <c r="BE548" s="249"/>
      <c r="BF548" s="249"/>
      <c r="BG548" s="249"/>
      <c r="BH548" s="249"/>
      <c r="BI548" s="249"/>
      <c r="BJ548" s="249"/>
      <c r="BK548" s="249"/>
      <c r="BL548" s="249"/>
      <c r="BM548" s="249"/>
      <c r="BN548" s="249"/>
      <c r="BO548" s="249"/>
      <c r="BP548" s="249"/>
      <c r="BQ548" s="249"/>
      <c r="BR548" s="249"/>
      <c r="BS548" s="249"/>
      <c r="BT548" s="249"/>
      <c r="BU548" s="249"/>
      <c r="BV548" s="249"/>
      <c r="BW548" s="249"/>
      <c r="BX548" s="249"/>
      <c r="BY548" s="249"/>
      <c r="BZ548" s="249"/>
      <c r="CA548" s="249"/>
      <c r="CB548" s="249"/>
      <c r="CC548" s="249"/>
      <c r="CD548" s="249"/>
      <c r="CE548" s="249"/>
      <c r="CF548" s="249"/>
      <c r="CG548" s="249"/>
      <c r="CH548" s="249"/>
      <c r="CI548" s="249"/>
      <c r="CJ548" s="249"/>
      <c r="CK548" s="249"/>
      <c r="CL548" s="249"/>
      <c r="CM548" s="121"/>
      <c r="CN548" s="121"/>
    </row>
    <row r="549" spans="1:92" s="1" customFormat="1" ht="10.5" customHeight="1" thickBot="1" x14ac:dyDescent="0.25">
      <c r="A549" s="1374"/>
      <c r="B549" s="1377"/>
      <c r="C549" s="197"/>
      <c r="D549" s="1258" t="s">
        <v>35</v>
      </c>
      <c r="E549" s="45">
        <f>(E547-E548)/E546</f>
        <v>0.18341459967493462</v>
      </c>
      <c r="F549" s="45">
        <f t="shared" ref="F549:AB549" si="275">(F547-F548)/F546</f>
        <v>0.18401097710695455</v>
      </c>
      <c r="G549" s="45">
        <f t="shared" si="275"/>
        <v>0.18584288627892256</v>
      </c>
      <c r="H549" s="425">
        <f t="shared" si="275"/>
        <v>0.18374916891206214</v>
      </c>
      <c r="I549" s="45">
        <f t="shared" si="275"/>
        <v>0.1832601357482487</v>
      </c>
      <c r="J549" s="45">
        <f t="shared" si="275"/>
        <v>0.18645811165496207</v>
      </c>
      <c r="K549" s="45">
        <f t="shared" si="275"/>
        <v>0.17651395471300682</v>
      </c>
      <c r="L549" s="45">
        <f t="shared" si="275"/>
        <v>0.18379533597334841</v>
      </c>
      <c r="M549" s="45">
        <f t="shared" si="275"/>
        <v>0.14585474014385377</v>
      </c>
      <c r="N549" s="425">
        <f t="shared" si="275"/>
        <v>0.11462323538078274</v>
      </c>
      <c r="O549" s="45">
        <f t="shared" si="275"/>
        <v>9.9432274650527563E-2</v>
      </c>
      <c r="P549" s="45">
        <f t="shared" si="275"/>
        <v>0.12048866176940276</v>
      </c>
      <c r="Q549" s="45">
        <f t="shared" si="275"/>
        <v>0.14470340719691796</v>
      </c>
      <c r="R549" s="45">
        <f t="shared" si="275"/>
        <v>0.1925050301810865</v>
      </c>
      <c r="S549" s="45">
        <f t="shared" si="275"/>
        <v>0.19287117876775367</v>
      </c>
      <c r="T549" s="45">
        <f t="shared" si="275"/>
        <v>0.19159751812813036</v>
      </c>
      <c r="U549" s="45">
        <f t="shared" si="275"/>
        <v>0.15253955498905483</v>
      </c>
      <c r="V549" s="425">
        <f t="shared" si="275"/>
        <v>0.17515367000120524</v>
      </c>
      <c r="W549" s="45">
        <f t="shared" si="275"/>
        <v>0.16493243243243241</v>
      </c>
      <c r="X549" s="45">
        <f t="shared" si="275"/>
        <v>0.17443408788282291</v>
      </c>
      <c r="Y549" s="45">
        <f t="shared" si="275"/>
        <v>0.16584208063114261</v>
      </c>
      <c r="Z549" s="45">
        <f t="shared" si="275"/>
        <v>0.16494352884976288</v>
      </c>
      <c r="AA549" s="45">
        <f t="shared" si="275"/>
        <v>0.16890024143601945</v>
      </c>
      <c r="AB549" s="45">
        <f t="shared" si="275"/>
        <v>0.17886618373157459</v>
      </c>
      <c r="AC549" s="249"/>
      <c r="AD549" s="249"/>
      <c r="AE549" s="249"/>
      <c r="AF549" s="249"/>
      <c r="AG549" s="249"/>
      <c r="AH549" s="249"/>
      <c r="AI549" s="249"/>
      <c r="AJ549" s="249"/>
      <c r="AK549" s="249"/>
      <c r="AL549" s="249"/>
      <c r="AM549" s="258"/>
      <c r="AN549" s="258"/>
      <c r="AO549" s="249"/>
      <c r="AP549" s="258"/>
      <c r="AQ549" s="258"/>
      <c r="AR549" s="258"/>
      <c r="AS549" s="249"/>
      <c r="AT549" s="258"/>
      <c r="AU549" s="249"/>
      <c r="AV549" s="258"/>
      <c r="AW549" s="258"/>
      <c r="AX549" s="249"/>
      <c r="AY549" s="258"/>
      <c r="AZ549" s="258"/>
      <c r="BA549" s="249"/>
      <c r="BB549" s="258"/>
      <c r="BC549" s="258"/>
      <c r="BD549" s="249"/>
      <c r="BE549" s="249"/>
      <c r="BF549" s="249"/>
      <c r="BG549" s="249"/>
      <c r="BH549" s="249"/>
      <c r="BI549" s="249"/>
      <c r="BJ549" s="249"/>
      <c r="BK549" s="249"/>
      <c r="BL549" s="249"/>
      <c r="BM549" s="249"/>
      <c r="BN549" s="249"/>
      <c r="BO549" s="249"/>
      <c r="BP549" s="249"/>
      <c r="BQ549" s="249"/>
      <c r="BR549" s="249"/>
      <c r="BS549" s="249"/>
      <c r="BT549" s="249"/>
      <c r="BU549" s="249"/>
      <c r="BV549" s="249"/>
      <c r="BW549" s="249"/>
      <c r="BX549" s="249"/>
      <c r="BY549" s="249"/>
      <c r="BZ549" s="249"/>
      <c r="CA549" s="249"/>
      <c r="CB549" s="249"/>
      <c r="CC549" s="249"/>
      <c r="CD549" s="249"/>
      <c r="CE549" s="249"/>
      <c r="CF549" s="249"/>
      <c r="CG549" s="249"/>
      <c r="CH549" s="249"/>
      <c r="CI549" s="249"/>
      <c r="CJ549" s="249"/>
      <c r="CK549" s="249"/>
      <c r="CL549" s="249"/>
      <c r="CM549" s="121"/>
      <c r="CN549" s="121"/>
    </row>
    <row r="550" spans="1:92" s="1" customFormat="1" ht="10.5" customHeight="1" x14ac:dyDescent="0.2">
      <c r="A550" s="1372" t="s">
        <v>88</v>
      </c>
      <c r="B550" s="1375" t="s">
        <v>46</v>
      </c>
      <c r="C550" s="695"/>
      <c r="D550" s="1252"/>
      <c r="E550" s="1252"/>
      <c r="F550" s="891"/>
      <c r="G550" s="61"/>
      <c r="H550" s="424"/>
      <c r="I550" s="61"/>
      <c r="J550" s="61"/>
      <c r="K550" s="61"/>
      <c r="L550" s="61"/>
      <c r="M550" s="61"/>
      <c r="N550" s="424"/>
      <c r="O550" s="61"/>
      <c r="P550" s="61"/>
      <c r="Q550" s="61"/>
      <c r="R550" s="61"/>
      <c r="S550" s="61"/>
      <c r="T550" s="61"/>
      <c r="U550" s="61"/>
      <c r="V550" s="424"/>
      <c r="W550" s="61"/>
      <c r="X550" s="61"/>
      <c r="Y550" s="61"/>
      <c r="Z550" s="61"/>
      <c r="AA550" s="61"/>
      <c r="AB550" s="61"/>
      <c r="AC550" s="249"/>
      <c r="AD550" s="249"/>
      <c r="AE550" s="249"/>
      <c r="AF550" s="249"/>
      <c r="AG550" s="249"/>
      <c r="AH550" s="249"/>
      <c r="AI550" s="249"/>
      <c r="AJ550" s="249"/>
      <c r="AK550" s="249"/>
      <c r="AL550" s="249"/>
      <c r="AM550" s="258"/>
      <c r="AN550" s="258"/>
      <c r="AO550" s="249"/>
      <c r="AP550" s="258"/>
      <c r="AQ550" s="258"/>
      <c r="AR550" s="258"/>
      <c r="AS550" s="249"/>
      <c r="AT550" s="258"/>
      <c r="AU550" s="249"/>
      <c r="AV550" s="258"/>
      <c r="AW550" s="258"/>
      <c r="AX550" s="249"/>
      <c r="AY550" s="258"/>
      <c r="AZ550" s="258"/>
      <c r="BA550" s="249"/>
      <c r="BB550" s="258"/>
      <c r="BC550" s="258"/>
      <c r="BD550" s="249"/>
      <c r="BE550" s="249"/>
      <c r="BF550" s="249"/>
      <c r="BG550" s="249"/>
      <c r="BH550" s="249"/>
      <c r="BI550" s="249"/>
      <c r="BJ550" s="249"/>
      <c r="BK550" s="249"/>
      <c r="BL550" s="249"/>
      <c r="BM550" s="249"/>
      <c r="BN550" s="249"/>
      <c r="BO550" s="249"/>
      <c r="BP550" s="249"/>
      <c r="BQ550" s="249"/>
      <c r="BR550" s="249"/>
      <c r="BS550" s="249"/>
      <c r="BT550" s="249"/>
      <c r="BU550" s="249"/>
      <c r="BV550" s="249"/>
      <c r="BW550" s="249"/>
      <c r="BX550" s="249"/>
      <c r="BY550" s="249"/>
      <c r="BZ550" s="249"/>
      <c r="CA550" s="249"/>
      <c r="CB550" s="249"/>
      <c r="CC550" s="249"/>
      <c r="CD550" s="249"/>
      <c r="CE550" s="249"/>
      <c r="CF550" s="249"/>
      <c r="CG550" s="249"/>
      <c r="CH550" s="249"/>
      <c r="CI550" s="249"/>
      <c r="CJ550" s="249"/>
      <c r="CK550" s="249"/>
      <c r="CL550" s="249"/>
      <c r="CM550" s="121"/>
      <c r="CN550" s="121"/>
    </row>
    <row r="551" spans="1:92" s="1" customFormat="1" ht="10.5" customHeight="1" x14ac:dyDescent="0.2">
      <c r="A551" s="1373"/>
      <c r="B551" s="1376"/>
      <c r="C551" s="846" t="s">
        <v>118</v>
      </c>
      <c r="D551" s="1256" t="s">
        <v>27</v>
      </c>
      <c r="E551" s="67">
        <f>ROUND(SQRT(E552^2+(E553-E554)^2)*1000/(1.73*E489),0)</f>
        <v>3</v>
      </c>
      <c r="F551" s="137">
        <f t="shared" ref="F551:AB551" si="276">ROUND(SQRT(F552^2+(F553-F554)^2)*1000/(1.73*F489),0)</f>
        <v>2</v>
      </c>
      <c r="G551" s="137">
        <f t="shared" si="276"/>
        <v>3</v>
      </c>
      <c r="H551" s="882">
        <f t="shared" si="276"/>
        <v>2</v>
      </c>
      <c r="I551" s="137">
        <f t="shared" si="276"/>
        <v>3</v>
      </c>
      <c r="J551" s="137">
        <f t="shared" si="276"/>
        <v>3</v>
      </c>
      <c r="K551" s="137">
        <f t="shared" si="276"/>
        <v>3</v>
      </c>
      <c r="L551" s="137">
        <f t="shared" si="276"/>
        <v>4</v>
      </c>
      <c r="M551" s="137">
        <f t="shared" si="276"/>
        <v>5</v>
      </c>
      <c r="N551" s="882">
        <f t="shared" si="276"/>
        <v>5</v>
      </c>
      <c r="O551" s="137">
        <f t="shared" si="276"/>
        <v>5</v>
      </c>
      <c r="P551" s="137">
        <f t="shared" si="276"/>
        <v>5</v>
      </c>
      <c r="Q551" s="137">
        <f t="shared" si="276"/>
        <v>5</v>
      </c>
      <c r="R551" s="137">
        <f t="shared" si="276"/>
        <v>5</v>
      </c>
      <c r="S551" s="137">
        <f t="shared" si="276"/>
        <v>5</v>
      </c>
      <c r="T551" s="137">
        <f t="shared" si="276"/>
        <v>4</v>
      </c>
      <c r="U551" s="137">
        <f t="shared" si="276"/>
        <v>4</v>
      </c>
      <c r="V551" s="882">
        <f t="shared" si="276"/>
        <v>4</v>
      </c>
      <c r="W551" s="137">
        <f t="shared" si="276"/>
        <v>3</v>
      </c>
      <c r="X551" s="137">
        <f t="shared" si="276"/>
        <v>3</v>
      </c>
      <c r="Y551" s="137">
        <f t="shared" si="276"/>
        <v>3</v>
      </c>
      <c r="Z551" s="137">
        <f t="shared" si="276"/>
        <v>3</v>
      </c>
      <c r="AA551" s="137">
        <f t="shared" si="276"/>
        <v>3</v>
      </c>
      <c r="AB551" s="137">
        <f t="shared" si="276"/>
        <v>3</v>
      </c>
      <c r="AC551" s="249"/>
      <c r="AD551" s="249"/>
      <c r="AE551" s="249"/>
      <c r="AF551" s="249"/>
      <c r="AG551" s="249"/>
      <c r="AH551" s="249"/>
      <c r="AI551" s="249"/>
      <c r="AJ551" s="249"/>
      <c r="AK551" s="249"/>
      <c r="AL551" s="249"/>
      <c r="AM551" s="258"/>
      <c r="AN551" s="258"/>
      <c r="AO551" s="249"/>
      <c r="AP551" s="258"/>
      <c r="AQ551" s="258"/>
      <c r="AR551" s="258"/>
      <c r="AS551" s="249"/>
      <c r="AT551" s="258"/>
      <c r="AU551" s="249"/>
      <c r="AV551" s="258"/>
      <c r="AW551" s="258"/>
      <c r="AX551" s="249"/>
      <c r="AY551" s="258"/>
      <c r="AZ551" s="258"/>
      <c r="BA551" s="249"/>
      <c r="BB551" s="258"/>
      <c r="BC551" s="258"/>
      <c r="BD551" s="249"/>
      <c r="BE551" s="249"/>
      <c r="BF551" s="249"/>
      <c r="BG551" s="249"/>
      <c r="BH551" s="249"/>
      <c r="BI551" s="249"/>
      <c r="BJ551" s="249"/>
      <c r="BK551" s="249"/>
      <c r="BL551" s="249"/>
      <c r="BM551" s="249"/>
      <c r="BN551" s="249"/>
      <c r="BO551" s="249"/>
      <c r="BP551" s="249"/>
      <c r="BQ551" s="249"/>
      <c r="BR551" s="249"/>
      <c r="BS551" s="249"/>
      <c r="BT551" s="249"/>
      <c r="BU551" s="249"/>
      <c r="BV551" s="249"/>
      <c r="BW551" s="249"/>
      <c r="BX551" s="249"/>
      <c r="BY551" s="249"/>
      <c r="BZ551" s="249"/>
      <c r="CA551" s="249"/>
      <c r="CB551" s="249"/>
      <c r="CC551" s="249"/>
      <c r="CD551" s="249"/>
      <c r="CE551" s="249"/>
      <c r="CF551" s="249"/>
      <c r="CG551" s="249"/>
      <c r="CH551" s="249"/>
      <c r="CI551" s="249"/>
      <c r="CJ551" s="249"/>
      <c r="CK551" s="249"/>
      <c r="CL551" s="249"/>
      <c r="CM551" s="121"/>
      <c r="CN551" s="121"/>
    </row>
    <row r="552" spans="1:92" s="1" customFormat="1" ht="10.5" customHeight="1" x14ac:dyDescent="0.2">
      <c r="A552" s="1373"/>
      <c r="B552" s="1376"/>
      <c r="C552" s="846" t="s">
        <v>908</v>
      </c>
      <c r="D552" s="1256" t="s">
        <v>108</v>
      </c>
      <c r="E552" s="42">
        <v>2.8094399999999999E-2</v>
      </c>
      <c r="F552" s="42">
        <v>2.74428E-2</v>
      </c>
      <c r="G552" s="42">
        <v>2.8050000000000002E-2</v>
      </c>
      <c r="H552" s="423">
        <v>2.7392399999999997E-2</v>
      </c>
      <c r="I552" s="42">
        <v>2.8295999999999998E-2</v>
      </c>
      <c r="J552" s="42">
        <v>2.8624799999999999E-2</v>
      </c>
      <c r="K552" s="42">
        <v>3.3663600000000002E-2</v>
      </c>
      <c r="L552" s="42">
        <v>4.3309199999999999E-2</v>
      </c>
      <c r="M552" s="42">
        <v>5.5381199999999998E-2</v>
      </c>
      <c r="N552" s="423">
        <v>5.9249999999999997E-2</v>
      </c>
      <c r="O552" s="42">
        <v>5.9927999999999995E-2</v>
      </c>
      <c r="P552" s="42">
        <v>5.7375599999999999E-2</v>
      </c>
      <c r="Q552" s="42">
        <v>5.8680000000000003E-2</v>
      </c>
      <c r="R552" s="42">
        <v>5.9115599999999997E-2</v>
      </c>
      <c r="S552" s="42">
        <v>5.2834800000000001E-2</v>
      </c>
      <c r="T552" s="42">
        <v>4.76544E-2</v>
      </c>
      <c r="U552" s="42">
        <v>4.2932400000000003E-2</v>
      </c>
      <c r="V552" s="423">
        <v>4.1479200000000001E-2</v>
      </c>
      <c r="W552" s="42">
        <v>3.7869599999999996E-2</v>
      </c>
      <c r="X552" s="42">
        <v>3.83328E-2</v>
      </c>
      <c r="Y552" s="42">
        <v>3.6090000000000004E-2</v>
      </c>
      <c r="Z552" s="42">
        <v>3.1599599999999999E-2</v>
      </c>
      <c r="AA552" s="42">
        <v>2.9845199999999999E-2</v>
      </c>
      <c r="AB552" s="42">
        <v>2.8316400000000002E-2</v>
      </c>
      <c r="AC552" s="249"/>
      <c r="AD552" s="249"/>
      <c r="AE552" s="249"/>
      <c r="AF552" s="249"/>
      <c r="AG552" s="249"/>
      <c r="AH552" s="249"/>
      <c r="AI552" s="249"/>
      <c r="AJ552" s="249"/>
      <c r="AK552" s="249"/>
      <c r="AL552" s="249"/>
      <c r="AM552" s="258"/>
      <c r="AN552" s="258"/>
      <c r="AO552" s="249"/>
      <c r="AP552" s="258"/>
      <c r="AQ552" s="258"/>
      <c r="AR552" s="258"/>
      <c r="AS552" s="249"/>
      <c r="AT552" s="258"/>
      <c r="AU552" s="249"/>
      <c r="AV552" s="258"/>
      <c r="AW552" s="258"/>
      <c r="AX552" s="249"/>
      <c r="AY552" s="258"/>
      <c r="AZ552" s="258"/>
      <c r="BA552" s="249"/>
      <c r="BB552" s="258"/>
      <c r="BC552" s="258"/>
      <c r="BD552" s="249"/>
      <c r="BE552" s="249"/>
      <c r="BF552" s="249"/>
      <c r="BG552" s="249"/>
      <c r="BH552" s="249"/>
      <c r="BI552" s="249"/>
      <c r="BJ552" s="249"/>
      <c r="BK552" s="249"/>
      <c r="BL552" s="249"/>
      <c r="BM552" s="249"/>
      <c r="BN552" s="249"/>
      <c r="BO552" s="249"/>
      <c r="BP552" s="249"/>
      <c r="BQ552" s="249"/>
      <c r="BR552" s="249"/>
      <c r="BS552" s="249"/>
      <c r="BT552" s="249"/>
      <c r="BU552" s="249"/>
      <c r="BV552" s="249"/>
      <c r="BW552" s="249"/>
      <c r="BX552" s="249"/>
      <c r="BY552" s="249"/>
      <c r="BZ552" s="249"/>
      <c r="CA552" s="249"/>
      <c r="CB552" s="249"/>
      <c r="CC552" s="249"/>
      <c r="CD552" s="249"/>
      <c r="CE552" s="249"/>
      <c r="CF552" s="249"/>
      <c r="CG552" s="249"/>
      <c r="CH552" s="249"/>
      <c r="CI552" s="249"/>
      <c r="CJ552" s="249"/>
      <c r="CK552" s="249"/>
      <c r="CL552" s="249"/>
      <c r="CM552" s="121"/>
      <c r="CN552" s="121"/>
    </row>
    <row r="553" spans="1:92" s="1" customFormat="1" ht="10.5" customHeight="1" x14ac:dyDescent="0.2">
      <c r="A553" s="1373"/>
      <c r="B553" s="1376"/>
      <c r="C553" s="846" t="s">
        <v>908</v>
      </c>
      <c r="D553" s="1256" t="s">
        <v>906</v>
      </c>
      <c r="E553" s="42">
        <v>2.9748000000000001E-3</v>
      </c>
      <c r="F553" s="42">
        <v>2.9075999999999998E-3</v>
      </c>
      <c r="G553" s="42">
        <v>3.0948000000000004E-3</v>
      </c>
      <c r="H553" s="423">
        <v>1.5828000000000001E-3</v>
      </c>
      <c r="I553" s="42">
        <v>0</v>
      </c>
      <c r="J553" s="42">
        <v>0</v>
      </c>
      <c r="K553" s="42">
        <v>0</v>
      </c>
      <c r="L553" s="42">
        <v>0</v>
      </c>
      <c r="M553" s="42">
        <v>0</v>
      </c>
      <c r="N553" s="423">
        <v>9.6348000000000007E-3</v>
      </c>
      <c r="O553" s="42">
        <v>9.5843999999999999E-3</v>
      </c>
      <c r="P553" s="42">
        <v>9.5063999999999999E-3</v>
      </c>
      <c r="Q553" s="42">
        <v>9.1031999999999988E-3</v>
      </c>
      <c r="R553" s="42">
        <v>9.0096000000000013E-3</v>
      </c>
      <c r="S553" s="42">
        <v>8.0771999999999997E-3</v>
      </c>
      <c r="T553" s="42">
        <v>7.1051999999999999E-3</v>
      </c>
      <c r="U553" s="42">
        <v>6.3119999999999999E-3</v>
      </c>
      <c r="V553" s="423">
        <v>5.5392000000000002E-3</v>
      </c>
      <c r="W553" s="42">
        <v>5.5044000000000004E-3</v>
      </c>
      <c r="X553" s="42">
        <v>5.3676000000000001E-3</v>
      </c>
      <c r="Y553" s="42">
        <v>5.0267999999999997E-3</v>
      </c>
      <c r="Z553" s="42">
        <v>3.9696000000000002E-3</v>
      </c>
      <c r="AA553" s="42">
        <v>2.4264E-3</v>
      </c>
      <c r="AB553" s="42">
        <v>2.4624E-3</v>
      </c>
      <c r="AC553" s="249"/>
      <c r="AD553" s="249"/>
      <c r="AE553" s="249"/>
      <c r="AF553" s="249"/>
      <c r="AG553" s="249"/>
      <c r="AH553" s="249"/>
      <c r="AI553" s="249"/>
      <c r="AJ553" s="249"/>
      <c r="AK553" s="249"/>
      <c r="AL553" s="249"/>
      <c r="AM553" s="258"/>
      <c r="AN553" s="258"/>
      <c r="AO553" s="249"/>
      <c r="AP553" s="258"/>
      <c r="AQ553" s="258"/>
      <c r="AR553" s="258"/>
      <c r="AS553" s="249"/>
      <c r="AT553" s="258"/>
      <c r="AU553" s="249"/>
      <c r="AV553" s="258"/>
      <c r="AW553" s="258"/>
      <c r="AX553" s="249"/>
      <c r="AY553" s="258"/>
      <c r="AZ553" s="258"/>
      <c r="BA553" s="249"/>
      <c r="BB553" s="258"/>
      <c r="BC553" s="258"/>
      <c r="BD553" s="249"/>
      <c r="BE553" s="249"/>
      <c r="BF553" s="249"/>
      <c r="BG553" s="249"/>
      <c r="BH553" s="249"/>
      <c r="BI553" s="249"/>
      <c r="BJ553" s="249"/>
      <c r="BK553" s="249"/>
      <c r="BL553" s="249"/>
      <c r="BM553" s="249"/>
      <c r="BN553" s="249"/>
      <c r="BO553" s="249"/>
      <c r="BP553" s="249"/>
      <c r="BQ553" s="249"/>
      <c r="BR553" s="249"/>
      <c r="BS553" s="249"/>
      <c r="BT553" s="249"/>
      <c r="BU553" s="249"/>
      <c r="BV553" s="249"/>
      <c r="BW553" s="249"/>
      <c r="BX553" s="249"/>
      <c r="BY553" s="249"/>
      <c r="BZ553" s="249"/>
      <c r="CA553" s="249"/>
      <c r="CB553" s="249"/>
      <c r="CC553" s="249"/>
      <c r="CD553" s="249"/>
      <c r="CE553" s="249"/>
      <c r="CF553" s="249"/>
      <c r="CG553" s="249"/>
      <c r="CH553" s="249"/>
      <c r="CI553" s="249"/>
      <c r="CJ553" s="249"/>
      <c r="CK553" s="249"/>
      <c r="CL553" s="249"/>
      <c r="CM553" s="121"/>
      <c r="CN553" s="121"/>
    </row>
    <row r="554" spans="1:92" s="1" customFormat="1" ht="10.5" customHeight="1" x14ac:dyDescent="0.2">
      <c r="A554" s="1373"/>
      <c r="B554" s="1376"/>
      <c r="C554" s="846" t="s">
        <v>908</v>
      </c>
      <c r="D554" s="1256" t="s">
        <v>907</v>
      </c>
      <c r="E554" s="104">
        <v>0</v>
      </c>
      <c r="F554" s="104">
        <v>0</v>
      </c>
      <c r="G554" s="104">
        <v>0</v>
      </c>
      <c r="H554" s="875">
        <v>0</v>
      </c>
      <c r="I554" s="104">
        <v>0</v>
      </c>
      <c r="J554" s="104">
        <v>0</v>
      </c>
      <c r="K554" s="104">
        <v>0</v>
      </c>
      <c r="L554" s="104">
        <v>0</v>
      </c>
      <c r="M554" s="104">
        <v>0</v>
      </c>
      <c r="N554" s="875">
        <v>0</v>
      </c>
      <c r="O554" s="104">
        <v>0</v>
      </c>
      <c r="P554" s="104">
        <v>0</v>
      </c>
      <c r="Q554" s="104">
        <v>0</v>
      </c>
      <c r="R554" s="104">
        <v>0</v>
      </c>
      <c r="S554" s="104">
        <v>0</v>
      </c>
      <c r="T554" s="104">
        <v>0</v>
      </c>
      <c r="U554" s="104">
        <v>1.2E-5</v>
      </c>
      <c r="V554" s="875">
        <v>0</v>
      </c>
      <c r="W554" s="104">
        <v>0</v>
      </c>
      <c r="X554" s="104">
        <v>0</v>
      </c>
      <c r="Y554" s="104">
        <v>0</v>
      </c>
      <c r="Z554" s="104">
        <v>2.3999999999999999E-6</v>
      </c>
      <c r="AA554" s="104">
        <v>2.196E-4</v>
      </c>
      <c r="AB554" s="104">
        <v>2.2800000000000002E-5</v>
      </c>
      <c r="AC554" s="249"/>
      <c r="AD554" s="249"/>
      <c r="AE554" s="249"/>
      <c r="AF554" s="249"/>
      <c r="AG554" s="249"/>
      <c r="AH554" s="249"/>
      <c r="AI554" s="249"/>
      <c r="AJ554" s="249"/>
      <c r="AK554" s="249"/>
      <c r="AL554" s="249"/>
      <c r="AM554" s="258"/>
      <c r="AN554" s="258"/>
      <c r="AO554" s="249"/>
      <c r="AP554" s="258"/>
      <c r="AQ554" s="258"/>
      <c r="AR554" s="258"/>
      <c r="AS554" s="249"/>
      <c r="AT554" s="258"/>
      <c r="AU554" s="249"/>
      <c r="AV554" s="258"/>
      <c r="AW554" s="258"/>
      <c r="AX554" s="249"/>
      <c r="AY554" s="258"/>
      <c r="AZ554" s="258"/>
      <c r="BA554" s="249"/>
      <c r="BB554" s="258"/>
      <c r="BC554" s="258"/>
      <c r="BD554" s="249"/>
      <c r="BE554" s="249"/>
      <c r="BF554" s="249"/>
      <c r="BG554" s="249"/>
      <c r="BH554" s="249"/>
      <c r="BI554" s="249"/>
      <c r="BJ554" s="249"/>
      <c r="BK554" s="249"/>
      <c r="BL554" s="249"/>
      <c r="BM554" s="249"/>
      <c r="BN554" s="249"/>
      <c r="BO554" s="249"/>
      <c r="BP554" s="249"/>
      <c r="BQ554" s="249"/>
      <c r="BR554" s="249"/>
      <c r="BS554" s="249"/>
      <c r="BT554" s="249"/>
      <c r="BU554" s="249"/>
      <c r="BV554" s="249"/>
      <c r="BW554" s="249"/>
      <c r="BX554" s="249"/>
      <c r="BY554" s="249"/>
      <c r="BZ554" s="249"/>
      <c r="CA554" s="249"/>
      <c r="CB554" s="249"/>
      <c r="CC554" s="249"/>
      <c r="CD554" s="249"/>
      <c r="CE554" s="249"/>
      <c r="CF554" s="249"/>
      <c r="CG554" s="249"/>
      <c r="CH554" s="249"/>
      <c r="CI554" s="249"/>
      <c r="CJ554" s="249"/>
      <c r="CK554" s="249"/>
      <c r="CL554" s="249"/>
      <c r="CM554" s="121"/>
      <c r="CN554" s="121"/>
    </row>
    <row r="555" spans="1:92" s="5" customFormat="1" ht="10.5" customHeight="1" thickBot="1" x14ac:dyDescent="0.25">
      <c r="A555" s="1374"/>
      <c r="B555" s="1377"/>
      <c r="C555" s="197"/>
      <c r="D555" s="1258" t="s">
        <v>35</v>
      </c>
      <c r="E555" s="45">
        <f>(E553-E554)/E552</f>
        <v>0.10588587049376388</v>
      </c>
      <c r="F555" s="45">
        <f t="shared" ref="F555:AB555" si="277">(F553-F554)/F552</f>
        <v>0.10595128776946958</v>
      </c>
      <c r="G555" s="45">
        <f t="shared" si="277"/>
        <v>0.11033155080213905</v>
      </c>
      <c r="H555" s="425">
        <f t="shared" si="277"/>
        <v>5.7782450606737645E-2</v>
      </c>
      <c r="I555" s="45">
        <f t="shared" si="277"/>
        <v>0</v>
      </c>
      <c r="J555" s="45">
        <f t="shared" si="277"/>
        <v>0</v>
      </c>
      <c r="K555" s="45">
        <f t="shared" si="277"/>
        <v>0</v>
      </c>
      <c r="L555" s="45">
        <f t="shared" si="277"/>
        <v>0</v>
      </c>
      <c r="M555" s="45">
        <f t="shared" si="277"/>
        <v>0</v>
      </c>
      <c r="N555" s="425">
        <f t="shared" si="277"/>
        <v>0.16261265822784812</v>
      </c>
      <c r="O555" s="45">
        <f t="shared" si="277"/>
        <v>0.15993191830196238</v>
      </c>
      <c r="P555" s="45">
        <f t="shared" si="277"/>
        <v>0.16568715621274549</v>
      </c>
      <c r="Q555" s="45">
        <f t="shared" si="277"/>
        <v>0.15513292433537829</v>
      </c>
      <c r="R555" s="45">
        <f t="shared" si="277"/>
        <v>0.15240647138826302</v>
      </c>
      <c r="S555" s="45">
        <f t="shared" si="277"/>
        <v>0.15287651320720433</v>
      </c>
      <c r="T555" s="45">
        <f t="shared" si="277"/>
        <v>0.14909850926672039</v>
      </c>
      <c r="U555" s="45">
        <f t="shared" si="277"/>
        <v>0.14674232048522792</v>
      </c>
      <c r="V555" s="425">
        <f t="shared" si="277"/>
        <v>0.13354163050396342</v>
      </c>
      <c r="W555" s="45">
        <f t="shared" si="277"/>
        <v>0.14535141643957161</v>
      </c>
      <c r="X555" s="45">
        <f t="shared" si="277"/>
        <v>0.14002629601803157</v>
      </c>
      <c r="Y555" s="45">
        <f t="shared" si="277"/>
        <v>0.13928512053200329</v>
      </c>
      <c r="Z555" s="45">
        <f t="shared" si="277"/>
        <v>0.1255458929859872</v>
      </c>
      <c r="AA555" s="45">
        <f t="shared" si="277"/>
        <v>7.3941538337823173E-2</v>
      </c>
      <c r="AB555" s="45">
        <f t="shared" si="277"/>
        <v>8.6155019705894814E-2</v>
      </c>
      <c r="AC555" s="249"/>
      <c r="AD555" s="249"/>
      <c r="AE555" s="249"/>
      <c r="AF555" s="249"/>
      <c r="AG555" s="249"/>
      <c r="AH555" s="249"/>
      <c r="AI555" s="249"/>
      <c r="AJ555" s="249"/>
      <c r="AK555" s="249"/>
      <c r="AL555" s="249"/>
      <c r="AM555" s="258"/>
      <c r="AN555" s="258"/>
      <c r="AO555" s="249"/>
      <c r="AP555" s="258"/>
      <c r="AQ555" s="258"/>
      <c r="AR555" s="258"/>
      <c r="AS555" s="249"/>
      <c r="AT555" s="258"/>
      <c r="AU555" s="249"/>
      <c r="AV555" s="258"/>
      <c r="AW555" s="258"/>
      <c r="AX555" s="249"/>
      <c r="AY555" s="258"/>
      <c r="AZ555" s="258"/>
      <c r="BA555" s="249"/>
      <c r="BB555" s="258"/>
      <c r="BC555" s="258"/>
      <c r="BD555" s="249"/>
      <c r="BE555" s="249"/>
      <c r="BF555" s="249"/>
      <c r="BG555" s="249"/>
      <c r="BH555" s="249"/>
      <c r="BI555" s="249"/>
      <c r="BJ555" s="249"/>
      <c r="BK555" s="249"/>
      <c r="BL555" s="249"/>
      <c r="BM555" s="249"/>
      <c r="BN555" s="249"/>
      <c r="BO555" s="249"/>
      <c r="BP555" s="249"/>
      <c r="BQ555" s="249"/>
      <c r="BR555" s="249"/>
      <c r="BS555" s="249"/>
      <c r="BT555" s="249"/>
      <c r="BU555" s="249"/>
      <c r="BV555" s="249"/>
      <c r="BW555" s="249"/>
      <c r="BX555" s="249"/>
      <c r="BY555" s="249"/>
      <c r="BZ555" s="249"/>
      <c r="CA555" s="249"/>
      <c r="CB555" s="249"/>
      <c r="CC555" s="249"/>
      <c r="CD555" s="249"/>
      <c r="CE555" s="282"/>
      <c r="CF555" s="282"/>
      <c r="CG555" s="282"/>
      <c r="CH555" s="282"/>
      <c r="CI555" s="282"/>
      <c r="CJ555" s="282"/>
      <c r="CK555" s="282"/>
      <c r="CL555" s="282"/>
      <c r="CM555" s="99"/>
      <c r="CN555" s="99"/>
    </row>
    <row r="556" spans="1:92" s="1" customFormat="1" ht="10.5" customHeight="1" x14ac:dyDescent="0.2">
      <c r="A556" s="1260" t="s">
        <v>84</v>
      </c>
      <c r="B556" s="1255" t="s">
        <v>42</v>
      </c>
      <c r="C556" s="695" t="s">
        <v>908</v>
      </c>
      <c r="D556" s="1255" t="s">
        <v>30</v>
      </c>
      <c r="E556" s="42">
        <v>2.7673999999999999</v>
      </c>
      <c r="F556" s="42">
        <v>2.7743000000000002</v>
      </c>
      <c r="G556" s="42">
        <v>2.786</v>
      </c>
      <c r="H556" s="423">
        <v>2.7898000000000001</v>
      </c>
      <c r="I556" s="42">
        <v>2.7797999999999998</v>
      </c>
      <c r="J556" s="42">
        <v>2.7808000000000002</v>
      </c>
      <c r="K556" s="42">
        <v>2.7772999999999999</v>
      </c>
      <c r="L556" s="42">
        <v>2.7850999999999999</v>
      </c>
      <c r="M556" s="42">
        <v>2.7871999999999999</v>
      </c>
      <c r="N556" s="423">
        <v>2.81</v>
      </c>
      <c r="O556" s="42">
        <v>2.8201999999999998</v>
      </c>
      <c r="P556" s="42">
        <v>2.8130000000000002</v>
      </c>
      <c r="Q556" s="42">
        <v>2.8130000000000002</v>
      </c>
      <c r="R556" s="42">
        <v>2.81</v>
      </c>
      <c r="S556" s="42">
        <v>2.7875000000000001</v>
      </c>
      <c r="T556" s="42">
        <v>2.7928000000000002</v>
      </c>
      <c r="U556" s="42">
        <v>2.7679999999999998</v>
      </c>
      <c r="V556" s="423">
        <v>2.7854999999999999</v>
      </c>
      <c r="W556" s="42">
        <v>2.7898000000000001</v>
      </c>
      <c r="X556" s="42">
        <v>2.7936999999999999</v>
      </c>
      <c r="Y556" s="42">
        <v>2.7772000000000001</v>
      </c>
      <c r="Z556" s="42">
        <v>2.7723</v>
      </c>
      <c r="AA556" s="42">
        <v>2.7848000000000002</v>
      </c>
      <c r="AB556" s="42">
        <v>2.8058999999999998</v>
      </c>
      <c r="AC556" s="357">
        <f>(BD556-AF556)</f>
        <v>0</v>
      </c>
      <c r="AD556" s="357"/>
      <c r="AE556" s="80">
        <v>10</v>
      </c>
      <c r="AF556" s="256"/>
      <c r="AG556" s="256"/>
      <c r="AH556" s="256"/>
      <c r="AI556" s="256"/>
      <c r="AJ556" s="256"/>
      <c r="AK556" s="256"/>
      <c r="AL556" s="256"/>
      <c r="AM556" s="256"/>
      <c r="AN556" s="256"/>
      <c r="AO556" s="256"/>
      <c r="AP556" s="256"/>
      <c r="AQ556" s="256"/>
      <c r="AR556" s="256"/>
      <c r="AS556" s="256"/>
      <c r="AT556" s="256"/>
      <c r="AU556" s="256"/>
      <c r="AV556" s="256"/>
      <c r="AW556" s="256"/>
      <c r="AX556" s="256"/>
      <c r="AY556" s="256"/>
      <c r="AZ556" s="256"/>
      <c r="BA556" s="256"/>
      <c r="BB556" s="256"/>
      <c r="BC556" s="256"/>
      <c r="BD556" s="256"/>
      <c r="BE556" s="249"/>
      <c r="BF556" s="249"/>
      <c r="BG556" s="256"/>
      <c r="BH556" s="249"/>
      <c r="BI556" s="249"/>
      <c r="BJ556" s="249"/>
      <c r="BK556" s="249"/>
      <c r="BL556" s="249"/>
      <c r="BM556" s="249"/>
      <c r="BN556" s="249"/>
      <c r="BO556" s="249"/>
      <c r="BP556" s="249"/>
      <c r="BQ556" s="249"/>
      <c r="BR556" s="249"/>
      <c r="BS556" s="249"/>
      <c r="BT556" s="249"/>
      <c r="BU556" s="249"/>
      <c r="BV556" s="249"/>
      <c r="BW556" s="249"/>
      <c r="BX556" s="249"/>
      <c r="BY556" s="249"/>
      <c r="BZ556" s="249"/>
      <c r="CA556" s="249"/>
      <c r="CB556" s="249"/>
      <c r="CC556" s="249"/>
      <c r="CD556" s="249"/>
      <c r="CE556" s="249"/>
      <c r="CF556" s="249"/>
      <c r="CG556" s="249"/>
      <c r="CH556" s="249"/>
      <c r="CI556" s="249"/>
      <c r="CJ556" s="249"/>
      <c r="CK556" s="249"/>
      <c r="CL556" s="249"/>
      <c r="CM556" s="121"/>
      <c r="CN556" s="121"/>
    </row>
    <row r="557" spans="1:92" s="5" customFormat="1" ht="10.5" customHeight="1" thickBot="1" x14ac:dyDescent="0.25">
      <c r="A557" s="1261" t="s">
        <v>86</v>
      </c>
      <c r="B557" s="1258" t="s">
        <v>43</v>
      </c>
      <c r="C557" s="846" t="s">
        <v>908</v>
      </c>
      <c r="D557" s="1258" t="s">
        <v>30</v>
      </c>
      <c r="E557" s="42">
        <v>0</v>
      </c>
      <c r="F557" s="42">
        <v>0</v>
      </c>
      <c r="G557" s="42">
        <v>0</v>
      </c>
      <c r="H557" s="423">
        <v>0</v>
      </c>
      <c r="I557" s="42">
        <v>0</v>
      </c>
      <c r="J557" s="42">
        <v>0</v>
      </c>
      <c r="K557" s="42">
        <v>0</v>
      </c>
      <c r="L557" s="42">
        <v>0</v>
      </c>
      <c r="M557" s="42">
        <v>0</v>
      </c>
      <c r="N557" s="423">
        <v>0</v>
      </c>
      <c r="O557" s="42">
        <v>0</v>
      </c>
      <c r="P557" s="42">
        <v>0</v>
      </c>
      <c r="Q557" s="42">
        <v>0</v>
      </c>
      <c r="R557" s="42">
        <v>0</v>
      </c>
      <c r="S557" s="42">
        <v>0</v>
      </c>
      <c r="T557" s="42">
        <v>0</v>
      </c>
      <c r="U557" s="42">
        <v>0</v>
      </c>
      <c r="V557" s="423">
        <v>0</v>
      </c>
      <c r="W557" s="42">
        <v>0</v>
      </c>
      <c r="X557" s="42">
        <v>0</v>
      </c>
      <c r="Y557" s="42">
        <v>0</v>
      </c>
      <c r="Z557" s="42">
        <v>0</v>
      </c>
      <c r="AA557" s="42">
        <v>0</v>
      </c>
      <c r="AB557" s="42">
        <v>0</v>
      </c>
      <c r="AC557" s="78">
        <f>(BD557-AF557)</f>
        <v>0</v>
      </c>
      <c r="AD557" s="78"/>
      <c r="AE557" s="79">
        <v>10</v>
      </c>
      <c r="AF557" s="256"/>
      <c r="AG557" s="256"/>
      <c r="AH557" s="256"/>
      <c r="AI557" s="256"/>
      <c r="AJ557" s="256"/>
      <c r="AK557" s="256"/>
      <c r="AL557" s="256"/>
      <c r="AM557" s="256"/>
      <c r="AN557" s="256"/>
      <c r="AO557" s="256"/>
      <c r="AP557" s="256"/>
      <c r="AQ557" s="256"/>
      <c r="AR557" s="256"/>
      <c r="AS557" s="256"/>
      <c r="AT557" s="256"/>
      <c r="AU557" s="256"/>
      <c r="AV557" s="256"/>
      <c r="AW557" s="256"/>
      <c r="AX557" s="256"/>
      <c r="AY557" s="256"/>
      <c r="AZ557" s="256"/>
      <c r="BA557" s="256"/>
      <c r="BB557" s="256"/>
      <c r="BC557" s="256"/>
      <c r="BD557" s="256"/>
      <c r="BE557" s="249"/>
      <c r="BF557" s="249"/>
      <c r="BG557" s="249"/>
      <c r="BH557" s="249"/>
      <c r="BI557" s="249"/>
      <c r="BJ557" s="249"/>
      <c r="BK557" s="249"/>
      <c r="BL557" s="249"/>
      <c r="BM557" s="249"/>
      <c r="BN557" s="249"/>
      <c r="BO557" s="249"/>
      <c r="BP557" s="249"/>
      <c r="BQ557" s="249"/>
      <c r="BR557" s="249"/>
      <c r="BS557" s="249"/>
      <c r="BT557" s="249"/>
      <c r="BU557" s="249"/>
      <c r="BV557" s="249"/>
      <c r="BW557" s="249"/>
      <c r="BX557" s="249"/>
      <c r="BY557" s="249"/>
      <c r="BZ557" s="249"/>
      <c r="CA557" s="249"/>
      <c r="CB557" s="249"/>
      <c r="CC557" s="249"/>
      <c r="CD557" s="249"/>
      <c r="CE557" s="282"/>
      <c r="CF557" s="282"/>
      <c r="CG557" s="282"/>
      <c r="CH557" s="282"/>
      <c r="CI557" s="282"/>
      <c r="CJ557" s="282"/>
      <c r="CK557" s="282"/>
      <c r="CL557" s="282"/>
      <c r="CM557" s="99"/>
      <c r="CN557" s="99"/>
    </row>
    <row r="558" spans="1:92" s="1" customFormat="1" ht="10.5" customHeight="1" x14ac:dyDescent="0.2">
      <c r="A558" s="1378" t="s">
        <v>50</v>
      </c>
      <c r="B558" s="1379"/>
      <c r="C558" s="513"/>
      <c r="D558" s="1255" t="s">
        <v>108</v>
      </c>
      <c r="E558" s="66">
        <f t="shared" ref="E558:AB558" si="278">E504+E510+E516+E522+E528+E534+E540+E546+E552</f>
        <v>0.25682880000000002</v>
      </c>
      <c r="F558" s="66">
        <f t="shared" si="278"/>
        <v>0.25620360000000003</v>
      </c>
      <c r="G558" s="66">
        <f t="shared" si="278"/>
        <v>0.25751760000000001</v>
      </c>
      <c r="H558" s="480">
        <f t="shared" si="278"/>
        <v>0.25951679999999999</v>
      </c>
      <c r="I558" s="66">
        <f t="shared" si="278"/>
        <v>0.2567412</v>
      </c>
      <c r="J558" s="66">
        <f t="shared" si="278"/>
        <v>0.26073959999999996</v>
      </c>
      <c r="K558" s="66">
        <f t="shared" si="278"/>
        <v>0.26820360000000004</v>
      </c>
      <c r="L558" s="66">
        <f t="shared" si="278"/>
        <v>0.2835588</v>
      </c>
      <c r="M558" s="66">
        <f t="shared" si="278"/>
        <v>0.32745360000000001</v>
      </c>
      <c r="N558" s="480">
        <f t="shared" si="278"/>
        <v>0.30682319999999996</v>
      </c>
      <c r="O558" s="66">
        <f t="shared" si="278"/>
        <v>0.32487239999999995</v>
      </c>
      <c r="P558" s="66">
        <f t="shared" si="278"/>
        <v>0.31526399999999999</v>
      </c>
      <c r="Q558" s="66">
        <f t="shared" si="278"/>
        <v>0.32309280000000001</v>
      </c>
      <c r="R558" s="66">
        <f t="shared" si="278"/>
        <v>0.34951559999999998</v>
      </c>
      <c r="S558" s="66">
        <f t="shared" si="278"/>
        <v>0.34311240000000004</v>
      </c>
      <c r="T558" s="66">
        <f t="shared" si="278"/>
        <v>0.33610559999999995</v>
      </c>
      <c r="U558" s="66">
        <f t="shared" si="278"/>
        <v>0.30382319999999996</v>
      </c>
      <c r="V558" s="480">
        <f t="shared" si="278"/>
        <v>0.30214079999999999</v>
      </c>
      <c r="W558" s="66">
        <f t="shared" si="278"/>
        <v>0.2828136</v>
      </c>
      <c r="X558" s="66">
        <f t="shared" si="278"/>
        <v>0.28425599999999995</v>
      </c>
      <c r="Y558" s="66">
        <f t="shared" si="278"/>
        <v>0.27504479999999998</v>
      </c>
      <c r="Z558" s="66">
        <f t="shared" si="278"/>
        <v>0.26830199999999998</v>
      </c>
      <c r="AA558" s="66">
        <f t="shared" si="278"/>
        <v>0.26295000000000002</v>
      </c>
      <c r="AB558" s="66">
        <f t="shared" si="278"/>
        <v>0.25721280000000002</v>
      </c>
      <c r="AC558" s="249"/>
      <c r="AD558" s="249"/>
      <c r="AE558" s="249"/>
      <c r="AF558" s="249"/>
      <c r="AG558" s="249"/>
      <c r="AH558" s="249"/>
      <c r="AI558" s="249"/>
      <c r="AJ558" s="249"/>
      <c r="AK558" s="249"/>
      <c r="AL558" s="249"/>
      <c r="AM558" s="249"/>
      <c r="AN558" s="249"/>
      <c r="AO558" s="249"/>
      <c r="AP558" s="249"/>
      <c r="AQ558" s="249"/>
      <c r="AR558" s="249"/>
      <c r="AS558" s="249"/>
      <c r="AT558" s="249"/>
      <c r="AU558" s="249"/>
      <c r="AV558" s="249"/>
      <c r="AW558" s="249"/>
      <c r="AX558" s="249"/>
      <c r="AY558" s="249"/>
      <c r="AZ558" s="249"/>
      <c r="BA558" s="249"/>
      <c r="BB558" s="249"/>
      <c r="BC558" s="249"/>
      <c r="BD558" s="249"/>
      <c r="BE558" s="249"/>
      <c r="BF558" s="249"/>
      <c r="BG558" s="249"/>
      <c r="BH558" s="249"/>
      <c r="BI558" s="249"/>
      <c r="BJ558" s="249"/>
      <c r="BK558" s="249"/>
      <c r="BL558" s="249"/>
      <c r="BM558" s="249"/>
      <c r="BN558" s="249"/>
      <c r="BO558" s="249"/>
      <c r="BP558" s="249"/>
      <c r="BQ558" s="249"/>
      <c r="BR558" s="249"/>
      <c r="BS558" s="249"/>
      <c r="BT558" s="249"/>
      <c r="BU558" s="249"/>
      <c r="BV558" s="249"/>
      <c r="BW558" s="249"/>
      <c r="BX558" s="249"/>
      <c r="BY558" s="249"/>
      <c r="BZ558" s="249"/>
      <c r="CA558" s="249"/>
      <c r="CB558" s="249"/>
      <c r="CC558" s="249"/>
      <c r="CD558" s="249"/>
      <c r="CE558" s="249"/>
      <c r="CF558" s="249"/>
      <c r="CG558" s="249"/>
      <c r="CH558" s="249"/>
      <c r="CI558" s="249"/>
      <c r="CJ558" s="249"/>
      <c r="CK558" s="249"/>
      <c r="CL558" s="249"/>
      <c r="CM558" s="121"/>
      <c r="CN558" s="121"/>
    </row>
    <row r="559" spans="1:92" s="1" customFormat="1" ht="10.5" customHeight="1" x14ac:dyDescent="0.2">
      <c r="A559" s="1380"/>
      <c r="B559" s="1381"/>
      <c r="C559" s="1237"/>
      <c r="D559" s="1253" t="s">
        <v>906</v>
      </c>
      <c r="E559" s="724">
        <f>E505+E511+E517+E523+E529+E535+E541+E547+E553</f>
        <v>0.113442</v>
      </c>
      <c r="F559" s="724">
        <f t="shared" ref="F559:AB559" si="279">F505+F511+F517+F523+F529+F535+F541+F547+F553</f>
        <v>0.11125679999999999</v>
      </c>
      <c r="G559" s="724">
        <f t="shared" si="279"/>
        <v>0.1159188</v>
      </c>
      <c r="H559" s="742">
        <f t="shared" si="279"/>
        <v>0.11182800000000001</v>
      </c>
      <c r="I559" s="724">
        <f t="shared" si="279"/>
        <v>0.11202480000000001</v>
      </c>
      <c r="J559" s="724">
        <f t="shared" si="279"/>
        <v>0.1090464</v>
      </c>
      <c r="K559" s="724">
        <f t="shared" si="279"/>
        <v>0.11233560000000001</v>
      </c>
      <c r="L559" s="724">
        <f t="shared" si="279"/>
        <v>0.1134216</v>
      </c>
      <c r="M559" s="724">
        <f t="shared" si="279"/>
        <v>0.1179888</v>
      </c>
      <c r="N559" s="742">
        <f t="shared" si="279"/>
        <v>0.12270959999999999</v>
      </c>
      <c r="O559" s="724">
        <f t="shared" si="279"/>
        <v>0.1319748</v>
      </c>
      <c r="P559" s="724">
        <f t="shared" si="279"/>
        <v>0.12330960000000001</v>
      </c>
      <c r="Q559" s="724">
        <f t="shared" si="279"/>
        <v>0.1218216</v>
      </c>
      <c r="R559" s="724">
        <f t="shared" si="279"/>
        <v>0.1328184</v>
      </c>
      <c r="S559" s="724">
        <f t="shared" si="279"/>
        <v>0.12707399999999999</v>
      </c>
      <c r="T559" s="724">
        <f t="shared" si="279"/>
        <v>0.12642</v>
      </c>
      <c r="U559" s="724">
        <f t="shared" si="279"/>
        <v>0.114576</v>
      </c>
      <c r="V559" s="742">
        <f t="shared" si="279"/>
        <v>0.1203108</v>
      </c>
      <c r="W559" s="724">
        <f t="shared" si="279"/>
        <v>0.1160928</v>
      </c>
      <c r="X559" s="724">
        <f t="shared" si="279"/>
        <v>0.1182288</v>
      </c>
      <c r="Y559" s="724">
        <f t="shared" si="279"/>
        <v>0.112248</v>
      </c>
      <c r="Z559" s="724">
        <f t="shared" si="279"/>
        <v>0.11180039999999999</v>
      </c>
      <c r="AA559" s="724">
        <f t="shared" si="279"/>
        <v>0.10981680000000001</v>
      </c>
      <c r="AB559" s="724">
        <f t="shared" si="279"/>
        <v>0.11566800000000001</v>
      </c>
      <c r="AC559" s="249"/>
      <c r="AD559" s="249"/>
      <c r="AE559" s="249"/>
      <c r="AF559" s="249"/>
      <c r="AG559" s="249"/>
      <c r="AH559" s="249"/>
      <c r="AI559" s="249"/>
      <c r="AJ559" s="249"/>
      <c r="AK559" s="249"/>
      <c r="AL559" s="249"/>
      <c r="AM559" s="249"/>
      <c r="AN559" s="249"/>
      <c r="AO559" s="249"/>
      <c r="AP559" s="249"/>
      <c r="AQ559" s="249"/>
      <c r="AR559" s="249"/>
      <c r="AS559" s="249"/>
      <c r="AT559" s="249"/>
      <c r="AU559" s="249"/>
      <c r="AV559" s="249"/>
      <c r="AW559" s="249"/>
      <c r="AX559" s="249"/>
      <c r="AY559" s="249"/>
      <c r="AZ559" s="249"/>
      <c r="BA559" s="249"/>
      <c r="BB559" s="249"/>
      <c r="BC559" s="249"/>
      <c r="BD559" s="249"/>
      <c r="BE559" s="249"/>
      <c r="BF559" s="249"/>
      <c r="BG559" s="249"/>
      <c r="BH559" s="249"/>
      <c r="BI559" s="249"/>
      <c r="BJ559" s="249"/>
      <c r="BK559" s="249"/>
      <c r="BL559" s="249"/>
      <c r="BM559" s="249"/>
      <c r="BN559" s="249"/>
      <c r="BO559" s="249"/>
      <c r="BP559" s="249"/>
      <c r="BQ559" s="249"/>
      <c r="BR559" s="249"/>
      <c r="BS559" s="249"/>
      <c r="BT559" s="249"/>
      <c r="BU559" s="249"/>
      <c r="BV559" s="249"/>
      <c r="BW559" s="249"/>
      <c r="BX559" s="249"/>
      <c r="BY559" s="249"/>
      <c r="BZ559" s="249"/>
      <c r="CA559" s="249"/>
      <c r="CB559" s="249"/>
      <c r="CC559" s="249"/>
      <c r="CD559" s="249"/>
      <c r="CE559" s="249"/>
      <c r="CF559" s="249"/>
      <c r="CG559" s="249"/>
      <c r="CH559" s="249"/>
      <c r="CI559" s="249"/>
      <c r="CJ559" s="249"/>
      <c r="CK559" s="249"/>
      <c r="CL559" s="249"/>
      <c r="CM559" s="121"/>
      <c r="CN559" s="121"/>
    </row>
    <row r="560" spans="1:92" s="1" customFormat="1" ht="10.5" customHeight="1" thickBot="1" x14ac:dyDescent="0.25">
      <c r="A560" s="1382"/>
      <c r="B560" s="1383"/>
      <c r="C560" s="514"/>
      <c r="D560" s="1258" t="s">
        <v>907</v>
      </c>
      <c r="E560" s="45">
        <f t="shared" ref="E560:AB560" si="280">E506+E512+E518+E524+E530+E536+E542+E548+E554</f>
        <v>4.7340000000000004E-3</v>
      </c>
      <c r="F560" s="45">
        <f t="shared" si="280"/>
        <v>4.7520000000000001E-3</v>
      </c>
      <c r="G560" s="45">
        <f t="shared" si="280"/>
        <v>4.8000000000000004E-3</v>
      </c>
      <c r="H560" s="425">
        <f t="shared" si="280"/>
        <v>4.7520000000000001E-3</v>
      </c>
      <c r="I560" s="45">
        <f t="shared" si="280"/>
        <v>4.8000000000000004E-3</v>
      </c>
      <c r="J560" s="45">
        <f t="shared" si="280"/>
        <v>4.7520000000000001E-3</v>
      </c>
      <c r="K560" s="45">
        <f t="shared" si="280"/>
        <v>4.7520000000000001E-3</v>
      </c>
      <c r="L560" s="45">
        <f t="shared" si="280"/>
        <v>4.8000000000000004E-3</v>
      </c>
      <c r="M560" s="45">
        <f t="shared" si="280"/>
        <v>4.7520000000000001E-3</v>
      </c>
      <c r="N560" s="425">
        <f t="shared" si="280"/>
        <v>4.836E-3</v>
      </c>
      <c r="O560" s="45">
        <f t="shared" si="280"/>
        <v>4.9127999999999993E-3</v>
      </c>
      <c r="P560" s="45">
        <f t="shared" si="280"/>
        <v>4.9068000000000002E-3</v>
      </c>
      <c r="Q560" s="45">
        <f t="shared" si="280"/>
        <v>4.8192E-3</v>
      </c>
      <c r="R560" s="45">
        <f t="shared" si="280"/>
        <v>4.8180000000000002E-3</v>
      </c>
      <c r="S560" s="45">
        <f t="shared" si="280"/>
        <v>4.8180000000000002E-3</v>
      </c>
      <c r="T560" s="45">
        <f t="shared" si="280"/>
        <v>4.8000000000000004E-3</v>
      </c>
      <c r="U560" s="45">
        <f t="shared" si="280"/>
        <v>4.764E-3</v>
      </c>
      <c r="V560" s="425">
        <f t="shared" si="280"/>
        <v>4.8000000000000004E-3</v>
      </c>
      <c r="W560" s="45">
        <f t="shared" si="280"/>
        <v>4.7520000000000001E-3</v>
      </c>
      <c r="X560" s="45">
        <f t="shared" si="280"/>
        <v>4.8180000000000002E-3</v>
      </c>
      <c r="Y560" s="45">
        <f t="shared" si="280"/>
        <v>4.7340000000000004E-3</v>
      </c>
      <c r="Z560" s="45">
        <f t="shared" si="280"/>
        <v>4.7543999999999998E-3</v>
      </c>
      <c r="AA560" s="45">
        <f t="shared" si="280"/>
        <v>5.0196000000000008E-3</v>
      </c>
      <c r="AB560" s="45">
        <f t="shared" si="280"/>
        <v>4.8408000000000001E-3</v>
      </c>
      <c r="AC560" s="249"/>
      <c r="AD560" s="249"/>
      <c r="AE560" s="249"/>
      <c r="AF560" s="249"/>
      <c r="AG560" s="249"/>
      <c r="AH560" s="249"/>
      <c r="AI560" s="249"/>
      <c r="AJ560" s="249"/>
      <c r="AK560" s="249"/>
      <c r="AL560" s="249"/>
      <c r="AM560" s="249"/>
      <c r="AN560" s="249"/>
      <c r="AO560" s="249"/>
      <c r="AP560" s="249"/>
      <c r="AQ560" s="249"/>
      <c r="AR560" s="249"/>
      <c r="AS560" s="249"/>
      <c r="AT560" s="249"/>
      <c r="AU560" s="249"/>
      <c r="AV560" s="249"/>
      <c r="AW560" s="249"/>
      <c r="AX560" s="249"/>
      <c r="AY560" s="249"/>
      <c r="AZ560" s="249"/>
      <c r="BA560" s="249"/>
      <c r="BB560" s="249"/>
      <c r="BC560" s="249"/>
      <c r="BD560" s="249"/>
      <c r="BE560" s="249"/>
      <c r="BF560" s="249"/>
      <c r="BG560" s="249"/>
      <c r="BH560" s="249"/>
      <c r="BI560" s="249"/>
      <c r="BJ560" s="249"/>
      <c r="BK560" s="249"/>
      <c r="BL560" s="249"/>
      <c r="BM560" s="249"/>
      <c r="BN560" s="249"/>
      <c r="BO560" s="249"/>
      <c r="BP560" s="249"/>
      <c r="BQ560" s="249"/>
      <c r="BR560" s="249"/>
      <c r="BS560" s="249"/>
      <c r="BT560" s="249"/>
      <c r="BU560" s="249"/>
      <c r="BV560" s="249"/>
      <c r="BW560" s="249"/>
      <c r="BX560" s="249"/>
      <c r="BY560" s="249"/>
      <c r="BZ560" s="249"/>
      <c r="CA560" s="249"/>
      <c r="CB560" s="249"/>
      <c r="CC560" s="249"/>
      <c r="CD560" s="249"/>
      <c r="CE560" s="249"/>
      <c r="CF560" s="249"/>
      <c r="CG560" s="249"/>
      <c r="CH560" s="249"/>
      <c r="CI560" s="249"/>
      <c r="CJ560" s="249"/>
      <c r="CK560" s="249"/>
      <c r="CL560" s="249"/>
      <c r="CM560" s="121"/>
      <c r="CN560" s="121"/>
    </row>
    <row r="561" spans="1:115" s="25" customFormat="1" ht="10.5" customHeight="1" x14ac:dyDescent="0.2">
      <c r="A561" s="1384" t="s">
        <v>507</v>
      </c>
      <c r="B561" s="1385"/>
      <c r="C561" s="513"/>
      <c r="D561" s="1278" t="s">
        <v>442</v>
      </c>
      <c r="E561" s="791">
        <f t="shared" ref="E561:AB561" si="281">(((E492+E498)-E558)/(E492+E498))*100</f>
        <v>0.22191142191139804</v>
      </c>
      <c r="F561" s="791">
        <f t="shared" si="281"/>
        <v>0.15759446315000758</v>
      </c>
      <c r="G561" s="141">
        <f t="shared" si="281"/>
        <v>0.23337982333798349</v>
      </c>
      <c r="H561" s="1250">
        <f t="shared" si="281"/>
        <v>0.15512465373960929</v>
      </c>
      <c r="I561" s="791">
        <f t="shared" si="281"/>
        <v>0.22803581421376545</v>
      </c>
      <c r="J561" s="791">
        <f t="shared" si="281"/>
        <v>0.15485709034097164</v>
      </c>
      <c r="K561" s="791">
        <f t="shared" si="281"/>
        <v>0.21296544334314554</v>
      </c>
      <c r="L561" s="791">
        <f t="shared" si="281"/>
        <v>0.24527186761229627</v>
      </c>
      <c r="M561" s="791">
        <f t="shared" si="281"/>
        <v>0.22012578616352566</v>
      </c>
      <c r="N561" s="1250">
        <f t="shared" si="281"/>
        <v>0.31734892787526164</v>
      </c>
      <c r="O561" s="791">
        <f t="shared" si="281"/>
        <v>0.32876813194906529</v>
      </c>
      <c r="P561" s="791">
        <f t="shared" si="281"/>
        <v>0.2127013065937424</v>
      </c>
      <c r="Q561" s="791">
        <f t="shared" si="281"/>
        <v>0.23566029346376766</v>
      </c>
      <c r="R561" s="791">
        <f t="shared" si="281"/>
        <v>0.2797178855108326</v>
      </c>
      <c r="S561" s="791">
        <f t="shared" si="281"/>
        <v>0.2208961474036768</v>
      </c>
      <c r="T561" s="791">
        <f t="shared" si="281"/>
        <v>0.21091634601683279</v>
      </c>
      <c r="U561" s="791">
        <f t="shared" si="281"/>
        <v>0.2183337274375414</v>
      </c>
      <c r="V561" s="1250">
        <f t="shared" si="281"/>
        <v>0.20451843043996629</v>
      </c>
      <c r="W561" s="791">
        <f t="shared" si="281"/>
        <v>0.22944712556091618</v>
      </c>
      <c r="X561" s="791">
        <f t="shared" si="281"/>
        <v>0.20222446916079526</v>
      </c>
      <c r="Y561" s="791">
        <f t="shared" si="281"/>
        <v>0.23330721685385866</v>
      </c>
      <c r="Z561" s="791">
        <f t="shared" si="281"/>
        <v>0.2030887341546119</v>
      </c>
      <c r="AA561" s="791">
        <f t="shared" si="281"/>
        <v>0.21630236794169685</v>
      </c>
      <c r="AB561" s="791">
        <f t="shared" si="281"/>
        <v>0.21229050279328443</v>
      </c>
      <c r="AC561" s="279"/>
      <c r="AD561" s="249"/>
      <c r="AE561" s="249"/>
      <c r="AF561" s="249"/>
      <c r="AG561" s="249"/>
      <c r="AH561" s="249"/>
      <c r="AI561" s="249"/>
      <c r="AJ561" s="249"/>
      <c r="AK561" s="249"/>
      <c r="AL561" s="249"/>
      <c r="AM561" s="249"/>
      <c r="AN561" s="249"/>
      <c r="AO561" s="249"/>
      <c r="AP561" s="249"/>
      <c r="AQ561" s="249"/>
      <c r="AR561" s="249"/>
      <c r="AS561" s="249"/>
      <c r="AT561" s="249"/>
      <c r="AU561" s="249"/>
      <c r="AV561" s="249"/>
      <c r="AW561" s="249"/>
      <c r="AX561" s="249"/>
      <c r="AY561" s="249"/>
      <c r="AZ561" s="249"/>
      <c r="BA561" s="249"/>
      <c r="BB561" s="249"/>
      <c r="BC561" s="249"/>
      <c r="BD561" s="249"/>
      <c r="BE561" s="249"/>
      <c r="BF561" s="249"/>
      <c r="BG561" s="249"/>
      <c r="BH561" s="249"/>
      <c r="BI561" s="249"/>
      <c r="BJ561" s="249"/>
      <c r="BK561" s="249"/>
      <c r="BL561" s="249"/>
      <c r="BM561" s="249"/>
      <c r="BN561" s="249"/>
      <c r="BO561" s="249"/>
      <c r="BP561" s="249"/>
      <c r="BQ561" s="249"/>
      <c r="BR561" s="249"/>
      <c r="BS561" s="249"/>
      <c r="BT561" s="249"/>
      <c r="BU561" s="249"/>
      <c r="BV561" s="249"/>
      <c r="BW561" s="249"/>
      <c r="BX561" s="249"/>
      <c r="BY561" s="249"/>
      <c r="BZ561" s="249"/>
      <c r="CA561" s="249"/>
      <c r="CB561" s="249"/>
      <c r="CC561" s="249"/>
      <c r="CD561" s="249"/>
      <c r="CE561" s="249"/>
      <c r="CF561" s="249"/>
      <c r="CG561" s="249"/>
      <c r="CH561" s="249"/>
      <c r="CI561" s="249"/>
      <c r="CJ561" s="249"/>
      <c r="CK561" s="249"/>
      <c r="CL561" s="249"/>
      <c r="CM561" s="121"/>
      <c r="CN561" s="121"/>
      <c r="CO561" s="1"/>
      <c r="CP561" s="1"/>
      <c r="CQ561" s="1"/>
      <c r="CR561" s="1"/>
      <c r="CS561" s="1"/>
      <c r="CT561" s="1"/>
      <c r="CU561" s="1"/>
      <c r="CV561" s="1"/>
      <c r="CW561" s="1"/>
      <c r="CX561" s="1"/>
      <c r="CY561" s="1"/>
      <c r="CZ561" s="1"/>
      <c r="DA561" s="1"/>
      <c r="DB561" s="1"/>
      <c r="DC561" s="1"/>
      <c r="DD561" s="2"/>
      <c r="DE561" s="2"/>
      <c r="DF561" s="2"/>
      <c r="DG561" s="2"/>
      <c r="DH561" s="2"/>
      <c r="DI561" s="2"/>
      <c r="DJ561" s="2"/>
      <c r="DK561" s="2"/>
    </row>
    <row r="562" spans="1:115" s="25" customFormat="1" ht="10.5" customHeight="1" thickBot="1" x14ac:dyDescent="0.25">
      <c r="A562" s="1386"/>
      <c r="B562" s="1387"/>
      <c r="C562" s="514"/>
      <c r="D562" s="878" t="s">
        <v>443</v>
      </c>
      <c r="E562" s="792">
        <f t="shared" ref="E562:AB562" si="282">((E560+E493+E499-E494-E500-E559)/(E560+E493+E499))*100</f>
        <v>5.5830212234706664</v>
      </c>
      <c r="F562" s="792">
        <f t="shared" si="282"/>
        <v>5.7784552845528578</v>
      </c>
      <c r="G562" s="792">
        <f t="shared" si="282"/>
        <v>5.7202810853015835</v>
      </c>
      <c r="H562" s="1251">
        <f t="shared" si="282"/>
        <v>7.1627814305638537</v>
      </c>
      <c r="I562" s="792">
        <f t="shared" si="282"/>
        <v>8.4046310832025029</v>
      </c>
      <c r="J562" s="792">
        <f t="shared" si="282"/>
        <v>8.3212267958030601</v>
      </c>
      <c r="K562" s="792">
        <f t="shared" si="282"/>
        <v>7.6794871794871709</v>
      </c>
      <c r="L562" s="792">
        <f t="shared" si="282"/>
        <v>8.3417377812257527</v>
      </c>
      <c r="M562" s="792">
        <f t="shared" si="282"/>
        <v>9.0098093651674827</v>
      </c>
      <c r="N562" s="1251">
        <f t="shared" si="282"/>
        <v>3.0086313193588179</v>
      </c>
      <c r="O562" s="792">
        <f t="shared" si="282"/>
        <v>2.977398239144625</v>
      </c>
      <c r="P562" s="792">
        <f t="shared" si="282"/>
        <v>3.1398165691070643</v>
      </c>
      <c r="Q562" s="792">
        <f t="shared" si="282"/>
        <v>3.4228851935005173</v>
      </c>
      <c r="R562" s="792">
        <f t="shared" si="282"/>
        <v>3.5661076018296782</v>
      </c>
      <c r="S562" s="792">
        <f t="shared" si="282"/>
        <v>3.3407877321893169</v>
      </c>
      <c r="T562" s="792">
        <f t="shared" si="282"/>
        <v>3.1887520676346268</v>
      </c>
      <c r="U562" s="792">
        <f t="shared" si="282"/>
        <v>3.0364578044074402</v>
      </c>
      <c r="V562" s="1251">
        <f t="shared" si="282"/>
        <v>3.0564687681299532</v>
      </c>
      <c r="W562" s="792">
        <f t="shared" si="282"/>
        <v>3.3333333333333428</v>
      </c>
      <c r="X562" s="792">
        <f t="shared" si="282"/>
        <v>3.1752739423124261</v>
      </c>
      <c r="Y562" s="792">
        <f t="shared" si="282"/>
        <v>3.5123007891072424</v>
      </c>
      <c r="Z562" s="792">
        <f t="shared" si="282"/>
        <v>4.4460626448688334</v>
      </c>
      <c r="AA562" s="792">
        <f t="shared" si="282"/>
        <v>5.9494568512789856</v>
      </c>
      <c r="AB562" s="792">
        <f t="shared" si="282"/>
        <v>5.955470564130577</v>
      </c>
      <c r="AC562" s="279"/>
      <c r="AD562" s="249"/>
      <c r="AE562" s="249"/>
      <c r="AF562" s="249"/>
      <c r="AG562" s="249"/>
      <c r="AH562" s="249"/>
      <c r="AI562" s="249"/>
      <c r="AJ562" s="249"/>
      <c r="AK562" s="249"/>
      <c r="AL562" s="249"/>
      <c r="AM562" s="249"/>
      <c r="AN562" s="249"/>
      <c r="AO562" s="249"/>
      <c r="AP562" s="249"/>
      <c r="AQ562" s="249"/>
      <c r="AR562" s="249"/>
      <c r="AS562" s="249"/>
      <c r="AT562" s="249"/>
      <c r="AU562" s="249"/>
      <c r="AV562" s="249"/>
      <c r="AW562" s="249"/>
      <c r="AX562" s="249"/>
      <c r="AY562" s="249"/>
      <c r="AZ562" s="249"/>
      <c r="BA562" s="249"/>
      <c r="BB562" s="249"/>
      <c r="BC562" s="249"/>
      <c r="BD562" s="249"/>
      <c r="BE562" s="249"/>
      <c r="BF562" s="249"/>
      <c r="BG562" s="249"/>
      <c r="BH562" s="249"/>
      <c r="BI562" s="249"/>
      <c r="BJ562" s="249"/>
      <c r="BK562" s="249"/>
      <c r="BL562" s="249"/>
      <c r="BM562" s="249"/>
      <c r="BN562" s="249"/>
      <c r="BO562" s="249"/>
      <c r="BP562" s="249"/>
      <c r="BQ562" s="249"/>
      <c r="BR562" s="249"/>
      <c r="BS562" s="249"/>
      <c r="BT562" s="249"/>
      <c r="BU562" s="249"/>
      <c r="BV562" s="249"/>
      <c r="BW562" s="249"/>
      <c r="BX562" s="249"/>
      <c r="BY562" s="249"/>
      <c r="BZ562" s="249"/>
      <c r="CA562" s="249"/>
      <c r="CB562" s="249"/>
      <c r="CC562" s="249"/>
      <c r="CD562" s="249"/>
      <c r="CE562" s="249"/>
      <c r="CF562" s="249"/>
      <c r="CG562" s="249"/>
      <c r="CH562" s="249"/>
      <c r="CI562" s="249"/>
      <c r="CJ562" s="249"/>
      <c r="CK562" s="249"/>
      <c r="CL562" s="249"/>
      <c r="CM562" s="121"/>
      <c r="CN562" s="121"/>
      <c r="CO562" s="1"/>
      <c r="CP562" s="1"/>
      <c r="CQ562" s="1"/>
      <c r="CR562" s="1"/>
      <c r="CS562" s="1"/>
      <c r="CT562" s="1"/>
      <c r="CU562" s="1"/>
      <c r="CV562" s="1"/>
      <c r="CW562" s="1"/>
      <c r="CX562" s="1"/>
      <c r="CY562" s="1"/>
      <c r="CZ562" s="1"/>
      <c r="DA562" s="1"/>
      <c r="DB562" s="1"/>
      <c r="DC562" s="1"/>
      <c r="DD562" s="2"/>
      <c r="DE562" s="2"/>
      <c r="DF562" s="2"/>
      <c r="DG562" s="2"/>
      <c r="DH562" s="2"/>
      <c r="DI562" s="2"/>
      <c r="DJ562" s="2"/>
      <c r="DK562" s="2"/>
    </row>
    <row r="563" spans="1:115" s="5" customFormat="1" ht="10.5" customHeight="1" x14ac:dyDescent="0.2">
      <c r="A563" s="1388" t="s">
        <v>0</v>
      </c>
      <c r="B563" s="1389"/>
      <c r="C563" s="502"/>
      <c r="D563" s="1287" t="s">
        <v>108</v>
      </c>
      <c r="E563" s="794">
        <f>E492+E498-E558</f>
        <v>5.7119999999993842E-4</v>
      </c>
      <c r="F563" s="794">
        <f t="shared" ref="F563:AB563" si="283">F492+F498-F558</f>
        <v>4.0439999999997145E-4</v>
      </c>
      <c r="G563" s="794">
        <f t="shared" si="283"/>
        <v>6.0240000000000293E-4</v>
      </c>
      <c r="H563" s="1272">
        <f t="shared" si="283"/>
        <v>4.0319999999999245E-4</v>
      </c>
      <c r="I563" s="794">
        <f t="shared" si="283"/>
        <v>5.8679999999999843E-4</v>
      </c>
      <c r="J563" s="794">
        <f t="shared" si="283"/>
        <v>4.0440000000002696E-4</v>
      </c>
      <c r="K563" s="794">
        <f t="shared" si="283"/>
        <v>5.7239999999997293E-4</v>
      </c>
      <c r="L563" s="794">
        <f t="shared" si="283"/>
        <v>6.9720000000000892E-4</v>
      </c>
      <c r="M563" s="794">
        <f t="shared" si="283"/>
        <v>7.2240000000001192E-4</v>
      </c>
      <c r="N563" s="1272">
        <f t="shared" si="283"/>
        <v>9.768000000000554E-4</v>
      </c>
      <c r="O563" s="794">
        <f t="shared" si="283"/>
        <v>1.0716000000000614E-3</v>
      </c>
      <c r="P563" s="794">
        <f t="shared" si="283"/>
        <v>6.7200000000000593E-4</v>
      </c>
      <c r="Q563" s="794">
        <f t="shared" si="283"/>
        <v>7.6320000000001942E-4</v>
      </c>
      <c r="R563" s="794">
        <f t="shared" si="283"/>
        <v>9.804000000000479E-4</v>
      </c>
      <c r="S563" s="794">
        <f t="shared" si="283"/>
        <v>7.5959999999997141E-4</v>
      </c>
      <c r="T563" s="794">
        <f t="shared" si="283"/>
        <v>7.1040000000005543E-4</v>
      </c>
      <c r="U563" s="794">
        <f t="shared" si="283"/>
        <v>6.6480000000002093E-4</v>
      </c>
      <c r="V563" s="1272">
        <f t="shared" si="283"/>
        <v>6.1920000000004194E-4</v>
      </c>
      <c r="W563" s="794">
        <f t="shared" si="283"/>
        <v>6.5039999999999543E-4</v>
      </c>
      <c r="X563" s="794">
        <f t="shared" si="283"/>
        <v>5.7600000000007645E-4</v>
      </c>
      <c r="Y563" s="794">
        <f t="shared" si="283"/>
        <v>6.4320000000006594E-4</v>
      </c>
      <c r="Z563" s="794">
        <f t="shared" si="283"/>
        <v>5.4599999999999094E-4</v>
      </c>
      <c r="AA563" s="794">
        <f t="shared" si="283"/>
        <v>5.6999999999995943E-4</v>
      </c>
      <c r="AB563" s="794">
        <f t="shared" si="283"/>
        <v>5.4719999999996993E-4</v>
      </c>
      <c r="AC563" s="282"/>
      <c r="AD563" s="282"/>
      <c r="AE563" s="282"/>
      <c r="AF563" s="282"/>
      <c r="AG563" s="282"/>
      <c r="AH563" s="282"/>
      <c r="AI563" s="282"/>
      <c r="AJ563" s="282"/>
      <c r="AK563" s="282"/>
      <c r="AL563" s="282"/>
      <c r="AM563" s="282"/>
      <c r="AN563" s="282"/>
      <c r="AO563" s="282"/>
      <c r="AP563" s="282"/>
      <c r="AQ563" s="282"/>
      <c r="AR563" s="282"/>
      <c r="AS563" s="282"/>
      <c r="AT563" s="282"/>
      <c r="AU563" s="282"/>
      <c r="AV563" s="282"/>
      <c r="AW563" s="282"/>
      <c r="AX563" s="282"/>
      <c r="AY563" s="282"/>
      <c r="AZ563" s="282"/>
      <c r="BA563" s="282"/>
      <c r="BB563" s="282"/>
      <c r="BC563" s="282"/>
      <c r="BD563" s="282"/>
      <c r="BE563" s="282"/>
      <c r="BF563" s="282"/>
      <c r="BG563" s="249"/>
      <c r="BH563" s="282"/>
      <c r="BI563" s="282"/>
      <c r="BJ563" s="282"/>
      <c r="BK563" s="282"/>
      <c r="BL563" s="282"/>
      <c r="BM563" s="282"/>
      <c r="BN563" s="282"/>
      <c r="BO563" s="282"/>
      <c r="BP563" s="282"/>
      <c r="BQ563" s="282"/>
      <c r="BR563" s="282"/>
      <c r="BS563" s="282"/>
      <c r="BT563" s="282"/>
      <c r="BU563" s="282"/>
      <c r="BV563" s="282"/>
      <c r="BW563" s="282"/>
      <c r="BX563" s="282"/>
      <c r="BY563" s="282"/>
      <c r="BZ563" s="282"/>
      <c r="CA563" s="282"/>
      <c r="CB563" s="282"/>
      <c r="CC563" s="282"/>
      <c r="CD563" s="282"/>
      <c r="CE563" s="282"/>
      <c r="CF563" s="282"/>
      <c r="CG563" s="282"/>
      <c r="CH563" s="282"/>
      <c r="CI563" s="282"/>
      <c r="CJ563" s="282"/>
      <c r="CK563" s="282"/>
      <c r="CL563" s="282"/>
      <c r="CM563" s="99"/>
      <c r="CN563" s="99"/>
    </row>
    <row r="564" spans="1:115" s="5" customFormat="1" ht="10.5" customHeight="1" thickBot="1" x14ac:dyDescent="0.25">
      <c r="A564" s="1390"/>
      <c r="B564" s="1391"/>
      <c r="C564" s="503"/>
      <c r="D564" s="1291" t="s">
        <v>109</v>
      </c>
      <c r="E564" s="622">
        <f>E560+E493+E499-E494-E500-E559</f>
        <v>6.7080000000000056E-3</v>
      </c>
      <c r="F564" s="622">
        <f t="shared" ref="F564:AB564" si="284">F560+F493+F499-F494-F500-F559</f>
        <v>6.8232000000000154E-3</v>
      </c>
      <c r="G564" s="622">
        <f t="shared" si="284"/>
        <v>7.0332000000000033E-3</v>
      </c>
      <c r="H564" s="623">
        <f t="shared" si="284"/>
        <v>8.6279999999999968E-3</v>
      </c>
      <c r="I564" s="622">
        <f t="shared" si="284"/>
        <v>1.0279199999999988E-2</v>
      </c>
      <c r="J564" s="622">
        <f t="shared" si="284"/>
        <v>9.8975999999999925E-3</v>
      </c>
      <c r="K564" s="622">
        <f t="shared" si="284"/>
        <v>9.3443999999999888E-3</v>
      </c>
      <c r="L564" s="622">
        <f t="shared" si="284"/>
        <v>1.0322399999999995E-2</v>
      </c>
      <c r="M564" s="622">
        <f t="shared" si="284"/>
        <v>1.1683199999999977E-2</v>
      </c>
      <c r="N564" s="623">
        <f t="shared" si="284"/>
        <v>3.8064000000000014E-3</v>
      </c>
      <c r="O564" s="622">
        <f t="shared" si="284"/>
        <v>4.049999999999998E-3</v>
      </c>
      <c r="P564" s="622">
        <f t="shared" si="284"/>
        <v>3.9971999999999924E-3</v>
      </c>
      <c r="Q564" s="622">
        <f t="shared" si="284"/>
        <v>4.3176000000000048E-3</v>
      </c>
      <c r="R564" s="622">
        <f t="shared" si="284"/>
        <v>4.911600000000016E-3</v>
      </c>
      <c r="S564" s="622">
        <f t="shared" si="284"/>
        <v>4.392000000000007E-3</v>
      </c>
      <c r="T564" s="622">
        <f t="shared" si="284"/>
        <v>4.164000000000001E-3</v>
      </c>
      <c r="U564" s="622">
        <f t="shared" si="284"/>
        <v>3.5880000000000078E-3</v>
      </c>
      <c r="V564" s="623">
        <f t="shared" si="284"/>
        <v>3.7931999999999966E-3</v>
      </c>
      <c r="W564" s="622">
        <f t="shared" si="284"/>
        <v>4.0032000000000123E-3</v>
      </c>
      <c r="X564" s="622">
        <f t="shared" si="284"/>
        <v>3.8772000000000112E-3</v>
      </c>
      <c r="Y564" s="622">
        <f t="shared" si="284"/>
        <v>4.0860000000000202E-3</v>
      </c>
      <c r="Z564" s="622">
        <f t="shared" si="284"/>
        <v>5.2020000000000122E-3</v>
      </c>
      <c r="AA564" s="622">
        <f t="shared" si="284"/>
        <v>6.9467999999999891E-3</v>
      </c>
      <c r="AB564" s="622">
        <f t="shared" si="284"/>
        <v>7.3247999999999924E-3</v>
      </c>
      <c r="AC564" s="282"/>
      <c r="AD564" s="282"/>
      <c r="AE564" s="282"/>
      <c r="AF564" s="282"/>
      <c r="AG564" s="282"/>
      <c r="AH564" s="282"/>
      <c r="AI564" s="282"/>
      <c r="AJ564" s="282"/>
      <c r="AK564" s="282"/>
      <c r="AL564" s="282"/>
      <c r="AM564" s="282"/>
      <c r="AN564" s="282"/>
      <c r="AO564" s="282"/>
      <c r="AP564" s="282"/>
      <c r="AQ564" s="282"/>
      <c r="AR564" s="282"/>
      <c r="AS564" s="282"/>
      <c r="AT564" s="282"/>
      <c r="AU564" s="282"/>
      <c r="AV564" s="282"/>
      <c r="AW564" s="282"/>
      <c r="AX564" s="282"/>
      <c r="AY564" s="282"/>
      <c r="AZ564" s="282"/>
      <c r="BA564" s="282"/>
      <c r="BB564" s="282"/>
      <c r="BC564" s="282"/>
      <c r="BD564" s="282"/>
      <c r="BE564" s="282"/>
      <c r="BF564" s="282"/>
      <c r="BG564" s="282"/>
      <c r="BH564" s="282"/>
      <c r="BI564" s="282"/>
      <c r="BJ564" s="282"/>
      <c r="BK564" s="282"/>
      <c r="BL564" s="282"/>
      <c r="BM564" s="282"/>
      <c r="BN564" s="282"/>
      <c r="BO564" s="282"/>
      <c r="BP564" s="282"/>
      <c r="BQ564" s="282"/>
      <c r="BR564" s="282"/>
      <c r="BS564" s="282"/>
      <c r="BT564" s="282"/>
      <c r="BU564" s="282"/>
      <c r="BV564" s="282"/>
      <c r="BW564" s="282"/>
      <c r="BX564" s="282"/>
      <c r="BY564" s="282"/>
      <c r="BZ564" s="282"/>
      <c r="CA564" s="282"/>
      <c r="CB564" s="282"/>
      <c r="CC564" s="282"/>
      <c r="CD564" s="282"/>
      <c r="CE564" s="282"/>
      <c r="CF564" s="282"/>
      <c r="CG564" s="282"/>
      <c r="CH564" s="282"/>
      <c r="CI564" s="282"/>
      <c r="CJ564" s="282"/>
      <c r="CK564" s="282"/>
      <c r="CL564" s="282"/>
      <c r="CM564" s="99"/>
      <c r="CN564" s="99"/>
    </row>
    <row r="565" spans="1:115" s="6" customFormat="1" ht="29.25" customHeight="1" thickBot="1" x14ac:dyDescent="0.25">
      <c r="A565" s="738"/>
      <c r="B565" s="76"/>
      <c r="C565" s="365"/>
      <c r="D565" s="76"/>
      <c r="E565" s="271"/>
      <c r="F565" s="76"/>
      <c r="G565" s="76"/>
      <c r="H565" s="76"/>
      <c r="I565" s="76"/>
      <c r="J565" s="76"/>
      <c r="K565" s="76"/>
      <c r="L565" s="76"/>
      <c r="M565" s="76"/>
      <c r="N565" s="76"/>
      <c r="O565" s="76"/>
      <c r="P565" s="76"/>
      <c r="Q565" s="76"/>
      <c r="R565" s="76"/>
      <c r="S565" s="76"/>
      <c r="T565" s="76"/>
      <c r="U565" s="76"/>
      <c r="V565" s="76"/>
      <c r="W565" s="76"/>
      <c r="X565" s="76"/>
      <c r="Y565" s="76"/>
      <c r="Z565" s="76"/>
      <c r="AA565" s="76"/>
      <c r="AB565" s="76"/>
      <c r="AC565" s="256"/>
      <c r="AD565" s="256"/>
      <c r="AE565" s="256"/>
      <c r="AF565" s="256"/>
      <c r="AG565" s="256"/>
      <c r="AH565" s="256"/>
      <c r="AI565" s="256"/>
      <c r="AJ565" s="256"/>
      <c r="AK565" s="256"/>
      <c r="AL565" s="256"/>
      <c r="AM565" s="256"/>
      <c r="AN565" s="256"/>
      <c r="AO565" s="256"/>
      <c r="AP565" s="256"/>
      <c r="AQ565" s="256"/>
      <c r="AR565" s="256"/>
      <c r="AS565" s="256"/>
      <c r="AT565" s="256"/>
      <c r="AU565" s="256"/>
      <c r="AV565" s="256"/>
      <c r="AW565" s="256"/>
      <c r="AX565" s="256"/>
      <c r="AY565" s="256"/>
      <c r="AZ565" s="256"/>
      <c r="BA565" s="256"/>
      <c r="BB565" s="256"/>
      <c r="BC565" s="256"/>
      <c r="BD565" s="256"/>
      <c r="BE565" s="256"/>
      <c r="BF565" s="256"/>
      <c r="BG565" s="256"/>
      <c r="BH565" s="256"/>
      <c r="BI565" s="256"/>
      <c r="BJ565" s="256"/>
      <c r="BK565" s="256"/>
      <c r="BL565" s="256"/>
      <c r="BM565" s="256"/>
      <c r="BN565" s="256"/>
      <c r="BO565" s="256"/>
      <c r="BP565" s="256"/>
      <c r="BQ565" s="256"/>
      <c r="BR565" s="256"/>
      <c r="BS565" s="256"/>
      <c r="BT565" s="256"/>
      <c r="BU565" s="256"/>
      <c r="BV565" s="256"/>
      <c r="BW565" s="256"/>
      <c r="BX565" s="256"/>
      <c r="BY565" s="256"/>
      <c r="BZ565" s="256"/>
      <c r="CA565" s="256"/>
      <c r="CB565" s="256"/>
      <c r="CC565" s="256"/>
      <c r="CD565" s="256"/>
      <c r="CE565" s="256"/>
      <c r="CF565" s="256"/>
      <c r="CG565" s="256"/>
      <c r="CH565" s="256"/>
      <c r="CI565" s="256"/>
      <c r="CJ565" s="256"/>
      <c r="CK565" s="256"/>
      <c r="CL565" s="256"/>
      <c r="CM565" s="114"/>
      <c r="CN565" s="114"/>
    </row>
    <row r="566" spans="1:115" s="2" customFormat="1" ht="28.5" customHeight="1" thickBot="1" x14ac:dyDescent="0.25">
      <c r="A566" s="305" t="s">
        <v>38</v>
      </c>
      <c r="B566" s="28" t="s">
        <v>83</v>
      </c>
      <c r="C566" s="28" t="s">
        <v>468</v>
      </c>
      <c r="D566" s="28" t="s">
        <v>33</v>
      </c>
      <c r="E566" s="1396" t="s">
        <v>34</v>
      </c>
      <c r="F566" s="1397"/>
      <c r="G566" s="1397"/>
      <c r="H566" s="1397"/>
      <c r="I566" s="1397"/>
      <c r="J566" s="1397"/>
      <c r="K566" s="1397"/>
      <c r="L566" s="1397"/>
      <c r="M566" s="1397"/>
      <c r="N566" s="1397"/>
      <c r="O566" s="1397"/>
      <c r="P566" s="1397"/>
      <c r="Q566" s="1397"/>
      <c r="R566" s="1397"/>
      <c r="S566" s="1397"/>
      <c r="T566" s="1397"/>
      <c r="U566" s="1397"/>
      <c r="V566" s="1397"/>
      <c r="W566" s="1397"/>
      <c r="X566" s="1397"/>
      <c r="Y566" s="1397"/>
      <c r="Z566" s="1397"/>
      <c r="AA566" s="1397"/>
      <c r="AB566" s="1398"/>
      <c r="AC566" s="249"/>
      <c r="AD566" s="249"/>
      <c r="AE566" s="249"/>
      <c r="AF566" s="249"/>
      <c r="AG566" s="249"/>
      <c r="AH566" s="249"/>
      <c r="AI566" s="249"/>
      <c r="AJ566" s="249"/>
      <c r="AK566" s="249"/>
      <c r="AL566" s="249"/>
      <c r="AM566" s="249"/>
      <c r="AN566" s="249"/>
      <c r="AO566" s="249"/>
      <c r="AP566" s="249"/>
      <c r="AQ566" s="249"/>
      <c r="AR566" s="249"/>
      <c r="AS566" s="249"/>
      <c r="AT566" s="249"/>
      <c r="AU566" s="249"/>
      <c r="AV566" s="249"/>
      <c r="AW566" s="249"/>
      <c r="AX566" s="249"/>
      <c r="AY566" s="249"/>
      <c r="AZ566" s="249"/>
      <c r="BA566" s="249"/>
      <c r="BB566" s="249"/>
      <c r="BC566" s="249"/>
      <c r="BD566" s="249"/>
      <c r="BE566" s="249"/>
      <c r="BF566" s="249"/>
      <c r="BG566" s="256"/>
      <c r="BH566" s="249"/>
      <c r="BI566" s="249"/>
      <c r="BJ566" s="249"/>
      <c r="BK566" s="249"/>
      <c r="BL566" s="249"/>
      <c r="BM566" s="249"/>
      <c r="BN566" s="249"/>
      <c r="BO566" s="249"/>
      <c r="BP566" s="249"/>
      <c r="BQ566" s="249"/>
      <c r="BR566" s="249"/>
      <c r="BS566" s="249"/>
      <c r="BT566" s="249"/>
      <c r="BU566" s="249"/>
      <c r="BV566" s="249"/>
      <c r="BW566" s="249"/>
      <c r="BX566" s="249"/>
      <c r="BY566" s="249"/>
      <c r="BZ566" s="249"/>
      <c r="CA566" s="249"/>
      <c r="CB566" s="249"/>
      <c r="CC566" s="249"/>
      <c r="CD566" s="249"/>
      <c r="CE566" s="249"/>
      <c r="CF566" s="249"/>
      <c r="CG566" s="249"/>
      <c r="CH566" s="249"/>
      <c r="CI566" s="249"/>
      <c r="CJ566" s="249"/>
      <c r="CK566" s="249"/>
      <c r="CL566" s="249"/>
      <c r="CM566" s="121"/>
      <c r="CN566" s="121"/>
      <c r="CO566" s="1"/>
      <c r="CP566" s="1"/>
      <c r="CQ566" s="1"/>
      <c r="CR566" s="1"/>
      <c r="CS566" s="1"/>
      <c r="CT566" s="1"/>
      <c r="CU566" s="1"/>
      <c r="CV566" s="1"/>
      <c r="CW566" s="1"/>
      <c r="CX566" s="1"/>
      <c r="CY566" s="1"/>
      <c r="CZ566" s="1"/>
      <c r="DA566" s="1"/>
      <c r="DB566" s="1"/>
      <c r="DC566" s="1"/>
    </row>
    <row r="567" spans="1:115" s="2" customFormat="1" ht="10.5" customHeight="1" thickBot="1" x14ac:dyDescent="0.25">
      <c r="A567" s="1437" t="s">
        <v>776</v>
      </c>
      <c r="B567" s="1438"/>
      <c r="C567" s="544"/>
      <c r="D567" s="115"/>
      <c r="E567" s="115">
        <v>1</v>
      </c>
      <c r="F567" s="115">
        <v>2</v>
      </c>
      <c r="G567" s="115">
        <v>3</v>
      </c>
      <c r="H567" s="429">
        <v>4</v>
      </c>
      <c r="I567" s="115">
        <v>5</v>
      </c>
      <c r="J567" s="115">
        <v>6</v>
      </c>
      <c r="K567" s="115">
        <v>7</v>
      </c>
      <c r="L567" s="115">
        <v>8</v>
      </c>
      <c r="M567" s="115">
        <v>9</v>
      </c>
      <c r="N567" s="429">
        <v>10</v>
      </c>
      <c r="O567" s="115">
        <v>11</v>
      </c>
      <c r="P567" s="115">
        <v>12</v>
      </c>
      <c r="Q567" s="115">
        <v>13</v>
      </c>
      <c r="R567" s="115">
        <v>14</v>
      </c>
      <c r="S567" s="115">
        <v>15</v>
      </c>
      <c r="T567" s="115">
        <v>16</v>
      </c>
      <c r="U567" s="115">
        <v>17</v>
      </c>
      <c r="V567" s="429">
        <v>18</v>
      </c>
      <c r="W567" s="115">
        <v>19</v>
      </c>
      <c r="X567" s="115">
        <v>20</v>
      </c>
      <c r="Y567" s="115">
        <v>21</v>
      </c>
      <c r="Z567" s="115">
        <v>22</v>
      </c>
      <c r="AA567" s="115">
        <v>23</v>
      </c>
      <c r="AB567" s="115">
        <v>24</v>
      </c>
      <c r="AC567" s="249"/>
      <c r="AD567" s="249"/>
      <c r="AE567" s="249"/>
      <c r="AF567" s="249"/>
      <c r="AG567" s="249"/>
      <c r="AH567" s="249"/>
      <c r="AI567" s="249"/>
      <c r="AJ567" s="249"/>
      <c r="AK567" s="249"/>
      <c r="AL567" s="249"/>
      <c r="AM567" s="249"/>
      <c r="AN567" s="249"/>
      <c r="AO567" s="249"/>
      <c r="AP567" s="249"/>
      <c r="AQ567" s="249"/>
      <c r="AR567" s="249"/>
      <c r="AS567" s="249"/>
      <c r="AT567" s="249"/>
      <c r="AU567" s="249"/>
      <c r="AV567" s="249"/>
      <c r="AW567" s="249"/>
      <c r="AX567" s="249"/>
      <c r="AY567" s="249"/>
      <c r="AZ567" s="249"/>
      <c r="BA567" s="249"/>
      <c r="BB567" s="249"/>
      <c r="BC567" s="249"/>
      <c r="BD567" s="249"/>
      <c r="BE567" s="249"/>
      <c r="BF567" s="249"/>
      <c r="BG567" s="249"/>
      <c r="BH567" s="249"/>
      <c r="BI567" s="249"/>
      <c r="BJ567" s="249"/>
      <c r="BK567" s="249"/>
      <c r="BL567" s="249"/>
      <c r="BM567" s="249"/>
      <c r="BN567" s="249"/>
      <c r="BO567" s="249"/>
      <c r="BP567" s="249"/>
      <c r="BQ567" s="249"/>
      <c r="BR567" s="249"/>
      <c r="BS567" s="249"/>
      <c r="BT567" s="249"/>
      <c r="BU567" s="249"/>
      <c r="BV567" s="249"/>
      <c r="BW567" s="249"/>
      <c r="BX567" s="249"/>
      <c r="BY567" s="249"/>
      <c r="BZ567" s="249"/>
      <c r="CA567" s="249"/>
      <c r="CB567" s="249"/>
      <c r="CC567" s="249"/>
      <c r="CD567" s="249"/>
      <c r="CE567" s="249"/>
      <c r="CF567" s="249"/>
      <c r="CG567" s="249"/>
      <c r="CH567" s="249"/>
      <c r="CI567" s="249"/>
      <c r="CJ567" s="249"/>
      <c r="CK567" s="249"/>
      <c r="CL567" s="249"/>
      <c r="CM567" s="121"/>
      <c r="CN567" s="121"/>
      <c r="CO567" s="1"/>
      <c r="CP567" s="1"/>
      <c r="CQ567" s="1"/>
      <c r="CR567" s="1"/>
      <c r="CS567" s="1"/>
      <c r="CT567" s="1"/>
      <c r="CU567" s="1"/>
      <c r="CV567" s="1"/>
      <c r="CW567" s="1"/>
      <c r="CX567" s="1"/>
      <c r="CY567" s="1"/>
      <c r="CZ567" s="1"/>
      <c r="DA567" s="1"/>
      <c r="DB567" s="1"/>
      <c r="DC567" s="1"/>
    </row>
    <row r="568" spans="1:115" s="2" customFormat="1" ht="10.5" customHeight="1" x14ac:dyDescent="0.2">
      <c r="A568" s="1300" t="s">
        <v>28</v>
      </c>
      <c r="B568" s="741"/>
      <c r="C568" s="741" t="s">
        <v>421</v>
      </c>
      <c r="D568" s="1273" t="s">
        <v>32</v>
      </c>
      <c r="E568" s="147">
        <v>10.4</v>
      </c>
      <c r="F568" s="147">
        <v>10.4</v>
      </c>
      <c r="G568" s="147">
        <v>10.3</v>
      </c>
      <c r="H568" s="446">
        <v>10.3</v>
      </c>
      <c r="I568" s="147">
        <v>10.3</v>
      </c>
      <c r="J568" s="147">
        <v>10.3</v>
      </c>
      <c r="K568" s="147">
        <v>10.4</v>
      </c>
      <c r="L568" s="147">
        <v>10.4</v>
      </c>
      <c r="M568" s="147">
        <v>10.5</v>
      </c>
      <c r="N568" s="446">
        <v>10.4</v>
      </c>
      <c r="O568" s="147">
        <v>10.5</v>
      </c>
      <c r="P568" s="147">
        <v>10.4</v>
      </c>
      <c r="Q568" s="147">
        <v>10.5</v>
      </c>
      <c r="R568" s="147">
        <v>10.5</v>
      </c>
      <c r="S568" s="147">
        <v>10.4</v>
      </c>
      <c r="T568" s="147">
        <v>10.4</v>
      </c>
      <c r="U568" s="147">
        <v>10.4</v>
      </c>
      <c r="V568" s="446">
        <v>10.4</v>
      </c>
      <c r="W568" s="147">
        <v>10.4</v>
      </c>
      <c r="X568" s="147">
        <v>10.4</v>
      </c>
      <c r="Y568" s="147">
        <v>10.4</v>
      </c>
      <c r="Z568" s="147">
        <v>10.4</v>
      </c>
      <c r="AA568" s="147">
        <v>10.4</v>
      </c>
      <c r="AB568" s="147">
        <v>10.4</v>
      </c>
      <c r="AC568" s="249"/>
      <c r="AD568" s="249"/>
      <c r="AE568" s="249"/>
      <c r="AF568" s="249"/>
      <c r="AG568" s="249"/>
      <c r="AH568" s="249"/>
      <c r="AI568" s="249"/>
      <c r="AJ568" s="249"/>
      <c r="AK568" s="249"/>
      <c r="AL568" s="249"/>
      <c r="AM568" s="249"/>
      <c r="AN568" s="249"/>
      <c r="AO568" s="249"/>
      <c r="AP568" s="249"/>
      <c r="AQ568" s="249"/>
      <c r="AR568" s="249"/>
      <c r="AS568" s="249"/>
      <c r="AT568" s="249"/>
      <c r="AU568" s="249"/>
      <c r="AV568" s="249"/>
      <c r="AW568" s="249"/>
      <c r="AX568" s="249"/>
      <c r="AY568" s="249"/>
      <c r="AZ568" s="249"/>
      <c r="BA568" s="249"/>
      <c r="BB568" s="249"/>
      <c r="BC568" s="249"/>
      <c r="BD568" s="249"/>
      <c r="BE568" s="249"/>
      <c r="BF568" s="249"/>
      <c r="BG568" s="249"/>
      <c r="BH568" s="249"/>
      <c r="BI568" s="249"/>
      <c r="BJ568" s="249"/>
      <c r="BK568" s="249"/>
      <c r="BL568" s="249"/>
      <c r="BM568" s="249"/>
      <c r="BN568" s="249"/>
      <c r="BO568" s="249"/>
      <c r="BP568" s="249"/>
      <c r="BQ568" s="249"/>
      <c r="BR568" s="249"/>
      <c r="BS568" s="249"/>
      <c r="BT568" s="249"/>
      <c r="BU568" s="249"/>
      <c r="BV568" s="249"/>
      <c r="BW568" s="249"/>
      <c r="BX568" s="249"/>
      <c r="BY568" s="249"/>
      <c r="BZ568" s="249"/>
      <c r="CA568" s="249"/>
      <c r="CB568" s="249"/>
      <c r="CC568" s="249"/>
      <c r="CD568" s="249"/>
      <c r="CE568" s="249"/>
      <c r="CF568" s="249"/>
      <c r="CG568" s="249"/>
      <c r="CH568" s="249"/>
      <c r="CI568" s="249"/>
      <c r="CJ568" s="249"/>
      <c r="CK568" s="249"/>
      <c r="CL568" s="249"/>
      <c r="CM568" s="121"/>
      <c r="CN568" s="121"/>
      <c r="CO568" s="1"/>
      <c r="CP568" s="1"/>
      <c r="CQ568" s="1"/>
      <c r="CR568" s="1"/>
      <c r="CS568" s="1"/>
      <c r="CT568" s="1"/>
      <c r="CU568" s="1"/>
      <c r="CV568" s="1"/>
      <c r="CW568" s="1"/>
      <c r="CX568" s="1"/>
      <c r="CY568" s="1"/>
      <c r="CZ568" s="1"/>
      <c r="DA568" s="1"/>
      <c r="DB568" s="1"/>
      <c r="DC568" s="1"/>
    </row>
    <row r="569" spans="1:115" s="2" customFormat="1" ht="10.5" customHeight="1" thickBot="1" x14ac:dyDescent="0.25">
      <c r="A569" s="1301" t="s">
        <v>29</v>
      </c>
      <c r="B569" s="1274"/>
      <c r="C569" s="1274" t="s">
        <v>421</v>
      </c>
      <c r="D569" s="1279" t="s">
        <v>32</v>
      </c>
      <c r="E569" s="450">
        <v>10.3</v>
      </c>
      <c r="F569" s="450">
        <v>10.4</v>
      </c>
      <c r="G569" s="450">
        <v>10.3</v>
      </c>
      <c r="H569" s="451">
        <v>10.3</v>
      </c>
      <c r="I569" s="450">
        <v>10.3</v>
      </c>
      <c r="J569" s="450">
        <v>10.3</v>
      </c>
      <c r="K569" s="450">
        <v>10.3</v>
      </c>
      <c r="L569" s="450">
        <v>10.4</v>
      </c>
      <c r="M569" s="450">
        <v>10.4</v>
      </c>
      <c r="N569" s="451">
        <v>10.3</v>
      </c>
      <c r="O569" s="450">
        <v>10.3</v>
      </c>
      <c r="P569" s="450">
        <v>10.4</v>
      </c>
      <c r="Q569" s="450">
        <v>10.4</v>
      </c>
      <c r="R569" s="450">
        <v>10.4</v>
      </c>
      <c r="S569" s="450">
        <v>10.3</v>
      </c>
      <c r="T569" s="450">
        <v>10.3</v>
      </c>
      <c r="U569" s="450">
        <v>10.4</v>
      </c>
      <c r="V569" s="451">
        <v>10.4</v>
      </c>
      <c r="W569" s="450">
        <v>10.4</v>
      </c>
      <c r="X569" s="450">
        <v>10.4</v>
      </c>
      <c r="Y569" s="450">
        <v>10.4</v>
      </c>
      <c r="Z569" s="450">
        <v>10.4</v>
      </c>
      <c r="AA569" s="450">
        <v>10.4</v>
      </c>
      <c r="AB569" s="450">
        <v>10.4</v>
      </c>
      <c r="AC569" s="249"/>
      <c r="AD569" s="249"/>
      <c r="AE569" s="249"/>
      <c r="AF569" s="249"/>
      <c r="AG569" s="249"/>
      <c r="AH569" s="249"/>
      <c r="AI569" s="249"/>
      <c r="AJ569" s="249"/>
      <c r="AK569" s="249"/>
      <c r="AL569" s="249"/>
      <c r="AM569" s="249"/>
      <c r="AN569" s="249"/>
      <c r="AO569" s="249"/>
      <c r="AP569" s="249"/>
      <c r="AQ569" s="249"/>
      <c r="AR569" s="249"/>
      <c r="AS569" s="249"/>
      <c r="AT569" s="249"/>
      <c r="AU569" s="249"/>
      <c r="AV569" s="249"/>
      <c r="AW569" s="249"/>
      <c r="AX569" s="249"/>
      <c r="AY569" s="249"/>
      <c r="AZ569" s="249"/>
      <c r="BA569" s="249"/>
      <c r="BB569" s="249"/>
      <c r="BC569" s="249"/>
      <c r="BD569" s="249"/>
      <c r="BE569" s="249"/>
      <c r="BF569" s="249"/>
      <c r="BG569" s="249"/>
      <c r="BH569" s="249"/>
      <c r="BI569" s="249"/>
      <c r="BJ569" s="249"/>
      <c r="BK569" s="249"/>
      <c r="BL569" s="249"/>
      <c r="BM569" s="249"/>
      <c r="BN569" s="249"/>
      <c r="BO569" s="249"/>
      <c r="BP569" s="249"/>
      <c r="BQ569" s="249"/>
      <c r="BR569" s="249"/>
      <c r="BS569" s="249"/>
      <c r="BT569" s="249"/>
      <c r="BU569" s="249"/>
      <c r="BV569" s="249"/>
      <c r="BW569" s="249"/>
      <c r="BX569" s="249"/>
      <c r="BY569" s="249"/>
      <c r="BZ569" s="249"/>
      <c r="CA569" s="249"/>
      <c r="CB569" s="249"/>
      <c r="CC569" s="249"/>
      <c r="CD569" s="249"/>
      <c r="CE569" s="249"/>
      <c r="CF569" s="249"/>
      <c r="CG569" s="249"/>
      <c r="CH569" s="249"/>
      <c r="CI569" s="249"/>
      <c r="CJ569" s="249"/>
      <c r="CK569" s="249"/>
      <c r="CL569" s="249"/>
      <c r="CM569" s="121"/>
      <c r="CN569" s="121"/>
      <c r="CO569" s="1"/>
      <c r="CP569" s="1"/>
      <c r="CQ569" s="1"/>
      <c r="CR569" s="1"/>
      <c r="CS569" s="1"/>
      <c r="CT569" s="1"/>
      <c r="CU569" s="1"/>
      <c r="CV569" s="1"/>
      <c r="CW569" s="1"/>
      <c r="CX569" s="1"/>
      <c r="CY569" s="1"/>
      <c r="CZ569" s="1"/>
      <c r="DA569" s="1"/>
      <c r="DB569" s="1"/>
      <c r="DC569" s="1"/>
    </row>
    <row r="570" spans="1:115" s="2" customFormat="1" ht="10.5" customHeight="1" x14ac:dyDescent="0.2">
      <c r="A570" s="1415" t="s">
        <v>6</v>
      </c>
      <c r="B570" s="1442" t="s">
        <v>717</v>
      </c>
      <c r="C570" s="695" t="s">
        <v>118</v>
      </c>
      <c r="D570" s="1255" t="s">
        <v>27</v>
      </c>
      <c r="E570" s="50">
        <f>ROUND(SQRT(E572^2+(E573-E574)^2)*1000/(1.73*E568),0)</f>
        <v>44</v>
      </c>
      <c r="F570" s="50">
        <f t="shared" ref="F570:AB570" si="285">ROUND(SQRT(F572^2+(F573-F574)^2)*1000/(1.73*F568),0)</f>
        <v>40</v>
      </c>
      <c r="G570" s="50">
        <f t="shared" si="285"/>
        <v>39</v>
      </c>
      <c r="H570" s="540">
        <f t="shared" si="285"/>
        <v>39</v>
      </c>
      <c r="I570" s="50">
        <f t="shared" si="285"/>
        <v>39</v>
      </c>
      <c r="J570" s="50">
        <f t="shared" si="285"/>
        <v>40</v>
      </c>
      <c r="K570" s="50">
        <f t="shared" si="285"/>
        <v>46</v>
      </c>
      <c r="L570" s="50">
        <f t="shared" si="285"/>
        <v>49</v>
      </c>
      <c r="M570" s="50">
        <f t="shared" si="285"/>
        <v>51</v>
      </c>
      <c r="N570" s="540">
        <f t="shared" si="285"/>
        <v>51</v>
      </c>
      <c r="O570" s="50">
        <f t="shared" si="285"/>
        <v>53</v>
      </c>
      <c r="P570" s="50">
        <f t="shared" si="285"/>
        <v>55</v>
      </c>
      <c r="Q570" s="50">
        <f t="shared" si="285"/>
        <v>55</v>
      </c>
      <c r="R570" s="50">
        <f t="shared" si="285"/>
        <v>59</v>
      </c>
      <c r="S570" s="50">
        <f t="shared" si="285"/>
        <v>62</v>
      </c>
      <c r="T570" s="50">
        <f t="shared" si="285"/>
        <v>62</v>
      </c>
      <c r="U570" s="50">
        <f t="shared" si="285"/>
        <v>64</v>
      </c>
      <c r="V570" s="540">
        <f t="shared" si="285"/>
        <v>67</v>
      </c>
      <c r="W570" s="50">
        <f t="shared" si="285"/>
        <v>70</v>
      </c>
      <c r="X570" s="50">
        <f t="shared" si="285"/>
        <v>71</v>
      </c>
      <c r="Y570" s="50">
        <f t="shared" si="285"/>
        <v>70</v>
      </c>
      <c r="Z570" s="50">
        <f t="shared" si="285"/>
        <v>65</v>
      </c>
      <c r="AA570" s="50">
        <f t="shared" si="285"/>
        <v>58</v>
      </c>
      <c r="AB570" s="50">
        <f t="shared" si="285"/>
        <v>49</v>
      </c>
      <c r="AC570" s="357"/>
      <c r="AD570" s="357"/>
      <c r="AE570" s="80"/>
      <c r="AF570" s="271"/>
      <c r="AG570" s="271"/>
      <c r="AH570" s="271"/>
      <c r="AI570" s="271"/>
      <c r="AJ570" s="271"/>
      <c r="AK570" s="271"/>
      <c r="AL570" s="271"/>
      <c r="AM570" s="271"/>
      <c r="AN570" s="271"/>
      <c r="AO570" s="271"/>
      <c r="AP570" s="271"/>
      <c r="AQ570" s="271"/>
      <c r="AR570" s="271"/>
      <c r="AS570" s="271"/>
      <c r="AT570" s="271"/>
      <c r="AU570" s="271"/>
      <c r="AV570" s="271"/>
      <c r="AW570" s="271"/>
      <c r="AX570" s="271"/>
      <c r="AY570" s="271"/>
      <c r="AZ570" s="271"/>
      <c r="BA570" s="271"/>
      <c r="BB570" s="271"/>
      <c r="BC570" s="271"/>
      <c r="BD570" s="271"/>
      <c r="BE570" s="76"/>
      <c r="BF570" s="76"/>
      <c r="BG570" s="249"/>
      <c r="BH570" s="76"/>
      <c r="BI570" s="76"/>
      <c r="BJ570" s="76"/>
      <c r="BK570" s="76"/>
      <c r="BL570" s="76"/>
      <c r="BM570" s="76"/>
      <c r="BN570" s="76"/>
      <c r="BO570" s="76"/>
      <c r="BP570" s="76"/>
      <c r="BQ570" s="76"/>
      <c r="BR570" s="76"/>
      <c r="BS570" s="76"/>
      <c r="BT570" s="76"/>
      <c r="BU570" s="76"/>
      <c r="BV570" s="76"/>
      <c r="BW570" s="76"/>
      <c r="BX570" s="76"/>
      <c r="BY570" s="76"/>
      <c r="BZ570" s="76"/>
      <c r="CA570" s="76"/>
      <c r="CB570" s="76"/>
      <c r="CC570" s="76"/>
      <c r="CD570" s="249"/>
      <c r="CE570" s="249"/>
      <c r="CF570" s="249"/>
      <c r="CG570" s="249"/>
      <c r="CH570" s="249"/>
      <c r="CI570" s="249"/>
      <c r="CJ570" s="249"/>
      <c r="CK570" s="249"/>
      <c r="CL570" s="249"/>
      <c r="CM570" s="121"/>
      <c r="CN570" s="121"/>
      <c r="CO570" s="1"/>
      <c r="CP570" s="1"/>
      <c r="CQ570" s="1"/>
      <c r="CR570" s="1"/>
      <c r="CS570" s="1"/>
      <c r="CT570" s="1"/>
      <c r="CU570" s="1"/>
      <c r="CV570" s="1"/>
      <c r="CW570" s="1"/>
      <c r="CX570" s="1"/>
      <c r="CY570" s="1"/>
      <c r="CZ570" s="1"/>
      <c r="DA570" s="1"/>
      <c r="DB570" s="1"/>
      <c r="DC570" s="1"/>
    </row>
    <row r="571" spans="1:115" s="2" customFormat="1" ht="10.5" customHeight="1" x14ac:dyDescent="0.2">
      <c r="A571" s="1439"/>
      <c r="B571" s="1443"/>
      <c r="C571" s="846" t="s">
        <v>115</v>
      </c>
      <c r="D571" s="1256" t="s">
        <v>27</v>
      </c>
      <c r="E571" s="81">
        <v>32</v>
      </c>
      <c r="F571" s="81">
        <v>37</v>
      </c>
      <c r="G571" s="81">
        <v>36</v>
      </c>
      <c r="H571" s="426">
        <v>35</v>
      </c>
      <c r="I571" s="81">
        <v>37</v>
      </c>
      <c r="J571" s="81">
        <v>42</v>
      </c>
      <c r="K571" s="81">
        <v>45</v>
      </c>
      <c r="L571" s="81">
        <v>49</v>
      </c>
      <c r="M571" s="81">
        <v>48</v>
      </c>
      <c r="N571" s="426">
        <v>52</v>
      </c>
      <c r="O571" s="81">
        <v>52</v>
      </c>
      <c r="P571" s="81">
        <v>47</v>
      </c>
      <c r="Q571" s="81">
        <v>50</v>
      </c>
      <c r="R571" s="81">
        <v>52</v>
      </c>
      <c r="S571" s="81">
        <v>55</v>
      </c>
      <c r="T571" s="81">
        <v>63</v>
      </c>
      <c r="U571" s="81">
        <v>57</v>
      </c>
      <c r="V571" s="426">
        <v>60</v>
      </c>
      <c r="W571" s="81">
        <v>66</v>
      </c>
      <c r="X571" s="81">
        <v>66</v>
      </c>
      <c r="Y571" s="81">
        <v>58</v>
      </c>
      <c r="Z571" s="81">
        <v>58</v>
      </c>
      <c r="AA571" s="81">
        <v>42</v>
      </c>
      <c r="AB571" s="81">
        <v>36</v>
      </c>
      <c r="AC571" s="256"/>
      <c r="AD571" s="256"/>
      <c r="AE571" s="77"/>
      <c r="AF571" s="256"/>
      <c r="AG571" s="256"/>
      <c r="AH571" s="256"/>
      <c r="AI571" s="256"/>
      <c r="AJ571" s="256"/>
      <c r="AK571" s="256"/>
      <c r="AL571" s="256"/>
      <c r="AM571" s="256"/>
      <c r="AN571" s="256"/>
      <c r="AO571" s="256"/>
      <c r="AP571" s="256"/>
      <c r="AQ571" s="256"/>
      <c r="AR571" s="256"/>
      <c r="AS571" s="256"/>
      <c r="AT571" s="256"/>
      <c r="AU571" s="256"/>
      <c r="AV571" s="256"/>
      <c r="AW571" s="256"/>
      <c r="AX571" s="256"/>
      <c r="AY571" s="256"/>
      <c r="AZ571" s="256"/>
      <c r="BA571" s="256"/>
      <c r="BB571" s="256"/>
      <c r="BC571" s="256"/>
      <c r="BD571" s="256"/>
      <c r="BE571" s="256"/>
      <c r="BF571" s="256"/>
      <c r="BG571" s="76"/>
      <c r="BH571" s="256"/>
      <c r="BI571" s="256"/>
      <c r="BJ571" s="256"/>
      <c r="BK571" s="256"/>
      <c r="BL571" s="256"/>
      <c r="BM571" s="256"/>
      <c r="BN571" s="256"/>
      <c r="BO571" s="256"/>
      <c r="BP571" s="256"/>
      <c r="BQ571" s="256"/>
      <c r="BR571" s="256"/>
      <c r="BS571" s="256"/>
      <c r="BT571" s="256"/>
      <c r="BU571" s="256"/>
      <c r="BV571" s="256"/>
      <c r="BW571" s="256"/>
      <c r="BX571" s="256"/>
      <c r="BY571" s="256"/>
      <c r="BZ571" s="256"/>
      <c r="CA571" s="256"/>
      <c r="CB571" s="256"/>
      <c r="CC571" s="256"/>
      <c r="CD571" s="249"/>
      <c r="CE571" s="249"/>
      <c r="CF571" s="249"/>
      <c r="CG571" s="249"/>
      <c r="CH571" s="249"/>
      <c r="CI571" s="249"/>
      <c r="CJ571" s="249"/>
      <c r="CK571" s="249"/>
      <c r="CL571" s="249"/>
      <c r="CM571" s="121"/>
      <c r="CN571" s="121"/>
      <c r="CO571" s="1"/>
      <c r="CP571" s="1"/>
      <c r="CQ571" s="1"/>
      <c r="CR571" s="1"/>
      <c r="CS571" s="1"/>
      <c r="CT571" s="1"/>
      <c r="CU571" s="1"/>
      <c r="CV571" s="1"/>
      <c r="CW571" s="1"/>
      <c r="CX571" s="1"/>
      <c r="CY571" s="1"/>
      <c r="CZ571" s="1"/>
      <c r="DA571" s="1"/>
      <c r="DB571" s="1"/>
      <c r="DC571" s="1"/>
    </row>
    <row r="572" spans="1:115" s="648" customFormat="1" ht="10.5" customHeight="1" x14ac:dyDescent="0.2">
      <c r="A572" s="1439"/>
      <c r="B572" s="1443"/>
      <c r="C572" s="846" t="s">
        <v>909</v>
      </c>
      <c r="D572" s="1256" t="s">
        <v>108</v>
      </c>
      <c r="E572" s="42">
        <f>AF572*$AE572</f>
        <v>0.75120000000000009</v>
      </c>
      <c r="F572" s="42">
        <f t="shared" ref="F572:AB572" si="286">AG572*$AE572</f>
        <v>0.68219999999999992</v>
      </c>
      <c r="G572" s="42">
        <f t="shared" si="286"/>
        <v>0.65580000000000005</v>
      </c>
      <c r="H572" s="423">
        <f t="shared" si="286"/>
        <v>0.64860000000000007</v>
      </c>
      <c r="I572" s="42">
        <f t="shared" si="286"/>
        <v>0.65400000000000003</v>
      </c>
      <c r="J572" s="42">
        <f t="shared" si="286"/>
        <v>0.68520000000000003</v>
      </c>
      <c r="K572" s="42">
        <f t="shared" si="286"/>
        <v>0.78900000000000003</v>
      </c>
      <c r="L572" s="42">
        <f t="shared" si="286"/>
        <v>0.84539999999999993</v>
      </c>
      <c r="M572" s="42">
        <f t="shared" si="286"/>
        <v>0.88260000000000005</v>
      </c>
      <c r="N572" s="423">
        <f t="shared" si="286"/>
        <v>0.89160000000000006</v>
      </c>
      <c r="O572" s="42">
        <f t="shared" si="286"/>
        <v>0.92640000000000011</v>
      </c>
      <c r="P572" s="42">
        <f t="shared" si="286"/>
        <v>0.96299999999999986</v>
      </c>
      <c r="Q572" s="42">
        <f t="shared" si="286"/>
        <v>0.97199999999999986</v>
      </c>
      <c r="R572" s="42">
        <f t="shared" si="286"/>
        <v>1.0278</v>
      </c>
      <c r="S572" s="42">
        <f t="shared" si="286"/>
        <v>1.0722</v>
      </c>
      <c r="T572" s="42">
        <f t="shared" si="286"/>
        <v>1.0896000000000001</v>
      </c>
      <c r="U572" s="42">
        <f t="shared" si="286"/>
        <v>1.1268</v>
      </c>
      <c r="V572" s="423">
        <f t="shared" si="286"/>
        <v>1.1801999999999999</v>
      </c>
      <c r="W572" s="42">
        <f t="shared" si="286"/>
        <v>1.2347999999999999</v>
      </c>
      <c r="X572" s="42">
        <f t="shared" si="286"/>
        <v>1.2509999999999999</v>
      </c>
      <c r="Y572" s="42">
        <f t="shared" si="286"/>
        <v>1.2234</v>
      </c>
      <c r="Z572" s="42">
        <f t="shared" si="286"/>
        <v>1.1315999999999999</v>
      </c>
      <c r="AA572" s="42">
        <f t="shared" si="286"/>
        <v>1.0032000000000001</v>
      </c>
      <c r="AB572" s="42">
        <f t="shared" si="286"/>
        <v>0.84600000000000009</v>
      </c>
      <c r="AC572" s="54">
        <f>(BD572-AF572)*AE572</f>
        <v>-0.75120000000000009</v>
      </c>
      <c r="AD572" s="54">
        <f>(BD573-AF573)*AE572</f>
        <v>-0.23880000000000001</v>
      </c>
      <c r="AE572" s="77">
        <v>12</v>
      </c>
      <c r="AF572" s="76">
        <v>6.2600000000000003E-2</v>
      </c>
      <c r="AG572" s="76">
        <v>5.6849999999999998E-2</v>
      </c>
      <c r="AH572" s="76">
        <v>5.4650000000000004E-2</v>
      </c>
      <c r="AI572" s="76">
        <v>5.4050000000000001E-2</v>
      </c>
      <c r="AJ572" s="76">
        <v>5.45E-2</v>
      </c>
      <c r="AK572" s="76">
        <v>5.7099999999999998E-2</v>
      </c>
      <c r="AL572" s="76">
        <v>6.5750000000000003E-2</v>
      </c>
      <c r="AM572" s="76">
        <v>7.0449999999999999E-2</v>
      </c>
      <c r="AN572" s="76">
        <v>7.3550000000000004E-2</v>
      </c>
      <c r="AO572" s="76">
        <v>7.4300000000000005E-2</v>
      </c>
      <c r="AP572" s="76">
        <v>7.7200000000000005E-2</v>
      </c>
      <c r="AQ572" s="76">
        <v>8.0249999999999988E-2</v>
      </c>
      <c r="AR572" s="76">
        <v>8.0999999999999989E-2</v>
      </c>
      <c r="AS572" s="76">
        <v>8.5650000000000004E-2</v>
      </c>
      <c r="AT572" s="76">
        <v>8.9349999999999999E-2</v>
      </c>
      <c r="AU572" s="76">
        <v>9.0800000000000006E-2</v>
      </c>
      <c r="AV572" s="76">
        <v>9.3899999999999997E-2</v>
      </c>
      <c r="AW572" s="76">
        <v>9.8349999999999993E-2</v>
      </c>
      <c r="AX572" s="76">
        <v>0.10289999999999999</v>
      </c>
      <c r="AY572" s="76">
        <v>0.10425</v>
      </c>
      <c r="AZ572" s="76">
        <v>0.10195</v>
      </c>
      <c r="BA572" s="76">
        <v>9.4299999999999995E-2</v>
      </c>
      <c r="BB572" s="76">
        <v>8.3600000000000008E-2</v>
      </c>
      <c r="BC572" s="76">
        <v>7.0500000000000007E-2</v>
      </c>
      <c r="BD572" s="76"/>
      <c r="BE572" s="249"/>
      <c r="BF572" s="249"/>
      <c r="BG572" s="256"/>
      <c r="BH572" s="249"/>
      <c r="BI572" s="249"/>
      <c r="BJ572" s="249"/>
      <c r="BK572" s="249"/>
      <c r="BL572" s="249"/>
      <c r="BM572" s="249"/>
      <c r="BN572" s="249"/>
      <c r="BO572" s="249"/>
      <c r="BP572" s="249"/>
      <c r="BQ572" s="249"/>
      <c r="BR572" s="249"/>
      <c r="BS572" s="249"/>
      <c r="BT572" s="249"/>
      <c r="BU572" s="249"/>
      <c r="BV572" s="249"/>
      <c r="BW572" s="249"/>
      <c r="BX572" s="249"/>
      <c r="BY572" s="249"/>
      <c r="BZ572" s="249"/>
      <c r="CA572" s="249"/>
      <c r="CB572" s="249"/>
      <c r="CC572" s="249"/>
      <c r="CD572" s="249"/>
      <c r="CE572" s="249"/>
      <c r="CF572" s="249"/>
      <c r="CG572" s="249"/>
      <c r="CH572" s="249"/>
      <c r="CI572" s="249"/>
      <c r="CJ572" s="249"/>
      <c r="CK572" s="249"/>
      <c r="CL572" s="249"/>
      <c r="CM572" s="121"/>
      <c r="CN572" s="121"/>
      <c r="CO572" s="1"/>
      <c r="CP572" s="1"/>
      <c r="CQ572" s="1"/>
      <c r="CR572" s="1"/>
      <c r="CS572" s="1"/>
      <c r="CT572" s="1"/>
      <c r="CU572" s="1"/>
      <c r="CV572" s="1"/>
      <c r="CW572" s="1"/>
      <c r="CX572" s="1"/>
      <c r="CY572" s="1"/>
      <c r="CZ572" s="1"/>
      <c r="DA572" s="1"/>
      <c r="DB572" s="1"/>
      <c r="DC572" s="1"/>
    </row>
    <row r="573" spans="1:115" s="2" customFormat="1" ht="10.5" customHeight="1" x14ac:dyDescent="0.2">
      <c r="A573" s="1439"/>
      <c r="B573" s="1443"/>
      <c r="C573" s="846" t="s">
        <v>909</v>
      </c>
      <c r="D573" s="1256" t="s">
        <v>906</v>
      </c>
      <c r="E573" s="42">
        <f>AF573*$AE572</f>
        <v>0.23880000000000001</v>
      </c>
      <c r="F573" s="42">
        <f t="shared" ref="F573:Z573" si="287">AG573*$AE572</f>
        <v>0.23160000000000003</v>
      </c>
      <c r="G573" s="42">
        <f t="shared" si="287"/>
        <v>0.23040000000000002</v>
      </c>
      <c r="H573" s="423">
        <f t="shared" si="287"/>
        <v>0.2298</v>
      </c>
      <c r="I573" s="42">
        <f t="shared" si="287"/>
        <v>0.22740000000000002</v>
      </c>
      <c r="J573" s="42">
        <f t="shared" si="287"/>
        <v>0.22560000000000002</v>
      </c>
      <c r="K573" s="42">
        <f t="shared" si="287"/>
        <v>0.22919999999999999</v>
      </c>
      <c r="L573" s="42">
        <f t="shared" si="287"/>
        <v>0.23759999999999998</v>
      </c>
      <c r="M573" s="42">
        <f t="shared" si="287"/>
        <v>0.252</v>
      </c>
      <c r="N573" s="423">
        <f t="shared" si="287"/>
        <v>0.2442</v>
      </c>
      <c r="O573" s="42">
        <f t="shared" si="287"/>
        <v>0.23759999999999998</v>
      </c>
      <c r="P573" s="42">
        <f t="shared" si="287"/>
        <v>0.24059999999999998</v>
      </c>
      <c r="Q573" s="42">
        <f t="shared" si="287"/>
        <v>0.24540000000000001</v>
      </c>
      <c r="R573" s="42">
        <f t="shared" si="287"/>
        <v>0.28139999999999998</v>
      </c>
      <c r="S573" s="42">
        <f t="shared" si="287"/>
        <v>0.28139999999999998</v>
      </c>
      <c r="T573" s="42">
        <f t="shared" si="287"/>
        <v>0.2772</v>
      </c>
      <c r="U573" s="42">
        <f t="shared" si="287"/>
        <v>0.27</v>
      </c>
      <c r="V573" s="423">
        <f t="shared" si="287"/>
        <v>0.27660000000000001</v>
      </c>
      <c r="W573" s="42">
        <f t="shared" si="287"/>
        <v>0.28260000000000002</v>
      </c>
      <c r="X573" s="42">
        <f t="shared" si="287"/>
        <v>0.27779999999999994</v>
      </c>
      <c r="Y573" s="42">
        <f t="shared" si="287"/>
        <v>0.27600000000000002</v>
      </c>
      <c r="Z573" s="42">
        <f t="shared" si="287"/>
        <v>0.2646</v>
      </c>
      <c r="AA573" s="42">
        <f>BB573*$AE572</f>
        <v>0.25440000000000002</v>
      </c>
      <c r="AB573" s="42">
        <f>BC573*$AE572</f>
        <v>0.25140000000000001</v>
      </c>
      <c r="AC573" s="54"/>
      <c r="AD573" s="54"/>
      <c r="AE573" s="77"/>
      <c r="AF573" s="76">
        <v>1.9900000000000001E-2</v>
      </c>
      <c r="AG573" s="76">
        <v>1.9300000000000001E-2</v>
      </c>
      <c r="AH573" s="76">
        <v>1.9200000000000002E-2</v>
      </c>
      <c r="AI573" s="76">
        <v>1.915E-2</v>
      </c>
      <c r="AJ573" s="76">
        <v>1.8950000000000002E-2</v>
      </c>
      <c r="AK573" s="76">
        <v>1.8800000000000001E-2</v>
      </c>
      <c r="AL573" s="76">
        <v>1.9099999999999999E-2</v>
      </c>
      <c r="AM573" s="76">
        <v>1.9799999999999998E-2</v>
      </c>
      <c r="AN573" s="76">
        <v>2.0999999999999998E-2</v>
      </c>
      <c r="AO573" s="76">
        <v>2.035E-2</v>
      </c>
      <c r="AP573" s="76">
        <v>1.9799999999999998E-2</v>
      </c>
      <c r="AQ573" s="76">
        <v>2.0049999999999998E-2</v>
      </c>
      <c r="AR573" s="76">
        <v>2.0449999999999999E-2</v>
      </c>
      <c r="AS573" s="76">
        <v>2.3449999999999999E-2</v>
      </c>
      <c r="AT573" s="76">
        <v>2.3449999999999999E-2</v>
      </c>
      <c r="AU573" s="76">
        <v>2.3099999999999999E-2</v>
      </c>
      <c r="AV573" s="76">
        <v>2.2499999999999999E-2</v>
      </c>
      <c r="AW573" s="76">
        <v>2.3050000000000001E-2</v>
      </c>
      <c r="AX573" s="76">
        <v>2.3550000000000001E-2</v>
      </c>
      <c r="AY573" s="76">
        <v>2.3149999999999997E-2</v>
      </c>
      <c r="AZ573" s="76">
        <v>2.3E-2</v>
      </c>
      <c r="BA573" s="76">
        <v>2.205E-2</v>
      </c>
      <c r="BB573" s="76">
        <v>2.12E-2</v>
      </c>
      <c r="BC573" s="76">
        <v>2.095E-2</v>
      </c>
      <c r="BD573" s="76"/>
      <c r="BE573" s="76"/>
      <c r="BF573" s="76"/>
      <c r="BG573" s="76"/>
      <c r="BH573" s="76"/>
      <c r="BI573" s="76"/>
      <c r="BJ573" s="76"/>
      <c r="BK573" s="76"/>
      <c r="BL573" s="76"/>
      <c r="BM573" s="76"/>
      <c r="BN573" s="76"/>
      <c r="BO573" s="76"/>
      <c r="BP573" s="76"/>
      <c r="BQ573" s="76"/>
      <c r="BR573" s="76"/>
      <c r="BS573" s="76"/>
      <c r="BT573" s="76"/>
      <c r="BU573" s="76"/>
      <c r="BV573" s="76"/>
      <c r="BW573" s="76"/>
      <c r="BX573" s="76"/>
      <c r="BY573" s="76"/>
      <c r="BZ573" s="76"/>
      <c r="CA573" s="76"/>
      <c r="CB573" s="76"/>
      <c r="CC573" s="76"/>
      <c r="CD573" s="76"/>
      <c r="CE573" s="76"/>
      <c r="CF573" s="76"/>
      <c r="CG573" s="76"/>
      <c r="CH573" s="76"/>
      <c r="CI573" s="249"/>
      <c r="CJ573" s="249"/>
      <c r="CK573" s="249"/>
      <c r="CL573" s="249"/>
      <c r="CM573" s="121"/>
      <c r="CN573" s="121"/>
      <c r="CO573" s="1"/>
      <c r="CP573" s="1"/>
      <c r="CQ573" s="1"/>
      <c r="CR573" s="1"/>
      <c r="CS573" s="1"/>
      <c r="CT573" s="1"/>
      <c r="CU573" s="1"/>
      <c r="CV573" s="1"/>
      <c r="CW573" s="1"/>
      <c r="CX573" s="1"/>
      <c r="CY573" s="1"/>
      <c r="CZ573" s="1"/>
      <c r="DA573" s="1"/>
      <c r="DB573" s="1"/>
      <c r="DC573" s="1"/>
    </row>
    <row r="574" spans="1:115" s="2" customFormat="1" ht="10.5" customHeight="1" x14ac:dyDescent="0.2">
      <c r="A574" s="1440"/>
      <c r="B574" s="1444"/>
      <c r="C574" s="846" t="s">
        <v>909</v>
      </c>
      <c r="D574" s="1256" t="s">
        <v>907</v>
      </c>
      <c r="E574" s="42">
        <f>AF574*$AE572</f>
        <v>0</v>
      </c>
      <c r="F574" s="104">
        <f t="shared" ref="F574:AB574" si="288">AG574*$AE572</f>
        <v>0</v>
      </c>
      <c r="G574" s="104">
        <f t="shared" si="288"/>
        <v>0</v>
      </c>
      <c r="H574" s="875">
        <f t="shared" si="288"/>
        <v>0</v>
      </c>
      <c r="I574" s="104">
        <f t="shared" si="288"/>
        <v>0</v>
      </c>
      <c r="J574" s="104">
        <f t="shared" si="288"/>
        <v>0</v>
      </c>
      <c r="K574" s="104">
        <f t="shared" si="288"/>
        <v>0</v>
      </c>
      <c r="L574" s="104">
        <f t="shared" si="288"/>
        <v>0</v>
      </c>
      <c r="M574" s="104">
        <f t="shared" si="288"/>
        <v>0</v>
      </c>
      <c r="N574" s="875">
        <f t="shared" si="288"/>
        <v>0</v>
      </c>
      <c r="O574" s="104">
        <f t="shared" si="288"/>
        <v>0</v>
      </c>
      <c r="P574" s="104">
        <f t="shared" si="288"/>
        <v>0</v>
      </c>
      <c r="Q574" s="104">
        <f t="shared" si="288"/>
        <v>0</v>
      </c>
      <c r="R574" s="104">
        <f t="shared" si="288"/>
        <v>0</v>
      </c>
      <c r="S574" s="104">
        <f t="shared" si="288"/>
        <v>0</v>
      </c>
      <c r="T574" s="104">
        <f t="shared" si="288"/>
        <v>0</v>
      </c>
      <c r="U574" s="104">
        <f t="shared" si="288"/>
        <v>0</v>
      </c>
      <c r="V574" s="875">
        <f t="shared" si="288"/>
        <v>0</v>
      </c>
      <c r="W574" s="104">
        <f t="shared" si="288"/>
        <v>0</v>
      </c>
      <c r="X574" s="104">
        <f t="shared" si="288"/>
        <v>0</v>
      </c>
      <c r="Y574" s="104">
        <f t="shared" si="288"/>
        <v>0</v>
      </c>
      <c r="Z574" s="104">
        <f t="shared" si="288"/>
        <v>0</v>
      </c>
      <c r="AA574" s="104">
        <f t="shared" si="288"/>
        <v>0</v>
      </c>
      <c r="AB574" s="104">
        <f t="shared" si="288"/>
        <v>0</v>
      </c>
      <c r="AC574" s="54"/>
      <c r="AD574" s="54"/>
      <c r="AE574" s="77"/>
      <c r="AF574" s="76">
        <v>0</v>
      </c>
      <c r="AG574" s="76">
        <v>0</v>
      </c>
      <c r="AH574" s="76">
        <v>0</v>
      </c>
      <c r="AI574" s="76">
        <v>0</v>
      </c>
      <c r="AJ574" s="76">
        <v>0</v>
      </c>
      <c r="AK574" s="76">
        <v>0</v>
      </c>
      <c r="AL574" s="76">
        <v>0</v>
      </c>
      <c r="AM574" s="76">
        <v>0</v>
      </c>
      <c r="AN574" s="76">
        <v>0</v>
      </c>
      <c r="AO574" s="76">
        <v>0</v>
      </c>
      <c r="AP574" s="76">
        <v>0</v>
      </c>
      <c r="AQ574" s="76">
        <v>0</v>
      </c>
      <c r="AR574" s="76">
        <v>0</v>
      </c>
      <c r="AS574" s="76">
        <v>0</v>
      </c>
      <c r="AT574" s="76">
        <v>0</v>
      </c>
      <c r="AU574" s="76">
        <v>0</v>
      </c>
      <c r="AV574" s="76">
        <v>0</v>
      </c>
      <c r="AW574" s="76">
        <v>0</v>
      </c>
      <c r="AX574" s="76">
        <v>0</v>
      </c>
      <c r="AY574" s="76">
        <v>0</v>
      </c>
      <c r="AZ574" s="76">
        <v>0</v>
      </c>
      <c r="BA574" s="76">
        <v>0</v>
      </c>
      <c r="BB574" s="76">
        <v>0</v>
      </c>
      <c r="BC574" s="76">
        <v>0</v>
      </c>
      <c r="BD574" s="76"/>
      <c r="BE574" s="76"/>
      <c r="BF574" s="76"/>
      <c r="BG574" s="76"/>
      <c r="BH574" s="76"/>
      <c r="BI574" s="76"/>
      <c r="BJ574" s="76"/>
      <c r="BK574" s="76"/>
      <c r="BL574" s="76"/>
      <c r="BM574" s="76"/>
      <c r="BN574" s="76"/>
      <c r="BO574" s="76"/>
      <c r="BP574" s="76"/>
      <c r="BQ574" s="76"/>
      <c r="BR574" s="76"/>
      <c r="BS574" s="76"/>
      <c r="BT574" s="76"/>
      <c r="BU574" s="76"/>
      <c r="BV574" s="76"/>
      <c r="BW574" s="76"/>
      <c r="BX574" s="76"/>
      <c r="BY574" s="76"/>
      <c r="BZ574" s="76"/>
      <c r="CA574" s="76"/>
      <c r="CB574" s="76"/>
      <c r="CC574" s="76"/>
      <c r="CD574" s="76"/>
      <c r="CE574" s="76"/>
      <c r="CF574" s="76"/>
      <c r="CG574" s="76"/>
      <c r="CH574" s="76"/>
      <c r="CI574" s="249"/>
      <c r="CJ574" s="249"/>
      <c r="CK574" s="249"/>
      <c r="CL574" s="249"/>
      <c r="CM574" s="121"/>
      <c r="CN574" s="121"/>
      <c r="CO574" s="1"/>
      <c r="CP574" s="1"/>
      <c r="CQ574" s="1"/>
      <c r="CR574" s="1"/>
      <c r="CS574" s="1"/>
      <c r="CT574" s="1"/>
      <c r="CU574" s="1"/>
      <c r="CV574" s="1"/>
      <c r="CW574" s="1"/>
      <c r="CX574" s="1"/>
      <c r="CY574" s="1"/>
      <c r="CZ574" s="1"/>
      <c r="DA574" s="1"/>
      <c r="DB574" s="1"/>
      <c r="DC574" s="1"/>
    </row>
    <row r="575" spans="1:115" s="2" customFormat="1" ht="10.5" customHeight="1" thickBot="1" x14ac:dyDescent="0.25">
      <c r="A575" s="1441"/>
      <c r="B575" s="1445"/>
      <c r="C575" s="197"/>
      <c r="D575" s="1258" t="s">
        <v>35</v>
      </c>
      <c r="E575" s="45">
        <f>(E573-E574)/E572</f>
        <v>0.3178913738019169</v>
      </c>
      <c r="F575" s="45">
        <f t="shared" ref="F575:AB575" si="289">(F573-F574)/F572</f>
        <v>0.33948988566402821</v>
      </c>
      <c r="G575" s="45">
        <f t="shared" si="289"/>
        <v>0.35132662397072278</v>
      </c>
      <c r="H575" s="425">
        <f t="shared" si="289"/>
        <v>0.35430157261794631</v>
      </c>
      <c r="I575" s="45">
        <f t="shared" si="289"/>
        <v>0.34770642201834862</v>
      </c>
      <c r="J575" s="45">
        <f t="shared" si="289"/>
        <v>0.32924693520140108</v>
      </c>
      <c r="K575" s="45">
        <f t="shared" si="289"/>
        <v>0.29049429657794673</v>
      </c>
      <c r="L575" s="45">
        <f t="shared" si="289"/>
        <v>0.28105039034776436</v>
      </c>
      <c r="M575" s="45">
        <f t="shared" si="289"/>
        <v>0.28552005438477224</v>
      </c>
      <c r="N575" s="425">
        <f t="shared" si="289"/>
        <v>0.27388963660834453</v>
      </c>
      <c r="O575" s="45">
        <f t="shared" si="289"/>
        <v>0.2564766839378238</v>
      </c>
      <c r="P575" s="45">
        <f t="shared" si="289"/>
        <v>0.24984423676012463</v>
      </c>
      <c r="Q575" s="45">
        <f t="shared" si="289"/>
        <v>0.25246913580246916</v>
      </c>
      <c r="R575" s="45">
        <f t="shared" si="289"/>
        <v>0.2737886748394629</v>
      </c>
      <c r="S575" s="45">
        <f t="shared" si="289"/>
        <v>0.26245103525461666</v>
      </c>
      <c r="T575" s="45">
        <f t="shared" si="289"/>
        <v>0.25440528634361231</v>
      </c>
      <c r="U575" s="45">
        <f t="shared" si="289"/>
        <v>0.23961661341853036</v>
      </c>
      <c r="V575" s="425">
        <f t="shared" si="289"/>
        <v>0.23436705643111339</v>
      </c>
      <c r="W575" s="45">
        <f t="shared" si="289"/>
        <v>0.22886297376093298</v>
      </c>
      <c r="X575" s="45">
        <f t="shared" si="289"/>
        <v>0.22206235011990405</v>
      </c>
      <c r="Y575" s="45">
        <f t="shared" si="289"/>
        <v>0.22560078469838157</v>
      </c>
      <c r="Z575" s="45">
        <f t="shared" si="289"/>
        <v>0.23382820784729588</v>
      </c>
      <c r="AA575" s="45">
        <f t="shared" si="289"/>
        <v>0.25358851674641147</v>
      </c>
      <c r="AB575" s="45">
        <f t="shared" si="289"/>
        <v>0.29716312056737587</v>
      </c>
      <c r="AC575" s="78"/>
      <c r="AD575" s="78"/>
      <c r="AE575" s="79"/>
      <c r="AF575" s="249"/>
      <c r="AG575" s="249"/>
      <c r="AH575" s="249"/>
      <c r="AI575" s="249"/>
      <c r="AJ575" s="249"/>
      <c r="AK575" s="249"/>
      <c r="AL575" s="249"/>
      <c r="AM575" s="249"/>
      <c r="AN575" s="249"/>
      <c r="AO575" s="249"/>
      <c r="AP575" s="249"/>
      <c r="AQ575" s="249"/>
      <c r="AR575" s="249"/>
      <c r="AS575" s="249"/>
      <c r="AT575" s="249"/>
      <c r="AU575" s="249"/>
      <c r="AV575" s="249"/>
      <c r="AW575" s="249"/>
      <c r="AX575" s="249"/>
      <c r="AY575" s="249"/>
      <c r="AZ575" s="249"/>
      <c r="BA575" s="249"/>
      <c r="BB575" s="249"/>
      <c r="BC575" s="249"/>
      <c r="BD575" s="249"/>
      <c r="BE575" s="256"/>
      <c r="BF575" s="256"/>
      <c r="BG575" s="76"/>
      <c r="BH575" s="256"/>
      <c r="BI575" s="256"/>
      <c r="BJ575" s="256"/>
      <c r="BK575" s="256"/>
      <c r="BL575" s="256"/>
      <c r="BM575" s="256"/>
      <c r="BN575" s="256"/>
      <c r="BO575" s="256"/>
      <c r="BP575" s="256"/>
      <c r="BQ575" s="256"/>
      <c r="BR575" s="256"/>
      <c r="BS575" s="256"/>
      <c r="BT575" s="256"/>
      <c r="BU575" s="256"/>
      <c r="BV575" s="256"/>
      <c r="BW575" s="256"/>
      <c r="BX575" s="256"/>
      <c r="BY575" s="256"/>
      <c r="BZ575" s="256"/>
      <c r="CA575" s="256"/>
      <c r="CB575" s="256"/>
      <c r="CC575" s="256"/>
      <c r="CD575" s="249"/>
      <c r="CE575" s="249"/>
      <c r="CF575" s="249"/>
      <c r="CG575" s="249"/>
      <c r="CH575" s="249"/>
      <c r="CI575" s="249"/>
      <c r="CJ575" s="249"/>
      <c r="CK575" s="249"/>
      <c r="CL575" s="249"/>
      <c r="CM575" s="121"/>
      <c r="CN575" s="121"/>
      <c r="CO575" s="1"/>
      <c r="CP575" s="1"/>
      <c r="CQ575" s="1"/>
      <c r="CR575" s="1"/>
      <c r="CS575" s="1"/>
      <c r="CT575" s="1"/>
      <c r="CU575" s="1"/>
      <c r="CV575" s="1"/>
      <c r="CW575" s="1"/>
      <c r="CX575" s="1"/>
      <c r="CY575" s="1"/>
      <c r="CZ575" s="1"/>
      <c r="DA575" s="1"/>
      <c r="DB575" s="1"/>
      <c r="DC575" s="1"/>
    </row>
    <row r="576" spans="1:115" s="2" customFormat="1" ht="10.5" customHeight="1" x14ac:dyDescent="0.2">
      <c r="A576" s="1415" t="s">
        <v>12</v>
      </c>
      <c r="B576" s="1442" t="s">
        <v>718</v>
      </c>
      <c r="C576" s="695" t="s">
        <v>118</v>
      </c>
      <c r="D576" s="1255" t="s">
        <v>27</v>
      </c>
      <c r="E576" s="50">
        <f>ROUND(SQRT(E578^2+(E579-E580)^2)*1000/(1.73*E569),0)</f>
        <v>33</v>
      </c>
      <c r="F576" s="50">
        <f t="shared" ref="F576:AB576" si="290">ROUND(SQRT(F578^2+(F579-F580)^2)*1000/(1.73*F569),0)</f>
        <v>31</v>
      </c>
      <c r="G576" s="50">
        <f t="shared" si="290"/>
        <v>30</v>
      </c>
      <c r="H576" s="540">
        <f t="shared" si="290"/>
        <v>30</v>
      </c>
      <c r="I576" s="50">
        <f t="shared" si="290"/>
        <v>30</v>
      </c>
      <c r="J576" s="50">
        <f t="shared" si="290"/>
        <v>34</v>
      </c>
      <c r="K576" s="50">
        <f t="shared" si="290"/>
        <v>38</v>
      </c>
      <c r="L576" s="50">
        <f t="shared" si="290"/>
        <v>42</v>
      </c>
      <c r="M576" s="50">
        <f t="shared" si="290"/>
        <v>44</v>
      </c>
      <c r="N576" s="540">
        <f t="shared" si="290"/>
        <v>44</v>
      </c>
      <c r="O576" s="50">
        <f t="shared" si="290"/>
        <v>46</v>
      </c>
      <c r="P576" s="50">
        <f t="shared" si="290"/>
        <v>46</v>
      </c>
      <c r="Q576" s="50">
        <f t="shared" si="290"/>
        <v>48</v>
      </c>
      <c r="R576" s="50">
        <f t="shared" si="290"/>
        <v>50</v>
      </c>
      <c r="S576" s="50">
        <f t="shared" si="290"/>
        <v>51</v>
      </c>
      <c r="T576" s="50">
        <f t="shared" si="290"/>
        <v>51</v>
      </c>
      <c r="U576" s="50">
        <f t="shared" si="290"/>
        <v>52</v>
      </c>
      <c r="V576" s="540">
        <f t="shared" si="290"/>
        <v>52</v>
      </c>
      <c r="W576" s="50">
        <f t="shared" si="290"/>
        <v>54</v>
      </c>
      <c r="X576" s="50">
        <f t="shared" si="290"/>
        <v>53</v>
      </c>
      <c r="Y576" s="50">
        <f t="shared" si="290"/>
        <v>50</v>
      </c>
      <c r="Z576" s="50">
        <f t="shared" si="290"/>
        <v>46</v>
      </c>
      <c r="AA576" s="50">
        <f t="shared" si="290"/>
        <v>41</v>
      </c>
      <c r="AB576" s="50">
        <f t="shared" si="290"/>
        <v>37</v>
      </c>
      <c r="AC576" s="54"/>
      <c r="AD576" s="54"/>
      <c r="AE576" s="77"/>
      <c r="AF576" s="271"/>
      <c r="AG576" s="76"/>
      <c r="AH576" s="76"/>
      <c r="AI576" s="76"/>
      <c r="AJ576" s="76"/>
      <c r="AK576" s="76"/>
      <c r="AL576" s="76"/>
      <c r="AM576" s="76"/>
      <c r="AN576" s="76"/>
      <c r="AO576" s="76"/>
      <c r="AP576" s="76"/>
      <c r="AQ576" s="76"/>
      <c r="AR576" s="76"/>
      <c r="AS576" s="76"/>
      <c r="AT576" s="76"/>
      <c r="AU576" s="76"/>
      <c r="AV576" s="76"/>
      <c r="AW576" s="76"/>
      <c r="AX576" s="76"/>
      <c r="AY576" s="76"/>
      <c r="AZ576" s="76"/>
      <c r="BA576" s="76"/>
      <c r="BB576" s="76"/>
      <c r="BC576" s="76"/>
      <c r="BD576" s="76"/>
      <c r="BE576" s="76"/>
      <c r="BF576" s="76"/>
      <c r="BG576" s="256"/>
      <c r="BH576" s="76"/>
      <c r="BI576" s="76"/>
      <c r="BJ576" s="76"/>
      <c r="BK576" s="76"/>
      <c r="BL576" s="76"/>
      <c r="BM576" s="76"/>
      <c r="BN576" s="76"/>
      <c r="BO576" s="76"/>
      <c r="BP576" s="76"/>
      <c r="BQ576" s="76"/>
      <c r="BR576" s="76"/>
      <c r="BS576" s="76"/>
      <c r="BT576" s="76"/>
      <c r="BU576" s="76"/>
      <c r="BV576" s="76"/>
      <c r="BW576" s="76"/>
      <c r="BX576" s="76"/>
      <c r="BY576" s="76"/>
      <c r="BZ576" s="76"/>
      <c r="CA576" s="76"/>
      <c r="CB576" s="76"/>
      <c r="CC576" s="76"/>
      <c r="CD576" s="249"/>
      <c r="CE576" s="249"/>
      <c r="CF576" s="249"/>
      <c r="CG576" s="249"/>
      <c r="CH576" s="249"/>
      <c r="CI576" s="249"/>
      <c r="CJ576" s="249"/>
      <c r="CK576" s="249"/>
      <c r="CL576" s="249"/>
      <c r="CM576" s="121"/>
      <c r="CN576" s="121"/>
      <c r="CO576" s="1"/>
      <c r="CP576" s="1"/>
      <c r="CQ576" s="1"/>
      <c r="CR576" s="1"/>
      <c r="CS576" s="1"/>
      <c r="CT576" s="1"/>
      <c r="CU576" s="1"/>
      <c r="CV576" s="1"/>
      <c r="CW576" s="1"/>
      <c r="CX576" s="1"/>
      <c r="CY576" s="1"/>
      <c r="CZ576" s="1"/>
      <c r="DA576" s="1"/>
      <c r="DB576" s="1"/>
      <c r="DC576" s="1"/>
    </row>
    <row r="577" spans="1:107" s="2" customFormat="1" ht="10.5" customHeight="1" x14ac:dyDescent="0.2">
      <c r="A577" s="1439"/>
      <c r="B577" s="1443"/>
      <c r="C577" s="846" t="s">
        <v>115</v>
      </c>
      <c r="D577" s="1256" t="s">
        <v>27</v>
      </c>
      <c r="E577" s="81">
        <v>31</v>
      </c>
      <c r="F577" s="81">
        <v>30</v>
      </c>
      <c r="G577" s="81">
        <v>23</v>
      </c>
      <c r="H577" s="426">
        <v>29</v>
      </c>
      <c r="I577" s="81">
        <v>31</v>
      </c>
      <c r="J577" s="81">
        <v>36</v>
      </c>
      <c r="K577" s="81">
        <v>38</v>
      </c>
      <c r="L577" s="81">
        <v>41</v>
      </c>
      <c r="M577" s="81">
        <v>44</v>
      </c>
      <c r="N577" s="426">
        <v>43</v>
      </c>
      <c r="O577" s="81">
        <v>44</v>
      </c>
      <c r="P577" s="81">
        <v>39</v>
      </c>
      <c r="Q577" s="81">
        <v>48</v>
      </c>
      <c r="R577" s="81">
        <v>50</v>
      </c>
      <c r="S577" s="81">
        <v>45</v>
      </c>
      <c r="T577" s="81">
        <v>50</v>
      </c>
      <c r="U577" s="81">
        <v>44</v>
      </c>
      <c r="V577" s="426">
        <v>46</v>
      </c>
      <c r="W577" s="81">
        <v>48</v>
      </c>
      <c r="X577" s="81">
        <v>51</v>
      </c>
      <c r="Y577" s="81">
        <v>42</v>
      </c>
      <c r="Z577" s="81">
        <v>44</v>
      </c>
      <c r="AA577" s="81">
        <v>36</v>
      </c>
      <c r="AB577" s="81">
        <v>35</v>
      </c>
      <c r="AC577" s="256"/>
      <c r="AD577" s="256"/>
      <c r="AE577" s="77"/>
      <c r="AF577" s="256"/>
      <c r="AG577" s="256"/>
      <c r="AH577" s="256"/>
      <c r="AI577" s="256"/>
      <c r="AJ577" s="256"/>
      <c r="AK577" s="256"/>
      <c r="AL577" s="256"/>
      <c r="AM577" s="256"/>
      <c r="AN577" s="256"/>
      <c r="AO577" s="256"/>
      <c r="AP577" s="256"/>
      <c r="AQ577" s="256"/>
      <c r="AR577" s="256"/>
      <c r="AS577" s="256"/>
      <c r="AT577" s="256"/>
      <c r="AU577" s="256"/>
      <c r="AV577" s="256"/>
      <c r="AW577" s="256"/>
      <c r="AX577" s="256"/>
      <c r="AY577" s="256"/>
      <c r="AZ577" s="256"/>
      <c r="BA577" s="256"/>
      <c r="BB577" s="256"/>
      <c r="BC577" s="256"/>
      <c r="BD577" s="256"/>
      <c r="BE577" s="256"/>
      <c r="BF577" s="256"/>
      <c r="BG577" s="76"/>
      <c r="BH577" s="256"/>
      <c r="BI577" s="256"/>
      <c r="BJ577" s="256"/>
      <c r="BK577" s="256"/>
      <c r="BL577" s="256"/>
      <c r="BM577" s="256"/>
      <c r="BN577" s="256"/>
      <c r="BO577" s="256"/>
      <c r="BP577" s="256"/>
      <c r="BQ577" s="256"/>
      <c r="BR577" s="256"/>
      <c r="BS577" s="256"/>
      <c r="BT577" s="256"/>
      <c r="BU577" s="256"/>
      <c r="BV577" s="256"/>
      <c r="BW577" s="256"/>
      <c r="BX577" s="256"/>
      <c r="BY577" s="256"/>
      <c r="BZ577" s="256"/>
      <c r="CA577" s="256"/>
      <c r="CB577" s="256"/>
      <c r="CC577" s="256"/>
      <c r="CD577" s="249"/>
      <c r="CE577" s="249"/>
      <c r="CF577" s="249"/>
      <c r="CG577" s="249"/>
      <c r="CH577" s="249"/>
      <c r="CI577" s="249"/>
      <c r="CJ577" s="249"/>
      <c r="CK577" s="249"/>
      <c r="CL577" s="249"/>
      <c r="CM577" s="121"/>
      <c r="CN577" s="121"/>
      <c r="CO577" s="1"/>
      <c r="CP577" s="1"/>
      <c r="CQ577" s="1"/>
      <c r="CR577" s="1"/>
      <c r="CS577" s="1"/>
      <c r="CT577" s="1"/>
      <c r="CU577" s="1"/>
      <c r="CV577" s="1"/>
      <c r="CW577" s="1"/>
      <c r="CX577" s="1"/>
      <c r="CY577" s="1"/>
      <c r="CZ577" s="1"/>
      <c r="DA577" s="1"/>
      <c r="DB577" s="1"/>
      <c r="DC577" s="1"/>
    </row>
    <row r="578" spans="1:107" s="648" customFormat="1" ht="10.5" customHeight="1" x14ac:dyDescent="0.2">
      <c r="A578" s="1439"/>
      <c r="B578" s="1443"/>
      <c r="C578" s="846" t="s">
        <v>909</v>
      </c>
      <c r="D578" s="1256" t="s">
        <v>108</v>
      </c>
      <c r="E578" s="42">
        <f>AF578*$AE578</f>
        <v>0.56040000000000001</v>
      </c>
      <c r="F578" s="42">
        <f t="shared" ref="F578:AB578" si="291">AG578*$AE578</f>
        <v>0.53280000000000005</v>
      </c>
      <c r="G578" s="42">
        <f t="shared" si="291"/>
        <v>0.50039999999999996</v>
      </c>
      <c r="H578" s="423">
        <f t="shared" si="291"/>
        <v>0.49680000000000002</v>
      </c>
      <c r="I578" s="42">
        <f t="shared" si="291"/>
        <v>0.51360000000000006</v>
      </c>
      <c r="J578" s="42">
        <f t="shared" si="291"/>
        <v>0.58679999999999999</v>
      </c>
      <c r="K578" s="42">
        <f t="shared" si="291"/>
        <v>0.65159999999999996</v>
      </c>
      <c r="L578" s="42">
        <f t="shared" si="291"/>
        <v>0.71940000000000004</v>
      </c>
      <c r="M578" s="42">
        <f t="shared" si="291"/>
        <v>0.75359999999999994</v>
      </c>
      <c r="N578" s="423">
        <f t="shared" si="291"/>
        <v>0.753</v>
      </c>
      <c r="O578" s="42">
        <f t="shared" si="291"/>
        <v>0.78479999999999994</v>
      </c>
      <c r="P578" s="42">
        <f t="shared" si="291"/>
        <v>0.7901999999999999</v>
      </c>
      <c r="Q578" s="42">
        <f t="shared" si="291"/>
        <v>0.83760000000000001</v>
      </c>
      <c r="R578" s="42">
        <f t="shared" si="291"/>
        <v>0.85739999999999994</v>
      </c>
      <c r="S578" s="42">
        <f t="shared" si="291"/>
        <v>0.88739999999999997</v>
      </c>
      <c r="T578" s="42">
        <f t="shared" si="291"/>
        <v>0.87180000000000013</v>
      </c>
      <c r="U578" s="42">
        <f t="shared" si="291"/>
        <v>0.91260000000000008</v>
      </c>
      <c r="V578" s="423">
        <f t="shared" si="291"/>
        <v>0.91320000000000001</v>
      </c>
      <c r="W578" s="42">
        <f t="shared" si="291"/>
        <v>0.95039999999999991</v>
      </c>
      <c r="X578" s="42">
        <f t="shared" si="291"/>
        <v>0.93479999999999996</v>
      </c>
      <c r="Y578" s="42">
        <f t="shared" si="291"/>
        <v>0.8879999999999999</v>
      </c>
      <c r="Z578" s="42">
        <f t="shared" si="291"/>
        <v>0.81</v>
      </c>
      <c r="AA578" s="42">
        <f t="shared" si="291"/>
        <v>0.71879999999999999</v>
      </c>
      <c r="AB578" s="42">
        <f t="shared" si="291"/>
        <v>0.63900000000000001</v>
      </c>
      <c r="AC578" s="54">
        <f>(BD578-AF578)*AE578</f>
        <v>-0.56040000000000001</v>
      </c>
      <c r="AD578" s="54">
        <f>(BD579-AF579)*AE578</f>
        <v>-0.1764</v>
      </c>
      <c r="AE578" s="77">
        <v>12</v>
      </c>
      <c r="AF578" s="76">
        <v>4.6699999999999998E-2</v>
      </c>
      <c r="AG578" s="76">
        <v>4.4400000000000002E-2</v>
      </c>
      <c r="AH578" s="76">
        <v>4.1700000000000001E-2</v>
      </c>
      <c r="AI578" s="76">
        <v>4.1399999999999999E-2</v>
      </c>
      <c r="AJ578" s="76">
        <v>4.2800000000000005E-2</v>
      </c>
      <c r="AK578" s="76">
        <v>4.8899999999999999E-2</v>
      </c>
      <c r="AL578" s="76">
        <v>5.4300000000000001E-2</v>
      </c>
      <c r="AM578" s="76">
        <v>5.9950000000000003E-2</v>
      </c>
      <c r="AN578" s="76">
        <v>6.2799999999999995E-2</v>
      </c>
      <c r="AO578" s="76">
        <v>6.275E-2</v>
      </c>
      <c r="AP578" s="76">
        <v>6.54E-2</v>
      </c>
      <c r="AQ578" s="76">
        <v>6.5849999999999992E-2</v>
      </c>
      <c r="AR578" s="76">
        <v>6.9800000000000001E-2</v>
      </c>
      <c r="AS578" s="76">
        <v>7.145E-2</v>
      </c>
      <c r="AT578" s="76">
        <v>7.3950000000000002E-2</v>
      </c>
      <c r="AU578" s="76">
        <v>7.2650000000000006E-2</v>
      </c>
      <c r="AV578" s="76">
        <v>7.6050000000000006E-2</v>
      </c>
      <c r="AW578" s="76">
        <v>7.6100000000000001E-2</v>
      </c>
      <c r="AX578" s="76">
        <v>7.9199999999999993E-2</v>
      </c>
      <c r="AY578" s="76">
        <v>7.7899999999999997E-2</v>
      </c>
      <c r="AZ578" s="76">
        <v>7.3999999999999996E-2</v>
      </c>
      <c r="BA578" s="76">
        <v>6.7500000000000004E-2</v>
      </c>
      <c r="BB578" s="76">
        <v>5.9900000000000002E-2</v>
      </c>
      <c r="BC578" s="76">
        <v>5.3249999999999999E-2</v>
      </c>
      <c r="BD578" s="249"/>
      <c r="BE578" s="249"/>
      <c r="BF578" s="249"/>
      <c r="BG578" s="256"/>
      <c r="BH578" s="249"/>
      <c r="BI578" s="249"/>
      <c r="BJ578" s="249"/>
      <c r="BK578" s="249"/>
      <c r="BL578" s="249"/>
      <c r="BM578" s="249"/>
      <c r="BN578" s="249"/>
      <c r="BO578" s="249"/>
      <c r="BP578" s="249"/>
      <c r="BQ578" s="249"/>
      <c r="BR578" s="249"/>
      <c r="BS578" s="249"/>
      <c r="BT578" s="249"/>
      <c r="BU578" s="249"/>
      <c r="BV578" s="249"/>
      <c r="BW578" s="249"/>
      <c r="BX578" s="249"/>
      <c r="BY578" s="249"/>
      <c r="BZ578" s="249"/>
      <c r="CA578" s="249"/>
      <c r="CB578" s="249"/>
      <c r="CC578" s="249"/>
      <c r="CD578" s="249"/>
      <c r="CE578" s="249"/>
      <c r="CF578" s="249"/>
      <c r="CG578" s="249"/>
      <c r="CH578" s="249"/>
      <c r="CI578" s="249"/>
      <c r="CJ578" s="249"/>
      <c r="CK578" s="249"/>
      <c r="CL578" s="249"/>
      <c r="CM578" s="121"/>
      <c r="CN578" s="121"/>
      <c r="CO578" s="1"/>
      <c r="CP578" s="1"/>
      <c r="CQ578" s="1"/>
      <c r="CR578" s="1"/>
      <c r="CS578" s="1"/>
      <c r="CT578" s="1"/>
      <c r="CU578" s="1"/>
      <c r="CV578" s="1"/>
      <c r="CW578" s="1"/>
      <c r="CX578" s="1"/>
      <c r="CY578" s="1"/>
      <c r="CZ578" s="1"/>
      <c r="DA578" s="1"/>
      <c r="DB578" s="1"/>
      <c r="DC578" s="1"/>
    </row>
    <row r="579" spans="1:107" s="1" customFormat="1" ht="10.5" customHeight="1" x14ac:dyDescent="0.2">
      <c r="A579" s="1439"/>
      <c r="B579" s="1443"/>
      <c r="C579" s="846" t="s">
        <v>909</v>
      </c>
      <c r="D579" s="1256" t="s">
        <v>906</v>
      </c>
      <c r="E579" s="42">
        <f>AF579*$AE578</f>
        <v>0.1764</v>
      </c>
      <c r="F579" s="42">
        <f t="shared" ref="F579:AB579" si="292">AG579*$AE578</f>
        <v>0.17580000000000001</v>
      </c>
      <c r="G579" s="42">
        <f t="shared" si="292"/>
        <v>0.17219999999999999</v>
      </c>
      <c r="H579" s="423">
        <f t="shared" si="292"/>
        <v>0.17400000000000002</v>
      </c>
      <c r="I579" s="42">
        <f t="shared" si="292"/>
        <v>0.1716</v>
      </c>
      <c r="J579" s="42">
        <f t="shared" si="292"/>
        <v>0.18</v>
      </c>
      <c r="K579" s="42">
        <f t="shared" si="292"/>
        <v>0.18660000000000002</v>
      </c>
      <c r="L579" s="42">
        <f t="shared" si="292"/>
        <v>0.2064</v>
      </c>
      <c r="M579" s="42">
        <f t="shared" si="292"/>
        <v>0.22799999999999998</v>
      </c>
      <c r="N579" s="423">
        <f t="shared" si="292"/>
        <v>0.2142</v>
      </c>
      <c r="O579" s="42">
        <f t="shared" si="292"/>
        <v>0.2208</v>
      </c>
      <c r="P579" s="42">
        <f t="shared" si="292"/>
        <v>0.2208</v>
      </c>
      <c r="Q579" s="42">
        <f t="shared" si="292"/>
        <v>0.23040000000000002</v>
      </c>
      <c r="R579" s="42">
        <f t="shared" si="292"/>
        <v>0.24359999999999998</v>
      </c>
      <c r="S579" s="42">
        <f t="shared" si="292"/>
        <v>0.23640000000000003</v>
      </c>
      <c r="T579" s="42">
        <f t="shared" si="292"/>
        <v>0.2424</v>
      </c>
      <c r="U579" s="42">
        <f t="shared" si="292"/>
        <v>0.23580000000000001</v>
      </c>
      <c r="V579" s="423">
        <f t="shared" si="292"/>
        <v>0.22319999999999998</v>
      </c>
      <c r="W579" s="42">
        <f t="shared" si="292"/>
        <v>0.22560000000000002</v>
      </c>
      <c r="X579" s="42">
        <f t="shared" si="292"/>
        <v>0.22200000000000003</v>
      </c>
      <c r="Y579" s="42">
        <f t="shared" si="292"/>
        <v>0.20879999999999999</v>
      </c>
      <c r="Z579" s="42">
        <f t="shared" si="292"/>
        <v>0.20219999999999996</v>
      </c>
      <c r="AA579" s="42">
        <f t="shared" si="292"/>
        <v>0.20219999999999996</v>
      </c>
      <c r="AB579" s="42">
        <f t="shared" si="292"/>
        <v>0.19860000000000003</v>
      </c>
      <c r="AC579" s="54"/>
      <c r="AD579" s="54"/>
      <c r="AE579" s="77"/>
      <c r="AF579" s="76">
        <v>1.47E-2</v>
      </c>
      <c r="AG579" s="76">
        <v>1.465E-2</v>
      </c>
      <c r="AH579" s="76">
        <v>1.435E-2</v>
      </c>
      <c r="AI579" s="76">
        <v>1.4500000000000001E-2</v>
      </c>
      <c r="AJ579" s="76">
        <v>1.43E-2</v>
      </c>
      <c r="AK579" s="76">
        <v>1.4999999999999999E-2</v>
      </c>
      <c r="AL579" s="76">
        <v>1.5550000000000001E-2</v>
      </c>
      <c r="AM579" s="76">
        <v>1.72E-2</v>
      </c>
      <c r="AN579" s="76">
        <v>1.9E-2</v>
      </c>
      <c r="AO579" s="76">
        <v>1.7850000000000001E-2</v>
      </c>
      <c r="AP579" s="76">
        <v>1.84E-2</v>
      </c>
      <c r="AQ579" s="76">
        <v>1.84E-2</v>
      </c>
      <c r="AR579" s="76">
        <v>1.9200000000000002E-2</v>
      </c>
      <c r="AS579" s="76">
        <v>2.0299999999999999E-2</v>
      </c>
      <c r="AT579" s="76">
        <v>1.9700000000000002E-2</v>
      </c>
      <c r="AU579" s="76">
        <v>2.0199999999999999E-2</v>
      </c>
      <c r="AV579" s="76">
        <v>1.9650000000000001E-2</v>
      </c>
      <c r="AW579" s="76">
        <v>1.8599999999999998E-2</v>
      </c>
      <c r="AX579" s="76">
        <v>1.8800000000000001E-2</v>
      </c>
      <c r="AY579" s="76">
        <v>1.8500000000000003E-2</v>
      </c>
      <c r="AZ579" s="76">
        <v>1.7399999999999999E-2</v>
      </c>
      <c r="BA579" s="76">
        <v>1.6849999999999997E-2</v>
      </c>
      <c r="BB579" s="76">
        <v>1.6849999999999997E-2</v>
      </c>
      <c r="BC579" s="76">
        <v>1.6550000000000002E-2</v>
      </c>
      <c r="BD579" s="76"/>
      <c r="BE579" s="76"/>
      <c r="BF579" s="76"/>
      <c r="BG579" s="76"/>
      <c r="BH579" s="76"/>
      <c r="BI579" s="76"/>
      <c r="BJ579" s="76"/>
      <c r="BK579" s="76"/>
      <c r="BL579" s="76"/>
      <c r="BM579" s="76"/>
      <c r="BN579" s="76"/>
      <c r="BO579" s="76"/>
      <c r="BP579" s="76"/>
      <c r="BQ579" s="76"/>
      <c r="BR579" s="76"/>
      <c r="BS579" s="76"/>
      <c r="BT579" s="76"/>
      <c r="BU579" s="76"/>
      <c r="BV579" s="76"/>
      <c r="BW579" s="76"/>
      <c r="BX579" s="76"/>
      <c r="BY579" s="76"/>
      <c r="BZ579" s="76"/>
      <c r="CA579" s="76"/>
      <c r="CB579" s="76"/>
      <c r="CC579" s="76"/>
      <c r="CD579" s="249"/>
      <c r="CE579" s="249"/>
      <c r="CF579" s="249"/>
      <c r="CG579" s="249"/>
      <c r="CH579" s="249"/>
      <c r="CI579" s="249"/>
      <c r="CJ579" s="249"/>
      <c r="CK579" s="249"/>
      <c r="CL579" s="249"/>
      <c r="CM579" s="121"/>
      <c r="CN579" s="121"/>
    </row>
    <row r="580" spans="1:107" s="1" customFormat="1" ht="10.5" customHeight="1" x14ac:dyDescent="0.2">
      <c r="A580" s="1440"/>
      <c r="B580" s="1444"/>
      <c r="C580" s="846" t="s">
        <v>909</v>
      </c>
      <c r="D580" s="1256" t="s">
        <v>907</v>
      </c>
      <c r="E580" s="42">
        <f>AF580*$AE578</f>
        <v>0</v>
      </c>
      <c r="F580" s="104">
        <f t="shared" ref="F580:AB580" si="293">AG580*$AE578</f>
        <v>0</v>
      </c>
      <c r="G580" s="104">
        <f t="shared" si="293"/>
        <v>0</v>
      </c>
      <c r="H580" s="875">
        <f t="shared" si="293"/>
        <v>0</v>
      </c>
      <c r="I580" s="104">
        <f t="shared" si="293"/>
        <v>0</v>
      </c>
      <c r="J580" s="104">
        <f t="shared" si="293"/>
        <v>0</v>
      </c>
      <c r="K580" s="104">
        <f t="shared" si="293"/>
        <v>6.0000000000000006E-4</v>
      </c>
      <c r="L580" s="104">
        <f t="shared" si="293"/>
        <v>4.1999999999999997E-3</v>
      </c>
      <c r="M580" s="104">
        <f t="shared" si="293"/>
        <v>0</v>
      </c>
      <c r="N580" s="875">
        <f t="shared" si="293"/>
        <v>6.0000000000000001E-3</v>
      </c>
      <c r="O580" s="104">
        <f t="shared" si="293"/>
        <v>1.2E-2</v>
      </c>
      <c r="P580" s="104">
        <f t="shared" si="293"/>
        <v>3.0000000000000001E-3</v>
      </c>
      <c r="Q580" s="104">
        <f t="shared" si="293"/>
        <v>6.0000000000000006E-4</v>
      </c>
      <c r="R580" s="104">
        <f t="shared" si="293"/>
        <v>2.4000000000000002E-3</v>
      </c>
      <c r="S580" s="104">
        <f t="shared" si="293"/>
        <v>1.2E-2</v>
      </c>
      <c r="T580" s="104">
        <f t="shared" si="293"/>
        <v>0</v>
      </c>
      <c r="U580" s="104">
        <f t="shared" si="293"/>
        <v>1.38E-2</v>
      </c>
      <c r="V580" s="875">
        <f t="shared" si="293"/>
        <v>2.76E-2</v>
      </c>
      <c r="W580" s="104">
        <f t="shared" si="293"/>
        <v>3.4200000000000001E-2</v>
      </c>
      <c r="X580" s="104">
        <f t="shared" si="293"/>
        <v>3.1199999999999999E-2</v>
      </c>
      <c r="Y580" s="104">
        <f t="shared" si="293"/>
        <v>2.58E-2</v>
      </c>
      <c r="Z580" s="104">
        <f t="shared" si="293"/>
        <v>1.2E-2</v>
      </c>
      <c r="AA580" s="104">
        <f t="shared" si="293"/>
        <v>4.1999999999999997E-3</v>
      </c>
      <c r="AB580" s="104">
        <f t="shared" si="293"/>
        <v>6.0000000000000006E-4</v>
      </c>
      <c r="AC580" s="54"/>
      <c r="AD580" s="54"/>
      <c r="AE580" s="77"/>
      <c r="AF580" s="76">
        <v>0</v>
      </c>
      <c r="AG580" s="76">
        <v>0</v>
      </c>
      <c r="AH580" s="76">
        <v>0</v>
      </c>
      <c r="AI580" s="76">
        <v>0</v>
      </c>
      <c r="AJ580" s="76">
        <v>0</v>
      </c>
      <c r="AK580" s="76">
        <v>0</v>
      </c>
      <c r="AL580" s="76">
        <v>5.0000000000000002E-5</v>
      </c>
      <c r="AM580" s="76">
        <v>3.5E-4</v>
      </c>
      <c r="AN580" s="76">
        <v>0</v>
      </c>
      <c r="AO580" s="76">
        <v>5.0000000000000001E-4</v>
      </c>
      <c r="AP580" s="76">
        <v>1E-3</v>
      </c>
      <c r="AQ580" s="76">
        <v>2.5000000000000001E-4</v>
      </c>
      <c r="AR580" s="76">
        <v>5.0000000000000002E-5</v>
      </c>
      <c r="AS580" s="76">
        <v>2.0000000000000001E-4</v>
      </c>
      <c r="AT580" s="76">
        <v>1E-3</v>
      </c>
      <c r="AU580" s="76">
        <v>0</v>
      </c>
      <c r="AV580" s="76">
        <v>1.15E-3</v>
      </c>
      <c r="AW580" s="76">
        <v>2.3E-3</v>
      </c>
      <c r="AX580" s="76">
        <v>2.8500000000000001E-3</v>
      </c>
      <c r="AY580" s="76">
        <v>2.5999999999999999E-3</v>
      </c>
      <c r="AZ580" s="76">
        <v>2.15E-3</v>
      </c>
      <c r="BA580" s="76">
        <v>1E-3</v>
      </c>
      <c r="BB580" s="76">
        <v>3.5E-4</v>
      </c>
      <c r="BC580" s="76">
        <v>5.0000000000000002E-5</v>
      </c>
      <c r="BD580" s="76"/>
      <c r="BE580" s="76"/>
      <c r="BF580" s="76"/>
      <c r="BG580" s="76"/>
      <c r="BH580" s="76"/>
      <c r="BI580" s="76"/>
      <c r="BJ580" s="76"/>
      <c r="BK580" s="76"/>
      <c r="BL580" s="76"/>
      <c r="BM580" s="76"/>
      <c r="BN580" s="76"/>
      <c r="BO580" s="76"/>
      <c r="BP580" s="76"/>
      <c r="BQ580" s="76"/>
      <c r="BR580" s="76"/>
      <c r="BS580" s="76"/>
      <c r="BT580" s="76"/>
      <c r="BU580" s="76"/>
      <c r="BV580" s="76"/>
      <c r="BW580" s="76"/>
      <c r="BX580" s="76"/>
      <c r="BY580" s="76"/>
      <c r="BZ580" s="76"/>
      <c r="CA580" s="76"/>
      <c r="CB580" s="76"/>
      <c r="CC580" s="76"/>
      <c r="CD580" s="249"/>
      <c r="CE580" s="249"/>
      <c r="CF580" s="249"/>
      <c r="CG580" s="249"/>
      <c r="CH580" s="249"/>
      <c r="CI580" s="249"/>
      <c r="CJ580" s="249"/>
      <c r="CK580" s="249"/>
      <c r="CL580" s="249"/>
      <c r="CM580" s="121"/>
      <c r="CN580" s="121"/>
    </row>
    <row r="581" spans="1:107" s="1" customFormat="1" ht="10.5" customHeight="1" thickBot="1" x14ac:dyDescent="0.25">
      <c r="A581" s="1441"/>
      <c r="B581" s="1445"/>
      <c r="C581" s="197"/>
      <c r="D581" s="1258" t="s">
        <v>35</v>
      </c>
      <c r="E581" s="45">
        <f>(E579-E580)/E578</f>
        <v>0.31477516059957172</v>
      </c>
      <c r="F581" s="45">
        <f t="shared" ref="F581:AB581" si="294">(F579-F580)/F578</f>
        <v>0.32995495495495497</v>
      </c>
      <c r="G581" s="45">
        <f t="shared" si="294"/>
        <v>0.34412470023980818</v>
      </c>
      <c r="H581" s="425">
        <f t="shared" si="294"/>
        <v>0.35024154589371981</v>
      </c>
      <c r="I581" s="45">
        <f t="shared" si="294"/>
        <v>0.33411214953271023</v>
      </c>
      <c r="J581" s="45">
        <f t="shared" si="294"/>
        <v>0.30674846625766872</v>
      </c>
      <c r="K581" s="45">
        <f t="shared" si="294"/>
        <v>0.28545119705340705</v>
      </c>
      <c r="L581" s="45">
        <f t="shared" si="294"/>
        <v>0.28106755629691405</v>
      </c>
      <c r="M581" s="45">
        <f t="shared" si="294"/>
        <v>0.30254777070063693</v>
      </c>
      <c r="N581" s="425">
        <f t="shared" si="294"/>
        <v>0.27649402390438249</v>
      </c>
      <c r="O581" s="45">
        <f t="shared" si="294"/>
        <v>0.26605504587155965</v>
      </c>
      <c r="P581" s="45">
        <f t="shared" si="294"/>
        <v>0.27562642369020501</v>
      </c>
      <c r="Q581" s="45">
        <f t="shared" si="294"/>
        <v>0.27435530085959886</v>
      </c>
      <c r="R581" s="45">
        <f t="shared" si="294"/>
        <v>0.28131560531840444</v>
      </c>
      <c r="S581" s="45">
        <f t="shared" si="294"/>
        <v>0.25287356321839083</v>
      </c>
      <c r="T581" s="45">
        <f t="shared" si="294"/>
        <v>0.27804542326221604</v>
      </c>
      <c r="U581" s="45">
        <f t="shared" si="294"/>
        <v>0.2432610124917817</v>
      </c>
      <c r="V581" s="425">
        <f t="shared" si="294"/>
        <v>0.21419185282522996</v>
      </c>
      <c r="W581" s="45">
        <f t="shared" si="294"/>
        <v>0.20138888888888892</v>
      </c>
      <c r="X581" s="45">
        <f t="shared" si="294"/>
        <v>0.20410783055198978</v>
      </c>
      <c r="Y581" s="45">
        <f t="shared" si="294"/>
        <v>0.20608108108108111</v>
      </c>
      <c r="Z581" s="45">
        <f t="shared" si="294"/>
        <v>0.23481481481481475</v>
      </c>
      <c r="AA581" s="45">
        <f t="shared" si="294"/>
        <v>0.27545909849749578</v>
      </c>
      <c r="AB581" s="45">
        <f t="shared" si="294"/>
        <v>0.3098591549295775</v>
      </c>
      <c r="AC581" s="78"/>
      <c r="AD581" s="78"/>
      <c r="AE581" s="79"/>
      <c r="AF581" s="249"/>
      <c r="AG581" s="249"/>
      <c r="AH581" s="249"/>
      <c r="AI581" s="249"/>
      <c r="AJ581" s="249"/>
      <c r="AK581" s="249"/>
      <c r="AL581" s="249"/>
      <c r="AM581" s="249"/>
      <c r="AN581" s="249"/>
      <c r="AO581" s="249"/>
      <c r="AP581" s="249"/>
      <c r="AQ581" s="249"/>
      <c r="AR581" s="249"/>
      <c r="AS581" s="249"/>
      <c r="AT581" s="249"/>
      <c r="AU581" s="249"/>
      <c r="AV581" s="249"/>
      <c r="AW581" s="249"/>
      <c r="AX581" s="249"/>
      <c r="AY581" s="249"/>
      <c r="AZ581" s="249"/>
      <c r="BA581" s="249"/>
      <c r="BB581" s="249"/>
      <c r="BC581" s="249"/>
      <c r="BD581" s="249"/>
      <c r="BE581" s="256"/>
      <c r="BF581" s="256"/>
      <c r="BG581" s="76"/>
      <c r="BH581" s="256"/>
      <c r="BI581" s="256"/>
      <c r="BJ581" s="256"/>
      <c r="BK581" s="256"/>
      <c r="BL581" s="256"/>
      <c r="BM581" s="256"/>
      <c r="BN581" s="256"/>
      <c r="BO581" s="256"/>
      <c r="BP581" s="256"/>
      <c r="BQ581" s="256"/>
      <c r="BR581" s="256"/>
      <c r="BS581" s="256"/>
      <c r="BT581" s="256"/>
      <c r="BU581" s="256"/>
      <c r="BV581" s="256"/>
      <c r="BW581" s="256"/>
      <c r="BX581" s="256"/>
      <c r="BY581" s="256"/>
      <c r="BZ581" s="256"/>
      <c r="CA581" s="256"/>
      <c r="CB581" s="256"/>
      <c r="CC581" s="256"/>
      <c r="CD581" s="249"/>
      <c r="CE581" s="249"/>
      <c r="CF581" s="249"/>
      <c r="CG581" s="249"/>
      <c r="CH581" s="249"/>
      <c r="CI581" s="249"/>
      <c r="CJ581" s="249"/>
      <c r="CK581" s="249"/>
      <c r="CL581" s="249"/>
      <c r="CM581" s="121"/>
      <c r="CN581" s="121"/>
    </row>
    <row r="582" spans="1:107" s="1" customFormat="1" ht="10.5" customHeight="1" x14ac:dyDescent="0.2">
      <c r="A582" s="1420" t="s">
        <v>36</v>
      </c>
      <c r="B582" s="1424" t="s">
        <v>719</v>
      </c>
      <c r="C582" s="695"/>
      <c r="D582" s="1255"/>
      <c r="E582" s="61"/>
      <c r="F582" s="61"/>
      <c r="G582" s="61"/>
      <c r="H582" s="424"/>
      <c r="I582" s="61"/>
      <c r="J582" s="61"/>
      <c r="K582" s="61"/>
      <c r="L582" s="61"/>
      <c r="M582" s="61"/>
      <c r="N582" s="424"/>
      <c r="O582" s="61"/>
      <c r="P582" s="61"/>
      <c r="Q582" s="61"/>
      <c r="R582" s="61"/>
      <c r="S582" s="61"/>
      <c r="T582" s="61"/>
      <c r="U582" s="61"/>
      <c r="V582" s="424"/>
      <c r="W582" s="61"/>
      <c r="X582" s="61"/>
      <c r="Y582" s="61"/>
      <c r="Z582" s="61"/>
      <c r="AA582" s="61"/>
      <c r="AB582" s="61"/>
      <c r="AC582" s="54"/>
      <c r="AD582" s="54"/>
      <c r="AE582" s="77"/>
      <c r="AF582" s="271"/>
      <c r="AG582" s="76"/>
      <c r="AH582" s="76"/>
      <c r="AI582" s="76"/>
      <c r="AJ582" s="76"/>
      <c r="AK582" s="76"/>
      <c r="AL582" s="76"/>
      <c r="AM582" s="76"/>
      <c r="AN582" s="76"/>
      <c r="AO582" s="76"/>
      <c r="AP582" s="76"/>
      <c r="AQ582" s="76"/>
      <c r="AR582" s="76"/>
      <c r="AS582" s="76"/>
      <c r="AT582" s="76"/>
      <c r="AU582" s="76"/>
      <c r="AV582" s="76"/>
      <c r="AW582" s="76"/>
      <c r="AX582" s="76"/>
      <c r="AY582" s="76"/>
      <c r="AZ582" s="76"/>
      <c r="BA582" s="76"/>
      <c r="BB582" s="76"/>
      <c r="BC582" s="76"/>
      <c r="BD582" s="76"/>
      <c r="BE582" s="76"/>
      <c r="BF582" s="76"/>
      <c r="BG582" s="256"/>
      <c r="BH582" s="76"/>
      <c r="BI582" s="76"/>
      <c r="BJ582" s="76"/>
      <c r="BK582" s="76"/>
      <c r="BL582" s="76"/>
      <c r="BM582" s="76"/>
      <c r="BN582" s="76"/>
      <c r="BO582" s="76"/>
      <c r="BP582" s="76"/>
      <c r="BQ582" s="76"/>
      <c r="BR582" s="76"/>
      <c r="BS582" s="76"/>
      <c r="BT582" s="76"/>
      <c r="BU582" s="76"/>
      <c r="BV582" s="76"/>
      <c r="BW582" s="76"/>
      <c r="BX582" s="76"/>
      <c r="BY582" s="76"/>
      <c r="BZ582" s="76"/>
      <c r="CA582" s="76"/>
      <c r="CB582" s="76"/>
      <c r="CC582" s="76"/>
      <c r="CD582" s="249"/>
      <c r="CE582" s="249"/>
      <c r="CF582" s="249"/>
      <c r="CG582" s="249"/>
      <c r="CH582" s="249"/>
      <c r="CI582" s="249"/>
      <c r="CJ582" s="249"/>
      <c r="CK582" s="249"/>
      <c r="CL582" s="249"/>
      <c r="CM582" s="121"/>
      <c r="CN582" s="121"/>
    </row>
    <row r="583" spans="1:107" s="1" customFormat="1" ht="10.5" customHeight="1" x14ac:dyDescent="0.2">
      <c r="A583" s="1421"/>
      <c r="B583" s="1425"/>
      <c r="C583" s="846" t="s">
        <v>118</v>
      </c>
      <c r="D583" s="1256" t="s">
        <v>27</v>
      </c>
      <c r="E583" s="67">
        <f>ROUND(SQRT(E584^2+(E585-E586)^2)*1000/(1.73*E568),0)</f>
        <v>20</v>
      </c>
      <c r="F583" s="67">
        <f>ROUND(SQRT(F584^2+(F585-F586)^2)*1000/(1.73*F568),0)</f>
        <v>18</v>
      </c>
      <c r="G583" s="137">
        <f t="shared" ref="G583:AB583" si="295">ROUND(SQRT(G584^2+(G585-G586)^2)*1000/(1.73*G568),0)</f>
        <v>18</v>
      </c>
      <c r="H583" s="882">
        <f t="shared" si="295"/>
        <v>18</v>
      </c>
      <c r="I583" s="137">
        <f t="shared" si="295"/>
        <v>18</v>
      </c>
      <c r="J583" s="137">
        <f t="shared" si="295"/>
        <v>18</v>
      </c>
      <c r="K583" s="137">
        <f t="shared" si="295"/>
        <v>21</v>
      </c>
      <c r="L583" s="137">
        <f t="shared" si="295"/>
        <v>22</v>
      </c>
      <c r="M583" s="137">
        <f t="shared" si="295"/>
        <v>24</v>
      </c>
      <c r="N583" s="882">
        <f t="shared" si="295"/>
        <v>25</v>
      </c>
      <c r="O583" s="137">
        <f t="shared" si="295"/>
        <v>26</v>
      </c>
      <c r="P583" s="137">
        <f t="shared" si="295"/>
        <v>27</v>
      </c>
      <c r="Q583" s="137">
        <f t="shared" si="295"/>
        <v>27</v>
      </c>
      <c r="R583" s="137">
        <f t="shared" si="295"/>
        <v>28</v>
      </c>
      <c r="S583" s="137">
        <f t="shared" si="295"/>
        <v>30</v>
      </c>
      <c r="T583" s="137">
        <f t="shared" si="295"/>
        <v>31</v>
      </c>
      <c r="U583" s="137">
        <f t="shared" si="295"/>
        <v>31</v>
      </c>
      <c r="V583" s="882">
        <f t="shared" si="295"/>
        <v>32</v>
      </c>
      <c r="W583" s="137">
        <f t="shared" si="295"/>
        <v>34</v>
      </c>
      <c r="X583" s="137">
        <f t="shared" si="295"/>
        <v>34</v>
      </c>
      <c r="Y583" s="137">
        <f t="shared" si="295"/>
        <v>33</v>
      </c>
      <c r="Z583" s="137">
        <f t="shared" si="295"/>
        <v>31</v>
      </c>
      <c r="AA583" s="137">
        <f t="shared" si="295"/>
        <v>27</v>
      </c>
      <c r="AB583" s="137">
        <f t="shared" si="295"/>
        <v>23</v>
      </c>
      <c r="AC583" s="256"/>
      <c r="AD583" s="256"/>
      <c r="AE583" s="77"/>
      <c r="AF583" s="256"/>
      <c r="AG583" s="256"/>
      <c r="AH583" s="256"/>
      <c r="AI583" s="256"/>
      <c r="AJ583" s="256"/>
      <c r="AK583" s="256"/>
      <c r="AL583" s="256"/>
      <c r="AM583" s="256"/>
      <c r="AN583" s="256"/>
      <c r="AO583" s="256"/>
      <c r="AP583" s="256"/>
      <c r="AQ583" s="256"/>
      <c r="AR583" s="256"/>
      <c r="AS583" s="256"/>
      <c r="AT583" s="256"/>
      <c r="AU583" s="256"/>
      <c r="AV583" s="256"/>
      <c r="AW583" s="256"/>
      <c r="AX583" s="256"/>
      <c r="AY583" s="256"/>
      <c r="AZ583" s="256"/>
      <c r="BA583" s="256"/>
      <c r="BB583" s="256"/>
      <c r="BC583" s="256"/>
      <c r="BD583" s="256"/>
      <c r="BE583" s="256"/>
      <c r="BF583" s="256"/>
      <c r="BG583" s="76"/>
      <c r="BH583" s="256"/>
      <c r="BI583" s="256"/>
      <c r="BJ583" s="256"/>
      <c r="BK583" s="256"/>
      <c r="BL583" s="256"/>
      <c r="BM583" s="256"/>
      <c r="BN583" s="256"/>
      <c r="BO583" s="256"/>
      <c r="BP583" s="256"/>
      <c r="BQ583" s="256"/>
      <c r="BR583" s="256"/>
      <c r="BS583" s="256"/>
      <c r="BT583" s="256"/>
      <c r="BU583" s="256"/>
      <c r="BV583" s="256"/>
      <c r="BW583" s="256"/>
      <c r="BX583" s="256"/>
      <c r="BY583" s="256"/>
      <c r="BZ583" s="256"/>
      <c r="CA583" s="256"/>
      <c r="CB583" s="256"/>
      <c r="CC583" s="256"/>
      <c r="CD583" s="249"/>
      <c r="CE583" s="249"/>
      <c r="CF583" s="249"/>
      <c r="CG583" s="249"/>
      <c r="CH583" s="249"/>
      <c r="CI583" s="249"/>
      <c r="CJ583" s="249"/>
      <c r="CK583" s="249"/>
      <c r="CL583" s="249"/>
      <c r="CM583" s="121"/>
      <c r="CN583" s="121"/>
    </row>
    <row r="584" spans="1:107" s="1" customFormat="1" ht="10.5" customHeight="1" x14ac:dyDescent="0.2">
      <c r="A584" s="1421"/>
      <c r="B584" s="1425"/>
      <c r="C584" s="846" t="s">
        <v>909</v>
      </c>
      <c r="D584" s="1256" t="s">
        <v>108</v>
      </c>
      <c r="E584" s="42">
        <f>AF584*$AE584</f>
        <v>0.33560000000000001</v>
      </c>
      <c r="F584" s="42">
        <f t="shared" ref="F584:AB584" si="296">AG584*$AE584</f>
        <v>0.3044</v>
      </c>
      <c r="G584" s="42">
        <f t="shared" si="296"/>
        <v>0.29679999999999995</v>
      </c>
      <c r="H584" s="423">
        <f t="shared" si="296"/>
        <v>0.2868</v>
      </c>
      <c r="I584" s="42">
        <f t="shared" si="296"/>
        <v>0.28800000000000003</v>
      </c>
      <c r="J584" s="42">
        <f t="shared" si="296"/>
        <v>0.30399999999999999</v>
      </c>
      <c r="K584" s="42">
        <f t="shared" si="296"/>
        <v>0.35</v>
      </c>
      <c r="L584" s="42">
        <f t="shared" si="296"/>
        <v>0.37480000000000002</v>
      </c>
      <c r="M584" s="42">
        <f t="shared" si="296"/>
        <v>0.41759999999999997</v>
      </c>
      <c r="N584" s="423">
        <f t="shared" si="296"/>
        <v>0.42359999999999998</v>
      </c>
      <c r="O584" s="42">
        <f t="shared" si="296"/>
        <v>0.43959999999999999</v>
      </c>
      <c r="P584" s="42">
        <f t="shared" si="296"/>
        <v>0.46160000000000001</v>
      </c>
      <c r="Q584" s="42">
        <f t="shared" si="296"/>
        <v>0.46240000000000003</v>
      </c>
      <c r="R584" s="42">
        <f t="shared" si="296"/>
        <v>0.48599999999999999</v>
      </c>
      <c r="S584" s="42">
        <f t="shared" si="296"/>
        <v>0.51800000000000002</v>
      </c>
      <c r="T584" s="42">
        <f t="shared" si="296"/>
        <v>0.52959999999999996</v>
      </c>
      <c r="U584" s="42">
        <f t="shared" si="296"/>
        <v>0.52600000000000002</v>
      </c>
      <c r="V584" s="423">
        <f t="shared" si="296"/>
        <v>0.55079999999999996</v>
      </c>
      <c r="W584" s="42">
        <f t="shared" si="296"/>
        <v>0.59079999999999999</v>
      </c>
      <c r="X584" s="42">
        <f t="shared" si="296"/>
        <v>0.59319999999999995</v>
      </c>
      <c r="Y584" s="42">
        <f t="shared" si="296"/>
        <v>0.5736</v>
      </c>
      <c r="Z584" s="42">
        <f t="shared" si="296"/>
        <v>0.53200000000000003</v>
      </c>
      <c r="AA584" s="42">
        <f t="shared" si="296"/>
        <v>0.46799999999999997</v>
      </c>
      <c r="AB584" s="42">
        <f t="shared" si="296"/>
        <v>0.38919999999999999</v>
      </c>
      <c r="AC584" s="54">
        <f>(BD584-AF584)*AE584</f>
        <v>-0.33560000000000001</v>
      </c>
      <c r="AD584" s="54">
        <f>(BD585-AF585)*AE584</f>
        <v>-0.1328</v>
      </c>
      <c r="AE584" s="77">
        <v>8</v>
      </c>
      <c r="AF584" s="76">
        <v>4.1950000000000001E-2</v>
      </c>
      <c r="AG584" s="76">
        <v>3.805E-2</v>
      </c>
      <c r="AH584" s="76">
        <v>3.7099999999999994E-2</v>
      </c>
      <c r="AI584" s="76">
        <v>3.585E-2</v>
      </c>
      <c r="AJ584" s="76">
        <v>3.6000000000000004E-2</v>
      </c>
      <c r="AK584" s="76">
        <v>3.7999999999999999E-2</v>
      </c>
      <c r="AL584" s="76">
        <v>4.3749999999999997E-2</v>
      </c>
      <c r="AM584" s="76">
        <v>4.6850000000000003E-2</v>
      </c>
      <c r="AN584" s="76">
        <v>5.2199999999999996E-2</v>
      </c>
      <c r="AO584" s="76">
        <v>5.2949999999999997E-2</v>
      </c>
      <c r="AP584" s="76">
        <v>5.4949999999999999E-2</v>
      </c>
      <c r="AQ584" s="76">
        <v>5.7700000000000001E-2</v>
      </c>
      <c r="AR584" s="76">
        <v>5.7800000000000004E-2</v>
      </c>
      <c r="AS584" s="76">
        <v>6.0749999999999998E-2</v>
      </c>
      <c r="AT584" s="76">
        <v>6.4750000000000002E-2</v>
      </c>
      <c r="AU584" s="76">
        <v>6.6199999999999995E-2</v>
      </c>
      <c r="AV584" s="76">
        <v>6.5750000000000003E-2</v>
      </c>
      <c r="AW584" s="76">
        <v>6.8849999999999995E-2</v>
      </c>
      <c r="AX584" s="76">
        <v>7.3849999999999999E-2</v>
      </c>
      <c r="AY584" s="76">
        <v>7.4149999999999994E-2</v>
      </c>
      <c r="AZ584" s="76">
        <v>7.17E-2</v>
      </c>
      <c r="BA584" s="76">
        <v>6.6500000000000004E-2</v>
      </c>
      <c r="BB584" s="76">
        <v>5.8499999999999996E-2</v>
      </c>
      <c r="BC584" s="76">
        <v>4.8649999999999999E-2</v>
      </c>
      <c r="BD584" s="249"/>
      <c r="BE584" s="249"/>
      <c r="BF584" s="249"/>
      <c r="BG584" s="256"/>
      <c r="BH584" s="249"/>
      <c r="BI584" s="249"/>
      <c r="BJ584" s="249"/>
      <c r="BK584" s="249"/>
      <c r="BL584" s="249"/>
      <c r="BM584" s="249"/>
      <c r="BN584" s="249"/>
      <c r="BO584" s="249"/>
      <c r="BP584" s="249"/>
      <c r="BQ584" s="249"/>
      <c r="BR584" s="249"/>
      <c r="BS584" s="249"/>
      <c r="BT584" s="249"/>
      <c r="BU584" s="249"/>
      <c r="BV584" s="249"/>
      <c r="BW584" s="249"/>
      <c r="BX584" s="249"/>
      <c r="BY584" s="249"/>
      <c r="BZ584" s="249"/>
      <c r="CA584" s="249"/>
      <c r="CB584" s="249"/>
      <c r="CC584" s="249"/>
      <c r="CD584" s="249"/>
      <c r="CE584" s="249"/>
      <c r="CF584" s="249"/>
      <c r="CG584" s="249"/>
      <c r="CH584" s="249"/>
      <c r="CI584" s="249"/>
      <c r="CJ584" s="249"/>
      <c r="CK584" s="249"/>
      <c r="CL584" s="249"/>
      <c r="CM584" s="121"/>
      <c r="CN584" s="121"/>
    </row>
    <row r="585" spans="1:107" s="1" customFormat="1" ht="10.5" customHeight="1" x14ac:dyDescent="0.2">
      <c r="A585" s="1421"/>
      <c r="B585" s="1425"/>
      <c r="C585" s="846" t="s">
        <v>909</v>
      </c>
      <c r="D585" s="1256" t="s">
        <v>906</v>
      </c>
      <c r="E585" s="42">
        <f>AF585*$AE584</f>
        <v>0.1328</v>
      </c>
      <c r="F585" s="42">
        <f t="shared" ref="F585:AB585" si="297">AG585*$AE584</f>
        <v>0.1268</v>
      </c>
      <c r="G585" s="42">
        <f t="shared" si="297"/>
        <v>0.12520000000000001</v>
      </c>
      <c r="H585" s="423">
        <f t="shared" si="297"/>
        <v>0.12359999999999999</v>
      </c>
      <c r="I585" s="42">
        <f t="shared" si="297"/>
        <v>0.1232</v>
      </c>
      <c r="J585" s="42">
        <f t="shared" si="297"/>
        <v>0.1216</v>
      </c>
      <c r="K585" s="42">
        <f t="shared" si="297"/>
        <v>0.1308</v>
      </c>
      <c r="L585" s="42">
        <f t="shared" si="297"/>
        <v>0.1348</v>
      </c>
      <c r="M585" s="42">
        <f t="shared" si="297"/>
        <v>0.14360000000000001</v>
      </c>
      <c r="N585" s="423">
        <f t="shared" si="297"/>
        <v>0.14800000000000002</v>
      </c>
      <c r="O585" s="42">
        <f t="shared" si="297"/>
        <v>0.15160000000000001</v>
      </c>
      <c r="P585" s="42">
        <f t="shared" si="297"/>
        <v>0.1532</v>
      </c>
      <c r="Q585" s="42">
        <f t="shared" si="297"/>
        <v>0.15440000000000001</v>
      </c>
      <c r="R585" s="42">
        <f t="shared" si="297"/>
        <v>0.1668</v>
      </c>
      <c r="S585" s="42">
        <f t="shared" si="297"/>
        <v>0.17199999999999999</v>
      </c>
      <c r="T585" s="42">
        <f t="shared" si="297"/>
        <v>0.17320000000000002</v>
      </c>
      <c r="U585" s="42">
        <f t="shared" si="297"/>
        <v>0.17080000000000001</v>
      </c>
      <c r="V585" s="423">
        <f t="shared" si="297"/>
        <v>0.17319999999999999</v>
      </c>
      <c r="W585" s="42">
        <f t="shared" si="297"/>
        <v>0.17959999999999998</v>
      </c>
      <c r="X585" s="42">
        <f t="shared" si="297"/>
        <v>0.17599999999999999</v>
      </c>
      <c r="Y585" s="42">
        <f t="shared" si="297"/>
        <v>0.17319999999999999</v>
      </c>
      <c r="Z585" s="42">
        <f t="shared" si="297"/>
        <v>0.16120000000000001</v>
      </c>
      <c r="AA585" s="42">
        <f t="shared" si="297"/>
        <v>0.1492</v>
      </c>
      <c r="AB585" s="42">
        <f t="shared" si="297"/>
        <v>0.14119999999999999</v>
      </c>
      <c r="AC585" s="54"/>
      <c r="AD585" s="54"/>
      <c r="AE585" s="77"/>
      <c r="AF585" s="76">
        <v>1.66E-2</v>
      </c>
      <c r="AG585" s="76">
        <v>1.585E-2</v>
      </c>
      <c r="AH585" s="76">
        <v>1.5650000000000001E-2</v>
      </c>
      <c r="AI585" s="76">
        <v>1.5449999999999998E-2</v>
      </c>
      <c r="AJ585" s="76">
        <v>1.54E-2</v>
      </c>
      <c r="AK585" s="76">
        <v>1.52E-2</v>
      </c>
      <c r="AL585" s="76">
        <v>1.635E-2</v>
      </c>
      <c r="AM585" s="76">
        <v>1.685E-2</v>
      </c>
      <c r="AN585" s="76">
        <v>1.7950000000000001E-2</v>
      </c>
      <c r="AO585" s="76">
        <v>1.8500000000000003E-2</v>
      </c>
      <c r="AP585" s="76">
        <v>1.8950000000000002E-2</v>
      </c>
      <c r="AQ585" s="76">
        <v>1.915E-2</v>
      </c>
      <c r="AR585" s="76">
        <v>1.9300000000000001E-2</v>
      </c>
      <c r="AS585" s="76">
        <v>2.085E-2</v>
      </c>
      <c r="AT585" s="76">
        <v>2.1499999999999998E-2</v>
      </c>
      <c r="AU585" s="76">
        <v>2.1650000000000003E-2</v>
      </c>
      <c r="AV585" s="76">
        <v>2.1350000000000001E-2</v>
      </c>
      <c r="AW585" s="76">
        <v>2.1649999999999999E-2</v>
      </c>
      <c r="AX585" s="76">
        <v>2.2449999999999998E-2</v>
      </c>
      <c r="AY585" s="76">
        <v>2.1999999999999999E-2</v>
      </c>
      <c r="AZ585" s="76">
        <v>2.1649999999999999E-2</v>
      </c>
      <c r="BA585" s="76">
        <v>2.0150000000000001E-2</v>
      </c>
      <c r="BB585" s="76">
        <v>1.865E-2</v>
      </c>
      <c r="BC585" s="76">
        <v>1.7649999999999999E-2</v>
      </c>
      <c r="BD585" s="76"/>
      <c r="BE585" s="76"/>
      <c r="BF585" s="76"/>
      <c r="BG585" s="76"/>
      <c r="BH585" s="76"/>
      <c r="BI585" s="76"/>
      <c r="BJ585" s="76"/>
      <c r="BK585" s="76"/>
      <c r="BL585" s="76"/>
      <c r="BM585" s="76"/>
      <c r="BN585" s="76"/>
      <c r="BO585" s="76"/>
      <c r="BP585" s="76"/>
      <c r="BQ585" s="76"/>
      <c r="BR585" s="76"/>
      <c r="BS585" s="76"/>
      <c r="BT585" s="76"/>
      <c r="BU585" s="76"/>
      <c r="BV585" s="76"/>
      <c r="BW585" s="76"/>
      <c r="BX585" s="76"/>
      <c r="BY585" s="76"/>
      <c r="BZ585" s="76"/>
      <c r="CA585" s="76"/>
      <c r="CB585" s="76"/>
      <c r="CC585" s="76"/>
      <c r="CD585" s="76"/>
      <c r="CE585" s="249"/>
      <c r="CF585" s="249"/>
      <c r="CG585" s="249"/>
      <c r="CH585" s="249"/>
      <c r="CI585" s="249"/>
      <c r="CJ585" s="249"/>
      <c r="CK585" s="249"/>
      <c r="CL585" s="249"/>
      <c r="CM585" s="121"/>
      <c r="CN585" s="121"/>
    </row>
    <row r="586" spans="1:107" s="1" customFormat="1" ht="10.5" customHeight="1" x14ac:dyDescent="0.2">
      <c r="A586" s="1422"/>
      <c r="B586" s="1426"/>
      <c r="C586" s="846" t="s">
        <v>909</v>
      </c>
      <c r="D586" s="1256" t="s">
        <v>907</v>
      </c>
      <c r="E586" s="42">
        <f>AF586*$AE584</f>
        <v>0</v>
      </c>
      <c r="F586" s="104">
        <f t="shared" ref="F586:AB586" si="298">AG586*$AE584</f>
        <v>0</v>
      </c>
      <c r="G586" s="104">
        <f t="shared" si="298"/>
        <v>0</v>
      </c>
      <c r="H586" s="875">
        <f t="shared" si="298"/>
        <v>0</v>
      </c>
      <c r="I586" s="104">
        <f t="shared" si="298"/>
        <v>0</v>
      </c>
      <c r="J586" s="104">
        <f t="shared" si="298"/>
        <v>0</v>
      </c>
      <c r="K586" s="104">
        <f t="shared" si="298"/>
        <v>0</v>
      </c>
      <c r="L586" s="104">
        <f t="shared" si="298"/>
        <v>0</v>
      </c>
      <c r="M586" s="104">
        <f t="shared" si="298"/>
        <v>0</v>
      </c>
      <c r="N586" s="875">
        <f t="shared" si="298"/>
        <v>0</v>
      </c>
      <c r="O586" s="104">
        <f t="shared" si="298"/>
        <v>0</v>
      </c>
      <c r="P586" s="104">
        <f t="shared" si="298"/>
        <v>0</v>
      </c>
      <c r="Q586" s="104">
        <f t="shared" si="298"/>
        <v>0</v>
      </c>
      <c r="R586" s="104">
        <f t="shared" si="298"/>
        <v>4.0000000000000002E-4</v>
      </c>
      <c r="S586" s="104">
        <f t="shared" si="298"/>
        <v>1.1999999999999999E-3</v>
      </c>
      <c r="T586" s="104">
        <f t="shared" si="298"/>
        <v>0</v>
      </c>
      <c r="U586" s="104">
        <f t="shared" si="298"/>
        <v>0</v>
      </c>
      <c r="V586" s="875">
        <f t="shared" si="298"/>
        <v>8.0000000000000004E-4</v>
      </c>
      <c r="W586" s="104">
        <f t="shared" si="298"/>
        <v>1.2000000000000001E-3</v>
      </c>
      <c r="X586" s="104">
        <f t="shared" si="298"/>
        <v>4.0000000000000002E-4</v>
      </c>
      <c r="Y586" s="104">
        <f t="shared" si="298"/>
        <v>0</v>
      </c>
      <c r="Z586" s="104">
        <f t="shared" si="298"/>
        <v>0</v>
      </c>
      <c r="AA586" s="104">
        <f t="shared" si="298"/>
        <v>0</v>
      </c>
      <c r="AB586" s="104">
        <f t="shared" si="298"/>
        <v>0</v>
      </c>
      <c r="AC586" s="54"/>
      <c r="AD586" s="54"/>
      <c r="AE586" s="77"/>
      <c r="AF586" s="76">
        <v>0</v>
      </c>
      <c r="AG586" s="76">
        <v>0</v>
      </c>
      <c r="AH586" s="76">
        <v>0</v>
      </c>
      <c r="AI586" s="76">
        <v>0</v>
      </c>
      <c r="AJ586" s="76">
        <v>0</v>
      </c>
      <c r="AK586" s="76">
        <v>0</v>
      </c>
      <c r="AL586" s="76">
        <v>0</v>
      </c>
      <c r="AM586" s="76">
        <v>0</v>
      </c>
      <c r="AN586" s="76">
        <v>0</v>
      </c>
      <c r="AO586" s="76">
        <v>0</v>
      </c>
      <c r="AP586" s="76">
        <v>0</v>
      </c>
      <c r="AQ586" s="76">
        <v>0</v>
      </c>
      <c r="AR586" s="76">
        <v>0</v>
      </c>
      <c r="AS586" s="76">
        <v>5.0000000000000002E-5</v>
      </c>
      <c r="AT586" s="76">
        <v>1.4999999999999999E-4</v>
      </c>
      <c r="AU586" s="76">
        <v>0</v>
      </c>
      <c r="AV586" s="76">
        <v>0</v>
      </c>
      <c r="AW586" s="76">
        <v>1E-4</v>
      </c>
      <c r="AX586" s="76">
        <v>1.5000000000000001E-4</v>
      </c>
      <c r="AY586" s="76">
        <v>5.0000000000000002E-5</v>
      </c>
      <c r="AZ586" s="76">
        <v>0</v>
      </c>
      <c r="BA586" s="76">
        <v>0</v>
      </c>
      <c r="BB586" s="76">
        <v>0</v>
      </c>
      <c r="BC586" s="76">
        <v>0</v>
      </c>
      <c r="BD586" s="76"/>
      <c r="BE586" s="76"/>
      <c r="BF586" s="76"/>
      <c r="BG586" s="76"/>
      <c r="BH586" s="76"/>
      <c r="BI586" s="76"/>
      <c r="BJ586" s="76"/>
      <c r="BK586" s="76"/>
      <c r="BL586" s="76"/>
      <c r="BM586" s="76"/>
      <c r="BN586" s="76"/>
      <c r="BO586" s="76"/>
      <c r="BP586" s="76"/>
      <c r="BQ586" s="76"/>
      <c r="BR586" s="76"/>
      <c r="BS586" s="76"/>
      <c r="BT586" s="76"/>
      <c r="BU586" s="76"/>
      <c r="BV586" s="76"/>
      <c r="BW586" s="76"/>
      <c r="BX586" s="76"/>
      <c r="BY586" s="76"/>
      <c r="BZ586" s="76"/>
      <c r="CA586" s="76"/>
      <c r="CB586" s="76"/>
      <c r="CC586" s="76"/>
      <c r="CD586" s="76"/>
      <c r="CE586" s="249"/>
      <c r="CF586" s="249"/>
      <c r="CG586" s="249"/>
      <c r="CH586" s="249"/>
      <c r="CI586" s="249"/>
      <c r="CJ586" s="249"/>
      <c r="CK586" s="249"/>
      <c r="CL586" s="249"/>
      <c r="CM586" s="121"/>
      <c r="CN586" s="121"/>
    </row>
    <row r="587" spans="1:107" s="1" customFormat="1" ht="10.5" customHeight="1" thickBot="1" x14ac:dyDescent="0.25">
      <c r="A587" s="1423"/>
      <c r="B587" s="1427"/>
      <c r="C587" s="197"/>
      <c r="D587" s="1258" t="s">
        <v>35</v>
      </c>
      <c r="E587" s="45">
        <f>(E585-E586)/E584</f>
        <v>0.39570917759237184</v>
      </c>
      <c r="F587" s="45">
        <f t="shared" ref="F587:AB587" si="299">(F585-F586)/F584</f>
        <v>0.41655716162943496</v>
      </c>
      <c r="G587" s="45">
        <f t="shared" si="299"/>
        <v>0.42183288409703512</v>
      </c>
      <c r="H587" s="425">
        <f t="shared" si="299"/>
        <v>0.43096234309623427</v>
      </c>
      <c r="I587" s="45">
        <f t="shared" si="299"/>
        <v>0.42777777777777776</v>
      </c>
      <c r="J587" s="45">
        <f t="shared" si="299"/>
        <v>0.4</v>
      </c>
      <c r="K587" s="45">
        <f t="shared" si="299"/>
        <v>0.37371428571428572</v>
      </c>
      <c r="L587" s="45">
        <f t="shared" si="299"/>
        <v>0.35965848452508004</v>
      </c>
      <c r="M587" s="45">
        <f t="shared" si="299"/>
        <v>0.3438697318007663</v>
      </c>
      <c r="N587" s="425">
        <f t="shared" si="299"/>
        <v>0.34938621340887638</v>
      </c>
      <c r="O587" s="45">
        <f t="shared" si="299"/>
        <v>0.34485896269335764</v>
      </c>
      <c r="P587" s="45">
        <f t="shared" si="299"/>
        <v>0.33188908145580587</v>
      </c>
      <c r="Q587" s="45">
        <f t="shared" si="299"/>
        <v>0.33391003460207613</v>
      </c>
      <c r="R587" s="45">
        <f t="shared" si="299"/>
        <v>0.34238683127572017</v>
      </c>
      <c r="S587" s="45">
        <f t="shared" si="299"/>
        <v>0.32972972972972969</v>
      </c>
      <c r="T587" s="45">
        <f t="shared" si="299"/>
        <v>0.32703927492447138</v>
      </c>
      <c r="U587" s="45">
        <f t="shared" si="299"/>
        <v>0.32471482889733838</v>
      </c>
      <c r="V587" s="425">
        <f t="shared" si="299"/>
        <v>0.31299927378358755</v>
      </c>
      <c r="W587" s="45">
        <f t="shared" si="299"/>
        <v>0.30196343940419768</v>
      </c>
      <c r="X587" s="45">
        <f t="shared" si="299"/>
        <v>0.29602157788267025</v>
      </c>
      <c r="Y587" s="45">
        <f t="shared" si="299"/>
        <v>0.301952580195258</v>
      </c>
      <c r="Z587" s="45">
        <f t="shared" si="299"/>
        <v>0.3030075187969925</v>
      </c>
      <c r="AA587" s="45">
        <f t="shared" si="299"/>
        <v>0.31880341880341884</v>
      </c>
      <c r="AB587" s="45">
        <f t="shared" si="299"/>
        <v>0.36279547790339156</v>
      </c>
      <c r="AC587" s="78"/>
      <c r="AD587" s="78"/>
      <c r="AE587" s="79"/>
      <c r="AF587" s="249"/>
      <c r="AG587" s="249"/>
      <c r="AH587" s="249"/>
      <c r="AI587" s="249"/>
      <c r="AJ587" s="249"/>
      <c r="AK587" s="249"/>
      <c r="AL587" s="249"/>
      <c r="AM587" s="249"/>
      <c r="AN587" s="249"/>
      <c r="AO587" s="249"/>
      <c r="AP587" s="249"/>
      <c r="AQ587" s="249"/>
      <c r="AR587" s="249"/>
      <c r="AS587" s="249"/>
      <c r="AT587" s="249"/>
      <c r="AU587" s="249"/>
      <c r="AV587" s="249"/>
      <c r="AW587" s="249"/>
      <c r="AX587" s="249"/>
      <c r="AY587" s="249"/>
      <c r="AZ587" s="249"/>
      <c r="BA587" s="249"/>
      <c r="BB587" s="249"/>
      <c r="BC587" s="249"/>
      <c r="BD587" s="249"/>
      <c r="BE587" s="256"/>
      <c r="BF587" s="256"/>
      <c r="BG587" s="76"/>
      <c r="BH587" s="256"/>
      <c r="BI587" s="256"/>
      <c r="BJ587" s="256"/>
      <c r="BK587" s="256"/>
      <c r="BL587" s="256"/>
      <c r="BM587" s="256"/>
      <c r="BN587" s="256"/>
      <c r="BO587" s="256"/>
      <c r="BP587" s="256"/>
      <c r="BQ587" s="256"/>
      <c r="BR587" s="256"/>
      <c r="BS587" s="256"/>
      <c r="BT587" s="256"/>
      <c r="BU587" s="256"/>
      <c r="BV587" s="256"/>
      <c r="BW587" s="256"/>
      <c r="BX587" s="256"/>
      <c r="BY587" s="256"/>
      <c r="BZ587" s="256"/>
      <c r="CA587" s="256"/>
      <c r="CB587" s="256"/>
      <c r="CC587" s="256"/>
      <c r="CD587" s="249"/>
      <c r="CE587" s="249"/>
      <c r="CF587" s="249"/>
      <c r="CG587" s="249"/>
      <c r="CH587" s="249"/>
      <c r="CI587" s="249"/>
      <c r="CJ587" s="249"/>
      <c r="CK587" s="249"/>
      <c r="CL587" s="249"/>
      <c r="CM587" s="121"/>
      <c r="CN587" s="121"/>
    </row>
    <row r="588" spans="1:107" s="1" customFormat="1" ht="10.5" customHeight="1" x14ac:dyDescent="0.2">
      <c r="A588" s="1420" t="s">
        <v>11</v>
      </c>
      <c r="B588" s="1424" t="s">
        <v>720</v>
      </c>
      <c r="C588" s="695"/>
      <c r="D588" s="1255"/>
      <c r="E588" s="61"/>
      <c r="F588" s="61"/>
      <c r="G588" s="61"/>
      <c r="H588" s="424"/>
      <c r="I588" s="61"/>
      <c r="J588" s="61"/>
      <c r="K588" s="61"/>
      <c r="L588" s="61"/>
      <c r="M588" s="61"/>
      <c r="N588" s="424"/>
      <c r="O588" s="61"/>
      <c r="P588" s="61"/>
      <c r="Q588" s="61"/>
      <c r="R588" s="61"/>
      <c r="S588" s="61"/>
      <c r="T588" s="61"/>
      <c r="U588" s="61"/>
      <c r="V588" s="424"/>
      <c r="W588" s="61"/>
      <c r="X588" s="61"/>
      <c r="Y588" s="61"/>
      <c r="Z588" s="61"/>
      <c r="AA588" s="61"/>
      <c r="AB588" s="61"/>
      <c r="AC588" s="54"/>
      <c r="AD588" s="54"/>
      <c r="AE588" s="77"/>
      <c r="AF588" s="271"/>
      <c r="AG588" s="256"/>
      <c r="AH588" s="256"/>
      <c r="AI588" s="256"/>
      <c r="AJ588" s="256"/>
      <c r="AK588" s="256"/>
      <c r="AL588" s="256"/>
      <c r="AM588" s="256"/>
      <c r="AN588" s="256"/>
      <c r="AO588" s="256"/>
      <c r="AP588" s="256"/>
      <c r="AQ588" s="256"/>
      <c r="AR588" s="256"/>
      <c r="AS588" s="256"/>
      <c r="AT588" s="256"/>
      <c r="AU588" s="256"/>
      <c r="AV588" s="256"/>
      <c r="AW588" s="256"/>
      <c r="AX588" s="256"/>
      <c r="AY588" s="256"/>
      <c r="AZ588" s="256"/>
      <c r="BA588" s="256"/>
      <c r="BB588" s="256"/>
      <c r="BC588" s="256"/>
      <c r="BD588" s="256"/>
      <c r="BE588" s="256"/>
      <c r="BF588" s="256"/>
      <c r="BG588" s="256"/>
      <c r="BH588" s="256"/>
      <c r="BI588" s="256"/>
      <c r="BJ588" s="256"/>
      <c r="BK588" s="256"/>
      <c r="BL588" s="256"/>
      <c r="BM588" s="256"/>
      <c r="BN588" s="256"/>
      <c r="BO588" s="256"/>
      <c r="BP588" s="256"/>
      <c r="BQ588" s="256"/>
      <c r="BR588" s="256"/>
      <c r="BS588" s="256"/>
      <c r="BT588" s="256"/>
      <c r="BU588" s="256"/>
      <c r="BV588" s="256"/>
      <c r="BW588" s="256"/>
      <c r="BX588" s="256"/>
      <c r="BY588" s="256"/>
      <c r="BZ588" s="256"/>
      <c r="CA588" s="256"/>
      <c r="CB588" s="256"/>
      <c r="CC588" s="256"/>
      <c r="CD588" s="249"/>
      <c r="CE588" s="249"/>
      <c r="CF588" s="249"/>
      <c r="CG588" s="249"/>
      <c r="CH588" s="249"/>
      <c r="CI588" s="249"/>
      <c r="CJ588" s="249"/>
      <c r="CK588" s="249"/>
      <c r="CL588" s="249"/>
      <c r="CM588" s="121"/>
      <c r="CN588" s="121"/>
    </row>
    <row r="589" spans="1:107" s="1" customFormat="1" ht="10.5" customHeight="1" x14ac:dyDescent="0.2">
      <c r="A589" s="1421"/>
      <c r="B589" s="1425"/>
      <c r="C589" s="846" t="s">
        <v>118</v>
      </c>
      <c r="D589" s="1256" t="s">
        <v>27</v>
      </c>
      <c r="E589" s="67">
        <f>ROUND(SQRT(E590^2+(E591-E592)^2)*1000/(1.73*E569),0)</f>
        <v>18</v>
      </c>
      <c r="F589" s="137">
        <f t="shared" ref="F589:AB589" si="300">ROUND(SQRT(F590^2+(F591-F592)^2)*1000/(1.73*F569),0)</f>
        <v>16</v>
      </c>
      <c r="G589" s="137">
        <f t="shared" si="300"/>
        <v>15</v>
      </c>
      <c r="H589" s="882">
        <f t="shared" si="300"/>
        <v>15</v>
      </c>
      <c r="I589" s="137">
        <f t="shared" si="300"/>
        <v>16</v>
      </c>
      <c r="J589" s="137">
        <f t="shared" si="300"/>
        <v>18</v>
      </c>
      <c r="K589" s="137">
        <f t="shared" si="300"/>
        <v>21</v>
      </c>
      <c r="L589" s="137">
        <f t="shared" si="300"/>
        <v>22</v>
      </c>
      <c r="M589" s="137">
        <f t="shared" si="300"/>
        <v>23</v>
      </c>
      <c r="N589" s="882">
        <f t="shared" si="300"/>
        <v>23</v>
      </c>
      <c r="O589" s="137">
        <f t="shared" si="300"/>
        <v>23</v>
      </c>
      <c r="P589" s="137">
        <f t="shared" si="300"/>
        <v>24</v>
      </c>
      <c r="Q589" s="137">
        <f t="shared" si="300"/>
        <v>25</v>
      </c>
      <c r="R589" s="137">
        <f t="shared" si="300"/>
        <v>27</v>
      </c>
      <c r="S589" s="137">
        <f t="shared" si="300"/>
        <v>29</v>
      </c>
      <c r="T589" s="137">
        <f t="shared" si="300"/>
        <v>28</v>
      </c>
      <c r="U589" s="137">
        <f t="shared" si="300"/>
        <v>29</v>
      </c>
      <c r="V589" s="882">
        <f t="shared" si="300"/>
        <v>30</v>
      </c>
      <c r="W589" s="137">
        <f t="shared" si="300"/>
        <v>31</v>
      </c>
      <c r="X589" s="137">
        <f t="shared" si="300"/>
        <v>30</v>
      </c>
      <c r="Y589" s="137">
        <f t="shared" si="300"/>
        <v>28</v>
      </c>
      <c r="Z589" s="137">
        <f t="shared" si="300"/>
        <v>26</v>
      </c>
      <c r="AA589" s="137">
        <f t="shared" si="300"/>
        <v>23</v>
      </c>
      <c r="AB589" s="137">
        <f t="shared" si="300"/>
        <v>20</v>
      </c>
      <c r="AC589" s="256"/>
      <c r="AD589" s="256"/>
      <c r="AE589" s="77"/>
      <c r="AF589" s="256"/>
      <c r="AG589" s="256"/>
      <c r="AH589" s="256"/>
      <c r="AI589" s="256"/>
      <c r="AJ589" s="256"/>
      <c r="AK589" s="256"/>
      <c r="AL589" s="256"/>
      <c r="AM589" s="256"/>
      <c r="AN589" s="256"/>
      <c r="AO589" s="256"/>
      <c r="AP589" s="256"/>
      <c r="AQ589" s="256"/>
      <c r="AR589" s="256"/>
      <c r="AS589" s="256"/>
      <c r="AT589" s="256"/>
      <c r="AU589" s="256"/>
      <c r="AV589" s="256"/>
      <c r="AW589" s="256"/>
      <c r="AX589" s="256"/>
      <c r="AY589" s="256"/>
      <c r="AZ589" s="256"/>
      <c r="BA589" s="256"/>
      <c r="BB589" s="256"/>
      <c r="BC589" s="256"/>
      <c r="BD589" s="256"/>
      <c r="BE589" s="256"/>
      <c r="BF589" s="256"/>
      <c r="BG589" s="256"/>
      <c r="BH589" s="256"/>
      <c r="BI589" s="256"/>
      <c r="BJ589" s="256"/>
      <c r="BK589" s="256"/>
      <c r="BL589" s="256"/>
      <c r="BM589" s="256"/>
      <c r="BN589" s="256"/>
      <c r="BO589" s="256"/>
      <c r="BP589" s="256"/>
      <c r="BQ589" s="256"/>
      <c r="BR589" s="256"/>
      <c r="BS589" s="256"/>
      <c r="BT589" s="256"/>
      <c r="BU589" s="256"/>
      <c r="BV589" s="256"/>
      <c r="BW589" s="256"/>
      <c r="BX589" s="256"/>
      <c r="BY589" s="256"/>
      <c r="BZ589" s="256"/>
      <c r="CA589" s="256"/>
      <c r="CB589" s="256"/>
      <c r="CC589" s="256"/>
      <c r="CD589" s="249"/>
      <c r="CE589" s="249"/>
      <c r="CF589" s="249"/>
      <c r="CG589" s="249"/>
      <c r="CH589" s="249"/>
      <c r="CI589" s="249"/>
      <c r="CJ589" s="249"/>
      <c r="CK589" s="249"/>
      <c r="CL589" s="249"/>
      <c r="CM589" s="121"/>
      <c r="CN589" s="121"/>
    </row>
    <row r="590" spans="1:107" s="1" customFormat="1" ht="10.5" customHeight="1" x14ac:dyDescent="0.2">
      <c r="A590" s="1421"/>
      <c r="B590" s="1425"/>
      <c r="C590" s="846" t="s">
        <v>909</v>
      </c>
      <c r="D590" s="1256" t="s">
        <v>108</v>
      </c>
      <c r="E590" s="42">
        <f>AF590*$AE590</f>
        <v>0.30640000000000001</v>
      </c>
      <c r="F590" s="42">
        <f t="shared" ref="F590:AB590" si="301">AG590*$AE590</f>
        <v>0.27480000000000004</v>
      </c>
      <c r="G590" s="42">
        <f t="shared" si="301"/>
        <v>0.25480000000000003</v>
      </c>
      <c r="H590" s="423">
        <f t="shared" si="301"/>
        <v>0.25639999999999996</v>
      </c>
      <c r="I590" s="42">
        <f t="shared" si="301"/>
        <v>0.27</v>
      </c>
      <c r="J590" s="42">
        <f t="shared" si="301"/>
        <v>0.31040000000000001</v>
      </c>
      <c r="K590" s="42">
        <f t="shared" si="301"/>
        <v>0.36080000000000001</v>
      </c>
      <c r="L590" s="42">
        <f t="shared" si="301"/>
        <v>0.3896</v>
      </c>
      <c r="M590" s="42">
        <f t="shared" si="301"/>
        <v>0.39480000000000004</v>
      </c>
      <c r="N590" s="423">
        <f t="shared" si="301"/>
        <v>0.39359999999999995</v>
      </c>
      <c r="O590" s="42">
        <f t="shared" si="301"/>
        <v>0.4032</v>
      </c>
      <c r="P590" s="42">
        <f t="shared" si="301"/>
        <v>0.41599999999999998</v>
      </c>
      <c r="Q590" s="42">
        <f t="shared" si="301"/>
        <v>0.44440000000000002</v>
      </c>
      <c r="R590" s="42">
        <f t="shared" si="301"/>
        <v>0.46439999999999998</v>
      </c>
      <c r="S590" s="42">
        <f t="shared" si="301"/>
        <v>0.504</v>
      </c>
      <c r="T590" s="42">
        <f t="shared" si="301"/>
        <v>0.49240000000000006</v>
      </c>
      <c r="U590" s="42">
        <f t="shared" si="301"/>
        <v>0.50919999999999999</v>
      </c>
      <c r="V590" s="423">
        <f t="shared" si="301"/>
        <v>0.53039999999999998</v>
      </c>
      <c r="W590" s="42">
        <f t="shared" si="301"/>
        <v>0.55400000000000005</v>
      </c>
      <c r="X590" s="42">
        <f t="shared" si="301"/>
        <v>0.53239999999999998</v>
      </c>
      <c r="Y590" s="42">
        <f t="shared" si="301"/>
        <v>0.49919999999999998</v>
      </c>
      <c r="Z590" s="42">
        <f t="shared" si="301"/>
        <v>0.4592</v>
      </c>
      <c r="AA590" s="42">
        <f t="shared" si="301"/>
        <v>0.40039999999999998</v>
      </c>
      <c r="AB590" s="42">
        <f t="shared" si="301"/>
        <v>0.34920000000000001</v>
      </c>
      <c r="AC590" s="54">
        <f>(BD590-AF590)*AE590</f>
        <v>-0.30640000000000001</v>
      </c>
      <c r="AD590" s="54">
        <f>(BD591-AF591)*AE590</f>
        <v>-9.1999999999999998E-2</v>
      </c>
      <c r="AE590" s="77">
        <v>8</v>
      </c>
      <c r="AF590" s="76">
        <v>3.8300000000000001E-2</v>
      </c>
      <c r="AG590" s="76">
        <v>3.4350000000000006E-2</v>
      </c>
      <c r="AH590" s="76">
        <v>3.1850000000000003E-2</v>
      </c>
      <c r="AI590" s="76">
        <v>3.2049999999999995E-2</v>
      </c>
      <c r="AJ590" s="76">
        <v>3.3750000000000002E-2</v>
      </c>
      <c r="AK590" s="76">
        <v>3.8800000000000001E-2</v>
      </c>
      <c r="AL590" s="76">
        <v>4.5100000000000001E-2</v>
      </c>
      <c r="AM590" s="76">
        <v>4.87E-2</v>
      </c>
      <c r="AN590" s="76">
        <v>4.9350000000000005E-2</v>
      </c>
      <c r="AO590" s="76">
        <v>4.9199999999999994E-2</v>
      </c>
      <c r="AP590" s="76">
        <v>5.04E-2</v>
      </c>
      <c r="AQ590" s="76">
        <v>5.1999999999999998E-2</v>
      </c>
      <c r="AR590" s="76">
        <v>5.5550000000000002E-2</v>
      </c>
      <c r="AS590" s="76">
        <v>5.8049999999999997E-2</v>
      </c>
      <c r="AT590" s="76">
        <v>6.3E-2</v>
      </c>
      <c r="AU590" s="76">
        <v>6.1550000000000007E-2</v>
      </c>
      <c r="AV590" s="76">
        <v>6.3649999999999998E-2</v>
      </c>
      <c r="AW590" s="76">
        <v>6.6299999999999998E-2</v>
      </c>
      <c r="AX590" s="76">
        <v>6.9250000000000006E-2</v>
      </c>
      <c r="AY590" s="76">
        <v>6.6549999999999998E-2</v>
      </c>
      <c r="AZ590" s="76">
        <v>6.2399999999999997E-2</v>
      </c>
      <c r="BA590" s="76">
        <v>5.74E-2</v>
      </c>
      <c r="BB590" s="76">
        <v>5.0049999999999997E-2</v>
      </c>
      <c r="BC590" s="76">
        <v>4.3650000000000001E-2</v>
      </c>
      <c r="BD590" s="76"/>
      <c r="BE590" s="249"/>
      <c r="BF590" s="249"/>
      <c r="BG590" s="256"/>
      <c r="BH590" s="249"/>
      <c r="BI590" s="249"/>
      <c r="BJ590" s="249"/>
      <c r="BK590" s="249"/>
      <c r="BL590" s="249"/>
      <c r="BM590" s="249"/>
      <c r="BN590" s="249"/>
      <c r="BO590" s="249"/>
      <c r="BP590" s="249"/>
      <c r="BQ590" s="249"/>
      <c r="BR590" s="249"/>
      <c r="BS590" s="249"/>
      <c r="BT590" s="249"/>
      <c r="BU590" s="249"/>
      <c r="BV590" s="249"/>
      <c r="BW590" s="249"/>
      <c r="BX590" s="249"/>
      <c r="BY590" s="249"/>
      <c r="BZ590" s="249"/>
      <c r="CA590" s="249"/>
      <c r="CB590" s="249"/>
      <c r="CC590" s="249"/>
      <c r="CD590" s="249"/>
      <c r="CE590" s="249"/>
      <c r="CF590" s="249"/>
      <c r="CG590" s="249"/>
      <c r="CH590" s="249"/>
      <c r="CI590" s="249"/>
      <c r="CJ590" s="249"/>
      <c r="CK590" s="249"/>
      <c r="CL590" s="249"/>
      <c r="CM590" s="121"/>
      <c r="CN590" s="121"/>
    </row>
    <row r="591" spans="1:107" s="1" customFormat="1" ht="10.5" customHeight="1" x14ac:dyDescent="0.2">
      <c r="A591" s="1421"/>
      <c r="B591" s="1425"/>
      <c r="C591" s="846" t="s">
        <v>909</v>
      </c>
      <c r="D591" s="1256" t="s">
        <v>906</v>
      </c>
      <c r="E591" s="42">
        <f>AF591*$AE590</f>
        <v>9.1999999999999998E-2</v>
      </c>
      <c r="F591" s="42">
        <f t="shared" ref="F591:AB591" si="302">AG591*$AE590</f>
        <v>9.2799999999999994E-2</v>
      </c>
      <c r="G591" s="42">
        <f t="shared" si="302"/>
        <v>9.1999999999999998E-2</v>
      </c>
      <c r="H591" s="423">
        <f t="shared" si="302"/>
        <v>9.3600000000000003E-2</v>
      </c>
      <c r="I591" s="42">
        <f t="shared" si="302"/>
        <v>9.0799999999999992E-2</v>
      </c>
      <c r="J591" s="42">
        <f t="shared" si="302"/>
        <v>9.1200000000000003E-2</v>
      </c>
      <c r="K591" s="42">
        <f t="shared" si="302"/>
        <v>9.4799999999999995E-2</v>
      </c>
      <c r="L591" s="42">
        <f t="shared" si="302"/>
        <v>0.10039999999999999</v>
      </c>
      <c r="M591" s="42">
        <f t="shared" si="302"/>
        <v>0.1032</v>
      </c>
      <c r="N591" s="423">
        <f t="shared" si="302"/>
        <v>9.0799999999999992E-2</v>
      </c>
      <c r="O591" s="42">
        <f t="shared" si="302"/>
        <v>9.4399999999999998E-2</v>
      </c>
      <c r="P591" s="42">
        <f t="shared" si="302"/>
        <v>9.4399999999999998E-2</v>
      </c>
      <c r="Q591" s="42">
        <f t="shared" si="302"/>
        <v>0.1016</v>
      </c>
      <c r="R591" s="42">
        <f t="shared" si="302"/>
        <v>0.11119999999999999</v>
      </c>
      <c r="S591" s="42">
        <f t="shared" si="302"/>
        <v>0.1116</v>
      </c>
      <c r="T591" s="42">
        <f t="shared" si="302"/>
        <v>0.1132</v>
      </c>
      <c r="U591" s="42">
        <f t="shared" si="302"/>
        <v>0.11360000000000001</v>
      </c>
      <c r="V591" s="423">
        <f t="shared" si="302"/>
        <v>0.1168</v>
      </c>
      <c r="W591" s="42">
        <f t="shared" si="302"/>
        <v>0.1152</v>
      </c>
      <c r="X591" s="42">
        <f t="shared" si="302"/>
        <v>0.1148</v>
      </c>
      <c r="Y591" s="42">
        <f t="shared" si="302"/>
        <v>0.112</v>
      </c>
      <c r="Z591" s="42">
        <f t="shared" si="302"/>
        <v>0.1084</v>
      </c>
      <c r="AA591" s="42">
        <f t="shared" si="302"/>
        <v>0.10400000000000001</v>
      </c>
      <c r="AB591" s="42">
        <f t="shared" si="302"/>
        <v>0.10200000000000001</v>
      </c>
      <c r="AC591" s="54"/>
      <c r="AD591" s="54"/>
      <c r="AE591" s="77"/>
      <c r="AF591" s="76">
        <v>1.15E-2</v>
      </c>
      <c r="AG591" s="76">
        <v>1.1599999999999999E-2</v>
      </c>
      <c r="AH591" s="76">
        <v>1.15E-2</v>
      </c>
      <c r="AI591" s="76">
        <v>1.17E-2</v>
      </c>
      <c r="AJ591" s="76">
        <v>1.1349999999999999E-2</v>
      </c>
      <c r="AK591" s="76">
        <v>1.14E-2</v>
      </c>
      <c r="AL591" s="76">
        <v>1.1849999999999999E-2</v>
      </c>
      <c r="AM591" s="76">
        <v>1.2549999999999999E-2</v>
      </c>
      <c r="AN591" s="76">
        <v>1.29E-2</v>
      </c>
      <c r="AO591" s="76">
        <v>1.1349999999999999E-2</v>
      </c>
      <c r="AP591" s="76">
        <v>1.18E-2</v>
      </c>
      <c r="AQ591" s="76">
        <v>1.18E-2</v>
      </c>
      <c r="AR591" s="76">
        <v>1.2699999999999999E-2</v>
      </c>
      <c r="AS591" s="76">
        <v>1.3899999999999999E-2</v>
      </c>
      <c r="AT591" s="76">
        <v>1.3950000000000001E-2</v>
      </c>
      <c r="AU591" s="76">
        <v>1.4149999999999999E-2</v>
      </c>
      <c r="AV591" s="76">
        <v>1.4200000000000001E-2</v>
      </c>
      <c r="AW591" s="76">
        <v>1.46E-2</v>
      </c>
      <c r="AX591" s="76">
        <v>1.44E-2</v>
      </c>
      <c r="AY591" s="76">
        <v>1.435E-2</v>
      </c>
      <c r="AZ591" s="76">
        <v>1.4E-2</v>
      </c>
      <c r="BA591" s="76">
        <v>1.355E-2</v>
      </c>
      <c r="BB591" s="76">
        <v>1.3000000000000001E-2</v>
      </c>
      <c r="BC591" s="76">
        <v>1.2750000000000001E-2</v>
      </c>
      <c r="BD591" s="76"/>
      <c r="BE591" s="76"/>
      <c r="BF591" s="76"/>
      <c r="BG591" s="76"/>
      <c r="BH591" s="76"/>
      <c r="BI591" s="76"/>
      <c r="BJ591" s="76"/>
      <c r="BK591" s="76"/>
      <c r="BL591" s="76"/>
      <c r="BM591" s="76"/>
      <c r="BN591" s="76"/>
      <c r="BO591" s="76"/>
      <c r="BP591" s="76"/>
      <c r="BQ591" s="76"/>
      <c r="BR591" s="76"/>
      <c r="BS591" s="76"/>
      <c r="BT591" s="76"/>
      <c r="BU591" s="76"/>
      <c r="BV591" s="76"/>
      <c r="BW591" s="76"/>
      <c r="BX591" s="76"/>
      <c r="BY591" s="76"/>
      <c r="BZ591" s="76"/>
      <c r="CA591" s="76"/>
      <c r="CB591" s="76"/>
      <c r="CC591" s="76"/>
      <c r="CD591" s="249"/>
      <c r="CE591" s="249"/>
      <c r="CF591" s="249"/>
      <c r="CG591" s="249"/>
      <c r="CH591" s="249"/>
      <c r="CI591" s="249"/>
      <c r="CJ591" s="249"/>
      <c r="CK591" s="249"/>
      <c r="CL591" s="249"/>
      <c r="CM591" s="121"/>
      <c r="CN591" s="121"/>
    </row>
    <row r="592" spans="1:107" s="1" customFormat="1" ht="10.5" customHeight="1" x14ac:dyDescent="0.2">
      <c r="A592" s="1422"/>
      <c r="B592" s="1426"/>
      <c r="C592" s="846" t="s">
        <v>909</v>
      </c>
      <c r="D592" s="1256" t="s">
        <v>907</v>
      </c>
      <c r="E592" s="42">
        <f>AF592*$AE590</f>
        <v>0</v>
      </c>
      <c r="F592" s="104">
        <f t="shared" ref="F592:AB592" si="303">AG592*$AE590</f>
        <v>0</v>
      </c>
      <c r="G592" s="104">
        <f t="shared" si="303"/>
        <v>0</v>
      </c>
      <c r="H592" s="875">
        <f t="shared" si="303"/>
        <v>0</v>
      </c>
      <c r="I592" s="104">
        <f t="shared" si="303"/>
        <v>0</v>
      </c>
      <c r="J592" s="104">
        <f t="shared" si="303"/>
        <v>0</v>
      </c>
      <c r="K592" s="104">
        <f t="shared" si="303"/>
        <v>0</v>
      </c>
      <c r="L592" s="104">
        <f t="shared" si="303"/>
        <v>0</v>
      </c>
      <c r="M592" s="104">
        <f t="shared" si="303"/>
        <v>0</v>
      </c>
      <c r="N592" s="875">
        <f t="shared" si="303"/>
        <v>0</v>
      </c>
      <c r="O592" s="104">
        <f t="shared" si="303"/>
        <v>0</v>
      </c>
      <c r="P592" s="104">
        <f t="shared" si="303"/>
        <v>0</v>
      </c>
      <c r="Q592" s="104">
        <f t="shared" si="303"/>
        <v>0</v>
      </c>
      <c r="R592" s="104">
        <f t="shared" si="303"/>
        <v>0</v>
      </c>
      <c r="S592" s="104">
        <f t="shared" si="303"/>
        <v>0</v>
      </c>
      <c r="T592" s="104">
        <f t="shared" si="303"/>
        <v>0</v>
      </c>
      <c r="U592" s="104">
        <f t="shared" si="303"/>
        <v>0</v>
      </c>
      <c r="V592" s="875">
        <f t="shared" si="303"/>
        <v>0</v>
      </c>
      <c r="W592" s="104">
        <f t="shared" si="303"/>
        <v>0</v>
      </c>
      <c r="X592" s="104">
        <f t="shared" si="303"/>
        <v>0</v>
      </c>
      <c r="Y592" s="104">
        <f t="shared" si="303"/>
        <v>0</v>
      </c>
      <c r="Z592" s="104">
        <f t="shared" si="303"/>
        <v>0</v>
      </c>
      <c r="AA592" s="104">
        <f t="shared" si="303"/>
        <v>0</v>
      </c>
      <c r="AB592" s="104">
        <f t="shared" si="303"/>
        <v>0</v>
      </c>
      <c r="AC592" s="54"/>
      <c r="AD592" s="54"/>
      <c r="AE592" s="77"/>
      <c r="AF592" s="76">
        <v>0</v>
      </c>
      <c r="AG592" s="76">
        <v>0</v>
      </c>
      <c r="AH592" s="76">
        <v>0</v>
      </c>
      <c r="AI592" s="76">
        <v>0</v>
      </c>
      <c r="AJ592" s="76">
        <v>0</v>
      </c>
      <c r="AK592" s="76">
        <v>0</v>
      </c>
      <c r="AL592" s="76">
        <v>0</v>
      </c>
      <c r="AM592" s="76">
        <v>0</v>
      </c>
      <c r="AN592" s="76">
        <v>0</v>
      </c>
      <c r="AO592" s="76">
        <v>0</v>
      </c>
      <c r="AP592" s="76">
        <v>0</v>
      </c>
      <c r="AQ592" s="76">
        <v>0</v>
      </c>
      <c r="AR592" s="76">
        <v>0</v>
      </c>
      <c r="AS592" s="76">
        <v>0</v>
      </c>
      <c r="AT592" s="76">
        <v>0</v>
      </c>
      <c r="AU592" s="76">
        <v>0</v>
      </c>
      <c r="AV592" s="76">
        <v>0</v>
      </c>
      <c r="AW592" s="76">
        <v>0</v>
      </c>
      <c r="AX592" s="76">
        <v>0</v>
      </c>
      <c r="AY592" s="76">
        <v>0</v>
      </c>
      <c r="AZ592" s="76">
        <v>0</v>
      </c>
      <c r="BA592" s="76">
        <v>0</v>
      </c>
      <c r="BB592" s="76">
        <v>0</v>
      </c>
      <c r="BC592" s="76">
        <v>0</v>
      </c>
      <c r="BD592" s="76"/>
      <c r="BE592" s="76"/>
      <c r="BF592" s="76"/>
      <c r="BG592" s="76"/>
      <c r="BH592" s="76"/>
      <c r="BI592" s="76"/>
      <c r="BJ592" s="76"/>
      <c r="BK592" s="76"/>
      <c r="BL592" s="76"/>
      <c r="BM592" s="76"/>
      <c r="BN592" s="76"/>
      <c r="BO592" s="76"/>
      <c r="BP592" s="76"/>
      <c r="BQ592" s="76"/>
      <c r="BR592" s="76"/>
      <c r="BS592" s="76"/>
      <c r="BT592" s="76"/>
      <c r="BU592" s="76"/>
      <c r="BV592" s="76"/>
      <c r="BW592" s="76"/>
      <c r="BX592" s="76"/>
      <c r="BY592" s="76"/>
      <c r="BZ592" s="76"/>
      <c r="CA592" s="76"/>
      <c r="CB592" s="76"/>
      <c r="CC592" s="76"/>
      <c r="CD592" s="249"/>
      <c r="CE592" s="249"/>
      <c r="CF592" s="249"/>
      <c r="CG592" s="249"/>
      <c r="CH592" s="249"/>
      <c r="CI592" s="249"/>
      <c r="CJ592" s="249"/>
      <c r="CK592" s="249"/>
      <c r="CL592" s="249"/>
      <c r="CM592" s="121"/>
      <c r="CN592" s="121"/>
    </row>
    <row r="593" spans="1:92" s="1" customFormat="1" ht="10.5" customHeight="1" thickBot="1" x14ac:dyDescent="0.25">
      <c r="A593" s="1423"/>
      <c r="B593" s="1427"/>
      <c r="C593" s="197"/>
      <c r="D593" s="1258" t="s">
        <v>35</v>
      </c>
      <c r="E593" s="45">
        <f>(E591-E592)/E590</f>
        <v>0.30026109660574413</v>
      </c>
      <c r="F593" s="45">
        <f t="shared" ref="F593:AB593" si="304">(F591-F592)/F590</f>
        <v>0.33770014556040751</v>
      </c>
      <c r="G593" s="45">
        <f t="shared" si="304"/>
        <v>0.36106750392464676</v>
      </c>
      <c r="H593" s="425">
        <f t="shared" si="304"/>
        <v>0.36505460218408742</v>
      </c>
      <c r="I593" s="45">
        <f t="shared" si="304"/>
        <v>0.33629629629629626</v>
      </c>
      <c r="J593" s="45">
        <f t="shared" si="304"/>
        <v>0.29381443298969073</v>
      </c>
      <c r="K593" s="45">
        <f t="shared" si="304"/>
        <v>0.26274944567627495</v>
      </c>
      <c r="L593" s="45">
        <f t="shared" si="304"/>
        <v>0.257700205338809</v>
      </c>
      <c r="M593" s="45">
        <f t="shared" si="304"/>
        <v>0.26139817629179329</v>
      </c>
      <c r="N593" s="425">
        <f t="shared" si="304"/>
        <v>0.23069105691056913</v>
      </c>
      <c r="O593" s="45">
        <f t="shared" si="304"/>
        <v>0.23412698412698413</v>
      </c>
      <c r="P593" s="45">
        <f t="shared" si="304"/>
        <v>0.22692307692307692</v>
      </c>
      <c r="Q593" s="45">
        <f t="shared" si="304"/>
        <v>0.22862286228622861</v>
      </c>
      <c r="R593" s="45">
        <f t="shared" si="304"/>
        <v>0.23944875107665806</v>
      </c>
      <c r="S593" s="45">
        <f t="shared" si="304"/>
        <v>0.22142857142857145</v>
      </c>
      <c r="T593" s="45">
        <f t="shared" si="304"/>
        <v>0.22989439480097479</v>
      </c>
      <c r="U593" s="45">
        <f t="shared" si="304"/>
        <v>0.22309505106048705</v>
      </c>
      <c r="V593" s="425">
        <f t="shared" si="304"/>
        <v>0.220211161387632</v>
      </c>
      <c r="W593" s="45">
        <f t="shared" si="304"/>
        <v>0.207942238267148</v>
      </c>
      <c r="X593" s="45">
        <f t="shared" si="304"/>
        <v>0.21562734785875282</v>
      </c>
      <c r="Y593" s="45">
        <f t="shared" si="304"/>
        <v>0.22435897435897437</v>
      </c>
      <c r="Z593" s="45">
        <f t="shared" si="304"/>
        <v>0.23606271777003485</v>
      </c>
      <c r="AA593" s="45">
        <f t="shared" si="304"/>
        <v>0.25974025974025977</v>
      </c>
      <c r="AB593" s="45">
        <f t="shared" si="304"/>
        <v>0.29209621993127149</v>
      </c>
      <c r="AC593" s="78"/>
      <c r="AD593" s="78"/>
      <c r="AE593" s="79"/>
      <c r="AF593" s="249"/>
      <c r="AG593" s="249"/>
      <c r="AH593" s="249"/>
      <c r="AI593" s="249"/>
      <c r="AJ593" s="249"/>
      <c r="AK593" s="249"/>
      <c r="AL593" s="249"/>
      <c r="AM593" s="249"/>
      <c r="AN593" s="249"/>
      <c r="AO593" s="249"/>
      <c r="AP593" s="249"/>
      <c r="AQ593" s="249"/>
      <c r="AR593" s="249"/>
      <c r="AS593" s="249"/>
      <c r="AT593" s="249"/>
      <c r="AU593" s="249"/>
      <c r="AV593" s="249"/>
      <c r="AW593" s="249"/>
      <c r="AX593" s="249"/>
      <c r="AY593" s="249"/>
      <c r="AZ593" s="249"/>
      <c r="BA593" s="249"/>
      <c r="BB593" s="249"/>
      <c r="BC593" s="249"/>
      <c r="BD593" s="249"/>
      <c r="BE593" s="256"/>
      <c r="BF593" s="256"/>
      <c r="BG593" s="121"/>
      <c r="BH593" s="256"/>
      <c r="BI593" s="256"/>
      <c r="BJ593" s="256"/>
      <c r="BK593" s="256"/>
      <c r="BL593" s="256"/>
      <c r="BM593" s="256"/>
      <c r="BN593" s="256"/>
      <c r="BO593" s="256"/>
      <c r="BP593" s="256"/>
      <c r="BQ593" s="256"/>
      <c r="BR593" s="256"/>
      <c r="BS593" s="256"/>
      <c r="BT593" s="256"/>
      <c r="BU593" s="256"/>
      <c r="BV593" s="256"/>
      <c r="BW593" s="256"/>
      <c r="BX593" s="256"/>
      <c r="BY593" s="256"/>
      <c r="BZ593" s="256"/>
      <c r="CA593" s="256"/>
      <c r="CB593" s="256"/>
      <c r="CC593" s="256"/>
      <c r="CD593" s="249"/>
      <c r="CE593" s="249"/>
      <c r="CF593" s="249"/>
      <c r="CG593" s="249"/>
      <c r="CH593" s="249"/>
      <c r="CI593" s="249"/>
      <c r="CJ593" s="249"/>
      <c r="CK593" s="249"/>
      <c r="CL593" s="249"/>
      <c r="CM593" s="121"/>
      <c r="CN593" s="121"/>
    </row>
    <row r="594" spans="1:92" s="1" customFormat="1" ht="10.5" customHeight="1" x14ac:dyDescent="0.2">
      <c r="A594" s="1420" t="s">
        <v>7</v>
      </c>
      <c r="B594" s="1424" t="s">
        <v>721</v>
      </c>
      <c r="C594" s="695"/>
      <c r="D594" s="1255"/>
      <c r="E594" s="61"/>
      <c r="F594" s="61"/>
      <c r="G594" s="61"/>
      <c r="H594" s="424"/>
      <c r="I594" s="61"/>
      <c r="J594" s="61"/>
      <c r="K594" s="61"/>
      <c r="L594" s="61"/>
      <c r="M594" s="61"/>
      <c r="N594" s="424"/>
      <c r="O594" s="61"/>
      <c r="P594" s="61"/>
      <c r="Q594" s="61"/>
      <c r="R594" s="61"/>
      <c r="S594" s="61"/>
      <c r="T594" s="61"/>
      <c r="U594" s="61"/>
      <c r="V594" s="424"/>
      <c r="W594" s="61"/>
      <c r="X594" s="61"/>
      <c r="Y594" s="61"/>
      <c r="Z594" s="61"/>
      <c r="AA594" s="61"/>
      <c r="AB594" s="61"/>
      <c r="AC594" s="54"/>
      <c r="AD594" s="54"/>
      <c r="AE594" s="77"/>
      <c r="AF594" s="271"/>
      <c r="AG594" s="256"/>
      <c r="AH594" s="256"/>
      <c r="AI594" s="256"/>
      <c r="AJ594" s="256"/>
      <c r="AK594" s="256"/>
      <c r="AL594" s="256"/>
      <c r="AM594" s="256"/>
      <c r="AN594" s="256"/>
      <c r="AO594" s="256"/>
      <c r="AP594" s="256"/>
      <c r="AQ594" s="256"/>
      <c r="AR594" s="256"/>
      <c r="AS594" s="256"/>
      <c r="AT594" s="256"/>
      <c r="AU594" s="256"/>
      <c r="AV594" s="256"/>
      <c r="AW594" s="256"/>
      <c r="AX594" s="256"/>
      <c r="AY594" s="256"/>
      <c r="AZ594" s="256"/>
      <c r="BA594" s="256"/>
      <c r="BB594" s="256"/>
      <c r="BC594" s="256"/>
      <c r="BD594" s="256"/>
      <c r="BE594" s="256"/>
      <c r="BF594" s="256"/>
      <c r="BG594" s="256"/>
      <c r="BH594" s="256"/>
      <c r="BI594" s="256"/>
      <c r="BJ594" s="256"/>
      <c r="BK594" s="256"/>
      <c r="BL594" s="256"/>
      <c r="BM594" s="256"/>
      <c r="BN594" s="256"/>
      <c r="BO594" s="256"/>
      <c r="BP594" s="256"/>
      <c r="BQ594" s="256"/>
      <c r="BR594" s="256"/>
      <c r="BS594" s="256"/>
      <c r="BT594" s="256"/>
      <c r="BU594" s="256"/>
      <c r="BV594" s="256"/>
      <c r="BW594" s="256"/>
      <c r="BX594" s="256"/>
      <c r="BY594" s="256"/>
      <c r="BZ594" s="256"/>
      <c r="CA594" s="256"/>
      <c r="CB594" s="256"/>
      <c r="CC594" s="256"/>
      <c r="CD594" s="249"/>
      <c r="CE594" s="249"/>
      <c r="CF594" s="249"/>
      <c r="CG594" s="249"/>
      <c r="CH594" s="249"/>
      <c r="CI594" s="249"/>
      <c r="CJ594" s="249"/>
      <c r="CK594" s="249"/>
      <c r="CL594" s="249"/>
      <c r="CM594" s="121"/>
      <c r="CN594" s="121"/>
    </row>
    <row r="595" spans="1:92" s="1" customFormat="1" ht="10.5" customHeight="1" x14ac:dyDescent="0.2">
      <c r="A595" s="1421"/>
      <c r="B595" s="1425"/>
      <c r="C595" s="846" t="s">
        <v>118</v>
      </c>
      <c r="D595" s="1256" t="s">
        <v>27</v>
      </c>
      <c r="E595" s="67">
        <f>ROUND(SQRT(E596^2+(E597-E598)^2)*1000/(1.73*E568),0)</f>
        <v>14</v>
      </c>
      <c r="F595" s="137">
        <f t="shared" ref="F595:AB595" si="305">ROUND(SQRT(F596^2+(F597-F598)^2)*1000/(1.73*F568),0)</f>
        <v>13</v>
      </c>
      <c r="G595" s="137">
        <f t="shared" si="305"/>
        <v>13</v>
      </c>
      <c r="H595" s="882">
        <f t="shared" si="305"/>
        <v>13</v>
      </c>
      <c r="I595" s="137">
        <f t="shared" si="305"/>
        <v>13</v>
      </c>
      <c r="J595" s="137">
        <f t="shared" si="305"/>
        <v>15</v>
      </c>
      <c r="K595" s="137">
        <f t="shared" si="305"/>
        <v>16</v>
      </c>
      <c r="L595" s="137">
        <f t="shared" si="305"/>
        <v>17</v>
      </c>
      <c r="M595" s="137">
        <f t="shared" si="305"/>
        <v>17</v>
      </c>
      <c r="N595" s="882">
        <f t="shared" si="305"/>
        <v>19</v>
      </c>
      <c r="O595" s="137">
        <f t="shared" si="305"/>
        <v>19</v>
      </c>
      <c r="P595" s="137">
        <f t="shared" si="305"/>
        <v>20</v>
      </c>
      <c r="Q595" s="137">
        <f t="shared" si="305"/>
        <v>20</v>
      </c>
      <c r="R595" s="137">
        <f t="shared" si="305"/>
        <v>21</v>
      </c>
      <c r="S595" s="137">
        <f t="shared" si="305"/>
        <v>21</v>
      </c>
      <c r="T595" s="137">
        <f t="shared" si="305"/>
        <v>22</v>
      </c>
      <c r="U595" s="137">
        <f t="shared" si="305"/>
        <v>22</v>
      </c>
      <c r="V595" s="882">
        <f t="shared" si="305"/>
        <v>23</v>
      </c>
      <c r="W595" s="137">
        <f t="shared" si="305"/>
        <v>23</v>
      </c>
      <c r="X595" s="137">
        <f t="shared" si="305"/>
        <v>23</v>
      </c>
      <c r="Y595" s="137">
        <f t="shared" si="305"/>
        <v>21</v>
      </c>
      <c r="Z595" s="137">
        <f t="shared" si="305"/>
        <v>19</v>
      </c>
      <c r="AA595" s="137">
        <f t="shared" si="305"/>
        <v>17</v>
      </c>
      <c r="AB595" s="137">
        <f t="shared" si="305"/>
        <v>15</v>
      </c>
      <c r="AC595" s="256"/>
      <c r="AD595" s="256"/>
      <c r="AE595" s="77"/>
      <c r="AF595" s="256"/>
      <c r="AG595" s="256"/>
      <c r="AH595" s="256"/>
      <c r="AI595" s="256"/>
      <c r="AJ595" s="256"/>
      <c r="AK595" s="256"/>
      <c r="AL595" s="256"/>
      <c r="AM595" s="256"/>
      <c r="AN595" s="256"/>
      <c r="AO595" s="256"/>
      <c r="AP595" s="256"/>
      <c r="AQ595" s="256"/>
      <c r="AR595" s="256"/>
      <c r="AS595" s="256"/>
      <c r="AT595" s="256"/>
      <c r="AU595" s="256"/>
      <c r="AV595" s="256"/>
      <c r="AW595" s="256"/>
      <c r="AX595" s="256"/>
      <c r="AY595" s="256"/>
      <c r="AZ595" s="256"/>
      <c r="BA595" s="256"/>
      <c r="BB595" s="256"/>
      <c r="BC595" s="256"/>
      <c r="BD595" s="256"/>
      <c r="BE595" s="256"/>
      <c r="BF595" s="256"/>
      <c r="BG595" s="256"/>
      <c r="BH595" s="256"/>
      <c r="BI595" s="256"/>
      <c r="BJ595" s="256"/>
      <c r="BK595" s="256"/>
      <c r="BL595" s="256"/>
      <c r="BM595" s="256"/>
      <c r="BN595" s="256"/>
      <c r="BO595" s="256"/>
      <c r="BP595" s="256"/>
      <c r="BQ595" s="256"/>
      <c r="BR595" s="256"/>
      <c r="BS595" s="256"/>
      <c r="BT595" s="256"/>
      <c r="BU595" s="256"/>
      <c r="BV595" s="256"/>
      <c r="BW595" s="256"/>
      <c r="BX595" s="256"/>
      <c r="BY595" s="256"/>
      <c r="BZ595" s="256"/>
      <c r="CA595" s="256"/>
      <c r="CB595" s="256"/>
      <c r="CC595" s="256"/>
      <c r="CD595" s="249"/>
      <c r="CE595" s="249"/>
      <c r="CF595" s="249"/>
      <c r="CG595" s="249"/>
      <c r="CH595" s="249"/>
      <c r="CI595" s="249"/>
      <c r="CJ595" s="249"/>
      <c r="CK595" s="249"/>
      <c r="CL595" s="249"/>
      <c r="CM595" s="121"/>
      <c r="CN595" s="121"/>
    </row>
    <row r="596" spans="1:92" s="1" customFormat="1" ht="10.5" customHeight="1" x14ac:dyDescent="0.2">
      <c r="A596" s="1421"/>
      <c r="B596" s="1425"/>
      <c r="C596" s="846" t="s">
        <v>909</v>
      </c>
      <c r="D596" s="1256" t="s">
        <v>108</v>
      </c>
      <c r="E596" s="42">
        <f>AF596*$AE596</f>
        <v>0.2412</v>
      </c>
      <c r="F596" s="42">
        <f t="shared" ref="F596:AB596" si="306">AG596*$AE596</f>
        <v>0.222</v>
      </c>
      <c r="G596" s="42">
        <f t="shared" si="306"/>
        <v>0.21839999999999998</v>
      </c>
      <c r="H596" s="423">
        <f t="shared" si="306"/>
        <v>0.218</v>
      </c>
      <c r="I596" s="42">
        <f t="shared" si="306"/>
        <v>0.22</v>
      </c>
      <c r="J596" s="42">
        <f t="shared" si="306"/>
        <v>0.2576</v>
      </c>
      <c r="K596" s="42">
        <f t="shared" si="306"/>
        <v>0.28600000000000003</v>
      </c>
      <c r="L596" s="42">
        <f t="shared" si="306"/>
        <v>0.30559999999999998</v>
      </c>
      <c r="M596" s="42">
        <f t="shared" si="306"/>
        <v>0.29880000000000001</v>
      </c>
      <c r="N596" s="423">
        <f t="shared" si="306"/>
        <v>0.32879999999999998</v>
      </c>
      <c r="O596" s="42">
        <f t="shared" si="306"/>
        <v>0.33799999999999997</v>
      </c>
      <c r="P596" s="42">
        <f t="shared" si="306"/>
        <v>0.34599999999999997</v>
      </c>
      <c r="Q596" s="42">
        <f t="shared" si="306"/>
        <v>0.35519999999999996</v>
      </c>
      <c r="R596" s="42">
        <f t="shared" si="306"/>
        <v>0.37480000000000002</v>
      </c>
      <c r="S596" s="42">
        <f t="shared" si="306"/>
        <v>0.37159999999999999</v>
      </c>
      <c r="T596" s="42">
        <f t="shared" si="306"/>
        <v>0.39279999999999998</v>
      </c>
      <c r="U596" s="42">
        <f t="shared" si="306"/>
        <v>0.39560000000000001</v>
      </c>
      <c r="V596" s="423">
        <f t="shared" si="306"/>
        <v>0.40439999999999998</v>
      </c>
      <c r="W596" s="42">
        <f t="shared" si="306"/>
        <v>0.40080000000000005</v>
      </c>
      <c r="X596" s="42">
        <f t="shared" si="306"/>
        <v>0.40159999999999996</v>
      </c>
      <c r="Y596" s="42">
        <f t="shared" si="306"/>
        <v>0.37119999999999997</v>
      </c>
      <c r="Z596" s="42">
        <f t="shared" si="306"/>
        <v>0.34079999999999999</v>
      </c>
      <c r="AA596" s="42">
        <f t="shared" si="306"/>
        <v>0.2888</v>
      </c>
      <c r="AB596" s="42">
        <f t="shared" si="306"/>
        <v>0.26080000000000003</v>
      </c>
      <c r="AC596" s="54">
        <f>(BD596-AF596)*AE596</f>
        <v>-0.2412</v>
      </c>
      <c r="AD596" s="54">
        <f>(BD597-AF597)*AE596</f>
        <v>-6.9200000000000012E-2</v>
      </c>
      <c r="AE596" s="77">
        <v>8</v>
      </c>
      <c r="AF596" s="76">
        <v>3.015E-2</v>
      </c>
      <c r="AG596" s="76">
        <v>2.775E-2</v>
      </c>
      <c r="AH596" s="76">
        <v>2.7299999999999998E-2</v>
      </c>
      <c r="AI596" s="76">
        <v>2.725E-2</v>
      </c>
      <c r="AJ596" s="76">
        <v>2.75E-2</v>
      </c>
      <c r="AK596" s="76">
        <v>3.2199999999999999E-2</v>
      </c>
      <c r="AL596" s="76">
        <v>3.5750000000000004E-2</v>
      </c>
      <c r="AM596" s="76">
        <v>3.8199999999999998E-2</v>
      </c>
      <c r="AN596" s="76">
        <v>3.7350000000000001E-2</v>
      </c>
      <c r="AO596" s="76">
        <v>4.1099999999999998E-2</v>
      </c>
      <c r="AP596" s="76">
        <v>4.2249999999999996E-2</v>
      </c>
      <c r="AQ596" s="76">
        <v>4.3249999999999997E-2</v>
      </c>
      <c r="AR596" s="76">
        <v>4.4399999999999995E-2</v>
      </c>
      <c r="AS596" s="76">
        <v>4.6850000000000003E-2</v>
      </c>
      <c r="AT596" s="76">
        <v>4.6449999999999998E-2</v>
      </c>
      <c r="AU596" s="76">
        <v>4.9099999999999998E-2</v>
      </c>
      <c r="AV596" s="76">
        <v>4.9450000000000001E-2</v>
      </c>
      <c r="AW596" s="76">
        <v>5.0549999999999998E-2</v>
      </c>
      <c r="AX596" s="76">
        <v>5.0100000000000006E-2</v>
      </c>
      <c r="AY596" s="76">
        <v>5.0199999999999995E-2</v>
      </c>
      <c r="AZ596" s="76">
        <v>4.6399999999999997E-2</v>
      </c>
      <c r="BA596" s="76">
        <v>4.2599999999999999E-2</v>
      </c>
      <c r="BB596" s="76">
        <v>3.61E-2</v>
      </c>
      <c r="BC596" s="76">
        <v>3.2600000000000004E-2</v>
      </c>
      <c r="BD596" s="76"/>
      <c r="BE596" s="249"/>
      <c r="BF596" s="249"/>
      <c r="BG596" s="256"/>
      <c r="BH596" s="249"/>
      <c r="BI596" s="249"/>
      <c r="BJ596" s="249"/>
      <c r="BK596" s="249"/>
      <c r="BL596" s="249"/>
      <c r="BM596" s="249"/>
      <c r="BN596" s="249"/>
      <c r="BO596" s="249"/>
      <c r="BP596" s="249"/>
      <c r="BQ596" s="249"/>
      <c r="BR596" s="249"/>
      <c r="BS596" s="249"/>
      <c r="BT596" s="249"/>
      <c r="BU596" s="249"/>
      <c r="BV596" s="249"/>
      <c r="BW596" s="249"/>
      <c r="BX596" s="249"/>
      <c r="BY596" s="249"/>
      <c r="BZ596" s="249"/>
      <c r="CA596" s="249"/>
      <c r="CB596" s="249"/>
      <c r="CC596" s="249"/>
      <c r="CD596" s="249"/>
      <c r="CE596" s="249"/>
      <c r="CF596" s="249"/>
      <c r="CG596" s="249"/>
      <c r="CH596" s="249"/>
      <c r="CI596" s="249"/>
      <c r="CJ596" s="249"/>
      <c r="CK596" s="249"/>
      <c r="CL596" s="249"/>
      <c r="CM596" s="121"/>
      <c r="CN596" s="121"/>
    </row>
    <row r="597" spans="1:92" s="1" customFormat="1" ht="10.5" customHeight="1" x14ac:dyDescent="0.2">
      <c r="A597" s="1421"/>
      <c r="B597" s="1425"/>
      <c r="C597" s="846" t="s">
        <v>909</v>
      </c>
      <c r="D597" s="1256" t="s">
        <v>906</v>
      </c>
      <c r="E597" s="42">
        <f>AF597*$AE596</f>
        <v>6.9200000000000012E-2</v>
      </c>
      <c r="F597" s="42">
        <f t="shared" ref="F597:AB597" si="307">AG597*$AE596</f>
        <v>6.8400000000000002E-2</v>
      </c>
      <c r="G597" s="42">
        <f t="shared" si="307"/>
        <v>6.8000000000000005E-2</v>
      </c>
      <c r="H597" s="423">
        <f t="shared" si="307"/>
        <v>6.8400000000000002E-2</v>
      </c>
      <c r="I597" s="42">
        <f t="shared" si="307"/>
        <v>6.8399999999999989E-2</v>
      </c>
      <c r="J597" s="42">
        <f t="shared" si="307"/>
        <v>6.8000000000000005E-2</v>
      </c>
      <c r="K597" s="42">
        <f t="shared" si="307"/>
        <v>6.9200000000000012E-2</v>
      </c>
      <c r="L597" s="42">
        <f t="shared" si="307"/>
        <v>7.3599999999999999E-2</v>
      </c>
      <c r="M597" s="42">
        <f t="shared" si="307"/>
        <v>7.3599999999999999E-2</v>
      </c>
      <c r="N597" s="423">
        <f t="shared" si="307"/>
        <v>6.5200000000000008E-2</v>
      </c>
      <c r="O597" s="42">
        <f t="shared" si="307"/>
        <v>6.8399999999999989E-2</v>
      </c>
      <c r="P597" s="42">
        <f t="shared" si="307"/>
        <v>7.1199999999999999E-2</v>
      </c>
      <c r="Q597" s="42">
        <f t="shared" si="307"/>
        <v>8.1199999999999994E-2</v>
      </c>
      <c r="R597" s="42">
        <f t="shared" si="307"/>
        <v>8.7600000000000011E-2</v>
      </c>
      <c r="S597" s="42">
        <f t="shared" si="307"/>
        <v>8.2799999999999999E-2</v>
      </c>
      <c r="T597" s="42">
        <f t="shared" si="307"/>
        <v>8.0399999999999999E-2</v>
      </c>
      <c r="U597" s="42">
        <f t="shared" si="307"/>
        <v>0.08</v>
      </c>
      <c r="V597" s="423">
        <f t="shared" si="307"/>
        <v>8.3199999999999996E-2</v>
      </c>
      <c r="W597" s="42">
        <f t="shared" si="307"/>
        <v>7.8399999999999997E-2</v>
      </c>
      <c r="X597" s="42">
        <f t="shared" si="307"/>
        <v>0.08</v>
      </c>
      <c r="Y597" s="42">
        <f t="shared" si="307"/>
        <v>7.7199999999999991E-2</v>
      </c>
      <c r="Z597" s="42">
        <f t="shared" si="307"/>
        <v>7.5600000000000001E-2</v>
      </c>
      <c r="AA597" s="42">
        <f t="shared" si="307"/>
        <v>7.3199999999999987E-2</v>
      </c>
      <c r="AB597" s="42">
        <f t="shared" si="307"/>
        <v>7.4800000000000005E-2</v>
      </c>
      <c r="AC597" s="54"/>
      <c r="AD597" s="54"/>
      <c r="AE597" s="77"/>
      <c r="AF597" s="76">
        <v>8.6500000000000014E-3</v>
      </c>
      <c r="AG597" s="76">
        <v>8.5500000000000003E-3</v>
      </c>
      <c r="AH597" s="76">
        <v>8.5000000000000006E-3</v>
      </c>
      <c r="AI597" s="76">
        <v>8.5500000000000003E-3</v>
      </c>
      <c r="AJ597" s="76">
        <v>8.5499999999999986E-3</v>
      </c>
      <c r="AK597" s="76">
        <v>8.5000000000000006E-3</v>
      </c>
      <c r="AL597" s="76">
        <v>8.6500000000000014E-3</v>
      </c>
      <c r="AM597" s="76">
        <v>9.1999999999999998E-3</v>
      </c>
      <c r="AN597" s="76">
        <v>9.1999999999999998E-3</v>
      </c>
      <c r="AO597" s="76">
        <v>8.150000000000001E-3</v>
      </c>
      <c r="AP597" s="76">
        <v>8.5499999999999986E-3</v>
      </c>
      <c r="AQ597" s="76">
        <v>8.8999999999999999E-3</v>
      </c>
      <c r="AR597" s="76">
        <v>1.0149999999999999E-2</v>
      </c>
      <c r="AS597" s="76">
        <v>1.0950000000000001E-2</v>
      </c>
      <c r="AT597" s="76">
        <v>1.035E-2</v>
      </c>
      <c r="AU597" s="76">
        <v>1.005E-2</v>
      </c>
      <c r="AV597" s="76">
        <v>0.01</v>
      </c>
      <c r="AW597" s="76">
        <v>1.04E-2</v>
      </c>
      <c r="AX597" s="76">
        <v>9.7999999999999997E-3</v>
      </c>
      <c r="AY597" s="76">
        <v>0.01</v>
      </c>
      <c r="AZ597" s="76">
        <v>9.6499999999999989E-3</v>
      </c>
      <c r="BA597" s="76">
        <v>9.4500000000000001E-3</v>
      </c>
      <c r="BB597" s="76">
        <v>9.1499999999999984E-3</v>
      </c>
      <c r="BC597" s="76">
        <v>9.3500000000000007E-3</v>
      </c>
      <c r="BD597" s="76"/>
      <c r="BE597" s="76"/>
      <c r="BF597" s="76"/>
      <c r="BG597" s="76"/>
      <c r="BH597" s="76"/>
      <c r="BI597" s="76"/>
      <c r="BJ597" s="76"/>
      <c r="BK597" s="76"/>
      <c r="BL597" s="76"/>
      <c r="BM597" s="76"/>
      <c r="BN597" s="76"/>
      <c r="BO597" s="76"/>
      <c r="BP597" s="76"/>
      <c r="BQ597" s="76"/>
      <c r="BR597" s="76"/>
      <c r="BS597" s="76"/>
      <c r="BT597" s="76"/>
      <c r="BU597" s="76"/>
      <c r="BV597" s="76"/>
      <c r="BW597" s="76"/>
      <c r="BX597" s="76"/>
      <c r="BY597" s="76"/>
      <c r="BZ597" s="76"/>
      <c r="CA597" s="76"/>
      <c r="CB597" s="76"/>
      <c r="CC597" s="76"/>
      <c r="CD597" s="249"/>
      <c r="CE597" s="249"/>
      <c r="CF597" s="249"/>
      <c r="CG597" s="249"/>
      <c r="CH597" s="249"/>
      <c r="CI597" s="249"/>
      <c r="CJ597" s="249"/>
      <c r="CK597" s="249"/>
      <c r="CL597" s="249"/>
      <c r="CM597" s="121"/>
      <c r="CN597" s="121"/>
    </row>
    <row r="598" spans="1:92" s="1" customFormat="1" ht="10.5" customHeight="1" x14ac:dyDescent="0.2">
      <c r="A598" s="1422"/>
      <c r="B598" s="1426"/>
      <c r="C598" s="846" t="s">
        <v>909</v>
      </c>
      <c r="D598" s="1256" t="s">
        <v>907</v>
      </c>
      <c r="E598" s="42">
        <f>AF598*$AE596</f>
        <v>0</v>
      </c>
      <c r="F598" s="104">
        <f t="shared" ref="F598:AB598" si="308">AG598*$AE596</f>
        <v>0</v>
      </c>
      <c r="G598" s="104">
        <f t="shared" si="308"/>
        <v>0</v>
      </c>
      <c r="H598" s="875">
        <f t="shared" si="308"/>
        <v>0</v>
      </c>
      <c r="I598" s="104">
        <f t="shared" si="308"/>
        <v>0</v>
      </c>
      <c r="J598" s="104">
        <f t="shared" si="308"/>
        <v>0</v>
      </c>
      <c r="K598" s="104">
        <f t="shared" si="308"/>
        <v>0</v>
      </c>
      <c r="L598" s="104">
        <f t="shared" si="308"/>
        <v>0</v>
      </c>
      <c r="M598" s="104">
        <f t="shared" si="308"/>
        <v>0</v>
      </c>
      <c r="N598" s="875">
        <f t="shared" si="308"/>
        <v>0</v>
      </c>
      <c r="O598" s="104">
        <f t="shared" si="308"/>
        <v>0</v>
      </c>
      <c r="P598" s="104">
        <f t="shared" si="308"/>
        <v>0</v>
      </c>
      <c r="Q598" s="104">
        <f t="shared" si="308"/>
        <v>0</v>
      </c>
      <c r="R598" s="104">
        <f t="shared" si="308"/>
        <v>0</v>
      </c>
      <c r="S598" s="104">
        <f t="shared" si="308"/>
        <v>0</v>
      </c>
      <c r="T598" s="104">
        <f t="shared" si="308"/>
        <v>0</v>
      </c>
      <c r="U598" s="104">
        <f t="shared" si="308"/>
        <v>0</v>
      </c>
      <c r="V598" s="875">
        <f t="shared" si="308"/>
        <v>0</v>
      </c>
      <c r="W598" s="104">
        <f t="shared" si="308"/>
        <v>0</v>
      </c>
      <c r="X598" s="104">
        <f t="shared" si="308"/>
        <v>0</v>
      </c>
      <c r="Y598" s="104">
        <f t="shared" si="308"/>
        <v>0</v>
      </c>
      <c r="Z598" s="104">
        <f t="shared" si="308"/>
        <v>0</v>
      </c>
      <c r="AA598" s="104">
        <f t="shared" si="308"/>
        <v>0</v>
      </c>
      <c r="AB598" s="104">
        <f t="shared" si="308"/>
        <v>0</v>
      </c>
      <c r="AC598" s="54"/>
      <c r="AD598" s="54"/>
      <c r="AE598" s="77"/>
      <c r="AF598" s="76">
        <v>0</v>
      </c>
      <c r="AG598" s="76">
        <v>0</v>
      </c>
      <c r="AH598" s="76">
        <v>0</v>
      </c>
      <c r="AI598" s="76">
        <v>0</v>
      </c>
      <c r="AJ598" s="76">
        <v>0</v>
      </c>
      <c r="AK598" s="76">
        <v>0</v>
      </c>
      <c r="AL598" s="76">
        <v>0</v>
      </c>
      <c r="AM598" s="76">
        <v>0</v>
      </c>
      <c r="AN598" s="76">
        <v>0</v>
      </c>
      <c r="AO598" s="76">
        <v>0</v>
      </c>
      <c r="AP598" s="76">
        <v>0</v>
      </c>
      <c r="AQ598" s="76">
        <v>0</v>
      </c>
      <c r="AR598" s="76">
        <v>0</v>
      </c>
      <c r="AS598" s="76">
        <v>0</v>
      </c>
      <c r="AT598" s="76">
        <v>0</v>
      </c>
      <c r="AU598" s="76">
        <v>0</v>
      </c>
      <c r="AV598" s="76">
        <v>0</v>
      </c>
      <c r="AW598" s="76">
        <v>0</v>
      </c>
      <c r="AX598" s="76">
        <v>0</v>
      </c>
      <c r="AY598" s="76">
        <v>0</v>
      </c>
      <c r="AZ598" s="76">
        <v>0</v>
      </c>
      <c r="BA598" s="76">
        <v>0</v>
      </c>
      <c r="BB598" s="76">
        <v>0</v>
      </c>
      <c r="BC598" s="76">
        <v>0</v>
      </c>
      <c r="BD598" s="76"/>
      <c r="BE598" s="76"/>
      <c r="BF598" s="76"/>
      <c r="BG598" s="76"/>
      <c r="BH598" s="76"/>
      <c r="BI598" s="76"/>
      <c r="BJ598" s="76"/>
      <c r="BK598" s="76"/>
      <c r="BL598" s="76"/>
      <c r="BM598" s="76"/>
      <c r="BN598" s="76"/>
      <c r="BO598" s="76"/>
      <c r="BP598" s="76"/>
      <c r="BQ598" s="76"/>
      <c r="BR598" s="76"/>
      <c r="BS598" s="76"/>
      <c r="BT598" s="76"/>
      <c r="BU598" s="76"/>
      <c r="BV598" s="76"/>
      <c r="BW598" s="76"/>
      <c r="BX598" s="76"/>
      <c r="BY598" s="76"/>
      <c r="BZ598" s="76"/>
      <c r="CA598" s="76"/>
      <c r="CB598" s="76"/>
      <c r="CC598" s="76"/>
      <c r="CD598" s="249"/>
      <c r="CE598" s="249"/>
      <c r="CF598" s="249"/>
      <c r="CG598" s="249"/>
      <c r="CH598" s="249"/>
      <c r="CI598" s="249"/>
      <c r="CJ598" s="249"/>
      <c r="CK598" s="249"/>
      <c r="CL598" s="249"/>
      <c r="CM598" s="121"/>
      <c r="CN598" s="121"/>
    </row>
    <row r="599" spans="1:92" s="1" customFormat="1" ht="10.5" customHeight="1" thickBot="1" x14ac:dyDescent="0.25">
      <c r="A599" s="1423"/>
      <c r="B599" s="1427"/>
      <c r="C599" s="197"/>
      <c r="D599" s="1258" t="s">
        <v>35</v>
      </c>
      <c r="E599" s="45">
        <f>(E597-E598)/E596</f>
        <v>0.28689883913764513</v>
      </c>
      <c r="F599" s="45">
        <f t="shared" ref="F599:AB599" si="309">(F597-F598)/F596</f>
        <v>0.30810810810810813</v>
      </c>
      <c r="G599" s="45">
        <f t="shared" si="309"/>
        <v>0.31135531135531141</v>
      </c>
      <c r="H599" s="425">
        <f t="shared" si="309"/>
        <v>0.31376146788990827</v>
      </c>
      <c r="I599" s="45">
        <f t="shared" si="309"/>
        <v>0.31090909090909086</v>
      </c>
      <c r="J599" s="45">
        <f t="shared" si="309"/>
        <v>0.2639751552795031</v>
      </c>
      <c r="K599" s="45">
        <f t="shared" si="309"/>
        <v>0.24195804195804196</v>
      </c>
      <c r="L599" s="45">
        <f t="shared" si="309"/>
        <v>0.24083769633507854</v>
      </c>
      <c r="M599" s="45">
        <f t="shared" si="309"/>
        <v>0.24631860776439088</v>
      </c>
      <c r="N599" s="425">
        <f t="shared" si="309"/>
        <v>0.19829683698296841</v>
      </c>
      <c r="O599" s="45">
        <f t="shared" si="309"/>
        <v>0.20236686390532543</v>
      </c>
      <c r="P599" s="45">
        <f t="shared" si="309"/>
        <v>0.20578034682080926</v>
      </c>
      <c r="Q599" s="45">
        <f t="shared" si="309"/>
        <v>0.2286036036036036</v>
      </c>
      <c r="R599" s="45">
        <f t="shared" si="309"/>
        <v>0.23372465314834581</v>
      </c>
      <c r="S599" s="45">
        <f t="shared" si="309"/>
        <v>0.22282023681377827</v>
      </c>
      <c r="T599" s="45">
        <f t="shared" si="309"/>
        <v>0.20468431771894094</v>
      </c>
      <c r="U599" s="45">
        <f t="shared" si="309"/>
        <v>0.20222446916076844</v>
      </c>
      <c r="V599" s="425">
        <f t="shared" si="309"/>
        <v>0.20573689416419386</v>
      </c>
      <c r="W599" s="45">
        <f t="shared" si="309"/>
        <v>0.19560878243512972</v>
      </c>
      <c r="X599" s="45">
        <f t="shared" si="309"/>
        <v>0.19920318725099603</v>
      </c>
      <c r="Y599" s="45">
        <f t="shared" si="309"/>
        <v>0.20797413793103448</v>
      </c>
      <c r="Z599" s="45">
        <f t="shared" si="309"/>
        <v>0.22183098591549297</v>
      </c>
      <c r="AA599" s="45">
        <f t="shared" si="309"/>
        <v>0.25346260387811631</v>
      </c>
      <c r="AB599" s="45">
        <f t="shared" si="309"/>
        <v>0.28680981595092025</v>
      </c>
      <c r="AC599" s="78"/>
      <c r="AD599" s="78"/>
      <c r="AE599" s="79"/>
      <c r="AF599" s="249"/>
      <c r="AG599" s="249"/>
      <c r="AH599" s="249"/>
      <c r="AI599" s="249"/>
      <c r="AJ599" s="249"/>
      <c r="AK599" s="249"/>
      <c r="AL599" s="249"/>
      <c r="AM599" s="249"/>
      <c r="AN599" s="249"/>
      <c r="AO599" s="249"/>
      <c r="AP599" s="249"/>
      <c r="AQ599" s="249"/>
      <c r="AR599" s="249"/>
      <c r="AS599" s="249"/>
      <c r="AT599" s="249"/>
      <c r="AU599" s="249"/>
      <c r="AV599" s="249"/>
      <c r="AW599" s="249"/>
      <c r="AX599" s="249"/>
      <c r="AY599" s="249"/>
      <c r="AZ599" s="249"/>
      <c r="BA599" s="249"/>
      <c r="BB599" s="249"/>
      <c r="BC599" s="249"/>
      <c r="BD599" s="249"/>
      <c r="BE599" s="256"/>
      <c r="BF599" s="256"/>
      <c r="BG599" s="76"/>
      <c r="BH599" s="256"/>
      <c r="BI599" s="256"/>
      <c r="BJ599" s="256"/>
      <c r="BK599" s="256"/>
      <c r="BL599" s="256"/>
      <c r="BM599" s="256"/>
      <c r="BN599" s="256"/>
      <c r="BO599" s="256"/>
      <c r="BP599" s="256"/>
      <c r="BQ599" s="256"/>
      <c r="BR599" s="256"/>
      <c r="BS599" s="256"/>
      <c r="BT599" s="256"/>
      <c r="BU599" s="256"/>
      <c r="BV599" s="256"/>
      <c r="BW599" s="256"/>
      <c r="BX599" s="256"/>
      <c r="BY599" s="256"/>
      <c r="BZ599" s="256"/>
      <c r="CA599" s="256"/>
      <c r="CB599" s="256"/>
      <c r="CC599" s="256"/>
      <c r="CD599" s="249"/>
      <c r="CE599" s="249"/>
      <c r="CF599" s="249"/>
      <c r="CG599" s="249"/>
      <c r="CH599" s="249"/>
      <c r="CI599" s="249"/>
      <c r="CJ599" s="249"/>
      <c r="CK599" s="249"/>
      <c r="CL599" s="249"/>
      <c r="CM599" s="121"/>
      <c r="CN599" s="121"/>
    </row>
    <row r="600" spans="1:92" s="1" customFormat="1" ht="10.5" customHeight="1" x14ac:dyDescent="0.2">
      <c r="A600" s="1420" t="s">
        <v>37</v>
      </c>
      <c r="B600" s="1424" t="s">
        <v>722</v>
      </c>
      <c r="C600" s="695"/>
      <c r="D600" s="1255"/>
      <c r="E600" s="61"/>
      <c r="F600" s="61"/>
      <c r="G600" s="61"/>
      <c r="H600" s="424"/>
      <c r="I600" s="61"/>
      <c r="J600" s="61"/>
      <c r="K600" s="61"/>
      <c r="L600" s="61"/>
      <c r="M600" s="61"/>
      <c r="N600" s="424"/>
      <c r="O600" s="61"/>
      <c r="P600" s="61"/>
      <c r="Q600" s="61"/>
      <c r="R600" s="61"/>
      <c r="S600" s="61"/>
      <c r="T600" s="61"/>
      <c r="U600" s="61"/>
      <c r="V600" s="424"/>
      <c r="W600" s="61"/>
      <c r="X600" s="61"/>
      <c r="Y600" s="61"/>
      <c r="Z600" s="61"/>
      <c r="AA600" s="61"/>
      <c r="AB600" s="61"/>
      <c r="AC600" s="54"/>
      <c r="AD600" s="54"/>
      <c r="AE600" s="77"/>
      <c r="AF600" s="271"/>
      <c r="AG600" s="256"/>
      <c r="AH600" s="256"/>
      <c r="AI600" s="256"/>
      <c r="AJ600" s="256"/>
      <c r="AK600" s="256"/>
      <c r="AL600" s="256"/>
      <c r="AM600" s="256"/>
      <c r="AN600" s="256"/>
      <c r="AO600" s="256"/>
      <c r="AP600" s="256"/>
      <c r="AQ600" s="256"/>
      <c r="AR600" s="256"/>
      <c r="AS600" s="256"/>
      <c r="AT600" s="256"/>
      <c r="AU600" s="256"/>
      <c r="AV600" s="256"/>
      <c r="AW600" s="256"/>
      <c r="AX600" s="256"/>
      <c r="AY600" s="256"/>
      <c r="AZ600" s="256"/>
      <c r="BA600" s="256"/>
      <c r="BB600" s="256"/>
      <c r="BC600" s="256"/>
      <c r="BD600" s="256"/>
      <c r="BE600" s="256"/>
      <c r="BF600" s="256"/>
      <c r="BG600" s="256"/>
      <c r="BH600" s="256"/>
      <c r="BI600" s="256"/>
      <c r="BJ600" s="256"/>
      <c r="BK600" s="256"/>
      <c r="BL600" s="256"/>
      <c r="BM600" s="256"/>
      <c r="BN600" s="256"/>
      <c r="BO600" s="256"/>
      <c r="BP600" s="256"/>
      <c r="BQ600" s="256"/>
      <c r="BR600" s="256"/>
      <c r="BS600" s="256"/>
      <c r="BT600" s="256"/>
      <c r="BU600" s="256"/>
      <c r="BV600" s="256"/>
      <c r="BW600" s="256"/>
      <c r="BX600" s="256"/>
      <c r="BY600" s="256"/>
      <c r="BZ600" s="256"/>
      <c r="CA600" s="256"/>
      <c r="CB600" s="256"/>
      <c r="CC600" s="256"/>
      <c r="CD600" s="249"/>
      <c r="CE600" s="249"/>
      <c r="CF600" s="249"/>
      <c r="CG600" s="249"/>
      <c r="CH600" s="249"/>
      <c r="CI600" s="249"/>
      <c r="CJ600" s="249"/>
      <c r="CK600" s="249"/>
      <c r="CL600" s="249"/>
      <c r="CM600" s="121"/>
      <c r="CN600" s="121"/>
    </row>
    <row r="601" spans="1:92" s="1" customFormat="1" ht="10.5" customHeight="1" x14ac:dyDescent="0.2">
      <c r="A601" s="1421"/>
      <c r="B601" s="1425"/>
      <c r="C601" s="846" t="s">
        <v>118</v>
      </c>
      <c r="D601" s="1256" t="s">
        <v>27</v>
      </c>
      <c r="E601" s="67">
        <f>ROUND(SQRT(E602^2+(E603-E604)^2)*1000/(1.73*E569),0)</f>
        <v>5</v>
      </c>
      <c r="F601" s="137">
        <f t="shared" ref="F601:AA601" si="310">ROUND(SQRT(F602^2+(F603-F604)^2)*1000/(1.73*F569),0)</f>
        <v>6</v>
      </c>
      <c r="G601" s="137">
        <f t="shared" si="310"/>
        <v>5</v>
      </c>
      <c r="H601" s="882">
        <f t="shared" si="310"/>
        <v>5</v>
      </c>
      <c r="I601" s="137">
        <f t="shared" si="310"/>
        <v>5</v>
      </c>
      <c r="J601" s="137">
        <f t="shared" si="310"/>
        <v>5</v>
      </c>
      <c r="K601" s="137">
        <f t="shared" si="310"/>
        <v>6</v>
      </c>
      <c r="L601" s="137">
        <f t="shared" si="310"/>
        <v>6</v>
      </c>
      <c r="M601" s="137">
        <f t="shared" si="310"/>
        <v>6</v>
      </c>
      <c r="N601" s="882">
        <f t="shared" si="310"/>
        <v>6</v>
      </c>
      <c r="O601" s="137">
        <f t="shared" si="310"/>
        <v>6</v>
      </c>
      <c r="P601" s="137">
        <f t="shared" si="310"/>
        <v>6</v>
      </c>
      <c r="Q601" s="137">
        <f t="shared" si="310"/>
        <v>7</v>
      </c>
      <c r="R601" s="137">
        <f t="shared" si="310"/>
        <v>7</v>
      </c>
      <c r="S601" s="137">
        <f t="shared" si="310"/>
        <v>7</v>
      </c>
      <c r="T601" s="137">
        <f t="shared" si="310"/>
        <v>8</v>
      </c>
      <c r="U601" s="137">
        <f t="shared" si="310"/>
        <v>8</v>
      </c>
      <c r="V601" s="882">
        <f t="shared" si="310"/>
        <v>8</v>
      </c>
      <c r="W601" s="137">
        <f t="shared" si="310"/>
        <v>8</v>
      </c>
      <c r="X601" s="137">
        <f t="shared" si="310"/>
        <v>9</v>
      </c>
      <c r="Y601" s="137">
        <f t="shared" si="310"/>
        <v>9</v>
      </c>
      <c r="Z601" s="137">
        <f t="shared" si="310"/>
        <v>8</v>
      </c>
      <c r="AA601" s="137">
        <f t="shared" si="310"/>
        <v>7</v>
      </c>
      <c r="AB601" s="137">
        <v>8</v>
      </c>
      <c r="AC601" s="256"/>
      <c r="AD601" s="256"/>
      <c r="AE601" s="77"/>
      <c r="AF601" s="256"/>
      <c r="AG601" s="256"/>
      <c r="AH601" s="256"/>
      <c r="AI601" s="256"/>
      <c r="AJ601" s="256"/>
      <c r="AK601" s="256"/>
      <c r="AL601" s="256"/>
      <c r="AM601" s="256"/>
      <c r="AN601" s="256"/>
      <c r="AO601" s="256"/>
      <c r="AP601" s="256"/>
      <c r="AQ601" s="256"/>
      <c r="AR601" s="256"/>
      <c r="AS601" s="256"/>
      <c r="AT601" s="256"/>
      <c r="AU601" s="256"/>
      <c r="AV601" s="256"/>
      <c r="AW601" s="256"/>
      <c r="AX601" s="256"/>
      <c r="AY601" s="256"/>
      <c r="AZ601" s="256"/>
      <c r="BA601" s="256"/>
      <c r="BB601" s="256"/>
      <c r="BC601" s="256"/>
      <c r="BD601" s="256"/>
      <c r="BE601" s="256"/>
      <c r="BF601" s="256"/>
      <c r="BG601" s="256"/>
      <c r="BH601" s="256"/>
      <c r="BI601" s="256"/>
      <c r="BJ601" s="256"/>
      <c r="BK601" s="256"/>
      <c r="BL601" s="256"/>
      <c r="BM601" s="256"/>
      <c r="BN601" s="256"/>
      <c r="BO601" s="256"/>
      <c r="BP601" s="256"/>
      <c r="BQ601" s="256"/>
      <c r="BR601" s="256"/>
      <c r="BS601" s="256"/>
      <c r="BT601" s="256"/>
      <c r="BU601" s="256"/>
      <c r="BV601" s="256"/>
      <c r="BW601" s="256"/>
      <c r="BX601" s="256"/>
      <c r="BY601" s="256"/>
      <c r="BZ601" s="256"/>
      <c r="CA601" s="256"/>
      <c r="CB601" s="256"/>
      <c r="CC601" s="256"/>
      <c r="CD601" s="249"/>
      <c r="CE601" s="249"/>
      <c r="CF601" s="249"/>
      <c r="CG601" s="249"/>
      <c r="CH601" s="249"/>
      <c r="CI601" s="249"/>
      <c r="CJ601" s="249"/>
      <c r="CK601" s="249"/>
      <c r="CL601" s="249"/>
      <c r="CM601" s="121"/>
      <c r="CN601" s="121"/>
    </row>
    <row r="602" spans="1:92" s="1" customFormat="1" ht="10.5" customHeight="1" x14ac:dyDescent="0.2">
      <c r="A602" s="1421"/>
      <c r="B602" s="1425"/>
      <c r="C602" s="846" t="s">
        <v>909</v>
      </c>
      <c r="D602" s="1256" t="s">
        <v>108</v>
      </c>
      <c r="E602" s="42">
        <f>AF602*$AE602</f>
        <v>8.48E-2</v>
      </c>
      <c r="F602" s="42">
        <f t="shared" ref="F602:AB602" si="311">AG602*$AE602</f>
        <v>9.4E-2</v>
      </c>
      <c r="G602" s="42">
        <f t="shared" si="311"/>
        <v>0.08</v>
      </c>
      <c r="H602" s="423">
        <f t="shared" si="311"/>
        <v>7.8800000000000009E-2</v>
      </c>
      <c r="I602" s="42">
        <f t="shared" si="311"/>
        <v>8.1199999999999994E-2</v>
      </c>
      <c r="J602" s="42">
        <f t="shared" si="311"/>
        <v>8.199999999999999E-2</v>
      </c>
      <c r="K602" s="42">
        <f t="shared" si="311"/>
        <v>9.3200000000000005E-2</v>
      </c>
      <c r="L602" s="42">
        <f t="shared" si="311"/>
        <v>0.1012</v>
      </c>
      <c r="M602" s="42">
        <f t="shared" si="311"/>
        <v>9.8000000000000004E-2</v>
      </c>
      <c r="N602" s="423">
        <f t="shared" si="311"/>
        <v>0.104</v>
      </c>
      <c r="O602" s="42">
        <f t="shared" si="311"/>
        <v>0.1076</v>
      </c>
      <c r="P602" s="42">
        <f t="shared" si="311"/>
        <v>0.10719999999999999</v>
      </c>
      <c r="Q602" s="42">
        <f t="shared" si="311"/>
        <v>0.11360000000000001</v>
      </c>
      <c r="R602" s="42">
        <f t="shared" si="311"/>
        <v>0.1172</v>
      </c>
      <c r="S602" s="42">
        <f t="shared" si="311"/>
        <v>0.1176</v>
      </c>
      <c r="T602" s="42">
        <f t="shared" si="311"/>
        <v>0.12840000000000001</v>
      </c>
      <c r="U602" s="42">
        <f t="shared" si="311"/>
        <v>0.1416</v>
      </c>
      <c r="V602" s="423">
        <f t="shared" si="311"/>
        <v>0.1384</v>
      </c>
      <c r="W602" s="42">
        <f t="shared" si="311"/>
        <v>0.14560000000000001</v>
      </c>
      <c r="X602" s="42">
        <f t="shared" si="311"/>
        <v>0.14960000000000001</v>
      </c>
      <c r="Y602" s="42">
        <f t="shared" si="311"/>
        <v>0.14879999999999999</v>
      </c>
      <c r="Z602" s="42">
        <f t="shared" si="311"/>
        <v>0.13439999999999999</v>
      </c>
      <c r="AA602" s="42">
        <f t="shared" si="311"/>
        <v>0.1216</v>
      </c>
      <c r="AB602" s="42">
        <f t="shared" si="311"/>
        <v>0.1048</v>
      </c>
      <c r="AC602" s="54">
        <f>(BD602-AF602)*AE602</f>
        <v>-8.48E-2</v>
      </c>
      <c r="AD602" s="54">
        <f>(BD603-AF603)*AE602</f>
        <v>-3.04E-2</v>
      </c>
      <c r="AE602" s="77">
        <v>8</v>
      </c>
      <c r="AF602" s="76">
        <v>1.06E-2</v>
      </c>
      <c r="AG602" s="76">
        <v>1.175E-2</v>
      </c>
      <c r="AH602" s="76">
        <v>0.01</v>
      </c>
      <c r="AI602" s="76">
        <v>9.8500000000000011E-3</v>
      </c>
      <c r="AJ602" s="76">
        <v>1.0149999999999999E-2</v>
      </c>
      <c r="AK602" s="76">
        <v>1.0249999999999999E-2</v>
      </c>
      <c r="AL602" s="76">
        <v>1.1650000000000001E-2</v>
      </c>
      <c r="AM602" s="76">
        <v>1.265E-2</v>
      </c>
      <c r="AN602" s="76">
        <v>1.225E-2</v>
      </c>
      <c r="AO602" s="76">
        <v>1.2999999999999999E-2</v>
      </c>
      <c r="AP602" s="76">
        <v>1.345E-2</v>
      </c>
      <c r="AQ602" s="76">
        <v>1.3399999999999999E-2</v>
      </c>
      <c r="AR602" s="76">
        <v>1.4200000000000001E-2</v>
      </c>
      <c r="AS602" s="76">
        <v>1.465E-2</v>
      </c>
      <c r="AT602" s="76">
        <v>1.47E-2</v>
      </c>
      <c r="AU602" s="76">
        <v>1.6050000000000002E-2</v>
      </c>
      <c r="AV602" s="76">
        <v>1.77E-2</v>
      </c>
      <c r="AW602" s="76">
        <v>1.7299999999999999E-2</v>
      </c>
      <c r="AX602" s="76">
        <v>1.8200000000000001E-2</v>
      </c>
      <c r="AY602" s="76">
        <v>1.8700000000000001E-2</v>
      </c>
      <c r="AZ602" s="76">
        <v>1.8599999999999998E-2</v>
      </c>
      <c r="BA602" s="76">
        <v>1.6799999999999999E-2</v>
      </c>
      <c r="BB602" s="76">
        <v>1.52E-2</v>
      </c>
      <c r="BC602" s="76">
        <v>1.3100000000000001E-2</v>
      </c>
      <c r="BD602" s="76"/>
      <c r="BE602" s="249"/>
      <c r="BF602" s="249"/>
      <c r="BG602" s="256"/>
      <c r="BH602" s="249"/>
      <c r="BI602" s="249"/>
      <c r="BJ602" s="249"/>
      <c r="BK602" s="249"/>
      <c r="BL602" s="249"/>
      <c r="BM602" s="249"/>
      <c r="BN602" s="249"/>
      <c r="BO602" s="249"/>
      <c r="BP602" s="249"/>
      <c r="BQ602" s="249"/>
      <c r="BR602" s="249"/>
      <c r="BS602" s="249"/>
      <c r="BT602" s="249"/>
      <c r="BU602" s="249"/>
      <c r="BV602" s="249"/>
      <c r="BW602" s="249"/>
      <c r="BX602" s="249"/>
      <c r="BY602" s="249"/>
      <c r="BZ602" s="249"/>
      <c r="CA602" s="249"/>
      <c r="CB602" s="249"/>
      <c r="CC602" s="249"/>
      <c r="CD602" s="249"/>
      <c r="CE602" s="249"/>
      <c r="CF602" s="249"/>
      <c r="CG602" s="249"/>
      <c r="CH602" s="249"/>
      <c r="CI602" s="249"/>
      <c r="CJ602" s="249"/>
      <c r="CK602" s="249"/>
      <c r="CL602" s="249"/>
      <c r="CM602" s="121"/>
      <c r="CN602" s="121"/>
    </row>
    <row r="603" spans="1:92" s="1" customFormat="1" ht="10.5" customHeight="1" x14ac:dyDescent="0.2">
      <c r="A603" s="1421"/>
      <c r="B603" s="1425"/>
      <c r="C603" s="846" t="s">
        <v>909</v>
      </c>
      <c r="D603" s="1256" t="s">
        <v>906</v>
      </c>
      <c r="E603" s="42">
        <f>AF603*$AE602</f>
        <v>3.04E-2</v>
      </c>
      <c r="F603" s="42">
        <f t="shared" ref="F603:AB603" si="312">AG603*$AE602</f>
        <v>3.2000000000000001E-2</v>
      </c>
      <c r="G603" s="42">
        <f t="shared" si="312"/>
        <v>3.1199999999999999E-2</v>
      </c>
      <c r="H603" s="423">
        <f t="shared" si="312"/>
        <v>3.1600000000000003E-2</v>
      </c>
      <c r="I603" s="42">
        <f t="shared" si="312"/>
        <v>0.03</v>
      </c>
      <c r="J603" s="42">
        <f t="shared" si="312"/>
        <v>2.9600000000000001E-2</v>
      </c>
      <c r="K603" s="42">
        <f t="shared" si="312"/>
        <v>3.1199999999999999E-2</v>
      </c>
      <c r="L603" s="42">
        <f t="shared" si="312"/>
        <v>3.2799999999999996E-2</v>
      </c>
      <c r="M603" s="42">
        <f t="shared" si="312"/>
        <v>3.5199999999999995E-2</v>
      </c>
      <c r="N603" s="423">
        <f t="shared" si="312"/>
        <v>3.32E-2</v>
      </c>
      <c r="O603" s="42">
        <f t="shared" si="312"/>
        <v>3.32E-2</v>
      </c>
      <c r="P603" s="42">
        <f t="shared" si="312"/>
        <v>3.1600000000000003E-2</v>
      </c>
      <c r="Q603" s="42">
        <f t="shared" si="312"/>
        <v>3.3599999999999998E-2</v>
      </c>
      <c r="R603" s="42">
        <f t="shared" si="312"/>
        <v>3.6799999999999999E-2</v>
      </c>
      <c r="S603" s="42">
        <f t="shared" si="312"/>
        <v>3.44E-2</v>
      </c>
      <c r="T603" s="42">
        <f t="shared" si="312"/>
        <v>3.7600000000000001E-2</v>
      </c>
      <c r="U603" s="42">
        <f t="shared" si="312"/>
        <v>3.8800000000000001E-2</v>
      </c>
      <c r="V603" s="423">
        <f t="shared" si="312"/>
        <v>3.8800000000000001E-2</v>
      </c>
      <c r="W603" s="42">
        <f t="shared" si="312"/>
        <v>3.8400000000000004E-2</v>
      </c>
      <c r="X603" s="42">
        <f t="shared" si="312"/>
        <v>0.04</v>
      </c>
      <c r="Y603" s="42">
        <f t="shared" si="312"/>
        <v>3.7599999999999995E-2</v>
      </c>
      <c r="Z603" s="42">
        <f t="shared" si="312"/>
        <v>3.56E-2</v>
      </c>
      <c r="AA603" s="42">
        <f t="shared" si="312"/>
        <v>3.5999999999999997E-2</v>
      </c>
      <c r="AB603" s="42">
        <f t="shared" si="312"/>
        <v>3.4000000000000002E-2</v>
      </c>
      <c r="AC603" s="54"/>
      <c r="AD603" s="54"/>
      <c r="AE603" s="77"/>
      <c r="AF603" s="76">
        <v>3.8E-3</v>
      </c>
      <c r="AG603" s="76">
        <v>4.0000000000000001E-3</v>
      </c>
      <c r="AH603" s="76">
        <v>3.8999999999999998E-3</v>
      </c>
      <c r="AI603" s="76">
        <v>3.9500000000000004E-3</v>
      </c>
      <c r="AJ603" s="76">
        <v>3.7499999999999999E-3</v>
      </c>
      <c r="AK603" s="76">
        <v>3.7000000000000002E-3</v>
      </c>
      <c r="AL603" s="76">
        <v>3.8999999999999998E-3</v>
      </c>
      <c r="AM603" s="76">
        <v>4.0999999999999995E-3</v>
      </c>
      <c r="AN603" s="76">
        <v>4.3999999999999994E-3</v>
      </c>
      <c r="AO603" s="76">
        <v>4.15E-3</v>
      </c>
      <c r="AP603" s="76">
        <v>4.15E-3</v>
      </c>
      <c r="AQ603" s="76">
        <v>3.9500000000000004E-3</v>
      </c>
      <c r="AR603" s="76">
        <v>4.1999999999999997E-3</v>
      </c>
      <c r="AS603" s="76">
        <v>4.5999999999999999E-3</v>
      </c>
      <c r="AT603" s="76">
        <v>4.3E-3</v>
      </c>
      <c r="AU603" s="76">
        <v>4.7000000000000002E-3</v>
      </c>
      <c r="AV603" s="76">
        <v>4.8500000000000001E-3</v>
      </c>
      <c r="AW603" s="76">
        <v>4.8500000000000001E-3</v>
      </c>
      <c r="AX603" s="76">
        <v>4.8000000000000004E-3</v>
      </c>
      <c r="AY603" s="76">
        <v>5.0000000000000001E-3</v>
      </c>
      <c r="AZ603" s="76">
        <v>4.6999999999999993E-3</v>
      </c>
      <c r="BA603" s="76">
        <v>4.45E-3</v>
      </c>
      <c r="BB603" s="76">
        <v>4.4999999999999997E-3</v>
      </c>
      <c r="BC603" s="76">
        <v>4.2500000000000003E-3</v>
      </c>
      <c r="BD603" s="76"/>
      <c r="BE603" s="76"/>
      <c r="BF603" s="76"/>
      <c r="BG603" s="76"/>
      <c r="BH603" s="76"/>
      <c r="BI603" s="76"/>
      <c r="BJ603" s="76"/>
      <c r="BK603" s="76"/>
      <c r="BL603" s="76"/>
      <c r="BM603" s="76"/>
      <c r="BN603" s="76"/>
      <c r="BO603" s="76"/>
      <c r="BP603" s="76"/>
      <c r="BQ603" s="76"/>
      <c r="BR603" s="76"/>
      <c r="BS603" s="76"/>
      <c r="BT603" s="76"/>
      <c r="BU603" s="76"/>
      <c r="BV603" s="76"/>
      <c r="BW603" s="76"/>
      <c r="BX603" s="76"/>
      <c r="BY603" s="76"/>
      <c r="BZ603" s="76"/>
      <c r="CA603" s="76"/>
      <c r="CB603" s="76"/>
      <c r="CC603" s="76"/>
      <c r="CD603" s="76"/>
      <c r="CE603" s="249"/>
      <c r="CF603" s="249"/>
      <c r="CG603" s="249"/>
      <c r="CH603" s="249"/>
      <c r="CI603" s="249"/>
      <c r="CJ603" s="249"/>
      <c r="CK603" s="249"/>
      <c r="CL603" s="249"/>
      <c r="CM603" s="121"/>
      <c r="CN603" s="121"/>
    </row>
    <row r="604" spans="1:92" s="1" customFormat="1" ht="10.5" customHeight="1" x14ac:dyDescent="0.2">
      <c r="A604" s="1422"/>
      <c r="B604" s="1426"/>
      <c r="C604" s="846" t="s">
        <v>909</v>
      </c>
      <c r="D604" s="1256" t="s">
        <v>907</v>
      </c>
      <c r="E604" s="42">
        <f>AF604*$AE602</f>
        <v>0</v>
      </c>
      <c r="F604" s="104">
        <f t="shared" ref="F604:AB604" si="313">AG604*$AE602</f>
        <v>0</v>
      </c>
      <c r="G604" s="104">
        <f t="shared" si="313"/>
        <v>0</v>
      </c>
      <c r="H604" s="875">
        <f t="shared" si="313"/>
        <v>0</v>
      </c>
      <c r="I604" s="104">
        <f t="shared" si="313"/>
        <v>0</v>
      </c>
      <c r="J604" s="104">
        <f t="shared" si="313"/>
        <v>0</v>
      </c>
      <c r="K604" s="104">
        <f t="shared" si="313"/>
        <v>0</v>
      </c>
      <c r="L604" s="104">
        <f t="shared" si="313"/>
        <v>0</v>
      </c>
      <c r="M604" s="104">
        <f t="shared" si="313"/>
        <v>0</v>
      </c>
      <c r="N604" s="875">
        <f t="shared" si="313"/>
        <v>0</v>
      </c>
      <c r="O604" s="104">
        <f t="shared" si="313"/>
        <v>0</v>
      </c>
      <c r="P604" s="104">
        <f t="shared" si="313"/>
        <v>0</v>
      </c>
      <c r="Q604" s="104">
        <f t="shared" si="313"/>
        <v>0</v>
      </c>
      <c r="R604" s="104">
        <f t="shared" si="313"/>
        <v>0</v>
      </c>
      <c r="S604" s="104">
        <f t="shared" si="313"/>
        <v>4.0000000000000002E-4</v>
      </c>
      <c r="T604" s="104">
        <f t="shared" si="313"/>
        <v>0</v>
      </c>
      <c r="U604" s="104">
        <f t="shared" si="313"/>
        <v>0</v>
      </c>
      <c r="V604" s="875">
        <f t="shared" si="313"/>
        <v>0</v>
      </c>
      <c r="W604" s="104">
        <f t="shared" si="313"/>
        <v>0</v>
      </c>
      <c r="X604" s="104">
        <f t="shared" si="313"/>
        <v>0</v>
      </c>
      <c r="Y604" s="104">
        <f t="shared" si="313"/>
        <v>0</v>
      </c>
      <c r="Z604" s="104">
        <f t="shared" si="313"/>
        <v>0</v>
      </c>
      <c r="AA604" s="104">
        <f t="shared" si="313"/>
        <v>0</v>
      </c>
      <c r="AB604" s="104">
        <f t="shared" si="313"/>
        <v>0</v>
      </c>
      <c r="AC604" s="54"/>
      <c r="AD604" s="54"/>
      <c r="AE604" s="77"/>
      <c r="AF604" s="76">
        <v>0</v>
      </c>
      <c r="AG604" s="76">
        <v>0</v>
      </c>
      <c r="AH604" s="76">
        <v>0</v>
      </c>
      <c r="AI604" s="76">
        <v>0</v>
      </c>
      <c r="AJ604" s="76">
        <v>0</v>
      </c>
      <c r="AK604" s="76">
        <v>0</v>
      </c>
      <c r="AL604" s="76">
        <v>0</v>
      </c>
      <c r="AM604" s="76">
        <v>0</v>
      </c>
      <c r="AN604" s="76">
        <v>0</v>
      </c>
      <c r="AO604" s="76">
        <v>0</v>
      </c>
      <c r="AP604" s="76">
        <v>0</v>
      </c>
      <c r="AQ604" s="76">
        <v>0</v>
      </c>
      <c r="AR604" s="76">
        <v>0</v>
      </c>
      <c r="AS604" s="76">
        <v>0</v>
      </c>
      <c r="AT604" s="76">
        <v>5.0000000000000002E-5</v>
      </c>
      <c r="AU604" s="76">
        <v>0</v>
      </c>
      <c r="AV604" s="76">
        <v>0</v>
      </c>
      <c r="AW604" s="76">
        <v>0</v>
      </c>
      <c r="AX604" s="76">
        <v>0</v>
      </c>
      <c r="AY604" s="76">
        <v>0</v>
      </c>
      <c r="AZ604" s="76">
        <v>0</v>
      </c>
      <c r="BA604" s="76">
        <v>0</v>
      </c>
      <c r="BB604" s="76">
        <v>0</v>
      </c>
      <c r="BC604" s="76">
        <v>0</v>
      </c>
      <c r="BD604" s="76"/>
      <c r="BE604" s="76"/>
      <c r="BF604" s="76"/>
      <c r="BG604" s="76"/>
      <c r="BH604" s="76"/>
      <c r="BI604" s="76"/>
      <c r="BJ604" s="76"/>
      <c r="BK604" s="76"/>
      <c r="BL604" s="76"/>
      <c r="BM604" s="76"/>
      <c r="BN604" s="76"/>
      <c r="BO604" s="76"/>
      <c r="BP604" s="76"/>
      <c r="BQ604" s="76"/>
      <c r="BR604" s="76"/>
      <c r="BS604" s="76"/>
      <c r="BT604" s="76"/>
      <c r="BU604" s="76"/>
      <c r="BV604" s="76"/>
      <c r="BW604" s="76"/>
      <c r="BX604" s="76"/>
      <c r="BY604" s="76"/>
      <c r="BZ604" s="76"/>
      <c r="CA604" s="76"/>
      <c r="CB604" s="76"/>
      <c r="CC604" s="76"/>
      <c r="CD604" s="76"/>
      <c r="CE604" s="249"/>
      <c r="CF604" s="249"/>
      <c r="CG604" s="249"/>
      <c r="CH604" s="249"/>
      <c r="CI604" s="249"/>
      <c r="CJ604" s="249"/>
      <c r="CK604" s="249"/>
      <c r="CL604" s="249"/>
      <c r="CM604" s="121"/>
      <c r="CN604" s="121"/>
    </row>
    <row r="605" spans="1:92" s="1" customFormat="1" ht="10.5" customHeight="1" thickBot="1" x14ac:dyDescent="0.25">
      <c r="A605" s="1423"/>
      <c r="B605" s="1427"/>
      <c r="C605" s="197"/>
      <c r="D605" s="1258" t="s">
        <v>35</v>
      </c>
      <c r="E605" s="45">
        <f>(E603-E604)/E602</f>
        <v>0.35849056603773582</v>
      </c>
      <c r="F605" s="45">
        <f t="shared" ref="F605:AB605" si="314">(F603-F604)/F602</f>
        <v>0.34042553191489361</v>
      </c>
      <c r="G605" s="45">
        <f t="shared" si="314"/>
        <v>0.38999999999999996</v>
      </c>
      <c r="H605" s="425">
        <f t="shared" si="314"/>
        <v>0.40101522842639592</v>
      </c>
      <c r="I605" s="45">
        <f t="shared" si="314"/>
        <v>0.36945812807881773</v>
      </c>
      <c r="J605" s="45">
        <f t="shared" si="314"/>
        <v>0.3609756097560976</v>
      </c>
      <c r="K605" s="45">
        <f t="shared" si="314"/>
        <v>0.33476394849785407</v>
      </c>
      <c r="L605" s="45">
        <f t="shared" si="314"/>
        <v>0.32411067193675885</v>
      </c>
      <c r="M605" s="45">
        <f t="shared" si="314"/>
        <v>0.35918367346938768</v>
      </c>
      <c r="N605" s="425">
        <f t="shared" si="314"/>
        <v>0.31923076923076926</v>
      </c>
      <c r="O605" s="45">
        <f t="shared" si="314"/>
        <v>0.30855018587360594</v>
      </c>
      <c r="P605" s="45">
        <f t="shared" si="314"/>
        <v>0.29477611940298515</v>
      </c>
      <c r="Q605" s="45">
        <f t="shared" si="314"/>
        <v>0.29577464788732388</v>
      </c>
      <c r="R605" s="45">
        <f t="shared" si="314"/>
        <v>0.31399317406143346</v>
      </c>
      <c r="S605" s="45">
        <f t="shared" si="314"/>
        <v>0.28911564625850344</v>
      </c>
      <c r="T605" s="45">
        <f t="shared" si="314"/>
        <v>0.29283489096573206</v>
      </c>
      <c r="U605" s="45">
        <f t="shared" si="314"/>
        <v>0.27401129943502828</v>
      </c>
      <c r="V605" s="425">
        <f t="shared" si="314"/>
        <v>0.28034682080924855</v>
      </c>
      <c r="W605" s="45">
        <f t="shared" si="314"/>
        <v>0.26373626373626374</v>
      </c>
      <c r="X605" s="45">
        <f t="shared" si="314"/>
        <v>0.26737967914438504</v>
      </c>
      <c r="Y605" s="45">
        <f t="shared" si="314"/>
        <v>0.25268817204301075</v>
      </c>
      <c r="Z605" s="45">
        <f t="shared" si="314"/>
        <v>0.26488095238095238</v>
      </c>
      <c r="AA605" s="45">
        <f t="shared" si="314"/>
        <v>0.29605263157894735</v>
      </c>
      <c r="AB605" s="45">
        <f t="shared" si="314"/>
        <v>0.32442748091603052</v>
      </c>
      <c r="AC605" s="78"/>
      <c r="AD605" s="78"/>
      <c r="AE605" s="79"/>
      <c r="AF605" s="249"/>
      <c r="AG605" s="249"/>
      <c r="AH605" s="249"/>
      <c r="AI605" s="249"/>
      <c r="AJ605" s="249"/>
      <c r="AK605" s="249"/>
      <c r="AL605" s="249"/>
      <c r="AM605" s="249"/>
      <c r="AN605" s="249"/>
      <c r="AO605" s="249"/>
      <c r="AP605" s="249"/>
      <c r="AQ605" s="249"/>
      <c r="AR605" s="249"/>
      <c r="AS605" s="249"/>
      <c r="AT605" s="249"/>
      <c r="AU605" s="249"/>
      <c r="AV605" s="249"/>
      <c r="AW605" s="249"/>
      <c r="AX605" s="249"/>
      <c r="AY605" s="249"/>
      <c r="AZ605" s="249"/>
      <c r="BA605" s="249"/>
      <c r="BB605" s="249"/>
      <c r="BC605" s="249"/>
      <c r="BD605" s="249"/>
      <c r="BE605" s="256"/>
      <c r="BF605" s="256"/>
      <c r="BG605" s="76"/>
      <c r="BH605" s="256"/>
      <c r="BI605" s="256"/>
      <c r="BJ605" s="256"/>
      <c r="BK605" s="256"/>
      <c r="BL605" s="256"/>
      <c r="BM605" s="256"/>
      <c r="BN605" s="256"/>
      <c r="BO605" s="256"/>
      <c r="BP605" s="256"/>
      <c r="BQ605" s="256"/>
      <c r="BR605" s="256"/>
      <c r="BS605" s="256"/>
      <c r="BT605" s="256"/>
      <c r="BU605" s="256"/>
      <c r="BV605" s="256"/>
      <c r="BW605" s="256"/>
      <c r="BX605" s="256"/>
      <c r="BY605" s="256"/>
      <c r="BZ605" s="256"/>
      <c r="CA605" s="256"/>
      <c r="CB605" s="256"/>
      <c r="CC605" s="256"/>
      <c r="CD605" s="249"/>
      <c r="CE605" s="249"/>
      <c r="CF605" s="249"/>
      <c r="CG605" s="249"/>
      <c r="CH605" s="249"/>
      <c r="CI605" s="249"/>
      <c r="CJ605" s="249"/>
      <c r="CK605" s="249"/>
      <c r="CL605" s="249"/>
      <c r="CM605" s="121"/>
      <c r="CN605" s="121"/>
    </row>
    <row r="606" spans="1:92" s="1" customFormat="1" ht="10.5" customHeight="1" x14ac:dyDescent="0.2">
      <c r="A606" s="1420" t="s">
        <v>8</v>
      </c>
      <c r="B606" s="1424" t="s">
        <v>723</v>
      </c>
      <c r="C606" s="695"/>
      <c r="D606" s="1255"/>
      <c r="E606" s="61"/>
      <c r="F606" s="61"/>
      <c r="G606" s="61"/>
      <c r="H606" s="424"/>
      <c r="I606" s="61"/>
      <c r="J606" s="61"/>
      <c r="K606" s="61"/>
      <c r="L606" s="61"/>
      <c r="M606" s="61"/>
      <c r="N606" s="424"/>
      <c r="O606" s="61"/>
      <c r="P606" s="61"/>
      <c r="Q606" s="61"/>
      <c r="R606" s="61"/>
      <c r="S606" s="61"/>
      <c r="T606" s="61"/>
      <c r="U606" s="61"/>
      <c r="V606" s="424"/>
      <c r="W606" s="61"/>
      <c r="X606" s="61"/>
      <c r="Y606" s="61"/>
      <c r="Z606" s="61"/>
      <c r="AA606" s="61"/>
      <c r="AB606" s="61"/>
      <c r="AC606" s="54"/>
      <c r="AD606" s="54"/>
      <c r="AE606" s="77"/>
      <c r="AF606" s="271"/>
      <c r="AG606" s="256"/>
      <c r="AH606" s="256"/>
      <c r="AI606" s="256"/>
      <c r="AJ606" s="256"/>
      <c r="AK606" s="256"/>
      <c r="AL606" s="256"/>
      <c r="AM606" s="256"/>
      <c r="AN606" s="256"/>
      <c r="AO606" s="256"/>
      <c r="AP606" s="256"/>
      <c r="AQ606" s="256"/>
      <c r="AR606" s="256"/>
      <c r="AS606" s="256"/>
      <c r="AT606" s="256"/>
      <c r="AU606" s="256"/>
      <c r="AV606" s="256"/>
      <c r="AW606" s="256"/>
      <c r="AX606" s="256"/>
      <c r="AY606" s="256"/>
      <c r="AZ606" s="256"/>
      <c r="BA606" s="256"/>
      <c r="BB606" s="256"/>
      <c r="BC606" s="256"/>
      <c r="BD606" s="256"/>
      <c r="BE606" s="256"/>
      <c r="BF606" s="256"/>
      <c r="BG606" s="256"/>
      <c r="BH606" s="256"/>
      <c r="BI606" s="256"/>
      <c r="BJ606" s="256"/>
      <c r="BK606" s="256"/>
      <c r="BL606" s="256"/>
      <c r="BM606" s="256"/>
      <c r="BN606" s="256"/>
      <c r="BO606" s="256"/>
      <c r="BP606" s="256"/>
      <c r="BQ606" s="256"/>
      <c r="BR606" s="256"/>
      <c r="BS606" s="256"/>
      <c r="BT606" s="256"/>
      <c r="BU606" s="256"/>
      <c r="BV606" s="256"/>
      <c r="BW606" s="256"/>
      <c r="BX606" s="256"/>
      <c r="BY606" s="256"/>
      <c r="BZ606" s="256"/>
      <c r="CA606" s="256"/>
      <c r="CB606" s="256"/>
      <c r="CC606" s="256"/>
      <c r="CD606" s="249"/>
      <c r="CE606" s="249"/>
      <c r="CF606" s="249"/>
      <c r="CG606" s="249"/>
      <c r="CH606" s="249"/>
      <c r="CI606" s="249"/>
      <c r="CJ606" s="249"/>
      <c r="CK606" s="249"/>
      <c r="CL606" s="249"/>
      <c r="CM606" s="121"/>
      <c r="CN606" s="121"/>
    </row>
    <row r="607" spans="1:92" s="1" customFormat="1" ht="10.5" customHeight="1" x14ac:dyDescent="0.2">
      <c r="A607" s="1421"/>
      <c r="B607" s="1425"/>
      <c r="C607" s="846" t="s">
        <v>118</v>
      </c>
      <c r="D607" s="1256" t="s">
        <v>27</v>
      </c>
      <c r="E607" s="67">
        <f>ROUND(SQRT(E608^2+(E609-E610)^2)*1000/(1.73*E568),0)</f>
        <v>9</v>
      </c>
      <c r="F607" s="137">
        <f t="shared" ref="F607:AB607" si="315">ROUND(SQRT(F608^2+(F609-F610)^2)*1000/(1.73*F568),0)</f>
        <v>8</v>
      </c>
      <c r="G607" s="137">
        <f t="shared" si="315"/>
        <v>8</v>
      </c>
      <c r="H607" s="882">
        <f t="shared" si="315"/>
        <v>8</v>
      </c>
      <c r="I607" s="137">
        <f t="shared" si="315"/>
        <v>8</v>
      </c>
      <c r="J607" s="137">
        <f t="shared" si="315"/>
        <v>9</v>
      </c>
      <c r="K607" s="137">
        <f t="shared" si="315"/>
        <v>10</v>
      </c>
      <c r="L607" s="137">
        <f t="shared" si="315"/>
        <v>9</v>
      </c>
      <c r="M607" s="137">
        <f t="shared" si="315"/>
        <v>9</v>
      </c>
      <c r="N607" s="882">
        <f t="shared" si="315"/>
        <v>9</v>
      </c>
      <c r="O607" s="137">
        <f t="shared" si="315"/>
        <v>8</v>
      </c>
      <c r="P607" s="137">
        <f t="shared" si="315"/>
        <v>9</v>
      </c>
      <c r="Q607" s="137">
        <f t="shared" si="315"/>
        <v>9</v>
      </c>
      <c r="R607" s="137">
        <f t="shared" si="315"/>
        <v>10</v>
      </c>
      <c r="S607" s="137">
        <f t="shared" si="315"/>
        <v>10</v>
      </c>
      <c r="T607" s="137">
        <f t="shared" si="315"/>
        <v>11</v>
      </c>
      <c r="U607" s="137">
        <f t="shared" si="315"/>
        <v>12</v>
      </c>
      <c r="V607" s="882">
        <f t="shared" si="315"/>
        <v>13</v>
      </c>
      <c r="W607" s="137">
        <f t="shared" si="315"/>
        <v>14</v>
      </c>
      <c r="X607" s="137">
        <f t="shared" si="315"/>
        <v>15</v>
      </c>
      <c r="Y607" s="137">
        <f t="shared" si="315"/>
        <v>14</v>
      </c>
      <c r="Z607" s="137">
        <v>9</v>
      </c>
      <c r="AA607" s="137">
        <v>7</v>
      </c>
      <c r="AB607" s="137">
        <f t="shared" si="315"/>
        <v>10</v>
      </c>
      <c r="AC607" s="256"/>
      <c r="AD607" s="256"/>
      <c r="AE607" s="77"/>
      <c r="AF607" s="256"/>
      <c r="AG607" s="256"/>
      <c r="AH607" s="256"/>
      <c r="AI607" s="256"/>
      <c r="AJ607" s="256"/>
      <c r="AK607" s="256"/>
      <c r="AL607" s="256"/>
      <c r="AM607" s="256"/>
      <c r="AN607" s="256"/>
      <c r="AO607" s="256"/>
      <c r="AP607" s="256"/>
      <c r="AQ607" s="256"/>
      <c r="AR607" s="256"/>
      <c r="AS607" s="256"/>
      <c r="AT607" s="256"/>
      <c r="AU607" s="256"/>
      <c r="AV607" s="256"/>
      <c r="AW607" s="256"/>
      <c r="AX607" s="256"/>
      <c r="AY607" s="256"/>
      <c r="AZ607" s="256"/>
      <c r="BA607" s="256"/>
      <c r="BB607" s="256"/>
      <c r="BC607" s="256"/>
      <c r="BD607" s="256"/>
      <c r="BE607" s="256"/>
      <c r="BF607" s="256"/>
      <c r="BG607" s="256"/>
      <c r="BH607" s="256"/>
      <c r="BI607" s="256"/>
      <c r="BJ607" s="256"/>
      <c r="BK607" s="256"/>
      <c r="BL607" s="256"/>
      <c r="BM607" s="256"/>
      <c r="BN607" s="256"/>
      <c r="BO607" s="256"/>
      <c r="BP607" s="256"/>
      <c r="BQ607" s="256"/>
      <c r="BR607" s="256"/>
      <c r="BS607" s="256"/>
      <c r="BT607" s="256"/>
      <c r="BU607" s="256"/>
      <c r="BV607" s="256"/>
      <c r="BW607" s="256"/>
      <c r="BX607" s="256"/>
      <c r="BY607" s="256"/>
      <c r="BZ607" s="256"/>
      <c r="CA607" s="256"/>
      <c r="CB607" s="256"/>
      <c r="CC607" s="256"/>
      <c r="CD607" s="249"/>
      <c r="CE607" s="249"/>
      <c r="CF607" s="249"/>
      <c r="CG607" s="249"/>
      <c r="CH607" s="249"/>
      <c r="CI607" s="249"/>
      <c r="CJ607" s="249"/>
      <c r="CK607" s="249"/>
      <c r="CL607" s="249"/>
      <c r="CM607" s="121"/>
      <c r="CN607" s="121"/>
    </row>
    <row r="608" spans="1:92" s="1" customFormat="1" ht="10.5" customHeight="1" x14ac:dyDescent="0.2">
      <c r="A608" s="1421"/>
      <c r="B608" s="1425"/>
      <c r="C608" s="846" t="s">
        <v>909</v>
      </c>
      <c r="D608" s="1256" t="s">
        <v>108</v>
      </c>
      <c r="E608" s="42">
        <f>AF608*$AE608</f>
        <v>0.15040000000000001</v>
      </c>
      <c r="F608" s="42">
        <f t="shared" ref="F608:AB608" si="316">AG608*$AE608</f>
        <v>0.1396</v>
      </c>
      <c r="G608" s="42">
        <f t="shared" si="316"/>
        <v>0.1376</v>
      </c>
      <c r="H608" s="423">
        <f t="shared" si="316"/>
        <v>0.14319999999999999</v>
      </c>
      <c r="I608" s="42">
        <f t="shared" si="316"/>
        <v>0.14479999999999998</v>
      </c>
      <c r="J608" s="42">
        <f t="shared" si="316"/>
        <v>0.15</v>
      </c>
      <c r="K608" s="42">
        <f t="shared" si="316"/>
        <v>0.1704</v>
      </c>
      <c r="L608" s="42">
        <f t="shared" si="316"/>
        <v>0.16</v>
      </c>
      <c r="M608" s="42">
        <f t="shared" si="316"/>
        <v>0.15759999999999999</v>
      </c>
      <c r="N608" s="423">
        <f t="shared" si="316"/>
        <v>0.15440000000000001</v>
      </c>
      <c r="O608" s="42">
        <f t="shared" si="316"/>
        <v>0.14639999999999997</v>
      </c>
      <c r="P608" s="42">
        <f t="shared" si="316"/>
        <v>0.156</v>
      </c>
      <c r="Q608" s="42">
        <f t="shared" si="316"/>
        <v>0.16039999999999999</v>
      </c>
      <c r="R608" s="42">
        <f t="shared" si="316"/>
        <v>0.17720000000000002</v>
      </c>
      <c r="S608" s="42">
        <f t="shared" si="316"/>
        <v>0.17480000000000001</v>
      </c>
      <c r="T608" s="42">
        <f t="shared" si="316"/>
        <v>0.1888</v>
      </c>
      <c r="U608" s="42">
        <f t="shared" si="316"/>
        <v>0.20960000000000001</v>
      </c>
      <c r="V608" s="423">
        <f t="shared" si="316"/>
        <v>0.22839999999999999</v>
      </c>
      <c r="W608" s="42">
        <f t="shared" si="316"/>
        <v>0.2452</v>
      </c>
      <c r="X608" s="42">
        <f t="shared" si="316"/>
        <v>0.25680000000000003</v>
      </c>
      <c r="Y608" s="42">
        <f t="shared" si="316"/>
        <v>0.25119999999999998</v>
      </c>
      <c r="Z608" s="42">
        <f t="shared" si="316"/>
        <v>0.2364</v>
      </c>
      <c r="AA608" s="42">
        <f t="shared" si="316"/>
        <v>0.20200000000000001</v>
      </c>
      <c r="AB608" s="42">
        <f t="shared" si="316"/>
        <v>0.16720000000000002</v>
      </c>
      <c r="AC608" s="54">
        <f>(BD608-AF608)*AE608</f>
        <v>-0.15040000000000001</v>
      </c>
      <c r="AD608" s="54">
        <f>(BD609-AF609)*AE608</f>
        <v>-4.1200000000000001E-2</v>
      </c>
      <c r="AE608" s="77">
        <v>8</v>
      </c>
      <c r="AF608" s="76">
        <v>1.8800000000000001E-2</v>
      </c>
      <c r="AG608" s="76">
        <v>1.745E-2</v>
      </c>
      <c r="AH608" s="76">
        <v>1.72E-2</v>
      </c>
      <c r="AI608" s="76">
        <v>1.7899999999999999E-2</v>
      </c>
      <c r="AJ608" s="76">
        <v>1.8099999999999998E-2</v>
      </c>
      <c r="AK608" s="76">
        <v>1.8749999999999999E-2</v>
      </c>
      <c r="AL608" s="76">
        <v>2.1299999999999999E-2</v>
      </c>
      <c r="AM608" s="76">
        <v>0.02</v>
      </c>
      <c r="AN608" s="76">
        <v>1.9699999999999999E-2</v>
      </c>
      <c r="AO608" s="76">
        <v>1.9300000000000001E-2</v>
      </c>
      <c r="AP608" s="76">
        <v>1.8299999999999997E-2</v>
      </c>
      <c r="AQ608" s="76">
        <v>1.95E-2</v>
      </c>
      <c r="AR608" s="76">
        <v>2.0049999999999998E-2</v>
      </c>
      <c r="AS608" s="76">
        <v>2.2150000000000003E-2</v>
      </c>
      <c r="AT608" s="76">
        <v>2.1850000000000001E-2</v>
      </c>
      <c r="AU608" s="76">
        <v>2.3599999999999999E-2</v>
      </c>
      <c r="AV608" s="76">
        <v>2.6200000000000001E-2</v>
      </c>
      <c r="AW608" s="76">
        <v>2.8549999999999999E-2</v>
      </c>
      <c r="AX608" s="76">
        <v>3.065E-2</v>
      </c>
      <c r="AY608" s="76">
        <v>3.2100000000000004E-2</v>
      </c>
      <c r="AZ608" s="76">
        <v>3.1399999999999997E-2</v>
      </c>
      <c r="BA608" s="76">
        <v>2.955E-2</v>
      </c>
      <c r="BB608" s="76">
        <v>2.5250000000000002E-2</v>
      </c>
      <c r="BC608" s="76">
        <v>2.0900000000000002E-2</v>
      </c>
      <c r="BD608" s="76"/>
      <c r="BE608" s="249"/>
      <c r="BF608" s="249"/>
      <c r="BG608" s="256"/>
      <c r="BH608" s="249"/>
      <c r="BI608" s="249"/>
      <c r="BJ608" s="249"/>
      <c r="BK608" s="249"/>
      <c r="BL608" s="249"/>
      <c r="BM608" s="249"/>
      <c r="BN608" s="249"/>
      <c r="BO608" s="249"/>
      <c r="BP608" s="249"/>
      <c r="BQ608" s="249"/>
      <c r="BR608" s="249"/>
      <c r="BS608" s="249"/>
      <c r="BT608" s="249"/>
      <c r="BU608" s="249"/>
      <c r="BV608" s="249"/>
      <c r="BW608" s="249"/>
      <c r="BX608" s="249"/>
      <c r="BY608" s="249"/>
      <c r="BZ608" s="249"/>
      <c r="CA608" s="249"/>
      <c r="CB608" s="249"/>
      <c r="CC608" s="249"/>
      <c r="CD608" s="249"/>
      <c r="CE608" s="249"/>
      <c r="CF608" s="249"/>
      <c r="CG608" s="249"/>
      <c r="CH608" s="249"/>
      <c r="CI608" s="249"/>
      <c r="CJ608" s="249"/>
      <c r="CK608" s="249"/>
      <c r="CL608" s="249"/>
      <c r="CM608" s="121"/>
      <c r="CN608" s="121"/>
    </row>
    <row r="609" spans="1:92" s="1" customFormat="1" ht="10.5" customHeight="1" x14ac:dyDescent="0.2">
      <c r="A609" s="1421"/>
      <c r="B609" s="1425"/>
      <c r="C609" s="846" t="s">
        <v>909</v>
      </c>
      <c r="D609" s="1256" t="s">
        <v>906</v>
      </c>
      <c r="E609" s="42">
        <f>AF609*$AE608</f>
        <v>4.1200000000000001E-2</v>
      </c>
      <c r="F609" s="42">
        <f t="shared" ref="F609:AB609" si="317">AG609*$AE608</f>
        <v>4.1599999999999998E-2</v>
      </c>
      <c r="G609" s="42">
        <f t="shared" si="317"/>
        <v>4.0800000000000003E-2</v>
      </c>
      <c r="H609" s="423">
        <f t="shared" si="317"/>
        <v>4.1200000000000001E-2</v>
      </c>
      <c r="I609" s="42">
        <f t="shared" si="317"/>
        <v>4.0800000000000003E-2</v>
      </c>
      <c r="J609" s="42">
        <f t="shared" si="317"/>
        <v>4.0800000000000003E-2</v>
      </c>
      <c r="K609" s="42">
        <f t="shared" si="317"/>
        <v>4.2800000000000005E-2</v>
      </c>
      <c r="L609" s="42">
        <f t="shared" si="317"/>
        <v>4.3200000000000002E-2</v>
      </c>
      <c r="M609" s="42">
        <f t="shared" si="317"/>
        <v>4.48E-2</v>
      </c>
      <c r="N609" s="423">
        <f t="shared" si="317"/>
        <v>3.9199999999999999E-2</v>
      </c>
      <c r="O609" s="42">
        <f t="shared" si="317"/>
        <v>3.9199999999999999E-2</v>
      </c>
      <c r="P609" s="42">
        <f t="shared" si="317"/>
        <v>3.8400000000000004E-2</v>
      </c>
      <c r="Q609" s="42">
        <f t="shared" si="317"/>
        <v>4.0800000000000003E-2</v>
      </c>
      <c r="R609" s="42">
        <f t="shared" si="317"/>
        <v>4.9200000000000001E-2</v>
      </c>
      <c r="S609" s="42">
        <f t="shared" si="317"/>
        <v>4.6800000000000001E-2</v>
      </c>
      <c r="T609" s="42">
        <f t="shared" si="317"/>
        <v>4.7600000000000003E-2</v>
      </c>
      <c r="U609" s="42">
        <f t="shared" si="317"/>
        <v>4.5600000000000002E-2</v>
      </c>
      <c r="V609" s="423">
        <f t="shared" si="317"/>
        <v>4.9200000000000001E-2</v>
      </c>
      <c r="W609" s="42">
        <f t="shared" si="317"/>
        <v>5.1199999999999996E-2</v>
      </c>
      <c r="X609" s="42">
        <f t="shared" si="317"/>
        <v>0.05</v>
      </c>
      <c r="Y609" s="42">
        <f t="shared" si="317"/>
        <v>5.1200000000000002E-2</v>
      </c>
      <c r="Z609" s="42">
        <f t="shared" si="317"/>
        <v>5.04E-2</v>
      </c>
      <c r="AA609" s="42">
        <f t="shared" si="317"/>
        <v>4.8800000000000003E-2</v>
      </c>
      <c r="AB609" s="42">
        <f t="shared" si="317"/>
        <v>4.5600000000000002E-2</v>
      </c>
      <c r="AC609" s="54"/>
      <c r="AD609" s="54"/>
      <c r="AE609" s="77"/>
      <c r="AF609" s="76">
        <v>5.1500000000000001E-3</v>
      </c>
      <c r="AG609" s="76">
        <v>5.1999999999999998E-3</v>
      </c>
      <c r="AH609" s="76">
        <v>5.1000000000000004E-3</v>
      </c>
      <c r="AI609" s="76">
        <v>5.1500000000000001E-3</v>
      </c>
      <c r="AJ609" s="76">
        <v>5.1000000000000004E-3</v>
      </c>
      <c r="AK609" s="76">
        <v>5.1000000000000004E-3</v>
      </c>
      <c r="AL609" s="76">
        <v>5.3500000000000006E-3</v>
      </c>
      <c r="AM609" s="76">
        <v>5.4000000000000003E-3</v>
      </c>
      <c r="AN609" s="76">
        <v>5.5999999999999999E-3</v>
      </c>
      <c r="AO609" s="76">
        <v>4.8999999999999998E-3</v>
      </c>
      <c r="AP609" s="76">
        <v>4.8999999999999998E-3</v>
      </c>
      <c r="AQ609" s="76">
        <v>4.8000000000000004E-3</v>
      </c>
      <c r="AR609" s="76">
        <v>5.1000000000000004E-3</v>
      </c>
      <c r="AS609" s="76">
        <v>6.1500000000000001E-3</v>
      </c>
      <c r="AT609" s="76">
        <v>5.8500000000000002E-3</v>
      </c>
      <c r="AU609" s="76">
        <v>5.9500000000000004E-3</v>
      </c>
      <c r="AV609" s="76">
        <v>5.7000000000000002E-3</v>
      </c>
      <c r="AW609" s="76">
        <v>6.1500000000000001E-3</v>
      </c>
      <c r="AX609" s="76">
        <v>6.3999999999999994E-3</v>
      </c>
      <c r="AY609" s="76">
        <v>6.2500000000000003E-3</v>
      </c>
      <c r="AZ609" s="76">
        <v>6.4000000000000003E-3</v>
      </c>
      <c r="BA609" s="76">
        <v>6.3E-3</v>
      </c>
      <c r="BB609" s="76">
        <v>6.1000000000000004E-3</v>
      </c>
      <c r="BC609" s="76">
        <v>5.7000000000000002E-3</v>
      </c>
      <c r="BD609" s="76"/>
      <c r="BE609" s="76"/>
      <c r="BF609" s="76"/>
      <c r="BG609" s="76"/>
      <c r="BH609" s="76"/>
      <c r="BI609" s="76"/>
      <c r="BJ609" s="76"/>
      <c r="BK609" s="76"/>
      <c r="BL609" s="76"/>
      <c r="BM609" s="76"/>
      <c r="BN609" s="76"/>
      <c r="BO609" s="76"/>
      <c r="BP609" s="76"/>
      <c r="BQ609" s="76"/>
      <c r="BR609" s="76"/>
      <c r="BS609" s="76"/>
      <c r="BT609" s="76"/>
      <c r="BU609" s="76"/>
      <c r="BV609" s="76"/>
      <c r="BW609" s="76"/>
      <c r="BX609" s="76"/>
      <c r="BY609" s="76"/>
      <c r="BZ609" s="76"/>
      <c r="CA609" s="76"/>
      <c r="CB609" s="76"/>
      <c r="CC609" s="76"/>
      <c r="CD609" s="249"/>
      <c r="CE609" s="249"/>
      <c r="CF609" s="249"/>
      <c r="CG609" s="249"/>
      <c r="CH609" s="249"/>
      <c r="CI609" s="249"/>
      <c r="CJ609" s="249"/>
      <c r="CK609" s="249"/>
      <c r="CL609" s="249"/>
      <c r="CM609" s="121"/>
      <c r="CN609" s="121"/>
    </row>
    <row r="610" spans="1:92" s="1" customFormat="1" ht="10.5" customHeight="1" x14ac:dyDescent="0.2">
      <c r="A610" s="1422"/>
      <c r="B610" s="1426"/>
      <c r="C610" s="846" t="s">
        <v>909</v>
      </c>
      <c r="D610" s="1256" t="s">
        <v>907</v>
      </c>
      <c r="E610" s="42">
        <f>AF610*$AE608</f>
        <v>0</v>
      </c>
      <c r="F610" s="104">
        <f t="shared" ref="F610:AB610" si="318">AG610*$AE608</f>
        <v>0</v>
      </c>
      <c r="G610" s="104">
        <f t="shared" si="318"/>
        <v>0</v>
      </c>
      <c r="H610" s="875">
        <f t="shared" si="318"/>
        <v>0</v>
      </c>
      <c r="I610" s="104">
        <f t="shared" si="318"/>
        <v>0</v>
      </c>
      <c r="J610" s="104">
        <f t="shared" si="318"/>
        <v>0</v>
      </c>
      <c r="K610" s="104">
        <f t="shared" si="318"/>
        <v>0</v>
      </c>
      <c r="L610" s="104">
        <f t="shared" si="318"/>
        <v>0</v>
      </c>
      <c r="M610" s="104">
        <f t="shared" si="318"/>
        <v>0</v>
      </c>
      <c r="N610" s="875">
        <f t="shared" si="318"/>
        <v>0</v>
      </c>
      <c r="O610" s="104">
        <f t="shared" si="318"/>
        <v>0</v>
      </c>
      <c r="P610" s="104">
        <f t="shared" si="318"/>
        <v>0</v>
      </c>
      <c r="Q610" s="104">
        <f t="shared" si="318"/>
        <v>0</v>
      </c>
      <c r="R610" s="104">
        <f t="shared" si="318"/>
        <v>0</v>
      </c>
      <c r="S610" s="104">
        <f t="shared" si="318"/>
        <v>0</v>
      </c>
      <c r="T610" s="104">
        <f t="shared" si="318"/>
        <v>0</v>
      </c>
      <c r="U610" s="104">
        <f t="shared" si="318"/>
        <v>0</v>
      </c>
      <c r="V610" s="875">
        <f t="shared" si="318"/>
        <v>0</v>
      </c>
      <c r="W610" s="104">
        <f t="shared" si="318"/>
        <v>0</v>
      </c>
      <c r="X610" s="104">
        <f t="shared" si="318"/>
        <v>0</v>
      </c>
      <c r="Y610" s="104">
        <f t="shared" si="318"/>
        <v>0</v>
      </c>
      <c r="Z610" s="104">
        <f t="shared" si="318"/>
        <v>0</v>
      </c>
      <c r="AA610" s="104">
        <f t="shared" si="318"/>
        <v>8.0000000000000004E-4</v>
      </c>
      <c r="AB610" s="104">
        <f t="shared" si="318"/>
        <v>0</v>
      </c>
      <c r="AC610" s="54"/>
      <c r="AD610" s="54"/>
      <c r="AE610" s="77"/>
      <c r="AF610" s="76">
        <v>0</v>
      </c>
      <c r="AG610" s="76">
        <v>0</v>
      </c>
      <c r="AH610" s="76">
        <v>0</v>
      </c>
      <c r="AI610" s="76">
        <v>0</v>
      </c>
      <c r="AJ610" s="76">
        <v>0</v>
      </c>
      <c r="AK610" s="76">
        <v>0</v>
      </c>
      <c r="AL610" s="76">
        <v>0</v>
      </c>
      <c r="AM610" s="76">
        <v>0</v>
      </c>
      <c r="AN610" s="76">
        <v>0</v>
      </c>
      <c r="AO610" s="76">
        <v>0</v>
      </c>
      <c r="AP610" s="76">
        <v>0</v>
      </c>
      <c r="AQ610" s="76">
        <v>0</v>
      </c>
      <c r="AR610" s="76">
        <v>0</v>
      </c>
      <c r="AS610" s="76">
        <v>0</v>
      </c>
      <c r="AT610" s="76">
        <v>0</v>
      </c>
      <c r="AU610" s="76">
        <v>0</v>
      </c>
      <c r="AV610" s="76">
        <v>0</v>
      </c>
      <c r="AW610" s="76">
        <v>0</v>
      </c>
      <c r="AX610" s="76">
        <v>0</v>
      </c>
      <c r="AY610" s="76">
        <v>0</v>
      </c>
      <c r="AZ610" s="76">
        <v>0</v>
      </c>
      <c r="BA610" s="76">
        <v>0</v>
      </c>
      <c r="BB610" s="76">
        <v>1E-4</v>
      </c>
      <c r="BC610" s="76">
        <v>0</v>
      </c>
      <c r="BD610" s="76"/>
      <c r="BE610" s="76"/>
      <c r="BF610" s="76"/>
      <c r="BG610" s="76"/>
      <c r="BH610" s="76"/>
      <c r="BI610" s="76"/>
      <c r="BJ610" s="76"/>
      <c r="BK610" s="76"/>
      <c r="BL610" s="76"/>
      <c r="BM610" s="76"/>
      <c r="BN610" s="76"/>
      <c r="BO610" s="76"/>
      <c r="BP610" s="76"/>
      <c r="BQ610" s="76"/>
      <c r="BR610" s="76"/>
      <c r="BS610" s="76"/>
      <c r="BT610" s="76"/>
      <c r="BU610" s="76"/>
      <c r="BV610" s="76"/>
      <c r="BW610" s="76"/>
      <c r="BX610" s="76"/>
      <c r="BY610" s="76"/>
      <c r="BZ610" s="76"/>
      <c r="CA610" s="76"/>
      <c r="CB610" s="76"/>
      <c r="CC610" s="76"/>
      <c r="CD610" s="249"/>
      <c r="CE610" s="249"/>
      <c r="CF610" s="249"/>
      <c r="CG610" s="249"/>
      <c r="CH610" s="249"/>
      <c r="CI610" s="249"/>
      <c r="CJ610" s="249"/>
      <c r="CK610" s="249"/>
      <c r="CL610" s="249"/>
      <c r="CM610" s="121"/>
      <c r="CN610" s="121"/>
    </row>
    <row r="611" spans="1:92" s="1" customFormat="1" ht="10.5" customHeight="1" thickBot="1" x14ac:dyDescent="0.25">
      <c r="A611" s="1423"/>
      <c r="B611" s="1427"/>
      <c r="C611" s="197"/>
      <c r="D611" s="1258" t="s">
        <v>35</v>
      </c>
      <c r="E611" s="45">
        <f>(E609-E610)/E608</f>
        <v>0.27393617021276595</v>
      </c>
      <c r="F611" s="45">
        <f t="shared" ref="F611:AB611" si="319">(F609-F610)/F608</f>
        <v>0.29799426934097417</v>
      </c>
      <c r="G611" s="45">
        <f t="shared" si="319"/>
        <v>0.29651162790697677</v>
      </c>
      <c r="H611" s="425">
        <f t="shared" si="319"/>
        <v>0.28770949720670391</v>
      </c>
      <c r="I611" s="45">
        <f t="shared" si="319"/>
        <v>0.28176795580110503</v>
      </c>
      <c r="J611" s="45">
        <f t="shared" si="319"/>
        <v>0.27200000000000002</v>
      </c>
      <c r="K611" s="45">
        <f t="shared" si="319"/>
        <v>0.25117370892018781</v>
      </c>
      <c r="L611" s="45">
        <f t="shared" si="319"/>
        <v>0.27</v>
      </c>
      <c r="M611" s="45">
        <f t="shared" si="319"/>
        <v>0.28426395939086296</v>
      </c>
      <c r="N611" s="425">
        <f t="shared" si="319"/>
        <v>0.25388601036269426</v>
      </c>
      <c r="O611" s="45">
        <f t="shared" si="319"/>
        <v>0.26775956284153007</v>
      </c>
      <c r="P611" s="45">
        <f t="shared" si="319"/>
        <v>0.24615384615384617</v>
      </c>
      <c r="Q611" s="45">
        <f t="shared" si="319"/>
        <v>0.25436408977556113</v>
      </c>
      <c r="R611" s="45">
        <f t="shared" si="319"/>
        <v>0.27765237020316025</v>
      </c>
      <c r="S611" s="45">
        <f t="shared" si="319"/>
        <v>0.26773455377574368</v>
      </c>
      <c r="T611" s="45">
        <f t="shared" si="319"/>
        <v>0.25211864406779666</v>
      </c>
      <c r="U611" s="45">
        <f t="shared" si="319"/>
        <v>0.21755725190839695</v>
      </c>
      <c r="V611" s="425">
        <f t="shared" si="319"/>
        <v>0.21541155866900177</v>
      </c>
      <c r="W611" s="45">
        <f t="shared" si="319"/>
        <v>0.20880913539967372</v>
      </c>
      <c r="X611" s="45">
        <f t="shared" si="319"/>
        <v>0.19470404984423675</v>
      </c>
      <c r="Y611" s="45">
        <f t="shared" si="319"/>
        <v>0.20382165605095545</v>
      </c>
      <c r="Z611" s="45">
        <f t="shared" si="319"/>
        <v>0.21319796954314721</v>
      </c>
      <c r="AA611" s="45">
        <f t="shared" si="319"/>
        <v>0.23762376237623761</v>
      </c>
      <c r="AB611" s="45">
        <f t="shared" si="319"/>
        <v>0.27272727272727271</v>
      </c>
      <c r="AC611" s="78"/>
      <c r="AD611" s="78"/>
      <c r="AE611" s="79"/>
      <c r="AF611" s="249"/>
      <c r="AG611" s="249"/>
      <c r="AH611" s="249"/>
      <c r="AI611" s="249"/>
      <c r="AJ611" s="249"/>
      <c r="AK611" s="249"/>
      <c r="AL611" s="249"/>
      <c r="AM611" s="249"/>
      <c r="AN611" s="249"/>
      <c r="AO611" s="249"/>
      <c r="AP611" s="249"/>
      <c r="AQ611" s="249"/>
      <c r="AR611" s="249"/>
      <c r="AS611" s="249"/>
      <c r="AT611" s="249"/>
      <c r="AU611" s="249"/>
      <c r="AV611" s="249"/>
      <c r="AW611" s="249"/>
      <c r="AX611" s="249"/>
      <c r="AY611" s="249"/>
      <c r="AZ611" s="249"/>
      <c r="BA611" s="249"/>
      <c r="BB611" s="249"/>
      <c r="BC611" s="249"/>
      <c r="BD611" s="249"/>
      <c r="BE611" s="256"/>
      <c r="BF611" s="256"/>
      <c r="BG611" s="76"/>
      <c r="BH611" s="256"/>
      <c r="BI611" s="256"/>
      <c r="BJ611" s="256"/>
      <c r="BK611" s="256"/>
      <c r="BL611" s="256"/>
      <c r="BM611" s="256"/>
      <c r="BN611" s="256"/>
      <c r="BO611" s="256"/>
      <c r="BP611" s="256"/>
      <c r="BQ611" s="256"/>
      <c r="BR611" s="256"/>
      <c r="BS611" s="256"/>
      <c r="BT611" s="256"/>
      <c r="BU611" s="256"/>
      <c r="BV611" s="256"/>
      <c r="BW611" s="256"/>
      <c r="BX611" s="256"/>
      <c r="BY611" s="256"/>
      <c r="BZ611" s="256"/>
      <c r="CA611" s="256"/>
      <c r="CB611" s="256"/>
      <c r="CC611" s="256"/>
      <c r="CD611" s="249"/>
      <c r="CE611" s="249"/>
      <c r="CF611" s="249"/>
      <c r="CG611" s="249"/>
      <c r="CH611" s="249"/>
      <c r="CI611" s="249"/>
      <c r="CJ611" s="249"/>
      <c r="CK611" s="249"/>
      <c r="CL611" s="249"/>
      <c r="CM611" s="121"/>
      <c r="CN611" s="121"/>
    </row>
    <row r="612" spans="1:92" s="1" customFormat="1" ht="10.5" customHeight="1" x14ac:dyDescent="0.2">
      <c r="A612" s="1420" t="s">
        <v>87</v>
      </c>
      <c r="B612" s="1424" t="s">
        <v>724</v>
      </c>
      <c r="C612" s="695"/>
      <c r="D612" s="1255"/>
      <c r="E612" s="1449" t="s">
        <v>1000</v>
      </c>
      <c r="F612" s="1450"/>
      <c r="G612" s="61"/>
      <c r="H612" s="424"/>
      <c r="I612" s="61"/>
      <c r="J612" s="61"/>
      <c r="K612" s="61"/>
      <c r="L612" s="61"/>
      <c r="M612" s="61"/>
      <c r="N612" s="424"/>
      <c r="O612" s="61"/>
      <c r="P612" s="61"/>
      <c r="Q612" s="61"/>
      <c r="R612" s="61"/>
      <c r="S612" s="61"/>
      <c r="T612" s="61"/>
      <c r="U612" s="61"/>
      <c r="V612" s="424"/>
      <c r="W612" s="61"/>
      <c r="X612" s="61"/>
      <c r="Y612" s="61"/>
      <c r="Z612" s="61"/>
      <c r="AA612" s="61"/>
      <c r="AB612" s="61"/>
      <c r="AC612" s="54"/>
      <c r="AD612" s="54"/>
      <c r="AE612" s="77"/>
      <c r="AF612" s="271"/>
      <c r="AG612" s="76"/>
      <c r="AH612" s="76"/>
      <c r="AI612" s="76"/>
      <c r="AJ612" s="76"/>
      <c r="AK612" s="76"/>
      <c r="AL612" s="76"/>
      <c r="AM612" s="76"/>
      <c r="AN612" s="76"/>
      <c r="AO612" s="76"/>
      <c r="AP612" s="76"/>
      <c r="AQ612" s="76"/>
      <c r="AR612" s="76"/>
      <c r="AS612" s="76"/>
      <c r="AT612" s="76"/>
      <c r="AU612" s="76"/>
      <c r="AV612" s="76"/>
      <c r="AW612" s="76"/>
      <c r="AX612" s="76"/>
      <c r="AY612" s="76"/>
      <c r="AZ612" s="76"/>
      <c r="BA612" s="76"/>
      <c r="BB612" s="76"/>
      <c r="BC612" s="76"/>
      <c r="BD612" s="76"/>
      <c r="BE612" s="256"/>
      <c r="BF612" s="256"/>
      <c r="BG612" s="256"/>
      <c r="BH612" s="256"/>
      <c r="BI612" s="256"/>
      <c r="BJ612" s="256"/>
      <c r="BK612" s="256"/>
      <c r="BL612" s="256"/>
      <c r="BM612" s="256"/>
      <c r="BN612" s="256"/>
      <c r="BO612" s="256"/>
      <c r="BP612" s="256"/>
      <c r="BQ612" s="256"/>
      <c r="BR612" s="256"/>
      <c r="BS612" s="256"/>
      <c r="BT612" s="256"/>
      <c r="BU612" s="256"/>
      <c r="BV612" s="256"/>
      <c r="BW612" s="256"/>
      <c r="BX612" s="256"/>
      <c r="BY612" s="256"/>
      <c r="BZ612" s="256"/>
      <c r="CA612" s="256"/>
      <c r="CB612" s="256"/>
      <c r="CC612" s="256"/>
      <c r="CD612" s="249"/>
      <c r="CE612" s="249"/>
      <c r="CF612" s="249"/>
      <c r="CG612" s="249"/>
      <c r="CH612" s="249"/>
      <c r="CI612" s="249"/>
      <c r="CJ612" s="249"/>
      <c r="CK612" s="249"/>
      <c r="CL612" s="249"/>
      <c r="CM612" s="121"/>
      <c r="CN612" s="121"/>
    </row>
    <row r="613" spans="1:92" s="1" customFormat="1" ht="10.5" customHeight="1" x14ac:dyDescent="0.2">
      <c r="A613" s="1421"/>
      <c r="B613" s="1425"/>
      <c r="C613" s="846" t="s">
        <v>118</v>
      </c>
      <c r="D613" s="1256" t="s">
        <v>27</v>
      </c>
      <c r="E613" s="67">
        <f>ROUND(SQRT(E614^2+(E615-E616)^2)*1000/(1.73*E569),0)</f>
        <v>0</v>
      </c>
      <c r="F613" s="137">
        <f t="shared" ref="F613:AB613" si="320">ROUND(SQRT(F614^2+(F615-F616)^2)*1000/(1.73*F569),0)</f>
        <v>0</v>
      </c>
      <c r="G613" s="137">
        <f t="shared" si="320"/>
        <v>0</v>
      </c>
      <c r="H613" s="882">
        <f t="shared" si="320"/>
        <v>0</v>
      </c>
      <c r="I613" s="137">
        <f t="shared" si="320"/>
        <v>0</v>
      </c>
      <c r="J613" s="137">
        <f t="shared" si="320"/>
        <v>0</v>
      </c>
      <c r="K613" s="137">
        <f t="shared" si="320"/>
        <v>0</v>
      </c>
      <c r="L613" s="137">
        <f t="shared" si="320"/>
        <v>0</v>
      </c>
      <c r="M613" s="137">
        <f t="shared" si="320"/>
        <v>0</v>
      </c>
      <c r="N613" s="882">
        <f t="shared" si="320"/>
        <v>0</v>
      </c>
      <c r="O613" s="137">
        <f t="shared" si="320"/>
        <v>0</v>
      </c>
      <c r="P613" s="137">
        <f t="shared" si="320"/>
        <v>0</v>
      </c>
      <c r="Q613" s="137">
        <f t="shared" si="320"/>
        <v>0</v>
      </c>
      <c r="R613" s="137">
        <f t="shared" si="320"/>
        <v>0</v>
      </c>
      <c r="S613" s="137">
        <f t="shared" si="320"/>
        <v>0</v>
      </c>
      <c r="T613" s="137">
        <f t="shared" si="320"/>
        <v>0</v>
      </c>
      <c r="U613" s="137">
        <f t="shared" si="320"/>
        <v>0</v>
      </c>
      <c r="V613" s="882">
        <f t="shared" si="320"/>
        <v>0</v>
      </c>
      <c r="W613" s="137">
        <f t="shared" si="320"/>
        <v>0</v>
      </c>
      <c r="X613" s="137">
        <f t="shared" si="320"/>
        <v>0</v>
      </c>
      <c r="Y613" s="137">
        <f t="shared" si="320"/>
        <v>0</v>
      </c>
      <c r="Z613" s="137">
        <f t="shared" si="320"/>
        <v>0</v>
      </c>
      <c r="AA613" s="137">
        <f t="shared" si="320"/>
        <v>0</v>
      </c>
      <c r="AB613" s="137">
        <f t="shared" si="320"/>
        <v>0</v>
      </c>
      <c r="AC613" s="256"/>
      <c r="AD613" s="256"/>
      <c r="AE613" s="77"/>
      <c r="AF613" s="256"/>
      <c r="AG613" s="256"/>
      <c r="AH613" s="256"/>
      <c r="AI613" s="256"/>
      <c r="AJ613" s="256"/>
      <c r="AK613" s="256"/>
      <c r="AL613" s="256"/>
      <c r="AM613" s="256"/>
      <c r="AN613" s="256"/>
      <c r="AO613" s="256"/>
      <c r="AP613" s="256"/>
      <c r="AQ613" s="256"/>
      <c r="AR613" s="256"/>
      <c r="AS613" s="256"/>
      <c r="AT613" s="256"/>
      <c r="AU613" s="256"/>
      <c r="AV613" s="256"/>
      <c r="AW613" s="256"/>
      <c r="AX613" s="256"/>
      <c r="AY613" s="256"/>
      <c r="AZ613" s="256"/>
      <c r="BA613" s="256"/>
      <c r="BB613" s="256"/>
      <c r="BC613" s="256"/>
      <c r="BD613" s="256"/>
      <c r="BE613" s="256"/>
      <c r="BF613" s="256"/>
      <c r="BG613" s="256"/>
      <c r="BH613" s="256"/>
      <c r="BI613" s="256"/>
      <c r="BJ613" s="256"/>
      <c r="BK613" s="256"/>
      <c r="BL613" s="256"/>
      <c r="BM613" s="256"/>
      <c r="BN613" s="256"/>
      <c r="BO613" s="256"/>
      <c r="BP613" s="256"/>
      <c r="BQ613" s="256"/>
      <c r="BR613" s="256"/>
      <c r="BS613" s="256"/>
      <c r="BT613" s="256"/>
      <c r="BU613" s="256"/>
      <c r="BV613" s="256"/>
      <c r="BW613" s="256"/>
      <c r="BX613" s="256"/>
      <c r="BY613" s="256"/>
      <c r="BZ613" s="256"/>
      <c r="CA613" s="256"/>
      <c r="CB613" s="256"/>
      <c r="CC613" s="256"/>
      <c r="CD613" s="249"/>
      <c r="CE613" s="249"/>
      <c r="CF613" s="249"/>
      <c r="CG613" s="249"/>
      <c r="CH613" s="249"/>
      <c r="CI613" s="249"/>
      <c r="CJ613" s="249"/>
      <c r="CK613" s="249"/>
      <c r="CL613" s="249"/>
      <c r="CM613" s="121"/>
      <c r="CN613" s="121"/>
    </row>
    <row r="614" spans="1:92" s="1" customFormat="1" ht="10.5" customHeight="1" x14ac:dyDescent="0.2">
      <c r="A614" s="1421"/>
      <c r="B614" s="1425"/>
      <c r="C614" s="846" t="s">
        <v>909</v>
      </c>
      <c r="D614" s="1256" t="s">
        <v>108</v>
      </c>
      <c r="E614" s="42">
        <f>AF614*$AE614</f>
        <v>0</v>
      </c>
      <c r="F614" s="42">
        <f t="shared" ref="F614:AB614" si="321">AG614*$AE614</f>
        <v>0</v>
      </c>
      <c r="G614" s="42">
        <f t="shared" si="321"/>
        <v>0</v>
      </c>
      <c r="H614" s="423">
        <f t="shared" si="321"/>
        <v>0</v>
      </c>
      <c r="I614" s="42">
        <f t="shared" si="321"/>
        <v>0</v>
      </c>
      <c r="J614" s="42">
        <f t="shared" si="321"/>
        <v>0</v>
      </c>
      <c r="K614" s="42">
        <f t="shared" si="321"/>
        <v>0</v>
      </c>
      <c r="L614" s="42">
        <f t="shared" si="321"/>
        <v>0</v>
      </c>
      <c r="M614" s="42">
        <f t="shared" si="321"/>
        <v>0</v>
      </c>
      <c r="N614" s="423">
        <f t="shared" si="321"/>
        <v>0</v>
      </c>
      <c r="O614" s="42">
        <f t="shared" si="321"/>
        <v>0</v>
      </c>
      <c r="P614" s="42">
        <f t="shared" si="321"/>
        <v>0</v>
      </c>
      <c r="Q614" s="42">
        <f t="shared" si="321"/>
        <v>0</v>
      </c>
      <c r="R614" s="42">
        <f t="shared" si="321"/>
        <v>0</v>
      </c>
      <c r="S614" s="42">
        <f t="shared" si="321"/>
        <v>0</v>
      </c>
      <c r="T614" s="42">
        <f t="shared" si="321"/>
        <v>0</v>
      </c>
      <c r="U614" s="42">
        <f t="shared" si="321"/>
        <v>0</v>
      </c>
      <c r="V614" s="423">
        <f t="shared" si="321"/>
        <v>0</v>
      </c>
      <c r="W614" s="42">
        <f t="shared" si="321"/>
        <v>0</v>
      </c>
      <c r="X614" s="42">
        <f t="shared" si="321"/>
        <v>0</v>
      </c>
      <c r="Y614" s="42">
        <f t="shared" si="321"/>
        <v>0</v>
      </c>
      <c r="Z614" s="42">
        <f t="shared" si="321"/>
        <v>0</v>
      </c>
      <c r="AA614" s="42">
        <f t="shared" si="321"/>
        <v>0</v>
      </c>
      <c r="AB614" s="42">
        <f t="shared" si="321"/>
        <v>0</v>
      </c>
      <c r="AC614" s="54">
        <f>(BD614-AF614)*AE614</f>
        <v>0</v>
      </c>
      <c r="AD614" s="54">
        <f>(BD615-AF615)*AE614</f>
        <v>0</v>
      </c>
      <c r="AE614" s="77">
        <v>8</v>
      </c>
      <c r="AF614" s="76">
        <v>0</v>
      </c>
      <c r="AG614" s="76">
        <v>0</v>
      </c>
      <c r="AH614" s="76">
        <v>0</v>
      </c>
      <c r="AI614" s="76">
        <v>0</v>
      </c>
      <c r="AJ614" s="76">
        <v>0</v>
      </c>
      <c r="AK614" s="76">
        <v>0</v>
      </c>
      <c r="AL614" s="76">
        <v>0</v>
      </c>
      <c r="AM614" s="76">
        <v>0</v>
      </c>
      <c r="AN614" s="76">
        <v>0</v>
      </c>
      <c r="AO614" s="76">
        <v>0</v>
      </c>
      <c r="AP614" s="76">
        <v>0</v>
      </c>
      <c r="AQ614" s="76">
        <v>0</v>
      </c>
      <c r="AR614" s="76">
        <v>0</v>
      </c>
      <c r="AS614" s="76">
        <v>0</v>
      </c>
      <c r="AT614" s="76">
        <v>0</v>
      </c>
      <c r="AU614" s="76">
        <v>0</v>
      </c>
      <c r="AV614" s="76">
        <v>0</v>
      </c>
      <c r="AW614" s="76">
        <v>0</v>
      </c>
      <c r="AX614" s="76">
        <v>0</v>
      </c>
      <c r="AY614" s="76">
        <v>0</v>
      </c>
      <c r="AZ614" s="76">
        <v>0</v>
      </c>
      <c r="BA614" s="76">
        <v>0</v>
      </c>
      <c r="BB614" s="76">
        <v>0</v>
      </c>
      <c r="BC614" s="76">
        <v>0</v>
      </c>
      <c r="BD614" s="76"/>
      <c r="BE614" s="76"/>
      <c r="BF614" s="76"/>
      <c r="BG614" s="256"/>
      <c r="BH614" s="76"/>
      <c r="BI614" s="76"/>
      <c r="BJ614" s="76"/>
      <c r="BK614" s="76"/>
      <c r="BL614" s="76"/>
      <c r="BM614" s="76"/>
      <c r="BN614" s="76"/>
      <c r="BO614" s="76"/>
      <c r="BP614" s="76"/>
      <c r="BQ614" s="76"/>
      <c r="BR614" s="76"/>
      <c r="BS614" s="76"/>
      <c r="BT614" s="76"/>
      <c r="BU614" s="76"/>
      <c r="BV614" s="76"/>
      <c r="BW614" s="76"/>
      <c r="BX614" s="76"/>
      <c r="BY614" s="76"/>
      <c r="BZ614" s="76"/>
      <c r="CA614" s="76"/>
      <c r="CB614" s="76"/>
      <c r="CC614" s="76"/>
      <c r="CD614" s="249"/>
      <c r="CE614" s="249"/>
      <c r="CF614" s="249"/>
      <c r="CG614" s="249"/>
      <c r="CH614" s="249"/>
      <c r="CI614" s="249"/>
      <c r="CJ614" s="249"/>
      <c r="CK614" s="249"/>
      <c r="CL614" s="249"/>
      <c r="CM614" s="121"/>
      <c r="CN614" s="121"/>
    </row>
    <row r="615" spans="1:92" s="1" customFormat="1" ht="10.5" customHeight="1" x14ac:dyDescent="0.2">
      <c r="A615" s="1421"/>
      <c r="B615" s="1425"/>
      <c r="C615" s="846" t="s">
        <v>909</v>
      </c>
      <c r="D615" s="1256" t="s">
        <v>906</v>
      </c>
      <c r="E615" s="42">
        <f>AF615*$AE614</f>
        <v>0</v>
      </c>
      <c r="F615" s="42">
        <f t="shared" ref="F615:AB615" si="322">AG615*$AE614</f>
        <v>0</v>
      </c>
      <c r="G615" s="42">
        <f t="shared" si="322"/>
        <v>0</v>
      </c>
      <c r="H615" s="423">
        <f t="shared" si="322"/>
        <v>0</v>
      </c>
      <c r="I615" s="42">
        <f t="shared" si="322"/>
        <v>0</v>
      </c>
      <c r="J615" s="42">
        <f t="shared" si="322"/>
        <v>0</v>
      </c>
      <c r="K615" s="42">
        <f t="shared" si="322"/>
        <v>0</v>
      </c>
      <c r="L615" s="42">
        <f t="shared" si="322"/>
        <v>0</v>
      </c>
      <c r="M615" s="42">
        <f t="shared" si="322"/>
        <v>0</v>
      </c>
      <c r="N615" s="423">
        <f t="shared" si="322"/>
        <v>0</v>
      </c>
      <c r="O615" s="42">
        <f t="shared" si="322"/>
        <v>0</v>
      </c>
      <c r="P615" s="42">
        <f t="shared" si="322"/>
        <v>0</v>
      </c>
      <c r="Q615" s="42">
        <f t="shared" si="322"/>
        <v>0</v>
      </c>
      <c r="R615" s="42">
        <f t="shared" si="322"/>
        <v>0</v>
      </c>
      <c r="S615" s="42">
        <f t="shared" si="322"/>
        <v>0</v>
      </c>
      <c r="T615" s="42">
        <f t="shared" si="322"/>
        <v>0</v>
      </c>
      <c r="U615" s="42">
        <f t="shared" si="322"/>
        <v>0</v>
      </c>
      <c r="V615" s="423">
        <f t="shared" si="322"/>
        <v>0</v>
      </c>
      <c r="W615" s="42">
        <f t="shared" si="322"/>
        <v>0</v>
      </c>
      <c r="X615" s="42">
        <f t="shared" si="322"/>
        <v>0</v>
      </c>
      <c r="Y615" s="42">
        <f t="shared" si="322"/>
        <v>0</v>
      </c>
      <c r="Z615" s="42">
        <f t="shared" si="322"/>
        <v>0</v>
      </c>
      <c r="AA615" s="42">
        <f t="shared" si="322"/>
        <v>0</v>
      </c>
      <c r="AB615" s="42">
        <f t="shared" si="322"/>
        <v>0</v>
      </c>
      <c r="AC615" s="54"/>
      <c r="AD615" s="54"/>
      <c r="AE615" s="77"/>
      <c r="AF615" s="76">
        <v>0</v>
      </c>
      <c r="AG615" s="76">
        <v>0</v>
      </c>
      <c r="AH615" s="76">
        <v>0</v>
      </c>
      <c r="AI615" s="76">
        <v>0</v>
      </c>
      <c r="AJ615" s="76">
        <v>0</v>
      </c>
      <c r="AK615" s="76">
        <v>0</v>
      </c>
      <c r="AL615" s="76">
        <v>0</v>
      </c>
      <c r="AM615" s="76">
        <v>0</v>
      </c>
      <c r="AN615" s="76">
        <v>0</v>
      </c>
      <c r="AO615" s="76">
        <v>0</v>
      </c>
      <c r="AP615" s="76">
        <v>0</v>
      </c>
      <c r="AQ615" s="76">
        <v>0</v>
      </c>
      <c r="AR615" s="76">
        <v>0</v>
      </c>
      <c r="AS615" s="76">
        <v>0</v>
      </c>
      <c r="AT615" s="76">
        <v>0</v>
      </c>
      <c r="AU615" s="76">
        <v>0</v>
      </c>
      <c r="AV615" s="76">
        <v>0</v>
      </c>
      <c r="AW615" s="76">
        <v>0</v>
      </c>
      <c r="AX615" s="76">
        <v>0</v>
      </c>
      <c r="AY615" s="76">
        <v>0</v>
      </c>
      <c r="AZ615" s="76">
        <v>0</v>
      </c>
      <c r="BA615" s="76">
        <v>0</v>
      </c>
      <c r="BB615" s="76">
        <v>0</v>
      </c>
      <c r="BC615" s="76">
        <v>0</v>
      </c>
      <c r="BD615" s="76"/>
      <c r="BE615" s="76"/>
      <c r="BF615" s="76"/>
      <c r="BG615" s="76"/>
      <c r="BH615" s="76"/>
      <c r="BI615" s="76"/>
      <c r="BJ615" s="76"/>
      <c r="BK615" s="76"/>
      <c r="BL615" s="76"/>
      <c r="BM615" s="76"/>
      <c r="BN615" s="76"/>
      <c r="BO615" s="76"/>
      <c r="BP615" s="76"/>
      <c r="BQ615" s="76"/>
      <c r="BR615" s="76"/>
      <c r="BS615" s="76"/>
      <c r="BT615" s="76"/>
      <c r="BU615" s="76"/>
      <c r="BV615" s="76"/>
      <c r="BW615" s="76"/>
      <c r="BX615" s="76"/>
      <c r="BY615" s="76"/>
      <c r="BZ615" s="76"/>
      <c r="CA615" s="76"/>
      <c r="CB615" s="76"/>
      <c r="CC615" s="76"/>
      <c r="CD615" s="249"/>
      <c r="CE615" s="249"/>
      <c r="CF615" s="249"/>
      <c r="CG615" s="249"/>
      <c r="CH615" s="249"/>
      <c r="CI615" s="249"/>
      <c r="CJ615" s="249"/>
      <c r="CK615" s="249"/>
      <c r="CL615" s="249"/>
      <c r="CM615" s="121"/>
      <c r="CN615" s="121"/>
    </row>
    <row r="616" spans="1:92" s="1" customFormat="1" ht="10.5" customHeight="1" x14ac:dyDescent="0.2">
      <c r="A616" s="1422"/>
      <c r="B616" s="1426"/>
      <c r="C616" s="846" t="s">
        <v>909</v>
      </c>
      <c r="D616" s="1256" t="s">
        <v>907</v>
      </c>
      <c r="E616" s="42">
        <f>AF616*$AE614</f>
        <v>0</v>
      </c>
      <c r="F616" s="104">
        <f t="shared" ref="F616:AB616" si="323">AG616*$AE614</f>
        <v>0</v>
      </c>
      <c r="G616" s="104">
        <f t="shared" si="323"/>
        <v>0</v>
      </c>
      <c r="H616" s="875">
        <f t="shared" si="323"/>
        <v>0</v>
      </c>
      <c r="I616" s="104">
        <f t="shared" si="323"/>
        <v>0</v>
      </c>
      <c r="J616" s="104">
        <f t="shared" si="323"/>
        <v>0</v>
      </c>
      <c r="K616" s="104">
        <f t="shared" si="323"/>
        <v>0</v>
      </c>
      <c r="L616" s="104">
        <f t="shared" si="323"/>
        <v>0</v>
      </c>
      <c r="M616" s="104">
        <f t="shared" si="323"/>
        <v>0</v>
      </c>
      <c r="N616" s="875">
        <f t="shared" si="323"/>
        <v>0</v>
      </c>
      <c r="O616" s="104">
        <f t="shared" si="323"/>
        <v>0</v>
      </c>
      <c r="P616" s="104">
        <f t="shared" si="323"/>
        <v>0</v>
      </c>
      <c r="Q616" s="104">
        <f t="shared" si="323"/>
        <v>0</v>
      </c>
      <c r="R616" s="104">
        <f t="shared" si="323"/>
        <v>0</v>
      </c>
      <c r="S616" s="104">
        <f t="shared" si="323"/>
        <v>0</v>
      </c>
      <c r="T616" s="104">
        <f t="shared" si="323"/>
        <v>0</v>
      </c>
      <c r="U616" s="104">
        <f t="shared" si="323"/>
        <v>0</v>
      </c>
      <c r="V616" s="875">
        <f t="shared" si="323"/>
        <v>0</v>
      </c>
      <c r="W616" s="104">
        <f t="shared" si="323"/>
        <v>0</v>
      </c>
      <c r="X616" s="104">
        <f t="shared" si="323"/>
        <v>0</v>
      </c>
      <c r="Y616" s="104">
        <f t="shared" si="323"/>
        <v>0</v>
      </c>
      <c r="Z616" s="104">
        <f t="shared" si="323"/>
        <v>0</v>
      </c>
      <c r="AA616" s="104">
        <f t="shared" si="323"/>
        <v>0</v>
      </c>
      <c r="AB616" s="104">
        <f t="shared" si="323"/>
        <v>0</v>
      </c>
      <c r="AC616" s="54"/>
      <c r="AD616" s="54"/>
      <c r="AE616" s="77"/>
      <c r="AF616" s="76">
        <v>0</v>
      </c>
      <c r="AG616" s="76">
        <v>0</v>
      </c>
      <c r="AH616" s="76">
        <v>0</v>
      </c>
      <c r="AI616" s="76">
        <v>0</v>
      </c>
      <c r="AJ616" s="76">
        <v>0</v>
      </c>
      <c r="AK616" s="76">
        <v>0</v>
      </c>
      <c r="AL616" s="76">
        <v>0</v>
      </c>
      <c r="AM616" s="76">
        <v>0</v>
      </c>
      <c r="AN616" s="76">
        <v>0</v>
      </c>
      <c r="AO616" s="76">
        <v>0</v>
      </c>
      <c r="AP616" s="76">
        <v>0</v>
      </c>
      <c r="AQ616" s="76">
        <v>0</v>
      </c>
      <c r="AR616" s="76">
        <v>0</v>
      </c>
      <c r="AS616" s="76">
        <v>0</v>
      </c>
      <c r="AT616" s="76">
        <v>0</v>
      </c>
      <c r="AU616" s="76">
        <v>0</v>
      </c>
      <c r="AV616" s="76">
        <v>0</v>
      </c>
      <c r="AW616" s="76">
        <v>0</v>
      </c>
      <c r="AX616" s="76">
        <v>0</v>
      </c>
      <c r="AY616" s="76">
        <v>0</v>
      </c>
      <c r="AZ616" s="76">
        <v>0</v>
      </c>
      <c r="BA616" s="76">
        <v>0</v>
      </c>
      <c r="BB616" s="76">
        <v>0</v>
      </c>
      <c r="BC616" s="76">
        <v>0</v>
      </c>
      <c r="BD616" s="76"/>
      <c r="BE616" s="76"/>
      <c r="BF616" s="76"/>
      <c r="BG616" s="76"/>
      <c r="BH616" s="76"/>
      <c r="BI616" s="76"/>
      <c r="BJ616" s="76"/>
      <c r="BK616" s="76"/>
      <c r="BL616" s="76"/>
      <c r="BM616" s="76"/>
      <c r="BN616" s="76"/>
      <c r="BO616" s="76"/>
      <c r="BP616" s="76"/>
      <c r="BQ616" s="76"/>
      <c r="BR616" s="76"/>
      <c r="BS616" s="76"/>
      <c r="BT616" s="76"/>
      <c r="BU616" s="76"/>
      <c r="BV616" s="76"/>
      <c r="BW616" s="76"/>
      <c r="BX616" s="76"/>
      <c r="BY616" s="76"/>
      <c r="BZ616" s="76"/>
      <c r="CA616" s="76"/>
      <c r="CB616" s="76"/>
      <c r="CC616" s="76"/>
      <c r="CD616" s="249"/>
      <c r="CE616" s="249"/>
      <c r="CF616" s="249"/>
      <c r="CG616" s="249"/>
      <c r="CH616" s="249"/>
      <c r="CI616" s="249"/>
      <c r="CJ616" s="249"/>
      <c r="CK616" s="249"/>
      <c r="CL616" s="249"/>
      <c r="CM616" s="121"/>
      <c r="CN616" s="121"/>
    </row>
    <row r="617" spans="1:92" s="1" customFormat="1" ht="10.5" customHeight="1" thickBot="1" x14ac:dyDescent="0.25">
      <c r="A617" s="1423"/>
      <c r="B617" s="1427"/>
      <c r="C617" s="197"/>
      <c r="D617" s="1258" t="s">
        <v>35</v>
      </c>
      <c r="E617" s="45" t="e">
        <f>(E615-E616)/E614</f>
        <v>#DIV/0!</v>
      </c>
      <c r="F617" s="45" t="e">
        <f t="shared" ref="F617:AB617" si="324">(F615-F616)/F614</f>
        <v>#DIV/0!</v>
      </c>
      <c r="G617" s="45" t="e">
        <f t="shared" si="324"/>
        <v>#DIV/0!</v>
      </c>
      <c r="H617" s="425" t="e">
        <f t="shared" si="324"/>
        <v>#DIV/0!</v>
      </c>
      <c r="I617" s="45" t="e">
        <f t="shared" si="324"/>
        <v>#DIV/0!</v>
      </c>
      <c r="J617" s="45" t="e">
        <f t="shared" si="324"/>
        <v>#DIV/0!</v>
      </c>
      <c r="K617" s="45" t="e">
        <f t="shared" si="324"/>
        <v>#DIV/0!</v>
      </c>
      <c r="L617" s="45" t="e">
        <f t="shared" si="324"/>
        <v>#DIV/0!</v>
      </c>
      <c r="M617" s="45" t="e">
        <f t="shared" si="324"/>
        <v>#DIV/0!</v>
      </c>
      <c r="N617" s="425" t="e">
        <f t="shared" si="324"/>
        <v>#DIV/0!</v>
      </c>
      <c r="O617" s="45" t="e">
        <f t="shared" si="324"/>
        <v>#DIV/0!</v>
      </c>
      <c r="P617" s="45" t="e">
        <f t="shared" si="324"/>
        <v>#DIV/0!</v>
      </c>
      <c r="Q617" s="45" t="e">
        <f t="shared" si="324"/>
        <v>#DIV/0!</v>
      </c>
      <c r="R617" s="45" t="e">
        <f t="shared" si="324"/>
        <v>#DIV/0!</v>
      </c>
      <c r="S617" s="45" t="e">
        <f t="shared" si="324"/>
        <v>#DIV/0!</v>
      </c>
      <c r="T617" s="45" t="e">
        <f t="shared" si="324"/>
        <v>#DIV/0!</v>
      </c>
      <c r="U617" s="45" t="e">
        <f t="shared" si="324"/>
        <v>#DIV/0!</v>
      </c>
      <c r="V617" s="425" t="e">
        <f t="shared" si="324"/>
        <v>#DIV/0!</v>
      </c>
      <c r="W617" s="45" t="e">
        <f t="shared" si="324"/>
        <v>#DIV/0!</v>
      </c>
      <c r="X617" s="45" t="e">
        <f t="shared" si="324"/>
        <v>#DIV/0!</v>
      </c>
      <c r="Y617" s="45" t="e">
        <f t="shared" si="324"/>
        <v>#DIV/0!</v>
      </c>
      <c r="Z617" s="45" t="e">
        <f t="shared" si="324"/>
        <v>#DIV/0!</v>
      </c>
      <c r="AA617" s="45" t="e">
        <f t="shared" si="324"/>
        <v>#DIV/0!</v>
      </c>
      <c r="AB617" s="45" t="e">
        <f t="shared" si="324"/>
        <v>#DIV/0!</v>
      </c>
      <c r="AC617" s="78"/>
      <c r="AD617" s="78"/>
      <c r="AE617" s="79"/>
      <c r="AF617" s="249"/>
      <c r="AG617" s="249"/>
      <c r="AH617" s="249"/>
      <c r="AI617" s="249"/>
      <c r="AJ617" s="249"/>
      <c r="AK617" s="249"/>
      <c r="AL617" s="249"/>
      <c r="AM617" s="249"/>
      <c r="AN617" s="249"/>
      <c r="AO617" s="249"/>
      <c r="AP617" s="249"/>
      <c r="AQ617" s="249"/>
      <c r="AR617" s="249"/>
      <c r="AS617" s="249"/>
      <c r="AT617" s="249"/>
      <c r="AU617" s="249"/>
      <c r="AV617" s="249"/>
      <c r="AW617" s="249"/>
      <c r="AX617" s="249"/>
      <c r="AY617" s="249"/>
      <c r="AZ617" s="249"/>
      <c r="BA617" s="249"/>
      <c r="BB617" s="249"/>
      <c r="BC617" s="249"/>
      <c r="BD617" s="249"/>
      <c r="BE617" s="256"/>
      <c r="BF617" s="256"/>
      <c r="BG617" s="76"/>
      <c r="BH617" s="256"/>
      <c r="BI617" s="256"/>
      <c r="BJ617" s="256"/>
      <c r="BK617" s="256"/>
      <c r="BL617" s="256"/>
      <c r="BM617" s="256"/>
      <c r="BN617" s="256"/>
      <c r="BO617" s="256"/>
      <c r="BP617" s="256"/>
      <c r="BQ617" s="256"/>
      <c r="BR617" s="256"/>
      <c r="BS617" s="256"/>
      <c r="BT617" s="256"/>
      <c r="BU617" s="256"/>
      <c r="BV617" s="256"/>
      <c r="BW617" s="256"/>
      <c r="BX617" s="256"/>
      <c r="BY617" s="256"/>
      <c r="BZ617" s="256"/>
      <c r="CA617" s="256"/>
      <c r="CB617" s="256"/>
      <c r="CC617" s="256"/>
      <c r="CD617" s="249"/>
      <c r="CE617" s="249"/>
      <c r="CF617" s="249"/>
      <c r="CG617" s="249"/>
      <c r="CH617" s="249"/>
      <c r="CI617" s="249"/>
      <c r="CJ617" s="249"/>
      <c r="CK617" s="249"/>
      <c r="CL617" s="249"/>
      <c r="CM617" s="121"/>
      <c r="CN617" s="121"/>
    </row>
    <row r="618" spans="1:92" s="1" customFormat="1" ht="10.5" customHeight="1" x14ac:dyDescent="0.2">
      <c r="A618" s="1420" t="s">
        <v>88</v>
      </c>
      <c r="B618" s="1424" t="s">
        <v>725</v>
      </c>
      <c r="C618" s="695"/>
      <c r="D618" s="1255"/>
      <c r="E618" s="61"/>
      <c r="F618" s="61"/>
      <c r="G618" s="61"/>
      <c r="H618" s="424"/>
      <c r="I618" s="61"/>
      <c r="J618" s="61"/>
      <c r="K618" s="61"/>
      <c r="L618" s="61"/>
      <c r="M618" s="61"/>
      <c r="N618" s="424"/>
      <c r="O618" s="61"/>
      <c r="P618" s="61"/>
      <c r="Q618" s="61"/>
      <c r="R618" s="61"/>
      <c r="S618" s="61"/>
      <c r="T618" s="61"/>
      <c r="U618" s="61"/>
      <c r="V618" s="424"/>
      <c r="W618" s="61"/>
      <c r="X618" s="61"/>
      <c r="Y618" s="61"/>
      <c r="Z618" s="61"/>
      <c r="AA618" s="61"/>
      <c r="AB618" s="61"/>
      <c r="AC618" s="54"/>
      <c r="AD618" s="54"/>
      <c r="AE618" s="77"/>
      <c r="AF618" s="271"/>
      <c r="AG618" s="256"/>
      <c r="AH618" s="256"/>
      <c r="AI618" s="256"/>
      <c r="AJ618" s="256"/>
      <c r="AK618" s="256"/>
      <c r="AL618" s="256"/>
      <c r="AM618" s="256"/>
      <c r="AN618" s="256"/>
      <c r="AO618" s="256"/>
      <c r="AP618" s="256"/>
      <c r="AQ618" s="256"/>
      <c r="AR618" s="256"/>
      <c r="AS618" s="256"/>
      <c r="AT618" s="256"/>
      <c r="AU618" s="256"/>
      <c r="AV618" s="256"/>
      <c r="AW618" s="256"/>
      <c r="AX618" s="256"/>
      <c r="AY618" s="256"/>
      <c r="AZ618" s="256"/>
      <c r="BA618" s="256"/>
      <c r="BB618" s="256"/>
      <c r="BC618" s="256"/>
      <c r="BD618" s="256"/>
      <c r="BE618" s="256"/>
      <c r="BF618" s="256"/>
      <c r="BG618" s="256"/>
      <c r="BH618" s="256"/>
      <c r="BI618" s="256"/>
      <c r="BJ618" s="256"/>
      <c r="BK618" s="256"/>
      <c r="BL618" s="256"/>
      <c r="BM618" s="256"/>
      <c r="BN618" s="256"/>
      <c r="BO618" s="256"/>
      <c r="BP618" s="256"/>
      <c r="BQ618" s="256"/>
      <c r="BR618" s="256"/>
      <c r="BS618" s="256"/>
      <c r="BT618" s="256"/>
      <c r="BU618" s="256"/>
      <c r="BV618" s="256"/>
      <c r="BW618" s="256"/>
      <c r="BX618" s="256"/>
      <c r="BY618" s="256"/>
      <c r="BZ618" s="256"/>
      <c r="CA618" s="256"/>
      <c r="CB618" s="256"/>
      <c r="CC618" s="256"/>
      <c r="CD618" s="249"/>
      <c r="CE618" s="249"/>
      <c r="CF618" s="249"/>
      <c r="CG618" s="249"/>
      <c r="CH618" s="249"/>
      <c r="CI618" s="249"/>
      <c r="CJ618" s="249"/>
      <c r="CK618" s="249"/>
      <c r="CL618" s="249"/>
      <c r="CM618" s="121"/>
      <c r="CN618" s="121"/>
    </row>
    <row r="619" spans="1:92" s="1" customFormat="1" ht="10.5" customHeight="1" x14ac:dyDescent="0.2">
      <c r="A619" s="1421"/>
      <c r="B619" s="1425"/>
      <c r="C619" s="846" t="s">
        <v>118</v>
      </c>
      <c r="D619" s="1256" t="s">
        <v>27</v>
      </c>
      <c r="E619" s="67">
        <f>ROUND(SQRT(E620^2+(E621-E622)^2)*1000/(1.73*E569),0)</f>
        <v>10</v>
      </c>
      <c r="F619" s="137">
        <f t="shared" ref="F619:AB619" si="325">ROUND(SQRT(F620^2+(F621-F622)^2)*1000/(1.73*F569),0)</f>
        <v>9</v>
      </c>
      <c r="G619" s="137">
        <f t="shared" si="325"/>
        <v>9</v>
      </c>
      <c r="H619" s="882">
        <f t="shared" si="325"/>
        <v>9</v>
      </c>
      <c r="I619" s="137">
        <f t="shared" si="325"/>
        <v>9</v>
      </c>
      <c r="J619" s="137">
        <f t="shared" si="325"/>
        <v>11</v>
      </c>
      <c r="K619" s="137">
        <f t="shared" si="325"/>
        <v>11</v>
      </c>
      <c r="L619" s="137">
        <f t="shared" si="325"/>
        <v>13</v>
      </c>
      <c r="M619" s="137">
        <f t="shared" si="325"/>
        <v>15</v>
      </c>
      <c r="N619" s="882">
        <f t="shared" si="325"/>
        <v>15</v>
      </c>
      <c r="O619" s="137">
        <f t="shared" si="325"/>
        <v>16</v>
      </c>
      <c r="P619" s="137">
        <f t="shared" si="325"/>
        <v>15</v>
      </c>
      <c r="Q619" s="137">
        <f t="shared" si="325"/>
        <v>16</v>
      </c>
      <c r="R619" s="137">
        <f t="shared" si="325"/>
        <v>15</v>
      </c>
      <c r="S619" s="137">
        <f t="shared" si="325"/>
        <v>15</v>
      </c>
      <c r="T619" s="137">
        <f t="shared" si="325"/>
        <v>14</v>
      </c>
      <c r="U619" s="137">
        <f t="shared" si="325"/>
        <v>15</v>
      </c>
      <c r="V619" s="882">
        <f t="shared" si="325"/>
        <v>14</v>
      </c>
      <c r="W619" s="137">
        <f t="shared" si="325"/>
        <v>14</v>
      </c>
      <c r="X619" s="137">
        <f t="shared" si="325"/>
        <v>14</v>
      </c>
      <c r="Y619" s="137">
        <f t="shared" si="325"/>
        <v>13</v>
      </c>
      <c r="Z619" s="137">
        <v>4</v>
      </c>
      <c r="AA619" s="137">
        <v>3</v>
      </c>
      <c r="AB619" s="137">
        <f t="shared" si="325"/>
        <v>10</v>
      </c>
      <c r="AC619" s="256"/>
      <c r="AD619" s="256"/>
      <c r="AE619" s="77"/>
      <c r="AF619" s="256"/>
      <c r="AG619" s="256"/>
      <c r="AH619" s="256"/>
      <c r="AI619" s="256"/>
      <c r="AJ619" s="256"/>
      <c r="AK619" s="256"/>
      <c r="AL619" s="256"/>
      <c r="AM619" s="256"/>
      <c r="AN619" s="256"/>
      <c r="AO619" s="256"/>
      <c r="AP619" s="256"/>
      <c r="AQ619" s="256"/>
      <c r="AR619" s="256"/>
      <c r="AS619" s="256"/>
      <c r="AT619" s="256"/>
      <c r="AU619" s="256"/>
      <c r="AV619" s="256"/>
      <c r="AW619" s="256"/>
      <c r="AX619" s="256"/>
      <c r="AY619" s="256"/>
      <c r="AZ619" s="256"/>
      <c r="BA619" s="256"/>
      <c r="BB619" s="256"/>
      <c r="BC619" s="256"/>
      <c r="BD619" s="256"/>
      <c r="BE619" s="256"/>
      <c r="BF619" s="256"/>
      <c r="BG619" s="256"/>
      <c r="BH619" s="256"/>
      <c r="BI619" s="256"/>
      <c r="BJ619" s="256"/>
      <c r="BK619" s="256"/>
      <c r="BL619" s="256"/>
      <c r="BM619" s="256"/>
      <c r="BN619" s="256"/>
      <c r="BO619" s="256"/>
      <c r="BP619" s="256"/>
      <c r="BQ619" s="256"/>
      <c r="BR619" s="256"/>
      <c r="BS619" s="256"/>
      <c r="BT619" s="256"/>
      <c r="BU619" s="256"/>
      <c r="BV619" s="256"/>
      <c r="BW619" s="256"/>
      <c r="BX619" s="256"/>
      <c r="BY619" s="256"/>
      <c r="BZ619" s="256"/>
      <c r="CA619" s="256"/>
      <c r="CB619" s="256"/>
      <c r="CC619" s="256"/>
      <c r="CD619" s="249"/>
      <c r="CE619" s="249"/>
      <c r="CF619" s="249"/>
      <c r="CG619" s="249"/>
      <c r="CH619" s="249"/>
      <c r="CI619" s="249"/>
      <c r="CJ619" s="249"/>
      <c r="CK619" s="249"/>
      <c r="CL619" s="249"/>
      <c r="CM619" s="121"/>
      <c r="CN619" s="121"/>
    </row>
    <row r="620" spans="1:92" s="1" customFormat="1" ht="10.5" customHeight="1" x14ac:dyDescent="0.2">
      <c r="A620" s="1421"/>
      <c r="B620" s="1425"/>
      <c r="C620" s="846" t="s">
        <v>909</v>
      </c>
      <c r="D620" s="1256" t="s">
        <v>108</v>
      </c>
      <c r="E620" s="42">
        <f>AF620*$AE620</f>
        <v>0.1668</v>
      </c>
      <c r="F620" s="42">
        <f t="shared" ref="F620:AB620" si="326">AG620*$AE620</f>
        <v>0.16199999999999998</v>
      </c>
      <c r="G620" s="42">
        <f t="shared" si="326"/>
        <v>0.1608</v>
      </c>
      <c r="H620" s="423">
        <f t="shared" si="326"/>
        <v>0.15679999999999999</v>
      </c>
      <c r="I620" s="42">
        <f t="shared" si="326"/>
        <v>0.15760000000000002</v>
      </c>
      <c r="J620" s="42">
        <f t="shared" si="326"/>
        <v>0.1888</v>
      </c>
      <c r="K620" s="42">
        <f t="shared" si="326"/>
        <v>0.1948</v>
      </c>
      <c r="L620" s="42">
        <f t="shared" si="326"/>
        <v>0.22520000000000001</v>
      </c>
      <c r="M620" s="42">
        <f t="shared" si="326"/>
        <v>0.25439999999999996</v>
      </c>
      <c r="N620" s="423">
        <f t="shared" si="326"/>
        <v>0.25360000000000005</v>
      </c>
      <c r="O620" s="42">
        <f t="shared" si="326"/>
        <v>0.26800000000000002</v>
      </c>
      <c r="P620" s="42">
        <f t="shared" si="326"/>
        <v>0.26240000000000002</v>
      </c>
      <c r="Q620" s="42">
        <f t="shared" si="326"/>
        <v>0.27239999999999998</v>
      </c>
      <c r="R620" s="42">
        <f t="shared" si="326"/>
        <v>0.26879999999999998</v>
      </c>
      <c r="S620" s="42">
        <f t="shared" si="326"/>
        <v>0.25839999999999996</v>
      </c>
      <c r="T620" s="42">
        <f t="shared" si="326"/>
        <v>0.24919999999999998</v>
      </c>
      <c r="U620" s="42">
        <f t="shared" si="326"/>
        <v>0.25519999999999998</v>
      </c>
      <c r="V620" s="423">
        <f t="shared" si="326"/>
        <v>0.23720000000000002</v>
      </c>
      <c r="W620" s="42">
        <f t="shared" si="326"/>
        <v>0.24559999999999998</v>
      </c>
      <c r="X620" s="42">
        <f t="shared" si="326"/>
        <v>0.2492</v>
      </c>
      <c r="Y620" s="42">
        <f t="shared" si="326"/>
        <v>0.2344</v>
      </c>
      <c r="Z620" s="42">
        <f t="shared" si="326"/>
        <v>0.21200000000000002</v>
      </c>
      <c r="AA620" s="42">
        <f t="shared" si="326"/>
        <v>0.19359999999999999</v>
      </c>
      <c r="AB620" s="42">
        <f t="shared" si="326"/>
        <v>0.1792</v>
      </c>
      <c r="AC620" s="54">
        <f>(BD620-AF620)*AE620</f>
        <v>-0.1668</v>
      </c>
      <c r="AD620" s="54">
        <f>(BD621-AF621)*AE620</f>
        <v>-4.4399999999999995E-2</v>
      </c>
      <c r="AE620" s="77">
        <v>8</v>
      </c>
      <c r="AF620" s="76">
        <v>2.085E-2</v>
      </c>
      <c r="AG620" s="76">
        <v>2.0249999999999997E-2</v>
      </c>
      <c r="AH620" s="76">
        <v>2.01E-2</v>
      </c>
      <c r="AI620" s="76">
        <v>1.9599999999999999E-2</v>
      </c>
      <c r="AJ620" s="76">
        <v>1.9700000000000002E-2</v>
      </c>
      <c r="AK620" s="76">
        <v>2.3599999999999999E-2</v>
      </c>
      <c r="AL620" s="76">
        <v>2.435E-2</v>
      </c>
      <c r="AM620" s="76">
        <v>2.8150000000000001E-2</v>
      </c>
      <c r="AN620" s="76">
        <v>3.1799999999999995E-2</v>
      </c>
      <c r="AO620" s="76">
        <v>3.1700000000000006E-2</v>
      </c>
      <c r="AP620" s="76">
        <v>3.3500000000000002E-2</v>
      </c>
      <c r="AQ620" s="76">
        <v>3.2800000000000003E-2</v>
      </c>
      <c r="AR620" s="76">
        <v>3.4049999999999997E-2</v>
      </c>
      <c r="AS620" s="76">
        <v>3.3599999999999998E-2</v>
      </c>
      <c r="AT620" s="76">
        <v>3.2299999999999995E-2</v>
      </c>
      <c r="AU620" s="76">
        <v>3.1149999999999997E-2</v>
      </c>
      <c r="AV620" s="76">
        <v>3.1899999999999998E-2</v>
      </c>
      <c r="AW620" s="76">
        <v>2.9650000000000003E-2</v>
      </c>
      <c r="AX620" s="76">
        <v>3.0699999999999998E-2</v>
      </c>
      <c r="AY620" s="76">
        <v>3.1150000000000001E-2</v>
      </c>
      <c r="AZ620" s="76">
        <v>2.93E-2</v>
      </c>
      <c r="BA620" s="76">
        <v>2.6500000000000003E-2</v>
      </c>
      <c r="BB620" s="76">
        <v>2.4199999999999999E-2</v>
      </c>
      <c r="BC620" s="76">
        <v>2.24E-2</v>
      </c>
      <c r="BD620" s="76"/>
      <c r="BE620" s="249"/>
      <c r="BF620" s="249"/>
      <c r="BG620" s="256"/>
      <c r="BH620" s="249"/>
      <c r="BI620" s="249"/>
      <c r="BJ620" s="249"/>
      <c r="BK620" s="249"/>
      <c r="BL620" s="249"/>
      <c r="BM620" s="249"/>
      <c r="BN620" s="249"/>
      <c r="BO620" s="249"/>
      <c r="BP620" s="249"/>
      <c r="BQ620" s="249"/>
      <c r="BR620" s="249"/>
      <c r="BS620" s="249"/>
      <c r="BT620" s="249"/>
      <c r="BU620" s="249"/>
      <c r="BV620" s="249"/>
      <c r="BW620" s="249"/>
      <c r="BX620" s="249"/>
      <c r="BY620" s="249"/>
      <c r="BZ620" s="249"/>
      <c r="CA620" s="249"/>
      <c r="CB620" s="249"/>
      <c r="CC620" s="249"/>
      <c r="CD620" s="249"/>
      <c r="CE620" s="249"/>
      <c r="CF620" s="249"/>
      <c r="CG620" s="249"/>
      <c r="CH620" s="249"/>
      <c r="CI620" s="249"/>
      <c r="CJ620" s="249"/>
      <c r="CK620" s="249"/>
      <c r="CL620" s="249"/>
      <c r="CM620" s="121"/>
      <c r="CN620" s="121"/>
    </row>
    <row r="621" spans="1:92" s="1" customFormat="1" ht="10.5" customHeight="1" x14ac:dyDescent="0.2">
      <c r="A621" s="1421"/>
      <c r="B621" s="1425"/>
      <c r="C621" s="846" t="s">
        <v>909</v>
      </c>
      <c r="D621" s="1256" t="s">
        <v>906</v>
      </c>
      <c r="E621" s="42">
        <f>AF621*$AE620</f>
        <v>4.4399999999999995E-2</v>
      </c>
      <c r="F621" s="42">
        <f t="shared" ref="F621:AB621" si="327">AG621*$AE620</f>
        <v>4.5199999999999997E-2</v>
      </c>
      <c r="G621" s="42">
        <f t="shared" si="327"/>
        <v>4.5600000000000002E-2</v>
      </c>
      <c r="H621" s="423">
        <f t="shared" si="327"/>
        <v>4.5600000000000002E-2</v>
      </c>
      <c r="I621" s="42">
        <f t="shared" si="327"/>
        <v>4.48E-2</v>
      </c>
      <c r="J621" s="42">
        <f t="shared" si="327"/>
        <v>4.6399999999999997E-2</v>
      </c>
      <c r="K621" s="42">
        <f t="shared" si="327"/>
        <v>4.6399999999999997E-2</v>
      </c>
      <c r="L621" s="42">
        <f t="shared" si="327"/>
        <v>5.3199999999999997E-2</v>
      </c>
      <c r="M621" s="42">
        <f t="shared" si="327"/>
        <v>6.7599999999999993E-2</v>
      </c>
      <c r="N621" s="423">
        <f t="shared" si="327"/>
        <v>6.9599999999999995E-2</v>
      </c>
      <c r="O621" s="42">
        <f t="shared" si="327"/>
        <v>7.1199999999999999E-2</v>
      </c>
      <c r="P621" s="42">
        <f t="shared" si="327"/>
        <v>7.1199999999999999E-2</v>
      </c>
      <c r="Q621" s="42">
        <f t="shared" si="327"/>
        <v>7.1599999999999997E-2</v>
      </c>
      <c r="R621" s="42">
        <f t="shared" si="327"/>
        <v>7.3999999999999996E-2</v>
      </c>
      <c r="S621" s="42">
        <f t="shared" si="327"/>
        <v>6.720000000000001E-2</v>
      </c>
      <c r="T621" s="42">
        <f t="shared" si="327"/>
        <v>6.8000000000000005E-2</v>
      </c>
      <c r="U621" s="42">
        <f t="shared" si="327"/>
        <v>6.4000000000000001E-2</v>
      </c>
      <c r="V621" s="423">
        <f t="shared" si="327"/>
        <v>5.3199999999999997E-2</v>
      </c>
      <c r="W621" s="42">
        <f t="shared" si="327"/>
        <v>5.3999999999999999E-2</v>
      </c>
      <c r="X621" s="42">
        <f t="shared" si="327"/>
        <v>5.1999999999999998E-2</v>
      </c>
      <c r="Y621" s="42">
        <f t="shared" si="327"/>
        <v>4.8399999999999999E-2</v>
      </c>
      <c r="Z621" s="42">
        <f t="shared" si="327"/>
        <v>4.5200000000000004E-2</v>
      </c>
      <c r="AA621" s="42">
        <f t="shared" si="327"/>
        <v>4.7199999999999999E-2</v>
      </c>
      <c r="AB621" s="42">
        <f t="shared" si="327"/>
        <v>4.8000000000000001E-2</v>
      </c>
      <c r="AC621" s="54"/>
      <c r="AD621" s="54"/>
      <c r="AE621" s="77"/>
      <c r="AF621" s="76">
        <v>5.5499999999999994E-3</v>
      </c>
      <c r="AG621" s="76">
        <v>5.6499999999999996E-3</v>
      </c>
      <c r="AH621" s="76">
        <v>5.7000000000000002E-3</v>
      </c>
      <c r="AI621" s="76">
        <v>5.7000000000000002E-3</v>
      </c>
      <c r="AJ621" s="76">
        <v>5.5999999999999999E-3</v>
      </c>
      <c r="AK621" s="76">
        <v>5.7999999999999996E-3</v>
      </c>
      <c r="AL621" s="76">
        <v>5.7999999999999996E-3</v>
      </c>
      <c r="AM621" s="76">
        <v>6.6499999999999997E-3</v>
      </c>
      <c r="AN621" s="76">
        <v>8.4499999999999992E-3</v>
      </c>
      <c r="AO621" s="76">
        <v>8.6999999999999994E-3</v>
      </c>
      <c r="AP621" s="76">
        <v>8.8999999999999999E-3</v>
      </c>
      <c r="AQ621" s="76">
        <v>8.8999999999999999E-3</v>
      </c>
      <c r="AR621" s="76">
        <v>8.9499999999999996E-3</v>
      </c>
      <c r="AS621" s="76">
        <v>9.2499999999999995E-3</v>
      </c>
      <c r="AT621" s="76">
        <v>8.4000000000000012E-3</v>
      </c>
      <c r="AU621" s="76">
        <v>8.5000000000000006E-3</v>
      </c>
      <c r="AV621" s="76">
        <v>8.0000000000000002E-3</v>
      </c>
      <c r="AW621" s="76">
        <v>6.6499999999999997E-3</v>
      </c>
      <c r="AX621" s="76">
        <v>6.7499999999999999E-3</v>
      </c>
      <c r="AY621" s="76">
        <v>6.4999999999999997E-3</v>
      </c>
      <c r="AZ621" s="76">
        <v>6.0499999999999998E-3</v>
      </c>
      <c r="BA621" s="76">
        <v>5.6500000000000005E-3</v>
      </c>
      <c r="BB621" s="76">
        <v>5.8999999999999999E-3</v>
      </c>
      <c r="BC621" s="76">
        <v>6.0000000000000001E-3</v>
      </c>
      <c r="BD621" s="76"/>
      <c r="BE621" s="76"/>
      <c r="BF621" s="76"/>
      <c r="BG621" s="76"/>
      <c r="BH621" s="76"/>
      <c r="BI621" s="76"/>
      <c r="BJ621" s="76"/>
      <c r="BK621" s="76"/>
      <c r="BL621" s="76"/>
      <c r="BM621" s="76"/>
      <c r="BN621" s="76"/>
      <c r="BO621" s="76"/>
      <c r="BP621" s="76"/>
      <c r="BQ621" s="76"/>
      <c r="BR621" s="76"/>
      <c r="BS621" s="76"/>
      <c r="BT621" s="76"/>
      <c r="BU621" s="76"/>
      <c r="BV621" s="76"/>
      <c r="BW621" s="76"/>
      <c r="BX621" s="76"/>
      <c r="BY621" s="76"/>
      <c r="BZ621" s="76"/>
      <c r="CA621" s="76"/>
      <c r="CB621" s="76"/>
      <c r="CC621" s="76"/>
      <c r="CD621" s="249"/>
      <c r="CE621" s="249"/>
      <c r="CF621" s="249"/>
      <c r="CG621" s="249"/>
      <c r="CH621" s="249"/>
      <c r="CI621" s="249"/>
      <c r="CJ621" s="249"/>
      <c r="CK621" s="249"/>
      <c r="CL621" s="249"/>
      <c r="CM621" s="121"/>
      <c r="CN621" s="121"/>
    </row>
    <row r="622" spans="1:92" s="1" customFormat="1" ht="10.5" customHeight="1" x14ac:dyDescent="0.2">
      <c r="A622" s="1422"/>
      <c r="B622" s="1426"/>
      <c r="C622" s="846" t="s">
        <v>909</v>
      </c>
      <c r="D622" s="1256" t="s">
        <v>907</v>
      </c>
      <c r="E622" s="42">
        <f>AF622*$AE620</f>
        <v>0</v>
      </c>
      <c r="F622" s="104">
        <f t="shared" ref="F622:AB622" si="328">AG622*$AE620</f>
        <v>0</v>
      </c>
      <c r="G622" s="104">
        <f t="shared" si="328"/>
        <v>0</v>
      </c>
      <c r="H622" s="875">
        <f t="shared" si="328"/>
        <v>0</v>
      </c>
      <c r="I622" s="104">
        <f t="shared" si="328"/>
        <v>0</v>
      </c>
      <c r="J622" s="104">
        <f t="shared" si="328"/>
        <v>0</v>
      </c>
      <c r="K622" s="104">
        <f t="shared" si="328"/>
        <v>0</v>
      </c>
      <c r="L622" s="104">
        <f t="shared" si="328"/>
        <v>0</v>
      </c>
      <c r="M622" s="104">
        <f t="shared" si="328"/>
        <v>0</v>
      </c>
      <c r="N622" s="875">
        <f t="shared" si="328"/>
        <v>0</v>
      </c>
      <c r="O622" s="104">
        <f t="shared" si="328"/>
        <v>0</v>
      </c>
      <c r="P622" s="104">
        <f t="shared" si="328"/>
        <v>0</v>
      </c>
      <c r="Q622" s="104">
        <f t="shared" si="328"/>
        <v>0</v>
      </c>
      <c r="R622" s="104">
        <f t="shared" si="328"/>
        <v>0</v>
      </c>
      <c r="S622" s="104">
        <f t="shared" si="328"/>
        <v>0</v>
      </c>
      <c r="T622" s="104">
        <f t="shared" si="328"/>
        <v>0</v>
      </c>
      <c r="U622" s="104">
        <f t="shared" si="328"/>
        <v>0</v>
      </c>
      <c r="V622" s="875">
        <f t="shared" si="328"/>
        <v>0</v>
      </c>
      <c r="W622" s="104">
        <f t="shared" si="328"/>
        <v>0</v>
      </c>
      <c r="X622" s="104">
        <f t="shared" si="328"/>
        <v>0</v>
      </c>
      <c r="Y622" s="104">
        <f t="shared" si="328"/>
        <v>0</v>
      </c>
      <c r="Z622" s="104">
        <f t="shared" si="328"/>
        <v>0</v>
      </c>
      <c r="AA622" s="104">
        <f t="shared" si="328"/>
        <v>0</v>
      </c>
      <c r="AB622" s="104">
        <f t="shared" si="328"/>
        <v>0</v>
      </c>
      <c r="AC622" s="54"/>
      <c r="AD622" s="54"/>
      <c r="AE622" s="77"/>
      <c r="AF622" s="76">
        <v>0</v>
      </c>
      <c r="AG622" s="76">
        <v>0</v>
      </c>
      <c r="AH622" s="76">
        <v>0</v>
      </c>
      <c r="AI622" s="76">
        <v>0</v>
      </c>
      <c r="AJ622" s="76">
        <v>0</v>
      </c>
      <c r="AK622" s="76">
        <v>0</v>
      </c>
      <c r="AL622" s="76">
        <v>0</v>
      </c>
      <c r="AM622" s="76">
        <v>0</v>
      </c>
      <c r="AN622" s="76">
        <v>0</v>
      </c>
      <c r="AO622" s="76">
        <v>0</v>
      </c>
      <c r="AP622" s="76">
        <v>0</v>
      </c>
      <c r="AQ622" s="76">
        <v>0</v>
      </c>
      <c r="AR622" s="76">
        <v>0</v>
      </c>
      <c r="AS622" s="76">
        <v>0</v>
      </c>
      <c r="AT622" s="76">
        <v>0</v>
      </c>
      <c r="AU622" s="76">
        <v>0</v>
      </c>
      <c r="AV622" s="76">
        <v>0</v>
      </c>
      <c r="AW622" s="76">
        <v>0</v>
      </c>
      <c r="AX622" s="76">
        <v>0</v>
      </c>
      <c r="AY622" s="76">
        <v>0</v>
      </c>
      <c r="AZ622" s="76">
        <v>0</v>
      </c>
      <c r="BA622" s="76">
        <v>0</v>
      </c>
      <c r="BB622" s="76">
        <v>0</v>
      </c>
      <c r="BC622" s="76">
        <v>0</v>
      </c>
      <c r="BD622" s="76"/>
      <c r="BE622" s="76"/>
      <c r="BF622" s="76"/>
      <c r="BG622" s="76"/>
      <c r="BH622" s="76"/>
      <c r="BI622" s="76"/>
      <c r="BJ622" s="76"/>
      <c r="BK622" s="76"/>
      <c r="BL622" s="76"/>
      <c r="BM622" s="76"/>
      <c r="BN622" s="76"/>
      <c r="BO622" s="76"/>
      <c r="BP622" s="76"/>
      <c r="BQ622" s="76"/>
      <c r="BR622" s="76"/>
      <c r="BS622" s="76"/>
      <c r="BT622" s="76"/>
      <c r="BU622" s="76"/>
      <c r="BV622" s="76"/>
      <c r="BW622" s="76"/>
      <c r="BX622" s="76"/>
      <c r="BY622" s="76"/>
      <c r="BZ622" s="76"/>
      <c r="CA622" s="76"/>
      <c r="CB622" s="76"/>
      <c r="CC622" s="76"/>
      <c r="CD622" s="249"/>
      <c r="CE622" s="249"/>
      <c r="CF622" s="249"/>
      <c r="CG622" s="249"/>
      <c r="CH622" s="249"/>
      <c r="CI622" s="249"/>
      <c r="CJ622" s="249"/>
      <c r="CK622" s="249"/>
      <c r="CL622" s="249"/>
      <c r="CM622" s="121"/>
      <c r="CN622" s="121"/>
    </row>
    <row r="623" spans="1:92" s="1" customFormat="1" ht="10.5" customHeight="1" thickBot="1" x14ac:dyDescent="0.25">
      <c r="A623" s="1423"/>
      <c r="B623" s="1427"/>
      <c r="C623" s="197"/>
      <c r="D623" s="1257" t="s">
        <v>35</v>
      </c>
      <c r="E623" s="45">
        <f>(E621-E622)/E620</f>
        <v>0.26618705035971219</v>
      </c>
      <c r="F623" s="45">
        <f t="shared" ref="F623:AB623" si="329">(F621-F622)/F620</f>
        <v>0.27901234567901234</v>
      </c>
      <c r="G623" s="45">
        <f t="shared" si="329"/>
        <v>0.28358208955223879</v>
      </c>
      <c r="H623" s="425">
        <f t="shared" si="329"/>
        <v>0.29081632653061229</v>
      </c>
      <c r="I623" s="45">
        <f t="shared" si="329"/>
        <v>0.28426395939086291</v>
      </c>
      <c r="J623" s="45">
        <f t="shared" si="329"/>
        <v>0.24576271186440676</v>
      </c>
      <c r="K623" s="45">
        <f t="shared" si="329"/>
        <v>0.23819301848049279</v>
      </c>
      <c r="L623" s="45">
        <f t="shared" si="329"/>
        <v>0.23623445825932501</v>
      </c>
      <c r="M623" s="45">
        <f t="shared" si="329"/>
        <v>0.26572327044025157</v>
      </c>
      <c r="N623" s="425">
        <f t="shared" si="329"/>
        <v>0.27444794952681378</v>
      </c>
      <c r="O623" s="45">
        <f t="shared" si="329"/>
        <v>0.26567164179104474</v>
      </c>
      <c r="P623" s="45">
        <f t="shared" si="329"/>
        <v>0.27134146341463411</v>
      </c>
      <c r="Q623" s="45">
        <f t="shared" si="329"/>
        <v>0.26284875183553597</v>
      </c>
      <c r="R623" s="45">
        <f t="shared" si="329"/>
        <v>0.27529761904761907</v>
      </c>
      <c r="S623" s="45">
        <f t="shared" si="329"/>
        <v>0.26006191950464402</v>
      </c>
      <c r="T623" s="45">
        <f t="shared" si="329"/>
        <v>0.27287319422150885</v>
      </c>
      <c r="U623" s="45">
        <f t="shared" si="329"/>
        <v>0.25078369905956116</v>
      </c>
      <c r="V623" s="425">
        <f t="shared" si="329"/>
        <v>0.22428330522765597</v>
      </c>
      <c r="W623" s="45">
        <f t="shared" si="329"/>
        <v>0.21986970684039089</v>
      </c>
      <c r="X623" s="45">
        <f t="shared" si="329"/>
        <v>0.20866773675762437</v>
      </c>
      <c r="Y623" s="45">
        <f t="shared" si="329"/>
        <v>0.20648464163822525</v>
      </c>
      <c r="Z623" s="45">
        <f t="shared" si="329"/>
        <v>0.21320754716981133</v>
      </c>
      <c r="AA623" s="45">
        <f t="shared" si="329"/>
        <v>0.24380165289256198</v>
      </c>
      <c r="AB623" s="45">
        <f t="shared" si="329"/>
        <v>0.26785714285714285</v>
      </c>
      <c r="AC623" s="78"/>
      <c r="AD623" s="78"/>
      <c r="AE623" s="79"/>
      <c r="AF623" s="249"/>
      <c r="AG623" s="249"/>
      <c r="AH623" s="249"/>
      <c r="AI623" s="249"/>
      <c r="AJ623" s="249"/>
      <c r="AK623" s="249"/>
      <c r="AL623" s="249"/>
      <c r="AM623" s="249"/>
      <c r="AN623" s="249"/>
      <c r="AO623" s="249"/>
      <c r="AP623" s="249"/>
      <c r="AQ623" s="249"/>
      <c r="AR623" s="249"/>
      <c r="AS623" s="249"/>
      <c r="AT623" s="249"/>
      <c r="AU623" s="249"/>
      <c r="AV623" s="249"/>
      <c r="AW623" s="249"/>
      <c r="AX623" s="249"/>
      <c r="AY623" s="249"/>
      <c r="AZ623" s="249"/>
      <c r="BA623" s="249"/>
      <c r="BB623" s="249"/>
      <c r="BC623" s="249"/>
      <c r="BD623" s="249"/>
      <c r="BE623" s="256"/>
      <c r="BF623" s="256"/>
      <c r="BG623" s="76"/>
      <c r="BH623" s="256"/>
      <c r="BI623" s="256"/>
      <c r="BJ623" s="256"/>
      <c r="BK623" s="256"/>
      <c r="BL623" s="256"/>
      <c r="BM623" s="256"/>
      <c r="BN623" s="256"/>
      <c r="BO623" s="256"/>
      <c r="BP623" s="256"/>
      <c r="BQ623" s="256"/>
      <c r="BR623" s="256"/>
      <c r="BS623" s="256"/>
      <c r="BT623" s="256"/>
      <c r="BU623" s="256"/>
      <c r="BV623" s="256"/>
      <c r="BW623" s="256"/>
      <c r="BX623" s="256"/>
      <c r="BY623" s="256"/>
      <c r="BZ623" s="256"/>
      <c r="CA623" s="256"/>
      <c r="CB623" s="256"/>
      <c r="CC623" s="256"/>
      <c r="CD623" s="249"/>
      <c r="CE623" s="249"/>
      <c r="CF623" s="249"/>
      <c r="CG623" s="249"/>
      <c r="CH623" s="249"/>
      <c r="CI623" s="249"/>
      <c r="CJ623" s="249"/>
      <c r="CK623" s="249"/>
      <c r="CL623" s="249"/>
      <c r="CM623" s="121"/>
      <c r="CN623" s="121"/>
    </row>
    <row r="624" spans="1:92" s="1" customFormat="1" ht="10.5" customHeight="1" x14ac:dyDescent="0.2">
      <c r="A624" s="1420" t="s">
        <v>90</v>
      </c>
      <c r="B624" s="1424" t="s">
        <v>726</v>
      </c>
      <c r="C624" s="695"/>
      <c r="D624" s="1269"/>
      <c r="E624" s="1449" t="s">
        <v>1000</v>
      </c>
      <c r="F624" s="1450"/>
      <c r="G624" s="61"/>
      <c r="H624" s="424"/>
      <c r="I624" s="61"/>
      <c r="J624" s="61"/>
      <c r="K624" s="61"/>
      <c r="L624" s="61"/>
      <c r="M624" s="61"/>
      <c r="N624" s="424"/>
      <c r="O624" s="61"/>
      <c r="P624" s="61"/>
      <c r="Q624" s="61"/>
      <c r="R624" s="61"/>
      <c r="S624" s="61"/>
      <c r="T624" s="61"/>
      <c r="U624" s="61"/>
      <c r="V624" s="424"/>
      <c r="W624" s="61"/>
      <c r="X624" s="61"/>
      <c r="Y624" s="61"/>
      <c r="Z624" s="61"/>
      <c r="AA624" s="61"/>
      <c r="AB624" s="61"/>
      <c r="AC624" s="54"/>
      <c r="AD624" s="54"/>
      <c r="AE624" s="77"/>
      <c r="AF624" s="271"/>
      <c r="AG624" s="256"/>
      <c r="AH624" s="256"/>
      <c r="AI624" s="256"/>
      <c r="AJ624" s="256"/>
      <c r="AK624" s="256"/>
      <c r="AL624" s="256"/>
      <c r="AM624" s="256"/>
      <c r="AN624" s="256"/>
      <c r="AO624" s="256"/>
      <c r="AP624" s="256"/>
      <c r="AQ624" s="256"/>
      <c r="AR624" s="256"/>
      <c r="AS624" s="256"/>
      <c r="AT624" s="256"/>
      <c r="AU624" s="256"/>
      <c r="AV624" s="256"/>
      <c r="AW624" s="256"/>
      <c r="AX624" s="256"/>
      <c r="AY624" s="256"/>
      <c r="AZ624" s="256"/>
      <c r="BA624" s="256"/>
      <c r="BB624" s="256"/>
      <c r="BC624" s="256"/>
      <c r="BD624" s="256"/>
      <c r="BE624" s="256"/>
      <c r="BF624" s="256"/>
      <c r="BG624" s="256"/>
      <c r="BH624" s="256"/>
      <c r="BI624" s="256"/>
      <c r="BJ624" s="256"/>
      <c r="BK624" s="256"/>
      <c r="BL624" s="256"/>
      <c r="BM624" s="256"/>
      <c r="BN624" s="256"/>
      <c r="BO624" s="256"/>
      <c r="BP624" s="256"/>
      <c r="BQ624" s="256"/>
      <c r="BR624" s="256"/>
      <c r="BS624" s="256"/>
      <c r="BT624" s="256"/>
      <c r="BU624" s="256"/>
      <c r="BV624" s="256"/>
      <c r="BW624" s="256"/>
      <c r="BX624" s="256"/>
      <c r="BY624" s="256"/>
      <c r="BZ624" s="256"/>
      <c r="CA624" s="256"/>
      <c r="CB624" s="256"/>
      <c r="CC624" s="256"/>
      <c r="CD624" s="249"/>
      <c r="CE624" s="249"/>
      <c r="CF624" s="249"/>
      <c r="CG624" s="249"/>
      <c r="CH624" s="249"/>
      <c r="CI624" s="249"/>
      <c r="CJ624" s="249"/>
      <c r="CK624" s="249"/>
      <c r="CL624" s="249"/>
      <c r="CM624" s="121"/>
      <c r="CN624" s="121"/>
    </row>
    <row r="625" spans="1:92" s="1" customFormat="1" ht="10.5" customHeight="1" x14ac:dyDescent="0.2">
      <c r="A625" s="1421"/>
      <c r="B625" s="1425"/>
      <c r="C625" s="846" t="s">
        <v>118</v>
      </c>
      <c r="D625" s="1256" t="s">
        <v>27</v>
      </c>
      <c r="E625" s="67">
        <f>ROUND(SQRT(E626^2+(E627-E628)^2)*1000/(1.73*E568),0)</f>
        <v>0</v>
      </c>
      <c r="F625" s="137">
        <f t="shared" ref="F625:AB625" si="330">ROUND(SQRT(F626^2+(F627-F628)^2)*1000/(1.73*F568),0)</f>
        <v>0</v>
      </c>
      <c r="G625" s="137">
        <f t="shared" si="330"/>
        <v>0</v>
      </c>
      <c r="H625" s="882">
        <f t="shared" si="330"/>
        <v>0</v>
      </c>
      <c r="I625" s="137">
        <f t="shared" si="330"/>
        <v>0</v>
      </c>
      <c r="J625" s="137">
        <f t="shared" si="330"/>
        <v>0</v>
      </c>
      <c r="K625" s="137">
        <f t="shared" si="330"/>
        <v>0</v>
      </c>
      <c r="L625" s="137">
        <f t="shared" si="330"/>
        <v>0</v>
      </c>
      <c r="M625" s="137">
        <f t="shared" si="330"/>
        <v>0</v>
      </c>
      <c r="N625" s="882">
        <f t="shared" si="330"/>
        <v>0</v>
      </c>
      <c r="O625" s="137">
        <f t="shared" si="330"/>
        <v>0</v>
      </c>
      <c r="P625" s="137">
        <f t="shared" si="330"/>
        <v>0</v>
      </c>
      <c r="Q625" s="137">
        <f t="shared" si="330"/>
        <v>0</v>
      </c>
      <c r="R625" s="137">
        <f t="shared" si="330"/>
        <v>0</v>
      </c>
      <c r="S625" s="137">
        <f t="shared" si="330"/>
        <v>0</v>
      </c>
      <c r="T625" s="137">
        <f t="shared" si="330"/>
        <v>0</v>
      </c>
      <c r="U625" s="137">
        <f t="shared" si="330"/>
        <v>0</v>
      </c>
      <c r="V625" s="882">
        <f t="shared" si="330"/>
        <v>0</v>
      </c>
      <c r="W625" s="137">
        <f t="shared" si="330"/>
        <v>0</v>
      </c>
      <c r="X625" s="137">
        <f t="shared" si="330"/>
        <v>0</v>
      </c>
      <c r="Y625" s="137">
        <f t="shared" si="330"/>
        <v>0</v>
      </c>
      <c r="Z625" s="137">
        <f t="shared" si="330"/>
        <v>0</v>
      </c>
      <c r="AA625" s="137">
        <v>10</v>
      </c>
      <c r="AB625" s="137">
        <f t="shared" si="330"/>
        <v>0</v>
      </c>
      <c r="AC625" s="256"/>
      <c r="AD625" s="256"/>
      <c r="AE625" s="77"/>
      <c r="AF625" s="256"/>
      <c r="AG625" s="256"/>
      <c r="AH625" s="256"/>
      <c r="AI625" s="256"/>
      <c r="AJ625" s="256"/>
      <c r="AK625" s="256"/>
      <c r="AL625" s="256"/>
      <c r="AM625" s="256"/>
      <c r="AN625" s="256"/>
      <c r="AO625" s="256"/>
      <c r="AP625" s="256"/>
      <c r="AQ625" s="256"/>
      <c r="AR625" s="256"/>
      <c r="AS625" s="256"/>
      <c r="AT625" s="256"/>
      <c r="AU625" s="256"/>
      <c r="AV625" s="256"/>
      <c r="AW625" s="256"/>
      <c r="AX625" s="256"/>
      <c r="AY625" s="256"/>
      <c r="AZ625" s="256"/>
      <c r="BA625" s="256"/>
      <c r="BB625" s="256"/>
      <c r="BC625" s="256"/>
      <c r="BD625" s="256"/>
      <c r="BE625" s="256"/>
      <c r="BF625" s="256"/>
      <c r="BG625" s="256"/>
      <c r="BH625" s="256"/>
      <c r="BI625" s="256"/>
      <c r="BJ625" s="256"/>
      <c r="BK625" s="256"/>
      <c r="BL625" s="256"/>
      <c r="BM625" s="256"/>
      <c r="BN625" s="256"/>
      <c r="BO625" s="256"/>
      <c r="BP625" s="256"/>
      <c r="BQ625" s="256"/>
      <c r="BR625" s="256"/>
      <c r="BS625" s="256"/>
      <c r="BT625" s="256"/>
      <c r="BU625" s="256"/>
      <c r="BV625" s="256"/>
      <c r="BW625" s="256"/>
      <c r="BX625" s="256"/>
      <c r="BY625" s="256"/>
      <c r="BZ625" s="256"/>
      <c r="CA625" s="256"/>
      <c r="CB625" s="256"/>
      <c r="CC625" s="256"/>
      <c r="CD625" s="249"/>
      <c r="CE625" s="249"/>
      <c r="CF625" s="249"/>
      <c r="CG625" s="249"/>
      <c r="CH625" s="249"/>
      <c r="CI625" s="249"/>
      <c r="CJ625" s="249"/>
      <c r="CK625" s="249"/>
      <c r="CL625" s="249"/>
      <c r="CM625" s="121"/>
      <c r="CN625" s="121"/>
    </row>
    <row r="626" spans="1:92" s="1" customFormat="1" ht="10.5" customHeight="1" x14ac:dyDescent="0.2">
      <c r="A626" s="1421"/>
      <c r="B626" s="1425"/>
      <c r="C626" s="846" t="s">
        <v>909</v>
      </c>
      <c r="D626" s="1256" t="s">
        <v>108</v>
      </c>
      <c r="E626" s="42">
        <f>AF626*$AE626</f>
        <v>0</v>
      </c>
      <c r="F626" s="42">
        <f t="shared" ref="F626:AB626" si="331">AG626*$AE626</f>
        <v>0</v>
      </c>
      <c r="G626" s="42">
        <f t="shared" si="331"/>
        <v>0</v>
      </c>
      <c r="H626" s="423">
        <f t="shared" si="331"/>
        <v>0</v>
      </c>
      <c r="I626" s="42">
        <f t="shared" si="331"/>
        <v>0</v>
      </c>
      <c r="J626" s="42">
        <f t="shared" si="331"/>
        <v>0</v>
      </c>
      <c r="K626" s="42">
        <f t="shared" si="331"/>
        <v>0</v>
      </c>
      <c r="L626" s="42">
        <f t="shared" si="331"/>
        <v>0</v>
      </c>
      <c r="M626" s="42">
        <f t="shared" si="331"/>
        <v>0</v>
      </c>
      <c r="N626" s="423">
        <f t="shared" si="331"/>
        <v>0</v>
      </c>
      <c r="O626" s="42">
        <f t="shared" si="331"/>
        <v>0</v>
      </c>
      <c r="P626" s="42">
        <f t="shared" si="331"/>
        <v>0</v>
      </c>
      <c r="Q626" s="42">
        <f t="shared" si="331"/>
        <v>0</v>
      </c>
      <c r="R626" s="42">
        <f t="shared" si="331"/>
        <v>0</v>
      </c>
      <c r="S626" s="42">
        <f t="shared" si="331"/>
        <v>0</v>
      </c>
      <c r="T626" s="42">
        <f t="shared" si="331"/>
        <v>0</v>
      </c>
      <c r="U626" s="42">
        <f t="shared" si="331"/>
        <v>0</v>
      </c>
      <c r="V626" s="423">
        <f t="shared" si="331"/>
        <v>0</v>
      </c>
      <c r="W626" s="42">
        <f t="shared" si="331"/>
        <v>0</v>
      </c>
      <c r="X626" s="42">
        <f t="shared" si="331"/>
        <v>0</v>
      </c>
      <c r="Y626" s="42">
        <f t="shared" si="331"/>
        <v>0</v>
      </c>
      <c r="Z626" s="42">
        <f t="shared" si="331"/>
        <v>0</v>
      </c>
      <c r="AA626" s="42">
        <f t="shared" si="331"/>
        <v>0</v>
      </c>
      <c r="AB626" s="42">
        <f t="shared" si="331"/>
        <v>0</v>
      </c>
      <c r="AC626" s="54">
        <f>(BD626-AF626)*AE626</f>
        <v>0</v>
      </c>
      <c r="AD626" s="54">
        <f>(BD627-AF627)*AE626</f>
        <v>0</v>
      </c>
      <c r="AE626" s="77">
        <v>8</v>
      </c>
      <c r="AF626" s="76">
        <v>0</v>
      </c>
      <c r="AG626" s="76">
        <v>0</v>
      </c>
      <c r="AH626" s="76">
        <v>0</v>
      </c>
      <c r="AI626" s="76">
        <v>0</v>
      </c>
      <c r="AJ626" s="76">
        <v>0</v>
      </c>
      <c r="AK626" s="76">
        <v>0</v>
      </c>
      <c r="AL626" s="76">
        <v>0</v>
      </c>
      <c r="AM626" s="76">
        <v>0</v>
      </c>
      <c r="AN626" s="76">
        <v>0</v>
      </c>
      <c r="AO626" s="76">
        <v>0</v>
      </c>
      <c r="AP626" s="76">
        <v>0</v>
      </c>
      <c r="AQ626" s="76">
        <v>0</v>
      </c>
      <c r="AR626" s="76">
        <v>0</v>
      </c>
      <c r="AS626" s="76">
        <v>0</v>
      </c>
      <c r="AT626" s="76">
        <v>0</v>
      </c>
      <c r="AU626" s="76">
        <v>0</v>
      </c>
      <c r="AV626" s="76">
        <v>0</v>
      </c>
      <c r="AW626" s="76">
        <v>0</v>
      </c>
      <c r="AX626" s="76">
        <v>0</v>
      </c>
      <c r="AY626" s="76">
        <v>0</v>
      </c>
      <c r="AZ626" s="76">
        <v>0</v>
      </c>
      <c r="BA626" s="76">
        <v>0</v>
      </c>
      <c r="BB626" s="76">
        <v>0</v>
      </c>
      <c r="BC626" s="76">
        <v>0</v>
      </c>
      <c r="BD626" s="76"/>
      <c r="BE626" s="76"/>
      <c r="BF626" s="76"/>
      <c r="BG626" s="256"/>
      <c r="BH626" s="76"/>
      <c r="BI626" s="76"/>
      <c r="BJ626" s="76"/>
      <c r="BK626" s="76"/>
      <c r="BL626" s="76"/>
      <c r="BM626" s="76"/>
      <c r="BN626" s="76"/>
      <c r="BO626" s="76"/>
      <c r="BP626" s="76"/>
      <c r="BQ626" s="76"/>
      <c r="BR626" s="76"/>
      <c r="BS626" s="76"/>
      <c r="BT626" s="76"/>
      <c r="BU626" s="76"/>
      <c r="BV626" s="76"/>
      <c r="BW626" s="76"/>
      <c r="BX626" s="76"/>
      <c r="BY626" s="76"/>
      <c r="BZ626" s="76"/>
      <c r="CA626" s="76"/>
      <c r="CB626" s="76"/>
      <c r="CC626" s="76"/>
      <c r="CD626" s="249"/>
      <c r="CE626" s="249"/>
      <c r="CF626" s="249"/>
      <c r="CG626" s="249"/>
      <c r="CH626" s="249"/>
      <c r="CI626" s="249"/>
      <c r="CJ626" s="249"/>
      <c r="CK626" s="249"/>
      <c r="CL626" s="249"/>
      <c r="CM626" s="121"/>
      <c r="CN626" s="121"/>
    </row>
    <row r="627" spans="1:92" s="1" customFormat="1" ht="10.5" customHeight="1" x14ac:dyDescent="0.2">
      <c r="A627" s="1421"/>
      <c r="B627" s="1425"/>
      <c r="C627" s="846" t="s">
        <v>909</v>
      </c>
      <c r="D627" s="1256" t="s">
        <v>906</v>
      </c>
      <c r="E627" s="42">
        <f>AF627*$AE626</f>
        <v>0</v>
      </c>
      <c r="F627" s="42">
        <f t="shared" ref="F627:AB627" si="332">AG627*$AE626</f>
        <v>0</v>
      </c>
      <c r="G627" s="42">
        <f t="shared" si="332"/>
        <v>0</v>
      </c>
      <c r="H627" s="423">
        <f t="shared" si="332"/>
        <v>0</v>
      </c>
      <c r="I627" s="42">
        <f t="shared" si="332"/>
        <v>0</v>
      </c>
      <c r="J627" s="42">
        <f t="shared" si="332"/>
        <v>0</v>
      </c>
      <c r="K627" s="42">
        <f t="shared" si="332"/>
        <v>0</v>
      </c>
      <c r="L627" s="42">
        <f t="shared" si="332"/>
        <v>0</v>
      </c>
      <c r="M627" s="42">
        <f t="shared" si="332"/>
        <v>0</v>
      </c>
      <c r="N627" s="423">
        <f t="shared" si="332"/>
        <v>0</v>
      </c>
      <c r="O627" s="42">
        <f t="shared" si="332"/>
        <v>0</v>
      </c>
      <c r="P627" s="42">
        <f t="shared" si="332"/>
        <v>0</v>
      </c>
      <c r="Q627" s="42">
        <f t="shared" si="332"/>
        <v>0</v>
      </c>
      <c r="R627" s="42">
        <f t="shared" si="332"/>
        <v>0</v>
      </c>
      <c r="S627" s="42">
        <f t="shared" si="332"/>
        <v>0</v>
      </c>
      <c r="T627" s="42">
        <f t="shared" si="332"/>
        <v>0</v>
      </c>
      <c r="U627" s="42">
        <f t="shared" si="332"/>
        <v>0</v>
      </c>
      <c r="V627" s="423">
        <f t="shared" si="332"/>
        <v>0</v>
      </c>
      <c r="W627" s="42">
        <f t="shared" si="332"/>
        <v>0</v>
      </c>
      <c r="X627" s="42">
        <f t="shared" si="332"/>
        <v>0</v>
      </c>
      <c r="Y627" s="42">
        <f t="shared" si="332"/>
        <v>0</v>
      </c>
      <c r="Z627" s="42">
        <f t="shared" si="332"/>
        <v>0</v>
      </c>
      <c r="AA627" s="42">
        <f t="shared" si="332"/>
        <v>0</v>
      </c>
      <c r="AB627" s="42">
        <f t="shared" si="332"/>
        <v>0</v>
      </c>
      <c r="AC627" s="54"/>
      <c r="AD627" s="54"/>
      <c r="AE627" s="77"/>
      <c r="AF627" s="76">
        <v>0</v>
      </c>
      <c r="AG627" s="76">
        <v>0</v>
      </c>
      <c r="AH627" s="76">
        <v>0</v>
      </c>
      <c r="AI627" s="76">
        <v>0</v>
      </c>
      <c r="AJ627" s="76">
        <v>0</v>
      </c>
      <c r="AK627" s="76">
        <v>0</v>
      </c>
      <c r="AL627" s="76">
        <v>0</v>
      </c>
      <c r="AM627" s="76">
        <v>0</v>
      </c>
      <c r="AN627" s="76">
        <v>0</v>
      </c>
      <c r="AO627" s="76">
        <v>0</v>
      </c>
      <c r="AP627" s="76">
        <v>0</v>
      </c>
      <c r="AQ627" s="76">
        <v>0</v>
      </c>
      <c r="AR627" s="76">
        <v>0</v>
      </c>
      <c r="AS627" s="76">
        <v>0</v>
      </c>
      <c r="AT627" s="76">
        <v>0</v>
      </c>
      <c r="AU627" s="76">
        <v>0</v>
      </c>
      <c r="AV627" s="76">
        <v>0</v>
      </c>
      <c r="AW627" s="76">
        <v>0</v>
      </c>
      <c r="AX627" s="76">
        <v>0</v>
      </c>
      <c r="AY627" s="76">
        <v>0</v>
      </c>
      <c r="AZ627" s="76">
        <v>0</v>
      </c>
      <c r="BA627" s="76">
        <v>0</v>
      </c>
      <c r="BB627" s="76">
        <v>0</v>
      </c>
      <c r="BC627" s="76">
        <v>0</v>
      </c>
      <c r="BD627" s="76"/>
      <c r="BE627" s="76"/>
      <c r="BF627" s="76"/>
      <c r="BG627" s="76"/>
      <c r="BH627" s="76"/>
      <c r="BI627" s="76"/>
      <c r="BJ627" s="76"/>
      <c r="BK627" s="76"/>
      <c r="BL627" s="76"/>
      <c r="BM627" s="76"/>
      <c r="BN627" s="76"/>
      <c r="BO627" s="76"/>
      <c r="BP627" s="76"/>
      <c r="BQ627" s="76"/>
      <c r="BR627" s="76"/>
      <c r="BS627" s="76"/>
      <c r="BT627" s="76"/>
      <c r="BU627" s="76"/>
      <c r="BV627" s="76"/>
      <c r="BW627" s="76"/>
      <c r="BX627" s="76"/>
      <c r="BY627" s="76"/>
      <c r="BZ627" s="76"/>
      <c r="CA627" s="76"/>
      <c r="CB627" s="76"/>
      <c r="CC627" s="76"/>
      <c r="CD627" s="249"/>
      <c r="CE627" s="249"/>
      <c r="CF627" s="249"/>
      <c r="CG627" s="249"/>
      <c r="CH627" s="249"/>
      <c r="CI627" s="249"/>
      <c r="CJ627" s="249"/>
      <c r="CK627" s="249"/>
      <c r="CL627" s="249"/>
      <c r="CM627" s="121"/>
      <c r="CN627" s="121"/>
    </row>
    <row r="628" spans="1:92" s="1" customFormat="1" ht="10.5" customHeight="1" x14ac:dyDescent="0.2">
      <c r="A628" s="1422"/>
      <c r="B628" s="1426"/>
      <c r="C628" s="846" t="s">
        <v>909</v>
      </c>
      <c r="D628" s="1256" t="s">
        <v>907</v>
      </c>
      <c r="E628" s="42">
        <f>AF628*$AE626</f>
        <v>0</v>
      </c>
      <c r="F628" s="104">
        <f t="shared" ref="F628:AB628" si="333">AG628*$AE626</f>
        <v>0</v>
      </c>
      <c r="G628" s="104">
        <f t="shared" si="333"/>
        <v>0</v>
      </c>
      <c r="H628" s="875">
        <f t="shared" si="333"/>
        <v>0</v>
      </c>
      <c r="I628" s="104">
        <f t="shared" si="333"/>
        <v>0</v>
      </c>
      <c r="J628" s="104">
        <f t="shared" si="333"/>
        <v>0</v>
      </c>
      <c r="K628" s="104">
        <f t="shared" si="333"/>
        <v>0</v>
      </c>
      <c r="L628" s="104">
        <f t="shared" si="333"/>
        <v>0</v>
      </c>
      <c r="M628" s="104">
        <f t="shared" si="333"/>
        <v>0</v>
      </c>
      <c r="N628" s="875">
        <f t="shared" si="333"/>
        <v>0</v>
      </c>
      <c r="O628" s="104">
        <f t="shared" si="333"/>
        <v>0</v>
      </c>
      <c r="P628" s="104">
        <f t="shared" si="333"/>
        <v>0</v>
      </c>
      <c r="Q628" s="104">
        <f t="shared" si="333"/>
        <v>0</v>
      </c>
      <c r="R628" s="104">
        <f t="shared" si="333"/>
        <v>0</v>
      </c>
      <c r="S628" s="104">
        <f t="shared" si="333"/>
        <v>0</v>
      </c>
      <c r="T628" s="104">
        <f t="shared" si="333"/>
        <v>0</v>
      </c>
      <c r="U628" s="104">
        <f t="shared" si="333"/>
        <v>0</v>
      </c>
      <c r="V628" s="875">
        <f t="shared" si="333"/>
        <v>0</v>
      </c>
      <c r="W628" s="104">
        <f t="shared" si="333"/>
        <v>0</v>
      </c>
      <c r="X628" s="104">
        <f t="shared" si="333"/>
        <v>0</v>
      </c>
      <c r="Y628" s="104">
        <f t="shared" si="333"/>
        <v>0</v>
      </c>
      <c r="Z628" s="104">
        <f t="shared" si="333"/>
        <v>0</v>
      </c>
      <c r="AA628" s="104">
        <f t="shared" si="333"/>
        <v>0</v>
      </c>
      <c r="AB628" s="104">
        <f t="shared" si="333"/>
        <v>0</v>
      </c>
      <c r="AC628" s="54"/>
      <c r="AD628" s="54"/>
      <c r="AE628" s="77"/>
      <c r="AF628" s="76">
        <v>0</v>
      </c>
      <c r="AG628" s="76">
        <v>0</v>
      </c>
      <c r="AH628" s="76">
        <v>0</v>
      </c>
      <c r="AI628" s="76">
        <v>0</v>
      </c>
      <c r="AJ628" s="76">
        <v>0</v>
      </c>
      <c r="AK628" s="76">
        <v>0</v>
      </c>
      <c r="AL628" s="76">
        <v>0</v>
      </c>
      <c r="AM628" s="76">
        <v>0</v>
      </c>
      <c r="AN628" s="76">
        <v>0</v>
      </c>
      <c r="AO628" s="76">
        <v>0</v>
      </c>
      <c r="AP628" s="76">
        <v>0</v>
      </c>
      <c r="AQ628" s="76">
        <v>0</v>
      </c>
      <c r="AR628" s="76">
        <v>0</v>
      </c>
      <c r="AS628" s="76">
        <v>0</v>
      </c>
      <c r="AT628" s="76">
        <v>0</v>
      </c>
      <c r="AU628" s="76">
        <v>0</v>
      </c>
      <c r="AV628" s="76">
        <v>0</v>
      </c>
      <c r="AW628" s="76">
        <v>0</v>
      </c>
      <c r="AX628" s="76">
        <v>0</v>
      </c>
      <c r="AY628" s="76">
        <v>0</v>
      </c>
      <c r="AZ628" s="76">
        <v>0</v>
      </c>
      <c r="BA628" s="76">
        <v>0</v>
      </c>
      <c r="BB628" s="76">
        <v>0</v>
      </c>
      <c r="BC628" s="76">
        <v>0</v>
      </c>
      <c r="BD628" s="76"/>
      <c r="BE628" s="76"/>
      <c r="BF628" s="76"/>
      <c r="BG628" s="76"/>
      <c r="BH628" s="76"/>
      <c r="BI628" s="76"/>
      <c r="BJ628" s="76"/>
      <c r="BK628" s="76"/>
      <c r="BL628" s="76"/>
      <c r="BM628" s="76"/>
      <c r="BN628" s="76"/>
      <c r="BO628" s="76"/>
      <c r="BP628" s="76"/>
      <c r="BQ628" s="76"/>
      <c r="BR628" s="76"/>
      <c r="BS628" s="76"/>
      <c r="BT628" s="76"/>
      <c r="BU628" s="76"/>
      <c r="BV628" s="76"/>
      <c r="BW628" s="76"/>
      <c r="BX628" s="76"/>
      <c r="BY628" s="76"/>
      <c r="BZ628" s="76"/>
      <c r="CA628" s="76"/>
      <c r="CB628" s="76"/>
      <c r="CC628" s="76"/>
      <c r="CD628" s="249"/>
      <c r="CE628" s="249"/>
      <c r="CF628" s="249"/>
      <c r="CG628" s="249"/>
      <c r="CH628" s="249"/>
      <c r="CI628" s="249"/>
      <c r="CJ628" s="249"/>
      <c r="CK628" s="249"/>
      <c r="CL628" s="249"/>
      <c r="CM628" s="121"/>
      <c r="CN628" s="121"/>
    </row>
    <row r="629" spans="1:92" s="5" customFormat="1" ht="10.5" customHeight="1" thickBot="1" x14ac:dyDescent="0.25">
      <c r="A629" s="1423"/>
      <c r="B629" s="1427"/>
      <c r="C629" s="197"/>
      <c r="D629" s="1257" t="s">
        <v>35</v>
      </c>
      <c r="E629" s="45" t="e">
        <f>(E627-E628)/E626</f>
        <v>#DIV/0!</v>
      </c>
      <c r="F629" s="45" t="e">
        <f t="shared" ref="F629:AB629" si="334">(F627-F628)/F626</f>
        <v>#DIV/0!</v>
      </c>
      <c r="G629" s="45" t="e">
        <f t="shared" si="334"/>
        <v>#DIV/0!</v>
      </c>
      <c r="H629" s="425" t="e">
        <f t="shared" si="334"/>
        <v>#DIV/0!</v>
      </c>
      <c r="I629" s="45" t="e">
        <f t="shared" si="334"/>
        <v>#DIV/0!</v>
      </c>
      <c r="J629" s="45" t="e">
        <f t="shared" si="334"/>
        <v>#DIV/0!</v>
      </c>
      <c r="K629" s="45" t="e">
        <f t="shared" si="334"/>
        <v>#DIV/0!</v>
      </c>
      <c r="L629" s="45" t="e">
        <f t="shared" si="334"/>
        <v>#DIV/0!</v>
      </c>
      <c r="M629" s="45" t="e">
        <f t="shared" si="334"/>
        <v>#DIV/0!</v>
      </c>
      <c r="N629" s="425" t="e">
        <f t="shared" si="334"/>
        <v>#DIV/0!</v>
      </c>
      <c r="O629" s="45" t="e">
        <f t="shared" si="334"/>
        <v>#DIV/0!</v>
      </c>
      <c r="P629" s="45" t="e">
        <f t="shared" si="334"/>
        <v>#DIV/0!</v>
      </c>
      <c r="Q629" s="45" t="e">
        <f t="shared" si="334"/>
        <v>#DIV/0!</v>
      </c>
      <c r="R629" s="45" t="e">
        <f t="shared" si="334"/>
        <v>#DIV/0!</v>
      </c>
      <c r="S629" s="45" t="e">
        <f t="shared" si="334"/>
        <v>#DIV/0!</v>
      </c>
      <c r="T629" s="45" t="e">
        <f t="shared" si="334"/>
        <v>#DIV/0!</v>
      </c>
      <c r="U629" s="45" t="e">
        <f t="shared" si="334"/>
        <v>#DIV/0!</v>
      </c>
      <c r="V629" s="425" t="e">
        <f t="shared" si="334"/>
        <v>#DIV/0!</v>
      </c>
      <c r="W629" s="45" t="e">
        <f t="shared" si="334"/>
        <v>#DIV/0!</v>
      </c>
      <c r="X629" s="45" t="e">
        <f t="shared" si="334"/>
        <v>#DIV/0!</v>
      </c>
      <c r="Y629" s="45" t="e">
        <f t="shared" si="334"/>
        <v>#DIV/0!</v>
      </c>
      <c r="Z629" s="45" t="e">
        <f t="shared" si="334"/>
        <v>#DIV/0!</v>
      </c>
      <c r="AA629" s="45" t="e">
        <f t="shared" si="334"/>
        <v>#DIV/0!</v>
      </c>
      <c r="AB629" s="45" t="e">
        <f t="shared" si="334"/>
        <v>#DIV/0!</v>
      </c>
      <c r="AC629" s="78"/>
      <c r="AD629" s="78"/>
      <c r="AE629" s="79"/>
      <c r="AF629" s="249"/>
      <c r="AG629" s="249"/>
      <c r="AH629" s="249"/>
      <c r="AI629" s="249"/>
      <c r="AJ629" s="249"/>
      <c r="AK629" s="249"/>
      <c r="AL629" s="249"/>
      <c r="AM629" s="249"/>
      <c r="AN629" s="249"/>
      <c r="AO629" s="249"/>
      <c r="AP629" s="249"/>
      <c r="AQ629" s="249"/>
      <c r="AR629" s="249"/>
      <c r="AS629" s="249"/>
      <c r="AT629" s="249"/>
      <c r="AU629" s="249"/>
      <c r="AV629" s="249"/>
      <c r="AW629" s="249"/>
      <c r="AX629" s="249"/>
      <c r="AY629" s="249"/>
      <c r="AZ629" s="249"/>
      <c r="BA629" s="249"/>
      <c r="BB629" s="249"/>
      <c r="BC629" s="249"/>
      <c r="BD629" s="249"/>
      <c r="BE629" s="256"/>
      <c r="BF629" s="256"/>
      <c r="BG629" s="76"/>
      <c r="BH629" s="256"/>
      <c r="BI629" s="256"/>
      <c r="BJ629" s="256"/>
      <c r="BK629" s="256"/>
      <c r="BL629" s="256"/>
      <c r="BM629" s="256"/>
      <c r="BN629" s="256"/>
      <c r="BO629" s="256"/>
      <c r="BP629" s="256"/>
      <c r="BQ629" s="256"/>
      <c r="BR629" s="256"/>
      <c r="BS629" s="256"/>
      <c r="BT629" s="256"/>
      <c r="BU629" s="256"/>
      <c r="BV629" s="256"/>
      <c r="BW629" s="256"/>
      <c r="BX629" s="256"/>
      <c r="BY629" s="256"/>
      <c r="BZ629" s="256"/>
      <c r="CA629" s="256"/>
      <c r="CB629" s="256"/>
      <c r="CC629" s="256"/>
      <c r="CD629" s="249"/>
      <c r="CE629" s="282"/>
      <c r="CF629" s="282"/>
      <c r="CG629" s="282"/>
      <c r="CH629" s="282"/>
      <c r="CI629" s="282"/>
      <c r="CJ629" s="282"/>
      <c r="CK629" s="282"/>
      <c r="CL629" s="282"/>
      <c r="CM629" s="99"/>
      <c r="CN629" s="99"/>
    </row>
    <row r="630" spans="1:92" s="1" customFormat="1" ht="10.5" customHeight="1" x14ac:dyDescent="0.2">
      <c r="A630" s="1420" t="s">
        <v>14</v>
      </c>
      <c r="B630" s="1424" t="s">
        <v>239</v>
      </c>
      <c r="C630" s="695"/>
      <c r="D630" s="61"/>
      <c r="E630" s="1449" t="s">
        <v>1000</v>
      </c>
      <c r="F630" s="1450"/>
      <c r="G630" s="61"/>
      <c r="H630" s="424"/>
      <c r="I630" s="61"/>
      <c r="J630" s="61"/>
      <c r="K630" s="61"/>
      <c r="L630" s="61"/>
      <c r="M630" s="61"/>
      <c r="N630" s="424"/>
      <c r="O630" s="61"/>
      <c r="P630" s="61"/>
      <c r="Q630" s="61"/>
      <c r="R630" s="61"/>
      <c r="S630" s="61"/>
      <c r="T630" s="61"/>
      <c r="U630" s="61"/>
      <c r="V630" s="424"/>
      <c r="W630" s="61"/>
      <c r="X630" s="61"/>
      <c r="Y630" s="61"/>
      <c r="Z630" s="61"/>
      <c r="AA630" s="61"/>
      <c r="AB630" s="61"/>
      <c r="AC630" s="54"/>
      <c r="AD630" s="54"/>
      <c r="AE630" s="77"/>
      <c r="AF630" s="271"/>
      <c r="AG630" s="271"/>
      <c r="AH630" s="271"/>
      <c r="AI630" s="271"/>
      <c r="AJ630" s="271"/>
      <c r="AK630" s="271"/>
      <c r="AL630" s="271"/>
      <c r="AM630" s="271"/>
      <c r="AN630" s="271"/>
      <c r="AO630" s="271"/>
      <c r="AP630" s="271"/>
      <c r="AQ630" s="271"/>
      <c r="AR630" s="271"/>
      <c r="AS630" s="271"/>
      <c r="AT630" s="271"/>
      <c r="AU630" s="271"/>
      <c r="AV630" s="271"/>
      <c r="AW630" s="271"/>
      <c r="AX630" s="271"/>
      <c r="AY630" s="271"/>
      <c r="AZ630" s="271"/>
      <c r="BA630" s="271"/>
      <c r="BB630" s="271"/>
      <c r="BC630" s="271"/>
      <c r="BD630" s="76"/>
      <c r="BE630" s="76"/>
      <c r="BF630" s="76"/>
      <c r="BG630" s="256"/>
      <c r="BH630" s="76"/>
      <c r="BI630" s="76"/>
      <c r="BJ630" s="76"/>
      <c r="BK630" s="76"/>
      <c r="BL630" s="76"/>
      <c r="BM630" s="76"/>
      <c r="BN630" s="76"/>
      <c r="BO630" s="76"/>
      <c r="BP630" s="76"/>
      <c r="BQ630" s="76"/>
      <c r="BR630" s="76"/>
      <c r="BS630" s="76"/>
      <c r="BT630" s="76"/>
      <c r="BU630" s="76"/>
      <c r="BV630" s="76"/>
      <c r="BW630" s="76"/>
      <c r="BX630" s="76"/>
      <c r="BY630" s="76"/>
      <c r="BZ630" s="76"/>
      <c r="CA630" s="76"/>
      <c r="CB630" s="76"/>
      <c r="CC630" s="76"/>
      <c r="CD630" s="249"/>
      <c r="CE630" s="249"/>
      <c r="CF630" s="249"/>
      <c r="CG630" s="249"/>
      <c r="CH630" s="249"/>
      <c r="CI630" s="249"/>
      <c r="CJ630" s="249"/>
      <c r="CK630" s="249"/>
      <c r="CL630" s="249"/>
      <c r="CM630" s="121"/>
      <c r="CN630" s="121"/>
    </row>
    <row r="631" spans="1:92" s="1" customFormat="1" ht="10.5" customHeight="1" x14ac:dyDescent="0.2">
      <c r="A631" s="1421"/>
      <c r="B631" s="1425"/>
      <c r="C631" s="846" t="s">
        <v>118</v>
      </c>
      <c r="D631" s="1256" t="s">
        <v>27</v>
      </c>
      <c r="E631" s="67">
        <f>ROUND(SQRT(E632^2+(E633-E634)^2)*1000/(1.73*E569),0)</f>
        <v>0</v>
      </c>
      <c r="F631" s="137">
        <f t="shared" ref="F631:AB631" si="335">ROUND(SQRT(F632^2+(F633-F634)^2)*1000/(1.73*F569),0)</f>
        <v>0</v>
      </c>
      <c r="G631" s="137">
        <f t="shared" si="335"/>
        <v>0</v>
      </c>
      <c r="H631" s="882">
        <f t="shared" si="335"/>
        <v>0</v>
      </c>
      <c r="I631" s="137">
        <f t="shared" si="335"/>
        <v>0</v>
      </c>
      <c r="J631" s="137">
        <f t="shared" si="335"/>
        <v>0</v>
      </c>
      <c r="K631" s="137">
        <f t="shared" si="335"/>
        <v>0</v>
      </c>
      <c r="L631" s="137">
        <f t="shared" si="335"/>
        <v>0</v>
      </c>
      <c r="M631" s="137">
        <f t="shared" si="335"/>
        <v>0</v>
      </c>
      <c r="N631" s="882">
        <f t="shared" si="335"/>
        <v>0</v>
      </c>
      <c r="O631" s="137">
        <f t="shared" si="335"/>
        <v>0</v>
      </c>
      <c r="P631" s="137">
        <f t="shared" si="335"/>
        <v>0</v>
      </c>
      <c r="Q631" s="137">
        <f t="shared" si="335"/>
        <v>0</v>
      </c>
      <c r="R631" s="137">
        <f t="shared" si="335"/>
        <v>0</v>
      </c>
      <c r="S631" s="137">
        <f t="shared" si="335"/>
        <v>0</v>
      </c>
      <c r="T631" s="137">
        <f t="shared" si="335"/>
        <v>0</v>
      </c>
      <c r="U631" s="137">
        <f t="shared" si="335"/>
        <v>0</v>
      </c>
      <c r="V631" s="882">
        <f t="shared" si="335"/>
        <v>0</v>
      </c>
      <c r="W631" s="137">
        <f t="shared" si="335"/>
        <v>0</v>
      </c>
      <c r="X631" s="137">
        <f t="shared" si="335"/>
        <v>0</v>
      </c>
      <c r="Y631" s="137">
        <f t="shared" si="335"/>
        <v>0</v>
      </c>
      <c r="Z631" s="137">
        <f t="shared" si="335"/>
        <v>0</v>
      </c>
      <c r="AA631" s="137">
        <f t="shared" si="335"/>
        <v>0</v>
      </c>
      <c r="AB631" s="137">
        <f t="shared" si="335"/>
        <v>0</v>
      </c>
      <c r="AC631" s="256"/>
      <c r="AD631" s="256"/>
      <c r="AE631" s="77"/>
      <c r="AF631" s="256"/>
      <c r="AG631" s="256"/>
      <c r="AH631" s="256"/>
      <c r="AI631" s="256"/>
      <c r="AJ631" s="256"/>
      <c r="AK631" s="256"/>
      <c r="AL631" s="256"/>
      <c r="AM631" s="256"/>
      <c r="AN631" s="256"/>
      <c r="AO631" s="256"/>
      <c r="AP631" s="256"/>
      <c r="AQ631" s="256"/>
      <c r="AR631" s="256"/>
      <c r="AS631" s="256"/>
      <c r="AT631" s="256"/>
      <c r="AU631" s="256"/>
      <c r="AV631" s="256"/>
      <c r="AW631" s="256"/>
      <c r="AX631" s="256"/>
      <c r="AY631" s="256"/>
      <c r="AZ631" s="256"/>
      <c r="BA631" s="256"/>
      <c r="BB631" s="256"/>
      <c r="BC631" s="256"/>
      <c r="BD631" s="256"/>
      <c r="BE631" s="256"/>
      <c r="BF631" s="256"/>
      <c r="BG631" s="76"/>
      <c r="BH631" s="256"/>
      <c r="BI631" s="256"/>
      <c r="BJ631" s="256"/>
      <c r="BK631" s="256"/>
      <c r="BL631" s="256"/>
      <c r="BM631" s="256"/>
      <c r="BN631" s="256"/>
      <c r="BO631" s="256"/>
      <c r="BP631" s="256"/>
      <c r="BQ631" s="256"/>
      <c r="BR631" s="256"/>
      <c r="BS631" s="256"/>
      <c r="BT631" s="256"/>
      <c r="BU631" s="256"/>
      <c r="BV631" s="256"/>
      <c r="BW631" s="256"/>
      <c r="BX631" s="256"/>
      <c r="BY631" s="256"/>
      <c r="BZ631" s="256"/>
      <c r="CA631" s="256"/>
      <c r="CB631" s="256"/>
      <c r="CC631" s="256"/>
      <c r="CD631" s="249"/>
      <c r="CE631" s="249"/>
      <c r="CF631" s="249"/>
      <c r="CG631" s="249"/>
      <c r="CH631" s="249"/>
      <c r="CI631" s="249"/>
      <c r="CJ631" s="249"/>
      <c r="CK631" s="249"/>
      <c r="CL631" s="249"/>
      <c r="CM631" s="121"/>
      <c r="CN631" s="121"/>
    </row>
    <row r="632" spans="1:92" s="1" customFormat="1" ht="10.5" customHeight="1" x14ac:dyDescent="0.2">
      <c r="A632" s="1421"/>
      <c r="B632" s="1425"/>
      <c r="C632" s="846" t="s">
        <v>909</v>
      </c>
      <c r="D632" s="1256" t="s">
        <v>108</v>
      </c>
      <c r="E632" s="42">
        <f>AF632*$AE632</f>
        <v>0</v>
      </c>
      <c r="F632" s="42">
        <f t="shared" ref="F632:AB632" si="336">AG632*$AE632</f>
        <v>0</v>
      </c>
      <c r="G632" s="42">
        <f t="shared" si="336"/>
        <v>0</v>
      </c>
      <c r="H632" s="423">
        <f t="shared" si="336"/>
        <v>0</v>
      </c>
      <c r="I632" s="42">
        <f t="shared" si="336"/>
        <v>0</v>
      </c>
      <c r="J632" s="42">
        <f t="shared" si="336"/>
        <v>0</v>
      </c>
      <c r="K632" s="42">
        <f t="shared" si="336"/>
        <v>0</v>
      </c>
      <c r="L632" s="42">
        <f t="shared" si="336"/>
        <v>0</v>
      </c>
      <c r="M632" s="42">
        <f t="shared" si="336"/>
        <v>0</v>
      </c>
      <c r="N632" s="423">
        <f t="shared" si="336"/>
        <v>0</v>
      </c>
      <c r="O632" s="42">
        <f t="shared" si="336"/>
        <v>0</v>
      </c>
      <c r="P632" s="42">
        <f t="shared" si="336"/>
        <v>0</v>
      </c>
      <c r="Q632" s="42">
        <f t="shared" si="336"/>
        <v>0</v>
      </c>
      <c r="R632" s="42">
        <f t="shared" si="336"/>
        <v>0</v>
      </c>
      <c r="S632" s="42">
        <f t="shared" si="336"/>
        <v>0</v>
      </c>
      <c r="T632" s="42">
        <f t="shared" si="336"/>
        <v>0</v>
      </c>
      <c r="U632" s="42">
        <f t="shared" si="336"/>
        <v>0</v>
      </c>
      <c r="V632" s="423">
        <f t="shared" si="336"/>
        <v>0</v>
      </c>
      <c r="W632" s="42">
        <f t="shared" si="336"/>
        <v>0</v>
      </c>
      <c r="X632" s="42">
        <f t="shared" si="336"/>
        <v>0</v>
      </c>
      <c r="Y632" s="42">
        <f t="shared" si="336"/>
        <v>0</v>
      </c>
      <c r="Z632" s="42">
        <f t="shared" si="336"/>
        <v>0</v>
      </c>
      <c r="AA632" s="42">
        <f t="shared" si="336"/>
        <v>0</v>
      </c>
      <c r="AB632" s="42">
        <f t="shared" si="336"/>
        <v>0</v>
      </c>
      <c r="AC632" s="54">
        <f>(BD632-AF632)*AE632</f>
        <v>0</v>
      </c>
      <c r="AD632" s="54">
        <f>(BD633-AF633)*AE632</f>
        <v>0</v>
      </c>
      <c r="AE632" s="77">
        <v>8</v>
      </c>
      <c r="AF632" s="76">
        <v>0</v>
      </c>
      <c r="AG632" s="76">
        <v>0</v>
      </c>
      <c r="AH632" s="76">
        <v>0</v>
      </c>
      <c r="AI632" s="76">
        <v>0</v>
      </c>
      <c r="AJ632" s="76">
        <v>0</v>
      </c>
      <c r="AK632" s="76">
        <v>0</v>
      </c>
      <c r="AL632" s="76">
        <v>0</v>
      </c>
      <c r="AM632" s="76">
        <v>0</v>
      </c>
      <c r="AN632" s="76">
        <v>0</v>
      </c>
      <c r="AO632" s="76">
        <v>0</v>
      </c>
      <c r="AP632" s="76">
        <v>0</v>
      </c>
      <c r="AQ632" s="76">
        <v>0</v>
      </c>
      <c r="AR632" s="76">
        <v>0</v>
      </c>
      <c r="AS632" s="76">
        <v>0</v>
      </c>
      <c r="AT632" s="76">
        <v>0</v>
      </c>
      <c r="AU632" s="76">
        <v>0</v>
      </c>
      <c r="AV632" s="76">
        <v>0</v>
      </c>
      <c r="AW632" s="76">
        <v>0</v>
      </c>
      <c r="AX632" s="76">
        <v>0</v>
      </c>
      <c r="AY632" s="76">
        <v>0</v>
      </c>
      <c r="AZ632" s="76">
        <v>0</v>
      </c>
      <c r="BA632" s="76">
        <v>0</v>
      </c>
      <c r="BB632" s="76">
        <v>0</v>
      </c>
      <c r="BC632" s="76">
        <v>0</v>
      </c>
      <c r="BD632" s="76"/>
      <c r="BE632" s="249"/>
      <c r="BF632" s="249"/>
      <c r="BG632" s="256"/>
      <c r="BH632" s="249"/>
      <c r="BI632" s="249"/>
      <c r="BJ632" s="249"/>
      <c r="BK632" s="249"/>
      <c r="BL632" s="249"/>
      <c r="BM632" s="249"/>
      <c r="BN632" s="249"/>
      <c r="BO632" s="249"/>
      <c r="BP632" s="249"/>
      <c r="BQ632" s="249"/>
      <c r="BR632" s="249"/>
      <c r="BS632" s="249"/>
      <c r="BT632" s="249"/>
      <c r="BU632" s="249"/>
      <c r="BV632" s="249"/>
      <c r="BW632" s="249"/>
      <c r="BX632" s="249"/>
      <c r="BY632" s="249"/>
      <c r="BZ632" s="249"/>
      <c r="CA632" s="249"/>
      <c r="CB632" s="249"/>
      <c r="CC632" s="249"/>
      <c r="CD632" s="249"/>
      <c r="CE632" s="249"/>
      <c r="CF632" s="249"/>
      <c r="CG632" s="249"/>
      <c r="CH632" s="249"/>
      <c r="CI632" s="249"/>
      <c r="CJ632" s="249"/>
      <c r="CK632" s="249"/>
      <c r="CL632" s="249"/>
      <c r="CM632" s="121"/>
      <c r="CN632" s="121"/>
    </row>
    <row r="633" spans="1:92" s="1" customFormat="1" ht="10.5" customHeight="1" x14ac:dyDescent="0.2">
      <c r="A633" s="1421"/>
      <c r="B633" s="1425"/>
      <c r="C633" s="846" t="s">
        <v>909</v>
      </c>
      <c r="D633" s="1256" t="s">
        <v>906</v>
      </c>
      <c r="E633" s="42">
        <f>AF633*$AE632</f>
        <v>0</v>
      </c>
      <c r="F633" s="42">
        <f t="shared" ref="F633:AB633" si="337">AG633*$AE632</f>
        <v>0</v>
      </c>
      <c r="G633" s="42">
        <f t="shared" si="337"/>
        <v>0</v>
      </c>
      <c r="H633" s="423">
        <f t="shared" si="337"/>
        <v>0</v>
      </c>
      <c r="I633" s="42">
        <f t="shared" si="337"/>
        <v>0</v>
      </c>
      <c r="J633" s="42">
        <f t="shared" si="337"/>
        <v>0</v>
      </c>
      <c r="K633" s="42">
        <f t="shared" si="337"/>
        <v>0</v>
      </c>
      <c r="L633" s="42">
        <f t="shared" si="337"/>
        <v>0</v>
      </c>
      <c r="M633" s="42">
        <f t="shared" si="337"/>
        <v>0</v>
      </c>
      <c r="N633" s="423">
        <f t="shared" si="337"/>
        <v>0</v>
      </c>
      <c r="O633" s="42">
        <f t="shared" si="337"/>
        <v>0</v>
      </c>
      <c r="P633" s="42">
        <f t="shared" si="337"/>
        <v>0</v>
      </c>
      <c r="Q633" s="42">
        <f t="shared" si="337"/>
        <v>0</v>
      </c>
      <c r="R633" s="42">
        <f t="shared" si="337"/>
        <v>0</v>
      </c>
      <c r="S633" s="42">
        <f t="shared" si="337"/>
        <v>0</v>
      </c>
      <c r="T633" s="42">
        <f t="shared" si="337"/>
        <v>0</v>
      </c>
      <c r="U633" s="42">
        <f t="shared" si="337"/>
        <v>0</v>
      </c>
      <c r="V633" s="423">
        <f t="shared" si="337"/>
        <v>0</v>
      </c>
      <c r="W633" s="42">
        <f t="shared" si="337"/>
        <v>0</v>
      </c>
      <c r="X633" s="42">
        <f t="shared" si="337"/>
        <v>0</v>
      </c>
      <c r="Y633" s="42">
        <f t="shared" si="337"/>
        <v>0</v>
      </c>
      <c r="Z633" s="42">
        <f t="shared" si="337"/>
        <v>0</v>
      </c>
      <c r="AA633" s="42">
        <f t="shared" si="337"/>
        <v>0</v>
      </c>
      <c r="AB633" s="42">
        <f t="shared" si="337"/>
        <v>0</v>
      </c>
      <c r="AC633" s="54"/>
      <c r="AD633" s="54"/>
      <c r="AE633" s="77"/>
      <c r="AF633" s="76">
        <v>0</v>
      </c>
      <c r="AG633" s="76">
        <v>0</v>
      </c>
      <c r="AH633" s="76">
        <v>0</v>
      </c>
      <c r="AI633" s="76">
        <v>0</v>
      </c>
      <c r="AJ633" s="76">
        <v>0</v>
      </c>
      <c r="AK633" s="76">
        <v>0</v>
      </c>
      <c r="AL633" s="76">
        <v>0</v>
      </c>
      <c r="AM633" s="76">
        <v>0</v>
      </c>
      <c r="AN633" s="76">
        <v>0</v>
      </c>
      <c r="AO633" s="76">
        <v>0</v>
      </c>
      <c r="AP633" s="76">
        <v>0</v>
      </c>
      <c r="AQ633" s="76">
        <v>0</v>
      </c>
      <c r="AR633" s="76">
        <v>0</v>
      </c>
      <c r="AS633" s="76">
        <v>0</v>
      </c>
      <c r="AT633" s="76">
        <v>0</v>
      </c>
      <c r="AU633" s="76">
        <v>0</v>
      </c>
      <c r="AV633" s="76">
        <v>0</v>
      </c>
      <c r="AW633" s="76">
        <v>0</v>
      </c>
      <c r="AX633" s="76">
        <v>0</v>
      </c>
      <c r="AY633" s="76">
        <v>0</v>
      </c>
      <c r="AZ633" s="76">
        <v>0</v>
      </c>
      <c r="BA633" s="76">
        <v>0</v>
      </c>
      <c r="BB633" s="76">
        <v>0</v>
      </c>
      <c r="BC633" s="76">
        <v>0</v>
      </c>
      <c r="BD633" s="76"/>
      <c r="BE633" s="76"/>
      <c r="BF633" s="76"/>
      <c r="BG633" s="76"/>
      <c r="BH633" s="76"/>
      <c r="BI633" s="76"/>
      <c r="BJ633" s="76"/>
      <c r="BK633" s="76"/>
      <c r="BL633" s="76"/>
      <c r="BM633" s="76"/>
      <c r="BN633" s="76"/>
      <c r="BO633" s="76"/>
      <c r="BP633" s="76"/>
      <c r="BQ633" s="76"/>
      <c r="BR633" s="76"/>
      <c r="BS633" s="76"/>
      <c r="BT633" s="76"/>
      <c r="BU633" s="76"/>
      <c r="BV633" s="76"/>
      <c r="BW633" s="76"/>
      <c r="BX633" s="76"/>
      <c r="BY633" s="76"/>
      <c r="BZ633" s="76"/>
      <c r="CA633" s="76"/>
      <c r="CB633" s="76"/>
      <c r="CC633" s="76"/>
      <c r="CD633" s="249"/>
      <c r="CE633" s="249"/>
      <c r="CF633" s="249"/>
      <c r="CG633" s="249"/>
      <c r="CH633" s="249"/>
      <c r="CI633" s="249"/>
      <c r="CJ633" s="249"/>
      <c r="CK633" s="249"/>
      <c r="CL633" s="249"/>
      <c r="CM633" s="121"/>
      <c r="CN633" s="121"/>
    </row>
    <row r="634" spans="1:92" s="1" customFormat="1" ht="10.5" customHeight="1" x14ac:dyDescent="0.2">
      <c r="A634" s="1422"/>
      <c r="B634" s="1426"/>
      <c r="C634" s="846" t="s">
        <v>909</v>
      </c>
      <c r="D634" s="1256" t="s">
        <v>907</v>
      </c>
      <c r="E634" s="42">
        <f>AF634*$AE632</f>
        <v>0</v>
      </c>
      <c r="F634" s="104">
        <f t="shared" ref="F634:AB634" si="338">AG634*$AE632</f>
        <v>0</v>
      </c>
      <c r="G634" s="104">
        <f t="shared" si="338"/>
        <v>0</v>
      </c>
      <c r="H634" s="875">
        <f t="shared" si="338"/>
        <v>0</v>
      </c>
      <c r="I634" s="104">
        <f t="shared" si="338"/>
        <v>0</v>
      </c>
      <c r="J634" s="104">
        <f t="shared" si="338"/>
        <v>0</v>
      </c>
      <c r="K634" s="104">
        <f t="shared" si="338"/>
        <v>0</v>
      </c>
      <c r="L634" s="104">
        <f t="shared" si="338"/>
        <v>0</v>
      </c>
      <c r="M634" s="104">
        <f t="shared" si="338"/>
        <v>0</v>
      </c>
      <c r="N634" s="875">
        <f t="shared" si="338"/>
        <v>0</v>
      </c>
      <c r="O634" s="104">
        <f t="shared" si="338"/>
        <v>0</v>
      </c>
      <c r="P634" s="104">
        <f t="shared" si="338"/>
        <v>0</v>
      </c>
      <c r="Q634" s="104">
        <f t="shared" si="338"/>
        <v>0</v>
      </c>
      <c r="R634" s="104">
        <f t="shared" si="338"/>
        <v>0</v>
      </c>
      <c r="S634" s="104">
        <f t="shared" si="338"/>
        <v>0</v>
      </c>
      <c r="T634" s="104">
        <f t="shared" si="338"/>
        <v>0</v>
      </c>
      <c r="U634" s="104">
        <f t="shared" si="338"/>
        <v>0</v>
      </c>
      <c r="V634" s="875">
        <f t="shared" si="338"/>
        <v>0</v>
      </c>
      <c r="W634" s="104">
        <f t="shared" si="338"/>
        <v>0</v>
      </c>
      <c r="X634" s="104">
        <f t="shared" si="338"/>
        <v>0</v>
      </c>
      <c r="Y634" s="104">
        <f t="shared" si="338"/>
        <v>0</v>
      </c>
      <c r="Z634" s="104">
        <f t="shared" si="338"/>
        <v>0</v>
      </c>
      <c r="AA634" s="104">
        <f t="shared" si="338"/>
        <v>0</v>
      </c>
      <c r="AB634" s="104">
        <f t="shared" si="338"/>
        <v>0</v>
      </c>
      <c r="AC634" s="54"/>
      <c r="AD634" s="54"/>
      <c r="AE634" s="77"/>
      <c r="AF634" s="76">
        <v>0</v>
      </c>
      <c r="AG634" s="76">
        <v>0</v>
      </c>
      <c r="AH634" s="76">
        <v>0</v>
      </c>
      <c r="AI634" s="76">
        <v>0</v>
      </c>
      <c r="AJ634" s="76">
        <v>0</v>
      </c>
      <c r="AK634" s="76">
        <v>0</v>
      </c>
      <c r="AL634" s="76">
        <v>0</v>
      </c>
      <c r="AM634" s="76">
        <v>0</v>
      </c>
      <c r="AN634" s="76">
        <v>0</v>
      </c>
      <c r="AO634" s="76">
        <v>0</v>
      </c>
      <c r="AP634" s="76">
        <v>0</v>
      </c>
      <c r="AQ634" s="76">
        <v>0</v>
      </c>
      <c r="AR634" s="76">
        <v>0</v>
      </c>
      <c r="AS634" s="76">
        <v>0</v>
      </c>
      <c r="AT634" s="76">
        <v>0</v>
      </c>
      <c r="AU634" s="76">
        <v>0</v>
      </c>
      <c r="AV634" s="76">
        <v>0</v>
      </c>
      <c r="AW634" s="76">
        <v>0</v>
      </c>
      <c r="AX634" s="76">
        <v>0</v>
      </c>
      <c r="AY634" s="76">
        <v>0</v>
      </c>
      <c r="AZ634" s="76">
        <v>0</v>
      </c>
      <c r="BA634" s="76">
        <v>0</v>
      </c>
      <c r="BB634" s="76">
        <v>0</v>
      </c>
      <c r="BC634" s="76">
        <v>0</v>
      </c>
      <c r="BD634" s="76"/>
      <c r="BE634" s="76"/>
      <c r="BF634" s="76"/>
      <c r="BG634" s="76"/>
      <c r="BH634" s="76"/>
      <c r="BI634" s="76"/>
      <c r="BJ634" s="76"/>
      <c r="BK634" s="76"/>
      <c r="BL634" s="76"/>
      <c r="BM634" s="76"/>
      <c r="BN634" s="76"/>
      <c r="BO634" s="76"/>
      <c r="BP634" s="76"/>
      <c r="BQ634" s="76"/>
      <c r="BR634" s="76"/>
      <c r="BS634" s="76"/>
      <c r="BT634" s="76"/>
      <c r="BU634" s="76"/>
      <c r="BV634" s="76"/>
      <c r="BW634" s="76"/>
      <c r="BX634" s="76"/>
      <c r="BY634" s="76"/>
      <c r="BZ634" s="76"/>
      <c r="CA634" s="76"/>
      <c r="CB634" s="76"/>
      <c r="CC634" s="76"/>
      <c r="CD634" s="249"/>
      <c r="CE634" s="249"/>
      <c r="CF634" s="249"/>
      <c r="CG634" s="249"/>
      <c r="CH634" s="249"/>
      <c r="CI634" s="249"/>
      <c r="CJ634" s="249"/>
      <c r="CK634" s="249"/>
      <c r="CL634" s="249"/>
      <c r="CM634" s="121"/>
      <c r="CN634" s="121"/>
    </row>
    <row r="635" spans="1:92" s="1" customFormat="1" ht="10.5" customHeight="1" thickBot="1" x14ac:dyDescent="0.25">
      <c r="A635" s="1423"/>
      <c r="B635" s="1427"/>
      <c r="C635" s="197"/>
      <c r="D635" s="1258" t="s">
        <v>35</v>
      </c>
      <c r="E635" s="45" t="e">
        <f>(E633-E634)/E632</f>
        <v>#DIV/0!</v>
      </c>
      <c r="F635" s="45" t="e">
        <f t="shared" ref="F635:AB635" si="339">(F633-F634)/F632</f>
        <v>#DIV/0!</v>
      </c>
      <c r="G635" s="45" t="e">
        <f t="shared" si="339"/>
        <v>#DIV/0!</v>
      </c>
      <c r="H635" s="425" t="e">
        <f t="shared" si="339"/>
        <v>#DIV/0!</v>
      </c>
      <c r="I635" s="45" t="e">
        <f t="shared" si="339"/>
        <v>#DIV/0!</v>
      </c>
      <c r="J635" s="45" t="e">
        <f t="shared" si="339"/>
        <v>#DIV/0!</v>
      </c>
      <c r="K635" s="45" t="e">
        <f t="shared" si="339"/>
        <v>#DIV/0!</v>
      </c>
      <c r="L635" s="45" t="e">
        <f t="shared" si="339"/>
        <v>#DIV/0!</v>
      </c>
      <c r="M635" s="45" t="e">
        <f t="shared" si="339"/>
        <v>#DIV/0!</v>
      </c>
      <c r="N635" s="425" t="e">
        <f t="shared" si="339"/>
        <v>#DIV/0!</v>
      </c>
      <c r="O635" s="45" t="e">
        <f t="shared" si="339"/>
        <v>#DIV/0!</v>
      </c>
      <c r="P635" s="45" t="e">
        <f t="shared" si="339"/>
        <v>#DIV/0!</v>
      </c>
      <c r="Q635" s="45" t="e">
        <f t="shared" si="339"/>
        <v>#DIV/0!</v>
      </c>
      <c r="R635" s="45" t="e">
        <f t="shared" si="339"/>
        <v>#DIV/0!</v>
      </c>
      <c r="S635" s="45" t="e">
        <f t="shared" si="339"/>
        <v>#DIV/0!</v>
      </c>
      <c r="T635" s="45" t="e">
        <f t="shared" si="339"/>
        <v>#DIV/0!</v>
      </c>
      <c r="U635" s="45" t="e">
        <f t="shared" si="339"/>
        <v>#DIV/0!</v>
      </c>
      <c r="V635" s="425" t="e">
        <f t="shared" si="339"/>
        <v>#DIV/0!</v>
      </c>
      <c r="W635" s="45" t="e">
        <f t="shared" si="339"/>
        <v>#DIV/0!</v>
      </c>
      <c r="X635" s="45" t="e">
        <f t="shared" si="339"/>
        <v>#DIV/0!</v>
      </c>
      <c r="Y635" s="45" t="e">
        <f t="shared" si="339"/>
        <v>#DIV/0!</v>
      </c>
      <c r="Z635" s="45" t="e">
        <f t="shared" si="339"/>
        <v>#DIV/0!</v>
      </c>
      <c r="AA635" s="45" t="e">
        <f t="shared" si="339"/>
        <v>#DIV/0!</v>
      </c>
      <c r="AB635" s="45" t="e">
        <f t="shared" si="339"/>
        <v>#DIV/0!</v>
      </c>
      <c r="AC635" s="78"/>
      <c r="AD635" s="78"/>
      <c r="AE635" s="79"/>
      <c r="AF635" s="249"/>
      <c r="AG635" s="249"/>
      <c r="AH635" s="249"/>
      <c r="AI635" s="249"/>
      <c r="AJ635" s="249"/>
      <c r="AK635" s="249"/>
      <c r="AL635" s="249"/>
      <c r="AM635" s="249"/>
      <c r="AN635" s="249"/>
      <c r="AO635" s="249"/>
      <c r="AP635" s="249"/>
      <c r="AQ635" s="249"/>
      <c r="AR635" s="249"/>
      <c r="AS635" s="249"/>
      <c r="AT635" s="249"/>
      <c r="AU635" s="249"/>
      <c r="AV635" s="249"/>
      <c r="AW635" s="249"/>
      <c r="AX635" s="249"/>
      <c r="AY635" s="249"/>
      <c r="AZ635" s="249"/>
      <c r="BA635" s="249"/>
      <c r="BB635" s="249"/>
      <c r="BC635" s="249"/>
      <c r="BD635" s="249"/>
      <c r="BE635" s="256"/>
      <c r="BF635" s="256"/>
      <c r="BG635" s="76"/>
      <c r="BH635" s="256"/>
      <c r="BI635" s="256"/>
      <c r="BJ635" s="256"/>
      <c r="BK635" s="256"/>
      <c r="BL635" s="256"/>
      <c r="BM635" s="256"/>
      <c r="BN635" s="256"/>
      <c r="BO635" s="256"/>
      <c r="BP635" s="256"/>
      <c r="BQ635" s="256"/>
      <c r="BR635" s="256"/>
      <c r="BS635" s="256"/>
      <c r="BT635" s="256"/>
      <c r="BU635" s="256"/>
      <c r="BV635" s="256"/>
      <c r="BW635" s="256"/>
      <c r="BX635" s="256"/>
      <c r="BY635" s="256"/>
      <c r="BZ635" s="256"/>
      <c r="CA635" s="256"/>
      <c r="CB635" s="256"/>
      <c r="CC635" s="256"/>
      <c r="CD635" s="249"/>
      <c r="CE635" s="249"/>
      <c r="CF635" s="249"/>
      <c r="CG635" s="249"/>
      <c r="CH635" s="249"/>
      <c r="CI635" s="249"/>
      <c r="CJ635" s="249"/>
      <c r="CK635" s="249"/>
      <c r="CL635" s="249"/>
      <c r="CM635" s="121"/>
      <c r="CN635" s="121"/>
    </row>
    <row r="636" spans="1:92" s="1" customFormat="1" ht="10.5" customHeight="1" x14ac:dyDescent="0.2">
      <c r="A636" s="1260" t="s">
        <v>84</v>
      </c>
      <c r="B636" s="1255" t="s">
        <v>42</v>
      </c>
      <c r="C636" s="695" t="s">
        <v>116</v>
      </c>
      <c r="D636" s="1255" t="s">
        <v>30</v>
      </c>
      <c r="E636" s="66">
        <f>ROUND((AG636-AF636)*$AE636,2)</f>
        <v>4.2</v>
      </c>
      <c r="F636" s="66">
        <f t="shared" ref="F636:U637" si="340">ROUND((AH636-AG636)*$AE636,2)</f>
        <v>4.4000000000000004</v>
      </c>
      <c r="G636" s="66">
        <f t="shared" si="340"/>
        <v>4.2</v>
      </c>
      <c r="H636" s="480">
        <f t="shared" si="340"/>
        <v>4.4000000000000004</v>
      </c>
      <c r="I636" s="66">
        <f t="shared" si="340"/>
        <v>4.2</v>
      </c>
      <c r="J636" s="66">
        <f t="shared" si="340"/>
        <v>4.4000000000000004</v>
      </c>
      <c r="K636" s="66">
        <f t="shared" si="340"/>
        <v>4.4000000000000004</v>
      </c>
      <c r="L636" s="66">
        <f t="shared" si="340"/>
        <v>4.2</v>
      </c>
      <c r="M636" s="66">
        <f t="shared" si="340"/>
        <v>4.2</v>
      </c>
      <c r="N636" s="480">
        <f t="shared" si="340"/>
        <v>4.4000000000000004</v>
      </c>
      <c r="O636" s="66">
        <f t="shared" si="340"/>
        <v>4.2</v>
      </c>
      <c r="P636" s="66">
        <f t="shared" si="340"/>
        <v>4.4000000000000004</v>
      </c>
      <c r="Q636" s="66">
        <f t="shared" si="340"/>
        <v>4.4000000000000004</v>
      </c>
      <c r="R636" s="66">
        <f t="shared" si="340"/>
        <v>4.4000000000000004</v>
      </c>
      <c r="S636" s="66">
        <f t="shared" si="340"/>
        <v>4.2</v>
      </c>
      <c r="T636" s="66">
        <f t="shared" si="340"/>
        <v>4.4000000000000004</v>
      </c>
      <c r="U636" s="66">
        <f t="shared" si="340"/>
        <v>4.4000000000000004</v>
      </c>
      <c r="V636" s="480">
        <f t="shared" ref="V636:AB637" si="341">ROUND((AX636-AW636)*$AE636,2)</f>
        <v>4.4000000000000004</v>
      </c>
      <c r="W636" s="66">
        <f t="shared" si="341"/>
        <v>4.4000000000000004</v>
      </c>
      <c r="X636" s="66">
        <f t="shared" si="341"/>
        <v>4.4000000000000004</v>
      </c>
      <c r="Y636" s="66">
        <f t="shared" si="341"/>
        <v>4.2</v>
      </c>
      <c r="Z636" s="66">
        <f t="shared" si="341"/>
        <v>4.4000000000000004</v>
      </c>
      <c r="AA636" s="66">
        <f t="shared" si="341"/>
        <v>4.4400000000000004</v>
      </c>
      <c r="AB636" s="66">
        <f t="shared" si="341"/>
        <v>-225089.64</v>
      </c>
      <c r="AC636" s="357">
        <f>(BD636-AF636)</f>
        <v>-11249.5</v>
      </c>
      <c r="AD636" s="357"/>
      <c r="AE636" s="80">
        <v>20</v>
      </c>
      <c r="AF636" s="256">
        <v>11249.5</v>
      </c>
      <c r="AG636" s="256">
        <v>11249.71</v>
      </c>
      <c r="AH636" s="256">
        <v>11249.93</v>
      </c>
      <c r="AI636" s="256">
        <v>11250.14</v>
      </c>
      <c r="AJ636" s="256">
        <v>11250.36</v>
      </c>
      <c r="AK636" s="256">
        <v>11250.57</v>
      </c>
      <c r="AL636" s="256">
        <v>11250.79</v>
      </c>
      <c r="AM636" s="256">
        <v>11251.01</v>
      </c>
      <c r="AN636" s="256">
        <v>11251.220000000001</v>
      </c>
      <c r="AO636" s="256">
        <v>11251.43</v>
      </c>
      <c r="AP636" s="256">
        <v>11251.650000000001</v>
      </c>
      <c r="AQ636" s="256">
        <v>11251.86</v>
      </c>
      <c r="AR636" s="256">
        <v>11252.08</v>
      </c>
      <c r="AS636" s="256">
        <v>11252.3</v>
      </c>
      <c r="AT636" s="256">
        <v>11252.52</v>
      </c>
      <c r="AU636" s="256">
        <v>11252.73</v>
      </c>
      <c r="AV636" s="256">
        <v>11252.95</v>
      </c>
      <c r="AW636" s="256">
        <v>11253.17</v>
      </c>
      <c r="AX636" s="256">
        <v>11253.390000000005</v>
      </c>
      <c r="AY636" s="256">
        <v>11253.61</v>
      </c>
      <c r="AZ636" s="256">
        <v>11253.83</v>
      </c>
      <c r="BA636" s="256">
        <v>11254.04</v>
      </c>
      <c r="BB636" s="256">
        <v>11254.26</v>
      </c>
      <c r="BC636" s="256">
        <v>11254.482</v>
      </c>
      <c r="BD636" s="258"/>
      <c r="BE636" s="249"/>
      <c r="BF636" s="249"/>
      <c r="BG636" s="256"/>
      <c r="BH636" s="249"/>
      <c r="BI636" s="249"/>
      <c r="BJ636" s="249"/>
      <c r="BK636" s="249"/>
      <c r="BL636" s="249"/>
      <c r="BM636" s="249"/>
      <c r="BN636" s="249"/>
      <c r="BO636" s="249"/>
      <c r="BP636" s="249"/>
      <c r="BQ636" s="249"/>
      <c r="BR636" s="249"/>
      <c r="BS636" s="249"/>
      <c r="BT636" s="249"/>
      <c r="BU636" s="249"/>
      <c r="BV636" s="249"/>
      <c r="BW636" s="249"/>
      <c r="BX636" s="249"/>
      <c r="BY636" s="249"/>
      <c r="BZ636" s="249"/>
      <c r="CA636" s="249"/>
      <c r="CB636" s="249"/>
      <c r="CC636" s="249"/>
      <c r="CD636" s="249"/>
      <c r="CE636" s="249"/>
      <c r="CF636" s="249"/>
      <c r="CG636" s="249"/>
      <c r="CH636" s="249"/>
      <c r="CI636" s="249"/>
      <c r="CJ636" s="249"/>
      <c r="CK636" s="249"/>
      <c r="CL636" s="249"/>
      <c r="CM636" s="121"/>
      <c r="CN636" s="121"/>
    </row>
    <row r="637" spans="1:92" s="5" customFormat="1" ht="10.5" customHeight="1" thickBot="1" x14ac:dyDescent="0.25">
      <c r="A637" s="1261" t="s">
        <v>86</v>
      </c>
      <c r="B637" s="1258" t="s">
        <v>43</v>
      </c>
      <c r="C637" s="197" t="s">
        <v>116</v>
      </c>
      <c r="D637" s="1258" t="s">
        <v>30</v>
      </c>
      <c r="E637" s="45">
        <f>ROUND((AG637-AF637)*$AE637,2)</f>
        <v>0</v>
      </c>
      <c r="F637" s="45">
        <f t="shared" si="340"/>
        <v>0</v>
      </c>
      <c r="G637" s="45">
        <f t="shared" si="340"/>
        <v>0</v>
      </c>
      <c r="H637" s="425">
        <f t="shared" si="340"/>
        <v>0</v>
      </c>
      <c r="I637" s="45">
        <f t="shared" si="340"/>
        <v>0</v>
      </c>
      <c r="J637" s="45">
        <f t="shared" si="340"/>
        <v>0</v>
      </c>
      <c r="K637" s="45">
        <f t="shared" si="340"/>
        <v>0</v>
      </c>
      <c r="L637" s="45">
        <f t="shared" si="340"/>
        <v>0</v>
      </c>
      <c r="M637" s="45">
        <f t="shared" si="340"/>
        <v>0</v>
      </c>
      <c r="N637" s="425">
        <f t="shared" si="340"/>
        <v>0</v>
      </c>
      <c r="O637" s="45">
        <f t="shared" si="340"/>
        <v>0</v>
      </c>
      <c r="P637" s="45">
        <f t="shared" si="340"/>
        <v>0</v>
      </c>
      <c r="Q637" s="45">
        <f t="shared" si="340"/>
        <v>0</v>
      </c>
      <c r="R637" s="45">
        <f t="shared" si="340"/>
        <v>0</v>
      </c>
      <c r="S637" s="45">
        <f t="shared" si="340"/>
        <v>0</v>
      </c>
      <c r="T637" s="45">
        <f t="shared" si="340"/>
        <v>0</v>
      </c>
      <c r="U637" s="45">
        <f t="shared" si="340"/>
        <v>0</v>
      </c>
      <c r="V637" s="425">
        <f t="shared" si="341"/>
        <v>0</v>
      </c>
      <c r="W637" s="45">
        <f t="shared" si="341"/>
        <v>0</v>
      </c>
      <c r="X637" s="45">
        <f t="shared" si="341"/>
        <v>0</v>
      </c>
      <c r="Y637" s="45">
        <f t="shared" si="341"/>
        <v>0</v>
      </c>
      <c r="Z637" s="45">
        <f t="shared" si="341"/>
        <v>0</v>
      </c>
      <c r="AA637" s="45">
        <f t="shared" si="341"/>
        <v>0</v>
      </c>
      <c r="AB637" s="45">
        <f t="shared" si="341"/>
        <v>-6275</v>
      </c>
      <c r="AC637" s="78">
        <f>(BD637-AF637)</f>
        <v>-313.75</v>
      </c>
      <c r="AD637" s="78"/>
      <c r="AE637" s="79">
        <v>20</v>
      </c>
      <c r="AF637" s="256">
        <v>313.75</v>
      </c>
      <c r="AG637" s="256">
        <v>313.75</v>
      </c>
      <c r="AH637" s="256">
        <v>313.75</v>
      </c>
      <c r="AI637" s="256">
        <v>313.75</v>
      </c>
      <c r="AJ637" s="256">
        <v>313.75</v>
      </c>
      <c r="AK637" s="256">
        <v>313.75</v>
      </c>
      <c r="AL637" s="256">
        <v>313.75</v>
      </c>
      <c r="AM637" s="256">
        <v>313.75</v>
      </c>
      <c r="AN637" s="256">
        <v>313.75</v>
      </c>
      <c r="AO637" s="256">
        <v>313.75</v>
      </c>
      <c r="AP637" s="256">
        <v>313.75</v>
      </c>
      <c r="AQ637" s="256">
        <v>313.75</v>
      </c>
      <c r="AR637" s="256">
        <v>313.75</v>
      </c>
      <c r="AS637" s="256">
        <v>313.75</v>
      </c>
      <c r="AT637" s="256">
        <v>313.75</v>
      </c>
      <c r="AU637" s="256">
        <v>313.75</v>
      </c>
      <c r="AV637" s="256">
        <v>313.75</v>
      </c>
      <c r="AW637" s="256">
        <v>313.75</v>
      </c>
      <c r="AX637" s="256">
        <v>313.75</v>
      </c>
      <c r="AY637" s="256">
        <v>313.75</v>
      </c>
      <c r="AZ637" s="256">
        <v>313.75</v>
      </c>
      <c r="BA637" s="256">
        <v>313.75</v>
      </c>
      <c r="BB637" s="256">
        <v>313.75</v>
      </c>
      <c r="BC637" s="256">
        <v>313.75</v>
      </c>
      <c r="BD637" s="256"/>
      <c r="BE637" s="249"/>
      <c r="BF637" s="249"/>
      <c r="BG637" s="249"/>
      <c r="BH637" s="249"/>
      <c r="BI637" s="249"/>
      <c r="BJ637" s="249"/>
      <c r="BK637" s="249"/>
      <c r="BL637" s="249"/>
      <c r="BM637" s="249"/>
      <c r="BN637" s="249"/>
      <c r="BO637" s="249"/>
      <c r="BP637" s="249"/>
      <c r="BQ637" s="249"/>
      <c r="BR637" s="249"/>
      <c r="BS637" s="249"/>
      <c r="BT637" s="249"/>
      <c r="BU637" s="249"/>
      <c r="BV637" s="249"/>
      <c r="BW637" s="249"/>
      <c r="BX637" s="249"/>
      <c r="BY637" s="249"/>
      <c r="BZ637" s="249"/>
      <c r="CA637" s="249"/>
      <c r="CB637" s="249"/>
      <c r="CC637" s="249"/>
      <c r="CD637" s="249"/>
      <c r="CE637" s="282"/>
      <c r="CF637" s="282"/>
      <c r="CG637" s="282"/>
      <c r="CH637" s="282"/>
      <c r="CI637" s="282"/>
      <c r="CJ637" s="282"/>
      <c r="CK637" s="282"/>
      <c r="CL637" s="282"/>
      <c r="CM637" s="99"/>
      <c r="CN637" s="99"/>
    </row>
    <row r="638" spans="1:92" s="1" customFormat="1" ht="10.5" customHeight="1" x14ac:dyDescent="0.2">
      <c r="A638" s="1415" t="s">
        <v>49</v>
      </c>
      <c r="B638" s="1416"/>
      <c r="C638" s="513"/>
      <c r="D638" s="1255" t="s">
        <v>108</v>
      </c>
      <c r="E638" s="66">
        <f t="shared" ref="E638:AB638" si="342">E584+E596+E608+E620+E590+E602+E614+E632+E626</f>
        <v>1.2851999999999999</v>
      </c>
      <c r="F638" s="66">
        <f t="shared" si="342"/>
        <v>1.1967999999999999</v>
      </c>
      <c r="G638" s="66">
        <f t="shared" si="342"/>
        <v>1.1484000000000001</v>
      </c>
      <c r="H638" s="480">
        <f t="shared" si="342"/>
        <v>1.1399999999999999</v>
      </c>
      <c r="I638" s="66">
        <f t="shared" si="342"/>
        <v>1.1616</v>
      </c>
      <c r="J638" s="66">
        <f t="shared" si="342"/>
        <v>1.2927999999999999</v>
      </c>
      <c r="K638" s="66">
        <f t="shared" si="342"/>
        <v>1.4552</v>
      </c>
      <c r="L638" s="66">
        <f t="shared" si="342"/>
        <v>1.5564</v>
      </c>
      <c r="M638" s="66">
        <f t="shared" si="342"/>
        <v>1.6212</v>
      </c>
      <c r="N638" s="480">
        <f t="shared" si="342"/>
        <v>1.6580000000000001</v>
      </c>
      <c r="O638" s="66">
        <f t="shared" si="342"/>
        <v>1.7027999999999999</v>
      </c>
      <c r="P638" s="66">
        <f t="shared" si="342"/>
        <v>1.7491999999999999</v>
      </c>
      <c r="Q638" s="66">
        <f t="shared" si="342"/>
        <v>1.8083999999999998</v>
      </c>
      <c r="R638" s="66">
        <f t="shared" si="342"/>
        <v>1.8883999999999999</v>
      </c>
      <c r="S638" s="66">
        <f t="shared" si="342"/>
        <v>1.9443999999999999</v>
      </c>
      <c r="T638" s="66">
        <f t="shared" si="342"/>
        <v>1.9811999999999999</v>
      </c>
      <c r="U638" s="66">
        <f t="shared" si="342"/>
        <v>2.0371999999999999</v>
      </c>
      <c r="V638" s="480">
        <f t="shared" si="342"/>
        <v>2.0895999999999999</v>
      </c>
      <c r="W638" s="66">
        <f t="shared" si="342"/>
        <v>2.1820000000000004</v>
      </c>
      <c r="X638" s="66">
        <f t="shared" si="342"/>
        <v>2.1827999999999999</v>
      </c>
      <c r="Y638" s="66">
        <f t="shared" si="342"/>
        <v>2.0783999999999998</v>
      </c>
      <c r="Z638" s="66">
        <f t="shared" si="342"/>
        <v>1.9148000000000001</v>
      </c>
      <c r="AA638" s="66">
        <f t="shared" si="342"/>
        <v>1.6743999999999999</v>
      </c>
      <c r="AB638" s="66">
        <f t="shared" si="342"/>
        <v>1.4504000000000001</v>
      </c>
      <c r="AC638" s="249"/>
      <c r="AD638" s="249"/>
      <c r="AE638" s="249"/>
      <c r="AF638" s="249"/>
      <c r="AG638" s="249"/>
      <c r="AH638" s="249"/>
      <c r="AI638" s="249"/>
      <c r="AJ638" s="249"/>
      <c r="AK638" s="249"/>
      <c r="AL638" s="249"/>
      <c r="AM638" s="249"/>
      <c r="AN638" s="249"/>
      <c r="AO638" s="249"/>
      <c r="AP638" s="249"/>
      <c r="AQ638" s="249"/>
      <c r="AR638" s="249"/>
      <c r="AS638" s="249"/>
      <c r="AT638" s="249"/>
      <c r="AU638" s="249"/>
      <c r="AV638" s="249"/>
      <c r="AW638" s="249"/>
      <c r="AX638" s="249"/>
      <c r="AY638" s="249"/>
      <c r="AZ638" s="249"/>
      <c r="BA638" s="249"/>
      <c r="BB638" s="249"/>
      <c r="BC638" s="249"/>
      <c r="BD638" s="249"/>
      <c r="BE638" s="249"/>
      <c r="BF638" s="249"/>
      <c r="BG638" s="256"/>
      <c r="BH638" s="249"/>
      <c r="BI638" s="249"/>
      <c r="BJ638" s="249"/>
      <c r="BK638" s="249"/>
      <c r="BL638" s="249"/>
      <c r="BM638" s="249"/>
      <c r="BN638" s="249"/>
      <c r="BO638" s="249"/>
      <c r="BP638" s="249"/>
      <c r="BQ638" s="249"/>
      <c r="BR638" s="249"/>
      <c r="BS638" s="249"/>
      <c r="BT638" s="249"/>
      <c r="BU638" s="249"/>
      <c r="BV638" s="249"/>
      <c r="BW638" s="249"/>
      <c r="BX638" s="249"/>
      <c r="BY638" s="249"/>
      <c r="BZ638" s="249"/>
      <c r="CA638" s="249"/>
      <c r="CB638" s="249"/>
      <c r="CC638" s="249"/>
      <c r="CD638" s="249"/>
      <c r="CE638" s="249"/>
      <c r="CF638" s="249"/>
      <c r="CG638" s="249"/>
      <c r="CH638" s="249"/>
      <c r="CI638" s="249"/>
      <c r="CJ638" s="249"/>
      <c r="CK638" s="249"/>
      <c r="CL638" s="249"/>
      <c r="CM638" s="121"/>
      <c r="CN638" s="121"/>
    </row>
    <row r="639" spans="1:92" s="1" customFormat="1" ht="10.5" customHeight="1" x14ac:dyDescent="0.2">
      <c r="A639" s="1373"/>
      <c r="B639" s="1417"/>
      <c r="C639" s="1237"/>
      <c r="D639" s="1253" t="s">
        <v>906</v>
      </c>
      <c r="E639" s="724">
        <f t="shared" ref="E639:AB639" si="343">E585+E597+E609+E621+E591+E603+E615+E633+E627</f>
        <v>0.41000000000000003</v>
      </c>
      <c r="F639" s="724">
        <f t="shared" si="343"/>
        <v>0.40679999999999994</v>
      </c>
      <c r="G639" s="724">
        <f t="shared" si="343"/>
        <v>0.40280000000000005</v>
      </c>
      <c r="H639" s="742">
        <f t="shared" si="343"/>
        <v>0.40400000000000008</v>
      </c>
      <c r="I639" s="724">
        <f t="shared" si="343"/>
        <v>0.39800000000000002</v>
      </c>
      <c r="J639" s="724">
        <f t="shared" si="343"/>
        <v>0.39760000000000001</v>
      </c>
      <c r="K639" s="724">
        <f t="shared" si="343"/>
        <v>0.41520000000000001</v>
      </c>
      <c r="L639" s="724">
        <f t="shared" si="343"/>
        <v>0.43799999999999994</v>
      </c>
      <c r="M639" s="724">
        <f t="shared" si="343"/>
        <v>0.46800000000000003</v>
      </c>
      <c r="N639" s="742">
        <f t="shared" si="343"/>
        <v>0.44600000000000001</v>
      </c>
      <c r="O639" s="724">
        <f t="shared" si="343"/>
        <v>0.45799999999999996</v>
      </c>
      <c r="P639" s="724">
        <f t="shared" si="343"/>
        <v>0.45999999999999996</v>
      </c>
      <c r="Q639" s="724">
        <f t="shared" si="343"/>
        <v>0.48320000000000002</v>
      </c>
      <c r="R639" s="724">
        <f t="shared" si="343"/>
        <v>0.52560000000000007</v>
      </c>
      <c r="S639" s="724">
        <f t="shared" si="343"/>
        <v>0.51480000000000004</v>
      </c>
      <c r="T639" s="724">
        <f t="shared" si="343"/>
        <v>0.52</v>
      </c>
      <c r="U639" s="724">
        <f t="shared" si="343"/>
        <v>0.51279999999999992</v>
      </c>
      <c r="V639" s="742">
        <f t="shared" si="343"/>
        <v>0.51439999999999997</v>
      </c>
      <c r="W639" s="724">
        <f t="shared" si="343"/>
        <v>0.51680000000000004</v>
      </c>
      <c r="X639" s="724">
        <f t="shared" si="343"/>
        <v>0.51280000000000003</v>
      </c>
      <c r="Y639" s="724">
        <f t="shared" si="343"/>
        <v>0.49959999999999993</v>
      </c>
      <c r="Z639" s="724">
        <f t="shared" si="343"/>
        <v>0.47640000000000005</v>
      </c>
      <c r="AA639" s="724">
        <f t="shared" si="343"/>
        <v>0.45839999999999997</v>
      </c>
      <c r="AB639" s="724">
        <f t="shared" si="343"/>
        <v>0.4456</v>
      </c>
      <c r="AC639" s="249"/>
      <c r="AD639" s="249"/>
      <c r="AE639" s="249"/>
      <c r="AF639" s="249"/>
      <c r="AG639" s="249"/>
      <c r="AH639" s="249"/>
      <c r="AI639" s="249"/>
      <c r="AJ639" s="249"/>
      <c r="AK639" s="249"/>
      <c r="AL639" s="249"/>
      <c r="AM639" s="249"/>
      <c r="AN639" s="249"/>
      <c r="AO639" s="249"/>
      <c r="AP639" s="249"/>
      <c r="AQ639" s="249"/>
      <c r="AR639" s="249"/>
      <c r="AS639" s="249"/>
      <c r="AT639" s="249"/>
      <c r="AU639" s="249"/>
      <c r="AV639" s="249"/>
      <c r="AW639" s="249"/>
      <c r="AX639" s="249"/>
      <c r="AY639" s="249"/>
      <c r="AZ639" s="249"/>
      <c r="BA639" s="249"/>
      <c r="BB639" s="249"/>
      <c r="BC639" s="249"/>
      <c r="BD639" s="249"/>
      <c r="BE639" s="249"/>
      <c r="BF639" s="249"/>
      <c r="BG639" s="256"/>
      <c r="BH639" s="249"/>
      <c r="BI639" s="249"/>
      <c r="BJ639" s="249"/>
      <c r="BK639" s="249"/>
      <c r="BL639" s="249"/>
      <c r="BM639" s="249"/>
      <c r="BN639" s="249"/>
      <c r="BO639" s="249"/>
      <c r="BP639" s="249"/>
      <c r="BQ639" s="249"/>
      <c r="BR639" s="249"/>
      <c r="BS639" s="249"/>
      <c r="BT639" s="249"/>
      <c r="BU639" s="249"/>
      <c r="BV639" s="249"/>
      <c r="BW639" s="249"/>
      <c r="BX639" s="249"/>
      <c r="BY639" s="249"/>
      <c r="BZ639" s="249"/>
      <c r="CA639" s="249"/>
      <c r="CB639" s="249"/>
      <c r="CC639" s="249"/>
      <c r="CD639" s="249"/>
      <c r="CE639" s="249"/>
      <c r="CF639" s="249"/>
      <c r="CG639" s="249"/>
      <c r="CH639" s="249"/>
      <c r="CI639" s="249"/>
      <c r="CJ639" s="249"/>
      <c r="CK639" s="249"/>
      <c r="CL639" s="249"/>
      <c r="CM639" s="121"/>
      <c r="CN639" s="121"/>
    </row>
    <row r="640" spans="1:92" s="1" customFormat="1" ht="10.5" customHeight="1" thickBot="1" x14ac:dyDescent="0.25">
      <c r="A640" s="1418"/>
      <c r="B640" s="1419"/>
      <c r="C640" s="514"/>
      <c r="D640" s="1258" t="s">
        <v>907</v>
      </c>
      <c r="E640" s="45">
        <f>E586+E598+E610+E622+E592+E604+E616+E634+E628</f>
        <v>0</v>
      </c>
      <c r="F640" s="45">
        <f t="shared" ref="F640:AB640" si="344">F586+F598+F610+F622+F592+F604+F616+F634+F628</f>
        <v>0</v>
      </c>
      <c r="G640" s="45">
        <f t="shared" si="344"/>
        <v>0</v>
      </c>
      <c r="H640" s="425">
        <f t="shared" si="344"/>
        <v>0</v>
      </c>
      <c r="I640" s="45">
        <f t="shared" si="344"/>
        <v>0</v>
      </c>
      <c r="J640" s="45">
        <f t="shared" si="344"/>
        <v>0</v>
      </c>
      <c r="K640" s="45">
        <f t="shared" si="344"/>
        <v>0</v>
      </c>
      <c r="L640" s="45">
        <f t="shared" si="344"/>
        <v>0</v>
      </c>
      <c r="M640" s="45">
        <f t="shared" si="344"/>
        <v>0</v>
      </c>
      <c r="N640" s="425">
        <f t="shared" si="344"/>
        <v>0</v>
      </c>
      <c r="O640" s="45">
        <f t="shared" si="344"/>
        <v>0</v>
      </c>
      <c r="P640" s="45">
        <f t="shared" si="344"/>
        <v>0</v>
      </c>
      <c r="Q640" s="45">
        <f t="shared" si="344"/>
        <v>0</v>
      </c>
      <c r="R640" s="45">
        <f t="shared" si="344"/>
        <v>4.0000000000000002E-4</v>
      </c>
      <c r="S640" s="45">
        <f t="shared" si="344"/>
        <v>1.5999999999999999E-3</v>
      </c>
      <c r="T640" s="45">
        <f t="shared" si="344"/>
        <v>0</v>
      </c>
      <c r="U640" s="45">
        <f t="shared" si="344"/>
        <v>0</v>
      </c>
      <c r="V640" s="425">
        <f t="shared" si="344"/>
        <v>8.0000000000000004E-4</v>
      </c>
      <c r="W640" s="45">
        <f t="shared" si="344"/>
        <v>1.2000000000000001E-3</v>
      </c>
      <c r="X640" s="45">
        <f t="shared" si="344"/>
        <v>4.0000000000000002E-4</v>
      </c>
      <c r="Y640" s="45">
        <f t="shared" si="344"/>
        <v>0</v>
      </c>
      <c r="Z640" s="45">
        <f t="shared" si="344"/>
        <v>0</v>
      </c>
      <c r="AA640" s="45">
        <f t="shared" si="344"/>
        <v>8.0000000000000004E-4</v>
      </c>
      <c r="AB640" s="45">
        <f t="shared" si="344"/>
        <v>0</v>
      </c>
      <c r="AC640" s="249"/>
      <c r="AD640" s="249"/>
      <c r="AE640" s="249"/>
      <c r="AF640" s="249"/>
      <c r="AG640" s="249"/>
      <c r="AH640" s="249"/>
      <c r="AI640" s="249"/>
      <c r="AJ640" s="249"/>
      <c r="AK640" s="249"/>
      <c r="AL640" s="249"/>
      <c r="AM640" s="249"/>
      <c r="AN640" s="249"/>
      <c r="AO640" s="249"/>
      <c r="AP640" s="249"/>
      <c r="AQ640" s="249"/>
      <c r="AR640" s="249"/>
      <c r="AS640" s="249"/>
      <c r="AT640" s="249"/>
      <c r="AU640" s="249"/>
      <c r="AV640" s="249"/>
      <c r="AW640" s="249"/>
      <c r="AX640" s="249"/>
      <c r="AY640" s="249"/>
      <c r="AZ640" s="249"/>
      <c r="BA640" s="249"/>
      <c r="BB640" s="249"/>
      <c r="BC640" s="249"/>
      <c r="BD640" s="249"/>
      <c r="BE640" s="249"/>
      <c r="BF640" s="249"/>
      <c r="BG640" s="249"/>
      <c r="BH640" s="249"/>
      <c r="BI640" s="249"/>
      <c r="BJ640" s="249"/>
      <c r="BK640" s="249"/>
      <c r="BL640" s="249"/>
      <c r="BM640" s="249"/>
      <c r="BN640" s="249"/>
      <c r="BO640" s="249"/>
      <c r="BP640" s="249"/>
      <c r="BQ640" s="249"/>
      <c r="BR640" s="249"/>
      <c r="BS640" s="249"/>
      <c r="BT640" s="249"/>
      <c r="BU640" s="249"/>
      <c r="BV640" s="249"/>
      <c r="BW640" s="249"/>
      <c r="BX640" s="249"/>
      <c r="BY640" s="249"/>
      <c r="BZ640" s="249"/>
      <c r="CA640" s="249"/>
      <c r="CB640" s="249"/>
      <c r="CC640" s="249"/>
      <c r="CD640" s="249"/>
      <c r="CE640" s="249"/>
      <c r="CF640" s="249"/>
      <c r="CG640" s="249"/>
      <c r="CH640" s="249"/>
      <c r="CI640" s="249"/>
      <c r="CJ640" s="249"/>
      <c r="CK640" s="249"/>
      <c r="CL640" s="249"/>
      <c r="CM640" s="121"/>
      <c r="CN640" s="121"/>
    </row>
    <row r="641" spans="1:115" s="655" customFormat="1" ht="10.5" customHeight="1" x14ac:dyDescent="0.2">
      <c r="A641" s="1411" t="s">
        <v>445</v>
      </c>
      <c r="B641" s="1412"/>
      <c r="C641" s="522"/>
      <c r="D641" s="1278" t="s">
        <v>442</v>
      </c>
      <c r="E641" s="791">
        <f t="shared" ref="E641:AB641" si="345">(((E572+E578)-E638)/(E572+E578))*100</f>
        <v>2.0128087831656147</v>
      </c>
      <c r="F641" s="791">
        <f t="shared" si="345"/>
        <v>1.4979423868312753</v>
      </c>
      <c r="G641" s="141">
        <f t="shared" si="345"/>
        <v>0.67462376751427333</v>
      </c>
      <c r="H641" s="1250">
        <f t="shared" si="345"/>
        <v>0.47145102147721946</v>
      </c>
      <c r="I641" s="791">
        <f t="shared" si="345"/>
        <v>0.51387461459405848</v>
      </c>
      <c r="J641" s="791">
        <f t="shared" si="345"/>
        <v>-1.6352201257861581</v>
      </c>
      <c r="K641" s="791">
        <f t="shared" si="345"/>
        <v>-1.0134666111342614</v>
      </c>
      <c r="L641" s="791">
        <f t="shared" si="345"/>
        <v>0.53680981595091792</v>
      </c>
      <c r="M641" s="791">
        <f t="shared" si="345"/>
        <v>0.91675834250092425</v>
      </c>
      <c r="N641" s="1250">
        <f t="shared" si="345"/>
        <v>-0.81478779034416149</v>
      </c>
      <c r="O641" s="791">
        <f t="shared" si="345"/>
        <v>0.49088359046284391</v>
      </c>
      <c r="P641" s="791">
        <f t="shared" si="345"/>
        <v>0.22815423226099601</v>
      </c>
      <c r="Q641" s="791">
        <f t="shared" si="345"/>
        <v>6.6312997347485081E-2</v>
      </c>
      <c r="R641" s="791">
        <f t="shared" si="345"/>
        <v>-0.16974326331423029</v>
      </c>
      <c r="S641" s="791">
        <f t="shared" si="345"/>
        <v>0.77566850377628604</v>
      </c>
      <c r="T641" s="791">
        <f t="shared" si="345"/>
        <v>-1.0094830223309674</v>
      </c>
      <c r="U641" s="791">
        <f t="shared" si="345"/>
        <v>0.10787486515642844</v>
      </c>
      <c r="V641" s="1250">
        <f t="shared" si="345"/>
        <v>0.18152288143689815</v>
      </c>
      <c r="W641" s="791">
        <f t="shared" si="345"/>
        <v>0.1464396851546608</v>
      </c>
      <c r="X641" s="791">
        <f t="shared" si="345"/>
        <v>0.13724951962668649</v>
      </c>
      <c r="Y641" s="791">
        <f t="shared" si="345"/>
        <v>1.5629440181869811</v>
      </c>
      <c r="Z641" s="791">
        <f t="shared" si="345"/>
        <v>1.3803049031726378</v>
      </c>
      <c r="AA641" s="791">
        <f t="shared" si="345"/>
        <v>2.764227642276428</v>
      </c>
      <c r="AB641" s="791">
        <f t="shared" si="345"/>
        <v>2.3299663299663274</v>
      </c>
      <c r="AC641" s="279"/>
      <c r="AD641" s="249"/>
      <c r="AE641" s="249"/>
      <c r="AF641" s="249"/>
      <c r="AG641" s="249"/>
      <c r="AH641" s="249"/>
      <c r="AI641" s="249"/>
      <c r="AJ641" s="249"/>
      <c r="AK641" s="249"/>
      <c r="AL641" s="249"/>
      <c r="AM641" s="249"/>
      <c r="AN641" s="249"/>
      <c r="AO641" s="249"/>
      <c r="AP641" s="249"/>
      <c r="AQ641" s="249"/>
      <c r="AR641" s="249"/>
      <c r="AS641" s="249"/>
      <c r="AT641" s="249"/>
      <c r="AU641" s="249"/>
      <c r="AV641" s="249"/>
      <c r="AW641" s="249"/>
      <c r="AX641" s="249"/>
      <c r="AY641" s="249"/>
      <c r="AZ641" s="249"/>
      <c r="BA641" s="249"/>
      <c r="BB641" s="249"/>
      <c r="BC641" s="249"/>
      <c r="BD641" s="249"/>
      <c r="BE641" s="249"/>
      <c r="BF641" s="249"/>
      <c r="BG641" s="249"/>
      <c r="BH641" s="249"/>
      <c r="BI641" s="249"/>
      <c r="BJ641" s="249"/>
      <c r="BK641" s="249"/>
      <c r="BL641" s="249"/>
      <c r="BM641" s="249"/>
      <c r="BN641" s="249"/>
      <c r="BO641" s="249"/>
      <c r="BP641" s="249"/>
      <c r="BQ641" s="249"/>
      <c r="BR641" s="249"/>
      <c r="BS641" s="249"/>
      <c r="BT641" s="249"/>
      <c r="BU641" s="249"/>
      <c r="BV641" s="249"/>
      <c r="BW641" s="249"/>
      <c r="BX641" s="249"/>
      <c r="BY641" s="249"/>
      <c r="BZ641" s="249"/>
      <c r="CA641" s="249"/>
      <c r="CB641" s="249"/>
      <c r="CC641" s="249"/>
      <c r="CD641" s="249"/>
      <c r="CE641" s="249"/>
      <c r="CF641" s="249"/>
      <c r="CG641" s="249"/>
      <c r="CH641" s="249"/>
      <c r="CI641" s="249"/>
      <c r="CJ641" s="249"/>
      <c r="CK641" s="249"/>
      <c r="CL641" s="249"/>
      <c r="CM641" s="121"/>
      <c r="CN641" s="121"/>
      <c r="CO641" s="1"/>
      <c r="CP641" s="1"/>
      <c r="CQ641" s="1"/>
      <c r="CR641" s="1"/>
      <c r="CS641" s="1"/>
      <c r="CT641" s="1"/>
      <c r="CU641" s="1"/>
      <c r="CV641" s="1"/>
      <c r="CW641" s="1"/>
      <c r="CX641" s="1"/>
      <c r="CY641" s="1"/>
      <c r="CZ641" s="1"/>
      <c r="DA641" s="1"/>
      <c r="DB641" s="1"/>
      <c r="DC641" s="1"/>
      <c r="DD641" s="648"/>
      <c r="DE641" s="648"/>
      <c r="DF641" s="648"/>
      <c r="DG641" s="648"/>
      <c r="DH641" s="648"/>
      <c r="DI641" s="648"/>
      <c r="DJ641" s="648"/>
      <c r="DK641" s="648"/>
    </row>
    <row r="642" spans="1:115" s="25" customFormat="1" ht="10.5" customHeight="1" thickBot="1" x14ac:dyDescent="0.25">
      <c r="A642" s="1413"/>
      <c r="B642" s="1414"/>
      <c r="C642" s="514"/>
      <c r="D642" s="878" t="s">
        <v>443</v>
      </c>
      <c r="E642" s="792">
        <f t="shared" ref="E642:AB642" si="346">((E640+E573+E579-E574-E580-E639)/(E640+E573+E579))*100</f>
        <v>1.2524084778419997</v>
      </c>
      <c r="F642" s="792">
        <f t="shared" si="346"/>
        <v>0.14727540500738842</v>
      </c>
      <c r="G642" s="792">
        <f t="shared" si="346"/>
        <v>-4.9677098857435043E-2</v>
      </c>
      <c r="H642" s="1251">
        <f t="shared" si="346"/>
        <v>-4.9529470034678919E-2</v>
      </c>
      <c r="I642" s="792">
        <f t="shared" si="346"/>
        <v>0.25062656641604031</v>
      </c>
      <c r="J642" s="792">
        <f t="shared" si="346"/>
        <v>1.9723865877712048</v>
      </c>
      <c r="K642" s="792">
        <f t="shared" si="346"/>
        <v>0</v>
      </c>
      <c r="L642" s="792">
        <f t="shared" si="346"/>
        <v>0.40540540540541081</v>
      </c>
      <c r="M642" s="792">
        <f t="shared" si="346"/>
        <v>2.4999999999999907</v>
      </c>
      <c r="N642" s="1251">
        <f t="shared" si="346"/>
        <v>1.3961605584642269</v>
      </c>
      <c r="O642" s="792">
        <f t="shared" si="346"/>
        <v>-2.5305410122164052</v>
      </c>
      <c r="P642" s="792">
        <f t="shared" si="346"/>
        <v>-0.34677069787602738</v>
      </c>
      <c r="Q642" s="792">
        <f t="shared" si="346"/>
        <v>-1.6813787305590597</v>
      </c>
      <c r="R642" s="792">
        <f t="shared" si="346"/>
        <v>-0.49486105824134879</v>
      </c>
      <c r="S642" s="792">
        <f t="shared" si="346"/>
        <v>-1.4247208317289322</v>
      </c>
      <c r="T642" s="792">
        <f t="shared" si="346"/>
        <v>-7.6982294072354879E-2</v>
      </c>
      <c r="U642" s="792">
        <f t="shared" si="346"/>
        <v>-4.1122973507314891</v>
      </c>
      <c r="V642" s="1251">
        <f t="shared" si="346"/>
        <v>-8.2700759089092948</v>
      </c>
      <c r="W642" s="792">
        <f t="shared" si="346"/>
        <v>-8.166470357283071</v>
      </c>
      <c r="X642" s="792">
        <f t="shared" si="346"/>
        <v>-8.7564974010395957</v>
      </c>
      <c r="Y642" s="792">
        <f t="shared" si="346"/>
        <v>-8.3745874587458573</v>
      </c>
      <c r="Z642" s="792">
        <f t="shared" si="346"/>
        <v>-4.6272493573264919</v>
      </c>
      <c r="AA642" s="792">
        <f t="shared" si="346"/>
        <v>-1.1368605159597567</v>
      </c>
      <c r="AB642" s="792">
        <f t="shared" si="346"/>
        <v>0.84444444444446243</v>
      </c>
      <c r="AC642" s="279"/>
      <c r="AD642" s="249"/>
      <c r="AE642" s="249"/>
      <c r="AF642" s="249"/>
      <c r="AG642" s="249"/>
      <c r="AH642" s="249"/>
      <c r="AI642" s="249"/>
      <c r="AJ642" s="249"/>
      <c r="AK642" s="249"/>
      <c r="AL642" s="249"/>
      <c r="AM642" s="249"/>
      <c r="AN642" s="249"/>
      <c r="AO642" s="249"/>
      <c r="AP642" s="249"/>
      <c r="AQ642" s="249"/>
      <c r="AR642" s="249"/>
      <c r="AS642" s="249"/>
      <c r="AT642" s="249"/>
      <c r="AU642" s="249"/>
      <c r="AV642" s="249"/>
      <c r="AW642" s="249"/>
      <c r="AX642" s="249"/>
      <c r="AY642" s="249"/>
      <c r="AZ642" s="249"/>
      <c r="BA642" s="249"/>
      <c r="BB642" s="249"/>
      <c r="BC642" s="249"/>
      <c r="BD642" s="249"/>
      <c r="BE642" s="249"/>
      <c r="BF642" s="249"/>
      <c r="BG642" s="249"/>
      <c r="BH642" s="249"/>
      <c r="BI642" s="249"/>
      <c r="BJ642" s="249"/>
      <c r="BK642" s="249"/>
      <c r="BL642" s="249"/>
      <c r="BM642" s="249"/>
      <c r="BN642" s="249"/>
      <c r="BO642" s="249"/>
      <c r="BP642" s="249"/>
      <c r="BQ642" s="249"/>
      <c r="BR642" s="249"/>
      <c r="BS642" s="249"/>
      <c r="BT642" s="249"/>
      <c r="BU642" s="249"/>
      <c r="BV642" s="249"/>
      <c r="BW642" s="249"/>
      <c r="BX642" s="249"/>
      <c r="BY642" s="249"/>
      <c r="BZ642" s="249"/>
      <c r="CA642" s="249"/>
      <c r="CB642" s="249"/>
      <c r="CC642" s="249"/>
      <c r="CD642" s="249"/>
      <c r="CE642" s="249"/>
      <c r="CF642" s="249"/>
      <c r="CG642" s="249"/>
      <c r="CH642" s="249"/>
      <c r="CI642" s="249"/>
      <c r="CJ642" s="249"/>
      <c r="CK642" s="249"/>
      <c r="CL642" s="249"/>
      <c r="CM642" s="121"/>
      <c r="CN642" s="121"/>
      <c r="CO642" s="1"/>
      <c r="CP642" s="1"/>
      <c r="CQ642" s="1"/>
      <c r="CR642" s="1"/>
      <c r="CS642" s="1"/>
      <c r="CT642" s="1"/>
      <c r="CU642" s="1"/>
      <c r="CV642" s="1"/>
      <c r="CW642" s="1"/>
      <c r="CX642" s="1"/>
      <c r="CY642" s="1"/>
      <c r="CZ642" s="1"/>
      <c r="DA642" s="1"/>
      <c r="DB642" s="1"/>
      <c r="DC642" s="1"/>
      <c r="DD642" s="2"/>
      <c r="DE642" s="2"/>
      <c r="DF642" s="2"/>
      <c r="DG642" s="2"/>
      <c r="DH642" s="2"/>
      <c r="DI642" s="2"/>
      <c r="DJ642" s="2"/>
      <c r="DK642" s="2"/>
    </row>
    <row r="643" spans="1:115" s="5" customFormat="1" ht="10.5" customHeight="1" x14ac:dyDescent="0.2">
      <c r="A643" s="1428" t="s">
        <v>0</v>
      </c>
      <c r="B643" s="1429"/>
      <c r="C643" s="502"/>
      <c r="D643" s="1262" t="s">
        <v>108</v>
      </c>
      <c r="E643" s="794">
        <f>E572+E578-E638</f>
        <v>2.6400000000000201E-2</v>
      </c>
      <c r="F643" s="794">
        <f t="shared" ref="F643:AB643" si="347">F572+F578-F638</f>
        <v>1.8199999999999994E-2</v>
      </c>
      <c r="G643" s="794">
        <f t="shared" si="347"/>
        <v>7.8000000000000291E-3</v>
      </c>
      <c r="H643" s="1272">
        <f t="shared" si="347"/>
        <v>5.4000000000000714E-3</v>
      </c>
      <c r="I643" s="794">
        <f t="shared" si="347"/>
        <v>6.0000000000002274E-3</v>
      </c>
      <c r="J643" s="794">
        <f t="shared" si="347"/>
        <v>-2.079999999999993E-2</v>
      </c>
      <c r="K643" s="794">
        <f t="shared" si="347"/>
        <v>-1.4600000000000168E-2</v>
      </c>
      <c r="L643" s="794">
        <f t="shared" si="347"/>
        <v>8.3999999999999631E-3</v>
      </c>
      <c r="M643" s="794">
        <f t="shared" si="347"/>
        <v>1.5000000000000124E-2</v>
      </c>
      <c r="N643" s="1272">
        <f t="shared" si="347"/>
        <v>-1.3400000000000079E-2</v>
      </c>
      <c r="O643" s="794">
        <f t="shared" si="347"/>
        <v>8.4000000000001851E-3</v>
      </c>
      <c r="P643" s="794">
        <f t="shared" si="347"/>
        <v>3.9999999999997815E-3</v>
      </c>
      <c r="Q643" s="794">
        <f t="shared" si="347"/>
        <v>1.2000000000000899E-3</v>
      </c>
      <c r="R643" s="794">
        <f t="shared" si="347"/>
        <v>-3.1999999999998696E-3</v>
      </c>
      <c r="S643" s="794">
        <f t="shared" si="347"/>
        <v>1.5200000000000102E-2</v>
      </c>
      <c r="T643" s="794">
        <f t="shared" si="347"/>
        <v>-1.9799999999999596E-2</v>
      </c>
      <c r="U643" s="794">
        <f t="shared" si="347"/>
        <v>2.2000000000002018E-3</v>
      </c>
      <c r="V643" s="1272">
        <f t="shared" si="347"/>
        <v>3.8000000000000256E-3</v>
      </c>
      <c r="W643" s="794">
        <f t="shared" si="347"/>
        <v>3.1999999999996476E-3</v>
      </c>
      <c r="X643" s="794">
        <f t="shared" si="347"/>
        <v>3.0000000000001137E-3</v>
      </c>
      <c r="Y643" s="794">
        <f t="shared" si="347"/>
        <v>3.2999999999999918E-2</v>
      </c>
      <c r="Z643" s="794">
        <f t="shared" si="347"/>
        <v>2.6799999999999935E-2</v>
      </c>
      <c r="AA643" s="794">
        <f t="shared" si="347"/>
        <v>4.7600000000000087E-2</v>
      </c>
      <c r="AB643" s="794">
        <f t="shared" si="347"/>
        <v>3.4599999999999964E-2</v>
      </c>
      <c r="AC643" s="282"/>
      <c r="AD643" s="282"/>
      <c r="AE643" s="282"/>
      <c r="AF643" s="282"/>
      <c r="AG643" s="282"/>
      <c r="AH643" s="282"/>
      <c r="AI643" s="282"/>
      <c r="AJ643" s="282"/>
      <c r="AK643" s="282"/>
      <c r="AL643" s="282"/>
      <c r="AM643" s="282"/>
      <c r="AN643" s="282"/>
      <c r="AO643" s="282"/>
      <c r="AP643" s="282"/>
      <c r="AQ643" s="282"/>
      <c r="AR643" s="282"/>
      <c r="AS643" s="282"/>
      <c r="AT643" s="282"/>
      <c r="AU643" s="282"/>
      <c r="AV643" s="282"/>
      <c r="AW643" s="282"/>
      <c r="AX643" s="282"/>
      <c r="AY643" s="282"/>
      <c r="AZ643" s="282"/>
      <c r="BA643" s="282"/>
      <c r="BB643" s="282"/>
      <c r="BC643" s="282"/>
      <c r="BD643" s="282"/>
      <c r="BE643" s="282"/>
      <c r="BF643" s="282"/>
      <c r="BG643" s="249"/>
      <c r="BH643" s="282"/>
      <c r="BI643" s="282"/>
      <c r="BJ643" s="282"/>
      <c r="BK643" s="282"/>
      <c r="BL643" s="282"/>
      <c r="BM643" s="282"/>
      <c r="BN643" s="282"/>
      <c r="BO643" s="282"/>
      <c r="BP643" s="282"/>
      <c r="BQ643" s="282"/>
      <c r="BR643" s="282"/>
      <c r="BS643" s="282"/>
      <c r="BT643" s="282"/>
      <c r="BU643" s="282"/>
      <c r="BV643" s="282"/>
      <c r="BW643" s="282"/>
      <c r="BX643" s="282"/>
      <c r="BY643" s="282"/>
      <c r="BZ643" s="282"/>
      <c r="CA643" s="282"/>
      <c r="CB643" s="282"/>
      <c r="CC643" s="282"/>
      <c r="CD643" s="282"/>
      <c r="CE643" s="282"/>
      <c r="CF643" s="282"/>
      <c r="CG643" s="282"/>
      <c r="CH643" s="282"/>
      <c r="CI643" s="282"/>
      <c r="CJ643" s="282"/>
      <c r="CK643" s="282"/>
      <c r="CL643" s="282"/>
      <c r="CM643" s="99"/>
      <c r="CN643" s="99"/>
    </row>
    <row r="644" spans="1:115" s="5" customFormat="1" ht="10.5" customHeight="1" thickBot="1" x14ac:dyDescent="0.25">
      <c r="A644" s="1430"/>
      <c r="B644" s="1431"/>
      <c r="C644" s="503"/>
      <c r="D644" s="1263" t="s">
        <v>109</v>
      </c>
      <c r="E644" s="622">
        <f>E640+E573+E579-E574-E580-E639</f>
        <v>5.1999999999999824E-3</v>
      </c>
      <c r="F644" s="622">
        <f t="shared" ref="F644:AB644" si="348">F640+F573+F579-F574-F580-F639</f>
        <v>6.0000000000010045E-4</v>
      </c>
      <c r="G644" s="622">
        <f t="shared" si="348"/>
        <v>-2.0000000000003348E-4</v>
      </c>
      <c r="H644" s="623">
        <f t="shared" si="348"/>
        <v>-2.0000000000003348E-4</v>
      </c>
      <c r="I644" s="622">
        <f t="shared" si="348"/>
        <v>1.0000000000000009E-3</v>
      </c>
      <c r="J644" s="622">
        <f t="shared" si="348"/>
        <v>8.0000000000000071E-3</v>
      </c>
      <c r="K644" s="622">
        <f t="shared" si="348"/>
        <v>0</v>
      </c>
      <c r="L644" s="622">
        <f t="shared" si="348"/>
        <v>1.8000000000000238E-3</v>
      </c>
      <c r="M644" s="622">
        <f t="shared" si="348"/>
        <v>1.1999999999999955E-2</v>
      </c>
      <c r="N644" s="623">
        <f t="shared" si="348"/>
        <v>6.4000000000000168E-3</v>
      </c>
      <c r="O644" s="622">
        <f t="shared" si="348"/>
        <v>-1.1599999999999999E-2</v>
      </c>
      <c r="P644" s="622">
        <f t="shared" si="348"/>
        <v>-1.5999999999999903E-3</v>
      </c>
      <c r="Q644" s="622">
        <f t="shared" si="348"/>
        <v>-8.0000000000000071E-3</v>
      </c>
      <c r="R644" s="622">
        <f t="shared" si="348"/>
        <v>-2.6000000000000467E-3</v>
      </c>
      <c r="S644" s="622">
        <f t="shared" si="348"/>
        <v>-7.4000000000000732E-3</v>
      </c>
      <c r="T644" s="622">
        <f t="shared" si="348"/>
        <v>-3.9999999999995595E-4</v>
      </c>
      <c r="U644" s="622">
        <f t="shared" si="348"/>
        <v>-2.0799999999999874E-2</v>
      </c>
      <c r="V644" s="623">
        <f t="shared" si="348"/>
        <v>-4.1399999999999937E-2</v>
      </c>
      <c r="W644" s="622">
        <f t="shared" si="348"/>
        <v>-4.159999999999997E-2</v>
      </c>
      <c r="X644" s="622">
        <f t="shared" si="348"/>
        <v>-4.3800000000000061E-2</v>
      </c>
      <c r="Y644" s="622">
        <f t="shared" si="348"/>
        <v>-4.0599999999999914E-2</v>
      </c>
      <c r="Z644" s="622">
        <f t="shared" si="348"/>
        <v>-2.1600000000000064E-2</v>
      </c>
      <c r="AA644" s="622">
        <f t="shared" si="348"/>
        <v>-5.1999999999999269E-3</v>
      </c>
      <c r="AB644" s="622">
        <f t="shared" si="348"/>
        <v>3.8000000000000811E-3</v>
      </c>
      <c r="AC644" s="282"/>
      <c r="AD644" s="282"/>
      <c r="AE644" s="282"/>
      <c r="AF644" s="282"/>
      <c r="AG644" s="282"/>
      <c r="AH644" s="282"/>
      <c r="AI644" s="282"/>
      <c r="AJ644" s="282"/>
      <c r="AK644" s="282"/>
      <c r="AL644" s="282"/>
      <c r="AM644" s="282"/>
      <c r="AN644" s="282"/>
      <c r="AO644" s="282"/>
      <c r="AP644" s="282"/>
      <c r="AQ644" s="282"/>
      <c r="AR644" s="282"/>
      <c r="AS644" s="282"/>
      <c r="AT644" s="282"/>
      <c r="AU644" s="282"/>
      <c r="AV644" s="282"/>
      <c r="AW644" s="282"/>
      <c r="AX644" s="282"/>
      <c r="AY644" s="282"/>
      <c r="AZ644" s="282"/>
      <c r="BA644" s="282"/>
      <c r="BB644" s="282"/>
      <c r="BC644" s="282"/>
      <c r="BD644" s="282"/>
      <c r="BE644" s="282"/>
      <c r="BF644" s="282"/>
      <c r="BG644" s="282"/>
      <c r="BH644" s="282"/>
      <c r="BI644" s="282"/>
      <c r="BJ644" s="282"/>
      <c r="BK644" s="282"/>
      <c r="BL644" s="282"/>
      <c r="BM644" s="282"/>
      <c r="BN644" s="282"/>
      <c r="BO644" s="282"/>
      <c r="BP644" s="282"/>
      <c r="BQ644" s="282"/>
      <c r="BR644" s="282"/>
      <c r="BS644" s="282"/>
      <c r="BT644" s="282"/>
      <c r="BU644" s="282"/>
      <c r="BV644" s="282"/>
      <c r="BW644" s="282"/>
      <c r="BX644" s="282"/>
      <c r="BY644" s="282"/>
      <c r="BZ644" s="282"/>
      <c r="CA644" s="282"/>
      <c r="CB644" s="282"/>
      <c r="CC644" s="282"/>
      <c r="CD644" s="282"/>
      <c r="CE644" s="282"/>
      <c r="CF644" s="282"/>
      <c r="CG644" s="282"/>
      <c r="CH644" s="282"/>
      <c r="CI644" s="282"/>
      <c r="CJ644" s="282"/>
      <c r="CK644" s="282"/>
      <c r="CL644" s="282"/>
      <c r="CM644" s="99"/>
      <c r="CN644" s="99"/>
    </row>
    <row r="645" spans="1:115" s="7" customFormat="1" ht="29.25" customHeight="1" thickBot="1" x14ac:dyDescent="0.25">
      <c r="A645" s="1264"/>
      <c r="B645" s="355" t="s">
        <v>455</v>
      </c>
      <c r="C645" s="95"/>
      <c r="D645" s="76"/>
      <c r="E645" s="76"/>
      <c r="F645" s="76"/>
      <c r="G645" s="76" t="s">
        <v>423</v>
      </c>
      <c r="H645" s="355">
        <f>H584+H590+H596+H602+H608+H614+H620+H626+H632</f>
        <v>1.1399999999999999</v>
      </c>
      <c r="I645" s="365"/>
      <c r="J645" s="365"/>
      <c r="K645" s="365"/>
      <c r="L645" s="365"/>
      <c r="M645" s="365"/>
      <c r="N645" s="355">
        <f>N584+N590+N596+N602+N608+N614+N620+N626+N632</f>
        <v>1.6580000000000001</v>
      </c>
      <c r="O645" s="365"/>
      <c r="P645" s="365"/>
      <c r="Q645" s="365"/>
      <c r="R645" s="365"/>
      <c r="S645" s="365"/>
      <c r="T645" s="365"/>
      <c r="U645" s="365"/>
      <c r="V645" s="355">
        <f>V584+V590+V596+V602+V608+V614+V620+V626+V632</f>
        <v>2.0895999999999999</v>
      </c>
      <c r="W645" s="365"/>
      <c r="X645" s="365"/>
      <c r="Y645" s="355">
        <f>Y584+Y590+Y596+Y602+Y608+Y614+Y620+Y626+Y632</f>
        <v>2.0783999999999998</v>
      </c>
      <c r="Z645" s="365"/>
      <c r="AA645" s="76"/>
      <c r="AB645" s="76"/>
      <c r="AC645" s="270"/>
      <c r="AD645" s="270"/>
      <c r="AE645" s="270"/>
      <c r="AF645" s="270"/>
      <c r="AG645" s="270"/>
      <c r="AH645" s="270"/>
      <c r="AI645" s="270"/>
      <c r="AJ645" s="270"/>
      <c r="AK645" s="270"/>
      <c r="AL645" s="270"/>
      <c r="AM645" s="270"/>
      <c r="AN645" s="270"/>
      <c r="AO645" s="270"/>
      <c r="AP645" s="270"/>
      <c r="AQ645" s="270"/>
      <c r="AR645" s="270"/>
      <c r="AS645" s="270"/>
      <c r="AT645" s="270"/>
      <c r="AU645" s="270"/>
      <c r="AV645" s="270"/>
      <c r="AW645" s="270"/>
      <c r="AX645" s="270"/>
      <c r="AY645" s="270"/>
      <c r="AZ645" s="270"/>
      <c r="BA645" s="270"/>
      <c r="BB645" s="270"/>
      <c r="BC645" s="270"/>
      <c r="BD645" s="270"/>
      <c r="BE645" s="270"/>
      <c r="BF645" s="270"/>
      <c r="BG645" s="282"/>
      <c r="BH645" s="270"/>
      <c r="BI645" s="270"/>
      <c r="BJ645" s="270"/>
      <c r="BK645" s="270"/>
      <c r="BL645" s="270"/>
      <c r="BM645" s="270"/>
      <c r="BN645" s="270"/>
      <c r="BO645" s="270"/>
      <c r="BP645" s="270"/>
      <c r="BQ645" s="270"/>
      <c r="BR645" s="270"/>
      <c r="BS645" s="270"/>
      <c r="BT645" s="270"/>
      <c r="BU645" s="270"/>
      <c r="BV645" s="270"/>
      <c r="BW645" s="270"/>
      <c r="BX645" s="270"/>
      <c r="BY645" s="270"/>
      <c r="BZ645" s="270"/>
      <c r="CA645" s="270"/>
      <c r="CB645" s="270"/>
      <c r="CC645" s="270"/>
      <c r="CD645" s="270"/>
      <c r="CE645" s="270"/>
      <c r="CF645" s="270"/>
      <c r="CG645" s="270"/>
      <c r="CH645" s="270"/>
      <c r="CI645" s="270"/>
      <c r="CJ645" s="270"/>
      <c r="CK645" s="270"/>
      <c r="CL645" s="270"/>
      <c r="CM645" s="91"/>
      <c r="CN645" s="91"/>
    </row>
    <row r="646" spans="1:115" s="2" customFormat="1" ht="28.5" customHeight="1" thickBot="1" x14ac:dyDescent="0.25">
      <c r="A646" s="305" t="s">
        <v>38</v>
      </c>
      <c r="B646" s="28" t="s">
        <v>83</v>
      </c>
      <c r="C646" s="28" t="s">
        <v>468</v>
      </c>
      <c r="D646" s="28" t="s">
        <v>33</v>
      </c>
      <c r="E646" s="1396" t="s">
        <v>34</v>
      </c>
      <c r="F646" s="1397"/>
      <c r="G646" s="1397"/>
      <c r="H646" s="1397"/>
      <c r="I646" s="1397"/>
      <c r="J646" s="1397"/>
      <c r="K646" s="1397"/>
      <c r="L646" s="1397"/>
      <c r="M646" s="1397"/>
      <c r="N646" s="1397"/>
      <c r="O646" s="1397"/>
      <c r="P646" s="1397"/>
      <c r="Q646" s="1397"/>
      <c r="R646" s="1397"/>
      <c r="S646" s="1397"/>
      <c r="T646" s="1397"/>
      <c r="U646" s="1397"/>
      <c r="V646" s="1397"/>
      <c r="W646" s="1397"/>
      <c r="X646" s="1397"/>
      <c r="Y646" s="1397"/>
      <c r="Z646" s="1397"/>
      <c r="AA646" s="1397"/>
      <c r="AB646" s="1398"/>
      <c r="AC646" s="249"/>
      <c r="AD646" s="249"/>
      <c r="AE646" s="249"/>
      <c r="AF646" s="249"/>
      <c r="AG646" s="249"/>
      <c r="AH646" s="249"/>
      <c r="AI646" s="249"/>
      <c r="AJ646" s="249"/>
      <c r="AK646" s="249"/>
      <c r="AL646" s="249"/>
      <c r="AM646" s="249"/>
      <c r="AN646" s="249"/>
      <c r="AO646" s="249"/>
      <c r="AP646" s="249"/>
      <c r="AQ646" s="249"/>
      <c r="AR646" s="249"/>
      <c r="AS646" s="249"/>
      <c r="AT646" s="249"/>
      <c r="AU646" s="249"/>
      <c r="AV646" s="249"/>
      <c r="AW646" s="249"/>
      <c r="AX646" s="249"/>
      <c r="AY646" s="249"/>
      <c r="AZ646" s="249"/>
      <c r="BA646" s="249"/>
      <c r="BB646" s="249"/>
      <c r="BC646" s="249"/>
      <c r="BD646" s="249"/>
      <c r="BE646" s="249"/>
      <c r="BF646" s="249"/>
      <c r="BG646" s="256"/>
      <c r="BH646" s="249"/>
      <c r="BI646" s="249"/>
      <c r="BJ646" s="249"/>
      <c r="BK646" s="249"/>
      <c r="BL646" s="249"/>
      <c r="BM646" s="249"/>
      <c r="BN646" s="249"/>
      <c r="BO646" s="249"/>
      <c r="BP646" s="249"/>
      <c r="BQ646" s="249"/>
      <c r="BR646" s="249"/>
      <c r="BS646" s="249"/>
      <c r="BT646" s="249"/>
      <c r="BU646" s="249"/>
      <c r="BV646" s="249"/>
      <c r="BW646" s="249"/>
      <c r="BX646" s="249"/>
      <c r="BY646" s="249"/>
      <c r="BZ646" s="249"/>
      <c r="CA646" s="249"/>
      <c r="CB646" s="249"/>
      <c r="CC646" s="249"/>
      <c r="CD646" s="249"/>
      <c r="CE646" s="249"/>
      <c r="CF646" s="249"/>
      <c r="CG646" s="249"/>
      <c r="CH646" s="249"/>
      <c r="CI646" s="249"/>
      <c r="CJ646" s="249"/>
      <c r="CK646" s="249"/>
      <c r="CL646" s="249"/>
      <c r="CM646" s="121"/>
      <c r="CN646" s="121"/>
      <c r="CO646" s="1"/>
      <c r="CP646" s="1"/>
      <c r="CQ646" s="1"/>
      <c r="CR646" s="1"/>
      <c r="CS646" s="1"/>
      <c r="CT646" s="1"/>
      <c r="CU646" s="1"/>
      <c r="CV646" s="1"/>
      <c r="CW646" s="1"/>
      <c r="CX646" s="1"/>
      <c r="CY646" s="1"/>
      <c r="CZ646" s="1"/>
      <c r="DA646" s="1"/>
      <c r="DB646" s="1"/>
      <c r="DC646" s="1"/>
    </row>
    <row r="647" spans="1:115" s="2" customFormat="1" ht="10.5" customHeight="1" thickBot="1" x14ac:dyDescent="0.25">
      <c r="A647" s="1392" t="s">
        <v>777</v>
      </c>
      <c r="B647" s="1393"/>
      <c r="C647" s="544"/>
      <c r="D647" s="539"/>
      <c r="E647" s="115">
        <v>1</v>
      </c>
      <c r="F647" s="115">
        <v>2</v>
      </c>
      <c r="G647" s="115">
        <v>3</v>
      </c>
      <c r="H647" s="429">
        <v>4</v>
      </c>
      <c r="I647" s="115">
        <v>5</v>
      </c>
      <c r="J647" s="115">
        <v>6</v>
      </c>
      <c r="K647" s="115">
        <v>7</v>
      </c>
      <c r="L647" s="115">
        <v>8</v>
      </c>
      <c r="M647" s="115">
        <v>9</v>
      </c>
      <c r="N647" s="429">
        <v>10</v>
      </c>
      <c r="O647" s="115">
        <v>11</v>
      </c>
      <c r="P647" s="115">
        <v>12</v>
      </c>
      <c r="Q647" s="115">
        <v>13</v>
      </c>
      <c r="R647" s="115">
        <v>14</v>
      </c>
      <c r="S647" s="115">
        <v>15</v>
      </c>
      <c r="T647" s="115">
        <v>16</v>
      </c>
      <c r="U647" s="115">
        <v>17</v>
      </c>
      <c r="V647" s="429">
        <v>18</v>
      </c>
      <c r="W647" s="115">
        <v>19</v>
      </c>
      <c r="X647" s="115">
        <v>20</v>
      </c>
      <c r="Y647" s="115">
        <v>21</v>
      </c>
      <c r="Z647" s="115">
        <v>22</v>
      </c>
      <c r="AA647" s="115">
        <v>23</v>
      </c>
      <c r="AB647" s="115">
        <v>24</v>
      </c>
      <c r="AC647" s="249"/>
      <c r="AD647" s="249"/>
      <c r="AE647" s="249"/>
      <c r="AF647" s="249"/>
      <c r="AG647" s="249"/>
      <c r="AH647" s="249"/>
      <c r="AI647" s="249"/>
      <c r="AJ647" s="249"/>
      <c r="AK647" s="249"/>
      <c r="AL647" s="249"/>
      <c r="AM647" s="249"/>
      <c r="AN647" s="249"/>
      <c r="AO647" s="249"/>
      <c r="AP647" s="249"/>
      <c r="AQ647" s="249"/>
      <c r="AR647" s="249"/>
      <c r="AS647" s="249"/>
      <c r="AT647" s="249"/>
      <c r="AU647" s="249"/>
      <c r="AV647" s="249"/>
      <c r="AW647" s="249"/>
      <c r="AX647" s="249"/>
      <c r="AY647" s="249"/>
      <c r="AZ647" s="249"/>
      <c r="BA647" s="249"/>
      <c r="BB647" s="249"/>
      <c r="BC647" s="249"/>
      <c r="BD647" s="249"/>
      <c r="BE647" s="249"/>
      <c r="BF647" s="249"/>
      <c r="BG647" s="270"/>
      <c r="BH647" s="249"/>
      <c r="BI647" s="249"/>
      <c r="BJ647" s="249"/>
      <c r="BK647" s="249"/>
      <c r="BL647" s="249"/>
      <c r="BM647" s="249"/>
      <c r="BN647" s="249"/>
      <c r="BO647" s="249"/>
      <c r="BP647" s="249"/>
      <c r="BQ647" s="249"/>
      <c r="BR647" s="249"/>
      <c r="BS647" s="249"/>
      <c r="BT647" s="249"/>
      <c r="BU647" s="249"/>
      <c r="BV647" s="249"/>
      <c r="BW647" s="249"/>
      <c r="BX647" s="249"/>
      <c r="BY647" s="249"/>
      <c r="BZ647" s="249"/>
      <c r="CA647" s="249"/>
      <c r="CB647" s="249"/>
      <c r="CC647" s="249"/>
      <c r="CD647" s="249"/>
      <c r="CE647" s="249"/>
      <c r="CF647" s="249"/>
      <c r="CG647" s="249"/>
      <c r="CH647" s="249"/>
      <c r="CI647" s="249"/>
      <c r="CJ647" s="249"/>
      <c r="CK647" s="249"/>
      <c r="CL647" s="249"/>
      <c r="CM647" s="121"/>
      <c r="CN647" s="121"/>
      <c r="CO647" s="1"/>
      <c r="CP647" s="1"/>
      <c r="CQ647" s="1"/>
      <c r="CR647" s="1"/>
      <c r="CS647" s="1"/>
      <c r="CT647" s="1"/>
      <c r="CU647" s="1"/>
      <c r="CV647" s="1"/>
      <c r="CW647" s="1"/>
      <c r="CX647" s="1"/>
      <c r="CY647" s="1"/>
      <c r="CZ647" s="1"/>
      <c r="DA647" s="1"/>
      <c r="DB647" s="1"/>
      <c r="DC647" s="1"/>
    </row>
    <row r="648" spans="1:115" s="2" customFormat="1" ht="10.5" customHeight="1" x14ac:dyDescent="0.2">
      <c r="A648" s="1300" t="s">
        <v>28</v>
      </c>
      <c r="B648" s="741"/>
      <c r="C648" s="741" t="s">
        <v>421</v>
      </c>
      <c r="D648" s="1273" t="s">
        <v>32</v>
      </c>
      <c r="E648" s="147">
        <v>10.4</v>
      </c>
      <c r="F648" s="147">
        <v>10.4</v>
      </c>
      <c r="G648" s="147">
        <v>10.3</v>
      </c>
      <c r="H648" s="446">
        <v>10.3</v>
      </c>
      <c r="I648" s="147">
        <v>10.3</v>
      </c>
      <c r="J648" s="147">
        <v>10.3</v>
      </c>
      <c r="K648" s="147">
        <v>10.4</v>
      </c>
      <c r="L648" s="147">
        <v>10.4</v>
      </c>
      <c r="M648" s="147">
        <v>10.5</v>
      </c>
      <c r="N648" s="446">
        <v>10.4</v>
      </c>
      <c r="O648" s="147">
        <v>10.5</v>
      </c>
      <c r="P648" s="147">
        <v>10.4</v>
      </c>
      <c r="Q648" s="147">
        <v>10.5</v>
      </c>
      <c r="R648" s="147">
        <v>10.5</v>
      </c>
      <c r="S648" s="147">
        <v>10.4</v>
      </c>
      <c r="T648" s="147">
        <v>10.4</v>
      </c>
      <c r="U648" s="147">
        <v>10.4</v>
      </c>
      <c r="V648" s="446">
        <v>10.4</v>
      </c>
      <c r="W648" s="147">
        <v>10.4</v>
      </c>
      <c r="X648" s="147">
        <v>10.4</v>
      </c>
      <c r="Y648" s="147">
        <v>10.4</v>
      </c>
      <c r="Z648" s="147">
        <v>10.4</v>
      </c>
      <c r="AA648" s="147">
        <v>10.4</v>
      </c>
      <c r="AB648" s="147">
        <v>10.4</v>
      </c>
      <c r="AC648" s="249"/>
      <c r="AD648" s="249"/>
      <c r="AE648" s="249"/>
      <c r="AF648" s="249"/>
      <c r="AG648" s="249"/>
      <c r="AH648" s="249"/>
      <c r="AI648" s="249"/>
      <c r="AJ648" s="249"/>
      <c r="AK648" s="249"/>
      <c r="AL648" s="249"/>
      <c r="AM648" s="249"/>
      <c r="AN648" s="249"/>
      <c r="AO648" s="249"/>
      <c r="AP648" s="249"/>
      <c r="AQ648" s="249"/>
      <c r="AR648" s="249"/>
      <c r="AS648" s="249"/>
      <c r="AT648" s="249"/>
      <c r="AU648" s="249"/>
      <c r="AV648" s="249"/>
      <c r="AW648" s="249"/>
      <c r="AX648" s="249"/>
      <c r="AY648" s="249"/>
      <c r="AZ648" s="249"/>
      <c r="BA648" s="249"/>
      <c r="BB648" s="249"/>
      <c r="BC648" s="249"/>
      <c r="BD648" s="249"/>
      <c r="BE648" s="249"/>
      <c r="BF648" s="249"/>
      <c r="BG648" s="249"/>
      <c r="BH648" s="249"/>
      <c r="BI648" s="249"/>
      <c r="BJ648" s="249"/>
      <c r="BK648" s="249"/>
      <c r="BL648" s="249"/>
      <c r="BM648" s="249"/>
      <c r="BN648" s="249"/>
      <c r="BO648" s="249"/>
      <c r="BP648" s="249"/>
      <c r="BQ648" s="249"/>
      <c r="BR648" s="249"/>
      <c r="BS648" s="249"/>
      <c r="BT648" s="249"/>
      <c r="BU648" s="249"/>
      <c r="BV648" s="249"/>
      <c r="BW648" s="249"/>
      <c r="BX648" s="249"/>
      <c r="BY648" s="249"/>
      <c r="BZ648" s="249"/>
      <c r="CA648" s="249"/>
      <c r="CB648" s="249"/>
      <c r="CC648" s="249"/>
      <c r="CD648" s="249"/>
      <c r="CE648" s="249"/>
      <c r="CF648" s="249"/>
      <c r="CG648" s="249"/>
      <c r="CH648" s="249"/>
      <c r="CI648" s="249"/>
      <c r="CJ648" s="249"/>
      <c r="CK648" s="249"/>
      <c r="CL648" s="249"/>
      <c r="CM648" s="121"/>
      <c r="CN648" s="121"/>
      <c r="CO648" s="1"/>
      <c r="CP648" s="1"/>
      <c r="CQ648" s="1"/>
      <c r="CR648" s="1"/>
      <c r="CS648" s="1"/>
      <c r="CT648" s="1"/>
      <c r="CU648" s="1"/>
      <c r="CV648" s="1"/>
      <c r="CW648" s="1"/>
      <c r="CX648" s="1"/>
      <c r="CY648" s="1"/>
      <c r="CZ648" s="1"/>
      <c r="DA648" s="1"/>
      <c r="DB648" s="1"/>
      <c r="DC648" s="1"/>
    </row>
    <row r="649" spans="1:115" s="2" customFormat="1" ht="10.5" customHeight="1" thickBot="1" x14ac:dyDescent="0.25">
      <c r="A649" s="1301" t="s">
        <v>29</v>
      </c>
      <c r="B649" s="1274"/>
      <c r="C649" s="1274" t="s">
        <v>421</v>
      </c>
      <c r="D649" s="1279" t="s">
        <v>32</v>
      </c>
      <c r="E649" s="450">
        <v>10.3</v>
      </c>
      <c r="F649" s="450">
        <v>10.4</v>
      </c>
      <c r="G649" s="450">
        <v>10.3</v>
      </c>
      <c r="H649" s="451">
        <v>10.3</v>
      </c>
      <c r="I649" s="450">
        <v>10.3</v>
      </c>
      <c r="J649" s="450">
        <v>10.3</v>
      </c>
      <c r="K649" s="450">
        <v>10.3</v>
      </c>
      <c r="L649" s="450">
        <v>10.4</v>
      </c>
      <c r="M649" s="450">
        <v>10.4</v>
      </c>
      <c r="N649" s="451">
        <v>10.3</v>
      </c>
      <c r="O649" s="450">
        <v>10.3</v>
      </c>
      <c r="P649" s="450">
        <v>10.4</v>
      </c>
      <c r="Q649" s="450">
        <v>10.4</v>
      </c>
      <c r="R649" s="450">
        <v>10.4</v>
      </c>
      <c r="S649" s="450">
        <v>10.3</v>
      </c>
      <c r="T649" s="450">
        <v>10.3</v>
      </c>
      <c r="U649" s="450">
        <v>10.4</v>
      </c>
      <c r="V649" s="451">
        <v>10.4</v>
      </c>
      <c r="W649" s="450">
        <v>10.4</v>
      </c>
      <c r="X649" s="450">
        <v>10.4</v>
      </c>
      <c r="Y649" s="450">
        <v>10.4</v>
      </c>
      <c r="Z649" s="450">
        <v>10.4</v>
      </c>
      <c r="AA649" s="450">
        <v>10.4</v>
      </c>
      <c r="AB649" s="450">
        <v>10.4</v>
      </c>
      <c r="AC649" s="249"/>
      <c r="AD649" s="249"/>
      <c r="AE649" s="249"/>
      <c r="AF649" s="249"/>
      <c r="AG649" s="249"/>
      <c r="AH649" s="249"/>
      <c r="AI649" s="249"/>
      <c r="AJ649" s="249"/>
      <c r="AK649" s="249"/>
      <c r="AL649" s="249"/>
      <c r="AM649" s="249"/>
      <c r="AN649" s="249"/>
      <c r="AO649" s="249"/>
      <c r="AP649" s="249"/>
      <c r="AQ649" s="249"/>
      <c r="AR649" s="249"/>
      <c r="AS649" s="249"/>
      <c r="AT649" s="249"/>
      <c r="AU649" s="249"/>
      <c r="AV649" s="249"/>
      <c r="AW649" s="249"/>
      <c r="AX649" s="249"/>
      <c r="AY649" s="249"/>
      <c r="AZ649" s="249"/>
      <c r="BA649" s="249"/>
      <c r="BB649" s="249"/>
      <c r="BC649" s="249"/>
      <c r="BD649" s="249"/>
      <c r="BE649" s="249"/>
      <c r="BF649" s="249"/>
      <c r="BG649" s="249"/>
      <c r="BH649" s="249"/>
      <c r="BI649" s="249"/>
      <c r="BJ649" s="249"/>
      <c r="BK649" s="249"/>
      <c r="BL649" s="249"/>
      <c r="BM649" s="249"/>
      <c r="BN649" s="249"/>
      <c r="BO649" s="249"/>
      <c r="BP649" s="249"/>
      <c r="BQ649" s="249"/>
      <c r="BR649" s="249"/>
      <c r="BS649" s="249"/>
      <c r="BT649" s="249"/>
      <c r="BU649" s="249"/>
      <c r="BV649" s="249"/>
      <c r="BW649" s="249"/>
      <c r="BX649" s="249"/>
      <c r="BY649" s="249"/>
      <c r="BZ649" s="249"/>
      <c r="CA649" s="249"/>
      <c r="CB649" s="249"/>
      <c r="CC649" s="249"/>
      <c r="CD649" s="249"/>
      <c r="CE649" s="249"/>
      <c r="CF649" s="249"/>
      <c r="CG649" s="249"/>
      <c r="CH649" s="249"/>
      <c r="CI649" s="249"/>
      <c r="CJ649" s="249"/>
      <c r="CK649" s="249"/>
      <c r="CL649" s="249"/>
      <c r="CM649" s="121"/>
      <c r="CN649" s="121"/>
      <c r="CO649" s="1"/>
      <c r="CP649" s="1"/>
      <c r="CQ649" s="1"/>
      <c r="CR649" s="1"/>
      <c r="CS649" s="1"/>
      <c r="CT649" s="1"/>
      <c r="CU649" s="1"/>
      <c r="CV649" s="1"/>
      <c r="CW649" s="1"/>
      <c r="CX649" s="1"/>
      <c r="CY649" s="1"/>
      <c r="CZ649" s="1"/>
      <c r="DA649" s="1"/>
      <c r="DB649" s="1"/>
      <c r="DC649" s="1"/>
    </row>
    <row r="650" spans="1:115" s="2" customFormat="1" ht="10.5" customHeight="1" x14ac:dyDescent="0.2">
      <c r="A650" s="1372" t="s">
        <v>7</v>
      </c>
      <c r="B650" s="1375" t="s">
        <v>717</v>
      </c>
      <c r="C650" s="695"/>
      <c r="D650" s="1255"/>
      <c r="E650" s="61"/>
      <c r="F650" s="61"/>
      <c r="G650" s="61"/>
      <c r="H650" s="424"/>
      <c r="I650" s="61"/>
      <c r="J650" s="61"/>
      <c r="K650" s="61"/>
      <c r="L650" s="61"/>
      <c r="M650" s="61"/>
      <c r="N650" s="424"/>
      <c r="O650" s="61"/>
      <c r="P650" s="61"/>
      <c r="Q650" s="61"/>
      <c r="R650" s="61"/>
      <c r="S650" s="61"/>
      <c r="T650" s="61"/>
      <c r="U650" s="61"/>
      <c r="V650" s="424"/>
      <c r="W650" s="61"/>
      <c r="X650" s="61"/>
      <c r="Y650" s="61"/>
      <c r="Z650" s="61"/>
      <c r="AA650" s="61"/>
      <c r="AB650" s="61"/>
      <c r="AC650" s="357" t="s">
        <v>107</v>
      </c>
      <c r="AD650" s="357" t="e">
        <f>AD652/AC652</f>
        <v>#VALUE!</v>
      </c>
      <c r="AE650" s="80"/>
      <c r="AF650" s="271"/>
      <c r="AG650" s="76"/>
      <c r="AH650" s="76"/>
      <c r="AI650" s="76"/>
      <c r="AJ650" s="76"/>
      <c r="AK650" s="76"/>
      <c r="AL650" s="76"/>
      <c r="AM650" s="76"/>
      <c r="AN650" s="76"/>
      <c r="AO650" s="76"/>
      <c r="AP650" s="76"/>
      <c r="AQ650" s="76"/>
      <c r="AR650" s="76"/>
      <c r="AS650" s="76"/>
      <c r="AT650" s="76"/>
      <c r="AU650" s="76"/>
      <c r="AV650" s="76"/>
      <c r="AW650" s="76"/>
      <c r="AX650" s="76"/>
      <c r="AY650" s="76"/>
      <c r="AZ650" s="76"/>
      <c r="BA650" s="76"/>
      <c r="BB650" s="76"/>
      <c r="BC650" s="76"/>
      <c r="BD650" s="76"/>
      <c r="BE650" s="76"/>
      <c r="BF650" s="76"/>
      <c r="BG650" s="249"/>
      <c r="BH650" s="76"/>
      <c r="BI650" s="76"/>
      <c r="BJ650" s="76"/>
      <c r="BK650" s="76"/>
      <c r="BL650" s="76"/>
      <c r="BM650" s="76"/>
      <c r="BN650" s="76"/>
      <c r="BO650" s="76"/>
      <c r="BP650" s="76"/>
      <c r="BQ650" s="76"/>
      <c r="BR650" s="76"/>
      <c r="BS650" s="76"/>
      <c r="BT650" s="76"/>
      <c r="BU650" s="76"/>
      <c r="BV650" s="76"/>
      <c r="BW650" s="76"/>
      <c r="BX650" s="76"/>
      <c r="BY650" s="76"/>
      <c r="BZ650" s="76"/>
      <c r="CA650" s="76"/>
      <c r="CB650" s="76"/>
      <c r="CC650" s="76"/>
      <c r="CD650" s="249"/>
      <c r="CE650" s="249"/>
      <c r="CF650" s="249"/>
      <c r="CG650" s="249"/>
      <c r="CH650" s="249"/>
      <c r="CI650" s="249"/>
      <c r="CJ650" s="249"/>
      <c r="CK650" s="249"/>
      <c r="CL650" s="249"/>
      <c r="CM650" s="121"/>
      <c r="CN650" s="121"/>
      <c r="CO650" s="1"/>
      <c r="CP650" s="1"/>
      <c r="CQ650" s="1"/>
      <c r="CR650" s="1"/>
      <c r="CS650" s="1"/>
      <c r="CT650" s="1"/>
      <c r="CU650" s="1"/>
      <c r="CV650" s="1"/>
      <c r="CW650" s="1"/>
      <c r="CX650" s="1"/>
      <c r="CY650" s="1"/>
      <c r="CZ650" s="1"/>
      <c r="DA650" s="1"/>
      <c r="DB650" s="1"/>
      <c r="DC650" s="1"/>
    </row>
    <row r="651" spans="1:115" s="2" customFormat="1" ht="10.5" customHeight="1" x14ac:dyDescent="0.2">
      <c r="A651" s="1373"/>
      <c r="B651" s="1376"/>
      <c r="C651" s="846" t="s">
        <v>118</v>
      </c>
      <c r="D651" s="1256" t="s">
        <v>27</v>
      </c>
      <c r="E651" s="67" t="e">
        <f>ROUND(SQRT(E652^2+(E653-E654)^2)*1000/(1.73*E648),0)</f>
        <v>#VALUE!</v>
      </c>
      <c r="F651" s="137" t="e">
        <f t="shared" ref="F651:AB651" si="349">ROUND(SQRT(F652^2+(F653-F654)^2)*1000/(1.73*F648),0)</f>
        <v>#VALUE!</v>
      </c>
      <c r="G651" s="137" t="e">
        <f t="shared" si="349"/>
        <v>#VALUE!</v>
      </c>
      <c r="H651" s="882" t="e">
        <f t="shared" si="349"/>
        <v>#VALUE!</v>
      </c>
      <c r="I651" s="137" t="e">
        <f t="shared" si="349"/>
        <v>#VALUE!</v>
      </c>
      <c r="J651" s="137" t="e">
        <f t="shared" si="349"/>
        <v>#VALUE!</v>
      </c>
      <c r="K651" s="137" t="e">
        <f t="shared" si="349"/>
        <v>#VALUE!</v>
      </c>
      <c r="L651" s="137" t="e">
        <f t="shared" si="349"/>
        <v>#VALUE!</v>
      </c>
      <c r="M651" s="137" t="e">
        <f t="shared" si="349"/>
        <v>#VALUE!</v>
      </c>
      <c r="N651" s="882" t="e">
        <f t="shared" si="349"/>
        <v>#VALUE!</v>
      </c>
      <c r="O651" s="137" t="e">
        <f t="shared" si="349"/>
        <v>#VALUE!</v>
      </c>
      <c r="P651" s="137" t="e">
        <f t="shared" si="349"/>
        <v>#VALUE!</v>
      </c>
      <c r="Q651" s="137" t="e">
        <f t="shared" si="349"/>
        <v>#VALUE!</v>
      </c>
      <c r="R651" s="137" t="e">
        <f t="shared" si="349"/>
        <v>#VALUE!</v>
      </c>
      <c r="S651" s="137" t="e">
        <f t="shared" si="349"/>
        <v>#VALUE!</v>
      </c>
      <c r="T651" s="137" t="e">
        <f t="shared" si="349"/>
        <v>#VALUE!</v>
      </c>
      <c r="U651" s="137" t="e">
        <f t="shared" si="349"/>
        <v>#VALUE!</v>
      </c>
      <c r="V651" s="882" t="e">
        <f t="shared" si="349"/>
        <v>#VALUE!</v>
      </c>
      <c r="W651" s="137" t="e">
        <f t="shared" si="349"/>
        <v>#VALUE!</v>
      </c>
      <c r="X651" s="137" t="e">
        <f t="shared" si="349"/>
        <v>#VALUE!</v>
      </c>
      <c r="Y651" s="137" t="e">
        <f t="shared" si="349"/>
        <v>#VALUE!</v>
      </c>
      <c r="Z651" s="137" t="e">
        <f t="shared" si="349"/>
        <v>#VALUE!</v>
      </c>
      <c r="AA651" s="137" t="e">
        <f t="shared" si="349"/>
        <v>#VALUE!</v>
      </c>
      <c r="AB651" s="137" t="e">
        <f t="shared" si="349"/>
        <v>#VALUE!</v>
      </c>
      <c r="AC651" s="256"/>
      <c r="AD651" s="256"/>
      <c r="AE651" s="77"/>
      <c r="AF651" s="271"/>
      <c r="AG651" s="256"/>
      <c r="AH651" s="256"/>
      <c r="AI651" s="256"/>
      <c r="AJ651" s="256"/>
      <c r="AK651" s="256"/>
      <c r="AL651" s="256"/>
      <c r="AM651" s="256"/>
      <c r="AN651" s="256"/>
      <c r="AO651" s="256"/>
      <c r="AP651" s="256"/>
      <c r="AQ651" s="256"/>
      <c r="AR651" s="256"/>
      <c r="AS651" s="256"/>
      <c r="AT651" s="256"/>
      <c r="AU651" s="256"/>
      <c r="AV651" s="256"/>
      <c r="AW651" s="256"/>
      <c r="AX651" s="256"/>
      <c r="AY651" s="256"/>
      <c r="AZ651" s="256"/>
      <c r="BA651" s="256"/>
      <c r="BB651" s="256"/>
      <c r="BC651" s="256"/>
      <c r="BD651" s="256"/>
      <c r="BE651" s="256"/>
      <c r="BF651" s="256"/>
      <c r="BG651" s="76"/>
      <c r="BH651" s="256"/>
      <c r="BI651" s="256"/>
      <c r="BJ651" s="256"/>
      <c r="BK651" s="256"/>
      <c r="BL651" s="256"/>
      <c r="BM651" s="256"/>
      <c r="BN651" s="256"/>
      <c r="BO651" s="256"/>
      <c r="BP651" s="256"/>
      <c r="BQ651" s="256"/>
      <c r="BR651" s="256"/>
      <c r="BS651" s="256"/>
      <c r="BT651" s="256"/>
      <c r="BU651" s="256"/>
      <c r="BV651" s="256"/>
      <c r="BW651" s="256"/>
      <c r="BX651" s="256"/>
      <c r="BY651" s="256"/>
      <c r="BZ651" s="256"/>
      <c r="CA651" s="256"/>
      <c r="CB651" s="256"/>
      <c r="CC651" s="256"/>
      <c r="CD651" s="249"/>
      <c r="CE651" s="249"/>
      <c r="CF651" s="249"/>
      <c r="CG651" s="249"/>
      <c r="CH651" s="249"/>
      <c r="CI651" s="249"/>
      <c r="CJ651" s="249"/>
      <c r="CK651" s="249"/>
      <c r="CL651" s="249"/>
      <c r="CM651" s="121"/>
      <c r="CN651" s="121"/>
      <c r="CO651" s="1"/>
      <c r="CP651" s="1"/>
      <c r="CQ651" s="1"/>
      <c r="CR651" s="1"/>
      <c r="CS651" s="1"/>
      <c r="CT651" s="1"/>
      <c r="CU651" s="1"/>
      <c r="CV651" s="1"/>
      <c r="CW651" s="1"/>
      <c r="CX651" s="1"/>
      <c r="CY651" s="1"/>
      <c r="CZ651" s="1"/>
      <c r="DA651" s="1"/>
      <c r="DB651" s="1"/>
      <c r="DC651" s="1"/>
    </row>
    <row r="652" spans="1:115" s="2" customFormat="1" ht="10.5" customHeight="1" x14ac:dyDescent="0.2">
      <c r="A652" s="1373"/>
      <c r="B652" s="1376"/>
      <c r="C652" s="846" t="s">
        <v>909</v>
      </c>
      <c r="D652" s="1256" t="s">
        <v>108</v>
      </c>
      <c r="E652" s="42" t="e">
        <f>E664+E670</f>
        <v>#VALUE!</v>
      </c>
      <c r="F652" s="42" t="e">
        <f>F664+F670</f>
        <v>#VALUE!</v>
      </c>
      <c r="G652" s="42" t="e">
        <f t="shared" ref="G652:Y652" si="350">AH652*$AE652</f>
        <v>#VALUE!</v>
      </c>
      <c r="H652" s="423" t="e">
        <f t="shared" si="350"/>
        <v>#VALUE!</v>
      </c>
      <c r="I652" s="42" t="e">
        <f t="shared" si="350"/>
        <v>#VALUE!</v>
      </c>
      <c r="J652" s="42" t="e">
        <f t="shared" si="350"/>
        <v>#VALUE!</v>
      </c>
      <c r="K652" s="42" t="e">
        <f t="shared" si="350"/>
        <v>#VALUE!</v>
      </c>
      <c r="L652" s="42" t="e">
        <f t="shared" si="350"/>
        <v>#VALUE!</v>
      </c>
      <c r="M652" s="42" t="e">
        <f t="shared" si="350"/>
        <v>#VALUE!</v>
      </c>
      <c r="N652" s="423" t="e">
        <f>N664+N670</f>
        <v>#VALUE!</v>
      </c>
      <c r="O652" s="42" t="e">
        <f t="shared" si="350"/>
        <v>#VALUE!</v>
      </c>
      <c r="P652" s="42" t="e">
        <f>P664+P670</f>
        <v>#VALUE!</v>
      </c>
      <c r="Q652" s="42" t="e">
        <f t="shared" si="350"/>
        <v>#VALUE!</v>
      </c>
      <c r="R652" s="42" t="e">
        <f t="shared" si="350"/>
        <v>#VALUE!</v>
      </c>
      <c r="S652" s="42" t="e">
        <f t="shared" si="350"/>
        <v>#VALUE!</v>
      </c>
      <c r="T652" s="42" t="e">
        <f t="shared" si="350"/>
        <v>#VALUE!</v>
      </c>
      <c r="U652" s="42" t="e">
        <f t="shared" si="350"/>
        <v>#VALUE!</v>
      </c>
      <c r="V652" s="423" t="e">
        <f>V664+V670</f>
        <v>#VALUE!</v>
      </c>
      <c r="W652" s="42" t="e">
        <f t="shared" si="350"/>
        <v>#VALUE!</v>
      </c>
      <c r="X652" s="42" t="e">
        <f t="shared" si="350"/>
        <v>#VALUE!</v>
      </c>
      <c r="Y652" s="42" t="e">
        <f t="shared" si="350"/>
        <v>#VALUE!</v>
      </c>
      <c r="Z652" s="42" t="e">
        <f t="shared" ref="Z652:AB652" si="351">Z664+Z670</f>
        <v>#VALUE!</v>
      </c>
      <c r="AA652" s="42" t="e">
        <f t="shared" si="351"/>
        <v>#VALUE!</v>
      </c>
      <c r="AB652" s="42" t="e">
        <f t="shared" si="351"/>
        <v>#VALUE!</v>
      </c>
      <c r="AC652" s="54" t="e">
        <f>(BD652-AF652)*AE652</f>
        <v>#VALUE!</v>
      </c>
      <c r="AD652" s="54" t="e">
        <f>(BD653-AF653)*AE652</f>
        <v>#VALUE!</v>
      </c>
      <c r="AE652" s="77">
        <v>12</v>
      </c>
      <c r="AF652" s="1351" t="s">
        <v>1019</v>
      </c>
      <c r="AG652" s="1351" t="s">
        <v>1019</v>
      </c>
      <c r="AH652" s="1351" t="s">
        <v>1019</v>
      </c>
      <c r="AI652" s="1351" t="s">
        <v>1019</v>
      </c>
      <c r="AJ652" s="1351" t="s">
        <v>1019</v>
      </c>
      <c r="AK652" s="1351" t="s">
        <v>1020</v>
      </c>
      <c r="AL652" s="1351" t="s">
        <v>1019</v>
      </c>
      <c r="AM652" s="1351" t="s">
        <v>1019</v>
      </c>
      <c r="AN652" s="1351" t="s">
        <v>1021</v>
      </c>
      <c r="AO652" s="1351" t="s">
        <v>1022</v>
      </c>
      <c r="AP652" s="1351" t="s">
        <v>1019</v>
      </c>
      <c r="AQ652" s="1351" t="s">
        <v>1022</v>
      </c>
      <c r="AR652" s="1351" t="s">
        <v>1020</v>
      </c>
      <c r="AS652" s="1351" t="s">
        <v>1019</v>
      </c>
      <c r="AT652" s="1351" t="s">
        <v>1020</v>
      </c>
      <c r="AU652" s="1351" t="s">
        <v>1020</v>
      </c>
      <c r="AV652" s="1351" t="s">
        <v>1019</v>
      </c>
      <c r="AW652" s="1351" t="s">
        <v>1020</v>
      </c>
      <c r="AX652" s="1351" t="s">
        <v>1022</v>
      </c>
      <c r="AY652" s="1351" t="s">
        <v>1021</v>
      </c>
      <c r="AZ652" s="1351" t="s">
        <v>1023</v>
      </c>
      <c r="BA652" s="1351" t="s">
        <v>1023</v>
      </c>
      <c r="BB652" s="1351" t="s">
        <v>1023</v>
      </c>
      <c r="BC652" s="1351" t="s">
        <v>1021</v>
      </c>
      <c r="BD652" s="85"/>
      <c r="BE652" s="249"/>
      <c r="BF652" s="249"/>
      <c r="BG652" s="256"/>
      <c r="BH652" s="249"/>
      <c r="BI652" s="249"/>
      <c r="BJ652" s="249"/>
      <c r="BK652" s="249"/>
      <c r="BL652" s="249"/>
      <c r="BM652" s="249"/>
      <c r="BN652" s="249"/>
      <c r="BO652" s="249"/>
      <c r="BP652" s="249"/>
      <c r="BQ652" s="249"/>
      <c r="BR652" s="249"/>
      <c r="BS652" s="249"/>
      <c r="BT652" s="249"/>
      <c r="BU652" s="249"/>
      <c r="BV652" s="249"/>
      <c r="BW652" s="249"/>
      <c r="BX652" s="249"/>
      <c r="BY652" s="249"/>
      <c r="BZ652" s="249"/>
      <c r="CA652" s="249"/>
      <c r="CB652" s="249"/>
      <c r="CC652" s="249"/>
      <c r="CD652" s="249"/>
      <c r="CE652" s="249"/>
      <c r="CF652" s="249"/>
      <c r="CG652" s="249"/>
      <c r="CH652" s="249"/>
      <c r="CI652" s="249"/>
      <c r="CJ652" s="249"/>
      <c r="CK652" s="249"/>
      <c r="CL652" s="249"/>
      <c r="CM652" s="121"/>
      <c r="CN652" s="121"/>
      <c r="CO652" s="1"/>
      <c r="CP652" s="1"/>
      <c r="CQ652" s="1"/>
      <c r="CR652" s="1"/>
      <c r="CS652" s="1"/>
      <c r="CT652" s="1"/>
      <c r="CU652" s="1"/>
      <c r="CV652" s="1"/>
      <c r="CW652" s="1"/>
      <c r="CX652" s="1"/>
      <c r="CY652" s="1"/>
      <c r="CZ652" s="1"/>
      <c r="DA652" s="1"/>
      <c r="DB652" s="1"/>
      <c r="DC652" s="1"/>
    </row>
    <row r="653" spans="1:115" s="2" customFormat="1" ht="10.5" customHeight="1" x14ac:dyDescent="0.2">
      <c r="A653" s="1373"/>
      <c r="B653" s="1376"/>
      <c r="C653" s="846" t="s">
        <v>909</v>
      </c>
      <c r="D653" s="1256" t="s">
        <v>906</v>
      </c>
      <c r="E653" s="42" t="e">
        <f>AF653*$AE652</f>
        <v>#VALUE!</v>
      </c>
      <c r="F653" s="42" t="e">
        <f t="shared" ref="F653:T653" si="352">AG653*$AE652</f>
        <v>#VALUE!</v>
      </c>
      <c r="G653" s="42" t="e">
        <f t="shared" si="352"/>
        <v>#VALUE!</v>
      </c>
      <c r="H653" s="423" t="e">
        <f>H665+H671</f>
        <v>#VALUE!</v>
      </c>
      <c r="I653" s="42" t="e">
        <f t="shared" si="352"/>
        <v>#VALUE!</v>
      </c>
      <c r="J653" s="42" t="e">
        <f t="shared" si="352"/>
        <v>#VALUE!</v>
      </c>
      <c r="K653" s="42" t="e">
        <f t="shared" si="352"/>
        <v>#VALUE!</v>
      </c>
      <c r="L653" s="42" t="e">
        <f>L665+L671</f>
        <v>#VALUE!</v>
      </c>
      <c r="M653" s="42" t="e">
        <f t="shared" si="352"/>
        <v>#VALUE!</v>
      </c>
      <c r="N653" s="423" t="e">
        <f>N665+N671</f>
        <v>#VALUE!</v>
      </c>
      <c r="O653" s="42" t="e">
        <f t="shared" si="352"/>
        <v>#VALUE!</v>
      </c>
      <c r="P653" s="42" t="e">
        <f t="shared" si="352"/>
        <v>#VALUE!</v>
      </c>
      <c r="Q653" s="42" t="e">
        <f>Q665+Q671</f>
        <v>#VALUE!</v>
      </c>
      <c r="R653" s="42" t="e">
        <f t="shared" si="352"/>
        <v>#VALUE!</v>
      </c>
      <c r="S653" s="42" t="e">
        <f>S665+S671</f>
        <v>#VALUE!</v>
      </c>
      <c r="T653" s="42" t="e">
        <f t="shared" si="352"/>
        <v>#VALUE!</v>
      </c>
      <c r="U653" s="42" t="e">
        <f t="shared" ref="U653:AB654" si="353">U665+U671</f>
        <v>#VALUE!</v>
      </c>
      <c r="V653" s="423" t="e">
        <f t="shared" si="353"/>
        <v>#VALUE!</v>
      </c>
      <c r="W653" s="42" t="e">
        <f t="shared" si="353"/>
        <v>#VALUE!</v>
      </c>
      <c r="X653" s="42" t="e">
        <f t="shared" si="353"/>
        <v>#VALUE!</v>
      </c>
      <c r="Y653" s="42" t="e">
        <f t="shared" si="353"/>
        <v>#VALUE!</v>
      </c>
      <c r="Z653" s="42" t="e">
        <f t="shared" si="353"/>
        <v>#VALUE!</v>
      </c>
      <c r="AA653" s="42" t="e">
        <f t="shared" si="353"/>
        <v>#VALUE!</v>
      </c>
      <c r="AB653" s="42" t="e">
        <f t="shared" si="353"/>
        <v>#VALUE!</v>
      </c>
      <c r="AC653" s="54"/>
      <c r="AD653" s="54"/>
      <c r="AE653" s="77"/>
      <c r="AF653" s="1351" t="s">
        <v>1024</v>
      </c>
      <c r="AG653" s="1351" t="s">
        <v>1025</v>
      </c>
      <c r="AH653" s="1351" t="s">
        <v>1024</v>
      </c>
      <c r="AI653" s="1351" t="s">
        <v>1025</v>
      </c>
      <c r="AJ653" s="1351" t="s">
        <v>1024</v>
      </c>
      <c r="AK653" s="1351" t="s">
        <v>1025</v>
      </c>
      <c r="AL653" s="1351" t="s">
        <v>1024</v>
      </c>
      <c r="AM653" s="1351" t="s">
        <v>1025</v>
      </c>
      <c r="AN653" s="1351" t="s">
        <v>1024</v>
      </c>
      <c r="AO653" s="1351" t="s">
        <v>1024</v>
      </c>
      <c r="AP653" s="1351" t="s">
        <v>1025</v>
      </c>
      <c r="AQ653" s="1351" t="s">
        <v>1025</v>
      </c>
      <c r="AR653" s="1351" t="s">
        <v>1025</v>
      </c>
      <c r="AS653" s="1351" t="s">
        <v>1025</v>
      </c>
      <c r="AT653" s="1351" t="s">
        <v>1025</v>
      </c>
      <c r="AU653" s="1351" t="s">
        <v>1025</v>
      </c>
      <c r="AV653" s="1351" t="s">
        <v>1024</v>
      </c>
      <c r="AW653" s="1351" t="s">
        <v>1025</v>
      </c>
      <c r="AX653" s="1351" t="s">
        <v>1024</v>
      </c>
      <c r="AY653" s="1351" t="s">
        <v>1024</v>
      </c>
      <c r="AZ653" s="1351" t="s">
        <v>1024</v>
      </c>
      <c r="BA653" s="1351" t="s">
        <v>1024</v>
      </c>
      <c r="BB653" s="1351" t="s">
        <v>1026</v>
      </c>
      <c r="BC653" s="1351" t="s">
        <v>1024</v>
      </c>
      <c r="BD653" s="85"/>
      <c r="BE653" s="76"/>
      <c r="BF653" s="76"/>
      <c r="BG653" s="76"/>
      <c r="BH653" s="76"/>
      <c r="BI653" s="76"/>
      <c r="BJ653" s="76"/>
      <c r="BK653" s="76"/>
      <c r="BL653" s="76"/>
      <c r="BM653" s="76"/>
      <c r="BN653" s="76"/>
      <c r="BO653" s="76"/>
      <c r="BP653" s="76"/>
      <c r="BQ653" s="76"/>
      <c r="BR653" s="76"/>
      <c r="BS653" s="76"/>
      <c r="BT653" s="76"/>
      <c r="BU653" s="76"/>
      <c r="BV653" s="76"/>
      <c r="BW653" s="76"/>
      <c r="BX653" s="76"/>
      <c r="BY653" s="76"/>
      <c r="BZ653" s="76"/>
      <c r="CA653" s="76"/>
      <c r="CB653" s="76"/>
      <c r="CC653" s="76"/>
      <c r="CD653" s="249"/>
      <c r="CE653" s="249"/>
      <c r="CF653" s="249"/>
      <c r="CG653" s="249"/>
      <c r="CH653" s="249"/>
      <c r="CI653" s="249"/>
      <c r="CJ653" s="249"/>
      <c r="CK653" s="249"/>
      <c r="CL653" s="249"/>
      <c r="CM653" s="121"/>
      <c r="CN653" s="121"/>
      <c r="CO653" s="1"/>
      <c r="CP653" s="1"/>
      <c r="CQ653" s="1"/>
      <c r="CR653" s="1"/>
      <c r="CS653" s="1"/>
      <c r="CT653" s="1"/>
      <c r="CU653" s="1"/>
      <c r="CV653" s="1"/>
      <c r="CW653" s="1"/>
      <c r="CX653" s="1"/>
      <c r="CY653" s="1"/>
      <c r="CZ653" s="1"/>
      <c r="DA653" s="1"/>
      <c r="DB653" s="1"/>
      <c r="DC653" s="1"/>
    </row>
    <row r="654" spans="1:115" s="2" customFormat="1" ht="10.5" customHeight="1" x14ac:dyDescent="0.2">
      <c r="A654" s="1373"/>
      <c r="B654" s="1376"/>
      <c r="C654" s="846" t="s">
        <v>909</v>
      </c>
      <c r="D654" s="1256" t="s">
        <v>907</v>
      </c>
      <c r="E654" s="42" t="e">
        <f>AF654*$AE652</f>
        <v>#VALUE!</v>
      </c>
      <c r="F654" s="42" t="e">
        <f t="shared" ref="F654:T654" si="354">AG654*$AE652</f>
        <v>#VALUE!</v>
      </c>
      <c r="G654" s="42" t="e">
        <f t="shared" si="354"/>
        <v>#VALUE!</v>
      </c>
      <c r="H654" s="423" t="e">
        <f>H666+H672</f>
        <v>#VALUE!</v>
      </c>
      <c r="I654" s="42" t="e">
        <f t="shared" si="354"/>
        <v>#VALUE!</v>
      </c>
      <c r="J654" s="42" t="e">
        <f t="shared" si="354"/>
        <v>#VALUE!</v>
      </c>
      <c r="K654" s="42" t="e">
        <f t="shared" si="354"/>
        <v>#VALUE!</v>
      </c>
      <c r="L654" s="42" t="e">
        <f>L666+L672</f>
        <v>#VALUE!</v>
      </c>
      <c r="M654" s="42" t="e">
        <f t="shared" si="354"/>
        <v>#VALUE!</v>
      </c>
      <c r="N654" s="423" t="e">
        <f>N666+N672</f>
        <v>#VALUE!</v>
      </c>
      <c r="O654" s="42" t="e">
        <f t="shared" si="354"/>
        <v>#VALUE!</v>
      </c>
      <c r="P654" s="42" t="e">
        <f t="shared" si="354"/>
        <v>#VALUE!</v>
      </c>
      <c r="Q654" s="42" t="e">
        <f>Q666+Q672</f>
        <v>#VALUE!</v>
      </c>
      <c r="R654" s="42" t="e">
        <f t="shared" si="354"/>
        <v>#VALUE!</v>
      </c>
      <c r="S654" s="42" t="e">
        <f>S666+S672</f>
        <v>#VALUE!</v>
      </c>
      <c r="T654" s="42" t="e">
        <f t="shared" si="354"/>
        <v>#VALUE!</v>
      </c>
      <c r="U654" s="42" t="e">
        <f t="shared" si="353"/>
        <v>#VALUE!</v>
      </c>
      <c r="V654" s="423" t="e">
        <f t="shared" si="353"/>
        <v>#VALUE!</v>
      </c>
      <c r="W654" s="42" t="e">
        <f t="shared" si="353"/>
        <v>#VALUE!</v>
      </c>
      <c r="X654" s="42" t="e">
        <f t="shared" si="353"/>
        <v>#VALUE!</v>
      </c>
      <c r="Y654" s="42" t="e">
        <f t="shared" si="353"/>
        <v>#VALUE!</v>
      </c>
      <c r="Z654" s="42" t="e">
        <f t="shared" si="353"/>
        <v>#VALUE!</v>
      </c>
      <c r="AA654" s="42" t="e">
        <f t="shared" si="353"/>
        <v>#VALUE!</v>
      </c>
      <c r="AB654" s="42" t="e">
        <f t="shared" si="353"/>
        <v>#VALUE!</v>
      </c>
      <c r="AC654" s="54"/>
      <c r="AD654" s="54"/>
      <c r="AE654" s="77"/>
      <c r="AF654" s="1351" t="s">
        <v>1027</v>
      </c>
      <c r="AG654" s="1351" t="s">
        <v>1027</v>
      </c>
      <c r="AH654" s="1351" t="s">
        <v>1027</v>
      </c>
      <c r="AI654" s="1351" t="s">
        <v>1027</v>
      </c>
      <c r="AJ654" s="1351" t="s">
        <v>1027</v>
      </c>
      <c r="AK654" s="1351" t="s">
        <v>1027</v>
      </c>
      <c r="AL654" s="1351" t="s">
        <v>1027</v>
      </c>
      <c r="AM654" s="1351" t="s">
        <v>1027</v>
      </c>
      <c r="AN654" s="1351" t="s">
        <v>1027</v>
      </c>
      <c r="AO654" s="1351" t="s">
        <v>1027</v>
      </c>
      <c r="AP654" s="1351" t="s">
        <v>1027</v>
      </c>
      <c r="AQ654" s="1351" t="s">
        <v>1027</v>
      </c>
      <c r="AR654" s="1351" t="s">
        <v>1027</v>
      </c>
      <c r="AS654" s="1351" t="s">
        <v>1027</v>
      </c>
      <c r="AT654" s="1351" t="s">
        <v>1027</v>
      </c>
      <c r="AU654" s="1351" t="s">
        <v>1027</v>
      </c>
      <c r="AV654" s="1351" t="s">
        <v>1027</v>
      </c>
      <c r="AW654" s="1351" t="s">
        <v>1027</v>
      </c>
      <c r="AX654" s="1351" t="s">
        <v>1027</v>
      </c>
      <c r="AY654" s="1351" t="s">
        <v>1027</v>
      </c>
      <c r="AZ654" s="1351" t="s">
        <v>1027</v>
      </c>
      <c r="BA654" s="1351" t="s">
        <v>1027</v>
      </c>
      <c r="BB654" s="1351" t="s">
        <v>1027</v>
      </c>
      <c r="BC654" s="1351" t="s">
        <v>1027</v>
      </c>
      <c r="BD654" s="85"/>
      <c r="BE654" s="76"/>
      <c r="BF654" s="76"/>
      <c r="BG654" s="76"/>
      <c r="BH654" s="76"/>
      <c r="BI654" s="76"/>
      <c r="BJ654" s="76"/>
      <c r="BK654" s="76"/>
      <c r="BL654" s="76"/>
      <c r="BM654" s="76"/>
      <c r="BN654" s="76"/>
      <c r="BO654" s="76"/>
      <c r="BP654" s="76"/>
      <c r="BQ654" s="76"/>
      <c r="BR654" s="76"/>
      <c r="BS654" s="76"/>
      <c r="BT654" s="76"/>
      <c r="BU654" s="76"/>
      <c r="BV654" s="76"/>
      <c r="BW654" s="76"/>
      <c r="BX654" s="76"/>
      <c r="BY654" s="76"/>
      <c r="BZ654" s="76"/>
      <c r="CA654" s="76"/>
      <c r="CB654" s="76"/>
      <c r="CC654" s="76"/>
      <c r="CD654" s="249"/>
      <c r="CE654" s="249"/>
      <c r="CF654" s="249"/>
      <c r="CG654" s="249"/>
      <c r="CH654" s="249"/>
      <c r="CI654" s="249"/>
      <c r="CJ654" s="249"/>
      <c r="CK654" s="249"/>
      <c r="CL654" s="249"/>
      <c r="CM654" s="121"/>
      <c r="CN654" s="121"/>
      <c r="CO654" s="1"/>
      <c r="CP654" s="1"/>
      <c r="CQ654" s="1"/>
      <c r="CR654" s="1"/>
      <c r="CS654" s="1"/>
      <c r="CT654" s="1"/>
      <c r="CU654" s="1"/>
      <c r="CV654" s="1"/>
      <c r="CW654" s="1"/>
      <c r="CX654" s="1"/>
      <c r="CY654" s="1"/>
      <c r="CZ654" s="1"/>
      <c r="DA654" s="1"/>
      <c r="DB654" s="1"/>
      <c r="DC654" s="1"/>
    </row>
    <row r="655" spans="1:115" s="2" customFormat="1" ht="10.5" customHeight="1" thickBot="1" x14ac:dyDescent="0.25">
      <c r="A655" s="1374"/>
      <c r="B655" s="1377"/>
      <c r="C655" s="197"/>
      <c r="D655" s="1258" t="s">
        <v>35</v>
      </c>
      <c r="E655" s="45" t="e">
        <f>(E653-E654)/E652</f>
        <v>#VALUE!</v>
      </c>
      <c r="F655" s="45" t="e">
        <f t="shared" ref="F655:AB655" si="355">(F653-F654)/F652</f>
        <v>#VALUE!</v>
      </c>
      <c r="G655" s="45" t="e">
        <f t="shared" si="355"/>
        <v>#VALUE!</v>
      </c>
      <c r="H655" s="425" t="e">
        <f t="shared" si="355"/>
        <v>#VALUE!</v>
      </c>
      <c r="I655" s="45" t="e">
        <f t="shared" si="355"/>
        <v>#VALUE!</v>
      </c>
      <c r="J655" s="45" t="e">
        <f t="shared" si="355"/>
        <v>#VALUE!</v>
      </c>
      <c r="K655" s="45" t="e">
        <f t="shared" si="355"/>
        <v>#VALUE!</v>
      </c>
      <c r="L655" s="45" t="e">
        <f t="shared" si="355"/>
        <v>#VALUE!</v>
      </c>
      <c r="M655" s="45" t="e">
        <f t="shared" si="355"/>
        <v>#VALUE!</v>
      </c>
      <c r="N655" s="425" t="e">
        <f t="shared" si="355"/>
        <v>#VALUE!</v>
      </c>
      <c r="O655" s="45" t="e">
        <f t="shared" si="355"/>
        <v>#VALUE!</v>
      </c>
      <c r="P655" s="45" t="e">
        <f t="shared" si="355"/>
        <v>#VALUE!</v>
      </c>
      <c r="Q655" s="45" t="e">
        <f t="shared" si="355"/>
        <v>#VALUE!</v>
      </c>
      <c r="R655" s="45" t="e">
        <f t="shared" si="355"/>
        <v>#VALUE!</v>
      </c>
      <c r="S655" s="45" t="e">
        <f t="shared" si="355"/>
        <v>#VALUE!</v>
      </c>
      <c r="T655" s="45" t="e">
        <f t="shared" si="355"/>
        <v>#VALUE!</v>
      </c>
      <c r="U655" s="45" t="e">
        <f t="shared" si="355"/>
        <v>#VALUE!</v>
      </c>
      <c r="V655" s="425" t="e">
        <f t="shared" si="355"/>
        <v>#VALUE!</v>
      </c>
      <c r="W655" s="45" t="e">
        <f t="shared" si="355"/>
        <v>#VALUE!</v>
      </c>
      <c r="X655" s="45" t="e">
        <f t="shared" si="355"/>
        <v>#VALUE!</v>
      </c>
      <c r="Y655" s="45" t="e">
        <f t="shared" si="355"/>
        <v>#VALUE!</v>
      </c>
      <c r="Z655" s="45" t="e">
        <f t="shared" si="355"/>
        <v>#VALUE!</v>
      </c>
      <c r="AA655" s="45" t="e">
        <f t="shared" si="355"/>
        <v>#VALUE!</v>
      </c>
      <c r="AB655" s="45" t="e">
        <f t="shared" si="355"/>
        <v>#VALUE!</v>
      </c>
      <c r="AC655" s="78"/>
      <c r="AD655" s="78"/>
      <c r="AE655" s="79"/>
      <c r="AF655" s="183"/>
      <c r="AG655" s="183"/>
      <c r="AH655" s="183"/>
      <c r="AI655" s="183"/>
      <c r="AJ655" s="183"/>
      <c r="AK655" s="183"/>
      <c r="AL655" s="183"/>
      <c r="AM655" s="183"/>
      <c r="AN655" s="183"/>
      <c r="AO655" s="183"/>
      <c r="AP655" s="183"/>
      <c r="AQ655" s="183"/>
      <c r="AR655" s="183"/>
      <c r="AS655" s="183"/>
      <c r="AT655" s="183"/>
      <c r="AU655" s="183"/>
      <c r="AV655" s="183"/>
      <c r="AW655" s="183"/>
      <c r="AX655" s="183"/>
      <c r="AY655" s="183"/>
      <c r="AZ655" s="183"/>
      <c r="BA655" s="183"/>
      <c r="BB655" s="183"/>
      <c r="BC655" s="183"/>
      <c r="BD655" s="249"/>
      <c r="BE655" s="256"/>
      <c r="BF655" s="256"/>
      <c r="BG655" s="76"/>
      <c r="BH655" s="256"/>
      <c r="BI655" s="256"/>
      <c r="BJ655" s="256"/>
      <c r="BK655" s="256"/>
      <c r="BL655" s="256"/>
      <c r="BM655" s="256"/>
      <c r="BN655" s="256"/>
      <c r="BO655" s="256"/>
      <c r="BP655" s="256"/>
      <c r="BQ655" s="256"/>
      <c r="BR655" s="256"/>
      <c r="BS655" s="256"/>
      <c r="BT655" s="256"/>
      <c r="BU655" s="256"/>
      <c r="BV655" s="256"/>
      <c r="BW655" s="256"/>
      <c r="BX655" s="256"/>
      <c r="BY655" s="256"/>
      <c r="BZ655" s="256"/>
      <c r="CA655" s="256"/>
      <c r="CB655" s="256"/>
      <c r="CC655" s="256"/>
      <c r="CD655" s="249"/>
      <c r="CE655" s="249"/>
      <c r="CF655" s="249"/>
      <c r="CG655" s="249"/>
      <c r="CH655" s="249"/>
      <c r="CI655" s="249"/>
      <c r="CJ655" s="249"/>
      <c r="CK655" s="249"/>
      <c r="CL655" s="249"/>
      <c r="CM655" s="121"/>
      <c r="CN655" s="121"/>
      <c r="CO655" s="1"/>
      <c r="CP655" s="1"/>
      <c r="CQ655" s="1"/>
      <c r="CR655" s="1"/>
      <c r="CS655" s="1"/>
      <c r="CT655" s="1"/>
      <c r="CU655" s="1"/>
      <c r="CV655" s="1"/>
      <c r="CW655" s="1"/>
      <c r="CX655" s="1"/>
      <c r="CY655" s="1"/>
      <c r="CZ655" s="1"/>
      <c r="DA655" s="1"/>
      <c r="DB655" s="1"/>
      <c r="DC655" s="1"/>
    </row>
    <row r="656" spans="1:115" s="2" customFormat="1" ht="10.5" customHeight="1" x14ac:dyDescent="0.2">
      <c r="A656" s="1372" t="s">
        <v>13</v>
      </c>
      <c r="B656" s="1375" t="s">
        <v>718</v>
      </c>
      <c r="C656" s="695"/>
      <c r="D656" s="1255"/>
      <c r="E656" s="61"/>
      <c r="F656" s="61"/>
      <c r="G656" s="61"/>
      <c r="H656" s="424"/>
      <c r="I656" s="61"/>
      <c r="J656" s="61"/>
      <c r="K656" s="61"/>
      <c r="L656" s="61"/>
      <c r="M656" s="61"/>
      <c r="N656" s="424"/>
      <c r="O656" s="61"/>
      <c r="P656" s="61"/>
      <c r="Q656" s="61"/>
      <c r="R656" s="61"/>
      <c r="S656" s="61"/>
      <c r="T656" s="61"/>
      <c r="U656" s="61"/>
      <c r="V656" s="424"/>
      <c r="W656" s="61"/>
      <c r="X656" s="61"/>
      <c r="Y656" s="61"/>
      <c r="Z656" s="61"/>
      <c r="AA656" s="61"/>
      <c r="AB656" s="61"/>
      <c r="AC656" s="54" t="s">
        <v>107</v>
      </c>
      <c r="AD656" s="54" t="e">
        <f>AD658/AC658</f>
        <v>#DIV/0!</v>
      </c>
      <c r="AE656" s="77"/>
      <c r="AF656" s="184"/>
      <c r="AG656" s="188"/>
      <c r="AH656" s="188"/>
      <c r="AI656" s="188"/>
      <c r="AJ656" s="188"/>
      <c r="AK656" s="188"/>
      <c r="AL656" s="188"/>
      <c r="AM656" s="188"/>
      <c r="AN656" s="188"/>
      <c r="AO656" s="188"/>
      <c r="AP656" s="188"/>
      <c r="AQ656" s="188"/>
      <c r="AR656" s="188"/>
      <c r="AS656" s="188"/>
      <c r="AT656" s="188"/>
      <c r="AU656" s="188"/>
      <c r="AV656" s="188"/>
      <c r="AW656" s="188"/>
      <c r="AX656" s="188"/>
      <c r="AY656" s="188"/>
      <c r="AZ656" s="188"/>
      <c r="BA656" s="188"/>
      <c r="BB656" s="188"/>
      <c r="BC656" s="188"/>
      <c r="BD656" s="76"/>
      <c r="BE656" s="76"/>
      <c r="BF656" s="76"/>
      <c r="BG656" s="256"/>
      <c r="BH656" s="76"/>
      <c r="BI656" s="76"/>
      <c r="BJ656" s="76"/>
      <c r="BK656" s="76"/>
      <c r="BL656" s="76"/>
      <c r="BM656" s="76"/>
      <c r="BN656" s="76"/>
      <c r="BO656" s="76"/>
      <c r="BP656" s="76"/>
      <c r="BQ656" s="76"/>
      <c r="BR656" s="76"/>
      <c r="BS656" s="76"/>
      <c r="BT656" s="76"/>
      <c r="BU656" s="76"/>
      <c r="BV656" s="76"/>
      <c r="BW656" s="76"/>
      <c r="BX656" s="76"/>
      <c r="BY656" s="76"/>
      <c r="BZ656" s="76"/>
      <c r="CA656" s="76"/>
      <c r="CB656" s="76"/>
      <c r="CC656" s="76"/>
      <c r="CD656" s="249"/>
      <c r="CE656" s="249"/>
      <c r="CF656" s="249"/>
      <c r="CG656" s="249"/>
      <c r="CH656" s="249"/>
      <c r="CI656" s="249"/>
      <c r="CJ656" s="249"/>
      <c r="CK656" s="249"/>
      <c r="CL656" s="249"/>
      <c r="CM656" s="121"/>
      <c r="CN656" s="121"/>
      <c r="CO656" s="1"/>
      <c r="CP656" s="1"/>
      <c r="CQ656" s="1"/>
      <c r="CR656" s="1"/>
      <c r="CS656" s="1"/>
      <c r="CT656" s="1"/>
      <c r="CU656" s="1"/>
      <c r="CV656" s="1"/>
      <c r="CW656" s="1"/>
      <c r="CX656" s="1"/>
      <c r="CY656" s="1"/>
      <c r="CZ656" s="1"/>
      <c r="DA656" s="1"/>
      <c r="DB656" s="1"/>
      <c r="DC656" s="1"/>
    </row>
    <row r="657" spans="1:107" s="2" customFormat="1" ht="10.5" customHeight="1" x14ac:dyDescent="0.2">
      <c r="A657" s="1373"/>
      <c r="B657" s="1376"/>
      <c r="C657" s="846" t="s">
        <v>118</v>
      </c>
      <c r="D657" s="1256" t="s">
        <v>27</v>
      </c>
      <c r="E657" s="67">
        <f>ROUND(SQRT(E658^2+(E659-E660)^2)*1000/(1.73*E649),0)</f>
        <v>0</v>
      </c>
      <c r="F657" s="137">
        <f t="shared" ref="F657:AB657" si="356">ROUND(SQRT(F658^2+(F659-F660)^2)*1000/(1.73*F649),0)</f>
        <v>0</v>
      </c>
      <c r="G657" s="137">
        <f t="shared" si="356"/>
        <v>0</v>
      </c>
      <c r="H657" s="882">
        <f t="shared" si="356"/>
        <v>0</v>
      </c>
      <c r="I657" s="137">
        <f t="shared" si="356"/>
        <v>0</v>
      </c>
      <c r="J657" s="137">
        <f t="shared" si="356"/>
        <v>0</v>
      </c>
      <c r="K657" s="137">
        <f t="shared" si="356"/>
        <v>0</v>
      </c>
      <c r="L657" s="137">
        <f t="shared" si="356"/>
        <v>0</v>
      </c>
      <c r="M657" s="137">
        <f t="shared" si="356"/>
        <v>0</v>
      </c>
      <c r="N657" s="882">
        <f t="shared" si="356"/>
        <v>0</v>
      </c>
      <c r="O657" s="137">
        <f t="shared" si="356"/>
        <v>0</v>
      </c>
      <c r="P657" s="137">
        <f t="shared" si="356"/>
        <v>0</v>
      </c>
      <c r="Q657" s="137">
        <f t="shared" si="356"/>
        <v>0</v>
      </c>
      <c r="R657" s="137">
        <f t="shared" si="356"/>
        <v>0</v>
      </c>
      <c r="S657" s="137">
        <f t="shared" si="356"/>
        <v>0</v>
      </c>
      <c r="T657" s="137">
        <f t="shared" si="356"/>
        <v>0</v>
      </c>
      <c r="U657" s="137">
        <f t="shared" si="356"/>
        <v>0</v>
      </c>
      <c r="V657" s="882">
        <f t="shared" si="356"/>
        <v>0</v>
      </c>
      <c r="W657" s="137">
        <f t="shared" si="356"/>
        <v>0</v>
      </c>
      <c r="X657" s="137">
        <f t="shared" si="356"/>
        <v>0</v>
      </c>
      <c r="Y657" s="137">
        <f t="shared" si="356"/>
        <v>0</v>
      </c>
      <c r="Z657" s="137">
        <f t="shared" si="356"/>
        <v>0</v>
      </c>
      <c r="AA657" s="137">
        <f t="shared" si="356"/>
        <v>0</v>
      </c>
      <c r="AB657" s="137">
        <f t="shared" si="356"/>
        <v>0</v>
      </c>
      <c r="AC657" s="256"/>
      <c r="AD657" s="256"/>
      <c r="AE657" s="77"/>
      <c r="AF657" s="184"/>
      <c r="AG657" s="187"/>
      <c r="AH657" s="187"/>
      <c r="AI657" s="187"/>
      <c r="AJ657" s="187"/>
      <c r="AK657" s="187"/>
      <c r="AL657" s="187"/>
      <c r="AM657" s="187"/>
      <c r="AN657" s="187"/>
      <c r="AO657" s="187"/>
      <c r="AP657" s="187"/>
      <c r="AQ657" s="187"/>
      <c r="AR657" s="187"/>
      <c r="AS657" s="187"/>
      <c r="AT657" s="187"/>
      <c r="AU657" s="187"/>
      <c r="AV657" s="187"/>
      <c r="AW657" s="187"/>
      <c r="AX657" s="187"/>
      <c r="AY657" s="187"/>
      <c r="AZ657" s="187"/>
      <c r="BA657" s="187"/>
      <c r="BB657" s="187"/>
      <c r="BC657" s="187"/>
      <c r="BD657" s="256"/>
      <c r="BE657" s="256"/>
      <c r="BF657" s="256"/>
      <c r="BG657" s="76"/>
      <c r="BH657" s="256"/>
      <c r="BI657" s="256"/>
      <c r="BJ657" s="256"/>
      <c r="BK657" s="256"/>
      <c r="BL657" s="256"/>
      <c r="BM657" s="256"/>
      <c r="BN657" s="256"/>
      <c r="BO657" s="256"/>
      <c r="BP657" s="256"/>
      <c r="BQ657" s="256"/>
      <c r="BR657" s="256"/>
      <c r="BS657" s="256"/>
      <c r="BT657" s="256"/>
      <c r="BU657" s="256"/>
      <c r="BV657" s="256"/>
      <c r="BW657" s="256"/>
      <c r="BX657" s="256"/>
      <c r="BY657" s="256"/>
      <c r="BZ657" s="256"/>
      <c r="CA657" s="256"/>
      <c r="CB657" s="256"/>
      <c r="CC657" s="256"/>
      <c r="CD657" s="249"/>
      <c r="CE657" s="249"/>
      <c r="CF657" s="249"/>
      <c r="CG657" s="249"/>
      <c r="CH657" s="249"/>
      <c r="CI657" s="249"/>
      <c r="CJ657" s="249"/>
      <c r="CK657" s="249"/>
      <c r="CL657" s="249"/>
      <c r="CM657" s="121"/>
      <c r="CN657" s="121"/>
      <c r="CO657" s="1"/>
      <c r="CP657" s="1"/>
      <c r="CQ657" s="1"/>
      <c r="CR657" s="1"/>
      <c r="CS657" s="1"/>
      <c r="CT657" s="1"/>
      <c r="CU657" s="1"/>
      <c r="CV657" s="1"/>
      <c r="CW657" s="1"/>
      <c r="CX657" s="1"/>
      <c r="CY657" s="1"/>
      <c r="CZ657" s="1"/>
      <c r="DA657" s="1"/>
      <c r="DB657" s="1"/>
      <c r="DC657" s="1"/>
    </row>
    <row r="658" spans="1:107" s="1" customFormat="1" ht="10.5" customHeight="1" x14ac:dyDescent="0.2">
      <c r="A658" s="1373"/>
      <c r="B658" s="1376"/>
      <c r="C658" s="846" t="s">
        <v>909</v>
      </c>
      <c r="D658" s="1256" t="s">
        <v>108</v>
      </c>
      <c r="E658" s="42">
        <f>AF658*$AE658</f>
        <v>0</v>
      </c>
      <c r="F658" s="42">
        <f t="shared" ref="F658:AB658" si="357">AG658*$AE658</f>
        <v>0</v>
      </c>
      <c r="G658" s="42">
        <f t="shared" si="357"/>
        <v>0</v>
      </c>
      <c r="H658" s="423">
        <f t="shared" si="357"/>
        <v>0</v>
      </c>
      <c r="I658" s="42">
        <f t="shared" si="357"/>
        <v>0</v>
      </c>
      <c r="J658" s="42">
        <f t="shared" si="357"/>
        <v>0</v>
      </c>
      <c r="K658" s="42">
        <f t="shared" si="357"/>
        <v>0</v>
      </c>
      <c r="L658" s="42">
        <f t="shared" si="357"/>
        <v>0</v>
      </c>
      <c r="M658" s="42">
        <f t="shared" si="357"/>
        <v>0</v>
      </c>
      <c r="N658" s="423">
        <f t="shared" si="357"/>
        <v>0</v>
      </c>
      <c r="O658" s="42">
        <f t="shared" si="357"/>
        <v>0</v>
      </c>
      <c r="P658" s="42">
        <f t="shared" si="357"/>
        <v>0</v>
      </c>
      <c r="Q658" s="42">
        <f t="shared" si="357"/>
        <v>0</v>
      </c>
      <c r="R658" s="42">
        <f t="shared" si="357"/>
        <v>0</v>
      </c>
      <c r="S658" s="42">
        <f t="shared" si="357"/>
        <v>0</v>
      </c>
      <c r="T658" s="42">
        <f t="shared" si="357"/>
        <v>0</v>
      </c>
      <c r="U658" s="42">
        <f t="shared" si="357"/>
        <v>0</v>
      </c>
      <c r="V658" s="423">
        <f t="shared" si="357"/>
        <v>0</v>
      </c>
      <c r="W658" s="42">
        <f t="shared" si="357"/>
        <v>0</v>
      </c>
      <c r="X658" s="42">
        <f t="shared" si="357"/>
        <v>0</v>
      </c>
      <c r="Y658" s="42">
        <f t="shared" si="357"/>
        <v>0</v>
      </c>
      <c r="Z658" s="42">
        <f t="shared" si="357"/>
        <v>0</v>
      </c>
      <c r="AA658" s="42">
        <f t="shared" si="357"/>
        <v>0</v>
      </c>
      <c r="AB658" s="42">
        <f t="shared" si="357"/>
        <v>0</v>
      </c>
      <c r="AC658" s="54">
        <f>(BD658-AF658)*AE658</f>
        <v>0</v>
      </c>
      <c r="AD658" s="54">
        <f>(BD659-AF659)*AE658</f>
        <v>0</v>
      </c>
      <c r="AE658" s="77">
        <v>12</v>
      </c>
      <c r="AF658" s="187">
        <v>0</v>
      </c>
      <c r="AG658" s="187">
        <v>0</v>
      </c>
      <c r="AH658" s="187">
        <v>0</v>
      </c>
      <c r="AI658" s="187">
        <v>0</v>
      </c>
      <c r="AJ658" s="187">
        <v>0</v>
      </c>
      <c r="AK658" s="187">
        <v>0</v>
      </c>
      <c r="AL658" s="187">
        <v>0</v>
      </c>
      <c r="AM658" s="187">
        <v>0</v>
      </c>
      <c r="AN658" s="187">
        <v>0</v>
      </c>
      <c r="AO658" s="187">
        <v>0</v>
      </c>
      <c r="AP658" s="187">
        <v>0</v>
      </c>
      <c r="AQ658" s="187">
        <v>0</v>
      </c>
      <c r="AR658" s="187">
        <v>0</v>
      </c>
      <c r="AS658" s="187">
        <v>0</v>
      </c>
      <c r="AT658" s="187">
        <v>0</v>
      </c>
      <c r="AU658" s="187">
        <v>0</v>
      </c>
      <c r="AV658" s="187">
        <v>0</v>
      </c>
      <c r="AW658" s="187">
        <v>0</v>
      </c>
      <c r="AX658" s="187">
        <v>0</v>
      </c>
      <c r="AY658" s="187">
        <v>0</v>
      </c>
      <c r="AZ658" s="187">
        <v>0</v>
      </c>
      <c r="BA658" s="187">
        <v>0</v>
      </c>
      <c r="BB658" s="187">
        <v>0</v>
      </c>
      <c r="BC658" s="187">
        <v>0</v>
      </c>
      <c r="BD658" s="256"/>
      <c r="BE658" s="249"/>
      <c r="BF658" s="249"/>
      <c r="BG658" s="256"/>
      <c r="BH658" s="249"/>
      <c r="BI658" s="249"/>
      <c r="BJ658" s="249"/>
      <c r="BK658" s="249"/>
      <c r="BL658" s="249"/>
      <c r="BM658" s="249"/>
      <c r="BN658" s="249"/>
      <c r="BO658" s="249"/>
      <c r="BP658" s="249"/>
      <c r="BQ658" s="249"/>
      <c r="BR658" s="249"/>
      <c r="BS658" s="249"/>
      <c r="BT658" s="249"/>
      <c r="BU658" s="249"/>
      <c r="BV658" s="249"/>
      <c r="BW658" s="249"/>
      <c r="BX658" s="249"/>
      <c r="BY658" s="249"/>
      <c r="BZ658" s="249"/>
      <c r="CA658" s="249"/>
      <c r="CB658" s="249"/>
      <c r="CC658" s="249"/>
      <c r="CD658" s="249"/>
      <c r="CE658" s="249"/>
      <c r="CF658" s="249"/>
      <c r="CG658" s="249"/>
      <c r="CH658" s="249"/>
      <c r="CI658" s="249"/>
      <c r="CJ658" s="249"/>
      <c r="CK658" s="249"/>
      <c r="CL658" s="249"/>
      <c r="CM658" s="121"/>
      <c r="CN658" s="121"/>
    </row>
    <row r="659" spans="1:107" s="1" customFormat="1" ht="10.5" customHeight="1" x14ac:dyDescent="0.2">
      <c r="A659" s="1373"/>
      <c r="B659" s="1376"/>
      <c r="C659" s="846" t="s">
        <v>909</v>
      </c>
      <c r="D659" s="1256" t="s">
        <v>906</v>
      </c>
      <c r="E659" s="42">
        <f>AF659*$AE658</f>
        <v>0</v>
      </c>
      <c r="F659" s="42">
        <f t="shared" ref="F659:AB659" si="358">AG659*$AE658</f>
        <v>0</v>
      </c>
      <c r="G659" s="42">
        <f t="shared" si="358"/>
        <v>0</v>
      </c>
      <c r="H659" s="423">
        <f t="shared" si="358"/>
        <v>0</v>
      </c>
      <c r="I659" s="42">
        <f t="shared" si="358"/>
        <v>0</v>
      </c>
      <c r="J659" s="42">
        <f t="shared" si="358"/>
        <v>0</v>
      </c>
      <c r="K659" s="42">
        <f t="shared" si="358"/>
        <v>0</v>
      </c>
      <c r="L659" s="42">
        <f t="shared" si="358"/>
        <v>0</v>
      </c>
      <c r="M659" s="42">
        <f t="shared" si="358"/>
        <v>0</v>
      </c>
      <c r="N659" s="423">
        <f t="shared" si="358"/>
        <v>0</v>
      </c>
      <c r="O659" s="42">
        <f t="shared" si="358"/>
        <v>0</v>
      </c>
      <c r="P659" s="42">
        <f t="shared" si="358"/>
        <v>0</v>
      </c>
      <c r="Q659" s="42">
        <f t="shared" si="358"/>
        <v>0</v>
      </c>
      <c r="R659" s="42">
        <f t="shared" si="358"/>
        <v>0</v>
      </c>
      <c r="S659" s="42">
        <f t="shared" si="358"/>
        <v>0</v>
      </c>
      <c r="T659" s="42">
        <f t="shared" si="358"/>
        <v>0</v>
      </c>
      <c r="U659" s="42">
        <f t="shared" si="358"/>
        <v>0</v>
      </c>
      <c r="V659" s="423">
        <f t="shared" si="358"/>
        <v>0</v>
      </c>
      <c r="W659" s="42">
        <f t="shared" si="358"/>
        <v>0</v>
      </c>
      <c r="X659" s="42">
        <f t="shared" si="358"/>
        <v>0</v>
      </c>
      <c r="Y659" s="42">
        <f t="shared" si="358"/>
        <v>0</v>
      </c>
      <c r="Z659" s="42">
        <f t="shared" si="358"/>
        <v>0</v>
      </c>
      <c r="AA659" s="42">
        <f t="shared" si="358"/>
        <v>0</v>
      </c>
      <c r="AB659" s="42">
        <f t="shared" si="358"/>
        <v>0</v>
      </c>
      <c r="AC659" s="54"/>
      <c r="AD659" s="54"/>
      <c r="AE659" s="77"/>
      <c r="AF659" s="187">
        <v>0</v>
      </c>
      <c r="AG659" s="187">
        <v>0</v>
      </c>
      <c r="AH659" s="187">
        <v>0</v>
      </c>
      <c r="AI659" s="187">
        <v>0</v>
      </c>
      <c r="AJ659" s="187">
        <v>0</v>
      </c>
      <c r="AK659" s="187">
        <v>0</v>
      </c>
      <c r="AL659" s="187">
        <v>0</v>
      </c>
      <c r="AM659" s="187">
        <v>0</v>
      </c>
      <c r="AN659" s="187">
        <v>0</v>
      </c>
      <c r="AO659" s="187">
        <v>0</v>
      </c>
      <c r="AP659" s="187">
        <v>0</v>
      </c>
      <c r="AQ659" s="187">
        <v>0</v>
      </c>
      <c r="AR659" s="187">
        <v>0</v>
      </c>
      <c r="AS659" s="187">
        <v>0</v>
      </c>
      <c r="AT659" s="187">
        <v>0</v>
      </c>
      <c r="AU659" s="187">
        <v>0</v>
      </c>
      <c r="AV659" s="187">
        <v>0</v>
      </c>
      <c r="AW659" s="187">
        <v>0</v>
      </c>
      <c r="AX659" s="187">
        <v>0</v>
      </c>
      <c r="AY659" s="187">
        <v>0</v>
      </c>
      <c r="AZ659" s="187">
        <v>0</v>
      </c>
      <c r="BA659" s="187">
        <v>0</v>
      </c>
      <c r="BB659" s="187">
        <v>0</v>
      </c>
      <c r="BC659" s="187">
        <v>0</v>
      </c>
      <c r="BD659" s="256"/>
      <c r="BE659" s="256"/>
      <c r="BF659" s="256"/>
      <c r="BG659" s="256"/>
      <c r="BH659" s="256"/>
      <c r="BI659" s="256"/>
      <c r="BJ659" s="256"/>
      <c r="BK659" s="256"/>
      <c r="BL659" s="256"/>
      <c r="BM659" s="256"/>
      <c r="BN659" s="256"/>
      <c r="BO659" s="256"/>
      <c r="BP659" s="256"/>
      <c r="BQ659" s="256"/>
      <c r="BR659" s="256"/>
      <c r="BS659" s="256"/>
      <c r="BT659" s="256"/>
      <c r="BU659" s="256"/>
      <c r="BV659" s="256"/>
      <c r="BW659" s="256"/>
      <c r="BX659" s="256"/>
      <c r="BY659" s="256"/>
      <c r="BZ659" s="256"/>
      <c r="CA659" s="256"/>
      <c r="CB659" s="256"/>
      <c r="CC659" s="256"/>
      <c r="CD659" s="249"/>
      <c r="CE659" s="249"/>
      <c r="CF659" s="249"/>
      <c r="CG659" s="249"/>
      <c r="CH659" s="249"/>
      <c r="CI659" s="249"/>
      <c r="CJ659" s="249"/>
      <c r="CK659" s="249"/>
      <c r="CL659" s="249"/>
      <c r="CM659" s="121"/>
      <c r="CN659" s="121"/>
    </row>
    <row r="660" spans="1:107" s="1" customFormat="1" ht="10.5" customHeight="1" x14ac:dyDescent="0.2">
      <c r="A660" s="1373"/>
      <c r="B660" s="1376"/>
      <c r="C660" s="846" t="s">
        <v>909</v>
      </c>
      <c r="D660" s="1256" t="s">
        <v>907</v>
      </c>
      <c r="E660" s="42">
        <f>AF660*$AE658</f>
        <v>0</v>
      </c>
      <c r="F660" s="42">
        <f t="shared" ref="F660:AB660" si="359">AG660*$AE658</f>
        <v>0</v>
      </c>
      <c r="G660" s="42">
        <f t="shared" si="359"/>
        <v>0</v>
      </c>
      <c r="H660" s="423">
        <f t="shared" si="359"/>
        <v>0</v>
      </c>
      <c r="I660" s="42">
        <f t="shared" si="359"/>
        <v>0</v>
      </c>
      <c r="J660" s="42">
        <f t="shared" si="359"/>
        <v>0</v>
      </c>
      <c r="K660" s="42">
        <f t="shared" si="359"/>
        <v>0</v>
      </c>
      <c r="L660" s="42">
        <f t="shared" si="359"/>
        <v>0</v>
      </c>
      <c r="M660" s="42">
        <f t="shared" si="359"/>
        <v>0</v>
      </c>
      <c r="N660" s="423">
        <f t="shared" si="359"/>
        <v>0</v>
      </c>
      <c r="O660" s="42">
        <f t="shared" si="359"/>
        <v>0</v>
      </c>
      <c r="P660" s="42">
        <f t="shared" si="359"/>
        <v>0</v>
      </c>
      <c r="Q660" s="42">
        <f t="shared" si="359"/>
        <v>0</v>
      </c>
      <c r="R660" s="42">
        <f t="shared" si="359"/>
        <v>0</v>
      </c>
      <c r="S660" s="42">
        <f t="shared" si="359"/>
        <v>0</v>
      </c>
      <c r="T660" s="42">
        <f t="shared" si="359"/>
        <v>0</v>
      </c>
      <c r="U660" s="42">
        <f t="shared" si="359"/>
        <v>0</v>
      </c>
      <c r="V660" s="423">
        <f t="shared" si="359"/>
        <v>0</v>
      </c>
      <c r="W660" s="42">
        <f t="shared" si="359"/>
        <v>0</v>
      </c>
      <c r="X660" s="42">
        <f t="shared" si="359"/>
        <v>0</v>
      </c>
      <c r="Y660" s="42">
        <f t="shared" si="359"/>
        <v>0</v>
      </c>
      <c r="Z660" s="42">
        <f t="shared" si="359"/>
        <v>0</v>
      </c>
      <c r="AA660" s="42">
        <f t="shared" si="359"/>
        <v>0</v>
      </c>
      <c r="AB660" s="42">
        <f t="shared" si="359"/>
        <v>0</v>
      </c>
      <c r="AC660" s="54"/>
      <c r="AD660" s="54"/>
      <c r="AE660" s="77"/>
      <c r="AF660" s="187">
        <v>0</v>
      </c>
      <c r="AG660" s="187">
        <v>0</v>
      </c>
      <c r="AH660" s="187">
        <v>0</v>
      </c>
      <c r="AI660" s="187">
        <v>0</v>
      </c>
      <c r="AJ660" s="187">
        <v>0</v>
      </c>
      <c r="AK660" s="187">
        <v>0</v>
      </c>
      <c r="AL660" s="187">
        <v>0</v>
      </c>
      <c r="AM660" s="187">
        <v>0</v>
      </c>
      <c r="AN660" s="187">
        <v>0</v>
      </c>
      <c r="AO660" s="187">
        <v>0</v>
      </c>
      <c r="AP660" s="187">
        <v>0</v>
      </c>
      <c r="AQ660" s="187">
        <v>0</v>
      </c>
      <c r="AR660" s="187">
        <v>0</v>
      </c>
      <c r="AS660" s="187">
        <v>0</v>
      </c>
      <c r="AT660" s="187">
        <v>0</v>
      </c>
      <c r="AU660" s="187">
        <v>0</v>
      </c>
      <c r="AV660" s="187">
        <v>0</v>
      </c>
      <c r="AW660" s="187">
        <v>0</v>
      </c>
      <c r="AX660" s="187">
        <v>0</v>
      </c>
      <c r="AY660" s="187">
        <v>0</v>
      </c>
      <c r="AZ660" s="187">
        <v>0</v>
      </c>
      <c r="BA660" s="187">
        <v>0</v>
      </c>
      <c r="BB660" s="187">
        <v>0</v>
      </c>
      <c r="BC660" s="187">
        <v>0</v>
      </c>
      <c r="BD660" s="256"/>
      <c r="BE660" s="256"/>
      <c r="BF660" s="256"/>
      <c r="BG660" s="256"/>
      <c r="BH660" s="256"/>
      <c r="BI660" s="256"/>
      <c r="BJ660" s="256"/>
      <c r="BK660" s="256"/>
      <c r="BL660" s="256"/>
      <c r="BM660" s="256"/>
      <c r="BN660" s="256"/>
      <c r="BO660" s="256"/>
      <c r="BP660" s="256"/>
      <c r="BQ660" s="256"/>
      <c r="BR660" s="256"/>
      <c r="BS660" s="256"/>
      <c r="BT660" s="256"/>
      <c r="BU660" s="256"/>
      <c r="BV660" s="256"/>
      <c r="BW660" s="256"/>
      <c r="BX660" s="256"/>
      <c r="BY660" s="256"/>
      <c r="BZ660" s="256"/>
      <c r="CA660" s="256"/>
      <c r="CB660" s="256"/>
      <c r="CC660" s="256"/>
      <c r="CD660" s="249"/>
      <c r="CE660" s="249"/>
      <c r="CF660" s="249"/>
      <c r="CG660" s="249"/>
      <c r="CH660" s="249"/>
      <c r="CI660" s="249"/>
      <c r="CJ660" s="249"/>
      <c r="CK660" s="249"/>
      <c r="CL660" s="249"/>
      <c r="CM660" s="121"/>
      <c r="CN660" s="121"/>
    </row>
    <row r="661" spans="1:107" s="1" customFormat="1" ht="10.5" customHeight="1" thickBot="1" x14ac:dyDescent="0.25">
      <c r="A661" s="1374"/>
      <c r="B661" s="1377"/>
      <c r="C661" s="197"/>
      <c r="D661" s="1258" t="s">
        <v>35</v>
      </c>
      <c r="E661" s="45" t="e">
        <f>(E659-E660)/E658</f>
        <v>#DIV/0!</v>
      </c>
      <c r="F661" s="45" t="e">
        <f t="shared" ref="F661:AB661" si="360">(F659-F660)/F658</f>
        <v>#DIV/0!</v>
      </c>
      <c r="G661" s="45" t="e">
        <f t="shared" si="360"/>
        <v>#DIV/0!</v>
      </c>
      <c r="H661" s="425" t="e">
        <f t="shared" si="360"/>
        <v>#DIV/0!</v>
      </c>
      <c r="I661" s="45" t="e">
        <f t="shared" si="360"/>
        <v>#DIV/0!</v>
      </c>
      <c r="J661" s="45" t="e">
        <f t="shared" si="360"/>
        <v>#DIV/0!</v>
      </c>
      <c r="K661" s="45" t="e">
        <f t="shared" si="360"/>
        <v>#DIV/0!</v>
      </c>
      <c r="L661" s="45" t="e">
        <f t="shared" si="360"/>
        <v>#DIV/0!</v>
      </c>
      <c r="M661" s="45" t="e">
        <f t="shared" si="360"/>
        <v>#DIV/0!</v>
      </c>
      <c r="N661" s="425" t="e">
        <f t="shared" si="360"/>
        <v>#DIV/0!</v>
      </c>
      <c r="O661" s="45" t="e">
        <f t="shared" si="360"/>
        <v>#DIV/0!</v>
      </c>
      <c r="P661" s="45" t="e">
        <f t="shared" si="360"/>
        <v>#DIV/0!</v>
      </c>
      <c r="Q661" s="45" t="e">
        <f t="shared" si="360"/>
        <v>#DIV/0!</v>
      </c>
      <c r="R661" s="45" t="e">
        <f t="shared" si="360"/>
        <v>#DIV/0!</v>
      </c>
      <c r="S661" s="45" t="e">
        <f t="shared" si="360"/>
        <v>#DIV/0!</v>
      </c>
      <c r="T661" s="45" t="e">
        <f t="shared" si="360"/>
        <v>#DIV/0!</v>
      </c>
      <c r="U661" s="45" t="e">
        <f t="shared" si="360"/>
        <v>#DIV/0!</v>
      </c>
      <c r="V661" s="425" t="e">
        <f t="shared" si="360"/>
        <v>#DIV/0!</v>
      </c>
      <c r="W661" s="45" t="e">
        <f t="shared" si="360"/>
        <v>#DIV/0!</v>
      </c>
      <c r="X661" s="45" t="e">
        <f t="shared" si="360"/>
        <v>#DIV/0!</v>
      </c>
      <c r="Y661" s="45" t="e">
        <f t="shared" si="360"/>
        <v>#DIV/0!</v>
      </c>
      <c r="Z661" s="45" t="e">
        <f t="shared" si="360"/>
        <v>#DIV/0!</v>
      </c>
      <c r="AA661" s="45" t="e">
        <f t="shared" si="360"/>
        <v>#DIV/0!</v>
      </c>
      <c r="AB661" s="45" t="e">
        <f t="shared" si="360"/>
        <v>#DIV/0!</v>
      </c>
      <c r="AC661" s="78"/>
      <c r="AD661" s="78"/>
      <c r="AE661" s="79"/>
      <c r="AF661" s="183"/>
      <c r="AG661" s="183"/>
      <c r="AH661" s="183"/>
      <c r="AI661" s="183"/>
      <c r="AJ661" s="183"/>
      <c r="AK661" s="183"/>
      <c r="AL661" s="183"/>
      <c r="AM661" s="183"/>
      <c r="AN661" s="183"/>
      <c r="AO661" s="183"/>
      <c r="AP661" s="183"/>
      <c r="AQ661" s="183"/>
      <c r="AR661" s="183"/>
      <c r="AS661" s="183"/>
      <c r="AT661" s="183"/>
      <c r="AU661" s="183"/>
      <c r="AV661" s="183"/>
      <c r="AW661" s="183"/>
      <c r="AX661" s="183"/>
      <c r="AY661" s="183"/>
      <c r="AZ661" s="183"/>
      <c r="BA661" s="183"/>
      <c r="BB661" s="183"/>
      <c r="BC661" s="183"/>
      <c r="BD661" s="249"/>
      <c r="BE661" s="256"/>
      <c r="BF661" s="256"/>
      <c r="BG661" s="76"/>
      <c r="BH661" s="256"/>
      <c r="BI661" s="256"/>
      <c r="BJ661" s="256"/>
      <c r="BK661" s="256"/>
      <c r="BL661" s="256"/>
      <c r="BM661" s="256"/>
      <c r="BN661" s="256"/>
      <c r="BO661" s="256"/>
      <c r="BP661" s="256"/>
      <c r="BQ661" s="256"/>
      <c r="BR661" s="256"/>
      <c r="BS661" s="256"/>
      <c r="BT661" s="256"/>
      <c r="BU661" s="256"/>
      <c r="BV661" s="256"/>
      <c r="BW661" s="256"/>
      <c r="BX661" s="256"/>
      <c r="BY661" s="256"/>
      <c r="BZ661" s="256"/>
      <c r="CA661" s="256"/>
      <c r="CB661" s="256"/>
      <c r="CC661" s="256"/>
      <c r="CD661" s="249"/>
      <c r="CE661" s="249"/>
      <c r="CF661" s="249"/>
      <c r="CG661" s="249"/>
      <c r="CH661" s="249"/>
      <c r="CI661" s="249"/>
      <c r="CJ661" s="249"/>
      <c r="CK661" s="249"/>
      <c r="CL661" s="249"/>
      <c r="CM661" s="121"/>
      <c r="CN661" s="121"/>
    </row>
    <row r="662" spans="1:107" s="1" customFormat="1" ht="10.5" customHeight="1" x14ac:dyDescent="0.2">
      <c r="A662" s="1372" t="s">
        <v>90</v>
      </c>
      <c r="B662" s="1455" t="s">
        <v>963</v>
      </c>
      <c r="C662" s="695"/>
      <c r="D662" s="1269"/>
      <c r="E662" s="656"/>
      <c r="F662" s="61"/>
      <c r="G662" s="61"/>
      <c r="H662" s="424"/>
      <c r="I662" s="61"/>
      <c r="J662" s="61"/>
      <c r="K662" s="61"/>
      <c r="L662" s="61"/>
      <c r="M662" s="61"/>
      <c r="N662" s="424"/>
      <c r="O662" s="61"/>
      <c r="P662" s="61"/>
      <c r="Q662" s="61"/>
      <c r="R662" s="61"/>
      <c r="S662" s="61"/>
      <c r="T662" s="61"/>
      <c r="U662" s="61"/>
      <c r="V662" s="424"/>
      <c r="W662" s="61"/>
      <c r="X662" s="61"/>
      <c r="Y662" s="61"/>
      <c r="Z662" s="61"/>
      <c r="AA662" s="61"/>
      <c r="AB662" s="61"/>
      <c r="AC662" s="54" t="s">
        <v>107</v>
      </c>
      <c r="AD662" s="54" t="e">
        <f>AD664/AC664</f>
        <v>#VALUE!</v>
      </c>
      <c r="AE662" s="77"/>
      <c r="AF662" s="184"/>
      <c r="AG662" s="188"/>
      <c r="AH662" s="188"/>
      <c r="AI662" s="188"/>
      <c r="AJ662" s="188"/>
      <c r="AK662" s="188"/>
      <c r="AL662" s="188"/>
      <c r="AM662" s="188"/>
      <c r="AN662" s="188"/>
      <c r="AO662" s="188"/>
      <c r="AP662" s="188"/>
      <c r="AQ662" s="188"/>
      <c r="AR662" s="188"/>
      <c r="AS662" s="188"/>
      <c r="AT662" s="188"/>
      <c r="AU662" s="188"/>
      <c r="AV662" s="188"/>
      <c r="AW662" s="188"/>
      <c r="AX662" s="188"/>
      <c r="AY662" s="188"/>
      <c r="AZ662" s="188"/>
      <c r="BA662" s="188"/>
      <c r="BB662" s="188"/>
      <c r="BC662" s="188"/>
      <c r="BD662" s="76"/>
      <c r="BE662" s="76"/>
      <c r="BF662" s="76"/>
      <c r="BG662" s="256"/>
      <c r="BH662" s="76"/>
      <c r="BI662" s="76"/>
      <c r="BJ662" s="76"/>
      <c r="BK662" s="76"/>
      <c r="BL662" s="76"/>
      <c r="BM662" s="76"/>
      <c r="BN662" s="76"/>
      <c r="BO662" s="76"/>
      <c r="BP662" s="76"/>
      <c r="BQ662" s="76"/>
      <c r="BR662" s="76"/>
      <c r="BS662" s="76"/>
      <c r="BT662" s="76"/>
      <c r="BU662" s="76"/>
      <c r="BV662" s="76"/>
      <c r="BW662" s="76"/>
      <c r="BX662" s="76"/>
      <c r="BY662" s="76"/>
      <c r="BZ662" s="76"/>
      <c r="CA662" s="76"/>
      <c r="CB662" s="76"/>
      <c r="CC662" s="76"/>
      <c r="CD662" s="249"/>
      <c r="CE662" s="249"/>
      <c r="CF662" s="249"/>
      <c r="CG662" s="249"/>
      <c r="CH662" s="249"/>
      <c r="CI662" s="249"/>
      <c r="CJ662" s="249"/>
      <c r="CK662" s="249"/>
      <c r="CL662" s="249"/>
      <c r="CM662" s="121"/>
      <c r="CN662" s="121"/>
    </row>
    <row r="663" spans="1:107" s="1" customFormat="1" ht="10.5" customHeight="1" x14ac:dyDescent="0.2">
      <c r="A663" s="1373"/>
      <c r="B663" s="1456"/>
      <c r="C663" s="846" t="s">
        <v>118</v>
      </c>
      <c r="D663" s="1256" t="s">
        <v>27</v>
      </c>
      <c r="E663" s="67" t="e">
        <f>ROUND(SQRT(E664^2+(E665-E666)^2)*1000/(1.73*E648),0)</f>
        <v>#VALUE!</v>
      </c>
      <c r="F663" s="137" t="e">
        <f t="shared" ref="F663:AB663" si="361">ROUND(SQRT(F664^2+(F665-F666)^2)*1000/(1.73*F648),0)</f>
        <v>#VALUE!</v>
      </c>
      <c r="G663" s="137" t="e">
        <f t="shared" si="361"/>
        <v>#VALUE!</v>
      </c>
      <c r="H663" s="882" t="e">
        <f t="shared" si="361"/>
        <v>#VALUE!</v>
      </c>
      <c r="I663" s="137" t="e">
        <f t="shared" si="361"/>
        <v>#VALUE!</v>
      </c>
      <c r="J663" s="137" t="e">
        <f t="shared" si="361"/>
        <v>#VALUE!</v>
      </c>
      <c r="K663" s="137" t="e">
        <f t="shared" si="361"/>
        <v>#VALUE!</v>
      </c>
      <c r="L663" s="137" t="e">
        <f t="shared" si="361"/>
        <v>#VALUE!</v>
      </c>
      <c r="M663" s="137" t="e">
        <f t="shared" si="361"/>
        <v>#VALUE!</v>
      </c>
      <c r="N663" s="882" t="e">
        <f t="shared" si="361"/>
        <v>#VALUE!</v>
      </c>
      <c r="O663" s="137" t="e">
        <f t="shared" si="361"/>
        <v>#VALUE!</v>
      </c>
      <c r="P663" s="137" t="e">
        <f t="shared" si="361"/>
        <v>#VALUE!</v>
      </c>
      <c r="Q663" s="137" t="e">
        <f t="shared" si="361"/>
        <v>#VALUE!</v>
      </c>
      <c r="R663" s="137" t="e">
        <f t="shared" si="361"/>
        <v>#VALUE!</v>
      </c>
      <c r="S663" s="137" t="e">
        <f t="shared" si="361"/>
        <v>#VALUE!</v>
      </c>
      <c r="T663" s="137" t="e">
        <f t="shared" si="361"/>
        <v>#VALUE!</v>
      </c>
      <c r="U663" s="137" t="e">
        <f t="shared" si="361"/>
        <v>#VALUE!</v>
      </c>
      <c r="V663" s="882" t="e">
        <f t="shared" si="361"/>
        <v>#VALUE!</v>
      </c>
      <c r="W663" s="137" t="e">
        <f t="shared" si="361"/>
        <v>#VALUE!</v>
      </c>
      <c r="X663" s="137" t="e">
        <f t="shared" si="361"/>
        <v>#VALUE!</v>
      </c>
      <c r="Y663" s="137" t="e">
        <f t="shared" si="361"/>
        <v>#VALUE!</v>
      </c>
      <c r="Z663" s="137" t="e">
        <f t="shared" si="361"/>
        <v>#VALUE!</v>
      </c>
      <c r="AA663" s="137" t="e">
        <f t="shared" si="361"/>
        <v>#VALUE!</v>
      </c>
      <c r="AB663" s="137" t="e">
        <f t="shared" si="361"/>
        <v>#VALUE!</v>
      </c>
      <c r="AC663" s="256"/>
      <c r="AD663" s="256"/>
      <c r="AE663" s="77"/>
      <c r="AF663" s="184"/>
      <c r="AG663" s="187"/>
      <c r="AH663" s="187"/>
      <c r="AI663" s="187"/>
      <c r="AJ663" s="187"/>
      <c r="AK663" s="187"/>
      <c r="AL663" s="187"/>
      <c r="AM663" s="187"/>
      <c r="AN663" s="187"/>
      <c r="AO663" s="187"/>
      <c r="AP663" s="187"/>
      <c r="AQ663" s="187"/>
      <c r="AR663" s="187"/>
      <c r="AS663" s="187"/>
      <c r="AT663" s="187"/>
      <c r="AU663" s="187"/>
      <c r="AV663" s="187"/>
      <c r="AW663" s="187"/>
      <c r="AX663" s="187"/>
      <c r="AY663" s="187"/>
      <c r="AZ663" s="187"/>
      <c r="BA663" s="187"/>
      <c r="BB663" s="187"/>
      <c r="BC663" s="187"/>
      <c r="BD663" s="256"/>
      <c r="BE663" s="256"/>
      <c r="BF663" s="256"/>
      <c r="BG663" s="76"/>
      <c r="BH663" s="256"/>
      <c r="BI663" s="256"/>
      <c r="BJ663" s="256"/>
      <c r="BK663" s="256"/>
      <c r="BL663" s="256"/>
      <c r="BM663" s="256"/>
      <c r="BN663" s="256"/>
      <c r="BO663" s="256"/>
      <c r="BP663" s="256"/>
      <c r="BQ663" s="256"/>
      <c r="BR663" s="256"/>
      <c r="BS663" s="256"/>
      <c r="BT663" s="256"/>
      <c r="BU663" s="256"/>
      <c r="BV663" s="256"/>
      <c r="BW663" s="256"/>
      <c r="BX663" s="256"/>
      <c r="BY663" s="256"/>
      <c r="BZ663" s="256"/>
      <c r="CA663" s="256"/>
      <c r="CB663" s="256"/>
      <c r="CC663" s="256"/>
      <c r="CD663" s="249"/>
      <c r="CE663" s="249"/>
      <c r="CF663" s="249"/>
      <c r="CG663" s="249"/>
      <c r="CH663" s="249"/>
      <c r="CI663" s="249"/>
      <c r="CJ663" s="249"/>
      <c r="CK663" s="249"/>
      <c r="CL663" s="249"/>
      <c r="CM663" s="121"/>
      <c r="CN663" s="121"/>
    </row>
    <row r="664" spans="1:107" s="1" customFormat="1" ht="10.5" customHeight="1" x14ac:dyDescent="0.2">
      <c r="A664" s="1373"/>
      <c r="B664" s="1456"/>
      <c r="C664" s="846" t="s">
        <v>909</v>
      </c>
      <c r="D664" s="1256" t="s">
        <v>108</v>
      </c>
      <c r="E664" s="42" t="e">
        <f>AF664*$AE664</f>
        <v>#VALUE!</v>
      </c>
      <c r="F664" s="42" t="e">
        <f t="shared" ref="F664:AB664" si="362">AG664*$AE664</f>
        <v>#VALUE!</v>
      </c>
      <c r="G664" s="42" t="e">
        <f t="shared" si="362"/>
        <v>#VALUE!</v>
      </c>
      <c r="H664" s="423" t="e">
        <f t="shared" si="362"/>
        <v>#VALUE!</v>
      </c>
      <c r="I664" s="42" t="e">
        <f t="shared" si="362"/>
        <v>#VALUE!</v>
      </c>
      <c r="J664" s="42" t="e">
        <f t="shared" si="362"/>
        <v>#VALUE!</v>
      </c>
      <c r="K664" s="42" t="e">
        <f t="shared" si="362"/>
        <v>#VALUE!</v>
      </c>
      <c r="L664" s="42" t="e">
        <f t="shared" si="362"/>
        <v>#VALUE!</v>
      </c>
      <c r="M664" s="42" t="e">
        <f t="shared" si="362"/>
        <v>#VALUE!</v>
      </c>
      <c r="N664" s="423" t="e">
        <f t="shared" si="362"/>
        <v>#VALUE!</v>
      </c>
      <c r="O664" s="42" t="e">
        <f t="shared" si="362"/>
        <v>#VALUE!</v>
      </c>
      <c r="P664" s="42" t="e">
        <f t="shared" si="362"/>
        <v>#VALUE!</v>
      </c>
      <c r="Q664" s="42" t="e">
        <f t="shared" si="362"/>
        <v>#VALUE!</v>
      </c>
      <c r="R664" s="42" t="e">
        <f t="shared" si="362"/>
        <v>#VALUE!</v>
      </c>
      <c r="S664" s="42" t="e">
        <f t="shared" si="362"/>
        <v>#VALUE!</v>
      </c>
      <c r="T664" s="42" t="e">
        <f t="shared" si="362"/>
        <v>#VALUE!</v>
      </c>
      <c r="U664" s="42" t="e">
        <f t="shared" si="362"/>
        <v>#VALUE!</v>
      </c>
      <c r="V664" s="423" t="e">
        <f t="shared" si="362"/>
        <v>#VALUE!</v>
      </c>
      <c r="W664" s="42" t="e">
        <f t="shared" si="362"/>
        <v>#VALUE!</v>
      </c>
      <c r="X664" s="42" t="e">
        <f t="shared" si="362"/>
        <v>#VALUE!</v>
      </c>
      <c r="Y664" s="42" t="e">
        <f t="shared" si="362"/>
        <v>#VALUE!</v>
      </c>
      <c r="Z664" s="42" t="e">
        <f t="shared" si="362"/>
        <v>#VALUE!</v>
      </c>
      <c r="AA664" s="42" t="e">
        <f t="shared" si="362"/>
        <v>#VALUE!</v>
      </c>
      <c r="AB664" s="42" t="e">
        <f t="shared" si="362"/>
        <v>#VALUE!</v>
      </c>
      <c r="AC664" s="54" t="e">
        <f>(BD664-AF664)*AE664</f>
        <v>#VALUE!</v>
      </c>
      <c r="AD664" s="54" t="e">
        <f>(BD665-AF665)*AE664</f>
        <v>#VALUE!</v>
      </c>
      <c r="AE664" s="77">
        <v>2</v>
      </c>
      <c r="AF664" s="1351" t="s">
        <v>1028</v>
      </c>
      <c r="AG664" s="1351" t="s">
        <v>1029</v>
      </c>
      <c r="AH664" s="1351" t="s">
        <v>1028</v>
      </c>
      <c r="AI664" s="1351" t="s">
        <v>1029</v>
      </c>
      <c r="AJ664" s="1351" t="s">
        <v>1028</v>
      </c>
      <c r="AK664" s="1351" t="s">
        <v>1029</v>
      </c>
      <c r="AL664" s="1351" t="s">
        <v>1028</v>
      </c>
      <c r="AM664" s="1351" t="s">
        <v>1028</v>
      </c>
      <c r="AN664" s="1351" t="s">
        <v>1029</v>
      </c>
      <c r="AO664" s="1351" t="s">
        <v>1029</v>
      </c>
      <c r="AP664" s="1351" t="s">
        <v>1029</v>
      </c>
      <c r="AQ664" s="1351" t="s">
        <v>1029</v>
      </c>
      <c r="AR664" s="1351" t="s">
        <v>1030</v>
      </c>
      <c r="AS664" s="1351" t="s">
        <v>1030</v>
      </c>
      <c r="AT664" s="1351" t="s">
        <v>1031</v>
      </c>
      <c r="AU664" s="1351" t="s">
        <v>1030</v>
      </c>
      <c r="AV664" s="1351" t="s">
        <v>1031</v>
      </c>
      <c r="AW664" s="1351" t="s">
        <v>1032</v>
      </c>
      <c r="AX664" s="1351" t="s">
        <v>1022</v>
      </c>
      <c r="AY664" s="1351" t="s">
        <v>1020</v>
      </c>
      <c r="AZ664" s="1351" t="s">
        <v>1020</v>
      </c>
      <c r="BA664" s="1351" t="s">
        <v>1022</v>
      </c>
      <c r="BB664" s="1351" t="s">
        <v>1020</v>
      </c>
      <c r="BC664" s="1351" t="s">
        <v>1020</v>
      </c>
      <c r="BD664" s="85"/>
      <c r="BE664" s="249"/>
      <c r="BF664" s="249"/>
      <c r="BG664" s="256"/>
      <c r="BH664" s="249"/>
      <c r="BI664" s="249"/>
      <c r="BJ664" s="249"/>
      <c r="BK664" s="249"/>
      <c r="BL664" s="249"/>
      <c r="BM664" s="249"/>
      <c r="BN664" s="249"/>
      <c r="BO664" s="249"/>
      <c r="BP664" s="249"/>
      <c r="BQ664" s="249"/>
      <c r="BR664" s="249"/>
      <c r="BS664" s="249"/>
      <c r="BT664" s="249"/>
      <c r="BU664" s="249"/>
      <c r="BV664" s="249"/>
      <c r="BW664" s="249"/>
      <c r="BX664" s="249"/>
      <c r="BY664" s="249"/>
      <c r="BZ664" s="249"/>
      <c r="CA664" s="249"/>
      <c r="CB664" s="249"/>
      <c r="CC664" s="249"/>
      <c r="CD664" s="249"/>
      <c r="CE664" s="249"/>
      <c r="CF664" s="249"/>
      <c r="CG664" s="249"/>
      <c r="CH664" s="249"/>
      <c r="CI664" s="249"/>
      <c r="CJ664" s="249"/>
      <c r="CK664" s="249"/>
      <c r="CL664" s="249"/>
      <c r="CM664" s="121"/>
      <c r="CN664" s="121"/>
    </row>
    <row r="665" spans="1:107" s="1" customFormat="1" ht="10.5" customHeight="1" x14ac:dyDescent="0.2">
      <c r="A665" s="1373"/>
      <c r="B665" s="1456"/>
      <c r="C665" s="846" t="s">
        <v>909</v>
      </c>
      <c r="D665" s="1256" t="s">
        <v>906</v>
      </c>
      <c r="E665" s="42" t="e">
        <f>AF665*$AE664</f>
        <v>#VALUE!</v>
      </c>
      <c r="F665" s="42" t="e">
        <f t="shared" ref="F665:AB665" si="363">AG665*$AE664</f>
        <v>#VALUE!</v>
      </c>
      <c r="G665" s="42" t="e">
        <f t="shared" si="363"/>
        <v>#VALUE!</v>
      </c>
      <c r="H665" s="423" t="e">
        <f t="shared" si="363"/>
        <v>#VALUE!</v>
      </c>
      <c r="I665" s="42" t="e">
        <f t="shared" si="363"/>
        <v>#VALUE!</v>
      </c>
      <c r="J665" s="42" t="e">
        <f t="shared" si="363"/>
        <v>#VALUE!</v>
      </c>
      <c r="K665" s="42" t="e">
        <f t="shared" si="363"/>
        <v>#VALUE!</v>
      </c>
      <c r="L665" s="42" t="e">
        <f t="shared" si="363"/>
        <v>#VALUE!</v>
      </c>
      <c r="M665" s="42" t="e">
        <f t="shared" si="363"/>
        <v>#VALUE!</v>
      </c>
      <c r="N665" s="423" t="e">
        <f t="shared" si="363"/>
        <v>#VALUE!</v>
      </c>
      <c r="O665" s="42" t="e">
        <f t="shared" si="363"/>
        <v>#VALUE!</v>
      </c>
      <c r="P665" s="42" t="e">
        <f t="shared" si="363"/>
        <v>#VALUE!</v>
      </c>
      <c r="Q665" s="42" t="e">
        <f t="shared" si="363"/>
        <v>#VALUE!</v>
      </c>
      <c r="R665" s="42" t="e">
        <f t="shared" si="363"/>
        <v>#VALUE!</v>
      </c>
      <c r="S665" s="42" t="e">
        <f t="shared" si="363"/>
        <v>#VALUE!</v>
      </c>
      <c r="T665" s="42" t="e">
        <f t="shared" si="363"/>
        <v>#VALUE!</v>
      </c>
      <c r="U665" s="42" t="e">
        <f t="shared" si="363"/>
        <v>#VALUE!</v>
      </c>
      <c r="V665" s="423" t="e">
        <f t="shared" si="363"/>
        <v>#VALUE!</v>
      </c>
      <c r="W665" s="42" t="e">
        <f t="shared" si="363"/>
        <v>#VALUE!</v>
      </c>
      <c r="X665" s="42" t="e">
        <f t="shared" si="363"/>
        <v>#VALUE!</v>
      </c>
      <c r="Y665" s="42" t="e">
        <f t="shared" si="363"/>
        <v>#VALUE!</v>
      </c>
      <c r="Z665" s="42" t="e">
        <f t="shared" si="363"/>
        <v>#VALUE!</v>
      </c>
      <c r="AA665" s="42" t="e">
        <f t="shared" si="363"/>
        <v>#VALUE!</v>
      </c>
      <c r="AB665" s="42" t="e">
        <f t="shared" si="363"/>
        <v>#VALUE!</v>
      </c>
      <c r="AC665" s="54"/>
      <c r="AD665" s="54"/>
      <c r="AE665" s="77"/>
      <c r="AF665" s="1351" t="s">
        <v>1027</v>
      </c>
      <c r="AG665" s="1351" t="s">
        <v>1027</v>
      </c>
      <c r="AH665" s="1351" t="s">
        <v>1027</v>
      </c>
      <c r="AI665" s="1351" t="s">
        <v>1027</v>
      </c>
      <c r="AJ665" s="1351" t="s">
        <v>1027</v>
      </c>
      <c r="AK665" s="1351" t="s">
        <v>1027</v>
      </c>
      <c r="AL665" s="1351" t="s">
        <v>1027</v>
      </c>
      <c r="AM665" s="1351" t="s">
        <v>1027</v>
      </c>
      <c r="AN665" s="1351" t="s">
        <v>1027</v>
      </c>
      <c r="AO665" s="1351" t="s">
        <v>1027</v>
      </c>
      <c r="AP665" s="1351" t="s">
        <v>1027</v>
      </c>
      <c r="AQ665" s="1351" t="s">
        <v>1027</v>
      </c>
      <c r="AR665" s="1351" t="s">
        <v>1027</v>
      </c>
      <c r="AS665" s="1351" t="s">
        <v>1027</v>
      </c>
      <c r="AT665" s="1351" t="s">
        <v>1027</v>
      </c>
      <c r="AU665" s="1351" t="s">
        <v>1027</v>
      </c>
      <c r="AV665" s="1351" t="s">
        <v>1027</v>
      </c>
      <c r="AW665" s="1351" t="s">
        <v>1027</v>
      </c>
      <c r="AX665" s="1351" t="s">
        <v>1027</v>
      </c>
      <c r="AY665" s="1351" t="s">
        <v>1027</v>
      </c>
      <c r="AZ665" s="1351" t="s">
        <v>1027</v>
      </c>
      <c r="BA665" s="1351" t="s">
        <v>1027</v>
      </c>
      <c r="BB665" s="1351" t="s">
        <v>1027</v>
      </c>
      <c r="BC665" s="1351" t="s">
        <v>1027</v>
      </c>
      <c r="BD665" s="85"/>
      <c r="BE665" s="76"/>
      <c r="BF665" s="76"/>
      <c r="BG665" s="76"/>
      <c r="BH665" s="76"/>
      <c r="BI665" s="76"/>
      <c r="BJ665" s="76"/>
      <c r="BK665" s="76"/>
      <c r="BL665" s="76"/>
      <c r="BM665" s="76"/>
      <c r="BN665" s="76"/>
      <c r="BO665" s="76"/>
      <c r="BP665" s="76"/>
      <c r="BQ665" s="76"/>
      <c r="BR665" s="76"/>
      <c r="BS665" s="76"/>
      <c r="BT665" s="76"/>
      <c r="BU665" s="76"/>
      <c r="BV665" s="76"/>
      <c r="BW665" s="76"/>
      <c r="BX665" s="76"/>
      <c r="BY665" s="76"/>
      <c r="BZ665" s="76"/>
      <c r="CA665" s="76"/>
      <c r="CB665" s="76"/>
      <c r="CC665" s="76"/>
      <c r="CD665" s="249"/>
      <c r="CE665" s="249"/>
      <c r="CF665" s="249"/>
      <c r="CG665" s="249"/>
      <c r="CH665" s="249"/>
      <c r="CI665" s="249"/>
      <c r="CJ665" s="249"/>
      <c r="CK665" s="249"/>
      <c r="CL665" s="249"/>
      <c r="CM665" s="121"/>
      <c r="CN665" s="121"/>
    </row>
    <row r="666" spans="1:107" s="1" customFormat="1" ht="10.5" customHeight="1" x14ac:dyDescent="0.2">
      <c r="A666" s="1373"/>
      <c r="B666" s="1456"/>
      <c r="C666" s="846" t="s">
        <v>909</v>
      </c>
      <c r="D666" s="1256" t="s">
        <v>907</v>
      </c>
      <c r="E666" s="42" t="e">
        <f>AF666*$AE664</f>
        <v>#VALUE!</v>
      </c>
      <c r="F666" s="42" t="e">
        <f t="shared" ref="F666:AB666" si="364">AG666*$AE664</f>
        <v>#VALUE!</v>
      </c>
      <c r="G666" s="42" t="e">
        <f t="shared" si="364"/>
        <v>#VALUE!</v>
      </c>
      <c r="H666" s="423" t="e">
        <f t="shared" si="364"/>
        <v>#VALUE!</v>
      </c>
      <c r="I666" s="42" t="e">
        <f t="shared" si="364"/>
        <v>#VALUE!</v>
      </c>
      <c r="J666" s="42" t="e">
        <f t="shared" si="364"/>
        <v>#VALUE!</v>
      </c>
      <c r="K666" s="42" t="e">
        <f t="shared" si="364"/>
        <v>#VALUE!</v>
      </c>
      <c r="L666" s="42" t="e">
        <f t="shared" si="364"/>
        <v>#VALUE!</v>
      </c>
      <c r="M666" s="42" t="e">
        <f t="shared" si="364"/>
        <v>#VALUE!</v>
      </c>
      <c r="N666" s="423" t="e">
        <f t="shared" si="364"/>
        <v>#VALUE!</v>
      </c>
      <c r="O666" s="42" t="e">
        <f t="shared" si="364"/>
        <v>#VALUE!</v>
      </c>
      <c r="P666" s="42" t="e">
        <f t="shared" si="364"/>
        <v>#VALUE!</v>
      </c>
      <c r="Q666" s="42" t="e">
        <f t="shared" si="364"/>
        <v>#VALUE!</v>
      </c>
      <c r="R666" s="42" t="e">
        <f t="shared" si="364"/>
        <v>#VALUE!</v>
      </c>
      <c r="S666" s="42" t="e">
        <f t="shared" si="364"/>
        <v>#VALUE!</v>
      </c>
      <c r="T666" s="42" t="e">
        <f t="shared" si="364"/>
        <v>#VALUE!</v>
      </c>
      <c r="U666" s="42" t="e">
        <f t="shared" si="364"/>
        <v>#VALUE!</v>
      </c>
      <c r="V666" s="423" t="e">
        <f t="shared" si="364"/>
        <v>#VALUE!</v>
      </c>
      <c r="W666" s="42" t="e">
        <f t="shared" si="364"/>
        <v>#VALUE!</v>
      </c>
      <c r="X666" s="42" t="e">
        <f t="shared" si="364"/>
        <v>#VALUE!</v>
      </c>
      <c r="Y666" s="42" t="e">
        <f t="shared" si="364"/>
        <v>#VALUE!</v>
      </c>
      <c r="Z666" s="42" t="e">
        <f t="shared" si="364"/>
        <v>#VALUE!</v>
      </c>
      <c r="AA666" s="42" t="e">
        <f t="shared" si="364"/>
        <v>#VALUE!</v>
      </c>
      <c r="AB666" s="42" t="e">
        <f t="shared" si="364"/>
        <v>#VALUE!</v>
      </c>
      <c r="AC666" s="54"/>
      <c r="AD666" s="54"/>
      <c r="AE666" s="77"/>
      <c r="AF666" s="1351" t="s">
        <v>1033</v>
      </c>
      <c r="AG666" s="1351" t="s">
        <v>1033</v>
      </c>
      <c r="AH666" s="1351" t="s">
        <v>1034</v>
      </c>
      <c r="AI666" s="1351" t="s">
        <v>1033</v>
      </c>
      <c r="AJ666" s="1351" t="s">
        <v>1033</v>
      </c>
      <c r="AK666" s="1351" t="s">
        <v>1034</v>
      </c>
      <c r="AL666" s="1351" t="s">
        <v>1033</v>
      </c>
      <c r="AM666" s="1351" t="s">
        <v>1033</v>
      </c>
      <c r="AN666" s="1351" t="s">
        <v>1033</v>
      </c>
      <c r="AO666" s="1351" t="s">
        <v>1033</v>
      </c>
      <c r="AP666" s="1351" t="s">
        <v>1033</v>
      </c>
      <c r="AQ666" s="1351" t="s">
        <v>1033</v>
      </c>
      <c r="AR666" s="1351" t="s">
        <v>1033</v>
      </c>
      <c r="AS666" s="1351" t="s">
        <v>1033</v>
      </c>
      <c r="AT666" s="1351" t="s">
        <v>1033</v>
      </c>
      <c r="AU666" s="1351" t="s">
        <v>1033</v>
      </c>
      <c r="AV666" s="1351" t="s">
        <v>1034</v>
      </c>
      <c r="AW666" s="1351" t="s">
        <v>1033</v>
      </c>
      <c r="AX666" s="1351" t="s">
        <v>1033</v>
      </c>
      <c r="AY666" s="1351" t="s">
        <v>1033</v>
      </c>
      <c r="AZ666" s="1351" t="s">
        <v>1033</v>
      </c>
      <c r="BA666" s="1351" t="s">
        <v>1033</v>
      </c>
      <c r="BB666" s="1351" t="s">
        <v>1033</v>
      </c>
      <c r="BC666" s="1351" t="s">
        <v>1033</v>
      </c>
      <c r="BD666" s="85"/>
      <c r="BE666" s="76"/>
      <c r="BF666" s="76"/>
      <c r="BG666" s="76"/>
      <c r="BH666" s="76"/>
      <c r="BI666" s="76"/>
      <c r="BJ666" s="76"/>
      <c r="BK666" s="76"/>
      <c r="BL666" s="76"/>
      <c r="BM666" s="76"/>
      <c r="BN666" s="76"/>
      <c r="BO666" s="76"/>
      <c r="BP666" s="76"/>
      <c r="BQ666" s="76"/>
      <c r="BR666" s="76"/>
      <c r="BS666" s="76"/>
      <c r="BT666" s="76"/>
      <c r="BU666" s="76"/>
      <c r="BV666" s="76"/>
      <c r="BW666" s="76"/>
      <c r="BX666" s="76"/>
      <c r="BY666" s="76"/>
      <c r="BZ666" s="76"/>
      <c r="CA666" s="76"/>
      <c r="CB666" s="76"/>
      <c r="CC666" s="76"/>
      <c r="CD666" s="249"/>
      <c r="CE666" s="249"/>
      <c r="CF666" s="249"/>
      <c r="CG666" s="249"/>
      <c r="CH666" s="249"/>
      <c r="CI666" s="249"/>
      <c r="CJ666" s="249"/>
      <c r="CK666" s="249"/>
      <c r="CL666" s="249"/>
      <c r="CM666" s="121"/>
      <c r="CN666" s="121"/>
    </row>
    <row r="667" spans="1:107" s="1" customFormat="1" ht="10.5" customHeight="1" thickBot="1" x14ac:dyDescent="0.25">
      <c r="A667" s="1374"/>
      <c r="B667" s="1457"/>
      <c r="C667" s="197"/>
      <c r="D667" s="1258" t="s">
        <v>35</v>
      </c>
      <c r="E667" s="45" t="e">
        <f>(E665-E666)/E664</f>
        <v>#VALUE!</v>
      </c>
      <c r="F667" s="45" t="e">
        <f t="shared" ref="F667:AB667" si="365">(F665-F666)/F664</f>
        <v>#VALUE!</v>
      </c>
      <c r="G667" s="45" t="e">
        <f t="shared" si="365"/>
        <v>#VALUE!</v>
      </c>
      <c r="H667" s="425" t="e">
        <f t="shared" si="365"/>
        <v>#VALUE!</v>
      </c>
      <c r="I667" s="45" t="e">
        <f t="shared" si="365"/>
        <v>#VALUE!</v>
      </c>
      <c r="J667" s="45" t="e">
        <f t="shared" si="365"/>
        <v>#VALUE!</v>
      </c>
      <c r="K667" s="45" t="e">
        <f t="shared" si="365"/>
        <v>#VALUE!</v>
      </c>
      <c r="L667" s="45" t="e">
        <f t="shared" si="365"/>
        <v>#VALUE!</v>
      </c>
      <c r="M667" s="45" t="e">
        <f t="shared" si="365"/>
        <v>#VALUE!</v>
      </c>
      <c r="N667" s="425" t="e">
        <f t="shared" si="365"/>
        <v>#VALUE!</v>
      </c>
      <c r="O667" s="45" t="e">
        <f t="shared" si="365"/>
        <v>#VALUE!</v>
      </c>
      <c r="P667" s="45" t="e">
        <f t="shared" si="365"/>
        <v>#VALUE!</v>
      </c>
      <c r="Q667" s="45" t="e">
        <f t="shared" si="365"/>
        <v>#VALUE!</v>
      </c>
      <c r="R667" s="45" t="e">
        <f t="shared" si="365"/>
        <v>#VALUE!</v>
      </c>
      <c r="S667" s="45" t="e">
        <f t="shared" si="365"/>
        <v>#VALUE!</v>
      </c>
      <c r="T667" s="45" t="e">
        <f t="shared" si="365"/>
        <v>#VALUE!</v>
      </c>
      <c r="U667" s="45" t="e">
        <f t="shared" si="365"/>
        <v>#VALUE!</v>
      </c>
      <c r="V667" s="425" t="e">
        <f t="shared" si="365"/>
        <v>#VALUE!</v>
      </c>
      <c r="W667" s="45" t="e">
        <f t="shared" si="365"/>
        <v>#VALUE!</v>
      </c>
      <c r="X667" s="45" t="e">
        <f t="shared" si="365"/>
        <v>#VALUE!</v>
      </c>
      <c r="Y667" s="45" t="e">
        <f t="shared" si="365"/>
        <v>#VALUE!</v>
      </c>
      <c r="Z667" s="45" t="e">
        <f t="shared" si="365"/>
        <v>#VALUE!</v>
      </c>
      <c r="AA667" s="45" t="e">
        <f t="shared" si="365"/>
        <v>#VALUE!</v>
      </c>
      <c r="AB667" s="45" t="e">
        <f t="shared" si="365"/>
        <v>#VALUE!</v>
      </c>
      <c r="AC667" s="78"/>
      <c r="AD667" s="78"/>
      <c r="AE667" s="79"/>
      <c r="AF667" s="183"/>
      <c r="AG667" s="183"/>
      <c r="AH667" s="183"/>
      <c r="AI667" s="183"/>
      <c r="AJ667" s="183"/>
      <c r="AK667" s="183"/>
      <c r="AL667" s="183"/>
      <c r="AM667" s="183"/>
      <c r="AN667" s="183"/>
      <c r="AO667" s="183"/>
      <c r="AP667" s="183"/>
      <c r="AQ667" s="183"/>
      <c r="AR667" s="183"/>
      <c r="AS667" s="183"/>
      <c r="AT667" s="183"/>
      <c r="AU667" s="183"/>
      <c r="AV667" s="183"/>
      <c r="AW667" s="183"/>
      <c r="AX667" s="183"/>
      <c r="AY667" s="183"/>
      <c r="AZ667" s="183"/>
      <c r="BA667" s="183"/>
      <c r="BB667" s="183"/>
      <c r="BC667" s="183"/>
      <c r="BD667" s="249"/>
      <c r="BE667" s="256"/>
      <c r="BF667" s="256"/>
      <c r="BG667" s="76"/>
      <c r="BH667" s="256"/>
      <c r="BI667" s="256"/>
      <c r="BJ667" s="256"/>
      <c r="BK667" s="256"/>
      <c r="BL667" s="256"/>
      <c r="BM667" s="256"/>
      <c r="BN667" s="256"/>
      <c r="BO667" s="256"/>
      <c r="BP667" s="256"/>
      <c r="BQ667" s="256"/>
      <c r="BR667" s="256"/>
      <c r="BS667" s="256"/>
      <c r="BT667" s="256"/>
      <c r="BU667" s="256"/>
      <c r="BV667" s="256"/>
      <c r="BW667" s="256"/>
      <c r="BX667" s="256"/>
      <c r="BY667" s="256"/>
      <c r="BZ667" s="256"/>
      <c r="CA667" s="256"/>
      <c r="CB667" s="256"/>
      <c r="CC667" s="256"/>
      <c r="CD667" s="249"/>
      <c r="CE667" s="249"/>
      <c r="CF667" s="249"/>
      <c r="CG667" s="249"/>
      <c r="CH667" s="249"/>
      <c r="CI667" s="249"/>
      <c r="CJ667" s="249"/>
      <c r="CK667" s="249"/>
      <c r="CL667" s="249"/>
      <c r="CM667" s="121"/>
      <c r="CN667" s="121"/>
    </row>
    <row r="668" spans="1:107" s="1" customFormat="1" ht="10.5" customHeight="1" x14ac:dyDescent="0.2">
      <c r="A668" s="1372" t="s">
        <v>36</v>
      </c>
      <c r="B668" s="1375" t="s">
        <v>871</v>
      </c>
      <c r="C668" s="695"/>
      <c r="D668" s="1255"/>
      <c r="E668" s="61"/>
      <c r="F668" s="61"/>
      <c r="G668" s="61"/>
      <c r="H668" s="424"/>
      <c r="I668" s="61"/>
      <c r="J668" s="61"/>
      <c r="K668" s="61"/>
      <c r="L668" s="61"/>
      <c r="M668" s="61"/>
      <c r="N668" s="424"/>
      <c r="O668" s="61"/>
      <c r="P668" s="61"/>
      <c r="Q668" s="61"/>
      <c r="R668" s="61"/>
      <c r="S668" s="61"/>
      <c r="T668" s="61"/>
      <c r="U668" s="61"/>
      <c r="V668" s="424"/>
      <c r="W668" s="61"/>
      <c r="X668" s="61"/>
      <c r="Y668" s="61"/>
      <c r="Z668" s="61"/>
      <c r="AA668" s="61"/>
      <c r="AB668" s="61"/>
      <c r="AC668" s="54" t="s">
        <v>107</v>
      </c>
      <c r="AD668" s="54" t="e">
        <f>AD670/AC670</f>
        <v>#VALUE!</v>
      </c>
      <c r="AE668" s="77"/>
      <c r="AF668" s="184"/>
      <c r="AG668" s="187"/>
      <c r="AH668" s="187"/>
      <c r="AI668" s="187"/>
      <c r="AJ668" s="187"/>
      <c r="AK668" s="187"/>
      <c r="AL668" s="187"/>
      <c r="AM668" s="187"/>
      <c r="AN668" s="187"/>
      <c r="AO668" s="187"/>
      <c r="AP668" s="187"/>
      <c r="AQ668" s="187"/>
      <c r="AR668" s="187"/>
      <c r="AS668" s="187"/>
      <c r="AT668" s="187"/>
      <c r="AU668" s="187"/>
      <c r="AV668" s="187"/>
      <c r="AW668" s="187"/>
      <c r="AX668" s="187"/>
      <c r="AY668" s="187"/>
      <c r="AZ668" s="187"/>
      <c r="BA668" s="187"/>
      <c r="BB668" s="187"/>
      <c r="BC668" s="187"/>
      <c r="BD668" s="256"/>
      <c r="BE668" s="256"/>
      <c r="BF668" s="256"/>
      <c r="BG668" s="256"/>
      <c r="BH668" s="256"/>
      <c r="BI668" s="256"/>
      <c r="BJ668" s="256"/>
      <c r="BK668" s="256"/>
      <c r="BL668" s="256"/>
      <c r="BM668" s="256"/>
      <c r="BN668" s="256"/>
      <c r="BO668" s="256"/>
      <c r="BP668" s="256"/>
      <c r="BQ668" s="256"/>
      <c r="BR668" s="256"/>
      <c r="BS668" s="256"/>
      <c r="BT668" s="256"/>
      <c r="BU668" s="256"/>
      <c r="BV668" s="256"/>
      <c r="BW668" s="256"/>
      <c r="BX668" s="256"/>
      <c r="BY668" s="256"/>
      <c r="BZ668" s="256"/>
      <c r="CA668" s="256"/>
      <c r="CB668" s="256"/>
      <c r="CC668" s="256"/>
      <c r="CD668" s="249"/>
      <c r="CE668" s="249"/>
      <c r="CF668" s="249"/>
      <c r="CG668" s="249"/>
      <c r="CH668" s="249"/>
      <c r="CI668" s="249"/>
      <c r="CJ668" s="249"/>
      <c r="CK668" s="249"/>
      <c r="CL668" s="249"/>
      <c r="CM668" s="121"/>
      <c r="CN668" s="121"/>
    </row>
    <row r="669" spans="1:107" s="1" customFormat="1" ht="10.5" customHeight="1" x14ac:dyDescent="0.2">
      <c r="A669" s="1373"/>
      <c r="B669" s="1376"/>
      <c r="C669" s="846" t="s">
        <v>118</v>
      </c>
      <c r="D669" s="1256" t="s">
        <v>27</v>
      </c>
      <c r="E669" s="67" t="e">
        <f>ROUND(SQRT(E670^2+(E671-E672)^2)*1000/(1.73*E648),0)</f>
        <v>#VALUE!</v>
      </c>
      <c r="F669" s="137" t="e">
        <f t="shared" ref="F669:AB669" si="366">ROUND(SQRT(F670^2+(F671-F672)^2)*1000/(1.73*F648),0)</f>
        <v>#VALUE!</v>
      </c>
      <c r="G669" s="137" t="e">
        <f t="shared" si="366"/>
        <v>#VALUE!</v>
      </c>
      <c r="H669" s="882" t="e">
        <f t="shared" si="366"/>
        <v>#VALUE!</v>
      </c>
      <c r="I669" s="137" t="e">
        <f t="shared" si="366"/>
        <v>#VALUE!</v>
      </c>
      <c r="J669" s="137" t="e">
        <f t="shared" si="366"/>
        <v>#VALUE!</v>
      </c>
      <c r="K669" s="137" t="e">
        <f t="shared" si="366"/>
        <v>#VALUE!</v>
      </c>
      <c r="L669" s="137" t="e">
        <f t="shared" si="366"/>
        <v>#VALUE!</v>
      </c>
      <c r="M669" s="137" t="e">
        <f t="shared" si="366"/>
        <v>#VALUE!</v>
      </c>
      <c r="N669" s="882" t="e">
        <f t="shared" si="366"/>
        <v>#VALUE!</v>
      </c>
      <c r="O669" s="137" t="e">
        <f t="shared" si="366"/>
        <v>#VALUE!</v>
      </c>
      <c r="P669" s="137" t="e">
        <f t="shared" si="366"/>
        <v>#VALUE!</v>
      </c>
      <c r="Q669" s="137" t="e">
        <f t="shared" si="366"/>
        <v>#VALUE!</v>
      </c>
      <c r="R669" s="137" t="e">
        <f t="shared" si="366"/>
        <v>#VALUE!</v>
      </c>
      <c r="S669" s="137" t="e">
        <f t="shared" si="366"/>
        <v>#VALUE!</v>
      </c>
      <c r="T669" s="137" t="e">
        <f t="shared" si="366"/>
        <v>#VALUE!</v>
      </c>
      <c r="U669" s="137" t="e">
        <f t="shared" si="366"/>
        <v>#VALUE!</v>
      </c>
      <c r="V669" s="882" t="e">
        <f t="shared" si="366"/>
        <v>#VALUE!</v>
      </c>
      <c r="W669" s="137" t="e">
        <f t="shared" si="366"/>
        <v>#VALUE!</v>
      </c>
      <c r="X669" s="137" t="e">
        <f t="shared" si="366"/>
        <v>#VALUE!</v>
      </c>
      <c r="Y669" s="137" t="e">
        <f t="shared" si="366"/>
        <v>#VALUE!</v>
      </c>
      <c r="Z669" s="137" t="e">
        <f t="shared" si="366"/>
        <v>#VALUE!</v>
      </c>
      <c r="AA669" s="137" t="e">
        <f t="shared" si="366"/>
        <v>#VALUE!</v>
      </c>
      <c r="AB669" s="137" t="e">
        <f t="shared" si="366"/>
        <v>#VALUE!</v>
      </c>
      <c r="AC669" s="256"/>
      <c r="AD669" s="256"/>
      <c r="AE669" s="77"/>
      <c r="AF669" s="184"/>
      <c r="AG669" s="187"/>
      <c r="AH669" s="187"/>
      <c r="AI669" s="187"/>
      <c r="AJ669" s="187"/>
      <c r="AK669" s="187"/>
      <c r="AL669" s="187"/>
      <c r="AM669" s="187"/>
      <c r="AN669" s="187"/>
      <c r="AO669" s="187"/>
      <c r="AP669" s="187"/>
      <c r="AQ669" s="187"/>
      <c r="AR669" s="187"/>
      <c r="AS669" s="187"/>
      <c r="AT669" s="187"/>
      <c r="AU669" s="187"/>
      <c r="AV669" s="187"/>
      <c r="AW669" s="187"/>
      <c r="AX669" s="187"/>
      <c r="AY669" s="187"/>
      <c r="AZ669" s="187"/>
      <c r="BA669" s="187"/>
      <c r="BB669" s="187"/>
      <c r="BC669" s="187"/>
      <c r="BD669" s="256"/>
      <c r="BE669" s="256"/>
      <c r="BF669" s="256"/>
      <c r="BG669" s="256"/>
      <c r="BH669" s="256"/>
      <c r="BI669" s="256"/>
      <c r="BJ669" s="256"/>
      <c r="BK669" s="256"/>
      <c r="BL669" s="256"/>
      <c r="BM669" s="256"/>
      <c r="BN669" s="256"/>
      <c r="BO669" s="256"/>
      <c r="BP669" s="256"/>
      <c r="BQ669" s="256"/>
      <c r="BR669" s="256"/>
      <c r="BS669" s="256"/>
      <c r="BT669" s="256"/>
      <c r="BU669" s="256"/>
      <c r="BV669" s="256"/>
      <c r="BW669" s="256"/>
      <c r="BX669" s="256"/>
      <c r="BY669" s="256"/>
      <c r="BZ669" s="256"/>
      <c r="CA669" s="256"/>
      <c r="CB669" s="256"/>
      <c r="CC669" s="256"/>
      <c r="CD669" s="249"/>
      <c r="CE669" s="249"/>
      <c r="CF669" s="249"/>
      <c r="CG669" s="249"/>
      <c r="CH669" s="249"/>
      <c r="CI669" s="249"/>
      <c r="CJ669" s="249"/>
      <c r="CK669" s="249"/>
      <c r="CL669" s="249"/>
      <c r="CM669" s="121"/>
      <c r="CN669" s="121"/>
    </row>
    <row r="670" spans="1:107" s="1" customFormat="1" ht="10.5" customHeight="1" x14ac:dyDescent="0.2">
      <c r="A670" s="1373"/>
      <c r="B670" s="1376"/>
      <c r="C670" s="846" t="s">
        <v>909</v>
      </c>
      <c r="D670" s="1256" t="s">
        <v>108</v>
      </c>
      <c r="E670" s="42" t="e">
        <f>AF670*$AE670</f>
        <v>#VALUE!</v>
      </c>
      <c r="F670" s="42" t="e">
        <f t="shared" ref="F670:AB670" si="367">AG670*$AE670</f>
        <v>#VALUE!</v>
      </c>
      <c r="G670" s="42" t="e">
        <f t="shared" si="367"/>
        <v>#VALUE!</v>
      </c>
      <c r="H670" s="423" t="e">
        <f t="shared" si="367"/>
        <v>#VALUE!</v>
      </c>
      <c r="I670" s="42" t="e">
        <f t="shared" si="367"/>
        <v>#VALUE!</v>
      </c>
      <c r="J670" s="42" t="e">
        <f t="shared" si="367"/>
        <v>#VALUE!</v>
      </c>
      <c r="K670" s="42" t="e">
        <f t="shared" si="367"/>
        <v>#VALUE!</v>
      </c>
      <c r="L670" s="42" t="e">
        <f t="shared" si="367"/>
        <v>#VALUE!</v>
      </c>
      <c r="M670" s="42" t="e">
        <f t="shared" si="367"/>
        <v>#VALUE!</v>
      </c>
      <c r="N670" s="423" t="e">
        <f t="shared" si="367"/>
        <v>#VALUE!</v>
      </c>
      <c r="O670" s="42" t="e">
        <f t="shared" si="367"/>
        <v>#VALUE!</v>
      </c>
      <c r="P670" s="42" t="e">
        <f t="shared" si="367"/>
        <v>#VALUE!</v>
      </c>
      <c r="Q670" s="42" t="e">
        <f t="shared" si="367"/>
        <v>#VALUE!</v>
      </c>
      <c r="R670" s="42" t="e">
        <f t="shared" si="367"/>
        <v>#VALUE!</v>
      </c>
      <c r="S670" s="42" t="e">
        <f t="shared" si="367"/>
        <v>#VALUE!</v>
      </c>
      <c r="T670" s="42" t="e">
        <f t="shared" si="367"/>
        <v>#VALUE!</v>
      </c>
      <c r="U670" s="42" t="e">
        <f t="shared" si="367"/>
        <v>#VALUE!</v>
      </c>
      <c r="V670" s="423" t="e">
        <f t="shared" si="367"/>
        <v>#VALUE!</v>
      </c>
      <c r="W670" s="42" t="e">
        <f t="shared" si="367"/>
        <v>#VALUE!</v>
      </c>
      <c r="X670" s="42" t="e">
        <f t="shared" si="367"/>
        <v>#VALUE!</v>
      </c>
      <c r="Y670" s="42" t="e">
        <f t="shared" si="367"/>
        <v>#VALUE!</v>
      </c>
      <c r="Z670" s="42" t="e">
        <f t="shared" si="367"/>
        <v>#VALUE!</v>
      </c>
      <c r="AA670" s="42" t="e">
        <f t="shared" si="367"/>
        <v>#VALUE!</v>
      </c>
      <c r="AB670" s="42" t="e">
        <f t="shared" si="367"/>
        <v>#VALUE!</v>
      </c>
      <c r="AC670" s="54" t="e">
        <f>(BD670-AF670)*AE670</f>
        <v>#VALUE!</v>
      </c>
      <c r="AD670" s="54" t="e">
        <f>(BD671-AF671)*AE670</f>
        <v>#VALUE!</v>
      </c>
      <c r="AE670" s="77">
        <v>6</v>
      </c>
      <c r="AF670" s="1351" t="s">
        <v>1028</v>
      </c>
      <c r="AG670" s="1351" t="s">
        <v>1029</v>
      </c>
      <c r="AH670" s="1351" t="s">
        <v>1028</v>
      </c>
      <c r="AI670" s="1351" t="s">
        <v>1029</v>
      </c>
      <c r="AJ670" s="1351" t="s">
        <v>1029</v>
      </c>
      <c r="AK670" s="1351" t="s">
        <v>1030</v>
      </c>
      <c r="AL670" s="1351" t="s">
        <v>1029</v>
      </c>
      <c r="AM670" s="1351" t="s">
        <v>1028</v>
      </c>
      <c r="AN670" s="1351" t="s">
        <v>1030</v>
      </c>
      <c r="AO670" s="1351" t="s">
        <v>1030</v>
      </c>
      <c r="AP670" s="1351" t="s">
        <v>1029</v>
      </c>
      <c r="AQ670" s="1351" t="s">
        <v>1029</v>
      </c>
      <c r="AR670" s="1351" t="s">
        <v>1029</v>
      </c>
      <c r="AS670" s="1351" t="s">
        <v>1028</v>
      </c>
      <c r="AT670" s="1351" t="s">
        <v>1029</v>
      </c>
      <c r="AU670" s="1351" t="s">
        <v>1030</v>
      </c>
      <c r="AV670" s="1351" t="s">
        <v>1029</v>
      </c>
      <c r="AW670" s="1351" t="s">
        <v>1029</v>
      </c>
      <c r="AX670" s="1351" t="s">
        <v>1029</v>
      </c>
      <c r="AY670" s="1351" t="s">
        <v>1030</v>
      </c>
      <c r="AZ670" s="1351" t="s">
        <v>1030</v>
      </c>
      <c r="BA670" s="1351" t="s">
        <v>1031</v>
      </c>
      <c r="BB670" s="1351" t="s">
        <v>1030</v>
      </c>
      <c r="BC670" s="1351" t="s">
        <v>1031</v>
      </c>
      <c r="BD670" s="85"/>
      <c r="BE670" s="249"/>
      <c r="BF670" s="249"/>
      <c r="BG670" s="256"/>
      <c r="BH670" s="249"/>
      <c r="BI670" s="249"/>
      <c r="BJ670" s="249"/>
      <c r="BK670" s="249"/>
      <c r="BL670" s="249"/>
      <c r="BM670" s="249"/>
      <c r="BN670" s="249"/>
      <c r="BO670" s="249"/>
      <c r="BP670" s="249"/>
      <c r="BQ670" s="249"/>
      <c r="BR670" s="249"/>
      <c r="BS670" s="249"/>
      <c r="BT670" s="249"/>
      <c r="BU670" s="249"/>
      <c r="BV670" s="249"/>
      <c r="BW670" s="249"/>
      <c r="BX670" s="249"/>
      <c r="BY670" s="249"/>
      <c r="BZ670" s="249"/>
      <c r="CA670" s="249"/>
      <c r="CB670" s="249"/>
      <c r="CC670" s="249"/>
      <c r="CD670" s="249"/>
      <c r="CE670" s="249"/>
      <c r="CF670" s="249"/>
      <c r="CG670" s="249"/>
      <c r="CH670" s="249"/>
      <c r="CI670" s="249"/>
      <c r="CJ670" s="249"/>
      <c r="CK670" s="249"/>
      <c r="CL670" s="249"/>
      <c r="CM670" s="121"/>
      <c r="CN670" s="121"/>
    </row>
    <row r="671" spans="1:107" s="1" customFormat="1" ht="10.5" customHeight="1" x14ac:dyDescent="0.2">
      <c r="A671" s="1373"/>
      <c r="B671" s="1376"/>
      <c r="C671" s="846" t="s">
        <v>909</v>
      </c>
      <c r="D671" s="1256" t="s">
        <v>906</v>
      </c>
      <c r="E671" s="42" t="e">
        <f>AF671*$AE670</f>
        <v>#VALUE!</v>
      </c>
      <c r="F671" s="42" t="e">
        <f t="shared" ref="F671:AB671" si="368">AG671*$AE670</f>
        <v>#VALUE!</v>
      </c>
      <c r="G671" s="42" t="e">
        <f t="shared" si="368"/>
        <v>#VALUE!</v>
      </c>
      <c r="H671" s="423" t="e">
        <f t="shared" si="368"/>
        <v>#VALUE!</v>
      </c>
      <c r="I671" s="42" t="e">
        <f t="shared" si="368"/>
        <v>#VALUE!</v>
      </c>
      <c r="J671" s="42" t="e">
        <f t="shared" si="368"/>
        <v>#VALUE!</v>
      </c>
      <c r="K671" s="42" t="e">
        <f t="shared" si="368"/>
        <v>#VALUE!</v>
      </c>
      <c r="L671" s="42" t="e">
        <f t="shared" si="368"/>
        <v>#VALUE!</v>
      </c>
      <c r="M671" s="42" t="e">
        <f t="shared" si="368"/>
        <v>#VALUE!</v>
      </c>
      <c r="N671" s="423" t="e">
        <f t="shared" si="368"/>
        <v>#VALUE!</v>
      </c>
      <c r="O671" s="42" t="e">
        <f t="shared" si="368"/>
        <v>#VALUE!</v>
      </c>
      <c r="P671" s="42" t="e">
        <f t="shared" si="368"/>
        <v>#VALUE!</v>
      </c>
      <c r="Q671" s="42" t="e">
        <f t="shared" si="368"/>
        <v>#VALUE!</v>
      </c>
      <c r="R671" s="42" t="e">
        <f t="shared" si="368"/>
        <v>#VALUE!</v>
      </c>
      <c r="S671" s="42" t="e">
        <f t="shared" si="368"/>
        <v>#VALUE!</v>
      </c>
      <c r="T671" s="42" t="e">
        <f t="shared" si="368"/>
        <v>#VALUE!</v>
      </c>
      <c r="U671" s="42" t="e">
        <f t="shared" si="368"/>
        <v>#VALUE!</v>
      </c>
      <c r="V671" s="423" t="e">
        <f t="shared" si="368"/>
        <v>#VALUE!</v>
      </c>
      <c r="W671" s="42" t="e">
        <f t="shared" si="368"/>
        <v>#VALUE!</v>
      </c>
      <c r="X671" s="42" t="e">
        <f t="shared" si="368"/>
        <v>#VALUE!</v>
      </c>
      <c r="Y671" s="42" t="e">
        <f t="shared" si="368"/>
        <v>#VALUE!</v>
      </c>
      <c r="Z671" s="42" t="e">
        <f t="shared" si="368"/>
        <v>#VALUE!</v>
      </c>
      <c r="AA671" s="42" t="e">
        <f t="shared" si="368"/>
        <v>#VALUE!</v>
      </c>
      <c r="AB671" s="42" t="e">
        <f t="shared" si="368"/>
        <v>#VALUE!</v>
      </c>
      <c r="AC671" s="54"/>
      <c r="AD671" s="54"/>
      <c r="AE671" s="77"/>
      <c r="AF671" s="1351" t="s">
        <v>1032</v>
      </c>
      <c r="AG671" s="1351" t="s">
        <v>1032</v>
      </c>
      <c r="AH671" s="1351" t="s">
        <v>1032</v>
      </c>
      <c r="AI671" s="1351" t="s">
        <v>1032</v>
      </c>
      <c r="AJ671" s="1351" t="s">
        <v>1032</v>
      </c>
      <c r="AK671" s="1351" t="s">
        <v>1032</v>
      </c>
      <c r="AL671" s="1351" t="s">
        <v>1019</v>
      </c>
      <c r="AM671" s="1351" t="s">
        <v>1031</v>
      </c>
      <c r="AN671" s="1351" t="s">
        <v>1032</v>
      </c>
      <c r="AO671" s="1351" t="s">
        <v>1031</v>
      </c>
      <c r="AP671" s="1351" t="s">
        <v>1031</v>
      </c>
      <c r="AQ671" s="1351" t="s">
        <v>1031</v>
      </c>
      <c r="AR671" s="1351" t="s">
        <v>1030</v>
      </c>
      <c r="AS671" s="1351" t="s">
        <v>1031</v>
      </c>
      <c r="AT671" s="1351" t="s">
        <v>1032</v>
      </c>
      <c r="AU671" s="1351" t="s">
        <v>1032</v>
      </c>
      <c r="AV671" s="1351" t="s">
        <v>1032</v>
      </c>
      <c r="AW671" s="1351" t="s">
        <v>1032</v>
      </c>
      <c r="AX671" s="1351" t="s">
        <v>1032</v>
      </c>
      <c r="AY671" s="1351" t="s">
        <v>1032</v>
      </c>
      <c r="AZ671" s="1351" t="s">
        <v>1032</v>
      </c>
      <c r="BA671" s="1351" t="s">
        <v>1032</v>
      </c>
      <c r="BB671" s="1351" t="s">
        <v>1032</v>
      </c>
      <c r="BC671" s="1351" t="s">
        <v>1032</v>
      </c>
      <c r="BD671" s="85"/>
      <c r="BE671" s="76"/>
      <c r="BF671" s="76"/>
      <c r="BG671" s="76"/>
      <c r="BH671" s="76"/>
      <c r="BI671" s="76"/>
      <c r="BJ671" s="76"/>
      <c r="BK671" s="76"/>
      <c r="BL671" s="76"/>
      <c r="BM671" s="76"/>
      <c r="BN671" s="76"/>
      <c r="BO671" s="76"/>
      <c r="BP671" s="76"/>
      <c r="BQ671" s="76"/>
      <c r="BR671" s="76"/>
      <c r="BS671" s="76"/>
      <c r="BT671" s="76"/>
      <c r="BU671" s="76"/>
      <c r="BV671" s="76"/>
      <c r="BW671" s="76"/>
      <c r="BX671" s="76"/>
      <c r="BY671" s="76"/>
      <c r="BZ671" s="76"/>
      <c r="CA671" s="76"/>
      <c r="CB671" s="76"/>
      <c r="CC671" s="76"/>
      <c r="CD671" s="249"/>
      <c r="CE671" s="249"/>
      <c r="CF671" s="249"/>
      <c r="CG671" s="249"/>
      <c r="CH671" s="249"/>
      <c r="CI671" s="249"/>
      <c r="CJ671" s="249"/>
      <c r="CK671" s="249"/>
      <c r="CL671" s="249"/>
      <c r="CM671" s="121"/>
      <c r="CN671" s="121"/>
    </row>
    <row r="672" spans="1:107" s="1" customFormat="1" ht="10.5" customHeight="1" x14ac:dyDescent="0.2">
      <c r="A672" s="1373"/>
      <c r="B672" s="1376"/>
      <c r="C672" s="846" t="s">
        <v>909</v>
      </c>
      <c r="D672" s="1256" t="s">
        <v>907</v>
      </c>
      <c r="E672" s="42" t="e">
        <f>AF672*$AE670</f>
        <v>#VALUE!</v>
      </c>
      <c r="F672" s="42" t="e">
        <f t="shared" ref="F672:AB672" si="369">AG672*$AE670</f>
        <v>#VALUE!</v>
      </c>
      <c r="G672" s="42" t="e">
        <f t="shared" si="369"/>
        <v>#VALUE!</v>
      </c>
      <c r="H672" s="423" t="e">
        <f t="shared" si="369"/>
        <v>#VALUE!</v>
      </c>
      <c r="I672" s="42" t="e">
        <f t="shared" si="369"/>
        <v>#VALUE!</v>
      </c>
      <c r="J672" s="42" t="e">
        <f t="shared" si="369"/>
        <v>#VALUE!</v>
      </c>
      <c r="K672" s="42" t="e">
        <f t="shared" si="369"/>
        <v>#VALUE!</v>
      </c>
      <c r="L672" s="42" t="e">
        <f t="shared" si="369"/>
        <v>#VALUE!</v>
      </c>
      <c r="M672" s="42" t="e">
        <f t="shared" si="369"/>
        <v>#VALUE!</v>
      </c>
      <c r="N672" s="423" t="e">
        <f t="shared" si="369"/>
        <v>#VALUE!</v>
      </c>
      <c r="O672" s="42" t="e">
        <f t="shared" si="369"/>
        <v>#VALUE!</v>
      </c>
      <c r="P672" s="42" t="e">
        <f t="shared" si="369"/>
        <v>#VALUE!</v>
      </c>
      <c r="Q672" s="42" t="e">
        <f t="shared" si="369"/>
        <v>#VALUE!</v>
      </c>
      <c r="R672" s="42" t="e">
        <f t="shared" si="369"/>
        <v>#VALUE!</v>
      </c>
      <c r="S672" s="42" t="e">
        <f t="shared" si="369"/>
        <v>#VALUE!</v>
      </c>
      <c r="T672" s="42" t="e">
        <f t="shared" si="369"/>
        <v>#VALUE!</v>
      </c>
      <c r="U672" s="42" t="e">
        <f t="shared" si="369"/>
        <v>#VALUE!</v>
      </c>
      <c r="V672" s="423" t="e">
        <f t="shared" si="369"/>
        <v>#VALUE!</v>
      </c>
      <c r="W672" s="42" t="e">
        <f t="shared" si="369"/>
        <v>#VALUE!</v>
      </c>
      <c r="X672" s="42" t="e">
        <f t="shared" si="369"/>
        <v>#VALUE!</v>
      </c>
      <c r="Y672" s="42" t="e">
        <f t="shared" si="369"/>
        <v>#VALUE!</v>
      </c>
      <c r="Z672" s="42" t="e">
        <f t="shared" si="369"/>
        <v>#VALUE!</v>
      </c>
      <c r="AA672" s="42" t="e">
        <f t="shared" si="369"/>
        <v>#VALUE!</v>
      </c>
      <c r="AB672" s="42" t="e">
        <f t="shared" si="369"/>
        <v>#VALUE!</v>
      </c>
      <c r="AC672" s="54"/>
      <c r="AD672" s="54"/>
      <c r="AE672" s="77"/>
      <c r="AF672" s="1351" t="s">
        <v>1027</v>
      </c>
      <c r="AG672" s="1351" t="s">
        <v>1027</v>
      </c>
      <c r="AH672" s="1351" t="s">
        <v>1027</v>
      </c>
      <c r="AI672" s="1351" t="s">
        <v>1027</v>
      </c>
      <c r="AJ672" s="1351" t="s">
        <v>1027</v>
      </c>
      <c r="AK672" s="1351" t="s">
        <v>1027</v>
      </c>
      <c r="AL672" s="1351" t="s">
        <v>1027</v>
      </c>
      <c r="AM672" s="1351" t="s">
        <v>1027</v>
      </c>
      <c r="AN672" s="1351" t="s">
        <v>1027</v>
      </c>
      <c r="AO672" s="1351" t="s">
        <v>1027</v>
      </c>
      <c r="AP672" s="1351" t="s">
        <v>1027</v>
      </c>
      <c r="AQ672" s="1351" t="s">
        <v>1027</v>
      </c>
      <c r="AR672" s="1351" t="s">
        <v>1027</v>
      </c>
      <c r="AS672" s="1351" t="s">
        <v>1027</v>
      </c>
      <c r="AT672" s="1351" t="s">
        <v>1027</v>
      </c>
      <c r="AU672" s="1351" t="s">
        <v>1027</v>
      </c>
      <c r="AV672" s="1351" t="s">
        <v>1027</v>
      </c>
      <c r="AW672" s="1351" t="s">
        <v>1027</v>
      </c>
      <c r="AX672" s="1351" t="s">
        <v>1027</v>
      </c>
      <c r="AY672" s="1351" t="s">
        <v>1027</v>
      </c>
      <c r="AZ672" s="1351" t="s">
        <v>1027</v>
      </c>
      <c r="BA672" s="1351" t="s">
        <v>1027</v>
      </c>
      <c r="BB672" s="1351" t="s">
        <v>1027</v>
      </c>
      <c r="BC672" s="1351" t="s">
        <v>1027</v>
      </c>
      <c r="BD672" s="85"/>
      <c r="BE672" s="76"/>
      <c r="BF672" s="76"/>
      <c r="BG672" s="76"/>
      <c r="BH672" s="76"/>
      <c r="BI672" s="76"/>
      <c r="BJ672" s="76"/>
      <c r="BK672" s="76"/>
      <c r="BL672" s="76"/>
      <c r="BM672" s="76"/>
      <c r="BN672" s="76"/>
      <c r="BO672" s="76"/>
      <c r="BP672" s="76"/>
      <c r="BQ672" s="76"/>
      <c r="BR672" s="76"/>
      <c r="BS672" s="76"/>
      <c r="BT672" s="76"/>
      <c r="BU672" s="76"/>
      <c r="BV672" s="76"/>
      <c r="BW672" s="76"/>
      <c r="BX672" s="76"/>
      <c r="BY672" s="76"/>
      <c r="BZ672" s="76"/>
      <c r="CA672" s="76"/>
      <c r="CB672" s="76"/>
      <c r="CC672" s="76"/>
      <c r="CD672" s="249"/>
      <c r="CE672" s="249"/>
      <c r="CF672" s="249"/>
      <c r="CG672" s="249"/>
      <c r="CH672" s="249"/>
      <c r="CI672" s="249"/>
      <c r="CJ672" s="249"/>
      <c r="CK672" s="249"/>
      <c r="CL672" s="249"/>
      <c r="CM672" s="121"/>
      <c r="CN672" s="121"/>
    </row>
    <row r="673" spans="1:115" s="1" customFormat="1" ht="10.5" customHeight="1" thickBot="1" x14ac:dyDescent="0.25">
      <c r="A673" s="1374"/>
      <c r="B673" s="1377"/>
      <c r="C673" s="197"/>
      <c r="D673" s="1258" t="s">
        <v>35</v>
      </c>
      <c r="E673" s="45" t="e">
        <f>(E671-E672)/E670</f>
        <v>#VALUE!</v>
      </c>
      <c r="F673" s="45" t="e">
        <f>(F671-F672)/F670</f>
        <v>#VALUE!</v>
      </c>
      <c r="G673" s="45" t="e">
        <f t="shared" ref="G673:AB673" si="370">(G671-G672)/G670</f>
        <v>#VALUE!</v>
      </c>
      <c r="H673" s="425" t="e">
        <f t="shared" si="370"/>
        <v>#VALUE!</v>
      </c>
      <c r="I673" s="45" t="e">
        <f t="shared" si="370"/>
        <v>#VALUE!</v>
      </c>
      <c r="J673" s="45" t="e">
        <f t="shared" si="370"/>
        <v>#VALUE!</v>
      </c>
      <c r="K673" s="45" t="e">
        <f t="shared" si="370"/>
        <v>#VALUE!</v>
      </c>
      <c r="L673" s="45" t="e">
        <f t="shared" si="370"/>
        <v>#VALUE!</v>
      </c>
      <c r="M673" s="45" t="e">
        <f t="shared" si="370"/>
        <v>#VALUE!</v>
      </c>
      <c r="N673" s="425" t="e">
        <f t="shared" si="370"/>
        <v>#VALUE!</v>
      </c>
      <c r="O673" s="45" t="e">
        <f t="shared" si="370"/>
        <v>#VALUE!</v>
      </c>
      <c r="P673" s="45" t="e">
        <f t="shared" si="370"/>
        <v>#VALUE!</v>
      </c>
      <c r="Q673" s="45" t="e">
        <f t="shared" si="370"/>
        <v>#VALUE!</v>
      </c>
      <c r="R673" s="45" t="e">
        <f t="shared" si="370"/>
        <v>#VALUE!</v>
      </c>
      <c r="S673" s="45" t="e">
        <f t="shared" si="370"/>
        <v>#VALUE!</v>
      </c>
      <c r="T673" s="45" t="e">
        <f t="shared" si="370"/>
        <v>#VALUE!</v>
      </c>
      <c r="U673" s="45" t="e">
        <f t="shared" si="370"/>
        <v>#VALUE!</v>
      </c>
      <c r="V673" s="425" t="e">
        <f t="shared" si="370"/>
        <v>#VALUE!</v>
      </c>
      <c r="W673" s="45" t="e">
        <f t="shared" si="370"/>
        <v>#VALUE!</v>
      </c>
      <c r="X673" s="45" t="e">
        <f t="shared" si="370"/>
        <v>#VALUE!</v>
      </c>
      <c r="Y673" s="45" t="e">
        <f t="shared" si="370"/>
        <v>#VALUE!</v>
      </c>
      <c r="Z673" s="45" t="e">
        <f t="shared" si="370"/>
        <v>#VALUE!</v>
      </c>
      <c r="AA673" s="45" t="e">
        <f t="shared" si="370"/>
        <v>#VALUE!</v>
      </c>
      <c r="AB673" s="45" t="e">
        <f t="shared" si="370"/>
        <v>#VALUE!</v>
      </c>
      <c r="AC673" s="78"/>
      <c r="AD673" s="78"/>
      <c r="AE673" s="79"/>
      <c r="AF673" s="249"/>
      <c r="AG673" s="249"/>
      <c r="AH673" s="249"/>
      <c r="AI673" s="249"/>
      <c r="AJ673" s="249"/>
      <c r="AK673" s="249"/>
      <c r="AL673" s="249"/>
      <c r="AM673" s="249"/>
      <c r="AN673" s="249"/>
      <c r="AO673" s="249"/>
      <c r="AP673" s="249"/>
      <c r="AQ673" s="249"/>
      <c r="AR673" s="249"/>
      <c r="AS673" s="249"/>
      <c r="AT673" s="249"/>
      <c r="AU673" s="249"/>
      <c r="AV673" s="249"/>
      <c r="AW673" s="249"/>
      <c r="AX673" s="249"/>
      <c r="AY673" s="249"/>
      <c r="AZ673" s="249"/>
      <c r="BA673" s="249"/>
      <c r="BB673" s="249"/>
      <c r="BC673" s="249"/>
      <c r="BD673" s="249"/>
      <c r="BE673" s="256"/>
      <c r="BF673" s="256"/>
      <c r="BG673" s="76"/>
      <c r="BH673" s="256"/>
      <c r="BI673" s="256"/>
      <c r="BJ673" s="256"/>
      <c r="BK673" s="256"/>
      <c r="BL673" s="256"/>
      <c r="BM673" s="256"/>
      <c r="BN673" s="256"/>
      <c r="BO673" s="256"/>
      <c r="BP673" s="256"/>
      <c r="BQ673" s="256"/>
      <c r="BR673" s="256"/>
      <c r="BS673" s="256"/>
      <c r="BT673" s="256"/>
      <c r="BU673" s="256"/>
      <c r="BV673" s="256"/>
      <c r="BW673" s="256"/>
      <c r="BX673" s="256"/>
      <c r="BY673" s="256"/>
      <c r="BZ673" s="256"/>
      <c r="CA673" s="256"/>
      <c r="CB673" s="256"/>
      <c r="CC673" s="256"/>
      <c r="CD673" s="249"/>
      <c r="CE673" s="249"/>
      <c r="CF673" s="249"/>
      <c r="CG673" s="249"/>
      <c r="CH673" s="249"/>
      <c r="CI673" s="249"/>
      <c r="CJ673" s="249"/>
      <c r="CK673" s="249"/>
      <c r="CL673" s="249"/>
      <c r="CM673" s="121"/>
      <c r="CN673" s="121"/>
    </row>
    <row r="674" spans="1:115" s="1" customFormat="1" ht="10.5" customHeight="1" x14ac:dyDescent="0.2">
      <c r="A674" s="1260" t="s">
        <v>4</v>
      </c>
      <c r="B674" s="1255" t="s">
        <v>42</v>
      </c>
      <c r="C674" s="695" t="s">
        <v>116</v>
      </c>
      <c r="D674" s="1255" t="s">
        <v>30</v>
      </c>
      <c r="E674" s="66">
        <f>ROUND((AG674-AF674)*$AE674,2)</f>
        <v>1</v>
      </c>
      <c r="F674" s="66">
        <f t="shared" ref="F674:U675" si="371">ROUND((AH674-AG674)*$AE674,2)</f>
        <v>0</v>
      </c>
      <c r="G674" s="66">
        <f>ROUND((AI674-AH674)*$AE674,2)</f>
        <v>1</v>
      </c>
      <c r="H674" s="480">
        <f t="shared" si="371"/>
        <v>0</v>
      </c>
      <c r="I674" s="66">
        <f t="shared" si="371"/>
        <v>1</v>
      </c>
      <c r="J674" s="66">
        <f t="shared" si="371"/>
        <v>0</v>
      </c>
      <c r="K674" s="66">
        <f t="shared" si="371"/>
        <v>1</v>
      </c>
      <c r="L674" s="66">
        <f t="shared" si="371"/>
        <v>0</v>
      </c>
      <c r="M674" s="66">
        <f t="shared" si="371"/>
        <v>1</v>
      </c>
      <c r="N674" s="480">
        <f t="shared" si="371"/>
        <v>1</v>
      </c>
      <c r="O674" s="66">
        <f t="shared" si="371"/>
        <v>0</v>
      </c>
      <c r="P674" s="66">
        <f t="shared" si="371"/>
        <v>1</v>
      </c>
      <c r="Q674" s="66">
        <f t="shared" si="371"/>
        <v>0</v>
      </c>
      <c r="R674" s="66">
        <f t="shared" si="371"/>
        <v>1</v>
      </c>
      <c r="S674" s="66">
        <f t="shared" si="371"/>
        <v>0</v>
      </c>
      <c r="T674" s="66">
        <f t="shared" si="371"/>
        <v>1</v>
      </c>
      <c r="U674" s="66">
        <f t="shared" si="371"/>
        <v>0</v>
      </c>
      <c r="V674" s="480">
        <f t="shared" ref="V674:AB675" si="372">ROUND((AX674-AW674)*$AE674,2)</f>
        <v>1</v>
      </c>
      <c r="W674" s="66">
        <f t="shared" si="372"/>
        <v>0</v>
      </c>
      <c r="X674" s="66">
        <f t="shared" si="372"/>
        <v>1</v>
      </c>
      <c r="Y674" s="66">
        <f t="shared" si="372"/>
        <v>0</v>
      </c>
      <c r="Z674" s="66">
        <f t="shared" si="372"/>
        <v>1</v>
      </c>
      <c r="AA674" s="66">
        <f t="shared" si="372"/>
        <v>0</v>
      </c>
      <c r="AB674" s="66">
        <f t="shared" si="372"/>
        <v>1</v>
      </c>
      <c r="AC674" s="357">
        <f>(BD674-AF674)</f>
        <v>1.3000000000001819</v>
      </c>
      <c r="AD674" s="357"/>
      <c r="AE674" s="80">
        <v>10</v>
      </c>
      <c r="AF674" s="310">
        <v>6061.9</v>
      </c>
      <c r="AG674" s="310">
        <v>6062</v>
      </c>
      <c r="AH674" s="310">
        <v>6062</v>
      </c>
      <c r="AI674" s="310">
        <v>6062.1</v>
      </c>
      <c r="AJ674" s="310">
        <v>6062.1</v>
      </c>
      <c r="AK674" s="310">
        <v>6062.2</v>
      </c>
      <c r="AL674" s="310">
        <v>6062.2</v>
      </c>
      <c r="AM674" s="310">
        <v>6062.3</v>
      </c>
      <c r="AN674" s="310">
        <v>6062.3</v>
      </c>
      <c r="AO674" s="310">
        <v>6062.4</v>
      </c>
      <c r="AP674" s="310">
        <v>6062.5</v>
      </c>
      <c r="AQ674" s="310">
        <v>6062.5</v>
      </c>
      <c r="AR674" s="310">
        <v>6062.6</v>
      </c>
      <c r="AS674" s="310">
        <v>6062.6</v>
      </c>
      <c r="AT674" s="310">
        <v>6062.7</v>
      </c>
      <c r="AU674" s="310">
        <v>6062.7</v>
      </c>
      <c r="AV674" s="310">
        <v>6062.8</v>
      </c>
      <c r="AW674" s="310">
        <v>6062.8</v>
      </c>
      <c r="AX674" s="310">
        <v>6062.9</v>
      </c>
      <c r="AY674" s="310">
        <v>6062.9</v>
      </c>
      <c r="AZ674" s="310">
        <v>6063</v>
      </c>
      <c r="BA674" s="310">
        <v>6063</v>
      </c>
      <c r="BB674" s="310">
        <v>6063.1</v>
      </c>
      <c r="BC674" s="310">
        <v>6063.1</v>
      </c>
      <c r="BD674" s="310">
        <v>6063.2</v>
      </c>
      <c r="BE674" s="249"/>
      <c r="BF674" s="249"/>
      <c r="BG674" s="256"/>
      <c r="BH674" s="249"/>
      <c r="BI674" s="249"/>
      <c r="BJ674" s="249"/>
      <c r="BK674" s="249"/>
      <c r="BL674" s="249"/>
      <c r="BM674" s="249"/>
      <c r="BN674" s="249"/>
      <c r="BO674" s="249"/>
      <c r="BP674" s="249"/>
      <c r="BQ674" s="249"/>
      <c r="BR674" s="249"/>
      <c r="BS674" s="249"/>
      <c r="BT674" s="249"/>
      <c r="BU674" s="249"/>
      <c r="BV674" s="249"/>
      <c r="BW674" s="249"/>
      <c r="BX674" s="249"/>
      <c r="BY674" s="249"/>
      <c r="BZ674" s="249"/>
      <c r="CA674" s="249"/>
      <c r="CB674" s="249"/>
      <c r="CC674" s="249"/>
      <c r="CD674" s="249"/>
      <c r="CE674" s="249"/>
      <c r="CF674" s="249"/>
      <c r="CG674" s="249"/>
      <c r="CH674" s="249"/>
      <c r="CI674" s="249"/>
      <c r="CJ674" s="249"/>
      <c r="CK674" s="249"/>
      <c r="CL674" s="249"/>
      <c r="CM674" s="121"/>
      <c r="CN674" s="121"/>
    </row>
    <row r="675" spans="1:115" s="5" customFormat="1" ht="10.5" customHeight="1" thickBot="1" x14ac:dyDescent="0.25">
      <c r="A675" s="1261" t="s">
        <v>37</v>
      </c>
      <c r="B675" s="1258" t="s">
        <v>43</v>
      </c>
      <c r="C675" s="197" t="s">
        <v>116</v>
      </c>
      <c r="D675" s="1258" t="s">
        <v>30</v>
      </c>
      <c r="E675" s="45">
        <f>ROUND((AG675-AF675)*$AE675,2)</f>
        <v>0</v>
      </c>
      <c r="F675" s="45">
        <f t="shared" si="371"/>
        <v>0</v>
      </c>
      <c r="G675" s="45">
        <f t="shared" si="371"/>
        <v>0</v>
      </c>
      <c r="H675" s="425">
        <f t="shared" si="371"/>
        <v>0</v>
      </c>
      <c r="I675" s="45">
        <f t="shared" si="371"/>
        <v>0</v>
      </c>
      <c r="J675" s="45">
        <f t="shared" si="371"/>
        <v>0</v>
      </c>
      <c r="K675" s="45">
        <f t="shared" si="371"/>
        <v>0</v>
      </c>
      <c r="L675" s="45">
        <f t="shared" si="371"/>
        <v>0</v>
      </c>
      <c r="M675" s="45">
        <f t="shared" si="371"/>
        <v>0</v>
      </c>
      <c r="N675" s="425">
        <f t="shared" si="371"/>
        <v>0</v>
      </c>
      <c r="O675" s="45">
        <f t="shared" si="371"/>
        <v>0</v>
      </c>
      <c r="P675" s="45">
        <f t="shared" si="371"/>
        <v>0</v>
      </c>
      <c r="Q675" s="45">
        <f t="shared" si="371"/>
        <v>0</v>
      </c>
      <c r="R675" s="45">
        <f t="shared" si="371"/>
        <v>0</v>
      </c>
      <c r="S675" s="45">
        <f t="shared" si="371"/>
        <v>0</v>
      </c>
      <c r="T675" s="45">
        <f t="shared" si="371"/>
        <v>0</v>
      </c>
      <c r="U675" s="45">
        <f t="shared" si="371"/>
        <v>0</v>
      </c>
      <c r="V675" s="425">
        <f t="shared" si="372"/>
        <v>0</v>
      </c>
      <c r="W675" s="45">
        <f t="shared" si="372"/>
        <v>0</v>
      </c>
      <c r="X675" s="45">
        <f t="shared" si="372"/>
        <v>0</v>
      </c>
      <c r="Y675" s="45">
        <f t="shared" si="372"/>
        <v>0</v>
      </c>
      <c r="Z675" s="45">
        <f t="shared" si="372"/>
        <v>0</v>
      </c>
      <c r="AA675" s="45">
        <f t="shared" si="372"/>
        <v>0</v>
      </c>
      <c r="AB675" s="45">
        <f t="shared" si="372"/>
        <v>0</v>
      </c>
      <c r="AC675" s="78">
        <f>(BD675-AF675)</f>
        <v>0</v>
      </c>
      <c r="AD675" s="78"/>
      <c r="AE675" s="79">
        <v>10</v>
      </c>
      <c r="AF675" s="256">
        <v>9504.7000000000007</v>
      </c>
      <c r="AG675" s="256">
        <v>9504.7000000000007</v>
      </c>
      <c r="AH675" s="256">
        <v>9504.7000000000007</v>
      </c>
      <c r="AI675" s="256">
        <v>9504.7000000000007</v>
      </c>
      <c r="AJ675" s="256">
        <v>9504.7000000000007</v>
      </c>
      <c r="AK675" s="256">
        <v>9504.7000000000007</v>
      </c>
      <c r="AL675" s="256">
        <v>9504.7000000000007</v>
      </c>
      <c r="AM675" s="256">
        <v>9504.7000000000007</v>
      </c>
      <c r="AN675" s="256">
        <v>9504.7000000000007</v>
      </c>
      <c r="AO675" s="256">
        <v>9504.7000000000007</v>
      </c>
      <c r="AP675" s="256">
        <v>9504.7000000000007</v>
      </c>
      <c r="AQ675" s="256">
        <v>9504.7000000000007</v>
      </c>
      <c r="AR675" s="256">
        <v>9504.7000000000007</v>
      </c>
      <c r="AS675" s="256">
        <v>9504.7000000000007</v>
      </c>
      <c r="AT675" s="256">
        <v>9504.7000000000007</v>
      </c>
      <c r="AU675" s="256">
        <v>9504.7000000000007</v>
      </c>
      <c r="AV675" s="256">
        <v>9504.7000000000007</v>
      </c>
      <c r="AW675" s="256">
        <v>9504.7000000000007</v>
      </c>
      <c r="AX675" s="256">
        <v>9504.7000000000007</v>
      </c>
      <c r="AY675" s="256">
        <v>9504.7000000000007</v>
      </c>
      <c r="AZ675" s="256">
        <v>9504.7000000000007</v>
      </c>
      <c r="BA675" s="256">
        <v>9504.7000000000007</v>
      </c>
      <c r="BB675" s="256">
        <v>9504.7000000000007</v>
      </c>
      <c r="BC675" s="256">
        <v>9504.7000000000007</v>
      </c>
      <c r="BD675" s="256">
        <v>9504.7000000000007</v>
      </c>
      <c r="BE675" s="249"/>
      <c r="BF675" s="249"/>
      <c r="BG675" s="249"/>
      <c r="BH675" s="249"/>
      <c r="BI675" s="249"/>
      <c r="BJ675" s="249"/>
      <c r="BK675" s="249"/>
      <c r="BL675" s="249"/>
      <c r="BM675" s="249"/>
      <c r="BN675" s="249"/>
      <c r="BO675" s="249"/>
      <c r="BP675" s="249"/>
      <c r="BQ675" s="249"/>
      <c r="BR675" s="249"/>
      <c r="BS675" s="249"/>
      <c r="BT675" s="249"/>
      <c r="BU675" s="249"/>
      <c r="BV675" s="249"/>
      <c r="BW675" s="249"/>
      <c r="BX675" s="249"/>
      <c r="BY675" s="249"/>
      <c r="BZ675" s="249"/>
      <c r="CA675" s="249"/>
      <c r="CB675" s="249"/>
      <c r="CC675" s="249"/>
      <c r="CD675" s="249"/>
      <c r="CE675" s="282"/>
      <c r="CF675" s="282"/>
      <c r="CG675" s="282"/>
      <c r="CH675" s="282"/>
      <c r="CI675" s="282"/>
      <c r="CJ675" s="282"/>
      <c r="CK675" s="282"/>
      <c r="CL675" s="282"/>
      <c r="CM675" s="99"/>
      <c r="CN675" s="99"/>
    </row>
    <row r="676" spans="1:115" s="1" customFormat="1" ht="10.5" customHeight="1" x14ac:dyDescent="0.2">
      <c r="A676" s="1378" t="s">
        <v>49</v>
      </c>
      <c r="B676" s="1379"/>
      <c r="C676" s="513"/>
      <c r="D676" s="1255" t="s">
        <v>108</v>
      </c>
      <c r="E676" s="66" t="e">
        <f>E664+E670</f>
        <v>#VALUE!</v>
      </c>
      <c r="F676" s="66" t="e">
        <f t="shared" ref="F676:AB676" si="373">F664+F670</f>
        <v>#VALUE!</v>
      </c>
      <c r="G676" s="66" t="e">
        <f t="shared" si="373"/>
        <v>#VALUE!</v>
      </c>
      <c r="H676" s="480" t="e">
        <f t="shared" si="373"/>
        <v>#VALUE!</v>
      </c>
      <c r="I676" s="66" t="e">
        <f t="shared" si="373"/>
        <v>#VALUE!</v>
      </c>
      <c r="J676" s="66" t="e">
        <f t="shared" si="373"/>
        <v>#VALUE!</v>
      </c>
      <c r="K676" s="66" t="e">
        <f t="shared" si="373"/>
        <v>#VALUE!</v>
      </c>
      <c r="L676" s="66" t="e">
        <f t="shared" si="373"/>
        <v>#VALUE!</v>
      </c>
      <c r="M676" s="66" t="e">
        <f t="shared" si="373"/>
        <v>#VALUE!</v>
      </c>
      <c r="N676" s="480" t="e">
        <f t="shared" si="373"/>
        <v>#VALUE!</v>
      </c>
      <c r="O676" s="66" t="e">
        <f t="shared" si="373"/>
        <v>#VALUE!</v>
      </c>
      <c r="P676" s="66" t="e">
        <f t="shared" si="373"/>
        <v>#VALUE!</v>
      </c>
      <c r="Q676" s="66" t="e">
        <f t="shared" si="373"/>
        <v>#VALUE!</v>
      </c>
      <c r="R676" s="66" t="e">
        <f t="shared" si="373"/>
        <v>#VALUE!</v>
      </c>
      <c r="S676" s="66" t="e">
        <f t="shared" si="373"/>
        <v>#VALUE!</v>
      </c>
      <c r="T676" s="66" t="e">
        <f t="shared" si="373"/>
        <v>#VALUE!</v>
      </c>
      <c r="U676" s="66" t="e">
        <f t="shared" si="373"/>
        <v>#VALUE!</v>
      </c>
      <c r="V676" s="480" t="e">
        <f t="shared" si="373"/>
        <v>#VALUE!</v>
      </c>
      <c r="W676" s="66" t="e">
        <f t="shared" si="373"/>
        <v>#VALUE!</v>
      </c>
      <c r="X676" s="66" t="e">
        <f t="shared" si="373"/>
        <v>#VALUE!</v>
      </c>
      <c r="Y676" s="66" t="e">
        <f t="shared" si="373"/>
        <v>#VALUE!</v>
      </c>
      <c r="Z676" s="66" t="e">
        <f t="shared" si="373"/>
        <v>#VALUE!</v>
      </c>
      <c r="AA676" s="66" t="e">
        <f t="shared" si="373"/>
        <v>#VALUE!</v>
      </c>
      <c r="AB676" s="66" t="e">
        <f t="shared" si="373"/>
        <v>#VALUE!</v>
      </c>
      <c r="AC676" s="249"/>
      <c r="AD676" s="249"/>
      <c r="AE676" s="249"/>
      <c r="AF676" s="249"/>
      <c r="AG676" s="249"/>
      <c r="AH676" s="249"/>
      <c r="AI676" s="249"/>
      <c r="AJ676" s="249"/>
      <c r="AK676" s="249"/>
      <c r="AL676" s="249"/>
      <c r="AM676" s="249"/>
      <c r="AN676" s="249"/>
      <c r="AO676" s="249"/>
      <c r="AP676" s="249"/>
      <c r="AQ676" s="249"/>
      <c r="AR676" s="249"/>
      <c r="AS676" s="249"/>
      <c r="AT676" s="249"/>
      <c r="AU676" s="249"/>
      <c r="AV676" s="249"/>
      <c r="AW676" s="249"/>
      <c r="AX676" s="249"/>
      <c r="AY676" s="249"/>
      <c r="AZ676" s="249"/>
      <c r="BA676" s="249"/>
      <c r="BB676" s="249"/>
      <c r="BC676" s="249"/>
      <c r="BD676" s="249"/>
      <c r="BE676" s="249"/>
      <c r="BF676" s="249"/>
      <c r="BG676" s="256"/>
      <c r="BH676" s="249"/>
      <c r="BI676" s="249"/>
      <c r="BJ676" s="249"/>
      <c r="BK676" s="249"/>
      <c r="BL676" s="249"/>
      <c r="BM676" s="249"/>
      <c r="BN676" s="249"/>
      <c r="BO676" s="249"/>
      <c r="BP676" s="249"/>
      <c r="BQ676" s="249"/>
      <c r="BR676" s="249"/>
      <c r="BS676" s="249"/>
      <c r="BT676" s="249"/>
      <c r="BU676" s="249"/>
      <c r="BV676" s="249"/>
      <c r="BW676" s="249"/>
      <c r="BX676" s="249"/>
      <c r="BY676" s="249"/>
      <c r="BZ676" s="249"/>
      <c r="CA676" s="249"/>
      <c r="CB676" s="249"/>
      <c r="CC676" s="249"/>
      <c r="CD676" s="249"/>
      <c r="CE676" s="249"/>
      <c r="CF676" s="249"/>
      <c r="CG676" s="249"/>
      <c r="CH676" s="249"/>
      <c r="CI676" s="249"/>
      <c r="CJ676" s="249"/>
      <c r="CK676" s="249"/>
      <c r="CL676" s="249"/>
      <c r="CM676" s="121"/>
      <c r="CN676" s="121"/>
    </row>
    <row r="677" spans="1:115" s="1" customFormat="1" ht="10.5" customHeight="1" x14ac:dyDescent="0.2">
      <c r="A677" s="1380"/>
      <c r="B677" s="1381"/>
      <c r="C677" s="1237"/>
      <c r="D677" s="1253" t="s">
        <v>906</v>
      </c>
      <c r="E677" s="724" t="e">
        <f t="shared" ref="E677:AB677" si="374">E665+E671</f>
        <v>#VALUE!</v>
      </c>
      <c r="F677" s="724" t="e">
        <f t="shared" si="374"/>
        <v>#VALUE!</v>
      </c>
      <c r="G677" s="724" t="e">
        <f t="shared" si="374"/>
        <v>#VALUE!</v>
      </c>
      <c r="H677" s="742" t="e">
        <f t="shared" si="374"/>
        <v>#VALUE!</v>
      </c>
      <c r="I677" s="724" t="e">
        <f t="shared" si="374"/>
        <v>#VALUE!</v>
      </c>
      <c r="J677" s="724" t="e">
        <f t="shared" si="374"/>
        <v>#VALUE!</v>
      </c>
      <c r="K677" s="724" t="e">
        <f t="shared" si="374"/>
        <v>#VALUE!</v>
      </c>
      <c r="L677" s="724" t="e">
        <f t="shared" si="374"/>
        <v>#VALUE!</v>
      </c>
      <c r="M677" s="724" t="e">
        <f t="shared" si="374"/>
        <v>#VALUE!</v>
      </c>
      <c r="N677" s="742" t="e">
        <f t="shared" si="374"/>
        <v>#VALUE!</v>
      </c>
      <c r="O677" s="724" t="e">
        <f t="shared" si="374"/>
        <v>#VALUE!</v>
      </c>
      <c r="P677" s="724" t="e">
        <f t="shared" si="374"/>
        <v>#VALUE!</v>
      </c>
      <c r="Q677" s="724" t="e">
        <f t="shared" si="374"/>
        <v>#VALUE!</v>
      </c>
      <c r="R677" s="724" t="e">
        <f t="shared" si="374"/>
        <v>#VALUE!</v>
      </c>
      <c r="S677" s="724" t="e">
        <f t="shared" si="374"/>
        <v>#VALUE!</v>
      </c>
      <c r="T677" s="724" t="e">
        <f t="shared" si="374"/>
        <v>#VALUE!</v>
      </c>
      <c r="U677" s="724" t="e">
        <f t="shared" si="374"/>
        <v>#VALUE!</v>
      </c>
      <c r="V677" s="742" t="e">
        <f t="shared" si="374"/>
        <v>#VALUE!</v>
      </c>
      <c r="W677" s="724" t="e">
        <f t="shared" si="374"/>
        <v>#VALUE!</v>
      </c>
      <c r="X677" s="724" t="e">
        <f t="shared" si="374"/>
        <v>#VALUE!</v>
      </c>
      <c r="Y677" s="724" t="e">
        <f t="shared" si="374"/>
        <v>#VALUE!</v>
      </c>
      <c r="Z677" s="724" t="e">
        <f t="shared" si="374"/>
        <v>#VALUE!</v>
      </c>
      <c r="AA677" s="724" t="e">
        <f t="shared" si="374"/>
        <v>#VALUE!</v>
      </c>
      <c r="AB677" s="724" t="e">
        <f t="shared" si="374"/>
        <v>#VALUE!</v>
      </c>
      <c r="AC677" s="249"/>
      <c r="AD677" s="249"/>
      <c r="AE677" s="249"/>
      <c r="AF677" s="249"/>
      <c r="AG677" s="249"/>
      <c r="AH677" s="249"/>
      <c r="AI677" s="249"/>
      <c r="AJ677" s="249"/>
      <c r="AK677" s="249"/>
      <c r="AL677" s="249"/>
      <c r="AM677" s="249"/>
      <c r="AN677" s="249"/>
      <c r="AO677" s="249"/>
      <c r="AP677" s="249"/>
      <c r="AQ677" s="249"/>
      <c r="AR677" s="249"/>
      <c r="AS677" s="249"/>
      <c r="AT677" s="249"/>
      <c r="AU677" s="249"/>
      <c r="AV677" s="249"/>
      <c r="AW677" s="249"/>
      <c r="AX677" s="249"/>
      <c r="AY677" s="249"/>
      <c r="AZ677" s="249"/>
      <c r="BA677" s="249"/>
      <c r="BB677" s="249"/>
      <c r="BC677" s="249"/>
      <c r="BD677" s="249"/>
      <c r="BE677" s="249"/>
      <c r="BF677" s="249"/>
      <c r="BG677" s="256"/>
      <c r="BH677" s="249"/>
      <c r="BI677" s="249"/>
      <c r="BJ677" s="249"/>
      <c r="BK677" s="249"/>
      <c r="BL677" s="249"/>
      <c r="BM677" s="249"/>
      <c r="BN677" s="249"/>
      <c r="BO677" s="249"/>
      <c r="BP677" s="249"/>
      <c r="BQ677" s="249"/>
      <c r="BR677" s="249"/>
      <c r="BS677" s="249"/>
      <c r="BT677" s="249"/>
      <c r="BU677" s="249"/>
      <c r="BV677" s="249"/>
      <c r="BW677" s="249"/>
      <c r="BX677" s="249"/>
      <c r="BY677" s="249"/>
      <c r="BZ677" s="249"/>
      <c r="CA677" s="249"/>
      <c r="CB677" s="249"/>
      <c r="CC677" s="249"/>
      <c r="CD677" s="249"/>
      <c r="CE677" s="249"/>
      <c r="CF677" s="249"/>
      <c r="CG677" s="249"/>
      <c r="CH677" s="249"/>
      <c r="CI677" s="249"/>
      <c r="CJ677" s="249"/>
      <c r="CK677" s="249"/>
      <c r="CL677" s="249"/>
      <c r="CM677" s="121"/>
      <c r="CN677" s="121"/>
    </row>
    <row r="678" spans="1:115" s="1" customFormat="1" ht="10.5" customHeight="1" thickBot="1" x14ac:dyDescent="0.25">
      <c r="A678" s="1382"/>
      <c r="B678" s="1383"/>
      <c r="C678" s="514"/>
      <c r="D678" s="1258" t="s">
        <v>907</v>
      </c>
      <c r="E678" s="45" t="e">
        <f t="shared" ref="E678:AB678" si="375">E666+E672</f>
        <v>#VALUE!</v>
      </c>
      <c r="F678" s="45" t="e">
        <f t="shared" si="375"/>
        <v>#VALUE!</v>
      </c>
      <c r="G678" s="45" t="e">
        <f t="shared" si="375"/>
        <v>#VALUE!</v>
      </c>
      <c r="H678" s="425" t="e">
        <f t="shared" si="375"/>
        <v>#VALUE!</v>
      </c>
      <c r="I678" s="45" t="e">
        <f t="shared" si="375"/>
        <v>#VALUE!</v>
      </c>
      <c r="J678" s="45" t="e">
        <f t="shared" si="375"/>
        <v>#VALUE!</v>
      </c>
      <c r="K678" s="45" t="e">
        <f t="shared" si="375"/>
        <v>#VALUE!</v>
      </c>
      <c r="L678" s="45" t="e">
        <f t="shared" si="375"/>
        <v>#VALUE!</v>
      </c>
      <c r="M678" s="45" t="e">
        <f t="shared" si="375"/>
        <v>#VALUE!</v>
      </c>
      <c r="N678" s="425" t="e">
        <f t="shared" si="375"/>
        <v>#VALUE!</v>
      </c>
      <c r="O678" s="45" t="e">
        <f t="shared" si="375"/>
        <v>#VALUE!</v>
      </c>
      <c r="P678" s="45" t="e">
        <f t="shared" si="375"/>
        <v>#VALUE!</v>
      </c>
      <c r="Q678" s="45" t="e">
        <f t="shared" si="375"/>
        <v>#VALUE!</v>
      </c>
      <c r="R678" s="45" t="e">
        <f t="shared" si="375"/>
        <v>#VALUE!</v>
      </c>
      <c r="S678" s="45" t="e">
        <f t="shared" si="375"/>
        <v>#VALUE!</v>
      </c>
      <c r="T678" s="45" t="e">
        <f t="shared" si="375"/>
        <v>#VALUE!</v>
      </c>
      <c r="U678" s="45" t="e">
        <f t="shared" si="375"/>
        <v>#VALUE!</v>
      </c>
      <c r="V678" s="425" t="e">
        <f t="shared" si="375"/>
        <v>#VALUE!</v>
      </c>
      <c r="W678" s="45" t="e">
        <f t="shared" si="375"/>
        <v>#VALUE!</v>
      </c>
      <c r="X678" s="45" t="e">
        <f t="shared" si="375"/>
        <v>#VALUE!</v>
      </c>
      <c r="Y678" s="45" t="e">
        <f t="shared" si="375"/>
        <v>#VALUE!</v>
      </c>
      <c r="Z678" s="45" t="e">
        <f t="shared" si="375"/>
        <v>#VALUE!</v>
      </c>
      <c r="AA678" s="45" t="e">
        <f t="shared" si="375"/>
        <v>#VALUE!</v>
      </c>
      <c r="AB678" s="45" t="e">
        <f t="shared" si="375"/>
        <v>#VALUE!</v>
      </c>
      <c r="AC678" s="249"/>
      <c r="AD678" s="249"/>
      <c r="AE678" s="249"/>
      <c r="AF678" s="249"/>
      <c r="AG678" s="249"/>
      <c r="AH678" s="249"/>
      <c r="AI678" s="249"/>
      <c r="AJ678" s="249"/>
      <c r="AK678" s="249"/>
      <c r="AL678" s="249"/>
      <c r="AM678" s="249"/>
      <c r="AN678" s="249"/>
      <c r="AO678" s="249"/>
      <c r="AP678" s="249"/>
      <c r="AQ678" s="249"/>
      <c r="AR678" s="249"/>
      <c r="AS678" s="249"/>
      <c r="AT678" s="249"/>
      <c r="AU678" s="249"/>
      <c r="AV678" s="249"/>
      <c r="AW678" s="249"/>
      <c r="AX678" s="249"/>
      <c r="AY678" s="249"/>
      <c r="AZ678" s="249"/>
      <c r="BA678" s="249"/>
      <c r="BB678" s="249"/>
      <c r="BC678" s="249"/>
      <c r="BD678" s="249"/>
      <c r="BE678" s="249"/>
      <c r="BF678" s="249"/>
      <c r="BG678" s="249"/>
      <c r="BH678" s="249"/>
      <c r="BI678" s="249"/>
      <c r="BJ678" s="249"/>
      <c r="BK678" s="249"/>
      <c r="BL678" s="249"/>
      <c r="BM678" s="249"/>
      <c r="BN678" s="249"/>
      <c r="BO678" s="249"/>
      <c r="BP678" s="249"/>
      <c r="BQ678" s="249"/>
      <c r="BR678" s="249"/>
      <c r="BS678" s="249"/>
      <c r="BT678" s="249"/>
      <c r="BU678" s="249"/>
      <c r="BV678" s="249"/>
      <c r="BW678" s="249"/>
      <c r="BX678" s="249"/>
      <c r="BY678" s="249"/>
      <c r="BZ678" s="249"/>
      <c r="CA678" s="249"/>
      <c r="CB678" s="249"/>
      <c r="CC678" s="249"/>
      <c r="CD678" s="249"/>
      <c r="CE678" s="249"/>
      <c r="CF678" s="249"/>
      <c r="CG678" s="249"/>
      <c r="CH678" s="249"/>
      <c r="CI678" s="249"/>
      <c r="CJ678" s="249"/>
      <c r="CK678" s="249"/>
      <c r="CL678" s="249"/>
      <c r="CM678" s="121"/>
      <c r="CN678" s="121"/>
    </row>
    <row r="679" spans="1:115" s="25" customFormat="1" ht="10.5" customHeight="1" x14ac:dyDescent="0.2">
      <c r="A679" s="1384" t="s">
        <v>445</v>
      </c>
      <c r="B679" s="1385"/>
      <c r="C679" s="513"/>
      <c r="D679" s="1278" t="s">
        <v>442</v>
      </c>
      <c r="E679" s="791" t="e">
        <f>(((E652+E658)-E676)/(E652+E658))*100</f>
        <v>#VALUE!</v>
      </c>
      <c r="F679" s="791" t="e">
        <f t="shared" ref="F679:AB679" si="376">(((F652+F658)-F676)/(F652+F658))*100</f>
        <v>#VALUE!</v>
      </c>
      <c r="G679" s="141" t="e">
        <f t="shared" si="376"/>
        <v>#VALUE!</v>
      </c>
      <c r="H679" s="1250" t="e">
        <f t="shared" si="376"/>
        <v>#VALUE!</v>
      </c>
      <c r="I679" s="791" t="e">
        <f t="shared" si="376"/>
        <v>#VALUE!</v>
      </c>
      <c r="J679" s="791" t="e">
        <f t="shared" si="376"/>
        <v>#VALUE!</v>
      </c>
      <c r="K679" s="791" t="e">
        <f t="shared" si="376"/>
        <v>#VALUE!</v>
      </c>
      <c r="L679" s="791" t="e">
        <f t="shared" si="376"/>
        <v>#VALUE!</v>
      </c>
      <c r="M679" s="791" t="e">
        <f t="shared" si="376"/>
        <v>#VALUE!</v>
      </c>
      <c r="N679" s="1250" t="e">
        <f t="shared" si="376"/>
        <v>#VALUE!</v>
      </c>
      <c r="O679" s="791" t="e">
        <f t="shared" si="376"/>
        <v>#VALUE!</v>
      </c>
      <c r="P679" s="791" t="e">
        <f t="shared" si="376"/>
        <v>#VALUE!</v>
      </c>
      <c r="Q679" s="791" t="e">
        <f t="shared" si="376"/>
        <v>#VALUE!</v>
      </c>
      <c r="R679" s="791" t="e">
        <f t="shared" si="376"/>
        <v>#VALUE!</v>
      </c>
      <c r="S679" s="791" t="e">
        <f t="shared" si="376"/>
        <v>#VALUE!</v>
      </c>
      <c r="T679" s="791" t="e">
        <f t="shared" si="376"/>
        <v>#VALUE!</v>
      </c>
      <c r="U679" s="791" t="e">
        <f t="shared" si="376"/>
        <v>#VALUE!</v>
      </c>
      <c r="V679" s="1250" t="e">
        <f t="shared" si="376"/>
        <v>#VALUE!</v>
      </c>
      <c r="W679" s="791" t="e">
        <f t="shared" si="376"/>
        <v>#VALUE!</v>
      </c>
      <c r="X679" s="791" t="e">
        <f t="shared" si="376"/>
        <v>#VALUE!</v>
      </c>
      <c r="Y679" s="791" t="e">
        <f t="shared" si="376"/>
        <v>#VALUE!</v>
      </c>
      <c r="Z679" s="791" t="e">
        <f t="shared" si="376"/>
        <v>#VALUE!</v>
      </c>
      <c r="AA679" s="791" t="e">
        <f t="shared" si="376"/>
        <v>#VALUE!</v>
      </c>
      <c r="AB679" s="791" t="e">
        <f t="shared" si="376"/>
        <v>#VALUE!</v>
      </c>
      <c r="AC679" s="279"/>
      <c r="AD679" s="249"/>
      <c r="AE679" s="249"/>
      <c r="AF679" s="249"/>
      <c r="AG679" s="249"/>
      <c r="AH679" s="249"/>
      <c r="AI679" s="249"/>
      <c r="AJ679" s="249"/>
      <c r="AK679" s="249"/>
      <c r="AL679" s="249"/>
      <c r="AM679" s="249"/>
      <c r="AN679" s="249"/>
      <c r="AO679" s="249"/>
      <c r="AP679" s="249"/>
      <c r="AQ679" s="249"/>
      <c r="AR679" s="249"/>
      <c r="AS679" s="249"/>
      <c r="AT679" s="249"/>
      <c r="AU679" s="249"/>
      <c r="AV679" s="249"/>
      <c r="AW679" s="249"/>
      <c r="AX679" s="249"/>
      <c r="AY679" s="249"/>
      <c r="AZ679" s="249"/>
      <c r="BA679" s="249"/>
      <c r="BB679" s="249"/>
      <c r="BC679" s="249"/>
      <c r="BD679" s="249"/>
      <c r="BE679" s="249"/>
      <c r="BF679" s="249"/>
      <c r="BG679" s="249"/>
      <c r="BH679" s="249"/>
      <c r="BI679" s="249"/>
      <c r="BJ679" s="249"/>
      <c r="BK679" s="249"/>
      <c r="BL679" s="249"/>
      <c r="BM679" s="249"/>
      <c r="BN679" s="249"/>
      <c r="BO679" s="249"/>
      <c r="BP679" s="249"/>
      <c r="BQ679" s="249"/>
      <c r="BR679" s="249"/>
      <c r="BS679" s="249"/>
      <c r="BT679" s="249"/>
      <c r="BU679" s="249"/>
      <c r="BV679" s="249"/>
      <c r="BW679" s="249"/>
      <c r="BX679" s="249"/>
      <c r="BY679" s="249"/>
      <c r="BZ679" s="249"/>
      <c r="CA679" s="249"/>
      <c r="CB679" s="249"/>
      <c r="CC679" s="249"/>
      <c r="CD679" s="249"/>
      <c r="CE679" s="249"/>
      <c r="CF679" s="249"/>
      <c r="CG679" s="249"/>
      <c r="CH679" s="249"/>
      <c r="CI679" s="249"/>
      <c r="CJ679" s="249"/>
      <c r="CK679" s="249"/>
      <c r="CL679" s="249"/>
      <c r="CM679" s="121"/>
      <c r="CN679" s="121"/>
      <c r="CO679" s="1"/>
      <c r="CP679" s="1"/>
      <c r="CQ679" s="1"/>
      <c r="CR679" s="1"/>
      <c r="CS679" s="1"/>
      <c r="CT679" s="1"/>
      <c r="CU679" s="1"/>
      <c r="CV679" s="1"/>
      <c r="CW679" s="1"/>
      <c r="CX679" s="1"/>
      <c r="CY679" s="1"/>
      <c r="CZ679" s="1"/>
      <c r="DA679" s="1"/>
      <c r="DB679" s="1"/>
      <c r="DC679" s="1"/>
      <c r="DD679" s="2"/>
      <c r="DE679" s="2"/>
      <c r="DF679" s="2"/>
      <c r="DG679" s="2"/>
      <c r="DH679" s="2"/>
      <c r="DI679" s="2"/>
      <c r="DJ679" s="2"/>
      <c r="DK679" s="2"/>
    </row>
    <row r="680" spans="1:115" s="25" customFormat="1" ht="10.5" customHeight="1" thickBot="1" x14ac:dyDescent="0.25">
      <c r="A680" s="1386"/>
      <c r="B680" s="1387"/>
      <c r="C680" s="514"/>
      <c r="D680" s="878" t="s">
        <v>443</v>
      </c>
      <c r="E680" s="792" t="e">
        <f t="shared" ref="E680:AB680" si="377">((E678+E653+E659-E654-E660-E677)/(E678+E653+E659))*100</f>
        <v>#VALUE!</v>
      </c>
      <c r="F680" s="792" t="e">
        <f t="shared" si="377"/>
        <v>#VALUE!</v>
      </c>
      <c r="G680" s="792" t="e">
        <f t="shared" si="377"/>
        <v>#VALUE!</v>
      </c>
      <c r="H680" s="1251" t="e">
        <f t="shared" si="377"/>
        <v>#VALUE!</v>
      </c>
      <c r="I680" s="792" t="e">
        <f t="shared" si="377"/>
        <v>#VALUE!</v>
      </c>
      <c r="J680" s="792" t="e">
        <f t="shared" si="377"/>
        <v>#VALUE!</v>
      </c>
      <c r="K680" s="792" t="e">
        <f t="shared" si="377"/>
        <v>#VALUE!</v>
      </c>
      <c r="L680" s="792" t="e">
        <f t="shared" si="377"/>
        <v>#VALUE!</v>
      </c>
      <c r="M680" s="792" t="e">
        <f t="shared" si="377"/>
        <v>#VALUE!</v>
      </c>
      <c r="N680" s="1251" t="e">
        <f t="shared" si="377"/>
        <v>#VALUE!</v>
      </c>
      <c r="O680" s="792" t="e">
        <f t="shared" si="377"/>
        <v>#VALUE!</v>
      </c>
      <c r="P680" s="792" t="e">
        <f t="shared" si="377"/>
        <v>#VALUE!</v>
      </c>
      <c r="Q680" s="792" t="e">
        <f t="shared" si="377"/>
        <v>#VALUE!</v>
      </c>
      <c r="R680" s="792" t="e">
        <f t="shared" si="377"/>
        <v>#VALUE!</v>
      </c>
      <c r="S680" s="792" t="e">
        <f t="shared" si="377"/>
        <v>#VALUE!</v>
      </c>
      <c r="T680" s="792" t="e">
        <f t="shared" si="377"/>
        <v>#VALUE!</v>
      </c>
      <c r="U680" s="792" t="e">
        <f t="shared" si="377"/>
        <v>#VALUE!</v>
      </c>
      <c r="V680" s="1251" t="e">
        <f t="shared" si="377"/>
        <v>#VALUE!</v>
      </c>
      <c r="W680" s="792" t="e">
        <f t="shared" si="377"/>
        <v>#VALUE!</v>
      </c>
      <c r="X680" s="792" t="e">
        <f t="shared" si="377"/>
        <v>#VALUE!</v>
      </c>
      <c r="Y680" s="792" t="e">
        <f t="shared" si="377"/>
        <v>#VALUE!</v>
      </c>
      <c r="Z680" s="792" t="e">
        <f t="shared" si="377"/>
        <v>#VALUE!</v>
      </c>
      <c r="AA680" s="792" t="e">
        <f t="shared" si="377"/>
        <v>#VALUE!</v>
      </c>
      <c r="AB680" s="792" t="e">
        <f t="shared" si="377"/>
        <v>#VALUE!</v>
      </c>
      <c r="AC680" s="279"/>
      <c r="AD680" s="249"/>
      <c r="AE680" s="249"/>
      <c r="AF680" s="249"/>
      <c r="AG680" s="249"/>
      <c r="AH680" s="249"/>
      <c r="AI680" s="249"/>
      <c r="AJ680" s="249"/>
      <c r="AK680" s="249"/>
      <c r="AL680" s="249"/>
      <c r="AM680" s="249"/>
      <c r="AN680" s="249"/>
      <c r="AO680" s="249"/>
      <c r="AP680" s="249"/>
      <c r="AQ680" s="249"/>
      <c r="AR680" s="249"/>
      <c r="AS680" s="249"/>
      <c r="AT680" s="249"/>
      <c r="AU680" s="249"/>
      <c r="AV680" s="249"/>
      <c r="AW680" s="249"/>
      <c r="AX680" s="249"/>
      <c r="AY680" s="249"/>
      <c r="AZ680" s="249"/>
      <c r="BA680" s="249"/>
      <c r="BB680" s="249"/>
      <c r="BC680" s="249"/>
      <c r="BD680" s="249"/>
      <c r="BE680" s="249"/>
      <c r="BF680" s="249"/>
      <c r="BG680" s="249"/>
      <c r="BH680" s="249"/>
      <c r="BI680" s="249"/>
      <c r="BJ680" s="249"/>
      <c r="BK680" s="249"/>
      <c r="BL680" s="249"/>
      <c r="BM680" s="249"/>
      <c r="BN680" s="249"/>
      <c r="BO680" s="249"/>
      <c r="BP680" s="249"/>
      <c r="BQ680" s="249"/>
      <c r="BR680" s="249"/>
      <c r="BS680" s="249"/>
      <c r="BT680" s="249"/>
      <c r="BU680" s="249"/>
      <c r="BV680" s="249"/>
      <c r="BW680" s="249"/>
      <c r="BX680" s="249"/>
      <c r="BY680" s="249"/>
      <c r="BZ680" s="249"/>
      <c r="CA680" s="249"/>
      <c r="CB680" s="249"/>
      <c r="CC680" s="249"/>
      <c r="CD680" s="249"/>
      <c r="CE680" s="249"/>
      <c r="CF680" s="249"/>
      <c r="CG680" s="249"/>
      <c r="CH680" s="249"/>
      <c r="CI680" s="249"/>
      <c r="CJ680" s="249"/>
      <c r="CK680" s="249"/>
      <c r="CL680" s="249"/>
      <c r="CM680" s="121"/>
      <c r="CN680" s="121"/>
      <c r="CO680" s="1"/>
      <c r="CP680" s="1"/>
      <c r="CQ680" s="1"/>
      <c r="CR680" s="1"/>
      <c r="CS680" s="1"/>
      <c r="CT680" s="1"/>
      <c r="CU680" s="1"/>
      <c r="CV680" s="1"/>
      <c r="CW680" s="1"/>
      <c r="CX680" s="1"/>
      <c r="CY680" s="1"/>
      <c r="CZ680" s="1"/>
      <c r="DA680" s="1"/>
      <c r="DB680" s="1"/>
      <c r="DC680" s="1"/>
      <c r="DD680" s="2"/>
      <c r="DE680" s="2"/>
      <c r="DF680" s="2"/>
      <c r="DG680" s="2"/>
      <c r="DH680" s="2"/>
      <c r="DI680" s="2"/>
      <c r="DJ680" s="2"/>
      <c r="DK680" s="2"/>
    </row>
    <row r="681" spans="1:115" s="5" customFormat="1" ht="10.5" customHeight="1" x14ac:dyDescent="0.2">
      <c r="A681" s="1388" t="s">
        <v>0</v>
      </c>
      <c r="B681" s="1389"/>
      <c r="C681" s="502"/>
      <c r="D681" s="1287" t="s">
        <v>108</v>
      </c>
      <c r="E681" s="794" t="e">
        <f>E652+E658-E676</f>
        <v>#VALUE!</v>
      </c>
      <c r="F681" s="794" t="e">
        <f t="shared" ref="F681:AB681" si="378">F652+F658-F676</f>
        <v>#VALUE!</v>
      </c>
      <c r="G681" s="794" t="e">
        <f t="shared" si="378"/>
        <v>#VALUE!</v>
      </c>
      <c r="H681" s="1272" t="e">
        <f t="shared" si="378"/>
        <v>#VALUE!</v>
      </c>
      <c r="I681" s="794" t="e">
        <f t="shared" si="378"/>
        <v>#VALUE!</v>
      </c>
      <c r="J681" s="794" t="e">
        <f t="shared" si="378"/>
        <v>#VALUE!</v>
      </c>
      <c r="K681" s="794" t="e">
        <f t="shared" si="378"/>
        <v>#VALUE!</v>
      </c>
      <c r="L681" s="794" t="e">
        <f t="shared" si="378"/>
        <v>#VALUE!</v>
      </c>
      <c r="M681" s="794" t="e">
        <f t="shared" si="378"/>
        <v>#VALUE!</v>
      </c>
      <c r="N681" s="1272" t="e">
        <f t="shared" si="378"/>
        <v>#VALUE!</v>
      </c>
      <c r="O681" s="794" t="e">
        <f t="shared" si="378"/>
        <v>#VALUE!</v>
      </c>
      <c r="P681" s="794" t="e">
        <f t="shared" si="378"/>
        <v>#VALUE!</v>
      </c>
      <c r="Q681" s="794" t="e">
        <f t="shared" si="378"/>
        <v>#VALUE!</v>
      </c>
      <c r="R681" s="794" t="e">
        <f t="shared" si="378"/>
        <v>#VALUE!</v>
      </c>
      <c r="S681" s="794" t="e">
        <f t="shared" si="378"/>
        <v>#VALUE!</v>
      </c>
      <c r="T681" s="794" t="e">
        <f t="shared" si="378"/>
        <v>#VALUE!</v>
      </c>
      <c r="U681" s="794" t="e">
        <f t="shared" si="378"/>
        <v>#VALUE!</v>
      </c>
      <c r="V681" s="1272" t="e">
        <f t="shared" si="378"/>
        <v>#VALUE!</v>
      </c>
      <c r="W681" s="794" t="e">
        <f t="shared" si="378"/>
        <v>#VALUE!</v>
      </c>
      <c r="X681" s="794" t="e">
        <f t="shared" si="378"/>
        <v>#VALUE!</v>
      </c>
      <c r="Y681" s="794" t="e">
        <f t="shared" si="378"/>
        <v>#VALUE!</v>
      </c>
      <c r="Z681" s="794" t="e">
        <f t="shared" si="378"/>
        <v>#VALUE!</v>
      </c>
      <c r="AA681" s="794" t="e">
        <f t="shared" si="378"/>
        <v>#VALUE!</v>
      </c>
      <c r="AB681" s="794" t="e">
        <f t="shared" si="378"/>
        <v>#VALUE!</v>
      </c>
      <c r="AC681" s="282"/>
      <c r="AD681" s="282"/>
      <c r="AE681" s="282"/>
      <c r="AF681" s="282"/>
      <c r="AG681" s="282"/>
      <c r="AH681" s="282"/>
      <c r="AI681" s="282"/>
      <c r="AJ681" s="282"/>
      <c r="AK681" s="282"/>
      <c r="AL681" s="282"/>
      <c r="AM681" s="282"/>
      <c r="AN681" s="282"/>
      <c r="AO681" s="282"/>
      <c r="AP681" s="282"/>
      <c r="AQ681" s="282"/>
      <c r="AR681" s="282"/>
      <c r="AS681" s="282"/>
      <c r="AT681" s="282"/>
      <c r="AU681" s="282"/>
      <c r="AV681" s="282"/>
      <c r="AW681" s="282"/>
      <c r="AX681" s="282"/>
      <c r="AY681" s="282"/>
      <c r="AZ681" s="282"/>
      <c r="BA681" s="282"/>
      <c r="BB681" s="282"/>
      <c r="BC681" s="282"/>
      <c r="BD681" s="282"/>
      <c r="BE681" s="282"/>
      <c r="BF681" s="282"/>
      <c r="BG681" s="249"/>
      <c r="BH681" s="282"/>
      <c r="BI681" s="282"/>
      <c r="BJ681" s="282"/>
      <c r="BK681" s="282"/>
      <c r="BL681" s="282"/>
      <c r="BM681" s="282"/>
      <c r="BN681" s="282"/>
      <c r="BO681" s="282"/>
      <c r="BP681" s="282"/>
      <c r="BQ681" s="282"/>
      <c r="BR681" s="282"/>
      <c r="BS681" s="282"/>
      <c r="BT681" s="282"/>
      <c r="BU681" s="282"/>
      <c r="BV681" s="282"/>
      <c r="BW681" s="282"/>
      <c r="BX681" s="282"/>
      <c r="BY681" s="282"/>
      <c r="BZ681" s="282"/>
      <c r="CA681" s="282"/>
      <c r="CB681" s="282"/>
      <c r="CC681" s="282"/>
      <c r="CD681" s="282"/>
      <c r="CE681" s="282"/>
      <c r="CF681" s="282"/>
      <c r="CG681" s="282"/>
      <c r="CH681" s="282"/>
      <c r="CI681" s="282"/>
      <c r="CJ681" s="282"/>
      <c r="CK681" s="282"/>
      <c r="CL681" s="282"/>
      <c r="CM681" s="99"/>
      <c r="CN681" s="99"/>
    </row>
    <row r="682" spans="1:115" s="5" customFormat="1" ht="10.5" customHeight="1" thickBot="1" x14ac:dyDescent="0.25">
      <c r="A682" s="1390"/>
      <c r="B682" s="1391"/>
      <c r="C682" s="503"/>
      <c r="D682" s="1291" t="s">
        <v>109</v>
      </c>
      <c r="E682" s="622" t="e">
        <f>E678+E653+E659-E654-E660-E677</f>
        <v>#VALUE!</v>
      </c>
      <c r="F682" s="622" t="e">
        <f t="shared" ref="F682:AB682" si="379">F678+F653+F659-F654-F660-F677</f>
        <v>#VALUE!</v>
      </c>
      <c r="G682" s="622" t="e">
        <f t="shared" si="379"/>
        <v>#VALUE!</v>
      </c>
      <c r="H682" s="623" t="e">
        <f t="shared" si="379"/>
        <v>#VALUE!</v>
      </c>
      <c r="I682" s="622" t="e">
        <f t="shared" si="379"/>
        <v>#VALUE!</v>
      </c>
      <c r="J682" s="622" t="e">
        <f t="shared" si="379"/>
        <v>#VALUE!</v>
      </c>
      <c r="K682" s="622" t="e">
        <f t="shared" si="379"/>
        <v>#VALUE!</v>
      </c>
      <c r="L682" s="622" t="e">
        <f t="shared" si="379"/>
        <v>#VALUE!</v>
      </c>
      <c r="M682" s="622" t="e">
        <f t="shared" si="379"/>
        <v>#VALUE!</v>
      </c>
      <c r="N682" s="623" t="e">
        <f t="shared" si="379"/>
        <v>#VALUE!</v>
      </c>
      <c r="O682" s="622" t="e">
        <f t="shared" si="379"/>
        <v>#VALUE!</v>
      </c>
      <c r="P682" s="622" t="e">
        <f t="shared" si="379"/>
        <v>#VALUE!</v>
      </c>
      <c r="Q682" s="622" t="e">
        <f t="shared" si="379"/>
        <v>#VALUE!</v>
      </c>
      <c r="R682" s="622" t="e">
        <f t="shared" si="379"/>
        <v>#VALUE!</v>
      </c>
      <c r="S682" s="622" t="e">
        <f t="shared" si="379"/>
        <v>#VALUE!</v>
      </c>
      <c r="T682" s="622" t="e">
        <f t="shared" si="379"/>
        <v>#VALUE!</v>
      </c>
      <c r="U682" s="622" t="e">
        <f t="shared" si="379"/>
        <v>#VALUE!</v>
      </c>
      <c r="V682" s="623" t="e">
        <f t="shared" si="379"/>
        <v>#VALUE!</v>
      </c>
      <c r="W682" s="622" t="e">
        <f t="shared" si="379"/>
        <v>#VALUE!</v>
      </c>
      <c r="X682" s="622" t="e">
        <f t="shared" si="379"/>
        <v>#VALUE!</v>
      </c>
      <c r="Y682" s="622" t="e">
        <f t="shared" si="379"/>
        <v>#VALUE!</v>
      </c>
      <c r="Z682" s="622" t="e">
        <f t="shared" si="379"/>
        <v>#VALUE!</v>
      </c>
      <c r="AA682" s="622" t="e">
        <f t="shared" si="379"/>
        <v>#VALUE!</v>
      </c>
      <c r="AB682" s="622" t="e">
        <f t="shared" si="379"/>
        <v>#VALUE!</v>
      </c>
      <c r="AC682" s="282"/>
      <c r="AD682" s="282"/>
      <c r="AE682" s="282"/>
      <c r="AF682" s="282"/>
      <c r="AG682" s="282"/>
      <c r="AH682" s="282"/>
      <c r="AI682" s="282"/>
      <c r="AJ682" s="282"/>
      <c r="AK682" s="282"/>
      <c r="AL682" s="282"/>
      <c r="AM682" s="282"/>
      <c r="AN682" s="282"/>
      <c r="AO682" s="282"/>
      <c r="AP682" s="282"/>
      <c r="AQ682" s="282"/>
      <c r="AR682" s="282"/>
      <c r="AS682" s="282"/>
      <c r="AT682" s="282"/>
      <c r="AU682" s="282"/>
      <c r="AV682" s="282"/>
      <c r="AW682" s="282"/>
      <c r="AX682" s="282"/>
      <c r="AY682" s="282"/>
      <c r="AZ682" s="282"/>
      <c r="BA682" s="282"/>
      <c r="BB682" s="282"/>
      <c r="BC682" s="282"/>
      <c r="BD682" s="282"/>
      <c r="BE682" s="282"/>
      <c r="BF682" s="282"/>
      <c r="BG682" s="282"/>
      <c r="BH682" s="282"/>
      <c r="BI682" s="282"/>
      <c r="BJ682" s="282"/>
      <c r="BK682" s="282"/>
      <c r="BL682" s="282"/>
      <c r="BM682" s="282"/>
      <c r="BN682" s="282"/>
      <c r="BO682" s="282"/>
      <c r="BP682" s="282"/>
      <c r="BQ682" s="282"/>
      <c r="BR682" s="282"/>
      <c r="BS682" s="282"/>
      <c r="BT682" s="282"/>
      <c r="BU682" s="282"/>
      <c r="BV682" s="282"/>
      <c r="BW682" s="282"/>
      <c r="BX682" s="282"/>
      <c r="BY682" s="282"/>
      <c r="BZ682" s="282"/>
      <c r="CA682" s="282"/>
      <c r="CB682" s="282"/>
      <c r="CC682" s="282"/>
      <c r="CD682" s="282"/>
      <c r="CE682" s="282"/>
      <c r="CF682" s="282"/>
      <c r="CG682" s="282"/>
      <c r="CH682" s="282"/>
      <c r="CI682" s="282"/>
      <c r="CJ682" s="282"/>
      <c r="CK682" s="282"/>
      <c r="CL682" s="282"/>
      <c r="CM682" s="99"/>
      <c r="CN682" s="99"/>
    </row>
    <row r="683" spans="1:115" s="7" customFormat="1" ht="30" customHeight="1" thickBot="1" x14ac:dyDescent="0.25">
      <c r="A683" s="377"/>
      <c r="B683" s="377"/>
      <c r="C683" s="95"/>
      <c r="D683" s="377"/>
      <c r="E683" s="488"/>
      <c r="F683" s="488"/>
      <c r="G683" s="488"/>
      <c r="H683" s="488"/>
      <c r="I683" s="488"/>
      <c r="J683" s="488"/>
      <c r="K683" s="488"/>
      <c r="L683" s="488"/>
      <c r="M683" s="488"/>
      <c r="N683" s="488"/>
      <c r="O683" s="488"/>
      <c r="P683" s="488"/>
      <c r="Q683" s="488"/>
      <c r="R683" s="488"/>
      <c r="S683" s="488"/>
      <c r="T683" s="488"/>
      <c r="U683" s="488"/>
      <c r="V683" s="488"/>
      <c r="W683" s="488"/>
      <c r="X683" s="488"/>
      <c r="Y683" s="488"/>
      <c r="Z683" s="488"/>
      <c r="AA683" s="488"/>
      <c r="AB683" s="488"/>
      <c r="AC683" s="270"/>
      <c r="AD683" s="270"/>
      <c r="AE683" s="270"/>
      <c r="AF683" s="270"/>
      <c r="AG683" s="270"/>
      <c r="AH683" s="270"/>
      <c r="AI683" s="270"/>
      <c r="AJ683" s="270"/>
      <c r="AK683" s="270"/>
      <c r="AL683" s="270"/>
      <c r="AM683" s="270"/>
      <c r="AN683" s="270"/>
      <c r="AO683" s="270"/>
      <c r="AP683" s="270"/>
      <c r="AQ683" s="270"/>
      <c r="AR683" s="270"/>
      <c r="AS683" s="270"/>
      <c r="AT683" s="270"/>
      <c r="AU683" s="270"/>
      <c r="AV683" s="270"/>
      <c r="AW683" s="270"/>
      <c r="AX683" s="270"/>
      <c r="AY683" s="270"/>
      <c r="AZ683" s="270"/>
      <c r="BA683" s="270"/>
      <c r="BB683" s="270"/>
      <c r="BC683" s="270"/>
      <c r="BD683" s="270"/>
      <c r="BE683" s="270"/>
      <c r="BF683" s="270"/>
      <c r="BG683" s="270"/>
      <c r="BH683" s="270"/>
      <c r="BI683" s="270"/>
      <c r="BJ683" s="270"/>
      <c r="BK683" s="270"/>
      <c r="BL683" s="270"/>
      <c r="BM683" s="270"/>
      <c r="BN683" s="270"/>
      <c r="BO683" s="270"/>
      <c r="BP683" s="270"/>
      <c r="BQ683" s="270"/>
      <c r="BR683" s="270"/>
      <c r="BS683" s="270"/>
      <c r="BT683" s="270"/>
      <c r="BU683" s="270"/>
      <c r="BV683" s="270"/>
      <c r="BW683" s="270"/>
      <c r="BX683" s="270"/>
      <c r="BY683" s="270"/>
      <c r="BZ683" s="270"/>
      <c r="CA683" s="270"/>
      <c r="CB683" s="270"/>
      <c r="CC683" s="270"/>
      <c r="CD683" s="270"/>
      <c r="CE683" s="270"/>
      <c r="CF683" s="270"/>
      <c r="CG683" s="270"/>
      <c r="CH683" s="270"/>
      <c r="CI683" s="270"/>
      <c r="CJ683" s="270"/>
      <c r="CK683" s="270"/>
      <c r="CL683" s="270"/>
      <c r="CM683" s="91"/>
      <c r="CN683" s="91"/>
    </row>
    <row r="684" spans="1:115" s="2" customFormat="1" ht="45" customHeight="1" thickBot="1" x14ac:dyDescent="0.25">
      <c r="A684" s="305" t="s">
        <v>38</v>
      </c>
      <c r="B684" s="28" t="s">
        <v>83</v>
      </c>
      <c r="C684" s="28" t="s">
        <v>468</v>
      </c>
      <c r="D684" s="28" t="s">
        <v>33</v>
      </c>
      <c r="E684" s="1396" t="s">
        <v>34</v>
      </c>
      <c r="F684" s="1397"/>
      <c r="G684" s="1397"/>
      <c r="H684" s="1397"/>
      <c r="I684" s="1397"/>
      <c r="J684" s="1397"/>
      <c r="K684" s="1397"/>
      <c r="L684" s="1397"/>
      <c r="M684" s="1397"/>
      <c r="N684" s="1397"/>
      <c r="O684" s="1397"/>
      <c r="P684" s="1397"/>
      <c r="Q684" s="1397"/>
      <c r="R684" s="1397"/>
      <c r="S684" s="1397"/>
      <c r="T684" s="1397"/>
      <c r="U684" s="1397"/>
      <c r="V684" s="1397"/>
      <c r="W684" s="1397"/>
      <c r="X684" s="1397"/>
      <c r="Y684" s="1397"/>
      <c r="Z684" s="1397"/>
      <c r="AA684" s="1397"/>
      <c r="AB684" s="1398"/>
      <c r="AC684" s="249"/>
      <c r="AD684" s="249"/>
      <c r="AE684" s="249"/>
      <c r="AF684" s="249"/>
      <c r="AG684" s="249"/>
      <c r="AH684" s="249"/>
      <c r="AI684" s="249"/>
      <c r="AJ684" s="249"/>
      <c r="AK684" s="249"/>
      <c r="AL684" s="249"/>
      <c r="AM684" s="249"/>
      <c r="AN684" s="249"/>
      <c r="AO684" s="249"/>
      <c r="AP684" s="249"/>
      <c r="AQ684" s="249"/>
      <c r="AR684" s="249"/>
      <c r="AS684" s="249"/>
      <c r="AT684" s="249"/>
      <c r="AU684" s="249"/>
      <c r="AV684" s="249"/>
      <c r="AW684" s="249"/>
      <c r="AX684" s="249"/>
      <c r="AY684" s="249"/>
      <c r="AZ684" s="249"/>
      <c r="BA684" s="249"/>
      <c r="BB684" s="249"/>
      <c r="BC684" s="249"/>
      <c r="BD684" s="249"/>
      <c r="BE684" s="249"/>
      <c r="BF684" s="249"/>
      <c r="BG684" s="249"/>
      <c r="BH684" s="249"/>
      <c r="BI684" s="249"/>
      <c r="BJ684" s="249"/>
      <c r="BK684" s="249"/>
      <c r="BL684" s="249"/>
      <c r="BM684" s="249"/>
      <c r="BN684" s="249"/>
      <c r="BO684" s="249"/>
      <c r="BP684" s="249"/>
      <c r="BQ684" s="249"/>
      <c r="BR684" s="249"/>
      <c r="BS684" s="249"/>
      <c r="BT684" s="249"/>
      <c r="BU684" s="249"/>
      <c r="BV684" s="249"/>
      <c r="BW684" s="249"/>
      <c r="BX684" s="249"/>
      <c r="BY684" s="249"/>
      <c r="BZ684" s="249"/>
      <c r="CA684" s="249"/>
      <c r="CB684" s="249"/>
      <c r="CC684" s="249"/>
      <c r="CD684" s="249"/>
      <c r="CE684" s="249"/>
      <c r="CF684" s="249"/>
      <c r="CG684" s="249"/>
      <c r="CH684" s="249"/>
      <c r="CI684" s="249"/>
      <c r="CJ684" s="249"/>
      <c r="CK684" s="249"/>
      <c r="CL684" s="249"/>
      <c r="CM684" s="121"/>
      <c r="CN684" s="121"/>
      <c r="CO684" s="1"/>
      <c r="CP684" s="1"/>
      <c r="CQ684" s="1"/>
      <c r="CR684" s="1"/>
      <c r="CS684" s="1"/>
      <c r="CT684" s="1"/>
      <c r="CU684" s="1"/>
      <c r="CV684" s="1"/>
      <c r="CW684" s="1"/>
      <c r="CX684" s="1"/>
      <c r="CY684" s="1"/>
      <c r="CZ684" s="1"/>
      <c r="DA684" s="1"/>
      <c r="DB684" s="1"/>
      <c r="DC684" s="1"/>
    </row>
    <row r="685" spans="1:115" s="2" customFormat="1" ht="10.5" customHeight="1" thickBot="1" x14ac:dyDescent="0.25">
      <c r="A685" s="1259" t="s">
        <v>778</v>
      </c>
      <c r="B685" s="539"/>
      <c r="C685" s="539"/>
      <c r="D685" s="539"/>
      <c r="E685" s="539">
        <v>1</v>
      </c>
      <c r="F685" s="115">
        <v>2</v>
      </c>
      <c r="G685" s="115">
        <v>3</v>
      </c>
      <c r="H685" s="429">
        <v>4</v>
      </c>
      <c r="I685" s="115">
        <v>5</v>
      </c>
      <c r="J685" s="115">
        <v>6</v>
      </c>
      <c r="K685" s="115">
        <v>7</v>
      </c>
      <c r="L685" s="115">
        <v>8</v>
      </c>
      <c r="M685" s="115">
        <v>9</v>
      </c>
      <c r="N685" s="429">
        <v>10</v>
      </c>
      <c r="O685" s="115">
        <v>11</v>
      </c>
      <c r="P685" s="115">
        <v>12</v>
      </c>
      <c r="Q685" s="115">
        <v>13</v>
      </c>
      <c r="R685" s="115">
        <v>14</v>
      </c>
      <c r="S685" s="115">
        <v>15</v>
      </c>
      <c r="T685" s="115">
        <v>16</v>
      </c>
      <c r="U685" s="115">
        <v>17</v>
      </c>
      <c r="V685" s="429">
        <v>18</v>
      </c>
      <c r="W685" s="115">
        <v>19</v>
      </c>
      <c r="X685" s="115">
        <v>20</v>
      </c>
      <c r="Y685" s="115">
        <v>21</v>
      </c>
      <c r="Z685" s="115">
        <v>22</v>
      </c>
      <c r="AA685" s="115">
        <v>23</v>
      </c>
      <c r="AB685" s="115">
        <v>24</v>
      </c>
      <c r="AC685" s="249"/>
      <c r="AD685" s="249"/>
      <c r="AE685" s="249"/>
      <c r="AF685" s="249"/>
      <c r="AG685" s="249"/>
      <c r="AH685" s="249"/>
      <c r="AI685" s="249"/>
      <c r="AJ685" s="249"/>
      <c r="AK685" s="249"/>
      <c r="AL685" s="249"/>
      <c r="AM685" s="249"/>
      <c r="AN685" s="249"/>
      <c r="AO685" s="249"/>
      <c r="AP685" s="249"/>
      <c r="AQ685" s="249"/>
      <c r="AR685" s="249"/>
      <c r="AS685" s="249"/>
      <c r="AT685" s="249"/>
      <c r="AU685" s="249"/>
      <c r="AV685" s="249"/>
      <c r="AW685" s="249"/>
      <c r="AX685" s="249"/>
      <c r="AY685" s="249"/>
      <c r="AZ685" s="249"/>
      <c r="BA685" s="249"/>
      <c r="BB685" s="249"/>
      <c r="BC685" s="249"/>
      <c r="BD685" s="249"/>
      <c r="BE685" s="249"/>
      <c r="BF685" s="249"/>
      <c r="BG685" s="249"/>
      <c r="BH685" s="249"/>
      <c r="BI685" s="249"/>
      <c r="BJ685" s="249"/>
      <c r="BK685" s="249"/>
      <c r="BL685" s="249"/>
      <c r="BM685" s="249"/>
      <c r="BN685" s="249"/>
      <c r="BO685" s="249"/>
      <c r="BP685" s="249"/>
      <c r="BQ685" s="249"/>
      <c r="BR685" s="249"/>
      <c r="BS685" s="249"/>
      <c r="BT685" s="249"/>
      <c r="BU685" s="249"/>
      <c r="BV685" s="249"/>
      <c r="BW685" s="249"/>
      <c r="BX685" s="249"/>
      <c r="BY685" s="249"/>
      <c r="BZ685" s="249"/>
      <c r="CA685" s="249"/>
      <c r="CB685" s="249"/>
      <c r="CC685" s="249"/>
      <c r="CD685" s="249"/>
      <c r="CE685" s="249"/>
      <c r="CF685" s="249"/>
      <c r="CG685" s="249"/>
      <c r="CH685" s="249"/>
      <c r="CI685" s="249"/>
      <c r="CJ685" s="249"/>
      <c r="CK685" s="249"/>
      <c r="CL685" s="249"/>
      <c r="CM685" s="121"/>
      <c r="CN685" s="121"/>
      <c r="CO685" s="1"/>
      <c r="CP685" s="1"/>
      <c r="CQ685" s="1"/>
      <c r="CR685" s="1"/>
      <c r="CS685" s="1"/>
      <c r="CT685" s="1"/>
      <c r="CU685" s="1"/>
      <c r="CV685" s="1"/>
      <c r="CW685" s="1"/>
      <c r="CX685" s="1"/>
      <c r="CY685" s="1"/>
      <c r="CZ685" s="1"/>
      <c r="DA685" s="1"/>
      <c r="DB685" s="1"/>
      <c r="DC685" s="1"/>
    </row>
    <row r="686" spans="1:115" s="1" customFormat="1" ht="10.5" customHeight="1" x14ac:dyDescent="0.2">
      <c r="A686" s="1300" t="s">
        <v>28</v>
      </c>
      <c r="B686" s="741"/>
      <c r="C686" s="741" t="s">
        <v>115</v>
      </c>
      <c r="D686" s="1273" t="s">
        <v>32</v>
      </c>
      <c r="E686" s="147">
        <v>10.199999999999999</v>
      </c>
      <c r="F686" s="147">
        <v>10.199999999999999</v>
      </c>
      <c r="G686" s="147">
        <v>10.3</v>
      </c>
      <c r="H686" s="446">
        <v>10.199999999999999</v>
      </c>
      <c r="I686" s="147">
        <v>10.3</v>
      </c>
      <c r="J686" s="147">
        <v>10.3</v>
      </c>
      <c r="K686" s="147">
        <v>10.199999999999999</v>
      </c>
      <c r="L686" s="147">
        <v>10.3</v>
      </c>
      <c r="M686" s="147">
        <v>10.3</v>
      </c>
      <c r="N686" s="446">
        <v>10.4</v>
      </c>
      <c r="O686" s="147">
        <v>10.3</v>
      </c>
      <c r="P686" s="147">
        <v>10.3</v>
      </c>
      <c r="Q686" s="147">
        <v>10.3</v>
      </c>
      <c r="R686" s="147">
        <v>10.3</v>
      </c>
      <c r="S686" s="147">
        <v>10.199999999999999</v>
      </c>
      <c r="T686" s="147">
        <v>10.3</v>
      </c>
      <c r="U686" s="147">
        <v>10.199999999999999</v>
      </c>
      <c r="V686" s="446">
        <v>10.3</v>
      </c>
      <c r="W686" s="147">
        <v>10.199999999999999</v>
      </c>
      <c r="X686" s="147">
        <v>10.3</v>
      </c>
      <c r="Y686" s="147">
        <v>10.199999999999999</v>
      </c>
      <c r="Z686" s="741">
        <v>10.3</v>
      </c>
      <c r="AA686" s="741">
        <v>10.4</v>
      </c>
      <c r="AB686" s="741">
        <v>10.4</v>
      </c>
      <c r="AC686" s="249"/>
      <c r="AD686" s="249"/>
      <c r="AE686" s="249"/>
      <c r="AF686" s="249"/>
      <c r="AG686" s="249"/>
      <c r="AH686" s="249"/>
      <c r="AI686" s="249"/>
      <c r="AJ686" s="249"/>
      <c r="AK686" s="249"/>
      <c r="AL686" s="249"/>
      <c r="AM686" s="249"/>
      <c r="AN686" s="249"/>
      <c r="AO686" s="249"/>
      <c r="AP686" s="249"/>
      <c r="AQ686" s="249"/>
      <c r="AR686" s="249"/>
      <c r="AS686" s="249"/>
      <c r="AT686" s="249"/>
      <c r="AU686" s="249"/>
      <c r="AV686" s="249"/>
      <c r="AW686" s="249"/>
      <c r="AX686" s="249"/>
      <c r="AY686" s="249"/>
      <c r="AZ686" s="249"/>
      <c r="BA686" s="249"/>
      <c r="BB686" s="249"/>
      <c r="BC686" s="249"/>
      <c r="BD686" s="249"/>
      <c r="BE686" s="249"/>
      <c r="BF686" s="249"/>
      <c r="BG686" s="249"/>
      <c r="BH686" s="249"/>
      <c r="BI686" s="249"/>
      <c r="BJ686" s="249"/>
      <c r="BK686" s="249"/>
      <c r="BL686" s="249"/>
      <c r="BM686" s="249"/>
      <c r="BN686" s="249"/>
      <c r="BO686" s="249"/>
      <c r="BP686" s="249"/>
      <c r="BQ686" s="249"/>
      <c r="BR686" s="249"/>
      <c r="BS686" s="249"/>
      <c r="BT686" s="249"/>
      <c r="BU686" s="249"/>
      <c r="BV686" s="249"/>
      <c r="BW686" s="249"/>
      <c r="BX686" s="249"/>
      <c r="BY686" s="249"/>
      <c r="BZ686" s="249"/>
      <c r="CA686" s="249"/>
      <c r="CB686" s="249"/>
      <c r="CC686" s="249"/>
      <c r="CD686" s="249"/>
      <c r="CE686" s="249"/>
      <c r="CF686" s="249"/>
      <c r="CG686" s="249"/>
      <c r="CH686" s="249"/>
      <c r="CI686" s="249"/>
      <c r="CJ686" s="249"/>
      <c r="CK686" s="249"/>
      <c r="CL686" s="249"/>
      <c r="CM686" s="121"/>
      <c r="CN686" s="121"/>
    </row>
    <row r="687" spans="1:115" s="1" customFormat="1" ht="10.5" customHeight="1" thickBot="1" x14ac:dyDescent="0.25">
      <c r="A687" s="1301" t="s">
        <v>29</v>
      </c>
      <c r="B687" s="1274"/>
      <c r="C687" s="1274" t="s">
        <v>115</v>
      </c>
      <c r="D687" s="1279" t="s">
        <v>32</v>
      </c>
      <c r="E687" s="450">
        <v>10.1</v>
      </c>
      <c r="F687" s="450">
        <v>10.199999999999999</v>
      </c>
      <c r="G687" s="450">
        <v>10.199999999999999</v>
      </c>
      <c r="H687" s="451">
        <v>10.199999999999999</v>
      </c>
      <c r="I687" s="450">
        <v>10.1</v>
      </c>
      <c r="J687" s="450">
        <v>10.199999999999999</v>
      </c>
      <c r="K687" s="450">
        <v>10.199999999999999</v>
      </c>
      <c r="L687" s="450">
        <v>10.199999999999999</v>
      </c>
      <c r="M687" s="450">
        <v>10.199999999999999</v>
      </c>
      <c r="N687" s="451">
        <v>10.199999999999999</v>
      </c>
      <c r="O687" s="450">
        <v>10.199999999999999</v>
      </c>
      <c r="P687" s="450">
        <v>10.1</v>
      </c>
      <c r="Q687" s="450">
        <v>10.1</v>
      </c>
      <c r="R687" s="450">
        <v>10.1</v>
      </c>
      <c r="S687" s="450">
        <v>10.199999999999999</v>
      </c>
      <c r="T687" s="450">
        <v>10.1</v>
      </c>
      <c r="U687" s="450">
        <v>10.1</v>
      </c>
      <c r="V687" s="451">
        <v>10.199999999999999</v>
      </c>
      <c r="W687" s="450">
        <v>10.1</v>
      </c>
      <c r="X687" s="450">
        <v>10.1</v>
      </c>
      <c r="Y687" s="450">
        <v>10.1</v>
      </c>
      <c r="Z687" s="450">
        <v>10.1</v>
      </c>
      <c r="AA687" s="450">
        <v>10.199999999999999</v>
      </c>
      <c r="AB687" s="450">
        <v>10.3</v>
      </c>
      <c r="AC687" s="249"/>
      <c r="AD687" s="249"/>
      <c r="AE687" s="249"/>
      <c r="AF687" s="249"/>
      <c r="AG687" s="249"/>
      <c r="AH687" s="249"/>
      <c r="AI687" s="249"/>
      <c r="AJ687" s="249"/>
      <c r="AK687" s="249"/>
      <c r="AL687" s="249"/>
      <c r="AM687" s="249"/>
      <c r="AN687" s="249"/>
      <c r="AO687" s="249"/>
      <c r="AP687" s="249"/>
      <c r="AQ687" s="249"/>
      <c r="AR687" s="249"/>
      <c r="AS687" s="249"/>
      <c r="AT687" s="249"/>
      <c r="AU687" s="249"/>
      <c r="AV687" s="249"/>
      <c r="AW687" s="249"/>
      <c r="AX687" s="249"/>
      <c r="AY687" s="249"/>
      <c r="AZ687" s="249"/>
      <c r="BA687" s="249"/>
      <c r="BB687" s="249"/>
      <c r="BC687" s="249"/>
      <c r="BD687" s="249"/>
      <c r="BE687" s="249"/>
      <c r="BF687" s="249"/>
      <c r="BG687" s="249"/>
      <c r="BH687" s="249"/>
      <c r="BI687" s="249"/>
      <c r="BJ687" s="249"/>
      <c r="BK687" s="249"/>
      <c r="BL687" s="249"/>
      <c r="BM687" s="249"/>
      <c r="BN687" s="249"/>
      <c r="BO687" s="249"/>
      <c r="BP687" s="249"/>
      <c r="BQ687" s="249"/>
      <c r="BR687" s="249"/>
      <c r="BS687" s="249"/>
      <c r="BT687" s="249"/>
      <c r="BU687" s="249"/>
      <c r="BV687" s="249"/>
      <c r="BW687" s="249"/>
      <c r="BX687" s="249"/>
      <c r="BY687" s="249"/>
      <c r="BZ687" s="249"/>
      <c r="CA687" s="249"/>
      <c r="CB687" s="249"/>
      <c r="CC687" s="249"/>
      <c r="CD687" s="249"/>
      <c r="CE687" s="249"/>
      <c r="CF687" s="249"/>
      <c r="CG687" s="249"/>
      <c r="CH687" s="249"/>
      <c r="CI687" s="249"/>
      <c r="CJ687" s="249"/>
      <c r="CK687" s="249"/>
      <c r="CL687" s="249"/>
      <c r="CM687" s="121"/>
      <c r="CN687" s="121"/>
    </row>
    <row r="688" spans="1:115" s="1" customFormat="1" ht="10.5" customHeight="1" x14ac:dyDescent="0.2">
      <c r="A688" s="1372" t="s">
        <v>90</v>
      </c>
      <c r="B688" s="1375" t="s">
        <v>717</v>
      </c>
      <c r="C688" s="695"/>
      <c r="D688" s="1255"/>
      <c r="E688" s="61"/>
      <c r="F688" s="61"/>
      <c r="G688" s="61"/>
      <c r="H688" s="424"/>
      <c r="I688" s="61"/>
      <c r="J688" s="61"/>
      <c r="K688" s="61"/>
      <c r="L688" s="61"/>
      <c r="M688" s="61"/>
      <c r="N688" s="424"/>
      <c r="O688" s="61"/>
      <c r="P688" s="61"/>
      <c r="Q688" s="61"/>
      <c r="R688" s="61"/>
      <c r="S688" s="61"/>
      <c r="T688" s="61"/>
      <c r="U688" s="61"/>
      <c r="V688" s="424"/>
      <c r="W688" s="61"/>
      <c r="X688" s="61"/>
      <c r="Y688" s="61"/>
      <c r="Z688" s="61"/>
      <c r="AA688" s="61"/>
      <c r="AB688" s="61"/>
      <c r="AC688" s="357" t="s">
        <v>107</v>
      </c>
      <c r="AD688" s="357">
        <f>AD690/AC690</f>
        <v>0.10227272727272727</v>
      </c>
      <c r="AE688" s="80"/>
      <c r="AF688" s="271"/>
      <c r="AG688" s="76"/>
      <c r="AH688" s="76"/>
      <c r="AI688" s="76"/>
      <c r="AJ688" s="76"/>
      <c r="AK688" s="76"/>
      <c r="AL688" s="76"/>
      <c r="AM688" s="76"/>
      <c r="AN688" s="76"/>
      <c r="AO688" s="76"/>
      <c r="AP688" s="76"/>
      <c r="AQ688" s="76"/>
      <c r="AR688" s="76"/>
      <c r="AS688" s="76"/>
      <c r="AT688" s="76"/>
      <c r="AU688" s="76"/>
      <c r="AV688" s="76"/>
      <c r="AW688" s="76"/>
      <c r="AX688" s="76"/>
      <c r="AY688" s="76"/>
      <c r="AZ688" s="76"/>
      <c r="BA688" s="76"/>
      <c r="BB688" s="76"/>
      <c r="BC688" s="76"/>
      <c r="BD688" s="76"/>
      <c r="BE688" s="249"/>
      <c r="BF688" s="249"/>
      <c r="BG688" s="249"/>
      <c r="BH688" s="249"/>
      <c r="BI688" s="249"/>
      <c r="BJ688" s="249"/>
      <c r="BK688" s="249"/>
      <c r="BL688" s="249"/>
      <c r="BM688" s="249"/>
      <c r="BN688" s="249"/>
      <c r="BO688" s="249"/>
      <c r="BP688" s="249"/>
      <c r="BQ688" s="249"/>
      <c r="BR688" s="249"/>
      <c r="BS688" s="249"/>
      <c r="BT688" s="249"/>
      <c r="BU688" s="249"/>
      <c r="BV688" s="249"/>
      <c r="BW688" s="249"/>
      <c r="BX688" s="249"/>
      <c r="BY688" s="249"/>
      <c r="BZ688" s="249"/>
      <c r="CA688" s="249"/>
      <c r="CB688" s="249"/>
      <c r="CC688" s="249"/>
      <c r="CD688" s="249"/>
      <c r="CE688" s="249"/>
      <c r="CF688" s="249"/>
      <c r="CG688" s="249"/>
      <c r="CH688" s="249"/>
      <c r="CI688" s="249"/>
      <c r="CJ688" s="249"/>
      <c r="CK688" s="249"/>
      <c r="CL688" s="249"/>
      <c r="CM688" s="121"/>
      <c r="CN688" s="121"/>
    </row>
    <row r="689" spans="1:92" s="1" customFormat="1" ht="10.5" customHeight="1" x14ac:dyDescent="0.2">
      <c r="A689" s="1373"/>
      <c r="B689" s="1376"/>
      <c r="C689" s="846" t="s">
        <v>118</v>
      </c>
      <c r="D689" s="1256" t="s">
        <v>27</v>
      </c>
      <c r="E689" s="67">
        <f>ROUND(SQRT(E690^2+(E691-E692)^2)*1000/(1.73*E686),0)</f>
        <v>5</v>
      </c>
      <c r="F689" s="137">
        <f t="shared" ref="F689:AB689" si="380">ROUND(SQRT(F690^2+(F691-F692)^2)*1000/(1.73*F686),0)</f>
        <v>4</v>
      </c>
      <c r="G689" s="137">
        <f t="shared" si="380"/>
        <v>4</v>
      </c>
      <c r="H689" s="882">
        <f t="shared" si="380"/>
        <v>4</v>
      </c>
      <c r="I689" s="137">
        <f t="shared" si="380"/>
        <v>4</v>
      </c>
      <c r="J689" s="137">
        <f t="shared" si="380"/>
        <v>4</v>
      </c>
      <c r="K689" s="137">
        <f t="shared" si="380"/>
        <v>6</v>
      </c>
      <c r="L689" s="137">
        <f t="shared" si="380"/>
        <v>6</v>
      </c>
      <c r="M689" s="137">
        <f t="shared" si="380"/>
        <v>6</v>
      </c>
      <c r="N689" s="882">
        <f t="shared" si="380"/>
        <v>6</v>
      </c>
      <c r="O689" s="137">
        <f t="shared" si="380"/>
        <v>6</v>
      </c>
      <c r="P689" s="137">
        <f t="shared" si="380"/>
        <v>6</v>
      </c>
      <c r="Q689" s="137">
        <f t="shared" si="380"/>
        <v>6</v>
      </c>
      <c r="R689" s="137">
        <f t="shared" si="380"/>
        <v>7</v>
      </c>
      <c r="S689" s="137">
        <f t="shared" si="380"/>
        <v>7</v>
      </c>
      <c r="T689" s="137">
        <f t="shared" si="380"/>
        <v>8</v>
      </c>
      <c r="U689" s="137">
        <f t="shared" si="380"/>
        <v>8</v>
      </c>
      <c r="V689" s="882">
        <f t="shared" si="380"/>
        <v>9</v>
      </c>
      <c r="W689" s="137">
        <f t="shared" si="380"/>
        <v>8</v>
      </c>
      <c r="X689" s="137">
        <f t="shared" si="380"/>
        <v>9</v>
      </c>
      <c r="Y689" s="137">
        <f t="shared" si="380"/>
        <v>9</v>
      </c>
      <c r="Z689" s="137">
        <f t="shared" si="380"/>
        <v>8</v>
      </c>
      <c r="AA689" s="137">
        <f t="shared" si="380"/>
        <v>7</v>
      </c>
      <c r="AB689" s="137">
        <f t="shared" si="380"/>
        <v>6</v>
      </c>
      <c r="AC689" s="256"/>
      <c r="AD689" s="256"/>
      <c r="AE689" s="77"/>
      <c r="AF689" s="76"/>
      <c r="AG689" s="76"/>
      <c r="AH689" s="76"/>
      <c r="AI689" s="76"/>
      <c r="AJ689" s="76"/>
      <c r="AK689" s="76"/>
      <c r="AL689" s="76"/>
      <c r="AM689" s="76"/>
      <c r="AN689" s="76"/>
      <c r="AO689" s="76"/>
      <c r="AP689" s="76"/>
      <c r="AQ689" s="76"/>
      <c r="AR689" s="76"/>
      <c r="AS689" s="76"/>
      <c r="AT689" s="76"/>
      <c r="AU689" s="76"/>
      <c r="AV689" s="76"/>
      <c r="AW689" s="76"/>
      <c r="AX689" s="76"/>
      <c r="AY689" s="76"/>
      <c r="AZ689" s="76"/>
      <c r="BA689" s="76"/>
      <c r="BB689" s="76"/>
      <c r="BC689" s="76"/>
      <c r="BD689" s="76"/>
      <c r="BE689" s="249"/>
      <c r="BF689" s="249"/>
      <c r="BG689" s="249"/>
      <c r="BH689" s="249"/>
      <c r="BI689" s="249"/>
      <c r="BJ689" s="249"/>
      <c r="BK689" s="249"/>
      <c r="BL689" s="249"/>
      <c r="BM689" s="249"/>
      <c r="BN689" s="249"/>
      <c r="BO689" s="249"/>
      <c r="BP689" s="249"/>
      <c r="BQ689" s="249"/>
      <c r="BR689" s="249"/>
      <c r="BS689" s="249"/>
      <c r="BT689" s="249"/>
      <c r="BU689" s="249"/>
      <c r="BV689" s="249"/>
      <c r="BW689" s="249"/>
      <c r="BX689" s="249"/>
      <c r="BY689" s="249"/>
      <c r="BZ689" s="249"/>
      <c r="CA689" s="249"/>
      <c r="CB689" s="249"/>
      <c r="CC689" s="249"/>
      <c r="CD689" s="249"/>
      <c r="CE689" s="249"/>
      <c r="CF689" s="249"/>
      <c r="CG689" s="249"/>
      <c r="CH689" s="249"/>
      <c r="CI689" s="249"/>
      <c r="CJ689" s="249"/>
      <c r="CK689" s="249"/>
      <c r="CL689" s="249"/>
      <c r="CM689" s="121"/>
      <c r="CN689" s="121"/>
    </row>
    <row r="690" spans="1:92" s="1" customFormat="1" ht="10.5" customHeight="1" x14ac:dyDescent="0.2">
      <c r="A690" s="1373"/>
      <c r="B690" s="1376"/>
      <c r="C690" s="846" t="s">
        <v>909</v>
      </c>
      <c r="D690" s="1256" t="s">
        <v>108</v>
      </c>
      <c r="E690" s="42">
        <f>AF690*$AE690</f>
        <v>8.7999999999999995E-2</v>
      </c>
      <c r="F690" s="42">
        <f t="shared" ref="F690:AB690" si="381">AG690*$AE690</f>
        <v>7.6999999999999999E-2</v>
      </c>
      <c r="G690" s="42">
        <f t="shared" si="381"/>
        <v>7.400000000000001E-2</v>
      </c>
      <c r="H690" s="423">
        <f t="shared" si="381"/>
        <v>7.2999999999999995E-2</v>
      </c>
      <c r="I690" s="42">
        <f t="shared" si="381"/>
        <v>7.4999999999999997E-2</v>
      </c>
      <c r="J690" s="42">
        <f t="shared" si="381"/>
        <v>0.08</v>
      </c>
      <c r="K690" s="42">
        <f t="shared" si="381"/>
        <v>0.10200000000000001</v>
      </c>
      <c r="L690" s="42">
        <f t="shared" si="381"/>
        <v>0.104</v>
      </c>
      <c r="M690" s="42">
        <f t="shared" si="381"/>
        <v>9.8000000000000004E-2</v>
      </c>
      <c r="N690" s="423">
        <f t="shared" si="381"/>
        <v>0.10300000000000001</v>
      </c>
      <c r="O690" s="42">
        <f t="shared" si="381"/>
        <v>0.10100000000000001</v>
      </c>
      <c r="P690" s="42">
        <f t="shared" si="381"/>
        <v>0.109</v>
      </c>
      <c r="Q690" s="42">
        <f t="shared" si="381"/>
        <v>0.10999999999999999</v>
      </c>
      <c r="R690" s="42">
        <f t="shared" si="381"/>
        <v>0.12</v>
      </c>
      <c r="S690" s="42">
        <f t="shared" si="381"/>
        <v>0.126</v>
      </c>
      <c r="T690" s="42">
        <f t="shared" si="381"/>
        <v>0.13899999999999998</v>
      </c>
      <c r="U690" s="42">
        <f t="shared" si="381"/>
        <v>0.14399999999999999</v>
      </c>
      <c r="V690" s="423">
        <f t="shared" si="381"/>
        <v>0.15300000000000002</v>
      </c>
      <c r="W690" s="42">
        <f t="shared" si="381"/>
        <v>0.14800000000000002</v>
      </c>
      <c r="X690" s="42">
        <f t="shared" si="381"/>
        <v>0.152</v>
      </c>
      <c r="Y690" s="42">
        <f t="shared" si="381"/>
        <v>0.155</v>
      </c>
      <c r="Z690" s="42">
        <f t="shared" si="381"/>
        <v>0.14399999999999999</v>
      </c>
      <c r="AA690" s="42">
        <f t="shared" si="381"/>
        <v>0.124</v>
      </c>
      <c r="AB690" s="42">
        <f t="shared" si="381"/>
        <v>0.104</v>
      </c>
      <c r="AC690" s="54">
        <f>(BD690-AF690)*AE690</f>
        <v>-8.7999999999999995E-2</v>
      </c>
      <c r="AD690" s="54">
        <f>(BD691-AF691)*AE690</f>
        <v>-8.9999999999999993E-3</v>
      </c>
      <c r="AE690" s="77">
        <v>20</v>
      </c>
      <c r="AF690" s="2">
        <v>4.3999999999999994E-3</v>
      </c>
      <c r="AG690" s="2">
        <v>3.8500000000000001E-3</v>
      </c>
      <c r="AH690" s="2">
        <v>3.7000000000000002E-3</v>
      </c>
      <c r="AI690" s="2">
        <v>3.65E-3</v>
      </c>
      <c r="AJ690" s="2">
        <v>3.7499999999999999E-3</v>
      </c>
      <c r="AK690" s="2">
        <v>4.0000000000000001E-3</v>
      </c>
      <c r="AL690" s="2">
        <v>5.1000000000000004E-3</v>
      </c>
      <c r="AM690" s="2">
        <v>5.1999999999999998E-3</v>
      </c>
      <c r="AN690" s="2">
        <v>4.8999999999999998E-3</v>
      </c>
      <c r="AO690" s="2">
        <v>5.1500000000000001E-3</v>
      </c>
      <c r="AP690" s="2">
        <v>5.0500000000000007E-3</v>
      </c>
      <c r="AQ690" s="2">
        <v>5.45E-3</v>
      </c>
      <c r="AR690" s="2">
        <v>5.4999999999999997E-3</v>
      </c>
      <c r="AS690" s="2">
        <v>6.0000000000000001E-3</v>
      </c>
      <c r="AT690" s="2">
        <v>6.3E-3</v>
      </c>
      <c r="AU690" s="2">
        <v>6.9499999999999996E-3</v>
      </c>
      <c r="AV690" s="2">
        <v>7.1999999999999998E-3</v>
      </c>
      <c r="AW690" s="2">
        <v>7.6500000000000005E-3</v>
      </c>
      <c r="AX690" s="2">
        <v>7.4000000000000003E-3</v>
      </c>
      <c r="AY690" s="2">
        <v>7.6E-3</v>
      </c>
      <c r="AZ690" s="2">
        <v>7.7499999999999999E-3</v>
      </c>
      <c r="BA690" s="2">
        <v>7.1999999999999998E-3</v>
      </c>
      <c r="BB690" s="2">
        <v>6.1999999999999998E-3</v>
      </c>
      <c r="BC690" s="2">
        <v>5.1999999999999998E-3</v>
      </c>
      <c r="BD690" s="76"/>
      <c r="BE690" s="249"/>
      <c r="BF690" s="249"/>
      <c r="BG690" s="249"/>
      <c r="BH690" s="249"/>
      <c r="BI690" s="249"/>
      <c r="BJ690" s="249"/>
      <c r="BK690" s="249"/>
      <c r="BL690" s="249"/>
      <c r="BM690" s="249"/>
      <c r="BN690" s="249"/>
      <c r="BO690" s="249"/>
      <c r="BP690" s="249"/>
      <c r="BQ690" s="249"/>
      <c r="BR690" s="249"/>
      <c r="BS690" s="249"/>
      <c r="BT690" s="249"/>
      <c r="BU690" s="249"/>
      <c r="BV690" s="249"/>
      <c r="BW690" s="249"/>
      <c r="BX690" s="249"/>
      <c r="BY690" s="249"/>
      <c r="BZ690" s="249"/>
      <c r="CA690" s="249"/>
      <c r="CB690" s="249"/>
      <c r="CC690" s="249"/>
      <c r="CD690" s="249"/>
      <c r="CE690" s="249"/>
      <c r="CF690" s="249"/>
      <c r="CG690" s="249"/>
      <c r="CH690" s="249"/>
      <c r="CI690" s="249"/>
      <c r="CJ690" s="249"/>
      <c r="CK690" s="249"/>
      <c r="CL690" s="249"/>
      <c r="CM690" s="121"/>
      <c r="CN690" s="121"/>
    </row>
    <row r="691" spans="1:92" s="1" customFormat="1" ht="10.5" customHeight="1" x14ac:dyDescent="0.2">
      <c r="A691" s="1373"/>
      <c r="B691" s="1376"/>
      <c r="C691" s="846" t="s">
        <v>909</v>
      </c>
      <c r="D691" s="1256" t="s">
        <v>906</v>
      </c>
      <c r="E691" s="42">
        <f>AF691*$AE690</f>
        <v>8.9999999999999993E-3</v>
      </c>
      <c r="F691" s="42">
        <f t="shared" ref="F691:AB691" si="382">AG691*$AE690</f>
        <v>0.01</v>
      </c>
      <c r="G691" s="42">
        <f t="shared" si="382"/>
        <v>0.01</v>
      </c>
      <c r="H691" s="423">
        <f t="shared" si="382"/>
        <v>0.01</v>
      </c>
      <c r="I691" s="42">
        <f t="shared" si="382"/>
        <v>8.9999999999999993E-3</v>
      </c>
      <c r="J691" s="42">
        <f t="shared" si="382"/>
        <v>8.9999999999999993E-3</v>
      </c>
      <c r="K691" s="42">
        <f t="shared" si="382"/>
        <v>8.9999999999999993E-3</v>
      </c>
      <c r="L691" s="42">
        <f t="shared" si="382"/>
        <v>0.01</v>
      </c>
      <c r="M691" s="42">
        <f t="shared" si="382"/>
        <v>0.01</v>
      </c>
      <c r="N691" s="423">
        <f t="shared" si="382"/>
        <v>0.01</v>
      </c>
      <c r="O691" s="42">
        <f t="shared" si="382"/>
        <v>1.0999999999999999E-2</v>
      </c>
      <c r="P691" s="42">
        <f t="shared" si="382"/>
        <v>1.0999999999999999E-2</v>
      </c>
      <c r="Q691" s="42">
        <f t="shared" si="382"/>
        <v>1.2E-2</v>
      </c>
      <c r="R691" s="42">
        <f t="shared" si="382"/>
        <v>1.6E-2</v>
      </c>
      <c r="S691" s="42">
        <f t="shared" si="382"/>
        <v>1.2999999999999999E-2</v>
      </c>
      <c r="T691" s="42">
        <f t="shared" si="382"/>
        <v>1.4999999999999999E-2</v>
      </c>
      <c r="U691" s="42">
        <f t="shared" si="382"/>
        <v>1.1999999999999999E-2</v>
      </c>
      <c r="V691" s="423">
        <f t="shared" si="382"/>
        <v>1.4999999999999999E-2</v>
      </c>
      <c r="W691" s="42">
        <f t="shared" si="382"/>
        <v>1.4E-2</v>
      </c>
      <c r="X691" s="42">
        <f t="shared" si="382"/>
        <v>1.4E-2</v>
      </c>
      <c r="Y691" s="42">
        <f t="shared" si="382"/>
        <v>1.4E-2</v>
      </c>
      <c r="Z691" s="42">
        <f t="shared" si="382"/>
        <v>1.4E-2</v>
      </c>
      <c r="AA691" s="42">
        <f t="shared" si="382"/>
        <v>1.1999999999999999E-2</v>
      </c>
      <c r="AB691" s="42">
        <f t="shared" si="382"/>
        <v>1.2999999999999999E-2</v>
      </c>
      <c r="AC691" s="54"/>
      <c r="AD691" s="54"/>
      <c r="AE691" s="77"/>
      <c r="AF691" s="2">
        <v>4.4999999999999999E-4</v>
      </c>
      <c r="AG691" s="2">
        <v>5.0000000000000001E-4</v>
      </c>
      <c r="AH691" s="2">
        <v>5.0000000000000001E-4</v>
      </c>
      <c r="AI691" s="2">
        <v>5.0000000000000001E-4</v>
      </c>
      <c r="AJ691" s="2">
        <v>4.4999999999999999E-4</v>
      </c>
      <c r="AK691" s="2">
        <v>4.4999999999999999E-4</v>
      </c>
      <c r="AL691" s="2">
        <v>4.4999999999999999E-4</v>
      </c>
      <c r="AM691" s="2">
        <v>5.0000000000000001E-4</v>
      </c>
      <c r="AN691" s="2">
        <v>5.0000000000000001E-4</v>
      </c>
      <c r="AO691" s="2">
        <v>5.0000000000000001E-4</v>
      </c>
      <c r="AP691" s="2">
        <v>5.4999999999999992E-4</v>
      </c>
      <c r="AQ691" s="2">
        <v>5.4999999999999992E-4</v>
      </c>
      <c r="AR691" s="2">
        <v>6.0000000000000006E-4</v>
      </c>
      <c r="AS691" s="2">
        <v>8.0000000000000004E-4</v>
      </c>
      <c r="AT691" s="2">
        <v>6.4999999999999997E-4</v>
      </c>
      <c r="AU691" s="2">
        <v>7.5000000000000002E-4</v>
      </c>
      <c r="AV691" s="2">
        <v>5.9999999999999995E-4</v>
      </c>
      <c r="AW691" s="2">
        <v>7.5000000000000002E-4</v>
      </c>
      <c r="AX691" s="2">
        <v>6.9999999999999999E-4</v>
      </c>
      <c r="AY691" s="2">
        <v>6.9999999999999999E-4</v>
      </c>
      <c r="AZ691" s="2">
        <v>6.9999999999999999E-4</v>
      </c>
      <c r="BA691" s="2">
        <v>6.9999999999999999E-4</v>
      </c>
      <c r="BB691" s="2">
        <v>5.9999999999999995E-4</v>
      </c>
      <c r="BC691" s="2">
        <v>6.4999999999999997E-4</v>
      </c>
      <c r="BD691" s="76"/>
      <c r="BE691" s="76"/>
      <c r="BF691" s="76"/>
      <c r="BG691" s="76"/>
      <c r="BH691" s="76"/>
      <c r="BI691" s="76"/>
      <c r="BJ691" s="76"/>
      <c r="BK691" s="76"/>
      <c r="BL691" s="76"/>
      <c r="BM691" s="76"/>
      <c r="BN691" s="76"/>
      <c r="BO691" s="76"/>
      <c r="BP691" s="76"/>
      <c r="BQ691" s="76"/>
      <c r="BR691" s="76"/>
      <c r="BS691" s="76"/>
      <c r="BT691" s="76"/>
      <c r="BU691" s="76"/>
      <c r="BV691" s="76"/>
      <c r="BW691" s="76"/>
      <c r="BX691" s="76"/>
      <c r="BY691" s="76"/>
      <c r="BZ691" s="76"/>
      <c r="CA691" s="76"/>
      <c r="CB691" s="76"/>
      <c r="CC691" s="76"/>
      <c r="CD691" s="249"/>
      <c r="CE691" s="249"/>
      <c r="CF691" s="249"/>
      <c r="CG691" s="249"/>
      <c r="CH691" s="249"/>
      <c r="CI691" s="249"/>
      <c r="CJ691" s="249"/>
      <c r="CK691" s="249"/>
      <c r="CL691" s="249"/>
      <c r="CM691" s="121"/>
      <c r="CN691" s="121"/>
    </row>
    <row r="692" spans="1:92" s="1" customFormat="1" ht="10.5" customHeight="1" x14ac:dyDescent="0.2">
      <c r="A692" s="1373"/>
      <c r="B692" s="1376"/>
      <c r="C692" s="846" t="s">
        <v>909</v>
      </c>
      <c r="D692" s="1256" t="s">
        <v>907</v>
      </c>
      <c r="E692" s="42">
        <f>AF692*$AE690</f>
        <v>8.0000000000000002E-3</v>
      </c>
      <c r="F692" s="104">
        <f t="shared" ref="F692:AB692" si="383">AG692*$AE690</f>
        <v>5.9999999999999993E-3</v>
      </c>
      <c r="G692" s="104">
        <f t="shared" si="383"/>
        <v>5.9999999999999993E-3</v>
      </c>
      <c r="H692" s="875">
        <f t="shared" si="383"/>
        <v>5.9999999999999993E-3</v>
      </c>
      <c r="I692" s="104">
        <f t="shared" si="383"/>
        <v>5.9999999999999993E-3</v>
      </c>
      <c r="J692" s="104">
        <f t="shared" si="383"/>
        <v>5.9999999999999993E-3</v>
      </c>
      <c r="K692" s="104">
        <f t="shared" si="383"/>
        <v>5.9999999999999993E-3</v>
      </c>
      <c r="L692" s="104">
        <f t="shared" si="383"/>
        <v>5.0000000000000001E-3</v>
      </c>
      <c r="M692" s="104">
        <f t="shared" si="383"/>
        <v>5.9999999999999993E-3</v>
      </c>
      <c r="N692" s="875">
        <f t="shared" si="383"/>
        <v>8.0000000000000002E-3</v>
      </c>
      <c r="O692" s="104">
        <f t="shared" si="383"/>
        <v>8.0000000000000002E-3</v>
      </c>
      <c r="P692" s="104">
        <f t="shared" si="383"/>
        <v>8.0000000000000002E-3</v>
      </c>
      <c r="Q692" s="104">
        <f t="shared" si="383"/>
        <v>6.0000000000000001E-3</v>
      </c>
      <c r="R692" s="104">
        <f t="shared" si="383"/>
        <v>2E-3</v>
      </c>
      <c r="S692" s="104">
        <f t="shared" si="383"/>
        <v>4.0000000000000001E-3</v>
      </c>
      <c r="T692" s="104">
        <f t="shared" si="383"/>
        <v>4.0000000000000001E-3</v>
      </c>
      <c r="U692" s="104">
        <f t="shared" si="383"/>
        <v>7.0000000000000001E-3</v>
      </c>
      <c r="V692" s="875">
        <f t="shared" si="383"/>
        <v>4.0000000000000001E-3</v>
      </c>
      <c r="W692" s="104">
        <f t="shared" si="383"/>
        <v>4.0000000000000001E-3</v>
      </c>
      <c r="X692" s="104">
        <f t="shared" si="383"/>
        <v>7.0000000000000001E-3</v>
      </c>
      <c r="Y692" s="104">
        <f t="shared" si="383"/>
        <v>7.0000000000000001E-3</v>
      </c>
      <c r="Z692" s="104">
        <f t="shared" si="383"/>
        <v>5.0000000000000001E-3</v>
      </c>
      <c r="AA692" s="104">
        <f t="shared" si="383"/>
        <v>5.9999999999999993E-3</v>
      </c>
      <c r="AB692" s="104">
        <f t="shared" si="383"/>
        <v>5.9999999999999993E-3</v>
      </c>
      <c r="AC692" s="54"/>
      <c r="AD692" s="54"/>
      <c r="AE692" s="77"/>
      <c r="AF692" s="2">
        <v>4.0000000000000002E-4</v>
      </c>
      <c r="AG692" s="2">
        <v>2.9999999999999997E-4</v>
      </c>
      <c r="AH692" s="2">
        <v>2.9999999999999997E-4</v>
      </c>
      <c r="AI692" s="2">
        <v>2.9999999999999997E-4</v>
      </c>
      <c r="AJ692" s="2">
        <v>2.9999999999999997E-4</v>
      </c>
      <c r="AK692" s="2">
        <v>2.9999999999999997E-4</v>
      </c>
      <c r="AL692" s="2">
        <v>2.9999999999999997E-4</v>
      </c>
      <c r="AM692" s="2">
        <v>2.5000000000000001E-4</v>
      </c>
      <c r="AN692" s="2">
        <v>2.9999999999999997E-4</v>
      </c>
      <c r="AO692" s="2">
        <v>4.0000000000000002E-4</v>
      </c>
      <c r="AP692" s="2">
        <v>4.0000000000000002E-4</v>
      </c>
      <c r="AQ692" s="2">
        <v>4.0000000000000002E-4</v>
      </c>
      <c r="AR692" s="2">
        <v>3.0000000000000003E-4</v>
      </c>
      <c r="AS692" s="2">
        <v>1E-4</v>
      </c>
      <c r="AT692" s="2">
        <v>2.0000000000000001E-4</v>
      </c>
      <c r="AU692" s="2">
        <v>1.9999999999999998E-4</v>
      </c>
      <c r="AV692" s="2">
        <v>3.5E-4</v>
      </c>
      <c r="AW692" s="2">
        <v>1.9999999999999998E-4</v>
      </c>
      <c r="AX692" s="2">
        <v>2.0000000000000001E-4</v>
      </c>
      <c r="AY692" s="2">
        <v>3.5E-4</v>
      </c>
      <c r="AZ692" s="2">
        <v>3.5E-4</v>
      </c>
      <c r="BA692" s="2">
        <v>2.5000000000000001E-4</v>
      </c>
      <c r="BB692" s="2">
        <v>2.9999999999999997E-4</v>
      </c>
      <c r="BC692" s="2">
        <v>2.9999999999999997E-4</v>
      </c>
      <c r="BD692" s="76"/>
      <c r="BE692" s="76"/>
      <c r="BF692" s="76"/>
      <c r="BG692" s="76"/>
      <c r="BH692" s="76"/>
      <c r="BI692" s="76"/>
      <c r="BJ692" s="76"/>
      <c r="BK692" s="76"/>
      <c r="BL692" s="76"/>
      <c r="BM692" s="76"/>
      <c r="BN692" s="76"/>
      <c r="BO692" s="76"/>
      <c r="BP692" s="76"/>
      <c r="BQ692" s="76"/>
      <c r="BR692" s="76"/>
      <c r="BS692" s="76"/>
      <c r="BT692" s="76"/>
      <c r="BU692" s="76"/>
      <c r="BV692" s="76"/>
      <c r="BW692" s="76"/>
      <c r="BX692" s="76"/>
      <c r="BY692" s="76"/>
      <c r="BZ692" s="76"/>
      <c r="CA692" s="76"/>
      <c r="CB692" s="76"/>
      <c r="CC692" s="76"/>
      <c r="CD692" s="249"/>
      <c r="CE692" s="249"/>
      <c r="CF692" s="249"/>
      <c r="CG692" s="249"/>
      <c r="CH692" s="249"/>
      <c r="CI692" s="249"/>
      <c r="CJ692" s="249"/>
      <c r="CK692" s="249"/>
      <c r="CL692" s="249"/>
      <c r="CM692" s="121"/>
      <c r="CN692" s="121"/>
    </row>
    <row r="693" spans="1:92" s="1" customFormat="1" ht="10.5" customHeight="1" thickBot="1" x14ac:dyDescent="0.25">
      <c r="A693" s="1374"/>
      <c r="B693" s="1377"/>
      <c r="C693" s="197"/>
      <c r="D693" s="1258" t="s">
        <v>35</v>
      </c>
      <c r="E693" s="45">
        <f>(E691-E692)/E690</f>
        <v>1.1363636363636355E-2</v>
      </c>
      <c r="F693" s="45">
        <f t="shared" ref="F693:AB693" si="384">(F691-F692)/F690</f>
        <v>5.1948051948051958E-2</v>
      </c>
      <c r="G693" s="45">
        <f t="shared" si="384"/>
        <v>5.4054054054054057E-2</v>
      </c>
      <c r="H693" s="425">
        <f t="shared" si="384"/>
        <v>5.4794520547945223E-2</v>
      </c>
      <c r="I693" s="45">
        <f t="shared" si="384"/>
        <v>0.04</v>
      </c>
      <c r="J693" s="45">
        <f t="shared" si="384"/>
        <v>3.7499999999999999E-2</v>
      </c>
      <c r="K693" s="45">
        <f t="shared" si="384"/>
        <v>2.9411764705882353E-2</v>
      </c>
      <c r="L693" s="45">
        <f t="shared" si="384"/>
        <v>4.807692307692308E-2</v>
      </c>
      <c r="M693" s="45">
        <f t="shared" si="384"/>
        <v>4.0816326530612256E-2</v>
      </c>
      <c r="N693" s="425">
        <f t="shared" si="384"/>
        <v>1.9417475728155338E-2</v>
      </c>
      <c r="O693" s="45">
        <f t="shared" si="384"/>
        <v>2.9702970297029695E-2</v>
      </c>
      <c r="P693" s="45">
        <f t="shared" si="384"/>
        <v>2.7522935779816505E-2</v>
      </c>
      <c r="Q693" s="45">
        <f t="shared" si="384"/>
        <v>5.454545454545455E-2</v>
      </c>
      <c r="R693" s="45">
        <f t="shared" si="384"/>
        <v>0.11666666666666667</v>
      </c>
      <c r="S693" s="45">
        <f t="shared" si="384"/>
        <v>7.1428571428571425E-2</v>
      </c>
      <c r="T693" s="45">
        <f t="shared" si="384"/>
        <v>7.9136690647482022E-2</v>
      </c>
      <c r="U693" s="45">
        <f t="shared" si="384"/>
        <v>3.4722222222222217E-2</v>
      </c>
      <c r="V693" s="425">
        <f t="shared" si="384"/>
        <v>7.1895424836601288E-2</v>
      </c>
      <c r="W693" s="45">
        <f t="shared" si="384"/>
        <v>6.7567567567567557E-2</v>
      </c>
      <c r="X693" s="45">
        <f t="shared" si="384"/>
        <v>4.6052631578947373E-2</v>
      </c>
      <c r="Y693" s="45">
        <f t="shared" si="384"/>
        <v>4.5161290322580649E-2</v>
      </c>
      <c r="Z693" s="45">
        <f t="shared" si="384"/>
        <v>6.2500000000000014E-2</v>
      </c>
      <c r="AA693" s="45">
        <f t="shared" si="384"/>
        <v>4.838709677419354E-2</v>
      </c>
      <c r="AB693" s="45">
        <f t="shared" si="384"/>
        <v>6.7307692307692318E-2</v>
      </c>
      <c r="AC693" s="78"/>
      <c r="AD693" s="78"/>
      <c r="AE693" s="79"/>
      <c r="AF693" s="249"/>
      <c r="AG693" s="249"/>
      <c r="AH693" s="249"/>
      <c r="AI693" s="249"/>
      <c r="AJ693" s="249"/>
      <c r="AK693" s="249"/>
      <c r="AL693" s="249"/>
      <c r="AM693" s="249"/>
      <c r="AN693" s="249"/>
      <c r="AO693" s="249"/>
      <c r="AP693" s="249"/>
      <c r="AQ693" s="249"/>
      <c r="AR693" s="249"/>
      <c r="AS693" s="249"/>
      <c r="AT693" s="249"/>
      <c r="AU693" s="249"/>
      <c r="AV693" s="249"/>
      <c r="AW693" s="249"/>
      <c r="AX693" s="249"/>
      <c r="AY693" s="249"/>
      <c r="AZ693" s="249"/>
      <c r="BA693" s="249"/>
      <c r="BB693" s="249"/>
      <c r="BC693" s="249"/>
      <c r="BD693" s="249"/>
      <c r="BE693" s="249"/>
      <c r="BF693" s="249"/>
      <c r="BG693" s="249"/>
      <c r="BH693" s="249"/>
      <c r="BI693" s="249"/>
      <c r="BJ693" s="249"/>
      <c r="BK693" s="249"/>
      <c r="BL693" s="249"/>
      <c r="BM693" s="249"/>
      <c r="BN693" s="249"/>
      <c r="BO693" s="249"/>
      <c r="BP693" s="249"/>
      <c r="BQ693" s="249"/>
      <c r="BR693" s="249"/>
      <c r="BS693" s="249"/>
      <c r="BT693" s="249"/>
      <c r="BU693" s="249"/>
      <c r="BV693" s="249"/>
      <c r="BW693" s="249"/>
      <c r="BX693" s="249"/>
      <c r="BY693" s="249"/>
      <c r="BZ693" s="249"/>
      <c r="CA693" s="249"/>
      <c r="CB693" s="249"/>
      <c r="CC693" s="249"/>
      <c r="CD693" s="249"/>
      <c r="CE693" s="249"/>
      <c r="CF693" s="249"/>
      <c r="CG693" s="249"/>
      <c r="CH693" s="249"/>
      <c r="CI693" s="249"/>
      <c r="CJ693" s="249"/>
      <c r="CK693" s="249"/>
      <c r="CL693" s="249"/>
      <c r="CM693" s="121"/>
      <c r="CN693" s="121"/>
    </row>
    <row r="694" spans="1:92" s="1" customFormat="1" ht="10.5" customHeight="1" x14ac:dyDescent="0.2">
      <c r="A694" s="1372" t="s">
        <v>13</v>
      </c>
      <c r="B694" s="1375" t="s">
        <v>718</v>
      </c>
      <c r="C694" s="695"/>
      <c r="D694" s="1255"/>
      <c r="E694" s="61"/>
      <c r="F694" s="61"/>
      <c r="G694" s="61"/>
      <c r="H694" s="424"/>
      <c r="I694" s="61"/>
      <c r="J694" s="61"/>
      <c r="K694" s="61"/>
      <c r="L694" s="61"/>
      <c r="M694" s="61"/>
      <c r="N694" s="424"/>
      <c r="O694" s="61"/>
      <c r="P694" s="61"/>
      <c r="Q694" s="61"/>
      <c r="R694" s="61"/>
      <c r="S694" s="61"/>
      <c r="T694" s="61"/>
      <c r="U694" s="61"/>
      <c r="V694" s="424"/>
      <c r="W694" s="61"/>
      <c r="X694" s="61"/>
      <c r="Y694" s="61"/>
      <c r="Z694" s="61"/>
      <c r="AA694" s="61"/>
      <c r="AB694" s="61"/>
      <c r="AC694" s="54" t="s">
        <v>107</v>
      </c>
      <c r="AD694" s="54">
        <f>AD696/AC696</f>
        <v>0.15955056179775284</v>
      </c>
      <c r="AE694" s="77"/>
      <c r="AF694" s="271"/>
      <c r="AG694" s="249"/>
      <c r="AH694" s="249"/>
      <c r="AI694" s="249"/>
      <c r="AJ694" s="249"/>
      <c r="AK694" s="249"/>
      <c r="AL694" s="249"/>
      <c r="AM694" s="249"/>
      <c r="AN694" s="249"/>
      <c r="AO694" s="249"/>
      <c r="AP694" s="249"/>
      <c r="AQ694" s="249"/>
      <c r="AR694" s="249"/>
      <c r="AS694" s="249"/>
      <c r="AT694" s="249"/>
      <c r="AU694" s="249"/>
      <c r="AV694" s="249"/>
      <c r="AW694" s="249"/>
      <c r="AX694" s="249"/>
      <c r="AY694" s="249"/>
      <c r="AZ694" s="249"/>
      <c r="BA694" s="249"/>
      <c r="BB694" s="249"/>
      <c r="BC694" s="249"/>
      <c r="BD694" s="249"/>
      <c r="BE694" s="249"/>
      <c r="BF694" s="249"/>
      <c r="BG694" s="249"/>
      <c r="BH694" s="249"/>
      <c r="BI694" s="249"/>
      <c r="BJ694" s="249"/>
      <c r="BK694" s="249"/>
      <c r="BL694" s="249"/>
      <c r="BM694" s="249"/>
      <c r="BN694" s="249"/>
      <c r="BO694" s="249"/>
      <c r="BP694" s="249"/>
      <c r="BQ694" s="249"/>
      <c r="BR694" s="249"/>
      <c r="BS694" s="249"/>
      <c r="BT694" s="249"/>
      <c r="BU694" s="249"/>
      <c r="BV694" s="249"/>
      <c r="BW694" s="249"/>
      <c r="BX694" s="249"/>
      <c r="BY694" s="249"/>
      <c r="BZ694" s="249"/>
      <c r="CA694" s="249"/>
      <c r="CB694" s="249"/>
      <c r="CC694" s="249"/>
      <c r="CD694" s="249"/>
      <c r="CE694" s="249"/>
      <c r="CF694" s="249"/>
      <c r="CG694" s="249"/>
      <c r="CH694" s="249"/>
      <c r="CI694" s="249"/>
      <c r="CJ694" s="249"/>
      <c r="CK694" s="249"/>
      <c r="CL694" s="249"/>
      <c r="CM694" s="121"/>
      <c r="CN694" s="121"/>
    </row>
    <row r="695" spans="1:92" s="1" customFormat="1" ht="10.5" customHeight="1" x14ac:dyDescent="0.2">
      <c r="A695" s="1373"/>
      <c r="B695" s="1376"/>
      <c r="C695" s="846" t="s">
        <v>118</v>
      </c>
      <c r="D695" s="1256" t="s">
        <v>27</v>
      </c>
      <c r="E695" s="67">
        <f>ROUND(SQRT(E696^2+(E697-E698)^2)*1000/(1.73*E687),0)</f>
        <v>26</v>
      </c>
      <c r="F695" s="137">
        <f t="shared" ref="F695:AB695" si="385">ROUND(SQRT(F696^2+(F697-F698)^2)*1000/(1.73*F687),0)</f>
        <v>24</v>
      </c>
      <c r="G695" s="137">
        <f t="shared" si="385"/>
        <v>24</v>
      </c>
      <c r="H695" s="882">
        <f t="shared" si="385"/>
        <v>24</v>
      </c>
      <c r="I695" s="137">
        <f t="shared" si="385"/>
        <v>24</v>
      </c>
      <c r="J695" s="137">
        <f t="shared" si="385"/>
        <v>25</v>
      </c>
      <c r="K695" s="137">
        <f t="shared" si="385"/>
        <v>30</v>
      </c>
      <c r="L695" s="137">
        <f t="shared" si="385"/>
        <v>31</v>
      </c>
      <c r="M695" s="137">
        <f t="shared" si="385"/>
        <v>34</v>
      </c>
      <c r="N695" s="882">
        <f t="shared" si="385"/>
        <v>35</v>
      </c>
      <c r="O695" s="137">
        <f t="shared" si="385"/>
        <v>34</v>
      </c>
      <c r="P695" s="137">
        <f t="shared" si="385"/>
        <v>34</v>
      </c>
      <c r="Q695" s="137">
        <f t="shared" si="385"/>
        <v>35</v>
      </c>
      <c r="R695" s="137">
        <f t="shared" si="385"/>
        <v>36</v>
      </c>
      <c r="S695" s="137">
        <f t="shared" si="385"/>
        <v>36</v>
      </c>
      <c r="T695" s="137">
        <f t="shared" si="385"/>
        <v>37</v>
      </c>
      <c r="U695" s="137">
        <f t="shared" si="385"/>
        <v>37</v>
      </c>
      <c r="V695" s="882">
        <f t="shared" si="385"/>
        <v>39</v>
      </c>
      <c r="W695" s="137">
        <f t="shared" si="385"/>
        <v>40</v>
      </c>
      <c r="X695" s="137">
        <f t="shared" si="385"/>
        <v>40</v>
      </c>
      <c r="Y695" s="137">
        <f t="shared" si="385"/>
        <v>39</v>
      </c>
      <c r="Z695" s="137">
        <f t="shared" si="385"/>
        <v>36</v>
      </c>
      <c r="AA695" s="137">
        <f t="shared" si="385"/>
        <v>32</v>
      </c>
      <c r="AB695" s="137">
        <f t="shared" si="385"/>
        <v>28</v>
      </c>
      <c r="AC695" s="256"/>
      <c r="AD695" s="256"/>
      <c r="AE695" s="77"/>
      <c r="AF695" s="249"/>
      <c r="AG695" s="249"/>
      <c r="AH695" s="249"/>
      <c r="AI695" s="249"/>
      <c r="AJ695" s="249"/>
      <c r="AK695" s="249"/>
      <c r="AL695" s="249"/>
      <c r="AM695" s="249"/>
      <c r="AN695" s="249"/>
      <c r="AO695" s="249"/>
      <c r="AP695" s="249"/>
      <c r="AQ695" s="249"/>
      <c r="AR695" s="249"/>
      <c r="AS695" s="249"/>
      <c r="AT695" s="249"/>
      <c r="AU695" s="249"/>
      <c r="AV695" s="249"/>
      <c r="AW695" s="249"/>
      <c r="AX695" s="249"/>
      <c r="AY695" s="249"/>
      <c r="AZ695" s="249"/>
      <c r="BA695" s="249"/>
      <c r="BB695" s="249"/>
      <c r="BC695" s="249"/>
      <c r="BD695" s="249"/>
      <c r="BE695" s="249"/>
      <c r="BF695" s="249"/>
      <c r="BG695" s="249"/>
      <c r="BH695" s="249"/>
      <c r="BI695" s="249"/>
      <c r="BJ695" s="249"/>
      <c r="BK695" s="249"/>
      <c r="BL695" s="249"/>
      <c r="BM695" s="249"/>
      <c r="BN695" s="249"/>
      <c r="BO695" s="249"/>
      <c r="BP695" s="249"/>
      <c r="BQ695" s="249"/>
      <c r="BR695" s="249"/>
      <c r="BS695" s="249"/>
      <c r="BT695" s="249"/>
      <c r="BU695" s="249"/>
      <c r="BV695" s="249"/>
      <c r="BW695" s="249"/>
      <c r="BX695" s="249"/>
      <c r="BY695" s="249"/>
      <c r="BZ695" s="249"/>
      <c r="CA695" s="249"/>
      <c r="CB695" s="249"/>
      <c r="CC695" s="249"/>
      <c r="CD695" s="249"/>
      <c r="CE695" s="249"/>
      <c r="CF695" s="249"/>
      <c r="CG695" s="249"/>
      <c r="CH695" s="249"/>
      <c r="CI695" s="249"/>
      <c r="CJ695" s="249"/>
      <c r="CK695" s="249"/>
      <c r="CL695" s="249"/>
      <c r="CM695" s="121"/>
      <c r="CN695" s="121"/>
    </row>
    <row r="696" spans="1:92" s="1" customFormat="1" ht="10.5" customHeight="1" x14ac:dyDescent="0.2">
      <c r="A696" s="1373"/>
      <c r="B696" s="1376"/>
      <c r="C696" s="846" t="s">
        <v>909</v>
      </c>
      <c r="D696" s="1256" t="s">
        <v>108</v>
      </c>
      <c r="E696" s="42">
        <f>AF696*$AE696</f>
        <v>0.44499999999999995</v>
      </c>
      <c r="F696" s="42">
        <f t="shared" ref="F696:AB696" si="386">AG696*$AE696</f>
        <v>0.41499999999999992</v>
      </c>
      <c r="G696" s="42">
        <f t="shared" si="386"/>
        <v>0.41599999999999998</v>
      </c>
      <c r="H696" s="423">
        <f t="shared" si="386"/>
        <v>0.40800000000000003</v>
      </c>
      <c r="I696" s="42">
        <f t="shared" si="386"/>
        <v>0.40999999999999992</v>
      </c>
      <c r="J696" s="42">
        <f t="shared" si="386"/>
        <v>0.438</v>
      </c>
      <c r="K696" s="42">
        <f t="shared" si="386"/>
        <v>0.52300000000000002</v>
      </c>
      <c r="L696" s="42">
        <f t="shared" si="386"/>
        <v>0.55000000000000004</v>
      </c>
      <c r="M696" s="42">
        <f t="shared" si="386"/>
        <v>0.59300000000000008</v>
      </c>
      <c r="N696" s="423">
        <f t="shared" si="386"/>
        <v>0.60599999999999998</v>
      </c>
      <c r="O696" s="42">
        <f t="shared" si="386"/>
        <v>0.59699999999999998</v>
      </c>
      <c r="P696" s="42">
        <f t="shared" si="386"/>
        <v>0.58399999999999996</v>
      </c>
      <c r="Q696" s="42">
        <f t="shared" si="386"/>
        <v>0.61399999999999999</v>
      </c>
      <c r="R696" s="42">
        <f t="shared" si="386"/>
        <v>0.622</v>
      </c>
      <c r="S696" s="42">
        <f t="shared" si="386"/>
        <v>0.63600000000000001</v>
      </c>
      <c r="T696" s="42">
        <f t="shared" si="386"/>
        <v>0.64599999999999991</v>
      </c>
      <c r="U696" s="42">
        <f t="shared" si="386"/>
        <v>0.64599999999999991</v>
      </c>
      <c r="V696" s="423">
        <f t="shared" si="386"/>
        <v>0.68500000000000005</v>
      </c>
      <c r="W696" s="42">
        <f t="shared" si="386"/>
        <v>0.69899999999999984</v>
      </c>
      <c r="X696" s="42">
        <f t="shared" si="386"/>
        <v>0.70000000000000007</v>
      </c>
      <c r="Y696" s="42">
        <f t="shared" si="386"/>
        <v>0.68199999999999994</v>
      </c>
      <c r="Z696" s="42">
        <f t="shared" si="386"/>
        <v>0.629</v>
      </c>
      <c r="AA696" s="42">
        <f t="shared" si="386"/>
        <v>0.55500000000000005</v>
      </c>
      <c r="AB696" s="42">
        <f t="shared" si="386"/>
        <v>0.495</v>
      </c>
      <c r="AC696" s="54">
        <f>(BD696-AF696)*AE696</f>
        <v>-0.44499999999999995</v>
      </c>
      <c r="AD696" s="54">
        <f>(BD697-AF697)*AE696</f>
        <v>-7.1000000000000008E-2</v>
      </c>
      <c r="AE696" s="77">
        <v>20</v>
      </c>
      <c r="AF696" s="85">
        <v>2.2249999999999999E-2</v>
      </c>
      <c r="AG696" s="85">
        <v>2.0749999999999998E-2</v>
      </c>
      <c r="AH696" s="85">
        <v>2.0799999999999999E-2</v>
      </c>
      <c r="AI696" s="85">
        <v>2.0400000000000001E-2</v>
      </c>
      <c r="AJ696" s="85">
        <v>2.0499999999999997E-2</v>
      </c>
      <c r="AK696" s="85">
        <v>2.1899999999999999E-2</v>
      </c>
      <c r="AL696" s="85">
        <v>2.615E-2</v>
      </c>
      <c r="AM696" s="85">
        <v>2.75E-2</v>
      </c>
      <c r="AN696" s="85">
        <v>2.9650000000000003E-2</v>
      </c>
      <c r="AO696" s="85">
        <v>3.0300000000000001E-2</v>
      </c>
      <c r="AP696" s="85">
        <v>2.9850000000000002E-2</v>
      </c>
      <c r="AQ696" s="85">
        <v>2.92E-2</v>
      </c>
      <c r="AR696" s="85">
        <v>3.0700000000000002E-2</v>
      </c>
      <c r="AS696" s="85">
        <v>3.1099999999999999E-2</v>
      </c>
      <c r="AT696" s="85">
        <v>3.1800000000000002E-2</v>
      </c>
      <c r="AU696" s="85">
        <v>3.2299999999999995E-2</v>
      </c>
      <c r="AV696" s="85">
        <v>3.2299999999999995E-2</v>
      </c>
      <c r="AW696" s="85">
        <v>3.4250000000000003E-2</v>
      </c>
      <c r="AX696" s="85">
        <v>3.4949999999999995E-2</v>
      </c>
      <c r="AY696" s="85">
        <v>3.5000000000000003E-2</v>
      </c>
      <c r="AZ696" s="85">
        <v>3.4099999999999998E-2</v>
      </c>
      <c r="BA696" s="85">
        <v>3.1449999999999999E-2</v>
      </c>
      <c r="BB696" s="85">
        <v>2.775E-2</v>
      </c>
      <c r="BC696" s="85">
        <v>2.4750000000000001E-2</v>
      </c>
      <c r="BD696" s="76"/>
      <c r="BE696" s="249"/>
      <c r="BF696" s="249"/>
      <c r="BG696" s="249"/>
      <c r="BH696" s="249"/>
      <c r="BI696" s="249"/>
      <c r="BJ696" s="249"/>
      <c r="BK696" s="249"/>
      <c r="BL696" s="249"/>
      <c r="BM696" s="249"/>
      <c r="BN696" s="249"/>
      <c r="BO696" s="249"/>
      <c r="BP696" s="249"/>
      <c r="BQ696" s="249"/>
      <c r="BR696" s="249"/>
      <c r="BS696" s="249"/>
      <c r="BT696" s="249"/>
      <c r="BU696" s="249"/>
      <c r="BV696" s="249"/>
      <c r="BW696" s="249"/>
      <c r="BX696" s="249"/>
      <c r="BY696" s="249"/>
      <c r="BZ696" s="249"/>
      <c r="CA696" s="249"/>
      <c r="CB696" s="249"/>
      <c r="CC696" s="249"/>
      <c r="CD696" s="249"/>
      <c r="CE696" s="249"/>
      <c r="CF696" s="249"/>
      <c r="CG696" s="249"/>
      <c r="CH696" s="249"/>
      <c r="CI696" s="249"/>
      <c r="CJ696" s="249"/>
      <c r="CK696" s="249"/>
      <c r="CL696" s="249"/>
      <c r="CM696" s="121"/>
      <c r="CN696" s="121"/>
    </row>
    <row r="697" spans="1:92" s="1" customFormat="1" ht="10.5" customHeight="1" x14ac:dyDescent="0.2">
      <c r="A697" s="1373"/>
      <c r="B697" s="1376"/>
      <c r="C697" s="846" t="s">
        <v>909</v>
      </c>
      <c r="D697" s="1256" t="s">
        <v>906</v>
      </c>
      <c r="E697" s="42">
        <f>AF697*$AE696</f>
        <v>7.1000000000000008E-2</v>
      </c>
      <c r="F697" s="42">
        <f t="shared" ref="F697:AB697" si="387">AG697*$AE696</f>
        <v>7.2999999999999995E-2</v>
      </c>
      <c r="G697" s="42">
        <f t="shared" si="387"/>
        <v>7.4999999999999997E-2</v>
      </c>
      <c r="H697" s="423">
        <f t="shared" si="387"/>
        <v>7.4999999999999997E-2</v>
      </c>
      <c r="I697" s="42">
        <f t="shared" si="387"/>
        <v>7.2999999999999995E-2</v>
      </c>
      <c r="J697" s="42">
        <f t="shared" si="387"/>
        <v>7.4999999999999997E-2</v>
      </c>
      <c r="K697" s="42">
        <f t="shared" si="387"/>
        <v>7.2999999999999995E-2</v>
      </c>
      <c r="L697" s="42">
        <f t="shared" si="387"/>
        <v>7.9000000000000015E-2</v>
      </c>
      <c r="M697" s="42">
        <f t="shared" si="387"/>
        <v>8.199999999999999E-2</v>
      </c>
      <c r="N697" s="423">
        <f t="shared" si="387"/>
        <v>7.1999999999999995E-2</v>
      </c>
      <c r="O697" s="42">
        <f t="shared" si="387"/>
        <v>7.400000000000001E-2</v>
      </c>
      <c r="P697" s="42">
        <f t="shared" si="387"/>
        <v>6.9999999999999993E-2</v>
      </c>
      <c r="Q697" s="42">
        <f t="shared" si="387"/>
        <v>7.2999999999999995E-2</v>
      </c>
      <c r="R697" s="42">
        <f t="shared" si="387"/>
        <v>8.6999999999999994E-2</v>
      </c>
      <c r="S697" s="42">
        <f t="shared" si="387"/>
        <v>8.4000000000000019E-2</v>
      </c>
      <c r="T697" s="42">
        <f t="shared" si="387"/>
        <v>8.5000000000000006E-2</v>
      </c>
      <c r="U697" s="42">
        <f t="shared" si="387"/>
        <v>8.5000000000000006E-2</v>
      </c>
      <c r="V697" s="423">
        <f t="shared" si="387"/>
        <v>8.8999999999999996E-2</v>
      </c>
      <c r="W697" s="42">
        <f t="shared" si="387"/>
        <v>8.8999999999999996E-2</v>
      </c>
      <c r="X697" s="42">
        <f t="shared" si="387"/>
        <v>9.0999999999999998E-2</v>
      </c>
      <c r="Y697" s="42">
        <f t="shared" si="387"/>
        <v>8.6999999999999994E-2</v>
      </c>
      <c r="Z697" s="42">
        <f t="shared" si="387"/>
        <v>7.8E-2</v>
      </c>
      <c r="AA697" s="42">
        <f t="shared" si="387"/>
        <v>7.8E-2</v>
      </c>
      <c r="AB697" s="42">
        <f t="shared" si="387"/>
        <v>7.8E-2</v>
      </c>
      <c r="AC697" s="54"/>
      <c r="AD697" s="54"/>
      <c r="AE697" s="77"/>
      <c r="AF697" s="85">
        <v>3.5500000000000002E-3</v>
      </c>
      <c r="AG697" s="85">
        <v>3.65E-3</v>
      </c>
      <c r="AH697" s="85">
        <v>3.7499999999999999E-3</v>
      </c>
      <c r="AI697" s="85">
        <v>3.7499999999999999E-3</v>
      </c>
      <c r="AJ697" s="85">
        <v>3.65E-3</v>
      </c>
      <c r="AK697" s="85">
        <v>3.7499999999999999E-3</v>
      </c>
      <c r="AL697" s="85">
        <v>3.65E-3</v>
      </c>
      <c r="AM697" s="85">
        <v>3.9500000000000004E-3</v>
      </c>
      <c r="AN697" s="85">
        <v>4.0999999999999995E-3</v>
      </c>
      <c r="AO697" s="85">
        <v>3.5999999999999999E-3</v>
      </c>
      <c r="AP697" s="85">
        <v>3.7000000000000002E-3</v>
      </c>
      <c r="AQ697" s="85">
        <v>3.4999999999999996E-3</v>
      </c>
      <c r="AR697" s="85">
        <v>3.65E-3</v>
      </c>
      <c r="AS697" s="85">
        <v>4.3499999999999997E-3</v>
      </c>
      <c r="AT697" s="85">
        <v>4.2000000000000006E-3</v>
      </c>
      <c r="AU697" s="85">
        <v>4.2500000000000003E-3</v>
      </c>
      <c r="AV697" s="85">
        <v>4.2500000000000003E-3</v>
      </c>
      <c r="AW697" s="85">
        <v>4.45E-3</v>
      </c>
      <c r="AX697" s="85">
        <v>4.45E-3</v>
      </c>
      <c r="AY697" s="85">
        <v>4.5500000000000002E-3</v>
      </c>
      <c r="AZ697" s="85">
        <v>4.3499999999999997E-3</v>
      </c>
      <c r="BA697" s="85">
        <v>3.8999999999999998E-3</v>
      </c>
      <c r="BB697" s="85">
        <v>3.8999999999999998E-3</v>
      </c>
      <c r="BC697" s="85">
        <v>3.8999999999999998E-3</v>
      </c>
      <c r="BD697" s="76"/>
      <c r="BE697" s="76"/>
      <c r="BF697" s="76"/>
      <c r="BG697" s="76"/>
      <c r="BH697" s="76"/>
      <c r="BI697" s="76"/>
      <c r="BJ697" s="76"/>
      <c r="BK697" s="76"/>
      <c r="BL697" s="76"/>
      <c r="BM697" s="76"/>
      <c r="BN697" s="76"/>
      <c r="BO697" s="76"/>
      <c r="BP697" s="76"/>
      <c r="BQ697" s="76"/>
      <c r="BR697" s="76"/>
      <c r="BS697" s="76"/>
      <c r="BT697" s="76"/>
      <c r="BU697" s="76"/>
      <c r="BV697" s="76"/>
      <c r="BW697" s="76"/>
      <c r="BX697" s="76"/>
      <c r="BY697" s="76"/>
      <c r="BZ697" s="76"/>
      <c r="CA697" s="76"/>
      <c r="CB697" s="76"/>
      <c r="CC697" s="76"/>
      <c r="CD697" s="249"/>
      <c r="CE697" s="249"/>
      <c r="CF697" s="249"/>
      <c r="CG697" s="249"/>
      <c r="CH697" s="249"/>
      <c r="CI697" s="249"/>
      <c r="CJ697" s="249"/>
      <c r="CK697" s="249"/>
      <c r="CL697" s="249"/>
      <c r="CM697" s="121"/>
      <c r="CN697" s="121"/>
    </row>
    <row r="698" spans="1:92" s="1" customFormat="1" ht="10.5" customHeight="1" x14ac:dyDescent="0.2">
      <c r="A698" s="1373"/>
      <c r="B698" s="1376"/>
      <c r="C698" s="846" t="s">
        <v>909</v>
      </c>
      <c r="D698" s="1256" t="s">
        <v>907</v>
      </c>
      <c r="E698" s="42">
        <f>AF698*$AE696</f>
        <v>0</v>
      </c>
      <c r="F698" s="104">
        <f t="shared" ref="F698:AB698" si="388">AG698*$AE696</f>
        <v>0</v>
      </c>
      <c r="G698" s="104">
        <f t="shared" si="388"/>
        <v>0</v>
      </c>
      <c r="H698" s="875">
        <f t="shared" si="388"/>
        <v>0</v>
      </c>
      <c r="I698" s="104">
        <f t="shared" si="388"/>
        <v>0</v>
      </c>
      <c r="J698" s="104">
        <f t="shared" si="388"/>
        <v>0</v>
      </c>
      <c r="K698" s="104">
        <f t="shared" si="388"/>
        <v>0</v>
      </c>
      <c r="L698" s="104">
        <f t="shared" si="388"/>
        <v>0</v>
      </c>
      <c r="M698" s="104">
        <f t="shared" si="388"/>
        <v>0</v>
      </c>
      <c r="N698" s="875">
        <f t="shared" si="388"/>
        <v>0</v>
      </c>
      <c r="O698" s="104">
        <f t="shared" si="388"/>
        <v>0</v>
      </c>
      <c r="P698" s="104">
        <f t="shared" si="388"/>
        <v>0</v>
      </c>
      <c r="Q698" s="104">
        <f t="shared" si="388"/>
        <v>0</v>
      </c>
      <c r="R698" s="104">
        <f t="shared" si="388"/>
        <v>0</v>
      </c>
      <c r="S698" s="104">
        <f t="shared" si="388"/>
        <v>0</v>
      </c>
      <c r="T698" s="104">
        <f t="shared" si="388"/>
        <v>0</v>
      </c>
      <c r="U698" s="104">
        <f t="shared" si="388"/>
        <v>0</v>
      </c>
      <c r="V698" s="875">
        <f t="shared" si="388"/>
        <v>0</v>
      </c>
      <c r="W698" s="104">
        <f t="shared" si="388"/>
        <v>0</v>
      </c>
      <c r="X698" s="104">
        <f t="shared" si="388"/>
        <v>0</v>
      </c>
      <c r="Y698" s="104">
        <f t="shared" si="388"/>
        <v>0</v>
      </c>
      <c r="Z698" s="104">
        <f t="shared" si="388"/>
        <v>0</v>
      </c>
      <c r="AA698" s="104">
        <f t="shared" si="388"/>
        <v>0</v>
      </c>
      <c r="AB698" s="104">
        <f t="shared" si="388"/>
        <v>0</v>
      </c>
      <c r="AC698" s="54"/>
      <c r="AD698" s="54"/>
      <c r="AE698" s="77"/>
      <c r="AF698" s="85">
        <v>0</v>
      </c>
      <c r="AG698" s="85">
        <v>0</v>
      </c>
      <c r="AH698" s="85">
        <v>0</v>
      </c>
      <c r="AI698" s="85">
        <v>0</v>
      </c>
      <c r="AJ698" s="85">
        <v>0</v>
      </c>
      <c r="AK698" s="85">
        <v>0</v>
      </c>
      <c r="AL698" s="85">
        <v>0</v>
      </c>
      <c r="AM698" s="85">
        <v>0</v>
      </c>
      <c r="AN698" s="85">
        <v>0</v>
      </c>
      <c r="AO698" s="85">
        <v>0</v>
      </c>
      <c r="AP698" s="85">
        <v>0</v>
      </c>
      <c r="AQ698" s="85">
        <v>0</v>
      </c>
      <c r="AR698" s="85">
        <v>0</v>
      </c>
      <c r="AS698" s="85">
        <v>0</v>
      </c>
      <c r="AT698" s="85">
        <v>0</v>
      </c>
      <c r="AU698" s="85">
        <v>0</v>
      </c>
      <c r="AV698" s="85">
        <v>0</v>
      </c>
      <c r="AW698" s="85">
        <v>0</v>
      </c>
      <c r="AX698" s="85">
        <v>0</v>
      </c>
      <c r="AY698" s="85">
        <v>0</v>
      </c>
      <c r="AZ698" s="85">
        <v>0</v>
      </c>
      <c r="BA698" s="85">
        <v>0</v>
      </c>
      <c r="BB698" s="85">
        <v>0</v>
      </c>
      <c r="BC698" s="85">
        <v>0</v>
      </c>
      <c r="BD698" s="76"/>
      <c r="BE698" s="76"/>
      <c r="BF698" s="76"/>
      <c r="BG698" s="76"/>
      <c r="BH698" s="76"/>
      <c r="BI698" s="76"/>
      <c r="BJ698" s="76"/>
      <c r="BK698" s="76"/>
      <c r="BL698" s="76"/>
      <c r="BM698" s="76"/>
      <c r="BN698" s="76"/>
      <c r="BO698" s="76"/>
      <c r="BP698" s="76"/>
      <c r="BQ698" s="76"/>
      <c r="BR698" s="76"/>
      <c r="BS698" s="76"/>
      <c r="BT698" s="76"/>
      <c r="BU698" s="76"/>
      <c r="BV698" s="76"/>
      <c r="BW698" s="76"/>
      <c r="BX698" s="76"/>
      <c r="BY698" s="76"/>
      <c r="BZ698" s="76"/>
      <c r="CA698" s="76"/>
      <c r="CB698" s="76"/>
      <c r="CC698" s="76"/>
      <c r="CD698" s="249"/>
      <c r="CE698" s="249"/>
      <c r="CF698" s="249"/>
      <c r="CG698" s="249"/>
      <c r="CH698" s="249"/>
      <c r="CI698" s="249"/>
      <c r="CJ698" s="249"/>
      <c r="CK698" s="249"/>
      <c r="CL698" s="249"/>
      <c r="CM698" s="121"/>
      <c r="CN698" s="121"/>
    </row>
    <row r="699" spans="1:92" s="1" customFormat="1" ht="10.5" customHeight="1" thickBot="1" x14ac:dyDescent="0.25">
      <c r="A699" s="1374"/>
      <c r="B699" s="1377"/>
      <c r="C699" s="197"/>
      <c r="D699" s="1258" t="s">
        <v>35</v>
      </c>
      <c r="E699" s="45">
        <f>(E697-E698)/E696</f>
        <v>0.15955056179775284</v>
      </c>
      <c r="F699" s="45">
        <f t="shared" ref="F699:AB699" si="389">(F697-F698)/F696</f>
        <v>0.17590361445783134</v>
      </c>
      <c r="G699" s="45">
        <f t="shared" si="389"/>
        <v>0.18028846153846154</v>
      </c>
      <c r="H699" s="425">
        <f t="shared" si="389"/>
        <v>0.18382352941176469</v>
      </c>
      <c r="I699" s="45">
        <f t="shared" si="389"/>
        <v>0.1780487804878049</v>
      </c>
      <c r="J699" s="45">
        <f t="shared" si="389"/>
        <v>0.17123287671232876</v>
      </c>
      <c r="K699" s="45">
        <f t="shared" si="389"/>
        <v>0.13957934990439769</v>
      </c>
      <c r="L699" s="45">
        <f t="shared" si="389"/>
        <v>0.14363636363636365</v>
      </c>
      <c r="M699" s="45">
        <f t="shared" si="389"/>
        <v>0.13827993254637433</v>
      </c>
      <c r="N699" s="425">
        <f t="shared" si="389"/>
        <v>0.11881188118811881</v>
      </c>
      <c r="O699" s="45">
        <f t="shared" si="389"/>
        <v>0.12395309882747071</v>
      </c>
      <c r="P699" s="45">
        <f t="shared" si="389"/>
        <v>0.11986301369863013</v>
      </c>
      <c r="Q699" s="45">
        <f t="shared" si="389"/>
        <v>0.11889250814332247</v>
      </c>
      <c r="R699" s="45">
        <f t="shared" si="389"/>
        <v>0.13987138263665594</v>
      </c>
      <c r="S699" s="45">
        <f t="shared" si="389"/>
        <v>0.13207547169811323</v>
      </c>
      <c r="T699" s="45">
        <f t="shared" si="389"/>
        <v>0.13157894736842107</v>
      </c>
      <c r="U699" s="45">
        <f t="shared" si="389"/>
        <v>0.13157894736842107</v>
      </c>
      <c r="V699" s="425">
        <f t="shared" si="389"/>
        <v>0.12992700729927006</v>
      </c>
      <c r="W699" s="45">
        <f t="shared" si="389"/>
        <v>0.12732474964234622</v>
      </c>
      <c r="X699" s="45">
        <f t="shared" si="389"/>
        <v>0.12999999999999998</v>
      </c>
      <c r="Y699" s="45">
        <f t="shared" si="389"/>
        <v>0.12756598240469208</v>
      </c>
      <c r="Z699" s="45">
        <f t="shared" si="389"/>
        <v>0.12400635930047695</v>
      </c>
      <c r="AA699" s="45">
        <f t="shared" si="389"/>
        <v>0.14054054054054052</v>
      </c>
      <c r="AB699" s="45">
        <f t="shared" si="389"/>
        <v>0.15757575757575756</v>
      </c>
      <c r="AC699" s="78"/>
      <c r="AD699" s="78"/>
      <c r="AE699" s="79"/>
      <c r="AF699" s="249"/>
      <c r="AG699" s="249"/>
      <c r="AH699" s="249"/>
      <c r="AI699" s="249"/>
      <c r="AJ699" s="249"/>
      <c r="AK699" s="249"/>
      <c r="AL699" s="249"/>
      <c r="AM699" s="249"/>
      <c r="AN699" s="249"/>
      <c r="AO699" s="249"/>
      <c r="AP699" s="249"/>
      <c r="AQ699" s="249"/>
      <c r="AR699" s="249"/>
      <c r="AS699" s="249"/>
      <c r="AT699" s="249"/>
      <c r="AU699" s="249"/>
      <c r="AV699" s="249"/>
      <c r="AW699" s="249"/>
      <c r="AX699" s="249"/>
      <c r="AY699" s="249"/>
      <c r="AZ699" s="249"/>
      <c r="BA699" s="249"/>
      <c r="BB699" s="249"/>
      <c r="BC699" s="249"/>
      <c r="BD699" s="249"/>
      <c r="BE699" s="249"/>
      <c r="BF699" s="249"/>
      <c r="BG699" s="249"/>
      <c r="BH699" s="249"/>
      <c r="BI699" s="249"/>
      <c r="BJ699" s="249"/>
      <c r="BK699" s="249"/>
      <c r="BL699" s="249"/>
      <c r="BM699" s="249"/>
      <c r="BN699" s="249"/>
      <c r="BO699" s="249"/>
      <c r="BP699" s="249"/>
      <c r="BQ699" s="249"/>
      <c r="BR699" s="249"/>
      <c r="BS699" s="249"/>
      <c r="BT699" s="249"/>
      <c r="BU699" s="249"/>
      <c r="BV699" s="249"/>
      <c r="BW699" s="249"/>
      <c r="BX699" s="249"/>
      <c r="BY699" s="249"/>
      <c r="BZ699" s="249"/>
      <c r="CA699" s="249"/>
      <c r="CB699" s="249"/>
      <c r="CC699" s="249"/>
      <c r="CD699" s="249"/>
      <c r="CE699" s="249"/>
      <c r="CF699" s="249"/>
      <c r="CG699" s="249"/>
      <c r="CH699" s="249"/>
      <c r="CI699" s="249"/>
      <c r="CJ699" s="249"/>
      <c r="CK699" s="249"/>
      <c r="CL699" s="249"/>
      <c r="CM699" s="121"/>
      <c r="CN699" s="121"/>
    </row>
    <row r="700" spans="1:92" s="1" customFormat="1" ht="10.5" customHeight="1" x14ac:dyDescent="0.2">
      <c r="A700" s="1372" t="s">
        <v>84</v>
      </c>
      <c r="B700" s="1375" t="s">
        <v>240</v>
      </c>
      <c r="C700" s="695"/>
      <c r="D700" s="1255"/>
      <c r="E700" s="61"/>
      <c r="F700" s="61"/>
      <c r="G700" s="61"/>
      <c r="H700" s="424"/>
      <c r="I700" s="61"/>
      <c r="J700" s="61"/>
      <c r="K700" s="61"/>
      <c r="L700" s="61"/>
      <c r="M700" s="61"/>
      <c r="N700" s="424"/>
      <c r="O700" s="61"/>
      <c r="P700" s="61"/>
      <c r="Q700" s="61"/>
      <c r="R700" s="61"/>
      <c r="S700" s="61"/>
      <c r="T700" s="61"/>
      <c r="U700" s="61"/>
      <c r="V700" s="424"/>
      <c r="W700" s="61"/>
      <c r="X700" s="61"/>
      <c r="Y700" s="61"/>
      <c r="Z700" s="61"/>
      <c r="AA700" s="61"/>
      <c r="AB700" s="61"/>
      <c r="AC700" s="256"/>
      <c r="AD700" s="256"/>
      <c r="AE700" s="347"/>
      <c r="AF700" s="271"/>
      <c r="AG700" s="249"/>
      <c r="AH700" s="249"/>
      <c r="AI700" s="249"/>
      <c r="AJ700" s="249"/>
      <c r="AK700" s="249"/>
      <c r="AL700" s="249"/>
      <c r="AM700" s="249"/>
      <c r="AN700" s="249"/>
      <c r="AO700" s="249"/>
      <c r="AP700" s="249"/>
      <c r="AQ700" s="249"/>
      <c r="AR700" s="249"/>
      <c r="AS700" s="249"/>
      <c r="AT700" s="249"/>
      <c r="AU700" s="249"/>
      <c r="AV700" s="249"/>
      <c r="AW700" s="249"/>
      <c r="AX700" s="249"/>
      <c r="AY700" s="249"/>
      <c r="AZ700" s="249"/>
      <c r="BA700" s="249"/>
      <c r="BB700" s="249"/>
      <c r="BC700" s="249"/>
      <c r="BD700" s="249"/>
      <c r="BE700" s="249"/>
      <c r="BF700" s="249"/>
      <c r="BG700" s="249"/>
      <c r="BH700" s="249"/>
      <c r="BI700" s="249"/>
      <c r="BJ700" s="249"/>
      <c r="BK700" s="249"/>
      <c r="BL700" s="249"/>
      <c r="BM700" s="249"/>
      <c r="BN700" s="249"/>
      <c r="BO700" s="249"/>
      <c r="BP700" s="249"/>
      <c r="BQ700" s="249"/>
      <c r="BR700" s="249"/>
      <c r="BS700" s="249"/>
      <c r="BT700" s="249"/>
      <c r="BU700" s="249"/>
      <c r="BV700" s="249"/>
      <c r="BW700" s="249"/>
      <c r="BX700" s="249"/>
      <c r="BY700" s="249"/>
      <c r="BZ700" s="249"/>
      <c r="CA700" s="249"/>
      <c r="CB700" s="249"/>
      <c r="CC700" s="249"/>
      <c r="CD700" s="249"/>
      <c r="CE700" s="249"/>
      <c r="CF700" s="249"/>
      <c r="CG700" s="249"/>
      <c r="CH700" s="249"/>
      <c r="CI700" s="249"/>
      <c r="CJ700" s="249"/>
      <c r="CK700" s="249"/>
      <c r="CL700" s="249"/>
      <c r="CM700" s="121"/>
      <c r="CN700" s="121"/>
    </row>
    <row r="701" spans="1:92" s="1" customFormat="1" ht="10.5" customHeight="1" x14ac:dyDescent="0.2">
      <c r="A701" s="1373"/>
      <c r="B701" s="1376"/>
      <c r="C701" s="846" t="s">
        <v>117</v>
      </c>
      <c r="D701" s="1256" t="s">
        <v>27</v>
      </c>
      <c r="E701" s="67">
        <v>0</v>
      </c>
      <c r="F701" s="67">
        <v>0</v>
      </c>
      <c r="G701" s="67">
        <v>0</v>
      </c>
      <c r="H701" s="422">
        <v>0</v>
      </c>
      <c r="I701" s="67">
        <v>0</v>
      </c>
      <c r="J701" s="67">
        <v>0</v>
      </c>
      <c r="K701" s="67">
        <v>0</v>
      </c>
      <c r="L701" s="67">
        <v>0</v>
      </c>
      <c r="M701" s="67">
        <v>0</v>
      </c>
      <c r="N701" s="422">
        <v>0</v>
      </c>
      <c r="O701" s="67">
        <v>0</v>
      </c>
      <c r="P701" s="67">
        <v>0</v>
      </c>
      <c r="Q701" s="67">
        <v>0</v>
      </c>
      <c r="R701" s="67">
        <v>0</v>
      </c>
      <c r="S701" s="67">
        <v>0</v>
      </c>
      <c r="T701" s="67">
        <v>0</v>
      </c>
      <c r="U701" s="67">
        <v>0</v>
      </c>
      <c r="V701" s="422">
        <v>0</v>
      </c>
      <c r="W701" s="67">
        <v>0</v>
      </c>
      <c r="X701" s="67">
        <v>0</v>
      </c>
      <c r="Y701" s="67">
        <v>0</v>
      </c>
      <c r="Z701" s="67">
        <v>0</v>
      </c>
      <c r="AA701" s="67">
        <v>0</v>
      </c>
      <c r="AB701" s="67">
        <v>0</v>
      </c>
      <c r="AC701" s="256"/>
      <c r="AD701" s="256"/>
      <c r="AE701" s="347"/>
      <c r="AF701" s="249"/>
      <c r="AG701" s="249"/>
      <c r="AH701" s="249"/>
      <c r="AI701" s="249"/>
      <c r="AJ701" s="249"/>
      <c r="AK701" s="249"/>
      <c r="AL701" s="249"/>
      <c r="AM701" s="249"/>
      <c r="AN701" s="249"/>
      <c r="AO701" s="249"/>
      <c r="AP701" s="249"/>
      <c r="AQ701" s="249"/>
      <c r="AR701" s="249"/>
      <c r="AS701" s="249"/>
      <c r="AT701" s="249"/>
      <c r="AU701" s="249"/>
      <c r="AV701" s="249"/>
      <c r="AW701" s="249"/>
      <c r="AX701" s="249"/>
      <c r="AY701" s="249"/>
      <c r="AZ701" s="249"/>
      <c r="BA701" s="249"/>
      <c r="BB701" s="249"/>
      <c r="BC701" s="249"/>
      <c r="BD701" s="249"/>
      <c r="BE701" s="249"/>
      <c r="BF701" s="249"/>
      <c r="BG701" s="249"/>
      <c r="BH701" s="249"/>
      <c r="BI701" s="249"/>
      <c r="BJ701" s="249"/>
      <c r="BK701" s="249"/>
      <c r="BL701" s="249"/>
      <c r="BM701" s="249"/>
      <c r="BN701" s="249"/>
      <c r="BO701" s="249"/>
      <c r="BP701" s="249"/>
      <c r="BQ701" s="249"/>
      <c r="BR701" s="249"/>
      <c r="BS701" s="249"/>
      <c r="BT701" s="249"/>
      <c r="BU701" s="249"/>
      <c r="BV701" s="249"/>
      <c r="BW701" s="249"/>
      <c r="BX701" s="249"/>
      <c r="BY701" s="249"/>
      <c r="BZ701" s="249"/>
      <c r="CA701" s="249"/>
      <c r="CB701" s="249"/>
      <c r="CC701" s="249"/>
      <c r="CD701" s="249"/>
      <c r="CE701" s="249"/>
      <c r="CF701" s="249"/>
      <c r="CG701" s="249"/>
      <c r="CH701" s="249"/>
      <c r="CI701" s="249"/>
      <c r="CJ701" s="249"/>
      <c r="CK701" s="249"/>
      <c r="CL701" s="249"/>
      <c r="CM701" s="121"/>
      <c r="CN701" s="121"/>
    </row>
    <row r="702" spans="1:92" s="1" customFormat="1" ht="10.5" customHeight="1" x14ac:dyDescent="0.2">
      <c r="A702" s="1373"/>
      <c r="B702" s="1376"/>
      <c r="C702" s="846"/>
      <c r="D702" s="1256" t="s">
        <v>108</v>
      </c>
      <c r="E702" s="67" t="s">
        <v>113</v>
      </c>
      <c r="F702" s="67"/>
      <c r="G702" s="67"/>
      <c r="H702" s="422"/>
      <c r="I702" s="67"/>
      <c r="J702" s="67"/>
      <c r="K702" s="67"/>
      <c r="L702" s="67"/>
      <c r="M702" s="67"/>
      <c r="N702" s="422"/>
      <c r="O702" s="67"/>
      <c r="P702" s="67"/>
      <c r="Q702" s="67"/>
      <c r="R702" s="67"/>
      <c r="S702" s="67"/>
      <c r="T702" s="67"/>
      <c r="U702" s="67"/>
      <c r="V702" s="422"/>
      <c r="W702" s="67"/>
      <c r="X702" s="67"/>
      <c r="Y702" s="67"/>
      <c r="Z702" s="67"/>
      <c r="AA702" s="67"/>
      <c r="AB702" s="67"/>
      <c r="AC702" s="256"/>
      <c r="AD702" s="256"/>
      <c r="AE702" s="347"/>
      <c r="AF702" s="249"/>
      <c r="AG702" s="249"/>
      <c r="AH702" s="249"/>
      <c r="AI702" s="249"/>
      <c r="AJ702" s="249"/>
      <c r="AK702" s="249"/>
      <c r="AL702" s="249"/>
      <c r="AM702" s="249"/>
      <c r="AN702" s="249"/>
      <c r="AO702" s="249"/>
      <c r="AP702" s="249"/>
      <c r="AQ702" s="249"/>
      <c r="AR702" s="249"/>
      <c r="AS702" s="249"/>
      <c r="AT702" s="249"/>
      <c r="AU702" s="249"/>
      <c r="AV702" s="249"/>
      <c r="AW702" s="249"/>
      <c r="AX702" s="249"/>
      <c r="AY702" s="249"/>
      <c r="AZ702" s="249"/>
      <c r="BA702" s="249"/>
      <c r="BB702" s="249"/>
      <c r="BC702" s="249"/>
      <c r="BD702" s="249"/>
      <c r="BE702" s="249"/>
      <c r="BF702" s="249"/>
      <c r="BG702" s="249"/>
      <c r="BH702" s="249"/>
      <c r="BI702" s="249"/>
      <c r="BJ702" s="249"/>
      <c r="BK702" s="249"/>
      <c r="BL702" s="249"/>
      <c r="BM702" s="249"/>
      <c r="BN702" s="249"/>
      <c r="BO702" s="249"/>
      <c r="BP702" s="249"/>
      <c r="BQ702" s="249"/>
      <c r="BR702" s="249"/>
      <c r="BS702" s="249"/>
      <c r="BT702" s="249"/>
      <c r="BU702" s="249"/>
      <c r="BV702" s="249"/>
      <c r="BW702" s="249"/>
      <c r="BX702" s="249"/>
      <c r="BY702" s="249"/>
      <c r="BZ702" s="249"/>
      <c r="CA702" s="249"/>
      <c r="CB702" s="249"/>
      <c r="CC702" s="249"/>
      <c r="CD702" s="249"/>
      <c r="CE702" s="249"/>
      <c r="CF702" s="249"/>
      <c r="CG702" s="249"/>
      <c r="CH702" s="249"/>
      <c r="CI702" s="249"/>
      <c r="CJ702" s="249"/>
      <c r="CK702" s="249"/>
      <c r="CL702" s="249"/>
      <c r="CM702" s="121"/>
      <c r="CN702" s="121"/>
    </row>
    <row r="703" spans="1:92" s="1" customFormat="1" ht="10.5" customHeight="1" x14ac:dyDescent="0.2">
      <c r="A703" s="1373"/>
      <c r="B703" s="1376"/>
      <c r="C703" s="846"/>
      <c r="D703" s="1256" t="s">
        <v>109</v>
      </c>
      <c r="E703" s="67" t="s">
        <v>113</v>
      </c>
      <c r="F703" s="67"/>
      <c r="G703" s="67"/>
      <c r="H703" s="422"/>
      <c r="I703" s="67"/>
      <c r="J703" s="67"/>
      <c r="K703" s="67"/>
      <c r="L703" s="67"/>
      <c r="M703" s="67"/>
      <c r="N703" s="422"/>
      <c r="O703" s="67"/>
      <c r="P703" s="67"/>
      <c r="Q703" s="67"/>
      <c r="R703" s="67"/>
      <c r="S703" s="67"/>
      <c r="T703" s="67"/>
      <c r="U703" s="67"/>
      <c r="V703" s="422"/>
      <c r="W703" s="67"/>
      <c r="X703" s="67"/>
      <c r="Y703" s="67"/>
      <c r="Z703" s="67"/>
      <c r="AA703" s="67"/>
      <c r="AB703" s="67"/>
      <c r="AC703" s="256"/>
      <c r="AD703" s="256"/>
      <c r="AE703" s="347"/>
      <c r="AF703" s="249"/>
      <c r="AG703" s="249"/>
      <c r="AH703" s="249"/>
      <c r="AI703" s="249"/>
      <c r="AJ703" s="249"/>
      <c r="AK703" s="249"/>
      <c r="AL703" s="249"/>
      <c r="AM703" s="249"/>
      <c r="AN703" s="249"/>
      <c r="AO703" s="249"/>
      <c r="AP703" s="249"/>
      <c r="AQ703" s="249"/>
      <c r="AR703" s="249"/>
      <c r="AS703" s="249"/>
      <c r="AT703" s="249"/>
      <c r="AU703" s="249"/>
      <c r="AV703" s="249"/>
      <c r="AW703" s="249"/>
      <c r="AX703" s="249"/>
      <c r="AY703" s="249"/>
      <c r="AZ703" s="249"/>
      <c r="BA703" s="249"/>
      <c r="BB703" s="249"/>
      <c r="BC703" s="249"/>
      <c r="BD703" s="249"/>
      <c r="BE703" s="249"/>
      <c r="BF703" s="249"/>
      <c r="BG703" s="249"/>
      <c r="BH703" s="249"/>
      <c r="BI703" s="249"/>
      <c r="BJ703" s="249"/>
      <c r="BK703" s="249"/>
      <c r="BL703" s="249"/>
      <c r="BM703" s="249"/>
      <c r="BN703" s="249"/>
      <c r="BO703" s="249"/>
      <c r="BP703" s="249"/>
      <c r="BQ703" s="249"/>
      <c r="BR703" s="249"/>
      <c r="BS703" s="249"/>
      <c r="BT703" s="249"/>
      <c r="BU703" s="249"/>
      <c r="BV703" s="249"/>
      <c r="BW703" s="249"/>
      <c r="BX703" s="249"/>
      <c r="BY703" s="249"/>
      <c r="BZ703" s="249"/>
      <c r="CA703" s="249"/>
      <c r="CB703" s="249"/>
      <c r="CC703" s="249"/>
      <c r="CD703" s="249"/>
      <c r="CE703" s="249"/>
      <c r="CF703" s="249"/>
      <c r="CG703" s="249"/>
      <c r="CH703" s="249"/>
      <c r="CI703" s="249"/>
      <c r="CJ703" s="249"/>
      <c r="CK703" s="249"/>
      <c r="CL703" s="249"/>
      <c r="CM703" s="121"/>
      <c r="CN703" s="121"/>
    </row>
    <row r="704" spans="1:92" s="1" customFormat="1" ht="10.5" customHeight="1" thickBot="1" x14ac:dyDescent="0.25">
      <c r="A704" s="1374"/>
      <c r="B704" s="1377"/>
      <c r="C704" s="197"/>
      <c r="D704" s="1258" t="s">
        <v>35</v>
      </c>
      <c r="E704" s="110"/>
      <c r="F704" s="110"/>
      <c r="G704" s="110"/>
      <c r="H704" s="435"/>
      <c r="I704" s="110"/>
      <c r="J704" s="110"/>
      <c r="K704" s="110"/>
      <c r="L704" s="110"/>
      <c r="M704" s="110"/>
      <c r="N704" s="435"/>
      <c r="O704" s="110"/>
      <c r="P704" s="110"/>
      <c r="Q704" s="110"/>
      <c r="R704" s="110"/>
      <c r="S704" s="110"/>
      <c r="T704" s="110"/>
      <c r="U704" s="110"/>
      <c r="V704" s="435"/>
      <c r="W704" s="110"/>
      <c r="X704" s="110"/>
      <c r="Y704" s="110"/>
      <c r="Z704" s="110"/>
      <c r="AA704" s="110"/>
      <c r="AB704" s="110"/>
      <c r="AC704" s="348"/>
      <c r="AD704" s="348"/>
      <c r="AE704" s="349"/>
      <c r="AF704" s="249"/>
      <c r="AG704" s="249"/>
      <c r="AH704" s="249"/>
      <c r="AI704" s="249"/>
      <c r="AJ704" s="249"/>
      <c r="AK704" s="249"/>
      <c r="AL704" s="249"/>
      <c r="AM704" s="249"/>
      <c r="AN704" s="249"/>
      <c r="AO704" s="249"/>
      <c r="AP704" s="249"/>
      <c r="AQ704" s="249"/>
      <c r="AR704" s="249"/>
      <c r="AS704" s="249"/>
      <c r="AT704" s="249"/>
      <c r="AU704" s="249"/>
      <c r="AV704" s="249"/>
      <c r="AW704" s="249"/>
      <c r="AX704" s="249"/>
      <c r="AY704" s="249"/>
      <c r="AZ704" s="249"/>
      <c r="BA704" s="249"/>
      <c r="BB704" s="249"/>
      <c r="BC704" s="249"/>
      <c r="BD704" s="249"/>
      <c r="BE704" s="249"/>
      <c r="BF704" s="249"/>
      <c r="BG704" s="249"/>
      <c r="BH704" s="249"/>
      <c r="BI704" s="249"/>
      <c r="BJ704" s="249"/>
      <c r="BK704" s="249"/>
      <c r="BL704" s="249"/>
      <c r="BM704" s="249"/>
      <c r="BN704" s="249"/>
      <c r="BO704" s="249"/>
      <c r="BP704" s="249"/>
      <c r="BQ704" s="249"/>
      <c r="BR704" s="249"/>
      <c r="BS704" s="249"/>
      <c r="BT704" s="249"/>
      <c r="BU704" s="249"/>
      <c r="BV704" s="249"/>
      <c r="BW704" s="249"/>
      <c r="BX704" s="249"/>
      <c r="BY704" s="249"/>
      <c r="BZ704" s="249"/>
      <c r="CA704" s="249"/>
      <c r="CB704" s="249"/>
      <c r="CC704" s="249"/>
      <c r="CD704" s="249"/>
      <c r="CE704" s="249"/>
      <c r="CF704" s="249"/>
      <c r="CG704" s="249"/>
      <c r="CH704" s="249"/>
      <c r="CI704" s="249"/>
      <c r="CJ704" s="249"/>
      <c r="CK704" s="249"/>
      <c r="CL704" s="249"/>
      <c r="CM704" s="121"/>
      <c r="CN704" s="121"/>
    </row>
    <row r="705" spans="1:92" s="1" customFormat="1" ht="10.5" customHeight="1" x14ac:dyDescent="0.2">
      <c r="A705" s="1372" t="s">
        <v>86</v>
      </c>
      <c r="B705" s="1375" t="s">
        <v>41</v>
      </c>
      <c r="C705" s="695"/>
      <c r="D705" s="1255"/>
      <c r="E705" s="61"/>
      <c r="F705" s="61"/>
      <c r="G705" s="61"/>
      <c r="H705" s="424"/>
      <c r="I705" s="61"/>
      <c r="J705" s="61"/>
      <c r="K705" s="61"/>
      <c r="L705" s="61"/>
      <c r="M705" s="61"/>
      <c r="N705" s="424"/>
      <c r="O705" s="61"/>
      <c r="P705" s="61"/>
      <c r="Q705" s="61"/>
      <c r="R705" s="61"/>
      <c r="S705" s="61"/>
      <c r="T705" s="61"/>
      <c r="U705" s="61"/>
      <c r="V705" s="424"/>
      <c r="W705" s="61"/>
      <c r="X705" s="61"/>
      <c r="Y705" s="61"/>
      <c r="Z705" s="61"/>
      <c r="AA705" s="61"/>
      <c r="AB705" s="61"/>
      <c r="AC705" s="256"/>
      <c r="AD705" s="256"/>
      <c r="AE705" s="347"/>
      <c r="AF705" s="249"/>
      <c r="AG705" s="249"/>
      <c r="AH705" s="249"/>
      <c r="AI705" s="249"/>
      <c r="AJ705" s="249"/>
      <c r="AK705" s="249"/>
      <c r="AL705" s="249"/>
      <c r="AM705" s="249"/>
      <c r="AN705" s="249"/>
      <c r="AO705" s="249"/>
      <c r="AP705" s="249"/>
      <c r="AQ705" s="249"/>
      <c r="AR705" s="249"/>
      <c r="AS705" s="249"/>
      <c r="AT705" s="249"/>
      <c r="AU705" s="249"/>
      <c r="AV705" s="249"/>
      <c r="AW705" s="249"/>
      <c r="AX705" s="249"/>
      <c r="AY705" s="249"/>
      <c r="AZ705" s="249"/>
      <c r="BA705" s="249"/>
      <c r="BB705" s="249"/>
      <c r="BC705" s="249"/>
      <c r="BD705" s="249"/>
      <c r="BE705" s="249"/>
      <c r="BF705" s="249"/>
      <c r="BG705" s="249"/>
      <c r="BH705" s="249"/>
      <c r="BI705" s="249"/>
      <c r="BJ705" s="249"/>
      <c r="BK705" s="249"/>
      <c r="BL705" s="249"/>
      <c r="BM705" s="249"/>
      <c r="BN705" s="249"/>
      <c r="BO705" s="249"/>
      <c r="BP705" s="249"/>
      <c r="BQ705" s="249"/>
      <c r="BR705" s="249"/>
      <c r="BS705" s="249"/>
      <c r="BT705" s="249"/>
      <c r="BU705" s="249"/>
      <c r="BV705" s="249"/>
      <c r="BW705" s="249"/>
      <c r="BX705" s="249"/>
      <c r="BY705" s="249"/>
      <c r="BZ705" s="249"/>
      <c r="CA705" s="249"/>
      <c r="CB705" s="249"/>
      <c r="CC705" s="249"/>
      <c r="CD705" s="249"/>
      <c r="CE705" s="249"/>
      <c r="CF705" s="249"/>
      <c r="CG705" s="249"/>
      <c r="CH705" s="249"/>
      <c r="CI705" s="249"/>
      <c r="CJ705" s="249"/>
      <c r="CK705" s="249"/>
      <c r="CL705" s="249"/>
      <c r="CM705" s="121"/>
      <c r="CN705" s="121"/>
    </row>
    <row r="706" spans="1:92" s="1" customFormat="1" ht="10.5" customHeight="1" x14ac:dyDescent="0.2">
      <c r="A706" s="1373"/>
      <c r="B706" s="1376"/>
      <c r="C706" s="846" t="s">
        <v>117</v>
      </c>
      <c r="D706" s="1256" t="s">
        <v>27</v>
      </c>
      <c r="E706" s="67">
        <v>0</v>
      </c>
      <c r="F706" s="67">
        <v>0</v>
      </c>
      <c r="G706" s="67">
        <v>0</v>
      </c>
      <c r="H706" s="422">
        <v>0</v>
      </c>
      <c r="I706" s="67">
        <v>0</v>
      </c>
      <c r="J706" s="67">
        <v>0</v>
      </c>
      <c r="K706" s="67">
        <v>0</v>
      </c>
      <c r="L706" s="67">
        <v>0</v>
      </c>
      <c r="M706" s="67">
        <v>0</v>
      </c>
      <c r="N706" s="422">
        <v>0</v>
      </c>
      <c r="O706" s="67">
        <v>0</v>
      </c>
      <c r="P706" s="67">
        <v>0</v>
      </c>
      <c r="Q706" s="67">
        <v>0</v>
      </c>
      <c r="R706" s="67">
        <v>0</v>
      </c>
      <c r="S706" s="67">
        <v>0</v>
      </c>
      <c r="T706" s="67">
        <v>0</v>
      </c>
      <c r="U706" s="67">
        <v>0</v>
      </c>
      <c r="V706" s="422">
        <v>0</v>
      </c>
      <c r="W706" s="67">
        <v>0</v>
      </c>
      <c r="X706" s="67">
        <v>0</v>
      </c>
      <c r="Y706" s="67">
        <v>0</v>
      </c>
      <c r="Z706" s="67">
        <v>0</v>
      </c>
      <c r="AA706" s="67">
        <v>0</v>
      </c>
      <c r="AB706" s="67">
        <v>0</v>
      </c>
      <c r="AC706" s="256"/>
      <c r="AD706" s="256"/>
      <c r="AE706" s="347"/>
      <c r="AF706" s="249"/>
      <c r="AG706" s="249"/>
      <c r="AH706" s="249"/>
      <c r="AI706" s="249"/>
      <c r="AJ706" s="249"/>
      <c r="AK706" s="249"/>
      <c r="AL706" s="249"/>
      <c r="AM706" s="249"/>
      <c r="AN706" s="249"/>
      <c r="AO706" s="249"/>
      <c r="AP706" s="249"/>
      <c r="AQ706" s="249"/>
      <c r="AR706" s="249"/>
      <c r="AS706" s="249"/>
      <c r="AT706" s="249"/>
      <c r="AU706" s="249"/>
      <c r="AV706" s="249"/>
      <c r="AW706" s="249"/>
      <c r="AX706" s="249"/>
      <c r="AY706" s="249"/>
      <c r="AZ706" s="249"/>
      <c r="BA706" s="249"/>
      <c r="BB706" s="249"/>
      <c r="BC706" s="249"/>
      <c r="BD706" s="249"/>
      <c r="BE706" s="249"/>
      <c r="BF706" s="249"/>
      <c r="BG706" s="249"/>
      <c r="BH706" s="249"/>
      <c r="BI706" s="249"/>
      <c r="BJ706" s="249"/>
      <c r="BK706" s="249"/>
      <c r="BL706" s="249"/>
      <c r="BM706" s="249"/>
      <c r="BN706" s="249"/>
      <c r="BO706" s="249"/>
      <c r="BP706" s="249"/>
      <c r="BQ706" s="249"/>
      <c r="BR706" s="249"/>
      <c r="BS706" s="249"/>
      <c r="BT706" s="249"/>
      <c r="BU706" s="249"/>
      <c r="BV706" s="249"/>
      <c r="BW706" s="249"/>
      <c r="BX706" s="249"/>
      <c r="BY706" s="249"/>
      <c r="BZ706" s="249"/>
      <c r="CA706" s="249"/>
      <c r="CB706" s="249"/>
      <c r="CC706" s="249"/>
      <c r="CD706" s="249"/>
      <c r="CE706" s="249"/>
      <c r="CF706" s="249"/>
      <c r="CG706" s="249"/>
      <c r="CH706" s="249"/>
      <c r="CI706" s="249"/>
      <c r="CJ706" s="249"/>
      <c r="CK706" s="249"/>
      <c r="CL706" s="249"/>
      <c r="CM706" s="121"/>
      <c r="CN706" s="121"/>
    </row>
    <row r="707" spans="1:92" s="1" customFormat="1" ht="10.5" customHeight="1" x14ac:dyDescent="0.2">
      <c r="A707" s="1373"/>
      <c r="B707" s="1376"/>
      <c r="C707" s="846"/>
      <c r="D707" s="1256" t="s">
        <v>108</v>
      </c>
      <c r="E707" s="67" t="s">
        <v>113</v>
      </c>
      <c r="F707" s="67"/>
      <c r="G707" s="67"/>
      <c r="H707" s="422"/>
      <c r="I707" s="67"/>
      <c r="J707" s="67"/>
      <c r="K707" s="67"/>
      <c r="L707" s="67"/>
      <c r="M707" s="67"/>
      <c r="N707" s="422"/>
      <c r="O707" s="67"/>
      <c r="P707" s="67"/>
      <c r="Q707" s="67"/>
      <c r="R707" s="67"/>
      <c r="S707" s="67"/>
      <c r="T707" s="67"/>
      <c r="U707" s="67"/>
      <c r="V707" s="422"/>
      <c r="W707" s="67"/>
      <c r="X707" s="67"/>
      <c r="Y707" s="67"/>
      <c r="Z707" s="67"/>
      <c r="AA707" s="67"/>
      <c r="AB707" s="67"/>
      <c r="AC707" s="256"/>
      <c r="AD707" s="256"/>
      <c r="AE707" s="347"/>
      <c r="AF707" s="249"/>
      <c r="AG707" s="249"/>
      <c r="AH707" s="249"/>
      <c r="AI707" s="249"/>
      <c r="AJ707" s="249"/>
      <c r="AK707" s="249"/>
      <c r="AL707" s="249"/>
      <c r="AM707" s="249"/>
      <c r="AN707" s="249"/>
      <c r="AO707" s="249"/>
      <c r="AP707" s="249"/>
      <c r="AQ707" s="249"/>
      <c r="AR707" s="249"/>
      <c r="AS707" s="249"/>
      <c r="AT707" s="249"/>
      <c r="AU707" s="249"/>
      <c r="AV707" s="249"/>
      <c r="AW707" s="249"/>
      <c r="AX707" s="249"/>
      <c r="AY707" s="249"/>
      <c r="AZ707" s="249"/>
      <c r="BA707" s="249"/>
      <c r="BB707" s="249"/>
      <c r="BC707" s="249"/>
      <c r="BD707" s="249"/>
      <c r="BE707" s="249"/>
      <c r="BF707" s="249"/>
      <c r="BG707" s="249"/>
      <c r="BH707" s="249"/>
      <c r="BI707" s="249"/>
      <c r="BJ707" s="249"/>
      <c r="BK707" s="249"/>
      <c r="BL707" s="249"/>
      <c r="BM707" s="249"/>
      <c r="BN707" s="249"/>
      <c r="BO707" s="249"/>
      <c r="BP707" s="249"/>
      <c r="BQ707" s="249"/>
      <c r="BR707" s="249"/>
      <c r="BS707" s="249"/>
      <c r="BT707" s="249"/>
      <c r="BU707" s="249"/>
      <c r="BV707" s="249"/>
      <c r="BW707" s="249"/>
      <c r="BX707" s="249"/>
      <c r="BY707" s="249"/>
      <c r="BZ707" s="249"/>
      <c r="CA707" s="249"/>
      <c r="CB707" s="249"/>
      <c r="CC707" s="249"/>
      <c r="CD707" s="249"/>
      <c r="CE707" s="249"/>
      <c r="CF707" s="249"/>
      <c r="CG707" s="249"/>
      <c r="CH707" s="249"/>
      <c r="CI707" s="249"/>
      <c r="CJ707" s="249"/>
      <c r="CK707" s="249"/>
      <c r="CL707" s="249"/>
      <c r="CM707" s="121"/>
      <c r="CN707" s="121"/>
    </row>
    <row r="708" spans="1:92" s="1" customFormat="1" ht="10.5" customHeight="1" x14ac:dyDescent="0.2">
      <c r="A708" s="1373"/>
      <c r="B708" s="1376"/>
      <c r="C708" s="846"/>
      <c r="D708" s="1256" t="s">
        <v>109</v>
      </c>
      <c r="E708" s="67" t="s">
        <v>113</v>
      </c>
      <c r="F708" s="67"/>
      <c r="G708" s="67"/>
      <c r="H708" s="422"/>
      <c r="I708" s="67"/>
      <c r="J708" s="67"/>
      <c r="K708" s="67"/>
      <c r="L708" s="67"/>
      <c r="M708" s="67"/>
      <c r="N708" s="422"/>
      <c r="O708" s="67"/>
      <c r="P708" s="67"/>
      <c r="Q708" s="67"/>
      <c r="R708" s="67"/>
      <c r="S708" s="67"/>
      <c r="T708" s="67"/>
      <c r="U708" s="67"/>
      <c r="V708" s="422"/>
      <c r="W708" s="67"/>
      <c r="X708" s="67"/>
      <c r="Y708" s="67"/>
      <c r="Z708" s="67"/>
      <c r="AA708" s="67"/>
      <c r="AB708" s="67"/>
      <c r="AC708" s="256"/>
      <c r="AD708" s="256"/>
      <c r="AE708" s="347"/>
      <c r="AF708" s="249"/>
      <c r="AG708" s="249"/>
      <c r="AH708" s="249"/>
      <c r="AI708" s="249"/>
      <c r="AJ708" s="249"/>
      <c r="AK708" s="249"/>
      <c r="AL708" s="249"/>
      <c r="AM708" s="249"/>
      <c r="AN708" s="249"/>
      <c r="AO708" s="249"/>
      <c r="AP708" s="249"/>
      <c r="AQ708" s="249"/>
      <c r="AR708" s="249"/>
      <c r="AS708" s="249"/>
      <c r="AT708" s="249"/>
      <c r="AU708" s="249"/>
      <c r="AV708" s="249"/>
      <c r="AW708" s="249"/>
      <c r="AX708" s="249"/>
      <c r="AY708" s="249"/>
      <c r="AZ708" s="249"/>
      <c r="BA708" s="249"/>
      <c r="BB708" s="249"/>
      <c r="BC708" s="249"/>
      <c r="BD708" s="249"/>
      <c r="BE708" s="249"/>
      <c r="BF708" s="249"/>
      <c r="BG708" s="249"/>
      <c r="BH708" s="249"/>
      <c r="BI708" s="249"/>
      <c r="BJ708" s="249"/>
      <c r="BK708" s="249"/>
      <c r="BL708" s="249"/>
      <c r="BM708" s="249"/>
      <c r="BN708" s="249"/>
      <c r="BO708" s="249"/>
      <c r="BP708" s="249"/>
      <c r="BQ708" s="249"/>
      <c r="BR708" s="249"/>
      <c r="BS708" s="249"/>
      <c r="BT708" s="249"/>
      <c r="BU708" s="249"/>
      <c r="BV708" s="249"/>
      <c r="BW708" s="249"/>
      <c r="BX708" s="249"/>
      <c r="BY708" s="249"/>
      <c r="BZ708" s="249"/>
      <c r="CA708" s="249"/>
      <c r="CB708" s="249"/>
      <c r="CC708" s="249"/>
      <c r="CD708" s="249"/>
      <c r="CE708" s="249"/>
      <c r="CF708" s="249"/>
      <c r="CG708" s="249"/>
      <c r="CH708" s="249"/>
      <c r="CI708" s="249"/>
      <c r="CJ708" s="249"/>
      <c r="CK708" s="249"/>
      <c r="CL708" s="249"/>
      <c r="CM708" s="121"/>
      <c r="CN708" s="121"/>
    </row>
    <row r="709" spans="1:92" s="1" customFormat="1" ht="10.5" customHeight="1" thickBot="1" x14ac:dyDescent="0.25">
      <c r="A709" s="1374"/>
      <c r="B709" s="1377"/>
      <c r="C709" s="197"/>
      <c r="D709" s="1258" t="s">
        <v>35</v>
      </c>
      <c r="E709" s="110"/>
      <c r="F709" s="110"/>
      <c r="G709" s="110"/>
      <c r="H709" s="435"/>
      <c r="I709" s="110"/>
      <c r="J709" s="110"/>
      <c r="K709" s="110"/>
      <c r="L709" s="110"/>
      <c r="M709" s="110"/>
      <c r="N709" s="435"/>
      <c r="O709" s="110"/>
      <c r="P709" s="110"/>
      <c r="Q709" s="110"/>
      <c r="R709" s="110"/>
      <c r="S709" s="110"/>
      <c r="T709" s="110"/>
      <c r="U709" s="110"/>
      <c r="V709" s="435"/>
      <c r="W709" s="110"/>
      <c r="X709" s="110"/>
      <c r="Y709" s="110"/>
      <c r="Z709" s="110"/>
      <c r="AA709" s="110"/>
      <c r="AB709" s="110"/>
      <c r="AC709" s="348"/>
      <c r="AD709" s="348"/>
      <c r="AE709" s="349"/>
      <c r="AF709" s="249"/>
      <c r="AG709" s="249"/>
      <c r="AH709" s="249"/>
      <c r="AI709" s="249"/>
      <c r="AJ709" s="249"/>
      <c r="AK709" s="249"/>
      <c r="AL709" s="249"/>
      <c r="AM709" s="249"/>
      <c r="AN709" s="249"/>
      <c r="AO709" s="249"/>
      <c r="AP709" s="249"/>
      <c r="AQ709" s="249"/>
      <c r="AR709" s="249"/>
      <c r="AS709" s="249"/>
      <c r="AT709" s="249"/>
      <c r="AU709" s="249"/>
      <c r="AV709" s="249"/>
      <c r="AW709" s="249"/>
      <c r="AX709" s="249"/>
      <c r="AY709" s="249"/>
      <c r="AZ709" s="249"/>
      <c r="BA709" s="249"/>
      <c r="BB709" s="249"/>
      <c r="BC709" s="249"/>
      <c r="BD709" s="249"/>
      <c r="BE709" s="249"/>
      <c r="BF709" s="249"/>
      <c r="BG709" s="249"/>
      <c r="BH709" s="249"/>
      <c r="BI709" s="249"/>
      <c r="BJ709" s="249"/>
      <c r="BK709" s="249"/>
      <c r="BL709" s="249"/>
      <c r="BM709" s="249"/>
      <c r="BN709" s="249"/>
      <c r="BO709" s="249"/>
      <c r="BP709" s="249"/>
      <c r="BQ709" s="249"/>
      <c r="BR709" s="249"/>
      <c r="BS709" s="249"/>
      <c r="BT709" s="249"/>
      <c r="BU709" s="249"/>
      <c r="BV709" s="249"/>
      <c r="BW709" s="249"/>
      <c r="BX709" s="249"/>
      <c r="BY709" s="249"/>
      <c r="BZ709" s="249"/>
      <c r="CA709" s="249"/>
      <c r="CB709" s="249"/>
      <c r="CC709" s="249"/>
      <c r="CD709" s="249"/>
      <c r="CE709" s="249"/>
      <c r="CF709" s="249"/>
      <c r="CG709" s="249"/>
      <c r="CH709" s="249"/>
      <c r="CI709" s="249"/>
      <c r="CJ709" s="249"/>
      <c r="CK709" s="249"/>
      <c r="CL709" s="249"/>
      <c r="CM709" s="121"/>
      <c r="CN709" s="121"/>
    </row>
    <row r="710" spans="1:92" s="1" customFormat="1" ht="10.5" customHeight="1" x14ac:dyDescent="0.2">
      <c r="A710" s="1372" t="s">
        <v>7</v>
      </c>
      <c r="B710" s="1375" t="s">
        <v>727</v>
      </c>
      <c r="C710" s="695"/>
      <c r="D710" s="1255"/>
      <c r="E710" s="61"/>
      <c r="F710" s="61"/>
      <c r="G710" s="61"/>
      <c r="H710" s="424"/>
      <c r="I710" s="61"/>
      <c r="J710" s="61"/>
      <c r="K710" s="61"/>
      <c r="L710" s="61"/>
      <c r="M710" s="61"/>
      <c r="N710" s="424"/>
      <c r="O710" s="61"/>
      <c r="P710" s="61"/>
      <c r="Q710" s="61"/>
      <c r="R710" s="61"/>
      <c r="S710" s="61"/>
      <c r="T710" s="61"/>
      <c r="U710" s="61"/>
      <c r="V710" s="424"/>
      <c r="W710" s="61"/>
      <c r="X710" s="61"/>
      <c r="Y710" s="61"/>
      <c r="Z710" s="61"/>
      <c r="AA710" s="61"/>
      <c r="AB710" s="61"/>
      <c r="AC710" s="54" t="s">
        <v>107</v>
      </c>
      <c r="AD710" s="54">
        <f>AD712/AC712</f>
        <v>1</v>
      </c>
      <c r="AE710" s="77"/>
      <c r="AF710" s="271"/>
      <c r="AG710" s="76"/>
      <c r="AH710" s="76"/>
      <c r="AI710" s="76"/>
      <c r="AJ710" s="76"/>
      <c r="AK710" s="76"/>
      <c r="AL710" s="76"/>
      <c r="AM710" s="76"/>
      <c r="AN710" s="76"/>
      <c r="AO710" s="76"/>
      <c r="AP710" s="76"/>
      <c r="AQ710" s="76"/>
      <c r="AR710" s="76"/>
      <c r="AS710" s="76"/>
      <c r="AT710" s="76"/>
      <c r="AU710" s="76"/>
      <c r="AV710" s="76"/>
      <c r="AW710" s="76"/>
      <c r="AX710" s="76"/>
      <c r="AY710" s="76"/>
      <c r="AZ710" s="76"/>
      <c r="BA710" s="76"/>
      <c r="BB710" s="76"/>
      <c r="BC710" s="76"/>
      <c r="BD710" s="76"/>
      <c r="BE710" s="249"/>
      <c r="BF710" s="249"/>
      <c r="BG710" s="249"/>
      <c r="BH710" s="249"/>
      <c r="BI710" s="249"/>
      <c r="BJ710" s="249"/>
      <c r="BK710" s="249"/>
      <c r="BL710" s="249"/>
      <c r="BM710" s="249"/>
      <c r="BN710" s="249"/>
      <c r="BO710" s="249"/>
      <c r="BP710" s="249"/>
      <c r="BQ710" s="249"/>
      <c r="BR710" s="249"/>
      <c r="BS710" s="249"/>
      <c r="BT710" s="249"/>
      <c r="BU710" s="249"/>
      <c r="BV710" s="249"/>
      <c r="BW710" s="249"/>
      <c r="BX710" s="249"/>
      <c r="BY710" s="249"/>
      <c r="BZ710" s="249"/>
      <c r="CA710" s="249"/>
      <c r="CB710" s="249"/>
      <c r="CC710" s="249"/>
      <c r="CD710" s="249"/>
      <c r="CE710" s="249"/>
      <c r="CF710" s="249"/>
      <c r="CG710" s="249"/>
      <c r="CH710" s="249"/>
      <c r="CI710" s="249"/>
      <c r="CJ710" s="249"/>
      <c r="CK710" s="249"/>
      <c r="CL710" s="249"/>
      <c r="CM710" s="121"/>
      <c r="CN710" s="121"/>
    </row>
    <row r="711" spans="1:92" s="1" customFormat="1" ht="10.5" customHeight="1" x14ac:dyDescent="0.2">
      <c r="A711" s="1373"/>
      <c r="B711" s="1376"/>
      <c r="C711" s="846" t="s">
        <v>118</v>
      </c>
      <c r="D711" s="1256" t="s">
        <v>27</v>
      </c>
      <c r="E711" s="67">
        <f>ROUND(SQRT(E712^2+(E713-E714)^2)*1000/(1.73*E686),0)</f>
        <v>0</v>
      </c>
      <c r="F711" s="137">
        <f t="shared" ref="F711:AB711" si="390">ROUND(SQRT(F712^2+(F713-F714)^2)*1000/(1.73*F686),0)</f>
        <v>0</v>
      </c>
      <c r="G711" s="137">
        <f t="shared" si="390"/>
        <v>0</v>
      </c>
      <c r="H711" s="882">
        <f t="shared" si="390"/>
        <v>0</v>
      </c>
      <c r="I711" s="137">
        <f t="shared" si="390"/>
        <v>0</v>
      </c>
      <c r="J711" s="137">
        <f t="shared" si="390"/>
        <v>0</v>
      </c>
      <c r="K711" s="137">
        <f t="shared" si="390"/>
        <v>0</v>
      </c>
      <c r="L711" s="137">
        <f t="shared" si="390"/>
        <v>0</v>
      </c>
      <c r="M711" s="137">
        <f t="shared" si="390"/>
        <v>0</v>
      </c>
      <c r="N711" s="882">
        <f t="shared" si="390"/>
        <v>0</v>
      </c>
      <c r="O711" s="137">
        <f t="shared" si="390"/>
        <v>0</v>
      </c>
      <c r="P711" s="137">
        <f t="shared" si="390"/>
        <v>0</v>
      </c>
      <c r="Q711" s="137">
        <f t="shared" si="390"/>
        <v>0</v>
      </c>
      <c r="R711" s="137">
        <f t="shared" si="390"/>
        <v>0</v>
      </c>
      <c r="S711" s="137">
        <f t="shared" si="390"/>
        <v>0</v>
      </c>
      <c r="T711" s="137">
        <f t="shared" si="390"/>
        <v>0</v>
      </c>
      <c r="U711" s="137">
        <f t="shared" si="390"/>
        <v>0</v>
      </c>
      <c r="V711" s="882">
        <f t="shared" si="390"/>
        <v>0</v>
      </c>
      <c r="W711" s="137">
        <f t="shared" si="390"/>
        <v>0</v>
      </c>
      <c r="X711" s="137">
        <f t="shared" si="390"/>
        <v>0</v>
      </c>
      <c r="Y711" s="137">
        <f t="shared" si="390"/>
        <v>0</v>
      </c>
      <c r="Z711" s="137">
        <f t="shared" si="390"/>
        <v>0</v>
      </c>
      <c r="AA711" s="137">
        <f t="shared" si="390"/>
        <v>0</v>
      </c>
      <c r="AB711" s="137">
        <f t="shared" si="390"/>
        <v>0</v>
      </c>
      <c r="AC711" s="256"/>
      <c r="AD711" s="256"/>
      <c r="AE711" s="77"/>
      <c r="AF711" s="256"/>
      <c r="AG711" s="256"/>
      <c r="AH711" s="256"/>
      <c r="AI711" s="256"/>
      <c r="AJ711" s="256"/>
      <c r="AK711" s="256"/>
      <c r="AL711" s="256"/>
      <c r="AM711" s="256"/>
      <c r="AN711" s="256"/>
      <c r="AO711" s="256"/>
      <c r="AP711" s="256"/>
      <c r="AQ711" s="256"/>
      <c r="AR711" s="256"/>
      <c r="AS711" s="256"/>
      <c r="AT711" s="256"/>
      <c r="AU711" s="256"/>
      <c r="AV711" s="256"/>
      <c r="AW711" s="256"/>
      <c r="AX711" s="256"/>
      <c r="AY711" s="256"/>
      <c r="AZ711" s="256"/>
      <c r="BA711" s="256"/>
      <c r="BB711" s="256"/>
      <c r="BC711" s="256"/>
      <c r="BD711" s="256"/>
      <c r="BE711" s="249"/>
      <c r="BF711" s="249"/>
      <c r="BG711" s="249"/>
      <c r="BH711" s="249"/>
      <c r="BI711" s="249"/>
      <c r="BJ711" s="249"/>
      <c r="BK711" s="249"/>
      <c r="BL711" s="249"/>
      <c r="BM711" s="249"/>
      <c r="BN711" s="249"/>
      <c r="BO711" s="249"/>
      <c r="BP711" s="249"/>
      <c r="BQ711" s="249"/>
      <c r="BR711" s="249"/>
      <c r="BS711" s="249"/>
      <c r="BT711" s="249"/>
      <c r="BU711" s="249"/>
      <c r="BV711" s="249"/>
      <c r="BW711" s="249"/>
      <c r="BX711" s="249"/>
      <c r="BY711" s="249"/>
      <c r="BZ711" s="249"/>
      <c r="CA711" s="249"/>
      <c r="CB711" s="249"/>
      <c r="CC711" s="249"/>
      <c r="CD711" s="249"/>
      <c r="CE711" s="249"/>
      <c r="CF711" s="249"/>
      <c r="CG711" s="249"/>
      <c r="CH711" s="249"/>
      <c r="CI711" s="249"/>
      <c r="CJ711" s="249"/>
      <c r="CK711" s="249"/>
      <c r="CL711" s="249"/>
      <c r="CM711" s="121"/>
      <c r="CN711" s="121"/>
    </row>
    <row r="712" spans="1:92" s="1" customFormat="1" ht="10.5" customHeight="1" x14ac:dyDescent="0.2">
      <c r="A712" s="1373"/>
      <c r="B712" s="1376"/>
      <c r="C712" s="846" t="s">
        <v>909</v>
      </c>
      <c r="D712" s="1256" t="s">
        <v>108</v>
      </c>
      <c r="E712" s="42">
        <f>AF712*$AE712</f>
        <v>4.7999999999999996E-3</v>
      </c>
      <c r="F712" s="42">
        <f t="shared" ref="F712:AB712" si="391">AG712*$AE712</f>
        <v>4.7999999999999996E-3</v>
      </c>
      <c r="G712" s="42">
        <f t="shared" si="391"/>
        <v>4.7999999999999996E-3</v>
      </c>
      <c r="H712" s="423">
        <f t="shared" si="391"/>
        <v>4.7999999999999996E-3</v>
      </c>
      <c r="I712" s="42">
        <f t="shared" si="391"/>
        <v>4.7999999999999996E-3</v>
      </c>
      <c r="J712" s="42">
        <f t="shared" si="391"/>
        <v>4.7999999999999996E-3</v>
      </c>
      <c r="K712" s="42">
        <f t="shared" si="391"/>
        <v>4.7999999999999996E-3</v>
      </c>
      <c r="L712" s="42">
        <f t="shared" si="391"/>
        <v>4.7999999999999996E-3</v>
      </c>
      <c r="M712" s="42">
        <f t="shared" si="391"/>
        <v>4.7999999999999996E-3</v>
      </c>
      <c r="N712" s="423">
        <f t="shared" si="391"/>
        <v>4.7999999999999996E-3</v>
      </c>
      <c r="O712" s="42">
        <f t="shared" si="391"/>
        <v>4.7999999999999996E-3</v>
      </c>
      <c r="P712" s="42">
        <f t="shared" si="391"/>
        <v>4.7999999999999996E-3</v>
      </c>
      <c r="Q712" s="42">
        <f t="shared" si="391"/>
        <v>4.7999999999999996E-3</v>
      </c>
      <c r="R712" s="42">
        <f t="shared" si="391"/>
        <v>4.7999999999999996E-3</v>
      </c>
      <c r="S712" s="42">
        <f t="shared" si="391"/>
        <v>4.7999999999999996E-3</v>
      </c>
      <c r="T712" s="42">
        <f t="shared" si="391"/>
        <v>4.7999999999999996E-3</v>
      </c>
      <c r="U712" s="42">
        <f t="shared" si="391"/>
        <v>4.7999999999999996E-3</v>
      </c>
      <c r="V712" s="423">
        <f t="shared" si="391"/>
        <v>4.7999999999999996E-3</v>
      </c>
      <c r="W712" s="42">
        <f t="shared" si="391"/>
        <v>4.7999999999999996E-3</v>
      </c>
      <c r="X712" s="42">
        <f t="shared" si="391"/>
        <v>4.7999999999999996E-3</v>
      </c>
      <c r="Y712" s="42">
        <f t="shared" si="391"/>
        <v>4.7999999999999996E-3</v>
      </c>
      <c r="Z712" s="42">
        <f t="shared" si="391"/>
        <v>4.7999999999999996E-3</v>
      </c>
      <c r="AA712" s="42">
        <f t="shared" si="391"/>
        <v>4.7999999999999996E-3</v>
      </c>
      <c r="AB712" s="42">
        <f t="shared" si="391"/>
        <v>4.7999999999999996E-3</v>
      </c>
      <c r="AC712" s="54">
        <f>(BD712-AF712)*AE712</f>
        <v>-4.7999999999999996E-3</v>
      </c>
      <c r="AD712" s="54">
        <f>(BD713-AF713)*AE712</f>
        <v>-4.7999999999999996E-3</v>
      </c>
      <c r="AE712" s="77">
        <v>8</v>
      </c>
      <c r="AF712" s="85">
        <v>5.9999999999999995E-4</v>
      </c>
      <c r="AG712" s="85">
        <v>5.9999999999999995E-4</v>
      </c>
      <c r="AH712" s="85">
        <v>5.9999999999999995E-4</v>
      </c>
      <c r="AI712" s="85">
        <v>5.9999999999999995E-4</v>
      </c>
      <c r="AJ712" s="85">
        <v>5.9999999999999995E-4</v>
      </c>
      <c r="AK712" s="85">
        <v>5.9999999999999995E-4</v>
      </c>
      <c r="AL712" s="85">
        <v>5.9999999999999995E-4</v>
      </c>
      <c r="AM712" s="85">
        <v>5.9999999999999995E-4</v>
      </c>
      <c r="AN712" s="85">
        <v>5.9999999999999995E-4</v>
      </c>
      <c r="AO712" s="85">
        <v>5.9999999999999995E-4</v>
      </c>
      <c r="AP712" s="85">
        <v>5.9999999999999995E-4</v>
      </c>
      <c r="AQ712" s="85">
        <v>5.9999999999999995E-4</v>
      </c>
      <c r="AR712" s="85">
        <v>5.9999999999999995E-4</v>
      </c>
      <c r="AS712" s="85">
        <v>5.9999999999999995E-4</v>
      </c>
      <c r="AT712" s="85">
        <v>5.9999999999999995E-4</v>
      </c>
      <c r="AU712" s="85">
        <v>5.9999999999999995E-4</v>
      </c>
      <c r="AV712" s="85">
        <v>5.9999999999999995E-4</v>
      </c>
      <c r="AW712" s="85">
        <v>5.9999999999999995E-4</v>
      </c>
      <c r="AX712" s="85">
        <v>5.9999999999999995E-4</v>
      </c>
      <c r="AY712" s="85">
        <v>5.9999999999999995E-4</v>
      </c>
      <c r="AZ712" s="85">
        <v>5.9999999999999995E-4</v>
      </c>
      <c r="BA712" s="85">
        <v>5.9999999999999995E-4</v>
      </c>
      <c r="BB712" s="85">
        <v>5.9999999999999995E-4</v>
      </c>
      <c r="BC712" s="85">
        <v>5.9999999999999995E-4</v>
      </c>
      <c r="BD712" s="76"/>
      <c r="BE712" s="249"/>
      <c r="BF712" s="249"/>
      <c r="BG712" s="249"/>
      <c r="BH712" s="249"/>
      <c r="BI712" s="249"/>
      <c r="BJ712" s="249"/>
      <c r="BK712" s="249"/>
      <c r="BL712" s="249"/>
      <c r="BM712" s="249"/>
      <c r="BN712" s="249"/>
      <c r="BO712" s="249"/>
      <c r="BP712" s="249"/>
      <c r="BQ712" s="249"/>
      <c r="BR712" s="249"/>
      <c r="BS712" s="249"/>
      <c r="BT712" s="249"/>
      <c r="BU712" s="249"/>
      <c r="BV712" s="249"/>
      <c r="BW712" s="249"/>
      <c r="BX712" s="249"/>
      <c r="BY712" s="249"/>
      <c r="BZ712" s="249"/>
      <c r="CA712" s="249"/>
      <c r="CB712" s="249"/>
      <c r="CC712" s="249"/>
      <c r="CD712" s="249"/>
      <c r="CE712" s="249"/>
      <c r="CF712" s="249"/>
      <c r="CG712" s="249"/>
      <c r="CH712" s="249"/>
      <c r="CI712" s="249"/>
      <c r="CJ712" s="249"/>
      <c r="CK712" s="249"/>
      <c r="CL712" s="249"/>
      <c r="CM712" s="121"/>
      <c r="CN712" s="121"/>
    </row>
    <row r="713" spans="1:92" s="1" customFormat="1" ht="10.5" customHeight="1" x14ac:dyDescent="0.2">
      <c r="A713" s="1373"/>
      <c r="B713" s="1376"/>
      <c r="C713" s="846" t="s">
        <v>909</v>
      </c>
      <c r="D713" s="1256" t="s">
        <v>906</v>
      </c>
      <c r="E713" s="42">
        <f>AF713*$AE712</f>
        <v>4.7999999999999996E-3</v>
      </c>
      <c r="F713" s="42">
        <f t="shared" ref="F713:AB713" si="392">AG713*$AE712</f>
        <v>4.7999999999999996E-3</v>
      </c>
      <c r="G713" s="42">
        <f t="shared" si="392"/>
        <v>4.7999999999999996E-3</v>
      </c>
      <c r="H713" s="423">
        <f t="shared" si="392"/>
        <v>4.7999999999999996E-3</v>
      </c>
      <c r="I713" s="42">
        <f t="shared" si="392"/>
        <v>4.7999999999999996E-3</v>
      </c>
      <c r="J713" s="42">
        <f t="shared" si="392"/>
        <v>4.7999999999999996E-3</v>
      </c>
      <c r="K713" s="42">
        <f t="shared" si="392"/>
        <v>4.7999999999999996E-3</v>
      </c>
      <c r="L713" s="42">
        <f t="shared" si="392"/>
        <v>4.7999999999999996E-3</v>
      </c>
      <c r="M713" s="42">
        <f t="shared" si="392"/>
        <v>4.7999999999999996E-3</v>
      </c>
      <c r="N713" s="423">
        <f t="shared" si="392"/>
        <v>4.7999999999999996E-3</v>
      </c>
      <c r="O713" s="42">
        <f t="shared" si="392"/>
        <v>4.7999999999999996E-3</v>
      </c>
      <c r="P713" s="42">
        <f t="shared" si="392"/>
        <v>4.7999999999999996E-3</v>
      </c>
      <c r="Q713" s="42">
        <f t="shared" si="392"/>
        <v>4.7999999999999996E-3</v>
      </c>
      <c r="R713" s="42">
        <f t="shared" si="392"/>
        <v>4.7999999999999996E-3</v>
      </c>
      <c r="S713" s="42">
        <f t="shared" si="392"/>
        <v>4.7999999999999996E-3</v>
      </c>
      <c r="T713" s="42">
        <f t="shared" si="392"/>
        <v>4.7999999999999996E-3</v>
      </c>
      <c r="U713" s="42">
        <f t="shared" si="392"/>
        <v>4.7999999999999996E-3</v>
      </c>
      <c r="V713" s="423">
        <f t="shared" si="392"/>
        <v>4.7999999999999996E-3</v>
      </c>
      <c r="W713" s="42">
        <f t="shared" si="392"/>
        <v>4.7999999999999996E-3</v>
      </c>
      <c r="X713" s="42">
        <f t="shared" si="392"/>
        <v>4.7999999999999996E-3</v>
      </c>
      <c r="Y713" s="42">
        <f t="shared" si="392"/>
        <v>4.7999999999999996E-3</v>
      </c>
      <c r="Z713" s="42">
        <f t="shared" si="392"/>
        <v>4.7999999999999996E-3</v>
      </c>
      <c r="AA713" s="42">
        <f t="shared" si="392"/>
        <v>4.7999999999999996E-3</v>
      </c>
      <c r="AB713" s="42">
        <f t="shared" si="392"/>
        <v>4.7999999999999996E-3</v>
      </c>
      <c r="AC713" s="54"/>
      <c r="AD713" s="54"/>
      <c r="AE713" s="77"/>
      <c r="AF713" s="829">
        <v>5.9999999999999995E-4</v>
      </c>
      <c r="AG713" s="829">
        <v>5.9999999999999995E-4</v>
      </c>
      <c r="AH713" s="829">
        <v>5.9999999999999995E-4</v>
      </c>
      <c r="AI713" s="829">
        <v>5.9999999999999995E-4</v>
      </c>
      <c r="AJ713" s="829">
        <v>5.9999999999999995E-4</v>
      </c>
      <c r="AK713" s="829">
        <v>5.9999999999999995E-4</v>
      </c>
      <c r="AL713" s="829">
        <v>5.9999999999999995E-4</v>
      </c>
      <c r="AM713" s="829">
        <v>5.9999999999999995E-4</v>
      </c>
      <c r="AN713" s="829">
        <v>5.9999999999999995E-4</v>
      </c>
      <c r="AO713" s="829">
        <v>5.9999999999999995E-4</v>
      </c>
      <c r="AP713" s="829">
        <v>5.9999999999999995E-4</v>
      </c>
      <c r="AQ713" s="829">
        <v>5.9999999999999995E-4</v>
      </c>
      <c r="AR713" s="829">
        <v>5.9999999999999995E-4</v>
      </c>
      <c r="AS713" s="829">
        <v>5.9999999999999995E-4</v>
      </c>
      <c r="AT713" s="829">
        <v>5.9999999999999995E-4</v>
      </c>
      <c r="AU713" s="829">
        <v>5.9999999999999995E-4</v>
      </c>
      <c r="AV713" s="829">
        <v>5.9999999999999995E-4</v>
      </c>
      <c r="AW713" s="829">
        <v>5.9999999999999995E-4</v>
      </c>
      <c r="AX713" s="829">
        <v>5.9999999999999995E-4</v>
      </c>
      <c r="AY713" s="829">
        <v>5.9999999999999995E-4</v>
      </c>
      <c r="AZ713" s="829">
        <v>5.9999999999999995E-4</v>
      </c>
      <c r="BA713" s="829">
        <v>5.9999999999999995E-4</v>
      </c>
      <c r="BB713" s="829">
        <v>5.9999999999999995E-4</v>
      </c>
      <c r="BC713" s="829">
        <v>5.9999999999999995E-4</v>
      </c>
      <c r="BD713" s="76"/>
      <c r="BE713" s="76"/>
      <c r="BF713" s="76"/>
      <c r="BG713" s="76"/>
      <c r="BH713" s="76"/>
      <c r="BI713" s="76"/>
      <c r="BJ713" s="76"/>
      <c r="BK713" s="76"/>
      <c r="BL713" s="76"/>
      <c r="BM713" s="76"/>
      <c r="BN713" s="76"/>
      <c r="BO713" s="76"/>
      <c r="BP713" s="76"/>
      <c r="BQ713" s="76"/>
      <c r="BR713" s="76"/>
      <c r="BS713" s="76"/>
      <c r="BT713" s="76"/>
      <c r="BU713" s="76"/>
      <c r="BV713" s="76"/>
      <c r="BW713" s="76"/>
      <c r="BX713" s="76"/>
      <c r="BY713" s="76"/>
      <c r="BZ713" s="76"/>
      <c r="CA713" s="76"/>
      <c r="CB713" s="76"/>
      <c r="CC713" s="76"/>
      <c r="CD713" s="249"/>
      <c r="CE713" s="249"/>
      <c r="CF713" s="249"/>
      <c r="CG713" s="249"/>
      <c r="CH713" s="249"/>
      <c r="CI713" s="249"/>
      <c r="CJ713" s="249"/>
      <c r="CK713" s="249"/>
      <c r="CL713" s="249"/>
      <c r="CM713" s="121"/>
      <c r="CN713" s="121"/>
    </row>
    <row r="714" spans="1:92" s="1" customFormat="1" ht="10.5" customHeight="1" x14ac:dyDescent="0.2">
      <c r="A714" s="1373"/>
      <c r="B714" s="1376"/>
      <c r="C714" s="846" t="s">
        <v>909</v>
      </c>
      <c r="D714" s="1256" t="s">
        <v>907</v>
      </c>
      <c r="E714" s="42">
        <f>AF714*$AE712</f>
        <v>4.0000000000000001E-3</v>
      </c>
      <c r="F714" s="104">
        <f t="shared" ref="F714:AB714" si="393">AG714*$AE712</f>
        <v>4.0000000000000001E-3</v>
      </c>
      <c r="G714" s="104">
        <f t="shared" si="393"/>
        <v>4.0000000000000001E-3</v>
      </c>
      <c r="H714" s="875">
        <f t="shared" si="393"/>
        <v>4.0000000000000001E-3</v>
      </c>
      <c r="I714" s="104">
        <f t="shared" si="393"/>
        <v>4.0000000000000001E-3</v>
      </c>
      <c r="J714" s="104">
        <f t="shared" si="393"/>
        <v>4.0000000000000001E-3</v>
      </c>
      <c r="K714" s="104">
        <f t="shared" si="393"/>
        <v>4.0000000000000001E-3</v>
      </c>
      <c r="L714" s="104">
        <f t="shared" si="393"/>
        <v>4.0000000000000001E-3</v>
      </c>
      <c r="M714" s="104">
        <f t="shared" si="393"/>
        <v>4.0000000000000001E-3</v>
      </c>
      <c r="N714" s="875">
        <f t="shared" si="393"/>
        <v>4.0000000000000001E-3</v>
      </c>
      <c r="O714" s="104">
        <f t="shared" si="393"/>
        <v>4.0000000000000001E-3</v>
      </c>
      <c r="P714" s="104">
        <f t="shared" si="393"/>
        <v>4.0000000000000001E-3</v>
      </c>
      <c r="Q714" s="104">
        <f t="shared" si="393"/>
        <v>4.0000000000000001E-3</v>
      </c>
      <c r="R714" s="104">
        <f t="shared" si="393"/>
        <v>4.0000000000000001E-3</v>
      </c>
      <c r="S714" s="104">
        <f t="shared" si="393"/>
        <v>4.0000000000000001E-3</v>
      </c>
      <c r="T714" s="104">
        <f t="shared" si="393"/>
        <v>4.0000000000000001E-3</v>
      </c>
      <c r="U714" s="104">
        <f t="shared" si="393"/>
        <v>4.0000000000000001E-3</v>
      </c>
      <c r="V714" s="875">
        <f t="shared" si="393"/>
        <v>4.0000000000000001E-3</v>
      </c>
      <c r="W714" s="104">
        <f t="shared" si="393"/>
        <v>4.0000000000000001E-3</v>
      </c>
      <c r="X714" s="104">
        <f t="shared" si="393"/>
        <v>4.0000000000000001E-3</v>
      </c>
      <c r="Y714" s="104">
        <f t="shared" si="393"/>
        <v>4.0000000000000001E-3</v>
      </c>
      <c r="Z714" s="104">
        <f t="shared" si="393"/>
        <v>4.0000000000000001E-3</v>
      </c>
      <c r="AA714" s="104">
        <f t="shared" si="393"/>
        <v>4.0000000000000001E-3</v>
      </c>
      <c r="AB714" s="104">
        <f t="shared" si="393"/>
        <v>4.0000000000000001E-3</v>
      </c>
      <c r="AC714" s="54"/>
      <c r="AD714" s="54"/>
      <c r="AE714" s="77"/>
      <c r="AF714" s="829">
        <v>5.0000000000000001E-4</v>
      </c>
      <c r="AG714" s="829">
        <v>5.0000000000000001E-4</v>
      </c>
      <c r="AH714" s="829">
        <v>5.0000000000000001E-4</v>
      </c>
      <c r="AI714" s="829">
        <v>5.0000000000000001E-4</v>
      </c>
      <c r="AJ714" s="829">
        <v>5.0000000000000001E-4</v>
      </c>
      <c r="AK714" s="829">
        <v>5.0000000000000001E-4</v>
      </c>
      <c r="AL714" s="829">
        <v>5.0000000000000001E-4</v>
      </c>
      <c r="AM714" s="829">
        <v>5.0000000000000001E-4</v>
      </c>
      <c r="AN714" s="829">
        <v>5.0000000000000001E-4</v>
      </c>
      <c r="AO714" s="829">
        <v>5.0000000000000001E-4</v>
      </c>
      <c r="AP714" s="829">
        <v>5.0000000000000001E-4</v>
      </c>
      <c r="AQ714" s="829">
        <v>5.0000000000000001E-4</v>
      </c>
      <c r="AR714" s="829">
        <v>5.0000000000000001E-4</v>
      </c>
      <c r="AS714" s="829">
        <v>5.0000000000000001E-4</v>
      </c>
      <c r="AT714" s="829">
        <v>5.0000000000000001E-4</v>
      </c>
      <c r="AU714" s="829">
        <v>5.0000000000000001E-4</v>
      </c>
      <c r="AV714" s="829">
        <v>5.0000000000000001E-4</v>
      </c>
      <c r="AW714" s="829">
        <v>5.0000000000000001E-4</v>
      </c>
      <c r="AX714" s="829">
        <v>5.0000000000000001E-4</v>
      </c>
      <c r="AY714" s="829">
        <v>5.0000000000000001E-4</v>
      </c>
      <c r="AZ714" s="829">
        <v>5.0000000000000001E-4</v>
      </c>
      <c r="BA714" s="829">
        <v>5.0000000000000001E-4</v>
      </c>
      <c r="BB714" s="829">
        <v>5.0000000000000001E-4</v>
      </c>
      <c r="BC714" s="829">
        <v>5.0000000000000001E-4</v>
      </c>
      <c r="BD714" s="76"/>
      <c r="BE714" s="76"/>
      <c r="BF714" s="76"/>
      <c r="BG714" s="76"/>
      <c r="BH714" s="76"/>
      <c r="BI714" s="76"/>
      <c r="BJ714" s="76"/>
      <c r="BK714" s="76"/>
      <c r="BL714" s="76"/>
      <c r="BM714" s="76"/>
      <c r="BN714" s="76"/>
      <c r="BO714" s="76"/>
      <c r="BP714" s="76"/>
      <c r="BQ714" s="76"/>
      <c r="BR714" s="76"/>
      <c r="BS714" s="76"/>
      <c r="BT714" s="76"/>
      <c r="BU714" s="76"/>
      <c r="BV714" s="76"/>
      <c r="BW714" s="76"/>
      <c r="BX714" s="76"/>
      <c r="BY714" s="76"/>
      <c r="BZ714" s="76"/>
      <c r="CA714" s="76"/>
      <c r="CB714" s="76"/>
      <c r="CC714" s="76"/>
      <c r="CD714" s="249"/>
      <c r="CE714" s="249"/>
      <c r="CF714" s="249"/>
      <c r="CG714" s="249"/>
      <c r="CH714" s="249"/>
      <c r="CI714" s="249"/>
      <c r="CJ714" s="249"/>
      <c r="CK714" s="249"/>
      <c r="CL714" s="249"/>
      <c r="CM714" s="121"/>
      <c r="CN714" s="121"/>
    </row>
    <row r="715" spans="1:92" s="1" customFormat="1" ht="10.5" customHeight="1" thickBot="1" x14ac:dyDescent="0.25">
      <c r="A715" s="1374"/>
      <c r="B715" s="1377"/>
      <c r="C715" s="197"/>
      <c r="D715" s="1258" t="s">
        <v>35</v>
      </c>
      <c r="E715" s="45">
        <f>(E713-E714)/E712</f>
        <v>0.16666666666666657</v>
      </c>
      <c r="F715" s="45">
        <f t="shared" ref="F715:AB715" si="394">(F713-F714)/F712</f>
        <v>0.16666666666666657</v>
      </c>
      <c r="G715" s="45">
        <f t="shared" si="394"/>
        <v>0.16666666666666657</v>
      </c>
      <c r="H715" s="425">
        <f t="shared" si="394"/>
        <v>0.16666666666666657</v>
      </c>
      <c r="I715" s="45">
        <f t="shared" si="394"/>
        <v>0.16666666666666657</v>
      </c>
      <c r="J715" s="45">
        <f t="shared" si="394"/>
        <v>0.16666666666666657</v>
      </c>
      <c r="K715" s="45">
        <f t="shared" si="394"/>
        <v>0.16666666666666657</v>
      </c>
      <c r="L715" s="45">
        <f t="shared" si="394"/>
        <v>0.16666666666666657</v>
      </c>
      <c r="M715" s="45">
        <f t="shared" si="394"/>
        <v>0.16666666666666657</v>
      </c>
      <c r="N715" s="425">
        <f t="shared" si="394"/>
        <v>0.16666666666666657</v>
      </c>
      <c r="O715" s="45">
        <f t="shared" si="394"/>
        <v>0.16666666666666657</v>
      </c>
      <c r="P715" s="45">
        <f t="shared" si="394"/>
        <v>0.16666666666666657</v>
      </c>
      <c r="Q715" s="45">
        <f t="shared" si="394"/>
        <v>0.16666666666666657</v>
      </c>
      <c r="R715" s="45">
        <f t="shared" si="394"/>
        <v>0.16666666666666657</v>
      </c>
      <c r="S715" s="45">
        <f t="shared" si="394"/>
        <v>0.16666666666666657</v>
      </c>
      <c r="T715" s="45">
        <f t="shared" si="394"/>
        <v>0.16666666666666657</v>
      </c>
      <c r="U715" s="45">
        <f t="shared" si="394"/>
        <v>0.16666666666666657</v>
      </c>
      <c r="V715" s="425">
        <f t="shared" si="394"/>
        <v>0.16666666666666657</v>
      </c>
      <c r="W715" s="45">
        <f t="shared" si="394"/>
        <v>0.16666666666666657</v>
      </c>
      <c r="X715" s="45">
        <f t="shared" si="394"/>
        <v>0.16666666666666657</v>
      </c>
      <c r="Y715" s="45">
        <f t="shared" si="394"/>
        <v>0.16666666666666657</v>
      </c>
      <c r="Z715" s="45">
        <f t="shared" si="394"/>
        <v>0.16666666666666657</v>
      </c>
      <c r="AA715" s="45">
        <f t="shared" si="394"/>
        <v>0.16666666666666657</v>
      </c>
      <c r="AB715" s="45">
        <f t="shared" si="394"/>
        <v>0.16666666666666657</v>
      </c>
      <c r="AC715" s="78"/>
      <c r="AD715" s="78"/>
      <c r="AE715" s="79"/>
      <c r="AF715" s="249"/>
      <c r="AG715" s="249"/>
      <c r="AH715" s="249"/>
      <c r="AI715" s="249"/>
      <c r="AJ715" s="249"/>
      <c r="AK715" s="249"/>
      <c r="AL715" s="249"/>
      <c r="AM715" s="249"/>
      <c r="AN715" s="249"/>
      <c r="AO715" s="249"/>
      <c r="AP715" s="249"/>
      <c r="AQ715" s="249"/>
      <c r="AR715" s="249"/>
      <c r="AS715" s="249"/>
      <c r="AT715" s="249"/>
      <c r="AU715" s="249"/>
      <c r="AV715" s="249"/>
      <c r="AW715" s="249"/>
      <c r="AX715" s="249"/>
      <c r="AY715" s="249"/>
      <c r="AZ715" s="249"/>
      <c r="BA715" s="249"/>
      <c r="BB715" s="249"/>
      <c r="BC715" s="249"/>
      <c r="BD715" s="249"/>
      <c r="BE715" s="249"/>
      <c r="BF715" s="249"/>
      <c r="BG715" s="249"/>
      <c r="BH715" s="249"/>
      <c r="BI715" s="249"/>
      <c r="BJ715" s="249"/>
      <c r="BK715" s="249"/>
      <c r="BL715" s="249"/>
      <c r="BM715" s="249"/>
      <c r="BN715" s="249"/>
      <c r="BO715" s="249"/>
      <c r="BP715" s="249"/>
      <c r="BQ715" s="249"/>
      <c r="BR715" s="249"/>
      <c r="BS715" s="249"/>
      <c r="BT715" s="249"/>
      <c r="BU715" s="249"/>
      <c r="BV715" s="249"/>
      <c r="BW715" s="249"/>
      <c r="BX715" s="249"/>
      <c r="BY715" s="249"/>
      <c r="BZ715" s="249"/>
      <c r="CA715" s="249"/>
      <c r="CB715" s="249"/>
      <c r="CC715" s="249"/>
      <c r="CD715" s="249"/>
      <c r="CE715" s="249"/>
      <c r="CF715" s="249"/>
      <c r="CG715" s="249"/>
      <c r="CH715" s="249"/>
      <c r="CI715" s="249"/>
      <c r="CJ715" s="249"/>
      <c r="CK715" s="249"/>
      <c r="CL715" s="249"/>
      <c r="CM715" s="121"/>
      <c r="CN715" s="121"/>
    </row>
    <row r="716" spans="1:92" s="1" customFormat="1" ht="10.5" customHeight="1" x14ac:dyDescent="0.2">
      <c r="A716" s="1372" t="s">
        <v>87</v>
      </c>
      <c r="B716" s="1375" t="s">
        <v>728</v>
      </c>
      <c r="C716" s="695"/>
      <c r="D716" s="1255"/>
      <c r="E716" s="61"/>
      <c r="F716" s="61"/>
      <c r="G716" s="61"/>
      <c r="H716" s="424"/>
      <c r="I716" s="61"/>
      <c r="J716" s="61"/>
      <c r="K716" s="61"/>
      <c r="L716" s="61"/>
      <c r="M716" s="61"/>
      <c r="N716" s="424"/>
      <c r="O716" s="61"/>
      <c r="P716" s="61"/>
      <c r="Q716" s="61"/>
      <c r="R716" s="61"/>
      <c r="S716" s="61"/>
      <c r="T716" s="61"/>
      <c r="U716" s="61"/>
      <c r="V716" s="424"/>
      <c r="W716" s="61"/>
      <c r="X716" s="61"/>
      <c r="Y716" s="61"/>
      <c r="Z716" s="61"/>
      <c r="AA716" s="61"/>
      <c r="AB716" s="61"/>
      <c r="AC716" s="54" t="s">
        <v>107</v>
      </c>
      <c r="AD716" s="54">
        <f>AD718/AC718</f>
        <v>0.12244897959183673</v>
      </c>
      <c r="AE716" s="77"/>
      <c r="AF716" s="271"/>
      <c r="AG716" s="256"/>
      <c r="AH716" s="256"/>
      <c r="AI716" s="256"/>
      <c r="AJ716" s="256"/>
      <c r="AK716" s="256"/>
      <c r="AL716" s="258"/>
      <c r="AM716" s="258"/>
      <c r="AN716" s="258"/>
      <c r="AO716" s="258"/>
      <c r="AP716" s="258"/>
      <c r="AQ716" s="258"/>
      <c r="AR716" s="258"/>
      <c r="AS716" s="258"/>
      <c r="AT716" s="258"/>
      <c r="AU716" s="258"/>
      <c r="AV716" s="258"/>
      <c r="AW716" s="258"/>
      <c r="AX716" s="258"/>
      <c r="AY716" s="258"/>
      <c r="AZ716" s="258"/>
      <c r="BA716" s="258"/>
      <c r="BB716" s="258"/>
      <c r="BC716" s="258"/>
      <c r="BD716" s="258"/>
      <c r="BE716" s="249"/>
      <c r="BF716" s="249"/>
      <c r="BG716" s="249"/>
      <c r="BH716" s="249"/>
      <c r="BI716" s="249"/>
      <c r="BJ716" s="249"/>
      <c r="BK716" s="249"/>
      <c r="BL716" s="249"/>
      <c r="BM716" s="249"/>
      <c r="BN716" s="249"/>
      <c r="BO716" s="249"/>
      <c r="BP716" s="249"/>
      <c r="BQ716" s="249"/>
      <c r="BR716" s="249"/>
      <c r="BS716" s="249"/>
      <c r="BT716" s="249"/>
      <c r="BU716" s="249"/>
      <c r="BV716" s="249"/>
      <c r="BW716" s="249"/>
      <c r="BX716" s="249"/>
      <c r="BY716" s="249"/>
      <c r="BZ716" s="249"/>
      <c r="CA716" s="249"/>
      <c r="CB716" s="249"/>
      <c r="CC716" s="249"/>
      <c r="CD716" s="249"/>
      <c r="CE716" s="249"/>
      <c r="CF716" s="249"/>
      <c r="CG716" s="249"/>
      <c r="CH716" s="249"/>
      <c r="CI716" s="249"/>
      <c r="CJ716" s="249"/>
      <c r="CK716" s="249"/>
      <c r="CL716" s="249"/>
      <c r="CM716" s="121"/>
      <c r="CN716" s="121"/>
    </row>
    <row r="717" spans="1:92" s="1" customFormat="1" ht="10.5" customHeight="1" x14ac:dyDescent="0.2">
      <c r="A717" s="1373"/>
      <c r="B717" s="1376"/>
      <c r="C717" s="846" t="s">
        <v>118</v>
      </c>
      <c r="D717" s="1256" t="s">
        <v>27</v>
      </c>
      <c r="E717" s="67">
        <f>ROUND(SQRT(E718^2+(E719-E720)^2)*1000/(1.73*E687),0)</f>
        <v>8</v>
      </c>
      <c r="F717" s="137">
        <f t="shared" ref="F717:AB717" si="395">ROUND(SQRT(F718^2+(F719-F720)^2)*1000/(1.73*F687),0)</f>
        <v>8</v>
      </c>
      <c r="G717" s="137">
        <f t="shared" si="395"/>
        <v>8</v>
      </c>
      <c r="H717" s="882">
        <f t="shared" si="395"/>
        <v>9</v>
      </c>
      <c r="I717" s="137">
        <f t="shared" si="395"/>
        <v>9</v>
      </c>
      <c r="J717" s="137">
        <f t="shared" si="395"/>
        <v>9</v>
      </c>
      <c r="K717" s="137">
        <f t="shared" si="395"/>
        <v>11</v>
      </c>
      <c r="L717" s="137">
        <f t="shared" si="395"/>
        <v>12</v>
      </c>
      <c r="M717" s="137">
        <f t="shared" si="395"/>
        <v>14</v>
      </c>
      <c r="N717" s="882">
        <f t="shared" si="395"/>
        <v>15</v>
      </c>
      <c r="O717" s="137">
        <f t="shared" si="395"/>
        <v>15</v>
      </c>
      <c r="P717" s="137">
        <f t="shared" si="395"/>
        <v>15</v>
      </c>
      <c r="Q717" s="137">
        <f t="shared" si="395"/>
        <v>15</v>
      </c>
      <c r="R717" s="137">
        <f t="shared" si="395"/>
        <v>14</v>
      </c>
      <c r="S717" s="137">
        <f t="shared" si="395"/>
        <v>14</v>
      </c>
      <c r="T717" s="137">
        <f t="shared" si="395"/>
        <v>13</v>
      </c>
      <c r="U717" s="137">
        <f t="shared" si="395"/>
        <v>13</v>
      </c>
      <c r="V717" s="882">
        <f t="shared" si="395"/>
        <v>12</v>
      </c>
      <c r="W717" s="137">
        <f t="shared" si="395"/>
        <v>12</v>
      </c>
      <c r="X717" s="137">
        <f t="shared" si="395"/>
        <v>11</v>
      </c>
      <c r="Y717" s="137">
        <f t="shared" si="395"/>
        <v>10</v>
      </c>
      <c r="Z717" s="137">
        <f t="shared" si="395"/>
        <v>10</v>
      </c>
      <c r="AA717" s="137">
        <f t="shared" si="395"/>
        <v>9</v>
      </c>
      <c r="AB717" s="137">
        <f t="shared" si="395"/>
        <v>8</v>
      </c>
      <c r="AC717" s="256"/>
      <c r="AD717" s="256"/>
      <c r="AE717" s="77"/>
      <c r="AF717" s="256"/>
      <c r="AG717" s="256"/>
      <c r="AH717" s="256"/>
      <c r="AI717" s="256"/>
      <c r="AJ717" s="256"/>
      <c r="AK717" s="256"/>
      <c r="AL717" s="258"/>
      <c r="AM717" s="258"/>
      <c r="AN717" s="258"/>
      <c r="AO717" s="258"/>
      <c r="AP717" s="258"/>
      <c r="AQ717" s="258"/>
      <c r="AR717" s="258"/>
      <c r="AS717" s="258"/>
      <c r="AT717" s="258"/>
      <c r="AU717" s="258"/>
      <c r="AV717" s="258"/>
      <c r="AW717" s="258"/>
      <c r="AX717" s="258"/>
      <c r="AY717" s="258"/>
      <c r="AZ717" s="258"/>
      <c r="BA717" s="258"/>
      <c r="BB717" s="258"/>
      <c r="BC717" s="258"/>
      <c r="BD717" s="258"/>
      <c r="BE717" s="249"/>
      <c r="BF717" s="249"/>
      <c r="BG717" s="249"/>
      <c r="BH717" s="249"/>
      <c r="BI717" s="249"/>
      <c r="BJ717" s="249"/>
      <c r="BK717" s="249"/>
      <c r="BL717" s="249"/>
      <c r="BM717" s="249"/>
      <c r="BN717" s="249"/>
      <c r="BO717" s="249"/>
      <c r="BP717" s="249"/>
      <c r="BQ717" s="249"/>
      <c r="BR717" s="249"/>
      <c r="BS717" s="249"/>
      <c r="BT717" s="249"/>
      <c r="BU717" s="249"/>
      <c r="BV717" s="249"/>
      <c r="BW717" s="249"/>
      <c r="BX717" s="249"/>
      <c r="BY717" s="249"/>
      <c r="BZ717" s="249"/>
      <c r="CA717" s="249"/>
      <c r="CB717" s="249"/>
      <c r="CC717" s="249"/>
      <c r="CD717" s="249"/>
      <c r="CE717" s="249"/>
      <c r="CF717" s="249"/>
      <c r="CG717" s="249"/>
      <c r="CH717" s="249"/>
      <c r="CI717" s="249"/>
      <c r="CJ717" s="249"/>
      <c r="CK717" s="249"/>
      <c r="CL717" s="249"/>
      <c r="CM717" s="121"/>
      <c r="CN717" s="121"/>
    </row>
    <row r="718" spans="1:92" s="1" customFormat="1" ht="10.5" customHeight="1" x14ac:dyDescent="0.2">
      <c r="A718" s="1373"/>
      <c r="B718" s="1376"/>
      <c r="C718" s="846" t="s">
        <v>909</v>
      </c>
      <c r="D718" s="1256" t="s">
        <v>108</v>
      </c>
      <c r="E718" s="42">
        <f>AF718*$AE718</f>
        <v>0.14700000000000002</v>
      </c>
      <c r="F718" s="42">
        <f t="shared" ref="F718:AB718" si="396">AG718*$AE718</f>
        <v>0.14069999999999999</v>
      </c>
      <c r="G718" s="42">
        <f t="shared" si="396"/>
        <v>0.14879999999999999</v>
      </c>
      <c r="H718" s="423">
        <f t="shared" si="396"/>
        <v>0.15000000000000002</v>
      </c>
      <c r="I718" s="42">
        <f t="shared" si="396"/>
        <v>0.15180000000000002</v>
      </c>
      <c r="J718" s="42">
        <f t="shared" si="396"/>
        <v>0.15900000000000003</v>
      </c>
      <c r="K718" s="42">
        <f t="shared" si="396"/>
        <v>0.19080000000000003</v>
      </c>
      <c r="L718" s="42">
        <f t="shared" si="396"/>
        <v>0.20219999999999996</v>
      </c>
      <c r="M718" s="42">
        <f t="shared" si="396"/>
        <v>0.24749999999999997</v>
      </c>
      <c r="N718" s="423">
        <f t="shared" si="396"/>
        <v>0.26579999999999998</v>
      </c>
      <c r="O718" s="42">
        <f t="shared" si="396"/>
        <v>0.2571</v>
      </c>
      <c r="P718" s="42">
        <f t="shared" si="396"/>
        <v>0.25829999999999997</v>
      </c>
      <c r="Q718" s="42">
        <f t="shared" si="396"/>
        <v>0.25440000000000002</v>
      </c>
      <c r="R718" s="42">
        <f t="shared" si="396"/>
        <v>0.2397</v>
      </c>
      <c r="S718" s="42">
        <f t="shared" si="396"/>
        <v>0.24149999999999999</v>
      </c>
      <c r="T718" s="42">
        <f t="shared" si="396"/>
        <v>0.23430000000000001</v>
      </c>
      <c r="U718" s="42">
        <f t="shared" si="396"/>
        <v>0.21900000000000003</v>
      </c>
      <c r="V718" s="423">
        <f t="shared" si="396"/>
        <v>0.21660000000000001</v>
      </c>
      <c r="W718" s="42">
        <f t="shared" si="396"/>
        <v>0.20250000000000001</v>
      </c>
      <c r="X718" s="42">
        <f t="shared" si="396"/>
        <v>0.18690000000000001</v>
      </c>
      <c r="Y718" s="42">
        <f t="shared" si="396"/>
        <v>0.18090000000000001</v>
      </c>
      <c r="Z718" s="42">
        <f t="shared" si="396"/>
        <v>0.1668</v>
      </c>
      <c r="AA718" s="42">
        <f t="shared" si="396"/>
        <v>0.15720000000000001</v>
      </c>
      <c r="AB718" s="42">
        <f t="shared" si="396"/>
        <v>0.15029999999999999</v>
      </c>
      <c r="AC718" s="54">
        <f>(BD718-AF718)*AE718</f>
        <v>-0.14700000000000002</v>
      </c>
      <c r="AD718" s="54">
        <f>(BD719-AF719)*AE718</f>
        <v>-1.8000000000000002E-2</v>
      </c>
      <c r="AE718" s="77">
        <v>6</v>
      </c>
      <c r="AF718" s="85">
        <v>2.4500000000000001E-2</v>
      </c>
      <c r="AG718" s="85">
        <v>2.3449999999999999E-2</v>
      </c>
      <c r="AH718" s="85">
        <v>2.4799999999999999E-2</v>
      </c>
      <c r="AI718" s="85">
        <v>2.5000000000000001E-2</v>
      </c>
      <c r="AJ718" s="85">
        <v>2.5300000000000003E-2</v>
      </c>
      <c r="AK718" s="85">
        <v>2.6500000000000003E-2</v>
      </c>
      <c r="AL718" s="85">
        <v>3.1800000000000002E-2</v>
      </c>
      <c r="AM718" s="85">
        <v>3.3699999999999994E-2</v>
      </c>
      <c r="AN718" s="85">
        <v>4.1249999999999995E-2</v>
      </c>
      <c r="AO718" s="85">
        <v>4.4299999999999999E-2</v>
      </c>
      <c r="AP718" s="85">
        <v>4.2849999999999999E-2</v>
      </c>
      <c r="AQ718" s="85">
        <v>4.3049999999999998E-2</v>
      </c>
      <c r="AR718" s="85">
        <v>4.24E-2</v>
      </c>
      <c r="AS718" s="85">
        <v>3.9949999999999999E-2</v>
      </c>
      <c r="AT718" s="85">
        <v>4.0250000000000001E-2</v>
      </c>
      <c r="AU718" s="85">
        <v>3.9050000000000001E-2</v>
      </c>
      <c r="AV718" s="85">
        <v>3.6500000000000005E-2</v>
      </c>
      <c r="AW718" s="85">
        <v>3.61E-2</v>
      </c>
      <c r="AX718" s="85">
        <v>3.3750000000000002E-2</v>
      </c>
      <c r="AY718" s="85">
        <v>3.1150000000000001E-2</v>
      </c>
      <c r="AZ718" s="85">
        <v>3.015E-2</v>
      </c>
      <c r="BA718" s="85">
        <v>2.7799999999999998E-2</v>
      </c>
      <c r="BB718" s="85">
        <v>2.6200000000000001E-2</v>
      </c>
      <c r="BC718" s="85">
        <v>2.5049999999999999E-2</v>
      </c>
      <c r="BD718" s="76"/>
      <c r="BE718" s="249"/>
      <c r="BF718" s="249"/>
      <c r="BG718" s="249"/>
      <c r="BH718" s="249"/>
      <c r="BI718" s="249"/>
      <c r="BJ718" s="249"/>
      <c r="BK718" s="249"/>
      <c r="BL718" s="249"/>
      <c r="BM718" s="249"/>
      <c r="BN718" s="249"/>
      <c r="BO718" s="249"/>
      <c r="BP718" s="249"/>
      <c r="BQ718" s="249"/>
      <c r="BR718" s="249"/>
      <c r="BS718" s="249"/>
      <c r="BT718" s="249"/>
      <c r="BU718" s="249"/>
      <c r="BV718" s="249"/>
      <c r="BW718" s="249"/>
      <c r="BX718" s="249"/>
      <c r="BY718" s="249"/>
      <c r="BZ718" s="249"/>
      <c r="CA718" s="249"/>
      <c r="CB718" s="249"/>
      <c r="CC718" s="249"/>
      <c r="CD718" s="249"/>
      <c r="CE718" s="249"/>
      <c r="CF718" s="249"/>
      <c r="CG718" s="249"/>
      <c r="CH718" s="249"/>
      <c r="CI718" s="249"/>
      <c r="CJ718" s="249"/>
      <c r="CK718" s="249"/>
      <c r="CL718" s="249"/>
      <c r="CM718" s="121"/>
      <c r="CN718" s="121"/>
    </row>
    <row r="719" spans="1:92" s="1" customFormat="1" ht="10.5" customHeight="1" x14ac:dyDescent="0.2">
      <c r="A719" s="1373"/>
      <c r="B719" s="1376"/>
      <c r="C719" s="846" t="s">
        <v>909</v>
      </c>
      <c r="D719" s="1256" t="s">
        <v>906</v>
      </c>
      <c r="E719" s="42">
        <f>AF719*$AE718</f>
        <v>1.8000000000000002E-2</v>
      </c>
      <c r="F719" s="42">
        <f t="shared" ref="F719:AB719" si="397">AG719*$AE718</f>
        <v>1.77E-2</v>
      </c>
      <c r="G719" s="42">
        <f t="shared" si="397"/>
        <v>1.9199999999999998E-2</v>
      </c>
      <c r="H719" s="423">
        <f t="shared" si="397"/>
        <v>1.9799999999999998E-2</v>
      </c>
      <c r="I719" s="42">
        <f t="shared" si="397"/>
        <v>1.89E-2</v>
      </c>
      <c r="J719" s="42">
        <f t="shared" si="397"/>
        <v>1.9799999999999998E-2</v>
      </c>
      <c r="K719" s="42">
        <f t="shared" si="397"/>
        <v>1.89E-2</v>
      </c>
      <c r="L719" s="42">
        <f t="shared" si="397"/>
        <v>2.3100000000000002E-2</v>
      </c>
      <c r="M719" s="42">
        <f t="shared" si="397"/>
        <v>2.8200000000000003E-2</v>
      </c>
      <c r="N719" s="423">
        <f t="shared" si="397"/>
        <v>2.4299999999999999E-2</v>
      </c>
      <c r="O719" s="42">
        <f t="shared" si="397"/>
        <v>2.5500000000000002E-2</v>
      </c>
      <c r="P719" s="42">
        <f t="shared" si="397"/>
        <v>2.2499999999999999E-2</v>
      </c>
      <c r="Q719" s="42">
        <f t="shared" si="397"/>
        <v>2.2200000000000001E-2</v>
      </c>
      <c r="R719" s="42">
        <f t="shared" si="397"/>
        <v>2.3399999999999997E-2</v>
      </c>
      <c r="S719" s="42">
        <f t="shared" si="397"/>
        <v>2.4E-2</v>
      </c>
      <c r="T719" s="42">
        <f t="shared" si="397"/>
        <v>2.2800000000000001E-2</v>
      </c>
      <c r="U719" s="42">
        <f t="shared" si="397"/>
        <v>2.07E-2</v>
      </c>
      <c r="V719" s="423">
        <f t="shared" si="397"/>
        <v>2.1299999999999999E-2</v>
      </c>
      <c r="W719" s="42">
        <f t="shared" si="397"/>
        <v>2.01E-2</v>
      </c>
      <c r="X719" s="42">
        <f t="shared" si="397"/>
        <v>1.9799999999999998E-2</v>
      </c>
      <c r="Y719" s="42">
        <f t="shared" si="397"/>
        <v>2.01E-2</v>
      </c>
      <c r="Z719" s="42">
        <f t="shared" si="397"/>
        <v>1.8599999999999998E-2</v>
      </c>
      <c r="AA719" s="42">
        <f t="shared" si="397"/>
        <v>1.8600000000000002E-2</v>
      </c>
      <c r="AB719" s="42">
        <f t="shared" si="397"/>
        <v>1.89E-2</v>
      </c>
      <c r="AC719" s="54"/>
      <c r="AD719" s="54"/>
      <c r="AE719" s="77"/>
      <c r="AF719" s="85">
        <v>3.0000000000000001E-3</v>
      </c>
      <c r="AG719" s="85">
        <v>2.9499999999999999E-3</v>
      </c>
      <c r="AH719" s="85">
        <v>3.1999999999999997E-3</v>
      </c>
      <c r="AI719" s="85">
        <v>3.3E-3</v>
      </c>
      <c r="AJ719" s="85">
        <v>3.15E-3</v>
      </c>
      <c r="AK719" s="85">
        <v>3.3E-3</v>
      </c>
      <c r="AL719" s="85">
        <v>3.15E-3</v>
      </c>
      <c r="AM719" s="85">
        <v>3.8500000000000001E-3</v>
      </c>
      <c r="AN719" s="85">
        <v>4.7000000000000002E-3</v>
      </c>
      <c r="AO719" s="85">
        <v>4.0499999999999998E-3</v>
      </c>
      <c r="AP719" s="85">
        <v>4.2500000000000003E-3</v>
      </c>
      <c r="AQ719" s="85">
        <v>3.7499999999999999E-3</v>
      </c>
      <c r="AR719" s="85">
        <v>3.7000000000000002E-3</v>
      </c>
      <c r="AS719" s="85">
        <v>3.8999999999999998E-3</v>
      </c>
      <c r="AT719" s="85">
        <v>4.0000000000000001E-3</v>
      </c>
      <c r="AU719" s="85">
        <v>3.8E-3</v>
      </c>
      <c r="AV719" s="85">
        <v>3.4499999999999999E-3</v>
      </c>
      <c r="AW719" s="85">
        <v>3.5500000000000002E-3</v>
      </c>
      <c r="AX719" s="85">
        <v>3.3499999999999997E-3</v>
      </c>
      <c r="AY719" s="85">
        <v>3.3E-3</v>
      </c>
      <c r="AZ719" s="85">
        <v>3.3499999999999997E-3</v>
      </c>
      <c r="BA719" s="85">
        <v>3.0999999999999999E-3</v>
      </c>
      <c r="BB719" s="85">
        <v>3.1000000000000003E-3</v>
      </c>
      <c r="BC719" s="85">
        <v>3.15E-3</v>
      </c>
      <c r="BD719" s="76"/>
      <c r="BE719" s="76"/>
      <c r="BF719" s="76"/>
      <c r="BG719" s="76"/>
      <c r="BH719" s="76"/>
      <c r="BI719" s="76"/>
      <c r="BJ719" s="76"/>
      <c r="BK719" s="76"/>
      <c r="BL719" s="76"/>
      <c r="BM719" s="76"/>
      <c r="BN719" s="76"/>
      <c r="BO719" s="76"/>
      <c r="BP719" s="76"/>
      <c r="BQ719" s="76"/>
      <c r="BR719" s="76"/>
      <c r="BS719" s="76"/>
      <c r="BT719" s="76"/>
      <c r="BU719" s="76"/>
      <c r="BV719" s="76"/>
      <c r="BW719" s="76"/>
      <c r="BX719" s="76"/>
      <c r="BY719" s="76"/>
      <c r="BZ719" s="76"/>
      <c r="CA719" s="76"/>
      <c r="CB719" s="76"/>
      <c r="CC719" s="76"/>
      <c r="CD719" s="249"/>
      <c r="CE719" s="249"/>
      <c r="CF719" s="249"/>
      <c r="CG719" s="249"/>
      <c r="CH719" s="249"/>
      <c r="CI719" s="249"/>
      <c r="CJ719" s="249"/>
      <c r="CK719" s="249"/>
      <c r="CL719" s="249"/>
      <c r="CM719" s="121"/>
      <c r="CN719" s="121"/>
    </row>
    <row r="720" spans="1:92" s="1" customFormat="1" ht="10.5" customHeight="1" x14ac:dyDescent="0.2">
      <c r="A720" s="1373"/>
      <c r="B720" s="1376"/>
      <c r="C720" s="846" t="s">
        <v>909</v>
      </c>
      <c r="D720" s="1256" t="s">
        <v>907</v>
      </c>
      <c r="E720" s="42">
        <f>AF720*$AE718</f>
        <v>6.6E-3</v>
      </c>
      <c r="F720" s="104">
        <f t="shared" ref="F720:AB720" si="398">AG720*$AE718</f>
        <v>6.6E-3</v>
      </c>
      <c r="G720" s="104">
        <f t="shared" si="398"/>
        <v>7.1999999999999998E-3</v>
      </c>
      <c r="H720" s="875">
        <f t="shared" si="398"/>
        <v>7.1999999999999998E-3</v>
      </c>
      <c r="I720" s="104">
        <f t="shared" si="398"/>
        <v>7.1999999999999998E-3</v>
      </c>
      <c r="J720" s="104">
        <f t="shared" si="398"/>
        <v>7.1999999999999998E-3</v>
      </c>
      <c r="K720" s="104">
        <f t="shared" si="398"/>
        <v>6.6E-3</v>
      </c>
      <c r="L720" s="104">
        <f t="shared" si="398"/>
        <v>3.8999999999999998E-3</v>
      </c>
      <c r="M720" s="104">
        <f t="shared" si="398"/>
        <v>1.1999999999999999E-3</v>
      </c>
      <c r="N720" s="875">
        <f t="shared" si="398"/>
        <v>5.1000000000000004E-3</v>
      </c>
      <c r="O720" s="104">
        <f t="shared" si="398"/>
        <v>3.6000000000000003E-3</v>
      </c>
      <c r="P720" s="104">
        <f t="shared" si="398"/>
        <v>4.7999999999999996E-3</v>
      </c>
      <c r="Q720" s="104">
        <f t="shared" si="398"/>
        <v>4.1999999999999997E-3</v>
      </c>
      <c r="R720" s="104">
        <f t="shared" si="398"/>
        <v>4.1999999999999997E-3</v>
      </c>
      <c r="S720" s="104">
        <f t="shared" si="398"/>
        <v>3.5999999999999999E-3</v>
      </c>
      <c r="T720" s="104">
        <f t="shared" si="398"/>
        <v>4.1999999999999997E-3</v>
      </c>
      <c r="U720" s="104">
        <f t="shared" si="398"/>
        <v>6.8999999999999999E-3</v>
      </c>
      <c r="V720" s="875">
        <f t="shared" si="398"/>
        <v>7.1999999999999998E-3</v>
      </c>
      <c r="W720" s="104">
        <f t="shared" si="398"/>
        <v>6.0000000000000001E-3</v>
      </c>
      <c r="X720" s="104">
        <f t="shared" si="398"/>
        <v>6.6E-3</v>
      </c>
      <c r="Y720" s="104">
        <f t="shared" si="398"/>
        <v>6.3000000000000009E-3</v>
      </c>
      <c r="Z720" s="104">
        <f t="shared" si="398"/>
        <v>6.3000000000000009E-3</v>
      </c>
      <c r="AA720" s="104">
        <f t="shared" si="398"/>
        <v>6.3000000000000009E-3</v>
      </c>
      <c r="AB720" s="104">
        <f t="shared" si="398"/>
        <v>6.6E-3</v>
      </c>
      <c r="AC720" s="54"/>
      <c r="AD720" s="54"/>
      <c r="AE720" s="77"/>
      <c r="AF720" s="85">
        <v>1.1000000000000001E-3</v>
      </c>
      <c r="AG720" s="85">
        <v>1.1000000000000001E-3</v>
      </c>
      <c r="AH720" s="85">
        <v>1.1999999999999999E-3</v>
      </c>
      <c r="AI720" s="85">
        <v>1.1999999999999999E-3</v>
      </c>
      <c r="AJ720" s="85">
        <v>1.1999999999999999E-3</v>
      </c>
      <c r="AK720" s="85">
        <v>1.1999999999999999E-3</v>
      </c>
      <c r="AL720" s="85">
        <v>1.1000000000000001E-3</v>
      </c>
      <c r="AM720" s="85">
        <v>6.4999999999999997E-4</v>
      </c>
      <c r="AN720" s="85">
        <v>1.9999999999999998E-4</v>
      </c>
      <c r="AO720" s="85">
        <v>8.5000000000000006E-4</v>
      </c>
      <c r="AP720" s="85">
        <v>6.0000000000000006E-4</v>
      </c>
      <c r="AQ720" s="85">
        <v>7.9999999999999993E-4</v>
      </c>
      <c r="AR720" s="85">
        <v>6.9999999999999999E-4</v>
      </c>
      <c r="AS720" s="85">
        <v>6.9999999999999999E-4</v>
      </c>
      <c r="AT720" s="85">
        <v>5.9999999999999995E-4</v>
      </c>
      <c r="AU720" s="85">
        <v>6.9999999999999999E-4</v>
      </c>
      <c r="AV720" s="85">
        <v>1.15E-3</v>
      </c>
      <c r="AW720" s="85">
        <v>1.1999999999999999E-3</v>
      </c>
      <c r="AX720" s="85">
        <v>1E-3</v>
      </c>
      <c r="AY720" s="85">
        <v>1.1000000000000001E-3</v>
      </c>
      <c r="AZ720" s="85">
        <v>1.0500000000000002E-3</v>
      </c>
      <c r="BA720" s="85">
        <v>1.0500000000000002E-3</v>
      </c>
      <c r="BB720" s="85">
        <v>1.0500000000000002E-3</v>
      </c>
      <c r="BC720" s="85">
        <v>1.1000000000000001E-3</v>
      </c>
      <c r="BD720" s="76"/>
      <c r="BE720" s="76"/>
      <c r="BF720" s="76"/>
      <c r="BG720" s="76"/>
      <c r="BH720" s="76"/>
      <c r="BI720" s="76"/>
      <c r="BJ720" s="76"/>
      <c r="BK720" s="76"/>
      <c r="BL720" s="76"/>
      <c r="BM720" s="76"/>
      <c r="BN720" s="76"/>
      <c r="BO720" s="76"/>
      <c r="BP720" s="76"/>
      <c r="BQ720" s="76"/>
      <c r="BR720" s="76"/>
      <c r="BS720" s="76"/>
      <c r="BT720" s="76"/>
      <c r="BU720" s="76"/>
      <c r="BV720" s="76"/>
      <c r="BW720" s="76"/>
      <c r="BX720" s="76"/>
      <c r="BY720" s="76"/>
      <c r="BZ720" s="76"/>
      <c r="CA720" s="76"/>
      <c r="CB720" s="76"/>
      <c r="CC720" s="76"/>
      <c r="CD720" s="249"/>
      <c r="CE720" s="249"/>
      <c r="CF720" s="249"/>
      <c r="CG720" s="249"/>
      <c r="CH720" s="249"/>
      <c r="CI720" s="249"/>
      <c r="CJ720" s="249"/>
      <c r="CK720" s="249"/>
      <c r="CL720" s="249"/>
      <c r="CM720" s="121"/>
      <c r="CN720" s="121"/>
    </row>
    <row r="721" spans="1:92" s="1" customFormat="1" ht="10.5" customHeight="1" thickBot="1" x14ac:dyDescent="0.25">
      <c r="A721" s="1374"/>
      <c r="B721" s="1377"/>
      <c r="C721" s="197"/>
      <c r="D721" s="1258" t="s">
        <v>35</v>
      </c>
      <c r="E721" s="45">
        <f>(E719-E720)/E718</f>
        <v>7.7551020408163265E-2</v>
      </c>
      <c r="F721" s="45">
        <f t="shared" ref="F721:AB721" si="399">(F719-F720)/F718</f>
        <v>7.8891257995735611E-2</v>
      </c>
      <c r="G721" s="45">
        <f t="shared" si="399"/>
        <v>8.0645161290322578E-2</v>
      </c>
      <c r="H721" s="425">
        <f t="shared" si="399"/>
        <v>8.3999999999999977E-2</v>
      </c>
      <c r="I721" s="45">
        <f t="shared" si="399"/>
        <v>7.7075098814229248E-2</v>
      </c>
      <c r="J721" s="45">
        <f t="shared" si="399"/>
        <v>7.9245283018867893E-2</v>
      </c>
      <c r="K721" s="45">
        <f t="shared" si="399"/>
        <v>6.4465408805031432E-2</v>
      </c>
      <c r="L721" s="45">
        <f t="shared" si="399"/>
        <v>9.4955489614243355E-2</v>
      </c>
      <c r="M721" s="45">
        <f t="shared" si="399"/>
        <v>0.10909090909090911</v>
      </c>
      <c r="N721" s="425">
        <f t="shared" si="399"/>
        <v>7.2234762979683967E-2</v>
      </c>
      <c r="O721" s="45">
        <f t="shared" si="399"/>
        <v>8.5180863477246224E-2</v>
      </c>
      <c r="P721" s="45">
        <f t="shared" si="399"/>
        <v>6.852497096399536E-2</v>
      </c>
      <c r="Q721" s="45">
        <f t="shared" si="399"/>
        <v>7.0754716981132074E-2</v>
      </c>
      <c r="R721" s="45">
        <f t="shared" si="399"/>
        <v>8.0100125156445545E-2</v>
      </c>
      <c r="S721" s="45">
        <f t="shared" si="399"/>
        <v>8.4472049689440998E-2</v>
      </c>
      <c r="T721" s="45">
        <f t="shared" si="399"/>
        <v>7.938540332906531E-2</v>
      </c>
      <c r="U721" s="45">
        <f t="shared" si="399"/>
        <v>6.3013698630136977E-2</v>
      </c>
      <c r="V721" s="425">
        <f t="shared" si="399"/>
        <v>6.5096952908587247E-2</v>
      </c>
      <c r="W721" s="45">
        <f t="shared" si="399"/>
        <v>6.9629629629629625E-2</v>
      </c>
      <c r="X721" s="45">
        <f t="shared" si="399"/>
        <v>7.0626003210272861E-2</v>
      </c>
      <c r="Y721" s="45">
        <f t="shared" si="399"/>
        <v>7.6285240464344942E-2</v>
      </c>
      <c r="Z721" s="45">
        <f t="shared" si="399"/>
        <v>7.374100719424459E-2</v>
      </c>
      <c r="AA721" s="45">
        <f t="shared" si="399"/>
        <v>7.8244274809160311E-2</v>
      </c>
      <c r="AB721" s="45">
        <f t="shared" si="399"/>
        <v>8.1836327345309393E-2</v>
      </c>
      <c r="AC721" s="78"/>
      <c r="AD721" s="78"/>
      <c r="AE721" s="79"/>
      <c r="AF721" s="249"/>
      <c r="AG721" s="249"/>
      <c r="AH721" s="249"/>
      <c r="AI721" s="249"/>
      <c r="AJ721" s="249"/>
      <c r="AK721" s="249"/>
      <c r="AL721" s="249"/>
      <c r="AM721" s="249"/>
      <c r="AN721" s="249"/>
      <c r="AO721" s="249"/>
      <c r="AP721" s="249"/>
      <c r="AQ721" s="249"/>
      <c r="AR721" s="249"/>
      <c r="AS721" s="249"/>
      <c r="AT721" s="249"/>
      <c r="AU721" s="249"/>
      <c r="AV721" s="249"/>
      <c r="AW721" s="249"/>
      <c r="AX721" s="249"/>
      <c r="AY721" s="249"/>
      <c r="AZ721" s="249"/>
      <c r="BA721" s="249"/>
      <c r="BB721" s="249"/>
      <c r="BC721" s="249"/>
      <c r="BD721" s="249"/>
      <c r="BE721" s="249"/>
      <c r="BF721" s="249"/>
      <c r="BG721" s="249"/>
      <c r="BH721" s="249"/>
      <c r="BI721" s="249"/>
      <c r="BJ721" s="249"/>
      <c r="BK721" s="249"/>
      <c r="BL721" s="249"/>
      <c r="BM721" s="249"/>
      <c r="BN721" s="249"/>
      <c r="BO721" s="249"/>
      <c r="BP721" s="249"/>
      <c r="BQ721" s="249"/>
      <c r="BR721" s="249"/>
      <c r="BS721" s="249"/>
      <c r="BT721" s="249"/>
      <c r="BU721" s="249"/>
      <c r="BV721" s="249"/>
      <c r="BW721" s="249"/>
      <c r="BX721" s="249"/>
      <c r="BY721" s="249"/>
      <c r="BZ721" s="249"/>
      <c r="CA721" s="249"/>
      <c r="CB721" s="249"/>
      <c r="CC721" s="249"/>
      <c r="CD721" s="249"/>
      <c r="CE721" s="249"/>
      <c r="CF721" s="249"/>
      <c r="CG721" s="249"/>
      <c r="CH721" s="249"/>
      <c r="CI721" s="249"/>
      <c r="CJ721" s="249"/>
      <c r="CK721" s="249"/>
      <c r="CL721" s="249"/>
      <c r="CM721" s="121"/>
      <c r="CN721" s="121"/>
    </row>
    <row r="722" spans="1:92" s="1" customFormat="1" ht="10.5" customHeight="1" x14ac:dyDescent="0.2">
      <c r="A722" s="1372" t="s">
        <v>8</v>
      </c>
      <c r="B722" s="1375" t="s">
        <v>729</v>
      </c>
      <c r="C722" s="695"/>
      <c r="D722" s="1255"/>
      <c r="E722" s="61"/>
      <c r="F722" s="61"/>
      <c r="G722" s="61"/>
      <c r="H722" s="424"/>
      <c r="I722" s="61"/>
      <c r="J722" s="61"/>
      <c r="K722" s="61"/>
      <c r="L722" s="61"/>
      <c r="M722" s="61"/>
      <c r="N722" s="424"/>
      <c r="O722" s="61"/>
      <c r="P722" s="61"/>
      <c r="Q722" s="61"/>
      <c r="R722" s="61"/>
      <c r="S722" s="61"/>
      <c r="T722" s="61"/>
      <c r="U722" s="61"/>
      <c r="V722" s="424"/>
      <c r="W722" s="61"/>
      <c r="X722" s="61"/>
      <c r="Y722" s="61"/>
      <c r="Z722" s="61"/>
      <c r="AA722" s="61"/>
      <c r="AB722" s="61"/>
      <c r="AC722" s="54" t="s">
        <v>107</v>
      </c>
      <c r="AD722" s="54">
        <f>AD724/AC724</f>
        <v>2.666666666666667</v>
      </c>
      <c r="AE722" s="77"/>
      <c r="AF722" s="271"/>
      <c r="AG722" s="76"/>
      <c r="AH722" s="76"/>
      <c r="AI722" s="76"/>
      <c r="AJ722" s="76"/>
      <c r="AK722" s="76"/>
      <c r="AL722" s="76"/>
      <c r="AM722" s="76"/>
      <c r="AN722" s="76"/>
      <c r="AO722" s="76"/>
      <c r="AP722" s="76"/>
      <c r="AQ722" s="76"/>
      <c r="AR722" s="76"/>
      <c r="AS722" s="76"/>
      <c r="AT722" s="76"/>
      <c r="AU722" s="76"/>
      <c r="AV722" s="76"/>
      <c r="AW722" s="76"/>
      <c r="AX722" s="76"/>
      <c r="AY722" s="76"/>
      <c r="AZ722" s="76"/>
      <c r="BA722" s="76"/>
      <c r="BB722" s="76"/>
      <c r="BC722" s="76"/>
      <c r="BD722" s="76"/>
      <c r="BE722" s="249"/>
      <c r="BF722" s="249"/>
      <c r="BG722" s="249"/>
      <c r="BH722" s="249"/>
      <c r="BI722" s="249"/>
      <c r="BJ722" s="249"/>
      <c r="BK722" s="249"/>
      <c r="BL722" s="249"/>
      <c r="BM722" s="249"/>
      <c r="BN722" s="249"/>
      <c r="BO722" s="249"/>
      <c r="BP722" s="249"/>
      <c r="BQ722" s="249"/>
      <c r="BR722" s="249"/>
      <c r="BS722" s="249"/>
      <c r="BT722" s="249"/>
      <c r="BU722" s="249"/>
      <c r="BV722" s="249"/>
      <c r="BW722" s="249"/>
      <c r="BX722" s="249"/>
      <c r="BY722" s="249"/>
      <c r="BZ722" s="249"/>
      <c r="CA722" s="249"/>
      <c r="CB722" s="249"/>
      <c r="CC722" s="249"/>
      <c r="CD722" s="249"/>
      <c r="CE722" s="249"/>
      <c r="CF722" s="249"/>
      <c r="CG722" s="249"/>
      <c r="CH722" s="249"/>
      <c r="CI722" s="249"/>
      <c r="CJ722" s="249"/>
      <c r="CK722" s="249"/>
      <c r="CL722" s="249"/>
      <c r="CM722" s="121"/>
      <c r="CN722" s="121"/>
    </row>
    <row r="723" spans="1:92" s="1" customFormat="1" ht="10.5" customHeight="1" x14ac:dyDescent="0.2">
      <c r="A723" s="1373"/>
      <c r="B723" s="1376"/>
      <c r="C723" s="846" t="s">
        <v>118</v>
      </c>
      <c r="D723" s="1256" t="s">
        <v>27</v>
      </c>
      <c r="E723" s="67">
        <f>ROUND(SQRT(E724^2+(E725-E726)^2)*1000/(1.73*E686),0)</f>
        <v>0</v>
      </c>
      <c r="F723" s="137">
        <f t="shared" ref="F723:AB723" si="400">ROUND(SQRT(F724^2+(F725-F726)^2)*1000/(1.73*F686),0)</f>
        <v>0</v>
      </c>
      <c r="G723" s="137">
        <f t="shared" si="400"/>
        <v>0</v>
      </c>
      <c r="H723" s="882">
        <f t="shared" si="400"/>
        <v>0</v>
      </c>
      <c r="I723" s="137">
        <f t="shared" si="400"/>
        <v>0</v>
      </c>
      <c r="J723" s="137">
        <f t="shared" si="400"/>
        <v>0</v>
      </c>
      <c r="K723" s="137">
        <f t="shared" si="400"/>
        <v>0</v>
      </c>
      <c r="L723" s="137">
        <f t="shared" si="400"/>
        <v>0</v>
      </c>
      <c r="M723" s="137">
        <f t="shared" si="400"/>
        <v>0</v>
      </c>
      <c r="N723" s="882">
        <f t="shared" si="400"/>
        <v>0</v>
      </c>
      <c r="O723" s="137">
        <f t="shared" si="400"/>
        <v>0</v>
      </c>
      <c r="P723" s="137">
        <f t="shared" si="400"/>
        <v>0</v>
      </c>
      <c r="Q723" s="137">
        <f t="shared" si="400"/>
        <v>0</v>
      </c>
      <c r="R723" s="137">
        <f t="shared" si="400"/>
        <v>0</v>
      </c>
      <c r="S723" s="137">
        <f t="shared" si="400"/>
        <v>0</v>
      </c>
      <c r="T723" s="137">
        <f t="shared" si="400"/>
        <v>0</v>
      </c>
      <c r="U723" s="137">
        <f t="shared" si="400"/>
        <v>0</v>
      </c>
      <c r="V723" s="882">
        <f t="shared" si="400"/>
        <v>0</v>
      </c>
      <c r="W723" s="137">
        <f t="shared" si="400"/>
        <v>0</v>
      </c>
      <c r="X723" s="137">
        <f t="shared" si="400"/>
        <v>0</v>
      </c>
      <c r="Y723" s="137">
        <f t="shared" si="400"/>
        <v>0</v>
      </c>
      <c r="Z723" s="137">
        <f t="shared" si="400"/>
        <v>0</v>
      </c>
      <c r="AA723" s="137">
        <f t="shared" si="400"/>
        <v>0</v>
      </c>
      <c r="AB723" s="137">
        <f t="shared" si="400"/>
        <v>0</v>
      </c>
      <c r="AC723" s="256"/>
      <c r="AD723" s="256"/>
      <c r="AE723" s="77"/>
      <c r="AF723" s="256"/>
      <c r="AG723" s="256"/>
      <c r="AH723" s="256"/>
      <c r="AI723" s="256"/>
      <c r="AJ723" s="256"/>
      <c r="AK723" s="256"/>
      <c r="AL723" s="256"/>
      <c r="AM723" s="256"/>
      <c r="AN723" s="256"/>
      <c r="AO723" s="256"/>
      <c r="AP723" s="256"/>
      <c r="AQ723" s="256"/>
      <c r="AR723" s="256"/>
      <c r="AS723" s="256"/>
      <c r="AT723" s="256"/>
      <c r="AU723" s="256"/>
      <c r="AV723" s="256"/>
      <c r="AW723" s="256"/>
      <c r="AX723" s="256"/>
      <c r="AY723" s="256"/>
      <c r="AZ723" s="256"/>
      <c r="BA723" s="256"/>
      <c r="BB723" s="256"/>
      <c r="BC723" s="256"/>
      <c r="BD723" s="256"/>
      <c r="BE723" s="249"/>
      <c r="BF723" s="249"/>
      <c r="BG723" s="249"/>
      <c r="BH723" s="249"/>
      <c r="BI723" s="249"/>
      <c r="BJ723" s="249"/>
      <c r="BK723" s="249"/>
      <c r="BL723" s="249"/>
      <c r="BM723" s="249"/>
      <c r="BN723" s="249"/>
      <c r="BO723" s="249"/>
      <c r="BP723" s="249"/>
      <c r="BQ723" s="249"/>
      <c r="BR723" s="249"/>
      <c r="BS723" s="249"/>
      <c r="BT723" s="249"/>
      <c r="BU723" s="249"/>
      <c r="BV723" s="249"/>
      <c r="BW723" s="249"/>
      <c r="BX723" s="249"/>
      <c r="BY723" s="249"/>
      <c r="BZ723" s="249"/>
      <c r="CA723" s="249"/>
      <c r="CB723" s="249"/>
      <c r="CC723" s="249"/>
      <c r="CD723" s="249"/>
      <c r="CE723" s="249"/>
      <c r="CF723" s="249"/>
      <c r="CG723" s="249"/>
      <c r="CH723" s="249"/>
      <c r="CI723" s="249"/>
      <c r="CJ723" s="249"/>
      <c r="CK723" s="249"/>
      <c r="CL723" s="249"/>
      <c r="CM723" s="121"/>
      <c r="CN723" s="121"/>
    </row>
    <row r="724" spans="1:92" s="1" customFormat="1" ht="10.5" customHeight="1" x14ac:dyDescent="0.2">
      <c r="A724" s="1373"/>
      <c r="B724" s="1376"/>
      <c r="C724" s="846" t="s">
        <v>909</v>
      </c>
      <c r="D724" s="1256" t="s">
        <v>108</v>
      </c>
      <c r="E724" s="42">
        <f>AF724*$AE724</f>
        <v>1.8E-3</v>
      </c>
      <c r="F724" s="42">
        <f t="shared" ref="F724:AB724" si="401">AG724*$AE724</f>
        <v>1.8E-3</v>
      </c>
      <c r="G724" s="42">
        <f t="shared" si="401"/>
        <v>1.8E-3</v>
      </c>
      <c r="H724" s="423">
        <f t="shared" si="401"/>
        <v>1.8E-3</v>
      </c>
      <c r="I724" s="42">
        <f t="shared" si="401"/>
        <v>1.8E-3</v>
      </c>
      <c r="J724" s="42">
        <f t="shared" si="401"/>
        <v>1.8E-3</v>
      </c>
      <c r="K724" s="42">
        <f t="shared" si="401"/>
        <v>1.8E-3</v>
      </c>
      <c r="L724" s="42">
        <f t="shared" si="401"/>
        <v>2.3999999999999998E-3</v>
      </c>
      <c r="M724" s="42">
        <f t="shared" si="401"/>
        <v>3.0000000000000001E-3</v>
      </c>
      <c r="N724" s="423">
        <f t="shared" si="401"/>
        <v>2.4000000000000002E-3</v>
      </c>
      <c r="O724" s="42">
        <f t="shared" si="401"/>
        <v>2.7000000000000001E-3</v>
      </c>
      <c r="P724" s="42">
        <f t="shared" si="401"/>
        <v>2.7000000000000001E-3</v>
      </c>
      <c r="Q724" s="42">
        <f t="shared" si="401"/>
        <v>2.7000000000000001E-3</v>
      </c>
      <c r="R724" s="42">
        <f t="shared" si="401"/>
        <v>2.4000000000000002E-3</v>
      </c>
      <c r="S724" s="42">
        <f t="shared" si="401"/>
        <v>2.4000000000000002E-3</v>
      </c>
      <c r="T724" s="42">
        <f t="shared" si="401"/>
        <v>2.7000000000000001E-3</v>
      </c>
      <c r="U724" s="42">
        <f t="shared" si="401"/>
        <v>2.4000000000000002E-3</v>
      </c>
      <c r="V724" s="423">
        <f t="shared" si="401"/>
        <v>1.8E-3</v>
      </c>
      <c r="W724" s="42">
        <f t="shared" si="401"/>
        <v>1.8E-3</v>
      </c>
      <c r="X724" s="42">
        <f t="shared" si="401"/>
        <v>1.8E-3</v>
      </c>
      <c r="Y724" s="42">
        <f t="shared" si="401"/>
        <v>1.8E-3</v>
      </c>
      <c r="Z724" s="42">
        <f t="shared" si="401"/>
        <v>1.8E-3</v>
      </c>
      <c r="AA724" s="42">
        <f t="shared" si="401"/>
        <v>1.8E-3</v>
      </c>
      <c r="AB724" s="42">
        <f t="shared" si="401"/>
        <v>1.8E-3</v>
      </c>
      <c r="AC724" s="54">
        <f>(BD724-AF724)*AE724</f>
        <v>-1.8E-3</v>
      </c>
      <c r="AD724" s="54">
        <f>(BD725-AF725)*AE724</f>
        <v>-4.8000000000000004E-3</v>
      </c>
      <c r="AE724" s="77">
        <v>6</v>
      </c>
      <c r="AF724" s="85">
        <v>2.9999999999999997E-4</v>
      </c>
      <c r="AG724" s="85">
        <v>2.9999999999999997E-4</v>
      </c>
      <c r="AH724" s="85">
        <v>2.9999999999999997E-4</v>
      </c>
      <c r="AI724" s="85">
        <v>2.9999999999999997E-4</v>
      </c>
      <c r="AJ724" s="85">
        <v>2.9999999999999997E-4</v>
      </c>
      <c r="AK724" s="85">
        <v>2.9999999999999997E-4</v>
      </c>
      <c r="AL724" s="85">
        <v>2.9999999999999997E-4</v>
      </c>
      <c r="AM724" s="85">
        <v>3.9999999999999996E-4</v>
      </c>
      <c r="AN724" s="85">
        <v>5.0000000000000001E-4</v>
      </c>
      <c r="AO724" s="85">
        <v>4.0000000000000002E-4</v>
      </c>
      <c r="AP724" s="85">
        <v>4.4999999999999999E-4</v>
      </c>
      <c r="AQ724" s="85">
        <v>4.4999999999999999E-4</v>
      </c>
      <c r="AR724" s="85">
        <v>4.4999999999999999E-4</v>
      </c>
      <c r="AS724" s="85">
        <v>4.0000000000000002E-4</v>
      </c>
      <c r="AT724" s="85">
        <v>4.0000000000000002E-4</v>
      </c>
      <c r="AU724" s="85">
        <v>4.4999999999999999E-4</v>
      </c>
      <c r="AV724" s="85">
        <v>4.0000000000000002E-4</v>
      </c>
      <c r="AW724" s="85">
        <v>2.9999999999999997E-4</v>
      </c>
      <c r="AX724" s="85">
        <v>2.9999999999999997E-4</v>
      </c>
      <c r="AY724" s="85">
        <v>2.9999999999999997E-4</v>
      </c>
      <c r="AZ724" s="85">
        <v>2.9999999999999997E-4</v>
      </c>
      <c r="BA724" s="85">
        <v>2.9999999999999997E-4</v>
      </c>
      <c r="BB724" s="85">
        <v>2.9999999999999997E-4</v>
      </c>
      <c r="BC724" s="85">
        <v>2.9999999999999997E-4</v>
      </c>
      <c r="BD724" s="76"/>
      <c r="BE724" s="249"/>
      <c r="BF724" s="249"/>
      <c r="BG724" s="249"/>
      <c r="BH724" s="249"/>
      <c r="BI724" s="249"/>
      <c r="BJ724" s="249"/>
      <c r="BK724" s="249"/>
      <c r="BL724" s="249"/>
      <c r="BM724" s="249"/>
      <c r="BN724" s="249"/>
      <c r="BO724" s="249"/>
      <c r="BP724" s="249"/>
      <c r="BQ724" s="249"/>
      <c r="BR724" s="249"/>
      <c r="BS724" s="249"/>
      <c r="BT724" s="249"/>
      <c r="BU724" s="249"/>
      <c r="BV724" s="249"/>
      <c r="BW724" s="249"/>
      <c r="BX724" s="249"/>
      <c r="BY724" s="249"/>
      <c r="BZ724" s="249"/>
      <c r="CA724" s="249"/>
      <c r="CB724" s="249"/>
      <c r="CC724" s="249"/>
      <c r="CD724" s="249"/>
      <c r="CE724" s="249"/>
      <c r="CF724" s="249"/>
      <c r="CG724" s="249"/>
      <c r="CH724" s="249"/>
      <c r="CI724" s="249"/>
      <c r="CJ724" s="249"/>
      <c r="CK724" s="249"/>
      <c r="CL724" s="249"/>
      <c r="CM724" s="121"/>
      <c r="CN724" s="121"/>
    </row>
    <row r="725" spans="1:92" s="1" customFormat="1" ht="10.5" customHeight="1" x14ac:dyDescent="0.2">
      <c r="A725" s="1373"/>
      <c r="B725" s="1376"/>
      <c r="C725" s="846" t="s">
        <v>909</v>
      </c>
      <c r="D725" s="1256" t="s">
        <v>906</v>
      </c>
      <c r="E725" s="42">
        <f>AF725*$AE724</f>
        <v>4.8000000000000004E-3</v>
      </c>
      <c r="F725" s="42">
        <f t="shared" ref="F725:AB725" si="402">AG725*$AE724</f>
        <v>4.8000000000000004E-3</v>
      </c>
      <c r="G725" s="42">
        <f t="shared" si="402"/>
        <v>4.8000000000000004E-3</v>
      </c>
      <c r="H725" s="423">
        <f t="shared" si="402"/>
        <v>4.8000000000000004E-3</v>
      </c>
      <c r="I725" s="42">
        <f t="shared" si="402"/>
        <v>4.8000000000000004E-3</v>
      </c>
      <c r="J725" s="42">
        <f t="shared" si="402"/>
        <v>4.8000000000000004E-3</v>
      </c>
      <c r="K725" s="42">
        <f t="shared" si="402"/>
        <v>4.8000000000000004E-3</v>
      </c>
      <c r="L725" s="42">
        <f t="shared" si="402"/>
        <v>5.4000000000000003E-3</v>
      </c>
      <c r="M725" s="42">
        <f t="shared" si="402"/>
        <v>6.3000000000000009E-3</v>
      </c>
      <c r="N725" s="423">
        <f t="shared" si="402"/>
        <v>6.0000000000000001E-3</v>
      </c>
      <c r="O725" s="42">
        <f t="shared" si="402"/>
        <v>6.3000000000000009E-3</v>
      </c>
      <c r="P725" s="42">
        <f t="shared" si="402"/>
        <v>6.3000000000000009E-3</v>
      </c>
      <c r="Q725" s="42">
        <f t="shared" si="402"/>
        <v>6.3000000000000009E-3</v>
      </c>
      <c r="R725" s="42">
        <f t="shared" si="402"/>
        <v>6.0000000000000001E-3</v>
      </c>
      <c r="S725" s="42">
        <f t="shared" si="402"/>
        <v>6.0000000000000001E-3</v>
      </c>
      <c r="T725" s="42">
        <f t="shared" si="402"/>
        <v>6.0000000000000001E-3</v>
      </c>
      <c r="U725" s="42">
        <f t="shared" si="402"/>
        <v>5.4000000000000003E-3</v>
      </c>
      <c r="V725" s="423">
        <f t="shared" si="402"/>
        <v>4.8000000000000004E-3</v>
      </c>
      <c r="W725" s="42">
        <f t="shared" si="402"/>
        <v>4.8000000000000004E-3</v>
      </c>
      <c r="X725" s="42">
        <f t="shared" si="402"/>
        <v>4.8000000000000004E-3</v>
      </c>
      <c r="Y725" s="42">
        <f t="shared" si="402"/>
        <v>4.8000000000000004E-3</v>
      </c>
      <c r="Z725" s="42">
        <f t="shared" si="402"/>
        <v>4.8000000000000004E-3</v>
      </c>
      <c r="AA725" s="42">
        <f t="shared" si="402"/>
        <v>4.8000000000000004E-3</v>
      </c>
      <c r="AB725" s="42">
        <f t="shared" si="402"/>
        <v>4.8000000000000004E-3</v>
      </c>
      <c r="AC725" s="54"/>
      <c r="AD725" s="54"/>
      <c r="AE725" s="77"/>
      <c r="AF725" s="85">
        <v>8.0000000000000004E-4</v>
      </c>
      <c r="AG725" s="85">
        <v>8.0000000000000004E-4</v>
      </c>
      <c r="AH725" s="85">
        <v>8.0000000000000004E-4</v>
      </c>
      <c r="AI725" s="85">
        <v>8.0000000000000004E-4</v>
      </c>
      <c r="AJ725" s="85">
        <v>8.0000000000000004E-4</v>
      </c>
      <c r="AK725" s="85">
        <v>8.0000000000000004E-4</v>
      </c>
      <c r="AL725" s="85">
        <v>8.0000000000000004E-4</v>
      </c>
      <c r="AM725" s="85">
        <v>8.9999999999999998E-4</v>
      </c>
      <c r="AN725" s="85">
        <v>1.0500000000000002E-3</v>
      </c>
      <c r="AO725" s="85">
        <v>1E-3</v>
      </c>
      <c r="AP725" s="85">
        <v>1.0500000000000002E-3</v>
      </c>
      <c r="AQ725" s="85">
        <v>1.0500000000000002E-3</v>
      </c>
      <c r="AR725" s="85">
        <v>1.0500000000000002E-3</v>
      </c>
      <c r="AS725" s="85">
        <v>1E-3</v>
      </c>
      <c r="AT725" s="85">
        <v>1E-3</v>
      </c>
      <c r="AU725" s="85">
        <v>1E-3</v>
      </c>
      <c r="AV725" s="85">
        <v>8.9999999999999998E-4</v>
      </c>
      <c r="AW725" s="85">
        <v>8.0000000000000004E-4</v>
      </c>
      <c r="AX725" s="85">
        <v>8.0000000000000004E-4</v>
      </c>
      <c r="AY725" s="85">
        <v>8.0000000000000004E-4</v>
      </c>
      <c r="AZ725" s="85">
        <v>8.0000000000000004E-4</v>
      </c>
      <c r="BA725" s="85">
        <v>8.0000000000000004E-4</v>
      </c>
      <c r="BB725" s="85">
        <v>8.0000000000000004E-4</v>
      </c>
      <c r="BC725" s="85">
        <v>8.0000000000000004E-4</v>
      </c>
      <c r="BD725" s="76"/>
      <c r="BE725" s="249"/>
      <c r="BF725" s="249"/>
      <c r="BG725" s="249"/>
      <c r="BH725" s="249"/>
      <c r="BI725" s="249"/>
      <c r="BJ725" s="249"/>
      <c r="BK725" s="249"/>
      <c r="BL725" s="249"/>
      <c r="BM725" s="249"/>
      <c r="BN725" s="249"/>
      <c r="BO725" s="249"/>
      <c r="BP725" s="249"/>
      <c r="BQ725" s="249"/>
      <c r="BR725" s="249"/>
      <c r="BS725" s="249"/>
      <c r="BT725" s="249"/>
      <c r="BU725" s="249"/>
      <c r="BV725" s="249"/>
      <c r="BW725" s="249"/>
      <c r="BX725" s="249"/>
      <c r="BY725" s="249"/>
      <c r="BZ725" s="249"/>
      <c r="CA725" s="249"/>
      <c r="CB725" s="249"/>
      <c r="CC725" s="249"/>
      <c r="CD725" s="249"/>
      <c r="CE725" s="249"/>
      <c r="CF725" s="249"/>
      <c r="CG725" s="249"/>
      <c r="CH725" s="249"/>
      <c r="CI725" s="249"/>
      <c r="CJ725" s="249"/>
      <c r="CK725" s="249"/>
      <c r="CL725" s="249"/>
      <c r="CM725" s="121"/>
      <c r="CN725" s="121"/>
    </row>
    <row r="726" spans="1:92" s="1" customFormat="1" ht="10.5" customHeight="1" x14ac:dyDescent="0.2">
      <c r="A726" s="1373"/>
      <c r="B726" s="1376"/>
      <c r="C726" s="846" t="s">
        <v>909</v>
      </c>
      <c r="D726" s="1256" t="s">
        <v>907</v>
      </c>
      <c r="E726" s="42">
        <f>AF726*$AE724</f>
        <v>0</v>
      </c>
      <c r="F726" s="104">
        <f t="shared" ref="F726:AB726" si="403">AG726*$AE724</f>
        <v>0</v>
      </c>
      <c r="G726" s="104">
        <f t="shared" si="403"/>
        <v>0</v>
      </c>
      <c r="H726" s="875">
        <f t="shared" si="403"/>
        <v>0</v>
      </c>
      <c r="I726" s="104">
        <f t="shared" si="403"/>
        <v>0</v>
      </c>
      <c r="J726" s="104">
        <f t="shared" si="403"/>
        <v>0</v>
      </c>
      <c r="K726" s="104">
        <f t="shared" si="403"/>
        <v>0</v>
      </c>
      <c r="L726" s="104">
        <f t="shared" si="403"/>
        <v>0</v>
      </c>
      <c r="M726" s="104">
        <f t="shared" si="403"/>
        <v>0</v>
      </c>
      <c r="N726" s="875">
        <f t="shared" si="403"/>
        <v>0</v>
      </c>
      <c r="O726" s="104">
        <f t="shared" si="403"/>
        <v>0</v>
      </c>
      <c r="P726" s="104">
        <f t="shared" si="403"/>
        <v>0</v>
      </c>
      <c r="Q726" s="104">
        <f t="shared" si="403"/>
        <v>0</v>
      </c>
      <c r="R726" s="104">
        <f t="shared" si="403"/>
        <v>0</v>
      </c>
      <c r="S726" s="104">
        <f t="shared" si="403"/>
        <v>0</v>
      </c>
      <c r="T726" s="104">
        <f t="shared" si="403"/>
        <v>0</v>
      </c>
      <c r="U726" s="104">
        <f t="shared" si="403"/>
        <v>0</v>
      </c>
      <c r="V726" s="875">
        <f t="shared" si="403"/>
        <v>0</v>
      </c>
      <c r="W726" s="104">
        <f t="shared" si="403"/>
        <v>0</v>
      </c>
      <c r="X726" s="104">
        <f t="shared" si="403"/>
        <v>0</v>
      </c>
      <c r="Y726" s="104">
        <f t="shared" si="403"/>
        <v>0</v>
      </c>
      <c r="Z726" s="104">
        <f t="shared" si="403"/>
        <v>0</v>
      </c>
      <c r="AA726" s="104">
        <f t="shared" si="403"/>
        <v>0</v>
      </c>
      <c r="AB726" s="104">
        <f t="shared" si="403"/>
        <v>0</v>
      </c>
      <c r="AC726" s="54"/>
      <c r="AD726" s="54"/>
      <c r="AE726" s="77"/>
      <c r="AF726" s="85">
        <v>0</v>
      </c>
      <c r="AG726" s="85">
        <v>0</v>
      </c>
      <c r="AH726" s="85">
        <v>0</v>
      </c>
      <c r="AI726" s="85">
        <v>0</v>
      </c>
      <c r="AJ726" s="85">
        <v>0</v>
      </c>
      <c r="AK726" s="85">
        <v>0</v>
      </c>
      <c r="AL726" s="85">
        <v>0</v>
      </c>
      <c r="AM726" s="85">
        <v>0</v>
      </c>
      <c r="AN726" s="85">
        <v>0</v>
      </c>
      <c r="AO726" s="85">
        <v>0</v>
      </c>
      <c r="AP726" s="85">
        <v>0</v>
      </c>
      <c r="AQ726" s="85">
        <v>0</v>
      </c>
      <c r="AR726" s="85">
        <v>0</v>
      </c>
      <c r="AS726" s="85">
        <v>0</v>
      </c>
      <c r="AT726" s="85">
        <v>0</v>
      </c>
      <c r="AU726" s="85">
        <v>0</v>
      </c>
      <c r="AV726" s="85">
        <v>0</v>
      </c>
      <c r="AW726" s="85">
        <v>0</v>
      </c>
      <c r="AX726" s="85">
        <v>0</v>
      </c>
      <c r="AY726" s="85">
        <v>0</v>
      </c>
      <c r="AZ726" s="85">
        <v>0</v>
      </c>
      <c r="BA726" s="85">
        <v>0</v>
      </c>
      <c r="BB726" s="85">
        <v>0</v>
      </c>
      <c r="BC726" s="85">
        <v>0</v>
      </c>
      <c r="BD726" s="76"/>
      <c r="BE726" s="249"/>
      <c r="BF726" s="249"/>
      <c r="BG726" s="249"/>
      <c r="BH726" s="249"/>
      <c r="BI726" s="249"/>
      <c r="BJ726" s="249"/>
      <c r="BK726" s="249"/>
      <c r="BL726" s="249"/>
      <c r="BM726" s="249"/>
      <c r="BN726" s="249"/>
      <c r="BO726" s="249"/>
      <c r="BP726" s="249"/>
      <c r="BQ726" s="249"/>
      <c r="BR726" s="249"/>
      <c r="BS726" s="249"/>
      <c r="BT726" s="249"/>
      <c r="BU726" s="249"/>
      <c r="BV726" s="249"/>
      <c r="BW726" s="249"/>
      <c r="BX726" s="249"/>
      <c r="BY726" s="249"/>
      <c r="BZ726" s="249"/>
      <c r="CA726" s="249"/>
      <c r="CB726" s="249"/>
      <c r="CC726" s="249"/>
      <c r="CD726" s="249"/>
      <c r="CE726" s="249"/>
      <c r="CF726" s="249"/>
      <c r="CG726" s="249"/>
      <c r="CH726" s="249"/>
      <c r="CI726" s="249"/>
      <c r="CJ726" s="249"/>
      <c r="CK726" s="249"/>
      <c r="CL726" s="249"/>
      <c r="CM726" s="121"/>
      <c r="CN726" s="121"/>
    </row>
    <row r="727" spans="1:92" s="1" customFormat="1" ht="10.5" customHeight="1" thickBot="1" x14ac:dyDescent="0.25">
      <c r="A727" s="1374"/>
      <c r="B727" s="1377"/>
      <c r="C727" s="197"/>
      <c r="D727" s="1258" t="s">
        <v>35</v>
      </c>
      <c r="E727" s="45">
        <f>(E725-E726)/E724</f>
        <v>2.666666666666667</v>
      </c>
      <c r="F727" s="45">
        <f t="shared" ref="F727:AB727" si="404">(F725-F726)/F724</f>
        <v>2.666666666666667</v>
      </c>
      <c r="G727" s="45">
        <f t="shared" si="404"/>
        <v>2.666666666666667</v>
      </c>
      <c r="H727" s="425">
        <f t="shared" si="404"/>
        <v>2.666666666666667</v>
      </c>
      <c r="I727" s="45">
        <f t="shared" si="404"/>
        <v>2.666666666666667</v>
      </c>
      <c r="J727" s="45">
        <f t="shared" si="404"/>
        <v>2.666666666666667</v>
      </c>
      <c r="K727" s="45">
        <f t="shared" si="404"/>
        <v>2.666666666666667</v>
      </c>
      <c r="L727" s="45">
        <f t="shared" si="404"/>
        <v>2.2500000000000004</v>
      </c>
      <c r="M727" s="45">
        <f t="shared" si="404"/>
        <v>2.1</v>
      </c>
      <c r="N727" s="425">
        <f t="shared" si="404"/>
        <v>2.5</v>
      </c>
      <c r="O727" s="45">
        <f t="shared" si="404"/>
        <v>2.3333333333333335</v>
      </c>
      <c r="P727" s="45">
        <f t="shared" si="404"/>
        <v>2.3333333333333335</v>
      </c>
      <c r="Q727" s="45">
        <f t="shared" si="404"/>
        <v>2.3333333333333335</v>
      </c>
      <c r="R727" s="45">
        <f t="shared" si="404"/>
        <v>2.5</v>
      </c>
      <c r="S727" s="45">
        <f t="shared" si="404"/>
        <v>2.5</v>
      </c>
      <c r="T727" s="45">
        <f t="shared" si="404"/>
        <v>2.2222222222222223</v>
      </c>
      <c r="U727" s="45">
        <f t="shared" si="404"/>
        <v>2.25</v>
      </c>
      <c r="V727" s="425">
        <f t="shared" si="404"/>
        <v>2.666666666666667</v>
      </c>
      <c r="W727" s="45">
        <f t="shared" si="404"/>
        <v>2.666666666666667</v>
      </c>
      <c r="X727" s="45">
        <f t="shared" si="404"/>
        <v>2.666666666666667</v>
      </c>
      <c r="Y727" s="45">
        <f t="shared" si="404"/>
        <v>2.666666666666667</v>
      </c>
      <c r="Z727" s="45">
        <f t="shared" si="404"/>
        <v>2.666666666666667</v>
      </c>
      <c r="AA727" s="45">
        <f t="shared" si="404"/>
        <v>2.666666666666667</v>
      </c>
      <c r="AB727" s="45">
        <f t="shared" si="404"/>
        <v>2.666666666666667</v>
      </c>
      <c r="AC727" s="78"/>
      <c r="AD727" s="78"/>
      <c r="AE727" s="79"/>
      <c r="AF727" s="76"/>
      <c r="AG727" s="76"/>
      <c r="AH727" s="76"/>
      <c r="AI727" s="76"/>
      <c r="AJ727" s="76"/>
      <c r="AK727" s="76"/>
      <c r="AL727" s="296"/>
      <c r="AM727" s="296"/>
      <c r="AN727" s="296"/>
      <c r="AO727" s="296"/>
      <c r="AP727" s="296"/>
      <c r="AQ727" s="296"/>
      <c r="AR727" s="296"/>
      <c r="AS727" s="296"/>
      <c r="AT727" s="296"/>
      <c r="AU727" s="296"/>
      <c r="AV727" s="296"/>
      <c r="AW727" s="296"/>
      <c r="AX727" s="296"/>
      <c r="AY727" s="296"/>
      <c r="AZ727" s="296"/>
      <c r="BA727" s="296"/>
      <c r="BB727" s="296"/>
      <c r="BC727" s="296"/>
      <c r="BD727" s="296"/>
      <c r="BE727" s="249"/>
      <c r="BF727" s="249"/>
      <c r="BG727" s="249"/>
      <c r="BH727" s="249"/>
      <c r="BI727" s="249"/>
      <c r="BJ727" s="249"/>
      <c r="BK727" s="249"/>
      <c r="BL727" s="249"/>
      <c r="BM727" s="249"/>
      <c r="BN727" s="249"/>
      <c r="BO727" s="249"/>
      <c r="BP727" s="249"/>
      <c r="BQ727" s="249"/>
      <c r="BR727" s="249"/>
      <c r="BS727" s="249"/>
      <c r="BT727" s="249"/>
      <c r="BU727" s="249"/>
      <c r="BV727" s="249"/>
      <c r="BW727" s="249"/>
      <c r="BX727" s="249"/>
      <c r="BY727" s="249"/>
      <c r="BZ727" s="249"/>
      <c r="CA727" s="249"/>
      <c r="CB727" s="249"/>
      <c r="CC727" s="249"/>
      <c r="CD727" s="249"/>
      <c r="CE727" s="249"/>
      <c r="CF727" s="249"/>
      <c r="CG727" s="249"/>
      <c r="CH727" s="249"/>
      <c r="CI727" s="249"/>
      <c r="CJ727" s="249"/>
      <c r="CK727" s="249"/>
      <c r="CL727" s="249"/>
      <c r="CM727" s="121"/>
      <c r="CN727" s="121"/>
    </row>
    <row r="728" spans="1:92" s="1" customFormat="1" ht="10.5" customHeight="1" x14ac:dyDescent="0.2">
      <c r="A728" s="1372" t="s">
        <v>14</v>
      </c>
      <c r="B728" s="1375" t="s">
        <v>730</v>
      </c>
      <c r="C728" s="695"/>
      <c r="D728" s="1255"/>
      <c r="E728" s="61"/>
      <c r="F728" s="61"/>
      <c r="G728" s="61"/>
      <c r="H728" s="424"/>
      <c r="I728" s="61"/>
      <c r="J728" s="61"/>
      <c r="K728" s="61"/>
      <c r="L728" s="61"/>
      <c r="M728" s="61"/>
      <c r="N728" s="424"/>
      <c r="O728" s="61"/>
      <c r="P728" s="61"/>
      <c r="Q728" s="61"/>
      <c r="R728" s="61"/>
      <c r="S728" s="61"/>
      <c r="T728" s="61"/>
      <c r="U728" s="61"/>
      <c r="V728" s="424"/>
      <c r="W728" s="61"/>
      <c r="X728" s="61"/>
      <c r="Y728" s="61"/>
      <c r="Z728" s="61"/>
      <c r="AA728" s="61"/>
      <c r="AB728" s="61"/>
      <c r="AC728" s="54" t="s">
        <v>107</v>
      </c>
      <c r="AD728" s="54">
        <f>AD730/AC730</f>
        <v>1.1304347826086956</v>
      </c>
      <c r="AE728" s="77"/>
      <c r="AF728" s="271"/>
      <c r="AG728" s="256"/>
      <c r="AH728" s="256"/>
      <c r="AI728" s="256"/>
      <c r="AJ728" s="256"/>
      <c r="AK728" s="256"/>
      <c r="AL728" s="258"/>
      <c r="AM728" s="258"/>
      <c r="AN728" s="258"/>
      <c r="AO728" s="258"/>
      <c r="AP728" s="258"/>
      <c r="AQ728" s="258"/>
      <c r="AR728" s="258"/>
      <c r="AS728" s="258"/>
      <c r="AT728" s="258"/>
      <c r="AU728" s="258"/>
      <c r="AV728" s="258"/>
      <c r="AW728" s="258"/>
      <c r="AX728" s="258"/>
      <c r="AY728" s="258"/>
      <c r="AZ728" s="258"/>
      <c r="BA728" s="258"/>
      <c r="BB728" s="258"/>
      <c r="BC728" s="258"/>
      <c r="BD728" s="258"/>
      <c r="BE728" s="249"/>
      <c r="BF728" s="249"/>
      <c r="BG728" s="249"/>
      <c r="BH728" s="249"/>
      <c r="BI728" s="249"/>
      <c r="BJ728" s="249"/>
      <c r="BK728" s="249"/>
      <c r="BL728" s="249"/>
      <c r="BM728" s="249"/>
      <c r="BN728" s="249"/>
      <c r="BO728" s="249"/>
      <c r="BP728" s="249"/>
      <c r="BQ728" s="249"/>
      <c r="BR728" s="249"/>
      <c r="BS728" s="249"/>
      <c r="BT728" s="249"/>
      <c r="BU728" s="249"/>
      <c r="BV728" s="249"/>
      <c r="BW728" s="249"/>
      <c r="BX728" s="249"/>
      <c r="BY728" s="249"/>
      <c r="BZ728" s="249"/>
      <c r="CA728" s="249"/>
      <c r="CB728" s="249"/>
      <c r="CC728" s="249"/>
      <c r="CD728" s="249"/>
      <c r="CE728" s="249"/>
      <c r="CF728" s="249"/>
      <c r="CG728" s="249"/>
      <c r="CH728" s="249"/>
      <c r="CI728" s="249"/>
      <c r="CJ728" s="249"/>
      <c r="CK728" s="249"/>
      <c r="CL728" s="249"/>
      <c r="CM728" s="121"/>
      <c r="CN728" s="121"/>
    </row>
    <row r="729" spans="1:92" s="1" customFormat="1" ht="10.5" customHeight="1" x14ac:dyDescent="0.2">
      <c r="A729" s="1373"/>
      <c r="B729" s="1376"/>
      <c r="C729" s="846" t="s">
        <v>118</v>
      </c>
      <c r="D729" s="1256" t="s">
        <v>27</v>
      </c>
      <c r="E729" s="67">
        <f>ROUND(SQRT(E730^2+(E731-E732)^2)*1000/(1.73*E687),0)</f>
        <v>1</v>
      </c>
      <c r="F729" s="137">
        <f t="shared" ref="F729:AB729" si="405">ROUND(SQRT(F730^2+(F731-F732)^2)*1000/(1.73*F687),0)</f>
        <v>1</v>
      </c>
      <c r="G729" s="137">
        <f t="shared" si="405"/>
        <v>1</v>
      </c>
      <c r="H729" s="882">
        <f t="shared" si="405"/>
        <v>1</v>
      </c>
      <c r="I729" s="137">
        <f t="shared" si="405"/>
        <v>1</v>
      </c>
      <c r="J729" s="137">
        <f t="shared" si="405"/>
        <v>1</v>
      </c>
      <c r="K729" s="137">
        <f t="shared" si="405"/>
        <v>1</v>
      </c>
      <c r="L729" s="137">
        <f t="shared" si="405"/>
        <v>1</v>
      </c>
      <c r="M729" s="137">
        <f t="shared" si="405"/>
        <v>1</v>
      </c>
      <c r="N729" s="882">
        <f t="shared" si="405"/>
        <v>1</v>
      </c>
      <c r="O729" s="137">
        <f t="shared" si="405"/>
        <v>1</v>
      </c>
      <c r="P729" s="137">
        <f t="shared" si="405"/>
        <v>1</v>
      </c>
      <c r="Q729" s="137">
        <f t="shared" si="405"/>
        <v>1</v>
      </c>
      <c r="R729" s="137">
        <f t="shared" si="405"/>
        <v>1</v>
      </c>
      <c r="S729" s="137">
        <f t="shared" si="405"/>
        <v>1</v>
      </c>
      <c r="T729" s="137">
        <f t="shared" si="405"/>
        <v>1</v>
      </c>
      <c r="U729" s="137">
        <f t="shared" si="405"/>
        <v>1</v>
      </c>
      <c r="V729" s="882">
        <f t="shared" si="405"/>
        <v>1</v>
      </c>
      <c r="W729" s="137">
        <f t="shared" si="405"/>
        <v>1</v>
      </c>
      <c r="X729" s="137">
        <f t="shared" si="405"/>
        <v>1</v>
      </c>
      <c r="Y729" s="137">
        <f t="shared" si="405"/>
        <v>1</v>
      </c>
      <c r="Z729" s="137">
        <f t="shared" si="405"/>
        <v>1</v>
      </c>
      <c r="AA729" s="137">
        <f t="shared" si="405"/>
        <v>1</v>
      </c>
      <c r="AB729" s="137">
        <f t="shared" si="405"/>
        <v>1</v>
      </c>
      <c r="AC729" s="256"/>
      <c r="AD729" s="256"/>
      <c r="AE729" s="77"/>
      <c r="AF729" s="256"/>
      <c r="AG729" s="256"/>
      <c r="AH729" s="256"/>
      <c r="AI729" s="256"/>
      <c r="AJ729" s="256"/>
      <c r="AK729" s="256"/>
      <c r="AL729" s="258"/>
      <c r="AM729" s="258"/>
      <c r="AN729" s="258"/>
      <c r="AO729" s="258"/>
      <c r="AP729" s="258"/>
      <c r="AQ729" s="258"/>
      <c r="AR729" s="258"/>
      <c r="AS729" s="258"/>
      <c r="AT729" s="258"/>
      <c r="AU729" s="258"/>
      <c r="AV729" s="258"/>
      <c r="AW729" s="258"/>
      <c r="AX729" s="258"/>
      <c r="AY729" s="258"/>
      <c r="AZ729" s="258"/>
      <c r="BA729" s="258"/>
      <c r="BB729" s="258"/>
      <c r="BC729" s="258"/>
      <c r="BD729" s="121"/>
      <c r="BE729" s="249"/>
      <c r="BF729" s="249"/>
      <c r="BG729" s="249"/>
      <c r="BH729" s="249"/>
      <c r="BI729" s="249"/>
      <c r="BJ729" s="249"/>
      <c r="BK729" s="249"/>
      <c r="BL729" s="249"/>
      <c r="BM729" s="249"/>
      <c r="BN729" s="249"/>
      <c r="BO729" s="249"/>
      <c r="BP729" s="249"/>
      <c r="BQ729" s="249"/>
      <c r="BR729" s="249"/>
      <c r="BS729" s="249"/>
      <c r="BT729" s="249"/>
      <c r="BU729" s="249"/>
      <c r="BV729" s="249"/>
      <c r="BW729" s="249"/>
      <c r="BX729" s="249"/>
      <c r="BY729" s="249"/>
      <c r="BZ729" s="249"/>
      <c r="CA729" s="249"/>
      <c r="CB729" s="249"/>
      <c r="CC729" s="249"/>
      <c r="CD729" s="249"/>
      <c r="CE729" s="249"/>
      <c r="CF729" s="249"/>
      <c r="CG729" s="249"/>
      <c r="CH729" s="249"/>
      <c r="CI729" s="249"/>
      <c r="CJ729" s="249"/>
      <c r="CK729" s="249"/>
      <c r="CL729" s="249"/>
      <c r="CM729" s="121"/>
      <c r="CN729" s="121"/>
    </row>
    <row r="730" spans="1:92" s="1" customFormat="1" ht="10.5" customHeight="1" x14ac:dyDescent="0.2">
      <c r="A730" s="1373"/>
      <c r="B730" s="1376"/>
      <c r="C730" s="846" t="s">
        <v>909</v>
      </c>
      <c r="D730" s="1256" t="s">
        <v>108</v>
      </c>
      <c r="E730" s="42">
        <f>AF730*$AE730</f>
        <v>1.38E-2</v>
      </c>
      <c r="F730" s="42">
        <f t="shared" ref="F730:AB730" si="406">AG730*$AE730</f>
        <v>1.4400000000000001E-2</v>
      </c>
      <c r="G730" s="42">
        <f t="shared" si="406"/>
        <v>1.4099999999999998E-2</v>
      </c>
      <c r="H730" s="423">
        <f t="shared" si="406"/>
        <v>1.38E-2</v>
      </c>
      <c r="I730" s="42">
        <f t="shared" si="406"/>
        <v>1.2300000000000002E-2</v>
      </c>
      <c r="J730" s="42">
        <f t="shared" si="406"/>
        <v>1.0499999999999999E-2</v>
      </c>
      <c r="K730" s="42">
        <f t="shared" si="406"/>
        <v>1.3199999999999998E-2</v>
      </c>
      <c r="L730" s="42">
        <f t="shared" si="406"/>
        <v>1.5300000000000001E-2</v>
      </c>
      <c r="M730" s="42">
        <f t="shared" si="406"/>
        <v>1.5300000000000001E-2</v>
      </c>
      <c r="N730" s="423">
        <f t="shared" si="406"/>
        <v>1.4999999999999998E-2</v>
      </c>
      <c r="O730" s="42">
        <f t="shared" si="406"/>
        <v>1.1699999999999999E-2</v>
      </c>
      <c r="P730" s="42">
        <f t="shared" si="406"/>
        <v>1.32E-2</v>
      </c>
      <c r="Q730" s="42">
        <f t="shared" si="406"/>
        <v>1.2299999999999998E-2</v>
      </c>
      <c r="R730" s="42">
        <f t="shared" si="406"/>
        <v>1.26E-2</v>
      </c>
      <c r="S730" s="42">
        <f t="shared" si="406"/>
        <v>1.1699999999999999E-2</v>
      </c>
      <c r="T730" s="42">
        <f t="shared" si="406"/>
        <v>1.0200000000000001E-2</v>
      </c>
      <c r="U730" s="42">
        <f t="shared" si="406"/>
        <v>1.14E-2</v>
      </c>
      <c r="V730" s="423">
        <f t="shared" si="406"/>
        <v>1.0499999999999999E-2</v>
      </c>
      <c r="W730" s="42">
        <f t="shared" si="406"/>
        <v>1.14E-2</v>
      </c>
      <c r="X730" s="42">
        <f t="shared" si="406"/>
        <v>9.8999999999999991E-3</v>
      </c>
      <c r="Y730" s="42">
        <f t="shared" si="406"/>
        <v>1.11E-2</v>
      </c>
      <c r="Z730" s="42">
        <f t="shared" si="406"/>
        <v>1.2299999999999998E-2</v>
      </c>
      <c r="AA730" s="42">
        <f t="shared" si="406"/>
        <v>1.14E-2</v>
      </c>
      <c r="AB730" s="42">
        <f t="shared" si="406"/>
        <v>1.2E-2</v>
      </c>
      <c r="AC730" s="54">
        <f>(BD730-AF730)*AE730</f>
        <v>-1.38E-2</v>
      </c>
      <c r="AD730" s="54">
        <f>(BD731-AF731)*AE730</f>
        <v>-1.5599999999999999E-2</v>
      </c>
      <c r="AE730" s="77">
        <v>6</v>
      </c>
      <c r="AF730" s="85">
        <v>2.3E-3</v>
      </c>
      <c r="AG730" s="85">
        <v>2.4000000000000002E-3</v>
      </c>
      <c r="AH730" s="85">
        <v>2.3499999999999997E-3</v>
      </c>
      <c r="AI730" s="85">
        <v>2.3E-3</v>
      </c>
      <c r="AJ730" s="85">
        <v>2.0500000000000002E-3</v>
      </c>
      <c r="AK730" s="85">
        <v>1.7499999999999998E-3</v>
      </c>
      <c r="AL730" s="85">
        <v>2.1999999999999997E-3</v>
      </c>
      <c r="AM730" s="85">
        <v>2.5500000000000002E-3</v>
      </c>
      <c r="AN730" s="85">
        <v>2.5500000000000002E-3</v>
      </c>
      <c r="AO730" s="85">
        <v>2.4999999999999996E-3</v>
      </c>
      <c r="AP730" s="85">
        <v>1.9499999999999999E-3</v>
      </c>
      <c r="AQ730" s="85">
        <v>2.2000000000000001E-3</v>
      </c>
      <c r="AR730" s="85">
        <v>2.0499999999999997E-3</v>
      </c>
      <c r="AS730" s="85">
        <v>2.0999999999999999E-3</v>
      </c>
      <c r="AT730" s="85">
        <v>1.9499999999999999E-3</v>
      </c>
      <c r="AU730" s="85">
        <v>1.7000000000000001E-3</v>
      </c>
      <c r="AV730" s="85">
        <v>1.9E-3</v>
      </c>
      <c r="AW730" s="85">
        <v>1.7499999999999998E-3</v>
      </c>
      <c r="AX730" s="85">
        <v>1.9E-3</v>
      </c>
      <c r="AY730" s="85">
        <v>1.65E-3</v>
      </c>
      <c r="AZ730" s="85">
        <v>1.8500000000000001E-3</v>
      </c>
      <c r="BA730" s="85">
        <v>2.0499999999999997E-3</v>
      </c>
      <c r="BB730" s="85">
        <v>1.9E-3</v>
      </c>
      <c r="BC730" s="85">
        <v>2E-3</v>
      </c>
      <c r="BD730" s="258"/>
      <c r="BE730" s="249"/>
      <c r="BF730" s="256"/>
      <c r="BG730" s="256"/>
      <c r="BH730" s="256"/>
      <c r="BI730" s="256"/>
      <c r="BJ730" s="256"/>
      <c r="BK730" s="256"/>
      <c r="BL730" s="256"/>
      <c r="BM730" s="256"/>
      <c r="BN730" s="256"/>
      <c r="BO730" s="256"/>
      <c r="BP730" s="256"/>
      <c r="BQ730" s="256"/>
      <c r="BR730" s="256"/>
      <c r="BS730" s="256"/>
      <c r="BT730" s="256"/>
      <c r="BU730" s="256"/>
      <c r="BV730" s="256"/>
      <c r="BW730" s="256"/>
      <c r="BX730" s="256"/>
      <c r="BY730" s="256"/>
      <c r="BZ730" s="256"/>
      <c r="CA730" s="256"/>
      <c r="CB730" s="256"/>
      <c r="CC730" s="256"/>
      <c r="CD730" s="249"/>
      <c r="CE730" s="249"/>
      <c r="CF730" s="249"/>
      <c r="CG730" s="249"/>
      <c r="CH730" s="249"/>
      <c r="CI730" s="249"/>
      <c r="CJ730" s="249"/>
      <c r="CK730" s="249"/>
      <c r="CL730" s="249"/>
      <c r="CM730" s="121"/>
      <c r="CN730" s="121"/>
    </row>
    <row r="731" spans="1:92" s="1" customFormat="1" ht="10.5" customHeight="1" x14ac:dyDescent="0.2">
      <c r="A731" s="1373"/>
      <c r="B731" s="1376"/>
      <c r="C731" s="846" t="s">
        <v>909</v>
      </c>
      <c r="D731" s="1256" t="s">
        <v>906</v>
      </c>
      <c r="E731" s="42">
        <f>AF731*$AE730</f>
        <v>1.5599999999999999E-2</v>
      </c>
      <c r="F731" s="42">
        <f t="shared" ref="F731:AB731" si="407">AG731*$AE730</f>
        <v>1.5599999999999999E-2</v>
      </c>
      <c r="G731" s="42">
        <f t="shared" si="407"/>
        <v>1.5599999999999999E-2</v>
      </c>
      <c r="H731" s="423">
        <f t="shared" si="407"/>
        <v>1.5599999999999999E-2</v>
      </c>
      <c r="I731" s="42">
        <f t="shared" si="407"/>
        <v>1.38E-2</v>
      </c>
      <c r="J731" s="42">
        <f t="shared" si="407"/>
        <v>1.2299999999999998E-2</v>
      </c>
      <c r="K731" s="42">
        <f t="shared" si="407"/>
        <v>1.4400000000000001E-2</v>
      </c>
      <c r="L731" s="42">
        <f t="shared" si="407"/>
        <v>1.7399999999999999E-2</v>
      </c>
      <c r="M731" s="42">
        <f t="shared" si="407"/>
        <v>1.8299999999999997E-2</v>
      </c>
      <c r="N731" s="423">
        <f t="shared" si="407"/>
        <v>1.77E-2</v>
      </c>
      <c r="O731" s="42">
        <f t="shared" si="407"/>
        <v>1.47E-2</v>
      </c>
      <c r="P731" s="42">
        <f t="shared" si="407"/>
        <v>1.6199999999999999E-2</v>
      </c>
      <c r="Q731" s="42">
        <f t="shared" si="407"/>
        <v>1.4999999999999999E-2</v>
      </c>
      <c r="R731" s="42">
        <f t="shared" si="407"/>
        <v>1.4400000000000001E-2</v>
      </c>
      <c r="S731" s="42">
        <f t="shared" si="407"/>
        <v>1.3500000000000002E-2</v>
      </c>
      <c r="T731" s="42">
        <f t="shared" si="407"/>
        <v>1.5300000000000001E-2</v>
      </c>
      <c r="U731" s="42">
        <f t="shared" si="407"/>
        <v>1.4999999999999999E-2</v>
      </c>
      <c r="V731" s="423">
        <f t="shared" si="407"/>
        <v>1.3500000000000002E-2</v>
      </c>
      <c r="W731" s="42">
        <f t="shared" si="407"/>
        <v>1.44E-2</v>
      </c>
      <c r="X731" s="42">
        <f t="shared" si="407"/>
        <v>1.29E-2</v>
      </c>
      <c r="Y731" s="42">
        <f t="shared" si="407"/>
        <v>1.4400000000000001E-2</v>
      </c>
      <c r="Z731" s="42">
        <f t="shared" si="407"/>
        <v>1.4999999999999999E-2</v>
      </c>
      <c r="AA731" s="42">
        <f t="shared" si="407"/>
        <v>1.4099999999999998E-2</v>
      </c>
      <c r="AB731" s="42">
        <f t="shared" si="407"/>
        <v>1.4999999999999999E-2</v>
      </c>
      <c r="AC731" s="54"/>
      <c r="AD731" s="54"/>
      <c r="AE731" s="77"/>
      <c r="AF731" s="85">
        <v>2.5999999999999999E-3</v>
      </c>
      <c r="AG731" s="85">
        <v>2.5999999999999999E-3</v>
      </c>
      <c r="AH731" s="85">
        <v>2.5999999999999999E-3</v>
      </c>
      <c r="AI731" s="85">
        <v>2.5999999999999999E-3</v>
      </c>
      <c r="AJ731" s="85">
        <v>2.3E-3</v>
      </c>
      <c r="AK731" s="85">
        <v>2.0499999999999997E-3</v>
      </c>
      <c r="AL731" s="85">
        <v>2.4000000000000002E-3</v>
      </c>
      <c r="AM731" s="85">
        <v>2.8999999999999998E-3</v>
      </c>
      <c r="AN731" s="85">
        <v>3.0499999999999998E-3</v>
      </c>
      <c r="AO731" s="85">
        <v>2.9499999999999999E-3</v>
      </c>
      <c r="AP731" s="85">
        <v>2.4499999999999999E-3</v>
      </c>
      <c r="AQ731" s="85">
        <v>2.7000000000000001E-3</v>
      </c>
      <c r="AR731" s="85">
        <v>2.5000000000000001E-3</v>
      </c>
      <c r="AS731" s="85">
        <v>2.4000000000000002E-3</v>
      </c>
      <c r="AT731" s="85">
        <v>2.2500000000000003E-3</v>
      </c>
      <c r="AU731" s="85">
        <v>2.5500000000000002E-3</v>
      </c>
      <c r="AV731" s="85">
        <v>2.5000000000000001E-3</v>
      </c>
      <c r="AW731" s="85">
        <v>2.2500000000000003E-3</v>
      </c>
      <c r="AX731" s="85">
        <v>2.3999999999999998E-3</v>
      </c>
      <c r="AY731" s="85">
        <v>2.15E-3</v>
      </c>
      <c r="AZ731" s="85">
        <v>2.4000000000000002E-3</v>
      </c>
      <c r="BA731" s="85">
        <v>2.5000000000000001E-3</v>
      </c>
      <c r="BB731" s="85">
        <v>2.3499999999999997E-3</v>
      </c>
      <c r="BC731" s="85">
        <v>2.5000000000000001E-3</v>
      </c>
      <c r="BD731" s="76"/>
      <c r="BE731" s="249"/>
      <c r="BF731" s="249"/>
      <c r="BG731" s="249"/>
      <c r="BH731" s="249"/>
      <c r="BI731" s="249"/>
      <c r="BJ731" s="249"/>
      <c r="BK731" s="249"/>
      <c r="BL731" s="249"/>
      <c r="BM731" s="249"/>
      <c r="BN731" s="249"/>
      <c r="BO731" s="249"/>
      <c r="BP731" s="249"/>
      <c r="BQ731" s="249"/>
      <c r="BR731" s="249"/>
      <c r="BS731" s="249"/>
      <c r="BT731" s="249"/>
      <c r="BU731" s="249"/>
      <c r="BV731" s="249"/>
      <c r="BW731" s="249"/>
      <c r="BX731" s="249"/>
      <c r="BY731" s="249"/>
      <c r="BZ731" s="249"/>
      <c r="CA731" s="249"/>
      <c r="CB731" s="249"/>
      <c r="CC731" s="249"/>
      <c r="CD731" s="249"/>
      <c r="CE731" s="249"/>
      <c r="CF731" s="249"/>
      <c r="CG731" s="249"/>
      <c r="CH731" s="249"/>
      <c r="CI731" s="249"/>
      <c r="CJ731" s="249"/>
      <c r="CK731" s="249"/>
      <c r="CL731" s="249"/>
      <c r="CM731" s="121"/>
      <c r="CN731" s="121"/>
    </row>
    <row r="732" spans="1:92" s="1" customFormat="1" ht="10.5" customHeight="1" x14ac:dyDescent="0.2">
      <c r="A732" s="1373"/>
      <c r="B732" s="1376"/>
      <c r="C732" s="846" t="s">
        <v>909</v>
      </c>
      <c r="D732" s="1256" t="s">
        <v>907</v>
      </c>
      <c r="E732" s="42">
        <f>AF732*$AE730</f>
        <v>1.26E-2</v>
      </c>
      <c r="F732" s="104">
        <f t="shared" ref="F732:AB732" si="408">AG732*$AE730</f>
        <v>1.3199999999999998E-2</v>
      </c>
      <c r="G732" s="104">
        <f t="shared" si="408"/>
        <v>1.29E-2</v>
      </c>
      <c r="H732" s="875">
        <f t="shared" si="408"/>
        <v>1.26E-2</v>
      </c>
      <c r="I732" s="104">
        <f t="shared" si="408"/>
        <v>1.1699999999999999E-2</v>
      </c>
      <c r="J732" s="104">
        <f t="shared" si="408"/>
        <v>1.0199999999999999E-2</v>
      </c>
      <c r="K732" s="104">
        <f t="shared" si="408"/>
        <v>1.2300000000000002E-2</v>
      </c>
      <c r="L732" s="104">
        <f t="shared" si="408"/>
        <v>1.4099999999999998E-2</v>
      </c>
      <c r="M732" s="104">
        <f t="shared" si="408"/>
        <v>1.44E-2</v>
      </c>
      <c r="N732" s="875">
        <f t="shared" si="408"/>
        <v>1.38E-2</v>
      </c>
      <c r="O732" s="104">
        <f t="shared" si="408"/>
        <v>1.1399999999999999E-2</v>
      </c>
      <c r="P732" s="104">
        <f t="shared" si="408"/>
        <v>1.26E-2</v>
      </c>
      <c r="Q732" s="104">
        <f t="shared" si="408"/>
        <v>1.14E-2</v>
      </c>
      <c r="R732" s="104">
        <f t="shared" si="408"/>
        <v>1.2E-2</v>
      </c>
      <c r="S732" s="104">
        <f t="shared" si="408"/>
        <v>1.14E-2</v>
      </c>
      <c r="T732" s="104">
        <f t="shared" si="408"/>
        <v>1.0499999999999999E-2</v>
      </c>
      <c r="U732" s="104">
        <f t="shared" si="408"/>
        <v>1.11E-2</v>
      </c>
      <c r="V732" s="875">
        <f t="shared" si="408"/>
        <v>9.8999999999999991E-3</v>
      </c>
      <c r="W732" s="104">
        <f t="shared" si="408"/>
        <v>1.0800000000000001E-2</v>
      </c>
      <c r="X732" s="104">
        <f t="shared" si="408"/>
        <v>9.8999999999999991E-3</v>
      </c>
      <c r="Y732" s="104">
        <f t="shared" si="408"/>
        <v>1.0800000000000001E-2</v>
      </c>
      <c r="Z732" s="104">
        <f t="shared" si="408"/>
        <v>1.1699999999999999E-2</v>
      </c>
      <c r="AA732" s="104">
        <f t="shared" si="408"/>
        <v>1.11E-2</v>
      </c>
      <c r="AB732" s="104">
        <f t="shared" si="408"/>
        <v>1.14E-2</v>
      </c>
      <c r="AC732" s="54"/>
      <c r="AD732" s="54"/>
      <c r="AE732" s="77"/>
      <c r="AF732" s="85">
        <v>2.0999999999999999E-3</v>
      </c>
      <c r="AG732" s="85">
        <v>2.1999999999999997E-3</v>
      </c>
      <c r="AH732" s="85">
        <v>2.15E-3</v>
      </c>
      <c r="AI732" s="85">
        <v>2.0999999999999999E-3</v>
      </c>
      <c r="AJ732" s="85">
        <v>1.9499999999999999E-3</v>
      </c>
      <c r="AK732" s="85">
        <v>1.6999999999999999E-3</v>
      </c>
      <c r="AL732" s="85">
        <v>2.0500000000000002E-3</v>
      </c>
      <c r="AM732" s="85">
        <v>2.3499999999999997E-3</v>
      </c>
      <c r="AN732" s="85">
        <v>2.3999999999999998E-3</v>
      </c>
      <c r="AO732" s="85">
        <v>2.3E-3</v>
      </c>
      <c r="AP732" s="85">
        <v>1.8999999999999998E-3</v>
      </c>
      <c r="AQ732" s="85">
        <v>2.0999999999999999E-3</v>
      </c>
      <c r="AR732" s="85">
        <v>1.9E-3</v>
      </c>
      <c r="AS732" s="85">
        <v>2E-3</v>
      </c>
      <c r="AT732" s="85">
        <v>1.9E-3</v>
      </c>
      <c r="AU732" s="85">
        <v>1.7499999999999998E-3</v>
      </c>
      <c r="AV732" s="85">
        <v>1.8500000000000001E-3</v>
      </c>
      <c r="AW732" s="85">
        <v>1.65E-3</v>
      </c>
      <c r="AX732" s="85">
        <v>1.8E-3</v>
      </c>
      <c r="AY732" s="85">
        <v>1.65E-3</v>
      </c>
      <c r="AZ732" s="85">
        <v>1.8E-3</v>
      </c>
      <c r="BA732" s="85">
        <v>1.9499999999999999E-3</v>
      </c>
      <c r="BB732" s="85">
        <v>1.8500000000000001E-3</v>
      </c>
      <c r="BC732" s="85">
        <v>1.9E-3</v>
      </c>
      <c r="BD732" s="76"/>
      <c r="BE732" s="249"/>
      <c r="BF732" s="249"/>
      <c r="BG732" s="249"/>
      <c r="BH732" s="249"/>
      <c r="BI732" s="249"/>
      <c r="BJ732" s="249"/>
      <c r="BK732" s="249"/>
      <c r="BL732" s="249"/>
      <c r="BM732" s="249"/>
      <c r="BN732" s="249"/>
      <c r="BO732" s="249"/>
      <c r="BP732" s="249"/>
      <c r="BQ732" s="249"/>
      <c r="BR732" s="249"/>
      <c r="BS732" s="249"/>
      <c r="BT732" s="249"/>
      <c r="BU732" s="249"/>
      <c r="BV732" s="249"/>
      <c r="BW732" s="249"/>
      <c r="BX732" s="249"/>
      <c r="BY732" s="249"/>
      <c r="BZ732" s="249"/>
      <c r="CA732" s="249"/>
      <c r="CB732" s="249"/>
      <c r="CC732" s="249"/>
      <c r="CD732" s="249"/>
      <c r="CE732" s="249"/>
      <c r="CF732" s="249"/>
      <c r="CG732" s="249"/>
      <c r="CH732" s="249"/>
      <c r="CI732" s="249"/>
      <c r="CJ732" s="249"/>
      <c r="CK732" s="249"/>
      <c r="CL732" s="249"/>
      <c r="CM732" s="121"/>
      <c r="CN732" s="121"/>
    </row>
    <row r="733" spans="1:92" s="1" customFormat="1" ht="10.5" customHeight="1" thickBot="1" x14ac:dyDescent="0.25">
      <c r="A733" s="1374"/>
      <c r="B733" s="1377"/>
      <c r="C733" s="197"/>
      <c r="D733" s="1258" t="s">
        <v>35</v>
      </c>
      <c r="E733" s="45">
        <f>(E731-E732)/E730</f>
        <v>0.21739130434782603</v>
      </c>
      <c r="F733" s="45">
        <f t="shared" ref="F733:AB733" si="409">(F731-F732)/F730</f>
        <v>0.16666666666666674</v>
      </c>
      <c r="G733" s="45">
        <f t="shared" si="409"/>
        <v>0.19148936170212763</v>
      </c>
      <c r="H733" s="425">
        <f t="shared" si="409"/>
        <v>0.21739130434782603</v>
      </c>
      <c r="I733" s="45">
        <f t="shared" si="409"/>
        <v>0.17073170731707324</v>
      </c>
      <c r="J733" s="45">
        <f t="shared" si="409"/>
        <v>0.19999999999999996</v>
      </c>
      <c r="K733" s="45">
        <f t="shared" si="409"/>
        <v>0.15909090909090906</v>
      </c>
      <c r="L733" s="45">
        <f t="shared" si="409"/>
        <v>0.21568627450980396</v>
      </c>
      <c r="M733" s="45">
        <f t="shared" si="409"/>
        <v>0.25490196078431354</v>
      </c>
      <c r="N733" s="425">
        <f t="shared" si="409"/>
        <v>0.26000000000000006</v>
      </c>
      <c r="O733" s="45">
        <f t="shared" si="409"/>
        <v>0.28205128205128216</v>
      </c>
      <c r="P733" s="45">
        <f t="shared" si="409"/>
        <v>0.27272727272727265</v>
      </c>
      <c r="Q733" s="45">
        <f t="shared" si="409"/>
        <v>0.29268292682926828</v>
      </c>
      <c r="R733" s="45">
        <f t="shared" si="409"/>
        <v>0.19047619047619055</v>
      </c>
      <c r="S733" s="45">
        <f t="shared" si="409"/>
        <v>0.1794871794871796</v>
      </c>
      <c r="T733" s="45">
        <f t="shared" si="409"/>
        <v>0.47058823529411781</v>
      </c>
      <c r="U733" s="45">
        <f t="shared" si="409"/>
        <v>0.34210526315789463</v>
      </c>
      <c r="V733" s="425">
        <f t="shared" si="409"/>
        <v>0.34285714285714314</v>
      </c>
      <c r="W733" s="45">
        <f t="shared" si="409"/>
        <v>0.31578947368421045</v>
      </c>
      <c r="X733" s="45">
        <f t="shared" si="409"/>
        <v>0.30303030303030315</v>
      </c>
      <c r="Y733" s="45">
        <f t="shared" si="409"/>
        <v>0.3243243243243244</v>
      </c>
      <c r="Z733" s="45">
        <f t="shared" si="409"/>
        <v>0.2682926829268294</v>
      </c>
      <c r="AA733" s="45">
        <f t="shared" si="409"/>
        <v>0.26315789473684187</v>
      </c>
      <c r="AB733" s="45">
        <f t="shared" si="409"/>
        <v>0.29999999999999993</v>
      </c>
      <c r="AC733" s="78"/>
      <c r="AD733" s="78"/>
      <c r="AE733" s="79"/>
      <c r="AF733" s="76"/>
      <c r="AG733" s="76"/>
      <c r="AH733" s="76"/>
      <c r="AI733" s="76"/>
      <c r="AJ733" s="76"/>
      <c r="AK733" s="76"/>
      <c r="AL733" s="296"/>
      <c r="AM733" s="296"/>
      <c r="AN733" s="296"/>
      <c r="AO733" s="296"/>
      <c r="AP733" s="296"/>
      <c r="AQ733" s="296"/>
      <c r="AR733" s="296"/>
      <c r="AS733" s="296"/>
      <c r="AT733" s="296"/>
      <c r="AU733" s="296"/>
      <c r="AV733" s="296"/>
      <c r="AW733" s="296"/>
      <c r="AX733" s="296"/>
      <c r="AY733" s="296"/>
      <c r="AZ733" s="296"/>
      <c r="BA733" s="296"/>
      <c r="BB733" s="296"/>
      <c r="BC733" s="296"/>
      <c r="BD733" s="296"/>
      <c r="BE733" s="249"/>
      <c r="BF733" s="249"/>
      <c r="BG733" s="249"/>
      <c r="BH733" s="249"/>
      <c r="BI733" s="249"/>
      <c r="BJ733" s="249"/>
      <c r="BK733" s="249"/>
      <c r="BL733" s="249"/>
      <c r="BM733" s="249"/>
      <c r="BN733" s="249"/>
      <c r="BO733" s="249"/>
      <c r="BP733" s="249"/>
      <c r="BQ733" s="249"/>
      <c r="BR733" s="249"/>
      <c r="BS733" s="249"/>
      <c r="BT733" s="249"/>
      <c r="BU733" s="249"/>
      <c r="BV733" s="249"/>
      <c r="BW733" s="249"/>
      <c r="BX733" s="249"/>
      <c r="BY733" s="249"/>
      <c r="BZ733" s="249"/>
      <c r="CA733" s="249"/>
      <c r="CB733" s="249"/>
      <c r="CC733" s="249"/>
      <c r="CD733" s="249"/>
      <c r="CE733" s="249"/>
      <c r="CF733" s="249"/>
      <c r="CG733" s="249"/>
      <c r="CH733" s="249"/>
      <c r="CI733" s="249"/>
      <c r="CJ733" s="249"/>
      <c r="CK733" s="249"/>
      <c r="CL733" s="249"/>
      <c r="CM733" s="121"/>
      <c r="CN733" s="121"/>
    </row>
    <row r="734" spans="1:92" s="1" customFormat="1" ht="10.5" customHeight="1" x14ac:dyDescent="0.2">
      <c r="A734" s="1372" t="s">
        <v>9</v>
      </c>
      <c r="B734" s="1375" t="s">
        <v>731</v>
      </c>
      <c r="C734" s="695"/>
      <c r="D734" s="1255"/>
      <c r="E734" s="61"/>
      <c r="F734" s="61"/>
      <c r="G734" s="61"/>
      <c r="H734" s="424"/>
      <c r="I734" s="61"/>
      <c r="J734" s="61"/>
      <c r="K734" s="61"/>
      <c r="L734" s="61"/>
      <c r="M734" s="61"/>
      <c r="N734" s="424"/>
      <c r="O734" s="61"/>
      <c r="P734" s="61"/>
      <c r="Q734" s="61"/>
      <c r="R734" s="61"/>
      <c r="S734" s="61"/>
      <c r="T734" s="61"/>
      <c r="U734" s="61"/>
      <c r="V734" s="424"/>
      <c r="W734" s="61"/>
      <c r="X734" s="61"/>
      <c r="Y734" s="61"/>
      <c r="Z734" s="61"/>
      <c r="AA734" s="61"/>
      <c r="AB734" s="61"/>
      <c r="AC734" s="54" t="s">
        <v>107</v>
      </c>
      <c r="AD734" s="54">
        <f>AD736/AC736</f>
        <v>1</v>
      </c>
      <c r="AE734" s="77"/>
      <c r="AF734" s="271"/>
      <c r="AG734" s="76"/>
      <c r="AH734" s="76"/>
      <c r="AI734" s="76"/>
      <c r="AJ734" s="76"/>
      <c r="AK734" s="76"/>
      <c r="AL734" s="296"/>
      <c r="AM734" s="296"/>
      <c r="AN734" s="296"/>
      <c r="AO734" s="296"/>
      <c r="AP734" s="296"/>
      <c r="AQ734" s="296"/>
      <c r="AR734" s="296"/>
      <c r="AS734" s="296"/>
      <c r="AT734" s="296"/>
      <c r="AU734" s="296"/>
      <c r="AV734" s="296"/>
      <c r="AW734" s="296"/>
      <c r="AX734" s="296"/>
      <c r="AY734" s="296"/>
      <c r="AZ734" s="296"/>
      <c r="BA734" s="296"/>
      <c r="BB734" s="296"/>
      <c r="BC734" s="296"/>
      <c r="BD734" s="296"/>
      <c r="BE734" s="249"/>
      <c r="BF734" s="249"/>
      <c r="BG734" s="249"/>
      <c r="BH734" s="249"/>
      <c r="BI734" s="249"/>
      <c r="BJ734" s="249"/>
      <c r="BK734" s="249"/>
      <c r="BL734" s="249"/>
      <c r="BM734" s="249"/>
      <c r="BN734" s="249"/>
      <c r="BO734" s="249"/>
      <c r="BP734" s="249"/>
      <c r="BQ734" s="249"/>
      <c r="BR734" s="249"/>
      <c r="BS734" s="249"/>
      <c r="BT734" s="249"/>
      <c r="BU734" s="249"/>
      <c r="BV734" s="249"/>
      <c r="BW734" s="249"/>
      <c r="BX734" s="249"/>
      <c r="BY734" s="249"/>
      <c r="BZ734" s="249"/>
      <c r="CA734" s="249"/>
      <c r="CB734" s="249"/>
      <c r="CC734" s="249"/>
      <c r="CD734" s="249"/>
      <c r="CE734" s="249"/>
      <c r="CF734" s="249"/>
      <c r="CG734" s="249"/>
      <c r="CH734" s="249"/>
      <c r="CI734" s="249"/>
      <c r="CJ734" s="249"/>
      <c r="CK734" s="249"/>
      <c r="CL734" s="249"/>
      <c r="CM734" s="121"/>
      <c r="CN734" s="121"/>
    </row>
    <row r="735" spans="1:92" s="1" customFormat="1" ht="10.5" customHeight="1" x14ac:dyDescent="0.2">
      <c r="A735" s="1373"/>
      <c r="B735" s="1376"/>
      <c r="C735" s="846" t="s">
        <v>118</v>
      </c>
      <c r="D735" s="1256" t="s">
        <v>27</v>
      </c>
      <c r="E735" s="67">
        <f>ROUND(SQRT(E736^2+(E737-E738)^2)*1000/(1.73*E686),0)</f>
        <v>0</v>
      </c>
      <c r="F735" s="137">
        <f t="shared" ref="F735:AB735" si="410">ROUND(SQRT(F736^2+(F737-F738)^2)*1000/(1.73*F686),0)</f>
        <v>0</v>
      </c>
      <c r="G735" s="137">
        <f t="shared" si="410"/>
        <v>0</v>
      </c>
      <c r="H735" s="882">
        <f t="shared" si="410"/>
        <v>0</v>
      </c>
      <c r="I735" s="137">
        <f t="shared" si="410"/>
        <v>0</v>
      </c>
      <c r="J735" s="137">
        <f t="shared" si="410"/>
        <v>0</v>
      </c>
      <c r="K735" s="137">
        <f t="shared" si="410"/>
        <v>0</v>
      </c>
      <c r="L735" s="137">
        <f t="shared" si="410"/>
        <v>0</v>
      </c>
      <c r="M735" s="137">
        <f t="shared" si="410"/>
        <v>0</v>
      </c>
      <c r="N735" s="882">
        <f t="shared" si="410"/>
        <v>0</v>
      </c>
      <c r="O735" s="137">
        <f t="shared" si="410"/>
        <v>0</v>
      </c>
      <c r="P735" s="137">
        <f t="shared" si="410"/>
        <v>0</v>
      </c>
      <c r="Q735" s="137">
        <f t="shared" si="410"/>
        <v>0</v>
      </c>
      <c r="R735" s="137">
        <f t="shared" si="410"/>
        <v>0</v>
      </c>
      <c r="S735" s="137">
        <f t="shared" si="410"/>
        <v>0</v>
      </c>
      <c r="T735" s="137">
        <f t="shared" si="410"/>
        <v>0</v>
      </c>
      <c r="U735" s="137">
        <f t="shared" si="410"/>
        <v>0</v>
      </c>
      <c r="V735" s="882">
        <f t="shared" si="410"/>
        <v>0</v>
      </c>
      <c r="W735" s="137">
        <f t="shared" si="410"/>
        <v>0</v>
      </c>
      <c r="X735" s="137">
        <f t="shared" si="410"/>
        <v>0</v>
      </c>
      <c r="Y735" s="137">
        <f t="shared" si="410"/>
        <v>0</v>
      </c>
      <c r="Z735" s="137">
        <f t="shared" si="410"/>
        <v>0</v>
      </c>
      <c r="AA735" s="137">
        <f t="shared" si="410"/>
        <v>0</v>
      </c>
      <c r="AB735" s="137">
        <f t="shared" si="410"/>
        <v>0</v>
      </c>
      <c r="AC735" s="256"/>
      <c r="AD735" s="256"/>
      <c r="AE735" s="77"/>
      <c r="AF735" s="256"/>
      <c r="AG735" s="256"/>
      <c r="AH735" s="256"/>
      <c r="AI735" s="256"/>
      <c r="AJ735" s="256"/>
      <c r="AK735" s="256"/>
      <c r="AL735" s="258"/>
      <c r="AM735" s="258"/>
      <c r="AN735" s="258"/>
      <c r="AO735" s="258"/>
      <c r="AP735" s="258"/>
      <c r="AQ735" s="258"/>
      <c r="AR735" s="258"/>
      <c r="AS735" s="258"/>
      <c r="AT735" s="258"/>
      <c r="AU735" s="258"/>
      <c r="AV735" s="258"/>
      <c r="AW735" s="258"/>
      <c r="AX735" s="258"/>
      <c r="AY735" s="258"/>
      <c r="AZ735" s="258"/>
      <c r="BA735" s="258"/>
      <c r="BB735" s="258"/>
      <c r="BC735" s="258"/>
      <c r="BD735" s="258"/>
      <c r="BE735" s="249"/>
      <c r="BF735" s="249"/>
      <c r="BG735" s="249"/>
      <c r="BH735" s="249"/>
      <c r="BI735" s="249"/>
      <c r="BJ735" s="249"/>
      <c r="BK735" s="249"/>
      <c r="BL735" s="249"/>
      <c r="BM735" s="249"/>
      <c r="BN735" s="249"/>
      <c r="BO735" s="249"/>
      <c r="BP735" s="249"/>
      <c r="BQ735" s="249"/>
      <c r="BR735" s="249"/>
      <c r="BS735" s="249"/>
      <c r="BT735" s="249"/>
      <c r="BU735" s="249"/>
      <c r="BV735" s="249"/>
      <c r="BW735" s="249"/>
      <c r="BX735" s="249"/>
      <c r="BY735" s="249"/>
      <c r="BZ735" s="249"/>
      <c r="CA735" s="249"/>
      <c r="CB735" s="249"/>
      <c r="CC735" s="249"/>
      <c r="CD735" s="249"/>
      <c r="CE735" s="249"/>
      <c r="CF735" s="249"/>
      <c r="CG735" s="249"/>
      <c r="CH735" s="249"/>
      <c r="CI735" s="249"/>
      <c r="CJ735" s="249"/>
      <c r="CK735" s="249"/>
      <c r="CL735" s="249"/>
      <c r="CM735" s="121"/>
      <c r="CN735" s="121"/>
    </row>
    <row r="736" spans="1:92" s="1" customFormat="1" ht="10.5" customHeight="1" x14ac:dyDescent="0.2">
      <c r="A736" s="1373"/>
      <c r="B736" s="1376"/>
      <c r="C736" s="846" t="s">
        <v>909</v>
      </c>
      <c r="D736" s="1256" t="s">
        <v>108</v>
      </c>
      <c r="E736" s="42">
        <f>AF736*$AE736</f>
        <v>2.3999999999999998E-3</v>
      </c>
      <c r="F736" s="42">
        <f t="shared" ref="F736:AB736" si="411">AG736*$AE736</f>
        <v>2.3999999999999998E-3</v>
      </c>
      <c r="G736" s="42">
        <f t="shared" si="411"/>
        <v>2.3999999999999998E-3</v>
      </c>
      <c r="H736" s="423">
        <f t="shared" si="411"/>
        <v>2.3999999999999998E-3</v>
      </c>
      <c r="I736" s="42">
        <f t="shared" si="411"/>
        <v>2.3999999999999998E-3</v>
      </c>
      <c r="J736" s="42">
        <f t="shared" si="411"/>
        <v>2.3999999999999998E-3</v>
      </c>
      <c r="K736" s="42">
        <f t="shared" si="411"/>
        <v>2.3999999999999998E-3</v>
      </c>
      <c r="L736" s="42">
        <f t="shared" si="411"/>
        <v>2.3999999999999998E-3</v>
      </c>
      <c r="M736" s="42">
        <f t="shared" si="411"/>
        <v>2.3999999999999998E-3</v>
      </c>
      <c r="N736" s="423">
        <f t="shared" si="411"/>
        <v>2.3999999999999998E-3</v>
      </c>
      <c r="O736" s="42">
        <f t="shared" si="411"/>
        <v>2.3999999999999998E-3</v>
      </c>
      <c r="P736" s="42">
        <f t="shared" si="411"/>
        <v>2.3999999999999998E-3</v>
      </c>
      <c r="Q736" s="42">
        <f t="shared" si="411"/>
        <v>2.3999999999999998E-3</v>
      </c>
      <c r="R736" s="42">
        <f t="shared" si="411"/>
        <v>2.3999999999999998E-3</v>
      </c>
      <c r="S736" s="42">
        <f t="shared" si="411"/>
        <v>2.3999999999999998E-3</v>
      </c>
      <c r="T736" s="42">
        <f t="shared" si="411"/>
        <v>2.3999999999999998E-3</v>
      </c>
      <c r="U736" s="42">
        <f t="shared" si="411"/>
        <v>2.3999999999999998E-3</v>
      </c>
      <c r="V736" s="423">
        <f t="shared" si="411"/>
        <v>2.3999999999999998E-3</v>
      </c>
      <c r="W736" s="42">
        <f t="shared" si="411"/>
        <v>2.3999999999999998E-3</v>
      </c>
      <c r="X736" s="42">
        <f t="shared" si="411"/>
        <v>2.3999999999999998E-3</v>
      </c>
      <c r="Y736" s="42">
        <f t="shared" si="411"/>
        <v>2.3999999999999998E-3</v>
      </c>
      <c r="Z736" s="42">
        <f t="shared" si="411"/>
        <v>2.3999999999999998E-3</v>
      </c>
      <c r="AA736" s="42">
        <f t="shared" si="411"/>
        <v>2.3999999999999998E-3</v>
      </c>
      <c r="AB736" s="42">
        <f t="shared" si="411"/>
        <v>2.3999999999999998E-3</v>
      </c>
      <c r="AC736" s="54">
        <f>(BD736-AF736)*AE736</f>
        <v>-2.3999999999999998E-3</v>
      </c>
      <c r="AD736" s="54">
        <f>(BD737-AF737)*AE736</f>
        <v>-2.3999999999999998E-3</v>
      </c>
      <c r="AE736" s="77">
        <v>8</v>
      </c>
      <c r="AF736" s="85">
        <v>2.9999999999999997E-4</v>
      </c>
      <c r="AG736" s="85">
        <v>2.9999999999999997E-4</v>
      </c>
      <c r="AH736" s="85">
        <v>2.9999999999999997E-4</v>
      </c>
      <c r="AI736" s="85">
        <v>2.9999999999999997E-4</v>
      </c>
      <c r="AJ736" s="85">
        <v>2.9999999999999997E-4</v>
      </c>
      <c r="AK736" s="85">
        <v>2.9999999999999997E-4</v>
      </c>
      <c r="AL736" s="85">
        <v>2.9999999999999997E-4</v>
      </c>
      <c r="AM736" s="85">
        <v>2.9999999999999997E-4</v>
      </c>
      <c r="AN736" s="85">
        <v>2.9999999999999997E-4</v>
      </c>
      <c r="AO736" s="85">
        <v>2.9999999999999997E-4</v>
      </c>
      <c r="AP736" s="85">
        <v>2.9999999999999997E-4</v>
      </c>
      <c r="AQ736" s="85">
        <v>2.9999999999999997E-4</v>
      </c>
      <c r="AR736" s="85">
        <v>2.9999999999999997E-4</v>
      </c>
      <c r="AS736" s="85">
        <v>2.9999999999999997E-4</v>
      </c>
      <c r="AT736" s="85">
        <v>2.9999999999999997E-4</v>
      </c>
      <c r="AU736" s="85">
        <v>2.9999999999999997E-4</v>
      </c>
      <c r="AV736" s="85">
        <v>2.9999999999999997E-4</v>
      </c>
      <c r="AW736" s="85">
        <v>2.9999999999999997E-4</v>
      </c>
      <c r="AX736" s="85">
        <v>2.9999999999999997E-4</v>
      </c>
      <c r="AY736" s="85">
        <v>2.9999999999999997E-4</v>
      </c>
      <c r="AZ736" s="85">
        <v>2.9999999999999997E-4</v>
      </c>
      <c r="BA736" s="85">
        <v>2.9999999999999997E-4</v>
      </c>
      <c r="BB736" s="85">
        <v>2.9999999999999997E-4</v>
      </c>
      <c r="BC736" s="85">
        <v>2.9999999999999997E-4</v>
      </c>
      <c r="BD736" s="76"/>
      <c r="BE736" s="249"/>
      <c r="BF736" s="249"/>
      <c r="BG736" s="249"/>
      <c r="BH736" s="249"/>
      <c r="BI736" s="249"/>
      <c r="BJ736" s="249"/>
      <c r="BK736" s="249"/>
      <c r="BL736" s="249"/>
      <c r="BM736" s="249"/>
      <c r="BN736" s="249"/>
      <c r="BO736" s="249"/>
      <c r="BP736" s="249"/>
      <c r="BQ736" s="249"/>
      <c r="BR736" s="249"/>
      <c r="BS736" s="249"/>
      <c r="BT736" s="249"/>
      <c r="BU736" s="249"/>
      <c r="BV736" s="249"/>
      <c r="BW736" s="249"/>
      <c r="BX736" s="249"/>
      <c r="BY736" s="249"/>
      <c r="BZ736" s="249"/>
      <c r="CA736" s="249"/>
      <c r="CB736" s="249"/>
      <c r="CC736" s="249"/>
      <c r="CD736" s="249"/>
      <c r="CE736" s="249"/>
      <c r="CF736" s="249"/>
      <c r="CG736" s="249"/>
      <c r="CH736" s="249"/>
      <c r="CI736" s="249"/>
      <c r="CJ736" s="249"/>
      <c r="CK736" s="249"/>
      <c r="CL736" s="249"/>
      <c r="CM736" s="121"/>
      <c r="CN736" s="121"/>
    </row>
    <row r="737" spans="1:92" s="1" customFormat="1" ht="10.5" customHeight="1" x14ac:dyDescent="0.2">
      <c r="A737" s="1373"/>
      <c r="B737" s="1376"/>
      <c r="C737" s="846" t="s">
        <v>909</v>
      </c>
      <c r="D737" s="1256" t="s">
        <v>906</v>
      </c>
      <c r="E737" s="42">
        <f>AF737*$AE736</f>
        <v>2.3999999999999998E-3</v>
      </c>
      <c r="F737" s="42">
        <f t="shared" ref="F737:AB737" si="412">AG737*$AE736</f>
        <v>2.3999999999999998E-3</v>
      </c>
      <c r="G737" s="42">
        <f t="shared" si="412"/>
        <v>2.3999999999999998E-3</v>
      </c>
      <c r="H737" s="423">
        <f t="shared" si="412"/>
        <v>2.3999999999999998E-3</v>
      </c>
      <c r="I737" s="42">
        <f t="shared" si="412"/>
        <v>2.3999999999999998E-3</v>
      </c>
      <c r="J737" s="42">
        <f t="shared" si="412"/>
        <v>2.3999999999999998E-3</v>
      </c>
      <c r="K737" s="42">
        <f t="shared" si="412"/>
        <v>2.3999999999999998E-3</v>
      </c>
      <c r="L737" s="42">
        <f t="shared" si="412"/>
        <v>2.3999999999999998E-3</v>
      </c>
      <c r="M737" s="42">
        <f t="shared" si="412"/>
        <v>2.3999999999999998E-3</v>
      </c>
      <c r="N737" s="423">
        <f t="shared" si="412"/>
        <v>2.3999999999999998E-3</v>
      </c>
      <c r="O737" s="42">
        <f t="shared" si="412"/>
        <v>2.3999999999999998E-3</v>
      </c>
      <c r="P737" s="42">
        <f t="shared" si="412"/>
        <v>2.3999999999999998E-3</v>
      </c>
      <c r="Q737" s="42">
        <f t="shared" si="412"/>
        <v>2.3999999999999998E-3</v>
      </c>
      <c r="R737" s="42">
        <f t="shared" si="412"/>
        <v>2.3999999999999998E-3</v>
      </c>
      <c r="S737" s="42">
        <f t="shared" si="412"/>
        <v>2.3999999999999998E-3</v>
      </c>
      <c r="T737" s="42">
        <f t="shared" si="412"/>
        <v>2.3999999999999998E-3</v>
      </c>
      <c r="U737" s="42">
        <f t="shared" si="412"/>
        <v>2.3999999999999998E-3</v>
      </c>
      <c r="V737" s="423">
        <f t="shared" si="412"/>
        <v>2.3999999999999998E-3</v>
      </c>
      <c r="W737" s="42">
        <f t="shared" si="412"/>
        <v>2.3999999999999998E-3</v>
      </c>
      <c r="X737" s="42">
        <f t="shared" si="412"/>
        <v>2.3999999999999998E-3</v>
      </c>
      <c r="Y737" s="42">
        <f t="shared" si="412"/>
        <v>2.3999999999999998E-3</v>
      </c>
      <c r="Z737" s="42">
        <f t="shared" si="412"/>
        <v>2.3999999999999998E-3</v>
      </c>
      <c r="AA737" s="42">
        <f t="shared" si="412"/>
        <v>2.3999999999999998E-3</v>
      </c>
      <c r="AB737" s="42">
        <f t="shared" si="412"/>
        <v>2.3999999999999998E-3</v>
      </c>
      <c r="AC737" s="54"/>
      <c r="AD737" s="54"/>
      <c r="AE737" s="77"/>
      <c r="AF737" s="85">
        <v>2.9999999999999997E-4</v>
      </c>
      <c r="AG737" s="85">
        <v>2.9999999999999997E-4</v>
      </c>
      <c r="AH737" s="85">
        <v>2.9999999999999997E-4</v>
      </c>
      <c r="AI737" s="85">
        <v>2.9999999999999997E-4</v>
      </c>
      <c r="AJ737" s="85">
        <v>2.9999999999999997E-4</v>
      </c>
      <c r="AK737" s="85">
        <v>2.9999999999999997E-4</v>
      </c>
      <c r="AL737" s="85">
        <v>2.9999999999999997E-4</v>
      </c>
      <c r="AM737" s="85">
        <v>2.9999999999999997E-4</v>
      </c>
      <c r="AN737" s="85">
        <v>2.9999999999999997E-4</v>
      </c>
      <c r="AO737" s="85">
        <v>2.9999999999999997E-4</v>
      </c>
      <c r="AP737" s="85">
        <v>2.9999999999999997E-4</v>
      </c>
      <c r="AQ737" s="85">
        <v>2.9999999999999997E-4</v>
      </c>
      <c r="AR737" s="85">
        <v>2.9999999999999997E-4</v>
      </c>
      <c r="AS737" s="85">
        <v>2.9999999999999997E-4</v>
      </c>
      <c r="AT737" s="85">
        <v>2.9999999999999997E-4</v>
      </c>
      <c r="AU737" s="85">
        <v>2.9999999999999997E-4</v>
      </c>
      <c r="AV737" s="85">
        <v>2.9999999999999997E-4</v>
      </c>
      <c r="AW737" s="85">
        <v>2.9999999999999997E-4</v>
      </c>
      <c r="AX737" s="85">
        <v>2.9999999999999997E-4</v>
      </c>
      <c r="AY737" s="85">
        <v>2.9999999999999997E-4</v>
      </c>
      <c r="AZ737" s="85">
        <v>2.9999999999999997E-4</v>
      </c>
      <c r="BA737" s="85">
        <v>2.9999999999999997E-4</v>
      </c>
      <c r="BB737" s="85">
        <v>2.9999999999999997E-4</v>
      </c>
      <c r="BC737" s="85">
        <v>2.9999999999999997E-4</v>
      </c>
      <c r="BD737" s="76"/>
      <c r="BE737" s="76"/>
      <c r="BF737" s="76"/>
      <c r="BG737" s="76"/>
      <c r="BH737" s="76"/>
      <c r="BI737" s="76"/>
      <c r="BJ737" s="76"/>
      <c r="BK737" s="76"/>
      <c r="BL737" s="76"/>
      <c r="BM737" s="76"/>
      <c r="BN737" s="76"/>
      <c r="BO737" s="76"/>
      <c r="BP737" s="76"/>
      <c r="BQ737" s="76"/>
      <c r="BR737" s="76"/>
      <c r="BS737" s="76"/>
      <c r="BT737" s="76"/>
      <c r="BU737" s="76"/>
      <c r="BV737" s="76"/>
      <c r="BW737" s="76"/>
      <c r="BX737" s="76"/>
      <c r="BY737" s="76"/>
      <c r="BZ737" s="76"/>
      <c r="CA737" s="76"/>
      <c r="CB737" s="76"/>
      <c r="CC737" s="76"/>
      <c r="CD737" s="249"/>
      <c r="CE737" s="249"/>
      <c r="CF737" s="249"/>
      <c r="CG737" s="249"/>
      <c r="CH737" s="249"/>
      <c r="CI737" s="249"/>
      <c r="CJ737" s="249"/>
      <c r="CK737" s="249"/>
      <c r="CL737" s="249"/>
      <c r="CM737" s="121"/>
      <c r="CN737" s="121"/>
    </row>
    <row r="738" spans="1:92" s="1" customFormat="1" ht="10.5" customHeight="1" x14ac:dyDescent="0.2">
      <c r="A738" s="1373"/>
      <c r="B738" s="1376"/>
      <c r="C738" s="846" t="s">
        <v>909</v>
      </c>
      <c r="D738" s="1256" t="s">
        <v>907</v>
      </c>
      <c r="E738" s="42">
        <f>AF738*$AE736</f>
        <v>2.3999999999999998E-3</v>
      </c>
      <c r="F738" s="104">
        <f t="shared" ref="F738:AB738" si="413">AG738*$AE736</f>
        <v>2.3999999999999998E-3</v>
      </c>
      <c r="G738" s="104">
        <f t="shared" si="413"/>
        <v>2.3999999999999998E-3</v>
      </c>
      <c r="H738" s="875">
        <f t="shared" si="413"/>
        <v>2.3999999999999998E-3</v>
      </c>
      <c r="I738" s="104">
        <f t="shared" si="413"/>
        <v>2.3999999999999998E-3</v>
      </c>
      <c r="J738" s="104">
        <f t="shared" si="413"/>
        <v>2.3999999999999998E-3</v>
      </c>
      <c r="K738" s="104">
        <f t="shared" si="413"/>
        <v>2.3999999999999998E-3</v>
      </c>
      <c r="L738" s="104">
        <f t="shared" si="413"/>
        <v>2.3999999999999998E-3</v>
      </c>
      <c r="M738" s="104">
        <f t="shared" si="413"/>
        <v>2.3999999999999998E-3</v>
      </c>
      <c r="N738" s="875">
        <f t="shared" si="413"/>
        <v>2.3999999999999998E-3</v>
      </c>
      <c r="O738" s="104">
        <f t="shared" si="413"/>
        <v>2.3999999999999998E-3</v>
      </c>
      <c r="P738" s="104">
        <f t="shared" si="413"/>
        <v>2.3999999999999998E-3</v>
      </c>
      <c r="Q738" s="104">
        <f t="shared" si="413"/>
        <v>2.3999999999999998E-3</v>
      </c>
      <c r="R738" s="104">
        <f t="shared" si="413"/>
        <v>2.3999999999999998E-3</v>
      </c>
      <c r="S738" s="104">
        <f t="shared" si="413"/>
        <v>2.3999999999999998E-3</v>
      </c>
      <c r="T738" s="104">
        <f t="shared" si="413"/>
        <v>2.3999999999999998E-3</v>
      </c>
      <c r="U738" s="104">
        <f t="shared" si="413"/>
        <v>2.3999999999999998E-3</v>
      </c>
      <c r="V738" s="875">
        <f t="shared" si="413"/>
        <v>2.3999999999999998E-3</v>
      </c>
      <c r="W738" s="104">
        <f t="shared" si="413"/>
        <v>2.3999999999999998E-3</v>
      </c>
      <c r="X738" s="104">
        <f t="shared" si="413"/>
        <v>2.3999999999999998E-3</v>
      </c>
      <c r="Y738" s="104">
        <f t="shared" si="413"/>
        <v>2.3999999999999998E-3</v>
      </c>
      <c r="Z738" s="104">
        <f t="shared" si="413"/>
        <v>2.3999999999999998E-3</v>
      </c>
      <c r="AA738" s="104">
        <f t="shared" si="413"/>
        <v>2.3999999999999998E-3</v>
      </c>
      <c r="AB738" s="104">
        <f t="shared" si="413"/>
        <v>2.3999999999999998E-3</v>
      </c>
      <c r="AC738" s="54"/>
      <c r="AD738" s="54"/>
      <c r="AE738" s="77"/>
      <c r="AF738" s="85">
        <v>2.9999999999999997E-4</v>
      </c>
      <c r="AG738" s="85">
        <v>2.9999999999999997E-4</v>
      </c>
      <c r="AH738" s="85">
        <v>2.9999999999999997E-4</v>
      </c>
      <c r="AI738" s="85">
        <v>2.9999999999999997E-4</v>
      </c>
      <c r="AJ738" s="85">
        <v>2.9999999999999997E-4</v>
      </c>
      <c r="AK738" s="85">
        <v>2.9999999999999997E-4</v>
      </c>
      <c r="AL738" s="85">
        <v>2.9999999999999997E-4</v>
      </c>
      <c r="AM738" s="85">
        <v>2.9999999999999997E-4</v>
      </c>
      <c r="AN738" s="85">
        <v>2.9999999999999997E-4</v>
      </c>
      <c r="AO738" s="85">
        <v>2.9999999999999997E-4</v>
      </c>
      <c r="AP738" s="85">
        <v>2.9999999999999997E-4</v>
      </c>
      <c r="AQ738" s="85">
        <v>2.9999999999999997E-4</v>
      </c>
      <c r="AR738" s="85">
        <v>2.9999999999999997E-4</v>
      </c>
      <c r="AS738" s="85">
        <v>2.9999999999999997E-4</v>
      </c>
      <c r="AT738" s="85">
        <v>2.9999999999999997E-4</v>
      </c>
      <c r="AU738" s="85">
        <v>2.9999999999999997E-4</v>
      </c>
      <c r="AV738" s="85">
        <v>2.9999999999999997E-4</v>
      </c>
      <c r="AW738" s="85">
        <v>2.9999999999999997E-4</v>
      </c>
      <c r="AX738" s="85">
        <v>2.9999999999999997E-4</v>
      </c>
      <c r="AY738" s="85">
        <v>2.9999999999999997E-4</v>
      </c>
      <c r="AZ738" s="85">
        <v>2.9999999999999997E-4</v>
      </c>
      <c r="BA738" s="85">
        <v>2.9999999999999997E-4</v>
      </c>
      <c r="BB738" s="85">
        <v>2.9999999999999997E-4</v>
      </c>
      <c r="BC738" s="85">
        <v>2.9999999999999997E-4</v>
      </c>
      <c r="BD738" s="76"/>
      <c r="BE738" s="76"/>
      <c r="BF738" s="76"/>
      <c r="BG738" s="76"/>
      <c r="BH738" s="76"/>
      <c r="BI738" s="76"/>
      <c r="BJ738" s="76"/>
      <c r="BK738" s="76"/>
      <c r="BL738" s="76"/>
      <c r="BM738" s="76"/>
      <c r="BN738" s="76"/>
      <c r="BO738" s="76"/>
      <c r="BP738" s="76"/>
      <c r="BQ738" s="76"/>
      <c r="BR738" s="76"/>
      <c r="BS738" s="76"/>
      <c r="BT738" s="76"/>
      <c r="BU738" s="76"/>
      <c r="BV738" s="76"/>
      <c r="BW738" s="76"/>
      <c r="BX738" s="76"/>
      <c r="BY738" s="76"/>
      <c r="BZ738" s="76"/>
      <c r="CA738" s="76"/>
      <c r="CB738" s="76"/>
      <c r="CC738" s="76"/>
      <c r="CD738" s="249"/>
      <c r="CE738" s="249"/>
      <c r="CF738" s="249"/>
      <c r="CG738" s="249"/>
      <c r="CH738" s="249"/>
      <c r="CI738" s="249"/>
      <c r="CJ738" s="249"/>
      <c r="CK738" s="249"/>
      <c r="CL738" s="249"/>
      <c r="CM738" s="121"/>
      <c r="CN738" s="121"/>
    </row>
    <row r="739" spans="1:92" s="1" customFormat="1" ht="10.5" customHeight="1" thickBot="1" x14ac:dyDescent="0.25">
      <c r="A739" s="1374"/>
      <c r="B739" s="1377"/>
      <c r="C739" s="197"/>
      <c r="D739" s="1258" t="s">
        <v>35</v>
      </c>
      <c r="E739" s="45">
        <f>(E737-E738)/E736</f>
        <v>0</v>
      </c>
      <c r="F739" s="45">
        <f t="shared" ref="F739:AB739" si="414">(F737-F738)/F736</f>
        <v>0</v>
      </c>
      <c r="G739" s="45">
        <f t="shared" si="414"/>
        <v>0</v>
      </c>
      <c r="H739" s="425">
        <f t="shared" si="414"/>
        <v>0</v>
      </c>
      <c r="I739" s="45">
        <f t="shared" si="414"/>
        <v>0</v>
      </c>
      <c r="J739" s="45">
        <f t="shared" si="414"/>
        <v>0</v>
      </c>
      <c r="K739" s="45">
        <f t="shared" si="414"/>
        <v>0</v>
      </c>
      <c r="L739" s="45">
        <f t="shared" si="414"/>
        <v>0</v>
      </c>
      <c r="M739" s="45">
        <f t="shared" si="414"/>
        <v>0</v>
      </c>
      <c r="N739" s="425">
        <f t="shared" si="414"/>
        <v>0</v>
      </c>
      <c r="O739" s="45">
        <f t="shared" si="414"/>
        <v>0</v>
      </c>
      <c r="P739" s="45">
        <f t="shared" si="414"/>
        <v>0</v>
      </c>
      <c r="Q739" s="45">
        <f t="shared" si="414"/>
        <v>0</v>
      </c>
      <c r="R739" s="45">
        <f t="shared" si="414"/>
        <v>0</v>
      </c>
      <c r="S739" s="45">
        <f t="shared" si="414"/>
        <v>0</v>
      </c>
      <c r="T739" s="45">
        <f t="shared" si="414"/>
        <v>0</v>
      </c>
      <c r="U739" s="45">
        <f t="shared" si="414"/>
        <v>0</v>
      </c>
      <c r="V739" s="425">
        <f t="shared" si="414"/>
        <v>0</v>
      </c>
      <c r="W739" s="45">
        <f t="shared" si="414"/>
        <v>0</v>
      </c>
      <c r="X739" s="45">
        <f t="shared" si="414"/>
        <v>0</v>
      </c>
      <c r="Y739" s="45">
        <f t="shared" si="414"/>
        <v>0</v>
      </c>
      <c r="Z739" s="45">
        <f t="shared" si="414"/>
        <v>0</v>
      </c>
      <c r="AA739" s="45">
        <f t="shared" si="414"/>
        <v>0</v>
      </c>
      <c r="AB739" s="45">
        <f t="shared" si="414"/>
        <v>0</v>
      </c>
      <c r="AC739" s="78"/>
      <c r="AD739" s="78"/>
      <c r="AE739" s="79"/>
      <c r="AF739" s="249"/>
      <c r="AG739" s="249"/>
      <c r="AH739" s="249"/>
      <c r="AI739" s="249"/>
      <c r="AJ739" s="249"/>
      <c r="AK739" s="249"/>
      <c r="AL739" s="249"/>
      <c r="AM739" s="249"/>
      <c r="AN739" s="249"/>
      <c r="AO739" s="249"/>
      <c r="AP739" s="249"/>
      <c r="AQ739" s="249"/>
      <c r="AR739" s="249"/>
      <c r="AS739" s="249"/>
      <c r="AT739" s="249"/>
      <c r="AU739" s="249"/>
      <c r="AV739" s="249"/>
      <c r="AW739" s="249"/>
      <c r="AX739" s="249"/>
      <c r="AY739" s="249"/>
      <c r="AZ739" s="249"/>
      <c r="BA739" s="249"/>
      <c r="BB739" s="249"/>
      <c r="BC739" s="249"/>
      <c r="BD739" s="249"/>
      <c r="BE739" s="249"/>
      <c r="BF739" s="249"/>
      <c r="BG739" s="249"/>
      <c r="BH739" s="249"/>
      <c r="BI739" s="249"/>
      <c r="BJ739" s="249"/>
      <c r="BK739" s="249"/>
      <c r="BL739" s="249"/>
      <c r="BM739" s="249"/>
      <c r="BN739" s="249"/>
      <c r="BO739" s="249"/>
      <c r="BP739" s="249"/>
      <c r="BQ739" s="249"/>
      <c r="BR739" s="249"/>
      <c r="BS739" s="249"/>
      <c r="BT739" s="249"/>
      <c r="BU739" s="249"/>
      <c r="BV739" s="249"/>
      <c r="BW739" s="249"/>
      <c r="BX739" s="249"/>
      <c r="BY739" s="249"/>
      <c r="BZ739" s="249"/>
      <c r="CA739" s="249"/>
      <c r="CB739" s="249"/>
      <c r="CC739" s="249"/>
      <c r="CD739" s="249"/>
      <c r="CE739" s="249"/>
      <c r="CF739" s="249"/>
      <c r="CG739" s="249"/>
      <c r="CH739" s="249"/>
      <c r="CI739" s="249"/>
      <c r="CJ739" s="249"/>
      <c r="CK739" s="249"/>
      <c r="CL739" s="249"/>
      <c r="CM739" s="121"/>
      <c r="CN739" s="121"/>
    </row>
    <row r="740" spans="1:92" s="1" customFormat="1" ht="10.5" customHeight="1" x14ac:dyDescent="0.2">
      <c r="A740" s="1372" t="s">
        <v>16</v>
      </c>
      <c r="B740" s="1432" t="s">
        <v>732</v>
      </c>
      <c r="C740" s="695"/>
      <c r="D740" s="1255"/>
      <c r="E740" s="61"/>
      <c r="F740" s="61"/>
      <c r="G740" s="61"/>
      <c r="H740" s="424"/>
      <c r="I740" s="61"/>
      <c r="J740" s="61"/>
      <c r="K740" s="61"/>
      <c r="L740" s="61"/>
      <c r="M740" s="61"/>
      <c r="N740" s="424"/>
      <c r="O740" s="61"/>
      <c r="P740" s="61"/>
      <c r="Q740" s="61"/>
      <c r="R740" s="61"/>
      <c r="S740" s="61"/>
      <c r="T740" s="61"/>
      <c r="U740" s="61"/>
      <c r="V740" s="424"/>
      <c r="W740" s="61"/>
      <c r="X740" s="61"/>
      <c r="Y740" s="61"/>
      <c r="Z740" s="61"/>
      <c r="AA740" s="61"/>
      <c r="AB740" s="61"/>
      <c r="AC740" s="54" t="s">
        <v>107</v>
      </c>
      <c r="AD740" s="54">
        <f>AD742/AC742</f>
        <v>0.20534223706176966</v>
      </c>
      <c r="AE740" s="77"/>
      <c r="AF740" s="271"/>
      <c r="AG740" s="256"/>
      <c r="AH740" s="256"/>
      <c r="AI740" s="256"/>
      <c r="AJ740" s="256"/>
      <c r="AK740" s="256"/>
      <c r="AL740" s="258"/>
      <c r="AM740" s="258"/>
      <c r="AN740" s="258"/>
      <c r="AO740" s="258"/>
      <c r="AP740" s="258"/>
      <c r="AQ740" s="258"/>
      <c r="AR740" s="258"/>
      <c r="AS740" s="258"/>
      <c r="AT740" s="258"/>
      <c r="AU740" s="258"/>
      <c r="AV740" s="258"/>
      <c r="AW740" s="258"/>
      <c r="AX740" s="258"/>
      <c r="AY740" s="258"/>
      <c r="AZ740" s="258"/>
      <c r="BA740" s="258"/>
      <c r="BB740" s="258"/>
      <c r="BC740" s="258"/>
      <c r="BD740" s="258"/>
      <c r="BE740" s="249"/>
      <c r="BF740" s="249"/>
      <c r="BG740" s="249"/>
      <c r="BH740" s="249"/>
      <c r="BI740" s="249"/>
      <c r="BJ740" s="249"/>
      <c r="BK740" s="249"/>
      <c r="BL740" s="249"/>
      <c r="BM740" s="249"/>
      <c r="BN740" s="249"/>
      <c r="BO740" s="249"/>
      <c r="BP740" s="249"/>
      <c r="BQ740" s="249"/>
      <c r="BR740" s="249"/>
      <c r="BS740" s="249"/>
      <c r="BT740" s="249"/>
      <c r="BU740" s="249"/>
      <c r="BV740" s="249"/>
      <c r="BW740" s="249"/>
      <c r="BX740" s="249"/>
      <c r="BY740" s="249"/>
      <c r="BZ740" s="249"/>
      <c r="CA740" s="249"/>
      <c r="CB740" s="249"/>
      <c r="CC740" s="249"/>
      <c r="CD740" s="249"/>
      <c r="CE740" s="249"/>
      <c r="CF740" s="249"/>
      <c r="CG740" s="249"/>
      <c r="CH740" s="249"/>
      <c r="CI740" s="249"/>
      <c r="CJ740" s="249"/>
      <c r="CK740" s="249"/>
      <c r="CL740" s="249"/>
      <c r="CM740" s="121"/>
      <c r="CN740" s="121"/>
    </row>
    <row r="741" spans="1:92" s="1" customFormat="1" ht="10.5" customHeight="1" x14ac:dyDescent="0.2">
      <c r="A741" s="1373"/>
      <c r="B741" s="1433"/>
      <c r="C741" s="846" t="s">
        <v>118</v>
      </c>
      <c r="D741" s="1256" t="s">
        <v>27</v>
      </c>
      <c r="E741" s="67">
        <f>ROUND(SQRT(E742^2+(E743-E744)^2)*1000/(1.73*E687),0)</f>
        <v>10</v>
      </c>
      <c r="F741" s="137">
        <f t="shared" ref="F741:AB741" si="415">ROUND(SQRT(F742^2+(F743-F744)^2)*1000/(1.73*F687),0)</f>
        <v>9</v>
      </c>
      <c r="G741" s="137">
        <f t="shared" si="415"/>
        <v>9</v>
      </c>
      <c r="H741" s="882">
        <f t="shared" si="415"/>
        <v>9</v>
      </c>
      <c r="I741" s="137">
        <f t="shared" si="415"/>
        <v>9</v>
      </c>
      <c r="J741" s="137">
        <f t="shared" si="415"/>
        <v>10</v>
      </c>
      <c r="K741" s="137">
        <f t="shared" si="415"/>
        <v>12</v>
      </c>
      <c r="L741" s="137">
        <f t="shared" si="415"/>
        <v>13</v>
      </c>
      <c r="M741" s="137">
        <f t="shared" si="415"/>
        <v>12</v>
      </c>
      <c r="N741" s="882">
        <f t="shared" si="415"/>
        <v>12</v>
      </c>
      <c r="O741" s="137">
        <f t="shared" si="415"/>
        <v>12</v>
      </c>
      <c r="P741" s="137">
        <f t="shared" si="415"/>
        <v>11</v>
      </c>
      <c r="Q741" s="137">
        <f t="shared" si="415"/>
        <v>12</v>
      </c>
      <c r="R741" s="137">
        <f t="shared" si="415"/>
        <v>14</v>
      </c>
      <c r="S741" s="137">
        <f t="shared" si="415"/>
        <v>14</v>
      </c>
      <c r="T741" s="137">
        <f t="shared" si="415"/>
        <v>15</v>
      </c>
      <c r="U741" s="137">
        <f t="shared" si="415"/>
        <v>15</v>
      </c>
      <c r="V741" s="882">
        <f t="shared" si="415"/>
        <v>17</v>
      </c>
      <c r="W741" s="137">
        <f t="shared" si="415"/>
        <v>18</v>
      </c>
      <c r="X741" s="137">
        <f t="shared" si="415"/>
        <v>19</v>
      </c>
      <c r="Y741" s="137">
        <f t="shared" si="415"/>
        <v>18</v>
      </c>
      <c r="Z741" s="137">
        <f t="shared" si="415"/>
        <v>17</v>
      </c>
      <c r="AA741" s="137">
        <f t="shared" si="415"/>
        <v>14</v>
      </c>
      <c r="AB741" s="137">
        <f t="shared" si="415"/>
        <v>12</v>
      </c>
      <c r="AC741" s="256"/>
      <c r="AD741" s="256"/>
      <c r="AE741" s="77"/>
      <c r="AF741" s="271"/>
      <c r="AG741" s="256"/>
      <c r="AH741" s="256"/>
      <c r="AI741" s="256"/>
      <c r="AJ741" s="256"/>
      <c r="AK741" s="256"/>
      <c r="AL741" s="258"/>
      <c r="AM741" s="258"/>
      <c r="AN741" s="258"/>
      <c r="AO741" s="258"/>
      <c r="AP741" s="258"/>
      <c r="AQ741" s="258"/>
      <c r="AR741" s="258"/>
      <c r="AS741" s="258"/>
      <c r="AT741" s="258"/>
      <c r="AU741" s="258"/>
      <c r="AV741" s="258"/>
      <c r="AW741" s="258"/>
      <c r="AX741" s="258"/>
      <c r="AY741" s="258"/>
      <c r="AZ741" s="258"/>
      <c r="BA741" s="258"/>
      <c r="BB741" s="258"/>
      <c r="BC741" s="258"/>
      <c r="BD741" s="258"/>
      <c r="BE741" s="249"/>
      <c r="BF741" s="249"/>
      <c r="BG741" s="249"/>
      <c r="BH741" s="249"/>
      <c r="BI741" s="249"/>
      <c r="BJ741" s="249"/>
      <c r="BK741" s="249"/>
      <c r="BL741" s="249"/>
      <c r="BM741" s="249"/>
      <c r="BN741" s="249"/>
      <c r="BO741" s="249"/>
      <c r="BP741" s="249"/>
      <c r="BQ741" s="249"/>
      <c r="BR741" s="249"/>
      <c r="BS741" s="249"/>
      <c r="BT741" s="249"/>
      <c r="BU741" s="249"/>
      <c r="BV741" s="249"/>
      <c r="BW741" s="249"/>
      <c r="BX741" s="249"/>
      <c r="BY741" s="249"/>
      <c r="BZ741" s="249"/>
      <c r="CA741" s="249"/>
      <c r="CB741" s="249"/>
      <c r="CC741" s="249"/>
      <c r="CD741" s="249"/>
      <c r="CE741" s="249"/>
      <c r="CF741" s="249"/>
      <c r="CG741" s="249"/>
      <c r="CH741" s="249"/>
      <c r="CI741" s="249"/>
      <c r="CJ741" s="249"/>
      <c r="CK741" s="249"/>
      <c r="CL741" s="249"/>
      <c r="CM741" s="121"/>
      <c r="CN741" s="121"/>
    </row>
    <row r="742" spans="1:92" s="1" customFormat="1" ht="10.5" customHeight="1" x14ac:dyDescent="0.2">
      <c r="A742" s="1373"/>
      <c r="B742" s="1433"/>
      <c r="C742" s="846" t="s">
        <v>909</v>
      </c>
      <c r="D742" s="1256" t="s">
        <v>108</v>
      </c>
      <c r="E742" s="42">
        <f>AF742*$AE742</f>
        <v>0.17969999999999997</v>
      </c>
      <c r="F742" s="42">
        <f t="shared" ref="F742:AB742" si="416">AG742*$AE742</f>
        <v>0.16170000000000001</v>
      </c>
      <c r="G742" s="42">
        <f t="shared" si="416"/>
        <v>0.15450000000000003</v>
      </c>
      <c r="H742" s="423">
        <f t="shared" si="416"/>
        <v>0.14879999999999999</v>
      </c>
      <c r="I742" s="42">
        <f t="shared" si="416"/>
        <v>0.15029999999999999</v>
      </c>
      <c r="J742" s="42">
        <f t="shared" si="416"/>
        <v>0.1653</v>
      </c>
      <c r="K742" s="42">
        <f t="shared" si="416"/>
        <v>0.2064</v>
      </c>
      <c r="L742" s="42">
        <f t="shared" si="416"/>
        <v>0.21899999999999997</v>
      </c>
      <c r="M742" s="42">
        <f t="shared" si="416"/>
        <v>0.21029999999999999</v>
      </c>
      <c r="N742" s="423">
        <f t="shared" si="416"/>
        <v>0.2049</v>
      </c>
      <c r="O742" s="42">
        <f t="shared" si="416"/>
        <v>0.2064</v>
      </c>
      <c r="P742" s="42">
        <f t="shared" si="416"/>
        <v>0.19829999999999998</v>
      </c>
      <c r="Q742" s="42">
        <f t="shared" si="416"/>
        <v>0.2112</v>
      </c>
      <c r="R742" s="42">
        <f t="shared" si="416"/>
        <v>0.23369999999999999</v>
      </c>
      <c r="S742" s="42">
        <f t="shared" si="416"/>
        <v>0.2397</v>
      </c>
      <c r="T742" s="42">
        <f t="shared" si="416"/>
        <v>0.25109999999999999</v>
      </c>
      <c r="U742" s="42">
        <f t="shared" si="416"/>
        <v>0.26430000000000003</v>
      </c>
      <c r="V742" s="423">
        <f t="shared" si="416"/>
        <v>0.29009999999999997</v>
      </c>
      <c r="W742" s="42">
        <f t="shared" si="416"/>
        <v>0.3135</v>
      </c>
      <c r="X742" s="42">
        <f t="shared" si="416"/>
        <v>0.3231</v>
      </c>
      <c r="Y742" s="42">
        <f t="shared" si="416"/>
        <v>0.31290000000000001</v>
      </c>
      <c r="Z742" s="42">
        <f t="shared" si="416"/>
        <v>0.28889999999999999</v>
      </c>
      <c r="AA742" s="42">
        <f t="shared" si="416"/>
        <v>0.24359999999999998</v>
      </c>
      <c r="AB742" s="42">
        <f t="shared" si="416"/>
        <v>0.20910000000000001</v>
      </c>
      <c r="AC742" s="54">
        <f>(BD742-AF742)*AE742</f>
        <v>-0.17969999999999997</v>
      </c>
      <c r="AD742" s="54">
        <f>(BD743-AF743)*AE742</f>
        <v>-3.6900000000000002E-2</v>
      </c>
      <c r="AE742" s="77">
        <v>6</v>
      </c>
      <c r="AF742" s="85">
        <v>2.9949999999999997E-2</v>
      </c>
      <c r="AG742" s="85">
        <v>2.6950000000000002E-2</v>
      </c>
      <c r="AH742" s="85">
        <v>2.5750000000000002E-2</v>
      </c>
      <c r="AI742" s="85">
        <v>2.4799999999999999E-2</v>
      </c>
      <c r="AJ742" s="85">
        <v>2.5049999999999999E-2</v>
      </c>
      <c r="AK742" s="85">
        <v>2.7549999999999998E-2</v>
      </c>
      <c r="AL742" s="85">
        <v>3.44E-2</v>
      </c>
      <c r="AM742" s="85">
        <v>3.6499999999999998E-2</v>
      </c>
      <c r="AN742" s="85">
        <v>3.5049999999999998E-2</v>
      </c>
      <c r="AO742" s="85">
        <v>3.415E-2</v>
      </c>
      <c r="AP742" s="85">
        <v>3.44E-2</v>
      </c>
      <c r="AQ742" s="85">
        <v>3.3049999999999996E-2</v>
      </c>
      <c r="AR742" s="85">
        <v>3.5200000000000002E-2</v>
      </c>
      <c r="AS742" s="85">
        <v>3.8949999999999999E-2</v>
      </c>
      <c r="AT742" s="85">
        <v>3.9949999999999999E-2</v>
      </c>
      <c r="AU742" s="85">
        <v>4.1849999999999998E-2</v>
      </c>
      <c r="AV742" s="85">
        <v>4.4050000000000006E-2</v>
      </c>
      <c r="AW742" s="85">
        <v>4.8349999999999997E-2</v>
      </c>
      <c r="AX742" s="85">
        <v>5.2250000000000005E-2</v>
      </c>
      <c r="AY742" s="85">
        <v>5.3850000000000002E-2</v>
      </c>
      <c r="AZ742" s="85">
        <v>5.2150000000000002E-2</v>
      </c>
      <c r="BA742" s="85">
        <v>4.8149999999999998E-2</v>
      </c>
      <c r="BB742" s="85">
        <v>4.0599999999999997E-2</v>
      </c>
      <c r="BC742" s="85">
        <v>3.4849999999999999E-2</v>
      </c>
      <c r="BD742" s="76"/>
      <c r="BE742" s="249"/>
      <c r="BF742" s="249"/>
      <c r="BG742" s="249"/>
      <c r="BH742" s="249"/>
      <c r="BI742" s="249"/>
      <c r="BJ742" s="249"/>
      <c r="BK742" s="249"/>
      <c r="BL742" s="249"/>
      <c r="BM742" s="249"/>
      <c r="BN742" s="249"/>
      <c r="BO742" s="249"/>
      <c r="BP742" s="249"/>
      <c r="BQ742" s="249"/>
      <c r="BR742" s="249"/>
      <c r="BS742" s="249"/>
      <c r="BT742" s="249"/>
      <c r="BU742" s="249"/>
      <c r="BV742" s="249"/>
      <c r="BW742" s="249"/>
      <c r="BX742" s="249"/>
      <c r="BY742" s="249"/>
      <c r="BZ742" s="249"/>
      <c r="CA742" s="249"/>
      <c r="CB742" s="249"/>
      <c r="CC742" s="249"/>
      <c r="CD742" s="249"/>
      <c r="CE742" s="249"/>
      <c r="CF742" s="249"/>
      <c r="CG742" s="249"/>
      <c r="CH742" s="249"/>
      <c r="CI742" s="249"/>
      <c r="CJ742" s="249"/>
      <c r="CK742" s="249"/>
      <c r="CL742" s="249"/>
      <c r="CM742" s="121"/>
      <c r="CN742" s="121"/>
    </row>
    <row r="743" spans="1:92" s="1" customFormat="1" ht="10.5" customHeight="1" x14ac:dyDescent="0.2">
      <c r="A743" s="1373"/>
      <c r="B743" s="1433"/>
      <c r="C743" s="846" t="s">
        <v>909</v>
      </c>
      <c r="D743" s="1256" t="s">
        <v>906</v>
      </c>
      <c r="E743" s="42">
        <f>AF743*$AE742</f>
        <v>3.6900000000000002E-2</v>
      </c>
      <c r="F743" s="42">
        <f t="shared" ref="F743:AB743" si="417">AG743*$AE742</f>
        <v>3.7199999999999997E-2</v>
      </c>
      <c r="G743" s="42">
        <f t="shared" si="417"/>
        <v>3.6299999999999999E-2</v>
      </c>
      <c r="H743" s="423">
        <f t="shared" si="417"/>
        <v>3.4500000000000003E-2</v>
      </c>
      <c r="I743" s="42">
        <f t="shared" si="417"/>
        <v>3.4500000000000003E-2</v>
      </c>
      <c r="J743" s="42">
        <f t="shared" si="417"/>
        <v>3.5400000000000001E-2</v>
      </c>
      <c r="K743" s="42">
        <f t="shared" si="417"/>
        <v>3.5400000000000001E-2</v>
      </c>
      <c r="L743" s="42">
        <f t="shared" si="417"/>
        <v>3.8399999999999997E-2</v>
      </c>
      <c r="M743" s="42">
        <f t="shared" si="417"/>
        <v>3.7200000000000004E-2</v>
      </c>
      <c r="N743" s="423">
        <f t="shared" si="417"/>
        <v>3.4200000000000001E-2</v>
      </c>
      <c r="O743" s="42">
        <f t="shared" si="417"/>
        <v>3.5099999999999999E-2</v>
      </c>
      <c r="P743" s="42">
        <f t="shared" si="417"/>
        <v>3.27E-2</v>
      </c>
      <c r="Q743" s="42">
        <f t="shared" si="417"/>
        <v>3.3000000000000002E-2</v>
      </c>
      <c r="R743" s="42">
        <f t="shared" si="417"/>
        <v>4.02E-2</v>
      </c>
      <c r="S743" s="42">
        <f t="shared" si="417"/>
        <v>4.02E-2</v>
      </c>
      <c r="T743" s="42">
        <f t="shared" si="417"/>
        <v>4.2000000000000003E-2</v>
      </c>
      <c r="U743" s="42">
        <f t="shared" si="417"/>
        <v>4.1399999999999999E-2</v>
      </c>
      <c r="V743" s="423">
        <f t="shared" si="417"/>
        <v>4.53E-2</v>
      </c>
      <c r="W743" s="42">
        <f t="shared" si="417"/>
        <v>4.65E-2</v>
      </c>
      <c r="X743" s="42">
        <f t="shared" si="417"/>
        <v>4.8900000000000006E-2</v>
      </c>
      <c r="Y743" s="42">
        <f t="shared" si="417"/>
        <v>4.7099999999999996E-2</v>
      </c>
      <c r="Z743" s="42">
        <f t="shared" si="417"/>
        <v>4.2599999999999999E-2</v>
      </c>
      <c r="AA743" s="42">
        <f t="shared" si="417"/>
        <v>4.2299999999999997E-2</v>
      </c>
      <c r="AB743" s="42">
        <f t="shared" si="417"/>
        <v>4.02E-2</v>
      </c>
      <c r="AC743" s="54"/>
      <c r="AD743" s="54"/>
      <c r="AE743" s="77"/>
      <c r="AF743" s="85">
        <v>6.1500000000000001E-3</v>
      </c>
      <c r="AG743" s="85">
        <v>6.1999999999999998E-3</v>
      </c>
      <c r="AH743" s="85">
        <v>6.0499999999999998E-3</v>
      </c>
      <c r="AI743" s="85">
        <v>5.7499999999999999E-3</v>
      </c>
      <c r="AJ743" s="85">
        <v>5.7499999999999999E-3</v>
      </c>
      <c r="AK743" s="85">
        <v>5.8999999999999999E-3</v>
      </c>
      <c r="AL743" s="85">
        <v>5.8999999999999999E-3</v>
      </c>
      <c r="AM743" s="85">
        <v>6.3999999999999994E-3</v>
      </c>
      <c r="AN743" s="85">
        <v>6.2000000000000006E-3</v>
      </c>
      <c r="AO743" s="85">
        <v>5.7000000000000002E-3</v>
      </c>
      <c r="AP743" s="85">
        <v>5.8500000000000002E-3</v>
      </c>
      <c r="AQ743" s="85">
        <v>5.45E-3</v>
      </c>
      <c r="AR743" s="85">
        <v>5.4999999999999997E-3</v>
      </c>
      <c r="AS743" s="85">
        <v>6.6999999999999994E-3</v>
      </c>
      <c r="AT743" s="85">
        <v>6.7000000000000002E-3</v>
      </c>
      <c r="AU743" s="85">
        <v>7.0000000000000001E-3</v>
      </c>
      <c r="AV743" s="85">
        <v>6.8999999999999999E-3</v>
      </c>
      <c r="AW743" s="85">
        <v>7.5500000000000003E-3</v>
      </c>
      <c r="AX743" s="85">
        <v>7.7499999999999999E-3</v>
      </c>
      <c r="AY743" s="85">
        <v>8.150000000000001E-3</v>
      </c>
      <c r="AZ743" s="85">
        <v>7.8499999999999993E-3</v>
      </c>
      <c r="BA743" s="85">
        <v>7.1000000000000004E-3</v>
      </c>
      <c r="BB743" s="85">
        <v>7.0499999999999998E-3</v>
      </c>
      <c r="BC743" s="85">
        <v>6.6999999999999994E-3</v>
      </c>
      <c r="BD743" s="76"/>
      <c r="BE743" s="249"/>
      <c r="BF743" s="249"/>
      <c r="BG743" s="249"/>
      <c r="BH743" s="249"/>
      <c r="BI743" s="249"/>
      <c r="BJ743" s="249"/>
      <c r="BK743" s="249"/>
      <c r="BL743" s="249"/>
      <c r="BM743" s="249"/>
      <c r="BN743" s="249"/>
      <c r="BO743" s="249"/>
      <c r="BP743" s="249"/>
      <c r="BQ743" s="249"/>
      <c r="BR743" s="249"/>
      <c r="BS743" s="249"/>
      <c r="BT743" s="249"/>
      <c r="BU743" s="249"/>
      <c r="BV743" s="249"/>
      <c r="BW743" s="249"/>
      <c r="BX743" s="249"/>
      <c r="BY743" s="249"/>
      <c r="BZ743" s="249"/>
      <c r="CA743" s="249"/>
      <c r="CB743" s="249"/>
      <c r="CC743" s="249"/>
      <c r="CD743" s="249"/>
      <c r="CE743" s="249"/>
      <c r="CF743" s="249"/>
      <c r="CG743" s="249"/>
      <c r="CH743" s="249"/>
      <c r="CI743" s="249"/>
      <c r="CJ743" s="249"/>
      <c r="CK743" s="249"/>
      <c r="CL743" s="249"/>
      <c r="CM743" s="121"/>
      <c r="CN743" s="121"/>
    </row>
    <row r="744" spans="1:92" s="1" customFormat="1" ht="10.5" customHeight="1" x14ac:dyDescent="0.2">
      <c r="A744" s="1373"/>
      <c r="B744" s="1433"/>
      <c r="C744" s="846" t="s">
        <v>909</v>
      </c>
      <c r="D744" s="1256" t="s">
        <v>907</v>
      </c>
      <c r="E744" s="42">
        <f>AF744*$AE742</f>
        <v>0</v>
      </c>
      <c r="F744" s="104">
        <f t="shared" ref="F744:AB744" si="418">AG744*$AE742</f>
        <v>0</v>
      </c>
      <c r="G744" s="104">
        <f t="shared" si="418"/>
        <v>0</v>
      </c>
      <c r="H744" s="875">
        <f t="shared" si="418"/>
        <v>0</v>
      </c>
      <c r="I744" s="104">
        <f t="shared" si="418"/>
        <v>0</v>
      </c>
      <c r="J744" s="104">
        <f t="shared" si="418"/>
        <v>0</v>
      </c>
      <c r="K744" s="104">
        <f t="shared" si="418"/>
        <v>0</v>
      </c>
      <c r="L744" s="104">
        <f t="shared" si="418"/>
        <v>0</v>
      </c>
      <c r="M744" s="104">
        <f t="shared" si="418"/>
        <v>0</v>
      </c>
      <c r="N744" s="875">
        <f t="shared" si="418"/>
        <v>0</v>
      </c>
      <c r="O744" s="104">
        <f t="shared" si="418"/>
        <v>0</v>
      </c>
      <c r="P744" s="104">
        <f t="shared" si="418"/>
        <v>3.0000000000000003E-4</v>
      </c>
      <c r="Q744" s="104">
        <f t="shared" si="418"/>
        <v>3.0000000000000003E-4</v>
      </c>
      <c r="R744" s="104">
        <f t="shared" si="418"/>
        <v>0</v>
      </c>
      <c r="S744" s="104">
        <f t="shared" si="418"/>
        <v>9.0000000000000008E-4</v>
      </c>
      <c r="T744" s="104">
        <f t="shared" si="418"/>
        <v>0</v>
      </c>
      <c r="U744" s="104">
        <f t="shared" si="418"/>
        <v>0</v>
      </c>
      <c r="V744" s="875">
        <f t="shared" si="418"/>
        <v>0</v>
      </c>
      <c r="W744" s="104">
        <f t="shared" si="418"/>
        <v>0</v>
      </c>
      <c r="X744" s="104">
        <f t="shared" si="418"/>
        <v>0</v>
      </c>
      <c r="Y744" s="104">
        <f t="shared" si="418"/>
        <v>0</v>
      </c>
      <c r="Z744" s="104">
        <f t="shared" si="418"/>
        <v>0</v>
      </c>
      <c r="AA744" s="104">
        <f t="shared" si="418"/>
        <v>0</v>
      </c>
      <c r="AB744" s="104">
        <f t="shared" si="418"/>
        <v>0</v>
      </c>
      <c r="AC744" s="54"/>
      <c r="AD744" s="54"/>
      <c r="AE744" s="77"/>
      <c r="AF744" s="85">
        <v>0</v>
      </c>
      <c r="AG744" s="85">
        <v>0</v>
      </c>
      <c r="AH744" s="85">
        <v>0</v>
      </c>
      <c r="AI744" s="85">
        <v>0</v>
      </c>
      <c r="AJ744" s="85">
        <v>0</v>
      </c>
      <c r="AK744" s="85">
        <v>0</v>
      </c>
      <c r="AL744" s="85">
        <v>0</v>
      </c>
      <c r="AM744" s="85">
        <v>0</v>
      </c>
      <c r="AN744" s="85">
        <v>0</v>
      </c>
      <c r="AO744" s="85">
        <v>0</v>
      </c>
      <c r="AP744" s="85">
        <v>0</v>
      </c>
      <c r="AQ744" s="85">
        <v>5.0000000000000002E-5</v>
      </c>
      <c r="AR744" s="85">
        <v>5.0000000000000002E-5</v>
      </c>
      <c r="AS744" s="85">
        <v>0</v>
      </c>
      <c r="AT744" s="85">
        <v>1.5000000000000001E-4</v>
      </c>
      <c r="AU744" s="85">
        <v>0</v>
      </c>
      <c r="AV744" s="85">
        <v>0</v>
      </c>
      <c r="AW744" s="85">
        <v>0</v>
      </c>
      <c r="AX744" s="85">
        <v>0</v>
      </c>
      <c r="AY744" s="85">
        <v>0</v>
      </c>
      <c r="AZ744" s="85">
        <v>0</v>
      </c>
      <c r="BA744" s="85">
        <v>0</v>
      </c>
      <c r="BB744" s="85">
        <v>0</v>
      </c>
      <c r="BC744" s="85">
        <v>0</v>
      </c>
      <c r="BD744" s="76"/>
      <c r="BE744" s="249"/>
      <c r="BF744" s="249"/>
      <c r="BG744" s="249"/>
      <c r="BH744" s="249"/>
      <c r="BI744" s="249"/>
      <c r="BJ744" s="249"/>
      <c r="BK744" s="249"/>
      <c r="BL744" s="249"/>
      <c r="BM744" s="249"/>
      <c r="BN744" s="249"/>
      <c r="BO744" s="249"/>
      <c r="BP744" s="249"/>
      <c r="BQ744" s="249"/>
      <c r="BR744" s="249"/>
      <c r="BS744" s="249"/>
      <c r="BT744" s="249"/>
      <c r="BU744" s="249"/>
      <c r="BV744" s="249"/>
      <c r="BW744" s="249"/>
      <c r="BX744" s="249"/>
      <c r="BY744" s="249"/>
      <c r="BZ744" s="249"/>
      <c r="CA744" s="249"/>
      <c r="CB744" s="249"/>
      <c r="CC744" s="249"/>
      <c r="CD744" s="249"/>
      <c r="CE744" s="249"/>
      <c r="CF744" s="249"/>
      <c r="CG744" s="249"/>
      <c r="CH744" s="249"/>
      <c r="CI744" s="249"/>
      <c r="CJ744" s="249"/>
      <c r="CK744" s="249"/>
      <c r="CL744" s="249"/>
      <c r="CM744" s="121"/>
      <c r="CN744" s="121"/>
    </row>
    <row r="745" spans="1:92" s="1" customFormat="1" ht="10.5" customHeight="1" thickBot="1" x14ac:dyDescent="0.25">
      <c r="A745" s="1374"/>
      <c r="B745" s="1434"/>
      <c r="C745" s="197"/>
      <c r="D745" s="1258" t="s">
        <v>35</v>
      </c>
      <c r="E745" s="45">
        <f>(E743-E744)/E742</f>
        <v>0.20534223706176966</v>
      </c>
      <c r="F745" s="45">
        <f t="shared" ref="F745:AB745" si="419">(F743-F744)/F742</f>
        <v>0.23005565862708716</v>
      </c>
      <c r="G745" s="45">
        <f t="shared" si="419"/>
        <v>0.23495145631067957</v>
      </c>
      <c r="H745" s="425">
        <f t="shared" si="419"/>
        <v>0.23185483870967746</v>
      </c>
      <c r="I745" s="45">
        <f t="shared" si="419"/>
        <v>0.2295409181636727</v>
      </c>
      <c r="J745" s="45">
        <f t="shared" si="419"/>
        <v>0.21415607985480944</v>
      </c>
      <c r="K745" s="45">
        <f t="shared" si="419"/>
        <v>0.17151162790697674</v>
      </c>
      <c r="L745" s="45">
        <f t="shared" si="419"/>
        <v>0.17534246575342466</v>
      </c>
      <c r="M745" s="45">
        <f t="shared" si="419"/>
        <v>0.17689015691868762</v>
      </c>
      <c r="N745" s="425">
        <f t="shared" si="419"/>
        <v>0.16691068814055637</v>
      </c>
      <c r="O745" s="45">
        <f t="shared" si="419"/>
        <v>0.17005813953488372</v>
      </c>
      <c r="P745" s="45">
        <f t="shared" si="419"/>
        <v>0.16338880484114979</v>
      </c>
      <c r="Q745" s="45">
        <f t="shared" si="419"/>
        <v>0.15482954545454544</v>
      </c>
      <c r="R745" s="45">
        <f t="shared" si="419"/>
        <v>0.17201540436456997</v>
      </c>
      <c r="S745" s="45">
        <f t="shared" si="419"/>
        <v>0.16395494367959951</v>
      </c>
      <c r="T745" s="45">
        <f t="shared" si="419"/>
        <v>0.16726403823178018</v>
      </c>
      <c r="U745" s="45">
        <f t="shared" si="419"/>
        <v>0.15664018161180474</v>
      </c>
      <c r="V745" s="425">
        <f t="shared" si="419"/>
        <v>0.15615305067218202</v>
      </c>
      <c r="W745" s="45">
        <f t="shared" si="419"/>
        <v>0.14832535885167464</v>
      </c>
      <c r="X745" s="45">
        <f t="shared" si="419"/>
        <v>0.15134633240482825</v>
      </c>
      <c r="Y745" s="45">
        <f t="shared" si="419"/>
        <v>0.15052732502396929</v>
      </c>
      <c r="Z745" s="45">
        <f t="shared" si="419"/>
        <v>0.14745586708203531</v>
      </c>
      <c r="AA745" s="45">
        <f t="shared" si="419"/>
        <v>0.17364532019704434</v>
      </c>
      <c r="AB745" s="45">
        <f t="shared" si="419"/>
        <v>0.1922525107604017</v>
      </c>
      <c r="AC745" s="78"/>
      <c r="AD745" s="78"/>
      <c r="AE745" s="79"/>
      <c r="AF745" s="76"/>
      <c r="AG745" s="76"/>
      <c r="AH745" s="76"/>
      <c r="AI745" s="76"/>
      <c r="AJ745" s="76"/>
      <c r="AK745" s="76"/>
      <c r="AL745" s="296"/>
      <c r="AM745" s="296"/>
      <c r="AN745" s="296"/>
      <c r="AO745" s="296"/>
      <c r="AP745" s="296"/>
      <c r="AQ745" s="296"/>
      <c r="AR745" s="296"/>
      <c r="AS745" s="296"/>
      <c r="AT745" s="296"/>
      <c r="AU745" s="296"/>
      <c r="AV745" s="296"/>
      <c r="AW745" s="296"/>
      <c r="AX745" s="296"/>
      <c r="AY745" s="296"/>
      <c r="AZ745" s="296"/>
      <c r="BA745" s="296"/>
      <c r="BB745" s="296"/>
      <c r="BC745" s="296"/>
      <c r="BD745" s="296"/>
      <c r="BE745" s="249"/>
      <c r="BF745" s="249"/>
      <c r="BG745" s="249"/>
      <c r="BH745" s="249"/>
      <c r="BI745" s="249"/>
      <c r="BJ745" s="249"/>
      <c r="BK745" s="249"/>
      <c r="BL745" s="249"/>
      <c r="BM745" s="249"/>
      <c r="BN745" s="249"/>
      <c r="BO745" s="249"/>
      <c r="BP745" s="249"/>
      <c r="BQ745" s="249"/>
      <c r="BR745" s="249"/>
      <c r="BS745" s="249"/>
      <c r="BT745" s="249"/>
      <c r="BU745" s="249"/>
      <c r="BV745" s="249"/>
      <c r="BW745" s="249"/>
      <c r="BX745" s="249"/>
      <c r="BY745" s="249"/>
      <c r="BZ745" s="249"/>
      <c r="CA745" s="249"/>
      <c r="CB745" s="249"/>
      <c r="CC745" s="249"/>
      <c r="CD745" s="249"/>
      <c r="CE745" s="249"/>
      <c r="CF745" s="249"/>
      <c r="CG745" s="249"/>
      <c r="CH745" s="249"/>
      <c r="CI745" s="249"/>
      <c r="CJ745" s="249"/>
      <c r="CK745" s="249"/>
      <c r="CL745" s="249"/>
      <c r="CM745" s="121"/>
      <c r="CN745" s="121"/>
    </row>
    <row r="746" spans="1:92" s="1" customFormat="1" ht="10.5" customHeight="1" x14ac:dyDescent="0.2">
      <c r="A746" s="1372" t="s">
        <v>17</v>
      </c>
      <c r="B746" s="1375" t="s">
        <v>241</v>
      </c>
      <c r="C746" s="695"/>
      <c r="D746" s="1255"/>
      <c r="E746" s="61"/>
      <c r="F746" s="61"/>
      <c r="G746" s="61"/>
      <c r="H746" s="424"/>
      <c r="I746" s="61"/>
      <c r="J746" s="61"/>
      <c r="K746" s="61"/>
      <c r="L746" s="61"/>
      <c r="M746" s="61"/>
      <c r="N746" s="424"/>
      <c r="O746" s="61"/>
      <c r="P746" s="61"/>
      <c r="Q746" s="61"/>
      <c r="R746" s="61"/>
      <c r="S746" s="61"/>
      <c r="T746" s="61"/>
      <c r="U746" s="61"/>
      <c r="V746" s="424"/>
      <c r="W746" s="61"/>
      <c r="X746" s="61"/>
      <c r="Y746" s="61"/>
      <c r="Z746" s="61"/>
      <c r="AA746" s="61"/>
      <c r="AB746" s="61"/>
      <c r="AC746" s="54" t="s">
        <v>107</v>
      </c>
      <c r="AD746" s="54" t="e">
        <f>AD748/AC748</f>
        <v>#DIV/0!</v>
      </c>
      <c r="AE746" s="77"/>
      <c r="AF746" s="271"/>
      <c r="AG746" s="256"/>
      <c r="AH746" s="256"/>
      <c r="AI746" s="256"/>
      <c r="AJ746" s="256"/>
      <c r="AK746" s="256"/>
      <c r="AL746" s="258"/>
      <c r="AM746" s="258"/>
      <c r="AN746" s="258"/>
      <c r="AO746" s="258"/>
      <c r="AP746" s="258"/>
      <c r="AQ746" s="258"/>
      <c r="AR746" s="258"/>
      <c r="AS746" s="258"/>
      <c r="AT746" s="258"/>
      <c r="AU746" s="258"/>
      <c r="AV746" s="258"/>
      <c r="AW746" s="258"/>
      <c r="AX746" s="258"/>
      <c r="AY746" s="258"/>
      <c r="AZ746" s="258"/>
      <c r="BA746" s="258"/>
      <c r="BB746" s="258"/>
      <c r="BC746" s="258"/>
      <c r="BD746" s="258"/>
      <c r="BE746" s="249"/>
      <c r="BF746" s="249"/>
      <c r="BG746" s="249"/>
      <c r="BH746" s="249"/>
      <c r="BI746" s="249"/>
      <c r="BJ746" s="249"/>
      <c r="BK746" s="249"/>
      <c r="BL746" s="249"/>
      <c r="BM746" s="249"/>
      <c r="BN746" s="249"/>
      <c r="BO746" s="249"/>
      <c r="BP746" s="249"/>
      <c r="BQ746" s="249"/>
      <c r="BR746" s="249"/>
      <c r="BS746" s="249"/>
      <c r="BT746" s="249"/>
      <c r="BU746" s="249"/>
      <c r="BV746" s="249"/>
      <c r="BW746" s="249"/>
      <c r="BX746" s="249"/>
      <c r="BY746" s="249"/>
      <c r="BZ746" s="249"/>
      <c r="CA746" s="249"/>
      <c r="CB746" s="249"/>
      <c r="CC746" s="249"/>
      <c r="CD746" s="249"/>
      <c r="CE746" s="249"/>
      <c r="CF746" s="249"/>
      <c r="CG746" s="249"/>
      <c r="CH746" s="249"/>
      <c r="CI746" s="249"/>
      <c r="CJ746" s="249"/>
      <c r="CK746" s="249"/>
      <c r="CL746" s="249"/>
      <c r="CM746" s="121"/>
      <c r="CN746" s="121"/>
    </row>
    <row r="747" spans="1:92" s="1" customFormat="1" ht="10.5" customHeight="1" x14ac:dyDescent="0.2">
      <c r="A747" s="1373"/>
      <c r="B747" s="1376"/>
      <c r="C747" s="846" t="s">
        <v>118</v>
      </c>
      <c r="D747" s="1256" t="s">
        <v>27</v>
      </c>
      <c r="E747" s="67">
        <f>ROUND(SQRT(E748^2+(E749-E750)^2)*1000/(1.73*E687),0)</f>
        <v>0</v>
      </c>
      <c r="F747" s="137">
        <f t="shared" ref="F747:AB747" si="420">ROUND(SQRT(F748^2+(F749-F750)^2)*1000/(1.73*F687),0)</f>
        <v>0</v>
      </c>
      <c r="G747" s="137">
        <f t="shared" si="420"/>
        <v>0</v>
      </c>
      <c r="H747" s="882">
        <f t="shared" si="420"/>
        <v>0</v>
      </c>
      <c r="I747" s="137">
        <f t="shared" si="420"/>
        <v>0</v>
      </c>
      <c r="J747" s="137">
        <f t="shared" si="420"/>
        <v>0</v>
      </c>
      <c r="K747" s="137">
        <f t="shared" si="420"/>
        <v>0</v>
      </c>
      <c r="L747" s="137">
        <f t="shared" si="420"/>
        <v>0</v>
      </c>
      <c r="M747" s="137">
        <f t="shared" si="420"/>
        <v>0</v>
      </c>
      <c r="N747" s="882">
        <f t="shared" si="420"/>
        <v>0</v>
      </c>
      <c r="O747" s="137">
        <f t="shared" si="420"/>
        <v>0</v>
      </c>
      <c r="P747" s="137">
        <f t="shared" si="420"/>
        <v>0</v>
      </c>
      <c r="Q747" s="137">
        <f t="shared" si="420"/>
        <v>0</v>
      </c>
      <c r="R747" s="137">
        <f t="shared" si="420"/>
        <v>0</v>
      </c>
      <c r="S747" s="137">
        <f t="shared" si="420"/>
        <v>0</v>
      </c>
      <c r="T747" s="137">
        <f t="shared" si="420"/>
        <v>0</v>
      </c>
      <c r="U747" s="137">
        <f t="shared" si="420"/>
        <v>0</v>
      </c>
      <c r="V747" s="882">
        <f t="shared" si="420"/>
        <v>0</v>
      </c>
      <c r="W747" s="137">
        <f t="shared" si="420"/>
        <v>0</v>
      </c>
      <c r="X747" s="137">
        <f t="shared" si="420"/>
        <v>0</v>
      </c>
      <c r="Y747" s="137">
        <f t="shared" si="420"/>
        <v>0</v>
      </c>
      <c r="Z747" s="137">
        <f t="shared" si="420"/>
        <v>0</v>
      </c>
      <c r="AA747" s="137">
        <f t="shared" si="420"/>
        <v>0</v>
      </c>
      <c r="AB747" s="137">
        <f t="shared" si="420"/>
        <v>0</v>
      </c>
      <c r="AC747" s="256"/>
      <c r="AD747" s="256"/>
      <c r="AE747" s="77"/>
      <c r="AF747" s="256"/>
      <c r="AG747" s="256"/>
      <c r="AH747" s="256"/>
      <c r="AI747" s="256"/>
      <c r="AJ747" s="256"/>
      <c r="AK747" s="256"/>
      <c r="AL747" s="258"/>
      <c r="AM747" s="258"/>
      <c r="AN747" s="258"/>
      <c r="AO747" s="258"/>
      <c r="AP747" s="258"/>
      <c r="AQ747" s="258"/>
      <c r="AR747" s="258"/>
      <c r="AS747" s="258"/>
      <c r="AT747" s="258"/>
      <c r="AU747" s="258"/>
      <c r="AV747" s="258"/>
      <c r="AW747" s="258"/>
      <c r="AX747" s="258"/>
      <c r="AY747" s="258"/>
      <c r="AZ747" s="258"/>
      <c r="BA747" s="258"/>
      <c r="BB747" s="258"/>
      <c r="BC747" s="258"/>
      <c r="BD747" s="258"/>
      <c r="BE747" s="249"/>
      <c r="BF747" s="249"/>
      <c r="BG747" s="249"/>
      <c r="BH747" s="249"/>
      <c r="BI747" s="249"/>
      <c r="BJ747" s="249"/>
      <c r="BK747" s="249"/>
      <c r="BL747" s="249"/>
      <c r="BM747" s="249"/>
      <c r="BN747" s="249"/>
      <c r="BO747" s="249"/>
      <c r="BP747" s="249"/>
      <c r="BQ747" s="249"/>
      <c r="BR747" s="249"/>
      <c r="BS747" s="249"/>
      <c r="BT747" s="249"/>
      <c r="BU747" s="249"/>
      <c r="BV747" s="249"/>
      <c r="BW747" s="249"/>
      <c r="BX747" s="249"/>
      <c r="BY747" s="249"/>
      <c r="BZ747" s="249"/>
      <c r="CA747" s="249"/>
      <c r="CB747" s="249"/>
      <c r="CC747" s="249"/>
      <c r="CD747" s="249"/>
      <c r="CE747" s="249"/>
      <c r="CF747" s="249"/>
      <c r="CG747" s="249"/>
      <c r="CH747" s="249"/>
      <c r="CI747" s="249"/>
      <c r="CJ747" s="249"/>
      <c r="CK747" s="249"/>
      <c r="CL747" s="249"/>
      <c r="CM747" s="121"/>
      <c r="CN747" s="121"/>
    </row>
    <row r="748" spans="1:92" s="1" customFormat="1" ht="10.5" customHeight="1" x14ac:dyDescent="0.2">
      <c r="A748" s="1373"/>
      <c r="B748" s="1376"/>
      <c r="C748" s="846" t="s">
        <v>909</v>
      </c>
      <c r="D748" s="1256" t="s">
        <v>108</v>
      </c>
      <c r="E748" s="42">
        <f>AF748*$AE748</f>
        <v>0</v>
      </c>
      <c r="F748" s="42">
        <f t="shared" ref="F748:AB748" si="421">AG748*$AE748</f>
        <v>0</v>
      </c>
      <c r="G748" s="42">
        <f t="shared" si="421"/>
        <v>0</v>
      </c>
      <c r="H748" s="423">
        <f t="shared" si="421"/>
        <v>0</v>
      </c>
      <c r="I748" s="42">
        <f t="shared" si="421"/>
        <v>0</v>
      </c>
      <c r="J748" s="42">
        <f t="shared" si="421"/>
        <v>0</v>
      </c>
      <c r="K748" s="42">
        <f t="shared" si="421"/>
        <v>0</v>
      </c>
      <c r="L748" s="42">
        <f t="shared" si="421"/>
        <v>0</v>
      </c>
      <c r="M748" s="42">
        <f t="shared" si="421"/>
        <v>0</v>
      </c>
      <c r="N748" s="423">
        <f t="shared" si="421"/>
        <v>0</v>
      </c>
      <c r="O748" s="42">
        <f t="shared" si="421"/>
        <v>0</v>
      </c>
      <c r="P748" s="42">
        <f t="shared" si="421"/>
        <v>0</v>
      </c>
      <c r="Q748" s="42">
        <f t="shared" si="421"/>
        <v>0</v>
      </c>
      <c r="R748" s="42">
        <f t="shared" si="421"/>
        <v>0</v>
      </c>
      <c r="S748" s="42">
        <f t="shared" si="421"/>
        <v>0</v>
      </c>
      <c r="T748" s="42">
        <f t="shared" si="421"/>
        <v>0</v>
      </c>
      <c r="U748" s="42">
        <f t="shared" si="421"/>
        <v>0</v>
      </c>
      <c r="V748" s="423">
        <f t="shared" si="421"/>
        <v>0</v>
      </c>
      <c r="W748" s="42">
        <f t="shared" si="421"/>
        <v>0</v>
      </c>
      <c r="X748" s="42">
        <f t="shared" si="421"/>
        <v>0</v>
      </c>
      <c r="Y748" s="42">
        <f t="shared" si="421"/>
        <v>0</v>
      </c>
      <c r="Z748" s="42">
        <f t="shared" si="421"/>
        <v>0</v>
      </c>
      <c r="AA748" s="42">
        <f t="shared" si="421"/>
        <v>0</v>
      </c>
      <c r="AB748" s="42">
        <f t="shared" si="421"/>
        <v>0</v>
      </c>
      <c r="AC748" s="54">
        <f>(BD748-AF748)*AE748</f>
        <v>0</v>
      </c>
      <c r="AD748" s="54">
        <f>(BD749-AF749)*AE748</f>
        <v>0</v>
      </c>
      <c r="AE748" s="77">
        <v>6</v>
      </c>
      <c r="AF748" s="76">
        <v>0</v>
      </c>
      <c r="AG748" s="76">
        <v>0</v>
      </c>
      <c r="AH748" s="76">
        <v>0</v>
      </c>
      <c r="AI748" s="76">
        <v>0</v>
      </c>
      <c r="AJ748" s="76">
        <v>0</v>
      </c>
      <c r="AK748" s="76">
        <v>0</v>
      </c>
      <c r="AL748" s="76">
        <v>0</v>
      </c>
      <c r="AM748" s="76">
        <v>0</v>
      </c>
      <c r="AN748" s="76">
        <v>0</v>
      </c>
      <c r="AO748" s="76">
        <v>0</v>
      </c>
      <c r="AP748" s="76">
        <v>0</v>
      </c>
      <c r="AQ748" s="76">
        <v>0</v>
      </c>
      <c r="AR748" s="76">
        <v>0</v>
      </c>
      <c r="AS748" s="76">
        <v>0</v>
      </c>
      <c r="AT748" s="76">
        <v>0</v>
      </c>
      <c r="AU748" s="76">
        <v>0</v>
      </c>
      <c r="AV748" s="76">
        <v>0</v>
      </c>
      <c r="AW748" s="76">
        <v>0</v>
      </c>
      <c r="AX748" s="76">
        <v>0</v>
      </c>
      <c r="AY748" s="76">
        <v>0</v>
      </c>
      <c r="AZ748" s="76">
        <v>0</v>
      </c>
      <c r="BA748" s="76">
        <v>0</v>
      </c>
      <c r="BB748" s="76">
        <v>0</v>
      </c>
      <c r="BC748" s="76">
        <v>0</v>
      </c>
      <c r="BD748" s="76"/>
      <c r="BE748" s="249"/>
      <c r="BF748" s="249"/>
      <c r="BG748" s="249"/>
      <c r="BH748" s="249"/>
      <c r="BI748" s="249"/>
      <c r="BJ748" s="249"/>
      <c r="BK748" s="249"/>
      <c r="BL748" s="249"/>
      <c r="BM748" s="249"/>
      <c r="BN748" s="249"/>
      <c r="BO748" s="249"/>
      <c r="BP748" s="249"/>
      <c r="BQ748" s="249"/>
      <c r="BR748" s="249"/>
      <c r="BS748" s="249"/>
      <c r="BT748" s="249"/>
      <c r="BU748" s="249"/>
      <c r="BV748" s="249"/>
      <c r="BW748" s="249"/>
      <c r="BX748" s="249"/>
      <c r="BY748" s="249"/>
      <c r="BZ748" s="249"/>
      <c r="CA748" s="249"/>
      <c r="CB748" s="249"/>
      <c r="CC748" s="249"/>
      <c r="CD748" s="249"/>
      <c r="CE748" s="249"/>
      <c r="CF748" s="249"/>
      <c r="CG748" s="249"/>
      <c r="CH748" s="249"/>
      <c r="CI748" s="249"/>
      <c r="CJ748" s="249"/>
      <c r="CK748" s="249"/>
      <c r="CL748" s="249"/>
      <c r="CM748" s="121"/>
      <c r="CN748" s="121"/>
    </row>
    <row r="749" spans="1:92" s="1" customFormat="1" ht="10.5" customHeight="1" x14ac:dyDescent="0.2">
      <c r="A749" s="1373"/>
      <c r="B749" s="1376"/>
      <c r="C749" s="846" t="s">
        <v>909</v>
      </c>
      <c r="D749" s="1256" t="s">
        <v>906</v>
      </c>
      <c r="E749" s="42">
        <f>AF749*$AE748</f>
        <v>0</v>
      </c>
      <c r="F749" s="42">
        <f t="shared" ref="F749:AB749" si="422">AG749*$AE748</f>
        <v>0</v>
      </c>
      <c r="G749" s="42">
        <f t="shared" si="422"/>
        <v>0</v>
      </c>
      <c r="H749" s="423">
        <f t="shared" si="422"/>
        <v>0</v>
      </c>
      <c r="I749" s="42">
        <f t="shared" si="422"/>
        <v>0</v>
      </c>
      <c r="J749" s="42">
        <f t="shared" si="422"/>
        <v>0</v>
      </c>
      <c r="K749" s="42">
        <f t="shared" si="422"/>
        <v>0</v>
      </c>
      <c r="L749" s="42">
        <f t="shared" si="422"/>
        <v>0</v>
      </c>
      <c r="M749" s="42">
        <f t="shared" si="422"/>
        <v>0</v>
      </c>
      <c r="N749" s="423">
        <f t="shared" si="422"/>
        <v>0</v>
      </c>
      <c r="O749" s="42">
        <f t="shared" si="422"/>
        <v>0</v>
      </c>
      <c r="P749" s="42">
        <f t="shared" si="422"/>
        <v>0</v>
      </c>
      <c r="Q749" s="42">
        <f t="shared" si="422"/>
        <v>0</v>
      </c>
      <c r="R749" s="42">
        <f t="shared" si="422"/>
        <v>0</v>
      </c>
      <c r="S749" s="42">
        <f t="shared" si="422"/>
        <v>0</v>
      </c>
      <c r="T749" s="42">
        <f t="shared" si="422"/>
        <v>0</v>
      </c>
      <c r="U749" s="42">
        <f t="shared" si="422"/>
        <v>0</v>
      </c>
      <c r="V749" s="423">
        <f t="shared" si="422"/>
        <v>0</v>
      </c>
      <c r="W749" s="42">
        <f t="shared" si="422"/>
        <v>0</v>
      </c>
      <c r="X749" s="42">
        <f t="shared" si="422"/>
        <v>0</v>
      </c>
      <c r="Y749" s="42">
        <f t="shared" si="422"/>
        <v>0</v>
      </c>
      <c r="Z749" s="42">
        <f t="shared" si="422"/>
        <v>0</v>
      </c>
      <c r="AA749" s="42">
        <f t="shared" si="422"/>
        <v>0</v>
      </c>
      <c r="AB749" s="42">
        <f t="shared" si="422"/>
        <v>0</v>
      </c>
      <c r="AC749" s="54"/>
      <c r="AD749" s="54"/>
      <c r="AE749" s="77"/>
      <c r="AF749" s="85">
        <v>0</v>
      </c>
      <c r="AG749" s="85">
        <v>0</v>
      </c>
      <c r="AH749" s="85">
        <v>0</v>
      </c>
      <c r="AI749" s="85">
        <v>0</v>
      </c>
      <c r="AJ749" s="85">
        <v>0</v>
      </c>
      <c r="AK749" s="85">
        <v>0</v>
      </c>
      <c r="AL749" s="85">
        <v>0</v>
      </c>
      <c r="AM749" s="85">
        <v>0</v>
      </c>
      <c r="AN749" s="85">
        <v>0</v>
      </c>
      <c r="AO749" s="85">
        <v>0</v>
      </c>
      <c r="AP749" s="85">
        <v>0</v>
      </c>
      <c r="AQ749" s="85">
        <v>0</v>
      </c>
      <c r="AR749" s="85">
        <v>0</v>
      </c>
      <c r="AS749" s="85">
        <v>0</v>
      </c>
      <c r="AT749" s="85">
        <v>0</v>
      </c>
      <c r="AU749" s="85">
        <v>0</v>
      </c>
      <c r="AV749" s="85">
        <v>0</v>
      </c>
      <c r="AW749" s="85">
        <v>0</v>
      </c>
      <c r="AX749" s="85">
        <v>0</v>
      </c>
      <c r="AY749" s="85">
        <v>0</v>
      </c>
      <c r="AZ749" s="85">
        <v>0</v>
      </c>
      <c r="BA749" s="85">
        <v>0</v>
      </c>
      <c r="BB749" s="85">
        <v>0</v>
      </c>
      <c r="BC749" s="85">
        <v>0</v>
      </c>
      <c r="BD749" s="76"/>
      <c r="BE749" s="249"/>
      <c r="BF749" s="249"/>
      <c r="BG749" s="249"/>
      <c r="BH749" s="249"/>
      <c r="BI749" s="249"/>
      <c r="BJ749" s="249"/>
      <c r="BK749" s="249"/>
      <c r="BL749" s="249"/>
      <c r="BM749" s="249"/>
      <c r="BN749" s="249"/>
      <c r="BO749" s="249"/>
      <c r="BP749" s="249"/>
      <c r="BQ749" s="249"/>
      <c r="BR749" s="249"/>
      <c r="BS749" s="249"/>
      <c r="BT749" s="249"/>
      <c r="BU749" s="249"/>
      <c r="BV749" s="249"/>
      <c r="BW749" s="249"/>
      <c r="BX749" s="249"/>
      <c r="BY749" s="249"/>
      <c r="BZ749" s="249"/>
      <c r="CA749" s="249"/>
      <c r="CB749" s="249"/>
      <c r="CC749" s="249"/>
      <c r="CD749" s="249"/>
      <c r="CE749" s="249"/>
      <c r="CF749" s="249"/>
      <c r="CG749" s="249"/>
      <c r="CH749" s="249"/>
      <c r="CI749" s="249"/>
      <c r="CJ749" s="249"/>
      <c r="CK749" s="249"/>
      <c r="CL749" s="249"/>
      <c r="CM749" s="121"/>
      <c r="CN749" s="121"/>
    </row>
    <row r="750" spans="1:92" s="1" customFormat="1" ht="10.5" customHeight="1" x14ac:dyDescent="0.2">
      <c r="A750" s="1373"/>
      <c r="B750" s="1376"/>
      <c r="C750" s="846" t="s">
        <v>909</v>
      </c>
      <c r="D750" s="1256" t="s">
        <v>907</v>
      </c>
      <c r="E750" s="42">
        <f>AF750*$AE748</f>
        <v>6.0000000000000001E-3</v>
      </c>
      <c r="F750" s="104">
        <f t="shared" ref="F750:AB750" si="423">AG750*$AE748</f>
        <v>6.0000000000000001E-3</v>
      </c>
      <c r="G750" s="104">
        <f t="shared" si="423"/>
        <v>6.0000000000000001E-3</v>
      </c>
      <c r="H750" s="875">
        <f t="shared" si="423"/>
        <v>6.0000000000000001E-3</v>
      </c>
      <c r="I750" s="104">
        <f t="shared" si="423"/>
        <v>6.0000000000000001E-3</v>
      </c>
      <c r="J750" s="104">
        <f t="shared" si="423"/>
        <v>6.0000000000000001E-3</v>
      </c>
      <c r="K750" s="104">
        <f t="shared" si="423"/>
        <v>6.0000000000000001E-3</v>
      </c>
      <c r="L750" s="104">
        <f t="shared" si="423"/>
        <v>6.0000000000000001E-3</v>
      </c>
      <c r="M750" s="104">
        <f t="shared" si="423"/>
        <v>6.0000000000000001E-3</v>
      </c>
      <c r="N750" s="875">
        <f t="shared" si="423"/>
        <v>6.0000000000000001E-3</v>
      </c>
      <c r="O750" s="104">
        <f t="shared" si="423"/>
        <v>6.0000000000000001E-3</v>
      </c>
      <c r="P750" s="104">
        <f t="shared" si="423"/>
        <v>6.0000000000000001E-3</v>
      </c>
      <c r="Q750" s="104">
        <f t="shared" si="423"/>
        <v>6.0000000000000001E-3</v>
      </c>
      <c r="R750" s="104">
        <f t="shared" si="423"/>
        <v>6.0000000000000001E-3</v>
      </c>
      <c r="S750" s="104">
        <f t="shared" si="423"/>
        <v>6.0000000000000001E-3</v>
      </c>
      <c r="T750" s="104">
        <f t="shared" si="423"/>
        <v>6.0000000000000001E-3</v>
      </c>
      <c r="U750" s="104">
        <f t="shared" si="423"/>
        <v>6.0000000000000001E-3</v>
      </c>
      <c r="V750" s="875">
        <f t="shared" si="423"/>
        <v>6.0000000000000001E-3</v>
      </c>
      <c r="W750" s="104">
        <f t="shared" si="423"/>
        <v>6.0000000000000001E-3</v>
      </c>
      <c r="X750" s="104">
        <f t="shared" si="423"/>
        <v>6.0000000000000001E-3</v>
      </c>
      <c r="Y750" s="104">
        <f t="shared" si="423"/>
        <v>6.0000000000000001E-3</v>
      </c>
      <c r="Z750" s="104">
        <f t="shared" si="423"/>
        <v>6.0000000000000001E-3</v>
      </c>
      <c r="AA750" s="104">
        <f t="shared" si="423"/>
        <v>6.0000000000000001E-3</v>
      </c>
      <c r="AB750" s="104">
        <f t="shared" si="423"/>
        <v>6.0000000000000001E-3</v>
      </c>
      <c r="AC750" s="54"/>
      <c r="AD750" s="54"/>
      <c r="AE750" s="77"/>
      <c r="AF750" s="85">
        <v>1E-3</v>
      </c>
      <c r="AG750" s="85">
        <v>1E-3</v>
      </c>
      <c r="AH750" s="85">
        <v>1E-3</v>
      </c>
      <c r="AI750" s="85">
        <v>1E-3</v>
      </c>
      <c r="AJ750" s="85">
        <v>1E-3</v>
      </c>
      <c r="AK750" s="85">
        <v>1E-3</v>
      </c>
      <c r="AL750" s="85">
        <v>1E-3</v>
      </c>
      <c r="AM750" s="85">
        <v>1E-3</v>
      </c>
      <c r="AN750" s="85">
        <v>1E-3</v>
      </c>
      <c r="AO750" s="85">
        <v>1E-3</v>
      </c>
      <c r="AP750" s="85">
        <v>1E-3</v>
      </c>
      <c r="AQ750" s="85">
        <v>1E-3</v>
      </c>
      <c r="AR750" s="85">
        <v>1E-3</v>
      </c>
      <c r="AS750" s="85">
        <v>1E-3</v>
      </c>
      <c r="AT750" s="85">
        <v>1E-3</v>
      </c>
      <c r="AU750" s="85">
        <v>1E-3</v>
      </c>
      <c r="AV750" s="85">
        <v>1E-3</v>
      </c>
      <c r="AW750" s="85">
        <v>1E-3</v>
      </c>
      <c r="AX750" s="85">
        <v>1E-3</v>
      </c>
      <c r="AY750" s="85">
        <v>1E-3</v>
      </c>
      <c r="AZ750" s="85">
        <v>1E-3</v>
      </c>
      <c r="BA750" s="85">
        <v>1E-3</v>
      </c>
      <c r="BB750" s="85">
        <v>1E-3</v>
      </c>
      <c r="BC750" s="85">
        <v>1E-3</v>
      </c>
      <c r="BD750" s="76"/>
      <c r="BE750" s="249"/>
      <c r="BF750" s="249"/>
      <c r="BG750" s="249"/>
      <c r="BH750" s="249"/>
      <c r="BI750" s="249"/>
      <c r="BJ750" s="249"/>
      <c r="BK750" s="249"/>
      <c r="BL750" s="249"/>
      <c r="BM750" s="249"/>
      <c r="BN750" s="249"/>
      <c r="BO750" s="249"/>
      <c r="BP750" s="249"/>
      <c r="BQ750" s="249"/>
      <c r="BR750" s="249"/>
      <c r="BS750" s="249"/>
      <c r="BT750" s="249"/>
      <c r="BU750" s="249"/>
      <c r="BV750" s="249"/>
      <c r="BW750" s="249"/>
      <c r="BX750" s="249"/>
      <c r="BY750" s="249"/>
      <c r="BZ750" s="249"/>
      <c r="CA750" s="249"/>
      <c r="CB750" s="249"/>
      <c r="CC750" s="249"/>
      <c r="CD750" s="249"/>
      <c r="CE750" s="249"/>
      <c r="CF750" s="249"/>
      <c r="CG750" s="249"/>
      <c r="CH750" s="249"/>
      <c r="CI750" s="249"/>
      <c r="CJ750" s="249"/>
      <c r="CK750" s="249"/>
      <c r="CL750" s="249"/>
      <c r="CM750" s="121"/>
      <c r="CN750" s="121"/>
    </row>
    <row r="751" spans="1:92" s="5" customFormat="1" ht="10.5" customHeight="1" thickBot="1" x14ac:dyDescent="0.25">
      <c r="A751" s="1374"/>
      <c r="B751" s="1377"/>
      <c r="C751" s="197"/>
      <c r="D751" s="1258" t="s">
        <v>35</v>
      </c>
      <c r="E751" s="45" t="e">
        <f>(E749-E750)/E748</f>
        <v>#DIV/0!</v>
      </c>
      <c r="F751" s="45" t="e">
        <f t="shared" ref="F751:AB751" si="424">(F749-F750)/F748</f>
        <v>#DIV/0!</v>
      </c>
      <c r="G751" s="45" t="e">
        <f t="shared" si="424"/>
        <v>#DIV/0!</v>
      </c>
      <c r="H751" s="425" t="e">
        <f t="shared" si="424"/>
        <v>#DIV/0!</v>
      </c>
      <c r="I751" s="45" t="e">
        <f t="shared" si="424"/>
        <v>#DIV/0!</v>
      </c>
      <c r="J751" s="45" t="e">
        <f t="shared" si="424"/>
        <v>#DIV/0!</v>
      </c>
      <c r="K751" s="45" t="e">
        <f t="shared" si="424"/>
        <v>#DIV/0!</v>
      </c>
      <c r="L751" s="45" t="e">
        <f t="shared" si="424"/>
        <v>#DIV/0!</v>
      </c>
      <c r="M751" s="45" t="e">
        <f t="shared" si="424"/>
        <v>#DIV/0!</v>
      </c>
      <c r="N751" s="425" t="e">
        <f t="shared" si="424"/>
        <v>#DIV/0!</v>
      </c>
      <c r="O751" s="45" t="e">
        <f t="shared" si="424"/>
        <v>#DIV/0!</v>
      </c>
      <c r="P751" s="45" t="e">
        <f t="shared" si="424"/>
        <v>#DIV/0!</v>
      </c>
      <c r="Q751" s="45" t="e">
        <f t="shared" si="424"/>
        <v>#DIV/0!</v>
      </c>
      <c r="R751" s="45" t="e">
        <f t="shared" si="424"/>
        <v>#DIV/0!</v>
      </c>
      <c r="S751" s="45" t="e">
        <f t="shared" si="424"/>
        <v>#DIV/0!</v>
      </c>
      <c r="T751" s="45" t="e">
        <f t="shared" si="424"/>
        <v>#DIV/0!</v>
      </c>
      <c r="U751" s="45" t="e">
        <f t="shared" si="424"/>
        <v>#DIV/0!</v>
      </c>
      <c r="V751" s="425" t="e">
        <f t="shared" si="424"/>
        <v>#DIV/0!</v>
      </c>
      <c r="W751" s="45" t="e">
        <f t="shared" si="424"/>
        <v>#DIV/0!</v>
      </c>
      <c r="X751" s="45" t="e">
        <f t="shared" si="424"/>
        <v>#DIV/0!</v>
      </c>
      <c r="Y751" s="45" t="e">
        <f t="shared" si="424"/>
        <v>#DIV/0!</v>
      </c>
      <c r="Z751" s="45" t="e">
        <f t="shared" si="424"/>
        <v>#DIV/0!</v>
      </c>
      <c r="AA751" s="45" t="e">
        <f t="shared" si="424"/>
        <v>#DIV/0!</v>
      </c>
      <c r="AB751" s="45" t="e">
        <f t="shared" si="424"/>
        <v>#DIV/0!</v>
      </c>
      <c r="AC751" s="78"/>
      <c r="AD751" s="78"/>
      <c r="AE751" s="79"/>
      <c r="AF751" s="76"/>
      <c r="AG751" s="76"/>
      <c r="AH751" s="76"/>
      <c r="AI751" s="76"/>
      <c r="AJ751" s="76"/>
      <c r="AK751" s="76"/>
      <c r="AL751" s="296"/>
      <c r="AM751" s="296"/>
      <c r="AN751" s="296"/>
      <c r="AO751" s="296"/>
      <c r="AP751" s="296"/>
      <c r="AQ751" s="296"/>
      <c r="AR751" s="296"/>
      <c r="AS751" s="296"/>
      <c r="AT751" s="296"/>
      <c r="AU751" s="296"/>
      <c r="AV751" s="296"/>
      <c r="AW751" s="296"/>
      <c r="AX751" s="296"/>
      <c r="AY751" s="296"/>
      <c r="AZ751" s="296"/>
      <c r="BA751" s="296"/>
      <c r="BB751" s="296"/>
      <c r="BC751" s="296"/>
      <c r="BD751" s="296"/>
      <c r="BE751" s="249"/>
      <c r="BF751" s="249"/>
      <c r="BG751" s="249"/>
      <c r="BH751" s="249"/>
      <c r="BI751" s="249"/>
      <c r="BJ751" s="249"/>
      <c r="BK751" s="249"/>
      <c r="BL751" s="249"/>
      <c r="BM751" s="249"/>
      <c r="BN751" s="249"/>
      <c r="BO751" s="249"/>
      <c r="BP751" s="249"/>
      <c r="BQ751" s="249"/>
      <c r="BR751" s="249"/>
      <c r="BS751" s="249"/>
      <c r="BT751" s="249"/>
      <c r="BU751" s="249"/>
      <c r="BV751" s="249"/>
      <c r="BW751" s="249"/>
      <c r="BX751" s="249"/>
      <c r="BY751" s="249"/>
      <c r="BZ751" s="249"/>
      <c r="CA751" s="249"/>
      <c r="CB751" s="249"/>
      <c r="CC751" s="249"/>
      <c r="CD751" s="249"/>
      <c r="CE751" s="282"/>
      <c r="CF751" s="282"/>
      <c r="CG751" s="282"/>
      <c r="CH751" s="282"/>
      <c r="CI751" s="282"/>
      <c r="CJ751" s="282"/>
      <c r="CK751" s="282"/>
      <c r="CL751" s="282"/>
      <c r="CM751" s="99"/>
      <c r="CN751" s="99"/>
    </row>
    <row r="752" spans="1:92" s="1" customFormat="1" ht="10.5" customHeight="1" x14ac:dyDescent="0.2">
      <c r="A752" s="1260" t="s">
        <v>36</v>
      </c>
      <c r="B752" s="1255" t="s">
        <v>42</v>
      </c>
      <c r="C752" s="695" t="s">
        <v>909</v>
      </c>
      <c r="D752" s="1255" t="s">
        <v>30</v>
      </c>
      <c r="E752" s="42">
        <f>AF752*$AE752</f>
        <v>0.17299999999999999</v>
      </c>
      <c r="F752" s="42">
        <f t="shared" ref="F752:U753" si="425">AG752*$AE752</f>
        <v>0.17299999999999999</v>
      </c>
      <c r="G752" s="42">
        <f t="shared" si="425"/>
        <v>0.17399999999999999</v>
      </c>
      <c r="H752" s="423">
        <f t="shared" si="425"/>
        <v>0.17500000000000002</v>
      </c>
      <c r="I752" s="42">
        <f t="shared" si="425"/>
        <v>0.17399999999999999</v>
      </c>
      <c r="J752" s="42">
        <f t="shared" si="425"/>
        <v>0.17399999999999999</v>
      </c>
      <c r="K752" s="42">
        <f t="shared" si="425"/>
        <v>0.17299999999999999</v>
      </c>
      <c r="L752" s="42">
        <f t="shared" si="425"/>
        <v>0.17500000000000002</v>
      </c>
      <c r="M752" s="42">
        <f t="shared" si="425"/>
        <v>0.17600000000000002</v>
      </c>
      <c r="N752" s="423">
        <f t="shared" si="425"/>
        <v>0.17799999999999999</v>
      </c>
      <c r="O752" s="42">
        <f t="shared" si="425"/>
        <v>0.17799999999999999</v>
      </c>
      <c r="P752" s="42">
        <f t="shared" si="425"/>
        <v>0.17799999999999999</v>
      </c>
      <c r="Q752" s="42">
        <f t="shared" si="425"/>
        <v>0.17799999999999999</v>
      </c>
      <c r="R752" s="42">
        <f t="shared" si="425"/>
        <v>0.17899999999999999</v>
      </c>
      <c r="S752" s="42">
        <f t="shared" si="425"/>
        <v>0.17599999999999999</v>
      </c>
      <c r="T752" s="42">
        <f t="shared" si="425"/>
        <v>0.17600000000000002</v>
      </c>
      <c r="U752" s="42">
        <f t="shared" si="425"/>
        <v>0.17299999999999999</v>
      </c>
      <c r="V752" s="423">
        <f t="shared" ref="V752:AA753" si="426">AW752*$AE752</f>
        <v>0.17399999999999999</v>
      </c>
      <c r="W752" s="42">
        <f t="shared" si="426"/>
        <v>0.17399999999999999</v>
      </c>
      <c r="X752" s="42">
        <f t="shared" si="426"/>
        <v>0.17299999999999999</v>
      </c>
      <c r="Y752" s="42">
        <f t="shared" si="426"/>
        <v>0.17299999999999999</v>
      </c>
      <c r="Z752" s="42">
        <f t="shared" si="426"/>
        <v>0.17299999999999999</v>
      </c>
      <c r="AA752" s="42">
        <f t="shared" si="426"/>
        <v>0.17399999999999999</v>
      </c>
      <c r="AB752" s="42">
        <f>BC752*$AE752</f>
        <v>0.17399999999999999</v>
      </c>
      <c r="AC752" s="357"/>
      <c r="AD752" s="357"/>
      <c r="AE752" s="80">
        <v>20</v>
      </c>
      <c r="AF752" s="85">
        <v>8.6499999999999997E-3</v>
      </c>
      <c r="AG752" s="85">
        <v>8.6499999999999997E-3</v>
      </c>
      <c r="AH752" s="85">
        <v>8.6999999999999994E-3</v>
      </c>
      <c r="AI752" s="85">
        <v>8.7500000000000008E-3</v>
      </c>
      <c r="AJ752" s="85">
        <v>8.6999999999999994E-3</v>
      </c>
      <c r="AK752" s="85">
        <v>8.6999999999999994E-3</v>
      </c>
      <c r="AL752" s="85">
        <v>8.6499999999999997E-3</v>
      </c>
      <c r="AM752" s="85">
        <v>8.7500000000000008E-3</v>
      </c>
      <c r="AN752" s="85">
        <v>8.8000000000000005E-3</v>
      </c>
      <c r="AO752" s="85">
        <v>8.8999999999999999E-3</v>
      </c>
      <c r="AP752" s="85">
        <v>8.8999999999999999E-3</v>
      </c>
      <c r="AQ752" s="85">
        <v>8.8999999999999999E-3</v>
      </c>
      <c r="AR752" s="85">
        <v>8.8999999999999999E-3</v>
      </c>
      <c r="AS752" s="85">
        <v>8.9499999999999996E-3</v>
      </c>
      <c r="AT752" s="85">
        <v>8.7999999999999988E-3</v>
      </c>
      <c r="AU752" s="85">
        <v>8.8000000000000005E-3</v>
      </c>
      <c r="AV752" s="85">
        <v>8.6499999999999997E-3</v>
      </c>
      <c r="AW752" s="85">
        <v>8.6999999999999994E-3</v>
      </c>
      <c r="AX752" s="85">
        <v>8.6999999999999994E-3</v>
      </c>
      <c r="AY752" s="85">
        <v>8.6499999999999997E-3</v>
      </c>
      <c r="AZ752" s="85">
        <v>8.6499999999999997E-3</v>
      </c>
      <c r="BA752" s="85">
        <v>8.6499999999999997E-3</v>
      </c>
      <c r="BB752" s="85">
        <v>8.6999999999999994E-3</v>
      </c>
      <c r="BC752" s="85">
        <v>8.6999999999999994E-3</v>
      </c>
      <c r="BD752" s="258"/>
      <c r="BE752" s="249"/>
      <c r="BF752" s="249"/>
      <c r="BG752" s="256"/>
      <c r="BH752" s="249"/>
      <c r="BI752" s="249"/>
      <c r="BJ752" s="249"/>
      <c r="BK752" s="249"/>
      <c r="BL752" s="249"/>
      <c r="BM752" s="249"/>
      <c r="BN752" s="249"/>
      <c r="BO752" s="249"/>
      <c r="BP752" s="249"/>
      <c r="BQ752" s="249"/>
      <c r="BR752" s="249"/>
      <c r="BS752" s="249"/>
      <c r="BT752" s="249"/>
      <c r="BU752" s="249"/>
      <c r="BV752" s="249"/>
      <c r="BW752" s="249"/>
      <c r="BX752" s="249"/>
      <c r="BY752" s="249"/>
      <c r="BZ752" s="249"/>
      <c r="CA752" s="249"/>
      <c r="CB752" s="249"/>
      <c r="CC752" s="249"/>
      <c r="CD752" s="249"/>
      <c r="CE752" s="249"/>
      <c r="CF752" s="249"/>
      <c r="CG752" s="249"/>
      <c r="CH752" s="249"/>
      <c r="CI752" s="249"/>
      <c r="CJ752" s="249"/>
      <c r="CK752" s="249"/>
      <c r="CL752" s="249"/>
      <c r="CM752" s="121"/>
      <c r="CN752" s="121"/>
    </row>
    <row r="753" spans="1:115" s="5" customFormat="1" ht="10.5" customHeight="1" thickBot="1" x14ac:dyDescent="0.25">
      <c r="A753" s="1261" t="s">
        <v>88</v>
      </c>
      <c r="B753" s="1258" t="s">
        <v>43</v>
      </c>
      <c r="C753" s="846" t="s">
        <v>909</v>
      </c>
      <c r="D753" s="1258" t="s">
        <v>30</v>
      </c>
      <c r="E753" s="42">
        <f>AF753*$AE753</f>
        <v>0</v>
      </c>
      <c r="F753" s="42">
        <f t="shared" si="425"/>
        <v>0</v>
      </c>
      <c r="G753" s="42">
        <f t="shared" si="425"/>
        <v>0</v>
      </c>
      <c r="H753" s="423">
        <f t="shared" si="425"/>
        <v>0</v>
      </c>
      <c r="I753" s="42">
        <f t="shared" si="425"/>
        <v>0</v>
      </c>
      <c r="J753" s="42">
        <f t="shared" si="425"/>
        <v>0</v>
      </c>
      <c r="K753" s="42">
        <f t="shared" si="425"/>
        <v>0</v>
      </c>
      <c r="L753" s="42">
        <f t="shared" si="425"/>
        <v>0</v>
      </c>
      <c r="M753" s="42">
        <f t="shared" si="425"/>
        <v>0</v>
      </c>
      <c r="N753" s="423">
        <f t="shared" si="425"/>
        <v>0</v>
      </c>
      <c r="O753" s="42">
        <f t="shared" si="425"/>
        <v>0</v>
      </c>
      <c r="P753" s="42">
        <f t="shared" si="425"/>
        <v>0</v>
      </c>
      <c r="Q753" s="42">
        <f t="shared" si="425"/>
        <v>0</v>
      </c>
      <c r="R753" s="42">
        <f t="shared" si="425"/>
        <v>0</v>
      </c>
      <c r="S753" s="42">
        <f t="shared" si="425"/>
        <v>0</v>
      </c>
      <c r="T753" s="42">
        <f t="shared" si="425"/>
        <v>0</v>
      </c>
      <c r="U753" s="42">
        <f t="shared" si="425"/>
        <v>0</v>
      </c>
      <c r="V753" s="423">
        <f t="shared" si="426"/>
        <v>0</v>
      </c>
      <c r="W753" s="42">
        <f t="shared" si="426"/>
        <v>0</v>
      </c>
      <c r="X753" s="42">
        <f t="shared" si="426"/>
        <v>0</v>
      </c>
      <c r="Y753" s="42">
        <f t="shared" si="426"/>
        <v>0</v>
      </c>
      <c r="Z753" s="42">
        <f t="shared" si="426"/>
        <v>0</v>
      </c>
      <c r="AA753" s="42">
        <f t="shared" si="426"/>
        <v>0</v>
      </c>
      <c r="AB753" s="42">
        <f>BC753*$AE753</f>
        <v>0</v>
      </c>
      <c r="AC753" s="78"/>
      <c r="AD753" s="78"/>
      <c r="AE753" s="79">
        <v>20</v>
      </c>
      <c r="AF753" s="256">
        <v>0</v>
      </c>
      <c r="AG753" s="256">
        <v>0</v>
      </c>
      <c r="AH753" s="256">
        <v>0</v>
      </c>
      <c r="AI753" s="256">
        <v>0</v>
      </c>
      <c r="AJ753" s="256">
        <v>0</v>
      </c>
      <c r="AK753" s="256">
        <v>0</v>
      </c>
      <c r="AL753" s="256">
        <v>0</v>
      </c>
      <c r="AM753" s="256">
        <v>0</v>
      </c>
      <c r="AN753" s="256">
        <v>0</v>
      </c>
      <c r="AO753" s="256">
        <v>0</v>
      </c>
      <c r="AP753" s="256">
        <v>0</v>
      </c>
      <c r="AQ753" s="256">
        <v>0</v>
      </c>
      <c r="AR753" s="256">
        <v>0</v>
      </c>
      <c r="AS753" s="256">
        <v>0</v>
      </c>
      <c r="AT753" s="256">
        <v>0</v>
      </c>
      <c r="AU753" s="256">
        <v>0</v>
      </c>
      <c r="AV753" s="256">
        <v>0</v>
      </c>
      <c r="AW753" s="256">
        <v>0</v>
      </c>
      <c r="AX753" s="256">
        <v>0</v>
      </c>
      <c r="AY753" s="256">
        <v>0</v>
      </c>
      <c r="AZ753" s="256">
        <v>0</v>
      </c>
      <c r="BA753" s="256">
        <v>0</v>
      </c>
      <c r="BB753" s="256">
        <v>0</v>
      </c>
      <c r="BC753" s="256">
        <v>0</v>
      </c>
      <c r="BD753" s="256"/>
      <c r="BE753" s="249"/>
      <c r="BF753" s="249"/>
      <c r="BG753" s="249"/>
      <c r="BH753" s="249"/>
      <c r="BI753" s="249"/>
      <c r="BJ753" s="249"/>
      <c r="BK753" s="249"/>
      <c r="BL753" s="249"/>
      <c r="BM753" s="249"/>
      <c r="BN753" s="249"/>
      <c r="BO753" s="249"/>
      <c r="BP753" s="249"/>
      <c r="BQ753" s="249"/>
      <c r="BR753" s="249"/>
      <c r="BS753" s="249"/>
      <c r="BT753" s="249"/>
      <c r="BU753" s="249"/>
      <c r="BV753" s="249"/>
      <c r="BW753" s="249"/>
      <c r="BX753" s="249"/>
      <c r="BY753" s="249"/>
      <c r="BZ753" s="249"/>
      <c r="CA753" s="249"/>
      <c r="CB753" s="249"/>
      <c r="CC753" s="249"/>
      <c r="CD753" s="249"/>
      <c r="CE753" s="282"/>
      <c r="CF753" s="282"/>
      <c r="CG753" s="282"/>
      <c r="CH753" s="282"/>
      <c r="CI753" s="282"/>
      <c r="CJ753" s="282"/>
      <c r="CK753" s="282"/>
      <c r="CL753" s="282"/>
      <c r="CM753" s="99"/>
      <c r="CN753" s="99"/>
    </row>
    <row r="754" spans="1:115" s="1" customFormat="1" ht="10.5" customHeight="1" x14ac:dyDescent="0.2">
      <c r="A754" s="1378" t="s">
        <v>49</v>
      </c>
      <c r="B754" s="1379"/>
      <c r="C754" s="513"/>
      <c r="D754" s="1255" t="s">
        <v>108</v>
      </c>
      <c r="E754" s="66">
        <f>E712+E724+E736+E718+E730+E742+E748</f>
        <v>0.34950000000000003</v>
      </c>
      <c r="F754" s="66">
        <f t="shared" ref="F754:AB754" si="427">F712+F724+F736+F718+F730+F742+F748</f>
        <v>0.32579999999999998</v>
      </c>
      <c r="G754" s="66">
        <f t="shared" si="427"/>
        <v>0.32640000000000002</v>
      </c>
      <c r="H754" s="480">
        <f t="shared" si="427"/>
        <v>0.3216</v>
      </c>
      <c r="I754" s="66">
        <f t="shared" si="427"/>
        <v>0.32340000000000002</v>
      </c>
      <c r="J754" s="66">
        <f t="shared" si="427"/>
        <v>0.34380000000000005</v>
      </c>
      <c r="K754" s="66">
        <f t="shared" si="427"/>
        <v>0.4194</v>
      </c>
      <c r="L754" s="66">
        <f t="shared" si="427"/>
        <v>0.44609999999999994</v>
      </c>
      <c r="M754" s="66">
        <f t="shared" si="427"/>
        <v>0.48329999999999995</v>
      </c>
      <c r="N754" s="480">
        <f t="shared" si="427"/>
        <v>0.49529999999999996</v>
      </c>
      <c r="O754" s="66">
        <f t="shared" si="427"/>
        <v>0.48509999999999998</v>
      </c>
      <c r="P754" s="66">
        <f t="shared" si="427"/>
        <v>0.47969999999999996</v>
      </c>
      <c r="Q754" s="66">
        <f t="shared" si="427"/>
        <v>0.48780000000000001</v>
      </c>
      <c r="R754" s="66">
        <f t="shared" si="427"/>
        <v>0.49560000000000004</v>
      </c>
      <c r="S754" s="66">
        <f t="shared" si="427"/>
        <v>0.50249999999999995</v>
      </c>
      <c r="T754" s="66">
        <f t="shared" si="427"/>
        <v>0.50550000000000006</v>
      </c>
      <c r="U754" s="66">
        <f t="shared" si="427"/>
        <v>0.50430000000000008</v>
      </c>
      <c r="V754" s="480">
        <f t="shared" si="427"/>
        <v>0.5262</v>
      </c>
      <c r="W754" s="66">
        <f t="shared" si="427"/>
        <v>0.53639999999999999</v>
      </c>
      <c r="X754" s="66">
        <f t="shared" si="427"/>
        <v>0.52890000000000004</v>
      </c>
      <c r="Y754" s="66">
        <f t="shared" si="427"/>
        <v>0.51390000000000002</v>
      </c>
      <c r="Z754" s="66">
        <f t="shared" si="427"/>
        <v>0.47699999999999998</v>
      </c>
      <c r="AA754" s="66">
        <f t="shared" si="427"/>
        <v>0.42120000000000002</v>
      </c>
      <c r="AB754" s="66">
        <f t="shared" si="427"/>
        <v>0.38040000000000002</v>
      </c>
      <c r="AC754" s="249"/>
      <c r="AD754" s="249"/>
      <c r="AE754" s="249"/>
      <c r="AF754" s="249"/>
      <c r="AG754" s="249"/>
      <c r="AH754" s="249"/>
      <c r="AI754" s="249"/>
      <c r="AJ754" s="249"/>
      <c r="AK754" s="249"/>
      <c r="AL754" s="249"/>
      <c r="AM754" s="249"/>
      <c r="AN754" s="249"/>
      <c r="AO754" s="249"/>
      <c r="AP754" s="249"/>
      <c r="AQ754" s="249"/>
      <c r="AR754" s="249"/>
      <c r="AS754" s="249"/>
      <c r="AT754" s="249"/>
      <c r="AU754" s="249"/>
      <c r="AV754" s="249"/>
      <c r="AW754" s="249"/>
      <c r="AX754" s="249"/>
      <c r="AY754" s="249"/>
      <c r="AZ754" s="249"/>
      <c r="BA754" s="249"/>
      <c r="BB754" s="249"/>
      <c r="BC754" s="249"/>
      <c r="BD754" s="249"/>
      <c r="BE754" s="249"/>
      <c r="BF754" s="249"/>
      <c r="BG754" s="249"/>
      <c r="BH754" s="249"/>
      <c r="BI754" s="249"/>
      <c r="BJ754" s="249"/>
      <c r="BK754" s="249"/>
      <c r="BL754" s="249"/>
      <c r="BM754" s="249"/>
      <c r="BN754" s="249"/>
      <c r="BO754" s="249"/>
      <c r="BP754" s="249"/>
      <c r="BQ754" s="249"/>
      <c r="BR754" s="249"/>
      <c r="BS754" s="249"/>
      <c r="BT754" s="249"/>
      <c r="BU754" s="249"/>
      <c r="BV754" s="249"/>
      <c r="BW754" s="249"/>
      <c r="BX754" s="249"/>
      <c r="BY754" s="249"/>
      <c r="BZ754" s="249"/>
      <c r="CA754" s="249"/>
      <c r="CB754" s="249"/>
      <c r="CC754" s="249"/>
      <c r="CD754" s="249"/>
      <c r="CE754" s="249"/>
      <c r="CF754" s="249"/>
      <c r="CG754" s="249"/>
      <c r="CH754" s="249"/>
      <c r="CI754" s="249"/>
      <c r="CJ754" s="249"/>
      <c r="CK754" s="249"/>
      <c r="CL754" s="249"/>
      <c r="CM754" s="121"/>
      <c r="CN754" s="121"/>
    </row>
    <row r="755" spans="1:115" s="1" customFormat="1" ht="10.5" customHeight="1" x14ac:dyDescent="0.2">
      <c r="A755" s="1380"/>
      <c r="B755" s="1381"/>
      <c r="C755" s="1237"/>
      <c r="D755" s="1253" t="s">
        <v>906</v>
      </c>
      <c r="E755" s="724">
        <f t="shared" ref="E755:AB756" si="428">E713+E725+E737+E719+E731+E743+E749</f>
        <v>8.2500000000000004E-2</v>
      </c>
      <c r="F755" s="724">
        <f t="shared" si="428"/>
        <v>8.249999999999999E-2</v>
      </c>
      <c r="G755" s="724">
        <f t="shared" si="428"/>
        <v>8.3099999999999993E-2</v>
      </c>
      <c r="H755" s="742">
        <f t="shared" si="428"/>
        <v>8.1900000000000001E-2</v>
      </c>
      <c r="I755" s="724">
        <f t="shared" si="428"/>
        <v>7.9200000000000007E-2</v>
      </c>
      <c r="J755" s="724">
        <f t="shared" si="428"/>
        <v>7.9499999999999987E-2</v>
      </c>
      <c r="K755" s="724">
        <f t="shared" si="428"/>
        <v>8.0699999999999994E-2</v>
      </c>
      <c r="L755" s="724">
        <f t="shared" si="428"/>
        <v>9.1499999999999998E-2</v>
      </c>
      <c r="M755" s="724">
        <f t="shared" si="428"/>
        <v>9.7200000000000009E-2</v>
      </c>
      <c r="N755" s="742">
        <f t="shared" si="428"/>
        <v>8.9400000000000007E-2</v>
      </c>
      <c r="O755" s="724">
        <f t="shared" si="428"/>
        <v>8.879999999999999E-2</v>
      </c>
      <c r="P755" s="724">
        <f t="shared" si="428"/>
        <v>8.4900000000000003E-2</v>
      </c>
      <c r="Q755" s="724">
        <f t="shared" si="428"/>
        <v>8.3699999999999997E-2</v>
      </c>
      <c r="R755" s="724">
        <f t="shared" si="428"/>
        <v>9.1200000000000003E-2</v>
      </c>
      <c r="S755" s="724">
        <f t="shared" si="428"/>
        <v>9.0899999999999995E-2</v>
      </c>
      <c r="T755" s="724">
        <f t="shared" si="428"/>
        <v>9.3300000000000008E-2</v>
      </c>
      <c r="U755" s="724">
        <f t="shared" si="428"/>
        <v>8.9700000000000002E-2</v>
      </c>
      <c r="V755" s="742">
        <f t="shared" si="428"/>
        <v>9.2099999999999987E-2</v>
      </c>
      <c r="W755" s="724">
        <f t="shared" si="428"/>
        <v>9.2999999999999999E-2</v>
      </c>
      <c r="X755" s="724">
        <f t="shared" si="428"/>
        <v>9.3600000000000003E-2</v>
      </c>
      <c r="Y755" s="724">
        <f t="shared" si="428"/>
        <v>9.3600000000000003E-2</v>
      </c>
      <c r="Z755" s="724">
        <f t="shared" si="428"/>
        <v>8.8200000000000001E-2</v>
      </c>
      <c r="AA755" s="724">
        <f t="shared" si="428"/>
        <v>8.6999999999999994E-2</v>
      </c>
      <c r="AB755" s="724">
        <f t="shared" si="428"/>
        <v>8.6099999999999996E-2</v>
      </c>
      <c r="AC755" s="249"/>
      <c r="AD755" s="249"/>
      <c r="AE755" s="249"/>
      <c r="AF755" s="249"/>
      <c r="AG755" s="249"/>
      <c r="AH755" s="249"/>
      <c r="AI755" s="249"/>
      <c r="AJ755" s="249"/>
      <c r="AK755" s="249"/>
      <c r="AL755" s="249"/>
      <c r="AM755" s="249"/>
      <c r="AN755" s="249"/>
      <c r="AO755" s="249"/>
      <c r="AP755" s="249"/>
      <c r="AQ755" s="249"/>
      <c r="AR755" s="249"/>
      <c r="AS755" s="249"/>
      <c r="AT755" s="249"/>
      <c r="AU755" s="249"/>
      <c r="AV755" s="249"/>
      <c r="AW755" s="249"/>
      <c r="AX755" s="249"/>
      <c r="AY755" s="249"/>
      <c r="AZ755" s="249"/>
      <c r="BA755" s="249"/>
      <c r="BB755" s="249"/>
      <c r="BC755" s="249"/>
      <c r="BD755" s="249"/>
      <c r="BE755" s="249"/>
      <c r="BF755" s="249"/>
      <c r="BG755" s="249"/>
      <c r="BH755" s="249"/>
      <c r="BI755" s="249"/>
      <c r="BJ755" s="249"/>
      <c r="BK755" s="249"/>
      <c r="BL755" s="249"/>
      <c r="BM755" s="249"/>
      <c r="BN755" s="249"/>
      <c r="BO755" s="249"/>
      <c r="BP755" s="249"/>
      <c r="BQ755" s="249"/>
      <c r="BR755" s="249"/>
      <c r="BS755" s="249"/>
      <c r="BT755" s="249"/>
      <c r="BU755" s="249"/>
      <c r="BV755" s="249"/>
      <c r="BW755" s="249"/>
      <c r="BX755" s="249"/>
      <c r="BY755" s="249"/>
      <c r="BZ755" s="249"/>
      <c r="CA755" s="249"/>
      <c r="CB755" s="249"/>
      <c r="CC755" s="249"/>
      <c r="CD755" s="249"/>
      <c r="CE755" s="249"/>
      <c r="CF755" s="249"/>
      <c r="CG755" s="249"/>
      <c r="CH755" s="249"/>
      <c r="CI755" s="249"/>
      <c r="CJ755" s="249"/>
      <c r="CK755" s="249"/>
      <c r="CL755" s="249"/>
      <c r="CM755" s="121"/>
      <c r="CN755" s="121"/>
    </row>
    <row r="756" spans="1:115" s="1" customFormat="1" ht="10.5" customHeight="1" thickBot="1" x14ac:dyDescent="0.25">
      <c r="A756" s="1382"/>
      <c r="B756" s="1383"/>
      <c r="C756" s="514"/>
      <c r="D756" s="1258" t="s">
        <v>907</v>
      </c>
      <c r="E756" s="45">
        <f t="shared" si="428"/>
        <v>3.1599999999999996E-2</v>
      </c>
      <c r="F756" s="45">
        <f t="shared" si="428"/>
        <v>3.2199999999999999E-2</v>
      </c>
      <c r="G756" s="45">
        <f t="shared" si="428"/>
        <v>3.2500000000000001E-2</v>
      </c>
      <c r="H756" s="425">
        <f t="shared" si="428"/>
        <v>3.2199999999999999E-2</v>
      </c>
      <c r="I756" s="45">
        <f t="shared" si="428"/>
        <v>3.1299999999999994E-2</v>
      </c>
      <c r="J756" s="45">
        <f t="shared" si="428"/>
        <v>2.98E-2</v>
      </c>
      <c r="K756" s="45">
        <f t="shared" si="428"/>
        <v>3.1300000000000001E-2</v>
      </c>
      <c r="L756" s="45">
        <f t="shared" si="428"/>
        <v>3.0399999999999996E-2</v>
      </c>
      <c r="M756" s="45">
        <f t="shared" si="428"/>
        <v>2.7999999999999997E-2</v>
      </c>
      <c r="N756" s="425">
        <f t="shared" si="428"/>
        <v>3.1300000000000001E-2</v>
      </c>
      <c r="O756" s="45">
        <f t="shared" si="428"/>
        <v>2.7400000000000001E-2</v>
      </c>
      <c r="P756" s="45">
        <f t="shared" si="428"/>
        <v>3.0100000000000002E-2</v>
      </c>
      <c r="Q756" s="45">
        <f t="shared" si="428"/>
        <v>2.8299999999999999E-2</v>
      </c>
      <c r="R756" s="45">
        <f t="shared" si="428"/>
        <v>2.86E-2</v>
      </c>
      <c r="S756" s="45">
        <f t="shared" si="428"/>
        <v>2.8299999999999999E-2</v>
      </c>
      <c r="T756" s="45">
        <f t="shared" si="428"/>
        <v>2.7099999999999999E-2</v>
      </c>
      <c r="U756" s="45">
        <f t="shared" si="428"/>
        <v>3.0399999999999996E-2</v>
      </c>
      <c r="V756" s="425">
        <f t="shared" si="428"/>
        <v>2.9499999999999998E-2</v>
      </c>
      <c r="W756" s="45">
        <f t="shared" si="428"/>
        <v>2.9199999999999997E-2</v>
      </c>
      <c r="X756" s="45">
        <f t="shared" si="428"/>
        <v>2.8899999999999995E-2</v>
      </c>
      <c r="Y756" s="45">
        <f t="shared" si="428"/>
        <v>2.9499999999999998E-2</v>
      </c>
      <c r="Z756" s="45">
        <f t="shared" si="428"/>
        <v>3.0399999999999996E-2</v>
      </c>
      <c r="AA756" s="45">
        <f t="shared" si="428"/>
        <v>2.98E-2</v>
      </c>
      <c r="AB756" s="45">
        <f t="shared" si="428"/>
        <v>3.0399999999999996E-2</v>
      </c>
      <c r="AC756" s="249"/>
      <c r="AD756" s="249"/>
      <c r="AE756" s="249"/>
      <c r="AF756" s="249"/>
      <c r="AG756" s="249"/>
      <c r="AH756" s="249"/>
      <c r="AI756" s="249"/>
      <c r="AJ756" s="249"/>
      <c r="AK756" s="249"/>
      <c r="AL756" s="249"/>
      <c r="AM756" s="249"/>
      <c r="AN756" s="249"/>
      <c r="AO756" s="249"/>
      <c r="AP756" s="249"/>
      <c r="AQ756" s="249"/>
      <c r="AR756" s="249"/>
      <c r="AS756" s="249"/>
      <c r="AT756" s="249"/>
      <c r="AU756" s="249"/>
      <c r="AV756" s="249"/>
      <c r="AW756" s="249"/>
      <c r="AX756" s="249"/>
      <c r="AY756" s="249"/>
      <c r="AZ756" s="249"/>
      <c r="BA756" s="249"/>
      <c r="BB756" s="249"/>
      <c r="BC756" s="249"/>
      <c r="BD756" s="249"/>
      <c r="BE756" s="249"/>
      <c r="BF756" s="249"/>
      <c r="BG756" s="249"/>
      <c r="BH756" s="249"/>
      <c r="BI756" s="249"/>
      <c r="BJ756" s="249"/>
      <c r="BK756" s="249"/>
      <c r="BL756" s="249"/>
      <c r="BM756" s="249"/>
      <c r="BN756" s="249"/>
      <c r="BO756" s="249"/>
      <c r="BP756" s="249"/>
      <c r="BQ756" s="249"/>
      <c r="BR756" s="249"/>
      <c r="BS756" s="249"/>
      <c r="BT756" s="249"/>
      <c r="BU756" s="249"/>
      <c r="BV756" s="249"/>
      <c r="BW756" s="249"/>
      <c r="BX756" s="249"/>
      <c r="BY756" s="249"/>
      <c r="BZ756" s="249"/>
      <c r="CA756" s="249"/>
      <c r="CB756" s="249"/>
      <c r="CC756" s="249"/>
      <c r="CD756" s="249"/>
      <c r="CE756" s="249"/>
      <c r="CF756" s="249"/>
      <c r="CG756" s="249"/>
      <c r="CH756" s="249"/>
      <c r="CI756" s="249"/>
      <c r="CJ756" s="249"/>
      <c r="CK756" s="249"/>
      <c r="CL756" s="249"/>
      <c r="CM756" s="121"/>
      <c r="CN756" s="121"/>
    </row>
    <row r="757" spans="1:115" s="25" customFormat="1" ht="10.5" customHeight="1" x14ac:dyDescent="0.2">
      <c r="A757" s="1384" t="s">
        <v>466</v>
      </c>
      <c r="B757" s="1385"/>
      <c r="C757" s="513"/>
      <c r="D757" s="1289" t="s">
        <v>442</v>
      </c>
      <c r="E757" s="791">
        <f t="shared" ref="E757:AB757" si="429">(((E690+E696)-E754)/(E690+E696))*100</f>
        <v>34.427767354596604</v>
      </c>
      <c r="F757" s="791">
        <f t="shared" si="429"/>
        <v>33.780487804878042</v>
      </c>
      <c r="G757" s="141">
        <f t="shared" si="429"/>
        <v>33.387755102040813</v>
      </c>
      <c r="H757" s="1250">
        <f t="shared" si="429"/>
        <v>33.139293139293144</v>
      </c>
      <c r="I757" s="791">
        <f t="shared" si="429"/>
        <v>33.319587628865968</v>
      </c>
      <c r="J757" s="791">
        <f t="shared" si="429"/>
        <v>33.629343629343623</v>
      </c>
      <c r="K757" s="791">
        <f t="shared" si="429"/>
        <v>32.896000000000001</v>
      </c>
      <c r="L757" s="791">
        <f t="shared" si="429"/>
        <v>31.788990825688085</v>
      </c>
      <c r="M757" s="791">
        <f t="shared" si="429"/>
        <v>30.05788712011579</v>
      </c>
      <c r="N757" s="1250">
        <f t="shared" si="429"/>
        <v>30.141043723554304</v>
      </c>
      <c r="O757" s="791">
        <f t="shared" si="429"/>
        <v>30.501432664756443</v>
      </c>
      <c r="P757" s="791">
        <f t="shared" si="429"/>
        <v>30.779220779220779</v>
      </c>
      <c r="Q757" s="791">
        <f t="shared" si="429"/>
        <v>32.624309392265189</v>
      </c>
      <c r="R757" s="791">
        <f t="shared" si="429"/>
        <v>33.207547169811313</v>
      </c>
      <c r="S757" s="791">
        <f t="shared" si="429"/>
        <v>34.055118110236229</v>
      </c>
      <c r="T757" s="791">
        <f t="shared" si="429"/>
        <v>35.605095541401262</v>
      </c>
      <c r="U757" s="791">
        <f t="shared" si="429"/>
        <v>36.164556962025301</v>
      </c>
      <c r="V757" s="1250">
        <f t="shared" si="429"/>
        <v>37.20763723150359</v>
      </c>
      <c r="W757" s="791">
        <f t="shared" si="429"/>
        <v>36.670602125147575</v>
      </c>
      <c r="X757" s="791">
        <f t="shared" si="429"/>
        <v>37.922535211267608</v>
      </c>
      <c r="Y757" s="791">
        <f t="shared" si="429"/>
        <v>38.602150537634408</v>
      </c>
      <c r="Z757" s="791">
        <f t="shared" si="429"/>
        <v>38.292367399741273</v>
      </c>
      <c r="AA757" s="791">
        <f t="shared" si="429"/>
        <v>37.967599410898387</v>
      </c>
      <c r="AB757" s="791">
        <f t="shared" si="429"/>
        <v>36.494156928213684</v>
      </c>
      <c r="AC757" s="279"/>
      <c r="AD757" s="249"/>
      <c r="AE757" s="249"/>
      <c r="AF757" s="249"/>
      <c r="AG757" s="249"/>
      <c r="AH757" s="249"/>
      <c r="AI757" s="249"/>
      <c r="AJ757" s="249"/>
      <c r="AK757" s="249"/>
      <c r="AL757" s="249"/>
      <c r="AM757" s="249"/>
      <c r="AN757" s="249"/>
      <c r="AO757" s="249"/>
      <c r="AP757" s="249"/>
      <c r="AQ757" s="249"/>
      <c r="AR757" s="249"/>
      <c r="AS757" s="249"/>
      <c r="AT757" s="249"/>
      <c r="AU757" s="249"/>
      <c r="AV757" s="249"/>
      <c r="AW757" s="249"/>
      <c r="AX757" s="249"/>
      <c r="AY757" s="249"/>
      <c r="AZ757" s="249"/>
      <c r="BA757" s="249"/>
      <c r="BB757" s="249"/>
      <c r="BC757" s="249"/>
      <c r="BD757" s="249"/>
      <c r="BE757" s="249"/>
      <c r="BF757" s="249"/>
      <c r="BG757" s="249"/>
      <c r="BH757" s="249"/>
      <c r="BI757" s="249"/>
      <c r="BJ757" s="249"/>
      <c r="BK757" s="249"/>
      <c r="BL757" s="249"/>
      <c r="BM757" s="249"/>
      <c r="BN757" s="249"/>
      <c r="BO757" s="249"/>
      <c r="BP757" s="249"/>
      <c r="BQ757" s="249"/>
      <c r="BR757" s="249"/>
      <c r="BS757" s="249"/>
      <c r="BT757" s="249"/>
      <c r="BU757" s="249"/>
      <c r="BV757" s="249"/>
      <c r="BW757" s="249"/>
      <c r="BX757" s="249"/>
      <c r="BY757" s="249"/>
      <c r="BZ757" s="249"/>
      <c r="CA757" s="249"/>
      <c r="CB757" s="249"/>
      <c r="CC757" s="249"/>
      <c r="CD757" s="249"/>
      <c r="CE757" s="249"/>
      <c r="CF757" s="249"/>
      <c r="CG757" s="249"/>
      <c r="CH757" s="249"/>
      <c r="CI757" s="249"/>
      <c r="CJ757" s="249"/>
      <c r="CK757" s="249"/>
      <c r="CL757" s="249"/>
      <c r="CM757" s="121"/>
      <c r="CN757" s="121"/>
      <c r="CO757" s="1"/>
      <c r="CP757" s="1"/>
      <c r="CQ757" s="1"/>
      <c r="CR757" s="1"/>
      <c r="CS757" s="1"/>
      <c r="CT757" s="1"/>
      <c r="CU757" s="1"/>
      <c r="CV757" s="1"/>
      <c r="CW757" s="1"/>
      <c r="CX757" s="1"/>
      <c r="CY757" s="1"/>
      <c r="CZ757" s="1"/>
      <c r="DA757" s="1"/>
      <c r="DB757" s="1"/>
      <c r="DC757" s="1"/>
      <c r="DD757" s="2"/>
      <c r="DE757" s="2"/>
      <c r="DF757" s="2"/>
      <c r="DG757" s="2"/>
      <c r="DH757" s="2"/>
      <c r="DI757" s="2"/>
      <c r="DJ757" s="2"/>
      <c r="DK757" s="2"/>
    </row>
    <row r="758" spans="1:115" s="25" customFormat="1" ht="16.5" customHeight="1" thickBot="1" x14ac:dyDescent="0.25">
      <c r="A758" s="1386"/>
      <c r="B758" s="1387"/>
      <c r="C758" s="514"/>
      <c r="D758" s="1290" t="s">
        <v>443</v>
      </c>
      <c r="E758" s="792">
        <f t="shared" ref="E758:AB758" si="430">((E756+E691+E697-E692-E698-E755)/(E756+E691+E697))*100</f>
        <v>18.906810035842287</v>
      </c>
      <c r="F758" s="792">
        <f t="shared" si="430"/>
        <v>23.177083333333336</v>
      </c>
      <c r="G758" s="792">
        <f t="shared" si="430"/>
        <v>24.170212765957444</v>
      </c>
      <c r="H758" s="1251">
        <f t="shared" si="430"/>
        <v>24.999999999999993</v>
      </c>
      <c r="I758" s="792">
        <f t="shared" si="430"/>
        <v>24.801412180052935</v>
      </c>
      <c r="J758" s="792">
        <f t="shared" si="430"/>
        <v>24.868189806678391</v>
      </c>
      <c r="K758" s="792">
        <f t="shared" si="430"/>
        <v>23.477493380405999</v>
      </c>
      <c r="L758" s="792">
        <f t="shared" si="430"/>
        <v>19.179229480737021</v>
      </c>
      <c r="M758" s="792">
        <f t="shared" si="430"/>
        <v>13.999999999999984</v>
      </c>
      <c r="N758" s="1251">
        <f t="shared" si="430"/>
        <v>14.03353927625772</v>
      </c>
      <c r="O758" s="792">
        <f t="shared" si="430"/>
        <v>13.879003558718885</v>
      </c>
      <c r="P758" s="792">
        <f t="shared" si="430"/>
        <v>16.38163816381638</v>
      </c>
      <c r="Q758" s="792">
        <f t="shared" si="430"/>
        <v>20.829655781112088</v>
      </c>
      <c r="R758" s="792">
        <f t="shared" si="430"/>
        <v>29.179331306990875</v>
      </c>
      <c r="S758" s="792">
        <f t="shared" si="430"/>
        <v>24.261771747805284</v>
      </c>
      <c r="T758" s="792">
        <f t="shared" si="430"/>
        <v>23.446105428796209</v>
      </c>
      <c r="U758" s="792">
        <f t="shared" si="430"/>
        <v>24.097331240188385</v>
      </c>
      <c r="V758" s="1251">
        <f t="shared" si="430"/>
        <v>28.014981273408253</v>
      </c>
      <c r="W758" s="792">
        <f t="shared" si="430"/>
        <v>26.626323751891061</v>
      </c>
      <c r="X758" s="792">
        <f t="shared" si="430"/>
        <v>24.869305451829714</v>
      </c>
      <c r="Y758" s="792">
        <f t="shared" si="430"/>
        <v>22.911877394636011</v>
      </c>
      <c r="Z758" s="792">
        <f t="shared" si="430"/>
        <v>23.856209150326791</v>
      </c>
      <c r="AA758" s="792">
        <f t="shared" si="430"/>
        <v>22.370617696160259</v>
      </c>
      <c r="AB758" s="792">
        <f t="shared" si="430"/>
        <v>24.135090609555185</v>
      </c>
      <c r="AC758" s="279"/>
      <c r="AD758" s="249"/>
      <c r="AE758" s="249"/>
      <c r="AF758" s="249"/>
      <c r="AG758" s="249"/>
      <c r="AH758" s="249"/>
      <c r="AI758" s="249"/>
      <c r="AJ758" s="249"/>
      <c r="AK758" s="249"/>
      <c r="AL758" s="249"/>
      <c r="AM758" s="249"/>
      <c r="AN758" s="249"/>
      <c r="AO758" s="249"/>
      <c r="AP758" s="249"/>
      <c r="AQ758" s="249"/>
      <c r="AR758" s="249"/>
      <c r="AS758" s="249"/>
      <c r="AT758" s="249"/>
      <c r="AU758" s="249"/>
      <c r="AV758" s="249"/>
      <c r="AW758" s="249"/>
      <c r="AX758" s="249"/>
      <c r="AY758" s="249"/>
      <c r="AZ758" s="249"/>
      <c r="BA758" s="249"/>
      <c r="BB758" s="249"/>
      <c r="BC758" s="249"/>
      <c r="BD758" s="249"/>
      <c r="BE758" s="249"/>
      <c r="BF758" s="249"/>
      <c r="BG758" s="249"/>
      <c r="BH758" s="249"/>
      <c r="BI758" s="249"/>
      <c r="BJ758" s="249"/>
      <c r="BK758" s="249"/>
      <c r="BL758" s="249"/>
      <c r="BM758" s="249"/>
      <c r="BN758" s="249"/>
      <c r="BO758" s="249"/>
      <c r="BP758" s="249"/>
      <c r="BQ758" s="249"/>
      <c r="BR758" s="249"/>
      <c r="BS758" s="249"/>
      <c r="BT758" s="249"/>
      <c r="BU758" s="249"/>
      <c r="BV758" s="249"/>
      <c r="BW758" s="249"/>
      <c r="BX758" s="249"/>
      <c r="BY758" s="249"/>
      <c r="BZ758" s="249"/>
      <c r="CA758" s="249"/>
      <c r="CB758" s="249"/>
      <c r="CC758" s="249"/>
      <c r="CD758" s="249"/>
      <c r="CE758" s="249"/>
      <c r="CF758" s="249"/>
      <c r="CG758" s="249"/>
      <c r="CH758" s="249"/>
      <c r="CI758" s="249"/>
      <c r="CJ758" s="249"/>
      <c r="CK758" s="249"/>
      <c r="CL758" s="249"/>
      <c r="CM758" s="121"/>
      <c r="CN758" s="121"/>
      <c r="CO758" s="1"/>
      <c r="CP758" s="1"/>
      <c r="CQ758" s="1"/>
      <c r="CR758" s="1"/>
      <c r="CS758" s="1"/>
      <c r="CT758" s="1"/>
      <c r="CU758" s="1"/>
      <c r="CV758" s="1"/>
      <c r="CW758" s="1"/>
      <c r="CX758" s="1"/>
      <c r="CY758" s="1"/>
      <c r="CZ758" s="1"/>
      <c r="DA758" s="1"/>
      <c r="DB758" s="1"/>
      <c r="DC758" s="1"/>
      <c r="DD758" s="2"/>
      <c r="DE758" s="2"/>
      <c r="DF758" s="2"/>
      <c r="DG758" s="2"/>
      <c r="DH758" s="2"/>
      <c r="DI758" s="2"/>
      <c r="DJ758" s="2"/>
      <c r="DK758" s="2"/>
    </row>
    <row r="759" spans="1:115" s="5" customFormat="1" ht="10.5" customHeight="1" x14ac:dyDescent="0.2">
      <c r="A759" s="1388" t="s">
        <v>0</v>
      </c>
      <c r="B759" s="1389"/>
      <c r="C759" s="502"/>
      <c r="D759" s="1262" t="s">
        <v>108</v>
      </c>
      <c r="E759" s="794">
        <f>E690+E696-E754</f>
        <v>0.18349999999999989</v>
      </c>
      <c r="F759" s="794">
        <f t="shared" ref="F759:AB759" si="431">F690+F696-F754</f>
        <v>0.16619999999999996</v>
      </c>
      <c r="G759" s="794">
        <f t="shared" si="431"/>
        <v>0.16359999999999997</v>
      </c>
      <c r="H759" s="1272">
        <f t="shared" si="431"/>
        <v>0.15940000000000004</v>
      </c>
      <c r="I759" s="794">
        <f t="shared" si="431"/>
        <v>0.16159999999999991</v>
      </c>
      <c r="J759" s="794">
        <f t="shared" si="431"/>
        <v>0.17419999999999997</v>
      </c>
      <c r="K759" s="794">
        <f t="shared" si="431"/>
        <v>0.2056</v>
      </c>
      <c r="L759" s="794">
        <f t="shared" si="431"/>
        <v>0.20790000000000008</v>
      </c>
      <c r="M759" s="794">
        <f t="shared" si="431"/>
        <v>0.20770000000000011</v>
      </c>
      <c r="N759" s="1272">
        <f t="shared" si="431"/>
        <v>0.2137</v>
      </c>
      <c r="O759" s="794">
        <f t="shared" si="431"/>
        <v>0.21289999999999998</v>
      </c>
      <c r="P759" s="794">
        <f t="shared" si="431"/>
        <v>0.21329999999999999</v>
      </c>
      <c r="Q759" s="794">
        <f t="shared" si="431"/>
        <v>0.23619999999999997</v>
      </c>
      <c r="R759" s="794">
        <f t="shared" si="431"/>
        <v>0.24639999999999995</v>
      </c>
      <c r="S759" s="794">
        <f t="shared" si="431"/>
        <v>0.25950000000000006</v>
      </c>
      <c r="T759" s="794">
        <f t="shared" si="431"/>
        <v>0.27949999999999986</v>
      </c>
      <c r="U759" s="794">
        <f t="shared" si="431"/>
        <v>0.28569999999999984</v>
      </c>
      <c r="V759" s="1272">
        <f t="shared" si="431"/>
        <v>0.31180000000000008</v>
      </c>
      <c r="W759" s="794">
        <f t="shared" si="431"/>
        <v>0.31059999999999988</v>
      </c>
      <c r="X759" s="794">
        <f t="shared" si="431"/>
        <v>0.32310000000000005</v>
      </c>
      <c r="Y759" s="794">
        <f t="shared" si="431"/>
        <v>0.32309999999999994</v>
      </c>
      <c r="Z759" s="794">
        <f t="shared" si="431"/>
        <v>0.29600000000000004</v>
      </c>
      <c r="AA759" s="794">
        <f t="shared" si="431"/>
        <v>0.25780000000000003</v>
      </c>
      <c r="AB759" s="794">
        <f t="shared" si="431"/>
        <v>0.21859999999999996</v>
      </c>
      <c r="AC759" s="282"/>
      <c r="AD759" s="282"/>
      <c r="AE759" s="282"/>
      <c r="AF759" s="282"/>
      <c r="AG759" s="282"/>
      <c r="AH759" s="282"/>
      <c r="AI759" s="282"/>
      <c r="AJ759" s="282"/>
      <c r="AK759" s="282"/>
      <c r="AL759" s="282"/>
      <c r="AM759" s="282"/>
      <c r="AN759" s="282"/>
      <c r="AO759" s="282"/>
      <c r="AP759" s="282"/>
      <c r="AQ759" s="282"/>
      <c r="AR759" s="282"/>
      <c r="AS759" s="282"/>
      <c r="AT759" s="282"/>
      <c r="AU759" s="282"/>
      <c r="AV759" s="282"/>
      <c r="AW759" s="282"/>
      <c r="AX759" s="282"/>
      <c r="AY759" s="282"/>
      <c r="AZ759" s="282"/>
      <c r="BA759" s="282"/>
      <c r="BB759" s="282"/>
      <c r="BC759" s="282"/>
      <c r="BD759" s="282"/>
      <c r="BE759" s="282"/>
      <c r="BF759" s="282"/>
      <c r="BG759" s="282"/>
      <c r="BH759" s="282"/>
      <c r="BI759" s="282"/>
      <c r="BJ759" s="282"/>
      <c r="BK759" s="282"/>
      <c r="BL759" s="282"/>
      <c r="BM759" s="282"/>
      <c r="BN759" s="282"/>
      <c r="BO759" s="282"/>
      <c r="BP759" s="282"/>
      <c r="BQ759" s="282"/>
      <c r="BR759" s="282"/>
      <c r="BS759" s="282"/>
      <c r="BT759" s="282"/>
      <c r="BU759" s="282"/>
      <c r="BV759" s="282"/>
      <c r="BW759" s="282"/>
      <c r="BX759" s="282"/>
      <c r="BY759" s="282"/>
      <c r="BZ759" s="282"/>
      <c r="CA759" s="282"/>
      <c r="CB759" s="282"/>
      <c r="CC759" s="282"/>
      <c r="CD759" s="282"/>
      <c r="CE759" s="282"/>
      <c r="CF759" s="282"/>
      <c r="CG759" s="282"/>
      <c r="CH759" s="282"/>
      <c r="CI759" s="282"/>
      <c r="CJ759" s="282"/>
      <c r="CK759" s="282"/>
      <c r="CL759" s="282"/>
      <c r="CM759" s="99"/>
      <c r="CN759" s="99"/>
    </row>
    <row r="760" spans="1:115" s="5" customFormat="1" ht="9.75" customHeight="1" thickBot="1" x14ac:dyDescent="0.25">
      <c r="A760" s="1390"/>
      <c r="B760" s="1391"/>
      <c r="C760" s="503"/>
      <c r="D760" s="1263" t="s">
        <v>109</v>
      </c>
      <c r="E760" s="622">
        <f>E756+E691+E697-E692-E698-E755</f>
        <v>2.1099999999999994E-2</v>
      </c>
      <c r="F760" s="622">
        <f t="shared" ref="F760:AB760" si="432">F756+F691+F697-F692-F698-F755</f>
        <v>2.6700000000000002E-2</v>
      </c>
      <c r="G760" s="622">
        <f t="shared" si="432"/>
        <v>2.8399999999999995E-2</v>
      </c>
      <c r="H760" s="623">
        <f t="shared" si="432"/>
        <v>2.9299999999999993E-2</v>
      </c>
      <c r="I760" s="622">
        <f t="shared" si="432"/>
        <v>2.8099999999999972E-2</v>
      </c>
      <c r="J760" s="622">
        <f t="shared" si="432"/>
        <v>2.8300000000000006E-2</v>
      </c>
      <c r="K760" s="622">
        <f t="shared" si="432"/>
        <v>2.6599999999999999E-2</v>
      </c>
      <c r="L760" s="622">
        <f t="shared" si="432"/>
        <v>2.2900000000000004E-2</v>
      </c>
      <c r="M760" s="622">
        <f t="shared" si="432"/>
        <v>1.6799999999999982E-2</v>
      </c>
      <c r="N760" s="623">
        <f t="shared" si="432"/>
        <v>1.5899999999999997E-2</v>
      </c>
      <c r="O760" s="622">
        <f t="shared" si="432"/>
        <v>1.5600000000000031E-2</v>
      </c>
      <c r="P760" s="622">
        <f t="shared" si="432"/>
        <v>1.8199999999999994E-2</v>
      </c>
      <c r="Q760" s="622">
        <f t="shared" si="432"/>
        <v>2.3599999999999996E-2</v>
      </c>
      <c r="R760" s="622">
        <f t="shared" si="432"/>
        <v>3.839999999999999E-2</v>
      </c>
      <c r="S760" s="622">
        <f t="shared" si="432"/>
        <v>3.0400000000000024E-2</v>
      </c>
      <c r="T760" s="622">
        <f t="shared" si="432"/>
        <v>2.9799999999999979E-2</v>
      </c>
      <c r="U760" s="622">
        <f t="shared" si="432"/>
        <v>3.0700000000000005E-2</v>
      </c>
      <c r="V760" s="623">
        <f t="shared" si="432"/>
        <v>3.7400000000000017E-2</v>
      </c>
      <c r="W760" s="622">
        <f t="shared" si="432"/>
        <v>3.5199999999999981E-2</v>
      </c>
      <c r="X760" s="622">
        <f t="shared" si="432"/>
        <v>3.3299999999999982E-2</v>
      </c>
      <c r="Y760" s="622">
        <f t="shared" si="432"/>
        <v>2.9899999999999996E-2</v>
      </c>
      <c r="Z760" s="622">
        <f t="shared" si="432"/>
        <v>2.919999999999999E-2</v>
      </c>
      <c r="AA760" s="622">
        <f t="shared" si="432"/>
        <v>2.679999999999999E-2</v>
      </c>
      <c r="AB760" s="622">
        <f t="shared" si="432"/>
        <v>2.9299999999999993E-2</v>
      </c>
      <c r="AC760" s="282"/>
      <c r="AD760" s="282"/>
      <c r="AE760" s="282"/>
      <c r="AF760" s="282"/>
      <c r="AG760" s="282"/>
      <c r="AH760" s="282"/>
      <c r="AI760" s="282"/>
      <c r="AJ760" s="282"/>
      <c r="AK760" s="282"/>
      <c r="AL760" s="282"/>
      <c r="AM760" s="282"/>
      <c r="AN760" s="282"/>
      <c r="AO760" s="282"/>
      <c r="AP760" s="282"/>
      <c r="AQ760" s="282"/>
      <c r="AR760" s="282"/>
      <c r="AS760" s="282"/>
      <c r="AT760" s="282"/>
      <c r="AU760" s="282"/>
      <c r="AV760" s="282"/>
      <c r="AW760" s="282"/>
      <c r="AX760" s="282"/>
      <c r="AY760" s="282"/>
      <c r="AZ760" s="282"/>
      <c r="BA760" s="282"/>
      <c r="BB760" s="282"/>
      <c r="BC760" s="282"/>
      <c r="BD760" s="282"/>
      <c r="BE760" s="282"/>
      <c r="BF760" s="282"/>
      <c r="BG760" s="282"/>
      <c r="BH760" s="282"/>
      <c r="BI760" s="282"/>
      <c r="BJ760" s="282"/>
      <c r="BK760" s="282"/>
      <c r="BL760" s="282"/>
      <c r="BM760" s="282"/>
      <c r="BN760" s="282"/>
      <c r="BO760" s="282"/>
      <c r="BP760" s="282"/>
      <c r="BQ760" s="282"/>
      <c r="BR760" s="282"/>
      <c r="BS760" s="282"/>
      <c r="BT760" s="282"/>
      <c r="BU760" s="282"/>
      <c r="BV760" s="282"/>
      <c r="BW760" s="282"/>
      <c r="BX760" s="282"/>
      <c r="BY760" s="282"/>
      <c r="BZ760" s="282"/>
      <c r="CA760" s="282"/>
      <c r="CB760" s="282"/>
      <c r="CC760" s="282"/>
      <c r="CD760" s="282"/>
      <c r="CE760" s="282"/>
      <c r="CF760" s="282"/>
      <c r="CG760" s="282"/>
      <c r="CH760" s="282"/>
      <c r="CI760" s="282"/>
      <c r="CJ760" s="282"/>
      <c r="CK760" s="282"/>
      <c r="CL760" s="282"/>
      <c r="CM760" s="99"/>
      <c r="CN760" s="99"/>
    </row>
    <row r="761" spans="1:115" ht="29.25" customHeight="1" thickBot="1" x14ac:dyDescent="0.25">
      <c r="C761" s="538"/>
      <c r="D761" s="438"/>
      <c r="F761" s="76"/>
      <c r="G761" s="76"/>
      <c r="H761" s="76"/>
      <c r="I761" s="76"/>
      <c r="J761" s="76"/>
      <c r="K761" s="76"/>
      <c r="L761" s="76"/>
      <c r="M761" s="76"/>
      <c r="N761" s="76"/>
      <c r="O761" s="76"/>
      <c r="P761" s="76"/>
      <c r="Q761" s="76"/>
      <c r="R761" s="76"/>
      <c r="V761" s="76"/>
      <c r="W761" s="76"/>
      <c r="X761" s="76"/>
    </row>
    <row r="762" spans="1:115" s="2" customFormat="1" ht="45" customHeight="1" thickBot="1" x14ac:dyDescent="0.25">
      <c r="A762" s="305" t="s">
        <v>38</v>
      </c>
      <c r="B762" s="28" t="s">
        <v>83</v>
      </c>
      <c r="C762" s="28" t="s">
        <v>468</v>
      </c>
      <c r="D762" s="28" t="s">
        <v>33</v>
      </c>
      <c r="E762" s="1396" t="s">
        <v>34</v>
      </c>
      <c r="F762" s="1397"/>
      <c r="G762" s="1397"/>
      <c r="H762" s="1397"/>
      <c r="I762" s="1397"/>
      <c r="J762" s="1397"/>
      <c r="K762" s="1397"/>
      <c r="L762" s="1397"/>
      <c r="M762" s="1397"/>
      <c r="N762" s="1397"/>
      <c r="O762" s="1397"/>
      <c r="P762" s="1397"/>
      <c r="Q762" s="1397"/>
      <c r="R762" s="1397"/>
      <c r="S762" s="1397"/>
      <c r="T762" s="1397"/>
      <c r="U762" s="1397"/>
      <c r="V762" s="1397"/>
      <c r="W762" s="1397"/>
      <c r="X762" s="1397"/>
      <c r="Y762" s="1397"/>
      <c r="Z762" s="1397"/>
      <c r="AA762" s="1397"/>
      <c r="AB762" s="1398"/>
      <c r="AC762" s="249"/>
      <c r="AD762" s="249"/>
      <c r="AE762" s="249"/>
      <c r="AF762" s="249"/>
      <c r="AG762" s="249"/>
      <c r="AH762" s="249"/>
      <c r="AI762" s="249"/>
      <c r="AJ762" s="249"/>
      <c r="AK762" s="249"/>
      <c r="AL762" s="249"/>
      <c r="AM762" s="249"/>
      <c r="AN762" s="249"/>
      <c r="AO762" s="249"/>
      <c r="AP762" s="249"/>
      <c r="AQ762" s="249"/>
      <c r="AR762" s="249"/>
      <c r="AS762" s="249"/>
      <c r="AT762" s="249"/>
      <c r="AU762" s="249"/>
      <c r="AV762" s="249"/>
      <c r="AW762" s="249"/>
      <c r="AX762" s="249"/>
      <c r="AY762" s="249"/>
      <c r="AZ762" s="249"/>
      <c r="BA762" s="249"/>
      <c r="BB762" s="249"/>
      <c r="BC762" s="249"/>
      <c r="BD762" s="249"/>
      <c r="BE762" s="249"/>
      <c r="BF762" s="249"/>
      <c r="BG762" s="249"/>
      <c r="BH762" s="249"/>
      <c r="BI762" s="249"/>
      <c r="BJ762" s="249"/>
      <c r="BK762" s="249"/>
      <c r="BL762" s="249"/>
      <c r="BM762" s="249"/>
      <c r="BN762" s="249"/>
      <c r="BO762" s="249"/>
      <c r="BP762" s="249"/>
      <c r="BQ762" s="249"/>
      <c r="BR762" s="249"/>
      <c r="BS762" s="249"/>
      <c r="BT762" s="249"/>
      <c r="BU762" s="249"/>
      <c r="BV762" s="249"/>
      <c r="BW762" s="249"/>
      <c r="BX762" s="249"/>
      <c r="BY762" s="249"/>
      <c r="BZ762" s="249"/>
      <c r="CA762" s="249"/>
      <c r="CB762" s="249"/>
      <c r="CC762" s="249"/>
      <c r="CD762" s="249"/>
      <c r="CE762" s="249"/>
      <c r="CF762" s="249"/>
      <c r="CG762" s="249"/>
      <c r="CH762" s="249"/>
      <c r="CI762" s="249"/>
      <c r="CJ762" s="249"/>
      <c r="CK762" s="249"/>
      <c r="CL762" s="249"/>
      <c r="CM762" s="121"/>
      <c r="CN762" s="121"/>
      <c r="CO762" s="1"/>
      <c r="CP762" s="1"/>
      <c r="CQ762" s="1"/>
      <c r="CR762" s="1"/>
      <c r="CS762" s="1"/>
      <c r="CT762" s="1"/>
      <c r="CU762" s="1"/>
      <c r="CV762" s="1"/>
      <c r="CW762" s="1"/>
      <c r="CX762" s="1"/>
      <c r="CY762" s="1"/>
      <c r="CZ762" s="1"/>
      <c r="DA762" s="1"/>
      <c r="DB762" s="1"/>
      <c r="DC762" s="1"/>
    </row>
    <row r="763" spans="1:115" s="2" customFormat="1" ht="10.5" customHeight="1" thickBot="1" x14ac:dyDescent="0.25">
      <c r="A763" s="1392" t="s">
        <v>779</v>
      </c>
      <c r="B763" s="1393"/>
      <c r="C763" s="1458"/>
      <c r="D763" s="1393"/>
      <c r="E763" s="539">
        <v>1</v>
      </c>
      <c r="F763" s="115">
        <v>2</v>
      </c>
      <c r="G763" s="115">
        <v>3</v>
      </c>
      <c r="H763" s="429">
        <v>4</v>
      </c>
      <c r="I763" s="115">
        <v>5</v>
      </c>
      <c r="J763" s="115">
        <v>6</v>
      </c>
      <c r="K763" s="115">
        <v>7</v>
      </c>
      <c r="L763" s="115">
        <v>8</v>
      </c>
      <c r="M763" s="115">
        <v>9</v>
      </c>
      <c r="N763" s="429">
        <v>10</v>
      </c>
      <c r="O763" s="115">
        <v>11</v>
      </c>
      <c r="P763" s="115">
        <v>12</v>
      </c>
      <c r="Q763" s="115">
        <v>13</v>
      </c>
      <c r="R763" s="115">
        <v>14</v>
      </c>
      <c r="S763" s="115">
        <v>15</v>
      </c>
      <c r="T763" s="115">
        <v>16</v>
      </c>
      <c r="U763" s="115">
        <v>17</v>
      </c>
      <c r="V763" s="429">
        <v>18</v>
      </c>
      <c r="W763" s="115">
        <v>19</v>
      </c>
      <c r="X763" s="115">
        <v>20</v>
      </c>
      <c r="Y763" s="115">
        <v>21</v>
      </c>
      <c r="Z763" s="115">
        <v>22</v>
      </c>
      <c r="AA763" s="115">
        <v>23</v>
      </c>
      <c r="AB763" s="115">
        <v>24</v>
      </c>
      <c r="AC763" s="249"/>
      <c r="AD763" s="249"/>
      <c r="AE763" s="249"/>
      <c r="AF763" s="249"/>
      <c r="AG763" s="249"/>
      <c r="AH763" s="249"/>
      <c r="AI763" s="249"/>
      <c r="AJ763" s="249"/>
      <c r="AK763" s="249"/>
      <c r="AL763" s="249"/>
      <c r="AM763" s="249"/>
      <c r="AN763" s="249"/>
      <c r="AO763" s="249"/>
      <c r="AP763" s="249"/>
      <c r="AQ763" s="249"/>
      <c r="AR763" s="249"/>
      <c r="AS763" s="249"/>
      <c r="AT763" s="249"/>
      <c r="AU763" s="249"/>
      <c r="AV763" s="249"/>
      <c r="AW763" s="249"/>
      <c r="AX763" s="249"/>
      <c r="AY763" s="249"/>
      <c r="AZ763" s="249"/>
      <c r="BA763" s="249"/>
      <c r="BB763" s="249"/>
      <c r="BC763" s="249"/>
      <c r="BD763" s="249"/>
      <c r="BE763" s="249"/>
      <c r="BF763" s="249"/>
      <c r="BG763" s="249"/>
      <c r="BH763" s="249"/>
      <c r="BI763" s="249"/>
      <c r="BJ763" s="249"/>
      <c r="BK763" s="249"/>
      <c r="BL763" s="249"/>
      <c r="BM763" s="249"/>
      <c r="BN763" s="249"/>
      <c r="BO763" s="249"/>
      <c r="BP763" s="249"/>
      <c r="BQ763" s="249"/>
      <c r="BR763" s="249"/>
      <c r="BS763" s="249"/>
      <c r="BT763" s="249"/>
      <c r="BU763" s="249"/>
      <c r="BV763" s="249"/>
      <c r="BW763" s="249"/>
      <c r="BX763" s="249"/>
      <c r="BY763" s="249"/>
      <c r="BZ763" s="249"/>
      <c r="CA763" s="249"/>
      <c r="CB763" s="249"/>
      <c r="CC763" s="249"/>
      <c r="CD763" s="249"/>
      <c r="CE763" s="249"/>
      <c r="CF763" s="249"/>
      <c r="CG763" s="249"/>
      <c r="CH763" s="249"/>
      <c r="CI763" s="249"/>
      <c r="CJ763" s="249"/>
      <c r="CK763" s="249"/>
      <c r="CL763" s="249"/>
      <c r="CM763" s="121"/>
      <c r="CN763" s="121"/>
      <c r="CO763" s="1"/>
      <c r="CP763" s="1"/>
      <c r="CQ763" s="1"/>
      <c r="CR763" s="1"/>
      <c r="CS763" s="1"/>
      <c r="CT763" s="1"/>
      <c r="CU763" s="1"/>
      <c r="CV763" s="1"/>
      <c r="CW763" s="1"/>
      <c r="CX763" s="1"/>
      <c r="CY763" s="1"/>
      <c r="CZ763" s="1"/>
      <c r="DA763" s="1"/>
      <c r="DB763" s="1"/>
      <c r="DC763" s="1"/>
    </row>
    <row r="764" spans="1:115" s="2" customFormat="1" ht="10.5" customHeight="1" x14ac:dyDescent="0.2">
      <c r="A764" s="1300" t="s">
        <v>69</v>
      </c>
      <c r="B764" s="741"/>
      <c r="C764" s="741" t="s">
        <v>421</v>
      </c>
      <c r="D764" s="1273" t="s">
        <v>32</v>
      </c>
      <c r="E764" s="147">
        <v>6.4</v>
      </c>
      <c r="F764" s="147">
        <v>6.3</v>
      </c>
      <c r="G764" s="147">
        <v>6.3</v>
      </c>
      <c r="H764" s="446">
        <v>6.4</v>
      </c>
      <c r="I764" s="147">
        <v>6.4</v>
      </c>
      <c r="J764" s="147">
        <v>6.3</v>
      </c>
      <c r="K764" s="147">
        <v>6.3</v>
      </c>
      <c r="L764" s="147">
        <v>6.3</v>
      </c>
      <c r="M764" s="147">
        <v>6.4</v>
      </c>
      <c r="N764" s="446">
        <v>6.4</v>
      </c>
      <c r="O764" s="147">
        <v>6.4</v>
      </c>
      <c r="P764" s="147">
        <v>6.4</v>
      </c>
      <c r="Q764" s="147">
        <v>6.4</v>
      </c>
      <c r="R764" s="147">
        <v>6.4</v>
      </c>
      <c r="S764" s="147">
        <v>6.4</v>
      </c>
      <c r="T764" s="147">
        <v>6.4</v>
      </c>
      <c r="U764" s="147">
        <v>6.3</v>
      </c>
      <c r="V764" s="446">
        <v>6.4</v>
      </c>
      <c r="W764" s="147">
        <v>6.4</v>
      </c>
      <c r="X764" s="147">
        <v>6.4</v>
      </c>
      <c r="Y764" s="147">
        <v>6.3</v>
      </c>
      <c r="Z764" s="147">
        <v>6.4</v>
      </c>
      <c r="AA764" s="147">
        <v>6.4</v>
      </c>
      <c r="AB764" s="147">
        <v>6.4</v>
      </c>
      <c r="AC764" s="249"/>
      <c r="AD764" s="249"/>
      <c r="AE764" s="249"/>
      <c r="AF764" s="249"/>
      <c r="AG764" s="249"/>
      <c r="AH764" s="249"/>
      <c r="AI764" s="249"/>
      <c r="AJ764" s="249"/>
      <c r="AK764" s="249"/>
      <c r="AL764" s="249"/>
      <c r="AM764" s="249"/>
      <c r="AN764" s="249"/>
      <c r="AO764" s="249"/>
      <c r="AP764" s="249"/>
      <c r="AQ764" s="249"/>
      <c r="AR764" s="249"/>
      <c r="AS764" s="249"/>
      <c r="AT764" s="249"/>
      <c r="AU764" s="249"/>
      <c r="AV764" s="249"/>
      <c r="AW764" s="249"/>
      <c r="AX764" s="249"/>
      <c r="AY764" s="249"/>
      <c r="AZ764" s="249"/>
      <c r="BA764" s="249"/>
      <c r="BB764" s="249"/>
      <c r="BC764" s="249"/>
      <c r="BD764" s="249"/>
      <c r="BE764" s="249"/>
      <c r="BF764" s="249"/>
      <c r="BG764" s="249"/>
      <c r="BH764" s="249"/>
      <c r="BI764" s="249"/>
      <c r="BJ764" s="249"/>
      <c r="BK764" s="249"/>
      <c r="BL764" s="249"/>
      <c r="BM764" s="249"/>
      <c r="BN764" s="249"/>
      <c r="BO764" s="249"/>
      <c r="BP764" s="249"/>
      <c r="BQ764" s="249"/>
      <c r="BR764" s="249"/>
      <c r="BS764" s="249"/>
      <c r="BT764" s="249"/>
      <c r="BU764" s="249"/>
      <c r="BV764" s="249"/>
      <c r="BW764" s="249"/>
      <c r="BX764" s="249"/>
      <c r="BY764" s="249"/>
      <c r="BZ764" s="249"/>
      <c r="CA764" s="249"/>
      <c r="CB764" s="249"/>
      <c r="CC764" s="249"/>
      <c r="CD764" s="249"/>
      <c r="CE764" s="249"/>
      <c r="CF764" s="249"/>
      <c r="CG764" s="249"/>
      <c r="CH764" s="249"/>
      <c r="CI764" s="249"/>
      <c r="CJ764" s="249"/>
      <c r="CK764" s="249"/>
      <c r="CL764" s="249"/>
      <c r="CM764" s="121"/>
      <c r="CN764" s="121"/>
      <c r="CO764" s="1"/>
      <c r="CP764" s="1"/>
      <c r="CQ764" s="1"/>
      <c r="CR764" s="1"/>
      <c r="CS764" s="1"/>
      <c r="CT764" s="1"/>
      <c r="CU764" s="1"/>
      <c r="CV764" s="1"/>
      <c r="CW764" s="1"/>
      <c r="CX764" s="1"/>
      <c r="CY764" s="1"/>
      <c r="CZ764" s="1"/>
      <c r="DA764" s="1"/>
      <c r="DB764" s="1"/>
      <c r="DC764" s="1"/>
    </row>
    <row r="765" spans="1:115" s="2" customFormat="1" ht="10.5" customHeight="1" thickBot="1" x14ac:dyDescent="0.25">
      <c r="A765" s="1301" t="s">
        <v>70</v>
      </c>
      <c r="B765" s="1274"/>
      <c r="C765" s="1274" t="s">
        <v>421</v>
      </c>
      <c r="D765" s="1279" t="s">
        <v>32</v>
      </c>
      <c r="E765" s="450">
        <v>6.3</v>
      </c>
      <c r="F765" s="450">
        <v>6.3</v>
      </c>
      <c r="G765" s="450">
        <v>6.3</v>
      </c>
      <c r="H765" s="451">
        <v>6.3</v>
      </c>
      <c r="I765" s="450">
        <v>6.3</v>
      </c>
      <c r="J765" s="450">
        <v>6.3</v>
      </c>
      <c r="K765" s="450">
        <v>6.3</v>
      </c>
      <c r="L765" s="450">
        <v>6.3</v>
      </c>
      <c r="M765" s="450">
        <v>6.3</v>
      </c>
      <c r="N765" s="451">
        <v>6.3</v>
      </c>
      <c r="O765" s="450">
        <v>6.3</v>
      </c>
      <c r="P765" s="450">
        <v>6.3</v>
      </c>
      <c r="Q765" s="450">
        <v>6.3</v>
      </c>
      <c r="R765" s="450">
        <v>6.3</v>
      </c>
      <c r="S765" s="450">
        <v>6.2</v>
      </c>
      <c r="T765" s="450">
        <v>6.2</v>
      </c>
      <c r="U765" s="450">
        <v>6.3</v>
      </c>
      <c r="V765" s="451">
        <v>6.3</v>
      </c>
      <c r="W765" s="450">
        <v>6.3</v>
      </c>
      <c r="X765" s="450">
        <v>6.3</v>
      </c>
      <c r="Y765" s="450">
        <v>6.3</v>
      </c>
      <c r="Z765" s="450">
        <v>6.3</v>
      </c>
      <c r="AA765" s="450">
        <v>6.3</v>
      </c>
      <c r="AB765" s="450">
        <v>6.3</v>
      </c>
      <c r="AC765" s="249"/>
      <c r="AD765" s="249"/>
      <c r="AE765" s="249"/>
      <c r="AF765" s="249"/>
      <c r="AG765" s="249"/>
      <c r="AH765" s="249"/>
      <c r="AI765" s="249"/>
      <c r="AJ765" s="249"/>
      <c r="AK765" s="249"/>
      <c r="AL765" s="249"/>
      <c r="AM765" s="249"/>
      <c r="AN765" s="249"/>
      <c r="AO765" s="249"/>
      <c r="AP765" s="249"/>
      <c r="AQ765" s="249"/>
      <c r="AR765" s="249"/>
      <c r="AS765" s="249"/>
      <c r="AT765" s="249"/>
      <c r="AU765" s="249"/>
      <c r="AV765" s="249"/>
      <c r="AW765" s="249"/>
      <c r="AX765" s="249"/>
      <c r="AY765" s="249"/>
      <c r="AZ765" s="249"/>
      <c r="BA765" s="249"/>
      <c r="BB765" s="249"/>
      <c r="BC765" s="249"/>
      <c r="BD765" s="249"/>
      <c r="BE765" s="249"/>
      <c r="BF765" s="249"/>
      <c r="BG765" s="249"/>
      <c r="BH765" s="249"/>
      <c r="BI765" s="249"/>
      <c r="BJ765" s="249"/>
      <c r="BK765" s="249"/>
      <c r="BL765" s="249"/>
      <c r="BM765" s="249"/>
      <c r="BN765" s="249"/>
      <c r="BO765" s="249"/>
      <c r="BP765" s="249"/>
      <c r="BQ765" s="249"/>
      <c r="BR765" s="249"/>
      <c r="BS765" s="249"/>
      <c r="BT765" s="249"/>
      <c r="BU765" s="249"/>
      <c r="BV765" s="249"/>
      <c r="BW765" s="249"/>
      <c r="BX765" s="249"/>
      <c r="BY765" s="249"/>
      <c r="BZ765" s="249"/>
      <c r="CA765" s="249"/>
      <c r="CB765" s="249"/>
      <c r="CC765" s="249"/>
      <c r="CD765" s="249"/>
      <c r="CE765" s="249"/>
      <c r="CF765" s="249"/>
      <c r="CG765" s="249"/>
      <c r="CH765" s="249"/>
      <c r="CI765" s="249"/>
      <c r="CJ765" s="249"/>
      <c r="CK765" s="249"/>
      <c r="CL765" s="249"/>
      <c r="CM765" s="121"/>
      <c r="CN765" s="121"/>
      <c r="CO765" s="1"/>
      <c r="CP765" s="1"/>
      <c r="CQ765" s="1"/>
      <c r="CR765" s="1"/>
      <c r="CS765" s="1"/>
      <c r="CT765" s="1"/>
      <c r="CU765" s="1"/>
      <c r="CV765" s="1"/>
      <c r="CW765" s="1"/>
      <c r="CX765" s="1"/>
      <c r="CY765" s="1"/>
      <c r="CZ765" s="1"/>
      <c r="DA765" s="1"/>
      <c r="DB765" s="1"/>
      <c r="DC765" s="1"/>
    </row>
    <row r="766" spans="1:115" s="1" customFormat="1" ht="10.5" customHeight="1" x14ac:dyDescent="0.2">
      <c r="A766" s="1372" t="s">
        <v>5</v>
      </c>
      <c r="B766" s="1375" t="s">
        <v>717</v>
      </c>
      <c r="C766" s="695"/>
      <c r="D766" s="1255"/>
      <c r="E766" s="61"/>
      <c r="F766" s="61"/>
      <c r="G766" s="61"/>
      <c r="H766" s="424"/>
      <c r="I766" s="61"/>
      <c r="J766" s="61"/>
      <c r="K766" s="61"/>
      <c r="L766" s="61"/>
      <c r="M766" s="61"/>
      <c r="N766" s="424"/>
      <c r="O766" s="61"/>
      <c r="P766" s="61"/>
      <c r="Q766" s="61"/>
      <c r="R766" s="61"/>
      <c r="S766" s="61"/>
      <c r="T766" s="61"/>
      <c r="U766" s="61"/>
      <c r="V766" s="424"/>
      <c r="W766" s="61"/>
      <c r="X766" s="61"/>
      <c r="Y766" s="61"/>
      <c r="Z766" s="61"/>
      <c r="AA766" s="61"/>
      <c r="AB766" s="61"/>
      <c r="AC766" s="41" t="s">
        <v>107</v>
      </c>
      <c r="AD766" s="43">
        <f>AD768/AC768</f>
        <v>0.35339638865004303</v>
      </c>
      <c r="AE766" s="49"/>
      <c r="AF766" s="271"/>
      <c r="AG766" s="76"/>
      <c r="AH766" s="76"/>
      <c r="AI766" s="76"/>
      <c r="AJ766" s="76"/>
      <c r="AK766" s="76"/>
      <c r="AL766" s="76"/>
      <c r="AM766" s="76"/>
      <c r="AN766" s="76"/>
      <c r="AO766" s="76"/>
      <c r="AP766" s="76"/>
      <c r="AQ766" s="76"/>
      <c r="AR766" s="76"/>
      <c r="AS766" s="76"/>
      <c r="AT766" s="76"/>
      <c r="AU766" s="76"/>
      <c r="AV766" s="76"/>
      <c r="AW766" s="76"/>
      <c r="AX766" s="76"/>
      <c r="AY766" s="76"/>
      <c r="AZ766" s="76"/>
      <c r="BA766" s="76"/>
      <c r="BB766" s="76"/>
      <c r="BC766" s="76"/>
      <c r="BD766" s="76"/>
      <c r="BE766" s="76"/>
      <c r="BF766" s="76"/>
      <c r="BG766" s="249"/>
      <c r="BH766" s="76"/>
      <c r="BI766" s="76"/>
      <c r="BJ766" s="76"/>
      <c r="BK766" s="76"/>
      <c r="BL766" s="76"/>
      <c r="BM766" s="76"/>
      <c r="BN766" s="76"/>
      <c r="BO766" s="76"/>
      <c r="BP766" s="76"/>
      <c r="BQ766" s="76"/>
      <c r="BR766" s="76"/>
      <c r="BS766" s="76"/>
      <c r="BT766" s="76"/>
      <c r="BU766" s="76"/>
      <c r="BV766" s="76"/>
      <c r="BW766" s="76"/>
      <c r="BX766" s="76"/>
      <c r="BY766" s="76"/>
      <c r="BZ766" s="76"/>
      <c r="CA766" s="76"/>
      <c r="CB766" s="76"/>
      <c r="CC766" s="76"/>
      <c r="CD766" s="249"/>
      <c r="CE766" s="249"/>
      <c r="CF766" s="249"/>
      <c r="CG766" s="249"/>
      <c r="CH766" s="249"/>
      <c r="CI766" s="249"/>
      <c r="CJ766" s="249"/>
      <c r="CK766" s="249"/>
      <c r="CL766" s="249"/>
      <c r="CM766" s="121"/>
      <c r="CN766" s="121"/>
    </row>
    <row r="767" spans="1:115" s="1" customFormat="1" ht="10.5" customHeight="1" x14ac:dyDescent="0.2">
      <c r="A767" s="1373"/>
      <c r="B767" s="1376"/>
      <c r="C767" s="846" t="s">
        <v>118</v>
      </c>
      <c r="D767" s="1256" t="s">
        <v>27</v>
      </c>
      <c r="E767" s="67">
        <f>ROUND(SQRT(E768^2+(E769-E770)^2)*1000/(1.73*E764),0)</f>
        <v>80</v>
      </c>
      <c r="F767" s="137">
        <f t="shared" ref="F767:AB767" si="433">ROUND(SQRT(F768^2+(F769-F770)^2)*1000/(1.73*F764),0)</f>
        <v>80</v>
      </c>
      <c r="G767" s="137">
        <f t="shared" si="433"/>
        <v>77</v>
      </c>
      <c r="H767" s="882">
        <f t="shared" si="433"/>
        <v>77</v>
      </c>
      <c r="I767" s="137">
        <f t="shared" si="433"/>
        <v>79</v>
      </c>
      <c r="J767" s="137">
        <f t="shared" si="433"/>
        <v>87</v>
      </c>
      <c r="K767" s="137">
        <f t="shared" si="433"/>
        <v>99</v>
      </c>
      <c r="L767" s="137">
        <f t="shared" si="433"/>
        <v>109</v>
      </c>
      <c r="M767" s="137">
        <f t="shared" si="433"/>
        <v>117</v>
      </c>
      <c r="N767" s="882">
        <f t="shared" si="433"/>
        <v>121</v>
      </c>
      <c r="O767" s="137">
        <f t="shared" si="433"/>
        <v>123</v>
      </c>
      <c r="P767" s="137">
        <f t="shared" si="433"/>
        <v>123</v>
      </c>
      <c r="Q767" s="137">
        <f t="shared" si="433"/>
        <v>131</v>
      </c>
      <c r="R767" s="137">
        <f t="shared" si="433"/>
        <v>133</v>
      </c>
      <c r="S767" s="137">
        <f t="shared" si="433"/>
        <v>129</v>
      </c>
      <c r="T767" s="137">
        <f t="shared" si="433"/>
        <v>128</v>
      </c>
      <c r="U767" s="137">
        <f t="shared" si="433"/>
        <v>126</v>
      </c>
      <c r="V767" s="882">
        <f t="shared" si="433"/>
        <v>122</v>
      </c>
      <c r="W767" s="137">
        <f t="shared" si="433"/>
        <v>123</v>
      </c>
      <c r="X767" s="137">
        <f t="shared" si="433"/>
        <v>118</v>
      </c>
      <c r="Y767" s="137">
        <f t="shared" si="433"/>
        <v>116</v>
      </c>
      <c r="Z767" s="137">
        <f t="shared" si="433"/>
        <v>108</v>
      </c>
      <c r="AA767" s="137">
        <f t="shared" si="433"/>
        <v>97</v>
      </c>
      <c r="AB767" s="137">
        <f t="shared" si="433"/>
        <v>88</v>
      </c>
      <c r="AC767" s="254"/>
      <c r="AD767" s="129"/>
      <c r="AE767" s="49"/>
      <c r="AF767" s="256"/>
      <c r="AG767" s="256"/>
      <c r="AH767" s="256"/>
      <c r="AI767" s="256"/>
      <c r="AJ767" s="256"/>
      <c r="AK767" s="256"/>
      <c r="AL767" s="256"/>
      <c r="AM767" s="256"/>
      <c r="AN767" s="256"/>
      <c r="AO767" s="256"/>
      <c r="AP767" s="256"/>
      <c r="AQ767" s="256"/>
      <c r="AR767" s="256"/>
      <c r="AS767" s="256"/>
      <c r="AT767" s="256"/>
      <c r="AU767" s="256"/>
      <c r="AV767" s="256"/>
      <c r="AW767" s="256"/>
      <c r="AX767" s="256"/>
      <c r="AY767" s="256"/>
      <c r="AZ767" s="256"/>
      <c r="BA767" s="256"/>
      <c r="BB767" s="256"/>
      <c r="BC767" s="256"/>
      <c r="BD767" s="256"/>
      <c r="BE767" s="256"/>
      <c r="BF767" s="256"/>
      <c r="BG767" s="76"/>
      <c r="BH767" s="256"/>
      <c r="BI767" s="256"/>
      <c r="BJ767" s="256"/>
      <c r="BK767" s="256"/>
      <c r="BL767" s="256"/>
      <c r="BM767" s="256"/>
      <c r="BN767" s="256"/>
      <c r="BO767" s="256"/>
      <c r="BP767" s="256"/>
      <c r="BQ767" s="256"/>
      <c r="BR767" s="256"/>
      <c r="BS767" s="256"/>
      <c r="BT767" s="256"/>
      <c r="BU767" s="256"/>
      <c r="BV767" s="256"/>
      <c r="BW767" s="256"/>
      <c r="BX767" s="256"/>
      <c r="BY767" s="256"/>
      <c r="BZ767" s="256"/>
      <c r="CA767" s="256"/>
      <c r="CB767" s="256"/>
      <c r="CC767" s="256"/>
      <c r="CD767" s="249"/>
      <c r="CE767" s="249"/>
      <c r="CF767" s="249"/>
      <c r="CG767" s="249"/>
      <c r="CH767" s="249"/>
      <c r="CI767" s="249"/>
      <c r="CJ767" s="249"/>
      <c r="CK767" s="249"/>
      <c r="CL767" s="249"/>
      <c r="CM767" s="121"/>
      <c r="CN767" s="121"/>
    </row>
    <row r="768" spans="1:115" s="1" customFormat="1" ht="10.5" customHeight="1" x14ac:dyDescent="0.2">
      <c r="A768" s="1373"/>
      <c r="B768" s="1376"/>
      <c r="C768" s="846" t="s">
        <v>909</v>
      </c>
      <c r="D768" s="1256" t="s">
        <v>108</v>
      </c>
      <c r="E768" s="42">
        <f>AF768*$AE768</f>
        <v>0.83735999999999999</v>
      </c>
      <c r="F768" s="42">
        <f t="shared" ref="F768:AB768" si="434">AG768*$AE768</f>
        <v>0.82043999999999995</v>
      </c>
      <c r="G768" s="42">
        <f t="shared" si="434"/>
        <v>0.78876000000000002</v>
      </c>
      <c r="H768" s="423">
        <f t="shared" si="434"/>
        <v>0.7974</v>
      </c>
      <c r="I768" s="42">
        <f t="shared" si="434"/>
        <v>0.81755999999999995</v>
      </c>
      <c r="J768" s="42">
        <f t="shared" si="434"/>
        <v>0.90360000000000007</v>
      </c>
      <c r="K768" s="42">
        <f t="shared" si="434"/>
        <v>1.03464</v>
      </c>
      <c r="L768" s="42">
        <f t="shared" si="434"/>
        <v>1.1422800000000002</v>
      </c>
      <c r="M768" s="42">
        <f t="shared" si="434"/>
        <v>1.24884</v>
      </c>
      <c r="N768" s="423">
        <f t="shared" si="434"/>
        <v>1.29636</v>
      </c>
      <c r="O768" s="42">
        <f t="shared" si="434"/>
        <v>1.3122</v>
      </c>
      <c r="P768" s="42">
        <f t="shared" si="434"/>
        <v>1.31904</v>
      </c>
      <c r="Q768" s="42">
        <f t="shared" si="434"/>
        <v>1.4000400000000002</v>
      </c>
      <c r="R768" s="42">
        <f t="shared" si="434"/>
        <v>1.42344</v>
      </c>
      <c r="S768" s="42">
        <f t="shared" si="434"/>
        <v>1.3831199999999999</v>
      </c>
      <c r="T768" s="42">
        <f t="shared" si="434"/>
        <v>1.3752</v>
      </c>
      <c r="U768" s="42">
        <f t="shared" si="434"/>
        <v>1.3345200000000002</v>
      </c>
      <c r="V768" s="423">
        <f t="shared" si="434"/>
        <v>1.3125600000000002</v>
      </c>
      <c r="W768" s="42">
        <f t="shared" si="434"/>
        <v>1.31724</v>
      </c>
      <c r="X768" s="42">
        <f t="shared" si="434"/>
        <v>1.26756</v>
      </c>
      <c r="Y768" s="42">
        <f t="shared" si="434"/>
        <v>1.2279599999999999</v>
      </c>
      <c r="Z768" s="42">
        <f t="shared" si="434"/>
        <v>1.1484000000000001</v>
      </c>
      <c r="AA768" s="42">
        <f t="shared" si="434"/>
        <v>1.0285200000000001</v>
      </c>
      <c r="AB768" s="42">
        <f t="shared" si="434"/>
        <v>0.92808000000000013</v>
      </c>
      <c r="AC768" s="41">
        <f>(BD768-AF768)*AE768</f>
        <v>-0.83735999999999999</v>
      </c>
      <c r="AD768" s="43">
        <f>(BD769-AF769)*AE768</f>
        <v>-0.29592000000000002</v>
      </c>
      <c r="AE768" s="49">
        <v>7.2</v>
      </c>
      <c r="AF768" s="258">
        <v>0.1163</v>
      </c>
      <c r="AG768" s="258">
        <v>0.11395</v>
      </c>
      <c r="AH768" s="258">
        <v>0.10954999999999999</v>
      </c>
      <c r="AI768" s="258">
        <v>0.11075</v>
      </c>
      <c r="AJ768" s="258">
        <v>0.11355</v>
      </c>
      <c r="AK768" s="258">
        <v>0.1255</v>
      </c>
      <c r="AL768" s="258">
        <v>0.14369999999999999</v>
      </c>
      <c r="AM768" s="258">
        <v>0.15865000000000001</v>
      </c>
      <c r="AN768" s="258">
        <v>0.17344999999999999</v>
      </c>
      <c r="AO768" s="258">
        <v>0.18004999999999999</v>
      </c>
      <c r="AP768" s="258">
        <v>0.18225</v>
      </c>
      <c r="AQ768" s="258">
        <v>0.1832</v>
      </c>
      <c r="AR768" s="258">
        <v>0.19445000000000001</v>
      </c>
      <c r="AS768" s="258">
        <v>0.19769999999999999</v>
      </c>
      <c r="AT768" s="258">
        <v>0.19209999999999999</v>
      </c>
      <c r="AU768" s="258">
        <v>0.191</v>
      </c>
      <c r="AV768" s="258">
        <v>0.18535000000000001</v>
      </c>
      <c r="AW768" s="258">
        <v>0.18230000000000002</v>
      </c>
      <c r="AX768" s="258">
        <v>0.18295</v>
      </c>
      <c r="AY768" s="258">
        <v>0.17604999999999998</v>
      </c>
      <c r="AZ768" s="258">
        <v>0.17054999999999998</v>
      </c>
      <c r="BA768" s="258">
        <v>0.1595</v>
      </c>
      <c r="BB768" s="258">
        <v>0.14285</v>
      </c>
      <c r="BC768" s="258">
        <v>0.12890000000000001</v>
      </c>
      <c r="BD768" s="258"/>
      <c r="BE768" s="249"/>
      <c r="BF768" s="249"/>
      <c r="BG768" s="256"/>
      <c r="BH768" s="249"/>
      <c r="BI768" s="249"/>
      <c r="BJ768" s="249"/>
      <c r="BK768" s="249"/>
      <c r="BL768" s="249"/>
      <c r="BM768" s="249"/>
      <c r="BN768" s="249"/>
      <c r="BO768" s="249"/>
      <c r="BP768" s="249"/>
      <c r="BQ768" s="249"/>
      <c r="BR768" s="249"/>
      <c r="BS768" s="249"/>
      <c r="BT768" s="249"/>
      <c r="BU768" s="249"/>
      <c r="BV768" s="249"/>
      <c r="BW768" s="249"/>
      <c r="BX768" s="249"/>
      <c r="BY768" s="249"/>
      <c r="BZ768" s="249"/>
      <c r="CA768" s="249"/>
      <c r="CB768" s="249"/>
      <c r="CC768" s="249"/>
      <c r="CD768" s="249"/>
      <c r="CE768" s="249"/>
      <c r="CF768" s="249"/>
      <c r="CG768" s="249"/>
      <c r="CH768" s="249"/>
      <c r="CI768" s="249"/>
      <c r="CJ768" s="249"/>
      <c r="CK768" s="249"/>
      <c r="CL768" s="249"/>
      <c r="CM768" s="121"/>
      <c r="CN768" s="121"/>
    </row>
    <row r="769" spans="1:92" s="1" customFormat="1" ht="10.5" customHeight="1" x14ac:dyDescent="0.2">
      <c r="A769" s="1373"/>
      <c r="B769" s="1376"/>
      <c r="C769" s="846" t="s">
        <v>909</v>
      </c>
      <c r="D769" s="1256" t="s">
        <v>906</v>
      </c>
      <c r="E769" s="42">
        <f>AF769*$AE768</f>
        <v>0.29592000000000002</v>
      </c>
      <c r="F769" s="42">
        <f t="shared" ref="F769:AB769" si="435">AG769*$AE768</f>
        <v>0.30024000000000001</v>
      </c>
      <c r="G769" s="42">
        <f t="shared" si="435"/>
        <v>0.29808000000000001</v>
      </c>
      <c r="H769" s="423">
        <f t="shared" si="435"/>
        <v>0.30131999999999998</v>
      </c>
      <c r="I769" s="42">
        <f t="shared" si="435"/>
        <v>0.29879999999999995</v>
      </c>
      <c r="J769" s="42">
        <f t="shared" si="435"/>
        <v>0.29879999999999995</v>
      </c>
      <c r="K769" s="42">
        <f t="shared" si="435"/>
        <v>0.29700000000000004</v>
      </c>
      <c r="L769" s="42">
        <f t="shared" si="435"/>
        <v>0.30996000000000007</v>
      </c>
      <c r="M769" s="42">
        <f t="shared" si="435"/>
        <v>0.32363999999999998</v>
      </c>
      <c r="N769" s="423">
        <f t="shared" si="435"/>
        <v>0.33804000000000006</v>
      </c>
      <c r="O769" s="42">
        <f t="shared" si="435"/>
        <v>0.34704000000000002</v>
      </c>
      <c r="P769" s="42">
        <f t="shared" si="435"/>
        <v>0.35748000000000002</v>
      </c>
      <c r="Q769" s="42">
        <f t="shared" si="435"/>
        <v>0.37368000000000001</v>
      </c>
      <c r="R769" s="42">
        <f t="shared" si="435"/>
        <v>0.37944</v>
      </c>
      <c r="S769" s="42">
        <f t="shared" si="435"/>
        <v>0.36071999999999999</v>
      </c>
      <c r="T769" s="42">
        <f t="shared" si="435"/>
        <v>0.35027999999999998</v>
      </c>
      <c r="U769" s="42">
        <f t="shared" si="435"/>
        <v>0.3402</v>
      </c>
      <c r="V769" s="423">
        <f t="shared" si="435"/>
        <v>0.33660000000000001</v>
      </c>
      <c r="W769" s="42">
        <f t="shared" si="435"/>
        <v>0.33264000000000005</v>
      </c>
      <c r="X769" s="42">
        <f t="shared" si="435"/>
        <v>0.32256000000000001</v>
      </c>
      <c r="Y769" s="42">
        <f t="shared" si="435"/>
        <v>0.31788</v>
      </c>
      <c r="Z769" s="42">
        <f t="shared" si="435"/>
        <v>0.31535999999999997</v>
      </c>
      <c r="AA769" s="42">
        <f t="shared" si="435"/>
        <v>0.30852000000000002</v>
      </c>
      <c r="AB769" s="42">
        <f t="shared" si="435"/>
        <v>0.31031999999999998</v>
      </c>
      <c r="AC769" s="41"/>
      <c r="AD769" s="43"/>
      <c r="AE769" s="49"/>
      <c r="AF769" s="258">
        <v>4.1099999999999998E-2</v>
      </c>
      <c r="AG769" s="258">
        <v>4.1700000000000001E-2</v>
      </c>
      <c r="AH769" s="258">
        <v>4.1399999999999999E-2</v>
      </c>
      <c r="AI769" s="258">
        <v>4.1849999999999998E-2</v>
      </c>
      <c r="AJ769" s="258">
        <v>4.1499999999999995E-2</v>
      </c>
      <c r="AK769" s="258">
        <v>4.1499999999999995E-2</v>
      </c>
      <c r="AL769" s="258">
        <v>4.1250000000000002E-2</v>
      </c>
      <c r="AM769" s="258">
        <v>4.3050000000000005E-2</v>
      </c>
      <c r="AN769" s="258">
        <v>4.4949999999999997E-2</v>
      </c>
      <c r="AO769" s="258">
        <v>4.6950000000000006E-2</v>
      </c>
      <c r="AP769" s="258">
        <v>4.82E-2</v>
      </c>
      <c r="AQ769" s="258">
        <v>4.965E-2</v>
      </c>
      <c r="AR769" s="258">
        <v>5.1900000000000002E-2</v>
      </c>
      <c r="AS769" s="258">
        <v>5.2699999999999997E-2</v>
      </c>
      <c r="AT769" s="258">
        <v>5.0099999999999999E-2</v>
      </c>
      <c r="AU769" s="258">
        <v>4.8649999999999999E-2</v>
      </c>
      <c r="AV769" s="258">
        <v>4.725E-2</v>
      </c>
      <c r="AW769" s="258">
        <v>4.675E-2</v>
      </c>
      <c r="AX769" s="258">
        <v>4.6200000000000005E-2</v>
      </c>
      <c r="AY769" s="258">
        <v>4.48E-2</v>
      </c>
      <c r="AZ769" s="258">
        <v>4.4149999999999995E-2</v>
      </c>
      <c r="BA769" s="258">
        <v>4.3799999999999999E-2</v>
      </c>
      <c r="BB769" s="258">
        <v>4.2849999999999999E-2</v>
      </c>
      <c r="BC769" s="258">
        <v>4.3099999999999999E-2</v>
      </c>
      <c r="BD769" s="258"/>
      <c r="BE769" s="256"/>
      <c r="BF769" s="256"/>
      <c r="BG769" s="256"/>
      <c r="BH769" s="256"/>
      <c r="BI769" s="256"/>
      <c r="BJ769" s="256"/>
      <c r="BK769" s="256"/>
      <c r="BL769" s="256"/>
      <c r="BM769" s="256"/>
      <c r="BN769" s="256"/>
      <c r="BO769" s="256"/>
      <c r="BP769" s="256"/>
      <c r="BQ769" s="256"/>
      <c r="BR769" s="256"/>
      <c r="BS769" s="256"/>
      <c r="BT769" s="256"/>
      <c r="BU769" s="256"/>
      <c r="BV769" s="256"/>
      <c r="BW769" s="256"/>
      <c r="BX769" s="256"/>
      <c r="BY769" s="256"/>
      <c r="BZ769" s="256"/>
      <c r="CA769" s="256"/>
      <c r="CB769" s="256"/>
      <c r="CC769" s="256"/>
      <c r="CD769" s="249"/>
      <c r="CE769" s="249"/>
      <c r="CF769" s="249"/>
      <c r="CG769" s="249"/>
      <c r="CH769" s="249"/>
      <c r="CI769" s="249"/>
      <c r="CJ769" s="249"/>
      <c r="CK769" s="249"/>
      <c r="CL769" s="249"/>
      <c r="CM769" s="121"/>
      <c r="CN769" s="121"/>
    </row>
    <row r="770" spans="1:92" s="1" customFormat="1" ht="10.5" customHeight="1" x14ac:dyDescent="0.2">
      <c r="A770" s="1373"/>
      <c r="B770" s="1376"/>
      <c r="C770" s="846" t="s">
        <v>909</v>
      </c>
      <c r="D770" s="1256" t="s">
        <v>907</v>
      </c>
      <c r="E770" s="42">
        <f>AF770*$AE768</f>
        <v>0</v>
      </c>
      <c r="F770" s="104">
        <f t="shared" ref="F770:AB770" si="436">AG770*$AE768</f>
        <v>0</v>
      </c>
      <c r="G770" s="104">
        <f t="shared" si="436"/>
        <v>0</v>
      </c>
      <c r="H770" s="875">
        <f t="shared" si="436"/>
        <v>0</v>
      </c>
      <c r="I770" s="104">
        <f t="shared" si="436"/>
        <v>0</v>
      </c>
      <c r="J770" s="104">
        <f t="shared" si="436"/>
        <v>0</v>
      </c>
      <c r="K770" s="104">
        <f t="shared" si="436"/>
        <v>0</v>
      </c>
      <c r="L770" s="104">
        <f t="shared" si="436"/>
        <v>0</v>
      </c>
      <c r="M770" s="104">
        <f t="shared" si="436"/>
        <v>0</v>
      </c>
      <c r="N770" s="875">
        <f t="shared" si="436"/>
        <v>0</v>
      </c>
      <c r="O770" s="104">
        <f t="shared" si="436"/>
        <v>0</v>
      </c>
      <c r="P770" s="104">
        <f t="shared" si="436"/>
        <v>0</v>
      </c>
      <c r="Q770" s="104">
        <f t="shared" si="436"/>
        <v>0</v>
      </c>
      <c r="R770" s="104">
        <f t="shared" si="436"/>
        <v>0</v>
      </c>
      <c r="S770" s="104">
        <f t="shared" si="436"/>
        <v>0</v>
      </c>
      <c r="T770" s="104">
        <f t="shared" si="436"/>
        <v>0</v>
      </c>
      <c r="U770" s="104">
        <f t="shared" si="436"/>
        <v>0</v>
      </c>
      <c r="V770" s="875">
        <f t="shared" si="436"/>
        <v>0</v>
      </c>
      <c r="W770" s="104">
        <f t="shared" si="436"/>
        <v>0</v>
      </c>
      <c r="X770" s="104">
        <f t="shared" si="436"/>
        <v>0</v>
      </c>
      <c r="Y770" s="104">
        <f t="shared" si="436"/>
        <v>0</v>
      </c>
      <c r="Z770" s="104">
        <f t="shared" si="436"/>
        <v>0</v>
      </c>
      <c r="AA770" s="104">
        <f t="shared" si="436"/>
        <v>0</v>
      </c>
      <c r="AB770" s="104">
        <f t="shared" si="436"/>
        <v>0</v>
      </c>
      <c r="AC770" s="41"/>
      <c r="AD770" s="43"/>
      <c r="AE770" s="49"/>
      <c r="AF770" s="258">
        <v>0</v>
      </c>
      <c r="AG770" s="258">
        <v>0</v>
      </c>
      <c r="AH770" s="258">
        <v>0</v>
      </c>
      <c r="AI770" s="258">
        <v>0</v>
      </c>
      <c r="AJ770" s="258">
        <v>0</v>
      </c>
      <c r="AK770" s="258">
        <v>0</v>
      </c>
      <c r="AL770" s="258">
        <v>0</v>
      </c>
      <c r="AM770" s="258">
        <v>0</v>
      </c>
      <c r="AN770" s="258">
        <v>0</v>
      </c>
      <c r="AO770" s="258">
        <v>0</v>
      </c>
      <c r="AP770" s="258">
        <v>0</v>
      </c>
      <c r="AQ770" s="258">
        <v>0</v>
      </c>
      <c r="AR770" s="258">
        <v>0</v>
      </c>
      <c r="AS770" s="258">
        <v>0</v>
      </c>
      <c r="AT770" s="258">
        <v>0</v>
      </c>
      <c r="AU770" s="258">
        <v>0</v>
      </c>
      <c r="AV770" s="258">
        <v>0</v>
      </c>
      <c r="AW770" s="258">
        <v>0</v>
      </c>
      <c r="AX770" s="258">
        <v>0</v>
      </c>
      <c r="AY770" s="258">
        <v>0</v>
      </c>
      <c r="AZ770" s="258">
        <v>0</v>
      </c>
      <c r="BA770" s="258">
        <v>0</v>
      </c>
      <c r="BB770" s="258">
        <v>0</v>
      </c>
      <c r="BC770" s="258">
        <v>0</v>
      </c>
      <c r="BD770" s="258"/>
      <c r="BE770" s="256"/>
      <c r="BF770" s="256"/>
      <c r="BG770" s="256"/>
      <c r="BH770" s="256"/>
      <c r="BI770" s="256"/>
      <c r="BJ770" s="256"/>
      <c r="BK770" s="256"/>
      <c r="BL770" s="256"/>
      <c r="BM770" s="256"/>
      <c r="BN770" s="256"/>
      <c r="BO770" s="256"/>
      <c r="BP770" s="256"/>
      <c r="BQ770" s="256"/>
      <c r="BR770" s="256"/>
      <c r="BS770" s="256"/>
      <c r="BT770" s="256"/>
      <c r="BU770" s="256"/>
      <c r="BV770" s="256"/>
      <c r="BW770" s="256"/>
      <c r="BX770" s="256"/>
      <c r="BY770" s="256"/>
      <c r="BZ770" s="256"/>
      <c r="CA770" s="256"/>
      <c r="CB770" s="256"/>
      <c r="CC770" s="256"/>
      <c r="CD770" s="249"/>
      <c r="CE770" s="249"/>
      <c r="CF770" s="249"/>
      <c r="CG770" s="249"/>
      <c r="CH770" s="249"/>
      <c r="CI770" s="249"/>
      <c r="CJ770" s="249"/>
      <c r="CK770" s="249"/>
      <c r="CL770" s="249"/>
      <c r="CM770" s="121"/>
      <c r="CN770" s="121"/>
    </row>
    <row r="771" spans="1:92" s="1" customFormat="1" ht="10.5" customHeight="1" thickBot="1" x14ac:dyDescent="0.25">
      <c r="A771" s="1374"/>
      <c r="B771" s="1377"/>
      <c r="C771" s="197"/>
      <c r="D771" s="1258" t="s">
        <v>35</v>
      </c>
      <c r="E771" s="45">
        <f>(E769-E770)/E768</f>
        <v>0.35339638865004303</v>
      </c>
      <c r="F771" s="45">
        <f t="shared" ref="F771:AB771" si="437">(F769-F770)/F768</f>
        <v>0.36594997806055291</v>
      </c>
      <c r="G771" s="45">
        <f t="shared" si="437"/>
        <v>0.37790963030579644</v>
      </c>
      <c r="H771" s="425">
        <f t="shared" si="437"/>
        <v>0.37787810383747178</v>
      </c>
      <c r="I771" s="45">
        <f t="shared" si="437"/>
        <v>0.36547776309995594</v>
      </c>
      <c r="J771" s="45">
        <f t="shared" si="437"/>
        <v>0.33067729083665331</v>
      </c>
      <c r="K771" s="45">
        <f t="shared" si="437"/>
        <v>0.28705636743215035</v>
      </c>
      <c r="L771" s="45">
        <f t="shared" si="437"/>
        <v>0.27135203277655218</v>
      </c>
      <c r="M771" s="45">
        <f t="shared" si="437"/>
        <v>0.25915249351398095</v>
      </c>
      <c r="N771" s="425">
        <f t="shared" si="437"/>
        <v>0.2607608997500695</v>
      </c>
      <c r="O771" s="45">
        <f t="shared" si="437"/>
        <v>0.26447187928669413</v>
      </c>
      <c r="P771" s="45">
        <f t="shared" si="437"/>
        <v>0.27101528384279477</v>
      </c>
      <c r="Q771" s="45">
        <f t="shared" si="437"/>
        <v>0.26690665980971967</v>
      </c>
      <c r="R771" s="45">
        <f t="shared" si="437"/>
        <v>0.26656550328780981</v>
      </c>
      <c r="S771" s="45">
        <f t="shared" si="437"/>
        <v>0.260801665799063</v>
      </c>
      <c r="T771" s="45">
        <f t="shared" si="437"/>
        <v>0.25471204188481672</v>
      </c>
      <c r="U771" s="45">
        <f t="shared" si="437"/>
        <v>0.25492311842460208</v>
      </c>
      <c r="V771" s="425">
        <f t="shared" si="437"/>
        <v>0.25644541963795936</v>
      </c>
      <c r="W771" s="45">
        <f t="shared" si="437"/>
        <v>0.25252801311833839</v>
      </c>
      <c r="X771" s="45">
        <f t="shared" si="437"/>
        <v>0.25447316103379725</v>
      </c>
      <c r="Y771" s="45">
        <f t="shared" si="437"/>
        <v>0.2588683670477866</v>
      </c>
      <c r="Z771" s="45">
        <f t="shared" si="437"/>
        <v>0.27460815047021941</v>
      </c>
      <c r="AA771" s="45">
        <f t="shared" si="437"/>
        <v>0.29996499824991246</v>
      </c>
      <c r="AB771" s="45">
        <f t="shared" si="437"/>
        <v>0.33436772692009303</v>
      </c>
      <c r="AC771" s="41"/>
      <c r="AD771" s="43"/>
      <c r="AE771" s="49"/>
      <c r="AF771" s="575"/>
      <c r="AG771" s="258"/>
      <c r="AH771" s="258"/>
      <c r="AI771" s="575"/>
      <c r="AJ771" s="258"/>
      <c r="AK771" s="258"/>
      <c r="AL771" s="575"/>
      <c r="AM771" s="258"/>
      <c r="AN771" s="258"/>
      <c r="AO771" s="575"/>
      <c r="AP771" s="258"/>
      <c r="AQ771" s="258"/>
      <c r="AR771" s="575"/>
      <c r="AS771" s="258"/>
      <c r="AT771" s="258"/>
      <c r="AU771" s="258"/>
      <c r="AV771" s="258"/>
      <c r="AW771" s="258"/>
      <c r="AX771" s="258"/>
      <c r="AY771" s="258"/>
      <c r="AZ771" s="258"/>
      <c r="BA771" s="575"/>
      <c r="BB771" s="258"/>
      <c r="BC771" s="258"/>
      <c r="BD771" s="575"/>
      <c r="BE771" s="256"/>
      <c r="BF771" s="256"/>
      <c r="BG771" s="256"/>
      <c r="BH771" s="256"/>
      <c r="BI771" s="256"/>
      <c r="BJ771" s="256"/>
      <c r="BK771" s="256"/>
      <c r="BL771" s="256"/>
      <c r="BM771" s="256"/>
      <c r="BN771" s="256"/>
      <c r="BO771" s="256"/>
      <c r="BP771" s="256"/>
      <c r="BQ771" s="256"/>
      <c r="BR771" s="256"/>
      <c r="BS771" s="256"/>
      <c r="BT771" s="256"/>
      <c r="BU771" s="256"/>
      <c r="BV771" s="256"/>
      <c r="BW771" s="256"/>
      <c r="BX771" s="256"/>
      <c r="BY771" s="256"/>
      <c r="BZ771" s="256"/>
      <c r="CA771" s="256"/>
      <c r="CB771" s="256"/>
      <c r="CC771" s="256"/>
      <c r="CD771" s="249"/>
      <c r="CE771" s="249"/>
      <c r="CF771" s="249"/>
      <c r="CG771" s="249"/>
      <c r="CH771" s="249"/>
      <c r="CI771" s="249"/>
      <c r="CJ771" s="249"/>
      <c r="CK771" s="249"/>
      <c r="CL771" s="249"/>
      <c r="CM771" s="121"/>
      <c r="CN771" s="121"/>
    </row>
    <row r="772" spans="1:92" s="1" customFormat="1" ht="10.5" customHeight="1" x14ac:dyDescent="0.2">
      <c r="A772" s="1372" t="s">
        <v>87</v>
      </c>
      <c r="B772" s="1375" t="s">
        <v>718</v>
      </c>
      <c r="C772" s="695"/>
      <c r="D772" s="1255"/>
      <c r="E772" s="61"/>
      <c r="F772" s="61"/>
      <c r="G772" s="61"/>
      <c r="H772" s="424"/>
      <c r="I772" s="61"/>
      <c r="J772" s="61"/>
      <c r="K772" s="61"/>
      <c r="L772" s="61"/>
      <c r="M772" s="61"/>
      <c r="N772" s="424"/>
      <c r="O772" s="61"/>
      <c r="P772" s="61"/>
      <c r="Q772" s="61"/>
      <c r="R772" s="61"/>
      <c r="S772" s="61"/>
      <c r="T772" s="61"/>
      <c r="U772" s="61"/>
      <c r="V772" s="424"/>
      <c r="W772" s="61"/>
      <c r="X772" s="61"/>
      <c r="Y772" s="61"/>
      <c r="Z772" s="61"/>
      <c r="AA772" s="61"/>
      <c r="AB772" s="61"/>
      <c r="AC772" s="41" t="s">
        <v>107</v>
      </c>
      <c r="AD772" s="43">
        <f>AD774/AC774</f>
        <v>0.30295566502463056</v>
      </c>
      <c r="AE772" s="49"/>
      <c r="AF772" s="296"/>
      <c r="AG772" s="258"/>
      <c r="AH772" s="258"/>
      <c r="AI772" s="296"/>
      <c r="AJ772" s="258"/>
      <c r="AK772" s="258"/>
      <c r="AL772" s="296"/>
      <c r="AM772" s="258"/>
      <c r="AN772" s="258"/>
      <c r="AO772" s="296"/>
      <c r="AP772" s="258"/>
      <c r="AQ772" s="258"/>
      <c r="AR772" s="296"/>
      <c r="AS772" s="258"/>
      <c r="AT772" s="258"/>
      <c r="AU772" s="258"/>
      <c r="AV772" s="258"/>
      <c r="AW772" s="258"/>
      <c r="AX772" s="258"/>
      <c r="AY772" s="258"/>
      <c r="AZ772" s="258"/>
      <c r="BA772" s="296"/>
      <c r="BB772" s="258"/>
      <c r="BC772" s="258"/>
      <c r="BD772" s="296"/>
      <c r="BE772" s="76"/>
      <c r="BF772" s="76"/>
      <c r="BG772" s="256"/>
      <c r="BH772" s="76"/>
      <c r="BI772" s="76"/>
      <c r="BJ772" s="76"/>
      <c r="BK772" s="76"/>
      <c r="BL772" s="76"/>
      <c r="BM772" s="76"/>
      <c r="BN772" s="76"/>
      <c r="BO772" s="76"/>
      <c r="BP772" s="76"/>
      <c r="BQ772" s="76"/>
      <c r="BR772" s="76"/>
      <c r="BS772" s="76"/>
      <c r="BT772" s="76"/>
      <c r="BU772" s="76"/>
      <c r="BV772" s="76"/>
      <c r="BW772" s="76"/>
      <c r="BX772" s="76"/>
      <c r="BY772" s="76"/>
      <c r="BZ772" s="76"/>
      <c r="CA772" s="76"/>
      <c r="CB772" s="76"/>
      <c r="CC772" s="76"/>
      <c r="CD772" s="249"/>
      <c r="CE772" s="249"/>
      <c r="CF772" s="249"/>
      <c r="CG772" s="249"/>
      <c r="CH772" s="249"/>
      <c r="CI772" s="249"/>
      <c r="CJ772" s="249"/>
      <c r="CK772" s="249"/>
      <c r="CL772" s="249"/>
      <c r="CM772" s="121"/>
      <c r="CN772" s="121"/>
    </row>
    <row r="773" spans="1:92" s="1" customFormat="1" ht="10.5" customHeight="1" x14ac:dyDescent="0.2">
      <c r="A773" s="1373"/>
      <c r="B773" s="1376"/>
      <c r="C773" s="846" t="s">
        <v>118</v>
      </c>
      <c r="D773" s="1256" t="s">
        <v>27</v>
      </c>
      <c r="E773" s="67">
        <f>ROUND(SQRT(E774^2+(E775-E776)^2)*1000/(1.73*E765),0)</f>
        <v>56</v>
      </c>
      <c r="F773" s="137">
        <f t="shared" ref="F773:AB773" si="438">ROUND(SQRT(F774^2+(F775-F776)^2)*1000/(1.73*F765),0)</f>
        <v>54</v>
      </c>
      <c r="G773" s="137">
        <f t="shared" si="438"/>
        <v>54</v>
      </c>
      <c r="H773" s="882">
        <f t="shared" si="438"/>
        <v>55</v>
      </c>
      <c r="I773" s="137">
        <f t="shared" si="438"/>
        <v>54</v>
      </c>
      <c r="J773" s="137">
        <f t="shared" si="438"/>
        <v>58</v>
      </c>
      <c r="K773" s="137">
        <f t="shared" si="438"/>
        <v>61</v>
      </c>
      <c r="L773" s="137">
        <f t="shared" si="438"/>
        <v>69</v>
      </c>
      <c r="M773" s="137">
        <f t="shared" si="438"/>
        <v>77</v>
      </c>
      <c r="N773" s="882">
        <f t="shared" si="438"/>
        <v>81</v>
      </c>
      <c r="O773" s="137">
        <f t="shared" si="438"/>
        <v>81</v>
      </c>
      <c r="P773" s="137">
        <f t="shared" si="438"/>
        <v>81</v>
      </c>
      <c r="Q773" s="137">
        <f t="shared" si="438"/>
        <v>84</v>
      </c>
      <c r="R773" s="137">
        <f t="shared" si="438"/>
        <v>86</v>
      </c>
      <c r="S773" s="137">
        <f t="shared" si="438"/>
        <v>87</v>
      </c>
      <c r="T773" s="137">
        <f t="shared" si="438"/>
        <v>85</v>
      </c>
      <c r="U773" s="137">
        <f t="shared" si="438"/>
        <v>82</v>
      </c>
      <c r="V773" s="882">
        <f t="shared" si="438"/>
        <v>80</v>
      </c>
      <c r="W773" s="137">
        <f t="shared" si="438"/>
        <v>77</v>
      </c>
      <c r="X773" s="137">
        <f t="shared" si="438"/>
        <v>77</v>
      </c>
      <c r="Y773" s="137">
        <f t="shared" si="438"/>
        <v>74</v>
      </c>
      <c r="Z773" s="137">
        <f t="shared" si="438"/>
        <v>69</v>
      </c>
      <c r="AA773" s="137">
        <f t="shared" si="438"/>
        <v>62</v>
      </c>
      <c r="AB773" s="137">
        <f t="shared" si="438"/>
        <v>59</v>
      </c>
      <c r="AC773" s="254"/>
      <c r="AD773" s="129"/>
      <c r="AE773" s="49"/>
      <c r="AF773" s="296"/>
      <c r="AG773" s="258"/>
      <c r="AH773" s="258"/>
      <c r="AI773" s="258"/>
      <c r="AJ773" s="258"/>
      <c r="AK773" s="258"/>
      <c r="AL773" s="258"/>
      <c r="AM773" s="258"/>
      <c r="AN773" s="258"/>
      <c r="AO773" s="258"/>
      <c r="AP773" s="258"/>
      <c r="AQ773" s="258"/>
      <c r="AR773" s="258"/>
      <c r="AS773" s="258"/>
      <c r="AT773" s="258"/>
      <c r="AU773" s="258"/>
      <c r="AV773" s="258"/>
      <c r="AW773" s="258"/>
      <c r="AX773" s="258"/>
      <c r="AY773" s="258"/>
      <c r="AZ773" s="258"/>
      <c r="BA773" s="258"/>
      <c r="BB773" s="258"/>
      <c r="BC773" s="258"/>
      <c r="BD773" s="258"/>
      <c r="BE773" s="256"/>
      <c r="BF773" s="256"/>
      <c r="BG773" s="76"/>
      <c r="BH773" s="256"/>
      <c r="BI773" s="256"/>
      <c r="BJ773" s="256"/>
      <c r="BK773" s="256"/>
      <c r="BL773" s="256"/>
      <c r="BM773" s="256"/>
      <c r="BN773" s="256"/>
      <c r="BO773" s="256"/>
      <c r="BP773" s="256"/>
      <c r="BQ773" s="256"/>
      <c r="BR773" s="256"/>
      <c r="BS773" s="256"/>
      <c r="BT773" s="256"/>
      <c r="BU773" s="256"/>
      <c r="BV773" s="256"/>
      <c r="BW773" s="256"/>
      <c r="BX773" s="256"/>
      <c r="BY773" s="256"/>
      <c r="BZ773" s="256"/>
      <c r="CA773" s="256"/>
      <c r="CB773" s="256"/>
      <c r="CC773" s="256"/>
      <c r="CD773" s="249"/>
      <c r="CE773" s="249"/>
      <c r="CF773" s="249"/>
      <c r="CG773" s="249"/>
      <c r="CH773" s="249"/>
      <c r="CI773" s="249"/>
      <c r="CJ773" s="249"/>
      <c r="CK773" s="249"/>
      <c r="CL773" s="249"/>
      <c r="CM773" s="121"/>
      <c r="CN773" s="121"/>
    </row>
    <row r="774" spans="1:92" s="1" customFormat="1" ht="10.5" customHeight="1" x14ac:dyDescent="0.2">
      <c r="A774" s="1373"/>
      <c r="B774" s="1376"/>
      <c r="C774" s="846" t="s">
        <v>909</v>
      </c>
      <c r="D774" s="1256" t="s">
        <v>108</v>
      </c>
      <c r="E774" s="42">
        <f>AF774*$AE774</f>
        <v>0.58463999999999994</v>
      </c>
      <c r="F774" s="42">
        <f t="shared" ref="F774:AB774" si="439">AG774*$AE774</f>
        <v>0.56556000000000006</v>
      </c>
      <c r="G774" s="42">
        <f t="shared" si="439"/>
        <v>0.55656000000000005</v>
      </c>
      <c r="H774" s="423">
        <f t="shared" si="439"/>
        <v>0.56556000000000006</v>
      </c>
      <c r="I774" s="42">
        <f t="shared" si="439"/>
        <v>0.56555999999999995</v>
      </c>
      <c r="J774" s="42">
        <f t="shared" si="439"/>
        <v>0.6048</v>
      </c>
      <c r="K774" s="42">
        <f t="shared" si="439"/>
        <v>0.64368000000000003</v>
      </c>
      <c r="L774" s="42">
        <f t="shared" si="439"/>
        <v>0.73368</v>
      </c>
      <c r="M774" s="42">
        <f t="shared" si="439"/>
        <v>0.80964000000000003</v>
      </c>
      <c r="N774" s="423">
        <f t="shared" si="439"/>
        <v>0.85896000000000006</v>
      </c>
      <c r="O774" s="42">
        <f t="shared" si="439"/>
        <v>0.85968000000000011</v>
      </c>
      <c r="P774" s="42">
        <f t="shared" si="439"/>
        <v>0.86184000000000005</v>
      </c>
      <c r="Q774" s="42">
        <f t="shared" si="439"/>
        <v>0.89136000000000004</v>
      </c>
      <c r="R774" s="42">
        <f t="shared" si="439"/>
        <v>0.91223999999999983</v>
      </c>
      <c r="S774" s="42">
        <f t="shared" si="439"/>
        <v>0.91476000000000002</v>
      </c>
      <c r="T774" s="42">
        <f t="shared" si="439"/>
        <v>0.89351999999999998</v>
      </c>
      <c r="U774" s="42">
        <f t="shared" si="439"/>
        <v>0.87408000000000008</v>
      </c>
      <c r="V774" s="423">
        <f t="shared" si="439"/>
        <v>0.84960000000000002</v>
      </c>
      <c r="W774" s="42">
        <f t="shared" si="439"/>
        <v>0.81396000000000013</v>
      </c>
      <c r="X774" s="42">
        <f t="shared" si="439"/>
        <v>0.81972000000000012</v>
      </c>
      <c r="Y774" s="42">
        <f t="shared" si="439"/>
        <v>0.78227999999999998</v>
      </c>
      <c r="Z774" s="42">
        <f t="shared" si="439"/>
        <v>0.72396000000000005</v>
      </c>
      <c r="AA774" s="42">
        <f t="shared" si="439"/>
        <v>0.65195999999999998</v>
      </c>
      <c r="AB774" s="42">
        <f t="shared" si="439"/>
        <v>0.61019999999999996</v>
      </c>
      <c r="AC774" s="41">
        <f>(BD774-AF774)*AE774</f>
        <v>-0.58463999999999994</v>
      </c>
      <c r="AD774" s="43">
        <f>(BD775-AF775)*AE774</f>
        <v>-0.17712</v>
      </c>
      <c r="AE774" s="49">
        <v>7.2</v>
      </c>
      <c r="AF774" s="258">
        <v>8.1199999999999994E-2</v>
      </c>
      <c r="AG774" s="258">
        <v>7.8550000000000009E-2</v>
      </c>
      <c r="AH774" s="258">
        <v>7.7300000000000008E-2</v>
      </c>
      <c r="AI774" s="258">
        <v>7.8550000000000009E-2</v>
      </c>
      <c r="AJ774" s="258">
        <v>7.8549999999999995E-2</v>
      </c>
      <c r="AK774" s="258">
        <v>8.3999999999999991E-2</v>
      </c>
      <c r="AL774" s="258">
        <v>8.9400000000000007E-2</v>
      </c>
      <c r="AM774" s="258">
        <v>0.1019</v>
      </c>
      <c r="AN774" s="258">
        <v>0.11244999999999999</v>
      </c>
      <c r="AO774" s="258">
        <v>0.1193</v>
      </c>
      <c r="AP774" s="258">
        <v>0.11940000000000001</v>
      </c>
      <c r="AQ774" s="258">
        <v>0.1197</v>
      </c>
      <c r="AR774" s="258">
        <v>0.12380000000000001</v>
      </c>
      <c r="AS774" s="258">
        <v>0.12669999999999998</v>
      </c>
      <c r="AT774" s="258">
        <v>0.12705</v>
      </c>
      <c r="AU774" s="258">
        <v>0.12409999999999999</v>
      </c>
      <c r="AV774" s="258">
        <v>0.12140000000000001</v>
      </c>
      <c r="AW774" s="258">
        <v>0.11799999999999999</v>
      </c>
      <c r="AX774" s="258">
        <v>0.11305000000000001</v>
      </c>
      <c r="AY774" s="258">
        <v>0.11385000000000001</v>
      </c>
      <c r="AZ774" s="258">
        <v>0.10865</v>
      </c>
      <c r="BA774" s="258">
        <v>0.10055</v>
      </c>
      <c r="BB774" s="258">
        <v>9.0549999999999992E-2</v>
      </c>
      <c r="BC774" s="258">
        <v>8.4749999999999992E-2</v>
      </c>
      <c r="BD774" s="258"/>
      <c r="BE774" s="249"/>
      <c r="BF774" s="249"/>
      <c r="BG774" s="256"/>
      <c r="BH774" s="249"/>
      <c r="BI774" s="249"/>
      <c r="BJ774" s="249"/>
      <c r="BK774" s="249"/>
      <c r="BL774" s="249"/>
      <c r="BM774" s="249"/>
      <c r="BN774" s="249"/>
      <c r="BO774" s="249"/>
      <c r="BP774" s="249"/>
      <c r="BQ774" s="249"/>
      <c r="BR774" s="249"/>
      <c r="BS774" s="249"/>
      <c r="BT774" s="249"/>
      <c r="BU774" s="249"/>
      <c r="BV774" s="249"/>
      <c r="BW774" s="249"/>
      <c r="BX774" s="249"/>
      <c r="BY774" s="249"/>
      <c r="BZ774" s="249"/>
      <c r="CA774" s="249"/>
      <c r="CB774" s="249"/>
      <c r="CC774" s="249"/>
      <c r="CD774" s="249"/>
      <c r="CE774" s="249"/>
      <c r="CF774" s="249"/>
      <c r="CG774" s="249"/>
      <c r="CH774" s="249"/>
      <c r="CI774" s="249"/>
      <c r="CJ774" s="249"/>
      <c r="CK774" s="249"/>
      <c r="CL774" s="249"/>
      <c r="CM774" s="121"/>
      <c r="CN774" s="121"/>
    </row>
    <row r="775" spans="1:92" s="1" customFormat="1" ht="10.5" customHeight="1" x14ac:dyDescent="0.2">
      <c r="A775" s="1373"/>
      <c r="B775" s="1376"/>
      <c r="C775" s="846" t="s">
        <v>909</v>
      </c>
      <c r="D775" s="1256" t="s">
        <v>906</v>
      </c>
      <c r="E775" s="42">
        <f>AF775*$AE774</f>
        <v>0.17712</v>
      </c>
      <c r="F775" s="42">
        <f t="shared" ref="F775:AB775" si="440">AG775*$AE774</f>
        <v>0.17963999999999999</v>
      </c>
      <c r="G775" s="42">
        <f t="shared" si="440"/>
        <v>0.17496000000000003</v>
      </c>
      <c r="H775" s="423">
        <f t="shared" si="440"/>
        <v>0.18504000000000001</v>
      </c>
      <c r="I775" s="42">
        <f t="shared" si="440"/>
        <v>0.17784</v>
      </c>
      <c r="J775" s="42">
        <f t="shared" si="440"/>
        <v>0.17820000000000003</v>
      </c>
      <c r="K775" s="42">
        <f t="shared" si="440"/>
        <v>0.17748</v>
      </c>
      <c r="L775" s="42">
        <f t="shared" si="440"/>
        <v>0.18720000000000003</v>
      </c>
      <c r="M775" s="42">
        <f t="shared" si="440"/>
        <v>0.20484000000000002</v>
      </c>
      <c r="N775" s="423">
        <f t="shared" si="440"/>
        <v>0.20555999999999999</v>
      </c>
      <c r="O775" s="42">
        <f t="shared" si="440"/>
        <v>0.20844000000000001</v>
      </c>
      <c r="P775" s="42">
        <f t="shared" si="440"/>
        <v>0.20555999999999999</v>
      </c>
      <c r="Q775" s="42">
        <f t="shared" si="440"/>
        <v>0.20844000000000001</v>
      </c>
      <c r="R775" s="42">
        <f t="shared" si="440"/>
        <v>0.22500000000000001</v>
      </c>
      <c r="S775" s="42">
        <f t="shared" si="440"/>
        <v>0.20772000000000002</v>
      </c>
      <c r="T775" s="42">
        <f t="shared" si="440"/>
        <v>0.20304</v>
      </c>
      <c r="U775" s="42">
        <f t="shared" si="440"/>
        <v>0.19331999999999999</v>
      </c>
      <c r="V775" s="423">
        <f t="shared" si="440"/>
        <v>0.19548000000000001</v>
      </c>
      <c r="W775" s="42">
        <f t="shared" si="440"/>
        <v>0.19944000000000003</v>
      </c>
      <c r="X775" s="42">
        <f t="shared" si="440"/>
        <v>0.20052</v>
      </c>
      <c r="Y775" s="42">
        <f t="shared" si="440"/>
        <v>0.18864</v>
      </c>
      <c r="Z775" s="42">
        <f t="shared" si="440"/>
        <v>0.18431999999999998</v>
      </c>
      <c r="AA775" s="42">
        <f t="shared" si="440"/>
        <v>0.18396000000000001</v>
      </c>
      <c r="AB775" s="42">
        <f t="shared" si="440"/>
        <v>0.18720000000000003</v>
      </c>
      <c r="AC775" s="41"/>
      <c r="AD775" s="43"/>
      <c r="AE775" s="49"/>
      <c r="AF775" s="258">
        <v>2.46E-2</v>
      </c>
      <c r="AG775" s="258">
        <v>2.495E-2</v>
      </c>
      <c r="AH775" s="258">
        <v>2.4300000000000002E-2</v>
      </c>
      <c r="AI775" s="258">
        <v>2.5700000000000001E-2</v>
      </c>
      <c r="AJ775" s="258">
        <v>2.47E-2</v>
      </c>
      <c r="AK775" s="258">
        <v>2.4750000000000001E-2</v>
      </c>
      <c r="AL775" s="258">
        <v>2.4649999999999998E-2</v>
      </c>
      <c r="AM775" s="258">
        <v>2.6000000000000002E-2</v>
      </c>
      <c r="AN775" s="258">
        <v>2.8450000000000003E-2</v>
      </c>
      <c r="AO775" s="258">
        <v>2.8549999999999999E-2</v>
      </c>
      <c r="AP775" s="258">
        <v>2.895E-2</v>
      </c>
      <c r="AQ775" s="258">
        <v>2.8549999999999999E-2</v>
      </c>
      <c r="AR775" s="258">
        <v>2.895E-2</v>
      </c>
      <c r="AS775" s="258">
        <v>3.125E-2</v>
      </c>
      <c r="AT775" s="258">
        <v>2.8850000000000001E-2</v>
      </c>
      <c r="AU775" s="258">
        <v>2.8199999999999999E-2</v>
      </c>
      <c r="AV775" s="258">
        <v>2.6849999999999999E-2</v>
      </c>
      <c r="AW775" s="258">
        <v>2.7150000000000001E-2</v>
      </c>
      <c r="AX775" s="258">
        <v>2.7700000000000002E-2</v>
      </c>
      <c r="AY775" s="258">
        <v>2.785E-2</v>
      </c>
      <c r="AZ775" s="258">
        <v>2.6200000000000001E-2</v>
      </c>
      <c r="BA775" s="258">
        <v>2.5599999999999998E-2</v>
      </c>
      <c r="BB775" s="258">
        <v>2.555E-2</v>
      </c>
      <c r="BC775" s="258">
        <v>2.6000000000000002E-2</v>
      </c>
      <c r="BD775" s="258"/>
      <c r="BE775" s="249"/>
      <c r="BF775" s="249"/>
      <c r="BG775" s="249"/>
      <c r="BH775" s="249"/>
      <c r="BI775" s="249"/>
      <c r="BJ775" s="249"/>
      <c r="BK775" s="249"/>
      <c r="BL775" s="249"/>
      <c r="BM775" s="249"/>
      <c r="BN775" s="249"/>
      <c r="BO775" s="249"/>
      <c r="BP775" s="249"/>
      <c r="BQ775" s="249"/>
      <c r="BR775" s="249"/>
      <c r="BS775" s="249"/>
      <c r="BT775" s="249"/>
      <c r="BU775" s="249"/>
      <c r="BV775" s="249"/>
      <c r="BW775" s="249"/>
      <c r="BX775" s="249"/>
      <c r="BY775" s="249"/>
      <c r="BZ775" s="249"/>
      <c r="CA775" s="249"/>
      <c r="CB775" s="249"/>
      <c r="CC775" s="249"/>
      <c r="CD775" s="249"/>
      <c r="CE775" s="249"/>
      <c r="CF775" s="249"/>
      <c r="CG775" s="249"/>
      <c r="CH775" s="249"/>
      <c r="CI775" s="249"/>
      <c r="CJ775" s="249"/>
      <c r="CK775" s="249"/>
      <c r="CL775" s="249"/>
      <c r="CM775" s="121"/>
      <c r="CN775" s="121"/>
    </row>
    <row r="776" spans="1:92" s="1" customFormat="1" ht="10.5" customHeight="1" x14ac:dyDescent="0.2">
      <c r="A776" s="1373"/>
      <c r="B776" s="1376"/>
      <c r="C776" s="846" t="s">
        <v>909</v>
      </c>
      <c r="D776" s="1256" t="s">
        <v>907</v>
      </c>
      <c r="E776" s="42">
        <f>AF776*$AE774</f>
        <v>0</v>
      </c>
      <c r="F776" s="104">
        <f t="shared" ref="F776:AB776" si="441">AG776*$AE774</f>
        <v>0</v>
      </c>
      <c r="G776" s="104">
        <f t="shared" si="441"/>
        <v>0</v>
      </c>
      <c r="H776" s="875">
        <f t="shared" si="441"/>
        <v>0</v>
      </c>
      <c r="I776" s="104">
        <f t="shared" si="441"/>
        <v>0</v>
      </c>
      <c r="J776" s="104">
        <f t="shared" si="441"/>
        <v>0</v>
      </c>
      <c r="K776" s="104">
        <f t="shared" si="441"/>
        <v>0</v>
      </c>
      <c r="L776" s="104">
        <f t="shared" si="441"/>
        <v>0</v>
      </c>
      <c r="M776" s="104">
        <f t="shared" si="441"/>
        <v>0</v>
      </c>
      <c r="N776" s="875">
        <f t="shared" si="441"/>
        <v>0</v>
      </c>
      <c r="O776" s="104">
        <f t="shared" si="441"/>
        <v>0</v>
      </c>
      <c r="P776" s="104">
        <f t="shared" si="441"/>
        <v>0</v>
      </c>
      <c r="Q776" s="104">
        <f t="shared" si="441"/>
        <v>0</v>
      </c>
      <c r="R776" s="104">
        <f t="shared" si="441"/>
        <v>0</v>
      </c>
      <c r="S776" s="104">
        <f t="shared" si="441"/>
        <v>0</v>
      </c>
      <c r="T776" s="104">
        <f t="shared" si="441"/>
        <v>0</v>
      </c>
      <c r="U776" s="104">
        <f t="shared" si="441"/>
        <v>0</v>
      </c>
      <c r="V776" s="875">
        <f t="shared" si="441"/>
        <v>0</v>
      </c>
      <c r="W776" s="104">
        <f t="shared" si="441"/>
        <v>0</v>
      </c>
      <c r="X776" s="104">
        <f t="shared" si="441"/>
        <v>0</v>
      </c>
      <c r="Y776" s="104">
        <f t="shared" si="441"/>
        <v>0</v>
      </c>
      <c r="Z776" s="104">
        <f t="shared" si="441"/>
        <v>0</v>
      </c>
      <c r="AA776" s="104">
        <f t="shared" si="441"/>
        <v>0</v>
      </c>
      <c r="AB776" s="104">
        <f t="shared" si="441"/>
        <v>0</v>
      </c>
      <c r="AC776" s="41"/>
      <c r="AD776" s="43"/>
      <c r="AE776" s="49"/>
      <c r="AF776" s="258">
        <v>0</v>
      </c>
      <c r="AG776" s="258">
        <v>0</v>
      </c>
      <c r="AH776" s="258">
        <v>0</v>
      </c>
      <c r="AI776" s="258">
        <v>0</v>
      </c>
      <c r="AJ776" s="258">
        <v>0</v>
      </c>
      <c r="AK776" s="258">
        <v>0</v>
      </c>
      <c r="AL776" s="258">
        <v>0</v>
      </c>
      <c r="AM776" s="258">
        <v>0</v>
      </c>
      <c r="AN776" s="258">
        <v>0</v>
      </c>
      <c r="AO776" s="258">
        <v>0</v>
      </c>
      <c r="AP776" s="258">
        <v>0</v>
      </c>
      <c r="AQ776" s="258">
        <v>0</v>
      </c>
      <c r="AR776" s="258">
        <v>0</v>
      </c>
      <c r="AS776" s="258">
        <v>0</v>
      </c>
      <c r="AT776" s="258">
        <v>0</v>
      </c>
      <c r="AU776" s="258">
        <v>0</v>
      </c>
      <c r="AV776" s="258">
        <v>0</v>
      </c>
      <c r="AW776" s="258">
        <v>0</v>
      </c>
      <c r="AX776" s="258">
        <v>0</v>
      </c>
      <c r="AY776" s="258">
        <v>0</v>
      </c>
      <c r="AZ776" s="258">
        <v>0</v>
      </c>
      <c r="BA776" s="258">
        <v>0</v>
      </c>
      <c r="BB776" s="258">
        <v>0</v>
      </c>
      <c r="BC776" s="258">
        <v>0</v>
      </c>
      <c r="BD776" s="258"/>
      <c r="BE776" s="249"/>
      <c r="BF776" s="249"/>
      <c r="BG776" s="249"/>
      <c r="BH776" s="249"/>
      <c r="BI776" s="249"/>
      <c r="BJ776" s="249"/>
      <c r="BK776" s="249"/>
      <c r="BL776" s="249"/>
      <c r="BM776" s="249"/>
      <c r="BN776" s="249"/>
      <c r="BO776" s="249"/>
      <c r="BP776" s="249"/>
      <c r="BQ776" s="249"/>
      <c r="BR776" s="249"/>
      <c r="BS776" s="249"/>
      <c r="BT776" s="249"/>
      <c r="BU776" s="249"/>
      <c r="BV776" s="249"/>
      <c r="BW776" s="249"/>
      <c r="BX776" s="249"/>
      <c r="BY776" s="249"/>
      <c r="BZ776" s="249"/>
      <c r="CA776" s="249"/>
      <c r="CB776" s="249"/>
      <c r="CC776" s="249"/>
      <c r="CD776" s="249"/>
      <c r="CE776" s="249"/>
      <c r="CF776" s="249"/>
      <c r="CG776" s="249"/>
      <c r="CH776" s="249"/>
      <c r="CI776" s="249"/>
      <c r="CJ776" s="249"/>
      <c r="CK776" s="249"/>
      <c r="CL776" s="249"/>
      <c r="CM776" s="121"/>
      <c r="CN776" s="121"/>
    </row>
    <row r="777" spans="1:92" s="1" customFormat="1" ht="10.5" customHeight="1" thickBot="1" x14ac:dyDescent="0.25">
      <c r="A777" s="1374"/>
      <c r="B777" s="1377"/>
      <c r="C777" s="197"/>
      <c r="D777" s="1258" t="s">
        <v>35</v>
      </c>
      <c r="E777" s="45">
        <f>(E775-E776)/E774</f>
        <v>0.30295566502463056</v>
      </c>
      <c r="F777" s="45">
        <f t="shared" ref="F777:AB777" si="442">(F775-F776)/F774</f>
        <v>0.31763208147676636</v>
      </c>
      <c r="G777" s="45">
        <f t="shared" si="442"/>
        <v>0.314359637774903</v>
      </c>
      <c r="H777" s="425">
        <f t="shared" si="442"/>
        <v>0.32718014003819224</v>
      </c>
      <c r="I777" s="45">
        <f t="shared" si="442"/>
        <v>0.31444939528962446</v>
      </c>
      <c r="J777" s="45">
        <f t="shared" si="442"/>
        <v>0.29464285714285721</v>
      </c>
      <c r="K777" s="45">
        <f t="shared" si="442"/>
        <v>0.27572706935123042</v>
      </c>
      <c r="L777" s="45">
        <f t="shared" si="442"/>
        <v>0.25515210991167814</v>
      </c>
      <c r="M777" s="45">
        <f t="shared" si="442"/>
        <v>0.25300133392618945</v>
      </c>
      <c r="N777" s="425">
        <f t="shared" si="442"/>
        <v>0.23931265716680636</v>
      </c>
      <c r="O777" s="45">
        <f t="shared" si="442"/>
        <v>0.24246231155778894</v>
      </c>
      <c r="P777" s="45">
        <f t="shared" si="442"/>
        <v>0.23851294903926482</v>
      </c>
      <c r="Q777" s="45">
        <f t="shared" si="442"/>
        <v>0.23384491114701131</v>
      </c>
      <c r="R777" s="45">
        <f t="shared" si="442"/>
        <v>0.24664561957379641</v>
      </c>
      <c r="S777" s="45">
        <f t="shared" si="442"/>
        <v>0.22707595434868164</v>
      </c>
      <c r="T777" s="45">
        <f t="shared" si="442"/>
        <v>0.22723609991941982</v>
      </c>
      <c r="U777" s="45">
        <f t="shared" si="442"/>
        <v>0.22116968698517295</v>
      </c>
      <c r="V777" s="425">
        <f t="shared" si="442"/>
        <v>0.23008474576271187</v>
      </c>
      <c r="W777" s="45">
        <f t="shared" si="442"/>
        <v>0.24502432551968156</v>
      </c>
      <c r="X777" s="45">
        <f t="shared" si="442"/>
        <v>0.24462011418533156</v>
      </c>
      <c r="Y777" s="45">
        <f t="shared" si="442"/>
        <v>0.24114127933732168</v>
      </c>
      <c r="Z777" s="45">
        <f t="shared" si="442"/>
        <v>0.25459970164097462</v>
      </c>
      <c r="AA777" s="45">
        <f t="shared" si="442"/>
        <v>0.28216454997239099</v>
      </c>
      <c r="AB777" s="45">
        <f t="shared" si="442"/>
        <v>0.3067846607669617</v>
      </c>
      <c r="AC777" s="41"/>
      <c r="AD777" s="43"/>
      <c r="AE777" s="49"/>
      <c r="AF777" s="575"/>
      <c r="AG777" s="258"/>
      <c r="AH777" s="258"/>
      <c r="AI777" s="575"/>
      <c r="AJ777" s="258"/>
      <c r="AK777" s="258"/>
      <c r="AL777" s="575"/>
      <c r="AM777" s="258"/>
      <c r="AN777" s="258"/>
      <c r="AO777" s="575"/>
      <c r="AP777" s="258"/>
      <c r="AQ777" s="258"/>
      <c r="AR777" s="575"/>
      <c r="AS777" s="258"/>
      <c r="AT777" s="258"/>
      <c r="AU777" s="258"/>
      <c r="AV777" s="258"/>
      <c r="AW777" s="258"/>
      <c r="AX777" s="258"/>
      <c r="AY777" s="258"/>
      <c r="AZ777" s="258"/>
      <c r="BA777" s="575"/>
      <c r="BB777" s="258"/>
      <c r="BC777" s="258"/>
      <c r="BD777" s="575"/>
      <c r="BE777" s="256"/>
      <c r="BF777" s="256"/>
      <c r="BG777" s="249"/>
      <c r="BH777" s="256"/>
      <c r="BI777" s="256"/>
      <c r="BJ777" s="256"/>
      <c r="BK777" s="256"/>
      <c r="BL777" s="256"/>
      <c r="BM777" s="256"/>
      <c r="BN777" s="256"/>
      <c r="BO777" s="256"/>
      <c r="BP777" s="256"/>
      <c r="BQ777" s="256"/>
      <c r="BR777" s="256"/>
      <c r="BS777" s="256"/>
      <c r="BT777" s="256"/>
      <c r="BU777" s="256"/>
      <c r="BV777" s="256"/>
      <c r="BW777" s="256"/>
      <c r="BX777" s="256"/>
      <c r="BY777" s="256"/>
      <c r="BZ777" s="256"/>
      <c r="CA777" s="256"/>
      <c r="CB777" s="256"/>
      <c r="CC777" s="256"/>
      <c r="CD777" s="249"/>
      <c r="CE777" s="249"/>
      <c r="CF777" s="249"/>
      <c r="CG777" s="249"/>
      <c r="CH777" s="249"/>
      <c r="CI777" s="249"/>
      <c r="CJ777" s="249"/>
      <c r="CK777" s="249"/>
      <c r="CL777" s="249"/>
      <c r="CM777" s="121"/>
      <c r="CN777" s="121"/>
    </row>
    <row r="778" spans="1:92" s="1" customFormat="1" ht="10.5" customHeight="1" x14ac:dyDescent="0.2">
      <c r="A778" s="1372" t="s">
        <v>36</v>
      </c>
      <c r="B778" s="1375" t="s">
        <v>242</v>
      </c>
      <c r="C778" s="695"/>
      <c r="D778" s="1255"/>
      <c r="E778" s="61"/>
      <c r="F778" s="61"/>
      <c r="G778" s="61"/>
      <c r="H778" s="424"/>
      <c r="I778" s="61"/>
      <c r="J778" s="61"/>
      <c r="K778" s="61"/>
      <c r="L778" s="61"/>
      <c r="M778" s="61"/>
      <c r="N778" s="424"/>
      <c r="O778" s="61"/>
      <c r="P778" s="61"/>
      <c r="Q778" s="61"/>
      <c r="R778" s="61"/>
      <c r="S778" s="61"/>
      <c r="T778" s="61"/>
      <c r="U778" s="61"/>
      <c r="V778" s="424"/>
      <c r="W778" s="61"/>
      <c r="X778" s="61"/>
      <c r="Y778" s="61"/>
      <c r="Z778" s="61"/>
      <c r="AA778" s="61"/>
      <c r="AB778" s="61"/>
      <c r="AC778" s="41" t="s">
        <v>107</v>
      </c>
      <c r="AD778" s="43">
        <f>AD780/AC780</f>
        <v>0.30033586706735016</v>
      </c>
      <c r="AE778" s="49"/>
      <c r="AF778" s="296"/>
      <c r="AG778" s="258"/>
      <c r="AH778" s="258"/>
      <c r="AI778" s="296"/>
      <c r="AJ778" s="258"/>
      <c r="AK778" s="258"/>
      <c r="AL778" s="296"/>
      <c r="AM778" s="258"/>
      <c r="AN778" s="258"/>
      <c r="AO778" s="296"/>
      <c r="AP778" s="258"/>
      <c r="AQ778" s="258"/>
      <c r="AR778" s="296"/>
      <c r="AS778" s="258"/>
      <c r="AT778" s="258"/>
      <c r="AU778" s="258"/>
      <c r="AV778" s="258"/>
      <c r="AW778" s="258"/>
      <c r="AX778" s="258"/>
      <c r="AY778" s="258"/>
      <c r="AZ778" s="258"/>
      <c r="BA778" s="258"/>
      <c r="BB778" s="258"/>
      <c r="BC778" s="258"/>
      <c r="BD778" s="258"/>
      <c r="BE778" s="76"/>
      <c r="BF778" s="76"/>
      <c r="BG778" s="256"/>
      <c r="BH778" s="76"/>
      <c r="BI778" s="76"/>
      <c r="BJ778" s="76"/>
      <c r="BK778" s="76"/>
      <c r="BL778" s="76"/>
      <c r="BM778" s="76"/>
      <c r="BN778" s="76"/>
      <c r="BO778" s="76"/>
      <c r="BP778" s="76"/>
      <c r="BQ778" s="76"/>
      <c r="BR778" s="76"/>
      <c r="BS778" s="76"/>
      <c r="BT778" s="76"/>
      <c r="BU778" s="76"/>
      <c r="BV778" s="76"/>
      <c r="BW778" s="76"/>
      <c r="BX778" s="76"/>
      <c r="BY778" s="76"/>
      <c r="BZ778" s="76"/>
      <c r="CA778" s="76"/>
      <c r="CB778" s="76"/>
      <c r="CC778" s="76"/>
      <c r="CD778" s="249"/>
      <c r="CE778" s="249"/>
      <c r="CF778" s="249"/>
      <c r="CG778" s="249"/>
      <c r="CH778" s="249"/>
      <c r="CI778" s="249"/>
      <c r="CJ778" s="249"/>
      <c r="CK778" s="249"/>
      <c r="CL778" s="249"/>
      <c r="CM778" s="121"/>
      <c r="CN778" s="121"/>
    </row>
    <row r="779" spans="1:92" s="1" customFormat="1" ht="10.5" customHeight="1" x14ac:dyDescent="0.2">
      <c r="A779" s="1373"/>
      <c r="B779" s="1376"/>
      <c r="C779" s="846" t="s">
        <v>118</v>
      </c>
      <c r="D779" s="1256" t="s">
        <v>27</v>
      </c>
      <c r="E779" s="67">
        <f>ROUND(SQRT(E780^2+(E781-E782)^2)*1000/(1.73*E764),0)</f>
        <v>48</v>
      </c>
      <c r="F779" s="137">
        <f t="shared" ref="F779:AB779" si="443">ROUND(SQRT(F780^2+(F781-F782)^2)*1000/(1.73*F764),0)</f>
        <v>48</v>
      </c>
      <c r="G779" s="137">
        <f t="shared" si="443"/>
        <v>47</v>
      </c>
      <c r="H779" s="882">
        <f t="shared" si="443"/>
        <v>45</v>
      </c>
      <c r="I779" s="137">
        <f t="shared" si="443"/>
        <v>46</v>
      </c>
      <c r="J779" s="137">
        <f t="shared" si="443"/>
        <v>50</v>
      </c>
      <c r="K779" s="137">
        <f t="shared" si="443"/>
        <v>56</v>
      </c>
      <c r="L779" s="137">
        <f t="shared" si="443"/>
        <v>61</v>
      </c>
      <c r="M779" s="137">
        <f t="shared" si="443"/>
        <v>61</v>
      </c>
      <c r="N779" s="882">
        <f t="shared" si="443"/>
        <v>64</v>
      </c>
      <c r="O779" s="137">
        <f t="shared" si="443"/>
        <v>64</v>
      </c>
      <c r="P779" s="137">
        <f t="shared" si="443"/>
        <v>62</v>
      </c>
      <c r="Q779" s="137">
        <f t="shared" si="443"/>
        <v>67</v>
      </c>
      <c r="R779" s="137">
        <f t="shared" si="443"/>
        <v>69</v>
      </c>
      <c r="S779" s="137">
        <f t="shared" si="443"/>
        <v>67</v>
      </c>
      <c r="T779" s="137">
        <f t="shared" si="443"/>
        <v>68</v>
      </c>
      <c r="U779" s="137">
        <f t="shared" si="443"/>
        <v>67</v>
      </c>
      <c r="V779" s="882">
        <f t="shared" si="443"/>
        <v>67</v>
      </c>
      <c r="W779" s="137">
        <f t="shared" si="443"/>
        <v>71</v>
      </c>
      <c r="X779" s="137">
        <f t="shared" si="443"/>
        <v>70</v>
      </c>
      <c r="Y779" s="137">
        <f t="shared" si="443"/>
        <v>70</v>
      </c>
      <c r="Z779" s="137">
        <f t="shared" si="443"/>
        <v>66</v>
      </c>
      <c r="AA779" s="137">
        <f t="shared" si="443"/>
        <v>59</v>
      </c>
      <c r="AB779" s="137">
        <f t="shared" si="443"/>
        <v>53</v>
      </c>
      <c r="AC779" s="254"/>
      <c r="AD779" s="129"/>
      <c r="AE779" s="49"/>
      <c r="AF779" s="258"/>
      <c r="AG779" s="258"/>
      <c r="AH779" s="258"/>
      <c r="AI779" s="258"/>
      <c r="AJ779" s="258"/>
      <c r="AK779" s="258"/>
      <c r="AL779" s="258"/>
      <c r="AM779" s="258"/>
      <c r="AN779" s="258"/>
      <c r="AO779" s="258"/>
      <c r="AP779" s="258"/>
      <c r="AQ779" s="258"/>
      <c r="AR779" s="258"/>
      <c r="AS779" s="258"/>
      <c r="AT779" s="258"/>
      <c r="AU779" s="258"/>
      <c r="AV779" s="258"/>
      <c r="AW779" s="258"/>
      <c r="AX779" s="258"/>
      <c r="AY779" s="258"/>
      <c r="AZ779" s="258"/>
      <c r="BA779" s="258"/>
      <c r="BB779" s="258"/>
      <c r="BC779" s="258"/>
      <c r="BD779" s="258"/>
      <c r="BE779" s="256"/>
      <c r="BF779" s="256"/>
      <c r="BG779" s="76"/>
      <c r="BH779" s="256"/>
      <c r="BI779" s="256"/>
      <c r="BJ779" s="256"/>
      <c r="BK779" s="256"/>
      <c r="BL779" s="256"/>
      <c r="BM779" s="256"/>
      <c r="BN779" s="256"/>
      <c r="BO779" s="256"/>
      <c r="BP779" s="256"/>
      <c r="BQ779" s="256"/>
      <c r="BR779" s="256"/>
      <c r="BS779" s="256"/>
      <c r="BT779" s="256"/>
      <c r="BU779" s="256"/>
      <c r="BV779" s="256"/>
      <c r="BW779" s="256"/>
      <c r="BX779" s="256"/>
      <c r="BY779" s="256"/>
      <c r="BZ779" s="256"/>
      <c r="CA779" s="256"/>
      <c r="CB779" s="256"/>
      <c r="CC779" s="256"/>
      <c r="CD779" s="249"/>
      <c r="CE779" s="249"/>
      <c r="CF779" s="249"/>
      <c r="CG779" s="249"/>
      <c r="CH779" s="249"/>
      <c r="CI779" s="249"/>
      <c r="CJ779" s="249"/>
      <c r="CK779" s="249"/>
      <c r="CL779" s="249"/>
      <c r="CM779" s="121"/>
      <c r="CN779" s="121"/>
    </row>
    <row r="780" spans="1:92" s="1" customFormat="1" ht="10.5" customHeight="1" x14ac:dyDescent="0.2">
      <c r="A780" s="1373"/>
      <c r="B780" s="1376"/>
      <c r="C780" s="846" t="s">
        <v>909</v>
      </c>
      <c r="D780" s="1256" t="s">
        <v>108</v>
      </c>
      <c r="E780" s="42">
        <f>AF780*$AE780</f>
        <v>0.50912999999999997</v>
      </c>
      <c r="F780" s="42">
        <f t="shared" ref="F780:AB780" si="444">AG780*$AE780</f>
        <v>0.50040000000000007</v>
      </c>
      <c r="G780" s="42">
        <f t="shared" si="444"/>
        <v>0.4838400000000001</v>
      </c>
      <c r="H780" s="423">
        <f t="shared" si="444"/>
        <v>0.47286</v>
      </c>
      <c r="I780" s="42">
        <f t="shared" si="444"/>
        <v>0.48815999999999998</v>
      </c>
      <c r="J780" s="42">
        <f t="shared" si="444"/>
        <v>0.52173000000000003</v>
      </c>
      <c r="K780" s="42">
        <f t="shared" si="444"/>
        <v>0.59391000000000005</v>
      </c>
      <c r="L780" s="42">
        <f t="shared" si="444"/>
        <v>0.64322999999999997</v>
      </c>
      <c r="M780" s="42">
        <f t="shared" si="444"/>
        <v>0.65817000000000003</v>
      </c>
      <c r="N780" s="423">
        <f t="shared" si="444"/>
        <v>0.68615999999999999</v>
      </c>
      <c r="O780" s="42">
        <f t="shared" si="444"/>
        <v>0.68049000000000004</v>
      </c>
      <c r="P780" s="42">
        <f t="shared" si="444"/>
        <v>0.66375000000000006</v>
      </c>
      <c r="Q780" s="42">
        <f t="shared" si="444"/>
        <v>0.71441999999999994</v>
      </c>
      <c r="R780" s="42">
        <f t="shared" si="444"/>
        <v>0.74304000000000003</v>
      </c>
      <c r="S780" s="42">
        <f t="shared" si="444"/>
        <v>0.71694000000000002</v>
      </c>
      <c r="T780" s="42">
        <f t="shared" si="444"/>
        <v>0.72855000000000003</v>
      </c>
      <c r="U780" s="42">
        <f t="shared" si="444"/>
        <v>0.71118000000000003</v>
      </c>
      <c r="V780" s="423">
        <f t="shared" si="444"/>
        <v>0.72297</v>
      </c>
      <c r="W780" s="42">
        <f t="shared" si="444"/>
        <v>0.76968000000000003</v>
      </c>
      <c r="X780" s="42">
        <f t="shared" si="444"/>
        <v>0.75914999999999999</v>
      </c>
      <c r="Y780" s="42">
        <f t="shared" si="444"/>
        <v>0.73953000000000002</v>
      </c>
      <c r="Z780" s="42">
        <f t="shared" si="444"/>
        <v>0.70857000000000003</v>
      </c>
      <c r="AA780" s="42">
        <f t="shared" si="444"/>
        <v>0.63863999999999999</v>
      </c>
      <c r="AB780" s="42">
        <f t="shared" si="444"/>
        <v>0.56726999999999994</v>
      </c>
      <c r="AC780" s="41">
        <f>(BD780-AF780)*AE780</f>
        <v>-0.50912999999999997</v>
      </c>
      <c r="AD780" s="43">
        <f>(BD781-AF781)*AE780</f>
        <v>-0.15290999999999999</v>
      </c>
      <c r="AE780" s="49">
        <v>1.8</v>
      </c>
      <c r="AF780" s="258">
        <v>0.28284999999999999</v>
      </c>
      <c r="AG780" s="258">
        <v>0.27800000000000002</v>
      </c>
      <c r="AH780" s="258">
        <v>0.26880000000000004</v>
      </c>
      <c r="AI780" s="258">
        <v>0.26269999999999999</v>
      </c>
      <c r="AJ780" s="258">
        <v>0.2712</v>
      </c>
      <c r="AK780" s="258">
        <v>0.28985</v>
      </c>
      <c r="AL780" s="258">
        <v>0.32995000000000002</v>
      </c>
      <c r="AM780" s="258">
        <v>0.35735</v>
      </c>
      <c r="AN780" s="258">
        <v>0.36565000000000003</v>
      </c>
      <c r="AO780" s="258">
        <v>0.38119999999999998</v>
      </c>
      <c r="AP780" s="258">
        <v>0.37805</v>
      </c>
      <c r="AQ780" s="258">
        <v>0.36875000000000002</v>
      </c>
      <c r="AR780" s="258">
        <v>0.39689999999999998</v>
      </c>
      <c r="AS780" s="258">
        <v>0.4128</v>
      </c>
      <c r="AT780" s="258">
        <v>0.39829999999999999</v>
      </c>
      <c r="AU780" s="258">
        <v>0.40475</v>
      </c>
      <c r="AV780" s="258">
        <v>0.39510000000000001</v>
      </c>
      <c r="AW780" s="258">
        <v>0.40165000000000001</v>
      </c>
      <c r="AX780" s="258">
        <v>0.42759999999999998</v>
      </c>
      <c r="AY780" s="258">
        <v>0.42175000000000001</v>
      </c>
      <c r="AZ780" s="258">
        <v>0.41084999999999999</v>
      </c>
      <c r="BA780" s="258">
        <v>0.39365</v>
      </c>
      <c r="BB780" s="258">
        <v>0.3548</v>
      </c>
      <c r="BC780" s="258">
        <v>0.31514999999999999</v>
      </c>
      <c r="BD780" s="258"/>
      <c r="BE780" s="249"/>
      <c r="BF780" s="249"/>
      <c r="BG780" s="256"/>
      <c r="BH780" s="249"/>
      <c r="BI780" s="249"/>
      <c r="BJ780" s="249"/>
      <c r="BK780" s="249"/>
      <c r="BL780" s="249"/>
      <c r="BM780" s="249"/>
      <c r="BN780" s="249"/>
      <c r="BO780" s="249"/>
      <c r="BP780" s="249"/>
      <c r="BQ780" s="249"/>
      <c r="BR780" s="249"/>
      <c r="BS780" s="249"/>
      <c r="BT780" s="249"/>
      <c r="BU780" s="249"/>
      <c r="BV780" s="249"/>
      <c r="BW780" s="249"/>
      <c r="BX780" s="249"/>
      <c r="BY780" s="249"/>
      <c r="BZ780" s="249"/>
      <c r="CA780" s="249"/>
      <c r="CB780" s="249"/>
      <c r="CC780" s="249"/>
      <c r="CD780" s="249"/>
      <c r="CE780" s="249"/>
      <c r="CF780" s="249"/>
      <c r="CG780" s="249"/>
      <c r="CH780" s="249"/>
      <c r="CI780" s="249"/>
      <c r="CJ780" s="249"/>
      <c r="CK780" s="249"/>
      <c r="CL780" s="249"/>
      <c r="CM780" s="121"/>
      <c r="CN780" s="121"/>
    </row>
    <row r="781" spans="1:92" s="1" customFormat="1" ht="10.5" customHeight="1" x14ac:dyDescent="0.2">
      <c r="A781" s="1373"/>
      <c r="B781" s="1376"/>
      <c r="C781" s="846" t="s">
        <v>909</v>
      </c>
      <c r="D781" s="1256" t="s">
        <v>906</v>
      </c>
      <c r="E781" s="42">
        <f>AF781*$AE780</f>
        <v>0.15290999999999999</v>
      </c>
      <c r="F781" s="42">
        <f t="shared" ref="F781:AB781" si="445">AG781*$AE780</f>
        <v>0.1512</v>
      </c>
      <c r="G781" s="42">
        <f t="shared" si="445"/>
        <v>0.15372000000000002</v>
      </c>
      <c r="H781" s="423">
        <f t="shared" si="445"/>
        <v>0.15327000000000002</v>
      </c>
      <c r="I781" s="42">
        <f t="shared" si="445"/>
        <v>0.15417</v>
      </c>
      <c r="J781" s="42">
        <f t="shared" si="445"/>
        <v>0.15453000000000003</v>
      </c>
      <c r="K781" s="42">
        <f t="shared" si="445"/>
        <v>0.15381</v>
      </c>
      <c r="L781" s="42">
        <f t="shared" si="445"/>
        <v>0.15290999999999999</v>
      </c>
      <c r="M781" s="42">
        <f t="shared" si="445"/>
        <v>0.16695000000000002</v>
      </c>
      <c r="N781" s="423">
        <f t="shared" si="445"/>
        <v>0.17784</v>
      </c>
      <c r="O781" s="42">
        <f t="shared" si="445"/>
        <v>0.18342</v>
      </c>
      <c r="P781" s="42">
        <f t="shared" si="445"/>
        <v>0.18423</v>
      </c>
      <c r="Q781" s="42">
        <f t="shared" si="445"/>
        <v>0.19413</v>
      </c>
      <c r="R781" s="42">
        <f t="shared" si="445"/>
        <v>0.19863</v>
      </c>
      <c r="S781" s="42">
        <f t="shared" si="445"/>
        <v>0.19044000000000003</v>
      </c>
      <c r="T781" s="42">
        <f t="shared" si="445"/>
        <v>0.18567</v>
      </c>
      <c r="U781" s="42">
        <f t="shared" si="445"/>
        <v>0.17766000000000001</v>
      </c>
      <c r="V781" s="423">
        <f t="shared" si="445"/>
        <v>0.17415</v>
      </c>
      <c r="W781" s="42">
        <f t="shared" si="445"/>
        <v>0.17343</v>
      </c>
      <c r="X781" s="42">
        <f t="shared" si="445"/>
        <v>0.16803000000000001</v>
      </c>
      <c r="Y781" s="42">
        <f t="shared" si="445"/>
        <v>0.16587000000000002</v>
      </c>
      <c r="Z781" s="42">
        <f t="shared" si="445"/>
        <v>0.16398000000000001</v>
      </c>
      <c r="AA781" s="42">
        <f t="shared" si="445"/>
        <v>0.15983999999999998</v>
      </c>
      <c r="AB781" s="42">
        <f t="shared" si="445"/>
        <v>0.15966</v>
      </c>
      <c r="AC781" s="41"/>
      <c r="AD781" s="43"/>
      <c r="AE781" s="49"/>
      <c r="AF781" s="258">
        <v>8.4949999999999998E-2</v>
      </c>
      <c r="AG781" s="258">
        <v>8.3999999999999991E-2</v>
      </c>
      <c r="AH781" s="258">
        <v>8.5400000000000004E-2</v>
      </c>
      <c r="AI781" s="258">
        <v>8.5150000000000003E-2</v>
      </c>
      <c r="AJ781" s="258">
        <v>8.5650000000000004E-2</v>
      </c>
      <c r="AK781" s="258">
        <v>8.585000000000001E-2</v>
      </c>
      <c r="AL781" s="258">
        <v>8.5449999999999998E-2</v>
      </c>
      <c r="AM781" s="258">
        <v>8.4949999999999998E-2</v>
      </c>
      <c r="AN781" s="258">
        <v>9.2749999999999999E-2</v>
      </c>
      <c r="AO781" s="258">
        <v>9.8799999999999999E-2</v>
      </c>
      <c r="AP781" s="258">
        <v>0.10189999999999999</v>
      </c>
      <c r="AQ781" s="258">
        <v>0.10235</v>
      </c>
      <c r="AR781" s="258">
        <v>0.10785</v>
      </c>
      <c r="AS781" s="258">
        <v>0.11035</v>
      </c>
      <c r="AT781" s="258">
        <v>0.10580000000000001</v>
      </c>
      <c r="AU781" s="258">
        <v>0.10314999999999999</v>
      </c>
      <c r="AV781" s="258">
        <v>9.870000000000001E-2</v>
      </c>
      <c r="AW781" s="258">
        <v>9.6750000000000003E-2</v>
      </c>
      <c r="AX781" s="258">
        <v>9.6349999999999991E-2</v>
      </c>
      <c r="AY781" s="258">
        <v>9.3350000000000002E-2</v>
      </c>
      <c r="AZ781" s="258">
        <v>9.215000000000001E-2</v>
      </c>
      <c r="BA781" s="258">
        <v>9.11E-2</v>
      </c>
      <c r="BB781" s="258">
        <v>8.879999999999999E-2</v>
      </c>
      <c r="BC781" s="258">
        <v>8.8700000000000001E-2</v>
      </c>
      <c r="BD781" s="258"/>
      <c r="BE781" s="256"/>
      <c r="BF781" s="256"/>
      <c r="BG781" s="256"/>
      <c r="BH781" s="256"/>
      <c r="BI781" s="256"/>
      <c r="BJ781" s="256"/>
      <c r="BK781" s="256"/>
      <c r="BL781" s="256"/>
      <c r="BM781" s="256"/>
      <c r="BN781" s="256"/>
      <c r="BO781" s="256"/>
      <c r="BP781" s="256"/>
      <c r="BQ781" s="256"/>
      <c r="BR781" s="256"/>
      <c r="BS781" s="256"/>
      <c r="BT781" s="256"/>
      <c r="BU781" s="256"/>
      <c r="BV781" s="256"/>
      <c r="BW781" s="256"/>
      <c r="BX781" s="256"/>
      <c r="BY781" s="256"/>
      <c r="BZ781" s="256"/>
      <c r="CA781" s="256"/>
      <c r="CB781" s="256"/>
      <c r="CC781" s="256"/>
      <c r="CD781" s="249"/>
      <c r="CE781" s="249"/>
      <c r="CF781" s="249"/>
      <c r="CG781" s="249"/>
      <c r="CH781" s="249"/>
      <c r="CI781" s="249"/>
      <c r="CJ781" s="249"/>
      <c r="CK781" s="249"/>
      <c r="CL781" s="249"/>
      <c r="CM781" s="121"/>
      <c r="CN781" s="121"/>
    </row>
    <row r="782" spans="1:92" s="1" customFormat="1" ht="10.5" customHeight="1" x14ac:dyDescent="0.2">
      <c r="A782" s="1373"/>
      <c r="B782" s="1376"/>
      <c r="C782" s="846" t="s">
        <v>909</v>
      </c>
      <c r="D782" s="1256" t="s">
        <v>907</v>
      </c>
      <c r="E782" s="42">
        <f>AF782*$AE780</f>
        <v>0</v>
      </c>
      <c r="F782" s="104">
        <f t="shared" ref="F782:AB782" si="446">AG782*$AE780</f>
        <v>0</v>
      </c>
      <c r="G782" s="104">
        <f t="shared" si="446"/>
        <v>0</v>
      </c>
      <c r="H782" s="875">
        <f t="shared" si="446"/>
        <v>0</v>
      </c>
      <c r="I782" s="104">
        <f t="shared" si="446"/>
        <v>0</v>
      </c>
      <c r="J782" s="104">
        <f t="shared" si="446"/>
        <v>0</v>
      </c>
      <c r="K782" s="104">
        <f t="shared" si="446"/>
        <v>0</v>
      </c>
      <c r="L782" s="104">
        <f t="shared" si="446"/>
        <v>0</v>
      </c>
      <c r="M782" s="104">
        <f t="shared" si="446"/>
        <v>0</v>
      </c>
      <c r="N782" s="875">
        <f t="shared" si="446"/>
        <v>0</v>
      </c>
      <c r="O782" s="104">
        <f t="shared" si="446"/>
        <v>0</v>
      </c>
      <c r="P782" s="104">
        <f t="shared" si="446"/>
        <v>0</v>
      </c>
      <c r="Q782" s="104">
        <f t="shared" si="446"/>
        <v>0</v>
      </c>
      <c r="R782" s="104">
        <f t="shared" si="446"/>
        <v>0</v>
      </c>
      <c r="S782" s="104">
        <f t="shared" si="446"/>
        <v>0</v>
      </c>
      <c r="T782" s="104">
        <f t="shared" si="446"/>
        <v>0</v>
      </c>
      <c r="U782" s="104">
        <f t="shared" si="446"/>
        <v>0</v>
      </c>
      <c r="V782" s="875">
        <f t="shared" si="446"/>
        <v>0</v>
      </c>
      <c r="W782" s="104">
        <f t="shared" si="446"/>
        <v>0</v>
      </c>
      <c r="X782" s="104">
        <f t="shared" si="446"/>
        <v>0</v>
      </c>
      <c r="Y782" s="104">
        <f t="shared" si="446"/>
        <v>0</v>
      </c>
      <c r="Z782" s="104">
        <f t="shared" si="446"/>
        <v>0</v>
      </c>
      <c r="AA782" s="104">
        <f t="shared" si="446"/>
        <v>0</v>
      </c>
      <c r="AB782" s="104">
        <f t="shared" si="446"/>
        <v>0</v>
      </c>
      <c r="AC782" s="41"/>
      <c r="AD782" s="43"/>
      <c r="AE782" s="49"/>
      <c r="AF782" s="258">
        <v>0</v>
      </c>
      <c r="AG782" s="258">
        <v>0</v>
      </c>
      <c r="AH782" s="258">
        <v>0</v>
      </c>
      <c r="AI782" s="258">
        <v>0</v>
      </c>
      <c r="AJ782" s="258">
        <v>0</v>
      </c>
      <c r="AK782" s="258">
        <v>0</v>
      </c>
      <c r="AL782" s="258">
        <v>0</v>
      </c>
      <c r="AM782" s="258">
        <v>0</v>
      </c>
      <c r="AN782" s="258">
        <v>0</v>
      </c>
      <c r="AO782" s="258">
        <v>0</v>
      </c>
      <c r="AP782" s="258">
        <v>0</v>
      </c>
      <c r="AQ782" s="258">
        <v>0</v>
      </c>
      <c r="AR782" s="258">
        <v>0</v>
      </c>
      <c r="AS782" s="258">
        <v>0</v>
      </c>
      <c r="AT782" s="258">
        <v>0</v>
      </c>
      <c r="AU782" s="258">
        <v>0</v>
      </c>
      <c r="AV782" s="258">
        <v>0</v>
      </c>
      <c r="AW782" s="258">
        <v>0</v>
      </c>
      <c r="AX782" s="258">
        <v>0</v>
      </c>
      <c r="AY782" s="258">
        <v>0</v>
      </c>
      <c r="AZ782" s="258">
        <v>0</v>
      </c>
      <c r="BA782" s="258">
        <v>0</v>
      </c>
      <c r="BB782" s="258">
        <v>0</v>
      </c>
      <c r="BC782" s="258">
        <v>0</v>
      </c>
      <c r="BD782" s="258"/>
      <c r="BE782" s="256"/>
      <c r="BF782" s="256"/>
      <c r="BG782" s="256"/>
      <c r="BH782" s="256"/>
      <c r="BI782" s="256"/>
      <c r="BJ782" s="256"/>
      <c r="BK782" s="256"/>
      <c r="BL782" s="256"/>
      <c r="BM782" s="256"/>
      <c r="BN782" s="256"/>
      <c r="BO782" s="256"/>
      <c r="BP782" s="256"/>
      <c r="BQ782" s="256"/>
      <c r="BR782" s="256"/>
      <c r="BS782" s="256"/>
      <c r="BT782" s="256"/>
      <c r="BU782" s="256"/>
      <c r="BV782" s="256"/>
      <c r="BW782" s="256"/>
      <c r="BX782" s="256"/>
      <c r="BY782" s="256"/>
      <c r="BZ782" s="256"/>
      <c r="CA782" s="256"/>
      <c r="CB782" s="256"/>
      <c r="CC782" s="256"/>
      <c r="CD782" s="249"/>
      <c r="CE782" s="249"/>
      <c r="CF782" s="249"/>
      <c r="CG782" s="249"/>
      <c r="CH782" s="249"/>
      <c r="CI782" s="249"/>
      <c r="CJ782" s="249"/>
      <c r="CK782" s="249"/>
      <c r="CL782" s="249"/>
      <c r="CM782" s="121"/>
      <c r="CN782" s="121"/>
    </row>
    <row r="783" spans="1:92" s="1" customFormat="1" ht="10.5" customHeight="1" thickBot="1" x14ac:dyDescent="0.25">
      <c r="A783" s="1374"/>
      <c r="B783" s="1377"/>
      <c r="C783" s="197"/>
      <c r="D783" s="1258" t="s">
        <v>35</v>
      </c>
      <c r="E783" s="45">
        <f>(E781-E782)/E780</f>
        <v>0.30033586706735016</v>
      </c>
      <c r="F783" s="45">
        <f t="shared" ref="F783:AB783" si="447">(F781-F782)/F780</f>
        <v>0.30215827338129492</v>
      </c>
      <c r="G783" s="45">
        <f t="shared" si="447"/>
        <v>0.31770833333333331</v>
      </c>
      <c r="H783" s="425">
        <f t="shared" si="447"/>
        <v>0.32413399314807767</v>
      </c>
      <c r="I783" s="45">
        <f t="shared" si="447"/>
        <v>0.31581858407079649</v>
      </c>
      <c r="J783" s="45">
        <f t="shared" si="447"/>
        <v>0.29618768328445749</v>
      </c>
      <c r="K783" s="45">
        <f t="shared" si="447"/>
        <v>0.25897863312623121</v>
      </c>
      <c r="L783" s="45">
        <f t="shared" si="447"/>
        <v>0.23772212116972155</v>
      </c>
      <c r="M783" s="45">
        <f t="shared" si="447"/>
        <v>0.2536578695473814</v>
      </c>
      <c r="N783" s="425">
        <f t="shared" si="447"/>
        <v>0.25918153200419725</v>
      </c>
      <c r="O783" s="45">
        <f t="shared" si="447"/>
        <v>0.2695410659965613</v>
      </c>
      <c r="P783" s="45">
        <f t="shared" si="447"/>
        <v>0.27755932203389827</v>
      </c>
      <c r="Q783" s="45">
        <f t="shared" si="447"/>
        <v>0.27173091458805748</v>
      </c>
      <c r="R783" s="45">
        <f t="shared" si="447"/>
        <v>0.26732073643410853</v>
      </c>
      <c r="S783" s="45">
        <f t="shared" si="447"/>
        <v>0.2656289229224203</v>
      </c>
      <c r="T783" s="45">
        <f t="shared" si="447"/>
        <v>0.2548486720197653</v>
      </c>
      <c r="U783" s="45">
        <f t="shared" si="447"/>
        <v>0.24981017463933183</v>
      </c>
      <c r="V783" s="425">
        <f t="shared" si="447"/>
        <v>0.24088136437196564</v>
      </c>
      <c r="W783" s="45">
        <f t="shared" si="447"/>
        <v>0.22532740879326474</v>
      </c>
      <c r="X783" s="45">
        <f t="shared" si="447"/>
        <v>0.221339656194428</v>
      </c>
      <c r="Y783" s="45">
        <f t="shared" si="447"/>
        <v>0.22429110380917611</v>
      </c>
      <c r="Z783" s="45">
        <f t="shared" si="447"/>
        <v>0.23142385367712437</v>
      </c>
      <c r="AA783" s="45">
        <f t="shared" si="447"/>
        <v>0.25028184892897404</v>
      </c>
      <c r="AB783" s="45">
        <f t="shared" si="447"/>
        <v>0.28145327621767413</v>
      </c>
      <c r="AC783" s="41"/>
      <c r="AD783" s="43"/>
      <c r="AE783" s="49"/>
      <c r="AF783" s="575"/>
      <c r="AG783" s="258"/>
      <c r="AH783" s="258"/>
      <c r="AI783" s="575"/>
      <c r="AJ783" s="258"/>
      <c r="AK783" s="258"/>
      <c r="AL783" s="575"/>
      <c r="AM783" s="258"/>
      <c r="AN783" s="258"/>
      <c r="AO783" s="575"/>
      <c r="AP783" s="258"/>
      <c r="AQ783" s="258"/>
      <c r="AR783" s="575"/>
      <c r="AS783" s="258"/>
      <c r="AT783" s="258"/>
      <c r="AU783" s="258"/>
      <c r="AV783" s="258"/>
      <c r="AW783" s="258"/>
      <c r="AX783" s="258"/>
      <c r="AY783" s="258"/>
      <c r="AZ783" s="258"/>
      <c r="BA783" s="575"/>
      <c r="BB783" s="258"/>
      <c r="BC783" s="258"/>
      <c r="BD783" s="575"/>
      <c r="BE783" s="256"/>
      <c r="BF783" s="256"/>
      <c r="BG783" s="256"/>
      <c r="BH783" s="256"/>
      <c r="BI783" s="256"/>
      <c r="BJ783" s="256"/>
      <c r="BK783" s="256"/>
      <c r="BL783" s="256"/>
      <c r="BM783" s="256"/>
      <c r="BN783" s="256"/>
      <c r="BO783" s="256"/>
      <c r="BP783" s="256"/>
      <c r="BQ783" s="256"/>
      <c r="BR783" s="256"/>
      <c r="BS783" s="256"/>
      <c r="BT783" s="256"/>
      <c r="BU783" s="256"/>
      <c r="BV783" s="256"/>
      <c r="BW783" s="256"/>
      <c r="BX783" s="256"/>
      <c r="BY783" s="256"/>
      <c r="BZ783" s="256"/>
      <c r="CA783" s="256"/>
      <c r="CB783" s="256"/>
      <c r="CC783" s="256"/>
      <c r="CD783" s="249"/>
      <c r="CE783" s="249"/>
      <c r="CF783" s="249"/>
      <c r="CG783" s="249"/>
      <c r="CH783" s="249"/>
      <c r="CI783" s="249"/>
      <c r="CJ783" s="249"/>
      <c r="CK783" s="249"/>
      <c r="CL783" s="249"/>
      <c r="CM783" s="121"/>
      <c r="CN783" s="121"/>
    </row>
    <row r="784" spans="1:92" s="1" customFormat="1" ht="10.5" customHeight="1" x14ac:dyDescent="0.2">
      <c r="A784" s="1372" t="s">
        <v>86</v>
      </c>
      <c r="B784" s="1375" t="s">
        <v>248</v>
      </c>
      <c r="C784" s="695"/>
      <c r="D784" s="1255"/>
      <c r="E784" s="61"/>
      <c r="F784" s="61"/>
      <c r="G784" s="61"/>
      <c r="H784" s="424"/>
      <c r="I784" s="61"/>
      <c r="J784" s="61"/>
      <c r="K784" s="61"/>
      <c r="L784" s="61"/>
      <c r="M784" s="61"/>
      <c r="N784" s="424"/>
      <c r="O784" s="61"/>
      <c r="P784" s="61"/>
      <c r="Q784" s="61"/>
      <c r="R784" s="61"/>
      <c r="S784" s="61"/>
      <c r="T784" s="61"/>
      <c r="U784" s="61"/>
      <c r="V784" s="424"/>
      <c r="W784" s="61"/>
      <c r="X784" s="61"/>
      <c r="Y784" s="61"/>
      <c r="Z784" s="61"/>
      <c r="AA784" s="61"/>
      <c r="AB784" s="61"/>
      <c r="AC784" s="41" t="s">
        <v>107</v>
      </c>
      <c r="AD784" s="43" t="e">
        <f>AD786/AC786</f>
        <v>#DIV/0!</v>
      </c>
      <c r="AE784" s="49"/>
      <c r="AF784" s="296"/>
      <c r="AG784" s="258"/>
      <c r="AH784" s="258"/>
      <c r="AI784" s="296"/>
      <c r="AJ784" s="258"/>
      <c r="AK784" s="258"/>
      <c r="AL784" s="296"/>
      <c r="AM784" s="258"/>
      <c r="AN784" s="258"/>
      <c r="AO784" s="296"/>
      <c r="AP784" s="258"/>
      <c r="AQ784" s="258"/>
      <c r="AR784" s="296"/>
      <c r="AS784" s="258"/>
      <c r="AT784" s="258"/>
      <c r="AU784" s="258"/>
      <c r="AV784" s="258"/>
      <c r="AW784" s="258"/>
      <c r="AX784" s="258"/>
      <c r="AY784" s="258"/>
      <c r="AZ784" s="258"/>
      <c r="BA784" s="296"/>
      <c r="BB784" s="258"/>
      <c r="BC784" s="258"/>
      <c r="BD784" s="296"/>
      <c r="BE784" s="76"/>
      <c r="BF784" s="76"/>
      <c r="BG784" s="256"/>
      <c r="BH784" s="76"/>
      <c r="BI784" s="76"/>
      <c r="BJ784" s="76"/>
      <c r="BK784" s="76"/>
      <c r="BL784" s="76"/>
      <c r="BM784" s="76"/>
      <c r="BN784" s="76"/>
      <c r="BO784" s="76"/>
      <c r="BP784" s="76"/>
      <c r="BQ784" s="76"/>
      <c r="BR784" s="76"/>
      <c r="BS784" s="76"/>
      <c r="BT784" s="76"/>
      <c r="BU784" s="76"/>
      <c r="BV784" s="76"/>
      <c r="BW784" s="76"/>
      <c r="BX784" s="76"/>
      <c r="BY784" s="76"/>
      <c r="BZ784" s="76"/>
      <c r="CA784" s="76"/>
      <c r="CB784" s="76"/>
      <c r="CC784" s="76"/>
      <c r="CD784" s="249"/>
      <c r="CE784" s="249"/>
      <c r="CF784" s="249"/>
      <c r="CG784" s="249"/>
      <c r="CH784" s="249"/>
      <c r="CI784" s="249"/>
      <c r="CJ784" s="249"/>
      <c r="CK784" s="249"/>
      <c r="CL784" s="249"/>
      <c r="CM784" s="121"/>
      <c r="CN784" s="121"/>
    </row>
    <row r="785" spans="1:92" s="1" customFormat="1" ht="10.5" customHeight="1" x14ac:dyDescent="0.2">
      <c r="A785" s="1373"/>
      <c r="B785" s="1376"/>
      <c r="C785" s="846" t="s">
        <v>118</v>
      </c>
      <c r="D785" s="1256" t="s">
        <v>27</v>
      </c>
      <c r="E785" s="67">
        <f>ROUND(SQRT(E786^2+(E787-E788)^2)*1000/(1.73*E765),0)</f>
        <v>0</v>
      </c>
      <c r="F785" s="137">
        <f t="shared" ref="F785:AB785" si="448">ROUND(SQRT(F786^2+(F787-F788)^2)*1000/(1.73*F765),0)</f>
        <v>0</v>
      </c>
      <c r="G785" s="137">
        <f t="shared" si="448"/>
        <v>0</v>
      </c>
      <c r="H785" s="882">
        <f t="shared" si="448"/>
        <v>0</v>
      </c>
      <c r="I785" s="137">
        <f t="shared" si="448"/>
        <v>0</v>
      </c>
      <c r="J785" s="137">
        <f t="shared" si="448"/>
        <v>0</v>
      </c>
      <c r="K785" s="137">
        <f t="shared" si="448"/>
        <v>0</v>
      </c>
      <c r="L785" s="137">
        <f t="shared" si="448"/>
        <v>0</v>
      </c>
      <c r="M785" s="137">
        <f t="shared" si="448"/>
        <v>0</v>
      </c>
      <c r="N785" s="882">
        <f t="shared" si="448"/>
        <v>0</v>
      </c>
      <c r="O785" s="137">
        <f t="shared" si="448"/>
        <v>0</v>
      </c>
      <c r="P785" s="137">
        <f t="shared" si="448"/>
        <v>0</v>
      </c>
      <c r="Q785" s="137">
        <f t="shared" si="448"/>
        <v>0</v>
      </c>
      <c r="R785" s="137">
        <f t="shared" si="448"/>
        <v>0</v>
      </c>
      <c r="S785" s="137">
        <f t="shared" si="448"/>
        <v>0</v>
      </c>
      <c r="T785" s="137">
        <f t="shared" si="448"/>
        <v>0</v>
      </c>
      <c r="U785" s="137">
        <f t="shared" si="448"/>
        <v>0</v>
      </c>
      <c r="V785" s="882">
        <f t="shared" si="448"/>
        <v>0</v>
      </c>
      <c r="W785" s="137">
        <f t="shared" si="448"/>
        <v>0</v>
      </c>
      <c r="X785" s="137">
        <f t="shared" si="448"/>
        <v>0</v>
      </c>
      <c r="Y785" s="137">
        <f t="shared" si="448"/>
        <v>0</v>
      </c>
      <c r="Z785" s="137">
        <f t="shared" si="448"/>
        <v>0</v>
      </c>
      <c r="AA785" s="137">
        <f t="shared" si="448"/>
        <v>0</v>
      </c>
      <c r="AB785" s="137">
        <f t="shared" si="448"/>
        <v>0</v>
      </c>
      <c r="AC785" s="254"/>
      <c r="AD785" s="129"/>
      <c r="AE785" s="49"/>
      <c r="AF785" s="258"/>
      <c r="AG785" s="258"/>
      <c r="AH785" s="258"/>
      <c r="AI785" s="258"/>
      <c r="AJ785" s="258"/>
      <c r="AK785" s="258"/>
      <c r="AL785" s="258"/>
      <c r="AM785" s="258"/>
      <c r="AN785" s="258"/>
      <c r="AO785" s="258"/>
      <c r="AP785" s="258"/>
      <c r="AQ785" s="258"/>
      <c r="AR785" s="258"/>
      <c r="AS785" s="258"/>
      <c r="AT785" s="258"/>
      <c r="AU785" s="258"/>
      <c r="AV785" s="258"/>
      <c r="AW785" s="258"/>
      <c r="AX785" s="258"/>
      <c r="AY785" s="258"/>
      <c r="AZ785" s="258"/>
      <c r="BA785" s="258"/>
      <c r="BB785" s="258"/>
      <c r="BC785" s="258"/>
      <c r="BD785" s="258"/>
      <c r="BE785" s="256"/>
      <c r="BF785" s="256"/>
      <c r="BG785" s="76"/>
      <c r="BH785" s="256"/>
      <c r="BI785" s="256"/>
      <c r="BJ785" s="256"/>
      <c r="BK785" s="256"/>
      <c r="BL785" s="256"/>
      <c r="BM785" s="256"/>
      <c r="BN785" s="256"/>
      <c r="BO785" s="256"/>
      <c r="BP785" s="256"/>
      <c r="BQ785" s="256"/>
      <c r="BR785" s="256"/>
      <c r="BS785" s="256"/>
      <c r="BT785" s="256"/>
      <c r="BU785" s="256"/>
      <c r="BV785" s="256"/>
      <c r="BW785" s="256"/>
      <c r="BX785" s="256"/>
      <c r="BY785" s="256"/>
      <c r="BZ785" s="256"/>
      <c r="CA785" s="256"/>
      <c r="CB785" s="256"/>
      <c r="CC785" s="256"/>
      <c r="CD785" s="249"/>
      <c r="CE785" s="249"/>
      <c r="CF785" s="249"/>
      <c r="CG785" s="249"/>
      <c r="CH785" s="249"/>
      <c r="CI785" s="249"/>
      <c r="CJ785" s="249"/>
      <c r="CK785" s="249"/>
      <c r="CL785" s="249"/>
      <c r="CM785" s="121"/>
      <c r="CN785" s="121"/>
    </row>
    <row r="786" spans="1:92" s="1" customFormat="1" ht="10.5" customHeight="1" x14ac:dyDescent="0.2">
      <c r="A786" s="1373"/>
      <c r="B786" s="1376"/>
      <c r="C786" s="846" t="s">
        <v>909</v>
      </c>
      <c r="D786" s="1256" t="s">
        <v>108</v>
      </c>
      <c r="E786" s="42">
        <f>AF786*$AE786</f>
        <v>0</v>
      </c>
      <c r="F786" s="42">
        <f t="shared" ref="F786:AB786" si="449">AG786*$AE786</f>
        <v>0</v>
      </c>
      <c r="G786" s="42">
        <f t="shared" si="449"/>
        <v>0</v>
      </c>
      <c r="H786" s="423">
        <f t="shared" si="449"/>
        <v>0</v>
      </c>
      <c r="I786" s="42">
        <f t="shared" si="449"/>
        <v>0</v>
      </c>
      <c r="J786" s="42">
        <f t="shared" si="449"/>
        <v>0</v>
      </c>
      <c r="K786" s="42">
        <f t="shared" si="449"/>
        <v>0</v>
      </c>
      <c r="L786" s="42">
        <f t="shared" si="449"/>
        <v>0</v>
      </c>
      <c r="M786" s="42">
        <f t="shared" si="449"/>
        <v>0</v>
      </c>
      <c r="N786" s="423">
        <f t="shared" si="449"/>
        <v>0</v>
      </c>
      <c r="O786" s="42">
        <f t="shared" si="449"/>
        <v>0</v>
      </c>
      <c r="P786" s="42">
        <f t="shared" si="449"/>
        <v>0</v>
      </c>
      <c r="Q786" s="42">
        <f t="shared" si="449"/>
        <v>0</v>
      </c>
      <c r="R786" s="42">
        <f t="shared" si="449"/>
        <v>0</v>
      </c>
      <c r="S786" s="42">
        <f t="shared" si="449"/>
        <v>0</v>
      </c>
      <c r="T786" s="42">
        <f t="shared" si="449"/>
        <v>0</v>
      </c>
      <c r="U786" s="42">
        <f t="shared" si="449"/>
        <v>0</v>
      </c>
      <c r="V786" s="423">
        <f t="shared" si="449"/>
        <v>0</v>
      </c>
      <c r="W786" s="42">
        <f t="shared" si="449"/>
        <v>0</v>
      </c>
      <c r="X786" s="42">
        <f t="shared" si="449"/>
        <v>0</v>
      </c>
      <c r="Y786" s="42">
        <f t="shared" si="449"/>
        <v>0</v>
      </c>
      <c r="Z786" s="42">
        <f t="shared" si="449"/>
        <v>0</v>
      </c>
      <c r="AA786" s="42">
        <f t="shared" si="449"/>
        <v>0</v>
      </c>
      <c r="AB786" s="42">
        <f t="shared" si="449"/>
        <v>0</v>
      </c>
      <c r="AC786" s="41">
        <f>(BD786-AF786)*AE786</f>
        <v>0</v>
      </c>
      <c r="AD786" s="43">
        <f>(BD787-AF787)*AE786</f>
        <v>0</v>
      </c>
      <c r="AE786" s="49">
        <v>1.8</v>
      </c>
      <c r="AF786" s="258">
        <v>0</v>
      </c>
      <c r="AG786" s="258">
        <v>0</v>
      </c>
      <c r="AH786" s="258">
        <v>0</v>
      </c>
      <c r="AI786" s="258">
        <v>0</v>
      </c>
      <c r="AJ786" s="258">
        <v>0</v>
      </c>
      <c r="AK786" s="258">
        <v>0</v>
      </c>
      <c r="AL786" s="258">
        <v>0</v>
      </c>
      <c r="AM786" s="258">
        <v>0</v>
      </c>
      <c r="AN786" s="258">
        <v>0</v>
      </c>
      <c r="AO786" s="258">
        <v>0</v>
      </c>
      <c r="AP786" s="258">
        <v>0</v>
      </c>
      <c r="AQ786" s="258">
        <v>0</v>
      </c>
      <c r="AR786" s="258">
        <v>0</v>
      </c>
      <c r="AS786" s="258">
        <v>0</v>
      </c>
      <c r="AT786" s="258">
        <v>0</v>
      </c>
      <c r="AU786" s="258">
        <v>0</v>
      </c>
      <c r="AV786" s="258">
        <v>0</v>
      </c>
      <c r="AW786" s="258">
        <v>0</v>
      </c>
      <c r="AX786" s="258">
        <v>0</v>
      </c>
      <c r="AY786" s="258">
        <v>0</v>
      </c>
      <c r="AZ786" s="258">
        <v>0</v>
      </c>
      <c r="BA786" s="258">
        <v>0</v>
      </c>
      <c r="BB786" s="258">
        <v>0</v>
      </c>
      <c r="BC786" s="258">
        <v>0</v>
      </c>
      <c r="BD786" s="258"/>
      <c r="BE786" s="249"/>
      <c r="BF786" s="249"/>
      <c r="BG786" s="256"/>
      <c r="BH786" s="249"/>
      <c r="BI786" s="249"/>
      <c r="BJ786" s="249"/>
      <c r="BK786" s="249"/>
      <c r="BL786" s="249"/>
      <c r="BM786" s="249"/>
      <c r="BN786" s="249"/>
      <c r="BO786" s="249"/>
      <c r="BP786" s="249"/>
      <c r="BQ786" s="249"/>
      <c r="BR786" s="249"/>
      <c r="BS786" s="249"/>
      <c r="BT786" s="249"/>
      <c r="BU786" s="249"/>
      <c r="BV786" s="249"/>
      <c r="BW786" s="249"/>
      <c r="BX786" s="249"/>
      <c r="BY786" s="249"/>
      <c r="BZ786" s="249"/>
      <c r="CA786" s="249"/>
      <c r="CB786" s="249"/>
      <c r="CC786" s="249"/>
      <c r="CD786" s="249"/>
      <c r="CE786" s="249"/>
      <c r="CF786" s="249"/>
      <c r="CG786" s="249"/>
      <c r="CH786" s="249"/>
      <c r="CI786" s="249"/>
      <c r="CJ786" s="249"/>
      <c r="CK786" s="249"/>
      <c r="CL786" s="249"/>
      <c r="CM786" s="121"/>
      <c r="CN786" s="121"/>
    </row>
    <row r="787" spans="1:92" s="1" customFormat="1" ht="10.5" customHeight="1" x14ac:dyDescent="0.2">
      <c r="A787" s="1373"/>
      <c r="B787" s="1376"/>
      <c r="C787" s="846" t="s">
        <v>909</v>
      </c>
      <c r="D787" s="1256" t="s">
        <v>906</v>
      </c>
      <c r="E787" s="42">
        <f>AF787*$AE786</f>
        <v>0</v>
      </c>
      <c r="F787" s="42">
        <f t="shared" ref="F787:AB787" si="450">AG787*$AE786</f>
        <v>0</v>
      </c>
      <c r="G787" s="42">
        <f t="shared" si="450"/>
        <v>0</v>
      </c>
      <c r="H787" s="423">
        <f t="shared" si="450"/>
        <v>0</v>
      </c>
      <c r="I787" s="42">
        <f t="shared" si="450"/>
        <v>0</v>
      </c>
      <c r="J787" s="42">
        <f t="shared" si="450"/>
        <v>0</v>
      </c>
      <c r="K787" s="42">
        <f t="shared" si="450"/>
        <v>0</v>
      </c>
      <c r="L787" s="42">
        <f t="shared" si="450"/>
        <v>0</v>
      </c>
      <c r="M787" s="42">
        <f t="shared" si="450"/>
        <v>0</v>
      </c>
      <c r="N787" s="423">
        <f t="shared" si="450"/>
        <v>0</v>
      </c>
      <c r="O787" s="42">
        <f t="shared" si="450"/>
        <v>0</v>
      </c>
      <c r="P787" s="42">
        <f t="shared" si="450"/>
        <v>0</v>
      </c>
      <c r="Q787" s="42">
        <f t="shared" si="450"/>
        <v>0</v>
      </c>
      <c r="R787" s="42">
        <f t="shared" si="450"/>
        <v>0</v>
      </c>
      <c r="S787" s="42">
        <f t="shared" si="450"/>
        <v>0</v>
      </c>
      <c r="T787" s="42">
        <f t="shared" si="450"/>
        <v>0</v>
      </c>
      <c r="U787" s="42">
        <f t="shared" si="450"/>
        <v>0</v>
      </c>
      <c r="V787" s="423">
        <f t="shared" si="450"/>
        <v>0</v>
      </c>
      <c r="W787" s="42">
        <f t="shared" si="450"/>
        <v>0</v>
      </c>
      <c r="X787" s="42">
        <f t="shared" si="450"/>
        <v>0</v>
      </c>
      <c r="Y787" s="42">
        <f t="shared" si="450"/>
        <v>0</v>
      </c>
      <c r="Z787" s="42">
        <f t="shared" si="450"/>
        <v>0</v>
      </c>
      <c r="AA787" s="42">
        <f t="shared" si="450"/>
        <v>0</v>
      </c>
      <c r="AB787" s="42">
        <f t="shared" si="450"/>
        <v>0</v>
      </c>
      <c r="AC787" s="41"/>
      <c r="AD787" s="43"/>
      <c r="AE787" s="49"/>
      <c r="AF787" s="258">
        <v>0</v>
      </c>
      <c r="AG787" s="258">
        <v>0</v>
      </c>
      <c r="AH787" s="258">
        <v>0</v>
      </c>
      <c r="AI787" s="258">
        <v>0</v>
      </c>
      <c r="AJ787" s="258">
        <v>0</v>
      </c>
      <c r="AK787" s="258">
        <v>0</v>
      </c>
      <c r="AL787" s="258">
        <v>0</v>
      </c>
      <c r="AM787" s="258">
        <v>0</v>
      </c>
      <c r="AN787" s="258">
        <v>0</v>
      </c>
      <c r="AO787" s="258">
        <v>0</v>
      </c>
      <c r="AP787" s="258">
        <v>0</v>
      </c>
      <c r="AQ787" s="258">
        <v>0</v>
      </c>
      <c r="AR787" s="258">
        <v>0</v>
      </c>
      <c r="AS787" s="258">
        <v>0</v>
      </c>
      <c r="AT787" s="258">
        <v>0</v>
      </c>
      <c r="AU787" s="258">
        <v>0</v>
      </c>
      <c r="AV787" s="258">
        <v>0</v>
      </c>
      <c r="AW787" s="258">
        <v>0</v>
      </c>
      <c r="AX787" s="258">
        <v>0</v>
      </c>
      <c r="AY787" s="258">
        <v>0</v>
      </c>
      <c r="AZ787" s="258">
        <v>0</v>
      </c>
      <c r="BA787" s="258">
        <v>0</v>
      </c>
      <c r="BB787" s="258">
        <v>0</v>
      </c>
      <c r="BC787" s="258">
        <v>0</v>
      </c>
      <c r="BD787" s="258"/>
      <c r="BE787" s="256"/>
      <c r="BF787" s="256"/>
      <c r="BG787" s="256"/>
      <c r="BH787" s="256"/>
      <c r="BI787" s="256"/>
      <c r="BJ787" s="256"/>
      <c r="BK787" s="256"/>
      <c r="BL787" s="256"/>
      <c r="BM787" s="256"/>
      <c r="BN787" s="256"/>
      <c r="BO787" s="256"/>
      <c r="BP787" s="256"/>
      <c r="BQ787" s="256"/>
      <c r="BR787" s="256"/>
      <c r="BS787" s="256"/>
      <c r="BT787" s="256"/>
      <c r="BU787" s="256"/>
      <c r="BV787" s="256"/>
      <c r="BW787" s="256"/>
      <c r="BX787" s="256"/>
      <c r="BY787" s="256"/>
      <c r="BZ787" s="256"/>
      <c r="CA787" s="256"/>
      <c r="CB787" s="256"/>
      <c r="CC787" s="256"/>
      <c r="CD787" s="249"/>
      <c r="CE787" s="249"/>
      <c r="CF787" s="249"/>
      <c r="CG787" s="249"/>
      <c r="CH787" s="249"/>
      <c r="CI787" s="249"/>
      <c r="CJ787" s="249"/>
      <c r="CK787" s="249"/>
      <c r="CL787" s="249"/>
      <c r="CM787" s="121"/>
      <c r="CN787" s="121"/>
    </row>
    <row r="788" spans="1:92" s="1" customFormat="1" ht="10.5" customHeight="1" x14ac:dyDescent="0.2">
      <c r="A788" s="1373"/>
      <c r="B788" s="1376"/>
      <c r="C788" s="846" t="s">
        <v>909</v>
      </c>
      <c r="D788" s="1256" t="s">
        <v>907</v>
      </c>
      <c r="E788" s="42">
        <f>AF788*$AE786</f>
        <v>0</v>
      </c>
      <c r="F788" s="104">
        <f t="shared" ref="F788:AB788" si="451">AG788*$AE786</f>
        <v>0</v>
      </c>
      <c r="G788" s="104">
        <f t="shared" si="451"/>
        <v>0</v>
      </c>
      <c r="H788" s="875">
        <f t="shared" si="451"/>
        <v>0</v>
      </c>
      <c r="I788" s="104">
        <f t="shared" si="451"/>
        <v>0</v>
      </c>
      <c r="J788" s="104">
        <f t="shared" si="451"/>
        <v>0</v>
      </c>
      <c r="K788" s="104">
        <f t="shared" si="451"/>
        <v>0</v>
      </c>
      <c r="L788" s="104">
        <f t="shared" si="451"/>
        <v>0</v>
      </c>
      <c r="M788" s="104">
        <f t="shared" si="451"/>
        <v>0</v>
      </c>
      <c r="N788" s="875">
        <f t="shared" si="451"/>
        <v>0</v>
      </c>
      <c r="O788" s="104">
        <f t="shared" si="451"/>
        <v>0</v>
      </c>
      <c r="P788" s="104">
        <f t="shared" si="451"/>
        <v>0</v>
      </c>
      <c r="Q788" s="104">
        <f t="shared" si="451"/>
        <v>0</v>
      </c>
      <c r="R788" s="104">
        <f t="shared" si="451"/>
        <v>0</v>
      </c>
      <c r="S788" s="104">
        <f t="shared" si="451"/>
        <v>0</v>
      </c>
      <c r="T788" s="104">
        <f t="shared" si="451"/>
        <v>0</v>
      </c>
      <c r="U788" s="104">
        <f t="shared" si="451"/>
        <v>0</v>
      </c>
      <c r="V788" s="875">
        <f t="shared" si="451"/>
        <v>0</v>
      </c>
      <c r="W788" s="104">
        <f t="shared" si="451"/>
        <v>0</v>
      </c>
      <c r="X788" s="104">
        <f t="shared" si="451"/>
        <v>0</v>
      </c>
      <c r="Y788" s="104">
        <f t="shared" si="451"/>
        <v>0</v>
      </c>
      <c r="Z788" s="104">
        <f t="shared" si="451"/>
        <v>0</v>
      </c>
      <c r="AA788" s="104">
        <f t="shared" si="451"/>
        <v>0</v>
      </c>
      <c r="AB788" s="104">
        <f t="shared" si="451"/>
        <v>0</v>
      </c>
      <c r="AC788" s="41"/>
      <c r="AD788" s="43"/>
      <c r="AE788" s="49"/>
      <c r="AF788" s="258">
        <v>0</v>
      </c>
      <c r="AG788" s="258">
        <v>0</v>
      </c>
      <c r="AH788" s="258">
        <v>0</v>
      </c>
      <c r="AI788" s="258">
        <v>0</v>
      </c>
      <c r="AJ788" s="258">
        <v>0</v>
      </c>
      <c r="AK788" s="258">
        <v>0</v>
      </c>
      <c r="AL788" s="258">
        <v>0</v>
      </c>
      <c r="AM788" s="258">
        <v>0</v>
      </c>
      <c r="AN788" s="258">
        <v>0</v>
      </c>
      <c r="AO788" s="258">
        <v>0</v>
      </c>
      <c r="AP788" s="258">
        <v>0</v>
      </c>
      <c r="AQ788" s="258">
        <v>0</v>
      </c>
      <c r="AR788" s="258">
        <v>0</v>
      </c>
      <c r="AS788" s="258">
        <v>0</v>
      </c>
      <c r="AT788" s="258">
        <v>0</v>
      </c>
      <c r="AU788" s="258">
        <v>0</v>
      </c>
      <c r="AV788" s="258">
        <v>0</v>
      </c>
      <c r="AW788" s="258">
        <v>0</v>
      </c>
      <c r="AX788" s="258">
        <v>0</v>
      </c>
      <c r="AY788" s="258">
        <v>0</v>
      </c>
      <c r="AZ788" s="258">
        <v>0</v>
      </c>
      <c r="BA788" s="258">
        <v>0</v>
      </c>
      <c r="BB788" s="258">
        <v>0</v>
      </c>
      <c r="BC788" s="258">
        <v>0</v>
      </c>
      <c r="BD788" s="258"/>
      <c r="BE788" s="256"/>
      <c r="BF788" s="256"/>
      <c r="BG788" s="256"/>
      <c r="BH788" s="256"/>
      <c r="BI788" s="256"/>
      <c r="BJ788" s="256"/>
      <c r="BK788" s="256"/>
      <c r="BL788" s="256"/>
      <c r="BM788" s="256"/>
      <c r="BN788" s="256"/>
      <c r="BO788" s="256"/>
      <c r="BP788" s="256"/>
      <c r="BQ788" s="256"/>
      <c r="BR788" s="256"/>
      <c r="BS788" s="256"/>
      <c r="BT788" s="256"/>
      <c r="BU788" s="256"/>
      <c r="BV788" s="256"/>
      <c r="BW788" s="256"/>
      <c r="BX788" s="256"/>
      <c r="BY788" s="256"/>
      <c r="BZ788" s="256"/>
      <c r="CA788" s="256"/>
      <c r="CB788" s="256"/>
      <c r="CC788" s="256"/>
      <c r="CD788" s="249"/>
      <c r="CE788" s="249"/>
      <c r="CF788" s="249"/>
      <c r="CG788" s="249"/>
      <c r="CH788" s="249"/>
      <c r="CI788" s="249"/>
      <c r="CJ788" s="249"/>
      <c r="CK788" s="249"/>
      <c r="CL788" s="249"/>
      <c r="CM788" s="121"/>
      <c r="CN788" s="121"/>
    </row>
    <row r="789" spans="1:92" s="1" customFormat="1" ht="10.5" customHeight="1" thickBot="1" x14ac:dyDescent="0.25">
      <c r="A789" s="1374"/>
      <c r="B789" s="1377"/>
      <c r="C789" s="197"/>
      <c r="D789" s="1258" t="s">
        <v>35</v>
      </c>
      <c r="E789" s="45" t="e">
        <f>(E787-E788)/E786</f>
        <v>#DIV/0!</v>
      </c>
      <c r="F789" s="45" t="e">
        <f t="shared" ref="F789:AB789" si="452">(F787-F788)/F786</f>
        <v>#DIV/0!</v>
      </c>
      <c r="G789" s="45" t="e">
        <f t="shared" si="452"/>
        <v>#DIV/0!</v>
      </c>
      <c r="H789" s="425" t="e">
        <f t="shared" si="452"/>
        <v>#DIV/0!</v>
      </c>
      <c r="I789" s="45" t="e">
        <f t="shared" si="452"/>
        <v>#DIV/0!</v>
      </c>
      <c r="J789" s="45" t="e">
        <f t="shared" si="452"/>
        <v>#DIV/0!</v>
      </c>
      <c r="K789" s="45" t="e">
        <f t="shared" si="452"/>
        <v>#DIV/0!</v>
      </c>
      <c r="L789" s="45" t="e">
        <f t="shared" si="452"/>
        <v>#DIV/0!</v>
      </c>
      <c r="M789" s="45" t="e">
        <f t="shared" si="452"/>
        <v>#DIV/0!</v>
      </c>
      <c r="N789" s="425" t="e">
        <f t="shared" si="452"/>
        <v>#DIV/0!</v>
      </c>
      <c r="O789" s="45" t="e">
        <f t="shared" si="452"/>
        <v>#DIV/0!</v>
      </c>
      <c r="P789" s="45" t="e">
        <f t="shared" si="452"/>
        <v>#DIV/0!</v>
      </c>
      <c r="Q789" s="45" t="e">
        <f t="shared" si="452"/>
        <v>#DIV/0!</v>
      </c>
      <c r="R789" s="45" t="e">
        <f t="shared" si="452"/>
        <v>#DIV/0!</v>
      </c>
      <c r="S789" s="45" t="e">
        <f t="shared" si="452"/>
        <v>#DIV/0!</v>
      </c>
      <c r="T789" s="45" t="e">
        <f t="shared" si="452"/>
        <v>#DIV/0!</v>
      </c>
      <c r="U789" s="45" t="e">
        <f t="shared" si="452"/>
        <v>#DIV/0!</v>
      </c>
      <c r="V789" s="425" t="e">
        <f t="shared" si="452"/>
        <v>#DIV/0!</v>
      </c>
      <c r="W789" s="45" t="e">
        <f t="shared" si="452"/>
        <v>#DIV/0!</v>
      </c>
      <c r="X789" s="45" t="e">
        <f t="shared" si="452"/>
        <v>#DIV/0!</v>
      </c>
      <c r="Y789" s="45" t="e">
        <f t="shared" si="452"/>
        <v>#DIV/0!</v>
      </c>
      <c r="Z789" s="45" t="e">
        <f t="shared" si="452"/>
        <v>#DIV/0!</v>
      </c>
      <c r="AA789" s="45" t="e">
        <f t="shared" si="452"/>
        <v>#DIV/0!</v>
      </c>
      <c r="AB789" s="45" t="e">
        <f t="shared" si="452"/>
        <v>#DIV/0!</v>
      </c>
      <c r="AC789" s="41"/>
      <c r="AD789" s="43"/>
      <c r="AE789" s="49"/>
      <c r="AF789" s="575"/>
      <c r="AG789" s="258"/>
      <c r="AH789" s="258"/>
      <c r="AI789" s="575"/>
      <c r="AJ789" s="258"/>
      <c r="AK789" s="258"/>
      <c r="AL789" s="575"/>
      <c r="AM789" s="258"/>
      <c r="AN789" s="258"/>
      <c r="AO789" s="575"/>
      <c r="AP789" s="258"/>
      <c r="AQ789" s="258"/>
      <c r="AR789" s="575"/>
      <c r="AS789" s="258"/>
      <c r="AT789" s="258"/>
      <c r="AU789" s="258"/>
      <c r="AV789" s="258"/>
      <c r="AW789" s="258"/>
      <c r="AX789" s="258"/>
      <c r="AY789" s="258"/>
      <c r="AZ789" s="258"/>
      <c r="BA789" s="575"/>
      <c r="BB789" s="258"/>
      <c r="BC789" s="258"/>
      <c r="BD789" s="575"/>
      <c r="BE789" s="256"/>
      <c r="BF789" s="256"/>
      <c r="BG789" s="256"/>
      <c r="BH789" s="256"/>
      <c r="BI789" s="256"/>
      <c r="BJ789" s="256"/>
      <c r="BK789" s="256"/>
      <c r="BL789" s="256"/>
      <c r="BM789" s="256"/>
      <c r="BN789" s="256"/>
      <c r="BO789" s="256"/>
      <c r="BP789" s="256"/>
      <c r="BQ789" s="256"/>
      <c r="BR789" s="256"/>
      <c r="BS789" s="256"/>
      <c r="BT789" s="256"/>
      <c r="BU789" s="256"/>
      <c r="BV789" s="256"/>
      <c r="BW789" s="256"/>
      <c r="BX789" s="256"/>
      <c r="BY789" s="256"/>
      <c r="BZ789" s="256"/>
      <c r="CA789" s="256"/>
      <c r="CB789" s="256"/>
      <c r="CC789" s="256"/>
      <c r="CD789" s="249"/>
      <c r="CE789" s="249"/>
      <c r="CF789" s="249"/>
      <c r="CG789" s="249"/>
      <c r="CH789" s="249"/>
      <c r="CI789" s="249"/>
      <c r="CJ789" s="249"/>
      <c r="CK789" s="249"/>
      <c r="CL789" s="249"/>
      <c r="CM789" s="121"/>
      <c r="CN789" s="121"/>
    </row>
    <row r="790" spans="1:92" s="1" customFormat="1" ht="10.5" customHeight="1" x14ac:dyDescent="0.2">
      <c r="A790" s="1372" t="s">
        <v>84</v>
      </c>
      <c r="B790" s="1375" t="s">
        <v>243</v>
      </c>
      <c r="C790" s="695"/>
      <c r="D790" s="1255"/>
      <c r="E790" s="61"/>
      <c r="F790" s="61"/>
      <c r="G790" s="61"/>
      <c r="H790" s="424"/>
      <c r="I790" s="61"/>
      <c r="J790" s="61"/>
      <c r="K790" s="61"/>
      <c r="L790" s="61"/>
      <c r="M790" s="61"/>
      <c r="N790" s="424"/>
      <c r="O790" s="61"/>
      <c r="P790" s="61"/>
      <c r="Q790" s="61"/>
      <c r="R790" s="61"/>
      <c r="S790" s="61"/>
      <c r="T790" s="61"/>
      <c r="U790" s="61"/>
      <c r="V790" s="424"/>
      <c r="W790" s="61"/>
      <c r="X790" s="61"/>
      <c r="Y790" s="61"/>
      <c r="Z790" s="61"/>
      <c r="AA790" s="61"/>
      <c r="AB790" s="61"/>
      <c r="AC790" s="41" t="s">
        <v>107</v>
      </c>
      <c r="AD790" s="43">
        <f>AD792/AC792</f>
        <v>0.52909090909090906</v>
      </c>
      <c r="AE790" s="49"/>
      <c r="AF790" s="296"/>
      <c r="AG790" s="258"/>
      <c r="AH790" s="258"/>
      <c r="AI790" s="258"/>
      <c r="AJ790" s="258"/>
      <c r="AK790" s="258"/>
      <c r="AL790" s="258"/>
      <c r="AM790" s="258"/>
      <c r="AN790" s="258"/>
      <c r="AO790" s="258"/>
      <c r="AP790" s="258"/>
      <c r="AQ790" s="258"/>
      <c r="AR790" s="258"/>
      <c r="AS790" s="258"/>
      <c r="AT790" s="258"/>
      <c r="AU790" s="258"/>
      <c r="AV790" s="258"/>
      <c r="AW790" s="258"/>
      <c r="AX790" s="258"/>
      <c r="AY790" s="258"/>
      <c r="AZ790" s="258"/>
      <c r="BA790" s="258"/>
      <c r="BB790" s="258"/>
      <c r="BC790" s="258"/>
      <c r="BD790" s="258"/>
      <c r="BE790" s="256"/>
      <c r="BF790" s="256"/>
      <c r="BG790" s="256"/>
      <c r="BH790" s="256"/>
      <c r="BI790" s="256"/>
      <c r="BJ790" s="256"/>
      <c r="BK790" s="256"/>
      <c r="BL790" s="256"/>
      <c r="BM790" s="256"/>
      <c r="BN790" s="256"/>
      <c r="BO790" s="256"/>
      <c r="BP790" s="256"/>
      <c r="BQ790" s="256"/>
      <c r="BR790" s="256"/>
      <c r="BS790" s="256"/>
      <c r="BT790" s="256"/>
      <c r="BU790" s="256"/>
      <c r="BV790" s="256"/>
      <c r="BW790" s="256"/>
      <c r="BX790" s="256"/>
      <c r="BY790" s="256"/>
      <c r="BZ790" s="256"/>
      <c r="CA790" s="256"/>
      <c r="CB790" s="256"/>
      <c r="CC790" s="256"/>
      <c r="CD790" s="249"/>
      <c r="CE790" s="249"/>
      <c r="CF790" s="249"/>
      <c r="CG790" s="249"/>
      <c r="CH790" s="249"/>
      <c r="CI790" s="249"/>
      <c r="CJ790" s="249"/>
      <c r="CK790" s="249"/>
      <c r="CL790" s="249"/>
      <c r="CM790" s="121"/>
      <c r="CN790" s="121"/>
    </row>
    <row r="791" spans="1:92" s="1" customFormat="1" ht="10.5" customHeight="1" x14ac:dyDescent="0.2">
      <c r="A791" s="1373"/>
      <c r="B791" s="1376"/>
      <c r="C791" s="846" t="s">
        <v>118</v>
      </c>
      <c r="D791" s="1256" t="s">
        <v>27</v>
      </c>
      <c r="E791" s="67">
        <f>ROUND(SQRT(E792^2+(E793-E794)^2)*1000/(1.73*E764),0)</f>
        <v>13</v>
      </c>
      <c r="F791" s="137">
        <f t="shared" ref="F791:AB791" si="453">ROUND(SQRT(F792^2+(F793-F794)^2)*1000/(1.73*F764),0)</f>
        <v>14</v>
      </c>
      <c r="G791" s="137">
        <f t="shared" si="453"/>
        <v>13</v>
      </c>
      <c r="H791" s="882">
        <f t="shared" si="453"/>
        <v>13</v>
      </c>
      <c r="I791" s="137">
        <f t="shared" si="453"/>
        <v>13</v>
      </c>
      <c r="J791" s="137">
        <f t="shared" si="453"/>
        <v>14</v>
      </c>
      <c r="K791" s="137">
        <f t="shared" si="453"/>
        <v>15</v>
      </c>
      <c r="L791" s="137">
        <f t="shared" si="453"/>
        <v>15</v>
      </c>
      <c r="M791" s="137">
        <f t="shared" si="453"/>
        <v>14</v>
      </c>
      <c r="N791" s="882">
        <f t="shared" si="453"/>
        <v>15</v>
      </c>
      <c r="O791" s="137">
        <f t="shared" si="453"/>
        <v>16</v>
      </c>
      <c r="P791" s="137">
        <f t="shared" si="453"/>
        <v>17</v>
      </c>
      <c r="Q791" s="137">
        <f t="shared" si="453"/>
        <v>18</v>
      </c>
      <c r="R791" s="137">
        <f t="shared" si="453"/>
        <v>19</v>
      </c>
      <c r="S791" s="137">
        <f t="shared" si="453"/>
        <v>20</v>
      </c>
      <c r="T791" s="137">
        <f t="shared" si="453"/>
        <v>20</v>
      </c>
      <c r="U791" s="137">
        <f t="shared" si="453"/>
        <v>19</v>
      </c>
      <c r="V791" s="882">
        <f t="shared" si="453"/>
        <v>19</v>
      </c>
      <c r="W791" s="137">
        <f t="shared" si="453"/>
        <v>19</v>
      </c>
      <c r="X791" s="137">
        <f t="shared" si="453"/>
        <v>19</v>
      </c>
      <c r="Y791" s="137">
        <f t="shared" si="453"/>
        <v>18</v>
      </c>
      <c r="Z791" s="137">
        <f t="shared" si="453"/>
        <v>17</v>
      </c>
      <c r="AA791" s="137">
        <f t="shared" si="453"/>
        <v>16</v>
      </c>
      <c r="AB791" s="137">
        <f t="shared" si="453"/>
        <v>14</v>
      </c>
      <c r="AC791" s="254"/>
      <c r="AD791" s="129"/>
      <c r="AE791" s="49"/>
      <c r="AF791" s="258"/>
      <c r="AG791" s="258"/>
      <c r="AH791" s="258"/>
      <c r="AI791" s="258"/>
      <c r="AJ791" s="258"/>
      <c r="AK791" s="258"/>
      <c r="AL791" s="258"/>
      <c r="AM791" s="258"/>
      <c r="AN791" s="258"/>
      <c r="AO791" s="258"/>
      <c r="AP791" s="258"/>
      <c r="AQ791" s="258"/>
      <c r="AR791" s="258"/>
      <c r="AS791" s="258"/>
      <c r="AT791" s="258"/>
      <c r="AU791" s="258"/>
      <c r="AV791" s="258"/>
      <c r="AW791" s="258"/>
      <c r="AX791" s="258"/>
      <c r="AY791" s="258"/>
      <c r="AZ791" s="258"/>
      <c r="BA791" s="258"/>
      <c r="BB791" s="258"/>
      <c r="BC791" s="258"/>
      <c r="BD791" s="258"/>
      <c r="BE791" s="256"/>
      <c r="BF791" s="256"/>
      <c r="BG791" s="256"/>
      <c r="BH791" s="256"/>
      <c r="BI791" s="256"/>
      <c r="BJ791" s="256"/>
      <c r="BK791" s="256"/>
      <c r="BL791" s="256"/>
      <c r="BM791" s="256"/>
      <c r="BN791" s="256"/>
      <c r="BO791" s="256"/>
      <c r="BP791" s="256"/>
      <c r="BQ791" s="256"/>
      <c r="BR791" s="256"/>
      <c r="BS791" s="256"/>
      <c r="BT791" s="256"/>
      <c r="BU791" s="256"/>
      <c r="BV791" s="256"/>
      <c r="BW791" s="256"/>
      <c r="BX791" s="256"/>
      <c r="BY791" s="256"/>
      <c r="BZ791" s="256"/>
      <c r="CA791" s="256"/>
      <c r="CB791" s="256"/>
      <c r="CC791" s="256"/>
      <c r="CD791" s="249"/>
      <c r="CE791" s="249"/>
      <c r="CF791" s="249"/>
      <c r="CG791" s="249"/>
      <c r="CH791" s="249"/>
      <c r="CI791" s="249"/>
      <c r="CJ791" s="249"/>
      <c r="CK791" s="249"/>
      <c r="CL791" s="249"/>
      <c r="CM791" s="121"/>
      <c r="CN791" s="121"/>
    </row>
    <row r="792" spans="1:92" s="1" customFormat="1" ht="10.5" customHeight="1" x14ac:dyDescent="0.2">
      <c r="A792" s="1373"/>
      <c r="B792" s="1376"/>
      <c r="C792" s="846" t="s">
        <v>909</v>
      </c>
      <c r="D792" s="1256" t="s">
        <v>108</v>
      </c>
      <c r="E792" s="42">
        <f>AF792*$AE792</f>
        <v>0.13200000000000001</v>
      </c>
      <c r="F792" s="42">
        <f t="shared" ref="F792:AB792" si="454">AG792*$AE792</f>
        <v>0.12887999999999999</v>
      </c>
      <c r="G792" s="42">
        <f t="shared" si="454"/>
        <v>0.12240000000000001</v>
      </c>
      <c r="H792" s="423">
        <f t="shared" si="454"/>
        <v>0.12576000000000001</v>
      </c>
      <c r="I792" s="42">
        <f t="shared" si="454"/>
        <v>0.12503999999999998</v>
      </c>
      <c r="J792" s="42">
        <f t="shared" si="454"/>
        <v>0.14135999999999999</v>
      </c>
      <c r="K792" s="42">
        <f t="shared" si="454"/>
        <v>0.15240000000000001</v>
      </c>
      <c r="L792" s="42">
        <f t="shared" si="454"/>
        <v>0.15336</v>
      </c>
      <c r="M792" s="42">
        <f t="shared" si="454"/>
        <v>0.14663999999999999</v>
      </c>
      <c r="N792" s="423">
        <f t="shared" si="454"/>
        <v>0.16175999999999999</v>
      </c>
      <c r="O792" s="42">
        <f t="shared" si="454"/>
        <v>0.17279999999999998</v>
      </c>
      <c r="P792" s="42">
        <f t="shared" si="454"/>
        <v>0.17423999999999998</v>
      </c>
      <c r="Q792" s="42">
        <f t="shared" si="454"/>
        <v>0.19295999999999999</v>
      </c>
      <c r="R792" s="42">
        <f t="shared" si="454"/>
        <v>0.19991999999999999</v>
      </c>
      <c r="S792" s="42">
        <f t="shared" si="454"/>
        <v>0.20687999999999998</v>
      </c>
      <c r="T792" s="42">
        <f t="shared" si="454"/>
        <v>0.21119999999999997</v>
      </c>
      <c r="U792" s="42">
        <f t="shared" si="454"/>
        <v>0.19800000000000001</v>
      </c>
      <c r="V792" s="423">
        <f t="shared" si="454"/>
        <v>0.19920000000000002</v>
      </c>
      <c r="W792" s="42">
        <f t="shared" si="454"/>
        <v>0.19944000000000001</v>
      </c>
      <c r="X792" s="42">
        <f t="shared" si="454"/>
        <v>0.19392000000000001</v>
      </c>
      <c r="Y792" s="42">
        <f t="shared" si="454"/>
        <v>0.18527999999999997</v>
      </c>
      <c r="Z792" s="42">
        <f t="shared" si="454"/>
        <v>0.16943999999999998</v>
      </c>
      <c r="AA792" s="42">
        <f t="shared" si="454"/>
        <v>0.15888000000000002</v>
      </c>
      <c r="AB792" s="42">
        <f t="shared" si="454"/>
        <v>0.14327999999999999</v>
      </c>
      <c r="AC792" s="41">
        <f>(BD792-AF792)*AE792</f>
        <v>-0.13200000000000001</v>
      </c>
      <c r="AD792" s="43">
        <f>(BD793-AF793)*AE792</f>
        <v>-6.9839999999999999E-2</v>
      </c>
      <c r="AE792" s="49">
        <v>4.8</v>
      </c>
      <c r="AF792" s="258">
        <v>2.75E-2</v>
      </c>
      <c r="AG792" s="258">
        <v>2.6849999999999999E-2</v>
      </c>
      <c r="AH792" s="258">
        <v>2.5500000000000002E-2</v>
      </c>
      <c r="AI792" s="258">
        <v>2.6200000000000001E-2</v>
      </c>
      <c r="AJ792" s="258">
        <v>2.605E-2</v>
      </c>
      <c r="AK792" s="258">
        <v>2.945E-2</v>
      </c>
      <c r="AL792" s="258">
        <v>3.175E-2</v>
      </c>
      <c r="AM792" s="258">
        <v>3.1949999999999999E-2</v>
      </c>
      <c r="AN792" s="258">
        <v>3.0550000000000001E-2</v>
      </c>
      <c r="AO792" s="258">
        <v>3.3700000000000001E-2</v>
      </c>
      <c r="AP792" s="258">
        <v>3.5999999999999997E-2</v>
      </c>
      <c r="AQ792" s="258">
        <v>3.6299999999999999E-2</v>
      </c>
      <c r="AR792" s="258">
        <v>4.02E-2</v>
      </c>
      <c r="AS792" s="258">
        <v>4.165E-2</v>
      </c>
      <c r="AT792" s="258">
        <v>4.3099999999999999E-2</v>
      </c>
      <c r="AU792" s="258">
        <v>4.3999999999999997E-2</v>
      </c>
      <c r="AV792" s="258">
        <v>4.1250000000000002E-2</v>
      </c>
      <c r="AW792" s="258">
        <v>4.1500000000000002E-2</v>
      </c>
      <c r="AX792" s="258">
        <v>4.1550000000000004E-2</v>
      </c>
      <c r="AY792" s="258">
        <v>4.0400000000000005E-2</v>
      </c>
      <c r="AZ792" s="258">
        <v>3.8599999999999995E-2</v>
      </c>
      <c r="BA792" s="258">
        <v>3.5299999999999998E-2</v>
      </c>
      <c r="BB792" s="258">
        <v>3.3100000000000004E-2</v>
      </c>
      <c r="BC792" s="258">
        <v>2.9850000000000002E-2</v>
      </c>
      <c r="BD792" s="258"/>
      <c r="BE792" s="249"/>
      <c r="BF792" s="249"/>
      <c r="BG792" s="256"/>
      <c r="BH792" s="249"/>
      <c r="BI792" s="249"/>
      <c r="BJ792" s="249"/>
      <c r="BK792" s="249"/>
      <c r="BL792" s="249"/>
      <c r="BM792" s="249"/>
      <c r="BN792" s="249"/>
      <c r="BO792" s="249"/>
      <c r="BP792" s="249"/>
      <c r="BQ792" s="249"/>
      <c r="BR792" s="249"/>
      <c r="BS792" s="249"/>
      <c r="BT792" s="249"/>
      <c r="BU792" s="249"/>
      <c r="BV792" s="249"/>
      <c r="BW792" s="249"/>
      <c r="BX792" s="249"/>
      <c r="BY792" s="249"/>
      <c r="BZ792" s="249"/>
      <c r="CA792" s="249"/>
      <c r="CB792" s="249"/>
      <c r="CC792" s="249"/>
      <c r="CD792" s="249"/>
      <c r="CE792" s="249"/>
      <c r="CF792" s="249"/>
      <c r="CG792" s="249"/>
      <c r="CH792" s="249"/>
      <c r="CI792" s="249"/>
      <c r="CJ792" s="249"/>
      <c r="CK792" s="249"/>
      <c r="CL792" s="249"/>
      <c r="CM792" s="121"/>
      <c r="CN792" s="121"/>
    </row>
    <row r="793" spans="1:92" s="1" customFormat="1" ht="10.5" customHeight="1" x14ac:dyDescent="0.2">
      <c r="A793" s="1373"/>
      <c r="B793" s="1376"/>
      <c r="C793" s="846" t="s">
        <v>909</v>
      </c>
      <c r="D793" s="1256" t="s">
        <v>906</v>
      </c>
      <c r="E793" s="42">
        <f>AF793*$AE792</f>
        <v>6.9839999999999999E-2</v>
      </c>
      <c r="F793" s="42">
        <f t="shared" ref="F793:AB793" si="455">AG793*$AE792</f>
        <v>7.1279999999999996E-2</v>
      </c>
      <c r="G793" s="42">
        <f t="shared" si="455"/>
        <v>7.0799999999999988E-2</v>
      </c>
      <c r="H793" s="423">
        <f t="shared" si="455"/>
        <v>7.1040000000000006E-2</v>
      </c>
      <c r="I793" s="42">
        <f t="shared" si="455"/>
        <v>7.1040000000000006E-2</v>
      </c>
      <c r="J793" s="42">
        <f t="shared" si="455"/>
        <v>6.8159999999999998E-2</v>
      </c>
      <c r="K793" s="42">
        <f t="shared" si="455"/>
        <v>6.0479999999999999E-2</v>
      </c>
      <c r="L793" s="42">
        <f t="shared" si="455"/>
        <v>6.2399999999999997E-2</v>
      </c>
      <c r="M793" s="42">
        <f t="shared" si="455"/>
        <v>5.3279999999999994E-2</v>
      </c>
      <c r="N793" s="423">
        <f t="shared" si="455"/>
        <v>5.4960000000000002E-2</v>
      </c>
      <c r="O793" s="42">
        <f t="shared" si="455"/>
        <v>5.5679999999999993E-2</v>
      </c>
      <c r="P793" s="42">
        <f t="shared" si="455"/>
        <v>5.7120000000000004E-2</v>
      </c>
      <c r="Q793" s="42">
        <f t="shared" si="455"/>
        <v>6.5279999999999991E-2</v>
      </c>
      <c r="R793" s="42">
        <f t="shared" si="455"/>
        <v>6.5519999999999995E-2</v>
      </c>
      <c r="S793" s="42">
        <f t="shared" si="455"/>
        <v>6.5280000000000005E-2</v>
      </c>
      <c r="T793" s="42">
        <f t="shared" si="455"/>
        <v>6.3119999999999996E-2</v>
      </c>
      <c r="U793" s="42">
        <f t="shared" si="455"/>
        <v>6.3839999999999994E-2</v>
      </c>
      <c r="V793" s="423">
        <f t="shared" si="455"/>
        <v>7.0080000000000003E-2</v>
      </c>
      <c r="W793" s="42">
        <f t="shared" si="455"/>
        <v>7.152E-2</v>
      </c>
      <c r="X793" s="42">
        <f t="shared" si="455"/>
        <v>7.2719999999999993E-2</v>
      </c>
      <c r="Y793" s="42">
        <f t="shared" si="455"/>
        <v>7.1999999999999995E-2</v>
      </c>
      <c r="Z793" s="42">
        <f t="shared" si="455"/>
        <v>7.1040000000000006E-2</v>
      </c>
      <c r="AA793" s="42">
        <f t="shared" si="455"/>
        <v>7.1999999999999995E-2</v>
      </c>
      <c r="AB793" s="42">
        <f t="shared" si="455"/>
        <v>7.152E-2</v>
      </c>
      <c r="AC793" s="41"/>
      <c r="AD793" s="43"/>
      <c r="AE793" s="49"/>
      <c r="AF793" s="258">
        <v>1.455E-2</v>
      </c>
      <c r="AG793" s="258">
        <v>1.485E-2</v>
      </c>
      <c r="AH793" s="258">
        <v>1.4749999999999999E-2</v>
      </c>
      <c r="AI793" s="258">
        <v>1.4800000000000001E-2</v>
      </c>
      <c r="AJ793" s="258">
        <v>1.4800000000000001E-2</v>
      </c>
      <c r="AK793" s="258">
        <v>1.4200000000000001E-2</v>
      </c>
      <c r="AL793" s="258">
        <v>1.26E-2</v>
      </c>
      <c r="AM793" s="258">
        <v>1.2999999999999999E-2</v>
      </c>
      <c r="AN793" s="258">
        <v>1.1099999999999999E-2</v>
      </c>
      <c r="AO793" s="258">
        <v>1.145E-2</v>
      </c>
      <c r="AP793" s="258">
        <v>1.1599999999999999E-2</v>
      </c>
      <c r="AQ793" s="258">
        <v>1.1900000000000001E-2</v>
      </c>
      <c r="AR793" s="258">
        <v>1.3599999999999999E-2</v>
      </c>
      <c r="AS793" s="258">
        <v>1.3649999999999999E-2</v>
      </c>
      <c r="AT793" s="258">
        <v>1.3600000000000001E-2</v>
      </c>
      <c r="AU793" s="258">
        <v>1.315E-2</v>
      </c>
      <c r="AV793" s="258">
        <v>1.3299999999999999E-2</v>
      </c>
      <c r="AW793" s="258">
        <v>1.46E-2</v>
      </c>
      <c r="AX793" s="258">
        <v>1.49E-2</v>
      </c>
      <c r="AY793" s="258">
        <v>1.515E-2</v>
      </c>
      <c r="AZ793" s="258">
        <v>1.4999999999999999E-2</v>
      </c>
      <c r="BA793" s="258">
        <v>1.4800000000000001E-2</v>
      </c>
      <c r="BB793" s="258">
        <v>1.4999999999999999E-2</v>
      </c>
      <c r="BC793" s="258">
        <v>1.49E-2</v>
      </c>
      <c r="BD793" s="258"/>
      <c r="BE793" s="256"/>
      <c r="BF793" s="256"/>
      <c r="BG793" s="256"/>
      <c r="BH793" s="256"/>
      <c r="BI793" s="256"/>
      <c r="BJ793" s="256"/>
      <c r="BK793" s="256"/>
      <c r="BL793" s="256"/>
      <c r="BM793" s="256"/>
      <c r="BN793" s="256"/>
      <c r="BO793" s="256"/>
      <c r="BP793" s="256"/>
      <c r="BQ793" s="256"/>
      <c r="BR793" s="256"/>
      <c r="BS793" s="256"/>
      <c r="BT793" s="256"/>
      <c r="BU793" s="256"/>
      <c r="BV793" s="256"/>
      <c r="BW793" s="256"/>
      <c r="BX793" s="256"/>
      <c r="BY793" s="256"/>
      <c r="BZ793" s="256"/>
      <c r="CA793" s="256"/>
      <c r="CB793" s="256"/>
      <c r="CC793" s="256"/>
      <c r="CD793" s="249"/>
      <c r="CE793" s="249"/>
      <c r="CF793" s="249"/>
      <c r="CG793" s="249"/>
      <c r="CH793" s="249"/>
      <c r="CI793" s="249"/>
      <c r="CJ793" s="249"/>
      <c r="CK793" s="249"/>
      <c r="CL793" s="249"/>
      <c r="CM793" s="121"/>
      <c r="CN793" s="121"/>
    </row>
    <row r="794" spans="1:92" s="1" customFormat="1" ht="10.5" customHeight="1" x14ac:dyDescent="0.2">
      <c r="A794" s="1373"/>
      <c r="B794" s="1376"/>
      <c r="C794" s="846" t="s">
        <v>909</v>
      </c>
      <c r="D794" s="1256" t="s">
        <v>907</v>
      </c>
      <c r="E794" s="42">
        <f>AF794*$AE792</f>
        <v>0</v>
      </c>
      <c r="F794" s="104">
        <f t="shared" ref="F794:AB794" si="456">AG794*$AE792</f>
        <v>0</v>
      </c>
      <c r="G794" s="104">
        <f t="shared" si="456"/>
        <v>0</v>
      </c>
      <c r="H794" s="875">
        <f t="shared" si="456"/>
        <v>0</v>
      </c>
      <c r="I794" s="104">
        <f t="shared" si="456"/>
        <v>0</v>
      </c>
      <c r="J794" s="104">
        <f t="shared" si="456"/>
        <v>0</v>
      </c>
      <c r="K794" s="104">
        <f t="shared" si="456"/>
        <v>0</v>
      </c>
      <c r="L794" s="104">
        <f t="shared" si="456"/>
        <v>0</v>
      </c>
      <c r="M794" s="104">
        <f t="shared" si="456"/>
        <v>0</v>
      </c>
      <c r="N794" s="875">
        <f t="shared" si="456"/>
        <v>0</v>
      </c>
      <c r="O794" s="104">
        <f t="shared" si="456"/>
        <v>0</v>
      </c>
      <c r="P794" s="104">
        <f t="shared" si="456"/>
        <v>0</v>
      </c>
      <c r="Q794" s="104">
        <f t="shared" si="456"/>
        <v>0</v>
      </c>
      <c r="R794" s="104">
        <f t="shared" si="456"/>
        <v>0</v>
      </c>
      <c r="S794" s="104">
        <f t="shared" si="456"/>
        <v>0</v>
      </c>
      <c r="T794" s="104">
        <f t="shared" si="456"/>
        <v>0</v>
      </c>
      <c r="U794" s="104">
        <f t="shared" si="456"/>
        <v>0</v>
      </c>
      <c r="V794" s="875">
        <f t="shared" si="456"/>
        <v>0</v>
      </c>
      <c r="W794" s="104">
        <f t="shared" si="456"/>
        <v>0</v>
      </c>
      <c r="X794" s="104">
        <f t="shared" si="456"/>
        <v>0</v>
      </c>
      <c r="Y794" s="104">
        <f t="shared" si="456"/>
        <v>0</v>
      </c>
      <c r="Z794" s="104">
        <f t="shared" si="456"/>
        <v>0</v>
      </c>
      <c r="AA794" s="104">
        <f t="shared" si="456"/>
        <v>0</v>
      </c>
      <c r="AB794" s="104">
        <f t="shared" si="456"/>
        <v>0</v>
      </c>
      <c r="AC794" s="41"/>
      <c r="AD794" s="43"/>
      <c r="AE794" s="49"/>
      <c r="AF794" s="258">
        <v>0</v>
      </c>
      <c r="AG794" s="258">
        <v>0</v>
      </c>
      <c r="AH794" s="258">
        <v>0</v>
      </c>
      <c r="AI794" s="258">
        <v>0</v>
      </c>
      <c r="AJ794" s="258">
        <v>0</v>
      </c>
      <c r="AK794" s="258">
        <v>0</v>
      </c>
      <c r="AL794" s="258">
        <v>0</v>
      </c>
      <c r="AM794" s="258">
        <v>0</v>
      </c>
      <c r="AN794" s="258">
        <v>0</v>
      </c>
      <c r="AO794" s="258">
        <v>0</v>
      </c>
      <c r="AP794" s="258">
        <v>0</v>
      </c>
      <c r="AQ794" s="258">
        <v>0</v>
      </c>
      <c r="AR794" s="258">
        <v>0</v>
      </c>
      <c r="AS794" s="258">
        <v>0</v>
      </c>
      <c r="AT794" s="258">
        <v>0</v>
      </c>
      <c r="AU794" s="258">
        <v>0</v>
      </c>
      <c r="AV794" s="258">
        <v>0</v>
      </c>
      <c r="AW794" s="258">
        <v>0</v>
      </c>
      <c r="AX794" s="258">
        <v>0</v>
      </c>
      <c r="AY794" s="258">
        <v>0</v>
      </c>
      <c r="AZ794" s="258">
        <v>0</v>
      </c>
      <c r="BA794" s="258">
        <v>0</v>
      </c>
      <c r="BB794" s="258">
        <v>0</v>
      </c>
      <c r="BC794" s="258">
        <v>0</v>
      </c>
      <c r="BD794" s="258"/>
      <c r="BE794" s="256"/>
      <c r="BF794" s="256"/>
      <c r="BG794" s="256"/>
      <c r="BH794" s="256"/>
      <c r="BI794" s="256"/>
      <c r="BJ794" s="256"/>
      <c r="BK794" s="256"/>
      <c r="BL794" s="256"/>
      <c r="BM794" s="256"/>
      <c r="BN794" s="256"/>
      <c r="BO794" s="256"/>
      <c r="BP794" s="256"/>
      <c r="BQ794" s="256"/>
      <c r="BR794" s="256"/>
      <c r="BS794" s="256"/>
      <c r="BT794" s="256"/>
      <c r="BU794" s="256"/>
      <c r="BV794" s="256"/>
      <c r="BW794" s="256"/>
      <c r="BX794" s="256"/>
      <c r="BY794" s="256"/>
      <c r="BZ794" s="256"/>
      <c r="CA794" s="256"/>
      <c r="CB794" s="256"/>
      <c r="CC794" s="256"/>
      <c r="CD794" s="249"/>
      <c r="CE794" s="249"/>
      <c r="CF794" s="249"/>
      <c r="CG794" s="249"/>
      <c r="CH794" s="249"/>
      <c r="CI794" s="249"/>
      <c r="CJ794" s="249"/>
      <c r="CK794" s="249"/>
      <c r="CL794" s="249"/>
      <c r="CM794" s="121"/>
      <c r="CN794" s="121"/>
    </row>
    <row r="795" spans="1:92" s="1" customFormat="1" ht="10.5" customHeight="1" thickBot="1" x14ac:dyDescent="0.25">
      <c r="A795" s="1374"/>
      <c r="B795" s="1377"/>
      <c r="C795" s="197"/>
      <c r="D795" s="1258" t="s">
        <v>35</v>
      </c>
      <c r="E795" s="45">
        <f>(E793-E794)/E792</f>
        <v>0.52909090909090906</v>
      </c>
      <c r="F795" s="45">
        <f t="shared" ref="F795:AB795" si="457">(F793-F794)/F792</f>
        <v>0.55307262569832405</v>
      </c>
      <c r="G795" s="45">
        <f t="shared" si="457"/>
        <v>0.57843137254901944</v>
      </c>
      <c r="H795" s="425">
        <f t="shared" si="457"/>
        <v>0.56488549618320616</v>
      </c>
      <c r="I795" s="45">
        <f t="shared" si="457"/>
        <v>0.56813819577735136</v>
      </c>
      <c r="J795" s="45">
        <f t="shared" si="457"/>
        <v>0.48217317487266559</v>
      </c>
      <c r="K795" s="45">
        <f t="shared" si="457"/>
        <v>0.3968503937007874</v>
      </c>
      <c r="L795" s="45">
        <f t="shared" si="457"/>
        <v>0.40688575899843504</v>
      </c>
      <c r="M795" s="45">
        <f t="shared" si="457"/>
        <v>0.36333878887070375</v>
      </c>
      <c r="N795" s="425">
        <f t="shared" si="457"/>
        <v>0.33976261127596441</v>
      </c>
      <c r="O795" s="45">
        <f t="shared" si="457"/>
        <v>0.32222222222222224</v>
      </c>
      <c r="P795" s="45">
        <f t="shared" si="457"/>
        <v>0.32782369146005513</v>
      </c>
      <c r="Q795" s="45">
        <f t="shared" si="457"/>
        <v>0.33830845771144274</v>
      </c>
      <c r="R795" s="45">
        <f t="shared" si="457"/>
        <v>0.32773109243697479</v>
      </c>
      <c r="S795" s="45">
        <f t="shared" si="457"/>
        <v>0.3155452436194896</v>
      </c>
      <c r="T795" s="45">
        <f t="shared" si="457"/>
        <v>0.29886363636363639</v>
      </c>
      <c r="U795" s="45">
        <f t="shared" si="457"/>
        <v>0.32242424242424239</v>
      </c>
      <c r="V795" s="425">
        <f t="shared" si="457"/>
        <v>0.35180722891566263</v>
      </c>
      <c r="W795" s="45">
        <f t="shared" si="457"/>
        <v>0.35860409145607702</v>
      </c>
      <c r="X795" s="45">
        <f t="shared" si="457"/>
        <v>0.37499999999999994</v>
      </c>
      <c r="Y795" s="45">
        <f t="shared" si="457"/>
        <v>0.3886010362694301</v>
      </c>
      <c r="Z795" s="45">
        <f t="shared" si="457"/>
        <v>0.41926345609065163</v>
      </c>
      <c r="AA795" s="45">
        <f t="shared" si="457"/>
        <v>0.45317220543806636</v>
      </c>
      <c r="AB795" s="45">
        <f t="shared" si="457"/>
        <v>0.49916247906197658</v>
      </c>
      <c r="AC795" s="41"/>
      <c r="AD795" s="43"/>
      <c r="AE795" s="49"/>
      <c r="AF795" s="575"/>
      <c r="AG795" s="258"/>
      <c r="AH795" s="258"/>
      <c r="AI795" s="575"/>
      <c r="AJ795" s="258"/>
      <c r="AK795" s="258"/>
      <c r="AL795" s="575"/>
      <c r="AM795" s="258"/>
      <c r="AN795" s="258"/>
      <c r="AO795" s="575"/>
      <c r="AP795" s="258"/>
      <c r="AQ795" s="258"/>
      <c r="AR795" s="575"/>
      <c r="AS795" s="258"/>
      <c r="AT795" s="258"/>
      <c r="AU795" s="258"/>
      <c r="AV795" s="258"/>
      <c r="AW795" s="258"/>
      <c r="AX795" s="258"/>
      <c r="AY795" s="258"/>
      <c r="AZ795" s="258"/>
      <c r="BA795" s="575"/>
      <c r="BB795" s="258"/>
      <c r="BC795" s="258"/>
      <c r="BD795" s="575"/>
      <c r="BE795" s="256"/>
      <c r="BF795" s="256"/>
      <c r="BG795" s="256"/>
      <c r="BH795" s="256"/>
      <c r="BI795" s="256"/>
      <c r="BJ795" s="256"/>
      <c r="BK795" s="256"/>
      <c r="BL795" s="256"/>
      <c r="BM795" s="256"/>
      <c r="BN795" s="256"/>
      <c r="BO795" s="256"/>
      <c r="BP795" s="256"/>
      <c r="BQ795" s="256"/>
      <c r="BR795" s="256"/>
      <c r="BS795" s="256"/>
      <c r="BT795" s="256"/>
      <c r="BU795" s="256"/>
      <c r="BV795" s="256"/>
      <c r="BW795" s="256"/>
      <c r="BX795" s="256"/>
      <c r="BY795" s="256"/>
      <c r="BZ795" s="256"/>
      <c r="CA795" s="256"/>
      <c r="CB795" s="256"/>
      <c r="CC795" s="256"/>
      <c r="CD795" s="249"/>
      <c r="CE795" s="249"/>
      <c r="CF795" s="249"/>
      <c r="CG795" s="249"/>
      <c r="CH795" s="249"/>
      <c r="CI795" s="249"/>
      <c r="CJ795" s="249"/>
      <c r="CK795" s="249"/>
      <c r="CL795" s="249"/>
      <c r="CM795" s="121"/>
      <c r="CN795" s="121"/>
    </row>
    <row r="796" spans="1:92" s="1" customFormat="1" ht="10.5" customHeight="1" x14ac:dyDescent="0.2">
      <c r="A796" s="1372" t="s">
        <v>12</v>
      </c>
      <c r="B796" s="1375" t="s">
        <v>246</v>
      </c>
      <c r="C796" s="695"/>
      <c r="D796" s="1255"/>
      <c r="E796" s="61"/>
      <c r="F796" s="61"/>
      <c r="G796" s="61"/>
      <c r="H796" s="424"/>
      <c r="I796" s="61"/>
      <c r="J796" s="61"/>
      <c r="K796" s="61"/>
      <c r="L796" s="61"/>
      <c r="M796" s="61"/>
      <c r="N796" s="424"/>
      <c r="O796" s="61"/>
      <c r="P796" s="61"/>
      <c r="Q796" s="61"/>
      <c r="R796" s="61"/>
      <c r="S796" s="61"/>
      <c r="T796" s="61"/>
      <c r="U796" s="61"/>
      <c r="V796" s="424"/>
      <c r="W796" s="61"/>
      <c r="X796" s="61"/>
      <c r="Y796" s="61"/>
      <c r="Z796" s="61"/>
      <c r="AA796" s="61"/>
      <c r="AB796" s="61"/>
      <c r="AC796" s="41" t="s">
        <v>107</v>
      </c>
      <c r="AD796" s="43">
        <f>AD798/AC798</f>
        <v>0.33580980683506684</v>
      </c>
      <c r="AE796" s="49"/>
      <c r="AF796" s="296"/>
      <c r="AG796" s="258"/>
      <c r="AH796" s="258"/>
      <c r="AI796" s="258"/>
      <c r="AJ796" s="258"/>
      <c r="AK796" s="258"/>
      <c r="AL796" s="258"/>
      <c r="AM796" s="258"/>
      <c r="AN796" s="258"/>
      <c r="AO796" s="258"/>
      <c r="AP796" s="258"/>
      <c r="AQ796" s="258"/>
      <c r="AR796" s="258"/>
      <c r="AS796" s="258"/>
      <c r="AT796" s="258"/>
      <c r="AU796" s="258"/>
      <c r="AV796" s="258"/>
      <c r="AW796" s="258"/>
      <c r="AX796" s="258"/>
      <c r="AY796" s="258"/>
      <c r="AZ796" s="258"/>
      <c r="BA796" s="258"/>
      <c r="BB796" s="258"/>
      <c r="BC796" s="258"/>
      <c r="BD796" s="258"/>
      <c r="BE796" s="256"/>
      <c r="BF796" s="256"/>
      <c r="BG796" s="256"/>
      <c r="BH796" s="256"/>
      <c r="BI796" s="256"/>
      <c r="BJ796" s="256"/>
      <c r="BK796" s="256"/>
      <c r="BL796" s="256"/>
      <c r="BM796" s="256"/>
      <c r="BN796" s="256"/>
      <c r="BO796" s="256"/>
      <c r="BP796" s="256"/>
      <c r="BQ796" s="256"/>
      <c r="BR796" s="256"/>
      <c r="BS796" s="256"/>
      <c r="BT796" s="256"/>
      <c r="BU796" s="256"/>
      <c r="BV796" s="256"/>
      <c r="BW796" s="256"/>
      <c r="BX796" s="256"/>
      <c r="BY796" s="256"/>
      <c r="BZ796" s="256"/>
      <c r="CA796" s="256"/>
      <c r="CB796" s="256"/>
      <c r="CC796" s="256"/>
      <c r="CD796" s="249"/>
      <c r="CE796" s="249"/>
      <c r="CF796" s="249"/>
      <c r="CG796" s="249"/>
      <c r="CH796" s="249"/>
      <c r="CI796" s="249"/>
      <c r="CJ796" s="249"/>
      <c r="CK796" s="249"/>
      <c r="CL796" s="249"/>
      <c r="CM796" s="121"/>
      <c r="CN796" s="121"/>
    </row>
    <row r="797" spans="1:92" s="1" customFormat="1" ht="10.5" customHeight="1" x14ac:dyDescent="0.2">
      <c r="A797" s="1373"/>
      <c r="B797" s="1376"/>
      <c r="C797" s="846" t="s">
        <v>118</v>
      </c>
      <c r="D797" s="1256" t="s">
        <v>27</v>
      </c>
      <c r="E797" s="67">
        <f>ROUND(SQRT(E798^2+(E799-E800)^2)*1000/(1.73*E765),0)</f>
        <v>16</v>
      </c>
      <c r="F797" s="137">
        <f t="shared" ref="F797:AB797" si="458">ROUND(SQRT(F798^2+(F799-F800)^2)*1000/(1.73*F765),0)</f>
        <v>15</v>
      </c>
      <c r="G797" s="137">
        <f t="shared" si="458"/>
        <v>14</v>
      </c>
      <c r="H797" s="882">
        <f t="shared" si="458"/>
        <v>15</v>
      </c>
      <c r="I797" s="137">
        <f t="shared" si="458"/>
        <v>16</v>
      </c>
      <c r="J797" s="137">
        <f t="shared" si="458"/>
        <v>17</v>
      </c>
      <c r="K797" s="137">
        <f t="shared" si="458"/>
        <v>19</v>
      </c>
      <c r="L797" s="137">
        <f t="shared" si="458"/>
        <v>21</v>
      </c>
      <c r="M797" s="137">
        <f t="shared" si="458"/>
        <v>22</v>
      </c>
      <c r="N797" s="882">
        <f t="shared" si="458"/>
        <v>23</v>
      </c>
      <c r="O797" s="137">
        <f t="shared" si="458"/>
        <v>22</v>
      </c>
      <c r="P797" s="137">
        <f t="shared" si="458"/>
        <v>21</v>
      </c>
      <c r="Q797" s="137">
        <f t="shared" si="458"/>
        <v>22</v>
      </c>
      <c r="R797" s="137">
        <f t="shared" si="458"/>
        <v>24</v>
      </c>
      <c r="S797" s="137">
        <f t="shared" si="458"/>
        <v>24</v>
      </c>
      <c r="T797" s="137">
        <f t="shared" si="458"/>
        <v>25</v>
      </c>
      <c r="U797" s="137">
        <f t="shared" si="458"/>
        <v>24</v>
      </c>
      <c r="V797" s="882">
        <f t="shared" si="458"/>
        <v>23</v>
      </c>
      <c r="W797" s="137">
        <f t="shared" si="458"/>
        <v>22</v>
      </c>
      <c r="X797" s="137">
        <f t="shared" si="458"/>
        <v>23</v>
      </c>
      <c r="Y797" s="137">
        <f t="shared" si="458"/>
        <v>22</v>
      </c>
      <c r="Z797" s="137">
        <f t="shared" si="458"/>
        <v>21</v>
      </c>
      <c r="AA797" s="137">
        <f t="shared" si="458"/>
        <v>19</v>
      </c>
      <c r="AB797" s="137">
        <f t="shared" si="458"/>
        <v>17</v>
      </c>
      <c r="AC797" s="254"/>
      <c r="AD797" s="129"/>
      <c r="AE797" s="49"/>
      <c r="AF797" s="258"/>
      <c r="AG797" s="258"/>
      <c r="AH797" s="258"/>
      <c r="AI797" s="258"/>
      <c r="AJ797" s="258"/>
      <c r="AK797" s="258"/>
      <c r="AL797" s="258"/>
      <c r="AM797" s="258"/>
      <c r="AN797" s="258"/>
      <c r="AO797" s="258"/>
      <c r="AP797" s="258"/>
      <c r="AQ797" s="258"/>
      <c r="AR797" s="258"/>
      <c r="AS797" s="258"/>
      <c r="AT797" s="258"/>
      <c r="AU797" s="258"/>
      <c r="AV797" s="258"/>
      <c r="AW797" s="258"/>
      <c r="AX797" s="258"/>
      <c r="AY797" s="258"/>
      <c r="AZ797" s="258"/>
      <c r="BA797" s="258"/>
      <c r="BB797" s="258"/>
      <c r="BC797" s="258"/>
      <c r="BD797" s="258"/>
      <c r="BE797" s="256"/>
      <c r="BF797" s="256"/>
      <c r="BG797" s="256"/>
      <c r="BH797" s="256"/>
      <c r="BI797" s="256"/>
      <c r="BJ797" s="256"/>
      <c r="BK797" s="256"/>
      <c r="BL797" s="256"/>
      <c r="BM797" s="256"/>
      <c r="BN797" s="256"/>
      <c r="BO797" s="256"/>
      <c r="BP797" s="256"/>
      <c r="BQ797" s="256"/>
      <c r="BR797" s="256"/>
      <c r="BS797" s="256"/>
      <c r="BT797" s="256"/>
      <c r="BU797" s="256"/>
      <c r="BV797" s="256"/>
      <c r="BW797" s="256"/>
      <c r="BX797" s="256"/>
      <c r="BY797" s="256"/>
      <c r="BZ797" s="256"/>
      <c r="CA797" s="256"/>
      <c r="CB797" s="256"/>
      <c r="CC797" s="256"/>
      <c r="CD797" s="249"/>
      <c r="CE797" s="249"/>
      <c r="CF797" s="249"/>
      <c r="CG797" s="249"/>
      <c r="CH797" s="249"/>
      <c r="CI797" s="249"/>
      <c r="CJ797" s="249"/>
      <c r="CK797" s="249"/>
      <c r="CL797" s="249"/>
      <c r="CM797" s="121"/>
      <c r="CN797" s="121"/>
    </row>
    <row r="798" spans="1:92" s="1" customFormat="1" ht="10.5" customHeight="1" x14ac:dyDescent="0.2">
      <c r="A798" s="1373"/>
      <c r="B798" s="1376"/>
      <c r="C798" s="846" t="s">
        <v>909</v>
      </c>
      <c r="D798" s="1256" t="s">
        <v>108</v>
      </c>
      <c r="E798" s="42">
        <f>AF798*$AE798</f>
        <v>0.16152</v>
      </c>
      <c r="F798" s="42">
        <f t="shared" ref="F798:AB798" si="459">AG798*$AE798</f>
        <v>0.15575999999999998</v>
      </c>
      <c r="G798" s="42">
        <f t="shared" si="459"/>
        <v>0.14856</v>
      </c>
      <c r="H798" s="423">
        <f t="shared" si="459"/>
        <v>0.15336</v>
      </c>
      <c r="I798" s="42">
        <f t="shared" si="459"/>
        <v>0.16056000000000001</v>
      </c>
      <c r="J798" s="42">
        <f t="shared" si="459"/>
        <v>0.18143999999999999</v>
      </c>
      <c r="K798" s="42">
        <f t="shared" si="459"/>
        <v>0.19464000000000001</v>
      </c>
      <c r="L798" s="42">
        <f t="shared" si="459"/>
        <v>0.22655999999999998</v>
      </c>
      <c r="M798" s="42">
        <f t="shared" si="459"/>
        <v>0.23760000000000001</v>
      </c>
      <c r="N798" s="423">
        <f t="shared" si="459"/>
        <v>0.24407999999999999</v>
      </c>
      <c r="O798" s="42">
        <f t="shared" si="459"/>
        <v>0.23280000000000001</v>
      </c>
      <c r="P798" s="42">
        <f t="shared" si="459"/>
        <v>0.22631999999999997</v>
      </c>
      <c r="Q798" s="42">
        <f t="shared" si="459"/>
        <v>0.23328000000000002</v>
      </c>
      <c r="R798" s="42">
        <f t="shared" si="459"/>
        <v>0.25320000000000004</v>
      </c>
      <c r="S798" s="42">
        <f t="shared" si="459"/>
        <v>0.25103999999999999</v>
      </c>
      <c r="T798" s="42">
        <f t="shared" si="459"/>
        <v>0.26039999999999996</v>
      </c>
      <c r="U798" s="42">
        <f t="shared" si="459"/>
        <v>0.25007999999999997</v>
      </c>
      <c r="V798" s="423">
        <f t="shared" si="459"/>
        <v>0.24575999999999998</v>
      </c>
      <c r="W798" s="42">
        <f t="shared" si="459"/>
        <v>0.23615999999999995</v>
      </c>
      <c r="X798" s="42">
        <f t="shared" si="459"/>
        <v>0.24047999999999997</v>
      </c>
      <c r="Y798" s="42">
        <f t="shared" si="459"/>
        <v>0.22919999999999999</v>
      </c>
      <c r="Z798" s="42">
        <f t="shared" si="459"/>
        <v>0.21671999999999997</v>
      </c>
      <c r="AA798" s="42">
        <f t="shared" si="459"/>
        <v>0.19367999999999999</v>
      </c>
      <c r="AB798" s="42">
        <f t="shared" si="459"/>
        <v>0.17327999999999999</v>
      </c>
      <c r="AC798" s="41">
        <f>(BD798-AF798)*AE798</f>
        <v>-0.16152</v>
      </c>
      <c r="AD798" s="43">
        <f>(BD799-AF799)*AE798</f>
        <v>-5.4239999999999997E-2</v>
      </c>
      <c r="AE798" s="49">
        <v>4.8</v>
      </c>
      <c r="AF798" s="258">
        <v>3.3649999999999999E-2</v>
      </c>
      <c r="AG798" s="258">
        <v>3.245E-2</v>
      </c>
      <c r="AH798" s="258">
        <v>3.0949999999999998E-2</v>
      </c>
      <c r="AI798" s="258">
        <v>3.1949999999999999E-2</v>
      </c>
      <c r="AJ798" s="258">
        <v>3.3450000000000001E-2</v>
      </c>
      <c r="AK798" s="258">
        <v>3.78E-2</v>
      </c>
      <c r="AL798" s="258">
        <v>4.0550000000000003E-2</v>
      </c>
      <c r="AM798" s="258">
        <v>4.7199999999999999E-2</v>
      </c>
      <c r="AN798" s="258">
        <v>4.9500000000000002E-2</v>
      </c>
      <c r="AO798" s="258">
        <v>5.0849999999999999E-2</v>
      </c>
      <c r="AP798" s="258">
        <v>4.8500000000000001E-2</v>
      </c>
      <c r="AQ798" s="258">
        <v>4.7149999999999997E-2</v>
      </c>
      <c r="AR798" s="258">
        <v>4.8600000000000004E-2</v>
      </c>
      <c r="AS798" s="258">
        <v>5.2750000000000005E-2</v>
      </c>
      <c r="AT798" s="258">
        <v>5.2299999999999999E-2</v>
      </c>
      <c r="AU798" s="258">
        <v>5.425E-2</v>
      </c>
      <c r="AV798" s="258">
        <v>5.21E-2</v>
      </c>
      <c r="AW798" s="258">
        <v>5.1199999999999996E-2</v>
      </c>
      <c r="AX798" s="258">
        <v>4.9199999999999994E-2</v>
      </c>
      <c r="AY798" s="258">
        <v>5.0099999999999999E-2</v>
      </c>
      <c r="AZ798" s="258">
        <v>4.7750000000000001E-2</v>
      </c>
      <c r="BA798" s="258">
        <v>4.5149999999999996E-2</v>
      </c>
      <c r="BB798" s="258">
        <v>4.0349999999999997E-2</v>
      </c>
      <c r="BC798" s="258">
        <v>3.61E-2</v>
      </c>
      <c r="BD798" s="258"/>
      <c r="BE798" s="249"/>
      <c r="BF798" s="249"/>
      <c r="BG798" s="256"/>
      <c r="BH798" s="249"/>
      <c r="BI798" s="249"/>
      <c r="BJ798" s="249"/>
      <c r="BK798" s="249"/>
      <c r="BL798" s="249"/>
      <c r="BM798" s="249"/>
      <c r="BN798" s="249"/>
      <c r="BO798" s="249"/>
      <c r="BP798" s="249"/>
      <c r="BQ798" s="249"/>
      <c r="BR798" s="249"/>
      <c r="BS798" s="249"/>
      <c r="BT798" s="249"/>
      <c r="BU798" s="249"/>
      <c r="BV798" s="249"/>
      <c r="BW798" s="249"/>
      <c r="BX798" s="249"/>
      <c r="BY798" s="249"/>
      <c r="BZ798" s="249"/>
      <c r="CA798" s="249"/>
      <c r="CB798" s="249"/>
      <c r="CC798" s="249"/>
      <c r="CD798" s="249"/>
      <c r="CE798" s="249"/>
      <c r="CF798" s="249"/>
      <c r="CG798" s="249"/>
      <c r="CH798" s="249"/>
      <c r="CI798" s="249"/>
      <c r="CJ798" s="249"/>
      <c r="CK798" s="249"/>
      <c r="CL798" s="249"/>
      <c r="CM798" s="121"/>
      <c r="CN798" s="121"/>
    </row>
    <row r="799" spans="1:92" s="1" customFormat="1" ht="10.5" customHeight="1" x14ac:dyDescent="0.2">
      <c r="A799" s="1373"/>
      <c r="B799" s="1376"/>
      <c r="C799" s="846" t="s">
        <v>909</v>
      </c>
      <c r="D799" s="1256" t="s">
        <v>906</v>
      </c>
      <c r="E799" s="42">
        <f>AF799*$AE798</f>
        <v>5.4239999999999997E-2</v>
      </c>
      <c r="F799" s="42">
        <f t="shared" ref="F799:AB799" si="460">AG799*$AE798</f>
        <v>5.5199999999999999E-2</v>
      </c>
      <c r="G799" s="42">
        <f t="shared" si="460"/>
        <v>5.3279999999999994E-2</v>
      </c>
      <c r="H799" s="423">
        <f t="shared" si="460"/>
        <v>5.5440000000000003E-2</v>
      </c>
      <c r="I799" s="42">
        <f t="shared" si="460"/>
        <v>5.4240000000000003E-2</v>
      </c>
      <c r="J799" s="42">
        <f t="shared" si="460"/>
        <v>5.4960000000000002E-2</v>
      </c>
      <c r="K799" s="42">
        <f t="shared" si="460"/>
        <v>5.4959999999999988E-2</v>
      </c>
      <c r="L799" s="42">
        <f t="shared" si="460"/>
        <v>5.5920000000000004E-2</v>
      </c>
      <c r="M799" s="42">
        <f t="shared" si="460"/>
        <v>5.4719999999999998E-2</v>
      </c>
      <c r="N799" s="423">
        <f t="shared" si="460"/>
        <v>5.5439999999999996E-2</v>
      </c>
      <c r="O799" s="42">
        <f t="shared" si="460"/>
        <v>5.5679999999999993E-2</v>
      </c>
      <c r="P799" s="42">
        <f t="shared" si="460"/>
        <v>5.4960000000000002E-2</v>
      </c>
      <c r="Q799" s="42">
        <f t="shared" si="460"/>
        <v>5.7599999999999998E-2</v>
      </c>
      <c r="R799" s="42">
        <f t="shared" si="460"/>
        <v>5.8559999999999994E-2</v>
      </c>
      <c r="S799" s="42">
        <f t="shared" si="460"/>
        <v>5.7120000000000004E-2</v>
      </c>
      <c r="T799" s="42">
        <f t="shared" si="460"/>
        <v>5.9279999999999999E-2</v>
      </c>
      <c r="U799" s="42">
        <f t="shared" si="460"/>
        <v>5.8559999999999994E-2</v>
      </c>
      <c r="V799" s="423">
        <f t="shared" si="460"/>
        <v>6.0239999999999988E-2</v>
      </c>
      <c r="W799" s="42">
        <f t="shared" si="460"/>
        <v>6.2159999999999993E-2</v>
      </c>
      <c r="X799" s="42">
        <f t="shared" si="460"/>
        <v>6.1200000000000004E-2</v>
      </c>
      <c r="Y799" s="42">
        <f t="shared" si="460"/>
        <v>5.9519999999999997E-2</v>
      </c>
      <c r="Z799" s="42">
        <f t="shared" si="460"/>
        <v>5.7840000000000003E-2</v>
      </c>
      <c r="AA799" s="42">
        <f t="shared" si="460"/>
        <v>5.8079999999999993E-2</v>
      </c>
      <c r="AB799" s="42">
        <f t="shared" si="460"/>
        <v>5.6879999999999993E-2</v>
      </c>
      <c r="AC799" s="41"/>
      <c r="AD799" s="43"/>
      <c r="AE799" s="49"/>
      <c r="AF799" s="258">
        <v>1.1299999999999999E-2</v>
      </c>
      <c r="AG799" s="258">
        <v>1.15E-2</v>
      </c>
      <c r="AH799" s="258">
        <v>1.1099999999999999E-2</v>
      </c>
      <c r="AI799" s="258">
        <v>1.1550000000000001E-2</v>
      </c>
      <c r="AJ799" s="258">
        <v>1.1300000000000001E-2</v>
      </c>
      <c r="AK799" s="258">
        <v>1.145E-2</v>
      </c>
      <c r="AL799" s="258">
        <v>1.1449999999999998E-2</v>
      </c>
      <c r="AM799" s="258">
        <v>1.1650000000000001E-2</v>
      </c>
      <c r="AN799" s="258">
        <v>1.14E-2</v>
      </c>
      <c r="AO799" s="258">
        <v>1.155E-2</v>
      </c>
      <c r="AP799" s="258">
        <v>1.1599999999999999E-2</v>
      </c>
      <c r="AQ799" s="258">
        <v>1.145E-2</v>
      </c>
      <c r="AR799" s="258">
        <v>1.2E-2</v>
      </c>
      <c r="AS799" s="258">
        <v>1.2199999999999999E-2</v>
      </c>
      <c r="AT799" s="258">
        <v>1.1900000000000001E-2</v>
      </c>
      <c r="AU799" s="258">
        <v>1.235E-2</v>
      </c>
      <c r="AV799" s="258">
        <v>1.2199999999999999E-2</v>
      </c>
      <c r="AW799" s="258">
        <v>1.2549999999999999E-2</v>
      </c>
      <c r="AX799" s="258">
        <v>1.295E-2</v>
      </c>
      <c r="AY799" s="258">
        <v>1.2750000000000001E-2</v>
      </c>
      <c r="AZ799" s="258">
        <v>1.24E-2</v>
      </c>
      <c r="BA799" s="258">
        <v>1.2050000000000002E-2</v>
      </c>
      <c r="BB799" s="258">
        <v>1.21E-2</v>
      </c>
      <c r="BC799" s="258">
        <v>1.1849999999999999E-2</v>
      </c>
      <c r="BD799" s="258"/>
      <c r="BE799" s="256"/>
      <c r="BF799" s="256"/>
      <c r="BG799" s="256"/>
      <c r="BH799" s="256"/>
      <c r="BI799" s="256"/>
      <c r="BJ799" s="256"/>
      <c r="BK799" s="256"/>
      <c r="BL799" s="256"/>
      <c r="BM799" s="256"/>
      <c r="BN799" s="256"/>
      <c r="BO799" s="256"/>
      <c r="BP799" s="256"/>
      <c r="BQ799" s="256"/>
      <c r="BR799" s="256"/>
      <c r="BS799" s="256"/>
      <c r="BT799" s="256"/>
      <c r="BU799" s="256"/>
      <c r="BV799" s="256"/>
      <c r="BW799" s="256"/>
      <c r="BX799" s="256"/>
      <c r="BY799" s="256"/>
      <c r="BZ799" s="256"/>
      <c r="CA799" s="256"/>
      <c r="CB799" s="256"/>
      <c r="CC799" s="256"/>
      <c r="CD799" s="249"/>
      <c r="CE799" s="249"/>
      <c r="CF799" s="249"/>
      <c r="CG799" s="249"/>
      <c r="CH799" s="249"/>
      <c r="CI799" s="249"/>
      <c r="CJ799" s="249"/>
      <c r="CK799" s="249"/>
      <c r="CL799" s="249"/>
      <c r="CM799" s="121"/>
      <c r="CN799" s="121"/>
    </row>
    <row r="800" spans="1:92" s="1" customFormat="1" ht="10.5" customHeight="1" x14ac:dyDescent="0.2">
      <c r="A800" s="1373"/>
      <c r="B800" s="1376"/>
      <c r="C800" s="846" t="s">
        <v>909</v>
      </c>
      <c r="D800" s="1256" t="s">
        <v>907</v>
      </c>
      <c r="E800" s="42">
        <f>AF800*$AE798</f>
        <v>0</v>
      </c>
      <c r="F800" s="104">
        <f t="shared" ref="F800:AB800" si="461">AG800*$AE798</f>
        <v>0</v>
      </c>
      <c r="G800" s="104">
        <f t="shared" si="461"/>
        <v>0</v>
      </c>
      <c r="H800" s="875">
        <f t="shared" si="461"/>
        <v>0</v>
      </c>
      <c r="I800" s="104">
        <f t="shared" si="461"/>
        <v>0</v>
      </c>
      <c r="J800" s="104">
        <f t="shared" si="461"/>
        <v>0</v>
      </c>
      <c r="K800" s="104">
        <f t="shared" si="461"/>
        <v>0</v>
      </c>
      <c r="L800" s="104">
        <f t="shared" si="461"/>
        <v>0</v>
      </c>
      <c r="M800" s="104">
        <f t="shared" si="461"/>
        <v>0</v>
      </c>
      <c r="N800" s="875">
        <f t="shared" si="461"/>
        <v>0</v>
      </c>
      <c r="O800" s="104">
        <f t="shared" si="461"/>
        <v>0</v>
      </c>
      <c r="P800" s="104">
        <f t="shared" si="461"/>
        <v>0</v>
      </c>
      <c r="Q800" s="104">
        <f t="shared" si="461"/>
        <v>0</v>
      </c>
      <c r="R800" s="104">
        <f t="shared" si="461"/>
        <v>0</v>
      </c>
      <c r="S800" s="104">
        <f t="shared" si="461"/>
        <v>0</v>
      </c>
      <c r="T800" s="104">
        <f t="shared" si="461"/>
        <v>0</v>
      </c>
      <c r="U800" s="104">
        <f t="shared" si="461"/>
        <v>0</v>
      </c>
      <c r="V800" s="875">
        <f t="shared" si="461"/>
        <v>0</v>
      </c>
      <c r="W800" s="104">
        <f t="shared" si="461"/>
        <v>0</v>
      </c>
      <c r="X800" s="104">
        <f t="shared" si="461"/>
        <v>0</v>
      </c>
      <c r="Y800" s="104">
        <f t="shared" si="461"/>
        <v>0</v>
      </c>
      <c r="Z800" s="104">
        <f t="shared" si="461"/>
        <v>0</v>
      </c>
      <c r="AA800" s="104">
        <f t="shared" si="461"/>
        <v>0</v>
      </c>
      <c r="AB800" s="104">
        <f t="shared" si="461"/>
        <v>0</v>
      </c>
      <c r="AC800" s="41"/>
      <c r="AD800" s="43"/>
      <c r="AE800" s="49"/>
      <c r="AF800" s="258">
        <v>0</v>
      </c>
      <c r="AG800" s="258">
        <v>0</v>
      </c>
      <c r="AH800" s="258">
        <v>0</v>
      </c>
      <c r="AI800" s="258">
        <v>0</v>
      </c>
      <c r="AJ800" s="258">
        <v>0</v>
      </c>
      <c r="AK800" s="258">
        <v>0</v>
      </c>
      <c r="AL800" s="258">
        <v>0</v>
      </c>
      <c r="AM800" s="258">
        <v>0</v>
      </c>
      <c r="AN800" s="258">
        <v>0</v>
      </c>
      <c r="AO800" s="258">
        <v>0</v>
      </c>
      <c r="AP800" s="258">
        <v>0</v>
      </c>
      <c r="AQ800" s="258">
        <v>0</v>
      </c>
      <c r="AR800" s="258">
        <v>0</v>
      </c>
      <c r="AS800" s="258">
        <v>0</v>
      </c>
      <c r="AT800" s="258">
        <v>0</v>
      </c>
      <c r="AU800" s="258">
        <v>0</v>
      </c>
      <c r="AV800" s="258">
        <v>0</v>
      </c>
      <c r="AW800" s="258">
        <v>0</v>
      </c>
      <c r="AX800" s="258">
        <v>0</v>
      </c>
      <c r="AY800" s="258">
        <v>0</v>
      </c>
      <c r="AZ800" s="258">
        <v>0</v>
      </c>
      <c r="BA800" s="258">
        <v>0</v>
      </c>
      <c r="BB800" s="258">
        <v>0</v>
      </c>
      <c r="BC800" s="258">
        <v>0</v>
      </c>
      <c r="BD800" s="258"/>
      <c r="BE800" s="256"/>
      <c r="BF800" s="256"/>
      <c r="BG800" s="256"/>
      <c r="BH800" s="256"/>
      <c r="BI800" s="256"/>
      <c r="BJ800" s="256"/>
      <c r="BK800" s="256"/>
      <c r="BL800" s="256"/>
      <c r="BM800" s="256"/>
      <c r="BN800" s="256"/>
      <c r="BO800" s="256"/>
      <c r="BP800" s="256"/>
      <c r="BQ800" s="256"/>
      <c r="BR800" s="256"/>
      <c r="BS800" s="256"/>
      <c r="BT800" s="256"/>
      <c r="BU800" s="256"/>
      <c r="BV800" s="256"/>
      <c r="BW800" s="256"/>
      <c r="BX800" s="256"/>
      <c r="BY800" s="256"/>
      <c r="BZ800" s="256"/>
      <c r="CA800" s="256"/>
      <c r="CB800" s="256"/>
      <c r="CC800" s="256"/>
      <c r="CD800" s="249"/>
      <c r="CE800" s="249"/>
      <c r="CF800" s="249"/>
      <c r="CG800" s="249"/>
      <c r="CH800" s="249"/>
      <c r="CI800" s="249"/>
      <c r="CJ800" s="249"/>
      <c r="CK800" s="249"/>
      <c r="CL800" s="249"/>
      <c r="CM800" s="121"/>
      <c r="CN800" s="121"/>
    </row>
    <row r="801" spans="1:92" s="1" customFormat="1" ht="10.5" customHeight="1" thickBot="1" x14ac:dyDescent="0.25">
      <c r="A801" s="1374"/>
      <c r="B801" s="1377"/>
      <c r="C801" s="197"/>
      <c r="D801" s="1258" t="s">
        <v>35</v>
      </c>
      <c r="E801" s="45">
        <f>(E799-E800)/E798</f>
        <v>0.33580980683506684</v>
      </c>
      <c r="F801" s="45">
        <f t="shared" ref="F801:AB801" si="462">(F799-F800)/F798</f>
        <v>0.3543913713405239</v>
      </c>
      <c r="G801" s="45">
        <f t="shared" si="462"/>
        <v>0.35864297253634891</v>
      </c>
      <c r="H801" s="425">
        <f t="shared" si="462"/>
        <v>0.36150234741784043</v>
      </c>
      <c r="I801" s="45">
        <f t="shared" si="462"/>
        <v>0.33781763826606875</v>
      </c>
      <c r="J801" s="45">
        <f t="shared" si="462"/>
        <v>0.30291005291005296</v>
      </c>
      <c r="K801" s="45">
        <f t="shared" si="462"/>
        <v>0.28236744759556098</v>
      </c>
      <c r="L801" s="45">
        <f t="shared" si="462"/>
        <v>0.24682203389830512</v>
      </c>
      <c r="M801" s="45">
        <f t="shared" si="462"/>
        <v>0.23030303030303029</v>
      </c>
      <c r="N801" s="425">
        <f t="shared" si="462"/>
        <v>0.22713864306784659</v>
      </c>
      <c r="O801" s="45">
        <f t="shared" si="462"/>
        <v>0.23917525773195872</v>
      </c>
      <c r="P801" s="45">
        <f t="shared" si="462"/>
        <v>0.24284199363732772</v>
      </c>
      <c r="Q801" s="45">
        <f t="shared" si="462"/>
        <v>0.24691358024691357</v>
      </c>
      <c r="R801" s="45">
        <f t="shared" si="462"/>
        <v>0.23127962085308051</v>
      </c>
      <c r="S801" s="45">
        <f t="shared" si="462"/>
        <v>0.22753346080305931</v>
      </c>
      <c r="T801" s="45">
        <f t="shared" si="462"/>
        <v>0.22764976958525349</v>
      </c>
      <c r="U801" s="45">
        <f t="shared" si="462"/>
        <v>0.23416506717850288</v>
      </c>
      <c r="V801" s="425">
        <f t="shared" si="462"/>
        <v>0.24511718749999997</v>
      </c>
      <c r="W801" s="45">
        <f t="shared" si="462"/>
        <v>0.26321138211382117</v>
      </c>
      <c r="X801" s="45">
        <f t="shared" si="462"/>
        <v>0.25449101796407192</v>
      </c>
      <c r="Y801" s="45">
        <f t="shared" si="462"/>
        <v>0.25968586387434556</v>
      </c>
      <c r="Z801" s="45">
        <f t="shared" si="462"/>
        <v>0.26688815060908089</v>
      </c>
      <c r="AA801" s="45">
        <f t="shared" si="462"/>
        <v>0.29987608426270135</v>
      </c>
      <c r="AB801" s="45">
        <f t="shared" si="462"/>
        <v>0.32825484764542934</v>
      </c>
      <c r="AC801" s="41"/>
      <c r="AD801" s="43"/>
      <c r="AE801" s="49"/>
      <c r="AF801" s="575"/>
      <c r="AG801" s="258"/>
      <c r="AH801" s="258"/>
      <c r="AI801" s="575"/>
      <c r="AJ801" s="258"/>
      <c r="AK801" s="258"/>
      <c r="AL801" s="575"/>
      <c r="AM801" s="258"/>
      <c r="AN801" s="258"/>
      <c r="AO801" s="575"/>
      <c r="AP801" s="258"/>
      <c r="AQ801" s="258"/>
      <c r="AR801" s="575"/>
      <c r="AS801" s="258"/>
      <c r="AT801" s="258"/>
      <c r="AU801" s="258"/>
      <c r="AV801" s="258"/>
      <c r="AW801" s="258"/>
      <c r="AX801" s="258"/>
      <c r="AY801" s="258"/>
      <c r="AZ801" s="258"/>
      <c r="BA801" s="575"/>
      <c r="BB801" s="258"/>
      <c r="BC801" s="258"/>
      <c r="BD801" s="575"/>
      <c r="BE801" s="256"/>
      <c r="BF801" s="256"/>
      <c r="BG801" s="256"/>
      <c r="BH801" s="256"/>
      <c r="BI801" s="256"/>
      <c r="BJ801" s="256"/>
      <c r="BK801" s="256"/>
      <c r="BL801" s="256"/>
      <c r="BM801" s="256"/>
      <c r="BN801" s="256"/>
      <c r="BO801" s="256"/>
      <c r="BP801" s="256"/>
      <c r="BQ801" s="256"/>
      <c r="BR801" s="256"/>
      <c r="BS801" s="256"/>
      <c r="BT801" s="256"/>
      <c r="BU801" s="256"/>
      <c r="BV801" s="256"/>
      <c r="BW801" s="256"/>
      <c r="BX801" s="256"/>
      <c r="BY801" s="256"/>
      <c r="BZ801" s="256"/>
      <c r="CA801" s="256"/>
      <c r="CB801" s="256"/>
      <c r="CC801" s="256"/>
      <c r="CD801" s="249"/>
      <c r="CE801" s="249"/>
      <c r="CF801" s="249"/>
      <c r="CG801" s="249"/>
      <c r="CH801" s="249"/>
      <c r="CI801" s="249"/>
      <c r="CJ801" s="249"/>
      <c r="CK801" s="249"/>
      <c r="CL801" s="249"/>
      <c r="CM801" s="121"/>
      <c r="CN801" s="121"/>
    </row>
    <row r="802" spans="1:92" s="1" customFormat="1" ht="10.5" customHeight="1" x14ac:dyDescent="0.2">
      <c r="A802" s="1372" t="s">
        <v>4</v>
      </c>
      <c r="B802" s="1375" t="s">
        <v>244</v>
      </c>
      <c r="C802" s="695"/>
      <c r="D802" s="1255"/>
      <c r="E802" s="61"/>
      <c r="F802" s="61"/>
      <c r="G802" s="61"/>
      <c r="H802" s="424"/>
      <c r="I802" s="61"/>
      <c r="J802" s="61"/>
      <c r="K802" s="61"/>
      <c r="L802" s="61"/>
      <c r="M802" s="61"/>
      <c r="N802" s="424"/>
      <c r="O802" s="61"/>
      <c r="P802" s="61"/>
      <c r="Q802" s="61"/>
      <c r="R802" s="61"/>
      <c r="S802" s="61"/>
      <c r="T802" s="61"/>
      <c r="U802" s="61"/>
      <c r="V802" s="424"/>
      <c r="W802" s="61"/>
      <c r="X802" s="61"/>
      <c r="Y802" s="61"/>
      <c r="Z802" s="61"/>
      <c r="AA802" s="61"/>
      <c r="AB802" s="61"/>
      <c r="AC802" s="41" t="s">
        <v>107</v>
      </c>
      <c r="AD802" s="43">
        <f>AD804/AC804</f>
        <v>0.42588932806324109</v>
      </c>
      <c r="AE802" s="49"/>
      <c r="AF802" s="296"/>
      <c r="AG802" s="258"/>
      <c r="AH802" s="258"/>
      <c r="AI802" s="258"/>
      <c r="AJ802" s="258"/>
      <c r="AK802" s="258"/>
      <c r="AL802" s="258"/>
      <c r="AM802" s="258"/>
      <c r="AN802" s="258"/>
      <c r="AO802" s="258"/>
      <c r="AP802" s="258"/>
      <c r="AQ802" s="258"/>
      <c r="AR802" s="258"/>
      <c r="AS802" s="258"/>
      <c r="AT802" s="258"/>
      <c r="AU802" s="258"/>
      <c r="AV802" s="258"/>
      <c r="AW802" s="258"/>
      <c r="AX802" s="258"/>
      <c r="AY802" s="258"/>
      <c r="AZ802" s="258"/>
      <c r="BA802" s="258"/>
      <c r="BB802" s="258"/>
      <c r="BC802" s="258"/>
      <c r="BD802" s="258"/>
      <c r="BE802" s="256"/>
      <c r="BF802" s="256"/>
      <c r="BG802" s="256"/>
      <c r="BH802" s="256"/>
      <c r="BI802" s="256"/>
      <c r="BJ802" s="256"/>
      <c r="BK802" s="256"/>
      <c r="BL802" s="256"/>
      <c r="BM802" s="256"/>
      <c r="BN802" s="256"/>
      <c r="BO802" s="256"/>
      <c r="BP802" s="256"/>
      <c r="BQ802" s="256"/>
      <c r="BR802" s="256"/>
      <c r="BS802" s="256"/>
      <c r="BT802" s="256"/>
      <c r="BU802" s="256"/>
      <c r="BV802" s="256"/>
      <c r="BW802" s="256"/>
      <c r="BX802" s="256"/>
      <c r="BY802" s="256"/>
      <c r="BZ802" s="256"/>
      <c r="CA802" s="256"/>
      <c r="CB802" s="256"/>
      <c r="CC802" s="256"/>
      <c r="CD802" s="249"/>
      <c r="CE802" s="249"/>
      <c r="CF802" s="249"/>
      <c r="CG802" s="249"/>
      <c r="CH802" s="249"/>
      <c r="CI802" s="249"/>
      <c r="CJ802" s="249"/>
      <c r="CK802" s="249"/>
      <c r="CL802" s="249"/>
      <c r="CM802" s="121"/>
      <c r="CN802" s="121"/>
    </row>
    <row r="803" spans="1:92" s="1" customFormat="1" ht="10.5" customHeight="1" x14ac:dyDescent="0.2">
      <c r="A803" s="1373"/>
      <c r="B803" s="1376"/>
      <c r="C803" s="846" t="s">
        <v>118</v>
      </c>
      <c r="D803" s="1256" t="s">
        <v>27</v>
      </c>
      <c r="E803" s="67">
        <f>ROUND(SQRT(E804^2+(E805-E806)^2)*1000/(1.73*E764),0)</f>
        <v>12</v>
      </c>
      <c r="F803" s="137">
        <f t="shared" ref="F803:AB803" si="463">ROUND(SQRT(F804^2+(F805-F806)^2)*1000/(1.73*F764),0)</f>
        <v>12</v>
      </c>
      <c r="G803" s="137">
        <f t="shared" si="463"/>
        <v>12</v>
      </c>
      <c r="H803" s="882">
        <f t="shared" si="463"/>
        <v>11</v>
      </c>
      <c r="I803" s="137">
        <f t="shared" si="463"/>
        <v>11</v>
      </c>
      <c r="J803" s="137">
        <f t="shared" si="463"/>
        <v>14</v>
      </c>
      <c r="K803" s="137">
        <f t="shared" si="463"/>
        <v>17</v>
      </c>
      <c r="L803" s="137">
        <f t="shared" si="463"/>
        <v>22</v>
      </c>
      <c r="M803" s="137">
        <f t="shared" si="463"/>
        <v>26</v>
      </c>
      <c r="N803" s="882">
        <f t="shared" si="463"/>
        <v>29</v>
      </c>
      <c r="O803" s="137">
        <f t="shared" si="463"/>
        <v>30</v>
      </c>
      <c r="P803" s="137">
        <f t="shared" si="463"/>
        <v>30</v>
      </c>
      <c r="Q803" s="137">
        <f t="shared" si="463"/>
        <v>30</v>
      </c>
      <c r="R803" s="137">
        <f t="shared" si="463"/>
        <v>30</v>
      </c>
      <c r="S803" s="137">
        <f t="shared" si="463"/>
        <v>28</v>
      </c>
      <c r="T803" s="137">
        <f t="shared" si="463"/>
        <v>26</v>
      </c>
      <c r="U803" s="137">
        <f t="shared" si="463"/>
        <v>26</v>
      </c>
      <c r="V803" s="882">
        <f t="shared" si="463"/>
        <v>23</v>
      </c>
      <c r="W803" s="137">
        <f t="shared" si="463"/>
        <v>20</v>
      </c>
      <c r="X803" s="137">
        <f t="shared" si="463"/>
        <v>18</v>
      </c>
      <c r="Y803" s="137">
        <f t="shared" si="463"/>
        <v>17</v>
      </c>
      <c r="Z803" s="137">
        <f t="shared" si="463"/>
        <v>16</v>
      </c>
      <c r="AA803" s="137">
        <f t="shared" si="463"/>
        <v>14</v>
      </c>
      <c r="AB803" s="137">
        <f t="shared" si="463"/>
        <v>13</v>
      </c>
      <c r="AC803" s="254"/>
      <c r="AD803" s="129"/>
      <c r="AE803" s="49"/>
      <c r="AF803" s="258"/>
      <c r="AG803" s="258"/>
      <c r="AH803" s="258"/>
      <c r="AI803" s="258"/>
      <c r="AJ803" s="258"/>
      <c r="AK803" s="258"/>
      <c r="AL803" s="258"/>
      <c r="AM803" s="258"/>
      <c r="AN803" s="258"/>
      <c r="AO803" s="258"/>
      <c r="AP803" s="258"/>
      <c r="AQ803" s="258"/>
      <c r="AR803" s="258"/>
      <c r="AS803" s="258"/>
      <c r="AT803" s="258"/>
      <c r="AU803" s="258"/>
      <c r="AV803" s="258"/>
      <c r="AW803" s="258"/>
      <c r="AX803" s="258"/>
      <c r="AY803" s="258"/>
      <c r="AZ803" s="258"/>
      <c r="BA803" s="258"/>
      <c r="BB803" s="258"/>
      <c r="BC803" s="258"/>
      <c r="BD803" s="258"/>
      <c r="BE803" s="256"/>
      <c r="BF803" s="256"/>
      <c r="BG803" s="256"/>
      <c r="BH803" s="256"/>
      <c r="BI803" s="256"/>
      <c r="BJ803" s="256"/>
      <c r="BK803" s="256"/>
      <c r="BL803" s="256"/>
      <c r="BM803" s="256"/>
      <c r="BN803" s="256"/>
      <c r="BO803" s="256"/>
      <c r="BP803" s="256"/>
      <c r="BQ803" s="256"/>
      <c r="BR803" s="256"/>
      <c r="BS803" s="256"/>
      <c r="BT803" s="256"/>
      <c r="BU803" s="256"/>
      <c r="BV803" s="256"/>
      <c r="BW803" s="256"/>
      <c r="BX803" s="256"/>
      <c r="BY803" s="256"/>
      <c r="BZ803" s="256"/>
      <c r="CA803" s="256"/>
      <c r="CB803" s="256"/>
      <c r="CC803" s="256"/>
      <c r="CD803" s="249"/>
      <c r="CE803" s="249"/>
      <c r="CF803" s="249"/>
      <c r="CG803" s="249"/>
      <c r="CH803" s="249"/>
      <c r="CI803" s="249"/>
      <c r="CJ803" s="249"/>
      <c r="CK803" s="249"/>
      <c r="CL803" s="249"/>
      <c r="CM803" s="121"/>
      <c r="CN803" s="121"/>
    </row>
    <row r="804" spans="1:92" s="1" customFormat="1" ht="10.5" customHeight="1" x14ac:dyDescent="0.2">
      <c r="A804" s="1373"/>
      <c r="B804" s="1376"/>
      <c r="C804" s="846" t="s">
        <v>909</v>
      </c>
      <c r="D804" s="1256" t="s">
        <v>108</v>
      </c>
      <c r="E804" s="42">
        <f>AF804*$AE804</f>
        <v>0.12143999999999999</v>
      </c>
      <c r="F804" s="42">
        <f t="shared" ref="F804:AB804" si="464">AG804*$AE804</f>
        <v>0.1188</v>
      </c>
      <c r="G804" s="42">
        <f t="shared" si="464"/>
        <v>0.11364</v>
      </c>
      <c r="H804" s="423">
        <f t="shared" si="464"/>
        <v>0.11544</v>
      </c>
      <c r="I804" s="42">
        <f t="shared" si="464"/>
        <v>0.11543999999999999</v>
      </c>
      <c r="J804" s="42">
        <f t="shared" si="464"/>
        <v>0.14555999999999999</v>
      </c>
      <c r="K804" s="42">
        <f t="shared" si="464"/>
        <v>0.18059999999999998</v>
      </c>
      <c r="L804" s="42">
        <f t="shared" si="464"/>
        <v>0.23087999999999997</v>
      </c>
      <c r="M804" s="42">
        <f t="shared" si="464"/>
        <v>0.27911999999999998</v>
      </c>
      <c r="N804" s="423">
        <f t="shared" si="464"/>
        <v>0.31031999999999998</v>
      </c>
      <c r="O804" s="42">
        <f t="shared" si="464"/>
        <v>0.31715999999999994</v>
      </c>
      <c r="P804" s="42">
        <f t="shared" si="464"/>
        <v>0.31715999999999994</v>
      </c>
      <c r="Q804" s="42">
        <f t="shared" si="464"/>
        <v>0.32075999999999999</v>
      </c>
      <c r="R804" s="42">
        <f t="shared" si="464"/>
        <v>0.32135999999999998</v>
      </c>
      <c r="S804" s="42">
        <f t="shared" si="464"/>
        <v>0.30323999999999995</v>
      </c>
      <c r="T804" s="42">
        <f t="shared" si="464"/>
        <v>0.27984000000000003</v>
      </c>
      <c r="U804" s="42">
        <f t="shared" si="464"/>
        <v>0.26867999999999997</v>
      </c>
      <c r="V804" s="423">
        <f t="shared" si="464"/>
        <v>0.24347999999999997</v>
      </c>
      <c r="W804" s="42">
        <f t="shared" si="464"/>
        <v>0.21107999999999999</v>
      </c>
      <c r="X804" s="42">
        <f t="shared" si="464"/>
        <v>0.18936</v>
      </c>
      <c r="Y804" s="42">
        <f t="shared" si="464"/>
        <v>0.17268</v>
      </c>
      <c r="Z804" s="42">
        <f t="shared" si="464"/>
        <v>0.16811999999999999</v>
      </c>
      <c r="AA804" s="42">
        <f t="shared" si="464"/>
        <v>0.14856</v>
      </c>
      <c r="AB804" s="42">
        <f t="shared" si="464"/>
        <v>0.13704</v>
      </c>
      <c r="AC804" s="41">
        <f>(BD804-AF804)*AE804</f>
        <v>-0.12143999999999999</v>
      </c>
      <c r="AD804" s="43">
        <f>(BD805-AF805)*AE804</f>
        <v>-5.1719999999999995E-2</v>
      </c>
      <c r="AE804" s="49">
        <v>2.4</v>
      </c>
      <c r="AF804" s="258">
        <v>5.0599999999999999E-2</v>
      </c>
      <c r="AG804" s="258">
        <v>4.9500000000000002E-2</v>
      </c>
      <c r="AH804" s="258">
        <v>4.7350000000000003E-2</v>
      </c>
      <c r="AI804" s="258">
        <v>4.8100000000000004E-2</v>
      </c>
      <c r="AJ804" s="258">
        <v>4.8099999999999997E-2</v>
      </c>
      <c r="AK804" s="258">
        <v>6.0649999999999996E-2</v>
      </c>
      <c r="AL804" s="258">
        <v>7.5249999999999997E-2</v>
      </c>
      <c r="AM804" s="258">
        <v>9.6199999999999994E-2</v>
      </c>
      <c r="AN804" s="258">
        <v>0.1163</v>
      </c>
      <c r="AO804" s="258">
        <v>0.1293</v>
      </c>
      <c r="AP804" s="258">
        <v>0.13214999999999999</v>
      </c>
      <c r="AQ804" s="258">
        <v>0.13214999999999999</v>
      </c>
      <c r="AR804" s="258">
        <v>0.13364999999999999</v>
      </c>
      <c r="AS804" s="258">
        <v>0.13389999999999999</v>
      </c>
      <c r="AT804" s="258">
        <v>0.12634999999999999</v>
      </c>
      <c r="AU804" s="258">
        <v>0.11660000000000001</v>
      </c>
      <c r="AV804" s="258">
        <v>0.11194999999999999</v>
      </c>
      <c r="AW804" s="258">
        <v>0.10145</v>
      </c>
      <c r="AX804" s="258">
        <v>8.795E-2</v>
      </c>
      <c r="AY804" s="258">
        <v>7.8899999999999998E-2</v>
      </c>
      <c r="AZ804" s="258">
        <v>7.195E-2</v>
      </c>
      <c r="BA804" s="258">
        <v>7.0050000000000001E-2</v>
      </c>
      <c r="BB804" s="258">
        <v>6.1899999999999997E-2</v>
      </c>
      <c r="BC804" s="258">
        <v>5.7099999999999998E-2</v>
      </c>
      <c r="BD804" s="258"/>
      <c r="BE804" s="249"/>
      <c r="BF804" s="249"/>
      <c r="BG804" s="256"/>
      <c r="BH804" s="249"/>
      <c r="BI804" s="249"/>
      <c r="BJ804" s="249"/>
      <c r="BK804" s="249"/>
      <c r="BL804" s="249"/>
      <c r="BM804" s="249"/>
      <c r="BN804" s="249"/>
      <c r="BO804" s="249"/>
      <c r="BP804" s="249"/>
      <c r="BQ804" s="249"/>
      <c r="BR804" s="249"/>
      <c r="BS804" s="249"/>
      <c r="BT804" s="249"/>
      <c r="BU804" s="249"/>
      <c r="BV804" s="249"/>
      <c r="BW804" s="249"/>
      <c r="BX804" s="249"/>
      <c r="BY804" s="249"/>
      <c r="BZ804" s="249"/>
      <c r="CA804" s="249"/>
      <c r="CB804" s="249"/>
      <c r="CC804" s="249"/>
      <c r="CD804" s="249"/>
      <c r="CE804" s="249"/>
      <c r="CF804" s="249"/>
      <c r="CG804" s="249"/>
      <c r="CH804" s="249"/>
      <c r="CI804" s="249"/>
      <c r="CJ804" s="249"/>
      <c r="CK804" s="249"/>
      <c r="CL804" s="249"/>
      <c r="CM804" s="121"/>
      <c r="CN804" s="121"/>
    </row>
    <row r="805" spans="1:92" s="1" customFormat="1" ht="10.5" customHeight="1" x14ac:dyDescent="0.2">
      <c r="A805" s="1373"/>
      <c r="B805" s="1376"/>
      <c r="C805" s="846" t="s">
        <v>909</v>
      </c>
      <c r="D805" s="1256" t="s">
        <v>906</v>
      </c>
      <c r="E805" s="42">
        <f>AF805*$AE804</f>
        <v>5.1719999999999995E-2</v>
      </c>
      <c r="F805" s="42">
        <f t="shared" ref="F805:AB805" si="465">AG805*$AE804</f>
        <v>5.2199999999999996E-2</v>
      </c>
      <c r="G805" s="42">
        <f t="shared" si="465"/>
        <v>5.3040000000000004E-2</v>
      </c>
      <c r="H805" s="423">
        <f t="shared" si="465"/>
        <v>5.2199999999999996E-2</v>
      </c>
      <c r="I805" s="42">
        <f t="shared" si="465"/>
        <v>5.2080000000000001E-2</v>
      </c>
      <c r="J805" s="42">
        <f t="shared" si="465"/>
        <v>5.3759999999999995E-2</v>
      </c>
      <c r="K805" s="42">
        <f t="shared" si="465"/>
        <v>5.8439999999999999E-2</v>
      </c>
      <c r="L805" s="42">
        <f t="shared" si="465"/>
        <v>6.7319999999999991E-2</v>
      </c>
      <c r="M805" s="42">
        <f t="shared" si="465"/>
        <v>7.5120000000000006E-2</v>
      </c>
      <c r="N805" s="423">
        <f t="shared" si="465"/>
        <v>7.8840000000000007E-2</v>
      </c>
      <c r="O805" s="42">
        <f t="shared" si="465"/>
        <v>8.3040000000000017E-2</v>
      </c>
      <c r="P805" s="42">
        <f t="shared" si="465"/>
        <v>8.1719999999999987E-2</v>
      </c>
      <c r="Q805" s="42">
        <f t="shared" si="465"/>
        <v>8.2919999999999994E-2</v>
      </c>
      <c r="R805" s="42">
        <f t="shared" si="465"/>
        <v>8.4000000000000005E-2</v>
      </c>
      <c r="S805" s="42">
        <f t="shared" si="465"/>
        <v>7.8479999999999994E-2</v>
      </c>
      <c r="T805" s="42">
        <f t="shared" si="465"/>
        <v>7.5840000000000005E-2</v>
      </c>
      <c r="U805" s="42">
        <f t="shared" si="465"/>
        <v>7.1879999999999986E-2</v>
      </c>
      <c r="V805" s="423">
        <f t="shared" si="465"/>
        <v>6.7680000000000004E-2</v>
      </c>
      <c r="W805" s="42">
        <f t="shared" si="465"/>
        <v>6.3E-2</v>
      </c>
      <c r="X805" s="42">
        <f t="shared" si="465"/>
        <v>5.9639999999999999E-2</v>
      </c>
      <c r="Y805" s="42">
        <f t="shared" si="465"/>
        <v>5.6160000000000002E-2</v>
      </c>
      <c r="Z805" s="42">
        <f t="shared" si="465"/>
        <v>5.5320000000000001E-2</v>
      </c>
      <c r="AA805" s="42">
        <f t="shared" si="465"/>
        <v>5.3880000000000004E-2</v>
      </c>
      <c r="AB805" s="42">
        <f t="shared" si="465"/>
        <v>5.4599999999999996E-2</v>
      </c>
      <c r="AC805" s="41"/>
      <c r="AD805" s="43"/>
      <c r="AE805" s="49"/>
      <c r="AF805" s="258">
        <v>2.155E-2</v>
      </c>
      <c r="AG805" s="258">
        <v>2.1749999999999999E-2</v>
      </c>
      <c r="AH805" s="258">
        <v>2.2100000000000002E-2</v>
      </c>
      <c r="AI805" s="258">
        <v>2.1749999999999999E-2</v>
      </c>
      <c r="AJ805" s="258">
        <v>2.1700000000000001E-2</v>
      </c>
      <c r="AK805" s="258">
        <v>2.24E-2</v>
      </c>
      <c r="AL805" s="258">
        <v>2.435E-2</v>
      </c>
      <c r="AM805" s="258">
        <v>2.8049999999999999E-2</v>
      </c>
      <c r="AN805" s="258">
        <v>3.1300000000000001E-2</v>
      </c>
      <c r="AO805" s="121">
        <v>3.2850000000000004E-2</v>
      </c>
      <c r="AP805" s="258">
        <v>3.4600000000000006E-2</v>
      </c>
      <c r="AQ805" s="258">
        <v>3.4049999999999997E-2</v>
      </c>
      <c r="AR805" s="258">
        <v>3.4549999999999997E-2</v>
      </c>
      <c r="AS805" s="258">
        <v>3.5000000000000003E-2</v>
      </c>
      <c r="AT805" s="258">
        <v>3.27E-2</v>
      </c>
      <c r="AU805" s="258">
        <v>3.1600000000000003E-2</v>
      </c>
      <c r="AV805" s="258">
        <v>2.9949999999999997E-2</v>
      </c>
      <c r="AW805" s="258">
        <v>2.8200000000000003E-2</v>
      </c>
      <c r="AX805" s="258">
        <v>2.6250000000000002E-2</v>
      </c>
      <c r="AY805" s="258">
        <v>2.4850000000000001E-2</v>
      </c>
      <c r="AZ805" s="258">
        <v>2.3400000000000001E-2</v>
      </c>
      <c r="BA805" s="258">
        <v>2.3050000000000001E-2</v>
      </c>
      <c r="BB805" s="258">
        <v>2.2450000000000001E-2</v>
      </c>
      <c r="BC805" s="258">
        <v>2.2749999999999999E-2</v>
      </c>
      <c r="BD805" s="258"/>
      <c r="BE805" s="256"/>
      <c r="BF805" s="256"/>
      <c r="BG805" s="256"/>
      <c r="BH805" s="256"/>
      <c r="BI805" s="256"/>
      <c r="BJ805" s="256"/>
      <c r="BK805" s="256"/>
      <c r="BL805" s="256"/>
      <c r="BM805" s="256"/>
      <c r="BN805" s="256"/>
      <c r="BO805" s="256"/>
      <c r="BP805" s="256"/>
      <c r="BQ805" s="256"/>
      <c r="BR805" s="256"/>
      <c r="BS805" s="256"/>
      <c r="BT805" s="256"/>
      <c r="BU805" s="256"/>
      <c r="BV805" s="256"/>
      <c r="BW805" s="256"/>
      <c r="BX805" s="256"/>
      <c r="BY805" s="256"/>
      <c r="BZ805" s="256"/>
      <c r="CA805" s="256"/>
      <c r="CB805" s="256"/>
      <c r="CC805" s="256"/>
      <c r="CD805" s="249"/>
      <c r="CE805" s="249"/>
      <c r="CF805" s="249"/>
      <c r="CG805" s="249"/>
      <c r="CH805" s="249"/>
      <c r="CI805" s="249"/>
      <c r="CJ805" s="249"/>
      <c r="CK805" s="249"/>
      <c r="CL805" s="249"/>
      <c r="CM805" s="121"/>
      <c r="CN805" s="121"/>
    </row>
    <row r="806" spans="1:92" s="1" customFormat="1" ht="10.5" customHeight="1" x14ac:dyDescent="0.2">
      <c r="A806" s="1373"/>
      <c r="B806" s="1376"/>
      <c r="C806" s="846" t="s">
        <v>909</v>
      </c>
      <c r="D806" s="1256" t="s">
        <v>907</v>
      </c>
      <c r="E806" s="42">
        <f>AF806*$AE804</f>
        <v>0</v>
      </c>
      <c r="F806" s="104">
        <f t="shared" ref="F806:AB806" si="466">AG806*$AE804</f>
        <v>0</v>
      </c>
      <c r="G806" s="104">
        <f t="shared" si="466"/>
        <v>0</v>
      </c>
      <c r="H806" s="875">
        <f t="shared" si="466"/>
        <v>0</v>
      </c>
      <c r="I806" s="104">
        <f t="shared" si="466"/>
        <v>0</v>
      </c>
      <c r="J806" s="104">
        <f t="shared" si="466"/>
        <v>0</v>
      </c>
      <c r="K806" s="104">
        <f t="shared" si="466"/>
        <v>0</v>
      </c>
      <c r="L806" s="104">
        <f t="shared" si="466"/>
        <v>0</v>
      </c>
      <c r="M806" s="104">
        <f t="shared" si="466"/>
        <v>0</v>
      </c>
      <c r="N806" s="875">
        <f t="shared" si="466"/>
        <v>0</v>
      </c>
      <c r="O806" s="104">
        <f t="shared" si="466"/>
        <v>0</v>
      </c>
      <c r="P806" s="104">
        <f t="shared" si="466"/>
        <v>0</v>
      </c>
      <c r="Q806" s="104">
        <f t="shared" si="466"/>
        <v>0</v>
      </c>
      <c r="R806" s="104">
        <f t="shared" si="466"/>
        <v>0</v>
      </c>
      <c r="S806" s="104">
        <f t="shared" si="466"/>
        <v>0</v>
      </c>
      <c r="T806" s="104">
        <f t="shared" si="466"/>
        <v>0</v>
      </c>
      <c r="U806" s="104">
        <f t="shared" si="466"/>
        <v>0</v>
      </c>
      <c r="V806" s="875">
        <f t="shared" si="466"/>
        <v>0</v>
      </c>
      <c r="W806" s="104">
        <f t="shared" si="466"/>
        <v>0</v>
      </c>
      <c r="X806" s="104">
        <f t="shared" si="466"/>
        <v>0</v>
      </c>
      <c r="Y806" s="104">
        <f t="shared" si="466"/>
        <v>0</v>
      </c>
      <c r="Z806" s="104">
        <f t="shared" si="466"/>
        <v>0</v>
      </c>
      <c r="AA806" s="104">
        <f t="shared" si="466"/>
        <v>0</v>
      </c>
      <c r="AB806" s="104">
        <f t="shared" si="466"/>
        <v>0</v>
      </c>
      <c r="AC806" s="41"/>
      <c r="AD806" s="43"/>
      <c r="AE806" s="49"/>
      <c r="AF806" s="258">
        <v>0</v>
      </c>
      <c r="AG806" s="258">
        <v>0</v>
      </c>
      <c r="AH806" s="258">
        <v>0</v>
      </c>
      <c r="AI806" s="258">
        <v>0</v>
      </c>
      <c r="AJ806" s="258">
        <v>0</v>
      </c>
      <c r="AK806" s="258">
        <v>0</v>
      </c>
      <c r="AL806" s="258">
        <v>0</v>
      </c>
      <c r="AM806" s="258">
        <v>0</v>
      </c>
      <c r="AN806" s="258">
        <v>0</v>
      </c>
      <c r="AO806" s="121">
        <v>0</v>
      </c>
      <c r="AP806" s="258">
        <v>0</v>
      </c>
      <c r="AQ806" s="258">
        <v>0</v>
      </c>
      <c r="AR806" s="258">
        <v>0</v>
      </c>
      <c r="AS806" s="258">
        <v>0</v>
      </c>
      <c r="AT806" s="258">
        <v>0</v>
      </c>
      <c r="AU806" s="258">
        <v>0</v>
      </c>
      <c r="AV806" s="258">
        <v>0</v>
      </c>
      <c r="AW806" s="258">
        <v>0</v>
      </c>
      <c r="AX806" s="258">
        <v>0</v>
      </c>
      <c r="AY806" s="258">
        <v>0</v>
      </c>
      <c r="AZ806" s="258">
        <v>0</v>
      </c>
      <c r="BA806" s="258">
        <v>0</v>
      </c>
      <c r="BB806" s="258">
        <v>0</v>
      </c>
      <c r="BC806" s="258">
        <v>0</v>
      </c>
      <c r="BD806" s="258"/>
      <c r="BE806" s="256"/>
      <c r="BF806" s="256"/>
      <c r="BG806" s="256"/>
      <c r="BH806" s="256"/>
      <c r="BI806" s="256"/>
      <c r="BJ806" s="256"/>
      <c r="BK806" s="256"/>
      <c r="BL806" s="256"/>
      <c r="BM806" s="256"/>
      <c r="BN806" s="256"/>
      <c r="BO806" s="256"/>
      <c r="BP806" s="256"/>
      <c r="BQ806" s="256"/>
      <c r="BR806" s="256"/>
      <c r="BS806" s="256"/>
      <c r="BT806" s="256"/>
      <c r="BU806" s="256"/>
      <c r="BV806" s="256"/>
      <c r="BW806" s="256"/>
      <c r="BX806" s="256"/>
      <c r="BY806" s="256"/>
      <c r="BZ806" s="256"/>
      <c r="CA806" s="256"/>
      <c r="CB806" s="256"/>
      <c r="CC806" s="256"/>
      <c r="CD806" s="249"/>
      <c r="CE806" s="249"/>
      <c r="CF806" s="249"/>
      <c r="CG806" s="249"/>
      <c r="CH806" s="249"/>
      <c r="CI806" s="249"/>
      <c r="CJ806" s="249"/>
      <c r="CK806" s="249"/>
      <c r="CL806" s="249"/>
      <c r="CM806" s="121"/>
      <c r="CN806" s="121"/>
    </row>
    <row r="807" spans="1:92" s="1" customFormat="1" ht="10.5" customHeight="1" thickBot="1" x14ac:dyDescent="0.25">
      <c r="A807" s="1374"/>
      <c r="B807" s="1377"/>
      <c r="C807" s="197"/>
      <c r="D807" s="1258" t="s">
        <v>35</v>
      </c>
      <c r="E807" s="45">
        <f>(E805-E806)/E804</f>
        <v>0.42588932806324109</v>
      </c>
      <c r="F807" s="45">
        <f t="shared" ref="F807:AB807" si="467">(F805-F806)/F804</f>
        <v>0.43939393939393934</v>
      </c>
      <c r="G807" s="45">
        <f t="shared" si="467"/>
        <v>0.46673706441393875</v>
      </c>
      <c r="H807" s="425">
        <f t="shared" si="467"/>
        <v>0.45218295218295212</v>
      </c>
      <c r="I807" s="45">
        <f t="shared" si="467"/>
        <v>0.45114345114345122</v>
      </c>
      <c r="J807" s="45">
        <f t="shared" si="467"/>
        <v>0.36933223413025557</v>
      </c>
      <c r="K807" s="45">
        <f t="shared" si="467"/>
        <v>0.32358803986710966</v>
      </c>
      <c r="L807" s="45">
        <f t="shared" si="467"/>
        <v>0.29158004158004158</v>
      </c>
      <c r="M807" s="45">
        <f t="shared" si="467"/>
        <v>0.26913155631986246</v>
      </c>
      <c r="N807" s="425">
        <f t="shared" si="467"/>
        <v>0.25406032482598612</v>
      </c>
      <c r="O807" s="45">
        <f t="shared" si="467"/>
        <v>0.26182368520620519</v>
      </c>
      <c r="P807" s="45">
        <f t="shared" si="467"/>
        <v>0.25766174801362091</v>
      </c>
      <c r="Q807" s="45">
        <f t="shared" si="467"/>
        <v>0.25851103628881406</v>
      </c>
      <c r="R807" s="45">
        <f t="shared" si="467"/>
        <v>0.26138909634055268</v>
      </c>
      <c r="S807" s="45">
        <f t="shared" si="467"/>
        <v>0.25880490700435299</v>
      </c>
      <c r="T807" s="45">
        <f t="shared" si="467"/>
        <v>0.27101200686106347</v>
      </c>
      <c r="U807" s="45">
        <f t="shared" si="467"/>
        <v>0.26753014738722641</v>
      </c>
      <c r="V807" s="425">
        <f t="shared" si="467"/>
        <v>0.27796944307540666</v>
      </c>
      <c r="W807" s="45">
        <f t="shared" si="467"/>
        <v>0.29846503695281412</v>
      </c>
      <c r="X807" s="45">
        <f t="shared" si="467"/>
        <v>0.31495564005069709</v>
      </c>
      <c r="Y807" s="45">
        <f t="shared" si="467"/>
        <v>0.32522585128561504</v>
      </c>
      <c r="Z807" s="45">
        <f t="shared" si="467"/>
        <v>0.32905067808708066</v>
      </c>
      <c r="AA807" s="45">
        <f t="shared" si="467"/>
        <v>0.36268174474959614</v>
      </c>
      <c r="AB807" s="45">
        <f t="shared" si="467"/>
        <v>0.39842381786339753</v>
      </c>
      <c r="AC807" s="41"/>
      <c r="AD807" s="43"/>
      <c r="AE807" s="49"/>
      <c r="AF807" s="575"/>
      <c r="AG807" s="258"/>
      <c r="AH807" s="258"/>
      <c r="AI807" s="575"/>
      <c r="AJ807" s="258"/>
      <c r="AK807" s="258"/>
      <c r="AL807" s="575"/>
      <c r="AM807" s="258"/>
      <c r="AN807" s="258"/>
      <c r="AO807" s="575"/>
      <c r="AP807" s="258"/>
      <c r="AQ807" s="258"/>
      <c r="AR807" s="575"/>
      <c r="AS807" s="258"/>
      <c r="AT807" s="258"/>
      <c r="AU807" s="258"/>
      <c r="AV807" s="258"/>
      <c r="AW807" s="258"/>
      <c r="AX807" s="258"/>
      <c r="AY807" s="258"/>
      <c r="AZ807" s="258"/>
      <c r="BA807" s="575"/>
      <c r="BB807" s="258"/>
      <c r="BC807" s="258"/>
      <c r="BD807" s="575"/>
      <c r="BE807" s="256"/>
      <c r="BF807" s="256"/>
      <c r="BG807" s="256"/>
      <c r="BH807" s="256"/>
      <c r="BI807" s="256"/>
      <c r="BJ807" s="256"/>
      <c r="BK807" s="256"/>
      <c r="BL807" s="256"/>
      <c r="BM807" s="256"/>
      <c r="BN807" s="256"/>
      <c r="BO807" s="256"/>
      <c r="BP807" s="256"/>
      <c r="BQ807" s="256"/>
      <c r="BR807" s="256"/>
      <c r="BS807" s="256"/>
      <c r="BT807" s="256"/>
      <c r="BU807" s="256"/>
      <c r="BV807" s="256"/>
      <c r="BW807" s="256"/>
      <c r="BX807" s="256"/>
      <c r="BY807" s="256"/>
      <c r="BZ807" s="256"/>
      <c r="CA807" s="256"/>
      <c r="CB807" s="256"/>
      <c r="CC807" s="256"/>
      <c r="CD807" s="249"/>
      <c r="CE807" s="249"/>
      <c r="CF807" s="249"/>
      <c r="CG807" s="249"/>
      <c r="CH807" s="249"/>
      <c r="CI807" s="249"/>
      <c r="CJ807" s="249"/>
      <c r="CK807" s="249"/>
      <c r="CL807" s="249"/>
      <c r="CM807" s="121"/>
      <c r="CN807" s="121"/>
    </row>
    <row r="808" spans="1:92" s="1" customFormat="1" ht="10.5" customHeight="1" x14ac:dyDescent="0.2">
      <c r="A808" s="1372" t="s">
        <v>15</v>
      </c>
      <c r="B808" s="1375" t="s">
        <v>249</v>
      </c>
      <c r="C808" s="695"/>
      <c r="D808" s="695"/>
      <c r="E808" s="1403" t="s">
        <v>438</v>
      </c>
      <c r="F808" s="1404"/>
      <c r="G808" s="61"/>
      <c r="H808" s="424"/>
      <c r="I808" s="61"/>
      <c r="J808" s="61"/>
      <c r="K808" s="61"/>
      <c r="L808" s="61"/>
      <c r="M808" s="61"/>
      <c r="N808" s="424"/>
      <c r="O808" s="61"/>
      <c r="P808" s="61"/>
      <c r="Q808" s="61"/>
      <c r="R808" s="61"/>
      <c r="S808" s="61"/>
      <c r="T808" s="61"/>
      <c r="U808" s="61"/>
      <c r="V808" s="424"/>
      <c r="W808" s="61"/>
      <c r="X808" s="61"/>
      <c r="Y808" s="61"/>
      <c r="Z808" s="61"/>
      <c r="AA808" s="61"/>
      <c r="AB808" s="61"/>
      <c r="AC808" s="41" t="s">
        <v>107</v>
      </c>
      <c r="AD808" s="43" t="e">
        <f>AD810/AC810</f>
        <v>#DIV/0!</v>
      </c>
      <c r="AE808" s="49"/>
      <c r="AF808" s="296"/>
      <c r="AG808" s="258"/>
      <c r="AH808" s="258"/>
      <c r="AI808" s="296"/>
      <c r="AJ808" s="258"/>
      <c r="AK808" s="258"/>
      <c r="AL808" s="296"/>
      <c r="AM808" s="258"/>
      <c r="AN808" s="258"/>
      <c r="AO808" s="296"/>
      <c r="AP808" s="258"/>
      <c r="AQ808" s="258"/>
      <c r="AR808" s="296"/>
      <c r="AS808" s="258"/>
      <c r="AT808" s="258"/>
      <c r="AU808" s="258"/>
      <c r="AV808" s="258"/>
      <c r="AW808" s="258"/>
      <c r="AX808" s="258"/>
      <c r="AY808" s="258"/>
      <c r="AZ808" s="258"/>
      <c r="BA808" s="296"/>
      <c r="BB808" s="258"/>
      <c r="BC808" s="258"/>
      <c r="BD808" s="296"/>
      <c r="BE808" s="256"/>
      <c r="BF808" s="256"/>
      <c r="BG808" s="256"/>
      <c r="BH808" s="256"/>
      <c r="BI808" s="256"/>
      <c r="BJ808" s="256"/>
      <c r="BK808" s="256"/>
      <c r="BL808" s="256"/>
      <c r="BM808" s="256"/>
      <c r="BN808" s="256"/>
      <c r="BO808" s="256"/>
      <c r="BP808" s="256"/>
      <c r="BQ808" s="256"/>
      <c r="BR808" s="256"/>
      <c r="BS808" s="256"/>
      <c r="BT808" s="256"/>
      <c r="BU808" s="256"/>
      <c r="BV808" s="256"/>
      <c r="BW808" s="256"/>
      <c r="BX808" s="256"/>
      <c r="BY808" s="256"/>
      <c r="BZ808" s="256"/>
      <c r="CA808" s="256"/>
      <c r="CB808" s="256"/>
      <c r="CC808" s="256"/>
      <c r="CD808" s="249"/>
      <c r="CE808" s="249"/>
      <c r="CF808" s="249"/>
      <c r="CG808" s="249"/>
      <c r="CH808" s="249"/>
      <c r="CI808" s="249"/>
      <c r="CJ808" s="249"/>
      <c r="CK808" s="249"/>
      <c r="CL808" s="249"/>
      <c r="CM808" s="121"/>
      <c r="CN808" s="121"/>
    </row>
    <row r="809" spans="1:92" s="1" customFormat="1" ht="10.5" customHeight="1" x14ac:dyDescent="0.2">
      <c r="A809" s="1373"/>
      <c r="B809" s="1376"/>
      <c r="C809" s="846" t="s">
        <v>118</v>
      </c>
      <c r="D809" s="1256" t="s">
        <v>27</v>
      </c>
      <c r="E809" s="67">
        <f>ROUND(SQRT(E810^2+(E811-E812)^2)*1000/(1.73*E765),0)</f>
        <v>0</v>
      </c>
      <c r="F809" s="137">
        <f t="shared" ref="F809:AB809" si="468">ROUND(SQRT(F810^2+(F811-F812)^2)*1000/(1.73*F765),0)</f>
        <v>0</v>
      </c>
      <c r="G809" s="137">
        <f t="shared" si="468"/>
        <v>0</v>
      </c>
      <c r="H809" s="882">
        <f t="shared" si="468"/>
        <v>0</v>
      </c>
      <c r="I809" s="137">
        <f t="shared" si="468"/>
        <v>0</v>
      </c>
      <c r="J809" s="137">
        <f t="shared" si="468"/>
        <v>0</v>
      </c>
      <c r="K809" s="137">
        <f t="shared" si="468"/>
        <v>0</v>
      </c>
      <c r="L809" s="137">
        <f t="shared" si="468"/>
        <v>0</v>
      </c>
      <c r="M809" s="137">
        <f t="shared" si="468"/>
        <v>0</v>
      </c>
      <c r="N809" s="882">
        <f t="shared" si="468"/>
        <v>0</v>
      </c>
      <c r="O809" s="137">
        <f t="shared" si="468"/>
        <v>0</v>
      </c>
      <c r="P809" s="137">
        <f t="shared" si="468"/>
        <v>0</v>
      </c>
      <c r="Q809" s="137">
        <f t="shared" si="468"/>
        <v>0</v>
      </c>
      <c r="R809" s="137">
        <f t="shared" si="468"/>
        <v>0</v>
      </c>
      <c r="S809" s="137">
        <f t="shared" si="468"/>
        <v>0</v>
      </c>
      <c r="T809" s="137">
        <f t="shared" si="468"/>
        <v>0</v>
      </c>
      <c r="U809" s="137">
        <f t="shared" si="468"/>
        <v>0</v>
      </c>
      <c r="V809" s="882">
        <f t="shared" si="468"/>
        <v>0</v>
      </c>
      <c r="W809" s="137">
        <f t="shared" si="468"/>
        <v>0</v>
      </c>
      <c r="X809" s="137">
        <f t="shared" si="468"/>
        <v>0</v>
      </c>
      <c r="Y809" s="137">
        <f t="shared" si="468"/>
        <v>0</v>
      </c>
      <c r="Z809" s="137">
        <f t="shared" si="468"/>
        <v>0</v>
      </c>
      <c r="AA809" s="137">
        <f t="shared" si="468"/>
        <v>0</v>
      </c>
      <c r="AB809" s="137">
        <f t="shared" si="468"/>
        <v>0</v>
      </c>
      <c r="AC809" s="254"/>
      <c r="AD809" s="129"/>
      <c r="AE809" s="49"/>
      <c r="AF809" s="258"/>
      <c r="AG809" s="258"/>
      <c r="AH809" s="258"/>
      <c r="AI809" s="258"/>
      <c r="AJ809" s="258"/>
      <c r="AK809" s="258"/>
      <c r="AL809" s="258"/>
      <c r="AM809" s="258"/>
      <c r="AN809" s="258"/>
      <c r="AO809" s="258"/>
      <c r="AP809" s="258"/>
      <c r="AQ809" s="258"/>
      <c r="AR809" s="258"/>
      <c r="AS809" s="258"/>
      <c r="AT809" s="258"/>
      <c r="AU809" s="258"/>
      <c r="AV809" s="258"/>
      <c r="AW809" s="258"/>
      <c r="AX809" s="258"/>
      <c r="AY809" s="258"/>
      <c r="AZ809" s="258"/>
      <c r="BA809" s="258"/>
      <c r="BB809" s="258"/>
      <c r="BC809" s="258"/>
      <c r="BD809" s="258"/>
      <c r="BE809" s="256"/>
      <c r="BF809" s="256"/>
      <c r="BG809" s="256"/>
      <c r="BH809" s="256"/>
      <c r="BI809" s="256"/>
      <c r="BJ809" s="256"/>
      <c r="BK809" s="256"/>
      <c r="BL809" s="256"/>
      <c r="BM809" s="256"/>
      <c r="BN809" s="256"/>
      <c r="BO809" s="256"/>
      <c r="BP809" s="256"/>
      <c r="BQ809" s="256"/>
      <c r="BR809" s="256"/>
      <c r="BS809" s="256"/>
      <c r="BT809" s="256"/>
      <c r="BU809" s="256"/>
      <c r="BV809" s="256"/>
      <c r="BW809" s="256"/>
      <c r="BX809" s="256"/>
      <c r="BY809" s="256"/>
      <c r="BZ809" s="256"/>
      <c r="CA809" s="256"/>
      <c r="CB809" s="256"/>
      <c r="CC809" s="256"/>
      <c r="CD809" s="249"/>
      <c r="CE809" s="249"/>
      <c r="CF809" s="249"/>
      <c r="CG809" s="249"/>
      <c r="CH809" s="249"/>
      <c r="CI809" s="249"/>
      <c r="CJ809" s="249"/>
      <c r="CK809" s="249"/>
      <c r="CL809" s="249"/>
      <c r="CM809" s="121"/>
      <c r="CN809" s="121"/>
    </row>
    <row r="810" spans="1:92" s="1" customFormat="1" ht="10.5" customHeight="1" x14ac:dyDescent="0.2">
      <c r="A810" s="1373"/>
      <c r="B810" s="1376"/>
      <c r="C810" s="846" t="s">
        <v>909</v>
      </c>
      <c r="D810" s="1256" t="s">
        <v>108</v>
      </c>
      <c r="E810" s="42">
        <f>AF810*$AE810</f>
        <v>0</v>
      </c>
      <c r="F810" s="42">
        <f t="shared" ref="F810:AB810" si="469">AG810*$AE810</f>
        <v>0</v>
      </c>
      <c r="G810" s="42">
        <f t="shared" si="469"/>
        <v>0</v>
      </c>
      <c r="H810" s="423">
        <f t="shared" si="469"/>
        <v>0</v>
      </c>
      <c r="I810" s="42">
        <f t="shared" si="469"/>
        <v>0</v>
      </c>
      <c r="J810" s="42">
        <f t="shared" si="469"/>
        <v>0</v>
      </c>
      <c r="K810" s="42">
        <f t="shared" si="469"/>
        <v>0</v>
      </c>
      <c r="L810" s="42">
        <f t="shared" si="469"/>
        <v>0</v>
      </c>
      <c r="M810" s="42">
        <f t="shared" si="469"/>
        <v>0</v>
      </c>
      <c r="N810" s="423">
        <f t="shared" si="469"/>
        <v>0</v>
      </c>
      <c r="O810" s="42">
        <f t="shared" si="469"/>
        <v>0</v>
      </c>
      <c r="P810" s="42">
        <f t="shared" si="469"/>
        <v>0</v>
      </c>
      <c r="Q810" s="42">
        <f t="shared" si="469"/>
        <v>0</v>
      </c>
      <c r="R810" s="42">
        <f t="shared" si="469"/>
        <v>0</v>
      </c>
      <c r="S810" s="42">
        <f t="shared" si="469"/>
        <v>0</v>
      </c>
      <c r="T810" s="42">
        <f t="shared" si="469"/>
        <v>0</v>
      </c>
      <c r="U810" s="42">
        <f t="shared" si="469"/>
        <v>0</v>
      </c>
      <c r="V810" s="423">
        <f t="shared" si="469"/>
        <v>0</v>
      </c>
      <c r="W810" s="42">
        <f t="shared" si="469"/>
        <v>0</v>
      </c>
      <c r="X810" s="42">
        <f t="shared" si="469"/>
        <v>0</v>
      </c>
      <c r="Y810" s="42">
        <f t="shared" si="469"/>
        <v>0</v>
      </c>
      <c r="Z810" s="42">
        <f t="shared" si="469"/>
        <v>0</v>
      </c>
      <c r="AA810" s="42">
        <f t="shared" si="469"/>
        <v>0</v>
      </c>
      <c r="AB810" s="42">
        <f t="shared" si="469"/>
        <v>0</v>
      </c>
      <c r="AC810" s="41">
        <f>(BD810-AF810)*AE810</f>
        <v>0</v>
      </c>
      <c r="AD810" s="43">
        <f>(BD811-AF811)*AE810</f>
        <v>0</v>
      </c>
      <c r="AE810" s="49">
        <v>2.4</v>
      </c>
      <c r="AF810" s="258">
        <v>0</v>
      </c>
      <c r="AG810" s="258">
        <v>0</v>
      </c>
      <c r="AH810" s="258">
        <v>0</v>
      </c>
      <c r="AI810" s="258">
        <v>0</v>
      </c>
      <c r="AJ810" s="258">
        <v>0</v>
      </c>
      <c r="AK810" s="258">
        <v>0</v>
      </c>
      <c r="AL810" s="258">
        <v>0</v>
      </c>
      <c r="AM810" s="258">
        <v>0</v>
      </c>
      <c r="AN810" s="258">
        <v>0</v>
      </c>
      <c r="AO810" s="258">
        <v>0</v>
      </c>
      <c r="AP810" s="258">
        <v>0</v>
      </c>
      <c r="AQ810" s="258">
        <v>0</v>
      </c>
      <c r="AR810" s="258">
        <v>0</v>
      </c>
      <c r="AS810" s="258">
        <v>0</v>
      </c>
      <c r="AT810" s="258">
        <v>0</v>
      </c>
      <c r="AU810" s="258">
        <v>0</v>
      </c>
      <c r="AV810" s="258">
        <v>0</v>
      </c>
      <c r="AW810" s="258">
        <v>0</v>
      </c>
      <c r="AX810" s="258">
        <v>0</v>
      </c>
      <c r="AY810" s="258">
        <v>0</v>
      </c>
      <c r="AZ810" s="258">
        <v>0</v>
      </c>
      <c r="BA810" s="258">
        <v>0</v>
      </c>
      <c r="BB810" s="258">
        <v>0</v>
      </c>
      <c r="BC810" s="258">
        <v>0</v>
      </c>
      <c r="BD810" s="258"/>
      <c r="BE810" s="249"/>
      <c r="BF810" s="249"/>
      <c r="BG810" s="256"/>
      <c r="BH810" s="249"/>
      <c r="BI810" s="249"/>
      <c r="BJ810" s="249"/>
      <c r="BK810" s="249"/>
      <c r="BL810" s="249"/>
      <c r="BM810" s="249"/>
      <c r="BN810" s="249"/>
      <c r="BO810" s="249"/>
      <c r="BP810" s="249"/>
      <c r="BQ810" s="249"/>
      <c r="BR810" s="249"/>
      <c r="BS810" s="249"/>
      <c r="BT810" s="249"/>
      <c r="BU810" s="249"/>
      <c r="BV810" s="249"/>
      <c r="BW810" s="249"/>
      <c r="BX810" s="249"/>
      <c r="BY810" s="249"/>
      <c r="BZ810" s="249"/>
      <c r="CA810" s="249"/>
      <c r="CB810" s="249"/>
      <c r="CC810" s="249"/>
      <c r="CD810" s="249"/>
      <c r="CE810" s="249"/>
      <c r="CF810" s="249"/>
      <c r="CG810" s="249"/>
      <c r="CH810" s="249"/>
      <c r="CI810" s="249"/>
      <c r="CJ810" s="249"/>
      <c r="CK810" s="249"/>
      <c r="CL810" s="249"/>
      <c r="CM810" s="121"/>
      <c r="CN810" s="121"/>
    </row>
    <row r="811" spans="1:92" s="1" customFormat="1" ht="10.5" customHeight="1" x14ac:dyDescent="0.2">
      <c r="A811" s="1373"/>
      <c r="B811" s="1376"/>
      <c r="C811" s="846" t="s">
        <v>909</v>
      </c>
      <c r="D811" s="1256" t="s">
        <v>906</v>
      </c>
      <c r="E811" s="42">
        <f>AF811*$AE810</f>
        <v>0</v>
      </c>
      <c r="F811" s="42">
        <f t="shared" ref="F811:AB811" si="470">AG811*$AE810</f>
        <v>0</v>
      </c>
      <c r="G811" s="42">
        <f t="shared" si="470"/>
        <v>0</v>
      </c>
      <c r="H811" s="423">
        <f t="shared" si="470"/>
        <v>0</v>
      </c>
      <c r="I811" s="42">
        <f t="shared" si="470"/>
        <v>0</v>
      </c>
      <c r="J811" s="42">
        <f t="shared" si="470"/>
        <v>0</v>
      </c>
      <c r="K811" s="42">
        <f t="shared" si="470"/>
        <v>0</v>
      </c>
      <c r="L811" s="42">
        <f t="shared" si="470"/>
        <v>0</v>
      </c>
      <c r="M811" s="42">
        <f t="shared" si="470"/>
        <v>0</v>
      </c>
      <c r="N811" s="423">
        <f t="shared" si="470"/>
        <v>0</v>
      </c>
      <c r="O811" s="42">
        <f t="shared" si="470"/>
        <v>0</v>
      </c>
      <c r="P811" s="42">
        <f t="shared" si="470"/>
        <v>0</v>
      </c>
      <c r="Q811" s="42">
        <f t="shared" si="470"/>
        <v>0</v>
      </c>
      <c r="R811" s="42">
        <f t="shared" si="470"/>
        <v>0</v>
      </c>
      <c r="S811" s="42">
        <f t="shared" si="470"/>
        <v>0</v>
      </c>
      <c r="T811" s="42">
        <f t="shared" si="470"/>
        <v>0</v>
      </c>
      <c r="U811" s="42">
        <f t="shared" si="470"/>
        <v>0</v>
      </c>
      <c r="V811" s="423">
        <f t="shared" si="470"/>
        <v>0</v>
      </c>
      <c r="W811" s="42">
        <f t="shared" si="470"/>
        <v>0</v>
      </c>
      <c r="X811" s="42">
        <f t="shared" si="470"/>
        <v>0</v>
      </c>
      <c r="Y811" s="42">
        <f t="shared" si="470"/>
        <v>0</v>
      </c>
      <c r="Z811" s="42">
        <f t="shared" si="470"/>
        <v>0</v>
      </c>
      <c r="AA811" s="42">
        <f t="shared" si="470"/>
        <v>0</v>
      </c>
      <c r="AB811" s="42">
        <f t="shared" si="470"/>
        <v>0</v>
      </c>
      <c r="AC811" s="41"/>
      <c r="AD811" s="43"/>
      <c r="AE811" s="49"/>
      <c r="AF811" s="258">
        <v>0</v>
      </c>
      <c r="AG811" s="258">
        <v>0</v>
      </c>
      <c r="AH811" s="258">
        <v>0</v>
      </c>
      <c r="AI811" s="258">
        <v>0</v>
      </c>
      <c r="AJ811" s="258">
        <v>0</v>
      </c>
      <c r="AK811" s="258">
        <v>0</v>
      </c>
      <c r="AL811" s="258">
        <v>0</v>
      </c>
      <c r="AM811" s="258">
        <v>0</v>
      </c>
      <c r="AN811" s="258">
        <v>0</v>
      </c>
      <c r="AO811" s="258">
        <v>0</v>
      </c>
      <c r="AP811" s="258">
        <v>0</v>
      </c>
      <c r="AQ811" s="258">
        <v>0</v>
      </c>
      <c r="AR811" s="258">
        <v>0</v>
      </c>
      <c r="AS811" s="258">
        <v>0</v>
      </c>
      <c r="AT811" s="258">
        <v>0</v>
      </c>
      <c r="AU811" s="258">
        <v>0</v>
      </c>
      <c r="AV811" s="258">
        <v>0</v>
      </c>
      <c r="AW811" s="258">
        <v>0</v>
      </c>
      <c r="AX811" s="258">
        <v>0</v>
      </c>
      <c r="AY811" s="258">
        <v>0</v>
      </c>
      <c r="AZ811" s="258">
        <v>0</v>
      </c>
      <c r="BA811" s="258">
        <v>0</v>
      </c>
      <c r="BB811" s="258">
        <v>0</v>
      </c>
      <c r="BC811" s="258">
        <v>0</v>
      </c>
      <c r="BD811" s="258"/>
      <c r="BE811" s="256"/>
      <c r="BF811" s="256"/>
      <c r="BG811" s="258"/>
      <c r="BH811" s="256"/>
      <c r="BI811" s="258"/>
      <c r="BJ811" s="258"/>
      <c r="BK811" s="256"/>
      <c r="BL811" s="258"/>
      <c r="BM811" s="258"/>
      <c r="BN811" s="256"/>
      <c r="BO811" s="258"/>
      <c r="BP811" s="256"/>
      <c r="BQ811" s="258"/>
      <c r="BR811" s="258"/>
      <c r="BS811" s="258"/>
      <c r="BT811" s="256"/>
      <c r="BU811" s="258"/>
      <c r="BV811" s="258"/>
      <c r="BW811" s="258"/>
      <c r="BX811" s="256"/>
      <c r="BY811" s="258"/>
      <c r="BZ811" s="256"/>
      <c r="CA811" s="258"/>
      <c r="CB811" s="258"/>
      <c r="CC811" s="256"/>
      <c r="CD811" s="249"/>
      <c r="CE811" s="249"/>
      <c r="CF811" s="249"/>
      <c r="CG811" s="249"/>
      <c r="CH811" s="249"/>
      <c r="CI811" s="249"/>
      <c r="CJ811" s="249"/>
      <c r="CK811" s="249"/>
      <c r="CL811" s="249"/>
      <c r="CM811" s="121"/>
      <c r="CN811" s="121"/>
    </row>
    <row r="812" spans="1:92" s="1" customFormat="1" ht="10.5" customHeight="1" x14ac:dyDescent="0.2">
      <c r="A812" s="1373"/>
      <c r="B812" s="1376"/>
      <c r="C812" s="846" t="s">
        <v>909</v>
      </c>
      <c r="D812" s="1256" t="s">
        <v>907</v>
      </c>
      <c r="E812" s="42">
        <f>AF812*$AE810</f>
        <v>0</v>
      </c>
      <c r="F812" s="104">
        <f t="shared" ref="F812:AB812" si="471">AG812*$AE810</f>
        <v>0</v>
      </c>
      <c r="G812" s="104">
        <f t="shared" si="471"/>
        <v>0</v>
      </c>
      <c r="H812" s="875">
        <f t="shared" si="471"/>
        <v>0</v>
      </c>
      <c r="I812" s="104">
        <f t="shared" si="471"/>
        <v>0</v>
      </c>
      <c r="J812" s="104">
        <f t="shared" si="471"/>
        <v>0</v>
      </c>
      <c r="K812" s="104">
        <f t="shared" si="471"/>
        <v>0</v>
      </c>
      <c r="L812" s="104">
        <f t="shared" si="471"/>
        <v>0</v>
      </c>
      <c r="M812" s="104">
        <f t="shared" si="471"/>
        <v>0</v>
      </c>
      <c r="N812" s="875">
        <f t="shared" si="471"/>
        <v>0</v>
      </c>
      <c r="O812" s="104">
        <f t="shared" si="471"/>
        <v>0</v>
      </c>
      <c r="P812" s="104">
        <f t="shared" si="471"/>
        <v>0</v>
      </c>
      <c r="Q812" s="104">
        <f t="shared" si="471"/>
        <v>0</v>
      </c>
      <c r="R812" s="104">
        <f t="shared" si="471"/>
        <v>0</v>
      </c>
      <c r="S812" s="104">
        <f t="shared" si="471"/>
        <v>0</v>
      </c>
      <c r="T812" s="104">
        <f t="shared" si="471"/>
        <v>0</v>
      </c>
      <c r="U812" s="104">
        <f t="shared" si="471"/>
        <v>0</v>
      </c>
      <c r="V812" s="875">
        <f t="shared" si="471"/>
        <v>0</v>
      </c>
      <c r="W812" s="104">
        <f t="shared" si="471"/>
        <v>0</v>
      </c>
      <c r="X812" s="104">
        <f t="shared" si="471"/>
        <v>0</v>
      </c>
      <c r="Y812" s="104">
        <f t="shared" si="471"/>
        <v>0</v>
      </c>
      <c r="Z812" s="104">
        <f t="shared" si="471"/>
        <v>0</v>
      </c>
      <c r="AA812" s="104">
        <f t="shared" si="471"/>
        <v>0</v>
      </c>
      <c r="AB812" s="104">
        <f t="shared" si="471"/>
        <v>0</v>
      </c>
      <c r="AC812" s="41"/>
      <c r="AD812" s="43"/>
      <c r="AE812" s="49"/>
      <c r="AF812" s="258">
        <v>0</v>
      </c>
      <c r="AG812" s="258">
        <v>0</v>
      </c>
      <c r="AH812" s="258">
        <v>0</v>
      </c>
      <c r="AI812" s="258">
        <v>0</v>
      </c>
      <c r="AJ812" s="258">
        <v>0</v>
      </c>
      <c r="AK812" s="258">
        <v>0</v>
      </c>
      <c r="AL812" s="258">
        <v>0</v>
      </c>
      <c r="AM812" s="258">
        <v>0</v>
      </c>
      <c r="AN812" s="258">
        <v>0</v>
      </c>
      <c r="AO812" s="258">
        <v>0</v>
      </c>
      <c r="AP812" s="258">
        <v>0</v>
      </c>
      <c r="AQ812" s="258">
        <v>0</v>
      </c>
      <c r="AR812" s="258">
        <v>0</v>
      </c>
      <c r="AS812" s="258">
        <v>0</v>
      </c>
      <c r="AT812" s="258">
        <v>0</v>
      </c>
      <c r="AU812" s="258">
        <v>0</v>
      </c>
      <c r="AV812" s="258">
        <v>0</v>
      </c>
      <c r="AW812" s="258">
        <v>0</v>
      </c>
      <c r="AX812" s="258">
        <v>0</v>
      </c>
      <c r="AY812" s="258">
        <v>0</v>
      </c>
      <c r="AZ812" s="258">
        <v>0</v>
      </c>
      <c r="BA812" s="258">
        <v>0</v>
      </c>
      <c r="BB812" s="258">
        <v>0</v>
      </c>
      <c r="BC812" s="258">
        <v>0</v>
      </c>
      <c r="BD812" s="258"/>
      <c r="BE812" s="256"/>
      <c r="BF812" s="256"/>
      <c r="BG812" s="258"/>
      <c r="BH812" s="256"/>
      <c r="BI812" s="258"/>
      <c r="BJ812" s="258"/>
      <c r="BK812" s="256"/>
      <c r="BL812" s="258"/>
      <c r="BM812" s="258"/>
      <c r="BN812" s="256"/>
      <c r="BO812" s="258"/>
      <c r="BP812" s="256"/>
      <c r="BQ812" s="258"/>
      <c r="BR812" s="258"/>
      <c r="BS812" s="258"/>
      <c r="BT812" s="256"/>
      <c r="BU812" s="258"/>
      <c r="BV812" s="258"/>
      <c r="BW812" s="258"/>
      <c r="BX812" s="256"/>
      <c r="BY812" s="258"/>
      <c r="BZ812" s="256"/>
      <c r="CA812" s="258"/>
      <c r="CB812" s="258"/>
      <c r="CC812" s="256"/>
      <c r="CD812" s="249"/>
      <c r="CE812" s="249"/>
      <c r="CF812" s="249"/>
      <c r="CG812" s="249"/>
      <c r="CH812" s="249"/>
      <c r="CI812" s="249"/>
      <c r="CJ812" s="249"/>
      <c r="CK812" s="249"/>
      <c r="CL812" s="249"/>
      <c r="CM812" s="121"/>
      <c r="CN812" s="121"/>
    </row>
    <row r="813" spans="1:92" s="1" customFormat="1" ht="10.5" customHeight="1" thickBot="1" x14ac:dyDescent="0.25">
      <c r="A813" s="1374"/>
      <c r="B813" s="1377"/>
      <c r="C813" s="197"/>
      <c r="D813" s="1258" t="s">
        <v>35</v>
      </c>
      <c r="E813" s="45" t="e">
        <f>(E811-E812)/E810</f>
        <v>#DIV/0!</v>
      </c>
      <c r="F813" s="45" t="e">
        <f t="shared" ref="F813:AB813" si="472">(F811-F812)/F810</f>
        <v>#DIV/0!</v>
      </c>
      <c r="G813" s="45" t="e">
        <f t="shared" si="472"/>
        <v>#DIV/0!</v>
      </c>
      <c r="H813" s="425" t="e">
        <f t="shared" si="472"/>
        <v>#DIV/0!</v>
      </c>
      <c r="I813" s="45" t="e">
        <f t="shared" si="472"/>
        <v>#DIV/0!</v>
      </c>
      <c r="J813" s="45" t="e">
        <f t="shared" si="472"/>
        <v>#DIV/0!</v>
      </c>
      <c r="K813" s="45" t="e">
        <f t="shared" si="472"/>
        <v>#DIV/0!</v>
      </c>
      <c r="L813" s="45" t="e">
        <f t="shared" si="472"/>
        <v>#DIV/0!</v>
      </c>
      <c r="M813" s="45" t="e">
        <f t="shared" si="472"/>
        <v>#DIV/0!</v>
      </c>
      <c r="N813" s="425" t="e">
        <f t="shared" si="472"/>
        <v>#DIV/0!</v>
      </c>
      <c r="O813" s="45" t="e">
        <f t="shared" si="472"/>
        <v>#DIV/0!</v>
      </c>
      <c r="P813" s="45" t="e">
        <f t="shared" si="472"/>
        <v>#DIV/0!</v>
      </c>
      <c r="Q813" s="45" t="e">
        <f t="shared" si="472"/>
        <v>#DIV/0!</v>
      </c>
      <c r="R813" s="45" t="e">
        <f t="shared" si="472"/>
        <v>#DIV/0!</v>
      </c>
      <c r="S813" s="45" t="e">
        <f t="shared" si="472"/>
        <v>#DIV/0!</v>
      </c>
      <c r="T813" s="45" t="e">
        <f t="shared" si="472"/>
        <v>#DIV/0!</v>
      </c>
      <c r="U813" s="45" t="e">
        <f t="shared" si="472"/>
        <v>#DIV/0!</v>
      </c>
      <c r="V813" s="425" t="e">
        <f t="shared" si="472"/>
        <v>#DIV/0!</v>
      </c>
      <c r="W813" s="45" t="e">
        <f t="shared" si="472"/>
        <v>#DIV/0!</v>
      </c>
      <c r="X813" s="45" t="e">
        <f t="shared" si="472"/>
        <v>#DIV/0!</v>
      </c>
      <c r="Y813" s="45" t="e">
        <f t="shared" si="472"/>
        <v>#DIV/0!</v>
      </c>
      <c r="Z813" s="45" t="e">
        <f t="shared" si="472"/>
        <v>#DIV/0!</v>
      </c>
      <c r="AA813" s="45" t="e">
        <f t="shared" si="472"/>
        <v>#DIV/0!</v>
      </c>
      <c r="AB813" s="45" t="e">
        <f t="shared" si="472"/>
        <v>#DIV/0!</v>
      </c>
      <c r="AC813" s="41"/>
      <c r="AD813" s="43"/>
      <c r="AE813" s="49"/>
      <c r="AF813" s="575"/>
      <c r="AG813" s="258"/>
      <c r="AH813" s="258"/>
      <c r="AI813" s="575"/>
      <c r="AJ813" s="258"/>
      <c r="AK813" s="258"/>
      <c r="AL813" s="575"/>
      <c r="AM813" s="258"/>
      <c r="AN813" s="258"/>
      <c r="AO813" s="575"/>
      <c r="AP813" s="258"/>
      <c r="AQ813" s="258"/>
      <c r="AR813" s="575"/>
      <c r="AS813" s="258"/>
      <c r="AT813" s="258"/>
      <c r="AU813" s="258"/>
      <c r="AV813" s="258"/>
      <c r="AW813" s="258"/>
      <c r="AX813" s="258"/>
      <c r="AY813" s="258"/>
      <c r="AZ813" s="258"/>
      <c r="BA813" s="575"/>
      <c r="BB813" s="258"/>
      <c r="BC813" s="258"/>
      <c r="BD813" s="575"/>
      <c r="BE813" s="256"/>
      <c r="BF813" s="256"/>
      <c r="BG813" s="256"/>
      <c r="BH813" s="256"/>
      <c r="BI813" s="256"/>
      <c r="BJ813" s="256"/>
      <c r="BK813" s="256"/>
      <c r="BL813" s="256"/>
      <c r="BM813" s="256"/>
      <c r="BN813" s="256"/>
      <c r="BO813" s="256"/>
      <c r="BP813" s="256"/>
      <c r="BQ813" s="256"/>
      <c r="BR813" s="256"/>
      <c r="BS813" s="256"/>
      <c r="BT813" s="256"/>
      <c r="BU813" s="256"/>
      <c r="BV813" s="256"/>
      <c r="BW813" s="256"/>
      <c r="BX813" s="256"/>
      <c r="BY813" s="256"/>
      <c r="BZ813" s="256"/>
      <c r="CA813" s="256"/>
      <c r="CB813" s="256"/>
      <c r="CC813" s="256"/>
      <c r="CD813" s="249"/>
      <c r="CE813" s="249"/>
      <c r="CF813" s="249"/>
      <c r="CG813" s="249"/>
      <c r="CH813" s="249"/>
      <c r="CI813" s="249"/>
      <c r="CJ813" s="249"/>
      <c r="CK813" s="249"/>
      <c r="CL813" s="249"/>
      <c r="CM813" s="121"/>
      <c r="CN813" s="121"/>
    </row>
    <row r="814" spans="1:92" s="1" customFormat="1" ht="10.5" customHeight="1" x14ac:dyDescent="0.2">
      <c r="A814" s="1372" t="s">
        <v>11</v>
      </c>
      <c r="B814" s="1375" t="s">
        <v>245</v>
      </c>
      <c r="C814" s="695"/>
      <c r="D814" s="1255"/>
      <c r="E814" s="1269"/>
      <c r="F814" s="656"/>
      <c r="G814" s="61"/>
      <c r="H814" s="424"/>
      <c r="I814" s="61"/>
      <c r="J814" s="61"/>
      <c r="K814" s="61"/>
      <c r="L814" s="61"/>
      <c r="M814" s="61"/>
      <c r="N814" s="424"/>
      <c r="O814" s="61"/>
      <c r="P814" s="61"/>
      <c r="Q814" s="61"/>
      <c r="R814" s="61"/>
      <c r="S814" s="61"/>
      <c r="T814" s="61"/>
      <c r="U814" s="61"/>
      <c r="V814" s="424"/>
      <c r="W814" s="61"/>
      <c r="X814" s="61"/>
      <c r="Y814" s="61"/>
      <c r="Z814" s="61"/>
      <c r="AA814" s="61"/>
      <c r="AB814" s="61"/>
      <c r="AC814" s="41" t="s">
        <v>107</v>
      </c>
      <c r="AD814" s="43">
        <f>AD816/AC816</f>
        <v>0.29931972789115635</v>
      </c>
      <c r="AE814" s="49"/>
      <c r="AF814" s="296"/>
      <c r="AG814" s="258"/>
      <c r="AH814" s="258"/>
      <c r="AI814" s="296"/>
      <c r="AJ814" s="258"/>
      <c r="AK814" s="258"/>
      <c r="AL814" s="296"/>
      <c r="AM814" s="258"/>
      <c r="AN814" s="258"/>
      <c r="AO814" s="296"/>
      <c r="AP814" s="258"/>
      <c r="AQ814" s="258"/>
      <c r="AR814" s="296"/>
      <c r="AS814" s="258"/>
      <c r="AT814" s="258"/>
      <c r="AU814" s="258"/>
      <c r="AV814" s="258"/>
      <c r="AW814" s="258"/>
      <c r="AX814" s="258"/>
      <c r="AY814" s="258"/>
      <c r="AZ814" s="258"/>
      <c r="BA814" s="296"/>
      <c r="BB814" s="258"/>
      <c r="BC814" s="258"/>
      <c r="BD814" s="296"/>
      <c r="BE814" s="256"/>
      <c r="BF814" s="256"/>
      <c r="BG814" s="256"/>
      <c r="BH814" s="256"/>
      <c r="BI814" s="256"/>
      <c r="BJ814" s="256"/>
      <c r="BK814" s="256"/>
      <c r="BL814" s="256"/>
      <c r="BM814" s="256"/>
      <c r="BN814" s="256"/>
      <c r="BO814" s="256"/>
      <c r="BP814" s="256"/>
      <c r="BQ814" s="256"/>
      <c r="BR814" s="256"/>
      <c r="BS814" s="256"/>
      <c r="BT814" s="256"/>
      <c r="BU814" s="256"/>
      <c r="BV814" s="256"/>
      <c r="BW814" s="256"/>
      <c r="BX814" s="256"/>
      <c r="BY814" s="256"/>
      <c r="BZ814" s="256"/>
      <c r="CA814" s="256"/>
      <c r="CB814" s="256"/>
      <c r="CC814" s="256"/>
      <c r="CD814" s="249"/>
      <c r="CE814" s="249"/>
      <c r="CF814" s="249"/>
      <c r="CG814" s="249"/>
      <c r="CH814" s="249"/>
      <c r="CI814" s="249"/>
      <c r="CJ814" s="249"/>
      <c r="CK814" s="249"/>
      <c r="CL814" s="249"/>
      <c r="CM814" s="121"/>
      <c r="CN814" s="121"/>
    </row>
    <row r="815" spans="1:92" s="1" customFormat="1" ht="10.5" customHeight="1" x14ac:dyDescent="0.2">
      <c r="A815" s="1373"/>
      <c r="B815" s="1376"/>
      <c r="C815" s="846" t="s">
        <v>118</v>
      </c>
      <c r="D815" s="1256" t="s">
        <v>27</v>
      </c>
      <c r="E815" s="67">
        <f>ROUND(SQRT(E816^2+(E817-E818)^2)*1000/(1.73*E765),0)</f>
        <v>6</v>
      </c>
      <c r="F815" s="137">
        <f t="shared" ref="F815:AB815" si="473">ROUND(SQRT(F816^2+(F817-F818)^2)*1000/(1.73*F765),0)</f>
        <v>6</v>
      </c>
      <c r="G815" s="137">
        <f t="shared" si="473"/>
        <v>6</v>
      </c>
      <c r="H815" s="882">
        <f t="shared" si="473"/>
        <v>6</v>
      </c>
      <c r="I815" s="137">
        <f t="shared" si="473"/>
        <v>6</v>
      </c>
      <c r="J815" s="137">
        <f t="shared" si="473"/>
        <v>7</v>
      </c>
      <c r="K815" s="137">
        <f t="shared" si="473"/>
        <v>7</v>
      </c>
      <c r="L815" s="137">
        <f t="shared" si="473"/>
        <v>7</v>
      </c>
      <c r="M815" s="137">
        <f t="shared" si="473"/>
        <v>8</v>
      </c>
      <c r="N815" s="882">
        <f t="shared" si="473"/>
        <v>8</v>
      </c>
      <c r="O815" s="137">
        <f t="shared" si="473"/>
        <v>9</v>
      </c>
      <c r="P815" s="137">
        <f t="shared" si="473"/>
        <v>9</v>
      </c>
      <c r="Q815" s="137">
        <f t="shared" si="473"/>
        <v>9</v>
      </c>
      <c r="R815" s="137">
        <f t="shared" si="473"/>
        <v>9</v>
      </c>
      <c r="S815" s="137">
        <f t="shared" si="473"/>
        <v>9</v>
      </c>
      <c r="T815" s="137">
        <f t="shared" si="473"/>
        <v>9</v>
      </c>
      <c r="U815" s="137">
        <f t="shared" si="473"/>
        <v>9</v>
      </c>
      <c r="V815" s="882">
        <f t="shared" si="473"/>
        <v>9</v>
      </c>
      <c r="W815" s="137">
        <f t="shared" si="473"/>
        <v>9</v>
      </c>
      <c r="X815" s="137">
        <f t="shared" si="473"/>
        <v>10</v>
      </c>
      <c r="Y815" s="137">
        <f t="shared" si="473"/>
        <v>9</v>
      </c>
      <c r="Z815" s="137">
        <f t="shared" si="473"/>
        <v>8</v>
      </c>
      <c r="AA815" s="137">
        <f t="shared" si="473"/>
        <v>8</v>
      </c>
      <c r="AB815" s="137">
        <f t="shared" si="473"/>
        <v>7</v>
      </c>
      <c r="AC815" s="254"/>
      <c r="AD815" s="129"/>
      <c r="AE815" s="49"/>
      <c r="AF815" s="258"/>
      <c r="AG815" s="258"/>
      <c r="AH815" s="258"/>
      <c r="AI815" s="258"/>
      <c r="AJ815" s="258"/>
      <c r="AK815" s="258"/>
      <c r="AL815" s="258"/>
      <c r="AM815" s="258"/>
      <c r="AN815" s="258"/>
      <c r="AO815" s="258"/>
      <c r="AP815" s="258"/>
      <c r="AQ815" s="258"/>
      <c r="AR815" s="258"/>
      <c r="AS815" s="258"/>
      <c r="AT815" s="258"/>
      <c r="AU815" s="258"/>
      <c r="AV815" s="258"/>
      <c r="AW815" s="258"/>
      <c r="AX815" s="258"/>
      <c r="AY815" s="258"/>
      <c r="AZ815" s="258"/>
      <c r="BA815" s="258"/>
      <c r="BB815" s="258"/>
      <c r="BC815" s="258"/>
      <c r="BD815" s="258"/>
      <c r="BE815" s="256"/>
      <c r="BF815" s="256"/>
      <c r="BG815" s="256"/>
      <c r="BH815" s="256"/>
      <c r="BI815" s="256"/>
      <c r="BJ815" s="256"/>
      <c r="BK815" s="256"/>
      <c r="BL815" s="256"/>
      <c r="BM815" s="256"/>
      <c r="BN815" s="256"/>
      <c r="BO815" s="256"/>
      <c r="BP815" s="256"/>
      <c r="BQ815" s="256"/>
      <c r="BR815" s="256"/>
      <c r="BS815" s="256"/>
      <c r="BT815" s="256"/>
      <c r="BU815" s="256"/>
      <c r="BV815" s="256"/>
      <c r="BW815" s="256"/>
      <c r="BX815" s="256"/>
      <c r="BY815" s="256"/>
      <c r="BZ815" s="256"/>
      <c r="CA815" s="256"/>
      <c r="CB815" s="256"/>
      <c r="CC815" s="256"/>
      <c r="CD815" s="249"/>
      <c r="CE815" s="249"/>
      <c r="CF815" s="249"/>
      <c r="CG815" s="249"/>
      <c r="CH815" s="249"/>
      <c r="CI815" s="249"/>
      <c r="CJ815" s="249"/>
      <c r="CK815" s="249"/>
      <c r="CL815" s="249"/>
      <c r="CM815" s="121"/>
      <c r="CN815" s="121"/>
    </row>
    <row r="816" spans="1:92" s="1" customFormat="1" ht="10.5" customHeight="1" x14ac:dyDescent="0.2">
      <c r="A816" s="1373"/>
      <c r="B816" s="1376"/>
      <c r="C816" s="846" t="s">
        <v>909</v>
      </c>
      <c r="D816" s="1256" t="s">
        <v>108</v>
      </c>
      <c r="E816" s="42">
        <f>AF816*$AE816</f>
        <v>6.6150000000000014E-2</v>
      </c>
      <c r="F816" s="42">
        <f t="shared" ref="F816:AB816" si="474">AG816*$AE816</f>
        <v>6.3900000000000012E-2</v>
      </c>
      <c r="G816" s="42">
        <f t="shared" si="474"/>
        <v>6.480000000000001E-2</v>
      </c>
      <c r="H816" s="423">
        <f t="shared" si="474"/>
        <v>6.2640000000000001E-2</v>
      </c>
      <c r="I816" s="42">
        <f t="shared" si="474"/>
        <v>6.5250000000000016E-2</v>
      </c>
      <c r="J816" s="42">
        <f t="shared" si="474"/>
        <v>7.0020000000000013E-2</v>
      </c>
      <c r="K816" s="42">
        <f t="shared" si="474"/>
        <v>7.2450000000000001E-2</v>
      </c>
      <c r="L816" s="42">
        <f t="shared" si="474"/>
        <v>7.1190000000000003E-2</v>
      </c>
      <c r="M816" s="42">
        <f t="shared" si="474"/>
        <v>8.1990000000000007E-2</v>
      </c>
      <c r="N816" s="423">
        <f t="shared" si="474"/>
        <v>8.9639999999999997E-2</v>
      </c>
      <c r="O816" s="42">
        <f t="shared" si="474"/>
        <v>9.0810000000000002E-2</v>
      </c>
      <c r="P816" s="42">
        <f t="shared" si="474"/>
        <v>8.9819999999999997E-2</v>
      </c>
      <c r="Q816" s="42">
        <f t="shared" si="474"/>
        <v>9.7020000000000009E-2</v>
      </c>
      <c r="R816" s="42">
        <f t="shared" si="474"/>
        <v>9.7290000000000001E-2</v>
      </c>
      <c r="S816" s="42">
        <f t="shared" si="474"/>
        <v>9.7559999999999994E-2</v>
      </c>
      <c r="T816" s="42">
        <f t="shared" si="474"/>
        <v>9.4949999999999993E-2</v>
      </c>
      <c r="U816" s="42">
        <f t="shared" si="474"/>
        <v>0.10008</v>
      </c>
      <c r="V816" s="423">
        <f t="shared" si="474"/>
        <v>9.4500000000000015E-2</v>
      </c>
      <c r="W816" s="42">
        <f t="shared" si="474"/>
        <v>9.1259999999999994E-2</v>
      </c>
      <c r="X816" s="42">
        <f t="shared" si="474"/>
        <v>0.10116</v>
      </c>
      <c r="Y816" s="42">
        <f t="shared" si="474"/>
        <v>9.1260000000000008E-2</v>
      </c>
      <c r="Z816" s="42">
        <f t="shared" si="474"/>
        <v>8.1269999999999995E-2</v>
      </c>
      <c r="AA816" s="42">
        <f t="shared" si="474"/>
        <v>8.0100000000000005E-2</v>
      </c>
      <c r="AB816" s="42">
        <f t="shared" si="474"/>
        <v>7.3709999999999998E-2</v>
      </c>
      <c r="AC816" s="41">
        <f>(BD816-AF816)*AE816</f>
        <v>-6.6150000000000014E-2</v>
      </c>
      <c r="AD816" s="43">
        <f>(BD817-AF817)*AE816</f>
        <v>-1.9799999999999998E-2</v>
      </c>
      <c r="AE816" s="49">
        <v>1.8</v>
      </c>
      <c r="AF816" s="258">
        <v>3.6750000000000005E-2</v>
      </c>
      <c r="AG816" s="258">
        <v>3.5500000000000004E-2</v>
      </c>
      <c r="AH816" s="258">
        <v>3.6000000000000004E-2</v>
      </c>
      <c r="AI816" s="258">
        <v>3.4799999999999998E-2</v>
      </c>
      <c r="AJ816" s="258">
        <v>3.6250000000000004E-2</v>
      </c>
      <c r="AK816" s="258">
        <v>3.8900000000000004E-2</v>
      </c>
      <c r="AL816" s="258">
        <v>4.0250000000000001E-2</v>
      </c>
      <c r="AM816" s="258">
        <v>3.9550000000000002E-2</v>
      </c>
      <c r="AN816" s="258">
        <v>4.555E-2</v>
      </c>
      <c r="AO816" s="258">
        <v>4.9799999999999997E-2</v>
      </c>
      <c r="AP816" s="258">
        <v>5.0450000000000002E-2</v>
      </c>
      <c r="AQ816" s="258">
        <v>4.99E-2</v>
      </c>
      <c r="AR816" s="258">
        <v>5.3900000000000003E-2</v>
      </c>
      <c r="AS816" s="258">
        <v>5.4050000000000001E-2</v>
      </c>
      <c r="AT816" s="258">
        <v>5.4199999999999998E-2</v>
      </c>
      <c r="AU816" s="258">
        <v>5.2749999999999998E-2</v>
      </c>
      <c r="AV816" s="258">
        <v>5.5599999999999997E-2</v>
      </c>
      <c r="AW816" s="258">
        <v>5.2500000000000005E-2</v>
      </c>
      <c r="AX816" s="258">
        <v>5.0699999999999995E-2</v>
      </c>
      <c r="AY816" s="258">
        <v>5.62E-2</v>
      </c>
      <c r="AZ816" s="258">
        <v>5.0700000000000002E-2</v>
      </c>
      <c r="BA816" s="258">
        <v>4.5149999999999996E-2</v>
      </c>
      <c r="BB816" s="258">
        <v>4.4499999999999998E-2</v>
      </c>
      <c r="BC816" s="258">
        <v>4.095E-2</v>
      </c>
      <c r="BD816" s="258"/>
      <c r="BE816" s="249"/>
      <c r="BF816" s="249"/>
      <c r="BG816" s="256"/>
      <c r="BH816" s="249"/>
      <c r="BI816" s="249"/>
      <c r="BJ816" s="249"/>
      <c r="BK816" s="249"/>
      <c r="BL816" s="249"/>
      <c r="BM816" s="249"/>
      <c r="BN816" s="249"/>
      <c r="BO816" s="249"/>
      <c r="BP816" s="249"/>
      <c r="BQ816" s="249"/>
      <c r="BR816" s="249"/>
      <c r="BS816" s="249"/>
      <c r="BT816" s="249"/>
      <c r="BU816" s="249"/>
      <c r="BV816" s="249"/>
      <c r="BW816" s="249"/>
      <c r="BX816" s="249"/>
      <c r="BY816" s="249"/>
      <c r="BZ816" s="249"/>
      <c r="CA816" s="249"/>
      <c r="CB816" s="256"/>
      <c r="CC816" s="249"/>
      <c r="CD816" s="249"/>
      <c r="CE816" s="249"/>
      <c r="CF816" s="249"/>
      <c r="CG816" s="249"/>
      <c r="CH816" s="249"/>
      <c r="CI816" s="249"/>
      <c r="CJ816" s="249"/>
      <c r="CK816" s="249"/>
      <c r="CL816" s="249"/>
      <c r="CM816" s="121"/>
      <c r="CN816" s="121"/>
    </row>
    <row r="817" spans="1:92" s="1" customFormat="1" ht="10.5" customHeight="1" x14ac:dyDescent="0.2">
      <c r="A817" s="1373"/>
      <c r="B817" s="1376"/>
      <c r="C817" s="846" t="s">
        <v>909</v>
      </c>
      <c r="D817" s="1256" t="s">
        <v>906</v>
      </c>
      <c r="E817" s="42">
        <f>AF817*$AE816</f>
        <v>1.9799999999999998E-2</v>
      </c>
      <c r="F817" s="42">
        <f t="shared" ref="F817:AB817" si="475">AG817*$AE816</f>
        <v>2.043E-2</v>
      </c>
      <c r="G817" s="42">
        <f t="shared" si="475"/>
        <v>2.0879999999999999E-2</v>
      </c>
      <c r="H817" s="423">
        <f t="shared" si="475"/>
        <v>2.0160000000000001E-2</v>
      </c>
      <c r="I817" s="42">
        <f t="shared" si="475"/>
        <v>2.0070000000000001E-2</v>
      </c>
      <c r="J817" s="42">
        <f t="shared" si="475"/>
        <v>1.917E-2</v>
      </c>
      <c r="K817" s="42">
        <f t="shared" si="475"/>
        <v>1.9349999999999999E-2</v>
      </c>
      <c r="L817" s="42">
        <f t="shared" si="475"/>
        <v>1.9259999999999999E-2</v>
      </c>
      <c r="M817" s="42">
        <f t="shared" si="475"/>
        <v>2.1510000000000001E-2</v>
      </c>
      <c r="N817" s="423">
        <f t="shared" si="475"/>
        <v>2.214E-2</v>
      </c>
      <c r="O817" s="42">
        <f t="shared" si="475"/>
        <v>2.2409999999999999E-2</v>
      </c>
      <c r="P817" s="42">
        <f t="shared" si="475"/>
        <v>2.3400000000000004E-2</v>
      </c>
      <c r="Q817" s="42">
        <f t="shared" si="475"/>
        <v>2.4210000000000002E-2</v>
      </c>
      <c r="R817" s="42">
        <f t="shared" si="475"/>
        <v>2.3130000000000001E-2</v>
      </c>
      <c r="S817" s="42">
        <f t="shared" si="475"/>
        <v>2.4210000000000002E-2</v>
      </c>
      <c r="T817" s="42">
        <f t="shared" si="475"/>
        <v>2.4119999999999999E-2</v>
      </c>
      <c r="U817" s="42">
        <f t="shared" si="475"/>
        <v>2.3669999999999997E-2</v>
      </c>
      <c r="V817" s="423">
        <f t="shared" si="475"/>
        <v>2.196E-2</v>
      </c>
      <c r="W817" s="42">
        <f t="shared" si="475"/>
        <v>2.2320000000000003E-2</v>
      </c>
      <c r="X817" s="42">
        <f t="shared" si="475"/>
        <v>2.2769999999999999E-2</v>
      </c>
      <c r="Y817" s="42">
        <f t="shared" si="475"/>
        <v>2.1239999999999998E-2</v>
      </c>
      <c r="Z817" s="42">
        <f t="shared" si="475"/>
        <v>2.1870000000000004E-2</v>
      </c>
      <c r="AA817" s="42">
        <f t="shared" si="475"/>
        <v>2.2320000000000003E-2</v>
      </c>
      <c r="AB817" s="42">
        <f t="shared" si="475"/>
        <v>2.1690000000000004E-2</v>
      </c>
      <c r="AC817" s="41"/>
      <c r="AD817" s="43"/>
      <c r="AE817" s="49"/>
      <c r="AF817" s="258">
        <v>1.0999999999999999E-2</v>
      </c>
      <c r="AG817" s="258">
        <v>1.1349999999999999E-2</v>
      </c>
      <c r="AH817" s="258">
        <v>1.1599999999999999E-2</v>
      </c>
      <c r="AI817" s="121">
        <v>1.12E-2</v>
      </c>
      <c r="AJ817" s="258">
        <v>1.115E-2</v>
      </c>
      <c r="AK817" s="258">
        <v>1.065E-2</v>
      </c>
      <c r="AL817" s="258">
        <v>1.0749999999999999E-2</v>
      </c>
      <c r="AM817" s="258">
        <v>1.0699999999999999E-2</v>
      </c>
      <c r="AN817" s="258">
        <v>1.1950000000000001E-2</v>
      </c>
      <c r="AO817" s="258">
        <v>1.23E-2</v>
      </c>
      <c r="AP817" s="258">
        <v>1.2449999999999999E-2</v>
      </c>
      <c r="AQ817" s="258">
        <v>1.3000000000000001E-2</v>
      </c>
      <c r="AR817" s="258">
        <v>1.345E-2</v>
      </c>
      <c r="AS817" s="258">
        <v>1.285E-2</v>
      </c>
      <c r="AT817" s="258">
        <v>1.345E-2</v>
      </c>
      <c r="AU817" s="258">
        <v>1.3399999999999999E-2</v>
      </c>
      <c r="AV817" s="258">
        <v>1.3149999999999998E-2</v>
      </c>
      <c r="AW817" s="258">
        <v>1.2199999999999999E-2</v>
      </c>
      <c r="AX817" s="258">
        <v>1.2400000000000001E-2</v>
      </c>
      <c r="AY817" s="258">
        <v>1.265E-2</v>
      </c>
      <c r="AZ817" s="258">
        <v>1.18E-2</v>
      </c>
      <c r="BA817" s="258">
        <v>1.2150000000000001E-2</v>
      </c>
      <c r="BB817" s="258">
        <v>1.2400000000000001E-2</v>
      </c>
      <c r="BC817" s="258">
        <v>1.2050000000000002E-2</v>
      </c>
      <c r="BD817" s="258"/>
      <c r="BE817" s="258"/>
      <c r="BF817" s="258"/>
      <c r="BG817" s="258"/>
      <c r="BH817" s="258"/>
      <c r="BI817" s="258"/>
      <c r="BJ817" s="258"/>
      <c r="BK817" s="258"/>
      <c r="BL817" s="258"/>
      <c r="BM817" s="258"/>
      <c r="BN817" s="258"/>
      <c r="BO817" s="258"/>
      <c r="BP817" s="258"/>
      <c r="BQ817" s="258"/>
      <c r="BR817" s="258"/>
      <c r="BS817" s="258"/>
      <c r="BT817" s="258"/>
      <c r="BU817" s="258"/>
      <c r="BV817" s="258"/>
      <c r="BW817" s="258"/>
      <c r="BX817" s="258"/>
      <c r="BY817" s="258"/>
      <c r="BZ817" s="258"/>
      <c r="CA817" s="258"/>
      <c r="CB817" s="258"/>
      <c r="CC817" s="258"/>
      <c r="CD817" s="249"/>
      <c r="CE817" s="249"/>
      <c r="CF817" s="249"/>
      <c r="CG817" s="249"/>
      <c r="CH817" s="249"/>
      <c r="CI817" s="249"/>
      <c r="CJ817" s="249"/>
      <c r="CK817" s="249"/>
      <c r="CL817" s="249"/>
      <c r="CM817" s="121"/>
      <c r="CN817" s="121"/>
    </row>
    <row r="818" spans="1:92" s="1" customFormat="1" ht="10.5" customHeight="1" x14ac:dyDescent="0.2">
      <c r="A818" s="1373"/>
      <c r="B818" s="1376"/>
      <c r="C818" s="846" t="s">
        <v>909</v>
      </c>
      <c r="D818" s="1256" t="s">
        <v>907</v>
      </c>
      <c r="E818" s="42">
        <f>AF818*$AE816</f>
        <v>0</v>
      </c>
      <c r="F818" s="104">
        <f t="shared" ref="F818:AB818" si="476">AG818*$AE816</f>
        <v>0</v>
      </c>
      <c r="G818" s="104">
        <f t="shared" si="476"/>
        <v>0</v>
      </c>
      <c r="H818" s="875">
        <f t="shared" si="476"/>
        <v>0</v>
      </c>
      <c r="I818" s="104">
        <f t="shared" si="476"/>
        <v>0</v>
      </c>
      <c r="J818" s="104">
        <f t="shared" si="476"/>
        <v>9.0000000000000006E-5</v>
      </c>
      <c r="K818" s="104">
        <f t="shared" si="476"/>
        <v>9.0000000000000006E-5</v>
      </c>
      <c r="L818" s="104">
        <f t="shared" si="476"/>
        <v>0</v>
      </c>
      <c r="M818" s="104">
        <f t="shared" si="476"/>
        <v>0</v>
      </c>
      <c r="N818" s="875">
        <f t="shared" si="476"/>
        <v>0</v>
      </c>
      <c r="O818" s="104">
        <f t="shared" si="476"/>
        <v>0</v>
      </c>
      <c r="P818" s="104">
        <f t="shared" si="476"/>
        <v>0</v>
      </c>
      <c r="Q818" s="104">
        <f t="shared" si="476"/>
        <v>0</v>
      </c>
      <c r="R818" s="104">
        <f t="shared" si="476"/>
        <v>0</v>
      </c>
      <c r="S818" s="104">
        <f t="shared" si="476"/>
        <v>0</v>
      </c>
      <c r="T818" s="104">
        <f t="shared" si="476"/>
        <v>0</v>
      </c>
      <c r="U818" s="104">
        <f t="shared" si="476"/>
        <v>0</v>
      </c>
      <c r="V818" s="875">
        <f t="shared" si="476"/>
        <v>0</v>
      </c>
      <c r="W818" s="104">
        <f t="shared" si="476"/>
        <v>0</v>
      </c>
      <c r="X818" s="104">
        <f t="shared" si="476"/>
        <v>0</v>
      </c>
      <c r="Y818" s="104">
        <f t="shared" si="476"/>
        <v>0</v>
      </c>
      <c r="Z818" s="104">
        <f t="shared" si="476"/>
        <v>0</v>
      </c>
      <c r="AA818" s="104">
        <f t="shared" si="476"/>
        <v>0</v>
      </c>
      <c r="AB818" s="104">
        <f t="shared" si="476"/>
        <v>0</v>
      </c>
      <c r="AC818" s="41"/>
      <c r="AD818" s="43"/>
      <c r="AE818" s="49"/>
      <c r="AF818" s="258">
        <v>0</v>
      </c>
      <c r="AG818" s="258">
        <v>0</v>
      </c>
      <c r="AH818" s="258">
        <v>0</v>
      </c>
      <c r="AI818" s="121">
        <v>0</v>
      </c>
      <c r="AJ818" s="258">
        <v>0</v>
      </c>
      <c r="AK818" s="258">
        <v>5.0000000000000002E-5</v>
      </c>
      <c r="AL818" s="258">
        <v>5.0000000000000002E-5</v>
      </c>
      <c r="AM818" s="258">
        <v>0</v>
      </c>
      <c r="AN818" s="258">
        <v>0</v>
      </c>
      <c r="AO818" s="258">
        <v>0</v>
      </c>
      <c r="AP818" s="258">
        <v>0</v>
      </c>
      <c r="AQ818" s="258">
        <v>0</v>
      </c>
      <c r="AR818" s="258">
        <v>0</v>
      </c>
      <c r="AS818" s="258">
        <v>0</v>
      </c>
      <c r="AT818" s="258">
        <v>0</v>
      </c>
      <c r="AU818" s="258">
        <v>0</v>
      </c>
      <c r="AV818" s="258">
        <v>0</v>
      </c>
      <c r="AW818" s="258">
        <v>0</v>
      </c>
      <c r="AX818" s="258">
        <v>0</v>
      </c>
      <c r="AY818" s="258">
        <v>0</v>
      </c>
      <c r="AZ818" s="258">
        <v>0</v>
      </c>
      <c r="BA818" s="258">
        <v>0</v>
      </c>
      <c r="BB818" s="258">
        <v>0</v>
      </c>
      <c r="BC818" s="258">
        <v>0</v>
      </c>
      <c r="BD818" s="258"/>
      <c r="BE818" s="258"/>
      <c r="BF818" s="258"/>
      <c r="BG818" s="258"/>
      <c r="BH818" s="258"/>
      <c r="BI818" s="258"/>
      <c r="BJ818" s="258"/>
      <c r="BK818" s="258"/>
      <c r="BL818" s="258"/>
      <c r="BM818" s="258"/>
      <c r="BN818" s="258"/>
      <c r="BO818" s="258"/>
      <c r="BP818" s="258"/>
      <c r="BQ818" s="258"/>
      <c r="BR818" s="258"/>
      <c r="BS818" s="258"/>
      <c r="BT818" s="258"/>
      <c r="BU818" s="258"/>
      <c r="BV818" s="258"/>
      <c r="BW818" s="258"/>
      <c r="BX818" s="258"/>
      <c r="BY818" s="258"/>
      <c r="BZ818" s="258"/>
      <c r="CA818" s="258"/>
      <c r="CB818" s="258"/>
      <c r="CC818" s="258"/>
      <c r="CD818" s="249"/>
      <c r="CE818" s="249"/>
      <c r="CF818" s="249"/>
      <c r="CG818" s="249"/>
      <c r="CH818" s="249"/>
      <c r="CI818" s="249"/>
      <c r="CJ818" s="249"/>
      <c r="CK818" s="249"/>
      <c r="CL818" s="249"/>
      <c r="CM818" s="121"/>
      <c r="CN818" s="121"/>
    </row>
    <row r="819" spans="1:92" s="1" customFormat="1" ht="10.5" customHeight="1" thickBot="1" x14ac:dyDescent="0.25">
      <c r="A819" s="1374"/>
      <c r="B819" s="1377"/>
      <c r="C819" s="197"/>
      <c r="D819" s="1258" t="s">
        <v>35</v>
      </c>
      <c r="E819" s="45">
        <f>(E817-E818)/E816</f>
        <v>0.29931972789115635</v>
      </c>
      <c r="F819" s="45">
        <f t="shared" ref="F819:AB819" si="477">(F817-F818)/F816</f>
        <v>0.31971830985915489</v>
      </c>
      <c r="G819" s="45">
        <f t="shared" si="477"/>
        <v>0.32222222222222213</v>
      </c>
      <c r="H819" s="425">
        <f t="shared" si="477"/>
        <v>0.32183908045977011</v>
      </c>
      <c r="I819" s="45">
        <f t="shared" si="477"/>
        <v>0.30758620689655164</v>
      </c>
      <c r="J819" s="45">
        <f t="shared" si="477"/>
        <v>0.27249357326478146</v>
      </c>
      <c r="K819" s="45">
        <f t="shared" si="477"/>
        <v>0.26583850931677017</v>
      </c>
      <c r="L819" s="45">
        <f t="shared" si="477"/>
        <v>0.27054361567635904</v>
      </c>
      <c r="M819" s="45">
        <f t="shared" si="477"/>
        <v>0.26234906695938526</v>
      </c>
      <c r="N819" s="425">
        <f t="shared" si="477"/>
        <v>0.24698795180722893</v>
      </c>
      <c r="O819" s="45">
        <f t="shared" si="477"/>
        <v>0.24677898909811694</v>
      </c>
      <c r="P819" s="45">
        <f t="shared" si="477"/>
        <v>0.26052104208416837</v>
      </c>
      <c r="Q819" s="45">
        <f t="shared" si="477"/>
        <v>0.24953617810760667</v>
      </c>
      <c r="R819" s="45">
        <f t="shared" si="477"/>
        <v>0.23774283071230343</v>
      </c>
      <c r="S819" s="45">
        <f t="shared" si="477"/>
        <v>0.24815498154981555</v>
      </c>
      <c r="T819" s="45">
        <f t="shared" si="477"/>
        <v>0.25402843601895736</v>
      </c>
      <c r="U819" s="45">
        <f t="shared" si="477"/>
        <v>0.23651079136690645</v>
      </c>
      <c r="V819" s="425">
        <f t="shared" si="477"/>
        <v>0.23238095238095235</v>
      </c>
      <c r="W819" s="45">
        <f t="shared" si="477"/>
        <v>0.24457593688362925</v>
      </c>
      <c r="X819" s="45">
        <f t="shared" si="477"/>
        <v>0.22508896797153025</v>
      </c>
      <c r="Y819" s="45">
        <f t="shared" si="477"/>
        <v>0.23274161735700194</v>
      </c>
      <c r="Z819" s="45">
        <f t="shared" si="477"/>
        <v>0.26910299003322263</v>
      </c>
      <c r="AA819" s="45">
        <f t="shared" si="477"/>
        <v>0.27865168539325846</v>
      </c>
      <c r="AB819" s="45">
        <f t="shared" si="477"/>
        <v>0.29426129426129433</v>
      </c>
      <c r="AC819" s="41"/>
      <c r="AD819" s="43"/>
      <c r="AE819" s="49"/>
      <c r="AF819" s="575"/>
      <c r="AG819" s="258"/>
      <c r="AH819" s="258"/>
      <c r="AI819" s="121"/>
      <c r="AJ819" s="258"/>
      <c r="AK819" s="258"/>
      <c r="AL819" s="575"/>
      <c r="AM819" s="258"/>
      <c r="AN819" s="258"/>
      <c r="AO819" s="575"/>
      <c r="AP819" s="258"/>
      <c r="AQ819" s="258"/>
      <c r="AR819" s="575"/>
      <c r="AS819" s="258"/>
      <c r="AT819" s="258"/>
      <c r="AU819" s="258"/>
      <c r="AV819" s="258"/>
      <c r="AW819" s="258"/>
      <c r="AX819" s="258"/>
      <c r="AY819" s="258"/>
      <c r="AZ819" s="258"/>
      <c r="BA819" s="575"/>
      <c r="BB819" s="258"/>
      <c r="BC819" s="258"/>
      <c r="BD819" s="575"/>
      <c r="BE819" s="76"/>
      <c r="BF819" s="76"/>
      <c r="BG819" s="76"/>
      <c r="BH819" s="76"/>
      <c r="BI819" s="76"/>
      <c r="BJ819" s="76"/>
      <c r="BK819" s="76"/>
      <c r="BL819" s="76"/>
      <c r="BM819" s="76"/>
      <c r="BN819" s="76"/>
      <c r="BO819" s="76"/>
      <c r="BP819" s="76"/>
      <c r="BQ819" s="76"/>
      <c r="BR819" s="76"/>
      <c r="BS819" s="76"/>
      <c r="BT819" s="76"/>
      <c r="BU819" s="76"/>
      <c r="BV819" s="76"/>
      <c r="BW819" s="76"/>
      <c r="BX819" s="76"/>
      <c r="BY819" s="76"/>
      <c r="BZ819" s="76"/>
      <c r="CA819" s="76"/>
      <c r="CB819" s="256"/>
      <c r="CC819" s="76"/>
      <c r="CD819" s="249"/>
      <c r="CE819" s="249"/>
      <c r="CF819" s="249"/>
      <c r="CG819" s="249"/>
      <c r="CH819" s="249"/>
      <c r="CI819" s="249"/>
      <c r="CJ819" s="249"/>
      <c r="CK819" s="249"/>
      <c r="CL819" s="249"/>
      <c r="CM819" s="121"/>
      <c r="CN819" s="121"/>
    </row>
    <row r="820" spans="1:92" s="1" customFormat="1" ht="10.5" customHeight="1" x14ac:dyDescent="0.2">
      <c r="A820" s="1372" t="s">
        <v>3</v>
      </c>
      <c r="B820" s="1375" t="s">
        <v>209</v>
      </c>
      <c r="C820" s="695"/>
      <c r="D820" s="1255"/>
      <c r="E820" s="61"/>
      <c r="F820" s="61"/>
      <c r="G820" s="61"/>
      <c r="H820" s="424"/>
      <c r="I820" s="61"/>
      <c r="J820" s="61"/>
      <c r="K820" s="61"/>
      <c r="L820" s="61"/>
      <c r="M820" s="61"/>
      <c r="N820" s="424"/>
      <c r="O820" s="61"/>
      <c r="P820" s="61"/>
      <c r="Q820" s="61"/>
      <c r="R820" s="61"/>
      <c r="S820" s="61"/>
      <c r="T820" s="61"/>
      <c r="U820" s="61"/>
      <c r="V820" s="424"/>
      <c r="W820" s="61"/>
      <c r="X820" s="61"/>
      <c r="Y820" s="61"/>
      <c r="Z820" s="61"/>
      <c r="AA820" s="61"/>
      <c r="AB820" s="61"/>
      <c r="AC820" s="41" t="s">
        <v>107</v>
      </c>
      <c r="AD820" s="43">
        <f>AD822/AC822</f>
        <v>0.51035375323554788</v>
      </c>
      <c r="AE820" s="49"/>
      <c r="AF820" s="296"/>
      <c r="AG820" s="258"/>
      <c r="AH820" s="258"/>
      <c r="AI820" s="258"/>
      <c r="AJ820" s="258"/>
      <c r="AK820" s="258"/>
      <c r="AL820" s="258"/>
      <c r="AM820" s="258"/>
      <c r="AN820" s="258"/>
      <c r="AO820" s="258"/>
      <c r="AP820" s="258"/>
      <c r="AQ820" s="258"/>
      <c r="AR820" s="258"/>
      <c r="AS820" s="258"/>
      <c r="AT820" s="258"/>
      <c r="AU820" s="258"/>
      <c r="AV820" s="258"/>
      <c r="AW820" s="258"/>
      <c r="AX820" s="258"/>
      <c r="AY820" s="258"/>
      <c r="AZ820" s="258"/>
      <c r="BA820" s="258"/>
      <c r="BB820" s="258"/>
      <c r="BC820" s="258"/>
      <c r="BD820" s="258"/>
      <c r="BE820" s="256"/>
      <c r="BF820" s="256"/>
      <c r="BG820" s="76"/>
      <c r="BH820" s="256"/>
      <c r="BI820" s="256"/>
      <c r="BJ820" s="256"/>
      <c r="BK820" s="256"/>
      <c r="BL820" s="256"/>
      <c r="BM820" s="256"/>
      <c r="BN820" s="256"/>
      <c r="BO820" s="256"/>
      <c r="BP820" s="256"/>
      <c r="BQ820" s="256"/>
      <c r="BR820" s="256"/>
      <c r="BS820" s="256"/>
      <c r="BT820" s="256"/>
      <c r="BU820" s="256"/>
      <c r="BV820" s="256"/>
      <c r="BW820" s="256"/>
      <c r="BX820" s="256"/>
      <c r="BY820" s="256"/>
      <c r="BZ820" s="256"/>
      <c r="CA820" s="256"/>
      <c r="CB820" s="256"/>
      <c r="CC820" s="256"/>
      <c r="CD820" s="249"/>
      <c r="CE820" s="249"/>
      <c r="CF820" s="249"/>
      <c r="CG820" s="249"/>
      <c r="CH820" s="249"/>
      <c r="CI820" s="249"/>
      <c r="CJ820" s="249"/>
      <c r="CK820" s="249"/>
      <c r="CL820" s="249"/>
      <c r="CM820" s="121"/>
      <c r="CN820" s="121"/>
    </row>
    <row r="821" spans="1:92" s="1" customFormat="1" ht="10.5" customHeight="1" x14ac:dyDescent="0.2">
      <c r="A821" s="1373"/>
      <c r="B821" s="1376"/>
      <c r="C821" s="846" t="s">
        <v>118</v>
      </c>
      <c r="D821" s="1256" t="s">
        <v>27</v>
      </c>
      <c r="E821" s="67">
        <f>ROUND(SQRT(E822^2+(E823-E824)^2)*1000/(1.73*E764),0)</f>
        <v>7</v>
      </c>
      <c r="F821" s="137">
        <f t="shared" ref="F821:AB821" si="478">ROUND(SQRT(F822^2+(F823-F824)^2)*1000/(1.73*F764),0)</f>
        <v>0</v>
      </c>
      <c r="G821" s="137">
        <f t="shared" si="478"/>
        <v>0</v>
      </c>
      <c r="H821" s="882">
        <f t="shared" si="478"/>
        <v>0</v>
      </c>
      <c r="I821" s="137">
        <f t="shared" si="478"/>
        <v>0</v>
      </c>
      <c r="J821" s="137">
        <f t="shared" si="478"/>
        <v>0</v>
      </c>
      <c r="K821" s="137">
        <f t="shared" si="478"/>
        <v>0</v>
      </c>
      <c r="L821" s="137">
        <f t="shared" si="478"/>
        <v>0</v>
      </c>
      <c r="M821" s="137">
        <f t="shared" si="478"/>
        <v>0</v>
      </c>
      <c r="N821" s="882">
        <f t="shared" si="478"/>
        <v>0</v>
      </c>
      <c r="O821" s="137">
        <f t="shared" si="478"/>
        <v>0</v>
      </c>
      <c r="P821" s="137">
        <f t="shared" si="478"/>
        <v>0</v>
      </c>
      <c r="Q821" s="137">
        <f t="shared" si="478"/>
        <v>0</v>
      </c>
      <c r="R821" s="137">
        <f t="shared" si="478"/>
        <v>0</v>
      </c>
      <c r="S821" s="137">
        <f t="shared" si="478"/>
        <v>0</v>
      </c>
      <c r="T821" s="137">
        <f t="shared" si="478"/>
        <v>0</v>
      </c>
      <c r="U821" s="137">
        <f t="shared" si="478"/>
        <v>0</v>
      </c>
      <c r="V821" s="882">
        <f t="shared" si="478"/>
        <v>0</v>
      </c>
      <c r="W821" s="137">
        <f t="shared" si="478"/>
        <v>0</v>
      </c>
      <c r="X821" s="137">
        <f t="shared" si="478"/>
        <v>0</v>
      </c>
      <c r="Y821" s="137">
        <f t="shared" si="478"/>
        <v>0</v>
      </c>
      <c r="Z821" s="137">
        <f t="shared" si="478"/>
        <v>0</v>
      </c>
      <c r="AA821" s="137">
        <f t="shared" si="478"/>
        <v>0</v>
      </c>
      <c r="AB821" s="137">
        <f t="shared" si="478"/>
        <v>0</v>
      </c>
      <c r="AC821" s="254"/>
      <c r="AD821" s="129"/>
      <c r="AE821" s="49"/>
      <c r="AF821" s="258"/>
      <c r="AG821" s="258"/>
      <c r="AH821" s="258"/>
      <c r="AI821" s="258"/>
      <c r="AJ821" s="258"/>
      <c r="AK821" s="258"/>
      <c r="AL821" s="258"/>
      <c r="AM821" s="258"/>
      <c r="AN821" s="258"/>
      <c r="AO821" s="258"/>
      <c r="AP821" s="258"/>
      <c r="AQ821" s="258"/>
      <c r="AR821" s="258"/>
      <c r="AS821" s="258"/>
      <c r="AT821" s="258"/>
      <c r="AU821" s="258"/>
      <c r="AV821" s="258"/>
      <c r="AW821" s="258"/>
      <c r="AX821" s="258"/>
      <c r="AY821" s="258"/>
      <c r="AZ821" s="258"/>
      <c r="BA821" s="258"/>
      <c r="BB821" s="258"/>
      <c r="BC821" s="258"/>
      <c r="BD821" s="258"/>
      <c r="BE821" s="256"/>
      <c r="BF821" s="256"/>
      <c r="BG821" s="256"/>
      <c r="BH821" s="256"/>
      <c r="BI821" s="256"/>
      <c r="BJ821" s="256"/>
      <c r="BK821" s="256"/>
      <c r="BL821" s="256"/>
      <c r="BM821" s="256"/>
      <c r="BN821" s="256"/>
      <c r="BO821" s="256"/>
      <c r="BP821" s="256"/>
      <c r="BQ821" s="256"/>
      <c r="BR821" s="256"/>
      <c r="BS821" s="256"/>
      <c r="BT821" s="256"/>
      <c r="BU821" s="256"/>
      <c r="BV821" s="256"/>
      <c r="BW821" s="256"/>
      <c r="BX821" s="256"/>
      <c r="BY821" s="256"/>
      <c r="BZ821" s="256"/>
      <c r="CA821" s="256"/>
      <c r="CB821" s="256"/>
      <c r="CC821" s="256"/>
      <c r="CD821" s="249"/>
      <c r="CE821" s="249"/>
      <c r="CF821" s="249"/>
      <c r="CG821" s="249"/>
      <c r="CH821" s="249"/>
      <c r="CI821" s="249"/>
      <c r="CJ821" s="249"/>
      <c r="CK821" s="249"/>
      <c r="CL821" s="249"/>
      <c r="CM821" s="121"/>
      <c r="CN821" s="121"/>
    </row>
    <row r="822" spans="1:92" s="1" customFormat="1" ht="10.5" customHeight="1" x14ac:dyDescent="0.2">
      <c r="A822" s="1373"/>
      <c r="B822" s="1376"/>
      <c r="C822" s="846" t="s">
        <v>909</v>
      </c>
      <c r="D822" s="1256" t="s">
        <v>108</v>
      </c>
      <c r="E822" s="42">
        <f>AF822*$AE822</f>
        <v>6.9540000000000005E-2</v>
      </c>
      <c r="F822" s="42">
        <f t="shared" ref="F822:AB822" si="479">AG822*$AE822</f>
        <v>0</v>
      </c>
      <c r="G822" s="42">
        <f t="shared" si="479"/>
        <v>0</v>
      </c>
      <c r="H822" s="423">
        <f t="shared" si="479"/>
        <v>0</v>
      </c>
      <c r="I822" s="42">
        <f t="shared" si="479"/>
        <v>0</v>
      </c>
      <c r="J822" s="42">
        <f t="shared" si="479"/>
        <v>0</v>
      </c>
      <c r="K822" s="42">
        <f t="shared" si="479"/>
        <v>0</v>
      </c>
      <c r="L822" s="42">
        <f t="shared" si="479"/>
        <v>0</v>
      </c>
      <c r="M822" s="42">
        <f t="shared" si="479"/>
        <v>0</v>
      </c>
      <c r="N822" s="423">
        <f t="shared" si="479"/>
        <v>0</v>
      </c>
      <c r="O822" s="42">
        <f t="shared" si="479"/>
        <v>0</v>
      </c>
      <c r="P822" s="42">
        <f t="shared" si="479"/>
        <v>0</v>
      </c>
      <c r="Q822" s="42">
        <f t="shared" si="479"/>
        <v>0</v>
      </c>
      <c r="R822" s="42">
        <f t="shared" si="479"/>
        <v>0</v>
      </c>
      <c r="S822" s="42">
        <f t="shared" si="479"/>
        <v>0</v>
      </c>
      <c r="T822" s="42">
        <f t="shared" si="479"/>
        <v>0</v>
      </c>
      <c r="U822" s="42">
        <f t="shared" si="479"/>
        <v>0</v>
      </c>
      <c r="V822" s="423">
        <f t="shared" si="479"/>
        <v>0</v>
      </c>
      <c r="W822" s="42">
        <f t="shared" si="479"/>
        <v>0</v>
      </c>
      <c r="X822" s="42">
        <f t="shared" si="479"/>
        <v>0</v>
      </c>
      <c r="Y822" s="42">
        <f t="shared" si="479"/>
        <v>0</v>
      </c>
      <c r="Z822" s="42">
        <f t="shared" si="479"/>
        <v>0</v>
      </c>
      <c r="AA822" s="42">
        <f t="shared" si="479"/>
        <v>0</v>
      </c>
      <c r="AB822" s="42">
        <f t="shared" si="479"/>
        <v>0</v>
      </c>
      <c r="AC822" s="41">
        <f>(BD822-AF822)*AE822</f>
        <v>-6.9540000000000005E-2</v>
      </c>
      <c r="AD822" s="43">
        <f>(BD823-AF823)*AE822</f>
        <v>-3.5490000000000001E-2</v>
      </c>
      <c r="AE822" s="49">
        <v>0.6</v>
      </c>
      <c r="AF822" s="258">
        <v>0.1159</v>
      </c>
      <c r="AG822" s="258"/>
      <c r="AH822" s="258"/>
      <c r="AI822" s="258"/>
      <c r="AJ822" s="258"/>
      <c r="AK822" s="258"/>
      <c r="AL822" s="258"/>
      <c r="AM822" s="258"/>
      <c r="AN822" s="258"/>
      <c r="AO822" s="258"/>
      <c r="AP822" s="258"/>
      <c r="AQ822" s="258"/>
      <c r="AR822" s="258"/>
      <c r="AS822" s="258"/>
      <c r="AT822" s="258"/>
      <c r="AU822" s="258"/>
      <c r="AV822" s="258"/>
      <c r="AW822" s="258"/>
      <c r="AX822" s="258"/>
      <c r="AY822" s="258"/>
      <c r="AZ822" s="258"/>
      <c r="BA822" s="258"/>
      <c r="BB822" s="258"/>
      <c r="BC822" s="258"/>
      <c r="BD822" s="258"/>
      <c r="BE822" s="256"/>
      <c r="BF822" s="256"/>
      <c r="BG822" s="256"/>
      <c r="BH822" s="256"/>
      <c r="BI822" s="256"/>
      <c r="BJ822" s="256"/>
      <c r="BK822" s="256"/>
      <c r="BL822" s="256"/>
      <c r="BM822" s="256"/>
      <c r="BN822" s="256"/>
      <c r="BO822" s="256"/>
      <c r="BP822" s="256"/>
      <c r="BQ822" s="256"/>
      <c r="BR822" s="256"/>
      <c r="BS822" s="256"/>
      <c r="BT822" s="256"/>
      <c r="BU822" s="256"/>
      <c r="BV822" s="256"/>
      <c r="BW822" s="256"/>
      <c r="BX822" s="256"/>
      <c r="BY822" s="256"/>
      <c r="BZ822" s="256"/>
      <c r="CA822" s="256"/>
      <c r="CB822" s="256"/>
      <c r="CC822" s="256"/>
      <c r="CD822" s="249"/>
      <c r="CE822" s="249"/>
      <c r="CF822" s="249"/>
      <c r="CG822" s="249"/>
      <c r="CH822" s="249"/>
      <c r="CI822" s="249"/>
      <c r="CJ822" s="249"/>
      <c r="CK822" s="249"/>
      <c r="CL822" s="249"/>
      <c r="CM822" s="121"/>
      <c r="CN822" s="121"/>
    </row>
    <row r="823" spans="1:92" s="1" customFormat="1" ht="10.5" customHeight="1" x14ac:dyDescent="0.2">
      <c r="A823" s="1373"/>
      <c r="B823" s="1376"/>
      <c r="C823" s="846" t="s">
        <v>909</v>
      </c>
      <c r="D823" s="1256" t="s">
        <v>906</v>
      </c>
      <c r="E823" s="42">
        <f>AF823*$AE822</f>
        <v>3.5490000000000001E-2</v>
      </c>
      <c r="F823" s="42">
        <f t="shared" ref="F823:AB823" si="480">AG823*$AE822</f>
        <v>0</v>
      </c>
      <c r="G823" s="42">
        <f t="shared" si="480"/>
        <v>0</v>
      </c>
      <c r="H823" s="423">
        <f t="shared" si="480"/>
        <v>0</v>
      </c>
      <c r="I823" s="42">
        <f t="shared" si="480"/>
        <v>0</v>
      </c>
      <c r="J823" s="42">
        <f t="shared" si="480"/>
        <v>0</v>
      </c>
      <c r="K823" s="42">
        <f t="shared" si="480"/>
        <v>0</v>
      </c>
      <c r="L823" s="42">
        <f t="shared" si="480"/>
        <v>0</v>
      </c>
      <c r="M823" s="42">
        <f t="shared" si="480"/>
        <v>0</v>
      </c>
      <c r="N823" s="423">
        <f t="shared" si="480"/>
        <v>0</v>
      </c>
      <c r="O823" s="42">
        <f t="shared" si="480"/>
        <v>0</v>
      </c>
      <c r="P823" s="42">
        <f t="shared" si="480"/>
        <v>0</v>
      </c>
      <c r="Q823" s="42">
        <f t="shared" si="480"/>
        <v>0</v>
      </c>
      <c r="R823" s="42">
        <f t="shared" si="480"/>
        <v>0</v>
      </c>
      <c r="S823" s="42">
        <f t="shared" si="480"/>
        <v>0</v>
      </c>
      <c r="T823" s="42">
        <f t="shared" si="480"/>
        <v>0</v>
      </c>
      <c r="U823" s="42">
        <f t="shared" si="480"/>
        <v>0</v>
      </c>
      <c r="V823" s="423">
        <f t="shared" si="480"/>
        <v>0</v>
      </c>
      <c r="W823" s="42">
        <f t="shared" si="480"/>
        <v>0</v>
      </c>
      <c r="X823" s="42">
        <f t="shared" si="480"/>
        <v>0</v>
      </c>
      <c r="Y823" s="42">
        <f t="shared" si="480"/>
        <v>0</v>
      </c>
      <c r="Z823" s="42">
        <f t="shared" si="480"/>
        <v>0</v>
      </c>
      <c r="AA823" s="42">
        <f t="shared" si="480"/>
        <v>0</v>
      </c>
      <c r="AB823" s="42">
        <f t="shared" si="480"/>
        <v>0</v>
      </c>
      <c r="AC823" s="41"/>
      <c r="AD823" s="43"/>
      <c r="AE823" s="49"/>
      <c r="AF823" s="258">
        <v>5.9150000000000001E-2</v>
      </c>
      <c r="AG823" s="258"/>
      <c r="AH823" s="258"/>
      <c r="AI823" s="258"/>
      <c r="AJ823" s="258"/>
      <c r="AK823" s="258"/>
      <c r="AL823" s="258"/>
      <c r="AM823" s="258"/>
      <c r="AN823" s="258"/>
      <c r="AO823" s="258"/>
      <c r="AP823" s="258"/>
      <c r="AQ823" s="258"/>
      <c r="AR823" s="258"/>
      <c r="AS823" s="258"/>
      <c r="AT823" s="258"/>
      <c r="AU823" s="258"/>
      <c r="AV823" s="258"/>
      <c r="AW823" s="258"/>
      <c r="AX823" s="258"/>
      <c r="AY823" s="258"/>
      <c r="AZ823" s="258"/>
      <c r="BA823" s="258"/>
      <c r="BB823" s="258"/>
      <c r="BC823" s="258"/>
      <c r="BD823" s="258"/>
      <c r="BE823" s="249"/>
      <c r="BF823" s="249"/>
      <c r="BG823" s="249"/>
      <c r="BH823" s="249"/>
      <c r="BI823" s="249"/>
      <c r="BJ823" s="249"/>
      <c r="BK823" s="249"/>
      <c r="BL823" s="249"/>
      <c r="BM823" s="249"/>
      <c r="BN823" s="249"/>
      <c r="BO823" s="249"/>
      <c r="BP823" s="249"/>
      <c r="BQ823" s="249"/>
      <c r="BR823" s="249"/>
      <c r="BS823" s="249"/>
      <c r="BT823" s="249"/>
      <c r="BU823" s="249"/>
      <c r="BV823" s="249"/>
      <c r="BW823" s="249"/>
      <c r="BX823" s="249"/>
      <c r="BY823" s="249"/>
      <c r="BZ823" s="249"/>
      <c r="CA823" s="249"/>
      <c r="CB823" s="249"/>
      <c r="CC823" s="249"/>
      <c r="CD823" s="249"/>
      <c r="CE823" s="249"/>
      <c r="CF823" s="249"/>
      <c r="CG823" s="249"/>
      <c r="CH823" s="249"/>
      <c r="CI823" s="249"/>
      <c r="CJ823" s="249"/>
      <c r="CK823" s="249"/>
      <c r="CL823" s="249"/>
      <c r="CM823" s="121"/>
      <c r="CN823" s="121"/>
    </row>
    <row r="824" spans="1:92" s="1" customFormat="1" ht="10.5" customHeight="1" x14ac:dyDescent="0.2">
      <c r="A824" s="1373"/>
      <c r="B824" s="1376"/>
      <c r="C824" s="846" t="s">
        <v>909</v>
      </c>
      <c r="D824" s="1256" t="s">
        <v>907</v>
      </c>
      <c r="E824" s="42">
        <f>AF824*$AE822</f>
        <v>0</v>
      </c>
      <c r="F824" s="104">
        <f t="shared" ref="F824:AB824" si="481">AG824*$AE822</f>
        <v>0</v>
      </c>
      <c r="G824" s="104">
        <f t="shared" si="481"/>
        <v>0</v>
      </c>
      <c r="H824" s="875">
        <f t="shared" si="481"/>
        <v>0</v>
      </c>
      <c r="I824" s="104">
        <f t="shared" si="481"/>
        <v>0</v>
      </c>
      <c r="J824" s="104">
        <f t="shared" si="481"/>
        <v>0</v>
      </c>
      <c r="K824" s="104">
        <f t="shared" si="481"/>
        <v>0</v>
      </c>
      <c r="L824" s="104">
        <f t="shared" si="481"/>
        <v>0</v>
      </c>
      <c r="M824" s="104">
        <f t="shared" si="481"/>
        <v>0</v>
      </c>
      <c r="N824" s="875">
        <f t="shared" si="481"/>
        <v>0</v>
      </c>
      <c r="O824" s="104">
        <f t="shared" si="481"/>
        <v>0</v>
      </c>
      <c r="P824" s="104">
        <f t="shared" si="481"/>
        <v>0</v>
      </c>
      <c r="Q824" s="104">
        <f t="shared" si="481"/>
        <v>0</v>
      </c>
      <c r="R824" s="104">
        <f t="shared" si="481"/>
        <v>0</v>
      </c>
      <c r="S824" s="104">
        <f t="shared" si="481"/>
        <v>0</v>
      </c>
      <c r="T824" s="104">
        <f t="shared" si="481"/>
        <v>0</v>
      </c>
      <c r="U824" s="104">
        <f t="shared" si="481"/>
        <v>0</v>
      </c>
      <c r="V824" s="875">
        <f t="shared" si="481"/>
        <v>0</v>
      </c>
      <c r="W824" s="104">
        <f t="shared" si="481"/>
        <v>0</v>
      </c>
      <c r="X824" s="104">
        <f t="shared" si="481"/>
        <v>0</v>
      </c>
      <c r="Y824" s="104">
        <f t="shared" si="481"/>
        <v>0</v>
      </c>
      <c r="Z824" s="104">
        <f t="shared" si="481"/>
        <v>0</v>
      </c>
      <c r="AA824" s="104">
        <f t="shared" si="481"/>
        <v>0</v>
      </c>
      <c r="AB824" s="104">
        <f t="shared" si="481"/>
        <v>0</v>
      </c>
      <c r="AC824" s="41"/>
      <c r="AD824" s="43"/>
      <c r="AE824" s="49"/>
      <c r="AF824" s="258">
        <v>0</v>
      </c>
      <c r="AG824" s="258"/>
      <c r="AH824" s="258"/>
      <c r="AI824" s="258"/>
      <c r="AJ824" s="258"/>
      <c r="AK824" s="258"/>
      <c r="AL824" s="258"/>
      <c r="AM824" s="258"/>
      <c r="AN824" s="258"/>
      <c r="AO824" s="258"/>
      <c r="AP824" s="258"/>
      <c r="AQ824" s="258"/>
      <c r="AR824" s="258"/>
      <c r="AS824" s="258"/>
      <c r="AT824" s="258"/>
      <c r="AU824" s="258"/>
      <c r="AV824" s="258"/>
      <c r="AW824" s="258"/>
      <c r="AX824" s="258"/>
      <c r="AY824" s="258"/>
      <c r="AZ824" s="258"/>
      <c r="BA824" s="258"/>
      <c r="BB824" s="258"/>
      <c r="BC824" s="258"/>
      <c r="BD824" s="258"/>
      <c r="BE824" s="249"/>
      <c r="BF824" s="249"/>
      <c r="BG824" s="249"/>
      <c r="BH824" s="249"/>
      <c r="BI824" s="249"/>
      <c r="BJ824" s="249"/>
      <c r="BK824" s="249"/>
      <c r="BL824" s="249"/>
      <c r="BM824" s="249"/>
      <c r="BN824" s="249"/>
      <c r="BO824" s="249"/>
      <c r="BP824" s="249"/>
      <c r="BQ824" s="249"/>
      <c r="BR824" s="249"/>
      <c r="BS824" s="249"/>
      <c r="BT824" s="249"/>
      <c r="BU824" s="249"/>
      <c r="BV824" s="249"/>
      <c r="BW824" s="249"/>
      <c r="BX824" s="249"/>
      <c r="BY824" s="249"/>
      <c r="BZ824" s="249"/>
      <c r="CA824" s="249"/>
      <c r="CB824" s="249"/>
      <c r="CC824" s="249"/>
      <c r="CD824" s="249"/>
      <c r="CE824" s="249"/>
      <c r="CF824" s="249"/>
      <c r="CG824" s="249"/>
      <c r="CH824" s="249"/>
      <c r="CI824" s="249"/>
      <c r="CJ824" s="249"/>
      <c r="CK824" s="249"/>
      <c r="CL824" s="249"/>
      <c r="CM824" s="121"/>
      <c r="CN824" s="121"/>
    </row>
    <row r="825" spans="1:92" s="1" customFormat="1" ht="10.5" customHeight="1" thickBot="1" x14ac:dyDescent="0.25">
      <c r="A825" s="1374"/>
      <c r="B825" s="1377"/>
      <c r="C825" s="197"/>
      <c r="D825" s="1258" t="s">
        <v>35</v>
      </c>
      <c r="E825" s="45">
        <f>(E823-E824)/E822</f>
        <v>0.51035375323554788</v>
      </c>
      <c r="F825" s="45" t="e">
        <f t="shared" ref="F825:AB825" si="482">(F823-F824)/F822</f>
        <v>#DIV/0!</v>
      </c>
      <c r="G825" s="45" t="e">
        <f t="shared" si="482"/>
        <v>#DIV/0!</v>
      </c>
      <c r="H825" s="425" t="e">
        <f t="shared" si="482"/>
        <v>#DIV/0!</v>
      </c>
      <c r="I825" s="45" t="e">
        <f t="shared" si="482"/>
        <v>#DIV/0!</v>
      </c>
      <c r="J825" s="45" t="e">
        <f t="shared" si="482"/>
        <v>#DIV/0!</v>
      </c>
      <c r="K825" s="45" t="e">
        <f t="shared" si="482"/>
        <v>#DIV/0!</v>
      </c>
      <c r="L825" s="45" t="e">
        <f t="shared" si="482"/>
        <v>#DIV/0!</v>
      </c>
      <c r="M825" s="45" t="e">
        <f t="shared" si="482"/>
        <v>#DIV/0!</v>
      </c>
      <c r="N825" s="425" t="e">
        <f t="shared" si="482"/>
        <v>#DIV/0!</v>
      </c>
      <c r="O825" s="45" t="e">
        <f t="shared" si="482"/>
        <v>#DIV/0!</v>
      </c>
      <c r="P825" s="45" t="e">
        <f t="shared" si="482"/>
        <v>#DIV/0!</v>
      </c>
      <c r="Q825" s="45" t="e">
        <f t="shared" si="482"/>
        <v>#DIV/0!</v>
      </c>
      <c r="R825" s="45" t="e">
        <f t="shared" si="482"/>
        <v>#DIV/0!</v>
      </c>
      <c r="S825" s="45" t="e">
        <f t="shared" si="482"/>
        <v>#DIV/0!</v>
      </c>
      <c r="T825" s="45" t="e">
        <f t="shared" si="482"/>
        <v>#DIV/0!</v>
      </c>
      <c r="U825" s="45" t="e">
        <f t="shared" si="482"/>
        <v>#DIV/0!</v>
      </c>
      <c r="V825" s="425" t="e">
        <f t="shared" si="482"/>
        <v>#DIV/0!</v>
      </c>
      <c r="W825" s="45" t="e">
        <f t="shared" si="482"/>
        <v>#DIV/0!</v>
      </c>
      <c r="X825" s="45" t="e">
        <f t="shared" si="482"/>
        <v>#DIV/0!</v>
      </c>
      <c r="Y825" s="45" t="e">
        <f t="shared" si="482"/>
        <v>#DIV/0!</v>
      </c>
      <c r="Z825" s="45" t="e">
        <f t="shared" si="482"/>
        <v>#DIV/0!</v>
      </c>
      <c r="AA825" s="45" t="e">
        <f t="shared" si="482"/>
        <v>#DIV/0!</v>
      </c>
      <c r="AB825" s="45" t="e">
        <f t="shared" si="482"/>
        <v>#DIV/0!</v>
      </c>
      <c r="AC825" s="41"/>
      <c r="AD825" s="43"/>
      <c r="AE825" s="49"/>
      <c r="AF825" s="575"/>
      <c r="AG825" s="258"/>
      <c r="AH825" s="258"/>
      <c r="AI825" s="575"/>
      <c r="AJ825" s="258"/>
      <c r="AK825" s="258"/>
      <c r="AL825" s="575"/>
      <c r="AM825" s="258"/>
      <c r="AN825" s="258"/>
      <c r="AO825" s="575"/>
      <c r="AP825" s="258"/>
      <c r="AQ825" s="258"/>
      <c r="AR825" s="575"/>
      <c r="AS825" s="258"/>
      <c r="AT825" s="258"/>
      <c r="AU825" s="258"/>
      <c r="AV825" s="258"/>
      <c r="AW825" s="258"/>
      <c r="AX825" s="258"/>
      <c r="AY825" s="258"/>
      <c r="AZ825" s="258"/>
      <c r="BA825" s="575"/>
      <c r="BB825" s="258"/>
      <c r="BC825" s="258"/>
      <c r="BD825" s="575"/>
      <c r="BE825" s="256"/>
      <c r="BF825" s="256"/>
      <c r="BG825" s="256"/>
      <c r="BH825" s="256"/>
      <c r="BI825" s="256"/>
      <c r="BJ825" s="256"/>
      <c r="BK825" s="256"/>
      <c r="BL825" s="256"/>
      <c r="BM825" s="256"/>
      <c r="BN825" s="256"/>
      <c r="BO825" s="256"/>
      <c r="BP825" s="256"/>
      <c r="BQ825" s="256"/>
      <c r="BR825" s="256"/>
      <c r="BS825" s="256"/>
      <c r="BT825" s="256"/>
      <c r="BU825" s="256"/>
      <c r="BV825" s="256"/>
      <c r="BW825" s="256"/>
      <c r="BX825" s="256"/>
      <c r="BY825" s="256"/>
      <c r="BZ825" s="256"/>
      <c r="CA825" s="256"/>
      <c r="CB825" s="256"/>
      <c r="CC825" s="256"/>
      <c r="CD825" s="249"/>
      <c r="CE825" s="249"/>
      <c r="CF825" s="249"/>
      <c r="CG825" s="249"/>
      <c r="CH825" s="249"/>
      <c r="CI825" s="249"/>
      <c r="CJ825" s="249"/>
      <c r="CK825" s="249"/>
      <c r="CL825" s="249"/>
      <c r="CM825" s="121"/>
      <c r="CN825" s="121"/>
    </row>
    <row r="826" spans="1:92" s="1" customFormat="1" ht="10.5" customHeight="1" x14ac:dyDescent="0.2">
      <c r="A826" s="1372" t="s">
        <v>13</v>
      </c>
      <c r="B826" s="1375" t="s">
        <v>247</v>
      </c>
      <c r="C826" s="695"/>
      <c r="D826" s="1255"/>
      <c r="E826" s="61"/>
      <c r="F826" s="61"/>
      <c r="G826" s="61"/>
      <c r="H826" s="424"/>
      <c r="I826" s="61"/>
      <c r="J826" s="61"/>
      <c r="K826" s="61"/>
      <c r="L826" s="61"/>
      <c r="M826" s="61"/>
      <c r="N826" s="424"/>
      <c r="O826" s="61"/>
      <c r="P826" s="61"/>
      <c r="Q826" s="61"/>
      <c r="R826" s="61"/>
      <c r="S826" s="61"/>
      <c r="T826" s="61"/>
      <c r="U826" s="61"/>
      <c r="V826" s="424"/>
      <c r="W826" s="61"/>
      <c r="X826" s="61"/>
      <c r="Y826" s="61"/>
      <c r="Z826" s="61"/>
      <c r="AA826" s="61"/>
      <c r="AB826" s="61"/>
      <c r="AC826" s="41" t="s">
        <v>107</v>
      </c>
      <c r="AD826" s="43">
        <f>AD828/AC828</f>
        <v>0.51142131979695427</v>
      </c>
      <c r="AE826" s="49"/>
      <c r="AF826" s="296"/>
      <c r="AG826" s="258"/>
      <c r="AH826" s="258"/>
      <c r="AI826" s="258"/>
      <c r="AJ826" s="258"/>
      <c r="AK826" s="258"/>
      <c r="AL826" s="258"/>
      <c r="AM826" s="258"/>
      <c r="AN826" s="258"/>
      <c r="AO826" s="258"/>
      <c r="AP826" s="258"/>
      <c r="AQ826" s="258"/>
      <c r="AR826" s="258"/>
      <c r="AS826" s="258"/>
      <c r="AT826" s="258"/>
      <c r="AU826" s="258"/>
      <c r="AV826" s="258"/>
      <c r="AW826" s="258"/>
      <c r="AX826" s="258"/>
      <c r="AY826" s="258"/>
      <c r="AZ826" s="258"/>
      <c r="BA826" s="258"/>
      <c r="BB826" s="258"/>
      <c r="BC826" s="258"/>
      <c r="BD826" s="258"/>
      <c r="BE826" s="256"/>
      <c r="BF826" s="256"/>
      <c r="BG826" s="256"/>
      <c r="BH826" s="256"/>
      <c r="BI826" s="256"/>
      <c r="BJ826" s="256"/>
      <c r="BK826" s="256"/>
      <c r="BL826" s="256"/>
      <c r="BM826" s="256"/>
      <c r="BN826" s="256"/>
      <c r="BO826" s="256"/>
      <c r="BP826" s="256"/>
      <c r="BQ826" s="256"/>
      <c r="BR826" s="256"/>
      <c r="BS826" s="256"/>
      <c r="BT826" s="256"/>
      <c r="BU826" s="256"/>
      <c r="BV826" s="256"/>
      <c r="BW826" s="256"/>
      <c r="BX826" s="256"/>
      <c r="BY826" s="256"/>
      <c r="BZ826" s="256"/>
      <c r="CA826" s="256"/>
      <c r="CB826" s="256"/>
      <c r="CC826" s="256"/>
      <c r="CD826" s="249"/>
      <c r="CE826" s="249"/>
      <c r="CF826" s="249"/>
      <c r="CG826" s="249"/>
      <c r="CH826" s="249"/>
      <c r="CI826" s="249"/>
      <c r="CJ826" s="249"/>
      <c r="CK826" s="249"/>
      <c r="CL826" s="249"/>
      <c r="CM826" s="121"/>
      <c r="CN826" s="121"/>
    </row>
    <row r="827" spans="1:92" s="1" customFormat="1" ht="10.5" customHeight="1" x14ac:dyDescent="0.2">
      <c r="A827" s="1373"/>
      <c r="B827" s="1376"/>
      <c r="C827" s="846" t="s">
        <v>118</v>
      </c>
      <c r="D827" s="1256" t="s">
        <v>27</v>
      </c>
      <c r="E827" s="67">
        <f>ROUND(SQRT(E828^2+(E829-E830)^2)*1000/(1.73*E765),0)</f>
        <v>2</v>
      </c>
      <c r="F827" s="137">
        <f t="shared" ref="F827:AB827" si="483">ROUND(SQRT(F828^2+(F829-F830)^2)*1000/(1.73*F765),0)</f>
        <v>2</v>
      </c>
      <c r="G827" s="137">
        <f t="shared" si="483"/>
        <v>2</v>
      </c>
      <c r="H827" s="882">
        <f t="shared" si="483"/>
        <v>2</v>
      </c>
      <c r="I827" s="137">
        <f t="shared" si="483"/>
        <v>2</v>
      </c>
      <c r="J827" s="137">
        <f t="shared" si="483"/>
        <v>2</v>
      </c>
      <c r="K827" s="137">
        <f t="shared" si="483"/>
        <v>2</v>
      </c>
      <c r="L827" s="137">
        <f t="shared" si="483"/>
        <v>3</v>
      </c>
      <c r="M827" s="137">
        <f t="shared" si="483"/>
        <v>4</v>
      </c>
      <c r="N827" s="882">
        <f t="shared" si="483"/>
        <v>4</v>
      </c>
      <c r="O827" s="137">
        <f t="shared" si="483"/>
        <v>5</v>
      </c>
      <c r="P827" s="137">
        <f t="shared" si="483"/>
        <v>5</v>
      </c>
      <c r="Q827" s="137">
        <f t="shared" si="483"/>
        <v>5</v>
      </c>
      <c r="R827" s="137">
        <f t="shared" si="483"/>
        <v>5</v>
      </c>
      <c r="S827" s="137">
        <f t="shared" si="483"/>
        <v>5</v>
      </c>
      <c r="T827" s="137">
        <f t="shared" si="483"/>
        <v>5</v>
      </c>
      <c r="U827" s="137">
        <f t="shared" si="483"/>
        <v>5</v>
      </c>
      <c r="V827" s="882">
        <f t="shared" si="483"/>
        <v>6</v>
      </c>
      <c r="W827" s="137">
        <f t="shared" si="483"/>
        <v>5</v>
      </c>
      <c r="X827" s="137">
        <f t="shared" si="483"/>
        <v>5</v>
      </c>
      <c r="Y827" s="137">
        <f t="shared" si="483"/>
        <v>5</v>
      </c>
      <c r="Z827" s="137">
        <f t="shared" si="483"/>
        <v>4</v>
      </c>
      <c r="AA827" s="137">
        <f t="shared" si="483"/>
        <v>3</v>
      </c>
      <c r="AB827" s="137">
        <f t="shared" si="483"/>
        <v>3</v>
      </c>
      <c r="AC827" s="254"/>
      <c r="AD827" s="129"/>
      <c r="AE827" s="49"/>
      <c r="AF827" s="258"/>
      <c r="AG827" s="258"/>
      <c r="AH827" s="258"/>
      <c r="AI827" s="258"/>
      <c r="AJ827" s="258"/>
      <c r="AK827" s="258"/>
      <c r="AL827" s="258"/>
      <c r="AM827" s="258"/>
      <c r="AN827" s="258"/>
      <c r="AO827" s="258"/>
      <c r="AP827" s="258"/>
      <c r="AQ827" s="258"/>
      <c r="AR827" s="258"/>
      <c r="AS827" s="258"/>
      <c r="AT827" s="258"/>
      <c r="AU827" s="258"/>
      <c r="AV827" s="258"/>
      <c r="AW827" s="258"/>
      <c r="AX827" s="258"/>
      <c r="AY827" s="258"/>
      <c r="AZ827" s="258"/>
      <c r="BA827" s="258"/>
      <c r="BB827" s="258"/>
      <c r="BC827" s="258"/>
      <c r="BD827" s="258"/>
      <c r="BE827" s="256"/>
      <c r="BF827" s="256"/>
      <c r="BG827" s="256"/>
      <c r="BH827" s="256"/>
      <c r="BI827" s="256"/>
      <c r="BJ827" s="256"/>
      <c r="BK827" s="256"/>
      <c r="BL827" s="256"/>
      <c r="BM827" s="256"/>
      <c r="BN827" s="256"/>
      <c r="BO827" s="256"/>
      <c r="BP827" s="256"/>
      <c r="BQ827" s="256"/>
      <c r="BR827" s="256"/>
      <c r="BS827" s="256"/>
      <c r="BT827" s="256"/>
      <c r="BU827" s="256"/>
      <c r="BV827" s="256"/>
      <c r="BW827" s="256"/>
      <c r="BX827" s="256"/>
      <c r="BY827" s="256"/>
      <c r="BZ827" s="256"/>
      <c r="CA827" s="256"/>
      <c r="CB827" s="256"/>
      <c r="CC827" s="256"/>
      <c r="CD827" s="249"/>
      <c r="CE827" s="249"/>
      <c r="CF827" s="249"/>
      <c r="CG827" s="249"/>
      <c r="CH827" s="249"/>
      <c r="CI827" s="249"/>
      <c r="CJ827" s="249"/>
      <c r="CK827" s="249"/>
      <c r="CL827" s="249"/>
      <c r="CM827" s="121"/>
      <c r="CN827" s="121"/>
    </row>
    <row r="828" spans="1:92" s="1" customFormat="1" ht="10.5" customHeight="1" x14ac:dyDescent="0.2">
      <c r="A828" s="1373"/>
      <c r="B828" s="1376"/>
      <c r="C828" s="846" t="s">
        <v>909</v>
      </c>
      <c r="D828" s="1256" t="s">
        <v>108</v>
      </c>
      <c r="E828" s="42">
        <f>AF828*$AE828</f>
        <v>2.3640000000000001E-2</v>
      </c>
      <c r="F828" s="42">
        <f t="shared" ref="F828:AB828" si="484">AG828*$AE828</f>
        <v>2.052E-2</v>
      </c>
      <c r="G828" s="42">
        <f t="shared" si="484"/>
        <v>2.034E-2</v>
      </c>
      <c r="H828" s="423">
        <f t="shared" si="484"/>
        <v>2.019E-2</v>
      </c>
      <c r="I828" s="42">
        <f t="shared" si="484"/>
        <v>2.0729999999999998E-2</v>
      </c>
      <c r="J828" s="42">
        <f t="shared" si="484"/>
        <v>2.0310000000000002E-2</v>
      </c>
      <c r="K828" s="42">
        <f t="shared" si="484"/>
        <v>2.3369999999999998E-2</v>
      </c>
      <c r="L828" s="42">
        <f t="shared" si="484"/>
        <v>2.691E-2</v>
      </c>
      <c r="M828" s="42">
        <f t="shared" si="484"/>
        <v>3.9569999999999994E-2</v>
      </c>
      <c r="N828" s="423">
        <f t="shared" si="484"/>
        <v>4.6019999999999998E-2</v>
      </c>
      <c r="O828" s="42">
        <f t="shared" si="484"/>
        <v>4.9260000000000005E-2</v>
      </c>
      <c r="P828" s="42">
        <f t="shared" si="484"/>
        <v>5.5439999999999996E-2</v>
      </c>
      <c r="Q828" s="42">
        <f t="shared" si="484"/>
        <v>5.3309999999999996E-2</v>
      </c>
      <c r="R828" s="42">
        <f t="shared" si="484"/>
        <v>5.4120000000000001E-2</v>
      </c>
      <c r="S828" s="42">
        <f t="shared" si="484"/>
        <v>5.7270000000000001E-2</v>
      </c>
      <c r="T828" s="42">
        <f t="shared" si="484"/>
        <v>5.4899999999999997E-2</v>
      </c>
      <c r="U828" s="42">
        <f t="shared" si="484"/>
        <v>5.6939999999999998E-2</v>
      </c>
      <c r="V828" s="423">
        <f t="shared" si="484"/>
        <v>5.8379999999999994E-2</v>
      </c>
      <c r="W828" s="42">
        <f t="shared" si="484"/>
        <v>5.0969999999999994E-2</v>
      </c>
      <c r="X828" s="42">
        <f t="shared" si="484"/>
        <v>5.0249999999999996E-2</v>
      </c>
      <c r="Y828" s="42">
        <f t="shared" si="484"/>
        <v>4.9200000000000001E-2</v>
      </c>
      <c r="Z828" s="42">
        <f t="shared" si="484"/>
        <v>3.9720000000000005E-2</v>
      </c>
      <c r="AA828" s="42">
        <f t="shared" si="484"/>
        <v>2.6579999999999999E-2</v>
      </c>
      <c r="AB828" s="42">
        <f t="shared" si="484"/>
        <v>2.4750000000000001E-2</v>
      </c>
      <c r="AC828" s="41">
        <f>(BD828-AF828)*AE828</f>
        <v>-2.3640000000000001E-2</v>
      </c>
      <c r="AD828" s="43">
        <f>(BD829-AF829)*AE828</f>
        <v>-1.209E-2</v>
      </c>
      <c r="AE828" s="49">
        <v>0.6</v>
      </c>
      <c r="AF828" s="258">
        <v>3.9400000000000004E-2</v>
      </c>
      <c r="AG828" s="258">
        <v>3.4200000000000001E-2</v>
      </c>
      <c r="AH828" s="258">
        <v>3.39E-2</v>
      </c>
      <c r="AI828" s="258">
        <v>3.3649999999999999E-2</v>
      </c>
      <c r="AJ828" s="258">
        <v>3.4549999999999997E-2</v>
      </c>
      <c r="AK828" s="258">
        <v>3.3850000000000005E-2</v>
      </c>
      <c r="AL828" s="258">
        <v>3.8949999999999999E-2</v>
      </c>
      <c r="AM828" s="258">
        <v>4.4850000000000001E-2</v>
      </c>
      <c r="AN828" s="258">
        <v>6.5949999999999995E-2</v>
      </c>
      <c r="AO828" s="258">
        <v>7.6700000000000004E-2</v>
      </c>
      <c r="AP828" s="258">
        <v>8.2100000000000006E-2</v>
      </c>
      <c r="AQ828" s="258">
        <v>9.2399999999999996E-2</v>
      </c>
      <c r="AR828" s="258">
        <v>8.8849999999999998E-2</v>
      </c>
      <c r="AS828" s="258">
        <v>9.0200000000000002E-2</v>
      </c>
      <c r="AT828" s="258">
        <v>9.5450000000000007E-2</v>
      </c>
      <c r="AU828" s="258">
        <v>9.1499999999999998E-2</v>
      </c>
      <c r="AV828" s="258">
        <v>9.4899999999999998E-2</v>
      </c>
      <c r="AW828" s="258">
        <v>9.7299999999999998E-2</v>
      </c>
      <c r="AX828" s="258">
        <v>8.4949999999999998E-2</v>
      </c>
      <c r="AY828" s="258">
        <v>8.3749999999999991E-2</v>
      </c>
      <c r="AZ828" s="258">
        <v>8.2000000000000003E-2</v>
      </c>
      <c r="BA828" s="258">
        <v>6.6200000000000009E-2</v>
      </c>
      <c r="BB828" s="258">
        <v>4.4299999999999999E-2</v>
      </c>
      <c r="BC828" s="258">
        <v>4.1250000000000002E-2</v>
      </c>
      <c r="BD828" s="258"/>
      <c r="BE828" s="249"/>
      <c r="BF828" s="249"/>
      <c r="BG828" s="256"/>
      <c r="BH828" s="249"/>
      <c r="BI828" s="249"/>
      <c r="BJ828" s="249"/>
      <c r="BK828" s="249"/>
      <c r="BL828" s="249"/>
      <c r="BM828" s="249"/>
      <c r="BN828" s="249"/>
      <c r="BO828" s="249"/>
      <c r="BP828" s="249"/>
      <c r="BQ828" s="249"/>
      <c r="BR828" s="249"/>
      <c r="BS828" s="249"/>
      <c r="BT828" s="249"/>
      <c r="BU828" s="249"/>
      <c r="BV828" s="249"/>
      <c r="BW828" s="249"/>
      <c r="BX828" s="249"/>
      <c r="BY828" s="249"/>
      <c r="BZ828" s="249"/>
      <c r="CA828" s="249"/>
      <c r="CB828" s="256"/>
      <c r="CC828" s="249"/>
      <c r="CD828" s="249"/>
      <c r="CE828" s="249"/>
      <c r="CF828" s="249"/>
      <c r="CG828" s="249"/>
      <c r="CH828" s="249"/>
      <c r="CI828" s="249"/>
      <c r="CJ828" s="249"/>
      <c r="CK828" s="249"/>
      <c r="CL828" s="249"/>
      <c r="CM828" s="121"/>
      <c r="CN828" s="121"/>
    </row>
    <row r="829" spans="1:92" s="1" customFormat="1" ht="10.5" customHeight="1" x14ac:dyDescent="0.2">
      <c r="A829" s="1373"/>
      <c r="B829" s="1376"/>
      <c r="C829" s="846" t="s">
        <v>909</v>
      </c>
      <c r="D829" s="1256" t="s">
        <v>906</v>
      </c>
      <c r="E829" s="42">
        <f>AF829*$AE828</f>
        <v>1.209E-2</v>
      </c>
      <c r="F829" s="42">
        <f t="shared" ref="F829:AB829" si="485">AG829*$AE828</f>
        <v>1.2029999999999999E-2</v>
      </c>
      <c r="G829" s="42">
        <f t="shared" si="485"/>
        <v>1.299E-2</v>
      </c>
      <c r="H829" s="423">
        <f t="shared" si="485"/>
        <v>1.2839999999999999E-2</v>
      </c>
      <c r="I829" s="42">
        <f t="shared" si="485"/>
        <v>1.2690000000000002E-2</v>
      </c>
      <c r="J829" s="42">
        <f t="shared" si="485"/>
        <v>1.2359999999999999E-2</v>
      </c>
      <c r="K829" s="42">
        <f t="shared" si="485"/>
        <v>1.179E-2</v>
      </c>
      <c r="L829" s="42">
        <f t="shared" si="485"/>
        <v>1.2929999999999999E-2</v>
      </c>
      <c r="M829" s="42">
        <f t="shared" si="485"/>
        <v>1.3469999999999998E-2</v>
      </c>
      <c r="N829" s="423">
        <f t="shared" si="485"/>
        <v>1.4759999999999999E-2</v>
      </c>
      <c r="O829" s="42">
        <f t="shared" si="485"/>
        <v>1.5990000000000001E-2</v>
      </c>
      <c r="P829" s="42">
        <f t="shared" si="485"/>
        <v>1.6200000000000003E-2</v>
      </c>
      <c r="Q829" s="42">
        <f t="shared" si="485"/>
        <v>1.5720000000000001E-2</v>
      </c>
      <c r="R829" s="42">
        <f t="shared" si="485"/>
        <v>1.5900000000000001E-2</v>
      </c>
      <c r="S829" s="42">
        <f t="shared" si="485"/>
        <v>1.6320000000000001E-2</v>
      </c>
      <c r="T829" s="42">
        <f t="shared" si="485"/>
        <v>1.4459999999999999E-2</v>
      </c>
      <c r="U829" s="42">
        <f t="shared" si="485"/>
        <v>1.4489999999999998E-2</v>
      </c>
      <c r="V829" s="423">
        <f t="shared" si="485"/>
        <v>1.4580000000000001E-2</v>
      </c>
      <c r="W829" s="42">
        <f t="shared" si="485"/>
        <v>1.521E-2</v>
      </c>
      <c r="X829" s="42">
        <f t="shared" si="485"/>
        <v>1.461E-2</v>
      </c>
      <c r="Y829" s="42">
        <f t="shared" si="485"/>
        <v>1.4669999999999999E-2</v>
      </c>
      <c r="Z829" s="42">
        <f t="shared" si="485"/>
        <v>1.4639999999999999E-2</v>
      </c>
      <c r="AA829" s="42">
        <f t="shared" si="485"/>
        <v>1.3889999999999998E-2</v>
      </c>
      <c r="AB829" s="42">
        <f t="shared" si="485"/>
        <v>1.3560000000000001E-2</v>
      </c>
      <c r="AC829" s="41"/>
      <c r="AD829" s="43"/>
      <c r="AE829" s="49"/>
      <c r="AF829" s="258">
        <v>2.0150000000000001E-2</v>
      </c>
      <c r="AG829" s="258">
        <v>2.0049999999999998E-2</v>
      </c>
      <c r="AH829" s="258">
        <v>2.1649999999999999E-2</v>
      </c>
      <c r="AI829" s="258">
        <v>2.1399999999999999E-2</v>
      </c>
      <c r="AJ829" s="258">
        <v>2.1150000000000002E-2</v>
      </c>
      <c r="AK829" s="258">
        <v>2.06E-2</v>
      </c>
      <c r="AL829" s="258">
        <v>1.9650000000000001E-2</v>
      </c>
      <c r="AM829" s="258">
        <v>2.155E-2</v>
      </c>
      <c r="AN829" s="258">
        <v>2.2449999999999998E-2</v>
      </c>
      <c r="AO829" s="258">
        <v>2.46E-2</v>
      </c>
      <c r="AP829" s="258">
        <v>2.665E-2</v>
      </c>
      <c r="AQ829" s="258">
        <v>2.7000000000000003E-2</v>
      </c>
      <c r="AR829" s="258">
        <v>2.6200000000000001E-2</v>
      </c>
      <c r="AS829" s="258">
        <v>2.6500000000000003E-2</v>
      </c>
      <c r="AT829" s="258">
        <v>2.7200000000000002E-2</v>
      </c>
      <c r="AU829" s="258">
        <v>2.41E-2</v>
      </c>
      <c r="AV829" s="258">
        <v>2.4149999999999998E-2</v>
      </c>
      <c r="AW829" s="258">
        <v>2.4300000000000002E-2</v>
      </c>
      <c r="AX829" s="258">
        <v>2.5350000000000001E-2</v>
      </c>
      <c r="AY829" s="258">
        <v>2.435E-2</v>
      </c>
      <c r="AZ829" s="258">
        <v>2.445E-2</v>
      </c>
      <c r="BA829" s="258">
        <v>2.4399999999999998E-2</v>
      </c>
      <c r="BB829" s="258">
        <v>2.3149999999999997E-2</v>
      </c>
      <c r="BC829" s="258">
        <v>2.2600000000000002E-2</v>
      </c>
      <c r="BD829" s="258"/>
      <c r="BE829" s="256"/>
      <c r="BF829" s="256"/>
      <c r="BG829" s="256"/>
      <c r="BH829" s="256"/>
      <c r="BI829" s="256"/>
      <c r="BJ829" s="256"/>
      <c r="BK829" s="256"/>
      <c r="BL829" s="256"/>
      <c r="BM829" s="256"/>
      <c r="BN829" s="256"/>
      <c r="BO829" s="256"/>
      <c r="BP829" s="256"/>
      <c r="BQ829" s="256"/>
      <c r="BR829" s="256"/>
      <c r="BS829" s="256"/>
      <c r="BT829" s="256"/>
      <c r="BU829" s="256"/>
      <c r="BV829" s="256"/>
      <c r="BW829" s="256"/>
      <c r="BX829" s="256"/>
      <c r="BY829" s="256"/>
      <c r="BZ829" s="256"/>
      <c r="CA829" s="256"/>
      <c r="CB829" s="256"/>
      <c r="CC829" s="256"/>
      <c r="CD829" s="249"/>
      <c r="CE829" s="249"/>
      <c r="CF829" s="249"/>
      <c r="CG829" s="249"/>
      <c r="CH829" s="249"/>
      <c r="CI829" s="249"/>
      <c r="CJ829" s="249"/>
      <c r="CK829" s="249"/>
      <c r="CL829" s="249"/>
      <c r="CM829" s="121"/>
      <c r="CN829" s="121"/>
    </row>
    <row r="830" spans="1:92" s="1" customFormat="1" ht="10.5" customHeight="1" x14ac:dyDescent="0.2">
      <c r="A830" s="1373"/>
      <c r="B830" s="1376"/>
      <c r="C830" s="846" t="s">
        <v>909</v>
      </c>
      <c r="D830" s="1256" t="s">
        <v>907</v>
      </c>
      <c r="E830" s="42">
        <f>AF830*$AE828</f>
        <v>0</v>
      </c>
      <c r="F830" s="104">
        <f t="shared" ref="F830:AB830" si="486">AG830*$AE828</f>
        <v>0</v>
      </c>
      <c r="G830" s="104">
        <f t="shared" si="486"/>
        <v>0</v>
      </c>
      <c r="H830" s="875">
        <f t="shared" si="486"/>
        <v>0</v>
      </c>
      <c r="I830" s="104">
        <f t="shared" si="486"/>
        <v>0</v>
      </c>
      <c r="J830" s="104">
        <f t="shared" si="486"/>
        <v>0</v>
      </c>
      <c r="K830" s="104">
        <f t="shared" si="486"/>
        <v>0</v>
      </c>
      <c r="L830" s="104">
        <f t="shared" si="486"/>
        <v>0</v>
      </c>
      <c r="M830" s="104">
        <f t="shared" si="486"/>
        <v>9.2999999999999995E-4</v>
      </c>
      <c r="N830" s="875">
        <f t="shared" si="486"/>
        <v>1.6499999999999998E-3</v>
      </c>
      <c r="O830" s="104">
        <f t="shared" si="486"/>
        <v>2.8800000000000002E-3</v>
      </c>
      <c r="P830" s="104">
        <f t="shared" si="486"/>
        <v>2.5799999999999998E-3</v>
      </c>
      <c r="Q830" s="104">
        <f t="shared" si="486"/>
        <v>2.16E-3</v>
      </c>
      <c r="R830" s="104">
        <f t="shared" si="486"/>
        <v>2.2499999999999998E-3</v>
      </c>
      <c r="S830" s="104">
        <f t="shared" si="486"/>
        <v>2.1900000000000001E-3</v>
      </c>
      <c r="T830" s="104">
        <f t="shared" si="486"/>
        <v>2.7899999999999995E-3</v>
      </c>
      <c r="U830" s="104">
        <f t="shared" si="486"/>
        <v>2.7300000000000002E-3</v>
      </c>
      <c r="V830" s="875">
        <f t="shared" si="486"/>
        <v>4.4999999999999999E-4</v>
      </c>
      <c r="W830" s="104">
        <f t="shared" si="486"/>
        <v>8.9999999999999992E-5</v>
      </c>
      <c r="X830" s="104">
        <f t="shared" si="486"/>
        <v>0</v>
      </c>
      <c r="Y830" s="104">
        <f t="shared" si="486"/>
        <v>0</v>
      </c>
      <c r="Z830" s="104">
        <f t="shared" si="486"/>
        <v>3.0000000000000001E-5</v>
      </c>
      <c r="AA830" s="104">
        <f t="shared" si="486"/>
        <v>0</v>
      </c>
      <c r="AB830" s="104">
        <f t="shared" si="486"/>
        <v>0</v>
      </c>
      <c r="AC830" s="41"/>
      <c r="AD830" s="43"/>
      <c r="AE830" s="49"/>
      <c r="AF830" s="258">
        <v>0</v>
      </c>
      <c r="AG830" s="258">
        <v>0</v>
      </c>
      <c r="AH830" s="258">
        <v>0</v>
      </c>
      <c r="AI830" s="258">
        <v>0</v>
      </c>
      <c r="AJ830" s="258">
        <v>0</v>
      </c>
      <c r="AK830" s="258">
        <v>0</v>
      </c>
      <c r="AL830" s="258">
        <v>0</v>
      </c>
      <c r="AM830" s="258">
        <v>0</v>
      </c>
      <c r="AN830" s="258">
        <v>1.5499999999999999E-3</v>
      </c>
      <c r="AO830" s="258">
        <v>2.7499999999999998E-3</v>
      </c>
      <c r="AP830" s="258">
        <v>4.8000000000000004E-3</v>
      </c>
      <c r="AQ830" s="258">
        <v>4.3E-3</v>
      </c>
      <c r="AR830" s="258">
        <v>3.5999999999999999E-3</v>
      </c>
      <c r="AS830" s="258">
        <v>3.7499999999999999E-3</v>
      </c>
      <c r="AT830" s="258">
        <v>3.65E-3</v>
      </c>
      <c r="AU830" s="258">
        <v>4.6499999999999996E-3</v>
      </c>
      <c r="AV830" s="258">
        <v>4.5500000000000002E-3</v>
      </c>
      <c r="AW830" s="258">
        <v>7.5000000000000002E-4</v>
      </c>
      <c r="AX830" s="258">
        <v>1.4999999999999999E-4</v>
      </c>
      <c r="AY830" s="258">
        <v>0</v>
      </c>
      <c r="AZ830" s="258">
        <v>0</v>
      </c>
      <c r="BA830" s="258">
        <v>5.0000000000000002E-5</v>
      </c>
      <c r="BB830" s="258">
        <v>0</v>
      </c>
      <c r="BC830" s="258">
        <v>0</v>
      </c>
      <c r="BD830" s="258"/>
      <c r="BE830" s="256"/>
      <c r="BF830" s="256"/>
      <c r="BG830" s="256"/>
      <c r="BH830" s="256"/>
      <c r="BI830" s="256"/>
      <c r="BJ830" s="256"/>
      <c r="BK830" s="256"/>
      <c r="BL830" s="256"/>
      <c r="BM830" s="256"/>
      <c r="BN830" s="256"/>
      <c r="BO830" s="256"/>
      <c r="BP830" s="256"/>
      <c r="BQ830" s="256"/>
      <c r="BR830" s="256"/>
      <c r="BS830" s="256"/>
      <c r="BT830" s="256"/>
      <c r="BU830" s="256"/>
      <c r="BV830" s="256"/>
      <c r="BW830" s="256"/>
      <c r="BX830" s="256"/>
      <c r="BY830" s="256"/>
      <c r="BZ830" s="256"/>
      <c r="CA830" s="256"/>
      <c r="CB830" s="256"/>
      <c r="CC830" s="256"/>
      <c r="CD830" s="249"/>
      <c r="CE830" s="249"/>
      <c r="CF830" s="249"/>
      <c r="CG830" s="249"/>
      <c r="CH830" s="249"/>
      <c r="CI830" s="249"/>
      <c r="CJ830" s="249"/>
      <c r="CK830" s="249"/>
      <c r="CL830" s="249"/>
      <c r="CM830" s="121"/>
      <c r="CN830" s="121"/>
    </row>
    <row r="831" spans="1:92" s="1" customFormat="1" ht="10.5" customHeight="1" thickBot="1" x14ac:dyDescent="0.25">
      <c r="A831" s="1374"/>
      <c r="B831" s="1377"/>
      <c r="C831" s="197"/>
      <c r="D831" s="1258" t="s">
        <v>35</v>
      </c>
      <c r="E831" s="45">
        <f>(E829-E830)/E828</f>
        <v>0.51142131979695427</v>
      </c>
      <c r="F831" s="45">
        <f t="shared" ref="F831:AB831" si="487">(F829-F830)/F828</f>
        <v>0.58625730994152037</v>
      </c>
      <c r="G831" s="45">
        <f t="shared" si="487"/>
        <v>0.63864306784660763</v>
      </c>
      <c r="H831" s="425">
        <f t="shared" si="487"/>
        <v>0.63595839524517084</v>
      </c>
      <c r="I831" s="45">
        <f t="shared" si="487"/>
        <v>0.6121562952243127</v>
      </c>
      <c r="J831" s="45">
        <f t="shared" si="487"/>
        <v>0.60856720827178723</v>
      </c>
      <c r="K831" s="45">
        <f t="shared" si="487"/>
        <v>0.50449293966623876</v>
      </c>
      <c r="L831" s="45">
        <f t="shared" si="487"/>
        <v>0.48049052396878478</v>
      </c>
      <c r="M831" s="45">
        <f t="shared" si="487"/>
        <v>0.31690674753601211</v>
      </c>
      <c r="N831" s="425">
        <f t="shared" si="487"/>
        <v>0.28487614080834417</v>
      </c>
      <c r="O831" s="45">
        <f t="shared" si="487"/>
        <v>0.26613885505481116</v>
      </c>
      <c r="P831" s="45">
        <f t="shared" si="487"/>
        <v>0.24567099567099576</v>
      </c>
      <c r="Q831" s="45">
        <f t="shared" si="487"/>
        <v>0.25436128306133937</v>
      </c>
      <c r="R831" s="45">
        <f t="shared" si="487"/>
        <v>0.25221729490022171</v>
      </c>
      <c r="S831" s="45">
        <f t="shared" si="487"/>
        <v>0.2467260345730749</v>
      </c>
      <c r="T831" s="45">
        <f t="shared" si="487"/>
        <v>0.21256830601092896</v>
      </c>
      <c r="U831" s="45">
        <f t="shared" si="487"/>
        <v>0.20653319283456267</v>
      </c>
      <c r="V831" s="425">
        <f t="shared" si="487"/>
        <v>0.24203494347379242</v>
      </c>
      <c r="W831" s="45">
        <f t="shared" si="487"/>
        <v>0.29664508534432021</v>
      </c>
      <c r="X831" s="45">
        <f t="shared" si="487"/>
        <v>0.29074626865671643</v>
      </c>
      <c r="Y831" s="45">
        <f t="shared" si="487"/>
        <v>0.29817073170731706</v>
      </c>
      <c r="Z831" s="45">
        <f t="shared" si="487"/>
        <v>0.36782477341389719</v>
      </c>
      <c r="AA831" s="45">
        <f t="shared" si="487"/>
        <v>0.52257336343115113</v>
      </c>
      <c r="AB831" s="45">
        <f t="shared" si="487"/>
        <v>0.54787878787878785</v>
      </c>
      <c r="AC831" s="41"/>
      <c r="AD831" s="43"/>
      <c r="AE831" s="49"/>
      <c r="AF831" s="575"/>
      <c r="AG831" s="258"/>
      <c r="AH831" s="258"/>
      <c r="AI831" s="575"/>
      <c r="AJ831" s="258"/>
      <c r="AK831" s="258"/>
      <c r="AL831" s="575"/>
      <c r="AM831" s="258"/>
      <c r="AN831" s="258"/>
      <c r="AO831" s="575"/>
      <c r="AP831" s="258"/>
      <c r="AQ831" s="258"/>
      <c r="AR831" s="575"/>
      <c r="AS831" s="258"/>
      <c r="AT831" s="258"/>
      <c r="AU831" s="258"/>
      <c r="AV831" s="258"/>
      <c r="AW831" s="258"/>
      <c r="AX831" s="258"/>
      <c r="AY831" s="258"/>
      <c r="AZ831" s="258"/>
      <c r="BA831" s="575"/>
      <c r="BB831" s="258"/>
      <c r="BC831" s="258"/>
      <c r="BD831" s="575"/>
      <c r="BE831" s="256"/>
      <c r="BF831" s="256"/>
      <c r="BG831" s="256"/>
      <c r="BH831" s="256"/>
      <c r="BI831" s="256"/>
      <c r="BJ831" s="256"/>
      <c r="BK831" s="256"/>
      <c r="BL831" s="256"/>
      <c r="BM831" s="256"/>
      <c r="BN831" s="256"/>
      <c r="BO831" s="256"/>
      <c r="BP831" s="256"/>
      <c r="BQ831" s="256"/>
      <c r="BR831" s="256"/>
      <c r="BS831" s="256"/>
      <c r="BT831" s="256"/>
      <c r="BU831" s="256"/>
      <c r="BV831" s="256"/>
      <c r="BW831" s="256"/>
      <c r="BX831" s="256"/>
      <c r="BY831" s="256"/>
      <c r="BZ831" s="256"/>
      <c r="CA831" s="256"/>
      <c r="CB831" s="256"/>
      <c r="CC831" s="256"/>
      <c r="CD831" s="249"/>
      <c r="CE831" s="249"/>
      <c r="CF831" s="249"/>
      <c r="CG831" s="249"/>
      <c r="CH831" s="249"/>
      <c r="CI831" s="249"/>
      <c r="CJ831" s="249"/>
      <c r="CK831" s="249"/>
      <c r="CL831" s="249"/>
      <c r="CM831" s="121"/>
      <c r="CN831" s="121"/>
    </row>
    <row r="832" spans="1:92" s="1" customFormat="1" ht="10.5" customHeight="1" x14ac:dyDescent="0.2">
      <c r="A832" s="1372" t="s">
        <v>37</v>
      </c>
      <c r="B832" s="1375" t="s">
        <v>250</v>
      </c>
      <c r="C832" s="695"/>
      <c r="D832" s="1255"/>
      <c r="E832" s="61"/>
      <c r="F832" s="61"/>
      <c r="G832" s="61"/>
      <c r="H832" s="424"/>
      <c r="I832" s="61"/>
      <c r="J832" s="61"/>
      <c r="K832" s="61"/>
      <c r="L832" s="61"/>
      <c r="M832" s="61"/>
      <c r="N832" s="424"/>
      <c r="O832" s="61"/>
      <c r="P832" s="61"/>
      <c r="Q832" s="61"/>
      <c r="R832" s="61"/>
      <c r="S832" s="61"/>
      <c r="T832" s="61"/>
      <c r="U832" s="61"/>
      <c r="V832" s="424"/>
      <c r="W832" s="61"/>
      <c r="X832" s="61"/>
      <c r="Y832" s="61"/>
      <c r="Z832" s="61"/>
      <c r="AA832" s="61"/>
      <c r="AB832" s="61"/>
      <c r="AC832" s="41" t="s">
        <v>107</v>
      </c>
      <c r="AD832" s="43">
        <f>AD834/AC834</f>
        <v>0.28324650397587059</v>
      </c>
      <c r="AE832" s="49"/>
      <c r="AF832" s="296"/>
      <c r="AG832" s="258"/>
      <c r="AH832" s="258"/>
      <c r="AI832" s="575"/>
      <c r="AJ832" s="258"/>
      <c r="AK832" s="258"/>
      <c r="AL832" s="575"/>
      <c r="AM832" s="258"/>
      <c r="AN832" s="258"/>
      <c r="AO832" s="575"/>
      <c r="AP832" s="258"/>
      <c r="AQ832" s="258"/>
      <c r="AR832" s="575"/>
      <c r="AS832" s="258"/>
      <c r="AT832" s="258"/>
      <c r="AU832" s="258"/>
      <c r="AV832" s="258"/>
      <c r="AW832" s="258"/>
      <c r="AX832" s="258"/>
      <c r="AY832" s="258"/>
      <c r="AZ832" s="258"/>
      <c r="BA832" s="575"/>
      <c r="BB832" s="258"/>
      <c r="BC832" s="258"/>
      <c r="BD832" s="575"/>
      <c r="BE832" s="256"/>
      <c r="BF832" s="256"/>
      <c r="BG832" s="256"/>
      <c r="BH832" s="256"/>
      <c r="BI832" s="256"/>
      <c r="BJ832" s="256"/>
      <c r="BK832" s="256"/>
      <c r="BL832" s="256"/>
      <c r="BM832" s="256"/>
      <c r="BN832" s="256"/>
      <c r="BO832" s="256"/>
      <c r="BP832" s="256"/>
      <c r="BQ832" s="256"/>
      <c r="BR832" s="256"/>
      <c r="BS832" s="256"/>
      <c r="BT832" s="256"/>
      <c r="BU832" s="256"/>
      <c r="BV832" s="256"/>
      <c r="BW832" s="256"/>
      <c r="BX832" s="256"/>
      <c r="BY832" s="256"/>
      <c r="BZ832" s="256"/>
      <c r="CA832" s="256"/>
      <c r="CB832" s="256"/>
      <c r="CC832" s="256"/>
      <c r="CD832" s="249"/>
      <c r="CE832" s="249"/>
      <c r="CF832" s="249"/>
      <c r="CG832" s="249"/>
      <c r="CH832" s="249"/>
      <c r="CI832" s="249"/>
      <c r="CJ832" s="249"/>
      <c r="CK832" s="249"/>
      <c r="CL832" s="249"/>
      <c r="CM832" s="121"/>
      <c r="CN832" s="121"/>
    </row>
    <row r="833" spans="1:115" s="1" customFormat="1" ht="10.5" customHeight="1" x14ac:dyDescent="0.2">
      <c r="A833" s="1373"/>
      <c r="B833" s="1376"/>
      <c r="C833" s="846" t="s">
        <v>118</v>
      </c>
      <c r="D833" s="1256" t="s">
        <v>27</v>
      </c>
      <c r="E833" s="67">
        <f>ROUND(SQRT(E834^2+(E835-E836)^2)*1000/(1.73*E765),0)</f>
        <v>31</v>
      </c>
      <c r="F833" s="137">
        <f t="shared" ref="F833:AB833" si="488">ROUND(SQRT(F834^2+(F835-F836)^2)*1000/(1.73*F765),0)</f>
        <v>31</v>
      </c>
      <c r="G833" s="137">
        <f t="shared" si="488"/>
        <v>31</v>
      </c>
      <c r="H833" s="882">
        <f t="shared" si="488"/>
        <v>31</v>
      </c>
      <c r="I833" s="137">
        <f t="shared" si="488"/>
        <v>31</v>
      </c>
      <c r="J833" s="137">
        <f t="shared" si="488"/>
        <v>32</v>
      </c>
      <c r="K833" s="137">
        <f t="shared" si="488"/>
        <v>34</v>
      </c>
      <c r="L833" s="137">
        <f t="shared" si="488"/>
        <v>39</v>
      </c>
      <c r="M833" s="137">
        <f t="shared" si="488"/>
        <v>43</v>
      </c>
      <c r="N833" s="882">
        <f t="shared" si="488"/>
        <v>45</v>
      </c>
      <c r="O833" s="137">
        <f t="shared" si="488"/>
        <v>46</v>
      </c>
      <c r="P833" s="137">
        <f t="shared" si="488"/>
        <v>46</v>
      </c>
      <c r="Q833" s="137">
        <f t="shared" si="488"/>
        <v>48</v>
      </c>
      <c r="R833" s="137">
        <f t="shared" si="488"/>
        <v>48</v>
      </c>
      <c r="S833" s="137">
        <f t="shared" si="488"/>
        <v>48</v>
      </c>
      <c r="T833" s="137">
        <f t="shared" si="488"/>
        <v>46</v>
      </c>
      <c r="U833" s="137">
        <f t="shared" si="488"/>
        <v>44</v>
      </c>
      <c r="V833" s="882">
        <f t="shared" si="488"/>
        <v>42</v>
      </c>
      <c r="W833" s="137">
        <f t="shared" si="488"/>
        <v>41</v>
      </c>
      <c r="X833" s="137">
        <f t="shared" si="488"/>
        <v>40</v>
      </c>
      <c r="Y833" s="137">
        <f t="shared" si="488"/>
        <v>38</v>
      </c>
      <c r="Z833" s="137">
        <f t="shared" si="488"/>
        <v>36</v>
      </c>
      <c r="AA833" s="137">
        <f t="shared" si="488"/>
        <v>33</v>
      </c>
      <c r="AB833" s="137">
        <f t="shared" si="488"/>
        <v>32</v>
      </c>
      <c r="AC833" s="254"/>
      <c r="AD833" s="129"/>
      <c r="AE833" s="49"/>
      <c r="AF833" s="575"/>
      <c r="AG833" s="258"/>
      <c r="AH833" s="258"/>
      <c r="AI833" s="575"/>
      <c r="AJ833" s="258"/>
      <c r="AK833" s="258"/>
      <c r="AL833" s="575"/>
      <c r="AM833" s="258"/>
      <c r="AN833" s="258"/>
      <c r="AO833" s="575"/>
      <c r="AP833" s="258"/>
      <c r="AQ833" s="258"/>
      <c r="AR833" s="575"/>
      <c r="AS833" s="258"/>
      <c r="AT833" s="258"/>
      <c r="AU833" s="258"/>
      <c r="AV833" s="258"/>
      <c r="AW833" s="258"/>
      <c r="AX833" s="258"/>
      <c r="AY833" s="258"/>
      <c r="AZ833" s="258"/>
      <c r="BA833" s="575"/>
      <c r="BB833" s="258"/>
      <c r="BC833" s="258"/>
      <c r="BD833" s="575"/>
      <c r="BE833" s="256"/>
      <c r="BF833" s="256"/>
      <c r="BG833" s="256"/>
      <c r="BH833" s="256"/>
      <c r="BI833" s="256"/>
      <c r="BJ833" s="256"/>
      <c r="BK833" s="256"/>
      <c r="BL833" s="256"/>
      <c r="BM833" s="256"/>
      <c r="BN833" s="256"/>
      <c r="BO833" s="256"/>
      <c r="BP833" s="256"/>
      <c r="BQ833" s="256"/>
      <c r="BR833" s="256"/>
      <c r="BS833" s="256"/>
      <c r="BT833" s="256"/>
      <c r="BU833" s="256"/>
      <c r="BV833" s="256"/>
      <c r="BW833" s="256"/>
      <c r="BX833" s="256"/>
      <c r="BY833" s="256"/>
      <c r="BZ833" s="256"/>
      <c r="CA833" s="256"/>
      <c r="CB833" s="256"/>
      <c r="CC833" s="256"/>
      <c r="CD833" s="249"/>
      <c r="CE833" s="249"/>
      <c r="CF833" s="249"/>
      <c r="CG833" s="249"/>
      <c r="CH833" s="249"/>
      <c r="CI833" s="249"/>
      <c r="CJ833" s="249"/>
      <c r="CK833" s="249"/>
      <c r="CL833" s="249"/>
      <c r="CM833" s="121"/>
      <c r="CN833" s="121"/>
    </row>
    <row r="834" spans="1:115" s="1" customFormat="1" ht="10.5" customHeight="1" x14ac:dyDescent="0.2">
      <c r="A834" s="1373"/>
      <c r="B834" s="1376"/>
      <c r="C834" s="846" t="s">
        <v>909</v>
      </c>
      <c r="D834" s="1256" t="s">
        <v>108</v>
      </c>
      <c r="E834" s="42">
        <f>AF834*$AE834</f>
        <v>0.32823000000000002</v>
      </c>
      <c r="F834" s="42">
        <f t="shared" ref="F834:AB834" si="489">AG834*$AE834</f>
        <v>0.32373000000000002</v>
      </c>
      <c r="G834" s="42">
        <f t="shared" si="489"/>
        <v>0.32084999999999997</v>
      </c>
      <c r="H834" s="423">
        <f t="shared" si="489"/>
        <v>0.3276</v>
      </c>
      <c r="I834" s="42">
        <f t="shared" si="489"/>
        <v>0.31941000000000003</v>
      </c>
      <c r="J834" s="42">
        <f t="shared" si="489"/>
        <v>0.33354000000000006</v>
      </c>
      <c r="K834" s="42">
        <f t="shared" si="489"/>
        <v>0.35378999999999999</v>
      </c>
      <c r="L834" s="42">
        <f t="shared" si="489"/>
        <v>0.40941</v>
      </c>
      <c r="M834" s="42">
        <f t="shared" si="489"/>
        <v>0.45423000000000002</v>
      </c>
      <c r="N834" s="423">
        <f t="shared" si="489"/>
        <v>0.47645999999999999</v>
      </c>
      <c r="O834" s="42">
        <f t="shared" si="489"/>
        <v>0.48447000000000001</v>
      </c>
      <c r="P834" s="42">
        <f t="shared" si="489"/>
        <v>0.48789000000000005</v>
      </c>
      <c r="Q834" s="42">
        <f t="shared" si="489"/>
        <v>0.50958000000000003</v>
      </c>
      <c r="R834" s="42">
        <f t="shared" si="489"/>
        <v>0.50661</v>
      </c>
      <c r="S834" s="42">
        <f t="shared" si="489"/>
        <v>0.50463000000000002</v>
      </c>
      <c r="T834" s="42">
        <f t="shared" si="489"/>
        <v>0.48266999999999999</v>
      </c>
      <c r="U834" s="42">
        <f t="shared" si="489"/>
        <v>0.46538999999999991</v>
      </c>
      <c r="V834" s="423">
        <f t="shared" si="489"/>
        <v>0.44505000000000006</v>
      </c>
      <c r="W834" s="42">
        <f t="shared" si="489"/>
        <v>0.43461</v>
      </c>
      <c r="X834" s="42">
        <f t="shared" si="489"/>
        <v>0.42858000000000002</v>
      </c>
      <c r="Y834" s="42">
        <f t="shared" si="489"/>
        <v>0.40328999999999998</v>
      </c>
      <c r="Z834" s="42">
        <f t="shared" si="489"/>
        <v>0.38106000000000001</v>
      </c>
      <c r="AA834" s="42">
        <f t="shared" si="489"/>
        <v>0.34821000000000002</v>
      </c>
      <c r="AB834" s="42">
        <f t="shared" si="489"/>
        <v>0.33363000000000004</v>
      </c>
      <c r="AC834" s="41">
        <f>(BD834-AF834)*AE834</f>
        <v>-0.32823000000000002</v>
      </c>
      <c r="AD834" s="43">
        <f>(BD835-AF835)*AE834</f>
        <v>-9.2970000000000011E-2</v>
      </c>
      <c r="AE834" s="49">
        <v>1.8</v>
      </c>
      <c r="AF834" s="258">
        <v>0.18235000000000001</v>
      </c>
      <c r="AG834" s="258">
        <v>0.17985000000000001</v>
      </c>
      <c r="AH834" s="258">
        <v>0.17824999999999999</v>
      </c>
      <c r="AI834" s="258">
        <v>0.182</v>
      </c>
      <c r="AJ834" s="258">
        <v>0.17745</v>
      </c>
      <c r="AK834" s="258">
        <v>0.18530000000000002</v>
      </c>
      <c r="AL834" s="258">
        <v>0.19655</v>
      </c>
      <c r="AM834" s="258">
        <v>0.22744999999999999</v>
      </c>
      <c r="AN834" s="258">
        <v>0.25235000000000002</v>
      </c>
      <c r="AO834" s="258">
        <v>0.26469999999999999</v>
      </c>
      <c r="AP834" s="258">
        <v>0.26915</v>
      </c>
      <c r="AQ834" s="258">
        <v>0.27105000000000001</v>
      </c>
      <c r="AR834" s="258">
        <v>0.28310000000000002</v>
      </c>
      <c r="AS834" s="258">
        <v>0.28144999999999998</v>
      </c>
      <c r="AT834" s="258">
        <v>0.28034999999999999</v>
      </c>
      <c r="AU834" s="258">
        <v>0.26815</v>
      </c>
      <c r="AV834" s="258">
        <v>0.25854999999999995</v>
      </c>
      <c r="AW834" s="258">
        <v>0.24725000000000003</v>
      </c>
      <c r="AX834" s="258">
        <v>0.24145</v>
      </c>
      <c r="AY834" s="258">
        <v>0.23810000000000001</v>
      </c>
      <c r="AZ834" s="258">
        <v>0.22405</v>
      </c>
      <c r="BA834" s="258">
        <v>0.2117</v>
      </c>
      <c r="BB834" s="258">
        <v>0.19345000000000001</v>
      </c>
      <c r="BC834" s="258">
        <v>0.18535000000000001</v>
      </c>
      <c r="BD834" s="258"/>
      <c r="BE834" s="256"/>
      <c r="BF834" s="256"/>
      <c r="BG834" s="256"/>
      <c r="BH834" s="256"/>
      <c r="BI834" s="256"/>
      <c r="BJ834" s="256"/>
      <c r="BK834" s="256"/>
      <c r="BL834" s="256"/>
      <c r="BM834" s="256"/>
      <c r="BN834" s="256"/>
      <c r="BO834" s="256"/>
      <c r="BP834" s="256"/>
      <c r="BQ834" s="256"/>
      <c r="BR834" s="256"/>
      <c r="BS834" s="256"/>
      <c r="BT834" s="256"/>
      <c r="BU834" s="256"/>
      <c r="BV834" s="256"/>
      <c r="BW834" s="256"/>
      <c r="BX834" s="256"/>
      <c r="BY834" s="256"/>
      <c r="BZ834" s="256"/>
      <c r="CA834" s="256"/>
      <c r="CB834" s="256"/>
      <c r="CC834" s="256"/>
      <c r="CD834" s="249"/>
      <c r="CE834" s="249"/>
      <c r="CF834" s="249"/>
      <c r="CG834" s="249"/>
      <c r="CH834" s="249"/>
      <c r="CI834" s="249"/>
      <c r="CJ834" s="249"/>
      <c r="CK834" s="249"/>
      <c r="CL834" s="249"/>
      <c r="CM834" s="121"/>
      <c r="CN834" s="121"/>
    </row>
    <row r="835" spans="1:115" s="1" customFormat="1" ht="10.5" customHeight="1" x14ac:dyDescent="0.2">
      <c r="A835" s="1373"/>
      <c r="B835" s="1376"/>
      <c r="C835" s="846" t="s">
        <v>909</v>
      </c>
      <c r="D835" s="1256" t="s">
        <v>906</v>
      </c>
      <c r="E835" s="42">
        <f>AF835*$AE834</f>
        <v>9.2970000000000011E-2</v>
      </c>
      <c r="F835" s="42">
        <f t="shared" ref="F835:AB835" si="490">AG835*$AE834</f>
        <v>9.4050000000000009E-2</v>
      </c>
      <c r="G835" s="42">
        <f t="shared" si="490"/>
        <v>8.9819999999999997E-2</v>
      </c>
      <c r="H835" s="423">
        <f t="shared" si="490"/>
        <v>9.8460000000000006E-2</v>
      </c>
      <c r="I835" s="42">
        <f t="shared" si="490"/>
        <v>9.2700000000000005E-2</v>
      </c>
      <c r="J835" s="42">
        <f t="shared" si="490"/>
        <v>9.3329999999999996E-2</v>
      </c>
      <c r="K835" s="42">
        <f t="shared" si="490"/>
        <v>9.3780000000000002E-2</v>
      </c>
      <c r="L835" s="42">
        <f t="shared" si="490"/>
        <v>0.10152000000000001</v>
      </c>
      <c r="M835" s="42">
        <f t="shared" si="490"/>
        <v>0.11916000000000002</v>
      </c>
      <c r="N835" s="423">
        <f t="shared" si="490"/>
        <v>0.11772000000000001</v>
      </c>
      <c r="O835" s="42">
        <f t="shared" si="490"/>
        <v>0.11978999999999999</v>
      </c>
      <c r="P835" s="42">
        <f t="shared" si="490"/>
        <v>0.11682000000000001</v>
      </c>
      <c r="Q835" s="42">
        <f t="shared" si="490"/>
        <v>0.11547</v>
      </c>
      <c r="R835" s="42">
        <f t="shared" si="490"/>
        <v>0.13086</v>
      </c>
      <c r="S835" s="42">
        <f t="shared" si="490"/>
        <v>0.11528999999999999</v>
      </c>
      <c r="T835" s="42">
        <f t="shared" si="490"/>
        <v>0.10971000000000002</v>
      </c>
      <c r="U835" s="42">
        <f t="shared" si="490"/>
        <v>0.10089000000000001</v>
      </c>
      <c r="V835" s="423">
        <f t="shared" si="490"/>
        <v>0.10161000000000001</v>
      </c>
      <c r="W835" s="42">
        <f t="shared" si="490"/>
        <v>0.10224000000000001</v>
      </c>
      <c r="X835" s="42">
        <f t="shared" si="490"/>
        <v>0.10404000000000001</v>
      </c>
      <c r="Y835" s="42">
        <f t="shared" si="490"/>
        <v>9.4590000000000007E-2</v>
      </c>
      <c r="Z835" s="42">
        <f t="shared" si="490"/>
        <v>9.2520000000000005E-2</v>
      </c>
      <c r="AA835" s="42">
        <f t="shared" si="490"/>
        <v>9.1800000000000007E-2</v>
      </c>
      <c r="AB835" s="42">
        <f t="shared" si="490"/>
        <v>9.7290000000000001E-2</v>
      </c>
      <c r="AC835" s="41"/>
      <c r="AD835" s="43"/>
      <c r="AE835" s="49"/>
      <c r="AF835" s="258">
        <v>5.1650000000000001E-2</v>
      </c>
      <c r="AG835" s="258">
        <v>5.2250000000000005E-2</v>
      </c>
      <c r="AH835" s="258">
        <v>4.99E-2</v>
      </c>
      <c r="AI835" s="249">
        <v>5.4699999999999999E-2</v>
      </c>
      <c r="AJ835" s="258">
        <v>5.1500000000000004E-2</v>
      </c>
      <c r="AK835" s="258">
        <v>5.185E-2</v>
      </c>
      <c r="AL835" s="249">
        <v>5.21E-2</v>
      </c>
      <c r="AM835" s="258">
        <v>5.6400000000000006E-2</v>
      </c>
      <c r="AN835" s="258">
        <v>6.6200000000000009E-2</v>
      </c>
      <c r="AO835" s="249">
        <v>6.54E-2</v>
      </c>
      <c r="AP835" s="258">
        <v>6.6549999999999998E-2</v>
      </c>
      <c r="AQ835" s="258">
        <v>6.4899999999999999E-2</v>
      </c>
      <c r="AR835" s="258">
        <v>6.4149999999999999E-2</v>
      </c>
      <c r="AS835" s="258">
        <v>7.2700000000000001E-2</v>
      </c>
      <c r="AT835" s="258">
        <v>6.4049999999999996E-2</v>
      </c>
      <c r="AU835" s="258">
        <v>6.0950000000000004E-2</v>
      </c>
      <c r="AV835" s="258">
        <v>5.6050000000000003E-2</v>
      </c>
      <c r="AW835" s="258">
        <v>5.645E-2</v>
      </c>
      <c r="AX835" s="258">
        <v>5.6800000000000003E-2</v>
      </c>
      <c r="AY835" s="258">
        <v>5.7800000000000004E-2</v>
      </c>
      <c r="AZ835" s="258">
        <v>5.2549999999999999E-2</v>
      </c>
      <c r="BA835" s="249">
        <v>5.1400000000000001E-2</v>
      </c>
      <c r="BB835" s="258">
        <v>5.1000000000000004E-2</v>
      </c>
      <c r="BC835" s="258">
        <v>5.4050000000000001E-2</v>
      </c>
      <c r="BD835" s="249"/>
      <c r="BE835" s="256"/>
      <c r="BF835" s="256"/>
      <c r="BG835" s="256"/>
      <c r="BH835" s="256"/>
      <c r="BI835" s="256"/>
      <c r="BJ835" s="256"/>
      <c r="BK835" s="256"/>
      <c r="BL835" s="256"/>
      <c r="BM835" s="256"/>
      <c r="BN835" s="256"/>
      <c r="BO835" s="256"/>
      <c r="BP835" s="256"/>
      <c r="BQ835" s="256"/>
      <c r="BR835" s="256"/>
      <c r="BS835" s="256"/>
      <c r="BT835" s="256"/>
      <c r="BU835" s="256"/>
      <c r="BV835" s="256"/>
      <c r="BW835" s="256"/>
      <c r="BX835" s="256"/>
      <c r="BY835" s="256"/>
      <c r="BZ835" s="256"/>
      <c r="CA835" s="256"/>
      <c r="CB835" s="256"/>
      <c r="CC835" s="256"/>
      <c r="CD835" s="249"/>
      <c r="CE835" s="249"/>
      <c r="CF835" s="249"/>
      <c r="CG835" s="249"/>
      <c r="CH835" s="249"/>
      <c r="CI835" s="249"/>
      <c r="CJ835" s="249"/>
      <c r="CK835" s="249"/>
      <c r="CL835" s="249"/>
      <c r="CM835" s="121"/>
      <c r="CN835" s="121"/>
    </row>
    <row r="836" spans="1:115" s="1" customFormat="1" ht="10.5" customHeight="1" x14ac:dyDescent="0.2">
      <c r="A836" s="1373"/>
      <c r="B836" s="1376"/>
      <c r="C836" s="846" t="s">
        <v>909</v>
      </c>
      <c r="D836" s="1256" t="s">
        <v>907</v>
      </c>
      <c r="E836" s="42">
        <f>AF836*$AE834</f>
        <v>0</v>
      </c>
      <c r="F836" s="104">
        <f t="shared" ref="F836:AB836" si="491">AG836*$AE834</f>
        <v>0</v>
      </c>
      <c r="G836" s="104">
        <f t="shared" si="491"/>
        <v>0</v>
      </c>
      <c r="H836" s="875">
        <f t="shared" si="491"/>
        <v>0</v>
      </c>
      <c r="I836" s="104">
        <f t="shared" si="491"/>
        <v>0</v>
      </c>
      <c r="J836" s="104">
        <f t="shared" si="491"/>
        <v>0</v>
      </c>
      <c r="K836" s="104">
        <f t="shared" si="491"/>
        <v>0</v>
      </c>
      <c r="L836" s="104">
        <f t="shared" si="491"/>
        <v>0</v>
      </c>
      <c r="M836" s="104">
        <f t="shared" si="491"/>
        <v>0</v>
      </c>
      <c r="N836" s="875">
        <f t="shared" si="491"/>
        <v>0</v>
      </c>
      <c r="O836" s="104">
        <f t="shared" si="491"/>
        <v>0</v>
      </c>
      <c r="P836" s="104">
        <f t="shared" si="491"/>
        <v>0</v>
      </c>
      <c r="Q836" s="104">
        <f t="shared" si="491"/>
        <v>0</v>
      </c>
      <c r="R836" s="104">
        <f t="shared" si="491"/>
        <v>0</v>
      </c>
      <c r="S836" s="104">
        <f t="shared" si="491"/>
        <v>0</v>
      </c>
      <c r="T836" s="104">
        <f t="shared" si="491"/>
        <v>0</v>
      </c>
      <c r="U836" s="104">
        <f t="shared" si="491"/>
        <v>0</v>
      </c>
      <c r="V836" s="875">
        <f t="shared" si="491"/>
        <v>0</v>
      </c>
      <c r="W836" s="104">
        <f t="shared" si="491"/>
        <v>0</v>
      </c>
      <c r="X836" s="104">
        <f t="shared" si="491"/>
        <v>0</v>
      </c>
      <c r="Y836" s="104">
        <f t="shared" si="491"/>
        <v>0</v>
      </c>
      <c r="Z836" s="104">
        <f t="shared" si="491"/>
        <v>0</v>
      </c>
      <c r="AA836" s="104">
        <f t="shared" si="491"/>
        <v>0</v>
      </c>
      <c r="AB836" s="104">
        <f t="shared" si="491"/>
        <v>0</v>
      </c>
      <c r="AC836" s="41"/>
      <c r="AD836" s="43"/>
      <c r="AE836" s="49"/>
      <c r="AF836" s="258">
        <v>0</v>
      </c>
      <c r="AG836" s="258">
        <v>0</v>
      </c>
      <c r="AH836" s="258">
        <v>0</v>
      </c>
      <c r="AI836" s="249">
        <v>0</v>
      </c>
      <c r="AJ836" s="258">
        <v>0</v>
      </c>
      <c r="AK836" s="258">
        <v>0</v>
      </c>
      <c r="AL836" s="249">
        <v>0</v>
      </c>
      <c r="AM836" s="258">
        <v>0</v>
      </c>
      <c r="AN836" s="258">
        <v>0</v>
      </c>
      <c r="AO836" s="249">
        <v>0</v>
      </c>
      <c r="AP836" s="258">
        <v>0</v>
      </c>
      <c r="AQ836" s="258">
        <v>0</v>
      </c>
      <c r="AR836" s="258">
        <v>0</v>
      </c>
      <c r="AS836" s="258">
        <v>0</v>
      </c>
      <c r="AT836" s="258">
        <v>0</v>
      </c>
      <c r="AU836" s="258">
        <v>0</v>
      </c>
      <c r="AV836" s="258">
        <v>0</v>
      </c>
      <c r="AW836" s="258">
        <v>0</v>
      </c>
      <c r="AX836" s="258">
        <v>0</v>
      </c>
      <c r="AY836" s="258">
        <v>0</v>
      </c>
      <c r="AZ836" s="258">
        <v>0</v>
      </c>
      <c r="BA836" s="249">
        <v>0</v>
      </c>
      <c r="BB836" s="258">
        <v>0</v>
      </c>
      <c r="BC836" s="258">
        <v>0</v>
      </c>
      <c r="BD836" s="249"/>
      <c r="BE836" s="256"/>
      <c r="BF836" s="256"/>
      <c r="BG836" s="256"/>
      <c r="BH836" s="256"/>
      <c r="BI836" s="256"/>
      <c r="BJ836" s="256"/>
      <c r="BK836" s="256"/>
      <c r="BL836" s="256"/>
      <c r="BM836" s="256"/>
      <c r="BN836" s="256"/>
      <c r="BO836" s="256"/>
      <c r="BP836" s="256"/>
      <c r="BQ836" s="256"/>
      <c r="BR836" s="256"/>
      <c r="BS836" s="256"/>
      <c r="BT836" s="256"/>
      <c r="BU836" s="256"/>
      <c r="BV836" s="256"/>
      <c r="BW836" s="256"/>
      <c r="BX836" s="256"/>
      <c r="BY836" s="256"/>
      <c r="BZ836" s="256"/>
      <c r="CA836" s="256"/>
      <c r="CB836" s="256"/>
      <c r="CC836" s="256"/>
      <c r="CD836" s="249"/>
      <c r="CE836" s="249"/>
      <c r="CF836" s="249"/>
      <c r="CG836" s="249"/>
      <c r="CH836" s="249"/>
      <c r="CI836" s="249"/>
      <c r="CJ836" s="249"/>
      <c r="CK836" s="249"/>
      <c r="CL836" s="249"/>
      <c r="CM836" s="121"/>
      <c r="CN836" s="121"/>
    </row>
    <row r="837" spans="1:115" s="1" customFormat="1" ht="10.5" customHeight="1" thickBot="1" x14ac:dyDescent="0.25">
      <c r="A837" s="1374"/>
      <c r="B837" s="1377"/>
      <c r="C837" s="197"/>
      <c r="D837" s="1258" t="s">
        <v>35</v>
      </c>
      <c r="E837" s="45">
        <f>(E835-E836)/E834</f>
        <v>0.28324650397587059</v>
      </c>
      <c r="F837" s="45">
        <f t="shared" ref="F837:AB837" si="492">(F835-F836)/F834</f>
        <v>0.29051987767584098</v>
      </c>
      <c r="G837" s="45">
        <f t="shared" si="492"/>
        <v>0.27994389901823286</v>
      </c>
      <c r="H837" s="425">
        <f t="shared" si="492"/>
        <v>0.30054945054945059</v>
      </c>
      <c r="I837" s="45">
        <f t="shared" si="492"/>
        <v>0.29022259791490562</v>
      </c>
      <c r="J837" s="45">
        <f t="shared" si="492"/>
        <v>0.27981651376146782</v>
      </c>
      <c r="K837" s="45">
        <f t="shared" si="492"/>
        <v>0.26507250063597049</v>
      </c>
      <c r="L837" s="45">
        <f t="shared" si="492"/>
        <v>0.247966586062871</v>
      </c>
      <c r="M837" s="45">
        <f t="shared" si="492"/>
        <v>0.26233405983752728</v>
      </c>
      <c r="N837" s="425">
        <f t="shared" si="492"/>
        <v>0.24707215715904798</v>
      </c>
      <c r="O837" s="45">
        <f t="shared" si="492"/>
        <v>0.24725989225339029</v>
      </c>
      <c r="P837" s="45">
        <f t="shared" si="492"/>
        <v>0.23943921785648403</v>
      </c>
      <c r="Q837" s="45">
        <f t="shared" si="492"/>
        <v>0.22659837513246203</v>
      </c>
      <c r="R837" s="45">
        <f t="shared" si="492"/>
        <v>0.25830520518742228</v>
      </c>
      <c r="S837" s="45">
        <f t="shared" si="492"/>
        <v>0.22846441947565541</v>
      </c>
      <c r="T837" s="45">
        <f t="shared" si="492"/>
        <v>0.22729815401827339</v>
      </c>
      <c r="U837" s="45">
        <f t="shared" si="492"/>
        <v>0.21678592148520601</v>
      </c>
      <c r="V837" s="425">
        <f t="shared" si="492"/>
        <v>0.22831142568250756</v>
      </c>
      <c r="W837" s="45">
        <f t="shared" si="492"/>
        <v>0.23524539242079109</v>
      </c>
      <c r="X837" s="45">
        <f t="shared" si="492"/>
        <v>0.24275514489710207</v>
      </c>
      <c r="Y837" s="45">
        <f t="shared" si="492"/>
        <v>0.23454586029904043</v>
      </c>
      <c r="Z837" s="45">
        <f t="shared" si="492"/>
        <v>0.24279641001417102</v>
      </c>
      <c r="AA837" s="45">
        <f t="shared" si="492"/>
        <v>0.26363401395709485</v>
      </c>
      <c r="AB837" s="45">
        <f t="shared" si="492"/>
        <v>0.29161046668465063</v>
      </c>
      <c r="AC837" s="41"/>
      <c r="AD837" s="43"/>
      <c r="AE837" s="49"/>
      <c r="AF837" s="249"/>
      <c r="AG837" s="258"/>
      <c r="AH837" s="258"/>
      <c r="AI837" s="249"/>
      <c r="AJ837" s="258"/>
      <c r="AK837" s="258"/>
      <c r="AL837" s="249"/>
      <c r="AM837" s="258"/>
      <c r="AN837" s="258"/>
      <c r="AO837" s="249"/>
      <c r="AP837" s="258"/>
      <c r="AQ837" s="258"/>
      <c r="AR837" s="249"/>
      <c r="AS837" s="258"/>
      <c r="AT837" s="258"/>
      <c r="AU837" s="258"/>
      <c r="AV837" s="258"/>
      <c r="AW837" s="258"/>
      <c r="AX837" s="258"/>
      <c r="AY837" s="258"/>
      <c r="AZ837" s="258"/>
      <c r="BA837" s="249"/>
      <c r="BB837" s="258"/>
      <c r="BC837" s="258"/>
      <c r="BD837" s="249"/>
      <c r="BE837" s="256"/>
      <c r="BF837" s="256"/>
      <c r="BG837" s="256"/>
      <c r="BH837" s="256"/>
      <c r="BI837" s="256"/>
      <c r="BJ837" s="256"/>
      <c r="BK837" s="256"/>
      <c r="BL837" s="256"/>
      <c r="BM837" s="256"/>
      <c r="BN837" s="256"/>
      <c r="BO837" s="256"/>
      <c r="BP837" s="256"/>
      <c r="BQ837" s="256"/>
      <c r="BR837" s="256"/>
      <c r="BS837" s="256"/>
      <c r="BT837" s="256"/>
      <c r="BU837" s="256"/>
      <c r="BV837" s="256"/>
      <c r="BW837" s="256"/>
      <c r="BX837" s="256"/>
      <c r="BY837" s="256"/>
      <c r="BZ837" s="256"/>
      <c r="CA837" s="256"/>
      <c r="CB837" s="256"/>
      <c r="CC837" s="256"/>
      <c r="CD837" s="249"/>
      <c r="CE837" s="249"/>
      <c r="CF837" s="249"/>
      <c r="CG837" s="249"/>
      <c r="CH837" s="249"/>
      <c r="CI837" s="249"/>
      <c r="CJ837" s="249"/>
      <c r="CK837" s="249"/>
      <c r="CL837" s="249"/>
      <c r="CM837" s="121"/>
      <c r="CN837" s="121"/>
    </row>
    <row r="838" spans="1:115" s="1" customFormat="1" ht="10.5" customHeight="1" x14ac:dyDescent="0.2">
      <c r="A838" s="1260"/>
      <c r="B838" s="1255" t="s">
        <v>42</v>
      </c>
      <c r="C838" s="695" t="s">
        <v>116</v>
      </c>
      <c r="D838" s="1255" t="s">
        <v>30</v>
      </c>
      <c r="E838" s="66">
        <f t="shared" ref="E838:T839" si="493">AG838-AF838</f>
        <v>0.30333333333334167</v>
      </c>
      <c r="F838" s="66">
        <f t="shared" si="493"/>
        <v>0.30333333333334167</v>
      </c>
      <c r="G838" s="66">
        <f t="shared" si="493"/>
        <v>0.30333333333334167</v>
      </c>
      <c r="H838" s="480">
        <f t="shared" si="493"/>
        <v>0.30333333333334167</v>
      </c>
      <c r="I838" s="66">
        <f t="shared" si="493"/>
        <v>0.30333333333334167</v>
      </c>
      <c r="J838" s="66">
        <f t="shared" si="493"/>
        <v>0.30333333333334167</v>
      </c>
      <c r="K838" s="66">
        <f t="shared" si="493"/>
        <v>0.30333333333334167</v>
      </c>
      <c r="L838" s="66">
        <f t="shared" si="493"/>
        <v>0.30333333333334167</v>
      </c>
      <c r="M838" s="66">
        <f t="shared" si="493"/>
        <v>0.30333333333334167</v>
      </c>
      <c r="N838" s="480">
        <f t="shared" si="493"/>
        <v>0.30333333333334167</v>
      </c>
      <c r="O838" s="66">
        <f t="shared" si="493"/>
        <v>0.30333333333334167</v>
      </c>
      <c r="P838" s="66">
        <f t="shared" si="493"/>
        <v>0.30333333333328483</v>
      </c>
      <c r="Q838" s="66">
        <f t="shared" si="493"/>
        <v>0.29666666666668107</v>
      </c>
      <c r="R838" s="66">
        <f t="shared" si="493"/>
        <v>0.29666666666668107</v>
      </c>
      <c r="S838" s="66">
        <f t="shared" si="493"/>
        <v>0.29666666666668107</v>
      </c>
      <c r="T838" s="66">
        <f t="shared" si="493"/>
        <v>0.29666666666668107</v>
      </c>
      <c r="U838" s="66">
        <f t="shared" ref="O838:W839" si="494">AW838-AV838</f>
        <v>0.29666666666668107</v>
      </c>
      <c r="V838" s="480">
        <f t="shared" si="494"/>
        <v>0.29666666666668107</v>
      </c>
      <c r="W838" s="66">
        <f t="shared" si="494"/>
        <v>0.29666666666668107</v>
      </c>
      <c r="X838" s="66">
        <f>AZ838-AY838</f>
        <v>0.29666666666668107</v>
      </c>
      <c r="Y838" s="66">
        <f>BA838-AZ838</f>
        <v>0.29666666666668107</v>
      </c>
      <c r="Z838" s="66">
        <f t="shared" ref="Z838:AB839" si="495">BB838-BA838</f>
        <v>0.29666666666668107</v>
      </c>
      <c r="AA838" s="66">
        <f t="shared" si="495"/>
        <v>0.29666666666668107</v>
      </c>
      <c r="AB838" s="66">
        <f t="shared" si="495"/>
        <v>0.29666666666651054</v>
      </c>
      <c r="AC838" s="196">
        <v>10</v>
      </c>
      <c r="AD838" s="43"/>
      <c r="AE838" s="49"/>
      <c r="AF838" s="437">
        <v>393.4</v>
      </c>
      <c r="AG838" s="437">
        <v>393.70333333333332</v>
      </c>
      <c r="AH838" s="437">
        <v>394.00666666666666</v>
      </c>
      <c r="AI838" s="437">
        <v>394.31</v>
      </c>
      <c r="AJ838" s="437">
        <v>394.61333333333334</v>
      </c>
      <c r="AK838" s="437">
        <v>394.91666666666669</v>
      </c>
      <c r="AL838" s="437">
        <v>395.22</v>
      </c>
      <c r="AM838" s="437">
        <v>395.52333333333337</v>
      </c>
      <c r="AN838" s="437">
        <v>395.82666666666671</v>
      </c>
      <c r="AO838" s="437">
        <v>396.13000000000005</v>
      </c>
      <c r="AP838" s="437">
        <v>396.43333333333339</v>
      </c>
      <c r="AQ838" s="437">
        <v>396.73666666666674</v>
      </c>
      <c r="AR838" s="437">
        <v>397.04</v>
      </c>
      <c r="AS838" s="437">
        <v>397.3366666666667</v>
      </c>
      <c r="AT838" s="437">
        <v>397.63333333333338</v>
      </c>
      <c r="AU838" s="437">
        <v>397.93000000000006</v>
      </c>
      <c r="AV838" s="437">
        <v>398.22666666666674</v>
      </c>
      <c r="AW838" s="437">
        <v>398.52333333333343</v>
      </c>
      <c r="AX838" s="437">
        <v>398.82000000000011</v>
      </c>
      <c r="AY838" s="437">
        <v>399.11666666666679</v>
      </c>
      <c r="AZ838" s="437">
        <v>399.41333333333347</v>
      </c>
      <c r="BA838" s="437">
        <v>399.71000000000015</v>
      </c>
      <c r="BB838" s="437">
        <v>400.00666666666683</v>
      </c>
      <c r="BC838" s="437">
        <v>400.30333333333351</v>
      </c>
      <c r="BD838" s="437">
        <v>400.6</v>
      </c>
      <c r="BE838" s="256"/>
      <c r="BF838" s="256"/>
      <c r="BG838" s="256"/>
      <c r="BH838" s="256"/>
      <c r="BI838" s="256"/>
      <c r="BJ838" s="256"/>
      <c r="BK838" s="256"/>
      <c r="BL838" s="256"/>
      <c r="BM838" s="256"/>
      <c r="BN838" s="256"/>
      <c r="BO838" s="256"/>
      <c r="BP838" s="256"/>
      <c r="BQ838" s="256"/>
      <c r="BR838" s="256"/>
      <c r="BS838" s="256"/>
      <c r="BT838" s="256"/>
      <c r="BU838" s="256"/>
      <c r="BV838" s="256"/>
      <c r="BW838" s="256"/>
      <c r="BX838" s="256"/>
      <c r="BY838" s="256"/>
      <c r="BZ838" s="256"/>
      <c r="CA838" s="256"/>
      <c r="CB838" s="256"/>
      <c r="CC838" s="256"/>
      <c r="CD838" s="249"/>
      <c r="CE838" s="249"/>
      <c r="CF838" s="249"/>
      <c r="CG838" s="249"/>
      <c r="CH838" s="249"/>
      <c r="CI838" s="249"/>
      <c r="CJ838" s="249"/>
      <c r="CK838" s="249"/>
      <c r="CL838" s="249"/>
      <c r="CM838" s="121"/>
      <c r="CN838" s="121"/>
    </row>
    <row r="839" spans="1:115" s="1" customFormat="1" ht="10.5" customHeight="1" thickBot="1" x14ac:dyDescent="0.25">
      <c r="A839" s="1261"/>
      <c r="B839" s="1258" t="s">
        <v>43</v>
      </c>
      <c r="C839" s="197" t="s">
        <v>116</v>
      </c>
      <c r="D839" s="1258" t="s">
        <v>30</v>
      </c>
      <c r="E839" s="45">
        <f t="shared" si="493"/>
        <v>0</v>
      </c>
      <c r="F839" s="45">
        <f t="shared" si="493"/>
        <v>0</v>
      </c>
      <c r="G839" s="45">
        <f t="shared" si="493"/>
        <v>0</v>
      </c>
      <c r="H839" s="425">
        <f t="shared" si="493"/>
        <v>0</v>
      </c>
      <c r="I839" s="45">
        <f t="shared" si="493"/>
        <v>0</v>
      </c>
      <c r="J839" s="45">
        <f t="shared" si="493"/>
        <v>0</v>
      </c>
      <c r="K839" s="45">
        <f t="shared" si="493"/>
        <v>0</v>
      </c>
      <c r="L839" s="45">
        <f t="shared" si="493"/>
        <v>0</v>
      </c>
      <c r="M839" s="45">
        <f t="shared" si="493"/>
        <v>0</v>
      </c>
      <c r="N839" s="425">
        <f t="shared" si="493"/>
        <v>0</v>
      </c>
      <c r="O839" s="45">
        <f t="shared" si="494"/>
        <v>0</v>
      </c>
      <c r="P839" s="45">
        <f t="shared" si="494"/>
        <v>0</v>
      </c>
      <c r="Q839" s="45">
        <f t="shared" si="494"/>
        <v>0</v>
      </c>
      <c r="R839" s="45">
        <f t="shared" si="494"/>
        <v>0</v>
      </c>
      <c r="S839" s="45">
        <f t="shared" si="494"/>
        <v>0</v>
      </c>
      <c r="T839" s="45">
        <f t="shared" si="494"/>
        <v>0</v>
      </c>
      <c r="U839" s="45">
        <f t="shared" si="494"/>
        <v>0</v>
      </c>
      <c r="V839" s="425">
        <f t="shared" si="494"/>
        <v>0</v>
      </c>
      <c r="W839" s="45">
        <f t="shared" si="494"/>
        <v>0</v>
      </c>
      <c r="X839" s="45">
        <f>AZ839-AY839</f>
        <v>0</v>
      </c>
      <c r="Y839" s="45">
        <f>BA839-AZ839</f>
        <v>0</v>
      </c>
      <c r="Z839" s="45">
        <f t="shared" si="495"/>
        <v>0</v>
      </c>
      <c r="AA839" s="45">
        <f t="shared" si="495"/>
        <v>0</v>
      </c>
      <c r="AB839" s="45">
        <f t="shared" si="495"/>
        <v>0</v>
      </c>
      <c r="AC839" s="196">
        <v>10</v>
      </c>
      <c r="AD839" s="43"/>
      <c r="AE839" s="49"/>
      <c r="AF839" s="256">
        <v>0</v>
      </c>
      <c r="AG839" s="256">
        <v>0</v>
      </c>
      <c r="AH839" s="256">
        <v>0</v>
      </c>
      <c r="AI839" s="256">
        <v>0</v>
      </c>
      <c r="AJ839" s="256">
        <v>0</v>
      </c>
      <c r="AK839" s="256">
        <v>0</v>
      </c>
      <c r="AL839" s="256">
        <v>0</v>
      </c>
      <c r="AM839" s="256">
        <v>0</v>
      </c>
      <c r="AN839" s="256">
        <v>0</v>
      </c>
      <c r="AO839" s="256">
        <v>0</v>
      </c>
      <c r="AP839" s="256">
        <v>0</v>
      </c>
      <c r="AQ839" s="256">
        <v>0</v>
      </c>
      <c r="AR839" s="256">
        <v>0</v>
      </c>
      <c r="AS839" s="256">
        <v>0</v>
      </c>
      <c r="AT839" s="256">
        <v>0</v>
      </c>
      <c r="AU839" s="256">
        <v>0</v>
      </c>
      <c r="AV839" s="256">
        <v>0</v>
      </c>
      <c r="AW839" s="256">
        <v>0</v>
      </c>
      <c r="AX839" s="256">
        <v>0</v>
      </c>
      <c r="AY839" s="256">
        <v>0</v>
      </c>
      <c r="AZ839" s="256">
        <v>0</v>
      </c>
      <c r="BA839" s="256">
        <v>0</v>
      </c>
      <c r="BB839" s="256">
        <v>0</v>
      </c>
      <c r="BC839" s="256">
        <v>0</v>
      </c>
      <c r="BD839" s="256">
        <v>0</v>
      </c>
      <c r="BE839" s="256"/>
      <c r="BF839" s="256"/>
      <c r="BG839" s="256"/>
      <c r="BH839" s="256"/>
      <c r="BI839" s="256"/>
      <c r="BJ839" s="256"/>
      <c r="BK839" s="256"/>
      <c r="BL839" s="256"/>
      <c r="BM839" s="256"/>
      <c r="BN839" s="256"/>
      <c r="BO839" s="256"/>
      <c r="BP839" s="256"/>
      <c r="BQ839" s="256"/>
      <c r="BR839" s="256"/>
      <c r="BS839" s="256"/>
      <c r="BT839" s="256"/>
      <c r="BU839" s="256"/>
      <c r="BV839" s="256"/>
      <c r="BW839" s="256"/>
      <c r="BX839" s="256"/>
      <c r="BY839" s="256"/>
      <c r="BZ839" s="256"/>
      <c r="CA839" s="256"/>
      <c r="CB839" s="256"/>
      <c r="CC839" s="256"/>
      <c r="CD839" s="249"/>
      <c r="CE839" s="249"/>
      <c r="CF839" s="249"/>
      <c r="CG839" s="249"/>
      <c r="CH839" s="249"/>
      <c r="CI839" s="249"/>
      <c r="CJ839" s="249"/>
      <c r="CK839" s="249"/>
      <c r="CL839" s="249"/>
      <c r="CM839" s="121"/>
      <c r="CN839" s="121"/>
    </row>
    <row r="840" spans="1:115" s="1" customFormat="1" ht="10.5" customHeight="1" x14ac:dyDescent="0.2">
      <c r="A840" s="1378" t="s">
        <v>50</v>
      </c>
      <c r="B840" s="1379"/>
      <c r="C840" s="513"/>
      <c r="D840" s="1255" t="s">
        <v>108</v>
      </c>
      <c r="E840" s="66">
        <f>E822+E780+E792+E804+E816+E798+E828+E786+E834</f>
        <v>1.4116500000000001</v>
      </c>
      <c r="F840" s="66">
        <f t="shared" ref="F840:AB840" si="496">F822+F780+F792+F804+F816+F798+F828+F786+F834</f>
        <v>1.3119900000000002</v>
      </c>
      <c r="G840" s="66">
        <f t="shared" si="496"/>
        <v>1.2744300000000002</v>
      </c>
      <c r="H840" s="480">
        <f>H822+H780+H792+H804+H816+H798+H828+H786+H834</f>
        <v>1.2778500000000002</v>
      </c>
      <c r="I840" s="66">
        <f t="shared" si="496"/>
        <v>1.2945900000000001</v>
      </c>
      <c r="J840" s="66">
        <f t="shared" si="496"/>
        <v>1.4139599999999999</v>
      </c>
      <c r="K840" s="66">
        <f t="shared" si="496"/>
        <v>1.5711599999999999</v>
      </c>
      <c r="L840" s="66">
        <f t="shared" si="496"/>
        <v>1.7615399999999999</v>
      </c>
      <c r="M840" s="66">
        <f t="shared" si="496"/>
        <v>1.8973200000000001</v>
      </c>
      <c r="N840" s="480">
        <f t="shared" si="496"/>
        <v>2.01444</v>
      </c>
      <c r="O840" s="66">
        <f t="shared" si="496"/>
        <v>2.0277900000000004</v>
      </c>
      <c r="P840" s="66">
        <f t="shared" si="496"/>
        <v>2.0146199999999999</v>
      </c>
      <c r="Q840" s="66">
        <f t="shared" si="496"/>
        <v>2.1213299999999999</v>
      </c>
      <c r="R840" s="66">
        <f t="shared" si="496"/>
        <v>2.1755400000000003</v>
      </c>
      <c r="S840" s="66">
        <f t="shared" si="496"/>
        <v>2.1375599999999997</v>
      </c>
      <c r="T840" s="66">
        <f t="shared" si="496"/>
        <v>2.1125099999999999</v>
      </c>
      <c r="U840" s="66">
        <f t="shared" si="496"/>
        <v>2.0503499999999999</v>
      </c>
      <c r="V840" s="480">
        <f t="shared" si="496"/>
        <v>2.0093400000000003</v>
      </c>
      <c r="W840" s="66">
        <f t="shared" si="496"/>
        <v>1.9931999999999996</v>
      </c>
      <c r="X840" s="66">
        <f t="shared" si="496"/>
        <v>1.9628999999999999</v>
      </c>
      <c r="Y840" s="66">
        <f t="shared" si="496"/>
        <v>1.8704400000000001</v>
      </c>
      <c r="Z840" s="66">
        <f t="shared" si="496"/>
        <v>1.7648999999999999</v>
      </c>
      <c r="AA840" s="66">
        <f t="shared" si="496"/>
        <v>1.5946500000000001</v>
      </c>
      <c r="AB840" s="66">
        <f t="shared" si="496"/>
        <v>1.4529599999999998</v>
      </c>
      <c r="AC840" s="249"/>
      <c r="AD840" s="249"/>
      <c r="AE840" s="249"/>
      <c r="AF840" s="249"/>
      <c r="AG840" s="249"/>
      <c r="AH840" s="249"/>
      <c r="AI840" s="249"/>
      <c r="AJ840" s="249"/>
      <c r="AK840" s="249"/>
      <c r="AL840" s="249"/>
      <c r="AM840" s="249"/>
      <c r="AN840" s="249"/>
      <c r="AO840" s="249"/>
      <c r="AP840" s="249"/>
      <c r="AQ840" s="249"/>
      <c r="AR840" s="249"/>
      <c r="AS840" s="249"/>
      <c r="AT840" s="249"/>
      <c r="AU840" s="249"/>
      <c r="AV840" s="249"/>
      <c r="AW840" s="249"/>
      <c r="AX840" s="249"/>
      <c r="AY840" s="249"/>
      <c r="AZ840" s="249"/>
      <c r="BA840" s="249"/>
      <c r="BB840" s="249"/>
      <c r="BC840" s="249"/>
      <c r="BD840" s="249"/>
      <c r="BE840" s="249"/>
      <c r="BF840" s="249"/>
      <c r="BG840" s="256"/>
      <c r="BH840" s="249"/>
      <c r="BI840" s="249"/>
      <c r="BJ840" s="249"/>
      <c r="BK840" s="249"/>
      <c r="BL840" s="249"/>
      <c r="BM840" s="249"/>
      <c r="BN840" s="249"/>
      <c r="BO840" s="249"/>
      <c r="BP840" s="249"/>
      <c r="BQ840" s="249"/>
      <c r="BR840" s="249"/>
      <c r="BS840" s="249"/>
      <c r="BT840" s="249"/>
      <c r="BU840" s="249"/>
      <c r="BV840" s="249"/>
      <c r="BW840" s="249"/>
      <c r="BX840" s="249"/>
      <c r="BY840" s="249"/>
      <c r="BZ840" s="249"/>
      <c r="CA840" s="249"/>
      <c r="CB840" s="249"/>
      <c r="CC840" s="249"/>
      <c r="CD840" s="249"/>
      <c r="CE840" s="249"/>
      <c r="CF840" s="249"/>
      <c r="CG840" s="249"/>
      <c r="CH840" s="249"/>
      <c r="CI840" s="249"/>
      <c r="CJ840" s="249"/>
      <c r="CK840" s="249"/>
      <c r="CL840" s="249"/>
      <c r="CM840" s="121"/>
      <c r="CN840" s="121"/>
    </row>
    <row r="841" spans="1:115" s="1" customFormat="1" ht="10.5" customHeight="1" x14ac:dyDescent="0.2">
      <c r="A841" s="1380"/>
      <c r="B841" s="1381"/>
      <c r="C841" s="1237"/>
      <c r="D841" s="1253" t="s">
        <v>906</v>
      </c>
      <c r="E841" s="724">
        <f t="shared" ref="E841:AB841" si="497">E823+E781+E793+E805+E817+E799+E829+E787+E835</f>
        <v>0.48905999999999994</v>
      </c>
      <c r="F841" s="724">
        <f t="shared" si="497"/>
        <v>0.45639000000000002</v>
      </c>
      <c r="G841" s="724">
        <f t="shared" si="497"/>
        <v>0.45453000000000005</v>
      </c>
      <c r="H841" s="742">
        <f t="shared" si="497"/>
        <v>0.46341000000000004</v>
      </c>
      <c r="I841" s="724">
        <f t="shared" si="497"/>
        <v>0.45699000000000001</v>
      </c>
      <c r="J841" s="724">
        <f t="shared" si="497"/>
        <v>0.45627000000000006</v>
      </c>
      <c r="K841" s="724">
        <f t="shared" si="497"/>
        <v>0.45261000000000007</v>
      </c>
      <c r="L841" s="724">
        <f t="shared" si="497"/>
        <v>0.47226000000000001</v>
      </c>
      <c r="M841" s="724">
        <f t="shared" si="497"/>
        <v>0.50421000000000005</v>
      </c>
      <c r="N841" s="742">
        <f t="shared" si="497"/>
        <v>0.52170000000000005</v>
      </c>
      <c r="O841" s="724">
        <f t="shared" si="497"/>
        <v>0.53600999999999999</v>
      </c>
      <c r="P841" s="724">
        <f t="shared" si="497"/>
        <v>0.53444999999999998</v>
      </c>
      <c r="Q841" s="724">
        <f t="shared" si="497"/>
        <v>0.55532999999999999</v>
      </c>
      <c r="R841" s="724">
        <f t="shared" si="497"/>
        <v>0.5766</v>
      </c>
      <c r="S841" s="724">
        <f t="shared" si="497"/>
        <v>0.54714000000000007</v>
      </c>
      <c r="T841" s="724">
        <f t="shared" si="497"/>
        <v>0.53220000000000001</v>
      </c>
      <c r="U841" s="724">
        <f t="shared" si="497"/>
        <v>0.51098999999999994</v>
      </c>
      <c r="V841" s="742">
        <f t="shared" si="497"/>
        <v>0.51029999999999998</v>
      </c>
      <c r="W841" s="724">
        <f t="shared" si="497"/>
        <v>0.50988</v>
      </c>
      <c r="X841" s="724">
        <f t="shared" si="497"/>
        <v>0.50301000000000007</v>
      </c>
      <c r="Y841" s="724">
        <f t="shared" si="497"/>
        <v>0.48405000000000004</v>
      </c>
      <c r="Z841" s="724">
        <f t="shared" si="497"/>
        <v>0.47720999999999997</v>
      </c>
      <c r="AA841" s="724">
        <f t="shared" si="497"/>
        <v>0.47181000000000001</v>
      </c>
      <c r="AB841" s="724">
        <f t="shared" si="497"/>
        <v>0.47519999999999996</v>
      </c>
      <c r="AC841" s="249"/>
      <c r="AD841" s="249"/>
      <c r="AE841" s="249"/>
      <c r="AF841" s="249"/>
      <c r="AG841" s="249"/>
      <c r="AH841" s="249"/>
      <c r="AI841" s="249"/>
      <c r="AJ841" s="249"/>
      <c r="AK841" s="249"/>
      <c r="AL841" s="249"/>
      <c r="AM841" s="249"/>
      <c r="AN841" s="249"/>
      <c r="AO841" s="249"/>
      <c r="AP841" s="249"/>
      <c r="AQ841" s="249"/>
      <c r="AR841" s="249"/>
      <c r="AS841" s="249"/>
      <c r="AT841" s="249"/>
      <c r="AU841" s="249"/>
      <c r="AV841" s="249"/>
      <c r="AW841" s="249"/>
      <c r="AX841" s="249"/>
      <c r="AY841" s="249"/>
      <c r="AZ841" s="249"/>
      <c r="BA841" s="249"/>
      <c r="BB841" s="249"/>
      <c r="BC841" s="249"/>
      <c r="BD841" s="249"/>
      <c r="BE841" s="249"/>
      <c r="BF841" s="249"/>
      <c r="BG841" s="256"/>
      <c r="BH841" s="249"/>
      <c r="BI841" s="249"/>
      <c r="BJ841" s="249"/>
      <c r="BK841" s="249"/>
      <c r="BL841" s="249"/>
      <c r="BM841" s="249"/>
      <c r="BN841" s="249"/>
      <c r="BO841" s="249"/>
      <c r="BP841" s="249"/>
      <c r="BQ841" s="249"/>
      <c r="BR841" s="249"/>
      <c r="BS841" s="249"/>
      <c r="BT841" s="249"/>
      <c r="BU841" s="249"/>
      <c r="BV841" s="249"/>
      <c r="BW841" s="249"/>
      <c r="BX841" s="249"/>
      <c r="BY841" s="249"/>
      <c r="BZ841" s="249"/>
      <c r="CA841" s="249"/>
      <c r="CB841" s="249"/>
      <c r="CC841" s="249"/>
      <c r="CD841" s="249"/>
      <c r="CE841" s="249"/>
      <c r="CF841" s="249"/>
      <c r="CG841" s="249"/>
      <c r="CH841" s="249"/>
      <c r="CI841" s="249"/>
      <c r="CJ841" s="249"/>
      <c r="CK841" s="249"/>
      <c r="CL841" s="249"/>
      <c r="CM841" s="121"/>
      <c r="CN841" s="121"/>
    </row>
    <row r="842" spans="1:115" s="1" customFormat="1" ht="10.5" customHeight="1" thickBot="1" x14ac:dyDescent="0.25">
      <c r="A842" s="1382"/>
      <c r="B842" s="1383"/>
      <c r="C842" s="514"/>
      <c r="D842" s="1258" t="s">
        <v>907</v>
      </c>
      <c r="E842" s="45">
        <f t="shared" ref="E842:AB842" si="498">E824+E782+E794+E806+E818+E800+E830+E788+E836</f>
        <v>0</v>
      </c>
      <c r="F842" s="45">
        <f t="shared" si="498"/>
        <v>0</v>
      </c>
      <c r="G842" s="45">
        <f t="shared" si="498"/>
        <v>0</v>
      </c>
      <c r="H842" s="425">
        <f t="shared" si="498"/>
        <v>0</v>
      </c>
      <c r="I842" s="45">
        <f t="shared" si="498"/>
        <v>0</v>
      </c>
      <c r="J842" s="45">
        <f t="shared" si="498"/>
        <v>9.0000000000000006E-5</v>
      </c>
      <c r="K842" s="45">
        <f t="shared" si="498"/>
        <v>9.0000000000000006E-5</v>
      </c>
      <c r="L842" s="45">
        <f t="shared" si="498"/>
        <v>0</v>
      </c>
      <c r="M842" s="45">
        <f t="shared" si="498"/>
        <v>9.2999999999999995E-4</v>
      </c>
      <c r="N842" s="425">
        <f t="shared" si="498"/>
        <v>1.6499999999999998E-3</v>
      </c>
      <c r="O842" s="45">
        <f t="shared" si="498"/>
        <v>2.8800000000000002E-3</v>
      </c>
      <c r="P842" s="45">
        <f t="shared" si="498"/>
        <v>2.5799999999999998E-3</v>
      </c>
      <c r="Q842" s="45">
        <f t="shared" si="498"/>
        <v>2.16E-3</v>
      </c>
      <c r="R842" s="45">
        <f t="shared" si="498"/>
        <v>2.2499999999999998E-3</v>
      </c>
      <c r="S842" s="45">
        <f t="shared" si="498"/>
        <v>2.1900000000000001E-3</v>
      </c>
      <c r="T842" s="45">
        <f t="shared" si="498"/>
        <v>2.7899999999999995E-3</v>
      </c>
      <c r="U842" s="45">
        <f t="shared" si="498"/>
        <v>2.7300000000000002E-3</v>
      </c>
      <c r="V842" s="425">
        <f t="shared" si="498"/>
        <v>4.4999999999999999E-4</v>
      </c>
      <c r="W842" s="45">
        <f t="shared" si="498"/>
        <v>8.9999999999999992E-5</v>
      </c>
      <c r="X842" s="45">
        <f t="shared" si="498"/>
        <v>0</v>
      </c>
      <c r="Y842" s="45">
        <f t="shared" si="498"/>
        <v>0</v>
      </c>
      <c r="Z842" s="45">
        <f t="shared" si="498"/>
        <v>3.0000000000000001E-5</v>
      </c>
      <c r="AA842" s="45">
        <f t="shared" si="498"/>
        <v>0</v>
      </c>
      <c r="AB842" s="45">
        <f t="shared" si="498"/>
        <v>0</v>
      </c>
      <c r="AC842" s="249"/>
      <c r="AD842" s="249"/>
      <c r="AE842" s="249"/>
      <c r="AF842" s="249"/>
      <c r="AG842" s="249"/>
      <c r="AH842" s="249"/>
      <c r="AI842" s="249"/>
      <c r="AJ842" s="249"/>
      <c r="AK842" s="249"/>
      <c r="AL842" s="249"/>
      <c r="AM842" s="249"/>
      <c r="AN842" s="249"/>
      <c r="AO842" s="249"/>
      <c r="AP842" s="249"/>
      <c r="AQ842" s="249"/>
      <c r="AR842" s="249"/>
      <c r="AS842" s="249"/>
      <c r="AT842" s="249"/>
      <c r="AU842" s="249"/>
      <c r="AV842" s="249"/>
      <c r="AW842" s="249"/>
      <c r="AX842" s="249"/>
      <c r="AY842" s="249"/>
      <c r="AZ842" s="249"/>
      <c r="BA842" s="249"/>
      <c r="BB842" s="249"/>
      <c r="BC842" s="249"/>
      <c r="BD842" s="249"/>
      <c r="BE842" s="249"/>
      <c r="BF842" s="249"/>
      <c r="BG842" s="249"/>
      <c r="BH842" s="249"/>
      <c r="BI842" s="249"/>
      <c r="BJ842" s="249"/>
      <c r="BK842" s="249"/>
      <c r="BL842" s="249"/>
      <c r="BM842" s="249"/>
      <c r="BN842" s="249"/>
      <c r="BO842" s="249"/>
      <c r="BP842" s="249"/>
      <c r="BQ842" s="249"/>
      <c r="BR842" s="249"/>
      <c r="BS842" s="249"/>
      <c r="BT842" s="249"/>
      <c r="BU842" s="249"/>
      <c r="BV842" s="249"/>
      <c r="BW842" s="249"/>
      <c r="BX842" s="249"/>
      <c r="BY842" s="249"/>
      <c r="BZ842" s="249"/>
      <c r="CA842" s="249"/>
      <c r="CB842" s="249"/>
      <c r="CC842" s="249"/>
      <c r="CD842" s="249"/>
      <c r="CE842" s="249"/>
      <c r="CF842" s="249"/>
      <c r="CG842" s="249"/>
      <c r="CH842" s="249"/>
      <c r="CI842" s="249"/>
      <c r="CJ842" s="249"/>
      <c r="CK842" s="249"/>
      <c r="CL842" s="249"/>
      <c r="CM842" s="121"/>
      <c r="CN842" s="121"/>
    </row>
    <row r="843" spans="1:115" s="25" customFormat="1" ht="10.5" customHeight="1" x14ac:dyDescent="0.2">
      <c r="A843" s="1384" t="s">
        <v>444</v>
      </c>
      <c r="B843" s="1385"/>
      <c r="C843" s="513"/>
      <c r="D843" s="1278" t="s">
        <v>442</v>
      </c>
      <c r="E843" s="791">
        <f t="shared" ref="E843:AB843" si="499">(((E768+E774)-E840)/(E768+E774))*100</f>
        <v>0.72784810126581301</v>
      </c>
      <c r="F843" s="791">
        <f t="shared" si="499"/>
        <v>5.3398268398268325</v>
      </c>
      <c r="G843" s="141">
        <f t="shared" si="499"/>
        <v>5.2693782891802616</v>
      </c>
      <c r="H843" s="1250">
        <f t="shared" si="499"/>
        <v>6.2444972706462414</v>
      </c>
      <c r="I843" s="791">
        <f t="shared" si="499"/>
        <v>6.4007461391636138</v>
      </c>
      <c r="J843" s="791">
        <f t="shared" si="499"/>
        <v>6.2609387430389862</v>
      </c>
      <c r="K843" s="791">
        <f t="shared" si="499"/>
        <v>6.3849563849563928</v>
      </c>
      <c r="L843" s="791">
        <f t="shared" si="499"/>
        <v>6.0992771700889241</v>
      </c>
      <c r="M843" s="791">
        <f t="shared" si="499"/>
        <v>7.8290777661186777</v>
      </c>
      <c r="N843" s="1250">
        <f t="shared" si="499"/>
        <v>6.5363843883970869</v>
      </c>
      <c r="O843" s="791">
        <f t="shared" si="499"/>
        <v>6.6343444389192694</v>
      </c>
      <c r="P843" s="791">
        <f t="shared" si="499"/>
        <v>7.6235281170903608</v>
      </c>
      <c r="Q843" s="791">
        <f t="shared" si="499"/>
        <v>7.4221000261848813</v>
      </c>
      <c r="R843" s="791">
        <f t="shared" si="499"/>
        <v>6.8562474311549408</v>
      </c>
      <c r="S843" s="791">
        <f t="shared" si="499"/>
        <v>6.9768656326701333</v>
      </c>
      <c r="T843" s="791">
        <f t="shared" si="499"/>
        <v>6.8853803025494624</v>
      </c>
      <c r="U843" s="791">
        <f t="shared" si="499"/>
        <v>7.1651725074708059</v>
      </c>
      <c r="V843" s="1250">
        <f t="shared" si="499"/>
        <v>7.0679320679320545</v>
      </c>
      <c r="W843" s="791">
        <f t="shared" si="499"/>
        <v>6.4752252252252509</v>
      </c>
      <c r="X843" s="791">
        <f t="shared" si="499"/>
        <v>5.9589513625388237</v>
      </c>
      <c r="Y843" s="791">
        <f t="shared" si="499"/>
        <v>6.9543935052531012</v>
      </c>
      <c r="Z843" s="791">
        <f t="shared" si="499"/>
        <v>5.7392809075177906</v>
      </c>
      <c r="AA843" s="791">
        <f t="shared" si="499"/>
        <v>5.1074692944872924</v>
      </c>
      <c r="AB843" s="791">
        <f t="shared" si="499"/>
        <v>5.5464544816288504</v>
      </c>
      <c r="AC843" s="279"/>
      <c r="AD843" s="249"/>
      <c r="AE843" s="249"/>
      <c r="AF843" s="249"/>
      <c r="AG843" s="249"/>
      <c r="AH843" s="249"/>
      <c r="AI843" s="249"/>
      <c r="AJ843" s="249"/>
      <c r="AK843" s="249"/>
      <c r="AL843" s="249"/>
      <c r="AM843" s="249"/>
      <c r="AN843" s="249"/>
      <c r="AO843" s="249"/>
      <c r="AP843" s="249"/>
      <c r="AQ843" s="249"/>
      <c r="AR843" s="249"/>
      <c r="AS843" s="249"/>
      <c r="AT843" s="249"/>
      <c r="AU843" s="249"/>
      <c r="AV843" s="249"/>
      <c r="AW843" s="249"/>
      <c r="AX843" s="249"/>
      <c r="AY843" s="249"/>
      <c r="AZ843" s="249"/>
      <c r="BA843" s="249"/>
      <c r="BB843" s="249"/>
      <c r="BC843" s="249"/>
      <c r="BD843" s="249"/>
      <c r="BE843" s="249"/>
      <c r="BF843" s="249"/>
      <c r="BG843" s="249"/>
      <c r="BH843" s="249"/>
      <c r="BI843" s="249"/>
      <c r="BJ843" s="249"/>
      <c r="BK843" s="249"/>
      <c r="BL843" s="249"/>
      <c r="BM843" s="249"/>
      <c r="BN843" s="249"/>
      <c r="BO843" s="249"/>
      <c r="BP843" s="249"/>
      <c r="BQ843" s="249"/>
      <c r="BR843" s="249"/>
      <c r="BS843" s="249"/>
      <c r="BT843" s="249"/>
      <c r="BU843" s="249"/>
      <c r="BV843" s="249"/>
      <c r="BW843" s="249"/>
      <c r="BX843" s="249"/>
      <c r="BY843" s="249"/>
      <c r="BZ843" s="249"/>
      <c r="CA843" s="249"/>
      <c r="CB843" s="249"/>
      <c r="CC843" s="249"/>
      <c r="CD843" s="249"/>
      <c r="CE843" s="249"/>
      <c r="CF843" s="249"/>
      <c r="CG843" s="249"/>
      <c r="CH843" s="249"/>
      <c r="CI843" s="249"/>
      <c r="CJ843" s="249"/>
      <c r="CK843" s="249"/>
      <c r="CL843" s="249"/>
      <c r="CM843" s="121"/>
      <c r="CN843" s="121"/>
      <c r="CO843" s="1"/>
      <c r="CP843" s="1"/>
      <c r="CQ843" s="1"/>
      <c r="CR843" s="1"/>
      <c r="CS843" s="1"/>
      <c r="CT843" s="1"/>
      <c r="CU843" s="1"/>
      <c r="CV843" s="1"/>
      <c r="CW843" s="1"/>
      <c r="CX843" s="1"/>
      <c r="CY843" s="1"/>
      <c r="CZ843" s="1"/>
      <c r="DA843" s="1"/>
      <c r="DB843" s="1"/>
      <c r="DC843" s="1"/>
      <c r="DD843" s="2"/>
      <c r="DE843" s="2"/>
      <c r="DF843" s="2"/>
      <c r="DG843" s="2"/>
      <c r="DH843" s="2"/>
      <c r="DI843" s="2"/>
      <c r="DJ843" s="2"/>
      <c r="DK843" s="2"/>
    </row>
    <row r="844" spans="1:115" s="25" customFormat="1" ht="10.5" customHeight="1" thickBot="1" x14ac:dyDescent="0.25">
      <c r="A844" s="1386"/>
      <c r="B844" s="1387"/>
      <c r="C844" s="514"/>
      <c r="D844" s="878" t="s">
        <v>443</v>
      </c>
      <c r="E844" s="792">
        <f t="shared" ref="E844:AB844" si="500">((E842+E769+E775-E770-E776-E841)/(E842+E769+E775))*100</f>
        <v>-3.3866057838660417</v>
      </c>
      <c r="F844" s="792">
        <f t="shared" si="500"/>
        <v>4.89497374343585</v>
      </c>
      <c r="G844" s="792">
        <f t="shared" si="500"/>
        <v>3.9129883307965434</v>
      </c>
      <c r="H844" s="1251">
        <f t="shared" si="500"/>
        <v>4.7187268689859296</v>
      </c>
      <c r="I844" s="792">
        <f t="shared" si="500"/>
        <v>4.1226082578046208</v>
      </c>
      <c r="J844" s="792">
        <f t="shared" si="500"/>
        <v>4.3639564861975515</v>
      </c>
      <c r="K844" s="792">
        <f t="shared" si="500"/>
        <v>4.6273468613692348</v>
      </c>
      <c r="L844" s="792">
        <f t="shared" si="500"/>
        <v>5.0084479845522738</v>
      </c>
      <c r="M844" s="792">
        <f t="shared" si="500"/>
        <v>4.7600158667195354</v>
      </c>
      <c r="N844" s="1251">
        <f t="shared" si="500"/>
        <v>4.319119669876196</v>
      </c>
      <c r="O844" s="792">
        <f t="shared" si="500"/>
        <v>4.0027938964109149</v>
      </c>
      <c r="P844" s="792">
        <f t="shared" si="500"/>
        <v>5.5107669460061581</v>
      </c>
      <c r="Q844" s="792">
        <f t="shared" si="500"/>
        <v>4.9548161840213645</v>
      </c>
      <c r="R844" s="792">
        <f t="shared" si="500"/>
        <v>4.9596993522227084</v>
      </c>
      <c r="S844" s="792">
        <f t="shared" si="500"/>
        <v>4.1165028126807037</v>
      </c>
      <c r="T844" s="792">
        <f t="shared" si="500"/>
        <v>4.2995090899282493</v>
      </c>
      <c r="U844" s="792">
        <f t="shared" si="500"/>
        <v>4.7104895104895217</v>
      </c>
      <c r="V844" s="1251">
        <f t="shared" si="500"/>
        <v>4.1744127091431622</v>
      </c>
      <c r="W844" s="792">
        <f t="shared" si="500"/>
        <v>4.1885111900332657</v>
      </c>
      <c r="X844" s="792">
        <f t="shared" si="500"/>
        <v>3.8368891947694275</v>
      </c>
      <c r="Y844" s="792">
        <f t="shared" si="500"/>
        <v>4.4361525704809157</v>
      </c>
      <c r="Z844" s="792">
        <f t="shared" si="500"/>
        <v>4.5026115146785068</v>
      </c>
      <c r="AA844" s="792">
        <f t="shared" si="500"/>
        <v>4.1971247563352865</v>
      </c>
      <c r="AB844" s="792">
        <f t="shared" si="500"/>
        <v>4.4862518089725159</v>
      </c>
      <c r="AC844" s="279"/>
      <c r="AD844" s="249"/>
      <c r="AE844" s="249"/>
      <c r="AF844" s="249"/>
      <c r="AG844" s="249"/>
      <c r="AH844" s="249"/>
      <c r="AI844" s="249"/>
      <c r="AJ844" s="249"/>
      <c r="AK844" s="249"/>
      <c r="AL844" s="249"/>
      <c r="AM844" s="249"/>
      <c r="AN844" s="249"/>
      <c r="AO844" s="249"/>
      <c r="AP844" s="249"/>
      <c r="AQ844" s="249"/>
      <c r="AR844" s="249"/>
      <c r="AS844" s="249"/>
      <c r="AT844" s="249"/>
      <c r="AU844" s="249"/>
      <c r="AV844" s="249"/>
      <c r="AW844" s="249"/>
      <c r="AX844" s="249"/>
      <c r="AY844" s="249"/>
      <c r="AZ844" s="249"/>
      <c r="BA844" s="249"/>
      <c r="BB844" s="249"/>
      <c r="BC844" s="249"/>
      <c r="BD844" s="249"/>
      <c r="BE844" s="249"/>
      <c r="BF844" s="249"/>
      <c r="BG844" s="249"/>
      <c r="BH844" s="249"/>
      <c r="BI844" s="249"/>
      <c r="BJ844" s="249"/>
      <c r="BK844" s="249"/>
      <c r="BL844" s="249"/>
      <c r="BM844" s="249"/>
      <c r="BN844" s="249"/>
      <c r="BO844" s="249"/>
      <c r="BP844" s="249"/>
      <c r="BQ844" s="249"/>
      <c r="BR844" s="249"/>
      <c r="BS844" s="249"/>
      <c r="BT844" s="249"/>
      <c r="BU844" s="249"/>
      <c r="BV844" s="249"/>
      <c r="BW844" s="249"/>
      <c r="BX844" s="249"/>
      <c r="BY844" s="249"/>
      <c r="BZ844" s="249"/>
      <c r="CA844" s="249"/>
      <c r="CB844" s="249"/>
      <c r="CC844" s="249"/>
      <c r="CD844" s="249"/>
      <c r="CE844" s="249"/>
      <c r="CF844" s="249"/>
      <c r="CG844" s="249"/>
      <c r="CH844" s="249"/>
      <c r="CI844" s="249"/>
      <c r="CJ844" s="249"/>
      <c r="CK844" s="249"/>
      <c r="CL844" s="249"/>
      <c r="CM844" s="121"/>
      <c r="CN844" s="121"/>
      <c r="CO844" s="1"/>
      <c r="CP844" s="1"/>
      <c r="CQ844" s="1"/>
      <c r="CR844" s="1"/>
      <c r="CS844" s="1"/>
      <c r="CT844" s="1"/>
      <c r="CU844" s="1"/>
      <c r="CV844" s="1"/>
      <c r="CW844" s="1"/>
      <c r="CX844" s="1"/>
      <c r="CY844" s="1"/>
      <c r="CZ844" s="1"/>
      <c r="DA844" s="1"/>
      <c r="DB844" s="1"/>
      <c r="DC844" s="1"/>
      <c r="DD844" s="2"/>
      <c r="DE844" s="2"/>
      <c r="DF844" s="2"/>
      <c r="DG844" s="2"/>
      <c r="DH844" s="2"/>
      <c r="DI844" s="2"/>
      <c r="DJ844" s="2"/>
      <c r="DK844" s="2"/>
    </row>
    <row r="845" spans="1:115" s="5" customFormat="1" ht="10.5" customHeight="1" x14ac:dyDescent="0.2">
      <c r="A845" s="1388" t="s">
        <v>0</v>
      </c>
      <c r="B845" s="1389"/>
      <c r="C845" s="502"/>
      <c r="D845" s="1262" t="s">
        <v>108</v>
      </c>
      <c r="E845" s="794">
        <f>E768+E774-E840</f>
        <v>1.0349999999999859E-2</v>
      </c>
      <c r="F845" s="794">
        <f t="shared" ref="F845:AB845" si="501">F768+F774-F840</f>
        <v>7.4009999999999909E-2</v>
      </c>
      <c r="G845" s="794">
        <f t="shared" si="501"/>
        <v>7.0889999999999898E-2</v>
      </c>
      <c r="H845" s="1272">
        <f t="shared" si="501"/>
        <v>8.5110000000000019E-2</v>
      </c>
      <c r="I845" s="794">
        <f t="shared" si="501"/>
        <v>8.8529999999999776E-2</v>
      </c>
      <c r="J845" s="794">
        <f t="shared" si="501"/>
        <v>9.4440000000000079E-2</v>
      </c>
      <c r="K845" s="794">
        <f t="shared" si="501"/>
        <v>0.10716000000000014</v>
      </c>
      <c r="L845" s="794">
        <f t="shared" si="501"/>
        <v>0.11442000000000019</v>
      </c>
      <c r="M845" s="794">
        <f t="shared" si="501"/>
        <v>0.16115999999999975</v>
      </c>
      <c r="N845" s="1272">
        <f t="shared" si="501"/>
        <v>0.14088000000000012</v>
      </c>
      <c r="O845" s="794">
        <f t="shared" si="501"/>
        <v>0.14408999999999983</v>
      </c>
      <c r="P845" s="794">
        <f t="shared" si="501"/>
        <v>0.1662600000000003</v>
      </c>
      <c r="Q845" s="794">
        <f t="shared" si="501"/>
        <v>0.17007000000000039</v>
      </c>
      <c r="R845" s="794">
        <f t="shared" si="501"/>
        <v>0.16013999999999973</v>
      </c>
      <c r="S845" s="794">
        <f t="shared" si="501"/>
        <v>0.16032000000000046</v>
      </c>
      <c r="T845" s="794">
        <f t="shared" si="501"/>
        <v>0.15621000000000018</v>
      </c>
      <c r="U845" s="794">
        <f t="shared" si="501"/>
        <v>0.15825000000000022</v>
      </c>
      <c r="V845" s="1272">
        <f t="shared" si="501"/>
        <v>0.15281999999999973</v>
      </c>
      <c r="W845" s="794">
        <f t="shared" si="501"/>
        <v>0.13800000000000057</v>
      </c>
      <c r="X845" s="794">
        <f t="shared" si="501"/>
        <v>0.12438000000000038</v>
      </c>
      <c r="Y845" s="794">
        <f t="shared" si="501"/>
        <v>0.13979999999999992</v>
      </c>
      <c r="Z845" s="794">
        <f t="shared" si="501"/>
        <v>0.10746000000000011</v>
      </c>
      <c r="AA845" s="794">
        <f t="shared" si="501"/>
        <v>8.5830000000000073E-2</v>
      </c>
      <c r="AB845" s="794">
        <f t="shared" si="501"/>
        <v>8.5320000000000285E-2</v>
      </c>
      <c r="AC845" s="282"/>
      <c r="AD845" s="282"/>
      <c r="AE845" s="282"/>
      <c r="AF845" s="282"/>
      <c r="AG845" s="282"/>
      <c r="AH845" s="282"/>
      <c r="AI845" s="282"/>
      <c r="AJ845" s="282"/>
      <c r="AK845" s="282"/>
      <c r="AL845" s="282"/>
      <c r="AM845" s="282"/>
      <c r="AN845" s="282"/>
      <c r="AO845" s="282"/>
      <c r="AP845" s="282"/>
      <c r="AQ845" s="282"/>
      <c r="AR845" s="282"/>
      <c r="AS845" s="282"/>
      <c r="AT845" s="282"/>
      <c r="AU845" s="282"/>
      <c r="AV845" s="282"/>
      <c r="AW845" s="282"/>
      <c r="AX845" s="282"/>
      <c r="AY845" s="282"/>
      <c r="AZ845" s="282"/>
      <c r="BA845" s="282"/>
      <c r="BB845" s="282"/>
      <c r="BC845" s="282"/>
      <c r="BD845" s="282"/>
      <c r="BE845" s="282"/>
      <c r="BF845" s="282"/>
      <c r="BG845" s="249"/>
      <c r="BH845" s="282"/>
      <c r="BI845" s="282"/>
      <c r="BJ845" s="282"/>
      <c r="BK845" s="282"/>
      <c r="BL845" s="282"/>
      <c r="BM845" s="282"/>
      <c r="BN845" s="282"/>
      <c r="BO845" s="282"/>
      <c r="BP845" s="282"/>
      <c r="BQ845" s="282"/>
      <c r="BR845" s="282"/>
      <c r="BS845" s="282"/>
      <c r="BT845" s="282"/>
      <c r="BU845" s="282"/>
      <c r="BV845" s="282"/>
      <c r="BW845" s="282"/>
      <c r="BX845" s="282"/>
      <c r="BY845" s="282"/>
      <c r="BZ845" s="282"/>
      <c r="CA845" s="282"/>
      <c r="CB845" s="282"/>
      <c r="CC845" s="282"/>
      <c r="CD845" s="282"/>
      <c r="CE845" s="282"/>
      <c r="CF845" s="282"/>
      <c r="CG845" s="282"/>
      <c r="CH845" s="282"/>
      <c r="CI845" s="282"/>
      <c r="CJ845" s="282"/>
      <c r="CK845" s="282"/>
      <c r="CL845" s="282"/>
      <c r="CM845" s="99"/>
      <c r="CN845" s="99"/>
    </row>
    <row r="846" spans="1:115" s="5" customFormat="1" ht="10.5" customHeight="1" thickBot="1" x14ac:dyDescent="0.25">
      <c r="A846" s="1390"/>
      <c r="B846" s="1391"/>
      <c r="C846" s="503"/>
      <c r="D846" s="1263" t="s">
        <v>109</v>
      </c>
      <c r="E846" s="622">
        <f>E842+E769+E775-E770-E776-E841</f>
        <v>-1.6019999999999923E-2</v>
      </c>
      <c r="F846" s="622">
        <f t="shared" ref="F846:AB846" si="502">F842+F769+F775-F770-F776-F841</f>
        <v>2.3489999999999955E-2</v>
      </c>
      <c r="G846" s="622">
        <f t="shared" si="502"/>
        <v>1.8509999999999971E-2</v>
      </c>
      <c r="H846" s="623">
        <f t="shared" si="502"/>
        <v>2.294999999999997E-2</v>
      </c>
      <c r="I846" s="622">
        <f t="shared" si="502"/>
        <v>1.9649999999999945E-2</v>
      </c>
      <c r="J846" s="622">
        <f t="shared" si="502"/>
        <v>2.0819999999999894E-2</v>
      </c>
      <c r="K846" s="622">
        <f t="shared" si="502"/>
        <v>2.195999999999998E-2</v>
      </c>
      <c r="L846" s="622">
        <f t="shared" si="502"/>
        <v>2.4900000000000089E-2</v>
      </c>
      <c r="M846" s="622">
        <f t="shared" si="502"/>
        <v>2.5199999999999889E-2</v>
      </c>
      <c r="N846" s="623">
        <f t="shared" si="502"/>
        <v>2.354999999999996E-2</v>
      </c>
      <c r="O846" s="622">
        <f t="shared" si="502"/>
        <v>2.2349999999999981E-2</v>
      </c>
      <c r="P846" s="622">
        <f t="shared" si="502"/>
        <v>3.1170000000000031E-2</v>
      </c>
      <c r="Q846" s="622">
        <f t="shared" si="502"/>
        <v>2.8950000000000031E-2</v>
      </c>
      <c r="R846" s="622">
        <f t="shared" si="502"/>
        <v>3.008999999999995E-2</v>
      </c>
      <c r="S846" s="622">
        <f t="shared" si="502"/>
        <v>2.34899999999999E-2</v>
      </c>
      <c r="T846" s="622">
        <f t="shared" si="502"/>
        <v>2.3909999999999987E-2</v>
      </c>
      <c r="U846" s="622">
        <f t="shared" si="502"/>
        <v>2.526000000000006E-2</v>
      </c>
      <c r="V846" s="623">
        <f t="shared" si="502"/>
        <v>2.2230000000000083E-2</v>
      </c>
      <c r="W846" s="622">
        <f t="shared" si="502"/>
        <v>2.2290000000000032E-2</v>
      </c>
      <c r="X846" s="622">
        <f t="shared" si="502"/>
        <v>2.0069999999999921E-2</v>
      </c>
      <c r="Y846" s="622">
        <f t="shared" si="502"/>
        <v>2.2469999999999934E-2</v>
      </c>
      <c r="Z846" s="622">
        <f t="shared" si="502"/>
        <v>2.2499999999999964E-2</v>
      </c>
      <c r="AA846" s="622">
        <f t="shared" si="502"/>
        <v>2.0670000000000022E-2</v>
      </c>
      <c r="AB846" s="622">
        <f t="shared" si="502"/>
        <v>2.2320000000000062E-2</v>
      </c>
      <c r="AC846" s="282"/>
      <c r="AD846" s="282"/>
      <c r="AE846" s="282"/>
      <c r="AF846" s="282"/>
      <c r="AG846" s="282"/>
      <c r="AH846" s="282"/>
      <c r="AI846" s="282"/>
      <c r="AJ846" s="282"/>
      <c r="AK846" s="282"/>
      <c r="AL846" s="282"/>
      <c r="AM846" s="282"/>
      <c r="AN846" s="282"/>
      <c r="AO846" s="282"/>
      <c r="AP846" s="282"/>
      <c r="AQ846" s="282"/>
      <c r="AR846" s="282"/>
      <c r="AS846" s="282"/>
      <c r="AT846" s="282"/>
      <c r="AU846" s="282"/>
      <c r="AV846" s="282"/>
      <c r="AW846" s="282"/>
      <c r="AX846" s="282"/>
      <c r="AY846" s="282"/>
      <c r="AZ846" s="282"/>
      <c r="BA846" s="282"/>
      <c r="BB846" s="282"/>
      <c r="BC846" s="282"/>
      <c r="BD846" s="282"/>
      <c r="BE846" s="282"/>
      <c r="BF846" s="282"/>
      <c r="BG846" s="282"/>
      <c r="BH846" s="282"/>
      <c r="BI846" s="282"/>
      <c r="BJ846" s="282"/>
      <c r="BK846" s="282"/>
      <c r="BL846" s="282"/>
      <c r="BM846" s="282"/>
      <c r="BN846" s="282"/>
      <c r="BO846" s="282"/>
      <c r="BP846" s="282"/>
      <c r="BQ846" s="282"/>
      <c r="BR846" s="282"/>
      <c r="BS846" s="282"/>
      <c r="BT846" s="282"/>
      <c r="BU846" s="282"/>
      <c r="BV846" s="282"/>
      <c r="BW846" s="282"/>
      <c r="BX846" s="282"/>
      <c r="BY846" s="282"/>
      <c r="BZ846" s="282"/>
      <c r="CA846" s="282"/>
      <c r="CB846" s="282"/>
      <c r="CC846" s="282"/>
      <c r="CD846" s="282"/>
      <c r="CE846" s="282"/>
      <c r="CF846" s="282"/>
      <c r="CG846" s="282"/>
      <c r="CH846" s="282"/>
      <c r="CI846" s="282"/>
      <c r="CJ846" s="282"/>
      <c r="CK846" s="282"/>
      <c r="CL846" s="282"/>
      <c r="CM846" s="99"/>
      <c r="CN846" s="99"/>
    </row>
    <row r="847" spans="1:115" ht="29.25" customHeight="1" thickBot="1" x14ac:dyDescent="0.25">
      <c r="F847" s="76"/>
      <c r="G847" s="76"/>
      <c r="H847" s="76"/>
      <c r="I847" s="76"/>
      <c r="J847" s="76"/>
      <c r="K847" s="76"/>
      <c r="L847" s="76"/>
      <c r="M847" s="76"/>
      <c r="N847" s="76"/>
      <c r="O847" s="76"/>
      <c r="P847" s="76"/>
      <c r="Q847" s="76"/>
      <c r="R847" s="76"/>
      <c r="V847" s="76"/>
      <c r="W847" s="76"/>
      <c r="X847" s="76"/>
    </row>
    <row r="848" spans="1:115" s="2" customFormat="1" ht="10.5" customHeight="1" thickBot="1" x14ac:dyDescent="0.25">
      <c r="A848" s="1259" t="s">
        <v>1007</v>
      </c>
      <c r="B848" s="539"/>
      <c r="C848" s="539"/>
      <c r="D848" s="115"/>
      <c r="E848" s="115">
        <v>1</v>
      </c>
      <c r="F848" s="115">
        <v>2</v>
      </c>
      <c r="G848" s="115">
        <v>3</v>
      </c>
      <c r="H848" s="429">
        <v>4</v>
      </c>
      <c r="I848" s="115">
        <v>5</v>
      </c>
      <c r="J848" s="115">
        <v>6</v>
      </c>
      <c r="K848" s="115">
        <v>7</v>
      </c>
      <c r="L848" s="115">
        <v>8</v>
      </c>
      <c r="M848" s="115">
        <v>9</v>
      </c>
      <c r="N848" s="429">
        <v>10</v>
      </c>
      <c r="O848" s="115">
        <v>11</v>
      </c>
      <c r="P848" s="115">
        <v>12</v>
      </c>
      <c r="Q848" s="115">
        <v>13</v>
      </c>
      <c r="R848" s="115">
        <v>14</v>
      </c>
      <c r="S848" s="115">
        <v>15</v>
      </c>
      <c r="T848" s="115">
        <v>16</v>
      </c>
      <c r="U848" s="115">
        <v>17</v>
      </c>
      <c r="V848" s="429">
        <v>18</v>
      </c>
      <c r="W848" s="115">
        <v>19</v>
      </c>
      <c r="X848" s="115">
        <v>20</v>
      </c>
      <c r="Y848" s="115">
        <v>21</v>
      </c>
      <c r="Z848" s="115">
        <v>22</v>
      </c>
      <c r="AA848" s="115">
        <v>23</v>
      </c>
      <c r="AB848" s="115">
        <v>24</v>
      </c>
      <c r="AC848" s="249"/>
      <c r="AD848" s="249"/>
      <c r="AE848" s="249"/>
      <c r="AF848" s="249"/>
      <c r="AG848" s="249"/>
      <c r="AH848" s="249"/>
      <c r="AI848" s="249"/>
      <c r="AJ848" s="249"/>
      <c r="AK848" s="249"/>
      <c r="AL848" s="249"/>
      <c r="AM848" s="249"/>
      <c r="AN848" s="249"/>
      <c r="AO848" s="249"/>
      <c r="AP848" s="249"/>
      <c r="AQ848" s="249"/>
      <c r="AR848" s="249"/>
      <c r="AS848" s="249"/>
      <c r="AT848" s="249"/>
      <c r="AU848" s="249"/>
      <c r="AV848" s="249"/>
      <c r="AW848" s="249"/>
      <c r="AX848" s="249"/>
      <c r="AY848" s="249"/>
      <c r="AZ848" s="249"/>
      <c r="BA848" s="249"/>
      <c r="BB848" s="249"/>
      <c r="BC848" s="249"/>
      <c r="BD848" s="249"/>
      <c r="BE848" s="249"/>
      <c r="BF848" s="249"/>
      <c r="BG848" s="249"/>
      <c r="BH848" s="249"/>
      <c r="BI848" s="249"/>
      <c r="BJ848" s="249"/>
      <c r="BK848" s="249"/>
      <c r="BL848" s="249"/>
      <c r="BM848" s="249"/>
      <c r="BN848" s="249"/>
      <c r="BO848" s="249"/>
      <c r="BP848" s="249"/>
      <c r="BQ848" s="249"/>
      <c r="BR848" s="249"/>
      <c r="BS848" s="249"/>
      <c r="BT848" s="249"/>
      <c r="BU848" s="249"/>
      <c r="BV848" s="249"/>
      <c r="BW848" s="249"/>
      <c r="BX848" s="249"/>
      <c r="BY848" s="249"/>
      <c r="BZ848" s="249"/>
      <c r="CA848" s="249"/>
      <c r="CB848" s="249"/>
      <c r="CC848" s="249"/>
      <c r="CD848" s="249"/>
      <c r="CE848" s="249"/>
      <c r="CF848" s="249"/>
      <c r="CG848" s="249"/>
      <c r="CH848" s="249"/>
      <c r="CI848" s="249"/>
      <c r="CJ848" s="249"/>
      <c r="CK848" s="249"/>
      <c r="CL848" s="249"/>
      <c r="CM848" s="121"/>
      <c r="CN848" s="121"/>
      <c r="CO848" s="1"/>
      <c r="CP848" s="1"/>
      <c r="CQ848" s="1"/>
      <c r="CR848" s="1"/>
      <c r="CS848" s="1"/>
      <c r="CT848" s="1"/>
      <c r="CU848" s="1"/>
      <c r="CV848" s="1"/>
      <c r="CW848" s="1"/>
      <c r="CX848" s="1"/>
      <c r="CY848" s="1"/>
      <c r="CZ848" s="1"/>
      <c r="DA848" s="1"/>
      <c r="DB848" s="1"/>
      <c r="DC848" s="1"/>
    </row>
    <row r="849" spans="1:107" s="2" customFormat="1" ht="10.5" customHeight="1" x14ac:dyDescent="0.2">
      <c r="A849" s="445" t="s">
        <v>69</v>
      </c>
      <c r="B849" s="147"/>
      <c r="C849" s="147" t="s">
        <v>421</v>
      </c>
      <c r="D849" s="1273" t="s">
        <v>32</v>
      </c>
      <c r="E849" s="147">
        <v>6.4</v>
      </c>
      <c r="F849" s="147">
        <v>6.4</v>
      </c>
      <c r="G849" s="147">
        <v>6.4</v>
      </c>
      <c r="H849" s="446">
        <v>6.4</v>
      </c>
      <c r="I849" s="147">
        <v>6.4</v>
      </c>
      <c r="J849" s="147">
        <v>6.4</v>
      </c>
      <c r="K849" s="147">
        <v>6.4</v>
      </c>
      <c r="L849" s="147">
        <v>6.4</v>
      </c>
      <c r="M849" s="147">
        <v>6.5</v>
      </c>
      <c r="N849" s="446">
        <v>6.4</v>
      </c>
      <c r="O849" s="147">
        <v>6.5</v>
      </c>
      <c r="P849" s="147">
        <v>6.5</v>
      </c>
      <c r="Q849" s="147">
        <v>6.5</v>
      </c>
      <c r="R849" s="147">
        <v>6.5</v>
      </c>
      <c r="S849" s="147">
        <v>6.4</v>
      </c>
      <c r="T849" s="147">
        <v>6.4</v>
      </c>
      <c r="U849" s="147">
        <v>6.4</v>
      </c>
      <c r="V849" s="446">
        <v>6.4</v>
      </c>
      <c r="W849" s="147">
        <v>6.4</v>
      </c>
      <c r="X849" s="147">
        <v>6.4</v>
      </c>
      <c r="Y849" s="147">
        <v>6.4</v>
      </c>
      <c r="Z849" s="147">
        <v>6.4</v>
      </c>
      <c r="AA849" s="147">
        <v>6.4</v>
      </c>
      <c r="AB849" s="147">
        <v>6.4</v>
      </c>
      <c r="AC849" s="249"/>
      <c r="AD849" s="249"/>
      <c r="AE849" s="249"/>
      <c r="AF849" s="249"/>
      <c r="AG849" s="249"/>
      <c r="AH849" s="249"/>
      <c r="AI849" s="249"/>
      <c r="AJ849" s="249"/>
      <c r="AK849" s="249"/>
      <c r="AL849" s="249"/>
      <c r="AM849" s="249"/>
      <c r="AN849" s="249"/>
      <c r="AO849" s="249"/>
      <c r="AP849" s="249"/>
      <c r="AQ849" s="249"/>
      <c r="AR849" s="249"/>
      <c r="AS849" s="249"/>
      <c r="AT849" s="249"/>
      <c r="AU849" s="249"/>
      <c r="AV849" s="249"/>
      <c r="AW849" s="249"/>
      <c r="AX849" s="249"/>
      <c r="AY849" s="249"/>
      <c r="AZ849" s="249"/>
      <c r="BA849" s="249"/>
      <c r="BB849" s="249"/>
      <c r="BC849" s="249"/>
      <c r="BD849" s="249"/>
      <c r="BE849" s="249"/>
      <c r="BF849" s="249"/>
      <c r="BG849" s="249"/>
      <c r="BH849" s="249"/>
      <c r="BI849" s="249"/>
      <c r="BJ849" s="249"/>
      <c r="BK849" s="249"/>
      <c r="BL849" s="249"/>
      <c r="BM849" s="249"/>
      <c r="BN849" s="249"/>
      <c r="BO849" s="249"/>
      <c r="BP849" s="249"/>
      <c r="BQ849" s="249"/>
      <c r="BR849" s="249"/>
      <c r="BS849" s="249"/>
      <c r="BT849" s="249"/>
      <c r="BU849" s="249"/>
      <c r="BV849" s="249"/>
      <c r="BW849" s="249"/>
      <c r="BX849" s="249"/>
      <c r="BY849" s="249"/>
      <c r="BZ849" s="249"/>
      <c r="CA849" s="249"/>
      <c r="CB849" s="249"/>
      <c r="CC849" s="249"/>
      <c r="CD849" s="249"/>
      <c r="CE849" s="249"/>
      <c r="CF849" s="249"/>
      <c r="CG849" s="249"/>
      <c r="CH849" s="249"/>
      <c r="CI849" s="249"/>
      <c r="CJ849" s="249"/>
      <c r="CK849" s="249"/>
      <c r="CL849" s="249"/>
      <c r="CM849" s="121"/>
      <c r="CN849" s="121"/>
      <c r="CO849" s="1"/>
      <c r="CP849" s="1"/>
      <c r="CQ849" s="1"/>
      <c r="CR849" s="1"/>
      <c r="CS849" s="1"/>
      <c r="CT849" s="1"/>
      <c r="CU849" s="1"/>
      <c r="CV849" s="1"/>
      <c r="CW849" s="1"/>
      <c r="CX849" s="1"/>
      <c r="CY849" s="1"/>
      <c r="CZ849" s="1"/>
      <c r="DA849" s="1"/>
      <c r="DB849" s="1"/>
      <c r="DC849" s="1"/>
    </row>
    <row r="850" spans="1:107" s="2" customFormat="1" ht="10.5" customHeight="1" thickBot="1" x14ac:dyDescent="0.25">
      <c r="A850" s="447" t="s">
        <v>70</v>
      </c>
      <c r="B850" s="450"/>
      <c r="C850" s="450" t="s">
        <v>421</v>
      </c>
      <c r="D850" s="1279" t="s">
        <v>32</v>
      </c>
      <c r="E850" s="450">
        <v>6.4</v>
      </c>
      <c r="F850" s="450">
        <v>6.3</v>
      </c>
      <c r="G850" s="450">
        <v>6.3</v>
      </c>
      <c r="H850" s="451">
        <v>6.3</v>
      </c>
      <c r="I850" s="450">
        <v>6.3</v>
      </c>
      <c r="J850" s="450">
        <v>6.3</v>
      </c>
      <c r="K850" s="450">
        <v>6.3</v>
      </c>
      <c r="L850" s="450">
        <v>6.3</v>
      </c>
      <c r="M850" s="450">
        <v>6.4</v>
      </c>
      <c r="N850" s="451">
        <v>6.3</v>
      </c>
      <c r="O850" s="450">
        <v>6.3</v>
      </c>
      <c r="P850" s="450">
        <v>6.3</v>
      </c>
      <c r="Q850" s="450">
        <v>6.3</v>
      </c>
      <c r="R850" s="450">
        <v>6.3</v>
      </c>
      <c r="S850" s="450">
        <v>6.3</v>
      </c>
      <c r="T850" s="450">
        <v>6.3</v>
      </c>
      <c r="U850" s="450">
        <v>6.3</v>
      </c>
      <c r="V850" s="451">
        <v>6.3</v>
      </c>
      <c r="W850" s="450">
        <v>6.3</v>
      </c>
      <c r="X850" s="450">
        <v>6.3</v>
      </c>
      <c r="Y850" s="450">
        <v>6.3</v>
      </c>
      <c r="Z850" s="450">
        <v>6.3</v>
      </c>
      <c r="AA850" s="450">
        <v>6.4</v>
      </c>
      <c r="AB850" s="450">
        <v>6.4</v>
      </c>
      <c r="AC850" s="270"/>
      <c r="AD850" s="249"/>
      <c r="AE850" s="249"/>
      <c r="AF850" s="249"/>
      <c r="AG850" s="249"/>
      <c r="AH850" s="249"/>
      <c r="AI850" s="249"/>
      <c r="AJ850" s="249"/>
      <c r="AK850" s="249"/>
      <c r="AL850" s="249"/>
      <c r="AM850" s="249"/>
      <c r="AN850" s="249"/>
      <c r="AO850" s="249"/>
      <c r="AP850" s="249"/>
      <c r="AQ850" s="249"/>
      <c r="AR850" s="249"/>
      <c r="AS850" s="249"/>
      <c r="AT850" s="249"/>
      <c r="AU850" s="249"/>
      <c r="AV850" s="249"/>
      <c r="AW850" s="249"/>
      <c r="AX850" s="249"/>
      <c r="AY850" s="249"/>
      <c r="AZ850" s="249"/>
      <c r="BA850" s="249"/>
      <c r="BB850" s="249"/>
      <c r="BC850" s="249"/>
      <c r="BD850" s="249"/>
      <c r="BE850" s="249"/>
      <c r="BF850" s="249"/>
      <c r="BG850" s="249"/>
      <c r="BH850" s="249"/>
      <c r="BI850" s="249"/>
      <c r="BJ850" s="249"/>
      <c r="BK850" s="249"/>
      <c r="BL850" s="249"/>
      <c r="BM850" s="249"/>
      <c r="BN850" s="249"/>
      <c r="BO850" s="249"/>
      <c r="BP850" s="249"/>
      <c r="BQ850" s="249"/>
      <c r="BR850" s="249"/>
      <c r="BS850" s="249"/>
      <c r="BT850" s="249"/>
      <c r="BU850" s="249"/>
      <c r="BV850" s="249"/>
      <c r="BW850" s="249"/>
      <c r="BX850" s="249"/>
      <c r="BY850" s="249"/>
      <c r="BZ850" s="249"/>
      <c r="CA850" s="249"/>
      <c r="CB850" s="249"/>
      <c r="CC850" s="249"/>
      <c r="CD850" s="249"/>
      <c r="CE850" s="249"/>
      <c r="CF850" s="249"/>
      <c r="CG850" s="249"/>
      <c r="CH850" s="249"/>
      <c r="CI850" s="249"/>
      <c r="CJ850" s="249"/>
      <c r="CK850" s="249"/>
      <c r="CL850" s="249"/>
      <c r="CM850" s="121"/>
      <c r="CN850" s="121"/>
      <c r="CO850" s="1"/>
      <c r="CP850" s="1"/>
      <c r="CQ850" s="1"/>
      <c r="CR850" s="1"/>
      <c r="CS850" s="1"/>
      <c r="CT850" s="1"/>
      <c r="CU850" s="1"/>
      <c r="CV850" s="1"/>
      <c r="CW850" s="1"/>
      <c r="CX850" s="1"/>
      <c r="CY850" s="1"/>
      <c r="CZ850" s="1"/>
      <c r="DA850" s="1"/>
      <c r="DB850" s="1"/>
      <c r="DC850" s="1"/>
    </row>
    <row r="851" spans="1:107" s="1" customFormat="1" ht="10.5" customHeight="1" x14ac:dyDescent="0.2">
      <c r="A851" s="1372" t="s">
        <v>4</v>
      </c>
      <c r="B851" s="1375" t="s">
        <v>39</v>
      </c>
      <c r="C851" s="695"/>
      <c r="D851" s="1255"/>
      <c r="E851" s="50"/>
      <c r="F851" s="50"/>
      <c r="G851" s="50"/>
      <c r="H851" s="540"/>
      <c r="I851" s="50"/>
      <c r="J851" s="50"/>
      <c r="K851" s="50"/>
      <c r="L851" s="50"/>
      <c r="M851" s="50"/>
      <c r="N851" s="540"/>
      <c r="O851" s="50"/>
      <c r="P851" s="50"/>
      <c r="Q851" s="50"/>
      <c r="R851" s="50"/>
      <c r="S851" s="50"/>
      <c r="T851" s="50"/>
      <c r="U851" s="50"/>
      <c r="V851" s="540"/>
      <c r="W851" s="50"/>
      <c r="X851" s="50"/>
      <c r="Y851" s="50"/>
      <c r="Z851" s="50"/>
      <c r="AA851" s="50"/>
      <c r="AB851" s="50"/>
      <c r="AC851" s="41"/>
      <c r="AD851" s="43"/>
      <c r="AE851" s="49"/>
      <c r="AF851" s="249"/>
      <c r="AG851" s="249"/>
      <c r="AH851" s="249"/>
      <c r="AI851" s="249"/>
      <c r="AJ851" s="249"/>
      <c r="AK851" s="249"/>
      <c r="AL851" s="249"/>
      <c r="AM851" s="249"/>
      <c r="AN851" s="249"/>
      <c r="AO851" s="249"/>
      <c r="AP851" s="249"/>
      <c r="AQ851" s="249"/>
      <c r="AR851" s="249"/>
      <c r="AS851" s="249"/>
      <c r="AT851" s="249"/>
      <c r="AU851" s="249"/>
      <c r="AV851" s="249"/>
      <c r="AW851" s="249"/>
      <c r="AX851" s="249"/>
      <c r="AY851" s="249"/>
      <c r="AZ851" s="249"/>
      <c r="BA851" s="249"/>
      <c r="BB851" s="249"/>
      <c r="BC851" s="249"/>
      <c r="BD851" s="249"/>
      <c r="BE851" s="249"/>
      <c r="BF851" s="249"/>
      <c r="BG851" s="249"/>
      <c r="BH851" s="249"/>
      <c r="BI851" s="249"/>
      <c r="BJ851" s="249"/>
      <c r="BK851" s="249"/>
      <c r="BL851" s="249"/>
      <c r="BM851" s="249"/>
      <c r="BN851" s="249"/>
      <c r="BO851" s="249"/>
      <c r="BP851" s="249"/>
      <c r="BQ851" s="249"/>
      <c r="BR851" s="249"/>
      <c r="BS851" s="249"/>
      <c r="BT851" s="249"/>
      <c r="BU851" s="249"/>
      <c r="BV851" s="249"/>
      <c r="BW851" s="249"/>
      <c r="BX851" s="249"/>
      <c r="BY851" s="249"/>
      <c r="BZ851" s="249"/>
      <c r="CA851" s="249"/>
      <c r="CB851" s="249"/>
      <c r="CC851" s="249"/>
      <c r="CD851" s="249"/>
      <c r="CE851" s="249"/>
      <c r="CF851" s="249"/>
      <c r="CG851" s="249"/>
      <c r="CH851" s="249"/>
      <c r="CI851" s="249"/>
      <c r="CJ851" s="249"/>
      <c r="CK851" s="249"/>
      <c r="CL851" s="249"/>
      <c r="CM851" s="121"/>
      <c r="CN851" s="121"/>
    </row>
    <row r="852" spans="1:107" s="1" customFormat="1" ht="10.5" customHeight="1" x14ac:dyDescent="0.2">
      <c r="A852" s="1373"/>
      <c r="B852" s="1376"/>
      <c r="C852" s="846" t="s">
        <v>118</v>
      </c>
      <c r="D852" s="1256" t="s">
        <v>27</v>
      </c>
      <c r="E852" s="42">
        <f t="shared" ref="E852:AB852" ca="1" si="503">ROUND(SQRT(E852^2+(E854-E855)^2)*1000/(1.73*E849),0)</f>
        <v>0</v>
      </c>
      <c r="F852" s="1303">
        <f t="shared" ca="1" si="503"/>
        <v>0</v>
      </c>
      <c r="G852" s="1303">
        <f t="shared" ca="1" si="503"/>
        <v>0</v>
      </c>
      <c r="H852" s="1352">
        <f t="shared" ca="1" si="503"/>
        <v>0</v>
      </c>
      <c r="I852" s="1303">
        <f t="shared" ca="1" si="503"/>
        <v>0</v>
      </c>
      <c r="J852" s="1303">
        <f t="shared" ca="1" si="503"/>
        <v>0</v>
      </c>
      <c r="K852" s="1303">
        <f t="shared" ca="1" si="503"/>
        <v>0</v>
      </c>
      <c r="L852" s="1303">
        <f t="shared" ca="1" si="503"/>
        <v>0</v>
      </c>
      <c r="M852" s="1303">
        <f t="shared" ca="1" si="503"/>
        <v>0</v>
      </c>
      <c r="N852" s="1352">
        <f t="shared" ca="1" si="503"/>
        <v>0</v>
      </c>
      <c r="O852" s="1303">
        <f t="shared" ca="1" si="503"/>
        <v>0</v>
      </c>
      <c r="P852" s="1303">
        <f t="shared" ca="1" si="503"/>
        <v>0</v>
      </c>
      <c r="Q852" s="1303">
        <f t="shared" ca="1" si="503"/>
        <v>0</v>
      </c>
      <c r="R852" s="1303">
        <f t="shared" ca="1" si="503"/>
        <v>0</v>
      </c>
      <c r="S852" s="1303">
        <f t="shared" ca="1" si="503"/>
        <v>0</v>
      </c>
      <c r="T852" s="1303">
        <f t="shared" ca="1" si="503"/>
        <v>0</v>
      </c>
      <c r="U852" s="1303">
        <f t="shared" ca="1" si="503"/>
        <v>0</v>
      </c>
      <c r="V852" s="1352">
        <f t="shared" ca="1" si="503"/>
        <v>0</v>
      </c>
      <c r="W852" s="1303">
        <f t="shared" ca="1" si="503"/>
        <v>0</v>
      </c>
      <c r="X852" s="1303">
        <f t="shared" ca="1" si="503"/>
        <v>0</v>
      </c>
      <c r="Y852" s="1303">
        <f t="shared" ca="1" si="503"/>
        <v>0</v>
      </c>
      <c r="Z852" s="1303">
        <f t="shared" ca="1" si="503"/>
        <v>0</v>
      </c>
      <c r="AA852" s="1303">
        <f t="shared" ca="1" si="503"/>
        <v>0</v>
      </c>
      <c r="AB852" s="1303">
        <f t="shared" ca="1" si="503"/>
        <v>0</v>
      </c>
      <c r="AC852" s="112"/>
      <c r="AD852" s="70"/>
      <c r="AE852" s="49"/>
      <c r="AF852" s="249"/>
      <c r="AG852" s="249"/>
      <c r="AH852" s="249"/>
      <c r="AI852" s="249"/>
      <c r="AJ852" s="249"/>
      <c r="AK852" s="249"/>
      <c r="AL852" s="249"/>
      <c r="AM852" s="249"/>
      <c r="AN852" s="249"/>
      <c r="AO852" s="249"/>
      <c r="AP852" s="249"/>
      <c r="AQ852" s="249"/>
      <c r="AR852" s="249"/>
      <c r="AS852" s="249"/>
      <c r="AT852" s="249"/>
      <c r="AU852" s="249"/>
      <c r="AV852" s="249"/>
      <c r="AW852" s="249"/>
      <c r="AX852" s="249"/>
      <c r="AY852" s="249"/>
      <c r="AZ852" s="249"/>
      <c r="BA852" s="249"/>
      <c r="BB852" s="249"/>
      <c r="BC852" s="249"/>
      <c r="BD852" s="249"/>
      <c r="BE852" s="249"/>
      <c r="BF852" s="249"/>
      <c r="BG852" s="249"/>
      <c r="BH852" s="249"/>
      <c r="BI852" s="249"/>
      <c r="BJ852" s="249"/>
      <c r="BK852" s="249"/>
      <c r="BL852" s="249"/>
      <c r="BM852" s="249"/>
      <c r="BN852" s="249"/>
      <c r="BO852" s="249"/>
      <c r="BP852" s="249"/>
      <c r="BQ852" s="249"/>
      <c r="BR852" s="249"/>
      <c r="BS852" s="249"/>
      <c r="BT852" s="249"/>
      <c r="BU852" s="249"/>
      <c r="BV852" s="249"/>
      <c r="BW852" s="249"/>
      <c r="BX852" s="249"/>
      <c r="BY852" s="249"/>
      <c r="BZ852" s="249"/>
      <c r="CA852" s="249"/>
      <c r="CB852" s="249"/>
      <c r="CC852" s="249"/>
      <c r="CD852" s="249"/>
      <c r="CE852" s="249"/>
      <c r="CF852" s="249"/>
      <c r="CG852" s="249"/>
      <c r="CH852" s="249"/>
      <c r="CI852" s="249"/>
      <c r="CJ852" s="249"/>
      <c r="CK852" s="249"/>
      <c r="CL852" s="249"/>
      <c r="CM852" s="121"/>
      <c r="CN852" s="121"/>
    </row>
    <row r="853" spans="1:107" s="1" customFormat="1" ht="10.5" customHeight="1" x14ac:dyDescent="0.2">
      <c r="A853" s="1373"/>
      <c r="B853" s="1376"/>
      <c r="C853" s="846" t="s">
        <v>909</v>
      </c>
      <c r="D853" s="1256" t="s">
        <v>108</v>
      </c>
      <c r="E853" s="42">
        <f>AF853*$AE853</f>
        <v>0.10920000000000001</v>
      </c>
      <c r="F853" s="42">
        <f t="shared" ref="F853" si="504">AG853*$AE853</f>
        <v>0.10500000000000001</v>
      </c>
      <c r="G853" s="42">
        <f t="shared" ref="G853" si="505">AH853*$AE853</f>
        <v>0.1038</v>
      </c>
      <c r="H853" s="423">
        <f t="shared" ref="H853" si="506">AI853*$AE853</f>
        <v>0.1038</v>
      </c>
      <c r="I853" s="42">
        <f t="shared" ref="I853" si="507">AJ853*$AE853</f>
        <v>0.1026</v>
      </c>
      <c r="J853" s="42">
        <f t="shared" ref="J853" si="508">AK853*$AE853</f>
        <v>0.10439999999999999</v>
      </c>
      <c r="K853" s="42">
        <f t="shared" ref="K853" si="509">AL853*$AE853</f>
        <v>0.11459999999999999</v>
      </c>
      <c r="L853" s="42">
        <f t="shared" ref="L853" si="510">AM853*$AE853</f>
        <v>0.14760000000000001</v>
      </c>
      <c r="M853" s="42">
        <f t="shared" ref="M853" si="511">AN853*$AE853</f>
        <v>0.19380000000000003</v>
      </c>
      <c r="N853" s="423">
        <f t="shared" ref="N853" si="512">AO853*$AE853</f>
        <v>0.21300000000000002</v>
      </c>
      <c r="O853" s="42">
        <f t="shared" ref="O853" si="513">AP853*$AE853</f>
        <v>0.21479999999999999</v>
      </c>
      <c r="P853" s="42">
        <f t="shared" ref="P853" si="514">AQ853*$AE853</f>
        <v>0.21540000000000001</v>
      </c>
      <c r="Q853" s="42">
        <f t="shared" ref="Q853" si="515">AR853*$AE853</f>
        <v>0.23159999999999997</v>
      </c>
      <c r="R853" s="42">
        <f t="shared" ref="R853" si="516">AS853*$AE853</f>
        <v>0.22860000000000003</v>
      </c>
      <c r="S853" s="42">
        <f t="shared" ref="S853" si="517">AT853*$AE853</f>
        <v>0.21660000000000001</v>
      </c>
      <c r="T853" s="42">
        <f t="shared" ref="T853" si="518">AU853*$AE853</f>
        <v>0.21240000000000001</v>
      </c>
      <c r="U853" s="42">
        <f t="shared" ref="U853" si="519">AV853*$AE853</f>
        <v>0.20039999999999999</v>
      </c>
      <c r="V853" s="423">
        <f t="shared" ref="V853" si="520">AW853*$AE853</f>
        <v>0.14460000000000001</v>
      </c>
      <c r="W853" s="42">
        <f t="shared" ref="W853" si="521">AX853*$AE853</f>
        <v>0.14339999999999997</v>
      </c>
      <c r="X853" s="42">
        <f t="shared" ref="X853" si="522">AY853*$AE853</f>
        <v>0.13980000000000001</v>
      </c>
      <c r="Y853" s="42">
        <f t="shared" ref="Y853" si="523">AZ853*$AE853</f>
        <v>0.13980000000000001</v>
      </c>
      <c r="Z853" s="42">
        <f t="shared" ref="Z853" si="524">BA853*$AE853</f>
        <v>0.1308</v>
      </c>
      <c r="AA853" s="42">
        <f t="shared" ref="AA853" si="525">BB853*$AE853</f>
        <v>0.126</v>
      </c>
      <c r="AB853" s="42">
        <f t="shared" ref="AB853" si="526">BC853*$AE853</f>
        <v>0.1164</v>
      </c>
      <c r="AC853" s="41">
        <f>SUM(E853:AB853)</f>
        <v>3.7584000000000009</v>
      </c>
      <c r="AD853" s="43">
        <f>SUM(E854:AB854)</f>
        <v>1.0535999999999999</v>
      </c>
      <c r="AE853" s="49">
        <v>12</v>
      </c>
      <c r="AF853" s="249">
        <v>9.1000000000000004E-3</v>
      </c>
      <c r="AG853" s="249">
        <v>8.7500000000000008E-3</v>
      </c>
      <c r="AH853" s="249">
        <v>8.6499999999999997E-3</v>
      </c>
      <c r="AI853" s="249">
        <v>8.6499999999999997E-3</v>
      </c>
      <c r="AJ853" s="249">
        <v>8.5500000000000003E-3</v>
      </c>
      <c r="AK853" s="249">
        <v>8.6999999999999994E-3</v>
      </c>
      <c r="AL853" s="249">
        <v>9.5499999999999995E-3</v>
      </c>
      <c r="AM853" s="249">
        <v>1.23E-2</v>
      </c>
      <c r="AN853" s="249">
        <v>1.6150000000000001E-2</v>
      </c>
      <c r="AO853" s="249">
        <v>1.7750000000000002E-2</v>
      </c>
      <c r="AP853" s="249">
        <v>1.7899999999999999E-2</v>
      </c>
      <c r="AQ853" s="249">
        <v>1.7950000000000001E-2</v>
      </c>
      <c r="AR853" s="249">
        <v>1.9299999999999998E-2</v>
      </c>
      <c r="AS853" s="249">
        <v>1.9050000000000001E-2</v>
      </c>
      <c r="AT853" s="249">
        <v>1.805E-2</v>
      </c>
      <c r="AU853" s="249">
        <v>1.77E-2</v>
      </c>
      <c r="AV853" s="249">
        <v>1.67E-2</v>
      </c>
      <c r="AW853" s="249">
        <v>1.2050000000000002E-2</v>
      </c>
      <c r="AX853" s="249">
        <v>1.1949999999999999E-2</v>
      </c>
      <c r="AY853" s="249">
        <v>1.1650000000000001E-2</v>
      </c>
      <c r="AZ853" s="249">
        <v>1.1650000000000001E-2</v>
      </c>
      <c r="BA853" s="249">
        <v>1.09E-2</v>
      </c>
      <c r="BB853" s="249">
        <v>1.0499999999999999E-2</v>
      </c>
      <c r="BC853" s="249">
        <v>9.7000000000000003E-3</v>
      </c>
      <c r="BD853" s="249"/>
      <c r="BE853" s="249"/>
      <c r="BF853" s="249"/>
      <c r="BG853" s="249"/>
      <c r="BH853" s="249"/>
      <c r="BI853" s="249"/>
      <c r="BJ853" s="249"/>
      <c r="BK853" s="249"/>
      <c r="BL853" s="249"/>
      <c r="BM853" s="249"/>
      <c r="BN853" s="249"/>
      <c r="BO853" s="249"/>
      <c r="BP853" s="249"/>
      <c r="BQ853" s="249"/>
      <c r="BR853" s="249"/>
      <c r="BS853" s="249"/>
      <c r="BT853" s="249"/>
      <c r="BU853" s="249"/>
      <c r="BV853" s="249"/>
      <c r="BW853" s="249"/>
      <c r="BX853" s="249"/>
      <c r="BY853" s="249"/>
      <c r="BZ853" s="249"/>
      <c r="CA853" s="249"/>
      <c r="CB853" s="249"/>
      <c r="CC853" s="249"/>
      <c r="CD853" s="249"/>
      <c r="CE853" s="249"/>
      <c r="CF853" s="249"/>
      <c r="CG853" s="249"/>
      <c r="CH853" s="249"/>
      <c r="CI853" s="249"/>
      <c r="CJ853" s="249"/>
      <c r="CK853" s="249"/>
      <c r="CL853" s="249"/>
      <c r="CM853" s="121"/>
      <c r="CN853" s="121"/>
    </row>
    <row r="854" spans="1:107" s="1" customFormat="1" ht="10.5" customHeight="1" x14ac:dyDescent="0.2">
      <c r="A854" s="1373"/>
      <c r="B854" s="1376"/>
      <c r="C854" s="846" t="s">
        <v>909</v>
      </c>
      <c r="D854" s="1256" t="s">
        <v>906</v>
      </c>
      <c r="E854" s="42">
        <f>AF854*$AE853</f>
        <v>3.78E-2</v>
      </c>
      <c r="F854" s="42">
        <f t="shared" ref="F854" si="527">AG854*$AE853</f>
        <v>3.8400000000000004E-2</v>
      </c>
      <c r="G854" s="42">
        <f t="shared" ref="G854" si="528">AH854*$AE853</f>
        <v>3.9000000000000007E-2</v>
      </c>
      <c r="H854" s="423">
        <f t="shared" ref="H854" si="529">AI854*$AE853</f>
        <v>3.9599999999999996E-2</v>
      </c>
      <c r="I854" s="42">
        <f t="shared" ref="I854" si="530">AJ854*$AE853</f>
        <v>3.8400000000000004E-2</v>
      </c>
      <c r="J854" s="42">
        <f t="shared" ref="J854" si="531">AK854*$AE853</f>
        <v>3.9000000000000007E-2</v>
      </c>
      <c r="K854" s="42">
        <f t="shared" ref="K854" si="532">AL854*$AE853</f>
        <v>4.0799999999999996E-2</v>
      </c>
      <c r="L854" s="42">
        <f t="shared" ref="L854" si="533">AM854*$AE853</f>
        <v>4.3200000000000002E-2</v>
      </c>
      <c r="M854" s="42">
        <f t="shared" ref="M854" si="534">AN854*$AE853</f>
        <v>4.4999999999999998E-2</v>
      </c>
      <c r="N854" s="423">
        <f t="shared" ref="N854" si="535">AO854*$AE853</f>
        <v>4.6200000000000005E-2</v>
      </c>
      <c r="O854" s="42">
        <f t="shared" ref="O854" si="536">AP854*$AE853</f>
        <v>4.7400000000000005E-2</v>
      </c>
      <c r="P854" s="42">
        <f t="shared" ref="P854" si="537">AQ854*$AE853</f>
        <v>4.7400000000000005E-2</v>
      </c>
      <c r="Q854" s="42">
        <f t="shared" ref="Q854" si="538">AR854*$AE853</f>
        <v>5.6400000000000006E-2</v>
      </c>
      <c r="R854" s="42">
        <f t="shared" ref="R854" si="539">AS854*$AE853</f>
        <v>5.4000000000000006E-2</v>
      </c>
      <c r="S854" s="42">
        <f t="shared" ref="S854" si="540">AT854*$AE853</f>
        <v>5.0400000000000007E-2</v>
      </c>
      <c r="T854" s="42">
        <f t="shared" ref="T854" si="541">AU854*$AE853</f>
        <v>4.8599999999999997E-2</v>
      </c>
      <c r="U854" s="42">
        <f t="shared" ref="U854" si="542">AV854*$AE853</f>
        <v>4.8599999999999997E-2</v>
      </c>
      <c r="V854" s="423">
        <f t="shared" ref="V854" si="543">AW854*$AE853</f>
        <v>4.3799999999999999E-2</v>
      </c>
      <c r="W854" s="42">
        <f t="shared" ref="W854" si="544">AX854*$AE853</f>
        <v>4.2000000000000003E-2</v>
      </c>
      <c r="X854" s="42">
        <f t="shared" ref="X854" si="545">AY854*$AE853</f>
        <v>4.2599999999999999E-2</v>
      </c>
      <c r="Y854" s="42">
        <f t="shared" ref="Y854" si="546">AZ854*$AE853</f>
        <v>4.2599999999999999E-2</v>
      </c>
      <c r="Z854" s="42">
        <f t="shared" ref="Z854" si="547">BA854*$AE853</f>
        <v>4.0799999999999996E-2</v>
      </c>
      <c r="AA854" s="42">
        <f t="shared" ref="AA854" si="548">BB854*$AE853</f>
        <v>4.02E-2</v>
      </c>
      <c r="AB854" s="42">
        <f t="shared" ref="AB854" si="549">BC854*$AE853</f>
        <v>4.1399999999999999E-2</v>
      </c>
      <c r="AC854" s="41"/>
      <c r="AD854" s="43"/>
      <c r="AE854" s="49"/>
      <c r="AF854" s="249">
        <v>3.15E-3</v>
      </c>
      <c r="AG854" s="249">
        <v>3.2000000000000002E-3</v>
      </c>
      <c r="AH854" s="249">
        <v>3.2500000000000003E-3</v>
      </c>
      <c r="AI854" s="249">
        <v>3.3E-3</v>
      </c>
      <c r="AJ854" s="249">
        <v>3.2000000000000002E-3</v>
      </c>
      <c r="AK854" s="249">
        <v>3.2500000000000003E-3</v>
      </c>
      <c r="AL854" s="249">
        <v>3.3999999999999998E-3</v>
      </c>
      <c r="AM854" s="249">
        <v>3.5999999999999999E-3</v>
      </c>
      <c r="AN854" s="249">
        <v>3.7499999999999999E-3</v>
      </c>
      <c r="AO854" s="249">
        <v>3.8500000000000001E-3</v>
      </c>
      <c r="AP854" s="249">
        <v>3.9500000000000004E-3</v>
      </c>
      <c r="AQ854" s="249">
        <v>3.9500000000000004E-3</v>
      </c>
      <c r="AR854" s="249">
        <v>4.7000000000000002E-3</v>
      </c>
      <c r="AS854" s="249">
        <v>4.5000000000000005E-3</v>
      </c>
      <c r="AT854" s="249">
        <v>4.2000000000000006E-3</v>
      </c>
      <c r="AU854" s="249">
        <v>4.0499999999999998E-3</v>
      </c>
      <c r="AV854" s="249">
        <v>4.0499999999999998E-3</v>
      </c>
      <c r="AW854" s="249">
        <v>3.65E-3</v>
      </c>
      <c r="AX854" s="249">
        <v>3.5000000000000001E-3</v>
      </c>
      <c r="AY854" s="249">
        <v>3.5500000000000002E-3</v>
      </c>
      <c r="AZ854" s="249">
        <v>3.5500000000000002E-3</v>
      </c>
      <c r="BA854" s="249">
        <v>3.3999999999999998E-3</v>
      </c>
      <c r="BB854" s="249">
        <v>3.3499999999999997E-3</v>
      </c>
      <c r="BC854" s="249">
        <v>3.4499999999999999E-3</v>
      </c>
      <c r="BD854" s="249"/>
      <c r="BE854" s="249"/>
      <c r="BF854" s="249"/>
      <c r="BG854" s="249"/>
      <c r="BH854" s="249"/>
      <c r="BI854" s="249"/>
      <c r="BJ854" s="249"/>
      <c r="BK854" s="249"/>
      <c r="BL854" s="249"/>
      <c r="BM854" s="249"/>
      <c r="BN854" s="249"/>
      <c r="BO854" s="249"/>
      <c r="BP854" s="249"/>
      <c r="BQ854" s="249"/>
      <c r="BR854" s="249"/>
      <c r="BS854" s="249"/>
      <c r="BT854" s="249"/>
      <c r="BU854" s="249"/>
      <c r="BV854" s="249"/>
      <c r="BW854" s="249"/>
      <c r="BX854" s="249"/>
      <c r="BY854" s="249"/>
      <c r="BZ854" s="249"/>
      <c r="CA854" s="249"/>
      <c r="CB854" s="249"/>
      <c r="CC854" s="249"/>
      <c r="CD854" s="249"/>
      <c r="CE854" s="249"/>
      <c r="CF854" s="249"/>
      <c r="CG854" s="249"/>
      <c r="CH854" s="249"/>
      <c r="CI854" s="249"/>
      <c r="CJ854" s="249"/>
      <c r="CK854" s="249"/>
      <c r="CL854" s="249"/>
      <c r="CM854" s="121"/>
      <c r="CN854" s="121"/>
    </row>
    <row r="855" spans="1:107" s="1" customFormat="1" ht="10.5" customHeight="1" x14ac:dyDescent="0.2">
      <c r="A855" s="1373"/>
      <c r="B855" s="1376"/>
      <c r="C855" s="846" t="s">
        <v>909</v>
      </c>
      <c r="D855" s="1257" t="s">
        <v>907</v>
      </c>
      <c r="E855" s="42">
        <f>AF855*$AE853</f>
        <v>0</v>
      </c>
      <c r="F855" s="104">
        <f t="shared" ref="F855" si="550">AG855*$AE853</f>
        <v>0</v>
      </c>
      <c r="G855" s="104">
        <f t="shared" ref="G855" si="551">AH855*$AE853</f>
        <v>0</v>
      </c>
      <c r="H855" s="875">
        <f t="shared" ref="H855" si="552">AI855*$AE853</f>
        <v>0</v>
      </c>
      <c r="I855" s="104">
        <f t="shared" ref="I855" si="553">AJ855*$AE853</f>
        <v>0</v>
      </c>
      <c r="J855" s="104">
        <f t="shared" ref="J855" si="554">AK855*$AE853</f>
        <v>0</v>
      </c>
      <c r="K855" s="104">
        <f t="shared" ref="K855" si="555">AL855*$AE853</f>
        <v>0</v>
      </c>
      <c r="L855" s="104">
        <f t="shared" ref="L855" si="556">AM855*$AE853</f>
        <v>0</v>
      </c>
      <c r="M855" s="104">
        <f t="shared" ref="M855" si="557">AN855*$AE853</f>
        <v>0</v>
      </c>
      <c r="N855" s="875">
        <f t="shared" ref="N855" si="558">AO855*$AE853</f>
        <v>0</v>
      </c>
      <c r="O855" s="104">
        <f t="shared" ref="O855" si="559">AP855*$AE853</f>
        <v>0</v>
      </c>
      <c r="P855" s="104">
        <f t="shared" ref="P855" si="560">AQ855*$AE853</f>
        <v>0</v>
      </c>
      <c r="Q855" s="104">
        <f t="shared" ref="Q855" si="561">AR855*$AE853</f>
        <v>0</v>
      </c>
      <c r="R855" s="104">
        <f t="shared" ref="R855" si="562">AS855*$AE853</f>
        <v>0</v>
      </c>
      <c r="S855" s="104">
        <f t="shared" ref="S855" si="563">AT855*$AE853</f>
        <v>0</v>
      </c>
      <c r="T855" s="104">
        <f t="shared" ref="T855" si="564">AU855*$AE853</f>
        <v>0</v>
      </c>
      <c r="U855" s="104">
        <f t="shared" ref="U855" si="565">AV855*$AE853</f>
        <v>0</v>
      </c>
      <c r="V855" s="875">
        <f t="shared" ref="V855" si="566">AW855*$AE853</f>
        <v>0</v>
      </c>
      <c r="W855" s="104">
        <f t="shared" ref="W855" si="567">AX855*$AE853</f>
        <v>0</v>
      </c>
      <c r="X855" s="104">
        <f t="shared" ref="X855" si="568">AY855*$AE853</f>
        <v>0</v>
      </c>
      <c r="Y855" s="104">
        <f t="shared" ref="Y855" si="569">AZ855*$AE853</f>
        <v>0</v>
      </c>
      <c r="Z855" s="104">
        <f t="shared" ref="Z855" si="570">BA855*$AE853</f>
        <v>0</v>
      </c>
      <c r="AA855" s="104">
        <f t="shared" ref="AA855" si="571">BB855*$AE853</f>
        <v>0</v>
      </c>
      <c r="AB855" s="104">
        <f t="shared" ref="AB855" si="572">BC855*$AE853</f>
        <v>0</v>
      </c>
      <c r="AC855" s="41"/>
      <c r="AD855" s="43"/>
      <c r="AE855" s="49"/>
      <c r="AF855" s="249">
        <v>0</v>
      </c>
      <c r="AG855" s="249">
        <v>0</v>
      </c>
      <c r="AH855" s="249">
        <v>0</v>
      </c>
      <c r="AI855" s="249">
        <v>0</v>
      </c>
      <c r="AJ855" s="249">
        <v>0</v>
      </c>
      <c r="AK855" s="249">
        <v>0</v>
      </c>
      <c r="AL855" s="249">
        <v>0</v>
      </c>
      <c r="AM855" s="249">
        <v>0</v>
      </c>
      <c r="AN855" s="249">
        <v>0</v>
      </c>
      <c r="AO855" s="249">
        <v>0</v>
      </c>
      <c r="AP855" s="249">
        <v>0</v>
      </c>
      <c r="AQ855" s="249">
        <v>0</v>
      </c>
      <c r="AR855" s="249">
        <v>0</v>
      </c>
      <c r="AS855" s="249">
        <v>0</v>
      </c>
      <c r="AT855" s="249">
        <v>0</v>
      </c>
      <c r="AU855" s="249">
        <v>0</v>
      </c>
      <c r="AV855" s="249">
        <v>0</v>
      </c>
      <c r="AW855" s="249">
        <v>0</v>
      </c>
      <c r="AX855" s="249">
        <v>0</v>
      </c>
      <c r="AY855" s="249">
        <v>0</v>
      </c>
      <c r="AZ855" s="249">
        <v>0</v>
      </c>
      <c r="BA855" s="249">
        <v>0</v>
      </c>
      <c r="BB855" s="249">
        <v>0</v>
      </c>
      <c r="BC855" s="249">
        <v>0</v>
      </c>
      <c r="BD855" s="249"/>
      <c r="BE855" s="249"/>
      <c r="BF855" s="249"/>
      <c r="BG855" s="249"/>
      <c r="BH855" s="249"/>
      <c r="BI855" s="249"/>
      <c r="BJ855" s="249"/>
      <c r="BK855" s="249"/>
      <c r="BL855" s="249"/>
      <c r="BM855" s="249"/>
      <c r="BN855" s="249"/>
      <c r="BO855" s="249"/>
      <c r="BP855" s="249"/>
      <c r="BQ855" s="249"/>
      <c r="BR855" s="249"/>
      <c r="BS855" s="249"/>
      <c r="BT855" s="249"/>
      <c r="BU855" s="249"/>
      <c r="BV855" s="249"/>
      <c r="BW855" s="249"/>
      <c r="BX855" s="249"/>
      <c r="BY855" s="249"/>
      <c r="BZ855" s="249"/>
      <c r="CA855" s="249"/>
      <c r="CB855" s="249"/>
      <c r="CC855" s="249"/>
      <c r="CD855" s="249"/>
      <c r="CE855" s="249"/>
      <c r="CF855" s="249"/>
      <c r="CG855" s="249"/>
      <c r="CH855" s="249"/>
      <c r="CI855" s="249"/>
      <c r="CJ855" s="249"/>
      <c r="CK855" s="249"/>
      <c r="CL855" s="249"/>
      <c r="CM855" s="121"/>
      <c r="CN855" s="121"/>
    </row>
    <row r="856" spans="1:107" s="1" customFormat="1" ht="10.5" customHeight="1" thickBot="1" x14ac:dyDescent="0.25">
      <c r="A856" s="1374"/>
      <c r="B856" s="1377"/>
      <c r="C856" s="197"/>
      <c r="D856" s="1258" t="s">
        <v>35</v>
      </c>
      <c r="E856" s="45">
        <f>(E854-E855)/E853</f>
        <v>0.34615384615384615</v>
      </c>
      <c r="F856" s="45">
        <f t="shared" ref="F856:AB856" si="573">(F854-F855)/F853</f>
        <v>0.36571428571428571</v>
      </c>
      <c r="G856" s="45">
        <f t="shared" si="573"/>
        <v>0.37572254335260119</v>
      </c>
      <c r="H856" s="425">
        <f t="shared" si="573"/>
        <v>0.38150289017341038</v>
      </c>
      <c r="I856" s="45">
        <f t="shared" si="573"/>
        <v>0.37426900584795325</v>
      </c>
      <c r="J856" s="45">
        <f t="shared" si="573"/>
        <v>0.3735632183908047</v>
      </c>
      <c r="K856" s="45">
        <f t="shared" si="573"/>
        <v>0.35602094240837695</v>
      </c>
      <c r="L856" s="45">
        <f t="shared" si="573"/>
        <v>0.29268292682926828</v>
      </c>
      <c r="M856" s="45">
        <f t="shared" si="573"/>
        <v>0.23219814241486064</v>
      </c>
      <c r="N856" s="425">
        <f t="shared" si="573"/>
        <v>0.21690140845070421</v>
      </c>
      <c r="O856" s="45">
        <f t="shared" si="573"/>
        <v>0.22067039106145253</v>
      </c>
      <c r="P856" s="45">
        <f t="shared" si="573"/>
        <v>0.22005571030640669</v>
      </c>
      <c r="Q856" s="45">
        <f t="shared" si="573"/>
        <v>0.24352331606217623</v>
      </c>
      <c r="R856" s="45">
        <f t="shared" si="573"/>
        <v>0.23622047244094488</v>
      </c>
      <c r="S856" s="45">
        <f t="shared" si="573"/>
        <v>0.23268698060941831</v>
      </c>
      <c r="T856" s="45">
        <f t="shared" si="573"/>
        <v>0.22881355932203387</v>
      </c>
      <c r="U856" s="45">
        <f t="shared" si="573"/>
        <v>0.24251497005988024</v>
      </c>
      <c r="V856" s="425">
        <f t="shared" si="573"/>
        <v>0.30290456431535268</v>
      </c>
      <c r="W856" s="45">
        <f t="shared" si="573"/>
        <v>0.29288702928870303</v>
      </c>
      <c r="X856" s="45">
        <f t="shared" si="573"/>
        <v>0.30472103004291845</v>
      </c>
      <c r="Y856" s="45">
        <f t="shared" si="573"/>
        <v>0.30472103004291845</v>
      </c>
      <c r="Z856" s="45">
        <f t="shared" si="573"/>
        <v>0.31192660550458712</v>
      </c>
      <c r="AA856" s="45">
        <f t="shared" si="573"/>
        <v>0.31904761904761902</v>
      </c>
      <c r="AB856" s="45">
        <f t="shared" si="573"/>
        <v>0.35567010309278346</v>
      </c>
      <c r="AC856" s="41"/>
      <c r="AD856" s="43"/>
      <c r="AE856" s="49"/>
      <c r="AF856" s="249"/>
      <c r="AG856" s="249"/>
      <c r="AH856" s="249"/>
      <c r="AI856" s="249"/>
      <c r="AJ856" s="249"/>
      <c r="AK856" s="249"/>
      <c r="AL856" s="249"/>
      <c r="AM856" s="249"/>
      <c r="AN856" s="249"/>
      <c r="AO856" s="249"/>
      <c r="AP856" s="249"/>
      <c r="AQ856" s="249"/>
      <c r="AR856" s="249"/>
      <c r="AS856" s="249"/>
      <c r="AT856" s="249"/>
      <c r="AU856" s="249"/>
      <c r="AV856" s="249"/>
      <c r="AW856" s="249"/>
      <c r="AX856" s="249"/>
      <c r="AY856" s="249"/>
      <c r="AZ856" s="249"/>
      <c r="BA856" s="249"/>
      <c r="BB856" s="249"/>
      <c r="BC856" s="249"/>
      <c r="BD856" s="249"/>
      <c r="BE856" s="249"/>
      <c r="BF856" s="249"/>
      <c r="BG856" s="249"/>
      <c r="BH856" s="249"/>
      <c r="BI856" s="249"/>
      <c r="BJ856" s="249"/>
      <c r="BK856" s="249"/>
      <c r="BL856" s="249"/>
      <c r="BM856" s="249"/>
      <c r="BN856" s="249"/>
      <c r="BO856" s="249"/>
      <c r="BP856" s="249"/>
      <c r="BQ856" s="249"/>
      <c r="BR856" s="249"/>
      <c r="BS856" s="249"/>
      <c r="BT856" s="249"/>
      <c r="BU856" s="249"/>
      <c r="BV856" s="249"/>
      <c r="BW856" s="249"/>
      <c r="BX856" s="249"/>
      <c r="BY856" s="249"/>
      <c r="BZ856" s="249"/>
      <c r="CA856" s="249"/>
      <c r="CB856" s="249"/>
      <c r="CC856" s="249"/>
      <c r="CD856" s="249"/>
      <c r="CE856" s="249"/>
      <c r="CF856" s="249"/>
      <c r="CG856" s="249"/>
      <c r="CH856" s="249"/>
      <c r="CI856" s="249"/>
      <c r="CJ856" s="249"/>
      <c r="CK856" s="249"/>
      <c r="CL856" s="249"/>
      <c r="CM856" s="121"/>
      <c r="CN856" s="121"/>
    </row>
    <row r="857" spans="1:107" s="1" customFormat="1" ht="10.5" customHeight="1" x14ac:dyDescent="0.2">
      <c r="A857" s="1372" t="s">
        <v>88</v>
      </c>
      <c r="B857" s="1375" t="s">
        <v>40</v>
      </c>
      <c r="C857" s="695"/>
      <c r="D857" s="1255"/>
      <c r="E857" s="50"/>
      <c r="F857" s="50"/>
      <c r="G857" s="50"/>
      <c r="H857" s="540"/>
      <c r="I857" s="50"/>
      <c r="J857" s="50"/>
      <c r="K857" s="50"/>
      <c r="L857" s="50"/>
      <c r="M857" s="50"/>
      <c r="N857" s="540"/>
      <c r="O857" s="50"/>
      <c r="P857" s="50"/>
      <c r="Q857" s="50"/>
      <c r="R857" s="50"/>
      <c r="S857" s="50"/>
      <c r="T857" s="50"/>
      <c r="U857" s="50"/>
      <c r="V857" s="540"/>
      <c r="W857" s="50"/>
      <c r="X857" s="50"/>
      <c r="Y857" s="50"/>
      <c r="Z857" s="50"/>
      <c r="AA857" s="50"/>
      <c r="AB857" s="50"/>
      <c r="AC857" s="41"/>
      <c r="AD857" s="43"/>
      <c r="AE857" s="49"/>
      <c r="AF857" s="249"/>
      <c r="AG857" s="249"/>
      <c r="AH857" s="249"/>
      <c r="AI857" s="249"/>
      <c r="AJ857" s="249"/>
      <c r="AK857" s="249"/>
      <c r="AL857" s="249"/>
      <c r="AM857" s="249"/>
      <c r="AN857" s="249"/>
      <c r="AO857" s="249"/>
      <c r="AP857" s="249"/>
      <c r="AQ857" s="249"/>
      <c r="AR857" s="249"/>
      <c r="AS857" s="249"/>
      <c r="AT857" s="249"/>
      <c r="AU857" s="249"/>
      <c r="AV857" s="249"/>
      <c r="AW857" s="249"/>
      <c r="AX857" s="249"/>
      <c r="AY857" s="249"/>
      <c r="AZ857" s="249"/>
      <c r="BA857" s="249"/>
      <c r="BB857" s="249"/>
      <c r="BC857" s="249"/>
      <c r="BD857" s="249"/>
      <c r="BE857" s="249"/>
      <c r="BF857" s="249"/>
      <c r="BG857" s="249"/>
      <c r="BH857" s="249"/>
      <c r="BI857" s="249"/>
      <c r="BJ857" s="249"/>
      <c r="BK857" s="249"/>
      <c r="BL857" s="249"/>
      <c r="BM857" s="249"/>
      <c r="BN857" s="249"/>
      <c r="BO857" s="249"/>
      <c r="BP857" s="249"/>
      <c r="BQ857" s="249"/>
      <c r="BR857" s="249"/>
      <c r="BS857" s="249"/>
      <c r="BT857" s="249"/>
      <c r="BU857" s="249"/>
      <c r="BV857" s="249"/>
      <c r="BW857" s="249"/>
      <c r="BX857" s="249"/>
      <c r="BY857" s="249"/>
      <c r="BZ857" s="249"/>
      <c r="CA857" s="249"/>
      <c r="CB857" s="249"/>
      <c r="CC857" s="249"/>
      <c r="CD857" s="249"/>
      <c r="CE857" s="249"/>
      <c r="CF857" s="249"/>
      <c r="CG857" s="249"/>
      <c r="CH857" s="249"/>
      <c r="CI857" s="249"/>
      <c r="CJ857" s="249"/>
      <c r="CK857" s="249"/>
      <c r="CL857" s="249"/>
      <c r="CM857" s="121"/>
      <c r="CN857" s="121"/>
    </row>
    <row r="858" spans="1:107" s="1" customFormat="1" ht="10.5" customHeight="1" x14ac:dyDescent="0.2">
      <c r="A858" s="1373"/>
      <c r="B858" s="1376"/>
      <c r="C858" s="846" t="s">
        <v>118</v>
      </c>
      <c r="D858" s="1256" t="s">
        <v>27</v>
      </c>
      <c r="E858" s="42">
        <f t="shared" ref="E858:AB858" ca="1" si="574">ROUND(SQRT(E858^2+(E860-E861)^2)*1000/(1.73*E850),0)</f>
        <v>0</v>
      </c>
      <c r="F858" s="1303">
        <f t="shared" ca="1" si="574"/>
        <v>0</v>
      </c>
      <c r="G858" s="1303">
        <f t="shared" ca="1" si="574"/>
        <v>0</v>
      </c>
      <c r="H858" s="1352">
        <f t="shared" ca="1" si="574"/>
        <v>0</v>
      </c>
      <c r="I858" s="1303">
        <f t="shared" ca="1" si="574"/>
        <v>0</v>
      </c>
      <c r="J858" s="1303">
        <f t="shared" ca="1" si="574"/>
        <v>0</v>
      </c>
      <c r="K858" s="1303">
        <f t="shared" ca="1" si="574"/>
        <v>0</v>
      </c>
      <c r="L858" s="1303">
        <f t="shared" ca="1" si="574"/>
        <v>0</v>
      </c>
      <c r="M858" s="1303">
        <f t="shared" ca="1" si="574"/>
        <v>0</v>
      </c>
      <c r="N858" s="1352">
        <f t="shared" ca="1" si="574"/>
        <v>0</v>
      </c>
      <c r="O858" s="1303">
        <f t="shared" ca="1" si="574"/>
        <v>0</v>
      </c>
      <c r="P858" s="1303">
        <f t="shared" ca="1" si="574"/>
        <v>0</v>
      </c>
      <c r="Q858" s="1303">
        <f t="shared" ca="1" si="574"/>
        <v>0</v>
      </c>
      <c r="R858" s="1303">
        <f t="shared" ca="1" si="574"/>
        <v>0</v>
      </c>
      <c r="S858" s="1303">
        <f t="shared" ca="1" si="574"/>
        <v>0</v>
      </c>
      <c r="T858" s="1303">
        <f t="shared" ca="1" si="574"/>
        <v>0</v>
      </c>
      <c r="U858" s="1303">
        <f t="shared" ca="1" si="574"/>
        <v>0</v>
      </c>
      <c r="V858" s="1352">
        <f t="shared" ca="1" si="574"/>
        <v>0</v>
      </c>
      <c r="W858" s="1303">
        <f t="shared" ca="1" si="574"/>
        <v>0</v>
      </c>
      <c r="X858" s="1303">
        <f t="shared" ca="1" si="574"/>
        <v>0</v>
      </c>
      <c r="Y858" s="1303">
        <f t="shared" ca="1" si="574"/>
        <v>0</v>
      </c>
      <c r="Z858" s="1303">
        <f t="shared" ca="1" si="574"/>
        <v>0</v>
      </c>
      <c r="AA858" s="1303">
        <f t="shared" ca="1" si="574"/>
        <v>0</v>
      </c>
      <c r="AB858" s="1303">
        <f t="shared" ca="1" si="574"/>
        <v>0</v>
      </c>
      <c r="AC858" s="112"/>
      <c r="AD858" s="70"/>
      <c r="AE858" s="49"/>
      <c r="AF858" s="249"/>
      <c r="AG858" s="249"/>
      <c r="AH858" s="249"/>
      <c r="AI858" s="249"/>
      <c r="AJ858" s="249"/>
      <c r="AK858" s="249"/>
      <c r="AL858" s="249"/>
      <c r="AM858" s="249"/>
      <c r="AN858" s="249"/>
      <c r="AO858" s="249"/>
      <c r="AP858" s="249"/>
      <c r="AQ858" s="249"/>
      <c r="AR858" s="249"/>
      <c r="AS858" s="249"/>
      <c r="AT858" s="249"/>
      <c r="AU858" s="249"/>
      <c r="AV858" s="249"/>
      <c r="AW858" s="249"/>
      <c r="AX858" s="249"/>
      <c r="AY858" s="249"/>
      <c r="AZ858" s="249"/>
      <c r="BA858" s="249"/>
      <c r="BB858" s="249"/>
      <c r="BC858" s="249"/>
      <c r="BD858" s="249"/>
      <c r="BE858" s="249"/>
      <c r="BF858" s="249"/>
      <c r="BG858" s="249"/>
      <c r="BH858" s="249"/>
      <c r="BI858" s="249"/>
      <c r="BJ858" s="249"/>
      <c r="BK858" s="249"/>
      <c r="BL858" s="249"/>
      <c r="BM858" s="249"/>
      <c r="BN858" s="249"/>
      <c r="BO858" s="249"/>
      <c r="BP858" s="249"/>
      <c r="BQ858" s="249"/>
      <c r="BR858" s="249"/>
      <c r="BS858" s="249"/>
      <c r="BT858" s="249"/>
      <c r="BU858" s="249"/>
      <c r="BV858" s="249"/>
      <c r="BW858" s="249"/>
      <c r="BX858" s="249"/>
      <c r="BY858" s="249"/>
      <c r="BZ858" s="249"/>
      <c r="CA858" s="249"/>
      <c r="CB858" s="249"/>
      <c r="CC858" s="249"/>
      <c r="CD858" s="249"/>
      <c r="CE858" s="249"/>
      <c r="CF858" s="249"/>
      <c r="CG858" s="249"/>
      <c r="CH858" s="249"/>
      <c r="CI858" s="249"/>
      <c r="CJ858" s="249"/>
      <c r="CK858" s="249"/>
      <c r="CL858" s="249"/>
      <c r="CM858" s="121"/>
      <c r="CN858" s="121"/>
    </row>
    <row r="859" spans="1:107" s="1" customFormat="1" ht="10.5" customHeight="1" x14ac:dyDescent="0.2">
      <c r="A859" s="1373"/>
      <c r="B859" s="1376"/>
      <c r="C859" s="846" t="s">
        <v>909</v>
      </c>
      <c r="D859" s="1256" t="s">
        <v>108</v>
      </c>
      <c r="E859" s="42">
        <f>AF859*$AE859</f>
        <v>9.6000000000000009E-3</v>
      </c>
      <c r="F859" s="42">
        <f t="shared" ref="F859" si="575">AG859*$AE859</f>
        <v>9.6000000000000009E-3</v>
      </c>
      <c r="G859" s="42">
        <f t="shared" ref="G859" si="576">AH859*$AE859</f>
        <v>9.6000000000000009E-3</v>
      </c>
      <c r="H859" s="423">
        <f t="shared" ref="H859" si="577">AI859*$AE859</f>
        <v>9.0000000000000011E-3</v>
      </c>
      <c r="I859" s="42">
        <f t="shared" ref="I859" si="578">AJ859*$AE859</f>
        <v>8.3999999999999995E-3</v>
      </c>
      <c r="J859" s="42">
        <f t="shared" ref="J859" si="579">AK859*$AE859</f>
        <v>9.0000000000000011E-3</v>
      </c>
      <c r="K859" s="42">
        <f t="shared" ref="K859" si="580">AL859*$AE859</f>
        <v>1.0800000000000001E-2</v>
      </c>
      <c r="L859" s="42">
        <f t="shared" ref="L859" si="581">AM859*$AE859</f>
        <v>1.14E-2</v>
      </c>
      <c r="M859" s="42">
        <f t="shared" ref="M859" si="582">AN859*$AE859</f>
        <v>1.8000000000000002E-2</v>
      </c>
      <c r="N859" s="423">
        <f t="shared" ref="N859" si="583">AO859*$AE859</f>
        <v>1.9200000000000002E-2</v>
      </c>
      <c r="O859" s="42">
        <f t="shared" ref="O859" si="584">AP859*$AE859</f>
        <v>1.8000000000000002E-2</v>
      </c>
      <c r="P859" s="42">
        <f t="shared" ref="P859" si="585">AQ859*$AE859</f>
        <v>1.8000000000000002E-2</v>
      </c>
      <c r="Q859" s="42">
        <f t="shared" ref="Q859" si="586">AR859*$AE859</f>
        <v>1.8000000000000002E-2</v>
      </c>
      <c r="R859" s="42">
        <f t="shared" ref="R859" si="587">AS859*$AE859</f>
        <v>1.9200000000000002E-2</v>
      </c>
      <c r="S859" s="42">
        <f t="shared" ref="S859" si="588">AT859*$AE859</f>
        <v>1.9200000000000002E-2</v>
      </c>
      <c r="T859" s="42">
        <f t="shared" ref="T859" si="589">AU859*$AE859</f>
        <v>1.9200000000000002E-2</v>
      </c>
      <c r="U859" s="42">
        <f t="shared" ref="U859" si="590">AV859*$AE859</f>
        <v>1.14E-2</v>
      </c>
      <c r="V859" s="423">
        <f t="shared" ref="V859" si="591">AW859*$AE859</f>
        <v>8.3999999999999995E-3</v>
      </c>
      <c r="W859" s="42">
        <f t="shared" ref="W859" si="592">AX859*$AE859</f>
        <v>8.3999999999999995E-3</v>
      </c>
      <c r="X859" s="42">
        <f t="shared" ref="X859" si="593">AY859*$AE859</f>
        <v>8.3999999999999995E-3</v>
      </c>
      <c r="Y859" s="42">
        <f t="shared" ref="Y859" si="594">AZ859*$AE859</f>
        <v>8.3999999999999995E-3</v>
      </c>
      <c r="Z859" s="42">
        <f t="shared" ref="Z859" si="595">BA859*$AE859</f>
        <v>8.3999999999999995E-3</v>
      </c>
      <c r="AA859" s="42">
        <f t="shared" ref="AA859" si="596">BB859*$AE859</f>
        <v>8.3999999999999995E-3</v>
      </c>
      <c r="AB859" s="42">
        <f t="shared" ref="AB859" si="597">BC859*$AE859</f>
        <v>8.3999999999999995E-3</v>
      </c>
      <c r="AC859" s="41">
        <f>SUM(E859:AB859)</f>
        <v>0.29640000000000011</v>
      </c>
      <c r="AD859" s="43">
        <f>SUM(E860:AB860)</f>
        <v>0.57179999999999986</v>
      </c>
      <c r="AE859" s="49">
        <v>12</v>
      </c>
      <c r="AF859" s="249">
        <v>8.0000000000000004E-4</v>
      </c>
      <c r="AG859" s="249">
        <v>8.0000000000000004E-4</v>
      </c>
      <c r="AH859" s="249">
        <v>8.0000000000000004E-4</v>
      </c>
      <c r="AI859" s="249">
        <v>7.5000000000000002E-4</v>
      </c>
      <c r="AJ859" s="249">
        <v>6.9999999999999999E-4</v>
      </c>
      <c r="AK859" s="249">
        <v>7.5000000000000002E-4</v>
      </c>
      <c r="AL859" s="249">
        <v>8.9999999999999998E-4</v>
      </c>
      <c r="AM859" s="249">
        <v>9.5E-4</v>
      </c>
      <c r="AN859" s="249">
        <v>1.5E-3</v>
      </c>
      <c r="AO859" s="249">
        <v>1.6000000000000001E-3</v>
      </c>
      <c r="AP859" s="249">
        <v>1.5E-3</v>
      </c>
      <c r="AQ859" s="249">
        <v>1.5E-3</v>
      </c>
      <c r="AR859" s="249">
        <v>1.5E-3</v>
      </c>
      <c r="AS859" s="249">
        <v>1.6000000000000001E-3</v>
      </c>
      <c r="AT859" s="249">
        <v>1.6000000000000001E-3</v>
      </c>
      <c r="AU859" s="249">
        <v>1.6000000000000001E-3</v>
      </c>
      <c r="AV859" s="249">
        <v>9.5E-4</v>
      </c>
      <c r="AW859" s="249">
        <v>6.9999999999999999E-4</v>
      </c>
      <c r="AX859" s="249">
        <v>6.9999999999999999E-4</v>
      </c>
      <c r="AY859" s="249">
        <v>6.9999999999999999E-4</v>
      </c>
      <c r="AZ859" s="249">
        <v>6.9999999999999999E-4</v>
      </c>
      <c r="BA859" s="249">
        <v>6.9999999999999999E-4</v>
      </c>
      <c r="BB859" s="249">
        <v>6.9999999999999999E-4</v>
      </c>
      <c r="BC859" s="249">
        <v>6.9999999999999999E-4</v>
      </c>
      <c r="BD859" s="249"/>
      <c r="BE859" s="249"/>
      <c r="BF859" s="249"/>
      <c r="BG859" s="249"/>
      <c r="BH859" s="249"/>
      <c r="BI859" s="249"/>
      <c r="BJ859" s="249"/>
      <c r="BK859" s="249"/>
      <c r="BL859" s="249"/>
      <c r="BM859" s="249"/>
      <c r="BN859" s="249"/>
      <c r="BO859" s="249"/>
      <c r="BP859" s="249"/>
      <c r="BQ859" s="249"/>
      <c r="BR859" s="249"/>
      <c r="BS859" s="249"/>
      <c r="BT859" s="249"/>
      <c r="BU859" s="249"/>
      <c r="BV859" s="249"/>
      <c r="BW859" s="249"/>
      <c r="BX859" s="249"/>
      <c r="BY859" s="249"/>
      <c r="BZ859" s="249"/>
      <c r="CA859" s="249"/>
      <c r="CB859" s="249"/>
      <c r="CC859" s="249"/>
      <c r="CD859" s="249"/>
      <c r="CE859" s="249"/>
      <c r="CF859" s="249"/>
      <c r="CG859" s="249"/>
      <c r="CH859" s="249"/>
      <c r="CI859" s="249"/>
      <c r="CJ859" s="249"/>
      <c r="CK859" s="249"/>
      <c r="CL859" s="249"/>
      <c r="CM859" s="121"/>
      <c r="CN859" s="121"/>
    </row>
    <row r="860" spans="1:107" s="1" customFormat="1" ht="10.5" customHeight="1" x14ac:dyDescent="0.2">
      <c r="A860" s="1373"/>
      <c r="B860" s="1376"/>
      <c r="C860" s="846" t="s">
        <v>909</v>
      </c>
      <c r="D860" s="1256" t="s">
        <v>906</v>
      </c>
      <c r="E860" s="42">
        <f>AF860*$AE859</f>
        <v>1.8600000000000002E-2</v>
      </c>
      <c r="F860" s="42">
        <f t="shared" ref="F860" si="598">AG860*$AE859</f>
        <v>2.0999999999999998E-2</v>
      </c>
      <c r="G860" s="42">
        <f t="shared" ref="G860" si="599">AH860*$AE859</f>
        <v>1.8000000000000002E-2</v>
      </c>
      <c r="H860" s="423">
        <f t="shared" ref="H860" si="600">AI860*$AE859</f>
        <v>1.8600000000000002E-2</v>
      </c>
      <c r="I860" s="42">
        <f t="shared" ref="I860" si="601">AJ860*$AE859</f>
        <v>1.8000000000000002E-2</v>
      </c>
      <c r="J860" s="42">
        <f t="shared" ref="J860" si="602">AK860*$AE859</f>
        <v>1.9199999999999998E-2</v>
      </c>
      <c r="K860" s="42">
        <f t="shared" ref="K860" si="603">AL860*$AE859</f>
        <v>2.1600000000000001E-2</v>
      </c>
      <c r="L860" s="42">
        <f t="shared" ref="L860" si="604">AM860*$AE859</f>
        <v>2.2200000000000001E-2</v>
      </c>
      <c r="M860" s="42">
        <f t="shared" ref="M860" si="605">AN860*$AE859</f>
        <v>3.3599999999999998E-2</v>
      </c>
      <c r="N860" s="423">
        <f t="shared" ref="N860" si="606">AO860*$AE859</f>
        <v>3.2399999999999998E-2</v>
      </c>
      <c r="O860" s="42">
        <f t="shared" ref="O860" si="607">AP860*$AE859</f>
        <v>3.1199999999999999E-2</v>
      </c>
      <c r="P860" s="42">
        <f t="shared" ref="P860" si="608">AQ860*$AE859</f>
        <v>3.1199999999999999E-2</v>
      </c>
      <c r="Q860" s="42">
        <f t="shared" ref="Q860" si="609">AR860*$AE859</f>
        <v>3.1199999999999999E-2</v>
      </c>
      <c r="R860" s="42">
        <f t="shared" ref="R860" si="610">AS860*$AE859</f>
        <v>3.2399999999999998E-2</v>
      </c>
      <c r="S860" s="42">
        <f t="shared" ref="S860" si="611">AT860*$AE859</f>
        <v>3.3000000000000002E-2</v>
      </c>
      <c r="T860" s="42">
        <f t="shared" ref="T860" si="612">AU860*$AE859</f>
        <v>3.4799999999999998E-2</v>
      </c>
      <c r="U860" s="42">
        <f t="shared" ref="U860" si="613">AV860*$AE859</f>
        <v>2.1600000000000001E-2</v>
      </c>
      <c r="V860" s="423">
        <f t="shared" ref="V860" si="614">AW860*$AE859</f>
        <v>1.9200000000000002E-2</v>
      </c>
      <c r="W860" s="42">
        <f t="shared" ref="W860" si="615">AX860*$AE859</f>
        <v>1.9200000000000002E-2</v>
      </c>
      <c r="X860" s="42">
        <f t="shared" ref="X860" si="616">AY860*$AE859</f>
        <v>1.8600000000000002E-2</v>
      </c>
      <c r="Y860" s="42">
        <f t="shared" ref="Y860" si="617">AZ860*$AE859</f>
        <v>1.8600000000000002E-2</v>
      </c>
      <c r="Z860" s="42">
        <f t="shared" ref="Z860" si="618">BA860*$AE859</f>
        <v>1.8600000000000002E-2</v>
      </c>
      <c r="AA860" s="42">
        <f t="shared" ref="AA860" si="619">BB860*$AE859</f>
        <v>1.8600000000000002E-2</v>
      </c>
      <c r="AB860" s="42">
        <f t="shared" ref="AB860" si="620">BC860*$AE859</f>
        <v>2.0399999999999998E-2</v>
      </c>
      <c r="AC860" s="41"/>
      <c r="AD860" s="43"/>
      <c r="AE860" s="49"/>
      <c r="AF860" s="249">
        <v>1.5500000000000002E-3</v>
      </c>
      <c r="AG860" s="249">
        <v>1.7499999999999998E-3</v>
      </c>
      <c r="AH860" s="249">
        <v>1.5E-3</v>
      </c>
      <c r="AI860" s="249">
        <v>1.5500000000000002E-3</v>
      </c>
      <c r="AJ860" s="249">
        <v>1.5E-3</v>
      </c>
      <c r="AK860" s="249">
        <v>1.5999999999999999E-3</v>
      </c>
      <c r="AL860" s="249">
        <v>1.8E-3</v>
      </c>
      <c r="AM860" s="249">
        <v>1.8500000000000001E-3</v>
      </c>
      <c r="AN860" s="249">
        <v>2.8E-3</v>
      </c>
      <c r="AO860" s="249">
        <v>2.7000000000000001E-3</v>
      </c>
      <c r="AP860" s="249">
        <v>2.5999999999999999E-3</v>
      </c>
      <c r="AQ860" s="249">
        <v>2.5999999999999999E-3</v>
      </c>
      <c r="AR860" s="249">
        <v>2.5999999999999999E-3</v>
      </c>
      <c r="AS860" s="249">
        <v>2.7000000000000001E-3</v>
      </c>
      <c r="AT860" s="249">
        <v>2.7499999999999998E-3</v>
      </c>
      <c r="AU860" s="249">
        <v>2.8999999999999998E-3</v>
      </c>
      <c r="AV860" s="249">
        <v>1.8E-3</v>
      </c>
      <c r="AW860" s="249">
        <v>1.6000000000000001E-3</v>
      </c>
      <c r="AX860" s="249">
        <v>1.6000000000000001E-3</v>
      </c>
      <c r="AY860" s="249">
        <v>1.5500000000000002E-3</v>
      </c>
      <c r="AZ860" s="249">
        <v>1.5500000000000002E-3</v>
      </c>
      <c r="BA860" s="249">
        <v>1.5500000000000002E-3</v>
      </c>
      <c r="BB860" s="249">
        <v>1.5500000000000002E-3</v>
      </c>
      <c r="BC860" s="249">
        <v>1.6999999999999999E-3</v>
      </c>
      <c r="BD860" s="249"/>
      <c r="BE860" s="249"/>
      <c r="BF860" s="249"/>
      <c r="BG860" s="249"/>
      <c r="BH860" s="249"/>
      <c r="BI860" s="249"/>
      <c r="BJ860" s="249"/>
      <c r="BK860" s="249"/>
      <c r="BL860" s="249"/>
      <c r="BM860" s="249"/>
      <c r="BN860" s="249"/>
      <c r="BO860" s="249"/>
      <c r="BP860" s="249"/>
      <c r="BQ860" s="249"/>
      <c r="BR860" s="249"/>
      <c r="BS860" s="249"/>
      <c r="BT860" s="249"/>
      <c r="BU860" s="249"/>
      <c r="BV860" s="249"/>
      <c r="BW860" s="249"/>
      <c r="BX860" s="249"/>
      <c r="BY860" s="249"/>
      <c r="BZ860" s="249"/>
      <c r="CA860" s="249"/>
      <c r="CB860" s="249"/>
      <c r="CC860" s="249"/>
      <c r="CD860" s="249"/>
      <c r="CE860" s="249"/>
      <c r="CF860" s="249"/>
      <c r="CG860" s="249"/>
      <c r="CH860" s="249"/>
      <c r="CI860" s="249"/>
      <c r="CJ860" s="249"/>
      <c r="CK860" s="249"/>
      <c r="CL860" s="249"/>
      <c r="CM860" s="121"/>
      <c r="CN860" s="121"/>
    </row>
    <row r="861" spans="1:107" s="1" customFormat="1" ht="10.5" customHeight="1" x14ac:dyDescent="0.2">
      <c r="A861" s="1373"/>
      <c r="B861" s="1376"/>
      <c r="C861" s="846" t="s">
        <v>909</v>
      </c>
      <c r="D861" s="1256" t="s">
        <v>907</v>
      </c>
      <c r="E861" s="42">
        <f>AF861*$AE859</f>
        <v>0</v>
      </c>
      <c r="F861" s="104">
        <f t="shared" ref="F861" si="621">AG861*$AE859</f>
        <v>0</v>
      </c>
      <c r="G861" s="104">
        <f t="shared" ref="G861" si="622">AH861*$AE859</f>
        <v>0</v>
      </c>
      <c r="H861" s="875">
        <f t="shared" ref="H861" si="623">AI861*$AE859</f>
        <v>0</v>
      </c>
      <c r="I861" s="104">
        <f t="shared" ref="I861" si="624">AJ861*$AE859</f>
        <v>0</v>
      </c>
      <c r="J861" s="104">
        <f t="shared" ref="J861" si="625">AK861*$AE859</f>
        <v>0</v>
      </c>
      <c r="K861" s="104">
        <f t="shared" ref="K861" si="626">AL861*$AE859</f>
        <v>0</v>
      </c>
      <c r="L861" s="104">
        <f t="shared" ref="L861" si="627">AM861*$AE859</f>
        <v>0</v>
      </c>
      <c r="M861" s="104">
        <f t="shared" ref="M861" si="628">AN861*$AE859</f>
        <v>0</v>
      </c>
      <c r="N861" s="875">
        <f t="shared" ref="N861" si="629">AO861*$AE859</f>
        <v>0</v>
      </c>
      <c r="O861" s="104">
        <f t="shared" ref="O861" si="630">AP861*$AE859</f>
        <v>0</v>
      </c>
      <c r="P861" s="104">
        <f t="shared" ref="P861" si="631">AQ861*$AE859</f>
        <v>0</v>
      </c>
      <c r="Q861" s="104">
        <f t="shared" ref="Q861" si="632">AR861*$AE859</f>
        <v>0</v>
      </c>
      <c r="R861" s="104">
        <f t="shared" ref="R861" si="633">AS861*$AE859</f>
        <v>0</v>
      </c>
      <c r="S861" s="104">
        <f t="shared" ref="S861" si="634">AT861*$AE859</f>
        <v>0</v>
      </c>
      <c r="T861" s="104">
        <f t="shared" ref="T861" si="635">AU861*$AE859</f>
        <v>0</v>
      </c>
      <c r="U861" s="104">
        <f t="shared" ref="U861" si="636">AV861*$AE859</f>
        <v>0</v>
      </c>
      <c r="V861" s="875">
        <f t="shared" ref="V861" si="637">AW861*$AE859</f>
        <v>0</v>
      </c>
      <c r="W861" s="104">
        <f t="shared" ref="W861" si="638">AX861*$AE859</f>
        <v>0</v>
      </c>
      <c r="X861" s="104">
        <f t="shared" ref="X861" si="639">AY861*$AE859</f>
        <v>0</v>
      </c>
      <c r="Y861" s="104">
        <f t="shared" ref="Y861" si="640">AZ861*$AE859</f>
        <v>0</v>
      </c>
      <c r="Z861" s="104">
        <f t="shared" ref="Z861" si="641">BA861*$AE859</f>
        <v>0</v>
      </c>
      <c r="AA861" s="104">
        <f t="shared" ref="AA861" si="642">BB861*$AE859</f>
        <v>0</v>
      </c>
      <c r="AB861" s="104">
        <f t="shared" ref="AB861" si="643">BC861*$AE859</f>
        <v>0</v>
      </c>
      <c r="AC861" s="41"/>
      <c r="AD861" s="43"/>
      <c r="AE861" s="49"/>
      <c r="AF861" s="249">
        <v>0</v>
      </c>
      <c r="AG861" s="249">
        <v>0</v>
      </c>
      <c r="AH861" s="249">
        <v>0</v>
      </c>
      <c r="AI861" s="249">
        <v>0</v>
      </c>
      <c r="AJ861" s="249">
        <v>0</v>
      </c>
      <c r="AK861" s="249">
        <v>0</v>
      </c>
      <c r="AL861" s="249">
        <v>0</v>
      </c>
      <c r="AM861" s="249">
        <v>0</v>
      </c>
      <c r="AN861" s="249">
        <v>0</v>
      </c>
      <c r="AO861" s="249">
        <v>0</v>
      </c>
      <c r="AP861" s="249">
        <v>0</v>
      </c>
      <c r="AQ861" s="249">
        <v>0</v>
      </c>
      <c r="AR861" s="249">
        <v>0</v>
      </c>
      <c r="AS861" s="249">
        <v>0</v>
      </c>
      <c r="AT861" s="249">
        <v>0</v>
      </c>
      <c r="AU861" s="249">
        <v>0</v>
      </c>
      <c r="AV861" s="249">
        <v>0</v>
      </c>
      <c r="AW861" s="249">
        <v>0</v>
      </c>
      <c r="AX861" s="249">
        <v>0</v>
      </c>
      <c r="AY861" s="249">
        <v>0</v>
      </c>
      <c r="AZ861" s="249">
        <v>0</v>
      </c>
      <c r="BA861" s="249">
        <v>0</v>
      </c>
      <c r="BB861" s="249">
        <v>0</v>
      </c>
      <c r="BC861" s="249">
        <v>0</v>
      </c>
      <c r="BD861" s="249"/>
      <c r="BE861" s="249"/>
      <c r="BF861" s="249"/>
      <c r="BG861" s="249"/>
      <c r="BH861" s="249"/>
      <c r="BI861" s="249"/>
      <c r="BJ861" s="249"/>
      <c r="BK861" s="249"/>
      <c r="BL861" s="249"/>
      <c r="BM861" s="249"/>
      <c r="BN861" s="249"/>
      <c r="BO861" s="249"/>
      <c r="BP861" s="249"/>
      <c r="BQ861" s="249"/>
      <c r="BR861" s="249"/>
      <c r="BS861" s="249"/>
      <c r="BT861" s="249"/>
      <c r="BU861" s="249"/>
      <c r="BV861" s="249"/>
      <c r="BW861" s="249"/>
      <c r="BX861" s="249"/>
      <c r="BY861" s="249"/>
      <c r="BZ861" s="249"/>
      <c r="CA861" s="249"/>
      <c r="CB861" s="249"/>
      <c r="CC861" s="249"/>
      <c r="CD861" s="249"/>
      <c r="CE861" s="249"/>
      <c r="CF861" s="249"/>
      <c r="CG861" s="249"/>
      <c r="CH861" s="249"/>
      <c r="CI861" s="249"/>
      <c r="CJ861" s="249"/>
      <c r="CK861" s="249"/>
      <c r="CL861" s="249"/>
      <c r="CM861" s="121"/>
      <c r="CN861" s="121"/>
    </row>
    <row r="862" spans="1:107" s="1" customFormat="1" ht="10.5" customHeight="1" thickBot="1" x14ac:dyDescent="0.25">
      <c r="A862" s="1374"/>
      <c r="B862" s="1377"/>
      <c r="C862" s="197"/>
      <c r="D862" s="1258" t="s">
        <v>35</v>
      </c>
      <c r="E862" s="45">
        <f>(E860-E861)/E859</f>
        <v>1.9375</v>
      </c>
      <c r="F862" s="45">
        <f t="shared" ref="F862" si="644">(F860-F861)/F859</f>
        <v>2.1874999999999996</v>
      </c>
      <c r="G862" s="45">
        <f t="shared" ref="G862" si="645">(G860-G861)/G859</f>
        <v>1.875</v>
      </c>
      <c r="H862" s="425">
        <f t="shared" ref="H862" si="646">(H860-H861)/H859</f>
        <v>2.0666666666666664</v>
      </c>
      <c r="I862" s="45">
        <f t="shared" ref="I862" si="647">(I860-I861)/I859</f>
        <v>2.1428571428571432</v>
      </c>
      <c r="J862" s="45">
        <f t="shared" ref="J862" si="648">(J860-J861)/J859</f>
        <v>2.1333333333333329</v>
      </c>
      <c r="K862" s="45">
        <f t="shared" ref="K862" si="649">(K860-K861)/K859</f>
        <v>2</v>
      </c>
      <c r="L862" s="45">
        <f t="shared" ref="L862" si="650">(L860-L861)/L859</f>
        <v>1.9473684210526316</v>
      </c>
      <c r="M862" s="45">
        <f t="shared" ref="M862" si="651">(M860-M861)/M859</f>
        <v>1.8666666666666663</v>
      </c>
      <c r="N862" s="425">
        <f t="shared" ref="N862" si="652">(N860-N861)/N859</f>
        <v>1.6874999999999998</v>
      </c>
      <c r="O862" s="45">
        <f t="shared" ref="O862" si="653">(O860-O861)/O859</f>
        <v>1.7333333333333329</v>
      </c>
      <c r="P862" s="45">
        <f t="shared" ref="P862" si="654">(P860-P861)/P859</f>
        <v>1.7333333333333329</v>
      </c>
      <c r="Q862" s="45">
        <f t="shared" ref="Q862" si="655">(Q860-Q861)/Q859</f>
        <v>1.7333333333333329</v>
      </c>
      <c r="R862" s="45">
        <f t="shared" ref="R862" si="656">(R860-R861)/R859</f>
        <v>1.6874999999999998</v>
      </c>
      <c r="S862" s="45">
        <f t="shared" ref="S862" si="657">(S860-S861)/S859</f>
        <v>1.71875</v>
      </c>
      <c r="T862" s="45">
        <f t="shared" ref="T862" si="658">(T860-T861)/T859</f>
        <v>1.8124999999999998</v>
      </c>
      <c r="U862" s="45">
        <f t="shared" ref="U862" si="659">(U860-U861)/U859</f>
        <v>1.8947368421052633</v>
      </c>
      <c r="V862" s="425">
        <f t="shared" ref="V862" si="660">(V860-V861)/V859</f>
        <v>2.285714285714286</v>
      </c>
      <c r="W862" s="45">
        <f t="shared" ref="W862" si="661">(W860-W861)/W859</f>
        <v>2.285714285714286</v>
      </c>
      <c r="X862" s="45">
        <f t="shared" ref="X862" si="662">(X860-X861)/X859</f>
        <v>2.2142857142857149</v>
      </c>
      <c r="Y862" s="45">
        <f t="shared" ref="Y862" si="663">(Y860-Y861)/Y859</f>
        <v>2.2142857142857149</v>
      </c>
      <c r="Z862" s="45">
        <f t="shared" ref="Z862" si="664">(Z860-Z861)/Z859</f>
        <v>2.2142857142857149</v>
      </c>
      <c r="AA862" s="45">
        <f t="shared" ref="AA862" si="665">(AA860-AA861)/AA859</f>
        <v>2.2142857142857149</v>
      </c>
      <c r="AB862" s="45">
        <f t="shared" ref="AB862" si="666">(AB860-AB861)/AB859</f>
        <v>2.4285714285714284</v>
      </c>
      <c r="AC862" s="41"/>
      <c r="AD862" s="43"/>
      <c r="AE862" s="49"/>
      <c r="AF862" s="249"/>
      <c r="AG862" s="249"/>
      <c r="AH862" s="249"/>
      <c r="AI862" s="249"/>
      <c r="AJ862" s="249"/>
      <c r="AK862" s="249"/>
      <c r="AL862" s="249"/>
      <c r="AM862" s="249"/>
      <c r="AN862" s="249"/>
      <c r="AO862" s="249"/>
      <c r="AP862" s="249"/>
      <c r="AQ862" s="249"/>
      <c r="AR862" s="249"/>
      <c r="AS862" s="249"/>
      <c r="AT862" s="249"/>
      <c r="AU862" s="249"/>
      <c r="AV862" s="249"/>
      <c r="AW862" s="249"/>
      <c r="AX862" s="249"/>
      <c r="AY862" s="249"/>
      <c r="AZ862" s="249"/>
      <c r="BA862" s="249"/>
      <c r="BB862" s="249"/>
      <c r="BC862" s="249"/>
      <c r="BD862" s="249"/>
      <c r="BE862" s="249"/>
      <c r="BF862" s="249"/>
      <c r="BG862" s="249"/>
      <c r="BH862" s="249"/>
      <c r="BI862" s="249"/>
      <c r="BJ862" s="249"/>
      <c r="BK862" s="249"/>
      <c r="BL862" s="249"/>
      <c r="BM862" s="249"/>
      <c r="BN862" s="249"/>
      <c r="BO862" s="249"/>
      <c r="BP862" s="249"/>
      <c r="BQ862" s="249"/>
      <c r="BR862" s="249"/>
      <c r="BS862" s="249"/>
      <c r="BT862" s="249"/>
      <c r="BU862" s="249"/>
      <c r="BV862" s="249"/>
      <c r="BW862" s="249"/>
      <c r="BX862" s="249"/>
      <c r="BY862" s="249"/>
      <c r="BZ862" s="249"/>
      <c r="CA862" s="249"/>
      <c r="CB862" s="249"/>
      <c r="CC862" s="249"/>
      <c r="CD862" s="249"/>
      <c r="CE862" s="249"/>
      <c r="CF862" s="249"/>
      <c r="CG862" s="249"/>
      <c r="CH862" s="249"/>
      <c r="CI862" s="249"/>
      <c r="CJ862" s="249"/>
      <c r="CK862" s="249"/>
      <c r="CL862" s="249"/>
      <c r="CM862" s="121"/>
      <c r="CN862" s="121"/>
    </row>
    <row r="863" spans="1:107" s="2" customFormat="1" ht="10.5" customHeight="1" x14ac:dyDescent="0.2">
      <c r="A863" s="1372" t="s">
        <v>5</v>
      </c>
      <c r="B863" s="1375" t="s">
        <v>1010</v>
      </c>
      <c r="C863" s="695"/>
      <c r="D863" s="1255"/>
      <c r="E863" s="1354"/>
      <c r="F863" s="1354"/>
      <c r="G863" s="1354"/>
      <c r="H863" s="540"/>
      <c r="I863" s="1354"/>
      <c r="J863" s="1354"/>
      <c r="K863" s="1354"/>
      <c r="L863" s="1354"/>
      <c r="M863" s="1354"/>
      <c r="N863" s="540"/>
      <c r="O863" s="1354"/>
      <c r="P863" s="1354"/>
      <c r="Q863" s="1354"/>
      <c r="R863" s="1354"/>
      <c r="S863" s="1354"/>
      <c r="T863" s="1354"/>
      <c r="U863" s="1354"/>
      <c r="V863" s="540"/>
      <c r="W863" s="1354"/>
      <c r="X863" s="1354"/>
      <c r="Y863" s="1354"/>
      <c r="Z863" s="1354"/>
      <c r="AA863" s="1354"/>
      <c r="AB863" s="1354"/>
      <c r="AC863" s="41"/>
      <c r="AD863" s="43"/>
      <c r="AE863" s="49"/>
      <c r="AF863" s="249"/>
      <c r="AG863" s="249"/>
      <c r="AH863" s="249"/>
      <c r="AI863" s="249"/>
      <c r="AJ863" s="249"/>
      <c r="AK863" s="249"/>
      <c r="AL863" s="249"/>
      <c r="AM863" s="249"/>
      <c r="AN863" s="249"/>
      <c r="AO863" s="249"/>
      <c r="AP863" s="249"/>
      <c r="AQ863" s="249"/>
      <c r="AR863" s="249"/>
      <c r="AS863" s="249"/>
      <c r="AT863" s="249"/>
      <c r="AU863" s="249"/>
      <c r="AV863" s="249"/>
      <c r="AW863" s="249"/>
      <c r="AX863" s="249"/>
      <c r="AY863" s="249"/>
      <c r="AZ863" s="249"/>
      <c r="BA863" s="249"/>
      <c r="BB863" s="249"/>
      <c r="BC863" s="249"/>
      <c r="BD863" s="249"/>
      <c r="BE863" s="249"/>
      <c r="BF863" s="249"/>
      <c r="BG863" s="249"/>
      <c r="BH863" s="249"/>
      <c r="BI863" s="249"/>
      <c r="BJ863" s="249"/>
      <c r="BK863" s="249"/>
      <c r="BL863" s="249"/>
      <c r="BM863" s="249"/>
      <c r="BN863" s="249"/>
      <c r="BO863" s="249"/>
      <c r="BP863" s="249"/>
      <c r="BQ863" s="249"/>
      <c r="BR863" s="249"/>
      <c r="BS863" s="249"/>
      <c r="BT863" s="249"/>
      <c r="BU863" s="249"/>
      <c r="BV863" s="249"/>
      <c r="BW863" s="249"/>
      <c r="BX863" s="249"/>
      <c r="BY863" s="249"/>
      <c r="BZ863" s="249"/>
      <c r="CA863" s="249"/>
      <c r="CB863" s="249"/>
      <c r="CC863" s="249"/>
      <c r="CD863" s="249"/>
      <c r="CE863" s="249"/>
      <c r="CF863" s="249"/>
      <c r="CG863" s="249"/>
      <c r="CH863" s="249"/>
      <c r="CI863" s="249"/>
      <c r="CJ863" s="249"/>
      <c r="CK863" s="249"/>
      <c r="CL863" s="249"/>
      <c r="CM863" s="121"/>
      <c r="CN863" s="121"/>
      <c r="CO863" s="1"/>
      <c r="CP863" s="1"/>
      <c r="CQ863" s="1"/>
      <c r="CR863" s="1"/>
      <c r="CS863" s="1"/>
      <c r="CT863" s="1"/>
      <c r="CU863" s="1"/>
      <c r="CV863" s="1"/>
      <c r="CW863" s="1"/>
      <c r="CX863" s="1"/>
      <c r="CY863" s="1"/>
      <c r="CZ863" s="1"/>
      <c r="DA863" s="1"/>
      <c r="DB863" s="1"/>
      <c r="DC863" s="1"/>
    </row>
    <row r="864" spans="1:107" s="2" customFormat="1" ht="10.5" customHeight="1" x14ac:dyDescent="0.2">
      <c r="A864" s="1373"/>
      <c r="B864" s="1376"/>
      <c r="C864" s="846" t="s">
        <v>118</v>
      </c>
      <c r="D864" s="1256" t="s">
        <v>27</v>
      </c>
      <c r="E864" s="1353">
        <f t="shared" ref="E864:AB864" ca="1" si="667">ROUND(SQRT(E864^2+(E866-E867)^2)*1000/(1.73*E849),0)</f>
        <v>0</v>
      </c>
      <c r="F864" s="1353">
        <f t="shared" ca="1" si="667"/>
        <v>0</v>
      </c>
      <c r="G864" s="1353">
        <f t="shared" ca="1" si="667"/>
        <v>0</v>
      </c>
      <c r="H864" s="423">
        <f t="shared" ca="1" si="667"/>
        <v>0</v>
      </c>
      <c r="I864" s="1353">
        <f t="shared" ca="1" si="667"/>
        <v>0</v>
      </c>
      <c r="J864" s="1353">
        <f t="shared" ca="1" si="667"/>
        <v>0</v>
      </c>
      <c r="K864" s="1353">
        <f t="shared" ca="1" si="667"/>
        <v>0</v>
      </c>
      <c r="L864" s="1353">
        <f t="shared" ca="1" si="667"/>
        <v>0</v>
      </c>
      <c r="M864" s="1353">
        <f t="shared" ca="1" si="667"/>
        <v>0</v>
      </c>
      <c r="N864" s="423">
        <f t="shared" ca="1" si="667"/>
        <v>0</v>
      </c>
      <c r="O864" s="1353">
        <f t="shared" ca="1" si="667"/>
        <v>0</v>
      </c>
      <c r="P864" s="1353">
        <f t="shared" ca="1" si="667"/>
        <v>0</v>
      </c>
      <c r="Q864" s="1353">
        <f t="shared" ca="1" si="667"/>
        <v>0</v>
      </c>
      <c r="R864" s="1353">
        <f t="shared" ca="1" si="667"/>
        <v>0</v>
      </c>
      <c r="S864" s="1353">
        <f t="shared" ca="1" si="667"/>
        <v>0</v>
      </c>
      <c r="T864" s="1353">
        <f t="shared" ca="1" si="667"/>
        <v>0</v>
      </c>
      <c r="U864" s="1353">
        <f t="shared" ca="1" si="667"/>
        <v>0</v>
      </c>
      <c r="V864" s="423">
        <f t="shared" ca="1" si="667"/>
        <v>0</v>
      </c>
      <c r="W864" s="1353">
        <f t="shared" ca="1" si="667"/>
        <v>0</v>
      </c>
      <c r="X864" s="1353">
        <f t="shared" ca="1" si="667"/>
        <v>0</v>
      </c>
      <c r="Y864" s="1353">
        <f t="shared" ca="1" si="667"/>
        <v>0</v>
      </c>
      <c r="Z864" s="1353">
        <f t="shared" ca="1" si="667"/>
        <v>0</v>
      </c>
      <c r="AA864" s="1353">
        <f t="shared" ca="1" si="667"/>
        <v>0</v>
      </c>
      <c r="AB864" s="1353">
        <f t="shared" ca="1" si="667"/>
        <v>0</v>
      </c>
      <c r="AC864" s="112"/>
      <c r="AD864" s="70"/>
      <c r="AE864" s="49"/>
      <c r="AF864" s="249"/>
      <c r="AG864" s="249"/>
      <c r="AH864" s="249"/>
      <c r="AI864" s="249"/>
      <c r="AJ864" s="249"/>
      <c r="AK864" s="249"/>
      <c r="AL864" s="249"/>
      <c r="AM864" s="249"/>
      <c r="AN864" s="249"/>
      <c r="AO864" s="249"/>
      <c r="AP864" s="249"/>
      <c r="AQ864" s="249"/>
      <c r="AR864" s="249"/>
      <c r="AS864" s="249"/>
      <c r="AT864" s="249"/>
      <c r="AU864" s="249"/>
      <c r="AV864" s="249"/>
      <c r="AW864" s="249"/>
      <c r="AX864" s="249"/>
      <c r="AY864" s="249"/>
      <c r="AZ864" s="249"/>
      <c r="BA864" s="249"/>
      <c r="BB864" s="249"/>
      <c r="BC864" s="249"/>
      <c r="BD864" s="249"/>
      <c r="BE864" s="249"/>
      <c r="BF864" s="249"/>
      <c r="BG864" s="249"/>
      <c r="BH864" s="249"/>
      <c r="BI864" s="249"/>
      <c r="BJ864" s="249"/>
      <c r="BK864" s="249"/>
      <c r="BL864" s="249"/>
      <c r="BM864" s="249"/>
      <c r="BN864" s="249"/>
      <c r="BO864" s="249"/>
      <c r="BP864" s="249"/>
      <c r="BQ864" s="249"/>
      <c r="BR864" s="249"/>
      <c r="BS864" s="249"/>
      <c r="BT864" s="249"/>
      <c r="BU864" s="249"/>
      <c r="BV864" s="249"/>
      <c r="BW864" s="249"/>
      <c r="BX864" s="249"/>
      <c r="BY864" s="249"/>
      <c r="BZ864" s="249"/>
      <c r="CA864" s="249"/>
      <c r="CB864" s="249"/>
      <c r="CC864" s="249"/>
      <c r="CD864" s="249"/>
      <c r="CE864" s="249"/>
      <c r="CF864" s="249"/>
      <c r="CG864" s="249"/>
      <c r="CH864" s="249"/>
      <c r="CI864" s="249"/>
      <c r="CJ864" s="249"/>
      <c r="CK864" s="249"/>
      <c r="CL864" s="249"/>
      <c r="CM864" s="121"/>
      <c r="CN864" s="121"/>
      <c r="CO864" s="1"/>
      <c r="CP864" s="1"/>
      <c r="CQ864" s="1"/>
      <c r="CR864" s="1"/>
      <c r="CS864" s="1"/>
      <c r="CT864" s="1"/>
      <c r="CU864" s="1"/>
      <c r="CV864" s="1"/>
      <c r="CW864" s="1"/>
      <c r="CX864" s="1"/>
      <c r="CY864" s="1"/>
      <c r="CZ864" s="1"/>
      <c r="DA864" s="1"/>
      <c r="DB864" s="1"/>
      <c r="DC864" s="1"/>
    </row>
    <row r="865" spans="1:107" s="2" customFormat="1" ht="10.5" customHeight="1" x14ac:dyDescent="0.2">
      <c r="A865" s="1373"/>
      <c r="B865" s="1376"/>
      <c r="C865" s="846" t="s">
        <v>909</v>
      </c>
      <c r="D865" s="1256" t="s">
        <v>108</v>
      </c>
      <c r="E865" s="42">
        <f>AF865*$AE865</f>
        <v>2.16E-3</v>
      </c>
      <c r="F865" s="42">
        <f t="shared" ref="F865" si="668">AG865*$AE865</f>
        <v>2.16E-3</v>
      </c>
      <c r="G865" s="42">
        <f t="shared" ref="G865" si="669">AH865*$AE865</f>
        <v>2.16E-3</v>
      </c>
      <c r="H865" s="423">
        <f t="shared" ref="H865" si="670">AI865*$AE865</f>
        <v>2.16E-3</v>
      </c>
      <c r="I865" s="42">
        <f t="shared" ref="I865" si="671">AJ865*$AE865</f>
        <v>2.16E-3</v>
      </c>
      <c r="J865" s="42">
        <f t="shared" ref="J865" si="672">AK865*$AE865</f>
        <v>2.16E-3</v>
      </c>
      <c r="K865" s="42">
        <f t="shared" ref="K865" si="673">AL865*$AE865</f>
        <v>2.16E-3</v>
      </c>
      <c r="L865" s="42">
        <f t="shared" ref="L865" si="674">AM865*$AE865</f>
        <v>2.16E-3</v>
      </c>
      <c r="M865" s="42">
        <f t="shared" ref="M865" si="675">AN865*$AE865</f>
        <v>2.2799999999999999E-3</v>
      </c>
      <c r="N865" s="423">
        <f t="shared" ref="N865" si="676">AO865*$AE865</f>
        <v>2.2799999999999999E-3</v>
      </c>
      <c r="O865" s="42">
        <f t="shared" ref="O865" si="677">AP865*$AE865</f>
        <v>2.3999999999999998E-3</v>
      </c>
      <c r="P865" s="42">
        <f t="shared" ref="P865" si="678">AQ865*$AE865</f>
        <v>2.3999999999999998E-3</v>
      </c>
      <c r="Q865" s="42">
        <f t="shared" ref="Q865" si="679">AR865*$AE865</f>
        <v>2.3999999999999998E-3</v>
      </c>
      <c r="R865" s="42">
        <f t="shared" ref="R865" si="680">AS865*$AE865</f>
        <v>2.3999999999999998E-3</v>
      </c>
      <c r="S865" s="42">
        <f t="shared" ref="S865" si="681">AT865*$AE865</f>
        <v>2.2799999999999999E-3</v>
      </c>
      <c r="T865" s="42">
        <f t="shared" ref="T865" si="682">AU865*$AE865</f>
        <v>2.16E-3</v>
      </c>
      <c r="U865" s="42">
        <f t="shared" ref="U865" si="683">AV865*$AE865</f>
        <v>2.16E-3</v>
      </c>
      <c r="V865" s="423">
        <f t="shared" ref="V865" si="684">AW865*$AE865</f>
        <v>2.16E-3</v>
      </c>
      <c r="W865" s="42">
        <f t="shared" ref="W865" si="685">AX865*$AE865</f>
        <v>2.16E-3</v>
      </c>
      <c r="X865" s="42">
        <f t="shared" ref="X865" si="686">AY865*$AE865</f>
        <v>2.16E-3</v>
      </c>
      <c r="Y865" s="42">
        <f t="shared" ref="Y865" si="687">AZ865*$AE865</f>
        <v>2.16E-3</v>
      </c>
      <c r="Z865" s="42">
        <f t="shared" ref="Z865" si="688">BA865*$AE865</f>
        <v>2.16E-3</v>
      </c>
      <c r="AA865" s="42">
        <f t="shared" ref="AA865" si="689">BB865*$AE865</f>
        <v>2.16E-3</v>
      </c>
      <c r="AB865" s="42">
        <f t="shared" ref="AB865" si="690">BC865*$AE865</f>
        <v>2.2799999999999999E-3</v>
      </c>
      <c r="AC865" s="41">
        <f>SUM(E865:AB865)</f>
        <v>5.3280000000000015E-2</v>
      </c>
      <c r="AD865" s="43">
        <f>SUM(E866:AB866)</f>
        <v>0.34056000000000003</v>
      </c>
      <c r="AE865" s="49">
        <v>2.4</v>
      </c>
      <c r="AF865" s="249">
        <v>8.9999999999999998E-4</v>
      </c>
      <c r="AG865" s="249">
        <v>8.9999999999999998E-4</v>
      </c>
      <c r="AH865" s="249">
        <v>8.9999999999999998E-4</v>
      </c>
      <c r="AI865" s="249">
        <v>8.9999999999999998E-4</v>
      </c>
      <c r="AJ865" s="249">
        <v>8.9999999999999998E-4</v>
      </c>
      <c r="AK865" s="249">
        <v>8.9999999999999998E-4</v>
      </c>
      <c r="AL865" s="249">
        <v>8.9999999999999998E-4</v>
      </c>
      <c r="AM865" s="249">
        <v>8.9999999999999998E-4</v>
      </c>
      <c r="AN865" s="249">
        <v>9.5E-4</v>
      </c>
      <c r="AO865" s="249">
        <v>9.5E-4</v>
      </c>
      <c r="AP865" s="249">
        <v>1E-3</v>
      </c>
      <c r="AQ865" s="249">
        <v>1E-3</v>
      </c>
      <c r="AR865" s="249">
        <v>1E-3</v>
      </c>
      <c r="AS865" s="249">
        <v>1E-3</v>
      </c>
      <c r="AT865" s="249">
        <v>9.5E-4</v>
      </c>
      <c r="AU865" s="249">
        <v>8.9999999999999998E-4</v>
      </c>
      <c r="AV865" s="249">
        <v>8.9999999999999998E-4</v>
      </c>
      <c r="AW865" s="249">
        <v>8.9999999999999998E-4</v>
      </c>
      <c r="AX865" s="249">
        <v>8.9999999999999998E-4</v>
      </c>
      <c r="AY865" s="249">
        <v>8.9999999999999998E-4</v>
      </c>
      <c r="AZ865" s="249">
        <v>8.9999999999999998E-4</v>
      </c>
      <c r="BA865" s="249">
        <v>8.9999999999999998E-4</v>
      </c>
      <c r="BB865" s="249">
        <v>8.9999999999999998E-4</v>
      </c>
      <c r="BC865" s="249">
        <v>9.5E-4</v>
      </c>
      <c r="BD865" s="249"/>
      <c r="BE865" s="249"/>
      <c r="BF865" s="249"/>
      <c r="BG865" s="249"/>
      <c r="BH865" s="249"/>
      <c r="BI865" s="249"/>
      <c r="BJ865" s="249"/>
      <c r="BK865" s="249"/>
      <c r="BL865" s="249"/>
      <c r="BM865" s="249"/>
      <c r="BN865" s="249"/>
      <c r="BO865" s="249"/>
      <c r="BP865" s="249"/>
      <c r="BQ865" s="249"/>
      <c r="BR865" s="249"/>
      <c r="BS865" s="249"/>
      <c r="BT865" s="249"/>
      <c r="BU865" s="249"/>
      <c r="BV865" s="249"/>
      <c r="BW865" s="249"/>
      <c r="BX865" s="249"/>
      <c r="BY865" s="249"/>
      <c r="BZ865" s="249"/>
      <c r="CA865" s="249"/>
      <c r="CB865" s="249"/>
      <c r="CC865" s="249"/>
      <c r="CD865" s="249"/>
      <c r="CE865" s="249"/>
      <c r="CF865" s="249"/>
      <c r="CG865" s="249"/>
      <c r="CH865" s="249"/>
      <c r="CI865" s="249"/>
      <c r="CJ865" s="249"/>
      <c r="CK865" s="249"/>
      <c r="CL865" s="249"/>
      <c r="CM865" s="121"/>
      <c r="CN865" s="121"/>
      <c r="CO865" s="1"/>
      <c r="CP865" s="1"/>
      <c r="CQ865" s="1"/>
      <c r="CR865" s="1"/>
      <c r="CS865" s="1"/>
      <c r="CT865" s="1"/>
      <c r="CU865" s="1"/>
      <c r="CV865" s="1"/>
      <c r="CW865" s="1"/>
      <c r="CX865" s="1"/>
      <c r="CY865" s="1"/>
      <c r="CZ865" s="1"/>
      <c r="DA865" s="1"/>
      <c r="DB865" s="1"/>
      <c r="DC865" s="1"/>
    </row>
    <row r="866" spans="1:107" s="2" customFormat="1" ht="10.5" customHeight="1" x14ac:dyDescent="0.2">
      <c r="A866" s="1373"/>
      <c r="B866" s="1376"/>
      <c r="C866" s="846" t="s">
        <v>909</v>
      </c>
      <c r="D866" s="1256" t="s">
        <v>906</v>
      </c>
      <c r="E866" s="42">
        <f>AF866*$AE865</f>
        <v>1.3560000000000001E-2</v>
      </c>
      <c r="F866" s="42">
        <f t="shared" ref="F866" si="691">AG866*$AE865</f>
        <v>1.3560000000000001E-2</v>
      </c>
      <c r="G866" s="42">
        <f t="shared" ref="G866" si="692">AH866*$AE865</f>
        <v>1.3919999999999998E-2</v>
      </c>
      <c r="H866" s="423">
        <f t="shared" ref="H866" si="693">AI866*$AE865</f>
        <v>1.4039999999999999E-2</v>
      </c>
      <c r="I866" s="42">
        <f t="shared" ref="I866" si="694">AJ866*$AE865</f>
        <v>1.3679999999999999E-2</v>
      </c>
      <c r="J866" s="42">
        <f t="shared" ref="J866" si="695">AK866*$AE865</f>
        <v>1.38E-2</v>
      </c>
      <c r="K866" s="42">
        <f t="shared" ref="K866" si="696">AL866*$AE865</f>
        <v>1.3679999999999999E-2</v>
      </c>
      <c r="L866" s="42">
        <f t="shared" ref="L866" si="697">AM866*$AE865</f>
        <v>1.4159999999999999E-2</v>
      </c>
      <c r="M866" s="42">
        <f t="shared" ref="M866" si="698">AN866*$AE865</f>
        <v>1.44E-2</v>
      </c>
      <c r="N866" s="423">
        <f t="shared" ref="N866" si="699">AO866*$AE865</f>
        <v>1.4879999999999999E-2</v>
      </c>
      <c r="O866" s="42">
        <f t="shared" ref="O866" si="700">AP866*$AE865</f>
        <v>1.4999999999999999E-2</v>
      </c>
      <c r="P866" s="42">
        <f t="shared" ref="P866" si="701">AQ866*$AE865</f>
        <v>1.4999999999999999E-2</v>
      </c>
      <c r="Q866" s="42">
        <f t="shared" ref="Q866" si="702">AR866*$AE865</f>
        <v>1.4999999999999999E-2</v>
      </c>
      <c r="R866" s="42">
        <f t="shared" ref="R866" si="703">AS866*$AE865</f>
        <v>1.512E-2</v>
      </c>
      <c r="S866" s="42">
        <f t="shared" ref="S866" si="704">AT866*$AE865</f>
        <v>1.4519999999999998E-2</v>
      </c>
      <c r="T866" s="42">
        <f t="shared" ref="T866" si="705">AU866*$AE865</f>
        <v>1.4280000000000001E-2</v>
      </c>
      <c r="U866" s="42">
        <f t="shared" ref="U866" si="706">AV866*$AE865</f>
        <v>1.3679999999999999E-2</v>
      </c>
      <c r="V866" s="423">
        <f t="shared" ref="V866" si="707">AW866*$AE865</f>
        <v>1.4039999999999999E-2</v>
      </c>
      <c r="W866" s="42">
        <f t="shared" ref="W866" si="708">AX866*$AE865</f>
        <v>1.4039999999999999E-2</v>
      </c>
      <c r="X866" s="42">
        <f t="shared" ref="X866" si="709">AY866*$AE865</f>
        <v>1.4039999999999999E-2</v>
      </c>
      <c r="Y866" s="42">
        <f t="shared" ref="Y866" si="710">AZ866*$AE865</f>
        <v>1.3919999999999998E-2</v>
      </c>
      <c r="Z866" s="42">
        <f t="shared" ref="Z866" si="711">BA866*$AE865</f>
        <v>1.3679999999999999E-2</v>
      </c>
      <c r="AA866" s="42">
        <f t="shared" ref="AA866" si="712">BB866*$AE865</f>
        <v>1.4039999999999999E-2</v>
      </c>
      <c r="AB866" s="42">
        <f t="shared" ref="AB866" si="713">BC866*$AE865</f>
        <v>1.4519999999999998E-2</v>
      </c>
      <c r="AC866" s="41"/>
      <c r="AD866" s="43"/>
      <c r="AE866" s="49"/>
      <c r="AF866" s="249">
        <v>5.6500000000000005E-3</v>
      </c>
      <c r="AG866" s="249">
        <v>5.6500000000000005E-3</v>
      </c>
      <c r="AH866" s="249">
        <v>5.7999999999999996E-3</v>
      </c>
      <c r="AI866" s="249">
        <v>5.8499999999999993E-3</v>
      </c>
      <c r="AJ866" s="249">
        <v>5.7000000000000002E-3</v>
      </c>
      <c r="AK866" s="249">
        <v>5.7499999999999999E-3</v>
      </c>
      <c r="AL866" s="249">
        <v>5.7000000000000002E-3</v>
      </c>
      <c r="AM866" s="249">
        <v>5.8999999999999999E-3</v>
      </c>
      <c r="AN866" s="249">
        <v>6.0000000000000001E-3</v>
      </c>
      <c r="AO866" s="249">
        <v>6.1999999999999998E-3</v>
      </c>
      <c r="AP866" s="249">
        <v>6.2500000000000003E-3</v>
      </c>
      <c r="AQ866" s="249">
        <v>6.2500000000000003E-3</v>
      </c>
      <c r="AR866" s="249">
        <v>6.2500000000000003E-3</v>
      </c>
      <c r="AS866" s="249">
        <v>6.3E-3</v>
      </c>
      <c r="AT866" s="249">
        <v>6.0499999999999998E-3</v>
      </c>
      <c r="AU866" s="249">
        <v>5.9500000000000004E-3</v>
      </c>
      <c r="AV866" s="249">
        <v>5.7000000000000002E-3</v>
      </c>
      <c r="AW866" s="249">
        <v>5.8499999999999993E-3</v>
      </c>
      <c r="AX866" s="249">
        <v>5.8499999999999993E-3</v>
      </c>
      <c r="AY866" s="249">
        <v>5.8499999999999993E-3</v>
      </c>
      <c r="AZ866" s="249">
        <v>5.7999999999999996E-3</v>
      </c>
      <c r="BA866" s="249">
        <v>5.7000000000000002E-3</v>
      </c>
      <c r="BB866" s="249">
        <v>5.8499999999999993E-3</v>
      </c>
      <c r="BC866" s="249">
        <v>6.0499999999999998E-3</v>
      </c>
      <c r="BD866" s="249"/>
      <c r="BE866" s="249"/>
      <c r="BF866" s="249"/>
      <c r="BG866" s="249"/>
      <c r="BH866" s="249"/>
      <c r="BI866" s="249"/>
      <c r="BJ866" s="249"/>
      <c r="BK866" s="249"/>
      <c r="BL866" s="249"/>
      <c r="BM866" s="249"/>
      <c r="BN866" s="249"/>
      <c r="BO866" s="249"/>
      <c r="BP866" s="249"/>
      <c r="BQ866" s="249"/>
      <c r="BR866" s="249"/>
      <c r="BS866" s="249"/>
      <c r="BT866" s="249"/>
      <c r="BU866" s="249"/>
      <c r="BV866" s="249"/>
      <c r="BW866" s="249"/>
      <c r="BX866" s="249"/>
      <c r="BY866" s="249"/>
      <c r="BZ866" s="249"/>
      <c r="CA866" s="249"/>
      <c r="CB866" s="249"/>
      <c r="CC866" s="249"/>
      <c r="CD866" s="249"/>
      <c r="CE866" s="249"/>
      <c r="CF866" s="249"/>
      <c r="CG866" s="249"/>
      <c r="CH866" s="249"/>
      <c r="CI866" s="249"/>
      <c r="CJ866" s="249"/>
      <c r="CK866" s="249"/>
      <c r="CL866" s="249"/>
      <c r="CM866" s="121"/>
      <c r="CN866" s="121"/>
      <c r="CO866" s="1"/>
      <c r="CP866" s="1"/>
      <c r="CQ866" s="1"/>
      <c r="CR866" s="1"/>
      <c r="CS866" s="1"/>
      <c r="CT866" s="1"/>
      <c r="CU866" s="1"/>
      <c r="CV866" s="1"/>
      <c r="CW866" s="1"/>
      <c r="CX866" s="1"/>
      <c r="CY866" s="1"/>
      <c r="CZ866" s="1"/>
      <c r="DA866" s="1"/>
      <c r="DB866" s="1"/>
      <c r="DC866" s="1"/>
    </row>
    <row r="867" spans="1:107" s="2" customFormat="1" ht="10.5" customHeight="1" x14ac:dyDescent="0.2">
      <c r="A867" s="1373"/>
      <c r="B867" s="1376"/>
      <c r="C867" s="846" t="s">
        <v>909</v>
      </c>
      <c r="D867" s="1256" t="s">
        <v>907</v>
      </c>
      <c r="E867" s="42">
        <f>AF867*$AE865</f>
        <v>0</v>
      </c>
      <c r="F867" s="104">
        <f t="shared" ref="F867" si="714">AG867*$AE865</f>
        <v>0</v>
      </c>
      <c r="G867" s="104">
        <f t="shared" ref="G867" si="715">AH867*$AE865</f>
        <v>0</v>
      </c>
      <c r="H867" s="875">
        <f t="shared" ref="H867" si="716">AI867*$AE865</f>
        <v>0</v>
      </c>
      <c r="I867" s="104">
        <f t="shared" ref="I867" si="717">AJ867*$AE865</f>
        <v>0</v>
      </c>
      <c r="J867" s="104">
        <f t="shared" ref="J867" si="718">AK867*$AE865</f>
        <v>0</v>
      </c>
      <c r="K867" s="104">
        <f t="shared" ref="K867" si="719">AL867*$AE865</f>
        <v>0</v>
      </c>
      <c r="L867" s="104">
        <f t="shared" ref="L867" si="720">AM867*$AE865</f>
        <v>0</v>
      </c>
      <c r="M867" s="104">
        <f t="shared" ref="M867" si="721">AN867*$AE865</f>
        <v>0</v>
      </c>
      <c r="N867" s="875">
        <f t="shared" ref="N867" si="722">AO867*$AE865</f>
        <v>0</v>
      </c>
      <c r="O867" s="104">
        <f t="shared" ref="O867" si="723">AP867*$AE865</f>
        <v>0</v>
      </c>
      <c r="P867" s="104">
        <f t="shared" ref="P867" si="724">AQ867*$AE865</f>
        <v>0</v>
      </c>
      <c r="Q867" s="104">
        <f t="shared" ref="Q867" si="725">AR867*$AE865</f>
        <v>0</v>
      </c>
      <c r="R867" s="104">
        <f t="shared" ref="R867" si="726">AS867*$AE865</f>
        <v>0</v>
      </c>
      <c r="S867" s="104">
        <f t="shared" ref="S867" si="727">AT867*$AE865</f>
        <v>0</v>
      </c>
      <c r="T867" s="104">
        <f t="shared" ref="T867" si="728">AU867*$AE865</f>
        <v>0</v>
      </c>
      <c r="U867" s="104">
        <f t="shared" ref="U867" si="729">AV867*$AE865</f>
        <v>0</v>
      </c>
      <c r="V867" s="875">
        <f t="shared" ref="V867" si="730">AW867*$AE865</f>
        <v>0</v>
      </c>
      <c r="W867" s="104">
        <f t="shared" ref="W867" si="731">AX867*$AE865</f>
        <v>0</v>
      </c>
      <c r="X867" s="104">
        <f t="shared" ref="X867" si="732">AY867*$AE865</f>
        <v>0</v>
      </c>
      <c r="Y867" s="104">
        <f t="shared" ref="Y867" si="733">AZ867*$AE865</f>
        <v>0</v>
      </c>
      <c r="Z867" s="104">
        <f t="shared" ref="Z867" si="734">BA867*$AE865</f>
        <v>0</v>
      </c>
      <c r="AA867" s="104">
        <f t="shared" ref="AA867" si="735">BB867*$AE865</f>
        <v>0</v>
      </c>
      <c r="AB867" s="104">
        <f t="shared" ref="AB867" si="736">BC867*$AE865</f>
        <v>0</v>
      </c>
      <c r="AC867" s="41"/>
      <c r="AD867" s="43"/>
      <c r="AE867" s="49"/>
      <c r="AF867" s="249">
        <v>0</v>
      </c>
      <c r="AG867" s="249">
        <v>0</v>
      </c>
      <c r="AH867" s="249">
        <v>0</v>
      </c>
      <c r="AI867" s="249">
        <v>0</v>
      </c>
      <c r="AJ867" s="249">
        <v>0</v>
      </c>
      <c r="AK867" s="249">
        <v>0</v>
      </c>
      <c r="AL867" s="249">
        <v>0</v>
      </c>
      <c r="AM867" s="249">
        <v>0</v>
      </c>
      <c r="AN867" s="249">
        <v>0</v>
      </c>
      <c r="AO867" s="249">
        <v>0</v>
      </c>
      <c r="AP867" s="249">
        <v>0</v>
      </c>
      <c r="AQ867" s="249">
        <v>0</v>
      </c>
      <c r="AR867" s="249">
        <v>0</v>
      </c>
      <c r="AS867" s="249">
        <v>0</v>
      </c>
      <c r="AT867" s="249">
        <v>0</v>
      </c>
      <c r="AU867" s="249">
        <v>0</v>
      </c>
      <c r="AV867" s="249">
        <v>0</v>
      </c>
      <c r="AW867" s="249">
        <v>0</v>
      </c>
      <c r="AX867" s="249">
        <v>0</v>
      </c>
      <c r="AY867" s="249">
        <v>0</v>
      </c>
      <c r="AZ867" s="249">
        <v>0</v>
      </c>
      <c r="BA867" s="249">
        <v>0</v>
      </c>
      <c r="BB867" s="249">
        <v>0</v>
      </c>
      <c r="BC867" s="249">
        <v>0</v>
      </c>
      <c r="BD867" s="249"/>
      <c r="BE867" s="249"/>
      <c r="BF867" s="249"/>
      <c r="BG867" s="249"/>
      <c r="BH867" s="249"/>
      <c r="BI867" s="249"/>
      <c r="BJ867" s="249"/>
      <c r="BK867" s="249"/>
      <c r="BL867" s="249"/>
      <c r="BM867" s="249"/>
      <c r="BN867" s="249"/>
      <c r="BO867" s="249"/>
      <c r="BP867" s="249"/>
      <c r="BQ867" s="249"/>
      <c r="BR867" s="249"/>
      <c r="BS867" s="249"/>
      <c r="BT867" s="249"/>
      <c r="BU867" s="249"/>
      <c r="BV867" s="249"/>
      <c r="BW867" s="249"/>
      <c r="BX867" s="249"/>
      <c r="BY867" s="249"/>
      <c r="BZ867" s="249"/>
      <c r="CA867" s="249"/>
      <c r="CB867" s="249"/>
      <c r="CC867" s="249"/>
      <c r="CD867" s="249"/>
      <c r="CE867" s="249"/>
      <c r="CF867" s="249"/>
      <c r="CG867" s="249"/>
      <c r="CH867" s="249"/>
      <c r="CI867" s="249"/>
      <c r="CJ867" s="249"/>
      <c r="CK867" s="249"/>
      <c r="CL867" s="249"/>
      <c r="CM867" s="121"/>
      <c r="CN867" s="121"/>
      <c r="CO867" s="1"/>
      <c r="CP867" s="1"/>
      <c r="CQ867" s="1"/>
      <c r="CR867" s="1"/>
      <c r="CS867" s="1"/>
      <c r="CT867" s="1"/>
      <c r="CU867" s="1"/>
      <c r="CV867" s="1"/>
      <c r="CW867" s="1"/>
      <c r="CX867" s="1"/>
      <c r="CY867" s="1"/>
      <c r="CZ867" s="1"/>
      <c r="DA867" s="1"/>
      <c r="DB867" s="1"/>
      <c r="DC867" s="1"/>
    </row>
    <row r="868" spans="1:107" s="2" customFormat="1" ht="10.5" customHeight="1" thickBot="1" x14ac:dyDescent="0.25">
      <c r="A868" s="1374"/>
      <c r="B868" s="1377"/>
      <c r="C868" s="197"/>
      <c r="D868" s="1258" t="s">
        <v>35</v>
      </c>
      <c r="E868" s="45">
        <f>(E866-E867)/E865</f>
        <v>6.2777777777777777</v>
      </c>
      <c r="F868" s="45">
        <f t="shared" ref="F868" si="737">(F866-F867)/F865</f>
        <v>6.2777777777777777</v>
      </c>
      <c r="G868" s="45">
        <f t="shared" ref="G868" si="738">(G866-G867)/G865</f>
        <v>6.4444444444444438</v>
      </c>
      <c r="H868" s="425">
        <f t="shared" ref="H868" si="739">(H866-H867)/H865</f>
        <v>6.4999999999999991</v>
      </c>
      <c r="I868" s="45">
        <f t="shared" ref="I868" si="740">(I866-I867)/I865</f>
        <v>6.333333333333333</v>
      </c>
      <c r="J868" s="45">
        <f t="shared" ref="J868" si="741">(J866-J867)/J865</f>
        <v>6.3888888888888884</v>
      </c>
      <c r="K868" s="45">
        <f t="shared" ref="K868" si="742">(K866-K867)/K865</f>
        <v>6.333333333333333</v>
      </c>
      <c r="L868" s="45">
        <f t="shared" ref="L868" si="743">(L866-L867)/L865</f>
        <v>6.5555555555555554</v>
      </c>
      <c r="M868" s="45">
        <f t="shared" ref="M868" si="744">(M866-M867)/M865</f>
        <v>6.3157894736842106</v>
      </c>
      <c r="N868" s="425">
        <f t="shared" ref="N868" si="745">(N866-N867)/N865</f>
        <v>6.5263157894736841</v>
      </c>
      <c r="O868" s="45">
        <f t="shared" ref="O868" si="746">(O866-O867)/O865</f>
        <v>6.25</v>
      </c>
      <c r="P868" s="45">
        <f t="shared" ref="P868" si="747">(P866-P867)/P865</f>
        <v>6.25</v>
      </c>
      <c r="Q868" s="45">
        <f t="shared" ref="Q868" si="748">(Q866-Q867)/Q865</f>
        <v>6.25</v>
      </c>
      <c r="R868" s="45">
        <f t="shared" ref="R868" si="749">(R866-R867)/R865</f>
        <v>6.3000000000000007</v>
      </c>
      <c r="S868" s="45">
        <f t="shared" ref="S868" si="750">(S866-S867)/S865</f>
        <v>6.3684210526315788</v>
      </c>
      <c r="T868" s="45">
        <f t="shared" ref="T868" si="751">(T866-T867)/T865</f>
        <v>6.6111111111111116</v>
      </c>
      <c r="U868" s="45">
        <f t="shared" ref="U868" si="752">(U866-U867)/U865</f>
        <v>6.333333333333333</v>
      </c>
      <c r="V868" s="425">
        <f t="shared" ref="V868" si="753">(V866-V867)/V865</f>
        <v>6.4999999999999991</v>
      </c>
      <c r="W868" s="45">
        <f t="shared" ref="W868" si="754">(W866-W867)/W865</f>
        <v>6.4999999999999991</v>
      </c>
      <c r="X868" s="45">
        <f t="shared" ref="X868" si="755">(X866-X867)/X865</f>
        <v>6.4999999999999991</v>
      </c>
      <c r="Y868" s="45">
        <f t="shared" ref="Y868" si="756">(Y866-Y867)/Y865</f>
        <v>6.4444444444444438</v>
      </c>
      <c r="Z868" s="45">
        <f t="shared" ref="Z868" si="757">(Z866-Z867)/Z865</f>
        <v>6.333333333333333</v>
      </c>
      <c r="AA868" s="45">
        <f t="shared" ref="AA868" si="758">(AA866-AA867)/AA865</f>
        <v>6.4999999999999991</v>
      </c>
      <c r="AB868" s="45">
        <f t="shared" ref="AB868" si="759">(AB866-AB867)/AB865</f>
        <v>6.3684210526315788</v>
      </c>
      <c r="AC868" s="41"/>
      <c r="AD868" s="43"/>
      <c r="AE868" s="49"/>
      <c r="AF868" s="249"/>
      <c r="AG868" s="249"/>
      <c r="AH868" s="249"/>
      <c r="AI868" s="249"/>
      <c r="AJ868" s="249"/>
      <c r="AK868" s="249"/>
      <c r="AL868" s="249"/>
      <c r="AM868" s="249"/>
      <c r="AN868" s="249"/>
      <c r="AO868" s="249"/>
      <c r="AP868" s="249"/>
      <c r="AQ868" s="249"/>
      <c r="AR868" s="249"/>
      <c r="AS868" s="249"/>
      <c r="AT868" s="249"/>
      <c r="AU868" s="249"/>
      <c r="AV868" s="249"/>
      <c r="AW868" s="249"/>
      <c r="AX868" s="249"/>
      <c r="AY868" s="249"/>
      <c r="AZ868" s="249"/>
      <c r="BA868" s="249"/>
      <c r="BB868" s="249"/>
      <c r="BC868" s="249"/>
      <c r="BD868" s="249"/>
      <c r="BE868" s="249"/>
      <c r="BF868" s="249"/>
      <c r="BG868" s="249"/>
      <c r="BH868" s="249"/>
      <c r="BI868" s="249"/>
      <c r="BJ868" s="249"/>
      <c r="BK868" s="249"/>
      <c r="BL868" s="249"/>
      <c r="BM868" s="249"/>
      <c r="BN868" s="249"/>
      <c r="BO868" s="249"/>
      <c r="BP868" s="249"/>
      <c r="BQ868" s="249"/>
      <c r="BR868" s="249"/>
      <c r="BS868" s="249"/>
      <c r="BT868" s="249"/>
      <c r="BU868" s="249"/>
      <c r="BV868" s="249"/>
      <c r="BW868" s="249"/>
      <c r="BX868" s="249"/>
      <c r="BY868" s="249"/>
      <c r="BZ868" s="249"/>
      <c r="CA868" s="249"/>
      <c r="CB868" s="249"/>
      <c r="CC868" s="249"/>
      <c r="CD868" s="249"/>
      <c r="CE868" s="249"/>
      <c r="CF868" s="249"/>
      <c r="CG868" s="249"/>
      <c r="CH868" s="249"/>
      <c r="CI868" s="249"/>
      <c r="CJ868" s="249"/>
      <c r="CK868" s="249"/>
      <c r="CL868" s="249"/>
      <c r="CM868" s="121"/>
      <c r="CN868" s="121"/>
      <c r="CO868" s="1"/>
      <c r="CP868" s="1"/>
      <c r="CQ868" s="1"/>
      <c r="CR868" s="1"/>
      <c r="CS868" s="1"/>
      <c r="CT868" s="1"/>
      <c r="CU868" s="1"/>
      <c r="CV868" s="1"/>
      <c r="CW868" s="1"/>
      <c r="CX868" s="1"/>
      <c r="CY868" s="1"/>
      <c r="CZ868" s="1"/>
      <c r="DA868" s="1"/>
      <c r="DB868" s="1"/>
      <c r="DC868" s="1"/>
    </row>
    <row r="869" spans="1:107" s="2" customFormat="1" ht="10.5" customHeight="1" x14ac:dyDescent="0.2">
      <c r="A869" s="1372" t="s">
        <v>11</v>
      </c>
      <c r="B869" s="1375" t="s">
        <v>1011</v>
      </c>
      <c r="C869" s="695"/>
      <c r="D869" s="1255"/>
      <c r="E869" s="1354"/>
      <c r="F869" s="1354"/>
      <c r="G869" s="1354"/>
      <c r="H869" s="540"/>
      <c r="I869" s="1354"/>
      <c r="J869" s="1354"/>
      <c r="K869" s="1354"/>
      <c r="L869" s="1354"/>
      <c r="M869" s="1354"/>
      <c r="N869" s="540"/>
      <c r="O869" s="1354"/>
      <c r="P869" s="1354"/>
      <c r="Q869" s="1354"/>
      <c r="R869" s="1354"/>
      <c r="S869" s="1354"/>
      <c r="T869" s="1354"/>
      <c r="U869" s="1354"/>
      <c r="V869" s="540"/>
      <c r="W869" s="1354"/>
      <c r="X869" s="1354"/>
      <c r="Y869" s="1354"/>
      <c r="Z869" s="1354"/>
      <c r="AA869" s="1354"/>
      <c r="AB869" s="1354"/>
      <c r="AC869" s="41"/>
      <c r="AD869" s="43"/>
      <c r="AE869" s="49"/>
      <c r="AF869" s="249"/>
      <c r="AG869" s="249"/>
      <c r="AH869" s="249"/>
      <c r="AI869" s="249"/>
      <c r="AJ869" s="249"/>
      <c r="AK869" s="249"/>
      <c r="AL869" s="249"/>
      <c r="AM869" s="249"/>
      <c r="AN869" s="249"/>
      <c r="AO869" s="249"/>
      <c r="AP869" s="249"/>
      <c r="AQ869" s="249"/>
      <c r="AR869" s="249"/>
      <c r="AS869" s="249"/>
      <c r="AT869" s="249"/>
      <c r="AU869" s="249"/>
      <c r="AV869" s="249"/>
      <c r="AW869" s="249"/>
      <c r="AX869" s="249"/>
      <c r="AY869" s="249"/>
      <c r="AZ869" s="249"/>
      <c r="BA869" s="249"/>
      <c r="BB869" s="249"/>
      <c r="BC869" s="249"/>
      <c r="BD869" s="249"/>
      <c r="BE869" s="249"/>
      <c r="BF869" s="249"/>
      <c r="BG869" s="249"/>
      <c r="BH869" s="249"/>
      <c r="BI869" s="249"/>
      <c r="BJ869" s="249"/>
      <c r="BK869" s="249"/>
      <c r="BL869" s="249"/>
      <c r="BM869" s="249"/>
      <c r="BN869" s="249"/>
      <c r="BO869" s="249"/>
      <c r="BP869" s="249"/>
      <c r="BQ869" s="249"/>
      <c r="BR869" s="249"/>
      <c r="BS869" s="249"/>
      <c r="BT869" s="249"/>
      <c r="BU869" s="249"/>
      <c r="BV869" s="249"/>
      <c r="BW869" s="249"/>
      <c r="BX869" s="249"/>
      <c r="BY869" s="249"/>
      <c r="BZ869" s="249"/>
      <c r="CA869" s="249"/>
      <c r="CB869" s="249"/>
      <c r="CC869" s="249"/>
      <c r="CD869" s="249"/>
      <c r="CE869" s="249"/>
      <c r="CF869" s="249"/>
      <c r="CG869" s="249"/>
      <c r="CH869" s="249"/>
      <c r="CI869" s="249"/>
      <c r="CJ869" s="249"/>
      <c r="CK869" s="249"/>
      <c r="CL869" s="249"/>
      <c r="CM869" s="121"/>
      <c r="CN869" s="121"/>
      <c r="CO869" s="1"/>
      <c r="CP869" s="1"/>
      <c r="CQ869" s="1"/>
      <c r="CR869" s="1"/>
      <c r="CS869" s="1"/>
      <c r="CT869" s="1"/>
      <c r="CU869" s="1"/>
      <c r="CV869" s="1"/>
      <c r="CW869" s="1"/>
      <c r="CX869" s="1"/>
      <c r="CY869" s="1"/>
      <c r="CZ869" s="1"/>
      <c r="DA869" s="1"/>
      <c r="DB869" s="1"/>
      <c r="DC869" s="1"/>
    </row>
    <row r="870" spans="1:107" s="2" customFormat="1" ht="10.5" customHeight="1" x14ac:dyDescent="0.2">
      <c r="A870" s="1373"/>
      <c r="B870" s="1376"/>
      <c r="C870" s="846" t="s">
        <v>118</v>
      </c>
      <c r="D870" s="1256" t="s">
        <v>27</v>
      </c>
      <c r="E870" s="1353">
        <f t="shared" ref="E870:AB870" ca="1" si="760">ROUND(SQRT(E870^2+(E872-E873)^2)*1000/(1.73*E850),0)</f>
        <v>0</v>
      </c>
      <c r="F870" s="1353">
        <f t="shared" ca="1" si="760"/>
        <v>0</v>
      </c>
      <c r="G870" s="1353">
        <f t="shared" ca="1" si="760"/>
        <v>0</v>
      </c>
      <c r="H870" s="423">
        <f t="shared" ca="1" si="760"/>
        <v>0</v>
      </c>
      <c r="I870" s="1353">
        <f t="shared" ca="1" si="760"/>
        <v>0</v>
      </c>
      <c r="J870" s="1353">
        <f t="shared" ca="1" si="760"/>
        <v>0</v>
      </c>
      <c r="K870" s="1353">
        <f t="shared" ca="1" si="760"/>
        <v>0</v>
      </c>
      <c r="L870" s="1353">
        <f t="shared" ca="1" si="760"/>
        <v>0</v>
      </c>
      <c r="M870" s="1353">
        <f t="shared" ca="1" si="760"/>
        <v>0</v>
      </c>
      <c r="N870" s="423">
        <f t="shared" ca="1" si="760"/>
        <v>0</v>
      </c>
      <c r="O870" s="1353">
        <f t="shared" ca="1" si="760"/>
        <v>0</v>
      </c>
      <c r="P870" s="1353">
        <f t="shared" ca="1" si="760"/>
        <v>0</v>
      </c>
      <c r="Q870" s="1353">
        <f t="shared" ca="1" si="760"/>
        <v>0</v>
      </c>
      <c r="R870" s="1353">
        <f t="shared" ca="1" si="760"/>
        <v>0</v>
      </c>
      <c r="S870" s="1353">
        <f t="shared" ca="1" si="760"/>
        <v>0</v>
      </c>
      <c r="T870" s="1353">
        <f t="shared" ca="1" si="760"/>
        <v>0</v>
      </c>
      <c r="U870" s="1353">
        <f t="shared" ca="1" si="760"/>
        <v>0</v>
      </c>
      <c r="V870" s="423">
        <f t="shared" ca="1" si="760"/>
        <v>0</v>
      </c>
      <c r="W870" s="1353">
        <f t="shared" ca="1" si="760"/>
        <v>0</v>
      </c>
      <c r="X870" s="1353">
        <f t="shared" ca="1" si="760"/>
        <v>0</v>
      </c>
      <c r="Y870" s="1353">
        <f t="shared" ca="1" si="760"/>
        <v>0</v>
      </c>
      <c r="Z870" s="1353">
        <f t="shared" ca="1" si="760"/>
        <v>0</v>
      </c>
      <c r="AA870" s="1353">
        <f t="shared" ca="1" si="760"/>
        <v>0</v>
      </c>
      <c r="AB870" s="1353">
        <f t="shared" ca="1" si="760"/>
        <v>0</v>
      </c>
      <c r="AC870" s="112"/>
      <c r="AD870" s="70"/>
      <c r="AE870" s="49"/>
      <c r="AF870" s="249"/>
      <c r="AG870" s="249"/>
      <c r="AH870" s="249"/>
      <c r="AI870" s="249"/>
      <c r="AJ870" s="249"/>
      <c r="AK870" s="249"/>
      <c r="AL870" s="249"/>
      <c r="AM870" s="249"/>
      <c r="AN870" s="249"/>
      <c r="AO870" s="249"/>
      <c r="AP870" s="249"/>
      <c r="AQ870" s="249"/>
      <c r="AR870" s="249"/>
      <c r="AS870" s="249"/>
      <c r="AT870" s="249"/>
      <c r="AU870" s="249"/>
      <c r="AV870" s="249"/>
      <c r="AW870" s="249"/>
      <c r="AX870" s="249"/>
      <c r="AY870" s="249"/>
      <c r="AZ870" s="249"/>
      <c r="BA870" s="249"/>
      <c r="BB870" s="249"/>
      <c r="BC870" s="249"/>
      <c r="BD870" s="249"/>
      <c r="BE870" s="249"/>
      <c r="BF870" s="249"/>
      <c r="BG870" s="249"/>
      <c r="BH870" s="249"/>
      <c r="BI870" s="249"/>
      <c r="BJ870" s="249"/>
      <c r="BK870" s="249"/>
      <c r="BL870" s="249"/>
      <c r="BM870" s="249"/>
      <c r="BN870" s="249"/>
      <c r="BO870" s="249"/>
      <c r="BP870" s="249"/>
      <c r="BQ870" s="249"/>
      <c r="BR870" s="249"/>
      <c r="BS870" s="249"/>
      <c r="BT870" s="249"/>
      <c r="BU870" s="249"/>
      <c r="BV870" s="249"/>
      <c r="BW870" s="249"/>
      <c r="BX870" s="249"/>
      <c r="BY870" s="249"/>
      <c r="BZ870" s="249"/>
      <c r="CA870" s="249"/>
      <c r="CB870" s="249"/>
      <c r="CC870" s="249"/>
      <c r="CD870" s="249"/>
      <c r="CE870" s="249"/>
      <c r="CF870" s="249"/>
      <c r="CG870" s="249"/>
      <c r="CH870" s="249"/>
      <c r="CI870" s="249"/>
      <c r="CJ870" s="249"/>
      <c r="CK870" s="249"/>
      <c r="CL870" s="249"/>
      <c r="CM870" s="121"/>
      <c r="CN870" s="121"/>
      <c r="CO870" s="1"/>
      <c r="CP870" s="1"/>
      <c r="CQ870" s="1"/>
      <c r="CR870" s="1"/>
      <c r="CS870" s="1"/>
      <c r="CT870" s="1"/>
      <c r="CU870" s="1"/>
      <c r="CV870" s="1"/>
      <c r="CW870" s="1"/>
      <c r="CX870" s="1"/>
      <c r="CY870" s="1"/>
      <c r="CZ870" s="1"/>
      <c r="DA870" s="1"/>
      <c r="DB870" s="1"/>
      <c r="DC870" s="1"/>
    </row>
    <row r="871" spans="1:107" s="2" customFormat="1" ht="10.5" customHeight="1" x14ac:dyDescent="0.2">
      <c r="A871" s="1373"/>
      <c r="B871" s="1376"/>
      <c r="C871" s="846" t="s">
        <v>909</v>
      </c>
      <c r="D871" s="1256" t="s">
        <v>108</v>
      </c>
      <c r="E871" s="42">
        <f>AF871*$AE871</f>
        <v>8.9999999999999993E-3</v>
      </c>
      <c r="F871" s="42">
        <f t="shared" ref="F871" si="761">AG871*$AE871</f>
        <v>9.3599999999999985E-3</v>
      </c>
      <c r="G871" s="42">
        <f t="shared" ref="G871" si="762">AH871*$AE871</f>
        <v>8.9999999999999993E-3</v>
      </c>
      <c r="H871" s="423">
        <f t="shared" ref="H871" si="763">AI871*$AE871</f>
        <v>8.5199999999999998E-3</v>
      </c>
      <c r="I871" s="42">
        <f t="shared" ref="I871" si="764">AJ871*$AE871</f>
        <v>7.6800000000000002E-3</v>
      </c>
      <c r="J871" s="42">
        <f t="shared" ref="J871" si="765">AK871*$AE871</f>
        <v>8.5199999999999998E-3</v>
      </c>
      <c r="K871" s="42">
        <f t="shared" ref="K871" si="766">AL871*$AE871</f>
        <v>1.0319999999999999E-2</v>
      </c>
      <c r="L871" s="42">
        <f t="shared" ref="L871" si="767">AM871*$AE871</f>
        <v>1.068E-2</v>
      </c>
      <c r="M871" s="42">
        <f t="shared" ref="M871" si="768">AN871*$AE871</f>
        <v>1.728E-2</v>
      </c>
      <c r="N871" s="423">
        <f t="shared" ref="N871" si="769">AO871*$AE871</f>
        <v>1.8359999999999998E-2</v>
      </c>
      <c r="O871" s="42">
        <f t="shared" ref="O871" si="770">AP871*$AE871</f>
        <v>1.704E-2</v>
      </c>
      <c r="P871" s="42">
        <f t="shared" ref="P871" si="771">AQ871*$AE871</f>
        <v>1.704E-2</v>
      </c>
      <c r="Q871" s="42">
        <f t="shared" ref="Q871" si="772">AR871*$AE871</f>
        <v>1.704E-2</v>
      </c>
      <c r="R871" s="42">
        <f t="shared" ref="R871" si="773">AS871*$AE871</f>
        <v>1.8119999999999997E-2</v>
      </c>
      <c r="S871" s="42">
        <f t="shared" ref="S871" si="774">AT871*$AE871</f>
        <v>1.8360000000000001E-2</v>
      </c>
      <c r="T871" s="42">
        <f t="shared" ref="T871" si="775">AU871*$AE871</f>
        <v>1.8360000000000001E-2</v>
      </c>
      <c r="U871" s="42">
        <f t="shared" ref="U871" si="776">AV871*$AE871</f>
        <v>1.068E-2</v>
      </c>
      <c r="V871" s="423">
        <f t="shared" ref="V871" si="777">AW871*$AE871</f>
        <v>7.6800000000000002E-3</v>
      </c>
      <c r="W871" s="42">
        <f t="shared" ref="W871" si="778">AX871*$AE871</f>
        <v>7.6800000000000002E-3</v>
      </c>
      <c r="X871" s="42">
        <f t="shared" ref="X871" si="779">AY871*$AE871</f>
        <v>7.8000000000000005E-3</v>
      </c>
      <c r="Y871" s="42">
        <f t="shared" ref="Y871" si="780">AZ871*$AE871</f>
        <v>7.6800000000000002E-3</v>
      </c>
      <c r="Z871" s="42">
        <f t="shared" ref="Z871" si="781">BA871*$AE871</f>
        <v>7.92E-3</v>
      </c>
      <c r="AA871" s="42">
        <f t="shared" ref="AA871" si="782">BB871*$AE871</f>
        <v>7.6800000000000002E-3</v>
      </c>
      <c r="AB871" s="42">
        <f t="shared" ref="AB871" si="783">BC871*$AE871</f>
        <v>7.92E-3</v>
      </c>
      <c r="AC871" s="41">
        <f t="shared" ref="AC871" si="784">SUM(E871:AB871)</f>
        <v>0.27971999999999997</v>
      </c>
      <c r="AD871" s="43">
        <f t="shared" ref="AD871" si="785">SUM(E872:AB872)</f>
        <v>0.82763999999999982</v>
      </c>
      <c r="AE871" s="49">
        <v>2.4</v>
      </c>
      <c r="AF871" s="249">
        <v>3.7499999999999999E-3</v>
      </c>
      <c r="AG871" s="249">
        <v>3.8999999999999998E-3</v>
      </c>
      <c r="AH871" s="249">
        <v>3.7499999999999999E-3</v>
      </c>
      <c r="AI871" s="249">
        <v>3.5500000000000002E-3</v>
      </c>
      <c r="AJ871" s="249">
        <v>3.2000000000000002E-3</v>
      </c>
      <c r="AK871" s="249">
        <v>3.5500000000000002E-3</v>
      </c>
      <c r="AL871" s="249">
        <v>4.3E-3</v>
      </c>
      <c r="AM871" s="249">
        <v>4.45E-3</v>
      </c>
      <c r="AN871" s="249">
        <v>7.1999999999999998E-3</v>
      </c>
      <c r="AO871" s="249">
        <v>7.6499999999999997E-3</v>
      </c>
      <c r="AP871" s="249">
        <v>7.1000000000000004E-3</v>
      </c>
      <c r="AQ871" s="249">
        <v>7.1000000000000004E-3</v>
      </c>
      <c r="AR871" s="249">
        <v>7.1000000000000004E-3</v>
      </c>
      <c r="AS871" s="249">
        <v>7.5499999999999994E-3</v>
      </c>
      <c r="AT871" s="249">
        <v>7.6500000000000005E-3</v>
      </c>
      <c r="AU871" s="249">
        <v>7.6500000000000005E-3</v>
      </c>
      <c r="AV871" s="249">
        <v>4.45E-3</v>
      </c>
      <c r="AW871" s="249">
        <v>3.2000000000000002E-3</v>
      </c>
      <c r="AX871" s="249">
        <v>3.2000000000000002E-3</v>
      </c>
      <c r="AY871" s="249">
        <v>3.2500000000000003E-3</v>
      </c>
      <c r="AZ871" s="249">
        <v>3.2000000000000002E-3</v>
      </c>
      <c r="BA871" s="249">
        <v>3.3E-3</v>
      </c>
      <c r="BB871" s="249">
        <v>3.2000000000000002E-3</v>
      </c>
      <c r="BC871" s="249">
        <v>3.3E-3</v>
      </c>
      <c r="BD871" s="249"/>
      <c r="BE871" s="249"/>
      <c r="BF871" s="249"/>
      <c r="BG871" s="249"/>
      <c r="BH871" s="249"/>
      <c r="BI871" s="249"/>
      <c r="BJ871" s="249"/>
      <c r="BK871" s="249"/>
      <c r="BL871" s="249"/>
      <c r="BM871" s="249"/>
      <c r="BN871" s="249"/>
      <c r="BO871" s="249"/>
      <c r="BP871" s="249"/>
      <c r="BQ871" s="249"/>
      <c r="BR871" s="249"/>
      <c r="BS871" s="249"/>
      <c r="BT871" s="249"/>
      <c r="BU871" s="249"/>
      <c r="BV871" s="249"/>
      <c r="BW871" s="249"/>
      <c r="BX871" s="249"/>
      <c r="BY871" s="249"/>
      <c r="BZ871" s="249"/>
      <c r="CA871" s="249"/>
      <c r="CB871" s="249"/>
      <c r="CC871" s="249"/>
      <c r="CD871" s="249"/>
      <c r="CE871" s="249"/>
      <c r="CF871" s="249"/>
      <c r="CG871" s="249"/>
      <c r="CH871" s="249"/>
      <c r="CI871" s="249"/>
      <c r="CJ871" s="249"/>
      <c r="CK871" s="249"/>
      <c r="CL871" s="249"/>
      <c r="CM871" s="121"/>
      <c r="CN871" s="121"/>
      <c r="CO871" s="1"/>
      <c r="CP871" s="1"/>
      <c r="CQ871" s="1"/>
      <c r="CR871" s="1"/>
      <c r="CS871" s="1"/>
      <c r="CT871" s="1"/>
      <c r="CU871" s="1"/>
      <c r="CV871" s="1"/>
      <c r="CW871" s="1"/>
      <c r="CX871" s="1"/>
      <c r="CY871" s="1"/>
      <c r="CZ871" s="1"/>
      <c r="DA871" s="1"/>
      <c r="DB871" s="1"/>
      <c r="DC871" s="1"/>
    </row>
    <row r="872" spans="1:107" s="2" customFormat="1" ht="10.5" customHeight="1" x14ac:dyDescent="0.2">
      <c r="A872" s="1373"/>
      <c r="B872" s="1376"/>
      <c r="C872" s="846" t="s">
        <v>909</v>
      </c>
      <c r="D872" s="1256" t="s">
        <v>906</v>
      </c>
      <c r="E872" s="42">
        <f>AF872*$AE871</f>
        <v>2.9039999999999996E-2</v>
      </c>
      <c r="F872" s="42">
        <f t="shared" ref="F872" si="786">AG872*$AE871</f>
        <v>3.1440000000000003E-2</v>
      </c>
      <c r="G872" s="42">
        <f t="shared" ref="G872" si="787">AH872*$AE871</f>
        <v>2.8799999999999999E-2</v>
      </c>
      <c r="H872" s="423">
        <f t="shared" ref="H872" si="788">AI872*$AE871</f>
        <v>2.9160000000000002E-2</v>
      </c>
      <c r="I872" s="42">
        <f t="shared" ref="I872" si="789">AJ872*$AE871</f>
        <v>2.8560000000000002E-2</v>
      </c>
      <c r="J872" s="42">
        <f t="shared" ref="J872" si="790">AK872*$AE871</f>
        <v>2.9879999999999997E-2</v>
      </c>
      <c r="K872" s="42">
        <f t="shared" ref="K872" si="791">AL872*$AE871</f>
        <v>3.168E-2</v>
      </c>
      <c r="L872" s="42">
        <f t="shared" ref="L872" si="792">AM872*$AE871</f>
        <v>3.3239999999999999E-2</v>
      </c>
      <c r="M872" s="42">
        <f t="shared" ref="M872" si="793">AN872*$AE871</f>
        <v>4.4519999999999997E-2</v>
      </c>
      <c r="N872" s="423">
        <f t="shared" ref="N872" si="794">AO872*$AE871</f>
        <v>4.3319999999999997E-2</v>
      </c>
      <c r="O872" s="42">
        <f t="shared" ref="O872" si="795">AP872*$AE871</f>
        <v>4.2119999999999998E-2</v>
      </c>
      <c r="P872" s="42">
        <f t="shared" ref="P872" si="796">AQ872*$AE871</f>
        <v>4.2120000000000005E-2</v>
      </c>
      <c r="Q872" s="42">
        <f t="shared" ref="Q872" si="797">AR872*$AE871</f>
        <v>4.2120000000000005E-2</v>
      </c>
      <c r="R872" s="42">
        <f t="shared" ref="R872" si="798">AS872*$AE871</f>
        <v>4.3199999999999995E-2</v>
      </c>
      <c r="S872" s="42">
        <f t="shared" ref="S872" si="799">AT872*$AE871</f>
        <v>4.3680000000000004E-2</v>
      </c>
      <c r="T872" s="42">
        <f t="shared" ref="T872" si="800">AU872*$AE871</f>
        <v>4.5239999999999995E-2</v>
      </c>
      <c r="U872" s="42">
        <f t="shared" ref="U872" si="801">AV872*$AE871</f>
        <v>3.2640000000000002E-2</v>
      </c>
      <c r="V872" s="423">
        <f t="shared" ref="V872" si="802">AW872*$AE871</f>
        <v>2.928E-2</v>
      </c>
      <c r="W872" s="42">
        <f t="shared" ref="W872" si="803">AX872*$AE871</f>
        <v>2.9519999999999998E-2</v>
      </c>
      <c r="X872" s="42">
        <f t="shared" ref="X872" si="804">AY872*$AE871</f>
        <v>2.9399999999999999E-2</v>
      </c>
      <c r="Y872" s="42">
        <f t="shared" ref="Y872" si="805">AZ872*$AE871</f>
        <v>2.9160000000000002E-2</v>
      </c>
      <c r="Z872" s="42">
        <f t="shared" ref="Z872" si="806">BA872*$AE871</f>
        <v>2.9039999999999996E-2</v>
      </c>
      <c r="AA872" s="42">
        <f t="shared" ref="AA872" si="807">BB872*$AE871</f>
        <v>2.964E-2</v>
      </c>
      <c r="AB872" s="42">
        <f t="shared" ref="AB872" si="808">BC872*$AE871</f>
        <v>3.0839999999999999E-2</v>
      </c>
      <c r="AC872" s="41"/>
      <c r="AD872" s="43"/>
      <c r="AE872" s="49"/>
      <c r="AF872" s="249">
        <v>1.21E-2</v>
      </c>
      <c r="AG872" s="249">
        <v>1.3100000000000001E-2</v>
      </c>
      <c r="AH872" s="249">
        <v>1.2E-2</v>
      </c>
      <c r="AI872" s="249">
        <v>1.2150000000000001E-2</v>
      </c>
      <c r="AJ872" s="249">
        <v>1.1900000000000001E-2</v>
      </c>
      <c r="AK872" s="249">
        <v>1.2449999999999999E-2</v>
      </c>
      <c r="AL872" s="249">
        <v>1.32E-2</v>
      </c>
      <c r="AM872" s="249">
        <v>1.3849999999999999E-2</v>
      </c>
      <c r="AN872" s="249">
        <v>1.8550000000000001E-2</v>
      </c>
      <c r="AO872" s="249">
        <v>1.805E-2</v>
      </c>
      <c r="AP872" s="249">
        <v>1.755E-2</v>
      </c>
      <c r="AQ872" s="249">
        <v>1.7550000000000003E-2</v>
      </c>
      <c r="AR872" s="249">
        <v>1.7550000000000003E-2</v>
      </c>
      <c r="AS872" s="249">
        <v>1.7999999999999999E-2</v>
      </c>
      <c r="AT872" s="249">
        <v>1.8200000000000001E-2</v>
      </c>
      <c r="AU872" s="249">
        <v>1.8849999999999999E-2</v>
      </c>
      <c r="AV872" s="249">
        <v>1.3600000000000001E-2</v>
      </c>
      <c r="AW872" s="249">
        <v>1.2200000000000001E-2</v>
      </c>
      <c r="AX872" s="249">
        <v>1.23E-2</v>
      </c>
      <c r="AY872" s="249">
        <v>1.225E-2</v>
      </c>
      <c r="AZ872" s="249">
        <v>1.2150000000000001E-2</v>
      </c>
      <c r="BA872" s="249">
        <v>1.21E-2</v>
      </c>
      <c r="BB872" s="249">
        <v>1.235E-2</v>
      </c>
      <c r="BC872" s="249">
        <v>1.285E-2</v>
      </c>
      <c r="BD872" s="249"/>
      <c r="BE872" s="249"/>
      <c r="BF872" s="249"/>
      <c r="BG872" s="249"/>
      <c r="BH872" s="249"/>
      <c r="BI872" s="249"/>
      <c r="BJ872" s="249"/>
      <c r="BK872" s="249"/>
      <c r="BL872" s="249"/>
      <c r="BM872" s="249"/>
      <c r="BN872" s="249"/>
      <c r="BO872" s="249"/>
      <c r="BP872" s="249"/>
      <c r="BQ872" s="249"/>
      <c r="BR872" s="249"/>
      <c r="BS872" s="249"/>
      <c r="BT872" s="249"/>
      <c r="BU872" s="249"/>
      <c r="BV872" s="249"/>
      <c r="BW872" s="249"/>
      <c r="BX872" s="249"/>
      <c r="BY872" s="249"/>
      <c r="BZ872" s="249"/>
      <c r="CA872" s="249"/>
      <c r="CB872" s="249"/>
      <c r="CC872" s="249"/>
      <c r="CD872" s="249"/>
      <c r="CE872" s="249"/>
      <c r="CF872" s="249"/>
      <c r="CG872" s="249"/>
      <c r="CH872" s="249"/>
      <c r="CI872" s="249"/>
      <c r="CJ872" s="249"/>
      <c r="CK872" s="249"/>
      <c r="CL872" s="249"/>
      <c r="CM872" s="121"/>
      <c r="CN872" s="121"/>
      <c r="CO872" s="1"/>
      <c r="CP872" s="1"/>
      <c r="CQ872" s="1"/>
      <c r="CR872" s="1"/>
      <c r="CS872" s="1"/>
      <c r="CT872" s="1"/>
      <c r="CU872" s="1"/>
      <c r="CV872" s="1"/>
      <c r="CW872" s="1"/>
      <c r="CX872" s="1"/>
      <c r="CY872" s="1"/>
      <c r="CZ872" s="1"/>
      <c r="DA872" s="1"/>
      <c r="DB872" s="1"/>
      <c r="DC872" s="1"/>
    </row>
    <row r="873" spans="1:107" s="2" customFormat="1" ht="10.5" customHeight="1" x14ac:dyDescent="0.2">
      <c r="A873" s="1373"/>
      <c r="B873" s="1376"/>
      <c r="C873" s="846" t="s">
        <v>909</v>
      </c>
      <c r="D873" s="1256" t="s">
        <v>907</v>
      </c>
      <c r="E873" s="42">
        <f>AF873*$AE871</f>
        <v>0</v>
      </c>
      <c r="F873" s="104">
        <f t="shared" ref="F873" si="809">AG873*$AE871</f>
        <v>0</v>
      </c>
      <c r="G873" s="104">
        <f t="shared" ref="G873" si="810">AH873*$AE871</f>
        <v>0</v>
      </c>
      <c r="H873" s="875">
        <f t="shared" ref="H873" si="811">AI873*$AE871</f>
        <v>0</v>
      </c>
      <c r="I873" s="104">
        <f t="shared" ref="I873" si="812">AJ873*$AE871</f>
        <v>0</v>
      </c>
      <c r="J873" s="104">
        <f t="shared" ref="J873" si="813">AK873*$AE871</f>
        <v>0</v>
      </c>
      <c r="K873" s="104">
        <f t="shared" ref="K873" si="814">AL873*$AE871</f>
        <v>0</v>
      </c>
      <c r="L873" s="104">
        <f t="shared" ref="L873" si="815">AM873*$AE871</f>
        <v>0</v>
      </c>
      <c r="M873" s="104">
        <f t="shared" ref="M873" si="816">AN873*$AE871</f>
        <v>0</v>
      </c>
      <c r="N873" s="875">
        <f t="shared" ref="N873" si="817">AO873*$AE871</f>
        <v>0</v>
      </c>
      <c r="O873" s="104">
        <f t="shared" ref="O873" si="818">AP873*$AE871</f>
        <v>0</v>
      </c>
      <c r="P873" s="104">
        <f t="shared" ref="P873" si="819">AQ873*$AE871</f>
        <v>0</v>
      </c>
      <c r="Q873" s="104">
        <f t="shared" ref="Q873" si="820">AR873*$AE871</f>
        <v>0</v>
      </c>
      <c r="R873" s="104">
        <f t="shared" ref="R873" si="821">AS873*$AE871</f>
        <v>0</v>
      </c>
      <c r="S873" s="104">
        <f t="shared" ref="S873" si="822">AT873*$AE871</f>
        <v>0</v>
      </c>
      <c r="T873" s="104">
        <f t="shared" ref="T873" si="823">AU873*$AE871</f>
        <v>0</v>
      </c>
      <c r="U873" s="104">
        <f t="shared" ref="U873" si="824">AV873*$AE871</f>
        <v>0</v>
      </c>
      <c r="V873" s="875">
        <f t="shared" ref="V873" si="825">AW873*$AE871</f>
        <v>0</v>
      </c>
      <c r="W873" s="104">
        <f t="shared" ref="W873" si="826">AX873*$AE871</f>
        <v>0</v>
      </c>
      <c r="X873" s="104">
        <f t="shared" ref="X873" si="827">AY873*$AE871</f>
        <v>0</v>
      </c>
      <c r="Y873" s="104">
        <f t="shared" ref="Y873" si="828">AZ873*$AE871</f>
        <v>0</v>
      </c>
      <c r="Z873" s="104">
        <f t="shared" ref="Z873" si="829">BA873*$AE871</f>
        <v>0</v>
      </c>
      <c r="AA873" s="104">
        <f t="shared" ref="AA873" si="830">BB873*$AE871</f>
        <v>0</v>
      </c>
      <c r="AB873" s="104">
        <f t="shared" ref="AB873" si="831">BC873*$AE871</f>
        <v>0</v>
      </c>
      <c r="AC873" s="41"/>
      <c r="AD873" s="43"/>
      <c r="AE873" s="49"/>
      <c r="AF873" s="249">
        <v>0</v>
      </c>
      <c r="AG873" s="249">
        <v>0</v>
      </c>
      <c r="AH873" s="249">
        <v>0</v>
      </c>
      <c r="AI873" s="249">
        <v>0</v>
      </c>
      <c r="AJ873" s="249">
        <v>0</v>
      </c>
      <c r="AK873" s="249">
        <v>0</v>
      </c>
      <c r="AL873" s="249">
        <v>0</v>
      </c>
      <c r="AM873" s="249">
        <v>0</v>
      </c>
      <c r="AN873" s="249">
        <v>0</v>
      </c>
      <c r="AO873" s="249">
        <v>0</v>
      </c>
      <c r="AP873" s="249">
        <v>0</v>
      </c>
      <c r="AQ873" s="249">
        <v>0</v>
      </c>
      <c r="AR873" s="249">
        <v>0</v>
      </c>
      <c r="AS873" s="249">
        <v>0</v>
      </c>
      <c r="AT873" s="249">
        <v>0</v>
      </c>
      <c r="AU873" s="249">
        <v>0</v>
      </c>
      <c r="AV873" s="249">
        <v>0</v>
      </c>
      <c r="AW873" s="249">
        <v>0</v>
      </c>
      <c r="AX873" s="249">
        <v>0</v>
      </c>
      <c r="AY873" s="249">
        <v>0</v>
      </c>
      <c r="AZ873" s="249">
        <v>0</v>
      </c>
      <c r="BA873" s="249">
        <v>0</v>
      </c>
      <c r="BB873" s="249">
        <v>0</v>
      </c>
      <c r="BC873" s="249">
        <v>0</v>
      </c>
      <c r="BD873" s="249"/>
      <c r="BE873" s="249"/>
      <c r="BF873" s="249"/>
      <c r="BG873" s="249"/>
      <c r="BH873" s="249"/>
      <c r="BI873" s="249"/>
      <c r="BJ873" s="249"/>
      <c r="BK873" s="249"/>
      <c r="BL873" s="249"/>
      <c r="BM873" s="249"/>
      <c r="BN873" s="249"/>
      <c r="BO873" s="249"/>
      <c r="BP873" s="249"/>
      <c r="BQ873" s="249"/>
      <c r="BR873" s="249"/>
      <c r="BS873" s="249"/>
      <c r="BT873" s="249"/>
      <c r="BU873" s="249"/>
      <c r="BV873" s="249"/>
      <c r="BW873" s="249"/>
      <c r="BX873" s="249"/>
      <c r="BY873" s="249"/>
      <c r="BZ873" s="249"/>
      <c r="CA873" s="249"/>
      <c r="CB873" s="249"/>
      <c r="CC873" s="249"/>
      <c r="CD873" s="249"/>
      <c r="CE873" s="249"/>
      <c r="CF873" s="249"/>
      <c r="CG873" s="249"/>
      <c r="CH873" s="249"/>
      <c r="CI873" s="249"/>
      <c r="CJ873" s="249"/>
      <c r="CK873" s="249"/>
      <c r="CL873" s="249"/>
      <c r="CM873" s="121"/>
      <c r="CN873" s="121"/>
      <c r="CO873" s="1"/>
      <c r="CP873" s="1"/>
      <c r="CQ873" s="1"/>
      <c r="CR873" s="1"/>
      <c r="CS873" s="1"/>
      <c r="CT873" s="1"/>
      <c r="CU873" s="1"/>
      <c r="CV873" s="1"/>
      <c r="CW873" s="1"/>
      <c r="CX873" s="1"/>
      <c r="CY873" s="1"/>
      <c r="CZ873" s="1"/>
      <c r="DA873" s="1"/>
      <c r="DB873" s="1"/>
      <c r="DC873" s="1"/>
    </row>
    <row r="874" spans="1:107" s="2" customFormat="1" ht="10.5" customHeight="1" thickBot="1" x14ac:dyDescent="0.25">
      <c r="A874" s="1374"/>
      <c r="B874" s="1377"/>
      <c r="C874" s="197"/>
      <c r="D874" s="1258" t="s">
        <v>35</v>
      </c>
      <c r="E874" s="45">
        <f>(E872-E873)/E871</f>
        <v>3.2266666666666666</v>
      </c>
      <c r="F874" s="45">
        <f t="shared" ref="F874" si="832">(F872-F873)/F871</f>
        <v>3.3589743589743599</v>
      </c>
      <c r="G874" s="45">
        <f t="shared" ref="G874" si="833">(G872-G873)/G871</f>
        <v>3.2</v>
      </c>
      <c r="H874" s="425">
        <f t="shared" ref="H874" si="834">(H872-H873)/H871</f>
        <v>3.422535211267606</v>
      </c>
      <c r="I874" s="45">
        <f t="shared" ref="I874" si="835">(I872-I873)/I871</f>
        <v>3.71875</v>
      </c>
      <c r="J874" s="45">
        <f t="shared" ref="J874" si="836">(J872-J873)/J871</f>
        <v>3.5070422535211265</v>
      </c>
      <c r="K874" s="45">
        <f t="shared" ref="K874" si="837">(K872-K873)/K871</f>
        <v>3.0697674418604652</v>
      </c>
      <c r="L874" s="45">
        <f t="shared" ref="L874" si="838">(L872-L873)/L871</f>
        <v>3.1123595505617976</v>
      </c>
      <c r="M874" s="45">
        <f t="shared" ref="M874" si="839">(M872-M873)/M871</f>
        <v>2.5763888888888888</v>
      </c>
      <c r="N874" s="425">
        <f t="shared" ref="N874" si="840">(N872-N873)/N871</f>
        <v>2.3594771241830066</v>
      </c>
      <c r="O874" s="45">
        <f t="shared" ref="O874" si="841">(O872-O873)/O871</f>
        <v>2.471830985915493</v>
      </c>
      <c r="P874" s="45">
        <f t="shared" ref="P874" si="842">(P872-P873)/P871</f>
        <v>2.4718309859154934</v>
      </c>
      <c r="Q874" s="45">
        <f t="shared" ref="Q874" si="843">(Q872-Q873)/Q871</f>
        <v>2.4718309859154934</v>
      </c>
      <c r="R874" s="45">
        <f t="shared" ref="R874" si="844">(R872-R873)/R871</f>
        <v>2.3841059602649008</v>
      </c>
      <c r="S874" s="45">
        <f t="shared" ref="S874" si="845">(S872-S873)/S871</f>
        <v>2.3790849673202614</v>
      </c>
      <c r="T874" s="45">
        <f t="shared" ref="T874" si="846">(T872-T873)/T871</f>
        <v>2.464052287581699</v>
      </c>
      <c r="U874" s="45">
        <f t="shared" ref="U874" si="847">(U872-U873)/U871</f>
        <v>3.0561797752808992</v>
      </c>
      <c r="V874" s="425">
        <f t="shared" ref="V874" si="848">(V872-V873)/V871</f>
        <v>3.8125</v>
      </c>
      <c r="W874" s="45">
        <f t="shared" ref="W874" si="849">(W872-W873)/W871</f>
        <v>3.8437499999999996</v>
      </c>
      <c r="X874" s="45">
        <f t="shared" ref="X874" si="850">(X872-X873)/X871</f>
        <v>3.7692307692307687</v>
      </c>
      <c r="Y874" s="45">
        <f t="shared" ref="Y874" si="851">(Y872-Y873)/Y871</f>
        <v>3.796875</v>
      </c>
      <c r="Z874" s="45">
        <f t="shared" ref="Z874" si="852">(Z872-Z873)/Z871</f>
        <v>3.6666666666666661</v>
      </c>
      <c r="AA874" s="45">
        <f t="shared" ref="AA874" si="853">(AA872-AA873)/AA871</f>
        <v>3.859375</v>
      </c>
      <c r="AB874" s="45">
        <f t="shared" ref="AB874" si="854">(AB872-AB873)/AB871</f>
        <v>3.893939393939394</v>
      </c>
      <c r="AC874" s="41"/>
      <c r="AD874" s="43"/>
      <c r="AE874" s="49"/>
      <c r="AF874" s="249"/>
      <c r="AG874" s="249"/>
      <c r="AH874" s="249"/>
      <c r="AI874" s="249"/>
      <c r="AJ874" s="249"/>
      <c r="AK874" s="249"/>
      <c r="AL874" s="249"/>
      <c r="AM874" s="249"/>
      <c r="AN874" s="249"/>
      <c r="AO874" s="249"/>
      <c r="AP874" s="249"/>
      <c r="AQ874" s="249"/>
      <c r="AR874" s="249"/>
      <c r="AS874" s="249"/>
      <c r="AT874" s="249"/>
      <c r="AU874" s="249"/>
      <c r="AV874" s="249"/>
      <c r="AW874" s="249"/>
      <c r="AX874" s="249"/>
      <c r="AY874" s="249"/>
      <c r="AZ874" s="249"/>
      <c r="BA874" s="249"/>
      <c r="BB874" s="249"/>
      <c r="BC874" s="249"/>
      <c r="BD874" s="249"/>
      <c r="BE874" s="249"/>
      <c r="BF874" s="249"/>
      <c r="BG874" s="249"/>
      <c r="BH874" s="249"/>
      <c r="BI874" s="249"/>
      <c r="BJ874" s="249"/>
      <c r="BK874" s="249"/>
      <c r="BL874" s="249"/>
      <c r="BM874" s="249"/>
      <c r="BN874" s="249"/>
      <c r="BO874" s="249"/>
      <c r="BP874" s="249"/>
      <c r="BQ874" s="249"/>
      <c r="BR874" s="249"/>
      <c r="BS874" s="249"/>
      <c r="BT874" s="249"/>
      <c r="BU874" s="249"/>
      <c r="BV874" s="249"/>
      <c r="BW874" s="249"/>
      <c r="BX874" s="249"/>
      <c r="BY874" s="249"/>
      <c r="BZ874" s="249"/>
      <c r="CA874" s="249"/>
      <c r="CB874" s="249"/>
      <c r="CC874" s="249"/>
      <c r="CD874" s="249"/>
      <c r="CE874" s="249"/>
      <c r="CF874" s="249"/>
      <c r="CG874" s="249"/>
      <c r="CH874" s="249"/>
      <c r="CI874" s="249"/>
      <c r="CJ874" s="249"/>
      <c r="CK874" s="249"/>
      <c r="CL874" s="249"/>
      <c r="CM874" s="121"/>
      <c r="CN874" s="121"/>
      <c r="CO874" s="1"/>
      <c r="CP874" s="1"/>
      <c r="CQ874" s="1"/>
      <c r="CR874" s="1"/>
      <c r="CS874" s="1"/>
      <c r="CT874" s="1"/>
      <c r="CU874" s="1"/>
      <c r="CV874" s="1"/>
      <c r="CW874" s="1"/>
      <c r="CX874" s="1"/>
      <c r="CY874" s="1"/>
      <c r="CZ874" s="1"/>
      <c r="DA874" s="1"/>
      <c r="DB874" s="1"/>
      <c r="DC874" s="1"/>
    </row>
    <row r="875" spans="1:107" s="2" customFormat="1" ht="10.5" customHeight="1" x14ac:dyDescent="0.2">
      <c r="A875" s="1372" t="s">
        <v>37</v>
      </c>
      <c r="B875" s="1375" t="s">
        <v>1008</v>
      </c>
      <c r="C875" s="695"/>
      <c r="D875" s="1255"/>
      <c r="E875" s="1354"/>
      <c r="F875" s="1354"/>
      <c r="G875" s="1354"/>
      <c r="H875" s="540"/>
      <c r="I875" s="1354"/>
      <c r="J875" s="1354"/>
      <c r="K875" s="1354"/>
      <c r="L875" s="1354"/>
      <c r="M875" s="1354"/>
      <c r="N875" s="540"/>
      <c r="O875" s="1354"/>
      <c r="P875" s="1354"/>
      <c r="Q875" s="1354"/>
      <c r="R875" s="1354"/>
      <c r="S875" s="1354"/>
      <c r="T875" s="1354"/>
      <c r="U875" s="1354"/>
      <c r="V875" s="540"/>
      <c r="W875" s="1354"/>
      <c r="X875" s="1354"/>
      <c r="Y875" s="1354"/>
      <c r="Z875" s="1354"/>
      <c r="AA875" s="1354"/>
      <c r="AB875" s="1354"/>
      <c r="AC875" s="41"/>
      <c r="AD875" s="43"/>
      <c r="AE875" s="49"/>
      <c r="AF875" s="249"/>
      <c r="AG875" s="249"/>
      <c r="AH875" s="249"/>
      <c r="AI875" s="249"/>
      <c r="AJ875" s="249"/>
      <c r="AK875" s="249"/>
      <c r="AL875" s="249"/>
      <c r="AM875" s="249"/>
      <c r="AN875" s="249"/>
      <c r="AO875" s="249"/>
      <c r="AP875" s="249"/>
      <c r="AQ875" s="249"/>
      <c r="AR875" s="249"/>
      <c r="AS875" s="249"/>
      <c r="AT875" s="249"/>
      <c r="AU875" s="249"/>
      <c r="AV875" s="249"/>
      <c r="AW875" s="249"/>
      <c r="AX875" s="249"/>
      <c r="AY875" s="249"/>
      <c r="AZ875" s="249"/>
      <c r="BA875" s="249"/>
      <c r="BB875" s="249"/>
      <c r="BC875" s="249"/>
      <c r="BD875" s="249"/>
      <c r="BE875" s="249"/>
      <c r="BF875" s="249"/>
      <c r="BG875" s="249"/>
      <c r="BH875" s="249"/>
      <c r="BI875" s="249"/>
      <c r="BJ875" s="249"/>
      <c r="BK875" s="249"/>
      <c r="BL875" s="249"/>
      <c r="BM875" s="249"/>
      <c r="BN875" s="249"/>
      <c r="BO875" s="249"/>
      <c r="BP875" s="249"/>
      <c r="BQ875" s="249"/>
      <c r="BR875" s="249"/>
      <c r="BS875" s="249"/>
      <c r="BT875" s="249"/>
      <c r="BU875" s="249"/>
      <c r="BV875" s="249"/>
      <c r="BW875" s="249"/>
      <c r="BX875" s="249"/>
      <c r="BY875" s="249"/>
      <c r="BZ875" s="249"/>
      <c r="CA875" s="249"/>
      <c r="CB875" s="249"/>
      <c r="CC875" s="249"/>
      <c r="CD875" s="249"/>
      <c r="CE875" s="249"/>
      <c r="CF875" s="249"/>
      <c r="CG875" s="249"/>
      <c r="CH875" s="249"/>
      <c r="CI875" s="249"/>
      <c r="CJ875" s="249"/>
      <c r="CK875" s="249"/>
      <c r="CL875" s="249"/>
      <c r="CM875" s="121"/>
      <c r="CN875" s="121"/>
      <c r="CO875" s="1"/>
      <c r="CP875" s="1"/>
      <c r="CQ875" s="1"/>
      <c r="CR875" s="1"/>
      <c r="CS875" s="1"/>
      <c r="CT875" s="1"/>
      <c r="CU875" s="1"/>
      <c r="CV875" s="1"/>
      <c r="CW875" s="1"/>
      <c r="CX875" s="1"/>
      <c r="CY875" s="1"/>
      <c r="CZ875" s="1"/>
      <c r="DA875" s="1"/>
      <c r="DB875" s="1"/>
      <c r="DC875" s="1"/>
    </row>
    <row r="876" spans="1:107" s="2" customFormat="1" ht="10.5" customHeight="1" x14ac:dyDescent="0.2">
      <c r="A876" s="1373"/>
      <c r="B876" s="1376"/>
      <c r="C876" s="846" t="s">
        <v>118</v>
      </c>
      <c r="D876" s="1256" t="s">
        <v>27</v>
      </c>
      <c r="E876" s="1353">
        <f t="shared" ref="E876:AB876" ca="1" si="855">ROUND(SQRT(E876^2+(E878-E879)^2)*1000/(1.73*E850),0)</f>
        <v>0</v>
      </c>
      <c r="F876" s="1353">
        <f t="shared" ca="1" si="855"/>
        <v>0</v>
      </c>
      <c r="G876" s="1353">
        <f t="shared" ca="1" si="855"/>
        <v>0</v>
      </c>
      <c r="H876" s="423">
        <f t="shared" ca="1" si="855"/>
        <v>0</v>
      </c>
      <c r="I876" s="1353">
        <f t="shared" ca="1" si="855"/>
        <v>0</v>
      </c>
      <c r="J876" s="1353">
        <f t="shared" ca="1" si="855"/>
        <v>0</v>
      </c>
      <c r="K876" s="1353">
        <f t="shared" ca="1" si="855"/>
        <v>0</v>
      </c>
      <c r="L876" s="1353">
        <f t="shared" ca="1" si="855"/>
        <v>0</v>
      </c>
      <c r="M876" s="1353">
        <f t="shared" ca="1" si="855"/>
        <v>0</v>
      </c>
      <c r="N876" s="423">
        <f t="shared" ca="1" si="855"/>
        <v>0</v>
      </c>
      <c r="O876" s="1353">
        <f t="shared" ca="1" si="855"/>
        <v>0</v>
      </c>
      <c r="P876" s="1353">
        <f t="shared" ca="1" si="855"/>
        <v>0</v>
      </c>
      <c r="Q876" s="1353">
        <f t="shared" ca="1" si="855"/>
        <v>0</v>
      </c>
      <c r="R876" s="1353">
        <f t="shared" ca="1" si="855"/>
        <v>0</v>
      </c>
      <c r="S876" s="1353">
        <f t="shared" ca="1" si="855"/>
        <v>0</v>
      </c>
      <c r="T876" s="1353">
        <f t="shared" ca="1" si="855"/>
        <v>0</v>
      </c>
      <c r="U876" s="1353">
        <f t="shared" ca="1" si="855"/>
        <v>0</v>
      </c>
      <c r="V876" s="423">
        <f t="shared" ca="1" si="855"/>
        <v>0</v>
      </c>
      <c r="W876" s="1353">
        <f t="shared" ca="1" si="855"/>
        <v>0</v>
      </c>
      <c r="X876" s="1353">
        <f t="shared" ca="1" si="855"/>
        <v>0</v>
      </c>
      <c r="Y876" s="1353">
        <f t="shared" ca="1" si="855"/>
        <v>0</v>
      </c>
      <c r="Z876" s="1353">
        <f t="shared" ca="1" si="855"/>
        <v>0</v>
      </c>
      <c r="AA876" s="1353">
        <f t="shared" ca="1" si="855"/>
        <v>0</v>
      </c>
      <c r="AB876" s="1353">
        <f t="shared" ca="1" si="855"/>
        <v>0</v>
      </c>
      <c r="AC876" s="112"/>
      <c r="AD876" s="70"/>
      <c r="AE876" s="49"/>
      <c r="AF876" s="249"/>
      <c r="AG876" s="249"/>
      <c r="AH876" s="249"/>
      <c r="AI876" s="249"/>
      <c r="AJ876" s="249"/>
      <c r="AK876" s="249"/>
      <c r="AL876" s="249"/>
      <c r="AM876" s="249"/>
      <c r="AN876" s="249"/>
      <c r="AO876" s="249"/>
      <c r="AP876" s="249"/>
      <c r="AQ876" s="249"/>
      <c r="AR876" s="249"/>
      <c r="AS876" s="249"/>
      <c r="AT876" s="249"/>
      <c r="AU876" s="249"/>
      <c r="AV876" s="249"/>
      <c r="AW876" s="249"/>
      <c r="AX876" s="249"/>
      <c r="AY876" s="249"/>
      <c r="AZ876" s="249"/>
      <c r="BA876" s="249"/>
      <c r="BB876" s="249"/>
      <c r="BC876" s="249"/>
      <c r="BD876" s="249"/>
      <c r="BE876" s="249"/>
      <c r="BF876" s="249"/>
      <c r="BG876" s="249"/>
      <c r="BH876" s="249"/>
      <c r="BI876" s="249"/>
      <c r="BJ876" s="249"/>
      <c r="BK876" s="249"/>
      <c r="BL876" s="249"/>
      <c r="BM876" s="249"/>
      <c r="BN876" s="249"/>
      <c r="BO876" s="249"/>
      <c r="BP876" s="249"/>
      <c r="BQ876" s="249"/>
      <c r="BR876" s="249"/>
      <c r="BS876" s="249"/>
      <c r="BT876" s="249"/>
      <c r="BU876" s="249"/>
      <c r="BV876" s="249"/>
      <c r="BW876" s="249"/>
      <c r="BX876" s="249"/>
      <c r="BY876" s="249"/>
      <c r="BZ876" s="249"/>
      <c r="CA876" s="249"/>
      <c r="CB876" s="249"/>
      <c r="CC876" s="249"/>
      <c r="CD876" s="249"/>
      <c r="CE876" s="249"/>
      <c r="CF876" s="249"/>
      <c r="CG876" s="249"/>
      <c r="CH876" s="249"/>
      <c r="CI876" s="249"/>
      <c r="CJ876" s="249"/>
      <c r="CK876" s="249"/>
      <c r="CL876" s="249"/>
      <c r="CM876" s="121"/>
      <c r="CN876" s="121"/>
      <c r="CO876" s="1"/>
      <c r="CP876" s="1"/>
      <c r="CQ876" s="1"/>
      <c r="CR876" s="1"/>
      <c r="CS876" s="1"/>
      <c r="CT876" s="1"/>
      <c r="CU876" s="1"/>
      <c r="CV876" s="1"/>
      <c r="CW876" s="1"/>
      <c r="CX876" s="1"/>
      <c r="CY876" s="1"/>
      <c r="CZ876" s="1"/>
      <c r="DA876" s="1"/>
      <c r="DB876" s="1"/>
      <c r="DC876" s="1"/>
    </row>
    <row r="877" spans="1:107" s="2" customFormat="1" ht="10.5" customHeight="1" x14ac:dyDescent="0.2">
      <c r="A877" s="1373"/>
      <c r="B877" s="1376"/>
      <c r="C877" s="846" t="s">
        <v>909</v>
      </c>
      <c r="D877" s="1256" t="s">
        <v>108</v>
      </c>
      <c r="E877" s="42">
        <f>AF877*$AE877</f>
        <v>1.4399999999999999E-3</v>
      </c>
      <c r="F877" s="42">
        <f t="shared" ref="F877" si="856">AG877*$AE877</f>
        <v>1.4399999999999999E-3</v>
      </c>
      <c r="G877" s="42">
        <f t="shared" ref="G877" si="857">AH877*$AE877</f>
        <v>1.4399999999999999E-3</v>
      </c>
      <c r="H877" s="423">
        <f t="shared" ref="H877" si="858">AI877*$AE877</f>
        <v>1.4399999999999999E-3</v>
      </c>
      <c r="I877" s="42">
        <f t="shared" ref="I877" si="859">AJ877*$AE877</f>
        <v>1.4399999999999999E-3</v>
      </c>
      <c r="J877" s="42">
        <f t="shared" ref="J877" si="860">AK877*$AE877</f>
        <v>1.4399999999999999E-3</v>
      </c>
      <c r="K877" s="42">
        <f t="shared" ref="K877" si="861">AL877*$AE877</f>
        <v>1.4399999999999999E-3</v>
      </c>
      <c r="L877" s="42">
        <f t="shared" ref="L877" si="862">AM877*$AE877</f>
        <v>1.4399999999999999E-3</v>
      </c>
      <c r="M877" s="42">
        <f t="shared" ref="M877" si="863">AN877*$AE877</f>
        <v>1.4399999999999999E-3</v>
      </c>
      <c r="N877" s="423">
        <f t="shared" ref="N877" si="864">AO877*$AE877</f>
        <v>1.4399999999999999E-3</v>
      </c>
      <c r="O877" s="42">
        <f t="shared" ref="O877" si="865">AP877*$AE877</f>
        <v>1.6799999999999999E-3</v>
      </c>
      <c r="P877" s="42">
        <f t="shared" ref="P877" si="866">AQ877*$AE877</f>
        <v>1.56E-3</v>
      </c>
      <c r="Q877" s="42">
        <f t="shared" ref="Q877" si="867">AR877*$AE877</f>
        <v>1.4399999999999999E-3</v>
      </c>
      <c r="R877" s="42">
        <f t="shared" ref="R877" si="868">AS877*$AE877</f>
        <v>1.4399999999999999E-3</v>
      </c>
      <c r="S877" s="42">
        <f t="shared" ref="S877" si="869">AT877*$AE877</f>
        <v>1.4399999999999999E-3</v>
      </c>
      <c r="T877" s="42">
        <f t="shared" ref="T877" si="870">AU877*$AE877</f>
        <v>1.4399999999999999E-3</v>
      </c>
      <c r="U877" s="42">
        <f t="shared" ref="U877" si="871">AV877*$AE877</f>
        <v>1.4399999999999999E-3</v>
      </c>
      <c r="V877" s="423">
        <f t="shared" ref="V877" si="872">AW877*$AE877</f>
        <v>1.4399999999999999E-3</v>
      </c>
      <c r="W877" s="42">
        <f t="shared" ref="W877" si="873">AX877*$AE877</f>
        <v>1.4399999999999999E-3</v>
      </c>
      <c r="X877" s="42">
        <f t="shared" ref="X877" si="874">AY877*$AE877</f>
        <v>1.4399999999999999E-3</v>
      </c>
      <c r="Y877" s="42">
        <f t="shared" ref="Y877" si="875">AZ877*$AE877</f>
        <v>1.4399999999999999E-3</v>
      </c>
      <c r="Z877" s="42">
        <f t="shared" ref="Z877" si="876">BA877*$AE877</f>
        <v>1.4399999999999999E-3</v>
      </c>
      <c r="AA877" s="42">
        <f t="shared" ref="AA877" si="877">BB877*$AE877</f>
        <v>1.4399999999999999E-3</v>
      </c>
      <c r="AB877" s="42">
        <f t="shared" ref="AB877" si="878">BC877*$AE877</f>
        <v>1.4399999999999999E-3</v>
      </c>
      <c r="AC877" s="41">
        <f t="shared" ref="AC877" si="879">SUM(E877:AB877)</f>
        <v>3.4919999999999993E-2</v>
      </c>
      <c r="AD877" s="43">
        <f t="shared" ref="AD877" si="880">SUM(E878:AB878)</f>
        <v>0</v>
      </c>
      <c r="AE877" s="49">
        <v>2.4</v>
      </c>
      <c r="AF877" s="249">
        <v>5.9999999999999995E-4</v>
      </c>
      <c r="AG877" s="249">
        <v>5.9999999999999995E-4</v>
      </c>
      <c r="AH877" s="249">
        <v>5.9999999999999995E-4</v>
      </c>
      <c r="AI877" s="249">
        <v>5.9999999999999995E-4</v>
      </c>
      <c r="AJ877" s="249">
        <v>5.9999999999999995E-4</v>
      </c>
      <c r="AK877" s="249">
        <v>5.9999999999999995E-4</v>
      </c>
      <c r="AL877" s="249">
        <v>5.9999999999999995E-4</v>
      </c>
      <c r="AM877" s="249">
        <v>5.9999999999999995E-4</v>
      </c>
      <c r="AN877" s="249">
        <v>5.9999999999999995E-4</v>
      </c>
      <c r="AO877" s="249">
        <v>5.9999999999999995E-4</v>
      </c>
      <c r="AP877" s="249">
        <v>6.9999999999999999E-4</v>
      </c>
      <c r="AQ877" s="249">
        <v>6.4999999999999997E-4</v>
      </c>
      <c r="AR877" s="249">
        <v>5.9999999999999995E-4</v>
      </c>
      <c r="AS877" s="249">
        <v>5.9999999999999995E-4</v>
      </c>
      <c r="AT877" s="249">
        <v>5.9999999999999995E-4</v>
      </c>
      <c r="AU877" s="249">
        <v>5.9999999999999995E-4</v>
      </c>
      <c r="AV877" s="249">
        <v>5.9999999999999995E-4</v>
      </c>
      <c r="AW877" s="249">
        <v>5.9999999999999995E-4</v>
      </c>
      <c r="AX877" s="249">
        <v>5.9999999999999995E-4</v>
      </c>
      <c r="AY877" s="249">
        <v>5.9999999999999995E-4</v>
      </c>
      <c r="AZ877" s="249">
        <v>5.9999999999999995E-4</v>
      </c>
      <c r="BA877" s="249">
        <v>5.9999999999999995E-4</v>
      </c>
      <c r="BB877" s="249">
        <v>5.9999999999999995E-4</v>
      </c>
      <c r="BC877" s="249">
        <v>5.9999999999999995E-4</v>
      </c>
      <c r="BD877" s="249"/>
      <c r="BE877" s="249"/>
      <c r="BF877" s="249"/>
      <c r="BG877" s="249"/>
      <c r="BH877" s="249"/>
      <c r="BI877" s="249"/>
      <c r="BJ877" s="249"/>
      <c r="BK877" s="249"/>
      <c r="BL877" s="249"/>
      <c r="BM877" s="249"/>
      <c r="BN877" s="249"/>
      <c r="BO877" s="249"/>
      <c r="BP877" s="249"/>
      <c r="BQ877" s="249"/>
      <c r="BR877" s="249"/>
      <c r="BS877" s="249"/>
      <c r="BT877" s="249"/>
      <c r="BU877" s="249"/>
      <c r="BV877" s="249"/>
      <c r="BW877" s="249"/>
      <c r="BX877" s="249"/>
      <c r="BY877" s="249"/>
      <c r="BZ877" s="249"/>
      <c r="CA877" s="249"/>
      <c r="CB877" s="249"/>
      <c r="CC877" s="249"/>
      <c r="CD877" s="249"/>
      <c r="CE877" s="249"/>
      <c r="CF877" s="249"/>
      <c r="CG877" s="249"/>
      <c r="CH877" s="249"/>
      <c r="CI877" s="249"/>
      <c r="CJ877" s="249"/>
      <c r="CK877" s="249"/>
      <c r="CL877" s="249"/>
      <c r="CM877" s="121"/>
      <c r="CN877" s="121"/>
      <c r="CO877" s="1"/>
      <c r="CP877" s="1"/>
      <c r="CQ877" s="1"/>
      <c r="CR877" s="1"/>
      <c r="CS877" s="1"/>
      <c r="CT877" s="1"/>
      <c r="CU877" s="1"/>
      <c r="CV877" s="1"/>
      <c r="CW877" s="1"/>
      <c r="CX877" s="1"/>
      <c r="CY877" s="1"/>
      <c r="CZ877" s="1"/>
      <c r="DA877" s="1"/>
      <c r="DB877" s="1"/>
      <c r="DC877" s="1"/>
    </row>
    <row r="878" spans="1:107" s="2" customFormat="1" ht="10.5" customHeight="1" x14ac:dyDescent="0.2">
      <c r="A878" s="1373"/>
      <c r="B878" s="1376"/>
      <c r="C878" s="846" t="s">
        <v>909</v>
      </c>
      <c r="D878" s="1256" t="s">
        <v>906</v>
      </c>
      <c r="E878" s="42">
        <f>AF878*$AE877</f>
        <v>0</v>
      </c>
      <c r="F878" s="42">
        <f t="shared" ref="F878" si="881">AG878*$AE877</f>
        <v>0</v>
      </c>
      <c r="G878" s="42">
        <f t="shared" ref="G878" si="882">AH878*$AE877</f>
        <v>0</v>
      </c>
      <c r="H878" s="423">
        <f t="shared" ref="H878" si="883">AI878*$AE877</f>
        <v>0</v>
      </c>
      <c r="I878" s="42">
        <f t="shared" ref="I878" si="884">AJ878*$AE877</f>
        <v>0</v>
      </c>
      <c r="J878" s="42">
        <f t="shared" ref="J878" si="885">AK878*$AE877</f>
        <v>0</v>
      </c>
      <c r="K878" s="42">
        <f t="shared" ref="K878" si="886">AL878*$AE877</f>
        <v>0</v>
      </c>
      <c r="L878" s="42">
        <f t="shared" ref="L878" si="887">AM878*$AE877</f>
        <v>0</v>
      </c>
      <c r="M878" s="42">
        <f t="shared" ref="M878" si="888">AN878*$AE877</f>
        <v>0</v>
      </c>
      <c r="N878" s="423">
        <f t="shared" ref="N878" si="889">AO878*$AE877</f>
        <v>0</v>
      </c>
      <c r="O878" s="42">
        <f t="shared" ref="O878" si="890">AP878*$AE877</f>
        <v>0</v>
      </c>
      <c r="P878" s="42">
        <f t="shared" ref="P878" si="891">AQ878*$AE877</f>
        <v>0</v>
      </c>
      <c r="Q878" s="42">
        <f t="shared" ref="Q878" si="892">AR878*$AE877</f>
        <v>0</v>
      </c>
      <c r="R878" s="42">
        <f t="shared" ref="R878" si="893">AS878*$AE877</f>
        <v>0</v>
      </c>
      <c r="S878" s="42">
        <f t="shared" ref="S878" si="894">AT878*$AE877</f>
        <v>0</v>
      </c>
      <c r="T878" s="42">
        <f t="shared" ref="T878" si="895">AU878*$AE877</f>
        <v>0</v>
      </c>
      <c r="U878" s="42">
        <f t="shared" ref="U878" si="896">AV878*$AE877</f>
        <v>0</v>
      </c>
      <c r="V878" s="423">
        <f t="shared" ref="V878" si="897">AW878*$AE877</f>
        <v>0</v>
      </c>
      <c r="W878" s="42">
        <f t="shared" ref="W878" si="898">AX878*$AE877</f>
        <v>0</v>
      </c>
      <c r="X878" s="42">
        <f t="shared" ref="X878" si="899">AY878*$AE877</f>
        <v>0</v>
      </c>
      <c r="Y878" s="42">
        <f t="shared" ref="Y878" si="900">AZ878*$AE877</f>
        <v>0</v>
      </c>
      <c r="Z878" s="42">
        <f t="shared" ref="Z878" si="901">BA878*$AE877</f>
        <v>0</v>
      </c>
      <c r="AA878" s="42">
        <f t="shared" ref="AA878" si="902">BB878*$AE877</f>
        <v>0</v>
      </c>
      <c r="AB878" s="42">
        <f t="shared" ref="AB878" si="903">BC878*$AE877</f>
        <v>0</v>
      </c>
      <c r="AC878" s="41"/>
      <c r="AD878" s="43"/>
      <c r="AE878" s="49"/>
      <c r="AF878" s="249">
        <v>0</v>
      </c>
      <c r="AG878" s="249">
        <v>0</v>
      </c>
      <c r="AH878" s="249">
        <v>0</v>
      </c>
      <c r="AI878" s="249">
        <v>0</v>
      </c>
      <c r="AJ878" s="249">
        <v>0</v>
      </c>
      <c r="AK878" s="249">
        <v>0</v>
      </c>
      <c r="AL878" s="249">
        <v>0</v>
      </c>
      <c r="AM878" s="249">
        <v>0</v>
      </c>
      <c r="AN878" s="249">
        <v>0</v>
      </c>
      <c r="AO878" s="249">
        <v>0</v>
      </c>
      <c r="AP878" s="249">
        <v>0</v>
      </c>
      <c r="AQ878" s="249">
        <v>0</v>
      </c>
      <c r="AR878" s="249">
        <v>0</v>
      </c>
      <c r="AS878" s="249">
        <v>0</v>
      </c>
      <c r="AT878" s="249">
        <v>0</v>
      </c>
      <c r="AU878" s="249">
        <v>0</v>
      </c>
      <c r="AV878" s="249">
        <v>0</v>
      </c>
      <c r="AW878" s="249">
        <v>0</v>
      </c>
      <c r="AX878" s="249">
        <v>0</v>
      </c>
      <c r="AY878" s="249">
        <v>0</v>
      </c>
      <c r="AZ878" s="249">
        <v>0</v>
      </c>
      <c r="BA878" s="249">
        <v>0</v>
      </c>
      <c r="BB878" s="249">
        <v>0</v>
      </c>
      <c r="BC878" s="249">
        <v>0</v>
      </c>
      <c r="BD878" s="249"/>
      <c r="BE878" s="249"/>
      <c r="BF878" s="249"/>
      <c r="BG878" s="249"/>
      <c r="BH878" s="249"/>
      <c r="BI878" s="249"/>
      <c r="BJ878" s="249"/>
      <c r="BK878" s="249"/>
      <c r="BL878" s="249"/>
      <c r="BM878" s="249"/>
      <c r="BN878" s="249"/>
      <c r="BO878" s="249"/>
      <c r="BP878" s="249"/>
      <c r="BQ878" s="249"/>
      <c r="BR878" s="249"/>
      <c r="BS878" s="249"/>
      <c r="BT878" s="249"/>
      <c r="BU878" s="249"/>
      <c r="BV878" s="249"/>
      <c r="BW878" s="249"/>
      <c r="BX878" s="249"/>
      <c r="BY878" s="249"/>
      <c r="BZ878" s="249"/>
      <c r="CA878" s="249"/>
      <c r="CB878" s="249"/>
      <c r="CC878" s="249"/>
      <c r="CD878" s="249"/>
      <c r="CE878" s="249"/>
      <c r="CF878" s="249"/>
      <c r="CG878" s="249"/>
      <c r="CH878" s="249"/>
      <c r="CI878" s="249"/>
      <c r="CJ878" s="249"/>
      <c r="CK878" s="249"/>
      <c r="CL878" s="249"/>
      <c r="CM878" s="121"/>
      <c r="CN878" s="121"/>
      <c r="CO878" s="1"/>
      <c r="CP878" s="1"/>
      <c r="CQ878" s="1"/>
      <c r="CR878" s="1"/>
      <c r="CS878" s="1"/>
      <c r="CT878" s="1"/>
      <c r="CU878" s="1"/>
      <c r="CV878" s="1"/>
      <c r="CW878" s="1"/>
      <c r="CX878" s="1"/>
      <c r="CY878" s="1"/>
      <c r="CZ878" s="1"/>
      <c r="DA878" s="1"/>
      <c r="DB878" s="1"/>
      <c r="DC878" s="1"/>
    </row>
    <row r="879" spans="1:107" s="2" customFormat="1" ht="10.5" customHeight="1" x14ac:dyDescent="0.2">
      <c r="A879" s="1373"/>
      <c r="B879" s="1376"/>
      <c r="C879" s="846" t="s">
        <v>909</v>
      </c>
      <c r="D879" s="1256" t="s">
        <v>907</v>
      </c>
      <c r="E879" s="42">
        <f>AF879*$AE877</f>
        <v>3.5999999999999999E-3</v>
      </c>
      <c r="F879" s="104">
        <f t="shared" ref="F879" si="904">AG879*$AE877</f>
        <v>3.5999999999999999E-3</v>
      </c>
      <c r="G879" s="104">
        <f t="shared" ref="G879" si="905">AH879*$AE877</f>
        <v>3.5999999999999999E-3</v>
      </c>
      <c r="H879" s="875">
        <f t="shared" ref="H879" si="906">AI879*$AE877</f>
        <v>3.5999999999999999E-3</v>
      </c>
      <c r="I879" s="104">
        <f t="shared" ref="I879" si="907">AJ879*$AE877</f>
        <v>3.5999999999999999E-3</v>
      </c>
      <c r="J879" s="104">
        <f t="shared" ref="J879" si="908">AK879*$AE877</f>
        <v>3.5999999999999999E-3</v>
      </c>
      <c r="K879" s="104">
        <f t="shared" ref="K879" si="909">AL879*$AE877</f>
        <v>3.5999999999999999E-3</v>
      </c>
      <c r="L879" s="104">
        <f t="shared" ref="L879" si="910">AM879*$AE877</f>
        <v>3.7200000000000002E-3</v>
      </c>
      <c r="M879" s="104">
        <f t="shared" ref="M879" si="911">AN879*$AE877</f>
        <v>3.7200000000000002E-3</v>
      </c>
      <c r="N879" s="875">
        <f t="shared" ref="N879" si="912">AO879*$AE877</f>
        <v>3.7200000000000002E-3</v>
      </c>
      <c r="O879" s="104">
        <f t="shared" ref="O879" si="913">AP879*$AE877</f>
        <v>3.5999999999999999E-3</v>
      </c>
      <c r="P879" s="104">
        <f t="shared" ref="P879" si="914">AQ879*$AE877</f>
        <v>3.5999999999999999E-3</v>
      </c>
      <c r="Q879" s="104">
        <f t="shared" ref="Q879" si="915">AR879*$AE877</f>
        <v>3.7200000000000002E-3</v>
      </c>
      <c r="R879" s="104">
        <f t="shared" ref="R879" si="916">AS879*$AE877</f>
        <v>3.8400000000000001E-3</v>
      </c>
      <c r="S879" s="104">
        <f t="shared" ref="S879" si="917">AT879*$AE877</f>
        <v>3.8400000000000001E-3</v>
      </c>
      <c r="T879" s="104">
        <f t="shared" ref="T879" si="918">AU879*$AE877</f>
        <v>3.8400000000000001E-3</v>
      </c>
      <c r="U879" s="104">
        <f t="shared" ref="U879" si="919">AV879*$AE877</f>
        <v>3.5999999999999999E-3</v>
      </c>
      <c r="V879" s="875">
        <f t="shared" ref="V879" si="920">AW879*$AE877</f>
        <v>3.8400000000000001E-3</v>
      </c>
      <c r="W879" s="104">
        <f t="shared" ref="W879" si="921">AX879*$AE877</f>
        <v>3.7200000000000002E-3</v>
      </c>
      <c r="X879" s="104">
        <f t="shared" ref="X879" si="922">AY879*$AE877</f>
        <v>3.7200000000000002E-3</v>
      </c>
      <c r="Y879" s="104">
        <f t="shared" ref="Y879" si="923">AZ879*$AE877</f>
        <v>3.8400000000000001E-3</v>
      </c>
      <c r="Z879" s="104">
        <f t="shared" ref="Z879" si="924">BA879*$AE877</f>
        <v>3.5999999999999999E-3</v>
      </c>
      <c r="AA879" s="104">
        <f t="shared" ref="AA879" si="925">BB879*$AE877</f>
        <v>3.8400000000000001E-3</v>
      </c>
      <c r="AB879" s="104">
        <f t="shared" ref="AB879" si="926">BC879*$AE877</f>
        <v>3.8400000000000001E-3</v>
      </c>
      <c r="AC879" s="41"/>
      <c r="AD879" s="43"/>
      <c r="AE879" s="49"/>
      <c r="AF879" s="249">
        <v>1.5E-3</v>
      </c>
      <c r="AG879" s="249">
        <v>1.5E-3</v>
      </c>
      <c r="AH879" s="249">
        <v>1.5E-3</v>
      </c>
      <c r="AI879" s="249">
        <v>1.5E-3</v>
      </c>
      <c r="AJ879" s="249">
        <v>1.5E-3</v>
      </c>
      <c r="AK879" s="249">
        <v>1.5E-3</v>
      </c>
      <c r="AL879" s="249">
        <v>1.5E-3</v>
      </c>
      <c r="AM879" s="249">
        <v>1.5500000000000002E-3</v>
      </c>
      <c r="AN879" s="249">
        <v>1.5500000000000002E-3</v>
      </c>
      <c r="AO879" s="249">
        <v>1.5500000000000002E-3</v>
      </c>
      <c r="AP879" s="249">
        <v>1.5E-3</v>
      </c>
      <c r="AQ879" s="249">
        <v>1.5E-3</v>
      </c>
      <c r="AR879" s="249">
        <v>1.5500000000000002E-3</v>
      </c>
      <c r="AS879" s="249">
        <v>1.6000000000000001E-3</v>
      </c>
      <c r="AT879" s="249">
        <v>1.6000000000000001E-3</v>
      </c>
      <c r="AU879" s="249">
        <v>1.6000000000000001E-3</v>
      </c>
      <c r="AV879" s="249">
        <v>1.5E-3</v>
      </c>
      <c r="AW879" s="249">
        <v>1.6000000000000001E-3</v>
      </c>
      <c r="AX879" s="249">
        <v>1.5500000000000002E-3</v>
      </c>
      <c r="AY879" s="249">
        <v>1.5500000000000002E-3</v>
      </c>
      <c r="AZ879" s="249">
        <v>1.6000000000000001E-3</v>
      </c>
      <c r="BA879" s="249">
        <v>1.5E-3</v>
      </c>
      <c r="BB879" s="249">
        <v>1.6000000000000001E-3</v>
      </c>
      <c r="BC879" s="249">
        <v>1.6000000000000001E-3</v>
      </c>
      <c r="BD879" s="249"/>
      <c r="BE879" s="249"/>
      <c r="BF879" s="249"/>
      <c r="BG879" s="249"/>
      <c r="BH879" s="249"/>
      <c r="BI879" s="249"/>
      <c r="BJ879" s="249"/>
      <c r="BK879" s="249"/>
      <c r="BL879" s="249"/>
      <c r="BM879" s="249"/>
      <c r="BN879" s="249"/>
      <c r="BO879" s="249"/>
      <c r="BP879" s="249"/>
      <c r="BQ879" s="249"/>
      <c r="BR879" s="249"/>
      <c r="BS879" s="249"/>
      <c r="BT879" s="249"/>
      <c r="BU879" s="249"/>
      <c r="BV879" s="249"/>
      <c r="BW879" s="249"/>
      <c r="BX879" s="249"/>
      <c r="BY879" s="249"/>
      <c r="BZ879" s="249"/>
      <c r="CA879" s="249"/>
      <c r="CB879" s="249"/>
      <c r="CC879" s="249"/>
      <c r="CD879" s="249"/>
      <c r="CE879" s="249"/>
      <c r="CF879" s="249"/>
      <c r="CG879" s="249"/>
      <c r="CH879" s="249"/>
      <c r="CI879" s="249"/>
      <c r="CJ879" s="249"/>
      <c r="CK879" s="249"/>
      <c r="CL879" s="249"/>
      <c r="CM879" s="121"/>
      <c r="CN879" s="121"/>
      <c r="CO879" s="1"/>
      <c r="CP879" s="1"/>
      <c r="CQ879" s="1"/>
      <c r="CR879" s="1"/>
      <c r="CS879" s="1"/>
      <c r="CT879" s="1"/>
      <c r="CU879" s="1"/>
      <c r="CV879" s="1"/>
      <c r="CW879" s="1"/>
      <c r="CX879" s="1"/>
      <c r="CY879" s="1"/>
      <c r="CZ879" s="1"/>
      <c r="DA879" s="1"/>
      <c r="DB879" s="1"/>
      <c r="DC879" s="1"/>
    </row>
    <row r="880" spans="1:107" s="2" customFormat="1" ht="10.5" customHeight="1" thickBot="1" x14ac:dyDescent="0.25">
      <c r="A880" s="1374"/>
      <c r="B880" s="1377"/>
      <c r="C880" s="197"/>
      <c r="D880" s="1258" t="s">
        <v>35</v>
      </c>
      <c r="E880" s="45">
        <f>(E878-E879)/E877</f>
        <v>-2.5</v>
      </c>
      <c r="F880" s="45">
        <f t="shared" ref="F880" si="927">(F878-F879)/F877</f>
        <v>-2.5</v>
      </c>
      <c r="G880" s="45">
        <f t="shared" ref="G880" si="928">(G878-G879)/G877</f>
        <v>-2.5</v>
      </c>
      <c r="H880" s="425">
        <f t="shared" ref="H880" si="929">(H878-H879)/H877</f>
        <v>-2.5</v>
      </c>
      <c r="I880" s="45">
        <f t="shared" ref="I880" si="930">(I878-I879)/I877</f>
        <v>-2.5</v>
      </c>
      <c r="J880" s="45">
        <f t="shared" ref="J880" si="931">(J878-J879)/J877</f>
        <v>-2.5</v>
      </c>
      <c r="K880" s="45">
        <f t="shared" ref="K880" si="932">(K878-K879)/K877</f>
        <v>-2.5</v>
      </c>
      <c r="L880" s="45">
        <f t="shared" ref="L880" si="933">(L878-L879)/L877</f>
        <v>-2.5833333333333339</v>
      </c>
      <c r="M880" s="45">
        <f t="shared" ref="M880" si="934">(M878-M879)/M877</f>
        <v>-2.5833333333333339</v>
      </c>
      <c r="N880" s="425">
        <f t="shared" ref="N880" si="935">(N878-N879)/N877</f>
        <v>-2.5833333333333339</v>
      </c>
      <c r="O880" s="45">
        <f t="shared" ref="O880" si="936">(O878-O879)/O877</f>
        <v>-2.1428571428571428</v>
      </c>
      <c r="P880" s="45">
        <f t="shared" ref="P880" si="937">(P878-P879)/P877</f>
        <v>-2.3076923076923075</v>
      </c>
      <c r="Q880" s="45">
        <f t="shared" ref="Q880" si="938">(Q878-Q879)/Q877</f>
        <v>-2.5833333333333339</v>
      </c>
      <c r="R880" s="45">
        <f t="shared" ref="R880" si="939">(R878-R879)/R877</f>
        <v>-2.666666666666667</v>
      </c>
      <c r="S880" s="45">
        <f t="shared" ref="S880" si="940">(S878-S879)/S877</f>
        <v>-2.666666666666667</v>
      </c>
      <c r="T880" s="45">
        <f t="shared" ref="T880" si="941">(T878-T879)/T877</f>
        <v>-2.666666666666667</v>
      </c>
      <c r="U880" s="45">
        <f t="shared" ref="U880" si="942">(U878-U879)/U877</f>
        <v>-2.5</v>
      </c>
      <c r="V880" s="425">
        <f t="shared" ref="V880" si="943">(V878-V879)/V877</f>
        <v>-2.666666666666667</v>
      </c>
      <c r="W880" s="45">
        <f t="shared" ref="W880" si="944">(W878-W879)/W877</f>
        <v>-2.5833333333333339</v>
      </c>
      <c r="X880" s="45">
        <f t="shared" ref="X880" si="945">(X878-X879)/X877</f>
        <v>-2.5833333333333339</v>
      </c>
      <c r="Y880" s="45">
        <f t="shared" ref="Y880" si="946">(Y878-Y879)/Y877</f>
        <v>-2.666666666666667</v>
      </c>
      <c r="Z880" s="45">
        <f t="shared" ref="Z880" si="947">(Z878-Z879)/Z877</f>
        <v>-2.5</v>
      </c>
      <c r="AA880" s="45">
        <f t="shared" ref="AA880" si="948">(AA878-AA879)/AA877</f>
        <v>-2.666666666666667</v>
      </c>
      <c r="AB880" s="45">
        <f t="shared" ref="AB880" si="949">(AB878-AB879)/AB877</f>
        <v>-2.666666666666667</v>
      </c>
      <c r="AC880" s="41"/>
      <c r="AD880" s="43"/>
      <c r="AE880" s="49"/>
      <c r="AF880" s="249"/>
      <c r="AG880" s="249"/>
      <c r="AH880" s="249"/>
      <c r="AI880" s="249"/>
      <c r="AJ880" s="249"/>
      <c r="AK880" s="249"/>
      <c r="AL880" s="249"/>
      <c r="AM880" s="249"/>
      <c r="AN880" s="249"/>
      <c r="AO880" s="249"/>
      <c r="AP880" s="249"/>
      <c r="AQ880" s="249"/>
      <c r="AR880" s="249"/>
      <c r="AS880" s="249"/>
      <c r="AT880" s="249"/>
      <c r="AU880" s="249"/>
      <c r="AV880" s="249"/>
      <c r="AW880" s="249"/>
      <c r="AX880" s="249"/>
      <c r="AY880" s="249"/>
      <c r="AZ880" s="249"/>
      <c r="BA880" s="249"/>
      <c r="BB880" s="249"/>
      <c r="BC880" s="249"/>
      <c r="BD880" s="249"/>
      <c r="BE880" s="249"/>
      <c r="BF880" s="249"/>
      <c r="BG880" s="249"/>
      <c r="BH880" s="249"/>
      <c r="BI880" s="249"/>
      <c r="BJ880" s="249"/>
      <c r="BK880" s="249"/>
      <c r="BL880" s="249"/>
      <c r="BM880" s="249"/>
      <c r="BN880" s="249"/>
      <c r="BO880" s="249"/>
      <c r="BP880" s="249"/>
      <c r="BQ880" s="249"/>
      <c r="BR880" s="249"/>
      <c r="BS880" s="249"/>
      <c r="BT880" s="249"/>
      <c r="BU880" s="249"/>
      <c r="BV880" s="249"/>
      <c r="BW880" s="249"/>
      <c r="BX880" s="249"/>
      <c r="BY880" s="249"/>
      <c r="BZ880" s="249"/>
      <c r="CA880" s="249"/>
      <c r="CB880" s="249"/>
      <c r="CC880" s="249"/>
      <c r="CD880" s="249"/>
      <c r="CE880" s="249"/>
      <c r="CF880" s="249"/>
      <c r="CG880" s="249"/>
      <c r="CH880" s="249"/>
      <c r="CI880" s="249"/>
      <c r="CJ880" s="249"/>
      <c r="CK880" s="249"/>
      <c r="CL880" s="249"/>
      <c r="CM880" s="121"/>
      <c r="CN880" s="121"/>
      <c r="CO880" s="1"/>
      <c r="CP880" s="1"/>
      <c r="CQ880" s="1"/>
      <c r="CR880" s="1"/>
      <c r="CS880" s="1"/>
      <c r="CT880" s="1"/>
      <c r="CU880" s="1"/>
      <c r="CV880" s="1"/>
      <c r="CW880" s="1"/>
      <c r="CX880" s="1"/>
      <c r="CY880" s="1"/>
      <c r="CZ880" s="1"/>
      <c r="DA880" s="1"/>
      <c r="DB880" s="1"/>
      <c r="DC880" s="1"/>
    </row>
    <row r="881" spans="1:92" s="1" customFormat="1" ht="10.5" customHeight="1" x14ac:dyDescent="0.2">
      <c r="A881" s="1372" t="s">
        <v>36</v>
      </c>
      <c r="B881" s="1375" t="s">
        <v>1009</v>
      </c>
      <c r="C881" s="695"/>
      <c r="D881" s="1255"/>
      <c r="E881" s="50"/>
      <c r="F881" s="50"/>
      <c r="G881" s="50"/>
      <c r="H881" s="540"/>
      <c r="I881" s="50"/>
      <c r="J881" s="50"/>
      <c r="K881" s="50"/>
      <c r="L881" s="50"/>
      <c r="M881" s="50"/>
      <c r="N881" s="540"/>
      <c r="O881" s="50"/>
      <c r="P881" s="50"/>
      <c r="Q881" s="50"/>
      <c r="R881" s="50"/>
      <c r="S881" s="50"/>
      <c r="T881" s="50"/>
      <c r="U881" s="50"/>
      <c r="V881" s="540"/>
      <c r="W881" s="50"/>
      <c r="X881" s="50"/>
      <c r="Y881" s="50"/>
      <c r="Z881" s="50"/>
      <c r="AA881" s="50"/>
      <c r="AB881" s="50"/>
      <c r="AC881" s="41"/>
      <c r="AD881" s="43"/>
      <c r="AE881" s="49"/>
      <c r="AF881" s="249"/>
      <c r="AG881" s="249"/>
      <c r="AH881" s="249"/>
      <c r="AI881" s="249"/>
      <c r="AJ881" s="249"/>
      <c r="AK881" s="249"/>
      <c r="AL881" s="249"/>
      <c r="AM881" s="249"/>
      <c r="AN881" s="249"/>
      <c r="AO881" s="249"/>
      <c r="AP881" s="249"/>
      <c r="AQ881" s="249"/>
      <c r="AR881" s="249"/>
      <c r="AS881" s="249"/>
      <c r="AT881" s="249"/>
      <c r="AU881" s="249"/>
      <c r="AV881" s="249"/>
      <c r="AW881" s="249"/>
      <c r="AX881" s="249"/>
      <c r="AY881" s="249"/>
      <c r="AZ881" s="249"/>
      <c r="BA881" s="249"/>
      <c r="BB881" s="249"/>
      <c r="BC881" s="249"/>
      <c r="BD881" s="249"/>
      <c r="BE881" s="249"/>
      <c r="BF881" s="249"/>
      <c r="BG881" s="249"/>
      <c r="BH881" s="249"/>
      <c r="BI881" s="249"/>
      <c r="BJ881" s="249"/>
      <c r="BK881" s="249"/>
      <c r="BL881" s="249"/>
      <c r="BM881" s="249"/>
      <c r="BN881" s="249"/>
      <c r="BO881" s="249"/>
      <c r="BP881" s="249"/>
      <c r="BQ881" s="249"/>
      <c r="BR881" s="249"/>
      <c r="BS881" s="249"/>
      <c r="BT881" s="249"/>
      <c r="BU881" s="249"/>
      <c r="BV881" s="249"/>
      <c r="BW881" s="249"/>
      <c r="BX881" s="249"/>
      <c r="BY881" s="249"/>
      <c r="BZ881" s="249"/>
      <c r="CA881" s="249"/>
      <c r="CB881" s="249"/>
      <c r="CC881" s="249"/>
      <c r="CD881" s="249"/>
      <c r="CE881" s="249"/>
      <c r="CF881" s="249"/>
      <c r="CG881" s="249"/>
      <c r="CH881" s="249"/>
      <c r="CI881" s="249"/>
      <c r="CJ881" s="249"/>
      <c r="CK881" s="249"/>
      <c r="CL881" s="249"/>
      <c r="CM881" s="121"/>
      <c r="CN881" s="121"/>
    </row>
    <row r="882" spans="1:92" s="1" customFormat="1" ht="10.5" customHeight="1" x14ac:dyDescent="0.2">
      <c r="A882" s="1373"/>
      <c r="B882" s="1376"/>
      <c r="C882" s="846" t="s">
        <v>118</v>
      </c>
      <c r="D882" s="1256" t="s">
        <v>27</v>
      </c>
      <c r="E882" s="1353">
        <f t="shared" ref="E882:AB882" ca="1" si="950">ROUND(SQRT(E882^2+(E884-E885)^2)*1000/(1.73*E849),0)</f>
        <v>0</v>
      </c>
      <c r="F882" s="1353">
        <f t="shared" ca="1" si="950"/>
        <v>0</v>
      </c>
      <c r="G882" s="1353">
        <f t="shared" ca="1" si="950"/>
        <v>0</v>
      </c>
      <c r="H882" s="423">
        <f t="shared" ca="1" si="950"/>
        <v>0</v>
      </c>
      <c r="I882" s="1353">
        <f t="shared" ca="1" si="950"/>
        <v>0</v>
      </c>
      <c r="J882" s="1353">
        <f t="shared" ca="1" si="950"/>
        <v>0</v>
      </c>
      <c r="K882" s="1353">
        <f t="shared" ca="1" si="950"/>
        <v>0</v>
      </c>
      <c r="L882" s="1353">
        <f t="shared" ca="1" si="950"/>
        <v>0</v>
      </c>
      <c r="M882" s="1353">
        <f t="shared" ca="1" si="950"/>
        <v>0</v>
      </c>
      <c r="N882" s="423">
        <f t="shared" ca="1" si="950"/>
        <v>0</v>
      </c>
      <c r="O882" s="1353">
        <f t="shared" ca="1" si="950"/>
        <v>0</v>
      </c>
      <c r="P882" s="1353">
        <f t="shared" ca="1" si="950"/>
        <v>0</v>
      </c>
      <c r="Q882" s="1353">
        <f t="shared" ca="1" si="950"/>
        <v>0</v>
      </c>
      <c r="R882" s="1353">
        <f t="shared" ca="1" si="950"/>
        <v>0</v>
      </c>
      <c r="S882" s="1353">
        <f t="shared" ca="1" si="950"/>
        <v>0</v>
      </c>
      <c r="T882" s="1353">
        <f t="shared" ca="1" si="950"/>
        <v>0</v>
      </c>
      <c r="U882" s="1353">
        <f t="shared" ca="1" si="950"/>
        <v>0</v>
      </c>
      <c r="V882" s="423">
        <f t="shared" ca="1" si="950"/>
        <v>0</v>
      </c>
      <c r="W882" s="1353">
        <f t="shared" ca="1" si="950"/>
        <v>0</v>
      </c>
      <c r="X882" s="1353">
        <f t="shared" ca="1" si="950"/>
        <v>0</v>
      </c>
      <c r="Y882" s="1353">
        <f t="shared" ca="1" si="950"/>
        <v>0</v>
      </c>
      <c r="Z882" s="1353">
        <f t="shared" ca="1" si="950"/>
        <v>0</v>
      </c>
      <c r="AA882" s="1353">
        <f t="shared" ca="1" si="950"/>
        <v>0</v>
      </c>
      <c r="AB882" s="1353">
        <f t="shared" ca="1" si="950"/>
        <v>0</v>
      </c>
      <c r="AC882" s="112"/>
      <c r="AD882" s="70"/>
      <c r="AE882" s="49"/>
      <c r="AF882" s="249"/>
      <c r="AG882" s="249"/>
      <c r="AH882" s="249"/>
      <c r="AI882" s="249"/>
      <c r="AJ882" s="249"/>
      <c r="AK882" s="249"/>
      <c r="AL882" s="249"/>
      <c r="AM882" s="249"/>
      <c r="AN882" s="249"/>
      <c r="AO882" s="249"/>
      <c r="AP882" s="249"/>
      <c r="AQ882" s="249"/>
      <c r="AR882" s="249"/>
      <c r="AS882" s="249"/>
      <c r="AT882" s="249"/>
      <c r="AU882" s="249"/>
      <c r="AV882" s="249"/>
      <c r="AW882" s="249"/>
      <c r="AX882" s="249"/>
      <c r="AY882" s="249"/>
      <c r="AZ882" s="249"/>
      <c r="BA882" s="249"/>
      <c r="BB882" s="249"/>
      <c r="BC882" s="249"/>
      <c r="BD882" s="249"/>
      <c r="BE882" s="249"/>
      <c r="BF882" s="249"/>
      <c r="BG882" s="249"/>
      <c r="BH882" s="249"/>
      <c r="BI882" s="249"/>
      <c r="BJ882" s="249"/>
      <c r="BK882" s="249"/>
      <c r="BL882" s="249"/>
      <c r="BM882" s="249"/>
      <c r="BN882" s="249"/>
      <c r="BO882" s="249"/>
      <c r="BP882" s="249"/>
      <c r="BQ882" s="249"/>
      <c r="BR882" s="249"/>
      <c r="BS882" s="249"/>
      <c r="BT882" s="249"/>
      <c r="BU882" s="249"/>
      <c r="BV882" s="249"/>
      <c r="BW882" s="249"/>
      <c r="BX882" s="249"/>
      <c r="BY882" s="249"/>
      <c r="BZ882" s="249"/>
      <c r="CA882" s="249"/>
      <c r="CB882" s="249"/>
      <c r="CC882" s="249"/>
      <c r="CD882" s="249"/>
      <c r="CE882" s="249"/>
      <c r="CF882" s="249"/>
      <c r="CG882" s="249"/>
      <c r="CH882" s="249"/>
      <c r="CI882" s="249"/>
      <c r="CJ882" s="249"/>
      <c r="CK882" s="249"/>
      <c r="CL882" s="249"/>
      <c r="CM882" s="121"/>
      <c r="CN882" s="121"/>
    </row>
    <row r="883" spans="1:92" s="1" customFormat="1" ht="10.5" customHeight="1" x14ac:dyDescent="0.2">
      <c r="A883" s="1373"/>
      <c r="B883" s="1376"/>
      <c r="C883" s="846" t="s">
        <v>909</v>
      </c>
      <c r="D883" s="1256" t="s">
        <v>108</v>
      </c>
      <c r="E883" s="42">
        <f>AF883*$AE883</f>
        <v>0</v>
      </c>
      <c r="F883" s="42">
        <f t="shared" ref="F883" si="951">AG883*$AE883</f>
        <v>0</v>
      </c>
      <c r="G883" s="42">
        <f t="shared" ref="G883" si="952">AH883*$AE883</f>
        <v>0</v>
      </c>
      <c r="H883" s="423">
        <f t="shared" ref="H883" si="953">AI883*$AE883</f>
        <v>0</v>
      </c>
      <c r="I883" s="42">
        <f t="shared" ref="I883" si="954">AJ883*$AE883</f>
        <v>0</v>
      </c>
      <c r="J883" s="42">
        <f t="shared" ref="J883" si="955">AK883*$AE883</f>
        <v>0</v>
      </c>
      <c r="K883" s="42">
        <f t="shared" ref="K883" si="956">AL883*$AE883</f>
        <v>0</v>
      </c>
      <c r="L883" s="42">
        <f t="shared" ref="L883" si="957">AM883*$AE883</f>
        <v>0</v>
      </c>
      <c r="M883" s="42">
        <f t="shared" ref="M883" si="958">AN883*$AE883</f>
        <v>0</v>
      </c>
      <c r="N883" s="423">
        <f t="shared" ref="N883" si="959">AO883*$AE883</f>
        <v>0</v>
      </c>
      <c r="O883" s="42">
        <f t="shared" ref="O883" si="960">AP883*$AE883</f>
        <v>0</v>
      </c>
      <c r="P883" s="42">
        <f t="shared" ref="P883" si="961">AQ883*$AE883</f>
        <v>0</v>
      </c>
      <c r="Q883" s="42">
        <f t="shared" ref="Q883" si="962">AR883*$AE883</f>
        <v>0</v>
      </c>
      <c r="R883" s="42">
        <f t="shared" ref="R883" si="963">AS883*$AE883</f>
        <v>0</v>
      </c>
      <c r="S883" s="42">
        <f t="shared" ref="S883" si="964">AT883*$AE883</f>
        <v>0</v>
      </c>
      <c r="T883" s="42">
        <f t="shared" ref="T883" si="965">AU883*$AE883</f>
        <v>0</v>
      </c>
      <c r="U883" s="42">
        <f t="shared" ref="U883" si="966">AV883*$AE883</f>
        <v>0</v>
      </c>
      <c r="V883" s="423">
        <f t="shared" ref="V883" si="967">AW883*$AE883</f>
        <v>0</v>
      </c>
      <c r="W883" s="42">
        <f t="shared" ref="W883" si="968">AX883*$AE883</f>
        <v>0</v>
      </c>
      <c r="X883" s="42">
        <f t="shared" ref="X883" si="969">AY883*$AE883</f>
        <v>0</v>
      </c>
      <c r="Y883" s="42">
        <f t="shared" ref="Y883" si="970">AZ883*$AE883</f>
        <v>0</v>
      </c>
      <c r="Z883" s="42">
        <f t="shared" ref="Z883" si="971">BA883*$AE883</f>
        <v>0</v>
      </c>
      <c r="AA883" s="42">
        <f t="shared" ref="AA883" si="972">BB883*$AE883</f>
        <v>0</v>
      </c>
      <c r="AB883" s="42">
        <f t="shared" ref="AB883" si="973">BC883*$AE883</f>
        <v>0</v>
      </c>
      <c r="AC883" s="41">
        <f t="shared" ref="AC883" si="974">SUM(E883:AB883)</f>
        <v>0</v>
      </c>
      <c r="AD883" s="43">
        <f t="shared" ref="AD883" si="975">SUM(E884:AB884)</f>
        <v>0</v>
      </c>
      <c r="AE883" s="49">
        <v>2.4</v>
      </c>
      <c r="AF883" s="249">
        <v>0</v>
      </c>
      <c r="AG883" s="249">
        <v>0</v>
      </c>
      <c r="AH883" s="249">
        <v>0</v>
      </c>
      <c r="AI883" s="249">
        <v>0</v>
      </c>
      <c r="AJ883" s="249">
        <v>0</v>
      </c>
      <c r="AK883" s="249">
        <v>0</v>
      </c>
      <c r="AL883" s="249">
        <v>0</v>
      </c>
      <c r="AM883" s="249">
        <v>0</v>
      </c>
      <c r="AN883" s="249">
        <v>0</v>
      </c>
      <c r="AO883" s="249">
        <v>0</v>
      </c>
      <c r="AP883" s="249">
        <v>0</v>
      </c>
      <c r="AQ883" s="249">
        <v>0</v>
      </c>
      <c r="AR883" s="249">
        <v>0</v>
      </c>
      <c r="AS883" s="249">
        <v>0</v>
      </c>
      <c r="AT883" s="249">
        <v>0</v>
      </c>
      <c r="AU883" s="249">
        <v>0</v>
      </c>
      <c r="AV883" s="249">
        <v>0</v>
      </c>
      <c r="AW883" s="249">
        <v>0</v>
      </c>
      <c r="AX883" s="249">
        <v>0</v>
      </c>
      <c r="AY883" s="249">
        <v>0</v>
      </c>
      <c r="AZ883" s="249">
        <v>0</v>
      </c>
      <c r="BA883" s="249">
        <v>0</v>
      </c>
      <c r="BB883" s="249">
        <v>0</v>
      </c>
      <c r="BC883" s="249">
        <v>0</v>
      </c>
      <c r="BD883" s="249"/>
      <c r="BE883" s="249"/>
      <c r="BF883" s="249"/>
      <c r="BG883" s="249"/>
      <c r="BH883" s="249"/>
      <c r="BI883" s="249"/>
      <c r="BJ883" s="249"/>
      <c r="BK883" s="249"/>
      <c r="BL883" s="249"/>
      <c r="BM883" s="249"/>
      <c r="BN883" s="249"/>
      <c r="BO883" s="249"/>
      <c r="BP883" s="249"/>
      <c r="BQ883" s="249"/>
      <c r="BR883" s="249"/>
      <c r="BS883" s="249"/>
      <c r="BT883" s="249"/>
      <c r="BU883" s="249"/>
      <c r="BV883" s="249"/>
      <c r="BW883" s="249"/>
      <c r="BX883" s="249"/>
      <c r="BY883" s="249"/>
      <c r="BZ883" s="249"/>
      <c r="CA883" s="249"/>
      <c r="CB883" s="249"/>
      <c r="CC883" s="249"/>
      <c r="CD883" s="249"/>
      <c r="CE883" s="249"/>
      <c r="CF883" s="249"/>
      <c r="CG883" s="249"/>
      <c r="CH883" s="249"/>
      <c r="CI883" s="249"/>
      <c r="CJ883" s="249"/>
      <c r="CK883" s="249"/>
      <c r="CL883" s="249"/>
      <c r="CM883" s="121"/>
      <c r="CN883" s="121"/>
    </row>
    <row r="884" spans="1:92" s="1" customFormat="1" ht="10.5" customHeight="1" x14ac:dyDescent="0.2">
      <c r="A884" s="1373"/>
      <c r="B884" s="1376"/>
      <c r="C884" s="846" t="s">
        <v>909</v>
      </c>
      <c r="D884" s="1256" t="s">
        <v>906</v>
      </c>
      <c r="E884" s="42">
        <f>AF884*$AE883</f>
        <v>0</v>
      </c>
      <c r="F884" s="42">
        <f t="shared" ref="F884" si="976">AG884*$AE883</f>
        <v>0</v>
      </c>
      <c r="G884" s="42">
        <f t="shared" ref="G884" si="977">AH884*$AE883</f>
        <v>0</v>
      </c>
      <c r="H884" s="423">
        <f t="shared" ref="H884" si="978">AI884*$AE883</f>
        <v>0</v>
      </c>
      <c r="I884" s="42">
        <f t="shared" ref="I884" si="979">AJ884*$AE883</f>
        <v>0</v>
      </c>
      <c r="J884" s="42">
        <f t="shared" ref="J884" si="980">AK884*$AE883</f>
        <v>0</v>
      </c>
      <c r="K884" s="42">
        <f t="shared" ref="K884" si="981">AL884*$AE883</f>
        <v>0</v>
      </c>
      <c r="L884" s="42">
        <f t="shared" ref="L884" si="982">AM884*$AE883</f>
        <v>0</v>
      </c>
      <c r="M884" s="42">
        <f t="shared" ref="M884" si="983">AN884*$AE883</f>
        <v>0</v>
      </c>
      <c r="N884" s="423">
        <f t="shared" ref="N884" si="984">AO884*$AE883</f>
        <v>0</v>
      </c>
      <c r="O884" s="42">
        <f t="shared" ref="O884" si="985">AP884*$AE883</f>
        <v>0</v>
      </c>
      <c r="P884" s="42">
        <f t="shared" ref="P884" si="986">AQ884*$AE883</f>
        <v>0</v>
      </c>
      <c r="Q884" s="42">
        <f t="shared" ref="Q884" si="987">AR884*$AE883</f>
        <v>0</v>
      </c>
      <c r="R884" s="42">
        <f t="shared" ref="R884" si="988">AS884*$AE883</f>
        <v>0</v>
      </c>
      <c r="S884" s="42">
        <f t="shared" ref="S884" si="989">AT884*$AE883</f>
        <v>0</v>
      </c>
      <c r="T884" s="42">
        <f t="shared" ref="T884" si="990">AU884*$AE883</f>
        <v>0</v>
      </c>
      <c r="U884" s="42">
        <f t="shared" ref="U884" si="991">AV884*$AE883</f>
        <v>0</v>
      </c>
      <c r="V884" s="423">
        <f t="shared" ref="V884" si="992">AW884*$AE883</f>
        <v>0</v>
      </c>
      <c r="W884" s="42">
        <f t="shared" ref="W884" si="993">AX884*$AE883</f>
        <v>0</v>
      </c>
      <c r="X884" s="42">
        <f t="shared" ref="X884" si="994">AY884*$AE883</f>
        <v>0</v>
      </c>
      <c r="Y884" s="42">
        <f t="shared" ref="Y884" si="995">AZ884*$AE883</f>
        <v>0</v>
      </c>
      <c r="Z884" s="42">
        <f t="shared" ref="Z884" si="996">BA884*$AE883</f>
        <v>0</v>
      </c>
      <c r="AA884" s="42">
        <f t="shared" ref="AA884" si="997">BB884*$AE883</f>
        <v>0</v>
      </c>
      <c r="AB884" s="42">
        <f t="shared" ref="AB884" si="998">BC884*$AE883</f>
        <v>0</v>
      </c>
      <c r="AC884" s="41"/>
      <c r="AD884" s="43"/>
      <c r="AE884" s="49"/>
      <c r="AF884" s="249">
        <v>0</v>
      </c>
      <c r="AG884" s="249">
        <v>0</v>
      </c>
      <c r="AH884" s="249">
        <v>0</v>
      </c>
      <c r="AI884" s="249">
        <v>0</v>
      </c>
      <c r="AJ884" s="249">
        <v>0</v>
      </c>
      <c r="AK884" s="249">
        <v>0</v>
      </c>
      <c r="AL884" s="249">
        <v>0</v>
      </c>
      <c r="AM884" s="249">
        <v>0</v>
      </c>
      <c r="AN884" s="249">
        <v>0</v>
      </c>
      <c r="AO884" s="249">
        <v>0</v>
      </c>
      <c r="AP884" s="249">
        <v>0</v>
      </c>
      <c r="AQ884" s="249">
        <v>0</v>
      </c>
      <c r="AR884" s="249">
        <v>0</v>
      </c>
      <c r="AS884" s="249">
        <v>0</v>
      </c>
      <c r="AT884" s="249">
        <v>0</v>
      </c>
      <c r="AU884" s="249">
        <v>0</v>
      </c>
      <c r="AV884" s="249">
        <v>0</v>
      </c>
      <c r="AW884" s="249">
        <v>0</v>
      </c>
      <c r="AX884" s="249">
        <v>0</v>
      </c>
      <c r="AY884" s="249">
        <v>0</v>
      </c>
      <c r="AZ884" s="249">
        <v>0</v>
      </c>
      <c r="BA884" s="249">
        <v>0</v>
      </c>
      <c r="BB884" s="249">
        <v>0</v>
      </c>
      <c r="BC884" s="249">
        <v>0</v>
      </c>
      <c r="BD884" s="249"/>
      <c r="BE884" s="249"/>
      <c r="BF884" s="249"/>
      <c r="BG884" s="249"/>
      <c r="BH884" s="249"/>
      <c r="BI884" s="249"/>
      <c r="BJ884" s="249"/>
      <c r="BK884" s="249"/>
      <c r="BL884" s="249"/>
      <c r="BM884" s="249"/>
      <c r="BN884" s="249"/>
      <c r="BO884" s="249"/>
      <c r="BP884" s="249"/>
      <c r="BQ884" s="249"/>
      <c r="BR884" s="249"/>
      <c r="BS884" s="249"/>
      <c r="BT884" s="249"/>
      <c r="BU884" s="249"/>
      <c r="BV884" s="249"/>
      <c r="BW884" s="249"/>
      <c r="BX884" s="249"/>
      <c r="BY884" s="249"/>
      <c r="BZ884" s="249"/>
      <c r="CA884" s="249"/>
      <c r="CB884" s="249"/>
      <c r="CC884" s="249"/>
      <c r="CD884" s="249"/>
      <c r="CE884" s="249"/>
      <c r="CF884" s="249"/>
      <c r="CG884" s="249"/>
      <c r="CH884" s="249"/>
      <c r="CI884" s="249"/>
      <c r="CJ884" s="249"/>
      <c r="CK884" s="249"/>
      <c r="CL884" s="249"/>
      <c r="CM884" s="121"/>
      <c r="CN884" s="121"/>
    </row>
    <row r="885" spans="1:92" s="1" customFormat="1" ht="10.5" customHeight="1" x14ac:dyDescent="0.2">
      <c r="A885" s="1373"/>
      <c r="B885" s="1376"/>
      <c r="C885" s="846" t="s">
        <v>909</v>
      </c>
      <c r="D885" s="1256" t="s">
        <v>907</v>
      </c>
      <c r="E885" s="42">
        <f>AF885*$AE883</f>
        <v>1.0799999999999999E-2</v>
      </c>
      <c r="F885" s="104">
        <f t="shared" ref="F885" si="999">AG885*$AE883</f>
        <v>1.1039999999999999E-2</v>
      </c>
      <c r="G885" s="104">
        <f t="shared" ref="G885" si="1000">AH885*$AE883</f>
        <v>1.0799999999999999E-2</v>
      </c>
      <c r="H885" s="875">
        <f t="shared" ref="H885" si="1001">AI885*$AE883</f>
        <v>1.0799999999999999E-2</v>
      </c>
      <c r="I885" s="104">
        <f t="shared" ref="I885" si="1002">AJ885*$AE883</f>
        <v>1.0799999999999999E-2</v>
      </c>
      <c r="J885" s="104">
        <f t="shared" ref="J885" si="1003">AK885*$AE883</f>
        <v>1.0799999999999999E-2</v>
      </c>
      <c r="K885" s="104">
        <f t="shared" ref="K885" si="1004">AL885*$AE883</f>
        <v>1.0799999999999999E-2</v>
      </c>
      <c r="L885" s="104">
        <f t="shared" ref="L885" si="1005">AM885*$AE883</f>
        <v>1.0799999999999999E-2</v>
      </c>
      <c r="M885" s="104">
        <f t="shared" ref="M885" si="1006">AN885*$AE883</f>
        <v>1.1039999999999999E-2</v>
      </c>
      <c r="N885" s="875">
        <f t="shared" ref="N885" si="1007">AO885*$AE883</f>
        <v>1.0920000000000001E-2</v>
      </c>
      <c r="O885" s="104">
        <f t="shared" ref="O885" si="1008">AP885*$AE883</f>
        <v>1.0799999999999999E-2</v>
      </c>
      <c r="P885" s="104">
        <f t="shared" ref="P885" si="1009">AQ885*$AE883</f>
        <v>1.0799999999999999E-2</v>
      </c>
      <c r="Q885" s="104">
        <f t="shared" ref="Q885" si="1010">AR885*$AE883</f>
        <v>1.0799999999999999E-2</v>
      </c>
      <c r="R885" s="104">
        <f t="shared" ref="R885" si="1011">AS885*$AE883</f>
        <v>1.0799999999999999E-2</v>
      </c>
      <c r="S885" s="104">
        <f t="shared" ref="S885" si="1012">AT885*$AE883</f>
        <v>1.0799999999999999E-2</v>
      </c>
      <c r="T885" s="104">
        <f t="shared" ref="T885" si="1013">AU885*$AE883</f>
        <v>1.1039999999999999E-2</v>
      </c>
      <c r="U885" s="104">
        <f t="shared" ref="U885" si="1014">AV885*$AE883</f>
        <v>1.0799999999999999E-2</v>
      </c>
      <c r="V885" s="875">
        <f t="shared" ref="V885" si="1015">AW885*$AE883</f>
        <v>1.0799999999999999E-2</v>
      </c>
      <c r="W885" s="104">
        <f t="shared" ref="W885" si="1016">AX885*$AE883</f>
        <v>1.0920000000000001E-2</v>
      </c>
      <c r="X885" s="104">
        <f t="shared" ref="X885" si="1017">AY885*$AE883</f>
        <v>1.0920000000000001E-2</v>
      </c>
      <c r="Y885" s="104">
        <f t="shared" ref="Y885" si="1018">AZ885*$AE883</f>
        <v>1.0799999999999999E-2</v>
      </c>
      <c r="Z885" s="104">
        <f t="shared" ref="Z885" si="1019">BA885*$AE883</f>
        <v>1.0799999999999999E-2</v>
      </c>
      <c r="AA885" s="104">
        <f t="shared" ref="AA885" si="1020">BB885*$AE883</f>
        <v>1.0920000000000001E-2</v>
      </c>
      <c r="AB885" s="104">
        <f t="shared" ref="AB885" si="1021">BC885*$AE883</f>
        <v>1.1039999999999999E-2</v>
      </c>
      <c r="AC885" s="41"/>
      <c r="AD885" s="43"/>
      <c r="AE885" s="49"/>
      <c r="AF885" s="249">
        <v>4.4999999999999997E-3</v>
      </c>
      <c r="AG885" s="249">
        <v>4.5999999999999999E-3</v>
      </c>
      <c r="AH885" s="249">
        <v>4.4999999999999997E-3</v>
      </c>
      <c r="AI885" s="249">
        <v>4.4999999999999997E-3</v>
      </c>
      <c r="AJ885" s="249">
        <v>4.4999999999999997E-3</v>
      </c>
      <c r="AK885" s="249">
        <v>4.4999999999999997E-3</v>
      </c>
      <c r="AL885" s="249">
        <v>4.4999999999999997E-3</v>
      </c>
      <c r="AM885" s="249">
        <v>4.4999999999999997E-3</v>
      </c>
      <c r="AN885" s="249">
        <v>4.5999999999999999E-3</v>
      </c>
      <c r="AO885" s="249">
        <v>4.5500000000000002E-3</v>
      </c>
      <c r="AP885" s="249">
        <v>4.4999999999999997E-3</v>
      </c>
      <c r="AQ885" s="249">
        <v>4.4999999999999997E-3</v>
      </c>
      <c r="AR885" s="249">
        <v>4.4999999999999997E-3</v>
      </c>
      <c r="AS885" s="249">
        <v>4.4999999999999997E-3</v>
      </c>
      <c r="AT885" s="249">
        <v>4.4999999999999997E-3</v>
      </c>
      <c r="AU885" s="249">
        <v>4.5999999999999999E-3</v>
      </c>
      <c r="AV885" s="249">
        <v>4.4999999999999997E-3</v>
      </c>
      <c r="AW885" s="249">
        <v>4.4999999999999997E-3</v>
      </c>
      <c r="AX885" s="249">
        <v>4.5500000000000002E-3</v>
      </c>
      <c r="AY885" s="249">
        <v>4.5500000000000002E-3</v>
      </c>
      <c r="AZ885" s="249">
        <v>4.4999999999999997E-3</v>
      </c>
      <c r="BA885" s="249">
        <v>4.4999999999999997E-3</v>
      </c>
      <c r="BB885" s="249">
        <v>4.5500000000000002E-3</v>
      </c>
      <c r="BC885" s="249">
        <v>4.5999999999999999E-3</v>
      </c>
      <c r="BD885" s="249"/>
      <c r="BE885" s="249"/>
      <c r="BF885" s="249"/>
      <c r="BG885" s="249"/>
      <c r="BH885" s="249"/>
      <c r="BI885" s="249"/>
      <c r="BJ885" s="249"/>
      <c r="BK885" s="249"/>
      <c r="BL885" s="249"/>
      <c r="BM885" s="249"/>
      <c r="BN885" s="249"/>
      <c r="BO885" s="249"/>
      <c r="BP885" s="249"/>
      <c r="BQ885" s="249"/>
      <c r="BR885" s="249"/>
      <c r="BS885" s="249"/>
      <c r="BT885" s="249"/>
      <c r="BU885" s="249"/>
      <c r="BV885" s="249"/>
      <c r="BW885" s="249"/>
      <c r="BX885" s="249"/>
      <c r="BY885" s="249"/>
      <c r="BZ885" s="249"/>
      <c r="CA885" s="249"/>
      <c r="CB885" s="249"/>
      <c r="CC885" s="249"/>
      <c r="CD885" s="249"/>
      <c r="CE885" s="249"/>
      <c r="CF885" s="249"/>
      <c r="CG885" s="249"/>
      <c r="CH885" s="249"/>
      <c r="CI885" s="249"/>
      <c r="CJ885" s="249"/>
      <c r="CK885" s="249"/>
      <c r="CL885" s="249"/>
      <c r="CM885" s="121"/>
      <c r="CN885" s="121"/>
    </row>
    <row r="886" spans="1:92" s="1" customFormat="1" ht="10.5" customHeight="1" thickBot="1" x14ac:dyDescent="0.25">
      <c r="A886" s="1374"/>
      <c r="B886" s="1377"/>
      <c r="C886" s="197"/>
      <c r="D886" s="1258" t="s">
        <v>35</v>
      </c>
      <c r="E886" s="45" t="e">
        <f>(E884-E885)/E883</f>
        <v>#DIV/0!</v>
      </c>
      <c r="F886" s="45" t="e">
        <f t="shared" ref="F886" si="1022">(F884-F885)/F883</f>
        <v>#DIV/0!</v>
      </c>
      <c r="G886" s="45" t="e">
        <f t="shared" ref="G886" si="1023">(G884-G885)/G883</f>
        <v>#DIV/0!</v>
      </c>
      <c r="H886" s="425" t="e">
        <f t="shared" ref="H886" si="1024">(H884-H885)/H883</f>
        <v>#DIV/0!</v>
      </c>
      <c r="I886" s="45" t="e">
        <f t="shared" ref="I886" si="1025">(I884-I885)/I883</f>
        <v>#DIV/0!</v>
      </c>
      <c r="J886" s="45" t="e">
        <f t="shared" ref="J886" si="1026">(J884-J885)/J883</f>
        <v>#DIV/0!</v>
      </c>
      <c r="K886" s="45" t="e">
        <f t="shared" ref="K886" si="1027">(K884-K885)/K883</f>
        <v>#DIV/0!</v>
      </c>
      <c r="L886" s="45" t="e">
        <f t="shared" ref="L886" si="1028">(L884-L885)/L883</f>
        <v>#DIV/0!</v>
      </c>
      <c r="M886" s="45" t="e">
        <f t="shared" ref="M886" si="1029">(M884-M885)/M883</f>
        <v>#DIV/0!</v>
      </c>
      <c r="N886" s="425" t="e">
        <f t="shared" ref="N886" si="1030">(N884-N885)/N883</f>
        <v>#DIV/0!</v>
      </c>
      <c r="O886" s="45" t="e">
        <f t="shared" ref="O886" si="1031">(O884-O885)/O883</f>
        <v>#DIV/0!</v>
      </c>
      <c r="P886" s="45" t="e">
        <f t="shared" ref="P886" si="1032">(P884-P885)/P883</f>
        <v>#DIV/0!</v>
      </c>
      <c r="Q886" s="45" t="e">
        <f t="shared" ref="Q886" si="1033">(Q884-Q885)/Q883</f>
        <v>#DIV/0!</v>
      </c>
      <c r="R886" s="45" t="e">
        <f t="shared" ref="R886" si="1034">(R884-R885)/R883</f>
        <v>#DIV/0!</v>
      </c>
      <c r="S886" s="45" t="e">
        <f t="shared" ref="S886" si="1035">(S884-S885)/S883</f>
        <v>#DIV/0!</v>
      </c>
      <c r="T886" s="45" t="e">
        <f t="shared" ref="T886" si="1036">(T884-T885)/T883</f>
        <v>#DIV/0!</v>
      </c>
      <c r="U886" s="45" t="e">
        <f t="shared" ref="U886" si="1037">(U884-U885)/U883</f>
        <v>#DIV/0!</v>
      </c>
      <c r="V886" s="425" t="e">
        <f t="shared" ref="V886" si="1038">(V884-V885)/V883</f>
        <v>#DIV/0!</v>
      </c>
      <c r="W886" s="45" t="e">
        <f t="shared" ref="W886" si="1039">(W884-W885)/W883</f>
        <v>#DIV/0!</v>
      </c>
      <c r="X886" s="45" t="e">
        <f t="shared" ref="X886" si="1040">(X884-X885)/X883</f>
        <v>#DIV/0!</v>
      </c>
      <c r="Y886" s="45" t="e">
        <f t="shared" ref="Y886" si="1041">(Y884-Y885)/Y883</f>
        <v>#DIV/0!</v>
      </c>
      <c r="Z886" s="45" t="e">
        <f t="shared" ref="Z886" si="1042">(Z884-Z885)/Z883</f>
        <v>#DIV/0!</v>
      </c>
      <c r="AA886" s="45" t="e">
        <f t="shared" ref="AA886" si="1043">(AA884-AA885)/AA883</f>
        <v>#DIV/0!</v>
      </c>
      <c r="AB886" s="45" t="e">
        <f t="shared" ref="AB886" si="1044">(AB884-AB885)/AB883</f>
        <v>#DIV/0!</v>
      </c>
      <c r="AC886" s="41"/>
      <c r="AD886" s="43"/>
      <c r="AE886" s="49"/>
      <c r="AF886" s="249"/>
      <c r="AG886" s="249"/>
      <c r="AH886" s="249"/>
      <c r="AI886" s="249"/>
      <c r="AJ886" s="249"/>
      <c r="AK886" s="249"/>
      <c r="AL886" s="249"/>
      <c r="AM886" s="249"/>
      <c r="AN886" s="249"/>
      <c r="AO886" s="249"/>
      <c r="AP886" s="249"/>
      <c r="AQ886" s="249"/>
      <c r="AR886" s="249"/>
      <c r="AS886" s="249"/>
      <c r="AT886" s="249"/>
      <c r="AU886" s="249"/>
      <c r="AV886" s="249"/>
      <c r="AW886" s="249"/>
      <c r="AX886" s="249"/>
      <c r="AY886" s="249"/>
      <c r="AZ886" s="249"/>
      <c r="BA886" s="249"/>
      <c r="BB886" s="249"/>
      <c r="BC886" s="249"/>
      <c r="BD886" s="249"/>
      <c r="BE886" s="249"/>
      <c r="BF886" s="249"/>
      <c r="BG886" s="249"/>
      <c r="BH886" s="249"/>
      <c r="BI886" s="249"/>
      <c r="BJ886" s="249"/>
      <c r="BK886" s="249"/>
      <c r="BL886" s="249"/>
      <c r="BM886" s="249"/>
      <c r="BN886" s="249"/>
      <c r="BO886" s="249"/>
      <c r="BP886" s="249"/>
      <c r="BQ886" s="249"/>
      <c r="BR886" s="249"/>
      <c r="BS886" s="249"/>
      <c r="BT886" s="249"/>
      <c r="BU886" s="249"/>
      <c r="BV886" s="249"/>
      <c r="BW886" s="249"/>
      <c r="BX886" s="249"/>
      <c r="BY886" s="249"/>
      <c r="BZ886" s="249"/>
      <c r="CA886" s="249"/>
      <c r="CB886" s="249"/>
      <c r="CC886" s="249"/>
      <c r="CD886" s="249"/>
      <c r="CE886" s="249"/>
      <c r="CF886" s="249"/>
      <c r="CG886" s="249"/>
      <c r="CH886" s="249"/>
      <c r="CI886" s="249"/>
      <c r="CJ886" s="249"/>
      <c r="CK886" s="249"/>
      <c r="CL886" s="249"/>
      <c r="CM886" s="121"/>
      <c r="CN886" s="121"/>
    </row>
    <row r="887" spans="1:92" s="1" customFormat="1" ht="10.5" customHeight="1" x14ac:dyDescent="0.2">
      <c r="A887" s="1372" t="s">
        <v>90</v>
      </c>
      <c r="B887" s="1375" t="s">
        <v>339</v>
      </c>
      <c r="C887" s="695"/>
      <c r="D887" s="1255"/>
      <c r="E887" s="50"/>
      <c r="F887" s="50"/>
      <c r="G887" s="50"/>
      <c r="H887" s="540"/>
      <c r="I887" s="50"/>
      <c r="J887" s="50"/>
      <c r="K887" s="50"/>
      <c r="L887" s="50"/>
      <c r="M887" s="50"/>
      <c r="N887" s="540"/>
      <c r="O887" s="50"/>
      <c r="P887" s="50"/>
      <c r="Q887" s="50"/>
      <c r="R887" s="50"/>
      <c r="S887" s="50"/>
      <c r="T887" s="50"/>
      <c r="U887" s="50"/>
      <c r="V887" s="540"/>
      <c r="W887" s="50"/>
      <c r="X887" s="50"/>
      <c r="Y887" s="50"/>
      <c r="Z887" s="50"/>
      <c r="AA887" s="50"/>
      <c r="AB887" s="50"/>
      <c r="AC887" s="41"/>
      <c r="AD887" s="43"/>
      <c r="AE887" s="49"/>
      <c r="AF887" s="249"/>
      <c r="AG887" s="249"/>
      <c r="AH887" s="249"/>
      <c r="AI887" s="249"/>
      <c r="AJ887" s="249"/>
      <c r="AK887" s="249"/>
      <c r="AL887" s="249"/>
      <c r="AM887" s="249"/>
      <c r="AN887" s="249"/>
      <c r="AO887" s="249"/>
      <c r="AP887" s="249"/>
      <c r="AQ887" s="249"/>
      <c r="AR887" s="249"/>
      <c r="AS887" s="249"/>
      <c r="AT887" s="249"/>
      <c r="AU887" s="249"/>
      <c r="AV887" s="249"/>
      <c r="AW887" s="249"/>
      <c r="AX887" s="249"/>
      <c r="AY887" s="249"/>
      <c r="AZ887" s="249"/>
      <c r="BA887" s="249"/>
      <c r="BB887" s="249"/>
      <c r="BC887" s="249"/>
      <c r="BD887" s="249"/>
      <c r="BE887" s="249"/>
      <c r="BF887" s="249"/>
      <c r="BG887" s="249"/>
      <c r="BH887" s="249"/>
      <c r="BI887" s="249"/>
      <c r="BJ887" s="249"/>
      <c r="BK887" s="249"/>
      <c r="BL887" s="249"/>
      <c r="BM887" s="249"/>
      <c r="BN887" s="249"/>
      <c r="BO887" s="249"/>
      <c r="BP887" s="249"/>
      <c r="BQ887" s="249"/>
      <c r="BR887" s="249"/>
      <c r="BS887" s="249"/>
      <c r="BT887" s="249"/>
      <c r="BU887" s="249"/>
      <c r="BV887" s="249"/>
      <c r="BW887" s="249"/>
      <c r="BX887" s="249"/>
      <c r="BY887" s="249"/>
      <c r="BZ887" s="249"/>
      <c r="CA887" s="249"/>
      <c r="CB887" s="249"/>
      <c r="CC887" s="249"/>
      <c r="CD887" s="249"/>
      <c r="CE887" s="249"/>
      <c r="CF887" s="249"/>
      <c r="CG887" s="249"/>
      <c r="CH887" s="249"/>
      <c r="CI887" s="249"/>
      <c r="CJ887" s="249"/>
      <c r="CK887" s="249"/>
      <c r="CL887" s="249"/>
      <c r="CM887" s="121"/>
      <c r="CN887" s="121"/>
    </row>
    <row r="888" spans="1:92" s="1" customFormat="1" ht="10.5" customHeight="1" x14ac:dyDescent="0.2">
      <c r="A888" s="1373"/>
      <c r="B888" s="1376"/>
      <c r="C888" s="846" t="s">
        <v>118</v>
      </c>
      <c r="D888" s="1256" t="s">
        <v>27</v>
      </c>
      <c r="E888" s="1353">
        <f t="shared" ref="E888:AB888" ca="1" si="1045">ROUND(SQRT(E888^2+(E890-E891)^2)*1000/(1.73*E849),0)</f>
        <v>0</v>
      </c>
      <c r="F888" s="1353">
        <f t="shared" ca="1" si="1045"/>
        <v>0</v>
      </c>
      <c r="G888" s="1353">
        <f t="shared" ca="1" si="1045"/>
        <v>0</v>
      </c>
      <c r="H888" s="423">
        <f t="shared" ca="1" si="1045"/>
        <v>0</v>
      </c>
      <c r="I888" s="1353">
        <f t="shared" ca="1" si="1045"/>
        <v>0</v>
      </c>
      <c r="J888" s="1353">
        <f t="shared" ca="1" si="1045"/>
        <v>0</v>
      </c>
      <c r="K888" s="1353">
        <f t="shared" ca="1" si="1045"/>
        <v>0</v>
      </c>
      <c r="L888" s="1353">
        <f t="shared" ca="1" si="1045"/>
        <v>0</v>
      </c>
      <c r="M888" s="1353">
        <f t="shared" ca="1" si="1045"/>
        <v>0</v>
      </c>
      <c r="N888" s="423">
        <f t="shared" ca="1" si="1045"/>
        <v>0</v>
      </c>
      <c r="O888" s="1353">
        <f t="shared" ca="1" si="1045"/>
        <v>0</v>
      </c>
      <c r="P888" s="1353">
        <f t="shared" ca="1" si="1045"/>
        <v>0</v>
      </c>
      <c r="Q888" s="1353">
        <f t="shared" ca="1" si="1045"/>
        <v>0</v>
      </c>
      <c r="R888" s="1353">
        <f t="shared" ca="1" si="1045"/>
        <v>0</v>
      </c>
      <c r="S888" s="1353">
        <f t="shared" ca="1" si="1045"/>
        <v>0</v>
      </c>
      <c r="T888" s="1353">
        <f t="shared" ca="1" si="1045"/>
        <v>0</v>
      </c>
      <c r="U888" s="1353">
        <f t="shared" ca="1" si="1045"/>
        <v>0</v>
      </c>
      <c r="V888" s="423">
        <f t="shared" ca="1" si="1045"/>
        <v>0</v>
      </c>
      <c r="W888" s="1353">
        <f t="shared" ca="1" si="1045"/>
        <v>0</v>
      </c>
      <c r="X888" s="1353">
        <f t="shared" ca="1" si="1045"/>
        <v>0</v>
      </c>
      <c r="Y888" s="1353">
        <f t="shared" ca="1" si="1045"/>
        <v>0</v>
      </c>
      <c r="Z888" s="1353">
        <f t="shared" ca="1" si="1045"/>
        <v>0</v>
      </c>
      <c r="AA888" s="1353">
        <f t="shared" ca="1" si="1045"/>
        <v>0</v>
      </c>
      <c r="AB888" s="1353">
        <f t="shared" ca="1" si="1045"/>
        <v>0</v>
      </c>
      <c r="AC888" s="112"/>
      <c r="AD888" s="70"/>
      <c r="AE888" s="49"/>
      <c r="AF888" s="249"/>
      <c r="AG888" s="249"/>
      <c r="AH888" s="249"/>
      <c r="AI888" s="249"/>
      <c r="AJ888" s="249"/>
      <c r="AK888" s="249"/>
      <c r="AL888" s="249"/>
      <c r="AM888" s="249"/>
      <c r="AN888" s="249"/>
      <c r="AO888" s="249"/>
      <c r="AP888" s="249"/>
      <c r="AQ888" s="249"/>
      <c r="AR888" s="249"/>
      <c r="AS888" s="249"/>
      <c r="AT888" s="249"/>
      <c r="AU888" s="249"/>
      <c r="AV888" s="249"/>
      <c r="AW888" s="249"/>
      <c r="AX888" s="249"/>
      <c r="AY888" s="249"/>
      <c r="AZ888" s="249"/>
      <c r="BA888" s="249"/>
      <c r="BB888" s="249"/>
      <c r="BC888" s="249"/>
      <c r="BD888" s="249"/>
      <c r="BE888" s="249"/>
      <c r="BF888" s="249"/>
      <c r="BG888" s="249"/>
      <c r="BH888" s="249"/>
      <c r="BI888" s="249"/>
      <c r="BJ888" s="249"/>
      <c r="BK888" s="249"/>
      <c r="BL888" s="249"/>
      <c r="BM888" s="249"/>
      <c r="BN888" s="249"/>
      <c r="BO888" s="249"/>
      <c r="BP888" s="249"/>
      <c r="BQ888" s="249"/>
      <c r="BR888" s="249"/>
      <c r="BS888" s="249"/>
      <c r="BT888" s="249"/>
      <c r="BU888" s="249"/>
      <c r="BV888" s="249"/>
      <c r="BW888" s="249"/>
      <c r="BX888" s="249"/>
      <c r="BY888" s="249"/>
      <c r="BZ888" s="249"/>
      <c r="CA888" s="249"/>
      <c r="CB888" s="249"/>
      <c r="CC888" s="249"/>
      <c r="CD888" s="249"/>
      <c r="CE888" s="249"/>
      <c r="CF888" s="249"/>
      <c r="CG888" s="249"/>
      <c r="CH888" s="249"/>
      <c r="CI888" s="249"/>
      <c r="CJ888" s="249"/>
      <c r="CK888" s="249"/>
      <c r="CL888" s="249"/>
      <c r="CM888" s="121"/>
      <c r="CN888" s="121"/>
    </row>
    <row r="889" spans="1:92" s="1" customFormat="1" ht="10.5" customHeight="1" x14ac:dyDescent="0.2">
      <c r="A889" s="1373"/>
      <c r="B889" s="1376"/>
      <c r="C889" s="846" t="s">
        <v>909</v>
      </c>
      <c r="D889" s="1256" t="s">
        <v>108</v>
      </c>
      <c r="E889" s="42">
        <f>AF889*$AE889</f>
        <v>0</v>
      </c>
      <c r="F889" s="42">
        <f t="shared" ref="F889" si="1046">AG889*$AE889</f>
        <v>0</v>
      </c>
      <c r="G889" s="42">
        <f t="shared" ref="G889" si="1047">AH889*$AE889</f>
        <v>0</v>
      </c>
      <c r="H889" s="423">
        <f t="shared" ref="H889" si="1048">AI889*$AE889</f>
        <v>0</v>
      </c>
      <c r="I889" s="42">
        <f t="shared" ref="I889" si="1049">AJ889*$AE889</f>
        <v>0</v>
      </c>
      <c r="J889" s="42">
        <f t="shared" ref="J889" si="1050">AK889*$AE889</f>
        <v>0</v>
      </c>
      <c r="K889" s="42">
        <f t="shared" ref="K889" si="1051">AL889*$AE889</f>
        <v>0</v>
      </c>
      <c r="L889" s="42">
        <f t="shared" ref="L889" si="1052">AM889*$AE889</f>
        <v>0</v>
      </c>
      <c r="M889" s="42">
        <f t="shared" ref="M889" si="1053">AN889*$AE889</f>
        <v>0</v>
      </c>
      <c r="N889" s="423">
        <f t="shared" ref="N889" si="1054">AO889*$AE889</f>
        <v>0</v>
      </c>
      <c r="O889" s="42">
        <f t="shared" ref="O889" si="1055">AP889*$AE889</f>
        <v>0</v>
      </c>
      <c r="P889" s="42">
        <f t="shared" ref="P889" si="1056">AQ889*$AE889</f>
        <v>0</v>
      </c>
      <c r="Q889" s="42">
        <f t="shared" ref="Q889" si="1057">AR889*$AE889</f>
        <v>0</v>
      </c>
      <c r="R889" s="42">
        <f t="shared" ref="R889" si="1058">AS889*$AE889</f>
        <v>0</v>
      </c>
      <c r="S889" s="42">
        <f t="shared" ref="S889" si="1059">AT889*$AE889</f>
        <v>0</v>
      </c>
      <c r="T889" s="42">
        <f t="shared" ref="T889" si="1060">AU889*$AE889</f>
        <v>0</v>
      </c>
      <c r="U889" s="42">
        <f t="shared" ref="U889" si="1061">AV889*$AE889</f>
        <v>0</v>
      </c>
      <c r="V889" s="423">
        <f t="shared" ref="V889" si="1062">AW889*$AE889</f>
        <v>0</v>
      </c>
      <c r="W889" s="42">
        <f t="shared" ref="W889" si="1063">AX889*$AE889</f>
        <v>0</v>
      </c>
      <c r="X889" s="42">
        <f t="shared" ref="X889" si="1064">AY889*$AE889</f>
        <v>0</v>
      </c>
      <c r="Y889" s="42">
        <f t="shared" ref="Y889" si="1065">AZ889*$AE889</f>
        <v>0</v>
      </c>
      <c r="Z889" s="42">
        <f t="shared" ref="Z889" si="1066">BA889*$AE889</f>
        <v>0</v>
      </c>
      <c r="AA889" s="42">
        <f t="shared" ref="AA889" si="1067">BB889*$AE889</f>
        <v>0</v>
      </c>
      <c r="AB889" s="42">
        <f t="shared" ref="AB889" si="1068">BC889*$AE889</f>
        <v>0</v>
      </c>
      <c r="AC889" s="41">
        <f t="shared" ref="AC889" si="1069">SUM(E889:AB889)</f>
        <v>0</v>
      </c>
      <c r="AD889" s="43">
        <f t="shared" ref="AD889" si="1070">SUM(E890:AB890)</f>
        <v>0</v>
      </c>
      <c r="AE889" s="49">
        <v>2.4</v>
      </c>
      <c r="AF889" s="249">
        <v>0</v>
      </c>
      <c r="AG889" s="249">
        <v>0</v>
      </c>
      <c r="AH889" s="249">
        <v>0</v>
      </c>
      <c r="AI889" s="249">
        <v>0</v>
      </c>
      <c r="AJ889" s="249">
        <v>0</v>
      </c>
      <c r="AK889" s="249">
        <v>0</v>
      </c>
      <c r="AL889" s="249">
        <v>0</v>
      </c>
      <c r="AM889" s="249">
        <v>0</v>
      </c>
      <c r="AN889" s="249">
        <v>0</v>
      </c>
      <c r="AO889" s="249">
        <v>0</v>
      </c>
      <c r="AP889" s="249">
        <v>0</v>
      </c>
      <c r="AQ889" s="249">
        <v>0</v>
      </c>
      <c r="AR889" s="249">
        <v>0</v>
      </c>
      <c r="AS889" s="249">
        <v>0</v>
      </c>
      <c r="AT889" s="249">
        <v>0</v>
      </c>
      <c r="AU889" s="249">
        <v>0</v>
      </c>
      <c r="AV889" s="249">
        <v>0</v>
      </c>
      <c r="AW889" s="249">
        <v>0</v>
      </c>
      <c r="AX889" s="249">
        <v>0</v>
      </c>
      <c r="AY889" s="249">
        <v>0</v>
      </c>
      <c r="AZ889" s="249">
        <v>0</v>
      </c>
      <c r="BA889" s="249">
        <v>0</v>
      </c>
      <c r="BB889" s="249">
        <v>0</v>
      </c>
      <c r="BC889" s="249">
        <v>0</v>
      </c>
      <c r="BD889" s="249"/>
      <c r="BE889" s="249"/>
      <c r="BF889" s="249"/>
      <c r="BG889" s="249"/>
      <c r="BH889" s="249"/>
      <c r="BI889" s="249"/>
      <c r="BJ889" s="249"/>
      <c r="BK889" s="249"/>
      <c r="BL889" s="249"/>
      <c r="BM889" s="249"/>
      <c r="BN889" s="249"/>
      <c r="BO889" s="249"/>
      <c r="BP889" s="249"/>
      <c r="BQ889" s="249"/>
      <c r="BR889" s="249"/>
      <c r="BS889" s="249"/>
      <c r="BT889" s="249"/>
      <c r="BU889" s="249"/>
      <c r="BV889" s="249"/>
      <c r="BW889" s="249"/>
      <c r="BX889" s="249"/>
      <c r="BY889" s="249"/>
      <c r="BZ889" s="249"/>
      <c r="CA889" s="249"/>
      <c r="CB889" s="249"/>
      <c r="CC889" s="249"/>
      <c r="CD889" s="249"/>
      <c r="CE889" s="249"/>
      <c r="CF889" s="249"/>
      <c r="CG889" s="249"/>
      <c r="CH889" s="249"/>
      <c r="CI889" s="249"/>
      <c r="CJ889" s="249"/>
      <c r="CK889" s="249"/>
      <c r="CL889" s="249"/>
      <c r="CM889" s="121"/>
      <c r="CN889" s="121"/>
    </row>
    <row r="890" spans="1:92" s="1" customFormat="1" ht="10.5" customHeight="1" x14ac:dyDescent="0.2">
      <c r="A890" s="1373"/>
      <c r="B890" s="1376"/>
      <c r="C890" s="846" t="s">
        <v>909</v>
      </c>
      <c r="D890" s="1256" t="s">
        <v>906</v>
      </c>
      <c r="E890" s="42">
        <f>AF890*$AE889</f>
        <v>0</v>
      </c>
      <c r="F890" s="42">
        <f t="shared" ref="F890" si="1071">AG890*$AE889</f>
        <v>0</v>
      </c>
      <c r="G890" s="42">
        <f t="shared" ref="G890" si="1072">AH890*$AE889</f>
        <v>0</v>
      </c>
      <c r="H890" s="423">
        <f t="shared" ref="H890" si="1073">AI890*$AE889</f>
        <v>0</v>
      </c>
      <c r="I890" s="42">
        <f t="shared" ref="I890" si="1074">AJ890*$AE889</f>
        <v>0</v>
      </c>
      <c r="J890" s="42">
        <f t="shared" ref="J890" si="1075">AK890*$AE889</f>
        <v>0</v>
      </c>
      <c r="K890" s="42">
        <f t="shared" ref="K890" si="1076">AL890*$AE889</f>
        <v>0</v>
      </c>
      <c r="L890" s="42">
        <f t="shared" ref="L890" si="1077">AM890*$AE889</f>
        <v>0</v>
      </c>
      <c r="M890" s="42">
        <f t="shared" ref="M890" si="1078">AN890*$AE889</f>
        <v>0</v>
      </c>
      <c r="N890" s="423">
        <f t="shared" ref="N890" si="1079">AO890*$AE889</f>
        <v>0</v>
      </c>
      <c r="O890" s="42">
        <f t="shared" ref="O890" si="1080">AP890*$AE889</f>
        <v>0</v>
      </c>
      <c r="P890" s="42">
        <f t="shared" ref="P890" si="1081">AQ890*$AE889</f>
        <v>0</v>
      </c>
      <c r="Q890" s="42">
        <f t="shared" ref="Q890" si="1082">AR890*$AE889</f>
        <v>0</v>
      </c>
      <c r="R890" s="42">
        <f t="shared" ref="R890" si="1083">AS890*$AE889</f>
        <v>0</v>
      </c>
      <c r="S890" s="42">
        <f t="shared" ref="S890" si="1084">AT890*$AE889</f>
        <v>0</v>
      </c>
      <c r="T890" s="42">
        <f t="shared" ref="T890" si="1085">AU890*$AE889</f>
        <v>0</v>
      </c>
      <c r="U890" s="42">
        <f t="shared" ref="U890" si="1086">AV890*$AE889</f>
        <v>0</v>
      </c>
      <c r="V890" s="423">
        <f t="shared" ref="V890" si="1087">AW890*$AE889</f>
        <v>0</v>
      </c>
      <c r="W890" s="42">
        <f t="shared" ref="W890" si="1088">AX890*$AE889</f>
        <v>0</v>
      </c>
      <c r="X890" s="42">
        <f t="shared" ref="X890" si="1089">AY890*$AE889</f>
        <v>0</v>
      </c>
      <c r="Y890" s="42">
        <f t="shared" ref="Y890" si="1090">AZ890*$AE889</f>
        <v>0</v>
      </c>
      <c r="Z890" s="42">
        <f t="shared" ref="Z890" si="1091">BA890*$AE889</f>
        <v>0</v>
      </c>
      <c r="AA890" s="42">
        <f t="shared" ref="AA890" si="1092">BB890*$AE889</f>
        <v>0</v>
      </c>
      <c r="AB890" s="42">
        <f t="shared" ref="AB890" si="1093">BC890*$AE889</f>
        <v>0</v>
      </c>
      <c r="AC890" s="41"/>
      <c r="AD890" s="43"/>
      <c r="AE890" s="49"/>
      <c r="AF890" s="249">
        <v>0</v>
      </c>
      <c r="AG890" s="249">
        <v>0</v>
      </c>
      <c r="AH890" s="249">
        <v>0</v>
      </c>
      <c r="AI890" s="249">
        <v>0</v>
      </c>
      <c r="AJ890" s="249">
        <v>0</v>
      </c>
      <c r="AK890" s="249">
        <v>0</v>
      </c>
      <c r="AL890" s="249">
        <v>0</v>
      </c>
      <c r="AM890" s="249">
        <v>0</v>
      </c>
      <c r="AN890" s="249">
        <v>0</v>
      </c>
      <c r="AO890" s="249">
        <v>0</v>
      </c>
      <c r="AP890" s="249">
        <v>0</v>
      </c>
      <c r="AQ890" s="249">
        <v>0</v>
      </c>
      <c r="AR890" s="249">
        <v>0</v>
      </c>
      <c r="AS890" s="249">
        <v>0</v>
      </c>
      <c r="AT890" s="249">
        <v>0</v>
      </c>
      <c r="AU890" s="249">
        <v>0</v>
      </c>
      <c r="AV890" s="249">
        <v>0</v>
      </c>
      <c r="AW890" s="249">
        <v>0</v>
      </c>
      <c r="AX890" s="249">
        <v>0</v>
      </c>
      <c r="AY890" s="249">
        <v>0</v>
      </c>
      <c r="AZ890" s="249">
        <v>0</v>
      </c>
      <c r="BA890" s="249">
        <v>0</v>
      </c>
      <c r="BB890" s="249">
        <v>0</v>
      </c>
      <c r="BC890" s="249">
        <v>0</v>
      </c>
      <c r="BD890" s="249"/>
      <c r="BE890" s="249"/>
      <c r="BF890" s="249"/>
      <c r="BG890" s="249"/>
      <c r="BH890" s="249"/>
      <c r="BI890" s="249"/>
      <c r="BJ890" s="249"/>
      <c r="BK890" s="249"/>
      <c r="BL890" s="249"/>
      <c r="BM890" s="249"/>
      <c r="BN890" s="249"/>
      <c r="BO890" s="249"/>
      <c r="BP890" s="249"/>
      <c r="BQ890" s="249"/>
      <c r="BR890" s="249"/>
      <c r="BS890" s="249"/>
      <c r="BT890" s="249"/>
      <c r="BU890" s="249"/>
      <c r="BV890" s="249"/>
      <c r="BW890" s="249"/>
      <c r="BX890" s="249"/>
      <c r="BY890" s="249"/>
      <c r="BZ890" s="249"/>
      <c r="CA890" s="249"/>
      <c r="CB890" s="249"/>
      <c r="CC890" s="249"/>
      <c r="CD890" s="249"/>
      <c r="CE890" s="249"/>
      <c r="CF890" s="249"/>
      <c r="CG890" s="249"/>
      <c r="CH890" s="249"/>
      <c r="CI890" s="249"/>
      <c r="CJ890" s="249"/>
      <c r="CK890" s="249"/>
      <c r="CL890" s="249"/>
      <c r="CM890" s="121"/>
      <c r="CN890" s="121"/>
    </row>
    <row r="891" spans="1:92" s="1" customFormat="1" ht="10.5" customHeight="1" x14ac:dyDescent="0.2">
      <c r="A891" s="1373"/>
      <c r="B891" s="1376"/>
      <c r="C891" s="846" t="s">
        <v>909</v>
      </c>
      <c r="D891" s="1256" t="s">
        <v>907</v>
      </c>
      <c r="E891" s="42">
        <f>AF891*$AE889</f>
        <v>1.4399999999999999E-3</v>
      </c>
      <c r="F891" s="104">
        <f t="shared" ref="F891" si="1094">AG891*$AE889</f>
        <v>1.4399999999999999E-3</v>
      </c>
      <c r="G891" s="104">
        <f t="shared" ref="G891" si="1095">AH891*$AE889</f>
        <v>1.4399999999999999E-3</v>
      </c>
      <c r="H891" s="875">
        <f t="shared" ref="H891" si="1096">AI891*$AE889</f>
        <v>1.4399999999999999E-3</v>
      </c>
      <c r="I891" s="104">
        <f t="shared" ref="I891" si="1097">AJ891*$AE889</f>
        <v>1.4399999999999999E-3</v>
      </c>
      <c r="J891" s="104">
        <f t="shared" ref="J891" si="1098">AK891*$AE889</f>
        <v>1.4399999999999999E-3</v>
      </c>
      <c r="K891" s="104">
        <f t="shared" ref="K891" si="1099">AL891*$AE889</f>
        <v>1.4399999999999999E-3</v>
      </c>
      <c r="L891" s="104">
        <f t="shared" ref="L891" si="1100">AM891*$AE889</f>
        <v>1.4399999999999999E-3</v>
      </c>
      <c r="M891" s="104">
        <f t="shared" ref="M891" si="1101">AN891*$AE889</f>
        <v>1.4399999999999999E-3</v>
      </c>
      <c r="N891" s="875">
        <f t="shared" ref="N891" si="1102">AO891*$AE889</f>
        <v>1.4399999999999999E-3</v>
      </c>
      <c r="O891" s="104">
        <f t="shared" ref="O891" si="1103">AP891*$AE889</f>
        <v>1.4399999999999999E-3</v>
      </c>
      <c r="P891" s="104">
        <f t="shared" ref="P891" si="1104">AQ891*$AE889</f>
        <v>1.4399999999999999E-3</v>
      </c>
      <c r="Q891" s="104">
        <f t="shared" ref="Q891" si="1105">AR891*$AE889</f>
        <v>1.4399999999999999E-3</v>
      </c>
      <c r="R891" s="104">
        <f t="shared" ref="R891" si="1106">AS891*$AE889</f>
        <v>1.4399999999999999E-3</v>
      </c>
      <c r="S891" s="104">
        <f t="shared" ref="S891" si="1107">AT891*$AE889</f>
        <v>1.4399999999999999E-3</v>
      </c>
      <c r="T891" s="104">
        <f t="shared" ref="T891" si="1108">AU891*$AE889</f>
        <v>1.4399999999999999E-3</v>
      </c>
      <c r="U891" s="104">
        <f t="shared" ref="U891" si="1109">AV891*$AE889</f>
        <v>1.4399999999999999E-3</v>
      </c>
      <c r="V891" s="875">
        <f t="shared" ref="V891" si="1110">AW891*$AE889</f>
        <v>1.4399999999999999E-3</v>
      </c>
      <c r="W891" s="104">
        <f t="shared" ref="W891" si="1111">AX891*$AE889</f>
        <v>1.4399999999999999E-3</v>
      </c>
      <c r="X891" s="104">
        <f t="shared" ref="X891" si="1112">AY891*$AE889</f>
        <v>1.4399999999999999E-3</v>
      </c>
      <c r="Y891" s="104">
        <f t="shared" ref="Y891" si="1113">AZ891*$AE889</f>
        <v>1.4399999999999999E-3</v>
      </c>
      <c r="Z891" s="104">
        <f t="shared" ref="Z891" si="1114">BA891*$AE889</f>
        <v>1.4399999999999999E-3</v>
      </c>
      <c r="AA891" s="104">
        <f t="shared" ref="AA891" si="1115">BB891*$AE889</f>
        <v>1.4399999999999999E-3</v>
      </c>
      <c r="AB891" s="104">
        <f t="shared" ref="AB891" si="1116">BC891*$AE889</f>
        <v>1.4399999999999999E-3</v>
      </c>
      <c r="AC891" s="41"/>
      <c r="AD891" s="43"/>
      <c r="AE891" s="49"/>
      <c r="AF891" s="249">
        <v>5.9999999999999995E-4</v>
      </c>
      <c r="AG891" s="249">
        <v>5.9999999999999995E-4</v>
      </c>
      <c r="AH891" s="249">
        <v>5.9999999999999995E-4</v>
      </c>
      <c r="AI891" s="249">
        <v>5.9999999999999995E-4</v>
      </c>
      <c r="AJ891" s="249">
        <v>5.9999999999999995E-4</v>
      </c>
      <c r="AK891" s="249">
        <v>5.9999999999999995E-4</v>
      </c>
      <c r="AL891" s="249">
        <v>5.9999999999999995E-4</v>
      </c>
      <c r="AM891" s="249">
        <v>5.9999999999999995E-4</v>
      </c>
      <c r="AN891" s="249">
        <v>5.9999999999999995E-4</v>
      </c>
      <c r="AO891" s="249">
        <v>5.9999999999999995E-4</v>
      </c>
      <c r="AP891" s="249">
        <v>5.9999999999999995E-4</v>
      </c>
      <c r="AQ891" s="249">
        <v>5.9999999999999995E-4</v>
      </c>
      <c r="AR891" s="249">
        <v>5.9999999999999995E-4</v>
      </c>
      <c r="AS891" s="249">
        <v>5.9999999999999995E-4</v>
      </c>
      <c r="AT891" s="249">
        <v>5.9999999999999995E-4</v>
      </c>
      <c r="AU891" s="249">
        <v>5.9999999999999995E-4</v>
      </c>
      <c r="AV891" s="249">
        <v>5.9999999999999995E-4</v>
      </c>
      <c r="AW891" s="249">
        <v>5.9999999999999995E-4</v>
      </c>
      <c r="AX891" s="249">
        <v>5.9999999999999995E-4</v>
      </c>
      <c r="AY891" s="249">
        <v>5.9999999999999995E-4</v>
      </c>
      <c r="AZ891" s="249">
        <v>5.9999999999999995E-4</v>
      </c>
      <c r="BA891" s="249">
        <v>5.9999999999999995E-4</v>
      </c>
      <c r="BB891" s="249">
        <v>5.9999999999999995E-4</v>
      </c>
      <c r="BC891" s="249">
        <v>5.9999999999999995E-4</v>
      </c>
      <c r="BD891" s="249"/>
      <c r="BE891" s="249"/>
      <c r="BF891" s="249"/>
      <c r="BG891" s="249"/>
      <c r="BH891" s="249"/>
      <c r="BI891" s="249"/>
      <c r="BJ891" s="249"/>
      <c r="BK891" s="249"/>
      <c r="BL891" s="249"/>
      <c r="BM891" s="249"/>
      <c r="BN891" s="249"/>
      <c r="BO891" s="249"/>
      <c r="BP891" s="249"/>
      <c r="BQ891" s="249"/>
      <c r="BR891" s="249"/>
      <c r="BS891" s="249"/>
      <c r="BT891" s="249"/>
      <c r="BU891" s="249"/>
      <c r="BV891" s="249"/>
      <c r="BW891" s="249"/>
      <c r="BX891" s="249"/>
      <c r="BY891" s="249"/>
      <c r="BZ891" s="249"/>
      <c r="CA891" s="249"/>
      <c r="CB891" s="249"/>
      <c r="CC891" s="249"/>
      <c r="CD891" s="249"/>
      <c r="CE891" s="249"/>
      <c r="CF891" s="249"/>
      <c r="CG891" s="249"/>
      <c r="CH891" s="249"/>
      <c r="CI891" s="249"/>
      <c r="CJ891" s="249"/>
      <c r="CK891" s="249"/>
      <c r="CL891" s="249"/>
      <c r="CM891" s="121"/>
      <c r="CN891" s="121"/>
    </row>
    <row r="892" spans="1:92" s="1" customFormat="1" ht="10.5" customHeight="1" thickBot="1" x14ac:dyDescent="0.25">
      <c r="A892" s="1374"/>
      <c r="B892" s="1377"/>
      <c r="C892" s="197"/>
      <c r="D892" s="1258" t="s">
        <v>35</v>
      </c>
      <c r="E892" s="45" t="e">
        <f>(E890-E891)/E889</f>
        <v>#DIV/0!</v>
      </c>
      <c r="F892" s="45" t="e">
        <f t="shared" ref="F892" si="1117">(F890-F891)/F889</f>
        <v>#DIV/0!</v>
      </c>
      <c r="G892" s="45" t="e">
        <f t="shared" ref="G892" si="1118">(G890-G891)/G889</f>
        <v>#DIV/0!</v>
      </c>
      <c r="H892" s="425" t="e">
        <f t="shared" ref="H892" si="1119">(H890-H891)/H889</f>
        <v>#DIV/0!</v>
      </c>
      <c r="I892" s="45" t="e">
        <f t="shared" ref="I892" si="1120">(I890-I891)/I889</f>
        <v>#DIV/0!</v>
      </c>
      <c r="J892" s="45" t="e">
        <f t="shared" ref="J892" si="1121">(J890-J891)/J889</f>
        <v>#DIV/0!</v>
      </c>
      <c r="K892" s="45" t="e">
        <f t="shared" ref="K892" si="1122">(K890-K891)/K889</f>
        <v>#DIV/0!</v>
      </c>
      <c r="L892" s="45" t="e">
        <f t="shared" ref="L892" si="1123">(L890-L891)/L889</f>
        <v>#DIV/0!</v>
      </c>
      <c r="M892" s="45" t="e">
        <f t="shared" ref="M892" si="1124">(M890-M891)/M889</f>
        <v>#DIV/0!</v>
      </c>
      <c r="N892" s="425" t="e">
        <f t="shared" ref="N892" si="1125">(N890-N891)/N889</f>
        <v>#DIV/0!</v>
      </c>
      <c r="O892" s="45" t="e">
        <f t="shared" ref="O892" si="1126">(O890-O891)/O889</f>
        <v>#DIV/0!</v>
      </c>
      <c r="P892" s="45" t="e">
        <f t="shared" ref="P892" si="1127">(P890-P891)/P889</f>
        <v>#DIV/0!</v>
      </c>
      <c r="Q892" s="45" t="e">
        <f t="shared" ref="Q892" si="1128">(Q890-Q891)/Q889</f>
        <v>#DIV/0!</v>
      </c>
      <c r="R892" s="45" t="e">
        <f t="shared" ref="R892" si="1129">(R890-R891)/R889</f>
        <v>#DIV/0!</v>
      </c>
      <c r="S892" s="45" t="e">
        <f t="shared" ref="S892" si="1130">(S890-S891)/S889</f>
        <v>#DIV/0!</v>
      </c>
      <c r="T892" s="45" t="e">
        <f t="shared" ref="T892" si="1131">(T890-T891)/T889</f>
        <v>#DIV/0!</v>
      </c>
      <c r="U892" s="45" t="e">
        <f t="shared" ref="U892" si="1132">(U890-U891)/U889</f>
        <v>#DIV/0!</v>
      </c>
      <c r="V892" s="425" t="e">
        <f t="shared" ref="V892" si="1133">(V890-V891)/V889</f>
        <v>#DIV/0!</v>
      </c>
      <c r="W892" s="45" t="e">
        <f t="shared" ref="W892" si="1134">(W890-W891)/W889</f>
        <v>#DIV/0!</v>
      </c>
      <c r="X892" s="45" t="e">
        <f t="shared" ref="X892" si="1135">(X890-X891)/X889</f>
        <v>#DIV/0!</v>
      </c>
      <c r="Y892" s="45" t="e">
        <f t="shared" ref="Y892" si="1136">(Y890-Y891)/Y889</f>
        <v>#DIV/0!</v>
      </c>
      <c r="Z892" s="45" t="e">
        <f t="shared" ref="Z892" si="1137">(Z890-Z891)/Z889</f>
        <v>#DIV/0!</v>
      </c>
      <c r="AA892" s="45" t="e">
        <f t="shared" ref="AA892" si="1138">(AA890-AA891)/AA889</f>
        <v>#DIV/0!</v>
      </c>
      <c r="AB892" s="45" t="e">
        <f t="shared" ref="AB892" si="1139">(AB890-AB891)/AB889</f>
        <v>#DIV/0!</v>
      </c>
      <c r="AC892" s="41"/>
      <c r="AD892" s="43"/>
      <c r="AE892" s="49"/>
      <c r="AF892" s="249"/>
      <c r="AG892" s="249"/>
      <c r="AH892" s="249"/>
      <c r="AI892" s="249"/>
      <c r="AJ892" s="249"/>
      <c r="AK892" s="249"/>
      <c r="AL892" s="249"/>
      <c r="AM892" s="249"/>
      <c r="AN892" s="249"/>
      <c r="AO892" s="249"/>
      <c r="AP892" s="249"/>
      <c r="AQ892" s="249"/>
      <c r="AR892" s="249"/>
      <c r="AS892" s="249"/>
      <c r="AT892" s="249"/>
      <c r="AU892" s="249"/>
      <c r="AV892" s="249"/>
      <c r="AW892" s="249"/>
      <c r="AX892" s="249"/>
      <c r="AY892" s="249"/>
      <c r="AZ892" s="249"/>
      <c r="BA892" s="249"/>
      <c r="BB892" s="249"/>
      <c r="BC892" s="249"/>
      <c r="BD892" s="249"/>
      <c r="BE892" s="249"/>
      <c r="BF892" s="249"/>
      <c r="BG892" s="249"/>
      <c r="BH892" s="249"/>
      <c r="BI892" s="249"/>
      <c r="BJ892" s="249"/>
      <c r="BK892" s="249"/>
      <c r="BL892" s="249"/>
      <c r="BM892" s="249"/>
      <c r="BN892" s="249"/>
      <c r="BO892" s="249"/>
      <c r="BP892" s="249"/>
      <c r="BQ892" s="249"/>
      <c r="BR892" s="249"/>
      <c r="BS892" s="249"/>
      <c r="BT892" s="249"/>
      <c r="BU892" s="249"/>
      <c r="BV892" s="249"/>
      <c r="BW892" s="249"/>
      <c r="BX892" s="249"/>
      <c r="BY892" s="249"/>
      <c r="BZ892" s="249"/>
      <c r="CA892" s="249"/>
      <c r="CB892" s="249"/>
      <c r="CC892" s="249"/>
      <c r="CD892" s="249"/>
      <c r="CE892" s="249"/>
      <c r="CF892" s="249"/>
      <c r="CG892" s="249"/>
      <c r="CH892" s="249"/>
      <c r="CI892" s="249"/>
      <c r="CJ892" s="249"/>
      <c r="CK892" s="249"/>
      <c r="CL892" s="249"/>
      <c r="CM892" s="121"/>
      <c r="CN892" s="121"/>
    </row>
    <row r="893" spans="1:92" s="1" customFormat="1" ht="10.5" customHeight="1" x14ac:dyDescent="0.2">
      <c r="A893" s="1372" t="s">
        <v>13</v>
      </c>
      <c r="B893" s="1375" t="s">
        <v>1013</v>
      </c>
      <c r="C893" s="695"/>
      <c r="D893" s="1255"/>
      <c r="E893" s="50"/>
      <c r="F893" s="50"/>
      <c r="G893" s="50"/>
      <c r="H893" s="540"/>
      <c r="I893" s="50"/>
      <c r="J893" s="50"/>
      <c r="K893" s="50"/>
      <c r="L893" s="50"/>
      <c r="M893" s="50"/>
      <c r="N893" s="540"/>
      <c r="O893" s="50"/>
      <c r="P893" s="50"/>
      <c r="Q893" s="50"/>
      <c r="R893" s="50"/>
      <c r="S893" s="50"/>
      <c r="T893" s="50"/>
      <c r="U893" s="50"/>
      <c r="V893" s="540"/>
      <c r="W893" s="50"/>
      <c r="X893" s="50"/>
      <c r="Y893" s="50"/>
      <c r="Z893" s="50"/>
      <c r="AA893" s="50"/>
      <c r="AB893" s="50"/>
      <c r="AC893" s="41"/>
      <c r="AD893" s="43"/>
      <c r="AE893" s="49"/>
      <c r="AF893" s="249"/>
      <c r="AG893" s="249"/>
      <c r="AH893" s="249"/>
      <c r="AI893" s="249"/>
      <c r="AJ893" s="249"/>
      <c r="AK893" s="249"/>
      <c r="AL893" s="249"/>
      <c r="AM893" s="249"/>
      <c r="AN893" s="249"/>
      <c r="AO893" s="249"/>
      <c r="AP893" s="249"/>
      <c r="AQ893" s="249"/>
      <c r="AR893" s="249"/>
      <c r="AS893" s="249"/>
      <c r="AT893" s="249"/>
      <c r="AU893" s="249"/>
      <c r="AV893" s="249"/>
      <c r="AW893" s="249"/>
      <c r="AX893" s="249"/>
      <c r="AY893" s="249"/>
      <c r="AZ893" s="249"/>
      <c r="BA893" s="249"/>
      <c r="BB893" s="249"/>
      <c r="BC893" s="249"/>
      <c r="BD893" s="249"/>
      <c r="BE893" s="249"/>
      <c r="BF893" s="249"/>
      <c r="BG893" s="249"/>
      <c r="BH893" s="249"/>
      <c r="BI893" s="249"/>
      <c r="BJ893" s="249"/>
      <c r="BK893" s="249"/>
      <c r="BL893" s="249"/>
      <c r="BM893" s="249"/>
      <c r="BN893" s="249"/>
      <c r="BO893" s="249"/>
      <c r="BP893" s="249"/>
      <c r="BQ893" s="249"/>
      <c r="BR893" s="249"/>
      <c r="BS893" s="249"/>
      <c r="BT893" s="249"/>
      <c r="BU893" s="249"/>
      <c r="BV893" s="249"/>
      <c r="BW893" s="249"/>
      <c r="BX893" s="249"/>
      <c r="BY893" s="249"/>
      <c r="BZ893" s="249"/>
      <c r="CA893" s="249"/>
      <c r="CB893" s="249"/>
      <c r="CC893" s="249"/>
      <c r="CD893" s="249"/>
      <c r="CE893" s="249"/>
      <c r="CF893" s="249"/>
      <c r="CG893" s="249"/>
      <c r="CH893" s="249"/>
      <c r="CI893" s="249"/>
      <c r="CJ893" s="249"/>
      <c r="CK893" s="249"/>
      <c r="CL893" s="249"/>
      <c r="CM893" s="121"/>
      <c r="CN893" s="121"/>
    </row>
    <row r="894" spans="1:92" s="1" customFormat="1" ht="10.5" customHeight="1" x14ac:dyDescent="0.2">
      <c r="A894" s="1373"/>
      <c r="B894" s="1376"/>
      <c r="C894" s="846" t="s">
        <v>118</v>
      </c>
      <c r="D894" s="1256" t="s">
        <v>27</v>
      </c>
      <c r="E894" s="1353">
        <f t="shared" ref="E894:AB894" ca="1" si="1140">ROUND(SQRT(E894^2+(E896-E897)^2)*1000/(1.73*E850),0)</f>
        <v>0</v>
      </c>
      <c r="F894" s="1353">
        <f t="shared" ca="1" si="1140"/>
        <v>0</v>
      </c>
      <c r="G894" s="1353">
        <f t="shared" ca="1" si="1140"/>
        <v>0</v>
      </c>
      <c r="H894" s="423">
        <f t="shared" ca="1" si="1140"/>
        <v>0</v>
      </c>
      <c r="I894" s="1353">
        <f t="shared" ca="1" si="1140"/>
        <v>0</v>
      </c>
      <c r="J894" s="1353">
        <f t="shared" ca="1" si="1140"/>
        <v>0</v>
      </c>
      <c r="K894" s="1353">
        <f t="shared" ca="1" si="1140"/>
        <v>0</v>
      </c>
      <c r="L894" s="1353">
        <f t="shared" ca="1" si="1140"/>
        <v>0</v>
      </c>
      <c r="M894" s="1353">
        <f t="shared" ca="1" si="1140"/>
        <v>0</v>
      </c>
      <c r="N894" s="423">
        <f t="shared" ca="1" si="1140"/>
        <v>0</v>
      </c>
      <c r="O894" s="1353">
        <f t="shared" ca="1" si="1140"/>
        <v>0</v>
      </c>
      <c r="P894" s="1353">
        <f t="shared" ca="1" si="1140"/>
        <v>0</v>
      </c>
      <c r="Q894" s="1353">
        <f t="shared" ca="1" si="1140"/>
        <v>0</v>
      </c>
      <c r="R894" s="1353">
        <f t="shared" ca="1" si="1140"/>
        <v>0</v>
      </c>
      <c r="S894" s="1353">
        <f t="shared" ca="1" si="1140"/>
        <v>0</v>
      </c>
      <c r="T894" s="1353">
        <f t="shared" ca="1" si="1140"/>
        <v>0</v>
      </c>
      <c r="U894" s="1353">
        <f t="shared" ca="1" si="1140"/>
        <v>0</v>
      </c>
      <c r="V894" s="423">
        <f t="shared" ca="1" si="1140"/>
        <v>0</v>
      </c>
      <c r="W894" s="1353">
        <f t="shared" ca="1" si="1140"/>
        <v>0</v>
      </c>
      <c r="X894" s="1353">
        <f t="shared" ca="1" si="1140"/>
        <v>0</v>
      </c>
      <c r="Y894" s="1353">
        <f t="shared" ca="1" si="1140"/>
        <v>0</v>
      </c>
      <c r="Z894" s="1353">
        <f t="shared" ca="1" si="1140"/>
        <v>0</v>
      </c>
      <c r="AA894" s="1353">
        <f t="shared" ca="1" si="1140"/>
        <v>0</v>
      </c>
      <c r="AB894" s="1353">
        <f t="shared" ca="1" si="1140"/>
        <v>0</v>
      </c>
      <c r="AC894" s="112"/>
      <c r="AD894" s="70"/>
      <c r="AE894" s="49"/>
      <c r="AF894" s="249"/>
      <c r="AG894" s="249"/>
      <c r="AH894" s="249"/>
      <c r="AI894" s="249"/>
      <c r="AJ894" s="249"/>
      <c r="AK894" s="249"/>
      <c r="AL894" s="249"/>
      <c r="AM894" s="249"/>
      <c r="AN894" s="249"/>
      <c r="AO894" s="249"/>
      <c r="AP894" s="249"/>
      <c r="AQ894" s="249"/>
      <c r="AR894" s="249"/>
      <c r="AS894" s="249"/>
      <c r="AT894" s="249"/>
      <c r="AU894" s="249"/>
      <c r="AV894" s="249"/>
      <c r="AW894" s="249"/>
      <c r="AX894" s="249"/>
      <c r="AY894" s="249"/>
      <c r="AZ894" s="249"/>
      <c r="BA894" s="249"/>
      <c r="BB894" s="249"/>
      <c r="BC894" s="249"/>
      <c r="BD894" s="249"/>
      <c r="BE894" s="249"/>
      <c r="BF894" s="249"/>
      <c r="BG894" s="249"/>
      <c r="BH894" s="249"/>
      <c r="BI894" s="249"/>
      <c r="BJ894" s="249"/>
      <c r="BK894" s="249"/>
      <c r="BL894" s="249"/>
      <c r="BM894" s="249"/>
      <c r="BN894" s="249"/>
      <c r="BO894" s="249"/>
      <c r="BP894" s="249"/>
      <c r="BQ894" s="249"/>
      <c r="BR894" s="249"/>
      <c r="BS894" s="249"/>
      <c r="BT894" s="249"/>
      <c r="BU894" s="249"/>
      <c r="BV894" s="249"/>
      <c r="BW894" s="249"/>
      <c r="BX894" s="249"/>
      <c r="BY894" s="249"/>
      <c r="BZ894" s="249"/>
      <c r="CA894" s="249"/>
      <c r="CB894" s="249"/>
      <c r="CC894" s="249"/>
      <c r="CD894" s="249"/>
      <c r="CE894" s="249"/>
      <c r="CF894" s="249"/>
      <c r="CG894" s="249"/>
      <c r="CH894" s="249"/>
      <c r="CI894" s="249"/>
      <c r="CJ894" s="249"/>
      <c r="CK894" s="249"/>
      <c r="CL894" s="249"/>
      <c r="CM894" s="121"/>
      <c r="CN894" s="121"/>
    </row>
    <row r="895" spans="1:92" s="1" customFormat="1" ht="10.5" customHeight="1" x14ac:dyDescent="0.2">
      <c r="A895" s="1373"/>
      <c r="B895" s="1376"/>
      <c r="C895" s="846" t="s">
        <v>909</v>
      </c>
      <c r="D895" s="1256" t="s">
        <v>108</v>
      </c>
      <c r="E895" s="42">
        <f>AF895*$AE895</f>
        <v>9.9720000000000003E-2</v>
      </c>
      <c r="F895" s="42">
        <f t="shared" ref="F895" si="1141">AG895*$AE895</f>
        <v>9.5760000000000012E-2</v>
      </c>
      <c r="G895" s="42">
        <f t="shared" ref="G895" si="1142">AH895*$AE895</f>
        <v>9.4799999999999995E-2</v>
      </c>
      <c r="H895" s="423">
        <f t="shared" ref="H895" si="1143">AI895*$AE895</f>
        <v>9.4320000000000001E-2</v>
      </c>
      <c r="I895" s="42">
        <f t="shared" ref="I895" si="1144">AJ895*$AE895</f>
        <v>9.3119999999999994E-2</v>
      </c>
      <c r="J895" s="42">
        <f t="shared" ref="J895" si="1145">AK895*$AE895</f>
        <v>9.468E-2</v>
      </c>
      <c r="K895" s="42">
        <f t="shared" ref="K895" si="1146">AL895*$AE895</f>
        <v>0.10511999999999999</v>
      </c>
      <c r="L895" s="42">
        <f t="shared" ref="L895" si="1147">AM895*$AE895</f>
        <v>0.13824</v>
      </c>
      <c r="M895" s="42">
        <f t="shared" ref="M895" si="1148">AN895*$AE895</f>
        <v>0.18432000000000001</v>
      </c>
      <c r="N895" s="423">
        <f t="shared" ref="N895" si="1149">AO895*$AE895</f>
        <v>0.20304000000000003</v>
      </c>
      <c r="O895" s="42">
        <f t="shared" ref="O895" si="1150">AP895*$AE895</f>
        <v>0.20507999999999998</v>
      </c>
      <c r="P895" s="42">
        <f t="shared" ref="P895" si="1151">AQ895*$AE895</f>
        <v>0.20544000000000001</v>
      </c>
      <c r="Q895" s="42">
        <f t="shared" ref="Q895" si="1152">AR895*$AE895</f>
        <v>0.22236000000000003</v>
      </c>
      <c r="R895" s="42">
        <f t="shared" ref="R895" si="1153">AS895*$AE895</f>
        <v>0.21863999999999997</v>
      </c>
      <c r="S895" s="42">
        <f t="shared" ref="S895" si="1154">AT895*$AE895</f>
        <v>0.20676</v>
      </c>
      <c r="T895" s="42">
        <f t="shared" ref="T895" si="1155">AU895*$AE895</f>
        <v>0.20304000000000003</v>
      </c>
      <c r="U895" s="42">
        <f t="shared" ref="U895" si="1156">AV895*$AE895</f>
        <v>0.19116</v>
      </c>
      <c r="V895" s="423">
        <f t="shared" ref="V895" si="1157">AW895*$AE895</f>
        <v>0.13511999999999999</v>
      </c>
      <c r="W895" s="42">
        <f t="shared" ref="W895" si="1158">AX895*$AE895</f>
        <v>0.1338</v>
      </c>
      <c r="X895" s="42">
        <f t="shared" ref="X895" si="1159">AY895*$AE895</f>
        <v>0.13031999999999999</v>
      </c>
      <c r="Y895" s="42">
        <f t="shared" ref="Y895" si="1160">AZ895*$AE895</f>
        <v>0.13067999999999999</v>
      </c>
      <c r="Z895" s="42">
        <f t="shared" ref="Z895" si="1161">BA895*$AE895</f>
        <v>0.12191999999999999</v>
      </c>
      <c r="AA895" s="42">
        <f t="shared" ref="AA895" si="1162">BB895*$AE895</f>
        <v>0.11651999999999998</v>
      </c>
      <c r="AB895" s="42">
        <f t="shared" ref="AB895" si="1163">BC895*$AE895</f>
        <v>0.10715999999999999</v>
      </c>
      <c r="AC895" s="41">
        <f t="shared" ref="AC895" si="1164">SUM(E895:AB895)</f>
        <v>3.53112</v>
      </c>
      <c r="AD895" s="43">
        <f t="shared" ref="AD895" si="1165">SUM(E896:AB896)</f>
        <v>0.78804000000000007</v>
      </c>
      <c r="AE895" s="49">
        <v>2.4</v>
      </c>
      <c r="AF895" s="249">
        <v>4.1550000000000004E-2</v>
      </c>
      <c r="AG895" s="249">
        <v>3.9900000000000005E-2</v>
      </c>
      <c r="AH895" s="249">
        <v>3.95E-2</v>
      </c>
      <c r="AI895" s="249">
        <v>3.9300000000000002E-2</v>
      </c>
      <c r="AJ895" s="249">
        <v>3.8800000000000001E-2</v>
      </c>
      <c r="AK895" s="249">
        <v>3.9449999999999999E-2</v>
      </c>
      <c r="AL895" s="249">
        <v>4.3799999999999999E-2</v>
      </c>
      <c r="AM895" s="249">
        <v>5.7599999999999998E-2</v>
      </c>
      <c r="AN895" s="249">
        <v>7.6800000000000007E-2</v>
      </c>
      <c r="AO895" s="249">
        <v>8.4600000000000009E-2</v>
      </c>
      <c r="AP895" s="249">
        <v>8.5449999999999998E-2</v>
      </c>
      <c r="AQ895" s="249">
        <v>8.5600000000000009E-2</v>
      </c>
      <c r="AR895" s="249">
        <v>9.265000000000001E-2</v>
      </c>
      <c r="AS895" s="249">
        <v>9.1099999999999987E-2</v>
      </c>
      <c r="AT895" s="249">
        <v>8.6150000000000004E-2</v>
      </c>
      <c r="AU895" s="249">
        <v>8.4600000000000009E-2</v>
      </c>
      <c r="AV895" s="249">
        <v>7.9649999999999999E-2</v>
      </c>
      <c r="AW895" s="249">
        <v>5.6300000000000003E-2</v>
      </c>
      <c r="AX895" s="249">
        <v>5.5750000000000001E-2</v>
      </c>
      <c r="AY895" s="249">
        <v>5.4300000000000001E-2</v>
      </c>
      <c r="AZ895" s="249">
        <v>5.4449999999999998E-2</v>
      </c>
      <c r="BA895" s="249">
        <v>5.0799999999999998E-2</v>
      </c>
      <c r="BB895" s="249">
        <v>4.8549999999999996E-2</v>
      </c>
      <c r="BC895" s="249">
        <v>4.4649999999999995E-2</v>
      </c>
      <c r="BD895" s="249"/>
      <c r="BE895" s="249"/>
      <c r="BF895" s="249"/>
      <c r="BG895" s="249"/>
      <c r="BH895" s="249"/>
      <c r="BI895" s="249"/>
      <c r="BJ895" s="249"/>
      <c r="BK895" s="249"/>
      <c r="BL895" s="249"/>
      <c r="BM895" s="249"/>
      <c r="BN895" s="249"/>
      <c r="BO895" s="249"/>
      <c r="BP895" s="249"/>
      <c r="BQ895" s="249"/>
      <c r="BR895" s="249"/>
      <c r="BS895" s="249"/>
      <c r="BT895" s="249"/>
      <c r="BU895" s="249"/>
      <c r="BV895" s="249"/>
      <c r="BW895" s="249"/>
      <c r="BX895" s="249"/>
      <c r="BY895" s="249"/>
      <c r="BZ895" s="249"/>
      <c r="CA895" s="249"/>
      <c r="CB895" s="249"/>
      <c r="CC895" s="249"/>
      <c r="CD895" s="249"/>
      <c r="CE895" s="249"/>
      <c r="CF895" s="249"/>
      <c r="CG895" s="249"/>
      <c r="CH895" s="249"/>
      <c r="CI895" s="249"/>
      <c r="CJ895" s="249"/>
      <c r="CK895" s="249"/>
      <c r="CL895" s="249"/>
      <c r="CM895" s="121"/>
      <c r="CN895" s="121"/>
    </row>
    <row r="896" spans="1:92" s="1" customFormat="1" ht="10.5" customHeight="1" x14ac:dyDescent="0.2">
      <c r="A896" s="1373"/>
      <c r="B896" s="1376"/>
      <c r="C896" s="846" t="s">
        <v>909</v>
      </c>
      <c r="D896" s="1256" t="s">
        <v>906</v>
      </c>
      <c r="E896" s="42">
        <f>AF896*$AE895</f>
        <v>2.7480000000000001E-2</v>
      </c>
      <c r="F896" s="42">
        <f t="shared" ref="F896" si="1166">AG896*$AE895</f>
        <v>2.7720000000000002E-2</v>
      </c>
      <c r="G896" s="42">
        <f t="shared" ref="G896" si="1167">AH896*$AE895</f>
        <v>2.7960000000000002E-2</v>
      </c>
      <c r="H896" s="423">
        <f t="shared" ref="H896" si="1168">AI896*$AE895</f>
        <v>2.7960000000000002E-2</v>
      </c>
      <c r="I896" s="42">
        <f t="shared" ref="I896" si="1169">AJ896*$AE895</f>
        <v>2.7719999999999998E-2</v>
      </c>
      <c r="J896" s="42">
        <f t="shared" ref="J896" si="1170">AK896*$AE895</f>
        <v>2.8080000000000001E-2</v>
      </c>
      <c r="K896" s="42">
        <f t="shared" ref="K896" si="1171">AL896*$AE895</f>
        <v>2.9760000000000002E-2</v>
      </c>
      <c r="L896" s="42">
        <f t="shared" ref="L896" si="1172">AM896*$AE895</f>
        <v>3.2279999999999996E-2</v>
      </c>
      <c r="M896" s="42">
        <f t="shared" ref="M896" si="1173">AN896*$AE895</f>
        <v>3.3480000000000003E-2</v>
      </c>
      <c r="N896" s="423">
        <f t="shared" ref="N896" si="1174">AO896*$AE895</f>
        <v>3.4439999999999998E-2</v>
      </c>
      <c r="O896" s="42">
        <f t="shared" ref="O896" si="1175">AP896*$AE895</f>
        <v>3.5879999999999995E-2</v>
      </c>
      <c r="P896" s="42">
        <f t="shared" ref="P896" si="1176">AQ896*$AE895</f>
        <v>3.5399999999999994E-2</v>
      </c>
      <c r="Q896" s="42">
        <f t="shared" ref="Q896" si="1177">AR896*$AE895</f>
        <v>4.4760000000000001E-2</v>
      </c>
      <c r="R896" s="42">
        <f t="shared" ref="R896" si="1178">AS896*$AE895</f>
        <v>4.2239999999999993E-2</v>
      </c>
      <c r="S896" s="42">
        <f t="shared" ref="S896" si="1179">AT896*$AE895</f>
        <v>3.9239999999999997E-2</v>
      </c>
      <c r="T896" s="42">
        <f t="shared" ref="T896" si="1180">AU896*$AE895</f>
        <v>3.7920000000000002E-2</v>
      </c>
      <c r="U896" s="42">
        <f t="shared" ref="U896" si="1181">AV896*$AE895</f>
        <v>3.9E-2</v>
      </c>
      <c r="V896" s="423">
        <f t="shared" ref="V896" si="1182">AW896*$AE895</f>
        <v>3.3000000000000002E-2</v>
      </c>
      <c r="W896" s="42">
        <f t="shared" ref="W896" si="1183">AX896*$AE895</f>
        <v>3.0959999999999998E-2</v>
      </c>
      <c r="X896" s="42">
        <f t="shared" ref="X896" si="1184">AY896*$AE895</f>
        <v>3.1919999999999997E-2</v>
      </c>
      <c r="Y896" s="42">
        <f t="shared" ref="Y896" si="1185">AZ896*$AE895</f>
        <v>3.1799999999999995E-2</v>
      </c>
      <c r="Z896" s="42">
        <f t="shared" ref="Z896" si="1186">BA896*$AE895</f>
        <v>0.03</v>
      </c>
      <c r="AA896" s="42">
        <f t="shared" ref="AA896" si="1187">BB896*$AE895</f>
        <v>2.9279999999999997E-2</v>
      </c>
      <c r="AB896" s="42">
        <f t="shared" ref="AB896" si="1188">BC896*$AE895</f>
        <v>2.9760000000000002E-2</v>
      </c>
      <c r="AC896" s="41"/>
      <c r="AD896" s="43"/>
      <c r="AE896" s="49"/>
      <c r="AF896" s="249">
        <v>1.145E-2</v>
      </c>
      <c r="AG896" s="249">
        <v>1.1550000000000001E-2</v>
      </c>
      <c r="AH896" s="249">
        <v>1.1650000000000001E-2</v>
      </c>
      <c r="AI896" s="249">
        <v>1.1650000000000001E-2</v>
      </c>
      <c r="AJ896" s="249">
        <v>1.155E-2</v>
      </c>
      <c r="AK896" s="249">
        <v>1.17E-2</v>
      </c>
      <c r="AL896" s="249">
        <v>1.2400000000000001E-2</v>
      </c>
      <c r="AM896" s="249">
        <v>1.345E-2</v>
      </c>
      <c r="AN896" s="249">
        <v>1.3950000000000001E-2</v>
      </c>
      <c r="AO896" s="249">
        <v>1.435E-2</v>
      </c>
      <c r="AP896" s="249">
        <v>1.495E-2</v>
      </c>
      <c r="AQ896" s="249">
        <v>1.4749999999999999E-2</v>
      </c>
      <c r="AR896" s="249">
        <v>1.865E-2</v>
      </c>
      <c r="AS896" s="249">
        <v>1.7599999999999998E-2</v>
      </c>
      <c r="AT896" s="249">
        <v>1.635E-2</v>
      </c>
      <c r="AU896" s="249">
        <v>1.5800000000000002E-2</v>
      </c>
      <c r="AV896" s="249">
        <v>1.6250000000000001E-2</v>
      </c>
      <c r="AW896" s="249">
        <v>1.375E-2</v>
      </c>
      <c r="AX896" s="249">
        <v>1.29E-2</v>
      </c>
      <c r="AY896" s="249">
        <v>1.3299999999999999E-2</v>
      </c>
      <c r="AZ896" s="249">
        <v>1.325E-2</v>
      </c>
      <c r="BA896" s="249">
        <v>1.2500000000000001E-2</v>
      </c>
      <c r="BB896" s="249">
        <v>1.2199999999999999E-2</v>
      </c>
      <c r="BC896" s="249">
        <v>1.2400000000000001E-2</v>
      </c>
      <c r="BD896" s="249"/>
      <c r="BE896" s="249"/>
      <c r="BF896" s="249"/>
      <c r="BG896" s="249"/>
      <c r="BH896" s="249"/>
      <c r="BI896" s="249"/>
      <c r="BJ896" s="249"/>
      <c r="BK896" s="249"/>
      <c r="BL896" s="249"/>
      <c r="BM896" s="249"/>
      <c r="BN896" s="249"/>
      <c r="BO896" s="249"/>
      <c r="BP896" s="249"/>
      <c r="BQ896" s="249"/>
      <c r="BR896" s="249"/>
      <c r="BS896" s="249"/>
      <c r="BT896" s="249"/>
      <c r="BU896" s="249"/>
      <c r="BV896" s="249"/>
      <c r="BW896" s="249"/>
      <c r="BX896" s="249"/>
      <c r="BY896" s="249"/>
      <c r="BZ896" s="249"/>
      <c r="CA896" s="249"/>
      <c r="CB896" s="249"/>
      <c r="CC896" s="249"/>
      <c r="CD896" s="249"/>
      <c r="CE896" s="249"/>
      <c r="CF896" s="249"/>
      <c r="CG896" s="249"/>
      <c r="CH896" s="249"/>
      <c r="CI896" s="249"/>
      <c r="CJ896" s="249"/>
      <c r="CK896" s="249"/>
      <c r="CL896" s="249"/>
      <c r="CM896" s="121"/>
      <c r="CN896" s="121"/>
    </row>
    <row r="897" spans="1:92" s="1" customFormat="1" ht="10.5" customHeight="1" x14ac:dyDescent="0.2">
      <c r="A897" s="1373"/>
      <c r="B897" s="1376"/>
      <c r="C897" s="846" t="s">
        <v>909</v>
      </c>
      <c r="D897" s="1256" t="s">
        <v>907</v>
      </c>
      <c r="E897" s="42">
        <f>AF897*$AE895</f>
        <v>0</v>
      </c>
      <c r="F897" s="104">
        <f t="shared" ref="F897" si="1189">AG897*$AE895</f>
        <v>0</v>
      </c>
      <c r="G897" s="104">
        <f t="shared" ref="G897" si="1190">AH897*$AE895</f>
        <v>0</v>
      </c>
      <c r="H897" s="875">
        <f t="shared" ref="H897" si="1191">AI897*$AE895</f>
        <v>0</v>
      </c>
      <c r="I897" s="104">
        <f t="shared" ref="I897" si="1192">AJ897*$AE895</f>
        <v>0</v>
      </c>
      <c r="J897" s="104">
        <f t="shared" ref="J897" si="1193">AK897*$AE895</f>
        <v>0</v>
      </c>
      <c r="K897" s="104">
        <f t="shared" ref="K897" si="1194">AL897*$AE895</f>
        <v>0</v>
      </c>
      <c r="L897" s="104">
        <f t="shared" ref="L897" si="1195">AM897*$AE895</f>
        <v>0</v>
      </c>
      <c r="M897" s="104">
        <f t="shared" ref="M897" si="1196">AN897*$AE895</f>
        <v>0</v>
      </c>
      <c r="N897" s="875">
        <f t="shared" ref="N897" si="1197">AO897*$AE895</f>
        <v>0</v>
      </c>
      <c r="O897" s="104">
        <f t="shared" ref="O897" si="1198">AP897*$AE895</f>
        <v>0</v>
      </c>
      <c r="P897" s="104">
        <f t="shared" ref="P897" si="1199">AQ897*$AE895</f>
        <v>0</v>
      </c>
      <c r="Q897" s="104">
        <f t="shared" ref="Q897" si="1200">AR897*$AE895</f>
        <v>0</v>
      </c>
      <c r="R897" s="104">
        <f t="shared" ref="R897" si="1201">AS897*$AE895</f>
        <v>0</v>
      </c>
      <c r="S897" s="104">
        <f t="shared" ref="S897" si="1202">AT897*$AE895</f>
        <v>0</v>
      </c>
      <c r="T897" s="104">
        <f t="shared" ref="T897" si="1203">AU897*$AE895</f>
        <v>0</v>
      </c>
      <c r="U897" s="104">
        <f t="shared" ref="U897" si="1204">AV897*$AE895</f>
        <v>0</v>
      </c>
      <c r="V897" s="875">
        <f t="shared" ref="V897" si="1205">AW897*$AE895</f>
        <v>0</v>
      </c>
      <c r="W897" s="104">
        <f t="shared" ref="W897" si="1206">AX897*$AE895</f>
        <v>0</v>
      </c>
      <c r="X897" s="104">
        <f t="shared" ref="X897" si="1207">AY897*$AE895</f>
        <v>0</v>
      </c>
      <c r="Y897" s="104">
        <f t="shared" ref="Y897" si="1208">AZ897*$AE895</f>
        <v>0</v>
      </c>
      <c r="Z897" s="104">
        <f t="shared" ref="Z897" si="1209">BA897*$AE895</f>
        <v>0</v>
      </c>
      <c r="AA897" s="104">
        <f t="shared" ref="AA897" si="1210">BB897*$AE895</f>
        <v>0</v>
      </c>
      <c r="AB897" s="104">
        <f t="shared" ref="AB897" si="1211">BC897*$AE895</f>
        <v>0</v>
      </c>
      <c r="AC897" s="41"/>
      <c r="AD897" s="43"/>
      <c r="AE897" s="49"/>
      <c r="AF897" s="249">
        <v>0</v>
      </c>
      <c r="AG897" s="249">
        <v>0</v>
      </c>
      <c r="AH897" s="249">
        <v>0</v>
      </c>
      <c r="AI897" s="249">
        <v>0</v>
      </c>
      <c r="AJ897" s="249">
        <v>0</v>
      </c>
      <c r="AK897" s="249">
        <v>0</v>
      </c>
      <c r="AL897" s="249">
        <v>0</v>
      </c>
      <c r="AM897" s="249">
        <v>0</v>
      </c>
      <c r="AN897" s="249">
        <v>0</v>
      </c>
      <c r="AO897" s="249">
        <v>0</v>
      </c>
      <c r="AP897" s="249">
        <v>0</v>
      </c>
      <c r="AQ897" s="249">
        <v>0</v>
      </c>
      <c r="AR897" s="249">
        <v>0</v>
      </c>
      <c r="AS897" s="249">
        <v>0</v>
      </c>
      <c r="AT897" s="249">
        <v>0</v>
      </c>
      <c r="AU897" s="249">
        <v>0</v>
      </c>
      <c r="AV897" s="249">
        <v>0</v>
      </c>
      <c r="AW897" s="249">
        <v>0</v>
      </c>
      <c r="AX897" s="249">
        <v>0</v>
      </c>
      <c r="AY897" s="249">
        <v>0</v>
      </c>
      <c r="AZ897" s="249">
        <v>0</v>
      </c>
      <c r="BA897" s="249">
        <v>0</v>
      </c>
      <c r="BB897" s="249">
        <v>0</v>
      </c>
      <c r="BC897" s="249">
        <v>0</v>
      </c>
      <c r="BD897" s="249"/>
      <c r="BE897" s="249"/>
      <c r="BF897" s="249"/>
      <c r="BG897" s="249"/>
      <c r="BH897" s="249"/>
      <c r="BI897" s="249"/>
      <c r="BJ897" s="249"/>
      <c r="BK897" s="249"/>
      <c r="BL897" s="249"/>
      <c r="BM897" s="249"/>
      <c r="BN897" s="249"/>
      <c r="BO897" s="249"/>
      <c r="BP897" s="249"/>
      <c r="BQ897" s="249"/>
      <c r="BR897" s="249"/>
      <c r="BS897" s="249"/>
      <c r="BT897" s="249"/>
      <c r="BU897" s="249"/>
      <c r="BV897" s="249"/>
      <c r="BW897" s="249"/>
      <c r="BX897" s="249"/>
      <c r="BY897" s="249"/>
      <c r="BZ897" s="249"/>
      <c r="CA897" s="249"/>
      <c r="CB897" s="249"/>
      <c r="CC897" s="249"/>
      <c r="CD897" s="249"/>
      <c r="CE897" s="249"/>
      <c r="CF897" s="249"/>
      <c r="CG897" s="249"/>
      <c r="CH897" s="249"/>
      <c r="CI897" s="249"/>
      <c r="CJ897" s="249"/>
      <c r="CK897" s="249"/>
      <c r="CL897" s="249"/>
      <c r="CM897" s="121"/>
      <c r="CN897" s="121"/>
    </row>
    <row r="898" spans="1:92" s="1" customFormat="1" ht="10.5" customHeight="1" thickBot="1" x14ac:dyDescent="0.25">
      <c r="A898" s="1374"/>
      <c r="B898" s="1377"/>
      <c r="C898" s="197"/>
      <c r="D898" s="1258" t="s">
        <v>35</v>
      </c>
      <c r="E898" s="45">
        <f>(E896-E897)/E895</f>
        <v>0.27557160048134777</v>
      </c>
      <c r="F898" s="45">
        <f t="shared" ref="F898" si="1212">(F896-F897)/F895</f>
        <v>0.28947368421052627</v>
      </c>
      <c r="G898" s="45">
        <f t="shared" ref="G898" si="1213">(G896-G897)/G895</f>
        <v>0.29493670886075951</v>
      </c>
      <c r="H898" s="425">
        <f t="shared" ref="H898" si="1214">(H896-H897)/H895</f>
        <v>0.29643765903307889</v>
      </c>
      <c r="I898" s="45">
        <f t="shared" ref="I898" si="1215">(I896-I897)/I895</f>
        <v>0.29768041237113402</v>
      </c>
      <c r="J898" s="45">
        <f t="shared" ref="J898" si="1216">(J896-J897)/J895</f>
        <v>0.29657794676806082</v>
      </c>
      <c r="K898" s="45">
        <f t="shared" ref="K898" si="1217">(K896-K897)/K895</f>
        <v>0.28310502283105027</v>
      </c>
      <c r="L898" s="45">
        <f t="shared" ref="L898" si="1218">(L896-L897)/L895</f>
        <v>0.23350694444444442</v>
      </c>
      <c r="M898" s="45">
        <f t="shared" ref="M898" si="1219">(M896-M897)/M895</f>
        <v>0.181640625</v>
      </c>
      <c r="N898" s="425">
        <f t="shared" ref="N898" si="1220">(N896-N897)/N895</f>
        <v>0.16962174940898342</v>
      </c>
      <c r="O898" s="45">
        <f t="shared" ref="O898" si="1221">(O896-O897)/O895</f>
        <v>0.17495611468695144</v>
      </c>
      <c r="P898" s="45">
        <f t="shared" ref="P898" si="1222">(P896-P897)/P895</f>
        <v>0.17231308411214949</v>
      </c>
      <c r="Q898" s="45">
        <f t="shared" ref="Q898" si="1223">(Q896-Q897)/Q895</f>
        <v>0.20129519697787371</v>
      </c>
      <c r="R898" s="45">
        <f t="shared" ref="R898" si="1224">(R896-R897)/R895</f>
        <v>0.19319429198682767</v>
      </c>
      <c r="S898" s="45">
        <f t="shared" ref="S898" si="1225">(S896-S897)/S895</f>
        <v>0.1897852582704585</v>
      </c>
      <c r="T898" s="45">
        <f t="shared" ref="T898" si="1226">(T896-T897)/T895</f>
        <v>0.1867612293144208</v>
      </c>
      <c r="U898" s="45">
        <f t="shared" ref="U898" si="1227">(U896-U897)/U895</f>
        <v>0.20401757689893282</v>
      </c>
      <c r="V898" s="425">
        <f t="shared" ref="V898" si="1228">(V896-V897)/V895</f>
        <v>0.24422735346358795</v>
      </c>
      <c r="W898" s="45">
        <f t="shared" ref="W898" si="1229">(W896-W897)/W895</f>
        <v>0.23139013452914797</v>
      </c>
      <c r="X898" s="45">
        <f t="shared" ref="X898" si="1230">(X896-X897)/X895</f>
        <v>0.2449355432780847</v>
      </c>
      <c r="Y898" s="45">
        <f t="shared" ref="Y898" si="1231">(Y896-Y897)/Y895</f>
        <v>0.24334251606978877</v>
      </c>
      <c r="Z898" s="45">
        <f t="shared" ref="Z898" si="1232">(Z896-Z897)/Z895</f>
        <v>0.24606299212598426</v>
      </c>
      <c r="AA898" s="45">
        <f t="shared" ref="AA898" si="1233">(AA896-AA897)/AA895</f>
        <v>0.25128733264675596</v>
      </c>
      <c r="AB898" s="45">
        <f t="shared" ref="AB898" si="1234">(AB896-AB897)/AB895</f>
        <v>0.27771556550951854</v>
      </c>
      <c r="AC898" s="41"/>
      <c r="AD898" s="43"/>
      <c r="AE898" s="49"/>
      <c r="AF898" s="249"/>
      <c r="AG898" s="249"/>
      <c r="AH898" s="249"/>
      <c r="AI898" s="249"/>
      <c r="AJ898" s="249"/>
      <c r="AK898" s="249"/>
      <c r="AL898" s="249"/>
      <c r="AM898" s="249"/>
      <c r="AN898" s="249"/>
      <c r="AO898" s="249"/>
      <c r="AP898" s="249"/>
      <c r="AQ898" s="249"/>
      <c r="AR898" s="249"/>
      <c r="AS898" s="249"/>
      <c r="AT898" s="249"/>
      <c r="AU898" s="249"/>
      <c r="AV898" s="249"/>
      <c r="AW898" s="249"/>
      <c r="AX898" s="249"/>
      <c r="AY898" s="249"/>
      <c r="AZ898" s="249"/>
      <c r="BA898" s="249"/>
      <c r="BB898" s="249"/>
      <c r="BC898" s="249"/>
      <c r="BD898" s="249"/>
      <c r="BE898" s="249"/>
      <c r="BF898" s="249"/>
      <c r="BG898" s="249"/>
      <c r="BH898" s="249"/>
      <c r="BI898" s="249"/>
      <c r="BJ898" s="249"/>
      <c r="BK898" s="249"/>
      <c r="BL898" s="249"/>
      <c r="BM898" s="249"/>
      <c r="BN898" s="249"/>
      <c r="BO898" s="249"/>
      <c r="BP898" s="249"/>
      <c r="BQ898" s="249"/>
      <c r="BR898" s="249"/>
      <c r="BS898" s="249"/>
      <c r="BT898" s="249"/>
      <c r="BU898" s="249"/>
      <c r="BV898" s="249"/>
      <c r="BW898" s="249"/>
      <c r="BX898" s="249"/>
      <c r="BY898" s="249"/>
      <c r="BZ898" s="249"/>
      <c r="CA898" s="249"/>
      <c r="CB898" s="249"/>
      <c r="CC898" s="249"/>
      <c r="CD898" s="249"/>
      <c r="CE898" s="249"/>
      <c r="CF898" s="249"/>
      <c r="CG898" s="249"/>
      <c r="CH898" s="249"/>
      <c r="CI898" s="249"/>
      <c r="CJ898" s="249"/>
      <c r="CK898" s="249"/>
      <c r="CL898" s="249"/>
      <c r="CM898" s="121"/>
      <c r="CN898" s="121"/>
    </row>
    <row r="899" spans="1:92" s="1" customFormat="1" ht="10.5" customHeight="1" x14ac:dyDescent="0.2">
      <c r="A899" s="1372" t="s">
        <v>22</v>
      </c>
      <c r="B899" s="1375" t="s">
        <v>1013</v>
      </c>
      <c r="C899" s="695"/>
      <c r="D899" s="1255"/>
      <c r="E899" s="50"/>
      <c r="F899" s="50"/>
      <c r="G899" s="50"/>
      <c r="H899" s="540"/>
      <c r="I899" s="50"/>
      <c r="J899" s="50"/>
      <c r="K899" s="50"/>
      <c r="L899" s="50"/>
      <c r="M899" s="50"/>
      <c r="N899" s="540"/>
      <c r="O899" s="50"/>
      <c r="P899" s="50"/>
      <c r="Q899" s="50"/>
      <c r="R899" s="50"/>
      <c r="S899" s="50"/>
      <c r="T899" s="50"/>
      <c r="U899" s="50"/>
      <c r="V899" s="540"/>
      <c r="W899" s="50"/>
      <c r="X899" s="50"/>
      <c r="Y899" s="50"/>
      <c r="Z899" s="50"/>
      <c r="AA899" s="50"/>
      <c r="AB899" s="50"/>
      <c r="AC899" s="41"/>
      <c r="AD899" s="43"/>
      <c r="AE899" s="49"/>
      <c r="AF899" s="249"/>
      <c r="AG899" s="249"/>
      <c r="AH899" s="249"/>
      <c r="AI899" s="249"/>
      <c r="AJ899" s="249"/>
      <c r="AK899" s="249"/>
      <c r="AL899" s="249"/>
      <c r="AM899" s="249"/>
      <c r="AN899" s="249"/>
      <c r="AO899" s="249"/>
      <c r="AP899" s="249"/>
      <c r="AQ899" s="249"/>
      <c r="AR899" s="249"/>
      <c r="AS899" s="249"/>
      <c r="AT899" s="249"/>
      <c r="AU899" s="249"/>
      <c r="AV899" s="249"/>
      <c r="AW899" s="249"/>
      <c r="AX899" s="249"/>
      <c r="AY899" s="249"/>
      <c r="AZ899" s="249"/>
      <c r="BA899" s="249"/>
      <c r="BB899" s="249"/>
      <c r="BC899" s="249"/>
      <c r="BD899" s="249"/>
      <c r="BE899" s="249"/>
      <c r="BF899" s="249"/>
      <c r="BG899" s="249"/>
      <c r="BH899" s="249"/>
      <c r="BI899" s="249"/>
      <c r="BJ899" s="249"/>
      <c r="BK899" s="249"/>
      <c r="BL899" s="249"/>
      <c r="BM899" s="249"/>
      <c r="BN899" s="249"/>
      <c r="BO899" s="249"/>
      <c r="BP899" s="249"/>
      <c r="BQ899" s="249"/>
      <c r="BR899" s="249"/>
      <c r="BS899" s="249"/>
      <c r="BT899" s="249"/>
      <c r="BU899" s="249"/>
      <c r="BV899" s="249"/>
      <c r="BW899" s="249"/>
      <c r="BX899" s="249"/>
      <c r="BY899" s="249"/>
      <c r="BZ899" s="249"/>
      <c r="CA899" s="249"/>
      <c r="CB899" s="249"/>
      <c r="CC899" s="249"/>
      <c r="CD899" s="249"/>
      <c r="CE899" s="249"/>
      <c r="CF899" s="249"/>
      <c r="CG899" s="249"/>
      <c r="CH899" s="249"/>
      <c r="CI899" s="249"/>
      <c r="CJ899" s="249"/>
      <c r="CK899" s="249"/>
      <c r="CL899" s="249"/>
      <c r="CM899" s="121"/>
      <c r="CN899" s="121"/>
    </row>
    <row r="900" spans="1:92" s="1" customFormat="1" ht="10.5" customHeight="1" x14ac:dyDescent="0.2">
      <c r="A900" s="1373"/>
      <c r="B900" s="1376"/>
      <c r="C900" s="846" t="s">
        <v>118</v>
      </c>
      <c r="D900" s="1256" t="s">
        <v>27</v>
      </c>
      <c r="E900" s="1353">
        <f t="shared" ref="E900:AB900" ca="1" si="1235">ROUND(SQRT(E900^2+(E902-E903)^2)*1000/(1.73*E850),0)</f>
        <v>0</v>
      </c>
      <c r="F900" s="1353">
        <f t="shared" ca="1" si="1235"/>
        <v>0</v>
      </c>
      <c r="G900" s="1353">
        <f t="shared" ca="1" si="1235"/>
        <v>0</v>
      </c>
      <c r="H900" s="423">
        <f t="shared" ca="1" si="1235"/>
        <v>0</v>
      </c>
      <c r="I900" s="1353">
        <f t="shared" ca="1" si="1235"/>
        <v>0</v>
      </c>
      <c r="J900" s="1353">
        <f t="shared" ca="1" si="1235"/>
        <v>0</v>
      </c>
      <c r="K900" s="1353">
        <f t="shared" ca="1" si="1235"/>
        <v>0</v>
      </c>
      <c r="L900" s="1353">
        <f t="shared" ca="1" si="1235"/>
        <v>0</v>
      </c>
      <c r="M900" s="1353">
        <f t="shared" ca="1" si="1235"/>
        <v>0</v>
      </c>
      <c r="N900" s="423">
        <f t="shared" ca="1" si="1235"/>
        <v>0</v>
      </c>
      <c r="O900" s="1353">
        <f t="shared" ca="1" si="1235"/>
        <v>0</v>
      </c>
      <c r="P900" s="1353">
        <f t="shared" ca="1" si="1235"/>
        <v>0</v>
      </c>
      <c r="Q900" s="1353">
        <f t="shared" ca="1" si="1235"/>
        <v>0</v>
      </c>
      <c r="R900" s="1353">
        <f t="shared" ca="1" si="1235"/>
        <v>0</v>
      </c>
      <c r="S900" s="1353">
        <f t="shared" ca="1" si="1235"/>
        <v>0</v>
      </c>
      <c r="T900" s="1353">
        <f t="shared" ca="1" si="1235"/>
        <v>0</v>
      </c>
      <c r="U900" s="1353">
        <f t="shared" ca="1" si="1235"/>
        <v>0</v>
      </c>
      <c r="V900" s="423">
        <f t="shared" ca="1" si="1235"/>
        <v>0</v>
      </c>
      <c r="W900" s="1353">
        <f t="shared" ca="1" si="1235"/>
        <v>0</v>
      </c>
      <c r="X900" s="1353">
        <f t="shared" ca="1" si="1235"/>
        <v>0</v>
      </c>
      <c r="Y900" s="1353">
        <f t="shared" ca="1" si="1235"/>
        <v>0</v>
      </c>
      <c r="Z900" s="1353">
        <f t="shared" ca="1" si="1235"/>
        <v>0</v>
      </c>
      <c r="AA900" s="1353">
        <f t="shared" ca="1" si="1235"/>
        <v>0</v>
      </c>
      <c r="AB900" s="1353">
        <f t="shared" ca="1" si="1235"/>
        <v>0</v>
      </c>
      <c r="AC900" s="112"/>
      <c r="AD900" s="70"/>
      <c r="AE900" s="49"/>
      <c r="AF900" s="249"/>
      <c r="AG900" s="249"/>
      <c r="AH900" s="249"/>
      <c r="AI900" s="249"/>
      <c r="AJ900" s="249"/>
      <c r="AK900" s="249"/>
      <c r="AL900" s="249"/>
      <c r="AM900" s="249"/>
      <c r="AN900" s="249"/>
      <c r="AO900" s="249"/>
      <c r="AP900" s="249"/>
      <c r="AQ900" s="249"/>
      <c r="AR900" s="249"/>
      <c r="AS900" s="249"/>
      <c r="AT900" s="249"/>
      <c r="AU900" s="249"/>
      <c r="AV900" s="249"/>
      <c r="AW900" s="249"/>
      <c r="AX900" s="249"/>
      <c r="AY900" s="249"/>
      <c r="AZ900" s="249"/>
      <c r="BA900" s="249"/>
      <c r="BB900" s="249"/>
      <c r="BC900" s="249"/>
      <c r="BD900" s="249"/>
      <c r="BE900" s="249"/>
      <c r="BF900" s="249"/>
      <c r="BG900" s="249"/>
      <c r="BH900" s="249"/>
      <c r="BI900" s="249"/>
      <c r="BJ900" s="249"/>
      <c r="BK900" s="249"/>
      <c r="BL900" s="249"/>
      <c r="BM900" s="249"/>
      <c r="BN900" s="249"/>
      <c r="BO900" s="249"/>
      <c r="BP900" s="249"/>
      <c r="BQ900" s="249"/>
      <c r="BR900" s="249"/>
      <c r="BS900" s="249"/>
      <c r="BT900" s="249"/>
      <c r="BU900" s="249"/>
      <c r="BV900" s="249"/>
      <c r="BW900" s="249"/>
      <c r="BX900" s="249"/>
      <c r="BY900" s="249"/>
      <c r="BZ900" s="249"/>
      <c r="CA900" s="249"/>
      <c r="CB900" s="249"/>
      <c r="CC900" s="249"/>
      <c r="CD900" s="249"/>
      <c r="CE900" s="249"/>
      <c r="CF900" s="249"/>
      <c r="CG900" s="249"/>
      <c r="CH900" s="249"/>
      <c r="CI900" s="249"/>
      <c r="CJ900" s="249"/>
      <c r="CK900" s="249"/>
      <c r="CL900" s="249"/>
      <c r="CM900" s="121"/>
      <c r="CN900" s="121"/>
    </row>
    <row r="901" spans="1:92" s="1" customFormat="1" ht="10.5" customHeight="1" x14ac:dyDescent="0.2">
      <c r="A901" s="1373"/>
      <c r="B901" s="1376"/>
      <c r="C901" s="846" t="s">
        <v>909</v>
      </c>
      <c r="D901" s="1256" t="s">
        <v>108</v>
      </c>
      <c r="E901" s="42">
        <f>AF901*$AE901</f>
        <v>0</v>
      </c>
      <c r="F901" s="42">
        <f t="shared" ref="F901" si="1236">AG901*$AE901</f>
        <v>0</v>
      </c>
      <c r="G901" s="42">
        <f t="shared" ref="G901" si="1237">AH901*$AE901</f>
        <v>0</v>
      </c>
      <c r="H901" s="423">
        <f t="shared" ref="H901" si="1238">AI901*$AE901</f>
        <v>0</v>
      </c>
      <c r="I901" s="42">
        <f t="shared" ref="I901" si="1239">AJ901*$AE901</f>
        <v>0</v>
      </c>
      <c r="J901" s="42">
        <f t="shared" ref="J901" si="1240">AK901*$AE901</f>
        <v>0</v>
      </c>
      <c r="K901" s="42">
        <f t="shared" ref="K901" si="1241">AL901*$AE901</f>
        <v>0</v>
      </c>
      <c r="L901" s="42">
        <f t="shared" ref="L901" si="1242">AM901*$AE901</f>
        <v>0</v>
      </c>
      <c r="M901" s="42">
        <f t="shared" ref="M901" si="1243">AN901*$AE901</f>
        <v>0</v>
      </c>
      <c r="N901" s="423">
        <f t="shared" ref="N901" si="1244">AO901*$AE901</f>
        <v>0</v>
      </c>
      <c r="O901" s="42">
        <f t="shared" ref="O901" si="1245">AP901*$AE901</f>
        <v>0</v>
      </c>
      <c r="P901" s="42">
        <f t="shared" ref="P901" si="1246">AQ901*$AE901</f>
        <v>0</v>
      </c>
      <c r="Q901" s="42">
        <f t="shared" ref="Q901" si="1247">AR901*$AE901</f>
        <v>0</v>
      </c>
      <c r="R901" s="42">
        <f t="shared" ref="R901" si="1248">AS901*$AE901</f>
        <v>0</v>
      </c>
      <c r="S901" s="42">
        <f t="shared" ref="S901" si="1249">AT901*$AE901</f>
        <v>0</v>
      </c>
      <c r="T901" s="42">
        <f t="shared" ref="T901" si="1250">AU901*$AE901</f>
        <v>0</v>
      </c>
      <c r="U901" s="42">
        <f t="shared" ref="U901" si="1251">AV901*$AE901</f>
        <v>0</v>
      </c>
      <c r="V901" s="423">
        <f t="shared" ref="V901" si="1252">AW901*$AE901</f>
        <v>0</v>
      </c>
      <c r="W901" s="42">
        <f t="shared" ref="W901" si="1253">AX901*$AE901</f>
        <v>0</v>
      </c>
      <c r="X901" s="42">
        <f t="shared" ref="X901" si="1254">AY901*$AE901</f>
        <v>0</v>
      </c>
      <c r="Y901" s="42">
        <f t="shared" ref="Y901" si="1255">AZ901*$AE901</f>
        <v>0</v>
      </c>
      <c r="Z901" s="42">
        <f t="shared" ref="Z901" si="1256">BA901*$AE901</f>
        <v>0</v>
      </c>
      <c r="AA901" s="42">
        <f t="shared" ref="AA901" si="1257">BB901*$AE901</f>
        <v>0</v>
      </c>
      <c r="AB901" s="42">
        <f t="shared" ref="AB901" si="1258">BC901*$AE901</f>
        <v>0</v>
      </c>
      <c r="AC901" s="41">
        <f t="shared" ref="AC901" si="1259">SUM(E901:AB901)</f>
        <v>0</v>
      </c>
      <c r="AD901" s="43">
        <f t="shared" ref="AD901" si="1260">SUM(E902:AB902)</f>
        <v>0</v>
      </c>
      <c r="AE901" s="49">
        <v>2.4</v>
      </c>
      <c r="AF901" s="249">
        <v>0</v>
      </c>
      <c r="AG901" s="249">
        <v>0</v>
      </c>
      <c r="AH901" s="249">
        <v>0</v>
      </c>
      <c r="AI901" s="249">
        <v>0</v>
      </c>
      <c r="AJ901" s="249">
        <v>0</v>
      </c>
      <c r="AK901" s="249">
        <v>0</v>
      </c>
      <c r="AL901" s="249">
        <v>0</v>
      </c>
      <c r="AM901" s="249">
        <v>0</v>
      </c>
      <c r="AN901" s="249">
        <v>0</v>
      </c>
      <c r="AO901" s="249">
        <v>0</v>
      </c>
      <c r="AP901" s="249">
        <v>0</v>
      </c>
      <c r="AQ901" s="249">
        <v>0</v>
      </c>
      <c r="AR901" s="249">
        <v>0</v>
      </c>
      <c r="AS901" s="249">
        <v>0</v>
      </c>
      <c r="AT901" s="249">
        <v>0</v>
      </c>
      <c r="AU901" s="249">
        <v>0</v>
      </c>
      <c r="AV901" s="249">
        <v>0</v>
      </c>
      <c r="AW901" s="249">
        <v>0</v>
      </c>
      <c r="AX901" s="249">
        <v>0</v>
      </c>
      <c r="AY901" s="249">
        <v>0</v>
      </c>
      <c r="AZ901" s="249">
        <v>0</v>
      </c>
      <c r="BA901" s="249">
        <v>0</v>
      </c>
      <c r="BB901" s="249">
        <v>0</v>
      </c>
      <c r="BC901" s="249">
        <v>0</v>
      </c>
      <c r="BD901" s="249">
        <v>0</v>
      </c>
      <c r="BE901" s="249"/>
      <c r="BF901" s="249"/>
      <c r="BG901" s="249"/>
      <c r="BH901" s="249"/>
      <c r="BI901" s="249"/>
      <c r="BJ901" s="249"/>
      <c r="BK901" s="249"/>
      <c r="BL901" s="249"/>
      <c r="BM901" s="249"/>
      <c r="BN901" s="249"/>
      <c r="BO901" s="249"/>
      <c r="BP901" s="249"/>
      <c r="BQ901" s="249"/>
      <c r="BR901" s="249"/>
      <c r="BS901" s="249"/>
      <c r="BT901" s="249"/>
      <c r="BU901" s="249"/>
      <c r="BV901" s="249"/>
      <c r="BW901" s="249"/>
      <c r="BX901" s="249"/>
      <c r="BY901" s="249"/>
      <c r="BZ901" s="249"/>
      <c r="CA901" s="249"/>
      <c r="CB901" s="249"/>
      <c r="CC901" s="249"/>
      <c r="CD901" s="249"/>
      <c r="CE901" s="249"/>
      <c r="CF901" s="249"/>
      <c r="CG901" s="249"/>
      <c r="CH901" s="249"/>
      <c r="CI901" s="249"/>
      <c r="CJ901" s="249"/>
      <c r="CK901" s="249"/>
      <c r="CL901" s="249"/>
      <c r="CM901" s="121"/>
      <c r="CN901" s="121"/>
    </row>
    <row r="902" spans="1:92" s="1" customFormat="1" ht="10.5" customHeight="1" x14ac:dyDescent="0.2">
      <c r="A902" s="1373"/>
      <c r="B902" s="1376"/>
      <c r="C902" s="846" t="s">
        <v>909</v>
      </c>
      <c r="D902" s="1256" t="s">
        <v>906</v>
      </c>
      <c r="E902" s="42">
        <f>AF902*$AE901</f>
        <v>0</v>
      </c>
      <c r="F902" s="42">
        <f t="shared" ref="F902" si="1261">AG902*$AE901</f>
        <v>0</v>
      </c>
      <c r="G902" s="42">
        <f t="shared" ref="G902" si="1262">AH902*$AE901</f>
        <v>0</v>
      </c>
      <c r="H902" s="423">
        <f t="shared" ref="H902" si="1263">AI902*$AE901</f>
        <v>0</v>
      </c>
      <c r="I902" s="42">
        <f t="shared" ref="I902" si="1264">AJ902*$AE901</f>
        <v>0</v>
      </c>
      <c r="J902" s="42">
        <f t="shared" ref="J902" si="1265">AK902*$AE901</f>
        <v>0</v>
      </c>
      <c r="K902" s="42">
        <f t="shared" ref="K902" si="1266">AL902*$AE901</f>
        <v>0</v>
      </c>
      <c r="L902" s="42">
        <f t="shared" ref="L902" si="1267">AM902*$AE901</f>
        <v>0</v>
      </c>
      <c r="M902" s="42">
        <f t="shared" ref="M902" si="1268">AN902*$AE901</f>
        <v>0</v>
      </c>
      <c r="N902" s="423">
        <f t="shared" ref="N902" si="1269">AO902*$AE901</f>
        <v>0</v>
      </c>
      <c r="O902" s="42">
        <f t="shared" ref="O902" si="1270">AP902*$AE901</f>
        <v>0</v>
      </c>
      <c r="P902" s="42">
        <f t="shared" ref="P902" si="1271">AQ902*$AE901</f>
        <v>0</v>
      </c>
      <c r="Q902" s="42">
        <f t="shared" ref="Q902" si="1272">AR902*$AE901</f>
        <v>0</v>
      </c>
      <c r="R902" s="42">
        <f t="shared" ref="R902" si="1273">AS902*$AE901</f>
        <v>0</v>
      </c>
      <c r="S902" s="42">
        <f t="shared" ref="S902" si="1274">AT902*$AE901</f>
        <v>0</v>
      </c>
      <c r="T902" s="42">
        <f t="shared" ref="T902" si="1275">AU902*$AE901</f>
        <v>0</v>
      </c>
      <c r="U902" s="42">
        <f t="shared" ref="U902" si="1276">AV902*$AE901</f>
        <v>0</v>
      </c>
      <c r="V902" s="423">
        <f t="shared" ref="V902" si="1277">AW902*$AE901</f>
        <v>0</v>
      </c>
      <c r="W902" s="42">
        <f t="shared" ref="W902" si="1278">AX902*$AE901</f>
        <v>0</v>
      </c>
      <c r="X902" s="42">
        <f t="shared" ref="X902" si="1279">AY902*$AE901</f>
        <v>0</v>
      </c>
      <c r="Y902" s="42">
        <f t="shared" ref="Y902" si="1280">AZ902*$AE901</f>
        <v>0</v>
      </c>
      <c r="Z902" s="42">
        <f t="shared" ref="Z902" si="1281">BA902*$AE901</f>
        <v>0</v>
      </c>
      <c r="AA902" s="42">
        <f t="shared" ref="AA902" si="1282">BB902*$AE901</f>
        <v>0</v>
      </c>
      <c r="AB902" s="42">
        <f t="shared" ref="AB902" si="1283">BC902*$AE901</f>
        <v>0</v>
      </c>
      <c r="AC902" s="41"/>
      <c r="AD902" s="43"/>
      <c r="AE902" s="49"/>
      <c r="AF902" s="249">
        <v>0</v>
      </c>
      <c r="AG902" s="249">
        <v>0</v>
      </c>
      <c r="AH902" s="249">
        <v>0</v>
      </c>
      <c r="AI902" s="249">
        <v>0</v>
      </c>
      <c r="AJ902" s="249">
        <v>0</v>
      </c>
      <c r="AK902" s="249">
        <v>0</v>
      </c>
      <c r="AL902" s="249">
        <v>0</v>
      </c>
      <c r="AM902" s="249">
        <v>0</v>
      </c>
      <c r="AN902" s="249">
        <v>0</v>
      </c>
      <c r="AO902" s="249">
        <v>0</v>
      </c>
      <c r="AP902" s="249">
        <v>0</v>
      </c>
      <c r="AQ902" s="249">
        <v>0</v>
      </c>
      <c r="AR902" s="249">
        <v>0</v>
      </c>
      <c r="AS902" s="249">
        <v>0</v>
      </c>
      <c r="AT902" s="249">
        <v>0</v>
      </c>
      <c r="AU902" s="249">
        <v>0</v>
      </c>
      <c r="AV902" s="249">
        <v>0</v>
      </c>
      <c r="AW902" s="249">
        <v>0</v>
      </c>
      <c r="AX902" s="249">
        <v>0</v>
      </c>
      <c r="AY902" s="249">
        <v>0</v>
      </c>
      <c r="AZ902" s="249">
        <v>0</v>
      </c>
      <c r="BA902" s="249">
        <v>0</v>
      </c>
      <c r="BB902" s="249">
        <v>0</v>
      </c>
      <c r="BC902" s="249">
        <v>0</v>
      </c>
      <c r="BD902" s="249">
        <v>0</v>
      </c>
      <c r="BE902" s="249"/>
      <c r="BF902" s="249"/>
      <c r="BG902" s="249"/>
      <c r="BH902" s="249"/>
      <c r="BI902" s="249"/>
      <c r="BJ902" s="249"/>
      <c r="BK902" s="249"/>
      <c r="BL902" s="249"/>
      <c r="BM902" s="249"/>
      <c r="BN902" s="249"/>
      <c r="BO902" s="249"/>
      <c r="BP902" s="249"/>
      <c r="BQ902" s="249"/>
      <c r="BR902" s="249"/>
      <c r="BS902" s="249"/>
      <c r="BT902" s="249"/>
      <c r="BU902" s="249"/>
      <c r="BV902" s="249"/>
      <c r="BW902" s="249"/>
      <c r="BX902" s="249"/>
      <c r="BY902" s="249"/>
      <c r="BZ902" s="249"/>
      <c r="CA902" s="249"/>
      <c r="CB902" s="249"/>
      <c r="CC902" s="249"/>
      <c r="CD902" s="249"/>
      <c r="CE902" s="249"/>
      <c r="CF902" s="249"/>
      <c r="CG902" s="249"/>
      <c r="CH902" s="249"/>
      <c r="CI902" s="249"/>
      <c r="CJ902" s="249"/>
      <c r="CK902" s="249"/>
      <c r="CL902" s="249"/>
      <c r="CM902" s="121"/>
      <c r="CN902" s="121"/>
    </row>
    <row r="903" spans="1:92" s="1" customFormat="1" ht="10.5" customHeight="1" x14ac:dyDescent="0.2">
      <c r="A903" s="1373"/>
      <c r="B903" s="1376"/>
      <c r="C903" s="846" t="s">
        <v>909</v>
      </c>
      <c r="D903" s="1256" t="s">
        <v>907</v>
      </c>
      <c r="E903" s="42">
        <f>AF903*$AE901</f>
        <v>0</v>
      </c>
      <c r="F903" s="104">
        <f t="shared" ref="F903" si="1284">AG903*$AE901</f>
        <v>0</v>
      </c>
      <c r="G903" s="104">
        <f t="shared" ref="G903" si="1285">AH903*$AE901</f>
        <v>0</v>
      </c>
      <c r="H903" s="875">
        <f t="shared" ref="H903" si="1286">AI903*$AE901</f>
        <v>0</v>
      </c>
      <c r="I903" s="104">
        <f t="shared" ref="I903" si="1287">AJ903*$AE901</f>
        <v>0</v>
      </c>
      <c r="J903" s="104">
        <f t="shared" ref="J903" si="1288">AK903*$AE901</f>
        <v>0</v>
      </c>
      <c r="K903" s="104">
        <f t="shared" ref="K903" si="1289">AL903*$AE901</f>
        <v>0</v>
      </c>
      <c r="L903" s="104">
        <f t="shared" ref="L903" si="1290">AM903*$AE901</f>
        <v>0</v>
      </c>
      <c r="M903" s="104">
        <f t="shared" ref="M903" si="1291">AN903*$AE901</f>
        <v>0</v>
      </c>
      <c r="N903" s="875">
        <f t="shared" ref="N903" si="1292">AO903*$AE901</f>
        <v>0</v>
      </c>
      <c r="O903" s="104">
        <f t="shared" ref="O903" si="1293">AP903*$AE901</f>
        <v>0</v>
      </c>
      <c r="P903" s="104">
        <f t="shared" ref="P903" si="1294">AQ903*$AE901</f>
        <v>0</v>
      </c>
      <c r="Q903" s="104">
        <f t="shared" ref="Q903" si="1295">AR903*$AE901</f>
        <v>0</v>
      </c>
      <c r="R903" s="104">
        <f t="shared" ref="R903" si="1296">AS903*$AE901</f>
        <v>0</v>
      </c>
      <c r="S903" s="104">
        <f t="shared" ref="S903" si="1297">AT903*$AE901</f>
        <v>0</v>
      </c>
      <c r="T903" s="104">
        <f t="shared" ref="T903" si="1298">AU903*$AE901</f>
        <v>0</v>
      </c>
      <c r="U903" s="104">
        <f t="shared" ref="U903" si="1299">AV903*$AE901</f>
        <v>0</v>
      </c>
      <c r="V903" s="875">
        <f t="shared" ref="V903" si="1300">AW903*$AE901</f>
        <v>0</v>
      </c>
      <c r="W903" s="104">
        <f t="shared" ref="W903" si="1301">AX903*$AE901</f>
        <v>0</v>
      </c>
      <c r="X903" s="104">
        <f t="shared" ref="X903" si="1302">AY903*$AE901</f>
        <v>0</v>
      </c>
      <c r="Y903" s="104">
        <f t="shared" ref="Y903" si="1303">AZ903*$AE901</f>
        <v>0</v>
      </c>
      <c r="Z903" s="104">
        <f t="shared" ref="Z903" si="1304">BA903*$AE901</f>
        <v>0</v>
      </c>
      <c r="AA903" s="104">
        <f t="shared" ref="AA903" si="1305">BB903*$AE901</f>
        <v>0</v>
      </c>
      <c r="AB903" s="104">
        <f t="shared" ref="AB903" si="1306">BC903*$AE901</f>
        <v>0</v>
      </c>
      <c r="AC903" s="41"/>
      <c r="AD903" s="43"/>
      <c r="AE903" s="49"/>
      <c r="AF903" s="249">
        <v>0</v>
      </c>
      <c r="AG903" s="249">
        <v>0</v>
      </c>
      <c r="AH903" s="249">
        <v>0</v>
      </c>
      <c r="AI903" s="249">
        <v>0</v>
      </c>
      <c r="AJ903" s="249">
        <v>0</v>
      </c>
      <c r="AK903" s="249">
        <v>0</v>
      </c>
      <c r="AL903" s="249">
        <v>0</v>
      </c>
      <c r="AM903" s="249">
        <v>0</v>
      </c>
      <c r="AN903" s="249">
        <v>0</v>
      </c>
      <c r="AO903" s="249">
        <v>0</v>
      </c>
      <c r="AP903" s="249">
        <v>0</v>
      </c>
      <c r="AQ903" s="249">
        <v>0</v>
      </c>
      <c r="AR903" s="249">
        <v>0</v>
      </c>
      <c r="AS903" s="249">
        <v>0</v>
      </c>
      <c r="AT903" s="249">
        <v>0</v>
      </c>
      <c r="AU903" s="249">
        <v>0</v>
      </c>
      <c r="AV903" s="249">
        <v>0</v>
      </c>
      <c r="AW903" s="249">
        <v>0</v>
      </c>
      <c r="AX903" s="249">
        <v>0</v>
      </c>
      <c r="AY903" s="249">
        <v>0</v>
      </c>
      <c r="AZ903" s="249">
        <v>0</v>
      </c>
      <c r="BA903" s="249">
        <v>0</v>
      </c>
      <c r="BB903" s="249">
        <v>0</v>
      </c>
      <c r="BC903" s="249">
        <v>0</v>
      </c>
      <c r="BD903" s="249">
        <v>0</v>
      </c>
      <c r="BE903" s="249"/>
      <c r="BF903" s="249"/>
      <c r="BG903" s="249"/>
      <c r="BH903" s="249"/>
      <c r="BI903" s="249"/>
      <c r="BJ903" s="249"/>
      <c r="BK903" s="249"/>
      <c r="BL903" s="249"/>
      <c r="BM903" s="249"/>
      <c r="BN903" s="249"/>
      <c r="BO903" s="249"/>
      <c r="BP903" s="249"/>
      <c r="BQ903" s="249"/>
      <c r="BR903" s="249"/>
      <c r="BS903" s="249"/>
      <c r="BT903" s="249"/>
      <c r="BU903" s="249"/>
      <c r="BV903" s="249"/>
      <c r="BW903" s="249"/>
      <c r="BX903" s="249"/>
      <c r="BY903" s="249"/>
      <c r="BZ903" s="249"/>
      <c r="CA903" s="249"/>
      <c r="CB903" s="249"/>
      <c r="CC903" s="249"/>
      <c r="CD903" s="249"/>
      <c r="CE903" s="249"/>
      <c r="CF903" s="249"/>
      <c r="CG903" s="249"/>
      <c r="CH903" s="249"/>
      <c r="CI903" s="249"/>
      <c r="CJ903" s="249"/>
      <c r="CK903" s="249"/>
      <c r="CL903" s="249"/>
      <c r="CM903" s="121"/>
      <c r="CN903" s="121"/>
    </row>
    <row r="904" spans="1:92" s="1" customFormat="1" ht="10.5" customHeight="1" thickBot="1" x14ac:dyDescent="0.25">
      <c r="A904" s="1374"/>
      <c r="B904" s="1377"/>
      <c r="C904" s="197"/>
      <c r="D904" s="1258" t="s">
        <v>35</v>
      </c>
      <c r="E904" s="45" t="e">
        <f>(E902-E903)/E901</f>
        <v>#DIV/0!</v>
      </c>
      <c r="F904" s="45" t="e">
        <f t="shared" ref="F904" si="1307">(F902-F903)/F901</f>
        <v>#DIV/0!</v>
      </c>
      <c r="G904" s="45" t="e">
        <f t="shared" ref="G904" si="1308">(G902-G903)/G901</f>
        <v>#DIV/0!</v>
      </c>
      <c r="H904" s="425" t="e">
        <f t="shared" ref="H904" si="1309">(H902-H903)/H901</f>
        <v>#DIV/0!</v>
      </c>
      <c r="I904" s="45" t="e">
        <f t="shared" ref="I904" si="1310">(I902-I903)/I901</f>
        <v>#DIV/0!</v>
      </c>
      <c r="J904" s="45" t="e">
        <f t="shared" ref="J904" si="1311">(J902-J903)/J901</f>
        <v>#DIV/0!</v>
      </c>
      <c r="K904" s="45" t="e">
        <f t="shared" ref="K904" si="1312">(K902-K903)/K901</f>
        <v>#DIV/0!</v>
      </c>
      <c r="L904" s="45" t="e">
        <f t="shared" ref="L904" si="1313">(L902-L903)/L901</f>
        <v>#DIV/0!</v>
      </c>
      <c r="M904" s="45" t="e">
        <f t="shared" ref="M904" si="1314">(M902-M903)/M901</f>
        <v>#DIV/0!</v>
      </c>
      <c r="N904" s="425" t="e">
        <f t="shared" ref="N904" si="1315">(N902-N903)/N901</f>
        <v>#DIV/0!</v>
      </c>
      <c r="O904" s="45" t="e">
        <f t="shared" ref="O904" si="1316">(O902-O903)/O901</f>
        <v>#DIV/0!</v>
      </c>
      <c r="P904" s="45" t="e">
        <f t="shared" ref="P904" si="1317">(P902-P903)/P901</f>
        <v>#DIV/0!</v>
      </c>
      <c r="Q904" s="45" t="e">
        <f t="shared" ref="Q904" si="1318">(Q902-Q903)/Q901</f>
        <v>#DIV/0!</v>
      </c>
      <c r="R904" s="45" t="e">
        <f t="shared" ref="R904" si="1319">(R902-R903)/R901</f>
        <v>#DIV/0!</v>
      </c>
      <c r="S904" s="45" t="e">
        <f t="shared" ref="S904" si="1320">(S902-S903)/S901</f>
        <v>#DIV/0!</v>
      </c>
      <c r="T904" s="45" t="e">
        <f t="shared" ref="T904" si="1321">(T902-T903)/T901</f>
        <v>#DIV/0!</v>
      </c>
      <c r="U904" s="45" t="e">
        <f t="shared" ref="U904" si="1322">(U902-U903)/U901</f>
        <v>#DIV/0!</v>
      </c>
      <c r="V904" s="425" t="e">
        <f t="shared" ref="V904" si="1323">(V902-V903)/V901</f>
        <v>#DIV/0!</v>
      </c>
      <c r="W904" s="45" t="e">
        <f t="shared" ref="W904" si="1324">(W902-W903)/W901</f>
        <v>#DIV/0!</v>
      </c>
      <c r="X904" s="45" t="e">
        <f t="shared" ref="X904" si="1325">(X902-X903)/X901</f>
        <v>#DIV/0!</v>
      </c>
      <c r="Y904" s="45" t="e">
        <f t="shared" ref="Y904" si="1326">(Y902-Y903)/Y901</f>
        <v>#DIV/0!</v>
      </c>
      <c r="Z904" s="45" t="e">
        <f t="shared" ref="Z904" si="1327">(Z902-Z903)/Z901</f>
        <v>#DIV/0!</v>
      </c>
      <c r="AA904" s="45" t="e">
        <f t="shared" ref="AA904" si="1328">(AA902-AA903)/AA901</f>
        <v>#DIV/0!</v>
      </c>
      <c r="AB904" s="45" t="e">
        <f t="shared" ref="AB904" si="1329">(AB902-AB903)/AB901</f>
        <v>#DIV/0!</v>
      </c>
      <c r="AC904" s="41"/>
      <c r="AD904" s="43"/>
      <c r="AE904" s="49"/>
      <c r="AF904" s="249"/>
      <c r="AG904" s="249"/>
      <c r="AH904" s="249"/>
      <c r="AI904" s="249"/>
      <c r="AJ904" s="249"/>
      <c r="AK904" s="249"/>
      <c r="AL904" s="249"/>
      <c r="AM904" s="249"/>
      <c r="AN904" s="249"/>
      <c r="AO904" s="249"/>
      <c r="AP904" s="249"/>
      <c r="AQ904" s="249"/>
      <c r="AR904" s="249"/>
      <c r="AS904" s="249"/>
      <c r="AT904" s="249"/>
      <c r="AU904" s="249"/>
      <c r="AV904" s="249"/>
      <c r="AW904" s="249"/>
      <c r="AX904" s="249"/>
      <c r="AY904" s="249"/>
      <c r="AZ904" s="249"/>
      <c r="BA904" s="249"/>
      <c r="BB904" s="249"/>
      <c r="BC904" s="249"/>
      <c r="BD904" s="249"/>
      <c r="BE904" s="249"/>
      <c r="BF904" s="249"/>
      <c r="BG904" s="249"/>
      <c r="BH904" s="249"/>
      <c r="BI904" s="249"/>
      <c r="BJ904" s="249"/>
      <c r="BK904" s="249"/>
      <c r="BL904" s="249"/>
      <c r="BM904" s="249"/>
      <c r="BN904" s="249"/>
      <c r="BO904" s="249"/>
      <c r="BP904" s="249"/>
      <c r="BQ904" s="249"/>
      <c r="BR904" s="249"/>
      <c r="BS904" s="249"/>
      <c r="BT904" s="249"/>
      <c r="BU904" s="249"/>
      <c r="BV904" s="249"/>
      <c r="BW904" s="249"/>
      <c r="BX904" s="249"/>
      <c r="BY904" s="249"/>
      <c r="BZ904" s="249"/>
      <c r="CA904" s="249"/>
      <c r="CB904" s="249"/>
      <c r="CC904" s="249"/>
      <c r="CD904" s="249"/>
      <c r="CE904" s="249"/>
      <c r="CF904" s="249"/>
      <c r="CG904" s="249"/>
      <c r="CH904" s="249"/>
      <c r="CI904" s="249"/>
      <c r="CJ904" s="249"/>
      <c r="CK904" s="249"/>
      <c r="CL904" s="249"/>
      <c r="CM904" s="121"/>
      <c r="CN904" s="121"/>
    </row>
    <row r="905" spans="1:92" s="1" customFormat="1" ht="10.5" customHeight="1" x14ac:dyDescent="0.2">
      <c r="A905" s="1372" t="s">
        <v>6</v>
      </c>
      <c r="B905" s="1375" t="s">
        <v>1012</v>
      </c>
      <c r="C905" s="695"/>
      <c r="D905" s="1255"/>
      <c r="E905" s="50"/>
      <c r="F905" s="50"/>
      <c r="G905" s="50"/>
      <c r="H905" s="540"/>
      <c r="I905" s="50"/>
      <c r="J905" s="50"/>
      <c r="K905" s="50"/>
      <c r="L905" s="50"/>
      <c r="M905" s="50"/>
      <c r="N905" s="540"/>
      <c r="O905" s="50"/>
      <c r="P905" s="50"/>
      <c r="Q905" s="50"/>
      <c r="R905" s="50"/>
      <c r="S905" s="50"/>
      <c r="T905" s="50"/>
      <c r="U905" s="50"/>
      <c r="V905" s="540"/>
      <c r="W905" s="50"/>
      <c r="X905" s="50"/>
      <c r="Y905" s="50"/>
      <c r="Z905" s="50"/>
      <c r="AA905" s="50"/>
      <c r="AB905" s="50"/>
      <c r="AC905" s="41"/>
      <c r="AD905" s="43"/>
      <c r="AE905" s="49"/>
      <c r="AF905" s="249"/>
      <c r="AG905" s="249"/>
      <c r="AH905" s="249"/>
      <c r="AI905" s="249"/>
      <c r="AJ905" s="249"/>
      <c r="AK905" s="249"/>
      <c r="AL905" s="249"/>
      <c r="AM905" s="249"/>
      <c r="AN905" s="249"/>
      <c r="AO905" s="249"/>
      <c r="AP905" s="249"/>
      <c r="AQ905" s="249"/>
      <c r="AR905" s="249"/>
      <c r="AS905" s="249"/>
      <c r="AT905" s="249"/>
      <c r="AU905" s="249"/>
      <c r="AV905" s="249"/>
      <c r="AW905" s="249"/>
      <c r="AX905" s="249"/>
      <c r="AY905" s="249"/>
      <c r="AZ905" s="249"/>
      <c r="BA905" s="249"/>
      <c r="BB905" s="249"/>
      <c r="BC905" s="249"/>
      <c r="BD905" s="249"/>
      <c r="BE905" s="249"/>
      <c r="BF905" s="249"/>
      <c r="BG905" s="249"/>
      <c r="BH905" s="249"/>
      <c r="BI905" s="249"/>
      <c r="BJ905" s="249"/>
      <c r="BK905" s="249"/>
      <c r="BL905" s="249"/>
      <c r="BM905" s="249"/>
      <c r="BN905" s="249"/>
      <c r="BO905" s="249"/>
      <c r="BP905" s="249"/>
      <c r="BQ905" s="249"/>
      <c r="BR905" s="249"/>
      <c r="BS905" s="249"/>
      <c r="BT905" s="249"/>
      <c r="BU905" s="249"/>
      <c r="BV905" s="249"/>
      <c r="BW905" s="249"/>
      <c r="BX905" s="249"/>
      <c r="BY905" s="249"/>
      <c r="BZ905" s="249"/>
      <c r="CA905" s="249"/>
      <c r="CB905" s="249"/>
      <c r="CC905" s="249"/>
      <c r="CD905" s="249"/>
      <c r="CE905" s="249"/>
      <c r="CF905" s="249"/>
      <c r="CG905" s="249"/>
      <c r="CH905" s="249"/>
      <c r="CI905" s="249"/>
      <c r="CJ905" s="249"/>
      <c r="CK905" s="249"/>
      <c r="CL905" s="249"/>
      <c r="CM905" s="121"/>
      <c r="CN905" s="121"/>
    </row>
    <row r="906" spans="1:92" s="1" customFormat="1" ht="10.5" customHeight="1" x14ac:dyDescent="0.2">
      <c r="A906" s="1373"/>
      <c r="B906" s="1376"/>
      <c r="C906" s="846" t="s">
        <v>118</v>
      </c>
      <c r="D906" s="1256" t="s">
        <v>27</v>
      </c>
      <c r="E906" s="42">
        <f t="shared" ref="E906:AB906" ca="1" si="1330">ROUND(SQRT(E906^2+(E908-E909)^2)*1000/(1.73*E849),0)</f>
        <v>0</v>
      </c>
      <c r="F906" s="42">
        <f t="shared" ca="1" si="1330"/>
        <v>0</v>
      </c>
      <c r="G906" s="42">
        <f t="shared" ca="1" si="1330"/>
        <v>0</v>
      </c>
      <c r="H906" s="423">
        <f t="shared" ca="1" si="1330"/>
        <v>0</v>
      </c>
      <c r="I906" s="42">
        <f t="shared" ca="1" si="1330"/>
        <v>0</v>
      </c>
      <c r="J906" s="42">
        <f t="shared" ca="1" si="1330"/>
        <v>0</v>
      </c>
      <c r="K906" s="42">
        <f t="shared" ca="1" si="1330"/>
        <v>0</v>
      </c>
      <c r="L906" s="42">
        <f t="shared" ca="1" si="1330"/>
        <v>0</v>
      </c>
      <c r="M906" s="42">
        <f t="shared" ca="1" si="1330"/>
        <v>0</v>
      </c>
      <c r="N906" s="423">
        <f t="shared" ca="1" si="1330"/>
        <v>0</v>
      </c>
      <c r="O906" s="42">
        <f t="shared" ca="1" si="1330"/>
        <v>0</v>
      </c>
      <c r="P906" s="42">
        <f t="shared" ca="1" si="1330"/>
        <v>0</v>
      </c>
      <c r="Q906" s="42">
        <f t="shared" ca="1" si="1330"/>
        <v>0</v>
      </c>
      <c r="R906" s="42">
        <f t="shared" ca="1" si="1330"/>
        <v>0</v>
      </c>
      <c r="S906" s="42">
        <f t="shared" ca="1" si="1330"/>
        <v>0</v>
      </c>
      <c r="T906" s="42">
        <f t="shared" ca="1" si="1330"/>
        <v>0</v>
      </c>
      <c r="U906" s="42">
        <f t="shared" ca="1" si="1330"/>
        <v>0</v>
      </c>
      <c r="V906" s="423">
        <f t="shared" ca="1" si="1330"/>
        <v>0</v>
      </c>
      <c r="W906" s="42">
        <f t="shared" ca="1" si="1330"/>
        <v>0</v>
      </c>
      <c r="X906" s="42">
        <f t="shared" ca="1" si="1330"/>
        <v>0</v>
      </c>
      <c r="Y906" s="42">
        <f t="shared" ca="1" si="1330"/>
        <v>0</v>
      </c>
      <c r="Z906" s="42">
        <f t="shared" ca="1" si="1330"/>
        <v>0</v>
      </c>
      <c r="AA906" s="42">
        <f t="shared" ca="1" si="1330"/>
        <v>0</v>
      </c>
      <c r="AB906" s="42">
        <f t="shared" ca="1" si="1330"/>
        <v>0</v>
      </c>
      <c r="AC906" s="112"/>
      <c r="AD906" s="70"/>
      <c r="AE906" s="49"/>
      <c r="AF906" s="249"/>
      <c r="AG906" s="249"/>
      <c r="AH906" s="249"/>
      <c r="AI906" s="249"/>
      <c r="AJ906" s="249"/>
      <c r="AK906" s="249"/>
      <c r="AL906" s="249"/>
      <c r="AM906" s="249"/>
      <c r="AN906" s="249"/>
      <c r="AO906" s="249"/>
      <c r="AP906" s="249"/>
      <c r="AQ906" s="249"/>
      <c r="AR906" s="249"/>
      <c r="AS906" s="249"/>
      <c r="AT906" s="249"/>
      <c r="AU906" s="249"/>
      <c r="AV906" s="249"/>
      <c r="AW906" s="249"/>
      <c r="AX906" s="249"/>
      <c r="AY906" s="249"/>
      <c r="AZ906" s="249"/>
      <c r="BA906" s="249"/>
      <c r="BB906" s="249"/>
      <c r="BC906" s="249"/>
      <c r="BD906" s="249"/>
      <c r="BE906" s="249"/>
      <c r="BF906" s="249"/>
      <c r="BG906" s="249"/>
      <c r="BH906" s="249"/>
      <c r="BI906" s="249"/>
      <c r="BJ906" s="249"/>
      <c r="BK906" s="249"/>
      <c r="BL906" s="249"/>
      <c r="BM906" s="249"/>
      <c r="BN906" s="249"/>
      <c r="BO906" s="249"/>
      <c r="BP906" s="249"/>
      <c r="BQ906" s="249"/>
      <c r="BR906" s="249"/>
      <c r="BS906" s="249"/>
      <c r="BT906" s="249"/>
      <c r="BU906" s="249"/>
      <c r="BV906" s="249"/>
      <c r="BW906" s="249"/>
      <c r="BX906" s="249"/>
      <c r="BY906" s="249"/>
      <c r="BZ906" s="249"/>
      <c r="CA906" s="249"/>
      <c r="CB906" s="249"/>
      <c r="CC906" s="249"/>
      <c r="CD906" s="249"/>
      <c r="CE906" s="249"/>
      <c r="CF906" s="249"/>
      <c r="CG906" s="249"/>
      <c r="CH906" s="249"/>
      <c r="CI906" s="249"/>
      <c r="CJ906" s="249"/>
      <c r="CK906" s="249"/>
      <c r="CL906" s="249"/>
      <c r="CM906" s="121"/>
      <c r="CN906" s="121"/>
    </row>
    <row r="907" spans="1:92" s="1" customFormat="1" ht="10.5" customHeight="1" x14ac:dyDescent="0.2">
      <c r="A907" s="1373"/>
      <c r="B907" s="1376"/>
      <c r="C907" s="846" t="s">
        <v>909</v>
      </c>
      <c r="D907" s="1256" t="s">
        <v>108</v>
      </c>
      <c r="E907" s="42">
        <f>AF907*$AE907</f>
        <v>0</v>
      </c>
      <c r="F907" s="42">
        <f t="shared" ref="F907" si="1331">AG907*$AE907</f>
        <v>0</v>
      </c>
      <c r="G907" s="42">
        <f t="shared" ref="G907" si="1332">AH907*$AE907</f>
        <v>0</v>
      </c>
      <c r="H907" s="423">
        <f t="shared" ref="H907" si="1333">AI907*$AE907</f>
        <v>0</v>
      </c>
      <c r="I907" s="42">
        <f t="shared" ref="I907" si="1334">AJ907*$AE907</f>
        <v>0</v>
      </c>
      <c r="J907" s="42">
        <f t="shared" ref="J907" si="1335">AK907*$AE907</f>
        <v>0</v>
      </c>
      <c r="K907" s="42">
        <f t="shared" ref="K907" si="1336">AL907*$AE907</f>
        <v>0</v>
      </c>
      <c r="L907" s="42">
        <f t="shared" ref="L907" si="1337">AM907*$AE907</f>
        <v>0</v>
      </c>
      <c r="M907" s="42">
        <f t="shared" ref="M907" si="1338">AN907*$AE907</f>
        <v>0</v>
      </c>
      <c r="N907" s="423">
        <f t="shared" ref="N907" si="1339">AO907*$AE907</f>
        <v>0</v>
      </c>
      <c r="O907" s="42">
        <f t="shared" ref="O907" si="1340">AP907*$AE907</f>
        <v>0</v>
      </c>
      <c r="P907" s="42">
        <f t="shared" ref="P907" si="1341">AQ907*$AE907</f>
        <v>0</v>
      </c>
      <c r="Q907" s="42">
        <f t="shared" ref="Q907" si="1342">AR907*$AE907</f>
        <v>0</v>
      </c>
      <c r="R907" s="42">
        <f t="shared" ref="R907" si="1343">AS907*$AE907</f>
        <v>0</v>
      </c>
      <c r="S907" s="42">
        <f t="shared" ref="S907" si="1344">AT907*$AE907</f>
        <v>0</v>
      </c>
      <c r="T907" s="42">
        <f t="shared" ref="T907" si="1345">AU907*$AE907</f>
        <v>0</v>
      </c>
      <c r="U907" s="42">
        <f t="shared" ref="U907" si="1346">AV907*$AE907</f>
        <v>0</v>
      </c>
      <c r="V907" s="423">
        <f t="shared" ref="V907" si="1347">AW907*$AE907</f>
        <v>0</v>
      </c>
      <c r="W907" s="42">
        <f t="shared" ref="W907" si="1348">AX907*$AE907</f>
        <v>0</v>
      </c>
      <c r="X907" s="42">
        <f t="shared" ref="X907" si="1349">AY907*$AE907</f>
        <v>0</v>
      </c>
      <c r="Y907" s="42">
        <f t="shared" ref="Y907" si="1350">AZ907*$AE907</f>
        <v>0</v>
      </c>
      <c r="Z907" s="42">
        <f t="shared" ref="Z907" si="1351">BA907*$AE907</f>
        <v>0</v>
      </c>
      <c r="AA907" s="42">
        <f t="shared" ref="AA907" si="1352">BB907*$AE907</f>
        <v>0</v>
      </c>
      <c r="AB907" s="42">
        <f t="shared" ref="AB907" si="1353">BC907*$AE907</f>
        <v>0</v>
      </c>
      <c r="AC907" s="41">
        <f t="shared" ref="AC907" si="1354">SUM(E907:AB907)</f>
        <v>0</v>
      </c>
      <c r="AD907" s="43">
        <f t="shared" ref="AD907" si="1355">SUM(E908:AB908)</f>
        <v>0</v>
      </c>
      <c r="AE907" s="49">
        <v>2.4</v>
      </c>
      <c r="AF907" s="249">
        <v>0</v>
      </c>
      <c r="AG907" s="249">
        <v>0</v>
      </c>
      <c r="AH907" s="249">
        <v>0</v>
      </c>
      <c r="AI907" s="249">
        <v>0</v>
      </c>
      <c r="AJ907" s="249">
        <v>0</v>
      </c>
      <c r="AK907" s="249">
        <v>0</v>
      </c>
      <c r="AL907" s="249">
        <v>0</v>
      </c>
      <c r="AM907" s="249">
        <v>0</v>
      </c>
      <c r="AN907" s="249">
        <v>0</v>
      </c>
      <c r="AO907" s="249">
        <v>0</v>
      </c>
      <c r="AP907" s="249">
        <v>0</v>
      </c>
      <c r="AQ907" s="249">
        <v>0</v>
      </c>
      <c r="AR907" s="249">
        <v>0</v>
      </c>
      <c r="AS907" s="249">
        <v>0</v>
      </c>
      <c r="AT907" s="249">
        <v>0</v>
      </c>
      <c r="AU907" s="249">
        <v>0</v>
      </c>
      <c r="AV907" s="249">
        <v>0</v>
      </c>
      <c r="AW907" s="249">
        <v>0</v>
      </c>
      <c r="AX907" s="249">
        <v>0</v>
      </c>
      <c r="AY907" s="249">
        <v>0</v>
      </c>
      <c r="AZ907" s="249">
        <v>0</v>
      </c>
      <c r="BA907" s="249">
        <v>0</v>
      </c>
      <c r="BB907" s="249">
        <v>0</v>
      </c>
      <c r="BC907" s="249">
        <v>0</v>
      </c>
      <c r="BD907" s="249">
        <v>0</v>
      </c>
      <c r="BE907" s="249"/>
      <c r="BF907" s="249"/>
      <c r="BG907" s="249"/>
      <c r="BH907" s="249"/>
      <c r="BI907" s="249"/>
      <c r="BJ907" s="249"/>
      <c r="BK907" s="249"/>
      <c r="BL907" s="249"/>
      <c r="BM907" s="249"/>
      <c r="BN907" s="249"/>
      <c r="BO907" s="249"/>
      <c r="BP907" s="249"/>
      <c r="BQ907" s="249"/>
      <c r="BR907" s="249"/>
      <c r="BS907" s="249"/>
      <c r="BT907" s="249"/>
      <c r="BU907" s="249"/>
      <c r="BV907" s="249"/>
      <c r="BW907" s="249"/>
      <c r="BX907" s="249"/>
      <c r="BY907" s="249"/>
      <c r="BZ907" s="249"/>
      <c r="CA907" s="249"/>
      <c r="CB907" s="249"/>
      <c r="CC907" s="249"/>
      <c r="CD907" s="249"/>
      <c r="CE907" s="249"/>
      <c r="CF907" s="249"/>
      <c r="CG907" s="249"/>
      <c r="CH907" s="249"/>
      <c r="CI907" s="249"/>
      <c r="CJ907" s="249"/>
      <c r="CK907" s="249"/>
      <c r="CL907" s="249"/>
      <c r="CM907" s="121"/>
      <c r="CN907" s="121"/>
    </row>
    <row r="908" spans="1:92" s="1" customFormat="1" ht="10.5" customHeight="1" x14ac:dyDescent="0.2">
      <c r="A908" s="1373"/>
      <c r="B908" s="1376"/>
      <c r="C908" s="846" t="s">
        <v>909</v>
      </c>
      <c r="D908" s="1256" t="s">
        <v>906</v>
      </c>
      <c r="E908" s="42">
        <f>AF908*$AE907</f>
        <v>0</v>
      </c>
      <c r="F908" s="42">
        <f t="shared" ref="F908" si="1356">AG908*$AE907</f>
        <v>0</v>
      </c>
      <c r="G908" s="42">
        <f t="shared" ref="G908" si="1357">AH908*$AE907</f>
        <v>0</v>
      </c>
      <c r="H908" s="423">
        <f t="shared" ref="H908" si="1358">AI908*$AE907</f>
        <v>0</v>
      </c>
      <c r="I908" s="42">
        <f t="shared" ref="I908" si="1359">AJ908*$AE907</f>
        <v>0</v>
      </c>
      <c r="J908" s="42">
        <f t="shared" ref="J908" si="1360">AK908*$AE907</f>
        <v>0</v>
      </c>
      <c r="K908" s="42">
        <f t="shared" ref="K908" si="1361">AL908*$AE907</f>
        <v>0</v>
      </c>
      <c r="L908" s="42">
        <f t="shared" ref="L908" si="1362">AM908*$AE907</f>
        <v>0</v>
      </c>
      <c r="M908" s="42">
        <f t="shared" ref="M908" si="1363">AN908*$AE907</f>
        <v>0</v>
      </c>
      <c r="N908" s="423">
        <f t="shared" ref="N908" si="1364">AO908*$AE907</f>
        <v>0</v>
      </c>
      <c r="O908" s="42">
        <f t="shared" ref="O908" si="1365">AP908*$AE907</f>
        <v>0</v>
      </c>
      <c r="P908" s="42">
        <f t="shared" ref="P908" si="1366">AQ908*$AE907</f>
        <v>0</v>
      </c>
      <c r="Q908" s="42">
        <f t="shared" ref="Q908" si="1367">AR908*$AE907</f>
        <v>0</v>
      </c>
      <c r="R908" s="42">
        <f t="shared" ref="R908" si="1368">AS908*$AE907</f>
        <v>0</v>
      </c>
      <c r="S908" s="42">
        <f t="shared" ref="S908" si="1369">AT908*$AE907</f>
        <v>0</v>
      </c>
      <c r="T908" s="42">
        <f t="shared" ref="T908" si="1370">AU908*$AE907</f>
        <v>0</v>
      </c>
      <c r="U908" s="42">
        <f t="shared" ref="U908" si="1371">AV908*$AE907</f>
        <v>0</v>
      </c>
      <c r="V908" s="423">
        <f t="shared" ref="V908" si="1372">AW908*$AE907</f>
        <v>0</v>
      </c>
      <c r="W908" s="42">
        <f t="shared" ref="W908" si="1373">AX908*$AE907</f>
        <v>0</v>
      </c>
      <c r="X908" s="42">
        <f t="shared" ref="X908" si="1374">AY908*$AE907</f>
        <v>0</v>
      </c>
      <c r="Y908" s="42">
        <f t="shared" ref="Y908" si="1375">AZ908*$AE907</f>
        <v>0</v>
      </c>
      <c r="Z908" s="42">
        <f t="shared" ref="Z908" si="1376">BA908*$AE907</f>
        <v>0</v>
      </c>
      <c r="AA908" s="42">
        <f t="shared" ref="AA908" si="1377">BB908*$AE907</f>
        <v>0</v>
      </c>
      <c r="AB908" s="42">
        <f t="shared" ref="AB908" si="1378">BC908*$AE907</f>
        <v>0</v>
      </c>
      <c r="AC908" s="41"/>
      <c r="AD908" s="43"/>
      <c r="AE908" s="49"/>
      <c r="AF908" s="249">
        <v>0</v>
      </c>
      <c r="AG908" s="249">
        <v>0</v>
      </c>
      <c r="AH908" s="249">
        <v>0</v>
      </c>
      <c r="AI908" s="249">
        <v>0</v>
      </c>
      <c r="AJ908" s="249">
        <v>0</v>
      </c>
      <c r="AK908" s="249">
        <v>0</v>
      </c>
      <c r="AL908" s="249">
        <v>0</v>
      </c>
      <c r="AM908" s="249">
        <v>0</v>
      </c>
      <c r="AN908" s="249">
        <v>0</v>
      </c>
      <c r="AO908" s="249">
        <v>0</v>
      </c>
      <c r="AP908" s="249">
        <v>0</v>
      </c>
      <c r="AQ908" s="249">
        <v>0</v>
      </c>
      <c r="AR908" s="249">
        <v>0</v>
      </c>
      <c r="AS908" s="249">
        <v>0</v>
      </c>
      <c r="AT908" s="249">
        <v>0</v>
      </c>
      <c r="AU908" s="249">
        <v>0</v>
      </c>
      <c r="AV908" s="249">
        <v>0</v>
      </c>
      <c r="AW908" s="249">
        <v>0</v>
      </c>
      <c r="AX908" s="249">
        <v>0</v>
      </c>
      <c r="AY908" s="249">
        <v>0</v>
      </c>
      <c r="AZ908" s="249">
        <v>0</v>
      </c>
      <c r="BA908" s="249">
        <v>0</v>
      </c>
      <c r="BB908" s="249">
        <v>0</v>
      </c>
      <c r="BC908" s="249">
        <v>0</v>
      </c>
      <c r="BD908" s="249">
        <v>0</v>
      </c>
      <c r="BE908" s="249"/>
      <c r="BF908" s="249"/>
      <c r="BG908" s="249"/>
      <c r="BH908" s="249"/>
      <c r="BI908" s="249"/>
      <c r="BJ908" s="249"/>
      <c r="BK908" s="249"/>
      <c r="BL908" s="249"/>
      <c r="BM908" s="249"/>
      <c r="BN908" s="249"/>
      <c r="BO908" s="249"/>
      <c r="BP908" s="249"/>
      <c r="BQ908" s="249"/>
      <c r="BR908" s="249"/>
      <c r="BS908" s="249"/>
      <c r="BT908" s="249"/>
      <c r="BU908" s="249"/>
      <c r="BV908" s="249"/>
      <c r="BW908" s="249"/>
      <c r="BX908" s="249"/>
      <c r="BY908" s="249"/>
      <c r="BZ908" s="249"/>
      <c r="CA908" s="249"/>
      <c r="CB908" s="249"/>
      <c r="CC908" s="249"/>
      <c r="CD908" s="249"/>
      <c r="CE908" s="249"/>
      <c r="CF908" s="249"/>
      <c r="CG908" s="249"/>
      <c r="CH908" s="249"/>
      <c r="CI908" s="249"/>
      <c r="CJ908" s="249"/>
      <c r="CK908" s="249"/>
      <c r="CL908" s="249"/>
      <c r="CM908" s="121"/>
      <c r="CN908" s="121"/>
    </row>
    <row r="909" spans="1:92" s="1" customFormat="1" ht="10.5" customHeight="1" x14ac:dyDescent="0.2">
      <c r="A909" s="1373"/>
      <c r="B909" s="1376"/>
      <c r="C909" s="846" t="s">
        <v>909</v>
      </c>
      <c r="D909" s="1256" t="s">
        <v>907</v>
      </c>
      <c r="E909" s="42">
        <f>AF909*$AE907</f>
        <v>0</v>
      </c>
      <c r="F909" s="104">
        <f t="shared" ref="F909" si="1379">AG909*$AE907</f>
        <v>0</v>
      </c>
      <c r="G909" s="104">
        <f t="shared" ref="G909" si="1380">AH909*$AE907</f>
        <v>0</v>
      </c>
      <c r="H909" s="875">
        <f t="shared" ref="H909" si="1381">AI909*$AE907</f>
        <v>0</v>
      </c>
      <c r="I909" s="104">
        <f t="shared" ref="I909" si="1382">AJ909*$AE907</f>
        <v>0</v>
      </c>
      <c r="J909" s="104">
        <f t="shared" ref="J909" si="1383">AK909*$AE907</f>
        <v>0</v>
      </c>
      <c r="K909" s="104">
        <f t="shared" ref="K909" si="1384">AL909*$AE907</f>
        <v>0</v>
      </c>
      <c r="L909" s="104">
        <f t="shared" ref="L909" si="1385">AM909*$AE907</f>
        <v>0</v>
      </c>
      <c r="M909" s="104">
        <f t="shared" ref="M909" si="1386">AN909*$AE907</f>
        <v>0</v>
      </c>
      <c r="N909" s="875">
        <f t="shared" ref="N909" si="1387">AO909*$AE907</f>
        <v>0</v>
      </c>
      <c r="O909" s="104">
        <f t="shared" ref="O909" si="1388">AP909*$AE907</f>
        <v>0</v>
      </c>
      <c r="P909" s="104">
        <f t="shared" ref="P909" si="1389">AQ909*$AE907</f>
        <v>0</v>
      </c>
      <c r="Q909" s="104">
        <f t="shared" ref="Q909" si="1390">AR909*$AE907</f>
        <v>0</v>
      </c>
      <c r="R909" s="104">
        <f t="shared" ref="R909" si="1391">AS909*$AE907</f>
        <v>0</v>
      </c>
      <c r="S909" s="104">
        <f t="shared" ref="S909" si="1392">AT909*$AE907</f>
        <v>0</v>
      </c>
      <c r="T909" s="104">
        <f t="shared" ref="T909" si="1393">AU909*$AE907</f>
        <v>0</v>
      </c>
      <c r="U909" s="104">
        <f t="shared" ref="U909" si="1394">AV909*$AE907</f>
        <v>0</v>
      </c>
      <c r="V909" s="875">
        <f t="shared" ref="V909" si="1395">AW909*$AE907</f>
        <v>0</v>
      </c>
      <c r="W909" s="104">
        <f t="shared" ref="W909" si="1396">AX909*$AE907</f>
        <v>0</v>
      </c>
      <c r="X909" s="104">
        <f t="shared" ref="X909" si="1397">AY909*$AE907</f>
        <v>0</v>
      </c>
      <c r="Y909" s="104">
        <f t="shared" ref="Y909" si="1398">AZ909*$AE907</f>
        <v>0</v>
      </c>
      <c r="Z909" s="104">
        <f t="shared" ref="Z909" si="1399">BA909*$AE907</f>
        <v>0</v>
      </c>
      <c r="AA909" s="104">
        <f t="shared" ref="AA909" si="1400">BB909*$AE907</f>
        <v>0</v>
      </c>
      <c r="AB909" s="104">
        <f t="shared" ref="AB909" si="1401">BC909*$AE907</f>
        <v>0</v>
      </c>
      <c r="AC909" s="41"/>
      <c r="AD909" s="43"/>
      <c r="AE909" s="49"/>
      <c r="AF909" s="249">
        <v>0</v>
      </c>
      <c r="AG909" s="249">
        <v>0</v>
      </c>
      <c r="AH909" s="249">
        <v>0</v>
      </c>
      <c r="AI909" s="249">
        <v>0</v>
      </c>
      <c r="AJ909" s="249">
        <v>0</v>
      </c>
      <c r="AK909" s="249">
        <v>0</v>
      </c>
      <c r="AL909" s="249">
        <v>0</v>
      </c>
      <c r="AM909" s="249">
        <v>0</v>
      </c>
      <c r="AN909" s="249">
        <v>0</v>
      </c>
      <c r="AO909" s="249">
        <v>0</v>
      </c>
      <c r="AP909" s="249">
        <v>0</v>
      </c>
      <c r="AQ909" s="249">
        <v>0</v>
      </c>
      <c r="AR909" s="249">
        <v>0</v>
      </c>
      <c r="AS909" s="249">
        <v>0</v>
      </c>
      <c r="AT909" s="249">
        <v>0</v>
      </c>
      <c r="AU909" s="249">
        <v>0</v>
      </c>
      <c r="AV909" s="249">
        <v>0</v>
      </c>
      <c r="AW909" s="249">
        <v>0</v>
      </c>
      <c r="AX909" s="249">
        <v>0</v>
      </c>
      <c r="AY909" s="249">
        <v>0</v>
      </c>
      <c r="AZ909" s="249">
        <v>0</v>
      </c>
      <c r="BA909" s="249">
        <v>0</v>
      </c>
      <c r="BB909" s="249">
        <v>0</v>
      </c>
      <c r="BC909" s="249">
        <v>0</v>
      </c>
      <c r="BD909" s="249">
        <v>0</v>
      </c>
      <c r="BE909" s="249"/>
      <c r="BF909" s="249"/>
      <c r="BG909" s="249"/>
      <c r="BH909" s="249"/>
      <c r="BI909" s="249"/>
      <c r="BJ909" s="249"/>
      <c r="BK909" s="249"/>
      <c r="BL909" s="249"/>
      <c r="BM909" s="249"/>
      <c r="BN909" s="249"/>
      <c r="BO909" s="249"/>
      <c r="BP909" s="249"/>
      <c r="BQ909" s="249"/>
      <c r="BR909" s="249"/>
      <c r="BS909" s="249"/>
      <c r="BT909" s="249"/>
      <c r="BU909" s="249"/>
      <c r="BV909" s="249"/>
      <c r="BW909" s="249"/>
      <c r="BX909" s="249"/>
      <c r="BY909" s="249"/>
      <c r="BZ909" s="249"/>
      <c r="CA909" s="249"/>
      <c r="CB909" s="249"/>
      <c r="CC909" s="249"/>
      <c r="CD909" s="249"/>
      <c r="CE909" s="249"/>
      <c r="CF909" s="249"/>
      <c r="CG909" s="249"/>
      <c r="CH909" s="249"/>
      <c r="CI909" s="249"/>
      <c r="CJ909" s="249"/>
      <c r="CK909" s="249"/>
      <c r="CL909" s="249"/>
      <c r="CM909" s="121"/>
      <c r="CN909" s="121"/>
    </row>
    <row r="910" spans="1:92" s="1" customFormat="1" ht="10.5" customHeight="1" thickBot="1" x14ac:dyDescent="0.25">
      <c r="A910" s="1374"/>
      <c r="B910" s="1377"/>
      <c r="C910" s="197"/>
      <c r="D910" s="1258" t="s">
        <v>35</v>
      </c>
      <c r="E910" s="45" t="e">
        <f>(E908-E909)/E907</f>
        <v>#DIV/0!</v>
      </c>
      <c r="F910" s="45" t="e">
        <f t="shared" ref="F910" si="1402">(F908-F909)/F907</f>
        <v>#DIV/0!</v>
      </c>
      <c r="G910" s="45" t="e">
        <f t="shared" ref="G910" si="1403">(G908-G909)/G907</f>
        <v>#DIV/0!</v>
      </c>
      <c r="H910" s="425" t="e">
        <f t="shared" ref="H910" si="1404">(H908-H909)/H907</f>
        <v>#DIV/0!</v>
      </c>
      <c r="I910" s="45" t="e">
        <f t="shared" ref="I910" si="1405">(I908-I909)/I907</f>
        <v>#DIV/0!</v>
      </c>
      <c r="J910" s="45" t="e">
        <f t="shared" ref="J910" si="1406">(J908-J909)/J907</f>
        <v>#DIV/0!</v>
      </c>
      <c r="K910" s="45" t="e">
        <f t="shared" ref="K910" si="1407">(K908-K909)/K907</f>
        <v>#DIV/0!</v>
      </c>
      <c r="L910" s="45" t="e">
        <f t="shared" ref="L910" si="1408">(L908-L909)/L907</f>
        <v>#DIV/0!</v>
      </c>
      <c r="M910" s="45" t="e">
        <f t="shared" ref="M910" si="1409">(M908-M909)/M907</f>
        <v>#DIV/0!</v>
      </c>
      <c r="N910" s="425" t="e">
        <f t="shared" ref="N910" si="1410">(N908-N909)/N907</f>
        <v>#DIV/0!</v>
      </c>
      <c r="O910" s="45" t="e">
        <f t="shared" ref="O910" si="1411">(O908-O909)/O907</f>
        <v>#DIV/0!</v>
      </c>
      <c r="P910" s="45" t="e">
        <f t="shared" ref="P910" si="1412">(P908-P909)/P907</f>
        <v>#DIV/0!</v>
      </c>
      <c r="Q910" s="45" t="e">
        <f t="shared" ref="Q910" si="1413">(Q908-Q909)/Q907</f>
        <v>#DIV/0!</v>
      </c>
      <c r="R910" s="45" t="e">
        <f t="shared" ref="R910" si="1414">(R908-R909)/R907</f>
        <v>#DIV/0!</v>
      </c>
      <c r="S910" s="45" t="e">
        <f t="shared" ref="S910" si="1415">(S908-S909)/S907</f>
        <v>#DIV/0!</v>
      </c>
      <c r="T910" s="45" t="e">
        <f t="shared" ref="T910" si="1416">(T908-T909)/T907</f>
        <v>#DIV/0!</v>
      </c>
      <c r="U910" s="45" t="e">
        <f t="shared" ref="U910" si="1417">(U908-U909)/U907</f>
        <v>#DIV/0!</v>
      </c>
      <c r="V910" s="425" t="e">
        <f t="shared" ref="V910" si="1418">(V908-V909)/V907</f>
        <v>#DIV/0!</v>
      </c>
      <c r="W910" s="45" t="e">
        <f t="shared" ref="W910" si="1419">(W908-W909)/W907</f>
        <v>#DIV/0!</v>
      </c>
      <c r="X910" s="45" t="e">
        <f t="shared" ref="X910" si="1420">(X908-X909)/X907</f>
        <v>#DIV/0!</v>
      </c>
      <c r="Y910" s="45" t="e">
        <f t="shared" ref="Y910" si="1421">(Y908-Y909)/Y907</f>
        <v>#DIV/0!</v>
      </c>
      <c r="Z910" s="45" t="e">
        <f t="shared" ref="Z910" si="1422">(Z908-Z909)/Z907</f>
        <v>#DIV/0!</v>
      </c>
      <c r="AA910" s="45" t="e">
        <f t="shared" ref="AA910" si="1423">(AA908-AA909)/AA907</f>
        <v>#DIV/0!</v>
      </c>
      <c r="AB910" s="45" t="e">
        <f t="shared" ref="AB910" si="1424">(AB908-AB909)/AB907</f>
        <v>#DIV/0!</v>
      </c>
      <c r="AC910" s="41"/>
      <c r="AD910" s="43"/>
      <c r="AE910" s="49"/>
      <c r="AF910" s="249"/>
      <c r="AG910" s="249"/>
      <c r="AH910" s="249"/>
      <c r="AI910" s="249"/>
      <c r="AJ910" s="249"/>
      <c r="AK910" s="249"/>
      <c r="AL910" s="249"/>
      <c r="AM910" s="249"/>
      <c r="AN910" s="249"/>
      <c r="AO910" s="249"/>
      <c r="AP910" s="249"/>
      <c r="AQ910" s="249"/>
      <c r="AR910" s="249"/>
      <c r="AS910" s="249"/>
      <c r="AT910" s="249"/>
      <c r="AU910" s="249"/>
      <c r="AV910" s="249"/>
      <c r="AW910" s="249"/>
      <c r="AX910" s="249"/>
      <c r="AY910" s="249"/>
      <c r="AZ910" s="249"/>
      <c r="BA910" s="249"/>
      <c r="BB910" s="249"/>
      <c r="BC910" s="249"/>
      <c r="BD910" s="249"/>
      <c r="BE910" s="249"/>
      <c r="BF910" s="249"/>
      <c r="BG910" s="249"/>
      <c r="BH910" s="249"/>
      <c r="BI910" s="249"/>
      <c r="BJ910" s="249"/>
      <c r="BK910" s="249"/>
      <c r="BL910" s="249"/>
      <c r="BM910" s="249"/>
      <c r="BN910" s="249"/>
      <c r="BO910" s="249"/>
      <c r="BP910" s="249"/>
      <c r="BQ910" s="249"/>
      <c r="BR910" s="249"/>
      <c r="BS910" s="249"/>
      <c r="BT910" s="249"/>
      <c r="BU910" s="249"/>
      <c r="BV910" s="249"/>
      <c r="BW910" s="249"/>
      <c r="BX910" s="249"/>
      <c r="BY910" s="249"/>
      <c r="BZ910" s="249"/>
      <c r="CA910" s="249"/>
      <c r="CB910" s="249"/>
      <c r="CC910" s="249"/>
      <c r="CD910" s="249"/>
      <c r="CE910" s="249"/>
      <c r="CF910" s="249"/>
      <c r="CG910" s="249"/>
      <c r="CH910" s="249"/>
      <c r="CI910" s="249"/>
      <c r="CJ910" s="249"/>
      <c r="CK910" s="249"/>
      <c r="CL910" s="249"/>
      <c r="CM910" s="121"/>
      <c r="CN910" s="121"/>
    </row>
    <row r="911" spans="1:92" s="1" customFormat="1" ht="10.5" customHeight="1" x14ac:dyDescent="0.2">
      <c r="A911" s="1260" t="s">
        <v>87</v>
      </c>
      <c r="B911" s="1255" t="s">
        <v>42</v>
      </c>
      <c r="C911" s="695" t="s">
        <v>909</v>
      </c>
      <c r="D911" s="1255" t="s">
        <v>30</v>
      </c>
      <c r="E911" s="66">
        <f>AF911*$AE911</f>
        <v>2.6269999999999998</v>
      </c>
      <c r="F911" s="66">
        <f>AG911*$AE911</f>
        <v>2.6364999999999998</v>
      </c>
      <c r="G911" s="66">
        <f>AH911*$AE911</f>
        <v>2.6500000000000004</v>
      </c>
      <c r="H911" s="480">
        <f>AI911*$AE911</f>
        <v>2.6595000000000004</v>
      </c>
      <c r="I911" s="66">
        <f t="shared" ref="I911:AB911" si="1425">AJ911*$AE911</f>
        <v>2.6385000000000005</v>
      </c>
      <c r="J911" s="66">
        <f t="shared" si="1425"/>
        <v>2.6449999999999996</v>
      </c>
      <c r="K911" s="66">
        <f t="shared" si="1425"/>
        <v>2.6444999999999999</v>
      </c>
      <c r="L911" s="66">
        <f t="shared" si="1425"/>
        <v>2.66</v>
      </c>
      <c r="M911" s="66">
        <f t="shared" si="1425"/>
        <v>2.681</v>
      </c>
      <c r="N911" s="480">
        <f t="shared" si="1425"/>
        <v>2.6955</v>
      </c>
      <c r="O911" s="66">
        <f t="shared" si="1425"/>
        <v>2.7044999999999995</v>
      </c>
      <c r="P911" s="66">
        <f t="shared" si="1425"/>
        <v>2.7044999999999995</v>
      </c>
      <c r="Q911" s="66">
        <f t="shared" si="1425"/>
        <v>2.706</v>
      </c>
      <c r="R911" s="66">
        <f t="shared" si="1425"/>
        <v>2.7084999999999999</v>
      </c>
      <c r="S911" s="66">
        <f t="shared" si="1425"/>
        <v>2.6785000000000005</v>
      </c>
      <c r="T911" s="66">
        <f t="shared" si="1425"/>
        <v>2.67</v>
      </c>
      <c r="U911" s="66">
        <f t="shared" si="1425"/>
        <v>2.6374999999999997</v>
      </c>
      <c r="V911" s="480">
        <f t="shared" si="1425"/>
        <v>2.6565000000000003</v>
      </c>
      <c r="W911" s="66">
        <f t="shared" si="1425"/>
        <v>2.6555</v>
      </c>
      <c r="X911" s="66">
        <f t="shared" si="1425"/>
        <v>2.6575000000000006</v>
      </c>
      <c r="Y911" s="66">
        <f t="shared" si="1425"/>
        <v>2.6515</v>
      </c>
      <c r="Z911" s="66">
        <f t="shared" si="1425"/>
        <v>2.6405000000000003</v>
      </c>
      <c r="AA911" s="66">
        <f t="shared" si="1425"/>
        <v>2.6549999999999994</v>
      </c>
      <c r="AB911" s="66">
        <f t="shared" si="1425"/>
        <v>2.6785000000000005</v>
      </c>
      <c r="AC911" s="1270"/>
      <c r="AD911" s="54"/>
      <c r="AE911" s="55">
        <v>10</v>
      </c>
      <c r="AF911" s="437">
        <v>0.26269999999999999</v>
      </c>
      <c r="AG911" s="437">
        <v>0.26365</v>
      </c>
      <c r="AH911" s="437">
        <v>0.26500000000000001</v>
      </c>
      <c r="AI911" s="437">
        <v>0.26595000000000002</v>
      </c>
      <c r="AJ911" s="437">
        <v>0.26385000000000003</v>
      </c>
      <c r="AK911" s="437">
        <v>0.26449999999999996</v>
      </c>
      <c r="AL911" s="437">
        <v>0.26444999999999996</v>
      </c>
      <c r="AM911" s="437">
        <v>0.26600000000000001</v>
      </c>
      <c r="AN911" s="437">
        <v>0.2681</v>
      </c>
      <c r="AO911" s="437">
        <v>0.26955000000000001</v>
      </c>
      <c r="AP911" s="437">
        <v>0.27044999999999997</v>
      </c>
      <c r="AQ911" s="437">
        <v>0.27044999999999997</v>
      </c>
      <c r="AR911" s="437">
        <v>0.27060000000000001</v>
      </c>
      <c r="AS911" s="437">
        <v>0.27084999999999998</v>
      </c>
      <c r="AT911" s="437">
        <v>0.26785000000000003</v>
      </c>
      <c r="AU911" s="437">
        <v>0.26700000000000002</v>
      </c>
      <c r="AV911" s="437">
        <v>0.26374999999999998</v>
      </c>
      <c r="AW911" s="437">
        <v>0.26565000000000005</v>
      </c>
      <c r="AX911" s="437">
        <v>0.26555000000000001</v>
      </c>
      <c r="AY911" s="437">
        <v>0.26575000000000004</v>
      </c>
      <c r="AZ911" s="437">
        <v>0.26515</v>
      </c>
      <c r="BA911" s="437">
        <v>0.26405000000000001</v>
      </c>
      <c r="BB911" s="437">
        <v>0.26549999999999996</v>
      </c>
      <c r="BC911" s="437">
        <v>0.26785000000000003</v>
      </c>
      <c r="BD911" s="437">
        <v>0.3</v>
      </c>
      <c r="BE911" s="256"/>
      <c r="BF911" s="256"/>
      <c r="BG911" s="256"/>
      <c r="BH911" s="256"/>
      <c r="BI911" s="256"/>
      <c r="BJ911" s="256"/>
      <c r="BK911" s="256"/>
      <c r="BL911" s="256"/>
      <c r="BM911" s="256"/>
      <c r="BN911" s="256"/>
      <c r="BO911" s="256"/>
      <c r="BP911" s="256"/>
      <c r="BQ911" s="256"/>
      <c r="BR911" s="256"/>
      <c r="BS911" s="256"/>
      <c r="BT911" s="256"/>
      <c r="BU911" s="256"/>
      <c r="BV911" s="256"/>
      <c r="BW911" s="256"/>
      <c r="BX911" s="256"/>
      <c r="BY911" s="256"/>
      <c r="BZ911" s="256"/>
      <c r="CA911" s="256"/>
      <c r="CB911" s="256"/>
      <c r="CC911" s="256"/>
      <c r="CD911" s="249"/>
      <c r="CE911" s="249"/>
      <c r="CF911" s="249"/>
      <c r="CG911" s="249"/>
      <c r="CH911" s="249"/>
      <c r="CI911" s="249"/>
      <c r="CJ911" s="249"/>
      <c r="CK911" s="249"/>
      <c r="CL911" s="249"/>
      <c r="CM911" s="121"/>
      <c r="CN911" s="121"/>
    </row>
    <row r="912" spans="1:92" s="1" customFormat="1" ht="10.5" customHeight="1" thickBot="1" x14ac:dyDescent="0.25">
      <c r="A912" s="1261" t="s">
        <v>53</v>
      </c>
      <c r="B912" s="1258" t="s">
        <v>43</v>
      </c>
      <c r="C912" s="197" t="s">
        <v>909</v>
      </c>
      <c r="D912" s="1258" t="s">
        <v>30</v>
      </c>
      <c r="E912" s="45">
        <f>AG912-AF912</f>
        <v>0</v>
      </c>
      <c r="F912" s="45">
        <f t="shared" ref="F912:AB912" si="1426">AH912-AG912</f>
        <v>0</v>
      </c>
      <c r="G912" s="45">
        <f t="shared" si="1426"/>
        <v>0</v>
      </c>
      <c r="H912" s="425">
        <f t="shared" si="1426"/>
        <v>0</v>
      </c>
      <c r="I912" s="45">
        <f t="shared" si="1426"/>
        <v>0</v>
      </c>
      <c r="J912" s="45">
        <f t="shared" si="1426"/>
        <v>0</v>
      </c>
      <c r="K912" s="45">
        <f t="shared" si="1426"/>
        <v>0</v>
      </c>
      <c r="L912" s="45">
        <f t="shared" si="1426"/>
        <v>0</v>
      </c>
      <c r="M912" s="45">
        <f t="shared" si="1426"/>
        <v>0</v>
      </c>
      <c r="N912" s="425">
        <f t="shared" si="1426"/>
        <v>0</v>
      </c>
      <c r="O912" s="45">
        <f t="shared" si="1426"/>
        <v>0</v>
      </c>
      <c r="P912" s="45">
        <f t="shared" si="1426"/>
        <v>0</v>
      </c>
      <c r="Q912" s="45">
        <f t="shared" si="1426"/>
        <v>0</v>
      </c>
      <c r="R912" s="45">
        <f t="shared" si="1426"/>
        <v>0</v>
      </c>
      <c r="S912" s="45">
        <f t="shared" si="1426"/>
        <v>0</v>
      </c>
      <c r="T912" s="45">
        <f t="shared" si="1426"/>
        <v>0</v>
      </c>
      <c r="U912" s="45">
        <f t="shared" si="1426"/>
        <v>0</v>
      </c>
      <c r="V912" s="425">
        <f t="shared" si="1426"/>
        <v>0</v>
      </c>
      <c r="W912" s="45">
        <f t="shared" si="1426"/>
        <v>0</v>
      </c>
      <c r="X912" s="45">
        <f t="shared" si="1426"/>
        <v>0</v>
      </c>
      <c r="Y912" s="45">
        <f t="shared" si="1426"/>
        <v>0</v>
      </c>
      <c r="Z912" s="45">
        <f t="shared" si="1426"/>
        <v>0</v>
      </c>
      <c r="AA912" s="45">
        <f t="shared" si="1426"/>
        <v>0</v>
      </c>
      <c r="AB912" s="45">
        <f t="shared" si="1426"/>
        <v>0</v>
      </c>
      <c r="AC912" s="1270"/>
      <c r="AD912" s="54"/>
      <c r="AE912" s="55">
        <v>10</v>
      </c>
      <c r="AF912" s="256">
        <v>0</v>
      </c>
      <c r="AG912" s="256">
        <v>0</v>
      </c>
      <c r="AH912" s="256">
        <v>0</v>
      </c>
      <c r="AI912" s="256">
        <v>0</v>
      </c>
      <c r="AJ912" s="256">
        <v>0</v>
      </c>
      <c r="AK912" s="256">
        <v>0</v>
      </c>
      <c r="AL912" s="256">
        <v>0</v>
      </c>
      <c r="AM912" s="256">
        <v>0</v>
      </c>
      <c r="AN912" s="256">
        <v>0</v>
      </c>
      <c r="AO912" s="256">
        <v>0</v>
      </c>
      <c r="AP912" s="256">
        <v>0</v>
      </c>
      <c r="AQ912" s="256">
        <v>0</v>
      </c>
      <c r="AR912" s="256">
        <v>0</v>
      </c>
      <c r="AS912" s="256">
        <v>0</v>
      </c>
      <c r="AT912" s="256">
        <v>0</v>
      </c>
      <c r="AU912" s="256">
        <v>0</v>
      </c>
      <c r="AV912" s="256">
        <v>0</v>
      </c>
      <c r="AW912" s="256">
        <v>0</v>
      </c>
      <c r="AX912" s="256">
        <v>0</v>
      </c>
      <c r="AY912" s="256">
        <v>0</v>
      </c>
      <c r="AZ912" s="256">
        <v>0</v>
      </c>
      <c r="BA912" s="256">
        <v>0</v>
      </c>
      <c r="BB912" s="256">
        <v>0</v>
      </c>
      <c r="BC912" s="256">
        <v>0</v>
      </c>
      <c r="BD912" s="256">
        <v>0</v>
      </c>
      <c r="BE912" s="256"/>
      <c r="BF912" s="256"/>
      <c r="BG912" s="256"/>
      <c r="BH912" s="256"/>
      <c r="BI912" s="256"/>
      <c r="BJ912" s="256"/>
      <c r="BK912" s="256"/>
      <c r="BL912" s="256"/>
      <c r="BM912" s="256"/>
      <c r="BN912" s="256"/>
      <c r="BO912" s="256"/>
      <c r="BP912" s="256"/>
      <c r="BQ912" s="256"/>
      <c r="BR912" s="256"/>
      <c r="BS912" s="256"/>
      <c r="BT912" s="256"/>
      <c r="BU912" s="256"/>
      <c r="BV912" s="256"/>
      <c r="BW912" s="256"/>
      <c r="BX912" s="256"/>
      <c r="BY912" s="256"/>
      <c r="BZ912" s="256"/>
      <c r="CA912" s="256"/>
      <c r="CB912" s="256"/>
      <c r="CC912" s="256"/>
      <c r="CD912" s="249"/>
      <c r="CE912" s="249"/>
      <c r="CF912" s="249"/>
      <c r="CG912" s="249"/>
      <c r="CH912" s="249"/>
      <c r="CI912" s="249"/>
      <c r="CJ912" s="249"/>
      <c r="CK912" s="249"/>
      <c r="CL912" s="249"/>
      <c r="CM912" s="121"/>
      <c r="CN912" s="121"/>
    </row>
    <row r="913" spans="1:115" s="1" customFormat="1" ht="10.5" customHeight="1" x14ac:dyDescent="0.2">
      <c r="A913" s="1378" t="s">
        <v>50</v>
      </c>
      <c r="B913" s="1379"/>
      <c r="C913" s="513"/>
      <c r="D913" s="1255" t="s">
        <v>108</v>
      </c>
      <c r="E913" s="66">
        <f>E865+E871+E877+E883+E889+E895+E901+E907</f>
        <v>0.11232</v>
      </c>
      <c r="F913" s="66">
        <f t="shared" ref="F913:AB913" si="1427">F865+F871+F877+F883+F889+F895+F901+F907</f>
        <v>0.10872000000000001</v>
      </c>
      <c r="G913" s="66">
        <f t="shared" si="1427"/>
        <v>0.1074</v>
      </c>
      <c r="H913" s="480">
        <f t="shared" si="1427"/>
        <v>0.10644000000000001</v>
      </c>
      <c r="I913" s="66">
        <f t="shared" si="1427"/>
        <v>0.10439999999999999</v>
      </c>
      <c r="J913" s="66">
        <f t="shared" si="1427"/>
        <v>0.10680000000000001</v>
      </c>
      <c r="K913" s="66">
        <f t="shared" si="1427"/>
        <v>0.11903999999999999</v>
      </c>
      <c r="L913" s="66">
        <f t="shared" si="1427"/>
        <v>0.15251999999999999</v>
      </c>
      <c r="M913" s="66">
        <f t="shared" si="1427"/>
        <v>0.20532</v>
      </c>
      <c r="N913" s="480">
        <f t="shared" si="1427"/>
        <v>0.22512000000000001</v>
      </c>
      <c r="O913" s="66">
        <f t="shared" si="1427"/>
        <v>0.22619999999999998</v>
      </c>
      <c r="P913" s="66">
        <f t="shared" si="1427"/>
        <v>0.22644</v>
      </c>
      <c r="Q913" s="66">
        <f t="shared" si="1427"/>
        <v>0.24324000000000004</v>
      </c>
      <c r="R913" s="66">
        <f t="shared" si="1427"/>
        <v>0.24059999999999998</v>
      </c>
      <c r="S913" s="66">
        <f t="shared" si="1427"/>
        <v>0.22883999999999999</v>
      </c>
      <c r="T913" s="66">
        <f t="shared" si="1427"/>
        <v>0.22500000000000003</v>
      </c>
      <c r="U913" s="66">
        <f t="shared" si="1427"/>
        <v>0.20544000000000001</v>
      </c>
      <c r="V913" s="480">
        <f t="shared" si="1427"/>
        <v>0.1464</v>
      </c>
      <c r="W913" s="66">
        <f t="shared" si="1427"/>
        <v>0.14508000000000001</v>
      </c>
      <c r="X913" s="66">
        <f t="shared" si="1427"/>
        <v>0.14171999999999998</v>
      </c>
      <c r="Y913" s="66">
        <f t="shared" si="1427"/>
        <v>0.14196</v>
      </c>
      <c r="Z913" s="66">
        <f t="shared" si="1427"/>
        <v>0.13343999999999998</v>
      </c>
      <c r="AA913" s="66">
        <f t="shared" si="1427"/>
        <v>0.1278</v>
      </c>
      <c r="AB913" s="66">
        <f t="shared" si="1427"/>
        <v>0.11879999999999999</v>
      </c>
      <c r="AC913" s="375"/>
      <c r="AD913" s="256"/>
      <c r="AE913" s="256"/>
      <c r="AF913" s="256"/>
      <c r="AG913" s="256"/>
      <c r="AH913" s="256"/>
      <c r="AI913" s="256"/>
      <c r="AJ913" s="256"/>
      <c r="AK913" s="256"/>
      <c r="AL913" s="256"/>
      <c r="AM913" s="256"/>
      <c r="AN913" s="256"/>
      <c r="AO913" s="256"/>
      <c r="AP913" s="256"/>
      <c r="AQ913" s="256"/>
      <c r="AR913" s="256"/>
      <c r="AS913" s="256"/>
      <c r="AT913" s="256"/>
      <c r="AU913" s="256"/>
      <c r="AV913" s="256"/>
      <c r="AW913" s="256"/>
      <c r="AX913" s="256"/>
      <c r="AY913" s="256"/>
      <c r="AZ913" s="256"/>
      <c r="BA913" s="256"/>
      <c r="BB913" s="256"/>
      <c r="BC913" s="256"/>
      <c r="BD913" s="256"/>
      <c r="BE913" s="256"/>
      <c r="BF913" s="256"/>
      <c r="BG913" s="256"/>
      <c r="BH913" s="256"/>
      <c r="BI913" s="256"/>
      <c r="BJ913" s="256"/>
      <c r="BK913" s="256"/>
      <c r="BL913" s="256"/>
      <c r="BM913" s="256"/>
      <c r="BN913" s="256"/>
      <c r="BO913" s="256"/>
      <c r="BP913" s="256"/>
      <c r="BQ913" s="256"/>
      <c r="BR913" s="249"/>
      <c r="BS913" s="249"/>
      <c r="BT913" s="249"/>
      <c r="BU913" s="249"/>
      <c r="BV913" s="249"/>
      <c r="BW913" s="249"/>
      <c r="BX913" s="249"/>
      <c r="BY913" s="249"/>
      <c r="BZ913" s="249"/>
      <c r="CA913" s="249"/>
      <c r="CB913" s="249"/>
      <c r="CC913" s="249"/>
      <c r="CD913" s="249"/>
      <c r="CE913" s="249"/>
      <c r="CF913" s="249"/>
      <c r="CG913" s="249"/>
      <c r="CH913" s="249"/>
      <c r="CI913" s="249"/>
      <c r="CJ913" s="249"/>
      <c r="CK913" s="249"/>
      <c r="CL913" s="249"/>
      <c r="CM913" s="121"/>
      <c r="CN913" s="121"/>
    </row>
    <row r="914" spans="1:115" s="1" customFormat="1" ht="10.5" customHeight="1" x14ac:dyDescent="0.2">
      <c r="A914" s="1380"/>
      <c r="B914" s="1381"/>
      <c r="C914" s="1237"/>
      <c r="D914" s="1253" t="s">
        <v>906</v>
      </c>
      <c r="E914" s="724">
        <f t="shared" ref="E914:AB914" si="1428">E866+E872+E878+E884+E890+E896+E902+E908</f>
        <v>7.0080000000000003E-2</v>
      </c>
      <c r="F914" s="724">
        <f t="shared" si="1428"/>
        <v>7.2720000000000007E-2</v>
      </c>
      <c r="G914" s="724">
        <f t="shared" si="1428"/>
        <v>7.0679999999999993E-2</v>
      </c>
      <c r="H914" s="742">
        <f t="shared" si="1428"/>
        <v>7.1160000000000001E-2</v>
      </c>
      <c r="I914" s="724">
        <f t="shared" si="1428"/>
        <v>6.9959999999999994E-2</v>
      </c>
      <c r="J914" s="724">
        <f t="shared" si="1428"/>
        <v>7.175999999999999E-2</v>
      </c>
      <c r="K914" s="724">
        <f t="shared" si="1428"/>
        <v>7.5119999999999992E-2</v>
      </c>
      <c r="L914" s="724">
        <f t="shared" si="1428"/>
        <v>7.9680000000000001E-2</v>
      </c>
      <c r="M914" s="724">
        <f t="shared" si="1428"/>
        <v>9.240000000000001E-2</v>
      </c>
      <c r="N914" s="742">
        <f t="shared" si="1428"/>
        <v>9.264E-2</v>
      </c>
      <c r="O914" s="724">
        <f t="shared" si="1428"/>
        <v>9.2999999999999999E-2</v>
      </c>
      <c r="P914" s="724">
        <f t="shared" si="1428"/>
        <v>9.2519999999999991E-2</v>
      </c>
      <c r="Q914" s="724">
        <f t="shared" si="1428"/>
        <v>0.10188</v>
      </c>
      <c r="R914" s="724">
        <f t="shared" si="1428"/>
        <v>0.10055999999999998</v>
      </c>
      <c r="S914" s="724">
        <f t="shared" si="1428"/>
        <v>9.7439999999999999E-2</v>
      </c>
      <c r="T914" s="724">
        <f t="shared" si="1428"/>
        <v>9.7439999999999999E-2</v>
      </c>
      <c r="U914" s="724">
        <f t="shared" si="1428"/>
        <v>8.5320000000000007E-2</v>
      </c>
      <c r="V914" s="742">
        <f t="shared" si="1428"/>
        <v>7.6319999999999999E-2</v>
      </c>
      <c r="W914" s="724">
        <f t="shared" si="1428"/>
        <v>7.4519999999999989E-2</v>
      </c>
      <c r="X914" s="724">
        <f t="shared" si="1428"/>
        <v>7.5359999999999996E-2</v>
      </c>
      <c r="Y914" s="724">
        <f t="shared" si="1428"/>
        <v>7.4880000000000002E-2</v>
      </c>
      <c r="Z914" s="724">
        <f t="shared" si="1428"/>
        <v>7.2719999999999993E-2</v>
      </c>
      <c r="AA914" s="724">
        <f t="shared" si="1428"/>
        <v>7.2959999999999997E-2</v>
      </c>
      <c r="AB914" s="724">
        <f t="shared" si="1428"/>
        <v>7.5119999999999992E-2</v>
      </c>
      <c r="AC914" s="256"/>
      <c r="AD914" s="256"/>
      <c r="AE914" s="256"/>
      <c r="AF914" s="256"/>
      <c r="AG914" s="256"/>
      <c r="AH914" s="256"/>
      <c r="AI914" s="256"/>
      <c r="AJ914" s="256"/>
      <c r="AK914" s="256"/>
      <c r="AL914" s="256"/>
      <c r="AM914" s="256"/>
      <c r="AN914" s="256"/>
      <c r="AO914" s="256"/>
      <c r="AP914" s="256"/>
      <c r="AQ914" s="256"/>
      <c r="AR914" s="256"/>
      <c r="AS914" s="256"/>
      <c r="AT914" s="256"/>
      <c r="AU914" s="256"/>
      <c r="AV914" s="256"/>
      <c r="AW914" s="256"/>
      <c r="AX914" s="256"/>
      <c r="AY914" s="256"/>
      <c r="AZ914" s="256"/>
      <c r="BA914" s="256"/>
      <c r="BB914" s="256"/>
      <c r="BC914" s="256"/>
      <c r="BD914" s="256"/>
      <c r="BE914" s="256"/>
      <c r="BF914" s="256"/>
      <c r="BG914" s="256"/>
      <c r="BH914" s="256"/>
      <c r="BI914" s="256"/>
      <c r="BJ914" s="256"/>
      <c r="BK914" s="256"/>
      <c r="BL914" s="256"/>
      <c r="BM914" s="256"/>
      <c r="BN914" s="256"/>
      <c r="BO914" s="256"/>
      <c r="BP914" s="256"/>
      <c r="BQ914" s="256"/>
      <c r="BR914" s="249"/>
      <c r="BS914" s="249"/>
      <c r="BT914" s="249"/>
      <c r="BU914" s="249"/>
      <c r="BV914" s="249"/>
      <c r="BW914" s="249"/>
      <c r="BX914" s="249"/>
      <c r="BY914" s="249"/>
      <c r="BZ914" s="249"/>
      <c r="CA914" s="249"/>
      <c r="CB914" s="249"/>
      <c r="CC914" s="249"/>
      <c r="CD914" s="249"/>
      <c r="CE914" s="249"/>
      <c r="CF914" s="249"/>
      <c r="CG914" s="249"/>
      <c r="CH914" s="249"/>
      <c r="CI914" s="249"/>
      <c r="CJ914" s="249"/>
      <c r="CK914" s="249"/>
      <c r="CL914" s="249"/>
      <c r="CM914" s="121"/>
      <c r="CN914" s="121"/>
    </row>
    <row r="915" spans="1:115" s="1" customFormat="1" ht="10.5" customHeight="1" thickBot="1" x14ac:dyDescent="0.25">
      <c r="A915" s="1382"/>
      <c r="B915" s="1383"/>
      <c r="C915" s="514"/>
      <c r="D915" s="1258" t="s">
        <v>907</v>
      </c>
      <c r="E915" s="45">
        <f t="shared" ref="E915:AB915" si="1429">E867+E873+E879+E885+E891+E897+E903+E909</f>
        <v>1.584E-2</v>
      </c>
      <c r="F915" s="45">
        <f t="shared" si="1429"/>
        <v>1.6080000000000001E-2</v>
      </c>
      <c r="G915" s="45">
        <f t="shared" si="1429"/>
        <v>1.584E-2</v>
      </c>
      <c r="H915" s="425">
        <f t="shared" si="1429"/>
        <v>1.584E-2</v>
      </c>
      <c r="I915" s="45">
        <f t="shared" si="1429"/>
        <v>1.584E-2</v>
      </c>
      <c r="J915" s="45">
        <f t="shared" si="1429"/>
        <v>1.584E-2</v>
      </c>
      <c r="K915" s="45">
        <f t="shared" si="1429"/>
        <v>1.584E-2</v>
      </c>
      <c r="L915" s="45">
        <f t="shared" si="1429"/>
        <v>1.5959999999999998E-2</v>
      </c>
      <c r="M915" s="45">
        <f t="shared" si="1429"/>
        <v>1.6199999999999999E-2</v>
      </c>
      <c r="N915" s="425">
        <f t="shared" si="1429"/>
        <v>1.6080000000000001E-2</v>
      </c>
      <c r="O915" s="45">
        <f t="shared" si="1429"/>
        <v>1.584E-2</v>
      </c>
      <c r="P915" s="45">
        <f t="shared" si="1429"/>
        <v>1.584E-2</v>
      </c>
      <c r="Q915" s="45">
        <f t="shared" si="1429"/>
        <v>1.5959999999999998E-2</v>
      </c>
      <c r="R915" s="45">
        <f t="shared" si="1429"/>
        <v>1.6079999999999997E-2</v>
      </c>
      <c r="S915" s="45">
        <f t="shared" si="1429"/>
        <v>1.6079999999999997E-2</v>
      </c>
      <c r="T915" s="45">
        <f t="shared" si="1429"/>
        <v>1.6319999999999998E-2</v>
      </c>
      <c r="U915" s="45">
        <f t="shared" si="1429"/>
        <v>1.584E-2</v>
      </c>
      <c r="V915" s="425">
        <f t="shared" si="1429"/>
        <v>1.6079999999999997E-2</v>
      </c>
      <c r="W915" s="45">
        <f t="shared" si="1429"/>
        <v>1.6080000000000001E-2</v>
      </c>
      <c r="X915" s="45">
        <f t="shared" si="1429"/>
        <v>1.6080000000000001E-2</v>
      </c>
      <c r="Y915" s="45">
        <f t="shared" si="1429"/>
        <v>1.6079999999999997E-2</v>
      </c>
      <c r="Z915" s="45">
        <f t="shared" si="1429"/>
        <v>1.584E-2</v>
      </c>
      <c r="AA915" s="45">
        <f t="shared" si="1429"/>
        <v>1.6199999999999999E-2</v>
      </c>
      <c r="AB915" s="45">
        <f t="shared" si="1429"/>
        <v>1.6319999999999998E-2</v>
      </c>
      <c r="AC915" s="249"/>
      <c r="AD915" s="249"/>
      <c r="AE915" s="249"/>
      <c r="AF915" s="249"/>
      <c r="AG915" s="249"/>
      <c r="AH915" s="249"/>
      <c r="AI915" s="249"/>
      <c r="AJ915" s="249"/>
      <c r="AK915" s="249"/>
      <c r="AL915" s="249"/>
      <c r="AM915" s="249"/>
      <c r="AN915" s="249"/>
      <c r="AO915" s="249"/>
      <c r="AP915" s="249"/>
      <c r="AQ915" s="249"/>
      <c r="AR915" s="249"/>
      <c r="AS915" s="249"/>
      <c r="AT915" s="249"/>
      <c r="AU915" s="249"/>
      <c r="AV915" s="249"/>
      <c r="AW915" s="249"/>
      <c r="AX915" s="249"/>
      <c r="AY915" s="249"/>
      <c r="AZ915" s="249"/>
      <c r="BA915" s="249"/>
      <c r="BB915" s="249"/>
      <c r="BC915" s="249"/>
      <c r="BD915" s="249"/>
      <c r="BE915" s="249"/>
      <c r="BF915" s="249"/>
      <c r="BG915" s="249"/>
      <c r="BH915" s="249"/>
      <c r="BI915" s="249"/>
      <c r="BJ915" s="249"/>
      <c r="BK915" s="249"/>
      <c r="BL915" s="249"/>
      <c r="BM915" s="249"/>
      <c r="BN915" s="249"/>
      <c r="BO915" s="249"/>
      <c r="BP915" s="249"/>
      <c r="BQ915" s="249"/>
      <c r="BR915" s="249"/>
      <c r="BS915" s="249"/>
      <c r="BT915" s="249"/>
      <c r="BU915" s="249"/>
      <c r="BV915" s="249"/>
      <c r="BW915" s="249"/>
      <c r="BX915" s="249"/>
      <c r="BY915" s="249"/>
      <c r="BZ915" s="249"/>
      <c r="CA915" s="249"/>
      <c r="CB915" s="249"/>
      <c r="CC915" s="249"/>
      <c r="CD915" s="249"/>
      <c r="CE915" s="249"/>
      <c r="CF915" s="249"/>
      <c r="CG915" s="249"/>
      <c r="CH915" s="249"/>
      <c r="CI915" s="249"/>
      <c r="CJ915" s="249"/>
      <c r="CK915" s="249"/>
      <c r="CL915" s="249"/>
      <c r="CM915" s="121"/>
      <c r="CN915" s="121"/>
    </row>
    <row r="916" spans="1:115" s="25" customFormat="1" ht="10.5" customHeight="1" x14ac:dyDescent="0.2">
      <c r="A916" s="1384" t="s">
        <v>444</v>
      </c>
      <c r="B916" s="1385"/>
      <c r="C916" s="513"/>
      <c r="D916" s="1289" t="s">
        <v>442</v>
      </c>
      <c r="E916" s="791">
        <f t="shared" ref="E916:AB916" si="1430">(((E853+E859)-E913)/(E853+E859))*100</f>
        <v>5.4545454545454541</v>
      </c>
      <c r="F916" s="791">
        <f t="shared" si="1430"/>
        <v>5.1308900523560173</v>
      </c>
      <c r="G916" s="141">
        <f t="shared" si="1430"/>
        <v>5.2910052910052956</v>
      </c>
      <c r="H916" s="1250">
        <f t="shared" si="1430"/>
        <v>5.6382978723404289</v>
      </c>
      <c r="I916" s="791">
        <f t="shared" si="1430"/>
        <v>5.9459459459459536</v>
      </c>
      <c r="J916" s="791">
        <f t="shared" si="1430"/>
        <v>5.820105820105816</v>
      </c>
      <c r="K916" s="791">
        <f t="shared" si="1430"/>
        <v>5.0717703349282228</v>
      </c>
      <c r="L916" s="791">
        <f t="shared" si="1430"/>
        <v>4.0754716981132155</v>
      </c>
      <c r="M916" s="791">
        <f t="shared" si="1430"/>
        <v>3.0594900849858546</v>
      </c>
      <c r="N916" s="1250">
        <f t="shared" si="1430"/>
        <v>3.0490956072351429</v>
      </c>
      <c r="O916" s="791">
        <f t="shared" si="1430"/>
        <v>2.8350515463917625</v>
      </c>
      <c r="P916" s="791">
        <f t="shared" si="1430"/>
        <v>2.9820051413881723</v>
      </c>
      <c r="Q916" s="791">
        <f t="shared" si="1430"/>
        <v>2.5480769230769029</v>
      </c>
      <c r="R916" s="791">
        <f t="shared" si="1430"/>
        <v>2.9055690072639382</v>
      </c>
      <c r="S916" s="791">
        <f t="shared" si="1430"/>
        <v>2.9516539440203653</v>
      </c>
      <c r="T916" s="791">
        <f t="shared" si="1430"/>
        <v>2.8497409326424727</v>
      </c>
      <c r="U916" s="791">
        <f t="shared" si="1430"/>
        <v>3.0028328611897908</v>
      </c>
      <c r="V916" s="1250">
        <f t="shared" si="1430"/>
        <v>4.3137254901960747</v>
      </c>
      <c r="W916" s="791">
        <f t="shared" si="1430"/>
        <v>4.4268774703556977</v>
      </c>
      <c r="X916" s="791">
        <f t="shared" si="1430"/>
        <v>4.3724696356275397</v>
      </c>
      <c r="Y916" s="791">
        <f t="shared" si="1430"/>
        <v>4.2105263157894708</v>
      </c>
      <c r="Z916" s="791">
        <f t="shared" si="1430"/>
        <v>4.1379310344827696</v>
      </c>
      <c r="AA916" s="791">
        <f t="shared" si="1430"/>
        <v>4.910714285714282</v>
      </c>
      <c r="AB916" s="791">
        <f t="shared" si="1430"/>
        <v>4.8076923076923226</v>
      </c>
      <c r="AC916" s="279"/>
      <c r="AD916" s="249"/>
      <c r="AE916" s="249"/>
      <c r="AF916" s="249"/>
      <c r="AG916" s="249"/>
      <c r="AH916" s="249"/>
      <c r="AI916" s="249"/>
      <c r="AJ916" s="249"/>
      <c r="AK916" s="249"/>
      <c r="AL916" s="249"/>
      <c r="AM916" s="249"/>
      <c r="AN916" s="249"/>
      <c r="AO916" s="249"/>
      <c r="AP916" s="249"/>
      <c r="AQ916" s="249"/>
      <c r="AR916" s="249"/>
      <c r="AS916" s="249"/>
      <c r="AT916" s="249"/>
      <c r="AU916" s="249"/>
      <c r="AV916" s="249"/>
      <c r="AW916" s="249"/>
      <c r="AX916" s="249"/>
      <c r="AY916" s="249"/>
      <c r="AZ916" s="249"/>
      <c r="BA916" s="249"/>
      <c r="BB916" s="249"/>
      <c r="BC916" s="249"/>
      <c r="BD916" s="249"/>
      <c r="BE916" s="249"/>
      <c r="BF916" s="249"/>
      <c r="BG916" s="249"/>
      <c r="BH916" s="249"/>
      <c r="BI916" s="249"/>
      <c r="BJ916" s="249"/>
      <c r="BK916" s="249"/>
      <c r="BL916" s="249"/>
      <c r="BM916" s="249"/>
      <c r="BN916" s="249"/>
      <c r="BO916" s="249"/>
      <c r="BP916" s="249"/>
      <c r="BQ916" s="249"/>
      <c r="BR916" s="249"/>
      <c r="BS916" s="249"/>
      <c r="BT916" s="249"/>
      <c r="BU916" s="249"/>
      <c r="BV916" s="249"/>
      <c r="BW916" s="249"/>
      <c r="BX916" s="249"/>
      <c r="BY916" s="249"/>
      <c r="BZ916" s="249"/>
      <c r="CA916" s="249"/>
      <c r="CB916" s="249"/>
      <c r="CC916" s="249"/>
      <c r="CD916" s="249"/>
      <c r="CE916" s="249"/>
      <c r="CF916" s="249"/>
      <c r="CG916" s="249"/>
      <c r="CH916" s="249"/>
      <c r="CI916" s="249"/>
      <c r="CJ916" s="249"/>
      <c r="CK916" s="249"/>
      <c r="CL916" s="249"/>
      <c r="CM916" s="121"/>
      <c r="CN916" s="121"/>
      <c r="CO916" s="1"/>
      <c r="CP916" s="1"/>
      <c r="CQ916" s="1"/>
      <c r="CR916" s="1"/>
      <c r="CS916" s="1"/>
      <c r="CT916" s="1"/>
      <c r="CU916" s="1"/>
      <c r="CV916" s="1"/>
      <c r="CW916" s="1"/>
      <c r="CX916" s="1"/>
      <c r="CY916" s="1"/>
      <c r="CZ916" s="1"/>
      <c r="DA916" s="1"/>
      <c r="DB916" s="1"/>
      <c r="DC916" s="1"/>
      <c r="DD916" s="2"/>
      <c r="DE916" s="2"/>
      <c r="DF916" s="2"/>
      <c r="DG916" s="2"/>
      <c r="DH916" s="2"/>
      <c r="DI916" s="2"/>
      <c r="DJ916" s="2"/>
      <c r="DK916" s="2"/>
    </row>
    <row r="917" spans="1:115" s="25" customFormat="1" ht="10.5" customHeight="1" thickBot="1" x14ac:dyDescent="0.25">
      <c r="A917" s="1386"/>
      <c r="B917" s="1387"/>
      <c r="C917" s="514"/>
      <c r="D917" s="1290" t="s">
        <v>443</v>
      </c>
      <c r="E917" s="792">
        <f t="shared" ref="E917:AB917" si="1431">((E915+E854+E860-E855-E861-E914)/(E915+E854+E860))*100</f>
        <v>2.9900332225913555</v>
      </c>
      <c r="F917" s="792">
        <f t="shared" si="1431"/>
        <v>3.6565977742448128</v>
      </c>
      <c r="G917" s="792">
        <f t="shared" si="1431"/>
        <v>2.9654036243822386</v>
      </c>
      <c r="H917" s="1251">
        <f t="shared" si="1431"/>
        <v>3.8897893030794086</v>
      </c>
      <c r="I917" s="792">
        <f t="shared" si="1431"/>
        <v>3.1561461794019996</v>
      </c>
      <c r="J917" s="792">
        <f t="shared" si="1431"/>
        <v>3.0794165316045623</v>
      </c>
      <c r="K917" s="792">
        <f t="shared" si="1431"/>
        <v>3.9877300613497075</v>
      </c>
      <c r="L917" s="792">
        <f t="shared" si="1431"/>
        <v>2.064896755162243</v>
      </c>
      <c r="M917" s="792">
        <f t="shared" si="1431"/>
        <v>2.5316455696202378</v>
      </c>
      <c r="N917" s="1251">
        <f t="shared" si="1431"/>
        <v>2.1546261089987326</v>
      </c>
      <c r="O917" s="792">
        <f t="shared" si="1431"/>
        <v>1.5247776365946601</v>
      </c>
      <c r="P917" s="792">
        <f t="shared" si="1431"/>
        <v>2.0330368487928898</v>
      </c>
      <c r="Q917" s="792">
        <f t="shared" si="1431"/>
        <v>1.6222479721900489</v>
      </c>
      <c r="R917" s="792">
        <f t="shared" si="1431"/>
        <v>1.8735362997658263</v>
      </c>
      <c r="S917" s="792">
        <f t="shared" si="1431"/>
        <v>2.0506634499397003</v>
      </c>
      <c r="T917" s="792">
        <f t="shared" si="1431"/>
        <v>2.2864019253910857</v>
      </c>
      <c r="U917" s="792">
        <f t="shared" si="1431"/>
        <v>0.83682008368200655</v>
      </c>
      <c r="V917" s="1251">
        <f t="shared" si="1431"/>
        <v>3.4901365705614551</v>
      </c>
      <c r="W917" s="792">
        <f t="shared" si="1431"/>
        <v>3.5714285714286045</v>
      </c>
      <c r="X917" s="792">
        <f t="shared" si="1431"/>
        <v>2.4844720496894475</v>
      </c>
      <c r="Y917" s="792">
        <f t="shared" si="1431"/>
        <v>3.1055900621118004</v>
      </c>
      <c r="Z917" s="792">
        <f t="shared" si="1431"/>
        <v>3.349282296650729</v>
      </c>
      <c r="AA917" s="792">
        <f t="shared" si="1431"/>
        <v>2.72</v>
      </c>
      <c r="AB917" s="792">
        <f t="shared" si="1431"/>
        <v>3.8402457757296506</v>
      </c>
      <c r="AC917" s="279"/>
      <c r="AD917" s="249"/>
      <c r="AE917" s="249"/>
      <c r="AF917" s="249"/>
      <c r="AG917" s="249"/>
      <c r="AH917" s="249"/>
      <c r="AI917" s="249"/>
      <c r="AJ917" s="249"/>
      <c r="AK917" s="249"/>
      <c r="AL917" s="249"/>
      <c r="AM917" s="249"/>
      <c r="AN917" s="249"/>
      <c r="AO917" s="249"/>
      <c r="AP917" s="249"/>
      <c r="AQ917" s="249"/>
      <c r="AR917" s="249"/>
      <c r="AS917" s="249"/>
      <c r="AT917" s="249"/>
      <c r="AU917" s="249"/>
      <c r="AV917" s="249"/>
      <c r="AW917" s="249"/>
      <c r="AX917" s="249"/>
      <c r="AY917" s="249"/>
      <c r="AZ917" s="249"/>
      <c r="BA917" s="249"/>
      <c r="BB917" s="249"/>
      <c r="BC917" s="249"/>
      <c r="BD917" s="249"/>
      <c r="BE917" s="249"/>
      <c r="BF917" s="249"/>
      <c r="BG917" s="249"/>
      <c r="BH917" s="249"/>
      <c r="BI917" s="249"/>
      <c r="BJ917" s="249"/>
      <c r="BK917" s="249"/>
      <c r="BL917" s="249"/>
      <c r="BM917" s="249"/>
      <c r="BN917" s="249"/>
      <c r="BO917" s="249"/>
      <c r="BP917" s="249"/>
      <c r="BQ917" s="249"/>
      <c r="BR917" s="249"/>
      <c r="BS917" s="249"/>
      <c r="BT917" s="249"/>
      <c r="BU917" s="249"/>
      <c r="BV917" s="249"/>
      <c r="BW917" s="249"/>
      <c r="BX917" s="249"/>
      <c r="BY917" s="249"/>
      <c r="BZ917" s="249"/>
      <c r="CA917" s="249"/>
      <c r="CB917" s="249"/>
      <c r="CC917" s="249"/>
      <c r="CD917" s="249"/>
      <c r="CE917" s="249"/>
      <c r="CF917" s="249"/>
      <c r="CG917" s="249"/>
      <c r="CH917" s="249"/>
      <c r="CI917" s="249"/>
      <c r="CJ917" s="249"/>
      <c r="CK917" s="249"/>
      <c r="CL917" s="249"/>
      <c r="CM917" s="121"/>
      <c r="CN917" s="121"/>
      <c r="CO917" s="1"/>
      <c r="CP917" s="1"/>
      <c r="CQ917" s="1"/>
      <c r="CR917" s="1"/>
      <c r="CS917" s="1"/>
      <c r="CT917" s="1"/>
      <c r="CU917" s="1"/>
      <c r="CV917" s="1"/>
      <c r="CW917" s="1"/>
      <c r="CX917" s="1"/>
      <c r="CY917" s="1"/>
      <c r="CZ917" s="1"/>
      <c r="DA917" s="1"/>
      <c r="DB917" s="1"/>
      <c r="DC917" s="1"/>
      <c r="DD917" s="2"/>
      <c r="DE917" s="2"/>
      <c r="DF917" s="2"/>
      <c r="DG917" s="2"/>
      <c r="DH917" s="2"/>
      <c r="DI917" s="2"/>
      <c r="DJ917" s="2"/>
      <c r="DK917" s="2"/>
    </row>
    <row r="918" spans="1:115" s="5" customFormat="1" ht="10.5" customHeight="1" x14ac:dyDescent="0.2">
      <c r="A918" s="1388" t="s">
        <v>52</v>
      </c>
      <c r="B918" s="1389"/>
      <c r="C918" s="502"/>
      <c r="D918" s="1287" t="s">
        <v>108</v>
      </c>
      <c r="E918" s="794">
        <f>E853+E859-E913</f>
        <v>6.4799999999999996E-3</v>
      </c>
      <c r="F918" s="794">
        <f t="shared" ref="F918:AB918" si="1432">F853+F859-F913</f>
        <v>5.8799999999999963E-3</v>
      </c>
      <c r="G918" s="794">
        <f t="shared" si="1432"/>
        <v>6.0000000000000053E-3</v>
      </c>
      <c r="H918" s="1272">
        <f t="shared" si="1432"/>
        <v>6.3600000000000045E-3</v>
      </c>
      <c r="I918" s="794">
        <f t="shared" si="1432"/>
        <v>6.6000000000000086E-3</v>
      </c>
      <c r="J918" s="794">
        <f t="shared" si="1432"/>
        <v>6.5999999999999948E-3</v>
      </c>
      <c r="K918" s="794">
        <f t="shared" si="1432"/>
        <v>6.3599999999999907E-3</v>
      </c>
      <c r="L918" s="794">
        <f t="shared" si="1432"/>
        <v>6.4800000000000135E-3</v>
      </c>
      <c r="M918" s="794">
        <f t="shared" si="1432"/>
        <v>6.4800000000000413E-3</v>
      </c>
      <c r="N918" s="1272">
        <f t="shared" si="1432"/>
        <v>7.080000000000003E-3</v>
      </c>
      <c r="O918" s="794">
        <f t="shared" si="1432"/>
        <v>6.6000000000000225E-3</v>
      </c>
      <c r="P918" s="794">
        <f t="shared" si="1432"/>
        <v>6.959999999999994E-3</v>
      </c>
      <c r="Q918" s="794">
        <f t="shared" si="1432"/>
        <v>6.359999999999949E-3</v>
      </c>
      <c r="R918" s="794">
        <f t="shared" si="1432"/>
        <v>7.2000000000000397E-3</v>
      </c>
      <c r="S918" s="794">
        <f t="shared" si="1432"/>
        <v>6.9600000000000217E-3</v>
      </c>
      <c r="T918" s="794">
        <f t="shared" si="1432"/>
        <v>6.599999999999967E-3</v>
      </c>
      <c r="U918" s="794">
        <f t="shared" si="1432"/>
        <v>6.3599999999999768E-3</v>
      </c>
      <c r="V918" s="1272">
        <f t="shared" si="1432"/>
        <v>6.5999999999999948E-3</v>
      </c>
      <c r="W918" s="794">
        <f t="shared" si="1432"/>
        <v>6.7199999999999482E-3</v>
      </c>
      <c r="X918" s="794">
        <f t="shared" si="1432"/>
        <v>6.4800000000000135E-3</v>
      </c>
      <c r="Y918" s="794">
        <f t="shared" si="1432"/>
        <v>6.2399999999999956E-3</v>
      </c>
      <c r="Z918" s="794">
        <f t="shared" si="1432"/>
        <v>5.7600000000000151E-3</v>
      </c>
      <c r="AA918" s="794">
        <f t="shared" si="1432"/>
        <v>6.5999999999999948E-3</v>
      </c>
      <c r="AB918" s="794">
        <f t="shared" si="1432"/>
        <v>6.0000000000000192E-3</v>
      </c>
      <c r="AC918" s="282"/>
      <c r="AD918" s="282"/>
      <c r="AE918" s="282"/>
      <c r="AF918" s="282"/>
      <c r="AG918" s="282"/>
      <c r="AH918" s="282"/>
      <c r="AI918" s="282"/>
      <c r="AJ918" s="282"/>
      <c r="AK918" s="282"/>
      <c r="AL918" s="282"/>
      <c r="AM918" s="282"/>
      <c r="AN918" s="282"/>
      <c r="AO918" s="282"/>
      <c r="AP918" s="282"/>
      <c r="AQ918" s="282"/>
      <c r="AR918" s="282"/>
      <c r="AS918" s="282"/>
      <c r="AT918" s="282"/>
      <c r="AU918" s="282"/>
      <c r="AV918" s="282"/>
      <c r="AW918" s="282"/>
      <c r="AX918" s="282"/>
      <c r="AY918" s="282"/>
      <c r="AZ918" s="282"/>
      <c r="BA918" s="282"/>
      <c r="BB918" s="282"/>
      <c r="BC918" s="282"/>
      <c r="BD918" s="282"/>
      <c r="BE918" s="282"/>
      <c r="BF918" s="282"/>
      <c r="BG918" s="282"/>
      <c r="BH918" s="282"/>
      <c r="BI918" s="282"/>
      <c r="BJ918" s="282"/>
      <c r="BK918" s="282"/>
      <c r="BL918" s="282"/>
      <c r="BM918" s="282"/>
      <c r="BN918" s="282"/>
      <c r="BO918" s="282"/>
      <c r="BP918" s="282"/>
      <c r="BQ918" s="282"/>
      <c r="BR918" s="282"/>
      <c r="BS918" s="282"/>
      <c r="BT918" s="282"/>
      <c r="BU918" s="282"/>
      <c r="BV918" s="282"/>
      <c r="BW918" s="282"/>
      <c r="BX918" s="282"/>
      <c r="BY918" s="282"/>
      <c r="BZ918" s="282"/>
      <c r="CA918" s="282"/>
      <c r="CB918" s="282"/>
      <c r="CC918" s="282"/>
      <c r="CD918" s="282"/>
      <c r="CE918" s="282"/>
      <c r="CF918" s="282"/>
      <c r="CG918" s="282"/>
      <c r="CH918" s="282"/>
      <c r="CI918" s="282"/>
      <c r="CJ918" s="282"/>
      <c r="CK918" s="282"/>
      <c r="CL918" s="282"/>
      <c r="CM918" s="99"/>
      <c r="CN918" s="99"/>
    </row>
    <row r="919" spans="1:115" s="5" customFormat="1" ht="10.5" customHeight="1" thickBot="1" x14ac:dyDescent="0.25">
      <c r="A919" s="1390"/>
      <c r="B919" s="1391"/>
      <c r="C919" s="503"/>
      <c r="D919" s="1291" t="s">
        <v>109</v>
      </c>
      <c r="E919" s="622">
        <f>E915+E854+E860-E855-E861-E914</f>
        <v>2.1599999999999953E-3</v>
      </c>
      <c r="F919" s="622">
        <f t="shared" ref="F919:AB919" si="1433">F915+F854+F860-F855-F861-F914</f>
        <v>2.7599999999999847E-3</v>
      </c>
      <c r="G919" s="622">
        <f t="shared" si="1433"/>
        <v>2.160000000000023E-3</v>
      </c>
      <c r="H919" s="623">
        <f t="shared" si="1433"/>
        <v>2.8799999999999937E-3</v>
      </c>
      <c r="I919" s="622">
        <f t="shared" si="1433"/>
        <v>2.2800000000000042E-3</v>
      </c>
      <c r="J919" s="622">
        <f t="shared" si="1433"/>
        <v>2.2800000000000181E-3</v>
      </c>
      <c r="K919" s="622">
        <f t="shared" si="1433"/>
        <v>3.1200000000000117E-3</v>
      </c>
      <c r="L919" s="622">
        <f t="shared" si="1433"/>
        <v>1.6800000000000009E-3</v>
      </c>
      <c r="M919" s="622">
        <f t="shared" si="1433"/>
        <v>2.3999999999999855E-3</v>
      </c>
      <c r="N919" s="623">
        <f t="shared" si="1433"/>
        <v>2.0400000000000001E-3</v>
      </c>
      <c r="O919" s="622">
        <f t="shared" si="1433"/>
        <v>1.4399999999999968E-3</v>
      </c>
      <c r="P919" s="622">
        <f t="shared" si="1433"/>
        <v>1.920000000000005E-3</v>
      </c>
      <c r="Q919" s="622">
        <f t="shared" si="1433"/>
        <v>1.6800000000000148E-3</v>
      </c>
      <c r="R919" s="622">
        <f t="shared" si="1433"/>
        <v>1.9200000000000189E-3</v>
      </c>
      <c r="S919" s="622">
        <f t="shared" si="1433"/>
        <v>2.040000000000014E-3</v>
      </c>
      <c r="T919" s="622">
        <f t="shared" si="1433"/>
        <v>2.2799999999999904E-3</v>
      </c>
      <c r="U919" s="622">
        <f t="shared" si="1433"/>
        <v>7.1999999999999842E-4</v>
      </c>
      <c r="V919" s="623">
        <f t="shared" si="1433"/>
        <v>2.7599999999999986E-3</v>
      </c>
      <c r="W919" s="622">
        <f t="shared" si="1433"/>
        <v>2.7600000000000263E-3</v>
      </c>
      <c r="X919" s="622">
        <f t="shared" si="1433"/>
        <v>1.920000000000005E-3</v>
      </c>
      <c r="Y919" s="622">
        <f t="shared" si="1433"/>
        <v>2.3999999999999994E-3</v>
      </c>
      <c r="Z919" s="622">
        <f t="shared" si="1433"/>
        <v>2.5200000000000083E-3</v>
      </c>
      <c r="AA919" s="622">
        <f t="shared" si="1433"/>
        <v>2.0400000000000001E-3</v>
      </c>
      <c r="AB919" s="622">
        <f t="shared" si="1433"/>
        <v>3.0000000000000027E-3</v>
      </c>
      <c r="AC919" s="282"/>
      <c r="AD919" s="282"/>
      <c r="AE919" s="282"/>
      <c r="AF919" s="282"/>
      <c r="AG919" s="282"/>
      <c r="AH919" s="282"/>
      <c r="AI919" s="282"/>
      <c r="AJ919" s="282"/>
      <c r="AK919" s="282"/>
      <c r="AL919" s="282"/>
      <c r="AM919" s="282"/>
      <c r="AN919" s="282"/>
      <c r="AO919" s="282"/>
      <c r="AP919" s="282"/>
      <c r="AQ919" s="282"/>
      <c r="AR919" s="282"/>
      <c r="AS919" s="282"/>
      <c r="AT919" s="282"/>
      <c r="AU919" s="282"/>
      <c r="AV919" s="282"/>
      <c r="AW919" s="282"/>
      <c r="AX919" s="282"/>
      <c r="AY919" s="282"/>
      <c r="AZ919" s="282"/>
      <c r="BA919" s="282"/>
      <c r="BB919" s="282"/>
      <c r="BC919" s="282"/>
      <c r="BD919" s="282"/>
      <c r="BE919" s="282"/>
      <c r="BF919" s="282"/>
      <c r="BG919" s="282"/>
      <c r="BH919" s="282"/>
      <c r="BI919" s="282"/>
      <c r="BJ919" s="282"/>
      <c r="BK919" s="282"/>
      <c r="BL919" s="282"/>
      <c r="BM919" s="282"/>
      <c r="BN919" s="282"/>
      <c r="BO919" s="282"/>
      <c r="BP919" s="282"/>
      <c r="BQ919" s="282"/>
      <c r="BR919" s="282"/>
      <c r="BS919" s="282"/>
      <c r="BT919" s="282"/>
      <c r="BU919" s="282"/>
      <c r="BV919" s="282"/>
      <c r="BW919" s="282"/>
      <c r="BX919" s="282"/>
      <c r="BY919" s="282"/>
      <c r="BZ919" s="282"/>
      <c r="CA919" s="282"/>
      <c r="CB919" s="282"/>
      <c r="CC919" s="282"/>
      <c r="CD919" s="282"/>
      <c r="CE919" s="282"/>
      <c r="CF919" s="282"/>
      <c r="CG919" s="282"/>
      <c r="CH919" s="282"/>
      <c r="CI919" s="282"/>
      <c r="CJ919" s="282"/>
      <c r="CK919" s="282"/>
      <c r="CL919" s="282"/>
      <c r="CM919" s="99"/>
      <c r="CN919" s="99"/>
    </row>
    <row r="920" spans="1:115" ht="29.25" customHeight="1" thickBot="1" x14ac:dyDescent="0.25">
      <c r="F920" s="76"/>
      <c r="G920" s="76"/>
      <c r="H920" s="76"/>
      <c r="I920" s="76"/>
      <c r="J920" s="76"/>
      <c r="K920" s="76"/>
      <c r="L920" s="76"/>
      <c r="M920" s="76"/>
      <c r="N920" s="76"/>
      <c r="O920" s="76"/>
      <c r="P920" s="76"/>
      <c r="Q920" s="76"/>
      <c r="R920" s="76"/>
      <c r="V920" s="76"/>
      <c r="W920" s="76"/>
      <c r="X920" s="76"/>
    </row>
    <row r="921" spans="1:115" s="2" customFormat="1" ht="10.5" customHeight="1" thickBot="1" x14ac:dyDescent="0.25">
      <c r="A921" s="1259" t="s">
        <v>780</v>
      </c>
      <c r="B921" s="539"/>
      <c r="C921" s="539"/>
      <c r="D921" s="115"/>
      <c r="E921" s="115">
        <v>1</v>
      </c>
      <c r="F921" s="115">
        <v>2</v>
      </c>
      <c r="G921" s="115">
        <v>3</v>
      </c>
      <c r="H921" s="429">
        <v>4</v>
      </c>
      <c r="I921" s="115">
        <v>5</v>
      </c>
      <c r="J921" s="115">
        <v>6</v>
      </c>
      <c r="K921" s="115">
        <v>7</v>
      </c>
      <c r="L921" s="115">
        <v>8</v>
      </c>
      <c r="M921" s="115">
        <v>9</v>
      </c>
      <c r="N921" s="429">
        <v>10</v>
      </c>
      <c r="O921" s="115">
        <v>11</v>
      </c>
      <c r="P921" s="115">
        <v>12</v>
      </c>
      <c r="Q921" s="115">
        <v>13</v>
      </c>
      <c r="R921" s="115">
        <v>14</v>
      </c>
      <c r="S921" s="115">
        <v>15</v>
      </c>
      <c r="T921" s="115">
        <v>16</v>
      </c>
      <c r="U921" s="115">
        <v>17</v>
      </c>
      <c r="V921" s="429">
        <v>18</v>
      </c>
      <c r="W921" s="115">
        <v>19</v>
      </c>
      <c r="X921" s="115">
        <v>20</v>
      </c>
      <c r="Y921" s="115">
        <v>21</v>
      </c>
      <c r="Z921" s="115">
        <v>22</v>
      </c>
      <c r="AA921" s="115">
        <v>23</v>
      </c>
      <c r="AB921" s="115">
        <v>24</v>
      </c>
      <c r="AC921" s="249"/>
      <c r="AD921" s="249"/>
      <c r="AE921" s="249"/>
      <c r="AF921" s="249"/>
      <c r="AG921" s="249"/>
      <c r="AH921" s="249"/>
      <c r="AI921" s="249"/>
      <c r="AJ921" s="249"/>
      <c r="AK921" s="249"/>
      <c r="AL921" s="249"/>
      <c r="AM921" s="249"/>
      <c r="AN921" s="249"/>
      <c r="AO921" s="249"/>
      <c r="AP921" s="249"/>
      <c r="AQ921" s="249"/>
      <c r="AR921" s="249"/>
      <c r="AS921" s="249"/>
      <c r="AT921" s="249"/>
      <c r="AU921" s="249"/>
      <c r="AV921" s="249"/>
      <c r="AW921" s="249"/>
      <c r="AX921" s="249"/>
      <c r="AY921" s="249"/>
      <c r="AZ921" s="249"/>
      <c r="BA921" s="249"/>
      <c r="BB921" s="249"/>
      <c r="BC921" s="249"/>
      <c r="BD921" s="249"/>
      <c r="BE921" s="249"/>
      <c r="BF921" s="249"/>
      <c r="BG921" s="249"/>
      <c r="BH921" s="249"/>
      <c r="BI921" s="249"/>
      <c r="BJ921" s="249"/>
      <c r="BK921" s="249"/>
      <c r="BL921" s="249"/>
      <c r="BM921" s="249"/>
      <c r="BN921" s="249"/>
      <c r="BO921" s="249"/>
      <c r="BP921" s="249"/>
      <c r="BQ921" s="249"/>
      <c r="BR921" s="249"/>
      <c r="BS921" s="249"/>
      <c r="BT921" s="249"/>
      <c r="BU921" s="249"/>
      <c r="BV921" s="249"/>
      <c r="BW921" s="249"/>
      <c r="BX921" s="249"/>
      <c r="BY921" s="249"/>
      <c r="BZ921" s="249"/>
      <c r="CA921" s="249"/>
      <c r="CB921" s="249"/>
      <c r="CC921" s="249"/>
      <c r="CD921" s="249"/>
      <c r="CE921" s="249"/>
      <c r="CF921" s="249"/>
      <c r="CG921" s="249"/>
      <c r="CH921" s="249"/>
      <c r="CI921" s="249"/>
      <c r="CJ921" s="249"/>
      <c r="CK921" s="249"/>
      <c r="CL921" s="249"/>
      <c r="CM921" s="121"/>
      <c r="CN921" s="121"/>
      <c r="CO921" s="1"/>
      <c r="CP921" s="1"/>
      <c r="CQ921" s="1"/>
      <c r="CR921" s="1"/>
      <c r="CS921" s="1"/>
      <c r="CT921" s="1"/>
      <c r="CU921" s="1"/>
      <c r="CV921" s="1"/>
      <c r="CW921" s="1"/>
      <c r="CX921" s="1"/>
      <c r="CY921" s="1"/>
      <c r="CZ921" s="1"/>
      <c r="DA921" s="1"/>
      <c r="DB921" s="1"/>
      <c r="DC921" s="1"/>
    </row>
    <row r="922" spans="1:115" s="2" customFormat="1" ht="10.5" customHeight="1" x14ac:dyDescent="0.2">
      <c r="A922" s="445" t="s">
        <v>69</v>
      </c>
      <c r="B922" s="147"/>
      <c r="C922" s="147" t="s">
        <v>421</v>
      </c>
      <c r="D922" s="1273" t="s">
        <v>32</v>
      </c>
      <c r="E922" s="147">
        <v>6.7</v>
      </c>
      <c r="F922" s="147">
        <v>6.8</v>
      </c>
      <c r="G922" s="147">
        <v>6.7</v>
      </c>
      <c r="H922" s="446">
        <v>6.8</v>
      </c>
      <c r="I922" s="147">
        <v>6.6</v>
      </c>
      <c r="J922" s="147">
        <v>6.6</v>
      </c>
      <c r="K922" s="147">
        <v>6.7</v>
      </c>
      <c r="L922" s="147">
        <v>6.8</v>
      </c>
      <c r="M922" s="147">
        <v>6.9</v>
      </c>
      <c r="N922" s="446">
        <v>6.8</v>
      </c>
      <c r="O922" s="147">
        <v>6.9</v>
      </c>
      <c r="P922" s="147">
        <v>6.8</v>
      </c>
      <c r="Q922" s="147">
        <v>6.9</v>
      </c>
      <c r="R922" s="147">
        <v>6.9</v>
      </c>
      <c r="S922" s="147">
        <v>6.7</v>
      </c>
      <c r="T922" s="147">
        <v>6.7</v>
      </c>
      <c r="U922" s="147">
        <v>6.8</v>
      </c>
      <c r="V922" s="446">
        <v>6.7</v>
      </c>
      <c r="W922" s="147">
        <v>6.7</v>
      </c>
      <c r="X922" s="147">
        <v>6.8</v>
      </c>
      <c r="Y922" s="147">
        <v>6.7</v>
      </c>
      <c r="Z922" s="147">
        <v>6.7</v>
      </c>
      <c r="AA922" s="147">
        <v>6.7</v>
      </c>
      <c r="AB922" s="147">
        <v>6.8</v>
      </c>
      <c r="AC922" s="249"/>
      <c r="AD922" s="249"/>
      <c r="AE922" s="249"/>
      <c r="AF922" s="249"/>
      <c r="AG922" s="249"/>
      <c r="AH922" s="249"/>
      <c r="AI922" s="249"/>
      <c r="AJ922" s="249"/>
      <c r="AK922" s="249"/>
      <c r="AL922" s="249"/>
      <c r="AM922" s="249"/>
      <c r="AN922" s="249"/>
      <c r="AO922" s="249"/>
      <c r="AP922" s="249"/>
      <c r="AQ922" s="249"/>
      <c r="AR922" s="249"/>
      <c r="AS922" s="249"/>
      <c r="AT922" s="249"/>
      <c r="AU922" s="249"/>
      <c r="AV922" s="249"/>
      <c r="AW922" s="249"/>
      <c r="AX922" s="249"/>
      <c r="AY922" s="249"/>
      <c r="AZ922" s="249"/>
      <c r="BA922" s="249"/>
      <c r="BB922" s="249"/>
      <c r="BC922" s="249"/>
      <c r="BD922" s="249"/>
      <c r="BE922" s="249"/>
      <c r="BF922" s="249"/>
      <c r="BG922" s="249"/>
      <c r="BH922" s="249"/>
      <c r="BI922" s="249"/>
      <c r="BJ922" s="249"/>
      <c r="BK922" s="249"/>
      <c r="BL922" s="249"/>
      <c r="BM922" s="249"/>
      <c r="BN922" s="249"/>
      <c r="BO922" s="249"/>
      <c r="BP922" s="249"/>
      <c r="BQ922" s="249"/>
      <c r="BR922" s="249"/>
      <c r="BS922" s="249"/>
      <c r="BT922" s="249"/>
      <c r="BU922" s="249"/>
      <c r="BV922" s="249"/>
      <c r="BW922" s="249"/>
      <c r="BX922" s="249"/>
      <c r="BY922" s="249"/>
      <c r="BZ922" s="249"/>
      <c r="CA922" s="249"/>
      <c r="CB922" s="249"/>
      <c r="CC922" s="249"/>
      <c r="CD922" s="249"/>
      <c r="CE922" s="249"/>
      <c r="CF922" s="249"/>
      <c r="CG922" s="249"/>
      <c r="CH922" s="249"/>
      <c r="CI922" s="249"/>
      <c r="CJ922" s="249"/>
      <c r="CK922" s="249"/>
      <c r="CL922" s="249"/>
      <c r="CM922" s="121"/>
      <c r="CN922" s="121"/>
      <c r="CO922" s="1"/>
      <c r="CP922" s="1"/>
      <c r="CQ922" s="1"/>
      <c r="CR922" s="1"/>
      <c r="CS922" s="1"/>
      <c r="CT922" s="1"/>
      <c r="CU922" s="1"/>
      <c r="CV922" s="1"/>
      <c r="CW922" s="1"/>
      <c r="CX922" s="1"/>
      <c r="CY922" s="1"/>
      <c r="CZ922" s="1"/>
      <c r="DA922" s="1"/>
      <c r="DB922" s="1"/>
      <c r="DC922" s="1"/>
    </row>
    <row r="923" spans="1:115" s="2" customFormat="1" ht="10.5" customHeight="1" thickBot="1" x14ac:dyDescent="0.25">
      <c r="A923" s="447" t="s">
        <v>70</v>
      </c>
      <c r="B923" s="450"/>
      <c r="C923" s="450" t="s">
        <v>421</v>
      </c>
      <c r="D923" s="1279" t="s">
        <v>32</v>
      </c>
      <c r="E923" s="450">
        <v>6.6</v>
      </c>
      <c r="F923" s="450">
        <v>6.7</v>
      </c>
      <c r="G923" s="450">
        <v>6.6</v>
      </c>
      <c r="H923" s="451">
        <v>6.6</v>
      </c>
      <c r="I923" s="450">
        <v>6.5</v>
      </c>
      <c r="J923" s="450">
        <v>6.5</v>
      </c>
      <c r="K923" s="450">
        <v>6.5</v>
      </c>
      <c r="L923" s="450">
        <v>6.6</v>
      </c>
      <c r="M923" s="450">
        <v>6.7</v>
      </c>
      <c r="N923" s="451">
        <v>6.7</v>
      </c>
      <c r="O923" s="450">
        <v>6.8</v>
      </c>
      <c r="P923" s="450">
        <v>6.7</v>
      </c>
      <c r="Q923" s="450">
        <v>6.8</v>
      </c>
      <c r="R923" s="450">
        <v>6.8</v>
      </c>
      <c r="S923" s="450">
        <v>6.6</v>
      </c>
      <c r="T923" s="450">
        <v>6.7</v>
      </c>
      <c r="U923" s="450">
        <v>6.6</v>
      </c>
      <c r="V923" s="451">
        <v>6.6</v>
      </c>
      <c r="W923" s="450">
        <v>6.6</v>
      </c>
      <c r="X923" s="450">
        <v>6.6</v>
      </c>
      <c r="Y923" s="450">
        <v>6.7</v>
      </c>
      <c r="Z923" s="450">
        <v>6.6</v>
      </c>
      <c r="AA923" s="450">
        <v>6.6</v>
      </c>
      <c r="AB923" s="450">
        <v>6.7</v>
      </c>
      <c r="AC923" s="270"/>
      <c r="AD923" s="249"/>
      <c r="AE923" s="249"/>
      <c r="AF923" s="249"/>
      <c r="AG923" s="249"/>
      <c r="AH923" s="249"/>
      <c r="AI923" s="249"/>
      <c r="AJ923" s="249"/>
      <c r="AK923" s="249"/>
      <c r="AL923" s="249"/>
      <c r="AM923" s="249"/>
      <c r="AN923" s="249"/>
      <c r="AO923" s="249"/>
      <c r="AP923" s="249"/>
      <c r="AQ923" s="249"/>
      <c r="AR923" s="249"/>
      <c r="AS923" s="249"/>
      <c r="AT923" s="249"/>
      <c r="AU923" s="249"/>
      <c r="AV923" s="249"/>
      <c r="AW923" s="249"/>
      <c r="AX923" s="249"/>
      <c r="AY923" s="249"/>
      <c r="AZ923" s="249"/>
      <c r="BA923" s="249"/>
      <c r="BB923" s="249"/>
      <c r="BC923" s="249"/>
      <c r="BD923" s="249"/>
      <c r="BE923" s="249"/>
      <c r="BF923" s="249"/>
      <c r="BG923" s="249"/>
      <c r="BH923" s="249"/>
      <c r="BI923" s="249"/>
      <c r="BJ923" s="249"/>
      <c r="BK923" s="249"/>
      <c r="BL923" s="249"/>
      <c r="BM923" s="249"/>
      <c r="BN923" s="249"/>
      <c r="BO923" s="249"/>
      <c r="BP923" s="249"/>
      <c r="BQ923" s="249"/>
      <c r="BR923" s="249"/>
      <c r="BS923" s="249"/>
      <c r="BT923" s="249"/>
      <c r="BU923" s="249"/>
      <c r="BV923" s="249"/>
      <c r="BW923" s="249"/>
      <c r="BX923" s="249"/>
      <c r="BY923" s="249"/>
      <c r="BZ923" s="249"/>
      <c r="CA923" s="249"/>
      <c r="CB923" s="249"/>
      <c r="CC923" s="249"/>
      <c r="CD923" s="249"/>
      <c r="CE923" s="249"/>
      <c r="CF923" s="249"/>
      <c r="CG923" s="249"/>
      <c r="CH923" s="249"/>
      <c r="CI923" s="249"/>
      <c r="CJ923" s="249"/>
      <c r="CK923" s="249"/>
      <c r="CL923" s="249"/>
      <c r="CM923" s="121"/>
      <c r="CN923" s="121"/>
      <c r="CO923" s="1"/>
      <c r="CP923" s="1"/>
      <c r="CQ923" s="1"/>
      <c r="CR923" s="1"/>
      <c r="CS923" s="1"/>
      <c r="CT923" s="1"/>
      <c r="CU923" s="1"/>
      <c r="CV923" s="1"/>
      <c r="CW923" s="1"/>
      <c r="CX923" s="1"/>
      <c r="CY923" s="1"/>
      <c r="CZ923" s="1"/>
      <c r="DA923" s="1"/>
      <c r="DB923" s="1"/>
      <c r="DC923" s="1"/>
    </row>
    <row r="924" spans="1:115" s="1" customFormat="1" ht="10.5" customHeight="1" x14ac:dyDescent="0.2">
      <c r="A924" s="1372" t="s">
        <v>7</v>
      </c>
      <c r="B924" s="1375" t="s">
        <v>39</v>
      </c>
      <c r="C924" s="695"/>
      <c r="D924" s="1255"/>
      <c r="E924" s="61"/>
      <c r="F924" s="61"/>
      <c r="G924" s="61"/>
      <c r="H924" s="424"/>
      <c r="I924" s="61"/>
      <c r="J924" s="61"/>
      <c r="K924" s="61"/>
      <c r="L924" s="61"/>
      <c r="M924" s="61"/>
      <c r="N924" s="424"/>
      <c r="O924" s="61"/>
      <c r="P924" s="61"/>
      <c r="Q924" s="61"/>
      <c r="R924" s="61"/>
      <c r="S924" s="61"/>
      <c r="T924" s="61"/>
      <c r="U924" s="61"/>
      <c r="V924" s="424"/>
      <c r="W924" s="61"/>
      <c r="X924" s="61"/>
      <c r="Y924" s="61"/>
      <c r="Z924" s="61"/>
      <c r="AA924" s="61"/>
      <c r="AB924" s="61"/>
      <c r="AC924" s="249"/>
      <c r="AD924" s="249"/>
      <c r="AE924" s="249"/>
      <c r="AF924" s="249"/>
      <c r="AG924" s="249"/>
      <c r="AH924" s="249"/>
      <c r="AI924" s="249"/>
      <c r="AJ924" s="249"/>
      <c r="AK924" s="249"/>
      <c r="AL924" s="249"/>
      <c r="AM924" s="249"/>
      <c r="AN924" s="249"/>
      <c r="AO924" s="249"/>
      <c r="AP924" s="249"/>
      <c r="AQ924" s="249"/>
      <c r="AR924" s="249"/>
      <c r="AS924" s="249"/>
      <c r="AT924" s="249"/>
      <c r="AU924" s="249"/>
      <c r="AV924" s="249"/>
      <c r="AW924" s="249"/>
      <c r="AX924" s="249"/>
      <c r="AY924" s="249"/>
      <c r="AZ924" s="249"/>
      <c r="BA924" s="249"/>
      <c r="BB924" s="249"/>
      <c r="BC924" s="249"/>
      <c r="BD924" s="249"/>
      <c r="BE924" s="249"/>
      <c r="BF924" s="249"/>
      <c r="BG924" s="249"/>
      <c r="BH924" s="249"/>
      <c r="BI924" s="249"/>
      <c r="BJ924" s="249"/>
      <c r="BK924" s="249"/>
      <c r="BL924" s="249"/>
      <c r="BM924" s="249"/>
      <c r="BN924" s="249"/>
      <c r="BO924" s="249"/>
      <c r="BP924" s="249"/>
      <c r="BQ924" s="249"/>
      <c r="BR924" s="249"/>
      <c r="BS924" s="249"/>
      <c r="BT924" s="249"/>
      <c r="BU924" s="249"/>
      <c r="BV924" s="249"/>
      <c r="BW924" s="249"/>
      <c r="BX924" s="249"/>
      <c r="BY924" s="249"/>
      <c r="BZ924" s="249"/>
      <c r="CA924" s="249"/>
      <c r="CB924" s="249"/>
      <c r="CC924" s="249"/>
      <c r="CD924" s="249"/>
      <c r="CE924" s="249"/>
      <c r="CF924" s="249"/>
      <c r="CG924" s="249"/>
      <c r="CH924" s="249"/>
      <c r="CI924" s="249"/>
      <c r="CJ924" s="249"/>
      <c r="CK924" s="249"/>
      <c r="CL924" s="249"/>
      <c r="CM924" s="121"/>
      <c r="CN924" s="121"/>
    </row>
    <row r="925" spans="1:115" s="1" customFormat="1" ht="10.5" customHeight="1" x14ac:dyDescent="0.2">
      <c r="A925" s="1373"/>
      <c r="B925" s="1376"/>
      <c r="C925" s="846" t="s">
        <v>117</v>
      </c>
      <c r="D925" s="1256" t="s">
        <v>27</v>
      </c>
      <c r="E925" s="67">
        <v>7</v>
      </c>
      <c r="F925" s="1276">
        <v>7</v>
      </c>
      <c r="G925" s="1276">
        <v>7</v>
      </c>
      <c r="H925" s="1277">
        <v>7</v>
      </c>
      <c r="I925" s="1276">
        <v>7</v>
      </c>
      <c r="J925" s="1276">
        <v>7</v>
      </c>
      <c r="K925" s="1276">
        <v>7</v>
      </c>
      <c r="L925" s="1276">
        <v>7</v>
      </c>
      <c r="M925" s="1276">
        <v>7</v>
      </c>
      <c r="N925" s="1277">
        <v>8</v>
      </c>
      <c r="O925" s="1276">
        <v>8</v>
      </c>
      <c r="P925" s="1276">
        <v>8</v>
      </c>
      <c r="Q925" s="1276">
        <v>7</v>
      </c>
      <c r="R925" s="1276">
        <v>8</v>
      </c>
      <c r="S925" s="1276">
        <v>7</v>
      </c>
      <c r="T925" s="1276">
        <v>7</v>
      </c>
      <c r="U925" s="1276">
        <v>7</v>
      </c>
      <c r="V925" s="1277">
        <v>7</v>
      </c>
      <c r="W925" s="1276">
        <v>7</v>
      </c>
      <c r="X925" s="1276">
        <v>7</v>
      </c>
      <c r="Y925" s="1276">
        <v>7</v>
      </c>
      <c r="Z925" s="1276">
        <v>7</v>
      </c>
      <c r="AA925" s="1276">
        <v>7</v>
      </c>
      <c r="AB925" s="1276">
        <v>7</v>
      </c>
      <c r="AC925" s="249"/>
      <c r="AD925" s="249"/>
      <c r="AE925" s="249"/>
      <c r="AF925" s="249"/>
      <c r="AG925" s="249"/>
      <c r="AH925" s="249"/>
      <c r="AI925" s="249"/>
      <c r="AJ925" s="249"/>
      <c r="AK925" s="249"/>
      <c r="AL925" s="249"/>
      <c r="AM925" s="249"/>
      <c r="AN925" s="249"/>
      <c r="AO925" s="249"/>
      <c r="AP925" s="249"/>
      <c r="AQ925" s="249"/>
      <c r="AR925" s="249"/>
      <c r="AS925" s="249"/>
      <c r="AT925" s="249"/>
      <c r="AU925" s="249"/>
      <c r="AV925" s="249"/>
      <c r="AW925" s="249"/>
      <c r="AX925" s="249"/>
      <c r="AY925" s="249"/>
      <c r="AZ925" s="249"/>
      <c r="BA925" s="249"/>
      <c r="BB925" s="249"/>
      <c r="BC925" s="249"/>
      <c r="BD925" s="249"/>
      <c r="BE925" s="249"/>
      <c r="BF925" s="249"/>
      <c r="BG925" s="249"/>
      <c r="BH925" s="249"/>
      <c r="BI925" s="249"/>
      <c r="BJ925" s="249"/>
      <c r="BK925" s="249"/>
      <c r="BL925" s="249"/>
      <c r="BM925" s="249"/>
      <c r="BN925" s="249"/>
      <c r="BO925" s="249"/>
      <c r="BP925" s="249"/>
      <c r="BQ925" s="249"/>
      <c r="BR925" s="249"/>
      <c r="BS925" s="249"/>
      <c r="BT925" s="249"/>
      <c r="BU925" s="249"/>
      <c r="BV925" s="249"/>
      <c r="BW925" s="249"/>
      <c r="BX925" s="249"/>
      <c r="BY925" s="249"/>
      <c r="BZ925" s="249"/>
      <c r="CA925" s="249"/>
      <c r="CB925" s="249"/>
      <c r="CC925" s="249"/>
      <c r="CD925" s="249"/>
      <c r="CE925" s="249"/>
      <c r="CF925" s="249"/>
      <c r="CG925" s="249"/>
      <c r="CH925" s="249"/>
      <c r="CI925" s="249"/>
      <c r="CJ925" s="249"/>
      <c r="CK925" s="249"/>
      <c r="CL925" s="249"/>
      <c r="CM925" s="121"/>
      <c r="CN925" s="121"/>
    </row>
    <row r="926" spans="1:115" s="1" customFormat="1" ht="10.5" customHeight="1" x14ac:dyDescent="0.2">
      <c r="A926" s="1373"/>
      <c r="B926" s="1376"/>
      <c r="C926" s="846"/>
      <c r="D926" s="1256" t="s">
        <v>108</v>
      </c>
      <c r="E926" s="67" t="s">
        <v>105</v>
      </c>
      <c r="F926" s="67"/>
      <c r="G926" s="67"/>
      <c r="H926" s="422"/>
      <c r="I926" s="67"/>
      <c r="J926" s="67"/>
      <c r="K926" s="67"/>
      <c r="L926" s="67"/>
      <c r="M926" s="67"/>
      <c r="N926" s="422"/>
      <c r="O926" s="67"/>
      <c r="P926" s="67"/>
      <c r="Q926" s="67"/>
      <c r="R926" s="67"/>
      <c r="S926" s="67"/>
      <c r="T926" s="67"/>
      <c r="U926" s="67"/>
      <c r="V926" s="422"/>
      <c r="W926" s="67"/>
      <c r="X926" s="67"/>
      <c r="Y926" s="67"/>
      <c r="Z926" s="67"/>
      <c r="AA926" s="67"/>
      <c r="AB926" s="67"/>
      <c r="AC926" s="249"/>
      <c r="AD926" s="249"/>
      <c r="AE926" s="249"/>
      <c r="AF926" s="249"/>
      <c r="AG926" s="249"/>
      <c r="AH926" s="249"/>
      <c r="AI926" s="249"/>
      <c r="AJ926" s="249"/>
      <c r="AK926" s="249"/>
      <c r="AL926" s="249"/>
      <c r="AM926" s="249"/>
      <c r="AN926" s="249"/>
      <c r="AO926" s="249"/>
      <c r="AP926" s="249"/>
      <c r="AQ926" s="249"/>
      <c r="AR926" s="249"/>
      <c r="AS926" s="249"/>
      <c r="AT926" s="249"/>
      <c r="AU926" s="249"/>
      <c r="AV926" s="249"/>
      <c r="AW926" s="249"/>
      <c r="AX926" s="249"/>
      <c r="AY926" s="249"/>
      <c r="AZ926" s="249"/>
      <c r="BA926" s="249"/>
      <c r="BB926" s="249"/>
      <c r="BC926" s="249"/>
      <c r="BD926" s="249"/>
      <c r="BE926" s="249"/>
      <c r="BF926" s="249"/>
      <c r="BG926" s="249"/>
      <c r="BH926" s="249"/>
      <c r="BI926" s="249"/>
      <c r="BJ926" s="249"/>
      <c r="BK926" s="249"/>
      <c r="BL926" s="249"/>
      <c r="BM926" s="249"/>
      <c r="BN926" s="249"/>
      <c r="BO926" s="249"/>
      <c r="BP926" s="249"/>
      <c r="BQ926" s="249"/>
      <c r="BR926" s="249"/>
      <c r="BS926" s="249"/>
      <c r="BT926" s="249"/>
      <c r="BU926" s="249"/>
      <c r="BV926" s="249"/>
      <c r="BW926" s="249"/>
      <c r="BX926" s="249"/>
      <c r="BY926" s="249"/>
      <c r="BZ926" s="249"/>
      <c r="CA926" s="249"/>
      <c r="CB926" s="249"/>
      <c r="CC926" s="249"/>
      <c r="CD926" s="249"/>
      <c r="CE926" s="249"/>
      <c r="CF926" s="249"/>
      <c r="CG926" s="249"/>
      <c r="CH926" s="249"/>
      <c r="CI926" s="249"/>
      <c r="CJ926" s="249"/>
      <c r="CK926" s="249"/>
      <c r="CL926" s="249"/>
      <c r="CM926" s="121"/>
      <c r="CN926" s="121"/>
    </row>
    <row r="927" spans="1:115" s="1" customFormat="1" ht="10.5" customHeight="1" x14ac:dyDescent="0.2">
      <c r="A927" s="1373"/>
      <c r="B927" s="1376"/>
      <c r="C927" s="846"/>
      <c r="D927" s="1256" t="s">
        <v>109</v>
      </c>
      <c r="E927" s="67" t="s">
        <v>105</v>
      </c>
      <c r="F927" s="67"/>
      <c r="G927" s="67"/>
      <c r="H927" s="422"/>
      <c r="I927" s="67"/>
      <c r="J927" s="67"/>
      <c r="K927" s="67"/>
      <c r="L927" s="67"/>
      <c r="M927" s="67"/>
      <c r="N927" s="422"/>
      <c r="O927" s="67"/>
      <c r="P927" s="67"/>
      <c r="Q927" s="67"/>
      <c r="R927" s="67"/>
      <c r="S927" s="67"/>
      <c r="T927" s="67"/>
      <c r="U927" s="67"/>
      <c r="V927" s="422"/>
      <c r="W927" s="67"/>
      <c r="X927" s="67"/>
      <c r="Y927" s="67"/>
      <c r="Z927" s="67"/>
      <c r="AA927" s="67"/>
      <c r="AB927" s="67"/>
      <c r="AC927" s="249"/>
      <c r="AD927" s="249"/>
      <c r="AE927" s="249"/>
      <c r="AF927" s="249"/>
      <c r="AG927" s="249"/>
      <c r="AH927" s="249"/>
      <c r="AI927" s="249"/>
      <c r="AJ927" s="249"/>
      <c r="AK927" s="249"/>
      <c r="AL927" s="249"/>
      <c r="AM927" s="249"/>
      <c r="AN927" s="249"/>
      <c r="AO927" s="249"/>
      <c r="AP927" s="249"/>
      <c r="AQ927" s="249"/>
      <c r="AR927" s="249"/>
      <c r="AS927" s="249"/>
      <c r="AT927" s="249"/>
      <c r="AU927" s="249"/>
      <c r="AV927" s="249"/>
      <c r="AW927" s="249"/>
      <c r="AX927" s="249"/>
      <c r="AY927" s="249"/>
      <c r="AZ927" s="249"/>
      <c r="BA927" s="249"/>
      <c r="BB927" s="249"/>
      <c r="BC927" s="249"/>
      <c r="BD927" s="249"/>
      <c r="BE927" s="249"/>
      <c r="BF927" s="249"/>
      <c r="BG927" s="249"/>
      <c r="BH927" s="249"/>
      <c r="BI927" s="249"/>
      <c r="BJ927" s="249"/>
      <c r="BK927" s="249"/>
      <c r="BL927" s="249"/>
      <c r="BM927" s="249"/>
      <c r="BN927" s="249"/>
      <c r="BO927" s="249"/>
      <c r="BP927" s="249"/>
      <c r="BQ927" s="249"/>
      <c r="BR927" s="249"/>
      <c r="BS927" s="249"/>
      <c r="BT927" s="249"/>
      <c r="BU927" s="249"/>
      <c r="BV927" s="249"/>
      <c r="BW927" s="249"/>
      <c r="BX927" s="249"/>
      <c r="BY927" s="249"/>
      <c r="BZ927" s="249"/>
      <c r="CA927" s="249"/>
      <c r="CB927" s="249"/>
      <c r="CC927" s="249"/>
      <c r="CD927" s="249"/>
      <c r="CE927" s="249"/>
      <c r="CF927" s="249"/>
      <c r="CG927" s="249"/>
      <c r="CH927" s="249"/>
      <c r="CI927" s="249"/>
      <c r="CJ927" s="249"/>
      <c r="CK927" s="249"/>
      <c r="CL927" s="249"/>
      <c r="CM927" s="121"/>
      <c r="CN927" s="121"/>
    </row>
    <row r="928" spans="1:115" s="1" customFormat="1" ht="10.5" customHeight="1" thickBot="1" x14ac:dyDescent="0.25">
      <c r="A928" s="1374"/>
      <c r="B928" s="1377"/>
      <c r="C928" s="197"/>
      <c r="D928" s="1258" t="s">
        <v>35</v>
      </c>
      <c r="E928" s="110"/>
      <c r="F928" s="110"/>
      <c r="G928" s="110"/>
      <c r="H928" s="435"/>
      <c r="I928" s="110"/>
      <c r="J928" s="110"/>
      <c r="K928" s="110"/>
      <c r="L928" s="110"/>
      <c r="M928" s="110"/>
      <c r="N928" s="435"/>
      <c r="O928" s="110"/>
      <c r="P928" s="110"/>
      <c r="Q928" s="110"/>
      <c r="R928" s="110"/>
      <c r="S928" s="110"/>
      <c r="T928" s="110"/>
      <c r="U928" s="110"/>
      <c r="V928" s="435"/>
      <c r="W928" s="110"/>
      <c r="X928" s="110"/>
      <c r="Y928" s="110"/>
      <c r="Z928" s="110"/>
      <c r="AA928" s="110"/>
      <c r="AB928" s="110"/>
      <c r="AC928" s="249"/>
      <c r="AD928" s="249"/>
      <c r="AE928" s="249"/>
      <c r="AF928" s="249"/>
      <c r="AG928" s="249"/>
      <c r="AH928" s="249"/>
      <c r="AI928" s="249"/>
      <c r="AJ928" s="249"/>
      <c r="AK928" s="249"/>
      <c r="AL928" s="249"/>
      <c r="AM928" s="249"/>
      <c r="AN928" s="249"/>
      <c r="AO928" s="249"/>
      <c r="AP928" s="249"/>
      <c r="AQ928" s="249"/>
      <c r="AR928" s="249"/>
      <c r="AS928" s="249"/>
      <c r="AT928" s="249"/>
      <c r="AU928" s="249"/>
      <c r="AV928" s="249"/>
      <c r="AW928" s="249"/>
      <c r="AX928" s="249"/>
      <c r="AY928" s="249"/>
      <c r="AZ928" s="249"/>
      <c r="BA928" s="249"/>
      <c r="BB928" s="249"/>
      <c r="BC928" s="249"/>
      <c r="BD928" s="249"/>
      <c r="BE928" s="249"/>
      <c r="BF928" s="249"/>
      <c r="BG928" s="249"/>
      <c r="BH928" s="249"/>
      <c r="BI928" s="249"/>
      <c r="BJ928" s="249"/>
      <c r="BK928" s="249"/>
      <c r="BL928" s="249"/>
      <c r="BM928" s="249"/>
      <c r="BN928" s="249"/>
      <c r="BO928" s="249"/>
      <c r="BP928" s="249"/>
      <c r="BQ928" s="249"/>
      <c r="BR928" s="249"/>
      <c r="BS928" s="249"/>
      <c r="BT928" s="249"/>
      <c r="BU928" s="249"/>
      <c r="BV928" s="249"/>
      <c r="BW928" s="249"/>
      <c r="BX928" s="249"/>
      <c r="BY928" s="249"/>
      <c r="BZ928" s="249"/>
      <c r="CA928" s="249"/>
      <c r="CB928" s="249"/>
      <c r="CC928" s="249"/>
      <c r="CD928" s="249"/>
      <c r="CE928" s="249"/>
      <c r="CF928" s="249"/>
      <c r="CG928" s="249"/>
      <c r="CH928" s="249"/>
      <c r="CI928" s="249"/>
      <c r="CJ928" s="249"/>
      <c r="CK928" s="249"/>
      <c r="CL928" s="249"/>
      <c r="CM928" s="121"/>
      <c r="CN928" s="121"/>
    </row>
    <row r="929" spans="1:107" s="1" customFormat="1" ht="10.5" customHeight="1" x14ac:dyDescent="0.2">
      <c r="A929" s="1372" t="s">
        <v>14</v>
      </c>
      <c r="B929" s="1375" t="s">
        <v>40</v>
      </c>
      <c r="C929" s="695"/>
      <c r="D929" s="1255"/>
      <c r="E929" s="61"/>
      <c r="F929" s="61"/>
      <c r="G929" s="61"/>
      <c r="H929" s="424"/>
      <c r="I929" s="61"/>
      <c r="J929" s="61"/>
      <c r="K929" s="61"/>
      <c r="L929" s="61"/>
      <c r="M929" s="61"/>
      <c r="N929" s="424"/>
      <c r="O929" s="61"/>
      <c r="P929" s="61"/>
      <c r="Q929" s="61"/>
      <c r="R929" s="61"/>
      <c r="S929" s="61"/>
      <c r="T929" s="61"/>
      <c r="U929" s="61"/>
      <c r="V929" s="424"/>
      <c r="W929" s="61"/>
      <c r="X929" s="61"/>
      <c r="Y929" s="61"/>
      <c r="Z929" s="61"/>
      <c r="AA929" s="61"/>
      <c r="AB929" s="61"/>
      <c r="AC929" s="249"/>
      <c r="AD929" s="249"/>
      <c r="AE929" s="249"/>
      <c r="AF929" s="249"/>
      <c r="AG929" s="249"/>
      <c r="AH929" s="249"/>
      <c r="AI929" s="249"/>
      <c r="AJ929" s="249"/>
      <c r="AK929" s="249"/>
      <c r="AL929" s="249"/>
      <c r="AM929" s="249"/>
      <c r="AN929" s="249"/>
      <c r="AO929" s="249"/>
      <c r="AP929" s="249"/>
      <c r="AQ929" s="249"/>
      <c r="AR929" s="249"/>
      <c r="AS929" s="249"/>
      <c r="AT929" s="249"/>
      <c r="AU929" s="249"/>
      <c r="AV929" s="249"/>
      <c r="AW929" s="249"/>
      <c r="AX929" s="249"/>
      <c r="AY929" s="249"/>
      <c r="AZ929" s="249"/>
      <c r="BA929" s="249"/>
      <c r="BB929" s="249"/>
      <c r="BC929" s="249"/>
      <c r="BD929" s="249"/>
      <c r="BE929" s="249"/>
      <c r="BF929" s="249"/>
      <c r="BG929" s="249"/>
      <c r="BH929" s="249"/>
      <c r="BI929" s="249"/>
      <c r="BJ929" s="249"/>
      <c r="BK929" s="249"/>
      <c r="BL929" s="249"/>
      <c r="BM929" s="249"/>
      <c r="BN929" s="249"/>
      <c r="BO929" s="249"/>
      <c r="BP929" s="249"/>
      <c r="BQ929" s="249"/>
      <c r="BR929" s="249"/>
      <c r="BS929" s="249"/>
      <c r="BT929" s="249"/>
      <c r="BU929" s="249"/>
      <c r="BV929" s="249"/>
      <c r="BW929" s="249"/>
      <c r="BX929" s="249"/>
      <c r="BY929" s="249"/>
      <c r="BZ929" s="249"/>
      <c r="CA929" s="249"/>
      <c r="CB929" s="249"/>
      <c r="CC929" s="249"/>
      <c r="CD929" s="249"/>
      <c r="CE929" s="249"/>
      <c r="CF929" s="249"/>
      <c r="CG929" s="249"/>
      <c r="CH929" s="249"/>
      <c r="CI929" s="249"/>
      <c r="CJ929" s="249"/>
      <c r="CK929" s="249"/>
      <c r="CL929" s="249"/>
      <c r="CM929" s="121"/>
      <c r="CN929" s="121"/>
    </row>
    <row r="930" spans="1:107" s="1" customFormat="1" ht="10.5" customHeight="1" x14ac:dyDescent="0.2">
      <c r="A930" s="1373"/>
      <c r="B930" s="1376"/>
      <c r="C930" s="846" t="s">
        <v>117</v>
      </c>
      <c r="D930" s="1256" t="s">
        <v>27</v>
      </c>
      <c r="E930" s="67">
        <v>23</v>
      </c>
      <c r="F930" s="1276">
        <v>23</v>
      </c>
      <c r="G930" s="1276">
        <v>24</v>
      </c>
      <c r="H930" s="1277">
        <v>24</v>
      </c>
      <c r="I930" s="1276">
        <v>24</v>
      </c>
      <c r="J930" s="1276">
        <v>24</v>
      </c>
      <c r="K930" s="1276">
        <v>24</v>
      </c>
      <c r="L930" s="1276">
        <v>24</v>
      </c>
      <c r="M930" s="1276">
        <v>24</v>
      </c>
      <c r="N930" s="1277">
        <v>24</v>
      </c>
      <c r="O930" s="1276">
        <v>24</v>
      </c>
      <c r="P930" s="1276">
        <v>24</v>
      </c>
      <c r="Q930" s="1276">
        <v>24</v>
      </c>
      <c r="R930" s="1276">
        <v>25</v>
      </c>
      <c r="S930" s="1276">
        <v>24</v>
      </c>
      <c r="T930" s="1276">
        <v>24</v>
      </c>
      <c r="U930" s="1276">
        <v>25</v>
      </c>
      <c r="V930" s="1277">
        <v>25</v>
      </c>
      <c r="W930" s="1276">
        <v>25</v>
      </c>
      <c r="X930" s="1276">
        <v>25</v>
      </c>
      <c r="Y930" s="1276">
        <v>25</v>
      </c>
      <c r="Z930" s="1276">
        <v>25</v>
      </c>
      <c r="AA930" s="1276">
        <v>26</v>
      </c>
      <c r="AB930" s="1276">
        <v>25</v>
      </c>
      <c r="AC930" s="249"/>
      <c r="AD930" s="249"/>
      <c r="AE930" s="249"/>
      <c r="AF930" s="249"/>
      <c r="AG930" s="249"/>
      <c r="AH930" s="249"/>
      <c r="AI930" s="249"/>
      <c r="AJ930" s="249"/>
      <c r="AK930" s="249"/>
      <c r="AL930" s="249"/>
      <c r="AM930" s="249"/>
      <c r="AN930" s="249"/>
      <c r="AO930" s="249"/>
      <c r="AP930" s="249"/>
      <c r="AQ930" s="249"/>
      <c r="AR930" s="249"/>
      <c r="AS930" s="249"/>
      <c r="AT930" s="249"/>
      <c r="AU930" s="249"/>
      <c r="AV930" s="249"/>
      <c r="AW930" s="249"/>
      <c r="AX930" s="249"/>
      <c r="AY930" s="249"/>
      <c r="AZ930" s="249"/>
      <c r="BA930" s="249"/>
      <c r="BB930" s="249"/>
      <c r="BC930" s="249"/>
      <c r="BD930" s="249"/>
      <c r="BE930" s="249"/>
      <c r="BF930" s="249"/>
      <c r="BG930" s="249"/>
      <c r="BH930" s="249"/>
      <c r="BI930" s="249"/>
      <c r="BJ930" s="249"/>
      <c r="BK930" s="249"/>
      <c r="BL930" s="249"/>
      <c r="BM930" s="249"/>
      <c r="BN930" s="249"/>
      <c r="BO930" s="249"/>
      <c r="BP930" s="249"/>
      <c r="BQ930" s="249"/>
      <c r="BR930" s="249"/>
      <c r="BS930" s="249"/>
      <c r="BT930" s="249"/>
      <c r="BU930" s="249"/>
      <c r="BV930" s="249"/>
      <c r="BW930" s="249"/>
      <c r="BX930" s="249"/>
      <c r="BY930" s="249"/>
      <c r="BZ930" s="249"/>
      <c r="CA930" s="249"/>
      <c r="CB930" s="249"/>
      <c r="CC930" s="249"/>
      <c r="CD930" s="249"/>
      <c r="CE930" s="249"/>
      <c r="CF930" s="249"/>
      <c r="CG930" s="249"/>
      <c r="CH930" s="249"/>
      <c r="CI930" s="249"/>
      <c r="CJ930" s="249"/>
      <c r="CK930" s="249"/>
      <c r="CL930" s="249"/>
      <c r="CM930" s="121"/>
      <c r="CN930" s="121"/>
    </row>
    <row r="931" spans="1:107" s="1" customFormat="1" ht="10.5" customHeight="1" x14ac:dyDescent="0.2">
      <c r="A931" s="1373"/>
      <c r="B931" s="1376"/>
      <c r="C931" s="846"/>
      <c r="D931" s="1256" t="s">
        <v>108</v>
      </c>
      <c r="E931" s="67" t="s">
        <v>105</v>
      </c>
      <c r="F931" s="67"/>
      <c r="G931" s="67"/>
      <c r="H931" s="422"/>
      <c r="I931" s="67"/>
      <c r="J931" s="67"/>
      <c r="K931" s="67"/>
      <c r="L931" s="67"/>
      <c r="M931" s="67"/>
      <c r="N931" s="422"/>
      <c r="O931" s="67"/>
      <c r="P931" s="67"/>
      <c r="Q931" s="67"/>
      <c r="R931" s="67"/>
      <c r="S931" s="67"/>
      <c r="T931" s="67"/>
      <c r="U931" s="67"/>
      <c r="V931" s="422"/>
      <c r="W931" s="67"/>
      <c r="X931" s="67"/>
      <c r="Y931" s="67"/>
      <c r="Z931" s="67"/>
      <c r="AA931" s="67"/>
      <c r="AB931" s="67"/>
      <c r="AC931" s="249"/>
      <c r="AD931" s="249"/>
      <c r="AE931" s="249"/>
      <c r="AF931" s="249"/>
      <c r="AG931" s="249"/>
      <c r="AH931" s="249"/>
      <c r="AI931" s="249"/>
      <c r="AJ931" s="249"/>
      <c r="AK931" s="249"/>
      <c r="AL931" s="249"/>
      <c r="AM931" s="249"/>
      <c r="AN931" s="249"/>
      <c r="AO931" s="249"/>
      <c r="AP931" s="249"/>
      <c r="AQ931" s="249"/>
      <c r="AR931" s="249"/>
      <c r="AS931" s="249"/>
      <c r="AT931" s="249"/>
      <c r="AU931" s="249"/>
      <c r="AV931" s="249"/>
      <c r="AW931" s="249"/>
      <c r="AX931" s="249"/>
      <c r="AY931" s="249"/>
      <c r="AZ931" s="249"/>
      <c r="BA931" s="249"/>
      <c r="BB931" s="249"/>
      <c r="BC931" s="249"/>
      <c r="BD931" s="249"/>
      <c r="BE931" s="249"/>
      <c r="BF931" s="249"/>
      <c r="BG931" s="249"/>
      <c r="BH931" s="249"/>
      <c r="BI931" s="249"/>
      <c r="BJ931" s="249"/>
      <c r="BK931" s="249"/>
      <c r="BL931" s="249"/>
      <c r="BM931" s="249"/>
      <c r="BN931" s="249"/>
      <c r="BO931" s="249"/>
      <c r="BP931" s="249"/>
      <c r="BQ931" s="249"/>
      <c r="BR931" s="249"/>
      <c r="BS931" s="249"/>
      <c r="BT931" s="249"/>
      <c r="BU931" s="249"/>
      <c r="BV931" s="249"/>
      <c r="BW931" s="249"/>
      <c r="BX931" s="249"/>
      <c r="BY931" s="249"/>
      <c r="BZ931" s="249"/>
      <c r="CA931" s="249"/>
      <c r="CB931" s="249"/>
      <c r="CC931" s="249"/>
      <c r="CD931" s="249"/>
      <c r="CE931" s="249"/>
      <c r="CF931" s="249"/>
      <c r="CG931" s="249"/>
      <c r="CH931" s="249"/>
      <c r="CI931" s="249"/>
      <c r="CJ931" s="249"/>
      <c r="CK931" s="249"/>
      <c r="CL931" s="249"/>
      <c r="CM931" s="121"/>
      <c r="CN931" s="121"/>
    </row>
    <row r="932" spans="1:107" s="1" customFormat="1" ht="10.5" customHeight="1" x14ac:dyDescent="0.2">
      <c r="A932" s="1373"/>
      <c r="B932" s="1376"/>
      <c r="C932" s="846"/>
      <c r="D932" s="1256" t="s">
        <v>109</v>
      </c>
      <c r="E932" s="67" t="s">
        <v>105</v>
      </c>
      <c r="F932" s="67"/>
      <c r="G932" s="67"/>
      <c r="H932" s="422"/>
      <c r="I932" s="67"/>
      <c r="J932" s="67"/>
      <c r="K932" s="67"/>
      <c r="L932" s="67"/>
      <c r="M932" s="67"/>
      <c r="N932" s="422"/>
      <c r="O932" s="67"/>
      <c r="P932" s="67"/>
      <c r="Q932" s="67"/>
      <c r="R932" s="67"/>
      <c r="S932" s="67"/>
      <c r="T932" s="67"/>
      <c r="U932" s="67"/>
      <c r="V932" s="422"/>
      <c r="W932" s="67"/>
      <c r="X932" s="67"/>
      <c r="Y932" s="67"/>
      <c r="Z932" s="67"/>
      <c r="AA932" s="67"/>
      <c r="AB932" s="67"/>
      <c r="AC932" s="249"/>
      <c r="AD932" s="249"/>
      <c r="AE932" s="249"/>
      <c r="AF932" s="249"/>
      <c r="AG932" s="249"/>
      <c r="AH932" s="249"/>
      <c r="AI932" s="249"/>
      <c r="AJ932" s="249"/>
      <c r="AK932" s="249"/>
      <c r="AL932" s="249"/>
      <c r="AM932" s="249"/>
      <c r="AN932" s="249"/>
      <c r="AO932" s="249"/>
      <c r="AP932" s="249"/>
      <c r="AQ932" s="249"/>
      <c r="AR932" s="249"/>
      <c r="AS932" s="249"/>
      <c r="AT932" s="249"/>
      <c r="AU932" s="249"/>
      <c r="AV932" s="249"/>
      <c r="AW932" s="249"/>
      <c r="AX932" s="249"/>
      <c r="AY932" s="249"/>
      <c r="AZ932" s="249"/>
      <c r="BA932" s="249"/>
      <c r="BB932" s="249"/>
      <c r="BC932" s="249"/>
      <c r="BD932" s="249"/>
      <c r="BE932" s="249"/>
      <c r="BF932" s="249"/>
      <c r="BG932" s="249"/>
      <c r="BH932" s="249"/>
      <c r="BI932" s="249"/>
      <c r="BJ932" s="249"/>
      <c r="BK932" s="249"/>
      <c r="BL932" s="249"/>
      <c r="BM932" s="249"/>
      <c r="BN932" s="249"/>
      <c r="BO932" s="249"/>
      <c r="BP932" s="249"/>
      <c r="BQ932" s="249"/>
      <c r="BR932" s="249"/>
      <c r="BS932" s="249"/>
      <c r="BT932" s="249"/>
      <c r="BU932" s="249"/>
      <c r="BV932" s="249"/>
      <c r="BW932" s="249"/>
      <c r="BX932" s="249"/>
      <c r="BY932" s="249"/>
      <c r="BZ932" s="249"/>
      <c r="CA932" s="249"/>
      <c r="CB932" s="249"/>
      <c r="CC932" s="249"/>
      <c r="CD932" s="249"/>
      <c r="CE932" s="249"/>
      <c r="CF932" s="249"/>
      <c r="CG932" s="249"/>
      <c r="CH932" s="249"/>
      <c r="CI932" s="249"/>
      <c r="CJ932" s="249"/>
      <c r="CK932" s="249"/>
      <c r="CL932" s="249"/>
      <c r="CM932" s="121"/>
      <c r="CN932" s="121"/>
    </row>
    <row r="933" spans="1:107" s="1" customFormat="1" ht="10.5" customHeight="1" thickBot="1" x14ac:dyDescent="0.25">
      <c r="A933" s="1374"/>
      <c r="B933" s="1377"/>
      <c r="C933" s="197"/>
      <c r="D933" s="1258" t="s">
        <v>35</v>
      </c>
      <c r="E933" s="110"/>
      <c r="F933" s="110"/>
      <c r="G933" s="110"/>
      <c r="H933" s="435"/>
      <c r="I933" s="110"/>
      <c r="J933" s="110"/>
      <c r="K933" s="110"/>
      <c r="L933" s="110"/>
      <c r="M933" s="110"/>
      <c r="N933" s="435"/>
      <c r="O933" s="110"/>
      <c r="P933" s="110"/>
      <c r="Q933" s="110"/>
      <c r="R933" s="110"/>
      <c r="S933" s="110"/>
      <c r="T933" s="110"/>
      <c r="U933" s="110"/>
      <c r="V933" s="435"/>
      <c r="W933" s="110"/>
      <c r="X933" s="110"/>
      <c r="Y933" s="110"/>
      <c r="Z933" s="110"/>
      <c r="AA933" s="110"/>
      <c r="AB933" s="110"/>
      <c r="AC933" s="249"/>
      <c r="AD933" s="249"/>
      <c r="AE933" s="249"/>
      <c r="AF933" s="249"/>
      <c r="AG933" s="249"/>
      <c r="AH933" s="249"/>
      <c r="AI933" s="249"/>
      <c r="AJ933" s="249"/>
      <c r="AK933" s="249"/>
      <c r="AL933" s="249"/>
      <c r="AM933" s="249"/>
      <c r="AN933" s="249"/>
      <c r="AO933" s="249"/>
      <c r="AP933" s="249"/>
      <c r="AQ933" s="249"/>
      <c r="AR933" s="249"/>
      <c r="AS933" s="249"/>
      <c r="AT933" s="249"/>
      <c r="AU933" s="249"/>
      <c r="AV933" s="249"/>
      <c r="AW933" s="249"/>
      <c r="AX933" s="249"/>
      <c r="AY933" s="249"/>
      <c r="AZ933" s="249"/>
      <c r="BA933" s="249"/>
      <c r="BB933" s="249"/>
      <c r="BC933" s="249"/>
      <c r="BD933" s="249"/>
      <c r="BE933" s="249"/>
      <c r="BF933" s="249"/>
      <c r="BG933" s="249"/>
      <c r="BH933" s="249"/>
      <c r="BI933" s="249"/>
      <c r="BJ933" s="249"/>
      <c r="BK933" s="249"/>
      <c r="BL933" s="249"/>
      <c r="BM933" s="249"/>
      <c r="BN933" s="249"/>
      <c r="BO933" s="249"/>
      <c r="BP933" s="249"/>
      <c r="BQ933" s="249"/>
      <c r="BR933" s="249"/>
      <c r="BS933" s="249"/>
      <c r="BT933" s="249"/>
      <c r="BU933" s="249"/>
      <c r="BV933" s="249"/>
      <c r="BW933" s="249"/>
      <c r="BX933" s="249"/>
      <c r="BY933" s="249"/>
      <c r="BZ933" s="249"/>
      <c r="CA933" s="249"/>
      <c r="CB933" s="249"/>
      <c r="CC933" s="249"/>
      <c r="CD933" s="249"/>
      <c r="CE933" s="249"/>
      <c r="CF933" s="249"/>
      <c r="CG933" s="249"/>
      <c r="CH933" s="249"/>
      <c r="CI933" s="249"/>
      <c r="CJ933" s="249"/>
      <c r="CK933" s="249"/>
      <c r="CL933" s="249"/>
      <c r="CM933" s="121"/>
      <c r="CN933" s="121"/>
    </row>
    <row r="934" spans="1:107" s="2" customFormat="1" ht="10.5" customHeight="1" x14ac:dyDescent="0.2">
      <c r="A934" s="1372" t="s">
        <v>88</v>
      </c>
      <c r="B934" s="1375" t="s">
        <v>331</v>
      </c>
      <c r="C934" s="695"/>
      <c r="D934" s="1255"/>
      <c r="E934" s="1280"/>
      <c r="F934" s="1280"/>
      <c r="G934" s="1280"/>
      <c r="H934" s="424"/>
      <c r="I934" s="1280"/>
      <c r="J934" s="1280"/>
      <c r="K934" s="1280"/>
      <c r="L934" s="1280"/>
      <c r="M934" s="1280"/>
      <c r="N934" s="424"/>
      <c r="O934" s="1280"/>
      <c r="P934" s="1280"/>
      <c r="Q934" s="1280"/>
      <c r="R934" s="1280"/>
      <c r="S934" s="1280"/>
      <c r="T934" s="1280"/>
      <c r="U934" s="1280"/>
      <c r="V934" s="424"/>
      <c r="W934" s="1280"/>
      <c r="X934" s="1280"/>
      <c r="Y934" s="1280"/>
      <c r="Z934" s="1280"/>
      <c r="AA934" s="1280"/>
      <c r="AB934" s="1280"/>
      <c r="AC934" s="249"/>
      <c r="AD934" s="249"/>
      <c r="AE934" s="249"/>
      <c r="AF934" s="249"/>
      <c r="AG934" s="249"/>
      <c r="AH934" s="249"/>
      <c r="AI934" s="249"/>
      <c r="AJ934" s="249"/>
      <c r="AK934" s="249"/>
      <c r="AL934" s="249"/>
      <c r="AM934" s="249"/>
      <c r="AN934" s="249"/>
      <c r="AO934" s="249"/>
      <c r="AP934" s="249"/>
      <c r="AQ934" s="249"/>
      <c r="AR934" s="249"/>
      <c r="AS934" s="249"/>
      <c r="AT934" s="249"/>
      <c r="AU934" s="249"/>
      <c r="AV934" s="249"/>
      <c r="AW934" s="249"/>
      <c r="AX934" s="249"/>
      <c r="AY934" s="249"/>
      <c r="AZ934" s="249"/>
      <c r="BA934" s="249"/>
      <c r="BB934" s="249"/>
      <c r="BC934" s="249"/>
      <c r="BD934" s="249"/>
      <c r="BE934" s="249"/>
      <c r="BF934" s="249"/>
      <c r="BG934" s="249"/>
      <c r="BH934" s="249"/>
      <c r="BI934" s="249"/>
      <c r="BJ934" s="249"/>
      <c r="BK934" s="249"/>
      <c r="BL934" s="249"/>
      <c r="BM934" s="249"/>
      <c r="BN934" s="249"/>
      <c r="BO934" s="249"/>
      <c r="BP934" s="249"/>
      <c r="BQ934" s="249"/>
      <c r="BR934" s="249"/>
      <c r="BS934" s="249"/>
      <c r="BT934" s="249"/>
      <c r="BU934" s="249"/>
      <c r="BV934" s="249"/>
      <c r="BW934" s="249"/>
      <c r="BX934" s="249"/>
      <c r="BY934" s="249"/>
      <c r="BZ934" s="249"/>
      <c r="CA934" s="249"/>
      <c r="CB934" s="249"/>
      <c r="CC934" s="249"/>
      <c r="CD934" s="249"/>
      <c r="CE934" s="249"/>
      <c r="CF934" s="249"/>
      <c r="CG934" s="249"/>
      <c r="CH934" s="249"/>
      <c r="CI934" s="249"/>
      <c r="CJ934" s="249"/>
      <c r="CK934" s="249"/>
      <c r="CL934" s="249"/>
      <c r="CM934" s="121"/>
      <c r="CN934" s="121"/>
      <c r="CO934" s="1"/>
      <c r="CP934" s="1"/>
      <c r="CQ934" s="1"/>
      <c r="CR934" s="1"/>
      <c r="CS934" s="1"/>
      <c r="CT934" s="1"/>
      <c r="CU934" s="1"/>
      <c r="CV934" s="1"/>
      <c r="CW934" s="1"/>
      <c r="CX934" s="1"/>
      <c r="CY934" s="1"/>
      <c r="CZ934" s="1"/>
      <c r="DA934" s="1"/>
      <c r="DB934" s="1"/>
      <c r="DC934" s="1"/>
    </row>
    <row r="935" spans="1:107" s="2" customFormat="1" ht="10.5" customHeight="1" x14ac:dyDescent="0.2">
      <c r="A935" s="1373"/>
      <c r="B935" s="1376"/>
      <c r="C935" s="846" t="s">
        <v>117</v>
      </c>
      <c r="D935" s="1256" t="s">
        <v>27</v>
      </c>
      <c r="E935" s="1281"/>
      <c r="F935" s="1281"/>
      <c r="G935" s="1281"/>
      <c r="H935" s="422"/>
      <c r="I935" s="1281"/>
      <c r="J935" s="1281"/>
      <c r="K935" s="1281"/>
      <c r="L935" s="1281"/>
      <c r="M935" s="1281"/>
      <c r="N935" s="422"/>
      <c r="O935" s="1281"/>
      <c r="P935" s="1281"/>
      <c r="Q935" s="1281"/>
      <c r="R935" s="1281"/>
      <c r="S935" s="1281"/>
      <c r="T935" s="1281"/>
      <c r="U935" s="1281"/>
      <c r="V935" s="422"/>
      <c r="W935" s="1281"/>
      <c r="X935" s="1281"/>
      <c r="Y935" s="1281"/>
      <c r="Z935" s="1281"/>
      <c r="AA935" s="1281"/>
      <c r="AB935" s="1281"/>
      <c r="AC935" s="249"/>
      <c r="AD935" s="249"/>
      <c r="AE935" s="249"/>
      <c r="AF935" s="249"/>
      <c r="AG935" s="249"/>
      <c r="AH935" s="249"/>
      <c r="AI935" s="249"/>
      <c r="AJ935" s="249"/>
      <c r="AK935" s="249"/>
      <c r="AL935" s="249"/>
      <c r="AM935" s="249"/>
      <c r="AN935" s="249"/>
      <c r="AO935" s="249"/>
      <c r="AP935" s="249"/>
      <c r="AQ935" s="249"/>
      <c r="AR935" s="249"/>
      <c r="AS935" s="249"/>
      <c r="AT935" s="249"/>
      <c r="AU935" s="249"/>
      <c r="AV935" s="249"/>
      <c r="AW935" s="249"/>
      <c r="AX935" s="249"/>
      <c r="AY935" s="249"/>
      <c r="AZ935" s="249"/>
      <c r="BA935" s="249"/>
      <c r="BB935" s="249"/>
      <c r="BC935" s="249"/>
      <c r="BD935" s="249"/>
      <c r="BE935" s="249"/>
      <c r="BF935" s="249"/>
      <c r="BG935" s="249"/>
      <c r="BH935" s="249"/>
      <c r="BI935" s="249"/>
      <c r="BJ935" s="249"/>
      <c r="BK935" s="249"/>
      <c r="BL935" s="249"/>
      <c r="BM935" s="249"/>
      <c r="BN935" s="249"/>
      <c r="BO935" s="249"/>
      <c r="BP935" s="249"/>
      <c r="BQ935" s="249"/>
      <c r="BR935" s="249"/>
      <c r="BS935" s="249"/>
      <c r="BT935" s="249"/>
      <c r="BU935" s="249"/>
      <c r="BV935" s="249"/>
      <c r="BW935" s="249"/>
      <c r="BX935" s="249"/>
      <c r="BY935" s="249"/>
      <c r="BZ935" s="249"/>
      <c r="CA935" s="249"/>
      <c r="CB935" s="249"/>
      <c r="CC935" s="249"/>
      <c r="CD935" s="249"/>
      <c r="CE935" s="249"/>
      <c r="CF935" s="249"/>
      <c r="CG935" s="249"/>
      <c r="CH935" s="249"/>
      <c r="CI935" s="249"/>
      <c r="CJ935" s="249"/>
      <c r="CK935" s="249"/>
      <c r="CL935" s="249"/>
      <c r="CM935" s="121"/>
      <c r="CN935" s="121"/>
      <c r="CO935" s="1"/>
      <c r="CP935" s="1"/>
      <c r="CQ935" s="1"/>
      <c r="CR935" s="1"/>
      <c r="CS935" s="1"/>
      <c r="CT935" s="1"/>
      <c r="CU935" s="1"/>
      <c r="CV935" s="1"/>
      <c r="CW935" s="1"/>
      <c r="CX935" s="1"/>
      <c r="CY935" s="1"/>
      <c r="CZ935" s="1"/>
      <c r="DA935" s="1"/>
      <c r="DB935" s="1"/>
      <c r="DC935" s="1"/>
    </row>
    <row r="936" spans="1:107" s="2" customFormat="1" ht="10.5" customHeight="1" x14ac:dyDescent="0.2">
      <c r="A936" s="1373"/>
      <c r="B936" s="1376"/>
      <c r="C936" s="846"/>
      <c r="D936" s="1256" t="s">
        <v>108</v>
      </c>
      <c r="E936" s="67" t="s">
        <v>105</v>
      </c>
      <c r="F936" s="1281"/>
      <c r="G936" s="1281"/>
      <c r="H936" s="422"/>
      <c r="I936" s="1281"/>
      <c r="J936" s="1281"/>
      <c r="K936" s="1281"/>
      <c r="L936" s="1281"/>
      <c r="M936" s="1281"/>
      <c r="N936" s="422"/>
      <c r="O936" s="1281"/>
      <c r="P936" s="1281"/>
      <c r="Q936" s="1281"/>
      <c r="R936" s="1281"/>
      <c r="S936" s="1281"/>
      <c r="T936" s="1281"/>
      <c r="U936" s="1281"/>
      <c r="V936" s="422"/>
      <c r="W936" s="1281"/>
      <c r="X936" s="1281"/>
      <c r="Y936" s="1281"/>
      <c r="Z936" s="1281"/>
      <c r="AA936" s="1281"/>
      <c r="AB936" s="1281"/>
      <c r="AC936" s="249"/>
      <c r="AD936" s="249"/>
      <c r="AE936" s="249"/>
      <c r="AF936" s="249"/>
      <c r="AG936" s="249"/>
      <c r="AH936" s="249"/>
      <c r="AI936" s="249"/>
      <c r="AJ936" s="249"/>
      <c r="AK936" s="249"/>
      <c r="AL936" s="249"/>
      <c r="AM936" s="249"/>
      <c r="AN936" s="249"/>
      <c r="AO936" s="249"/>
      <c r="AP936" s="249"/>
      <c r="AQ936" s="249"/>
      <c r="AR936" s="249"/>
      <c r="AS936" s="249"/>
      <c r="AT936" s="249"/>
      <c r="AU936" s="249"/>
      <c r="AV936" s="249"/>
      <c r="AW936" s="249"/>
      <c r="AX936" s="249"/>
      <c r="AY936" s="249"/>
      <c r="AZ936" s="249"/>
      <c r="BA936" s="249"/>
      <c r="BB936" s="249"/>
      <c r="BC936" s="249"/>
      <c r="BD936" s="249"/>
      <c r="BE936" s="249"/>
      <c r="BF936" s="249"/>
      <c r="BG936" s="249"/>
      <c r="BH936" s="249"/>
      <c r="BI936" s="249"/>
      <c r="BJ936" s="249"/>
      <c r="BK936" s="249"/>
      <c r="BL936" s="249"/>
      <c r="BM936" s="249"/>
      <c r="BN936" s="249"/>
      <c r="BO936" s="249"/>
      <c r="BP936" s="249"/>
      <c r="BQ936" s="249"/>
      <c r="BR936" s="249"/>
      <c r="BS936" s="249"/>
      <c r="BT936" s="249"/>
      <c r="BU936" s="249"/>
      <c r="BV936" s="249"/>
      <c r="BW936" s="249"/>
      <c r="BX936" s="249"/>
      <c r="BY936" s="249"/>
      <c r="BZ936" s="249"/>
      <c r="CA936" s="249"/>
      <c r="CB936" s="249"/>
      <c r="CC936" s="249"/>
      <c r="CD936" s="249"/>
      <c r="CE936" s="249"/>
      <c r="CF936" s="249"/>
      <c r="CG936" s="249"/>
      <c r="CH936" s="249"/>
      <c r="CI936" s="249"/>
      <c r="CJ936" s="249"/>
      <c r="CK936" s="249"/>
      <c r="CL936" s="249"/>
      <c r="CM936" s="121"/>
      <c r="CN936" s="121"/>
      <c r="CO936" s="1"/>
      <c r="CP936" s="1"/>
      <c r="CQ936" s="1"/>
      <c r="CR936" s="1"/>
      <c r="CS936" s="1"/>
      <c r="CT936" s="1"/>
      <c r="CU936" s="1"/>
      <c r="CV936" s="1"/>
      <c r="CW936" s="1"/>
      <c r="CX936" s="1"/>
      <c r="CY936" s="1"/>
      <c r="CZ936" s="1"/>
      <c r="DA936" s="1"/>
      <c r="DB936" s="1"/>
      <c r="DC936" s="1"/>
    </row>
    <row r="937" spans="1:107" s="2" customFormat="1" ht="10.5" customHeight="1" x14ac:dyDescent="0.2">
      <c r="A937" s="1373"/>
      <c r="B937" s="1376"/>
      <c r="C937" s="846"/>
      <c r="D937" s="1256" t="s">
        <v>109</v>
      </c>
      <c r="E937" s="67" t="s">
        <v>105</v>
      </c>
      <c r="F937" s="1281"/>
      <c r="G937" s="1281"/>
      <c r="H937" s="422"/>
      <c r="I937" s="1281"/>
      <c r="J937" s="1281"/>
      <c r="K937" s="1281"/>
      <c r="L937" s="1281"/>
      <c r="M937" s="1281"/>
      <c r="N937" s="422"/>
      <c r="O937" s="1281"/>
      <c r="P937" s="1281"/>
      <c r="Q937" s="1281"/>
      <c r="R937" s="1281"/>
      <c r="S937" s="1281"/>
      <c r="T937" s="1281"/>
      <c r="U937" s="1281"/>
      <c r="V937" s="422"/>
      <c r="W937" s="1281"/>
      <c r="X937" s="1281"/>
      <c r="Y937" s="1281"/>
      <c r="Z937" s="1281"/>
      <c r="AA937" s="1281"/>
      <c r="AB937" s="1281"/>
      <c r="AC937" s="249"/>
      <c r="AD937" s="249"/>
      <c r="AE937" s="249"/>
      <c r="AF937" s="249"/>
      <c r="AG937" s="249"/>
      <c r="AH937" s="249"/>
      <c r="AI937" s="249"/>
      <c r="AJ937" s="249"/>
      <c r="AK937" s="249"/>
      <c r="AL937" s="249"/>
      <c r="AM937" s="249"/>
      <c r="AN937" s="249"/>
      <c r="AO937" s="249"/>
      <c r="AP937" s="249"/>
      <c r="AQ937" s="249"/>
      <c r="AR937" s="249"/>
      <c r="AS937" s="249"/>
      <c r="AT937" s="249"/>
      <c r="AU937" s="249"/>
      <c r="AV937" s="249"/>
      <c r="AW937" s="249"/>
      <c r="AX937" s="249"/>
      <c r="AY937" s="249"/>
      <c r="AZ937" s="249"/>
      <c r="BA937" s="249"/>
      <c r="BB937" s="249"/>
      <c r="BC937" s="249"/>
      <c r="BD937" s="249"/>
      <c r="BE937" s="249"/>
      <c r="BF937" s="249"/>
      <c r="BG937" s="249"/>
      <c r="BH937" s="249"/>
      <c r="BI937" s="249"/>
      <c r="BJ937" s="249"/>
      <c r="BK937" s="249"/>
      <c r="BL937" s="249"/>
      <c r="BM937" s="249"/>
      <c r="BN937" s="249"/>
      <c r="BO937" s="249"/>
      <c r="BP937" s="249"/>
      <c r="BQ937" s="249"/>
      <c r="BR937" s="249"/>
      <c r="BS937" s="249"/>
      <c r="BT937" s="249"/>
      <c r="BU937" s="249"/>
      <c r="BV937" s="249"/>
      <c r="BW937" s="249"/>
      <c r="BX937" s="249"/>
      <c r="BY937" s="249"/>
      <c r="BZ937" s="249"/>
      <c r="CA937" s="249"/>
      <c r="CB937" s="249"/>
      <c r="CC937" s="249"/>
      <c r="CD937" s="249"/>
      <c r="CE937" s="249"/>
      <c r="CF937" s="249"/>
      <c r="CG937" s="249"/>
      <c r="CH937" s="249"/>
      <c r="CI937" s="249"/>
      <c r="CJ937" s="249"/>
      <c r="CK937" s="249"/>
      <c r="CL937" s="249"/>
      <c r="CM937" s="121"/>
      <c r="CN937" s="121"/>
      <c r="CO937" s="1"/>
      <c r="CP937" s="1"/>
      <c r="CQ937" s="1"/>
      <c r="CR937" s="1"/>
      <c r="CS937" s="1"/>
      <c r="CT937" s="1"/>
      <c r="CU937" s="1"/>
      <c r="CV937" s="1"/>
      <c r="CW937" s="1"/>
      <c r="CX937" s="1"/>
      <c r="CY937" s="1"/>
      <c r="CZ937" s="1"/>
      <c r="DA937" s="1"/>
      <c r="DB937" s="1"/>
      <c r="DC937" s="1"/>
    </row>
    <row r="938" spans="1:107" s="2" customFormat="1" ht="10.5" customHeight="1" thickBot="1" x14ac:dyDescent="0.25">
      <c r="A938" s="1374"/>
      <c r="B938" s="1377"/>
      <c r="C938" s="197"/>
      <c r="D938" s="1258" t="s">
        <v>35</v>
      </c>
      <c r="E938" s="1282"/>
      <c r="F938" s="1282"/>
      <c r="G938" s="1282"/>
      <c r="H938" s="435"/>
      <c r="I938" s="1282"/>
      <c r="J938" s="1282"/>
      <c r="K938" s="1282"/>
      <c r="L938" s="1282"/>
      <c r="M938" s="1282"/>
      <c r="N938" s="435"/>
      <c r="O938" s="1282"/>
      <c r="P938" s="1282"/>
      <c r="Q938" s="1282"/>
      <c r="R938" s="1282"/>
      <c r="S938" s="1282"/>
      <c r="T938" s="1282"/>
      <c r="U938" s="1282"/>
      <c r="V938" s="435"/>
      <c r="W938" s="1282"/>
      <c r="X938" s="1282"/>
      <c r="Y938" s="1282"/>
      <c r="Z938" s="1282"/>
      <c r="AA938" s="1282"/>
      <c r="AB938" s="1282"/>
      <c r="AC938" s="249"/>
      <c r="AD938" s="249"/>
      <c r="AE938" s="249"/>
      <c r="AF938" s="249"/>
      <c r="AG938" s="249"/>
      <c r="AH938" s="249"/>
      <c r="AI938" s="249"/>
      <c r="AJ938" s="249"/>
      <c r="AK938" s="249"/>
      <c r="AL938" s="249"/>
      <c r="AM938" s="249"/>
      <c r="AN938" s="249"/>
      <c r="AO938" s="249"/>
      <c r="AP938" s="249"/>
      <c r="AQ938" s="249"/>
      <c r="AR938" s="249"/>
      <c r="AS938" s="249"/>
      <c r="AT938" s="249"/>
      <c r="AU938" s="249"/>
      <c r="AV938" s="249"/>
      <c r="AW938" s="249"/>
      <c r="AX938" s="249"/>
      <c r="AY938" s="249"/>
      <c r="AZ938" s="249"/>
      <c r="BA938" s="249"/>
      <c r="BB938" s="249"/>
      <c r="BC938" s="249"/>
      <c r="BD938" s="249"/>
      <c r="BE938" s="249"/>
      <c r="BF938" s="249"/>
      <c r="BG938" s="249"/>
      <c r="BH938" s="249"/>
      <c r="BI938" s="249"/>
      <c r="BJ938" s="249"/>
      <c r="BK938" s="249"/>
      <c r="BL938" s="249"/>
      <c r="BM938" s="249"/>
      <c r="BN938" s="249"/>
      <c r="BO938" s="249"/>
      <c r="BP938" s="249"/>
      <c r="BQ938" s="249"/>
      <c r="BR938" s="249"/>
      <c r="BS938" s="249"/>
      <c r="BT938" s="249"/>
      <c r="BU938" s="249"/>
      <c r="BV938" s="249"/>
      <c r="BW938" s="249"/>
      <c r="BX938" s="249"/>
      <c r="BY938" s="249"/>
      <c r="BZ938" s="249"/>
      <c r="CA938" s="249"/>
      <c r="CB938" s="249"/>
      <c r="CC938" s="249"/>
      <c r="CD938" s="249"/>
      <c r="CE938" s="249"/>
      <c r="CF938" s="249"/>
      <c r="CG938" s="249"/>
      <c r="CH938" s="249"/>
      <c r="CI938" s="249"/>
      <c r="CJ938" s="249"/>
      <c r="CK938" s="249"/>
      <c r="CL938" s="249"/>
      <c r="CM938" s="121"/>
      <c r="CN938" s="121"/>
      <c r="CO938" s="1"/>
      <c r="CP938" s="1"/>
      <c r="CQ938" s="1"/>
      <c r="CR938" s="1"/>
      <c r="CS938" s="1"/>
      <c r="CT938" s="1"/>
      <c r="CU938" s="1"/>
      <c r="CV938" s="1"/>
      <c r="CW938" s="1"/>
      <c r="CX938" s="1"/>
      <c r="CY938" s="1"/>
      <c r="CZ938" s="1"/>
      <c r="DA938" s="1"/>
      <c r="DB938" s="1"/>
      <c r="DC938" s="1"/>
    </row>
    <row r="939" spans="1:107" s="2" customFormat="1" ht="10.5" customHeight="1" x14ac:dyDescent="0.2">
      <c r="A939" s="1372" t="s">
        <v>90</v>
      </c>
      <c r="B939" s="1375" t="s">
        <v>332</v>
      </c>
      <c r="C939" s="695"/>
      <c r="D939" s="1255"/>
      <c r="E939" s="1280"/>
      <c r="F939" s="1280"/>
      <c r="G939" s="1280"/>
      <c r="H939" s="424"/>
      <c r="I939" s="1280"/>
      <c r="J939" s="1280"/>
      <c r="K939" s="1280"/>
      <c r="L939" s="1280"/>
      <c r="M939" s="1280"/>
      <c r="N939" s="424"/>
      <c r="O939" s="1280"/>
      <c r="P939" s="1280"/>
      <c r="Q939" s="1280"/>
      <c r="R939" s="1280"/>
      <c r="S939" s="1280"/>
      <c r="T939" s="1280"/>
      <c r="U939" s="1280"/>
      <c r="V939" s="424"/>
      <c r="W939" s="1280"/>
      <c r="X939" s="1280"/>
      <c r="Y939" s="1280"/>
      <c r="Z939" s="1280"/>
      <c r="AA939" s="1280"/>
      <c r="AB939" s="1280"/>
      <c r="AC939" s="249"/>
      <c r="AD939" s="249"/>
      <c r="AE939" s="249"/>
      <c r="AF939" s="249"/>
      <c r="AG939" s="249"/>
      <c r="AH939" s="249"/>
      <c r="AI939" s="249"/>
      <c r="AJ939" s="249"/>
      <c r="AK939" s="249"/>
      <c r="AL939" s="249"/>
      <c r="AM939" s="249"/>
      <c r="AN939" s="249"/>
      <c r="AO939" s="249"/>
      <c r="AP939" s="249"/>
      <c r="AQ939" s="249"/>
      <c r="AR939" s="249"/>
      <c r="AS939" s="249"/>
      <c r="AT939" s="249"/>
      <c r="AU939" s="249"/>
      <c r="AV939" s="249"/>
      <c r="AW939" s="249"/>
      <c r="AX939" s="249"/>
      <c r="AY939" s="249"/>
      <c r="AZ939" s="249"/>
      <c r="BA939" s="249"/>
      <c r="BB939" s="249"/>
      <c r="BC939" s="249"/>
      <c r="BD939" s="249"/>
      <c r="BE939" s="249"/>
      <c r="BF939" s="249"/>
      <c r="BG939" s="249"/>
      <c r="BH939" s="249"/>
      <c r="BI939" s="249"/>
      <c r="BJ939" s="249"/>
      <c r="BK939" s="249"/>
      <c r="BL939" s="249"/>
      <c r="BM939" s="249"/>
      <c r="BN939" s="249"/>
      <c r="BO939" s="249"/>
      <c r="BP939" s="249"/>
      <c r="BQ939" s="249"/>
      <c r="BR939" s="249"/>
      <c r="BS939" s="249"/>
      <c r="BT939" s="249"/>
      <c r="BU939" s="249"/>
      <c r="BV939" s="249"/>
      <c r="BW939" s="249"/>
      <c r="BX939" s="249"/>
      <c r="BY939" s="249"/>
      <c r="BZ939" s="249"/>
      <c r="CA939" s="249"/>
      <c r="CB939" s="249"/>
      <c r="CC939" s="249"/>
      <c r="CD939" s="249"/>
      <c r="CE939" s="249"/>
      <c r="CF939" s="249"/>
      <c r="CG939" s="249"/>
      <c r="CH939" s="249"/>
      <c r="CI939" s="249"/>
      <c r="CJ939" s="249"/>
      <c r="CK939" s="249"/>
      <c r="CL939" s="249"/>
      <c r="CM939" s="121"/>
      <c r="CN939" s="121"/>
      <c r="CO939" s="1"/>
      <c r="CP939" s="1"/>
      <c r="CQ939" s="1"/>
      <c r="CR939" s="1"/>
      <c r="CS939" s="1"/>
      <c r="CT939" s="1"/>
      <c r="CU939" s="1"/>
      <c r="CV939" s="1"/>
      <c r="CW939" s="1"/>
      <c r="CX939" s="1"/>
      <c r="CY939" s="1"/>
      <c r="CZ939" s="1"/>
      <c r="DA939" s="1"/>
      <c r="DB939" s="1"/>
      <c r="DC939" s="1"/>
    </row>
    <row r="940" spans="1:107" s="2" customFormat="1" ht="10.5" customHeight="1" x14ac:dyDescent="0.2">
      <c r="A940" s="1373"/>
      <c r="B940" s="1376"/>
      <c r="C940" s="846" t="s">
        <v>117</v>
      </c>
      <c r="D940" s="1256" t="s">
        <v>27</v>
      </c>
      <c r="E940" s="1281"/>
      <c r="F940" s="1281"/>
      <c r="G940" s="1281"/>
      <c r="H940" s="422"/>
      <c r="I940" s="1281"/>
      <c r="J940" s="1281"/>
      <c r="K940" s="1281"/>
      <c r="L940" s="1281"/>
      <c r="M940" s="1281"/>
      <c r="N940" s="422"/>
      <c r="O940" s="1281"/>
      <c r="P940" s="1281"/>
      <c r="Q940" s="1281"/>
      <c r="R940" s="1281"/>
      <c r="S940" s="1281"/>
      <c r="T940" s="1281"/>
      <c r="U940" s="1281"/>
      <c r="V940" s="422"/>
      <c r="W940" s="1281"/>
      <c r="X940" s="1281"/>
      <c r="Y940" s="1281"/>
      <c r="Z940" s="1281"/>
      <c r="AA940" s="1281"/>
      <c r="AB940" s="1281"/>
      <c r="AC940" s="249"/>
      <c r="AD940" s="249"/>
      <c r="AE940" s="249"/>
      <c r="AF940" s="249"/>
      <c r="AG940" s="249"/>
      <c r="AH940" s="249"/>
      <c r="AI940" s="249"/>
      <c r="AJ940" s="249"/>
      <c r="AK940" s="249"/>
      <c r="AL940" s="249"/>
      <c r="AM940" s="249"/>
      <c r="AN940" s="249"/>
      <c r="AO940" s="249"/>
      <c r="AP940" s="249"/>
      <c r="AQ940" s="249"/>
      <c r="AR940" s="249"/>
      <c r="AS940" s="249"/>
      <c r="AT940" s="249"/>
      <c r="AU940" s="249"/>
      <c r="AV940" s="249"/>
      <c r="AW940" s="249"/>
      <c r="AX940" s="249"/>
      <c r="AY940" s="249"/>
      <c r="AZ940" s="249"/>
      <c r="BA940" s="249"/>
      <c r="BB940" s="249"/>
      <c r="BC940" s="249"/>
      <c r="BD940" s="249"/>
      <c r="BE940" s="249"/>
      <c r="BF940" s="249"/>
      <c r="BG940" s="249"/>
      <c r="BH940" s="249"/>
      <c r="BI940" s="249"/>
      <c r="BJ940" s="249"/>
      <c r="BK940" s="249"/>
      <c r="BL940" s="249"/>
      <c r="BM940" s="249"/>
      <c r="BN940" s="249"/>
      <c r="BO940" s="249"/>
      <c r="BP940" s="249"/>
      <c r="BQ940" s="249"/>
      <c r="BR940" s="249"/>
      <c r="BS940" s="249"/>
      <c r="BT940" s="249"/>
      <c r="BU940" s="249"/>
      <c r="BV940" s="249"/>
      <c r="BW940" s="249"/>
      <c r="BX940" s="249"/>
      <c r="BY940" s="249"/>
      <c r="BZ940" s="249"/>
      <c r="CA940" s="249"/>
      <c r="CB940" s="249"/>
      <c r="CC940" s="249"/>
      <c r="CD940" s="249"/>
      <c r="CE940" s="249"/>
      <c r="CF940" s="249"/>
      <c r="CG940" s="249"/>
      <c r="CH940" s="249"/>
      <c r="CI940" s="249"/>
      <c r="CJ940" s="249"/>
      <c r="CK940" s="249"/>
      <c r="CL940" s="249"/>
      <c r="CM940" s="121"/>
      <c r="CN940" s="121"/>
      <c r="CO940" s="1"/>
      <c r="CP940" s="1"/>
      <c r="CQ940" s="1"/>
      <c r="CR940" s="1"/>
      <c r="CS940" s="1"/>
      <c r="CT940" s="1"/>
      <c r="CU940" s="1"/>
      <c r="CV940" s="1"/>
      <c r="CW940" s="1"/>
      <c r="CX940" s="1"/>
      <c r="CY940" s="1"/>
      <c r="CZ940" s="1"/>
      <c r="DA940" s="1"/>
      <c r="DB940" s="1"/>
      <c r="DC940" s="1"/>
    </row>
    <row r="941" spans="1:107" s="2" customFormat="1" ht="10.5" customHeight="1" x14ac:dyDescent="0.2">
      <c r="A941" s="1373"/>
      <c r="B941" s="1376"/>
      <c r="C941" s="846"/>
      <c r="D941" s="1256" t="s">
        <v>108</v>
      </c>
      <c r="E941" s="67" t="s">
        <v>105</v>
      </c>
      <c r="F941" s="1281"/>
      <c r="G941" s="1281"/>
      <c r="H941" s="422"/>
      <c r="I941" s="1281"/>
      <c r="J941" s="1281"/>
      <c r="K941" s="1281"/>
      <c r="L941" s="1281"/>
      <c r="M941" s="1281"/>
      <c r="N941" s="422"/>
      <c r="O941" s="1281"/>
      <c r="P941" s="1281"/>
      <c r="Q941" s="1281"/>
      <c r="R941" s="1281"/>
      <c r="S941" s="1281"/>
      <c r="T941" s="1281"/>
      <c r="U941" s="1281"/>
      <c r="V941" s="422"/>
      <c r="W941" s="1281"/>
      <c r="X941" s="1281"/>
      <c r="Y941" s="1281"/>
      <c r="Z941" s="1281"/>
      <c r="AA941" s="1281"/>
      <c r="AB941" s="1281"/>
      <c r="AC941" s="249"/>
      <c r="AD941" s="249"/>
      <c r="AE941" s="249"/>
      <c r="AF941" s="249"/>
      <c r="AG941" s="249"/>
      <c r="AH941" s="249"/>
      <c r="AI941" s="249"/>
      <c r="AJ941" s="249"/>
      <c r="AK941" s="249"/>
      <c r="AL941" s="249"/>
      <c r="AM941" s="249"/>
      <c r="AN941" s="249"/>
      <c r="AO941" s="249"/>
      <c r="AP941" s="249"/>
      <c r="AQ941" s="249"/>
      <c r="AR941" s="249"/>
      <c r="AS941" s="249"/>
      <c r="AT941" s="249"/>
      <c r="AU941" s="249"/>
      <c r="AV941" s="249"/>
      <c r="AW941" s="249"/>
      <c r="AX941" s="249"/>
      <c r="AY941" s="249"/>
      <c r="AZ941" s="249"/>
      <c r="BA941" s="249"/>
      <c r="BB941" s="249"/>
      <c r="BC941" s="249"/>
      <c r="BD941" s="249"/>
      <c r="BE941" s="249"/>
      <c r="BF941" s="249"/>
      <c r="BG941" s="249"/>
      <c r="BH941" s="249"/>
      <c r="BI941" s="249"/>
      <c r="BJ941" s="249"/>
      <c r="BK941" s="249"/>
      <c r="BL941" s="249"/>
      <c r="BM941" s="249"/>
      <c r="BN941" s="249"/>
      <c r="BO941" s="249"/>
      <c r="BP941" s="249"/>
      <c r="BQ941" s="249"/>
      <c r="BR941" s="249"/>
      <c r="BS941" s="249"/>
      <c r="BT941" s="249"/>
      <c r="BU941" s="249"/>
      <c r="BV941" s="249"/>
      <c r="BW941" s="249"/>
      <c r="BX941" s="249"/>
      <c r="BY941" s="249"/>
      <c r="BZ941" s="249"/>
      <c r="CA941" s="249"/>
      <c r="CB941" s="249"/>
      <c r="CC941" s="249"/>
      <c r="CD941" s="249"/>
      <c r="CE941" s="249"/>
      <c r="CF941" s="249"/>
      <c r="CG941" s="249"/>
      <c r="CH941" s="249"/>
      <c r="CI941" s="249"/>
      <c r="CJ941" s="249"/>
      <c r="CK941" s="249"/>
      <c r="CL941" s="249"/>
      <c r="CM941" s="121"/>
      <c r="CN941" s="121"/>
      <c r="CO941" s="1"/>
      <c r="CP941" s="1"/>
      <c r="CQ941" s="1"/>
      <c r="CR941" s="1"/>
      <c r="CS941" s="1"/>
      <c r="CT941" s="1"/>
      <c r="CU941" s="1"/>
      <c r="CV941" s="1"/>
      <c r="CW941" s="1"/>
      <c r="CX941" s="1"/>
      <c r="CY941" s="1"/>
      <c r="CZ941" s="1"/>
      <c r="DA941" s="1"/>
      <c r="DB941" s="1"/>
      <c r="DC941" s="1"/>
    </row>
    <row r="942" spans="1:107" s="2" customFormat="1" ht="10.5" customHeight="1" x14ac:dyDescent="0.2">
      <c r="A942" s="1373"/>
      <c r="B942" s="1376"/>
      <c r="C942" s="846"/>
      <c r="D942" s="1256" t="s">
        <v>109</v>
      </c>
      <c r="E942" s="67" t="s">
        <v>105</v>
      </c>
      <c r="F942" s="1281"/>
      <c r="G942" s="1281"/>
      <c r="H942" s="422"/>
      <c r="I942" s="1281"/>
      <c r="J942" s="1281"/>
      <c r="K942" s="1281"/>
      <c r="L942" s="1281"/>
      <c r="M942" s="1281"/>
      <c r="N942" s="422"/>
      <c r="O942" s="1281"/>
      <c r="P942" s="1281"/>
      <c r="Q942" s="1281"/>
      <c r="R942" s="1281"/>
      <c r="S942" s="1281"/>
      <c r="T942" s="1281"/>
      <c r="U942" s="1281"/>
      <c r="V942" s="422"/>
      <c r="W942" s="1281"/>
      <c r="X942" s="1281"/>
      <c r="Y942" s="1281"/>
      <c r="Z942" s="1281"/>
      <c r="AA942" s="1281"/>
      <c r="AB942" s="1281"/>
      <c r="AC942" s="249"/>
      <c r="AD942" s="249"/>
      <c r="AE942" s="249"/>
      <c r="AF942" s="249"/>
      <c r="AG942" s="249"/>
      <c r="AH942" s="249"/>
      <c r="AI942" s="249"/>
      <c r="AJ942" s="249"/>
      <c r="AK942" s="249"/>
      <c r="AL942" s="249"/>
      <c r="AM942" s="249"/>
      <c r="AN942" s="249"/>
      <c r="AO942" s="249"/>
      <c r="AP942" s="249"/>
      <c r="AQ942" s="249"/>
      <c r="AR942" s="249"/>
      <c r="AS942" s="249"/>
      <c r="AT942" s="249"/>
      <c r="AU942" s="249"/>
      <c r="AV942" s="249"/>
      <c r="AW942" s="249"/>
      <c r="AX942" s="249"/>
      <c r="AY942" s="249"/>
      <c r="AZ942" s="249"/>
      <c r="BA942" s="249"/>
      <c r="BB942" s="249"/>
      <c r="BC942" s="249"/>
      <c r="BD942" s="249"/>
      <c r="BE942" s="249"/>
      <c r="BF942" s="249"/>
      <c r="BG942" s="249"/>
      <c r="BH942" s="249"/>
      <c r="BI942" s="249"/>
      <c r="BJ942" s="249"/>
      <c r="BK942" s="249"/>
      <c r="BL942" s="249"/>
      <c r="BM942" s="249"/>
      <c r="BN942" s="249"/>
      <c r="BO942" s="249"/>
      <c r="BP942" s="249"/>
      <c r="BQ942" s="249"/>
      <c r="BR942" s="249"/>
      <c r="BS942" s="249"/>
      <c r="BT942" s="249"/>
      <c r="BU942" s="249"/>
      <c r="BV942" s="249"/>
      <c r="BW942" s="249"/>
      <c r="BX942" s="249"/>
      <c r="BY942" s="249"/>
      <c r="BZ942" s="249"/>
      <c r="CA942" s="249"/>
      <c r="CB942" s="249"/>
      <c r="CC942" s="249"/>
      <c r="CD942" s="249"/>
      <c r="CE942" s="249"/>
      <c r="CF942" s="249"/>
      <c r="CG942" s="249"/>
      <c r="CH942" s="249"/>
      <c r="CI942" s="249"/>
      <c r="CJ942" s="249"/>
      <c r="CK942" s="249"/>
      <c r="CL942" s="249"/>
      <c r="CM942" s="121"/>
      <c r="CN942" s="121"/>
      <c r="CO942" s="1"/>
      <c r="CP942" s="1"/>
      <c r="CQ942" s="1"/>
      <c r="CR942" s="1"/>
      <c r="CS942" s="1"/>
      <c r="CT942" s="1"/>
      <c r="CU942" s="1"/>
      <c r="CV942" s="1"/>
      <c r="CW942" s="1"/>
      <c r="CX942" s="1"/>
      <c r="CY942" s="1"/>
      <c r="CZ942" s="1"/>
      <c r="DA942" s="1"/>
      <c r="DB942" s="1"/>
      <c r="DC942" s="1"/>
    </row>
    <row r="943" spans="1:107" s="2" customFormat="1" ht="10.5" customHeight="1" thickBot="1" x14ac:dyDescent="0.25">
      <c r="A943" s="1374"/>
      <c r="B943" s="1377"/>
      <c r="C943" s="197"/>
      <c r="D943" s="1258" t="s">
        <v>35</v>
      </c>
      <c r="E943" s="1282"/>
      <c r="F943" s="1282"/>
      <c r="G943" s="1282"/>
      <c r="H943" s="435"/>
      <c r="I943" s="1282"/>
      <c r="J943" s="1282"/>
      <c r="K943" s="1282"/>
      <c r="L943" s="1282"/>
      <c r="M943" s="1282"/>
      <c r="N943" s="435"/>
      <c r="O943" s="1282"/>
      <c r="P943" s="1282"/>
      <c r="Q943" s="1282"/>
      <c r="R943" s="1282"/>
      <c r="S943" s="1282"/>
      <c r="T943" s="1282"/>
      <c r="U943" s="1282"/>
      <c r="V943" s="435"/>
      <c r="W943" s="1282"/>
      <c r="X943" s="1282"/>
      <c r="Y943" s="1282"/>
      <c r="Z943" s="1282"/>
      <c r="AA943" s="1282"/>
      <c r="AB943" s="1282"/>
      <c r="AC943" s="249"/>
      <c r="AD943" s="249"/>
      <c r="AE943" s="249"/>
      <c r="AF943" s="249"/>
      <c r="AG943" s="249"/>
      <c r="AH943" s="249"/>
      <c r="AI943" s="249"/>
      <c r="AJ943" s="249"/>
      <c r="AK943" s="249"/>
      <c r="AL943" s="249"/>
      <c r="AM943" s="249"/>
      <c r="AN943" s="249"/>
      <c r="AO943" s="249"/>
      <c r="AP943" s="249"/>
      <c r="AQ943" s="249"/>
      <c r="AR943" s="249"/>
      <c r="AS943" s="249"/>
      <c r="AT943" s="249"/>
      <c r="AU943" s="249"/>
      <c r="AV943" s="249"/>
      <c r="AW943" s="249"/>
      <c r="AX943" s="249"/>
      <c r="AY943" s="249"/>
      <c r="AZ943" s="249"/>
      <c r="BA943" s="249"/>
      <c r="BB943" s="249"/>
      <c r="BC943" s="249"/>
      <c r="BD943" s="249"/>
      <c r="BE943" s="249"/>
      <c r="BF943" s="249"/>
      <c r="BG943" s="249"/>
      <c r="BH943" s="249"/>
      <c r="BI943" s="249"/>
      <c r="BJ943" s="249"/>
      <c r="BK943" s="249"/>
      <c r="BL943" s="249"/>
      <c r="BM943" s="249"/>
      <c r="BN943" s="249"/>
      <c r="BO943" s="249"/>
      <c r="BP943" s="249"/>
      <c r="BQ943" s="249"/>
      <c r="BR943" s="249"/>
      <c r="BS943" s="249"/>
      <c r="BT943" s="249"/>
      <c r="BU943" s="249"/>
      <c r="BV943" s="249"/>
      <c r="BW943" s="249"/>
      <c r="BX943" s="249"/>
      <c r="BY943" s="249"/>
      <c r="BZ943" s="249"/>
      <c r="CA943" s="249"/>
      <c r="CB943" s="249"/>
      <c r="CC943" s="249"/>
      <c r="CD943" s="249"/>
      <c r="CE943" s="249"/>
      <c r="CF943" s="249"/>
      <c r="CG943" s="249"/>
      <c r="CH943" s="249"/>
      <c r="CI943" s="249"/>
      <c r="CJ943" s="249"/>
      <c r="CK943" s="249"/>
      <c r="CL943" s="249"/>
      <c r="CM943" s="121"/>
      <c r="CN943" s="121"/>
      <c r="CO943" s="1"/>
      <c r="CP943" s="1"/>
      <c r="CQ943" s="1"/>
      <c r="CR943" s="1"/>
      <c r="CS943" s="1"/>
      <c r="CT943" s="1"/>
      <c r="CU943" s="1"/>
      <c r="CV943" s="1"/>
      <c r="CW943" s="1"/>
      <c r="CX943" s="1"/>
      <c r="CY943" s="1"/>
      <c r="CZ943" s="1"/>
      <c r="DA943" s="1"/>
      <c r="DB943" s="1"/>
      <c r="DC943" s="1"/>
    </row>
    <row r="944" spans="1:107" s="2" customFormat="1" ht="10.5" customHeight="1" x14ac:dyDescent="0.2">
      <c r="A944" s="1372" t="s">
        <v>6</v>
      </c>
      <c r="B944" s="1375" t="s">
        <v>503</v>
      </c>
      <c r="C944" s="695"/>
      <c r="D944" s="1255"/>
      <c r="E944" s="1280"/>
      <c r="F944" s="1280"/>
      <c r="G944" s="1280"/>
      <c r="H944" s="424"/>
      <c r="I944" s="1280"/>
      <c r="J944" s="1280"/>
      <c r="K944" s="1280"/>
      <c r="L944" s="1280"/>
      <c r="M944" s="1280"/>
      <c r="N944" s="424"/>
      <c r="O944" s="1280"/>
      <c r="P944" s="1280"/>
      <c r="Q944" s="1280"/>
      <c r="R944" s="1280"/>
      <c r="S944" s="1280"/>
      <c r="T944" s="1280"/>
      <c r="U944" s="1280"/>
      <c r="V944" s="424"/>
      <c r="W944" s="1280"/>
      <c r="X944" s="1280"/>
      <c r="Y944" s="1280"/>
      <c r="Z944" s="1280"/>
      <c r="AA944" s="1280"/>
      <c r="AB944" s="1280"/>
      <c r="AC944" s="249"/>
      <c r="AD944" s="249"/>
      <c r="AE944" s="249"/>
      <c r="AF944" s="249"/>
      <c r="AG944" s="249"/>
      <c r="AH944" s="249"/>
      <c r="AI944" s="249"/>
      <c r="AJ944" s="249"/>
      <c r="AK944" s="249"/>
      <c r="AL944" s="249"/>
      <c r="AM944" s="249"/>
      <c r="AN944" s="249"/>
      <c r="AO944" s="249"/>
      <c r="AP944" s="249"/>
      <c r="AQ944" s="249"/>
      <c r="AR944" s="249"/>
      <c r="AS944" s="249"/>
      <c r="AT944" s="249"/>
      <c r="AU944" s="249"/>
      <c r="AV944" s="249"/>
      <c r="AW944" s="249"/>
      <c r="AX944" s="249"/>
      <c r="AY944" s="249"/>
      <c r="AZ944" s="249"/>
      <c r="BA944" s="249"/>
      <c r="BB944" s="249"/>
      <c r="BC944" s="249"/>
      <c r="BD944" s="249"/>
      <c r="BE944" s="249"/>
      <c r="BF944" s="249"/>
      <c r="BG944" s="249"/>
      <c r="BH944" s="249"/>
      <c r="BI944" s="249"/>
      <c r="BJ944" s="249"/>
      <c r="BK944" s="249"/>
      <c r="BL944" s="249"/>
      <c r="BM944" s="249"/>
      <c r="BN944" s="249"/>
      <c r="BO944" s="249"/>
      <c r="BP944" s="249"/>
      <c r="BQ944" s="249"/>
      <c r="BR944" s="249"/>
      <c r="BS944" s="249"/>
      <c r="BT944" s="249"/>
      <c r="BU944" s="249"/>
      <c r="BV944" s="249"/>
      <c r="BW944" s="249"/>
      <c r="BX944" s="249"/>
      <c r="BY944" s="249"/>
      <c r="BZ944" s="249"/>
      <c r="CA944" s="249"/>
      <c r="CB944" s="249"/>
      <c r="CC944" s="249"/>
      <c r="CD944" s="249"/>
      <c r="CE944" s="249"/>
      <c r="CF944" s="249"/>
      <c r="CG944" s="249"/>
      <c r="CH944" s="249"/>
      <c r="CI944" s="249"/>
      <c r="CJ944" s="249"/>
      <c r="CK944" s="249"/>
      <c r="CL944" s="249"/>
      <c r="CM944" s="121"/>
      <c r="CN944" s="121"/>
      <c r="CO944" s="1"/>
      <c r="CP944" s="1"/>
      <c r="CQ944" s="1"/>
      <c r="CR944" s="1"/>
      <c r="CS944" s="1"/>
      <c r="CT944" s="1"/>
      <c r="CU944" s="1"/>
      <c r="CV944" s="1"/>
      <c r="CW944" s="1"/>
      <c r="CX944" s="1"/>
      <c r="CY944" s="1"/>
      <c r="CZ944" s="1"/>
      <c r="DA944" s="1"/>
      <c r="DB944" s="1"/>
      <c r="DC944" s="1"/>
    </row>
    <row r="945" spans="1:107" s="2" customFormat="1" ht="10.5" customHeight="1" x14ac:dyDescent="0.2">
      <c r="A945" s="1373"/>
      <c r="B945" s="1376"/>
      <c r="C945" s="846" t="s">
        <v>117</v>
      </c>
      <c r="D945" s="1256" t="s">
        <v>27</v>
      </c>
      <c r="E945" s="1281"/>
      <c r="F945" s="1281"/>
      <c r="G945" s="1281"/>
      <c r="H945" s="422"/>
      <c r="I945" s="1281"/>
      <c r="J945" s="1281"/>
      <c r="K945" s="1281"/>
      <c r="L945" s="1281"/>
      <c r="M945" s="1281"/>
      <c r="N945" s="422"/>
      <c r="O945" s="1281"/>
      <c r="P945" s="1281"/>
      <c r="Q945" s="1281"/>
      <c r="R945" s="1281"/>
      <c r="S945" s="1281"/>
      <c r="T945" s="1281"/>
      <c r="U945" s="1281"/>
      <c r="V945" s="422"/>
      <c r="W945" s="1281"/>
      <c r="X945" s="1281"/>
      <c r="Y945" s="1281"/>
      <c r="Z945" s="1281"/>
      <c r="AA945" s="1281"/>
      <c r="AB945" s="1281"/>
      <c r="AC945" s="249"/>
      <c r="AD945" s="249"/>
      <c r="AE945" s="249"/>
      <c r="AF945" s="249"/>
      <c r="AG945" s="249"/>
      <c r="AH945" s="249"/>
      <c r="AI945" s="249"/>
      <c r="AJ945" s="249"/>
      <c r="AK945" s="249"/>
      <c r="AL945" s="249"/>
      <c r="AM945" s="249"/>
      <c r="AN945" s="249"/>
      <c r="AO945" s="249"/>
      <c r="AP945" s="249"/>
      <c r="AQ945" s="249"/>
      <c r="AR945" s="249"/>
      <c r="AS945" s="249"/>
      <c r="AT945" s="249"/>
      <c r="AU945" s="249"/>
      <c r="AV945" s="249"/>
      <c r="AW945" s="249"/>
      <c r="AX945" s="249"/>
      <c r="AY945" s="249"/>
      <c r="AZ945" s="249"/>
      <c r="BA945" s="249"/>
      <c r="BB945" s="249"/>
      <c r="BC945" s="249"/>
      <c r="BD945" s="249"/>
      <c r="BE945" s="249"/>
      <c r="BF945" s="249"/>
      <c r="BG945" s="249"/>
      <c r="BH945" s="249"/>
      <c r="BI945" s="249"/>
      <c r="BJ945" s="249"/>
      <c r="BK945" s="249"/>
      <c r="BL945" s="249"/>
      <c r="BM945" s="249"/>
      <c r="BN945" s="249"/>
      <c r="BO945" s="249"/>
      <c r="BP945" s="249"/>
      <c r="BQ945" s="249"/>
      <c r="BR945" s="249"/>
      <c r="BS945" s="249"/>
      <c r="BT945" s="249"/>
      <c r="BU945" s="249"/>
      <c r="BV945" s="249"/>
      <c r="BW945" s="249"/>
      <c r="BX945" s="249"/>
      <c r="BY945" s="249"/>
      <c r="BZ945" s="249"/>
      <c r="CA945" s="249"/>
      <c r="CB945" s="249"/>
      <c r="CC945" s="249"/>
      <c r="CD945" s="249"/>
      <c r="CE945" s="249"/>
      <c r="CF945" s="249"/>
      <c r="CG945" s="249"/>
      <c r="CH945" s="249"/>
      <c r="CI945" s="249"/>
      <c r="CJ945" s="249"/>
      <c r="CK945" s="249"/>
      <c r="CL945" s="249"/>
      <c r="CM945" s="121"/>
      <c r="CN945" s="121"/>
      <c r="CO945" s="1"/>
      <c r="CP945" s="1"/>
      <c r="CQ945" s="1"/>
      <c r="CR945" s="1"/>
      <c r="CS945" s="1"/>
      <c r="CT945" s="1"/>
      <c r="CU945" s="1"/>
      <c r="CV945" s="1"/>
      <c r="CW945" s="1"/>
      <c r="CX945" s="1"/>
      <c r="CY945" s="1"/>
      <c r="CZ945" s="1"/>
      <c r="DA945" s="1"/>
      <c r="DB945" s="1"/>
      <c r="DC945" s="1"/>
    </row>
    <row r="946" spans="1:107" s="2" customFormat="1" ht="10.5" customHeight="1" x14ac:dyDescent="0.2">
      <c r="A946" s="1373"/>
      <c r="B946" s="1376"/>
      <c r="C946" s="846"/>
      <c r="D946" s="1256" t="s">
        <v>108</v>
      </c>
      <c r="E946" s="67" t="s">
        <v>105</v>
      </c>
      <c r="F946" s="1281"/>
      <c r="G946" s="1281"/>
      <c r="H946" s="422"/>
      <c r="I946" s="1281"/>
      <c r="J946" s="1281"/>
      <c r="K946" s="1281"/>
      <c r="L946" s="1281"/>
      <c r="M946" s="1281"/>
      <c r="N946" s="422"/>
      <c r="O946" s="1281"/>
      <c r="P946" s="1281"/>
      <c r="Q946" s="1281"/>
      <c r="R946" s="1281"/>
      <c r="S946" s="1281"/>
      <c r="T946" s="1281"/>
      <c r="U946" s="1281"/>
      <c r="V946" s="422"/>
      <c r="W946" s="1281"/>
      <c r="X946" s="1281"/>
      <c r="Y946" s="1281"/>
      <c r="Z946" s="1281"/>
      <c r="AA946" s="1281"/>
      <c r="AB946" s="1281"/>
      <c r="AC946" s="249"/>
      <c r="AD946" s="249"/>
      <c r="AE946" s="249"/>
      <c r="AF946" s="249"/>
      <c r="AG946" s="249"/>
      <c r="AH946" s="249"/>
      <c r="AI946" s="249"/>
      <c r="AJ946" s="249"/>
      <c r="AK946" s="249"/>
      <c r="AL946" s="249"/>
      <c r="AM946" s="249"/>
      <c r="AN946" s="249"/>
      <c r="AO946" s="249"/>
      <c r="AP946" s="249"/>
      <c r="AQ946" s="249"/>
      <c r="AR946" s="249"/>
      <c r="AS946" s="249"/>
      <c r="AT946" s="249"/>
      <c r="AU946" s="249"/>
      <c r="AV946" s="249"/>
      <c r="AW946" s="249"/>
      <c r="AX946" s="249"/>
      <c r="AY946" s="249"/>
      <c r="AZ946" s="249"/>
      <c r="BA946" s="249"/>
      <c r="BB946" s="249"/>
      <c r="BC946" s="249"/>
      <c r="BD946" s="249"/>
      <c r="BE946" s="249"/>
      <c r="BF946" s="249"/>
      <c r="BG946" s="249"/>
      <c r="BH946" s="249"/>
      <c r="BI946" s="249"/>
      <c r="BJ946" s="249"/>
      <c r="BK946" s="249"/>
      <c r="BL946" s="249"/>
      <c r="BM946" s="249"/>
      <c r="BN946" s="249"/>
      <c r="BO946" s="249"/>
      <c r="BP946" s="249"/>
      <c r="BQ946" s="249"/>
      <c r="BR946" s="249"/>
      <c r="BS946" s="249"/>
      <c r="BT946" s="249"/>
      <c r="BU946" s="249"/>
      <c r="BV946" s="249"/>
      <c r="BW946" s="249"/>
      <c r="BX946" s="249"/>
      <c r="BY946" s="249"/>
      <c r="BZ946" s="249"/>
      <c r="CA946" s="249"/>
      <c r="CB946" s="249"/>
      <c r="CC946" s="249"/>
      <c r="CD946" s="249"/>
      <c r="CE946" s="249"/>
      <c r="CF946" s="249"/>
      <c r="CG946" s="249"/>
      <c r="CH946" s="249"/>
      <c r="CI946" s="249"/>
      <c r="CJ946" s="249"/>
      <c r="CK946" s="249"/>
      <c r="CL946" s="249"/>
      <c r="CM946" s="121"/>
      <c r="CN946" s="121"/>
      <c r="CO946" s="1"/>
      <c r="CP946" s="1"/>
      <c r="CQ946" s="1"/>
      <c r="CR946" s="1"/>
      <c r="CS946" s="1"/>
      <c r="CT946" s="1"/>
      <c r="CU946" s="1"/>
      <c r="CV946" s="1"/>
      <c r="CW946" s="1"/>
      <c r="CX946" s="1"/>
      <c r="CY946" s="1"/>
      <c r="CZ946" s="1"/>
      <c r="DA946" s="1"/>
      <c r="DB946" s="1"/>
      <c r="DC946" s="1"/>
    </row>
    <row r="947" spans="1:107" s="2" customFormat="1" ht="10.5" customHeight="1" x14ac:dyDescent="0.2">
      <c r="A947" s="1373"/>
      <c r="B947" s="1376"/>
      <c r="C947" s="846"/>
      <c r="D947" s="1256" t="s">
        <v>109</v>
      </c>
      <c r="E947" s="67" t="s">
        <v>105</v>
      </c>
      <c r="F947" s="1281"/>
      <c r="G947" s="1281"/>
      <c r="H947" s="422"/>
      <c r="I947" s="1281"/>
      <c r="J947" s="1281"/>
      <c r="K947" s="1281"/>
      <c r="L947" s="1281"/>
      <c r="M947" s="1281"/>
      <c r="N947" s="422"/>
      <c r="O947" s="1281"/>
      <c r="P947" s="1281"/>
      <c r="Q947" s="1281"/>
      <c r="R947" s="1281"/>
      <c r="S947" s="1281"/>
      <c r="T947" s="1281"/>
      <c r="U947" s="1281"/>
      <c r="V947" s="422"/>
      <c r="W947" s="1281"/>
      <c r="X947" s="1281"/>
      <c r="Y947" s="1281"/>
      <c r="Z947" s="1281"/>
      <c r="AA947" s="1281"/>
      <c r="AB947" s="1281"/>
      <c r="AC947" s="249"/>
      <c r="AD947" s="249"/>
      <c r="AE947" s="249"/>
      <c r="AF947" s="249"/>
      <c r="AG947" s="249"/>
      <c r="AH947" s="249"/>
      <c r="AI947" s="249"/>
      <c r="AJ947" s="249"/>
      <c r="AK947" s="249"/>
      <c r="AL947" s="249"/>
      <c r="AM947" s="249"/>
      <c r="AN947" s="249"/>
      <c r="AO947" s="249"/>
      <c r="AP947" s="249"/>
      <c r="AQ947" s="249"/>
      <c r="AR947" s="249"/>
      <c r="AS947" s="249"/>
      <c r="AT947" s="249"/>
      <c r="AU947" s="249"/>
      <c r="AV947" s="249"/>
      <c r="AW947" s="249"/>
      <c r="AX947" s="249"/>
      <c r="AY947" s="249"/>
      <c r="AZ947" s="249"/>
      <c r="BA947" s="249"/>
      <c r="BB947" s="249"/>
      <c r="BC947" s="249"/>
      <c r="BD947" s="249"/>
      <c r="BE947" s="249"/>
      <c r="BF947" s="249"/>
      <c r="BG947" s="249"/>
      <c r="BH947" s="249"/>
      <c r="BI947" s="249"/>
      <c r="BJ947" s="249"/>
      <c r="BK947" s="249"/>
      <c r="BL947" s="249"/>
      <c r="BM947" s="249"/>
      <c r="BN947" s="249"/>
      <c r="BO947" s="249"/>
      <c r="BP947" s="249"/>
      <c r="BQ947" s="249"/>
      <c r="BR947" s="249"/>
      <c r="BS947" s="249"/>
      <c r="BT947" s="249"/>
      <c r="BU947" s="249"/>
      <c r="BV947" s="249"/>
      <c r="BW947" s="249"/>
      <c r="BX947" s="249"/>
      <c r="BY947" s="249"/>
      <c r="BZ947" s="249"/>
      <c r="CA947" s="249"/>
      <c r="CB947" s="249"/>
      <c r="CC947" s="249"/>
      <c r="CD947" s="249"/>
      <c r="CE947" s="249"/>
      <c r="CF947" s="249"/>
      <c r="CG947" s="249"/>
      <c r="CH947" s="249"/>
      <c r="CI947" s="249"/>
      <c r="CJ947" s="249"/>
      <c r="CK947" s="249"/>
      <c r="CL947" s="249"/>
      <c r="CM947" s="121"/>
      <c r="CN947" s="121"/>
      <c r="CO947" s="1"/>
      <c r="CP947" s="1"/>
      <c r="CQ947" s="1"/>
      <c r="CR947" s="1"/>
      <c r="CS947" s="1"/>
      <c r="CT947" s="1"/>
      <c r="CU947" s="1"/>
      <c r="CV947" s="1"/>
      <c r="CW947" s="1"/>
      <c r="CX947" s="1"/>
      <c r="CY947" s="1"/>
      <c r="CZ947" s="1"/>
      <c r="DA947" s="1"/>
      <c r="DB947" s="1"/>
      <c r="DC947" s="1"/>
    </row>
    <row r="948" spans="1:107" s="2" customFormat="1" ht="10.5" customHeight="1" thickBot="1" x14ac:dyDescent="0.25">
      <c r="A948" s="1374"/>
      <c r="B948" s="1377"/>
      <c r="C948" s="197"/>
      <c r="D948" s="1258" t="s">
        <v>35</v>
      </c>
      <c r="E948" s="1282"/>
      <c r="F948" s="1282"/>
      <c r="G948" s="1282"/>
      <c r="H948" s="435"/>
      <c r="I948" s="1282"/>
      <c r="J948" s="1282"/>
      <c r="K948" s="1282"/>
      <c r="L948" s="1282"/>
      <c r="M948" s="1282"/>
      <c r="N948" s="435"/>
      <c r="O948" s="1282"/>
      <c r="P948" s="1282"/>
      <c r="Q948" s="1282"/>
      <c r="R948" s="1282"/>
      <c r="S948" s="1282"/>
      <c r="T948" s="1282"/>
      <c r="U948" s="1282"/>
      <c r="V948" s="435"/>
      <c r="W948" s="1282"/>
      <c r="X948" s="1282"/>
      <c r="Y948" s="1282"/>
      <c r="Z948" s="1282"/>
      <c r="AA948" s="1282"/>
      <c r="AB948" s="1282"/>
      <c r="AC948" s="249"/>
      <c r="AD948" s="249"/>
      <c r="AE948" s="249"/>
      <c r="AF948" s="249"/>
      <c r="AG948" s="249"/>
      <c r="AH948" s="249"/>
      <c r="AI948" s="249"/>
      <c r="AJ948" s="249"/>
      <c r="AK948" s="249"/>
      <c r="AL948" s="249"/>
      <c r="AM948" s="249"/>
      <c r="AN948" s="249"/>
      <c r="AO948" s="249"/>
      <c r="AP948" s="249"/>
      <c r="AQ948" s="249"/>
      <c r="AR948" s="249"/>
      <c r="AS948" s="249"/>
      <c r="AT948" s="249"/>
      <c r="AU948" s="249"/>
      <c r="AV948" s="249"/>
      <c r="AW948" s="249"/>
      <c r="AX948" s="249"/>
      <c r="AY948" s="249"/>
      <c r="AZ948" s="249"/>
      <c r="BA948" s="249"/>
      <c r="BB948" s="249"/>
      <c r="BC948" s="249"/>
      <c r="BD948" s="249"/>
      <c r="BE948" s="249"/>
      <c r="BF948" s="249"/>
      <c r="BG948" s="249"/>
      <c r="BH948" s="249"/>
      <c r="BI948" s="249"/>
      <c r="BJ948" s="249"/>
      <c r="BK948" s="249"/>
      <c r="BL948" s="249"/>
      <c r="BM948" s="249"/>
      <c r="BN948" s="249"/>
      <c r="BO948" s="249"/>
      <c r="BP948" s="249"/>
      <c r="BQ948" s="249"/>
      <c r="BR948" s="249"/>
      <c r="BS948" s="249"/>
      <c r="BT948" s="249"/>
      <c r="BU948" s="249"/>
      <c r="BV948" s="249"/>
      <c r="BW948" s="249"/>
      <c r="BX948" s="249"/>
      <c r="BY948" s="249"/>
      <c r="BZ948" s="249"/>
      <c r="CA948" s="249"/>
      <c r="CB948" s="249"/>
      <c r="CC948" s="249"/>
      <c r="CD948" s="249"/>
      <c r="CE948" s="249"/>
      <c r="CF948" s="249"/>
      <c r="CG948" s="249"/>
      <c r="CH948" s="249"/>
      <c r="CI948" s="249"/>
      <c r="CJ948" s="249"/>
      <c r="CK948" s="249"/>
      <c r="CL948" s="249"/>
      <c r="CM948" s="121"/>
      <c r="CN948" s="121"/>
      <c r="CO948" s="1"/>
      <c r="CP948" s="1"/>
      <c r="CQ948" s="1"/>
      <c r="CR948" s="1"/>
      <c r="CS948" s="1"/>
      <c r="CT948" s="1"/>
      <c r="CU948" s="1"/>
      <c r="CV948" s="1"/>
      <c r="CW948" s="1"/>
      <c r="CX948" s="1"/>
      <c r="CY948" s="1"/>
      <c r="CZ948" s="1"/>
      <c r="DA948" s="1"/>
      <c r="DB948" s="1"/>
      <c r="DC948" s="1"/>
    </row>
    <row r="949" spans="1:107" s="1" customFormat="1" ht="10.5" customHeight="1" x14ac:dyDescent="0.2">
      <c r="A949" s="1372" t="s">
        <v>84</v>
      </c>
      <c r="B949" s="1375" t="s">
        <v>603</v>
      </c>
      <c r="C949" s="695"/>
      <c r="D949" s="1255"/>
      <c r="E949" s="61"/>
      <c r="F949" s="61"/>
      <c r="G949" s="61"/>
      <c r="H949" s="424"/>
      <c r="I949" s="61"/>
      <c r="J949" s="61"/>
      <c r="K949" s="61"/>
      <c r="L949" s="61"/>
      <c r="M949" s="61"/>
      <c r="N949" s="424"/>
      <c r="O949" s="61"/>
      <c r="P949" s="61"/>
      <c r="Q949" s="61"/>
      <c r="R949" s="61"/>
      <c r="S949" s="61"/>
      <c r="T949" s="61"/>
      <c r="U949" s="61"/>
      <c r="V949" s="424"/>
      <c r="W949" s="61"/>
      <c r="X949" s="61"/>
      <c r="Y949" s="61"/>
      <c r="Z949" s="61"/>
      <c r="AA949" s="61"/>
      <c r="AB949" s="61"/>
      <c r="AC949" s="249"/>
      <c r="AD949" s="249"/>
      <c r="AE949" s="249"/>
      <c r="AF949" s="249"/>
      <c r="AG949" s="249"/>
      <c r="AH949" s="249"/>
      <c r="AI949" s="249"/>
      <c r="AJ949" s="249"/>
      <c r="AK949" s="249"/>
      <c r="AL949" s="249"/>
      <c r="AM949" s="249"/>
      <c r="AN949" s="249"/>
      <c r="AO949" s="249"/>
      <c r="AP949" s="249"/>
      <c r="AQ949" s="249"/>
      <c r="AR949" s="249"/>
      <c r="AS949" s="249"/>
      <c r="AT949" s="249"/>
      <c r="AU949" s="249"/>
      <c r="AV949" s="249"/>
      <c r="AW949" s="249"/>
      <c r="AX949" s="249"/>
      <c r="AY949" s="249"/>
      <c r="AZ949" s="249"/>
      <c r="BA949" s="249"/>
      <c r="BB949" s="249"/>
      <c r="BC949" s="249"/>
      <c r="BD949" s="249"/>
      <c r="BE949" s="249"/>
      <c r="BF949" s="249"/>
      <c r="BG949" s="249"/>
      <c r="BH949" s="249"/>
      <c r="BI949" s="249"/>
      <c r="BJ949" s="249"/>
      <c r="BK949" s="249"/>
      <c r="BL949" s="249"/>
      <c r="BM949" s="249"/>
      <c r="BN949" s="249"/>
      <c r="BO949" s="249"/>
      <c r="BP949" s="249"/>
      <c r="BQ949" s="249"/>
      <c r="BR949" s="249"/>
      <c r="BS949" s="249"/>
      <c r="BT949" s="249"/>
      <c r="BU949" s="249"/>
      <c r="BV949" s="249"/>
      <c r="BW949" s="249"/>
      <c r="BX949" s="249"/>
      <c r="BY949" s="249"/>
      <c r="BZ949" s="249"/>
      <c r="CA949" s="249"/>
      <c r="CB949" s="249"/>
      <c r="CC949" s="249"/>
      <c r="CD949" s="249"/>
      <c r="CE949" s="249"/>
      <c r="CF949" s="249"/>
      <c r="CG949" s="249"/>
      <c r="CH949" s="249"/>
      <c r="CI949" s="249"/>
      <c r="CJ949" s="249"/>
      <c r="CK949" s="249"/>
      <c r="CL949" s="249"/>
      <c r="CM949" s="121"/>
      <c r="CN949" s="121"/>
    </row>
    <row r="950" spans="1:107" s="1" customFormat="1" ht="10.5" customHeight="1" x14ac:dyDescent="0.2">
      <c r="A950" s="1373"/>
      <c r="B950" s="1376"/>
      <c r="C950" s="846" t="s">
        <v>117</v>
      </c>
      <c r="D950" s="1256" t="s">
        <v>27</v>
      </c>
      <c r="E950" s="1281"/>
      <c r="F950" s="1281"/>
      <c r="G950" s="1281"/>
      <c r="H950" s="422"/>
      <c r="I950" s="1281"/>
      <c r="J950" s="1281"/>
      <c r="K950" s="1281"/>
      <c r="L950" s="1281"/>
      <c r="M950" s="1281"/>
      <c r="N950" s="422"/>
      <c r="O950" s="1281"/>
      <c r="P950" s="1281"/>
      <c r="Q950" s="1281"/>
      <c r="R950" s="1281"/>
      <c r="S950" s="1281"/>
      <c r="T950" s="1281"/>
      <c r="U950" s="1281"/>
      <c r="V950" s="422"/>
      <c r="W950" s="1281"/>
      <c r="X950" s="1281"/>
      <c r="Y950" s="1281"/>
      <c r="Z950" s="1281"/>
      <c r="AA950" s="1281"/>
      <c r="AB950" s="1281"/>
      <c r="AC950" s="249"/>
      <c r="AD950" s="249"/>
      <c r="AE950" s="249"/>
      <c r="AF950" s="249"/>
      <c r="AG950" s="249"/>
      <c r="AH950" s="249"/>
      <c r="AI950" s="249"/>
      <c r="AJ950" s="249"/>
      <c r="AK950" s="249"/>
      <c r="AL950" s="249"/>
      <c r="AM950" s="249"/>
      <c r="AN950" s="249"/>
      <c r="AO950" s="249"/>
      <c r="AP950" s="249"/>
      <c r="AQ950" s="249"/>
      <c r="AR950" s="249"/>
      <c r="AS950" s="249"/>
      <c r="AT950" s="249"/>
      <c r="AU950" s="249"/>
      <c r="AV950" s="249"/>
      <c r="AW950" s="249"/>
      <c r="AX950" s="249"/>
      <c r="AY950" s="249"/>
      <c r="AZ950" s="249"/>
      <c r="BA950" s="249"/>
      <c r="BB950" s="249"/>
      <c r="BC950" s="249"/>
      <c r="BD950" s="249"/>
      <c r="BE950" s="249"/>
      <c r="BF950" s="249"/>
      <c r="BG950" s="249"/>
      <c r="BH950" s="249"/>
      <c r="BI950" s="249"/>
      <c r="BJ950" s="249"/>
      <c r="BK950" s="249"/>
      <c r="BL950" s="249"/>
      <c r="BM950" s="249"/>
      <c r="BN950" s="249"/>
      <c r="BO950" s="249"/>
      <c r="BP950" s="249"/>
      <c r="BQ950" s="249"/>
      <c r="BR950" s="249"/>
      <c r="BS950" s="249"/>
      <c r="BT950" s="249"/>
      <c r="BU950" s="249"/>
      <c r="BV950" s="249"/>
      <c r="BW950" s="249"/>
      <c r="BX950" s="249"/>
      <c r="BY950" s="249"/>
      <c r="BZ950" s="249"/>
      <c r="CA950" s="249"/>
      <c r="CB950" s="249"/>
      <c r="CC950" s="249"/>
      <c r="CD950" s="249"/>
      <c r="CE950" s="249"/>
      <c r="CF950" s="249"/>
      <c r="CG950" s="249"/>
      <c r="CH950" s="249"/>
      <c r="CI950" s="249"/>
      <c r="CJ950" s="249"/>
      <c r="CK950" s="249"/>
      <c r="CL950" s="249"/>
      <c r="CM950" s="121"/>
      <c r="CN950" s="121"/>
    </row>
    <row r="951" spans="1:107" s="1" customFormat="1" ht="10.5" customHeight="1" x14ac:dyDescent="0.2">
      <c r="A951" s="1373"/>
      <c r="B951" s="1376"/>
      <c r="C951" s="846"/>
      <c r="D951" s="1256" t="s">
        <v>108</v>
      </c>
      <c r="E951" s="67" t="s">
        <v>105</v>
      </c>
      <c r="F951" s="67"/>
      <c r="G951" s="67"/>
      <c r="H951" s="422"/>
      <c r="I951" s="67"/>
      <c r="J951" s="67"/>
      <c r="K951" s="67"/>
      <c r="L951" s="67"/>
      <c r="M951" s="67"/>
      <c r="N951" s="422"/>
      <c r="O951" s="67"/>
      <c r="P951" s="67"/>
      <c r="Q951" s="67"/>
      <c r="R951" s="67"/>
      <c r="S951" s="67"/>
      <c r="T951" s="67"/>
      <c r="U951" s="67"/>
      <c r="V951" s="422"/>
      <c r="W951" s="67"/>
      <c r="X951" s="67"/>
      <c r="Y951" s="67"/>
      <c r="Z951" s="67"/>
      <c r="AA951" s="67"/>
      <c r="AB951" s="67"/>
      <c r="AC951" s="249"/>
      <c r="AD951" s="249"/>
      <c r="AE951" s="249"/>
      <c r="AF951" s="249"/>
      <c r="AG951" s="249"/>
      <c r="AH951" s="249"/>
      <c r="AI951" s="249"/>
      <c r="AJ951" s="249"/>
      <c r="AK951" s="249"/>
      <c r="AL951" s="249"/>
      <c r="AM951" s="249"/>
      <c r="AN951" s="249"/>
      <c r="AO951" s="249"/>
      <c r="AP951" s="249"/>
      <c r="AQ951" s="249"/>
      <c r="AR951" s="249"/>
      <c r="AS951" s="249"/>
      <c r="AT951" s="249"/>
      <c r="AU951" s="249"/>
      <c r="AV951" s="249"/>
      <c r="AW951" s="249"/>
      <c r="AX951" s="249"/>
      <c r="AY951" s="249"/>
      <c r="AZ951" s="249"/>
      <c r="BA951" s="249"/>
      <c r="BB951" s="249"/>
      <c r="BC951" s="249"/>
      <c r="BD951" s="249"/>
      <c r="BE951" s="249"/>
      <c r="BF951" s="249"/>
      <c r="BG951" s="249"/>
      <c r="BH951" s="249"/>
      <c r="BI951" s="249"/>
      <c r="BJ951" s="249"/>
      <c r="BK951" s="249"/>
      <c r="BL951" s="249"/>
      <c r="BM951" s="249"/>
      <c r="BN951" s="249"/>
      <c r="BO951" s="249"/>
      <c r="BP951" s="249"/>
      <c r="BQ951" s="249"/>
      <c r="BR951" s="249"/>
      <c r="BS951" s="249"/>
      <c r="BT951" s="249"/>
      <c r="BU951" s="249"/>
      <c r="BV951" s="249"/>
      <c r="BW951" s="249"/>
      <c r="BX951" s="249"/>
      <c r="BY951" s="249"/>
      <c r="BZ951" s="249"/>
      <c r="CA951" s="249"/>
      <c r="CB951" s="249"/>
      <c r="CC951" s="249"/>
      <c r="CD951" s="249"/>
      <c r="CE951" s="249"/>
      <c r="CF951" s="249"/>
      <c r="CG951" s="249"/>
      <c r="CH951" s="249"/>
      <c r="CI951" s="249"/>
      <c r="CJ951" s="249"/>
      <c r="CK951" s="249"/>
      <c r="CL951" s="249"/>
      <c r="CM951" s="121"/>
      <c r="CN951" s="121"/>
    </row>
    <row r="952" spans="1:107" s="1" customFormat="1" ht="10.5" customHeight="1" x14ac:dyDescent="0.2">
      <c r="A952" s="1373"/>
      <c r="B952" s="1376"/>
      <c r="C952" s="846"/>
      <c r="D952" s="1256" t="s">
        <v>109</v>
      </c>
      <c r="E952" s="67" t="s">
        <v>105</v>
      </c>
      <c r="F952" s="67"/>
      <c r="G952" s="67"/>
      <c r="H952" s="422"/>
      <c r="I952" s="67"/>
      <c r="J952" s="67"/>
      <c r="K952" s="67"/>
      <c r="L952" s="67"/>
      <c r="M952" s="67"/>
      <c r="N952" s="422"/>
      <c r="O952" s="67"/>
      <c r="P952" s="67"/>
      <c r="Q952" s="67"/>
      <c r="R952" s="67"/>
      <c r="S952" s="67"/>
      <c r="T952" s="67"/>
      <c r="U952" s="67"/>
      <c r="V952" s="422"/>
      <c r="W952" s="67"/>
      <c r="X952" s="67"/>
      <c r="Y952" s="67"/>
      <c r="Z952" s="67"/>
      <c r="AA952" s="67"/>
      <c r="AB952" s="67"/>
      <c r="AC952" s="249"/>
      <c r="AD952" s="249"/>
      <c r="AE952" s="249"/>
      <c r="AF952" s="249"/>
      <c r="AG952" s="249"/>
      <c r="AH952" s="249"/>
      <c r="AI952" s="249"/>
      <c r="AJ952" s="249"/>
      <c r="AK952" s="249"/>
      <c r="AL952" s="249"/>
      <c r="AM952" s="249"/>
      <c r="AN952" s="249"/>
      <c r="AO952" s="249"/>
      <c r="AP952" s="249"/>
      <c r="AQ952" s="249"/>
      <c r="AR952" s="249"/>
      <c r="AS952" s="249"/>
      <c r="AT952" s="249"/>
      <c r="AU952" s="249"/>
      <c r="AV952" s="249"/>
      <c r="AW952" s="249"/>
      <c r="AX952" s="249"/>
      <c r="AY952" s="249"/>
      <c r="AZ952" s="249"/>
      <c r="BA952" s="249"/>
      <c r="BB952" s="249"/>
      <c r="BC952" s="249"/>
      <c r="BD952" s="249"/>
      <c r="BE952" s="249"/>
      <c r="BF952" s="249"/>
      <c r="BG952" s="249"/>
      <c r="BH952" s="249"/>
      <c r="BI952" s="249"/>
      <c r="BJ952" s="249"/>
      <c r="BK952" s="249"/>
      <c r="BL952" s="249"/>
      <c r="BM952" s="249"/>
      <c r="BN952" s="249"/>
      <c r="BO952" s="249"/>
      <c r="BP952" s="249"/>
      <c r="BQ952" s="249"/>
      <c r="BR952" s="249"/>
      <c r="BS952" s="249"/>
      <c r="BT952" s="249"/>
      <c r="BU952" s="249"/>
      <c r="BV952" s="249"/>
      <c r="BW952" s="249"/>
      <c r="BX952" s="249"/>
      <c r="BY952" s="249"/>
      <c r="BZ952" s="249"/>
      <c r="CA952" s="249"/>
      <c r="CB952" s="249"/>
      <c r="CC952" s="249"/>
      <c r="CD952" s="249"/>
      <c r="CE952" s="249"/>
      <c r="CF952" s="249"/>
      <c r="CG952" s="249"/>
      <c r="CH952" s="249"/>
      <c r="CI952" s="249"/>
      <c r="CJ952" s="249"/>
      <c r="CK952" s="249"/>
      <c r="CL952" s="249"/>
      <c r="CM952" s="121"/>
      <c r="CN952" s="121"/>
    </row>
    <row r="953" spans="1:107" s="1" customFormat="1" ht="10.5" customHeight="1" thickBot="1" x14ac:dyDescent="0.25">
      <c r="A953" s="1374"/>
      <c r="B953" s="1377"/>
      <c r="C953" s="197"/>
      <c r="D953" s="1258" t="s">
        <v>35</v>
      </c>
      <c r="E953" s="110"/>
      <c r="F953" s="110"/>
      <c r="G953" s="110"/>
      <c r="H953" s="435"/>
      <c r="I953" s="110"/>
      <c r="J953" s="110"/>
      <c r="K953" s="110"/>
      <c r="L953" s="110"/>
      <c r="M953" s="110"/>
      <c r="N953" s="435"/>
      <c r="O953" s="110"/>
      <c r="P953" s="110"/>
      <c r="Q953" s="110"/>
      <c r="R953" s="110"/>
      <c r="S953" s="110"/>
      <c r="T953" s="110"/>
      <c r="U953" s="110"/>
      <c r="V953" s="435"/>
      <c r="W953" s="110"/>
      <c r="X953" s="110"/>
      <c r="Y953" s="110"/>
      <c r="Z953" s="110"/>
      <c r="AA953" s="110"/>
      <c r="AB953" s="110"/>
      <c r="AC953" s="249"/>
      <c r="AD953" s="249"/>
      <c r="AE953" s="249"/>
      <c r="AF953" s="249"/>
      <c r="AG953" s="249"/>
      <c r="AH953" s="249"/>
      <c r="AI953" s="249"/>
      <c r="AJ953" s="249"/>
      <c r="AK953" s="249"/>
      <c r="AL953" s="249"/>
      <c r="AM953" s="249"/>
      <c r="AN953" s="249"/>
      <c r="AO953" s="249"/>
      <c r="AP953" s="249"/>
      <c r="AQ953" s="249"/>
      <c r="AR953" s="249"/>
      <c r="AS953" s="249"/>
      <c r="AT953" s="249"/>
      <c r="AU953" s="249"/>
      <c r="AV953" s="249"/>
      <c r="AW953" s="249"/>
      <c r="AX953" s="249"/>
      <c r="AY953" s="249"/>
      <c r="AZ953" s="249"/>
      <c r="BA953" s="249"/>
      <c r="BB953" s="249"/>
      <c r="BC953" s="249"/>
      <c r="BD953" s="249"/>
      <c r="BE953" s="249"/>
      <c r="BF953" s="249"/>
      <c r="BG953" s="249"/>
      <c r="BH953" s="249"/>
      <c r="BI953" s="249"/>
      <c r="BJ953" s="249"/>
      <c r="BK953" s="249"/>
      <c r="BL953" s="249"/>
      <c r="BM953" s="249"/>
      <c r="BN953" s="249"/>
      <c r="BO953" s="249"/>
      <c r="BP953" s="249"/>
      <c r="BQ953" s="249"/>
      <c r="BR953" s="249"/>
      <c r="BS953" s="249"/>
      <c r="BT953" s="249"/>
      <c r="BU953" s="249"/>
      <c r="BV953" s="249"/>
      <c r="BW953" s="249"/>
      <c r="BX953" s="249"/>
      <c r="BY953" s="249"/>
      <c r="BZ953" s="249"/>
      <c r="CA953" s="249"/>
      <c r="CB953" s="249"/>
      <c r="CC953" s="249"/>
      <c r="CD953" s="249"/>
      <c r="CE953" s="249"/>
      <c r="CF953" s="249"/>
      <c r="CG953" s="249"/>
      <c r="CH953" s="249"/>
      <c r="CI953" s="249"/>
      <c r="CJ953" s="249"/>
      <c r="CK953" s="249"/>
      <c r="CL953" s="249"/>
      <c r="CM953" s="121"/>
      <c r="CN953" s="121"/>
    </row>
    <row r="954" spans="1:107" s="1" customFormat="1" ht="10.5" customHeight="1" x14ac:dyDescent="0.2">
      <c r="A954" s="1372" t="s">
        <v>13</v>
      </c>
      <c r="B954" s="1375" t="s">
        <v>604</v>
      </c>
      <c r="C954" s="695"/>
      <c r="D954" s="1255"/>
      <c r="E954" s="61"/>
      <c r="F954" s="61"/>
      <c r="G954" s="61"/>
      <c r="H954" s="424"/>
      <c r="I954" s="61"/>
      <c r="J954" s="61"/>
      <c r="K954" s="61"/>
      <c r="L954" s="61"/>
      <c r="M954" s="61"/>
      <c r="N954" s="424"/>
      <c r="O954" s="61"/>
      <c r="P954" s="61"/>
      <c r="Q954" s="61"/>
      <c r="R954" s="61"/>
      <c r="S954" s="61"/>
      <c r="T954" s="61"/>
      <c r="U954" s="61"/>
      <c r="V954" s="424"/>
      <c r="W954" s="61"/>
      <c r="X954" s="61"/>
      <c r="Y954" s="61"/>
      <c r="Z954" s="61"/>
      <c r="AA954" s="61"/>
      <c r="AB954" s="61"/>
      <c r="AC954" s="249"/>
      <c r="AD954" s="249"/>
      <c r="AE954" s="249"/>
      <c r="AF954" s="249"/>
      <c r="AG954" s="249"/>
      <c r="AH954" s="249"/>
      <c r="AI954" s="249"/>
      <c r="AJ954" s="249"/>
      <c r="AK954" s="249"/>
      <c r="AL954" s="249"/>
      <c r="AM954" s="249"/>
      <c r="AN954" s="249"/>
      <c r="AO954" s="249"/>
      <c r="AP954" s="249"/>
      <c r="AQ954" s="249"/>
      <c r="AR954" s="249"/>
      <c r="AS954" s="249"/>
      <c r="AT954" s="249"/>
      <c r="AU954" s="249"/>
      <c r="AV954" s="249"/>
      <c r="AW954" s="249"/>
      <c r="AX954" s="249"/>
      <c r="AY954" s="249"/>
      <c r="AZ954" s="249"/>
      <c r="BA954" s="249"/>
      <c r="BB954" s="249"/>
      <c r="BC954" s="249"/>
      <c r="BD954" s="249"/>
      <c r="BE954" s="249"/>
      <c r="BF954" s="249"/>
      <c r="BG954" s="249"/>
      <c r="BH954" s="249"/>
      <c r="BI954" s="249"/>
      <c r="BJ954" s="249"/>
      <c r="BK954" s="249"/>
      <c r="BL954" s="249"/>
      <c r="BM954" s="249"/>
      <c r="BN954" s="249"/>
      <c r="BO954" s="249"/>
      <c r="BP954" s="249"/>
      <c r="BQ954" s="249"/>
      <c r="BR954" s="249"/>
      <c r="BS954" s="249"/>
      <c r="BT954" s="249"/>
      <c r="BU954" s="249"/>
      <c r="BV954" s="249"/>
      <c r="BW954" s="249"/>
      <c r="BX954" s="249"/>
      <c r="BY954" s="249"/>
      <c r="BZ954" s="249"/>
      <c r="CA954" s="249"/>
      <c r="CB954" s="249"/>
      <c r="CC954" s="249"/>
      <c r="CD954" s="249"/>
      <c r="CE954" s="249"/>
      <c r="CF954" s="249"/>
      <c r="CG954" s="249"/>
      <c r="CH954" s="249"/>
      <c r="CI954" s="249"/>
      <c r="CJ954" s="249"/>
      <c r="CK954" s="249"/>
      <c r="CL954" s="249"/>
      <c r="CM954" s="121"/>
      <c r="CN954" s="121"/>
    </row>
    <row r="955" spans="1:107" s="1" customFormat="1" ht="10.5" customHeight="1" x14ac:dyDescent="0.2">
      <c r="A955" s="1373"/>
      <c r="B955" s="1376"/>
      <c r="C955" s="846" t="s">
        <v>117</v>
      </c>
      <c r="D955" s="1256" t="s">
        <v>27</v>
      </c>
      <c r="E955" s="67"/>
      <c r="F955" s="67"/>
      <c r="G955" s="67"/>
      <c r="H955" s="422"/>
      <c r="I955" s="67"/>
      <c r="J955" s="67"/>
      <c r="K955" s="67"/>
      <c r="L955" s="67"/>
      <c r="M955" s="67"/>
      <c r="N955" s="422"/>
      <c r="O955" s="67"/>
      <c r="P955" s="67"/>
      <c r="Q955" s="67"/>
      <c r="R955" s="67"/>
      <c r="S955" s="67"/>
      <c r="T955" s="67"/>
      <c r="U955" s="67"/>
      <c r="V955" s="422"/>
      <c r="W955" s="67"/>
      <c r="X955" s="67"/>
      <c r="Y955" s="67"/>
      <c r="Z955" s="67"/>
      <c r="AA955" s="67"/>
      <c r="AB955" s="67"/>
      <c r="AC955" s="249"/>
      <c r="AD955" s="249"/>
      <c r="AE955" s="249"/>
      <c r="AF955" s="249"/>
      <c r="AG955" s="249"/>
      <c r="AH955" s="249"/>
      <c r="AI955" s="249"/>
      <c r="AJ955" s="249"/>
      <c r="AK955" s="249"/>
      <c r="AL955" s="249"/>
      <c r="AM955" s="249"/>
      <c r="AN955" s="249"/>
      <c r="AO955" s="249"/>
      <c r="AP955" s="249"/>
      <c r="AQ955" s="249"/>
      <c r="AR955" s="249"/>
      <c r="AS955" s="249"/>
      <c r="AT955" s="249"/>
      <c r="AU955" s="249"/>
      <c r="AV955" s="249"/>
      <c r="AW955" s="249"/>
      <c r="AX955" s="249"/>
      <c r="AY955" s="249"/>
      <c r="AZ955" s="249"/>
      <c r="BA955" s="249"/>
      <c r="BB955" s="249"/>
      <c r="BC955" s="249"/>
      <c r="BD955" s="249"/>
      <c r="BE955" s="249"/>
      <c r="BF955" s="249"/>
      <c r="BG955" s="249"/>
      <c r="BH955" s="249"/>
      <c r="BI955" s="249"/>
      <c r="BJ955" s="249"/>
      <c r="BK955" s="249"/>
      <c r="BL955" s="249"/>
      <c r="BM955" s="249"/>
      <c r="BN955" s="249"/>
      <c r="BO955" s="249"/>
      <c r="BP955" s="249"/>
      <c r="BQ955" s="249"/>
      <c r="BR955" s="249"/>
      <c r="BS955" s="249"/>
      <c r="BT955" s="249"/>
      <c r="BU955" s="249"/>
      <c r="BV955" s="249"/>
      <c r="BW955" s="249"/>
      <c r="BX955" s="249"/>
      <c r="BY955" s="249"/>
      <c r="BZ955" s="249"/>
      <c r="CA955" s="249"/>
      <c r="CB955" s="249"/>
      <c r="CC955" s="249"/>
      <c r="CD955" s="249"/>
      <c r="CE955" s="249"/>
      <c r="CF955" s="249"/>
      <c r="CG955" s="249"/>
      <c r="CH955" s="249"/>
      <c r="CI955" s="249"/>
      <c r="CJ955" s="249"/>
      <c r="CK955" s="249"/>
      <c r="CL955" s="249"/>
      <c r="CM955" s="121"/>
      <c r="CN955" s="121"/>
    </row>
    <row r="956" spans="1:107" s="1" customFormat="1" ht="10.5" customHeight="1" x14ac:dyDescent="0.2">
      <c r="A956" s="1373"/>
      <c r="B956" s="1376"/>
      <c r="C956" s="846"/>
      <c r="D956" s="1256" t="s">
        <v>108</v>
      </c>
      <c r="E956" s="67" t="s">
        <v>105</v>
      </c>
      <c r="F956" s="67"/>
      <c r="G956" s="67"/>
      <c r="H956" s="422"/>
      <c r="I956" s="67"/>
      <c r="J956" s="67"/>
      <c r="K956" s="67"/>
      <c r="L956" s="67"/>
      <c r="M956" s="67"/>
      <c r="N956" s="422"/>
      <c r="O956" s="67"/>
      <c r="P956" s="67"/>
      <c r="Q956" s="67"/>
      <c r="R956" s="67"/>
      <c r="S956" s="67"/>
      <c r="T956" s="67"/>
      <c r="U956" s="67"/>
      <c r="V956" s="422"/>
      <c r="W956" s="67"/>
      <c r="X956" s="67"/>
      <c r="Y956" s="67"/>
      <c r="Z956" s="67"/>
      <c r="AA956" s="67"/>
      <c r="AB956" s="67"/>
      <c r="AC956" s="249"/>
      <c r="AD956" s="249"/>
      <c r="AE956" s="249"/>
      <c r="AF956" s="249"/>
      <c r="AG956" s="249"/>
      <c r="AH956" s="249"/>
      <c r="AI956" s="249"/>
      <c r="AJ956" s="249"/>
      <c r="AK956" s="249"/>
      <c r="AL956" s="249"/>
      <c r="AM956" s="249"/>
      <c r="AN956" s="249"/>
      <c r="AO956" s="249"/>
      <c r="AP956" s="249"/>
      <c r="AQ956" s="249"/>
      <c r="AR956" s="249"/>
      <c r="AS956" s="249"/>
      <c r="AT956" s="249"/>
      <c r="AU956" s="249"/>
      <c r="AV956" s="249"/>
      <c r="AW956" s="249"/>
      <c r="AX956" s="249"/>
      <c r="AY956" s="249"/>
      <c r="AZ956" s="249"/>
      <c r="BA956" s="249"/>
      <c r="BB956" s="249"/>
      <c r="BC956" s="249"/>
      <c r="BD956" s="249"/>
      <c r="BE956" s="249"/>
      <c r="BF956" s="249"/>
      <c r="BG956" s="249"/>
      <c r="BH956" s="249"/>
      <c r="BI956" s="249"/>
      <c r="BJ956" s="249"/>
      <c r="BK956" s="249"/>
      <c r="BL956" s="249"/>
      <c r="BM956" s="249"/>
      <c r="BN956" s="249"/>
      <c r="BO956" s="249"/>
      <c r="BP956" s="249"/>
      <c r="BQ956" s="249"/>
      <c r="BR956" s="249"/>
      <c r="BS956" s="249"/>
      <c r="BT956" s="249"/>
      <c r="BU956" s="249"/>
      <c r="BV956" s="249"/>
      <c r="BW956" s="249"/>
      <c r="BX956" s="249"/>
      <c r="BY956" s="249"/>
      <c r="BZ956" s="249"/>
      <c r="CA956" s="249"/>
      <c r="CB956" s="249"/>
      <c r="CC956" s="249"/>
      <c r="CD956" s="249"/>
      <c r="CE956" s="249"/>
      <c r="CF956" s="249"/>
      <c r="CG956" s="249"/>
      <c r="CH956" s="249"/>
      <c r="CI956" s="249"/>
      <c r="CJ956" s="249"/>
      <c r="CK956" s="249"/>
      <c r="CL956" s="249"/>
      <c r="CM956" s="121"/>
      <c r="CN956" s="121"/>
    </row>
    <row r="957" spans="1:107" s="1" customFormat="1" ht="10.5" customHeight="1" x14ac:dyDescent="0.2">
      <c r="A957" s="1373"/>
      <c r="B957" s="1376"/>
      <c r="C957" s="846"/>
      <c r="D957" s="1256" t="s">
        <v>109</v>
      </c>
      <c r="E957" s="67" t="s">
        <v>105</v>
      </c>
      <c r="F957" s="67"/>
      <c r="G957" s="67"/>
      <c r="H957" s="422"/>
      <c r="I957" s="67"/>
      <c r="J957" s="67"/>
      <c r="K957" s="67"/>
      <c r="L957" s="67"/>
      <c r="M957" s="67"/>
      <c r="N957" s="422"/>
      <c r="O957" s="67"/>
      <c r="P957" s="67"/>
      <c r="Q957" s="67"/>
      <c r="R957" s="67"/>
      <c r="S957" s="67"/>
      <c r="T957" s="67"/>
      <c r="U957" s="67"/>
      <c r="V957" s="422"/>
      <c r="W957" s="67"/>
      <c r="X957" s="67"/>
      <c r="Y957" s="67"/>
      <c r="Z957" s="67"/>
      <c r="AA957" s="67"/>
      <c r="AB957" s="67"/>
      <c r="AC957" s="249"/>
      <c r="AD957" s="249"/>
      <c r="AE957" s="249"/>
      <c r="AF957" s="249"/>
      <c r="AG957" s="249"/>
      <c r="AH957" s="249"/>
      <c r="AI957" s="249"/>
      <c r="AJ957" s="249"/>
      <c r="AK957" s="249"/>
      <c r="AL957" s="249"/>
      <c r="AM957" s="249"/>
      <c r="AN957" s="249"/>
      <c r="AO957" s="249"/>
      <c r="AP957" s="249"/>
      <c r="AQ957" s="249"/>
      <c r="AR957" s="249"/>
      <c r="AS957" s="249"/>
      <c r="AT957" s="249"/>
      <c r="AU957" s="249"/>
      <c r="AV957" s="249"/>
      <c r="AW957" s="249"/>
      <c r="AX957" s="249"/>
      <c r="AY957" s="249"/>
      <c r="AZ957" s="249"/>
      <c r="BA957" s="249"/>
      <c r="BB957" s="249"/>
      <c r="BC957" s="249"/>
      <c r="BD957" s="249"/>
      <c r="BE957" s="249"/>
      <c r="BF957" s="249"/>
      <c r="BG957" s="249"/>
      <c r="BH957" s="249"/>
      <c r="BI957" s="249"/>
      <c r="BJ957" s="249"/>
      <c r="BK957" s="249"/>
      <c r="BL957" s="249"/>
      <c r="BM957" s="249"/>
      <c r="BN957" s="249"/>
      <c r="BO957" s="249"/>
      <c r="BP957" s="249"/>
      <c r="BQ957" s="249"/>
      <c r="BR957" s="249"/>
      <c r="BS957" s="249"/>
      <c r="BT957" s="249"/>
      <c r="BU957" s="249"/>
      <c r="BV957" s="249"/>
      <c r="BW957" s="249"/>
      <c r="BX957" s="249"/>
      <c r="BY957" s="249"/>
      <c r="BZ957" s="249"/>
      <c r="CA957" s="249"/>
      <c r="CB957" s="249"/>
      <c r="CC957" s="249"/>
      <c r="CD957" s="249"/>
      <c r="CE957" s="249"/>
      <c r="CF957" s="249"/>
      <c r="CG957" s="249"/>
      <c r="CH957" s="249"/>
      <c r="CI957" s="249"/>
      <c r="CJ957" s="249"/>
      <c r="CK957" s="249"/>
      <c r="CL957" s="249"/>
      <c r="CM957" s="121"/>
      <c r="CN957" s="121"/>
    </row>
    <row r="958" spans="1:107" s="1" customFormat="1" ht="10.5" customHeight="1" thickBot="1" x14ac:dyDescent="0.25">
      <c r="A958" s="1374"/>
      <c r="B958" s="1377"/>
      <c r="C958" s="197"/>
      <c r="D958" s="1258" t="s">
        <v>35</v>
      </c>
      <c r="E958" s="110"/>
      <c r="F958" s="110"/>
      <c r="G958" s="110"/>
      <c r="H958" s="435"/>
      <c r="I958" s="110"/>
      <c r="J958" s="110"/>
      <c r="K958" s="110"/>
      <c r="L958" s="110"/>
      <c r="M958" s="110"/>
      <c r="N958" s="435"/>
      <c r="O958" s="110"/>
      <c r="P958" s="110"/>
      <c r="Q958" s="110"/>
      <c r="R958" s="110"/>
      <c r="S958" s="110"/>
      <c r="T958" s="110"/>
      <c r="U958" s="110"/>
      <c r="V958" s="435"/>
      <c r="W958" s="110"/>
      <c r="X958" s="110"/>
      <c r="Y958" s="110"/>
      <c r="Z958" s="110"/>
      <c r="AA958" s="110"/>
      <c r="AB958" s="110"/>
      <c r="AC958" s="249"/>
      <c r="AD958" s="249"/>
      <c r="AE958" s="249"/>
      <c r="AF958" s="249"/>
      <c r="AG958" s="249"/>
      <c r="AH958" s="249"/>
      <c r="AI958" s="249"/>
      <c r="AJ958" s="249"/>
      <c r="AK958" s="249"/>
      <c r="AL958" s="249"/>
      <c r="AM958" s="249"/>
      <c r="AN958" s="249"/>
      <c r="AO958" s="249"/>
      <c r="AP958" s="249"/>
      <c r="AQ958" s="249"/>
      <c r="AR958" s="249"/>
      <c r="AS958" s="249"/>
      <c r="AT958" s="249"/>
      <c r="AU958" s="249"/>
      <c r="AV958" s="249"/>
      <c r="AW958" s="249"/>
      <c r="AX958" s="249"/>
      <c r="AY958" s="249"/>
      <c r="AZ958" s="249"/>
      <c r="BA958" s="249"/>
      <c r="BB958" s="249"/>
      <c r="BC958" s="249"/>
      <c r="BD958" s="249"/>
      <c r="BE958" s="249"/>
      <c r="BF958" s="249"/>
      <c r="BG958" s="249"/>
      <c r="BH958" s="249"/>
      <c r="BI958" s="249"/>
      <c r="BJ958" s="249"/>
      <c r="BK958" s="249"/>
      <c r="BL958" s="249"/>
      <c r="BM958" s="249"/>
      <c r="BN958" s="249"/>
      <c r="BO958" s="249"/>
      <c r="BP958" s="249"/>
      <c r="BQ958" s="249"/>
      <c r="BR958" s="249"/>
      <c r="BS958" s="249"/>
      <c r="BT958" s="249"/>
      <c r="BU958" s="249"/>
      <c r="BV958" s="249"/>
      <c r="BW958" s="249"/>
      <c r="BX958" s="249"/>
      <c r="BY958" s="249"/>
      <c r="BZ958" s="249"/>
      <c r="CA958" s="249"/>
      <c r="CB958" s="249"/>
      <c r="CC958" s="249"/>
      <c r="CD958" s="249"/>
      <c r="CE958" s="249"/>
      <c r="CF958" s="249"/>
      <c r="CG958" s="249"/>
      <c r="CH958" s="249"/>
      <c r="CI958" s="249"/>
      <c r="CJ958" s="249"/>
      <c r="CK958" s="249"/>
      <c r="CL958" s="249"/>
      <c r="CM958" s="121"/>
      <c r="CN958" s="121"/>
    </row>
    <row r="959" spans="1:107" s="1" customFormat="1" ht="10.5" customHeight="1" x14ac:dyDescent="0.2">
      <c r="A959" s="1378" t="s">
        <v>50</v>
      </c>
      <c r="B959" s="1379"/>
      <c r="C959" s="513"/>
      <c r="D959" s="1255" t="s">
        <v>108</v>
      </c>
      <c r="E959" s="61"/>
      <c r="F959" s="61"/>
      <c r="G959" s="61"/>
      <c r="H959" s="424"/>
      <c r="I959" s="61"/>
      <c r="J959" s="61"/>
      <c r="K959" s="61"/>
      <c r="L959" s="61"/>
      <c r="M959" s="61"/>
      <c r="N959" s="424"/>
      <c r="O959" s="61"/>
      <c r="P959" s="61"/>
      <c r="Q959" s="61"/>
      <c r="R959" s="61"/>
      <c r="S959" s="61"/>
      <c r="T959" s="61"/>
      <c r="U959" s="61"/>
      <c r="V959" s="424"/>
      <c r="W959" s="61"/>
      <c r="X959" s="61"/>
      <c r="Y959" s="61"/>
      <c r="Z959" s="61"/>
      <c r="AA959" s="61"/>
      <c r="AB959" s="61"/>
      <c r="AC959" s="249"/>
      <c r="AD959" s="249"/>
      <c r="AE959" s="249"/>
      <c r="AF959" s="249"/>
      <c r="AG959" s="249"/>
      <c r="AH959" s="249"/>
      <c r="AI959" s="249"/>
      <c r="AJ959" s="249"/>
      <c r="AK959" s="249"/>
      <c r="AL959" s="249"/>
      <c r="AM959" s="249"/>
      <c r="AN959" s="249"/>
      <c r="AO959" s="249"/>
      <c r="AP959" s="249"/>
      <c r="AQ959" s="249"/>
      <c r="AR959" s="249"/>
      <c r="AS959" s="249"/>
      <c r="AT959" s="249"/>
      <c r="AU959" s="249"/>
      <c r="AV959" s="249"/>
      <c r="AW959" s="249"/>
      <c r="AX959" s="249"/>
      <c r="AY959" s="249"/>
      <c r="AZ959" s="249"/>
      <c r="BA959" s="249"/>
      <c r="BB959" s="249"/>
      <c r="BC959" s="249"/>
      <c r="BD959" s="249"/>
      <c r="BE959" s="249"/>
      <c r="BF959" s="249"/>
      <c r="BG959" s="249"/>
      <c r="BH959" s="249"/>
      <c r="BI959" s="249"/>
      <c r="BJ959" s="249"/>
      <c r="BK959" s="249"/>
      <c r="BL959" s="249"/>
      <c r="BM959" s="249"/>
      <c r="BN959" s="249"/>
      <c r="BO959" s="249"/>
      <c r="BP959" s="249"/>
      <c r="BQ959" s="249"/>
      <c r="BR959" s="249"/>
      <c r="BS959" s="249"/>
      <c r="BT959" s="249"/>
      <c r="BU959" s="249"/>
      <c r="BV959" s="249"/>
      <c r="BW959" s="249"/>
      <c r="BX959" s="249"/>
      <c r="BY959" s="249"/>
      <c r="BZ959" s="249"/>
      <c r="CA959" s="249"/>
      <c r="CB959" s="249"/>
      <c r="CC959" s="249"/>
      <c r="CD959" s="249"/>
      <c r="CE959" s="249"/>
      <c r="CF959" s="249"/>
      <c r="CG959" s="249"/>
      <c r="CH959" s="249"/>
      <c r="CI959" s="249"/>
      <c r="CJ959" s="249"/>
      <c r="CK959" s="249"/>
      <c r="CL959" s="249"/>
      <c r="CM959" s="121"/>
      <c r="CN959" s="121"/>
    </row>
    <row r="960" spans="1:107" s="1" customFormat="1" ht="10.5" customHeight="1" thickBot="1" x14ac:dyDescent="0.25">
      <c r="A960" s="1382"/>
      <c r="B960" s="1383"/>
      <c r="C960" s="514"/>
      <c r="D960" s="1258" t="s">
        <v>109</v>
      </c>
      <c r="E960" s="110"/>
      <c r="F960" s="110"/>
      <c r="G960" s="110"/>
      <c r="H960" s="435"/>
      <c r="I960" s="110"/>
      <c r="J960" s="110"/>
      <c r="K960" s="110"/>
      <c r="L960" s="110"/>
      <c r="M960" s="110"/>
      <c r="N960" s="435"/>
      <c r="O960" s="110"/>
      <c r="P960" s="110"/>
      <c r="Q960" s="110"/>
      <c r="R960" s="110"/>
      <c r="S960" s="110"/>
      <c r="T960" s="110"/>
      <c r="U960" s="110"/>
      <c r="V960" s="435"/>
      <c r="W960" s="110"/>
      <c r="X960" s="110"/>
      <c r="Y960" s="110"/>
      <c r="Z960" s="110"/>
      <c r="AA960" s="110"/>
      <c r="AB960" s="110"/>
      <c r="AC960" s="249"/>
      <c r="AD960" s="249"/>
      <c r="AE960" s="249"/>
      <c r="AF960" s="249"/>
      <c r="AG960" s="249"/>
      <c r="AH960" s="249"/>
      <c r="AI960" s="249"/>
      <c r="AJ960" s="249"/>
      <c r="AK960" s="249"/>
      <c r="AL960" s="249"/>
      <c r="AM960" s="249"/>
      <c r="AN960" s="249"/>
      <c r="AO960" s="249"/>
      <c r="AP960" s="249"/>
      <c r="AQ960" s="249"/>
      <c r="AR960" s="249"/>
      <c r="AS960" s="249"/>
      <c r="AT960" s="249"/>
      <c r="AU960" s="249"/>
      <c r="AV960" s="249"/>
      <c r="AW960" s="249"/>
      <c r="AX960" s="249"/>
      <c r="AY960" s="249"/>
      <c r="AZ960" s="249"/>
      <c r="BA960" s="249"/>
      <c r="BB960" s="249"/>
      <c r="BC960" s="249"/>
      <c r="BD960" s="249"/>
      <c r="BE960" s="249"/>
      <c r="BF960" s="249"/>
      <c r="BG960" s="249"/>
      <c r="BH960" s="249"/>
      <c r="BI960" s="249"/>
      <c r="BJ960" s="249"/>
      <c r="BK960" s="249"/>
      <c r="BL960" s="249"/>
      <c r="BM960" s="249"/>
      <c r="BN960" s="249"/>
      <c r="BO960" s="249"/>
      <c r="BP960" s="249"/>
      <c r="BQ960" s="249"/>
      <c r="BR960" s="249"/>
      <c r="BS960" s="249"/>
      <c r="BT960" s="249"/>
      <c r="BU960" s="249"/>
      <c r="BV960" s="249"/>
      <c r="BW960" s="249"/>
      <c r="BX960" s="249"/>
      <c r="BY960" s="249"/>
      <c r="BZ960" s="249"/>
      <c r="CA960" s="249"/>
      <c r="CB960" s="249"/>
      <c r="CC960" s="249"/>
      <c r="CD960" s="249"/>
      <c r="CE960" s="249"/>
      <c r="CF960" s="249"/>
      <c r="CG960" s="249"/>
      <c r="CH960" s="249"/>
      <c r="CI960" s="249"/>
      <c r="CJ960" s="249"/>
      <c r="CK960" s="249"/>
      <c r="CL960" s="249"/>
      <c r="CM960" s="121"/>
      <c r="CN960" s="121"/>
    </row>
    <row r="961" spans="1:120" s="25" customFormat="1" ht="10.5" customHeight="1" x14ac:dyDescent="0.2">
      <c r="A961" s="1384" t="s">
        <v>444</v>
      </c>
      <c r="B961" s="1385"/>
      <c r="C961" s="513"/>
      <c r="D961" s="1289" t="s">
        <v>442</v>
      </c>
      <c r="E961" s="791"/>
      <c r="F961" s="791"/>
      <c r="G961" s="141"/>
      <c r="H961" s="1250"/>
      <c r="I961" s="791"/>
      <c r="J961" s="791"/>
      <c r="K961" s="791"/>
      <c r="L961" s="791"/>
      <c r="M961" s="791"/>
      <c r="N961" s="1250"/>
      <c r="O961" s="791"/>
      <c r="P961" s="791"/>
      <c r="Q961" s="791"/>
      <c r="R961" s="791"/>
      <c r="S961" s="791"/>
      <c r="T961" s="791"/>
      <c r="U961" s="791"/>
      <c r="V961" s="1250"/>
      <c r="W961" s="791"/>
      <c r="X961" s="791"/>
      <c r="Y961" s="791"/>
      <c r="Z961" s="791"/>
      <c r="AA961" s="791"/>
      <c r="AB961" s="791"/>
      <c r="AC961" s="279"/>
      <c r="AD961" s="249"/>
      <c r="AE961" s="249"/>
      <c r="AF961" s="249"/>
      <c r="AG961" s="249"/>
      <c r="AH961" s="249"/>
      <c r="AI961" s="249"/>
      <c r="AJ961" s="249"/>
      <c r="AK961" s="249"/>
      <c r="AL961" s="249"/>
      <c r="AM961" s="249"/>
      <c r="AN961" s="249"/>
      <c r="AO961" s="249"/>
      <c r="AP961" s="249"/>
      <c r="AQ961" s="249"/>
      <c r="AR961" s="249"/>
      <c r="AS961" s="249"/>
      <c r="AT961" s="249"/>
      <c r="AU961" s="249"/>
      <c r="AV961" s="249"/>
      <c r="AW961" s="249"/>
      <c r="AX961" s="249"/>
      <c r="AY961" s="249"/>
      <c r="AZ961" s="249"/>
      <c r="BA961" s="249"/>
      <c r="BB961" s="249"/>
      <c r="BC961" s="249"/>
      <c r="BD961" s="249"/>
      <c r="BE961" s="249"/>
      <c r="BF961" s="249"/>
      <c r="BG961" s="249"/>
      <c r="BH961" s="249"/>
      <c r="BI961" s="249"/>
      <c r="BJ961" s="249"/>
      <c r="BK961" s="249"/>
      <c r="BL961" s="249"/>
      <c r="BM961" s="249"/>
      <c r="BN961" s="249"/>
      <c r="BO961" s="249"/>
      <c r="BP961" s="249"/>
      <c r="BQ961" s="249"/>
      <c r="BR961" s="249"/>
      <c r="BS961" s="249"/>
      <c r="BT961" s="249"/>
      <c r="BU961" s="249"/>
      <c r="BV961" s="249"/>
      <c r="BW961" s="249"/>
      <c r="BX961" s="249"/>
      <c r="BY961" s="249"/>
      <c r="BZ961" s="249"/>
      <c r="CA961" s="249"/>
      <c r="CB961" s="249"/>
      <c r="CC961" s="249"/>
      <c r="CD961" s="249"/>
      <c r="CE961" s="249"/>
      <c r="CF961" s="249"/>
      <c r="CG961" s="249"/>
      <c r="CH961" s="249"/>
      <c r="CI961" s="249"/>
      <c r="CJ961" s="249"/>
      <c r="CK961" s="249"/>
      <c r="CL961" s="249"/>
      <c r="CM961" s="121"/>
      <c r="CN961" s="121"/>
      <c r="CO961" s="1"/>
      <c r="CP961" s="1"/>
      <c r="CQ961" s="1"/>
      <c r="CR961" s="1"/>
      <c r="CS961" s="1"/>
      <c r="CT961" s="1"/>
      <c r="CU961" s="1"/>
      <c r="CV961" s="1"/>
      <c r="CW961" s="1"/>
      <c r="CX961" s="1"/>
      <c r="CY961" s="1"/>
      <c r="CZ961" s="1"/>
      <c r="DA961" s="1"/>
      <c r="DB961" s="1"/>
      <c r="DC961" s="1"/>
      <c r="DD961" s="2"/>
      <c r="DE961" s="2"/>
      <c r="DF961" s="2"/>
      <c r="DG961" s="2"/>
      <c r="DH961" s="2"/>
      <c r="DI961" s="2"/>
      <c r="DJ961" s="2"/>
      <c r="DK961" s="2"/>
    </row>
    <row r="962" spans="1:120" s="25" customFormat="1" ht="10.5" customHeight="1" thickBot="1" x14ac:dyDescent="0.25">
      <c r="A962" s="1386"/>
      <c r="B962" s="1387"/>
      <c r="C962" s="514"/>
      <c r="D962" s="1290" t="s">
        <v>443</v>
      </c>
      <c r="E962" s="792"/>
      <c r="F962" s="792"/>
      <c r="G962" s="792"/>
      <c r="H962" s="1251"/>
      <c r="I962" s="792"/>
      <c r="J962" s="792"/>
      <c r="K962" s="792"/>
      <c r="L962" s="792"/>
      <c r="M962" s="792"/>
      <c r="N962" s="1251"/>
      <c r="O962" s="792"/>
      <c r="P962" s="792"/>
      <c r="Q962" s="792"/>
      <c r="R962" s="792"/>
      <c r="S962" s="792"/>
      <c r="T962" s="792"/>
      <c r="U962" s="792"/>
      <c r="V962" s="1251"/>
      <c r="W962" s="792"/>
      <c r="X962" s="792"/>
      <c r="Y962" s="792"/>
      <c r="Z962" s="792"/>
      <c r="AA962" s="792"/>
      <c r="AB962" s="792"/>
      <c r="AC962" s="279"/>
      <c r="AD962" s="249"/>
      <c r="AE962" s="249"/>
      <c r="AF962" s="249"/>
      <c r="AG962" s="249"/>
      <c r="AH962" s="249"/>
      <c r="AI962" s="249"/>
      <c r="AJ962" s="249"/>
      <c r="AK962" s="249"/>
      <c r="AL962" s="249"/>
      <c r="AM962" s="249"/>
      <c r="AN962" s="249"/>
      <c r="AO962" s="249"/>
      <c r="AP962" s="249"/>
      <c r="AQ962" s="249"/>
      <c r="AR962" s="249"/>
      <c r="AS962" s="249"/>
      <c r="AT962" s="249"/>
      <c r="AU962" s="249"/>
      <c r="AV962" s="249"/>
      <c r="AW962" s="249"/>
      <c r="AX962" s="249"/>
      <c r="AY962" s="249"/>
      <c r="AZ962" s="249"/>
      <c r="BA962" s="249"/>
      <c r="BB962" s="249"/>
      <c r="BC962" s="249"/>
      <c r="BD962" s="249"/>
      <c r="BE962" s="249"/>
      <c r="BF962" s="249"/>
      <c r="BG962" s="249"/>
      <c r="BH962" s="249"/>
      <c r="BI962" s="249"/>
      <c r="BJ962" s="249"/>
      <c r="BK962" s="249"/>
      <c r="BL962" s="249"/>
      <c r="BM962" s="249"/>
      <c r="BN962" s="249"/>
      <c r="BO962" s="249"/>
      <c r="BP962" s="249"/>
      <c r="BQ962" s="249"/>
      <c r="BR962" s="249"/>
      <c r="BS962" s="249"/>
      <c r="BT962" s="249"/>
      <c r="BU962" s="249"/>
      <c r="BV962" s="249"/>
      <c r="BW962" s="249"/>
      <c r="BX962" s="249"/>
      <c r="BY962" s="249"/>
      <c r="BZ962" s="249"/>
      <c r="CA962" s="249"/>
      <c r="CB962" s="249"/>
      <c r="CC962" s="249"/>
      <c r="CD962" s="249"/>
      <c r="CE962" s="249"/>
      <c r="CF962" s="249"/>
      <c r="CG962" s="249"/>
      <c r="CH962" s="249"/>
      <c r="CI962" s="249"/>
      <c r="CJ962" s="249"/>
      <c r="CK962" s="249"/>
      <c r="CL962" s="249"/>
      <c r="CM962" s="121"/>
      <c r="CN962" s="121"/>
      <c r="CO962" s="1"/>
      <c r="CP962" s="1"/>
      <c r="CQ962" s="1"/>
      <c r="CR962" s="1"/>
      <c r="CS962" s="1"/>
      <c r="CT962" s="1"/>
      <c r="CU962" s="1"/>
      <c r="CV962" s="1"/>
      <c r="CW962" s="1"/>
      <c r="CX962" s="1"/>
      <c r="CY962" s="1"/>
      <c r="CZ962" s="1"/>
      <c r="DA962" s="1"/>
      <c r="DB962" s="1"/>
      <c r="DC962" s="1"/>
      <c r="DD962" s="2"/>
      <c r="DE962" s="2"/>
      <c r="DF962" s="2"/>
      <c r="DG962" s="2"/>
      <c r="DH962" s="2"/>
      <c r="DI962" s="2"/>
      <c r="DJ962" s="2"/>
      <c r="DK962" s="2"/>
    </row>
    <row r="963" spans="1:120" s="5" customFormat="1" ht="10.5" customHeight="1" x14ac:dyDescent="0.2">
      <c r="A963" s="1388" t="s">
        <v>52</v>
      </c>
      <c r="B963" s="1389"/>
      <c r="C963" s="502"/>
      <c r="D963" s="1287" t="s">
        <v>108</v>
      </c>
      <c r="E963" s="1283"/>
      <c r="F963" s="1283"/>
      <c r="G963" s="1283"/>
      <c r="H963" s="1284"/>
      <c r="I963" s="1283"/>
      <c r="J963" s="1283"/>
      <c r="K963" s="1283"/>
      <c r="L963" s="1283"/>
      <c r="M963" s="1283"/>
      <c r="N963" s="1284"/>
      <c r="O963" s="1283"/>
      <c r="P963" s="1283"/>
      <c r="Q963" s="1283"/>
      <c r="R963" s="1283"/>
      <c r="S963" s="1283"/>
      <c r="T963" s="1283"/>
      <c r="U963" s="1283"/>
      <c r="V963" s="1284"/>
      <c r="W963" s="1283"/>
      <c r="X963" s="1283"/>
      <c r="Y963" s="1283"/>
      <c r="Z963" s="1283"/>
      <c r="AA963" s="1283"/>
      <c r="AB963" s="1283"/>
      <c r="AC963" s="282"/>
      <c r="AD963" s="282"/>
      <c r="AE963" s="282"/>
      <c r="AF963" s="282"/>
      <c r="AG963" s="282"/>
      <c r="AH963" s="282"/>
      <c r="AI963" s="282"/>
      <c r="AJ963" s="282"/>
      <c r="AK963" s="282"/>
      <c r="AL963" s="282"/>
      <c r="AM963" s="282"/>
      <c r="AN963" s="282"/>
      <c r="AO963" s="282"/>
      <c r="AP963" s="282"/>
      <c r="AQ963" s="282"/>
      <c r="AR963" s="282"/>
      <c r="AS963" s="282"/>
      <c r="AT963" s="282"/>
      <c r="AU963" s="282"/>
      <c r="AV963" s="282"/>
      <c r="AW963" s="282"/>
      <c r="AX963" s="282"/>
      <c r="AY963" s="282"/>
      <c r="AZ963" s="282"/>
      <c r="BA963" s="282"/>
      <c r="BB963" s="282"/>
      <c r="BC963" s="282"/>
      <c r="BD963" s="282"/>
      <c r="BE963" s="282"/>
      <c r="BF963" s="282"/>
      <c r="BG963" s="282"/>
      <c r="BH963" s="282"/>
      <c r="BI963" s="282"/>
      <c r="BJ963" s="282"/>
      <c r="BK963" s="282"/>
      <c r="BL963" s="282"/>
      <c r="BM963" s="282"/>
      <c r="BN963" s="282"/>
      <c r="BO963" s="282"/>
      <c r="BP963" s="282"/>
      <c r="BQ963" s="282"/>
      <c r="BR963" s="282"/>
      <c r="BS963" s="282"/>
      <c r="BT963" s="282"/>
      <c r="BU963" s="282"/>
      <c r="BV963" s="282"/>
      <c r="BW963" s="282"/>
      <c r="BX963" s="282"/>
      <c r="BY963" s="282"/>
      <c r="BZ963" s="282"/>
      <c r="CA963" s="282"/>
      <c r="CB963" s="282"/>
      <c r="CC963" s="282"/>
      <c r="CD963" s="282"/>
      <c r="CE963" s="282"/>
      <c r="CF963" s="282"/>
      <c r="CG963" s="282"/>
      <c r="CH963" s="282"/>
      <c r="CI963" s="282"/>
      <c r="CJ963" s="282"/>
      <c r="CK963" s="282"/>
      <c r="CL963" s="282"/>
      <c r="CM963" s="99"/>
      <c r="CN963" s="99"/>
    </row>
    <row r="964" spans="1:120" s="5" customFormat="1" ht="10.5" customHeight="1" thickBot="1" x14ac:dyDescent="0.25">
      <c r="A964" s="1390"/>
      <c r="B964" s="1391"/>
      <c r="C964" s="503"/>
      <c r="D964" s="1291" t="s">
        <v>109</v>
      </c>
      <c r="E964" s="1285"/>
      <c r="F964" s="1285"/>
      <c r="G964" s="1285"/>
      <c r="H964" s="1286"/>
      <c r="I964" s="1285"/>
      <c r="J964" s="1285"/>
      <c r="K964" s="1285"/>
      <c r="L964" s="1285"/>
      <c r="M964" s="1285"/>
      <c r="N964" s="1286"/>
      <c r="O964" s="1285"/>
      <c r="P964" s="1285"/>
      <c r="Q964" s="1285"/>
      <c r="R964" s="1285"/>
      <c r="S964" s="1285"/>
      <c r="T964" s="1285"/>
      <c r="U964" s="1285"/>
      <c r="V964" s="1286"/>
      <c r="W964" s="1285"/>
      <c r="X964" s="1285"/>
      <c r="Y964" s="1285"/>
      <c r="Z964" s="1285"/>
      <c r="AA964" s="1285"/>
      <c r="AB964" s="1285"/>
      <c r="AC964" s="282"/>
      <c r="AD964" s="282"/>
      <c r="AE964" s="282"/>
      <c r="AF964" s="282"/>
      <c r="AG964" s="282"/>
      <c r="AH964" s="282"/>
      <c r="AI964" s="282"/>
      <c r="AJ964" s="282"/>
      <c r="AK964" s="282"/>
      <c r="AL964" s="282"/>
      <c r="AM964" s="282"/>
      <c r="AN964" s="282"/>
      <c r="AO964" s="282"/>
      <c r="AP964" s="282"/>
      <c r="AQ964" s="282"/>
      <c r="AR964" s="282"/>
      <c r="AS964" s="282"/>
      <c r="AT964" s="282"/>
      <c r="AU964" s="282"/>
      <c r="AV964" s="282"/>
      <c r="AW964" s="282"/>
      <c r="AX964" s="282"/>
      <c r="AY964" s="282"/>
      <c r="AZ964" s="282"/>
      <c r="BA964" s="282"/>
      <c r="BB964" s="282"/>
      <c r="BC964" s="282"/>
      <c r="BD964" s="282"/>
      <c r="BE964" s="282"/>
      <c r="BF964" s="282"/>
      <c r="BG964" s="282"/>
      <c r="BH964" s="282"/>
      <c r="BI964" s="282"/>
      <c r="BJ964" s="282"/>
      <c r="BK964" s="282"/>
      <c r="BL964" s="282"/>
      <c r="BM964" s="282"/>
      <c r="BN964" s="282"/>
      <c r="BO964" s="282"/>
      <c r="BP964" s="282"/>
      <c r="BQ964" s="282"/>
      <c r="BR964" s="282"/>
      <c r="BS964" s="282"/>
      <c r="BT964" s="282"/>
      <c r="BU964" s="282"/>
      <c r="BV964" s="282"/>
      <c r="BW964" s="282"/>
      <c r="BX964" s="282"/>
      <c r="BY964" s="282"/>
      <c r="BZ964" s="282"/>
      <c r="CA964" s="282"/>
      <c r="CB964" s="282"/>
      <c r="CC964" s="282"/>
      <c r="CD964" s="282"/>
      <c r="CE964" s="282"/>
      <c r="CF964" s="282"/>
      <c r="CG964" s="282"/>
      <c r="CH964" s="282"/>
      <c r="CI964" s="282"/>
      <c r="CJ964" s="282"/>
      <c r="CK964" s="282"/>
      <c r="CL964" s="282"/>
      <c r="CM964" s="99"/>
      <c r="CN964" s="99"/>
    </row>
    <row r="965" spans="1:120" s="1" customFormat="1" ht="29.25" customHeight="1" thickBot="1" x14ac:dyDescent="0.25">
      <c r="A965" s="365"/>
      <c r="B965" s="76"/>
      <c r="C965" s="365"/>
      <c r="D965" s="76"/>
      <c r="E965" s="1304"/>
      <c r="F965" s="76"/>
      <c r="G965" s="76"/>
      <c r="H965" s="76"/>
      <c r="I965" s="76"/>
      <c r="J965" s="76"/>
      <c r="K965" s="76"/>
      <c r="L965" s="76"/>
      <c r="M965" s="76"/>
      <c r="N965" s="76"/>
      <c r="O965" s="76"/>
      <c r="P965" s="76"/>
      <c r="Q965" s="76"/>
      <c r="R965" s="76"/>
      <c r="S965" s="76"/>
      <c r="T965" s="76"/>
      <c r="U965" s="76"/>
      <c r="V965" s="76"/>
      <c r="W965" s="76"/>
      <c r="X965" s="76"/>
      <c r="Y965" s="76"/>
      <c r="Z965" s="76"/>
      <c r="AA965" s="76"/>
      <c r="AB965" s="76"/>
      <c r="AC965" s="256"/>
      <c r="AD965" s="249"/>
      <c r="AE965" s="249"/>
      <c r="AF965" s="249"/>
      <c r="AG965" s="249"/>
      <c r="AH965" s="249"/>
      <c r="AI965" s="249"/>
      <c r="AJ965" s="249"/>
      <c r="AK965" s="249"/>
      <c r="AL965" s="249"/>
      <c r="AM965" s="249"/>
      <c r="AN965" s="249"/>
      <c r="AO965" s="249"/>
      <c r="AP965" s="249"/>
      <c r="AQ965" s="249"/>
      <c r="AR965" s="249"/>
      <c r="AS965" s="249"/>
      <c r="AT965" s="249"/>
      <c r="AU965" s="249"/>
      <c r="AV965" s="249"/>
      <c r="AW965" s="249"/>
      <c r="AX965" s="249"/>
      <c r="AY965" s="249"/>
      <c r="AZ965" s="249"/>
      <c r="BA965" s="249"/>
      <c r="BB965" s="249"/>
      <c r="BC965" s="249"/>
      <c r="BD965" s="249"/>
      <c r="BE965" s="249"/>
      <c r="BF965" s="249"/>
      <c r="BG965" s="249"/>
      <c r="BH965" s="249"/>
      <c r="BI965" s="249"/>
      <c r="BJ965" s="249"/>
      <c r="BK965" s="249"/>
      <c r="BL965" s="249"/>
      <c r="BM965" s="249"/>
      <c r="BN965" s="249"/>
      <c r="BO965" s="249"/>
      <c r="BP965" s="249"/>
      <c r="BQ965" s="249"/>
      <c r="BR965" s="249"/>
      <c r="BS965" s="249"/>
      <c r="BT965" s="249"/>
      <c r="BU965" s="249"/>
      <c r="BV965" s="249"/>
      <c r="BW965" s="249"/>
      <c r="BX965" s="249"/>
      <c r="BY965" s="249"/>
      <c r="BZ965" s="249"/>
      <c r="CA965" s="249"/>
      <c r="CB965" s="249"/>
      <c r="CC965" s="249"/>
      <c r="CD965" s="249"/>
      <c r="CE965" s="249"/>
      <c r="CF965" s="249"/>
      <c r="CG965" s="249"/>
      <c r="CH965" s="249"/>
      <c r="CI965" s="249"/>
      <c r="CJ965" s="249"/>
      <c r="CK965" s="249"/>
      <c r="CL965" s="249"/>
      <c r="CM965" s="121"/>
      <c r="CN965" s="121"/>
    </row>
    <row r="966" spans="1:120" s="2" customFormat="1" ht="28.5" customHeight="1" thickBot="1" x14ac:dyDescent="0.25">
      <c r="A966" s="305" t="s">
        <v>38</v>
      </c>
      <c r="B966" s="28" t="s">
        <v>83</v>
      </c>
      <c r="C966" s="28" t="s">
        <v>468</v>
      </c>
      <c r="D966" s="28" t="s">
        <v>33</v>
      </c>
      <c r="E966" s="1396" t="s">
        <v>34</v>
      </c>
      <c r="F966" s="1397"/>
      <c r="G966" s="1397"/>
      <c r="H966" s="1397"/>
      <c r="I966" s="1397"/>
      <c r="J966" s="1397"/>
      <c r="K966" s="1397"/>
      <c r="L966" s="1397"/>
      <c r="M966" s="1397"/>
      <c r="N966" s="1397"/>
      <c r="O966" s="1397"/>
      <c r="P966" s="1397"/>
      <c r="Q966" s="1397"/>
      <c r="R966" s="1397"/>
      <c r="S966" s="1397"/>
      <c r="T966" s="1397"/>
      <c r="U966" s="1397"/>
      <c r="V966" s="1397"/>
      <c r="W966" s="1397"/>
      <c r="X966" s="1397"/>
      <c r="Y966" s="1397"/>
      <c r="Z966" s="1397"/>
      <c r="AA966" s="1397"/>
      <c r="AB966" s="1398"/>
      <c r="AC966" s="249"/>
      <c r="AD966" s="249"/>
      <c r="AE966" s="249"/>
      <c r="AF966" s="249"/>
      <c r="AG966" s="249"/>
      <c r="AH966" s="249"/>
      <c r="AI966" s="249"/>
      <c r="AJ966" s="249"/>
      <c r="AK966" s="249"/>
      <c r="AL966" s="249"/>
      <c r="AM966" s="249"/>
      <c r="AN966" s="249"/>
      <c r="AO966" s="249"/>
      <c r="AP966" s="249"/>
      <c r="AQ966" s="249"/>
      <c r="AR966" s="249"/>
      <c r="AS966" s="249"/>
      <c r="AT966" s="249"/>
      <c r="AU966" s="249"/>
      <c r="AV966" s="249"/>
      <c r="AW966" s="249"/>
      <c r="AX966" s="249"/>
      <c r="AY966" s="249"/>
      <c r="AZ966" s="249"/>
      <c r="BA966" s="249"/>
      <c r="BB966" s="249"/>
      <c r="BC966" s="249"/>
      <c r="BD966" s="249"/>
      <c r="BE966" s="249"/>
      <c r="BF966" s="249"/>
      <c r="BG966" s="249"/>
      <c r="BH966" s="249"/>
      <c r="BI966" s="249"/>
      <c r="BJ966" s="249"/>
      <c r="BK966" s="249"/>
      <c r="BL966" s="249"/>
      <c r="BM966" s="249"/>
      <c r="BN966" s="249"/>
      <c r="BO966" s="249"/>
      <c r="BP966" s="249"/>
      <c r="BQ966" s="249"/>
      <c r="BR966" s="249"/>
      <c r="BS966" s="249"/>
      <c r="BT966" s="249"/>
      <c r="BU966" s="249"/>
      <c r="BV966" s="249"/>
      <c r="BW966" s="249"/>
      <c r="BX966" s="249"/>
      <c r="BY966" s="249"/>
      <c r="BZ966" s="249"/>
      <c r="CA966" s="249"/>
      <c r="CB966" s="249"/>
      <c r="CC966" s="249"/>
      <c r="CD966" s="249"/>
      <c r="CE966" s="249"/>
      <c r="CF966" s="249"/>
      <c r="CG966" s="249"/>
      <c r="CH966" s="249"/>
      <c r="CI966" s="249"/>
      <c r="CJ966" s="249"/>
      <c r="CK966" s="249"/>
      <c r="CL966" s="249"/>
      <c r="CM966" s="121"/>
      <c r="CN966" s="121"/>
      <c r="CO966" s="1"/>
      <c r="CP966" s="1"/>
      <c r="CQ966" s="1"/>
      <c r="CR966" s="1"/>
      <c r="CS966" s="1"/>
      <c r="CT966" s="1"/>
      <c r="CU966" s="1"/>
      <c r="CV966" s="1"/>
      <c r="CW966" s="1"/>
      <c r="CX966" s="1"/>
      <c r="CY966" s="1"/>
      <c r="CZ966" s="1"/>
      <c r="DA966" s="1"/>
      <c r="DB966" s="1"/>
      <c r="DC966" s="1"/>
    </row>
    <row r="967" spans="1:120" s="2" customFormat="1" ht="10.5" customHeight="1" thickBot="1" x14ac:dyDescent="0.25">
      <c r="A967" s="1259" t="s">
        <v>781</v>
      </c>
      <c r="B967" s="539"/>
      <c r="C967" s="539"/>
      <c r="D967" s="539"/>
      <c r="E967" s="539">
        <v>1</v>
      </c>
      <c r="F967" s="115">
        <v>2</v>
      </c>
      <c r="G967" s="115">
        <v>3</v>
      </c>
      <c r="H967" s="429">
        <v>4</v>
      </c>
      <c r="I967" s="115">
        <v>5</v>
      </c>
      <c r="J967" s="115">
        <v>6</v>
      </c>
      <c r="K967" s="115">
        <v>7</v>
      </c>
      <c r="L967" s="115">
        <v>8</v>
      </c>
      <c r="M967" s="115">
        <v>9</v>
      </c>
      <c r="N967" s="429">
        <v>10</v>
      </c>
      <c r="O967" s="115">
        <v>11</v>
      </c>
      <c r="P967" s="115">
        <v>12</v>
      </c>
      <c r="Q967" s="115">
        <v>13</v>
      </c>
      <c r="R967" s="115">
        <v>14</v>
      </c>
      <c r="S967" s="115">
        <v>15</v>
      </c>
      <c r="T967" s="115">
        <v>16</v>
      </c>
      <c r="U967" s="115">
        <v>17</v>
      </c>
      <c r="V967" s="429">
        <v>18</v>
      </c>
      <c r="W967" s="115">
        <v>19</v>
      </c>
      <c r="X967" s="115">
        <v>20</v>
      </c>
      <c r="Y967" s="115">
        <v>21</v>
      </c>
      <c r="Z967" s="115">
        <v>22</v>
      </c>
      <c r="AA967" s="115">
        <v>23</v>
      </c>
      <c r="AB967" s="115">
        <v>24</v>
      </c>
      <c r="AC967" s="249"/>
      <c r="AD967" s="249"/>
      <c r="AE967" s="249"/>
      <c r="AF967" s="249"/>
      <c r="AG967" s="249"/>
      <c r="AH967" s="249"/>
      <c r="AI967" s="249"/>
      <c r="AJ967" s="249"/>
      <c r="AK967" s="249"/>
      <c r="AL967" s="249"/>
      <c r="AM967" s="249"/>
      <c r="AN967" s="249"/>
      <c r="AO967" s="249"/>
      <c r="AP967" s="249"/>
      <c r="AQ967" s="249"/>
      <c r="AR967" s="249"/>
      <c r="AS967" s="249"/>
      <c r="AT967" s="249"/>
      <c r="AU967" s="249"/>
      <c r="AV967" s="249"/>
      <c r="AW967" s="249"/>
      <c r="AX967" s="249"/>
      <c r="AY967" s="249"/>
      <c r="AZ967" s="249"/>
      <c r="BA967" s="249"/>
      <c r="BB967" s="249"/>
      <c r="BC967" s="249"/>
      <c r="BD967" s="249"/>
      <c r="BE967" s="249"/>
      <c r="BF967" s="249"/>
      <c r="BG967" s="249"/>
      <c r="BH967" s="249"/>
      <c r="BI967" s="249"/>
      <c r="BJ967" s="249"/>
      <c r="BK967" s="249"/>
      <c r="BL967" s="249"/>
      <c r="BM967" s="249"/>
      <c r="BN967" s="249"/>
      <c r="BO967" s="249"/>
      <c r="BP967" s="249"/>
      <c r="BQ967" s="249"/>
      <c r="BR967" s="249"/>
      <c r="BS967" s="249"/>
      <c r="BT967" s="249"/>
      <c r="BU967" s="249"/>
      <c r="BV967" s="249"/>
      <c r="BW967" s="249"/>
      <c r="BX967" s="249"/>
      <c r="BY967" s="249"/>
      <c r="BZ967" s="249"/>
      <c r="CA967" s="249"/>
      <c r="CB967" s="249"/>
      <c r="CC967" s="249"/>
      <c r="CD967" s="375"/>
      <c r="CE967" s="249"/>
      <c r="CF967" s="249"/>
      <c r="CG967" s="249"/>
      <c r="CH967" s="249"/>
      <c r="CI967" s="249"/>
      <c r="CJ967" s="249"/>
      <c r="CK967" s="249"/>
      <c r="CL967" s="249"/>
      <c r="CM967" s="121"/>
      <c r="CN967" s="121"/>
      <c r="CO967" s="1"/>
      <c r="CP967" s="1"/>
      <c r="CQ967" s="1"/>
      <c r="CR967" s="1"/>
      <c r="CS967" s="1"/>
      <c r="CT967" s="1"/>
      <c r="CU967" s="1"/>
      <c r="CV967" s="1"/>
      <c r="CW967" s="1"/>
      <c r="CX967" s="1"/>
      <c r="CY967" s="1"/>
      <c r="CZ967" s="1"/>
      <c r="DA967" s="1"/>
      <c r="DB967" s="1"/>
      <c r="DC967" s="1"/>
    </row>
    <row r="968" spans="1:120" s="2" customFormat="1" ht="10.5" customHeight="1" x14ac:dyDescent="0.2">
      <c r="A968" s="445" t="s">
        <v>69</v>
      </c>
      <c r="B968" s="147"/>
      <c r="C968" s="147" t="s">
        <v>421</v>
      </c>
      <c r="D968" s="1273" t="s">
        <v>32</v>
      </c>
      <c r="E968" s="147">
        <v>6.4</v>
      </c>
      <c r="F968" s="147">
        <v>6.4</v>
      </c>
      <c r="G968" s="147">
        <v>6.4</v>
      </c>
      <c r="H968" s="446">
        <v>6.4</v>
      </c>
      <c r="I968" s="147">
        <v>6.4</v>
      </c>
      <c r="J968" s="147">
        <v>6.4</v>
      </c>
      <c r="K968" s="147">
        <v>6.4</v>
      </c>
      <c r="L968" s="147">
        <v>6.4</v>
      </c>
      <c r="M968" s="147">
        <v>6.4</v>
      </c>
      <c r="N968" s="446">
        <v>6.4</v>
      </c>
      <c r="O968" s="741">
        <v>6.4</v>
      </c>
      <c r="P968" s="741">
        <v>6.4</v>
      </c>
      <c r="Q968" s="741">
        <v>6.4</v>
      </c>
      <c r="R968" s="741">
        <v>6.4</v>
      </c>
      <c r="S968" s="147">
        <v>6.4</v>
      </c>
      <c r="T968" s="147">
        <v>6.4</v>
      </c>
      <c r="U968" s="147">
        <v>6.4</v>
      </c>
      <c r="V968" s="446">
        <v>6.4</v>
      </c>
      <c r="W968" s="147">
        <v>6.4</v>
      </c>
      <c r="X968" s="147">
        <v>6.4</v>
      </c>
      <c r="Y968" s="147">
        <v>6.4</v>
      </c>
      <c r="Z968" s="147">
        <v>6.4</v>
      </c>
      <c r="AA968" s="147">
        <v>6.4</v>
      </c>
      <c r="AB968" s="147">
        <v>6.4</v>
      </c>
      <c r="AC968" s="249"/>
      <c r="AD968" s="249"/>
      <c r="AE968" s="249"/>
      <c r="AF968" s="249"/>
      <c r="AG968" s="249"/>
      <c r="AH968" s="249"/>
      <c r="AI968" s="249"/>
      <c r="AJ968" s="249"/>
      <c r="AK968" s="249"/>
      <c r="AL968" s="249"/>
      <c r="AM968" s="249"/>
      <c r="AN968" s="249"/>
      <c r="AO968" s="249"/>
      <c r="AP968" s="249"/>
      <c r="AQ968" s="249"/>
      <c r="AR968" s="249"/>
      <c r="AS968" s="249"/>
      <c r="AT968" s="249"/>
      <c r="AU968" s="249"/>
      <c r="AV968" s="249"/>
      <c r="AW968" s="249"/>
      <c r="AX968" s="249"/>
      <c r="AY968" s="249"/>
      <c r="AZ968" s="249"/>
      <c r="BA968" s="249"/>
      <c r="BB968" s="249"/>
      <c r="BC968" s="249"/>
      <c r="BD968" s="249"/>
      <c r="BE968" s="249"/>
      <c r="BF968" s="249"/>
      <c r="BG968" s="249"/>
      <c r="BH968" s="249"/>
      <c r="BI968" s="249"/>
      <c r="BJ968" s="249"/>
      <c r="BK968" s="249"/>
      <c r="BL968" s="249"/>
      <c r="BM968" s="249"/>
      <c r="BN968" s="249"/>
      <c r="BO968" s="249"/>
      <c r="BP968" s="249"/>
      <c r="BQ968" s="249"/>
      <c r="BR968" s="249"/>
      <c r="BS968" s="249"/>
      <c r="BT968" s="249"/>
      <c r="BU968" s="249"/>
      <c r="BV968" s="249"/>
      <c r="BW968" s="249"/>
      <c r="BX968" s="249"/>
      <c r="BY968" s="249"/>
      <c r="BZ968" s="249"/>
      <c r="CA968" s="249"/>
      <c r="CB968" s="249"/>
      <c r="CC968" s="249"/>
      <c r="CD968" s="375"/>
      <c r="CE968" s="249"/>
      <c r="CF968" s="249"/>
      <c r="CG968" s="249"/>
      <c r="CH968" s="249"/>
      <c r="CI968" s="249"/>
      <c r="CJ968" s="249"/>
      <c r="CK968" s="249"/>
      <c r="CL968" s="249"/>
      <c r="CM968" s="121"/>
      <c r="CN968" s="121"/>
      <c r="CO968" s="1"/>
      <c r="CP968" s="1"/>
      <c r="CQ968" s="1"/>
      <c r="CR968" s="1"/>
      <c r="CS968" s="1"/>
      <c r="CT968" s="1"/>
      <c r="CU968" s="1"/>
      <c r="CV968" s="1"/>
      <c r="CW968" s="1"/>
      <c r="CX968" s="1"/>
      <c r="CY968" s="1"/>
      <c r="CZ968" s="1"/>
      <c r="DA968" s="1"/>
      <c r="DB968" s="1"/>
      <c r="DC968" s="1"/>
    </row>
    <row r="969" spans="1:120" s="2" customFormat="1" ht="10.5" customHeight="1" thickBot="1" x14ac:dyDescent="0.25">
      <c r="A969" s="447" t="s">
        <v>70</v>
      </c>
      <c r="B969" s="450"/>
      <c r="C969" s="450" t="s">
        <v>421</v>
      </c>
      <c r="D969" s="1279" t="s">
        <v>32</v>
      </c>
      <c r="E969" s="450">
        <v>6.4</v>
      </c>
      <c r="F969" s="450">
        <v>6.4</v>
      </c>
      <c r="G969" s="450">
        <v>6.4</v>
      </c>
      <c r="H969" s="451">
        <v>6.4</v>
      </c>
      <c r="I969" s="450">
        <v>6.4</v>
      </c>
      <c r="J969" s="450">
        <v>6.4</v>
      </c>
      <c r="K969" s="450">
        <v>6.4</v>
      </c>
      <c r="L969" s="450">
        <v>6.4</v>
      </c>
      <c r="M969" s="450">
        <v>6.4</v>
      </c>
      <c r="N969" s="451">
        <v>6.4</v>
      </c>
      <c r="O969" s="450">
        <v>6.4</v>
      </c>
      <c r="P969" s="450">
        <v>6.4</v>
      </c>
      <c r="Q969" s="450">
        <v>6.4</v>
      </c>
      <c r="R969" s="450">
        <v>6.4</v>
      </c>
      <c r="S969" s="450">
        <v>6.4</v>
      </c>
      <c r="T969" s="450">
        <v>6.4</v>
      </c>
      <c r="U969" s="450">
        <v>6.4</v>
      </c>
      <c r="V969" s="451">
        <v>6.4</v>
      </c>
      <c r="W969" s="450">
        <v>6.4</v>
      </c>
      <c r="X969" s="450">
        <v>6.4</v>
      </c>
      <c r="Y969" s="450">
        <v>6.4</v>
      </c>
      <c r="Z969" s="450">
        <v>6.4</v>
      </c>
      <c r="AA969" s="450">
        <v>6.4</v>
      </c>
      <c r="AB969" s="450">
        <v>6.4</v>
      </c>
      <c r="AC969" s="249"/>
      <c r="AD969" s="249"/>
      <c r="AE969" s="249"/>
      <c r="AF969" s="249"/>
      <c r="AG969" s="249"/>
      <c r="AH969" s="249"/>
      <c r="AI969" s="249"/>
      <c r="AJ969" s="249"/>
      <c r="AK969" s="249"/>
      <c r="AL969" s="249"/>
      <c r="AM969" s="249"/>
      <c r="AN969" s="249"/>
      <c r="AO969" s="249"/>
      <c r="AP969" s="249"/>
      <c r="AQ969" s="249"/>
      <c r="AR969" s="249"/>
      <c r="AS969" s="249"/>
      <c r="AT969" s="249"/>
      <c r="AU969" s="249"/>
      <c r="AV969" s="249"/>
      <c r="AW969" s="249"/>
      <c r="AX969" s="249"/>
      <c r="AY969" s="249"/>
      <c r="AZ969" s="249"/>
      <c r="BA969" s="249"/>
      <c r="BB969" s="249"/>
      <c r="BC969" s="249"/>
      <c r="BD969" s="249"/>
      <c r="BE969" s="249"/>
      <c r="BF969" s="249"/>
      <c r="BG969" s="249"/>
      <c r="BH969" s="249"/>
      <c r="BI969" s="249"/>
      <c r="BJ969" s="249"/>
      <c r="BK969" s="249"/>
      <c r="BL969" s="249"/>
      <c r="BM969" s="249"/>
      <c r="BN969" s="249"/>
      <c r="BO969" s="249"/>
      <c r="BP969" s="249"/>
      <c r="BQ969" s="249"/>
      <c r="BR969" s="249"/>
      <c r="BS969" s="249"/>
      <c r="BT969" s="249"/>
      <c r="BU969" s="249"/>
      <c r="BV969" s="249"/>
      <c r="BW969" s="249"/>
      <c r="BX969" s="249"/>
      <c r="BY969" s="249"/>
      <c r="BZ969" s="249"/>
      <c r="CA969" s="249"/>
      <c r="CB969" s="249"/>
      <c r="CC969" s="249"/>
      <c r="CD969" s="375"/>
      <c r="CE969" s="249"/>
      <c r="CF969" s="249"/>
      <c r="CG969" s="249"/>
      <c r="CH969" s="249"/>
      <c r="CI969" s="249"/>
      <c r="CJ969" s="249"/>
      <c r="CK969" s="249"/>
      <c r="CL969" s="249"/>
      <c r="CM969" s="121"/>
      <c r="CN969" s="121"/>
      <c r="CO969" s="1"/>
      <c r="CP969" s="1"/>
      <c r="CQ969" s="1"/>
      <c r="CR969" s="1"/>
      <c r="CS969" s="1"/>
      <c r="CT969" s="1"/>
      <c r="CU969" s="1"/>
      <c r="CV969" s="1"/>
      <c r="CW969" s="1"/>
      <c r="CX969" s="1"/>
      <c r="CY969" s="1"/>
      <c r="CZ969" s="1"/>
      <c r="DA969" s="1"/>
      <c r="DB969" s="1"/>
      <c r="DC969" s="1"/>
    </row>
    <row r="970" spans="1:120" s="1" customFormat="1" ht="10.5" customHeight="1" x14ac:dyDescent="0.2">
      <c r="A970" s="1372" t="s">
        <v>36</v>
      </c>
      <c r="B970" s="1375" t="s">
        <v>39</v>
      </c>
      <c r="C970" s="695"/>
      <c r="D970" s="1255"/>
      <c r="E970" s="50"/>
      <c r="F970" s="50"/>
      <c r="G970" s="50"/>
      <c r="H970" s="540"/>
      <c r="I970" s="50"/>
      <c r="J970" s="50"/>
      <c r="K970" s="50"/>
      <c r="L970" s="50"/>
      <c r="M970" s="50"/>
      <c r="N970" s="540"/>
      <c r="O970" s="50"/>
      <c r="P970" s="50"/>
      <c r="Q970" s="50"/>
      <c r="R970" s="50"/>
      <c r="S970" s="50"/>
      <c r="T970" s="50"/>
      <c r="U970" s="50"/>
      <c r="V970" s="540"/>
      <c r="W970" s="50"/>
      <c r="X970" s="50"/>
      <c r="Y970" s="50"/>
      <c r="Z970" s="50"/>
      <c r="AA970" s="50"/>
      <c r="AB970" s="50"/>
      <c r="AC970" s="41" t="s">
        <v>107</v>
      </c>
      <c r="AD970" s="43">
        <f>AD972/AC972</f>
        <v>1.609032166441687E-2</v>
      </c>
      <c r="AE970" s="49"/>
      <c r="AF970" s="310"/>
      <c r="AG970" s="249"/>
      <c r="AH970" s="249"/>
      <c r="AI970" s="249"/>
      <c r="AJ970" s="249"/>
      <c r="AK970" s="249"/>
      <c r="AL970" s="249"/>
      <c r="AM970" s="249"/>
      <c r="AN970" s="249"/>
      <c r="AO970" s="249"/>
      <c r="AP970" s="249"/>
      <c r="AQ970" s="249"/>
      <c r="AR970" s="249"/>
      <c r="AS970" s="249"/>
      <c r="AT970" s="249"/>
      <c r="AU970" s="249"/>
      <c r="AV970" s="249"/>
      <c r="AW970" s="249"/>
      <c r="AX970" s="249"/>
      <c r="AY970" s="249"/>
      <c r="AZ970" s="249"/>
      <c r="BA970" s="249"/>
      <c r="BB970" s="249"/>
      <c r="BC970" s="249"/>
      <c r="BD970" s="249"/>
      <c r="BE970" s="249"/>
      <c r="BF970" s="249"/>
      <c r="BG970" s="249"/>
      <c r="BH970" s="249"/>
      <c r="BI970" s="249"/>
      <c r="BJ970" s="249"/>
      <c r="BK970" s="249"/>
      <c r="BL970" s="249"/>
      <c r="BM970" s="249"/>
      <c r="BN970" s="249"/>
      <c r="BO970" s="249"/>
      <c r="BP970" s="249"/>
      <c r="BQ970" s="249"/>
      <c r="BR970" s="249"/>
      <c r="BS970" s="249"/>
      <c r="BT970" s="249"/>
      <c r="BU970" s="249"/>
      <c r="BV970" s="249"/>
      <c r="BW970" s="249"/>
      <c r="BX970" s="249"/>
      <c r="BY970" s="249"/>
      <c r="BZ970" s="249"/>
      <c r="CA970" s="249"/>
      <c r="CB970" s="249"/>
      <c r="CC970" s="249"/>
      <c r="CD970" s="375"/>
      <c r="CE970" s="249"/>
      <c r="CF970" s="249"/>
      <c r="CG970" s="249"/>
      <c r="CH970" s="249"/>
      <c r="CI970" s="249"/>
      <c r="CJ970" s="249"/>
      <c r="CK970" s="249"/>
      <c r="CL970" s="249"/>
      <c r="CM970" s="121"/>
      <c r="CN970" s="121"/>
    </row>
    <row r="971" spans="1:120" s="1" customFormat="1" ht="10.5" customHeight="1" x14ac:dyDescent="0.2">
      <c r="A971" s="1373"/>
      <c r="B971" s="1376"/>
      <c r="C971" s="846" t="s">
        <v>118</v>
      </c>
      <c r="D971" s="1256" t="s">
        <v>27</v>
      </c>
      <c r="E971" s="81">
        <f>ROUND(SQRT(E972^2+E973^2)*1000/(1.73*E$968),0)</f>
        <v>82</v>
      </c>
      <c r="F971" s="81">
        <f>ROUND(SQRT(F972^2+F973^2)*1000/(1.73*F$968),0)</f>
        <v>80</v>
      </c>
      <c r="G971" s="81">
        <f t="shared" ref="G971:AB971" si="1434">ROUND(SQRT(G972^2+G973^2)*1000/(1.73*G$968),0)</f>
        <v>135</v>
      </c>
      <c r="H971" s="426">
        <f t="shared" si="1434"/>
        <v>86</v>
      </c>
      <c r="I971" s="81">
        <f t="shared" si="1434"/>
        <v>145</v>
      </c>
      <c r="J971" s="81">
        <f t="shared" si="1434"/>
        <v>96</v>
      </c>
      <c r="K971" s="81">
        <f t="shared" si="1434"/>
        <v>135</v>
      </c>
      <c r="L971" s="81">
        <f t="shared" si="1434"/>
        <v>104</v>
      </c>
      <c r="M971" s="81">
        <f t="shared" si="1434"/>
        <v>139</v>
      </c>
      <c r="N971" s="426">
        <f t="shared" si="1434"/>
        <v>126</v>
      </c>
      <c r="O971" s="81">
        <f t="shared" si="1434"/>
        <v>107</v>
      </c>
      <c r="P971" s="81">
        <f t="shared" si="1434"/>
        <v>114</v>
      </c>
      <c r="Q971" s="81">
        <f>ROUND(SQRT(Q972^2+Q973^2)*1000/(1.73*Q$968),0)</f>
        <v>119</v>
      </c>
      <c r="R971" s="81">
        <f t="shared" si="1434"/>
        <v>156</v>
      </c>
      <c r="S971" s="81">
        <f t="shared" si="1434"/>
        <v>116</v>
      </c>
      <c r="T971" s="81">
        <f t="shared" si="1434"/>
        <v>171</v>
      </c>
      <c r="U971" s="81">
        <f t="shared" si="1434"/>
        <v>135</v>
      </c>
      <c r="V971" s="426">
        <f t="shared" si="1434"/>
        <v>163</v>
      </c>
      <c r="W971" s="81">
        <f t="shared" si="1434"/>
        <v>135</v>
      </c>
      <c r="X971" s="81">
        <f t="shared" si="1434"/>
        <v>180</v>
      </c>
      <c r="Y971" s="81">
        <f t="shared" si="1434"/>
        <v>117</v>
      </c>
      <c r="Z971" s="81">
        <f t="shared" si="1434"/>
        <v>160</v>
      </c>
      <c r="AA971" s="81">
        <f t="shared" si="1434"/>
        <v>110</v>
      </c>
      <c r="AB971" s="81">
        <f t="shared" si="1434"/>
        <v>143</v>
      </c>
      <c r="AC971" s="254"/>
      <c r="AD971" s="129"/>
      <c r="AE971" s="49"/>
      <c r="AF971" s="249"/>
      <c r="AG971" s="249"/>
      <c r="AH971" s="249"/>
      <c r="AI971" s="249"/>
      <c r="AJ971" s="249"/>
      <c r="AK971" s="249"/>
      <c r="AL971" s="249"/>
      <c r="AM971" s="249"/>
      <c r="AN971" s="249"/>
      <c r="AO971" s="249"/>
      <c r="AP971" s="249"/>
      <c r="AQ971" s="249"/>
      <c r="AR971" s="249"/>
      <c r="AS971" s="249"/>
      <c r="AT971" s="249"/>
      <c r="AU971" s="249"/>
      <c r="AV971" s="249"/>
      <c r="AW971" s="249"/>
      <c r="AX971" s="249"/>
      <c r="AY971" s="249"/>
      <c r="AZ971" s="249"/>
      <c r="BA971" s="249"/>
      <c r="BB971" s="249"/>
      <c r="BC971" s="249"/>
      <c r="BD971" s="249"/>
      <c r="BE971" s="249"/>
      <c r="BF971" s="249"/>
      <c r="BG971" s="249"/>
      <c r="BH971" s="249"/>
      <c r="BI971" s="249"/>
      <c r="BJ971" s="249"/>
      <c r="BK971" s="249"/>
      <c r="BL971" s="249"/>
      <c r="BM971" s="249"/>
      <c r="BN971" s="249"/>
      <c r="BO971" s="249"/>
      <c r="BP971" s="249"/>
      <c r="BQ971" s="249"/>
      <c r="BR971" s="249"/>
      <c r="BS971" s="249"/>
      <c r="BT971" s="249"/>
      <c r="BU971" s="249"/>
      <c r="BV971" s="249"/>
      <c r="BW971" s="249"/>
      <c r="BX971" s="249"/>
      <c r="BY971" s="249"/>
      <c r="BZ971" s="249"/>
      <c r="CA971" s="249"/>
      <c r="CB971" s="249"/>
      <c r="CC971" s="249"/>
      <c r="CD971" s="375"/>
      <c r="CE971" s="249"/>
      <c r="CF971" s="249"/>
      <c r="CG971" s="249"/>
      <c r="CH971" s="249"/>
      <c r="CI971" s="249"/>
      <c r="CJ971" s="249"/>
      <c r="CK971" s="249"/>
      <c r="CL971" s="249"/>
      <c r="CM971" s="121"/>
      <c r="CN971" s="121"/>
    </row>
    <row r="972" spans="1:120" s="1" customFormat="1" ht="10.5" customHeight="1" x14ac:dyDescent="0.2">
      <c r="A972" s="1373"/>
      <c r="B972" s="1376"/>
      <c r="C972" s="846" t="s">
        <v>910</v>
      </c>
      <c r="D972" s="1256" t="s">
        <v>108</v>
      </c>
      <c r="E972" s="42">
        <f>ROUND((AG972-AF972)*$AE972,2)</f>
        <v>0.91</v>
      </c>
      <c r="F972" s="42">
        <f t="shared" ref="F972:AB972" si="1435">ROUND((AH972-AG972)*$AE972,2)</f>
        <v>0.89</v>
      </c>
      <c r="G972" s="42">
        <f t="shared" si="1435"/>
        <v>1.49</v>
      </c>
      <c r="H972" s="423">
        <f t="shared" si="1435"/>
        <v>0.95</v>
      </c>
      <c r="I972" s="42">
        <f t="shared" si="1435"/>
        <v>1.6</v>
      </c>
      <c r="J972" s="42">
        <f t="shared" si="1435"/>
        <v>1.06</v>
      </c>
      <c r="K972" s="42">
        <f t="shared" si="1435"/>
        <v>1.5</v>
      </c>
      <c r="L972" s="42">
        <f t="shared" si="1435"/>
        <v>1.1499999999999999</v>
      </c>
      <c r="M972" s="42">
        <f t="shared" si="1435"/>
        <v>1.54</v>
      </c>
      <c r="N972" s="423">
        <f t="shared" si="1435"/>
        <v>1.4</v>
      </c>
      <c r="O972" s="42">
        <f t="shared" si="1435"/>
        <v>1.18</v>
      </c>
      <c r="P972" s="42">
        <f t="shared" si="1435"/>
        <v>1.26</v>
      </c>
      <c r="Q972" s="42">
        <f t="shared" si="1435"/>
        <v>1.32</v>
      </c>
      <c r="R972" s="42">
        <f t="shared" si="1435"/>
        <v>1.73</v>
      </c>
      <c r="S972" s="42">
        <f t="shared" si="1435"/>
        <v>1.28</v>
      </c>
      <c r="T972" s="42">
        <f t="shared" si="1435"/>
        <v>1.89</v>
      </c>
      <c r="U972" s="42">
        <f t="shared" si="1435"/>
        <v>1.5</v>
      </c>
      <c r="V972" s="423">
        <f t="shared" si="1435"/>
        <v>1.8</v>
      </c>
      <c r="W972" s="42">
        <f t="shared" si="1435"/>
        <v>1.49</v>
      </c>
      <c r="X972" s="42">
        <f t="shared" si="1435"/>
        <v>1.99</v>
      </c>
      <c r="Y972" s="42">
        <f t="shared" si="1435"/>
        <v>1.3</v>
      </c>
      <c r="Z972" s="42">
        <f t="shared" si="1435"/>
        <v>1.77</v>
      </c>
      <c r="AA972" s="42">
        <f t="shared" si="1435"/>
        <v>1.22</v>
      </c>
      <c r="AB972" s="42">
        <f t="shared" si="1435"/>
        <v>1.58</v>
      </c>
      <c r="AC972" s="41">
        <f>(BD972-AF972)*AE972</f>
        <v>33.799199999996922</v>
      </c>
      <c r="AD972" s="43">
        <f>(BD973-AF973)*AE972</f>
        <v>0.54383999999990917</v>
      </c>
      <c r="AE972" s="49">
        <v>4.8</v>
      </c>
      <c r="AF972" s="1154">
        <v>27892.491399999999</v>
      </c>
      <c r="AG972" s="1154">
        <v>27892.681</v>
      </c>
      <c r="AH972" s="1155">
        <v>27892.866999999998</v>
      </c>
      <c r="AI972" s="1154">
        <v>27893.1777</v>
      </c>
      <c r="AJ972" s="1154">
        <v>27893.375800000002</v>
      </c>
      <c r="AK972" s="1154">
        <v>27893.708600000002</v>
      </c>
      <c r="AL972" s="1154">
        <v>27893.928500000002</v>
      </c>
      <c r="AM972" s="1154">
        <v>27894.2418</v>
      </c>
      <c r="AN972" s="1154">
        <v>27894.480800000001</v>
      </c>
      <c r="AO972" s="1154">
        <v>27894.800800000001</v>
      </c>
      <c r="AP972" s="1154">
        <v>27895.0929</v>
      </c>
      <c r="AQ972" s="1154">
        <v>27895.338599999999</v>
      </c>
      <c r="AR972" s="1154">
        <v>27895.6008</v>
      </c>
      <c r="AS972" s="1154">
        <v>27895.875800000002</v>
      </c>
      <c r="AT972" s="1154">
        <v>27896.237099999998</v>
      </c>
      <c r="AU972" s="1154">
        <v>27896.504099999998</v>
      </c>
      <c r="AV972" s="1154">
        <v>27896.897499999999</v>
      </c>
      <c r="AW972" s="1154">
        <v>27897.209599999998</v>
      </c>
      <c r="AX972" s="1154">
        <v>27897.584599999998</v>
      </c>
      <c r="AY972" s="1154">
        <v>27897.8943</v>
      </c>
      <c r="AZ972" s="1154">
        <v>27898.308000000001</v>
      </c>
      <c r="BA972" s="1154">
        <v>27898.579399999999</v>
      </c>
      <c r="BB972" s="1154">
        <v>27898.948799999998</v>
      </c>
      <c r="BC972" s="1154">
        <v>27899.2039</v>
      </c>
      <c r="BD972" s="1154">
        <v>27899.532899999998</v>
      </c>
      <c r="BE972" s="249"/>
      <c r="BF972" s="249"/>
      <c r="BG972" s="249"/>
      <c r="BH972" s="249"/>
      <c r="BI972" s="249"/>
      <c r="BJ972" s="249"/>
      <c r="BK972" s="249"/>
      <c r="BL972" s="249"/>
      <c r="BM972" s="249"/>
      <c r="BN972" s="249"/>
      <c r="BO972" s="249"/>
      <c r="BP972" s="249"/>
      <c r="BQ972" s="249"/>
      <c r="BR972" s="249"/>
      <c r="BS972" s="249"/>
      <c r="BT972" s="249"/>
      <c r="BU972" s="249"/>
      <c r="BV972" s="249"/>
      <c r="BW972" s="249"/>
      <c r="BX972" s="249"/>
      <c r="BY972" s="249"/>
      <c r="BZ972" s="249"/>
      <c r="CA972" s="249"/>
      <c r="CB972" s="249"/>
      <c r="CC972" s="249"/>
      <c r="CD972" s="375"/>
      <c r="CE972" s="249"/>
      <c r="CF972" s="249"/>
      <c r="CG972" s="249"/>
      <c r="CH972" s="249"/>
      <c r="CI972" s="249"/>
      <c r="CJ972" s="249"/>
      <c r="CK972" s="249"/>
      <c r="CL972" s="249"/>
      <c r="CM972" s="121"/>
      <c r="CN972" s="121"/>
      <c r="CO972" s="121"/>
      <c r="CP972" s="121"/>
      <c r="CQ972" s="121"/>
      <c r="CR972" s="121"/>
      <c r="CS972" s="121"/>
      <c r="CT972" s="121"/>
      <c r="CU972" s="121"/>
      <c r="CV972" s="121"/>
      <c r="CW972" s="121"/>
      <c r="CX972" s="121"/>
      <c r="CY972" s="121"/>
      <c r="CZ972" s="121"/>
      <c r="DA972" s="121"/>
      <c r="DB972" s="121"/>
      <c r="DC972" s="121"/>
      <c r="DD972" s="121"/>
      <c r="DE972" s="121"/>
      <c r="DF972" s="121"/>
      <c r="DG972" s="121"/>
      <c r="DH972" s="121"/>
      <c r="DI972" s="121"/>
      <c r="DJ972" s="121"/>
      <c r="DK972" s="121"/>
      <c r="DL972" s="121"/>
      <c r="DM972" s="121"/>
      <c r="DN972" s="121"/>
      <c r="DO972" s="121"/>
      <c r="DP972" s="121"/>
    </row>
    <row r="973" spans="1:120" s="1" customFormat="1" ht="10.5" customHeight="1" x14ac:dyDescent="0.2">
      <c r="A973" s="1373"/>
      <c r="B973" s="1376"/>
      <c r="C973" s="846" t="s">
        <v>910</v>
      </c>
      <c r="D973" s="1256" t="s">
        <v>109</v>
      </c>
      <c r="E973" s="42">
        <f>ROUND((AG973-AF973)*$AE972,2)</f>
        <v>0</v>
      </c>
      <c r="F973" s="42">
        <f t="shared" ref="F973:AB973" si="1436">ROUND((AH973-AG973)*$AE972,2)</f>
        <v>0</v>
      </c>
      <c r="G973" s="42">
        <f t="shared" si="1436"/>
        <v>0</v>
      </c>
      <c r="H973" s="423">
        <f t="shared" si="1436"/>
        <v>0</v>
      </c>
      <c r="I973" s="42">
        <f t="shared" si="1436"/>
        <v>0</v>
      </c>
      <c r="J973" s="42">
        <f t="shared" si="1436"/>
        <v>0</v>
      </c>
      <c r="K973" s="42">
        <f t="shared" si="1436"/>
        <v>0</v>
      </c>
      <c r="L973" s="42">
        <f t="shared" si="1436"/>
        <v>0</v>
      </c>
      <c r="M973" s="42">
        <f t="shared" si="1436"/>
        <v>0</v>
      </c>
      <c r="N973" s="423">
        <f t="shared" si="1436"/>
        <v>0</v>
      </c>
      <c r="O973" s="42">
        <f t="shared" si="1436"/>
        <v>0.01</v>
      </c>
      <c r="P973" s="42">
        <f t="shared" si="1436"/>
        <v>0</v>
      </c>
      <c r="Q973" s="42">
        <f t="shared" si="1436"/>
        <v>0</v>
      </c>
      <c r="R973" s="42">
        <f t="shared" si="1436"/>
        <v>0</v>
      </c>
      <c r="S973" s="42">
        <f t="shared" si="1436"/>
        <v>0</v>
      </c>
      <c r="T973" s="42">
        <f t="shared" si="1436"/>
        <v>0.11</v>
      </c>
      <c r="U973" s="42">
        <f t="shared" si="1436"/>
        <v>0</v>
      </c>
      <c r="V973" s="423">
        <f t="shared" si="1436"/>
        <v>0.08</v>
      </c>
      <c r="W973" s="42">
        <f t="shared" si="1436"/>
        <v>0</v>
      </c>
      <c r="X973" s="42">
        <f t="shared" si="1436"/>
        <v>0.11</v>
      </c>
      <c r="Y973" s="42">
        <f t="shared" si="1436"/>
        <v>0</v>
      </c>
      <c r="Z973" s="42">
        <f t="shared" si="1436"/>
        <v>0.12</v>
      </c>
      <c r="AA973" s="42">
        <f t="shared" si="1436"/>
        <v>0.01</v>
      </c>
      <c r="AB973" s="42">
        <f t="shared" si="1436"/>
        <v>7.0000000000000007E-2</v>
      </c>
      <c r="AC973" s="41"/>
      <c r="AD973" s="43"/>
      <c r="AE973" s="49"/>
      <c r="AF973" s="1154">
        <v>4009.2013999999999</v>
      </c>
      <c r="AG973" s="1154">
        <v>4009.2013999999999</v>
      </c>
      <c r="AH973" s="1155">
        <v>4009.2015999999999</v>
      </c>
      <c r="AI973" s="1154">
        <v>4009.2021</v>
      </c>
      <c r="AJ973" s="1154">
        <v>4009.2022999999999</v>
      </c>
      <c r="AK973" s="1154">
        <v>4009.2026999999998</v>
      </c>
      <c r="AL973" s="1154">
        <v>4009.2028</v>
      </c>
      <c r="AM973" s="1154">
        <v>4009.203</v>
      </c>
      <c r="AN973" s="1154">
        <v>4009.203</v>
      </c>
      <c r="AO973" s="1154">
        <v>4009.2033999999999</v>
      </c>
      <c r="AP973" s="1154">
        <v>4009.2037999999998</v>
      </c>
      <c r="AQ973" s="1154">
        <v>4009.2051000000001</v>
      </c>
      <c r="AR973" s="1154">
        <v>4009.2057</v>
      </c>
      <c r="AS973" s="1154">
        <v>4009.2062000000001</v>
      </c>
      <c r="AT973" s="1154">
        <v>4009.2071999999998</v>
      </c>
      <c r="AU973" s="1154">
        <v>4009.2078000000001</v>
      </c>
      <c r="AV973" s="1154">
        <v>4009.2312000000002</v>
      </c>
      <c r="AW973" s="1154">
        <v>4009.2316000000001</v>
      </c>
      <c r="AX973" s="1154">
        <v>4009.2489999999998</v>
      </c>
      <c r="AY973" s="1154">
        <v>4009.2498000000001</v>
      </c>
      <c r="AZ973" s="1154">
        <v>4009.2728999999999</v>
      </c>
      <c r="BA973" s="1154">
        <v>4009.2730000000001</v>
      </c>
      <c r="BB973" s="1154">
        <v>4009.2977000000001</v>
      </c>
      <c r="BC973" s="1154">
        <v>4009.3000999999999</v>
      </c>
      <c r="BD973" s="1154">
        <v>4009.3146999999999</v>
      </c>
      <c r="BE973" s="249"/>
      <c r="BF973" s="249"/>
      <c r="BG973" s="249"/>
      <c r="BH973" s="249"/>
      <c r="BI973" s="249"/>
      <c r="BJ973" s="249"/>
      <c r="BK973" s="249"/>
      <c r="BL973" s="249"/>
      <c r="BM973" s="249"/>
      <c r="BN973" s="249"/>
      <c r="BO973" s="249"/>
      <c r="BP973" s="249"/>
      <c r="BQ973" s="249"/>
      <c r="BR973" s="249"/>
      <c r="BS973" s="249"/>
      <c r="BT973" s="249"/>
      <c r="BU973" s="249"/>
      <c r="BV973" s="249"/>
      <c r="BW973" s="249"/>
      <c r="BX973" s="249"/>
      <c r="BY973" s="249"/>
      <c r="BZ973" s="249"/>
      <c r="CA973" s="249"/>
      <c r="CB973" s="249"/>
      <c r="CC973" s="249"/>
      <c r="CD973" s="375"/>
      <c r="CE973" s="249"/>
      <c r="CF973" s="249"/>
      <c r="CG973" s="249"/>
      <c r="CH973" s="249"/>
      <c r="CI973" s="249"/>
      <c r="CJ973" s="249"/>
      <c r="CK973" s="249"/>
      <c r="CL973" s="249"/>
      <c r="CM973" s="121"/>
      <c r="CN973" s="121"/>
      <c r="CO973" s="121"/>
      <c r="CP973" s="121"/>
      <c r="CQ973" s="121"/>
      <c r="CR973" s="121"/>
      <c r="CS973" s="121"/>
      <c r="CT973" s="121"/>
      <c r="CU973" s="121"/>
      <c r="CV973" s="121"/>
      <c r="CW973" s="121"/>
      <c r="CX973" s="121"/>
      <c r="CY973" s="121"/>
      <c r="CZ973" s="121"/>
      <c r="DA973" s="121"/>
      <c r="DB973" s="121"/>
      <c r="DC973" s="121"/>
      <c r="DD973" s="121"/>
      <c r="DE973" s="121"/>
      <c r="DF973" s="121"/>
      <c r="DG973" s="121"/>
      <c r="DH973" s="121"/>
      <c r="DI973" s="121"/>
      <c r="DJ973" s="121"/>
      <c r="DK973" s="121"/>
      <c r="DL973" s="121"/>
      <c r="DM973" s="121"/>
      <c r="DN973" s="121"/>
      <c r="DO973" s="121"/>
      <c r="DP973" s="121"/>
    </row>
    <row r="974" spans="1:120" s="1" customFormat="1" ht="10.5" customHeight="1" thickBot="1" x14ac:dyDescent="0.25">
      <c r="A974" s="1374"/>
      <c r="B974" s="1377"/>
      <c r="C974" s="197"/>
      <c r="D974" s="1258" t="s">
        <v>35</v>
      </c>
      <c r="E974" s="64">
        <f t="shared" ref="E974:AB974" si="1437">E973/E972</f>
        <v>0</v>
      </c>
      <c r="F974" s="64">
        <f t="shared" si="1437"/>
        <v>0</v>
      </c>
      <c r="G974" s="64">
        <f t="shared" si="1437"/>
        <v>0</v>
      </c>
      <c r="H974" s="442">
        <f t="shared" si="1437"/>
        <v>0</v>
      </c>
      <c r="I974" s="64">
        <f t="shared" si="1437"/>
        <v>0</v>
      </c>
      <c r="J974" s="64">
        <f t="shared" si="1437"/>
        <v>0</v>
      </c>
      <c r="K974" s="64">
        <f t="shared" si="1437"/>
        <v>0</v>
      </c>
      <c r="L974" s="64">
        <f t="shared" si="1437"/>
        <v>0</v>
      </c>
      <c r="M974" s="64">
        <f t="shared" si="1437"/>
        <v>0</v>
      </c>
      <c r="N974" s="442">
        <f t="shared" si="1437"/>
        <v>0</v>
      </c>
      <c r="O974" s="64">
        <f t="shared" si="1437"/>
        <v>8.4745762711864406E-3</v>
      </c>
      <c r="P974" s="64">
        <f t="shared" si="1437"/>
        <v>0</v>
      </c>
      <c r="Q974" s="64">
        <f t="shared" si="1437"/>
        <v>0</v>
      </c>
      <c r="R974" s="64">
        <f t="shared" si="1437"/>
        <v>0</v>
      </c>
      <c r="S974" s="64">
        <f t="shared" si="1437"/>
        <v>0</v>
      </c>
      <c r="T974" s="64">
        <f t="shared" si="1437"/>
        <v>5.8201058201058205E-2</v>
      </c>
      <c r="U974" s="64">
        <f t="shared" si="1437"/>
        <v>0</v>
      </c>
      <c r="V974" s="442">
        <f t="shared" si="1437"/>
        <v>4.4444444444444446E-2</v>
      </c>
      <c r="W974" s="64">
        <f t="shared" si="1437"/>
        <v>0</v>
      </c>
      <c r="X974" s="64">
        <f t="shared" si="1437"/>
        <v>5.5276381909547742E-2</v>
      </c>
      <c r="Y974" s="64">
        <f t="shared" si="1437"/>
        <v>0</v>
      </c>
      <c r="Z974" s="64">
        <f t="shared" si="1437"/>
        <v>6.7796610169491525E-2</v>
      </c>
      <c r="AA974" s="64">
        <f t="shared" si="1437"/>
        <v>8.1967213114754103E-3</v>
      </c>
      <c r="AB974" s="64">
        <f t="shared" si="1437"/>
        <v>4.4303797468354431E-2</v>
      </c>
      <c r="AC974" s="41"/>
      <c r="AD974" s="43"/>
      <c r="AE974" s="49"/>
      <c r="AF974" s="256"/>
      <c r="AG974" s="249"/>
      <c r="AH974" s="249"/>
      <c r="AI974" s="256"/>
      <c r="AJ974" s="249"/>
      <c r="AK974" s="249"/>
      <c r="AL974" s="249"/>
      <c r="AM974" s="249"/>
      <c r="AN974" s="249"/>
      <c r="AO974" s="256"/>
      <c r="AP974" s="256"/>
      <c r="AQ974" s="249"/>
      <c r="AR974" s="249"/>
      <c r="AS974" s="249"/>
      <c r="AT974" s="249"/>
      <c r="AU974" s="249"/>
      <c r="AV974" s="249"/>
      <c r="AW974" s="249"/>
      <c r="AX974" s="249"/>
      <c r="AY974" s="249"/>
      <c r="AZ974" s="249"/>
      <c r="BA974" s="249"/>
      <c r="BB974" s="249"/>
      <c r="BC974" s="249"/>
      <c r="BD974" s="249"/>
      <c r="BE974" s="249"/>
      <c r="BF974" s="249"/>
      <c r="BG974" s="249"/>
      <c r="BH974" s="249"/>
      <c r="BI974" s="249"/>
      <c r="BJ974" s="249"/>
      <c r="BK974" s="249"/>
      <c r="BL974" s="249"/>
      <c r="BM974" s="249"/>
      <c r="BN974" s="249"/>
      <c r="BO974" s="249"/>
      <c r="BP974" s="249"/>
      <c r="BQ974" s="249"/>
      <c r="BR974" s="249"/>
      <c r="BS974" s="249"/>
      <c r="BT974" s="249"/>
      <c r="BU974" s="249"/>
      <c r="BV974" s="249"/>
      <c r="BW974" s="249"/>
      <c r="BX974" s="249"/>
      <c r="BY974" s="249"/>
      <c r="BZ974" s="249"/>
      <c r="CA974" s="249"/>
      <c r="CB974" s="249"/>
      <c r="CC974" s="249"/>
      <c r="CD974" s="375"/>
      <c r="CE974" s="249"/>
      <c r="CF974" s="249"/>
      <c r="CG974" s="249"/>
      <c r="CH974" s="249"/>
      <c r="CI974" s="249"/>
      <c r="CJ974" s="249"/>
      <c r="CK974" s="249"/>
      <c r="CL974" s="249"/>
      <c r="CM974" s="121"/>
      <c r="CN974" s="121"/>
      <c r="CO974" s="121"/>
      <c r="CP974" s="121"/>
      <c r="CQ974" s="121"/>
      <c r="CR974" s="121"/>
      <c r="CS974" s="121"/>
      <c r="CT974" s="121"/>
      <c r="CU974" s="121"/>
      <c r="CV974" s="121"/>
      <c r="CW974" s="121"/>
      <c r="CX974" s="121"/>
      <c r="CY974" s="121"/>
      <c r="CZ974" s="121"/>
      <c r="DA974" s="121"/>
      <c r="DB974" s="121"/>
      <c r="DC974" s="121"/>
      <c r="DD974" s="121"/>
      <c r="DE974" s="121"/>
      <c r="DF974" s="121"/>
      <c r="DG974" s="121"/>
      <c r="DH974" s="121"/>
      <c r="DI974" s="121"/>
      <c r="DJ974" s="121"/>
      <c r="DK974" s="121"/>
      <c r="DL974" s="121"/>
      <c r="DM974" s="121"/>
      <c r="DN974" s="121"/>
      <c r="DO974" s="121"/>
      <c r="DP974" s="121"/>
    </row>
    <row r="975" spans="1:120" s="1" customFormat="1" ht="10.5" customHeight="1" x14ac:dyDescent="0.2">
      <c r="A975" s="1372" t="s">
        <v>11</v>
      </c>
      <c r="B975" s="1375" t="s">
        <v>40</v>
      </c>
      <c r="C975" s="695"/>
      <c r="D975" s="1255"/>
      <c r="E975" s="61"/>
      <c r="F975" s="61"/>
      <c r="G975" s="61"/>
      <c r="H975" s="424"/>
      <c r="I975" s="61"/>
      <c r="J975" s="61"/>
      <c r="K975" s="61"/>
      <c r="L975" s="61"/>
      <c r="M975" s="61"/>
      <c r="N975" s="424"/>
      <c r="O975" s="61"/>
      <c r="P975" s="61"/>
      <c r="Q975" s="61"/>
      <c r="R975" s="61"/>
      <c r="S975" s="61"/>
      <c r="T975" s="61"/>
      <c r="U975" s="61"/>
      <c r="V975" s="424"/>
      <c r="W975" s="61"/>
      <c r="X975" s="61"/>
      <c r="Y975" s="61"/>
      <c r="Z975" s="61"/>
      <c r="AA975" s="61"/>
      <c r="AB975" s="61"/>
      <c r="AC975" s="41" t="s">
        <v>107</v>
      </c>
      <c r="AD975" s="43">
        <f>AD977/AC977</f>
        <v>0.13561041596212375</v>
      </c>
      <c r="AE975" s="49"/>
      <c r="AF975" s="310"/>
      <c r="AG975" s="249"/>
      <c r="AH975" s="249"/>
      <c r="AI975" s="249"/>
      <c r="AJ975" s="249"/>
      <c r="AK975" s="249"/>
      <c r="AL975" s="249"/>
      <c r="AM975" s="249"/>
      <c r="AN975" s="249"/>
      <c r="AO975" s="256"/>
      <c r="AP975" s="256"/>
      <c r="AQ975" s="249"/>
      <c r="AR975" s="249"/>
      <c r="AS975" s="249"/>
      <c r="AT975" s="249"/>
      <c r="AU975" s="249"/>
      <c r="AV975" s="249"/>
      <c r="AW975" s="249"/>
      <c r="AX975" s="249"/>
      <c r="AY975" s="249"/>
      <c r="AZ975" s="249"/>
      <c r="BA975" s="249"/>
      <c r="BB975" s="249"/>
      <c r="BC975" s="249"/>
      <c r="BD975" s="249"/>
      <c r="BE975" s="249"/>
      <c r="BF975" s="249"/>
      <c r="BG975" s="249"/>
      <c r="BH975" s="249"/>
      <c r="BI975" s="249"/>
      <c r="BJ975" s="249"/>
      <c r="BK975" s="249"/>
      <c r="BL975" s="249"/>
      <c r="BM975" s="249"/>
      <c r="BN975" s="249"/>
      <c r="BO975" s="249"/>
      <c r="BP975" s="249"/>
      <c r="BQ975" s="249"/>
      <c r="BR975" s="249"/>
      <c r="BS975" s="249"/>
      <c r="BT975" s="249"/>
      <c r="BU975" s="249"/>
      <c r="BV975" s="249"/>
      <c r="BW975" s="249"/>
      <c r="BX975" s="249"/>
      <c r="BY975" s="249"/>
      <c r="BZ975" s="249"/>
      <c r="CA975" s="249"/>
      <c r="CB975" s="249"/>
      <c r="CC975" s="249"/>
      <c r="CD975" s="375"/>
      <c r="CE975" s="249"/>
      <c r="CF975" s="249"/>
      <c r="CG975" s="249"/>
      <c r="CH975" s="249"/>
      <c r="CI975" s="249"/>
      <c r="CJ975" s="249"/>
      <c r="CK975" s="249"/>
      <c r="CL975" s="249"/>
      <c r="CM975" s="121"/>
      <c r="CN975" s="121"/>
      <c r="CO975" s="121"/>
      <c r="CP975" s="121"/>
      <c r="CQ975" s="121"/>
      <c r="CR975" s="121"/>
      <c r="CS975" s="121"/>
      <c r="CT975" s="121"/>
      <c r="CU975" s="121"/>
      <c r="CV975" s="121"/>
      <c r="CW975" s="121"/>
      <c r="CX975" s="121"/>
      <c r="CY975" s="121"/>
      <c r="CZ975" s="121"/>
      <c r="DA975" s="121"/>
      <c r="DB975" s="121"/>
      <c r="DC975" s="121"/>
      <c r="DD975" s="121"/>
      <c r="DE975" s="121"/>
      <c r="DF975" s="121"/>
      <c r="DG975" s="121"/>
      <c r="DH975" s="121"/>
      <c r="DI975" s="121"/>
      <c r="DJ975" s="121"/>
      <c r="DK975" s="121"/>
      <c r="DL975" s="121"/>
      <c r="DM975" s="121"/>
      <c r="DN975" s="121"/>
      <c r="DO975" s="121"/>
      <c r="DP975" s="121"/>
    </row>
    <row r="976" spans="1:120" s="1" customFormat="1" ht="10.5" customHeight="1" x14ac:dyDescent="0.2">
      <c r="A976" s="1373"/>
      <c r="B976" s="1376"/>
      <c r="C976" s="846" t="s">
        <v>118</v>
      </c>
      <c r="D976" s="1256" t="s">
        <v>27</v>
      </c>
      <c r="E976" s="81">
        <f>ROUND(SQRT(E977^2+E978^2)*1000/(1.73*E$969),0)</f>
        <v>179</v>
      </c>
      <c r="F976" s="81">
        <f>ROUND(SQRT(F977^2+F978^2)*1000/(1.73*F$969),0)</f>
        <v>175</v>
      </c>
      <c r="G976" s="81">
        <f t="shared" ref="G976:AB976" si="1438">ROUND(SQRT(G977^2+G978^2)*1000/(1.73*G$969),0)</f>
        <v>95</v>
      </c>
      <c r="H976" s="426">
        <f t="shared" si="1438"/>
        <v>129</v>
      </c>
      <c r="I976" s="81">
        <f t="shared" si="1438"/>
        <v>124</v>
      </c>
      <c r="J976" s="81">
        <f t="shared" si="1438"/>
        <v>164</v>
      </c>
      <c r="K976" s="81">
        <f t="shared" si="1438"/>
        <v>102</v>
      </c>
      <c r="L976" s="81">
        <f t="shared" si="1438"/>
        <v>127</v>
      </c>
      <c r="M976" s="81">
        <f t="shared" si="1438"/>
        <v>67</v>
      </c>
      <c r="N976" s="426">
        <f t="shared" si="1438"/>
        <v>129</v>
      </c>
      <c r="O976" s="81">
        <f>ROUND(SQRT(O977^2+O978^2)*1000/(1.73*O$969),0)</f>
        <v>97</v>
      </c>
      <c r="P976" s="81">
        <f t="shared" si="1438"/>
        <v>166</v>
      </c>
      <c r="Q976" s="81">
        <f t="shared" si="1438"/>
        <v>83</v>
      </c>
      <c r="R976" s="81">
        <f t="shared" si="1438"/>
        <v>71</v>
      </c>
      <c r="S976" s="81">
        <f t="shared" si="1438"/>
        <v>104</v>
      </c>
      <c r="T976" s="81">
        <f t="shared" si="1438"/>
        <v>93</v>
      </c>
      <c r="U976" s="81">
        <f t="shared" si="1438"/>
        <v>128</v>
      </c>
      <c r="V976" s="426">
        <f t="shared" si="1438"/>
        <v>83</v>
      </c>
      <c r="W976" s="81">
        <f t="shared" si="1438"/>
        <v>122</v>
      </c>
      <c r="X976" s="81">
        <f t="shared" si="1438"/>
        <v>89</v>
      </c>
      <c r="Y976" s="81">
        <f t="shared" si="1438"/>
        <v>120</v>
      </c>
      <c r="Z976" s="81">
        <f t="shared" si="1438"/>
        <v>74</v>
      </c>
      <c r="AA976" s="81">
        <f t="shared" si="1438"/>
        <v>99</v>
      </c>
      <c r="AB976" s="81">
        <f t="shared" si="1438"/>
        <v>84</v>
      </c>
      <c r="AC976" s="254"/>
      <c r="AD976" s="129"/>
      <c r="AE976" s="49"/>
      <c r="AF976" s="76"/>
      <c r="AG976" s="249"/>
      <c r="AH976" s="249"/>
      <c r="AI976" s="249"/>
      <c r="AJ976" s="249"/>
      <c r="AK976" s="249"/>
      <c r="AL976" s="249"/>
      <c r="AM976" s="249"/>
      <c r="AN976" s="249"/>
      <c r="AO976" s="249"/>
      <c r="AP976" s="249"/>
      <c r="AQ976" s="249"/>
      <c r="AR976" s="249"/>
      <c r="AS976" s="249"/>
      <c r="AT976" s="249"/>
      <c r="AU976" s="249"/>
      <c r="AV976" s="249"/>
      <c r="AW976" s="249"/>
      <c r="AX976" s="249"/>
      <c r="AY976" s="249"/>
      <c r="AZ976" s="249"/>
      <c r="BA976" s="249"/>
      <c r="BB976" s="249"/>
      <c r="BC976" s="249"/>
      <c r="BD976" s="249"/>
      <c r="BE976" s="249"/>
      <c r="BF976" s="249"/>
      <c r="BG976" s="249"/>
      <c r="BH976" s="249"/>
      <c r="BI976" s="249"/>
      <c r="BJ976" s="249"/>
      <c r="BK976" s="249"/>
      <c r="BL976" s="249"/>
      <c r="BM976" s="249"/>
      <c r="BN976" s="249"/>
      <c r="BO976" s="249"/>
      <c r="BP976" s="249"/>
      <c r="BQ976" s="249"/>
      <c r="BR976" s="249"/>
      <c r="BS976" s="249"/>
      <c r="BT976" s="249"/>
      <c r="BU976" s="249"/>
      <c r="BV976" s="249"/>
      <c r="BW976" s="249"/>
      <c r="BX976" s="249"/>
      <c r="BY976" s="249"/>
      <c r="BZ976" s="249"/>
      <c r="CA976" s="249"/>
      <c r="CB976" s="249"/>
      <c r="CC976" s="249"/>
      <c r="CD976" s="375"/>
      <c r="CE976" s="249"/>
      <c r="CF976" s="249"/>
      <c r="CG976" s="249"/>
      <c r="CH976" s="249"/>
      <c r="CI976" s="249"/>
      <c r="CJ976" s="249"/>
      <c r="CK976" s="249"/>
      <c r="CL976" s="249"/>
      <c r="CM976" s="121"/>
      <c r="CN976" s="121"/>
      <c r="CO976" s="121"/>
      <c r="CP976" s="121"/>
      <c r="CQ976" s="121"/>
      <c r="CR976" s="121"/>
      <c r="CS976" s="121"/>
      <c r="CT976" s="121"/>
      <c r="CU976" s="121"/>
      <c r="CV976" s="121"/>
      <c r="CW976" s="121"/>
      <c r="CX976" s="121"/>
      <c r="CY976" s="121"/>
      <c r="CZ976" s="121"/>
      <c r="DA976" s="121"/>
      <c r="DB976" s="121"/>
      <c r="DC976" s="121"/>
      <c r="DD976" s="121"/>
      <c r="DE976" s="121"/>
      <c r="DF976" s="121"/>
      <c r="DG976" s="121"/>
      <c r="DH976" s="121"/>
      <c r="DI976" s="121"/>
      <c r="DJ976" s="121"/>
      <c r="DK976" s="121"/>
      <c r="DL976" s="121"/>
      <c r="DM976" s="121"/>
      <c r="DN976" s="121"/>
      <c r="DO976" s="121"/>
      <c r="DP976" s="121"/>
    </row>
    <row r="977" spans="1:120" s="1" customFormat="1" ht="10.5" customHeight="1" x14ac:dyDescent="0.2">
      <c r="A977" s="1373"/>
      <c r="B977" s="1376"/>
      <c r="C977" s="846" t="s">
        <v>910</v>
      </c>
      <c r="D977" s="1256" t="s">
        <v>108</v>
      </c>
      <c r="E977" s="42">
        <f>ROUND((AG977-AF977)*$AE977,2)</f>
        <v>1.94</v>
      </c>
      <c r="F977" s="42">
        <f t="shared" ref="F977:AB977" si="1439">ROUND((AH977-AG977)*$AE977,2)</f>
        <v>1.91</v>
      </c>
      <c r="G977" s="42">
        <f t="shared" si="1439"/>
        <v>1.05</v>
      </c>
      <c r="H977" s="423">
        <f t="shared" si="1439"/>
        <v>1.42</v>
      </c>
      <c r="I977" s="42">
        <f t="shared" si="1439"/>
        <v>1.35</v>
      </c>
      <c r="J977" s="42">
        <f t="shared" si="1439"/>
        <v>1.77</v>
      </c>
      <c r="K977" s="42">
        <f t="shared" si="1439"/>
        <v>1.1200000000000001</v>
      </c>
      <c r="L977" s="42">
        <f t="shared" si="1439"/>
        <v>1.4</v>
      </c>
      <c r="M977" s="42">
        <f t="shared" si="1439"/>
        <v>0.74</v>
      </c>
      <c r="N977" s="423">
        <f t="shared" si="1439"/>
        <v>1.41</v>
      </c>
      <c r="O977" s="42">
        <f t="shared" si="1439"/>
        <v>1.06</v>
      </c>
      <c r="P977" s="42">
        <f t="shared" si="1439"/>
        <v>1.74</v>
      </c>
      <c r="Q977" s="42">
        <f t="shared" si="1439"/>
        <v>0.92</v>
      </c>
      <c r="R977" s="42">
        <f t="shared" si="1439"/>
        <v>0.78</v>
      </c>
      <c r="S977" s="42">
        <f t="shared" si="1439"/>
        <v>1.1399999999999999</v>
      </c>
      <c r="T977" s="42">
        <f t="shared" si="1439"/>
        <v>1.02</v>
      </c>
      <c r="U977" s="42">
        <f t="shared" si="1439"/>
        <v>1.4</v>
      </c>
      <c r="V977" s="423">
        <f t="shared" si="1439"/>
        <v>0.92</v>
      </c>
      <c r="W977" s="42">
        <f t="shared" si="1439"/>
        <v>1.35</v>
      </c>
      <c r="X977" s="42">
        <f t="shared" si="1439"/>
        <v>0.98</v>
      </c>
      <c r="Y977" s="42">
        <f t="shared" si="1439"/>
        <v>1.32</v>
      </c>
      <c r="Z977" s="42">
        <f t="shared" si="1439"/>
        <v>0.81</v>
      </c>
      <c r="AA977" s="42">
        <f t="shared" si="1439"/>
        <v>1.0900000000000001</v>
      </c>
      <c r="AB977" s="42">
        <f t="shared" si="1439"/>
        <v>0.93</v>
      </c>
      <c r="AC977" s="41">
        <f>SUM(E977:AB977)</f>
        <v>29.570000000000004</v>
      </c>
      <c r="AD977" s="43">
        <f>SUM(E978:AB978)</f>
        <v>4.01</v>
      </c>
      <c r="AE977" s="1362">
        <v>3.6</v>
      </c>
      <c r="AF977" s="1154">
        <v>44596.975599999998</v>
      </c>
      <c r="AG977" s="1154">
        <v>44597.515800000001</v>
      </c>
      <c r="AH977" s="1155">
        <v>44598.045400000003</v>
      </c>
      <c r="AI977" s="1154">
        <v>44598.337899999999</v>
      </c>
      <c r="AJ977" s="1154">
        <v>44598.732199999999</v>
      </c>
      <c r="AK977" s="1154">
        <v>44599.1077</v>
      </c>
      <c r="AL977" s="1154">
        <v>44599.600700000003</v>
      </c>
      <c r="AM977" s="1154">
        <v>44599.911800000002</v>
      </c>
      <c r="AN977" s="1154">
        <v>44600.299899999998</v>
      </c>
      <c r="AO977" s="1154">
        <v>44600.504999999997</v>
      </c>
      <c r="AP977" s="1154">
        <v>44600.897599999997</v>
      </c>
      <c r="AQ977" s="1154">
        <v>44601.193200000002</v>
      </c>
      <c r="AR977" s="1154">
        <v>44601.676599999999</v>
      </c>
      <c r="AS977" s="1154">
        <v>44601.933199999999</v>
      </c>
      <c r="AT977" s="1154">
        <v>44602.149400000002</v>
      </c>
      <c r="AU977" s="1154">
        <v>44602.466399999998</v>
      </c>
      <c r="AV977" s="1154">
        <v>44602.7503</v>
      </c>
      <c r="AW977" s="1154">
        <v>44603.139300000003</v>
      </c>
      <c r="AX977" s="1154">
        <v>44603.393499999998</v>
      </c>
      <c r="AY977" s="1154">
        <v>44603.767399999997</v>
      </c>
      <c r="AZ977" s="1154">
        <v>44604.0383</v>
      </c>
      <c r="BA977" s="1154">
        <v>44604.404699999999</v>
      </c>
      <c r="BB977" s="1154">
        <v>44604.630100000002</v>
      </c>
      <c r="BC977" s="1154">
        <v>44604.931499999999</v>
      </c>
      <c r="BD977" s="1154">
        <v>44605.189599999998</v>
      </c>
      <c r="BE977" s="249"/>
      <c r="BF977" s="249"/>
      <c r="BG977" s="249"/>
      <c r="BH977" s="249"/>
      <c r="BI977" s="249"/>
      <c r="BJ977" s="249"/>
      <c r="BK977" s="249"/>
      <c r="BL977" s="249"/>
      <c r="BM977" s="249"/>
      <c r="BN977" s="249"/>
      <c r="BO977" s="249"/>
      <c r="BP977" s="249"/>
      <c r="BQ977" s="249"/>
      <c r="BR977" s="249"/>
      <c r="BS977" s="249"/>
      <c r="BT977" s="249"/>
      <c r="BU977" s="249"/>
      <c r="BV977" s="249"/>
      <c r="BW977" s="249"/>
      <c r="BX977" s="249"/>
      <c r="BY977" s="249"/>
      <c r="BZ977" s="249"/>
      <c r="CA977" s="249"/>
      <c r="CB977" s="249"/>
      <c r="CC977" s="249"/>
      <c r="CD977" s="375"/>
      <c r="CE977" s="249"/>
      <c r="CF977" s="249"/>
      <c r="CG977" s="249"/>
      <c r="CH977" s="249"/>
      <c r="CI977" s="249"/>
      <c r="CJ977" s="249"/>
      <c r="CK977" s="249"/>
      <c r="CL977" s="249"/>
      <c r="CM977" s="121"/>
      <c r="CN977" s="121"/>
      <c r="CO977" s="121"/>
      <c r="CP977" s="121"/>
      <c r="CQ977" s="121"/>
      <c r="CR977" s="121"/>
      <c r="CS977" s="121"/>
      <c r="CT977" s="121"/>
      <c r="CU977" s="121"/>
      <c r="CV977" s="121"/>
      <c r="CW977" s="121"/>
      <c r="CX977" s="121"/>
      <c r="CY977" s="121"/>
      <c r="CZ977" s="121"/>
      <c r="DA977" s="121"/>
      <c r="DB977" s="121"/>
      <c r="DC977" s="121"/>
      <c r="DD977" s="121"/>
      <c r="DE977" s="121"/>
      <c r="DF977" s="121"/>
      <c r="DG977" s="121"/>
      <c r="DH977" s="121"/>
      <c r="DI977" s="121"/>
      <c r="DJ977" s="121"/>
      <c r="DK977" s="121"/>
      <c r="DL977" s="121"/>
      <c r="DM977" s="121"/>
      <c r="DN977" s="121"/>
      <c r="DO977" s="121"/>
      <c r="DP977" s="121"/>
    </row>
    <row r="978" spans="1:120" s="1" customFormat="1" ht="10.5" customHeight="1" x14ac:dyDescent="0.2">
      <c r="A978" s="1373"/>
      <c r="B978" s="1376"/>
      <c r="C978" s="846" t="s">
        <v>910</v>
      </c>
      <c r="D978" s="1256" t="s">
        <v>109</v>
      </c>
      <c r="E978" s="42">
        <f>ROUND((AG978-AF978)*$AE977,2)</f>
        <v>0.4</v>
      </c>
      <c r="F978" s="42">
        <f t="shared" ref="F978:AB978" si="1440">ROUND((AH978-AG978)*$AE977,2)</f>
        <v>0.34</v>
      </c>
      <c r="G978" s="42">
        <f t="shared" si="1440"/>
        <v>0.02</v>
      </c>
      <c r="H978" s="423">
        <f t="shared" si="1440"/>
        <v>0.11</v>
      </c>
      <c r="I978" s="42">
        <f t="shared" si="1440"/>
        <v>0.25</v>
      </c>
      <c r="J978" s="42">
        <f t="shared" si="1440"/>
        <v>0.38</v>
      </c>
      <c r="K978" s="42">
        <f t="shared" si="1440"/>
        <v>0.11</v>
      </c>
      <c r="L978" s="42">
        <f t="shared" si="1440"/>
        <v>0.14000000000000001</v>
      </c>
      <c r="M978" s="42">
        <f t="shared" si="1440"/>
        <v>0.05</v>
      </c>
      <c r="N978" s="423">
        <f t="shared" si="1440"/>
        <v>0.22</v>
      </c>
      <c r="O978" s="42">
        <f t="shared" si="1440"/>
        <v>0.2</v>
      </c>
      <c r="P978" s="42">
        <f t="shared" si="1440"/>
        <v>0.6</v>
      </c>
      <c r="Q978" s="42">
        <f t="shared" si="1440"/>
        <v>0.08</v>
      </c>
      <c r="R978" s="42">
        <f t="shared" si="1440"/>
        <v>0.11</v>
      </c>
      <c r="S978" s="42">
        <f t="shared" si="1440"/>
        <v>0.15</v>
      </c>
      <c r="T978" s="42">
        <f t="shared" si="1440"/>
        <v>0.15</v>
      </c>
      <c r="U978" s="42">
        <f t="shared" si="1440"/>
        <v>0.2</v>
      </c>
      <c r="V978" s="423">
        <f t="shared" si="1440"/>
        <v>0.09</v>
      </c>
      <c r="W978" s="42">
        <f t="shared" si="1440"/>
        <v>0.02</v>
      </c>
      <c r="X978" s="42">
        <f t="shared" si="1440"/>
        <v>0.09</v>
      </c>
      <c r="Y978" s="42">
        <f t="shared" si="1440"/>
        <v>0.12</v>
      </c>
      <c r="Z978" s="42">
        <f t="shared" si="1440"/>
        <v>0.08</v>
      </c>
      <c r="AA978" s="42">
        <f t="shared" si="1440"/>
        <v>0.05</v>
      </c>
      <c r="AB978" s="42">
        <f t="shared" si="1440"/>
        <v>0.05</v>
      </c>
      <c r="AC978" s="41"/>
      <c r="AD978" s="43"/>
      <c r="AE978" s="49"/>
      <c r="AF978" s="1154">
        <v>12193.084199999999</v>
      </c>
      <c r="AG978" s="1154">
        <v>12193.196400000001</v>
      </c>
      <c r="AH978" s="1155">
        <v>12193.2919</v>
      </c>
      <c r="AI978" s="1154">
        <v>12193.2984</v>
      </c>
      <c r="AJ978" s="1154">
        <v>12193.3285</v>
      </c>
      <c r="AK978" s="1154">
        <v>12193.397000000001</v>
      </c>
      <c r="AL978" s="1154">
        <v>12193.5028</v>
      </c>
      <c r="AM978" s="1154">
        <v>12193.5321</v>
      </c>
      <c r="AN978" s="1154">
        <v>12193.5718</v>
      </c>
      <c r="AO978" s="1154">
        <v>12193.585999999999</v>
      </c>
      <c r="AP978" s="1154">
        <v>12193.6479</v>
      </c>
      <c r="AQ978" s="1154">
        <v>12193.7045</v>
      </c>
      <c r="AR978" s="1154">
        <v>12193.8706</v>
      </c>
      <c r="AS978" s="1154">
        <v>12193.8925</v>
      </c>
      <c r="AT978" s="1154">
        <v>12193.922200000001</v>
      </c>
      <c r="AU978" s="1154">
        <v>12193.965200000001</v>
      </c>
      <c r="AV978" s="1154">
        <v>12194.005499999999</v>
      </c>
      <c r="AW978" s="1154">
        <v>12194.0597</v>
      </c>
      <c r="AX978" s="1154">
        <v>12194.0849</v>
      </c>
      <c r="AY978" s="1154">
        <v>12194.0906</v>
      </c>
      <c r="AZ978" s="1154">
        <v>12194.116400000001</v>
      </c>
      <c r="BA978" s="1154">
        <v>12194.150600000001</v>
      </c>
      <c r="BB978" s="1154">
        <v>12194.172500000001</v>
      </c>
      <c r="BC978" s="1154">
        <v>12194.186400000001</v>
      </c>
      <c r="BD978" s="1154">
        <v>12194.199699999999</v>
      </c>
      <c r="BE978" s="249"/>
      <c r="BF978" s="249"/>
      <c r="BG978" s="249"/>
      <c r="BH978" s="249"/>
      <c r="BI978" s="249"/>
      <c r="BJ978" s="249"/>
      <c r="BK978" s="249"/>
      <c r="BL978" s="249"/>
      <c r="BM978" s="249"/>
      <c r="BN978" s="249"/>
      <c r="BO978" s="249"/>
      <c r="BP978" s="249"/>
      <c r="BQ978" s="249"/>
      <c r="BR978" s="249"/>
      <c r="BS978" s="249"/>
      <c r="BT978" s="249"/>
      <c r="BU978" s="249"/>
      <c r="BV978" s="249"/>
      <c r="BW978" s="249"/>
      <c r="BX978" s="249"/>
      <c r="BY978" s="249"/>
      <c r="BZ978" s="249"/>
      <c r="CA978" s="249"/>
      <c r="CB978" s="249"/>
      <c r="CC978" s="249"/>
      <c r="CD978" s="375"/>
      <c r="CE978" s="249"/>
      <c r="CF978" s="249"/>
      <c r="CG978" s="249"/>
      <c r="CH978" s="249"/>
      <c r="CI978" s="249"/>
      <c r="CJ978" s="249"/>
      <c r="CK978" s="249"/>
      <c r="CL978" s="249"/>
      <c r="CM978" s="121"/>
      <c r="CN978" s="121"/>
      <c r="CO978" s="121"/>
      <c r="CP978" s="121"/>
      <c r="CQ978" s="121"/>
      <c r="CR978" s="121"/>
      <c r="CS978" s="121"/>
      <c r="CT978" s="121"/>
      <c r="CU978" s="121"/>
      <c r="CV978" s="121"/>
      <c r="CW978" s="121"/>
      <c r="CX978" s="121"/>
      <c r="CY978" s="121"/>
      <c r="CZ978" s="121"/>
      <c r="DA978" s="121"/>
      <c r="DB978" s="121"/>
      <c r="DC978" s="121"/>
      <c r="DD978" s="121"/>
      <c r="DE978" s="121"/>
      <c r="DF978" s="121"/>
      <c r="DG978" s="121"/>
      <c r="DH978" s="121"/>
      <c r="DI978" s="121"/>
      <c r="DJ978" s="121"/>
      <c r="DK978" s="121"/>
      <c r="DL978" s="121"/>
      <c r="DM978" s="121"/>
      <c r="DN978" s="121"/>
      <c r="DO978" s="121"/>
      <c r="DP978" s="121"/>
    </row>
    <row r="979" spans="1:120" s="1" customFormat="1" ht="10.5" customHeight="1" thickBot="1" x14ac:dyDescent="0.25">
      <c r="A979" s="1374"/>
      <c r="B979" s="1377"/>
      <c r="C979" s="197"/>
      <c r="D979" s="1258" t="s">
        <v>35</v>
      </c>
      <c r="E979" s="64">
        <f t="shared" ref="E979:AB979" si="1441">E978/E977</f>
        <v>0.2061855670103093</v>
      </c>
      <c r="F979" s="64">
        <f t="shared" si="1441"/>
        <v>0.1780104712041885</v>
      </c>
      <c r="G979" s="64">
        <f t="shared" si="1441"/>
        <v>1.9047619047619046E-2</v>
      </c>
      <c r="H979" s="442">
        <f t="shared" si="1441"/>
        <v>7.7464788732394374E-2</v>
      </c>
      <c r="I979" s="64">
        <f t="shared" si="1441"/>
        <v>0.18518518518518517</v>
      </c>
      <c r="J979" s="64">
        <f t="shared" si="1441"/>
        <v>0.21468926553672316</v>
      </c>
      <c r="K979" s="64">
        <f t="shared" si="1441"/>
        <v>9.8214285714285712E-2</v>
      </c>
      <c r="L979" s="64">
        <f t="shared" si="1441"/>
        <v>0.10000000000000002</v>
      </c>
      <c r="M979" s="64">
        <f t="shared" si="1441"/>
        <v>6.7567567567567571E-2</v>
      </c>
      <c r="N979" s="442">
        <f t="shared" si="1441"/>
        <v>0.15602836879432624</v>
      </c>
      <c r="O979" s="64">
        <f t="shared" si="1441"/>
        <v>0.18867924528301888</v>
      </c>
      <c r="P979" s="64">
        <f t="shared" si="1441"/>
        <v>0.34482758620689652</v>
      </c>
      <c r="Q979" s="64">
        <f t="shared" si="1441"/>
        <v>8.6956521739130432E-2</v>
      </c>
      <c r="R979" s="64">
        <f t="shared" si="1441"/>
        <v>0.14102564102564102</v>
      </c>
      <c r="S979" s="64">
        <f t="shared" si="1441"/>
        <v>0.13157894736842105</v>
      </c>
      <c r="T979" s="64">
        <f t="shared" si="1441"/>
        <v>0.14705882352941177</v>
      </c>
      <c r="U979" s="64">
        <f t="shared" si="1441"/>
        <v>0.14285714285714288</v>
      </c>
      <c r="V979" s="442">
        <f t="shared" si="1441"/>
        <v>9.7826086956521729E-2</v>
      </c>
      <c r="W979" s="64">
        <f t="shared" si="1441"/>
        <v>1.4814814814814814E-2</v>
      </c>
      <c r="X979" s="64">
        <f t="shared" si="1441"/>
        <v>9.1836734693877556E-2</v>
      </c>
      <c r="Y979" s="64">
        <f t="shared" si="1441"/>
        <v>9.0909090909090898E-2</v>
      </c>
      <c r="Z979" s="64">
        <f t="shared" si="1441"/>
        <v>9.8765432098765427E-2</v>
      </c>
      <c r="AA979" s="64">
        <f t="shared" si="1441"/>
        <v>4.5871559633027525E-2</v>
      </c>
      <c r="AB979" s="64">
        <f t="shared" si="1441"/>
        <v>5.3763440860215055E-2</v>
      </c>
      <c r="AC979" s="41"/>
      <c r="AD979" s="43"/>
      <c r="AE979" s="49"/>
      <c r="AF979" s="256"/>
      <c r="AG979" s="249"/>
      <c r="AH979" s="249"/>
      <c r="AI979" s="249"/>
      <c r="AJ979" s="249"/>
      <c r="AK979" s="249"/>
      <c r="AL979" s="249"/>
      <c r="AM979" s="249"/>
      <c r="AN979" s="249"/>
      <c r="AO979" s="249"/>
      <c r="AP979" s="249"/>
      <c r="AQ979" s="249"/>
      <c r="AR979" s="249"/>
      <c r="AS979" s="249"/>
      <c r="AT979" s="249"/>
      <c r="AU979" s="249"/>
      <c r="AV979" s="249"/>
      <c r="AW979" s="249"/>
      <c r="AX979" s="249"/>
      <c r="AY979" s="249"/>
      <c r="AZ979" s="249"/>
      <c r="BA979" s="249"/>
      <c r="BB979" s="249"/>
      <c r="BC979" s="249"/>
      <c r="BD979" s="249"/>
      <c r="BE979" s="249"/>
      <c r="BF979" s="249"/>
      <c r="BG979" s="249"/>
      <c r="BH979" s="249"/>
      <c r="BI979" s="249"/>
      <c r="BJ979" s="249"/>
      <c r="BK979" s="249"/>
      <c r="BL979" s="249"/>
      <c r="BM979" s="249"/>
      <c r="BN979" s="249"/>
      <c r="BO979" s="249"/>
      <c r="BP979" s="249"/>
      <c r="BQ979" s="249"/>
      <c r="BR979" s="249"/>
      <c r="BS979" s="249"/>
      <c r="BT979" s="249"/>
      <c r="BU979" s="249"/>
      <c r="BV979" s="249"/>
      <c r="BW979" s="249"/>
      <c r="BX979" s="249"/>
      <c r="BY979" s="249"/>
      <c r="BZ979" s="249"/>
      <c r="CA979" s="249"/>
      <c r="CB979" s="249"/>
      <c r="CC979" s="249"/>
      <c r="CD979" s="375"/>
      <c r="CE979" s="249"/>
      <c r="CF979" s="249"/>
      <c r="CG979" s="249"/>
      <c r="CH979" s="249"/>
      <c r="CI979" s="249"/>
      <c r="CJ979" s="249"/>
      <c r="CK979" s="249"/>
      <c r="CL979" s="249"/>
      <c r="CM979" s="121"/>
      <c r="CN979" s="121"/>
      <c r="CO979" s="121"/>
      <c r="CP979" s="121"/>
      <c r="CQ979" s="121"/>
      <c r="CR979" s="121"/>
      <c r="CS979" s="121"/>
      <c r="CT979" s="121"/>
      <c r="CU979" s="121"/>
      <c r="CV979" s="121"/>
      <c r="CW979" s="121"/>
      <c r="CX979" s="121"/>
      <c r="CY979" s="121"/>
      <c r="CZ979" s="121"/>
      <c r="DA979" s="121"/>
      <c r="DB979" s="121"/>
      <c r="DC979" s="121"/>
      <c r="DD979" s="121"/>
      <c r="DE979" s="121"/>
      <c r="DF979" s="121"/>
      <c r="DG979" s="121"/>
      <c r="DH979" s="121"/>
      <c r="DI979" s="121"/>
      <c r="DJ979" s="121"/>
      <c r="DK979" s="121"/>
      <c r="DL979" s="121"/>
      <c r="DM979" s="121"/>
      <c r="DN979" s="121"/>
      <c r="DO979" s="121"/>
      <c r="DP979" s="121"/>
    </row>
    <row r="980" spans="1:120" s="1" customFormat="1" ht="10.5" customHeight="1" x14ac:dyDescent="0.2">
      <c r="A980" s="1372" t="s">
        <v>90</v>
      </c>
      <c r="B980" s="1375" t="s">
        <v>23</v>
      </c>
      <c r="C980" s="695"/>
      <c r="D980" s="1255"/>
      <c r="E980" s="61"/>
      <c r="F980" s="61"/>
      <c r="G980" s="61"/>
      <c r="H980" s="424"/>
      <c r="I980" s="61"/>
      <c r="J980" s="61"/>
      <c r="K980" s="61"/>
      <c r="L980" s="61"/>
      <c r="M980" s="61"/>
      <c r="N980" s="424"/>
      <c r="O980" s="61"/>
      <c r="P980" s="61"/>
      <c r="Q980" s="61"/>
      <c r="R980" s="61"/>
      <c r="S980" s="61"/>
      <c r="T980" s="61"/>
      <c r="U980" s="61"/>
      <c r="V980" s="424"/>
      <c r="W980" s="61"/>
      <c r="X980" s="61"/>
      <c r="Y980" s="61"/>
      <c r="Z980" s="61"/>
      <c r="AA980" s="61"/>
      <c r="AB980" s="61"/>
      <c r="AC980" s="41" t="s">
        <v>107</v>
      </c>
      <c r="AD980" s="43" t="e">
        <f>AD982/AC982</f>
        <v>#DIV/0!</v>
      </c>
      <c r="AE980" s="49"/>
      <c r="AF980" s="249"/>
      <c r="AG980" s="249"/>
      <c r="AH980" s="249"/>
      <c r="AI980" s="249"/>
      <c r="AJ980" s="249"/>
      <c r="AK980" s="249"/>
      <c r="AL980" s="249"/>
      <c r="AM980" s="249"/>
      <c r="AN980" s="249"/>
      <c r="AO980" s="249"/>
      <c r="AP980" s="249"/>
      <c r="AQ980" s="249"/>
      <c r="AR980" s="249"/>
      <c r="AS980" s="249"/>
      <c r="AT980" s="249"/>
      <c r="AU980" s="249"/>
      <c r="AV980" s="249"/>
      <c r="AW980" s="249"/>
      <c r="AX980" s="249"/>
      <c r="AY980" s="249"/>
      <c r="AZ980" s="249"/>
      <c r="BA980" s="249"/>
      <c r="BB980" s="249"/>
      <c r="BC980" s="249"/>
      <c r="BD980" s="249"/>
      <c r="BE980" s="249"/>
      <c r="BF980" s="249"/>
      <c r="BG980" s="249"/>
      <c r="BH980" s="249"/>
      <c r="BI980" s="249"/>
      <c r="BJ980" s="249"/>
      <c r="BK980" s="249"/>
      <c r="BL980" s="249"/>
      <c r="BM980" s="249"/>
      <c r="BN980" s="249"/>
      <c r="BO980" s="249"/>
      <c r="BP980" s="249"/>
      <c r="BQ980" s="249"/>
      <c r="BR980" s="249"/>
      <c r="BS980" s="249"/>
      <c r="BT980" s="249"/>
      <c r="BU980" s="249"/>
      <c r="BV980" s="249"/>
      <c r="BW980" s="249"/>
      <c r="BX980" s="249"/>
      <c r="BY980" s="249"/>
      <c r="BZ980" s="249"/>
      <c r="CA980" s="249"/>
      <c r="CB980" s="249"/>
      <c r="CC980" s="249"/>
      <c r="CD980" s="375"/>
      <c r="CE980" s="249"/>
      <c r="CF980" s="249"/>
      <c r="CG980" s="249"/>
      <c r="CH980" s="249"/>
      <c r="CI980" s="249"/>
      <c r="CJ980" s="249"/>
      <c r="CK980" s="249"/>
      <c r="CL980" s="249"/>
      <c r="CM980" s="121"/>
      <c r="CN980" s="121"/>
      <c r="CO980" s="121"/>
      <c r="CP980" s="121"/>
      <c r="CQ980" s="121"/>
      <c r="CR980" s="121"/>
      <c r="CS980" s="121"/>
      <c r="CT980" s="121"/>
      <c r="CU980" s="121"/>
      <c r="CV980" s="121"/>
      <c r="CW980" s="121"/>
      <c r="CX980" s="121"/>
      <c r="CY980" s="121"/>
      <c r="CZ980" s="121"/>
      <c r="DA980" s="121"/>
      <c r="DB980" s="121"/>
      <c r="DC980" s="121"/>
      <c r="DD980" s="121"/>
      <c r="DE980" s="121"/>
      <c r="DF980" s="121"/>
      <c r="DG980" s="121"/>
      <c r="DH980" s="121"/>
      <c r="DI980" s="121"/>
      <c r="DJ980" s="121"/>
      <c r="DK980" s="121"/>
      <c r="DL980" s="121"/>
      <c r="DM980" s="121"/>
      <c r="DN980" s="121"/>
      <c r="DO980" s="121"/>
      <c r="DP980" s="121"/>
    </row>
    <row r="981" spans="1:120" s="1" customFormat="1" ht="10.5" customHeight="1" x14ac:dyDescent="0.2">
      <c r="A981" s="1373"/>
      <c r="B981" s="1376"/>
      <c r="C981" s="846"/>
      <c r="D981" s="1256" t="s">
        <v>27</v>
      </c>
      <c r="E981" s="67">
        <v>0</v>
      </c>
      <c r="F981" s="67">
        <v>0</v>
      </c>
      <c r="G981" s="67">
        <v>0</v>
      </c>
      <c r="H981" s="422">
        <v>0</v>
      </c>
      <c r="I981" s="67">
        <v>0</v>
      </c>
      <c r="J981" s="67">
        <v>0</v>
      </c>
      <c r="K981" s="67">
        <v>0</v>
      </c>
      <c r="L981" s="67">
        <v>0</v>
      </c>
      <c r="M981" s="67">
        <v>0</v>
      </c>
      <c r="N981" s="422">
        <v>0</v>
      </c>
      <c r="O981" s="67">
        <v>0</v>
      </c>
      <c r="P981" s="67">
        <v>0</v>
      </c>
      <c r="Q981" s="67">
        <v>0</v>
      </c>
      <c r="R981" s="67">
        <v>0</v>
      </c>
      <c r="S981" s="67">
        <v>0</v>
      </c>
      <c r="T981" s="67">
        <v>0</v>
      </c>
      <c r="U981" s="67">
        <v>0</v>
      </c>
      <c r="V981" s="422">
        <v>0</v>
      </c>
      <c r="W981" s="67">
        <v>0</v>
      </c>
      <c r="X981" s="67">
        <v>0</v>
      </c>
      <c r="Y981" s="67">
        <v>0</v>
      </c>
      <c r="Z981" s="67">
        <v>0</v>
      </c>
      <c r="AA981" s="67">
        <v>0</v>
      </c>
      <c r="AB981" s="67">
        <v>0</v>
      </c>
      <c r="AC981" s="254"/>
      <c r="AD981" s="129"/>
      <c r="AE981" s="49"/>
      <c r="AF981" s="249" t="s">
        <v>333</v>
      </c>
      <c r="AG981" s="249"/>
      <c r="AH981" s="249"/>
      <c r="AI981" s="249"/>
      <c r="AJ981" s="249"/>
      <c r="AK981" s="249"/>
      <c r="AL981" s="249"/>
      <c r="AM981" s="249"/>
      <c r="AN981" s="249"/>
      <c r="AO981" s="249"/>
      <c r="AP981" s="249"/>
      <c r="AQ981" s="249"/>
      <c r="AR981" s="249"/>
      <c r="AS981" s="249"/>
      <c r="AT981" s="249"/>
      <c r="AU981" s="249"/>
      <c r="AV981" s="249"/>
      <c r="AW981" s="249"/>
      <c r="AX981" s="249"/>
      <c r="AY981" s="249"/>
      <c r="AZ981" s="249"/>
      <c r="BA981" s="249"/>
      <c r="BB981" s="249"/>
      <c r="BC981" s="249"/>
      <c r="BD981" s="249"/>
      <c r="BE981" s="249"/>
      <c r="BF981" s="249"/>
      <c r="BG981" s="249"/>
      <c r="BH981" s="249"/>
      <c r="BI981" s="249"/>
      <c r="BJ981" s="249"/>
      <c r="BK981" s="249"/>
      <c r="BL981" s="249"/>
      <c r="BM981" s="249"/>
      <c r="BN981" s="249"/>
      <c r="BO981" s="249"/>
      <c r="BP981" s="249"/>
      <c r="BQ981" s="249"/>
      <c r="BR981" s="249"/>
      <c r="BS981" s="249"/>
      <c r="BT981" s="249"/>
      <c r="BU981" s="249"/>
      <c r="BV981" s="249"/>
      <c r="BW981" s="249"/>
      <c r="BX981" s="249"/>
      <c r="BY981" s="249"/>
      <c r="BZ981" s="249"/>
      <c r="CA981" s="249"/>
      <c r="CB981" s="249"/>
      <c r="CC981" s="249"/>
      <c r="CD981" s="375"/>
      <c r="CE981" s="249"/>
      <c r="CF981" s="249"/>
      <c r="CG981" s="249"/>
      <c r="CH981" s="249"/>
      <c r="CI981" s="249"/>
      <c r="CJ981" s="249"/>
      <c r="CK981" s="249"/>
      <c r="CL981" s="249"/>
      <c r="CM981" s="121"/>
      <c r="CN981" s="121"/>
      <c r="CO981" s="121"/>
      <c r="CP981" s="121"/>
      <c r="CQ981" s="121"/>
      <c r="CR981" s="121"/>
      <c r="CS981" s="121"/>
      <c r="CT981" s="121"/>
      <c r="CU981" s="121"/>
      <c r="CV981" s="121"/>
      <c r="CW981" s="121"/>
      <c r="CX981" s="121"/>
      <c r="CY981" s="121"/>
      <c r="CZ981" s="121"/>
      <c r="DA981" s="121"/>
      <c r="DB981" s="121"/>
      <c r="DC981" s="121"/>
      <c r="DD981" s="121"/>
      <c r="DE981" s="121"/>
      <c r="DF981" s="121"/>
      <c r="DG981" s="121"/>
      <c r="DH981" s="121"/>
      <c r="DI981" s="121"/>
      <c r="DJ981" s="121"/>
      <c r="DK981" s="121"/>
      <c r="DL981" s="121"/>
      <c r="DM981" s="121"/>
      <c r="DN981" s="121"/>
      <c r="DO981" s="121"/>
      <c r="DP981" s="121"/>
    </row>
    <row r="982" spans="1:120" s="1" customFormat="1" ht="10.5" customHeight="1" x14ac:dyDescent="0.2">
      <c r="A982" s="1373"/>
      <c r="B982" s="1376"/>
      <c r="C982" s="846"/>
      <c r="D982" s="1256" t="s">
        <v>108</v>
      </c>
      <c r="E982" s="67" t="s">
        <v>333</v>
      </c>
      <c r="F982" s="67"/>
      <c r="G982" s="67"/>
      <c r="H982" s="422"/>
      <c r="I982" s="67"/>
      <c r="J982" s="67"/>
      <c r="K982" s="67"/>
      <c r="L982" s="67"/>
      <c r="M982" s="67"/>
      <c r="N982" s="422"/>
      <c r="O982" s="67"/>
      <c r="P982" s="67"/>
      <c r="Q982" s="67"/>
      <c r="R982" s="67"/>
      <c r="S982" s="67"/>
      <c r="T982" s="67"/>
      <c r="U982" s="67"/>
      <c r="V982" s="422"/>
      <c r="W982" s="67"/>
      <c r="X982" s="67"/>
      <c r="Y982" s="67"/>
      <c r="Z982" s="67"/>
      <c r="AA982" s="67"/>
      <c r="AB982" s="67"/>
      <c r="AC982" s="41">
        <f>SUM(E982:AB982)</f>
        <v>0</v>
      </c>
      <c r="AD982" s="43">
        <f>SUM(E983:AB983)</f>
        <v>0</v>
      </c>
      <c r="AE982" s="49">
        <v>2.4</v>
      </c>
      <c r="AF982" s="249"/>
      <c r="AG982" s="249"/>
      <c r="AH982" s="249"/>
      <c r="AI982" s="249"/>
      <c r="AJ982" s="249"/>
      <c r="AK982" s="249"/>
      <c r="AL982" s="249"/>
      <c r="AM982" s="249"/>
      <c r="AN982" s="249"/>
      <c r="AO982" s="249"/>
      <c r="AP982" s="249"/>
      <c r="AQ982" s="249"/>
      <c r="AR982" s="249"/>
      <c r="AS982" s="249"/>
      <c r="AT982" s="249"/>
      <c r="AU982" s="249"/>
      <c r="AV982" s="249"/>
      <c r="AW982" s="249"/>
      <c r="AX982" s="249"/>
      <c r="AY982" s="249"/>
      <c r="AZ982" s="249"/>
      <c r="BA982" s="249"/>
      <c r="BB982" s="249"/>
      <c r="BC982" s="249"/>
      <c r="BD982" s="249"/>
      <c r="BE982" s="249"/>
      <c r="BF982" s="249"/>
      <c r="BG982" s="249"/>
      <c r="BH982" s="249"/>
      <c r="BI982" s="249"/>
      <c r="BJ982" s="249"/>
      <c r="BK982" s="249"/>
      <c r="BL982" s="249"/>
      <c r="BM982" s="249"/>
      <c r="BN982" s="249"/>
      <c r="BO982" s="249"/>
      <c r="BP982" s="249"/>
      <c r="BQ982" s="249"/>
      <c r="BR982" s="249"/>
      <c r="BS982" s="249"/>
      <c r="BT982" s="249"/>
      <c r="BU982" s="249"/>
      <c r="BV982" s="249"/>
      <c r="BW982" s="249"/>
      <c r="BX982" s="249"/>
      <c r="BY982" s="249"/>
      <c r="BZ982" s="249"/>
      <c r="CA982" s="249"/>
      <c r="CB982" s="249"/>
      <c r="CC982" s="249"/>
      <c r="CD982" s="375"/>
      <c r="CE982" s="249"/>
      <c r="CF982" s="249"/>
      <c r="CG982" s="249"/>
      <c r="CH982" s="249"/>
      <c r="CI982" s="249"/>
      <c r="CJ982" s="249"/>
      <c r="CK982" s="249"/>
      <c r="CL982" s="249"/>
      <c r="CM982" s="121"/>
      <c r="CN982" s="121"/>
      <c r="CO982" s="121"/>
      <c r="CP982" s="121"/>
      <c r="CQ982" s="121"/>
      <c r="CR982" s="121"/>
      <c r="CS982" s="121"/>
      <c r="CT982" s="121"/>
      <c r="CU982" s="121"/>
      <c r="CV982" s="121"/>
      <c r="CW982" s="121"/>
      <c r="CX982" s="121"/>
      <c r="CY982" s="121"/>
      <c r="CZ982" s="121"/>
      <c r="DA982" s="121"/>
      <c r="DB982" s="121"/>
      <c r="DC982" s="121"/>
      <c r="DD982" s="121"/>
      <c r="DE982" s="121"/>
      <c r="DF982" s="121"/>
      <c r="DG982" s="121"/>
      <c r="DH982" s="121"/>
      <c r="DI982" s="121"/>
      <c r="DJ982" s="121"/>
      <c r="DK982" s="121"/>
      <c r="DL982" s="121"/>
      <c r="DM982" s="121"/>
      <c r="DN982" s="121"/>
      <c r="DO982" s="121"/>
      <c r="DP982" s="121"/>
    </row>
    <row r="983" spans="1:120" s="1" customFormat="1" ht="10.5" customHeight="1" x14ac:dyDescent="0.2">
      <c r="A983" s="1373"/>
      <c r="B983" s="1376"/>
      <c r="C983" s="846"/>
      <c r="D983" s="1256" t="s">
        <v>109</v>
      </c>
      <c r="E983" s="67" t="s">
        <v>113</v>
      </c>
      <c r="F983" s="67"/>
      <c r="G983" s="67"/>
      <c r="H983" s="422"/>
      <c r="I983" s="67"/>
      <c r="J983" s="67"/>
      <c r="K983" s="67"/>
      <c r="L983" s="67"/>
      <c r="M983" s="67"/>
      <c r="N983" s="422"/>
      <c r="O983" s="67"/>
      <c r="P983" s="67"/>
      <c r="Q983" s="67"/>
      <c r="R983" s="67"/>
      <c r="S983" s="67"/>
      <c r="T983" s="67"/>
      <c r="U983" s="67"/>
      <c r="V983" s="422"/>
      <c r="W983" s="67"/>
      <c r="X983" s="67"/>
      <c r="Y983" s="67"/>
      <c r="Z983" s="67"/>
      <c r="AA983" s="67"/>
      <c r="AB983" s="67"/>
      <c r="AC983" s="41"/>
      <c r="AD983" s="43"/>
      <c r="AE983" s="49"/>
      <c r="AF983" s="249"/>
      <c r="AG983" s="249"/>
      <c r="AH983" s="249"/>
      <c r="AI983" s="249"/>
      <c r="AJ983" s="249"/>
      <c r="AK983" s="249"/>
      <c r="AL983" s="249"/>
      <c r="AM983" s="249"/>
      <c r="AN983" s="249"/>
      <c r="AO983" s="249"/>
      <c r="AP983" s="249"/>
      <c r="AQ983" s="249"/>
      <c r="AR983" s="249"/>
      <c r="AS983" s="249"/>
      <c r="AT983" s="249"/>
      <c r="AU983" s="249"/>
      <c r="AV983" s="249"/>
      <c r="AW983" s="249"/>
      <c r="AX983" s="249"/>
      <c r="AY983" s="249"/>
      <c r="AZ983" s="249"/>
      <c r="BA983" s="249"/>
      <c r="BB983" s="249"/>
      <c r="BC983" s="249"/>
      <c r="BD983" s="249"/>
      <c r="BE983" s="249"/>
      <c r="BF983" s="249"/>
      <c r="BG983" s="249"/>
      <c r="BH983" s="249"/>
      <c r="BI983" s="249"/>
      <c r="BJ983" s="249"/>
      <c r="BK983" s="249"/>
      <c r="BL983" s="249"/>
      <c r="BM983" s="249"/>
      <c r="BN983" s="249"/>
      <c r="BO983" s="249"/>
      <c r="BP983" s="249"/>
      <c r="BQ983" s="249"/>
      <c r="BR983" s="249"/>
      <c r="BS983" s="249"/>
      <c r="BT983" s="249"/>
      <c r="BU983" s="249"/>
      <c r="BV983" s="249"/>
      <c r="BW983" s="249"/>
      <c r="BX983" s="249"/>
      <c r="BY983" s="249"/>
      <c r="BZ983" s="249"/>
      <c r="CA983" s="249"/>
      <c r="CB983" s="249"/>
      <c r="CC983" s="249"/>
      <c r="CD983" s="375"/>
      <c r="CE983" s="249"/>
      <c r="CF983" s="249"/>
      <c r="CG983" s="249"/>
      <c r="CH983" s="249"/>
      <c r="CI983" s="249"/>
      <c r="CJ983" s="249"/>
      <c r="CK983" s="249"/>
      <c r="CL983" s="249"/>
      <c r="CM983" s="121"/>
      <c r="CN983" s="121"/>
      <c r="CO983" s="121"/>
      <c r="CP983" s="121"/>
      <c r="CQ983" s="121"/>
      <c r="CR983" s="121"/>
      <c r="CS983" s="121"/>
      <c r="CT983" s="121"/>
      <c r="CU983" s="121"/>
      <c r="CV983" s="121"/>
      <c r="CW983" s="121"/>
      <c r="CX983" s="121"/>
      <c r="CY983" s="121"/>
      <c r="CZ983" s="121"/>
      <c r="DA983" s="121"/>
      <c r="DB983" s="121"/>
      <c r="DC983" s="121"/>
      <c r="DD983" s="121"/>
      <c r="DE983" s="121"/>
      <c r="DF983" s="121"/>
      <c r="DG983" s="121"/>
      <c r="DH983" s="121"/>
      <c r="DI983" s="121"/>
      <c r="DJ983" s="121"/>
      <c r="DK983" s="121"/>
      <c r="DL983" s="121"/>
      <c r="DM983" s="121"/>
      <c r="DN983" s="121"/>
      <c r="DO983" s="121"/>
      <c r="DP983" s="121"/>
    </row>
    <row r="984" spans="1:120" s="1" customFormat="1" ht="10.5" customHeight="1" thickBot="1" x14ac:dyDescent="0.25">
      <c r="A984" s="1374"/>
      <c r="B984" s="1377"/>
      <c r="C984" s="197"/>
      <c r="D984" s="1258" t="s">
        <v>35</v>
      </c>
      <c r="E984" s="110"/>
      <c r="F984" s="110"/>
      <c r="G984" s="110"/>
      <c r="H984" s="435"/>
      <c r="I984" s="110"/>
      <c r="J984" s="110"/>
      <c r="K984" s="110"/>
      <c r="L984" s="110"/>
      <c r="M984" s="110"/>
      <c r="N984" s="435"/>
      <c r="O984" s="110"/>
      <c r="P984" s="110"/>
      <c r="Q984" s="110"/>
      <c r="R984" s="110"/>
      <c r="S984" s="110"/>
      <c r="T984" s="110"/>
      <c r="U984" s="110"/>
      <c r="V984" s="435"/>
      <c r="W984" s="110"/>
      <c r="X984" s="110"/>
      <c r="Y984" s="110"/>
      <c r="Z984" s="110"/>
      <c r="AA984" s="110"/>
      <c r="AB984" s="110"/>
      <c r="AC984" s="41"/>
      <c r="AD984" s="43"/>
      <c r="AE984" s="49"/>
      <c r="AF984" s="249"/>
      <c r="AG984" s="249"/>
      <c r="AH984" s="249"/>
      <c r="AI984" s="249"/>
      <c r="AJ984" s="249"/>
      <c r="AK984" s="249"/>
      <c r="AL984" s="249"/>
      <c r="AM984" s="249"/>
      <c r="AN984" s="249"/>
      <c r="AO984" s="249"/>
      <c r="AP984" s="249"/>
      <c r="AQ984" s="249"/>
      <c r="AR984" s="249"/>
      <c r="AS984" s="249"/>
      <c r="AT984" s="249"/>
      <c r="AU984" s="249"/>
      <c r="AV984" s="249"/>
      <c r="AW984" s="249"/>
      <c r="AX984" s="249"/>
      <c r="AY984" s="249"/>
      <c r="AZ984" s="249"/>
      <c r="BA984" s="249"/>
      <c r="BB984" s="249"/>
      <c r="BC984" s="249"/>
      <c r="BD984" s="249"/>
      <c r="BE984" s="249"/>
      <c r="BF984" s="249"/>
      <c r="BG984" s="249"/>
      <c r="BH984" s="249"/>
      <c r="BI984" s="249"/>
      <c r="BJ984" s="249"/>
      <c r="BK984" s="249"/>
      <c r="BL984" s="249"/>
      <c r="BM984" s="249"/>
      <c r="BN984" s="249"/>
      <c r="BO984" s="249"/>
      <c r="BP984" s="249"/>
      <c r="BQ984" s="249"/>
      <c r="BR984" s="249"/>
      <c r="BS984" s="249"/>
      <c r="BT984" s="249"/>
      <c r="BU984" s="249"/>
      <c r="BV984" s="249"/>
      <c r="BW984" s="249"/>
      <c r="BX984" s="249"/>
      <c r="BY984" s="249"/>
      <c r="BZ984" s="249"/>
      <c r="CA984" s="249"/>
      <c r="CB984" s="249"/>
      <c r="CC984" s="249"/>
      <c r="CD984" s="375"/>
      <c r="CE984" s="249"/>
      <c r="CF984" s="249"/>
      <c r="CG984" s="249"/>
      <c r="CH984" s="249"/>
      <c r="CI984" s="249"/>
      <c r="CJ984" s="249"/>
      <c r="CK984" s="249"/>
      <c r="CL984" s="249"/>
      <c r="CM984" s="121"/>
      <c r="CN984" s="121"/>
      <c r="CO984" s="121"/>
      <c r="CP984" s="121"/>
      <c r="CQ984" s="121"/>
      <c r="CR984" s="121"/>
      <c r="CS984" s="121"/>
      <c r="CT984" s="121"/>
      <c r="CU984" s="121"/>
      <c r="CV984" s="121"/>
      <c r="CW984" s="121"/>
      <c r="CX984" s="121"/>
      <c r="CY984" s="121"/>
      <c r="CZ984" s="121"/>
      <c r="DA984" s="121"/>
      <c r="DB984" s="121"/>
      <c r="DC984" s="121"/>
      <c r="DD984" s="121"/>
      <c r="DE984" s="121"/>
      <c r="DF984" s="121"/>
      <c r="DG984" s="121"/>
      <c r="DH984" s="121"/>
      <c r="DI984" s="121"/>
      <c r="DJ984" s="121"/>
      <c r="DK984" s="121"/>
      <c r="DL984" s="121"/>
      <c r="DM984" s="121"/>
      <c r="DN984" s="121"/>
      <c r="DO984" s="121"/>
      <c r="DP984" s="121"/>
    </row>
    <row r="985" spans="1:120" s="1" customFormat="1" ht="10.5" customHeight="1" x14ac:dyDescent="0.2">
      <c r="A985" s="1372" t="s">
        <v>3</v>
      </c>
      <c r="B985" s="1375" t="s">
        <v>578</v>
      </c>
      <c r="C985" s="695"/>
      <c r="D985" s="1255"/>
      <c r="E985" s="61"/>
      <c r="F985" s="61"/>
      <c r="G985" s="61"/>
      <c r="H985" s="424"/>
      <c r="I985" s="61"/>
      <c r="J985" s="61"/>
      <c r="K985" s="61"/>
      <c r="L985" s="61"/>
      <c r="M985" s="61"/>
      <c r="N985" s="424"/>
      <c r="O985" s="61"/>
      <c r="P985" s="61"/>
      <c r="Q985" s="61"/>
      <c r="R985" s="61"/>
      <c r="S985" s="61"/>
      <c r="T985" s="61"/>
      <c r="U985" s="61"/>
      <c r="V985" s="424"/>
      <c r="W985" s="61"/>
      <c r="X985" s="61"/>
      <c r="Y985" s="61"/>
      <c r="Z985" s="61"/>
      <c r="AA985" s="61"/>
      <c r="AB985" s="61"/>
      <c r="AC985" s="41" t="s">
        <v>107</v>
      </c>
      <c r="AD985" s="43">
        <f>AD987/AC987</f>
        <v>0</v>
      </c>
      <c r="AE985" s="49"/>
      <c r="AF985" s="249"/>
      <c r="AG985" s="249"/>
      <c r="AH985" s="249"/>
      <c r="AI985" s="249"/>
      <c r="AJ985" s="249"/>
      <c r="AK985" s="249"/>
      <c r="AL985" s="249"/>
      <c r="AM985" s="249"/>
      <c r="AN985" s="249"/>
      <c r="AO985" s="249"/>
      <c r="AP985" s="249"/>
      <c r="AQ985" s="249"/>
      <c r="AR985" s="249"/>
      <c r="AS985" s="249"/>
      <c r="AT985" s="249"/>
      <c r="AU985" s="249"/>
      <c r="AV985" s="249"/>
      <c r="AW985" s="249"/>
      <c r="AX985" s="249"/>
      <c r="AY985" s="249"/>
      <c r="AZ985" s="249"/>
      <c r="BA985" s="249"/>
      <c r="BB985" s="249"/>
      <c r="BC985" s="249"/>
      <c r="BD985" s="249"/>
      <c r="BE985" s="249"/>
      <c r="BF985" s="249"/>
      <c r="BG985" s="249"/>
      <c r="BH985" s="249"/>
      <c r="BI985" s="249"/>
      <c r="BJ985" s="249"/>
      <c r="BK985" s="249"/>
      <c r="BL985" s="249"/>
      <c r="BM985" s="249"/>
      <c r="BN985" s="249"/>
      <c r="BO985" s="249"/>
      <c r="BP985" s="249"/>
      <c r="BQ985" s="249"/>
      <c r="BR985" s="249"/>
      <c r="BS985" s="249"/>
      <c r="BT985" s="249"/>
      <c r="BU985" s="249"/>
      <c r="BV985" s="249"/>
      <c r="BW985" s="249"/>
      <c r="BX985" s="249"/>
      <c r="BY985" s="249"/>
      <c r="BZ985" s="249"/>
      <c r="CA985" s="249"/>
      <c r="CB985" s="249"/>
      <c r="CC985" s="249"/>
      <c r="CD985" s="375"/>
      <c r="CE985" s="249"/>
      <c r="CF985" s="249"/>
      <c r="CG985" s="249"/>
      <c r="CH985" s="249"/>
      <c r="CI985" s="249"/>
      <c r="CJ985" s="249"/>
      <c r="CK985" s="249"/>
      <c r="CL985" s="249"/>
      <c r="CM985" s="121"/>
      <c r="CN985" s="121"/>
      <c r="CO985" s="121"/>
      <c r="CP985" s="121"/>
      <c r="CQ985" s="121"/>
      <c r="CR985" s="121"/>
      <c r="CS985" s="121"/>
      <c r="CT985" s="121"/>
      <c r="CU985" s="121"/>
      <c r="CV985" s="121"/>
      <c r="CW985" s="121"/>
      <c r="CX985" s="121"/>
      <c r="CY985" s="121"/>
      <c r="CZ985" s="121"/>
      <c r="DA985" s="121"/>
      <c r="DB985" s="121"/>
      <c r="DC985" s="121"/>
      <c r="DD985" s="121"/>
      <c r="DE985" s="121"/>
      <c r="DF985" s="121"/>
      <c r="DG985" s="121"/>
      <c r="DH985" s="121"/>
      <c r="DI985" s="121"/>
      <c r="DJ985" s="121"/>
      <c r="DK985" s="121"/>
      <c r="DL985" s="121"/>
      <c r="DM985" s="121"/>
      <c r="DN985" s="121"/>
      <c r="DO985" s="121"/>
      <c r="DP985" s="121"/>
    </row>
    <row r="986" spans="1:120" s="1" customFormat="1" ht="10.5" customHeight="1" x14ac:dyDescent="0.2">
      <c r="A986" s="1373"/>
      <c r="B986" s="1376"/>
      <c r="C986" s="846" t="s">
        <v>118</v>
      </c>
      <c r="D986" s="1256" t="s">
        <v>27</v>
      </c>
      <c r="E986" s="81">
        <f t="shared" ref="E986:AB986" si="1442">ROUND(SQRT(E987^2+E988^2)*1000/(1.73*E$968),0)</f>
        <v>0</v>
      </c>
      <c r="F986" s="81">
        <f>ROUND(SQRT(F987^2+F988^2)*1000/(1.73*F$968),0)</f>
        <v>0</v>
      </c>
      <c r="G986" s="81">
        <f t="shared" si="1442"/>
        <v>0</v>
      </c>
      <c r="H986" s="426">
        <f t="shared" si="1442"/>
        <v>0</v>
      </c>
      <c r="I986" s="81">
        <f t="shared" si="1442"/>
        <v>0</v>
      </c>
      <c r="J986" s="81">
        <f t="shared" si="1442"/>
        <v>0</v>
      </c>
      <c r="K986" s="81">
        <f t="shared" si="1442"/>
        <v>0</v>
      </c>
      <c r="L986" s="81">
        <f t="shared" si="1442"/>
        <v>0</v>
      </c>
      <c r="M986" s="81">
        <f t="shared" si="1442"/>
        <v>0</v>
      </c>
      <c r="N986" s="426">
        <f t="shared" si="1442"/>
        <v>0</v>
      </c>
      <c r="O986" s="81">
        <f t="shared" si="1442"/>
        <v>0</v>
      </c>
      <c r="P986" s="81">
        <f t="shared" si="1442"/>
        <v>0</v>
      </c>
      <c r="Q986" s="81">
        <f t="shared" si="1442"/>
        <v>0</v>
      </c>
      <c r="R986" s="81">
        <f t="shared" si="1442"/>
        <v>0</v>
      </c>
      <c r="S986" s="81">
        <f t="shared" si="1442"/>
        <v>0</v>
      </c>
      <c r="T986" s="81">
        <f t="shared" si="1442"/>
        <v>0</v>
      </c>
      <c r="U986" s="81">
        <f t="shared" si="1442"/>
        <v>0</v>
      </c>
      <c r="V986" s="426">
        <f t="shared" si="1442"/>
        <v>0</v>
      </c>
      <c r="W986" s="81">
        <f t="shared" si="1442"/>
        <v>0</v>
      </c>
      <c r="X986" s="81">
        <f t="shared" si="1442"/>
        <v>0</v>
      </c>
      <c r="Y986" s="81">
        <f t="shared" si="1442"/>
        <v>0</v>
      </c>
      <c r="Z986" s="81">
        <f t="shared" si="1442"/>
        <v>0</v>
      </c>
      <c r="AA986" s="81">
        <f t="shared" si="1442"/>
        <v>0</v>
      </c>
      <c r="AB986" s="81">
        <f t="shared" si="1442"/>
        <v>0</v>
      </c>
      <c r="AC986" s="254"/>
      <c r="AD986" s="129"/>
      <c r="AE986" s="49"/>
      <c r="AF986" s="249"/>
      <c r="AG986" s="249"/>
      <c r="AH986" s="249"/>
      <c r="AI986" s="249"/>
      <c r="AJ986" s="249"/>
      <c r="AK986" s="249"/>
      <c r="AL986" s="249"/>
      <c r="AM986" s="249"/>
      <c r="AN986" s="249"/>
      <c r="AO986" s="249"/>
      <c r="AP986" s="249"/>
      <c r="AQ986" s="249"/>
      <c r="AR986" s="249"/>
      <c r="AS986" s="249"/>
      <c r="AT986" s="249"/>
      <c r="AU986" s="249"/>
      <c r="AV986" s="249"/>
      <c r="AW986" s="249"/>
      <c r="AX986" s="249"/>
      <c r="AY986" s="249"/>
      <c r="AZ986" s="249"/>
      <c r="BA986" s="249"/>
      <c r="BB986" s="249"/>
      <c r="BC986" s="249"/>
      <c r="BD986" s="249"/>
      <c r="BE986" s="249"/>
      <c r="BF986" s="249"/>
      <c r="BG986" s="249"/>
      <c r="BH986" s="249"/>
      <c r="BI986" s="249"/>
      <c r="BJ986" s="249"/>
      <c r="BK986" s="249"/>
      <c r="BL986" s="249"/>
      <c r="BM986" s="249"/>
      <c r="BN986" s="249"/>
      <c r="BO986" s="249"/>
      <c r="BP986" s="249"/>
      <c r="BQ986" s="249"/>
      <c r="BR986" s="249"/>
      <c r="BS986" s="249"/>
      <c r="BT986" s="249"/>
      <c r="BU986" s="249"/>
      <c r="BV986" s="249"/>
      <c r="BW986" s="249"/>
      <c r="BX986" s="249"/>
      <c r="BY986" s="249"/>
      <c r="BZ986" s="249"/>
      <c r="CA986" s="249"/>
      <c r="CB986" s="249"/>
      <c r="CC986" s="249"/>
      <c r="CD986" s="375"/>
      <c r="CE986" s="249"/>
      <c r="CF986" s="249"/>
      <c r="CG986" s="249"/>
      <c r="CH986" s="249"/>
      <c r="CI986" s="249"/>
      <c r="CJ986" s="249"/>
      <c r="CK986" s="249"/>
      <c r="CL986" s="249"/>
      <c r="CM986" s="121"/>
      <c r="CN986" s="121"/>
      <c r="CO986" s="121"/>
      <c r="CP986" s="121"/>
      <c r="CQ986" s="121"/>
      <c r="CR986" s="121"/>
      <c r="CS986" s="121"/>
      <c r="CT986" s="121"/>
      <c r="CU986" s="121"/>
      <c r="CV986" s="121"/>
      <c r="CW986" s="121"/>
      <c r="CX986" s="121"/>
      <c r="CY986" s="121"/>
      <c r="CZ986" s="121"/>
      <c r="DA986" s="121"/>
      <c r="DB986" s="121"/>
      <c r="DC986" s="121"/>
      <c r="DD986" s="121"/>
      <c r="DE986" s="121"/>
      <c r="DF986" s="121"/>
      <c r="DG986" s="121"/>
      <c r="DH986" s="121"/>
      <c r="DI986" s="121"/>
      <c r="DJ986" s="121"/>
      <c r="DK986" s="121"/>
      <c r="DL986" s="121"/>
      <c r="DM986" s="121"/>
      <c r="DN986" s="121"/>
      <c r="DO986" s="121"/>
      <c r="DP986" s="121"/>
    </row>
    <row r="987" spans="1:120" s="1" customFormat="1" ht="10.5" customHeight="1" x14ac:dyDescent="0.2">
      <c r="A987" s="1373"/>
      <c r="B987" s="1376"/>
      <c r="C987" s="846" t="s">
        <v>910</v>
      </c>
      <c r="D987" s="1256" t="s">
        <v>108</v>
      </c>
      <c r="E987" s="42">
        <f>ROUND((AG987-AF987)*$AE987,2)</f>
        <v>0</v>
      </c>
      <c r="F987" s="42">
        <f t="shared" ref="F987:AB987" si="1443">ROUND((AH987-AG987)*$AE987,2)</f>
        <v>0</v>
      </c>
      <c r="G987" s="42">
        <f t="shared" si="1443"/>
        <v>0</v>
      </c>
      <c r="H987" s="423">
        <f t="shared" si="1443"/>
        <v>0</v>
      </c>
      <c r="I987" s="42">
        <f t="shared" si="1443"/>
        <v>0</v>
      </c>
      <c r="J987" s="42">
        <f t="shared" si="1443"/>
        <v>0</v>
      </c>
      <c r="K987" s="42">
        <f t="shared" si="1443"/>
        <v>0</v>
      </c>
      <c r="L987" s="42">
        <f t="shared" si="1443"/>
        <v>0</v>
      </c>
      <c r="M987" s="42">
        <f t="shared" si="1443"/>
        <v>0</v>
      </c>
      <c r="N987" s="423">
        <f t="shared" si="1443"/>
        <v>0</v>
      </c>
      <c r="O987" s="42">
        <f t="shared" si="1443"/>
        <v>0</v>
      </c>
      <c r="P987" s="42">
        <f t="shared" si="1443"/>
        <v>0</v>
      </c>
      <c r="Q987" s="42">
        <f t="shared" si="1443"/>
        <v>0</v>
      </c>
      <c r="R987" s="42">
        <f t="shared" si="1443"/>
        <v>0</v>
      </c>
      <c r="S987" s="42">
        <f t="shared" si="1443"/>
        <v>0</v>
      </c>
      <c r="T987" s="42">
        <f t="shared" si="1443"/>
        <v>0</v>
      </c>
      <c r="U987" s="42">
        <f t="shared" si="1443"/>
        <v>0</v>
      </c>
      <c r="V987" s="423">
        <f t="shared" si="1443"/>
        <v>0</v>
      </c>
      <c r="W987" s="42">
        <f t="shared" si="1443"/>
        <v>0</v>
      </c>
      <c r="X987" s="42">
        <f t="shared" si="1443"/>
        <v>0</v>
      </c>
      <c r="Y987" s="42">
        <f t="shared" si="1443"/>
        <v>0</v>
      </c>
      <c r="Z987" s="42">
        <f t="shared" si="1443"/>
        <v>0</v>
      </c>
      <c r="AA987" s="42">
        <f t="shared" si="1443"/>
        <v>0</v>
      </c>
      <c r="AB987" s="42">
        <f t="shared" si="1443"/>
        <v>0</v>
      </c>
      <c r="AC987" s="41">
        <f>(BD987-AF987)*AE987</f>
        <v>1.6800000001239823E-3</v>
      </c>
      <c r="AD987" s="43">
        <f>(BD988-AF988)*AE987</f>
        <v>0</v>
      </c>
      <c r="AE987" s="49">
        <v>1.2</v>
      </c>
      <c r="AF987" s="1154">
        <v>1782.9775999999999</v>
      </c>
      <c r="AG987" s="1154">
        <v>1782.9776999999999</v>
      </c>
      <c r="AH987" s="1155">
        <v>1782.9776999999999</v>
      </c>
      <c r="AI987" s="1154">
        <v>1782.9777999999999</v>
      </c>
      <c r="AJ987" s="1154">
        <v>1782.9777999999999</v>
      </c>
      <c r="AK987" s="1154">
        <v>1782.9779000000001</v>
      </c>
      <c r="AL987" s="1154">
        <v>1782.9779000000001</v>
      </c>
      <c r="AM987" s="1154">
        <v>1782.9780000000001</v>
      </c>
      <c r="AN987" s="1154">
        <v>1782.9780000000001</v>
      </c>
      <c r="AO987" s="1154">
        <v>1782.9781</v>
      </c>
      <c r="AP987" s="1154">
        <v>1782.9782</v>
      </c>
      <c r="AQ987" s="1154">
        <v>1782.9782</v>
      </c>
      <c r="AR987" s="1154">
        <v>1782.9783</v>
      </c>
      <c r="AS987" s="1154">
        <v>1782.9783</v>
      </c>
      <c r="AT987" s="1154">
        <v>1782.9784</v>
      </c>
      <c r="AU987" s="1154">
        <v>1782.9784</v>
      </c>
      <c r="AV987" s="1154">
        <v>1782.9784999999999</v>
      </c>
      <c r="AW987" s="1154">
        <v>1782.9785999999999</v>
      </c>
      <c r="AX987" s="1154">
        <v>1782.9785999999999</v>
      </c>
      <c r="AY987" s="1154">
        <v>1782.9786999999999</v>
      </c>
      <c r="AZ987" s="1154">
        <v>1782.9786999999999</v>
      </c>
      <c r="BA987" s="1154">
        <v>1782.9788000000001</v>
      </c>
      <c r="BB987" s="1154">
        <v>1782.9789000000001</v>
      </c>
      <c r="BC987" s="1154">
        <v>1782.9789000000001</v>
      </c>
      <c r="BD987" s="1154">
        <v>1782.979</v>
      </c>
      <c r="BE987" s="249"/>
      <c r="BF987" s="249"/>
      <c r="BG987" s="249"/>
      <c r="BH987" s="249"/>
      <c r="BI987" s="249"/>
      <c r="BJ987" s="249"/>
      <c r="BK987" s="249"/>
      <c r="BL987" s="249"/>
      <c r="BM987" s="249"/>
      <c r="BN987" s="249"/>
      <c r="BO987" s="249"/>
      <c r="BP987" s="249"/>
      <c r="BQ987" s="249"/>
      <c r="BR987" s="249"/>
      <c r="BS987" s="249"/>
      <c r="BT987" s="249"/>
      <c r="BU987" s="249"/>
      <c r="BV987" s="249"/>
      <c r="BW987" s="249"/>
      <c r="BX987" s="249"/>
      <c r="BY987" s="249"/>
      <c r="BZ987" s="249"/>
      <c r="CA987" s="249"/>
      <c r="CB987" s="249"/>
      <c r="CC987" s="249"/>
      <c r="CD987" s="375"/>
      <c r="CE987" s="249"/>
      <c r="CF987" s="249"/>
      <c r="CG987" s="249"/>
      <c r="CH987" s="249"/>
      <c r="CI987" s="249"/>
      <c r="CJ987" s="249"/>
      <c r="CK987" s="249"/>
      <c r="CL987" s="249"/>
      <c r="CM987" s="121"/>
      <c r="CN987" s="121"/>
      <c r="CO987" s="121"/>
      <c r="CP987" s="121"/>
      <c r="CQ987" s="121"/>
      <c r="CR987" s="121"/>
      <c r="CS987" s="121"/>
      <c r="CT987" s="121"/>
      <c r="CU987" s="121"/>
      <c r="CV987" s="121"/>
      <c r="CW987" s="121"/>
      <c r="CX987" s="121"/>
      <c r="CY987" s="121"/>
      <c r="CZ987" s="121"/>
      <c r="DA987" s="121"/>
      <c r="DB987" s="121"/>
      <c r="DC987" s="121"/>
      <c r="DD987" s="121"/>
      <c r="DE987" s="121"/>
      <c r="DF987" s="121"/>
      <c r="DG987" s="121"/>
      <c r="DH987" s="121"/>
      <c r="DI987" s="121"/>
      <c r="DJ987" s="121"/>
      <c r="DK987" s="121"/>
      <c r="DL987" s="121"/>
      <c r="DM987" s="121"/>
      <c r="DN987" s="121"/>
      <c r="DO987" s="121"/>
      <c r="DP987" s="121"/>
    </row>
    <row r="988" spans="1:120" s="1" customFormat="1" ht="10.5" customHeight="1" x14ac:dyDescent="0.2">
      <c r="A988" s="1373"/>
      <c r="B988" s="1376"/>
      <c r="C988" s="846" t="s">
        <v>910</v>
      </c>
      <c r="D988" s="1256" t="s">
        <v>109</v>
      </c>
      <c r="E988" s="42">
        <f>ROUND((AG988-AF988)*$AE987,2)</f>
        <v>0</v>
      </c>
      <c r="F988" s="42">
        <f t="shared" ref="F988:AB988" si="1444">ROUND((AH988-AG988)*$AE987,2)</f>
        <v>0</v>
      </c>
      <c r="G988" s="42">
        <f t="shared" si="1444"/>
        <v>0</v>
      </c>
      <c r="H988" s="423">
        <f t="shared" si="1444"/>
        <v>0</v>
      </c>
      <c r="I988" s="42">
        <f t="shared" si="1444"/>
        <v>0</v>
      </c>
      <c r="J988" s="42">
        <f t="shared" si="1444"/>
        <v>0</v>
      </c>
      <c r="K988" s="42">
        <f t="shared" si="1444"/>
        <v>0</v>
      </c>
      <c r="L988" s="42">
        <f t="shared" si="1444"/>
        <v>0</v>
      </c>
      <c r="M988" s="42">
        <f t="shared" si="1444"/>
        <v>0</v>
      </c>
      <c r="N988" s="423">
        <f t="shared" si="1444"/>
        <v>0</v>
      </c>
      <c r="O988" s="42">
        <f t="shared" si="1444"/>
        <v>0</v>
      </c>
      <c r="P988" s="42">
        <f t="shared" si="1444"/>
        <v>0</v>
      </c>
      <c r="Q988" s="42">
        <f t="shared" si="1444"/>
        <v>0</v>
      </c>
      <c r="R988" s="42">
        <f t="shared" si="1444"/>
        <v>0</v>
      </c>
      <c r="S988" s="42">
        <f t="shared" si="1444"/>
        <v>0</v>
      </c>
      <c r="T988" s="42">
        <f t="shared" si="1444"/>
        <v>0</v>
      </c>
      <c r="U988" s="42">
        <f t="shared" si="1444"/>
        <v>0</v>
      </c>
      <c r="V988" s="423">
        <f t="shared" si="1444"/>
        <v>0</v>
      </c>
      <c r="W988" s="42">
        <f t="shared" si="1444"/>
        <v>0</v>
      </c>
      <c r="X988" s="42">
        <f t="shared" si="1444"/>
        <v>0</v>
      </c>
      <c r="Y988" s="42">
        <f t="shared" si="1444"/>
        <v>0</v>
      </c>
      <c r="Z988" s="42">
        <f t="shared" si="1444"/>
        <v>0</v>
      </c>
      <c r="AA988" s="42">
        <f t="shared" si="1444"/>
        <v>0</v>
      </c>
      <c r="AB988" s="42">
        <f t="shared" si="1444"/>
        <v>0</v>
      </c>
      <c r="AC988" s="41"/>
      <c r="AD988" s="43"/>
      <c r="AE988" s="49"/>
      <c r="AF988" s="1154">
        <v>5401.7001</v>
      </c>
      <c r="AG988" s="1154">
        <v>5401.7001</v>
      </c>
      <c r="AH988" s="1155">
        <v>5401.7001</v>
      </c>
      <c r="AI988" s="1154">
        <v>5401.7001</v>
      </c>
      <c r="AJ988" s="1154">
        <v>5401.7001</v>
      </c>
      <c r="AK988" s="1154">
        <v>5401.7001</v>
      </c>
      <c r="AL988" s="1154">
        <v>5401.7001</v>
      </c>
      <c r="AM988" s="1154">
        <v>5401.7001</v>
      </c>
      <c r="AN988" s="1154">
        <v>5401.7001</v>
      </c>
      <c r="AO988" s="1154">
        <v>5401.7001</v>
      </c>
      <c r="AP988" s="1154">
        <v>5401.7001</v>
      </c>
      <c r="AQ988" s="1154">
        <v>5401.7001</v>
      </c>
      <c r="AR988" s="1154">
        <v>5401.7001</v>
      </c>
      <c r="AS988" s="1154">
        <v>5401.7001</v>
      </c>
      <c r="AT988" s="1154">
        <v>5401.7001</v>
      </c>
      <c r="AU988" s="1154">
        <v>5401.7001</v>
      </c>
      <c r="AV988" s="1154">
        <v>5401.7001</v>
      </c>
      <c r="AW988" s="1154">
        <v>5401.7001</v>
      </c>
      <c r="AX988" s="1154">
        <v>5401.7001</v>
      </c>
      <c r="AY988" s="1154">
        <v>5401.7001</v>
      </c>
      <c r="AZ988" s="1154">
        <v>5401.7001</v>
      </c>
      <c r="BA988" s="1154">
        <v>5401.7001</v>
      </c>
      <c r="BB988" s="1154">
        <v>5401.7001</v>
      </c>
      <c r="BC988" s="1154">
        <v>5401.7001</v>
      </c>
      <c r="BD988" s="1154">
        <v>5401.7001</v>
      </c>
      <c r="BE988" s="249"/>
      <c r="BF988" s="249"/>
      <c r="BG988" s="249"/>
      <c r="BH988" s="249"/>
      <c r="BI988" s="249"/>
      <c r="BJ988" s="249"/>
      <c r="BK988" s="249"/>
      <c r="BL988" s="249"/>
      <c r="BM988" s="249"/>
      <c r="BN988" s="249"/>
      <c r="BO988" s="249"/>
      <c r="BP988" s="249"/>
      <c r="BQ988" s="249"/>
      <c r="BR988" s="249"/>
      <c r="BS988" s="249"/>
      <c r="BT988" s="249"/>
      <c r="BU988" s="249"/>
      <c r="BV988" s="249"/>
      <c r="BW988" s="249"/>
      <c r="BX988" s="249"/>
      <c r="BY988" s="249"/>
      <c r="BZ988" s="249"/>
      <c r="CA988" s="249"/>
      <c r="CB988" s="249"/>
      <c r="CC988" s="249"/>
      <c r="CD988" s="375"/>
      <c r="CE988" s="249"/>
      <c r="CF988" s="249"/>
      <c r="CG988" s="249"/>
      <c r="CH988" s="249"/>
      <c r="CI988" s="249"/>
      <c r="CJ988" s="249"/>
      <c r="CK988" s="249"/>
      <c r="CL988" s="249"/>
      <c r="CM988" s="121"/>
      <c r="CN988" s="121"/>
      <c r="CO988" s="121"/>
      <c r="CP988" s="121"/>
      <c r="CQ988" s="121"/>
      <c r="CR988" s="121"/>
      <c r="CS988" s="121"/>
      <c r="CT988" s="121"/>
      <c r="CU988" s="121"/>
      <c r="CV988" s="121"/>
      <c r="CW988" s="121"/>
      <c r="CX988" s="121"/>
      <c r="CY988" s="121"/>
      <c r="CZ988" s="121"/>
      <c r="DA988" s="121"/>
      <c r="DB988" s="121"/>
      <c r="DC988" s="121"/>
      <c r="DD988" s="121"/>
      <c r="DE988" s="121"/>
      <c r="DF988" s="121"/>
      <c r="DG988" s="121"/>
      <c r="DH988" s="121"/>
      <c r="DI988" s="121"/>
      <c r="DJ988" s="121"/>
      <c r="DK988" s="121"/>
      <c r="DL988" s="121"/>
      <c r="DM988" s="121"/>
      <c r="DN988" s="121"/>
      <c r="DO988" s="121"/>
      <c r="DP988" s="121"/>
    </row>
    <row r="989" spans="1:120" s="1" customFormat="1" ht="10.5" customHeight="1" thickBot="1" x14ac:dyDescent="0.25">
      <c r="A989" s="1374"/>
      <c r="B989" s="1377"/>
      <c r="C989" s="197"/>
      <c r="D989" s="1258" t="s">
        <v>35</v>
      </c>
      <c r="E989" s="64" t="e">
        <f t="shared" ref="E989:AB989" si="1445">E988/E987</f>
        <v>#DIV/0!</v>
      </c>
      <c r="F989" s="64" t="e">
        <f t="shared" si="1445"/>
        <v>#DIV/0!</v>
      </c>
      <c r="G989" s="64" t="e">
        <f t="shared" si="1445"/>
        <v>#DIV/0!</v>
      </c>
      <c r="H989" s="442" t="e">
        <f t="shared" si="1445"/>
        <v>#DIV/0!</v>
      </c>
      <c r="I989" s="64" t="e">
        <f t="shared" si="1445"/>
        <v>#DIV/0!</v>
      </c>
      <c r="J989" s="64" t="e">
        <f t="shared" si="1445"/>
        <v>#DIV/0!</v>
      </c>
      <c r="K989" s="64" t="e">
        <f t="shared" si="1445"/>
        <v>#DIV/0!</v>
      </c>
      <c r="L989" s="64" t="e">
        <f t="shared" si="1445"/>
        <v>#DIV/0!</v>
      </c>
      <c r="M989" s="64" t="e">
        <f t="shared" si="1445"/>
        <v>#DIV/0!</v>
      </c>
      <c r="N989" s="442" t="e">
        <f t="shared" si="1445"/>
        <v>#DIV/0!</v>
      </c>
      <c r="O989" s="64" t="e">
        <f t="shared" si="1445"/>
        <v>#DIV/0!</v>
      </c>
      <c r="P989" s="64" t="e">
        <f t="shared" si="1445"/>
        <v>#DIV/0!</v>
      </c>
      <c r="Q989" s="64" t="e">
        <f t="shared" si="1445"/>
        <v>#DIV/0!</v>
      </c>
      <c r="R989" s="64" t="e">
        <f t="shared" si="1445"/>
        <v>#DIV/0!</v>
      </c>
      <c r="S989" s="64" t="e">
        <f t="shared" si="1445"/>
        <v>#DIV/0!</v>
      </c>
      <c r="T989" s="64" t="e">
        <f t="shared" si="1445"/>
        <v>#DIV/0!</v>
      </c>
      <c r="U989" s="64" t="e">
        <f t="shared" si="1445"/>
        <v>#DIV/0!</v>
      </c>
      <c r="V989" s="442" t="e">
        <f t="shared" si="1445"/>
        <v>#DIV/0!</v>
      </c>
      <c r="W989" s="64" t="e">
        <f t="shared" si="1445"/>
        <v>#DIV/0!</v>
      </c>
      <c r="X989" s="64" t="e">
        <f t="shared" si="1445"/>
        <v>#DIV/0!</v>
      </c>
      <c r="Y989" s="64" t="e">
        <f t="shared" si="1445"/>
        <v>#DIV/0!</v>
      </c>
      <c r="Z989" s="64" t="e">
        <f t="shared" si="1445"/>
        <v>#DIV/0!</v>
      </c>
      <c r="AA989" s="64" t="e">
        <f t="shared" si="1445"/>
        <v>#DIV/0!</v>
      </c>
      <c r="AB989" s="64" t="e">
        <f t="shared" si="1445"/>
        <v>#DIV/0!</v>
      </c>
      <c r="AC989" s="41"/>
      <c r="AD989" s="43"/>
      <c r="AE989" s="49"/>
      <c r="AF989" s="249"/>
      <c r="AG989" s="249"/>
      <c r="AH989" s="249"/>
      <c r="AI989" s="249"/>
      <c r="AJ989" s="249"/>
      <c r="AK989" s="249"/>
      <c r="AL989" s="249"/>
      <c r="AM989" s="249"/>
      <c r="AN989" s="249"/>
      <c r="AO989" s="249"/>
      <c r="AP989" s="249"/>
      <c r="AQ989" s="249"/>
      <c r="AR989" s="249"/>
      <c r="AS989" s="249"/>
      <c r="AT989" s="249"/>
      <c r="AU989" s="249"/>
      <c r="AV989" s="249"/>
      <c r="AW989" s="249"/>
      <c r="AX989" s="249"/>
      <c r="AY989" s="249"/>
      <c r="AZ989" s="249"/>
      <c r="BA989" s="249"/>
      <c r="BB989" s="249"/>
      <c r="BC989" s="249"/>
      <c r="BD989" s="249"/>
      <c r="BE989" s="249"/>
      <c r="BF989" s="249"/>
      <c r="BG989" s="249"/>
      <c r="BH989" s="249"/>
      <c r="BI989" s="249"/>
      <c r="BJ989" s="249"/>
      <c r="BK989" s="249"/>
      <c r="BL989" s="249"/>
      <c r="BM989" s="249"/>
      <c r="BN989" s="249"/>
      <c r="BO989" s="249"/>
      <c r="BP989" s="249"/>
      <c r="BQ989" s="249"/>
      <c r="BR989" s="249"/>
      <c r="BS989" s="249"/>
      <c r="BT989" s="249"/>
      <c r="BU989" s="249"/>
      <c r="BV989" s="249"/>
      <c r="BW989" s="249"/>
      <c r="BX989" s="249"/>
      <c r="BY989" s="249"/>
      <c r="BZ989" s="249"/>
      <c r="CA989" s="249"/>
      <c r="CB989" s="249"/>
      <c r="CC989" s="249"/>
      <c r="CD989" s="375"/>
      <c r="CE989" s="249"/>
      <c r="CF989" s="249"/>
      <c r="CG989" s="249"/>
      <c r="CH989" s="249"/>
      <c r="CI989" s="249"/>
      <c r="CJ989" s="249"/>
      <c r="CK989" s="249"/>
      <c r="CL989" s="249"/>
      <c r="CM989" s="121"/>
      <c r="CN989" s="121"/>
      <c r="CO989" s="121"/>
      <c r="CP989" s="121"/>
      <c r="CQ989" s="121"/>
      <c r="CR989" s="121"/>
      <c r="CS989" s="121"/>
      <c r="CT989" s="121"/>
      <c r="CU989" s="121"/>
      <c r="CV989" s="121"/>
      <c r="CW989" s="121"/>
      <c r="CX989" s="121"/>
      <c r="CY989" s="121"/>
      <c r="CZ989" s="121"/>
      <c r="DA989" s="121"/>
      <c r="DB989" s="121"/>
      <c r="DC989" s="121"/>
      <c r="DD989" s="121"/>
      <c r="DE989" s="121"/>
      <c r="DF989" s="121"/>
      <c r="DG989" s="121"/>
      <c r="DH989" s="121"/>
      <c r="DI989" s="121"/>
      <c r="DJ989" s="121"/>
      <c r="DK989" s="121"/>
      <c r="DL989" s="121"/>
      <c r="DM989" s="121"/>
      <c r="DN989" s="121"/>
      <c r="DO989" s="121"/>
      <c r="DP989" s="121"/>
    </row>
    <row r="990" spans="1:120" s="1" customFormat="1" ht="10.5" customHeight="1" x14ac:dyDescent="0.2">
      <c r="A990" s="1372" t="s">
        <v>12</v>
      </c>
      <c r="B990" s="1375" t="s">
        <v>269</v>
      </c>
      <c r="C990" s="695"/>
      <c r="D990" s="1255"/>
      <c r="E990" s="61"/>
      <c r="F990" s="61"/>
      <c r="G990" s="61"/>
      <c r="H990" s="424"/>
      <c r="I990" s="61"/>
      <c r="J990" s="61"/>
      <c r="K990" s="61"/>
      <c r="L990" s="61"/>
      <c r="M990" s="61"/>
      <c r="N990" s="424"/>
      <c r="O990" s="61"/>
      <c r="P990" s="61"/>
      <c r="Q990" s="61"/>
      <c r="R990" s="61"/>
      <c r="S990" s="61"/>
      <c r="T990" s="61"/>
      <c r="U990" s="61"/>
      <c r="V990" s="424"/>
      <c r="W990" s="61"/>
      <c r="X990" s="61"/>
      <c r="Y990" s="61"/>
      <c r="Z990" s="61"/>
      <c r="AA990" s="61"/>
      <c r="AB990" s="61"/>
      <c r="AC990" s="41" t="s">
        <v>107</v>
      </c>
      <c r="AD990" s="43">
        <f>AD992/AC992</f>
        <v>0.90823594708713185</v>
      </c>
      <c r="AE990" s="49"/>
      <c r="AF990" s="310"/>
      <c r="AG990" s="249"/>
      <c r="AH990" s="249"/>
      <c r="AI990" s="249"/>
      <c r="AJ990" s="249"/>
      <c r="AK990" s="249"/>
      <c r="AL990" s="249"/>
      <c r="AM990" s="249"/>
      <c r="AN990" s="249"/>
      <c r="AO990" s="249"/>
      <c r="AP990" s="249"/>
      <c r="AQ990" s="249"/>
      <c r="AR990" s="249"/>
      <c r="AS990" s="249"/>
      <c r="AT990" s="249"/>
      <c r="AU990" s="249"/>
      <c r="AV990" s="249"/>
      <c r="AW990" s="249"/>
      <c r="AX990" s="249"/>
      <c r="AY990" s="249"/>
      <c r="AZ990" s="249"/>
      <c r="BA990" s="249"/>
      <c r="BB990" s="249"/>
      <c r="BC990" s="249"/>
      <c r="BD990" s="249"/>
      <c r="BE990" s="249"/>
      <c r="BF990" s="249"/>
      <c r="BG990" s="249"/>
      <c r="BH990" s="249"/>
      <c r="BI990" s="249"/>
      <c r="BJ990" s="249"/>
      <c r="BK990" s="249"/>
      <c r="BL990" s="249"/>
      <c r="BM990" s="249"/>
      <c r="BN990" s="249"/>
      <c r="BO990" s="249"/>
      <c r="BP990" s="249"/>
      <c r="BQ990" s="249"/>
      <c r="BR990" s="249"/>
      <c r="BS990" s="249"/>
      <c r="BT990" s="249"/>
      <c r="BU990" s="249"/>
      <c r="BV990" s="249"/>
      <c r="BW990" s="249"/>
      <c r="BX990" s="249"/>
      <c r="BY990" s="249"/>
      <c r="BZ990" s="249"/>
      <c r="CA990" s="249"/>
      <c r="CB990" s="249"/>
      <c r="CC990" s="249"/>
      <c r="CD990" s="375"/>
      <c r="CE990" s="249"/>
      <c r="CF990" s="249"/>
      <c r="CG990" s="249"/>
      <c r="CH990" s="249"/>
      <c r="CI990" s="249"/>
      <c r="CJ990" s="249"/>
      <c r="CK990" s="249"/>
      <c r="CL990" s="249"/>
      <c r="CM990" s="121"/>
      <c r="CN990" s="121"/>
      <c r="CO990" s="121"/>
      <c r="CP990" s="121"/>
      <c r="CQ990" s="121"/>
      <c r="CR990" s="121"/>
      <c r="CS990" s="121"/>
      <c r="CT990" s="121"/>
      <c r="CU990" s="121"/>
      <c r="CV990" s="121"/>
      <c r="CW990" s="121"/>
      <c r="CX990" s="121"/>
      <c r="CY990" s="121"/>
      <c r="CZ990" s="121"/>
      <c r="DA990" s="121"/>
      <c r="DB990" s="121"/>
      <c r="DC990" s="121"/>
      <c r="DD990" s="121"/>
      <c r="DE990" s="121"/>
      <c r="DF990" s="121"/>
      <c r="DG990" s="121"/>
      <c r="DH990" s="121"/>
      <c r="DI990" s="121"/>
      <c r="DJ990" s="121"/>
      <c r="DK990" s="121"/>
      <c r="DL990" s="121"/>
      <c r="DM990" s="121"/>
      <c r="DN990" s="121"/>
      <c r="DO990" s="121"/>
      <c r="DP990" s="121"/>
    </row>
    <row r="991" spans="1:120" s="1" customFormat="1" ht="10.5" customHeight="1" x14ac:dyDescent="0.2">
      <c r="A991" s="1373"/>
      <c r="B991" s="1376"/>
      <c r="C991" s="846" t="s">
        <v>118</v>
      </c>
      <c r="D991" s="1256" t="s">
        <v>27</v>
      </c>
      <c r="E991" s="81">
        <f t="shared" ref="E991:AB991" si="1446">ROUND(SQRT(E992^2+E993^2)*1000/(1.73*E$969),0)</f>
        <v>149</v>
      </c>
      <c r="F991" s="81">
        <f>ROUND(SQRT(F992^2+F993^2)*1000/(1.73*F$969),0)</f>
        <v>146</v>
      </c>
      <c r="G991" s="81">
        <f t="shared" si="1446"/>
        <v>65</v>
      </c>
      <c r="H991" s="426">
        <f t="shared" si="1446"/>
        <v>87</v>
      </c>
      <c r="I991" s="81">
        <f t="shared" si="1446"/>
        <v>94</v>
      </c>
      <c r="J991" s="81">
        <f t="shared" si="1446"/>
        <v>140</v>
      </c>
      <c r="K991" s="81">
        <f t="shared" si="1446"/>
        <v>84</v>
      </c>
      <c r="L991" s="81">
        <f t="shared" si="1446"/>
        <v>115</v>
      </c>
      <c r="M991" s="81">
        <f t="shared" si="1446"/>
        <v>42</v>
      </c>
      <c r="N991" s="426">
        <f t="shared" si="1446"/>
        <v>101</v>
      </c>
      <c r="O991" s="81">
        <f t="shared" si="1446"/>
        <v>52</v>
      </c>
      <c r="P991" s="81">
        <f t="shared" si="1446"/>
        <v>63</v>
      </c>
      <c r="Q991" s="81">
        <f t="shared" si="1446"/>
        <v>66</v>
      </c>
      <c r="R991" s="81">
        <f t="shared" si="1446"/>
        <v>42</v>
      </c>
      <c r="S991" s="81">
        <f t="shared" si="1446"/>
        <v>88</v>
      </c>
      <c r="T991" s="81">
        <f t="shared" si="1446"/>
        <v>68</v>
      </c>
      <c r="U991" s="81">
        <f t="shared" si="1446"/>
        <v>93</v>
      </c>
      <c r="V991" s="426">
        <f t="shared" si="1446"/>
        <v>45</v>
      </c>
      <c r="W991" s="81">
        <f t="shared" si="1446"/>
        <v>91</v>
      </c>
      <c r="X991" s="81">
        <f t="shared" si="1446"/>
        <v>51</v>
      </c>
      <c r="Y991" s="81">
        <f t="shared" si="1446"/>
        <v>88</v>
      </c>
      <c r="Z991" s="81">
        <f t="shared" si="1446"/>
        <v>39</v>
      </c>
      <c r="AA991" s="81">
        <f t="shared" si="1446"/>
        <v>70</v>
      </c>
      <c r="AB991" s="81">
        <f t="shared" si="1446"/>
        <v>51</v>
      </c>
      <c r="AC991" s="254"/>
      <c r="AD991" s="129"/>
      <c r="AE991" s="49"/>
      <c r="AF991" s="249"/>
      <c r="AG991" s="249"/>
      <c r="AH991" s="249"/>
      <c r="AI991" s="249"/>
      <c r="AJ991" s="249"/>
      <c r="AK991" s="249"/>
      <c r="AL991" s="249"/>
      <c r="AM991" s="249"/>
      <c r="AN991" s="249"/>
      <c r="AO991" s="249"/>
      <c r="AP991" s="249"/>
      <c r="AQ991" s="249"/>
      <c r="AR991" s="249"/>
      <c r="AS991" s="249"/>
      <c r="AT991" s="249"/>
      <c r="AU991" s="249"/>
      <c r="AV991" s="249"/>
      <c r="AW991" s="249"/>
      <c r="AX991" s="249"/>
      <c r="AY991" s="249"/>
      <c r="AZ991" s="249"/>
      <c r="BA991" s="249"/>
      <c r="BB991" s="249"/>
      <c r="BC991" s="249"/>
      <c r="BD991" s="249"/>
      <c r="BE991" s="249"/>
      <c r="BF991" s="249"/>
      <c r="BG991" s="249"/>
      <c r="BH991" s="249"/>
      <c r="BI991" s="249"/>
      <c r="BJ991" s="249"/>
      <c r="BK991" s="249"/>
      <c r="BL991" s="249"/>
      <c r="BM991" s="249"/>
      <c r="BN991" s="249"/>
      <c r="BO991" s="249"/>
      <c r="BP991" s="249"/>
      <c r="BQ991" s="249"/>
      <c r="BR991" s="249"/>
      <c r="BS991" s="249"/>
      <c r="BT991" s="249"/>
      <c r="BU991" s="249"/>
      <c r="BV991" s="249"/>
      <c r="BW991" s="249"/>
      <c r="BX991" s="249"/>
      <c r="BY991" s="249"/>
      <c r="BZ991" s="249"/>
      <c r="CA991" s="249"/>
      <c r="CB991" s="249"/>
      <c r="CC991" s="249"/>
      <c r="CD991" s="375"/>
      <c r="CE991" s="249"/>
      <c r="CF991" s="249"/>
      <c r="CG991" s="249"/>
      <c r="CH991" s="249"/>
      <c r="CI991" s="249"/>
      <c r="CJ991" s="249"/>
      <c r="CK991" s="249"/>
      <c r="CL991" s="249"/>
      <c r="CM991" s="121"/>
      <c r="CN991" s="121"/>
      <c r="CO991" s="121"/>
      <c r="CP991" s="121"/>
      <c r="CQ991" s="121"/>
      <c r="CR991" s="121"/>
      <c r="CS991" s="121"/>
      <c r="CT991" s="121"/>
      <c r="CU991" s="121"/>
      <c r="CV991" s="121"/>
      <c r="CW991" s="121"/>
      <c r="CX991" s="121"/>
      <c r="CY991" s="121"/>
      <c r="CZ991" s="121"/>
      <c r="DA991" s="121"/>
      <c r="DB991" s="121"/>
      <c r="DC991" s="121"/>
      <c r="DD991" s="121"/>
      <c r="DE991" s="121"/>
      <c r="DF991" s="121"/>
      <c r="DG991" s="121"/>
      <c r="DH991" s="121"/>
      <c r="DI991" s="121"/>
      <c r="DJ991" s="121"/>
      <c r="DK991" s="121"/>
      <c r="DL991" s="121"/>
      <c r="DM991" s="121"/>
      <c r="DN991" s="121"/>
      <c r="DO991" s="121"/>
      <c r="DP991" s="121"/>
    </row>
    <row r="992" spans="1:120" s="1" customFormat="1" ht="10.5" customHeight="1" x14ac:dyDescent="0.2">
      <c r="A992" s="1373"/>
      <c r="B992" s="1376"/>
      <c r="C992" s="846" t="s">
        <v>910</v>
      </c>
      <c r="D992" s="1256" t="s">
        <v>108</v>
      </c>
      <c r="E992" s="42">
        <f>ROUND((AG992-AF992)*$AE992,2)</f>
        <v>1.34</v>
      </c>
      <c r="F992" s="42">
        <f t="shared" ref="F992:AB992" si="1447">ROUND((AH992-AG992)*$AE992,2)</f>
        <v>1.31</v>
      </c>
      <c r="G992" s="42">
        <f t="shared" si="1447"/>
        <v>0.46</v>
      </c>
      <c r="H992" s="423">
        <f t="shared" si="1447"/>
        <v>0.82</v>
      </c>
      <c r="I992" s="42">
        <f t="shared" si="1447"/>
        <v>0.78</v>
      </c>
      <c r="J992" s="42">
        <f t="shared" si="1447"/>
        <v>1.25</v>
      </c>
      <c r="K992" s="42">
        <f t="shared" si="1447"/>
        <v>0.63</v>
      </c>
      <c r="L992" s="42">
        <f t="shared" si="1447"/>
        <v>0.94</v>
      </c>
      <c r="M992" s="42">
        <f t="shared" si="1447"/>
        <v>0.24</v>
      </c>
      <c r="N992" s="423">
        <f t="shared" si="1447"/>
        <v>0.84</v>
      </c>
      <c r="O992" s="42">
        <f t="shared" si="1447"/>
        <v>0.23</v>
      </c>
      <c r="P992" s="42">
        <f t="shared" si="1447"/>
        <v>0.34</v>
      </c>
      <c r="Q992" s="42">
        <f t="shared" si="1447"/>
        <v>0.38</v>
      </c>
      <c r="R992" s="42">
        <f t="shared" si="1447"/>
        <v>0.15</v>
      </c>
      <c r="S992" s="42">
        <f t="shared" si="1447"/>
        <v>0.66</v>
      </c>
      <c r="T992" s="42">
        <f t="shared" si="1447"/>
        <v>0.51</v>
      </c>
      <c r="U992" s="42">
        <f t="shared" si="1447"/>
        <v>0.88</v>
      </c>
      <c r="V992" s="423">
        <f t="shared" si="1447"/>
        <v>0.38</v>
      </c>
      <c r="W992" s="42">
        <f t="shared" si="1447"/>
        <v>0.86</v>
      </c>
      <c r="X992" s="42">
        <f t="shared" si="1447"/>
        <v>0.46</v>
      </c>
      <c r="Y992" s="42">
        <f t="shared" si="1447"/>
        <v>0.81</v>
      </c>
      <c r="Z992" s="42">
        <f t="shared" si="1447"/>
        <v>0.28999999999999998</v>
      </c>
      <c r="AA992" s="42">
        <f t="shared" si="1447"/>
        <v>0.6</v>
      </c>
      <c r="AB992" s="42">
        <f t="shared" si="1447"/>
        <v>0.42</v>
      </c>
      <c r="AC992" s="41">
        <f>(BD992-AF992)*AE992</f>
        <v>15.566879999998491</v>
      </c>
      <c r="AD992" s="43">
        <f>(BD993-AF993)*AE992</f>
        <v>14.13839999999036</v>
      </c>
      <c r="AE992" s="49">
        <v>4.8</v>
      </c>
      <c r="AF992" s="1154">
        <v>16176.8326</v>
      </c>
      <c r="AG992" s="1154">
        <v>16177.111500000001</v>
      </c>
      <c r="AH992" s="1155">
        <v>16177.384400000001</v>
      </c>
      <c r="AI992" s="1154">
        <v>16177.480799999999</v>
      </c>
      <c r="AJ992" s="1154">
        <v>16177.6517</v>
      </c>
      <c r="AK992" s="1154">
        <v>16177.8143</v>
      </c>
      <c r="AL992" s="1154">
        <v>16178.074699999999</v>
      </c>
      <c r="AM992" s="1154">
        <v>16178.2066</v>
      </c>
      <c r="AN992" s="1154">
        <v>16178.4015</v>
      </c>
      <c r="AO992" s="1154">
        <v>16178.4514</v>
      </c>
      <c r="AP992" s="1154">
        <v>16178.625700000001</v>
      </c>
      <c r="AQ992" s="1154">
        <v>16178.6731</v>
      </c>
      <c r="AR992" s="1154">
        <v>16178.7444</v>
      </c>
      <c r="AS992" s="1154">
        <v>16178.8226</v>
      </c>
      <c r="AT992" s="1154">
        <v>16178.853499999999</v>
      </c>
      <c r="AU992" s="1154">
        <v>16178.990299999999</v>
      </c>
      <c r="AV992" s="1154">
        <v>16179.096799999999</v>
      </c>
      <c r="AW992" s="1154">
        <v>16179.280500000001</v>
      </c>
      <c r="AX992" s="1154">
        <v>16179.3604</v>
      </c>
      <c r="AY992" s="1154">
        <v>16179.5406</v>
      </c>
      <c r="AZ992" s="1154">
        <v>16179.635399999999</v>
      </c>
      <c r="BA992" s="1154">
        <v>16179.8035</v>
      </c>
      <c r="BB992" s="1154">
        <v>16179.863799999999</v>
      </c>
      <c r="BC992" s="1154">
        <v>16179.9889</v>
      </c>
      <c r="BD992" s="1154">
        <v>16180.075699999999</v>
      </c>
      <c r="BE992" s="249"/>
      <c r="BF992" s="249"/>
      <c r="BG992" s="249"/>
      <c r="BH992" s="249"/>
      <c r="BI992" s="249"/>
      <c r="BJ992" s="249"/>
      <c r="BK992" s="249"/>
      <c r="BL992" s="249"/>
      <c r="BM992" s="249"/>
      <c r="BN992" s="249"/>
      <c r="BO992" s="249"/>
      <c r="BP992" s="249"/>
      <c r="BQ992" s="249"/>
      <c r="BR992" s="249"/>
      <c r="BS992" s="249"/>
      <c r="BT992" s="249"/>
      <c r="BU992" s="249"/>
      <c r="BV992" s="249"/>
      <c r="BW992" s="249"/>
      <c r="BX992" s="249"/>
      <c r="BY992" s="249"/>
      <c r="BZ992" s="249"/>
      <c r="CA992" s="249"/>
      <c r="CB992" s="249"/>
      <c r="CC992" s="249"/>
      <c r="CD992" s="375"/>
      <c r="CE992" s="249"/>
      <c r="CF992" s="249"/>
      <c r="CG992" s="249"/>
      <c r="CH992" s="249"/>
      <c r="CI992" s="249"/>
      <c r="CJ992" s="249"/>
      <c r="CK992" s="249"/>
      <c r="CL992" s="249"/>
      <c r="CM992" s="121"/>
      <c r="CN992" s="121"/>
      <c r="CO992" s="121"/>
      <c r="CP992" s="121"/>
      <c r="CQ992" s="121"/>
      <c r="CR992" s="121"/>
      <c r="CS992" s="121"/>
      <c r="CT992" s="121"/>
      <c r="CU992" s="121"/>
      <c r="CV992" s="121"/>
      <c r="CW992" s="121"/>
      <c r="CX992" s="121"/>
      <c r="CY992" s="121"/>
      <c r="CZ992" s="121"/>
      <c r="DA992" s="121"/>
      <c r="DB992" s="121"/>
      <c r="DC992" s="121"/>
      <c r="DD992" s="121"/>
      <c r="DE992" s="121"/>
      <c r="DF992" s="121"/>
      <c r="DG992" s="121"/>
      <c r="DH992" s="121"/>
      <c r="DI992" s="121"/>
      <c r="DJ992" s="121"/>
      <c r="DK992" s="121"/>
      <c r="DL992" s="121"/>
      <c r="DM992" s="121"/>
      <c r="DN992" s="121"/>
      <c r="DO992" s="121"/>
      <c r="DP992" s="121"/>
    </row>
    <row r="993" spans="1:120" s="1" customFormat="1" ht="10.5" customHeight="1" x14ac:dyDescent="0.2">
      <c r="A993" s="1373"/>
      <c r="B993" s="1376"/>
      <c r="C993" s="846" t="s">
        <v>910</v>
      </c>
      <c r="D993" s="1256" t="s">
        <v>109</v>
      </c>
      <c r="E993" s="42">
        <f>ROUND((AG993-AF993)*$AE992,2)</f>
        <v>0.96</v>
      </c>
      <c r="F993" s="42">
        <f t="shared" ref="F993:AB993" si="1448">ROUND((AH993-AG993)*$AE992,2)</f>
        <v>0.94</v>
      </c>
      <c r="G993" s="42">
        <f t="shared" si="1448"/>
        <v>0.56000000000000005</v>
      </c>
      <c r="H993" s="423">
        <f t="shared" si="1448"/>
        <v>0.5</v>
      </c>
      <c r="I993" s="42">
        <f t="shared" si="1448"/>
        <v>0.69</v>
      </c>
      <c r="J993" s="42">
        <f t="shared" si="1448"/>
        <v>0.91</v>
      </c>
      <c r="K993" s="42">
        <f t="shared" si="1448"/>
        <v>0.68</v>
      </c>
      <c r="L993" s="42">
        <f t="shared" si="1448"/>
        <v>0.86</v>
      </c>
      <c r="M993" s="42">
        <f t="shared" si="1448"/>
        <v>0.4</v>
      </c>
      <c r="N993" s="423">
        <f t="shared" si="1448"/>
        <v>0.73</v>
      </c>
      <c r="O993" s="42">
        <f t="shared" si="1448"/>
        <v>0.53</v>
      </c>
      <c r="P993" s="42">
        <f t="shared" si="1448"/>
        <v>0.61</v>
      </c>
      <c r="Q993" s="42">
        <f t="shared" si="1448"/>
        <v>0.62</v>
      </c>
      <c r="R993" s="42">
        <f t="shared" si="1448"/>
        <v>0.44</v>
      </c>
      <c r="S993" s="42">
        <f t="shared" si="1448"/>
        <v>0.71</v>
      </c>
      <c r="T993" s="42">
        <f t="shared" si="1448"/>
        <v>0.56000000000000005</v>
      </c>
      <c r="U993" s="42">
        <f t="shared" si="1448"/>
        <v>0.53</v>
      </c>
      <c r="V993" s="423">
        <f t="shared" si="1448"/>
        <v>0.33</v>
      </c>
      <c r="W993" s="42">
        <f t="shared" si="1448"/>
        <v>0.53</v>
      </c>
      <c r="X993" s="42">
        <f t="shared" si="1448"/>
        <v>0.32</v>
      </c>
      <c r="Y993" s="42">
        <f t="shared" si="1448"/>
        <v>0.54</v>
      </c>
      <c r="Z993" s="42">
        <f t="shared" si="1448"/>
        <v>0.32</v>
      </c>
      <c r="AA993" s="42">
        <f t="shared" si="1448"/>
        <v>0.49</v>
      </c>
      <c r="AB993" s="42">
        <f t="shared" si="1448"/>
        <v>0.37</v>
      </c>
      <c r="AC993" s="41"/>
      <c r="AD993" s="43"/>
      <c r="AE993" s="49"/>
      <c r="AF993" s="1154">
        <v>16940.4696</v>
      </c>
      <c r="AG993" s="1154">
        <v>16940.670399999999</v>
      </c>
      <c r="AH993" s="1155">
        <v>16940.865399999999</v>
      </c>
      <c r="AI993" s="1154">
        <v>16940.982100000001</v>
      </c>
      <c r="AJ993" s="1154">
        <v>16941.087</v>
      </c>
      <c r="AK993" s="1154">
        <v>16941.230100000001</v>
      </c>
      <c r="AL993" s="1154">
        <v>16941.420099999999</v>
      </c>
      <c r="AM993" s="1154">
        <v>16941.5615</v>
      </c>
      <c r="AN993" s="1154">
        <v>16941.740699999998</v>
      </c>
      <c r="AO993" s="1154">
        <v>16941.824499999999</v>
      </c>
      <c r="AP993" s="1154">
        <v>16941.977200000001</v>
      </c>
      <c r="AQ993" s="1154">
        <v>16942.088100000001</v>
      </c>
      <c r="AR993" s="1154">
        <v>16942.214400000001</v>
      </c>
      <c r="AS993" s="1154">
        <v>16942.3439</v>
      </c>
      <c r="AT993" s="1154">
        <v>16942.436600000001</v>
      </c>
      <c r="AU993" s="1154">
        <v>16942.585500000001</v>
      </c>
      <c r="AV993" s="1154">
        <v>16942.702600000001</v>
      </c>
      <c r="AW993" s="1154">
        <v>16942.813600000001</v>
      </c>
      <c r="AX993" s="1154">
        <v>16942.8819</v>
      </c>
      <c r="AY993" s="1154">
        <v>16942.9915</v>
      </c>
      <c r="AZ993" s="1154">
        <v>16943.0586</v>
      </c>
      <c r="BA993" s="1154">
        <v>16943.170300000002</v>
      </c>
      <c r="BB993" s="1154">
        <v>16943.2363</v>
      </c>
      <c r="BC993" s="1154">
        <v>16943.338199999998</v>
      </c>
      <c r="BD993" s="1154">
        <v>16943.415099999998</v>
      </c>
      <c r="BE993" s="249"/>
      <c r="BF993" s="249"/>
      <c r="BG993" s="249"/>
      <c r="BH993" s="249"/>
      <c r="BI993" s="249"/>
      <c r="BJ993" s="249"/>
      <c r="BK993" s="249"/>
      <c r="BL993" s="249"/>
      <c r="BM993" s="249"/>
      <c r="BN993" s="249"/>
      <c r="BO993" s="249"/>
      <c r="BP993" s="249"/>
      <c r="BQ993" s="249"/>
      <c r="BR993" s="249"/>
      <c r="BS993" s="249"/>
      <c r="BT993" s="249"/>
      <c r="BU993" s="249"/>
      <c r="BV993" s="249"/>
      <c r="BW993" s="249"/>
      <c r="BX993" s="249"/>
      <c r="BY993" s="249"/>
      <c r="BZ993" s="249"/>
      <c r="CA993" s="249"/>
      <c r="CB993" s="249"/>
      <c r="CC993" s="249"/>
      <c r="CD993" s="375"/>
      <c r="CE993" s="249"/>
      <c r="CF993" s="249"/>
      <c r="CG993" s="249"/>
      <c r="CH993" s="249"/>
      <c r="CI993" s="249"/>
      <c r="CJ993" s="249"/>
      <c r="CK993" s="249"/>
      <c r="CL993" s="249"/>
      <c r="CM993" s="121"/>
      <c r="CN993" s="121"/>
      <c r="CO993" s="121"/>
      <c r="CP993" s="121"/>
      <c r="CQ993" s="121"/>
      <c r="CR993" s="121"/>
      <c r="CS993" s="121"/>
      <c r="CT993" s="121"/>
      <c r="CU993" s="121"/>
      <c r="CV993" s="121"/>
      <c r="CW993" s="121"/>
      <c r="CX993" s="121"/>
      <c r="CY993" s="121"/>
      <c r="CZ993" s="121"/>
      <c r="DA993" s="121"/>
      <c r="DB993" s="121"/>
      <c r="DC993" s="121"/>
      <c r="DD993" s="121"/>
      <c r="DE993" s="121"/>
      <c r="DF993" s="121"/>
      <c r="DG993" s="121"/>
      <c r="DH993" s="121"/>
      <c r="DI993" s="121"/>
      <c r="DJ993" s="121"/>
      <c r="DK993" s="121"/>
      <c r="DL993" s="121"/>
      <c r="DM993" s="121"/>
      <c r="DN993" s="121"/>
      <c r="DO993" s="121"/>
      <c r="DP993" s="121"/>
    </row>
    <row r="994" spans="1:120" s="1" customFormat="1" ht="10.5" customHeight="1" thickBot="1" x14ac:dyDescent="0.25">
      <c r="A994" s="1374"/>
      <c r="B994" s="1377"/>
      <c r="C994" s="197"/>
      <c r="D994" s="1258" t="s">
        <v>35</v>
      </c>
      <c r="E994" s="64">
        <f t="shared" ref="E994:AB994" si="1449">E993/E992</f>
        <v>0.71641791044776115</v>
      </c>
      <c r="F994" s="64">
        <f t="shared" si="1449"/>
        <v>0.71755725190839692</v>
      </c>
      <c r="G994" s="64">
        <f t="shared" si="1449"/>
        <v>1.2173913043478262</v>
      </c>
      <c r="H994" s="442">
        <f t="shared" si="1449"/>
        <v>0.6097560975609756</v>
      </c>
      <c r="I994" s="64">
        <f t="shared" si="1449"/>
        <v>0.88461538461538447</v>
      </c>
      <c r="J994" s="64">
        <f t="shared" si="1449"/>
        <v>0.72799999999999998</v>
      </c>
      <c r="K994" s="64">
        <f t="shared" si="1449"/>
        <v>1.0793650793650795</v>
      </c>
      <c r="L994" s="64">
        <f t="shared" si="1449"/>
        <v>0.91489361702127658</v>
      </c>
      <c r="M994" s="64">
        <f t="shared" si="1449"/>
        <v>1.6666666666666667</v>
      </c>
      <c r="N994" s="442">
        <f t="shared" si="1449"/>
        <v>0.86904761904761907</v>
      </c>
      <c r="O994" s="64">
        <f t="shared" si="1449"/>
        <v>2.3043478260869565</v>
      </c>
      <c r="P994" s="64">
        <f t="shared" si="1449"/>
        <v>1.7941176470588234</v>
      </c>
      <c r="Q994" s="64">
        <f t="shared" si="1449"/>
        <v>1.631578947368421</v>
      </c>
      <c r="R994" s="64">
        <f t="shared" si="1449"/>
        <v>2.9333333333333336</v>
      </c>
      <c r="S994" s="64">
        <f t="shared" si="1449"/>
        <v>1.0757575757575757</v>
      </c>
      <c r="T994" s="64">
        <f t="shared" si="1449"/>
        <v>1.0980392156862746</v>
      </c>
      <c r="U994" s="64">
        <f t="shared" si="1449"/>
        <v>0.60227272727272729</v>
      </c>
      <c r="V994" s="442">
        <f t="shared" si="1449"/>
        <v>0.86842105263157898</v>
      </c>
      <c r="W994" s="64">
        <f t="shared" si="1449"/>
        <v>0.61627906976744196</v>
      </c>
      <c r="X994" s="64">
        <f t="shared" si="1449"/>
        <v>0.69565217391304346</v>
      </c>
      <c r="Y994" s="64">
        <f t="shared" si="1449"/>
        <v>0.66666666666666663</v>
      </c>
      <c r="Z994" s="64">
        <f t="shared" si="1449"/>
        <v>1.1034482758620692</v>
      </c>
      <c r="AA994" s="64">
        <f t="shared" si="1449"/>
        <v>0.81666666666666665</v>
      </c>
      <c r="AB994" s="64">
        <f t="shared" si="1449"/>
        <v>0.88095238095238093</v>
      </c>
      <c r="AC994" s="41"/>
      <c r="AD994" s="43"/>
      <c r="AE994" s="49"/>
      <c r="AF994" s="249"/>
      <c r="AG994" s="249"/>
      <c r="AH994" s="249"/>
      <c r="AI994" s="249"/>
      <c r="AJ994" s="249"/>
      <c r="AK994" s="249"/>
      <c r="AL994" s="249"/>
      <c r="AM994" s="249"/>
      <c r="AN994" s="249"/>
      <c r="AO994" s="249"/>
      <c r="AP994" s="249"/>
      <c r="AQ994" s="249"/>
      <c r="AR994" s="249"/>
      <c r="AS994" s="249"/>
      <c r="AT994" s="249"/>
      <c r="AU994" s="249"/>
      <c r="AV994" s="249"/>
      <c r="AW994" s="249"/>
      <c r="AX994" s="249"/>
      <c r="AY994" s="249"/>
      <c r="AZ994" s="249"/>
      <c r="BA994" s="249"/>
      <c r="BB994" s="249"/>
      <c r="BC994" s="249"/>
      <c r="BD994" s="249"/>
      <c r="BE994" s="249"/>
      <c r="BF994" s="249"/>
      <c r="BG994" s="249"/>
      <c r="BH994" s="249"/>
      <c r="BI994" s="249"/>
      <c r="BJ994" s="249"/>
      <c r="BK994" s="249"/>
      <c r="BL994" s="249"/>
      <c r="BM994" s="249"/>
      <c r="BN994" s="249"/>
      <c r="BO994" s="249"/>
      <c r="BP994" s="249"/>
      <c r="BQ994" s="249"/>
      <c r="BR994" s="249"/>
      <c r="BS994" s="249"/>
      <c r="BT994" s="249"/>
      <c r="BU994" s="249"/>
      <c r="BV994" s="249"/>
      <c r="BW994" s="249"/>
      <c r="BX994" s="249"/>
      <c r="BY994" s="249"/>
      <c r="BZ994" s="249"/>
      <c r="CA994" s="249"/>
      <c r="CB994" s="249"/>
      <c r="CC994" s="249"/>
      <c r="CD994" s="375"/>
      <c r="CE994" s="249"/>
      <c r="CF994" s="249"/>
      <c r="CG994" s="249"/>
      <c r="CH994" s="249"/>
      <c r="CI994" s="249"/>
      <c r="CJ994" s="249"/>
      <c r="CK994" s="249"/>
      <c r="CL994" s="249"/>
      <c r="CM994" s="121"/>
      <c r="CN994" s="121"/>
      <c r="CO994" s="121"/>
      <c r="CP994" s="121"/>
      <c r="CQ994" s="121"/>
      <c r="CR994" s="121"/>
      <c r="CS994" s="121"/>
      <c r="CT994" s="121"/>
      <c r="CU994" s="121"/>
      <c r="CV994" s="121"/>
      <c r="CW994" s="121"/>
      <c r="CX994" s="121"/>
      <c r="CY994" s="121"/>
      <c r="CZ994" s="121"/>
      <c r="DA994" s="121"/>
      <c r="DB994" s="121"/>
      <c r="DC994" s="121"/>
      <c r="DD994" s="121"/>
      <c r="DE994" s="121"/>
      <c r="DF994" s="121"/>
      <c r="DG994" s="121"/>
      <c r="DH994" s="121"/>
      <c r="DI994" s="121"/>
      <c r="DJ994" s="121"/>
      <c r="DK994" s="121"/>
      <c r="DL994" s="121"/>
      <c r="DM994" s="121"/>
      <c r="DN994" s="121"/>
      <c r="DO994" s="121"/>
      <c r="DP994" s="121"/>
    </row>
    <row r="995" spans="1:120" s="1" customFormat="1" ht="10.5" customHeight="1" x14ac:dyDescent="0.2">
      <c r="A995" s="1372" t="s">
        <v>84</v>
      </c>
      <c r="B995" s="1375" t="s">
        <v>279</v>
      </c>
      <c r="C995" s="695"/>
      <c r="D995" s="1255"/>
      <c r="E995" s="61"/>
      <c r="F995" s="61"/>
      <c r="G995" s="61"/>
      <c r="H995" s="424"/>
      <c r="I995" s="61"/>
      <c r="J995" s="61"/>
      <c r="K995" s="61"/>
      <c r="L995" s="61"/>
      <c r="M995" s="61"/>
      <c r="N995" s="424"/>
      <c r="O995" s="61"/>
      <c r="P995" s="61"/>
      <c r="Q995" s="61"/>
      <c r="R995" s="61"/>
      <c r="S995" s="61"/>
      <c r="T995" s="61"/>
      <c r="U995" s="61"/>
      <c r="V995" s="424"/>
      <c r="W995" s="61"/>
      <c r="X995" s="61"/>
      <c r="Y995" s="61"/>
      <c r="Z995" s="61"/>
      <c r="AA995" s="61"/>
      <c r="AB995" s="61"/>
      <c r="AC995" s="41" t="s">
        <v>107</v>
      </c>
      <c r="AD995" s="43">
        <f>AD997/AC997</f>
        <v>0.59391443605613348</v>
      </c>
      <c r="AE995" s="49"/>
      <c r="AF995" s="310"/>
      <c r="AG995" s="249"/>
      <c r="AH995" s="249"/>
      <c r="AI995" s="249"/>
      <c r="AJ995" s="249"/>
      <c r="AK995" s="249"/>
      <c r="AL995" s="249"/>
      <c r="AM995" s="249"/>
      <c r="AN995" s="249"/>
      <c r="AO995" s="249"/>
      <c r="AP995" s="249"/>
      <c r="AQ995" s="249"/>
      <c r="AR995" s="249"/>
      <c r="AS995" s="249"/>
      <c r="AT995" s="249"/>
      <c r="AU995" s="249"/>
      <c r="AV995" s="249"/>
      <c r="AW995" s="249"/>
      <c r="AX995" s="249"/>
      <c r="AY995" s="249"/>
      <c r="AZ995" s="249"/>
      <c r="BA995" s="249"/>
      <c r="BB995" s="249"/>
      <c r="BC995" s="249"/>
      <c r="BD995" s="249"/>
      <c r="BE995" s="249"/>
      <c r="BF995" s="249"/>
      <c r="BG995" s="249"/>
      <c r="BH995" s="249"/>
      <c r="BI995" s="249"/>
      <c r="BJ995" s="249"/>
      <c r="BK995" s="249"/>
      <c r="BL995" s="249"/>
      <c r="BM995" s="249"/>
      <c r="BN995" s="249"/>
      <c r="BO995" s="249"/>
      <c r="BP995" s="249"/>
      <c r="BQ995" s="249"/>
      <c r="BR995" s="249"/>
      <c r="BS995" s="249"/>
      <c r="BT995" s="249"/>
      <c r="BU995" s="249"/>
      <c r="BV995" s="249"/>
      <c r="BW995" s="249"/>
      <c r="BX995" s="249"/>
      <c r="BY995" s="249"/>
      <c r="BZ995" s="249"/>
      <c r="CA995" s="249"/>
      <c r="CB995" s="249"/>
      <c r="CC995" s="249"/>
      <c r="CD995" s="375"/>
      <c r="CE995" s="249"/>
      <c r="CF995" s="249"/>
      <c r="CG995" s="249"/>
      <c r="CH995" s="249"/>
      <c r="CI995" s="249"/>
      <c r="CJ995" s="249"/>
      <c r="CK995" s="249"/>
      <c r="CL995" s="249"/>
      <c r="CM995" s="121"/>
      <c r="CN995" s="121"/>
      <c r="CO995" s="121"/>
      <c r="CP995" s="121"/>
      <c r="CQ995" s="121"/>
      <c r="CR995" s="121"/>
      <c r="CS995" s="121"/>
      <c r="CT995" s="121"/>
      <c r="CU995" s="121"/>
      <c r="CV995" s="121"/>
      <c r="CW995" s="121"/>
      <c r="CX995" s="121"/>
      <c r="CY995" s="121"/>
      <c r="CZ995" s="121"/>
      <c r="DA995" s="121"/>
      <c r="DB995" s="121"/>
      <c r="DC995" s="121"/>
      <c r="DD995" s="121"/>
      <c r="DE995" s="121"/>
      <c r="DF995" s="121"/>
      <c r="DG995" s="121"/>
      <c r="DH995" s="121"/>
      <c r="DI995" s="121"/>
      <c r="DJ995" s="121"/>
      <c r="DK995" s="121"/>
      <c r="DL995" s="121"/>
      <c r="DM995" s="121"/>
      <c r="DN995" s="121"/>
      <c r="DO995" s="121"/>
      <c r="DP995" s="121"/>
    </row>
    <row r="996" spans="1:120" s="1" customFormat="1" ht="10.5" customHeight="1" x14ac:dyDescent="0.2">
      <c r="A996" s="1373"/>
      <c r="B996" s="1376"/>
      <c r="C996" s="846" t="s">
        <v>118</v>
      </c>
      <c r="D996" s="1256" t="s">
        <v>27</v>
      </c>
      <c r="E996" s="81">
        <f t="shared" ref="E996:AB996" si="1450">ROUND(SQRT(E997^2+E998^2)*1000/(1.73*E$968),0)</f>
        <v>5</v>
      </c>
      <c r="F996" s="81">
        <f t="shared" si="1450"/>
        <v>4</v>
      </c>
      <c r="G996" s="81">
        <f t="shared" si="1450"/>
        <v>74</v>
      </c>
      <c r="H996" s="426">
        <f t="shared" si="1450"/>
        <v>15</v>
      </c>
      <c r="I996" s="81">
        <f t="shared" si="1450"/>
        <v>61</v>
      </c>
      <c r="J996" s="81">
        <f t="shared" si="1450"/>
        <v>7</v>
      </c>
      <c r="K996" s="81">
        <f t="shared" si="1450"/>
        <v>49</v>
      </c>
      <c r="L996" s="81">
        <f t="shared" si="1450"/>
        <v>11</v>
      </c>
      <c r="M996" s="81">
        <f t="shared" si="1450"/>
        <v>54</v>
      </c>
      <c r="N996" s="426">
        <f t="shared" si="1450"/>
        <v>10</v>
      </c>
      <c r="O996" s="81">
        <f t="shared" si="1450"/>
        <v>7</v>
      </c>
      <c r="P996" s="81">
        <f t="shared" si="1450"/>
        <v>7</v>
      </c>
      <c r="Q996" s="81">
        <f t="shared" si="1450"/>
        <v>4</v>
      </c>
      <c r="R996" s="81">
        <f t="shared" si="1450"/>
        <v>74</v>
      </c>
      <c r="S996" s="81">
        <f t="shared" si="1450"/>
        <v>7</v>
      </c>
      <c r="T996" s="81">
        <f t="shared" si="1450"/>
        <v>45</v>
      </c>
      <c r="U996" s="81">
        <f t="shared" si="1450"/>
        <v>4</v>
      </c>
      <c r="V996" s="426">
        <f t="shared" si="1450"/>
        <v>49</v>
      </c>
      <c r="W996" s="81">
        <f t="shared" si="1450"/>
        <v>13</v>
      </c>
      <c r="X996" s="81">
        <f t="shared" si="1450"/>
        <v>57</v>
      </c>
      <c r="Y996" s="81">
        <f t="shared" si="1450"/>
        <v>9</v>
      </c>
      <c r="Z996" s="81">
        <f t="shared" si="1450"/>
        <v>53</v>
      </c>
      <c r="AA996" s="81">
        <f t="shared" si="1450"/>
        <v>13</v>
      </c>
      <c r="AB996" s="81">
        <f t="shared" si="1450"/>
        <v>36</v>
      </c>
      <c r="AC996" s="254"/>
      <c r="AD996" s="129"/>
      <c r="AE996" s="49"/>
      <c r="AF996" s="76"/>
      <c r="AG996" s="249"/>
      <c r="AH996" s="249"/>
      <c r="AI996" s="249"/>
      <c r="AJ996" s="249"/>
      <c r="AK996" s="249"/>
      <c r="AL996" s="249"/>
      <c r="AM996" s="249"/>
      <c r="AN996" s="249"/>
      <c r="AO996" s="249"/>
      <c r="AP996" s="249"/>
      <c r="AQ996" s="249"/>
      <c r="AR996" s="249"/>
      <c r="AS996" s="249"/>
      <c r="AT996" s="249"/>
      <c r="AU996" s="249"/>
      <c r="AV996" s="249"/>
      <c r="AW996" s="249"/>
      <c r="AX996" s="249"/>
      <c r="AY996" s="249"/>
      <c r="AZ996" s="249"/>
      <c r="BA996" s="249"/>
      <c r="BB996" s="249"/>
      <c r="BC996" s="249"/>
      <c r="BD996" s="249"/>
      <c r="BE996" s="249"/>
      <c r="BF996" s="249"/>
      <c r="BG996" s="249"/>
      <c r="BH996" s="249"/>
      <c r="BI996" s="249"/>
      <c r="BJ996" s="249"/>
      <c r="BK996" s="249"/>
      <c r="BL996" s="249"/>
      <c r="BM996" s="249"/>
      <c r="BN996" s="249"/>
      <c r="BO996" s="249"/>
      <c r="BP996" s="249"/>
      <c r="BQ996" s="249"/>
      <c r="BR996" s="249"/>
      <c r="BS996" s="249"/>
      <c r="BT996" s="249"/>
      <c r="BU996" s="249"/>
      <c r="BV996" s="249"/>
      <c r="BW996" s="249"/>
      <c r="BX996" s="249"/>
      <c r="BY996" s="249"/>
      <c r="BZ996" s="249"/>
      <c r="CA996" s="249"/>
      <c r="CB996" s="249"/>
      <c r="CC996" s="249"/>
      <c r="CD996" s="375"/>
      <c r="CE996" s="249"/>
      <c r="CF996" s="249"/>
      <c r="CG996" s="249"/>
      <c r="CH996" s="249"/>
      <c r="CI996" s="249"/>
      <c r="CJ996" s="249"/>
      <c r="CK996" s="249"/>
      <c r="CL996" s="249"/>
      <c r="CM996" s="121"/>
      <c r="CN996" s="121"/>
      <c r="CO996" s="121"/>
      <c r="CP996" s="121"/>
      <c r="CQ996" s="121"/>
      <c r="CR996" s="121"/>
      <c r="CS996" s="121"/>
      <c r="CT996" s="121"/>
      <c r="CU996" s="121"/>
      <c r="CV996" s="121"/>
      <c r="CW996" s="121"/>
      <c r="CX996" s="121"/>
      <c r="CY996" s="121"/>
      <c r="CZ996" s="121"/>
      <c r="DA996" s="121"/>
      <c r="DB996" s="121"/>
      <c r="DC996" s="121"/>
      <c r="DD996" s="121"/>
      <c r="DE996" s="121"/>
      <c r="DF996" s="121"/>
      <c r="DG996" s="121"/>
      <c r="DH996" s="121"/>
      <c r="DI996" s="121"/>
      <c r="DJ996" s="121"/>
      <c r="DK996" s="121"/>
      <c r="DL996" s="121"/>
      <c r="DM996" s="121"/>
      <c r="DN996" s="121"/>
      <c r="DO996" s="121"/>
      <c r="DP996" s="121"/>
    </row>
    <row r="997" spans="1:120" s="1" customFormat="1" ht="10.5" customHeight="1" x14ac:dyDescent="0.2">
      <c r="A997" s="1373"/>
      <c r="B997" s="1376"/>
      <c r="C997" s="846" t="s">
        <v>910</v>
      </c>
      <c r="D997" s="1256" t="s">
        <v>108</v>
      </c>
      <c r="E997" s="42">
        <f>ROUND((AG997-AF997)*$AE997,2)</f>
        <v>0.03</v>
      </c>
      <c r="F997" s="42">
        <f t="shared" ref="F997:AB997" si="1451">ROUND((AH997-AG997)*$AE997,2)</f>
        <v>0.03</v>
      </c>
      <c r="G997" s="42">
        <f t="shared" si="1451"/>
        <v>0.72</v>
      </c>
      <c r="H997" s="423">
        <f t="shared" si="1451"/>
        <v>0.09</v>
      </c>
      <c r="I997" s="42">
        <f t="shared" si="1451"/>
        <v>0.59</v>
      </c>
      <c r="J997" s="42">
        <f t="shared" si="1451"/>
        <v>0.04</v>
      </c>
      <c r="K997" s="42">
        <f t="shared" si="1451"/>
        <v>0.48</v>
      </c>
      <c r="L997" s="42">
        <f t="shared" si="1451"/>
        <v>0.1</v>
      </c>
      <c r="M997" s="42">
        <f t="shared" si="1451"/>
        <v>0.53</v>
      </c>
      <c r="N997" s="423">
        <f t="shared" si="1451"/>
        <v>0.08</v>
      </c>
      <c r="O997" s="42">
        <f t="shared" si="1451"/>
        <v>0.05</v>
      </c>
      <c r="P997" s="42">
        <f t="shared" si="1451"/>
        <v>0.06</v>
      </c>
      <c r="Q997" s="42">
        <f t="shared" si="1451"/>
        <v>0.03</v>
      </c>
      <c r="R997" s="42">
        <f t="shared" si="1451"/>
        <v>0.72</v>
      </c>
      <c r="S997" s="42">
        <f t="shared" si="1451"/>
        <v>0.06</v>
      </c>
      <c r="T997" s="42">
        <f t="shared" si="1451"/>
        <v>0.45</v>
      </c>
      <c r="U997" s="42">
        <f t="shared" si="1451"/>
        <v>0.04</v>
      </c>
      <c r="V997" s="423">
        <f t="shared" si="1451"/>
        <v>0.49</v>
      </c>
      <c r="W997" s="42">
        <f t="shared" si="1451"/>
        <v>0.12</v>
      </c>
      <c r="X997" s="42">
        <f t="shared" si="1451"/>
        <v>0.56999999999999995</v>
      </c>
      <c r="Y997" s="42">
        <f t="shared" si="1451"/>
        <v>0.05</v>
      </c>
      <c r="Z997" s="42">
        <f t="shared" si="1451"/>
        <v>0.51</v>
      </c>
      <c r="AA997" s="42">
        <f t="shared" si="1451"/>
        <v>0.11</v>
      </c>
      <c r="AB997" s="42">
        <f t="shared" si="1451"/>
        <v>0.35</v>
      </c>
      <c r="AC997" s="41">
        <f>(BD997-AF997)*AE997</f>
        <v>6.2942399999970799</v>
      </c>
      <c r="AD997" s="43">
        <f>(BD998-AF998)*AE997</f>
        <v>3.7382400000002232</v>
      </c>
      <c r="AE997" s="49">
        <v>4.8</v>
      </c>
      <c r="AF997" s="1154">
        <v>4191.2119000000002</v>
      </c>
      <c r="AG997" s="1154">
        <v>4191.2179999999998</v>
      </c>
      <c r="AH997" s="1155">
        <v>4191.2239</v>
      </c>
      <c r="AI997" s="1154">
        <v>4191.3729999999996</v>
      </c>
      <c r="AJ997" s="1154">
        <v>4191.3922000000002</v>
      </c>
      <c r="AK997" s="1154">
        <v>4191.5144</v>
      </c>
      <c r="AL997" s="1154">
        <v>4191.5236999999997</v>
      </c>
      <c r="AM997" s="1154">
        <v>4191.6241</v>
      </c>
      <c r="AN997" s="1154">
        <v>4191.6442999999999</v>
      </c>
      <c r="AO997" s="1154">
        <v>4191.7542999999996</v>
      </c>
      <c r="AP997" s="1154">
        <v>4191.7712000000001</v>
      </c>
      <c r="AQ997" s="1154">
        <v>4191.7816999999995</v>
      </c>
      <c r="AR997" s="1154">
        <v>4191.7933000000003</v>
      </c>
      <c r="AS997" s="1154">
        <v>4191.8004000000001</v>
      </c>
      <c r="AT997" s="1154">
        <v>4191.9494999999997</v>
      </c>
      <c r="AU997" s="1154">
        <v>4191.9618</v>
      </c>
      <c r="AV997" s="1154">
        <v>4192.0546999999997</v>
      </c>
      <c r="AW997" s="1154">
        <v>4192.0637999999999</v>
      </c>
      <c r="AX997" s="1154">
        <v>4192.1664000000001</v>
      </c>
      <c r="AY997" s="1154">
        <v>4192.192</v>
      </c>
      <c r="AZ997" s="1154">
        <v>4192.3104000000003</v>
      </c>
      <c r="BA997" s="1154">
        <v>4192.3217000000004</v>
      </c>
      <c r="BB997" s="1154">
        <v>4192.4273999999996</v>
      </c>
      <c r="BC997" s="1154">
        <v>4192.4503999999997</v>
      </c>
      <c r="BD997" s="1154">
        <v>4192.5231999999996</v>
      </c>
      <c r="BE997" s="249"/>
      <c r="BF997" s="249"/>
      <c r="BG997" s="249"/>
      <c r="BH997" s="249"/>
      <c r="BI997" s="249"/>
      <c r="BJ997" s="249"/>
      <c r="BK997" s="249"/>
      <c r="BL997" s="249"/>
      <c r="BM997" s="249"/>
      <c r="BN997" s="249"/>
      <c r="BO997" s="249"/>
      <c r="BP997" s="249"/>
      <c r="BQ997" s="249"/>
      <c r="BR997" s="249"/>
      <c r="BS997" s="249"/>
      <c r="BT997" s="249"/>
      <c r="BU997" s="249"/>
      <c r="BV997" s="249"/>
      <c r="BW997" s="249"/>
      <c r="BX997" s="249"/>
      <c r="BY997" s="249"/>
      <c r="BZ997" s="249"/>
      <c r="CA997" s="249"/>
      <c r="CB997" s="249"/>
      <c r="CC997" s="249"/>
      <c r="CD997" s="375"/>
      <c r="CE997" s="249"/>
      <c r="CF997" s="249"/>
      <c r="CG997" s="249"/>
      <c r="CH997" s="249"/>
      <c r="CI997" s="249"/>
      <c r="CJ997" s="249"/>
      <c r="CK997" s="249"/>
      <c r="CL997" s="249"/>
      <c r="CM997" s="121"/>
      <c r="CN997" s="121"/>
      <c r="CO997" s="121"/>
      <c r="CP997" s="121"/>
      <c r="CQ997" s="121"/>
      <c r="CR997" s="121"/>
      <c r="CS997" s="121"/>
      <c r="CT997" s="121"/>
      <c r="CU997" s="121"/>
      <c r="CV997" s="121"/>
      <c r="CW997" s="121"/>
      <c r="CX997" s="121"/>
      <c r="CY997" s="121"/>
      <c r="CZ997" s="121"/>
      <c r="DA997" s="121"/>
      <c r="DB997" s="121"/>
      <c r="DC997" s="121"/>
      <c r="DD997" s="121"/>
      <c r="DE997" s="121"/>
      <c r="DF997" s="121"/>
      <c r="DG997" s="121"/>
      <c r="DH997" s="121"/>
      <c r="DI997" s="121"/>
      <c r="DJ997" s="121"/>
      <c r="DK997" s="121"/>
      <c r="DL997" s="121"/>
      <c r="DM997" s="121"/>
      <c r="DN997" s="121"/>
      <c r="DO997" s="121"/>
      <c r="DP997" s="121"/>
    </row>
    <row r="998" spans="1:120" s="1" customFormat="1" ht="10.5" customHeight="1" x14ac:dyDescent="0.2">
      <c r="A998" s="1373"/>
      <c r="B998" s="1376"/>
      <c r="C998" s="846" t="s">
        <v>910</v>
      </c>
      <c r="D998" s="1256" t="s">
        <v>109</v>
      </c>
      <c r="E998" s="42">
        <f>ROUND((AG998-AF998)*$AE997,2)</f>
        <v>0.05</v>
      </c>
      <c r="F998" s="42">
        <f t="shared" ref="F998:AB998" si="1452">ROUND((AH998-AG998)*$AE997,2)</f>
        <v>0.03</v>
      </c>
      <c r="G998" s="42">
        <f t="shared" si="1452"/>
        <v>0.38</v>
      </c>
      <c r="H998" s="423">
        <f t="shared" si="1452"/>
        <v>0.14000000000000001</v>
      </c>
      <c r="I998" s="42">
        <f t="shared" si="1452"/>
        <v>0.33</v>
      </c>
      <c r="J998" s="42">
        <f t="shared" si="1452"/>
        <v>7.0000000000000007E-2</v>
      </c>
      <c r="K998" s="42">
        <f t="shared" si="1452"/>
        <v>0.25</v>
      </c>
      <c r="L998" s="42">
        <f t="shared" si="1452"/>
        <v>7.0000000000000007E-2</v>
      </c>
      <c r="M998" s="42">
        <f t="shared" si="1452"/>
        <v>0.28000000000000003</v>
      </c>
      <c r="N998" s="423">
        <f t="shared" si="1452"/>
        <v>7.0000000000000007E-2</v>
      </c>
      <c r="O998" s="42">
        <f t="shared" si="1452"/>
        <v>0.06</v>
      </c>
      <c r="P998" s="42">
        <f t="shared" si="1452"/>
        <v>0.04</v>
      </c>
      <c r="Q998" s="42">
        <f t="shared" si="1452"/>
        <v>0.03</v>
      </c>
      <c r="R998" s="42">
        <f t="shared" si="1452"/>
        <v>0.4</v>
      </c>
      <c r="S998" s="42">
        <f t="shared" si="1452"/>
        <v>0.04</v>
      </c>
      <c r="T998" s="42">
        <f t="shared" si="1452"/>
        <v>0.22</v>
      </c>
      <c r="U998" s="42">
        <f t="shared" si="1452"/>
        <v>0.02</v>
      </c>
      <c r="V998" s="423">
        <f t="shared" si="1452"/>
        <v>0.24</v>
      </c>
      <c r="W998" s="42">
        <f t="shared" si="1452"/>
        <v>7.0000000000000007E-2</v>
      </c>
      <c r="X998" s="42">
        <f t="shared" si="1452"/>
        <v>0.28000000000000003</v>
      </c>
      <c r="Y998" s="42">
        <f t="shared" si="1452"/>
        <v>0.09</v>
      </c>
      <c r="Z998" s="42">
        <f t="shared" si="1452"/>
        <v>0.28999999999999998</v>
      </c>
      <c r="AA998" s="42">
        <f t="shared" si="1452"/>
        <v>0.1</v>
      </c>
      <c r="AB998" s="42">
        <f t="shared" si="1452"/>
        <v>0.18</v>
      </c>
      <c r="AC998" s="41"/>
      <c r="AD998" s="43"/>
      <c r="AE998" s="49"/>
      <c r="AF998" s="1154">
        <v>2617.6992</v>
      </c>
      <c r="AG998" s="1154">
        <v>2617.7098000000001</v>
      </c>
      <c r="AH998" s="1155">
        <v>2617.7166000000002</v>
      </c>
      <c r="AI998" s="1154">
        <v>2617.7959000000001</v>
      </c>
      <c r="AJ998" s="1154">
        <v>2617.8254000000002</v>
      </c>
      <c r="AK998" s="1154">
        <v>2617.8944000000001</v>
      </c>
      <c r="AL998" s="1154">
        <v>2617.9090999999999</v>
      </c>
      <c r="AM998" s="1154">
        <v>2617.9616999999998</v>
      </c>
      <c r="AN998" s="1154">
        <v>2617.9769999999999</v>
      </c>
      <c r="AO998" s="1154">
        <v>2618.0363000000002</v>
      </c>
      <c r="AP998" s="1154">
        <v>2618.0518999999999</v>
      </c>
      <c r="AQ998" s="1154">
        <v>2618.0643</v>
      </c>
      <c r="AR998" s="1154">
        <v>2618.0726</v>
      </c>
      <c r="AS998" s="1154">
        <v>2618.0785000000001</v>
      </c>
      <c r="AT998" s="1154">
        <v>2618.1608999999999</v>
      </c>
      <c r="AU998" s="1154">
        <v>2618.17</v>
      </c>
      <c r="AV998" s="1154">
        <v>2618.2154</v>
      </c>
      <c r="AW998" s="1154">
        <v>2618.2206000000001</v>
      </c>
      <c r="AX998" s="1154">
        <v>2618.2703999999999</v>
      </c>
      <c r="AY998" s="1154">
        <v>2618.2851000000001</v>
      </c>
      <c r="AZ998" s="1154">
        <v>2618.3427999999999</v>
      </c>
      <c r="BA998" s="1154">
        <v>2618.3607000000002</v>
      </c>
      <c r="BB998" s="1154">
        <v>2618.4207999999999</v>
      </c>
      <c r="BC998" s="1154">
        <v>2618.4411</v>
      </c>
      <c r="BD998" s="1154">
        <v>2618.4780000000001</v>
      </c>
      <c r="BE998" s="249"/>
      <c r="BF998" s="249"/>
      <c r="BG998" s="249"/>
      <c r="BH998" s="249"/>
      <c r="BI998" s="249"/>
      <c r="BJ998" s="249"/>
      <c r="BK998" s="249"/>
      <c r="BL998" s="249"/>
      <c r="BM998" s="249"/>
      <c r="BN998" s="249"/>
      <c r="BO998" s="249"/>
      <c r="BP998" s="249"/>
      <c r="BQ998" s="249"/>
      <c r="BR998" s="249"/>
      <c r="BS998" s="249"/>
      <c r="BT998" s="249"/>
      <c r="BU998" s="249"/>
      <c r="BV998" s="249"/>
      <c r="BW998" s="249"/>
      <c r="BX998" s="249"/>
      <c r="BY998" s="249"/>
      <c r="BZ998" s="249"/>
      <c r="CA998" s="249"/>
      <c r="CB998" s="249"/>
      <c r="CC998" s="249"/>
      <c r="CD998" s="375"/>
      <c r="CE998" s="249"/>
      <c r="CF998" s="249"/>
      <c r="CG998" s="249"/>
      <c r="CH998" s="249"/>
      <c r="CI998" s="249"/>
      <c r="CJ998" s="249"/>
      <c r="CK998" s="249"/>
      <c r="CL998" s="249"/>
      <c r="CM998" s="121"/>
      <c r="CN998" s="121"/>
      <c r="CO998" s="121"/>
      <c r="CP998" s="121"/>
      <c r="CQ998" s="121"/>
      <c r="CR998" s="121"/>
      <c r="CS998" s="121"/>
      <c r="CT998" s="121"/>
      <c r="CU998" s="121"/>
      <c r="CV998" s="121"/>
      <c r="CW998" s="121"/>
      <c r="CX998" s="121"/>
      <c r="CY998" s="121"/>
      <c r="CZ998" s="121"/>
      <c r="DA998" s="121"/>
      <c r="DB998" s="121"/>
      <c r="DC998" s="121"/>
      <c r="DD998" s="121"/>
      <c r="DE998" s="121"/>
      <c r="DF998" s="121"/>
      <c r="DG998" s="121"/>
      <c r="DH998" s="121"/>
      <c r="DI998" s="121"/>
      <c r="DJ998" s="121"/>
      <c r="DK998" s="121"/>
      <c r="DL998" s="121"/>
      <c r="DM998" s="121"/>
      <c r="DN998" s="121"/>
      <c r="DO998" s="121"/>
      <c r="DP998" s="121"/>
    </row>
    <row r="999" spans="1:120" s="1" customFormat="1" ht="10.5" customHeight="1" thickBot="1" x14ac:dyDescent="0.25">
      <c r="A999" s="1374"/>
      <c r="B999" s="1377"/>
      <c r="C999" s="197"/>
      <c r="D999" s="1258" t="s">
        <v>35</v>
      </c>
      <c r="E999" s="64">
        <f t="shared" ref="E999:AB999" si="1453">E998/E997</f>
        <v>1.6666666666666667</v>
      </c>
      <c r="F999" s="64">
        <f t="shared" si="1453"/>
        <v>1</v>
      </c>
      <c r="G999" s="64">
        <f t="shared" si="1453"/>
        <v>0.52777777777777779</v>
      </c>
      <c r="H999" s="442">
        <f t="shared" si="1453"/>
        <v>1.5555555555555558</v>
      </c>
      <c r="I999" s="64">
        <f t="shared" si="1453"/>
        <v>0.55932203389830515</v>
      </c>
      <c r="J999" s="64">
        <f t="shared" si="1453"/>
        <v>1.7500000000000002</v>
      </c>
      <c r="K999" s="64">
        <f t="shared" si="1453"/>
        <v>0.52083333333333337</v>
      </c>
      <c r="L999" s="64">
        <f t="shared" si="1453"/>
        <v>0.70000000000000007</v>
      </c>
      <c r="M999" s="64">
        <f t="shared" si="1453"/>
        <v>0.52830188679245282</v>
      </c>
      <c r="N999" s="442">
        <f t="shared" si="1453"/>
        <v>0.87500000000000011</v>
      </c>
      <c r="O999" s="64">
        <f t="shared" si="1453"/>
        <v>1.2</v>
      </c>
      <c r="P999" s="64">
        <f t="shared" si="1453"/>
        <v>0.66666666666666674</v>
      </c>
      <c r="Q999" s="64">
        <f t="shared" si="1453"/>
        <v>1</v>
      </c>
      <c r="R999" s="64">
        <f t="shared" si="1453"/>
        <v>0.55555555555555558</v>
      </c>
      <c r="S999" s="64">
        <f t="shared" si="1453"/>
        <v>0.66666666666666674</v>
      </c>
      <c r="T999" s="64">
        <f t="shared" si="1453"/>
        <v>0.48888888888888887</v>
      </c>
      <c r="U999" s="64">
        <f t="shared" si="1453"/>
        <v>0.5</v>
      </c>
      <c r="V999" s="442">
        <f t="shared" si="1453"/>
        <v>0.48979591836734693</v>
      </c>
      <c r="W999" s="64">
        <f t="shared" si="1453"/>
        <v>0.58333333333333337</v>
      </c>
      <c r="X999" s="64">
        <f t="shared" si="1453"/>
        <v>0.49122807017543868</v>
      </c>
      <c r="Y999" s="64">
        <f t="shared" si="1453"/>
        <v>1.7999999999999998</v>
      </c>
      <c r="Z999" s="64">
        <f t="shared" si="1453"/>
        <v>0.56862745098039214</v>
      </c>
      <c r="AA999" s="64">
        <f t="shared" si="1453"/>
        <v>0.90909090909090917</v>
      </c>
      <c r="AB999" s="64">
        <f t="shared" si="1453"/>
        <v>0.51428571428571435</v>
      </c>
      <c r="AC999" s="41"/>
      <c r="AD999" s="43"/>
      <c r="AE999" s="49"/>
      <c r="AF999" s="256"/>
      <c r="AG999" s="249"/>
      <c r="AH999" s="249"/>
      <c r="AI999" s="249"/>
      <c r="AJ999" s="249"/>
      <c r="AK999" s="249"/>
      <c r="AL999" s="249"/>
      <c r="AM999" s="249"/>
      <c r="AN999" s="249"/>
      <c r="AO999" s="249"/>
      <c r="AP999" s="249"/>
      <c r="AQ999" s="249"/>
      <c r="AR999" s="249"/>
      <c r="AS999" s="249"/>
      <c r="AT999" s="249"/>
      <c r="AU999" s="249"/>
      <c r="AV999" s="249"/>
      <c r="AW999" s="249"/>
      <c r="AX999" s="249"/>
      <c r="AY999" s="249"/>
      <c r="AZ999" s="249"/>
      <c r="BA999" s="249"/>
      <c r="BB999" s="249"/>
      <c r="BC999" s="249"/>
      <c r="BD999" s="249"/>
      <c r="BE999" s="249"/>
      <c r="BF999" s="249"/>
      <c r="BG999" s="249"/>
      <c r="BH999" s="249"/>
      <c r="BI999" s="249"/>
      <c r="BJ999" s="249"/>
      <c r="BK999" s="249"/>
      <c r="BL999" s="249"/>
      <c r="BM999" s="249"/>
      <c r="BN999" s="249"/>
      <c r="BO999" s="249"/>
      <c r="BP999" s="249"/>
      <c r="BQ999" s="249"/>
      <c r="BR999" s="249"/>
      <c r="BS999" s="249"/>
      <c r="BT999" s="249"/>
      <c r="BU999" s="249"/>
      <c r="BV999" s="249"/>
      <c r="BW999" s="249"/>
      <c r="BX999" s="249"/>
      <c r="BY999" s="249"/>
      <c r="BZ999" s="249"/>
      <c r="CA999" s="249"/>
      <c r="CB999" s="249"/>
      <c r="CC999" s="249"/>
      <c r="CD999" s="375"/>
      <c r="CE999" s="249"/>
      <c r="CF999" s="249"/>
      <c r="CG999" s="249"/>
      <c r="CH999" s="249"/>
      <c r="CI999" s="249"/>
      <c r="CJ999" s="249"/>
      <c r="CK999" s="249"/>
      <c r="CL999" s="249"/>
      <c r="CM999" s="121"/>
      <c r="CN999" s="121"/>
      <c r="CO999" s="121"/>
      <c r="CP999" s="121"/>
      <c r="CQ999" s="121"/>
      <c r="CR999" s="121"/>
      <c r="CS999" s="121"/>
      <c r="CT999" s="121"/>
      <c r="CU999" s="121"/>
      <c r="CV999" s="121"/>
      <c r="CW999" s="121"/>
      <c r="CX999" s="121"/>
      <c r="CY999" s="121"/>
      <c r="CZ999" s="121"/>
      <c r="DA999" s="121"/>
      <c r="DB999" s="121"/>
      <c r="DC999" s="121"/>
      <c r="DD999" s="121"/>
      <c r="DE999" s="121"/>
      <c r="DF999" s="121"/>
      <c r="DG999" s="121"/>
      <c r="DH999" s="121"/>
      <c r="DI999" s="121"/>
      <c r="DJ999" s="121"/>
      <c r="DK999" s="121"/>
      <c r="DL999" s="121"/>
      <c r="DM999" s="121"/>
      <c r="DN999" s="121"/>
      <c r="DO999" s="121"/>
      <c r="DP999" s="121"/>
    </row>
    <row r="1000" spans="1:120" s="1" customFormat="1" ht="10.5" customHeight="1" x14ac:dyDescent="0.2">
      <c r="A1000" s="1372" t="s">
        <v>13</v>
      </c>
      <c r="B1000" s="1375" t="s">
        <v>338</v>
      </c>
      <c r="C1000" s="695"/>
      <c r="D1000" s="1255"/>
      <c r="E1000" s="61"/>
      <c r="F1000" s="61"/>
      <c r="G1000" s="61"/>
      <c r="H1000" s="424"/>
      <c r="I1000" s="61"/>
      <c r="J1000" s="61"/>
      <c r="K1000" s="61"/>
      <c r="L1000" s="61"/>
      <c r="M1000" s="61"/>
      <c r="N1000" s="424"/>
      <c r="O1000" s="61"/>
      <c r="P1000" s="61"/>
      <c r="Q1000" s="61"/>
      <c r="R1000" s="61"/>
      <c r="S1000" s="61"/>
      <c r="T1000" s="61"/>
      <c r="U1000" s="61"/>
      <c r="V1000" s="424"/>
      <c r="W1000" s="61"/>
      <c r="X1000" s="61"/>
      <c r="Y1000" s="61"/>
      <c r="Z1000" s="61"/>
      <c r="AA1000" s="61"/>
      <c r="AB1000" s="61"/>
      <c r="AC1000" s="41" t="s">
        <v>107</v>
      </c>
      <c r="AD1000" s="43">
        <f>AD1002/AC1002</f>
        <v>1.1192586340300639</v>
      </c>
      <c r="AE1000" s="49"/>
      <c r="AF1000" s="310"/>
      <c r="AG1000" s="249"/>
      <c r="AH1000" s="249"/>
      <c r="AI1000" s="249"/>
      <c r="AJ1000" s="249"/>
      <c r="AK1000" s="249"/>
      <c r="AL1000" s="249"/>
      <c r="AM1000" s="249"/>
      <c r="AN1000" s="249"/>
      <c r="AO1000" s="249"/>
      <c r="AP1000" s="249"/>
      <c r="AQ1000" s="249"/>
      <c r="AR1000" s="249"/>
      <c r="AS1000" s="249"/>
      <c r="AT1000" s="249"/>
      <c r="AU1000" s="249"/>
      <c r="AV1000" s="249"/>
      <c r="AW1000" s="249"/>
      <c r="AX1000" s="249"/>
      <c r="AY1000" s="249"/>
      <c r="AZ1000" s="249"/>
      <c r="BA1000" s="249"/>
      <c r="BB1000" s="249"/>
      <c r="BC1000" s="249"/>
      <c r="BD1000" s="249"/>
      <c r="BE1000" s="249"/>
      <c r="BF1000" s="249"/>
      <c r="BG1000" s="249"/>
      <c r="BH1000" s="249"/>
      <c r="BI1000" s="249"/>
      <c r="BJ1000" s="249"/>
      <c r="BK1000" s="249"/>
      <c r="BL1000" s="249"/>
      <c r="BM1000" s="249"/>
      <c r="BN1000" s="249"/>
      <c r="BO1000" s="249"/>
      <c r="BP1000" s="249"/>
      <c r="BQ1000" s="249"/>
      <c r="BR1000" s="249"/>
      <c r="BS1000" s="249"/>
      <c r="BT1000" s="249"/>
      <c r="BU1000" s="249"/>
      <c r="BV1000" s="249"/>
      <c r="BW1000" s="249"/>
      <c r="BX1000" s="249"/>
      <c r="BY1000" s="249"/>
      <c r="BZ1000" s="249"/>
      <c r="CA1000" s="249"/>
      <c r="CB1000" s="249"/>
      <c r="CC1000" s="249"/>
      <c r="CD1000" s="375"/>
      <c r="CE1000" s="249"/>
      <c r="CF1000" s="249"/>
      <c r="CG1000" s="249"/>
      <c r="CH1000" s="249"/>
      <c r="CI1000" s="249"/>
      <c r="CJ1000" s="249"/>
      <c r="CK1000" s="249"/>
      <c r="CL1000" s="249"/>
      <c r="CM1000" s="121"/>
      <c r="CN1000" s="121"/>
      <c r="CO1000" s="121"/>
      <c r="CP1000" s="121"/>
      <c r="CQ1000" s="121"/>
      <c r="CR1000" s="121"/>
      <c r="CS1000" s="121"/>
      <c r="CT1000" s="121"/>
      <c r="CU1000" s="121"/>
      <c r="CV1000" s="121"/>
      <c r="CW1000" s="121"/>
      <c r="CX1000" s="121"/>
      <c r="CY1000" s="121"/>
      <c r="CZ1000" s="121"/>
      <c r="DA1000" s="121"/>
      <c r="DB1000" s="121"/>
      <c r="DC1000" s="121"/>
      <c r="DD1000" s="121"/>
      <c r="DE1000" s="121"/>
      <c r="DF1000" s="121"/>
      <c r="DG1000" s="121"/>
      <c r="DH1000" s="121"/>
      <c r="DI1000" s="121"/>
      <c r="DJ1000" s="121"/>
      <c r="DK1000" s="121"/>
      <c r="DL1000" s="121"/>
      <c r="DM1000" s="121"/>
      <c r="DN1000" s="121"/>
      <c r="DO1000" s="121"/>
      <c r="DP1000" s="121"/>
    </row>
    <row r="1001" spans="1:120" s="1" customFormat="1" ht="10.5" customHeight="1" x14ac:dyDescent="0.2">
      <c r="A1001" s="1373"/>
      <c r="B1001" s="1376"/>
      <c r="C1001" s="846" t="s">
        <v>118</v>
      </c>
      <c r="D1001" s="1256" t="s">
        <v>27</v>
      </c>
      <c r="E1001" s="81">
        <f t="shared" ref="E1001:AB1001" si="1454">ROUND(SQRT(E1002^2+E1003^2)*1000/(1.73*E$969),0)</f>
        <v>49</v>
      </c>
      <c r="F1001" s="81">
        <f>ROUND(SQRT(F1002^2+F1003^2)*1000/(1.73*F$969),0)</f>
        <v>49</v>
      </c>
      <c r="G1001" s="81">
        <f t="shared" si="1454"/>
        <v>50</v>
      </c>
      <c r="H1001" s="426">
        <f t="shared" si="1454"/>
        <v>51</v>
      </c>
      <c r="I1001" s="81">
        <f t="shared" si="1454"/>
        <v>37</v>
      </c>
      <c r="J1001" s="81">
        <f t="shared" si="1454"/>
        <v>35</v>
      </c>
      <c r="K1001" s="81">
        <f t="shared" si="1454"/>
        <v>35</v>
      </c>
      <c r="L1001" s="81">
        <f t="shared" si="1454"/>
        <v>35</v>
      </c>
      <c r="M1001" s="81">
        <f t="shared" si="1454"/>
        <v>37</v>
      </c>
      <c r="N1001" s="426">
        <f t="shared" si="1454"/>
        <v>37</v>
      </c>
      <c r="O1001" s="81">
        <f t="shared" si="1454"/>
        <v>38</v>
      </c>
      <c r="P1001" s="81">
        <f t="shared" si="1454"/>
        <v>36</v>
      </c>
      <c r="Q1001" s="81">
        <f t="shared" si="1454"/>
        <v>38</v>
      </c>
      <c r="R1001" s="81">
        <f t="shared" si="1454"/>
        <v>39</v>
      </c>
      <c r="S1001" s="81">
        <f t="shared" si="1454"/>
        <v>37</v>
      </c>
      <c r="T1001" s="81">
        <f t="shared" si="1454"/>
        <v>37</v>
      </c>
      <c r="U1001" s="81">
        <f t="shared" si="1454"/>
        <v>35</v>
      </c>
      <c r="V1001" s="426">
        <f t="shared" si="1454"/>
        <v>36</v>
      </c>
      <c r="W1001" s="81">
        <f t="shared" si="1454"/>
        <v>35</v>
      </c>
      <c r="X1001" s="81">
        <f t="shared" si="1454"/>
        <v>36</v>
      </c>
      <c r="Y1001" s="81">
        <f t="shared" si="1454"/>
        <v>36</v>
      </c>
      <c r="Z1001" s="81">
        <f t="shared" si="1454"/>
        <v>36</v>
      </c>
      <c r="AA1001" s="81">
        <f t="shared" si="1454"/>
        <v>36</v>
      </c>
      <c r="AB1001" s="81">
        <f t="shared" si="1454"/>
        <v>37</v>
      </c>
      <c r="AC1001" s="254"/>
      <c r="AD1001" s="129"/>
      <c r="AE1001" s="49"/>
      <c r="AF1001" s="249"/>
      <c r="AG1001" s="249"/>
      <c r="AH1001" s="249"/>
      <c r="AI1001" s="249"/>
      <c r="AJ1001" s="249"/>
      <c r="AK1001" s="249"/>
      <c r="AL1001" s="249"/>
      <c r="AM1001" s="249"/>
      <c r="AN1001" s="249"/>
      <c r="AO1001" s="249"/>
      <c r="AP1001" s="249"/>
      <c r="AQ1001" s="249"/>
      <c r="AR1001" s="249"/>
      <c r="AS1001" s="249"/>
      <c r="AT1001" s="249"/>
      <c r="AU1001" s="249"/>
      <c r="AV1001" s="249"/>
      <c r="AW1001" s="249"/>
      <c r="AX1001" s="249"/>
      <c r="AY1001" s="249"/>
      <c r="AZ1001" s="249"/>
      <c r="BA1001" s="249"/>
      <c r="BB1001" s="249"/>
      <c r="BC1001" s="249"/>
      <c r="BD1001" s="249"/>
      <c r="BE1001" s="249"/>
      <c r="BF1001" s="249"/>
      <c r="BG1001" s="249"/>
      <c r="BH1001" s="249"/>
      <c r="BI1001" s="249"/>
      <c r="BJ1001" s="249"/>
      <c r="BK1001" s="249"/>
      <c r="BL1001" s="249"/>
      <c r="BM1001" s="249"/>
      <c r="BN1001" s="249"/>
      <c r="BO1001" s="249"/>
      <c r="BP1001" s="249"/>
      <c r="BQ1001" s="249"/>
      <c r="BR1001" s="249"/>
      <c r="BS1001" s="249"/>
      <c r="BT1001" s="249"/>
      <c r="BU1001" s="249"/>
      <c r="BV1001" s="249"/>
      <c r="BW1001" s="249"/>
      <c r="BX1001" s="249"/>
      <c r="BY1001" s="249"/>
      <c r="BZ1001" s="249"/>
      <c r="CA1001" s="249"/>
      <c r="CB1001" s="249"/>
      <c r="CC1001" s="249"/>
      <c r="CD1001" s="375"/>
      <c r="CE1001" s="249"/>
      <c r="CF1001" s="249"/>
      <c r="CG1001" s="249"/>
      <c r="CH1001" s="249"/>
      <c r="CI1001" s="249"/>
      <c r="CJ1001" s="249"/>
      <c r="CK1001" s="249"/>
      <c r="CL1001" s="249"/>
      <c r="CM1001" s="121"/>
      <c r="CN1001" s="121"/>
      <c r="CO1001" s="121"/>
      <c r="CP1001" s="121"/>
      <c r="CQ1001" s="121"/>
      <c r="CR1001" s="121"/>
      <c r="CS1001" s="121"/>
      <c r="CT1001" s="121"/>
      <c r="CU1001" s="121"/>
      <c r="CV1001" s="121"/>
      <c r="CW1001" s="121"/>
      <c r="CX1001" s="121"/>
      <c r="CY1001" s="121"/>
      <c r="CZ1001" s="121"/>
      <c r="DA1001" s="121"/>
      <c r="DB1001" s="121"/>
      <c r="DC1001" s="121"/>
      <c r="DD1001" s="121"/>
      <c r="DE1001" s="121"/>
      <c r="DF1001" s="121"/>
      <c r="DG1001" s="121"/>
      <c r="DH1001" s="121"/>
      <c r="DI1001" s="121"/>
      <c r="DJ1001" s="121"/>
      <c r="DK1001" s="121"/>
      <c r="DL1001" s="121"/>
      <c r="DM1001" s="121"/>
      <c r="DN1001" s="121"/>
      <c r="DO1001" s="121"/>
      <c r="DP1001" s="121"/>
    </row>
    <row r="1002" spans="1:120" s="1" customFormat="1" ht="10.5" customHeight="1" x14ac:dyDescent="0.2">
      <c r="A1002" s="1373"/>
      <c r="B1002" s="1376"/>
      <c r="C1002" s="846" t="s">
        <v>910</v>
      </c>
      <c r="D1002" s="1256" t="s">
        <v>108</v>
      </c>
      <c r="E1002" s="42">
        <f>ROUND((AG1002-AF1002)*$AE1002,2)</f>
        <v>0.38</v>
      </c>
      <c r="F1002" s="42">
        <f t="shared" ref="F1002:AB1002" si="1455">ROUND((AH1002-AG1002)*$AE1002,2)</f>
        <v>0.38</v>
      </c>
      <c r="G1002" s="42">
        <f t="shared" si="1455"/>
        <v>0.39</v>
      </c>
      <c r="H1002" s="423">
        <f t="shared" si="1455"/>
        <v>0.39</v>
      </c>
      <c r="I1002" s="42">
        <f t="shared" si="1455"/>
        <v>0.28000000000000003</v>
      </c>
      <c r="J1002" s="42">
        <f t="shared" si="1455"/>
        <v>0.26</v>
      </c>
      <c r="K1002" s="42">
        <f t="shared" si="1455"/>
        <v>0.26</v>
      </c>
      <c r="L1002" s="42">
        <f t="shared" si="1455"/>
        <v>0.26</v>
      </c>
      <c r="M1002" s="42">
        <f t="shared" si="1455"/>
        <v>0.26</v>
      </c>
      <c r="N1002" s="423">
        <f t="shared" si="1455"/>
        <v>0.26</v>
      </c>
      <c r="O1002" s="42">
        <f t="shared" si="1455"/>
        <v>0.26</v>
      </c>
      <c r="P1002" s="42">
        <f t="shared" si="1455"/>
        <v>0.26</v>
      </c>
      <c r="Q1002" s="42">
        <f t="shared" si="1455"/>
        <v>0.26</v>
      </c>
      <c r="R1002" s="42">
        <f t="shared" si="1455"/>
        <v>0.27</v>
      </c>
      <c r="S1002" s="42">
        <f t="shared" si="1455"/>
        <v>0.26</v>
      </c>
      <c r="T1002" s="42">
        <f t="shared" si="1455"/>
        <v>0.26</v>
      </c>
      <c r="U1002" s="42">
        <f t="shared" si="1455"/>
        <v>0.26</v>
      </c>
      <c r="V1002" s="423">
        <f t="shared" si="1455"/>
        <v>0.26</v>
      </c>
      <c r="W1002" s="42">
        <f t="shared" si="1455"/>
        <v>0.26</v>
      </c>
      <c r="X1002" s="42">
        <f t="shared" si="1455"/>
        <v>0.26</v>
      </c>
      <c r="Y1002" s="42">
        <f t="shared" si="1455"/>
        <v>0.27</v>
      </c>
      <c r="Z1002" s="42">
        <f t="shared" si="1455"/>
        <v>0.27</v>
      </c>
      <c r="AA1002" s="42">
        <f t="shared" si="1455"/>
        <v>0.27</v>
      </c>
      <c r="AB1002" s="42">
        <f t="shared" si="1455"/>
        <v>0.27</v>
      </c>
      <c r="AC1002" s="41">
        <f>(BD1002-AF1002)*AE1002</f>
        <v>6.8241599999993925</v>
      </c>
      <c r="AD1002" s="43">
        <f>(BD1003-AF1003)*AE1002</f>
        <v>7.6380000000019201</v>
      </c>
      <c r="AE1002" s="49">
        <v>1.2</v>
      </c>
      <c r="AF1002" s="1154">
        <v>29014.0838</v>
      </c>
      <c r="AG1002" s="1154">
        <v>29014.402900000001</v>
      </c>
      <c r="AH1002" s="1155">
        <v>29014.7228</v>
      </c>
      <c r="AI1002" s="1154">
        <v>29015.043699999998</v>
      </c>
      <c r="AJ1002" s="1154">
        <v>29015.366300000002</v>
      </c>
      <c r="AK1002" s="1154">
        <v>29015.6021</v>
      </c>
      <c r="AL1002" s="1154">
        <v>29015.8174</v>
      </c>
      <c r="AM1002" s="1154">
        <v>29016.033500000001</v>
      </c>
      <c r="AN1002" s="1154">
        <v>29016.251700000001</v>
      </c>
      <c r="AO1002" s="1154">
        <v>29016.471399999999</v>
      </c>
      <c r="AP1002" s="1154">
        <v>29016.69</v>
      </c>
      <c r="AQ1002" s="1154">
        <v>29016.908899999999</v>
      </c>
      <c r="AR1002" s="1154">
        <v>29017.126499999998</v>
      </c>
      <c r="AS1002" s="1154">
        <v>29017.3462</v>
      </c>
      <c r="AT1002" s="1154">
        <v>29017.5674</v>
      </c>
      <c r="AU1002" s="1154">
        <v>29017.787799999998</v>
      </c>
      <c r="AV1002" s="1154">
        <v>29018.007600000001</v>
      </c>
      <c r="AW1002" s="1154">
        <v>29018.226299999998</v>
      </c>
      <c r="AX1002" s="1154">
        <v>29018.445800000001</v>
      </c>
      <c r="AY1002" s="1154">
        <v>29018.665099999998</v>
      </c>
      <c r="AZ1002" s="1154">
        <v>29018.885300000002</v>
      </c>
      <c r="BA1002" s="1154">
        <v>29019.106500000002</v>
      </c>
      <c r="BB1002" s="1154">
        <v>29019.327600000001</v>
      </c>
      <c r="BC1002" s="1154">
        <v>29019.548900000002</v>
      </c>
      <c r="BD1002" s="1154">
        <v>29019.7706</v>
      </c>
      <c r="BE1002" s="249"/>
      <c r="BF1002" s="249"/>
      <c r="BG1002" s="249"/>
      <c r="BH1002" s="249"/>
      <c r="BI1002" s="249"/>
      <c r="BJ1002" s="249"/>
      <c r="BK1002" s="249"/>
      <c r="BL1002" s="249"/>
      <c r="BM1002" s="249"/>
      <c r="BN1002" s="249"/>
      <c r="BO1002" s="249"/>
      <c r="BP1002" s="249"/>
      <c r="BQ1002" s="249"/>
      <c r="BR1002" s="249"/>
      <c r="BS1002" s="249"/>
      <c r="BT1002" s="249"/>
      <c r="BU1002" s="249"/>
      <c r="BV1002" s="249"/>
      <c r="BW1002" s="249"/>
      <c r="BX1002" s="249"/>
      <c r="BY1002" s="249"/>
      <c r="BZ1002" s="249"/>
      <c r="CA1002" s="249"/>
      <c r="CB1002" s="249"/>
      <c r="CC1002" s="249"/>
      <c r="CD1002" s="375"/>
      <c r="CE1002" s="249"/>
      <c r="CF1002" s="249"/>
      <c r="CG1002" s="249"/>
      <c r="CH1002" s="249"/>
      <c r="CI1002" s="249"/>
      <c r="CJ1002" s="249"/>
      <c r="CK1002" s="249"/>
      <c r="CL1002" s="249"/>
      <c r="CM1002" s="121"/>
      <c r="CN1002" s="121"/>
      <c r="CO1002" s="121"/>
      <c r="CP1002" s="121"/>
      <c r="CQ1002" s="121"/>
      <c r="CR1002" s="121"/>
      <c r="CS1002" s="121"/>
      <c r="CT1002" s="121"/>
      <c r="CU1002" s="121"/>
      <c r="CV1002" s="121"/>
      <c r="CW1002" s="121"/>
      <c r="CX1002" s="121"/>
      <c r="CY1002" s="121"/>
      <c r="CZ1002" s="121"/>
      <c r="DA1002" s="121"/>
      <c r="DB1002" s="121"/>
      <c r="DC1002" s="121"/>
      <c r="DD1002" s="121"/>
      <c r="DE1002" s="121"/>
      <c r="DF1002" s="121"/>
      <c r="DG1002" s="121"/>
      <c r="DH1002" s="121"/>
      <c r="DI1002" s="121"/>
      <c r="DJ1002" s="121"/>
      <c r="DK1002" s="121"/>
      <c r="DL1002" s="121"/>
      <c r="DM1002" s="121"/>
      <c r="DN1002" s="121"/>
      <c r="DO1002" s="121"/>
      <c r="DP1002" s="121"/>
    </row>
    <row r="1003" spans="1:120" s="1" customFormat="1" ht="10.5" customHeight="1" x14ac:dyDescent="0.2">
      <c r="A1003" s="1373"/>
      <c r="B1003" s="1376"/>
      <c r="C1003" s="846" t="s">
        <v>910</v>
      </c>
      <c r="D1003" s="1256" t="s">
        <v>109</v>
      </c>
      <c r="E1003" s="42">
        <f>ROUND((AG1003-AF1003)*$AE1002,2)</f>
        <v>0.38</v>
      </c>
      <c r="F1003" s="42">
        <f t="shared" ref="F1003:AB1003" si="1456">ROUND((AH1003-AG1003)*$AE1002,2)</f>
        <v>0.38</v>
      </c>
      <c r="G1003" s="42">
        <f t="shared" si="1456"/>
        <v>0.4</v>
      </c>
      <c r="H1003" s="423">
        <f t="shared" si="1456"/>
        <v>0.41</v>
      </c>
      <c r="I1003" s="42">
        <f t="shared" si="1456"/>
        <v>0.3</v>
      </c>
      <c r="J1003" s="42">
        <f t="shared" si="1456"/>
        <v>0.28000000000000003</v>
      </c>
      <c r="K1003" s="42">
        <f t="shared" si="1456"/>
        <v>0.28999999999999998</v>
      </c>
      <c r="L1003" s="42">
        <f t="shared" si="1456"/>
        <v>0.28999999999999998</v>
      </c>
      <c r="M1003" s="42">
        <f t="shared" si="1456"/>
        <v>0.31</v>
      </c>
      <c r="N1003" s="423">
        <f t="shared" si="1456"/>
        <v>0.31</v>
      </c>
      <c r="O1003" s="42">
        <f t="shared" si="1456"/>
        <v>0.33</v>
      </c>
      <c r="P1003" s="42">
        <f t="shared" si="1456"/>
        <v>0.3</v>
      </c>
      <c r="Q1003" s="42">
        <f t="shared" si="1456"/>
        <v>0.33</v>
      </c>
      <c r="R1003" s="42">
        <f t="shared" si="1456"/>
        <v>0.34</v>
      </c>
      <c r="S1003" s="42">
        <f t="shared" si="1456"/>
        <v>0.31</v>
      </c>
      <c r="T1003" s="42">
        <f t="shared" si="1456"/>
        <v>0.31</v>
      </c>
      <c r="U1003" s="42">
        <f t="shared" si="1456"/>
        <v>0.28999999999999998</v>
      </c>
      <c r="V1003" s="423">
        <f t="shared" si="1456"/>
        <v>0.3</v>
      </c>
      <c r="W1003" s="42">
        <f t="shared" si="1456"/>
        <v>0.28999999999999998</v>
      </c>
      <c r="X1003" s="42">
        <f t="shared" si="1456"/>
        <v>0.3</v>
      </c>
      <c r="Y1003" s="42">
        <f t="shared" si="1456"/>
        <v>0.28999999999999998</v>
      </c>
      <c r="Z1003" s="42">
        <f t="shared" si="1456"/>
        <v>0.3</v>
      </c>
      <c r="AA1003" s="42">
        <f t="shared" si="1456"/>
        <v>0.3</v>
      </c>
      <c r="AB1003" s="42">
        <f t="shared" si="1456"/>
        <v>0.31</v>
      </c>
      <c r="AC1003" s="41"/>
      <c r="AD1003" s="43"/>
      <c r="AE1003" s="49"/>
      <c r="AF1003" s="1154">
        <v>25832.162899999999</v>
      </c>
      <c r="AG1003" s="1154">
        <v>25832.477800000001</v>
      </c>
      <c r="AH1003" s="1155">
        <v>25832.794399999999</v>
      </c>
      <c r="AI1003" s="1154">
        <v>25833.127799999998</v>
      </c>
      <c r="AJ1003" s="1154">
        <v>25833.47</v>
      </c>
      <c r="AK1003" s="1154">
        <v>25833.721399999999</v>
      </c>
      <c r="AL1003" s="1154">
        <v>25833.9512</v>
      </c>
      <c r="AM1003" s="1154">
        <v>25834.1911</v>
      </c>
      <c r="AN1003" s="1154">
        <v>25834.433700000001</v>
      </c>
      <c r="AO1003" s="1154">
        <v>25834.695199999998</v>
      </c>
      <c r="AP1003" s="1154">
        <v>25834.951099999998</v>
      </c>
      <c r="AQ1003" s="1154">
        <v>25835.222699999998</v>
      </c>
      <c r="AR1003" s="1154">
        <v>25835.4758</v>
      </c>
      <c r="AS1003" s="1154">
        <v>25835.749199999998</v>
      </c>
      <c r="AT1003" s="1154">
        <v>25836.028900000001</v>
      </c>
      <c r="AU1003" s="1154">
        <v>25836.2883</v>
      </c>
      <c r="AV1003" s="1154">
        <v>25836.543300000001</v>
      </c>
      <c r="AW1003" s="1154">
        <v>25836.780900000002</v>
      </c>
      <c r="AX1003" s="1154">
        <v>25837.031900000002</v>
      </c>
      <c r="AY1003" s="1154">
        <v>25837.277600000001</v>
      </c>
      <c r="AZ1003" s="1154">
        <v>25837.525300000001</v>
      </c>
      <c r="BA1003" s="1154">
        <v>25837.770400000001</v>
      </c>
      <c r="BB1003" s="1154">
        <v>25838.0193</v>
      </c>
      <c r="BC1003" s="1154">
        <v>25838.271100000002</v>
      </c>
      <c r="BD1003" s="1154">
        <v>25838.527900000001</v>
      </c>
      <c r="BE1003" s="249"/>
      <c r="BF1003" s="249"/>
      <c r="BG1003" s="249"/>
      <c r="BH1003" s="249"/>
      <c r="BI1003" s="249"/>
      <c r="BJ1003" s="249"/>
      <c r="BK1003" s="249"/>
      <c r="BL1003" s="249"/>
      <c r="BM1003" s="249"/>
      <c r="BN1003" s="249"/>
      <c r="BO1003" s="249"/>
      <c r="BP1003" s="249"/>
      <c r="BQ1003" s="249"/>
      <c r="BR1003" s="249"/>
      <c r="BS1003" s="249"/>
      <c r="BT1003" s="249"/>
      <c r="BU1003" s="249"/>
      <c r="BV1003" s="249"/>
      <c r="BW1003" s="249"/>
      <c r="BX1003" s="249"/>
      <c r="BY1003" s="249"/>
      <c r="BZ1003" s="249"/>
      <c r="CA1003" s="249"/>
      <c r="CB1003" s="249"/>
      <c r="CC1003" s="249"/>
      <c r="CD1003" s="375"/>
      <c r="CE1003" s="249"/>
      <c r="CF1003" s="249"/>
      <c r="CG1003" s="249"/>
      <c r="CH1003" s="249"/>
      <c r="CI1003" s="249"/>
      <c r="CJ1003" s="249"/>
      <c r="CK1003" s="249"/>
      <c r="CL1003" s="249"/>
      <c r="CM1003" s="121"/>
      <c r="CN1003" s="121"/>
      <c r="CO1003" s="121"/>
      <c r="CP1003" s="121"/>
      <c r="CQ1003" s="121"/>
      <c r="CR1003" s="121"/>
      <c r="CS1003" s="121"/>
      <c r="CT1003" s="121"/>
      <c r="CU1003" s="121"/>
      <c r="CV1003" s="121"/>
      <c r="CW1003" s="121"/>
      <c r="CX1003" s="121"/>
      <c r="CY1003" s="121"/>
      <c r="CZ1003" s="121"/>
      <c r="DA1003" s="121"/>
      <c r="DB1003" s="121"/>
      <c r="DC1003" s="121"/>
      <c r="DD1003" s="121"/>
      <c r="DE1003" s="121"/>
      <c r="DF1003" s="121"/>
      <c r="DG1003" s="121"/>
      <c r="DH1003" s="121"/>
      <c r="DI1003" s="121"/>
      <c r="DJ1003" s="121"/>
      <c r="DK1003" s="121"/>
      <c r="DL1003" s="121"/>
      <c r="DM1003" s="121"/>
      <c r="DN1003" s="121"/>
      <c r="DO1003" s="121"/>
      <c r="DP1003" s="121"/>
    </row>
    <row r="1004" spans="1:120" s="1" customFormat="1" ht="10.5" customHeight="1" thickBot="1" x14ac:dyDescent="0.25">
      <c r="A1004" s="1374"/>
      <c r="B1004" s="1377"/>
      <c r="C1004" s="197"/>
      <c r="D1004" s="1258" t="s">
        <v>35</v>
      </c>
      <c r="E1004" s="64">
        <f t="shared" ref="E1004:AB1004" si="1457">E1003/E1002</f>
        <v>1</v>
      </c>
      <c r="F1004" s="64">
        <f t="shared" si="1457"/>
        <v>1</v>
      </c>
      <c r="G1004" s="64">
        <f t="shared" si="1457"/>
        <v>1.0256410256410258</v>
      </c>
      <c r="H1004" s="442">
        <f t="shared" si="1457"/>
        <v>1.0512820512820511</v>
      </c>
      <c r="I1004" s="64">
        <f t="shared" si="1457"/>
        <v>1.0714285714285714</v>
      </c>
      <c r="J1004" s="64">
        <f t="shared" si="1457"/>
        <v>1.0769230769230771</v>
      </c>
      <c r="K1004" s="64">
        <f t="shared" si="1457"/>
        <v>1.1153846153846152</v>
      </c>
      <c r="L1004" s="64">
        <f t="shared" si="1457"/>
        <v>1.1153846153846152</v>
      </c>
      <c r="M1004" s="64">
        <f t="shared" si="1457"/>
        <v>1.1923076923076923</v>
      </c>
      <c r="N1004" s="442">
        <f t="shared" si="1457"/>
        <v>1.1923076923076923</v>
      </c>
      <c r="O1004" s="64">
        <f t="shared" si="1457"/>
        <v>1.2692307692307692</v>
      </c>
      <c r="P1004" s="64">
        <f t="shared" si="1457"/>
        <v>1.1538461538461537</v>
      </c>
      <c r="Q1004" s="64">
        <f t="shared" si="1457"/>
        <v>1.2692307692307692</v>
      </c>
      <c r="R1004" s="64">
        <f t="shared" si="1457"/>
        <v>1.2592592592592593</v>
      </c>
      <c r="S1004" s="64">
        <f t="shared" si="1457"/>
        <v>1.1923076923076923</v>
      </c>
      <c r="T1004" s="64">
        <f t="shared" si="1457"/>
        <v>1.1923076923076923</v>
      </c>
      <c r="U1004" s="64">
        <f t="shared" si="1457"/>
        <v>1.1153846153846152</v>
      </c>
      <c r="V1004" s="442">
        <f t="shared" si="1457"/>
        <v>1.1538461538461537</v>
      </c>
      <c r="W1004" s="64">
        <f t="shared" si="1457"/>
        <v>1.1153846153846152</v>
      </c>
      <c r="X1004" s="64">
        <f t="shared" si="1457"/>
        <v>1.1538461538461537</v>
      </c>
      <c r="Y1004" s="64">
        <f t="shared" si="1457"/>
        <v>1.074074074074074</v>
      </c>
      <c r="Z1004" s="64">
        <f t="shared" si="1457"/>
        <v>1.1111111111111109</v>
      </c>
      <c r="AA1004" s="64">
        <f t="shared" si="1457"/>
        <v>1.1111111111111109</v>
      </c>
      <c r="AB1004" s="64">
        <f t="shared" si="1457"/>
        <v>1.1481481481481481</v>
      </c>
      <c r="AC1004" s="41"/>
      <c r="AD1004" s="43"/>
      <c r="AE1004" s="49"/>
      <c r="AF1004" s="249"/>
      <c r="AG1004" s="249"/>
      <c r="AH1004" s="249"/>
      <c r="AI1004" s="249"/>
      <c r="AJ1004" s="249"/>
      <c r="AK1004" s="249"/>
      <c r="AL1004" s="249"/>
      <c r="AM1004" s="249"/>
      <c r="AN1004" s="249"/>
      <c r="AO1004" s="249"/>
      <c r="AP1004" s="249"/>
      <c r="AQ1004" s="249"/>
      <c r="AR1004" s="249"/>
      <c r="AS1004" s="249"/>
      <c r="AT1004" s="249"/>
      <c r="AU1004" s="249"/>
      <c r="AV1004" s="249"/>
      <c r="AW1004" s="249"/>
      <c r="AX1004" s="249"/>
      <c r="AY1004" s="249"/>
      <c r="AZ1004" s="249"/>
      <c r="BA1004" s="249"/>
      <c r="BB1004" s="249"/>
      <c r="BC1004" s="249"/>
      <c r="BD1004" s="249"/>
      <c r="BE1004" s="249"/>
      <c r="BF1004" s="249"/>
      <c r="BG1004" s="249"/>
      <c r="BH1004" s="249"/>
      <c r="BI1004" s="249"/>
      <c r="BJ1004" s="249"/>
      <c r="BK1004" s="249"/>
      <c r="BL1004" s="249"/>
      <c r="BM1004" s="249"/>
      <c r="BN1004" s="249"/>
      <c r="BO1004" s="249"/>
      <c r="BP1004" s="249"/>
      <c r="BQ1004" s="249"/>
      <c r="BR1004" s="249"/>
      <c r="BS1004" s="249"/>
      <c r="BT1004" s="249"/>
      <c r="BU1004" s="249"/>
      <c r="BV1004" s="249"/>
      <c r="BW1004" s="249"/>
      <c r="BX1004" s="249"/>
      <c r="BY1004" s="249"/>
      <c r="BZ1004" s="249"/>
      <c r="CA1004" s="249"/>
      <c r="CB1004" s="249"/>
      <c r="CC1004" s="249"/>
      <c r="CD1004" s="375"/>
      <c r="CE1004" s="249"/>
      <c r="CF1004" s="249"/>
      <c r="CG1004" s="249"/>
      <c r="CH1004" s="249"/>
      <c r="CI1004" s="249"/>
      <c r="CJ1004" s="249"/>
      <c r="CK1004" s="249"/>
      <c r="CL1004" s="249"/>
      <c r="CM1004" s="121"/>
      <c r="CN1004" s="121"/>
      <c r="CO1004" s="121"/>
      <c r="CP1004" s="121"/>
      <c r="CQ1004" s="121"/>
      <c r="CR1004" s="121"/>
      <c r="CS1004" s="121"/>
      <c r="CT1004" s="121"/>
      <c r="CU1004" s="121"/>
      <c r="CV1004" s="121"/>
      <c r="CW1004" s="121"/>
      <c r="CX1004" s="121"/>
      <c r="CY1004" s="121"/>
      <c r="CZ1004" s="121"/>
      <c r="DA1004" s="121"/>
      <c r="DB1004" s="121"/>
      <c r="DC1004" s="121"/>
      <c r="DD1004" s="121"/>
      <c r="DE1004" s="121"/>
      <c r="DF1004" s="121"/>
      <c r="DG1004" s="121"/>
      <c r="DH1004" s="121"/>
      <c r="DI1004" s="121"/>
      <c r="DJ1004" s="121"/>
      <c r="DK1004" s="121"/>
      <c r="DL1004" s="121"/>
      <c r="DM1004" s="121"/>
      <c r="DN1004" s="121"/>
      <c r="DO1004" s="121"/>
      <c r="DP1004" s="121"/>
    </row>
    <row r="1005" spans="1:120" s="1" customFormat="1" ht="10.5" customHeight="1" x14ac:dyDescent="0.2">
      <c r="A1005" s="1372" t="s">
        <v>86</v>
      </c>
      <c r="B1005" s="1375" t="s">
        <v>579</v>
      </c>
      <c r="C1005" s="695"/>
      <c r="D1005" s="1255"/>
      <c r="E1005" s="61"/>
      <c r="F1005" s="61"/>
      <c r="G1005" s="61"/>
      <c r="H1005" s="424"/>
      <c r="I1005" s="61"/>
      <c r="J1005" s="61"/>
      <c r="K1005" s="61"/>
      <c r="L1005" s="61"/>
      <c r="M1005" s="61"/>
      <c r="N1005" s="424"/>
      <c r="O1005" s="61"/>
      <c r="P1005" s="61"/>
      <c r="Q1005" s="61"/>
      <c r="R1005" s="61"/>
      <c r="S1005" s="61"/>
      <c r="T1005" s="61"/>
      <c r="U1005" s="61"/>
      <c r="V1005" s="424"/>
      <c r="W1005" s="61"/>
      <c r="X1005" s="61"/>
      <c r="Y1005" s="61"/>
      <c r="Z1005" s="61"/>
      <c r="AA1005" s="61"/>
      <c r="AB1005" s="61"/>
      <c r="AC1005" s="41" t="s">
        <v>107</v>
      </c>
      <c r="AD1005" s="43">
        <f>AD1007/AC1007</f>
        <v>2.5874303705495669</v>
      </c>
      <c r="AE1005" s="49"/>
      <c r="AF1005" s="249"/>
      <c r="AG1005" s="249"/>
      <c r="AH1005" s="249"/>
      <c r="AI1005" s="249"/>
      <c r="AJ1005" s="249"/>
      <c r="AK1005" s="249"/>
      <c r="AL1005" s="249"/>
      <c r="AM1005" s="249"/>
      <c r="AN1005" s="249"/>
      <c r="AO1005" s="249"/>
      <c r="AP1005" s="249"/>
      <c r="AQ1005" s="249"/>
      <c r="AR1005" s="249"/>
      <c r="AS1005" s="249"/>
      <c r="AT1005" s="249"/>
      <c r="AU1005" s="249"/>
      <c r="AV1005" s="249"/>
      <c r="AW1005" s="249"/>
      <c r="AX1005" s="249"/>
      <c r="AY1005" s="249"/>
      <c r="AZ1005" s="249"/>
      <c r="BA1005" s="249"/>
      <c r="BB1005" s="249"/>
      <c r="BC1005" s="249"/>
      <c r="BD1005" s="249"/>
      <c r="BE1005" s="249"/>
      <c r="BF1005" s="249"/>
      <c r="BG1005" s="249"/>
      <c r="BH1005" s="249"/>
      <c r="BI1005" s="249"/>
      <c r="BJ1005" s="249"/>
      <c r="BK1005" s="249"/>
      <c r="BL1005" s="249"/>
      <c r="BM1005" s="249"/>
      <c r="BN1005" s="249"/>
      <c r="BO1005" s="249"/>
      <c r="BP1005" s="249"/>
      <c r="BQ1005" s="249"/>
      <c r="BR1005" s="249"/>
      <c r="BS1005" s="249"/>
      <c r="BT1005" s="249"/>
      <c r="BU1005" s="249"/>
      <c r="BV1005" s="249"/>
      <c r="BW1005" s="249"/>
      <c r="BX1005" s="249"/>
      <c r="BY1005" s="249"/>
      <c r="BZ1005" s="249"/>
      <c r="CA1005" s="249"/>
      <c r="CB1005" s="249"/>
      <c r="CC1005" s="249"/>
      <c r="CD1005" s="375"/>
      <c r="CE1005" s="249"/>
      <c r="CF1005" s="249"/>
      <c r="CG1005" s="249"/>
      <c r="CH1005" s="249"/>
      <c r="CI1005" s="249"/>
      <c r="CJ1005" s="249"/>
      <c r="CK1005" s="249"/>
      <c r="CL1005" s="249"/>
      <c r="CM1005" s="121"/>
      <c r="CN1005" s="121"/>
      <c r="CO1005" s="121"/>
      <c r="CP1005" s="121"/>
      <c r="CQ1005" s="121"/>
      <c r="CR1005" s="121"/>
      <c r="CS1005" s="121"/>
      <c r="CT1005" s="121"/>
      <c r="CU1005" s="121"/>
      <c r="CV1005" s="121"/>
      <c r="CW1005" s="121"/>
      <c r="CX1005" s="121"/>
      <c r="CY1005" s="121"/>
      <c r="CZ1005" s="121"/>
      <c r="DA1005" s="121"/>
      <c r="DB1005" s="121"/>
      <c r="DC1005" s="121"/>
      <c r="DD1005" s="121"/>
      <c r="DE1005" s="121"/>
      <c r="DF1005" s="121"/>
      <c r="DG1005" s="121"/>
      <c r="DH1005" s="121"/>
      <c r="DI1005" s="121"/>
      <c r="DJ1005" s="121"/>
      <c r="DK1005" s="121"/>
      <c r="DL1005" s="121"/>
      <c r="DM1005" s="121"/>
      <c r="DN1005" s="121"/>
      <c r="DO1005" s="121"/>
      <c r="DP1005" s="121"/>
    </row>
    <row r="1006" spans="1:120" s="1" customFormat="1" ht="10.5" customHeight="1" x14ac:dyDescent="0.2">
      <c r="A1006" s="1373"/>
      <c r="B1006" s="1376"/>
      <c r="C1006" s="846" t="s">
        <v>118</v>
      </c>
      <c r="D1006" s="1256" t="s">
        <v>27</v>
      </c>
      <c r="E1006" s="81">
        <f t="shared" ref="E1006:AB1006" si="1458">ROUND(SQRT(E1007^2+E1008^2)*1000/(1.73*E$969),0)</f>
        <v>7</v>
      </c>
      <c r="F1006" s="81">
        <f>ROUND(SQRT(F1007^2+F1008^2)*1000/(1.73*F$969),0)</f>
        <v>3</v>
      </c>
      <c r="G1006" s="81">
        <f t="shared" si="1458"/>
        <v>1</v>
      </c>
      <c r="H1006" s="426">
        <f t="shared" si="1458"/>
        <v>3</v>
      </c>
      <c r="I1006" s="81">
        <f t="shared" si="1458"/>
        <v>21</v>
      </c>
      <c r="J1006" s="81">
        <f t="shared" si="1458"/>
        <v>16</v>
      </c>
      <c r="K1006" s="81">
        <f t="shared" si="1458"/>
        <v>7</v>
      </c>
      <c r="L1006" s="81">
        <f t="shared" si="1458"/>
        <v>0</v>
      </c>
      <c r="M1006" s="81">
        <f t="shared" si="1458"/>
        <v>7</v>
      </c>
      <c r="N1006" s="426">
        <f t="shared" si="1458"/>
        <v>8</v>
      </c>
      <c r="O1006" s="81">
        <f t="shared" si="1458"/>
        <v>12</v>
      </c>
      <c r="P1006" s="81">
        <f t="shared" si="1458"/>
        <v>26</v>
      </c>
      <c r="Q1006" s="81">
        <f t="shared" si="1458"/>
        <v>6</v>
      </c>
      <c r="R1006" s="81">
        <f t="shared" si="1458"/>
        <v>8</v>
      </c>
      <c r="S1006" s="81">
        <f t="shared" si="1458"/>
        <v>6</v>
      </c>
      <c r="T1006" s="81">
        <f t="shared" si="1458"/>
        <v>17</v>
      </c>
      <c r="U1006" s="81">
        <f t="shared" si="1458"/>
        <v>22</v>
      </c>
      <c r="V1006" s="426">
        <f t="shared" si="1458"/>
        <v>17</v>
      </c>
      <c r="W1006" s="81">
        <f t="shared" si="1458"/>
        <v>5</v>
      </c>
      <c r="X1006" s="81">
        <f t="shared" si="1458"/>
        <v>16</v>
      </c>
      <c r="Y1006" s="81">
        <f t="shared" si="1458"/>
        <v>12</v>
      </c>
      <c r="Z1006" s="81">
        <f t="shared" si="1458"/>
        <v>14</v>
      </c>
      <c r="AA1006" s="81">
        <f t="shared" si="1458"/>
        <v>5</v>
      </c>
      <c r="AB1006" s="81">
        <f t="shared" si="1458"/>
        <v>11</v>
      </c>
      <c r="AC1006" s="254"/>
      <c r="AD1006" s="129"/>
      <c r="AE1006" s="49"/>
      <c r="AF1006" s="249"/>
      <c r="AG1006" s="249"/>
      <c r="AH1006" s="249"/>
      <c r="AI1006" s="249"/>
      <c r="AJ1006" s="249"/>
      <c r="AK1006" s="249"/>
      <c r="AL1006" s="249"/>
      <c r="AM1006" s="249"/>
      <c r="AN1006" s="249"/>
      <c r="AO1006" s="249"/>
      <c r="AP1006" s="249"/>
      <c r="AQ1006" s="249"/>
      <c r="AR1006" s="249"/>
      <c r="AS1006" s="249"/>
      <c r="AT1006" s="249"/>
      <c r="AU1006" s="249"/>
      <c r="AV1006" s="249"/>
      <c r="AW1006" s="249"/>
      <c r="AX1006" s="249"/>
      <c r="AY1006" s="249"/>
      <c r="AZ1006" s="249"/>
      <c r="BA1006" s="249"/>
      <c r="BB1006" s="249"/>
      <c r="BC1006" s="249"/>
      <c r="BD1006" s="249"/>
      <c r="BE1006" s="249"/>
      <c r="BF1006" s="249"/>
      <c r="BG1006" s="249"/>
      <c r="BH1006" s="249"/>
      <c r="BI1006" s="249"/>
      <c r="BJ1006" s="249"/>
      <c r="BK1006" s="249"/>
      <c r="BL1006" s="249"/>
      <c r="BM1006" s="249"/>
      <c r="BN1006" s="249"/>
      <c r="BO1006" s="249"/>
      <c r="BP1006" s="249"/>
      <c r="BQ1006" s="249"/>
      <c r="BR1006" s="249"/>
      <c r="BS1006" s="249"/>
      <c r="BT1006" s="249"/>
      <c r="BU1006" s="249"/>
      <c r="BV1006" s="249"/>
      <c r="BW1006" s="249"/>
      <c r="BX1006" s="249"/>
      <c r="BY1006" s="249"/>
      <c r="BZ1006" s="249"/>
      <c r="CA1006" s="249"/>
      <c r="CB1006" s="249"/>
      <c r="CC1006" s="249"/>
      <c r="CD1006" s="375"/>
      <c r="CE1006" s="249"/>
      <c r="CF1006" s="249"/>
      <c r="CG1006" s="249"/>
      <c r="CH1006" s="249"/>
      <c r="CI1006" s="249"/>
      <c r="CJ1006" s="249"/>
      <c r="CK1006" s="249"/>
      <c r="CL1006" s="249"/>
      <c r="CM1006" s="121"/>
      <c r="CN1006" s="121"/>
      <c r="CO1006" s="121"/>
      <c r="CP1006" s="121"/>
      <c r="CQ1006" s="121"/>
      <c r="CR1006" s="121"/>
      <c r="CS1006" s="121"/>
      <c r="CT1006" s="121"/>
      <c r="CU1006" s="121"/>
      <c r="CV1006" s="121"/>
      <c r="CW1006" s="121"/>
      <c r="CX1006" s="121"/>
      <c r="CY1006" s="121"/>
      <c r="CZ1006" s="121"/>
      <c r="DA1006" s="121"/>
      <c r="DB1006" s="121"/>
      <c r="DC1006" s="121"/>
      <c r="DD1006" s="121"/>
      <c r="DE1006" s="121"/>
      <c r="DF1006" s="121"/>
      <c r="DG1006" s="121"/>
      <c r="DH1006" s="121"/>
      <c r="DI1006" s="121"/>
      <c r="DJ1006" s="121"/>
      <c r="DK1006" s="121"/>
      <c r="DL1006" s="121"/>
      <c r="DM1006" s="121"/>
      <c r="DN1006" s="121"/>
      <c r="DO1006" s="121"/>
      <c r="DP1006" s="121"/>
    </row>
    <row r="1007" spans="1:120" s="1" customFormat="1" ht="10.5" customHeight="1" x14ac:dyDescent="0.2">
      <c r="A1007" s="1373"/>
      <c r="B1007" s="1376"/>
      <c r="C1007" s="846" t="s">
        <v>910</v>
      </c>
      <c r="D1007" s="1256" t="s">
        <v>108</v>
      </c>
      <c r="E1007" s="42">
        <f>ROUND((AG1007-AF1007)*$AE1007,2)</f>
        <v>0.02</v>
      </c>
      <c r="F1007" s="42">
        <f t="shared" ref="F1007:AB1007" si="1459">ROUND((AH1007-AG1007)*$AE1007,2)</f>
        <v>0.01</v>
      </c>
      <c r="G1007" s="42">
        <f t="shared" si="1459"/>
        <v>0</v>
      </c>
      <c r="H1007" s="423">
        <f t="shared" si="1459"/>
        <v>0.01</v>
      </c>
      <c r="I1007" s="42">
        <f t="shared" si="1459"/>
        <v>7.0000000000000007E-2</v>
      </c>
      <c r="J1007" s="42">
        <f t="shared" si="1459"/>
        <v>0.06</v>
      </c>
      <c r="K1007" s="42">
        <f t="shared" si="1459"/>
        <v>0.03</v>
      </c>
      <c r="L1007" s="42">
        <f t="shared" si="1459"/>
        <v>0</v>
      </c>
      <c r="M1007" s="42">
        <f t="shared" si="1459"/>
        <v>0.03</v>
      </c>
      <c r="N1007" s="423">
        <f t="shared" si="1459"/>
        <v>0.03</v>
      </c>
      <c r="O1007" s="42">
        <f t="shared" si="1459"/>
        <v>7.0000000000000007E-2</v>
      </c>
      <c r="P1007" s="42">
        <f t="shared" si="1459"/>
        <v>0.15</v>
      </c>
      <c r="Q1007" s="42">
        <f t="shared" si="1459"/>
        <v>0.02</v>
      </c>
      <c r="R1007" s="42">
        <f t="shared" si="1459"/>
        <v>0.03</v>
      </c>
      <c r="S1007" s="42">
        <f t="shared" si="1459"/>
        <v>0.03</v>
      </c>
      <c r="T1007" s="42">
        <f t="shared" si="1459"/>
        <v>0.06</v>
      </c>
      <c r="U1007" s="42">
        <f t="shared" si="1459"/>
        <v>0.09</v>
      </c>
      <c r="V1007" s="423">
        <f t="shared" si="1459"/>
        <v>7.0000000000000007E-2</v>
      </c>
      <c r="W1007" s="42">
        <f t="shared" si="1459"/>
        <v>0.02</v>
      </c>
      <c r="X1007" s="42">
        <f t="shared" si="1459"/>
        <v>0.05</v>
      </c>
      <c r="Y1007" s="42">
        <f t="shared" si="1459"/>
        <v>0.04</v>
      </c>
      <c r="Z1007" s="42">
        <f t="shared" si="1459"/>
        <v>0.05</v>
      </c>
      <c r="AA1007" s="42">
        <f t="shared" si="1459"/>
        <v>0.02</v>
      </c>
      <c r="AB1007" s="42">
        <f t="shared" si="1459"/>
        <v>0.04</v>
      </c>
      <c r="AC1007" s="41">
        <f>(BD1007-AF1007)*AE1007</f>
        <v>0.99096000000008644</v>
      </c>
      <c r="AD1007" s="43">
        <f>(BD1008-AF1008)*AE1007</f>
        <v>2.5640400000000225</v>
      </c>
      <c r="AE1007" s="49">
        <v>1.2</v>
      </c>
      <c r="AF1007" s="1154">
        <v>1438.8423</v>
      </c>
      <c r="AG1007" s="1154">
        <v>1438.8595</v>
      </c>
      <c r="AH1007" s="1155">
        <v>1438.8688</v>
      </c>
      <c r="AI1007" s="1154">
        <v>1438.8724</v>
      </c>
      <c r="AJ1007" s="1154">
        <v>1438.8812</v>
      </c>
      <c r="AK1007" s="1154">
        <v>1438.9422999999999</v>
      </c>
      <c r="AL1007" s="1154">
        <v>1438.9883</v>
      </c>
      <c r="AM1007" s="1154">
        <v>1439.0106000000001</v>
      </c>
      <c r="AN1007" s="1154">
        <v>1439.0106000000001</v>
      </c>
      <c r="AO1007" s="1154">
        <v>1439.0337999999999</v>
      </c>
      <c r="AP1007" s="1154">
        <v>1439.0579</v>
      </c>
      <c r="AQ1007" s="1154">
        <v>1439.1133</v>
      </c>
      <c r="AR1007" s="1154">
        <v>1439.2371000000001</v>
      </c>
      <c r="AS1007" s="1154">
        <v>1439.2575999999999</v>
      </c>
      <c r="AT1007" s="1154">
        <v>1439.2804000000001</v>
      </c>
      <c r="AU1007" s="1154">
        <v>1439.3025</v>
      </c>
      <c r="AV1007" s="1154">
        <v>1439.3562999999999</v>
      </c>
      <c r="AW1007" s="1154">
        <v>1439.4278999999999</v>
      </c>
      <c r="AX1007" s="1154">
        <v>1439.4831999999999</v>
      </c>
      <c r="AY1007" s="1154">
        <v>1439.4973</v>
      </c>
      <c r="AZ1007" s="1154">
        <v>1439.5431000000001</v>
      </c>
      <c r="BA1007" s="1154">
        <v>1439.5785000000001</v>
      </c>
      <c r="BB1007" s="1154">
        <v>1439.6232</v>
      </c>
      <c r="BC1007" s="1154">
        <v>1439.6369999999999</v>
      </c>
      <c r="BD1007" s="1154">
        <v>1439.6681000000001</v>
      </c>
      <c r="BE1007" s="249"/>
      <c r="BF1007" s="249"/>
      <c r="BG1007" s="249"/>
      <c r="BH1007" s="249"/>
      <c r="BI1007" s="249"/>
      <c r="BJ1007" s="249"/>
      <c r="BK1007" s="249"/>
      <c r="BL1007" s="249"/>
      <c r="BM1007" s="249"/>
      <c r="BN1007" s="249"/>
      <c r="BO1007" s="249"/>
      <c r="BP1007" s="249"/>
      <c r="BQ1007" s="249"/>
      <c r="BR1007" s="249"/>
      <c r="BS1007" s="249"/>
      <c r="BT1007" s="249"/>
      <c r="BU1007" s="249"/>
      <c r="BV1007" s="249"/>
      <c r="BW1007" s="249"/>
      <c r="BX1007" s="249"/>
      <c r="BY1007" s="249"/>
      <c r="BZ1007" s="249"/>
      <c r="CA1007" s="249"/>
      <c r="CB1007" s="249"/>
      <c r="CC1007" s="249"/>
      <c r="CD1007" s="375"/>
      <c r="CE1007" s="249"/>
      <c r="CF1007" s="249"/>
      <c r="CG1007" s="249"/>
      <c r="CH1007" s="249"/>
      <c r="CI1007" s="249"/>
      <c r="CJ1007" s="249"/>
      <c r="CK1007" s="249"/>
      <c r="CL1007" s="249"/>
      <c r="CM1007" s="121"/>
      <c r="CN1007" s="121"/>
      <c r="CO1007" s="121"/>
      <c r="CP1007" s="121"/>
      <c r="CQ1007" s="121"/>
      <c r="CR1007" s="121"/>
      <c r="CS1007" s="121"/>
      <c r="CT1007" s="121"/>
      <c r="CU1007" s="121"/>
      <c r="CV1007" s="121"/>
      <c r="CW1007" s="121"/>
      <c r="CX1007" s="121"/>
      <c r="CY1007" s="121"/>
      <c r="CZ1007" s="121"/>
      <c r="DA1007" s="121"/>
      <c r="DB1007" s="121"/>
      <c r="DC1007" s="121"/>
      <c r="DD1007" s="121"/>
      <c r="DE1007" s="121"/>
      <c r="DF1007" s="121"/>
      <c r="DG1007" s="121"/>
      <c r="DH1007" s="121"/>
      <c r="DI1007" s="121"/>
      <c r="DJ1007" s="121"/>
      <c r="DK1007" s="121"/>
      <c r="DL1007" s="121"/>
      <c r="DM1007" s="121"/>
      <c r="DN1007" s="121"/>
      <c r="DO1007" s="121"/>
      <c r="DP1007" s="121"/>
    </row>
    <row r="1008" spans="1:120" s="1" customFormat="1" ht="10.5" customHeight="1" x14ac:dyDescent="0.2">
      <c r="A1008" s="1373"/>
      <c r="B1008" s="1376"/>
      <c r="C1008" s="846" t="s">
        <v>910</v>
      </c>
      <c r="D1008" s="1256" t="s">
        <v>109</v>
      </c>
      <c r="E1008" s="42">
        <f>ROUND((AG1008-AF1008)*$AE1007,2)</f>
        <v>7.0000000000000007E-2</v>
      </c>
      <c r="F1008" s="42">
        <f t="shared" ref="F1008:AB1008" si="1460">ROUND((AH1008-AG1008)*$AE1007,2)</f>
        <v>0.03</v>
      </c>
      <c r="G1008" s="42">
        <f t="shared" si="1460"/>
        <v>0.01</v>
      </c>
      <c r="H1008" s="423">
        <f t="shared" si="1460"/>
        <v>0.03</v>
      </c>
      <c r="I1008" s="42">
        <f t="shared" si="1460"/>
        <v>0.22</v>
      </c>
      <c r="J1008" s="42">
        <f t="shared" si="1460"/>
        <v>0.17</v>
      </c>
      <c r="K1008" s="42">
        <f t="shared" si="1460"/>
        <v>7.0000000000000007E-2</v>
      </c>
      <c r="L1008" s="42">
        <f t="shared" si="1460"/>
        <v>0</v>
      </c>
      <c r="M1008" s="42">
        <f t="shared" si="1460"/>
        <v>7.0000000000000007E-2</v>
      </c>
      <c r="N1008" s="423">
        <f t="shared" si="1460"/>
        <v>0.08</v>
      </c>
      <c r="O1008" s="42">
        <f t="shared" si="1460"/>
        <v>0.11</v>
      </c>
      <c r="P1008" s="42">
        <f t="shared" si="1460"/>
        <v>0.24</v>
      </c>
      <c r="Q1008" s="42">
        <f t="shared" si="1460"/>
        <v>0.06</v>
      </c>
      <c r="R1008" s="42">
        <f t="shared" si="1460"/>
        <v>0.08</v>
      </c>
      <c r="S1008" s="42">
        <f t="shared" si="1460"/>
        <v>0.06</v>
      </c>
      <c r="T1008" s="42">
        <f t="shared" si="1460"/>
        <v>0.18</v>
      </c>
      <c r="U1008" s="42">
        <f t="shared" si="1460"/>
        <v>0.23</v>
      </c>
      <c r="V1008" s="423">
        <f t="shared" si="1460"/>
        <v>0.18</v>
      </c>
      <c r="W1008" s="42">
        <f t="shared" si="1460"/>
        <v>0.05</v>
      </c>
      <c r="X1008" s="42">
        <f t="shared" si="1460"/>
        <v>0.17</v>
      </c>
      <c r="Y1008" s="42">
        <f t="shared" si="1460"/>
        <v>0.13</v>
      </c>
      <c r="Z1008" s="42">
        <f t="shared" si="1460"/>
        <v>0.15</v>
      </c>
      <c r="AA1008" s="42">
        <f t="shared" si="1460"/>
        <v>0.05</v>
      </c>
      <c r="AB1008" s="42">
        <f t="shared" si="1460"/>
        <v>0.11</v>
      </c>
      <c r="AC1008" s="41"/>
      <c r="AD1008" s="43"/>
      <c r="AE1008" s="49"/>
      <c r="AF1008" s="1154">
        <v>4166.4998999999998</v>
      </c>
      <c r="AG1008" s="1154">
        <v>4166.5541999999996</v>
      </c>
      <c r="AH1008" s="1155">
        <v>4166.5816999999997</v>
      </c>
      <c r="AI1008" s="1154">
        <v>4166.5941000000003</v>
      </c>
      <c r="AJ1008" s="1154">
        <v>4166.6226999999999</v>
      </c>
      <c r="AK1008" s="1154">
        <v>4166.8068999999996</v>
      </c>
      <c r="AL1008" s="1154">
        <v>4166.9476999999997</v>
      </c>
      <c r="AM1008" s="1154">
        <v>4167.0074999999997</v>
      </c>
      <c r="AN1008" s="1154">
        <v>4167.0074999999997</v>
      </c>
      <c r="AO1008" s="1154">
        <v>4167.0694999999996</v>
      </c>
      <c r="AP1008" s="1154">
        <v>4167.1333000000004</v>
      </c>
      <c r="AQ1008" s="1154">
        <v>4167.2249000000002</v>
      </c>
      <c r="AR1008" s="1154">
        <v>4167.4287000000004</v>
      </c>
      <c r="AS1008" s="1154">
        <v>4167.4809999999998</v>
      </c>
      <c r="AT1008" s="1154">
        <v>4167.5439999999999</v>
      </c>
      <c r="AU1008" s="1154">
        <v>4167.5950999999995</v>
      </c>
      <c r="AV1008" s="1154">
        <v>4167.7478000000001</v>
      </c>
      <c r="AW1008" s="1154">
        <v>4167.9430000000002</v>
      </c>
      <c r="AX1008" s="1154">
        <v>4168.0901000000003</v>
      </c>
      <c r="AY1008" s="1154">
        <v>4168.1320999999998</v>
      </c>
      <c r="AZ1008" s="1154">
        <v>4168.2772999999997</v>
      </c>
      <c r="BA1008" s="1154">
        <v>4168.3819000000003</v>
      </c>
      <c r="BB1008" s="1154">
        <v>4168.5045</v>
      </c>
      <c r="BC1008" s="1154">
        <v>4168.5469000000003</v>
      </c>
      <c r="BD1008" s="1154">
        <v>4168.6365999999998</v>
      </c>
      <c r="BE1008" s="249"/>
      <c r="BF1008" s="249"/>
      <c r="BG1008" s="249"/>
      <c r="BH1008" s="249"/>
      <c r="BI1008" s="249"/>
      <c r="BJ1008" s="249"/>
      <c r="BK1008" s="249"/>
      <c r="BL1008" s="249"/>
      <c r="BM1008" s="249"/>
      <c r="BN1008" s="249"/>
      <c r="BO1008" s="249"/>
      <c r="BP1008" s="249"/>
      <c r="BQ1008" s="249"/>
      <c r="BR1008" s="249"/>
      <c r="BS1008" s="249"/>
      <c r="BT1008" s="249"/>
      <c r="BU1008" s="249"/>
      <c r="BV1008" s="249"/>
      <c r="BW1008" s="249"/>
      <c r="BX1008" s="249"/>
      <c r="BY1008" s="249"/>
      <c r="BZ1008" s="249"/>
      <c r="CA1008" s="249"/>
      <c r="CB1008" s="249"/>
      <c r="CC1008" s="249"/>
      <c r="CD1008" s="375"/>
      <c r="CE1008" s="249"/>
      <c r="CF1008" s="249"/>
      <c r="CG1008" s="249"/>
      <c r="CH1008" s="249"/>
      <c r="CI1008" s="249"/>
      <c r="CJ1008" s="249"/>
      <c r="CK1008" s="249"/>
      <c r="CL1008" s="249"/>
      <c r="CM1008" s="121"/>
      <c r="CN1008" s="121"/>
      <c r="CO1008" s="121"/>
      <c r="CP1008" s="121"/>
      <c r="CQ1008" s="121"/>
      <c r="CR1008" s="121"/>
      <c r="CS1008" s="121"/>
      <c r="CT1008" s="121"/>
      <c r="CU1008" s="121"/>
      <c r="CV1008" s="121"/>
      <c r="CW1008" s="121"/>
      <c r="CX1008" s="121"/>
      <c r="CY1008" s="121"/>
      <c r="CZ1008" s="121"/>
      <c r="DA1008" s="121"/>
      <c r="DB1008" s="121"/>
      <c r="DC1008" s="121"/>
      <c r="DD1008" s="121"/>
      <c r="DE1008" s="121"/>
      <c r="DF1008" s="121"/>
      <c r="DG1008" s="121"/>
      <c r="DH1008" s="121"/>
      <c r="DI1008" s="121"/>
      <c r="DJ1008" s="121"/>
      <c r="DK1008" s="121"/>
      <c r="DL1008" s="121"/>
      <c r="DM1008" s="121"/>
      <c r="DN1008" s="121"/>
      <c r="DO1008" s="121"/>
      <c r="DP1008" s="121"/>
    </row>
    <row r="1009" spans="1:120" s="1" customFormat="1" ht="10.5" customHeight="1" thickBot="1" x14ac:dyDescent="0.25">
      <c r="A1009" s="1374"/>
      <c r="B1009" s="1377"/>
      <c r="C1009" s="197"/>
      <c r="D1009" s="1258" t="s">
        <v>35</v>
      </c>
      <c r="E1009" s="64">
        <f t="shared" ref="E1009:AB1009" si="1461">E1008/E1007</f>
        <v>3.5000000000000004</v>
      </c>
      <c r="F1009" s="64">
        <f t="shared" si="1461"/>
        <v>3</v>
      </c>
      <c r="G1009" s="64" t="e">
        <f t="shared" si="1461"/>
        <v>#DIV/0!</v>
      </c>
      <c r="H1009" s="442">
        <f t="shared" si="1461"/>
        <v>3</v>
      </c>
      <c r="I1009" s="64">
        <f t="shared" si="1461"/>
        <v>3.1428571428571428</v>
      </c>
      <c r="J1009" s="64">
        <f t="shared" si="1461"/>
        <v>2.8333333333333335</v>
      </c>
      <c r="K1009" s="64">
        <f t="shared" si="1461"/>
        <v>2.3333333333333335</v>
      </c>
      <c r="L1009" s="64" t="e">
        <f t="shared" si="1461"/>
        <v>#DIV/0!</v>
      </c>
      <c r="M1009" s="64">
        <f t="shared" si="1461"/>
        <v>2.3333333333333335</v>
      </c>
      <c r="N1009" s="442">
        <f t="shared" si="1461"/>
        <v>2.666666666666667</v>
      </c>
      <c r="O1009" s="64">
        <f t="shared" si="1461"/>
        <v>1.5714285714285714</v>
      </c>
      <c r="P1009" s="64">
        <f t="shared" si="1461"/>
        <v>1.6</v>
      </c>
      <c r="Q1009" s="64">
        <f t="shared" si="1461"/>
        <v>3</v>
      </c>
      <c r="R1009" s="64">
        <f t="shared" si="1461"/>
        <v>2.666666666666667</v>
      </c>
      <c r="S1009" s="64">
        <f t="shared" si="1461"/>
        <v>2</v>
      </c>
      <c r="T1009" s="64">
        <f t="shared" si="1461"/>
        <v>3</v>
      </c>
      <c r="U1009" s="64">
        <f t="shared" si="1461"/>
        <v>2.5555555555555558</v>
      </c>
      <c r="V1009" s="442">
        <f t="shared" si="1461"/>
        <v>2.5714285714285712</v>
      </c>
      <c r="W1009" s="64">
        <f t="shared" si="1461"/>
        <v>2.5</v>
      </c>
      <c r="X1009" s="64">
        <f t="shared" si="1461"/>
        <v>3.4</v>
      </c>
      <c r="Y1009" s="64">
        <f t="shared" si="1461"/>
        <v>3.25</v>
      </c>
      <c r="Z1009" s="64">
        <f t="shared" si="1461"/>
        <v>2.9999999999999996</v>
      </c>
      <c r="AA1009" s="64">
        <f t="shared" si="1461"/>
        <v>2.5</v>
      </c>
      <c r="AB1009" s="64">
        <f t="shared" si="1461"/>
        <v>2.75</v>
      </c>
      <c r="AC1009" s="41"/>
      <c r="AD1009" s="43"/>
      <c r="AE1009" s="49"/>
      <c r="AF1009" s="249"/>
      <c r="AG1009" s="249"/>
      <c r="AH1009" s="249"/>
      <c r="AI1009" s="249"/>
      <c r="AJ1009" s="249"/>
      <c r="AK1009" s="249"/>
      <c r="AL1009" s="249"/>
      <c r="AM1009" s="249"/>
      <c r="AN1009" s="249"/>
      <c r="AO1009" s="249"/>
      <c r="AP1009" s="249"/>
      <c r="AQ1009" s="249"/>
      <c r="AR1009" s="249"/>
      <c r="AS1009" s="249"/>
      <c r="AT1009" s="249"/>
      <c r="AU1009" s="249"/>
      <c r="AV1009" s="249"/>
      <c r="AW1009" s="249"/>
      <c r="AX1009" s="249"/>
      <c r="AY1009" s="249"/>
      <c r="AZ1009" s="249"/>
      <c r="BA1009" s="249"/>
      <c r="BB1009" s="249"/>
      <c r="BC1009" s="249"/>
      <c r="BD1009" s="249"/>
      <c r="BE1009" s="249"/>
      <c r="BF1009" s="249"/>
      <c r="BG1009" s="249"/>
      <c r="BH1009" s="249"/>
      <c r="BI1009" s="249"/>
      <c r="BJ1009" s="249"/>
      <c r="BK1009" s="249"/>
      <c r="BL1009" s="249"/>
      <c r="BM1009" s="249"/>
      <c r="BN1009" s="249"/>
      <c r="BO1009" s="249"/>
      <c r="BP1009" s="249"/>
      <c r="BQ1009" s="249"/>
      <c r="BR1009" s="249"/>
      <c r="BS1009" s="249"/>
      <c r="BT1009" s="249"/>
      <c r="BU1009" s="249"/>
      <c r="BV1009" s="249"/>
      <c r="BW1009" s="249"/>
      <c r="BX1009" s="249"/>
      <c r="BY1009" s="249"/>
      <c r="BZ1009" s="249"/>
      <c r="CA1009" s="249"/>
      <c r="CB1009" s="249"/>
      <c r="CC1009" s="249"/>
      <c r="CD1009" s="375"/>
      <c r="CE1009" s="249"/>
      <c r="CF1009" s="249"/>
      <c r="CG1009" s="249"/>
      <c r="CH1009" s="249"/>
      <c r="CI1009" s="249"/>
      <c r="CJ1009" s="249"/>
      <c r="CK1009" s="249"/>
      <c r="CL1009" s="249"/>
      <c r="CM1009" s="121"/>
      <c r="CN1009" s="121"/>
      <c r="CO1009" s="121"/>
      <c r="CP1009" s="121"/>
      <c r="CQ1009" s="121"/>
      <c r="CR1009" s="121"/>
      <c r="CS1009" s="121"/>
      <c r="CT1009" s="121"/>
      <c r="CU1009" s="121"/>
      <c r="CV1009" s="121"/>
      <c r="CW1009" s="121"/>
      <c r="CX1009" s="121"/>
      <c r="CY1009" s="121"/>
      <c r="CZ1009" s="121"/>
      <c r="DA1009" s="121"/>
      <c r="DB1009" s="121"/>
      <c r="DC1009" s="121"/>
      <c r="DD1009" s="121"/>
      <c r="DE1009" s="121"/>
      <c r="DF1009" s="121"/>
      <c r="DG1009" s="121"/>
      <c r="DH1009" s="121"/>
      <c r="DI1009" s="121"/>
      <c r="DJ1009" s="121"/>
      <c r="DK1009" s="121"/>
      <c r="DL1009" s="121"/>
      <c r="DM1009" s="121"/>
      <c r="DN1009" s="121"/>
      <c r="DO1009" s="121"/>
      <c r="DP1009" s="121"/>
    </row>
    <row r="1010" spans="1:120" s="1" customFormat="1" ht="10.5" customHeight="1" x14ac:dyDescent="0.2">
      <c r="A1010" s="1372" t="s">
        <v>4</v>
      </c>
      <c r="B1010" s="1375" t="s">
        <v>76</v>
      </c>
      <c r="C1010" s="695"/>
      <c r="D1010" s="1255"/>
      <c r="E1010" s="61"/>
      <c r="F1010" s="61"/>
      <c r="G1010" s="61"/>
      <c r="H1010" s="424"/>
      <c r="I1010" s="61"/>
      <c r="J1010" s="61"/>
      <c r="K1010" s="61"/>
      <c r="L1010" s="61"/>
      <c r="M1010" s="61"/>
      <c r="N1010" s="424"/>
      <c r="O1010" s="61"/>
      <c r="P1010" s="61"/>
      <c r="Q1010" s="61"/>
      <c r="R1010" s="61"/>
      <c r="S1010" s="61"/>
      <c r="T1010" s="61"/>
      <c r="U1010" s="61"/>
      <c r="V1010" s="424"/>
      <c r="W1010" s="61"/>
      <c r="X1010" s="61"/>
      <c r="Y1010" s="61"/>
      <c r="Z1010" s="61"/>
      <c r="AA1010" s="61"/>
      <c r="AB1010" s="61"/>
      <c r="AC1010" s="41" t="s">
        <v>107</v>
      </c>
      <c r="AD1010" s="43">
        <f>AD1012/AC1012</f>
        <v>1.033492261997659</v>
      </c>
      <c r="AE1010" s="49"/>
      <c r="AF1010" s="310"/>
      <c r="AG1010" s="249"/>
      <c r="AH1010" s="249"/>
      <c r="AI1010" s="249"/>
      <c r="AJ1010" s="249"/>
      <c r="AK1010" s="249"/>
      <c r="AL1010" s="249"/>
      <c r="AM1010" s="249"/>
      <c r="AN1010" s="249"/>
      <c r="AO1010" s="249"/>
      <c r="AP1010" s="249"/>
      <c r="AQ1010" s="249"/>
      <c r="AR1010" s="249"/>
      <c r="AS1010" s="249"/>
      <c r="AT1010" s="249"/>
      <c r="AU1010" s="249"/>
      <c r="AV1010" s="249"/>
      <c r="AW1010" s="249"/>
      <c r="AX1010" s="249"/>
      <c r="AY1010" s="249"/>
      <c r="AZ1010" s="249"/>
      <c r="BA1010" s="249"/>
      <c r="BB1010" s="249"/>
      <c r="BC1010" s="249"/>
      <c r="BD1010" s="249"/>
      <c r="BE1010" s="249"/>
      <c r="BF1010" s="249"/>
      <c r="BG1010" s="249"/>
      <c r="BH1010" s="249"/>
      <c r="BI1010" s="249"/>
      <c r="BJ1010" s="249"/>
      <c r="BK1010" s="249"/>
      <c r="BL1010" s="249"/>
      <c r="BM1010" s="249"/>
      <c r="BN1010" s="249"/>
      <c r="BO1010" s="249"/>
      <c r="BP1010" s="249"/>
      <c r="BQ1010" s="249"/>
      <c r="BR1010" s="249"/>
      <c r="BS1010" s="249"/>
      <c r="BT1010" s="249"/>
      <c r="BU1010" s="249"/>
      <c r="BV1010" s="249"/>
      <c r="BW1010" s="249"/>
      <c r="BX1010" s="249"/>
      <c r="BY1010" s="249"/>
      <c r="BZ1010" s="249"/>
      <c r="CA1010" s="249"/>
      <c r="CB1010" s="249"/>
      <c r="CC1010" s="249"/>
      <c r="CD1010" s="375"/>
      <c r="CE1010" s="249"/>
      <c r="CF1010" s="249"/>
      <c r="CG1010" s="249"/>
      <c r="CH1010" s="249"/>
      <c r="CI1010" s="249"/>
      <c r="CJ1010" s="249"/>
      <c r="CK1010" s="249"/>
      <c r="CL1010" s="249"/>
      <c r="CM1010" s="121"/>
      <c r="CN1010" s="121"/>
      <c r="CO1010" s="121"/>
      <c r="CP1010" s="121"/>
      <c r="CQ1010" s="121"/>
      <c r="CR1010" s="121"/>
      <c r="CS1010" s="121"/>
      <c r="CT1010" s="121"/>
      <c r="CU1010" s="121"/>
      <c r="CV1010" s="121"/>
      <c r="CW1010" s="121"/>
      <c r="CX1010" s="121"/>
      <c r="CY1010" s="121"/>
      <c r="CZ1010" s="121"/>
      <c r="DA1010" s="121"/>
      <c r="DB1010" s="121"/>
      <c r="DC1010" s="121"/>
      <c r="DD1010" s="121"/>
      <c r="DE1010" s="121"/>
      <c r="DF1010" s="121"/>
      <c r="DG1010" s="121"/>
      <c r="DH1010" s="121"/>
      <c r="DI1010" s="121"/>
      <c r="DJ1010" s="121"/>
      <c r="DK1010" s="121"/>
      <c r="DL1010" s="121"/>
      <c r="DM1010" s="121"/>
      <c r="DN1010" s="121"/>
      <c r="DO1010" s="121"/>
      <c r="DP1010" s="121"/>
    </row>
    <row r="1011" spans="1:120" s="1" customFormat="1" ht="10.5" customHeight="1" x14ac:dyDescent="0.2">
      <c r="A1011" s="1373"/>
      <c r="B1011" s="1376"/>
      <c r="C1011" s="846" t="s">
        <v>118</v>
      </c>
      <c r="D1011" s="1256" t="s">
        <v>27</v>
      </c>
      <c r="E1011" s="81">
        <f t="shared" ref="E1011:AB1011" si="1462">ROUND(SQRT(E1012^2+E1013^2)*1000/(1.73*E$968),0)</f>
        <v>37</v>
      </c>
      <c r="F1011" s="81">
        <f>ROUND(SQRT(F1012^2+F1013^2)*1000/(1.73*F$968),0)</f>
        <v>37</v>
      </c>
      <c r="G1011" s="81">
        <f t="shared" si="1462"/>
        <v>37</v>
      </c>
      <c r="H1011" s="426">
        <f t="shared" si="1462"/>
        <v>40</v>
      </c>
      <c r="I1011" s="81">
        <f t="shared" si="1462"/>
        <v>47</v>
      </c>
      <c r="J1011" s="81">
        <f t="shared" si="1462"/>
        <v>52</v>
      </c>
      <c r="K1011" s="81">
        <f t="shared" si="1462"/>
        <v>52</v>
      </c>
      <c r="L1011" s="81">
        <f t="shared" si="1462"/>
        <v>52</v>
      </c>
      <c r="M1011" s="81">
        <f t="shared" si="1462"/>
        <v>52</v>
      </c>
      <c r="N1011" s="426">
        <f t="shared" si="1462"/>
        <v>53</v>
      </c>
      <c r="O1011" s="81">
        <f t="shared" si="1462"/>
        <v>56</v>
      </c>
      <c r="P1011" s="81">
        <f t="shared" si="1462"/>
        <v>54</v>
      </c>
      <c r="Q1011" s="81">
        <f t="shared" si="1462"/>
        <v>53</v>
      </c>
      <c r="R1011" s="81">
        <f t="shared" si="1462"/>
        <v>55</v>
      </c>
      <c r="S1011" s="81">
        <f t="shared" si="1462"/>
        <v>52</v>
      </c>
      <c r="T1011" s="81">
        <f t="shared" si="1462"/>
        <v>51</v>
      </c>
      <c r="U1011" s="81">
        <f t="shared" si="1462"/>
        <v>51</v>
      </c>
      <c r="V1011" s="426">
        <f t="shared" si="1462"/>
        <v>51</v>
      </c>
      <c r="W1011" s="81">
        <f t="shared" si="1462"/>
        <v>52</v>
      </c>
      <c r="X1011" s="81">
        <f t="shared" si="1462"/>
        <v>52</v>
      </c>
      <c r="Y1011" s="81">
        <f t="shared" si="1462"/>
        <v>52</v>
      </c>
      <c r="Z1011" s="81">
        <f t="shared" si="1462"/>
        <v>52</v>
      </c>
      <c r="AA1011" s="81">
        <f t="shared" si="1462"/>
        <v>52</v>
      </c>
      <c r="AB1011" s="81">
        <f t="shared" si="1462"/>
        <v>52</v>
      </c>
      <c r="AC1011" s="254"/>
      <c r="AD1011" s="129"/>
      <c r="AE1011" s="49"/>
      <c r="AF1011" s="249"/>
      <c r="AG1011" s="249"/>
      <c r="AH1011" s="249"/>
      <c r="AI1011" s="249"/>
      <c r="AJ1011" s="249"/>
      <c r="AK1011" s="249"/>
      <c r="AL1011" s="249"/>
      <c r="AM1011" s="249"/>
      <c r="AN1011" s="249"/>
      <c r="AO1011" s="249"/>
      <c r="AP1011" s="249"/>
      <c r="AQ1011" s="249"/>
      <c r="AR1011" s="249"/>
      <c r="AS1011" s="249"/>
      <c r="AT1011" s="249"/>
      <c r="AU1011" s="249"/>
      <c r="AV1011" s="249"/>
      <c r="AW1011" s="249"/>
      <c r="AX1011" s="249"/>
      <c r="AY1011" s="249"/>
      <c r="AZ1011" s="249"/>
      <c r="BA1011" s="249"/>
      <c r="BB1011" s="249"/>
      <c r="BC1011" s="249"/>
      <c r="BD1011" s="249"/>
      <c r="BE1011" s="249"/>
      <c r="BF1011" s="249"/>
      <c r="BG1011" s="249"/>
      <c r="BH1011" s="249"/>
      <c r="BI1011" s="249"/>
      <c r="BJ1011" s="249"/>
      <c r="BK1011" s="249"/>
      <c r="BL1011" s="249"/>
      <c r="BM1011" s="249"/>
      <c r="BN1011" s="249"/>
      <c r="BO1011" s="249"/>
      <c r="BP1011" s="249"/>
      <c r="BQ1011" s="249"/>
      <c r="BR1011" s="249"/>
      <c r="BS1011" s="249"/>
      <c r="BT1011" s="249"/>
      <c r="BU1011" s="249"/>
      <c r="BV1011" s="249"/>
      <c r="BW1011" s="249"/>
      <c r="BX1011" s="249"/>
      <c r="BY1011" s="249"/>
      <c r="BZ1011" s="249"/>
      <c r="CA1011" s="249"/>
      <c r="CB1011" s="249"/>
      <c r="CC1011" s="249"/>
      <c r="CD1011" s="375"/>
      <c r="CE1011" s="249"/>
      <c r="CF1011" s="249"/>
      <c r="CG1011" s="249"/>
      <c r="CH1011" s="249"/>
      <c r="CI1011" s="249"/>
      <c r="CJ1011" s="249"/>
      <c r="CK1011" s="249"/>
      <c r="CL1011" s="249"/>
      <c r="CM1011" s="121"/>
      <c r="CN1011" s="121"/>
      <c r="CO1011" s="121"/>
      <c r="CP1011" s="121"/>
      <c r="CQ1011" s="121"/>
      <c r="CR1011" s="121"/>
      <c r="CS1011" s="121"/>
      <c r="CT1011" s="121"/>
      <c r="CU1011" s="121"/>
      <c r="CV1011" s="121"/>
      <c r="CW1011" s="121"/>
      <c r="CX1011" s="121"/>
      <c r="CY1011" s="121"/>
      <c r="CZ1011" s="121"/>
      <c r="DA1011" s="121"/>
      <c r="DB1011" s="121"/>
      <c r="DC1011" s="121"/>
      <c r="DD1011" s="121"/>
      <c r="DE1011" s="121"/>
      <c r="DF1011" s="121"/>
      <c r="DG1011" s="121"/>
      <c r="DH1011" s="121"/>
      <c r="DI1011" s="121"/>
      <c r="DJ1011" s="121"/>
      <c r="DK1011" s="121"/>
      <c r="DL1011" s="121"/>
      <c r="DM1011" s="121"/>
      <c r="DN1011" s="121"/>
      <c r="DO1011" s="121"/>
      <c r="DP1011" s="121"/>
    </row>
    <row r="1012" spans="1:120" s="1" customFormat="1" ht="10.5" customHeight="1" x14ac:dyDescent="0.2">
      <c r="A1012" s="1373"/>
      <c r="B1012" s="1376"/>
      <c r="C1012" s="846" t="s">
        <v>910</v>
      </c>
      <c r="D1012" s="1256" t="s">
        <v>108</v>
      </c>
      <c r="E1012" s="42">
        <f>ROUND((AG1012-AF1012)*$AE1012,2)</f>
        <v>0.28999999999999998</v>
      </c>
      <c r="F1012" s="42">
        <f t="shared" ref="F1012:AB1012" si="1463">ROUND((AH1012-AG1012)*$AE1012,2)</f>
        <v>0.28999999999999998</v>
      </c>
      <c r="G1012" s="42">
        <f t="shared" si="1463"/>
        <v>0.28999999999999998</v>
      </c>
      <c r="H1012" s="423">
        <f t="shared" si="1463"/>
        <v>0.3</v>
      </c>
      <c r="I1012" s="42">
        <f t="shared" si="1463"/>
        <v>0.37</v>
      </c>
      <c r="J1012" s="42">
        <f t="shared" si="1463"/>
        <v>0.4</v>
      </c>
      <c r="K1012" s="42">
        <f t="shared" si="1463"/>
        <v>0.4</v>
      </c>
      <c r="L1012" s="42">
        <f t="shared" si="1463"/>
        <v>0.4</v>
      </c>
      <c r="M1012" s="42">
        <f t="shared" si="1463"/>
        <v>0.4</v>
      </c>
      <c r="N1012" s="423">
        <f t="shared" si="1463"/>
        <v>0.4</v>
      </c>
      <c r="O1012" s="42">
        <f t="shared" si="1463"/>
        <v>0.4</v>
      </c>
      <c r="P1012" s="42">
        <f t="shared" si="1463"/>
        <v>0.4</v>
      </c>
      <c r="Q1012" s="42">
        <f t="shared" si="1463"/>
        <v>0.4</v>
      </c>
      <c r="R1012" s="42">
        <f t="shared" si="1463"/>
        <v>0.41</v>
      </c>
      <c r="S1012" s="42">
        <f t="shared" si="1463"/>
        <v>0.4</v>
      </c>
      <c r="T1012" s="42">
        <f t="shared" si="1463"/>
        <v>0.4</v>
      </c>
      <c r="U1012" s="42">
        <f t="shared" si="1463"/>
        <v>0.4</v>
      </c>
      <c r="V1012" s="423">
        <f t="shared" si="1463"/>
        <v>0.4</v>
      </c>
      <c r="W1012" s="42">
        <f t="shared" si="1463"/>
        <v>0.4</v>
      </c>
      <c r="X1012" s="42">
        <f t="shared" si="1463"/>
        <v>0.41</v>
      </c>
      <c r="Y1012" s="42">
        <f t="shared" si="1463"/>
        <v>0.41</v>
      </c>
      <c r="Z1012" s="42">
        <f t="shared" si="1463"/>
        <v>0.41</v>
      </c>
      <c r="AA1012" s="42">
        <f t="shared" si="1463"/>
        <v>0.41</v>
      </c>
      <c r="AB1012" s="42">
        <f t="shared" si="1463"/>
        <v>0.41</v>
      </c>
      <c r="AC1012" s="41">
        <f>(BD1012-AF1012)*AE1012</f>
        <v>9.2116800000025254</v>
      </c>
      <c r="AD1012" s="43">
        <f>(BD1013-AF1013)*AE1012</f>
        <v>9.5202000000012053</v>
      </c>
      <c r="AE1012" s="49">
        <v>1.8</v>
      </c>
      <c r="AF1012" s="1154">
        <v>19240.083999999999</v>
      </c>
      <c r="AG1012" s="1154">
        <v>19240.247299999999</v>
      </c>
      <c r="AH1012" s="1155">
        <v>19240.4107</v>
      </c>
      <c r="AI1012" s="1154">
        <v>19240.574199999999</v>
      </c>
      <c r="AJ1012" s="1154">
        <v>19240.738399999998</v>
      </c>
      <c r="AK1012" s="1154">
        <v>19240.943500000001</v>
      </c>
      <c r="AL1012" s="1154">
        <v>19241.164100000002</v>
      </c>
      <c r="AM1012" s="1154">
        <v>19241.384600000001</v>
      </c>
      <c r="AN1012" s="1154">
        <v>19241.607899999999</v>
      </c>
      <c r="AO1012" s="1154">
        <v>19241.8315</v>
      </c>
      <c r="AP1012" s="1154">
        <v>19242.055</v>
      </c>
      <c r="AQ1012" s="1154">
        <v>19242.279299999998</v>
      </c>
      <c r="AR1012" s="1154">
        <v>19242.503000000001</v>
      </c>
      <c r="AS1012" s="1154">
        <v>19242.726500000001</v>
      </c>
      <c r="AT1012" s="1154">
        <v>19242.951799999999</v>
      </c>
      <c r="AU1012" s="1154">
        <v>19243.1764</v>
      </c>
      <c r="AV1012" s="1154">
        <v>19243.4002</v>
      </c>
      <c r="AW1012" s="1154">
        <v>19243.624</v>
      </c>
      <c r="AX1012" s="1154">
        <v>19243.847900000001</v>
      </c>
      <c r="AY1012" s="1154">
        <v>19244.072199999999</v>
      </c>
      <c r="AZ1012" s="1154">
        <v>19244.297200000001</v>
      </c>
      <c r="BA1012" s="1154">
        <v>19244.523499999999</v>
      </c>
      <c r="BB1012" s="1154">
        <v>19244.749199999998</v>
      </c>
      <c r="BC1012" s="1154">
        <v>19244.975399999999</v>
      </c>
      <c r="BD1012" s="1154">
        <v>19245.2016</v>
      </c>
      <c r="BE1012" s="249"/>
      <c r="BF1012" s="249"/>
      <c r="BG1012" s="249"/>
      <c r="BH1012" s="249"/>
      <c r="BI1012" s="249"/>
      <c r="BJ1012" s="249"/>
      <c r="BK1012" s="249"/>
      <c r="BL1012" s="249"/>
      <c r="BM1012" s="249"/>
      <c r="BN1012" s="249"/>
      <c r="BO1012" s="249"/>
      <c r="BP1012" s="249"/>
      <c r="BQ1012" s="249"/>
      <c r="BR1012" s="249"/>
      <c r="BS1012" s="249"/>
      <c r="BT1012" s="249"/>
      <c r="BU1012" s="249"/>
      <c r="BV1012" s="249"/>
      <c r="BW1012" s="249"/>
      <c r="BX1012" s="249"/>
      <c r="BY1012" s="249"/>
      <c r="BZ1012" s="249"/>
      <c r="CA1012" s="249"/>
      <c r="CB1012" s="249"/>
      <c r="CC1012" s="249"/>
      <c r="CD1012" s="375"/>
      <c r="CE1012" s="249"/>
      <c r="CF1012" s="249"/>
      <c r="CG1012" s="249"/>
      <c r="CH1012" s="249"/>
      <c r="CI1012" s="249"/>
      <c r="CJ1012" s="249"/>
      <c r="CK1012" s="249"/>
      <c r="CL1012" s="249"/>
      <c r="CM1012" s="121"/>
      <c r="CN1012" s="121"/>
      <c r="CO1012" s="121"/>
      <c r="CP1012" s="121"/>
      <c r="CQ1012" s="121"/>
      <c r="CR1012" s="121"/>
      <c r="CS1012" s="121"/>
      <c r="CT1012" s="121"/>
      <c r="CU1012" s="121"/>
      <c r="CV1012" s="121"/>
      <c r="CW1012" s="121"/>
      <c r="CX1012" s="121"/>
      <c r="CY1012" s="121"/>
      <c r="CZ1012" s="121"/>
      <c r="DA1012" s="121"/>
      <c r="DB1012" s="121"/>
      <c r="DC1012" s="121"/>
      <c r="DD1012" s="121"/>
      <c r="DE1012" s="121"/>
      <c r="DF1012" s="121"/>
      <c r="DG1012" s="121"/>
      <c r="DH1012" s="121"/>
      <c r="DI1012" s="121"/>
      <c r="DJ1012" s="121"/>
      <c r="DK1012" s="121"/>
      <c r="DL1012" s="121"/>
      <c r="DM1012" s="121"/>
      <c r="DN1012" s="121"/>
      <c r="DO1012" s="121"/>
      <c r="DP1012" s="121"/>
    </row>
    <row r="1013" spans="1:120" s="1" customFormat="1" ht="10.5" customHeight="1" x14ac:dyDescent="0.2">
      <c r="A1013" s="1373"/>
      <c r="B1013" s="1376"/>
      <c r="C1013" s="846" t="s">
        <v>910</v>
      </c>
      <c r="D1013" s="1256" t="s">
        <v>109</v>
      </c>
      <c r="E1013" s="42">
        <f>ROUND((AG1013-AF1013)*$AE1012,2)</f>
        <v>0.28999999999999998</v>
      </c>
      <c r="F1013" s="42">
        <f t="shared" ref="F1013:AB1013" si="1464">ROUND((AH1013-AG1013)*$AE1012,2)</f>
        <v>0.28999999999999998</v>
      </c>
      <c r="G1013" s="42">
        <f t="shared" si="1464"/>
        <v>0.28999999999999998</v>
      </c>
      <c r="H1013" s="423">
        <f t="shared" si="1464"/>
        <v>0.32</v>
      </c>
      <c r="I1013" s="42">
        <f t="shared" si="1464"/>
        <v>0.37</v>
      </c>
      <c r="J1013" s="42">
        <f t="shared" si="1464"/>
        <v>0.41</v>
      </c>
      <c r="K1013" s="42">
        <f t="shared" si="1464"/>
        <v>0.41</v>
      </c>
      <c r="L1013" s="42">
        <f t="shared" si="1464"/>
        <v>0.42</v>
      </c>
      <c r="M1013" s="42">
        <f t="shared" si="1464"/>
        <v>0.42</v>
      </c>
      <c r="N1013" s="423">
        <f t="shared" si="1464"/>
        <v>0.43</v>
      </c>
      <c r="O1013" s="42">
        <f t="shared" si="1464"/>
        <v>0.47</v>
      </c>
      <c r="P1013" s="42">
        <f t="shared" si="1464"/>
        <v>0.44</v>
      </c>
      <c r="Q1013" s="42">
        <f t="shared" si="1464"/>
        <v>0.43</v>
      </c>
      <c r="R1013" s="42">
        <f t="shared" si="1464"/>
        <v>0.45</v>
      </c>
      <c r="S1013" s="42">
        <f t="shared" si="1464"/>
        <v>0.42</v>
      </c>
      <c r="T1013" s="42">
        <f t="shared" si="1464"/>
        <v>0.4</v>
      </c>
      <c r="U1013" s="42">
        <f t="shared" si="1464"/>
        <v>0.4</v>
      </c>
      <c r="V1013" s="423">
        <f t="shared" si="1464"/>
        <v>0.4</v>
      </c>
      <c r="W1013" s="42">
        <f t="shared" si="1464"/>
        <v>0.41</v>
      </c>
      <c r="X1013" s="42">
        <f t="shared" si="1464"/>
        <v>0.4</v>
      </c>
      <c r="Y1013" s="42">
        <f t="shared" si="1464"/>
        <v>0.41</v>
      </c>
      <c r="Z1013" s="42">
        <f t="shared" si="1464"/>
        <v>0.4</v>
      </c>
      <c r="AA1013" s="42">
        <f t="shared" si="1464"/>
        <v>0.41</v>
      </c>
      <c r="AB1013" s="42">
        <f t="shared" si="1464"/>
        <v>0.41</v>
      </c>
      <c r="AC1013" s="41"/>
      <c r="AD1013" s="43"/>
      <c r="AE1013" s="49"/>
      <c r="AF1013" s="1154">
        <v>18953.6643</v>
      </c>
      <c r="AG1013" s="1154">
        <v>18953.826400000002</v>
      </c>
      <c r="AH1013" s="1155">
        <v>18953.989699999998</v>
      </c>
      <c r="AI1013" s="1154">
        <v>18954.152699999999</v>
      </c>
      <c r="AJ1013" s="1154">
        <v>18954.330300000001</v>
      </c>
      <c r="AK1013" s="1154">
        <v>18954.5386</v>
      </c>
      <c r="AL1013" s="1154">
        <v>18954.767199999998</v>
      </c>
      <c r="AM1013" s="1154">
        <v>18954.992699999999</v>
      </c>
      <c r="AN1013" s="1154">
        <v>18955.2274</v>
      </c>
      <c r="AO1013" s="1154">
        <v>18955.4624</v>
      </c>
      <c r="AP1013" s="1154">
        <v>18955.702600000001</v>
      </c>
      <c r="AQ1013" s="1154">
        <v>18955.962500000001</v>
      </c>
      <c r="AR1013" s="1154">
        <v>18956.206099999999</v>
      </c>
      <c r="AS1013" s="1154">
        <v>18956.444500000001</v>
      </c>
      <c r="AT1013" s="1154">
        <v>18956.696400000001</v>
      </c>
      <c r="AU1013" s="1154">
        <v>18956.930400000001</v>
      </c>
      <c r="AV1013" s="1154">
        <v>18957.1548</v>
      </c>
      <c r="AW1013" s="1154">
        <v>18957.3776</v>
      </c>
      <c r="AX1013" s="1154">
        <v>18957.600600000002</v>
      </c>
      <c r="AY1013" s="1154">
        <v>18957.827499999999</v>
      </c>
      <c r="AZ1013" s="1154">
        <v>18958.0494</v>
      </c>
      <c r="BA1013" s="1154">
        <v>18958.2765</v>
      </c>
      <c r="BB1013" s="1154">
        <v>18958.497299999999</v>
      </c>
      <c r="BC1013" s="1154">
        <v>18958.725299999998</v>
      </c>
      <c r="BD1013" s="1154">
        <v>18958.953300000001</v>
      </c>
      <c r="BE1013" s="249"/>
      <c r="BF1013" s="249"/>
      <c r="BG1013" s="249"/>
      <c r="BH1013" s="249"/>
      <c r="BI1013" s="249"/>
      <c r="BJ1013" s="249"/>
      <c r="BK1013" s="249"/>
      <c r="BL1013" s="249"/>
      <c r="BM1013" s="249"/>
      <c r="BN1013" s="249"/>
      <c r="BO1013" s="249"/>
      <c r="BP1013" s="249"/>
      <c r="BQ1013" s="249"/>
      <c r="BR1013" s="249"/>
      <c r="BS1013" s="249"/>
      <c r="BT1013" s="249"/>
      <c r="BU1013" s="249"/>
      <c r="BV1013" s="249"/>
      <c r="BW1013" s="249"/>
      <c r="BX1013" s="249"/>
      <c r="BY1013" s="249"/>
      <c r="BZ1013" s="249"/>
      <c r="CA1013" s="249"/>
      <c r="CB1013" s="249"/>
      <c r="CC1013" s="249"/>
      <c r="CD1013" s="375"/>
      <c r="CE1013" s="249"/>
      <c r="CF1013" s="249"/>
      <c r="CG1013" s="249"/>
      <c r="CH1013" s="249"/>
      <c r="CI1013" s="249"/>
      <c r="CJ1013" s="249"/>
      <c r="CK1013" s="249"/>
      <c r="CL1013" s="249"/>
      <c r="CM1013" s="121"/>
      <c r="CN1013" s="121"/>
      <c r="CO1013" s="121"/>
      <c r="CP1013" s="121"/>
      <c r="CQ1013" s="121"/>
      <c r="CR1013" s="121"/>
      <c r="CS1013" s="121"/>
      <c r="CT1013" s="121"/>
      <c r="CU1013" s="121"/>
      <c r="CV1013" s="121"/>
      <c r="CW1013" s="121"/>
      <c r="CX1013" s="121"/>
      <c r="CY1013" s="121"/>
      <c r="CZ1013" s="121"/>
      <c r="DA1013" s="121"/>
      <c r="DB1013" s="121"/>
      <c r="DC1013" s="121"/>
      <c r="DD1013" s="121"/>
      <c r="DE1013" s="121"/>
      <c r="DF1013" s="121"/>
      <c r="DG1013" s="121"/>
      <c r="DH1013" s="121"/>
      <c r="DI1013" s="121"/>
      <c r="DJ1013" s="121"/>
      <c r="DK1013" s="121"/>
      <c r="DL1013" s="121"/>
      <c r="DM1013" s="121"/>
      <c r="DN1013" s="121"/>
      <c r="DO1013" s="121"/>
      <c r="DP1013" s="121"/>
    </row>
    <row r="1014" spans="1:120" s="1" customFormat="1" ht="10.5" customHeight="1" thickBot="1" x14ac:dyDescent="0.25">
      <c r="A1014" s="1374"/>
      <c r="B1014" s="1377"/>
      <c r="C1014" s="197"/>
      <c r="D1014" s="1258" t="s">
        <v>35</v>
      </c>
      <c r="E1014" s="64">
        <f t="shared" ref="E1014:AB1014" si="1465">E1013/E1012</f>
        <v>1</v>
      </c>
      <c r="F1014" s="64">
        <f t="shared" si="1465"/>
        <v>1</v>
      </c>
      <c r="G1014" s="64">
        <f t="shared" si="1465"/>
        <v>1</v>
      </c>
      <c r="H1014" s="442">
        <f t="shared" si="1465"/>
        <v>1.0666666666666667</v>
      </c>
      <c r="I1014" s="64">
        <f t="shared" si="1465"/>
        <v>1</v>
      </c>
      <c r="J1014" s="64">
        <f t="shared" si="1465"/>
        <v>1.0249999999999999</v>
      </c>
      <c r="K1014" s="64">
        <f t="shared" si="1465"/>
        <v>1.0249999999999999</v>
      </c>
      <c r="L1014" s="64">
        <f t="shared" si="1465"/>
        <v>1.0499999999999998</v>
      </c>
      <c r="M1014" s="64">
        <f t="shared" si="1465"/>
        <v>1.0499999999999998</v>
      </c>
      <c r="N1014" s="442">
        <f t="shared" si="1465"/>
        <v>1.075</v>
      </c>
      <c r="O1014" s="64">
        <f t="shared" si="1465"/>
        <v>1.1749999999999998</v>
      </c>
      <c r="P1014" s="64">
        <f t="shared" si="1465"/>
        <v>1.0999999999999999</v>
      </c>
      <c r="Q1014" s="64">
        <f t="shared" si="1465"/>
        <v>1.075</v>
      </c>
      <c r="R1014" s="64">
        <f t="shared" si="1465"/>
        <v>1.0975609756097562</v>
      </c>
      <c r="S1014" s="64">
        <f t="shared" si="1465"/>
        <v>1.0499999999999998</v>
      </c>
      <c r="T1014" s="64">
        <f t="shared" si="1465"/>
        <v>1</v>
      </c>
      <c r="U1014" s="64">
        <f t="shared" si="1465"/>
        <v>1</v>
      </c>
      <c r="V1014" s="442">
        <f t="shared" si="1465"/>
        <v>1</v>
      </c>
      <c r="W1014" s="64">
        <f t="shared" si="1465"/>
        <v>1.0249999999999999</v>
      </c>
      <c r="X1014" s="64">
        <f t="shared" si="1465"/>
        <v>0.97560975609756106</v>
      </c>
      <c r="Y1014" s="64">
        <f t="shared" si="1465"/>
        <v>1</v>
      </c>
      <c r="Z1014" s="64">
        <f t="shared" si="1465"/>
        <v>0.97560975609756106</v>
      </c>
      <c r="AA1014" s="64">
        <f t="shared" si="1465"/>
        <v>1</v>
      </c>
      <c r="AB1014" s="64">
        <f t="shared" si="1465"/>
        <v>1</v>
      </c>
      <c r="AC1014" s="41"/>
      <c r="AD1014" s="43"/>
      <c r="AE1014" s="49"/>
      <c r="AF1014" s="249"/>
      <c r="AG1014" s="249"/>
      <c r="AH1014" s="249"/>
      <c r="AI1014" s="249"/>
      <c r="AJ1014" s="249"/>
      <c r="AK1014" s="249"/>
      <c r="AL1014" s="249"/>
      <c r="AM1014" s="249"/>
      <c r="AN1014" s="249"/>
      <c r="AO1014" s="249"/>
      <c r="AP1014" s="249"/>
      <c r="AQ1014" s="249"/>
      <c r="AR1014" s="249"/>
      <c r="AS1014" s="249"/>
      <c r="AT1014" s="249"/>
      <c r="AU1014" s="249"/>
      <c r="AV1014" s="249"/>
      <c r="AW1014" s="249"/>
      <c r="AX1014" s="249"/>
      <c r="AY1014" s="249"/>
      <c r="AZ1014" s="249"/>
      <c r="BA1014" s="249"/>
      <c r="BB1014" s="249"/>
      <c r="BC1014" s="249"/>
      <c r="BD1014" s="249"/>
      <c r="BE1014" s="249"/>
      <c r="BF1014" s="249"/>
      <c r="BG1014" s="249"/>
      <c r="BH1014" s="249"/>
      <c r="BI1014" s="249"/>
      <c r="BJ1014" s="249"/>
      <c r="BK1014" s="249"/>
      <c r="BL1014" s="249"/>
      <c r="BM1014" s="249"/>
      <c r="BN1014" s="249"/>
      <c r="BO1014" s="249"/>
      <c r="BP1014" s="249"/>
      <c r="BQ1014" s="249"/>
      <c r="BR1014" s="249"/>
      <c r="BS1014" s="249"/>
      <c r="BT1014" s="249"/>
      <c r="BU1014" s="249"/>
      <c r="BV1014" s="249"/>
      <c r="BW1014" s="249"/>
      <c r="BX1014" s="249"/>
      <c r="BY1014" s="249"/>
      <c r="BZ1014" s="249"/>
      <c r="CA1014" s="249"/>
      <c r="CB1014" s="249"/>
      <c r="CC1014" s="249"/>
      <c r="CD1014" s="375"/>
      <c r="CE1014" s="249"/>
      <c r="CF1014" s="249"/>
      <c r="CG1014" s="249"/>
      <c r="CH1014" s="249"/>
      <c r="CI1014" s="249"/>
      <c r="CJ1014" s="249"/>
      <c r="CK1014" s="249"/>
      <c r="CL1014" s="249"/>
      <c r="CM1014" s="121"/>
      <c r="CN1014" s="121"/>
      <c r="CO1014" s="121"/>
      <c r="CP1014" s="121"/>
      <c r="CQ1014" s="121"/>
      <c r="CR1014" s="121"/>
      <c r="CS1014" s="121"/>
      <c r="CT1014" s="121"/>
      <c r="CU1014" s="121"/>
      <c r="CV1014" s="121"/>
      <c r="CW1014" s="121"/>
      <c r="CX1014" s="121"/>
      <c r="CY1014" s="121"/>
      <c r="CZ1014" s="121"/>
      <c r="DA1014" s="121"/>
      <c r="DB1014" s="121"/>
      <c r="DC1014" s="121"/>
      <c r="DD1014" s="121"/>
      <c r="DE1014" s="121"/>
      <c r="DF1014" s="121"/>
      <c r="DG1014" s="121"/>
      <c r="DH1014" s="121"/>
      <c r="DI1014" s="121"/>
      <c r="DJ1014" s="121"/>
      <c r="DK1014" s="121"/>
      <c r="DL1014" s="121"/>
      <c r="DM1014" s="121"/>
      <c r="DN1014" s="121"/>
      <c r="DO1014" s="121"/>
      <c r="DP1014" s="121"/>
    </row>
    <row r="1015" spans="1:120" s="1" customFormat="1" ht="10.5" customHeight="1" x14ac:dyDescent="0.2">
      <c r="A1015" s="1372" t="s">
        <v>37</v>
      </c>
      <c r="B1015" s="1375" t="s">
        <v>267</v>
      </c>
      <c r="C1015" s="695"/>
      <c r="D1015" s="1255"/>
      <c r="E1015" s="61"/>
      <c r="F1015" s="61"/>
      <c r="G1015" s="61"/>
      <c r="H1015" s="424"/>
      <c r="I1015" s="61"/>
      <c r="J1015" s="61"/>
      <c r="K1015" s="61"/>
      <c r="L1015" s="61"/>
      <c r="M1015" s="61"/>
      <c r="N1015" s="424"/>
      <c r="O1015" s="61"/>
      <c r="P1015" s="61"/>
      <c r="Q1015" s="61"/>
      <c r="R1015" s="61"/>
      <c r="S1015" s="61"/>
      <c r="T1015" s="61"/>
      <c r="U1015" s="61"/>
      <c r="V1015" s="424"/>
      <c r="W1015" s="61"/>
      <c r="X1015" s="61"/>
      <c r="Y1015" s="61"/>
      <c r="Z1015" s="61"/>
      <c r="AA1015" s="61"/>
      <c r="AB1015" s="61"/>
      <c r="AC1015" s="41" t="s">
        <v>107</v>
      </c>
      <c r="AD1015" s="43">
        <f>AD1017/AC1017</f>
        <v>1.2562172028297593</v>
      </c>
      <c r="AE1015" s="49"/>
      <c r="AF1015" s="310"/>
      <c r="AG1015" s="249"/>
      <c r="AH1015" s="249"/>
      <c r="AI1015" s="249"/>
      <c r="AJ1015" s="249"/>
      <c r="AK1015" s="249"/>
      <c r="AL1015" s="249"/>
      <c r="AM1015" s="249"/>
      <c r="AN1015" s="249"/>
      <c r="AO1015" s="249"/>
      <c r="AP1015" s="249"/>
      <c r="AQ1015" s="249"/>
      <c r="AR1015" s="249"/>
      <c r="AS1015" s="249"/>
      <c r="AT1015" s="249"/>
      <c r="AU1015" s="249"/>
      <c r="AV1015" s="249"/>
      <c r="AW1015" s="249"/>
      <c r="AX1015" s="249"/>
      <c r="AY1015" s="249"/>
      <c r="AZ1015" s="249"/>
      <c r="BA1015" s="249"/>
      <c r="BB1015" s="249"/>
      <c r="BC1015" s="249"/>
      <c r="BD1015" s="249"/>
      <c r="BE1015" s="249"/>
      <c r="BF1015" s="249"/>
      <c r="BG1015" s="249"/>
      <c r="BH1015" s="249"/>
      <c r="BI1015" s="249"/>
      <c r="BJ1015" s="249"/>
      <c r="BK1015" s="249"/>
      <c r="BL1015" s="249"/>
      <c r="BM1015" s="249"/>
      <c r="BN1015" s="249"/>
      <c r="BO1015" s="249"/>
      <c r="BP1015" s="249"/>
      <c r="BQ1015" s="249"/>
      <c r="BR1015" s="249"/>
      <c r="BS1015" s="249"/>
      <c r="BT1015" s="249"/>
      <c r="BU1015" s="249"/>
      <c r="BV1015" s="249"/>
      <c r="BW1015" s="249"/>
      <c r="BX1015" s="249"/>
      <c r="BY1015" s="249"/>
      <c r="BZ1015" s="249"/>
      <c r="CA1015" s="249"/>
      <c r="CB1015" s="249"/>
      <c r="CC1015" s="249"/>
      <c r="CD1015" s="375"/>
      <c r="CE1015" s="249"/>
      <c r="CF1015" s="249"/>
      <c r="CG1015" s="249"/>
      <c r="CH1015" s="249"/>
      <c r="CI1015" s="249"/>
      <c r="CJ1015" s="249"/>
      <c r="CK1015" s="249"/>
      <c r="CL1015" s="249"/>
      <c r="CM1015" s="121"/>
      <c r="CN1015" s="121"/>
      <c r="CO1015" s="121"/>
      <c r="CP1015" s="121"/>
      <c r="CQ1015" s="121"/>
      <c r="CR1015" s="121"/>
      <c r="CS1015" s="121"/>
      <c r="CT1015" s="121"/>
      <c r="CU1015" s="121"/>
      <c r="CV1015" s="121"/>
      <c r="CW1015" s="121"/>
      <c r="CX1015" s="121"/>
      <c r="CY1015" s="121"/>
      <c r="CZ1015" s="121"/>
      <c r="DA1015" s="121"/>
      <c r="DB1015" s="121"/>
      <c r="DC1015" s="121"/>
      <c r="DD1015" s="121"/>
      <c r="DE1015" s="121"/>
      <c r="DF1015" s="121"/>
      <c r="DG1015" s="121"/>
      <c r="DH1015" s="121"/>
      <c r="DI1015" s="121"/>
      <c r="DJ1015" s="121"/>
      <c r="DK1015" s="121"/>
      <c r="DL1015" s="121"/>
      <c r="DM1015" s="121"/>
      <c r="DN1015" s="121"/>
      <c r="DO1015" s="121"/>
      <c r="DP1015" s="121"/>
    </row>
    <row r="1016" spans="1:120" s="1" customFormat="1" ht="10.5" customHeight="1" x14ac:dyDescent="0.2">
      <c r="A1016" s="1373"/>
      <c r="B1016" s="1376"/>
      <c r="C1016" s="846" t="s">
        <v>118</v>
      </c>
      <c r="D1016" s="1256" t="s">
        <v>27</v>
      </c>
      <c r="E1016" s="81">
        <f t="shared" ref="E1016:AB1016" si="1466">ROUND(SQRT(E1017^2+E1018^2)*1000/(1.73*E$969),0)</f>
        <v>5</v>
      </c>
      <c r="F1016" s="81">
        <f>ROUND(SQRT(F1017^2+F1018^2)*1000/(1.73*F$969),0)</f>
        <v>5</v>
      </c>
      <c r="G1016" s="81">
        <f t="shared" si="1466"/>
        <v>5</v>
      </c>
      <c r="H1016" s="426">
        <f t="shared" si="1466"/>
        <v>5</v>
      </c>
      <c r="I1016" s="81">
        <f t="shared" si="1466"/>
        <v>5</v>
      </c>
      <c r="J1016" s="81">
        <f t="shared" si="1466"/>
        <v>5</v>
      </c>
      <c r="K1016" s="81">
        <f t="shared" si="1466"/>
        <v>5</v>
      </c>
      <c r="L1016" s="81">
        <f t="shared" si="1466"/>
        <v>4</v>
      </c>
      <c r="M1016" s="81">
        <f t="shared" si="1466"/>
        <v>5</v>
      </c>
      <c r="N1016" s="426">
        <f t="shared" si="1466"/>
        <v>12</v>
      </c>
      <c r="O1016" s="81">
        <f t="shared" si="1466"/>
        <v>34</v>
      </c>
      <c r="P1016" s="81">
        <f t="shared" si="1466"/>
        <v>83</v>
      </c>
      <c r="Q1016" s="81">
        <f t="shared" si="1466"/>
        <v>11</v>
      </c>
      <c r="R1016" s="81">
        <f t="shared" si="1466"/>
        <v>18</v>
      </c>
      <c r="S1016" s="81">
        <f t="shared" si="1466"/>
        <v>5</v>
      </c>
      <c r="T1016" s="81">
        <f t="shared" si="1466"/>
        <v>5</v>
      </c>
      <c r="U1016" s="81">
        <f t="shared" si="1466"/>
        <v>5</v>
      </c>
      <c r="V1016" s="426">
        <f t="shared" si="1466"/>
        <v>2</v>
      </c>
      <c r="W1016" s="81">
        <f t="shared" si="1466"/>
        <v>1</v>
      </c>
      <c r="X1016" s="81">
        <f t="shared" si="1466"/>
        <v>5</v>
      </c>
      <c r="Y1016" s="81">
        <f t="shared" si="1466"/>
        <v>5</v>
      </c>
      <c r="Z1016" s="81">
        <f t="shared" si="1466"/>
        <v>5</v>
      </c>
      <c r="AA1016" s="81">
        <f t="shared" si="1466"/>
        <v>4</v>
      </c>
      <c r="AB1016" s="81">
        <f t="shared" si="1466"/>
        <v>4</v>
      </c>
      <c r="AC1016" s="254"/>
      <c r="AD1016" s="129"/>
      <c r="AE1016" s="49"/>
      <c r="AF1016" s="249"/>
      <c r="AG1016" s="249"/>
      <c r="AH1016" s="249"/>
      <c r="AI1016" s="249"/>
      <c r="AJ1016" s="249"/>
      <c r="AK1016" s="249"/>
      <c r="AL1016" s="249"/>
      <c r="AM1016" s="249"/>
      <c r="AN1016" s="249"/>
      <c r="AO1016" s="249"/>
      <c r="AP1016" s="249"/>
      <c r="AQ1016" s="249"/>
      <c r="AR1016" s="249"/>
      <c r="AS1016" s="249"/>
      <c r="AT1016" s="249"/>
      <c r="AU1016" s="249"/>
      <c r="AV1016" s="249"/>
      <c r="AW1016" s="249"/>
      <c r="AX1016" s="249"/>
      <c r="AY1016" s="249"/>
      <c r="AZ1016" s="249"/>
      <c r="BA1016" s="249"/>
      <c r="BB1016" s="249"/>
      <c r="BC1016" s="249"/>
      <c r="BD1016" s="249"/>
      <c r="BE1016" s="249"/>
      <c r="BF1016" s="249"/>
      <c r="BG1016" s="249"/>
      <c r="BH1016" s="249"/>
      <c r="BI1016" s="249"/>
      <c r="BJ1016" s="249"/>
      <c r="BK1016" s="249"/>
      <c r="BL1016" s="249"/>
      <c r="BM1016" s="249"/>
      <c r="BN1016" s="249"/>
      <c r="BO1016" s="249"/>
      <c r="BP1016" s="249"/>
      <c r="BQ1016" s="249"/>
      <c r="BR1016" s="249"/>
      <c r="BS1016" s="249"/>
      <c r="BT1016" s="249"/>
      <c r="BU1016" s="249"/>
      <c r="BV1016" s="249"/>
      <c r="BW1016" s="249"/>
      <c r="BX1016" s="249"/>
      <c r="BY1016" s="249"/>
      <c r="BZ1016" s="249"/>
      <c r="CA1016" s="249"/>
      <c r="CB1016" s="249"/>
      <c r="CC1016" s="249"/>
      <c r="CD1016" s="375"/>
      <c r="CE1016" s="249"/>
      <c r="CF1016" s="249"/>
      <c r="CG1016" s="249"/>
      <c r="CH1016" s="249"/>
      <c r="CI1016" s="249"/>
      <c r="CJ1016" s="249"/>
      <c r="CK1016" s="249"/>
      <c r="CL1016" s="249"/>
      <c r="CM1016" s="121"/>
      <c r="CN1016" s="121"/>
      <c r="CO1016" s="121"/>
      <c r="CP1016" s="121"/>
      <c r="CQ1016" s="121"/>
      <c r="CR1016" s="121"/>
      <c r="CS1016" s="121"/>
      <c r="CT1016" s="121"/>
      <c r="CU1016" s="121"/>
      <c r="CV1016" s="121"/>
      <c r="CW1016" s="121"/>
      <c r="CX1016" s="121"/>
      <c r="CY1016" s="121"/>
      <c r="CZ1016" s="121"/>
      <c r="DA1016" s="121"/>
      <c r="DB1016" s="121"/>
      <c r="DC1016" s="121"/>
      <c r="DD1016" s="121"/>
      <c r="DE1016" s="121"/>
      <c r="DF1016" s="121"/>
      <c r="DG1016" s="121"/>
      <c r="DH1016" s="121"/>
      <c r="DI1016" s="121"/>
      <c r="DJ1016" s="121"/>
      <c r="DK1016" s="121"/>
      <c r="DL1016" s="121"/>
      <c r="DM1016" s="121"/>
      <c r="DN1016" s="121"/>
      <c r="DO1016" s="121"/>
      <c r="DP1016" s="121"/>
    </row>
    <row r="1017" spans="1:120" s="1" customFormat="1" ht="10.5" customHeight="1" x14ac:dyDescent="0.2">
      <c r="A1017" s="1373"/>
      <c r="B1017" s="1376"/>
      <c r="C1017" s="846" t="s">
        <v>910</v>
      </c>
      <c r="D1017" s="1256" t="s">
        <v>108</v>
      </c>
      <c r="E1017" s="42">
        <f>ROUND((AG1017-AF1017)*$AE1017,2)</f>
        <v>0.01</v>
      </c>
      <c r="F1017" s="42">
        <f t="shared" ref="F1017:AB1017" si="1467">ROUND((AH1017-AG1017)*$AE1017,2)</f>
        <v>0.01</v>
      </c>
      <c r="G1017" s="42">
        <f t="shared" si="1467"/>
        <v>0.01</v>
      </c>
      <c r="H1017" s="423">
        <f t="shared" si="1467"/>
        <v>0.01</v>
      </c>
      <c r="I1017" s="42">
        <f t="shared" si="1467"/>
        <v>0.01</v>
      </c>
      <c r="J1017" s="42">
        <f t="shared" si="1467"/>
        <v>0.01</v>
      </c>
      <c r="K1017" s="42">
        <f t="shared" si="1467"/>
        <v>0.01</v>
      </c>
      <c r="L1017" s="42">
        <f t="shared" si="1467"/>
        <v>0.01</v>
      </c>
      <c r="M1017" s="42">
        <f t="shared" si="1467"/>
        <v>0.01</v>
      </c>
      <c r="N1017" s="423">
        <f t="shared" si="1467"/>
        <v>0.09</v>
      </c>
      <c r="O1017" s="42">
        <f t="shared" si="1467"/>
        <v>0.3</v>
      </c>
      <c r="P1017" s="42">
        <f t="shared" si="1467"/>
        <v>0.77</v>
      </c>
      <c r="Q1017" s="42">
        <f t="shared" si="1467"/>
        <v>7.0000000000000007E-2</v>
      </c>
      <c r="R1017" s="42">
        <f t="shared" si="1467"/>
        <v>0.14000000000000001</v>
      </c>
      <c r="S1017" s="42">
        <f t="shared" si="1467"/>
        <v>0.01</v>
      </c>
      <c r="T1017" s="42">
        <f t="shared" si="1467"/>
        <v>0.01</v>
      </c>
      <c r="U1017" s="42">
        <f t="shared" si="1467"/>
        <v>0.01</v>
      </c>
      <c r="V1017" s="423">
        <f t="shared" si="1467"/>
        <v>0.01</v>
      </c>
      <c r="W1017" s="42">
        <f t="shared" si="1467"/>
        <v>0.01</v>
      </c>
      <c r="X1017" s="42">
        <f t="shared" si="1467"/>
        <v>0.01</v>
      </c>
      <c r="Y1017" s="42">
        <f t="shared" si="1467"/>
        <v>0.01</v>
      </c>
      <c r="Z1017" s="42">
        <f t="shared" si="1467"/>
        <v>0.01</v>
      </c>
      <c r="AA1017" s="42">
        <f t="shared" si="1467"/>
        <v>0.01</v>
      </c>
      <c r="AB1017" s="42">
        <f t="shared" si="1467"/>
        <v>0.01</v>
      </c>
      <c r="AC1017" s="41">
        <f>(BD1017-AF1017)*AE1017</f>
        <v>1.5778799999992772</v>
      </c>
      <c r="AD1017" s="43">
        <f>(BD1018-AF1018)*AE1017</f>
        <v>1.9821600000001127</v>
      </c>
      <c r="AE1017" s="49">
        <v>3.6</v>
      </c>
      <c r="AF1017" s="1154">
        <v>3322.0965000000001</v>
      </c>
      <c r="AG1017" s="1154">
        <v>3322.0999000000002</v>
      </c>
      <c r="AH1017" s="1155">
        <v>3322.1030999999998</v>
      </c>
      <c r="AI1017" s="1154">
        <v>3322.1066000000001</v>
      </c>
      <c r="AJ1017" s="1154">
        <v>3322.1095</v>
      </c>
      <c r="AK1017" s="1154">
        <v>3322.1124</v>
      </c>
      <c r="AL1017" s="1154">
        <v>3322.1156000000001</v>
      </c>
      <c r="AM1017" s="1154">
        <v>3322.1187</v>
      </c>
      <c r="AN1017" s="1154">
        <v>3322.1215000000002</v>
      </c>
      <c r="AO1017" s="1154">
        <v>3322.1246999999998</v>
      </c>
      <c r="AP1017" s="1154">
        <v>3322.1498000000001</v>
      </c>
      <c r="AQ1017" s="1154">
        <v>3322.2345</v>
      </c>
      <c r="AR1017" s="1154">
        <v>3322.4476</v>
      </c>
      <c r="AS1017" s="1154">
        <v>3322.4657000000002</v>
      </c>
      <c r="AT1017" s="1154">
        <v>3322.5054</v>
      </c>
      <c r="AU1017" s="1154">
        <v>3322.5086000000001</v>
      </c>
      <c r="AV1017" s="1154">
        <v>3322.5120000000002</v>
      </c>
      <c r="AW1017" s="1154">
        <v>3322.5149000000001</v>
      </c>
      <c r="AX1017" s="1154">
        <v>3322.5174999999999</v>
      </c>
      <c r="AY1017" s="1154">
        <v>3322.5196999999998</v>
      </c>
      <c r="AZ1017" s="1154">
        <v>3322.5228999999999</v>
      </c>
      <c r="BA1017" s="1154">
        <v>3322.5259999999998</v>
      </c>
      <c r="BB1017" s="1154">
        <v>3322.5291000000002</v>
      </c>
      <c r="BC1017" s="1154">
        <v>3322.5319</v>
      </c>
      <c r="BD1017" s="1154">
        <v>3322.5347999999999</v>
      </c>
      <c r="BE1017" s="249"/>
      <c r="BF1017" s="249"/>
      <c r="BG1017" s="249"/>
      <c r="BH1017" s="249"/>
      <c r="BI1017" s="249"/>
      <c r="BJ1017" s="249"/>
      <c r="BK1017" s="249"/>
      <c r="BL1017" s="249"/>
      <c r="BM1017" s="249"/>
      <c r="BN1017" s="249"/>
      <c r="BO1017" s="249"/>
      <c r="BP1017" s="249"/>
      <c r="BQ1017" s="249"/>
      <c r="BR1017" s="249"/>
      <c r="BS1017" s="249"/>
      <c r="BT1017" s="249"/>
      <c r="BU1017" s="249"/>
      <c r="BV1017" s="249"/>
      <c r="BW1017" s="249"/>
      <c r="BX1017" s="249"/>
      <c r="BY1017" s="249"/>
      <c r="BZ1017" s="249"/>
      <c r="CA1017" s="249"/>
      <c r="CB1017" s="249"/>
      <c r="CC1017" s="249"/>
      <c r="CD1017" s="375"/>
      <c r="CE1017" s="249"/>
      <c r="CF1017" s="249"/>
      <c r="CG1017" s="249"/>
      <c r="CH1017" s="249"/>
      <c r="CI1017" s="249"/>
      <c r="CJ1017" s="249"/>
      <c r="CK1017" s="249"/>
      <c r="CL1017" s="249"/>
      <c r="CM1017" s="121"/>
      <c r="CN1017" s="121"/>
      <c r="CO1017" s="121"/>
      <c r="CP1017" s="121"/>
      <c r="CQ1017" s="121"/>
      <c r="CR1017" s="121"/>
      <c r="CS1017" s="121"/>
      <c r="CT1017" s="121"/>
      <c r="CU1017" s="121"/>
      <c r="CV1017" s="121"/>
      <c r="CW1017" s="121"/>
      <c r="CX1017" s="121"/>
      <c r="CY1017" s="121"/>
      <c r="CZ1017" s="121"/>
      <c r="DA1017" s="121"/>
      <c r="DB1017" s="121"/>
      <c r="DC1017" s="121"/>
      <c r="DD1017" s="121"/>
      <c r="DE1017" s="121"/>
      <c r="DF1017" s="121"/>
      <c r="DG1017" s="121"/>
      <c r="DH1017" s="121"/>
      <c r="DI1017" s="121"/>
      <c r="DJ1017" s="121"/>
      <c r="DK1017" s="121"/>
      <c r="DL1017" s="121"/>
      <c r="DM1017" s="121"/>
      <c r="DN1017" s="121"/>
      <c r="DO1017" s="121"/>
      <c r="DP1017" s="121"/>
    </row>
    <row r="1018" spans="1:120" s="1" customFormat="1" ht="10.5" customHeight="1" x14ac:dyDescent="0.2">
      <c r="A1018" s="1373"/>
      <c r="B1018" s="1376"/>
      <c r="C1018" s="846" t="s">
        <v>910</v>
      </c>
      <c r="D1018" s="1256" t="s">
        <v>109</v>
      </c>
      <c r="E1018" s="42">
        <f>ROUND((AG1018-AF1018)*$AE1017,2)</f>
        <v>0.06</v>
      </c>
      <c r="F1018" s="42">
        <f t="shared" ref="F1018:AB1018" si="1468">ROUND((AH1018-AG1018)*$AE1017,2)</f>
        <v>0.06</v>
      </c>
      <c r="G1018" s="42">
        <f t="shared" si="1468"/>
        <v>0.06</v>
      </c>
      <c r="H1018" s="423">
        <f t="shared" si="1468"/>
        <v>0.05</v>
      </c>
      <c r="I1018" s="42">
        <f t="shared" si="1468"/>
        <v>0.05</v>
      </c>
      <c r="J1018" s="42">
        <f t="shared" si="1468"/>
        <v>0.05</v>
      </c>
      <c r="K1018" s="42">
        <f t="shared" si="1468"/>
        <v>0.05</v>
      </c>
      <c r="L1018" s="42">
        <f t="shared" si="1468"/>
        <v>0.04</v>
      </c>
      <c r="M1018" s="42">
        <f t="shared" si="1468"/>
        <v>0.05</v>
      </c>
      <c r="N1018" s="423">
        <f t="shared" si="1468"/>
        <v>0.1</v>
      </c>
      <c r="O1018" s="42">
        <f t="shared" si="1468"/>
        <v>0.23</v>
      </c>
      <c r="P1018" s="42">
        <f t="shared" si="1468"/>
        <v>0.51</v>
      </c>
      <c r="Q1018" s="42">
        <f t="shared" si="1468"/>
        <v>0.1</v>
      </c>
      <c r="R1018" s="42">
        <f t="shared" si="1468"/>
        <v>0.14000000000000001</v>
      </c>
      <c r="S1018" s="42">
        <f t="shared" si="1468"/>
        <v>0.06</v>
      </c>
      <c r="T1018" s="42">
        <f t="shared" si="1468"/>
        <v>0.05</v>
      </c>
      <c r="U1018" s="42">
        <f t="shared" si="1468"/>
        <v>0.05</v>
      </c>
      <c r="V1018" s="423">
        <f t="shared" si="1468"/>
        <v>0.02</v>
      </c>
      <c r="W1018" s="42">
        <f t="shared" si="1468"/>
        <v>0.01</v>
      </c>
      <c r="X1018" s="42">
        <f t="shared" si="1468"/>
        <v>0.06</v>
      </c>
      <c r="Y1018" s="42">
        <f t="shared" si="1468"/>
        <v>0.05</v>
      </c>
      <c r="Z1018" s="42">
        <f t="shared" si="1468"/>
        <v>0.05</v>
      </c>
      <c r="AA1018" s="42">
        <f t="shared" si="1468"/>
        <v>0.04</v>
      </c>
      <c r="AB1018" s="42">
        <f t="shared" si="1468"/>
        <v>0.04</v>
      </c>
      <c r="AC1018" s="41"/>
      <c r="AD1018" s="43"/>
      <c r="AE1018" s="49"/>
      <c r="AF1018" s="1154">
        <v>3567.9373000000001</v>
      </c>
      <c r="AG1018" s="1154">
        <v>3567.9544000000001</v>
      </c>
      <c r="AH1018" s="1155">
        <v>3567.9713000000002</v>
      </c>
      <c r="AI1018" s="1154">
        <v>3567.9886999999999</v>
      </c>
      <c r="AJ1018" s="1154">
        <v>3568.0032999999999</v>
      </c>
      <c r="AK1018" s="1154">
        <v>3568.0165999999999</v>
      </c>
      <c r="AL1018" s="1154">
        <v>3568.0311999999999</v>
      </c>
      <c r="AM1018" s="1154">
        <v>3568.0452</v>
      </c>
      <c r="AN1018" s="1154">
        <v>3568.0572000000002</v>
      </c>
      <c r="AO1018" s="1154">
        <v>3568.0707000000002</v>
      </c>
      <c r="AP1018" s="1154">
        <v>3568.0992000000001</v>
      </c>
      <c r="AQ1018" s="1154">
        <v>3568.1632</v>
      </c>
      <c r="AR1018" s="1154">
        <v>3568.3049000000001</v>
      </c>
      <c r="AS1018" s="1154">
        <v>3568.3319000000001</v>
      </c>
      <c r="AT1018" s="1154">
        <v>3568.3697999999999</v>
      </c>
      <c r="AU1018" s="1154">
        <v>3568.3865999999998</v>
      </c>
      <c r="AV1018" s="1154">
        <v>3568.4016000000001</v>
      </c>
      <c r="AW1018" s="1154">
        <v>3568.4151000000002</v>
      </c>
      <c r="AX1018" s="1154">
        <v>3568.4209999999998</v>
      </c>
      <c r="AY1018" s="1154">
        <v>3568.4238</v>
      </c>
      <c r="AZ1018" s="1154">
        <v>3568.44</v>
      </c>
      <c r="BA1018" s="1154">
        <v>3568.4533999999999</v>
      </c>
      <c r="BB1018" s="1154">
        <v>3568.4659000000001</v>
      </c>
      <c r="BC1018" s="1154">
        <v>3568.4776000000002</v>
      </c>
      <c r="BD1018" s="1154">
        <v>3568.4879000000001</v>
      </c>
      <c r="BE1018" s="249"/>
      <c r="BF1018" s="249"/>
      <c r="BG1018" s="249"/>
      <c r="BH1018" s="249"/>
      <c r="BI1018" s="249"/>
      <c r="BJ1018" s="249"/>
      <c r="BK1018" s="249"/>
      <c r="BL1018" s="249"/>
      <c r="BM1018" s="249"/>
      <c r="BN1018" s="249"/>
      <c r="BO1018" s="249"/>
      <c r="BP1018" s="249"/>
      <c r="BQ1018" s="249"/>
      <c r="BR1018" s="249"/>
      <c r="BS1018" s="249"/>
      <c r="BT1018" s="249"/>
      <c r="BU1018" s="249"/>
      <c r="BV1018" s="249"/>
      <c r="BW1018" s="249"/>
      <c r="BX1018" s="249"/>
      <c r="BY1018" s="249"/>
      <c r="BZ1018" s="249"/>
      <c r="CA1018" s="249"/>
      <c r="CB1018" s="249"/>
      <c r="CC1018" s="249"/>
      <c r="CD1018" s="375"/>
      <c r="CE1018" s="249"/>
      <c r="CF1018" s="249"/>
      <c r="CG1018" s="249"/>
      <c r="CH1018" s="249"/>
      <c r="CI1018" s="249"/>
      <c r="CJ1018" s="249"/>
      <c r="CK1018" s="249"/>
      <c r="CL1018" s="249"/>
      <c r="CM1018" s="121"/>
      <c r="CN1018" s="121"/>
      <c r="CO1018" s="121"/>
      <c r="CP1018" s="121"/>
      <c r="CQ1018" s="121"/>
      <c r="CR1018" s="121"/>
      <c r="CS1018" s="121"/>
      <c r="CT1018" s="121"/>
      <c r="CU1018" s="121"/>
      <c r="CV1018" s="121"/>
      <c r="CW1018" s="121"/>
      <c r="CX1018" s="121"/>
      <c r="CY1018" s="121"/>
      <c r="CZ1018" s="121"/>
      <c r="DA1018" s="121"/>
      <c r="DB1018" s="121"/>
      <c r="DC1018" s="121"/>
      <c r="DD1018" s="121"/>
      <c r="DE1018" s="121"/>
      <c r="DF1018" s="121"/>
      <c r="DG1018" s="121"/>
      <c r="DH1018" s="121"/>
      <c r="DI1018" s="121"/>
      <c r="DJ1018" s="121"/>
      <c r="DK1018" s="121"/>
      <c r="DL1018" s="121"/>
      <c r="DM1018" s="121"/>
      <c r="DN1018" s="121"/>
      <c r="DO1018" s="121"/>
      <c r="DP1018" s="121"/>
    </row>
    <row r="1019" spans="1:120" s="1" customFormat="1" ht="10.5" customHeight="1" thickBot="1" x14ac:dyDescent="0.25">
      <c r="A1019" s="1374"/>
      <c r="B1019" s="1377"/>
      <c r="C1019" s="197"/>
      <c r="D1019" s="1258" t="s">
        <v>35</v>
      </c>
      <c r="E1019" s="64">
        <f t="shared" ref="E1019:AB1019" si="1469">E1018/E1017</f>
        <v>6</v>
      </c>
      <c r="F1019" s="64">
        <f t="shared" si="1469"/>
        <v>6</v>
      </c>
      <c r="G1019" s="64">
        <f t="shared" si="1469"/>
        <v>6</v>
      </c>
      <c r="H1019" s="442">
        <f t="shared" si="1469"/>
        <v>5</v>
      </c>
      <c r="I1019" s="64">
        <f t="shared" si="1469"/>
        <v>5</v>
      </c>
      <c r="J1019" s="64">
        <f t="shared" si="1469"/>
        <v>5</v>
      </c>
      <c r="K1019" s="64">
        <f t="shared" si="1469"/>
        <v>5</v>
      </c>
      <c r="L1019" s="64">
        <f t="shared" si="1469"/>
        <v>4</v>
      </c>
      <c r="M1019" s="64">
        <f t="shared" si="1469"/>
        <v>5</v>
      </c>
      <c r="N1019" s="442">
        <f t="shared" si="1469"/>
        <v>1.1111111111111112</v>
      </c>
      <c r="O1019" s="64">
        <f t="shared" si="1469"/>
        <v>0.76666666666666672</v>
      </c>
      <c r="P1019" s="64">
        <f t="shared" si="1469"/>
        <v>0.66233766233766234</v>
      </c>
      <c r="Q1019" s="64">
        <f t="shared" si="1469"/>
        <v>1.4285714285714286</v>
      </c>
      <c r="R1019" s="64">
        <f t="shared" si="1469"/>
        <v>1</v>
      </c>
      <c r="S1019" s="64">
        <f t="shared" si="1469"/>
        <v>6</v>
      </c>
      <c r="T1019" s="64">
        <f t="shared" si="1469"/>
        <v>5</v>
      </c>
      <c r="U1019" s="64">
        <f t="shared" si="1469"/>
        <v>5</v>
      </c>
      <c r="V1019" s="442">
        <f t="shared" si="1469"/>
        <v>2</v>
      </c>
      <c r="W1019" s="64">
        <f t="shared" si="1469"/>
        <v>1</v>
      </c>
      <c r="X1019" s="64">
        <f t="shared" si="1469"/>
        <v>6</v>
      </c>
      <c r="Y1019" s="64">
        <f t="shared" si="1469"/>
        <v>5</v>
      </c>
      <c r="Z1019" s="64">
        <f t="shared" si="1469"/>
        <v>5</v>
      </c>
      <c r="AA1019" s="64">
        <f t="shared" si="1469"/>
        <v>4</v>
      </c>
      <c r="AB1019" s="64">
        <f t="shared" si="1469"/>
        <v>4</v>
      </c>
      <c r="AC1019" s="41"/>
      <c r="AD1019" s="43"/>
      <c r="AE1019" s="49"/>
      <c r="AF1019" s="249"/>
      <c r="AG1019" s="249"/>
      <c r="AH1019" s="249"/>
      <c r="AI1019" s="249"/>
      <c r="AJ1019" s="249"/>
      <c r="AK1019" s="249"/>
      <c r="AL1019" s="249"/>
      <c r="AM1019" s="249"/>
      <c r="AN1019" s="249"/>
      <c r="AO1019" s="249"/>
      <c r="AP1019" s="249"/>
      <c r="AQ1019" s="249"/>
      <c r="AR1019" s="249"/>
      <c r="AS1019" s="249"/>
      <c r="AT1019" s="249"/>
      <c r="AU1019" s="249"/>
      <c r="AV1019" s="249"/>
      <c r="AW1019" s="249"/>
      <c r="AX1019" s="249"/>
      <c r="AY1019" s="249"/>
      <c r="AZ1019" s="249"/>
      <c r="BA1019" s="249"/>
      <c r="BB1019" s="249"/>
      <c r="BC1019" s="249"/>
      <c r="BD1019" s="249"/>
      <c r="BE1019" s="249"/>
      <c r="BF1019" s="249"/>
      <c r="BG1019" s="249"/>
      <c r="BH1019" s="249"/>
      <c r="BI1019" s="249"/>
      <c r="BJ1019" s="249"/>
      <c r="BK1019" s="249"/>
      <c r="BL1019" s="249"/>
      <c r="BM1019" s="249"/>
      <c r="BN1019" s="249"/>
      <c r="BO1019" s="249"/>
      <c r="BP1019" s="249"/>
      <c r="BQ1019" s="249"/>
      <c r="BR1019" s="249"/>
      <c r="BS1019" s="249"/>
      <c r="BT1019" s="249"/>
      <c r="BU1019" s="249"/>
      <c r="BV1019" s="249"/>
      <c r="BW1019" s="249"/>
      <c r="BX1019" s="249"/>
      <c r="BY1019" s="249"/>
      <c r="BZ1019" s="249"/>
      <c r="CA1019" s="249"/>
      <c r="CB1019" s="249"/>
      <c r="CC1019" s="249"/>
      <c r="CD1019" s="375"/>
      <c r="CE1019" s="249"/>
      <c r="CF1019" s="249"/>
      <c r="CG1019" s="249"/>
      <c r="CH1019" s="249"/>
      <c r="CI1019" s="249"/>
      <c r="CJ1019" s="249"/>
      <c r="CK1019" s="249"/>
      <c r="CL1019" s="249"/>
      <c r="CM1019" s="121"/>
      <c r="CN1019" s="121"/>
      <c r="CO1019" s="121"/>
      <c r="CP1019" s="121"/>
      <c r="CQ1019" s="121"/>
      <c r="CR1019" s="121"/>
      <c r="CS1019" s="121"/>
      <c r="CT1019" s="121"/>
      <c r="CU1019" s="121"/>
      <c r="CV1019" s="121"/>
      <c r="CW1019" s="121"/>
      <c r="CX1019" s="121"/>
      <c r="CY1019" s="121"/>
      <c r="CZ1019" s="121"/>
      <c r="DA1019" s="121"/>
      <c r="DB1019" s="121"/>
      <c r="DC1019" s="121"/>
      <c r="DD1019" s="121"/>
      <c r="DE1019" s="121"/>
      <c r="DF1019" s="121"/>
      <c r="DG1019" s="121"/>
      <c r="DH1019" s="121"/>
      <c r="DI1019" s="121"/>
      <c r="DJ1019" s="121"/>
      <c r="DK1019" s="121"/>
      <c r="DL1019" s="121"/>
      <c r="DM1019" s="121"/>
      <c r="DN1019" s="121"/>
      <c r="DO1019" s="121"/>
      <c r="DP1019" s="121"/>
    </row>
    <row r="1020" spans="1:120" s="1" customFormat="1" ht="10.5" customHeight="1" x14ac:dyDescent="0.2">
      <c r="A1020" s="1372" t="s">
        <v>6</v>
      </c>
      <c r="B1020" s="1375" t="s">
        <v>281</v>
      </c>
      <c r="C1020" s="695"/>
      <c r="D1020" s="1255"/>
      <c r="E1020" s="61"/>
      <c r="F1020" s="61"/>
      <c r="G1020" s="61"/>
      <c r="H1020" s="424"/>
      <c r="I1020" s="61"/>
      <c r="J1020" s="61"/>
      <c r="K1020" s="61"/>
      <c r="L1020" s="61"/>
      <c r="M1020" s="61"/>
      <c r="N1020" s="424"/>
      <c r="O1020" s="61"/>
      <c r="P1020" s="61"/>
      <c r="Q1020" s="61"/>
      <c r="R1020" s="61"/>
      <c r="S1020" s="61"/>
      <c r="T1020" s="61"/>
      <c r="U1020" s="61"/>
      <c r="V1020" s="424"/>
      <c r="W1020" s="61"/>
      <c r="X1020" s="61"/>
      <c r="Y1020" s="61"/>
      <c r="Z1020" s="61"/>
      <c r="AA1020" s="61"/>
      <c r="AB1020" s="61"/>
      <c r="AC1020" s="41" t="s">
        <v>107</v>
      </c>
      <c r="AD1020" s="43">
        <f>AD1022/AC1022</f>
        <v>1.3698792503150923</v>
      </c>
      <c r="AE1020" s="49"/>
      <c r="AF1020" s="310"/>
      <c r="AG1020" s="249"/>
      <c r="AH1020" s="249"/>
      <c r="AI1020" s="249"/>
      <c r="AJ1020" s="249"/>
      <c r="AK1020" s="249"/>
      <c r="AL1020" s="249"/>
      <c r="AM1020" s="249"/>
      <c r="AN1020" s="249"/>
      <c r="AO1020" s="249"/>
      <c r="AP1020" s="249"/>
      <c r="AQ1020" s="249"/>
      <c r="AR1020" s="249"/>
      <c r="AS1020" s="249"/>
      <c r="AT1020" s="249"/>
      <c r="AU1020" s="249"/>
      <c r="AV1020" s="249"/>
      <c r="AW1020" s="249"/>
      <c r="AX1020" s="249"/>
      <c r="AY1020" s="249"/>
      <c r="AZ1020" s="249"/>
      <c r="BA1020" s="249"/>
      <c r="BB1020" s="249"/>
      <c r="BC1020" s="249"/>
      <c r="BD1020" s="249"/>
      <c r="BE1020" s="249"/>
      <c r="BF1020" s="249"/>
      <c r="BG1020" s="249"/>
      <c r="BH1020" s="249"/>
      <c r="BI1020" s="249"/>
      <c r="BJ1020" s="249"/>
      <c r="BK1020" s="249"/>
      <c r="BL1020" s="249"/>
      <c r="BM1020" s="249"/>
      <c r="BN1020" s="249"/>
      <c r="BO1020" s="249"/>
      <c r="BP1020" s="249"/>
      <c r="BQ1020" s="249"/>
      <c r="BR1020" s="249"/>
      <c r="BS1020" s="249"/>
      <c r="BT1020" s="249"/>
      <c r="BU1020" s="249"/>
      <c r="BV1020" s="249"/>
      <c r="BW1020" s="249"/>
      <c r="BX1020" s="249"/>
      <c r="BY1020" s="249"/>
      <c r="BZ1020" s="249"/>
      <c r="CA1020" s="249"/>
      <c r="CB1020" s="249"/>
      <c r="CC1020" s="249"/>
      <c r="CD1020" s="375"/>
      <c r="CE1020" s="249"/>
      <c r="CF1020" s="249"/>
      <c r="CG1020" s="249"/>
      <c r="CH1020" s="249"/>
      <c r="CI1020" s="249"/>
      <c r="CJ1020" s="249"/>
      <c r="CK1020" s="249"/>
      <c r="CL1020" s="249"/>
      <c r="CM1020" s="121"/>
      <c r="CN1020" s="121"/>
      <c r="CO1020" s="121"/>
      <c r="CP1020" s="121"/>
      <c r="CQ1020" s="121"/>
      <c r="CR1020" s="121"/>
      <c r="CS1020" s="121"/>
      <c r="CT1020" s="121"/>
      <c r="CU1020" s="121"/>
      <c r="CV1020" s="121"/>
      <c r="CW1020" s="121"/>
      <c r="CX1020" s="121"/>
      <c r="CY1020" s="121"/>
      <c r="CZ1020" s="121"/>
      <c r="DA1020" s="121"/>
      <c r="DB1020" s="121"/>
      <c r="DC1020" s="121"/>
      <c r="DD1020" s="121"/>
      <c r="DE1020" s="121"/>
      <c r="DF1020" s="121"/>
      <c r="DG1020" s="121"/>
      <c r="DH1020" s="121"/>
      <c r="DI1020" s="121"/>
      <c r="DJ1020" s="121"/>
      <c r="DK1020" s="121"/>
      <c r="DL1020" s="121"/>
      <c r="DM1020" s="121"/>
      <c r="DN1020" s="121"/>
      <c r="DO1020" s="121"/>
      <c r="DP1020" s="121"/>
    </row>
    <row r="1021" spans="1:120" s="1" customFormat="1" ht="10.5" customHeight="1" x14ac:dyDescent="0.2">
      <c r="A1021" s="1373"/>
      <c r="B1021" s="1376"/>
      <c r="C1021" s="846" t="s">
        <v>118</v>
      </c>
      <c r="D1021" s="1256" t="s">
        <v>27</v>
      </c>
      <c r="E1021" s="81">
        <f t="shared" ref="E1021:AB1021" si="1470">ROUND(SQRT(E1022^2+E1023^2)*1000/(1.73*E$968),0)</f>
        <v>22</v>
      </c>
      <c r="F1021" s="81">
        <f t="shared" si="1470"/>
        <v>20</v>
      </c>
      <c r="G1021" s="81">
        <f t="shared" si="1470"/>
        <v>5</v>
      </c>
      <c r="H1021" s="426">
        <f t="shared" si="1470"/>
        <v>14</v>
      </c>
      <c r="I1021" s="81">
        <f t="shared" si="1470"/>
        <v>26</v>
      </c>
      <c r="J1021" s="81">
        <f t="shared" si="1470"/>
        <v>23</v>
      </c>
      <c r="K1021" s="81">
        <f t="shared" si="1470"/>
        <v>21</v>
      </c>
      <c r="L1021" s="81">
        <f t="shared" si="1470"/>
        <v>23</v>
      </c>
      <c r="M1021" s="81">
        <f t="shared" si="1470"/>
        <v>15</v>
      </c>
      <c r="N1021" s="426">
        <f t="shared" si="1470"/>
        <v>49</v>
      </c>
      <c r="O1021" s="81">
        <f t="shared" si="1470"/>
        <v>35</v>
      </c>
      <c r="P1021" s="81">
        <f t="shared" si="1470"/>
        <v>39</v>
      </c>
      <c r="Q1021" s="81">
        <f t="shared" si="1470"/>
        <v>59</v>
      </c>
      <c r="R1021" s="81">
        <f t="shared" si="1470"/>
        <v>21</v>
      </c>
      <c r="S1021" s="81">
        <f t="shared" si="1470"/>
        <v>53</v>
      </c>
      <c r="T1021" s="81">
        <f t="shared" si="1470"/>
        <v>75</v>
      </c>
      <c r="U1021" s="81">
        <f t="shared" si="1470"/>
        <v>75</v>
      </c>
      <c r="V1021" s="426">
        <f t="shared" si="1470"/>
        <v>63</v>
      </c>
      <c r="W1021" s="81">
        <f t="shared" si="1470"/>
        <v>63</v>
      </c>
      <c r="X1021" s="81">
        <f t="shared" si="1470"/>
        <v>70</v>
      </c>
      <c r="Y1021" s="81">
        <f t="shared" si="1470"/>
        <v>56</v>
      </c>
      <c r="Z1021" s="81">
        <f t="shared" si="1470"/>
        <v>60</v>
      </c>
      <c r="AA1021" s="81">
        <f t="shared" si="1470"/>
        <v>52</v>
      </c>
      <c r="AB1021" s="81">
        <f t="shared" si="1470"/>
        <v>59</v>
      </c>
      <c r="AC1021" s="254"/>
      <c r="AD1021" s="129"/>
      <c r="AE1021" s="49"/>
      <c r="AF1021" s="249"/>
      <c r="AG1021" s="249"/>
      <c r="AH1021" s="249"/>
      <c r="AI1021" s="249"/>
      <c r="AJ1021" s="249"/>
      <c r="AK1021" s="249"/>
      <c r="AL1021" s="249"/>
      <c r="AM1021" s="249"/>
      <c r="AN1021" s="249"/>
      <c r="AO1021" s="249"/>
      <c r="AP1021" s="249"/>
      <c r="AQ1021" s="249"/>
      <c r="AR1021" s="249"/>
      <c r="AS1021" s="249"/>
      <c r="AT1021" s="249"/>
      <c r="AU1021" s="249"/>
      <c r="AV1021" s="249"/>
      <c r="AW1021" s="249"/>
      <c r="AX1021" s="249"/>
      <c r="AY1021" s="249"/>
      <c r="AZ1021" s="249"/>
      <c r="BA1021" s="249"/>
      <c r="BB1021" s="249"/>
      <c r="BC1021" s="249"/>
      <c r="BD1021" s="249"/>
      <c r="BE1021" s="249"/>
      <c r="BF1021" s="249"/>
      <c r="BG1021" s="249"/>
      <c r="BH1021" s="249"/>
      <c r="BI1021" s="249"/>
      <c r="BJ1021" s="249"/>
      <c r="BK1021" s="249"/>
      <c r="BL1021" s="249"/>
      <c r="BM1021" s="249"/>
      <c r="BN1021" s="249"/>
      <c r="BO1021" s="249"/>
      <c r="BP1021" s="249"/>
      <c r="BQ1021" s="249"/>
      <c r="BR1021" s="249"/>
      <c r="BS1021" s="249"/>
      <c r="BT1021" s="249"/>
      <c r="BU1021" s="249"/>
      <c r="BV1021" s="249"/>
      <c r="BW1021" s="249"/>
      <c r="BX1021" s="249"/>
      <c r="BY1021" s="249"/>
      <c r="BZ1021" s="249"/>
      <c r="CA1021" s="249"/>
      <c r="CB1021" s="249"/>
      <c r="CC1021" s="249"/>
      <c r="CD1021" s="375"/>
      <c r="CE1021" s="249"/>
      <c r="CF1021" s="249"/>
      <c r="CG1021" s="249"/>
      <c r="CH1021" s="249"/>
      <c r="CI1021" s="249"/>
      <c r="CJ1021" s="249"/>
      <c r="CK1021" s="249"/>
      <c r="CL1021" s="249"/>
      <c r="CM1021" s="121"/>
      <c r="CN1021" s="121"/>
      <c r="CO1021" s="121"/>
      <c r="CP1021" s="121"/>
      <c r="CQ1021" s="121"/>
      <c r="CR1021" s="121"/>
      <c r="CS1021" s="121"/>
      <c r="CT1021" s="121"/>
      <c r="CU1021" s="121"/>
      <c r="CV1021" s="121"/>
      <c r="CW1021" s="121"/>
      <c r="CX1021" s="121"/>
      <c r="CY1021" s="121"/>
      <c r="CZ1021" s="121"/>
      <c r="DA1021" s="121"/>
      <c r="DB1021" s="121"/>
      <c r="DC1021" s="121"/>
      <c r="DD1021" s="121"/>
      <c r="DE1021" s="121"/>
      <c r="DF1021" s="121"/>
      <c r="DG1021" s="121"/>
      <c r="DH1021" s="121"/>
      <c r="DI1021" s="121"/>
      <c r="DJ1021" s="121"/>
      <c r="DK1021" s="121"/>
      <c r="DL1021" s="121"/>
      <c r="DM1021" s="121"/>
      <c r="DN1021" s="121"/>
      <c r="DO1021" s="121"/>
      <c r="DP1021" s="121"/>
    </row>
    <row r="1022" spans="1:120" s="1" customFormat="1" ht="10.5" customHeight="1" x14ac:dyDescent="0.2">
      <c r="A1022" s="1373"/>
      <c r="B1022" s="1376"/>
      <c r="C1022" s="846" t="s">
        <v>910</v>
      </c>
      <c r="D1022" s="1256" t="s">
        <v>108</v>
      </c>
      <c r="E1022" s="42">
        <f>ROUND((AG1022-AF1022)*$AE1022,2)</f>
        <v>0.14000000000000001</v>
      </c>
      <c r="F1022" s="42">
        <f t="shared" ref="F1022:AB1022" si="1471">ROUND((AH1022-AG1022)*$AE1022,2)</f>
        <v>0.13</v>
      </c>
      <c r="G1022" s="42">
        <f t="shared" si="1471"/>
        <v>0.04</v>
      </c>
      <c r="H1022" s="423">
        <f t="shared" si="1471"/>
        <v>0.09</v>
      </c>
      <c r="I1022" s="42">
        <f t="shared" si="1471"/>
        <v>0.17</v>
      </c>
      <c r="J1022" s="42">
        <f t="shared" si="1471"/>
        <v>0.15</v>
      </c>
      <c r="K1022" s="42">
        <f t="shared" si="1471"/>
        <v>0.13</v>
      </c>
      <c r="L1022" s="42">
        <f t="shared" si="1471"/>
        <v>0.14000000000000001</v>
      </c>
      <c r="M1022" s="42">
        <f t="shared" si="1471"/>
        <v>0.08</v>
      </c>
      <c r="N1022" s="423">
        <f t="shared" si="1471"/>
        <v>0.37</v>
      </c>
      <c r="O1022" s="42">
        <f t="shared" si="1471"/>
        <v>0.17</v>
      </c>
      <c r="P1022" s="42">
        <f t="shared" si="1471"/>
        <v>0.25</v>
      </c>
      <c r="Q1022" s="42">
        <f t="shared" si="1471"/>
        <v>0.35</v>
      </c>
      <c r="R1022" s="42">
        <f t="shared" si="1471"/>
        <v>0.08</v>
      </c>
      <c r="S1022" s="42">
        <f t="shared" si="1471"/>
        <v>0.32</v>
      </c>
      <c r="T1022" s="42">
        <f t="shared" si="1471"/>
        <v>0.55000000000000004</v>
      </c>
      <c r="U1022" s="42">
        <f t="shared" si="1471"/>
        <v>0.56000000000000005</v>
      </c>
      <c r="V1022" s="423">
        <f t="shared" si="1471"/>
        <v>0.42</v>
      </c>
      <c r="W1022" s="42">
        <f t="shared" si="1471"/>
        <v>0.47</v>
      </c>
      <c r="X1022" s="42">
        <f t="shared" si="1471"/>
        <v>0.52</v>
      </c>
      <c r="Y1022" s="42">
        <f t="shared" si="1471"/>
        <v>0.37</v>
      </c>
      <c r="Z1022" s="42">
        <f t="shared" si="1471"/>
        <v>0.38</v>
      </c>
      <c r="AA1022" s="42">
        <f t="shared" si="1471"/>
        <v>0.24</v>
      </c>
      <c r="AB1022" s="42">
        <f t="shared" si="1471"/>
        <v>0.36</v>
      </c>
      <c r="AC1022" s="41">
        <f>(BD1022-AF1022)*AE1022</f>
        <v>6.4795200000007753</v>
      </c>
      <c r="AD1022" s="43">
        <f>(BD1023-AF1023)*AE1022</f>
        <v>8.8761600000027094</v>
      </c>
      <c r="AE1022" s="49">
        <v>4.8</v>
      </c>
      <c r="AF1022" s="1154">
        <v>7051.9832999999999</v>
      </c>
      <c r="AG1022" s="1154">
        <v>7052.0132000000003</v>
      </c>
      <c r="AH1022" s="1155">
        <v>7052.0393999999997</v>
      </c>
      <c r="AI1022" s="1154">
        <v>7052.0473000000002</v>
      </c>
      <c r="AJ1022" s="1154">
        <v>7052.0666000000001</v>
      </c>
      <c r="AK1022" s="1154">
        <v>7052.1026000000002</v>
      </c>
      <c r="AL1022" s="1154">
        <v>7052.1333999999997</v>
      </c>
      <c r="AM1022" s="1154">
        <v>7052.1614</v>
      </c>
      <c r="AN1022" s="1154">
        <v>7052.1907000000001</v>
      </c>
      <c r="AO1022" s="1154">
        <v>7052.2082</v>
      </c>
      <c r="AP1022" s="1154">
        <v>7052.2847000000002</v>
      </c>
      <c r="AQ1022" s="1154">
        <v>7052.3203000000003</v>
      </c>
      <c r="AR1022" s="1154">
        <v>7052.3728000000001</v>
      </c>
      <c r="AS1022" s="1154">
        <v>7052.4463999999998</v>
      </c>
      <c r="AT1022" s="1154">
        <v>7052.4629999999997</v>
      </c>
      <c r="AU1022" s="1154">
        <v>7052.5298000000003</v>
      </c>
      <c r="AV1022" s="1154">
        <v>7052.6449000000002</v>
      </c>
      <c r="AW1022" s="1154">
        <v>7052.7619000000004</v>
      </c>
      <c r="AX1022" s="1154">
        <v>7052.8489</v>
      </c>
      <c r="AY1022" s="1154">
        <v>7052.9458000000004</v>
      </c>
      <c r="AZ1022" s="1154">
        <v>7053.0540000000001</v>
      </c>
      <c r="BA1022" s="1154">
        <v>7053.1306999999997</v>
      </c>
      <c r="BB1022" s="1154">
        <v>7053.2097000000003</v>
      </c>
      <c r="BC1022" s="1154">
        <v>7053.2587000000003</v>
      </c>
      <c r="BD1022" s="1154">
        <v>7053.3332</v>
      </c>
      <c r="BE1022" s="249"/>
      <c r="BF1022" s="249"/>
      <c r="BG1022" s="249"/>
      <c r="BH1022" s="249"/>
      <c r="BI1022" s="249"/>
      <c r="BJ1022" s="249"/>
      <c r="BK1022" s="249"/>
      <c r="BL1022" s="249"/>
      <c r="BM1022" s="249"/>
      <c r="BN1022" s="249"/>
      <c r="BO1022" s="249"/>
      <c r="BP1022" s="249"/>
      <c r="BQ1022" s="249"/>
      <c r="BR1022" s="249"/>
      <c r="BS1022" s="249"/>
      <c r="BT1022" s="249"/>
      <c r="BU1022" s="249"/>
      <c r="BV1022" s="249"/>
      <c r="BW1022" s="249"/>
      <c r="BX1022" s="249"/>
      <c r="BY1022" s="249"/>
      <c r="BZ1022" s="249"/>
      <c r="CA1022" s="249"/>
      <c r="CB1022" s="249"/>
      <c r="CC1022" s="249"/>
      <c r="CD1022" s="375"/>
      <c r="CE1022" s="249"/>
      <c r="CF1022" s="249"/>
      <c r="CG1022" s="249"/>
      <c r="CH1022" s="249"/>
      <c r="CI1022" s="249"/>
      <c r="CJ1022" s="249"/>
      <c r="CK1022" s="249"/>
      <c r="CL1022" s="249"/>
      <c r="CM1022" s="121"/>
      <c r="CN1022" s="121"/>
      <c r="CO1022" s="121"/>
      <c r="CP1022" s="121"/>
      <c r="CQ1022" s="121"/>
      <c r="CR1022" s="121"/>
      <c r="CS1022" s="121"/>
      <c r="CT1022" s="121"/>
      <c r="CU1022" s="121"/>
      <c r="CV1022" s="121"/>
      <c r="CW1022" s="121"/>
      <c r="CX1022" s="121"/>
      <c r="CY1022" s="121"/>
      <c r="CZ1022" s="121"/>
      <c r="DA1022" s="121"/>
      <c r="DB1022" s="121"/>
      <c r="DC1022" s="121"/>
      <c r="DD1022" s="121"/>
      <c r="DE1022" s="121"/>
      <c r="DF1022" s="121"/>
      <c r="DG1022" s="121"/>
      <c r="DH1022" s="121"/>
      <c r="DI1022" s="121"/>
      <c r="DJ1022" s="121"/>
      <c r="DK1022" s="121"/>
      <c r="DL1022" s="121"/>
      <c r="DM1022" s="121"/>
      <c r="DN1022" s="121"/>
      <c r="DO1022" s="121"/>
      <c r="DP1022" s="121"/>
    </row>
    <row r="1023" spans="1:120" s="1" customFormat="1" ht="10.5" customHeight="1" x14ac:dyDescent="0.2">
      <c r="A1023" s="1373"/>
      <c r="B1023" s="1376"/>
      <c r="C1023" s="846" t="s">
        <v>910</v>
      </c>
      <c r="D1023" s="1256" t="s">
        <v>109</v>
      </c>
      <c r="E1023" s="42">
        <f>ROUND((AG1023-AF1023)*$AE1022,2)</f>
        <v>0.2</v>
      </c>
      <c r="F1023" s="42">
        <f t="shared" ref="F1023:AB1023" si="1472">ROUND((AH1023-AG1023)*$AE1022,2)</f>
        <v>0.18</v>
      </c>
      <c r="G1023" s="42">
        <f t="shared" si="1472"/>
        <v>0.04</v>
      </c>
      <c r="H1023" s="423">
        <f t="shared" si="1472"/>
        <v>0.12</v>
      </c>
      <c r="I1023" s="42">
        <f t="shared" si="1472"/>
        <v>0.23</v>
      </c>
      <c r="J1023" s="42">
        <f t="shared" si="1472"/>
        <v>0.21</v>
      </c>
      <c r="K1023" s="42">
        <f t="shared" si="1472"/>
        <v>0.19</v>
      </c>
      <c r="L1023" s="42">
        <f t="shared" si="1472"/>
        <v>0.21</v>
      </c>
      <c r="M1023" s="42">
        <f t="shared" si="1472"/>
        <v>0.14000000000000001</v>
      </c>
      <c r="N1023" s="423">
        <f t="shared" si="1472"/>
        <v>0.4</v>
      </c>
      <c r="O1023" s="42">
        <f t="shared" si="1472"/>
        <v>0.35</v>
      </c>
      <c r="P1023" s="42">
        <f t="shared" si="1472"/>
        <v>0.35</v>
      </c>
      <c r="Q1023" s="42">
        <f t="shared" si="1472"/>
        <v>0.55000000000000004</v>
      </c>
      <c r="R1023" s="42">
        <f t="shared" si="1472"/>
        <v>0.22</v>
      </c>
      <c r="S1023" s="42">
        <f t="shared" si="1472"/>
        <v>0.49</v>
      </c>
      <c r="T1023" s="42">
        <f t="shared" si="1472"/>
        <v>0.62</v>
      </c>
      <c r="U1023" s="42">
        <f t="shared" si="1472"/>
        <v>0.62</v>
      </c>
      <c r="V1023" s="423">
        <f t="shared" si="1472"/>
        <v>0.55000000000000004</v>
      </c>
      <c r="W1023" s="42">
        <f t="shared" si="1472"/>
        <v>0.51</v>
      </c>
      <c r="X1023" s="42">
        <f t="shared" si="1472"/>
        <v>0.56999999999999995</v>
      </c>
      <c r="Y1023" s="42">
        <f t="shared" si="1472"/>
        <v>0.5</v>
      </c>
      <c r="Z1023" s="42">
        <f t="shared" si="1472"/>
        <v>0.55000000000000004</v>
      </c>
      <c r="AA1023" s="42">
        <f t="shared" si="1472"/>
        <v>0.52</v>
      </c>
      <c r="AB1023" s="42">
        <f t="shared" si="1472"/>
        <v>0.55000000000000004</v>
      </c>
      <c r="AC1023" s="41"/>
      <c r="AD1023" s="43"/>
      <c r="AE1023" s="49"/>
      <c r="AF1023" s="1154">
        <v>11016.9486</v>
      </c>
      <c r="AG1023" s="1154">
        <v>11016.991099999999</v>
      </c>
      <c r="AH1023" s="1155">
        <v>11017.0286</v>
      </c>
      <c r="AI1023" s="1154">
        <v>11017.036899999999</v>
      </c>
      <c r="AJ1023" s="1154">
        <v>11017.0615</v>
      </c>
      <c r="AK1023" s="1154">
        <v>11017.1086</v>
      </c>
      <c r="AL1023" s="1154">
        <v>11017.151599999999</v>
      </c>
      <c r="AM1023" s="1154">
        <v>11017.191800000001</v>
      </c>
      <c r="AN1023" s="1154">
        <v>11017.235500000001</v>
      </c>
      <c r="AO1023" s="1154">
        <v>11017.2641</v>
      </c>
      <c r="AP1023" s="1154">
        <v>11017.346799999999</v>
      </c>
      <c r="AQ1023" s="1154">
        <v>11017.420099999999</v>
      </c>
      <c r="AR1023" s="1154">
        <v>11017.493200000001</v>
      </c>
      <c r="AS1023" s="1154">
        <v>11017.6072</v>
      </c>
      <c r="AT1023" s="1154">
        <v>11017.6536</v>
      </c>
      <c r="AU1023" s="1154">
        <v>11017.7564</v>
      </c>
      <c r="AV1023" s="1154">
        <v>11017.885</v>
      </c>
      <c r="AW1023" s="1154">
        <v>11018.014999999999</v>
      </c>
      <c r="AX1023" s="1154">
        <v>11018.130499999999</v>
      </c>
      <c r="AY1023" s="1154">
        <v>11018.236800000001</v>
      </c>
      <c r="AZ1023" s="1154">
        <v>11018.3555</v>
      </c>
      <c r="BA1023" s="1154">
        <v>11018.4599</v>
      </c>
      <c r="BB1023" s="1154">
        <v>11018.574699999999</v>
      </c>
      <c r="BC1023" s="1154">
        <v>11018.682500000001</v>
      </c>
      <c r="BD1023" s="1154">
        <v>11018.7978</v>
      </c>
      <c r="BE1023" s="249"/>
      <c r="BF1023" s="249"/>
      <c r="BG1023" s="249"/>
      <c r="BH1023" s="249"/>
      <c r="BI1023" s="249"/>
      <c r="BJ1023" s="249"/>
      <c r="BK1023" s="249"/>
      <c r="BL1023" s="249"/>
      <c r="BM1023" s="249"/>
      <c r="BN1023" s="249"/>
      <c r="BO1023" s="249"/>
      <c r="BP1023" s="249"/>
      <c r="BQ1023" s="249"/>
      <c r="BR1023" s="249"/>
      <c r="BS1023" s="249"/>
      <c r="BT1023" s="249"/>
      <c r="BU1023" s="249"/>
      <c r="BV1023" s="249"/>
      <c r="BW1023" s="249"/>
      <c r="BX1023" s="249"/>
      <c r="BY1023" s="249"/>
      <c r="BZ1023" s="249"/>
      <c r="CA1023" s="249"/>
      <c r="CB1023" s="249"/>
      <c r="CC1023" s="249"/>
      <c r="CD1023" s="375"/>
      <c r="CE1023" s="249"/>
      <c r="CF1023" s="249"/>
      <c r="CG1023" s="249"/>
      <c r="CH1023" s="249"/>
      <c r="CI1023" s="249"/>
      <c r="CJ1023" s="249"/>
      <c r="CK1023" s="249"/>
      <c r="CL1023" s="249"/>
      <c r="CM1023" s="121"/>
      <c r="CN1023" s="121"/>
      <c r="CO1023" s="121"/>
      <c r="CP1023" s="121"/>
      <c r="CQ1023" s="121"/>
      <c r="CR1023" s="121"/>
      <c r="CS1023" s="121"/>
      <c r="CT1023" s="121"/>
      <c r="CU1023" s="121"/>
      <c r="CV1023" s="121"/>
      <c r="CW1023" s="121"/>
      <c r="CX1023" s="121"/>
      <c r="CY1023" s="121"/>
      <c r="CZ1023" s="121"/>
      <c r="DA1023" s="121"/>
      <c r="DB1023" s="121"/>
      <c r="DC1023" s="121"/>
      <c r="DD1023" s="121"/>
      <c r="DE1023" s="121"/>
      <c r="DF1023" s="121"/>
      <c r="DG1023" s="121"/>
      <c r="DH1023" s="121"/>
      <c r="DI1023" s="121"/>
      <c r="DJ1023" s="121"/>
      <c r="DK1023" s="121"/>
      <c r="DL1023" s="121"/>
      <c r="DM1023" s="121"/>
      <c r="DN1023" s="121"/>
      <c r="DO1023" s="121"/>
      <c r="DP1023" s="121"/>
    </row>
    <row r="1024" spans="1:120" s="1" customFormat="1" ht="10.5" customHeight="1" thickBot="1" x14ac:dyDescent="0.25">
      <c r="A1024" s="1374"/>
      <c r="B1024" s="1377"/>
      <c r="C1024" s="197"/>
      <c r="D1024" s="1258" t="s">
        <v>35</v>
      </c>
      <c r="E1024" s="64">
        <f t="shared" ref="E1024:AB1024" si="1473">E1023/E1022</f>
        <v>1.4285714285714286</v>
      </c>
      <c r="F1024" s="64">
        <f t="shared" si="1473"/>
        <v>1.3846153846153846</v>
      </c>
      <c r="G1024" s="64">
        <f t="shared" si="1473"/>
        <v>1</v>
      </c>
      <c r="H1024" s="442">
        <f t="shared" si="1473"/>
        <v>1.3333333333333333</v>
      </c>
      <c r="I1024" s="64">
        <f t="shared" si="1473"/>
        <v>1.3529411764705881</v>
      </c>
      <c r="J1024" s="64">
        <f t="shared" si="1473"/>
        <v>1.4</v>
      </c>
      <c r="K1024" s="64">
        <f t="shared" si="1473"/>
        <v>1.4615384615384615</v>
      </c>
      <c r="L1024" s="64">
        <f t="shared" si="1473"/>
        <v>1.4999999999999998</v>
      </c>
      <c r="M1024" s="64">
        <f t="shared" si="1473"/>
        <v>1.7500000000000002</v>
      </c>
      <c r="N1024" s="442">
        <f t="shared" si="1473"/>
        <v>1.0810810810810811</v>
      </c>
      <c r="O1024" s="64">
        <f t="shared" si="1473"/>
        <v>2.0588235294117645</v>
      </c>
      <c r="P1024" s="64">
        <f t="shared" si="1473"/>
        <v>1.4</v>
      </c>
      <c r="Q1024" s="64">
        <f t="shared" si="1473"/>
        <v>1.5714285714285716</v>
      </c>
      <c r="R1024" s="64">
        <f t="shared" si="1473"/>
        <v>2.75</v>
      </c>
      <c r="S1024" s="64">
        <f t="shared" si="1473"/>
        <v>1.53125</v>
      </c>
      <c r="T1024" s="64">
        <f t="shared" si="1473"/>
        <v>1.1272727272727272</v>
      </c>
      <c r="U1024" s="64">
        <f t="shared" si="1473"/>
        <v>1.107142857142857</v>
      </c>
      <c r="V1024" s="442">
        <f t="shared" si="1473"/>
        <v>1.3095238095238098</v>
      </c>
      <c r="W1024" s="64">
        <f t="shared" si="1473"/>
        <v>1.0851063829787235</v>
      </c>
      <c r="X1024" s="64">
        <f t="shared" si="1473"/>
        <v>1.096153846153846</v>
      </c>
      <c r="Y1024" s="64">
        <f t="shared" si="1473"/>
        <v>1.3513513513513513</v>
      </c>
      <c r="Z1024" s="64">
        <f t="shared" si="1473"/>
        <v>1.4473684210526316</v>
      </c>
      <c r="AA1024" s="64">
        <f t="shared" si="1473"/>
        <v>2.166666666666667</v>
      </c>
      <c r="AB1024" s="64">
        <f t="shared" si="1473"/>
        <v>1.5277777777777779</v>
      </c>
      <c r="AC1024" s="41"/>
      <c r="AD1024" s="43"/>
      <c r="AE1024" s="49"/>
      <c r="AF1024" s="249"/>
      <c r="AG1024" s="249"/>
      <c r="AH1024" s="249"/>
      <c r="AI1024" s="249"/>
      <c r="AJ1024" s="249"/>
      <c r="AK1024" s="249"/>
      <c r="AL1024" s="249"/>
      <c r="AM1024" s="249"/>
      <c r="AN1024" s="249"/>
      <c r="AO1024" s="249"/>
      <c r="AP1024" s="249"/>
      <c r="AQ1024" s="249"/>
      <c r="AR1024" s="249"/>
      <c r="AS1024" s="249"/>
      <c r="AT1024" s="249"/>
      <c r="AU1024" s="249"/>
      <c r="AV1024" s="249"/>
      <c r="AW1024" s="249"/>
      <c r="AX1024" s="249"/>
      <c r="AY1024" s="249"/>
      <c r="AZ1024" s="249"/>
      <c r="BA1024" s="249"/>
      <c r="BB1024" s="249"/>
      <c r="BC1024" s="249"/>
      <c r="BD1024" s="249"/>
      <c r="BE1024" s="249"/>
      <c r="BF1024" s="249"/>
      <c r="BG1024" s="249"/>
      <c r="BH1024" s="249"/>
      <c r="BI1024" s="249"/>
      <c r="BJ1024" s="249"/>
      <c r="BK1024" s="249"/>
      <c r="BL1024" s="249"/>
      <c r="BM1024" s="249"/>
      <c r="BN1024" s="249"/>
      <c r="BO1024" s="249"/>
      <c r="BP1024" s="249"/>
      <c r="BQ1024" s="249"/>
      <c r="BR1024" s="249"/>
      <c r="BS1024" s="249"/>
      <c r="BT1024" s="249"/>
      <c r="BU1024" s="249"/>
      <c r="BV1024" s="249"/>
      <c r="BW1024" s="249"/>
      <c r="BX1024" s="249"/>
      <c r="BY1024" s="249"/>
      <c r="BZ1024" s="249"/>
      <c r="CA1024" s="249"/>
      <c r="CB1024" s="249"/>
      <c r="CC1024" s="249"/>
      <c r="CD1024" s="375"/>
      <c r="CE1024" s="249"/>
      <c r="CF1024" s="249"/>
      <c r="CG1024" s="249"/>
      <c r="CH1024" s="249"/>
      <c r="CI1024" s="249"/>
      <c r="CJ1024" s="249"/>
      <c r="CK1024" s="249"/>
      <c r="CL1024" s="249"/>
      <c r="CM1024" s="121"/>
      <c r="CN1024" s="121"/>
      <c r="CO1024" s="121"/>
      <c r="CP1024" s="121"/>
      <c r="CQ1024" s="121"/>
      <c r="CR1024" s="121"/>
      <c r="CS1024" s="121"/>
      <c r="CT1024" s="121"/>
      <c r="CU1024" s="121"/>
      <c r="CV1024" s="121"/>
      <c r="CW1024" s="121"/>
      <c r="CX1024" s="121"/>
      <c r="CY1024" s="121"/>
      <c r="CZ1024" s="121"/>
      <c r="DA1024" s="121"/>
      <c r="DB1024" s="121"/>
      <c r="DC1024" s="121"/>
      <c r="DD1024" s="121"/>
      <c r="DE1024" s="121"/>
      <c r="DF1024" s="121"/>
      <c r="DG1024" s="121"/>
      <c r="DH1024" s="121"/>
      <c r="DI1024" s="121"/>
      <c r="DJ1024" s="121"/>
      <c r="DK1024" s="121"/>
      <c r="DL1024" s="121"/>
      <c r="DM1024" s="121"/>
      <c r="DN1024" s="121"/>
      <c r="DO1024" s="121"/>
      <c r="DP1024" s="121"/>
    </row>
    <row r="1025" spans="1:120" s="1" customFormat="1" ht="10.5" customHeight="1" x14ac:dyDescent="0.2">
      <c r="A1025" s="1372" t="s">
        <v>87</v>
      </c>
      <c r="B1025" s="1375" t="s">
        <v>334</v>
      </c>
      <c r="C1025" s="695"/>
      <c r="D1025" s="1255"/>
      <c r="E1025" s="61"/>
      <c r="F1025" s="61"/>
      <c r="G1025" s="61"/>
      <c r="H1025" s="424"/>
      <c r="I1025" s="61"/>
      <c r="J1025" s="61"/>
      <c r="K1025" s="61"/>
      <c r="L1025" s="61"/>
      <c r="M1025" s="61"/>
      <c r="N1025" s="424"/>
      <c r="O1025" s="61"/>
      <c r="P1025" s="61"/>
      <c r="Q1025" s="61"/>
      <c r="R1025" s="61"/>
      <c r="S1025" s="61"/>
      <c r="T1025" s="61"/>
      <c r="U1025" s="61"/>
      <c r="V1025" s="424"/>
      <c r="W1025" s="61"/>
      <c r="X1025" s="61"/>
      <c r="Y1025" s="61"/>
      <c r="Z1025" s="61"/>
      <c r="AA1025" s="61"/>
      <c r="AB1025" s="61"/>
      <c r="AC1025" s="41" t="s">
        <v>107</v>
      </c>
      <c r="AD1025" s="43">
        <f>AD1027/AC1027</f>
        <v>0.52059748427619312</v>
      </c>
      <c r="AE1025" s="49"/>
      <c r="AF1025" s="310"/>
      <c r="AG1025" s="249"/>
      <c r="AH1025" s="249"/>
      <c r="AI1025" s="249"/>
      <c r="AJ1025" s="249"/>
      <c r="AK1025" s="249"/>
      <c r="AL1025" s="249"/>
      <c r="AM1025" s="249"/>
      <c r="AN1025" s="249"/>
      <c r="AO1025" s="249"/>
      <c r="AP1025" s="249"/>
      <c r="AQ1025" s="249"/>
      <c r="AR1025" s="249"/>
      <c r="AS1025" s="249"/>
      <c r="AT1025" s="249"/>
      <c r="AU1025" s="249"/>
      <c r="AV1025" s="249"/>
      <c r="AW1025" s="249"/>
      <c r="AX1025" s="249"/>
      <c r="AY1025" s="249"/>
      <c r="AZ1025" s="249"/>
      <c r="BA1025" s="249"/>
      <c r="BB1025" s="249"/>
      <c r="BC1025" s="249"/>
      <c r="BD1025" s="249"/>
      <c r="BE1025" s="249"/>
      <c r="BF1025" s="249"/>
      <c r="BG1025" s="249"/>
      <c r="BH1025" s="249"/>
      <c r="BI1025" s="249"/>
      <c r="BJ1025" s="249"/>
      <c r="BK1025" s="249"/>
      <c r="BL1025" s="249"/>
      <c r="BM1025" s="249"/>
      <c r="BN1025" s="249"/>
      <c r="BO1025" s="249"/>
      <c r="BP1025" s="249"/>
      <c r="BQ1025" s="249"/>
      <c r="BR1025" s="249"/>
      <c r="BS1025" s="249"/>
      <c r="BT1025" s="249"/>
      <c r="BU1025" s="249"/>
      <c r="BV1025" s="249"/>
      <c r="BW1025" s="249"/>
      <c r="BX1025" s="249"/>
      <c r="BY1025" s="249"/>
      <c r="BZ1025" s="249"/>
      <c r="CA1025" s="249"/>
      <c r="CB1025" s="249"/>
      <c r="CC1025" s="249"/>
      <c r="CD1025" s="375"/>
      <c r="CE1025" s="249"/>
      <c r="CF1025" s="249"/>
      <c r="CG1025" s="249"/>
      <c r="CH1025" s="249"/>
      <c r="CI1025" s="249"/>
      <c r="CJ1025" s="249"/>
      <c r="CK1025" s="249"/>
      <c r="CL1025" s="249"/>
      <c r="CM1025" s="121"/>
      <c r="CN1025" s="121"/>
      <c r="CO1025" s="121"/>
      <c r="CP1025" s="121"/>
      <c r="CQ1025" s="121"/>
      <c r="CR1025" s="121"/>
      <c r="CS1025" s="121"/>
      <c r="CT1025" s="121"/>
      <c r="CU1025" s="121"/>
      <c r="CV1025" s="121"/>
      <c r="CW1025" s="121"/>
      <c r="CX1025" s="121"/>
      <c r="CY1025" s="121"/>
      <c r="CZ1025" s="121"/>
      <c r="DA1025" s="121"/>
      <c r="DB1025" s="121"/>
      <c r="DC1025" s="121"/>
      <c r="DD1025" s="121"/>
      <c r="DE1025" s="121"/>
      <c r="DF1025" s="121"/>
      <c r="DG1025" s="121"/>
      <c r="DH1025" s="121"/>
      <c r="DI1025" s="121"/>
      <c r="DJ1025" s="121"/>
      <c r="DK1025" s="121"/>
      <c r="DL1025" s="121"/>
      <c r="DM1025" s="121"/>
      <c r="DN1025" s="121"/>
      <c r="DO1025" s="121"/>
      <c r="DP1025" s="121"/>
    </row>
    <row r="1026" spans="1:120" s="1" customFormat="1" ht="10.5" customHeight="1" x14ac:dyDescent="0.2">
      <c r="A1026" s="1373"/>
      <c r="B1026" s="1376"/>
      <c r="C1026" s="846" t="s">
        <v>118</v>
      </c>
      <c r="D1026" s="1256" t="s">
        <v>27</v>
      </c>
      <c r="E1026" s="81">
        <f t="shared" ref="E1026:AB1026" si="1474">ROUND(SQRT(E1027^2+E1028^2)*1000/(1.73*E$969),0)</f>
        <v>19</v>
      </c>
      <c r="F1026" s="81">
        <f t="shared" si="1474"/>
        <v>19</v>
      </c>
      <c r="G1026" s="81">
        <f t="shared" si="1474"/>
        <v>19</v>
      </c>
      <c r="H1026" s="426">
        <f t="shared" si="1474"/>
        <v>19</v>
      </c>
      <c r="I1026" s="81">
        <f t="shared" si="1474"/>
        <v>20</v>
      </c>
      <c r="J1026" s="81">
        <f t="shared" si="1474"/>
        <v>20</v>
      </c>
      <c r="K1026" s="81">
        <f t="shared" si="1474"/>
        <v>19</v>
      </c>
      <c r="L1026" s="81">
        <f t="shared" si="1474"/>
        <v>19</v>
      </c>
      <c r="M1026" s="81">
        <f t="shared" si="1474"/>
        <v>20</v>
      </c>
      <c r="N1026" s="426">
        <f t="shared" si="1474"/>
        <v>19</v>
      </c>
      <c r="O1026" s="81">
        <f t="shared" si="1474"/>
        <v>19</v>
      </c>
      <c r="P1026" s="81">
        <f t="shared" si="1474"/>
        <v>20</v>
      </c>
      <c r="Q1026" s="81">
        <f t="shared" si="1474"/>
        <v>19</v>
      </c>
      <c r="R1026" s="81">
        <f t="shared" si="1474"/>
        <v>19</v>
      </c>
      <c r="S1026" s="81">
        <f t="shared" si="1474"/>
        <v>19</v>
      </c>
      <c r="T1026" s="81">
        <f t="shared" si="1474"/>
        <v>18</v>
      </c>
      <c r="U1026" s="81">
        <f t="shared" si="1474"/>
        <v>18</v>
      </c>
      <c r="V1026" s="426">
        <f t="shared" si="1474"/>
        <v>20</v>
      </c>
      <c r="W1026" s="81">
        <f t="shared" si="1474"/>
        <v>19</v>
      </c>
      <c r="X1026" s="81">
        <f t="shared" si="1474"/>
        <v>20</v>
      </c>
      <c r="Y1026" s="81">
        <f t="shared" si="1474"/>
        <v>20</v>
      </c>
      <c r="Z1026" s="81">
        <f t="shared" si="1474"/>
        <v>19</v>
      </c>
      <c r="AA1026" s="81">
        <f t="shared" si="1474"/>
        <v>19</v>
      </c>
      <c r="AB1026" s="81">
        <f t="shared" si="1474"/>
        <v>20</v>
      </c>
      <c r="AC1026" s="254"/>
      <c r="AD1026" s="129"/>
      <c r="AE1026" s="49"/>
      <c r="AF1026" s="249"/>
      <c r="AG1026" s="249"/>
      <c r="AH1026" s="249"/>
      <c r="AI1026" s="249"/>
      <c r="AJ1026" s="249"/>
      <c r="AK1026" s="249"/>
      <c r="AL1026" s="249"/>
      <c r="AM1026" s="249"/>
      <c r="AN1026" s="249"/>
      <c r="AO1026" s="249"/>
      <c r="AP1026" s="249"/>
      <c r="AQ1026" s="249"/>
      <c r="AR1026" s="249"/>
      <c r="AS1026" s="249"/>
      <c r="AT1026" s="249"/>
      <c r="AU1026" s="249"/>
      <c r="AV1026" s="249"/>
      <c r="AW1026" s="249"/>
      <c r="AX1026" s="249"/>
      <c r="AY1026" s="249"/>
      <c r="AZ1026" s="249"/>
      <c r="BA1026" s="249"/>
      <c r="BB1026" s="249"/>
      <c r="BC1026" s="249"/>
      <c r="BD1026" s="249"/>
      <c r="BE1026" s="249"/>
      <c r="BF1026" s="249"/>
      <c r="BG1026" s="249"/>
      <c r="BH1026" s="249"/>
      <c r="BI1026" s="249"/>
      <c r="BJ1026" s="249"/>
      <c r="BK1026" s="249"/>
      <c r="BL1026" s="249"/>
      <c r="BM1026" s="249"/>
      <c r="BN1026" s="249"/>
      <c r="BO1026" s="249"/>
      <c r="BP1026" s="249"/>
      <c r="BQ1026" s="249"/>
      <c r="BR1026" s="249"/>
      <c r="BS1026" s="249"/>
      <c r="BT1026" s="249"/>
      <c r="BU1026" s="249"/>
      <c r="BV1026" s="249"/>
      <c r="BW1026" s="249"/>
      <c r="BX1026" s="249"/>
      <c r="BY1026" s="249"/>
      <c r="BZ1026" s="249"/>
      <c r="CA1026" s="249"/>
      <c r="CB1026" s="249"/>
      <c r="CC1026" s="249"/>
      <c r="CD1026" s="375"/>
      <c r="CE1026" s="249"/>
      <c r="CF1026" s="249"/>
      <c r="CG1026" s="249"/>
      <c r="CH1026" s="249"/>
      <c r="CI1026" s="249"/>
      <c r="CJ1026" s="249"/>
      <c r="CK1026" s="249"/>
      <c r="CL1026" s="249"/>
      <c r="CM1026" s="121"/>
      <c r="CN1026" s="121"/>
      <c r="CO1026" s="121"/>
      <c r="CP1026" s="121"/>
      <c r="CQ1026" s="121"/>
      <c r="CR1026" s="121"/>
      <c r="CS1026" s="121"/>
      <c r="CT1026" s="121"/>
      <c r="CU1026" s="121"/>
      <c r="CV1026" s="121"/>
      <c r="CW1026" s="121"/>
      <c r="CX1026" s="121"/>
      <c r="CY1026" s="121"/>
      <c r="CZ1026" s="121"/>
      <c r="DA1026" s="121"/>
      <c r="DB1026" s="121"/>
      <c r="DC1026" s="121"/>
      <c r="DD1026" s="121"/>
      <c r="DE1026" s="121"/>
      <c r="DF1026" s="121"/>
      <c r="DG1026" s="121"/>
      <c r="DH1026" s="121"/>
      <c r="DI1026" s="121"/>
      <c r="DJ1026" s="121"/>
      <c r="DK1026" s="121"/>
      <c r="DL1026" s="121"/>
      <c r="DM1026" s="121"/>
      <c r="DN1026" s="121"/>
      <c r="DO1026" s="121"/>
      <c r="DP1026" s="121"/>
    </row>
    <row r="1027" spans="1:120" s="1" customFormat="1" ht="10.5" customHeight="1" x14ac:dyDescent="0.2">
      <c r="A1027" s="1373"/>
      <c r="B1027" s="1376"/>
      <c r="C1027" s="846" t="s">
        <v>910</v>
      </c>
      <c r="D1027" s="1256" t="s">
        <v>108</v>
      </c>
      <c r="E1027" s="42">
        <f>ROUND((AG1027-AF1027)*$AE1027,2)</f>
        <v>0.19</v>
      </c>
      <c r="F1027" s="42">
        <f t="shared" ref="F1027:AB1027" si="1475">ROUND((AH1027-AG1027)*$AE1027,2)</f>
        <v>0.19</v>
      </c>
      <c r="G1027" s="42">
        <f t="shared" si="1475"/>
        <v>0.19</v>
      </c>
      <c r="H1027" s="423">
        <f t="shared" si="1475"/>
        <v>0.19</v>
      </c>
      <c r="I1027" s="42">
        <f t="shared" si="1475"/>
        <v>0.2</v>
      </c>
      <c r="J1027" s="42">
        <f t="shared" si="1475"/>
        <v>0.2</v>
      </c>
      <c r="K1027" s="42">
        <f t="shared" si="1475"/>
        <v>0.19</v>
      </c>
      <c r="L1027" s="42">
        <f t="shared" si="1475"/>
        <v>0.19</v>
      </c>
      <c r="M1027" s="42">
        <f t="shared" si="1475"/>
        <v>0.2</v>
      </c>
      <c r="N1027" s="423">
        <f t="shared" si="1475"/>
        <v>0.19</v>
      </c>
      <c r="O1027" s="42">
        <f t="shared" si="1475"/>
        <v>0.19</v>
      </c>
      <c r="P1027" s="42">
        <f t="shared" si="1475"/>
        <v>0.2</v>
      </c>
      <c r="Q1027" s="42">
        <f t="shared" si="1475"/>
        <v>0.19</v>
      </c>
      <c r="R1027" s="42">
        <f t="shared" si="1475"/>
        <v>0.19</v>
      </c>
      <c r="S1027" s="42">
        <f t="shared" si="1475"/>
        <v>0.18</v>
      </c>
      <c r="T1027" s="42">
        <f t="shared" si="1475"/>
        <v>0.17</v>
      </c>
      <c r="U1027" s="42">
        <f t="shared" si="1475"/>
        <v>0.17</v>
      </c>
      <c r="V1027" s="423">
        <f t="shared" si="1475"/>
        <v>0.2</v>
      </c>
      <c r="W1027" s="42">
        <f t="shared" si="1475"/>
        <v>0.19</v>
      </c>
      <c r="X1027" s="42">
        <f t="shared" si="1475"/>
        <v>0.2</v>
      </c>
      <c r="Y1027" s="42">
        <f t="shared" si="1475"/>
        <v>0.2</v>
      </c>
      <c r="Z1027" s="42">
        <f t="shared" si="1475"/>
        <v>0.19</v>
      </c>
      <c r="AA1027" s="42">
        <f t="shared" si="1475"/>
        <v>0.19</v>
      </c>
      <c r="AB1027" s="42">
        <f t="shared" si="1475"/>
        <v>0.2</v>
      </c>
      <c r="AC1027" s="41">
        <f>(BD1027-AF1027)*AE1027</f>
        <v>4.5792000000030386</v>
      </c>
      <c r="AD1027" s="43">
        <f>(BD1028-AF1028)*AE1027</f>
        <v>2.3839199999991254</v>
      </c>
      <c r="AE1027" s="49">
        <v>3.6</v>
      </c>
      <c r="AF1027" s="1154">
        <v>9987.2909</v>
      </c>
      <c r="AG1027" s="1154">
        <v>9987.3430000000008</v>
      </c>
      <c r="AH1027" s="1155">
        <v>9987.3950000000004</v>
      </c>
      <c r="AI1027" s="1154">
        <v>9987.4472000000005</v>
      </c>
      <c r="AJ1027" s="1154">
        <v>9987.5</v>
      </c>
      <c r="AK1027" s="1154">
        <v>9987.5553999999993</v>
      </c>
      <c r="AL1027" s="1154">
        <v>9987.6098999999995</v>
      </c>
      <c r="AM1027" s="1154">
        <v>9987.6628000000001</v>
      </c>
      <c r="AN1027" s="1154">
        <v>9987.7152000000006</v>
      </c>
      <c r="AO1027" s="1154">
        <v>9987.7693999999992</v>
      </c>
      <c r="AP1027" s="1154">
        <v>9987.8230999999996</v>
      </c>
      <c r="AQ1027" s="1154">
        <v>9987.8765000000003</v>
      </c>
      <c r="AR1027" s="1154">
        <v>9987.9310000000005</v>
      </c>
      <c r="AS1027" s="1154">
        <v>9987.9848000000002</v>
      </c>
      <c r="AT1027" s="1154">
        <v>9988.0386999999992</v>
      </c>
      <c r="AU1027" s="1154">
        <v>9988.0884000000005</v>
      </c>
      <c r="AV1027" s="1154">
        <v>9988.1365000000005</v>
      </c>
      <c r="AW1027" s="1154">
        <v>9988.1844999999994</v>
      </c>
      <c r="AX1027" s="1154">
        <v>9988.2389999999996</v>
      </c>
      <c r="AY1027" s="1154">
        <v>9988.2921000000006</v>
      </c>
      <c r="AZ1027" s="1154">
        <v>9988.3469000000005</v>
      </c>
      <c r="BA1027" s="1154">
        <v>9988.4014000000006</v>
      </c>
      <c r="BB1027" s="1154">
        <v>9988.4555</v>
      </c>
      <c r="BC1027" s="1154">
        <v>9988.5084999999999</v>
      </c>
      <c r="BD1027" s="1154">
        <v>9988.5629000000008</v>
      </c>
      <c r="BE1027" s="249"/>
      <c r="BF1027" s="249"/>
      <c r="BG1027" s="249"/>
      <c r="BH1027" s="249"/>
      <c r="BI1027" s="249"/>
      <c r="BJ1027" s="249"/>
      <c r="BK1027" s="249"/>
      <c r="BL1027" s="249"/>
      <c r="BM1027" s="249"/>
      <c r="BN1027" s="249"/>
      <c r="BO1027" s="249"/>
      <c r="BP1027" s="249"/>
      <c r="BQ1027" s="249"/>
      <c r="BR1027" s="249"/>
      <c r="BS1027" s="249"/>
      <c r="BT1027" s="249"/>
      <c r="BU1027" s="249"/>
      <c r="BV1027" s="249"/>
      <c r="BW1027" s="249"/>
      <c r="BX1027" s="249"/>
      <c r="BY1027" s="249"/>
      <c r="BZ1027" s="249"/>
      <c r="CA1027" s="249"/>
      <c r="CB1027" s="249"/>
      <c r="CC1027" s="249"/>
      <c r="CD1027" s="375"/>
      <c r="CE1027" s="249"/>
      <c r="CF1027" s="249"/>
      <c r="CG1027" s="249"/>
      <c r="CH1027" s="249"/>
      <c r="CI1027" s="249"/>
      <c r="CJ1027" s="249"/>
      <c r="CK1027" s="249"/>
      <c r="CL1027" s="249"/>
      <c r="CM1027" s="121"/>
      <c r="CN1027" s="121"/>
      <c r="CO1027" s="121"/>
      <c r="CP1027" s="121"/>
      <c r="CQ1027" s="121"/>
      <c r="CR1027" s="121"/>
      <c r="CS1027" s="121"/>
      <c r="CT1027" s="121"/>
      <c r="CU1027" s="121"/>
      <c r="CV1027" s="121"/>
      <c r="CW1027" s="121"/>
      <c r="CX1027" s="121"/>
      <c r="CY1027" s="121"/>
      <c r="CZ1027" s="121"/>
      <c r="DA1027" s="121"/>
      <c r="DB1027" s="121"/>
      <c r="DC1027" s="121"/>
      <c r="DD1027" s="121"/>
      <c r="DE1027" s="121"/>
      <c r="DF1027" s="121"/>
      <c r="DG1027" s="121"/>
      <c r="DH1027" s="121"/>
      <c r="DI1027" s="121"/>
      <c r="DJ1027" s="121"/>
      <c r="DK1027" s="121"/>
      <c r="DL1027" s="121"/>
      <c r="DM1027" s="121"/>
      <c r="DN1027" s="121"/>
      <c r="DO1027" s="121"/>
      <c r="DP1027" s="121"/>
    </row>
    <row r="1028" spans="1:120" s="1" customFormat="1" ht="10.5" customHeight="1" x14ac:dyDescent="0.2">
      <c r="A1028" s="1373"/>
      <c r="B1028" s="1376"/>
      <c r="C1028" s="846" t="s">
        <v>910</v>
      </c>
      <c r="D1028" s="1256" t="s">
        <v>109</v>
      </c>
      <c r="E1028" s="42">
        <f>ROUND((AG1028-AF1028)*$AE1027,2)</f>
        <v>0.09</v>
      </c>
      <c r="F1028" s="42">
        <f t="shared" ref="F1028:AB1028" si="1476">ROUND((AH1028-AG1028)*$AE1027,2)</f>
        <v>0.09</v>
      </c>
      <c r="G1028" s="42">
        <f t="shared" si="1476"/>
        <v>0.1</v>
      </c>
      <c r="H1028" s="423">
        <f t="shared" si="1476"/>
        <v>0.1</v>
      </c>
      <c r="I1028" s="42">
        <f t="shared" si="1476"/>
        <v>0.1</v>
      </c>
      <c r="J1028" s="42">
        <f t="shared" si="1476"/>
        <v>0.1</v>
      </c>
      <c r="K1028" s="42">
        <f t="shared" si="1476"/>
        <v>0.1</v>
      </c>
      <c r="L1028" s="42">
        <f t="shared" si="1476"/>
        <v>0.1</v>
      </c>
      <c r="M1028" s="42">
        <f t="shared" si="1476"/>
        <v>0.1</v>
      </c>
      <c r="N1028" s="423">
        <f t="shared" si="1476"/>
        <v>0.1</v>
      </c>
      <c r="O1028" s="42">
        <f t="shared" si="1476"/>
        <v>0.1</v>
      </c>
      <c r="P1028" s="42">
        <f t="shared" si="1476"/>
        <v>0.1</v>
      </c>
      <c r="Q1028" s="42">
        <f t="shared" si="1476"/>
        <v>0.1</v>
      </c>
      <c r="R1028" s="42">
        <f t="shared" si="1476"/>
        <v>0.1</v>
      </c>
      <c r="S1028" s="42">
        <f t="shared" si="1476"/>
        <v>0.1</v>
      </c>
      <c r="T1028" s="42">
        <f t="shared" si="1476"/>
        <v>0.1</v>
      </c>
      <c r="U1028" s="42">
        <f t="shared" si="1476"/>
        <v>0.1</v>
      </c>
      <c r="V1028" s="423">
        <f t="shared" si="1476"/>
        <v>0.1</v>
      </c>
      <c r="W1028" s="42">
        <f t="shared" si="1476"/>
        <v>0.1</v>
      </c>
      <c r="X1028" s="42">
        <f t="shared" si="1476"/>
        <v>0.1</v>
      </c>
      <c r="Y1028" s="42">
        <f t="shared" si="1476"/>
        <v>0.1</v>
      </c>
      <c r="Z1028" s="42">
        <f t="shared" si="1476"/>
        <v>0.1</v>
      </c>
      <c r="AA1028" s="42">
        <f t="shared" si="1476"/>
        <v>0.1</v>
      </c>
      <c r="AB1028" s="42">
        <f t="shared" si="1476"/>
        <v>0.1</v>
      </c>
      <c r="AC1028" s="41"/>
      <c r="AD1028" s="43"/>
      <c r="AE1028" s="49"/>
      <c r="AF1028" s="1154">
        <v>5727.1103000000003</v>
      </c>
      <c r="AG1028" s="1154">
        <v>5727.1363000000001</v>
      </c>
      <c r="AH1028" s="1155">
        <v>5727.1623</v>
      </c>
      <c r="AI1028" s="1154">
        <v>5727.1887999999999</v>
      </c>
      <c r="AJ1028" s="1154">
        <v>5727.2159000000001</v>
      </c>
      <c r="AK1028" s="1154">
        <v>5727.2443000000003</v>
      </c>
      <c r="AL1028" s="1154">
        <v>5727.2719999999999</v>
      </c>
      <c r="AM1028" s="1154">
        <v>5727.2987999999996</v>
      </c>
      <c r="AN1028" s="1154">
        <v>5727.3252000000002</v>
      </c>
      <c r="AO1028" s="1154">
        <v>5727.3532999999998</v>
      </c>
      <c r="AP1028" s="1154">
        <v>5727.3811999999998</v>
      </c>
      <c r="AQ1028" s="1154">
        <v>5727.4093999999996</v>
      </c>
      <c r="AR1028" s="1154">
        <v>5727.4384</v>
      </c>
      <c r="AS1028" s="1154">
        <v>5727.4669000000004</v>
      </c>
      <c r="AT1028" s="1154">
        <v>5727.4949999999999</v>
      </c>
      <c r="AU1028" s="1154">
        <v>5727.5217000000002</v>
      </c>
      <c r="AV1028" s="1154">
        <v>5727.5502999999999</v>
      </c>
      <c r="AW1028" s="1154">
        <v>5727.5780999999997</v>
      </c>
      <c r="AX1028" s="1154">
        <v>5727.6063999999997</v>
      </c>
      <c r="AY1028" s="1154">
        <v>5727.6336000000001</v>
      </c>
      <c r="AZ1028" s="1154">
        <v>5727.6616999999997</v>
      </c>
      <c r="BA1028" s="1154">
        <v>5727.6895000000004</v>
      </c>
      <c r="BB1028" s="1154">
        <v>5727.7172</v>
      </c>
      <c r="BC1028" s="1154">
        <v>5727.7443000000003</v>
      </c>
      <c r="BD1028" s="1154">
        <v>5727.7725</v>
      </c>
      <c r="BE1028" s="249"/>
      <c r="BF1028" s="249"/>
      <c r="BG1028" s="249"/>
      <c r="BH1028" s="249"/>
      <c r="BI1028" s="249"/>
      <c r="BJ1028" s="249"/>
      <c r="BK1028" s="249"/>
      <c r="BL1028" s="249"/>
      <c r="BM1028" s="249"/>
      <c r="BN1028" s="249"/>
      <c r="BO1028" s="249"/>
      <c r="BP1028" s="249"/>
      <c r="BQ1028" s="249"/>
      <c r="BR1028" s="249"/>
      <c r="BS1028" s="249"/>
      <c r="BT1028" s="249"/>
      <c r="BU1028" s="249"/>
      <c r="BV1028" s="249"/>
      <c r="BW1028" s="249"/>
      <c r="BX1028" s="249"/>
      <c r="BY1028" s="249"/>
      <c r="BZ1028" s="249"/>
      <c r="CA1028" s="249"/>
      <c r="CB1028" s="249"/>
      <c r="CC1028" s="249"/>
      <c r="CD1028" s="375"/>
      <c r="CE1028" s="249"/>
      <c r="CF1028" s="249"/>
      <c r="CG1028" s="249"/>
      <c r="CH1028" s="249"/>
      <c r="CI1028" s="249"/>
      <c r="CJ1028" s="249"/>
      <c r="CK1028" s="249"/>
      <c r="CL1028" s="249"/>
      <c r="CM1028" s="121"/>
      <c r="CN1028" s="121"/>
      <c r="CO1028" s="121"/>
      <c r="CP1028" s="121"/>
      <c r="CQ1028" s="121"/>
      <c r="CR1028" s="121"/>
      <c r="CS1028" s="121"/>
      <c r="CT1028" s="121"/>
      <c r="CU1028" s="121"/>
      <c r="CV1028" s="121"/>
      <c r="CW1028" s="121"/>
      <c r="CX1028" s="121"/>
      <c r="CY1028" s="121"/>
      <c r="CZ1028" s="121"/>
      <c r="DA1028" s="121"/>
      <c r="DB1028" s="121"/>
      <c r="DC1028" s="121"/>
      <c r="DD1028" s="121"/>
      <c r="DE1028" s="121"/>
      <c r="DF1028" s="121"/>
      <c r="DG1028" s="121"/>
      <c r="DH1028" s="121"/>
      <c r="DI1028" s="121"/>
      <c r="DJ1028" s="121"/>
      <c r="DK1028" s="121"/>
      <c r="DL1028" s="121"/>
      <c r="DM1028" s="121"/>
      <c r="DN1028" s="121"/>
      <c r="DO1028" s="121"/>
      <c r="DP1028" s="121"/>
    </row>
    <row r="1029" spans="1:120" s="1" customFormat="1" ht="10.5" customHeight="1" thickBot="1" x14ac:dyDescent="0.25">
      <c r="A1029" s="1374"/>
      <c r="B1029" s="1377"/>
      <c r="C1029" s="197"/>
      <c r="D1029" s="1258" t="s">
        <v>35</v>
      </c>
      <c r="E1029" s="64">
        <f t="shared" ref="E1029:AB1029" si="1477">E1028/E1027</f>
        <v>0.47368421052631576</v>
      </c>
      <c r="F1029" s="64">
        <f t="shared" si="1477"/>
        <v>0.47368421052631576</v>
      </c>
      <c r="G1029" s="64">
        <f t="shared" si="1477"/>
        <v>0.52631578947368418</v>
      </c>
      <c r="H1029" s="442">
        <f t="shared" si="1477"/>
        <v>0.52631578947368418</v>
      </c>
      <c r="I1029" s="64">
        <f t="shared" si="1477"/>
        <v>0.5</v>
      </c>
      <c r="J1029" s="64">
        <f t="shared" si="1477"/>
        <v>0.5</v>
      </c>
      <c r="K1029" s="64">
        <f t="shared" si="1477"/>
        <v>0.52631578947368418</v>
      </c>
      <c r="L1029" s="64">
        <f t="shared" si="1477"/>
        <v>0.52631578947368418</v>
      </c>
      <c r="M1029" s="64">
        <f t="shared" si="1477"/>
        <v>0.5</v>
      </c>
      <c r="N1029" s="442">
        <f t="shared" si="1477"/>
        <v>0.52631578947368418</v>
      </c>
      <c r="O1029" s="64">
        <f t="shared" si="1477"/>
        <v>0.52631578947368418</v>
      </c>
      <c r="P1029" s="64">
        <f t="shared" si="1477"/>
        <v>0.5</v>
      </c>
      <c r="Q1029" s="64">
        <f t="shared" si="1477"/>
        <v>0.52631578947368418</v>
      </c>
      <c r="R1029" s="64">
        <f t="shared" si="1477"/>
        <v>0.52631578947368418</v>
      </c>
      <c r="S1029" s="64">
        <f t="shared" si="1477"/>
        <v>0.55555555555555558</v>
      </c>
      <c r="T1029" s="64">
        <f t="shared" si="1477"/>
        <v>0.58823529411764708</v>
      </c>
      <c r="U1029" s="64">
        <f t="shared" si="1477"/>
        <v>0.58823529411764708</v>
      </c>
      <c r="V1029" s="442">
        <f t="shared" si="1477"/>
        <v>0.5</v>
      </c>
      <c r="W1029" s="64">
        <f t="shared" si="1477"/>
        <v>0.52631578947368418</v>
      </c>
      <c r="X1029" s="64">
        <f t="shared" si="1477"/>
        <v>0.5</v>
      </c>
      <c r="Y1029" s="64">
        <f t="shared" si="1477"/>
        <v>0.5</v>
      </c>
      <c r="Z1029" s="64">
        <f t="shared" si="1477"/>
        <v>0.52631578947368418</v>
      </c>
      <c r="AA1029" s="64">
        <f t="shared" si="1477"/>
        <v>0.52631578947368418</v>
      </c>
      <c r="AB1029" s="64">
        <f t="shared" si="1477"/>
        <v>0.5</v>
      </c>
      <c r="AC1029" s="41"/>
      <c r="AD1029" s="43"/>
      <c r="AE1029" s="49"/>
      <c r="AF1029" s="249"/>
      <c r="AG1029" s="249"/>
      <c r="AH1029" s="249"/>
      <c r="AI1029" s="249"/>
      <c r="AJ1029" s="249"/>
      <c r="AK1029" s="249"/>
      <c r="AL1029" s="249"/>
      <c r="AM1029" s="249"/>
      <c r="AN1029" s="249"/>
      <c r="AO1029" s="249"/>
      <c r="AP1029" s="249"/>
      <c r="AQ1029" s="249"/>
      <c r="AR1029" s="249"/>
      <c r="AS1029" s="249"/>
      <c r="AT1029" s="249"/>
      <c r="AU1029" s="249"/>
      <c r="AV1029" s="249"/>
      <c r="AW1029" s="249"/>
      <c r="AX1029" s="249"/>
      <c r="AY1029" s="249"/>
      <c r="AZ1029" s="249"/>
      <c r="BA1029" s="249"/>
      <c r="BB1029" s="249"/>
      <c r="BC1029" s="249"/>
      <c r="BD1029" s="249"/>
      <c r="BE1029" s="249"/>
      <c r="BF1029" s="249"/>
      <c r="BG1029" s="249"/>
      <c r="BH1029" s="249"/>
      <c r="BI1029" s="249"/>
      <c r="BJ1029" s="249"/>
      <c r="BK1029" s="249"/>
      <c r="BL1029" s="249"/>
      <c r="BM1029" s="249"/>
      <c r="BN1029" s="249"/>
      <c r="BO1029" s="249"/>
      <c r="BP1029" s="249"/>
      <c r="BQ1029" s="249"/>
      <c r="BR1029" s="249"/>
      <c r="BS1029" s="249"/>
      <c r="BT1029" s="249"/>
      <c r="BU1029" s="249"/>
      <c r="BV1029" s="249"/>
      <c r="BW1029" s="249"/>
      <c r="BX1029" s="249"/>
      <c r="BY1029" s="249"/>
      <c r="BZ1029" s="249"/>
      <c r="CA1029" s="249"/>
      <c r="CB1029" s="249"/>
      <c r="CC1029" s="249"/>
      <c r="CD1029" s="375"/>
      <c r="CE1029" s="249"/>
      <c r="CF1029" s="249"/>
      <c r="CG1029" s="249"/>
      <c r="CH1029" s="249"/>
      <c r="CI1029" s="249"/>
      <c r="CJ1029" s="249"/>
      <c r="CK1029" s="249"/>
      <c r="CL1029" s="249"/>
      <c r="CM1029" s="121"/>
      <c r="CN1029" s="121"/>
      <c r="CO1029" s="121"/>
      <c r="CP1029" s="121"/>
      <c r="CQ1029" s="121"/>
      <c r="CR1029" s="121"/>
      <c r="CS1029" s="121"/>
      <c r="CT1029" s="121"/>
      <c r="CU1029" s="121"/>
      <c r="CV1029" s="121"/>
      <c r="CW1029" s="121"/>
      <c r="CX1029" s="121"/>
      <c r="CY1029" s="121"/>
      <c r="CZ1029" s="121"/>
      <c r="DA1029" s="121"/>
      <c r="DB1029" s="121"/>
      <c r="DC1029" s="121"/>
      <c r="DD1029" s="121"/>
      <c r="DE1029" s="121"/>
      <c r="DF1029" s="121"/>
      <c r="DG1029" s="121"/>
      <c r="DH1029" s="121"/>
      <c r="DI1029" s="121"/>
      <c r="DJ1029" s="121"/>
      <c r="DK1029" s="121"/>
      <c r="DL1029" s="121"/>
      <c r="DM1029" s="121"/>
      <c r="DN1029" s="121"/>
      <c r="DO1029" s="121"/>
      <c r="DP1029" s="121"/>
    </row>
    <row r="1030" spans="1:120" s="1" customFormat="1" ht="10.5" customHeight="1" x14ac:dyDescent="0.2">
      <c r="A1030" s="1372" t="s">
        <v>7</v>
      </c>
      <c r="B1030" s="1375" t="s">
        <v>277</v>
      </c>
      <c r="C1030" s="695"/>
      <c r="D1030" s="1255"/>
      <c r="E1030" s="61"/>
      <c r="F1030" s="61"/>
      <c r="G1030" s="61"/>
      <c r="H1030" s="424"/>
      <c r="I1030" s="61"/>
      <c r="J1030" s="61"/>
      <c r="K1030" s="61"/>
      <c r="L1030" s="61"/>
      <c r="M1030" s="61"/>
      <c r="N1030" s="424"/>
      <c r="O1030" s="61"/>
      <c r="P1030" s="61"/>
      <c r="Q1030" s="61"/>
      <c r="R1030" s="61"/>
      <c r="S1030" s="61"/>
      <c r="T1030" s="61"/>
      <c r="U1030" s="61"/>
      <c r="V1030" s="424"/>
      <c r="W1030" s="61"/>
      <c r="X1030" s="61"/>
      <c r="Y1030" s="61"/>
      <c r="Z1030" s="61"/>
      <c r="AA1030" s="61"/>
      <c r="AB1030" s="61"/>
      <c r="AC1030" s="41" t="s">
        <v>107</v>
      </c>
      <c r="AD1030" s="43" t="e">
        <f>AD1032/AC1032</f>
        <v>#DIV/0!</v>
      </c>
      <c r="AE1030" s="49"/>
      <c r="AF1030" s="310"/>
      <c r="AG1030" s="249"/>
      <c r="AH1030" s="249"/>
      <c r="AI1030" s="249"/>
      <c r="AJ1030" s="249"/>
      <c r="AK1030" s="249"/>
      <c r="AL1030" s="249"/>
      <c r="AM1030" s="249"/>
      <c r="AN1030" s="249"/>
      <c r="AO1030" s="249"/>
      <c r="AP1030" s="249"/>
      <c r="AQ1030" s="249"/>
      <c r="AR1030" s="249"/>
      <c r="AS1030" s="249"/>
      <c r="AT1030" s="249"/>
      <c r="AU1030" s="249"/>
      <c r="AV1030" s="249"/>
      <c r="AW1030" s="249"/>
      <c r="AX1030" s="249"/>
      <c r="AY1030" s="249"/>
      <c r="AZ1030" s="249"/>
      <c r="BA1030" s="249"/>
      <c r="BB1030" s="249"/>
      <c r="BC1030" s="249"/>
      <c r="BD1030" s="249"/>
      <c r="BE1030" s="249"/>
      <c r="BF1030" s="249"/>
      <c r="BG1030" s="249"/>
      <c r="BH1030" s="249"/>
      <c r="BI1030" s="249"/>
      <c r="BJ1030" s="249"/>
      <c r="BK1030" s="249"/>
      <c r="BL1030" s="249"/>
      <c r="BM1030" s="249"/>
      <c r="BN1030" s="249"/>
      <c r="BO1030" s="249"/>
      <c r="BP1030" s="249"/>
      <c r="BQ1030" s="249"/>
      <c r="BR1030" s="249"/>
      <c r="BS1030" s="249"/>
      <c r="BT1030" s="249"/>
      <c r="BU1030" s="249"/>
      <c r="BV1030" s="249"/>
      <c r="BW1030" s="249"/>
      <c r="BX1030" s="249"/>
      <c r="BY1030" s="249"/>
      <c r="BZ1030" s="249"/>
      <c r="CA1030" s="249"/>
      <c r="CB1030" s="249"/>
      <c r="CC1030" s="249"/>
      <c r="CD1030" s="375"/>
      <c r="CE1030" s="249"/>
      <c r="CF1030" s="249"/>
      <c r="CG1030" s="249"/>
      <c r="CH1030" s="249"/>
      <c r="CI1030" s="249"/>
      <c r="CJ1030" s="249"/>
      <c r="CK1030" s="249"/>
      <c r="CL1030" s="249"/>
      <c r="CM1030" s="121"/>
      <c r="CN1030" s="121"/>
      <c r="CO1030" s="121"/>
      <c r="CP1030" s="121"/>
      <c r="CQ1030" s="121"/>
      <c r="CR1030" s="121"/>
      <c r="CS1030" s="121"/>
      <c r="CT1030" s="121"/>
      <c r="CU1030" s="121"/>
      <c r="CV1030" s="121"/>
      <c r="CW1030" s="121"/>
      <c r="CX1030" s="121"/>
      <c r="CY1030" s="121"/>
      <c r="CZ1030" s="121"/>
      <c r="DA1030" s="121"/>
      <c r="DB1030" s="121"/>
      <c r="DC1030" s="121"/>
      <c r="DD1030" s="121"/>
      <c r="DE1030" s="121"/>
      <c r="DF1030" s="121"/>
      <c r="DG1030" s="121"/>
      <c r="DH1030" s="121"/>
      <c r="DI1030" s="121"/>
      <c r="DJ1030" s="121"/>
      <c r="DK1030" s="121"/>
      <c r="DL1030" s="121"/>
      <c r="DM1030" s="121"/>
      <c r="DN1030" s="121"/>
      <c r="DO1030" s="121"/>
      <c r="DP1030" s="121"/>
    </row>
    <row r="1031" spans="1:120" s="1" customFormat="1" ht="10.5" customHeight="1" x14ac:dyDescent="0.2">
      <c r="A1031" s="1373"/>
      <c r="B1031" s="1376"/>
      <c r="C1031" s="846" t="s">
        <v>118</v>
      </c>
      <c r="D1031" s="1256" t="s">
        <v>27</v>
      </c>
      <c r="E1031" s="81">
        <f t="shared" ref="E1031:AB1031" si="1478">ROUND(SQRT(E1032^2+E1033^2)*1000/(1.73*E$968),0)</f>
        <v>0</v>
      </c>
      <c r="F1031" s="81">
        <f t="shared" si="1478"/>
        <v>0</v>
      </c>
      <c r="G1031" s="81">
        <f t="shared" si="1478"/>
        <v>0</v>
      </c>
      <c r="H1031" s="426">
        <f t="shared" si="1478"/>
        <v>0</v>
      </c>
      <c r="I1031" s="81">
        <f t="shared" si="1478"/>
        <v>0</v>
      </c>
      <c r="J1031" s="81">
        <f t="shared" si="1478"/>
        <v>0</v>
      </c>
      <c r="K1031" s="81">
        <f t="shared" si="1478"/>
        <v>0</v>
      </c>
      <c r="L1031" s="81">
        <f t="shared" si="1478"/>
        <v>0</v>
      </c>
      <c r="M1031" s="81">
        <f t="shared" si="1478"/>
        <v>0</v>
      </c>
      <c r="N1031" s="426">
        <f t="shared" si="1478"/>
        <v>0</v>
      </c>
      <c r="O1031" s="81">
        <f t="shared" si="1478"/>
        <v>0</v>
      </c>
      <c r="P1031" s="81">
        <f t="shared" si="1478"/>
        <v>0</v>
      </c>
      <c r="Q1031" s="81">
        <f t="shared" si="1478"/>
        <v>0</v>
      </c>
      <c r="R1031" s="81">
        <f t="shared" si="1478"/>
        <v>0</v>
      </c>
      <c r="S1031" s="81">
        <f t="shared" si="1478"/>
        <v>0</v>
      </c>
      <c r="T1031" s="81">
        <f t="shared" si="1478"/>
        <v>0</v>
      </c>
      <c r="U1031" s="81">
        <f t="shared" si="1478"/>
        <v>0</v>
      </c>
      <c r="V1031" s="426">
        <f t="shared" si="1478"/>
        <v>0</v>
      </c>
      <c r="W1031" s="81">
        <f t="shared" si="1478"/>
        <v>0</v>
      </c>
      <c r="X1031" s="81">
        <f t="shared" si="1478"/>
        <v>0</v>
      </c>
      <c r="Y1031" s="81">
        <f t="shared" si="1478"/>
        <v>0</v>
      </c>
      <c r="Z1031" s="81">
        <f t="shared" si="1478"/>
        <v>0</v>
      </c>
      <c r="AA1031" s="81">
        <f t="shared" si="1478"/>
        <v>0</v>
      </c>
      <c r="AB1031" s="81">
        <f t="shared" si="1478"/>
        <v>0</v>
      </c>
      <c r="AC1031" s="254"/>
      <c r="AD1031" s="129"/>
      <c r="AE1031" s="49"/>
      <c r="AF1031" s="249"/>
      <c r="AG1031" s="249"/>
      <c r="AH1031" s="249"/>
      <c r="AI1031" s="249"/>
      <c r="AJ1031" s="249"/>
      <c r="AK1031" s="249"/>
      <c r="AL1031" s="249"/>
      <c r="AM1031" s="249"/>
      <c r="AN1031" s="249"/>
      <c r="AO1031" s="249"/>
      <c r="AP1031" s="249"/>
      <c r="AQ1031" s="249"/>
      <c r="AR1031" s="249"/>
      <c r="AS1031" s="249"/>
      <c r="AT1031" s="249"/>
      <c r="AU1031" s="249"/>
      <c r="AV1031" s="249"/>
      <c r="AW1031" s="249"/>
      <c r="AX1031" s="249"/>
      <c r="AY1031" s="249"/>
      <c r="AZ1031" s="249"/>
      <c r="BA1031" s="249"/>
      <c r="BB1031" s="249"/>
      <c r="BC1031" s="249"/>
      <c r="BD1031" s="249"/>
      <c r="BE1031" s="249"/>
      <c r="BF1031" s="249"/>
      <c r="BG1031" s="249"/>
      <c r="BH1031" s="249"/>
      <c r="BI1031" s="249"/>
      <c r="BJ1031" s="249"/>
      <c r="BK1031" s="249"/>
      <c r="BL1031" s="249"/>
      <c r="BM1031" s="249"/>
      <c r="BN1031" s="249"/>
      <c r="BO1031" s="249"/>
      <c r="BP1031" s="249"/>
      <c r="BQ1031" s="249"/>
      <c r="BR1031" s="249"/>
      <c r="BS1031" s="249"/>
      <c r="BT1031" s="249"/>
      <c r="BU1031" s="249"/>
      <c r="BV1031" s="249"/>
      <c r="BW1031" s="249"/>
      <c r="BX1031" s="249"/>
      <c r="BY1031" s="249"/>
      <c r="BZ1031" s="249"/>
      <c r="CA1031" s="249"/>
      <c r="CB1031" s="249"/>
      <c r="CC1031" s="249"/>
      <c r="CD1031" s="375"/>
      <c r="CE1031" s="249"/>
      <c r="CF1031" s="249"/>
      <c r="CG1031" s="249"/>
      <c r="CH1031" s="249"/>
      <c r="CI1031" s="249"/>
      <c r="CJ1031" s="249"/>
      <c r="CK1031" s="249"/>
      <c r="CL1031" s="249"/>
      <c r="CM1031" s="121"/>
      <c r="CN1031" s="121"/>
      <c r="CO1031" s="121"/>
      <c r="CP1031" s="121"/>
      <c r="CQ1031" s="121"/>
      <c r="CR1031" s="121"/>
      <c r="CS1031" s="121"/>
      <c r="CT1031" s="121"/>
      <c r="CU1031" s="121"/>
      <c r="CV1031" s="121"/>
      <c r="CW1031" s="121"/>
      <c r="CX1031" s="121"/>
      <c r="CY1031" s="121"/>
      <c r="CZ1031" s="121"/>
      <c r="DA1031" s="121"/>
      <c r="DB1031" s="121"/>
      <c r="DC1031" s="121"/>
      <c r="DD1031" s="121"/>
      <c r="DE1031" s="121"/>
      <c r="DF1031" s="121"/>
      <c r="DG1031" s="121"/>
      <c r="DH1031" s="121"/>
      <c r="DI1031" s="121"/>
      <c r="DJ1031" s="121"/>
      <c r="DK1031" s="121"/>
      <c r="DL1031" s="121"/>
      <c r="DM1031" s="121"/>
      <c r="DN1031" s="121"/>
      <c r="DO1031" s="121"/>
      <c r="DP1031" s="121"/>
    </row>
    <row r="1032" spans="1:120" s="1" customFormat="1" ht="10.5" customHeight="1" x14ac:dyDescent="0.2">
      <c r="A1032" s="1373"/>
      <c r="B1032" s="1376"/>
      <c r="C1032" s="846" t="s">
        <v>910</v>
      </c>
      <c r="D1032" s="1256" t="s">
        <v>108</v>
      </c>
      <c r="E1032" s="42">
        <f>ROUND((AG1032-AF1032)*$AE1032,2)</f>
        <v>0</v>
      </c>
      <c r="F1032" s="42">
        <f t="shared" ref="F1032:AB1032" si="1479">ROUND((AH1032-AG1032)*$AE1032,2)</f>
        <v>0</v>
      </c>
      <c r="G1032" s="42">
        <f t="shared" si="1479"/>
        <v>0</v>
      </c>
      <c r="H1032" s="423">
        <f t="shared" si="1479"/>
        <v>0</v>
      </c>
      <c r="I1032" s="42">
        <f t="shared" si="1479"/>
        <v>0</v>
      </c>
      <c r="J1032" s="42">
        <f t="shared" si="1479"/>
        <v>0</v>
      </c>
      <c r="K1032" s="42">
        <f t="shared" si="1479"/>
        <v>0</v>
      </c>
      <c r="L1032" s="42">
        <f t="shared" si="1479"/>
        <v>0</v>
      </c>
      <c r="M1032" s="42">
        <f t="shared" si="1479"/>
        <v>0</v>
      </c>
      <c r="N1032" s="423">
        <f t="shared" si="1479"/>
        <v>0</v>
      </c>
      <c r="O1032" s="42">
        <f t="shared" si="1479"/>
        <v>0</v>
      </c>
      <c r="P1032" s="42">
        <f t="shared" si="1479"/>
        <v>0</v>
      </c>
      <c r="Q1032" s="42">
        <f t="shared" si="1479"/>
        <v>0</v>
      </c>
      <c r="R1032" s="42">
        <f t="shared" si="1479"/>
        <v>0</v>
      </c>
      <c r="S1032" s="42">
        <f t="shared" si="1479"/>
        <v>0</v>
      </c>
      <c r="T1032" s="42">
        <f t="shared" si="1479"/>
        <v>0</v>
      </c>
      <c r="U1032" s="42">
        <f t="shared" si="1479"/>
        <v>0</v>
      </c>
      <c r="V1032" s="423">
        <f t="shared" si="1479"/>
        <v>0</v>
      </c>
      <c r="W1032" s="42">
        <f t="shared" si="1479"/>
        <v>0</v>
      </c>
      <c r="X1032" s="42">
        <f t="shared" si="1479"/>
        <v>0</v>
      </c>
      <c r="Y1032" s="42">
        <f t="shared" si="1479"/>
        <v>0</v>
      </c>
      <c r="Z1032" s="42">
        <f t="shared" si="1479"/>
        <v>0</v>
      </c>
      <c r="AA1032" s="42">
        <f t="shared" si="1479"/>
        <v>0</v>
      </c>
      <c r="AB1032" s="42">
        <f t="shared" si="1479"/>
        <v>0</v>
      </c>
      <c r="AC1032" s="41">
        <f>(BD1032-AF1032)*AE1032</f>
        <v>0</v>
      </c>
      <c r="AD1032" s="43">
        <f>(BD1033-AF1033)*AE1032</f>
        <v>0</v>
      </c>
      <c r="AE1032" s="49">
        <v>3.6</v>
      </c>
      <c r="AF1032" s="1154">
        <v>227.3742</v>
      </c>
      <c r="AG1032" s="1154">
        <v>227.3742</v>
      </c>
      <c r="AH1032" s="1155">
        <v>227.3742</v>
      </c>
      <c r="AI1032" s="1154">
        <v>227.3742</v>
      </c>
      <c r="AJ1032" s="1154">
        <v>227.3742</v>
      </c>
      <c r="AK1032" s="1154">
        <v>227.3742</v>
      </c>
      <c r="AL1032" s="1154">
        <v>227.3742</v>
      </c>
      <c r="AM1032" s="1154">
        <v>227.3742</v>
      </c>
      <c r="AN1032" s="1154">
        <v>227.3742</v>
      </c>
      <c r="AO1032" s="1154">
        <v>227.3742</v>
      </c>
      <c r="AP1032" s="1154">
        <v>227.3742</v>
      </c>
      <c r="AQ1032" s="1154">
        <v>227.3742</v>
      </c>
      <c r="AR1032" s="1154">
        <v>227.3742</v>
      </c>
      <c r="AS1032" s="1154">
        <v>227.3742</v>
      </c>
      <c r="AT1032" s="1154">
        <v>227.3742</v>
      </c>
      <c r="AU1032" s="1154">
        <v>227.3742</v>
      </c>
      <c r="AV1032" s="1154">
        <v>227.3742</v>
      </c>
      <c r="AW1032" s="1154">
        <v>227.3742</v>
      </c>
      <c r="AX1032" s="1154">
        <v>227.3742</v>
      </c>
      <c r="AY1032" s="1154">
        <v>227.3742</v>
      </c>
      <c r="AZ1032" s="1154">
        <v>227.3742</v>
      </c>
      <c r="BA1032" s="1154">
        <v>227.3742</v>
      </c>
      <c r="BB1032" s="1154">
        <v>227.3742</v>
      </c>
      <c r="BC1032" s="1154">
        <v>227.3742</v>
      </c>
      <c r="BD1032" s="1154">
        <v>227.3742</v>
      </c>
      <c r="BE1032" s="249"/>
      <c r="BF1032" s="249"/>
      <c r="BG1032" s="249"/>
      <c r="BH1032" s="249"/>
      <c r="BI1032" s="249"/>
      <c r="BJ1032" s="249"/>
      <c r="BK1032" s="249"/>
      <c r="BL1032" s="249"/>
      <c r="BM1032" s="249"/>
      <c r="BN1032" s="249"/>
      <c r="BO1032" s="249"/>
      <c r="BP1032" s="249"/>
      <c r="BQ1032" s="249"/>
      <c r="BR1032" s="249"/>
      <c r="BS1032" s="249"/>
      <c r="BT1032" s="249"/>
      <c r="BU1032" s="249"/>
      <c r="BV1032" s="249"/>
      <c r="BW1032" s="249"/>
      <c r="BX1032" s="249"/>
      <c r="BY1032" s="249"/>
      <c r="BZ1032" s="249"/>
      <c r="CA1032" s="249"/>
      <c r="CB1032" s="249"/>
      <c r="CC1032" s="249"/>
      <c r="CD1032" s="375"/>
      <c r="CE1032" s="249"/>
      <c r="CF1032" s="249"/>
      <c r="CG1032" s="249"/>
      <c r="CH1032" s="249"/>
      <c r="CI1032" s="249"/>
      <c r="CJ1032" s="249"/>
      <c r="CK1032" s="249"/>
      <c r="CL1032" s="249"/>
      <c r="CM1032" s="121"/>
      <c r="CN1032" s="121"/>
      <c r="CO1032" s="121"/>
      <c r="CP1032" s="121"/>
      <c r="CQ1032" s="121"/>
      <c r="CR1032" s="121"/>
      <c r="CS1032" s="121"/>
      <c r="CT1032" s="121"/>
      <c r="CU1032" s="121"/>
      <c r="CV1032" s="121"/>
      <c r="CW1032" s="121"/>
      <c r="CX1032" s="121"/>
      <c r="CY1032" s="121"/>
      <c r="CZ1032" s="121"/>
      <c r="DA1032" s="121"/>
      <c r="DB1032" s="121"/>
      <c r="DC1032" s="121"/>
      <c r="DD1032" s="121"/>
      <c r="DE1032" s="121"/>
      <c r="DF1032" s="121"/>
      <c r="DG1032" s="121"/>
      <c r="DH1032" s="121"/>
      <c r="DI1032" s="121"/>
      <c r="DJ1032" s="121"/>
      <c r="DK1032" s="121"/>
      <c r="DL1032" s="121"/>
      <c r="DM1032" s="121"/>
      <c r="DN1032" s="121"/>
      <c r="DO1032" s="121"/>
      <c r="DP1032" s="121"/>
    </row>
    <row r="1033" spans="1:120" s="1" customFormat="1" ht="10.5" customHeight="1" x14ac:dyDescent="0.2">
      <c r="A1033" s="1373"/>
      <c r="B1033" s="1376"/>
      <c r="C1033" s="846" t="s">
        <v>910</v>
      </c>
      <c r="D1033" s="1256" t="s">
        <v>109</v>
      </c>
      <c r="E1033" s="42">
        <f>ROUND((AG1033-AF1033)*$AE1032,2)</f>
        <v>0</v>
      </c>
      <c r="F1033" s="42">
        <f t="shared" ref="F1033:AB1033" si="1480">ROUND((AH1033-AG1033)*$AE1032,2)</f>
        <v>0</v>
      </c>
      <c r="G1033" s="42">
        <f t="shared" si="1480"/>
        <v>0</v>
      </c>
      <c r="H1033" s="423">
        <f t="shared" si="1480"/>
        <v>0</v>
      </c>
      <c r="I1033" s="42">
        <f t="shared" si="1480"/>
        <v>0</v>
      </c>
      <c r="J1033" s="42">
        <f t="shared" si="1480"/>
        <v>0</v>
      </c>
      <c r="K1033" s="42">
        <f t="shared" si="1480"/>
        <v>0</v>
      </c>
      <c r="L1033" s="42">
        <f t="shared" si="1480"/>
        <v>0</v>
      </c>
      <c r="M1033" s="42">
        <f t="shared" si="1480"/>
        <v>0</v>
      </c>
      <c r="N1033" s="423">
        <f t="shared" si="1480"/>
        <v>0</v>
      </c>
      <c r="O1033" s="42">
        <f t="shared" si="1480"/>
        <v>0</v>
      </c>
      <c r="P1033" s="42">
        <f t="shared" si="1480"/>
        <v>0</v>
      </c>
      <c r="Q1033" s="42">
        <f t="shared" si="1480"/>
        <v>0</v>
      </c>
      <c r="R1033" s="42">
        <f t="shared" si="1480"/>
        <v>0</v>
      </c>
      <c r="S1033" s="42">
        <f t="shared" si="1480"/>
        <v>0</v>
      </c>
      <c r="T1033" s="42">
        <f t="shared" si="1480"/>
        <v>0</v>
      </c>
      <c r="U1033" s="42">
        <f t="shared" si="1480"/>
        <v>0</v>
      </c>
      <c r="V1033" s="423">
        <f t="shared" si="1480"/>
        <v>0</v>
      </c>
      <c r="W1033" s="42">
        <f t="shared" si="1480"/>
        <v>0</v>
      </c>
      <c r="X1033" s="42">
        <f t="shared" si="1480"/>
        <v>0</v>
      </c>
      <c r="Y1033" s="42">
        <f t="shared" si="1480"/>
        <v>0</v>
      </c>
      <c r="Z1033" s="42">
        <f t="shared" si="1480"/>
        <v>0</v>
      </c>
      <c r="AA1033" s="42">
        <f t="shared" si="1480"/>
        <v>0</v>
      </c>
      <c r="AB1033" s="42">
        <f t="shared" si="1480"/>
        <v>0</v>
      </c>
      <c r="AC1033" s="41"/>
      <c r="AD1033" s="43"/>
      <c r="AE1033" s="49"/>
      <c r="AF1033" s="1154">
        <v>287.8888</v>
      </c>
      <c r="AG1033" s="1154">
        <v>287.8888</v>
      </c>
      <c r="AH1033" s="1155">
        <v>287.8888</v>
      </c>
      <c r="AI1033" s="1154">
        <v>287.8888</v>
      </c>
      <c r="AJ1033" s="1154">
        <v>287.8888</v>
      </c>
      <c r="AK1033" s="1154">
        <v>287.8888</v>
      </c>
      <c r="AL1033" s="1154">
        <v>287.8888</v>
      </c>
      <c r="AM1033" s="1154">
        <v>287.8888</v>
      </c>
      <c r="AN1033" s="1154">
        <v>287.8888</v>
      </c>
      <c r="AO1033" s="1154">
        <v>287.8888</v>
      </c>
      <c r="AP1033" s="1154">
        <v>287.8888</v>
      </c>
      <c r="AQ1033" s="1154">
        <v>287.8888</v>
      </c>
      <c r="AR1033" s="1154">
        <v>287.8888</v>
      </c>
      <c r="AS1033" s="1154">
        <v>287.8888</v>
      </c>
      <c r="AT1033" s="1154">
        <v>287.8888</v>
      </c>
      <c r="AU1033" s="1154">
        <v>287.8888</v>
      </c>
      <c r="AV1033" s="1154">
        <v>287.8888</v>
      </c>
      <c r="AW1033" s="1154">
        <v>287.8888</v>
      </c>
      <c r="AX1033" s="1154">
        <v>287.8888</v>
      </c>
      <c r="AY1033" s="1154">
        <v>287.8888</v>
      </c>
      <c r="AZ1033" s="1154">
        <v>287.8888</v>
      </c>
      <c r="BA1033" s="1154">
        <v>287.8888</v>
      </c>
      <c r="BB1033" s="1154">
        <v>287.8888</v>
      </c>
      <c r="BC1033" s="1154">
        <v>287.8888</v>
      </c>
      <c r="BD1033" s="1154">
        <v>287.8888</v>
      </c>
      <c r="BE1033" s="249"/>
      <c r="BF1033" s="249"/>
      <c r="BG1033" s="249"/>
      <c r="BH1033" s="249"/>
      <c r="BI1033" s="249"/>
      <c r="BJ1033" s="249"/>
      <c r="BK1033" s="249"/>
      <c r="BL1033" s="249"/>
      <c r="BM1033" s="249"/>
      <c r="BN1033" s="249"/>
      <c r="BO1033" s="249"/>
      <c r="BP1033" s="249"/>
      <c r="BQ1033" s="249"/>
      <c r="BR1033" s="249"/>
      <c r="BS1033" s="249"/>
      <c r="BT1033" s="249"/>
      <c r="BU1033" s="249"/>
      <c r="BV1033" s="249"/>
      <c r="BW1033" s="249"/>
      <c r="BX1033" s="249"/>
      <c r="BY1033" s="249"/>
      <c r="BZ1033" s="249"/>
      <c r="CA1033" s="249"/>
      <c r="CB1033" s="249"/>
      <c r="CC1033" s="249"/>
      <c r="CD1033" s="375"/>
      <c r="CE1033" s="249"/>
      <c r="CF1033" s="249"/>
      <c r="CG1033" s="249"/>
      <c r="CH1033" s="249"/>
      <c r="CI1033" s="249"/>
      <c r="CJ1033" s="249"/>
      <c r="CK1033" s="249"/>
      <c r="CL1033" s="249"/>
      <c r="CM1033" s="121"/>
      <c r="CN1033" s="121"/>
      <c r="CO1033" s="121"/>
      <c r="CP1033" s="121"/>
      <c r="CQ1033" s="121"/>
      <c r="CR1033" s="121"/>
      <c r="CS1033" s="121"/>
      <c r="CT1033" s="121"/>
      <c r="CU1033" s="121"/>
      <c r="CV1033" s="121"/>
      <c r="CW1033" s="121"/>
      <c r="CX1033" s="121"/>
      <c r="CY1033" s="121"/>
      <c r="CZ1033" s="121"/>
      <c r="DA1033" s="121"/>
      <c r="DB1033" s="121"/>
      <c r="DC1033" s="121"/>
      <c r="DD1033" s="121"/>
      <c r="DE1033" s="121"/>
      <c r="DF1033" s="121"/>
      <c r="DG1033" s="121"/>
      <c r="DH1033" s="121"/>
      <c r="DI1033" s="121"/>
      <c r="DJ1033" s="121"/>
      <c r="DK1033" s="121"/>
      <c r="DL1033" s="121"/>
      <c r="DM1033" s="121"/>
      <c r="DN1033" s="121"/>
      <c r="DO1033" s="121"/>
      <c r="DP1033" s="121"/>
    </row>
    <row r="1034" spans="1:120" s="1" customFormat="1" ht="10.5" customHeight="1" thickBot="1" x14ac:dyDescent="0.25">
      <c r="A1034" s="1374"/>
      <c r="B1034" s="1377"/>
      <c r="C1034" s="197"/>
      <c r="D1034" s="1258" t="s">
        <v>35</v>
      </c>
      <c r="E1034" s="64" t="e">
        <f>E1033/E1032</f>
        <v>#DIV/0!</v>
      </c>
      <c r="F1034" s="64" t="e">
        <f t="shared" ref="F1034:AB1034" si="1481">F1033/F1032</f>
        <v>#DIV/0!</v>
      </c>
      <c r="G1034" s="64" t="e">
        <f t="shared" si="1481"/>
        <v>#DIV/0!</v>
      </c>
      <c r="H1034" s="442" t="e">
        <f t="shared" si="1481"/>
        <v>#DIV/0!</v>
      </c>
      <c r="I1034" s="64" t="e">
        <f t="shared" si="1481"/>
        <v>#DIV/0!</v>
      </c>
      <c r="J1034" s="64" t="e">
        <f t="shared" si="1481"/>
        <v>#DIV/0!</v>
      </c>
      <c r="K1034" s="64" t="e">
        <f t="shared" si="1481"/>
        <v>#DIV/0!</v>
      </c>
      <c r="L1034" s="64" t="e">
        <f t="shared" si="1481"/>
        <v>#DIV/0!</v>
      </c>
      <c r="M1034" s="64" t="e">
        <f t="shared" si="1481"/>
        <v>#DIV/0!</v>
      </c>
      <c r="N1034" s="442" t="e">
        <f t="shared" si="1481"/>
        <v>#DIV/0!</v>
      </c>
      <c r="O1034" s="64" t="e">
        <f t="shared" si="1481"/>
        <v>#DIV/0!</v>
      </c>
      <c r="P1034" s="64" t="e">
        <f t="shared" si="1481"/>
        <v>#DIV/0!</v>
      </c>
      <c r="Q1034" s="64" t="e">
        <f t="shared" si="1481"/>
        <v>#DIV/0!</v>
      </c>
      <c r="R1034" s="64" t="e">
        <f t="shared" si="1481"/>
        <v>#DIV/0!</v>
      </c>
      <c r="S1034" s="64" t="e">
        <f t="shared" si="1481"/>
        <v>#DIV/0!</v>
      </c>
      <c r="T1034" s="64" t="e">
        <f t="shared" si="1481"/>
        <v>#DIV/0!</v>
      </c>
      <c r="U1034" s="64" t="e">
        <f t="shared" si="1481"/>
        <v>#DIV/0!</v>
      </c>
      <c r="V1034" s="442" t="e">
        <f t="shared" si="1481"/>
        <v>#DIV/0!</v>
      </c>
      <c r="W1034" s="64" t="e">
        <f t="shared" si="1481"/>
        <v>#DIV/0!</v>
      </c>
      <c r="X1034" s="64" t="e">
        <f t="shared" si="1481"/>
        <v>#DIV/0!</v>
      </c>
      <c r="Y1034" s="64" t="e">
        <f t="shared" si="1481"/>
        <v>#DIV/0!</v>
      </c>
      <c r="Z1034" s="64" t="e">
        <f t="shared" si="1481"/>
        <v>#DIV/0!</v>
      </c>
      <c r="AA1034" s="64" t="e">
        <f t="shared" si="1481"/>
        <v>#DIV/0!</v>
      </c>
      <c r="AB1034" s="64" t="e">
        <f t="shared" si="1481"/>
        <v>#DIV/0!</v>
      </c>
      <c r="AC1034" s="41"/>
      <c r="AD1034" s="43"/>
      <c r="AE1034" s="49"/>
      <c r="AF1034" s="249"/>
      <c r="AG1034" s="249"/>
      <c r="AH1034" s="249"/>
      <c r="AI1034" s="249"/>
      <c r="AJ1034" s="249"/>
      <c r="AK1034" s="249"/>
      <c r="AL1034" s="249"/>
      <c r="AM1034" s="249"/>
      <c r="AN1034" s="249"/>
      <c r="AO1034" s="249"/>
      <c r="AP1034" s="249"/>
      <c r="AQ1034" s="249"/>
      <c r="AR1034" s="249"/>
      <c r="AS1034" s="249"/>
      <c r="AT1034" s="249"/>
      <c r="AU1034" s="249"/>
      <c r="AV1034" s="249"/>
      <c r="AW1034" s="249"/>
      <c r="AX1034" s="249"/>
      <c r="AY1034" s="249"/>
      <c r="AZ1034" s="249"/>
      <c r="BA1034" s="249"/>
      <c r="BB1034" s="249"/>
      <c r="BC1034" s="249"/>
      <c r="BD1034" s="249"/>
      <c r="BE1034" s="249"/>
      <c r="BF1034" s="249"/>
      <c r="BG1034" s="249"/>
      <c r="BH1034" s="249"/>
      <c r="BI1034" s="249"/>
      <c r="BJ1034" s="249"/>
      <c r="BK1034" s="249"/>
      <c r="BL1034" s="249"/>
      <c r="BM1034" s="249"/>
      <c r="BN1034" s="249"/>
      <c r="BO1034" s="249"/>
      <c r="BP1034" s="249"/>
      <c r="BQ1034" s="249"/>
      <c r="BR1034" s="249"/>
      <c r="BS1034" s="249"/>
      <c r="BT1034" s="249"/>
      <c r="BU1034" s="249"/>
      <c r="BV1034" s="249"/>
      <c r="BW1034" s="249"/>
      <c r="BX1034" s="249"/>
      <c r="BY1034" s="249"/>
      <c r="BZ1034" s="249"/>
      <c r="CA1034" s="249"/>
      <c r="CB1034" s="249"/>
      <c r="CC1034" s="249"/>
      <c r="CD1034" s="375"/>
      <c r="CE1034" s="249"/>
      <c r="CF1034" s="249"/>
      <c r="CG1034" s="249"/>
      <c r="CH1034" s="249"/>
      <c r="CI1034" s="249"/>
      <c r="CJ1034" s="249"/>
      <c r="CK1034" s="249"/>
      <c r="CL1034" s="249"/>
      <c r="CM1034" s="121"/>
      <c r="CN1034" s="121"/>
      <c r="CO1034" s="121"/>
      <c r="CP1034" s="121"/>
      <c r="CQ1034" s="121"/>
      <c r="CR1034" s="121"/>
      <c r="CS1034" s="121"/>
      <c r="CT1034" s="121"/>
      <c r="CU1034" s="121"/>
      <c r="CV1034" s="121"/>
      <c r="CW1034" s="121"/>
      <c r="CX1034" s="121"/>
      <c r="CY1034" s="121"/>
      <c r="CZ1034" s="121"/>
      <c r="DA1034" s="121"/>
      <c r="DB1034" s="121"/>
      <c r="DC1034" s="121"/>
      <c r="DD1034" s="121"/>
      <c r="DE1034" s="121"/>
      <c r="DF1034" s="121"/>
      <c r="DG1034" s="121"/>
      <c r="DH1034" s="121"/>
      <c r="DI1034" s="121"/>
      <c r="DJ1034" s="121"/>
      <c r="DK1034" s="121"/>
      <c r="DL1034" s="121"/>
      <c r="DM1034" s="121"/>
      <c r="DN1034" s="121"/>
      <c r="DO1034" s="121"/>
      <c r="DP1034" s="121"/>
    </row>
    <row r="1035" spans="1:120" s="1" customFormat="1" ht="10.5" customHeight="1" x14ac:dyDescent="0.2">
      <c r="A1035" s="1372" t="s">
        <v>14</v>
      </c>
      <c r="B1035" s="1375" t="s">
        <v>24</v>
      </c>
      <c r="C1035" s="695"/>
      <c r="D1035" s="1255"/>
      <c r="E1035" s="61"/>
      <c r="F1035" s="61"/>
      <c r="G1035" s="61"/>
      <c r="H1035" s="424"/>
      <c r="I1035" s="61"/>
      <c r="J1035" s="61"/>
      <c r="K1035" s="61"/>
      <c r="L1035" s="61"/>
      <c r="M1035" s="61"/>
      <c r="N1035" s="424"/>
      <c r="O1035" s="61"/>
      <c r="P1035" s="61"/>
      <c r="Q1035" s="61"/>
      <c r="R1035" s="61"/>
      <c r="S1035" s="61"/>
      <c r="T1035" s="61"/>
      <c r="U1035" s="61"/>
      <c r="V1035" s="424"/>
      <c r="W1035" s="61"/>
      <c r="X1035" s="61"/>
      <c r="Y1035" s="61"/>
      <c r="Z1035" s="61"/>
      <c r="AA1035" s="61"/>
      <c r="AB1035" s="61"/>
      <c r="AC1035" s="41" t="s">
        <v>107</v>
      </c>
      <c r="AD1035" s="43" t="e">
        <f>AD1037/AC1037</f>
        <v>#DIV/0!</v>
      </c>
      <c r="AE1035" s="49"/>
      <c r="AF1035" s="249"/>
      <c r="AG1035" s="249"/>
      <c r="AH1035" s="249"/>
      <c r="AI1035" s="249"/>
      <c r="AJ1035" s="249"/>
      <c r="AK1035" s="249"/>
      <c r="AL1035" s="249"/>
      <c r="AM1035" s="249"/>
      <c r="AN1035" s="249"/>
      <c r="AO1035" s="249"/>
      <c r="AP1035" s="249"/>
      <c r="AQ1035" s="249"/>
      <c r="AR1035" s="249"/>
      <c r="AS1035" s="249"/>
      <c r="AT1035" s="249"/>
      <c r="AU1035" s="249"/>
      <c r="AV1035" s="249"/>
      <c r="AW1035" s="249"/>
      <c r="AX1035" s="249"/>
      <c r="AY1035" s="249"/>
      <c r="AZ1035" s="249"/>
      <c r="BA1035" s="249"/>
      <c r="BB1035" s="249"/>
      <c r="BC1035" s="249"/>
      <c r="BD1035" s="249"/>
      <c r="BE1035" s="249"/>
      <c r="BF1035" s="249"/>
      <c r="BG1035" s="249"/>
      <c r="BH1035" s="249"/>
      <c r="BI1035" s="249"/>
      <c r="BJ1035" s="249"/>
      <c r="BK1035" s="249"/>
      <c r="BL1035" s="249"/>
      <c r="BM1035" s="249"/>
      <c r="BN1035" s="249"/>
      <c r="BO1035" s="249"/>
      <c r="BP1035" s="249"/>
      <c r="BQ1035" s="249"/>
      <c r="BR1035" s="249"/>
      <c r="BS1035" s="249"/>
      <c r="BT1035" s="249"/>
      <c r="BU1035" s="249"/>
      <c r="BV1035" s="249"/>
      <c r="BW1035" s="249"/>
      <c r="BX1035" s="249"/>
      <c r="BY1035" s="249"/>
      <c r="BZ1035" s="249"/>
      <c r="CA1035" s="249"/>
      <c r="CB1035" s="249"/>
      <c r="CC1035" s="249"/>
      <c r="CD1035" s="375"/>
      <c r="CE1035" s="249"/>
      <c r="CF1035" s="249"/>
      <c r="CG1035" s="249"/>
      <c r="CH1035" s="249"/>
      <c r="CI1035" s="249"/>
      <c r="CJ1035" s="249"/>
      <c r="CK1035" s="249"/>
      <c r="CL1035" s="249"/>
      <c r="CM1035" s="121"/>
      <c r="CN1035" s="121"/>
      <c r="CO1035" s="121"/>
      <c r="CP1035" s="121"/>
      <c r="CQ1035" s="121"/>
      <c r="CR1035" s="121"/>
      <c r="CS1035" s="121"/>
      <c r="CT1035" s="121"/>
      <c r="CU1035" s="121"/>
      <c r="CV1035" s="121"/>
      <c r="CW1035" s="121"/>
      <c r="CX1035" s="121"/>
      <c r="CY1035" s="121"/>
      <c r="CZ1035" s="121"/>
      <c r="DA1035" s="121"/>
      <c r="DB1035" s="121"/>
      <c r="DC1035" s="121"/>
      <c r="DD1035" s="121"/>
      <c r="DE1035" s="121"/>
      <c r="DF1035" s="121"/>
      <c r="DG1035" s="121"/>
      <c r="DH1035" s="121"/>
      <c r="DI1035" s="121"/>
      <c r="DJ1035" s="121"/>
      <c r="DK1035" s="121"/>
      <c r="DL1035" s="121"/>
      <c r="DM1035" s="121"/>
      <c r="DN1035" s="121"/>
      <c r="DO1035" s="121"/>
      <c r="DP1035" s="121"/>
    </row>
    <row r="1036" spans="1:120" s="1" customFormat="1" ht="10.5" customHeight="1" x14ac:dyDescent="0.2">
      <c r="A1036" s="1373"/>
      <c r="B1036" s="1376"/>
      <c r="C1036" s="846"/>
      <c r="D1036" s="1256" t="s">
        <v>27</v>
      </c>
      <c r="E1036" s="67">
        <v>0</v>
      </c>
      <c r="F1036" s="67">
        <v>0</v>
      </c>
      <c r="G1036" s="67">
        <v>0</v>
      </c>
      <c r="H1036" s="422">
        <v>0</v>
      </c>
      <c r="I1036" s="67">
        <v>0</v>
      </c>
      <c r="J1036" s="67">
        <v>0</v>
      </c>
      <c r="K1036" s="67">
        <v>0</v>
      </c>
      <c r="L1036" s="67">
        <v>0</v>
      </c>
      <c r="M1036" s="67">
        <v>0</v>
      </c>
      <c r="N1036" s="422">
        <v>0</v>
      </c>
      <c r="O1036" s="67">
        <v>0</v>
      </c>
      <c r="P1036" s="67">
        <v>0</v>
      </c>
      <c r="Q1036" s="67">
        <v>0</v>
      </c>
      <c r="R1036" s="67">
        <v>0</v>
      </c>
      <c r="S1036" s="67">
        <v>0</v>
      </c>
      <c r="T1036" s="67">
        <v>0</v>
      </c>
      <c r="U1036" s="67">
        <v>0</v>
      </c>
      <c r="V1036" s="422">
        <v>0</v>
      </c>
      <c r="W1036" s="67">
        <v>0</v>
      </c>
      <c r="X1036" s="67">
        <v>0</v>
      </c>
      <c r="Y1036" s="67">
        <v>0</v>
      </c>
      <c r="Z1036" s="67">
        <v>0</v>
      </c>
      <c r="AA1036" s="67">
        <v>0</v>
      </c>
      <c r="AB1036" s="67">
        <v>0</v>
      </c>
      <c r="AC1036" s="254"/>
      <c r="AD1036" s="129"/>
      <c r="AE1036" s="49"/>
      <c r="AF1036" s="249"/>
      <c r="AG1036" s="249"/>
      <c r="AH1036" s="249"/>
      <c r="AI1036" s="249"/>
      <c r="AJ1036" s="249"/>
      <c r="AK1036" s="249"/>
      <c r="AL1036" s="249"/>
      <c r="AM1036" s="249"/>
      <c r="AN1036" s="249"/>
      <c r="AO1036" s="249"/>
      <c r="AP1036" s="249"/>
      <c r="AQ1036" s="249"/>
      <c r="AR1036" s="249"/>
      <c r="AS1036" s="249"/>
      <c r="AT1036" s="249"/>
      <c r="AU1036" s="249"/>
      <c r="AV1036" s="249"/>
      <c r="AW1036" s="249"/>
      <c r="AX1036" s="249"/>
      <c r="AY1036" s="249"/>
      <c r="AZ1036" s="249"/>
      <c r="BA1036" s="249"/>
      <c r="BB1036" s="249"/>
      <c r="BC1036" s="249"/>
      <c r="BD1036" s="249"/>
      <c r="BE1036" s="249"/>
      <c r="BF1036" s="249"/>
      <c r="BG1036" s="249"/>
      <c r="BH1036" s="249"/>
      <c r="BI1036" s="249"/>
      <c r="BJ1036" s="249"/>
      <c r="BK1036" s="249"/>
      <c r="BL1036" s="249"/>
      <c r="BM1036" s="249"/>
      <c r="BN1036" s="249"/>
      <c r="BO1036" s="249"/>
      <c r="BP1036" s="249"/>
      <c r="BQ1036" s="249"/>
      <c r="BR1036" s="249"/>
      <c r="BS1036" s="249"/>
      <c r="BT1036" s="249"/>
      <c r="BU1036" s="249"/>
      <c r="BV1036" s="249"/>
      <c r="BW1036" s="249"/>
      <c r="BX1036" s="249"/>
      <c r="BY1036" s="249"/>
      <c r="BZ1036" s="249"/>
      <c r="CA1036" s="249"/>
      <c r="CB1036" s="249"/>
      <c r="CC1036" s="249"/>
      <c r="CD1036" s="375"/>
      <c r="CE1036" s="249"/>
      <c r="CF1036" s="249"/>
      <c r="CG1036" s="249"/>
      <c r="CH1036" s="249"/>
      <c r="CI1036" s="249"/>
      <c r="CJ1036" s="249"/>
      <c r="CK1036" s="249"/>
      <c r="CL1036" s="249"/>
      <c r="CM1036" s="121"/>
      <c r="CN1036" s="121"/>
      <c r="CO1036" s="121"/>
      <c r="CP1036" s="121"/>
      <c r="CQ1036" s="121"/>
      <c r="CR1036" s="121"/>
      <c r="CS1036" s="121"/>
      <c r="CT1036" s="121"/>
      <c r="CU1036" s="121"/>
      <c r="CV1036" s="121"/>
      <c r="CW1036" s="121"/>
      <c r="CX1036" s="121"/>
      <c r="CY1036" s="121"/>
      <c r="CZ1036" s="121"/>
      <c r="DA1036" s="121"/>
      <c r="DB1036" s="121"/>
      <c r="DC1036" s="121"/>
      <c r="DD1036" s="121"/>
      <c r="DE1036" s="121"/>
      <c r="DF1036" s="121"/>
      <c r="DG1036" s="121"/>
      <c r="DH1036" s="121"/>
      <c r="DI1036" s="121"/>
      <c r="DJ1036" s="121"/>
      <c r="DK1036" s="121"/>
      <c r="DL1036" s="121"/>
      <c r="DM1036" s="121"/>
      <c r="DN1036" s="121"/>
      <c r="DO1036" s="121"/>
      <c r="DP1036" s="121"/>
    </row>
    <row r="1037" spans="1:120" s="1" customFormat="1" ht="10.5" customHeight="1" x14ac:dyDescent="0.2">
      <c r="A1037" s="1373"/>
      <c r="B1037" s="1376"/>
      <c r="C1037" s="846"/>
      <c r="D1037" s="1256" t="s">
        <v>108</v>
      </c>
      <c r="E1037" s="67" t="s">
        <v>333</v>
      </c>
      <c r="F1037" s="67"/>
      <c r="G1037" s="67"/>
      <c r="H1037" s="422"/>
      <c r="I1037" s="67"/>
      <c r="J1037" s="67"/>
      <c r="K1037" s="67"/>
      <c r="L1037" s="67"/>
      <c r="M1037" s="67"/>
      <c r="N1037" s="422"/>
      <c r="O1037" s="67"/>
      <c r="P1037" s="67"/>
      <c r="Q1037" s="67"/>
      <c r="R1037" s="67"/>
      <c r="S1037" s="67"/>
      <c r="T1037" s="67"/>
      <c r="U1037" s="67"/>
      <c r="V1037" s="422"/>
      <c r="W1037" s="67"/>
      <c r="X1037" s="67"/>
      <c r="Y1037" s="67"/>
      <c r="Z1037" s="67"/>
      <c r="AA1037" s="67"/>
      <c r="AB1037" s="67"/>
      <c r="AC1037" s="41">
        <f>SUM(E1037:AB1037)</f>
        <v>0</v>
      </c>
      <c r="AD1037" s="43">
        <f>SUM(E1038:AB1038)</f>
        <v>0</v>
      </c>
      <c r="AE1037" s="49">
        <v>1.8</v>
      </c>
      <c r="AF1037" s="249"/>
      <c r="AG1037" s="249"/>
      <c r="AH1037" s="249"/>
      <c r="AI1037" s="249"/>
      <c r="AJ1037" s="249"/>
      <c r="AK1037" s="249"/>
      <c r="AL1037" s="249"/>
      <c r="AM1037" s="249"/>
      <c r="AN1037" s="249"/>
      <c r="AO1037" s="249"/>
      <c r="AP1037" s="249"/>
      <c r="AQ1037" s="249"/>
      <c r="AR1037" s="249"/>
      <c r="AS1037" s="249"/>
      <c r="AT1037" s="249"/>
      <c r="AU1037" s="249"/>
      <c r="AV1037" s="249"/>
      <c r="AW1037" s="249"/>
      <c r="AX1037" s="249"/>
      <c r="AY1037" s="249"/>
      <c r="AZ1037" s="249"/>
      <c r="BA1037" s="249"/>
      <c r="BB1037" s="249"/>
      <c r="BC1037" s="249"/>
      <c r="BD1037" s="249"/>
      <c r="BE1037" s="249"/>
      <c r="BF1037" s="249"/>
      <c r="BG1037" s="249"/>
      <c r="BH1037" s="249"/>
      <c r="BI1037" s="249"/>
      <c r="BJ1037" s="249"/>
      <c r="BK1037" s="249"/>
      <c r="BL1037" s="249"/>
      <c r="BM1037" s="249"/>
      <c r="BN1037" s="249"/>
      <c r="BO1037" s="249"/>
      <c r="BP1037" s="249"/>
      <c r="BQ1037" s="249"/>
      <c r="BR1037" s="249"/>
      <c r="BS1037" s="249"/>
      <c r="BT1037" s="249"/>
      <c r="BU1037" s="249"/>
      <c r="BV1037" s="249"/>
      <c r="BW1037" s="249"/>
      <c r="BX1037" s="249"/>
      <c r="BY1037" s="249"/>
      <c r="BZ1037" s="249"/>
      <c r="CA1037" s="249"/>
      <c r="CB1037" s="249"/>
      <c r="CC1037" s="249"/>
      <c r="CD1037" s="375"/>
      <c r="CE1037" s="249"/>
      <c r="CF1037" s="249"/>
      <c r="CG1037" s="249"/>
      <c r="CH1037" s="249"/>
      <c r="CI1037" s="249"/>
      <c r="CJ1037" s="249"/>
      <c r="CK1037" s="249"/>
      <c r="CL1037" s="249"/>
      <c r="CM1037" s="121"/>
      <c r="CN1037" s="121"/>
      <c r="CO1037" s="121"/>
      <c r="CP1037" s="121"/>
      <c r="CQ1037" s="121"/>
      <c r="CR1037" s="121"/>
      <c r="CS1037" s="121"/>
      <c r="CT1037" s="121"/>
      <c r="CU1037" s="121"/>
      <c r="CV1037" s="121"/>
      <c r="CW1037" s="121"/>
      <c r="CX1037" s="121"/>
      <c r="CY1037" s="121"/>
      <c r="CZ1037" s="121"/>
      <c r="DA1037" s="121"/>
      <c r="DB1037" s="121"/>
      <c r="DC1037" s="121"/>
      <c r="DD1037" s="121"/>
      <c r="DE1037" s="121"/>
      <c r="DF1037" s="121"/>
      <c r="DG1037" s="121"/>
      <c r="DH1037" s="121"/>
      <c r="DI1037" s="121"/>
      <c r="DJ1037" s="121"/>
      <c r="DK1037" s="121"/>
      <c r="DL1037" s="121"/>
      <c r="DM1037" s="121"/>
      <c r="DN1037" s="121"/>
      <c r="DO1037" s="121"/>
      <c r="DP1037" s="121"/>
    </row>
    <row r="1038" spans="1:120" s="1" customFormat="1" ht="10.5" customHeight="1" x14ac:dyDescent="0.2">
      <c r="A1038" s="1373"/>
      <c r="B1038" s="1376"/>
      <c r="C1038" s="846"/>
      <c r="D1038" s="1256" t="s">
        <v>109</v>
      </c>
      <c r="E1038" s="67" t="s">
        <v>113</v>
      </c>
      <c r="F1038" s="67"/>
      <c r="G1038" s="67"/>
      <c r="H1038" s="422"/>
      <c r="I1038" s="67"/>
      <c r="J1038" s="67"/>
      <c r="K1038" s="67"/>
      <c r="L1038" s="67"/>
      <c r="M1038" s="67"/>
      <c r="N1038" s="422"/>
      <c r="O1038" s="67"/>
      <c r="P1038" s="67"/>
      <c r="Q1038" s="67"/>
      <c r="R1038" s="67"/>
      <c r="S1038" s="67"/>
      <c r="T1038" s="67"/>
      <c r="U1038" s="67"/>
      <c r="V1038" s="422"/>
      <c r="W1038" s="67"/>
      <c r="X1038" s="67"/>
      <c r="Y1038" s="67"/>
      <c r="Z1038" s="67"/>
      <c r="AA1038" s="67"/>
      <c r="AB1038" s="67"/>
      <c r="AC1038" s="41"/>
      <c r="AD1038" s="43"/>
      <c r="AE1038" s="49"/>
      <c r="AF1038" s="249"/>
      <c r="AG1038" s="249"/>
      <c r="AH1038" s="249"/>
      <c r="AI1038" s="249"/>
      <c r="AJ1038" s="249"/>
      <c r="AK1038" s="249"/>
      <c r="AL1038" s="249"/>
      <c r="AM1038" s="249"/>
      <c r="AN1038" s="249"/>
      <c r="AO1038" s="249"/>
      <c r="AP1038" s="249"/>
      <c r="AQ1038" s="249"/>
      <c r="AR1038" s="249"/>
      <c r="AS1038" s="249"/>
      <c r="AT1038" s="249"/>
      <c r="AU1038" s="249"/>
      <c r="AV1038" s="249"/>
      <c r="AW1038" s="249"/>
      <c r="AX1038" s="249"/>
      <c r="AY1038" s="249"/>
      <c r="AZ1038" s="249"/>
      <c r="BA1038" s="249"/>
      <c r="BB1038" s="249"/>
      <c r="BC1038" s="249"/>
      <c r="BD1038" s="249"/>
      <c r="BE1038" s="249"/>
      <c r="BF1038" s="249"/>
      <c r="BG1038" s="249"/>
      <c r="BH1038" s="249"/>
      <c r="BI1038" s="249"/>
      <c r="BJ1038" s="249"/>
      <c r="BK1038" s="249"/>
      <c r="BL1038" s="249"/>
      <c r="BM1038" s="249"/>
      <c r="BN1038" s="249"/>
      <c r="BO1038" s="249"/>
      <c r="BP1038" s="249"/>
      <c r="BQ1038" s="249"/>
      <c r="BR1038" s="249"/>
      <c r="BS1038" s="249"/>
      <c r="BT1038" s="249"/>
      <c r="BU1038" s="249"/>
      <c r="BV1038" s="249"/>
      <c r="BW1038" s="249"/>
      <c r="BX1038" s="249"/>
      <c r="BY1038" s="249"/>
      <c r="BZ1038" s="249"/>
      <c r="CA1038" s="249"/>
      <c r="CB1038" s="249"/>
      <c r="CC1038" s="249"/>
      <c r="CD1038" s="375"/>
      <c r="CE1038" s="249"/>
      <c r="CF1038" s="249"/>
      <c r="CG1038" s="249"/>
      <c r="CH1038" s="249"/>
      <c r="CI1038" s="249"/>
      <c r="CJ1038" s="249"/>
      <c r="CK1038" s="249"/>
      <c r="CL1038" s="249"/>
      <c r="CM1038" s="121"/>
      <c r="CN1038" s="121"/>
      <c r="CO1038" s="121"/>
      <c r="CP1038" s="121"/>
      <c r="CQ1038" s="121"/>
      <c r="CR1038" s="121"/>
      <c r="CS1038" s="121"/>
      <c r="CT1038" s="121"/>
      <c r="CU1038" s="121"/>
      <c r="CV1038" s="121"/>
      <c r="CW1038" s="121"/>
      <c r="CX1038" s="121"/>
      <c r="CY1038" s="121"/>
      <c r="CZ1038" s="121"/>
      <c r="DA1038" s="121"/>
      <c r="DB1038" s="121"/>
      <c r="DC1038" s="121"/>
      <c r="DD1038" s="121"/>
      <c r="DE1038" s="121"/>
      <c r="DF1038" s="121"/>
      <c r="DG1038" s="121"/>
      <c r="DH1038" s="121"/>
      <c r="DI1038" s="121"/>
      <c r="DJ1038" s="121"/>
      <c r="DK1038" s="121"/>
      <c r="DL1038" s="121"/>
      <c r="DM1038" s="121"/>
      <c r="DN1038" s="121"/>
      <c r="DO1038" s="121"/>
      <c r="DP1038" s="121"/>
    </row>
    <row r="1039" spans="1:120" s="1" customFormat="1" ht="10.5" customHeight="1" thickBot="1" x14ac:dyDescent="0.25">
      <c r="A1039" s="1374"/>
      <c r="B1039" s="1377"/>
      <c r="C1039" s="197"/>
      <c r="D1039" s="1258" t="s">
        <v>35</v>
      </c>
      <c r="E1039" s="110"/>
      <c r="F1039" s="110"/>
      <c r="G1039" s="110"/>
      <c r="H1039" s="435"/>
      <c r="I1039" s="110"/>
      <c r="J1039" s="110"/>
      <c r="K1039" s="110"/>
      <c r="L1039" s="110"/>
      <c r="M1039" s="110"/>
      <c r="N1039" s="435"/>
      <c r="O1039" s="110"/>
      <c r="P1039" s="110"/>
      <c r="Q1039" s="110"/>
      <c r="R1039" s="110"/>
      <c r="S1039" s="110"/>
      <c r="T1039" s="110"/>
      <c r="U1039" s="110"/>
      <c r="V1039" s="435"/>
      <c r="W1039" s="110"/>
      <c r="X1039" s="110"/>
      <c r="Y1039" s="110"/>
      <c r="Z1039" s="110"/>
      <c r="AA1039" s="110"/>
      <c r="AB1039" s="110"/>
      <c r="AC1039" s="41"/>
      <c r="AD1039" s="43"/>
      <c r="AE1039" s="49"/>
      <c r="AF1039" s="249"/>
      <c r="AG1039" s="249"/>
      <c r="AH1039" s="249"/>
      <c r="AI1039" s="249"/>
      <c r="AJ1039" s="249"/>
      <c r="AK1039" s="249"/>
      <c r="AL1039" s="249"/>
      <c r="AM1039" s="249"/>
      <c r="AN1039" s="249"/>
      <c r="AO1039" s="249"/>
      <c r="AP1039" s="249"/>
      <c r="AQ1039" s="249"/>
      <c r="AR1039" s="249"/>
      <c r="AS1039" s="249"/>
      <c r="AT1039" s="249"/>
      <c r="AU1039" s="249"/>
      <c r="AV1039" s="249"/>
      <c r="AW1039" s="249"/>
      <c r="AX1039" s="249"/>
      <c r="AY1039" s="249"/>
      <c r="AZ1039" s="249"/>
      <c r="BA1039" s="249"/>
      <c r="BB1039" s="249"/>
      <c r="BC1039" s="249"/>
      <c r="BD1039" s="249"/>
      <c r="BE1039" s="249"/>
      <c r="BF1039" s="249"/>
      <c r="BG1039" s="249"/>
      <c r="BH1039" s="249"/>
      <c r="BI1039" s="249"/>
      <c r="BJ1039" s="249"/>
      <c r="BK1039" s="249"/>
      <c r="BL1039" s="249"/>
      <c r="BM1039" s="249"/>
      <c r="BN1039" s="249"/>
      <c r="BO1039" s="249"/>
      <c r="BP1039" s="249"/>
      <c r="BQ1039" s="249"/>
      <c r="BR1039" s="249"/>
      <c r="BS1039" s="249"/>
      <c r="BT1039" s="249"/>
      <c r="BU1039" s="249"/>
      <c r="BV1039" s="249"/>
      <c r="BW1039" s="249"/>
      <c r="BX1039" s="249"/>
      <c r="BY1039" s="249"/>
      <c r="BZ1039" s="249"/>
      <c r="CA1039" s="249"/>
      <c r="CB1039" s="249"/>
      <c r="CC1039" s="249"/>
      <c r="CD1039" s="375"/>
      <c r="CE1039" s="249"/>
      <c r="CF1039" s="249"/>
      <c r="CG1039" s="249"/>
      <c r="CH1039" s="249"/>
      <c r="CI1039" s="249"/>
      <c r="CJ1039" s="249"/>
      <c r="CK1039" s="249"/>
      <c r="CL1039" s="249"/>
      <c r="CM1039" s="121"/>
      <c r="CN1039" s="121"/>
      <c r="CO1039" s="121"/>
      <c r="CP1039" s="121"/>
      <c r="CQ1039" s="121"/>
      <c r="CR1039" s="121"/>
      <c r="CS1039" s="121"/>
      <c r="CT1039" s="121"/>
      <c r="CU1039" s="121"/>
      <c r="CV1039" s="121"/>
      <c r="CW1039" s="121"/>
      <c r="CX1039" s="121"/>
      <c r="CY1039" s="121"/>
      <c r="CZ1039" s="121"/>
      <c r="DA1039" s="121"/>
      <c r="DB1039" s="121"/>
      <c r="DC1039" s="121"/>
      <c r="DD1039" s="121"/>
      <c r="DE1039" s="121"/>
      <c r="DF1039" s="121"/>
      <c r="DG1039" s="121"/>
      <c r="DH1039" s="121"/>
      <c r="DI1039" s="121"/>
      <c r="DJ1039" s="121"/>
      <c r="DK1039" s="121"/>
      <c r="DL1039" s="121"/>
      <c r="DM1039" s="121"/>
      <c r="DN1039" s="121"/>
      <c r="DO1039" s="121"/>
      <c r="DP1039" s="121"/>
    </row>
    <row r="1040" spans="1:120" s="1" customFormat="1" ht="10.5" customHeight="1" x14ac:dyDescent="0.2">
      <c r="A1040" s="1372" t="s">
        <v>15</v>
      </c>
      <c r="B1040" s="1375" t="s">
        <v>337</v>
      </c>
      <c r="C1040" s="695"/>
      <c r="D1040" s="1255"/>
      <c r="E1040" s="61"/>
      <c r="F1040" s="61"/>
      <c r="G1040" s="61"/>
      <c r="H1040" s="424"/>
      <c r="I1040" s="61"/>
      <c r="J1040" s="61"/>
      <c r="K1040" s="61"/>
      <c r="L1040" s="61"/>
      <c r="M1040" s="61"/>
      <c r="N1040" s="424"/>
      <c r="O1040" s="61"/>
      <c r="P1040" s="61"/>
      <c r="Q1040" s="61"/>
      <c r="R1040" s="61"/>
      <c r="S1040" s="61"/>
      <c r="T1040" s="61"/>
      <c r="U1040" s="61"/>
      <c r="V1040" s="424"/>
      <c r="W1040" s="61"/>
      <c r="X1040" s="61"/>
      <c r="Y1040" s="61"/>
      <c r="Z1040" s="61"/>
      <c r="AA1040" s="61"/>
      <c r="AB1040" s="61"/>
      <c r="AC1040" s="41" t="s">
        <v>107</v>
      </c>
      <c r="AD1040" s="43" t="e">
        <f>AD1042/AC1042</f>
        <v>#DIV/0!</v>
      </c>
      <c r="AE1040" s="49"/>
      <c r="AF1040" s="310"/>
      <c r="AG1040" s="249"/>
      <c r="AH1040" s="249"/>
      <c r="AI1040" s="249"/>
      <c r="AJ1040" s="249"/>
      <c r="AK1040" s="249"/>
      <c r="AL1040" s="249"/>
      <c r="AM1040" s="249"/>
      <c r="AN1040" s="249"/>
      <c r="AO1040" s="249"/>
      <c r="AP1040" s="249"/>
      <c r="AQ1040" s="249"/>
      <c r="AR1040" s="249"/>
      <c r="AS1040" s="249"/>
      <c r="AT1040" s="249"/>
      <c r="AU1040" s="249"/>
      <c r="AV1040" s="249"/>
      <c r="AW1040" s="249"/>
      <c r="AX1040" s="249"/>
      <c r="AY1040" s="249"/>
      <c r="AZ1040" s="249"/>
      <c r="BA1040" s="249"/>
      <c r="BB1040" s="249"/>
      <c r="BC1040" s="249"/>
      <c r="BD1040" s="249"/>
      <c r="BE1040" s="249"/>
      <c r="BF1040" s="249"/>
      <c r="BG1040" s="249"/>
      <c r="BH1040" s="249"/>
      <c r="BI1040" s="249"/>
      <c r="BJ1040" s="249"/>
      <c r="BK1040" s="249"/>
      <c r="BL1040" s="249"/>
      <c r="BM1040" s="249"/>
      <c r="BN1040" s="249"/>
      <c r="BO1040" s="249"/>
      <c r="BP1040" s="249"/>
      <c r="BQ1040" s="249"/>
      <c r="BR1040" s="249"/>
      <c r="BS1040" s="249"/>
      <c r="BT1040" s="249"/>
      <c r="BU1040" s="249"/>
      <c r="BV1040" s="249"/>
      <c r="BW1040" s="249"/>
      <c r="BX1040" s="249"/>
      <c r="BY1040" s="249"/>
      <c r="BZ1040" s="249"/>
      <c r="CA1040" s="249"/>
      <c r="CB1040" s="249"/>
      <c r="CC1040" s="249"/>
      <c r="CD1040" s="375"/>
      <c r="CE1040" s="249"/>
      <c r="CF1040" s="249"/>
      <c r="CG1040" s="249"/>
      <c r="CH1040" s="249"/>
      <c r="CI1040" s="249"/>
      <c r="CJ1040" s="249"/>
      <c r="CK1040" s="249"/>
      <c r="CL1040" s="249"/>
      <c r="CM1040" s="121"/>
      <c r="CN1040" s="121"/>
      <c r="CO1040" s="121"/>
      <c r="CP1040" s="121"/>
      <c r="CQ1040" s="121"/>
      <c r="CR1040" s="121"/>
      <c r="CS1040" s="121"/>
      <c r="CT1040" s="121"/>
      <c r="CU1040" s="121"/>
      <c r="CV1040" s="121"/>
      <c r="CW1040" s="121"/>
      <c r="CX1040" s="121"/>
      <c r="CY1040" s="121"/>
      <c r="CZ1040" s="121"/>
      <c r="DA1040" s="121"/>
      <c r="DB1040" s="121"/>
      <c r="DC1040" s="121"/>
      <c r="DD1040" s="121"/>
      <c r="DE1040" s="121"/>
      <c r="DF1040" s="121"/>
      <c r="DG1040" s="121"/>
      <c r="DH1040" s="121"/>
      <c r="DI1040" s="121"/>
      <c r="DJ1040" s="121"/>
      <c r="DK1040" s="121"/>
      <c r="DL1040" s="121"/>
      <c r="DM1040" s="121"/>
      <c r="DN1040" s="121"/>
      <c r="DO1040" s="121"/>
      <c r="DP1040" s="121"/>
    </row>
    <row r="1041" spans="1:120" s="1" customFormat="1" ht="10.5" customHeight="1" x14ac:dyDescent="0.2">
      <c r="A1041" s="1373"/>
      <c r="B1041" s="1376"/>
      <c r="C1041" s="846" t="s">
        <v>118</v>
      </c>
      <c r="D1041" s="1256" t="s">
        <v>27</v>
      </c>
      <c r="E1041" s="81">
        <f t="shared" ref="E1041:AB1041" si="1482">ROUND(SQRT(E1042^2+E1043^2)*1000/(1.73*E$969),0)</f>
        <v>0</v>
      </c>
      <c r="F1041" s="81">
        <f>ROUND(SQRT(F1042^2+F1043^2)*1000/(1.73*F$969),0)</f>
        <v>0</v>
      </c>
      <c r="G1041" s="81">
        <f t="shared" si="1482"/>
        <v>0</v>
      </c>
      <c r="H1041" s="426">
        <f t="shared" si="1482"/>
        <v>0</v>
      </c>
      <c r="I1041" s="81">
        <f t="shared" si="1482"/>
        <v>0</v>
      </c>
      <c r="J1041" s="81">
        <f t="shared" si="1482"/>
        <v>0</v>
      </c>
      <c r="K1041" s="81">
        <f t="shared" si="1482"/>
        <v>0</v>
      </c>
      <c r="L1041" s="81">
        <f t="shared" si="1482"/>
        <v>0</v>
      </c>
      <c r="M1041" s="81">
        <f t="shared" si="1482"/>
        <v>0</v>
      </c>
      <c r="N1041" s="426">
        <f t="shared" si="1482"/>
        <v>0</v>
      </c>
      <c r="O1041" s="81">
        <f t="shared" si="1482"/>
        <v>0</v>
      </c>
      <c r="P1041" s="81">
        <f t="shared" si="1482"/>
        <v>0</v>
      </c>
      <c r="Q1041" s="81">
        <f t="shared" si="1482"/>
        <v>0</v>
      </c>
      <c r="R1041" s="81">
        <f t="shared" si="1482"/>
        <v>0</v>
      </c>
      <c r="S1041" s="81">
        <f t="shared" si="1482"/>
        <v>0</v>
      </c>
      <c r="T1041" s="81">
        <f t="shared" si="1482"/>
        <v>0</v>
      </c>
      <c r="U1041" s="81">
        <f t="shared" si="1482"/>
        <v>0</v>
      </c>
      <c r="V1041" s="426">
        <f t="shared" si="1482"/>
        <v>0</v>
      </c>
      <c r="W1041" s="81">
        <f t="shared" si="1482"/>
        <v>0</v>
      </c>
      <c r="X1041" s="81">
        <f t="shared" si="1482"/>
        <v>0</v>
      </c>
      <c r="Y1041" s="81">
        <f t="shared" si="1482"/>
        <v>0</v>
      </c>
      <c r="Z1041" s="81">
        <f t="shared" si="1482"/>
        <v>0</v>
      </c>
      <c r="AA1041" s="81">
        <f t="shared" si="1482"/>
        <v>0</v>
      </c>
      <c r="AB1041" s="81">
        <f t="shared" si="1482"/>
        <v>0</v>
      </c>
      <c r="AC1041" s="254"/>
      <c r="AD1041" s="129"/>
      <c r="AE1041" s="49"/>
      <c r="AF1041" s="249"/>
      <c r="AG1041" s="249"/>
      <c r="AH1041" s="249"/>
      <c r="AI1041" s="249"/>
      <c r="AJ1041" s="249"/>
      <c r="AK1041" s="249"/>
      <c r="AL1041" s="249"/>
      <c r="AM1041" s="249"/>
      <c r="AN1041" s="249"/>
      <c r="AO1041" s="249"/>
      <c r="AP1041" s="249"/>
      <c r="AQ1041" s="249"/>
      <c r="AR1041" s="249"/>
      <c r="AS1041" s="249"/>
      <c r="AT1041" s="249"/>
      <c r="AU1041" s="249"/>
      <c r="AV1041" s="249"/>
      <c r="AW1041" s="249"/>
      <c r="AX1041" s="249"/>
      <c r="AY1041" s="249"/>
      <c r="AZ1041" s="249"/>
      <c r="BA1041" s="249"/>
      <c r="BB1041" s="249"/>
      <c r="BC1041" s="249"/>
      <c r="BD1041" s="249"/>
      <c r="BE1041" s="249"/>
      <c r="BF1041" s="249"/>
      <c r="BG1041" s="249"/>
      <c r="BH1041" s="249"/>
      <c r="BI1041" s="249"/>
      <c r="BJ1041" s="249"/>
      <c r="BK1041" s="249"/>
      <c r="BL1041" s="249"/>
      <c r="BM1041" s="249"/>
      <c r="BN1041" s="249"/>
      <c r="BO1041" s="249"/>
      <c r="BP1041" s="249"/>
      <c r="BQ1041" s="249"/>
      <c r="BR1041" s="249"/>
      <c r="BS1041" s="249"/>
      <c r="BT1041" s="249"/>
      <c r="BU1041" s="249"/>
      <c r="BV1041" s="249"/>
      <c r="BW1041" s="249"/>
      <c r="BX1041" s="249"/>
      <c r="BY1041" s="249"/>
      <c r="BZ1041" s="249"/>
      <c r="CA1041" s="249"/>
      <c r="CB1041" s="249"/>
      <c r="CC1041" s="249"/>
      <c r="CD1041" s="375"/>
      <c r="CE1041" s="249"/>
      <c r="CF1041" s="249"/>
      <c r="CG1041" s="249"/>
      <c r="CH1041" s="249"/>
      <c r="CI1041" s="249"/>
      <c r="CJ1041" s="249"/>
      <c r="CK1041" s="249"/>
      <c r="CL1041" s="249"/>
      <c r="CM1041" s="121"/>
      <c r="CN1041" s="121"/>
      <c r="CO1041" s="121"/>
      <c r="CP1041" s="121"/>
      <c r="CQ1041" s="121"/>
      <c r="CR1041" s="121"/>
      <c r="CS1041" s="121"/>
      <c r="CT1041" s="121"/>
      <c r="CU1041" s="121"/>
      <c r="CV1041" s="121"/>
      <c r="CW1041" s="121"/>
      <c r="CX1041" s="121"/>
      <c r="CY1041" s="121"/>
      <c r="CZ1041" s="121"/>
      <c r="DA1041" s="121"/>
      <c r="DB1041" s="121"/>
      <c r="DC1041" s="121"/>
      <c r="DD1041" s="121"/>
      <c r="DE1041" s="121"/>
      <c r="DF1041" s="121"/>
      <c r="DG1041" s="121"/>
      <c r="DH1041" s="121"/>
      <c r="DI1041" s="121"/>
      <c r="DJ1041" s="121"/>
      <c r="DK1041" s="121"/>
      <c r="DL1041" s="121"/>
      <c r="DM1041" s="121"/>
      <c r="DN1041" s="121"/>
      <c r="DO1041" s="121"/>
      <c r="DP1041" s="121"/>
    </row>
    <row r="1042" spans="1:120" s="1" customFormat="1" ht="10.5" customHeight="1" x14ac:dyDescent="0.2">
      <c r="A1042" s="1373"/>
      <c r="B1042" s="1376"/>
      <c r="C1042" s="846" t="s">
        <v>910</v>
      </c>
      <c r="D1042" s="1256" t="s">
        <v>108</v>
      </c>
      <c r="E1042" s="42">
        <f>ROUND((AG1042-AF1042)*$AE1042,2)</f>
        <v>0</v>
      </c>
      <c r="F1042" s="42">
        <f t="shared" ref="F1042:AB1042" si="1483">ROUND((AH1042-AG1042)*$AE1042,2)</f>
        <v>0</v>
      </c>
      <c r="G1042" s="42">
        <f t="shared" si="1483"/>
        <v>0</v>
      </c>
      <c r="H1042" s="423">
        <f t="shared" si="1483"/>
        <v>0</v>
      </c>
      <c r="I1042" s="42">
        <f t="shared" si="1483"/>
        <v>0</v>
      </c>
      <c r="J1042" s="42">
        <f t="shared" si="1483"/>
        <v>0</v>
      </c>
      <c r="K1042" s="42">
        <f t="shared" si="1483"/>
        <v>0</v>
      </c>
      <c r="L1042" s="42">
        <f t="shared" si="1483"/>
        <v>0</v>
      </c>
      <c r="M1042" s="42">
        <f t="shared" si="1483"/>
        <v>0</v>
      </c>
      <c r="N1042" s="423">
        <f t="shared" si="1483"/>
        <v>0</v>
      </c>
      <c r="O1042" s="42">
        <f t="shared" si="1483"/>
        <v>0</v>
      </c>
      <c r="P1042" s="42">
        <f t="shared" si="1483"/>
        <v>0</v>
      </c>
      <c r="Q1042" s="42">
        <f t="shared" si="1483"/>
        <v>0</v>
      </c>
      <c r="R1042" s="42">
        <f t="shared" si="1483"/>
        <v>0</v>
      </c>
      <c r="S1042" s="42">
        <f t="shared" si="1483"/>
        <v>0</v>
      </c>
      <c r="T1042" s="42">
        <f t="shared" si="1483"/>
        <v>0</v>
      </c>
      <c r="U1042" s="42">
        <f t="shared" si="1483"/>
        <v>0</v>
      </c>
      <c r="V1042" s="423">
        <f t="shared" si="1483"/>
        <v>0</v>
      </c>
      <c r="W1042" s="42">
        <f t="shared" si="1483"/>
        <v>0</v>
      </c>
      <c r="X1042" s="42">
        <f t="shared" si="1483"/>
        <v>0</v>
      </c>
      <c r="Y1042" s="42">
        <f t="shared" si="1483"/>
        <v>0</v>
      </c>
      <c r="Z1042" s="42">
        <f t="shared" si="1483"/>
        <v>0</v>
      </c>
      <c r="AA1042" s="42">
        <f t="shared" si="1483"/>
        <v>0</v>
      </c>
      <c r="AB1042" s="42">
        <f t="shared" si="1483"/>
        <v>0</v>
      </c>
      <c r="AC1042" s="41">
        <f>(BD1042-AF1042)*AE1042</f>
        <v>0</v>
      </c>
      <c r="AD1042" s="43">
        <f>(BD1043-AF1043)*AE1042</f>
        <v>0</v>
      </c>
      <c r="AE1042" s="49">
        <v>0.9</v>
      </c>
      <c r="AF1042" s="1154">
        <v>831.75469999999996</v>
      </c>
      <c r="AG1042" s="1154">
        <v>831.75469999999996</v>
      </c>
      <c r="AH1042" s="1155">
        <v>831.75469999999996</v>
      </c>
      <c r="AI1042" s="1154">
        <v>831.75469999999996</v>
      </c>
      <c r="AJ1042" s="1154">
        <v>831.75469999999996</v>
      </c>
      <c r="AK1042" s="1154">
        <v>831.75469999999996</v>
      </c>
      <c r="AL1042" s="1154">
        <v>831.75469999999996</v>
      </c>
      <c r="AM1042" s="1154">
        <v>831.75469999999996</v>
      </c>
      <c r="AN1042" s="1154">
        <v>831.75469999999996</v>
      </c>
      <c r="AO1042" s="1154">
        <v>831.75469999999996</v>
      </c>
      <c r="AP1042" s="1154">
        <v>831.75469999999996</v>
      </c>
      <c r="AQ1042" s="1154">
        <v>831.75469999999996</v>
      </c>
      <c r="AR1042" s="1154">
        <v>831.75469999999996</v>
      </c>
      <c r="AS1042" s="1154">
        <v>831.75469999999996</v>
      </c>
      <c r="AT1042" s="1154">
        <v>831.75469999999996</v>
      </c>
      <c r="AU1042" s="1154">
        <v>831.75469999999996</v>
      </c>
      <c r="AV1042" s="1154">
        <v>831.75469999999996</v>
      </c>
      <c r="AW1042" s="1154">
        <v>831.75469999999996</v>
      </c>
      <c r="AX1042" s="1154">
        <v>831.75469999999996</v>
      </c>
      <c r="AY1042" s="1154">
        <v>831.75469999999996</v>
      </c>
      <c r="AZ1042" s="1154">
        <v>831.75469999999996</v>
      </c>
      <c r="BA1042" s="1154">
        <v>831.75469999999996</v>
      </c>
      <c r="BB1042" s="1154">
        <v>831.75469999999996</v>
      </c>
      <c r="BC1042" s="1154">
        <v>831.75469999999996</v>
      </c>
      <c r="BD1042" s="1154">
        <v>831.75469999999996</v>
      </c>
      <c r="BE1042" s="249"/>
      <c r="BF1042" s="249"/>
      <c r="BG1042" s="249"/>
      <c r="BH1042" s="249"/>
      <c r="BI1042" s="249"/>
      <c r="BJ1042" s="249"/>
      <c r="BK1042" s="249"/>
      <c r="BL1042" s="249"/>
      <c r="BM1042" s="249"/>
      <c r="BN1042" s="249"/>
      <c r="BO1042" s="249"/>
      <c r="BP1042" s="249"/>
      <c r="BQ1042" s="249"/>
      <c r="BR1042" s="249"/>
      <c r="BS1042" s="249"/>
      <c r="BT1042" s="249"/>
      <c r="BU1042" s="249"/>
      <c r="BV1042" s="249"/>
      <c r="BW1042" s="249"/>
      <c r="BX1042" s="249"/>
      <c r="BY1042" s="249"/>
      <c r="BZ1042" s="249"/>
      <c r="CA1042" s="249"/>
      <c r="CB1042" s="249"/>
      <c r="CC1042" s="249"/>
      <c r="CD1042" s="375"/>
      <c r="CE1042" s="249"/>
      <c r="CF1042" s="249"/>
      <c r="CG1042" s="249"/>
      <c r="CH1042" s="249"/>
      <c r="CI1042" s="249"/>
      <c r="CJ1042" s="249"/>
      <c r="CK1042" s="249"/>
      <c r="CL1042" s="249"/>
      <c r="CM1042" s="121"/>
      <c r="CN1042" s="121"/>
      <c r="CO1042" s="121"/>
      <c r="CP1042" s="121"/>
      <c r="CQ1042" s="121"/>
      <c r="CR1042" s="121"/>
      <c r="CS1042" s="121"/>
      <c r="CT1042" s="121"/>
      <c r="CU1042" s="121"/>
      <c r="CV1042" s="121"/>
      <c r="CW1042" s="121"/>
      <c r="CX1042" s="121"/>
      <c r="CY1042" s="121"/>
      <c r="CZ1042" s="121"/>
      <c r="DA1042" s="121"/>
      <c r="DB1042" s="121"/>
      <c r="DC1042" s="121"/>
      <c r="DD1042" s="121"/>
      <c r="DE1042" s="121"/>
      <c r="DF1042" s="121"/>
      <c r="DG1042" s="121"/>
      <c r="DH1042" s="121"/>
      <c r="DI1042" s="121"/>
      <c r="DJ1042" s="121"/>
      <c r="DK1042" s="121"/>
      <c r="DL1042" s="121"/>
      <c r="DM1042" s="121"/>
      <c r="DN1042" s="121"/>
      <c r="DO1042" s="121"/>
      <c r="DP1042" s="121"/>
    </row>
    <row r="1043" spans="1:120" s="1" customFormat="1" ht="10.5" customHeight="1" x14ac:dyDescent="0.2">
      <c r="A1043" s="1373"/>
      <c r="B1043" s="1376"/>
      <c r="C1043" s="846" t="s">
        <v>910</v>
      </c>
      <c r="D1043" s="1256" t="s">
        <v>109</v>
      </c>
      <c r="E1043" s="42">
        <f>ROUND((AG1043-AF1043)*$AE1042,2)</f>
        <v>0</v>
      </c>
      <c r="F1043" s="42">
        <f t="shared" ref="F1043:AB1043" si="1484">ROUND((AH1043-AG1043)*$AE1042,2)</f>
        <v>0</v>
      </c>
      <c r="G1043" s="42">
        <f t="shared" si="1484"/>
        <v>0</v>
      </c>
      <c r="H1043" s="423">
        <f t="shared" si="1484"/>
        <v>0</v>
      </c>
      <c r="I1043" s="42">
        <f t="shared" si="1484"/>
        <v>0</v>
      </c>
      <c r="J1043" s="42">
        <f t="shared" si="1484"/>
        <v>0</v>
      </c>
      <c r="K1043" s="42">
        <f t="shared" si="1484"/>
        <v>0</v>
      </c>
      <c r="L1043" s="42">
        <f t="shared" si="1484"/>
        <v>0</v>
      </c>
      <c r="M1043" s="42">
        <f t="shared" si="1484"/>
        <v>0</v>
      </c>
      <c r="N1043" s="423">
        <f t="shared" si="1484"/>
        <v>0</v>
      </c>
      <c r="O1043" s="42">
        <f t="shared" si="1484"/>
        <v>0</v>
      </c>
      <c r="P1043" s="42">
        <f t="shared" si="1484"/>
        <v>0</v>
      </c>
      <c r="Q1043" s="42">
        <f t="shared" si="1484"/>
        <v>0</v>
      </c>
      <c r="R1043" s="42">
        <f t="shared" si="1484"/>
        <v>0</v>
      </c>
      <c r="S1043" s="42">
        <f t="shared" si="1484"/>
        <v>0</v>
      </c>
      <c r="T1043" s="42">
        <f t="shared" si="1484"/>
        <v>0</v>
      </c>
      <c r="U1043" s="42">
        <f t="shared" si="1484"/>
        <v>0</v>
      </c>
      <c r="V1043" s="423">
        <f t="shared" si="1484"/>
        <v>0</v>
      </c>
      <c r="W1043" s="42">
        <f t="shared" si="1484"/>
        <v>0</v>
      </c>
      <c r="X1043" s="42">
        <f t="shared" si="1484"/>
        <v>0</v>
      </c>
      <c r="Y1043" s="42">
        <f t="shared" si="1484"/>
        <v>0</v>
      </c>
      <c r="Z1043" s="42">
        <f t="shared" si="1484"/>
        <v>0</v>
      </c>
      <c r="AA1043" s="42">
        <f t="shared" si="1484"/>
        <v>0</v>
      </c>
      <c r="AB1043" s="42">
        <f t="shared" si="1484"/>
        <v>0</v>
      </c>
      <c r="AC1043" s="41"/>
      <c r="AD1043" s="43"/>
      <c r="AE1043" s="49"/>
      <c r="AF1043" s="1154">
        <v>1057.2553</v>
      </c>
      <c r="AG1043" s="1154">
        <v>1057.2553</v>
      </c>
      <c r="AH1043" s="1155">
        <v>1057.2553</v>
      </c>
      <c r="AI1043" s="1154">
        <v>1057.2553</v>
      </c>
      <c r="AJ1043" s="1154">
        <v>1057.2553</v>
      </c>
      <c r="AK1043" s="1154">
        <v>1057.2553</v>
      </c>
      <c r="AL1043" s="1154">
        <v>1057.2553</v>
      </c>
      <c r="AM1043" s="1154">
        <v>1057.2553</v>
      </c>
      <c r="AN1043" s="1154">
        <v>1057.2553</v>
      </c>
      <c r="AO1043" s="1154">
        <v>1057.2553</v>
      </c>
      <c r="AP1043" s="1154">
        <v>1057.2553</v>
      </c>
      <c r="AQ1043" s="1154">
        <v>1057.2553</v>
      </c>
      <c r="AR1043" s="1154">
        <v>1057.2553</v>
      </c>
      <c r="AS1043" s="1154">
        <v>1057.2553</v>
      </c>
      <c r="AT1043" s="1154">
        <v>1057.2553</v>
      </c>
      <c r="AU1043" s="1154">
        <v>1057.2553</v>
      </c>
      <c r="AV1043" s="1154">
        <v>1057.2553</v>
      </c>
      <c r="AW1043" s="1154">
        <v>1057.2553</v>
      </c>
      <c r="AX1043" s="1154">
        <v>1057.2553</v>
      </c>
      <c r="AY1043" s="1154">
        <v>1057.2553</v>
      </c>
      <c r="AZ1043" s="1154">
        <v>1057.2553</v>
      </c>
      <c r="BA1043" s="1154">
        <v>1057.2553</v>
      </c>
      <c r="BB1043" s="1154">
        <v>1057.2553</v>
      </c>
      <c r="BC1043" s="1154">
        <v>1057.2553</v>
      </c>
      <c r="BD1043" s="1154">
        <v>1057.2553</v>
      </c>
      <c r="BE1043" s="249"/>
      <c r="BF1043" s="249"/>
      <c r="BG1043" s="249"/>
      <c r="BH1043" s="249"/>
      <c r="BI1043" s="249"/>
      <c r="BJ1043" s="249"/>
      <c r="BK1043" s="249"/>
      <c r="BL1043" s="249"/>
      <c r="BM1043" s="249"/>
      <c r="BN1043" s="249"/>
      <c r="BO1043" s="249"/>
      <c r="BP1043" s="249"/>
      <c r="BQ1043" s="249"/>
      <c r="BR1043" s="249"/>
      <c r="BS1043" s="249"/>
      <c r="BT1043" s="249"/>
      <c r="BU1043" s="249"/>
      <c r="BV1043" s="249"/>
      <c r="BW1043" s="249"/>
      <c r="BX1043" s="249"/>
      <c r="BY1043" s="249"/>
      <c r="BZ1043" s="249"/>
      <c r="CA1043" s="249"/>
      <c r="CB1043" s="249"/>
      <c r="CC1043" s="249"/>
      <c r="CD1043" s="375"/>
      <c r="CE1043" s="249"/>
      <c r="CF1043" s="249"/>
      <c r="CG1043" s="249"/>
      <c r="CH1043" s="249"/>
      <c r="CI1043" s="249"/>
      <c r="CJ1043" s="249"/>
      <c r="CK1043" s="249"/>
      <c r="CL1043" s="249"/>
      <c r="CM1043" s="121"/>
      <c r="CN1043" s="121"/>
      <c r="CO1043" s="121"/>
      <c r="CP1043" s="121"/>
      <c r="CQ1043" s="121"/>
      <c r="CR1043" s="121"/>
      <c r="CS1043" s="121"/>
      <c r="CT1043" s="121"/>
      <c r="CU1043" s="121"/>
      <c r="CV1043" s="121"/>
      <c r="CW1043" s="121"/>
      <c r="CX1043" s="121"/>
      <c r="CY1043" s="121"/>
      <c r="CZ1043" s="121"/>
      <c r="DA1043" s="121"/>
      <c r="DB1043" s="121"/>
      <c r="DC1043" s="121"/>
      <c r="DD1043" s="121"/>
      <c r="DE1043" s="121"/>
      <c r="DF1043" s="121"/>
      <c r="DG1043" s="121"/>
      <c r="DH1043" s="121"/>
      <c r="DI1043" s="121"/>
      <c r="DJ1043" s="121"/>
      <c r="DK1043" s="121"/>
      <c r="DL1043" s="121"/>
      <c r="DM1043" s="121"/>
      <c r="DN1043" s="121"/>
      <c r="DO1043" s="121"/>
      <c r="DP1043" s="121"/>
    </row>
    <row r="1044" spans="1:120" s="1" customFormat="1" ht="10.5" customHeight="1" thickBot="1" x14ac:dyDescent="0.25">
      <c r="A1044" s="1374"/>
      <c r="B1044" s="1377"/>
      <c r="C1044" s="197"/>
      <c r="D1044" s="1258" t="s">
        <v>35</v>
      </c>
      <c r="E1044" s="64" t="e">
        <f t="shared" ref="E1044:AB1044" si="1485">E1043/E1042</f>
        <v>#DIV/0!</v>
      </c>
      <c r="F1044" s="64" t="e">
        <f t="shared" si="1485"/>
        <v>#DIV/0!</v>
      </c>
      <c r="G1044" s="64" t="e">
        <f t="shared" si="1485"/>
        <v>#DIV/0!</v>
      </c>
      <c r="H1044" s="442" t="e">
        <f t="shared" si="1485"/>
        <v>#DIV/0!</v>
      </c>
      <c r="I1044" s="64" t="e">
        <f t="shared" si="1485"/>
        <v>#DIV/0!</v>
      </c>
      <c r="J1044" s="64" t="e">
        <f t="shared" si="1485"/>
        <v>#DIV/0!</v>
      </c>
      <c r="K1044" s="64" t="e">
        <f t="shared" si="1485"/>
        <v>#DIV/0!</v>
      </c>
      <c r="L1044" s="64" t="e">
        <f t="shared" si="1485"/>
        <v>#DIV/0!</v>
      </c>
      <c r="M1044" s="64" t="e">
        <f t="shared" si="1485"/>
        <v>#DIV/0!</v>
      </c>
      <c r="N1044" s="442" t="e">
        <f t="shared" si="1485"/>
        <v>#DIV/0!</v>
      </c>
      <c r="O1044" s="64" t="e">
        <f t="shared" si="1485"/>
        <v>#DIV/0!</v>
      </c>
      <c r="P1044" s="64" t="e">
        <f t="shared" si="1485"/>
        <v>#DIV/0!</v>
      </c>
      <c r="Q1044" s="64" t="e">
        <f t="shared" si="1485"/>
        <v>#DIV/0!</v>
      </c>
      <c r="R1044" s="64" t="e">
        <f t="shared" si="1485"/>
        <v>#DIV/0!</v>
      </c>
      <c r="S1044" s="64" t="e">
        <f t="shared" si="1485"/>
        <v>#DIV/0!</v>
      </c>
      <c r="T1044" s="64" t="e">
        <f t="shared" si="1485"/>
        <v>#DIV/0!</v>
      </c>
      <c r="U1044" s="64" t="e">
        <f t="shared" si="1485"/>
        <v>#DIV/0!</v>
      </c>
      <c r="V1044" s="442" t="e">
        <f t="shared" si="1485"/>
        <v>#DIV/0!</v>
      </c>
      <c r="W1044" s="64" t="e">
        <f t="shared" si="1485"/>
        <v>#DIV/0!</v>
      </c>
      <c r="X1044" s="64" t="e">
        <f t="shared" si="1485"/>
        <v>#DIV/0!</v>
      </c>
      <c r="Y1044" s="64" t="e">
        <f t="shared" si="1485"/>
        <v>#DIV/0!</v>
      </c>
      <c r="Z1044" s="64" t="e">
        <f t="shared" si="1485"/>
        <v>#DIV/0!</v>
      </c>
      <c r="AA1044" s="64" t="e">
        <f t="shared" si="1485"/>
        <v>#DIV/0!</v>
      </c>
      <c r="AB1044" s="64" t="e">
        <f t="shared" si="1485"/>
        <v>#DIV/0!</v>
      </c>
      <c r="AC1044" s="41"/>
      <c r="AD1044" s="43"/>
      <c r="AE1044" s="49"/>
      <c r="AF1044" s="249"/>
      <c r="AG1044" s="249"/>
      <c r="AH1044" s="249"/>
      <c r="AI1044" s="249"/>
      <c r="AJ1044" s="249"/>
      <c r="AK1044" s="249"/>
      <c r="AL1044" s="249"/>
      <c r="AM1044" s="249"/>
      <c r="AN1044" s="249"/>
      <c r="AO1044" s="249"/>
      <c r="AP1044" s="249"/>
      <c r="AQ1044" s="249"/>
      <c r="AR1044" s="249"/>
      <c r="AS1044" s="249"/>
      <c r="AT1044" s="249"/>
      <c r="AU1044" s="249"/>
      <c r="AV1044" s="249"/>
      <c r="AW1044" s="249"/>
      <c r="AX1044" s="249"/>
      <c r="AY1044" s="249"/>
      <c r="AZ1044" s="249"/>
      <c r="BA1044" s="249"/>
      <c r="BB1044" s="249"/>
      <c r="BC1044" s="249"/>
      <c r="BD1044" s="249"/>
      <c r="BE1044" s="249"/>
      <c r="BF1044" s="249"/>
      <c r="BG1044" s="249"/>
      <c r="BH1044" s="249"/>
      <c r="BI1044" s="249"/>
      <c r="BJ1044" s="249"/>
      <c r="BK1044" s="249"/>
      <c r="BL1044" s="249"/>
      <c r="BM1044" s="249"/>
      <c r="BN1044" s="249"/>
      <c r="BO1044" s="249"/>
      <c r="BP1044" s="249"/>
      <c r="BQ1044" s="249"/>
      <c r="BR1044" s="249"/>
      <c r="BS1044" s="249"/>
      <c r="BT1044" s="249"/>
      <c r="BU1044" s="249"/>
      <c r="BV1044" s="249"/>
      <c r="BW1044" s="249"/>
      <c r="BX1044" s="249"/>
      <c r="BY1044" s="249"/>
      <c r="BZ1044" s="249"/>
      <c r="CA1044" s="249"/>
      <c r="CB1044" s="249"/>
      <c r="CC1044" s="249"/>
      <c r="CD1044" s="375"/>
      <c r="CE1044" s="249"/>
      <c r="CF1044" s="249"/>
      <c r="CG1044" s="249"/>
      <c r="CH1044" s="249"/>
      <c r="CI1044" s="249"/>
      <c r="CJ1044" s="249"/>
      <c r="CK1044" s="249"/>
      <c r="CL1044" s="249"/>
      <c r="CM1044" s="121"/>
      <c r="CN1044" s="121"/>
      <c r="CO1044" s="121"/>
      <c r="CP1044" s="121"/>
      <c r="CQ1044" s="121"/>
      <c r="CR1044" s="121"/>
      <c r="CS1044" s="121"/>
      <c r="CT1044" s="121"/>
      <c r="CU1044" s="121"/>
      <c r="CV1044" s="121"/>
      <c r="CW1044" s="121"/>
      <c r="CX1044" s="121"/>
      <c r="CY1044" s="121"/>
      <c r="CZ1044" s="121"/>
      <c r="DA1044" s="121"/>
      <c r="DB1044" s="121"/>
      <c r="DC1044" s="121"/>
      <c r="DD1044" s="121"/>
      <c r="DE1044" s="121"/>
      <c r="DF1044" s="121"/>
      <c r="DG1044" s="121"/>
      <c r="DH1044" s="121"/>
      <c r="DI1044" s="121"/>
      <c r="DJ1044" s="121"/>
      <c r="DK1044" s="121"/>
      <c r="DL1044" s="121"/>
      <c r="DM1044" s="121"/>
      <c r="DN1044" s="121"/>
      <c r="DO1044" s="121"/>
      <c r="DP1044" s="121"/>
    </row>
    <row r="1045" spans="1:120" s="1" customFormat="1" ht="10.5" customHeight="1" x14ac:dyDescent="0.2">
      <c r="A1045" s="1372" t="s">
        <v>9</v>
      </c>
      <c r="B1045" s="1375" t="s">
        <v>336</v>
      </c>
      <c r="C1045" s="695"/>
      <c r="D1045" s="1255"/>
      <c r="E1045" s="61"/>
      <c r="F1045" s="61"/>
      <c r="G1045" s="61"/>
      <c r="H1045" s="424"/>
      <c r="I1045" s="61"/>
      <c r="J1045" s="61"/>
      <c r="K1045" s="61"/>
      <c r="L1045" s="61"/>
      <c r="M1045" s="61"/>
      <c r="N1045" s="424"/>
      <c r="O1045" s="61"/>
      <c r="P1045" s="61"/>
      <c r="Q1045" s="61"/>
      <c r="R1045" s="61"/>
      <c r="S1045" s="61"/>
      <c r="T1045" s="61"/>
      <c r="U1045" s="61"/>
      <c r="V1045" s="424"/>
      <c r="W1045" s="61"/>
      <c r="X1045" s="61"/>
      <c r="Y1045" s="61"/>
      <c r="Z1045" s="61"/>
      <c r="AA1045" s="61"/>
      <c r="AB1045" s="61"/>
      <c r="AC1045" s="41" t="s">
        <v>107</v>
      </c>
      <c r="AD1045" s="43">
        <f>AD1047/AC1047</f>
        <v>0.64426473322165667</v>
      </c>
      <c r="AE1045" s="49"/>
      <c r="AF1045" s="310"/>
      <c r="AG1045" s="249"/>
      <c r="AH1045" s="249"/>
      <c r="AI1045" s="249"/>
      <c r="AJ1045" s="249"/>
      <c r="AK1045" s="249"/>
      <c r="AL1045" s="249"/>
      <c r="AM1045" s="249"/>
      <c r="AN1045" s="249"/>
      <c r="AO1045" s="249"/>
      <c r="AP1045" s="249"/>
      <c r="AQ1045" s="249"/>
      <c r="AR1045" s="249"/>
      <c r="AS1045" s="249"/>
      <c r="AT1045" s="249"/>
      <c r="AU1045" s="249"/>
      <c r="AV1045" s="249"/>
      <c r="AW1045" s="249"/>
      <c r="AX1045" s="249"/>
      <c r="AY1045" s="249"/>
      <c r="AZ1045" s="249"/>
      <c r="BA1045" s="249"/>
      <c r="BB1045" s="249"/>
      <c r="BC1045" s="249"/>
      <c r="BD1045" s="249"/>
      <c r="BE1045" s="249"/>
      <c r="BF1045" s="249"/>
      <c r="BG1045" s="249"/>
      <c r="BH1045" s="249"/>
      <c r="BI1045" s="249"/>
      <c r="BJ1045" s="249"/>
      <c r="BK1045" s="249"/>
      <c r="BL1045" s="249"/>
      <c r="BM1045" s="249"/>
      <c r="BN1045" s="249"/>
      <c r="BO1045" s="249"/>
      <c r="BP1045" s="249"/>
      <c r="BQ1045" s="249"/>
      <c r="BR1045" s="249"/>
      <c r="BS1045" s="249"/>
      <c r="BT1045" s="249"/>
      <c r="BU1045" s="249"/>
      <c r="BV1045" s="249"/>
      <c r="BW1045" s="249"/>
      <c r="BX1045" s="249"/>
      <c r="BY1045" s="249"/>
      <c r="BZ1045" s="249"/>
      <c r="CA1045" s="249"/>
      <c r="CB1045" s="249"/>
      <c r="CC1045" s="249"/>
      <c r="CD1045" s="375"/>
      <c r="CE1045" s="249"/>
      <c r="CF1045" s="249"/>
      <c r="CG1045" s="249"/>
      <c r="CH1045" s="249"/>
      <c r="CI1045" s="249"/>
      <c r="CJ1045" s="249"/>
      <c r="CK1045" s="249"/>
      <c r="CL1045" s="249"/>
      <c r="CM1045" s="121"/>
      <c r="CN1045" s="121"/>
      <c r="CO1045" s="121"/>
      <c r="CP1045" s="121"/>
      <c r="CQ1045" s="121"/>
      <c r="CR1045" s="121"/>
      <c r="CS1045" s="121"/>
      <c r="CT1045" s="121"/>
      <c r="CU1045" s="121"/>
      <c r="CV1045" s="121"/>
      <c r="CW1045" s="121"/>
      <c r="CX1045" s="121"/>
      <c r="CY1045" s="121"/>
      <c r="CZ1045" s="121"/>
      <c r="DA1045" s="121"/>
      <c r="DB1045" s="121"/>
      <c r="DC1045" s="121"/>
      <c r="DD1045" s="121"/>
      <c r="DE1045" s="121"/>
      <c r="DF1045" s="121"/>
      <c r="DG1045" s="121"/>
      <c r="DH1045" s="121"/>
      <c r="DI1045" s="121"/>
      <c r="DJ1045" s="121"/>
      <c r="DK1045" s="121"/>
      <c r="DL1045" s="121"/>
      <c r="DM1045" s="121"/>
      <c r="DN1045" s="121"/>
      <c r="DO1045" s="121"/>
      <c r="DP1045" s="121"/>
    </row>
    <row r="1046" spans="1:120" s="1" customFormat="1" ht="10.5" customHeight="1" x14ac:dyDescent="0.2">
      <c r="A1046" s="1373"/>
      <c r="B1046" s="1376"/>
      <c r="C1046" s="846" t="s">
        <v>118</v>
      </c>
      <c r="D1046" s="1256" t="s">
        <v>27</v>
      </c>
      <c r="E1046" s="81">
        <f t="shared" ref="E1046:AB1046" si="1486">ROUND(SQRT(E1047^2+E1048^2)*1000/(1.73*E$968),0)</f>
        <v>47</v>
      </c>
      <c r="F1046" s="81">
        <f>ROUND(SQRT(F1047^2+F1048^2)*1000/(1.73*F$968),0)</f>
        <v>47</v>
      </c>
      <c r="G1046" s="81">
        <f t="shared" si="1486"/>
        <v>47</v>
      </c>
      <c r="H1046" s="426">
        <f t="shared" si="1486"/>
        <v>49</v>
      </c>
      <c r="I1046" s="81">
        <f t="shared" si="1486"/>
        <v>49</v>
      </c>
      <c r="J1046" s="81">
        <f t="shared" si="1486"/>
        <v>49</v>
      </c>
      <c r="K1046" s="81">
        <f t="shared" si="1486"/>
        <v>50</v>
      </c>
      <c r="L1046" s="81">
        <f t="shared" si="1486"/>
        <v>52</v>
      </c>
      <c r="M1046" s="81">
        <f t="shared" si="1486"/>
        <v>54</v>
      </c>
      <c r="N1046" s="426">
        <f t="shared" si="1486"/>
        <v>58</v>
      </c>
      <c r="O1046" s="81">
        <f t="shared" si="1486"/>
        <v>60</v>
      </c>
      <c r="P1046" s="81">
        <f t="shared" si="1486"/>
        <v>58</v>
      </c>
      <c r="Q1046" s="81">
        <f t="shared" si="1486"/>
        <v>56</v>
      </c>
      <c r="R1046" s="81">
        <f t="shared" si="1486"/>
        <v>57</v>
      </c>
      <c r="S1046" s="81">
        <f t="shared" si="1486"/>
        <v>53</v>
      </c>
      <c r="T1046" s="81">
        <f t="shared" si="1486"/>
        <v>52</v>
      </c>
      <c r="U1046" s="81">
        <f t="shared" si="1486"/>
        <v>52</v>
      </c>
      <c r="V1046" s="426">
        <f t="shared" si="1486"/>
        <v>52</v>
      </c>
      <c r="W1046" s="81">
        <f t="shared" si="1486"/>
        <v>53</v>
      </c>
      <c r="X1046" s="81">
        <f t="shared" si="1486"/>
        <v>52</v>
      </c>
      <c r="Y1046" s="81">
        <f t="shared" si="1486"/>
        <v>51</v>
      </c>
      <c r="Z1046" s="81">
        <f t="shared" si="1486"/>
        <v>51</v>
      </c>
      <c r="AA1046" s="81">
        <f t="shared" si="1486"/>
        <v>51</v>
      </c>
      <c r="AB1046" s="81">
        <f t="shared" si="1486"/>
        <v>50</v>
      </c>
      <c r="AC1046" s="254"/>
      <c r="AD1046" s="129"/>
      <c r="AE1046" s="49"/>
      <c r="AF1046" s="249"/>
      <c r="AG1046" s="249"/>
      <c r="AH1046" s="249"/>
      <c r="AI1046" s="249"/>
      <c r="AJ1046" s="249"/>
      <c r="AK1046" s="249"/>
      <c r="AL1046" s="249"/>
      <c r="AM1046" s="249"/>
      <c r="AN1046" s="249"/>
      <c r="AO1046" s="249"/>
      <c r="AP1046" s="249"/>
      <c r="AQ1046" s="249"/>
      <c r="AR1046" s="249"/>
      <c r="AS1046" s="249"/>
      <c r="AT1046" s="249"/>
      <c r="AU1046" s="249"/>
      <c r="AV1046" s="249"/>
      <c r="AW1046" s="249"/>
      <c r="AX1046" s="249"/>
      <c r="AY1046" s="249"/>
      <c r="AZ1046" s="249"/>
      <c r="BA1046" s="249"/>
      <c r="BB1046" s="249"/>
      <c r="BC1046" s="249"/>
      <c r="BD1046" s="249"/>
      <c r="BE1046" s="249"/>
      <c r="BF1046" s="249"/>
      <c r="BG1046" s="249"/>
      <c r="BH1046" s="249"/>
      <c r="BI1046" s="249"/>
      <c r="BJ1046" s="249"/>
      <c r="BK1046" s="249"/>
      <c r="BL1046" s="249"/>
      <c r="BM1046" s="249"/>
      <c r="BN1046" s="249"/>
      <c r="BO1046" s="249"/>
      <c r="BP1046" s="249"/>
      <c r="BQ1046" s="249"/>
      <c r="BR1046" s="249"/>
      <c r="BS1046" s="249"/>
      <c r="BT1046" s="249"/>
      <c r="BU1046" s="249"/>
      <c r="BV1046" s="249"/>
      <c r="BW1046" s="249"/>
      <c r="BX1046" s="249"/>
      <c r="BY1046" s="249"/>
      <c r="BZ1046" s="249"/>
      <c r="CA1046" s="249"/>
      <c r="CB1046" s="249"/>
      <c r="CC1046" s="249"/>
      <c r="CD1046" s="375"/>
      <c r="CE1046" s="249"/>
      <c r="CF1046" s="249"/>
      <c r="CG1046" s="249"/>
      <c r="CH1046" s="249"/>
      <c r="CI1046" s="249"/>
      <c r="CJ1046" s="249"/>
      <c r="CK1046" s="249"/>
      <c r="CL1046" s="249"/>
      <c r="CM1046" s="121"/>
      <c r="CN1046" s="121"/>
      <c r="CO1046" s="121"/>
      <c r="CP1046" s="121"/>
      <c r="CQ1046" s="121"/>
      <c r="CR1046" s="121"/>
      <c r="CS1046" s="121"/>
      <c r="CT1046" s="121"/>
      <c r="CU1046" s="121"/>
      <c r="CV1046" s="121"/>
      <c r="CW1046" s="121"/>
      <c r="CX1046" s="121"/>
      <c r="CY1046" s="121"/>
      <c r="CZ1046" s="121"/>
      <c r="DA1046" s="121"/>
      <c r="DB1046" s="121"/>
      <c r="DC1046" s="121"/>
      <c r="DD1046" s="121"/>
      <c r="DE1046" s="121"/>
      <c r="DF1046" s="121"/>
      <c r="DG1046" s="121"/>
      <c r="DH1046" s="121"/>
      <c r="DI1046" s="121"/>
      <c r="DJ1046" s="121"/>
      <c r="DK1046" s="121"/>
      <c r="DL1046" s="121"/>
      <c r="DM1046" s="121"/>
      <c r="DN1046" s="121"/>
      <c r="DO1046" s="121"/>
      <c r="DP1046" s="121"/>
    </row>
    <row r="1047" spans="1:120" s="1" customFormat="1" ht="10.5" customHeight="1" x14ac:dyDescent="0.2">
      <c r="A1047" s="1373"/>
      <c r="B1047" s="1376"/>
      <c r="C1047" s="846" t="s">
        <v>910</v>
      </c>
      <c r="D1047" s="1256" t="s">
        <v>108</v>
      </c>
      <c r="E1047" s="42">
        <f>ROUND((AG1047-AF1047)*$AE1047,2)</f>
        <v>0.44</v>
      </c>
      <c r="F1047" s="42">
        <f t="shared" ref="F1047:AB1047" si="1487">ROUND((AH1047-AG1047)*$AE1047,2)</f>
        <v>0.44</v>
      </c>
      <c r="G1047" s="42">
        <f t="shared" si="1487"/>
        <v>0.44</v>
      </c>
      <c r="H1047" s="423">
        <f t="shared" si="1487"/>
        <v>0.46</v>
      </c>
      <c r="I1047" s="42">
        <f t="shared" si="1487"/>
        <v>0.46</v>
      </c>
      <c r="J1047" s="42">
        <f t="shared" si="1487"/>
        <v>0.46</v>
      </c>
      <c r="K1047" s="42">
        <f t="shared" si="1487"/>
        <v>0.48</v>
      </c>
      <c r="L1047" s="42">
        <f t="shared" si="1487"/>
        <v>0.5</v>
      </c>
      <c r="M1047" s="42">
        <f t="shared" si="1487"/>
        <v>0.51</v>
      </c>
      <c r="N1047" s="423">
        <f t="shared" si="1487"/>
        <v>0.54</v>
      </c>
      <c r="O1047" s="42">
        <f t="shared" si="1487"/>
        <v>0.55000000000000004</v>
      </c>
      <c r="P1047" s="42">
        <f t="shared" si="1487"/>
        <v>0.54</v>
      </c>
      <c r="Q1047" s="42">
        <f t="shared" si="1487"/>
        <v>0.52</v>
      </c>
      <c r="R1047" s="42">
        <f t="shared" si="1487"/>
        <v>0.52</v>
      </c>
      <c r="S1047" s="42">
        <f t="shared" si="1487"/>
        <v>0.49</v>
      </c>
      <c r="T1047" s="42">
        <f t="shared" si="1487"/>
        <v>0.48</v>
      </c>
      <c r="U1047" s="42">
        <f t="shared" si="1487"/>
        <v>0.48</v>
      </c>
      <c r="V1047" s="423">
        <f t="shared" si="1487"/>
        <v>0.48</v>
      </c>
      <c r="W1047" s="42">
        <f t="shared" si="1487"/>
        <v>0.49</v>
      </c>
      <c r="X1047" s="42">
        <f t="shared" si="1487"/>
        <v>0.48</v>
      </c>
      <c r="Y1047" s="42">
        <f t="shared" si="1487"/>
        <v>0.47</v>
      </c>
      <c r="Z1047" s="42">
        <f t="shared" si="1487"/>
        <v>0.47</v>
      </c>
      <c r="AA1047" s="42">
        <f t="shared" si="1487"/>
        <v>0.47</v>
      </c>
      <c r="AB1047" s="42">
        <f t="shared" si="1487"/>
        <v>0.46</v>
      </c>
      <c r="AC1047" s="41">
        <f>(BD1047-AF1047)*AE1047</f>
        <v>11.618639999999141</v>
      </c>
      <c r="AD1047" s="43">
        <f>(BD1048-AF1048)*AE1047</f>
        <v>7.4854799999979154</v>
      </c>
      <c r="AE1047" s="49">
        <v>3.6</v>
      </c>
      <c r="AF1047" s="1154">
        <v>12200.7649</v>
      </c>
      <c r="AG1047" s="1154">
        <v>12200.8863</v>
      </c>
      <c r="AH1047" s="1155">
        <v>12201.008</v>
      </c>
      <c r="AI1047" s="1154">
        <v>12201.1294</v>
      </c>
      <c r="AJ1047" s="1154">
        <v>12201.2583</v>
      </c>
      <c r="AK1047" s="1154">
        <v>12201.386399999999</v>
      </c>
      <c r="AL1047" s="1154">
        <v>12201.5141</v>
      </c>
      <c r="AM1047" s="1154">
        <v>12201.6486</v>
      </c>
      <c r="AN1047" s="1154">
        <v>12201.7878</v>
      </c>
      <c r="AO1047" s="1154">
        <v>12201.928900000001</v>
      </c>
      <c r="AP1047" s="1154">
        <v>12202.077799999999</v>
      </c>
      <c r="AQ1047" s="1154">
        <v>12202.2302</v>
      </c>
      <c r="AR1047" s="1154">
        <v>12202.380499999999</v>
      </c>
      <c r="AS1047" s="1154">
        <v>12202.526</v>
      </c>
      <c r="AT1047" s="1154">
        <v>12202.6705</v>
      </c>
      <c r="AU1047" s="1154">
        <v>12202.8061</v>
      </c>
      <c r="AV1047" s="1154">
        <v>12202.9391</v>
      </c>
      <c r="AW1047" s="1154">
        <v>12203.073</v>
      </c>
      <c r="AX1047" s="1154">
        <v>12203.206</v>
      </c>
      <c r="AY1047" s="1154">
        <v>12203.341399999999</v>
      </c>
      <c r="AZ1047" s="1154">
        <v>12203.475399999999</v>
      </c>
      <c r="BA1047" s="1154">
        <v>12203.6049</v>
      </c>
      <c r="BB1047" s="1154">
        <v>12203.7359</v>
      </c>
      <c r="BC1047" s="1154">
        <v>12203.865100000001</v>
      </c>
      <c r="BD1047" s="1154">
        <v>12203.9923</v>
      </c>
      <c r="BE1047" s="249"/>
      <c r="BF1047" s="249"/>
      <c r="BG1047" s="249"/>
      <c r="BH1047" s="249"/>
      <c r="BI1047" s="249"/>
      <c r="BJ1047" s="249"/>
      <c r="BK1047" s="249"/>
      <c r="BL1047" s="249"/>
      <c r="BM1047" s="249"/>
      <c r="BN1047" s="249"/>
      <c r="BO1047" s="249"/>
      <c r="BP1047" s="249"/>
      <c r="BQ1047" s="249"/>
      <c r="BR1047" s="249"/>
      <c r="BS1047" s="249"/>
      <c r="BT1047" s="249"/>
      <c r="BU1047" s="249"/>
      <c r="BV1047" s="249"/>
      <c r="BW1047" s="249"/>
      <c r="BX1047" s="249"/>
      <c r="BY1047" s="249"/>
      <c r="BZ1047" s="249"/>
      <c r="CA1047" s="249"/>
      <c r="CB1047" s="249"/>
      <c r="CC1047" s="249"/>
      <c r="CD1047" s="375"/>
      <c r="CE1047" s="249"/>
      <c r="CF1047" s="249"/>
      <c r="CG1047" s="249"/>
      <c r="CH1047" s="249"/>
      <c r="CI1047" s="249"/>
      <c r="CJ1047" s="249"/>
      <c r="CK1047" s="249"/>
      <c r="CL1047" s="249"/>
      <c r="CM1047" s="121"/>
      <c r="CN1047" s="121"/>
      <c r="CO1047" s="121"/>
      <c r="CP1047" s="121"/>
      <c r="CQ1047" s="121"/>
      <c r="CR1047" s="121"/>
      <c r="CS1047" s="121"/>
      <c r="CT1047" s="121"/>
      <c r="CU1047" s="121"/>
      <c r="CV1047" s="121"/>
      <c r="CW1047" s="121"/>
      <c r="CX1047" s="121"/>
      <c r="CY1047" s="121"/>
      <c r="CZ1047" s="121"/>
      <c r="DA1047" s="121"/>
      <c r="DB1047" s="121"/>
      <c r="DC1047" s="121"/>
      <c r="DD1047" s="121"/>
      <c r="DE1047" s="121"/>
      <c r="DF1047" s="121"/>
      <c r="DG1047" s="121"/>
      <c r="DH1047" s="121"/>
      <c r="DI1047" s="121"/>
      <c r="DJ1047" s="121"/>
      <c r="DK1047" s="121"/>
      <c r="DL1047" s="121"/>
      <c r="DM1047" s="121"/>
      <c r="DN1047" s="121"/>
      <c r="DO1047" s="121"/>
      <c r="DP1047" s="121"/>
    </row>
    <row r="1048" spans="1:120" s="1" customFormat="1" ht="10.5" customHeight="1" x14ac:dyDescent="0.2">
      <c r="A1048" s="1373"/>
      <c r="B1048" s="1376"/>
      <c r="C1048" s="846" t="s">
        <v>910</v>
      </c>
      <c r="D1048" s="1256" t="s">
        <v>109</v>
      </c>
      <c r="E1048" s="42">
        <f>ROUND((AG1048-AF1048)*$AE1047,2)</f>
        <v>0.27</v>
      </c>
      <c r="F1048" s="42">
        <f t="shared" ref="F1048:AB1048" si="1488">ROUND((AH1048-AG1048)*$AE1047,2)</f>
        <v>0.27</v>
      </c>
      <c r="G1048" s="42">
        <f t="shared" si="1488"/>
        <v>0.27</v>
      </c>
      <c r="H1048" s="423">
        <f t="shared" si="1488"/>
        <v>0.28999999999999998</v>
      </c>
      <c r="I1048" s="42">
        <f t="shared" si="1488"/>
        <v>0.28000000000000003</v>
      </c>
      <c r="J1048" s="42">
        <f t="shared" si="1488"/>
        <v>0.28000000000000003</v>
      </c>
      <c r="K1048" s="42">
        <f t="shared" si="1488"/>
        <v>0.28000000000000003</v>
      </c>
      <c r="L1048" s="42">
        <f t="shared" si="1488"/>
        <v>0.28999999999999998</v>
      </c>
      <c r="M1048" s="42">
        <f t="shared" si="1488"/>
        <v>0.31</v>
      </c>
      <c r="N1048" s="423">
        <f t="shared" si="1488"/>
        <v>0.35</v>
      </c>
      <c r="O1048" s="42">
        <f t="shared" si="1488"/>
        <v>0.38</v>
      </c>
      <c r="P1048" s="42">
        <f t="shared" si="1488"/>
        <v>0.35</v>
      </c>
      <c r="Q1048" s="42">
        <f t="shared" si="1488"/>
        <v>0.34</v>
      </c>
      <c r="R1048" s="42">
        <f t="shared" si="1488"/>
        <v>0.36</v>
      </c>
      <c r="S1048" s="42">
        <f t="shared" si="1488"/>
        <v>0.33</v>
      </c>
      <c r="T1048" s="42">
        <f t="shared" si="1488"/>
        <v>0.32</v>
      </c>
      <c r="U1048" s="42">
        <f t="shared" si="1488"/>
        <v>0.32</v>
      </c>
      <c r="V1048" s="423">
        <f t="shared" si="1488"/>
        <v>0.32</v>
      </c>
      <c r="W1048" s="42">
        <f t="shared" si="1488"/>
        <v>0.32</v>
      </c>
      <c r="X1048" s="42">
        <f t="shared" si="1488"/>
        <v>0.32</v>
      </c>
      <c r="Y1048" s="42">
        <f t="shared" si="1488"/>
        <v>0.32</v>
      </c>
      <c r="Z1048" s="42">
        <f t="shared" si="1488"/>
        <v>0.31</v>
      </c>
      <c r="AA1048" s="42">
        <f t="shared" si="1488"/>
        <v>0.32</v>
      </c>
      <c r="AB1048" s="42">
        <f t="shared" si="1488"/>
        <v>0.31</v>
      </c>
      <c r="AC1048" s="41"/>
      <c r="AD1048" s="43"/>
      <c r="AE1048" s="49"/>
      <c r="AF1048" s="1154">
        <v>9091.7764999999999</v>
      </c>
      <c r="AG1048" s="1154">
        <v>9091.8516999999993</v>
      </c>
      <c r="AH1048" s="1155">
        <v>9091.9277000000002</v>
      </c>
      <c r="AI1048" s="1154">
        <v>9092.0030000000006</v>
      </c>
      <c r="AJ1048" s="1154">
        <v>9092.0846000000001</v>
      </c>
      <c r="AK1048" s="1154">
        <v>9092.1617000000006</v>
      </c>
      <c r="AL1048" s="1154">
        <v>9092.2383000000009</v>
      </c>
      <c r="AM1048" s="1154">
        <v>9092.3147000000008</v>
      </c>
      <c r="AN1048" s="1154">
        <v>9092.3940999999995</v>
      </c>
      <c r="AO1048" s="1154">
        <v>9092.4794000000002</v>
      </c>
      <c r="AP1048" s="1154">
        <v>9092.5758999999998</v>
      </c>
      <c r="AQ1048" s="1154">
        <v>9092.6825000000008</v>
      </c>
      <c r="AR1048" s="1154">
        <v>9092.7798000000003</v>
      </c>
      <c r="AS1048" s="1154">
        <v>9092.8734000000004</v>
      </c>
      <c r="AT1048" s="1154">
        <v>9092.9729000000007</v>
      </c>
      <c r="AU1048" s="1154">
        <v>9093.0647000000008</v>
      </c>
      <c r="AV1048" s="1154">
        <v>9093.1545000000006</v>
      </c>
      <c r="AW1048" s="1154">
        <v>9093.2435999999998</v>
      </c>
      <c r="AX1048" s="1154">
        <v>9093.3315999999995</v>
      </c>
      <c r="AY1048" s="1154">
        <v>9093.4192000000003</v>
      </c>
      <c r="AZ1048" s="1154">
        <v>9093.5067999999992</v>
      </c>
      <c r="BA1048" s="1154">
        <v>9093.5946999999996</v>
      </c>
      <c r="BB1048" s="1154">
        <v>9093.6813999999995</v>
      </c>
      <c r="BC1048" s="1154">
        <v>9093.7693999999992</v>
      </c>
      <c r="BD1048" s="1154">
        <v>9093.8557999999994</v>
      </c>
      <c r="BE1048" s="249"/>
      <c r="BF1048" s="249"/>
      <c r="BG1048" s="249"/>
      <c r="BH1048" s="249"/>
      <c r="BI1048" s="249"/>
      <c r="BJ1048" s="249"/>
      <c r="BK1048" s="249"/>
      <c r="BL1048" s="249"/>
      <c r="BM1048" s="249"/>
      <c r="BN1048" s="249"/>
      <c r="BO1048" s="249"/>
      <c r="BP1048" s="249"/>
      <c r="BQ1048" s="249"/>
      <c r="BR1048" s="249"/>
      <c r="BS1048" s="249"/>
      <c r="BT1048" s="249"/>
      <c r="BU1048" s="249"/>
      <c r="BV1048" s="249"/>
      <c r="BW1048" s="249"/>
      <c r="BX1048" s="249"/>
      <c r="BY1048" s="249"/>
      <c r="BZ1048" s="249"/>
      <c r="CA1048" s="249"/>
      <c r="CB1048" s="249"/>
      <c r="CC1048" s="249"/>
      <c r="CD1048" s="375"/>
      <c r="CE1048" s="249"/>
      <c r="CF1048" s="249"/>
      <c r="CG1048" s="249"/>
      <c r="CH1048" s="249"/>
      <c r="CI1048" s="249"/>
      <c r="CJ1048" s="249"/>
      <c r="CK1048" s="249"/>
      <c r="CL1048" s="249"/>
      <c r="CM1048" s="121"/>
      <c r="CN1048" s="121"/>
      <c r="CO1048" s="121"/>
      <c r="CP1048" s="121"/>
      <c r="CQ1048" s="121"/>
      <c r="CR1048" s="121"/>
      <c r="CS1048" s="121"/>
      <c r="CT1048" s="121"/>
      <c r="CU1048" s="121"/>
      <c r="CV1048" s="121"/>
      <c r="CW1048" s="121"/>
      <c r="CX1048" s="121"/>
      <c r="CY1048" s="121"/>
      <c r="CZ1048" s="121"/>
      <c r="DA1048" s="121"/>
      <c r="DB1048" s="121"/>
      <c r="DC1048" s="121"/>
      <c r="DD1048" s="121"/>
      <c r="DE1048" s="121"/>
      <c r="DF1048" s="121"/>
      <c r="DG1048" s="121"/>
      <c r="DH1048" s="121"/>
      <c r="DI1048" s="121"/>
      <c r="DJ1048" s="121"/>
      <c r="DK1048" s="121"/>
      <c r="DL1048" s="121"/>
      <c r="DM1048" s="121"/>
      <c r="DN1048" s="121"/>
      <c r="DO1048" s="121"/>
      <c r="DP1048" s="121"/>
    </row>
    <row r="1049" spans="1:120" s="1" customFormat="1" ht="10.5" customHeight="1" thickBot="1" x14ac:dyDescent="0.25">
      <c r="A1049" s="1374"/>
      <c r="B1049" s="1377"/>
      <c r="C1049" s="197"/>
      <c r="D1049" s="1258" t="s">
        <v>35</v>
      </c>
      <c r="E1049" s="64">
        <f t="shared" ref="E1049:AB1049" si="1489">E1048/E1047</f>
        <v>0.61363636363636365</v>
      </c>
      <c r="F1049" s="64">
        <f t="shared" si="1489"/>
        <v>0.61363636363636365</v>
      </c>
      <c r="G1049" s="64">
        <f t="shared" si="1489"/>
        <v>0.61363636363636365</v>
      </c>
      <c r="H1049" s="442">
        <f t="shared" si="1489"/>
        <v>0.63043478260869557</v>
      </c>
      <c r="I1049" s="64">
        <f t="shared" si="1489"/>
        <v>0.60869565217391308</v>
      </c>
      <c r="J1049" s="64">
        <f t="shared" si="1489"/>
        <v>0.60869565217391308</v>
      </c>
      <c r="K1049" s="64">
        <f t="shared" si="1489"/>
        <v>0.58333333333333337</v>
      </c>
      <c r="L1049" s="64">
        <f t="shared" si="1489"/>
        <v>0.57999999999999996</v>
      </c>
      <c r="M1049" s="64">
        <f t="shared" si="1489"/>
        <v>0.60784313725490191</v>
      </c>
      <c r="N1049" s="442">
        <f t="shared" si="1489"/>
        <v>0.64814814814814803</v>
      </c>
      <c r="O1049" s="64">
        <f t="shared" si="1489"/>
        <v>0.69090909090909081</v>
      </c>
      <c r="P1049" s="64">
        <f t="shared" si="1489"/>
        <v>0.64814814814814803</v>
      </c>
      <c r="Q1049" s="64">
        <f t="shared" si="1489"/>
        <v>0.65384615384615385</v>
      </c>
      <c r="R1049" s="64">
        <f t="shared" si="1489"/>
        <v>0.69230769230769229</v>
      </c>
      <c r="S1049" s="64">
        <f t="shared" si="1489"/>
        <v>0.67346938775510212</v>
      </c>
      <c r="T1049" s="64">
        <f t="shared" si="1489"/>
        <v>0.66666666666666674</v>
      </c>
      <c r="U1049" s="64">
        <f t="shared" si="1489"/>
        <v>0.66666666666666674</v>
      </c>
      <c r="V1049" s="442">
        <f t="shared" si="1489"/>
        <v>0.66666666666666674</v>
      </c>
      <c r="W1049" s="64">
        <f t="shared" si="1489"/>
        <v>0.65306122448979598</v>
      </c>
      <c r="X1049" s="64">
        <f t="shared" si="1489"/>
        <v>0.66666666666666674</v>
      </c>
      <c r="Y1049" s="64">
        <f t="shared" si="1489"/>
        <v>0.68085106382978733</v>
      </c>
      <c r="Z1049" s="64">
        <f t="shared" si="1489"/>
        <v>0.65957446808510645</v>
      </c>
      <c r="AA1049" s="64">
        <f t="shared" si="1489"/>
        <v>0.68085106382978733</v>
      </c>
      <c r="AB1049" s="64">
        <f t="shared" si="1489"/>
        <v>0.67391304347826086</v>
      </c>
      <c r="AC1049" s="41"/>
      <c r="AD1049" s="43"/>
      <c r="AE1049" s="49"/>
      <c r="AF1049" s="249"/>
      <c r="AG1049" s="249"/>
      <c r="AH1049" s="249"/>
      <c r="AI1049" s="249"/>
      <c r="AJ1049" s="249"/>
      <c r="AK1049" s="249"/>
      <c r="AL1049" s="249"/>
      <c r="AM1049" s="249"/>
      <c r="AN1049" s="249"/>
      <c r="AO1049" s="249"/>
      <c r="AP1049" s="249"/>
      <c r="AQ1049" s="249"/>
      <c r="AR1049" s="249"/>
      <c r="AS1049" s="249"/>
      <c r="AT1049" s="249"/>
      <c r="AU1049" s="249"/>
      <c r="AV1049" s="249"/>
      <c r="AW1049" s="249"/>
      <c r="AX1049" s="249"/>
      <c r="AY1049" s="249"/>
      <c r="AZ1049" s="249"/>
      <c r="BA1049" s="249"/>
      <c r="BB1049" s="249"/>
      <c r="BC1049" s="249"/>
      <c r="BD1049" s="249"/>
      <c r="BE1049" s="249"/>
      <c r="BF1049" s="249"/>
      <c r="BG1049" s="249"/>
      <c r="BH1049" s="249"/>
      <c r="BI1049" s="249"/>
      <c r="BJ1049" s="249"/>
      <c r="BK1049" s="249"/>
      <c r="BL1049" s="249"/>
      <c r="BM1049" s="249"/>
      <c r="BN1049" s="249"/>
      <c r="BO1049" s="249"/>
      <c r="BP1049" s="249"/>
      <c r="BQ1049" s="249"/>
      <c r="BR1049" s="249"/>
      <c r="BS1049" s="249"/>
      <c r="BT1049" s="249"/>
      <c r="BU1049" s="249"/>
      <c r="BV1049" s="249"/>
      <c r="BW1049" s="249"/>
      <c r="BX1049" s="249"/>
      <c r="BY1049" s="249"/>
      <c r="BZ1049" s="249"/>
      <c r="CA1049" s="249"/>
      <c r="CB1049" s="249"/>
      <c r="CC1049" s="249"/>
      <c r="CD1049" s="375"/>
      <c r="CE1049" s="249"/>
      <c r="CF1049" s="249"/>
      <c r="CG1049" s="249"/>
      <c r="CH1049" s="249"/>
      <c r="CI1049" s="249"/>
      <c r="CJ1049" s="249"/>
      <c r="CK1049" s="249"/>
      <c r="CL1049" s="249"/>
      <c r="CM1049" s="121"/>
      <c r="CN1049" s="121"/>
      <c r="CO1049" s="121"/>
      <c r="CP1049" s="121"/>
      <c r="CQ1049" s="121"/>
      <c r="CR1049" s="121"/>
      <c r="CS1049" s="121"/>
      <c r="CT1049" s="121"/>
      <c r="CU1049" s="121"/>
      <c r="CV1049" s="121"/>
      <c r="CW1049" s="121"/>
      <c r="CX1049" s="121"/>
      <c r="CY1049" s="121"/>
      <c r="CZ1049" s="121"/>
      <c r="DA1049" s="121"/>
      <c r="DB1049" s="121"/>
      <c r="DC1049" s="121"/>
      <c r="DD1049" s="121"/>
      <c r="DE1049" s="121"/>
      <c r="DF1049" s="121"/>
      <c r="DG1049" s="121"/>
      <c r="DH1049" s="121"/>
      <c r="DI1049" s="121"/>
      <c r="DJ1049" s="121"/>
      <c r="DK1049" s="121"/>
      <c r="DL1049" s="121"/>
      <c r="DM1049" s="121"/>
      <c r="DN1049" s="121"/>
      <c r="DO1049" s="121"/>
      <c r="DP1049" s="121"/>
    </row>
    <row r="1050" spans="1:120" s="1" customFormat="1" ht="10.5" customHeight="1" x14ac:dyDescent="0.2">
      <c r="A1050" s="1372" t="s">
        <v>10</v>
      </c>
      <c r="B1050" s="1375" t="s">
        <v>335</v>
      </c>
      <c r="C1050" s="695"/>
      <c r="D1050" s="1255"/>
      <c r="E1050" s="899" t="s">
        <v>111</v>
      </c>
      <c r="F1050" s="899"/>
      <c r="G1050" s="61"/>
      <c r="H1050" s="424"/>
      <c r="I1050" s="61"/>
      <c r="J1050" s="61"/>
      <c r="K1050" s="61"/>
      <c r="L1050" s="61"/>
      <c r="M1050" s="61"/>
      <c r="N1050" s="424"/>
      <c r="O1050" s="61"/>
      <c r="P1050" s="61"/>
      <c r="Q1050" s="61"/>
      <c r="R1050" s="61"/>
      <c r="S1050" s="61"/>
      <c r="T1050" s="61"/>
      <c r="U1050" s="61"/>
      <c r="V1050" s="424"/>
      <c r="W1050" s="61"/>
      <c r="X1050" s="61"/>
      <c r="Y1050" s="61"/>
      <c r="Z1050" s="61"/>
      <c r="AA1050" s="61"/>
      <c r="AB1050" s="61"/>
      <c r="AC1050" s="41" t="s">
        <v>107</v>
      </c>
      <c r="AD1050" s="43" t="e">
        <f>AD1052/AC1052</f>
        <v>#DIV/0!</v>
      </c>
      <c r="AE1050" s="49"/>
      <c r="AF1050" s="249"/>
      <c r="AG1050" s="249"/>
      <c r="AH1050" s="249"/>
      <c r="AI1050" s="249"/>
      <c r="AJ1050" s="249"/>
      <c r="AK1050" s="249"/>
      <c r="AL1050" s="249"/>
      <c r="AM1050" s="249"/>
      <c r="AN1050" s="249"/>
      <c r="AO1050" s="249"/>
      <c r="AP1050" s="249"/>
      <c r="AQ1050" s="249"/>
      <c r="AR1050" s="249"/>
      <c r="AS1050" s="249"/>
      <c r="AT1050" s="249"/>
      <c r="AU1050" s="249"/>
      <c r="AV1050" s="249"/>
      <c r="AW1050" s="249"/>
      <c r="AX1050" s="249"/>
      <c r="AY1050" s="249"/>
      <c r="AZ1050" s="249"/>
      <c r="BA1050" s="249"/>
      <c r="BB1050" s="249"/>
      <c r="BC1050" s="249"/>
      <c r="BD1050" s="249"/>
      <c r="BE1050" s="249"/>
      <c r="BF1050" s="249"/>
      <c r="BG1050" s="249"/>
      <c r="BH1050" s="249"/>
      <c r="BI1050" s="249"/>
      <c r="BJ1050" s="249"/>
      <c r="BK1050" s="249"/>
      <c r="BL1050" s="249"/>
      <c r="BM1050" s="249"/>
      <c r="BN1050" s="249"/>
      <c r="BO1050" s="249"/>
      <c r="BP1050" s="249"/>
      <c r="BQ1050" s="249"/>
      <c r="BR1050" s="249"/>
      <c r="BS1050" s="249"/>
      <c r="BT1050" s="249"/>
      <c r="BU1050" s="249"/>
      <c r="BV1050" s="249"/>
      <c r="BW1050" s="249"/>
      <c r="BX1050" s="249"/>
      <c r="BY1050" s="249"/>
      <c r="BZ1050" s="249"/>
      <c r="CA1050" s="249"/>
      <c r="CB1050" s="249"/>
      <c r="CC1050" s="249"/>
      <c r="CD1050" s="375"/>
      <c r="CE1050" s="249"/>
      <c r="CF1050" s="249"/>
      <c r="CG1050" s="249"/>
      <c r="CH1050" s="249"/>
      <c r="CI1050" s="249"/>
      <c r="CJ1050" s="249"/>
      <c r="CK1050" s="249"/>
      <c r="CL1050" s="249"/>
      <c r="CM1050" s="121"/>
      <c r="CN1050" s="121"/>
      <c r="CO1050" s="121"/>
      <c r="CP1050" s="121"/>
      <c r="CQ1050" s="121"/>
      <c r="CR1050" s="121"/>
      <c r="CS1050" s="121"/>
      <c r="CT1050" s="121"/>
      <c r="CU1050" s="121"/>
      <c r="CV1050" s="121"/>
      <c r="CW1050" s="121"/>
      <c r="CX1050" s="121"/>
      <c r="CY1050" s="121"/>
      <c r="CZ1050" s="121"/>
      <c r="DA1050" s="121"/>
      <c r="DB1050" s="121"/>
      <c r="DC1050" s="121"/>
      <c r="DD1050" s="121"/>
      <c r="DE1050" s="121"/>
      <c r="DF1050" s="121"/>
      <c r="DG1050" s="121"/>
      <c r="DH1050" s="121"/>
      <c r="DI1050" s="121"/>
      <c r="DJ1050" s="121"/>
      <c r="DK1050" s="121"/>
      <c r="DL1050" s="121"/>
      <c r="DM1050" s="121"/>
      <c r="DN1050" s="121"/>
      <c r="DO1050" s="121"/>
      <c r="DP1050" s="121"/>
    </row>
    <row r="1051" spans="1:120" s="1" customFormat="1" ht="10.5" customHeight="1" x14ac:dyDescent="0.2">
      <c r="A1051" s="1373"/>
      <c r="B1051" s="1376"/>
      <c r="C1051" s="846" t="s">
        <v>118</v>
      </c>
      <c r="D1051" s="1256" t="s">
        <v>27</v>
      </c>
      <c r="E1051" s="81">
        <f t="shared" ref="E1051:AB1051" si="1490">ROUND(SQRT(E1052^2+E1053^2)*1000/(1.73*E$968),0)</f>
        <v>0</v>
      </c>
      <c r="F1051" s="81">
        <f t="shared" si="1490"/>
        <v>0</v>
      </c>
      <c r="G1051" s="81">
        <f t="shared" si="1490"/>
        <v>0</v>
      </c>
      <c r="H1051" s="426">
        <f t="shared" si="1490"/>
        <v>0</v>
      </c>
      <c r="I1051" s="81">
        <f t="shared" si="1490"/>
        <v>0</v>
      </c>
      <c r="J1051" s="81">
        <f t="shared" si="1490"/>
        <v>0</v>
      </c>
      <c r="K1051" s="81">
        <f t="shared" si="1490"/>
        <v>0</v>
      </c>
      <c r="L1051" s="81">
        <f t="shared" si="1490"/>
        <v>0</v>
      </c>
      <c r="M1051" s="81">
        <f t="shared" si="1490"/>
        <v>0</v>
      </c>
      <c r="N1051" s="426">
        <f t="shared" si="1490"/>
        <v>0</v>
      </c>
      <c r="O1051" s="81">
        <f t="shared" si="1490"/>
        <v>0</v>
      </c>
      <c r="P1051" s="81">
        <f t="shared" si="1490"/>
        <v>0</v>
      </c>
      <c r="Q1051" s="81">
        <f t="shared" si="1490"/>
        <v>0</v>
      </c>
      <c r="R1051" s="81">
        <f t="shared" si="1490"/>
        <v>0</v>
      </c>
      <c r="S1051" s="81">
        <f t="shared" si="1490"/>
        <v>0</v>
      </c>
      <c r="T1051" s="81">
        <f t="shared" si="1490"/>
        <v>0</v>
      </c>
      <c r="U1051" s="81">
        <f t="shared" si="1490"/>
        <v>0</v>
      </c>
      <c r="V1051" s="426">
        <f t="shared" si="1490"/>
        <v>0</v>
      </c>
      <c r="W1051" s="81">
        <f t="shared" si="1490"/>
        <v>0</v>
      </c>
      <c r="X1051" s="81">
        <f t="shared" si="1490"/>
        <v>0</v>
      </c>
      <c r="Y1051" s="81">
        <f t="shared" si="1490"/>
        <v>0</v>
      </c>
      <c r="Z1051" s="81">
        <f t="shared" si="1490"/>
        <v>0</v>
      </c>
      <c r="AA1051" s="81">
        <f t="shared" si="1490"/>
        <v>0</v>
      </c>
      <c r="AB1051" s="81">
        <f t="shared" si="1490"/>
        <v>0</v>
      </c>
      <c r="AC1051" s="254"/>
      <c r="AD1051" s="129"/>
      <c r="AE1051" s="49"/>
      <c r="AF1051" s="249"/>
      <c r="AG1051" s="249"/>
      <c r="AH1051" s="249"/>
      <c r="AI1051" s="249"/>
      <c r="AJ1051" s="249"/>
      <c r="AK1051" s="249"/>
      <c r="AL1051" s="249"/>
      <c r="AM1051" s="249"/>
      <c r="AN1051" s="249"/>
      <c r="AO1051" s="249"/>
      <c r="AP1051" s="249"/>
      <c r="AQ1051" s="249"/>
      <c r="AR1051" s="249"/>
      <c r="AS1051" s="249"/>
      <c r="AT1051" s="249"/>
      <c r="AU1051" s="249"/>
      <c r="AV1051" s="249"/>
      <c r="AW1051" s="249"/>
      <c r="AX1051" s="249"/>
      <c r="AY1051" s="249"/>
      <c r="AZ1051" s="249"/>
      <c r="BA1051" s="249"/>
      <c r="BB1051" s="249"/>
      <c r="BC1051" s="249"/>
      <c r="BD1051" s="249"/>
      <c r="BE1051" s="249"/>
      <c r="BF1051" s="249"/>
      <c r="BG1051" s="249"/>
      <c r="BH1051" s="249"/>
      <c r="BI1051" s="249"/>
      <c r="BJ1051" s="249"/>
      <c r="BK1051" s="249"/>
      <c r="BL1051" s="249"/>
      <c r="BM1051" s="249"/>
      <c r="BN1051" s="249"/>
      <c r="BO1051" s="249"/>
      <c r="BP1051" s="249"/>
      <c r="BQ1051" s="249"/>
      <c r="BR1051" s="249"/>
      <c r="BS1051" s="249"/>
      <c r="BT1051" s="249"/>
      <c r="BU1051" s="249"/>
      <c r="BV1051" s="249"/>
      <c r="BW1051" s="249"/>
      <c r="BX1051" s="249"/>
      <c r="BY1051" s="249"/>
      <c r="BZ1051" s="249"/>
      <c r="CA1051" s="249"/>
      <c r="CB1051" s="249"/>
      <c r="CC1051" s="249"/>
      <c r="CD1051" s="375"/>
      <c r="CE1051" s="249"/>
      <c r="CF1051" s="249"/>
      <c r="CG1051" s="249"/>
      <c r="CH1051" s="249"/>
      <c r="CI1051" s="249"/>
      <c r="CJ1051" s="249"/>
      <c r="CK1051" s="249"/>
      <c r="CL1051" s="249"/>
      <c r="CM1051" s="121"/>
      <c r="CN1051" s="121"/>
      <c r="CO1051" s="121"/>
      <c r="CP1051" s="121"/>
      <c r="CQ1051" s="121"/>
      <c r="CR1051" s="121"/>
      <c r="CS1051" s="121"/>
      <c r="CT1051" s="121"/>
      <c r="CU1051" s="121"/>
      <c r="CV1051" s="121"/>
      <c r="CW1051" s="121"/>
      <c r="CX1051" s="121"/>
      <c r="CY1051" s="121"/>
      <c r="CZ1051" s="121"/>
      <c r="DA1051" s="121"/>
      <c r="DB1051" s="121"/>
      <c r="DC1051" s="121"/>
      <c r="DD1051" s="121"/>
      <c r="DE1051" s="121"/>
      <c r="DF1051" s="121"/>
      <c r="DG1051" s="121"/>
      <c r="DH1051" s="121"/>
      <c r="DI1051" s="121"/>
      <c r="DJ1051" s="121"/>
      <c r="DK1051" s="121"/>
      <c r="DL1051" s="121"/>
      <c r="DM1051" s="121"/>
      <c r="DN1051" s="121"/>
      <c r="DO1051" s="121"/>
      <c r="DP1051" s="121"/>
    </row>
    <row r="1052" spans="1:120" s="1" customFormat="1" ht="10.5" customHeight="1" x14ac:dyDescent="0.2">
      <c r="A1052" s="1373"/>
      <c r="B1052" s="1376"/>
      <c r="C1052" s="846" t="s">
        <v>910</v>
      </c>
      <c r="D1052" s="1256" t="s">
        <v>108</v>
      </c>
      <c r="E1052" s="42">
        <f>ROUND((AG1052-AF1052)*$AE1052,2)</f>
        <v>0</v>
      </c>
      <c r="F1052" s="42">
        <f t="shared" ref="F1052:AB1052" si="1491">ROUND((AH1052-AG1052)*$AE1052,2)</f>
        <v>0</v>
      </c>
      <c r="G1052" s="42">
        <f t="shared" si="1491"/>
        <v>0</v>
      </c>
      <c r="H1052" s="423">
        <f t="shared" si="1491"/>
        <v>0</v>
      </c>
      <c r="I1052" s="42">
        <f t="shared" si="1491"/>
        <v>0</v>
      </c>
      <c r="J1052" s="42">
        <f t="shared" si="1491"/>
        <v>0</v>
      </c>
      <c r="K1052" s="42">
        <f t="shared" si="1491"/>
        <v>0</v>
      </c>
      <c r="L1052" s="42">
        <f t="shared" si="1491"/>
        <v>0</v>
      </c>
      <c r="M1052" s="42">
        <f t="shared" si="1491"/>
        <v>0</v>
      </c>
      <c r="N1052" s="423">
        <f t="shared" si="1491"/>
        <v>0</v>
      </c>
      <c r="O1052" s="42">
        <f t="shared" si="1491"/>
        <v>0</v>
      </c>
      <c r="P1052" s="42">
        <f t="shared" si="1491"/>
        <v>0</v>
      </c>
      <c r="Q1052" s="42">
        <f t="shared" si="1491"/>
        <v>0</v>
      </c>
      <c r="R1052" s="42">
        <f t="shared" si="1491"/>
        <v>0</v>
      </c>
      <c r="S1052" s="42">
        <f t="shared" si="1491"/>
        <v>0</v>
      </c>
      <c r="T1052" s="42">
        <f t="shared" si="1491"/>
        <v>0</v>
      </c>
      <c r="U1052" s="42">
        <f t="shared" si="1491"/>
        <v>0</v>
      </c>
      <c r="V1052" s="423">
        <f t="shared" si="1491"/>
        <v>0</v>
      </c>
      <c r="W1052" s="42">
        <f t="shared" si="1491"/>
        <v>0</v>
      </c>
      <c r="X1052" s="42">
        <f t="shared" si="1491"/>
        <v>0</v>
      </c>
      <c r="Y1052" s="42">
        <f t="shared" si="1491"/>
        <v>0</v>
      </c>
      <c r="Z1052" s="42">
        <f t="shared" si="1491"/>
        <v>0</v>
      </c>
      <c r="AA1052" s="42">
        <f t="shared" si="1491"/>
        <v>0</v>
      </c>
      <c r="AB1052" s="42">
        <f t="shared" si="1491"/>
        <v>0</v>
      </c>
      <c r="AC1052" s="41">
        <f>(BD1052-AF1052)*AE1052</f>
        <v>0</v>
      </c>
      <c r="AD1052" s="43">
        <f>(BD1053-AF1053)*AE1052</f>
        <v>0</v>
      </c>
      <c r="AE1052" s="49">
        <v>2.4</v>
      </c>
      <c r="AF1052" s="1154">
        <v>4.4225000000000003</v>
      </c>
      <c r="AG1052" s="1154">
        <v>4.4225000000000003</v>
      </c>
      <c r="AH1052" s="1155">
        <v>4.4225000000000003</v>
      </c>
      <c r="AI1052" s="1154">
        <v>4.4225000000000003</v>
      </c>
      <c r="AJ1052" s="1154">
        <v>4.4225000000000003</v>
      </c>
      <c r="AK1052" s="1154">
        <v>4.4225000000000003</v>
      </c>
      <c r="AL1052" s="1154">
        <v>4.4225000000000003</v>
      </c>
      <c r="AM1052" s="1154">
        <v>4.4225000000000003</v>
      </c>
      <c r="AN1052" s="1154">
        <v>4.4225000000000003</v>
      </c>
      <c r="AO1052" s="1154">
        <v>4.4225000000000003</v>
      </c>
      <c r="AP1052" s="1154">
        <v>4.4225000000000003</v>
      </c>
      <c r="AQ1052" s="1154">
        <v>4.4225000000000003</v>
      </c>
      <c r="AR1052" s="1154">
        <v>4.4225000000000003</v>
      </c>
      <c r="AS1052" s="1154">
        <v>4.4225000000000003</v>
      </c>
      <c r="AT1052" s="1154">
        <v>4.4225000000000003</v>
      </c>
      <c r="AU1052" s="1154">
        <v>4.4225000000000003</v>
      </c>
      <c r="AV1052" s="1154">
        <v>4.4225000000000003</v>
      </c>
      <c r="AW1052" s="1154">
        <v>4.4225000000000003</v>
      </c>
      <c r="AX1052" s="1154">
        <v>4.4225000000000003</v>
      </c>
      <c r="AY1052" s="1154">
        <v>4.4225000000000003</v>
      </c>
      <c r="AZ1052" s="1154">
        <v>4.4225000000000003</v>
      </c>
      <c r="BA1052" s="1154">
        <v>4.4225000000000003</v>
      </c>
      <c r="BB1052" s="1154">
        <v>4.4225000000000003</v>
      </c>
      <c r="BC1052" s="1154">
        <v>4.4225000000000003</v>
      </c>
      <c r="BD1052" s="1154">
        <v>4.4225000000000003</v>
      </c>
      <c r="BE1052" s="249"/>
      <c r="BF1052" s="249"/>
      <c r="BG1052" s="249"/>
      <c r="BH1052" s="249"/>
      <c r="BI1052" s="249"/>
      <c r="BJ1052" s="249"/>
      <c r="BK1052" s="249"/>
      <c r="BL1052" s="249"/>
      <c r="BM1052" s="249"/>
      <c r="BN1052" s="249"/>
      <c r="BO1052" s="249"/>
      <c r="BP1052" s="249"/>
      <c r="BQ1052" s="249"/>
      <c r="BR1052" s="249"/>
      <c r="BS1052" s="249"/>
      <c r="BT1052" s="249"/>
      <c r="BU1052" s="249"/>
      <c r="BV1052" s="249"/>
      <c r="BW1052" s="249"/>
      <c r="BX1052" s="249"/>
      <c r="BY1052" s="249"/>
      <c r="BZ1052" s="249"/>
      <c r="CA1052" s="249"/>
      <c r="CB1052" s="249"/>
      <c r="CC1052" s="249"/>
      <c r="CD1052" s="375"/>
      <c r="CE1052" s="249"/>
      <c r="CF1052" s="249"/>
      <c r="CG1052" s="249"/>
      <c r="CH1052" s="249"/>
      <c r="CI1052" s="249"/>
      <c r="CJ1052" s="249"/>
      <c r="CK1052" s="249"/>
      <c r="CL1052" s="249"/>
      <c r="CM1052" s="121"/>
      <c r="CN1052" s="121"/>
      <c r="CO1052" s="121"/>
      <c r="CP1052" s="121"/>
      <c r="CQ1052" s="121"/>
      <c r="CR1052" s="121"/>
      <c r="CS1052" s="121"/>
      <c r="CT1052" s="121"/>
      <c r="CU1052" s="121"/>
      <c r="CV1052" s="121"/>
      <c r="CW1052" s="121"/>
      <c r="CX1052" s="121"/>
      <c r="CY1052" s="121"/>
      <c r="CZ1052" s="121"/>
      <c r="DA1052" s="121"/>
      <c r="DB1052" s="121"/>
      <c r="DC1052" s="121"/>
      <c r="DD1052" s="121"/>
      <c r="DE1052" s="121"/>
      <c r="DF1052" s="121"/>
      <c r="DG1052" s="121"/>
      <c r="DH1052" s="121"/>
      <c r="DI1052" s="121"/>
      <c r="DJ1052" s="121"/>
      <c r="DK1052" s="121"/>
      <c r="DL1052" s="121"/>
      <c r="DM1052" s="121"/>
      <c r="DN1052" s="121"/>
      <c r="DO1052" s="121"/>
      <c r="DP1052" s="121"/>
    </row>
    <row r="1053" spans="1:120" s="1" customFormat="1" ht="10.5" customHeight="1" x14ac:dyDescent="0.2">
      <c r="A1053" s="1373"/>
      <c r="B1053" s="1376"/>
      <c r="C1053" s="846" t="s">
        <v>910</v>
      </c>
      <c r="D1053" s="1256" t="s">
        <v>109</v>
      </c>
      <c r="E1053" s="42">
        <f>ROUND((AG1053-AF1053)*$AE1052,2)</f>
        <v>0</v>
      </c>
      <c r="F1053" s="42">
        <f t="shared" ref="F1053:AB1053" si="1492">ROUND((AH1053-AG1053)*$AE1052,2)</f>
        <v>0</v>
      </c>
      <c r="G1053" s="42">
        <f t="shared" si="1492"/>
        <v>0</v>
      </c>
      <c r="H1053" s="423">
        <f t="shared" si="1492"/>
        <v>0</v>
      </c>
      <c r="I1053" s="42">
        <f t="shared" si="1492"/>
        <v>0</v>
      </c>
      <c r="J1053" s="42">
        <f t="shared" si="1492"/>
        <v>0</v>
      </c>
      <c r="K1053" s="42">
        <f t="shared" si="1492"/>
        <v>0</v>
      </c>
      <c r="L1053" s="42">
        <f t="shared" si="1492"/>
        <v>0</v>
      </c>
      <c r="M1053" s="42">
        <f t="shared" si="1492"/>
        <v>0</v>
      </c>
      <c r="N1053" s="423">
        <f t="shared" si="1492"/>
        <v>0</v>
      </c>
      <c r="O1053" s="42">
        <f t="shared" si="1492"/>
        <v>0</v>
      </c>
      <c r="P1053" s="42">
        <f t="shared" si="1492"/>
        <v>0</v>
      </c>
      <c r="Q1053" s="42">
        <f t="shared" si="1492"/>
        <v>0</v>
      </c>
      <c r="R1053" s="42">
        <f t="shared" si="1492"/>
        <v>0</v>
      </c>
      <c r="S1053" s="42">
        <f t="shared" si="1492"/>
        <v>0</v>
      </c>
      <c r="T1053" s="42">
        <f t="shared" si="1492"/>
        <v>0</v>
      </c>
      <c r="U1053" s="42">
        <f t="shared" si="1492"/>
        <v>0</v>
      </c>
      <c r="V1053" s="423">
        <f t="shared" si="1492"/>
        <v>0</v>
      </c>
      <c r="W1053" s="42">
        <f t="shared" si="1492"/>
        <v>0</v>
      </c>
      <c r="X1053" s="42">
        <f t="shared" si="1492"/>
        <v>0</v>
      </c>
      <c r="Y1053" s="42">
        <f t="shared" si="1492"/>
        <v>0</v>
      </c>
      <c r="Z1053" s="42">
        <f t="shared" si="1492"/>
        <v>0</v>
      </c>
      <c r="AA1053" s="42">
        <f t="shared" si="1492"/>
        <v>0</v>
      </c>
      <c r="AB1053" s="42">
        <f t="shared" si="1492"/>
        <v>0</v>
      </c>
      <c r="AC1053" s="41"/>
      <c r="AD1053" s="43"/>
      <c r="AE1053" s="49"/>
      <c r="AF1053" s="1154">
        <v>2.5177</v>
      </c>
      <c r="AG1053" s="1154">
        <v>2.5177</v>
      </c>
      <c r="AH1053" s="1155">
        <v>2.5177</v>
      </c>
      <c r="AI1053" s="1154">
        <v>2.5177</v>
      </c>
      <c r="AJ1053" s="1154">
        <v>2.5177</v>
      </c>
      <c r="AK1053" s="1154">
        <v>2.5177</v>
      </c>
      <c r="AL1053" s="1154">
        <v>2.5177</v>
      </c>
      <c r="AM1053" s="1154">
        <v>2.5177</v>
      </c>
      <c r="AN1053" s="1154">
        <v>2.5177</v>
      </c>
      <c r="AO1053" s="1154">
        <v>2.5177</v>
      </c>
      <c r="AP1053" s="1154">
        <v>2.5177</v>
      </c>
      <c r="AQ1053" s="1154">
        <v>2.5177</v>
      </c>
      <c r="AR1053" s="1154">
        <v>2.5177</v>
      </c>
      <c r="AS1053" s="1154">
        <v>2.5177</v>
      </c>
      <c r="AT1053" s="1154">
        <v>2.5177</v>
      </c>
      <c r="AU1053" s="1154">
        <v>2.5177</v>
      </c>
      <c r="AV1053" s="1154">
        <v>2.5177</v>
      </c>
      <c r="AW1053" s="1154">
        <v>2.5177</v>
      </c>
      <c r="AX1053" s="1154">
        <v>2.5177</v>
      </c>
      <c r="AY1053" s="1154">
        <v>2.5177</v>
      </c>
      <c r="AZ1053" s="1154">
        <v>2.5177</v>
      </c>
      <c r="BA1053" s="1154">
        <v>2.5177</v>
      </c>
      <c r="BB1053" s="1154">
        <v>2.5177</v>
      </c>
      <c r="BC1053" s="1154">
        <v>2.5177</v>
      </c>
      <c r="BD1053" s="1154">
        <v>2.5177</v>
      </c>
      <c r="BE1053" s="249"/>
      <c r="BF1053" s="249"/>
      <c r="BG1053" s="249"/>
      <c r="BH1053" s="249"/>
      <c r="BI1053" s="249"/>
      <c r="BJ1053" s="249"/>
      <c r="BK1053" s="249"/>
      <c r="BL1053" s="249"/>
      <c r="BM1053" s="249"/>
      <c r="BN1053" s="249"/>
      <c r="BO1053" s="249"/>
      <c r="BP1053" s="249"/>
      <c r="BQ1053" s="249"/>
      <c r="BR1053" s="249"/>
      <c r="BS1053" s="249"/>
      <c r="BT1053" s="249"/>
      <c r="BU1053" s="249"/>
      <c r="BV1053" s="249"/>
      <c r="BW1053" s="249"/>
      <c r="BX1053" s="249"/>
      <c r="BY1053" s="249"/>
      <c r="BZ1053" s="249"/>
      <c r="CA1053" s="249"/>
      <c r="CB1053" s="249"/>
      <c r="CC1053" s="249"/>
      <c r="CD1053" s="375"/>
      <c r="CE1053" s="249"/>
      <c r="CF1053" s="249"/>
      <c r="CG1053" s="249"/>
      <c r="CH1053" s="249"/>
      <c r="CI1053" s="249"/>
      <c r="CJ1053" s="249"/>
      <c r="CK1053" s="249"/>
      <c r="CL1053" s="249"/>
      <c r="CM1053" s="121"/>
      <c r="CN1053" s="121"/>
      <c r="CO1053" s="121"/>
      <c r="CP1053" s="121"/>
      <c r="CQ1053" s="121"/>
      <c r="CR1053" s="121"/>
      <c r="CS1053" s="121"/>
      <c r="CT1053" s="121"/>
      <c r="CU1053" s="121"/>
      <c r="CV1053" s="121"/>
      <c r="CW1053" s="121"/>
      <c r="CX1053" s="121"/>
      <c r="CY1053" s="121"/>
      <c r="CZ1053" s="121"/>
      <c r="DA1053" s="121"/>
      <c r="DB1053" s="121"/>
      <c r="DC1053" s="121"/>
      <c r="DD1053" s="121"/>
      <c r="DE1053" s="121"/>
      <c r="DF1053" s="121"/>
      <c r="DG1053" s="121"/>
      <c r="DH1053" s="121"/>
      <c r="DI1053" s="121"/>
      <c r="DJ1053" s="121"/>
      <c r="DK1053" s="121"/>
      <c r="DL1053" s="121"/>
      <c r="DM1053" s="121"/>
      <c r="DN1053" s="121"/>
      <c r="DO1053" s="121"/>
      <c r="DP1053" s="121"/>
    </row>
    <row r="1054" spans="1:120" s="1" customFormat="1" ht="10.5" customHeight="1" thickBot="1" x14ac:dyDescent="0.25">
      <c r="A1054" s="1374"/>
      <c r="B1054" s="1377"/>
      <c r="C1054" s="197"/>
      <c r="D1054" s="1258" t="s">
        <v>35</v>
      </c>
      <c r="E1054" s="64" t="e">
        <f>E1053/E1052</f>
        <v>#DIV/0!</v>
      </c>
      <c r="F1054" s="64" t="e">
        <f t="shared" ref="F1054:AB1054" si="1493">F1053/F1052</f>
        <v>#DIV/0!</v>
      </c>
      <c r="G1054" s="64" t="e">
        <f t="shared" si="1493"/>
        <v>#DIV/0!</v>
      </c>
      <c r="H1054" s="442" t="e">
        <f t="shared" si="1493"/>
        <v>#DIV/0!</v>
      </c>
      <c r="I1054" s="64" t="e">
        <f t="shared" si="1493"/>
        <v>#DIV/0!</v>
      </c>
      <c r="J1054" s="64" t="e">
        <f t="shared" si="1493"/>
        <v>#DIV/0!</v>
      </c>
      <c r="K1054" s="64" t="e">
        <f t="shared" si="1493"/>
        <v>#DIV/0!</v>
      </c>
      <c r="L1054" s="64" t="e">
        <f t="shared" si="1493"/>
        <v>#DIV/0!</v>
      </c>
      <c r="M1054" s="64" t="e">
        <f t="shared" si="1493"/>
        <v>#DIV/0!</v>
      </c>
      <c r="N1054" s="442" t="e">
        <f t="shared" si="1493"/>
        <v>#DIV/0!</v>
      </c>
      <c r="O1054" s="64" t="e">
        <f t="shared" si="1493"/>
        <v>#DIV/0!</v>
      </c>
      <c r="P1054" s="64" t="e">
        <f t="shared" si="1493"/>
        <v>#DIV/0!</v>
      </c>
      <c r="Q1054" s="64" t="e">
        <f t="shared" si="1493"/>
        <v>#DIV/0!</v>
      </c>
      <c r="R1054" s="64" t="e">
        <f t="shared" si="1493"/>
        <v>#DIV/0!</v>
      </c>
      <c r="S1054" s="64" t="e">
        <f t="shared" si="1493"/>
        <v>#DIV/0!</v>
      </c>
      <c r="T1054" s="64" t="e">
        <f t="shared" si="1493"/>
        <v>#DIV/0!</v>
      </c>
      <c r="U1054" s="64" t="e">
        <f t="shared" si="1493"/>
        <v>#DIV/0!</v>
      </c>
      <c r="V1054" s="442" t="e">
        <f t="shared" si="1493"/>
        <v>#DIV/0!</v>
      </c>
      <c r="W1054" s="64" t="e">
        <f t="shared" si="1493"/>
        <v>#DIV/0!</v>
      </c>
      <c r="X1054" s="64" t="e">
        <f t="shared" si="1493"/>
        <v>#DIV/0!</v>
      </c>
      <c r="Y1054" s="64" t="e">
        <f t="shared" si="1493"/>
        <v>#DIV/0!</v>
      </c>
      <c r="Z1054" s="64" t="e">
        <f t="shared" si="1493"/>
        <v>#DIV/0!</v>
      </c>
      <c r="AA1054" s="64" t="e">
        <f t="shared" si="1493"/>
        <v>#DIV/0!</v>
      </c>
      <c r="AB1054" s="64" t="e">
        <f t="shared" si="1493"/>
        <v>#DIV/0!</v>
      </c>
      <c r="AC1054" s="41"/>
      <c r="AD1054" s="43"/>
      <c r="AE1054" s="49"/>
      <c r="AF1054" s="249"/>
      <c r="AG1054" s="249"/>
      <c r="AH1054" s="249"/>
      <c r="AI1054" s="249"/>
      <c r="AJ1054" s="249"/>
      <c r="AK1054" s="249"/>
      <c r="AL1054" s="249"/>
      <c r="AM1054" s="249"/>
      <c r="AN1054" s="249"/>
      <c r="AO1054" s="249"/>
      <c r="AP1054" s="249"/>
      <c r="AQ1054" s="249"/>
      <c r="AR1054" s="249"/>
      <c r="AS1054" s="249"/>
      <c r="AT1054" s="249"/>
      <c r="AU1054" s="249"/>
      <c r="AV1054" s="249"/>
      <c r="AW1054" s="249"/>
      <c r="AX1054" s="249"/>
      <c r="AY1054" s="249"/>
      <c r="AZ1054" s="249"/>
      <c r="BA1054" s="249"/>
      <c r="BB1054" s="249"/>
      <c r="BC1054" s="249"/>
      <c r="BD1054" s="249"/>
      <c r="BE1054" s="249"/>
      <c r="BF1054" s="249"/>
      <c r="BG1054" s="249"/>
      <c r="BH1054" s="249"/>
      <c r="BI1054" s="249"/>
      <c r="BJ1054" s="249"/>
      <c r="BK1054" s="249"/>
      <c r="BL1054" s="249"/>
      <c r="BM1054" s="249"/>
      <c r="BN1054" s="249"/>
      <c r="BO1054" s="249"/>
      <c r="BP1054" s="249"/>
      <c r="BQ1054" s="249"/>
      <c r="BR1054" s="249"/>
      <c r="BS1054" s="249"/>
      <c r="BT1054" s="249"/>
      <c r="BU1054" s="249"/>
      <c r="BV1054" s="249"/>
      <c r="BW1054" s="249"/>
      <c r="BX1054" s="249"/>
      <c r="BY1054" s="249"/>
      <c r="BZ1054" s="249"/>
      <c r="CA1054" s="249"/>
      <c r="CB1054" s="249"/>
      <c r="CC1054" s="249"/>
      <c r="CD1054" s="375"/>
      <c r="CE1054" s="249"/>
      <c r="CF1054" s="249"/>
      <c r="CG1054" s="249"/>
      <c r="CH1054" s="249"/>
      <c r="CI1054" s="249"/>
      <c r="CJ1054" s="249"/>
      <c r="CK1054" s="249"/>
      <c r="CL1054" s="249"/>
      <c r="CM1054" s="121"/>
      <c r="CN1054" s="121"/>
      <c r="CO1054" s="121"/>
      <c r="CP1054" s="121"/>
      <c r="CQ1054" s="121"/>
      <c r="CR1054" s="121"/>
      <c r="CS1054" s="121"/>
      <c r="CT1054" s="121"/>
      <c r="CU1054" s="121"/>
      <c r="CV1054" s="121"/>
      <c r="CW1054" s="121"/>
      <c r="CX1054" s="121"/>
      <c r="CY1054" s="121"/>
      <c r="CZ1054" s="121"/>
      <c r="DA1054" s="121"/>
      <c r="DB1054" s="121"/>
      <c r="DC1054" s="121"/>
      <c r="DD1054" s="121"/>
      <c r="DE1054" s="121"/>
      <c r="DF1054" s="121"/>
      <c r="DG1054" s="121"/>
      <c r="DH1054" s="121"/>
      <c r="DI1054" s="121"/>
      <c r="DJ1054" s="121"/>
      <c r="DK1054" s="121"/>
      <c r="DL1054" s="121"/>
      <c r="DM1054" s="121"/>
      <c r="DN1054" s="121"/>
      <c r="DO1054" s="121"/>
      <c r="DP1054" s="121"/>
    </row>
    <row r="1055" spans="1:120" s="1" customFormat="1" ht="10.5" customHeight="1" x14ac:dyDescent="0.2">
      <c r="A1055" s="1260"/>
      <c r="B1055" s="1255" t="s">
        <v>216</v>
      </c>
      <c r="C1055" s="695" t="s">
        <v>116</v>
      </c>
      <c r="D1055" s="1255" t="s">
        <v>30</v>
      </c>
      <c r="E1055" s="66">
        <f>ROUND((AG1055-AF1055)*$AE1055,2)</f>
        <v>1</v>
      </c>
      <c r="F1055" s="66">
        <f t="shared" ref="F1055:U1056" si="1494">ROUND((AH1055-AG1055)*$AE1055,2)</f>
        <v>1</v>
      </c>
      <c r="G1055" s="66">
        <f t="shared" si="1494"/>
        <v>1</v>
      </c>
      <c r="H1055" s="480">
        <f t="shared" si="1494"/>
        <v>1</v>
      </c>
      <c r="I1055" s="66">
        <f t="shared" si="1494"/>
        <v>1</v>
      </c>
      <c r="J1055" s="66">
        <f t="shared" si="1494"/>
        <v>1</v>
      </c>
      <c r="K1055" s="66">
        <f t="shared" si="1494"/>
        <v>1</v>
      </c>
      <c r="L1055" s="66">
        <f t="shared" si="1494"/>
        <v>1</v>
      </c>
      <c r="M1055" s="66">
        <f t="shared" si="1494"/>
        <v>1</v>
      </c>
      <c r="N1055" s="480">
        <f t="shared" si="1494"/>
        <v>1</v>
      </c>
      <c r="O1055" s="66">
        <f t="shared" si="1494"/>
        <v>1</v>
      </c>
      <c r="P1055" s="66">
        <f t="shared" si="1494"/>
        <v>0</v>
      </c>
      <c r="Q1055" s="66">
        <f t="shared" si="1494"/>
        <v>0</v>
      </c>
      <c r="R1055" s="66">
        <f t="shared" si="1494"/>
        <v>0</v>
      </c>
      <c r="S1055" s="66">
        <f t="shared" si="1494"/>
        <v>0</v>
      </c>
      <c r="T1055" s="66">
        <f t="shared" si="1494"/>
        <v>0</v>
      </c>
      <c r="U1055" s="66">
        <f t="shared" si="1494"/>
        <v>0</v>
      </c>
      <c r="V1055" s="480">
        <f t="shared" ref="O1055:AB1056" si="1495">ROUND((AX1055-AW1055)*$AE1055,2)</f>
        <v>0</v>
      </c>
      <c r="W1055" s="66">
        <f t="shared" si="1495"/>
        <v>-182567</v>
      </c>
      <c r="X1055" s="66">
        <f t="shared" si="1495"/>
        <v>182567</v>
      </c>
      <c r="Y1055" s="66">
        <f t="shared" si="1495"/>
        <v>0.1</v>
      </c>
      <c r="Z1055" s="66">
        <f t="shared" si="1495"/>
        <v>0</v>
      </c>
      <c r="AA1055" s="66">
        <f t="shared" si="1495"/>
        <v>0</v>
      </c>
      <c r="AB1055" s="66">
        <f t="shared" si="1495"/>
        <v>0</v>
      </c>
      <c r="AC1055" s="357">
        <f>(BD1055-AF1055)</f>
        <v>11.100000000005821</v>
      </c>
      <c r="AD1055" s="357"/>
      <c r="AE1055" s="80">
        <v>1</v>
      </c>
      <c r="AF1055" s="256">
        <v>184400.4</v>
      </c>
      <c r="AG1055" s="256">
        <v>184401.4</v>
      </c>
      <c r="AH1055" s="256">
        <v>184402.4</v>
      </c>
      <c r="AI1055" s="256">
        <v>184403.4</v>
      </c>
      <c r="AJ1055" s="256">
        <v>184404.4</v>
      </c>
      <c r="AK1055" s="256">
        <v>184405.4</v>
      </c>
      <c r="AL1055" s="256">
        <v>184406.39999999999</v>
      </c>
      <c r="AM1055" s="256">
        <v>184407.4</v>
      </c>
      <c r="AN1055" s="256">
        <v>184408.4</v>
      </c>
      <c r="AO1055" s="256">
        <v>184409.4</v>
      </c>
      <c r="AP1055" s="256">
        <v>184410.4</v>
      </c>
      <c r="AQ1055" s="256">
        <v>184411.4</v>
      </c>
      <c r="AR1055" s="256">
        <v>184411.4</v>
      </c>
      <c r="AS1055" s="256">
        <v>184411.4</v>
      </c>
      <c r="AT1055" s="256">
        <v>184411.4</v>
      </c>
      <c r="AU1055" s="256">
        <v>184411.4</v>
      </c>
      <c r="AV1055" s="256">
        <v>184411.4</v>
      </c>
      <c r="AW1055" s="256">
        <v>184411.4</v>
      </c>
      <c r="AX1055" s="256">
        <v>184411.4</v>
      </c>
      <c r="AY1055" s="256">
        <v>1844.4</v>
      </c>
      <c r="AZ1055" s="256">
        <v>184411.4</v>
      </c>
      <c r="BA1055" s="256">
        <v>184411.5</v>
      </c>
      <c r="BB1055" s="256">
        <v>184411.5</v>
      </c>
      <c r="BC1055" s="256">
        <v>184411.5</v>
      </c>
      <c r="BD1055" s="256">
        <v>184411.5</v>
      </c>
      <c r="BE1055" s="249"/>
      <c r="BF1055" s="249"/>
      <c r="BG1055" s="256"/>
      <c r="BH1055" s="249"/>
      <c r="BI1055" s="249"/>
      <c r="BJ1055" s="249"/>
      <c r="BK1055" s="249"/>
      <c r="BL1055" s="249"/>
      <c r="BM1055" s="249"/>
      <c r="BN1055" s="249"/>
      <c r="BO1055" s="249"/>
      <c r="BP1055" s="249"/>
      <c r="BQ1055" s="249"/>
      <c r="BR1055" s="249"/>
      <c r="BS1055" s="249"/>
      <c r="BT1055" s="249"/>
      <c r="BU1055" s="249"/>
      <c r="BV1055" s="249"/>
      <c r="BW1055" s="249"/>
      <c r="BX1055" s="249"/>
      <c r="BY1055" s="249"/>
      <c r="BZ1055" s="249"/>
      <c r="CA1055" s="249"/>
      <c r="CB1055" s="249"/>
      <c r="CC1055" s="249"/>
      <c r="CD1055" s="375"/>
      <c r="CE1055" s="249"/>
      <c r="CF1055" s="249"/>
      <c r="CG1055" s="249"/>
      <c r="CH1055" s="249"/>
      <c r="CI1055" s="249"/>
      <c r="CJ1055" s="249"/>
      <c r="CK1055" s="249"/>
      <c r="CL1055" s="249"/>
      <c r="CM1055" s="121"/>
      <c r="CN1055" s="121"/>
      <c r="CO1055" s="121"/>
      <c r="CP1055" s="121"/>
      <c r="CQ1055" s="121"/>
      <c r="CR1055" s="121"/>
      <c r="CS1055" s="121"/>
      <c r="CT1055" s="121"/>
      <c r="CU1055" s="121"/>
      <c r="CV1055" s="121"/>
      <c r="CW1055" s="121"/>
      <c r="CX1055" s="121"/>
      <c r="CY1055" s="121"/>
      <c r="CZ1055" s="121"/>
      <c r="DA1055" s="121"/>
      <c r="DB1055" s="121"/>
      <c r="DC1055" s="121"/>
      <c r="DD1055" s="121"/>
      <c r="DE1055" s="121"/>
      <c r="DF1055" s="121"/>
      <c r="DG1055" s="121"/>
      <c r="DH1055" s="121"/>
      <c r="DI1055" s="121"/>
      <c r="DJ1055" s="121"/>
      <c r="DK1055" s="121"/>
      <c r="DL1055" s="121"/>
      <c r="DM1055" s="121"/>
      <c r="DN1055" s="121"/>
      <c r="DO1055" s="121"/>
      <c r="DP1055" s="121"/>
    </row>
    <row r="1056" spans="1:120" s="5" customFormat="1" ht="10.5" customHeight="1" thickBot="1" x14ac:dyDescent="0.25">
      <c r="A1056" s="1261"/>
      <c r="B1056" s="1258" t="s">
        <v>219</v>
      </c>
      <c r="C1056" s="197" t="s">
        <v>116</v>
      </c>
      <c r="D1056" s="1258" t="s">
        <v>30</v>
      </c>
      <c r="E1056" s="45" t="e">
        <f>ROUND((AG1056-AF1056)*$AE1056,2)</f>
        <v>#VALUE!</v>
      </c>
      <c r="F1056" s="45">
        <f t="shared" si="1494"/>
        <v>0</v>
      </c>
      <c r="G1056" s="45">
        <f t="shared" si="1494"/>
        <v>0</v>
      </c>
      <c r="H1056" s="425">
        <f t="shared" si="1494"/>
        <v>0</v>
      </c>
      <c r="I1056" s="45">
        <f t="shared" si="1494"/>
        <v>0</v>
      </c>
      <c r="J1056" s="45">
        <f t="shared" si="1494"/>
        <v>0</v>
      </c>
      <c r="K1056" s="45">
        <f t="shared" si="1494"/>
        <v>0</v>
      </c>
      <c r="L1056" s="45">
        <f t="shared" si="1494"/>
        <v>0</v>
      </c>
      <c r="M1056" s="45">
        <f t="shared" si="1494"/>
        <v>0</v>
      </c>
      <c r="N1056" s="425">
        <f t="shared" si="1494"/>
        <v>0</v>
      </c>
      <c r="O1056" s="45">
        <f t="shared" si="1495"/>
        <v>0</v>
      </c>
      <c r="P1056" s="45">
        <f t="shared" si="1495"/>
        <v>0</v>
      </c>
      <c r="Q1056" s="45">
        <f t="shared" si="1495"/>
        <v>0</v>
      </c>
      <c r="R1056" s="45">
        <f t="shared" si="1495"/>
        <v>0</v>
      </c>
      <c r="S1056" s="45">
        <f t="shared" si="1495"/>
        <v>0</v>
      </c>
      <c r="T1056" s="45">
        <f t="shared" si="1495"/>
        <v>0</v>
      </c>
      <c r="U1056" s="45">
        <f t="shared" si="1495"/>
        <v>0</v>
      </c>
      <c r="V1056" s="425">
        <f t="shared" si="1495"/>
        <v>0</v>
      </c>
      <c r="W1056" s="45">
        <f t="shared" si="1495"/>
        <v>0</v>
      </c>
      <c r="X1056" s="45">
        <f t="shared" si="1495"/>
        <v>0</v>
      </c>
      <c r="Y1056" s="45">
        <f t="shared" si="1495"/>
        <v>0</v>
      </c>
      <c r="Z1056" s="45">
        <f t="shared" si="1495"/>
        <v>0</v>
      </c>
      <c r="AA1056" s="45">
        <f t="shared" si="1495"/>
        <v>0</v>
      </c>
      <c r="AB1056" s="45">
        <f t="shared" si="1495"/>
        <v>0</v>
      </c>
      <c r="AC1056" s="78" t="e">
        <f>(BD1056-AF1056)</f>
        <v>#VALUE!</v>
      </c>
      <c r="AD1056" s="78"/>
      <c r="AE1056" s="79">
        <v>1</v>
      </c>
      <c r="AF1056" s="256" t="s">
        <v>995</v>
      </c>
      <c r="AG1056" s="256"/>
      <c r="AH1056" s="256"/>
      <c r="AI1056" s="256"/>
      <c r="AJ1056" s="256"/>
      <c r="AK1056" s="256"/>
      <c r="AL1056" s="256"/>
      <c r="AM1056" s="256"/>
      <c r="AN1056" s="256"/>
      <c r="AO1056" s="256"/>
      <c r="AP1056" s="256"/>
      <c r="AQ1056" s="256"/>
      <c r="AR1056" s="256"/>
      <c r="AS1056" s="256"/>
      <c r="AT1056" s="256"/>
      <c r="AU1056" s="256"/>
      <c r="AV1056" s="256"/>
      <c r="AW1056" s="256"/>
      <c r="AX1056" s="256"/>
      <c r="AY1056" s="256"/>
      <c r="AZ1056" s="256"/>
      <c r="BA1056" s="256"/>
      <c r="BB1056" s="256"/>
      <c r="BC1056" s="256"/>
      <c r="BD1056" s="256"/>
      <c r="BE1056" s="249"/>
      <c r="BF1056" s="249"/>
      <c r="BG1056" s="249"/>
      <c r="BH1056" s="249"/>
      <c r="BI1056" s="249"/>
      <c r="BJ1056" s="249"/>
      <c r="BK1056" s="249"/>
      <c r="BL1056" s="249"/>
      <c r="BM1056" s="249"/>
      <c r="BN1056" s="249"/>
      <c r="BO1056" s="249"/>
      <c r="BP1056" s="249"/>
      <c r="BQ1056" s="249"/>
      <c r="BR1056" s="249"/>
      <c r="BS1056" s="249"/>
      <c r="BT1056" s="249"/>
      <c r="BU1056" s="249"/>
      <c r="BV1056" s="249"/>
      <c r="BW1056" s="249"/>
      <c r="BX1056" s="249"/>
      <c r="BY1056" s="249"/>
      <c r="BZ1056" s="249"/>
      <c r="CA1056" s="249"/>
      <c r="CB1056" s="249"/>
      <c r="CC1056" s="249"/>
      <c r="CD1056" s="375"/>
      <c r="CE1056" s="282"/>
      <c r="CF1056" s="282"/>
      <c r="CG1056" s="282"/>
      <c r="CH1056" s="282"/>
      <c r="CI1056" s="282"/>
      <c r="CJ1056" s="282"/>
      <c r="CK1056" s="282"/>
      <c r="CL1056" s="282"/>
      <c r="CM1056" s="99"/>
      <c r="CN1056" s="99"/>
      <c r="CO1056" s="99"/>
      <c r="CP1056" s="99"/>
      <c r="CQ1056" s="99"/>
      <c r="CR1056" s="99"/>
      <c r="CS1056" s="99"/>
      <c r="CT1056" s="99"/>
      <c r="CU1056" s="99"/>
      <c r="CV1056" s="99"/>
      <c r="CW1056" s="99"/>
      <c r="CX1056" s="99"/>
      <c r="CY1056" s="99"/>
      <c r="CZ1056" s="99"/>
      <c r="DA1056" s="99"/>
      <c r="DB1056" s="99"/>
      <c r="DC1056" s="99"/>
      <c r="DD1056" s="99"/>
      <c r="DE1056" s="99"/>
      <c r="DF1056" s="99"/>
      <c r="DG1056" s="99"/>
      <c r="DH1056" s="99"/>
      <c r="DI1056" s="99"/>
      <c r="DJ1056" s="99"/>
      <c r="DK1056" s="99"/>
      <c r="DL1056" s="99"/>
      <c r="DM1056" s="99"/>
      <c r="DN1056" s="99"/>
      <c r="DO1056" s="99"/>
      <c r="DP1056" s="99"/>
    </row>
    <row r="1057" spans="1:120" s="1" customFormat="1" ht="10.5" customHeight="1" x14ac:dyDescent="0.2">
      <c r="A1057" s="1378" t="s">
        <v>50</v>
      </c>
      <c r="B1057" s="1379"/>
      <c r="C1057" s="513"/>
      <c r="D1057" s="1255" t="s">
        <v>108</v>
      </c>
      <c r="E1057" s="66">
        <f>E997+E1022+E1027+E1032+E1052+E1012+E1047+E1042+E1017+E1007+E992+E1002</f>
        <v>2.84</v>
      </c>
      <c r="F1057" s="66">
        <f t="shared" ref="F1057:AB1057" si="1496">F982+F1037+F987+F997+F1022+F1027+F1032+F1052+F1012+F1047+F1042+F1017+F1007+F992+F1002</f>
        <v>2.79</v>
      </c>
      <c r="G1057" s="66">
        <f t="shared" si="1496"/>
        <v>2.54</v>
      </c>
      <c r="H1057" s="480">
        <f t="shared" si="1496"/>
        <v>2.36</v>
      </c>
      <c r="I1057" s="66">
        <f t="shared" si="1496"/>
        <v>2.9300000000000006</v>
      </c>
      <c r="J1057" s="66">
        <f t="shared" si="1496"/>
        <v>2.83</v>
      </c>
      <c r="K1057" s="66">
        <f t="shared" si="1496"/>
        <v>2.6100000000000003</v>
      </c>
      <c r="L1057" s="66">
        <f t="shared" si="1496"/>
        <v>2.54</v>
      </c>
      <c r="M1057" s="66">
        <f t="shared" si="1496"/>
        <v>2.2599999999999998</v>
      </c>
      <c r="N1057" s="480">
        <f t="shared" si="1496"/>
        <v>2.8</v>
      </c>
      <c r="O1057" s="66">
        <f t="shared" si="1496"/>
        <v>2.2200000000000002</v>
      </c>
      <c r="P1057" s="66">
        <f t="shared" si="1496"/>
        <v>2.9699999999999998</v>
      </c>
      <c r="Q1057" s="66">
        <f t="shared" si="1496"/>
        <v>2.2200000000000006</v>
      </c>
      <c r="R1057" s="66">
        <f t="shared" si="1496"/>
        <v>2.5099999999999998</v>
      </c>
      <c r="S1057" s="66">
        <f t="shared" si="1496"/>
        <v>2.41</v>
      </c>
      <c r="T1057" s="66">
        <f t="shared" si="1496"/>
        <v>2.8899999999999997</v>
      </c>
      <c r="U1057" s="66">
        <f t="shared" si="1496"/>
        <v>2.8900000000000006</v>
      </c>
      <c r="V1057" s="480">
        <f t="shared" si="1496"/>
        <v>2.71</v>
      </c>
      <c r="W1057" s="66">
        <f t="shared" si="1496"/>
        <v>2.8200000000000003</v>
      </c>
      <c r="X1057" s="66">
        <f t="shared" si="1496"/>
        <v>2.9599999999999991</v>
      </c>
      <c r="Y1057" s="66">
        <f t="shared" si="1496"/>
        <v>2.6300000000000003</v>
      </c>
      <c r="Z1057" s="66">
        <f t="shared" si="1496"/>
        <v>2.58</v>
      </c>
      <c r="AA1057" s="66">
        <f t="shared" si="1496"/>
        <v>2.3199999999999998</v>
      </c>
      <c r="AB1057" s="66">
        <f t="shared" si="1496"/>
        <v>2.52</v>
      </c>
      <c r="AC1057" s="249"/>
      <c r="AD1057" s="249"/>
      <c r="AE1057" s="249"/>
      <c r="AF1057" s="249"/>
      <c r="AG1057" s="249"/>
      <c r="AH1057" s="249"/>
      <c r="AI1057" s="249"/>
      <c r="AJ1057" s="249"/>
      <c r="AK1057" s="249"/>
      <c r="AL1057" s="249"/>
      <c r="AM1057" s="249"/>
      <c r="AN1057" s="249"/>
      <c r="AO1057" s="249"/>
      <c r="AP1057" s="249"/>
      <c r="AQ1057" s="249"/>
      <c r="AR1057" s="249"/>
      <c r="AS1057" s="249"/>
      <c r="AT1057" s="249"/>
      <c r="AU1057" s="249"/>
      <c r="AV1057" s="249"/>
      <c r="AW1057" s="249"/>
      <c r="AX1057" s="249"/>
      <c r="AY1057" s="249"/>
      <c r="AZ1057" s="249"/>
      <c r="BA1057" s="249"/>
      <c r="BB1057" s="249"/>
      <c r="BC1057" s="249"/>
      <c r="BD1057" s="249"/>
      <c r="BE1057" s="249"/>
      <c r="BF1057" s="249"/>
      <c r="BG1057" s="249"/>
      <c r="BH1057" s="249"/>
      <c r="BI1057" s="249"/>
      <c r="BJ1057" s="249"/>
      <c r="BK1057" s="249"/>
      <c r="BL1057" s="249"/>
      <c r="BM1057" s="249"/>
      <c r="BN1057" s="249"/>
      <c r="BO1057" s="249"/>
      <c r="BP1057" s="249"/>
      <c r="BQ1057" s="249"/>
      <c r="BR1057" s="249"/>
      <c r="BS1057" s="249"/>
      <c r="BT1057" s="249"/>
      <c r="BU1057" s="249"/>
      <c r="BV1057" s="249"/>
      <c r="BW1057" s="249"/>
      <c r="BX1057" s="249"/>
      <c r="BY1057" s="249"/>
      <c r="BZ1057" s="249"/>
      <c r="CA1057" s="249"/>
      <c r="CB1057" s="249"/>
      <c r="CC1057" s="249"/>
      <c r="CD1057" s="375"/>
      <c r="CE1057" s="249"/>
      <c r="CF1057" s="249"/>
      <c r="CG1057" s="249"/>
      <c r="CH1057" s="249"/>
      <c r="CI1057" s="249"/>
      <c r="CJ1057" s="249"/>
      <c r="CK1057" s="249"/>
      <c r="CL1057" s="249"/>
      <c r="CM1057" s="121"/>
      <c r="CN1057" s="121"/>
      <c r="CO1057" s="121"/>
      <c r="CP1057" s="121"/>
      <c r="CQ1057" s="121"/>
      <c r="CR1057" s="121"/>
      <c r="CS1057" s="121"/>
      <c r="CT1057" s="121"/>
      <c r="CU1057" s="121"/>
      <c r="CV1057" s="121"/>
      <c r="CW1057" s="121"/>
      <c r="CX1057" s="121"/>
      <c r="CY1057" s="121"/>
      <c r="CZ1057" s="121"/>
      <c r="DA1057" s="121"/>
      <c r="DB1057" s="121"/>
      <c r="DC1057" s="121"/>
      <c r="DD1057" s="121"/>
      <c r="DE1057" s="121"/>
      <c r="DF1057" s="121"/>
      <c r="DG1057" s="121"/>
      <c r="DH1057" s="121"/>
      <c r="DI1057" s="121"/>
      <c r="DJ1057" s="121"/>
      <c r="DK1057" s="121"/>
      <c r="DL1057" s="121"/>
      <c r="DM1057" s="121"/>
      <c r="DN1057" s="121"/>
      <c r="DO1057" s="121"/>
      <c r="DP1057" s="121"/>
    </row>
    <row r="1058" spans="1:120" s="1" customFormat="1" ht="10.5" customHeight="1" thickBot="1" x14ac:dyDescent="0.25">
      <c r="A1058" s="1382"/>
      <c r="B1058" s="1383"/>
      <c r="C1058" s="514"/>
      <c r="D1058" s="1258" t="s">
        <v>109</v>
      </c>
      <c r="E1058" s="45">
        <f t="shared" ref="E1058:AB1058" si="1497">E998+E1023+E1028+E1033+E1053+E1013+E1048+E1043+E1018+E1008+E993+E1003+E987</f>
        <v>2.37</v>
      </c>
      <c r="F1058" s="45">
        <f t="shared" si="1497"/>
        <v>2.27</v>
      </c>
      <c r="G1058" s="45">
        <f t="shared" si="1497"/>
        <v>2.1100000000000003</v>
      </c>
      <c r="H1058" s="425">
        <f t="shared" si="1497"/>
        <v>1.96</v>
      </c>
      <c r="I1058" s="45">
        <f t="shared" si="1497"/>
        <v>2.57</v>
      </c>
      <c r="J1058" s="45">
        <f t="shared" si="1497"/>
        <v>2.4800000000000004</v>
      </c>
      <c r="K1058" s="45">
        <f t="shared" si="1497"/>
        <v>2.3200000000000003</v>
      </c>
      <c r="L1058" s="45">
        <f t="shared" si="1497"/>
        <v>2.2800000000000002</v>
      </c>
      <c r="M1058" s="45">
        <f t="shared" si="1497"/>
        <v>2.08</v>
      </c>
      <c r="N1058" s="425">
        <f t="shared" si="1497"/>
        <v>2.5700000000000003</v>
      </c>
      <c r="O1058" s="45">
        <f t="shared" si="1497"/>
        <v>2.56</v>
      </c>
      <c r="P1058" s="45">
        <f t="shared" si="1497"/>
        <v>2.9399999999999995</v>
      </c>
      <c r="Q1058" s="45">
        <f t="shared" si="1497"/>
        <v>2.5600000000000005</v>
      </c>
      <c r="R1058" s="45">
        <f t="shared" si="1497"/>
        <v>2.5299999999999998</v>
      </c>
      <c r="S1058" s="45">
        <f t="shared" si="1497"/>
        <v>2.52</v>
      </c>
      <c r="T1058" s="45">
        <f t="shared" si="1497"/>
        <v>2.7600000000000002</v>
      </c>
      <c r="U1058" s="45">
        <f t="shared" si="1497"/>
        <v>2.5600000000000005</v>
      </c>
      <c r="V1058" s="425">
        <f t="shared" si="1497"/>
        <v>2.44</v>
      </c>
      <c r="W1058" s="45">
        <f t="shared" si="1497"/>
        <v>2.29</v>
      </c>
      <c r="X1058" s="45">
        <f t="shared" si="1497"/>
        <v>2.52</v>
      </c>
      <c r="Y1058" s="45">
        <f t="shared" si="1497"/>
        <v>2.4300000000000002</v>
      </c>
      <c r="Z1058" s="45">
        <f t="shared" si="1497"/>
        <v>2.4699999999999998</v>
      </c>
      <c r="AA1058" s="45">
        <f t="shared" si="1497"/>
        <v>2.33</v>
      </c>
      <c r="AB1058" s="45">
        <f t="shared" si="1497"/>
        <v>2.3800000000000003</v>
      </c>
      <c r="AC1058" s="249"/>
      <c r="AD1058" s="249"/>
      <c r="AE1058" s="249"/>
      <c r="AF1058" s="249"/>
      <c r="AG1058" s="249"/>
      <c r="AH1058" s="249"/>
      <c r="AI1058" s="249"/>
      <c r="AJ1058" s="249"/>
      <c r="AK1058" s="249"/>
      <c r="AL1058" s="249"/>
      <c r="AM1058" s="249"/>
      <c r="AN1058" s="249"/>
      <c r="AO1058" s="249"/>
      <c r="AP1058" s="249"/>
      <c r="AQ1058" s="249"/>
      <c r="AR1058" s="249"/>
      <c r="AS1058" s="249"/>
      <c r="AT1058" s="249"/>
      <c r="AU1058" s="249"/>
      <c r="AV1058" s="249"/>
      <c r="AW1058" s="249"/>
      <c r="AX1058" s="249"/>
      <c r="AY1058" s="249"/>
      <c r="AZ1058" s="249"/>
      <c r="BA1058" s="249"/>
      <c r="BB1058" s="249"/>
      <c r="BC1058" s="249"/>
      <c r="BD1058" s="249"/>
      <c r="BE1058" s="249"/>
      <c r="BF1058" s="249"/>
      <c r="BG1058" s="249"/>
      <c r="BH1058" s="249"/>
      <c r="BI1058" s="249"/>
      <c r="BJ1058" s="249"/>
      <c r="BK1058" s="249"/>
      <c r="BL1058" s="249"/>
      <c r="BM1058" s="249"/>
      <c r="BN1058" s="249"/>
      <c r="BO1058" s="249"/>
      <c r="BP1058" s="249"/>
      <c r="BQ1058" s="249"/>
      <c r="BR1058" s="249"/>
      <c r="BS1058" s="249"/>
      <c r="BT1058" s="249"/>
      <c r="BU1058" s="249"/>
      <c r="BV1058" s="249"/>
      <c r="BW1058" s="249"/>
      <c r="BX1058" s="249"/>
      <c r="BY1058" s="249"/>
      <c r="BZ1058" s="249"/>
      <c r="CA1058" s="249"/>
      <c r="CB1058" s="249"/>
      <c r="CC1058" s="249"/>
      <c r="CD1058" s="375"/>
      <c r="CE1058" s="249"/>
      <c r="CF1058" s="249"/>
      <c r="CG1058" s="249"/>
      <c r="CH1058" s="249"/>
      <c r="CI1058" s="249"/>
      <c r="CJ1058" s="249"/>
      <c r="CK1058" s="249"/>
      <c r="CL1058" s="249"/>
      <c r="CM1058" s="121"/>
      <c r="CN1058" s="121"/>
      <c r="CO1058" s="121"/>
      <c r="CP1058" s="121"/>
      <c r="CQ1058" s="121"/>
      <c r="CR1058" s="121"/>
      <c r="CS1058" s="121"/>
      <c r="CT1058" s="121"/>
      <c r="CU1058" s="121"/>
      <c r="CV1058" s="121"/>
      <c r="CW1058" s="121"/>
      <c r="CX1058" s="121"/>
      <c r="CY1058" s="121"/>
      <c r="CZ1058" s="121"/>
      <c r="DA1058" s="121"/>
      <c r="DB1058" s="121"/>
      <c r="DC1058" s="121"/>
      <c r="DD1058" s="121"/>
      <c r="DE1058" s="121"/>
      <c r="DF1058" s="121"/>
      <c r="DG1058" s="121"/>
      <c r="DH1058" s="121"/>
      <c r="DI1058" s="121"/>
      <c r="DJ1058" s="121"/>
      <c r="DK1058" s="121"/>
      <c r="DL1058" s="121"/>
      <c r="DM1058" s="121"/>
      <c r="DN1058" s="121"/>
      <c r="DO1058" s="121"/>
      <c r="DP1058" s="121"/>
    </row>
    <row r="1059" spans="1:120" s="25" customFormat="1" ht="10.5" customHeight="1" x14ac:dyDescent="0.2">
      <c r="A1059" s="1384" t="s">
        <v>474</v>
      </c>
      <c r="B1059" s="1385"/>
      <c r="C1059" s="513"/>
      <c r="D1059" s="1278" t="s">
        <v>442</v>
      </c>
      <c r="E1059" s="791">
        <f t="shared" ref="E1059:AB1060" si="1498">(((E972+E977)-E1057)/(E972+E977))*100</f>
        <v>0.35087719298246423</v>
      </c>
      <c r="F1059" s="791">
        <f t="shared" si="1498"/>
        <v>0.35714285714284955</v>
      </c>
      <c r="G1059" s="141">
        <f t="shared" si="1498"/>
        <v>0</v>
      </c>
      <c r="H1059" s="1250">
        <f t="shared" si="1498"/>
        <v>0.42194092827005197</v>
      </c>
      <c r="I1059" s="791">
        <f t="shared" si="1498"/>
        <v>0.67796610169490079</v>
      </c>
      <c r="J1059" s="791">
        <f t="shared" si="1498"/>
        <v>0</v>
      </c>
      <c r="K1059" s="791">
        <f t="shared" si="1498"/>
        <v>0.38167938931296891</v>
      </c>
      <c r="L1059" s="791">
        <f t="shared" si="1498"/>
        <v>0.39215686274508971</v>
      </c>
      <c r="M1059" s="791">
        <f t="shared" si="1498"/>
        <v>0.87719298245616062</v>
      </c>
      <c r="N1059" s="1250">
        <f t="shared" si="1498"/>
        <v>0.35587188612098891</v>
      </c>
      <c r="O1059" s="791">
        <f t="shared" si="1498"/>
        <v>0.89285714285714346</v>
      </c>
      <c r="P1059" s="791">
        <f t="shared" si="1498"/>
        <v>1.0000000000000084</v>
      </c>
      <c r="Q1059" s="791">
        <f t="shared" si="1498"/>
        <v>0.8928571428571237</v>
      </c>
      <c r="R1059" s="791">
        <f t="shared" si="1498"/>
        <v>0</v>
      </c>
      <c r="S1059" s="791">
        <f t="shared" si="1498"/>
        <v>0.41322314049585895</v>
      </c>
      <c r="T1059" s="791">
        <f t="shared" si="1498"/>
        <v>0.68728522336771347</v>
      </c>
      <c r="U1059" s="791">
        <f t="shared" si="1498"/>
        <v>0.34482758620687393</v>
      </c>
      <c r="V1059" s="1250">
        <f t="shared" si="1498"/>
        <v>0.36764705882353788</v>
      </c>
      <c r="W1059" s="791">
        <f t="shared" si="1498"/>
        <v>0.70422535211266102</v>
      </c>
      <c r="X1059" s="791">
        <f t="shared" si="1498"/>
        <v>0.33670033670035948</v>
      </c>
      <c r="Y1059" s="791">
        <f t="shared" si="1498"/>
        <v>-0.38167938931298589</v>
      </c>
      <c r="Z1059" s="791">
        <f t="shared" si="1498"/>
        <v>0</v>
      </c>
      <c r="AA1059" s="791">
        <f t="shared" si="1498"/>
        <v>-0.43290043290042363</v>
      </c>
      <c r="AB1059" s="791">
        <f t="shared" si="1498"/>
        <v>-0.39840637450198352</v>
      </c>
      <c r="AC1059" s="279"/>
      <c r="AD1059" s="249"/>
      <c r="AE1059" s="249"/>
      <c r="AF1059" s="249"/>
      <c r="AG1059" s="249"/>
      <c r="AH1059" s="249"/>
      <c r="AI1059" s="249"/>
      <c r="AJ1059" s="249"/>
      <c r="AK1059" s="249"/>
      <c r="AL1059" s="249"/>
      <c r="AM1059" s="249"/>
      <c r="AN1059" s="249"/>
      <c r="AO1059" s="249"/>
      <c r="AP1059" s="249"/>
      <c r="AQ1059" s="249"/>
      <c r="AR1059" s="249"/>
      <c r="AS1059" s="249"/>
      <c r="AT1059" s="249"/>
      <c r="AU1059" s="249"/>
      <c r="AV1059" s="249"/>
      <c r="AW1059" s="249"/>
      <c r="AX1059" s="249"/>
      <c r="AY1059" s="249"/>
      <c r="AZ1059" s="249"/>
      <c r="BA1059" s="249"/>
      <c r="BB1059" s="249"/>
      <c r="BC1059" s="249"/>
      <c r="BD1059" s="249"/>
      <c r="BE1059" s="249"/>
      <c r="BF1059" s="249"/>
      <c r="BG1059" s="249"/>
      <c r="BH1059" s="249"/>
      <c r="BI1059" s="249"/>
      <c r="BJ1059" s="249"/>
      <c r="BK1059" s="249"/>
      <c r="BL1059" s="249"/>
      <c r="BM1059" s="249"/>
      <c r="BN1059" s="249"/>
      <c r="BO1059" s="249"/>
      <c r="BP1059" s="249"/>
      <c r="BQ1059" s="249"/>
      <c r="BR1059" s="249"/>
      <c r="BS1059" s="249"/>
      <c r="BT1059" s="249"/>
      <c r="BU1059" s="249"/>
      <c r="BV1059" s="249"/>
      <c r="BW1059" s="249"/>
      <c r="BX1059" s="249"/>
      <c r="BY1059" s="249"/>
      <c r="BZ1059" s="249"/>
      <c r="CA1059" s="249"/>
      <c r="CB1059" s="249"/>
      <c r="CC1059" s="249"/>
      <c r="CD1059" s="375"/>
      <c r="CE1059" s="249"/>
      <c r="CF1059" s="249"/>
      <c r="CG1059" s="249"/>
      <c r="CH1059" s="249"/>
      <c r="CI1059" s="249"/>
      <c r="CJ1059" s="249"/>
      <c r="CK1059" s="249"/>
      <c r="CL1059" s="249"/>
      <c r="CM1059" s="121"/>
      <c r="CN1059" s="121"/>
      <c r="CO1059" s="121"/>
      <c r="CP1059" s="121"/>
      <c r="CQ1059" s="121"/>
      <c r="CR1059" s="121"/>
      <c r="CS1059" s="121"/>
      <c r="CT1059" s="121"/>
      <c r="CU1059" s="121"/>
      <c r="CV1059" s="121"/>
      <c r="CW1059" s="121"/>
      <c r="CX1059" s="121"/>
      <c r="CY1059" s="121"/>
      <c r="CZ1059" s="121"/>
      <c r="DA1059" s="121"/>
      <c r="DB1059" s="121"/>
      <c r="DC1059" s="121"/>
      <c r="DD1059" s="85"/>
      <c r="DE1059" s="85"/>
      <c r="DF1059" s="85"/>
      <c r="DG1059" s="85"/>
      <c r="DH1059" s="85"/>
      <c r="DI1059" s="85"/>
      <c r="DJ1059" s="85"/>
      <c r="DK1059" s="85"/>
      <c r="DL1059" s="85"/>
      <c r="DM1059" s="85"/>
      <c r="DN1059" s="85"/>
      <c r="DO1059" s="85"/>
      <c r="DP1059" s="85"/>
    </row>
    <row r="1060" spans="1:120" s="25" customFormat="1" ht="27.75" customHeight="1" thickBot="1" x14ac:dyDescent="0.25">
      <c r="A1060" s="1386"/>
      <c r="B1060" s="1387"/>
      <c r="C1060" s="514"/>
      <c r="D1060" s="878" t="s">
        <v>443</v>
      </c>
      <c r="E1060" s="792">
        <f t="shared" si="1498"/>
        <v>-492.5</v>
      </c>
      <c r="F1060" s="792">
        <f t="shared" si="1498"/>
        <v>-567.64705882352939</v>
      </c>
      <c r="G1060" s="792">
        <f t="shared" si="1498"/>
        <v>-10450.000000000002</v>
      </c>
      <c r="H1060" s="1251">
        <f t="shared" si="1498"/>
        <v>-1681.8181818181818</v>
      </c>
      <c r="I1060" s="792">
        <f t="shared" si="1498"/>
        <v>-927.99999999999989</v>
      </c>
      <c r="J1060" s="792">
        <f t="shared" si="1498"/>
        <v>-552.63157894736855</v>
      </c>
      <c r="K1060" s="792">
        <f t="shared" si="1498"/>
        <v>-2009.0909090909095</v>
      </c>
      <c r="L1060" s="792">
        <f t="shared" si="1498"/>
        <v>-1528.5714285714284</v>
      </c>
      <c r="M1060" s="792">
        <f t="shared" si="1498"/>
        <v>-4060</v>
      </c>
      <c r="N1060" s="1251">
        <f t="shared" si="1498"/>
        <v>-1068.1818181818182</v>
      </c>
      <c r="O1060" s="792">
        <f t="shared" si="1498"/>
        <v>-1119.047619047619</v>
      </c>
      <c r="P1060" s="792">
        <f t="shared" si="1498"/>
        <v>-389.99999999999989</v>
      </c>
      <c r="Q1060" s="792">
        <f t="shared" si="1498"/>
        <v>-3100.0000000000005</v>
      </c>
      <c r="R1060" s="792">
        <f t="shared" si="1498"/>
        <v>-2200</v>
      </c>
      <c r="S1060" s="792">
        <f t="shared" si="1498"/>
        <v>-1580</v>
      </c>
      <c r="T1060" s="792">
        <f t="shared" si="1498"/>
        <v>-961.53846153846155</v>
      </c>
      <c r="U1060" s="792">
        <f t="shared" si="1498"/>
        <v>-1180</v>
      </c>
      <c r="V1060" s="1251">
        <f t="shared" si="1498"/>
        <v>-1335.2941176470588</v>
      </c>
      <c r="W1060" s="792">
        <f t="shared" si="1498"/>
        <v>-11350</v>
      </c>
      <c r="X1060" s="792">
        <f t="shared" si="1498"/>
        <v>-1159.9999999999998</v>
      </c>
      <c r="Y1060" s="792">
        <f t="shared" si="1498"/>
        <v>-1925</v>
      </c>
      <c r="Z1060" s="792">
        <f t="shared" si="1498"/>
        <v>-1134.9999999999998</v>
      </c>
      <c r="AA1060" s="792">
        <f t="shared" si="1498"/>
        <v>-3783.333333333333</v>
      </c>
      <c r="AB1060" s="792">
        <f t="shared" si="1498"/>
        <v>-1883.3333333333333</v>
      </c>
      <c r="AC1060" s="279"/>
      <c r="AD1060" s="249"/>
      <c r="AE1060" s="249"/>
      <c r="AF1060" s="249"/>
      <c r="AG1060" s="249"/>
      <c r="AH1060" s="249"/>
      <c r="AI1060" s="249"/>
      <c r="AJ1060" s="249"/>
      <c r="AK1060" s="249"/>
      <c r="AL1060" s="249"/>
      <c r="AM1060" s="249"/>
      <c r="AN1060" s="249"/>
      <c r="AO1060" s="249"/>
      <c r="AP1060" s="249"/>
      <c r="AQ1060" s="249"/>
      <c r="AR1060" s="249"/>
      <c r="AS1060" s="249"/>
      <c r="AT1060" s="249"/>
      <c r="AU1060" s="249"/>
      <c r="AV1060" s="249"/>
      <c r="AW1060" s="249"/>
      <c r="AX1060" s="249"/>
      <c r="AY1060" s="249"/>
      <c r="AZ1060" s="249"/>
      <c r="BA1060" s="249"/>
      <c r="BB1060" s="249"/>
      <c r="BC1060" s="249"/>
      <c r="BD1060" s="249"/>
      <c r="BE1060" s="249"/>
      <c r="BF1060" s="249"/>
      <c r="BG1060" s="249"/>
      <c r="BH1060" s="249"/>
      <c r="BI1060" s="249"/>
      <c r="BJ1060" s="249"/>
      <c r="BK1060" s="249"/>
      <c r="BL1060" s="249"/>
      <c r="BM1060" s="249"/>
      <c r="BN1060" s="249"/>
      <c r="BO1060" s="249"/>
      <c r="BP1060" s="249"/>
      <c r="BQ1060" s="249"/>
      <c r="BR1060" s="249"/>
      <c r="BS1060" s="249"/>
      <c r="BT1060" s="249"/>
      <c r="BU1060" s="249"/>
      <c r="BV1060" s="249"/>
      <c r="BW1060" s="249"/>
      <c r="BX1060" s="249"/>
      <c r="BY1060" s="249"/>
      <c r="BZ1060" s="249"/>
      <c r="CA1060" s="249"/>
      <c r="CB1060" s="249"/>
      <c r="CC1060" s="249"/>
      <c r="CD1060" s="375"/>
      <c r="CE1060" s="249"/>
      <c r="CF1060" s="249"/>
      <c r="CG1060" s="249"/>
      <c r="CH1060" s="249"/>
      <c r="CI1060" s="249"/>
      <c r="CJ1060" s="249"/>
      <c r="CK1060" s="249"/>
      <c r="CL1060" s="249"/>
      <c r="CM1060" s="121"/>
      <c r="CN1060" s="121"/>
      <c r="CO1060" s="121"/>
      <c r="CP1060" s="121"/>
      <c r="CQ1060" s="121"/>
      <c r="CR1060" s="121"/>
      <c r="CS1060" s="121"/>
      <c r="CT1060" s="121"/>
      <c r="CU1060" s="121"/>
      <c r="CV1060" s="121"/>
      <c r="CW1060" s="121"/>
      <c r="CX1060" s="121"/>
      <c r="CY1060" s="121"/>
      <c r="CZ1060" s="121"/>
      <c r="DA1060" s="121"/>
      <c r="DB1060" s="121"/>
      <c r="DC1060" s="121"/>
      <c r="DD1060" s="85"/>
      <c r="DE1060" s="85"/>
      <c r="DF1060" s="85"/>
      <c r="DG1060" s="85"/>
      <c r="DH1060" s="85"/>
      <c r="DI1060" s="85"/>
      <c r="DJ1060" s="85"/>
      <c r="DK1060" s="85"/>
      <c r="DL1060" s="85"/>
      <c r="DM1060" s="85"/>
      <c r="DN1060" s="85"/>
      <c r="DO1060" s="85"/>
      <c r="DP1060" s="85"/>
    </row>
    <row r="1061" spans="1:120" s="5" customFormat="1" ht="10.5" customHeight="1" x14ac:dyDescent="0.2">
      <c r="A1061" s="1388" t="s">
        <v>52</v>
      </c>
      <c r="B1061" s="1389"/>
      <c r="C1061" s="502"/>
      <c r="D1061" s="1262" t="s">
        <v>108</v>
      </c>
      <c r="E1061" s="794">
        <f>E972+E977-E1057</f>
        <v>1.0000000000000231E-2</v>
      </c>
      <c r="F1061" s="794">
        <f t="shared" ref="F1061:AB1062" si="1499">F972+F977-F1057</f>
        <v>9.9999999999997868E-3</v>
      </c>
      <c r="G1061" s="794">
        <f t="shared" si="1499"/>
        <v>0</v>
      </c>
      <c r="H1061" s="1272">
        <f t="shared" si="1499"/>
        <v>1.0000000000000231E-2</v>
      </c>
      <c r="I1061" s="794">
        <f t="shared" si="1499"/>
        <v>1.9999999999999574E-2</v>
      </c>
      <c r="J1061" s="794">
        <f t="shared" si="1499"/>
        <v>0</v>
      </c>
      <c r="K1061" s="794">
        <f t="shared" si="1499"/>
        <v>9.9999999999997868E-3</v>
      </c>
      <c r="L1061" s="794">
        <f t="shared" si="1499"/>
        <v>9.9999999999997868E-3</v>
      </c>
      <c r="M1061" s="794">
        <f t="shared" si="1499"/>
        <v>2.0000000000000462E-2</v>
      </c>
      <c r="N1061" s="1272">
        <f t="shared" si="1499"/>
        <v>9.9999999999997868E-3</v>
      </c>
      <c r="O1061" s="794">
        <f t="shared" si="1499"/>
        <v>2.0000000000000018E-2</v>
      </c>
      <c r="P1061" s="794">
        <f t="shared" si="1499"/>
        <v>3.0000000000000249E-2</v>
      </c>
      <c r="Q1061" s="794">
        <f t="shared" si="1499"/>
        <v>1.9999999999999574E-2</v>
      </c>
      <c r="R1061" s="794">
        <f t="shared" si="1499"/>
        <v>0</v>
      </c>
      <c r="S1061" s="794">
        <f t="shared" si="1499"/>
        <v>9.9999999999997868E-3</v>
      </c>
      <c r="T1061" s="794">
        <f t="shared" si="1499"/>
        <v>2.0000000000000462E-2</v>
      </c>
      <c r="U1061" s="794">
        <f t="shared" si="1499"/>
        <v>9.9999999999993427E-3</v>
      </c>
      <c r="V1061" s="1272">
        <f t="shared" si="1499"/>
        <v>1.0000000000000231E-2</v>
      </c>
      <c r="W1061" s="794">
        <f t="shared" si="1499"/>
        <v>1.9999999999999574E-2</v>
      </c>
      <c r="X1061" s="794">
        <f t="shared" si="1499"/>
        <v>1.0000000000000675E-2</v>
      </c>
      <c r="Y1061" s="794">
        <f t="shared" si="1499"/>
        <v>-1.0000000000000231E-2</v>
      </c>
      <c r="Z1061" s="794">
        <f t="shared" si="1499"/>
        <v>0</v>
      </c>
      <c r="AA1061" s="794">
        <f t="shared" si="1499"/>
        <v>-9.9999999999997868E-3</v>
      </c>
      <c r="AB1061" s="794">
        <f t="shared" si="1499"/>
        <v>-9.9999999999997868E-3</v>
      </c>
      <c r="AC1061" s="282"/>
      <c r="AD1061" s="282"/>
      <c r="AE1061" s="282"/>
      <c r="AF1061" s="282"/>
      <c r="AG1061" s="282"/>
      <c r="AH1061" s="282"/>
      <c r="AI1061" s="282"/>
      <c r="AJ1061" s="282"/>
      <c r="AK1061" s="282"/>
      <c r="AL1061" s="282"/>
      <c r="AM1061" s="282"/>
      <c r="AN1061" s="282"/>
      <c r="AO1061" s="282"/>
      <c r="AP1061" s="282"/>
      <c r="AQ1061" s="282"/>
      <c r="AR1061" s="282"/>
      <c r="AS1061" s="282"/>
      <c r="AT1061" s="282"/>
      <c r="AU1061" s="282"/>
      <c r="AV1061" s="282"/>
      <c r="AW1061" s="282"/>
      <c r="AX1061" s="282"/>
      <c r="AY1061" s="282"/>
      <c r="AZ1061" s="282"/>
      <c r="BA1061" s="282"/>
      <c r="BB1061" s="282"/>
      <c r="BC1061" s="282"/>
      <c r="BD1061" s="282"/>
      <c r="BE1061" s="282"/>
      <c r="BF1061" s="282"/>
      <c r="BG1061" s="282"/>
      <c r="BH1061" s="282"/>
      <c r="BI1061" s="282"/>
      <c r="BJ1061" s="282"/>
      <c r="BK1061" s="282"/>
      <c r="BL1061" s="282"/>
      <c r="BM1061" s="282"/>
      <c r="BN1061" s="282"/>
      <c r="BO1061" s="282"/>
      <c r="BP1061" s="282"/>
      <c r="BQ1061" s="282"/>
      <c r="BR1061" s="282"/>
      <c r="BS1061" s="282"/>
      <c r="BT1061" s="282"/>
      <c r="BU1061" s="282"/>
      <c r="BV1061" s="282"/>
      <c r="BW1061" s="282"/>
      <c r="BX1061" s="282"/>
      <c r="BY1061" s="282"/>
      <c r="BZ1061" s="282"/>
      <c r="CA1061" s="282"/>
      <c r="CB1061" s="282"/>
      <c r="CC1061" s="282"/>
      <c r="CD1061" s="980"/>
      <c r="CE1061" s="282"/>
      <c r="CF1061" s="282"/>
      <c r="CG1061" s="282"/>
      <c r="CH1061" s="282"/>
      <c r="CI1061" s="282"/>
      <c r="CJ1061" s="282"/>
      <c r="CK1061" s="282"/>
      <c r="CL1061" s="282"/>
      <c r="CM1061" s="99"/>
      <c r="CN1061" s="99"/>
      <c r="CO1061" s="99"/>
      <c r="CP1061" s="99"/>
      <c r="CQ1061" s="99"/>
      <c r="CR1061" s="99"/>
      <c r="CS1061" s="99"/>
      <c r="CT1061" s="99"/>
      <c r="CU1061" s="99"/>
      <c r="CV1061" s="99"/>
      <c r="CW1061" s="99"/>
      <c r="CX1061" s="99"/>
      <c r="CY1061" s="99"/>
      <c r="CZ1061" s="99"/>
      <c r="DA1061" s="99"/>
      <c r="DB1061" s="99"/>
      <c r="DC1061" s="99"/>
      <c r="DD1061" s="99"/>
      <c r="DE1061" s="99"/>
      <c r="DF1061" s="99"/>
      <c r="DG1061" s="99"/>
      <c r="DH1061" s="99"/>
      <c r="DI1061" s="99"/>
      <c r="DJ1061" s="99"/>
      <c r="DK1061" s="99"/>
      <c r="DL1061" s="99"/>
      <c r="DM1061" s="99"/>
      <c r="DN1061" s="99"/>
      <c r="DO1061" s="99"/>
      <c r="DP1061" s="99"/>
    </row>
    <row r="1062" spans="1:120" s="5" customFormat="1" ht="10.5" customHeight="1" thickBot="1" x14ac:dyDescent="0.25">
      <c r="A1062" s="1390"/>
      <c r="B1062" s="1391"/>
      <c r="C1062" s="503"/>
      <c r="D1062" s="1263" t="s">
        <v>109</v>
      </c>
      <c r="E1062" s="622">
        <f>E973+E978-E1058</f>
        <v>-1.9700000000000002</v>
      </c>
      <c r="F1062" s="622">
        <f t="shared" si="1499"/>
        <v>-1.93</v>
      </c>
      <c r="G1062" s="622">
        <f t="shared" si="1499"/>
        <v>-2.0900000000000003</v>
      </c>
      <c r="H1062" s="623">
        <f t="shared" si="1499"/>
        <v>-1.8499999999999999</v>
      </c>
      <c r="I1062" s="622">
        <f t="shared" si="1499"/>
        <v>-2.3199999999999998</v>
      </c>
      <c r="J1062" s="622">
        <f t="shared" si="1499"/>
        <v>-2.1000000000000005</v>
      </c>
      <c r="K1062" s="622">
        <f t="shared" si="1499"/>
        <v>-2.2100000000000004</v>
      </c>
      <c r="L1062" s="622">
        <f t="shared" si="1499"/>
        <v>-2.14</v>
      </c>
      <c r="M1062" s="622">
        <f t="shared" si="1499"/>
        <v>-2.0300000000000002</v>
      </c>
      <c r="N1062" s="623">
        <f t="shared" si="1499"/>
        <v>-2.35</v>
      </c>
      <c r="O1062" s="622">
        <f t="shared" si="1499"/>
        <v>-2.35</v>
      </c>
      <c r="P1062" s="622">
        <f t="shared" si="1499"/>
        <v>-2.3399999999999994</v>
      </c>
      <c r="Q1062" s="622">
        <f t="shared" si="1499"/>
        <v>-2.4800000000000004</v>
      </c>
      <c r="R1062" s="622">
        <f t="shared" si="1499"/>
        <v>-2.42</v>
      </c>
      <c r="S1062" s="622">
        <f t="shared" si="1499"/>
        <v>-2.37</v>
      </c>
      <c r="T1062" s="622">
        <f t="shared" si="1499"/>
        <v>-2.5</v>
      </c>
      <c r="U1062" s="622">
        <f t="shared" si="1499"/>
        <v>-2.3600000000000003</v>
      </c>
      <c r="V1062" s="623">
        <f t="shared" si="1499"/>
        <v>-2.27</v>
      </c>
      <c r="W1062" s="622">
        <f t="shared" si="1499"/>
        <v>-2.27</v>
      </c>
      <c r="X1062" s="622">
        <f t="shared" si="1499"/>
        <v>-2.3199999999999998</v>
      </c>
      <c r="Y1062" s="622">
        <f t="shared" si="1499"/>
        <v>-2.31</v>
      </c>
      <c r="Z1062" s="622">
        <f t="shared" si="1499"/>
        <v>-2.2699999999999996</v>
      </c>
      <c r="AA1062" s="622">
        <f t="shared" si="1499"/>
        <v>-2.27</v>
      </c>
      <c r="AB1062" s="622">
        <f t="shared" si="1499"/>
        <v>-2.2600000000000002</v>
      </c>
      <c r="AC1062" s="282"/>
      <c r="AD1062" s="282"/>
      <c r="AE1062" s="282"/>
      <c r="AF1062" s="282"/>
      <c r="AG1062" s="282"/>
      <c r="AH1062" s="282"/>
      <c r="AI1062" s="282"/>
      <c r="AJ1062" s="282"/>
      <c r="AK1062" s="282"/>
      <c r="AL1062" s="282"/>
      <c r="AM1062" s="282"/>
      <c r="AN1062" s="282"/>
      <c r="AO1062" s="282"/>
      <c r="AP1062" s="282"/>
      <c r="AQ1062" s="282"/>
      <c r="AR1062" s="282"/>
      <c r="AS1062" s="282"/>
      <c r="AT1062" s="282"/>
      <c r="AU1062" s="282"/>
      <c r="AV1062" s="282"/>
      <c r="AW1062" s="282"/>
      <c r="AX1062" s="282"/>
      <c r="AY1062" s="282"/>
      <c r="AZ1062" s="282"/>
      <c r="BA1062" s="282"/>
      <c r="BB1062" s="282"/>
      <c r="BC1062" s="282"/>
      <c r="BD1062" s="282"/>
      <c r="BE1062" s="282"/>
      <c r="BF1062" s="282"/>
      <c r="BG1062" s="282"/>
      <c r="BH1062" s="282"/>
      <c r="BI1062" s="282"/>
      <c r="BJ1062" s="282"/>
      <c r="BK1062" s="282"/>
      <c r="BL1062" s="282"/>
      <c r="BM1062" s="282"/>
      <c r="BN1062" s="282"/>
      <c r="BO1062" s="282"/>
      <c r="BP1062" s="282"/>
      <c r="BQ1062" s="282"/>
      <c r="BR1062" s="282"/>
      <c r="BS1062" s="282"/>
      <c r="BT1062" s="282"/>
      <c r="BU1062" s="282"/>
      <c r="BV1062" s="282"/>
      <c r="BW1062" s="282"/>
      <c r="BX1062" s="282"/>
      <c r="BY1062" s="282"/>
      <c r="BZ1062" s="282"/>
      <c r="CA1062" s="282"/>
      <c r="CB1062" s="282"/>
      <c r="CC1062" s="282"/>
      <c r="CD1062" s="980"/>
      <c r="CE1062" s="282"/>
      <c r="CF1062" s="282"/>
      <c r="CG1062" s="282"/>
      <c r="CH1062" s="282"/>
      <c r="CI1062" s="282"/>
      <c r="CJ1062" s="282"/>
      <c r="CK1062" s="282"/>
      <c r="CL1062" s="282"/>
      <c r="CM1062" s="99"/>
      <c r="CN1062" s="99"/>
      <c r="CO1062" s="99"/>
      <c r="CP1062" s="99"/>
      <c r="CQ1062" s="99"/>
      <c r="CR1062" s="99"/>
      <c r="CS1062" s="99"/>
      <c r="CT1062" s="99"/>
      <c r="CU1062" s="99"/>
      <c r="CV1062" s="99"/>
      <c r="CW1062" s="99"/>
      <c r="CX1062" s="99"/>
      <c r="CY1062" s="99"/>
      <c r="CZ1062" s="99"/>
      <c r="DA1062" s="99"/>
      <c r="DB1062" s="99"/>
      <c r="DC1062" s="99"/>
      <c r="DD1062" s="99"/>
      <c r="DE1062" s="99"/>
      <c r="DF1062" s="99"/>
      <c r="DG1062" s="99"/>
      <c r="DH1062" s="99"/>
      <c r="DI1062" s="99"/>
      <c r="DJ1062" s="99"/>
      <c r="DK1062" s="99"/>
      <c r="DL1062" s="99"/>
      <c r="DM1062" s="99"/>
      <c r="DN1062" s="99"/>
      <c r="DO1062" s="99"/>
      <c r="DP1062" s="99"/>
    </row>
    <row r="1063" spans="1:120" s="1" customFormat="1" ht="29.25" customHeight="1" thickBot="1" x14ac:dyDescent="0.25">
      <c r="A1063" s="365"/>
      <c r="B1063" s="76"/>
      <c r="C1063" s="365"/>
      <c r="D1063" s="76"/>
      <c r="E1063" s="76"/>
      <c r="F1063" s="76"/>
      <c r="G1063" s="76"/>
      <c r="H1063" s="76"/>
      <c r="I1063" s="76"/>
      <c r="J1063" s="76"/>
      <c r="K1063" s="76"/>
      <c r="L1063" s="76"/>
      <c r="M1063" s="76"/>
      <c r="N1063" s="76"/>
      <c r="O1063" s="76"/>
      <c r="P1063" s="76"/>
      <c r="Q1063" s="76"/>
      <c r="R1063" s="76"/>
      <c r="S1063" s="76"/>
      <c r="T1063" s="76"/>
      <c r="U1063" s="76"/>
      <c r="V1063" s="76"/>
      <c r="W1063" s="76"/>
      <c r="X1063" s="76"/>
      <c r="Y1063" s="76"/>
      <c r="Z1063" s="76"/>
      <c r="AA1063" s="76"/>
      <c r="AB1063" s="76"/>
      <c r="AC1063" s="256"/>
      <c r="AD1063" s="249"/>
      <c r="AE1063" s="249"/>
      <c r="AF1063" s="249"/>
      <c r="AG1063" s="249"/>
      <c r="AH1063" s="249"/>
      <c r="AI1063" s="249"/>
      <c r="AJ1063" s="249"/>
      <c r="AK1063" s="249"/>
      <c r="AL1063" s="249"/>
      <c r="AM1063" s="249"/>
      <c r="AN1063" s="249"/>
      <c r="AO1063" s="249"/>
      <c r="AP1063" s="249"/>
      <c r="AQ1063" s="249"/>
      <c r="AR1063" s="249"/>
      <c r="AS1063" s="249"/>
      <c r="AT1063" s="249"/>
      <c r="AU1063" s="249"/>
      <c r="AV1063" s="249"/>
      <c r="AW1063" s="249"/>
      <c r="AX1063" s="249"/>
      <c r="AY1063" s="249"/>
      <c r="AZ1063" s="249"/>
      <c r="BA1063" s="249"/>
      <c r="BB1063" s="249"/>
      <c r="BC1063" s="249"/>
      <c r="BD1063" s="249"/>
      <c r="BE1063" s="375"/>
      <c r="BF1063" s="249"/>
      <c r="BG1063" s="249"/>
      <c r="BH1063" s="249"/>
      <c r="BI1063" s="249"/>
      <c r="BJ1063" s="249"/>
      <c r="BK1063" s="249"/>
      <c r="BL1063" s="249"/>
      <c r="BM1063" s="249"/>
      <c r="BN1063" s="249"/>
      <c r="BO1063" s="249"/>
      <c r="BP1063" s="249"/>
      <c r="BQ1063" s="249"/>
      <c r="BR1063" s="249"/>
      <c r="BS1063" s="249"/>
      <c r="BT1063" s="249"/>
      <c r="BU1063" s="249"/>
      <c r="BV1063" s="249"/>
      <c r="BW1063" s="249"/>
      <c r="BX1063" s="249"/>
      <c r="BY1063" s="249"/>
      <c r="BZ1063" s="249"/>
      <c r="CA1063" s="249"/>
      <c r="CB1063" s="249"/>
      <c r="CC1063" s="249"/>
      <c r="CD1063" s="375"/>
      <c r="CE1063" s="249"/>
      <c r="CF1063" s="249"/>
      <c r="CG1063" s="249"/>
      <c r="CH1063" s="249"/>
      <c r="CI1063" s="249"/>
      <c r="CJ1063" s="249"/>
      <c r="CK1063" s="249"/>
      <c r="CL1063" s="249"/>
      <c r="CM1063" s="121"/>
      <c r="CN1063" s="121"/>
      <c r="CO1063" s="121"/>
      <c r="CP1063" s="121"/>
      <c r="CQ1063" s="121"/>
      <c r="CR1063" s="121"/>
      <c r="CS1063" s="121"/>
      <c r="CT1063" s="121"/>
      <c r="CU1063" s="121"/>
      <c r="CV1063" s="121"/>
      <c r="CW1063" s="121"/>
      <c r="CX1063" s="121"/>
      <c r="CY1063" s="121"/>
      <c r="CZ1063" s="121"/>
      <c r="DA1063" s="121"/>
      <c r="DB1063" s="121"/>
      <c r="DC1063" s="121"/>
      <c r="DD1063" s="121"/>
      <c r="DE1063" s="121"/>
      <c r="DF1063" s="121"/>
      <c r="DG1063" s="121"/>
      <c r="DH1063" s="121"/>
      <c r="DI1063" s="121"/>
      <c r="DJ1063" s="121"/>
      <c r="DK1063" s="121"/>
      <c r="DL1063" s="121"/>
      <c r="DM1063" s="121"/>
      <c r="DN1063" s="121"/>
      <c r="DO1063" s="121"/>
      <c r="DP1063" s="121"/>
    </row>
    <row r="1064" spans="1:120" s="2" customFormat="1" ht="36" customHeight="1" thickBot="1" x14ac:dyDescent="0.25">
      <c r="A1064" s="305" t="s">
        <v>38</v>
      </c>
      <c r="B1064" s="28" t="s">
        <v>83</v>
      </c>
      <c r="C1064" s="28" t="s">
        <v>468</v>
      </c>
      <c r="D1064" s="28" t="s">
        <v>33</v>
      </c>
      <c r="E1064" s="1396" t="s">
        <v>34</v>
      </c>
      <c r="F1064" s="1397"/>
      <c r="G1064" s="1397"/>
      <c r="H1064" s="1397"/>
      <c r="I1064" s="1397"/>
      <c r="J1064" s="1397"/>
      <c r="K1064" s="1397"/>
      <c r="L1064" s="1397"/>
      <c r="M1064" s="1397"/>
      <c r="N1064" s="1397"/>
      <c r="O1064" s="1397"/>
      <c r="P1064" s="1397"/>
      <c r="Q1064" s="1397"/>
      <c r="R1064" s="1397"/>
      <c r="S1064" s="1397"/>
      <c r="T1064" s="1397"/>
      <c r="U1064" s="1397"/>
      <c r="V1064" s="1397"/>
      <c r="W1064" s="1397"/>
      <c r="X1064" s="1397"/>
      <c r="Y1064" s="1397"/>
      <c r="Z1064" s="1397"/>
      <c r="AA1064" s="1397"/>
      <c r="AB1064" s="1398"/>
      <c r="AC1064" s="249"/>
      <c r="AD1064" s="249"/>
      <c r="AE1064" s="249"/>
      <c r="AF1064" s="249"/>
      <c r="AG1064" s="249"/>
      <c r="AH1064" s="249"/>
      <c r="AI1064" s="249"/>
      <c r="AJ1064" s="249"/>
      <c r="AK1064" s="249"/>
      <c r="AL1064" s="249"/>
      <c r="AM1064" s="249"/>
      <c r="AN1064" s="249"/>
      <c r="AO1064" s="249"/>
      <c r="AP1064" s="249"/>
      <c r="AQ1064" s="249"/>
      <c r="AR1064" s="249"/>
      <c r="AS1064" s="249"/>
      <c r="AT1064" s="249"/>
      <c r="AU1064" s="249"/>
      <c r="AV1064" s="249"/>
      <c r="AW1064" s="249"/>
      <c r="AX1064" s="249"/>
      <c r="AY1064" s="249"/>
      <c r="AZ1064" s="249"/>
      <c r="BA1064" s="249"/>
      <c r="BB1064" s="249"/>
      <c r="BC1064" s="249"/>
      <c r="BD1064" s="249"/>
      <c r="BE1064" s="375"/>
      <c r="BF1064" s="249"/>
      <c r="BG1064" s="249"/>
      <c r="BH1064" s="249"/>
      <c r="BI1064" s="249"/>
      <c r="BJ1064" s="249"/>
      <c r="BK1064" s="249"/>
      <c r="BL1064" s="249"/>
      <c r="BM1064" s="249"/>
      <c r="BN1064" s="249"/>
      <c r="BO1064" s="249"/>
      <c r="BP1064" s="249"/>
      <c r="BQ1064" s="249"/>
      <c r="BR1064" s="249"/>
      <c r="BS1064" s="249"/>
      <c r="BT1064" s="249"/>
      <c r="BU1064" s="249"/>
      <c r="BV1064" s="249"/>
      <c r="BW1064" s="249"/>
      <c r="BX1064" s="249"/>
      <c r="BY1064" s="249"/>
      <c r="BZ1064" s="249"/>
      <c r="CA1064" s="249"/>
      <c r="CB1064" s="249"/>
      <c r="CC1064" s="249"/>
      <c r="CD1064" s="375"/>
      <c r="CE1064" s="249"/>
      <c r="CF1064" s="249"/>
      <c r="CG1064" s="249"/>
      <c r="CH1064" s="249"/>
      <c r="CI1064" s="249"/>
      <c r="CJ1064" s="249"/>
      <c r="CK1064" s="249"/>
      <c r="CL1064" s="249"/>
      <c r="CM1064" s="121"/>
      <c r="CN1064" s="121"/>
      <c r="CO1064" s="121"/>
      <c r="CP1064" s="121"/>
      <c r="CQ1064" s="121"/>
      <c r="CR1064" s="121"/>
      <c r="CS1064" s="121"/>
      <c r="CT1064" s="121"/>
      <c r="CU1064" s="121"/>
      <c r="CV1064" s="121"/>
      <c r="CW1064" s="121"/>
      <c r="CX1064" s="121"/>
      <c r="CY1064" s="121"/>
      <c r="CZ1064" s="121"/>
      <c r="DA1064" s="121"/>
      <c r="DB1064" s="121"/>
      <c r="DC1064" s="121"/>
      <c r="DD1064" s="85"/>
      <c r="DE1064" s="85"/>
      <c r="DF1064" s="85"/>
      <c r="DG1064" s="85"/>
      <c r="DH1064" s="85"/>
      <c r="DI1064" s="85"/>
      <c r="DJ1064" s="85"/>
      <c r="DK1064" s="85"/>
      <c r="DL1064" s="85"/>
      <c r="DM1064" s="85"/>
      <c r="DN1064" s="85"/>
      <c r="DO1064" s="85"/>
      <c r="DP1064" s="85"/>
    </row>
    <row r="1065" spans="1:120" s="2" customFormat="1" ht="10.5" customHeight="1" thickBot="1" x14ac:dyDescent="0.25">
      <c r="A1065" s="1392" t="s">
        <v>782</v>
      </c>
      <c r="B1065" s="1393"/>
      <c r="C1065" s="544"/>
      <c r="D1065" s="539"/>
      <c r="E1065" s="115">
        <v>1</v>
      </c>
      <c r="F1065" s="115">
        <v>2</v>
      </c>
      <c r="G1065" s="115">
        <v>3</v>
      </c>
      <c r="H1065" s="429">
        <v>4</v>
      </c>
      <c r="I1065" s="115">
        <v>5</v>
      </c>
      <c r="J1065" s="115">
        <v>6</v>
      </c>
      <c r="K1065" s="115">
        <v>7</v>
      </c>
      <c r="L1065" s="115">
        <v>8</v>
      </c>
      <c r="M1065" s="115">
        <v>9</v>
      </c>
      <c r="N1065" s="429">
        <v>10</v>
      </c>
      <c r="O1065" s="115">
        <v>11</v>
      </c>
      <c r="P1065" s="115">
        <v>12</v>
      </c>
      <c r="Q1065" s="115">
        <v>13</v>
      </c>
      <c r="R1065" s="115">
        <v>14</v>
      </c>
      <c r="S1065" s="115">
        <v>15</v>
      </c>
      <c r="T1065" s="115">
        <v>16</v>
      </c>
      <c r="U1065" s="115">
        <v>17</v>
      </c>
      <c r="V1065" s="429">
        <v>18</v>
      </c>
      <c r="W1065" s="115">
        <v>19</v>
      </c>
      <c r="X1065" s="115">
        <v>20</v>
      </c>
      <c r="Y1065" s="115">
        <v>21</v>
      </c>
      <c r="Z1065" s="115">
        <v>22</v>
      </c>
      <c r="AA1065" s="115">
        <v>23</v>
      </c>
      <c r="AB1065" s="115">
        <v>24</v>
      </c>
      <c r="AC1065" s="249"/>
      <c r="AD1065" s="249"/>
      <c r="AE1065" s="249"/>
      <c r="AF1065" s="249"/>
      <c r="AG1065" s="249"/>
      <c r="AH1065" s="249"/>
      <c r="AI1065" s="249"/>
      <c r="AJ1065" s="249"/>
      <c r="AK1065" s="249"/>
      <c r="AL1065" s="249"/>
      <c r="AM1065" s="249"/>
      <c r="AN1065" s="249"/>
      <c r="AO1065" s="249"/>
      <c r="AP1065" s="249"/>
      <c r="AQ1065" s="249"/>
      <c r="AR1065" s="249"/>
      <c r="AS1065" s="249"/>
      <c r="AT1065" s="249"/>
      <c r="AU1065" s="249"/>
      <c r="AV1065" s="249"/>
      <c r="AW1065" s="249"/>
      <c r="AX1065" s="249"/>
      <c r="AY1065" s="249"/>
      <c r="AZ1065" s="249"/>
      <c r="BA1065" s="249"/>
      <c r="BB1065" s="249"/>
      <c r="BC1065" s="249"/>
      <c r="BD1065" s="249"/>
      <c r="BE1065" s="375"/>
      <c r="BF1065" s="249"/>
      <c r="BG1065" s="249"/>
      <c r="BH1065" s="249"/>
      <c r="BI1065" s="249"/>
      <c r="BJ1065" s="249"/>
      <c r="BK1065" s="249"/>
      <c r="BL1065" s="249"/>
      <c r="BM1065" s="249"/>
      <c r="BN1065" s="249"/>
      <c r="BO1065" s="249"/>
      <c r="BP1065" s="249"/>
      <c r="BQ1065" s="249"/>
      <c r="BR1065" s="249"/>
      <c r="BS1065" s="249"/>
      <c r="BT1065" s="249"/>
      <c r="BU1065" s="249"/>
      <c r="BV1065" s="249"/>
      <c r="BW1065" s="249"/>
      <c r="BX1065" s="249"/>
      <c r="BY1065" s="249"/>
      <c r="BZ1065" s="249"/>
      <c r="CA1065" s="249"/>
      <c r="CB1065" s="249"/>
      <c r="CC1065" s="249"/>
      <c r="CD1065" s="375"/>
      <c r="CE1065" s="249"/>
      <c r="CF1065" s="249"/>
      <c r="CG1065" s="249"/>
      <c r="CH1065" s="249"/>
      <c r="CI1065" s="249"/>
      <c r="CJ1065" s="249"/>
      <c r="CK1065" s="249"/>
      <c r="CL1065" s="249"/>
      <c r="CM1065" s="121"/>
      <c r="CN1065" s="121"/>
      <c r="CO1065" s="121"/>
      <c r="CP1065" s="121"/>
      <c r="CQ1065" s="121"/>
      <c r="CR1065" s="121"/>
      <c r="CS1065" s="121"/>
      <c r="CT1065" s="121"/>
      <c r="CU1065" s="121"/>
      <c r="CV1065" s="121"/>
      <c r="CW1065" s="121"/>
      <c r="CX1065" s="121"/>
      <c r="CY1065" s="121"/>
      <c r="CZ1065" s="121"/>
      <c r="DA1065" s="121"/>
      <c r="DB1065" s="121"/>
      <c r="DC1065" s="121"/>
      <c r="DD1065" s="85"/>
      <c r="DE1065" s="85"/>
      <c r="DF1065" s="85"/>
      <c r="DG1065" s="85"/>
      <c r="DH1065" s="85"/>
      <c r="DI1065" s="85"/>
      <c r="DJ1065" s="85"/>
      <c r="DK1065" s="85"/>
      <c r="DL1065" s="85"/>
      <c r="DM1065" s="85"/>
      <c r="DN1065" s="85"/>
      <c r="DO1065" s="85"/>
      <c r="DP1065" s="85"/>
    </row>
    <row r="1066" spans="1:120" s="2" customFormat="1" ht="10.5" customHeight="1" x14ac:dyDescent="0.2">
      <c r="A1066" s="445" t="s">
        <v>69</v>
      </c>
      <c r="B1066" s="147"/>
      <c r="C1066" s="147" t="s">
        <v>421</v>
      </c>
      <c r="D1066" s="1273" t="s">
        <v>32</v>
      </c>
      <c r="E1066" s="147">
        <v>10.5</v>
      </c>
      <c r="F1066" s="147">
        <v>10.5</v>
      </c>
      <c r="G1066" s="147">
        <v>10.5</v>
      </c>
      <c r="H1066" s="446">
        <v>10.5</v>
      </c>
      <c r="I1066" s="147">
        <v>10.5</v>
      </c>
      <c r="J1066" s="147">
        <v>10.5</v>
      </c>
      <c r="K1066" s="147">
        <v>10.5</v>
      </c>
      <c r="L1066" s="147">
        <v>10.5</v>
      </c>
      <c r="M1066" s="147">
        <v>10.5</v>
      </c>
      <c r="N1066" s="446">
        <v>10.5</v>
      </c>
      <c r="O1066" s="147">
        <v>10.5</v>
      </c>
      <c r="P1066" s="147">
        <v>10.5</v>
      </c>
      <c r="Q1066" s="147">
        <v>10.5</v>
      </c>
      <c r="R1066" s="147">
        <v>10.5</v>
      </c>
      <c r="S1066" s="147">
        <v>10.5</v>
      </c>
      <c r="T1066" s="147">
        <v>10.5</v>
      </c>
      <c r="U1066" s="147">
        <v>10.5</v>
      </c>
      <c r="V1066" s="446">
        <v>10.5</v>
      </c>
      <c r="W1066" s="147">
        <v>10.5</v>
      </c>
      <c r="X1066" s="147">
        <v>10.5</v>
      </c>
      <c r="Y1066" s="147">
        <v>10.5</v>
      </c>
      <c r="Z1066" s="147">
        <v>10.5</v>
      </c>
      <c r="AA1066" s="147">
        <v>10.5</v>
      </c>
      <c r="AB1066" s="147">
        <v>10.5</v>
      </c>
      <c r="AC1066" s="249"/>
      <c r="AD1066" s="249"/>
      <c r="AE1066" s="249"/>
      <c r="AF1066" s="375"/>
      <c r="AG1066" s="256"/>
      <c r="AH1066" s="256"/>
      <c r="AI1066" s="256"/>
      <c r="AJ1066" s="256"/>
      <c r="AK1066" s="256"/>
      <c r="AL1066" s="256"/>
      <c r="AM1066" s="256"/>
      <c r="AN1066" s="256"/>
      <c r="AO1066" s="256"/>
      <c r="AP1066" s="256"/>
      <c r="AQ1066" s="256"/>
      <c r="AR1066" s="256"/>
      <c r="AS1066" s="256"/>
      <c r="AT1066" s="256"/>
      <c r="AU1066" s="256"/>
      <c r="AV1066" s="256"/>
      <c r="AW1066" s="256"/>
      <c r="AX1066" s="256"/>
      <c r="AY1066" s="256"/>
      <c r="AZ1066" s="256"/>
      <c r="BA1066" s="256"/>
      <c r="BB1066" s="256"/>
      <c r="BC1066" s="256"/>
      <c r="BD1066" s="347"/>
      <c r="BE1066" s="256"/>
      <c r="BF1066" s="249"/>
      <c r="BG1066" s="249"/>
      <c r="BH1066" s="249"/>
      <c r="BI1066" s="249"/>
      <c r="BJ1066" s="249"/>
      <c r="BK1066" s="249"/>
      <c r="BL1066" s="249"/>
      <c r="BM1066" s="249"/>
      <c r="BN1066" s="249"/>
      <c r="BO1066" s="249"/>
      <c r="BP1066" s="249"/>
      <c r="BQ1066" s="249"/>
      <c r="BR1066" s="249"/>
      <c r="BS1066" s="249"/>
      <c r="BT1066" s="249"/>
      <c r="BU1066" s="249"/>
      <c r="BV1066" s="249"/>
      <c r="BW1066" s="249"/>
      <c r="BX1066" s="249"/>
      <c r="BY1066" s="249"/>
      <c r="BZ1066" s="249"/>
      <c r="CA1066" s="249"/>
      <c r="CB1066" s="249"/>
      <c r="CC1066" s="249"/>
      <c r="CD1066" s="375"/>
      <c r="CE1066" s="249"/>
      <c r="CF1066" s="249"/>
      <c r="CG1066" s="249"/>
      <c r="CH1066" s="249"/>
      <c r="CI1066" s="249"/>
      <c r="CJ1066" s="249"/>
      <c r="CK1066" s="249"/>
      <c r="CL1066" s="249"/>
      <c r="CM1066" s="121"/>
      <c r="CN1066" s="121"/>
      <c r="CO1066" s="121"/>
      <c r="CP1066" s="121"/>
      <c r="CQ1066" s="121"/>
      <c r="CR1066" s="121"/>
      <c r="CS1066" s="121"/>
      <c r="CT1066" s="121"/>
      <c r="CU1066" s="121"/>
      <c r="CV1066" s="121"/>
      <c r="CW1066" s="121"/>
      <c r="CX1066" s="121"/>
      <c r="CY1066" s="121"/>
      <c r="CZ1066" s="121"/>
      <c r="DA1066" s="121"/>
      <c r="DB1066" s="121"/>
      <c r="DC1066" s="121"/>
      <c r="DD1066" s="85"/>
      <c r="DE1066" s="85"/>
      <c r="DF1066" s="85"/>
      <c r="DG1066" s="85"/>
      <c r="DH1066" s="85"/>
      <c r="DI1066" s="85"/>
      <c r="DJ1066" s="85"/>
      <c r="DK1066" s="85"/>
      <c r="DL1066" s="85"/>
      <c r="DM1066" s="85"/>
      <c r="DN1066" s="85"/>
      <c r="DO1066" s="85"/>
      <c r="DP1066" s="85"/>
    </row>
    <row r="1067" spans="1:120" s="2" customFormat="1" ht="10.5" customHeight="1" thickBot="1" x14ac:dyDescent="0.25">
      <c r="A1067" s="447" t="s">
        <v>70</v>
      </c>
      <c r="B1067" s="450"/>
      <c r="C1067" s="450" t="s">
        <v>421</v>
      </c>
      <c r="D1067" s="1279" t="s">
        <v>32</v>
      </c>
      <c r="E1067" s="806">
        <v>10.4</v>
      </c>
      <c r="F1067" s="806">
        <v>10.4</v>
      </c>
      <c r="G1067" s="806">
        <v>10.4</v>
      </c>
      <c r="H1067" s="441">
        <v>10.4</v>
      </c>
      <c r="I1067" s="806">
        <v>10.4</v>
      </c>
      <c r="J1067" s="806">
        <v>10.4</v>
      </c>
      <c r="K1067" s="806">
        <v>10.4</v>
      </c>
      <c r="L1067" s="806">
        <v>10.4</v>
      </c>
      <c r="M1067" s="806">
        <v>10.4</v>
      </c>
      <c r="N1067" s="441">
        <v>10.4</v>
      </c>
      <c r="O1067" s="806">
        <v>10.4</v>
      </c>
      <c r="P1067" s="806">
        <v>10.4</v>
      </c>
      <c r="Q1067" s="806">
        <v>10.4</v>
      </c>
      <c r="R1067" s="806">
        <v>10.4</v>
      </c>
      <c r="S1067" s="806">
        <v>10.4</v>
      </c>
      <c r="T1067" s="806">
        <v>10.4</v>
      </c>
      <c r="U1067" s="806">
        <v>10.4</v>
      </c>
      <c r="V1067" s="441">
        <v>10.4</v>
      </c>
      <c r="W1067" s="806">
        <v>10.4</v>
      </c>
      <c r="X1067" s="806">
        <v>10.4</v>
      </c>
      <c r="Y1067" s="806">
        <v>10.4</v>
      </c>
      <c r="Z1067" s="806">
        <v>10.4</v>
      </c>
      <c r="AA1067" s="806">
        <v>10.4</v>
      </c>
      <c r="AB1067" s="806">
        <v>10.4</v>
      </c>
      <c r="AC1067" s="249"/>
      <c r="AD1067" s="249"/>
      <c r="AE1067" s="249"/>
      <c r="AF1067" s="375"/>
      <c r="AG1067" s="256"/>
      <c r="AH1067" s="256"/>
      <c r="AI1067" s="256"/>
      <c r="AJ1067" s="256"/>
      <c r="AK1067" s="256"/>
      <c r="AL1067" s="256"/>
      <c r="AM1067" s="256"/>
      <c r="AN1067" s="256"/>
      <c r="AO1067" s="256"/>
      <c r="AP1067" s="256"/>
      <c r="AQ1067" s="256"/>
      <c r="AR1067" s="256"/>
      <c r="AS1067" s="256"/>
      <c r="AT1067" s="256"/>
      <c r="AU1067" s="256"/>
      <c r="AV1067" s="256"/>
      <c r="AW1067" s="256"/>
      <c r="AX1067" s="256"/>
      <c r="AY1067" s="256"/>
      <c r="AZ1067" s="256"/>
      <c r="BA1067" s="256"/>
      <c r="BB1067" s="256"/>
      <c r="BC1067" s="256"/>
      <c r="BD1067" s="347"/>
      <c r="BE1067" s="256"/>
      <c r="BF1067" s="249"/>
      <c r="BG1067" s="249"/>
      <c r="BH1067" s="249"/>
      <c r="BI1067" s="249"/>
      <c r="BJ1067" s="249"/>
      <c r="BK1067" s="249"/>
      <c r="BL1067" s="249"/>
      <c r="BM1067" s="249"/>
      <c r="BN1067" s="249"/>
      <c r="BO1067" s="249"/>
      <c r="BP1067" s="249"/>
      <c r="BQ1067" s="249"/>
      <c r="BR1067" s="249"/>
      <c r="BS1067" s="249"/>
      <c r="BT1067" s="249"/>
      <c r="BU1067" s="249"/>
      <c r="BV1067" s="249"/>
      <c r="BW1067" s="249"/>
      <c r="BX1067" s="249"/>
      <c r="BY1067" s="249"/>
      <c r="BZ1067" s="249"/>
      <c r="CA1067" s="249"/>
      <c r="CB1067" s="249"/>
      <c r="CC1067" s="249"/>
      <c r="CD1067" s="375"/>
      <c r="CE1067" s="249"/>
      <c r="CF1067" s="249"/>
      <c r="CG1067" s="249"/>
      <c r="CH1067" s="249"/>
      <c r="CI1067" s="249"/>
      <c r="CJ1067" s="249"/>
      <c r="CK1067" s="249"/>
      <c r="CL1067" s="249"/>
      <c r="CM1067" s="121"/>
      <c r="CN1067" s="121"/>
      <c r="CO1067" s="121"/>
      <c r="CP1067" s="121"/>
      <c r="CQ1067" s="121"/>
      <c r="CR1067" s="121"/>
      <c r="CS1067" s="121"/>
      <c r="CT1067" s="121"/>
      <c r="CU1067" s="121"/>
      <c r="CV1067" s="121"/>
      <c r="CW1067" s="121"/>
      <c r="CX1067" s="121"/>
      <c r="CY1067" s="121"/>
      <c r="CZ1067" s="121"/>
      <c r="DA1067" s="121"/>
      <c r="DB1067" s="121"/>
      <c r="DC1067" s="121"/>
      <c r="DD1067" s="85"/>
      <c r="DE1067" s="85"/>
      <c r="DF1067" s="85"/>
      <c r="DG1067" s="85"/>
      <c r="DH1067" s="85"/>
      <c r="DI1067" s="85"/>
      <c r="DJ1067" s="85"/>
      <c r="DK1067" s="85"/>
      <c r="DL1067" s="85"/>
      <c r="DM1067" s="85"/>
      <c r="DN1067" s="85"/>
      <c r="DO1067" s="85"/>
      <c r="DP1067" s="85"/>
    </row>
    <row r="1068" spans="1:120" s="1" customFormat="1" ht="10.5" customHeight="1" x14ac:dyDescent="0.2">
      <c r="A1068" s="1372" t="s">
        <v>4</v>
      </c>
      <c r="B1068" s="1375" t="s">
        <v>1</v>
      </c>
      <c r="C1068" s="695"/>
      <c r="D1068" s="1255"/>
      <c r="E1068" s="61"/>
      <c r="F1068" s="61"/>
      <c r="G1068" s="61"/>
      <c r="H1068" s="424"/>
      <c r="I1068" s="61"/>
      <c r="J1068" s="61"/>
      <c r="K1068" s="61"/>
      <c r="L1068" s="61"/>
      <c r="M1068" s="61"/>
      <c r="N1068" s="424"/>
      <c r="O1068" s="61"/>
      <c r="P1068" s="61"/>
      <c r="Q1068" s="61"/>
      <c r="R1068" s="61"/>
      <c r="S1068" s="61"/>
      <c r="T1068" s="61"/>
      <c r="U1068" s="61"/>
      <c r="V1068" s="424"/>
      <c r="W1068" s="61"/>
      <c r="X1068" s="61"/>
      <c r="Y1068" s="61"/>
      <c r="Z1068" s="61"/>
      <c r="AA1068" s="61"/>
      <c r="AB1068" s="61"/>
      <c r="AC1068" s="41" t="s">
        <v>107</v>
      </c>
      <c r="AD1068" s="43">
        <f>AD1070/AC1070</f>
        <v>0.43362831858466733</v>
      </c>
      <c r="AE1068" s="453"/>
      <c r="AF1068" s="1349"/>
      <c r="AG1068" s="76"/>
      <c r="AH1068" s="76"/>
      <c r="AI1068" s="76"/>
      <c r="AJ1068" s="76"/>
      <c r="AK1068" s="76"/>
      <c r="AL1068" s="76"/>
      <c r="AM1068" s="76"/>
      <c r="AN1068" s="76"/>
      <c r="AO1068" s="76"/>
      <c r="AP1068" s="76"/>
      <c r="AQ1068" s="76"/>
      <c r="AR1068" s="76"/>
      <c r="AS1068" s="76"/>
      <c r="AT1068" s="76"/>
      <c r="AU1068" s="76"/>
      <c r="AV1068" s="76"/>
      <c r="AW1068" s="76"/>
      <c r="AX1068" s="76"/>
      <c r="AY1068" s="76"/>
      <c r="AZ1068" s="76"/>
      <c r="BA1068" s="76"/>
      <c r="BB1068" s="76"/>
      <c r="BC1068" s="76"/>
      <c r="BD1068" s="1342"/>
      <c r="BE1068" s="256"/>
      <c r="BF1068" s="256"/>
      <c r="BG1068" s="256"/>
      <c r="BH1068" s="256"/>
      <c r="BI1068" s="256"/>
      <c r="BJ1068" s="256"/>
      <c r="BK1068" s="256"/>
      <c r="BL1068" s="256"/>
      <c r="BM1068" s="256"/>
      <c r="BN1068" s="256"/>
      <c r="BO1068" s="256"/>
      <c r="BP1068" s="256"/>
      <c r="BQ1068" s="256"/>
      <c r="BR1068" s="256"/>
      <c r="BS1068" s="256"/>
      <c r="BT1068" s="256"/>
      <c r="BU1068" s="256"/>
      <c r="BV1068" s="256"/>
      <c r="BW1068" s="256"/>
      <c r="BX1068" s="256"/>
      <c r="BY1068" s="256"/>
      <c r="BZ1068" s="256"/>
      <c r="CA1068" s="256"/>
      <c r="CB1068" s="256"/>
      <c r="CC1068" s="256"/>
      <c r="CD1068" s="375"/>
      <c r="CE1068" s="256"/>
      <c r="CF1068" s="249"/>
      <c r="CG1068" s="249"/>
      <c r="CH1068" s="249"/>
      <c r="CI1068" s="249"/>
      <c r="CJ1068" s="249"/>
      <c r="CK1068" s="249"/>
      <c r="CL1068" s="249"/>
      <c r="CM1068" s="121"/>
      <c r="CN1068" s="121"/>
      <c r="CO1068" s="121"/>
      <c r="CP1068" s="121"/>
      <c r="CQ1068" s="121"/>
      <c r="CR1068" s="121"/>
      <c r="CS1068" s="121"/>
      <c r="CT1068" s="121"/>
      <c r="CU1068" s="121"/>
      <c r="CV1068" s="121"/>
      <c r="CW1068" s="121"/>
      <c r="CX1068" s="121"/>
      <c r="CY1068" s="121"/>
      <c r="CZ1068" s="121"/>
      <c r="DA1068" s="121"/>
      <c r="DB1068" s="121"/>
      <c r="DC1068" s="121"/>
      <c r="DD1068" s="121"/>
      <c r="DE1068" s="121"/>
      <c r="DF1068" s="121"/>
      <c r="DG1068" s="121"/>
      <c r="DH1068" s="121"/>
      <c r="DI1068" s="121"/>
      <c r="DJ1068" s="121"/>
      <c r="DK1068" s="121"/>
      <c r="DL1068" s="121"/>
      <c r="DM1068" s="121"/>
      <c r="DN1068" s="121"/>
      <c r="DO1068" s="121"/>
      <c r="DP1068" s="121"/>
    </row>
    <row r="1069" spans="1:120" s="1" customFormat="1" ht="10.5" customHeight="1" x14ac:dyDescent="0.2">
      <c r="A1069" s="1373"/>
      <c r="B1069" s="1376"/>
      <c r="C1069" s="846" t="s">
        <v>118</v>
      </c>
      <c r="D1069" s="1256" t="s">
        <v>27</v>
      </c>
      <c r="E1069" s="67">
        <f>ROUND(SQRT(E1070^2+(E1071-E1072)^2)*1000/(1.73*E1066),0)</f>
        <v>10</v>
      </c>
      <c r="F1069" s="137">
        <f t="shared" ref="F1069:AB1069" si="1500">ROUND(SQRT(F1070^2+(F1071-F1072)^2)*1000/(1.73*F1066),0)</f>
        <v>10</v>
      </c>
      <c r="G1069" s="137">
        <f t="shared" si="1500"/>
        <v>10</v>
      </c>
      <c r="H1069" s="882">
        <f t="shared" si="1500"/>
        <v>10</v>
      </c>
      <c r="I1069" s="137">
        <f t="shared" si="1500"/>
        <v>10</v>
      </c>
      <c r="J1069" s="137">
        <f t="shared" si="1500"/>
        <v>11</v>
      </c>
      <c r="K1069" s="137">
        <f t="shared" si="1500"/>
        <v>10</v>
      </c>
      <c r="L1069" s="137">
        <f t="shared" si="1500"/>
        <v>10</v>
      </c>
      <c r="M1069" s="137">
        <f t="shared" si="1500"/>
        <v>11</v>
      </c>
      <c r="N1069" s="882">
        <f t="shared" si="1500"/>
        <v>12</v>
      </c>
      <c r="O1069" s="137">
        <f t="shared" si="1500"/>
        <v>12</v>
      </c>
      <c r="P1069" s="137">
        <f t="shared" si="1500"/>
        <v>13</v>
      </c>
      <c r="Q1069" s="137">
        <f t="shared" si="1500"/>
        <v>11</v>
      </c>
      <c r="R1069" s="137">
        <f t="shared" si="1500"/>
        <v>11</v>
      </c>
      <c r="S1069" s="137">
        <f t="shared" si="1500"/>
        <v>11</v>
      </c>
      <c r="T1069" s="137">
        <f t="shared" si="1500"/>
        <v>12</v>
      </c>
      <c r="U1069" s="137">
        <f t="shared" si="1500"/>
        <v>10</v>
      </c>
      <c r="V1069" s="882">
        <f t="shared" si="1500"/>
        <v>13</v>
      </c>
      <c r="W1069" s="137">
        <f t="shared" si="1500"/>
        <v>12</v>
      </c>
      <c r="X1069" s="137">
        <f t="shared" si="1500"/>
        <v>13</v>
      </c>
      <c r="Y1069" s="137">
        <f t="shared" si="1500"/>
        <v>13</v>
      </c>
      <c r="Z1069" s="137">
        <f t="shared" si="1500"/>
        <v>14</v>
      </c>
      <c r="AA1069" s="137">
        <f t="shared" si="1500"/>
        <v>12</v>
      </c>
      <c r="AB1069" s="137">
        <f t="shared" si="1500"/>
        <v>12</v>
      </c>
      <c r="AC1069" s="254"/>
      <c r="AD1069" s="129"/>
      <c r="AE1069" s="453"/>
      <c r="AF1069" s="1341"/>
      <c r="AG1069" s="76"/>
      <c r="AH1069" s="76"/>
      <c r="AI1069" s="76"/>
      <c r="AJ1069" s="76"/>
      <c r="AK1069" s="76"/>
      <c r="AL1069" s="76"/>
      <c r="AM1069" s="76"/>
      <c r="AN1069" s="76"/>
      <c r="AO1069" s="76"/>
      <c r="AP1069" s="76"/>
      <c r="AQ1069" s="76"/>
      <c r="AR1069" s="76"/>
      <c r="AS1069" s="76"/>
      <c r="AT1069" s="76"/>
      <c r="AU1069" s="76"/>
      <c r="AV1069" s="76"/>
      <c r="AW1069" s="76"/>
      <c r="AX1069" s="76"/>
      <c r="AY1069" s="76"/>
      <c r="AZ1069" s="76"/>
      <c r="BA1069" s="76"/>
      <c r="BB1069" s="76"/>
      <c r="BC1069" s="76"/>
      <c r="BD1069" s="1342"/>
      <c r="BE1069" s="375"/>
      <c r="BF1069" s="256"/>
      <c r="BG1069" s="256"/>
      <c r="BH1069" s="256"/>
      <c r="BI1069" s="256"/>
      <c r="BJ1069" s="256"/>
      <c r="BK1069" s="256"/>
      <c r="BL1069" s="256"/>
      <c r="BM1069" s="256"/>
      <c r="BN1069" s="256"/>
      <c r="BO1069" s="256"/>
      <c r="BP1069" s="256"/>
      <c r="BQ1069" s="256"/>
      <c r="BR1069" s="256"/>
      <c r="BS1069" s="256"/>
      <c r="BT1069" s="256"/>
      <c r="BU1069" s="256"/>
      <c r="BV1069" s="256"/>
      <c r="BW1069" s="256"/>
      <c r="BX1069" s="256"/>
      <c r="BY1069" s="256"/>
      <c r="BZ1069" s="256"/>
      <c r="CA1069" s="256"/>
      <c r="CB1069" s="256"/>
      <c r="CC1069" s="347"/>
      <c r="CD1069" s="256"/>
      <c r="CE1069" s="256"/>
      <c r="CF1069" s="249"/>
      <c r="CG1069" s="249"/>
      <c r="CH1069" s="249"/>
      <c r="CI1069" s="249"/>
      <c r="CJ1069" s="249"/>
      <c r="CK1069" s="249"/>
      <c r="CL1069" s="249"/>
      <c r="CM1069" s="121"/>
      <c r="CN1069" s="121"/>
      <c r="CO1069" s="121"/>
      <c r="CP1069" s="121"/>
      <c r="CQ1069" s="121"/>
      <c r="CR1069" s="121"/>
      <c r="CS1069" s="121"/>
      <c r="CT1069" s="121"/>
      <c r="CU1069" s="121"/>
      <c r="CV1069" s="121"/>
      <c r="CW1069" s="121"/>
      <c r="CX1069" s="121"/>
      <c r="CY1069" s="121"/>
      <c r="CZ1069" s="121"/>
      <c r="DA1069" s="121"/>
      <c r="DB1069" s="121"/>
      <c r="DC1069" s="121"/>
      <c r="DD1069" s="121"/>
      <c r="DE1069" s="121"/>
      <c r="DF1069" s="121"/>
      <c r="DG1069" s="121"/>
      <c r="DH1069" s="121"/>
      <c r="DI1069" s="121"/>
      <c r="DJ1069" s="121"/>
      <c r="DK1069" s="121"/>
      <c r="DL1069" s="121"/>
      <c r="DM1069" s="121"/>
      <c r="DN1069" s="121"/>
      <c r="DO1069" s="121"/>
      <c r="DP1069" s="121"/>
    </row>
    <row r="1070" spans="1:120" s="1" customFormat="1" ht="10.5" customHeight="1" x14ac:dyDescent="0.2">
      <c r="A1070" s="1373"/>
      <c r="B1070" s="1376"/>
      <c r="C1070" s="846" t="s">
        <v>116</v>
      </c>
      <c r="D1070" s="1256" t="s">
        <v>108</v>
      </c>
      <c r="E1070" s="42">
        <f>ROUND((AG1070-AF1070)*$AE1070,2)</f>
        <v>0.16</v>
      </c>
      <c r="F1070" s="42">
        <f t="shared" ref="F1070:AB1070" si="1501">ROUND((AH1070-AG1070)*$AE1070,2)</f>
        <v>0.16</v>
      </c>
      <c r="G1070" s="42">
        <f t="shared" si="1501"/>
        <v>0.16</v>
      </c>
      <c r="H1070" s="423">
        <f t="shared" si="1501"/>
        <v>0.16</v>
      </c>
      <c r="I1070" s="42">
        <f t="shared" si="1501"/>
        <v>0.16</v>
      </c>
      <c r="J1070" s="42">
        <f t="shared" si="1501"/>
        <v>0.18</v>
      </c>
      <c r="K1070" s="42">
        <f t="shared" si="1501"/>
        <v>0.16</v>
      </c>
      <c r="L1070" s="42">
        <f t="shared" si="1501"/>
        <v>0.16</v>
      </c>
      <c r="M1070" s="42">
        <f t="shared" si="1501"/>
        <v>0.2</v>
      </c>
      <c r="N1070" s="423">
        <f t="shared" si="1501"/>
        <v>0.2</v>
      </c>
      <c r="O1070" s="42">
        <f t="shared" si="1501"/>
        <v>0.2</v>
      </c>
      <c r="P1070" s="42">
        <f t="shared" si="1501"/>
        <v>0.22</v>
      </c>
      <c r="Q1070" s="42">
        <f t="shared" si="1501"/>
        <v>0.2</v>
      </c>
      <c r="R1070" s="42">
        <f t="shared" si="1501"/>
        <v>0.18</v>
      </c>
      <c r="S1070" s="42">
        <f t="shared" si="1501"/>
        <v>0.2</v>
      </c>
      <c r="T1070" s="42">
        <f t="shared" si="1501"/>
        <v>0.2</v>
      </c>
      <c r="U1070" s="42">
        <f t="shared" si="1501"/>
        <v>0.18</v>
      </c>
      <c r="V1070" s="423">
        <f t="shared" si="1501"/>
        <v>0.2</v>
      </c>
      <c r="W1070" s="42">
        <f t="shared" si="1501"/>
        <v>0.18</v>
      </c>
      <c r="X1070" s="42">
        <f t="shared" si="1501"/>
        <v>0.22</v>
      </c>
      <c r="Y1070" s="42">
        <f t="shared" si="1501"/>
        <v>0.22</v>
      </c>
      <c r="Z1070" s="42">
        <f t="shared" si="1501"/>
        <v>0.22</v>
      </c>
      <c r="AA1070" s="42">
        <f t="shared" si="1501"/>
        <v>0.2</v>
      </c>
      <c r="AB1070" s="42">
        <f t="shared" si="1501"/>
        <v>0.2</v>
      </c>
      <c r="AC1070" s="41">
        <f>(BD1070-AF1070)*AE1070</f>
        <v>4.5200000000022555</v>
      </c>
      <c r="AD1070" s="43">
        <f>(BD1071-AF1071)*AE1070</f>
        <v>1.9600000000036744</v>
      </c>
      <c r="AE1070" s="453">
        <v>20</v>
      </c>
      <c r="AF1070" s="981">
        <v>2206.7629999999999</v>
      </c>
      <c r="AG1070" s="258">
        <v>2206.7710000000002</v>
      </c>
      <c r="AH1070" s="258">
        <v>2206.779</v>
      </c>
      <c r="AI1070" s="258">
        <v>2206.7869999999998</v>
      </c>
      <c r="AJ1070" s="258">
        <v>2206.7950000000001</v>
      </c>
      <c r="AK1070" s="258">
        <v>2206.8029999999999</v>
      </c>
      <c r="AL1070" s="258">
        <v>2206.8119999999999</v>
      </c>
      <c r="AM1070" s="258">
        <v>2206.8200000000002</v>
      </c>
      <c r="AN1070" s="258">
        <v>2206.828</v>
      </c>
      <c r="AO1070" s="258">
        <v>2206.8380000000002</v>
      </c>
      <c r="AP1070" s="258">
        <v>2206.848</v>
      </c>
      <c r="AQ1070" s="258">
        <v>2206.8580000000002</v>
      </c>
      <c r="AR1070" s="258">
        <v>2206.8690000000001</v>
      </c>
      <c r="AS1070" s="258">
        <v>2206.8789999999999</v>
      </c>
      <c r="AT1070" s="258">
        <v>2206.8879999999999</v>
      </c>
      <c r="AU1070" s="258">
        <v>2206.8980000000001</v>
      </c>
      <c r="AV1070" s="258">
        <v>2206.9079999999999</v>
      </c>
      <c r="AW1070" s="258">
        <v>2206.9169999999999</v>
      </c>
      <c r="AX1070" s="258">
        <v>2206.9270000000001</v>
      </c>
      <c r="AY1070" s="258">
        <v>2206.9360000000001</v>
      </c>
      <c r="AZ1070" s="258">
        <v>2206.9470000000001</v>
      </c>
      <c r="BA1070" s="258">
        <v>2206.9580000000001</v>
      </c>
      <c r="BB1070" s="258">
        <v>2206.9690000000001</v>
      </c>
      <c r="BC1070" s="258">
        <v>2206.9789999999998</v>
      </c>
      <c r="BD1070" s="1348">
        <v>2206.989</v>
      </c>
      <c r="BE1070" s="375"/>
      <c r="BF1070" s="256"/>
      <c r="BG1070" s="256"/>
      <c r="BH1070" s="256"/>
      <c r="BI1070" s="256"/>
      <c r="BJ1070" s="256"/>
      <c r="BK1070" s="256"/>
      <c r="BL1070" s="256"/>
      <c r="BM1070" s="256"/>
      <c r="BN1070" s="256"/>
      <c r="BO1070" s="256"/>
      <c r="BP1070" s="256"/>
      <c r="BQ1070" s="256"/>
      <c r="BR1070" s="256"/>
      <c r="BS1070" s="256"/>
      <c r="BT1070" s="256"/>
      <c r="BU1070" s="256"/>
      <c r="BV1070" s="256"/>
      <c r="BW1070" s="256"/>
      <c r="BX1070" s="256"/>
      <c r="BY1070" s="256"/>
      <c r="BZ1070" s="256"/>
      <c r="CA1070" s="256"/>
      <c r="CB1070" s="256"/>
      <c r="CC1070" s="347"/>
      <c r="CD1070" s="256"/>
      <c r="CE1070" s="256"/>
      <c r="CF1070" s="249"/>
      <c r="CG1070" s="249"/>
      <c r="CH1070" s="249"/>
      <c r="CI1070" s="249"/>
      <c r="CJ1070" s="249"/>
      <c r="CK1070" s="249"/>
      <c r="CL1070" s="249"/>
      <c r="CM1070" s="121"/>
      <c r="CN1070" s="121"/>
      <c r="CO1070" s="121"/>
      <c r="CP1070" s="121"/>
      <c r="CQ1070" s="121"/>
      <c r="CR1070" s="121"/>
      <c r="CS1070" s="121"/>
      <c r="CT1070" s="121"/>
      <c r="CU1070" s="121"/>
      <c r="CV1070" s="121"/>
      <c r="CW1070" s="121"/>
      <c r="CX1070" s="121"/>
      <c r="CY1070" s="121"/>
      <c r="CZ1070" s="121"/>
      <c r="DA1070" s="121"/>
      <c r="DB1070" s="121"/>
      <c r="DC1070" s="121"/>
      <c r="DD1070" s="121"/>
      <c r="DE1070" s="121"/>
      <c r="DF1070" s="121"/>
      <c r="DG1070" s="121"/>
      <c r="DH1070" s="121"/>
      <c r="DI1070" s="121"/>
      <c r="DJ1070" s="121"/>
      <c r="DK1070" s="121"/>
      <c r="DL1070" s="121"/>
      <c r="DM1070" s="121"/>
      <c r="DN1070" s="121"/>
      <c r="DO1070" s="121"/>
      <c r="DP1070" s="121"/>
    </row>
    <row r="1071" spans="1:120" s="1" customFormat="1" ht="10.5" customHeight="1" x14ac:dyDescent="0.2">
      <c r="A1071" s="1373"/>
      <c r="B1071" s="1376"/>
      <c r="C1071" s="846" t="s">
        <v>116</v>
      </c>
      <c r="D1071" s="1256" t="s">
        <v>906</v>
      </c>
      <c r="E1071" s="42">
        <f>ROUND((AG1071-AF1071)*$AE1070,2)</f>
        <v>0.08</v>
      </c>
      <c r="F1071" s="42">
        <f t="shared" ref="F1071:AB1071" si="1502">ROUND((AH1071-AG1071)*$AE1070,2)</f>
        <v>0.08</v>
      </c>
      <c r="G1071" s="42">
        <f t="shared" si="1502"/>
        <v>0.08</v>
      </c>
      <c r="H1071" s="423">
        <f t="shared" si="1502"/>
        <v>0.08</v>
      </c>
      <c r="I1071" s="42">
        <f t="shared" si="1502"/>
        <v>0.08</v>
      </c>
      <c r="J1071" s="42">
        <f t="shared" si="1502"/>
        <v>0.1</v>
      </c>
      <c r="K1071" s="42">
        <f t="shared" si="1502"/>
        <v>0.08</v>
      </c>
      <c r="L1071" s="42">
        <f t="shared" si="1502"/>
        <v>0.08</v>
      </c>
      <c r="M1071" s="42">
        <f t="shared" si="1502"/>
        <v>0.06</v>
      </c>
      <c r="N1071" s="423">
        <f t="shared" si="1502"/>
        <v>0.08</v>
      </c>
      <c r="O1071" s="42">
        <f t="shared" si="1502"/>
        <v>0.08</v>
      </c>
      <c r="P1071" s="42">
        <f t="shared" si="1502"/>
        <v>0.06</v>
      </c>
      <c r="Q1071" s="42">
        <f t="shared" si="1502"/>
        <v>0.06</v>
      </c>
      <c r="R1071" s="42">
        <f t="shared" si="1502"/>
        <v>0.08</v>
      </c>
      <c r="S1071" s="42">
        <f t="shared" si="1502"/>
        <v>0.06</v>
      </c>
      <c r="T1071" s="42">
        <f t="shared" si="1502"/>
        <v>0.08</v>
      </c>
      <c r="U1071" s="42">
        <f t="shared" si="1502"/>
        <v>0.06</v>
      </c>
      <c r="V1071" s="423">
        <f t="shared" si="1502"/>
        <v>0.12</v>
      </c>
      <c r="W1071" s="42">
        <f t="shared" si="1502"/>
        <v>0.12</v>
      </c>
      <c r="X1071" s="42">
        <f t="shared" si="1502"/>
        <v>0.06</v>
      </c>
      <c r="Y1071" s="42">
        <f t="shared" si="1502"/>
        <v>0.1</v>
      </c>
      <c r="Z1071" s="42">
        <f t="shared" si="1502"/>
        <v>0.12</v>
      </c>
      <c r="AA1071" s="42">
        <f t="shared" si="1502"/>
        <v>0.08</v>
      </c>
      <c r="AB1071" s="42">
        <f t="shared" si="1502"/>
        <v>0.08</v>
      </c>
      <c r="AC1071" s="41"/>
      <c r="AD1071" s="43"/>
      <c r="AE1071" s="453"/>
      <c r="AF1071" s="981">
        <v>1030.0419999999999</v>
      </c>
      <c r="AG1071" s="260">
        <v>1030.046</v>
      </c>
      <c r="AH1071" s="260">
        <v>1030.05</v>
      </c>
      <c r="AI1071" s="260">
        <v>1030.0540000000001</v>
      </c>
      <c r="AJ1071" s="260">
        <v>1030.058</v>
      </c>
      <c r="AK1071" s="260">
        <v>1030.0619999999999</v>
      </c>
      <c r="AL1071" s="260">
        <v>1030.067</v>
      </c>
      <c r="AM1071" s="260">
        <v>1030.0709999999999</v>
      </c>
      <c r="AN1071" s="260">
        <v>1030.075</v>
      </c>
      <c r="AO1071" s="260">
        <v>1030.078</v>
      </c>
      <c r="AP1071" s="260">
        <v>1030.0820000000001</v>
      </c>
      <c r="AQ1071" s="260">
        <v>1030.086</v>
      </c>
      <c r="AR1071" s="260">
        <v>1030.0889999999999</v>
      </c>
      <c r="AS1071" s="260">
        <v>1030.0920000000001</v>
      </c>
      <c r="AT1071" s="260">
        <v>1030.096</v>
      </c>
      <c r="AU1071" s="260">
        <v>1030.0989999999999</v>
      </c>
      <c r="AV1071" s="260">
        <v>1030.1030000000001</v>
      </c>
      <c r="AW1071" s="260">
        <v>1030.106</v>
      </c>
      <c r="AX1071" s="260">
        <v>1030.1120000000001</v>
      </c>
      <c r="AY1071" s="260">
        <v>1030.1179999999999</v>
      </c>
      <c r="AZ1071" s="260">
        <v>1030.1210000000001</v>
      </c>
      <c r="BA1071" s="260">
        <v>1030.126</v>
      </c>
      <c r="BB1071" s="260">
        <v>1030.1320000000001</v>
      </c>
      <c r="BC1071" s="260">
        <v>1030.136</v>
      </c>
      <c r="BD1071" s="1345">
        <v>1030.1400000000001</v>
      </c>
      <c r="BE1071" s="375"/>
      <c r="BF1071" s="256"/>
      <c r="BG1071" s="256"/>
      <c r="BH1071" s="256"/>
      <c r="BI1071" s="256"/>
      <c r="BJ1071" s="256"/>
      <c r="BK1071" s="256"/>
      <c r="BL1071" s="256"/>
      <c r="BM1071" s="256"/>
      <c r="BN1071" s="256"/>
      <c r="BO1071" s="256"/>
      <c r="BP1071" s="256"/>
      <c r="BQ1071" s="256"/>
      <c r="BR1071" s="256"/>
      <c r="BS1071" s="256"/>
      <c r="BT1071" s="256"/>
      <c r="BU1071" s="256"/>
      <c r="BV1071" s="256"/>
      <c r="BW1071" s="256"/>
      <c r="BX1071" s="256"/>
      <c r="BY1071" s="256"/>
      <c r="BZ1071" s="256"/>
      <c r="CA1071" s="256"/>
      <c r="CB1071" s="256"/>
      <c r="CC1071" s="347"/>
      <c r="CD1071" s="256"/>
      <c r="CE1071" s="256"/>
      <c r="CF1071" s="249"/>
      <c r="CG1071" s="249"/>
      <c r="CH1071" s="249"/>
      <c r="CI1071" s="249"/>
      <c r="CJ1071" s="249"/>
      <c r="CK1071" s="249"/>
      <c r="CL1071" s="249"/>
      <c r="CM1071" s="121"/>
      <c r="CN1071" s="121"/>
      <c r="CO1071" s="121"/>
      <c r="CP1071" s="121"/>
      <c r="CQ1071" s="121"/>
      <c r="CR1071" s="121"/>
      <c r="CS1071" s="121"/>
      <c r="CT1071" s="121"/>
      <c r="CU1071" s="121"/>
      <c r="CV1071" s="121"/>
      <c r="CW1071" s="121"/>
      <c r="CX1071" s="121"/>
      <c r="CY1071" s="121"/>
      <c r="CZ1071" s="121"/>
      <c r="DA1071" s="121"/>
      <c r="DB1071" s="121"/>
      <c r="DC1071" s="121"/>
      <c r="DD1071" s="121"/>
      <c r="DE1071" s="121"/>
      <c r="DF1071" s="121"/>
      <c r="DG1071" s="121"/>
      <c r="DH1071" s="121"/>
      <c r="DI1071" s="121"/>
      <c r="DJ1071" s="121"/>
      <c r="DK1071" s="121"/>
      <c r="DL1071" s="121"/>
      <c r="DM1071" s="121"/>
      <c r="DN1071" s="121"/>
      <c r="DO1071" s="121"/>
      <c r="DP1071" s="121"/>
    </row>
    <row r="1072" spans="1:120" s="1" customFormat="1" ht="10.5" customHeight="1" x14ac:dyDescent="0.2">
      <c r="A1072" s="1373"/>
      <c r="B1072" s="1376"/>
      <c r="C1072" s="846" t="s">
        <v>116</v>
      </c>
      <c r="D1072" s="1256" t="s">
        <v>907</v>
      </c>
      <c r="E1072" s="42">
        <f>ROUND((AG1072-AF1072)*$AE1070,2)</f>
        <v>0</v>
      </c>
      <c r="F1072" s="104">
        <f t="shared" ref="F1072:AB1072" si="1503">ROUND((AH1072-AG1072)*$AE1070,2)</f>
        <v>0</v>
      </c>
      <c r="G1072" s="104">
        <f t="shared" si="1503"/>
        <v>0</v>
      </c>
      <c r="H1072" s="875">
        <f t="shared" si="1503"/>
        <v>0</v>
      </c>
      <c r="I1072" s="104">
        <f t="shared" si="1503"/>
        <v>0</v>
      </c>
      <c r="J1072" s="104">
        <f t="shared" si="1503"/>
        <v>0</v>
      </c>
      <c r="K1072" s="104">
        <f t="shared" si="1503"/>
        <v>0</v>
      </c>
      <c r="L1072" s="104">
        <f t="shared" si="1503"/>
        <v>0</v>
      </c>
      <c r="M1072" s="104">
        <f t="shared" si="1503"/>
        <v>0</v>
      </c>
      <c r="N1072" s="875">
        <f t="shared" si="1503"/>
        <v>0</v>
      </c>
      <c r="O1072" s="104">
        <f t="shared" si="1503"/>
        <v>0</v>
      </c>
      <c r="P1072" s="104">
        <f t="shared" si="1503"/>
        <v>0</v>
      </c>
      <c r="Q1072" s="104">
        <f t="shared" si="1503"/>
        <v>0</v>
      </c>
      <c r="R1072" s="104">
        <f t="shared" si="1503"/>
        <v>0</v>
      </c>
      <c r="S1072" s="104">
        <f t="shared" si="1503"/>
        <v>0</v>
      </c>
      <c r="T1072" s="104">
        <f t="shared" si="1503"/>
        <v>0</v>
      </c>
      <c r="U1072" s="104">
        <f t="shared" si="1503"/>
        <v>0</v>
      </c>
      <c r="V1072" s="875">
        <f t="shared" si="1503"/>
        <v>0</v>
      </c>
      <c r="W1072" s="104">
        <f t="shared" si="1503"/>
        <v>0</v>
      </c>
      <c r="X1072" s="104">
        <f t="shared" si="1503"/>
        <v>0</v>
      </c>
      <c r="Y1072" s="104">
        <f t="shared" si="1503"/>
        <v>0</v>
      </c>
      <c r="Z1072" s="104">
        <f t="shared" si="1503"/>
        <v>0</v>
      </c>
      <c r="AA1072" s="104">
        <f t="shared" si="1503"/>
        <v>0</v>
      </c>
      <c r="AB1072" s="104">
        <f t="shared" si="1503"/>
        <v>0</v>
      </c>
      <c r="AC1072" s="41"/>
      <c r="AD1072" s="43"/>
      <c r="AE1072" s="453"/>
      <c r="AF1072" s="981">
        <v>9.48</v>
      </c>
      <c r="AG1072" s="258">
        <v>9.48</v>
      </c>
      <c r="AH1072" s="258">
        <v>9.48</v>
      </c>
      <c r="AI1072" s="258">
        <v>9.48</v>
      </c>
      <c r="AJ1072" s="258">
        <v>9.48</v>
      </c>
      <c r="AK1072" s="258">
        <v>9.48</v>
      </c>
      <c r="AL1072" s="258">
        <v>9.48</v>
      </c>
      <c r="AM1072" s="258">
        <v>9.48</v>
      </c>
      <c r="AN1072" s="258">
        <v>9.48</v>
      </c>
      <c r="AO1072" s="258">
        <v>9.48</v>
      </c>
      <c r="AP1072" s="258">
        <v>9.48</v>
      </c>
      <c r="AQ1072" s="258">
        <v>9.48</v>
      </c>
      <c r="AR1072" s="258">
        <v>9.48</v>
      </c>
      <c r="AS1072" s="258">
        <v>9.48</v>
      </c>
      <c r="AT1072" s="258">
        <v>9.48</v>
      </c>
      <c r="AU1072" s="258">
        <v>9.48</v>
      </c>
      <c r="AV1072" s="258">
        <v>9.48</v>
      </c>
      <c r="AW1072" s="258">
        <v>9.48</v>
      </c>
      <c r="AX1072" s="258">
        <v>9.48</v>
      </c>
      <c r="AY1072" s="258">
        <v>9.48</v>
      </c>
      <c r="AZ1072" s="258">
        <v>9.48</v>
      </c>
      <c r="BA1072" s="258">
        <v>9.48</v>
      </c>
      <c r="BB1072" s="258">
        <v>9.48</v>
      </c>
      <c r="BC1072" s="258">
        <v>9.48</v>
      </c>
      <c r="BD1072" s="1348">
        <v>9.48</v>
      </c>
      <c r="BE1072" s="981"/>
      <c r="BF1072" s="258"/>
      <c r="BG1072" s="258"/>
      <c r="BH1072" s="258"/>
      <c r="BI1072" s="258"/>
      <c r="BJ1072" s="258"/>
      <c r="BK1072" s="258"/>
      <c r="BL1072" s="258"/>
      <c r="BM1072" s="258"/>
      <c r="BN1072" s="258"/>
      <c r="BO1072" s="258"/>
      <c r="BP1072" s="258"/>
      <c r="BQ1072" s="258"/>
      <c r="BR1072" s="258"/>
      <c r="BS1072" s="258"/>
      <c r="BT1072" s="258"/>
      <c r="BU1072" s="258"/>
      <c r="BV1072" s="258"/>
      <c r="BW1072" s="258"/>
      <c r="BX1072" s="258"/>
      <c r="BY1072" s="258"/>
      <c r="BZ1072" s="258"/>
      <c r="CA1072" s="258"/>
      <c r="CB1072" s="258"/>
      <c r="CC1072" s="1348"/>
      <c r="CD1072" s="256"/>
      <c r="CE1072" s="256"/>
      <c r="CF1072" s="249"/>
      <c r="CG1072" s="249"/>
      <c r="CH1072" s="249"/>
      <c r="CI1072" s="249"/>
      <c r="CJ1072" s="249"/>
      <c r="CK1072" s="249"/>
      <c r="CL1072" s="249"/>
      <c r="CM1072" s="121"/>
      <c r="CN1072" s="121"/>
      <c r="CO1072" s="121"/>
      <c r="CP1072" s="121"/>
      <c r="CQ1072" s="121"/>
      <c r="CR1072" s="121"/>
      <c r="CS1072" s="121"/>
      <c r="CT1072" s="121"/>
      <c r="CU1072" s="121"/>
      <c r="CV1072" s="121"/>
      <c r="CW1072" s="121"/>
      <c r="CX1072" s="121"/>
      <c r="CY1072" s="121"/>
      <c r="CZ1072" s="121"/>
      <c r="DA1072" s="121"/>
      <c r="DB1072" s="121"/>
      <c r="DC1072" s="121"/>
      <c r="DD1072" s="121"/>
      <c r="DE1072" s="121"/>
      <c r="DF1072" s="121"/>
      <c r="DG1072" s="121"/>
      <c r="DH1072" s="121"/>
      <c r="DI1072" s="121"/>
      <c r="DJ1072" s="121"/>
      <c r="DK1072" s="121"/>
      <c r="DL1072" s="121"/>
      <c r="DM1072" s="121"/>
      <c r="DN1072" s="121"/>
      <c r="DO1072" s="121"/>
      <c r="DP1072" s="121"/>
    </row>
    <row r="1073" spans="1:120" s="1" customFormat="1" ht="10.5" customHeight="1" thickBot="1" x14ac:dyDescent="0.25">
      <c r="A1073" s="1374"/>
      <c r="B1073" s="1377"/>
      <c r="C1073" s="197"/>
      <c r="D1073" s="1258" t="s">
        <v>35</v>
      </c>
      <c r="E1073" s="45">
        <f>(E1071-E1072)/E1070</f>
        <v>0.5</v>
      </c>
      <c r="F1073" s="45">
        <f>(F1071-F1072)/F1070</f>
        <v>0.5</v>
      </c>
      <c r="G1073" s="45">
        <f>(G1071-G1072)/G1070</f>
        <v>0.5</v>
      </c>
      <c r="H1073" s="425">
        <f t="shared" ref="H1073:AB1073" si="1504">(H1071-H1072)/H1070</f>
        <v>0.5</v>
      </c>
      <c r="I1073" s="45">
        <f t="shared" si="1504"/>
        <v>0.5</v>
      </c>
      <c r="J1073" s="45">
        <f t="shared" si="1504"/>
        <v>0.55555555555555558</v>
      </c>
      <c r="K1073" s="45">
        <f t="shared" si="1504"/>
        <v>0.5</v>
      </c>
      <c r="L1073" s="45">
        <f t="shared" si="1504"/>
        <v>0.5</v>
      </c>
      <c r="M1073" s="45">
        <f t="shared" si="1504"/>
        <v>0.3</v>
      </c>
      <c r="N1073" s="425">
        <f t="shared" si="1504"/>
        <v>0.39999999999999997</v>
      </c>
      <c r="O1073" s="45">
        <f t="shared" si="1504"/>
        <v>0.39999999999999997</v>
      </c>
      <c r="P1073" s="45">
        <f t="shared" si="1504"/>
        <v>0.27272727272727271</v>
      </c>
      <c r="Q1073" s="45">
        <f t="shared" si="1504"/>
        <v>0.3</v>
      </c>
      <c r="R1073" s="45">
        <f t="shared" si="1504"/>
        <v>0.44444444444444448</v>
      </c>
      <c r="S1073" s="45">
        <f t="shared" si="1504"/>
        <v>0.3</v>
      </c>
      <c r="T1073" s="45">
        <f t="shared" si="1504"/>
        <v>0.39999999999999997</v>
      </c>
      <c r="U1073" s="45">
        <f t="shared" si="1504"/>
        <v>0.33333333333333331</v>
      </c>
      <c r="V1073" s="425">
        <f t="shared" si="1504"/>
        <v>0.6</v>
      </c>
      <c r="W1073" s="45">
        <f t="shared" si="1504"/>
        <v>0.66666666666666663</v>
      </c>
      <c r="X1073" s="45">
        <f t="shared" si="1504"/>
        <v>0.27272727272727271</v>
      </c>
      <c r="Y1073" s="45">
        <f t="shared" si="1504"/>
        <v>0.45454545454545459</v>
      </c>
      <c r="Z1073" s="45">
        <f t="shared" si="1504"/>
        <v>0.54545454545454541</v>
      </c>
      <c r="AA1073" s="45">
        <f t="shared" si="1504"/>
        <v>0.39999999999999997</v>
      </c>
      <c r="AB1073" s="45">
        <f t="shared" si="1504"/>
        <v>0.39999999999999997</v>
      </c>
      <c r="AC1073" s="41"/>
      <c r="AD1073" s="43"/>
      <c r="AE1073" s="453"/>
      <c r="AF1073" s="375"/>
      <c r="AG1073" s="256"/>
      <c r="AH1073" s="76"/>
      <c r="AI1073" s="256"/>
      <c r="AJ1073" s="256"/>
      <c r="AK1073" s="256"/>
      <c r="AL1073" s="256"/>
      <c r="AM1073" s="256"/>
      <c r="AN1073" s="256"/>
      <c r="AO1073" s="256"/>
      <c r="AP1073" s="256"/>
      <c r="AQ1073" s="256"/>
      <c r="AR1073" s="256"/>
      <c r="AS1073" s="256"/>
      <c r="AT1073" s="256"/>
      <c r="AU1073" s="256"/>
      <c r="AV1073" s="256"/>
      <c r="AW1073" s="256"/>
      <c r="AX1073" s="256"/>
      <c r="AY1073" s="256"/>
      <c r="AZ1073" s="256"/>
      <c r="BA1073" s="256"/>
      <c r="BB1073" s="256"/>
      <c r="BC1073" s="256"/>
      <c r="BD1073" s="347"/>
      <c r="BE1073" s="375"/>
      <c r="BF1073" s="256"/>
      <c r="BG1073" s="256"/>
      <c r="BH1073" s="256"/>
      <c r="BI1073" s="256"/>
      <c r="BJ1073" s="256"/>
      <c r="BK1073" s="256"/>
      <c r="BL1073" s="256"/>
      <c r="BM1073" s="256"/>
      <c r="BN1073" s="256"/>
      <c r="BO1073" s="256"/>
      <c r="BP1073" s="256"/>
      <c r="BQ1073" s="256"/>
      <c r="BR1073" s="256"/>
      <c r="BS1073" s="256"/>
      <c r="BT1073" s="256"/>
      <c r="BU1073" s="256"/>
      <c r="BV1073" s="256"/>
      <c r="BW1073" s="256"/>
      <c r="BX1073" s="256"/>
      <c r="BY1073" s="256"/>
      <c r="BZ1073" s="256"/>
      <c r="CA1073" s="256"/>
      <c r="CB1073" s="256"/>
      <c r="CC1073" s="347"/>
      <c r="CD1073" s="256"/>
      <c r="CE1073" s="256"/>
      <c r="CF1073" s="249"/>
      <c r="CG1073" s="249"/>
      <c r="CH1073" s="249"/>
      <c r="CI1073" s="249"/>
      <c r="CJ1073" s="249"/>
      <c r="CK1073" s="249"/>
      <c r="CL1073" s="249"/>
      <c r="CM1073" s="121"/>
      <c r="CN1073" s="121"/>
      <c r="CO1073" s="121"/>
      <c r="CP1073" s="121"/>
      <c r="CQ1073" s="121"/>
      <c r="CR1073" s="121"/>
      <c r="CS1073" s="121"/>
      <c r="CT1073" s="121"/>
      <c r="CU1073" s="121"/>
      <c r="CV1073" s="121"/>
      <c r="CW1073" s="121"/>
      <c r="CX1073" s="121"/>
      <c r="CY1073" s="121"/>
      <c r="CZ1073" s="121"/>
      <c r="DA1073" s="121"/>
      <c r="DB1073" s="121"/>
      <c r="DC1073" s="121"/>
      <c r="DD1073" s="121"/>
      <c r="DE1073" s="121"/>
      <c r="DF1073" s="121"/>
      <c r="DG1073" s="121"/>
      <c r="DH1073" s="121"/>
      <c r="DI1073" s="121"/>
      <c r="DJ1073" s="121"/>
      <c r="DK1073" s="121"/>
      <c r="DL1073" s="121"/>
      <c r="DM1073" s="121"/>
      <c r="DN1073" s="121"/>
      <c r="DO1073" s="121"/>
      <c r="DP1073" s="121"/>
    </row>
    <row r="1074" spans="1:120" s="1" customFormat="1" ht="10.5" customHeight="1" x14ac:dyDescent="0.2">
      <c r="A1074" s="1372" t="s">
        <v>88</v>
      </c>
      <c r="B1074" s="1375" t="s">
        <v>2</v>
      </c>
      <c r="C1074" s="695"/>
      <c r="D1074" s="1255"/>
      <c r="E1074" s="61" t="s">
        <v>449</v>
      </c>
      <c r="F1074" s="61"/>
      <c r="G1074" s="61"/>
      <c r="H1074" s="424"/>
      <c r="I1074" s="61"/>
      <c r="J1074" s="61"/>
      <c r="K1074" s="61"/>
      <c r="L1074" s="61"/>
      <c r="M1074" s="61"/>
      <c r="N1074" s="424"/>
      <c r="O1074" s="61"/>
      <c r="P1074" s="61"/>
      <c r="Q1074" s="61"/>
      <c r="R1074" s="61"/>
      <c r="S1074" s="61"/>
      <c r="T1074" s="61"/>
      <c r="U1074" s="61"/>
      <c r="V1074" s="424"/>
      <c r="W1074" s="61"/>
      <c r="X1074" s="61"/>
      <c r="Y1074" s="61"/>
      <c r="Z1074" s="61"/>
      <c r="AA1074" s="61"/>
      <c r="AB1074" s="61"/>
      <c r="AC1074" s="41" t="s">
        <v>107</v>
      </c>
      <c r="AD1074" s="43" t="e">
        <f>AD1076/AC1076</f>
        <v>#VALUE!</v>
      </c>
      <c r="AE1074" s="453"/>
      <c r="AF1074" s="1349"/>
      <c r="AG1074" s="256"/>
      <c r="AH1074" s="256"/>
      <c r="AI1074" s="256"/>
      <c r="AJ1074" s="256"/>
      <c r="AK1074" s="256"/>
      <c r="AL1074" s="256"/>
      <c r="AM1074" s="256"/>
      <c r="AN1074" s="256"/>
      <c r="AO1074" s="256"/>
      <c r="AP1074" s="256"/>
      <c r="AQ1074" s="256"/>
      <c r="AR1074" s="256"/>
      <c r="AS1074" s="256"/>
      <c r="AT1074" s="256"/>
      <c r="AU1074" s="256"/>
      <c r="AV1074" s="256"/>
      <c r="AW1074" s="256"/>
      <c r="AX1074" s="256"/>
      <c r="AY1074" s="256"/>
      <c r="AZ1074" s="256"/>
      <c r="BA1074" s="256"/>
      <c r="BB1074" s="256"/>
      <c r="BC1074" s="256"/>
      <c r="BD1074" s="347"/>
      <c r="BE1074" s="375"/>
      <c r="BF1074" s="256"/>
      <c r="BG1074" s="256"/>
      <c r="BH1074" s="256"/>
      <c r="BI1074" s="256"/>
      <c r="BJ1074" s="256"/>
      <c r="BK1074" s="256"/>
      <c r="BL1074" s="256"/>
      <c r="BM1074" s="256"/>
      <c r="BN1074" s="256"/>
      <c r="BO1074" s="256"/>
      <c r="BP1074" s="256"/>
      <c r="BQ1074" s="256"/>
      <c r="BR1074" s="256"/>
      <c r="BS1074" s="256"/>
      <c r="BT1074" s="256"/>
      <c r="BU1074" s="256"/>
      <c r="BV1074" s="256"/>
      <c r="BW1074" s="256"/>
      <c r="BX1074" s="256"/>
      <c r="BY1074" s="256"/>
      <c r="BZ1074" s="256"/>
      <c r="CA1074" s="256"/>
      <c r="CB1074" s="256"/>
      <c r="CC1074" s="347"/>
      <c r="CD1074" s="256"/>
      <c r="CE1074" s="256"/>
      <c r="CF1074" s="249"/>
      <c r="CG1074" s="249"/>
      <c r="CH1074" s="249"/>
      <c r="CI1074" s="249"/>
      <c r="CJ1074" s="249"/>
      <c r="CK1074" s="249"/>
      <c r="CL1074" s="249"/>
      <c r="CM1074" s="121"/>
      <c r="CN1074" s="121"/>
      <c r="CO1074" s="121"/>
      <c r="CP1074" s="121"/>
      <c r="CQ1074" s="121"/>
      <c r="CR1074" s="121"/>
      <c r="CS1074" s="121"/>
      <c r="CT1074" s="121"/>
      <c r="CU1074" s="121"/>
      <c r="CV1074" s="121"/>
      <c r="CW1074" s="121"/>
      <c r="CX1074" s="121"/>
      <c r="CY1074" s="121"/>
      <c r="CZ1074" s="121"/>
      <c r="DA1074" s="121"/>
      <c r="DB1074" s="121"/>
      <c r="DC1074" s="121"/>
      <c r="DD1074" s="121"/>
      <c r="DE1074" s="121"/>
      <c r="DF1074" s="121"/>
      <c r="DG1074" s="121"/>
      <c r="DH1074" s="121"/>
      <c r="DI1074" s="121"/>
      <c r="DJ1074" s="121"/>
      <c r="DK1074" s="121"/>
      <c r="DL1074" s="121"/>
      <c r="DM1074" s="121"/>
      <c r="DN1074" s="121"/>
      <c r="DO1074" s="121"/>
      <c r="DP1074" s="121"/>
    </row>
    <row r="1075" spans="1:120" s="1" customFormat="1" ht="10.5" customHeight="1" x14ac:dyDescent="0.2">
      <c r="A1075" s="1373"/>
      <c r="B1075" s="1376"/>
      <c r="C1075" s="846" t="s">
        <v>117</v>
      </c>
      <c r="D1075" s="1256" t="s">
        <v>27</v>
      </c>
      <c r="E1075" s="81">
        <v>0</v>
      </c>
      <c r="F1075" s="81">
        <v>0</v>
      </c>
      <c r="G1075" s="81">
        <v>0</v>
      </c>
      <c r="H1075" s="426">
        <v>0</v>
      </c>
      <c r="I1075" s="81">
        <v>0</v>
      </c>
      <c r="J1075" s="81">
        <v>0</v>
      </c>
      <c r="K1075" s="81">
        <v>0</v>
      </c>
      <c r="L1075" s="81">
        <v>0</v>
      </c>
      <c r="M1075" s="81">
        <v>0</v>
      </c>
      <c r="N1075" s="426">
        <v>0</v>
      </c>
      <c r="O1075" s="81">
        <v>0</v>
      </c>
      <c r="P1075" s="81">
        <v>0</v>
      </c>
      <c r="Q1075" s="81">
        <v>0</v>
      </c>
      <c r="R1075" s="81">
        <v>0</v>
      </c>
      <c r="S1075" s="81">
        <v>0</v>
      </c>
      <c r="T1075" s="81">
        <v>0</v>
      </c>
      <c r="U1075" s="81">
        <v>0</v>
      </c>
      <c r="V1075" s="426">
        <v>0</v>
      </c>
      <c r="W1075" s="81">
        <v>0</v>
      </c>
      <c r="X1075" s="81">
        <v>0</v>
      </c>
      <c r="Y1075" s="81">
        <v>0</v>
      </c>
      <c r="Z1075" s="81">
        <v>0</v>
      </c>
      <c r="AA1075" s="81">
        <v>0</v>
      </c>
      <c r="AB1075" s="81">
        <v>0</v>
      </c>
      <c r="AC1075" s="254"/>
      <c r="AD1075" s="129"/>
      <c r="AE1075" s="453"/>
      <c r="AF1075" s="1341"/>
      <c r="AG1075" s="76"/>
      <c r="AH1075" s="76"/>
      <c r="AI1075" s="76"/>
      <c r="AJ1075" s="76"/>
      <c r="AK1075" s="76"/>
      <c r="AL1075" s="76"/>
      <c r="AM1075" s="76"/>
      <c r="AN1075" s="76"/>
      <c r="AO1075" s="76"/>
      <c r="AP1075" s="76"/>
      <c r="AQ1075" s="76"/>
      <c r="AR1075" s="76"/>
      <c r="AS1075" s="76"/>
      <c r="AT1075" s="76"/>
      <c r="AU1075" s="76"/>
      <c r="AV1075" s="76"/>
      <c r="AW1075" s="76"/>
      <c r="AX1075" s="76"/>
      <c r="AY1075" s="76"/>
      <c r="AZ1075" s="76"/>
      <c r="BA1075" s="76"/>
      <c r="BB1075" s="76"/>
      <c r="BC1075" s="76"/>
      <c r="BD1075" s="1342"/>
      <c r="BE1075" s="375"/>
      <c r="BF1075" s="256"/>
      <c r="BG1075" s="256"/>
      <c r="BH1075" s="256"/>
      <c r="BI1075" s="256"/>
      <c r="BJ1075" s="256"/>
      <c r="BK1075" s="256"/>
      <c r="BL1075" s="256"/>
      <c r="BM1075" s="256"/>
      <c r="BN1075" s="256"/>
      <c r="BO1075" s="256"/>
      <c r="BP1075" s="256"/>
      <c r="BQ1075" s="256"/>
      <c r="BR1075" s="256"/>
      <c r="BS1075" s="256"/>
      <c r="BT1075" s="256"/>
      <c r="BU1075" s="256"/>
      <c r="BV1075" s="256"/>
      <c r="BW1075" s="256"/>
      <c r="BX1075" s="256"/>
      <c r="BY1075" s="256"/>
      <c r="BZ1075" s="256"/>
      <c r="CA1075" s="256"/>
      <c r="CB1075" s="256"/>
      <c r="CC1075" s="347"/>
      <c r="CD1075" s="256"/>
      <c r="CE1075" s="256"/>
      <c r="CF1075" s="249"/>
      <c r="CG1075" s="249"/>
      <c r="CH1075" s="249"/>
      <c r="CI1075" s="249"/>
      <c r="CJ1075" s="249"/>
      <c r="CK1075" s="249"/>
      <c r="CL1075" s="249"/>
      <c r="CM1075" s="121"/>
      <c r="CN1075" s="121"/>
      <c r="CO1075" s="121"/>
      <c r="CP1075" s="121"/>
      <c r="CQ1075" s="121"/>
      <c r="CR1075" s="121"/>
      <c r="CS1075" s="121"/>
      <c r="CT1075" s="121"/>
      <c r="CU1075" s="121"/>
      <c r="CV1075" s="121"/>
      <c r="CW1075" s="121"/>
      <c r="CX1075" s="121"/>
      <c r="CY1075" s="121"/>
      <c r="CZ1075" s="121"/>
      <c r="DA1075" s="121"/>
      <c r="DB1075" s="121"/>
      <c r="DC1075" s="121"/>
      <c r="DD1075" s="121"/>
      <c r="DE1075" s="121"/>
      <c r="DF1075" s="121"/>
      <c r="DG1075" s="121"/>
      <c r="DH1075" s="121"/>
      <c r="DI1075" s="121"/>
      <c r="DJ1075" s="121"/>
      <c r="DK1075" s="121"/>
      <c r="DL1075" s="121"/>
      <c r="DM1075" s="121"/>
      <c r="DN1075" s="121"/>
      <c r="DO1075" s="121"/>
      <c r="DP1075" s="121"/>
    </row>
    <row r="1076" spans="1:120" s="1" customFormat="1" ht="10.5" customHeight="1" x14ac:dyDescent="0.2">
      <c r="A1076" s="1373"/>
      <c r="B1076" s="1376"/>
      <c r="C1076" s="846" t="s">
        <v>116</v>
      </c>
      <c r="D1076" s="1256" t="s">
        <v>108</v>
      </c>
      <c r="E1076" s="42">
        <v>0</v>
      </c>
      <c r="F1076" s="42">
        <v>0</v>
      </c>
      <c r="G1076" s="42">
        <v>0</v>
      </c>
      <c r="H1076" s="423">
        <v>0</v>
      </c>
      <c r="I1076" s="42">
        <v>0</v>
      </c>
      <c r="J1076" s="42">
        <v>0</v>
      </c>
      <c r="K1076" s="42">
        <v>0</v>
      </c>
      <c r="L1076" s="42">
        <v>0</v>
      </c>
      <c r="M1076" s="42">
        <v>0</v>
      </c>
      <c r="N1076" s="423">
        <v>0</v>
      </c>
      <c r="O1076" s="42">
        <v>0</v>
      </c>
      <c r="P1076" s="42">
        <v>0</v>
      </c>
      <c r="Q1076" s="42">
        <v>0</v>
      </c>
      <c r="R1076" s="42">
        <v>0</v>
      </c>
      <c r="S1076" s="42">
        <v>0</v>
      </c>
      <c r="T1076" s="42">
        <v>0</v>
      </c>
      <c r="U1076" s="42">
        <v>0</v>
      </c>
      <c r="V1076" s="423">
        <v>0</v>
      </c>
      <c r="W1076" s="42">
        <v>0</v>
      </c>
      <c r="X1076" s="42">
        <v>0</v>
      </c>
      <c r="Y1076" s="42">
        <v>0</v>
      </c>
      <c r="Z1076" s="42">
        <v>0</v>
      </c>
      <c r="AA1076" s="42">
        <v>0</v>
      </c>
      <c r="AB1076" s="42">
        <v>0</v>
      </c>
      <c r="AC1076" s="41" t="e">
        <f>(BD1076-AF1076)*AE1076</f>
        <v>#VALUE!</v>
      </c>
      <c r="AD1076" s="43">
        <f>(BD1077-AF1077)*AE1076</f>
        <v>0</v>
      </c>
      <c r="AE1076" s="453">
        <v>20</v>
      </c>
      <c r="AF1076" s="375" t="s">
        <v>475</v>
      </c>
      <c r="AG1076" s="256"/>
      <c r="AH1076" s="256"/>
      <c r="AI1076" s="256"/>
      <c r="AJ1076" s="256"/>
      <c r="AK1076" s="256"/>
      <c r="AL1076" s="256"/>
      <c r="AM1076" s="256"/>
      <c r="AN1076" s="256"/>
      <c r="AO1076" s="256"/>
      <c r="AP1076" s="256"/>
      <c r="AQ1076" s="256"/>
      <c r="AR1076" s="256"/>
      <c r="AS1076" s="256"/>
      <c r="AT1076" s="256"/>
      <c r="AU1076" s="256"/>
      <c r="AV1076" s="256"/>
      <c r="AW1076" s="256"/>
      <c r="AX1076" s="256"/>
      <c r="AY1076" s="256"/>
      <c r="AZ1076" s="256"/>
      <c r="BA1076" s="256"/>
      <c r="BB1076" s="256"/>
      <c r="BC1076" s="256"/>
      <c r="BD1076" s="347"/>
      <c r="BE1076" s="375"/>
      <c r="BF1076" s="256"/>
      <c r="BG1076" s="256"/>
      <c r="BH1076" s="256"/>
      <c r="BI1076" s="256"/>
      <c r="BJ1076" s="256"/>
      <c r="BK1076" s="256"/>
      <c r="BL1076" s="256"/>
      <c r="BM1076" s="256"/>
      <c r="BN1076" s="256"/>
      <c r="BO1076" s="256"/>
      <c r="BP1076" s="256"/>
      <c r="BQ1076" s="256"/>
      <c r="BR1076" s="256"/>
      <c r="BS1076" s="256"/>
      <c r="BT1076" s="256"/>
      <c r="BU1076" s="256"/>
      <c r="BV1076" s="256"/>
      <c r="BW1076" s="256"/>
      <c r="BX1076" s="256"/>
      <c r="BY1076" s="256"/>
      <c r="BZ1076" s="256"/>
      <c r="CA1076" s="256"/>
      <c r="CB1076" s="256"/>
      <c r="CC1076" s="347"/>
      <c r="CD1076" s="256"/>
      <c r="CE1076" s="256"/>
      <c r="CF1076" s="249"/>
      <c r="CG1076" s="249"/>
      <c r="CH1076" s="249"/>
      <c r="CI1076" s="249"/>
      <c r="CJ1076" s="249"/>
      <c r="CK1076" s="249"/>
      <c r="CL1076" s="249"/>
      <c r="CM1076" s="121"/>
      <c r="CN1076" s="121"/>
      <c r="CO1076" s="121"/>
      <c r="CP1076" s="121"/>
      <c r="CQ1076" s="121"/>
      <c r="CR1076" s="121"/>
      <c r="CS1076" s="121"/>
      <c r="CT1076" s="121"/>
      <c r="CU1076" s="121"/>
      <c r="CV1076" s="121"/>
      <c r="CW1076" s="121"/>
      <c r="CX1076" s="121"/>
      <c r="CY1076" s="121"/>
      <c r="CZ1076" s="121"/>
      <c r="DA1076" s="121"/>
      <c r="DB1076" s="121"/>
      <c r="DC1076" s="121"/>
      <c r="DD1076" s="121"/>
      <c r="DE1076" s="121"/>
      <c r="DF1076" s="121"/>
      <c r="DG1076" s="121"/>
      <c r="DH1076" s="121"/>
      <c r="DI1076" s="121"/>
      <c r="DJ1076" s="121"/>
      <c r="DK1076" s="121"/>
      <c r="DL1076" s="121"/>
      <c r="DM1076" s="121"/>
      <c r="DN1076" s="121"/>
      <c r="DO1076" s="121"/>
      <c r="DP1076" s="121"/>
    </row>
    <row r="1077" spans="1:120" s="1" customFormat="1" ht="10.5" customHeight="1" x14ac:dyDescent="0.2">
      <c r="A1077" s="1373"/>
      <c r="B1077" s="1376"/>
      <c r="C1077" s="846" t="s">
        <v>116</v>
      </c>
      <c r="D1077" s="1256" t="s">
        <v>906</v>
      </c>
      <c r="E1077" s="42">
        <f>ROUND((AG1077-AF1077)*$AE1076,2)</f>
        <v>0</v>
      </c>
      <c r="F1077" s="42">
        <f t="shared" ref="F1077:AB1077" si="1505">ROUND((AH1077-AG1077)*$AE1076,2)</f>
        <v>0</v>
      </c>
      <c r="G1077" s="42">
        <f t="shared" si="1505"/>
        <v>0</v>
      </c>
      <c r="H1077" s="423">
        <f t="shared" si="1505"/>
        <v>0</v>
      </c>
      <c r="I1077" s="42">
        <f t="shared" si="1505"/>
        <v>0</v>
      </c>
      <c r="J1077" s="42">
        <f t="shared" si="1505"/>
        <v>0</v>
      </c>
      <c r="K1077" s="42">
        <f t="shared" si="1505"/>
        <v>0</v>
      </c>
      <c r="L1077" s="42">
        <f t="shared" si="1505"/>
        <v>0</v>
      </c>
      <c r="M1077" s="42">
        <f t="shared" si="1505"/>
        <v>0</v>
      </c>
      <c r="N1077" s="423">
        <f t="shared" si="1505"/>
        <v>0</v>
      </c>
      <c r="O1077" s="42">
        <f t="shared" si="1505"/>
        <v>0</v>
      </c>
      <c r="P1077" s="42">
        <f t="shared" si="1505"/>
        <v>0</v>
      </c>
      <c r="Q1077" s="42">
        <f t="shared" si="1505"/>
        <v>0</v>
      </c>
      <c r="R1077" s="42">
        <f t="shared" si="1505"/>
        <v>0</v>
      </c>
      <c r="S1077" s="42">
        <f t="shared" si="1505"/>
        <v>0</v>
      </c>
      <c r="T1077" s="42">
        <f t="shared" si="1505"/>
        <v>0</v>
      </c>
      <c r="U1077" s="42">
        <f t="shared" si="1505"/>
        <v>0</v>
      </c>
      <c r="V1077" s="423">
        <f t="shared" si="1505"/>
        <v>0</v>
      </c>
      <c r="W1077" s="42">
        <f t="shared" si="1505"/>
        <v>0</v>
      </c>
      <c r="X1077" s="42">
        <f t="shared" si="1505"/>
        <v>0</v>
      </c>
      <c r="Y1077" s="42">
        <f t="shared" si="1505"/>
        <v>0</v>
      </c>
      <c r="Z1077" s="42">
        <f t="shared" si="1505"/>
        <v>0</v>
      </c>
      <c r="AA1077" s="42">
        <f t="shared" si="1505"/>
        <v>0</v>
      </c>
      <c r="AB1077" s="42">
        <f t="shared" si="1505"/>
        <v>0</v>
      </c>
      <c r="AC1077" s="41"/>
      <c r="AD1077" s="43"/>
      <c r="AE1077" s="453"/>
      <c r="AF1077" s="375"/>
      <c r="AG1077" s="256"/>
      <c r="AH1077" s="256"/>
      <c r="AI1077" s="256"/>
      <c r="AJ1077" s="256"/>
      <c r="AK1077" s="256"/>
      <c r="AL1077" s="256"/>
      <c r="AM1077" s="256"/>
      <c r="AN1077" s="256"/>
      <c r="AO1077" s="256"/>
      <c r="AP1077" s="256"/>
      <c r="AQ1077" s="256"/>
      <c r="AR1077" s="256"/>
      <c r="AS1077" s="256"/>
      <c r="AT1077" s="256"/>
      <c r="AU1077" s="256"/>
      <c r="AV1077" s="256"/>
      <c r="AW1077" s="256"/>
      <c r="AX1077" s="256"/>
      <c r="AY1077" s="256"/>
      <c r="AZ1077" s="256"/>
      <c r="BA1077" s="256"/>
      <c r="BB1077" s="256"/>
      <c r="BC1077" s="258"/>
      <c r="BD1077" s="347"/>
      <c r="BE1077" s="375"/>
      <c r="BF1077" s="256"/>
      <c r="BG1077" s="256"/>
      <c r="BH1077" s="256"/>
      <c r="BI1077" s="256"/>
      <c r="BJ1077" s="256"/>
      <c r="BK1077" s="256"/>
      <c r="BL1077" s="256"/>
      <c r="BM1077" s="256"/>
      <c r="BN1077" s="256"/>
      <c r="BO1077" s="256"/>
      <c r="BP1077" s="256"/>
      <c r="BQ1077" s="256"/>
      <c r="BR1077" s="256"/>
      <c r="BS1077" s="256"/>
      <c r="BT1077" s="256"/>
      <c r="BU1077" s="256"/>
      <c r="BV1077" s="256"/>
      <c r="BW1077" s="256"/>
      <c r="BX1077" s="256"/>
      <c r="BY1077" s="256"/>
      <c r="BZ1077" s="256"/>
      <c r="CA1077" s="256"/>
      <c r="CB1077" s="256"/>
      <c r="CC1077" s="347"/>
      <c r="CD1077" s="256"/>
      <c r="CE1077" s="256"/>
      <c r="CF1077" s="249"/>
      <c r="CG1077" s="249"/>
      <c r="CH1077" s="249"/>
      <c r="CI1077" s="249"/>
      <c r="CJ1077" s="249"/>
      <c r="CK1077" s="249"/>
      <c r="CL1077" s="249"/>
      <c r="CM1077" s="121"/>
      <c r="CN1077" s="121"/>
      <c r="CO1077" s="121"/>
      <c r="CP1077" s="121"/>
      <c r="CQ1077" s="121"/>
      <c r="CR1077" s="121"/>
      <c r="CS1077" s="121"/>
      <c r="CT1077" s="121"/>
      <c r="CU1077" s="121"/>
      <c r="CV1077" s="121"/>
      <c r="CW1077" s="121"/>
      <c r="CX1077" s="121"/>
      <c r="CY1077" s="121"/>
      <c r="CZ1077" s="121"/>
      <c r="DA1077" s="121"/>
      <c r="DB1077" s="121"/>
      <c r="DC1077" s="121"/>
      <c r="DD1077" s="121"/>
      <c r="DE1077" s="121"/>
      <c r="DF1077" s="121"/>
      <c r="DG1077" s="121"/>
      <c r="DH1077" s="121"/>
      <c r="DI1077" s="121"/>
      <c r="DJ1077" s="121"/>
      <c r="DK1077" s="121"/>
      <c r="DL1077" s="121"/>
      <c r="DM1077" s="121"/>
      <c r="DN1077" s="121"/>
      <c r="DO1077" s="121"/>
      <c r="DP1077" s="121"/>
    </row>
    <row r="1078" spans="1:120" s="1" customFormat="1" ht="10.5" customHeight="1" x14ac:dyDescent="0.2">
      <c r="A1078" s="1373"/>
      <c r="B1078" s="1376"/>
      <c r="C1078" s="846" t="s">
        <v>116</v>
      </c>
      <c r="D1078" s="1256" t="s">
        <v>907</v>
      </c>
      <c r="E1078" s="42">
        <f>ROUND((AG1078-AF1078)*$AE1076,2)</f>
        <v>0</v>
      </c>
      <c r="F1078" s="104">
        <f>ROUND((AH1078-AG1078)*$AE1076,2)</f>
        <v>0</v>
      </c>
      <c r="G1078" s="104">
        <f t="shared" ref="G1078:AB1078" si="1506">ROUND((AI1078-AH1078)*$AE1076,2)</f>
        <v>0</v>
      </c>
      <c r="H1078" s="875">
        <f t="shared" si="1506"/>
        <v>0</v>
      </c>
      <c r="I1078" s="104">
        <f t="shared" si="1506"/>
        <v>0</v>
      </c>
      <c r="J1078" s="104">
        <f t="shared" si="1506"/>
        <v>0</v>
      </c>
      <c r="K1078" s="104">
        <f t="shared" si="1506"/>
        <v>0</v>
      </c>
      <c r="L1078" s="104">
        <f t="shared" si="1506"/>
        <v>0</v>
      </c>
      <c r="M1078" s="104">
        <f t="shared" si="1506"/>
        <v>0</v>
      </c>
      <c r="N1078" s="875">
        <f t="shared" si="1506"/>
        <v>0</v>
      </c>
      <c r="O1078" s="104">
        <f t="shared" si="1506"/>
        <v>0</v>
      </c>
      <c r="P1078" s="104">
        <f t="shared" si="1506"/>
        <v>0</v>
      </c>
      <c r="Q1078" s="104">
        <f t="shared" si="1506"/>
        <v>0</v>
      </c>
      <c r="R1078" s="104">
        <f t="shared" si="1506"/>
        <v>0</v>
      </c>
      <c r="S1078" s="104">
        <f t="shared" si="1506"/>
        <v>0</v>
      </c>
      <c r="T1078" s="104">
        <f t="shared" si="1506"/>
        <v>0</v>
      </c>
      <c r="U1078" s="104">
        <f t="shared" si="1506"/>
        <v>0</v>
      </c>
      <c r="V1078" s="875">
        <f t="shared" si="1506"/>
        <v>0</v>
      </c>
      <c r="W1078" s="104">
        <f t="shared" si="1506"/>
        <v>0</v>
      </c>
      <c r="X1078" s="104">
        <f t="shared" si="1506"/>
        <v>0</v>
      </c>
      <c r="Y1078" s="104">
        <f t="shared" si="1506"/>
        <v>0</v>
      </c>
      <c r="Z1078" s="104">
        <f t="shared" si="1506"/>
        <v>0</v>
      </c>
      <c r="AA1078" s="104">
        <f t="shared" si="1506"/>
        <v>0</v>
      </c>
      <c r="AB1078" s="104">
        <f t="shared" si="1506"/>
        <v>0</v>
      </c>
      <c r="AC1078" s="41"/>
      <c r="AD1078" s="43"/>
      <c r="AE1078" s="453"/>
      <c r="AF1078" s="375"/>
      <c r="AG1078" s="256"/>
      <c r="AH1078" s="256"/>
      <c r="AI1078" s="256"/>
      <c r="AJ1078" s="256"/>
      <c r="AK1078" s="256"/>
      <c r="AL1078" s="256"/>
      <c r="AM1078" s="256"/>
      <c r="AN1078" s="256"/>
      <c r="AO1078" s="256"/>
      <c r="AP1078" s="256"/>
      <c r="AQ1078" s="256"/>
      <c r="AR1078" s="256"/>
      <c r="AS1078" s="256"/>
      <c r="AT1078" s="256"/>
      <c r="AU1078" s="256"/>
      <c r="AV1078" s="256"/>
      <c r="AW1078" s="256"/>
      <c r="AX1078" s="256"/>
      <c r="AY1078" s="256"/>
      <c r="AZ1078" s="256"/>
      <c r="BA1078" s="256"/>
      <c r="BB1078" s="256"/>
      <c r="BC1078" s="258"/>
      <c r="BD1078" s="347"/>
      <c r="BE1078" s="375"/>
      <c r="BF1078" s="256"/>
      <c r="BG1078" s="256"/>
      <c r="BH1078" s="256"/>
      <c r="BI1078" s="256"/>
      <c r="BJ1078" s="256"/>
      <c r="BK1078" s="256"/>
      <c r="BL1078" s="256"/>
      <c r="BM1078" s="256"/>
      <c r="BN1078" s="256"/>
      <c r="BO1078" s="256"/>
      <c r="BP1078" s="256"/>
      <c r="BQ1078" s="256"/>
      <c r="BR1078" s="256"/>
      <c r="BS1078" s="256"/>
      <c r="BT1078" s="256"/>
      <c r="BU1078" s="256"/>
      <c r="BV1078" s="256"/>
      <c r="BW1078" s="256"/>
      <c r="BX1078" s="256"/>
      <c r="BY1078" s="256"/>
      <c r="BZ1078" s="256"/>
      <c r="CA1078" s="256"/>
      <c r="CB1078" s="256"/>
      <c r="CC1078" s="347"/>
      <c r="CD1078" s="256"/>
      <c r="CE1078" s="256"/>
      <c r="CF1078" s="249"/>
      <c r="CG1078" s="249"/>
      <c r="CH1078" s="249"/>
      <c r="CI1078" s="249"/>
      <c r="CJ1078" s="249"/>
      <c r="CK1078" s="249"/>
      <c r="CL1078" s="249"/>
      <c r="CM1078" s="121"/>
      <c r="CN1078" s="121"/>
      <c r="CO1078" s="121"/>
      <c r="CP1078" s="121"/>
      <c r="CQ1078" s="121"/>
      <c r="CR1078" s="121"/>
      <c r="CS1078" s="121"/>
      <c r="CT1078" s="121"/>
      <c r="CU1078" s="121"/>
      <c r="CV1078" s="121"/>
      <c r="CW1078" s="121"/>
      <c r="CX1078" s="121"/>
      <c r="CY1078" s="121"/>
      <c r="CZ1078" s="121"/>
      <c r="DA1078" s="121"/>
      <c r="DB1078" s="121"/>
      <c r="DC1078" s="121"/>
      <c r="DD1078" s="121"/>
      <c r="DE1078" s="121"/>
      <c r="DF1078" s="121"/>
      <c r="DG1078" s="121"/>
      <c r="DH1078" s="121"/>
      <c r="DI1078" s="121"/>
      <c r="DJ1078" s="121"/>
      <c r="DK1078" s="121"/>
      <c r="DL1078" s="121"/>
      <c r="DM1078" s="121"/>
      <c r="DN1078" s="121"/>
      <c r="DO1078" s="121"/>
      <c r="DP1078" s="121"/>
    </row>
    <row r="1079" spans="1:120" s="1" customFormat="1" ht="10.5" customHeight="1" thickBot="1" x14ac:dyDescent="0.25">
      <c r="A1079" s="1374"/>
      <c r="B1079" s="1377"/>
      <c r="C1079" s="197"/>
      <c r="D1079" s="1258" t="s">
        <v>35</v>
      </c>
      <c r="E1079" s="45" t="e">
        <f>(E1077-E1078)/E1076</f>
        <v>#DIV/0!</v>
      </c>
      <c r="F1079" s="45" t="e">
        <f>(F1077-F1078)/F1076</f>
        <v>#DIV/0!</v>
      </c>
      <c r="G1079" s="45" t="e">
        <f>(G1077-G1078)/G1076</f>
        <v>#DIV/0!</v>
      </c>
      <c r="H1079" s="425" t="e">
        <f t="shared" ref="H1079:AB1079" si="1507">(H1077-H1078)/H1076</f>
        <v>#DIV/0!</v>
      </c>
      <c r="I1079" s="45" t="e">
        <f t="shared" si="1507"/>
        <v>#DIV/0!</v>
      </c>
      <c r="J1079" s="45" t="e">
        <f t="shared" si="1507"/>
        <v>#DIV/0!</v>
      </c>
      <c r="K1079" s="45" t="e">
        <f t="shared" si="1507"/>
        <v>#DIV/0!</v>
      </c>
      <c r="L1079" s="45" t="e">
        <f t="shared" si="1507"/>
        <v>#DIV/0!</v>
      </c>
      <c r="M1079" s="45" t="e">
        <f t="shared" si="1507"/>
        <v>#DIV/0!</v>
      </c>
      <c r="N1079" s="425" t="e">
        <f t="shared" si="1507"/>
        <v>#DIV/0!</v>
      </c>
      <c r="O1079" s="45" t="e">
        <f t="shared" si="1507"/>
        <v>#DIV/0!</v>
      </c>
      <c r="P1079" s="45" t="e">
        <f t="shared" si="1507"/>
        <v>#DIV/0!</v>
      </c>
      <c r="Q1079" s="45" t="e">
        <f t="shared" si="1507"/>
        <v>#DIV/0!</v>
      </c>
      <c r="R1079" s="45" t="e">
        <f t="shared" si="1507"/>
        <v>#DIV/0!</v>
      </c>
      <c r="S1079" s="45" t="e">
        <f t="shared" si="1507"/>
        <v>#DIV/0!</v>
      </c>
      <c r="T1079" s="45" t="e">
        <f t="shared" si="1507"/>
        <v>#DIV/0!</v>
      </c>
      <c r="U1079" s="45" t="e">
        <f t="shared" si="1507"/>
        <v>#DIV/0!</v>
      </c>
      <c r="V1079" s="425" t="e">
        <f t="shared" si="1507"/>
        <v>#DIV/0!</v>
      </c>
      <c r="W1079" s="45" t="e">
        <f t="shared" si="1507"/>
        <v>#DIV/0!</v>
      </c>
      <c r="X1079" s="45" t="e">
        <f t="shared" si="1507"/>
        <v>#DIV/0!</v>
      </c>
      <c r="Y1079" s="45" t="e">
        <f t="shared" si="1507"/>
        <v>#DIV/0!</v>
      </c>
      <c r="Z1079" s="45" t="e">
        <f t="shared" si="1507"/>
        <v>#DIV/0!</v>
      </c>
      <c r="AA1079" s="45" t="e">
        <f t="shared" si="1507"/>
        <v>#DIV/0!</v>
      </c>
      <c r="AB1079" s="45" t="e">
        <f t="shared" si="1507"/>
        <v>#DIV/0!</v>
      </c>
      <c r="AC1079" s="41"/>
      <c r="AD1079" s="43"/>
      <c r="AE1079" s="453"/>
      <c r="AF1079" s="375"/>
      <c r="AG1079" s="256"/>
      <c r="AH1079" s="256"/>
      <c r="AI1079" s="256"/>
      <c r="AJ1079" s="256"/>
      <c r="AK1079" s="256"/>
      <c r="AL1079" s="256"/>
      <c r="AM1079" s="256"/>
      <c r="AN1079" s="256"/>
      <c r="AO1079" s="256"/>
      <c r="AP1079" s="256"/>
      <c r="AQ1079" s="256"/>
      <c r="AR1079" s="256"/>
      <c r="AS1079" s="256"/>
      <c r="AT1079" s="256"/>
      <c r="AU1079" s="256"/>
      <c r="AV1079" s="256"/>
      <c r="AW1079" s="256"/>
      <c r="AX1079" s="256"/>
      <c r="AY1079" s="256"/>
      <c r="AZ1079" s="256"/>
      <c r="BA1079" s="256"/>
      <c r="BB1079" s="258"/>
      <c r="BC1079" s="256"/>
      <c r="BD1079" s="347"/>
      <c r="BE1079" s="375"/>
      <c r="BF1079" s="256"/>
      <c r="BG1079" s="256"/>
      <c r="BH1079" s="256"/>
      <c r="BI1079" s="256"/>
      <c r="BJ1079" s="256"/>
      <c r="BK1079" s="256"/>
      <c r="BL1079" s="256"/>
      <c r="BM1079" s="256"/>
      <c r="BN1079" s="256"/>
      <c r="BO1079" s="256"/>
      <c r="BP1079" s="256"/>
      <c r="BQ1079" s="256"/>
      <c r="BR1079" s="256"/>
      <c r="BS1079" s="256"/>
      <c r="BT1079" s="256"/>
      <c r="BU1079" s="256"/>
      <c r="BV1079" s="256"/>
      <c r="BW1079" s="256"/>
      <c r="BX1079" s="256"/>
      <c r="BY1079" s="256"/>
      <c r="BZ1079" s="256"/>
      <c r="CA1079" s="256"/>
      <c r="CB1079" s="256"/>
      <c r="CC1079" s="347"/>
      <c r="CD1079" s="256"/>
      <c r="CE1079" s="256"/>
      <c r="CF1079" s="249"/>
      <c r="CG1079" s="249"/>
      <c r="CH1079" s="249"/>
      <c r="CI1079" s="249"/>
      <c r="CJ1079" s="249"/>
      <c r="CK1079" s="249"/>
      <c r="CL1079" s="249"/>
      <c r="CM1079" s="121"/>
      <c r="CN1079" s="121"/>
      <c r="CO1079" s="121"/>
      <c r="CP1079" s="121"/>
      <c r="CQ1079" s="121"/>
      <c r="CR1079" s="121"/>
      <c r="CS1079" s="121"/>
      <c r="CT1079" s="121"/>
      <c r="CU1079" s="121"/>
      <c r="CV1079" s="121"/>
      <c r="CW1079" s="121"/>
      <c r="CX1079" s="121"/>
      <c r="CY1079" s="121"/>
      <c r="CZ1079" s="121"/>
      <c r="DA1079" s="121"/>
      <c r="DB1079" s="121"/>
      <c r="DC1079" s="121"/>
      <c r="DD1079" s="121"/>
      <c r="DE1079" s="121"/>
      <c r="DF1079" s="121"/>
      <c r="DG1079" s="121"/>
      <c r="DH1079" s="121"/>
      <c r="DI1079" s="121"/>
      <c r="DJ1079" s="121"/>
      <c r="DK1079" s="121"/>
      <c r="DL1079" s="121"/>
      <c r="DM1079" s="121"/>
      <c r="DN1079" s="121"/>
      <c r="DO1079" s="121"/>
      <c r="DP1079" s="121"/>
    </row>
    <row r="1080" spans="1:120" s="1" customFormat="1" ht="10.5" customHeight="1" x14ac:dyDescent="0.2">
      <c r="A1080" s="1372" t="s">
        <v>6</v>
      </c>
      <c r="B1080" s="1375" t="s">
        <v>432</v>
      </c>
      <c r="C1080" s="695"/>
      <c r="D1080" s="1255"/>
      <c r="E1080" s="61"/>
      <c r="F1080" s="61"/>
      <c r="G1080" s="61"/>
      <c r="H1080" s="424"/>
      <c r="I1080" s="61"/>
      <c r="J1080" s="61"/>
      <c r="K1080" s="61"/>
      <c r="L1080" s="61"/>
      <c r="M1080" s="61"/>
      <c r="N1080" s="424"/>
      <c r="O1080" s="61"/>
      <c r="P1080" s="61"/>
      <c r="Q1080" s="61"/>
      <c r="R1080" s="61"/>
      <c r="S1080" s="61"/>
      <c r="T1080" s="61"/>
      <c r="U1080" s="61"/>
      <c r="V1080" s="424"/>
      <c r="W1080" s="61"/>
      <c r="X1080" s="61"/>
      <c r="Y1080" s="61"/>
      <c r="Z1080" s="61"/>
      <c r="AA1080" s="61"/>
      <c r="AB1080" s="61"/>
      <c r="AC1080" s="41" t="s">
        <v>107</v>
      </c>
      <c r="AD1080" s="43">
        <f>AD1082/AC1082</f>
        <v>0.77777777777742685</v>
      </c>
      <c r="AE1080" s="453"/>
      <c r="AF1080" s="1349"/>
      <c r="AG1080" s="256"/>
      <c r="AH1080" s="256"/>
      <c r="AI1080" s="256"/>
      <c r="AJ1080" s="256"/>
      <c r="AK1080" s="256"/>
      <c r="AL1080" s="256"/>
      <c r="AM1080" s="256"/>
      <c r="AN1080" s="256"/>
      <c r="AO1080" s="256"/>
      <c r="AP1080" s="256"/>
      <c r="AQ1080" s="256"/>
      <c r="AR1080" s="256"/>
      <c r="AS1080" s="256"/>
      <c r="AT1080" s="256"/>
      <c r="AU1080" s="256"/>
      <c r="AV1080" s="256"/>
      <c r="AW1080" s="256"/>
      <c r="AX1080" s="256"/>
      <c r="AY1080" s="256"/>
      <c r="AZ1080" s="256"/>
      <c r="BA1080" s="256"/>
      <c r="BB1080" s="256"/>
      <c r="BC1080" s="256"/>
      <c r="BD1080" s="347"/>
      <c r="BE1080" s="375"/>
      <c r="BF1080" s="256"/>
      <c r="BG1080" s="256"/>
      <c r="BH1080" s="256"/>
      <c r="BI1080" s="256"/>
      <c r="BJ1080" s="256"/>
      <c r="BK1080" s="256"/>
      <c r="BL1080" s="256"/>
      <c r="BM1080" s="256"/>
      <c r="BN1080" s="256"/>
      <c r="BO1080" s="256"/>
      <c r="BP1080" s="256"/>
      <c r="BQ1080" s="256"/>
      <c r="BR1080" s="256"/>
      <c r="BS1080" s="256"/>
      <c r="BT1080" s="256"/>
      <c r="BU1080" s="256"/>
      <c r="BV1080" s="256"/>
      <c r="BW1080" s="256"/>
      <c r="BX1080" s="256"/>
      <c r="BY1080" s="256"/>
      <c r="BZ1080" s="256"/>
      <c r="CA1080" s="256"/>
      <c r="CB1080" s="256"/>
      <c r="CC1080" s="347"/>
      <c r="CD1080" s="256"/>
      <c r="CE1080" s="256"/>
      <c r="CF1080" s="249"/>
      <c r="CG1080" s="249"/>
      <c r="CH1080" s="249"/>
      <c r="CI1080" s="249"/>
      <c r="CJ1080" s="249"/>
      <c r="CK1080" s="249"/>
      <c r="CL1080" s="249"/>
      <c r="CM1080" s="121"/>
      <c r="CN1080" s="121"/>
      <c r="CO1080" s="121"/>
      <c r="CP1080" s="121"/>
      <c r="CQ1080" s="121"/>
      <c r="CR1080" s="121"/>
      <c r="CS1080" s="121"/>
      <c r="CT1080" s="121"/>
      <c r="CU1080" s="121"/>
      <c r="CV1080" s="121"/>
      <c r="CW1080" s="121"/>
      <c r="CX1080" s="121"/>
      <c r="CY1080" s="121"/>
      <c r="CZ1080" s="121"/>
      <c r="DA1080" s="121"/>
      <c r="DB1080" s="121"/>
      <c r="DC1080" s="121"/>
      <c r="DD1080" s="121"/>
      <c r="DE1080" s="121"/>
      <c r="DF1080" s="121"/>
      <c r="DG1080" s="121"/>
      <c r="DH1080" s="121"/>
      <c r="DI1080" s="121"/>
      <c r="DJ1080" s="121"/>
      <c r="DK1080" s="121"/>
      <c r="DL1080" s="121"/>
      <c r="DM1080" s="121"/>
      <c r="DN1080" s="121"/>
      <c r="DO1080" s="121"/>
      <c r="DP1080" s="121"/>
    </row>
    <row r="1081" spans="1:120" s="1" customFormat="1" ht="10.5" customHeight="1" x14ac:dyDescent="0.2">
      <c r="A1081" s="1373"/>
      <c r="B1081" s="1376"/>
      <c r="C1081" s="846" t="s">
        <v>118</v>
      </c>
      <c r="D1081" s="1256" t="s">
        <v>27</v>
      </c>
      <c r="E1081" s="67">
        <f>ROUND(SQRT(E1082^2+(E1083-E1084)^2)*1000/(1.73*E1066),0)</f>
        <v>4</v>
      </c>
      <c r="F1081" s="137">
        <f t="shared" ref="F1081:AB1081" si="1508">ROUND(SQRT(F1082^2+(F1083-F1084)^2)*1000/(1.73*F1066),0)</f>
        <v>4</v>
      </c>
      <c r="G1081" s="137">
        <f t="shared" si="1508"/>
        <v>4</v>
      </c>
      <c r="H1081" s="882">
        <f t="shared" si="1508"/>
        <v>4</v>
      </c>
      <c r="I1081" s="137">
        <f t="shared" si="1508"/>
        <v>4</v>
      </c>
      <c r="J1081" s="137">
        <f t="shared" si="1508"/>
        <v>4</v>
      </c>
      <c r="K1081" s="137">
        <f t="shared" si="1508"/>
        <v>4</v>
      </c>
      <c r="L1081" s="137">
        <f t="shared" si="1508"/>
        <v>4</v>
      </c>
      <c r="M1081" s="137">
        <f t="shared" si="1508"/>
        <v>5</v>
      </c>
      <c r="N1081" s="882">
        <f t="shared" si="1508"/>
        <v>5</v>
      </c>
      <c r="O1081" s="137">
        <f t="shared" si="1508"/>
        <v>5</v>
      </c>
      <c r="P1081" s="137">
        <f t="shared" si="1508"/>
        <v>5</v>
      </c>
      <c r="Q1081" s="137">
        <f t="shared" si="1508"/>
        <v>5</v>
      </c>
      <c r="R1081" s="137">
        <f t="shared" si="1508"/>
        <v>5</v>
      </c>
      <c r="S1081" s="137">
        <f t="shared" si="1508"/>
        <v>5</v>
      </c>
      <c r="T1081" s="137">
        <f t="shared" si="1508"/>
        <v>4</v>
      </c>
      <c r="U1081" s="137">
        <f t="shared" si="1508"/>
        <v>4</v>
      </c>
      <c r="V1081" s="882">
        <f t="shared" si="1508"/>
        <v>4</v>
      </c>
      <c r="W1081" s="137">
        <f t="shared" si="1508"/>
        <v>4</v>
      </c>
      <c r="X1081" s="137">
        <f t="shared" si="1508"/>
        <v>4</v>
      </c>
      <c r="Y1081" s="137">
        <f t="shared" si="1508"/>
        <v>4</v>
      </c>
      <c r="Z1081" s="137">
        <f t="shared" si="1508"/>
        <v>4</v>
      </c>
      <c r="AA1081" s="137">
        <f t="shared" si="1508"/>
        <v>4</v>
      </c>
      <c r="AB1081" s="137">
        <f t="shared" si="1508"/>
        <v>4</v>
      </c>
      <c r="AC1081" s="254"/>
      <c r="AD1081" s="129"/>
      <c r="AE1081" s="453"/>
      <c r="AF1081" s="1341"/>
      <c r="AG1081" s="76"/>
      <c r="AH1081" s="76"/>
      <c r="AI1081" s="76"/>
      <c r="AJ1081" s="76"/>
      <c r="AK1081" s="76"/>
      <c r="AL1081" s="76"/>
      <c r="AM1081" s="76"/>
      <c r="AN1081" s="76"/>
      <c r="AO1081" s="76"/>
      <c r="AP1081" s="76"/>
      <c r="AQ1081" s="76"/>
      <c r="AR1081" s="76"/>
      <c r="AS1081" s="76"/>
      <c r="AT1081" s="76"/>
      <c r="AU1081" s="76"/>
      <c r="AV1081" s="76"/>
      <c r="AW1081" s="76"/>
      <c r="AX1081" s="76"/>
      <c r="AY1081" s="76"/>
      <c r="AZ1081" s="76"/>
      <c r="BA1081" s="76"/>
      <c r="BB1081" s="76"/>
      <c r="BC1081" s="76"/>
      <c r="BD1081" s="1342"/>
      <c r="BE1081" s="375"/>
      <c r="BF1081" s="256"/>
      <c r="BG1081" s="256"/>
      <c r="BH1081" s="256"/>
      <c r="BI1081" s="256"/>
      <c r="BJ1081" s="256"/>
      <c r="BK1081" s="256"/>
      <c r="BL1081" s="256"/>
      <c r="BM1081" s="256"/>
      <c r="BN1081" s="256"/>
      <c r="BO1081" s="256"/>
      <c r="BP1081" s="256"/>
      <c r="BQ1081" s="256"/>
      <c r="BR1081" s="256"/>
      <c r="BS1081" s="256"/>
      <c r="BT1081" s="256"/>
      <c r="BU1081" s="256"/>
      <c r="BV1081" s="256"/>
      <c r="BW1081" s="256"/>
      <c r="BX1081" s="256"/>
      <c r="BY1081" s="256"/>
      <c r="BZ1081" s="256"/>
      <c r="CA1081" s="256"/>
      <c r="CB1081" s="256"/>
      <c r="CC1081" s="347"/>
      <c r="CD1081" s="256"/>
      <c r="CE1081" s="256"/>
      <c r="CF1081" s="249"/>
      <c r="CG1081" s="249"/>
      <c r="CH1081" s="249"/>
      <c r="CI1081" s="249"/>
      <c r="CJ1081" s="249"/>
      <c r="CK1081" s="249"/>
      <c r="CL1081" s="249"/>
      <c r="CM1081" s="121"/>
      <c r="CN1081" s="121"/>
      <c r="CO1081" s="121"/>
      <c r="CP1081" s="121"/>
      <c r="CQ1081" s="121"/>
      <c r="CR1081" s="121"/>
      <c r="CS1081" s="121"/>
      <c r="CT1081" s="121"/>
      <c r="CU1081" s="121"/>
      <c r="CV1081" s="121"/>
      <c r="CW1081" s="121"/>
      <c r="CX1081" s="121"/>
      <c r="CY1081" s="121"/>
      <c r="CZ1081" s="121"/>
      <c r="DA1081" s="121"/>
      <c r="DB1081" s="121"/>
      <c r="DC1081" s="121"/>
      <c r="DD1081" s="121"/>
      <c r="DE1081" s="121"/>
      <c r="DF1081" s="121"/>
      <c r="DG1081" s="121"/>
      <c r="DH1081" s="121"/>
      <c r="DI1081" s="121"/>
      <c r="DJ1081" s="121"/>
      <c r="DK1081" s="121"/>
      <c r="DL1081" s="121"/>
      <c r="DM1081" s="121"/>
      <c r="DN1081" s="121"/>
      <c r="DO1081" s="121"/>
      <c r="DP1081" s="121"/>
    </row>
    <row r="1082" spans="1:120" s="1" customFormat="1" ht="10.5" customHeight="1" x14ac:dyDescent="0.2">
      <c r="A1082" s="1373"/>
      <c r="B1082" s="1376"/>
      <c r="C1082" s="846" t="s">
        <v>908</v>
      </c>
      <c r="D1082" s="1256" t="s">
        <v>108</v>
      </c>
      <c r="E1082" s="42">
        <v>6.4000000000000001E-2</v>
      </c>
      <c r="F1082" s="42">
        <v>6.3600000000000004E-2</v>
      </c>
      <c r="G1082" s="42">
        <v>6.3119999999999996E-2</v>
      </c>
      <c r="H1082" s="423">
        <v>6.2079999999999996E-2</v>
      </c>
      <c r="I1082" s="42">
        <v>6.2240000000000004E-2</v>
      </c>
      <c r="J1082" s="42">
        <v>6.1520000000000005E-2</v>
      </c>
      <c r="K1082" s="42">
        <v>6.3119999999999996E-2</v>
      </c>
      <c r="L1082" s="42">
        <v>6.4239999999999992E-2</v>
      </c>
      <c r="M1082" s="42">
        <v>6.5920000000000006E-2</v>
      </c>
      <c r="N1082" s="423">
        <v>6.608E-2</v>
      </c>
      <c r="O1082" s="42">
        <v>6.5920000000000006E-2</v>
      </c>
      <c r="P1082" s="42">
        <v>6.5200000000000008E-2</v>
      </c>
      <c r="Q1082" s="42">
        <v>6.4879999999999993E-2</v>
      </c>
      <c r="R1082" s="42">
        <v>6.495999999999999E-2</v>
      </c>
      <c r="S1082" s="42">
        <v>6.4239999999999992E-2</v>
      </c>
      <c r="T1082" s="42">
        <v>6.4079999999999998E-2</v>
      </c>
      <c r="U1082" s="42">
        <v>6.2960000000000002E-2</v>
      </c>
      <c r="V1082" s="423">
        <v>6.2640000000000001E-2</v>
      </c>
      <c r="W1082" s="42">
        <v>6.2399999999999997E-2</v>
      </c>
      <c r="X1082" s="42">
        <v>6.2399999999999997E-2</v>
      </c>
      <c r="Y1082" s="42">
        <v>6.3039999999999999E-2</v>
      </c>
      <c r="Z1082" s="42">
        <v>6.2799999999999995E-2</v>
      </c>
      <c r="AA1082" s="42">
        <v>6.2880000000000005E-2</v>
      </c>
      <c r="AB1082" s="42">
        <v>6.2719999999999998E-2</v>
      </c>
      <c r="AC1082" s="41">
        <f>(BD1082-AF1082)*AE1082</f>
        <v>1.4400000000005093</v>
      </c>
      <c r="AD1082" s="43">
        <f>(BD1083-AF1083)*AE1082</f>
        <v>1.1199999999998909</v>
      </c>
      <c r="AE1082" s="453">
        <v>8</v>
      </c>
      <c r="AF1082" s="375">
        <v>1025.75</v>
      </c>
      <c r="AG1082" s="256">
        <v>1025.75</v>
      </c>
      <c r="AH1082" s="256">
        <v>1025.76</v>
      </c>
      <c r="AI1082" s="256">
        <v>1025.77</v>
      </c>
      <c r="AJ1082" s="256">
        <v>1025.77</v>
      </c>
      <c r="AK1082" s="256">
        <v>1025.78</v>
      </c>
      <c r="AL1082" s="256">
        <v>1025.79</v>
      </c>
      <c r="AM1082" s="256">
        <v>1025.8</v>
      </c>
      <c r="AN1082" s="256">
        <v>1025.81</v>
      </c>
      <c r="AO1082" s="256">
        <v>1025.81</v>
      </c>
      <c r="AP1082" s="256">
        <v>1025.82</v>
      </c>
      <c r="AQ1082" s="256">
        <v>1025.83</v>
      </c>
      <c r="AR1082" s="256">
        <v>1025.8399999999999</v>
      </c>
      <c r="AS1082" s="256">
        <v>1025.8399999999999</v>
      </c>
      <c r="AT1082" s="256">
        <v>1025.8499999999999</v>
      </c>
      <c r="AU1082" s="256">
        <v>1025.8599999999999</v>
      </c>
      <c r="AV1082" s="256">
        <v>1025.8699999999999</v>
      </c>
      <c r="AW1082" s="256">
        <v>1025.8699999999999</v>
      </c>
      <c r="AX1082" s="256">
        <v>1025.8800000000001</v>
      </c>
      <c r="AY1082" s="256">
        <v>1025.8900000000001</v>
      </c>
      <c r="AZ1082" s="256">
        <v>1025.9000000000001</v>
      </c>
      <c r="BA1082" s="256">
        <v>1025.9100000000001</v>
      </c>
      <c r="BB1082" s="256">
        <v>1025.92</v>
      </c>
      <c r="BC1082" s="256">
        <v>1025.93</v>
      </c>
      <c r="BD1082" s="347">
        <v>1025.93</v>
      </c>
      <c r="BE1082" s="375"/>
      <c r="BF1082" s="256"/>
      <c r="BG1082" s="256"/>
      <c r="BH1082" s="256"/>
      <c r="BI1082" s="256"/>
      <c r="BJ1082" s="256"/>
      <c r="BK1082" s="256"/>
      <c r="BL1082" s="256"/>
      <c r="BM1082" s="256"/>
      <c r="BN1082" s="256"/>
      <c r="BO1082" s="256"/>
      <c r="BP1082" s="256"/>
      <c r="BQ1082" s="256"/>
      <c r="BR1082" s="256"/>
      <c r="BS1082" s="256"/>
      <c r="BT1082" s="256"/>
      <c r="BU1082" s="256"/>
      <c r="BV1082" s="256"/>
      <c r="BW1082" s="256"/>
      <c r="BX1082" s="256"/>
      <c r="BY1082" s="256"/>
      <c r="BZ1082" s="256"/>
      <c r="CA1082" s="256"/>
      <c r="CB1082" s="256"/>
      <c r="CC1082" s="347"/>
      <c r="CD1082" s="256"/>
      <c r="CE1082" s="256"/>
      <c r="CF1082" s="249"/>
      <c r="CG1082" s="249"/>
      <c r="CH1082" s="249"/>
      <c r="CI1082" s="249"/>
      <c r="CJ1082" s="249"/>
      <c r="CK1082" s="249"/>
      <c r="CL1082" s="249"/>
      <c r="CM1082" s="121"/>
      <c r="CN1082" s="121"/>
      <c r="CO1082" s="121"/>
      <c r="CP1082" s="121"/>
      <c r="CQ1082" s="121"/>
      <c r="CR1082" s="121"/>
      <c r="CS1082" s="121"/>
      <c r="CT1082" s="121"/>
      <c r="CU1082" s="121"/>
      <c r="CV1082" s="121"/>
      <c r="CW1082" s="121"/>
      <c r="CX1082" s="121"/>
      <c r="CY1082" s="121"/>
      <c r="CZ1082" s="121"/>
      <c r="DA1082" s="121"/>
      <c r="DB1082" s="121"/>
      <c r="DC1082" s="121"/>
      <c r="DD1082" s="121"/>
      <c r="DE1082" s="121"/>
      <c r="DF1082" s="121"/>
      <c r="DG1082" s="121"/>
      <c r="DH1082" s="121"/>
      <c r="DI1082" s="121"/>
      <c r="DJ1082" s="121"/>
      <c r="DK1082" s="121"/>
      <c r="DL1082" s="121"/>
      <c r="DM1082" s="121"/>
      <c r="DN1082" s="121"/>
      <c r="DO1082" s="121"/>
      <c r="DP1082" s="121"/>
    </row>
    <row r="1083" spans="1:120" s="1" customFormat="1" ht="10.5" customHeight="1" x14ac:dyDescent="0.2">
      <c r="A1083" s="1373"/>
      <c r="B1083" s="1376"/>
      <c r="C1083" s="846" t="s">
        <v>908</v>
      </c>
      <c r="D1083" s="1256" t="s">
        <v>906</v>
      </c>
      <c r="E1083" s="42">
        <v>4.6560000000000004E-2</v>
      </c>
      <c r="F1083" s="42">
        <v>4.6640000000000001E-2</v>
      </c>
      <c r="G1083" s="42">
        <v>4.6560000000000004E-2</v>
      </c>
      <c r="H1083" s="423">
        <v>4.7039999999999998E-2</v>
      </c>
      <c r="I1083" s="42">
        <v>4.616E-2</v>
      </c>
      <c r="J1083" s="42">
        <v>4.5920000000000002E-2</v>
      </c>
      <c r="K1083" s="42">
        <v>4.6479999999999994E-2</v>
      </c>
      <c r="L1083" s="42">
        <v>4.7759999999999997E-2</v>
      </c>
      <c r="M1083" s="42">
        <v>5.0799999999999998E-2</v>
      </c>
      <c r="N1083" s="423">
        <v>5.2319999999999998E-2</v>
      </c>
      <c r="O1083" s="42">
        <v>5.3280000000000001E-2</v>
      </c>
      <c r="P1083" s="42">
        <v>5.296E-2</v>
      </c>
      <c r="Q1083" s="42">
        <v>5.3120000000000001E-2</v>
      </c>
      <c r="R1083" s="42">
        <v>5.296E-2</v>
      </c>
      <c r="S1083" s="42">
        <v>5.1279999999999999E-2</v>
      </c>
      <c r="T1083" s="42">
        <v>5.0720000000000001E-2</v>
      </c>
      <c r="U1083" s="42">
        <v>4.5039999999999997E-2</v>
      </c>
      <c r="V1083" s="423">
        <v>4.4479999999999999E-2</v>
      </c>
      <c r="W1083" s="42">
        <v>4.4400000000000002E-2</v>
      </c>
      <c r="X1083" s="42">
        <v>4.4080000000000001E-2</v>
      </c>
      <c r="Y1083" s="42">
        <v>4.4479999999999999E-2</v>
      </c>
      <c r="Z1083" s="42">
        <v>4.6640000000000001E-2</v>
      </c>
      <c r="AA1083" s="42">
        <v>4.768E-2</v>
      </c>
      <c r="AB1083" s="42">
        <v>4.8719999999999999E-2</v>
      </c>
      <c r="AC1083" s="41">
        <v>1.9599999999999999E-2</v>
      </c>
      <c r="AD1083" s="43"/>
      <c r="AE1083" s="453"/>
      <c r="AF1083" s="375">
        <v>821.39</v>
      </c>
      <c r="AG1083" s="256">
        <v>821.39</v>
      </c>
      <c r="AH1083" s="256">
        <v>821.39</v>
      </c>
      <c r="AI1083" s="256">
        <v>821.4</v>
      </c>
      <c r="AJ1083" s="256">
        <v>821.41</v>
      </c>
      <c r="AK1083" s="256">
        <v>821.41</v>
      </c>
      <c r="AL1083" s="256">
        <v>821.42</v>
      </c>
      <c r="AM1083" s="256">
        <v>821.42</v>
      </c>
      <c r="AN1083" s="256">
        <v>821.43</v>
      </c>
      <c r="AO1083" s="256">
        <v>821.43</v>
      </c>
      <c r="AP1083" s="256">
        <v>821.44</v>
      </c>
      <c r="AQ1083" s="256">
        <v>821.45</v>
      </c>
      <c r="AR1083" s="256">
        <v>821.46</v>
      </c>
      <c r="AS1083" s="256">
        <v>821.46</v>
      </c>
      <c r="AT1083" s="256">
        <v>821.47</v>
      </c>
      <c r="AU1083" s="256">
        <v>821.48</v>
      </c>
      <c r="AV1083" s="256">
        <v>821.49</v>
      </c>
      <c r="AW1083" s="256">
        <v>821.49</v>
      </c>
      <c r="AX1083" s="256">
        <v>821.5</v>
      </c>
      <c r="AY1083" s="256">
        <v>821.5</v>
      </c>
      <c r="AZ1083" s="256">
        <v>821.51</v>
      </c>
      <c r="BA1083" s="256">
        <v>821.51</v>
      </c>
      <c r="BB1083" s="256">
        <v>821.52</v>
      </c>
      <c r="BC1083" s="256">
        <v>821.52</v>
      </c>
      <c r="BD1083" s="347">
        <v>821.53</v>
      </c>
      <c r="BE1083" s="375"/>
      <c r="BF1083" s="256"/>
      <c r="BG1083" s="256"/>
      <c r="BH1083" s="256"/>
      <c r="BI1083" s="256"/>
      <c r="BJ1083" s="256"/>
      <c r="BK1083" s="256"/>
      <c r="BL1083" s="256"/>
      <c r="BM1083" s="256"/>
      <c r="BN1083" s="256"/>
      <c r="BO1083" s="256"/>
      <c r="BP1083" s="256"/>
      <c r="BQ1083" s="256"/>
      <c r="BR1083" s="256"/>
      <c r="BS1083" s="256"/>
      <c r="BT1083" s="256"/>
      <c r="BU1083" s="256"/>
      <c r="BV1083" s="256"/>
      <c r="BW1083" s="256"/>
      <c r="BX1083" s="256"/>
      <c r="BY1083" s="114"/>
      <c r="BZ1083" s="114"/>
      <c r="CA1083" s="114"/>
      <c r="CB1083" s="114"/>
      <c r="CC1083" s="132"/>
      <c r="CD1083" s="256"/>
      <c r="CE1083" s="256"/>
      <c r="CF1083" s="249"/>
      <c r="CG1083" s="249"/>
      <c r="CH1083" s="249"/>
      <c r="CI1083" s="249"/>
      <c r="CJ1083" s="249"/>
      <c r="CK1083" s="249"/>
      <c r="CL1083" s="249"/>
      <c r="CM1083" s="121"/>
      <c r="CN1083" s="121"/>
      <c r="CO1083" s="121"/>
      <c r="CP1083" s="121"/>
      <c r="CQ1083" s="121"/>
      <c r="CR1083" s="121"/>
      <c r="CS1083" s="121"/>
      <c r="CT1083" s="121"/>
      <c r="CU1083" s="121"/>
      <c r="CV1083" s="121"/>
      <c r="CW1083" s="121"/>
      <c r="CX1083" s="121"/>
      <c r="CY1083" s="121"/>
      <c r="CZ1083" s="121"/>
      <c r="DA1083" s="121"/>
      <c r="DB1083" s="121"/>
      <c r="DC1083" s="121"/>
      <c r="DD1083" s="121"/>
      <c r="DE1083" s="121"/>
      <c r="DF1083" s="121"/>
      <c r="DG1083" s="121"/>
      <c r="DH1083" s="121"/>
      <c r="DI1083" s="121"/>
      <c r="DJ1083" s="121"/>
      <c r="DK1083" s="121"/>
      <c r="DL1083" s="121"/>
      <c r="DM1083" s="121"/>
      <c r="DN1083" s="121"/>
      <c r="DO1083" s="121"/>
      <c r="DP1083" s="121"/>
    </row>
    <row r="1084" spans="1:120" s="1" customFormat="1" ht="10.5" customHeight="1" x14ac:dyDescent="0.2">
      <c r="A1084" s="1373"/>
      <c r="B1084" s="1376"/>
      <c r="C1084" s="846" t="s">
        <v>908</v>
      </c>
      <c r="D1084" s="1256" t="s">
        <v>907</v>
      </c>
      <c r="E1084" s="104">
        <v>0</v>
      </c>
      <c r="F1084" s="104">
        <v>0</v>
      </c>
      <c r="G1084" s="104">
        <v>0</v>
      </c>
      <c r="H1084" s="875">
        <v>0</v>
      </c>
      <c r="I1084" s="104">
        <v>0</v>
      </c>
      <c r="J1084" s="104">
        <v>0</v>
      </c>
      <c r="K1084" s="104">
        <v>0</v>
      </c>
      <c r="L1084" s="104">
        <v>0</v>
      </c>
      <c r="M1084" s="104">
        <v>0</v>
      </c>
      <c r="N1084" s="875">
        <v>0</v>
      </c>
      <c r="O1084" s="104">
        <v>0</v>
      </c>
      <c r="P1084" s="104">
        <v>0</v>
      </c>
      <c r="Q1084" s="104">
        <v>0</v>
      </c>
      <c r="R1084" s="104">
        <v>0</v>
      </c>
      <c r="S1084" s="104">
        <v>0</v>
      </c>
      <c r="T1084" s="104">
        <v>0</v>
      </c>
      <c r="U1084" s="104">
        <v>0</v>
      </c>
      <c r="V1084" s="875">
        <v>0</v>
      </c>
      <c r="W1084" s="104">
        <v>0</v>
      </c>
      <c r="X1084" s="104">
        <v>0</v>
      </c>
      <c r="Y1084" s="104">
        <v>0</v>
      </c>
      <c r="Z1084" s="104">
        <v>0</v>
      </c>
      <c r="AA1084" s="104">
        <v>0</v>
      </c>
      <c r="AB1084" s="104">
        <v>0</v>
      </c>
      <c r="AC1084" s="41"/>
      <c r="AD1084" s="43"/>
      <c r="AE1084" s="453"/>
      <c r="AF1084" s="375">
        <v>38.729999999999997</v>
      </c>
      <c r="AG1084" s="256">
        <v>38.729999999999997</v>
      </c>
      <c r="AH1084" s="256">
        <v>38.729999999999997</v>
      </c>
      <c r="AI1084" s="256">
        <v>38.729999999999997</v>
      </c>
      <c r="AJ1084" s="256">
        <v>38.729999999999997</v>
      </c>
      <c r="AK1084" s="256">
        <v>38.729999999999997</v>
      </c>
      <c r="AL1084" s="256">
        <v>38.729999999999997</v>
      </c>
      <c r="AM1084" s="256">
        <v>38.729999999999997</v>
      </c>
      <c r="AN1084" s="256">
        <v>38.729999999999997</v>
      </c>
      <c r="AO1084" s="256">
        <v>38.729999999999997</v>
      </c>
      <c r="AP1084" s="256">
        <v>38.729999999999997</v>
      </c>
      <c r="AQ1084" s="256">
        <v>38.729999999999997</v>
      </c>
      <c r="AR1084" s="256">
        <v>38.729999999999997</v>
      </c>
      <c r="AS1084" s="256">
        <v>38.729999999999997</v>
      </c>
      <c r="AT1084" s="256">
        <v>38.729999999999997</v>
      </c>
      <c r="AU1084" s="256">
        <v>38.729999999999997</v>
      </c>
      <c r="AV1084" s="256">
        <v>38.729999999999997</v>
      </c>
      <c r="AW1084" s="256">
        <v>38.729999999999997</v>
      </c>
      <c r="AX1084" s="256">
        <v>38.729999999999997</v>
      </c>
      <c r="AY1084" s="256">
        <v>38.729999999999997</v>
      </c>
      <c r="AZ1084" s="256">
        <v>38.729999999999997</v>
      </c>
      <c r="BA1084" s="256">
        <v>38.729999999999997</v>
      </c>
      <c r="BB1084" s="256">
        <v>38.729999999999997</v>
      </c>
      <c r="BC1084" s="256">
        <v>38.729999999999997</v>
      </c>
      <c r="BD1084" s="347">
        <v>38.729999999999997</v>
      </c>
      <c r="BE1084" s="375"/>
      <c r="BF1084" s="256"/>
      <c r="BG1084" s="256"/>
      <c r="BH1084" s="256"/>
      <c r="BI1084" s="256"/>
      <c r="BJ1084" s="256"/>
      <c r="BK1084" s="256"/>
      <c r="BL1084" s="256"/>
      <c r="BM1084" s="256"/>
      <c r="BN1084" s="256"/>
      <c r="BO1084" s="256"/>
      <c r="BP1084" s="256"/>
      <c r="BQ1084" s="256"/>
      <c r="BR1084" s="256"/>
      <c r="BS1084" s="256"/>
      <c r="BT1084" s="256"/>
      <c r="BU1084" s="256"/>
      <c r="BV1084" s="256"/>
      <c r="BW1084" s="256"/>
      <c r="BX1084" s="256"/>
      <c r="BY1084" s="256"/>
      <c r="BZ1084" s="256"/>
      <c r="CA1084" s="256"/>
      <c r="CB1084" s="256"/>
      <c r="CC1084" s="347"/>
      <c r="CD1084" s="256"/>
      <c r="CE1084" s="256"/>
      <c r="CF1084" s="249"/>
      <c r="CG1084" s="249"/>
      <c r="CH1084" s="249"/>
      <c r="CI1084" s="249"/>
      <c r="CJ1084" s="249"/>
      <c r="CK1084" s="249"/>
      <c r="CL1084" s="249"/>
      <c r="CM1084" s="121"/>
      <c r="CN1084" s="121"/>
      <c r="CO1084" s="121"/>
      <c r="CP1084" s="121"/>
      <c r="CQ1084" s="121"/>
      <c r="CR1084" s="121"/>
      <c r="CS1084" s="121"/>
      <c r="CT1084" s="121"/>
      <c r="CU1084" s="121"/>
      <c r="CV1084" s="121"/>
      <c r="CW1084" s="121"/>
      <c r="CX1084" s="121"/>
      <c r="CY1084" s="121"/>
      <c r="CZ1084" s="121"/>
      <c r="DA1084" s="121"/>
      <c r="DB1084" s="121"/>
      <c r="DC1084" s="121"/>
      <c r="DD1084" s="121"/>
      <c r="DE1084" s="121"/>
      <c r="DF1084" s="121"/>
      <c r="DG1084" s="121"/>
      <c r="DH1084" s="121"/>
      <c r="DI1084" s="121"/>
      <c r="DJ1084" s="121"/>
      <c r="DK1084" s="121"/>
      <c r="DL1084" s="121"/>
      <c r="DM1084" s="121"/>
      <c r="DN1084" s="121"/>
      <c r="DO1084" s="121"/>
      <c r="DP1084" s="121"/>
    </row>
    <row r="1085" spans="1:120" s="1" customFormat="1" ht="10.5" customHeight="1" thickBot="1" x14ac:dyDescent="0.25">
      <c r="A1085" s="1374"/>
      <c r="B1085" s="1377"/>
      <c r="C1085" s="197"/>
      <c r="D1085" s="1258" t="s">
        <v>35</v>
      </c>
      <c r="E1085" s="45">
        <f>(E1083-E1084)/E1082</f>
        <v>0.72750000000000004</v>
      </c>
      <c r="F1085" s="45">
        <f t="shared" ref="F1085:AB1085" si="1509">(F1083-F1084)/F1082</f>
        <v>0.73333333333333328</v>
      </c>
      <c r="G1085" s="45">
        <f t="shared" si="1509"/>
        <v>0.73764258555133089</v>
      </c>
      <c r="H1085" s="425">
        <f t="shared" si="1509"/>
        <v>0.75773195876288657</v>
      </c>
      <c r="I1085" s="45">
        <f t="shared" si="1509"/>
        <v>0.74164524421593825</v>
      </c>
      <c r="J1085" s="45">
        <f t="shared" si="1509"/>
        <v>0.74642392717815342</v>
      </c>
      <c r="K1085" s="45">
        <f t="shared" si="1509"/>
        <v>0.7363751584283903</v>
      </c>
      <c r="L1085" s="45">
        <f t="shared" si="1509"/>
        <v>0.74346201743462026</v>
      </c>
      <c r="M1085" s="45">
        <f t="shared" si="1509"/>
        <v>0.77063106796116498</v>
      </c>
      <c r="N1085" s="425">
        <f t="shared" si="1509"/>
        <v>0.79176755447941882</v>
      </c>
      <c r="O1085" s="45">
        <f t="shared" si="1509"/>
        <v>0.80825242718446599</v>
      </c>
      <c r="P1085" s="45">
        <f t="shared" si="1509"/>
        <v>0.81226993865030661</v>
      </c>
      <c r="Q1085" s="45">
        <f t="shared" si="1509"/>
        <v>0.81874229346485827</v>
      </c>
      <c r="R1085" s="45">
        <f t="shared" si="1509"/>
        <v>0.8152709359605913</v>
      </c>
      <c r="S1085" s="45">
        <f t="shared" si="1509"/>
        <v>0.79825653798256546</v>
      </c>
      <c r="T1085" s="45">
        <f t="shared" si="1509"/>
        <v>0.79151061173533088</v>
      </c>
      <c r="U1085" s="45">
        <f t="shared" si="1509"/>
        <v>0.71537484116899608</v>
      </c>
      <c r="V1085" s="425">
        <f t="shared" si="1509"/>
        <v>0.71008939974457208</v>
      </c>
      <c r="W1085" s="45">
        <f t="shared" si="1509"/>
        <v>0.71153846153846156</v>
      </c>
      <c r="X1085" s="45">
        <f t="shared" si="1509"/>
        <v>0.70641025641025645</v>
      </c>
      <c r="Y1085" s="45">
        <f t="shared" si="1509"/>
        <v>0.70558375634517767</v>
      </c>
      <c r="Z1085" s="45">
        <f t="shared" si="1509"/>
        <v>0.74267515923566885</v>
      </c>
      <c r="AA1085" s="45">
        <f t="shared" si="1509"/>
        <v>0.75826972010178106</v>
      </c>
      <c r="AB1085" s="45">
        <f t="shared" si="1509"/>
        <v>0.7767857142857143</v>
      </c>
      <c r="AC1085" s="41"/>
      <c r="AD1085" s="43"/>
      <c r="AE1085" s="453"/>
      <c r="AF1085" s="375"/>
      <c r="AG1085" s="256"/>
      <c r="AH1085" s="256"/>
      <c r="AI1085" s="256"/>
      <c r="AJ1085" s="256"/>
      <c r="AK1085" s="256"/>
      <c r="AL1085" s="256"/>
      <c r="AM1085" s="256"/>
      <c r="AN1085" s="256"/>
      <c r="AO1085" s="256"/>
      <c r="AP1085" s="256"/>
      <c r="AQ1085" s="256"/>
      <c r="AR1085" s="256"/>
      <c r="AS1085" s="256"/>
      <c r="AT1085" s="256"/>
      <c r="AU1085" s="256"/>
      <c r="AV1085" s="256"/>
      <c r="AW1085" s="256"/>
      <c r="AX1085" s="256"/>
      <c r="AY1085" s="256"/>
      <c r="AZ1085" s="256"/>
      <c r="BA1085" s="256"/>
      <c r="BB1085" s="256"/>
      <c r="BC1085" s="256"/>
      <c r="BD1085" s="347"/>
      <c r="BE1085" s="400"/>
      <c r="BF1085" s="114"/>
      <c r="BG1085" s="114"/>
      <c r="BH1085" s="114"/>
      <c r="BI1085" s="114"/>
      <c r="BJ1085" s="114"/>
      <c r="BK1085" s="114"/>
      <c r="BL1085" s="114"/>
      <c r="BM1085" s="114"/>
      <c r="BN1085" s="114"/>
      <c r="BO1085" s="114"/>
      <c r="BP1085" s="114"/>
      <c r="BQ1085" s="114"/>
      <c r="BR1085" s="114"/>
      <c r="BS1085" s="114"/>
      <c r="BT1085" s="114"/>
      <c r="BU1085" s="114"/>
      <c r="BV1085" s="114"/>
      <c r="BW1085" s="114"/>
      <c r="BX1085" s="114"/>
      <c r="BY1085" s="114"/>
      <c r="BZ1085" s="114"/>
      <c r="CA1085" s="114"/>
      <c r="CB1085" s="114"/>
      <c r="CC1085" s="132"/>
      <c r="CD1085" s="256"/>
      <c r="CE1085" s="256"/>
      <c r="CF1085" s="249"/>
      <c r="CG1085" s="249"/>
      <c r="CH1085" s="249"/>
      <c r="CI1085" s="249"/>
      <c r="CJ1085" s="249"/>
      <c r="CK1085" s="249"/>
      <c r="CL1085" s="249"/>
      <c r="CM1085" s="121"/>
      <c r="CN1085" s="121"/>
      <c r="CO1085" s="121"/>
      <c r="CP1085" s="121"/>
      <c r="CQ1085" s="121"/>
      <c r="CR1085" s="121"/>
      <c r="CS1085" s="121"/>
      <c r="CT1085" s="121"/>
      <c r="CU1085" s="121"/>
      <c r="CV1085" s="121"/>
      <c r="CW1085" s="121"/>
      <c r="CX1085" s="121"/>
      <c r="CY1085" s="121"/>
      <c r="CZ1085" s="121"/>
      <c r="DA1085" s="121"/>
      <c r="DB1085" s="121"/>
      <c r="DC1085" s="121"/>
      <c r="DD1085" s="121"/>
      <c r="DE1085" s="121"/>
      <c r="DF1085" s="121"/>
      <c r="DG1085" s="121"/>
      <c r="DH1085" s="121"/>
      <c r="DI1085" s="121"/>
      <c r="DJ1085" s="121"/>
      <c r="DK1085" s="121"/>
      <c r="DL1085" s="121"/>
      <c r="DM1085" s="121"/>
      <c r="DN1085" s="121"/>
      <c r="DO1085" s="121"/>
      <c r="DP1085" s="121"/>
    </row>
    <row r="1086" spans="1:120" s="1" customFormat="1" ht="10.5" customHeight="1" x14ac:dyDescent="0.2">
      <c r="A1086" s="1372" t="s">
        <v>86</v>
      </c>
      <c r="B1086" s="1375" t="s">
        <v>433</v>
      </c>
      <c r="C1086" s="695"/>
      <c r="D1086" s="1255"/>
      <c r="E1086" s="61"/>
      <c r="F1086" s="61"/>
      <c r="G1086" s="61"/>
      <c r="H1086" s="424"/>
      <c r="I1086" s="61"/>
      <c r="J1086" s="61"/>
      <c r="K1086" s="61"/>
      <c r="L1086" s="61"/>
      <c r="M1086" s="61"/>
      <c r="N1086" s="424"/>
      <c r="O1086" s="61"/>
      <c r="P1086" s="61"/>
      <c r="Q1086" s="61"/>
      <c r="R1086" s="61"/>
      <c r="S1086" s="61"/>
      <c r="T1086" s="61"/>
      <c r="U1086" s="61"/>
      <c r="V1086" s="424"/>
      <c r="W1086" s="61"/>
      <c r="X1086" s="61"/>
      <c r="Y1086" s="61"/>
      <c r="Z1086" s="61"/>
      <c r="AA1086" s="61"/>
      <c r="AB1086" s="61"/>
      <c r="AC1086" s="41" t="s">
        <v>107</v>
      </c>
      <c r="AD1086" s="43">
        <f>AD1088/AC1088</f>
        <v>-17.071428571423613</v>
      </c>
      <c r="AE1086" s="453"/>
      <c r="AF1086" s="1349"/>
      <c r="AG1086" s="256"/>
      <c r="AH1086" s="256"/>
      <c r="AI1086" s="256"/>
      <c r="AJ1086" s="256"/>
      <c r="AK1086" s="256"/>
      <c r="AL1086" s="256"/>
      <c r="AM1086" s="256"/>
      <c r="AN1086" s="256"/>
      <c r="AO1086" s="256"/>
      <c r="AP1086" s="256"/>
      <c r="AQ1086" s="256"/>
      <c r="AR1086" s="256"/>
      <c r="AS1086" s="256"/>
      <c r="AT1086" s="256"/>
      <c r="AU1086" s="256"/>
      <c r="AV1086" s="256"/>
      <c r="AW1086" s="256"/>
      <c r="AX1086" s="256"/>
      <c r="AY1086" s="256"/>
      <c r="AZ1086" s="256"/>
      <c r="BA1086" s="256"/>
      <c r="BB1086" s="258"/>
      <c r="BC1086" s="256"/>
      <c r="BD1086" s="347"/>
      <c r="BE1086" s="400"/>
      <c r="BF1086" s="114"/>
      <c r="BG1086" s="114"/>
      <c r="BH1086" s="114"/>
      <c r="BI1086" s="114"/>
      <c r="BJ1086" s="114"/>
      <c r="BK1086" s="114"/>
      <c r="BL1086" s="114"/>
      <c r="BM1086" s="114"/>
      <c r="BN1086" s="114"/>
      <c r="BO1086" s="114"/>
      <c r="BP1086" s="114"/>
      <c r="BQ1086" s="114"/>
      <c r="BR1086" s="114"/>
      <c r="BS1086" s="114"/>
      <c r="BT1086" s="114"/>
      <c r="BU1086" s="114"/>
      <c r="BV1086" s="114"/>
      <c r="BW1086" s="114"/>
      <c r="BX1086" s="114"/>
      <c r="BY1086" s="114"/>
      <c r="BZ1086" s="114"/>
      <c r="CA1086" s="114"/>
      <c r="CB1086" s="114"/>
      <c r="CC1086" s="132"/>
      <c r="CD1086" s="256"/>
      <c r="CE1086" s="256"/>
      <c r="CF1086" s="249"/>
      <c r="CG1086" s="249"/>
      <c r="CH1086" s="249"/>
      <c r="CI1086" s="249"/>
      <c r="CJ1086" s="249"/>
      <c r="CK1086" s="249"/>
      <c r="CL1086" s="249"/>
      <c r="CM1086" s="121"/>
      <c r="CN1086" s="121"/>
      <c r="CO1086" s="121"/>
      <c r="CP1086" s="121"/>
      <c r="CQ1086" s="121"/>
      <c r="CR1086" s="121"/>
      <c r="CS1086" s="121"/>
      <c r="CT1086" s="121"/>
      <c r="CU1086" s="121"/>
      <c r="CV1086" s="121"/>
      <c r="CW1086" s="121"/>
      <c r="CX1086" s="121"/>
      <c r="CY1086" s="121"/>
      <c r="CZ1086" s="121"/>
      <c r="DA1086" s="121"/>
      <c r="DB1086" s="121"/>
      <c r="DC1086" s="121"/>
      <c r="DD1086" s="121"/>
      <c r="DE1086" s="121"/>
      <c r="DF1086" s="121"/>
      <c r="DG1086" s="121"/>
      <c r="DH1086" s="121"/>
      <c r="DI1086" s="121"/>
      <c r="DJ1086" s="121"/>
      <c r="DK1086" s="121"/>
      <c r="DL1086" s="121"/>
      <c r="DM1086" s="121"/>
      <c r="DN1086" s="121"/>
      <c r="DO1086" s="121"/>
      <c r="DP1086" s="121"/>
    </row>
    <row r="1087" spans="1:120" s="1" customFormat="1" ht="10.5" customHeight="1" x14ac:dyDescent="0.2">
      <c r="A1087" s="1373"/>
      <c r="B1087" s="1376"/>
      <c r="C1087" s="846" t="s">
        <v>118</v>
      </c>
      <c r="D1087" s="1256" t="s">
        <v>27</v>
      </c>
      <c r="E1087" s="67">
        <f>ROUND(SQRT(E1088^2+(E1089-E1090)^2)*1000/(1.73*E1067),0)</f>
        <v>11</v>
      </c>
      <c r="F1087" s="137">
        <f t="shared" ref="F1087:AB1087" si="1510">ROUND(SQRT(F1088^2+(F1089-F1090)^2)*1000/(1.73*F1067),0)</f>
        <v>12</v>
      </c>
      <c r="G1087" s="137">
        <f t="shared" si="1510"/>
        <v>12</v>
      </c>
      <c r="H1087" s="882">
        <f t="shared" si="1510"/>
        <v>12</v>
      </c>
      <c r="I1087" s="137">
        <f t="shared" si="1510"/>
        <v>12</v>
      </c>
      <c r="J1087" s="137">
        <f t="shared" si="1510"/>
        <v>12</v>
      </c>
      <c r="K1087" s="137">
        <f t="shared" si="1510"/>
        <v>12</v>
      </c>
      <c r="L1087" s="137">
        <f t="shared" si="1510"/>
        <v>12</v>
      </c>
      <c r="M1087" s="137">
        <f t="shared" si="1510"/>
        <v>13</v>
      </c>
      <c r="N1087" s="882">
        <f t="shared" si="1510"/>
        <v>15</v>
      </c>
      <c r="O1087" s="137">
        <f t="shared" si="1510"/>
        <v>13</v>
      </c>
      <c r="P1087" s="137">
        <f t="shared" si="1510"/>
        <v>13</v>
      </c>
      <c r="Q1087" s="137">
        <f t="shared" si="1510"/>
        <v>13</v>
      </c>
      <c r="R1087" s="137">
        <f t="shared" si="1510"/>
        <v>13</v>
      </c>
      <c r="S1087" s="137">
        <f t="shared" si="1510"/>
        <v>13</v>
      </c>
      <c r="T1087" s="137">
        <f t="shared" si="1510"/>
        <v>13</v>
      </c>
      <c r="U1087" s="137">
        <f t="shared" si="1510"/>
        <v>12</v>
      </c>
      <c r="V1087" s="882">
        <f t="shared" si="1510"/>
        <v>12</v>
      </c>
      <c r="W1087" s="137">
        <f t="shared" si="1510"/>
        <v>12</v>
      </c>
      <c r="X1087" s="137">
        <f t="shared" si="1510"/>
        <v>12</v>
      </c>
      <c r="Y1087" s="137">
        <f t="shared" si="1510"/>
        <v>11</v>
      </c>
      <c r="Z1087" s="137">
        <f t="shared" si="1510"/>
        <v>11</v>
      </c>
      <c r="AA1087" s="137">
        <f t="shared" si="1510"/>
        <v>11</v>
      </c>
      <c r="AB1087" s="137">
        <f t="shared" si="1510"/>
        <v>11</v>
      </c>
      <c r="AC1087" s="254"/>
      <c r="AD1087" s="129"/>
      <c r="AE1087" s="453"/>
      <c r="AF1087" s="375"/>
      <c r="AG1087" s="256"/>
      <c r="AH1087" s="256"/>
      <c r="AI1087" s="256"/>
      <c r="AJ1087" s="256"/>
      <c r="AK1087" s="256"/>
      <c r="AL1087" s="256"/>
      <c r="AM1087" s="256"/>
      <c r="AN1087" s="256"/>
      <c r="AO1087" s="256"/>
      <c r="AP1087" s="256"/>
      <c r="AQ1087" s="256"/>
      <c r="AR1087" s="256"/>
      <c r="AS1087" s="256"/>
      <c r="AT1087" s="256"/>
      <c r="AU1087" s="256"/>
      <c r="AV1087" s="256"/>
      <c r="AW1087" s="256"/>
      <c r="AX1087" s="256"/>
      <c r="AY1087" s="256"/>
      <c r="AZ1087" s="256"/>
      <c r="BA1087" s="256"/>
      <c r="BB1087" s="258"/>
      <c r="BC1087" s="256"/>
      <c r="BD1087" s="347"/>
      <c r="BE1087" s="375"/>
      <c r="BF1087" s="256"/>
      <c r="BG1087" s="256"/>
      <c r="BH1087" s="256"/>
      <c r="BI1087" s="256"/>
      <c r="BJ1087" s="256"/>
      <c r="BK1087" s="256"/>
      <c r="BL1087" s="256"/>
      <c r="BM1087" s="256"/>
      <c r="BN1087" s="256"/>
      <c r="BO1087" s="256"/>
      <c r="BP1087" s="256"/>
      <c r="BQ1087" s="256"/>
      <c r="BR1087" s="256"/>
      <c r="BS1087" s="256"/>
      <c r="BT1087" s="256"/>
      <c r="BU1087" s="256"/>
      <c r="BV1087" s="256"/>
      <c r="BW1087" s="256"/>
      <c r="BX1087" s="256"/>
      <c r="BY1087" s="256"/>
      <c r="BZ1087" s="256"/>
      <c r="CA1087" s="256"/>
      <c r="CB1087" s="256"/>
      <c r="CC1087" s="347"/>
      <c r="CD1087" s="256"/>
      <c r="CE1087" s="256"/>
      <c r="CF1087" s="249"/>
      <c r="CG1087" s="249"/>
      <c r="CH1087" s="249"/>
      <c r="CI1087" s="249"/>
      <c r="CJ1087" s="249"/>
      <c r="CK1087" s="249"/>
      <c r="CL1087" s="249"/>
      <c r="CM1087" s="121"/>
      <c r="CN1087" s="121"/>
      <c r="CO1087" s="121"/>
      <c r="CP1087" s="121"/>
      <c r="CQ1087" s="121"/>
      <c r="CR1087" s="121"/>
      <c r="CS1087" s="121"/>
      <c r="CT1087" s="121"/>
      <c r="CU1087" s="121"/>
      <c r="CV1087" s="121"/>
      <c r="CW1087" s="121"/>
      <c r="CX1087" s="121"/>
      <c r="CY1087" s="121"/>
      <c r="CZ1087" s="121"/>
      <c r="DA1087" s="121"/>
      <c r="DB1087" s="121"/>
      <c r="DC1087" s="121"/>
      <c r="DD1087" s="121"/>
      <c r="DE1087" s="121"/>
      <c r="DF1087" s="121"/>
      <c r="DG1087" s="121"/>
      <c r="DH1087" s="121"/>
      <c r="DI1087" s="121"/>
      <c r="DJ1087" s="121"/>
      <c r="DK1087" s="121"/>
      <c r="DL1087" s="121"/>
      <c r="DM1087" s="121"/>
      <c r="DN1087" s="121"/>
      <c r="DO1087" s="121"/>
      <c r="DP1087" s="121"/>
    </row>
    <row r="1088" spans="1:120" s="1" customFormat="1" ht="10.5" customHeight="1" x14ac:dyDescent="0.2">
      <c r="A1088" s="1373"/>
      <c r="B1088" s="1376"/>
      <c r="C1088" s="846" t="s">
        <v>908</v>
      </c>
      <c r="D1088" s="1256" t="s">
        <v>108</v>
      </c>
      <c r="E1088" s="42">
        <v>0.16472000000000001</v>
      </c>
      <c r="F1088" s="42">
        <v>0.16824</v>
      </c>
      <c r="G1088" s="42">
        <v>0.16768</v>
      </c>
      <c r="H1088" s="423">
        <v>0.16975999999999999</v>
      </c>
      <c r="I1088" s="42">
        <v>0.17111999999999999</v>
      </c>
      <c r="J1088" s="42">
        <v>0.17199999999999999</v>
      </c>
      <c r="K1088" s="42">
        <v>0.17255999999999999</v>
      </c>
      <c r="L1088" s="42">
        <v>0.17383999999999999</v>
      </c>
      <c r="M1088" s="42">
        <v>0.17832000000000001</v>
      </c>
      <c r="N1088" s="423">
        <v>0.19047999999999998</v>
      </c>
      <c r="O1088" s="42">
        <v>0.18048</v>
      </c>
      <c r="P1088" s="42">
        <v>0.17984</v>
      </c>
      <c r="Q1088" s="42">
        <v>0.18231999999999998</v>
      </c>
      <c r="R1088" s="42">
        <v>0.18103999999999998</v>
      </c>
      <c r="S1088" s="42">
        <v>0.18184</v>
      </c>
      <c r="T1088" s="42">
        <v>0.17752000000000001</v>
      </c>
      <c r="U1088" s="42">
        <v>0.17368</v>
      </c>
      <c r="V1088" s="423">
        <v>0.17304</v>
      </c>
      <c r="W1088" s="42">
        <v>0.17312</v>
      </c>
      <c r="X1088" s="42">
        <v>0.17272000000000001</v>
      </c>
      <c r="Y1088" s="42">
        <v>0.16031999999999999</v>
      </c>
      <c r="Z1088" s="42">
        <v>0.15775999999999998</v>
      </c>
      <c r="AA1088" s="42">
        <v>0.15863999999999998</v>
      </c>
      <c r="AB1088" s="42">
        <v>0.15831999999999999</v>
      </c>
      <c r="AC1088" s="41">
        <f>(BD1088-AF1088)*AE1088</f>
        <v>4.4800000000013824</v>
      </c>
      <c r="AD1088" s="43">
        <f>(BD1089-AF1089)*AE1088</f>
        <v>-76.480000000001382</v>
      </c>
      <c r="AE1088" s="453">
        <v>8</v>
      </c>
      <c r="AF1088" s="375">
        <v>1480.83</v>
      </c>
      <c r="AG1088" s="256">
        <v>1480.85</v>
      </c>
      <c r="AH1088" s="256">
        <v>1480.87</v>
      </c>
      <c r="AI1088" s="256">
        <v>1480.9</v>
      </c>
      <c r="AJ1088" s="256">
        <v>1480.92</v>
      </c>
      <c r="AK1088" s="256">
        <v>1480.94</v>
      </c>
      <c r="AL1088" s="256">
        <v>1480.97</v>
      </c>
      <c r="AM1088" s="256">
        <v>1480.99</v>
      </c>
      <c r="AN1088" s="256">
        <v>1481.01</v>
      </c>
      <c r="AO1088" s="256">
        <v>1481.03</v>
      </c>
      <c r="AP1088" s="256">
        <v>1481.06</v>
      </c>
      <c r="AQ1088" s="256">
        <v>1481.09</v>
      </c>
      <c r="AR1088" s="256">
        <v>1481.11</v>
      </c>
      <c r="AS1088" s="256">
        <v>1481.13</v>
      </c>
      <c r="AT1088" s="256">
        <v>1481.15</v>
      </c>
      <c r="AU1088" s="256">
        <v>1481.17</v>
      </c>
      <c r="AV1088" s="256">
        <v>1481.2</v>
      </c>
      <c r="AW1088" s="256">
        <v>1481.22</v>
      </c>
      <c r="AX1088" s="256">
        <v>1481.24</v>
      </c>
      <c r="AY1088" s="256">
        <v>1481.26</v>
      </c>
      <c r="AZ1088" s="256">
        <v>1481.28</v>
      </c>
      <c r="BA1088" s="256">
        <v>1481.31</v>
      </c>
      <c r="BB1088" s="256">
        <v>1481.34</v>
      </c>
      <c r="BC1088" s="256">
        <v>1481.36</v>
      </c>
      <c r="BD1088" s="347">
        <v>1481.39</v>
      </c>
      <c r="BE1088" s="375"/>
      <c r="BF1088" s="256"/>
      <c r="BG1088" s="256"/>
      <c r="BH1088" s="256"/>
      <c r="BI1088" s="256"/>
      <c r="BJ1088" s="256"/>
      <c r="BK1088" s="256"/>
      <c r="BL1088" s="256"/>
      <c r="BM1088" s="256"/>
      <c r="BN1088" s="256"/>
      <c r="BO1088" s="256"/>
      <c r="BP1088" s="256"/>
      <c r="BQ1088" s="256"/>
      <c r="BR1088" s="256"/>
      <c r="BS1088" s="256"/>
      <c r="BT1088" s="256"/>
      <c r="BU1088" s="256"/>
      <c r="BV1088" s="256"/>
      <c r="BW1088" s="256"/>
      <c r="BX1088" s="256"/>
      <c r="BY1088" s="256"/>
      <c r="BZ1088" s="256"/>
      <c r="CA1088" s="256"/>
      <c r="CB1088" s="256"/>
      <c r="CC1088" s="347"/>
      <c r="CD1088" s="256"/>
      <c r="CE1088" s="256"/>
      <c r="CF1088" s="249"/>
      <c r="CG1088" s="249"/>
      <c r="CH1088" s="249"/>
      <c r="CI1088" s="249"/>
      <c r="CJ1088" s="249"/>
      <c r="CK1088" s="249"/>
      <c r="CL1088" s="249"/>
      <c r="CM1088" s="121"/>
      <c r="CN1088" s="121"/>
      <c r="CO1088" s="121"/>
      <c r="CP1088" s="121"/>
      <c r="CQ1088" s="121"/>
      <c r="CR1088" s="121"/>
      <c r="CS1088" s="121"/>
      <c r="CT1088" s="121"/>
      <c r="CU1088" s="121"/>
      <c r="CV1088" s="121"/>
      <c r="CW1088" s="121"/>
      <c r="CX1088" s="121"/>
      <c r="CY1088" s="121"/>
      <c r="CZ1088" s="121"/>
      <c r="DA1088" s="121"/>
      <c r="DB1088" s="121"/>
      <c r="DC1088" s="121"/>
      <c r="DD1088" s="121"/>
      <c r="DE1088" s="121"/>
      <c r="DF1088" s="121"/>
      <c r="DG1088" s="121"/>
      <c r="DH1088" s="121"/>
      <c r="DI1088" s="121"/>
      <c r="DJ1088" s="121"/>
      <c r="DK1088" s="121"/>
      <c r="DL1088" s="121"/>
      <c r="DM1088" s="121"/>
      <c r="DN1088" s="121"/>
      <c r="DO1088" s="121"/>
      <c r="DP1088" s="121"/>
    </row>
    <row r="1089" spans="1:120" s="1" customFormat="1" ht="10.5" customHeight="1" x14ac:dyDescent="0.2">
      <c r="A1089" s="1373"/>
      <c r="B1089" s="1376"/>
      <c r="C1089" s="846" t="s">
        <v>908</v>
      </c>
      <c r="D1089" s="1256" t="s">
        <v>906</v>
      </c>
      <c r="E1089" s="42">
        <v>0.12256</v>
      </c>
      <c r="F1089" s="42">
        <v>0.124</v>
      </c>
      <c r="G1089" s="42">
        <v>0.12440000000000001</v>
      </c>
      <c r="H1089" s="423">
        <v>0.12640000000000001</v>
      </c>
      <c r="I1089" s="42">
        <v>0.12079999999999999</v>
      </c>
      <c r="J1089" s="42">
        <v>0.12472</v>
      </c>
      <c r="K1089" s="42">
        <v>0.12536</v>
      </c>
      <c r="L1089" s="42">
        <v>0.12768000000000002</v>
      </c>
      <c r="M1089" s="42">
        <v>0.13888</v>
      </c>
      <c r="N1089" s="423">
        <v>0.17863999999999999</v>
      </c>
      <c r="O1089" s="42">
        <v>0.14863999999999999</v>
      </c>
      <c r="P1089" s="42">
        <v>0.14880000000000002</v>
      </c>
      <c r="Q1089" s="42">
        <v>0.14968000000000001</v>
      </c>
      <c r="R1089" s="42">
        <v>0.15247999999999998</v>
      </c>
      <c r="S1089" s="42">
        <v>0.15384</v>
      </c>
      <c r="T1089" s="42">
        <v>0.13952000000000001</v>
      </c>
      <c r="U1089" s="42">
        <v>0.12944</v>
      </c>
      <c r="V1089" s="423">
        <v>0.12936</v>
      </c>
      <c r="W1089" s="42">
        <v>0.12952000000000002</v>
      </c>
      <c r="X1089" s="42">
        <v>0.12912000000000001</v>
      </c>
      <c r="Y1089" s="42">
        <v>0.12712000000000001</v>
      </c>
      <c r="Z1089" s="42">
        <v>0.12623999999999999</v>
      </c>
      <c r="AA1089" s="42">
        <v>0.12831999999999999</v>
      </c>
      <c r="AB1089" s="42">
        <v>0.13024000000000002</v>
      </c>
      <c r="AC1089" s="41"/>
      <c r="AD1089" s="43"/>
      <c r="AE1089" s="453"/>
      <c r="AF1089" s="375">
        <v>1091.4100000000001</v>
      </c>
      <c r="AG1089" s="256">
        <v>1091.42</v>
      </c>
      <c r="AH1089" s="256">
        <v>1091.44</v>
      </c>
      <c r="AI1089" s="256">
        <v>1091.46</v>
      </c>
      <c r="AJ1089" s="256">
        <v>1091.48</v>
      </c>
      <c r="AK1089" s="256">
        <v>1091.5</v>
      </c>
      <c r="AL1089" s="256">
        <v>1091.52</v>
      </c>
      <c r="AM1089" s="256">
        <v>1091.54</v>
      </c>
      <c r="AN1089" s="256">
        <v>1091.55</v>
      </c>
      <c r="AO1089" s="256">
        <v>1091.57</v>
      </c>
      <c r="AP1089" s="256">
        <v>1091.5899999999999</v>
      </c>
      <c r="AQ1089" s="256">
        <v>1091.6099999999999</v>
      </c>
      <c r="AR1089" s="256">
        <v>1091.6300000000001</v>
      </c>
      <c r="AS1089" s="256">
        <v>1091.6400000000001</v>
      </c>
      <c r="AT1089" s="256">
        <v>1091.6600000000001</v>
      </c>
      <c r="AU1089" s="256">
        <v>1091.67</v>
      </c>
      <c r="AV1089" s="256">
        <v>1091.69</v>
      </c>
      <c r="AW1089" s="256">
        <v>1091.7</v>
      </c>
      <c r="AX1089" s="256">
        <v>1091.72</v>
      </c>
      <c r="AY1089" s="256">
        <v>1091.74</v>
      </c>
      <c r="AZ1089" s="256">
        <v>1091.76</v>
      </c>
      <c r="BA1089" s="256">
        <v>1091.78</v>
      </c>
      <c r="BB1089" s="256">
        <v>1091.81</v>
      </c>
      <c r="BC1089" s="256">
        <v>1091.83</v>
      </c>
      <c r="BD1089" s="347">
        <v>1081.8499999999999</v>
      </c>
      <c r="BE1089" s="375"/>
      <c r="BF1089" s="256"/>
      <c r="BG1089" s="256"/>
      <c r="BH1089" s="256"/>
      <c r="BI1089" s="256"/>
      <c r="BJ1089" s="256"/>
      <c r="BK1089" s="256"/>
      <c r="BL1089" s="256"/>
      <c r="BM1089" s="256"/>
      <c r="BN1089" s="256"/>
      <c r="BO1089" s="256"/>
      <c r="BP1089" s="256"/>
      <c r="BQ1089" s="256"/>
      <c r="BR1089" s="256"/>
      <c r="BS1089" s="256"/>
      <c r="BT1089" s="256"/>
      <c r="BU1089" s="256"/>
      <c r="BV1089" s="256"/>
      <c r="BW1089" s="256"/>
      <c r="BX1089" s="256"/>
      <c r="BY1089" s="256"/>
      <c r="BZ1089" s="256"/>
      <c r="CA1089" s="256"/>
      <c r="CB1089" s="256"/>
      <c r="CC1089" s="347"/>
      <c r="CD1089" s="256"/>
      <c r="CE1089" s="256"/>
      <c r="CF1089" s="249"/>
      <c r="CG1089" s="249"/>
      <c r="CH1089" s="249"/>
      <c r="CI1089" s="249"/>
      <c r="CJ1089" s="249"/>
      <c r="CK1089" s="249"/>
      <c r="CL1089" s="249"/>
      <c r="CM1089" s="121"/>
      <c r="CN1089" s="121"/>
      <c r="CO1089" s="121"/>
      <c r="CP1089" s="121"/>
      <c r="CQ1089" s="121"/>
      <c r="CR1089" s="121"/>
      <c r="CS1089" s="121"/>
      <c r="CT1089" s="121"/>
      <c r="CU1089" s="121"/>
      <c r="CV1089" s="121"/>
      <c r="CW1089" s="121"/>
      <c r="CX1089" s="121"/>
      <c r="CY1089" s="121"/>
      <c r="CZ1089" s="121"/>
      <c r="DA1089" s="121"/>
      <c r="DB1089" s="121"/>
      <c r="DC1089" s="121"/>
      <c r="DD1089" s="121"/>
      <c r="DE1089" s="121"/>
      <c r="DF1089" s="121"/>
      <c r="DG1089" s="121"/>
      <c r="DH1089" s="121"/>
      <c r="DI1089" s="121"/>
      <c r="DJ1089" s="121"/>
      <c r="DK1089" s="121"/>
      <c r="DL1089" s="121"/>
      <c r="DM1089" s="121"/>
      <c r="DN1089" s="121"/>
      <c r="DO1089" s="121"/>
      <c r="DP1089" s="121"/>
    </row>
    <row r="1090" spans="1:120" s="1" customFormat="1" ht="10.5" customHeight="1" x14ac:dyDescent="0.2">
      <c r="A1090" s="1373"/>
      <c r="B1090" s="1376"/>
      <c r="C1090" s="846" t="s">
        <v>908</v>
      </c>
      <c r="D1090" s="1256" t="s">
        <v>907</v>
      </c>
      <c r="E1090" s="104">
        <v>0</v>
      </c>
      <c r="F1090" s="104">
        <v>0</v>
      </c>
      <c r="G1090" s="104">
        <v>0</v>
      </c>
      <c r="H1090" s="875">
        <v>0</v>
      </c>
      <c r="I1090" s="104">
        <v>0</v>
      </c>
      <c r="J1090" s="104">
        <v>0</v>
      </c>
      <c r="K1090" s="104">
        <v>0</v>
      </c>
      <c r="L1090" s="104">
        <v>0</v>
      </c>
      <c r="M1090" s="104">
        <v>0</v>
      </c>
      <c r="N1090" s="875">
        <v>0</v>
      </c>
      <c r="O1090" s="104">
        <v>0</v>
      </c>
      <c r="P1090" s="104">
        <v>0</v>
      </c>
      <c r="Q1090" s="104">
        <v>0</v>
      </c>
      <c r="R1090" s="104">
        <v>0</v>
      </c>
      <c r="S1090" s="104">
        <v>0</v>
      </c>
      <c r="T1090" s="104">
        <v>0</v>
      </c>
      <c r="U1090" s="104">
        <v>0</v>
      </c>
      <c r="V1090" s="875">
        <v>0</v>
      </c>
      <c r="W1090" s="104">
        <v>0</v>
      </c>
      <c r="X1090" s="104">
        <v>0</v>
      </c>
      <c r="Y1090" s="104">
        <v>0</v>
      </c>
      <c r="Z1090" s="104">
        <v>0</v>
      </c>
      <c r="AA1090" s="104">
        <v>0</v>
      </c>
      <c r="AB1090" s="104">
        <v>0</v>
      </c>
      <c r="AC1090" s="41"/>
      <c r="AD1090" s="43"/>
      <c r="AE1090" s="453"/>
      <c r="AF1090" s="375">
        <v>10.35</v>
      </c>
      <c r="AG1090" s="256">
        <v>10.35</v>
      </c>
      <c r="AH1090" s="256">
        <v>10.35</v>
      </c>
      <c r="AI1090" s="256">
        <v>10.35</v>
      </c>
      <c r="AJ1090" s="256">
        <v>10.35</v>
      </c>
      <c r="AK1090" s="256">
        <v>10.35</v>
      </c>
      <c r="AL1090" s="256">
        <v>10.35</v>
      </c>
      <c r="AM1090" s="256">
        <v>10.35</v>
      </c>
      <c r="AN1090" s="256">
        <v>10.35</v>
      </c>
      <c r="AO1090" s="256">
        <v>10.35</v>
      </c>
      <c r="AP1090" s="256">
        <v>10.35</v>
      </c>
      <c r="AQ1090" s="256">
        <v>10.35</v>
      </c>
      <c r="AR1090" s="256">
        <v>10.35</v>
      </c>
      <c r="AS1090" s="256">
        <v>10.35</v>
      </c>
      <c r="AT1090" s="256">
        <v>10.35</v>
      </c>
      <c r="AU1090" s="256">
        <v>10.35</v>
      </c>
      <c r="AV1090" s="256">
        <v>10.35</v>
      </c>
      <c r="AW1090" s="256">
        <v>10.35</v>
      </c>
      <c r="AX1090" s="256">
        <v>10.35</v>
      </c>
      <c r="AY1090" s="256">
        <v>10.35</v>
      </c>
      <c r="AZ1090" s="256">
        <v>10.35</v>
      </c>
      <c r="BA1090" s="256">
        <v>10.35</v>
      </c>
      <c r="BB1090" s="256">
        <v>10.35</v>
      </c>
      <c r="BC1090" s="256">
        <v>10.35</v>
      </c>
      <c r="BD1090" s="347">
        <v>10.35</v>
      </c>
      <c r="BE1090" s="375"/>
      <c r="BF1090" s="256"/>
      <c r="BG1090" s="256"/>
      <c r="BH1090" s="256"/>
      <c r="BI1090" s="256"/>
      <c r="BJ1090" s="256"/>
      <c r="BK1090" s="256"/>
      <c r="BL1090" s="256"/>
      <c r="BM1090" s="256"/>
      <c r="BN1090" s="256"/>
      <c r="BO1090" s="256"/>
      <c r="BP1090" s="256"/>
      <c r="BQ1090" s="256"/>
      <c r="BR1090" s="256"/>
      <c r="BS1090" s="256"/>
      <c r="BT1090" s="256"/>
      <c r="BU1090" s="256"/>
      <c r="BV1090" s="256"/>
      <c r="BW1090" s="256"/>
      <c r="BX1090" s="256"/>
      <c r="BY1090" s="256"/>
      <c r="BZ1090" s="256"/>
      <c r="CA1090" s="256"/>
      <c r="CB1090" s="256"/>
      <c r="CC1090" s="347"/>
      <c r="CD1090" s="256"/>
      <c r="CE1090" s="256"/>
      <c r="CF1090" s="249"/>
      <c r="CG1090" s="249"/>
      <c r="CH1090" s="249"/>
      <c r="CI1090" s="249"/>
      <c r="CJ1090" s="249"/>
      <c r="CK1090" s="249"/>
      <c r="CL1090" s="249"/>
      <c r="CM1090" s="121"/>
      <c r="CN1090" s="121"/>
      <c r="CO1090" s="121"/>
      <c r="CP1090" s="121"/>
      <c r="CQ1090" s="121"/>
      <c r="CR1090" s="121"/>
      <c r="CS1090" s="121"/>
      <c r="CT1090" s="121"/>
      <c r="CU1090" s="121"/>
      <c r="CV1090" s="121"/>
      <c r="CW1090" s="121"/>
      <c r="CX1090" s="121"/>
      <c r="CY1090" s="121"/>
      <c r="CZ1090" s="121"/>
      <c r="DA1090" s="121"/>
      <c r="DB1090" s="121"/>
      <c r="DC1090" s="121"/>
      <c r="DD1090" s="121"/>
      <c r="DE1090" s="121"/>
      <c r="DF1090" s="121"/>
      <c r="DG1090" s="121"/>
      <c r="DH1090" s="121"/>
      <c r="DI1090" s="121"/>
      <c r="DJ1090" s="121"/>
      <c r="DK1090" s="121"/>
      <c r="DL1090" s="121"/>
      <c r="DM1090" s="121"/>
      <c r="DN1090" s="121"/>
      <c r="DO1090" s="121"/>
      <c r="DP1090" s="121"/>
    </row>
    <row r="1091" spans="1:120" s="1" customFormat="1" ht="10.5" customHeight="1" thickBot="1" x14ac:dyDescent="0.25">
      <c r="A1091" s="1374"/>
      <c r="B1091" s="1377"/>
      <c r="C1091" s="197"/>
      <c r="D1091" s="1258" t="s">
        <v>35</v>
      </c>
      <c r="E1091" s="45">
        <f>(E1089-E1090)/E1088</f>
        <v>0.74405050995628941</v>
      </c>
      <c r="F1091" s="45">
        <f t="shared" ref="F1091:AB1091" si="1511">(F1089-F1090)/F1088</f>
        <v>0.73704232049453167</v>
      </c>
      <c r="G1091" s="45">
        <f t="shared" si="1511"/>
        <v>0.74188931297709937</v>
      </c>
      <c r="H1091" s="425">
        <f t="shared" si="1511"/>
        <v>0.74458058435438279</v>
      </c>
      <c r="I1091" s="45">
        <f t="shared" si="1511"/>
        <v>0.70593735390369328</v>
      </c>
      <c r="J1091" s="45">
        <f t="shared" si="1511"/>
        <v>0.7251162790697675</v>
      </c>
      <c r="K1091" s="45">
        <f t="shared" si="1511"/>
        <v>0.72647195178488644</v>
      </c>
      <c r="L1091" s="45">
        <f t="shared" si="1511"/>
        <v>0.73446847676023941</v>
      </c>
      <c r="M1091" s="45">
        <f t="shared" si="1511"/>
        <v>0.77882458501570206</v>
      </c>
      <c r="N1091" s="425">
        <f t="shared" si="1511"/>
        <v>0.93784124317513651</v>
      </c>
      <c r="O1091" s="45">
        <f t="shared" si="1511"/>
        <v>0.8235815602836879</v>
      </c>
      <c r="P1091" s="45">
        <f t="shared" si="1511"/>
        <v>0.82740213523131678</v>
      </c>
      <c r="Q1091" s="45">
        <f t="shared" si="1511"/>
        <v>0.82097411145239152</v>
      </c>
      <c r="R1091" s="45">
        <f t="shared" si="1511"/>
        <v>0.84224480777728672</v>
      </c>
      <c r="S1091" s="45">
        <f t="shared" si="1511"/>
        <v>0.84601847778266615</v>
      </c>
      <c r="T1091" s="45">
        <f t="shared" si="1511"/>
        <v>0.78593961243803512</v>
      </c>
      <c r="U1091" s="45">
        <f t="shared" si="1511"/>
        <v>0.74527867342238596</v>
      </c>
      <c r="V1091" s="425">
        <f t="shared" si="1511"/>
        <v>0.74757281553398058</v>
      </c>
      <c r="W1091" s="45">
        <f t="shared" si="1511"/>
        <v>0.74815157116451037</v>
      </c>
      <c r="X1091" s="45">
        <f t="shared" si="1511"/>
        <v>0.74756831866604911</v>
      </c>
      <c r="Y1091" s="45">
        <f t="shared" si="1511"/>
        <v>0.79291417165668676</v>
      </c>
      <c r="Z1091" s="45">
        <f t="shared" si="1511"/>
        <v>0.80020283975659234</v>
      </c>
      <c r="AA1091" s="45">
        <f t="shared" si="1511"/>
        <v>0.80887544125063038</v>
      </c>
      <c r="AB1091" s="45">
        <f t="shared" si="1511"/>
        <v>0.8226376958059628</v>
      </c>
      <c r="AC1091" s="41"/>
      <c r="AD1091" s="43"/>
      <c r="AE1091" s="453"/>
      <c r="AF1091" s="375"/>
      <c r="AG1091" s="256"/>
      <c r="AH1091" s="256"/>
      <c r="AI1091" s="256"/>
      <c r="AJ1091" s="256"/>
      <c r="AK1091" s="256"/>
      <c r="AL1091" s="256"/>
      <c r="AM1091" s="256"/>
      <c r="AN1091" s="256"/>
      <c r="AO1091" s="256"/>
      <c r="AP1091" s="256"/>
      <c r="AQ1091" s="256"/>
      <c r="AR1091" s="256"/>
      <c r="AS1091" s="256"/>
      <c r="AT1091" s="256"/>
      <c r="AU1091" s="256"/>
      <c r="AV1091" s="256"/>
      <c r="AW1091" s="256"/>
      <c r="AX1091" s="256"/>
      <c r="AY1091" s="256"/>
      <c r="AZ1091" s="256"/>
      <c r="BA1091" s="256"/>
      <c r="BB1091" s="256"/>
      <c r="BC1091" s="256"/>
      <c r="BD1091" s="347"/>
      <c r="BE1091" s="375"/>
      <c r="BF1091" s="256"/>
      <c r="BG1091" s="256"/>
      <c r="BH1091" s="256"/>
      <c r="BI1091" s="256"/>
      <c r="BJ1091" s="256"/>
      <c r="BK1091" s="256"/>
      <c r="BL1091" s="256"/>
      <c r="BM1091" s="256"/>
      <c r="BN1091" s="256"/>
      <c r="BO1091" s="256"/>
      <c r="BP1091" s="256"/>
      <c r="BQ1091" s="256"/>
      <c r="BR1091" s="256"/>
      <c r="BS1091" s="256"/>
      <c r="BT1091" s="256"/>
      <c r="BU1091" s="256"/>
      <c r="BV1091" s="256"/>
      <c r="BW1091" s="256"/>
      <c r="BX1091" s="256"/>
      <c r="BY1091" s="256"/>
      <c r="BZ1091" s="256"/>
      <c r="CA1091" s="256"/>
      <c r="CB1091" s="256"/>
      <c r="CC1091" s="347"/>
      <c r="CD1091" s="256"/>
      <c r="CE1091" s="256"/>
      <c r="CF1091" s="249"/>
      <c r="CG1091" s="249"/>
      <c r="CH1091" s="249"/>
      <c r="CI1091" s="249"/>
      <c r="CJ1091" s="249"/>
      <c r="CK1091" s="249"/>
      <c r="CL1091" s="249"/>
      <c r="CM1091" s="121"/>
      <c r="CN1091" s="121"/>
      <c r="CO1091" s="121"/>
      <c r="CP1091" s="121"/>
      <c r="CQ1091" s="121"/>
      <c r="CR1091" s="121"/>
      <c r="CS1091" s="121"/>
      <c r="CT1091" s="121"/>
      <c r="CU1091" s="121"/>
      <c r="CV1091" s="121"/>
      <c r="CW1091" s="121"/>
      <c r="CX1091" s="121"/>
      <c r="CY1091" s="121"/>
      <c r="CZ1091" s="121"/>
      <c r="DA1091" s="121"/>
      <c r="DB1091" s="121"/>
      <c r="DC1091" s="121"/>
      <c r="DD1091" s="121"/>
      <c r="DE1091" s="121"/>
      <c r="DF1091" s="121"/>
      <c r="DG1091" s="121"/>
      <c r="DH1091" s="121"/>
      <c r="DI1091" s="121"/>
      <c r="DJ1091" s="121"/>
      <c r="DK1091" s="121"/>
      <c r="DL1091" s="121"/>
      <c r="DM1091" s="121"/>
      <c r="DN1091" s="121"/>
      <c r="DO1091" s="121"/>
      <c r="DP1091" s="121"/>
    </row>
    <row r="1092" spans="1:120" s="1" customFormat="1" ht="10.5" customHeight="1" x14ac:dyDescent="0.2">
      <c r="A1092" s="1372" t="s">
        <v>7</v>
      </c>
      <c r="B1092" s="1375" t="s">
        <v>339</v>
      </c>
      <c r="C1092" s="695"/>
      <c r="D1092" s="1255"/>
      <c r="E1092" s="61"/>
      <c r="F1092" s="61"/>
      <c r="G1092" s="61"/>
      <c r="H1092" s="424"/>
      <c r="I1092" s="61"/>
      <c r="J1092" s="61"/>
      <c r="K1092" s="61"/>
      <c r="L1092" s="61"/>
      <c r="M1092" s="61"/>
      <c r="N1092" s="424"/>
      <c r="O1092" s="61"/>
      <c r="P1092" s="61"/>
      <c r="Q1092" s="61"/>
      <c r="R1092" s="61"/>
      <c r="S1092" s="61"/>
      <c r="T1092" s="61"/>
      <c r="U1092" s="61"/>
      <c r="V1092" s="424"/>
      <c r="W1092" s="61"/>
      <c r="X1092" s="61"/>
      <c r="Y1092" s="61"/>
      <c r="Z1092" s="61"/>
      <c r="AA1092" s="61"/>
      <c r="AB1092" s="61"/>
      <c r="AC1092" s="41" t="s">
        <v>107</v>
      </c>
      <c r="AD1092" s="43">
        <f>AD1094/AC1094</f>
        <v>0.26984126984079243</v>
      </c>
      <c r="AE1092" s="453"/>
      <c r="AF1092" s="1349"/>
      <c r="AG1092" s="256"/>
      <c r="AH1092" s="256"/>
      <c r="AI1092" s="256"/>
      <c r="AJ1092" s="256"/>
      <c r="AK1092" s="256"/>
      <c r="AL1092" s="256"/>
      <c r="AM1092" s="256"/>
      <c r="AN1092" s="256"/>
      <c r="AO1092" s="256"/>
      <c r="AP1092" s="256"/>
      <c r="AQ1092" s="256"/>
      <c r="AR1092" s="256"/>
      <c r="AS1092" s="256"/>
      <c r="AT1092" s="256"/>
      <c r="AU1092" s="256"/>
      <c r="AV1092" s="256"/>
      <c r="AW1092" s="256"/>
      <c r="AX1092" s="256"/>
      <c r="AY1092" s="256"/>
      <c r="AZ1092" s="256"/>
      <c r="BA1092" s="256"/>
      <c r="BB1092" s="256"/>
      <c r="BC1092" s="256"/>
      <c r="BD1092" s="347"/>
      <c r="BE1092" s="375"/>
      <c r="BF1092" s="256"/>
      <c r="BG1092" s="256"/>
      <c r="BH1092" s="256"/>
      <c r="BI1092" s="256"/>
      <c r="BJ1092" s="256"/>
      <c r="BK1092" s="256"/>
      <c r="BL1092" s="256"/>
      <c r="BM1092" s="256"/>
      <c r="BN1092" s="256"/>
      <c r="BO1092" s="256"/>
      <c r="BP1092" s="256"/>
      <c r="BQ1092" s="256"/>
      <c r="BR1092" s="256"/>
      <c r="BS1092" s="256"/>
      <c r="BT1092" s="256"/>
      <c r="BU1092" s="256"/>
      <c r="BV1092" s="256"/>
      <c r="BW1092" s="256"/>
      <c r="BX1092" s="256"/>
      <c r="BY1092" s="256"/>
      <c r="BZ1092" s="256"/>
      <c r="CA1092" s="256"/>
      <c r="CB1092" s="256"/>
      <c r="CC1092" s="347"/>
      <c r="CD1092" s="256"/>
      <c r="CE1092" s="256"/>
      <c r="CF1092" s="249"/>
      <c r="CG1092" s="249"/>
      <c r="CH1092" s="249"/>
      <c r="CI1092" s="249"/>
      <c r="CJ1092" s="249"/>
      <c r="CK1092" s="249"/>
      <c r="CL1092" s="249"/>
      <c r="CM1092" s="121"/>
      <c r="CN1092" s="121"/>
      <c r="CO1092" s="121"/>
      <c r="CP1092" s="121"/>
      <c r="CQ1092" s="121"/>
      <c r="CR1092" s="121"/>
      <c r="CS1092" s="121"/>
      <c r="CT1092" s="121"/>
      <c r="CU1092" s="121"/>
      <c r="CV1092" s="121"/>
      <c r="CW1092" s="121"/>
      <c r="CX1092" s="121"/>
      <c r="CY1092" s="121"/>
      <c r="CZ1092" s="121"/>
      <c r="DA1092" s="121"/>
      <c r="DB1092" s="121"/>
      <c r="DC1092" s="121"/>
      <c r="DD1092" s="121"/>
      <c r="DE1092" s="121"/>
      <c r="DF1092" s="121"/>
      <c r="DG1092" s="121"/>
      <c r="DH1092" s="121"/>
      <c r="DI1092" s="121"/>
      <c r="DJ1092" s="121"/>
      <c r="DK1092" s="121"/>
      <c r="DL1092" s="121"/>
      <c r="DM1092" s="121"/>
      <c r="DN1092" s="121"/>
      <c r="DO1092" s="121"/>
      <c r="DP1092" s="121"/>
    </row>
    <row r="1093" spans="1:120" s="1" customFormat="1" ht="10.5" customHeight="1" x14ac:dyDescent="0.2">
      <c r="A1093" s="1373"/>
      <c r="B1093" s="1376"/>
      <c r="C1093" s="846" t="s">
        <v>118</v>
      </c>
      <c r="D1093" s="1256" t="s">
        <v>27</v>
      </c>
      <c r="E1093" s="67">
        <f>ROUND(SQRT(E1094^2+(E1095-E1096)^2)*1000/(1.73*E1066),0)</f>
        <v>3</v>
      </c>
      <c r="F1093" s="137">
        <f t="shared" ref="F1093:AB1093" si="1512">ROUND(SQRT(F1094^2+(F1095-F1096)^2)*1000/(1.73*F1066),0)</f>
        <v>3</v>
      </c>
      <c r="G1093" s="137">
        <f t="shared" si="1512"/>
        <v>3</v>
      </c>
      <c r="H1093" s="882">
        <f t="shared" si="1512"/>
        <v>3</v>
      </c>
      <c r="I1093" s="137">
        <f t="shared" si="1512"/>
        <v>3</v>
      </c>
      <c r="J1093" s="137">
        <f t="shared" si="1512"/>
        <v>3</v>
      </c>
      <c r="K1093" s="137">
        <f t="shared" si="1512"/>
        <v>3</v>
      </c>
      <c r="L1093" s="137">
        <f t="shared" si="1512"/>
        <v>3</v>
      </c>
      <c r="M1093" s="137">
        <f t="shared" si="1512"/>
        <v>1</v>
      </c>
      <c r="N1093" s="882">
        <f t="shared" si="1512"/>
        <v>9</v>
      </c>
      <c r="O1093" s="137">
        <f t="shared" si="1512"/>
        <v>5</v>
      </c>
      <c r="P1093" s="137">
        <f t="shared" si="1512"/>
        <v>5</v>
      </c>
      <c r="Q1093" s="137">
        <f t="shared" si="1512"/>
        <v>5</v>
      </c>
      <c r="R1093" s="137">
        <f t="shared" si="1512"/>
        <v>5</v>
      </c>
      <c r="S1093" s="137">
        <f t="shared" si="1512"/>
        <v>5</v>
      </c>
      <c r="T1093" s="137">
        <f t="shared" si="1512"/>
        <v>3</v>
      </c>
      <c r="U1093" s="137">
        <f t="shared" si="1512"/>
        <v>3</v>
      </c>
      <c r="V1093" s="882">
        <f t="shared" si="1512"/>
        <v>3</v>
      </c>
      <c r="W1093" s="137">
        <f t="shared" si="1512"/>
        <v>3</v>
      </c>
      <c r="X1093" s="137">
        <f t="shared" si="1512"/>
        <v>4</v>
      </c>
      <c r="Y1093" s="137">
        <f t="shared" si="1512"/>
        <v>3</v>
      </c>
      <c r="Z1093" s="137">
        <f t="shared" si="1512"/>
        <v>3</v>
      </c>
      <c r="AA1093" s="137">
        <f t="shared" si="1512"/>
        <v>3</v>
      </c>
      <c r="AB1093" s="137">
        <f t="shared" si="1512"/>
        <v>3</v>
      </c>
      <c r="AC1093" s="254"/>
      <c r="AD1093" s="129"/>
      <c r="AE1093" s="453"/>
      <c r="AF1093" s="1341"/>
      <c r="AG1093" s="76"/>
      <c r="AH1093" s="76"/>
      <c r="AI1093" s="76"/>
      <c r="AJ1093" s="76"/>
      <c r="AK1093" s="76"/>
      <c r="AL1093" s="76"/>
      <c r="AM1093" s="76"/>
      <c r="AN1093" s="76"/>
      <c r="AO1093" s="76"/>
      <c r="AP1093" s="76"/>
      <c r="AQ1093" s="76"/>
      <c r="AR1093" s="76"/>
      <c r="AS1093" s="76"/>
      <c r="AT1093" s="76"/>
      <c r="AU1093" s="76"/>
      <c r="AV1093" s="76"/>
      <c r="AW1093" s="76"/>
      <c r="AX1093" s="76"/>
      <c r="AY1093" s="76"/>
      <c r="AZ1093" s="76"/>
      <c r="BA1093" s="76"/>
      <c r="BB1093" s="76"/>
      <c r="BC1093" s="76"/>
      <c r="BD1093" s="1342"/>
      <c r="BE1093" s="375"/>
      <c r="BF1093" s="256"/>
      <c r="BG1093" s="256"/>
      <c r="BH1093" s="256"/>
      <c r="BI1093" s="256"/>
      <c r="BJ1093" s="256"/>
      <c r="BK1093" s="256"/>
      <c r="BL1093" s="256"/>
      <c r="BM1093" s="256"/>
      <c r="BN1093" s="256"/>
      <c r="BO1093" s="256"/>
      <c r="BP1093" s="256"/>
      <c r="BQ1093" s="256"/>
      <c r="BR1093" s="256"/>
      <c r="BS1093" s="256"/>
      <c r="BT1093" s="256"/>
      <c r="BU1093" s="256"/>
      <c r="BV1093" s="256"/>
      <c r="BW1093" s="256"/>
      <c r="BX1093" s="256"/>
      <c r="BY1093" s="256"/>
      <c r="BZ1093" s="256"/>
      <c r="CA1093" s="256"/>
      <c r="CB1093" s="256"/>
      <c r="CC1093" s="347"/>
      <c r="CD1093" s="256"/>
      <c r="CE1093" s="256"/>
      <c r="CF1093" s="249"/>
      <c r="CG1093" s="249"/>
      <c r="CH1093" s="249"/>
      <c r="CI1093" s="249"/>
      <c r="CJ1093" s="249"/>
      <c r="CK1093" s="249"/>
      <c r="CL1093" s="249"/>
      <c r="CM1093" s="121"/>
      <c r="CN1093" s="121"/>
      <c r="CO1093" s="121"/>
      <c r="CP1093" s="121"/>
      <c r="CQ1093" s="121"/>
      <c r="CR1093" s="121"/>
      <c r="CS1093" s="121"/>
      <c r="CT1093" s="121"/>
      <c r="CU1093" s="121"/>
      <c r="CV1093" s="121"/>
      <c r="CW1093" s="121"/>
      <c r="CX1093" s="121"/>
      <c r="CY1093" s="121"/>
      <c r="CZ1093" s="121"/>
      <c r="DA1093" s="121"/>
      <c r="DB1093" s="121"/>
      <c r="DC1093" s="121"/>
      <c r="DD1093" s="121"/>
      <c r="DE1093" s="121"/>
      <c r="DF1093" s="121"/>
      <c r="DG1093" s="121"/>
      <c r="DH1093" s="121"/>
      <c r="DI1093" s="121"/>
      <c r="DJ1093" s="121"/>
      <c r="DK1093" s="121"/>
      <c r="DL1093" s="121"/>
      <c r="DM1093" s="121"/>
      <c r="DN1093" s="121"/>
      <c r="DO1093" s="121"/>
      <c r="DP1093" s="121"/>
    </row>
    <row r="1094" spans="1:120" s="1" customFormat="1" ht="10.5" customHeight="1" x14ac:dyDescent="0.2">
      <c r="A1094" s="1373"/>
      <c r="B1094" s="1376"/>
      <c r="C1094" s="846" t="s">
        <v>116</v>
      </c>
      <c r="D1094" s="1256" t="s">
        <v>108</v>
      </c>
      <c r="E1094" s="42">
        <f>ROUND((AG1094-AF1094)*$AE1094,2)</f>
        <v>0.05</v>
      </c>
      <c r="F1094" s="42">
        <f t="shared" ref="F1094" si="1513">ROUND((AH1094-AG1094)*$AE1094,2)</f>
        <v>0.05</v>
      </c>
      <c r="G1094" s="42">
        <f t="shared" ref="G1094" si="1514">ROUND((AI1094-AH1094)*$AE1094,2)</f>
        <v>0.06</v>
      </c>
      <c r="H1094" s="423">
        <f t="shared" ref="H1094" si="1515">ROUND((AJ1094-AI1094)*$AE1094,2)</f>
        <v>0.05</v>
      </c>
      <c r="I1094" s="42">
        <f t="shared" ref="I1094" si="1516">ROUND((AK1094-AJ1094)*$AE1094,2)</f>
        <v>0.05</v>
      </c>
      <c r="J1094" s="42">
        <f t="shared" ref="J1094" si="1517">ROUND((AL1094-AK1094)*$AE1094,2)</f>
        <v>0.06</v>
      </c>
      <c r="K1094" s="42">
        <f t="shared" ref="K1094" si="1518">ROUND((AM1094-AL1094)*$AE1094,2)</f>
        <v>0.05</v>
      </c>
      <c r="L1094" s="42">
        <f t="shared" ref="L1094" si="1519">ROUND((AN1094-AM1094)*$AE1094,2)</f>
        <v>0.05</v>
      </c>
      <c r="M1094" s="42">
        <f t="shared" ref="M1094" si="1520">ROUND((AO1094-AN1094)*$AE1094,2)</f>
        <v>0.02</v>
      </c>
      <c r="N1094" s="423">
        <f t="shared" ref="N1094" si="1521">ROUND((AP1094-AO1094)*$AE1094,2)</f>
        <v>0.16</v>
      </c>
      <c r="O1094" s="42">
        <f t="shared" ref="O1094" si="1522">ROUND((AQ1094-AP1094)*$AE1094,2)</f>
        <v>0.09</v>
      </c>
      <c r="P1094" s="42">
        <f t="shared" ref="P1094" si="1523">ROUND((AR1094-AQ1094)*$AE1094,2)</f>
        <v>0.09</v>
      </c>
      <c r="Q1094" s="42">
        <f t="shared" ref="Q1094" si="1524">ROUND((AS1094-AR1094)*$AE1094,2)</f>
        <v>0.09</v>
      </c>
      <c r="R1094" s="42">
        <f t="shared" ref="R1094" si="1525">ROUND((AT1094-AS1094)*$AE1094,2)</f>
        <v>0.09</v>
      </c>
      <c r="S1094" s="42">
        <f t="shared" ref="S1094" si="1526">ROUND((AU1094-AT1094)*$AE1094,2)</f>
        <v>0.09</v>
      </c>
      <c r="T1094" s="42">
        <f t="shared" ref="T1094" si="1527">ROUND((AV1094-AU1094)*$AE1094,2)</f>
        <v>0.06</v>
      </c>
      <c r="U1094" s="42">
        <f t="shared" ref="U1094" si="1528">ROUND((AW1094-AV1094)*$AE1094,2)</f>
        <v>0.06</v>
      </c>
      <c r="V1094" s="423">
        <f t="shared" ref="V1094" si="1529">ROUND((AX1094-AW1094)*$AE1094,2)</f>
        <v>0.05</v>
      </c>
      <c r="W1094" s="42">
        <f t="shared" ref="W1094" si="1530">ROUND((AY1094-AX1094)*$AE1094,2)</f>
        <v>0.05</v>
      </c>
      <c r="X1094" s="42">
        <f t="shared" ref="X1094" si="1531">ROUND((AZ1094-AY1094)*$AE1094,2)</f>
        <v>7.0000000000000007E-2</v>
      </c>
      <c r="Y1094" s="42">
        <f t="shared" ref="Y1094" si="1532">ROUND((BA1094-AZ1094)*$AE1094,2)</f>
        <v>0.05</v>
      </c>
      <c r="Z1094" s="42">
        <f t="shared" ref="Z1094" si="1533">ROUND((BB1094-BA1094)*$AE1094,2)</f>
        <v>0.05</v>
      </c>
      <c r="AA1094" s="42">
        <f t="shared" ref="AA1094" si="1534">ROUND((BC1094-BB1094)*$AE1094,2)</f>
        <v>0.06</v>
      </c>
      <c r="AB1094" s="42">
        <f t="shared" ref="AB1094" si="1535">ROUND((BD1094-BC1094)*$AE1094,2)</f>
        <v>0.06</v>
      </c>
      <c r="AC1094" s="41">
        <f>(BD1094-AF1094)*AE1094</f>
        <v>1.5120000000006257</v>
      </c>
      <c r="AD1094" s="43">
        <f>(BD1095-AF1095)*AE1094</f>
        <v>0.40799999999944703</v>
      </c>
      <c r="AE1094" s="453">
        <v>8</v>
      </c>
      <c r="AF1094" s="981">
        <v>1629.1179999999999</v>
      </c>
      <c r="AG1094" s="260">
        <v>1629.124</v>
      </c>
      <c r="AH1094" s="260">
        <v>1629.13</v>
      </c>
      <c r="AI1094" s="260">
        <v>1629.1369999999999</v>
      </c>
      <c r="AJ1094" s="260">
        <v>1629.143</v>
      </c>
      <c r="AK1094" s="260">
        <v>1629.1489999999999</v>
      </c>
      <c r="AL1094" s="260">
        <v>1629.1559999999999</v>
      </c>
      <c r="AM1094" s="260">
        <v>1629.162</v>
      </c>
      <c r="AN1094" s="260">
        <v>1629.1679999999999</v>
      </c>
      <c r="AO1094" s="260">
        <v>1629.17</v>
      </c>
      <c r="AP1094" s="260">
        <v>1629.19</v>
      </c>
      <c r="AQ1094" s="260">
        <v>1629.201</v>
      </c>
      <c r="AR1094" s="260">
        <v>1629.212</v>
      </c>
      <c r="AS1094" s="260">
        <v>1629.223</v>
      </c>
      <c r="AT1094" s="260">
        <v>1629.2339999999999</v>
      </c>
      <c r="AU1094" s="260">
        <v>1629.2449999999999</v>
      </c>
      <c r="AV1094" s="260">
        <v>1629.252</v>
      </c>
      <c r="AW1094" s="260">
        <v>1629.259</v>
      </c>
      <c r="AX1094" s="260">
        <v>1629.2650000000001</v>
      </c>
      <c r="AY1094" s="260">
        <v>1629.271</v>
      </c>
      <c r="AZ1094" s="260">
        <v>1629.28</v>
      </c>
      <c r="BA1094" s="260">
        <v>1629.2860000000001</v>
      </c>
      <c r="BB1094" s="260">
        <v>1629.2919999999999</v>
      </c>
      <c r="BC1094" s="260">
        <v>1629.299</v>
      </c>
      <c r="BD1094" s="1345">
        <v>1629.307</v>
      </c>
      <c r="BE1094" s="375"/>
      <c r="BF1094" s="256"/>
      <c r="BG1094" s="256"/>
      <c r="BH1094" s="256"/>
      <c r="BI1094" s="256"/>
      <c r="BJ1094" s="256"/>
      <c r="BK1094" s="256"/>
      <c r="BL1094" s="256"/>
      <c r="BM1094" s="256"/>
      <c r="BN1094" s="256"/>
      <c r="BO1094" s="256"/>
      <c r="BP1094" s="256"/>
      <c r="BQ1094" s="256"/>
      <c r="BR1094" s="256"/>
      <c r="BS1094" s="256"/>
      <c r="BT1094" s="256"/>
      <c r="BU1094" s="256"/>
      <c r="BV1094" s="256"/>
      <c r="BW1094" s="256"/>
      <c r="BX1094" s="256"/>
      <c r="BY1094" s="256"/>
      <c r="BZ1094" s="256"/>
      <c r="CA1094" s="256"/>
      <c r="CB1094" s="256"/>
      <c r="CC1094" s="347"/>
      <c r="CD1094" s="256"/>
      <c r="CE1094" s="256"/>
      <c r="CF1094" s="256"/>
      <c r="CG1094" s="256"/>
      <c r="CH1094" s="256"/>
      <c r="CI1094" s="256"/>
      <c r="CJ1094" s="256"/>
      <c r="CK1094" s="256"/>
      <c r="CL1094" s="256"/>
      <c r="CM1094" s="256"/>
      <c r="CN1094" s="256"/>
      <c r="CO1094" s="256"/>
      <c r="CP1094" s="256"/>
      <c r="CQ1094" s="256"/>
      <c r="CR1094" s="256"/>
      <c r="CS1094" s="256"/>
      <c r="CT1094" s="256"/>
      <c r="CU1094" s="256"/>
      <c r="CV1094" s="256"/>
      <c r="CW1094" s="256"/>
      <c r="CX1094" s="121"/>
      <c r="CY1094" s="121"/>
      <c r="CZ1094" s="121"/>
      <c r="DA1094" s="121"/>
      <c r="DB1094" s="121"/>
      <c r="DC1094" s="121"/>
      <c r="DD1094" s="121"/>
      <c r="DE1094" s="121"/>
      <c r="DF1094" s="121"/>
      <c r="DG1094" s="121"/>
      <c r="DH1094" s="121"/>
      <c r="DI1094" s="121"/>
      <c r="DJ1094" s="121"/>
      <c r="DK1094" s="121"/>
      <c r="DL1094" s="121"/>
      <c r="DM1094" s="121"/>
      <c r="DN1094" s="121"/>
      <c r="DO1094" s="121"/>
      <c r="DP1094" s="121"/>
    </row>
    <row r="1095" spans="1:120" s="1" customFormat="1" ht="10.5" customHeight="1" x14ac:dyDescent="0.2">
      <c r="A1095" s="1373"/>
      <c r="B1095" s="1376"/>
      <c r="C1095" s="846" t="s">
        <v>116</v>
      </c>
      <c r="D1095" s="1256" t="s">
        <v>906</v>
      </c>
      <c r="E1095" s="42">
        <f>ROUND((AG1095-AF1095)*$AE1094,2)</f>
        <v>0.02</v>
      </c>
      <c r="F1095" s="42">
        <f t="shared" ref="F1095" si="1536">ROUND((AH1095-AG1095)*$AE1094,2)</f>
        <v>0.02</v>
      </c>
      <c r="G1095" s="42">
        <f t="shared" ref="G1095" si="1537">ROUND((AI1095-AH1095)*$AE1094,2)</f>
        <v>0.02</v>
      </c>
      <c r="H1095" s="423">
        <f t="shared" ref="H1095" si="1538">ROUND((AJ1095-AI1095)*$AE1094,2)</f>
        <v>0.02</v>
      </c>
      <c r="I1095" s="42">
        <f t="shared" ref="I1095" si="1539">ROUND((AK1095-AJ1095)*$AE1094,2)</f>
        <v>0.02</v>
      </c>
      <c r="J1095" s="42">
        <f t="shared" ref="J1095" si="1540">ROUND((AL1095-AK1095)*$AE1094,2)</f>
        <v>0.02</v>
      </c>
      <c r="K1095" s="42">
        <f t="shared" ref="K1095" si="1541">ROUND((AM1095-AL1095)*$AE1094,2)</f>
        <v>0.02</v>
      </c>
      <c r="L1095" s="42">
        <f t="shared" ref="L1095" si="1542">ROUND((AN1095-AM1095)*$AE1094,2)</f>
        <v>0.02</v>
      </c>
      <c r="M1095" s="42">
        <f t="shared" ref="M1095" si="1543">ROUND((AO1095-AN1095)*$AE1094,2)</f>
        <v>0.01</v>
      </c>
      <c r="N1095" s="423">
        <f t="shared" ref="N1095" si="1544">ROUND((AP1095-AO1095)*$AE1094,2)</f>
        <v>0.02</v>
      </c>
      <c r="O1095" s="42">
        <f t="shared" ref="O1095" si="1545">ROUND((AQ1095-AP1095)*$AE1094,2)</f>
        <v>0.02</v>
      </c>
      <c r="P1095" s="42">
        <f t="shared" ref="P1095" si="1546">ROUND((AR1095-AQ1095)*$AE1094,2)</f>
        <v>0.02</v>
      </c>
      <c r="Q1095" s="42">
        <f t="shared" ref="Q1095" si="1547">ROUND((AS1095-AR1095)*$AE1094,2)</f>
        <v>0.02</v>
      </c>
      <c r="R1095" s="42">
        <f t="shared" ref="R1095" si="1548">ROUND((AT1095-AS1095)*$AE1094,2)</f>
        <v>0.02</v>
      </c>
      <c r="S1095" s="42">
        <f t="shared" ref="S1095" si="1549">ROUND((AU1095-AT1095)*$AE1094,2)</f>
        <v>0.02</v>
      </c>
      <c r="T1095" s="42">
        <f t="shared" ref="T1095" si="1550">ROUND((AV1095-AU1095)*$AE1094,2)</f>
        <v>0.02</v>
      </c>
      <c r="U1095" s="42">
        <f t="shared" ref="U1095" si="1551">ROUND((AW1095-AV1095)*$AE1094,2)</f>
        <v>0.02</v>
      </c>
      <c r="V1095" s="423">
        <f t="shared" ref="V1095" si="1552">ROUND((AX1095-AW1095)*$AE1094,2)</f>
        <v>0.02</v>
      </c>
      <c r="W1095" s="42">
        <f t="shared" ref="W1095" si="1553">ROUND((AY1095-AX1095)*$AE1094,2)</f>
        <v>0.02</v>
      </c>
      <c r="X1095" s="42">
        <f t="shared" ref="X1095" si="1554">ROUND((AZ1095-AY1095)*$AE1094,2)</f>
        <v>0.02</v>
      </c>
      <c r="Y1095" s="42">
        <f t="shared" ref="Y1095" si="1555">ROUND((BA1095-AZ1095)*$AE1094,2)</f>
        <v>0.02</v>
      </c>
      <c r="Z1095" s="42">
        <f t="shared" ref="Z1095" si="1556">ROUND((BB1095-BA1095)*$AE1094,2)</f>
        <v>0.02</v>
      </c>
      <c r="AA1095" s="42">
        <f t="shared" ref="AA1095" si="1557">ROUND((BC1095-BB1095)*$AE1094,2)</f>
        <v>0.02</v>
      </c>
      <c r="AB1095" s="42">
        <f t="shared" ref="AB1095" si="1558">ROUND((BD1095-BC1095)*$AE1094,2)</f>
        <v>0.02</v>
      </c>
      <c r="AC1095" s="41"/>
      <c r="AD1095" s="43"/>
      <c r="AE1095" s="453"/>
      <c r="AF1095" s="375">
        <v>538.97400000000005</v>
      </c>
      <c r="AG1095" s="256">
        <v>538.976</v>
      </c>
      <c r="AH1095" s="256">
        <v>538.97799999999995</v>
      </c>
      <c r="AI1095" s="256">
        <v>538.98</v>
      </c>
      <c r="AJ1095" s="256">
        <v>538.98199999999997</v>
      </c>
      <c r="AK1095" s="256">
        <v>538.98400000000004</v>
      </c>
      <c r="AL1095" s="256">
        <v>538.98599999999999</v>
      </c>
      <c r="AM1095" s="256">
        <v>538.98800000000006</v>
      </c>
      <c r="AN1095" s="256">
        <v>538.99</v>
      </c>
      <c r="AO1095" s="256">
        <v>538.99099999999999</v>
      </c>
      <c r="AP1095" s="256">
        <v>538.99300000000005</v>
      </c>
      <c r="AQ1095" s="256">
        <v>538.995</v>
      </c>
      <c r="AR1095" s="256">
        <v>538.99699999999996</v>
      </c>
      <c r="AS1095" s="256">
        <v>538.99900000000002</v>
      </c>
      <c r="AT1095" s="256">
        <v>539.00099999999998</v>
      </c>
      <c r="AU1095" s="256">
        <v>539.00400000000002</v>
      </c>
      <c r="AV1095" s="256">
        <v>539.00699999999995</v>
      </c>
      <c r="AW1095" s="256">
        <v>539.01</v>
      </c>
      <c r="AX1095" s="256">
        <v>539.01199999999994</v>
      </c>
      <c r="AY1095" s="256">
        <v>539.01499999999999</v>
      </c>
      <c r="AZ1095" s="256">
        <v>539.01700000000005</v>
      </c>
      <c r="BA1095" s="256">
        <v>539.01900000000001</v>
      </c>
      <c r="BB1095" s="256">
        <v>539.02099999999996</v>
      </c>
      <c r="BC1095" s="256">
        <v>539.02300000000002</v>
      </c>
      <c r="BD1095" s="347">
        <v>539.02499999999998</v>
      </c>
      <c r="BE1095" s="375"/>
      <c r="BF1095" s="256"/>
      <c r="BG1095" s="256"/>
      <c r="BH1095" s="256"/>
      <c r="BI1095" s="256"/>
      <c r="BJ1095" s="256"/>
      <c r="BK1095" s="256"/>
      <c r="BL1095" s="256"/>
      <c r="BM1095" s="256"/>
      <c r="BN1095" s="256"/>
      <c r="BO1095" s="256"/>
      <c r="BP1095" s="256"/>
      <c r="BQ1095" s="256"/>
      <c r="BR1095" s="256"/>
      <c r="BS1095" s="256"/>
      <c r="BT1095" s="256"/>
      <c r="BU1095" s="256"/>
      <c r="BV1095" s="256"/>
      <c r="BW1095" s="256"/>
      <c r="BX1095" s="256"/>
      <c r="BY1095" s="256"/>
      <c r="BZ1095" s="256"/>
      <c r="CA1095" s="256"/>
      <c r="CB1095" s="256"/>
      <c r="CC1095" s="347"/>
      <c r="CD1095" s="256"/>
      <c r="CE1095" s="256"/>
      <c r="CF1095" s="249"/>
      <c r="CG1095" s="249"/>
      <c r="CH1095" s="249"/>
      <c r="CI1095" s="249"/>
      <c r="CJ1095" s="249"/>
      <c r="CK1095" s="249"/>
      <c r="CL1095" s="249"/>
      <c r="CM1095" s="121"/>
      <c r="CN1095" s="121"/>
      <c r="CO1095" s="121"/>
      <c r="CP1095" s="121"/>
      <c r="CQ1095" s="121"/>
      <c r="CR1095" s="121"/>
      <c r="CS1095" s="121"/>
      <c r="CT1095" s="121"/>
      <c r="CU1095" s="121"/>
      <c r="CV1095" s="121"/>
      <c r="CW1095" s="121"/>
      <c r="CX1095" s="121"/>
      <c r="CY1095" s="121"/>
      <c r="CZ1095" s="121"/>
      <c r="DA1095" s="121"/>
      <c r="DB1095" s="121"/>
      <c r="DC1095" s="121"/>
      <c r="DD1095" s="121"/>
      <c r="DE1095" s="121"/>
      <c r="DF1095" s="121"/>
      <c r="DG1095" s="121"/>
      <c r="DH1095" s="121"/>
      <c r="DI1095" s="121"/>
      <c r="DJ1095" s="121"/>
      <c r="DK1095" s="121"/>
      <c r="DL1095" s="121"/>
      <c r="DM1095" s="121"/>
      <c r="DN1095" s="121"/>
      <c r="DO1095" s="121"/>
      <c r="DP1095" s="121"/>
    </row>
    <row r="1096" spans="1:120" s="1" customFormat="1" ht="10.5" customHeight="1" x14ac:dyDescent="0.2">
      <c r="A1096" s="1373"/>
      <c r="B1096" s="1376"/>
      <c r="C1096" s="846" t="s">
        <v>116</v>
      </c>
      <c r="D1096" s="1256" t="s">
        <v>907</v>
      </c>
      <c r="E1096" s="42">
        <f>ROUND((AG1096-AF1096)*$AE1094,2)</f>
        <v>0</v>
      </c>
      <c r="F1096" s="104">
        <f t="shared" ref="F1096" si="1559">ROUND((AH1096-AG1096)*$AE1094,2)</f>
        <v>0</v>
      </c>
      <c r="G1096" s="104">
        <f t="shared" ref="G1096" si="1560">ROUND((AI1096-AH1096)*$AE1094,2)</f>
        <v>0</v>
      </c>
      <c r="H1096" s="875">
        <f t="shared" ref="H1096" si="1561">ROUND((AJ1096-AI1096)*$AE1094,2)</f>
        <v>0</v>
      </c>
      <c r="I1096" s="104">
        <f t="shared" ref="I1096" si="1562">ROUND((AK1096-AJ1096)*$AE1094,2)</f>
        <v>0</v>
      </c>
      <c r="J1096" s="104">
        <f t="shared" ref="J1096" si="1563">ROUND((AL1096-AK1096)*$AE1094,2)</f>
        <v>0</v>
      </c>
      <c r="K1096" s="104">
        <f t="shared" ref="K1096" si="1564">ROUND((AM1096-AL1096)*$AE1094,2)</f>
        <v>0</v>
      </c>
      <c r="L1096" s="104">
        <f t="shared" ref="L1096" si="1565">ROUND((AN1096-AM1096)*$AE1094,2)</f>
        <v>0</v>
      </c>
      <c r="M1096" s="104">
        <f t="shared" ref="M1096" si="1566">ROUND((AO1096-AN1096)*$AE1094,2)</f>
        <v>0</v>
      </c>
      <c r="N1096" s="875">
        <f t="shared" ref="N1096" si="1567">ROUND((AP1096-AO1096)*$AE1094,2)</f>
        <v>0</v>
      </c>
      <c r="O1096" s="104">
        <f t="shared" ref="O1096" si="1568">ROUND((AQ1096-AP1096)*$AE1094,2)</f>
        <v>0</v>
      </c>
      <c r="P1096" s="104">
        <f t="shared" ref="P1096" si="1569">ROUND((AR1096-AQ1096)*$AE1094,2)</f>
        <v>0</v>
      </c>
      <c r="Q1096" s="104">
        <f t="shared" ref="Q1096" si="1570">ROUND((AS1096-AR1096)*$AE1094,2)</f>
        <v>0</v>
      </c>
      <c r="R1096" s="104">
        <f t="shared" ref="R1096" si="1571">ROUND((AT1096-AS1096)*$AE1094,2)</f>
        <v>0</v>
      </c>
      <c r="S1096" s="104">
        <f t="shared" ref="S1096" si="1572">ROUND((AU1096-AT1096)*$AE1094,2)</f>
        <v>0</v>
      </c>
      <c r="T1096" s="104">
        <f t="shared" ref="T1096" si="1573">ROUND((AV1096-AU1096)*$AE1094,2)</f>
        <v>0</v>
      </c>
      <c r="U1096" s="104">
        <f t="shared" ref="U1096" si="1574">ROUND((AW1096-AV1096)*$AE1094,2)</f>
        <v>0</v>
      </c>
      <c r="V1096" s="875">
        <f t="shared" ref="V1096" si="1575">ROUND((AX1096-AW1096)*$AE1094,2)</f>
        <v>0</v>
      </c>
      <c r="W1096" s="104">
        <f t="shared" ref="W1096" si="1576">ROUND((AY1096-AX1096)*$AE1094,2)</f>
        <v>0</v>
      </c>
      <c r="X1096" s="104">
        <f t="shared" ref="X1096" si="1577">ROUND((AZ1096-AY1096)*$AE1094,2)</f>
        <v>0</v>
      </c>
      <c r="Y1096" s="104">
        <f t="shared" ref="Y1096" si="1578">ROUND((BA1096-AZ1096)*$AE1094,2)</f>
        <v>0</v>
      </c>
      <c r="Z1096" s="104">
        <f t="shared" ref="Z1096" si="1579">ROUND((BB1096-BA1096)*$AE1094,2)</f>
        <v>0</v>
      </c>
      <c r="AA1096" s="104">
        <f t="shared" ref="AA1096" si="1580">ROUND((BC1096-BB1096)*$AE1094,2)</f>
        <v>0</v>
      </c>
      <c r="AB1096" s="104">
        <f t="shared" ref="AB1096" si="1581">ROUND((BD1096-BC1096)*$AE1094,2)</f>
        <v>0</v>
      </c>
      <c r="AC1096" s="41"/>
      <c r="AD1096" s="43"/>
      <c r="AE1096" s="453"/>
      <c r="AF1096" s="375">
        <v>14.260999999999999</v>
      </c>
      <c r="AG1096" s="256">
        <v>14.260999999999999</v>
      </c>
      <c r="AH1096" s="256">
        <v>14.260999999999999</v>
      </c>
      <c r="AI1096" s="256">
        <v>14.260999999999999</v>
      </c>
      <c r="AJ1096" s="256">
        <v>14.260999999999999</v>
      </c>
      <c r="AK1096" s="256">
        <v>14.260999999999999</v>
      </c>
      <c r="AL1096" s="256">
        <v>14.260999999999999</v>
      </c>
      <c r="AM1096" s="256">
        <v>14.260999999999999</v>
      </c>
      <c r="AN1096" s="256">
        <v>14.260999999999999</v>
      </c>
      <c r="AO1096" s="256">
        <v>14.260999999999999</v>
      </c>
      <c r="AP1096" s="256">
        <v>14.260999999999999</v>
      </c>
      <c r="AQ1096" s="256">
        <v>14.260999999999999</v>
      </c>
      <c r="AR1096" s="256">
        <v>14.260999999999999</v>
      </c>
      <c r="AS1096" s="256">
        <v>14.260999999999999</v>
      </c>
      <c r="AT1096" s="256">
        <v>14.260999999999999</v>
      </c>
      <c r="AU1096" s="256">
        <v>14.260999999999999</v>
      </c>
      <c r="AV1096" s="256">
        <v>14.260999999999999</v>
      </c>
      <c r="AW1096" s="256">
        <v>14.260999999999999</v>
      </c>
      <c r="AX1096" s="256">
        <v>14.260999999999999</v>
      </c>
      <c r="AY1096" s="256">
        <v>14.260999999999999</v>
      </c>
      <c r="AZ1096" s="256">
        <v>14.260999999999999</v>
      </c>
      <c r="BA1096" s="256">
        <v>14.260999999999999</v>
      </c>
      <c r="BB1096" s="256">
        <v>14.260999999999999</v>
      </c>
      <c r="BC1096" s="256">
        <v>14.260999999999999</v>
      </c>
      <c r="BD1096" s="347">
        <v>14.260999999999999</v>
      </c>
      <c r="BE1096" s="375"/>
      <c r="BF1096" s="256"/>
      <c r="BG1096" s="256"/>
      <c r="BH1096" s="256"/>
      <c r="BI1096" s="256"/>
      <c r="BJ1096" s="256"/>
      <c r="BK1096" s="256"/>
      <c r="BL1096" s="256"/>
      <c r="BM1096" s="256"/>
      <c r="BN1096" s="256"/>
      <c r="BO1096" s="256"/>
      <c r="BP1096" s="256"/>
      <c r="BQ1096" s="256"/>
      <c r="BR1096" s="256"/>
      <c r="BS1096" s="256"/>
      <c r="BT1096" s="256"/>
      <c r="BU1096" s="256"/>
      <c r="BV1096" s="256"/>
      <c r="BW1096" s="256"/>
      <c r="BX1096" s="256"/>
      <c r="BY1096" s="256"/>
      <c r="BZ1096" s="256"/>
      <c r="CA1096" s="256"/>
      <c r="CB1096" s="256"/>
      <c r="CC1096" s="347"/>
      <c r="CD1096" s="256"/>
      <c r="CE1096" s="256"/>
      <c r="CF1096" s="249"/>
      <c r="CG1096" s="249"/>
      <c r="CH1096" s="249"/>
      <c r="CI1096" s="249"/>
      <c r="CJ1096" s="249"/>
      <c r="CK1096" s="249"/>
      <c r="CL1096" s="249"/>
      <c r="CM1096" s="121"/>
      <c r="CN1096" s="121"/>
      <c r="CO1096" s="121"/>
      <c r="CP1096" s="121"/>
      <c r="CQ1096" s="121"/>
      <c r="CR1096" s="121"/>
      <c r="CS1096" s="121"/>
      <c r="CT1096" s="121"/>
      <c r="CU1096" s="121"/>
      <c r="CV1096" s="121"/>
      <c r="CW1096" s="121"/>
      <c r="CX1096" s="121"/>
      <c r="CY1096" s="121"/>
      <c r="CZ1096" s="121"/>
      <c r="DA1096" s="121"/>
      <c r="DB1096" s="121"/>
      <c r="DC1096" s="121"/>
      <c r="DD1096" s="121"/>
      <c r="DE1096" s="121"/>
      <c r="DF1096" s="121"/>
      <c r="DG1096" s="121"/>
      <c r="DH1096" s="121"/>
      <c r="DI1096" s="121"/>
      <c r="DJ1096" s="121"/>
      <c r="DK1096" s="121"/>
      <c r="DL1096" s="121"/>
      <c r="DM1096" s="121"/>
      <c r="DN1096" s="121"/>
      <c r="DO1096" s="121"/>
      <c r="DP1096" s="121"/>
    </row>
    <row r="1097" spans="1:120" s="1" customFormat="1" ht="10.5" customHeight="1" thickBot="1" x14ac:dyDescent="0.25">
      <c r="A1097" s="1374"/>
      <c r="B1097" s="1377"/>
      <c r="C1097" s="197"/>
      <c r="D1097" s="1258" t="s">
        <v>35</v>
      </c>
      <c r="E1097" s="45">
        <f>(E1095-E1096)/E1094</f>
        <v>0.39999999999999997</v>
      </c>
      <c r="F1097" s="45">
        <f t="shared" ref="F1097:AB1097" si="1582">(F1095-F1096)/F1094</f>
        <v>0.39999999999999997</v>
      </c>
      <c r="G1097" s="45">
        <f t="shared" si="1582"/>
        <v>0.33333333333333337</v>
      </c>
      <c r="H1097" s="425">
        <f t="shared" si="1582"/>
        <v>0.39999999999999997</v>
      </c>
      <c r="I1097" s="45">
        <f t="shared" si="1582"/>
        <v>0.39999999999999997</v>
      </c>
      <c r="J1097" s="45">
        <f t="shared" si="1582"/>
        <v>0.33333333333333337</v>
      </c>
      <c r="K1097" s="45">
        <f t="shared" si="1582"/>
        <v>0.39999999999999997</v>
      </c>
      <c r="L1097" s="45">
        <f t="shared" si="1582"/>
        <v>0.39999999999999997</v>
      </c>
      <c r="M1097" s="45">
        <f t="shared" si="1582"/>
        <v>0.5</v>
      </c>
      <c r="N1097" s="425">
        <f t="shared" si="1582"/>
        <v>0.125</v>
      </c>
      <c r="O1097" s="45">
        <f t="shared" si="1582"/>
        <v>0.22222222222222224</v>
      </c>
      <c r="P1097" s="45">
        <f t="shared" si="1582"/>
        <v>0.22222222222222224</v>
      </c>
      <c r="Q1097" s="45">
        <f t="shared" si="1582"/>
        <v>0.22222222222222224</v>
      </c>
      <c r="R1097" s="45">
        <f t="shared" si="1582"/>
        <v>0.22222222222222224</v>
      </c>
      <c r="S1097" s="45">
        <f t="shared" si="1582"/>
        <v>0.22222222222222224</v>
      </c>
      <c r="T1097" s="45">
        <f t="shared" si="1582"/>
        <v>0.33333333333333337</v>
      </c>
      <c r="U1097" s="45">
        <f t="shared" si="1582"/>
        <v>0.33333333333333337</v>
      </c>
      <c r="V1097" s="425">
        <f t="shared" si="1582"/>
        <v>0.39999999999999997</v>
      </c>
      <c r="W1097" s="45">
        <f t="shared" si="1582"/>
        <v>0.39999999999999997</v>
      </c>
      <c r="X1097" s="45">
        <f t="shared" si="1582"/>
        <v>0.2857142857142857</v>
      </c>
      <c r="Y1097" s="45">
        <f t="shared" si="1582"/>
        <v>0.39999999999999997</v>
      </c>
      <c r="Z1097" s="45">
        <f t="shared" si="1582"/>
        <v>0.39999999999999997</v>
      </c>
      <c r="AA1097" s="45">
        <f t="shared" si="1582"/>
        <v>0.33333333333333337</v>
      </c>
      <c r="AB1097" s="45">
        <f t="shared" si="1582"/>
        <v>0.33333333333333337</v>
      </c>
      <c r="AC1097" s="41"/>
      <c r="AD1097" s="43"/>
      <c r="AE1097" s="453"/>
      <c r="AF1097" s="375"/>
      <c r="AG1097" s="256"/>
      <c r="AH1097" s="258"/>
      <c r="AI1097" s="256"/>
      <c r="AJ1097" s="256"/>
      <c r="AK1097" s="256"/>
      <c r="AL1097" s="256"/>
      <c r="AM1097" s="258"/>
      <c r="AN1097" s="256"/>
      <c r="AO1097" s="256"/>
      <c r="AP1097" s="256"/>
      <c r="AQ1097" s="256"/>
      <c r="AR1097" s="256"/>
      <c r="AS1097" s="256"/>
      <c r="AT1097" s="256"/>
      <c r="AU1097" s="256"/>
      <c r="AV1097" s="256"/>
      <c r="AW1097" s="258"/>
      <c r="AX1097" s="256"/>
      <c r="AY1097" s="256"/>
      <c r="AZ1097" s="256"/>
      <c r="BA1097" s="256"/>
      <c r="BB1097" s="256"/>
      <c r="BC1097" s="256"/>
      <c r="BD1097" s="347"/>
      <c r="BE1097" s="375"/>
      <c r="BF1097" s="256"/>
      <c r="BG1097" s="256"/>
      <c r="BH1097" s="256"/>
      <c r="BI1097" s="256"/>
      <c r="BJ1097" s="256"/>
      <c r="BK1097" s="256"/>
      <c r="BL1097" s="256"/>
      <c r="BM1097" s="256"/>
      <c r="BN1097" s="256"/>
      <c r="BO1097" s="256"/>
      <c r="BP1097" s="256"/>
      <c r="BQ1097" s="256"/>
      <c r="BR1097" s="256"/>
      <c r="BS1097" s="256"/>
      <c r="BT1097" s="256"/>
      <c r="BU1097" s="256"/>
      <c r="BV1097" s="256"/>
      <c r="BW1097" s="256"/>
      <c r="BX1097" s="256"/>
      <c r="BY1097" s="256"/>
      <c r="BZ1097" s="256"/>
      <c r="CA1097" s="256"/>
      <c r="CB1097" s="256"/>
      <c r="CC1097" s="347"/>
      <c r="CD1097" s="256"/>
      <c r="CE1097" s="256"/>
      <c r="CF1097" s="249"/>
      <c r="CG1097" s="249"/>
      <c r="CH1097" s="249"/>
      <c r="CI1097" s="249"/>
      <c r="CJ1097" s="249"/>
      <c r="CK1097" s="249"/>
      <c r="CL1097" s="249"/>
      <c r="CM1097" s="121"/>
      <c r="CN1097" s="121"/>
      <c r="CO1097" s="121"/>
      <c r="CP1097" s="121"/>
      <c r="CQ1097" s="121"/>
      <c r="CR1097" s="121"/>
      <c r="CS1097" s="121"/>
      <c r="CT1097" s="121"/>
      <c r="CU1097" s="121"/>
      <c r="CV1097" s="121"/>
      <c r="CW1097" s="121"/>
      <c r="CX1097" s="121"/>
      <c r="CY1097" s="121"/>
      <c r="CZ1097" s="121"/>
      <c r="DA1097" s="121"/>
      <c r="DB1097" s="121"/>
      <c r="DC1097" s="121"/>
      <c r="DD1097" s="121"/>
      <c r="DE1097" s="121"/>
      <c r="DF1097" s="121"/>
      <c r="DG1097" s="121"/>
      <c r="DH1097" s="121"/>
      <c r="DI1097" s="121"/>
      <c r="DJ1097" s="121"/>
      <c r="DK1097" s="121"/>
      <c r="DL1097" s="121"/>
      <c r="DM1097" s="121"/>
      <c r="DN1097" s="121"/>
      <c r="DO1097" s="121"/>
      <c r="DP1097" s="121"/>
    </row>
    <row r="1098" spans="1:120" s="1" customFormat="1" ht="10.5" customHeight="1" x14ac:dyDescent="0.2">
      <c r="A1098" s="1372" t="s">
        <v>8</v>
      </c>
      <c r="B1098" s="1375" t="s">
        <v>238</v>
      </c>
      <c r="C1098" s="695"/>
      <c r="D1098" s="1255"/>
      <c r="E1098" s="61"/>
      <c r="F1098" s="61"/>
      <c r="G1098" s="61"/>
      <c r="H1098" s="424"/>
      <c r="I1098" s="61"/>
      <c r="J1098" s="61"/>
      <c r="K1098" s="61"/>
      <c r="L1098" s="61"/>
      <c r="M1098" s="61"/>
      <c r="N1098" s="424"/>
      <c r="O1098" s="61"/>
      <c r="P1098" s="61"/>
      <c r="Q1098" s="61"/>
      <c r="R1098" s="61"/>
      <c r="S1098" s="61"/>
      <c r="T1098" s="61"/>
      <c r="U1098" s="61"/>
      <c r="V1098" s="424"/>
      <c r="W1098" s="61"/>
      <c r="X1098" s="61"/>
      <c r="Y1098" s="61"/>
      <c r="Z1098" s="61"/>
      <c r="AA1098" s="61"/>
      <c r="AB1098" s="61"/>
      <c r="AC1098" s="41" t="s">
        <v>107</v>
      </c>
      <c r="AD1098" s="43" t="e">
        <f>AD1100/AC1100</f>
        <v>#DIV/0!</v>
      </c>
      <c r="AE1098" s="453"/>
      <c r="AF1098" s="1349"/>
      <c r="AG1098" s="256"/>
      <c r="AH1098" s="256"/>
      <c r="AI1098" s="256"/>
      <c r="AJ1098" s="256"/>
      <c r="AK1098" s="256"/>
      <c r="AL1098" s="256"/>
      <c r="AM1098" s="256"/>
      <c r="AN1098" s="256"/>
      <c r="AO1098" s="256"/>
      <c r="AP1098" s="256"/>
      <c r="AQ1098" s="256"/>
      <c r="AR1098" s="256"/>
      <c r="AS1098" s="256"/>
      <c r="AT1098" s="256"/>
      <c r="AU1098" s="256"/>
      <c r="AV1098" s="256"/>
      <c r="AW1098" s="256"/>
      <c r="AX1098" s="256"/>
      <c r="AY1098" s="256"/>
      <c r="AZ1098" s="256"/>
      <c r="BA1098" s="256"/>
      <c r="BB1098" s="256"/>
      <c r="BC1098" s="256"/>
      <c r="BD1098" s="347"/>
      <c r="BE1098" s="375"/>
      <c r="BF1098" s="256"/>
      <c r="BG1098" s="256"/>
      <c r="BH1098" s="256"/>
      <c r="BI1098" s="256"/>
      <c r="BJ1098" s="256"/>
      <c r="BK1098" s="256"/>
      <c r="BL1098" s="256"/>
      <c r="BM1098" s="256"/>
      <c r="BN1098" s="256"/>
      <c r="BO1098" s="256"/>
      <c r="BP1098" s="256"/>
      <c r="BQ1098" s="256"/>
      <c r="BR1098" s="256"/>
      <c r="BS1098" s="256"/>
      <c r="BT1098" s="256"/>
      <c r="BU1098" s="256"/>
      <c r="BV1098" s="256"/>
      <c r="BW1098" s="256"/>
      <c r="BX1098" s="256"/>
      <c r="BY1098" s="256"/>
      <c r="BZ1098" s="256"/>
      <c r="CA1098" s="256"/>
      <c r="CB1098" s="256"/>
      <c r="CC1098" s="347"/>
      <c r="CD1098" s="256"/>
      <c r="CE1098" s="256"/>
      <c r="CF1098" s="249"/>
      <c r="CG1098" s="249"/>
      <c r="CH1098" s="249"/>
      <c r="CI1098" s="249"/>
      <c r="CJ1098" s="249"/>
      <c r="CK1098" s="249"/>
      <c r="CL1098" s="249"/>
      <c r="CM1098" s="121"/>
      <c r="CN1098" s="121"/>
      <c r="CO1098" s="121"/>
      <c r="CP1098" s="121"/>
      <c r="CQ1098" s="121"/>
      <c r="CR1098" s="121"/>
      <c r="CS1098" s="121"/>
      <c r="CT1098" s="121"/>
      <c r="CU1098" s="121"/>
      <c r="CV1098" s="121"/>
      <c r="CW1098" s="121"/>
      <c r="CX1098" s="121"/>
      <c r="CY1098" s="121"/>
      <c r="CZ1098" s="121"/>
      <c r="DA1098" s="121"/>
      <c r="DB1098" s="121"/>
      <c r="DC1098" s="121"/>
      <c r="DD1098" s="121"/>
      <c r="DE1098" s="121"/>
      <c r="DF1098" s="121"/>
      <c r="DG1098" s="121"/>
      <c r="DH1098" s="121"/>
      <c r="DI1098" s="121"/>
      <c r="DJ1098" s="121"/>
      <c r="DK1098" s="121"/>
      <c r="DL1098" s="121"/>
      <c r="DM1098" s="121"/>
      <c r="DN1098" s="121"/>
      <c r="DO1098" s="121"/>
      <c r="DP1098" s="121"/>
    </row>
    <row r="1099" spans="1:120" s="1" customFormat="1" ht="10.5" customHeight="1" x14ac:dyDescent="0.2">
      <c r="A1099" s="1373"/>
      <c r="B1099" s="1376"/>
      <c r="C1099" s="846" t="s">
        <v>118</v>
      </c>
      <c r="D1099" s="1256" t="s">
        <v>27</v>
      </c>
      <c r="E1099" s="67">
        <f>ROUND(SQRT(E1100^2+(E1101-E1102)^2)*1000/(1.73*E1066),0)</f>
        <v>1</v>
      </c>
      <c r="F1099" s="137">
        <f t="shared" ref="F1099:AB1099" si="1583">ROUND(SQRT(F1100^2+(F1101-F1102)^2)*1000/(1.73*F1066),0)</f>
        <v>1</v>
      </c>
      <c r="G1099" s="137">
        <f t="shared" si="1583"/>
        <v>1</v>
      </c>
      <c r="H1099" s="882">
        <f t="shared" si="1583"/>
        <v>1</v>
      </c>
      <c r="I1099" s="137">
        <f t="shared" si="1583"/>
        <v>1</v>
      </c>
      <c r="J1099" s="137">
        <f t="shared" si="1583"/>
        <v>1</v>
      </c>
      <c r="K1099" s="137">
        <f t="shared" si="1583"/>
        <v>1</v>
      </c>
      <c r="L1099" s="137">
        <f t="shared" si="1583"/>
        <v>1</v>
      </c>
      <c r="M1099" s="137">
        <f t="shared" si="1583"/>
        <v>1</v>
      </c>
      <c r="N1099" s="882">
        <f t="shared" si="1583"/>
        <v>1</v>
      </c>
      <c r="O1099" s="137">
        <f t="shared" si="1583"/>
        <v>1</v>
      </c>
      <c r="P1099" s="137">
        <f t="shared" si="1583"/>
        <v>1</v>
      </c>
      <c r="Q1099" s="137">
        <f t="shared" si="1583"/>
        <v>1</v>
      </c>
      <c r="R1099" s="137">
        <f t="shared" si="1583"/>
        <v>1</v>
      </c>
      <c r="S1099" s="137">
        <f t="shared" si="1583"/>
        <v>1</v>
      </c>
      <c r="T1099" s="137">
        <f t="shared" si="1583"/>
        <v>1</v>
      </c>
      <c r="U1099" s="137">
        <f t="shared" si="1583"/>
        <v>1</v>
      </c>
      <c r="V1099" s="882">
        <f t="shared" si="1583"/>
        <v>1</v>
      </c>
      <c r="W1099" s="137">
        <f t="shared" si="1583"/>
        <v>1</v>
      </c>
      <c r="X1099" s="137">
        <f t="shared" si="1583"/>
        <v>1</v>
      </c>
      <c r="Y1099" s="137">
        <f t="shared" si="1583"/>
        <v>1</v>
      </c>
      <c r="Z1099" s="137">
        <f t="shared" si="1583"/>
        <v>1</v>
      </c>
      <c r="AA1099" s="137">
        <f t="shared" si="1583"/>
        <v>1</v>
      </c>
      <c r="AB1099" s="137">
        <f t="shared" si="1583"/>
        <v>1</v>
      </c>
      <c r="AC1099" s="254"/>
      <c r="AD1099" s="129"/>
      <c r="AE1099" s="453"/>
      <c r="AF1099" s="375"/>
      <c r="AG1099" s="256"/>
      <c r="AH1099" s="256"/>
      <c r="AI1099" s="256"/>
      <c r="AJ1099" s="256"/>
      <c r="AK1099" s="256"/>
      <c r="AL1099" s="256"/>
      <c r="AM1099" s="256"/>
      <c r="AN1099" s="256"/>
      <c r="AO1099" s="256"/>
      <c r="AP1099" s="256"/>
      <c r="AQ1099" s="256"/>
      <c r="AR1099" s="256"/>
      <c r="AS1099" s="256"/>
      <c r="AT1099" s="256"/>
      <c r="AU1099" s="256"/>
      <c r="AV1099" s="256"/>
      <c r="AW1099" s="256"/>
      <c r="AX1099" s="256"/>
      <c r="AY1099" s="256"/>
      <c r="AZ1099" s="256"/>
      <c r="BA1099" s="256"/>
      <c r="BB1099" s="256"/>
      <c r="BC1099" s="256"/>
      <c r="BD1099" s="347"/>
      <c r="BE1099" s="375"/>
      <c r="BF1099" s="256"/>
      <c r="BG1099" s="256"/>
      <c r="BH1099" s="256"/>
      <c r="BI1099" s="256"/>
      <c r="BJ1099" s="256"/>
      <c r="BK1099" s="256"/>
      <c r="BL1099" s="256"/>
      <c r="BM1099" s="256"/>
      <c r="BN1099" s="256"/>
      <c r="BO1099" s="256"/>
      <c r="BP1099" s="256"/>
      <c r="BQ1099" s="256"/>
      <c r="BR1099" s="256"/>
      <c r="BS1099" s="256"/>
      <c r="BT1099" s="256"/>
      <c r="BU1099" s="256"/>
      <c r="BV1099" s="256"/>
      <c r="BW1099" s="256"/>
      <c r="BX1099" s="256"/>
      <c r="BY1099" s="256"/>
      <c r="BZ1099" s="256"/>
      <c r="CA1099" s="256"/>
      <c r="CB1099" s="256"/>
      <c r="CC1099" s="347"/>
      <c r="CD1099" s="256"/>
      <c r="CE1099" s="256"/>
      <c r="CF1099" s="249"/>
      <c r="CG1099" s="249"/>
      <c r="CH1099" s="249"/>
      <c r="CI1099" s="249"/>
      <c r="CJ1099" s="249"/>
      <c r="CK1099" s="249"/>
      <c r="CL1099" s="249"/>
      <c r="CM1099" s="121"/>
      <c r="CN1099" s="121"/>
      <c r="CO1099" s="121"/>
      <c r="CP1099" s="121"/>
      <c r="CQ1099" s="121"/>
      <c r="CR1099" s="121"/>
      <c r="CS1099" s="121"/>
      <c r="CT1099" s="121"/>
      <c r="CU1099" s="121"/>
      <c r="CV1099" s="121"/>
      <c r="CW1099" s="121"/>
      <c r="CX1099" s="121"/>
      <c r="CY1099" s="121"/>
      <c r="CZ1099" s="121"/>
      <c r="DA1099" s="121"/>
      <c r="DB1099" s="121"/>
      <c r="DC1099" s="121"/>
      <c r="DD1099" s="121"/>
      <c r="DE1099" s="121"/>
      <c r="DF1099" s="121"/>
      <c r="DG1099" s="121"/>
      <c r="DH1099" s="121"/>
      <c r="DI1099" s="121"/>
      <c r="DJ1099" s="121"/>
      <c r="DK1099" s="121"/>
      <c r="DL1099" s="121"/>
      <c r="DM1099" s="121"/>
      <c r="DN1099" s="121"/>
      <c r="DO1099" s="121"/>
      <c r="DP1099" s="121"/>
    </row>
    <row r="1100" spans="1:120" s="1" customFormat="1" ht="10.5" customHeight="1" x14ac:dyDescent="0.2">
      <c r="A1100" s="1373"/>
      <c r="B1100" s="1376"/>
      <c r="C1100" s="846" t="s">
        <v>116</v>
      </c>
      <c r="D1100" s="1256" t="s">
        <v>108</v>
      </c>
      <c r="E1100" s="42">
        <f>ROUND((AG1100-AF1100)*$AE1100,2)</f>
        <v>0</v>
      </c>
      <c r="F1100" s="42">
        <f t="shared" ref="F1100" si="1584">ROUND((AH1100-AG1100)*$AE1100,2)</f>
        <v>0</v>
      </c>
      <c r="G1100" s="42">
        <f t="shared" ref="G1100" si="1585">ROUND((AI1100-AH1100)*$AE1100,2)</f>
        <v>0</v>
      </c>
      <c r="H1100" s="423">
        <f t="shared" ref="H1100" si="1586">ROUND((AJ1100-AI1100)*$AE1100,2)</f>
        <v>0</v>
      </c>
      <c r="I1100" s="42">
        <f t="shared" ref="I1100" si="1587">ROUND((AK1100-AJ1100)*$AE1100,2)</f>
        <v>0</v>
      </c>
      <c r="J1100" s="42">
        <f t="shared" ref="J1100" si="1588">ROUND((AL1100-AK1100)*$AE1100,2)</f>
        <v>0</v>
      </c>
      <c r="K1100" s="42">
        <f t="shared" ref="K1100" si="1589">ROUND((AM1100-AL1100)*$AE1100,2)</f>
        <v>0</v>
      </c>
      <c r="L1100" s="42">
        <f t="shared" ref="L1100" si="1590">ROUND((AN1100-AM1100)*$AE1100,2)</f>
        <v>0</v>
      </c>
      <c r="M1100" s="42">
        <f t="shared" ref="M1100" si="1591">ROUND((AO1100-AN1100)*$AE1100,2)</f>
        <v>0</v>
      </c>
      <c r="N1100" s="423">
        <f t="shared" ref="N1100" si="1592">ROUND((AP1100-AO1100)*$AE1100,2)</f>
        <v>0</v>
      </c>
      <c r="O1100" s="42">
        <f t="shared" ref="O1100" si="1593">ROUND((AQ1100-AP1100)*$AE1100,2)</f>
        <v>0</v>
      </c>
      <c r="P1100" s="42">
        <f t="shared" ref="P1100" si="1594">ROUND((AR1100-AQ1100)*$AE1100,2)</f>
        <v>0</v>
      </c>
      <c r="Q1100" s="42">
        <f t="shared" ref="Q1100" si="1595">ROUND((AS1100-AR1100)*$AE1100,2)</f>
        <v>0</v>
      </c>
      <c r="R1100" s="42">
        <f t="shared" ref="R1100" si="1596">ROUND((AT1100-AS1100)*$AE1100,2)</f>
        <v>0</v>
      </c>
      <c r="S1100" s="42">
        <f t="shared" ref="S1100" si="1597">ROUND((AU1100-AT1100)*$AE1100,2)</f>
        <v>0</v>
      </c>
      <c r="T1100" s="42">
        <f t="shared" ref="T1100" si="1598">ROUND((AV1100-AU1100)*$AE1100,2)</f>
        <v>0</v>
      </c>
      <c r="U1100" s="42">
        <f t="shared" ref="U1100" si="1599">ROUND((AW1100-AV1100)*$AE1100,2)</f>
        <v>0</v>
      </c>
      <c r="V1100" s="423">
        <f t="shared" ref="V1100" si="1600">ROUND((AX1100-AW1100)*$AE1100,2)</f>
        <v>0</v>
      </c>
      <c r="W1100" s="42">
        <f t="shared" ref="W1100" si="1601">ROUND((AY1100-AX1100)*$AE1100,2)</f>
        <v>0</v>
      </c>
      <c r="X1100" s="42">
        <f t="shared" ref="X1100" si="1602">ROUND((AZ1100-AY1100)*$AE1100,2)</f>
        <v>0</v>
      </c>
      <c r="Y1100" s="42">
        <f t="shared" ref="Y1100" si="1603">ROUND((BA1100-AZ1100)*$AE1100,2)</f>
        <v>0</v>
      </c>
      <c r="Z1100" s="42">
        <f t="shared" ref="Z1100" si="1604">ROUND((BB1100-BA1100)*$AE1100,2)</f>
        <v>0</v>
      </c>
      <c r="AA1100" s="42">
        <f t="shared" ref="AA1100" si="1605">ROUND((BC1100-BB1100)*$AE1100,2)</f>
        <v>0</v>
      </c>
      <c r="AB1100" s="42">
        <f t="shared" ref="AB1100" si="1606">ROUND((BD1100-BC1100)*$AE1100,2)</f>
        <v>0</v>
      </c>
      <c r="AC1100" s="41">
        <f>(BD1100-AF1100)*AE1100</f>
        <v>0</v>
      </c>
      <c r="AD1100" s="43">
        <f>(BD1101-AF1101)*AE1100</f>
        <v>0</v>
      </c>
      <c r="AE1100" s="453">
        <v>8</v>
      </c>
      <c r="AF1100" s="375">
        <v>156.30099999999999</v>
      </c>
      <c r="AG1100" s="256">
        <v>156.30099999999999</v>
      </c>
      <c r="AH1100" s="256">
        <v>156.30099999999999</v>
      </c>
      <c r="AI1100" s="256">
        <v>156.30099999999999</v>
      </c>
      <c r="AJ1100" s="256">
        <v>156.30099999999999</v>
      </c>
      <c r="AK1100" s="256">
        <v>156.30099999999999</v>
      </c>
      <c r="AL1100" s="256">
        <v>156.30099999999999</v>
      </c>
      <c r="AM1100" s="256">
        <v>156.30099999999999</v>
      </c>
      <c r="AN1100" s="256">
        <v>156.30099999999999</v>
      </c>
      <c r="AO1100" s="256">
        <v>156.30099999999999</v>
      </c>
      <c r="AP1100" s="256">
        <v>156.30099999999999</v>
      </c>
      <c r="AQ1100" s="256">
        <v>156.30099999999999</v>
      </c>
      <c r="AR1100" s="256">
        <v>156.30099999999999</v>
      </c>
      <c r="AS1100" s="256">
        <v>156.30099999999999</v>
      </c>
      <c r="AT1100" s="256">
        <v>156.30099999999999</v>
      </c>
      <c r="AU1100" s="256">
        <v>156.30099999999999</v>
      </c>
      <c r="AV1100" s="256">
        <v>156.30099999999999</v>
      </c>
      <c r="AW1100" s="256">
        <v>156.30099999999999</v>
      </c>
      <c r="AX1100" s="256">
        <v>156.30099999999999</v>
      </c>
      <c r="AY1100" s="256">
        <v>156.30099999999999</v>
      </c>
      <c r="AZ1100" s="256">
        <v>156.30099999999999</v>
      </c>
      <c r="BA1100" s="256">
        <v>156.30099999999999</v>
      </c>
      <c r="BB1100" s="256">
        <v>156.30099999999999</v>
      </c>
      <c r="BC1100" s="256">
        <v>156.30099999999999</v>
      </c>
      <c r="BD1100" s="347">
        <v>156.30099999999999</v>
      </c>
      <c r="BE1100" s="375"/>
      <c r="BF1100" s="256"/>
      <c r="BG1100" s="256"/>
      <c r="BH1100" s="256"/>
      <c r="BI1100" s="256"/>
      <c r="BJ1100" s="256"/>
      <c r="BK1100" s="256"/>
      <c r="BL1100" s="256"/>
      <c r="BM1100" s="256"/>
      <c r="BN1100" s="256"/>
      <c r="BO1100" s="256"/>
      <c r="BP1100" s="256"/>
      <c r="BQ1100" s="256"/>
      <c r="BR1100" s="256"/>
      <c r="BS1100" s="256"/>
      <c r="BT1100" s="256"/>
      <c r="BU1100" s="256"/>
      <c r="BV1100" s="256"/>
      <c r="BW1100" s="256"/>
      <c r="BX1100" s="256"/>
      <c r="BY1100" s="256"/>
      <c r="BZ1100" s="256"/>
      <c r="CA1100" s="256"/>
      <c r="CB1100" s="256"/>
      <c r="CC1100" s="347"/>
      <c r="CD1100" s="256"/>
      <c r="CE1100" s="256"/>
      <c r="CF1100" s="249"/>
      <c r="CG1100" s="249"/>
      <c r="CH1100" s="249"/>
      <c r="CI1100" s="249"/>
      <c r="CJ1100" s="249"/>
      <c r="CK1100" s="249"/>
      <c r="CL1100" s="249"/>
      <c r="CM1100" s="121"/>
      <c r="CN1100" s="121"/>
      <c r="CO1100" s="121"/>
      <c r="CP1100" s="121"/>
      <c r="CQ1100" s="121"/>
      <c r="CR1100" s="121"/>
      <c r="CS1100" s="121"/>
      <c r="CT1100" s="121"/>
      <c r="CU1100" s="121"/>
      <c r="CV1100" s="121"/>
      <c r="CW1100" s="121"/>
      <c r="CX1100" s="121"/>
      <c r="CY1100" s="121"/>
      <c r="CZ1100" s="121"/>
      <c r="DA1100" s="121"/>
      <c r="DB1100" s="121"/>
      <c r="DC1100" s="121"/>
      <c r="DD1100" s="121"/>
      <c r="DE1100" s="121"/>
      <c r="DF1100" s="121"/>
      <c r="DG1100" s="121"/>
      <c r="DH1100" s="121"/>
      <c r="DI1100" s="121"/>
      <c r="DJ1100" s="121"/>
      <c r="DK1100" s="121"/>
      <c r="DL1100" s="121"/>
      <c r="DM1100" s="121"/>
      <c r="DN1100" s="121"/>
      <c r="DO1100" s="121"/>
      <c r="DP1100" s="121"/>
    </row>
    <row r="1101" spans="1:120" s="1" customFormat="1" ht="10.5" customHeight="1" x14ac:dyDescent="0.2">
      <c r="A1101" s="1373"/>
      <c r="B1101" s="1376"/>
      <c r="C1101" s="846" t="s">
        <v>116</v>
      </c>
      <c r="D1101" s="1256" t="s">
        <v>906</v>
      </c>
      <c r="E1101" s="42">
        <f>ROUND((AG1101-AF1101)*$AE1100,2)</f>
        <v>0</v>
      </c>
      <c r="F1101" s="42">
        <f t="shared" ref="F1101" si="1607">ROUND((AH1101-AG1101)*$AE1100,2)</f>
        <v>0</v>
      </c>
      <c r="G1101" s="42">
        <f t="shared" ref="G1101" si="1608">ROUND((AI1101-AH1101)*$AE1100,2)</f>
        <v>0</v>
      </c>
      <c r="H1101" s="423">
        <f t="shared" ref="H1101" si="1609">ROUND((AJ1101-AI1101)*$AE1100,2)</f>
        <v>0</v>
      </c>
      <c r="I1101" s="42">
        <f t="shared" ref="I1101" si="1610">ROUND((AK1101-AJ1101)*$AE1100,2)</f>
        <v>0</v>
      </c>
      <c r="J1101" s="42">
        <f t="shared" ref="J1101" si="1611">ROUND((AL1101-AK1101)*$AE1100,2)</f>
        <v>0</v>
      </c>
      <c r="K1101" s="42">
        <f t="shared" ref="K1101" si="1612">ROUND((AM1101-AL1101)*$AE1100,2)</f>
        <v>0</v>
      </c>
      <c r="L1101" s="42">
        <f t="shared" ref="L1101" si="1613">ROUND((AN1101-AM1101)*$AE1100,2)</f>
        <v>0</v>
      </c>
      <c r="M1101" s="42">
        <f t="shared" ref="M1101" si="1614">ROUND((AO1101-AN1101)*$AE1100,2)</f>
        <v>0</v>
      </c>
      <c r="N1101" s="423">
        <f t="shared" ref="N1101" si="1615">ROUND((AP1101-AO1101)*$AE1100,2)</f>
        <v>0</v>
      </c>
      <c r="O1101" s="42">
        <f t="shared" ref="O1101" si="1616">ROUND((AQ1101-AP1101)*$AE1100,2)</f>
        <v>0</v>
      </c>
      <c r="P1101" s="42">
        <f t="shared" ref="P1101" si="1617">ROUND((AR1101-AQ1101)*$AE1100,2)</f>
        <v>0</v>
      </c>
      <c r="Q1101" s="42">
        <f t="shared" ref="Q1101" si="1618">ROUND((AS1101-AR1101)*$AE1100,2)</f>
        <v>0</v>
      </c>
      <c r="R1101" s="42">
        <f t="shared" ref="R1101" si="1619">ROUND((AT1101-AS1101)*$AE1100,2)</f>
        <v>0</v>
      </c>
      <c r="S1101" s="42">
        <f t="shared" ref="S1101" si="1620">ROUND((AU1101-AT1101)*$AE1100,2)</f>
        <v>0</v>
      </c>
      <c r="T1101" s="42">
        <f t="shared" ref="T1101" si="1621">ROUND((AV1101-AU1101)*$AE1100,2)</f>
        <v>0</v>
      </c>
      <c r="U1101" s="42">
        <f t="shared" ref="U1101" si="1622">ROUND((AW1101-AV1101)*$AE1100,2)</f>
        <v>0</v>
      </c>
      <c r="V1101" s="423">
        <f t="shared" ref="V1101" si="1623">ROUND((AX1101-AW1101)*$AE1100,2)</f>
        <v>0</v>
      </c>
      <c r="W1101" s="42">
        <f t="shared" ref="W1101" si="1624">ROUND((AY1101-AX1101)*$AE1100,2)</f>
        <v>0</v>
      </c>
      <c r="X1101" s="42">
        <f t="shared" ref="X1101" si="1625">ROUND((AZ1101-AY1101)*$AE1100,2)</f>
        <v>0</v>
      </c>
      <c r="Y1101" s="42">
        <f t="shared" ref="Y1101" si="1626">ROUND((BA1101-AZ1101)*$AE1100,2)</f>
        <v>0</v>
      </c>
      <c r="Z1101" s="42">
        <f t="shared" ref="Z1101" si="1627">ROUND((BB1101-BA1101)*$AE1100,2)</f>
        <v>0</v>
      </c>
      <c r="AA1101" s="42">
        <f t="shared" ref="AA1101" si="1628">ROUND((BC1101-BB1101)*$AE1100,2)</f>
        <v>0</v>
      </c>
      <c r="AB1101" s="42">
        <f t="shared" ref="AB1101" si="1629">ROUND((BD1101-BC1101)*$AE1100,2)</f>
        <v>0</v>
      </c>
      <c r="AC1101" s="41"/>
      <c r="AD1101" s="43"/>
      <c r="AE1101" s="453"/>
      <c r="AF1101" s="375">
        <v>11.707000000000001</v>
      </c>
      <c r="AG1101" s="256">
        <v>11.707000000000001</v>
      </c>
      <c r="AH1101" s="256">
        <v>11.707000000000001</v>
      </c>
      <c r="AI1101" s="256">
        <v>11.707000000000001</v>
      </c>
      <c r="AJ1101" s="256">
        <v>11.707000000000001</v>
      </c>
      <c r="AK1101" s="256">
        <v>11.707000000000001</v>
      </c>
      <c r="AL1101" s="256">
        <v>11.707000000000001</v>
      </c>
      <c r="AM1101" s="256">
        <v>11.707000000000001</v>
      </c>
      <c r="AN1101" s="256">
        <v>11.707000000000001</v>
      </c>
      <c r="AO1101" s="256">
        <v>11.707000000000001</v>
      </c>
      <c r="AP1101" s="256">
        <v>11.707000000000001</v>
      </c>
      <c r="AQ1101" s="256">
        <v>11.707000000000001</v>
      </c>
      <c r="AR1101" s="256">
        <v>11.707000000000001</v>
      </c>
      <c r="AS1101" s="256">
        <v>11.707000000000001</v>
      </c>
      <c r="AT1101" s="256">
        <v>11.707000000000001</v>
      </c>
      <c r="AU1101" s="256">
        <v>11.707000000000001</v>
      </c>
      <c r="AV1101" s="256">
        <v>11.707000000000001</v>
      </c>
      <c r="AW1101" s="256">
        <v>11.707000000000001</v>
      </c>
      <c r="AX1101" s="256">
        <v>11.707000000000001</v>
      </c>
      <c r="AY1101" s="256">
        <v>11.707000000000001</v>
      </c>
      <c r="AZ1101" s="256">
        <v>11.707000000000001</v>
      </c>
      <c r="BA1101" s="256">
        <v>11.707000000000001</v>
      </c>
      <c r="BB1101" s="256">
        <v>11.707000000000001</v>
      </c>
      <c r="BC1101" s="256">
        <v>11.707000000000001</v>
      </c>
      <c r="BD1101" s="347">
        <v>11.707000000000001</v>
      </c>
      <c r="BE1101" s="375"/>
      <c r="BF1101" s="256"/>
      <c r="BG1101" s="256"/>
      <c r="BH1101" s="256"/>
      <c r="BI1101" s="256"/>
      <c r="BJ1101" s="256"/>
      <c r="BK1101" s="256"/>
      <c r="BL1101" s="256"/>
      <c r="BM1101" s="256"/>
      <c r="BN1101" s="256"/>
      <c r="BO1101" s="256"/>
      <c r="BP1101" s="256"/>
      <c r="BQ1101" s="256"/>
      <c r="BR1101" s="256"/>
      <c r="BS1101" s="256"/>
      <c r="BT1101" s="256"/>
      <c r="BU1101" s="256"/>
      <c r="BV1101" s="256"/>
      <c r="BW1101" s="256"/>
      <c r="BX1101" s="256"/>
      <c r="BY1101" s="256"/>
      <c r="BZ1101" s="256"/>
      <c r="CA1101" s="256"/>
      <c r="CB1101" s="256"/>
      <c r="CC1101" s="347"/>
      <c r="CD1101" s="256"/>
      <c r="CE1101" s="256"/>
      <c r="CF1101" s="249"/>
      <c r="CG1101" s="249"/>
      <c r="CH1101" s="249"/>
      <c r="CI1101" s="249"/>
      <c r="CJ1101" s="249"/>
      <c r="CK1101" s="249"/>
      <c r="CL1101" s="249"/>
      <c r="CM1101" s="121"/>
      <c r="CN1101" s="121"/>
      <c r="CO1101" s="121"/>
      <c r="CP1101" s="121"/>
      <c r="CQ1101" s="121"/>
      <c r="CR1101" s="121"/>
      <c r="CS1101" s="121"/>
      <c r="CT1101" s="121"/>
      <c r="CU1101" s="121"/>
      <c r="CV1101" s="121"/>
      <c r="CW1101" s="121"/>
      <c r="CX1101" s="121"/>
      <c r="CY1101" s="121"/>
      <c r="CZ1101" s="121"/>
      <c r="DA1101" s="121"/>
      <c r="DB1101" s="121"/>
      <c r="DC1101" s="121"/>
      <c r="DD1101" s="121"/>
      <c r="DE1101" s="121"/>
      <c r="DF1101" s="121"/>
      <c r="DG1101" s="121"/>
      <c r="DH1101" s="121"/>
      <c r="DI1101" s="121"/>
      <c r="DJ1101" s="121"/>
      <c r="DK1101" s="121"/>
      <c r="DL1101" s="121"/>
      <c r="DM1101" s="121"/>
      <c r="DN1101" s="121"/>
      <c r="DO1101" s="121"/>
      <c r="DP1101" s="121"/>
    </row>
    <row r="1102" spans="1:120" s="1" customFormat="1" ht="10.5" customHeight="1" x14ac:dyDescent="0.2">
      <c r="A1102" s="1373"/>
      <c r="B1102" s="1376"/>
      <c r="C1102" s="846" t="s">
        <v>116</v>
      </c>
      <c r="D1102" s="1256" t="s">
        <v>907</v>
      </c>
      <c r="E1102" s="42">
        <f>ROUND((AG1102-AF1102)*$AE1100,2)</f>
        <v>0.01</v>
      </c>
      <c r="F1102" s="104">
        <f t="shared" ref="F1102" si="1630">ROUND((AH1102-AG1102)*$AE1100,2)</f>
        <v>0.02</v>
      </c>
      <c r="G1102" s="104">
        <f t="shared" ref="G1102" si="1631">ROUND((AI1102-AH1102)*$AE1100,2)</f>
        <v>0.01</v>
      </c>
      <c r="H1102" s="875">
        <f t="shared" ref="H1102" si="1632">ROUND((AJ1102-AI1102)*$AE1100,2)</f>
        <v>0.02</v>
      </c>
      <c r="I1102" s="104">
        <f t="shared" ref="I1102" si="1633">ROUND((AK1102-AJ1102)*$AE1100,2)</f>
        <v>0.01</v>
      </c>
      <c r="J1102" s="104">
        <f t="shared" ref="J1102" si="1634">ROUND((AL1102-AK1102)*$AE1100,2)</f>
        <v>0.02</v>
      </c>
      <c r="K1102" s="104">
        <f t="shared" ref="K1102" si="1635">ROUND((AM1102-AL1102)*$AE1100,2)</f>
        <v>0.01</v>
      </c>
      <c r="L1102" s="104">
        <f t="shared" ref="L1102" si="1636">ROUND((AN1102-AM1102)*$AE1100,2)</f>
        <v>0.02</v>
      </c>
      <c r="M1102" s="104">
        <f t="shared" ref="M1102" si="1637">ROUND((AO1102-AN1102)*$AE1100,2)</f>
        <v>0.01</v>
      </c>
      <c r="N1102" s="875">
        <f t="shared" ref="N1102" si="1638">ROUND((AP1102-AO1102)*$AE1100,2)</f>
        <v>0.02</v>
      </c>
      <c r="O1102" s="104">
        <f t="shared" ref="O1102" si="1639">ROUND((AQ1102-AP1102)*$AE1100,2)</f>
        <v>0.01</v>
      </c>
      <c r="P1102" s="104">
        <f t="shared" ref="P1102" si="1640">ROUND((AR1102-AQ1102)*$AE1100,2)</f>
        <v>0.01</v>
      </c>
      <c r="Q1102" s="104">
        <f t="shared" ref="Q1102" si="1641">ROUND((AS1102-AR1102)*$AE1100,2)</f>
        <v>0.02</v>
      </c>
      <c r="R1102" s="104">
        <f>ROUND((AT1102-AS1102)*$AE1100,2)</f>
        <v>0.02</v>
      </c>
      <c r="S1102" s="104">
        <f t="shared" ref="S1102" si="1642">ROUND((AU1102-AT1102)*$AE1100,2)</f>
        <v>0.02</v>
      </c>
      <c r="T1102" s="104">
        <f t="shared" ref="T1102" si="1643">ROUND((AV1102-AU1102)*$AE1100,2)</f>
        <v>0.01</v>
      </c>
      <c r="U1102" s="104">
        <f t="shared" ref="U1102" si="1644">ROUND((AW1102-AV1102)*$AE1100,2)</f>
        <v>0.01</v>
      </c>
      <c r="V1102" s="875">
        <f t="shared" ref="V1102" si="1645">ROUND((AX1102-AW1102)*$AE1100,2)</f>
        <v>0.01</v>
      </c>
      <c r="W1102" s="104">
        <f t="shared" ref="W1102" si="1646">ROUND((AY1102-AX1102)*$AE1100,2)</f>
        <v>0.01</v>
      </c>
      <c r="X1102" s="104">
        <f t="shared" ref="X1102" si="1647">ROUND((AZ1102-AY1102)*$AE1100,2)</f>
        <v>0.01</v>
      </c>
      <c r="Y1102" s="104">
        <f t="shared" ref="Y1102" si="1648">ROUND((BA1102-AZ1102)*$AE1100,2)</f>
        <v>0.01</v>
      </c>
      <c r="Z1102" s="104">
        <f t="shared" ref="Z1102" si="1649">ROUND((BB1102-BA1102)*$AE1100,2)</f>
        <v>0.02</v>
      </c>
      <c r="AA1102" s="104">
        <f t="shared" ref="AA1102" si="1650">ROUND((BC1102-BB1102)*$AE1100,2)</f>
        <v>0.02</v>
      </c>
      <c r="AB1102" s="104">
        <f t="shared" ref="AB1102" si="1651">ROUND((BD1102-BC1102)*$AE1100,2)</f>
        <v>0.01</v>
      </c>
      <c r="AC1102" s="41"/>
      <c r="AD1102" s="43"/>
      <c r="AE1102" s="453"/>
      <c r="AF1102" s="981">
        <v>241.34899999999999</v>
      </c>
      <c r="AG1102" s="258">
        <v>241.35</v>
      </c>
      <c r="AH1102" s="258">
        <v>241.352</v>
      </c>
      <c r="AI1102" s="258">
        <v>241.35300000000001</v>
      </c>
      <c r="AJ1102" s="258">
        <v>241.35499999999999</v>
      </c>
      <c r="AK1102" s="258">
        <v>241.35599999999999</v>
      </c>
      <c r="AL1102" s="258">
        <v>241.358</v>
      </c>
      <c r="AM1102" s="258">
        <v>241.35900000000001</v>
      </c>
      <c r="AN1102" s="258">
        <v>241.36099999999999</v>
      </c>
      <c r="AO1102" s="258">
        <v>241.36199999999999</v>
      </c>
      <c r="AP1102" s="258">
        <v>241.364</v>
      </c>
      <c r="AQ1102" s="258">
        <v>241.36500000000001</v>
      </c>
      <c r="AR1102" s="258">
        <v>241.36600000000001</v>
      </c>
      <c r="AS1102" s="258">
        <v>241.36799999999999</v>
      </c>
      <c r="AT1102" s="258">
        <v>241.37</v>
      </c>
      <c r="AU1102" s="258">
        <v>241.37200000000001</v>
      </c>
      <c r="AV1102" s="258">
        <v>241.37299999999999</v>
      </c>
      <c r="AW1102" s="258">
        <v>241.374</v>
      </c>
      <c r="AX1102" s="258">
        <v>241.375</v>
      </c>
      <c r="AY1102" s="258">
        <v>241.376</v>
      </c>
      <c r="AZ1102" s="258">
        <v>241.37700000000001</v>
      </c>
      <c r="BA1102" s="258">
        <v>241.37799999999999</v>
      </c>
      <c r="BB1102" s="258">
        <v>241.38</v>
      </c>
      <c r="BC1102" s="258">
        <v>241.38200000000001</v>
      </c>
      <c r="BD1102" s="1348">
        <v>241.38300000000001</v>
      </c>
      <c r="BE1102" s="981"/>
      <c r="BF1102" s="258"/>
      <c r="BG1102" s="258"/>
      <c r="BH1102" s="258"/>
      <c r="BI1102" s="258"/>
      <c r="BJ1102" s="258"/>
      <c r="BK1102" s="258"/>
      <c r="BL1102" s="258"/>
      <c r="BM1102" s="258"/>
      <c r="BN1102" s="258"/>
      <c r="BO1102" s="258"/>
      <c r="BP1102" s="258"/>
      <c r="BQ1102" s="258"/>
      <c r="BR1102" s="258"/>
      <c r="BS1102" s="258"/>
      <c r="BT1102" s="258"/>
      <c r="BU1102" s="258"/>
      <c r="BV1102" s="258"/>
      <c r="BW1102" s="258"/>
      <c r="BX1102" s="258"/>
      <c r="BY1102" s="258"/>
      <c r="BZ1102" s="258"/>
      <c r="CA1102" s="258"/>
      <c r="CB1102" s="258"/>
      <c r="CC1102" s="1348"/>
      <c r="CD1102" s="256"/>
      <c r="CE1102" s="256"/>
      <c r="CF1102" s="249"/>
      <c r="CG1102" s="249"/>
      <c r="CH1102" s="249"/>
      <c r="CI1102" s="249"/>
      <c r="CJ1102" s="249"/>
      <c r="CK1102" s="249"/>
      <c r="CL1102" s="249"/>
      <c r="CM1102" s="121"/>
      <c r="CN1102" s="121"/>
      <c r="CO1102" s="121"/>
      <c r="CP1102" s="121"/>
      <c r="CQ1102" s="121"/>
      <c r="CR1102" s="121"/>
      <c r="CS1102" s="121"/>
      <c r="CT1102" s="121"/>
      <c r="CU1102" s="121"/>
      <c r="CV1102" s="121"/>
      <c r="CW1102" s="121"/>
      <c r="CX1102" s="121"/>
      <c r="CY1102" s="121"/>
      <c r="CZ1102" s="121"/>
      <c r="DA1102" s="121"/>
      <c r="DB1102" s="121"/>
      <c r="DC1102" s="121"/>
      <c r="DD1102" s="121"/>
      <c r="DE1102" s="121"/>
      <c r="DF1102" s="121"/>
      <c r="DG1102" s="121"/>
      <c r="DH1102" s="121"/>
      <c r="DI1102" s="121"/>
      <c r="DJ1102" s="121"/>
      <c r="DK1102" s="121"/>
      <c r="DL1102" s="121"/>
      <c r="DM1102" s="121"/>
      <c r="DN1102" s="121"/>
      <c r="DO1102" s="121"/>
      <c r="DP1102" s="121"/>
    </row>
    <row r="1103" spans="1:120" s="1" customFormat="1" ht="10.5" customHeight="1" thickBot="1" x14ac:dyDescent="0.25">
      <c r="A1103" s="1374"/>
      <c r="B1103" s="1377"/>
      <c r="C1103" s="197"/>
      <c r="D1103" s="1258" t="s">
        <v>35</v>
      </c>
      <c r="E1103" s="45" t="e">
        <f>(E1101-E1102)/E1100</f>
        <v>#DIV/0!</v>
      </c>
      <c r="F1103" s="45" t="e">
        <f t="shared" ref="F1103:AB1103" si="1652">(F1101-F1102)/F1100</f>
        <v>#DIV/0!</v>
      </c>
      <c r="G1103" s="45" t="e">
        <f t="shared" si="1652"/>
        <v>#DIV/0!</v>
      </c>
      <c r="H1103" s="425" t="e">
        <f t="shared" si="1652"/>
        <v>#DIV/0!</v>
      </c>
      <c r="I1103" s="45" t="e">
        <f t="shared" si="1652"/>
        <v>#DIV/0!</v>
      </c>
      <c r="J1103" s="45" t="e">
        <f t="shared" si="1652"/>
        <v>#DIV/0!</v>
      </c>
      <c r="K1103" s="45" t="e">
        <f t="shared" si="1652"/>
        <v>#DIV/0!</v>
      </c>
      <c r="L1103" s="45" t="e">
        <f t="shared" si="1652"/>
        <v>#DIV/0!</v>
      </c>
      <c r="M1103" s="45" t="e">
        <f t="shared" si="1652"/>
        <v>#DIV/0!</v>
      </c>
      <c r="N1103" s="425" t="e">
        <f t="shared" si="1652"/>
        <v>#DIV/0!</v>
      </c>
      <c r="O1103" s="45" t="e">
        <f t="shared" si="1652"/>
        <v>#DIV/0!</v>
      </c>
      <c r="P1103" s="45" t="e">
        <f t="shared" si="1652"/>
        <v>#DIV/0!</v>
      </c>
      <c r="Q1103" s="45" t="e">
        <f t="shared" si="1652"/>
        <v>#DIV/0!</v>
      </c>
      <c r="R1103" s="45" t="e">
        <f t="shared" si="1652"/>
        <v>#DIV/0!</v>
      </c>
      <c r="S1103" s="45" t="e">
        <f t="shared" si="1652"/>
        <v>#DIV/0!</v>
      </c>
      <c r="T1103" s="45" t="e">
        <f t="shared" si="1652"/>
        <v>#DIV/0!</v>
      </c>
      <c r="U1103" s="45" t="e">
        <f t="shared" si="1652"/>
        <v>#DIV/0!</v>
      </c>
      <c r="V1103" s="425" t="e">
        <f t="shared" si="1652"/>
        <v>#DIV/0!</v>
      </c>
      <c r="W1103" s="45" t="e">
        <f t="shared" si="1652"/>
        <v>#DIV/0!</v>
      </c>
      <c r="X1103" s="45" t="e">
        <f t="shared" si="1652"/>
        <v>#DIV/0!</v>
      </c>
      <c r="Y1103" s="45" t="e">
        <f t="shared" si="1652"/>
        <v>#DIV/0!</v>
      </c>
      <c r="Z1103" s="45" t="e">
        <f t="shared" si="1652"/>
        <v>#DIV/0!</v>
      </c>
      <c r="AA1103" s="45" t="e">
        <f t="shared" si="1652"/>
        <v>#DIV/0!</v>
      </c>
      <c r="AB1103" s="45" t="e">
        <f t="shared" si="1652"/>
        <v>#DIV/0!</v>
      </c>
      <c r="AC1103" s="41"/>
      <c r="AD1103" s="43"/>
      <c r="AE1103" s="453"/>
      <c r="AF1103" s="375"/>
      <c r="AG1103" s="256"/>
      <c r="AH1103" s="256"/>
      <c r="AI1103" s="256"/>
      <c r="AJ1103" s="256"/>
      <c r="AK1103" s="256"/>
      <c r="AL1103" s="256"/>
      <c r="AM1103" s="256"/>
      <c r="AN1103" s="256"/>
      <c r="AO1103" s="256"/>
      <c r="AP1103" s="256"/>
      <c r="AQ1103" s="256"/>
      <c r="AR1103" s="256"/>
      <c r="AS1103" s="256"/>
      <c r="AT1103" s="256"/>
      <c r="AU1103" s="256"/>
      <c r="AV1103" s="256"/>
      <c r="AW1103" s="256"/>
      <c r="AX1103" s="256"/>
      <c r="AY1103" s="256"/>
      <c r="AZ1103" s="256"/>
      <c r="BA1103" s="256"/>
      <c r="BB1103" s="256"/>
      <c r="BC1103" s="256"/>
      <c r="BD1103" s="347"/>
      <c r="BE1103" s="375"/>
      <c r="BF1103" s="114"/>
      <c r="BG1103" s="114"/>
      <c r="BH1103" s="114"/>
      <c r="BI1103" s="114"/>
      <c r="BJ1103" s="114"/>
      <c r="BK1103" s="114"/>
      <c r="BL1103" s="114"/>
      <c r="BM1103" s="114"/>
      <c r="BN1103" s="114"/>
      <c r="BO1103" s="114"/>
      <c r="BP1103" s="114"/>
      <c r="BQ1103" s="114"/>
      <c r="BR1103" s="114"/>
      <c r="BS1103" s="114"/>
      <c r="BT1103" s="114"/>
      <c r="BU1103" s="114"/>
      <c r="BV1103" s="114"/>
      <c r="BW1103" s="114"/>
      <c r="BX1103" s="114"/>
      <c r="BY1103" s="114"/>
      <c r="BZ1103" s="114"/>
      <c r="CA1103" s="114"/>
      <c r="CB1103" s="114"/>
      <c r="CC1103" s="132"/>
      <c r="CD1103" s="256"/>
      <c r="CE1103" s="256"/>
      <c r="CF1103" s="249"/>
      <c r="CG1103" s="249"/>
      <c r="CH1103" s="249"/>
      <c r="CI1103" s="249"/>
      <c r="CJ1103" s="249"/>
      <c r="CK1103" s="249"/>
      <c r="CL1103" s="249"/>
      <c r="CM1103" s="121"/>
      <c r="CN1103" s="121"/>
      <c r="CO1103" s="121"/>
      <c r="CP1103" s="121"/>
      <c r="CQ1103" s="121"/>
      <c r="CR1103" s="121"/>
      <c r="CS1103" s="121"/>
      <c r="CT1103" s="121"/>
      <c r="CU1103" s="121"/>
      <c r="CV1103" s="121"/>
      <c r="CW1103" s="121"/>
      <c r="CX1103" s="121"/>
      <c r="CY1103" s="121"/>
      <c r="CZ1103" s="121"/>
      <c r="DA1103" s="121"/>
      <c r="DB1103" s="121"/>
      <c r="DC1103" s="121"/>
      <c r="DD1103" s="121"/>
      <c r="DE1103" s="121"/>
      <c r="DF1103" s="121"/>
      <c r="DG1103" s="121"/>
      <c r="DH1103" s="121"/>
      <c r="DI1103" s="121"/>
      <c r="DJ1103" s="121"/>
      <c r="DK1103" s="121"/>
      <c r="DL1103" s="121"/>
      <c r="DM1103" s="121"/>
      <c r="DN1103" s="121"/>
      <c r="DO1103" s="121"/>
      <c r="DP1103" s="121"/>
    </row>
    <row r="1104" spans="1:120" s="1" customFormat="1" ht="10.5" customHeight="1" x14ac:dyDescent="0.2">
      <c r="A1104" s="1372" t="s">
        <v>13</v>
      </c>
      <c r="B1104" s="1375" t="s">
        <v>41</v>
      </c>
      <c r="C1104" s="695"/>
      <c r="D1104" s="1255"/>
      <c r="E1104" s="61"/>
      <c r="F1104" s="61"/>
      <c r="G1104" s="61"/>
      <c r="H1104" s="424"/>
      <c r="I1104" s="61"/>
      <c r="J1104" s="61"/>
      <c r="K1104" s="61"/>
      <c r="L1104" s="61"/>
      <c r="M1104" s="61"/>
      <c r="N1104" s="424"/>
      <c r="O1104" s="61"/>
      <c r="P1104" s="61"/>
      <c r="Q1104" s="61"/>
      <c r="R1104" s="61"/>
      <c r="S1104" s="61"/>
      <c r="T1104" s="61"/>
      <c r="U1104" s="61"/>
      <c r="V1104" s="424"/>
      <c r="W1104" s="61"/>
      <c r="X1104" s="61"/>
      <c r="Y1104" s="61"/>
      <c r="Z1104" s="61"/>
      <c r="AA1104" s="61"/>
      <c r="AB1104" s="61"/>
      <c r="AC1104" s="254"/>
      <c r="AD1104" s="129"/>
      <c r="AE1104" s="763"/>
      <c r="AF1104" s="375"/>
      <c r="AG1104" s="256"/>
      <c r="AH1104" s="256"/>
      <c r="AI1104" s="256"/>
      <c r="AJ1104" s="256"/>
      <c r="AK1104" s="256"/>
      <c r="AL1104" s="256"/>
      <c r="AM1104" s="256"/>
      <c r="AN1104" s="256"/>
      <c r="AO1104" s="256"/>
      <c r="AP1104" s="256"/>
      <c r="AQ1104" s="256"/>
      <c r="AR1104" s="256"/>
      <c r="AS1104" s="256"/>
      <c r="AT1104" s="256"/>
      <c r="AU1104" s="256"/>
      <c r="AV1104" s="256"/>
      <c r="AW1104" s="256"/>
      <c r="AX1104" s="256"/>
      <c r="AY1104" s="256"/>
      <c r="AZ1104" s="256"/>
      <c r="BA1104" s="256"/>
      <c r="BB1104" s="256"/>
      <c r="BC1104" s="256"/>
      <c r="BD1104" s="347"/>
      <c r="BE1104" s="375"/>
      <c r="BF1104" s="256"/>
      <c r="BG1104" s="256"/>
      <c r="BH1104" s="256"/>
      <c r="BI1104" s="256"/>
      <c r="BJ1104" s="256"/>
      <c r="BK1104" s="256"/>
      <c r="BL1104" s="256"/>
      <c r="BM1104" s="256"/>
      <c r="BN1104" s="256"/>
      <c r="BO1104" s="256"/>
      <c r="BP1104" s="256"/>
      <c r="BQ1104" s="256"/>
      <c r="BR1104" s="256"/>
      <c r="BS1104" s="256"/>
      <c r="BT1104" s="256"/>
      <c r="BU1104" s="256"/>
      <c r="BV1104" s="256"/>
      <c r="BW1104" s="256"/>
      <c r="BX1104" s="256"/>
      <c r="BY1104" s="256"/>
      <c r="BZ1104" s="256"/>
      <c r="CA1104" s="256"/>
      <c r="CB1104" s="256"/>
      <c r="CC1104" s="347"/>
      <c r="CD1104" s="256"/>
      <c r="CE1104" s="256"/>
      <c r="CF1104" s="249"/>
      <c r="CG1104" s="249"/>
      <c r="CH1104" s="249"/>
      <c r="CI1104" s="249"/>
      <c r="CJ1104" s="249"/>
      <c r="CK1104" s="249"/>
      <c r="CL1104" s="249"/>
      <c r="CM1104" s="121"/>
      <c r="CN1104" s="121"/>
      <c r="CO1104" s="121"/>
      <c r="CP1104" s="121"/>
      <c r="CQ1104" s="121"/>
      <c r="CR1104" s="121"/>
      <c r="CS1104" s="121"/>
      <c r="CT1104" s="121"/>
      <c r="CU1104" s="121"/>
      <c r="CV1104" s="121"/>
      <c r="CW1104" s="121"/>
      <c r="CX1104" s="121"/>
      <c r="CY1104" s="121"/>
      <c r="CZ1104" s="121"/>
      <c r="DA1104" s="121"/>
      <c r="DB1104" s="121"/>
      <c r="DC1104" s="121"/>
      <c r="DD1104" s="121"/>
      <c r="DE1104" s="121"/>
      <c r="DF1104" s="121"/>
      <c r="DG1104" s="121"/>
      <c r="DH1104" s="121"/>
      <c r="DI1104" s="121"/>
      <c r="DJ1104" s="121"/>
      <c r="DK1104" s="121"/>
      <c r="DL1104" s="121"/>
      <c r="DM1104" s="121"/>
      <c r="DN1104" s="121"/>
      <c r="DO1104" s="121"/>
      <c r="DP1104" s="121"/>
    </row>
    <row r="1105" spans="1:120" s="1" customFormat="1" ht="10.5" customHeight="1" x14ac:dyDescent="0.2">
      <c r="A1105" s="1373"/>
      <c r="B1105" s="1376"/>
      <c r="C1105" s="846"/>
      <c r="D1105" s="1256" t="s">
        <v>27</v>
      </c>
      <c r="E1105" s="67" t="s">
        <v>114</v>
      </c>
      <c r="F1105" s="67"/>
      <c r="G1105" s="67"/>
      <c r="H1105" s="422"/>
      <c r="I1105" s="67"/>
      <c r="J1105" s="67"/>
      <c r="K1105" s="67"/>
      <c r="L1105" s="67"/>
      <c r="M1105" s="67"/>
      <c r="N1105" s="422"/>
      <c r="O1105" s="67"/>
      <c r="P1105" s="67"/>
      <c r="Q1105" s="67"/>
      <c r="R1105" s="67"/>
      <c r="S1105" s="67"/>
      <c r="T1105" s="67"/>
      <c r="U1105" s="67"/>
      <c r="V1105" s="422"/>
      <c r="W1105" s="67"/>
      <c r="X1105" s="67"/>
      <c r="Y1105" s="67"/>
      <c r="Z1105" s="67"/>
      <c r="AA1105" s="67"/>
      <c r="AB1105" s="67"/>
      <c r="AC1105" s="254"/>
      <c r="AD1105" s="129"/>
      <c r="AE1105" s="763"/>
      <c r="AF1105" s="375"/>
      <c r="AG1105" s="256"/>
      <c r="AH1105" s="256"/>
      <c r="AI1105" s="256"/>
      <c r="AJ1105" s="256"/>
      <c r="AK1105" s="256"/>
      <c r="AL1105" s="256"/>
      <c r="AM1105" s="256"/>
      <c r="AN1105" s="256"/>
      <c r="AO1105" s="256"/>
      <c r="AP1105" s="256"/>
      <c r="AQ1105" s="256"/>
      <c r="AR1105" s="256"/>
      <c r="AS1105" s="256"/>
      <c r="AT1105" s="256"/>
      <c r="AU1105" s="256"/>
      <c r="AV1105" s="256"/>
      <c r="AW1105" s="256"/>
      <c r="AX1105" s="256"/>
      <c r="AY1105" s="256"/>
      <c r="AZ1105" s="256"/>
      <c r="BA1105" s="256"/>
      <c r="BB1105" s="256"/>
      <c r="BC1105" s="256"/>
      <c r="BD1105" s="347"/>
      <c r="BE1105" s="375"/>
      <c r="BF1105" s="256"/>
      <c r="BG1105" s="256"/>
      <c r="BH1105" s="256"/>
      <c r="BI1105" s="256"/>
      <c r="BJ1105" s="256"/>
      <c r="BK1105" s="256"/>
      <c r="BL1105" s="256"/>
      <c r="BM1105" s="256"/>
      <c r="BN1105" s="256"/>
      <c r="BO1105" s="256"/>
      <c r="BP1105" s="256"/>
      <c r="BQ1105" s="256"/>
      <c r="BR1105" s="256"/>
      <c r="BS1105" s="256"/>
      <c r="BT1105" s="256"/>
      <c r="BU1105" s="256"/>
      <c r="BV1105" s="256"/>
      <c r="BW1105" s="256"/>
      <c r="BX1105" s="256"/>
      <c r="BY1105" s="256"/>
      <c r="BZ1105" s="256"/>
      <c r="CA1105" s="256"/>
      <c r="CB1105" s="256"/>
      <c r="CC1105" s="347"/>
      <c r="CD1105" s="256"/>
      <c r="CE1105" s="256"/>
      <c r="CF1105" s="249"/>
      <c r="CG1105" s="249"/>
      <c r="CH1105" s="249"/>
      <c r="CI1105" s="249"/>
      <c r="CJ1105" s="249"/>
      <c r="CK1105" s="249"/>
      <c r="CL1105" s="249"/>
      <c r="CM1105" s="121"/>
      <c r="CN1105" s="121"/>
      <c r="CO1105" s="121"/>
      <c r="CP1105" s="121"/>
      <c r="CQ1105" s="121"/>
      <c r="CR1105" s="121"/>
      <c r="CS1105" s="121"/>
      <c r="CT1105" s="121"/>
      <c r="CU1105" s="121"/>
      <c r="CV1105" s="121"/>
      <c r="CW1105" s="121"/>
      <c r="CX1105" s="121"/>
      <c r="CY1105" s="121"/>
      <c r="CZ1105" s="121"/>
      <c r="DA1105" s="121"/>
      <c r="DB1105" s="121"/>
      <c r="DC1105" s="121"/>
      <c r="DD1105" s="121"/>
      <c r="DE1105" s="121"/>
      <c r="DF1105" s="121"/>
      <c r="DG1105" s="121"/>
      <c r="DH1105" s="121"/>
      <c r="DI1105" s="121"/>
      <c r="DJ1105" s="121"/>
      <c r="DK1105" s="121"/>
      <c r="DL1105" s="121"/>
      <c r="DM1105" s="121"/>
      <c r="DN1105" s="121"/>
      <c r="DO1105" s="121"/>
      <c r="DP1105" s="121"/>
    </row>
    <row r="1106" spans="1:120" s="1" customFormat="1" ht="10.5" customHeight="1" x14ac:dyDescent="0.2">
      <c r="A1106" s="1373"/>
      <c r="B1106" s="1376"/>
      <c r="C1106" s="846"/>
      <c r="D1106" s="1256" t="s">
        <v>108</v>
      </c>
      <c r="E1106" s="67" t="s">
        <v>105</v>
      </c>
      <c r="F1106" s="67"/>
      <c r="G1106" s="67"/>
      <c r="H1106" s="422"/>
      <c r="I1106" s="67"/>
      <c r="J1106" s="67"/>
      <c r="K1106" s="67"/>
      <c r="L1106" s="67"/>
      <c r="M1106" s="67"/>
      <c r="N1106" s="422"/>
      <c r="O1106" s="67"/>
      <c r="P1106" s="67"/>
      <c r="Q1106" s="67"/>
      <c r="R1106" s="67"/>
      <c r="S1106" s="67"/>
      <c r="T1106" s="67"/>
      <c r="U1106" s="67"/>
      <c r="V1106" s="422"/>
      <c r="W1106" s="67"/>
      <c r="X1106" s="67"/>
      <c r="Y1106" s="67"/>
      <c r="Z1106" s="67"/>
      <c r="AA1106" s="67"/>
      <c r="AB1106" s="67"/>
      <c r="AC1106" s="254"/>
      <c r="AD1106" s="129"/>
      <c r="AE1106" s="763"/>
      <c r="AF1106" s="375" t="s">
        <v>105</v>
      </c>
      <c r="AG1106" s="256"/>
      <c r="AH1106" s="256"/>
      <c r="AI1106" s="256"/>
      <c r="AJ1106" s="256"/>
      <c r="AK1106" s="256"/>
      <c r="AL1106" s="256"/>
      <c r="AM1106" s="256"/>
      <c r="AN1106" s="256"/>
      <c r="AO1106" s="256"/>
      <c r="AP1106" s="256"/>
      <c r="AQ1106" s="256"/>
      <c r="AR1106" s="256"/>
      <c r="AS1106" s="256"/>
      <c r="AT1106" s="256"/>
      <c r="AU1106" s="256"/>
      <c r="AV1106" s="256"/>
      <c r="AW1106" s="256"/>
      <c r="AX1106" s="256"/>
      <c r="AY1106" s="256"/>
      <c r="AZ1106" s="256"/>
      <c r="BA1106" s="256"/>
      <c r="BB1106" s="256"/>
      <c r="BC1106" s="256"/>
      <c r="BD1106" s="347"/>
      <c r="BE1106" s="375"/>
      <c r="BF1106" s="256"/>
      <c r="BG1106" s="256"/>
      <c r="BH1106" s="256"/>
      <c r="BI1106" s="256"/>
      <c r="BJ1106" s="256"/>
      <c r="BK1106" s="256"/>
      <c r="BL1106" s="256"/>
      <c r="BM1106" s="256"/>
      <c r="BN1106" s="256"/>
      <c r="BO1106" s="256"/>
      <c r="BP1106" s="256"/>
      <c r="BQ1106" s="256"/>
      <c r="BR1106" s="256"/>
      <c r="BS1106" s="256"/>
      <c r="BT1106" s="256"/>
      <c r="BU1106" s="256"/>
      <c r="BV1106" s="256"/>
      <c r="BW1106" s="256"/>
      <c r="BX1106" s="256"/>
      <c r="BY1106" s="256"/>
      <c r="BZ1106" s="256"/>
      <c r="CA1106" s="256"/>
      <c r="CB1106" s="256"/>
      <c r="CC1106" s="347"/>
      <c r="CD1106" s="256"/>
      <c r="CE1106" s="256"/>
      <c r="CF1106" s="249"/>
      <c r="CG1106" s="249"/>
      <c r="CH1106" s="249"/>
      <c r="CI1106" s="249"/>
      <c r="CJ1106" s="249"/>
      <c r="CK1106" s="249"/>
      <c r="CL1106" s="249"/>
      <c r="CM1106" s="121"/>
      <c r="CN1106" s="121"/>
      <c r="CO1106" s="121"/>
      <c r="CP1106" s="121"/>
      <c r="CQ1106" s="121"/>
      <c r="CR1106" s="121"/>
      <c r="CS1106" s="121"/>
      <c r="CT1106" s="121"/>
      <c r="CU1106" s="121"/>
      <c r="CV1106" s="121"/>
      <c r="CW1106" s="121"/>
      <c r="CX1106" s="121"/>
      <c r="CY1106" s="121"/>
      <c r="CZ1106" s="121"/>
      <c r="DA1106" s="121"/>
      <c r="DB1106" s="121"/>
      <c r="DC1106" s="121"/>
      <c r="DD1106" s="121"/>
      <c r="DE1106" s="121"/>
      <c r="DF1106" s="121"/>
      <c r="DG1106" s="121"/>
      <c r="DH1106" s="121"/>
      <c r="DI1106" s="121"/>
      <c r="DJ1106" s="121"/>
      <c r="DK1106" s="121"/>
      <c r="DL1106" s="121"/>
      <c r="DM1106" s="121"/>
      <c r="DN1106" s="121"/>
      <c r="DO1106" s="121"/>
      <c r="DP1106" s="121"/>
    </row>
    <row r="1107" spans="1:120" s="1" customFormat="1" ht="10.5" customHeight="1" x14ac:dyDescent="0.2">
      <c r="A1107" s="1373"/>
      <c r="B1107" s="1376"/>
      <c r="C1107" s="846"/>
      <c r="D1107" s="1256" t="s">
        <v>109</v>
      </c>
      <c r="E1107" s="67" t="s">
        <v>105</v>
      </c>
      <c r="F1107" s="67"/>
      <c r="G1107" s="67"/>
      <c r="H1107" s="422"/>
      <c r="I1107" s="67"/>
      <c r="J1107" s="67"/>
      <c r="K1107" s="67"/>
      <c r="L1107" s="67"/>
      <c r="M1107" s="67"/>
      <c r="N1107" s="422"/>
      <c r="O1107" s="67"/>
      <c r="P1107" s="67"/>
      <c r="Q1107" s="67"/>
      <c r="R1107" s="67"/>
      <c r="S1107" s="67"/>
      <c r="T1107" s="67"/>
      <c r="U1107" s="67"/>
      <c r="V1107" s="422"/>
      <c r="W1107" s="67"/>
      <c r="X1107" s="67"/>
      <c r="Y1107" s="67"/>
      <c r="Z1107" s="67"/>
      <c r="AA1107" s="67"/>
      <c r="AB1107" s="67"/>
      <c r="AC1107" s="254"/>
      <c r="AD1107" s="129"/>
      <c r="AE1107" s="763"/>
      <c r="AF1107" s="375"/>
      <c r="AG1107" s="256"/>
      <c r="AH1107" s="256"/>
      <c r="AI1107" s="256"/>
      <c r="AJ1107" s="256"/>
      <c r="AK1107" s="256"/>
      <c r="AL1107" s="256"/>
      <c r="AM1107" s="256"/>
      <c r="AN1107" s="256"/>
      <c r="AO1107" s="256"/>
      <c r="AP1107" s="256"/>
      <c r="AQ1107" s="256"/>
      <c r="AR1107" s="256"/>
      <c r="AS1107" s="256"/>
      <c r="AT1107" s="256"/>
      <c r="AU1107" s="256"/>
      <c r="AV1107" s="256"/>
      <c r="AW1107" s="256"/>
      <c r="AX1107" s="256"/>
      <c r="AY1107" s="256"/>
      <c r="AZ1107" s="256"/>
      <c r="BA1107" s="256"/>
      <c r="BB1107" s="256"/>
      <c r="BC1107" s="256"/>
      <c r="BD1107" s="347"/>
      <c r="BE1107" s="375"/>
      <c r="BF1107" s="256"/>
      <c r="BG1107" s="256"/>
      <c r="BH1107" s="256"/>
      <c r="BI1107" s="256"/>
      <c r="BJ1107" s="256"/>
      <c r="BK1107" s="256"/>
      <c r="BL1107" s="256"/>
      <c r="BM1107" s="256"/>
      <c r="BN1107" s="256"/>
      <c r="BO1107" s="256"/>
      <c r="BP1107" s="256"/>
      <c r="BQ1107" s="256"/>
      <c r="BR1107" s="256"/>
      <c r="BS1107" s="256"/>
      <c r="BT1107" s="256"/>
      <c r="BU1107" s="256"/>
      <c r="BV1107" s="256"/>
      <c r="BW1107" s="256"/>
      <c r="BX1107" s="256"/>
      <c r="BY1107" s="256"/>
      <c r="BZ1107" s="256"/>
      <c r="CA1107" s="256"/>
      <c r="CB1107" s="256"/>
      <c r="CC1107" s="347"/>
      <c r="CD1107" s="256"/>
      <c r="CE1107" s="256"/>
      <c r="CF1107" s="249"/>
      <c r="CG1107" s="249"/>
      <c r="CH1107" s="249"/>
      <c r="CI1107" s="249"/>
      <c r="CJ1107" s="249"/>
      <c r="CK1107" s="249"/>
      <c r="CL1107" s="249"/>
      <c r="CM1107" s="121"/>
      <c r="CN1107" s="121"/>
      <c r="CO1107" s="121"/>
      <c r="CP1107" s="121"/>
      <c r="CQ1107" s="121"/>
      <c r="CR1107" s="121"/>
      <c r="CS1107" s="121"/>
      <c r="CT1107" s="121"/>
      <c r="CU1107" s="121"/>
      <c r="CV1107" s="121"/>
      <c r="CW1107" s="121"/>
      <c r="CX1107" s="121"/>
      <c r="CY1107" s="121"/>
      <c r="CZ1107" s="121"/>
      <c r="DA1107" s="121"/>
      <c r="DB1107" s="121"/>
      <c r="DC1107" s="121"/>
      <c r="DD1107" s="121"/>
      <c r="DE1107" s="121"/>
      <c r="DF1107" s="121"/>
      <c r="DG1107" s="121"/>
      <c r="DH1107" s="121"/>
      <c r="DI1107" s="121"/>
      <c r="DJ1107" s="121"/>
      <c r="DK1107" s="121"/>
      <c r="DL1107" s="121"/>
      <c r="DM1107" s="121"/>
      <c r="DN1107" s="121"/>
      <c r="DO1107" s="121"/>
      <c r="DP1107" s="121"/>
    </row>
    <row r="1108" spans="1:120" s="1" customFormat="1" ht="10.5" customHeight="1" thickBot="1" x14ac:dyDescent="0.25">
      <c r="A1108" s="1374"/>
      <c r="B1108" s="1377"/>
      <c r="C1108" s="197"/>
      <c r="D1108" s="1258" t="s">
        <v>35</v>
      </c>
      <c r="E1108" s="110"/>
      <c r="F1108" s="110"/>
      <c r="G1108" s="110"/>
      <c r="H1108" s="435"/>
      <c r="I1108" s="110"/>
      <c r="J1108" s="110"/>
      <c r="K1108" s="110"/>
      <c r="L1108" s="110"/>
      <c r="M1108" s="110"/>
      <c r="N1108" s="435"/>
      <c r="O1108" s="110"/>
      <c r="P1108" s="110"/>
      <c r="Q1108" s="110"/>
      <c r="R1108" s="110"/>
      <c r="S1108" s="110"/>
      <c r="T1108" s="110"/>
      <c r="U1108" s="110"/>
      <c r="V1108" s="435"/>
      <c r="W1108" s="110"/>
      <c r="X1108" s="110"/>
      <c r="Y1108" s="110"/>
      <c r="Z1108" s="110"/>
      <c r="AA1108" s="110"/>
      <c r="AB1108" s="110"/>
      <c r="AC1108" s="254"/>
      <c r="AD1108" s="129"/>
      <c r="AE1108" s="763"/>
      <c r="AF1108" s="375"/>
      <c r="AG1108" s="256"/>
      <c r="AH1108" s="256"/>
      <c r="AI1108" s="256"/>
      <c r="AJ1108" s="256"/>
      <c r="AK1108" s="256"/>
      <c r="AL1108" s="256"/>
      <c r="AM1108" s="256"/>
      <c r="AN1108" s="256"/>
      <c r="AO1108" s="256"/>
      <c r="AP1108" s="256"/>
      <c r="AQ1108" s="256"/>
      <c r="AR1108" s="256"/>
      <c r="AS1108" s="256"/>
      <c r="AT1108" s="256"/>
      <c r="AU1108" s="256"/>
      <c r="AV1108" s="256"/>
      <c r="AW1108" s="256"/>
      <c r="AX1108" s="256"/>
      <c r="AY1108" s="256"/>
      <c r="AZ1108" s="256"/>
      <c r="BA1108" s="256"/>
      <c r="BB1108" s="256"/>
      <c r="BC1108" s="256"/>
      <c r="BD1108" s="347"/>
      <c r="BE1108" s="375"/>
      <c r="BF1108" s="256"/>
      <c r="BG1108" s="256"/>
      <c r="BH1108" s="256"/>
      <c r="BI1108" s="256"/>
      <c r="BJ1108" s="256"/>
      <c r="BK1108" s="256"/>
      <c r="BL1108" s="256"/>
      <c r="BM1108" s="256"/>
      <c r="BN1108" s="256"/>
      <c r="BO1108" s="256"/>
      <c r="BP1108" s="256"/>
      <c r="BQ1108" s="256"/>
      <c r="BR1108" s="256"/>
      <c r="BS1108" s="256"/>
      <c r="BT1108" s="256"/>
      <c r="BU1108" s="256"/>
      <c r="BV1108" s="256"/>
      <c r="BW1108" s="256"/>
      <c r="BX1108" s="256"/>
      <c r="BY1108" s="256"/>
      <c r="BZ1108" s="256"/>
      <c r="CA1108" s="256"/>
      <c r="CB1108" s="256"/>
      <c r="CC1108" s="347"/>
      <c r="CD1108" s="256"/>
      <c r="CE1108" s="256"/>
      <c r="CF1108" s="249"/>
      <c r="CG1108" s="249"/>
      <c r="CH1108" s="249"/>
      <c r="CI1108" s="249"/>
      <c r="CJ1108" s="249"/>
      <c r="CK1108" s="249"/>
      <c r="CL1108" s="249"/>
      <c r="CM1108" s="121"/>
      <c r="CN1108" s="121"/>
      <c r="CO1108" s="121"/>
      <c r="CP1108" s="121"/>
      <c r="CQ1108" s="121"/>
      <c r="CR1108" s="121"/>
      <c r="CS1108" s="121"/>
      <c r="CT1108" s="121"/>
      <c r="CU1108" s="121"/>
      <c r="CV1108" s="121"/>
      <c r="CW1108" s="121"/>
      <c r="CX1108" s="121"/>
      <c r="CY1108" s="121"/>
      <c r="CZ1108" s="121"/>
      <c r="DA1108" s="121"/>
      <c r="DB1108" s="121"/>
      <c r="DC1108" s="121"/>
      <c r="DD1108" s="121"/>
      <c r="DE1108" s="121"/>
      <c r="DF1108" s="121"/>
      <c r="DG1108" s="121"/>
      <c r="DH1108" s="121"/>
      <c r="DI1108" s="121"/>
      <c r="DJ1108" s="121"/>
      <c r="DK1108" s="121"/>
      <c r="DL1108" s="121"/>
      <c r="DM1108" s="121"/>
      <c r="DN1108" s="121"/>
      <c r="DO1108" s="121"/>
      <c r="DP1108" s="121"/>
    </row>
    <row r="1109" spans="1:120" s="1" customFormat="1" ht="10.5" customHeight="1" x14ac:dyDescent="0.2">
      <c r="A1109" s="1372" t="s">
        <v>87</v>
      </c>
      <c r="B1109" s="1375" t="s">
        <v>44</v>
      </c>
      <c r="C1109" s="695"/>
      <c r="D1109" s="1255"/>
      <c r="E1109" s="61"/>
      <c r="F1109" s="61"/>
      <c r="G1109" s="61"/>
      <c r="H1109" s="424"/>
      <c r="I1109" s="61"/>
      <c r="J1109" s="61"/>
      <c r="K1109" s="61"/>
      <c r="L1109" s="61"/>
      <c r="M1109" s="61"/>
      <c r="N1109" s="424"/>
      <c r="O1109" s="61"/>
      <c r="P1109" s="61"/>
      <c r="Q1109" s="61"/>
      <c r="R1109" s="61"/>
      <c r="S1109" s="61"/>
      <c r="T1109" s="61"/>
      <c r="U1109" s="61"/>
      <c r="V1109" s="424"/>
      <c r="W1109" s="61"/>
      <c r="X1109" s="61"/>
      <c r="Y1109" s="61"/>
      <c r="Z1109" s="61"/>
      <c r="AA1109" s="61"/>
      <c r="AB1109" s="61"/>
      <c r="AC1109" s="41" t="s">
        <v>107</v>
      </c>
      <c r="AD1109" s="43">
        <f>AD1111/AC1111</f>
        <v>0</v>
      </c>
      <c r="AE1109" s="453"/>
      <c r="AF1109" s="1349"/>
      <c r="AG1109" s="256"/>
      <c r="AH1109" s="256"/>
      <c r="AI1109" s="256"/>
      <c r="AJ1109" s="256"/>
      <c r="AK1109" s="256"/>
      <c r="AL1109" s="256"/>
      <c r="AM1109" s="256"/>
      <c r="AN1109" s="256"/>
      <c r="AO1109" s="256"/>
      <c r="AP1109" s="256"/>
      <c r="AQ1109" s="256"/>
      <c r="AR1109" s="256"/>
      <c r="AS1109" s="256"/>
      <c r="AT1109" s="256"/>
      <c r="AU1109" s="256"/>
      <c r="AV1109" s="256"/>
      <c r="AW1109" s="256"/>
      <c r="AX1109" s="256"/>
      <c r="AY1109" s="256"/>
      <c r="AZ1109" s="256"/>
      <c r="BA1109" s="256"/>
      <c r="BB1109" s="258"/>
      <c r="BC1109" s="256"/>
      <c r="BD1109" s="347"/>
      <c r="BE1109" s="375"/>
      <c r="BF1109" s="256"/>
      <c r="BG1109" s="256"/>
      <c r="BH1109" s="256"/>
      <c r="BI1109" s="256"/>
      <c r="BJ1109" s="256"/>
      <c r="BK1109" s="256"/>
      <c r="BL1109" s="256"/>
      <c r="BM1109" s="256"/>
      <c r="BN1109" s="256"/>
      <c r="BO1109" s="256"/>
      <c r="BP1109" s="256"/>
      <c r="BQ1109" s="256"/>
      <c r="BR1109" s="256"/>
      <c r="BS1109" s="256"/>
      <c r="BT1109" s="256"/>
      <c r="BU1109" s="256"/>
      <c r="BV1109" s="256"/>
      <c r="BW1109" s="256"/>
      <c r="BX1109" s="256"/>
      <c r="BY1109" s="256"/>
      <c r="BZ1109" s="256"/>
      <c r="CA1109" s="256"/>
      <c r="CB1109" s="256"/>
      <c r="CC1109" s="347"/>
      <c r="CD1109" s="256"/>
      <c r="CE1109" s="256"/>
      <c r="CF1109" s="249"/>
      <c r="CG1109" s="249"/>
      <c r="CH1109" s="249"/>
      <c r="CI1109" s="249"/>
      <c r="CJ1109" s="249"/>
      <c r="CK1109" s="249"/>
      <c r="CL1109" s="249"/>
      <c r="CM1109" s="121"/>
      <c r="CN1109" s="121"/>
      <c r="CO1109" s="121"/>
      <c r="CP1109" s="121"/>
      <c r="CQ1109" s="121"/>
      <c r="CR1109" s="121"/>
      <c r="CS1109" s="121"/>
      <c r="CT1109" s="121"/>
      <c r="CU1109" s="121"/>
      <c r="CV1109" s="121"/>
      <c r="CW1109" s="121"/>
      <c r="CX1109" s="121"/>
      <c r="CY1109" s="121"/>
      <c r="CZ1109" s="121"/>
      <c r="DA1109" s="121"/>
      <c r="DB1109" s="121"/>
      <c r="DC1109" s="121"/>
      <c r="DD1109" s="121"/>
      <c r="DE1109" s="121"/>
      <c r="DF1109" s="121"/>
      <c r="DG1109" s="121"/>
      <c r="DH1109" s="121"/>
      <c r="DI1109" s="121"/>
      <c r="DJ1109" s="121"/>
      <c r="DK1109" s="121"/>
      <c r="DL1109" s="121"/>
      <c r="DM1109" s="121"/>
      <c r="DN1109" s="121"/>
      <c r="DO1109" s="121"/>
      <c r="DP1109" s="121"/>
    </row>
    <row r="1110" spans="1:120" s="1" customFormat="1" ht="10.5" customHeight="1" x14ac:dyDescent="0.2">
      <c r="A1110" s="1373"/>
      <c r="B1110" s="1376"/>
      <c r="C1110" s="846" t="s">
        <v>118</v>
      </c>
      <c r="D1110" s="1256" t="s">
        <v>27</v>
      </c>
      <c r="E1110" s="67">
        <f>ROUND(SQRT(E1111^2+(E1112-E1113)^2)*1000/(1.73*E1067),0)</f>
        <v>1</v>
      </c>
      <c r="F1110" s="137">
        <f t="shared" ref="F1110:AB1110" si="1653">ROUND(SQRT(F1111^2+(F1112-F1113)^2)*1000/(1.73*F1067),0)</f>
        <v>1</v>
      </c>
      <c r="G1110" s="137">
        <f t="shared" si="1653"/>
        <v>1</v>
      </c>
      <c r="H1110" s="882">
        <f t="shared" si="1653"/>
        <v>1</v>
      </c>
      <c r="I1110" s="137">
        <f t="shared" si="1653"/>
        <v>1</v>
      </c>
      <c r="J1110" s="137">
        <f t="shared" si="1653"/>
        <v>1</v>
      </c>
      <c r="K1110" s="137">
        <f t="shared" si="1653"/>
        <v>1</v>
      </c>
      <c r="L1110" s="137">
        <f t="shared" si="1653"/>
        <v>1</v>
      </c>
      <c r="M1110" s="137">
        <f t="shared" si="1653"/>
        <v>1</v>
      </c>
      <c r="N1110" s="882">
        <f t="shared" si="1653"/>
        <v>1</v>
      </c>
      <c r="O1110" s="137">
        <f t="shared" si="1653"/>
        <v>0</v>
      </c>
      <c r="P1110" s="137">
        <f t="shared" si="1653"/>
        <v>1</v>
      </c>
      <c r="Q1110" s="137">
        <f t="shared" si="1653"/>
        <v>1</v>
      </c>
      <c r="R1110" s="137">
        <f t="shared" si="1653"/>
        <v>1</v>
      </c>
      <c r="S1110" s="137">
        <f t="shared" si="1653"/>
        <v>0</v>
      </c>
      <c r="T1110" s="137">
        <f t="shared" si="1653"/>
        <v>1</v>
      </c>
      <c r="U1110" s="137">
        <f t="shared" si="1653"/>
        <v>1</v>
      </c>
      <c r="V1110" s="882">
        <f t="shared" si="1653"/>
        <v>1</v>
      </c>
      <c r="W1110" s="137">
        <f t="shared" si="1653"/>
        <v>1</v>
      </c>
      <c r="X1110" s="137">
        <f t="shared" si="1653"/>
        <v>1</v>
      </c>
      <c r="Y1110" s="137">
        <f t="shared" si="1653"/>
        <v>1</v>
      </c>
      <c r="Z1110" s="137">
        <f t="shared" si="1653"/>
        <v>1</v>
      </c>
      <c r="AA1110" s="137">
        <f t="shared" si="1653"/>
        <v>1</v>
      </c>
      <c r="AB1110" s="137">
        <f t="shared" si="1653"/>
        <v>1</v>
      </c>
      <c r="AC1110" s="254"/>
      <c r="AD1110" s="129"/>
      <c r="AE1110" s="453"/>
      <c r="AF1110" s="375"/>
      <c r="AG1110" s="256"/>
      <c r="AH1110" s="256"/>
      <c r="AI1110" s="256"/>
      <c r="AJ1110" s="256"/>
      <c r="AK1110" s="256"/>
      <c r="AL1110" s="256"/>
      <c r="AM1110" s="256"/>
      <c r="AN1110" s="256"/>
      <c r="AO1110" s="256"/>
      <c r="AP1110" s="256"/>
      <c r="AQ1110" s="256"/>
      <c r="AR1110" s="256"/>
      <c r="AS1110" s="256"/>
      <c r="AT1110" s="256"/>
      <c r="AU1110" s="256"/>
      <c r="AV1110" s="256"/>
      <c r="AW1110" s="256"/>
      <c r="AX1110" s="256"/>
      <c r="AY1110" s="256"/>
      <c r="AZ1110" s="256"/>
      <c r="BA1110" s="256"/>
      <c r="BB1110" s="258"/>
      <c r="BC1110" s="256"/>
      <c r="BD1110" s="347"/>
      <c r="BE1110" s="375"/>
      <c r="BF1110" s="256"/>
      <c r="BG1110" s="256"/>
      <c r="BH1110" s="256"/>
      <c r="BI1110" s="256"/>
      <c r="BJ1110" s="256"/>
      <c r="BK1110" s="256"/>
      <c r="BL1110" s="256"/>
      <c r="BM1110" s="256"/>
      <c r="BN1110" s="256"/>
      <c r="BO1110" s="256"/>
      <c r="BP1110" s="256"/>
      <c r="BQ1110" s="256"/>
      <c r="BR1110" s="256"/>
      <c r="BS1110" s="256"/>
      <c r="BT1110" s="256"/>
      <c r="BU1110" s="256"/>
      <c r="BV1110" s="256"/>
      <c r="BW1110" s="256"/>
      <c r="BX1110" s="256"/>
      <c r="BY1110" s="256"/>
      <c r="BZ1110" s="256"/>
      <c r="CA1110" s="256"/>
      <c r="CB1110" s="256"/>
      <c r="CC1110" s="347"/>
      <c r="CD1110" s="256"/>
      <c r="CE1110" s="256"/>
      <c r="CF1110" s="249"/>
      <c r="CG1110" s="249"/>
      <c r="CH1110" s="249"/>
      <c r="CI1110" s="249"/>
      <c r="CJ1110" s="249"/>
      <c r="CK1110" s="249"/>
      <c r="CL1110" s="249"/>
      <c r="CM1110" s="121"/>
      <c r="CN1110" s="121"/>
      <c r="CO1110" s="121"/>
      <c r="CP1110" s="121"/>
      <c r="CQ1110" s="121"/>
      <c r="CR1110" s="121"/>
      <c r="CS1110" s="121"/>
      <c r="CT1110" s="121"/>
      <c r="CU1110" s="121"/>
      <c r="CV1110" s="121"/>
      <c r="CW1110" s="121"/>
      <c r="CX1110" s="121"/>
      <c r="CY1110" s="121"/>
      <c r="CZ1110" s="121"/>
      <c r="DA1110" s="121"/>
      <c r="DB1110" s="121"/>
      <c r="DC1110" s="121"/>
      <c r="DD1110" s="121"/>
      <c r="DE1110" s="121"/>
      <c r="DF1110" s="121"/>
      <c r="DG1110" s="121"/>
      <c r="DH1110" s="121"/>
      <c r="DI1110" s="121"/>
      <c r="DJ1110" s="121"/>
      <c r="DK1110" s="121"/>
      <c r="DL1110" s="121"/>
      <c r="DM1110" s="121"/>
      <c r="DN1110" s="121"/>
      <c r="DO1110" s="121"/>
      <c r="DP1110" s="121"/>
    </row>
    <row r="1111" spans="1:120" s="1" customFormat="1" ht="10.5" customHeight="1" x14ac:dyDescent="0.2">
      <c r="A1111" s="1373"/>
      <c r="B1111" s="1376"/>
      <c r="C1111" s="846" t="s">
        <v>116</v>
      </c>
      <c r="D1111" s="1256" t="s">
        <v>108</v>
      </c>
      <c r="E1111" s="42">
        <f>ROUND((AG1111-AF1111)*$AE1111,2)</f>
        <v>0.01</v>
      </c>
      <c r="F1111" s="42">
        <f t="shared" ref="F1111" si="1654">ROUND((AH1111-AG1111)*$AE1111,2)</f>
        <v>0.02</v>
      </c>
      <c r="G1111" s="42">
        <f t="shared" ref="G1111" si="1655">ROUND((AI1111-AH1111)*$AE1111,2)</f>
        <v>0.01</v>
      </c>
      <c r="H1111" s="423">
        <f t="shared" ref="H1111" si="1656">ROUND((AJ1111-AI1111)*$AE1111,2)</f>
        <v>0.02</v>
      </c>
      <c r="I1111" s="42">
        <f t="shared" ref="I1111" si="1657">ROUND((AK1111-AJ1111)*$AE1111,2)</f>
        <v>0.01</v>
      </c>
      <c r="J1111" s="42">
        <f t="shared" ref="J1111" si="1658">ROUND((AL1111-AK1111)*$AE1111,2)</f>
        <v>0.02</v>
      </c>
      <c r="K1111" s="42">
        <f t="shared" ref="K1111" si="1659">ROUND((AM1111-AL1111)*$AE1111,2)</f>
        <v>0.01</v>
      </c>
      <c r="L1111" s="42">
        <f t="shared" ref="L1111" si="1660">ROUND((AN1111-AM1111)*$AE1111,2)</f>
        <v>0.01</v>
      </c>
      <c r="M1111" s="42">
        <f t="shared" ref="M1111" si="1661">ROUND((AO1111-AN1111)*$AE1111,2)</f>
        <v>0</v>
      </c>
      <c r="N1111" s="423">
        <f t="shared" ref="N1111" si="1662">ROUND((AP1111-AO1111)*$AE1111,2)</f>
        <v>0</v>
      </c>
      <c r="O1111" s="42">
        <f t="shared" ref="O1111" si="1663">ROUND((AQ1111-AP1111)*$AE1111,2)</f>
        <v>0</v>
      </c>
      <c r="P1111" s="42">
        <f t="shared" ref="P1111" si="1664">ROUND((AR1111-AQ1111)*$AE1111,2)</f>
        <v>0</v>
      </c>
      <c r="Q1111" s="42">
        <f t="shared" ref="Q1111" si="1665">ROUND((AS1111-AR1111)*$AE1111,2)</f>
        <v>0.01</v>
      </c>
      <c r="R1111" s="42">
        <f t="shared" ref="R1111" si="1666">ROUND((AT1111-AS1111)*$AE1111,2)</f>
        <v>0</v>
      </c>
      <c r="S1111" s="42">
        <f t="shared" ref="S1111" si="1667">ROUND((AU1111-AT1111)*$AE1111,2)</f>
        <v>0</v>
      </c>
      <c r="T1111" s="42">
        <f t="shared" ref="T1111" si="1668">ROUND((AV1111-AU1111)*$AE1111,2)</f>
        <v>0</v>
      </c>
      <c r="U1111" s="42">
        <f t="shared" ref="U1111" si="1669">ROUND((AW1111-AV1111)*$AE1111,2)</f>
        <v>0.01</v>
      </c>
      <c r="V1111" s="423">
        <f t="shared" ref="V1111" si="1670">ROUND((AX1111-AW1111)*$AE1111,2)</f>
        <v>0</v>
      </c>
      <c r="W1111" s="42">
        <f t="shared" ref="W1111" si="1671">ROUND((AY1111-AX1111)*$AE1111,2)</f>
        <v>0</v>
      </c>
      <c r="X1111" s="42">
        <f t="shared" ref="X1111" si="1672">ROUND((AZ1111-AY1111)*$AE1111,2)</f>
        <v>0</v>
      </c>
      <c r="Y1111" s="42">
        <f t="shared" ref="Y1111" si="1673">ROUND((BA1111-AZ1111)*$AE1111,2)</f>
        <v>0.01</v>
      </c>
      <c r="Z1111" s="42">
        <f t="shared" ref="Z1111" si="1674">ROUND((BB1111-BA1111)*$AE1111,2)</f>
        <v>0</v>
      </c>
      <c r="AA1111" s="42">
        <f t="shared" ref="AA1111" si="1675">ROUND((BC1111-BB1111)*$AE1111,2)</f>
        <v>0</v>
      </c>
      <c r="AB1111" s="42">
        <f t="shared" ref="AB1111" si="1676">ROUND((BD1111-BC1111)*$AE1111,2)</f>
        <v>0</v>
      </c>
      <c r="AC1111" s="41">
        <f>(BD1111-AF1111)*AE1111</f>
        <v>0.11200000000008004</v>
      </c>
      <c r="AD1111" s="43">
        <f>(BD1112-AF1112)*AE1111</f>
        <v>0</v>
      </c>
      <c r="AE1111" s="453">
        <v>8</v>
      </c>
      <c r="AF1111" s="981">
        <v>162.60499999999999</v>
      </c>
      <c r="AG1111" s="258">
        <v>162.60599999999999</v>
      </c>
      <c r="AH1111" s="258">
        <v>162.608</v>
      </c>
      <c r="AI1111" s="258">
        <v>162.60900000000001</v>
      </c>
      <c r="AJ1111" s="258">
        <v>162.61099999999999</v>
      </c>
      <c r="AK1111" s="258">
        <v>162.61199999999999</v>
      </c>
      <c r="AL1111" s="258">
        <v>162.614</v>
      </c>
      <c r="AM1111" s="258">
        <v>162.61500000000001</v>
      </c>
      <c r="AN1111" s="258">
        <v>162.61600000000001</v>
      </c>
      <c r="AO1111" s="258">
        <v>162.61600000000001</v>
      </c>
      <c r="AP1111" s="258">
        <v>162.61600000000001</v>
      </c>
      <c r="AQ1111" s="258">
        <v>162.61600000000001</v>
      </c>
      <c r="AR1111" s="258">
        <v>162.61600000000001</v>
      </c>
      <c r="AS1111" s="258">
        <v>162.61699999999999</v>
      </c>
      <c r="AT1111" s="258">
        <v>162.61699999999999</v>
      </c>
      <c r="AU1111" s="258">
        <v>162.61699999999999</v>
      </c>
      <c r="AV1111" s="258">
        <v>162.61699999999999</v>
      </c>
      <c r="AW1111" s="258">
        <v>162.61799999999999</v>
      </c>
      <c r="AX1111" s="258">
        <v>162.61799999999999</v>
      </c>
      <c r="AY1111" s="258">
        <v>162.61799999999999</v>
      </c>
      <c r="AZ1111" s="258">
        <v>162.61799999999999</v>
      </c>
      <c r="BA1111" s="258">
        <v>162.619</v>
      </c>
      <c r="BB1111" s="258">
        <v>162.619</v>
      </c>
      <c r="BC1111" s="258">
        <v>162.619</v>
      </c>
      <c r="BD1111" s="1348">
        <v>162.619</v>
      </c>
      <c r="BE1111" s="375"/>
      <c r="BF1111" s="256"/>
      <c r="BG1111" s="256"/>
      <c r="BH1111" s="256"/>
      <c r="BI1111" s="256"/>
      <c r="BJ1111" s="256"/>
      <c r="BK1111" s="256"/>
      <c r="BL1111" s="256"/>
      <c r="BM1111" s="256"/>
      <c r="BN1111" s="256"/>
      <c r="BO1111" s="256"/>
      <c r="BP1111" s="256"/>
      <c r="BQ1111" s="256"/>
      <c r="BR1111" s="256"/>
      <c r="BS1111" s="256"/>
      <c r="BT1111" s="256"/>
      <c r="BU1111" s="256"/>
      <c r="BV1111" s="256"/>
      <c r="BW1111" s="256"/>
      <c r="BX1111" s="256"/>
      <c r="BY1111" s="256"/>
      <c r="BZ1111" s="256"/>
      <c r="CA1111" s="256"/>
      <c r="CB1111" s="256"/>
      <c r="CC1111" s="347"/>
      <c r="CD1111" s="256"/>
      <c r="CE1111" s="256"/>
      <c r="CF1111" s="249"/>
      <c r="CG1111" s="249"/>
      <c r="CH1111" s="249"/>
      <c r="CI1111" s="249"/>
      <c r="CJ1111" s="249"/>
      <c r="CK1111" s="249"/>
      <c r="CL1111" s="249"/>
      <c r="CM1111" s="121"/>
      <c r="CN1111" s="121"/>
      <c r="CO1111" s="121"/>
      <c r="CP1111" s="121"/>
      <c r="CQ1111" s="121"/>
      <c r="CR1111" s="121"/>
      <c r="CS1111" s="121"/>
      <c r="CT1111" s="121"/>
      <c r="CU1111" s="121"/>
      <c r="CV1111" s="121"/>
      <c r="CW1111" s="121"/>
      <c r="CX1111" s="121"/>
      <c r="CY1111" s="121"/>
      <c r="CZ1111" s="121"/>
      <c r="DA1111" s="121"/>
      <c r="DB1111" s="121"/>
      <c r="DC1111" s="121"/>
      <c r="DD1111" s="121"/>
      <c r="DE1111" s="121"/>
      <c r="DF1111" s="121"/>
      <c r="DG1111" s="121"/>
      <c r="DH1111" s="121"/>
      <c r="DI1111" s="121"/>
      <c r="DJ1111" s="121"/>
      <c r="DK1111" s="121"/>
      <c r="DL1111" s="121"/>
      <c r="DM1111" s="121"/>
      <c r="DN1111" s="121"/>
      <c r="DO1111" s="121"/>
      <c r="DP1111" s="121"/>
    </row>
    <row r="1112" spans="1:120" s="1" customFormat="1" ht="10.5" customHeight="1" x14ac:dyDescent="0.2">
      <c r="A1112" s="1373"/>
      <c r="B1112" s="1376"/>
      <c r="C1112" s="846" t="s">
        <v>116</v>
      </c>
      <c r="D1112" s="1256" t="s">
        <v>906</v>
      </c>
      <c r="E1112" s="42">
        <f>ROUND((AG1112-AF1112)*$AE1111,2)</f>
        <v>0</v>
      </c>
      <c r="F1112" s="42">
        <f t="shared" ref="F1112" si="1677">ROUND((AH1112-AG1112)*$AE1111,2)</f>
        <v>0</v>
      </c>
      <c r="G1112" s="42">
        <f t="shared" ref="G1112" si="1678">ROUND((AI1112-AH1112)*$AE1111,2)</f>
        <v>0</v>
      </c>
      <c r="H1112" s="423">
        <f t="shared" ref="H1112" si="1679">ROUND((AJ1112-AI1112)*$AE1111,2)</f>
        <v>0</v>
      </c>
      <c r="I1112" s="42">
        <f t="shared" ref="I1112" si="1680">ROUND((AK1112-AJ1112)*$AE1111,2)</f>
        <v>0</v>
      </c>
      <c r="J1112" s="42">
        <f t="shared" ref="J1112" si="1681">ROUND((AL1112-AK1112)*$AE1111,2)</f>
        <v>0</v>
      </c>
      <c r="K1112" s="42">
        <f t="shared" ref="K1112" si="1682">ROUND((AM1112-AL1112)*$AE1111,2)</f>
        <v>0</v>
      </c>
      <c r="L1112" s="42">
        <f t="shared" ref="L1112" si="1683">ROUND((AN1112-AM1112)*$AE1111,2)</f>
        <v>0</v>
      </c>
      <c r="M1112" s="42">
        <f t="shared" ref="M1112" si="1684">ROUND((AO1112-AN1112)*$AE1111,2)</f>
        <v>0</v>
      </c>
      <c r="N1112" s="423">
        <f t="shared" ref="N1112" si="1685">ROUND((AP1112-AO1112)*$AE1111,2)</f>
        <v>0</v>
      </c>
      <c r="O1112" s="42">
        <f t="shared" ref="O1112" si="1686">ROUND((AQ1112-AP1112)*$AE1111,2)</f>
        <v>0</v>
      </c>
      <c r="P1112" s="42">
        <f t="shared" ref="P1112" si="1687">ROUND((AR1112-AQ1112)*$AE1111,2)</f>
        <v>0</v>
      </c>
      <c r="Q1112" s="42">
        <f t="shared" ref="Q1112" si="1688">ROUND((AS1112-AR1112)*$AE1111,2)</f>
        <v>0</v>
      </c>
      <c r="R1112" s="42">
        <f t="shared" ref="R1112" si="1689">ROUND((AT1112-AS1112)*$AE1111,2)</f>
        <v>0</v>
      </c>
      <c r="S1112" s="42">
        <f t="shared" ref="S1112" si="1690">ROUND((AU1112-AT1112)*$AE1111,2)</f>
        <v>0</v>
      </c>
      <c r="T1112" s="42">
        <f t="shared" ref="T1112" si="1691">ROUND((AV1112-AU1112)*$AE1111,2)</f>
        <v>0</v>
      </c>
      <c r="U1112" s="42">
        <f t="shared" ref="U1112" si="1692">ROUND((AW1112-AV1112)*$AE1111,2)</f>
        <v>0</v>
      </c>
      <c r="V1112" s="423">
        <f t="shared" ref="V1112" si="1693">ROUND((AX1112-AW1112)*$AE1111,2)</f>
        <v>0</v>
      </c>
      <c r="W1112" s="42">
        <f t="shared" ref="W1112" si="1694">ROUND((AY1112-AX1112)*$AE1111,2)</f>
        <v>0</v>
      </c>
      <c r="X1112" s="42">
        <f t="shared" ref="X1112" si="1695">ROUND((AZ1112-AY1112)*$AE1111,2)</f>
        <v>0</v>
      </c>
      <c r="Y1112" s="42">
        <f t="shared" ref="Y1112" si="1696">ROUND((BA1112-AZ1112)*$AE1111,2)</f>
        <v>0</v>
      </c>
      <c r="Z1112" s="42">
        <f t="shared" ref="Z1112" si="1697">ROUND((BB1112-BA1112)*$AE1111,2)</f>
        <v>0</v>
      </c>
      <c r="AA1112" s="42">
        <f t="shared" ref="AA1112" si="1698">ROUND((BC1112-BB1112)*$AE1111,2)</f>
        <v>0</v>
      </c>
      <c r="AB1112" s="42">
        <f t="shared" ref="AB1112" si="1699">ROUND((BD1112-BC1112)*$AE1111,2)</f>
        <v>0</v>
      </c>
      <c r="AC1112" s="41"/>
      <c r="AD1112" s="43"/>
      <c r="AE1112" s="453"/>
      <c r="AF1112" s="981">
        <v>18.602</v>
      </c>
      <c r="AG1112" s="258">
        <v>18.602</v>
      </c>
      <c r="AH1112" s="258">
        <v>18.602</v>
      </c>
      <c r="AI1112" s="258">
        <v>18.602</v>
      </c>
      <c r="AJ1112" s="258">
        <v>18.602</v>
      </c>
      <c r="AK1112" s="258">
        <v>18.602</v>
      </c>
      <c r="AL1112" s="258">
        <v>18.602</v>
      </c>
      <c r="AM1112" s="258">
        <v>18.602</v>
      </c>
      <c r="AN1112" s="258">
        <v>18.602</v>
      </c>
      <c r="AO1112" s="258">
        <v>18.602</v>
      </c>
      <c r="AP1112" s="258">
        <v>18.602</v>
      </c>
      <c r="AQ1112" s="258">
        <v>18.602</v>
      </c>
      <c r="AR1112" s="258">
        <v>18.602</v>
      </c>
      <c r="AS1112" s="258">
        <v>18.602</v>
      </c>
      <c r="AT1112" s="258">
        <v>18.602</v>
      </c>
      <c r="AU1112" s="258">
        <v>18.602</v>
      </c>
      <c r="AV1112" s="258">
        <v>18.602</v>
      </c>
      <c r="AW1112" s="258">
        <v>18.602</v>
      </c>
      <c r="AX1112" s="258">
        <v>18.602</v>
      </c>
      <c r="AY1112" s="258">
        <v>18.602</v>
      </c>
      <c r="AZ1112" s="258">
        <v>18.602</v>
      </c>
      <c r="BA1112" s="258">
        <v>18.602</v>
      </c>
      <c r="BB1112" s="258">
        <v>18.602</v>
      </c>
      <c r="BC1112" s="258">
        <v>18.602</v>
      </c>
      <c r="BD1112" s="1348">
        <v>18.602</v>
      </c>
      <c r="BE1112" s="375"/>
      <c r="BF1112" s="256"/>
      <c r="BG1112" s="256"/>
      <c r="BH1112" s="256"/>
      <c r="BI1112" s="256"/>
      <c r="BJ1112" s="256"/>
      <c r="BK1112" s="256"/>
      <c r="BL1112" s="256"/>
      <c r="BM1112" s="256"/>
      <c r="BN1112" s="256"/>
      <c r="BO1112" s="256"/>
      <c r="BP1112" s="256"/>
      <c r="BQ1112" s="256"/>
      <c r="BR1112" s="256"/>
      <c r="BS1112" s="256"/>
      <c r="BT1112" s="256"/>
      <c r="BU1112" s="256"/>
      <c r="BV1112" s="256"/>
      <c r="BW1112" s="256"/>
      <c r="BX1112" s="256"/>
      <c r="BY1112" s="258"/>
      <c r="BZ1112" s="258"/>
      <c r="CA1112" s="258"/>
      <c r="CB1112" s="258"/>
      <c r="CC1112" s="347"/>
      <c r="CD1112" s="256"/>
      <c r="CE1112" s="256"/>
      <c r="CF1112" s="249"/>
      <c r="CG1112" s="249"/>
      <c r="CH1112" s="249"/>
      <c r="CI1112" s="249"/>
      <c r="CJ1112" s="249"/>
      <c r="CK1112" s="249"/>
      <c r="CL1112" s="249"/>
      <c r="CM1112" s="121"/>
      <c r="CN1112" s="121"/>
      <c r="CO1112" s="121"/>
      <c r="CP1112" s="121"/>
      <c r="CQ1112" s="121"/>
      <c r="CR1112" s="121"/>
      <c r="CS1112" s="121"/>
      <c r="CT1112" s="121"/>
      <c r="CU1112" s="121"/>
      <c r="CV1112" s="121"/>
      <c r="CW1112" s="121"/>
      <c r="CX1112" s="121"/>
      <c r="CY1112" s="121"/>
      <c r="CZ1112" s="121"/>
      <c r="DA1112" s="121"/>
      <c r="DB1112" s="121"/>
      <c r="DC1112" s="121"/>
      <c r="DD1112" s="121"/>
      <c r="DE1112" s="121"/>
      <c r="DF1112" s="121"/>
      <c r="DG1112" s="121"/>
      <c r="DH1112" s="121"/>
      <c r="DI1112" s="121"/>
      <c r="DJ1112" s="121"/>
      <c r="DK1112" s="121"/>
      <c r="DL1112" s="121"/>
      <c r="DM1112" s="121"/>
      <c r="DN1112" s="121"/>
      <c r="DO1112" s="121"/>
      <c r="DP1112" s="121"/>
    </row>
    <row r="1113" spans="1:120" s="1" customFormat="1" ht="10.5" customHeight="1" x14ac:dyDescent="0.2">
      <c r="A1113" s="1373"/>
      <c r="B1113" s="1376"/>
      <c r="C1113" s="846" t="s">
        <v>116</v>
      </c>
      <c r="D1113" s="1256" t="s">
        <v>907</v>
      </c>
      <c r="E1113" s="42">
        <f>ROUND((AG1113-AF1113)*$AE1111,2)</f>
        <v>0.01</v>
      </c>
      <c r="F1113" s="104">
        <f t="shared" ref="F1113" si="1700">ROUND((AH1113-AG1113)*$AE1111,2)</f>
        <v>0.01</v>
      </c>
      <c r="G1113" s="104">
        <f t="shared" ref="G1113" si="1701">ROUND((AI1113-AH1113)*$AE1111,2)</f>
        <v>0.01</v>
      </c>
      <c r="H1113" s="875">
        <f t="shared" ref="H1113" si="1702">ROUND((AJ1113-AI1113)*$AE1111,2)</f>
        <v>0.01</v>
      </c>
      <c r="I1113" s="104">
        <f t="shared" ref="I1113" si="1703">ROUND((AK1113-AJ1113)*$AE1111,2)</f>
        <v>0.01</v>
      </c>
      <c r="J1113" s="104">
        <f t="shared" ref="J1113" si="1704">ROUND((AL1113-AK1113)*$AE1111,2)</f>
        <v>0.01</v>
      </c>
      <c r="K1113" s="104">
        <f t="shared" ref="K1113" si="1705">ROUND((AM1113-AL1113)*$AE1111,2)</f>
        <v>0.01</v>
      </c>
      <c r="L1113" s="104">
        <f t="shared" ref="L1113" si="1706">ROUND((AN1113-AM1113)*$AE1111,2)</f>
        <v>0.01</v>
      </c>
      <c r="M1113" s="104">
        <f t="shared" ref="M1113" si="1707">ROUND((AO1113-AN1113)*$AE1111,2)</f>
        <v>0.01</v>
      </c>
      <c r="N1113" s="875">
        <f t="shared" ref="N1113" si="1708">ROUND((AP1113-AO1113)*$AE1111,2)</f>
        <v>0.01</v>
      </c>
      <c r="O1113" s="104">
        <f t="shared" ref="O1113" si="1709">ROUND((AQ1113-AP1113)*$AE1111,2)</f>
        <v>0</v>
      </c>
      <c r="P1113" s="104">
        <f t="shared" ref="P1113" si="1710">ROUND((AR1113-AQ1113)*$AE1111,2)</f>
        <v>0.01</v>
      </c>
      <c r="Q1113" s="104">
        <f t="shared" ref="Q1113" si="1711">ROUND((AS1113-AR1113)*$AE1111,2)</f>
        <v>0</v>
      </c>
      <c r="R1113" s="104">
        <f t="shared" ref="R1113" si="1712">ROUND((AT1113-AS1113)*$AE1111,2)</f>
        <v>0.01</v>
      </c>
      <c r="S1113" s="104">
        <f t="shared" ref="S1113" si="1713">ROUND((AU1113-AT1113)*$AE1111,2)</f>
        <v>0</v>
      </c>
      <c r="T1113" s="104">
        <f t="shared" ref="T1113" si="1714">ROUND((AV1113-AU1113)*$AE1111,2)</f>
        <v>0.01</v>
      </c>
      <c r="U1113" s="104">
        <f t="shared" ref="U1113" si="1715">ROUND((AW1113-AV1113)*$AE1111,2)</f>
        <v>0.01</v>
      </c>
      <c r="V1113" s="875">
        <f t="shared" ref="V1113" si="1716">ROUND((AX1113-AW1113)*$AE1111,2)</f>
        <v>0.01</v>
      </c>
      <c r="W1113" s="104">
        <f t="shared" ref="W1113" si="1717">ROUND((AY1113-AX1113)*$AE1111,2)</f>
        <v>0.01</v>
      </c>
      <c r="X1113" s="104">
        <f t="shared" ref="X1113" si="1718">ROUND((AZ1113-AY1113)*$AE1111,2)</f>
        <v>0.01</v>
      </c>
      <c r="Y1113" s="104">
        <f t="shared" ref="Y1113" si="1719">ROUND((BA1113-AZ1113)*$AE1111,2)</f>
        <v>0.02</v>
      </c>
      <c r="Z1113" s="104">
        <f t="shared" ref="Z1113" si="1720">ROUND((BB1113-BA1113)*$AE1111,2)</f>
        <v>0.01</v>
      </c>
      <c r="AA1113" s="104">
        <f t="shared" ref="AA1113" si="1721">ROUND((BC1113-BB1113)*$AE1111,2)</f>
        <v>0.01</v>
      </c>
      <c r="AB1113" s="104">
        <f t="shared" ref="AB1113" si="1722">ROUND((BD1113-BC1113)*$AE1111,2)</f>
        <v>0.02</v>
      </c>
      <c r="AC1113" s="41"/>
      <c r="AD1113" s="43"/>
      <c r="AE1113" s="453"/>
      <c r="AF1113" s="375">
        <v>131.61000000000001</v>
      </c>
      <c r="AG1113" s="256">
        <v>131.61099999999999</v>
      </c>
      <c r="AH1113" s="256">
        <v>131.61199999999999</v>
      </c>
      <c r="AI1113" s="256">
        <v>131.613</v>
      </c>
      <c r="AJ1113" s="256">
        <v>131.614</v>
      </c>
      <c r="AK1113" s="256">
        <v>131.61500000000001</v>
      </c>
      <c r="AL1113" s="256">
        <v>131.61600000000001</v>
      </c>
      <c r="AM1113" s="256">
        <v>131.61699999999999</v>
      </c>
      <c r="AN1113" s="256">
        <v>131.61799999999999</v>
      </c>
      <c r="AO1113" s="256">
        <v>131.619</v>
      </c>
      <c r="AP1113" s="256">
        <v>131.62</v>
      </c>
      <c r="AQ1113" s="256">
        <v>131.62</v>
      </c>
      <c r="AR1113" s="256">
        <v>131.62100000000001</v>
      </c>
      <c r="AS1113" s="256">
        <v>131.62100000000001</v>
      </c>
      <c r="AT1113" s="256">
        <v>131.62200000000001</v>
      </c>
      <c r="AU1113" s="256">
        <v>131.62200000000001</v>
      </c>
      <c r="AV1113" s="256">
        <v>131.62299999999999</v>
      </c>
      <c r="AW1113" s="256">
        <v>131.624</v>
      </c>
      <c r="AX1113" s="256">
        <v>131.625</v>
      </c>
      <c r="AY1113" s="256">
        <v>131.626</v>
      </c>
      <c r="AZ1113" s="256">
        <v>131.62700000000001</v>
      </c>
      <c r="BA1113" s="256">
        <v>131.62899999999999</v>
      </c>
      <c r="BB1113" s="256">
        <v>131.63</v>
      </c>
      <c r="BC1113" s="256">
        <v>131.631</v>
      </c>
      <c r="BD1113" s="347">
        <v>131.63300000000001</v>
      </c>
      <c r="BE1113" s="375"/>
      <c r="BF1113" s="256"/>
      <c r="BG1113" s="256"/>
      <c r="BH1113" s="256"/>
      <c r="BI1113" s="256"/>
      <c r="BJ1113" s="256"/>
      <c r="BK1113" s="256"/>
      <c r="BL1113" s="256"/>
      <c r="BM1113" s="256"/>
      <c r="BN1113" s="256"/>
      <c r="BO1113" s="256"/>
      <c r="BP1113" s="256"/>
      <c r="BQ1113" s="256"/>
      <c r="BR1113" s="256"/>
      <c r="BS1113" s="256"/>
      <c r="BT1113" s="256"/>
      <c r="BU1113" s="256"/>
      <c r="BV1113" s="256"/>
      <c r="BW1113" s="256"/>
      <c r="BX1113" s="256"/>
      <c r="BY1113" s="256"/>
      <c r="BZ1113" s="256"/>
      <c r="CA1113" s="256"/>
      <c r="CB1113" s="256"/>
      <c r="CC1113" s="347"/>
      <c r="CD1113" s="256"/>
      <c r="CE1113" s="256"/>
      <c r="CF1113" s="249"/>
      <c r="CG1113" s="249"/>
      <c r="CH1113" s="249"/>
      <c r="CI1113" s="249"/>
      <c r="CJ1113" s="249"/>
      <c r="CK1113" s="249"/>
      <c r="CL1113" s="249"/>
      <c r="CM1113" s="121"/>
      <c r="CN1113" s="121"/>
      <c r="CO1113" s="121"/>
      <c r="CP1113" s="121"/>
      <c r="CQ1113" s="121"/>
      <c r="CR1113" s="121"/>
      <c r="CS1113" s="121"/>
      <c r="CT1113" s="121"/>
      <c r="CU1113" s="121"/>
      <c r="CV1113" s="121"/>
      <c r="CW1113" s="121"/>
      <c r="CX1113" s="121"/>
      <c r="CY1113" s="121"/>
      <c r="CZ1113" s="121"/>
      <c r="DA1113" s="121"/>
      <c r="DB1113" s="121"/>
      <c r="DC1113" s="121"/>
      <c r="DD1113" s="121"/>
      <c r="DE1113" s="121"/>
      <c r="DF1113" s="121"/>
      <c r="DG1113" s="121"/>
      <c r="DH1113" s="121"/>
      <c r="DI1113" s="121"/>
      <c r="DJ1113" s="121"/>
      <c r="DK1113" s="121"/>
      <c r="DL1113" s="121"/>
      <c r="DM1113" s="121"/>
      <c r="DN1113" s="121"/>
      <c r="DO1113" s="121"/>
      <c r="DP1113" s="121"/>
    </row>
    <row r="1114" spans="1:120" s="1" customFormat="1" ht="10.5" customHeight="1" thickBot="1" x14ac:dyDescent="0.25">
      <c r="A1114" s="1374"/>
      <c r="B1114" s="1377"/>
      <c r="C1114" s="197"/>
      <c r="D1114" s="1258" t="s">
        <v>35</v>
      </c>
      <c r="E1114" s="45">
        <f>(E1112-E1113)/E1111</f>
        <v>-1</v>
      </c>
      <c r="F1114" s="45">
        <f t="shared" ref="F1114:AB1114" si="1723">(F1112-F1113)/F1111</f>
        <v>-0.5</v>
      </c>
      <c r="G1114" s="45">
        <f t="shared" si="1723"/>
        <v>-1</v>
      </c>
      <c r="H1114" s="425">
        <f t="shared" si="1723"/>
        <v>-0.5</v>
      </c>
      <c r="I1114" s="45">
        <f t="shared" si="1723"/>
        <v>-1</v>
      </c>
      <c r="J1114" s="45">
        <f t="shared" si="1723"/>
        <v>-0.5</v>
      </c>
      <c r="K1114" s="45">
        <f t="shared" si="1723"/>
        <v>-1</v>
      </c>
      <c r="L1114" s="45">
        <f t="shared" si="1723"/>
        <v>-1</v>
      </c>
      <c r="M1114" s="45" t="e">
        <f t="shared" si="1723"/>
        <v>#DIV/0!</v>
      </c>
      <c r="N1114" s="425" t="e">
        <f t="shared" si="1723"/>
        <v>#DIV/0!</v>
      </c>
      <c r="O1114" s="45" t="e">
        <f t="shared" si="1723"/>
        <v>#DIV/0!</v>
      </c>
      <c r="P1114" s="45" t="e">
        <f t="shared" si="1723"/>
        <v>#DIV/0!</v>
      </c>
      <c r="Q1114" s="45">
        <f t="shared" si="1723"/>
        <v>0</v>
      </c>
      <c r="R1114" s="45" t="e">
        <f t="shared" si="1723"/>
        <v>#DIV/0!</v>
      </c>
      <c r="S1114" s="45" t="e">
        <f t="shared" si="1723"/>
        <v>#DIV/0!</v>
      </c>
      <c r="T1114" s="45" t="e">
        <f t="shared" si="1723"/>
        <v>#DIV/0!</v>
      </c>
      <c r="U1114" s="45">
        <f t="shared" si="1723"/>
        <v>-1</v>
      </c>
      <c r="V1114" s="425" t="e">
        <f t="shared" si="1723"/>
        <v>#DIV/0!</v>
      </c>
      <c r="W1114" s="45" t="e">
        <f t="shared" si="1723"/>
        <v>#DIV/0!</v>
      </c>
      <c r="X1114" s="45" t="e">
        <f t="shared" si="1723"/>
        <v>#DIV/0!</v>
      </c>
      <c r="Y1114" s="45">
        <f t="shared" si="1723"/>
        <v>-2</v>
      </c>
      <c r="Z1114" s="45" t="e">
        <f t="shared" si="1723"/>
        <v>#DIV/0!</v>
      </c>
      <c r="AA1114" s="45" t="e">
        <f t="shared" si="1723"/>
        <v>#DIV/0!</v>
      </c>
      <c r="AB1114" s="45" t="e">
        <f t="shared" si="1723"/>
        <v>#DIV/0!</v>
      </c>
      <c r="AC1114" s="41"/>
      <c r="AD1114" s="43"/>
      <c r="AE1114" s="453"/>
      <c r="AF1114" s="981"/>
      <c r="AG1114" s="258"/>
      <c r="AH1114" s="258"/>
      <c r="AI1114" s="258"/>
      <c r="AJ1114" s="258"/>
      <c r="AK1114" s="256"/>
      <c r="AL1114" s="256"/>
      <c r="AM1114" s="258"/>
      <c r="AN1114" s="258"/>
      <c r="AO1114" s="258"/>
      <c r="AP1114" s="258"/>
      <c r="AQ1114" s="258"/>
      <c r="AR1114" s="258"/>
      <c r="AS1114" s="258"/>
      <c r="AT1114" s="258"/>
      <c r="AU1114" s="258"/>
      <c r="AV1114" s="258"/>
      <c r="AW1114" s="258"/>
      <c r="AX1114" s="258"/>
      <c r="AY1114" s="258"/>
      <c r="AZ1114" s="258"/>
      <c r="BA1114" s="258"/>
      <c r="BB1114" s="258"/>
      <c r="BC1114" s="258"/>
      <c r="BD1114" s="1348"/>
      <c r="BE1114" s="981"/>
      <c r="BF1114" s="114"/>
      <c r="BG1114" s="114"/>
      <c r="BH1114" s="114"/>
      <c r="BI1114" s="114"/>
      <c r="BJ1114" s="114"/>
      <c r="BK1114" s="114"/>
      <c r="BL1114" s="114"/>
      <c r="BM1114" s="114"/>
      <c r="BN1114" s="114"/>
      <c r="BO1114" s="114"/>
      <c r="BP1114" s="114"/>
      <c r="BQ1114" s="114"/>
      <c r="BR1114" s="114"/>
      <c r="BS1114" s="114"/>
      <c r="BT1114" s="114"/>
      <c r="BU1114" s="114"/>
      <c r="BV1114" s="114"/>
      <c r="BW1114" s="114"/>
      <c r="BX1114" s="114"/>
      <c r="BY1114" s="114"/>
      <c r="BZ1114" s="114"/>
      <c r="CA1114" s="114"/>
      <c r="CB1114" s="114"/>
      <c r="CC1114" s="132"/>
      <c r="CD1114" s="256"/>
      <c r="CE1114" s="256"/>
      <c r="CF1114" s="249"/>
      <c r="CG1114" s="249"/>
      <c r="CH1114" s="249"/>
      <c r="CI1114" s="249"/>
      <c r="CJ1114" s="249"/>
      <c r="CK1114" s="249"/>
      <c r="CL1114" s="249"/>
      <c r="CM1114" s="121"/>
      <c r="CN1114" s="121"/>
      <c r="CO1114" s="121"/>
      <c r="CP1114" s="121"/>
      <c r="CQ1114" s="121"/>
      <c r="CR1114" s="121"/>
      <c r="CS1114" s="121"/>
      <c r="CT1114" s="121"/>
      <c r="CU1114" s="121"/>
      <c r="CV1114" s="121"/>
      <c r="CW1114" s="121"/>
      <c r="CX1114" s="121"/>
      <c r="CY1114" s="121"/>
      <c r="CZ1114" s="121"/>
      <c r="DA1114" s="121"/>
      <c r="DB1114" s="121"/>
      <c r="DC1114" s="121"/>
      <c r="DD1114" s="121"/>
      <c r="DE1114" s="121"/>
      <c r="DF1114" s="121"/>
      <c r="DG1114" s="121"/>
      <c r="DH1114" s="121"/>
      <c r="DI1114" s="121"/>
      <c r="DJ1114" s="121"/>
      <c r="DK1114" s="121"/>
      <c r="DL1114" s="121"/>
      <c r="DM1114" s="121"/>
      <c r="DN1114" s="121"/>
      <c r="DO1114" s="121"/>
      <c r="DP1114" s="121"/>
    </row>
    <row r="1115" spans="1:120" s="1" customFormat="1" ht="10.5" customHeight="1" x14ac:dyDescent="0.2">
      <c r="A1115" s="1372" t="s">
        <v>14</v>
      </c>
      <c r="B1115" s="1375" t="s">
        <v>223</v>
      </c>
      <c r="C1115" s="695"/>
      <c r="D1115" s="1255"/>
      <c r="E1115" s="61"/>
      <c r="F1115" s="61"/>
      <c r="G1115" s="61"/>
      <c r="H1115" s="424"/>
      <c r="I1115" s="61"/>
      <c r="J1115" s="61"/>
      <c r="K1115" s="61"/>
      <c r="L1115" s="61"/>
      <c r="M1115" s="61"/>
      <c r="N1115" s="424"/>
      <c r="O1115" s="61"/>
      <c r="P1115" s="61"/>
      <c r="Q1115" s="61"/>
      <c r="R1115" s="61"/>
      <c r="S1115" s="61"/>
      <c r="T1115" s="61"/>
      <c r="U1115" s="61"/>
      <c r="V1115" s="424"/>
      <c r="W1115" s="61"/>
      <c r="X1115" s="61"/>
      <c r="Y1115" s="61"/>
      <c r="Z1115" s="61"/>
      <c r="AA1115" s="61"/>
      <c r="AB1115" s="61"/>
      <c r="AC1115" s="41" t="s">
        <v>107</v>
      </c>
      <c r="AD1115" s="43">
        <f>AD1117/AC1117</f>
        <v>0.29268292682889635</v>
      </c>
      <c r="AE1115" s="453"/>
      <c r="AF1115" s="1349"/>
      <c r="AG1115" s="256"/>
      <c r="AH1115" s="256"/>
      <c r="AI1115" s="256"/>
      <c r="AJ1115" s="258"/>
      <c r="AK1115" s="256"/>
      <c r="AL1115" s="256"/>
      <c r="AM1115" s="256"/>
      <c r="AN1115" s="256"/>
      <c r="AO1115" s="256"/>
      <c r="AP1115" s="256"/>
      <c r="AQ1115" s="256"/>
      <c r="AR1115" s="256"/>
      <c r="AS1115" s="256"/>
      <c r="AT1115" s="256"/>
      <c r="AU1115" s="256"/>
      <c r="AV1115" s="256"/>
      <c r="AW1115" s="256"/>
      <c r="AX1115" s="256"/>
      <c r="AY1115" s="256"/>
      <c r="AZ1115" s="256"/>
      <c r="BA1115" s="256"/>
      <c r="BB1115" s="256"/>
      <c r="BC1115" s="256"/>
      <c r="BD1115" s="347"/>
      <c r="BE1115" s="981"/>
      <c r="BF1115" s="258"/>
      <c r="BG1115" s="258"/>
      <c r="BH1115" s="258"/>
      <c r="BI1115" s="258"/>
      <c r="BJ1115" s="258"/>
      <c r="BK1115" s="258"/>
      <c r="BL1115" s="258"/>
      <c r="BM1115" s="258"/>
      <c r="BN1115" s="258"/>
      <c r="BO1115" s="258"/>
      <c r="BP1115" s="258"/>
      <c r="BQ1115" s="258"/>
      <c r="BR1115" s="258"/>
      <c r="BS1115" s="258"/>
      <c r="BT1115" s="258"/>
      <c r="BU1115" s="258"/>
      <c r="BV1115" s="258"/>
      <c r="BW1115" s="258"/>
      <c r="BX1115" s="258"/>
      <c r="BY1115" s="258"/>
      <c r="BZ1115" s="258"/>
      <c r="CA1115" s="258"/>
      <c r="CB1115" s="258"/>
      <c r="CC1115" s="1348"/>
      <c r="CD1115" s="256"/>
      <c r="CE1115" s="256"/>
      <c r="CF1115" s="249"/>
      <c r="CG1115" s="249"/>
      <c r="CH1115" s="249"/>
      <c r="CI1115" s="249"/>
      <c r="CJ1115" s="249"/>
      <c r="CK1115" s="249"/>
      <c r="CL1115" s="249"/>
      <c r="CM1115" s="121"/>
      <c r="CN1115" s="121"/>
      <c r="CO1115" s="121"/>
      <c r="CP1115" s="121"/>
      <c r="CQ1115" s="121"/>
      <c r="CR1115" s="121"/>
      <c r="CS1115" s="121"/>
      <c r="CT1115" s="121"/>
      <c r="CU1115" s="121"/>
      <c r="CV1115" s="121"/>
      <c r="CW1115" s="121"/>
      <c r="CX1115" s="121"/>
      <c r="CY1115" s="121"/>
      <c r="CZ1115" s="121"/>
      <c r="DA1115" s="121"/>
      <c r="DB1115" s="121"/>
      <c r="DC1115" s="121"/>
      <c r="DD1115" s="121"/>
      <c r="DE1115" s="121"/>
      <c r="DF1115" s="121"/>
      <c r="DG1115" s="121"/>
      <c r="DH1115" s="121"/>
      <c r="DI1115" s="121"/>
      <c r="DJ1115" s="121"/>
      <c r="DK1115" s="121"/>
      <c r="DL1115" s="121"/>
      <c r="DM1115" s="121"/>
      <c r="DN1115" s="121"/>
      <c r="DO1115" s="121"/>
      <c r="DP1115" s="121"/>
    </row>
    <row r="1116" spans="1:120" s="1" customFormat="1" ht="10.5" customHeight="1" x14ac:dyDescent="0.2">
      <c r="A1116" s="1373"/>
      <c r="B1116" s="1376"/>
      <c r="C1116" s="846" t="s">
        <v>118</v>
      </c>
      <c r="D1116" s="1256" t="s">
        <v>27</v>
      </c>
      <c r="E1116" s="67">
        <f>ROUND(SQRT(E1117^2+(E1118-E1119)^2)*1000/(1.73*E1067),0)</f>
        <v>1</v>
      </c>
      <c r="F1116" s="137">
        <f t="shared" ref="F1116:AB1116" si="1724">ROUND(SQRT(F1117^2+(F1118-F1119)^2)*1000/(1.73*F1067),0)</f>
        <v>1</v>
      </c>
      <c r="G1116" s="137">
        <f t="shared" si="1724"/>
        <v>2</v>
      </c>
      <c r="H1116" s="882">
        <f t="shared" si="1724"/>
        <v>1</v>
      </c>
      <c r="I1116" s="137">
        <f t="shared" si="1724"/>
        <v>1</v>
      </c>
      <c r="J1116" s="137">
        <f t="shared" si="1724"/>
        <v>2</v>
      </c>
      <c r="K1116" s="137">
        <f t="shared" si="1724"/>
        <v>1</v>
      </c>
      <c r="L1116" s="137">
        <f t="shared" si="1724"/>
        <v>1</v>
      </c>
      <c r="M1116" s="137">
        <f t="shared" si="1724"/>
        <v>1</v>
      </c>
      <c r="N1116" s="882">
        <f t="shared" si="1724"/>
        <v>1</v>
      </c>
      <c r="O1116" s="137">
        <f t="shared" si="1724"/>
        <v>1</v>
      </c>
      <c r="P1116" s="137">
        <f t="shared" si="1724"/>
        <v>1</v>
      </c>
      <c r="Q1116" s="137">
        <f t="shared" si="1724"/>
        <v>1</v>
      </c>
      <c r="R1116" s="137">
        <f t="shared" si="1724"/>
        <v>2</v>
      </c>
      <c r="S1116" s="137">
        <f t="shared" si="1724"/>
        <v>1</v>
      </c>
      <c r="T1116" s="137">
        <f t="shared" si="1724"/>
        <v>2</v>
      </c>
      <c r="U1116" s="137">
        <f t="shared" si="1724"/>
        <v>2</v>
      </c>
      <c r="V1116" s="882">
        <f t="shared" si="1724"/>
        <v>1</v>
      </c>
      <c r="W1116" s="137">
        <f t="shared" si="1724"/>
        <v>2</v>
      </c>
      <c r="X1116" s="137">
        <f t="shared" si="1724"/>
        <v>2</v>
      </c>
      <c r="Y1116" s="137">
        <f t="shared" si="1724"/>
        <v>1</v>
      </c>
      <c r="Z1116" s="137">
        <f t="shared" si="1724"/>
        <v>2</v>
      </c>
      <c r="AA1116" s="137">
        <f t="shared" si="1724"/>
        <v>2</v>
      </c>
      <c r="AB1116" s="137">
        <f t="shared" si="1724"/>
        <v>2</v>
      </c>
      <c r="AC1116" s="254"/>
      <c r="AD1116" s="129"/>
      <c r="AE1116" s="453"/>
      <c r="AF1116" s="375"/>
      <c r="AG1116" s="256"/>
      <c r="AH1116" s="256"/>
      <c r="AI1116" s="256"/>
      <c r="AJ1116" s="258"/>
      <c r="AK1116" s="256"/>
      <c r="AL1116" s="256"/>
      <c r="AM1116" s="256"/>
      <c r="AN1116" s="256"/>
      <c r="AO1116" s="256"/>
      <c r="AP1116" s="256"/>
      <c r="AQ1116" s="256"/>
      <c r="AR1116" s="256"/>
      <c r="AS1116" s="256"/>
      <c r="AT1116" s="256"/>
      <c r="AU1116" s="256"/>
      <c r="AV1116" s="256"/>
      <c r="AW1116" s="256"/>
      <c r="AX1116" s="256"/>
      <c r="AY1116" s="256"/>
      <c r="AZ1116" s="256"/>
      <c r="BA1116" s="256"/>
      <c r="BB1116" s="256"/>
      <c r="BC1116" s="256"/>
      <c r="BD1116" s="347"/>
      <c r="BE1116" s="375"/>
      <c r="BF1116" s="258"/>
      <c r="BG1116" s="258"/>
      <c r="BH1116" s="258"/>
      <c r="BI1116" s="258"/>
      <c r="BJ1116" s="258"/>
      <c r="BK1116" s="258"/>
      <c r="BL1116" s="258"/>
      <c r="BM1116" s="256"/>
      <c r="BN1116" s="256"/>
      <c r="BO1116" s="258"/>
      <c r="BP1116" s="258"/>
      <c r="BQ1116" s="258"/>
      <c r="BR1116" s="258"/>
      <c r="BS1116" s="258"/>
      <c r="BT1116" s="258"/>
      <c r="BU1116" s="258"/>
      <c r="BV1116" s="258"/>
      <c r="BW1116" s="258"/>
      <c r="BX1116" s="258"/>
      <c r="BY1116" s="258"/>
      <c r="BZ1116" s="258"/>
      <c r="CA1116" s="258"/>
      <c r="CB1116" s="258"/>
      <c r="CC1116" s="1348"/>
      <c r="CD1116" s="256"/>
      <c r="CE1116" s="256"/>
      <c r="CF1116" s="249"/>
      <c r="CG1116" s="249"/>
      <c r="CH1116" s="249"/>
      <c r="CI1116" s="249"/>
      <c r="CJ1116" s="249"/>
      <c r="CK1116" s="249"/>
      <c r="CL1116" s="249"/>
      <c r="CM1116" s="121"/>
      <c r="CN1116" s="121"/>
      <c r="CO1116" s="121"/>
      <c r="CP1116" s="121"/>
      <c r="CQ1116" s="121"/>
      <c r="CR1116" s="121"/>
      <c r="CS1116" s="121"/>
      <c r="CT1116" s="121"/>
      <c r="CU1116" s="121"/>
      <c r="CV1116" s="121"/>
      <c r="CW1116" s="121"/>
      <c r="CX1116" s="121"/>
      <c r="CY1116" s="121"/>
      <c r="CZ1116" s="121"/>
      <c r="DA1116" s="121"/>
      <c r="DB1116" s="121"/>
      <c r="DC1116" s="121"/>
      <c r="DD1116" s="121"/>
      <c r="DE1116" s="121"/>
      <c r="DF1116" s="121"/>
      <c r="DG1116" s="121"/>
      <c r="DH1116" s="121"/>
      <c r="DI1116" s="121"/>
      <c r="DJ1116" s="121"/>
      <c r="DK1116" s="121"/>
      <c r="DL1116" s="121"/>
      <c r="DM1116" s="121"/>
      <c r="DN1116" s="121"/>
      <c r="DO1116" s="121"/>
      <c r="DP1116" s="121"/>
    </row>
    <row r="1117" spans="1:120" s="1" customFormat="1" ht="10.5" customHeight="1" x14ac:dyDescent="0.2">
      <c r="A1117" s="1373"/>
      <c r="B1117" s="1376"/>
      <c r="C1117" s="846" t="s">
        <v>116</v>
      </c>
      <c r="D1117" s="1256" t="s">
        <v>108</v>
      </c>
      <c r="E1117" s="42">
        <f>ROUND((AG1117-AF1117)*$AE1117,2)</f>
        <v>0.02</v>
      </c>
      <c r="F1117" s="42">
        <f t="shared" ref="F1117" si="1725">ROUND((AH1117-AG1117)*$AE1117,2)</f>
        <v>0.02</v>
      </c>
      <c r="G1117" s="42">
        <f t="shared" ref="G1117" si="1726">ROUND((AI1117-AH1117)*$AE1117,2)</f>
        <v>0.03</v>
      </c>
      <c r="H1117" s="423">
        <f t="shared" ref="H1117" si="1727">ROUND((AJ1117-AI1117)*$AE1117,2)</f>
        <v>0.02</v>
      </c>
      <c r="I1117" s="42">
        <f t="shared" ref="I1117" si="1728">ROUND((AK1117-AJ1117)*$AE1117,2)</f>
        <v>0.02</v>
      </c>
      <c r="J1117" s="42">
        <f t="shared" ref="J1117" si="1729">ROUND((AL1117-AK1117)*$AE1117,2)</f>
        <v>0.03</v>
      </c>
      <c r="K1117" s="42">
        <f t="shared" ref="K1117" si="1730">ROUND((AM1117-AL1117)*$AE1117,2)</f>
        <v>0.02</v>
      </c>
      <c r="L1117" s="42">
        <f t="shared" ref="L1117" si="1731">ROUND((AN1117-AM1117)*$AE1117,2)</f>
        <v>0.02</v>
      </c>
      <c r="M1117" s="42">
        <f t="shared" ref="M1117" si="1732">ROUND((AO1117-AN1117)*$AE1117,2)</f>
        <v>0.02</v>
      </c>
      <c r="N1117" s="423">
        <f t="shared" ref="N1117" si="1733">ROUND((AP1117-AO1117)*$AE1117,2)</f>
        <v>0.02</v>
      </c>
      <c r="O1117" s="42">
        <f t="shared" ref="O1117" si="1734">ROUND((AQ1117-AP1117)*$AE1117,2)</f>
        <v>0.02</v>
      </c>
      <c r="P1117" s="42">
        <f t="shared" ref="P1117" si="1735">ROUND((AR1117-AQ1117)*$AE1117,2)</f>
        <v>0.02</v>
      </c>
      <c r="Q1117" s="42">
        <f t="shared" ref="Q1117" si="1736">ROUND((AS1117-AR1117)*$AE1117,2)</f>
        <v>0.02</v>
      </c>
      <c r="R1117" s="42">
        <f t="shared" ref="R1117" si="1737">ROUND((AT1117-AS1117)*$AE1117,2)</f>
        <v>0.03</v>
      </c>
      <c r="S1117" s="42">
        <f t="shared" ref="S1117" si="1738">ROUND((AU1117-AT1117)*$AE1117,2)</f>
        <v>0.02</v>
      </c>
      <c r="T1117" s="42">
        <f t="shared" ref="T1117" si="1739">ROUND((AV1117-AU1117)*$AE1117,2)</f>
        <v>0.03</v>
      </c>
      <c r="U1117" s="42">
        <f t="shared" ref="U1117" si="1740">ROUND((AW1117-AV1117)*$AE1117,2)</f>
        <v>0.03</v>
      </c>
      <c r="V1117" s="423">
        <f t="shared" ref="V1117" si="1741">ROUND((AX1117-AW1117)*$AE1117,2)</f>
        <v>0.02</v>
      </c>
      <c r="W1117" s="42">
        <f t="shared" ref="W1117" si="1742">ROUND((AY1117-AX1117)*$AE1117,2)</f>
        <v>0.03</v>
      </c>
      <c r="X1117" s="42">
        <f t="shared" ref="X1117" si="1743">ROUND((AZ1117-AY1117)*$AE1117,2)</f>
        <v>0.03</v>
      </c>
      <c r="Y1117" s="42">
        <f t="shared" ref="Y1117" si="1744">ROUND((BA1117-AZ1117)*$AE1117,2)</f>
        <v>0.02</v>
      </c>
      <c r="Z1117" s="42">
        <f t="shared" ref="Z1117" si="1745">ROUND((BB1117-BA1117)*$AE1117,2)</f>
        <v>0.03</v>
      </c>
      <c r="AA1117" s="42">
        <f t="shared" ref="AA1117" si="1746">ROUND((BC1117-BB1117)*$AE1117,2)</f>
        <v>0.03</v>
      </c>
      <c r="AB1117" s="42">
        <f t="shared" ref="AB1117" si="1747">ROUND((BD1117-BC1117)*$AE1117,2)</f>
        <v>0.03</v>
      </c>
      <c r="AC1117" s="41">
        <f>(BD1117-AF1117)*AE1117</f>
        <v>0.65600000000085856</v>
      </c>
      <c r="AD1117" s="43">
        <f>(BD1118-AF1118)*AE1117</f>
        <v>0.19200000000000728</v>
      </c>
      <c r="AE1117" s="453">
        <v>8</v>
      </c>
      <c r="AF1117" s="375">
        <v>1201.867</v>
      </c>
      <c r="AG1117" s="260">
        <v>1201.8699999999999</v>
      </c>
      <c r="AH1117" s="260">
        <v>1201.873</v>
      </c>
      <c r="AI1117" s="260">
        <v>1201.877</v>
      </c>
      <c r="AJ1117" s="260">
        <v>1201.8800000000001</v>
      </c>
      <c r="AK1117" s="260">
        <v>1201.883</v>
      </c>
      <c r="AL1117" s="260">
        <v>1201.8869999999999</v>
      </c>
      <c r="AM1117" s="260">
        <v>1201.8900000000001</v>
      </c>
      <c r="AN1117" s="260">
        <v>1201.893</v>
      </c>
      <c r="AO1117" s="260">
        <v>1201.896</v>
      </c>
      <c r="AP1117" s="260">
        <v>1201.8989999999999</v>
      </c>
      <c r="AQ1117" s="260">
        <v>1201.902</v>
      </c>
      <c r="AR1117" s="260">
        <v>1201.905</v>
      </c>
      <c r="AS1117" s="260">
        <v>1201.9079999999999</v>
      </c>
      <c r="AT1117" s="260">
        <v>1201.912</v>
      </c>
      <c r="AU1117" s="260">
        <v>1201.915</v>
      </c>
      <c r="AV1117" s="260">
        <v>1201.9190000000001</v>
      </c>
      <c r="AW1117" s="260">
        <v>1201.923</v>
      </c>
      <c r="AX1117" s="260">
        <v>1201.9259999999999</v>
      </c>
      <c r="AY1117" s="260">
        <v>1201.93</v>
      </c>
      <c r="AZ1117" s="260">
        <v>1201.934</v>
      </c>
      <c r="BA1117" s="260">
        <v>1201.9369999999999</v>
      </c>
      <c r="BB1117" s="260">
        <v>1201.941</v>
      </c>
      <c r="BC1117" s="260">
        <v>1201.9449999999999</v>
      </c>
      <c r="BD1117" s="1345">
        <v>1201.9490000000001</v>
      </c>
      <c r="BE1117" s="375"/>
      <c r="BF1117" s="256"/>
      <c r="BG1117" s="256"/>
      <c r="BH1117" s="256"/>
      <c r="BI1117" s="256"/>
      <c r="BJ1117" s="256"/>
      <c r="BK1117" s="256"/>
      <c r="BL1117" s="256"/>
      <c r="BM1117" s="256"/>
      <c r="BN1117" s="256"/>
      <c r="BO1117" s="256"/>
      <c r="BP1117" s="256"/>
      <c r="BQ1117" s="256"/>
      <c r="BR1117" s="256"/>
      <c r="BS1117" s="256"/>
      <c r="BT1117" s="256"/>
      <c r="BU1117" s="256"/>
      <c r="BV1117" s="256"/>
      <c r="BW1117" s="256"/>
      <c r="BX1117" s="256"/>
      <c r="BY1117" s="256"/>
      <c r="BZ1117" s="256"/>
      <c r="CA1117" s="256"/>
      <c r="CB1117" s="256"/>
      <c r="CC1117" s="347"/>
      <c r="CD1117" s="256"/>
      <c r="CE1117" s="256"/>
      <c r="CF1117" s="249"/>
      <c r="CG1117" s="249"/>
      <c r="CH1117" s="249"/>
      <c r="CI1117" s="249"/>
      <c r="CJ1117" s="249"/>
      <c r="CK1117" s="249"/>
      <c r="CL1117" s="249"/>
      <c r="CM1117" s="121"/>
      <c r="CN1117" s="121"/>
      <c r="CO1117" s="121"/>
      <c r="CP1117" s="121"/>
      <c r="CQ1117" s="121"/>
      <c r="CR1117" s="121"/>
      <c r="CS1117" s="121"/>
      <c r="CT1117" s="121"/>
      <c r="CU1117" s="121"/>
      <c r="CV1117" s="121"/>
      <c r="CW1117" s="121"/>
      <c r="CX1117" s="121"/>
      <c r="CY1117" s="121"/>
      <c r="CZ1117" s="121"/>
      <c r="DA1117" s="121"/>
      <c r="DB1117" s="121"/>
      <c r="DC1117" s="121"/>
      <c r="DD1117" s="121"/>
      <c r="DE1117" s="121"/>
      <c r="DF1117" s="121"/>
      <c r="DG1117" s="121"/>
      <c r="DH1117" s="121"/>
      <c r="DI1117" s="121"/>
      <c r="DJ1117" s="121"/>
      <c r="DK1117" s="121"/>
      <c r="DL1117" s="121"/>
      <c r="DM1117" s="121"/>
      <c r="DN1117" s="121"/>
      <c r="DO1117" s="121"/>
      <c r="DP1117" s="121"/>
    </row>
    <row r="1118" spans="1:120" s="1" customFormat="1" ht="10.5" customHeight="1" x14ac:dyDescent="0.2">
      <c r="A1118" s="1373"/>
      <c r="B1118" s="1376"/>
      <c r="C1118" s="846" t="s">
        <v>116</v>
      </c>
      <c r="D1118" s="1256" t="s">
        <v>906</v>
      </c>
      <c r="E1118" s="42">
        <f>ROUND((AG1118-AF1118)*$AE1117,2)</f>
        <v>0.01</v>
      </c>
      <c r="F1118" s="42">
        <f t="shared" ref="F1118" si="1748">ROUND((AH1118-AG1118)*$AE1117,2)</f>
        <v>0.01</v>
      </c>
      <c r="G1118" s="42">
        <f t="shared" ref="G1118" si="1749">ROUND((AI1118-AH1118)*$AE1117,2)</f>
        <v>0.01</v>
      </c>
      <c r="H1118" s="423">
        <f t="shared" ref="H1118" si="1750">ROUND((AJ1118-AI1118)*$AE1117,2)</f>
        <v>0.01</v>
      </c>
      <c r="I1118" s="42">
        <f t="shared" ref="I1118" si="1751">ROUND((AK1118-AJ1118)*$AE1117,2)</f>
        <v>0.01</v>
      </c>
      <c r="J1118" s="42">
        <f t="shared" ref="J1118" si="1752">ROUND((AL1118-AK1118)*$AE1117,2)</f>
        <v>0.01</v>
      </c>
      <c r="K1118" s="42">
        <f t="shared" ref="K1118" si="1753">ROUND((AM1118-AL1118)*$AE1117,2)</f>
        <v>0.01</v>
      </c>
      <c r="L1118" s="42">
        <f t="shared" ref="L1118" si="1754">ROUND((AN1118-AM1118)*$AE1117,2)</f>
        <v>0.01</v>
      </c>
      <c r="M1118" s="42">
        <f t="shared" ref="M1118" si="1755">ROUND((AO1118-AN1118)*$AE1117,2)</f>
        <v>0</v>
      </c>
      <c r="N1118" s="423">
        <f t="shared" ref="N1118" si="1756">ROUND((AP1118-AO1118)*$AE1117,2)</f>
        <v>0.01</v>
      </c>
      <c r="O1118" s="42">
        <f t="shared" ref="O1118" si="1757">ROUND((AQ1118-AP1118)*$AE1117,2)</f>
        <v>0.01</v>
      </c>
      <c r="P1118" s="42">
        <f t="shared" ref="P1118" si="1758">ROUND((AR1118-AQ1118)*$AE1117,2)</f>
        <v>0.01</v>
      </c>
      <c r="Q1118" s="42">
        <f t="shared" ref="Q1118" si="1759">ROUND((AS1118-AR1118)*$AE1117,2)</f>
        <v>0.01</v>
      </c>
      <c r="R1118" s="42">
        <f t="shared" ref="R1118" si="1760">ROUND((AT1118-AS1118)*$AE1117,2)</f>
        <v>0.01</v>
      </c>
      <c r="S1118" s="42">
        <f t="shared" ref="S1118" si="1761">ROUND((AU1118-AT1118)*$AE1117,2)</f>
        <v>0.01</v>
      </c>
      <c r="T1118" s="42">
        <f t="shared" ref="T1118" si="1762">ROUND((AV1118-AU1118)*$AE1117,2)</f>
        <v>0.01</v>
      </c>
      <c r="U1118" s="42">
        <f t="shared" ref="U1118" si="1763">ROUND((AW1118-AV1118)*$AE1117,2)</f>
        <v>0.01</v>
      </c>
      <c r="V1118" s="423">
        <f t="shared" ref="V1118" si="1764">ROUND((AX1118-AW1118)*$AE1117,2)</f>
        <v>0.01</v>
      </c>
      <c r="W1118" s="42">
        <f t="shared" ref="W1118" si="1765">ROUND((AY1118-AX1118)*$AE1117,2)</f>
        <v>0.01</v>
      </c>
      <c r="X1118" s="42">
        <f t="shared" ref="X1118" si="1766">ROUND((AZ1118-AY1118)*$AE1117,2)</f>
        <v>0.01</v>
      </c>
      <c r="Y1118" s="42">
        <f t="shared" ref="Y1118" si="1767">ROUND((BA1118-AZ1118)*$AE1117,2)</f>
        <v>0.01</v>
      </c>
      <c r="Z1118" s="42">
        <f t="shared" ref="Z1118" si="1768">ROUND((BB1118-BA1118)*$AE1117,2)</f>
        <v>0.02</v>
      </c>
      <c r="AA1118" s="42">
        <f t="shared" ref="AA1118" si="1769">ROUND((BC1118-BB1118)*$AE1117,2)</f>
        <v>0.01</v>
      </c>
      <c r="AB1118" s="42">
        <f t="shared" ref="AB1118" si="1770">ROUND((BD1118-BC1118)*$AE1117,2)</f>
        <v>0.01</v>
      </c>
      <c r="AC1118" s="41"/>
      <c r="AD1118" s="43"/>
      <c r="AE1118" s="453"/>
      <c r="AF1118" s="375">
        <v>457.41800000000001</v>
      </c>
      <c r="AG1118" s="256">
        <v>457.41899999999998</v>
      </c>
      <c r="AH1118" s="256">
        <v>457.42</v>
      </c>
      <c r="AI1118" s="256">
        <v>457.42099999999999</v>
      </c>
      <c r="AJ1118" s="256">
        <v>457.42200000000003</v>
      </c>
      <c r="AK1118" s="256">
        <v>457.423</v>
      </c>
      <c r="AL1118" s="256">
        <v>457.42399999999998</v>
      </c>
      <c r="AM1118" s="256">
        <v>457.42500000000001</v>
      </c>
      <c r="AN1118" s="256">
        <v>457.42599999999999</v>
      </c>
      <c r="AO1118" s="256">
        <v>457.42599999999999</v>
      </c>
      <c r="AP1118" s="256">
        <v>457.42700000000002</v>
      </c>
      <c r="AQ1118" s="256">
        <v>457.428</v>
      </c>
      <c r="AR1118" s="256">
        <v>457.42899999999997</v>
      </c>
      <c r="AS1118" s="256">
        <v>457.43</v>
      </c>
      <c r="AT1118" s="256">
        <v>457.43099999999998</v>
      </c>
      <c r="AU1118" s="256">
        <v>457.43200000000002</v>
      </c>
      <c r="AV1118" s="256">
        <v>457.43299999999999</v>
      </c>
      <c r="AW1118" s="256">
        <v>457.43400000000003</v>
      </c>
      <c r="AX1118" s="256">
        <v>457.435</v>
      </c>
      <c r="AY1118" s="256">
        <v>457.43599999999998</v>
      </c>
      <c r="AZ1118" s="256">
        <v>457.43700000000001</v>
      </c>
      <c r="BA1118" s="256">
        <v>457.43799999999999</v>
      </c>
      <c r="BB1118" s="256">
        <v>457.44</v>
      </c>
      <c r="BC1118" s="256">
        <v>457.44099999999997</v>
      </c>
      <c r="BD1118" s="347">
        <v>457.44200000000001</v>
      </c>
      <c r="BE1118" s="375"/>
      <c r="BF1118" s="256"/>
      <c r="BG1118" s="256"/>
      <c r="BH1118" s="256"/>
      <c r="BI1118" s="256"/>
      <c r="BJ1118" s="256"/>
      <c r="BK1118" s="256"/>
      <c r="BL1118" s="256"/>
      <c r="BM1118" s="256"/>
      <c r="BN1118" s="256"/>
      <c r="BO1118" s="256"/>
      <c r="BP1118" s="256"/>
      <c r="BQ1118" s="256"/>
      <c r="BR1118" s="256"/>
      <c r="BS1118" s="256"/>
      <c r="BT1118" s="256"/>
      <c r="BU1118" s="256"/>
      <c r="BV1118" s="256"/>
      <c r="BW1118" s="256"/>
      <c r="BX1118" s="256"/>
      <c r="BY1118" s="256"/>
      <c r="BZ1118" s="256"/>
      <c r="CA1118" s="256"/>
      <c r="CB1118" s="256"/>
      <c r="CC1118" s="347"/>
      <c r="CD1118" s="256"/>
      <c r="CE1118" s="256"/>
      <c r="CF1118" s="249"/>
      <c r="CG1118" s="249"/>
      <c r="CH1118" s="249"/>
      <c r="CI1118" s="249"/>
      <c r="CJ1118" s="249"/>
      <c r="CK1118" s="249"/>
      <c r="CL1118" s="249"/>
      <c r="CM1118" s="121"/>
      <c r="CN1118" s="121"/>
      <c r="CO1118" s="121"/>
      <c r="CP1118" s="121"/>
      <c r="CQ1118" s="121"/>
      <c r="CR1118" s="121"/>
      <c r="CS1118" s="121"/>
      <c r="CT1118" s="121"/>
      <c r="CU1118" s="121"/>
      <c r="CV1118" s="121"/>
      <c r="CW1118" s="121"/>
      <c r="CX1118" s="121"/>
      <c r="CY1118" s="121"/>
      <c r="CZ1118" s="121"/>
      <c r="DA1118" s="121"/>
      <c r="DB1118" s="121"/>
      <c r="DC1118" s="121"/>
      <c r="DD1118" s="121"/>
      <c r="DE1118" s="121"/>
      <c r="DF1118" s="121"/>
      <c r="DG1118" s="121"/>
      <c r="DH1118" s="121"/>
      <c r="DI1118" s="121"/>
      <c r="DJ1118" s="121"/>
      <c r="DK1118" s="121"/>
      <c r="DL1118" s="121"/>
      <c r="DM1118" s="121"/>
      <c r="DN1118" s="121"/>
      <c r="DO1118" s="121"/>
      <c r="DP1118" s="121"/>
    </row>
    <row r="1119" spans="1:120" s="1" customFormat="1" ht="10.5" customHeight="1" x14ac:dyDescent="0.2">
      <c r="A1119" s="1373"/>
      <c r="B1119" s="1376"/>
      <c r="C1119" s="846" t="s">
        <v>116</v>
      </c>
      <c r="D1119" s="1256" t="s">
        <v>907</v>
      </c>
      <c r="E1119" s="42">
        <f>ROUND((AG1119-AF1119)*$AE1117,2)</f>
        <v>0</v>
      </c>
      <c r="F1119" s="104">
        <f t="shared" ref="F1119" si="1771">ROUND((AH1119-AG1119)*$AE1117,2)</f>
        <v>0</v>
      </c>
      <c r="G1119" s="104">
        <f t="shared" ref="G1119" si="1772">ROUND((AI1119-AH1119)*$AE1117,2)</f>
        <v>0</v>
      </c>
      <c r="H1119" s="875">
        <f t="shared" ref="H1119" si="1773">ROUND((AJ1119-AI1119)*$AE1117,2)</f>
        <v>0</v>
      </c>
      <c r="I1119" s="104">
        <f t="shared" ref="I1119" si="1774">ROUND((AK1119-AJ1119)*$AE1117,2)</f>
        <v>0</v>
      </c>
      <c r="J1119" s="104">
        <f t="shared" ref="J1119" si="1775">ROUND((AL1119-AK1119)*$AE1117,2)</f>
        <v>0</v>
      </c>
      <c r="K1119" s="104">
        <f t="shared" ref="K1119" si="1776">ROUND((AM1119-AL1119)*$AE1117,2)</f>
        <v>0</v>
      </c>
      <c r="L1119" s="104">
        <f t="shared" ref="L1119" si="1777">ROUND((AN1119-AM1119)*$AE1117,2)</f>
        <v>0</v>
      </c>
      <c r="M1119" s="104">
        <f t="shared" ref="M1119" si="1778">ROUND((AO1119-AN1119)*$AE1117,2)</f>
        <v>0</v>
      </c>
      <c r="N1119" s="875">
        <f t="shared" ref="N1119" si="1779">ROUND((AP1119-AO1119)*$AE1117,2)</f>
        <v>0</v>
      </c>
      <c r="O1119" s="104">
        <f t="shared" ref="O1119" si="1780">ROUND((AQ1119-AP1119)*$AE1117,2)</f>
        <v>0</v>
      </c>
      <c r="P1119" s="104">
        <f t="shared" ref="P1119" si="1781">ROUND((AR1119-AQ1119)*$AE1117,2)</f>
        <v>0</v>
      </c>
      <c r="Q1119" s="104">
        <f t="shared" ref="Q1119" si="1782">ROUND((AS1119-AR1119)*$AE1117,2)</f>
        <v>0</v>
      </c>
      <c r="R1119" s="104">
        <f t="shared" ref="R1119" si="1783">ROUND((AT1119-AS1119)*$AE1117,2)</f>
        <v>0</v>
      </c>
      <c r="S1119" s="104">
        <f t="shared" ref="S1119" si="1784">ROUND((AU1119-AT1119)*$AE1117,2)</f>
        <v>0</v>
      </c>
      <c r="T1119" s="104">
        <f t="shared" ref="T1119" si="1785">ROUND((AV1119-AU1119)*$AE1117,2)</f>
        <v>0</v>
      </c>
      <c r="U1119" s="104">
        <f t="shared" ref="U1119" si="1786">ROUND((AW1119-AV1119)*$AE1117,2)</f>
        <v>0</v>
      </c>
      <c r="V1119" s="875">
        <f t="shared" ref="V1119" si="1787">ROUND((AX1119-AW1119)*$AE1117,2)</f>
        <v>0</v>
      </c>
      <c r="W1119" s="104">
        <f t="shared" ref="W1119" si="1788">ROUND((AY1119-AX1119)*$AE1117,2)</f>
        <v>0</v>
      </c>
      <c r="X1119" s="104">
        <f t="shared" ref="X1119" si="1789">ROUND((AZ1119-AY1119)*$AE1117,2)</f>
        <v>0</v>
      </c>
      <c r="Y1119" s="104">
        <f t="shared" ref="Y1119" si="1790">ROUND((BA1119-AZ1119)*$AE1117,2)</f>
        <v>0</v>
      </c>
      <c r="Z1119" s="104">
        <f t="shared" ref="Z1119" si="1791">ROUND((BB1119-BA1119)*$AE1117,2)</f>
        <v>0</v>
      </c>
      <c r="AA1119" s="104">
        <f t="shared" ref="AA1119" si="1792">ROUND((BC1119-BB1119)*$AE1117,2)</f>
        <v>0</v>
      </c>
      <c r="AB1119" s="104">
        <f t="shared" ref="AB1119" si="1793">ROUND((BD1119-BC1119)*$AE1117,2)</f>
        <v>0</v>
      </c>
      <c r="AC1119" s="41"/>
      <c r="AD1119" s="43"/>
      <c r="AE1119" s="453"/>
      <c r="AF1119" s="375">
        <v>24.97</v>
      </c>
      <c r="AG1119" s="256">
        <v>24.97</v>
      </c>
      <c r="AH1119" s="256">
        <v>24.97</v>
      </c>
      <c r="AI1119" s="256">
        <v>24.97</v>
      </c>
      <c r="AJ1119" s="256">
        <v>24.97</v>
      </c>
      <c r="AK1119" s="256">
        <v>24.97</v>
      </c>
      <c r="AL1119" s="256">
        <v>24.97</v>
      </c>
      <c r="AM1119" s="256">
        <v>24.97</v>
      </c>
      <c r="AN1119" s="256">
        <v>24.97</v>
      </c>
      <c r="AO1119" s="256">
        <v>24.97</v>
      </c>
      <c r="AP1119" s="256">
        <v>24.97</v>
      </c>
      <c r="AQ1119" s="256">
        <v>24.97</v>
      </c>
      <c r="AR1119" s="256">
        <v>24.97</v>
      </c>
      <c r="AS1119" s="256">
        <v>24.97</v>
      </c>
      <c r="AT1119" s="256">
        <v>24.97</v>
      </c>
      <c r="AU1119" s="256">
        <v>24.97</v>
      </c>
      <c r="AV1119" s="256">
        <v>24.97</v>
      </c>
      <c r="AW1119" s="256">
        <v>24.97</v>
      </c>
      <c r="AX1119" s="256">
        <v>24.97</v>
      </c>
      <c r="AY1119" s="256">
        <v>24.97</v>
      </c>
      <c r="AZ1119" s="256">
        <v>24.97</v>
      </c>
      <c r="BA1119" s="256">
        <v>24.97</v>
      </c>
      <c r="BB1119" s="256">
        <v>24.97</v>
      </c>
      <c r="BC1119" s="256">
        <v>24.97</v>
      </c>
      <c r="BD1119" s="347">
        <v>24.97</v>
      </c>
      <c r="BE1119" s="375"/>
      <c r="BF1119" s="256"/>
      <c r="BG1119" s="256"/>
      <c r="BH1119" s="256"/>
      <c r="BI1119" s="256"/>
      <c r="BJ1119" s="256"/>
      <c r="BK1119" s="256"/>
      <c r="BL1119" s="256"/>
      <c r="BM1119" s="256"/>
      <c r="BN1119" s="256"/>
      <c r="BO1119" s="256"/>
      <c r="BP1119" s="256"/>
      <c r="BQ1119" s="256"/>
      <c r="BR1119" s="256"/>
      <c r="BS1119" s="256"/>
      <c r="BT1119" s="256"/>
      <c r="BU1119" s="256"/>
      <c r="BV1119" s="256"/>
      <c r="BW1119" s="256"/>
      <c r="BX1119" s="256"/>
      <c r="BY1119" s="256"/>
      <c r="BZ1119" s="256"/>
      <c r="CA1119" s="256"/>
      <c r="CB1119" s="256"/>
      <c r="CC1119" s="347"/>
      <c r="CD1119" s="256"/>
      <c r="CE1119" s="256"/>
      <c r="CF1119" s="249"/>
      <c r="CG1119" s="249"/>
      <c r="CH1119" s="249"/>
      <c r="CI1119" s="249"/>
      <c r="CJ1119" s="249"/>
      <c r="CK1119" s="249"/>
      <c r="CL1119" s="249"/>
      <c r="CM1119" s="121"/>
      <c r="CN1119" s="121"/>
      <c r="CO1119" s="121"/>
      <c r="CP1119" s="121"/>
      <c r="CQ1119" s="121"/>
      <c r="CR1119" s="121"/>
      <c r="CS1119" s="121"/>
      <c r="CT1119" s="121"/>
      <c r="CU1119" s="121"/>
      <c r="CV1119" s="121"/>
      <c r="CW1119" s="121"/>
      <c r="CX1119" s="121"/>
      <c r="CY1119" s="121"/>
      <c r="CZ1119" s="121"/>
      <c r="DA1119" s="121"/>
      <c r="DB1119" s="121"/>
      <c r="DC1119" s="121"/>
      <c r="DD1119" s="121"/>
      <c r="DE1119" s="121"/>
      <c r="DF1119" s="121"/>
      <c r="DG1119" s="121"/>
      <c r="DH1119" s="121"/>
      <c r="DI1119" s="121"/>
      <c r="DJ1119" s="121"/>
      <c r="DK1119" s="121"/>
      <c r="DL1119" s="121"/>
      <c r="DM1119" s="121"/>
      <c r="DN1119" s="121"/>
      <c r="DO1119" s="121"/>
      <c r="DP1119" s="121"/>
    </row>
    <row r="1120" spans="1:120" s="1" customFormat="1" ht="10.5" customHeight="1" thickBot="1" x14ac:dyDescent="0.25">
      <c r="A1120" s="1374"/>
      <c r="B1120" s="1377"/>
      <c r="C1120" s="197"/>
      <c r="D1120" s="1258" t="s">
        <v>35</v>
      </c>
      <c r="E1120" s="45">
        <f>(E1118-E1119)/E1117</f>
        <v>0.5</v>
      </c>
      <c r="F1120" s="45">
        <f t="shared" ref="F1120:AB1120" si="1794">(F1118-F1119)/F1117</f>
        <v>0.5</v>
      </c>
      <c r="G1120" s="45">
        <f t="shared" si="1794"/>
        <v>0.33333333333333337</v>
      </c>
      <c r="H1120" s="425">
        <f t="shared" si="1794"/>
        <v>0.5</v>
      </c>
      <c r="I1120" s="45">
        <f t="shared" si="1794"/>
        <v>0.5</v>
      </c>
      <c r="J1120" s="45">
        <f t="shared" si="1794"/>
        <v>0.33333333333333337</v>
      </c>
      <c r="K1120" s="45">
        <f t="shared" si="1794"/>
        <v>0.5</v>
      </c>
      <c r="L1120" s="45">
        <f t="shared" si="1794"/>
        <v>0.5</v>
      </c>
      <c r="M1120" s="45">
        <f t="shared" si="1794"/>
        <v>0</v>
      </c>
      <c r="N1120" s="425">
        <f t="shared" si="1794"/>
        <v>0.5</v>
      </c>
      <c r="O1120" s="45">
        <f t="shared" si="1794"/>
        <v>0.5</v>
      </c>
      <c r="P1120" s="45">
        <f t="shared" si="1794"/>
        <v>0.5</v>
      </c>
      <c r="Q1120" s="45">
        <f t="shared" si="1794"/>
        <v>0.5</v>
      </c>
      <c r="R1120" s="45">
        <f t="shared" si="1794"/>
        <v>0.33333333333333337</v>
      </c>
      <c r="S1120" s="45">
        <f t="shared" si="1794"/>
        <v>0.5</v>
      </c>
      <c r="T1120" s="45">
        <f t="shared" si="1794"/>
        <v>0.33333333333333337</v>
      </c>
      <c r="U1120" s="45">
        <f t="shared" si="1794"/>
        <v>0.33333333333333337</v>
      </c>
      <c r="V1120" s="425">
        <f t="shared" si="1794"/>
        <v>0.5</v>
      </c>
      <c r="W1120" s="45">
        <f t="shared" si="1794"/>
        <v>0.33333333333333337</v>
      </c>
      <c r="X1120" s="45">
        <f t="shared" si="1794"/>
        <v>0.33333333333333337</v>
      </c>
      <c r="Y1120" s="45">
        <f t="shared" si="1794"/>
        <v>0.5</v>
      </c>
      <c r="Z1120" s="45">
        <f t="shared" si="1794"/>
        <v>0.66666666666666674</v>
      </c>
      <c r="AA1120" s="45">
        <f t="shared" si="1794"/>
        <v>0.33333333333333337</v>
      </c>
      <c r="AB1120" s="45">
        <f t="shared" si="1794"/>
        <v>0.33333333333333337</v>
      </c>
      <c r="AC1120" s="41"/>
      <c r="AD1120" s="43"/>
      <c r="AE1120" s="453"/>
      <c r="AF1120" s="375"/>
      <c r="AG1120" s="256"/>
      <c r="AH1120" s="256"/>
      <c r="AI1120" s="256"/>
      <c r="AJ1120" s="256"/>
      <c r="AK1120" s="256"/>
      <c r="AL1120" s="256"/>
      <c r="AM1120" s="256"/>
      <c r="AN1120" s="256"/>
      <c r="AO1120" s="256"/>
      <c r="AP1120" s="256"/>
      <c r="AQ1120" s="256"/>
      <c r="AR1120" s="256"/>
      <c r="AS1120" s="256"/>
      <c r="AT1120" s="256"/>
      <c r="AU1120" s="256"/>
      <c r="AV1120" s="256"/>
      <c r="AW1120" s="256"/>
      <c r="AX1120" s="256"/>
      <c r="AY1120" s="256"/>
      <c r="AZ1120" s="256"/>
      <c r="BA1120" s="256"/>
      <c r="BB1120" s="256"/>
      <c r="BC1120" s="256"/>
      <c r="BD1120" s="347"/>
      <c r="BE1120" s="375"/>
      <c r="BF1120" s="256"/>
      <c r="BG1120" s="256"/>
      <c r="BH1120" s="256"/>
      <c r="BI1120" s="256"/>
      <c r="BJ1120" s="256"/>
      <c r="BK1120" s="256"/>
      <c r="BL1120" s="256"/>
      <c r="BM1120" s="256"/>
      <c r="BN1120" s="256"/>
      <c r="BO1120" s="256"/>
      <c r="BP1120" s="256"/>
      <c r="BQ1120" s="256"/>
      <c r="BR1120" s="256"/>
      <c r="BS1120" s="256"/>
      <c r="BT1120" s="256"/>
      <c r="BU1120" s="256"/>
      <c r="BV1120" s="256"/>
      <c r="BW1120" s="256"/>
      <c r="BX1120" s="256"/>
      <c r="BY1120" s="256"/>
      <c r="BZ1120" s="256"/>
      <c r="CA1120" s="256"/>
      <c r="CB1120" s="256"/>
      <c r="CC1120" s="347"/>
      <c r="CD1120" s="256"/>
      <c r="CE1120" s="256"/>
      <c r="CF1120" s="249"/>
      <c r="CG1120" s="249"/>
      <c r="CH1120" s="249"/>
      <c r="CI1120" s="249"/>
      <c r="CJ1120" s="249"/>
      <c r="CK1120" s="249"/>
      <c r="CL1120" s="249"/>
      <c r="CM1120" s="121"/>
      <c r="CN1120" s="121"/>
      <c r="CO1120" s="121"/>
      <c r="CP1120" s="121"/>
      <c r="CQ1120" s="121"/>
      <c r="CR1120" s="121"/>
      <c r="CS1120" s="121"/>
      <c r="CT1120" s="121"/>
      <c r="CU1120" s="121"/>
      <c r="CV1120" s="121"/>
      <c r="CW1120" s="121"/>
      <c r="CX1120" s="121"/>
      <c r="CY1120" s="121"/>
      <c r="CZ1120" s="121"/>
      <c r="DA1120" s="121"/>
      <c r="DB1120" s="121"/>
      <c r="DC1120" s="121"/>
      <c r="DD1120" s="121"/>
      <c r="DE1120" s="121"/>
      <c r="DF1120" s="121"/>
      <c r="DG1120" s="121"/>
      <c r="DH1120" s="121"/>
      <c r="DI1120" s="121"/>
      <c r="DJ1120" s="121"/>
      <c r="DK1120" s="121"/>
      <c r="DL1120" s="121"/>
      <c r="DM1120" s="121"/>
      <c r="DN1120" s="121"/>
      <c r="DO1120" s="121"/>
      <c r="DP1120" s="121"/>
    </row>
    <row r="1121" spans="1:120" s="1" customFormat="1" ht="10.5" customHeight="1" x14ac:dyDescent="0.2">
      <c r="A1121" s="1372" t="s">
        <v>3</v>
      </c>
      <c r="B1121" s="1375" t="s">
        <v>240</v>
      </c>
      <c r="C1121" s="695"/>
      <c r="D1121" s="1255"/>
      <c r="E1121" s="61"/>
      <c r="F1121" s="61"/>
      <c r="G1121" s="61"/>
      <c r="H1121" s="424"/>
      <c r="I1121" s="61"/>
      <c r="J1121" s="61"/>
      <c r="K1121" s="61"/>
      <c r="L1121" s="61"/>
      <c r="M1121" s="61"/>
      <c r="N1121" s="424"/>
      <c r="O1121" s="61"/>
      <c r="P1121" s="61"/>
      <c r="Q1121" s="61"/>
      <c r="R1121" s="61"/>
      <c r="S1121" s="61"/>
      <c r="T1121" s="61"/>
      <c r="U1121" s="61"/>
      <c r="V1121" s="424"/>
      <c r="W1121" s="61"/>
      <c r="X1121" s="61"/>
      <c r="Y1121" s="61"/>
      <c r="Z1121" s="61"/>
      <c r="AA1121" s="61"/>
      <c r="AB1121" s="61"/>
      <c r="AC1121" s="254"/>
      <c r="AD1121" s="129"/>
      <c r="AE1121" s="763"/>
      <c r="AF1121" s="375"/>
      <c r="AG1121" s="256"/>
      <c r="AH1121" s="256"/>
      <c r="AI1121" s="256"/>
      <c r="AJ1121" s="256"/>
      <c r="AK1121" s="256"/>
      <c r="AL1121" s="256"/>
      <c r="AM1121" s="256"/>
      <c r="AN1121" s="256"/>
      <c r="AO1121" s="256"/>
      <c r="AP1121" s="256"/>
      <c r="AQ1121" s="256"/>
      <c r="AR1121" s="256"/>
      <c r="AS1121" s="256"/>
      <c r="AT1121" s="256"/>
      <c r="AU1121" s="256"/>
      <c r="AV1121" s="256"/>
      <c r="AW1121" s="256"/>
      <c r="AX1121" s="256"/>
      <c r="AY1121" s="256"/>
      <c r="AZ1121" s="256"/>
      <c r="BA1121" s="256"/>
      <c r="BB1121" s="256"/>
      <c r="BC1121" s="256"/>
      <c r="BD1121" s="347"/>
      <c r="BE1121" s="375"/>
      <c r="BF1121" s="256"/>
      <c r="BG1121" s="256"/>
      <c r="BH1121" s="256"/>
      <c r="BI1121" s="256"/>
      <c r="BJ1121" s="256"/>
      <c r="BK1121" s="256"/>
      <c r="BL1121" s="256"/>
      <c r="BM1121" s="256"/>
      <c r="BN1121" s="256"/>
      <c r="BO1121" s="256"/>
      <c r="BP1121" s="256"/>
      <c r="BQ1121" s="256"/>
      <c r="BR1121" s="256"/>
      <c r="BS1121" s="256"/>
      <c r="BT1121" s="256"/>
      <c r="BU1121" s="256"/>
      <c r="BV1121" s="256"/>
      <c r="BW1121" s="256"/>
      <c r="BX1121" s="256"/>
      <c r="BY1121" s="256"/>
      <c r="BZ1121" s="256"/>
      <c r="CA1121" s="256"/>
      <c r="CB1121" s="256"/>
      <c r="CC1121" s="347"/>
      <c r="CD1121" s="256"/>
      <c r="CE1121" s="249"/>
      <c r="CF1121" s="249"/>
      <c r="CG1121" s="249"/>
      <c r="CH1121" s="249"/>
      <c r="CI1121" s="249"/>
      <c r="CJ1121" s="249"/>
      <c r="CK1121" s="249"/>
      <c r="CL1121" s="249"/>
      <c r="CM1121" s="121"/>
      <c r="CN1121" s="121"/>
      <c r="CO1121" s="121"/>
      <c r="CP1121" s="121"/>
      <c r="CQ1121" s="121"/>
      <c r="CR1121" s="121"/>
      <c r="CS1121" s="121"/>
      <c r="CT1121" s="121"/>
      <c r="CU1121" s="121"/>
      <c r="CV1121" s="121"/>
      <c r="CW1121" s="121"/>
      <c r="CX1121" s="121"/>
      <c r="CY1121" s="121"/>
      <c r="CZ1121" s="121"/>
      <c r="DA1121" s="121"/>
      <c r="DB1121" s="121"/>
      <c r="DC1121" s="121"/>
      <c r="DD1121" s="121"/>
      <c r="DE1121" s="121"/>
      <c r="DF1121" s="121"/>
      <c r="DG1121" s="121"/>
      <c r="DH1121" s="121"/>
      <c r="DI1121" s="121"/>
      <c r="DJ1121" s="121"/>
      <c r="DK1121" s="121"/>
      <c r="DL1121" s="121"/>
      <c r="DM1121" s="121"/>
      <c r="DN1121" s="121"/>
      <c r="DO1121" s="121"/>
      <c r="DP1121" s="121"/>
    </row>
    <row r="1122" spans="1:120" s="1" customFormat="1" ht="10.5" customHeight="1" x14ac:dyDescent="0.2">
      <c r="A1122" s="1373"/>
      <c r="B1122" s="1376"/>
      <c r="C1122" s="846"/>
      <c r="D1122" s="1256" t="s">
        <v>27</v>
      </c>
      <c r="E1122" s="67" t="s">
        <v>114</v>
      </c>
      <c r="F1122" s="67"/>
      <c r="G1122" s="67"/>
      <c r="H1122" s="422"/>
      <c r="I1122" s="67"/>
      <c r="J1122" s="67"/>
      <c r="K1122" s="67"/>
      <c r="L1122" s="67"/>
      <c r="M1122" s="67"/>
      <c r="N1122" s="422"/>
      <c r="O1122" s="67"/>
      <c r="P1122" s="67"/>
      <c r="Q1122" s="67"/>
      <c r="R1122" s="67"/>
      <c r="S1122" s="67"/>
      <c r="T1122" s="67"/>
      <c r="U1122" s="67"/>
      <c r="V1122" s="422"/>
      <c r="W1122" s="67"/>
      <c r="X1122" s="67"/>
      <c r="Y1122" s="67"/>
      <c r="Z1122" s="67"/>
      <c r="AA1122" s="67"/>
      <c r="AB1122" s="67"/>
      <c r="AC1122" s="254"/>
      <c r="AD1122" s="129"/>
      <c r="AE1122" s="763"/>
      <c r="AF1122" s="375"/>
      <c r="AG1122" s="256"/>
      <c r="AH1122" s="256"/>
      <c r="AI1122" s="256"/>
      <c r="AJ1122" s="256"/>
      <c r="AK1122" s="256"/>
      <c r="AL1122" s="256"/>
      <c r="AM1122" s="256"/>
      <c r="AN1122" s="256"/>
      <c r="AO1122" s="256"/>
      <c r="AP1122" s="256"/>
      <c r="AQ1122" s="256"/>
      <c r="AR1122" s="256"/>
      <c r="AS1122" s="256"/>
      <c r="AT1122" s="256"/>
      <c r="AU1122" s="256"/>
      <c r="AV1122" s="256"/>
      <c r="AW1122" s="256"/>
      <c r="AX1122" s="256"/>
      <c r="AY1122" s="256"/>
      <c r="AZ1122" s="256"/>
      <c r="BA1122" s="256"/>
      <c r="BB1122" s="256"/>
      <c r="BC1122" s="256"/>
      <c r="BD1122" s="347"/>
      <c r="BE1122" s="375"/>
      <c r="BF1122" s="256"/>
      <c r="BG1122" s="256"/>
      <c r="BH1122" s="256"/>
      <c r="BI1122" s="256"/>
      <c r="BJ1122" s="256"/>
      <c r="BK1122" s="256"/>
      <c r="BL1122" s="256"/>
      <c r="BM1122" s="256"/>
      <c r="BN1122" s="256"/>
      <c r="BO1122" s="256"/>
      <c r="BP1122" s="256"/>
      <c r="BQ1122" s="256"/>
      <c r="BR1122" s="256"/>
      <c r="BS1122" s="256"/>
      <c r="BT1122" s="256"/>
      <c r="BU1122" s="256"/>
      <c r="BV1122" s="256"/>
      <c r="BW1122" s="256"/>
      <c r="BX1122" s="256"/>
      <c r="BY1122" s="256"/>
      <c r="BZ1122" s="256"/>
      <c r="CA1122" s="256"/>
      <c r="CB1122" s="256"/>
      <c r="CC1122" s="347"/>
      <c r="CD1122" s="256"/>
      <c r="CE1122" s="249"/>
      <c r="CF1122" s="249"/>
      <c r="CG1122" s="249"/>
      <c r="CH1122" s="249"/>
      <c r="CI1122" s="249"/>
      <c r="CJ1122" s="249"/>
      <c r="CK1122" s="249"/>
      <c r="CL1122" s="249"/>
      <c r="CM1122" s="121"/>
      <c r="CN1122" s="121"/>
      <c r="CO1122" s="121"/>
      <c r="CP1122" s="121"/>
      <c r="CQ1122" s="121"/>
      <c r="CR1122" s="121"/>
      <c r="CS1122" s="121"/>
      <c r="CT1122" s="121"/>
      <c r="CU1122" s="121"/>
      <c r="CV1122" s="121"/>
      <c r="CW1122" s="121"/>
      <c r="CX1122" s="121"/>
      <c r="CY1122" s="121"/>
      <c r="CZ1122" s="121"/>
      <c r="DA1122" s="121"/>
      <c r="DB1122" s="121"/>
      <c r="DC1122" s="121"/>
      <c r="DD1122" s="121"/>
      <c r="DE1122" s="121"/>
      <c r="DF1122" s="121"/>
      <c r="DG1122" s="121"/>
      <c r="DH1122" s="121"/>
      <c r="DI1122" s="121"/>
      <c r="DJ1122" s="121"/>
      <c r="DK1122" s="121"/>
      <c r="DL1122" s="121"/>
      <c r="DM1122" s="121"/>
      <c r="DN1122" s="121"/>
      <c r="DO1122" s="121"/>
      <c r="DP1122" s="121"/>
    </row>
    <row r="1123" spans="1:120" s="1" customFormat="1" ht="10.5" customHeight="1" x14ac:dyDescent="0.2">
      <c r="A1123" s="1373"/>
      <c r="B1123" s="1376"/>
      <c r="C1123" s="846"/>
      <c r="D1123" s="1256" t="s">
        <v>108</v>
      </c>
      <c r="E1123" s="67" t="s">
        <v>105</v>
      </c>
      <c r="F1123" s="67"/>
      <c r="G1123" s="67"/>
      <c r="H1123" s="422"/>
      <c r="I1123" s="67"/>
      <c r="J1123" s="67"/>
      <c r="K1123" s="67"/>
      <c r="L1123" s="67"/>
      <c r="M1123" s="67"/>
      <c r="N1123" s="422"/>
      <c r="O1123" s="67"/>
      <c r="P1123" s="67"/>
      <c r="Q1123" s="67"/>
      <c r="R1123" s="67"/>
      <c r="S1123" s="67"/>
      <c r="T1123" s="67"/>
      <c r="U1123" s="67"/>
      <c r="V1123" s="422"/>
      <c r="W1123" s="67"/>
      <c r="X1123" s="67"/>
      <c r="Y1123" s="67"/>
      <c r="Z1123" s="67"/>
      <c r="AA1123" s="67"/>
      <c r="AB1123" s="67"/>
      <c r="AC1123" s="254"/>
      <c r="AD1123" s="129"/>
      <c r="AE1123" s="763"/>
      <c r="AF1123" s="375" t="s">
        <v>105</v>
      </c>
      <c r="AG1123" s="256"/>
      <c r="AH1123" s="256"/>
      <c r="AI1123" s="256"/>
      <c r="AJ1123" s="256"/>
      <c r="AK1123" s="256"/>
      <c r="AL1123" s="256"/>
      <c r="AM1123" s="256"/>
      <c r="AN1123" s="256"/>
      <c r="AO1123" s="256"/>
      <c r="AP1123" s="256"/>
      <c r="AQ1123" s="256"/>
      <c r="AR1123" s="256"/>
      <c r="AS1123" s="256"/>
      <c r="AT1123" s="256"/>
      <c r="AU1123" s="256"/>
      <c r="AV1123" s="256"/>
      <c r="AW1123" s="256"/>
      <c r="AX1123" s="256"/>
      <c r="AY1123" s="256"/>
      <c r="AZ1123" s="256"/>
      <c r="BA1123" s="256"/>
      <c r="BB1123" s="256"/>
      <c r="BC1123" s="256"/>
      <c r="BD1123" s="347"/>
      <c r="BE1123" s="375"/>
      <c r="BF1123" s="256"/>
      <c r="BG1123" s="256"/>
      <c r="BH1123" s="256"/>
      <c r="BI1123" s="256"/>
      <c r="BJ1123" s="256"/>
      <c r="BK1123" s="256"/>
      <c r="BL1123" s="256"/>
      <c r="BM1123" s="256"/>
      <c r="BN1123" s="256"/>
      <c r="BO1123" s="256"/>
      <c r="BP1123" s="256"/>
      <c r="BQ1123" s="256"/>
      <c r="BR1123" s="256"/>
      <c r="BS1123" s="256"/>
      <c r="BT1123" s="256"/>
      <c r="BU1123" s="256"/>
      <c r="BV1123" s="256"/>
      <c r="BW1123" s="256"/>
      <c r="BX1123" s="256"/>
      <c r="BY1123" s="256"/>
      <c r="BZ1123" s="256"/>
      <c r="CA1123" s="256"/>
      <c r="CB1123" s="256"/>
      <c r="CC1123" s="347"/>
      <c r="CD1123" s="256"/>
      <c r="CE1123" s="249"/>
      <c r="CF1123" s="249"/>
      <c r="CG1123" s="249"/>
      <c r="CH1123" s="249"/>
      <c r="CI1123" s="249"/>
      <c r="CJ1123" s="249"/>
      <c r="CK1123" s="249"/>
      <c r="CL1123" s="249"/>
      <c r="CM1123" s="121"/>
      <c r="CN1123" s="121"/>
      <c r="CO1123" s="121"/>
      <c r="CP1123" s="121"/>
      <c r="CQ1123" s="121"/>
      <c r="CR1123" s="121"/>
      <c r="CS1123" s="121"/>
      <c r="CT1123" s="121"/>
      <c r="CU1123" s="121"/>
      <c r="CV1123" s="121"/>
      <c r="CW1123" s="121"/>
      <c r="CX1123" s="121"/>
      <c r="CY1123" s="121"/>
      <c r="CZ1123" s="121"/>
      <c r="DA1123" s="121"/>
      <c r="DB1123" s="121"/>
      <c r="DC1123" s="121"/>
      <c r="DD1123" s="121"/>
      <c r="DE1123" s="121"/>
      <c r="DF1123" s="121"/>
      <c r="DG1123" s="121"/>
      <c r="DH1123" s="121"/>
      <c r="DI1123" s="121"/>
      <c r="DJ1123" s="121"/>
      <c r="DK1123" s="121"/>
      <c r="DL1123" s="121"/>
      <c r="DM1123" s="121"/>
      <c r="DN1123" s="121"/>
      <c r="DO1123" s="121"/>
      <c r="DP1123" s="121"/>
    </row>
    <row r="1124" spans="1:120" s="1" customFormat="1" ht="10.5" customHeight="1" x14ac:dyDescent="0.2">
      <c r="A1124" s="1373"/>
      <c r="B1124" s="1376"/>
      <c r="C1124" s="846"/>
      <c r="D1124" s="1256" t="s">
        <v>109</v>
      </c>
      <c r="E1124" s="67" t="s">
        <v>105</v>
      </c>
      <c r="F1124" s="67"/>
      <c r="G1124" s="67"/>
      <c r="H1124" s="422"/>
      <c r="I1124" s="67"/>
      <c r="J1124" s="67"/>
      <c r="K1124" s="67"/>
      <c r="L1124" s="67"/>
      <c r="M1124" s="67"/>
      <c r="N1124" s="422"/>
      <c r="O1124" s="67"/>
      <c r="P1124" s="67"/>
      <c r="Q1124" s="67"/>
      <c r="R1124" s="67"/>
      <c r="S1124" s="67"/>
      <c r="T1124" s="67"/>
      <c r="U1124" s="67"/>
      <c r="V1124" s="422"/>
      <c r="W1124" s="67"/>
      <c r="X1124" s="67"/>
      <c r="Y1124" s="67"/>
      <c r="Z1124" s="67"/>
      <c r="AA1124" s="67"/>
      <c r="AB1124" s="67"/>
      <c r="AC1124" s="254"/>
      <c r="AD1124" s="129"/>
      <c r="AE1124" s="763"/>
      <c r="AF1124" s="375"/>
      <c r="AG1124" s="256"/>
      <c r="AH1124" s="256"/>
      <c r="AI1124" s="256"/>
      <c r="AJ1124" s="256"/>
      <c r="AK1124" s="256"/>
      <c r="AL1124" s="256"/>
      <c r="AM1124" s="256"/>
      <c r="AN1124" s="256"/>
      <c r="AO1124" s="256"/>
      <c r="AP1124" s="256"/>
      <c r="AQ1124" s="256"/>
      <c r="AR1124" s="256"/>
      <c r="AS1124" s="256"/>
      <c r="AT1124" s="256"/>
      <c r="AU1124" s="256"/>
      <c r="AV1124" s="256"/>
      <c r="AW1124" s="256"/>
      <c r="AX1124" s="256"/>
      <c r="AY1124" s="256"/>
      <c r="AZ1124" s="256"/>
      <c r="BA1124" s="256"/>
      <c r="BB1124" s="256"/>
      <c r="BC1124" s="256"/>
      <c r="BD1124" s="347"/>
      <c r="BE1124" s="375"/>
      <c r="BF1124" s="256"/>
      <c r="BG1124" s="256"/>
      <c r="BH1124" s="256"/>
      <c r="BI1124" s="256"/>
      <c r="BJ1124" s="256"/>
      <c r="BK1124" s="256"/>
      <c r="BL1124" s="256"/>
      <c r="BM1124" s="256"/>
      <c r="BN1124" s="256"/>
      <c r="BO1124" s="256"/>
      <c r="BP1124" s="256"/>
      <c r="BQ1124" s="256"/>
      <c r="BR1124" s="256"/>
      <c r="BS1124" s="256"/>
      <c r="BT1124" s="256"/>
      <c r="BU1124" s="256"/>
      <c r="BV1124" s="256"/>
      <c r="BW1124" s="256"/>
      <c r="BX1124" s="256"/>
      <c r="BY1124" s="256"/>
      <c r="BZ1124" s="256"/>
      <c r="CA1124" s="256"/>
      <c r="CB1124" s="256"/>
      <c r="CC1124" s="347"/>
      <c r="CD1124" s="256"/>
      <c r="CE1124" s="249"/>
      <c r="CF1124" s="249"/>
      <c r="CG1124" s="249"/>
      <c r="CH1124" s="249"/>
      <c r="CI1124" s="249"/>
      <c r="CJ1124" s="249"/>
      <c r="CK1124" s="249"/>
      <c r="CL1124" s="249"/>
      <c r="CM1124" s="121"/>
      <c r="CN1124" s="121"/>
      <c r="CO1124" s="121"/>
      <c r="CP1124" s="121"/>
      <c r="CQ1124" s="121"/>
      <c r="CR1124" s="121"/>
      <c r="CS1124" s="121"/>
      <c r="CT1124" s="121"/>
      <c r="CU1124" s="121"/>
      <c r="CV1124" s="121"/>
      <c r="CW1124" s="121"/>
      <c r="CX1124" s="121"/>
      <c r="CY1124" s="121"/>
      <c r="CZ1124" s="121"/>
      <c r="DA1124" s="121"/>
      <c r="DB1124" s="121"/>
      <c r="DC1124" s="121"/>
      <c r="DD1124" s="121"/>
      <c r="DE1124" s="121"/>
      <c r="DF1124" s="121"/>
      <c r="DG1124" s="121"/>
      <c r="DH1124" s="121"/>
      <c r="DI1124" s="121"/>
      <c r="DJ1124" s="121"/>
      <c r="DK1124" s="121"/>
      <c r="DL1124" s="121"/>
      <c r="DM1124" s="121"/>
      <c r="DN1124" s="121"/>
      <c r="DO1124" s="121"/>
      <c r="DP1124" s="121"/>
    </row>
    <row r="1125" spans="1:120" s="1" customFormat="1" ht="10.5" customHeight="1" thickBot="1" x14ac:dyDescent="0.25">
      <c r="A1125" s="1374"/>
      <c r="B1125" s="1377"/>
      <c r="C1125" s="197"/>
      <c r="D1125" s="1258" t="s">
        <v>35</v>
      </c>
      <c r="E1125" s="110"/>
      <c r="F1125" s="110"/>
      <c r="G1125" s="110"/>
      <c r="H1125" s="435"/>
      <c r="I1125" s="110"/>
      <c r="J1125" s="110"/>
      <c r="K1125" s="110"/>
      <c r="L1125" s="110"/>
      <c r="M1125" s="110"/>
      <c r="N1125" s="435"/>
      <c r="O1125" s="110"/>
      <c r="P1125" s="110"/>
      <c r="Q1125" s="110"/>
      <c r="R1125" s="110"/>
      <c r="S1125" s="110"/>
      <c r="T1125" s="110"/>
      <c r="U1125" s="110"/>
      <c r="V1125" s="435"/>
      <c r="W1125" s="110"/>
      <c r="X1125" s="110"/>
      <c r="Y1125" s="110"/>
      <c r="Z1125" s="110"/>
      <c r="AA1125" s="110"/>
      <c r="AB1125" s="110"/>
      <c r="AC1125" s="254"/>
      <c r="AD1125" s="129"/>
      <c r="AE1125" s="763"/>
      <c r="AF1125" s="375"/>
      <c r="AG1125" s="256"/>
      <c r="AH1125" s="256"/>
      <c r="AI1125" s="256"/>
      <c r="AJ1125" s="256"/>
      <c r="AK1125" s="256"/>
      <c r="AL1125" s="256"/>
      <c r="AM1125" s="256"/>
      <c r="AN1125" s="256"/>
      <c r="AO1125" s="256"/>
      <c r="AP1125" s="256"/>
      <c r="AQ1125" s="256"/>
      <c r="AR1125" s="256"/>
      <c r="AS1125" s="256"/>
      <c r="AT1125" s="256"/>
      <c r="AU1125" s="256"/>
      <c r="AV1125" s="256"/>
      <c r="AW1125" s="256"/>
      <c r="AX1125" s="256"/>
      <c r="AY1125" s="256"/>
      <c r="AZ1125" s="256"/>
      <c r="BA1125" s="256"/>
      <c r="BB1125" s="256"/>
      <c r="BC1125" s="256"/>
      <c r="BD1125" s="347"/>
      <c r="BE1125" s="375"/>
      <c r="BF1125" s="256"/>
      <c r="BG1125" s="256"/>
      <c r="BH1125" s="256"/>
      <c r="BI1125" s="256"/>
      <c r="BJ1125" s="256"/>
      <c r="BK1125" s="256"/>
      <c r="BL1125" s="256"/>
      <c r="BM1125" s="256"/>
      <c r="BN1125" s="256"/>
      <c r="BO1125" s="256"/>
      <c r="BP1125" s="256"/>
      <c r="BQ1125" s="256"/>
      <c r="BR1125" s="256"/>
      <c r="BS1125" s="256"/>
      <c r="BT1125" s="256"/>
      <c r="BU1125" s="256"/>
      <c r="BV1125" s="256"/>
      <c r="BW1125" s="256"/>
      <c r="BX1125" s="256"/>
      <c r="BY1125" s="256"/>
      <c r="BZ1125" s="256"/>
      <c r="CA1125" s="256"/>
      <c r="CB1125" s="256"/>
      <c r="CC1125" s="347"/>
      <c r="CD1125" s="256"/>
      <c r="CE1125" s="249"/>
      <c r="CF1125" s="249"/>
      <c r="CG1125" s="249"/>
      <c r="CH1125" s="249"/>
      <c r="CI1125" s="249"/>
      <c r="CJ1125" s="249"/>
      <c r="CK1125" s="249"/>
      <c r="CL1125" s="249"/>
      <c r="CM1125" s="121"/>
      <c r="CN1125" s="121"/>
      <c r="CO1125" s="121"/>
      <c r="CP1125" s="121"/>
      <c r="CQ1125" s="121"/>
      <c r="CR1125" s="121"/>
      <c r="CS1125" s="121"/>
      <c r="CT1125" s="121"/>
      <c r="CU1125" s="121"/>
      <c r="CV1125" s="121"/>
      <c r="CW1125" s="121"/>
      <c r="CX1125" s="121"/>
      <c r="CY1125" s="121"/>
      <c r="CZ1125" s="121"/>
      <c r="DA1125" s="121"/>
      <c r="DB1125" s="121"/>
      <c r="DC1125" s="121"/>
      <c r="DD1125" s="121"/>
      <c r="DE1125" s="121"/>
      <c r="DF1125" s="121"/>
      <c r="DG1125" s="121"/>
      <c r="DH1125" s="121"/>
      <c r="DI1125" s="121"/>
      <c r="DJ1125" s="121"/>
      <c r="DK1125" s="121"/>
      <c r="DL1125" s="121"/>
      <c r="DM1125" s="121"/>
      <c r="DN1125" s="121"/>
      <c r="DO1125" s="121"/>
      <c r="DP1125" s="121"/>
    </row>
    <row r="1126" spans="1:120" s="1" customFormat="1" ht="10.5" customHeight="1" x14ac:dyDescent="0.2">
      <c r="A1126" s="1260"/>
      <c r="B1126" s="1255" t="s">
        <v>42</v>
      </c>
      <c r="C1126" s="695" t="s">
        <v>116</v>
      </c>
      <c r="D1126" s="1255" t="s">
        <v>30</v>
      </c>
      <c r="E1126" s="61">
        <f>(AG1126-AF1126)*$AE1126</f>
        <v>0.40000000000190994</v>
      </c>
      <c r="F1126" s="61">
        <f t="shared" ref="F1126:U1127" si="1795">(AH1126-AG1126)*$AE1126</f>
        <v>0.3999999999996362</v>
      </c>
      <c r="G1126" s="61">
        <f t="shared" si="1795"/>
        <v>0.3999999999996362</v>
      </c>
      <c r="H1126" s="424">
        <f t="shared" si="1795"/>
        <v>0.3999999999996362</v>
      </c>
      <c r="I1126" s="61">
        <f t="shared" si="1795"/>
        <v>0.3999999999996362</v>
      </c>
      <c r="J1126" s="61">
        <f t="shared" si="1795"/>
        <v>0.3999999999996362</v>
      </c>
      <c r="K1126" s="61">
        <f t="shared" si="1795"/>
        <v>0.3999999999996362</v>
      </c>
      <c r="L1126" s="61">
        <f t="shared" si="1795"/>
        <v>0.20000000000209184</v>
      </c>
      <c r="M1126" s="61">
        <f t="shared" si="1795"/>
        <v>0.3999999999996362</v>
      </c>
      <c r="N1126" s="424">
        <f t="shared" si="1795"/>
        <v>0.3999999999996362</v>
      </c>
      <c r="O1126" s="61">
        <f t="shared" si="1795"/>
        <v>0.1999999999998181</v>
      </c>
      <c r="P1126" s="61">
        <f t="shared" si="1795"/>
        <v>0.1999999999998181</v>
      </c>
      <c r="Q1126" s="61">
        <f t="shared" si="1795"/>
        <v>0.3999999999996362</v>
      </c>
      <c r="R1126" s="61">
        <f t="shared" si="1795"/>
        <v>0.3999999999996362</v>
      </c>
      <c r="S1126" s="61">
        <f t="shared" si="1795"/>
        <v>0.1999999999998181</v>
      </c>
      <c r="T1126" s="61">
        <f t="shared" si="1795"/>
        <v>0.40000000000190994</v>
      </c>
      <c r="U1126" s="61">
        <f t="shared" si="1795"/>
        <v>0.3999999999996362</v>
      </c>
      <c r="V1126" s="424">
        <f t="shared" ref="V1126:AB1127" si="1796">(AX1126-AW1126)*$AE1126</f>
        <v>0.1999999999998181</v>
      </c>
      <c r="W1126" s="61">
        <f t="shared" si="1796"/>
        <v>0.3999999999996362</v>
      </c>
      <c r="X1126" s="61">
        <f t="shared" si="1796"/>
        <v>0.3999999999996362</v>
      </c>
      <c r="Y1126" s="61">
        <f t="shared" si="1796"/>
        <v>0.3999999999996362</v>
      </c>
      <c r="Z1126" s="61">
        <f t="shared" si="1796"/>
        <v>0.3999999999996362</v>
      </c>
      <c r="AA1126" s="61">
        <f t="shared" si="1796"/>
        <v>0.40000000000190994</v>
      </c>
      <c r="AB1126" s="61">
        <f t="shared" si="1796"/>
        <v>0.3999999999996362</v>
      </c>
      <c r="AC1126" s="41">
        <f>(BD1126-AF1126)*AE1126</f>
        <v>8.6000000000012733</v>
      </c>
      <c r="AD1126" s="43"/>
      <c r="AE1126" s="453">
        <v>20</v>
      </c>
      <c r="AF1126" s="375">
        <v>579.91999999999996</v>
      </c>
      <c r="AG1126" s="256">
        <v>579.94000000000005</v>
      </c>
      <c r="AH1126" s="256">
        <v>579.96</v>
      </c>
      <c r="AI1126" s="256">
        <v>579.98</v>
      </c>
      <c r="AJ1126" s="256">
        <v>580</v>
      </c>
      <c r="AK1126" s="256">
        <v>580.02</v>
      </c>
      <c r="AL1126" s="256">
        <v>580.04</v>
      </c>
      <c r="AM1126" s="256">
        <v>580.05999999999995</v>
      </c>
      <c r="AN1126" s="256">
        <v>580.07000000000005</v>
      </c>
      <c r="AO1126" s="256">
        <v>580.09</v>
      </c>
      <c r="AP1126" s="256">
        <v>580.11</v>
      </c>
      <c r="AQ1126" s="256">
        <v>580.12</v>
      </c>
      <c r="AR1126" s="256">
        <v>580.13</v>
      </c>
      <c r="AS1126" s="256">
        <v>580.15</v>
      </c>
      <c r="AT1126" s="256">
        <v>580.16999999999996</v>
      </c>
      <c r="AU1126" s="256">
        <v>580.17999999999995</v>
      </c>
      <c r="AV1126" s="256">
        <v>580.20000000000005</v>
      </c>
      <c r="AW1126" s="256">
        <v>580.22</v>
      </c>
      <c r="AX1126" s="256">
        <v>580.23</v>
      </c>
      <c r="AY1126" s="256">
        <v>580.25</v>
      </c>
      <c r="AZ1126" s="256">
        <v>580.27</v>
      </c>
      <c r="BA1126" s="256">
        <v>580.29</v>
      </c>
      <c r="BB1126" s="256">
        <v>580.30999999999995</v>
      </c>
      <c r="BC1126" s="256">
        <v>580.33000000000004</v>
      </c>
      <c r="BD1126" s="347">
        <v>580.35</v>
      </c>
      <c r="BE1126" s="375"/>
      <c r="BF1126" s="256"/>
      <c r="BG1126" s="256"/>
      <c r="BH1126" s="256"/>
      <c r="BI1126" s="256"/>
      <c r="BJ1126" s="256"/>
      <c r="BK1126" s="256"/>
      <c r="BL1126" s="256"/>
      <c r="BM1126" s="256"/>
      <c r="BN1126" s="256"/>
      <c r="BO1126" s="256"/>
      <c r="BP1126" s="256"/>
      <c r="BQ1126" s="256"/>
      <c r="BR1126" s="256"/>
      <c r="BS1126" s="256"/>
      <c r="BT1126" s="256"/>
      <c r="BU1126" s="256"/>
      <c r="BV1126" s="256"/>
      <c r="BW1126" s="256"/>
      <c r="BX1126" s="256"/>
      <c r="BY1126" s="256"/>
      <c r="BZ1126" s="256"/>
      <c r="CA1126" s="256"/>
      <c r="CB1126" s="256"/>
      <c r="CC1126" s="347"/>
      <c r="CD1126" s="256"/>
      <c r="CE1126" s="249"/>
      <c r="CF1126" s="249"/>
      <c r="CG1126" s="249"/>
      <c r="CH1126" s="249"/>
      <c r="CI1126" s="249"/>
      <c r="CJ1126" s="249"/>
      <c r="CK1126" s="249"/>
      <c r="CL1126" s="249"/>
      <c r="CM1126" s="121"/>
      <c r="CN1126" s="121"/>
      <c r="CO1126" s="121"/>
      <c r="CP1126" s="121"/>
      <c r="CQ1126" s="121"/>
      <c r="CR1126" s="121"/>
      <c r="CS1126" s="121"/>
      <c r="CT1126" s="121"/>
      <c r="CU1126" s="121"/>
      <c r="CV1126" s="121"/>
      <c r="CW1126" s="121"/>
      <c r="CX1126" s="121"/>
      <c r="CY1126" s="121"/>
      <c r="CZ1126" s="121"/>
      <c r="DA1126" s="121"/>
      <c r="DB1126" s="121"/>
      <c r="DC1126" s="121"/>
      <c r="DD1126" s="121"/>
      <c r="DE1126" s="121"/>
      <c r="DF1126" s="121"/>
      <c r="DG1126" s="121"/>
      <c r="DH1126" s="121"/>
      <c r="DI1126" s="121"/>
      <c r="DJ1126" s="121"/>
      <c r="DK1126" s="121"/>
      <c r="DL1126" s="121"/>
      <c r="DM1126" s="121"/>
      <c r="DN1126" s="121"/>
      <c r="DO1126" s="121"/>
      <c r="DP1126" s="121"/>
    </row>
    <row r="1127" spans="1:120" s="1" customFormat="1" ht="10.5" customHeight="1" thickBot="1" x14ac:dyDescent="0.25">
      <c r="A1127" s="1261"/>
      <c r="B1127" s="1258" t="s">
        <v>43</v>
      </c>
      <c r="C1127" s="197" t="s">
        <v>116</v>
      </c>
      <c r="D1127" s="1258" t="s">
        <v>30</v>
      </c>
      <c r="E1127" s="45">
        <f>(AG1127-AF1127)*$AE1127</f>
        <v>0</v>
      </c>
      <c r="F1127" s="45">
        <f t="shared" si="1795"/>
        <v>0</v>
      </c>
      <c r="G1127" s="45">
        <f t="shared" si="1795"/>
        <v>0</v>
      </c>
      <c r="H1127" s="425">
        <f t="shared" si="1795"/>
        <v>0</v>
      </c>
      <c r="I1127" s="45">
        <f t="shared" si="1795"/>
        <v>0</v>
      </c>
      <c r="J1127" s="45">
        <f t="shared" si="1795"/>
        <v>0</v>
      </c>
      <c r="K1127" s="45">
        <f t="shared" si="1795"/>
        <v>0</v>
      </c>
      <c r="L1127" s="45">
        <f t="shared" si="1795"/>
        <v>0</v>
      </c>
      <c r="M1127" s="45">
        <f t="shared" si="1795"/>
        <v>0</v>
      </c>
      <c r="N1127" s="425">
        <f t="shared" si="1795"/>
        <v>0</v>
      </c>
      <c r="O1127" s="45">
        <f t="shared" si="1795"/>
        <v>0.1999999999998181</v>
      </c>
      <c r="P1127" s="45">
        <f t="shared" si="1795"/>
        <v>0</v>
      </c>
      <c r="Q1127" s="45">
        <f t="shared" si="1795"/>
        <v>0</v>
      </c>
      <c r="R1127" s="45">
        <f t="shared" si="1795"/>
        <v>0</v>
      </c>
      <c r="S1127" s="45">
        <f t="shared" si="1795"/>
        <v>0</v>
      </c>
      <c r="T1127" s="45">
        <f t="shared" si="1795"/>
        <v>0</v>
      </c>
      <c r="U1127" s="45">
        <f t="shared" si="1795"/>
        <v>0</v>
      </c>
      <c r="V1127" s="425">
        <f t="shared" si="1796"/>
        <v>0.1999999999998181</v>
      </c>
      <c r="W1127" s="45">
        <f t="shared" si="1796"/>
        <v>0</v>
      </c>
      <c r="X1127" s="45">
        <f t="shared" si="1796"/>
        <v>0</v>
      </c>
      <c r="Y1127" s="45">
        <f t="shared" si="1796"/>
        <v>0</v>
      </c>
      <c r="Z1127" s="45">
        <f t="shared" si="1796"/>
        <v>0</v>
      </c>
      <c r="AA1127" s="45">
        <f t="shared" si="1796"/>
        <v>0</v>
      </c>
      <c r="AB1127" s="45">
        <f t="shared" si="1796"/>
        <v>0</v>
      </c>
      <c r="AC1127" s="41">
        <f>(BD1127-AF1127)*AE1127</f>
        <v>0.3999999999996362</v>
      </c>
      <c r="AD1127" s="43"/>
      <c r="AE1127" s="453">
        <v>20</v>
      </c>
      <c r="AF1127" s="375">
        <v>393.75</v>
      </c>
      <c r="AG1127" s="310">
        <v>393.75</v>
      </c>
      <c r="AH1127" s="310">
        <v>393.75</v>
      </c>
      <c r="AI1127" s="310">
        <v>393.75</v>
      </c>
      <c r="AJ1127" s="310">
        <v>393.75</v>
      </c>
      <c r="AK1127" s="310">
        <v>393.75</v>
      </c>
      <c r="AL1127" s="310">
        <v>393.75</v>
      </c>
      <c r="AM1127" s="310">
        <v>393.75</v>
      </c>
      <c r="AN1127" s="310">
        <v>393.75</v>
      </c>
      <c r="AO1127" s="310">
        <v>393.75</v>
      </c>
      <c r="AP1127" s="310">
        <v>393.75</v>
      </c>
      <c r="AQ1127" s="310">
        <v>393.76</v>
      </c>
      <c r="AR1127" s="310">
        <v>393.76</v>
      </c>
      <c r="AS1127" s="310">
        <v>393.76</v>
      </c>
      <c r="AT1127" s="310">
        <v>393.76</v>
      </c>
      <c r="AU1127" s="310">
        <v>393.76</v>
      </c>
      <c r="AV1127" s="310">
        <v>393.76</v>
      </c>
      <c r="AW1127" s="310">
        <v>393.76</v>
      </c>
      <c r="AX1127" s="310">
        <v>393.77</v>
      </c>
      <c r="AY1127" s="310">
        <v>393.77</v>
      </c>
      <c r="AZ1127" s="310">
        <v>393.77</v>
      </c>
      <c r="BA1127" s="310">
        <v>393.77</v>
      </c>
      <c r="BB1127" s="310">
        <v>393.77</v>
      </c>
      <c r="BC1127" s="310">
        <v>393.77</v>
      </c>
      <c r="BD1127" s="1350">
        <v>393.77</v>
      </c>
      <c r="BE1127" s="375"/>
      <c r="BF1127" s="256"/>
      <c r="BG1127" s="256"/>
      <c r="BH1127" s="256"/>
      <c r="BI1127" s="256"/>
      <c r="BJ1127" s="256"/>
      <c r="BK1127" s="256"/>
      <c r="BL1127" s="256"/>
      <c r="BM1127" s="256"/>
      <c r="BN1127" s="256"/>
      <c r="BO1127" s="256"/>
      <c r="BP1127" s="256"/>
      <c r="BQ1127" s="256"/>
      <c r="BR1127" s="256"/>
      <c r="BS1127" s="256"/>
      <c r="BT1127" s="256"/>
      <c r="BU1127" s="256"/>
      <c r="BV1127" s="256"/>
      <c r="BW1127" s="256"/>
      <c r="BX1127" s="256"/>
      <c r="BY1127" s="256"/>
      <c r="BZ1127" s="256"/>
      <c r="CA1127" s="256"/>
      <c r="CB1127" s="256"/>
      <c r="CC1127" s="347"/>
      <c r="CD1127" s="256"/>
      <c r="CE1127" s="249"/>
      <c r="CF1127" s="249"/>
      <c r="CG1127" s="249"/>
      <c r="CH1127" s="249"/>
      <c r="CI1127" s="249"/>
      <c r="CJ1127" s="249"/>
      <c r="CK1127" s="249"/>
      <c r="CL1127" s="249"/>
      <c r="CM1127" s="121"/>
      <c r="CN1127" s="121"/>
      <c r="CO1127" s="121"/>
      <c r="CP1127" s="121"/>
      <c r="CQ1127" s="121"/>
      <c r="CR1127" s="121"/>
      <c r="CS1127" s="121"/>
      <c r="CT1127" s="121"/>
      <c r="CU1127" s="121"/>
      <c r="CV1127" s="121"/>
      <c r="CW1127" s="121"/>
      <c r="CX1127" s="121"/>
      <c r="CY1127" s="121"/>
      <c r="CZ1127" s="121"/>
      <c r="DA1127" s="121"/>
      <c r="DB1127" s="121"/>
      <c r="DC1127" s="121"/>
      <c r="DD1127" s="121"/>
      <c r="DE1127" s="121"/>
      <c r="DF1127" s="121"/>
      <c r="DG1127" s="121"/>
      <c r="DH1127" s="121"/>
      <c r="DI1127" s="121"/>
      <c r="DJ1127" s="121"/>
      <c r="DK1127" s="121"/>
      <c r="DL1127" s="121"/>
      <c r="DM1127" s="121"/>
      <c r="DN1127" s="121"/>
      <c r="DO1127" s="121"/>
      <c r="DP1127" s="121"/>
    </row>
    <row r="1128" spans="1:120" s="1" customFormat="1" ht="10.5" customHeight="1" x14ac:dyDescent="0.2">
      <c r="A1128" s="1378" t="s">
        <v>49</v>
      </c>
      <c r="B1128" s="1379"/>
      <c r="C1128" s="513"/>
      <c r="D1128" s="1255" t="s">
        <v>108</v>
      </c>
      <c r="E1128" s="66">
        <f t="shared" ref="E1128:AB1130" si="1797">E1082+E1094+E1100+E1088+E1111+E1117</f>
        <v>0.30872000000000005</v>
      </c>
      <c r="F1128" s="66">
        <f t="shared" si="1797"/>
        <v>0.32184000000000001</v>
      </c>
      <c r="G1128" s="66">
        <f t="shared" si="1797"/>
        <v>0.33079999999999998</v>
      </c>
      <c r="H1128" s="480">
        <f t="shared" si="1797"/>
        <v>0.32184000000000001</v>
      </c>
      <c r="I1128" s="66">
        <f>I1082+I1094+I1100+I1088+I1111+I1117</f>
        <v>0.31336000000000003</v>
      </c>
      <c r="J1128" s="66">
        <f t="shared" si="1797"/>
        <v>0.34352000000000005</v>
      </c>
      <c r="K1128" s="66">
        <f t="shared" si="1797"/>
        <v>0.31568000000000002</v>
      </c>
      <c r="L1128" s="66">
        <f t="shared" si="1797"/>
        <v>0.31808000000000003</v>
      </c>
      <c r="M1128" s="66">
        <f t="shared" si="1797"/>
        <v>0.28424000000000005</v>
      </c>
      <c r="N1128" s="480">
        <f t="shared" si="1797"/>
        <v>0.43656</v>
      </c>
      <c r="O1128" s="66">
        <f t="shared" si="1797"/>
        <v>0.35640000000000005</v>
      </c>
      <c r="P1128" s="66">
        <f t="shared" si="1797"/>
        <v>0.35504000000000002</v>
      </c>
      <c r="Q1128" s="66">
        <f t="shared" si="1797"/>
        <v>0.36719999999999997</v>
      </c>
      <c r="R1128" s="66">
        <f t="shared" si="1797"/>
        <v>0.36599999999999999</v>
      </c>
      <c r="S1128" s="66">
        <f t="shared" si="1797"/>
        <v>0.35608000000000001</v>
      </c>
      <c r="T1128" s="66">
        <f t="shared" si="1797"/>
        <v>0.33160000000000001</v>
      </c>
      <c r="U1128" s="66">
        <f t="shared" si="1797"/>
        <v>0.33664000000000005</v>
      </c>
      <c r="V1128" s="480">
        <f t="shared" si="1797"/>
        <v>0.30568000000000001</v>
      </c>
      <c r="W1128" s="66">
        <f t="shared" si="1797"/>
        <v>0.31552000000000002</v>
      </c>
      <c r="X1128" s="66">
        <f t="shared" si="1797"/>
        <v>0.33512000000000008</v>
      </c>
      <c r="Y1128" s="66">
        <f t="shared" si="1797"/>
        <v>0.30336000000000002</v>
      </c>
      <c r="Z1128" s="66">
        <f t="shared" si="1797"/>
        <v>0.30055999999999994</v>
      </c>
      <c r="AA1128" s="66">
        <f t="shared" si="1797"/>
        <v>0.31152000000000002</v>
      </c>
      <c r="AB1128" s="66">
        <f t="shared" si="1797"/>
        <v>0.31103999999999998</v>
      </c>
      <c r="AC1128" s="249"/>
      <c r="AD1128" s="249"/>
      <c r="AE1128" s="249"/>
      <c r="AF1128" s="375"/>
      <c r="AG1128" s="114"/>
      <c r="AH1128" s="114"/>
      <c r="AI1128" s="114"/>
      <c r="AJ1128" s="114"/>
      <c r="AK1128" s="114"/>
      <c r="AL1128" s="114"/>
      <c r="AM1128" s="114"/>
      <c r="AN1128" s="114"/>
      <c r="AO1128" s="114"/>
      <c r="AP1128" s="114"/>
      <c r="AQ1128" s="114"/>
      <c r="AR1128" s="114"/>
      <c r="AS1128" s="114"/>
      <c r="AT1128" s="114"/>
      <c r="AU1128" s="114"/>
      <c r="AV1128" s="114"/>
      <c r="AW1128" s="114"/>
      <c r="AX1128" s="114"/>
      <c r="AY1128" s="114"/>
      <c r="AZ1128" s="114"/>
      <c r="BA1128" s="114"/>
      <c r="BB1128" s="114"/>
      <c r="BC1128" s="114"/>
      <c r="BD1128" s="132"/>
      <c r="BE1128" s="375"/>
      <c r="BF1128" s="256"/>
      <c r="BG1128" s="256"/>
      <c r="BH1128" s="256"/>
      <c r="BI1128" s="256"/>
      <c r="BJ1128" s="256"/>
      <c r="BK1128" s="256"/>
      <c r="BL1128" s="256"/>
      <c r="BM1128" s="256"/>
      <c r="BN1128" s="256"/>
      <c r="BO1128" s="256"/>
      <c r="BP1128" s="256"/>
      <c r="BQ1128" s="256"/>
      <c r="BR1128" s="256"/>
      <c r="BS1128" s="256"/>
      <c r="BT1128" s="256"/>
      <c r="BU1128" s="256"/>
      <c r="BV1128" s="256"/>
      <c r="BW1128" s="256"/>
      <c r="BX1128" s="256"/>
      <c r="BY1128" s="256"/>
      <c r="BZ1128" s="256"/>
      <c r="CA1128" s="256"/>
      <c r="CB1128" s="256"/>
      <c r="CC1128" s="347"/>
      <c r="CD1128" s="256"/>
      <c r="CE1128" s="249"/>
      <c r="CF1128" s="249"/>
      <c r="CG1128" s="249"/>
      <c r="CH1128" s="249"/>
      <c r="CI1128" s="249"/>
      <c r="CJ1128" s="249"/>
      <c r="CK1128" s="249"/>
      <c r="CL1128" s="249"/>
      <c r="CM1128" s="121"/>
      <c r="CN1128" s="121"/>
      <c r="CO1128" s="121"/>
      <c r="CP1128" s="121"/>
      <c r="CQ1128" s="121"/>
      <c r="CR1128" s="121"/>
      <c r="CS1128" s="121"/>
      <c r="CT1128" s="121"/>
      <c r="CU1128" s="121"/>
      <c r="CV1128" s="121"/>
      <c r="CW1128" s="121"/>
      <c r="CX1128" s="121"/>
      <c r="CY1128" s="121"/>
      <c r="CZ1128" s="121"/>
      <c r="DA1128" s="121"/>
      <c r="DB1128" s="121"/>
      <c r="DC1128" s="121"/>
      <c r="DD1128" s="121"/>
      <c r="DE1128" s="121"/>
      <c r="DF1128" s="121"/>
      <c r="DG1128" s="121"/>
      <c r="DH1128" s="121"/>
      <c r="DI1128" s="121"/>
      <c r="DJ1128" s="121"/>
      <c r="DK1128" s="121"/>
      <c r="DL1128" s="121"/>
      <c r="DM1128" s="121"/>
      <c r="DN1128" s="121"/>
      <c r="DO1128" s="121"/>
      <c r="DP1128" s="121"/>
    </row>
    <row r="1129" spans="1:120" s="1" customFormat="1" ht="10.5" customHeight="1" x14ac:dyDescent="0.2">
      <c r="A1129" s="1380"/>
      <c r="B1129" s="1381"/>
      <c r="C1129" s="1237"/>
      <c r="D1129" s="1253" t="s">
        <v>906</v>
      </c>
      <c r="E1129" s="724">
        <f t="shared" si="1797"/>
        <v>0.19912000000000002</v>
      </c>
      <c r="F1129" s="724">
        <f t="shared" si="1797"/>
        <v>0.20064000000000001</v>
      </c>
      <c r="G1129" s="724">
        <f t="shared" si="1797"/>
        <v>0.20096000000000003</v>
      </c>
      <c r="H1129" s="742">
        <f t="shared" si="1797"/>
        <v>0.20344000000000001</v>
      </c>
      <c r="I1129" s="724">
        <f t="shared" si="1797"/>
        <v>0.19696</v>
      </c>
      <c r="J1129" s="724">
        <f t="shared" si="1797"/>
        <v>0.20064000000000001</v>
      </c>
      <c r="K1129" s="724">
        <f t="shared" si="1797"/>
        <v>0.20184000000000002</v>
      </c>
      <c r="L1129" s="724">
        <f t="shared" si="1797"/>
        <v>0.20544000000000001</v>
      </c>
      <c r="M1129" s="724">
        <f t="shared" si="1797"/>
        <v>0.19968</v>
      </c>
      <c r="N1129" s="742">
        <f t="shared" si="1797"/>
        <v>0.26095999999999997</v>
      </c>
      <c r="O1129" s="724">
        <f t="shared" si="1797"/>
        <v>0.23192000000000002</v>
      </c>
      <c r="P1129" s="724">
        <f t="shared" si="1797"/>
        <v>0.23176000000000002</v>
      </c>
      <c r="Q1129" s="724">
        <f t="shared" si="1797"/>
        <v>0.23280000000000001</v>
      </c>
      <c r="R1129" s="724">
        <f t="shared" si="1797"/>
        <v>0.23543999999999998</v>
      </c>
      <c r="S1129" s="724">
        <f t="shared" si="1797"/>
        <v>0.23512</v>
      </c>
      <c r="T1129" s="724">
        <f t="shared" si="1797"/>
        <v>0.22024000000000002</v>
      </c>
      <c r="U1129" s="724">
        <f t="shared" si="1797"/>
        <v>0.20448</v>
      </c>
      <c r="V1129" s="742">
        <f t="shared" si="1797"/>
        <v>0.20384000000000002</v>
      </c>
      <c r="W1129" s="724">
        <f t="shared" si="1797"/>
        <v>0.20392000000000005</v>
      </c>
      <c r="X1129" s="724">
        <f t="shared" si="1797"/>
        <v>0.20320000000000002</v>
      </c>
      <c r="Y1129" s="724">
        <f t="shared" si="1797"/>
        <v>0.2016</v>
      </c>
      <c r="Z1129" s="724">
        <f t="shared" si="1797"/>
        <v>0.21287999999999999</v>
      </c>
      <c r="AA1129" s="724">
        <f t="shared" si="1797"/>
        <v>0.20600000000000002</v>
      </c>
      <c r="AB1129" s="724">
        <f t="shared" si="1797"/>
        <v>0.20896000000000003</v>
      </c>
      <c r="AC1129" s="249"/>
      <c r="AD1129" s="249"/>
      <c r="AE1129" s="249"/>
      <c r="AF1129" s="375"/>
      <c r="AG1129" s="114"/>
      <c r="AH1129" s="114"/>
      <c r="AI1129" s="114"/>
      <c r="AJ1129" s="114"/>
      <c r="AK1129" s="114"/>
      <c r="AL1129" s="114"/>
      <c r="AM1129" s="114"/>
      <c r="AN1129" s="114"/>
      <c r="AO1129" s="114"/>
      <c r="AP1129" s="114"/>
      <c r="AQ1129" s="114"/>
      <c r="AR1129" s="114"/>
      <c r="AS1129" s="114"/>
      <c r="AT1129" s="114"/>
      <c r="AU1129" s="114"/>
      <c r="AV1129" s="114"/>
      <c r="AW1129" s="114"/>
      <c r="AX1129" s="114"/>
      <c r="AY1129" s="114"/>
      <c r="AZ1129" s="114"/>
      <c r="BA1129" s="114"/>
      <c r="BB1129" s="114"/>
      <c r="BC1129" s="114"/>
      <c r="BD1129" s="132"/>
      <c r="BE1129" s="375"/>
      <c r="BF1129" s="256"/>
      <c r="BG1129" s="256"/>
      <c r="BH1129" s="256"/>
      <c r="BI1129" s="256"/>
      <c r="BJ1129" s="256"/>
      <c r="BK1129" s="256"/>
      <c r="BL1129" s="256"/>
      <c r="BM1129" s="256"/>
      <c r="BN1129" s="256"/>
      <c r="BO1129" s="256"/>
      <c r="BP1129" s="256"/>
      <c r="BQ1129" s="256"/>
      <c r="BR1129" s="256"/>
      <c r="BS1129" s="256"/>
      <c r="BT1129" s="256"/>
      <c r="BU1129" s="256"/>
      <c r="BV1129" s="256"/>
      <c r="BW1129" s="256"/>
      <c r="BX1129" s="256"/>
      <c r="BY1129" s="256"/>
      <c r="BZ1129" s="256"/>
      <c r="CA1129" s="256"/>
      <c r="CB1129" s="256"/>
      <c r="CC1129" s="347"/>
      <c r="CD1129" s="256"/>
      <c r="CE1129" s="249"/>
      <c r="CF1129" s="249"/>
      <c r="CG1129" s="249"/>
      <c r="CH1129" s="249"/>
      <c r="CI1129" s="249"/>
      <c r="CJ1129" s="249"/>
      <c r="CK1129" s="249"/>
      <c r="CL1129" s="249"/>
      <c r="CM1129" s="121"/>
      <c r="CN1129" s="121"/>
      <c r="CO1129" s="121"/>
      <c r="CP1129" s="121"/>
      <c r="CQ1129" s="121"/>
      <c r="CR1129" s="121"/>
      <c r="CS1129" s="121"/>
      <c r="CT1129" s="121"/>
      <c r="CU1129" s="121"/>
      <c r="CV1129" s="121"/>
      <c r="CW1129" s="121"/>
      <c r="CX1129" s="121"/>
      <c r="CY1129" s="121"/>
      <c r="CZ1129" s="121"/>
      <c r="DA1129" s="121"/>
      <c r="DB1129" s="121"/>
      <c r="DC1129" s="121"/>
      <c r="DD1129" s="121"/>
      <c r="DE1129" s="121"/>
      <c r="DF1129" s="121"/>
      <c r="DG1129" s="121"/>
      <c r="DH1129" s="121"/>
      <c r="DI1129" s="121"/>
      <c r="DJ1129" s="121"/>
      <c r="DK1129" s="121"/>
      <c r="DL1129" s="121"/>
      <c r="DM1129" s="121"/>
      <c r="DN1129" s="121"/>
      <c r="DO1129" s="121"/>
      <c r="DP1129" s="121"/>
    </row>
    <row r="1130" spans="1:120" s="1" customFormat="1" ht="10.5" customHeight="1" thickBot="1" x14ac:dyDescent="0.25">
      <c r="A1130" s="1382"/>
      <c r="B1130" s="1383"/>
      <c r="C1130" s="514"/>
      <c r="D1130" s="1258" t="s">
        <v>907</v>
      </c>
      <c r="E1130" s="45">
        <f t="shared" si="1797"/>
        <v>0.02</v>
      </c>
      <c r="F1130" s="45">
        <f t="shared" si="1797"/>
        <v>0.03</v>
      </c>
      <c r="G1130" s="45">
        <f t="shared" si="1797"/>
        <v>0.02</v>
      </c>
      <c r="H1130" s="425">
        <f t="shared" si="1797"/>
        <v>0.03</v>
      </c>
      <c r="I1130" s="45">
        <f t="shared" si="1797"/>
        <v>0.02</v>
      </c>
      <c r="J1130" s="45">
        <f t="shared" si="1797"/>
        <v>0.03</v>
      </c>
      <c r="K1130" s="45">
        <f t="shared" si="1797"/>
        <v>0.02</v>
      </c>
      <c r="L1130" s="45">
        <f t="shared" si="1797"/>
        <v>0.03</v>
      </c>
      <c r="M1130" s="45">
        <f t="shared" si="1797"/>
        <v>0.02</v>
      </c>
      <c r="N1130" s="425">
        <f t="shared" si="1797"/>
        <v>0.03</v>
      </c>
      <c r="O1130" s="45">
        <f t="shared" si="1797"/>
        <v>0.01</v>
      </c>
      <c r="P1130" s="45">
        <f t="shared" si="1797"/>
        <v>0.02</v>
      </c>
      <c r="Q1130" s="45">
        <f t="shared" si="1797"/>
        <v>0.02</v>
      </c>
      <c r="R1130" s="45">
        <f t="shared" si="1797"/>
        <v>0.03</v>
      </c>
      <c r="S1130" s="45">
        <f t="shared" si="1797"/>
        <v>0.02</v>
      </c>
      <c r="T1130" s="45">
        <f t="shared" si="1797"/>
        <v>0.02</v>
      </c>
      <c r="U1130" s="45">
        <f t="shared" si="1797"/>
        <v>0.02</v>
      </c>
      <c r="V1130" s="425">
        <f t="shared" si="1797"/>
        <v>0.02</v>
      </c>
      <c r="W1130" s="45">
        <f t="shared" si="1797"/>
        <v>0.02</v>
      </c>
      <c r="X1130" s="45">
        <f t="shared" si="1797"/>
        <v>0.02</v>
      </c>
      <c r="Y1130" s="45">
        <f t="shared" si="1797"/>
        <v>0.03</v>
      </c>
      <c r="Z1130" s="45">
        <f t="shared" si="1797"/>
        <v>0.03</v>
      </c>
      <c r="AA1130" s="45">
        <f t="shared" si="1797"/>
        <v>0.03</v>
      </c>
      <c r="AB1130" s="45">
        <f t="shared" si="1797"/>
        <v>0.03</v>
      </c>
      <c r="AC1130" s="249"/>
      <c r="AD1130" s="249"/>
      <c r="AE1130" s="249"/>
      <c r="AF1130" s="249"/>
      <c r="AG1130" s="249"/>
      <c r="AH1130" s="249"/>
      <c r="AI1130" s="249"/>
      <c r="AJ1130" s="249"/>
      <c r="AK1130" s="249"/>
      <c r="AL1130" s="249"/>
      <c r="AM1130" s="249"/>
      <c r="AN1130" s="249"/>
      <c r="AO1130" s="249"/>
      <c r="AP1130" s="249"/>
      <c r="AQ1130" s="249"/>
      <c r="AR1130" s="249"/>
      <c r="AS1130" s="249"/>
      <c r="AT1130" s="249"/>
      <c r="AU1130" s="249"/>
      <c r="AV1130" s="249"/>
      <c r="AW1130" s="249"/>
      <c r="AX1130" s="249"/>
      <c r="AY1130" s="249"/>
      <c r="AZ1130" s="249"/>
      <c r="BA1130" s="249"/>
      <c r="BB1130" s="249"/>
      <c r="BC1130" s="249"/>
      <c r="BD1130" s="249"/>
      <c r="BE1130" s="375"/>
      <c r="BF1130" s="256"/>
      <c r="BG1130" s="256"/>
      <c r="BH1130" s="256"/>
      <c r="BI1130" s="256"/>
      <c r="BJ1130" s="256"/>
      <c r="BK1130" s="256"/>
      <c r="BL1130" s="256"/>
      <c r="BM1130" s="256"/>
      <c r="BN1130" s="256"/>
      <c r="BO1130" s="256"/>
      <c r="BP1130" s="256"/>
      <c r="BQ1130" s="256"/>
      <c r="BR1130" s="256"/>
      <c r="BS1130" s="256"/>
      <c r="BT1130" s="256"/>
      <c r="BU1130" s="256"/>
      <c r="BV1130" s="256"/>
      <c r="BW1130" s="256"/>
      <c r="BX1130" s="256"/>
      <c r="BY1130" s="256"/>
      <c r="BZ1130" s="256"/>
      <c r="CA1130" s="256"/>
      <c r="CB1130" s="256"/>
      <c r="CC1130" s="347"/>
      <c r="CD1130" s="256"/>
      <c r="CE1130" s="249"/>
      <c r="CF1130" s="249"/>
      <c r="CG1130" s="249"/>
      <c r="CH1130" s="249"/>
      <c r="CI1130" s="249"/>
      <c r="CJ1130" s="249"/>
      <c r="CK1130" s="249"/>
      <c r="CL1130" s="249"/>
      <c r="CM1130" s="121"/>
      <c r="CN1130" s="121"/>
      <c r="CO1130" s="121"/>
      <c r="CP1130" s="121"/>
      <c r="CQ1130" s="121"/>
      <c r="CR1130" s="121"/>
      <c r="CS1130" s="121"/>
      <c r="CT1130" s="121"/>
      <c r="CU1130" s="121"/>
      <c r="CV1130" s="121"/>
      <c r="CW1130" s="121"/>
      <c r="CX1130" s="121"/>
      <c r="CY1130" s="121"/>
      <c r="CZ1130" s="121"/>
      <c r="DA1130" s="121"/>
      <c r="DB1130" s="121"/>
      <c r="DC1130" s="121"/>
      <c r="DD1130" s="121"/>
      <c r="DE1130" s="121"/>
      <c r="DF1130" s="121"/>
      <c r="DG1130" s="121"/>
      <c r="DH1130" s="121"/>
      <c r="DI1130" s="121"/>
      <c r="DJ1130" s="121"/>
      <c r="DK1130" s="121"/>
      <c r="DL1130" s="121"/>
      <c r="DM1130" s="121"/>
      <c r="DN1130" s="121"/>
      <c r="DO1130" s="121"/>
      <c r="DP1130" s="121"/>
    </row>
    <row r="1131" spans="1:120" s="25" customFormat="1" ht="18" customHeight="1" x14ac:dyDescent="0.2">
      <c r="A1131" s="1384" t="s">
        <v>476</v>
      </c>
      <c r="B1131" s="1385"/>
      <c r="C1131" s="513"/>
      <c r="D1131" s="1278" t="s">
        <v>442</v>
      </c>
      <c r="E1131" s="791">
        <f t="shared" ref="E1131:AB1131" si="1798">(((E1070+E1077)-E1128)/(E1070+E1077))*100</f>
        <v>-92.950000000000031</v>
      </c>
      <c r="F1131" s="791">
        <f t="shared" si="1798"/>
        <v>-101.15</v>
      </c>
      <c r="G1131" s="141">
        <f t="shared" si="1798"/>
        <v>-106.74999999999999</v>
      </c>
      <c r="H1131" s="1250">
        <f t="shared" si="1798"/>
        <v>-101.15</v>
      </c>
      <c r="I1131" s="791">
        <f t="shared" si="1798"/>
        <v>-95.850000000000009</v>
      </c>
      <c r="J1131" s="791">
        <f t="shared" si="1798"/>
        <v>-90.844444444444477</v>
      </c>
      <c r="K1131" s="791">
        <f t="shared" si="1798"/>
        <v>-97.300000000000011</v>
      </c>
      <c r="L1131" s="791">
        <f t="shared" si="1798"/>
        <v>-98.800000000000011</v>
      </c>
      <c r="M1131" s="791">
        <f t="shared" si="1798"/>
        <v>-42.120000000000019</v>
      </c>
      <c r="N1131" s="1250">
        <f t="shared" si="1798"/>
        <v>-118.27999999999999</v>
      </c>
      <c r="O1131" s="791">
        <f t="shared" si="1798"/>
        <v>-78.200000000000017</v>
      </c>
      <c r="P1131" s="791">
        <f t="shared" si="1798"/>
        <v>-61.38181818181819</v>
      </c>
      <c r="Q1131" s="791">
        <f t="shared" si="1798"/>
        <v>-83.59999999999998</v>
      </c>
      <c r="R1131" s="791">
        <f t="shared" si="1798"/>
        <v>-103.33333333333334</v>
      </c>
      <c r="S1131" s="791">
        <f t="shared" si="1798"/>
        <v>-78.039999999999992</v>
      </c>
      <c r="T1131" s="791">
        <f t="shared" si="1798"/>
        <v>-65.8</v>
      </c>
      <c r="U1131" s="791">
        <f t="shared" si="1798"/>
        <v>-87.022222222222254</v>
      </c>
      <c r="V1131" s="1250">
        <f t="shared" si="1798"/>
        <v>-52.839999999999996</v>
      </c>
      <c r="W1131" s="791">
        <f t="shared" si="1798"/>
        <v>-75.288888888888906</v>
      </c>
      <c r="X1131" s="791">
        <f t="shared" si="1798"/>
        <v>-52.327272727272764</v>
      </c>
      <c r="Y1131" s="791">
        <f t="shared" si="1798"/>
        <v>-37.890909090909098</v>
      </c>
      <c r="Z1131" s="791">
        <f t="shared" si="1798"/>
        <v>-36.618181818181789</v>
      </c>
      <c r="AA1131" s="791">
        <f t="shared" si="1798"/>
        <v>-55.76</v>
      </c>
      <c r="AB1131" s="791">
        <f t="shared" si="1798"/>
        <v>-55.519999999999982</v>
      </c>
      <c r="AC1131" s="279"/>
      <c r="AD1131" s="249"/>
      <c r="AE1131" s="249"/>
      <c r="AF1131" s="249"/>
      <c r="AG1131" s="249"/>
      <c r="AH1131" s="249"/>
      <c r="AI1131" s="249"/>
      <c r="AJ1131" s="249"/>
      <c r="AK1131" s="249"/>
      <c r="AL1131" s="249"/>
      <c r="AM1131" s="249"/>
      <c r="AN1131" s="249"/>
      <c r="AO1131" s="249"/>
      <c r="AP1131" s="249"/>
      <c r="AQ1131" s="249"/>
      <c r="AR1131" s="249"/>
      <c r="AS1131" s="249"/>
      <c r="AT1131" s="249"/>
      <c r="AU1131" s="249"/>
      <c r="AV1131" s="249"/>
      <c r="AW1131" s="249"/>
      <c r="AX1131" s="249"/>
      <c r="AY1131" s="249"/>
      <c r="AZ1131" s="249"/>
      <c r="BA1131" s="249"/>
      <c r="BB1131" s="249"/>
      <c r="BC1131" s="249"/>
      <c r="BD1131" s="249"/>
      <c r="BE1131" s="375"/>
      <c r="BF1131" s="256"/>
      <c r="BG1131" s="256"/>
      <c r="BH1131" s="256"/>
      <c r="BI1131" s="256"/>
      <c r="BJ1131" s="256"/>
      <c r="BK1131" s="256"/>
      <c r="BL1131" s="256"/>
      <c r="BM1131" s="256"/>
      <c r="BN1131" s="256"/>
      <c r="BO1131" s="256"/>
      <c r="BP1131" s="256"/>
      <c r="BQ1131" s="256"/>
      <c r="BR1131" s="256"/>
      <c r="BS1131" s="256"/>
      <c r="BT1131" s="256"/>
      <c r="BU1131" s="256"/>
      <c r="BV1131" s="256"/>
      <c r="BW1131" s="256"/>
      <c r="BX1131" s="256"/>
      <c r="BY1131" s="256"/>
      <c r="BZ1131" s="256"/>
      <c r="CA1131" s="256"/>
      <c r="CB1131" s="256"/>
      <c r="CC1131" s="347"/>
      <c r="CD1131" s="256"/>
      <c r="CE1131" s="249"/>
      <c r="CF1131" s="249"/>
      <c r="CG1131" s="249"/>
      <c r="CH1131" s="249"/>
      <c r="CI1131" s="249"/>
      <c r="CJ1131" s="249"/>
      <c r="CK1131" s="249"/>
      <c r="CL1131" s="249"/>
      <c r="CM1131" s="121"/>
      <c r="CN1131" s="121"/>
      <c r="CO1131" s="121"/>
      <c r="CP1131" s="121"/>
      <c r="CQ1131" s="121"/>
      <c r="CR1131" s="121"/>
      <c r="CS1131" s="121"/>
      <c r="CT1131" s="121"/>
      <c r="CU1131" s="121"/>
      <c r="CV1131" s="121"/>
      <c r="CW1131" s="121"/>
      <c r="CX1131" s="121"/>
      <c r="CY1131" s="121"/>
      <c r="CZ1131" s="121"/>
      <c r="DA1131" s="121"/>
      <c r="DB1131" s="121"/>
      <c r="DC1131" s="121"/>
      <c r="DD1131" s="85"/>
      <c r="DE1131" s="85"/>
      <c r="DF1131" s="85"/>
      <c r="DG1131" s="85"/>
      <c r="DH1131" s="85"/>
      <c r="DI1131" s="85"/>
      <c r="DJ1131" s="85"/>
      <c r="DK1131" s="85"/>
      <c r="DL1131" s="85"/>
      <c r="DM1131" s="85"/>
      <c r="DN1131" s="85"/>
      <c r="DO1131" s="85"/>
      <c r="DP1131" s="85"/>
    </row>
    <row r="1132" spans="1:120" s="25" customFormat="1" ht="18" customHeight="1" thickBot="1" x14ac:dyDescent="0.25">
      <c r="A1132" s="1386"/>
      <c r="B1132" s="1387"/>
      <c r="C1132" s="514"/>
      <c r="D1132" s="878" t="s">
        <v>443</v>
      </c>
      <c r="E1132" s="792">
        <f t="shared" ref="E1132:AB1132" si="1799">((E1130+E1071+E1077-E1072-E1078-E1129)/(E1130+E1071+E1077))*100</f>
        <v>-99.12</v>
      </c>
      <c r="F1132" s="792">
        <f t="shared" si="1799"/>
        <v>-82.4</v>
      </c>
      <c r="G1132" s="792">
        <f t="shared" si="1799"/>
        <v>-100.96000000000001</v>
      </c>
      <c r="H1132" s="1251">
        <f t="shared" si="1799"/>
        <v>-84.945454545454552</v>
      </c>
      <c r="I1132" s="792">
        <f t="shared" si="1799"/>
        <v>-96.96</v>
      </c>
      <c r="J1132" s="792">
        <f t="shared" si="1799"/>
        <v>-54.338461538461544</v>
      </c>
      <c r="K1132" s="792">
        <f t="shared" si="1799"/>
        <v>-101.84</v>
      </c>
      <c r="L1132" s="792">
        <f t="shared" si="1799"/>
        <v>-86.76363636363638</v>
      </c>
      <c r="M1132" s="792">
        <f t="shared" si="1799"/>
        <v>-149.6</v>
      </c>
      <c r="N1132" s="1251">
        <f t="shared" si="1799"/>
        <v>-137.23636363636362</v>
      </c>
      <c r="O1132" s="792">
        <f t="shared" si="1799"/>
        <v>-157.68888888888893</v>
      </c>
      <c r="P1132" s="792">
        <f t="shared" si="1799"/>
        <v>-189.7</v>
      </c>
      <c r="Q1132" s="792">
        <f t="shared" si="1799"/>
        <v>-191</v>
      </c>
      <c r="R1132" s="792">
        <f t="shared" si="1799"/>
        <v>-114.03636363636363</v>
      </c>
      <c r="S1132" s="792">
        <f t="shared" si="1799"/>
        <v>-193.89999999999995</v>
      </c>
      <c r="T1132" s="792">
        <f t="shared" si="1799"/>
        <v>-120.24000000000001</v>
      </c>
      <c r="U1132" s="792">
        <f t="shared" si="1799"/>
        <v>-155.6</v>
      </c>
      <c r="V1132" s="1251">
        <f t="shared" si="1799"/>
        <v>-45.60000000000003</v>
      </c>
      <c r="W1132" s="792">
        <f t="shared" si="1799"/>
        <v>-45.657142857142908</v>
      </c>
      <c r="X1132" s="792">
        <f t="shared" si="1799"/>
        <v>-154.00000000000003</v>
      </c>
      <c r="Y1132" s="792">
        <f t="shared" si="1799"/>
        <v>-55.076923076923066</v>
      </c>
      <c r="Z1132" s="792">
        <f t="shared" si="1799"/>
        <v>-41.919999999999995</v>
      </c>
      <c r="AA1132" s="792">
        <f t="shared" si="1799"/>
        <v>-87.272727272727295</v>
      </c>
      <c r="AB1132" s="792">
        <f t="shared" si="1799"/>
        <v>-89.963636363636397</v>
      </c>
      <c r="AC1132" s="279"/>
      <c r="AD1132" s="249"/>
      <c r="AE1132" s="249"/>
      <c r="AF1132" s="249"/>
      <c r="AG1132" s="249"/>
      <c r="AH1132" s="249"/>
      <c r="AI1132" s="249"/>
      <c r="AJ1132" s="249"/>
      <c r="AK1132" s="249"/>
      <c r="AL1132" s="249"/>
      <c r="AM1132" s="249"/>
      <c r="AN1132" s="249"/>
      <c r="AO1132" s="249"/>
      <c r="AP1132" s="249"/>
      <c r="AQ1132" s="249"/>
      <c r="AR1132" s="249"/>
      <c r="AS1132" s="249"/>
      <c r="AT1132" s="249"/>
      <c r="AU1132" s="249"/>
      <c r="AV1132" s="249"/>
      <c r="AW1132" s="249"/>
      <c r="AX1132" s="249"/>
      <c r="AY1132" s="249"/>
      <c r="AZ1132" s="249"/>
      <c r="BA1132" s="249"/>
      <c r="BB1132" s="249"/>
      <c r="BC1132" s="249"/>
      <c r="BD1132" s="249"/>
      <c r="BE1132" s="375"/>
      <c r="BF1132" s="256"/>
      <c r="BG1132" s="256"/>
      <c r="BH1132" s="256"/>
      <c r="BI1132" s="256"/>
      <c r="BJ1132" s="256"/>
      <c r="BK1132" s="256"/>
      <c r="BL1132" s="256"/>
      <c r="BM1132" s="256"/>
      <c r="BN1132" s="256"/>
      <c r="BO1132" s="256"/>
      <c r="BP1132" s="256"/>
      <c r="BQ1132" s="256"/>
      <c r="BR1132" s="256"/>
      <c r="BS1132" s="256"/>
      <c r="BT1132" s="256"/>
      <c r="BU1132" s="256"/>
      <c r="BV1132" s="256"/>
      <c r="BW1132" s="256"/>
      <c r="BX1132" s="256"/>
      <c r="BY1132" s="256"/>
      <c r="BZ1132" s="256"/>
      <c r="CA1132" s="256"/>
      <c r="CB1132" s="256"/>
      <c r="CC1132" s="347"/>
      <c r="CD1132" s="256"/>
      <c r="CE1132" s="249"/>
      <c r="CF1132" s="249"/>
      <c r="CG1132" s="249"/>
      <c r="CH1132" s="249"/>
      <c r="CI1132" s="249"/>
      <c r="CJ1132" s="249"/>
      <c r="CK1132" s="249"/>
      <c r="CL1132" s="249"/>
      <c r="CM1132" s="121"/>
      <c r="CN1132" s="121"/>
      <c r="CO1132" s="121"/>
      <c r="CP1132" s="121"/>
      <c r="CQ1132" s="121"/>
      <c r="CR1132" s="121"/>
      <c r="CS1132" s="121"/>
      <c r="CT1132" s="121"/>
      <c r="CU1132" s="121"/>
      <c r="CV1132" s="121"/>
      <c r="CW1132" s="121"/>
      <c r="CX1132" s="121"/>
      <c r="CY1132" s="121"/>
      <c r="CZ1132" s="121"/>
      <c r="DA1132" s="121"/>
      <c r="DB1132" s="121"/>
      <c r="DC1132" s="121"/>
      <c r="DD1132" s="85"/>
      <c r="DE1132" s="85"/>
      <c r="DF1132" s="85"/>
      <c r="DG1132" s="85"/>
      <c r="DH1132" s="85"/>
      <c r="DI1132" s="85"/>
      <c r="DJ1132" s="85"/>
      <c r="DK1132" s="85"/>
      <c r="DL1132" s="85"/>
      <c r="DM1132" s="85"/>
      <c r="DN1132" s="85"/>
      <c r="DO1132" s="85"/>
      <c r="DP1132" s="85"/>
    </row>
    <row r="1133" spans="1:120" s="5" customFormat="1" ht="10.5" customHeight="1" x14ac:dyDescent="0.2">
      <c r="A1133" s="1388" t="s">
        <v>0</v>
      </c>
      <c r="B1133" s="1389"/>
      <c r="C1133" s="502"/>
      <c r="D1133" s="1262" t="s">
        <v>108</v>
      </c>
      <c r="E1133" s="794">
        <f>E1070+E1077-E1128</f>
        <v>-0.14872000000000005</v>
      </c>
      <c r="F1133" s="794">
        <f t="shared" ref="F1133:AB1133" si="1800">F1070+F1077-F1128</f>
        <v>-0.16184000000000001</v>
      </c>
      <c r="G1133" s="794">
        <f t="shared" si="1800"/>
        <v>-0.17079999999999998</v>
      </c>
      <c r="H1133" s="1272">
        <f t="shared" si="1800"/>
        <v>-0.16184000000000001</v>
      </c>
      <c r="I1133" s="794">
        <f t="shared" si="1800"/>
        <v>-0.15336000000000002</v>
      </c>
      <c r="J1133" s="794">
        <f t="shared" si="1800"/>
        <v>-0.16352000000000005</v>
      </c>
      <c r="K1133" s="794">
        <f t="shared" si="1800"/>
        <v>-0.15568000000000001</v>
      </c>
      <c r="L1133" s="794">
        <f t="shared" si="1800"/>
        <v>-0.15808000000000003</v>
      </c>
      <c r="M1133" s="794">
        <f t="shared" si="1800"/>
        <v>-8.4240000000000037E-2</v>
      </c>
      <c r="N1133" s="1272">
        <f t="shared" si="1800"/>
        <v>-0.23655999999999999</v>
      </c>
      <c r="O1133" s="794">
        <f t="shared" si="1800"/>
        <v>-0.15640000000000004</v>
      </c>
      <c r="P1133" s="794">
        <f t="shared" si="1800"/>
        <v>-0.13504000000000002</v>
      </c>
      <c r="Q1133" s="794">
        <f t="shared" si="1800"/>
        <v>-0.16719999999999996</v>
      </c>
      <c r="R1133" s="794">
        <f t="shared" si="1800"/>
        <v>-0.186</v>
      </c>
      <c r="S1133" s="794">
        <f t="shared" si="1800"/>
        <v>-0.15608</v>
      </c>
      <c r="T1133" s="794">
        <f t="shared" si="1800"/>
        <v>-0.13159999999999999</v>
      </c>
      <c r="U1133" s="794">
        <f t="shared" si="1800"/>
        <v>-0.15664000000000006</v>
      </c>
      <c r="V1133" s="1272">
        <f t="shared" si="1800"/>
        <v>-0.10568</v>
      </c>
      <c r="W1133" s="794">
        <f t="shared" si="1800"/>
        <v>-0.13552000000000003</v>
      </c>
      <c r="X1133" s="794">
        <f t="shared" si="1800"/>
        <v>-0.11512000000000008</v>
      </c>
      <c r="Y1133" s="794">
        <f t="shared" si="1800"/>
        <v>-8.3360000000000017E-2</v>
      </c>
      <c r="Z1133" s="794">
        <f t="shared" si="1800"/>
        <v>-8.0559999999999937E-2</v>
      </c>
      <c r="AA1133" s="794">
        <f t="shared" si="1800"/>
        <v>-0.11152000000000001</v>
      </c>
      <c r="AB1133" s="794">
        <f t="shared" si="1800"/>
        <v>-0.11103999999999997</v>
      </c>
      <c r="AC1133" s="282"/>
      <c r="AD1133" s="282"/>
      <c r="AE1133" s="282"/>
      <c r="AF1133" s="282"/>
      <c r="AG1133" s="282"/>
      <c r="AH1133" s="282"/>
      <c r="AI1133" s="282"/>
      <c r="AJ1133" s="282"/>
      <c r="AK1133" s="282"/>
      <c r="AL1133" s="282"/>
      <c r="AM1133" s="282"/>
      <c r="AN1133" s="282"/>
      <c r="AO1133" s="282"/>
      <c r="AP1133" s="282"/>
      <c r="AQ1133" s="282"/>
      <c r="AR1133" s="282"/>
      <c r="AS1133" s="282"/>
      <c r="AT1133" s="282"/>
      <c r="AU1133" s="282"/>
      <c r="AV1133" s="282"/>
      <c r="AW1133" s="282"/>
      <c r="AX1133" s="282"/>
      <c r="AY1133" s="282"/>
      <c r="AZ1133" s="282"/>
      <c r="BA1133" s="282"/>
      <c r="BB1133" s="282"/>
      <c r="BC1133" s="282"/>
      <c r="BD1133" s="282"/>
      <c r="BE1133" s="980"/>
      <c r="BF1133" s="282"/>
      <c r="BG1133" s="282"/>
      <c r="BH1133" s="282"/>
      <c r="BI1133" s="282"/>
      <c r="BJ1133" s="282"/>
      <c r="BK1133" s="282"/>
      <c r="BL1133" s="282"/>
      <c r="BM1133" s="282"/>
      <c r="BN1133" s="282"/>
      <c r="BO1133" s="282"/>
      <c r="BP1133" s="282"/>
      <c r="BQ1133" s="282"/>
      <c r="BR1133" s="282"/>
      <c r="BS1133" s="282"/>
      <c r="BT1133" s="282"/>
      <c r="BU1133" s="282"/>
      <c r="BV1133" s="282"/>
      <c r="BW1133" s="282"/>
      <c r="BX1133" s="282"/>
      <c r="BY1133" s="282"/>
      <c r="BZ1133" s="282"/>
      <c r="CA1133" s="282"/>
      <c r="CB1133" s="282"/>
      <c r="CC1133" s="282"/>
      <c r="CD1133" s="980"/>
      <c r="CE1133" s="282"/>
      <c r="CF1133" s="282"/>
      <c r="CG1133" s="282"/>
      <c r="CH1133" s="282"/>
      <c r="CI1133" s="282"/>
      <c r="CJ1133" s="282"/>
      <c r="CK1133" s="282"/>
      <c r="CL1133" s="282"/>
      <c r="CM1133" s="99"/>
      <c r="CN1133" s="99"/>
      <c r="CO1133" s="99"/>
      <c r="CP1133" s="99"/>
      <c r="CQ1133" s="99"/>
      <c r="CR1133" s="99"/>
      <c r="CS1133" s="99"/>
      <c r="CT1133" s="99"/>
      <c r="CU1133" s="99"/>
      <c r="CV1133" s="99"/>
      <c r="CW1133" s="99"/>
      <c r="CX1133" s="99"/>
      <c r="CY1133" s="99"/>
      <c r="CZ1133" s="99"/>
      <c r="DA1133" s="99"/>
      <c r="DB1133" s="99"/>
      <c r="DC1133" s="99"/>
      <c r="DD1133" s="99"/>
      <c r="DE1133" s="99"/>
      <c r="DF1133" s="99"/>
      <c r="DG1133" s="99"/>
      <c r="DH1133" s="99"/>
      <c r="DI1133" s="99"/>
      <c r="DJ1133" s="99"/>
      <c r="DK1133" s="99"/>
      <c r="DL1133" s="99"/>
      <c r="DM1133" s="99"/>
      <c r="DN1133" s="99"/>
      <c r="DO1133" s="99"/>
      <c r="DP1133" s="99"/>
    </row>
    <row r="1134" spans="1:120" s="5" customFormat="1" ht="10.5" customHeight="1" thickBot="1" x14ac:dyDescent="0.25">
      <c r="A1134" s="1390"/>
      <c r="B1134" s="1391"/>
      <c r="C1134" s="503"/>
      <c r="D1134" s="1263" t="s">
        <v>109</v>
      </c>
      <c r="E1134" s="622">
        <f>E1130+E1071+E1077-E1072-E1078-E1129</f>
        <v>-9.9120000000000014E-2</v>
      </c>
      <c r="F1134" s="622">
        <f t="shared" ref="F1134:AB1134" si="1801">F1130+F1071+F1077-F1072-F1078-F1129</f>
        <v>-9.0640000000000012E-2</v>
      </c>
      <c r="G1134" s="622">
        <f t="shared" si="1801"/>
        <v>-0.10096000000000002</v>
      </c>
      <c r="H1134" s="623">
        <f t="shared" si="1801"/>
        <v>-9.3440000000000009E-2</v>
      </c>
      <c r="I1134" s="622">
        <f t="shared" si="1801"/>
        <v>-9.6959999999999991E-2</v>
      </c>
      <c r="J1134" s="622">
        <f t="shared" si="1801"/>
        <v>-7.0640000000000008E-2</v>
      </c>
      <c r="K1134" s="622">
        <f t="shared" si="1801"/>
        <v>-0.10184000000000001</v>
      </c>
      <c r="L1134" s="622">
        <f t="shared" si="1801"/>
        <v>-9.5440000000000011E-2</v>
      </c>
      <c r="M1134" s="622">
        <f t="shared" si="1801"/>
        <v>-0.11967999999999999</v>
      </c>
      <c r="N1134" s="623">
        <f t="shared" si="1801"/>
        <v>-0.15095999999999998</v>
      </c>
      <c r="O1134" s="622">
        <f t="shared" si="1801"/>
        <v>-0.14192000000000002</v>
      </c>
      <c r="P1134" s="622">
        <f t="shared" si="1801"/>
        <v>-0.15176000000000001</v>
      </c>
      <c r="Q1134" s="622">
        <f t="shared" si="1801"/>
        <v>-0.15279999999999999</v>
      </c>
      <c r="R1134" s="622">
        <f t="shared" si="1801"/>
        <v>-0.12544</v>
      </c>
      <c r="S1134" s="622">
        <f t="shared" si="1801"/>
        <v>-0.15511999999999998</v>
      </c>
      <c r="T1134" s="622">
        <f t="shared" si="1801"/>
        <v>-0.12024000000000001</v>
      </c>
      <c r="U1134" s="622">
        <f t="shared" si="1801"/>
        <v>-0.12447999999999999</v>
      </c>
      <c r="V1134" s="623">
        <f t="shared" si="1801"/>
        <v>-6.3840000000000036E-2</v>
      </c>
      <c r="W1134" s="622">
        <f t="shared" si="1801"/>
        <v>-6.392000000000006E-2</v>
      </c>
      <c r="X1134" s="622">
        <f t="shared" si="1801"/>
        <v>-0.12320000000000002</v>
      </c>
      <c r="Y1134" s="622">
        <f t="shared" si="1801"/>
        <v>-7.1599999999999997E-2</v>
      </c>
      <c r="Z1134" s="622">
        <f t="shared" si="1801"/>
        <v>-6.2879999999999991E-2</v>
      </c>
      <c r="AA1134" s="622">
        <f t="shared" si="1801"/>
        <v>-9.6000000000000016E-2</v>
      </c>
      <c r="AB1134" s="622">
        <f t="shared" si="1801"/>
        <v>-9.8960000000000034E-2</v>
      </c>
      <c r="AC1134" s="282"/>
      <c r="AD1134" s="282"/>
      <c r="AE1134" s="282"/>
      <c r="AF1134" s="282"/>
      <c r="AG1134" s="282"/>
      <c r="AH1134" s="282"/>
      <c r="AI1134" s="282"/>
      <c r="AJ1134" s="282"/>
      <c r="AK1134" s="282"/>
      <c r="AL1134" s="282"/>
      <c r="AM1134" s="282"/>
      <c r="AN1134" s="282"/>
      <c r="AO1134" s="282"/>
      <c r="AP1134" s="282"/>
      <c r="AQ1134" s="282"/>
      <c r="AR1134" s="282"/>
      <c r="AS1134" s="282"/>
      <c r="AT1134" s="282"/>
      <c r="AU1134" s="282"/>
      <c r="AV1134" s="282"/>
      <c r="AW1134" s="282"/>
      <c r="AX1134" s="282"/>
      <c r="AY1134" s="282"/>
      <c r="AZ1134" s="282"/>
      <c r="BA1134" s="282"/>
      <c r="BB1134" s="282"/>
      <c r="BC1134" s="282"/>
      <c r="BD1134" s="282"/>
      <c r="BE1134" s="980"/>
      <c r="BF1134" s="282"/>
      <c r="BG1134" s="282"/>
      <c r="BH1134" s="282"/>
      <c r="BI1134" s="282"/>
      <c r="BJ1134" s="282"/>
      <c r="BK1134" s="282"/>
      <c r="BL1134" s="282"/>
      <c r="BM1134" s="282"/>
      <c r="BN1134" s="282"/>
      <c r="BO1134" s="282"/>
      <c r="BP1134" s="282"/>
      <c r="BQ1134" s="282"/>
      <c r="BR1134" s="282"/>
      <c r="BS1134" s="282"/>
      <c r="BT1134" s="282"/>
      <c r="BU1134" s="282"/>
      <c r="BV1134" s="282"/>
      <c r="BW1134" s="282"/>
      <c r="BX1134" s="282"/>
      <c r="BY1134" s="282"/>
      <c r="BZ1134" s="282"/>
      <c r="CA1134" s="282"/>
      <c r="CB1134" s="282"/>
      <c r="CC1134" s="282"/>
      <c r="CD1134" s="980"/>
      <c r="CE1134" s="282"/>
      <c r="CF1134" s="282"/>
      <c r="CG1134" s="282"/>
      <c r="CH1134" s="282"/>
      <c r="CI1134" s="282"/>
      <c r="CJ1134" s="282"/>
      <c r="CK1134" s="282"/>
      <c r="CL1134" s="282"/>
      <c r="CM1134" s="99"/>
      <c r="CN1134" s="99"/>
      <c r="CO1134" s="99"/>
      <c r="CP1134" s="99"/>
      <c r="CQ1134" s="99"/>
      <c r="CR1134" s="99"/>
      <c r="CS1134" s="99"/>
      <c r="CT1134" s="99"/>
      <c r="CU1134" s="99"/>
      <c r="CV1134" s="99"/>
      <c r="CW1134" s="99"/>
      <c r="CX1134" s="99"/>
      <c r="CY1134" s="99"/>
      <c r="CZ1134" s="99"/>
      <c r="DA1134" s="99"/>
      <c r="DB1134" s="99"/>
      <c r="DC1134" s="99"/>
      <c r="DD1134" s="99"/>
      <c r="DE1134" s="99"/>
      <c r="DF1134" s="99"/>
      <c r="DG1134" s="99"/>
      <c r="DH1134" s="99"/>
      <c r="DI1134" s="99"/>
      <c r="DJ1134" s="99"/>
      <c r="DK1134" s="99"/>
      <c r="DL1134" s="99"/>
      <c r="DM1134" s="99"/>
      <c r="DN1134" s="99"/>
      <c r="DO1134" s="99"/>
      <c r="DP1134" s="99"/>
    </row>
    <row r="1135" spans="1:120" s="1" customFormat="1" ht="29.25" customHeight="1" thickBot="1" x14ac:dyDescent="0.25">
      <c r="A1135" s="365"/>
      <c r="B1135" s="76"/>
      <c r="C1135" s="365"/>
      <c r="D1135" s="76"/>
      <c r="E1135" s="76"/>
      <c r="F1135" s="76"/>
      <c r="G1135" s="76"/>
      <c r="H1135" s="76"/>
      <c r="I1135" s="76"/>
      <c r="J1135" s="76"/>
      <c r="K1135" s="76"/>
      <c r="L1135" s="76"/>
      <c r="M1135" s="76"/>
      <c r="N1135" s="76"/>
      <c r="O1135" s="76"/>
      <c r="P1135" s="76"/>
      <c r="Q1135" s="76"/>
      <c r="R1135" s="76"/>
      <c r="S1135" s="76"/>
      <c r="T1135" s="76"/>
      <c r="U1135" s="76"/>
      <c r="V1135" s="76"/>
      <c r="W1135" s="76"/>
      <c r="X1135" s="76"/>
      <c r="Y1135" s="76"/>
      <c r="Z1135" s="76"/>
      <c r="AA1135" s="76"/>
      <c r="AB1135" s="76"/>
      <c r="AC1135" s="256"/>
      <c r="AD1135" s="249"/>
      <c r="AE1135" s="249"/>
      <c r="AF1135" s="249"/>
      <c r="AG1135" s="249"/>
      <c r="AH1135" s="249"/>
      <c r="AI1135" s="249"/>
      <c r="AJ1135" s="249"/>
      <c r="AK1135" s="249"/>
      <c r="AL1135" s="249"/>
      <c r="AM1135" s="249"/>
      <c r="AN1135" s="249"/>
      <c r="AO1135" s="249"/>
      <c r="AP1135" s="249"/>
      <c r="AQ1135" s="249"/>
      <c r="AR1135" s="249"/>
      <c r="AS1135" s="249"/>
      <c r="AT1135" s="249"/>
      <c r="AU1135" s="249"/>
      <c r="AV1135" s="249"/>
      <c r="AW1135" s="249"/>
      <c r="AX1135" s="249"/>
      <c r="AY1135" s="249"/>
      <c r="AZ1135" s="249"/>
      <c r="BA1135" s="249"/>
      <c r="BB1135" s="249"/>
      <c r="BC1135" s="249"/>
      <c r="BD1135" s="249"/>
      <c r="BE1135" s="375"/>
      <c r="BF1135" s="249"/>
      <c r="BG1135" s="249"/>
      <c r="BH1135" s="249"/>
      <c r="BI1135" s="249"/>
      <c r="BJ1135" s="249"/>
      <c r="BK1135" s="249"/>
      <c r="BL1135" s="249"/>
      <c r="BM1135" s="249"/>
      <c r="BN1135" s="249"/>
      <c r="BO1135" s="249"/>
      <c r="BP1135" s="249"/>
      <c r="BQ1135" s="249"/>
      <c r="BR1135" s="249"/>
      <c r="BS1135" s="249"/>
      <c r="BT1135" s="249"/>
      <c r="BU1135" s="249"/>
      <c r="BV1135" s="249"/>
      <c r="BW1135" s="249"/>
      <c r="BX1135" s="249"/>
      <c r="BY1135" s="249"/>
      <c r="BZ1135" s="249"/>
      <c r="CA1135" s="249"/>
      <c r="CB1135" s="249"/>
      <c r="CC1135" s="249"/>
      <c r="CD1135" s="375"/>
      <c r="CE1135" s="249"/>
      <c r="CF1135" s="249"/>
      <c r="CG1135" s="249"/>
      <c r="CH1135" s="249"/>
      <c r="CI1135" s="249"/>
      <c r="CJ1135" s="249"/>
      <c r="CK1135" s="249"/>
      <c r="CL1135" s="249"/>
      <c r="CM1135" s="121"/>
      <c r="CN1135" s="121"/>
      <c r="CO1135" s="121"/>
      <c r="CP1135" s="121"/>
      <c r="CQ1135" s="121"/>
      <c r="CR1135" s="121"/>
      <c r="CS1135" s="121"/>
      <c r="CT1135" s="121"/>
      <c r="CU1135" s="121"/>
      <c r="CV1135" s="121"/>
      <c r="CW1135" s="121"/>
      <c r="CX1135" s="121"/>
      <c r="CY1135" s="121"/>
      <c r="CZ1135" s="121"/>
      <c r="DA1135" s="121"/>
      <c r="DB1135" s="121"/>
      <c r="DC1135" s="121"/>
      <c r="DD1135" s="121"/>
      <c r="DE1135" s="121"/>
      <c r="DF1135" s="121"/>
      <c r="DG1135" s="121"/>
      <c r="DH1135" s="121"/>
      <c r="DI1135" s="121"/>
      <c r="DJ1135" s="121"/>
      <c r="DK1135" s="121"/>
      <c r="DL1135" s="121"/>
      <c r="DM1135" s="121"/>
      <c r="DN1135" s="121"/>
      <c r="DO1135" s="121"/>
      <c r="DP1135" s="121"/>
    </row>
    <row r="1136" spans="1:120" s="2" customFormat="1" ht="28.5" customHeight="1" thickBot="1" x14ac:dyDescent="0.25">
      <c r="A1136" s="305" t="s">
        <v>38</v>
      </c>
      <c r="B1136" s="28" t="s">
        <v>83</v>
      </c>
      <c r="C1136" s="28" t="s">
        <v>468</v>
      </c>
      <c r="D1136" s="28" t="s">
        <v>33</v>
      </c>
      <c r="E1136" s="1396" t="s">
        <v>34</v>
      </c>
      <c r="F1136" s="1397"/>
      <c r="G1136" s="1397"/>
      <c r="H1136" s="1397"/>
      <c r="I1136" s="1397"/>
      <c r="J1136" s="1397"/>
      <c r="K1136" s="1397"/>
      <c r="L1136" s="1397"/>
      <c r="M1136" s="1397"/>
      <c r="N1136" s="1397"/>
      <c r="O1136" s="1397"/>
      <c r="P1136" s="1397"/>
      <c r="Q1136" s="1397"/>
      <c r="R1136" s="1397"/>
      <c r="S1136" s="1397"/>
      <c r="T1136" s="1397"/>
      <c r="U1136" s="1397"/>
      <c r="V1136" s="1397"/>
      <c r="W1136" s="1397"/>
      <c r="X1136" s="1397"/>
      <c r="Y1136" s="1397"/>
      <c r="Z1136" s="1397"/>
      <c r="AA1136" s="1397"/>
      <c r="AB1136" s="1398"/>
      <c r="AC1136" s="249"/>
      <c r="AD1136" s="249"/>
      <c r="AE1136" s="249"/>
      <c r="AF1136" s="249"/>
      <c r="AG1136" s="249"/>
      <c r="AH1136" s="249"/>
      <c r="AI1136" s="249"/>
      <c r="AJ1136" s="249"/>
      <c r="AK1136" s="249"/>
      <c r="AL1136" s="249"/>
      <c r="AM1136" s="249"/>
      <c r="AN1136" s="249"/>
      <c r="AO1136" s="249"/>
      <c r="AP1136" s="249"/>
      <c r="AQ1136" s="249"/>
      <c r="AR1136" s="249"/>
      <c r="AS1136" s="249"/>
      <c r="AT1136" s="249"/>
      <c r="AU1136" s="249"/>
      <c r="AV1136" s="249"/>
      <c r="AW1136" s="249"/>
      <c r="AX1136" s="249"/>
      <c r="AY1136" s="249"/>
      <c r="AZ1136" s="249"/>
      <c r="BA1136" s="249"/>
      <c r="BB1136" s="249"/>
      <c r="BC1136" s="249"/>
      <c r="BD1136" s="249"/>
      <c r="BE1136" s="375"/>
      <c r="BF1136" s="249"/>
      <c r="BG1136" s="249"/>
      <c r="BH1136" s="249"/>
      <c r="BI1136" s="249"/>
      <c r="BJ1136" s="249"/>
      <c r="BK1136" s="249"/>
      <c r="BL1136" s="249"/>
      <c r="BM1136" s="249"/>
      <c r="BN1136" s="249"/>
      <c r="BO1136" s="249"/>
      <c r="BP1136" s="249"/>
      <c r="BQ1136" s="249"/>
      <c r="BR1136" s="249"/>
      <c r="BS1136" s="249"/>
      <c r="BT1136" s="249"/>
      <c r="BU1136" s="249"/>
      <c r="BV1136" s="249"/>
      <c r="BW1136" s="249"/>
      <c r="BX1136" s="249"/>
      <c r="BY1136" s="249"/>
      <c r="BZ1136" s="249"/>
      <c r="CA1136" s="249"/>
      <c r="CB1136" s="249"/>
      <c r="CC1136" s="249"/>
      <c r="CD1136" s="375"/>
      <c r="CE1136" s="249"/>
      <c r="CF1136" s="249"/>
      <c r="CG1136" s="249"/>
      <c r="CH1136" s="249"/>
      <c r="CI1136" s="249"/>
      <c r="CJ1136" s="249"/>
      <c r="CK1136" s="249"/>
      <c r="CL1136" s="249"/>
      <c r="CM1136" s="121"/>
      <c r="CN1136" s="121"/>
      <c r="CO1136" s="121"/>
      <c r="CP1136" s="121"/>
      <c r="CQ1136" s="121"/>
      <c r="CR1136" s="121"/>
      <c r="CS1136" s="121"/>
      <c r="CT1136" s="121"/>
      <c r="CU1136" s="121"/>
      <c r="CV1136" s="121"/>
      <c r="CW1136" s="121"/>
      <c r="CX1136" s="121"/>
      <c r="CY1136" s="121"/>
      <c r="CZ1136" s="121"/>
      <c r="DA1136" s="121"/>
      <c r="DB1136" s="121"/>
      <c r="DC1136" s="121"/>
      <c r="DD1136" s="85"/>
      <c r="DE1136" s="85"/>
      <c r="DF1136" s="85"/>
      <c r="DG1136" s="85"/>
      <c r="DH1136" s="85"/>
      <c r="DI1136" s="85"/>
      <c r="DJ1136" s="85"/>
      <c r="DK1136" s="85"/>
      <c r="DL1136" s="85"/>
      <c r="DM1136" s="85"/>
      <c r="DN1136" s="85"/>
      <c r="DO1136" s="85"/>
      <c r="DP1136" s="85"/>
    </row>
    <row r="1137" spans="1:120" s="4" customFormat="1" ht="10.5" customHeight="1" thickBot="1" x14ac:dyDescent="0.25">
      <c r="A1137" s="1392" t="s">
        <v>783</v>
      </c>
      <c r="B1137" s="1393"/>
      <c r="C1137" s="544"/>
      <c r="D1137" s="539"/>
      <c r="E1137" s="539">
        <v>1</v>
      </c>
      <c r="F1137" s="115">
        <v>2</v>
      </c>
      <c r="G1137" s="115">
        <v>3</v>
      </c>
      <c r="H1137" s="429">
        <v>4</v>
      </c>
      <c r="I1137" s="115">
        <v>5</v>
      </c>
      <c r="J1137" s="115">
        <v>6</v>
      </c>
      <c r="K1137" s="115">
        <v>7</v>
      </c>
      <c r="L1137" s="115">
        <v>8</v>
      </c>
      <c r="M1137" s="115">
        <v>9</v>
      </c>
      <c r="N1137" s="429">
        <v>10</v>
      </c>
      <c r="O1137" s="115">
        <v>11</v>
      </c>
      <c r="P1137" s="115">
        <v>12</v>
      </c>
      <c r="Q1137" s="115">
        <v>13</v>
      </c>
      <c r="R1137" s="115">
        <v>14</v>
      </c>
      <c r="S1137" s="115">
        <v>15</v>
      </c>
      <c r="T1137" s="115">
        <v>16</v>
      </c>
      <c r="U1137" s="115">
        <v>17</v>
      </c>
      <c r="V1137" s="429">
        <v>18</v>
      </c>
      <c r="W1137" s="115">
        <v>19</v>
      </c>
      <c r="X1137" s="115">
        <v>20</v>
      </c>
      <c r="Y1137" s="115">
        <v>21</v>
      </c>
      <c r="Z1137" s="115">
        <v>22</v>
      </c>
      <c r="AA1137" s="115">
        <v>23</v>
      </c>
      <c r="AB1137" s="115">
        <v>24</v>
      </c>
      <c r="AC1137" s="282"/>
      <c r="AD1137" s="282"/>
      <c r="AE1137" s="282"/>
      <c r="AF1137" s="282"/>
      <c r="AG1137" s="282"/>
      <c r="AH1137" s="282"/>
      <c r="AI1137" s="282"/>
      <c r="AJ1137" s="282"/>
      <c r="AK1137" s="282"/>
      <c r="AL1137" s="282"/>
      <c r="AM1137" s="282"/>
      <c r="AN1137" s="282"/>
      <c r="AO1137" s="282"/>
      <c r="AP1137" s="282"/>
      <c r="AQ1137" s="282"/>
      <c r="AR1137" s="282"/>
      <c r="AS1137" s="282"/>
      <c r="AT1137" s="282"/>
      <c r="AU1137" s="282"/>
      <c r="AV1137" s="282"/>
      <c r="AW1137" s="282"/>
      <c r="AX1137" s="282"/>
      <c r="AY1137" s="282"/>
      <c r="AZ1137" s="282"/>
      <c r="BA1137" s="282"/>
      <c r="BB1137" s="282"/>
      <c r="BC1137" s="282"/>
      <c r="BD1137" s="282"/>
      <c r="BE1137" s="980"/>
      <c r="BF1137" s="282"/>
      <c r="BG1137" s="282"/>
      <c r="BH1137" s="282"/>
      <c r="BI1137" s="282"/>
      <c r="BJ1137" s="282"/>
      <c r="BK1137" s="282"/>
      <c r="BL1137" s="282"/>
      <c r="BM1137" s="282"/>
      <c r="BN1137" s="282"/>
      <c r="BO1137" s="282"/>
      <c r="BP1137" s="282"/>
      <c r="BQ1137" s="282"/>
      <c r="BR1137" s="282"/>
      <c r="BS1137" s="282"/>
      <c r="BT1137" s="282"/>
      <c r="BU1137" s="282"/>
      <c r="BV1137" s="282"/>
      <c r="BW1137" s="282"/>
      <c r="BX1137" s="282"/>
      <c r="BY1137" s="282"/>
      <c r="BZ1137" s="282"/>
      <c r="CA1137" s="282"/>
      <c r="CB1137" s="282"/>
      <c r="CC1137" s="282"/>
      <c r="CD1137" s="980"/>
      <c r="CE1137" s="282"/>
      <c r="CF1137" s="282"/>
      <c r="CG1137" s="282"/>
      <c r="CH1137" s="282"/>
      <c r="CI1137" s="282"/>
      <c r="CJ1137" s="282"/>
      <c r="CK1137" s="282"/>
      <c r="CL1137" s="282"/>
      <c r="CM1137" s="99"/>
      <c r="CN1137" s="99"/>
      <c r="CO1137" s="99"/>
      <c r="CP1137" s="99"/>
      <c r="CQ1137" s="99"/>
      <c r="CR1137" s="99"/>
      <c r="CS1137" s="99"/>
      <c r="CT1137" s="99"/>
      <c r="CU1137" s="99"/>
      <c r="CV1137" s="99"/>
      <c r="CW1137" s="99"/>
      <c r="CX1137" s="99"/>
      <c r="CY1137" s="99"/>
      <c r="CZ1137" s="99"/>
      <c r="DA1137" s="99"/>
      <c r="DB1137" s="99"/>
      <c r="DC1137" s="99"/>
      <c r="DD1137" s="443"/>
      <c r="DE1137" s="443"/>
      <c r="DF1137" s="443"/>
      <c r="DG1137" s="443"/>
      <c r="DH1137" s="443"/>
      <c r="DI1137" s="443"/>
      <c r="DJ1137" s="443"/>
      <c r="DK1137" s="443"/>
      <c r="DL1137" s="443"/>
      <c r="DM1137" s="443"/>
      <c r="DN1137" s="443"/>
      <c r="DO1137" s="443"/>
      <c r="DP1137" s="443"/>
    </row>
    <row r="1138" spans="1:120" s="4" customFormat="1" ht="10.5" customHeight="1" x14ac:dyDescent="0.2">
      <c r="A1138" s="445" t="s">
        <v>69</v>
      </c>
      <c r="B1138" s="147"/>
      <c r="C1138" s="147" t="s">
        <v>421</v>
      </c>
      <c r="D1138" s="1273" t="s">
        <v>32</v>
      </c>
      <c r="E1138" s="147">
        <v>6.3</v>
      </c>
      <c r="F1138" s="147">
        <v>6.3</v>
      </c>
      <c r="G1138" s="147">
        <v>6.3</v>
      </c>
      <c r="H1138" s="446">
        <v>6.3</v>
      </c>
      <c r="I1138" s="147">
        <v>6.3</v>
      </c>
      <c r="J1138" s="147">
        <v>6.3</v>
      </c>
      <c r="K1138" s="147">
        <v>6.3</v>
      </c>
      <c r="L1138" s="147">
        <v>6.3</v>
      </c>
      <c r="M1138" s="147">
        <v>6.3</v>
      </c>
      <c r="N1138" s="446">
        <v>6.3</v>
      </c>
      <c r="O1138" s="147">
        <v>6.3</v>
      </c>
      <c r="P1138" s="147">
        <v>6.3</v>
      </c>
      <c r="Q1138" s="147">
        <v>6.3</v>
      </c>
      <c r="R1138" s="147">
        <v>6.3</v>
      </c>
      <c r="S1138" s="147">
        <v>6.3</v>
      </c>
      <c r="T1138" s="147">
        <v>6.3</v>
      </c>
      <c r="U1138" s="147">
        <v>6.3</v>
      </c>
      <c r="V1138" s="446">
        <v>6.3</v>
      </c>
      <c r="W1138" s="147">
        <v>6.3</v>
      </c>
      <c r="X1138" s="147">
        <v>6.3</v>
      </c>
      <c r="Y1138" s="147">
        <v>6.3</v>
      </c>
      <c r="Z1138" s="147">
        <v>6.3</v>
      </c>
      <c r="AA1138" s="147">
        <v>6.3</v>
      </c>
      <c r="AB1138" s="147">
        <v>6.3</v>
      </c>
      <c r="AC1138" s="282"/>
      <c r="AD1138" s="282"/>
      <c r="AE1138" s="282"/>
      <c r="AF1138" s="282"/>
      <c r="AG1138" s="282"/>
      <c r="AH1138" s="282"/>
      <c r="AI1138" s="282"/>
      <c r="AJ1138" s="282"/>
      <c r="AK1138" s="282"/>
      <c r="AL1138" s="282"/>
      <c r="AM1138" s="282"/>
      <c r="AN1138" s="282"/>
      <c r="AO1138" s="282"/>
      <c r="AP1138" s="282"/>
      <c r="AQ1138" s="282"/>
      <c r="AR1138" s="282"/>
      <c r="AS1138" s="282"/>
      <c r="AT1138" s="282"/>
      <c r="AU1138" s="282"/>
      <c r="AV1138" s="282"/>
      <c r="AW1138" s="282"/>
      <c r="AX1138" s="282"/>
      <c r="AY1138" s="282"/>
      <c r="AZ1138" s="282"/>
      <c r="BA1138" s="282"/>
      <c r="BB1138" s="282"/>
      <c r="BC1138" s="282"/>
      <c r="BD1138" s="282"/>
      <c r="BE1138" s="980"/>
      <c r="BF1138" s="282"/>
      <c r="BG1138" s="282"/>
      <c r="BH1138" s="282"/>
      <c r="BI1138" s="282"/>
      <c r="BJ1138" s="282"/>
      <c r="BK1138" s="282"/>
      <c r="BL1138" s="282"/>
      <c r="BM1138" s="282"/>
      <c r="BN1138" s="282"/>
      <c r="BO1138" s="282"/>
      <c r="BP1138" s="282"/>
      <c r="BQ1138" s="282"/>
      <c r="BR1138" s="282"/>
      <c r="BS1138" s="282"/>
      <c r="BT1138" s="282"/>
      <c r="BU1138" s="282"/>
      <c r="BV1138" s="282"/>
      <c r="BW1138" s="282"/>
      <c r="BX1138" s="282"/>
      <c r="BY1138" s="282"/>
      <c r="BZ1138" s="282"/>
      <c r="CA1138" s="282"/>
      <c r="CB1138" s="282"/>
      <c r="CC1138" s="282"/>
      <c r="CD1138" s="980"/>
      <c r="CE1138" s="282"/>
      <c r="CF1138" s="282"/>
      <c r="CG1138" s="282"/>
      <c r="CH1138" s="282"/>
      <c r="CI1138" s="282"/>
      <c r="CJ1138" s="282"/>
      <c r="CK1138" s="282"/>
      <c r="CL1138" s="282"/>
      <c r="CM1138" s="99"/>
      <c r="CN1138" s="99"/>
      <c r="CO1138" s="99"/>
      <c r="CP1138" s="99"/>
      <c r="CQ1138" s="99"/>
      <c r="CR1138" s="99"/>
      <c r="CS1138" s="99"/>
      <c r="CT1138" s="99"/>
      <c r="CU1138" s="99"/>
      <c r="CV1138" s="99"/>
      <c r="CW1138" s="99"/>
      <c r="CX1138" s="99"/>
      <c r="CY1138" s="99"/>
      <c r="CZ1138" s="99"/>
      <c r="DA1138" s="99"/>
      <c r="DB1138" s="99"/>
      <c r="DC1138" s="99"/>
      <c r="DD1138" s="443"/>
      <c r="DE1138" s="443"/>
      <c r="DF1138" s="443"/>
      <c r="DG1138" s="443"/>
      <c r="DH1138" s="443"/>
      <c r="DI1138" s="443"/>
      <c r="DJ1138" s="443"/>
      <c r="DK1138" s="443"/>
      <c r="DL1138" s="443"/>
      <c r="DM1138" s="443"/>
      <c r="DN1138" s="443"/>
      <c r="DO1138" s="443"/>
      <c r="DP1138" s="443"/>
    </row>
    <row r="1139" spans="1:120" s="4" customFormat="1" ht="10.5" customHeight="1" thickBot="1" x14ac:dyDescent="0.25">
      <c r="A1139" s="447" t="s">
        <v>70</v>
      </c>
      <c r="B1139" s="450"/>
      <c r="C1139" s="450" t="s">
        <v>421</v>
      </c>
      <c r="D1139" s="1279" t="s">
        <v>32</v>
      </c>
      <c r="E1139" s="174">
        <v>6.4</v>
      </c>
      <c r="F1139" s="174">
        <v>6.4</v>
      </c>
      <c r="G1139" s="174">
        <v>6.4</v>
      </c>
      <c r="H1139" s="439">
        <v>6.4</v>
      </c>
      <c r="I1139" s="174">
        <v>6.4</v>
      </c>
      <c r="J1139" s="174">
        <v>6.4</v>
      </c>
      <c r="K1139" s="174">
        <v>6.4</v>
      </c>
      <c r="L1139" s="174">
        <v>6.4</v>
      </c>
      <c r="M1139" s="174">
        <v>6.4</v>
      </c>
      <c r="N1139" s="439">
        <v>6.4</v>
      </c>
      <c r="O1139" s="174">
        <v>6.4</v>
      </c>
      <c r="P1139" s="174">
        <v>6.4</v>
      </c>
      <c r="Q1139" s="174">
        <v>6.4</v>
      </c>
      <c r="R1139" s="174">
        <v>6.4</v>
      </c>
      <c r="S1139" s="174">
        <v>6.4</v>
      </c>
      <c r="T1139" s="174">
        <v>6.4</v>
      </c>
      <c r="U1139" s="174">
        <v>6.4</v>
      </c>
      <c r="V1139" s="439">
        <v>6.4</v>
      </c>
      <c r="W1139" s="174">
        <v>6.4</v>
      </c>
      <c r="X1139" s="174">
        <v>6.4</v>
      </c>
      <c r="Y1139" s="174">
        <v>6.4</v>
      </c>
      <c r="Z1139" s="174">
        <v>6.4</v>
      </c>
      <c r="AA1139" s="174">
        <v>6.4</v>
      </c>
      <c r="AB1139" s="174">
        <v>6.4</v>
      </c>
      <c r="AC1139" s="1363"/>
      <c r="AD1139" s="1363"/>
      <c r="AE1139" s="282"/>
      <c r="AF1139" s="282"/>
      <c r="AG1139" s="282"/>
      <c r="AH1139" s="282"/>
      <c r="AI1139" s="282"/>
      <c r="AJ1139" s="282"/>
      <c r="AK1139" s="282"/>
      <c r="AL1139" s="282"/>
      <c r="AM1139" s="282"/>
      <c r="AN1139" s="282"/>
      <c r="AO1139" s="282"/>
      <c r="AP1139" s="282"/>
      <c r="AQ1139" s="282"/>
      <c r="AR1139" s="282"/>
      <c r="AS1139" s="282"/>
      <c r="AT1139" s="282"/>
      <c r="AU1139" s="282"/>
      <c r="AV1139" s="282"/>
      <c r="AW1139" s="282"/>
      <c r="AX1139" s="282"/>
      <c r="AY1139" s="282"/>
      <c r="AZ1139" s="282"/>
      <c r="BA1139" s="282"/>
      <c r="BB1139" s="282"/>
      <c r="BC1139" s="282"/>
      <c r="BD1139" s="282"/>
      <c r="BE1139" s="980"/>
      <c r="BF1139" s="282"/>
      <c r="BG1139" s="282"/>
      <c r="BH1139" s="282"/>
      <c r="BI1139" s="282"/>
      <c r="BJ1139" s="282"/>
      <c r="BK1139" s="282"/>
      <c r="BL1139" s="282"/>
      <c r="BM1139" s="282"/>
      <c r="BN1139" s="282"/>
      <c r="BO1139" s="282"/>
      <c r="BP1139" s="282"/>
      <c r="BQ1139" s="282"/>
      <c r="BR1139" s="282"/>
      <c r="BS1139" s="282"/>
      <c r="BT1139" s="282"/>
      <c r="BU1139" s="282"/>
      <c r="BV1139" s="282"/>
      <c r="BW1139" s="282"/>
      <c r="BX1139" s="282"/>
      <c r="BY1139" s="282"/>
      <c r="BZ1139" s="282"/>
      <c r="CA1139" s="282"/>
      <c r="CB1139" s="282"/>
      <c r="CC1139" s="282"/>
      <c r="CD1139" s="980"/>
      <c r="CE1139" s="282"/>
      <c r="CF1139" s="282"/>
      <c r="CG1139" s="282"/>
      <c r="CH1139" s="282"/>
      <c r="CI1139" s="282"/>
      <c r="CJ1139" s="282"/>
      <c r="CK1139" s="282"/>
      <c r="CL1139" s="282"/>
      <c r="CM1139" s="99"/>
      <c r="CN1139" s="99"/>
      <c r="CO1139" s="99"/>
      <c r="CP1139" s="99"/>
      <c r="CQ1139" s="99"/>
      <c r="CR1139" s="99"/>
      <c r="CS1139" s="99"/>
      <c r="CT1139" s="99"/>
      <c r="CU1139" s="99"/>
      <c r="CV1139" s="99"/>
      <c r="CW1139" s="99"/>
      <c r="CX1139" s="99"/>
      <c r="CY1139" s="99"/>
      <c r="CZ1139" s="99"/>
      <c r="DA1139" s="99"/>
      <c r="DB1139" s="99"/>
      <c r="DC1139" s="99"/>
      <c r="DD1139" s="443"/>
      <c r="DE1139" s="443"/>
      <c r="DF1139" s="443"/>
      <c r="DG1139" s="443"/>
      <c r="DH1139" s="443"/>
      <c r="DI1139" s="443"/>
      <c r="DJ1139" s="443"/>
      <c r="DK1139" s="443"/>
      <c r="DL1139" s="443"/>
      <c r="DM1139" s="443"/>
      <c r="DN1139" s="443"/>
      <c r="DO1139" s="443"/>
      <c r="DP1139" s="443"/>
    </row>
    <row r="1140" spans="1:120" s="1" customFormat="1" ht="10.5" customHeight="1" x14ac:dyDescent="0.2">
      <c r="A1140" s="1372" t="s">
        <v>3</v>
      </c>
      <c r="B1140" s="1375" t="s">
        <v>39</v>
      </c>
      <c r="C1140" s="695"/>
      <c r="D1140" s="1255"/>
      <c r="E1140" s="61"/>
      <c r="F1140" s="61"/>
      <c r="G1140" s="61"/>
      <c r="H1140" s="424"/>
      <c r="I1140" s="61"/>
      <c r="J1140" s="61"/>
      <c r="K1140" s="61"/>
      <c r="L1140" s="61"/>
      <c r="M1140" s="61"/>
      <c r="N1140" s="424"/>
      <c r="O1140" s="61"/>
      <c r="P1140" s="61"/>
      <c r="Q1140" s="61"/>
      <c r="R1140" s="61"/>
      <c r="S1140" s="61"/>
      <c r="T1140" s="61"/>
      <c r="U1140" s="61"/>
      <c r="V1140" s="424"/>
      <c r="W1140" s="61"/>
      <c r="X1140" s="61"/>
      <c r="Y1140" s="61"/>
      <c r="Z1140" s="61"/>
      <c r="AA1140" s="61"/>
      <c r="AB1140" s="61"/>
      <c r="AC1140" s="41" t="s">
        <v>107</v>
      </c>
      <c r="AD1140" s="43" t="e">
        <f>AD1142/AC1142</f>
        <v>#DIV/0!</v>
      </c>
      <c r="AE1140" s="49"/>
      <c r="AF1140" s="76"/>
      <c r="AG1140" s="76"/>
      <c r="AH1140" s="76"/>
      <c r="AI1140" s="76"/>
      <c r="AJ1140" s="76"/>
      <c r="AK1140" s="76"/>
      <c r="AL1140" s="76"/>
      <c r="AM1140" s="76"/>
      <c r="AN1140" s="76"/>
      <c r="AO1140" s="76"/>
      <c r="AP1140" s="76"/>
      <c r="AQ1140" s="76"/>
      <c r="AR1140" s="76"/>
      <c r="AS1140" s="76"/>
      <c r="AT1140" s="76"/>
      <c r="AU1140" s="76"/>
      <c r="AV1140" s="76"/>
      <c r="AW1140" s="76"/>
      <c r="AX1140" s="76"/>
      <c r="AY1140" s="76"/>
      <c r="AZ1140" s="76"/>
      <c r="BA1140" s="76"/>
      <c r="BB1140" s="76"/>
      <c r="BC1140" s="76"/>
      <c r="BD1140" s="76"/>
      <c r="BE1140" s="375"/>
      <c r="BF1140" s="249"/>
      <c r="BG1140" s="249"/>
      <c r="BH1140" s="249"/>
      <c r="BI1140" s="249"/>
      <c r="BJ1140" s="249"/>
      <c r="BK1140" s="249"/>
      <c r="BL1140" s="249"/>
      <c r="BM1140" s="249"/>
      <c r="BN1140" s="249"/>
      <c r="BO1140" s="249"/>
      <c r="BP1140" s="249"/>
      <c r="BQ1140" s="249"/>
      <c r="BR1140" s="249"/>
      <c r="BS1140" s="249"/>
      <c r="BT1140" s="249"/>
      <c r="BU1140" s="249"/>
      <c r="BV1140" s="249"/>
      <c r="BW1140" s="249"/>
      <c r="BX1140" s="249"/>
      <c r="BY1140" s="249"/>
      <c r="BZ1140" s="249"/>
      <c r="CA1140" s="249"/>
      <c r="CB1140" s="249"/>
      <c r="CC1140" s="249"/>
      <c r="CD1140" s="375"/>
      <c r="CE1140" s="249"/>
      <c r="CF1140" s="249"/>
      <c r="CG1140" s="249"/>
      <c r="CH1140" s="249"/>
      <c r="CI1140" s="249"/>
      <c r="CJ1140" s="249"/>
      <c r="CK1140" s="249"/>
      <c r="CL1140" s="249"/>
      <c r="CM1140" s="121"/>
      <c r="CN1140" s="121"/>
      <c r="CO1140" s="121"/>
      <c r="CP1140" s="121"/>
      <c r="CQ1140" s="121"/>
      <c r="CR1140" s="121"/>
      <c r="CS1140" s="121"/>
      <c r="CT1140" s="121"/>
      <c r="CU1140" s="121"/>
      <c r="CV1140" s="121"/>
      <c r="CW1140" s="121"/>
      <c r="CX1140" s="121"/>
      <c r="CY1140" s="121"/>
      <c r="CZ1140" s="121"/>
      <c r="DA1140" s="121"/>
      <c r="DB1140" s="121"/>
      <c r="DC1140" s="121"/>
      <c r="DD1140" s="121"/>
      <c r="DE1140" s="121"/>
      <c r="DF1140" s="121"/>
      <c r="DG1140" s="121"/>
      <c r="DH1140" s="121"/>
      <c r="DI1140" s="121"/>
      <c r="DJ1140" s="121"/>
      <c r="DK1140" s="121"/>
      <c r="DL1140" s="121"/>
      <c r="DM1140" s="121"/>
      <c r="DN1140" s="121"/>
      <c r="DO1140" s="121"/>
      <c r="DP1140" s="121"/>
    </row>
    <row r="1141" spans="1:120" s="1" customFormat="1" ht="10.5" customHeight="1" x14ac:dyDescent="0.2">
      <c r="A1141" s="1373"/>
      <c r="B1141" s="1376"/>
      <c r="C1141" s="846"/>
      <c r="D1141" s="1256" t="s">
        <v>27</v>
      </c>
      <c r="E1141" s="81">
        <v>33</v>
      </c>
      <c r="F1141" s="81">
        <v>32</v>
      </c>
      <c r="G1141" s="81">
        <v>32</v>
      </c>
      <c r="H1141" s="426">
        <v>32</v>
      </c>
      <c r="I1141" s="81">
        <v>32</v>
      </c>
      <c r="J1141" s="81">
        <v>32</v>
      </c>
      <c r="K1141" s="81">
        <v>31</v>
      </c>
      <c r="L1141" s="81">
        <v>32</v>
      </c>
      <c r="M1141" s="81">
        <v>31</v>
      </c>
      <c r="N1141" s="426">
        <v>32</v>
      </c>
      <c r="O1141" s="81">
        <v>31</v>
      </c>
      <c r="P1141" s="81">
        <v>31</v>
      </c>
      <c r="Q1141" s="81">
        <v>32</v>
      </c>
      <c r="R1141" s="81">
        <v>32</v>
      </c>
      <c r="S1141" s="81">
        <v>32</v>
      </c>
      <c r="T1141" s="81">
        <v>32</v>
      </c>
      <c r="U1141" s="81">
        <v>31</v>
      </c>
      <c r="V1141" s="426">
        <v>32</v>
      </c>
      <c r="W1141" s="81">
        <v>31</v>
      </c>
      <c r="X1141" s="81">
        <v>31</v>
      </c>
      <c r="Y1141" s="81">
        <v>31</v>
      </c>
      <c r="Z1141" s="81">
        <v>31</v>
      </c>
      <c r="AA1141" s="81">
        <v>31</v>
      </c>
      <c r="AB1141" s="81">
        <v>31</v>
      </c>
      <c r="AC1141" s="254"/>
      <c r="AD1141" s="129"/>
      <c r="AE1141" s="49"/>
      <c r="AF1141" s="256"/>
      <c r="AG1141" s="256"/>
      <c r="AH1141" s="256"/>
      <c r="AI1141" s="256"/>
      <c r="AJ1141" s="256"/>
      <c r="AK1141" s="256"/>
      <c r="AL1141" s="256"/>
      <c r="AM1141" s="256"/>
      <c r="AN1141" s="256"/>
      <c r="AO1141" s="256"/>
      <c r="AP1141" s="256"/>
      <c r="AQ1141" s="256"/>
      <c r="AR1141" s="256"/>
      <c r="AS1141" s="256"/>
      <c r="AT1141" s="256"/>
      <c r="AU1141" s="256"/>
      <c r="AV1141" s="256"/>
      <c r="AW1141" s="256"/>
      <c r="AX1141" s="256"/>
      <c r="AY1141" s="256"/>
      <c r="AZ1141" s="256"/>
      <c r="BA1141" s="256"/>
      <c r="BB1141" s="256"/>
      <c r="BC1141" s="256"/>
      <c r="BD1141" s="256"/>
      <c r="BE1141" s="375"/>
      <c r="BF1141" s="249"/>
      <c r="BG1141" s="249"/>
      <c r="BH1141" s="249"/>
      <c r="BI1141" s="249"/>
      <c r="BJ1141" s="249"/>
      <c r="BK1141" s="249"/>
      <c r="BL1141" s="249"/>
      <c r="BM1141" s="249"/>
      <c r="BN1141" s="249"/>
      <c r="BO1141" s="249"/>
      <c r="BP1141" s="249"/>
      <c r="BQ1141" s="249"/>
      <c r="BR1141" s="249"/>
      <c r="BS1141" s="249"/>
      <c r="BT1141" s="249"/>
      <c r="BU1141" s="249"/>
      <c r="BV1141" s="249"/>
      <c r="BW1141" s="249"/>
      <c r="BX1141" s="249"/>
      <c r="BY1141" s="249"/>
      <c r="BZ1141" s="249"/>
      <c r="CA1141" s="249"/>
      <c r="CB1141" s="249"/>
      <c r="CC1141" s="249"/>
      <c r="CD1141" s="375"/>
      <c r="CE1141" s="249"/>
      <c r="CF1141" s="249"/>
      <c r="CG1141" s="249"/>
      <c r="CH1141" s="249"/>
      <c r="CI1141" s="249"/>
      <c r="CJ1141" s="249"/>
      <c r="CK1141" s="249"/>
      <c r="CL1141" s="249"/>
      <c r="CM1141" s="121"/>
      <c r="CN1141" s="121"/>
      <c r="CO1141" s="121"/>
      <c r="CP1141" s="121"/>
      <c r="CQ1141" s="121"/>
      <c r="CR1141" s="121"/>
      <c r="CS1141" s="121"/>
      <c r="CT1141" s="121"/>
      <c r="CU1141" s="121"/>
      <c r="CV1141" s="121"/>
      <c r="CW1141" s="121"/>
      <c r="CX1141" s="121"/>
      <c r="CY1141" s="121"/>
      <c r="CZ1141" s="121"/>
      <c r="DA1141" s="121"/>
      <c r="DB1141" s="121"/>
      <c r="DC1141" s="121"/>
      <c r="DD1141" s="121"/>
      <c r="DE1141" s="121"/>
      <c r="DF1141" s="121"/>
      <c r="DG1141" s="121"/>
      <c r="DH1141" s="121"/>
      <c r="DI1141" s="121"/>
      <c r="DJ1141" s="121"/>
      <c r="DK1141" s="121"/>
      <c r="DL1141" s="121"/>
      <c r="DM1141" s="121"/>
      <c r="DN1141" s="121"/>
      <c r="DO1141" s="121"/>
      <c r="DP1141" s="121"/>
    </row>
    <row r="1142" spans="1:120" s="1" customFormat="1" ht="10.5" customHeight="1" x14ac:dyDescent="0.2">
      <c r="A1142" s="1373"/>
      <c r="B1142" s="1376"/>
      <c r="C1142" s="846"/>
      <c r="D1142" s="1256" t="s">
        <v>108</v>
      </c>
      <c r="E1142" s="42" t="s">
        <v>105</v>
      </c>
      <c r="F1142" s="42"/>
      <c r="G1142" s="42"/>
      <c r="H1142" s="423"/>
      <c r="I1142" s="42"/>
      <c r="J1142" s="42"/>
      <c r="K1142" s="42"/>
      <c r="L1142" s="42"/>
      <c r="M1142" s="42"/>
      <c r="N1142" s="423"/>
      <c r="O1142" s="42"/>
      <c r="P1142" s="42"/>
      <c r="Q1142" s="42"/>
      <c r="R1142" s="42"/>
      <c r="S1142" s="42"/>
      <c r="T1142" s="42"/>
      <c r="U1142" s="42"/>
      <c r="V1142" s="423"/>
      <c r="W1142" s="42"/>
      <c r="X1142" s="42"/>
      <c r="Y1142" s="42"/>
      <c r="Z1142" s="42"/>
      <c r="AA1142" s="42"/>
      <c r="AB1142" s="42"/>
      <c r="AC1142" s="41">
        <f>SUM(E1142:AB1142)</f>
        <v>0</v>
      </c>
      <c r="AD1142" s="43">
        <f>SUM(E1143:AB1143)</f>
        <v>0</v>
      </c>
      <c r="AE1142" s="49"/>
      <c r="AF1142" s="76" t="s">
        <v>105</v>
      </c>
      <c r="AG1142" s="76"/>
      <c r="AH1142" s="76"/>
      <c r="AI1142" s="76"/>
      <c r="AJ1142" s="76"/>
      <c r="AK1142" s="76"/>
      <c r="AL1142" s="76"/>
      <c r="AM1142" s="76"/>
      <c r="AN1142" s="76"/>
      <c r="AO1142" s="76"/>
      <c r="AP1142" s="76"/>
      <c r="AQ1142" s="76"/>
      <c r="AR1142" s="76"/>
      <c r="AS1142" s="76"/>
      <c r="AT1142" s="76"/>
      <c r="AU1142" s="76"/>
      <c r="AV1142" s="76"/>
      <c r="AW1142" s="76"/>
      <c r="AX1142" s="76"/>
      <c r="AY1142" s="76"/>
      <c r="AZ1142" s="76"/>
      <c r="BA1142" s="76"/>
      <c r="BB1142" s="76"/>
      <c r="BC1142" s="76"/>
      <c r="BD1142" s="76"/>
      <c r="BE1142" s="375"/>
      <c r="BF1142" s="249"/>
      <c r="BG1142" s="249"/>
      <c r="BH1142" s="249"/>
      <c r="BI1142" s="249"/>
      <c r="BJ1142" s="249"/>
      <c r="BK1142" s="249"/>
      <c r="BL1142" s="249"/>
      <c r="BM1142" s="249"/>
      <c r="BN1142" s="249"/>
      <c r="BO1142" s="249"/>
      <c r="BP1142" s="249"/>
      <c r="BQ1142" s="249"/>
      <c r="BR1142" s="249"/>
      <c r="BS1142" s="249"/>
      <c r="BT1142" s="249"/>
      <c r="BU1142" s="249"/>
      <c r="BV1142" s="249"/>
      <c r="BW1142" s="249"/>
      <c r="BX1142" s="249"/>
      <c r="BY1142" s="249"/>
      <c r="BZ1142" s="249"/>
      <c r="CA1142" s="249"/>
      <c r="CB1142" s="249"/>
      <c r="CC1142" s="249"/>
      <c r="CD1142" s="375"/>
      <c r="CE1142" s="249"/>
      <c r="CF1142" s="249"/>
      <c r="CG1142" s="249"/>
      <c r="CH1142" s="249"/>
      <c r="CI1142" s="249"/>
      <c r="CJ1142" s="249"/>
      <c r="CK1142" s="249"/>
      <c r="CL1142" s="249"/>
      <c r="CM1142" s="121"/>
      <c r="CN1142" s="121"/>
      <c r="CO1142" s="121"/>
      <c r="CP1142" s="121"/>
      <c r="CQ1142" s="121"/>
      <c r="CR1142" s="121"/>
      <c r="CS1142" s="121"/>
      <c r="CT1142" s="121"/>
      <c r="CU1142" s="121"/>
      <c r="CV1142" s="121"/>
      <c r="CW1142" s="121"/>
      <c r="CX1142" s="121"/>
      <c r="CY1142" s="121"/>
      <c r="CZ1142" s="121"/>
      <c r="DA1142" s="121"/>
      <c r="DB1142" s="121"/>
      <c r="DC1142" s="121"/>
      <c r="DD1142" s="121"/>
      <c r="DE1142" s="121"/>
      <c r="DF1142" s="121"/>
      <c r="DG1142" s="121"/>
      <c r="DH1142" s="121"/>
      <c r="DI1142" s="121"/>
      <c r="DJ1142" s="121"/>
      <c r="DK1142" s="121"/>
      <c r="DL1142" s="121"/>
      <c r="DM1142" s="121"/>
      <c r="DN1142" s="121"/>
      <c r="DO1142" s="121"/>
      <c r="DP1142" s="121"/>
    </row>
    <row r="1143" spans="1:120" s="1" customFormat="1" ht="10.5" customHeight="1" x14ac:dyDescent="0.2">
      <c r="A1143" s="1373"/>
      <c r="B1143" s="1376"/>
      <c r="C1143" s="846"/>
      <c r="D1143" s="1256" t="s">
        <v>109</v>
      </c>
      <c r="E1143" s="42" t="s">
        <v>105</v>
      </c>
      <c r="F1143" s="42"/>
      <c r="G1143" s="42"/>
      <c r="H1143" s="423"/>
      <c r="I1143" s="42"/>
      <c r="J1143" s="42"/>
      <c r="K1143" s="42"/>
      <c r="L1143" s="42"/>
      <c r="M1143" s="42"/>
      <c r="N1143" s="423"/>
      <c r="O1143" s="42"/>
      <c r="P1143" s="42"/>
      <c r="Q1143" s="42"/>
      <c r="R1143" s="42"/>
      <c r="S1143" s="42"/>
      <c r="T1143" s="42"/>
      <c r="U1143" s="42"/>
      <c r="V1143" s="423"/>
      <c r="W1143" s="42"/>
      <c r="X1143" s="42"/>
      <c r="Y1143" s="42"/>
      <c r="Z1143" s="42"/>
      <c r="AA1143" s="42"/>
      <c r="AB1143" s="42"/>
      <c r="AC1143" s="254"/>
      <c r="AD1143" s="129"/>
      <c r="AE1143" s="49"/>
      <c r="AF1143" s="375"/>
      <c r="AG1143" s="256"/>
      <c r="AH1143" s="256"/>
      <c r="AI1143" s="256"/>
      <c r="AJ1143" s="256"/>
      <c r="AK1143" s="256"/>
      <c r="AL1143" s="256"/>
      <c r="AM1143" s="256"/>
      <c r="AN1143" s="256"/>
      <c r="AO1143" s="256"/>
      <c r="AP1143" s="256"/>
      <c r="AQ1143" s="256"/>
      <c r="AR1143" s="256"/>
      <c r="AS1143" s="256"/>
      <c r="AT1143" s="256"/>
      <c r="AU1143" s="256"/>
      <c r="AV1143" s="256"/>
      <c r="AW1143" s="256"/>
      <c r="AX1143" s="256"/>
      <c r="AY1143" s="256"/>
      <c r="AZ1143" s="256"/>
      <c r="BA1143" s="256"/>
      <c r="BB1143" s="256"/>
      <c r="BC1143" s="256"/>
      <c r="BD1143" s="347"/>
      <c r="BE1143" s="256"/>
      <c r="BF1143" s="249"/>
      <c r="BG1143" s="249"/>
      <c r="BH1143" s="249"/>
      <c r="BI1143" s="249"/>
      <c r="BJ1143" s="249"/>
      <c r="BK1143" s="249"/>
      <c r="BL1143" s="249"/>
      <c r="BM1143" s="249"/>
      <c r="BN1143" s="249"/>
      <c r="BO1143" s="249"/>
      <c r="BP1143" s="249"/>
      <c r="BQ1143" s="249"/>
      <c r="BR1143" s="249"/>
      <c r="BS1143" s="249"/>
      <c r="BT1143" s="249"/>
      <c r="BU1143" s="249"/>
      <c r="BV1143" s="249"/>
      <c r="BW1143" s="249"/>
      <c r="BX1143" s="249"/>
      <c r="BY1143" s="249"/>
      <c r="BZ1143" s="249"/>
      <c r="CA1143" s="249"/>
      <c r="CB1143" s="249"/>
      <c r="CC1143" s="249"/>
      <c r="CD1143" s="375"/>
      <c r="CE1143" s="249"/>
      <c r="CF1143" s="249"/>
      <c r="CG1143" s="249"/>
      <c r="CH1143" s="249"/>
      <c r="CI1143" s="249"/>
      <c r="CJ1143" s="249"/>
      <c r="CK1143" s="249"/>
      <c r="CL1143" s="249"/>
      <c r="CM1143" s="121"/>
      <c r="CN1143" s="121"/>
      <c r="CO1143" s="121"/>
      <c r="CP1143" s="121"/>
      <c r="CQ1143" s="121"/>
      <c r="CR1143" s="121"/>
      <c r="CS1143" s="121"/>
      <c r="CT1143" s="121"/>
      <c r="CU1143" s="121"/>
      <c r="CV1143" s="121"/>
      <c r="CW1143" s="121"/>
      <c r="CX1143" s="121"/>
      <c r="CY1143" s="121"/>
      <c r="CZ1143" s="121"/>
      <c r="DA1143" s="121"/>
      <c r="DB1143" s="121"/>
      <c r="DC1143" s="121"/>
      <c r="DD1143" s="121"/>
      <c r="DE1143" s="121"/>
      <c r="DF1143" s="121"/>
      <c r="DG1143" s="121"/>
      <c r="DH1143" s="121"/>
      <c r="DI1143" s="121"/>
      <c r="DJ1143" s="121"/>
      <c r="DK1143" s="121"/>
      <c r="DL1143" s="121"/>
      <c r="DM1143" s="121"/>
      <c r="DN1143" s="121"/>
      <c r="DO1143" s="121"/>
      <c r="DP1143" s="121"/>
    </row>
    <row r="1144" spans="1:120" s="1" customFormat="1" ht="10.5" customHeight="1" thickBot="1" x14ac:dyDescent="0.25">
      <c r="A1144" s="1374"/>
      <c r="B1144" s="1377"/>
      <c r="C1144" s="197"/>
      <c r="D1144" s="1258" t="s">
        <v>35</v>
      </c>
      <c r="E1144" s="64" t="e">
        <f>E1143/E1142</f>
        <v>#VALUE!</v>
      </c>
      <c r="F1144" s="64" t="e">
        <f t="shared" ref="F1144:AB1144" si="1802">F1143/F1142</f>
        <v>#DIV/0!</v>
      </c>
      <c r="G1144" s="64" t="e">
        <f t="shared" si="1802"/>
        <v>#DIV/0!</v>
      </c>
      <c r="H1144" s="442" t="e">
        <f t="shared" si="1802"/>
        <v>#DIV/0!</v>
      </c>
      <c r="I1144" s="64" t="e">
        <f t="shared" si="1802"/>
        <v>#DIV/0!</v>
      </c>
      <c r="J1144" s="64" t="e">
        <f t="shared" si="1802"/>
        <v>#DIV/0!</v>
      </c>
      <c r="K1144" s="64" t="e">
        <f t="shared" si="1802"/>
        <v>#DIV/0!</v>
      </c>
      <c r="L1144" s="64" t="e">
        <f t="shared" si="1802"/>
        <v>#DIV/0!</v>
      </c>
      <c r="M1144" s="64" t="e">
        <f t="shared" si="1802"/>
        <v>#DIV/0!</v>
      </c>
      <c r="N1144" s="442" t="e">
        <f t="shared" si="1802"/>
        <v>#DIV/0!</v>
      </c>
      <c r="O1144" s="64" t="e">
        <f t="shared" si="1802"/>
        <v>#DIV/0!</v>
      </c>
      <c r="P1144" s="64" t="e">
        <f t="shared" si="1802"/>
        <v>#DIV/0!</v>
      </c>
      <c r="Q1144" s="64" t="e">
        <f t="shared" si="1802"/>
        <v>#DIV/0!</v>
      </c>
      <c r="R1144" s="64" t="e">
        <f t="shared" si="1802"/>
        <v>#DIV/0!</v>
      </c>
      <c r="S1144" s="64" t="e">
        <f t="shared" si="1802"/>
        <v>#DIV/0!</v>
      </c>
      <c r="T1144" s="64" t="e">
        <f t="shared" si="1802"/>
        <v>#DIV/0!</v>
      </c>
      <c r="U1144" s="64" t="e">
        <f t="shared" si="1802"/>
        <v>#DIV/0!</v>
      </c>
      <c r="V1144" s="442" t="e">
        <f t="shared" si="1802"/>
        <v>#DIV/0!</v>
      </c>
      <c r="W1144" s="64" t="e">
        <f t="shared" si="1802"/>
        <v>#DIV/0!</v>
      </c>
      <c r="X1144" s="64" t="e">
        <f t="shared" si="1802"/>
        <v>#DIV/0!</v>
      </c>
      <c r="Y1144" s="64" t="e">
        <f t="shared" si="1802"/>
        <v>#DIV/0!</v>
      </c>
      <c r="Z1144" s="64" t="e">
        <f t="shared" si="1802"/>
        <v>#DIV/0!</v>
      </c>
      <c r="AA1144" s="64" t="e">
        <f t="shared" si="1802"/>
        <v>#DIV/0!</v>
      </c>
      <c r="AB1144" s="64" t="e">
        <f t="shared" si="1802"/>
        <v>#DIV/0!</v>
      </c>
      <c r="AC1144" s="254"/>
      <c r="AD1144" s="129"/>
      <c r="AE1144" s="49"/>
      <c r="AF1144" s="375"/>
      <c r="AG1144" s="256"/>
      <c r="AH1144" s="256"/>
      <c r="AI1144" s="256"/>
      <c r="AJ1144" s="256"/>
      <c r="AK1144" s="256"/>
      <c r="AL1144" s="256"/>
      <c r="AM1144" s="256"/>
      <c r="AN1144" s="256"/>
      <c r="AO1144" s="256"/>
      <c r="AP1144" s="256"/>
      <c r="AQ1144" s="256"/>
      <c r="AR1144" s="256"/>
      <c r="AS1144" s="256"/>
      <c r="AT1144" s="256"/>
      <c r="AU1144" s="256"/>
      <c r="AV1144" s="256"/>
      <c r="AW1144" s="256"/>
      <c r="AX1144" s="256"/>
      <c r="AY1144" s="256"/>
      <c r="AZ1144" s="256"/>
      <c r="BA1144" s="256"/>
      <c r="BB1144" s="256"/>
      <c r="BC1144" s="256"/>
      <c r="BD1144" s="347"/>
      <c r="BE1144" s="256"/>
      <c r="BF1144" s="249"/>
      <c r="BG1144" s="249"/>
      <c r="BH1144" s="249"/>
      <c r="BI1144" s="249"/>
      <c r="BJ1144" s="249"/>
      <c r="BK1144" s="249"/>
      <c r="BL1144" s="249"/>
      <c r="BM1144" s="249"/>
      <c r="BN1144" s="249"/>
      <c r="BO1144" s="249"/>
      <c r="BP1144" s="249"/>
      <c r="BQ1144" s="249"/>
      <c r="BR1144" s="249"/>
      <c r="BS1144" s="249"/>
      <c r="BT1144" s="249"/>
      <c r="BU1144" s="249"/>
      <c r="BV1144" s="249"/>
      <c r="BW1144" s="249"/>
      <c r="BX1144" s="249"/>
      <c r="BY1144" s="249"/>
      <c r="BZ1144" s="249"/>
      <c r="CA1144" s="249"/>
      <c r="CB1144" s="249"/>
      <c r="CC1144" s="249"/>
      <c r="CD1144" s="375"/>
      <c r="CE1144" s="249"/>
      <c r="CF1144" s="249"/>
      <c r="CG1144" s="249"/>
      <c r="CH1144" s="249"/>
      <c r="CI1144" s="249"/>
      <c r="CJ1144" s="249"/>
      <c r="CK1144" s="249"/>
      <c r="CL1144" s="249"/>
      <c r="CM1144" s="121"/>
      <c r="CN1144" s="121"/>
      <c r="CO1144" s="121"/>
      <c r="CP1144" s="121"/>
      <c r="CQ1144" s="121"/>
      <c r="CR1144" s="121"/>
      <c r="CS1144" s="121"/>
      <c r="CT1144" s="121"/>
      <c r="CU1144" s="121"/>
      <c r="CV1144" s="121"/>
      <c r="CW1144" s="121"/>
      <c r="CX1144" s="121"/>
      <c r="CY1144" s="121"/>
      <c r="CZ1144" s="121"/>
      <c r="DA1144" s="121"/>
      <c r="DB1144" s="121"/>
      <c r="DC1144" s="121"/>
      <c r="DD1144" s="121"/>
      <c r="DE1144" s="121"/>
      <c r="DF1144" s="121"/>
      <c r="DG1144" s="121"/>
      <c r="DH1144" s="121"/>
      <c r="DI1144" s="121"/>
      <c r="DJ1144" s="121"/>
      <c r="DK1144" s="121"/>
      <c r="DL1144" s="121"/>
      <c r="DM1144" s="121"/>
      <c r="DN1144" s="121"/>
      <c r="DO1144" s="121"/>
      <c r="DP1144" s="121"/>
    </row>
    <row r="1145" spans="1:120" s="1" customFormat="1" ht="10.5" customHeight="1" x14ac:dyDescent="0.2">
      <c r="A1145" s="1372" t="s">
        <v>86</v>
      </c>
      <c r="B1145" s="1375" t="s">
        <v>40</v>
      </c>
      <c r="C1145" s="695"/>
      <c r="D1145" s="1255"/>
      <c r="E1145" s="61"/>
      <c r="F1145" s="61"/>
      <c r="G1145" s="61"/>
      <c r="H1145" s="424"/>
      <c r="I1145" s="61"/>
      <c r="J1145" s="61"/>
      <c r="K1145" s="61"/>
      <c r="L1145" s="61"/>
      <c r="M1145" s="61"/>
      <c r="N1145" s="424"/>
      <c r="O1145" s="61"/>
      <c r="P1145" s="61"/>
      <c r="Q1145" s="61"/>
      <c r="R1145" s="61"/>
      <c r="S1145" s="61"/>
      <c r="T1145" s="61"/>
      <c r="U1145" s="61"/>
      <c r="V1145" s="424"/>
      <c r="W1145" s="61"/>
      <c r="X1145" s="61"/>
      <c r="Y1145" s="61"/>
      <c r="Z1145" s="61"/>
      <c r="AA1145" s="61"/>
      <c r="AB1145" s="61"/>
      <c r="AC1145" s="41" t="s">
        <v>107</v>
      </c>
      <c r="AD1145" s="43" t="e">
        <f>AD1147/AC1147</f>
        <v>#DIV/0!</v>
      </c>
      <c r="AE1145" s="49"/>
      <c r="AF1145" s="1340"/>
      <c r="AG1145" s="76"/>
      <c r="AH1145" s="76"/>
      <c r="AI1145" s="76"/>
      <c r="AJ1145" s="76"/>
      <c r="AK1145" s="76"/>
      <c r="AL1145" s="76"/>
      <c r="AM1145" s="76"/>
      <c r="AN1145" s="76"/>
      <c r="AO1145" s="76"/>
      <c r="AP1145" s="76"/>
      <c r="AQ1145" s="76"/>
      <c r="AR1145" s="76"/>
      <c r="AS1145" s="76"/>
      <c r="AT1145" s="76"/>
      <c r="AU1145" s="76"/>
      <c r="AV1145" s="76"/>
      <c r="AW1145" s="76"/>
      <c r="AX1145" s="76"/>
      <c r="AY1145" s="76"/>
      <c r="AZ1145" s="76"/>
      <c r="BA1145" s="76"/>
      <c r="BB1145" s="76"/>
      <c r="BC1145" s="76"/>
      <c r="BD1145" s="1342"/>
      <c r="BE1145" s="256"/>
      <c r="BF1145" s="249"/>
      <c r="BG1145" s="249"/>
      <c r="BH1145" s="249"/>
      <c r="BI1145" s="249"/>
      <c r="BJ1145" s="249"/>
      <c r="BK1145" s="249"/>
      <c r="BL1145" s="249"/>
      <c r="BM1145" s="249"/>
      <c r="BN1145" s="249"/>
      <c r="BO1145" s="249"/>
      <c r="BP1145" s="249"/>
      <c r="BQ1145" s="249"/>
      <c r="BR1145" s="249"/>
      <c r="BS1145" s="249"/>
      <c r="BT1145" s="249"/>
      <c r="BU1145" s="249"/>
      <c r="BV1145" s="249"/>
      <c r="BW1145" s="249"/>
      <c r="BX1145" s="249"/>
      <c r="BY1145" s="249"/>
      <c r="BZ1145" s="249"/>
      <c r="CA1145" s="249"/>
      <c r="CB1145" s="249"/>
      <c r="CC1145" s="249"/>
      <c r="CD1145" s="375"/>
      <c r="CE1145" s="249"/>
      <c r="CF1145" s="249"/>
      <c r="CG1145" s="249"/>
      <c r="CH1145" s="249"/>
      <c r="CI1145" s="249"/>
      <c r="CJ1145" s="249"/>
      <c r="CK1145" s="249"/>
      <c r="CL1145" s="249"/>
      <c r="CM1145" s="121"/>
      <c r="CN1145" s="121"/>
      <c r="CO1145" s="121"/>
      <c r="CP1145" s="121"/>
      <c r="CQ1145" s="121"/>
      <c r="CR1145" s="121"/>
      <c r="CS1145" s="121"/>
      <c r="CT1145" s="121"/>
      <c r="CU1145" s="121"/>
      <c r="CV1145" s="121"/>
      <c r="CW1145" s="121"/>
      <c r="CX1145" s="121"/>
      <c r="CY1145" s="121"/>
      <c r="CZ1145" s="121"/>
      <c r="DA1145" s="121"/>
      <c r="DB1145" s="121"/>
      <c r="DC1145" s="121"/>
      <c r="DD1145" s="121"/>
      <c r="DE1145" s="121"/>
      <c r="DF1145" s="121"/>
      <c r="DG1145" s="121"/>
      <c r="DH1145" s="121"/>
      <c r="DI1145" s="121"/>
      <c r="DJ1145" s="121"/>
      <c r="DK1145" s="121"/>
      <c r="DL1145" s="121"/>
      <c r="DM1145" s="121"/>
      <c r="DN1145" s="121"/>
      <c r="DO1145" s="121"/>
      <c r="DP1145" s="121"/>
    </row>
    <row r="1146" spans="1:120" s="1" customFormat="1" ht="10.5" customHeight="1" x14ac:dyDescent="0.2">
      <c r="A1146" s="1373"/>
      <c r="B1146" s="1376"/>
      <c r="C1146" s="846"/>
      <c r="D1146" s="1256" t="s">
        <v>27</v>
      </c>
      <c r="E1146" s="81">
        <v>19</v>
      </c>
      <c r="F1146" s="81">
        <v>18</v>
      </c>
      <c r="G1146" s="81">
        <v>19</v>
      </c>
      <c r="H1146" s="426">
        <v>18</v>
      </c>
      <c r="I1146" s="81">
        <v>18</v>
      </c>
      <c r="J1146" s="81">
        <v>18</v>
      </c>
      <c r="K1146" s="81">
        <v>18</v>
      </c>
      <c r="L1146" s="81">
        <v>18</v>
      </c>
      <c r="M1146" s="81">
        <v>18</v>
      </c>
      <c r="N1146" s="426">
        <v>18</v>
      </c>
      <c r="O1146" s="81">
        <v>18</v>
      </c>
      <c r="P1146" s="81">
        <v>18</v>
      </c>
      <c r="Q1146" s="81">
        <v>19</v>
      </c>
      <c r="R1146" s="81">
        <v>19</v>
      </c>
      <c r="S1146" s="81">
        <v>20</v>
      </c>
      <c r="T1146" s="81">
        <v>20</v>
      </c>
      <c r="U1146" s="81">
        <v>19</v>
      </c>
      <c r="V1146" s="426">
        <v>20</v>
      </c>
      <c r="W1146" s="81">
        <v>20</v>
      </c>
      <c r="X1146" s="81">
        <v>21</v>
      </c>
      <c r="Y1146" s="81">
        <v>20</v>
      </c>
      <c r="Z1146" s="81">
        <v>19</v>
      </c>
      <c r="AA1146" s="81">
        <v>19</v>
      </c>
      <c r="AB1146" s="81">
        <v>20</v>
      </c>
      <c r="AC1146" s="254"/>
      <c r="AD1146" s="129"/>
      <c r="AE1146" s="49"/>
      <c r="AF1146" s="375"/>
      <c r="AG1146" s="256"/>
      <c r="AH1146" s="256"/>
      <c r="AI1146" s="256"/>
      <c r="AJ1146" s="256"/>
      <c r="AK1146" s="256"/>
      <c r="AL1146" s="256"/>
      <c r="AM1146" s="256"/>
      <c r="AN1146" s="256"/>
      <c r="AO1146" s="256"/>
      <c r="AP1146" s="256"/>
      <c r="AQ1146" s="256"/>
      <c r="AR1146" s="256"/>
      <c r="AS1146" s="256"/>
      <c r="AT1146" s="256"/>
      <c r="AU1146" s="256"/>
      <c r="AV1146" s="256"/>
      <c r="AW1146" s="256"/>
      <c r="AX1146" s="256"/>
      <c r="AY1146" s="256"/>
      <c r="AZ1146" s="256"/>
      <c r="BA1146" s="256"/>
      <c r="BB1146" s="256"/>
      <c r="BC1146" s="256"/>
      <c r="BD1146" s="347"/>
      <c r="BE1146" s="256"/>
      <c r="BF1146" s="249"/>
      <c r="BG1146" s="249"/>
      <c r="BH1146" s="249"/>
      <c r="BI1146" s="249"/>
      <c r="BJ1146" s="249"/>
      <c r="BK1146" s="249"/>
      <c r="BL1146" s="249"/>
      <c r="BM1146" s="249"/>
      <c r="BN1146" s="249"/>
      <c r="BO1146" s="249"/>
      <c r="BP1146" s="249"/>
      <c r="BQ1146" s="249"/>
      <c r="BR1146" s="249"/>
      <c r="BS1146" s="249"/>
      <c r="BT1146" s="249"/>
      <c r="BU1146" s="249"/>
      <c r="BV1146" s="249"/>
      <c r="BW1146" s="249"/>
      <c r="BX1146" s="249"/>
      <c r="BY1146" s="249"/>
      <c r="BZ1146" s="249"/>
      <c r="CA1146" s="249"/>
      <c r="CB1146" s="249"/>
      <c r="CC1146" s="249"/>
      <c r="CD1146" s="375"/>
      <c r="CE1146" s="249"/>
      <c r="CF1146" s="249"/>
      <c r="CG1146" s="249"/>
      <c r="CH1146" s="249"/>
      <c r="CI1146" s="249"/>
      <c r="CJ1146" s="249"/>
      <c r="CK1146" s="249"/>
      <c r="CL1146" s="249"/>
      <c r="CM1146" s="121"/>
      <c r="CN1146" s="121"/>
      <c r="CO1146" s="121"/>
      <c r="CP1146" s="121"/>
      <c r="CQ1146" s="121"/>
      <c r="CR1146" s="121"/>
      <c r="CS1146" s="121"/>
      <c r="CT1146" s="121"/>
      <c r="CU1146" s="121"/>
      <c r="CV1146" s="121"/>
      <c r="CW1146" s="121"/>
      <c r="CX1146" s="121"/>
      <c r="CY1146" s="121"/>
      <c r="CZ1146" s="121"/>
      <c r="DA1146" s="121"/>
      <c r="DB1146" s="121"/>
      <c r="DC1146" s="121"/>
      <c r="DD1146" s="121"/>
      <c r="DE1146" s="121"/>
      <c r="DF1146" s="121"/>
      <c r="DG1146" s="121"/>
      <c r="DH1146" s="121"/>
      <c r="DI1146" s="121"/>
      <c r="DJ1146" s="121"/>
      <c r="DK1146" s="121"/>
      <c r="DL1146" s="121"/>
      <c r="DM1146" s="121"/>
      <c r="DN1146" s="121"/>
      <c r="DO1146" s="121"/>
      <c r="DP1146" s="121"/>
    </row>
    <row r="1147" spans="1:120" s="1" customFormat="1" ht="10.5" customHeight="1" x14ac:dyDescent="0.2">
      <c r="A1147" s="1373"/>
      <c r="B1147" s="1376"/>
      <c r="C1147" s="846"/>
      <c r="D1147" s="1256" t="s">
        <v>108</v>
      </c>
      <c r="E1147" s="42" t="s">
        <v>105</v>
      </c>
      <c r="F1147" s="42"/>
      <c r="G1147" s="42"/>
      <c r="H1147" s="423"/>
      <c r="I1147" s="42"/>
      <c r="J1147" s="42"/>
      <c r="K1147" s="42"/>
      <c r="L1147" s="42"/>
      <c r="M1147" s="42"/>
      <c r="N1147" s="423"/>
      <c r="O1147" s="42"/>
      <c r="P1147" s="42"/>
      <c r="Q1147" s="42"/>
      <c r="R1147" s="42"/>
      <c r="S1147" s="42"/>
      <c r="T1147" s="42"/>
      <c r="U1147" s="42"/>
      <c r="V1147" s="423"/>
      <c r="W1147" s="42"/>
      <c r="X1147" s="42"/>
      <c r="Y1147" s="42"/>
      <c r="Z1147" s="42"/>
      <c r="AA1147" s="42"/>
      <c r="AB1147" s="42"/>
      <c r="AC1147" s="41">
        <f>SUM(E1147:AB1147)</f>
        <v>0</v>
      </c>
      <c r="AD1147" s="43">
        <f>SUM(E1148:AB1148)</f>
        <v>0</v>
      </c>
      <c r="AE1147" s="49"/>
      <c r="AF1147" s="1340" t="s">
        <v>105</v>
      </c>
      <c r="AG1147" s="76"/>
      <c r="AH1147" s="76"/>
      <c r="AI1147" s="76"/>
      <c r="AJ1147" s="76"/>
      <c r="AK1147" s="76"/>
      <c r="AL1147" s="76"/>
      <c r="AM1147" s="76"/>
      <c r="AN1147" s="76"/>
      <c r="AO1147" s="76"/>
      <c r="AP1147" s="76"/>
      <c r="AQ1147" s="76"/>
      <c r="AR1147" s="76"/>
      <c r="AS1147" s="76"/>
      <c r="AT1147" s="76"/>
      <c r="AU1147" s="76"/>
      <c r="AV1147" s="76"/>
      <c r="AW1147" s="76"/>
      <c r="AX1147" s="76"/>
      <c r="AY1147" s="76"/>
      <c r="AZ1147" s="76"/>
      <c r="BA1147" s="76"/>
      <c r="BB1147" s="76"/>
      <c r="BC1147" s="76"/>
      <c r="BD1147" s="1342"/>
      <c r="BE1147" s="256"/>
      <c r="BF1147" s="249"/>
      <c r="BG1147" s="249"/>
      <c r="BH1147" s="249"/>
      <c r="BI1147" s="249"/>
      <c r="BJ1147" s="249"/>
      <c r="BK1147" s="249"/>
      <c r="BL1147" s="249"/>
      <c r="BM1147" s="249"/>
      <c r="BN1147" s="249"/>
      <c r="BO1147" s="249"/>
      <c r="BP1147" s="249"/>
      <c r="BQ1147" s="249"/>
      <c r="BR1147" s="249"/>
      <c r="BS1147" s="249"/>
      <c r="BT1147" s="249"/>
      <c r="BU1147" s="249"/>
      <c r="BV1147" s="249"/>
      <c r="BW1147" s="249"/>
      <c r="BX1147" s="249"/>
      <c r="BY1147" s="249"/>
      <c r="BZ1147" s="249"/>
      <c r="CA1147" s="249"/>
      <c r="CB1147" s="249"/>
      <c r="CC1147" s="249"/>
      <c r="CD1147" s="375"/>
      <c r="CE1147" s="249"/>
      <c r="CF1147" s="249"/>
      <c r="CG1147" s="249"/>
      <c r="CH1147" s="249"/>
      <c r="CI1147" s="249"/>
      <c r="CJ1147" s="249"/>
      <c r="CK1147" s="249"/>
      <c r="CL1147" s="249"/>
      <c r="CM1147" s="121"/>
      <c r="CN1147" s="121"/>
      <c r="CO1147" s="121"/>
      <c r="CP1147" s="121"/>
      <c r="CQ1147" s="121"/>
      <c r="CR1147" s="121"/>
      <c r="CS1147" s="121"/>
      <c r="CT1147" s="121"/>
      <c r="CU1147" s="121"/>
      <c r="CV1147" s="121"/>
      <c r="CW1147" s="121"/>
      <c r="CX1147" s="121"/>
      <c r="CY1147" s="121"/>
      <c r="CZ1147" s="121"/>
      <c r="DA1147" s="121"/>
      <c r="DB1147" s="121"/>
      <c r="DC1147" s="121"/>
      <c r="DD1147" s="121"/>
      <c r="DE1147" s="121"/>
      <c r="DF1147" s="121"/>
      <c r="DG1147" s="121"/>
      <c r="DH1147" s="121"/>
      <c r="DI1147" s="121"/>
      <c r="DJ1147" s="121"/>
      <c r="DK1147" s="121"/>
      <c r="DL1147" s="121"/>
      <c r="DM1147" s="121"/>
      <c r="DN1147" s="121"/>
      <c r="DO1147" s="121"/>
      <c r="DP1147" s="121"/>
    </row>
    <row r="1148" spans="1:120" s="1" customFormat="1" ht="10.5" customHeight="1" x14ac:dyDescent="0.2">
      <c r="A1148" s="1373"/>
      <c r="B1148" s="1376"/>
      <c r="C1148" s="846"/>
      <c r="D1148" s="1256" t="s">
        <v>109</v>
      </c>
      <c r="E1148" s="42" t="s">
        <v>105</v>
      </c>
      <c r="F1148" s="42"/>
      <c r="G1148" s="42"/>
      <c r="H1148" s="423"/>
      <c r="I1148" s="42"/>
      <c r="J1148" s="42"/>
      <c r="K1148" s="42"/>
      <c r="L1148" s="42"/>
      <c r="M1148" s="42"/>
      <c r="N1148" s="423"/>
      <c r="O1148" s="42"/>
      <c r="P1148" s="42"/>
      <c r="Q1148" s="42"/>
      <c r="R1148" s="42"/>
      <c r="S1148" s="42"/>
      <c r="T1148" s="42"/>
      <c r="U1148" s="42"/>
      <c r="V1148" s="423"/>
      <c r="W1148" s="42"/>
      <c r="X1148" s="42"/>
      <c r="Y1148" s="42"/>
      <c r="Z1148" s="42"/>
      <c r="AA1148" s="42"/>
      <c r="AB1148" s="42"/>
      <c r="AC1148" s="254"/>
      <c r="AD1148" s="129"/>
      <c r="AE1148" s="49"/>
      <c r="AF1148" s="375"/>
      <c r="AG1148" s="256"/>
      <c r="AH1148" s="256"/>
      <c r="AI1148" s="256"/>
      <c r="AJ1148" s="256"/>
      <c r="AK1148" s="256"/>
      <c r="AL1148" s="256"/>
      <c r="AM1148" s="256"/>
      <c r="AN1148" s="256"/>
      <c r="AO1148" s="256"/>
      <c r="AP1148" s="256"/>
      <c r="AQ1148" s="256"/>
      <c r="AR1148" s="256"/>
      <c r="AS1148" s="256"/>
      <c r="AT1148" s="256"/>
      <c r="AU1148" s="256"/>
      <c r="AV1148" s="256"/>
      <c r="AW1148" s="256"/>
      <c r="AX1148" s="256"/>
      <c r="AY1148" s="256"/>
      <c r="AZ1148" s="256"/>
      <c r="BA1148" s="256"/>
      <c r="BB1148" s="256"/>
      <c r="BC1148" s="256"/>
      <c r="BD1148" s="347"/>
      <c r="BE1148" s="256"/>
      <c r="BF1148" s="249"/>
      <c r="BG1148" s="249"/>
      <c r="BH1148" s="249"/>
      <c r="BI1148" s="249"/>
      <c r="BJ1148" s="249"/>
      <c r="BK1148" s="249"/>
      <c r="BL1148" s="249"/>
      <c r="BM1148" s="249"/>
      <c r="BN1148" s="249"/>
      <c r="BO1148" s="249"/>
      <c r="BP1148" s="249"/>
      <c r="BQ1148" s="249"/>
      <c r="BR1148" s="249"/>
      <c r="BS1148" s="249"/>
      <c r="BT1148" s="249"/>
      <c r="BU1148" s="249"/>
      <c r="BV1148" s="249"/>
      <c r="BW1148" s="249"/>
      <c r="BX1148" s="249"/>
      <c r="BY1148" s="249"/>
      <c r="BZ1148" s="249"/>
      <c r="CA1148" s="249"/>
      <c r="CB1148" s="249"/>
      <c r="CC1148" s="249"/>
      <c r="CD1148" s="375"/>
      <c r="CE1148" s="249"/>
      <c r="CF1148" s="249"/>
      <c r="CG1148" s="249"/>
      <c r="CH1148" s="249"/>
      <c r="CI1148" s="249"/>
      <c r="CJ1148" s="249"/>
      <c r="CK1148" s="249"/>
      <c r="CL1148" s="249"/>
      <c r="CM1148" s="121"/>
      <c r="CN1148" s="121"/>
      <c r="CO1148" s="121"/>
      <c r="CP1148" s="121"/>
      <c r="CQ1148" s="121"/>
      <c r="CR1148" s="121"/>
      <c r="CS1148" s="121"/>
      <c r="CT1148" s="121"/>
      <c r="CU1148" s="121"/>
      <c r="CV1148" s="121"/>
      <c r="CW1148" s="121"/>
      <c r="CX1148" s="121"/>
      <c r="CY1148" s="121"/>
      <c r="CZ1148" s="121"/>
      <c r="DA1148" s="121"/>
      <c r="DB1148" s="121"/>
      <c r="DC1148" s="121"/>
      <c r="DD1148" s="121"/>
      <c r="DE1148" s="121"/>
      <c r="DF1148" s="121"/>
      <c r="DG1148" s="121"/>
      <c r="DH1148" s="121"/>
      <c r="DI1148" s="121"/>
      <c r="DJ1148" s="121"/>
      <c r="DK1148" s="121"/>
      <c r="DL1148" s="121"/>
      <c r="DM1148" s="121"/>
      <c r="DN1148" s="121"/>
      <c r="DO1148" s="121"/>
      <c r="DP1148" s="121"/>
    </row>
    <row r="1149" spans="1:120" s="1" customFormat="1" ht="10.5" customHeight="1" thickBot="1" x14ac:dyDescent="0.25">
      <c r="A1149" s="1374"/>
      <c r="B1149" s="1377"/>
      <c r="C1149" s="197"/>
      <c r="D1149" s="1258" t="s">
        <v>35</v>
      </c>
      <c r="E1149" s="64" t="e">
        <f>E1148/E1147</f>
        <v>#VALUE!</v>
      </c>
      <c r="F1149" s="64" t="e">
        <f t="shared" ref="F1149:AB1149" si="1803">F1148/F1147</f>
        <v>#DIV/0!</v>
      </c>
      <c r="G1149" s="64" t="e">
        <f t="shared" si="1803"/>
        <v>#DIV/0!</v>
      </c>
      <c r="H1149" s="442" t="e">
        <f t="shared" si="1803"/>
        <v>#DIV/0!</v>
      </c>
      <c r="I1149" s="64" t="e">
        <f t="shared" si="1803"/>
        <v>#DIV/0!</v>
      </c>
      <c r="J1149" s="64" t="e">
        <f t="shared" si="1803"/>
        <v>#DIV/0!</v>
      </c>
      <c r="K1149" s="64" t="e">
        <f t="shared" si="1803"/>
        <v>#DIV/0!</v>
      </c>
      <c r="L1149" s="64" t="e">
        <f t="shared" si="1803"/>
        <v>#DIV/0!</v>
      </c>
      <c r="M1149" s="64" t="e">
        <f t="shared" si="1803"/>
        <v>#DIV/0!</v>
      </c>
      <c r="N1149" s="442" t="e">
        <f t="shared" si="1803"/>
        <v>#DIV/0!</v>
      </c>
      <c r="O1149" s="64" t="e">
        <f t="shared" si="1803"/>
        <v>#DIV/0!</v>
      </c>
      <c r="P1149" s="64" t="e">
        <f t="shared" si="1803"/>
        <v>#DIV/0!</v>
      </c>
      <c r="Q1149" s="64" t="e">
        <f t="shared" si="1803"/>
        <v>#DIV/0!</v>
      </c>
      <c r="R1149" s="64" t="e">
        <f t="shared" si="1803"/>
        <v>#DIV/0!</v>
      </c>
      <c r="S1149" s="64" t="e">
        <f t="shared" si="1803"/>
        <v>#DIV/0!</v>
      </c>
      <c r="T1149" s="64" t="e">
        <f t="shared" si="1803"/>
        <v>#DIV/0!</v>
      </c>
      <c r="U1149" s="64" t="e">
        <f t="shared" si="1803"/>
        <v>#DIV/0!</v>
      </c>
      <c r="V1149" s="442" t="e">
        <f t="shared" si="1803"/>
        <v>#DIV/0!</v>
      </c>
      <c r="W1149" s="64" t="e">
        <f t="shared" si="1803"/>
        <v>#DIV/0!</v>
      </c>
      <c r="X1149" s="64" t="e">
        <f t="shared" si="1803"/>
        <v>#DIV/0!</v>
      </c>
      <c r="Y1149" s="64" t="e">
        <f t="shared" si="1803"/>
        <v>#DIV/0!</v>
      </c>
      <c r="Z1149" s="64" t="e">
        <f t="shared" si="1803"/>
        <v>#DIV/0!</v>
      </c>
      <c r="AA1149" s="64" t="e">
        <f t="shared" si="1803"/>
        <v>#DIV/0!</v>
      </c>
      <c r="AB1149" s="64" t="e">
        <f t="shared" si="1803"/>
        <v>#DIV/0!</v>
      </c>
      <c r="AC1149" s="254"/>
      <c r="AD1149" s="129"/>
      <c r="AE1149" s="49"/>
      <c r="AF1149" s="375"/>
      <c r="AG1149" s="256"/>
      <c r="AH1149" s="256"/>
      <c r="AI1149" s="256"/>
      <c r="AJ1149" s="256"/>
      <c r="AK1149" s="256"/>
      <c r="AL1149" s="256"/>
      <c r="AM1149" s="256"/>
      <c r="AN1149" s="256"/>
      <c r="AO1149" s="256"/>
      <c r="AP1149" s="256"/>
      <c r="AQ1149" s="256"/>
      <c r="AR1149" s="256"/>
      <c r="AS1149" s="256"/>
      <c r="AT1149" s="256"/>
      <c r="AU1149" s="256"/>
      <c r="AV1149" s="256"/>
      <c r="AW1149" s="256"/>
      <c r="AX1149" s="256"/>
      <c r="AY1149" s="256"/>
      <c r="AZ1149" s="256"/>
      <c r="BA1149" s="256"/>
      <c r="BB1149" s="256"/>
      <c r="BC1149" s="256"/>
      <c r="BD1149" s="347"/>
      <c r="BE1149" s="256"/>
      <c r="BF1149" s="249"/>
      <c r="BG1149" s="249"/>
      <c r="BH1149" s="249"/>
      <c r="BI1149" s="249"/>
      <c r="BJ1149" s="249"/>
      <c r="BK1149" s="249"/>
      <c r="BL1149" s="249"/>
      <c r="BM1149" s="249"/>
      <c r="BN1149" s="249"/>
      <c r="BO1149" s="249"/>
      <c r="BP1149" s="249"/>
      <c r="BQ1149" s="249"/>
      <c r="BR1149" s="249"/>
      <c r="BS1149" s="249"/>
      <c r="BT1149" s="249"/>
      <c r="BU1149" s="249"/>
      <c r="BV1149" s="249"/>
      <c r="BW1149" s="249"/>
      <c r="BX1149" s="249"/>
      <c r="BY1149" s="249"/>
      <c r="BZ1149" s="249"/>
      <c r="CA1149" s="249"/>
      <c r="CB1149" s="249"/>
      <c r="CC1149" s="249"/>
      <c r="CD1149" s="375"/>
      <c r="CE1149" s="249"/>
      <c r="CF1149" s="249"/>
      <c r="CG1149" s="249"/>
      <c r="CH1149" s="249"/>
      <c r="CI1149" s="249"/>
      <c r="CJ1149" s="249"/>
      <c r="CK1149" s="249"/>
      <c r="CL1149" s="249"/>
      <c r="CM1149" s="121"/>
      <c r="CN1149" s="121"/>
      <c r="CO1149" s="121"/>
      <c r="CP1149" s="121"/>
      <c r="CQ1149" s="121"/>
      <c r="CR1149" s="121"/>
      <c r="CS1149" s="121"/>
      <c r="CT1149" s="121"/>
      <c r="CU1149" s="121"/>
      <c r="CV1149" s="121"/>
      <c r="CW1149" s="121"/>
      <c r="CX1149" s="121"/>
      <c r="CY1149" s="121"/>
      <c r="CZ1149" s="121"/>
      <c r="DA1149" s="121"/>
      <c r="DB1149" s="121"/>
      <c r="DC1149" s="121"/>
      <c r="DD1149" s="121"/>
      <c r="DE1149" s="121"/>
      <c r="DF1149" s="121"/>
      <c r="DG1149" s="121"/>
      <c r="DH1149" s="121"/>
      <c r="DI1149" s="121"/>
      <c r="DJ1149" s="121"/>
      <c r="DK1149" s="121"/>
      <c r="DL1149" s="121"/>
      <c r="DM1149" s="121"/>
      <c r="DN1149" s="121"/>
      <c r="DO1149" s="121"/>
      <c r="DP1149" s="121"/>
    </row>
    <row r="1150" spans="1:120" s="1" customFormat="1" ht="10.5" customHeight="1" x14ac:dyDescent="0.2">
      <c r="A1150" s="1372" t="s">
        <v>36</v>
      </c>
      <c r="B1150" s="1375" t="s">
        <v>340</v>
      </c>
      <c r="C1150" s="695"/>
      <c r="D1150" s="1255"/>
      <c r="E1150" s="1305"/>
      <c r="F1150" s="61"/>
      <c r="G1150" s="61"/>
      <c r="H1150" s="424"/>
      <c r="I1150" s="61"/>
      <c r="J1150" s="61"/>
      <c r="K1150" s="61"/>
      <c r="L1150" s="61"/>
      <c r="M1150" s="61"/>
      <c r="N1150" s="424"/>
      <c r="O1150" s="61"/>
      <c r="P1150" s="61"/>
      <c r="Q1150" s="61"/>
      <c r="R1150" s="61"/>
      <c r="S1150" s="61"/>
      <c r="T1150" s="61"/>
      <c r="U1150" s="61"/>
      <c r="V1150" s="424"/>
      <c r="W1150" s="61"/>
      <c r="X1150" s="61"/>
      <c r="Y1150" s="61"/>
      <c r="Z1150" s="61"/>
      <c r="AA1150" s="61"/>
      <c r="AB1150" s="61"/>
      <c r="AC1150" s="41" t="s">
        <v>107</v>
      </c>
      <c r="AD1150" s="43">
        <f>AD1152/AC1152</f>
        <v>0</v>
      </c>
      <c r="AE1150" s="49"/>
      <c r="AF1150" s="1340"/>
      <c r="AG1150" s="76"/>
      <c r="AH1150" s="76"/>
      <c r="AI1150" s="76"/>
      <c r="AJ1150" s="76"/>
      <c r="AK1150" s="76"/>
      <c r="AL1150" s="76"/>
      <c r="AM1150" s="76"/>
      <c r="AN1150" s="76"/>
      <c r="AO1150" s="76"/>
      <c r="AP1150" s="76"/>
      <c r="AQ1150" s="76"/>
      <c r="AR1150" s="76"/>
      <c r="AS1150" s="76"/>
      <c r="AT1150" s="76"/>
      <c r="AU1150" s="76"/>
      <c r="AV1150" s="76"/>
      <c r="AW1150" s="76"/>
      <c r="AX1150" s="76"/>
      <c r="AY1150" s="76"/>
      <c r="AZ1150" s="76"/>
      <c r="BA1150" s="76"/>
      <c r="BB1150" s="76"/>
      <c r="BC1150" s="76"/>
      <c r="BD1150" s="1342"/>
      <c r="BE1150" s="256"/>
      <c r="BF1150" s="249"/>
      <c r="BG1150" s="249"/>
      <c r="BH1150" s="249"/>
      <c r="BI1150" s="249"/>
      <c r="BJ1150" s="249"/>
      <c r="BK1150" s="249"/>
      <c r="BL1150" s="249"/>
      <c r="BM1150" s="249"/>
      <c r="BN1150" s="249"/>
      <c r="BO1150" s="249"/>
      <c r="BP1150" s="249"/>
      <c r="BQ1150" s="249"/>
      <c r="BR1150" s="249"/>
      <c r="BS1150" s="249"/>
      <c r="BT1150" s="249"/>
      <c r="BU1150" s="249"/>
      <c r="BV1150" s="249"/>
      <c r="BW1150" s="249"/>
      <c r="BX1150" s="249"/>
      <c r="BY1150" s="249"/>
      <c r="BZ1150" s="249"/>
      <c r="CA1150" s="249"/>
      <c r="CB1150" s="249"/>
      <c r="CC1150" s="249"/>
      <c r="CD1150" s="375"/>
      <c r="CE1150" s="249"/>
      <c r="CF1150" s="249"/>
      <c r="CG1150" s="249"/>
      <c r="CH1150" s="249"/>
      <c r="CI1150" s="249"/>
      <c r="CJ1150" s="249"/>
      <c r="CK1150" s="249"/>
      <c r="CL1150" s="249"/>
      <c r="CM1150" s="121"/>
      <c r="CN1150" s="121"/>
      <c r="CO1150" s="121"/>
      <c r="CP1150" s="121"/>
      <c r="CQ1150" s="121"/>
      <c r="CR1150" s="121"/>
      <c r="CS1150" s="121"/>
      <c r="CT1150" s="121"/>
      <c r="CU1150" s="121"/>
      <c r="CV1150" s="121"/>
      <c r="CW1150" s="121"/>
      <c r="CX1150" s="121"/>
      <c r="CY1150" s="121"/>
      <c r="CZ1150" s="121"/>
      <c r="DA1150" s="121"/>
      <c r="DB1150" s="121"/>
      <c r="DC1150" s="121"/>
      <c r="DD1150" s="121"/>
      <c r="DE1150" s="121"/>
      <c r="DF1150" s="121"/>
      <c r="DG1150" s="121"/>
      <c r="DH1150" s="121"/>
      <c r="DI1150" s="121"/>
      <c r="DJ1150" s="121"/>
      <c r="DK1150" s="121"/>
      <c r="DL1150" s="121"/>
      <c r="DM1150" s="121"/>
      <c r="DN1150" s="121"/>
      <c r="DO1150" s="121"/>
      <c r="DP1150" s="121"/>
    </row>
    <row r="1151" spans="1:120" s="1" customFormat="1" ht="10.5" customHeight="1" x14ac:dyDescent="0.2">
      <c r="A1151" s="1373"/>
      <c r="B1151" s="1376"/>
      <c r="C1151" s="846" t="s">
        <v>117</v>
      </c>
      <c r="D1151" s="1256" t="s">
        <v>27</v>
      </c>
      <c r="E1151" s="67">
        <v>0</v>
      </c>
      <c r="F1151" s="67">
        <v>0</v>
      </c>
      <c r="G1151" s="67">
        <v>0</v>
      </c>
      <c r="H1151" s="422">
        <v>0</v>
      </c>
      <c r="I1151" s="67">
        <v>0</v>
      </c>
      <c r="J1151" s="67">
        <v>0</v>
      </c>
      <c r="K1151" s="67">
        <v>0</v>
      </c>
      <c r="L1151" s="67">
        <v>0</v>
      </c>
      <c r="M1151" s="67">
        <v>0</v>
      </c>
      <c r="N1151" s="422">
        <v>0</v>
      </c>
      <c r="O1151" s="67">
        <v>0</v>
      </c>
      <c r="P1151" s="67">
        <v>0</v>
      </c>
      <c r="Q1151" s="67">
        <v>0</v>
      </c>
      <c r="R1151" s="67">
        <v>0</v>
      </c>
      <c r="S1151" s="67">
        <v>0</v>
      </c>
      <c r="T1151" s="67">
        <v>0</v>
      </c>
      <c r="U1151" s="67">
        <v>0</v>
      </c>
      <c r="V1151" s="422">
        <v>0</v>
      </c>
      <c r="W1151" s="67">
        <v>0</v>
      </c>
      <c r="X1151" s="67">
        <v>0</v>
      </c>
      <c r="Y1151" s="67">
        <v>0</v>
      </c>
      <c r="Z1151" s="67">
        <v>0</v>
      </c>
      <c r="AA1151" s="67">
        <v>0</v>
      </c>
      <c r="AB1151" s="67">
        <v>0</v>
      </c>
      <c r="AC1151" s="254"/>
      <c r="AD1151" s="129"/>
      <c r="AE1151" s="49"/>
      <c r="AF1151" s="1343"/>
      <c r="AG1151" s="256"/>
      <c r="AH1151" s="256"/>
      <c r="AI1151" s="256"/>
      <c r="AJ1151" s="437"/>
      <c r="AK1151" s="256"/>
      <c r="AL1151" s="256"/>
      <c r="AM1151" s="256"/>
      <c r="AN1151" s="256"/>
      <c r="AO1151" s="437"/>
      <c r="AP1151" s="256"/>
      <c r="AQ1151" s="256"/>
      <c r="AR1151" s="256"/>
      <c r="AS1151" s="256"/>
      <c r="AT1151" s="437"/>
      <c r="AU1151" s="256"/>
      <c r="AV1151" s="256"/>
      <c r="AW1151" s="437"/>
      <c r="AX1151" s="256"/>
      <c r="AY1151" s="256"/>
      <c r="AZ1151" s="256"/>
      <c r="BA1151" s="256"/>
      <c r="BB1151" s="256"/>
      <c r="BC1151" s="256"/>
      <c r="BD1151" s="1344"/>
      <c r="BE1151" s="256"/>
      <c r="BF1151" s="249"/>
      <c r="BG1151" s="249"/>
      <c r="BH1151" s="249"/>
      <c r="BI1151" s="249"/>
      <c r="BJ1151" s="249"/>
      <c r="BK1151" s="249"/>
      <c r="BL1151" s="249"/>
      <c r="BM1151" s="249"/>
      <c r="BN1151" s="249"/>
      <c r="BO1151" s="249"/>
      <c r="BP1151" s="249"/>
      <c r="BQ1151" s="249"/>
      <c r="BR1151" s="249"/>
      <c r="BS1151" s="249"/>
      <c r="BT1151" s="249"/>
      <c r="BU1151" s="249"/>
      <c r="BV1151" s="249"/>
      <c r="BW1151" s="249"/>
      <c r="BX1151" s="249"/>
      <c r="BY1151" s="249"/>
      <c r="BZ1151" s="249"/>
      <c r="CA1151" s="249"/>
      <c r="CB1151" s="249"/>
      <c r="CC1151" s="249"/>
      <c r="CD1151" s="375"/>
      <c r="CE1151" s="249"/>
      <c r="CF1151" s="249"/>
      <c r="CG1151" s="249"/>
      <c r="CH1151" s="249"/>
      <c r="CI1151" s="249"/>
      <c r="CJ1151" s="249"/>
      <c r="CK1151" s="249"/>
      <c r="CL1151" s="249"/>
      <c r="CM1151" s="121"/>
      <c r="CN1151" s="121"/>
      <c r="CO1151" s="121"/>
      <c r="CP1151" s="121"/>
      <c r="CQ1151" s="121"/>
      <c r="CR1151" s="121"/>
      <c r="CS1151" s="121"/>
      <c r="CT1151" s="121"/>
      <c r="CU1151" s="121"/>
      <c r="CV1151" s="121"/>
      <c r="CW1151" s="121"/>
      <c r="CX1151" s="121"/>
      <c r="CY1151" s="121"/>
      <c r="CZ1151" s="121"/>
      <c r="DA1151" s="121"/>
      <c r="DB1151" s="121"/>
      <c r="DC1151" s="121"/>
      <c r="DD1151" s="121"/>
      <c r="DE1151" s="121"/>
      <c r="DF1151" s="121"/>
      <c r="DG1151" s="121"/>
      <c r="DH1151" s="121"/>
      <c r="DI1151" s="121"/>
      <c r="DJ1151" s="121"/>
      <c r="DK1151" s="121"/>
      <c r="DL1151" s="121"/>
      <c r="DM1151" s="121"/>
      <c r="DN1151" s="121"/>
      <c r="DO1151" s="121"/>
      <c r="DP1151" s="121"/>
    </row>
    <row r="1152" spans="1:120" s="1" customFormat="1" ht="10.5" customHeight="1" x14ac:dyDescent="0.2">
      <c r="A1152" s="1373"/>
      <c r="B1152" s="1376"/>
      <c r="C1152" s="846" t="s">
        <v>116</v>
      </c>
      <c r="D1152" s="1256" t="s">
        <v>108</v>
      </c>
      <c r="E1152" s="42">
        <f>ROUND((AG1152-AF1152)*$AE1152,2)</f>
        <v>0</v>
      </c>
      <c r="F1152" s="42">
        <f t="shared" ref="F1152" si="1804">ROUND((AH1152-AG1152)*$AE1152,2)</f>
        <v>0</v>
      </c>
      <c r="G1152" s="42">
        <f t="shared" ref="G1152" si="1805">ROUND((AI1152-AH1152)*$AE1152,2)</f>
        <v>0</v>
      </c>
      <c r="H1152" s="423">
        <f t="shared" ref="H1152" si="1806">ROUND((AJ1152-AI1152)*$AE1152,2)</f>
        <v>0</v>
      </c>
      <c r="I1152" s="42">
        <f t="shared" ref="I1152" si="1807">ROUND((AK1152-AJ1152)*$AE1152,2)</f>
        <v>0</v>
      </c>
      <c r="J1152" s="42">
        <f t="shared" ref="J1152" si="1808">ROUND((AL1152-AK1152)*$AE1152,2)</f>
        <v>0</v>
      </c>
      <c r="K1152" s="42">
        <f t="shared" ref="K1152" si="1809">ROUND((AM1152-AL1152)*$AE1152,2)</f>
        <v>0</v>
      </c>
      <c r="L1152" s="42">
        <f t="shared" ref="L1152" si="1810">ROUND((AN1152-AM1152)*$AE1152,2)</f>
        <v>0</v>
      </c>
      <c r="M1152" s="42">
        <f t="shared" ref="M1152" si="1811">ROUND((AO1152-AN1152)*$AE1152,2)</f>
        <v>0</v>
      </c>
      <c r="N1152" s="423">
        <f t="shared" ref="N1152" si="1812">ROUND((AP1152-AO1152)*$AE1152,2)</f>
        <v>0</v>
      </c>
      <c r="O1152" s="42">
        <f t="shared" ref="O1152" si="1813">ROUND((AQ1152-AP1152)*$AE1152,2)</f>
        <v>0</v>
      </c>
      <c r="P1152" s="42">
        <f t="shared" ref="P1152" si="1814">ROUND((AR1152-AQ1152)*$AE1152,2)</f>
        <v>0</v>
      </c>
      <c r="Q1152" s="42">
        <f t="shared" ref="Q1152" si="1815">ROUND((AS1152-AR1152)*$AE1152,2)</f>
        <v>0</v>
      </c>
      <c r="R1152" s="42">
        <f t="shared" ref="R1152" si="1816">ROUND((AT1152-AS1152)*$AE1152,2)</f>
        <v>0</v>
      </c>
      <c r="S1152" s="42">
        <f t="shared" ref="S1152" si="1817">ROUND((AU1152-AT1152)*$AE1152,2)</f>
        <v>0</v>
      </c>
      <c r="T1152" s="42">
        <f t="shared" ref="T1152" si="1818">ROUND((AV1152-AU1152)*$AE1152,2)</f>
        <v>0</v>
      </c>
      <c r="U1152" s="42">
        <f t="shared" ref="U1152" si="1819">ROUND((AW1152-AV1152)*$AE1152,2)</f>
        <v>0</v>
      </c>
      <c r="V1152" s="423">
        <f t="shared" ref="V1152" si="1820">ROUND((AX1152-AW1152)*$AE1152,2)</f>
        <v>0</v>
      </c>
      <c r="W1152" s="42">
        <f t="shared" ref="W1152" si="1821">ROUND((AY1152-AX1152)*$AE1152,2)</f>
        <v>0</v>
      </c>
      <c r="X1152" s="42">
        <f t="shared" ref="X1152" si="1822">ROUND((AZ1152-AY1152)*$AE1152,2)</f>
        <v>0</v>
      </c>
      <c r="Y1152" s="42">
        <f t="shared" ref="Y1152" si="1823">ROUND((BA1152-AZ1152)*$AE1152,2)</f>
        <v>0</v>
      </c>
      <c r="Z1152" s="42">
        <f t="shared" ref="Z1152" si="1824">ROUND((BB1152-BA1152)*$AE1152,2)</f>
        <v>0</v>
      </c>
      <c r="AA1152" s="42">
        <f t="shared" ref="AA1152" si="1825">ROUND((BC1152-BB1152)*$AE1152,2)</f>
        <v>0</v>
      </c>
      <c r="AB1152" s="42">
        <f t="shared" ref="AB1152" si="1826">ROUND((BD1152-BC1152)*$AE1152,2)</f>
        <v>0</v>
      </c>
      <c r="AC1152" s="41">
        <f>(BD1152-AH1151)*AE1152</f>
        <v>7159.7088000000003</v>
      </c>
      <c r="AD1152" s="43">
        <f>(BD1153-AF1153)*AE1152</f>
        <v>0</v>
      </c>
      <c r="AE1152" s="49">
        <v>3.6</v>
      </c>
      <c r="AF1152" s="955">
        <v>1988.8030000000001</v>
      </c>
      <c r="AG1152" s="260">
        <v>1988.8030000000001</v>
      </c>
      <c r="AH1152" s="260">
        <v>1988.8030000000001</v>
      </c>
      <c r="AI1152" s="260">
        <v>1988.8030000000001</v>
      </c>
      <c r="AJ1152" s="260">
        <v>1988.8030000000001</v>
      </c>
      <c r="AK1152" s="260">
        <v>1988.8040000000001</v>
      </c>
      <c r="AL1152" s="260">
        <v>1988.8040000000001</v>
      </c>
      <c r="AM1152" s="260">
        <v>1988.8040000000001</v>
      </c>
      <c r="AN1152" s="260">
        <v>1988.8040000000001</v>
      </c>
      <c r="AO1152" s="260">
        <v>1988.8040000000001</v>
      </c>
      <c r="AP1152" s="260">
        <v>1988.8050000000001</v>
      </c>
      <c r="AQ1152" s="260">
        <v>1988.8050000000001</v>
      </c>
      <c r="AR1152" s="260">
        <v>1988.8050000000001</v>
      </c>
      <c r="AS1152" s="260">
        <v>1988.8050000000001</v>
      </c>
      <c r="AT1152" s="260">
        <v>1988.8050000000001</v>
      </c>
      <c r="AU1152" s="260">
        <v>1988.806</v>
      </c>
      <c r="AV1152" s="260">
        <v>1988.806</v>
      </c>
      <c r="AW1152" s="260">
        <v>1988.806</v>
      </c>
      <c r="AX1152" s="260">
        <v>1988.806</v>
      </c>
      <c r="AY1152" s="260">
        <v>1988.807</v>
      </c>
      <c r="AZ1152" s="260">
        <v>1988.807</v>
      </c>
      <c r="BA1152" s="260">
        <v>1988.807</v>
      </c>
      <c r="BB1152" s="260">
        <v>1988.807</v>
      </c>
      <c r="BC1152" s="260">
        <v>1988.808</v>
      </c>
      <c r="BD1152" s="1345">
        <v>1988.808</v>
      </c>
      <c r="BE1152" s="1343"/>
      <c r="BF1152" s="437"/>
      <c r="BG1152" s="437"/>
      <c r="BH1152" s="437"/>
      <c r="BI1152" s="437"/>
      <c r="BJ1152" s="437"/>
      <c r="BK1152" s="437"/>
      <c r="BL1152" s="437"/>
      <c r="BM1152" s="437"/>
      <c r="BN1152" s="437"/>
      <c r="BO1152" s="437"/>
      <c r="BP1152" s="437"/>
      <c r="BQ1152" s="437"/>
      <c r="BR1152" s="437"/>
      <c r="BS1152" s="437"/>
      <c r="BT1152" s="437"/>
      <c r="BU1152" s="437"/>
      <c r="BV1152" s="437"/>
      <c r="BW1152" s="437"/>
      <c r="BX1152" s="437"/>
      <c r="BY1152" s="437"/>
      <c r="BZ1152" s="437"/>
      <c r="CA1152" s="437"/>
      <c r="CB1152" s="437"/>
      <c r="CC1152" s="1344"/>
      <c r="CD1152" s="375"/>
      <c r="CE1152" s="249"/>
      <c r="CF1152" s="249"/>
      <c r="CG1152" s="249"/>
      <c r="CH1152" s="249"/>
      <c r="CI1152" s="249"/>
      <c r="CJ1152" s="249"/>
      <c r="CK1152" s="249"/>
      <c r="CL1152" s="249"/>
      <c r="CM1152" s="121"/>
      <c r="CN1152" s="121"/>
      <c r="CO1152" s="121"/>
      <c r="CP1152" s="121"/>
      <c r="CQ1152" s="121"/>
      <c r="CR1152" s="121"/>
      <c r="CS1152" s="121"/>
      <c r="CT1152" s="121"/>
      <c r="CU1152" s="121"/>
      <c r="CV1152" s="121"/>
      <c r="CW1152" s="121"/>
      <c r="CX1152" s="121"/>
      <c r="CY1152" s="121"/>
      <c r="CZ1152" s="121"/>
      <c r="DA1152" s="121"/>
      <c r="DB1152" s="121"/>
      <c r="DC1152" s="121"/>
      <c r="DD1152" s="121"/>
      <c r="DE1152" s="121"/>
      <c r="DF1152" s="121"/>
      <c r="DG1152" s="121"/>
      <c r="DH1152" s="121"/>
      <c r="DI1152" s="121"/>
      <c r="DJ1152" s="121"/>
      <c r="DK1152" s="121"/>
      <c r="DL1152" s="121"/>
      <c r="DM1152" s="121"/>
      <c r="DN1152" s="121"/>
      <c r="DO1152" s="121"/>
      <c r="DP1152" s="121"/>
    </row>
    <row r="1153" spans="1:120" s="1" customFormat="1" ht="10.5" customHeight="1" x14ac:dyDescent="0.2">
      <c r="A1153" s="1373"/>
      <c r="B1153" s="1376"/>
      <c r="C1153" s="846" t="s">
        <v>116</v>
      </c>
      <c r="D1153" s="1256" t="s">
        <v>906</v>
      </c>
      <c r="E1153" s="42">
        <f>ROUND((AG1153-AF1153)*$AE1152,2)</f>
        <v>0</v>
      </c>
      <c r="F1153" s="42">
        <f t="shared" ref="F1153" si="1827">ROUND((AH1153-AG1153)*$AE1152,2)</f>
        <v>0</v>
      </c>
      <c r="G1153" s="42">
        <f t="shared" ref="G1153" si="1828">ROUND((AI1153-AH1153)*$AE1152,2)</f>
        <v>0</v>
      </c>
      <c r="H1153" s="423">
        <f t="shared" ref="H1153" si="1829">ROUND((AJ1153-AI1153)*$AE1152,2)</f>
        <v>0</v>
      </c>
      <c r="I1153" s="42">
        <f t="shared" ref="I1153" si="1830">ROUND((AK1153-AJ1153)*$AE1152,2)</f>
        <v>0</v>
      </c>
      <c r="J1153" s="42">
        <f t="shared" ref="J1153" si="1831">ROUND((AL1153-AK1153)*$AE1152,2)</f>
        <v>0</v>
      </c>
      <c r="K1153" s="42">
        <f t="shared" ref="K1153" si="1832">ROUND((AM1153-AL1153)*$AE1152,2)</f>
        <v>0</v>
      </c>
      <c r="L1153" s="42">
        <f t="shared" ref="L1153" si="1833">ROUND((AN1153-AM1153)*$AE1152,2)</f>
        <v>0</v>
      </c>
      <c r="M1153" s="42">
        <f t="shared" ref="M1153" si="1834">ROUND((AO1153-AN1153)*$AE1152,2)</f>
        <v>0</v>
      </c>
      <c r="N1153" s="423">
        <f t="shared" ref="N1153" si="1835">ROUND((AP1153-AO1153)*$AE1152,2)</f>
        <v>0</v>
      </c>
      <c r="O1153" s="42">
        <f t="shared" ref="O1153" si="1836">ROUND((AQ1153-AP1153)*$AE1152,2)</f>
        <v>0</v>
      </c>
      <c r="P1153" s="42">
        <f t="shared" ref="P1153" si="1837">ROUND((AR1153-AQ1153)*$AE1152,2)</f>
        <v>0</v>
      </c>
      <c r="Q1153" s="42">
        <f t="shared" ref="Q1153" si="1838">ROUND((AS1153-AR1153)*$AE1152,2)</f>
        <v>0</v>
      </c>
      <c r="R1153" s="42">
        <f t="shared" ref="R1153" si="1839">ROUND((AT1153-AS1153)*$AE1152,2)</f>
        <v>0</v>
      </c>
      <c r="S1153" s="42">
        <f t="shared" ref="S1153" si="1840">ROUND((AU1153-AT1153)*$AE1152,2)</f>
        <v>0</v>
      </c>
      <c r="T1153" s="42">
        <f t="shared" ref="T1153" si="1841">ROUND((AV1153-AU1153)*$AE1152,2)</f>
        <v>0</v>
      </c>
      <c r="U1153" s="42">
        <f t="shared" ref="U1153" si="1842">ROUND((AW1153-AV1153)*$AE1152,2)</f>
        <v>0</v>
      </c>
      <c r="V1153" s="423">
        <f t="shared" ref="V1153" si="1843">ROUND((AX1153-AW1153)*$AE1152,2)</f>
        <v>0</v>
      </c>
      <c r="W1153" s="42">
        <f t="shared" ref="W1153" si="1844">ROUND((AY1153-AX1153)*$AE1152,2)</f>
        <v>0</v>
      </c>
      <c r="X1153" s="42">
        <f t="shared" ref="X1153" si="1845">ROUND((AZ1153-AY1153)*$AE1152,2)</f>
        <v>0</v>
      </c>
      <c r="Y1153" s="42">
        <f t="shared" ref="Y1153" si="1846">ROUND((BA1153-AZ1153)*$AE1152,2)</f>
        <v>0</v>
      </c>
      <c r="Z1153" s="42">
        <f t="shared" ref="Z1153" si="1847">ROUND((BB1153-BA1153)*$AE1152,2)</f>
        <v>0</v>
      </c>
      <c r="AA1153" s="42">
        <f t="shared" ref="AA1153" si="1848">ROUND((BC1153-BB1153)*$AE1152,2)</f>
        <v>0</v>
      </c>
      <c r="AB1153" s="42">
        <f t="shared" ref="AB1153" si="1849">ROUND((BD1153-BC1153)*$AE1152,2)</f>
        <v>0</v>
      </c>
      <c r="AC1153" s="41"/>
      <c r="AD1153" s="43"/>
      <c r="AE1153" s="49"/>
      <c r="AF1153" s="1346">
        <v>351.779</v>
      </c>
      <c r="AG1153" s="296">
        <v>351.779</v>
      </c>
      <c r="AH1153" s="296">
        <v>351.779</v>
      </c>
      <c r="AI1153" s="296">
        <v>351.779</v>
      </c>
      <c r="AJ1153" s="296">
        <v>351.779</v>
      </c>
      <c r="AK1153" s="296">
        <v>351.779</v>
      </c>
      <c r="AL1153" s="296">
        <v>351.779</v>
      </c>
      <c r="AM1153" s="296">
        <v>351.779</v>
      </c>
      <c r="AN1153" s="296">
        <v>351.779</v>
      </c>
      <c r="AO1153" s="296">
        <v>351.779</v>
      </c>
      <c r="AP1153" s="296">
        <v>351.779</v>
      </c>
      <c r="AQ1153" s="296">
        <v>351.779</v>
      </c>
      <c r="AR1153" s="296">
        <v>351.779</v>
      </c>
      <c r="AS1153" s="296">
        <v>351.779</v>
      </c>
      <c r="AT1153" s="296">
        <v>351.779</v>
      </c>
      <c r="AU1153" s="296">
        <v>351.779</v>
      </c>
      <c r="AV1153" s="296">
        <v>351.779</v>
      </c>
      <c r="AW1153" s="296">
        <v>351.779</v>
      </c>
      <c r="AX1153" s="296">
        <v>351.779</v>
      </c>
      <c r="AY1153" s="296">
        <v>351.779</v>
      </c>
      <c r="AZ1153" s="296">
        <v>351.779</v>
      </c>
      <c r="BA1153" s="296">
        <v>351.779</v>
      </c>
      <c r="BB1153" s="296">
        <v>351.779</v>
      </c>
      <c r="BC1153" s="296">
        <v>351.779</v>
      </c>
      <c r="BD1153" s="1347">
        <v>351.779</v>
      </c>
      <c r="BE1153" s="1343"/>
      <c r="BF1153" s="437"/>
      <c r="BG1153" s="437"/>
      <c r="BH1153" s="437"/>
      <c r="BI1153" s="437"/>
      <c r="BJ1153" s="437"/>
      <c r="BK1153" s="437"/>
      <c r="BL1153" s="437"/>
      <c r="BM1153" s="437"/>
      <c r="BN1153" s="437"/>
      <c r="BO1153" s="437"/>
      <c r="BP1153" s="437"/>
      <c r="BQ1153" s="437"/>
      <c r="BR1153" s="437"/>
      <c r="BS1153" s="437"/>
      <c r="BT1153" s="437"/>
      <c r="BU1153" s="437"/>
      <c r="BV1153" s="437"/>
      <c r="BW1153" s="437"/>
      <c r="BX1153" s="437"/>
      <c r="BY1153" s="437"/>
      <c r="BZ1153" s="437"/>
      <c r="CA1153" s="437"/>
      <c r="CB1153" s="437"/>
      <c r="CC1153" s="1344"/>
      <c r="CD1153" s="375"/>
      <c r="CE1153" s="249"/>
      <c r="CF1153" s="249"/>
      <c r="CG1153" s="249"/>
      <c r="CH1153" s="249"/>
      <c r="CI1153" s="249"/>
      <c r="CJ1153" s="249"/>
      <c r="CK1153" s="249"/>
      <c r="CL1153" s="249"/>
      <c r="CM1153" s="121"/>
      <c r="CN1153" s="121"/>
      <c r="CO1153" s="121"/>
      <c r="CP1153" s="121"/>
      <c r="CQ1153" s="121"/>
      <c r="CR1153" s="121"/>
      <c r="CS1153" s="121"/>
      <c r="CT1153" s="121"/>
      <c r="CU1153" s="121"/>
      <c r="CV1153" s="121"/>
      <c r="CW1153" s="121"/>
      <c r="CX1153" s="121"/>
      <c r="CY1153" s="121"/>
      <c r="CZ1153" s="121"/>
      <c r="DA1153" s="121"/>
      <c r="DB1153" s="121"/>
      <c r="DC1153" s="121"/>
      <c r="DD1153" s="121"/>
      <c r="DE1153" s="121"/>
      <c r="DF1153" s="121"/>
      <c r="DG1153" s="121"/>
      <c r="DH1153" s="121"/>
      <c r="DI1153" s="121"/>
      <c r="DJ1153" s="121"/>
      <c r="DK1153" s="121"/>
      <c r="DL1153" s="121"/>
      <c r="DM1153" s="121"/>
      <c r="DN1153" s="121"/>
      <c r="DO1153" s="121"/>
      <c r="DP1153" s="121"/>
    </row>
    <row r="1154" spans="1:120" s="1" customFormat="1" ht="10.5" customHeight="1" x14ac:dyDescent="0.2">
      <c r="A1154" s="1373"/>
      <c r="B1154" s="1376"/>
      <c r="C1154" s="846" t="s">
        <v>116</v>
      </c>
      <c r="D1154" s="1256" t="s">
        <v>907</v>
      </c>
      <c r="E1154" s="42">
        <f>ROUND((AG1154-AF1154)*$AE1152,2)</f>
        <v>0</v>
      </c>
      <c r="F1154" s="104">
        <f t="shared" ref="F1154" si="1850">ROUND((AH1154-AG1154)*$AE1152,2)</f>
        <v>0</v>
      </c>
      <c r="G1154" s="104">
        <f t="shared" ref="G1154" si="1851">ROUND((AI1154-AH1154)*$AE1152,2)</f>
        <v>0</v>
      </c>
      <c r="H1154" s="875">
        <f t="shared" ref="H1154" si="1852">ROUND((AJ1154-AI1154)*$AE1152,2)</f>
        <v>0</v>
      </c>
      <c r="I1154" s="104">
        <f t="shared" ref="I1154" si="1853">ROUND((AK1154-AJ1154)*$AE1152,2)</f>
        <v>0</v>
      </c>
      <c r="J1154" s="104">
        <f t="shared" ref="J1154" si="1854">ROUND((AL1154-AK1154)*$AE1152,2)</f>
        <v>0</v>
      </c>
      <c r="K1154" s="104">
        <f t="shared" ref="K1154" si="1855">ROUND((AM1154-AL1154)*$AE1152,2)</f>
        <v>0</v>
      </c>
      <c r="L1154" s="104">
        <f t="shared" ref="L1154" si="1856">ROUND((AN1154-AM1154)*$AE1152,2)</f>
        <v>0</v>
      </c>
      <c r="M1154" s="104">
        <f t="shared" ref="M1154" si="1857">ROUND((AO1154-AN1154)*$AE1152,2)</f>
        <v>0</v>
      </c>
      <c r="N1154" s="875">
        <f t="shared" ref="N1154" si="1858">ROUND((AP1154-AO1154)*$AE1152,2)</f>
        <v>0</v>
      </c>
      <c r="O1154" s="104">
        <f t="shared" ref="O1154" si="1859">ROUND((AQ1154-AP1154)*$AE1152,2)</f>
        <v>0</v>
      </c>
      <c r="P1154" s="104">
        <f t="shared" ref="P1154" si="1860">ROUND((AR1154-AQ1154)*$AE1152,2)</f>
        <v>0</v>
      </c>
      <c r="Q1154" s="104">
        <f t="shared" ref="Q1154" si="1861">ROUND((AS1154-AR1154)*$AE1152,2)</f>
        <v>0</v>
      </c>
      <c r="R1154" s="104">
        <f t="shared" ref="R1154" si="1862">ROUND((AT1154-AS1154)*$AE1152,2)</f>
        <v>0</v>
      </c>
      <c r="S1154" s="104">
        <f t="shared" ref="S1154" si="1863">ROUND((AU1154-AT1154)*$AE1152,2)</f>
        <v>0</v>
      </c>
      <c r="T1154" s="104">
        <f t="shared" ref="T1154" si="1864">ROUND((AV1154-AU1154)*$AE1152,2)</f>
        <v>0</v>
      </c>
      <c r="U1154" s="104">
        <f t="shared" ref="U1154" si="1865">ROUND((AW1154-AV1154)*$AE1152,2)</f>
        <v>0</v>
      </c>
      <c r="V1154" s="875">
        <f t="shared" ref="V1154" si="1866">ROUND((AX1154-AW1154)*$AE1152,2)</f>
        <v>0</v>
      </c>
      <c r="W1154" s="104">
        <f t="shared" ref="W1154" si="1867">ROUND((AY1154-AX1154)*$AE1152,2)</f>
        <v>0</v>
      </c>
      <c r="X1154" s="104">
        <f t="shared" ref="X1154" si="1868">ROUND((AZ1154-AY1154)*$AE1152,2)</f>
        <v>0</v>
      </c>
      <c r="Y1154" s="104">
        <f t="shared" ref="Y1154" si="1869">ROUND((BA1154-AZ1154)*$AE1152,2)</f>
        <v>0</v>
      </c>
      <c r="Z1154" s="104">
        <f t="shared" ref="Z1154" si="1870">ROUND((BB1154-BA1154)*$AE1152,2)</f>
        <v>0</v>
      </c>
      <c r="AA1154" s="104">
        <f t="shared" ref="AA1154" si="1871">ROUND((BC1154-BB1154)*$AE1152,2)</f>
        <v>0</v>
      </c>
      <c r="AB1154" s="104">
        <f t="shared" ref="AB1154" si="1872">ROUND((BD1154-BC1154)*$AE1152,2)</f>
        <v>0</v>
      </c>
      <c r="AC1154" s="41"/>
      <c r="AD1154" s="43"/>
      <c r="AE1154" s="49"/>
      <c r="AF1154" s="981">
        <v>58.478999999999999</v>
      </c>
      <c r="AG1154" s="258">
        <v>58.478999999999999</v>
      </c>
      <c r="AH1154" s="258">
        <v>58.478999999999999</v>
      </c>
      <c r="AI1154" s="258">
        <v>58.478999999999999</v>
      </c>
      <c r="AJ1154" s="258">
        <v>58.478999999999999</v>
      </c>
      <c r="AK1154" s="258">
        <v>58.478999999999999</v>
      </c>
      <c r="AL1154" s="258">
        <v>58.478999999999999</v>
      </c>
      <c r="AM1154" s="258">
        <v>58.478999999999999</v>
      </c>
      <c r="AN1154" s="258">
        <v>58.478999999999999</v>
      </c>
      <c r="AO1154" s="258">
        <v>58.478999999999999</v>
      </c>
      <c r="AP1154" s="258">
        <v>58.478999999999999</v>
      </c>
      <c r="AQ1154" s="258">
        <v>58.478999999999999</v>
      </c>
      <c r="AR1154" s="258">
        <v>58.478999999999999</v>
      </c>
      <c r="AS1154" s="258">
        <v>58.478999999999999</v>
      </c>
      <c r="AT1154" s="258">
        <v>58.478999999999999</v>
      </c>
      <c r="AU1154" s="258">
        <v>58.478999999999999</v>
      </c>
      <c r="AV1154" s="258">
        <v>58.478999999999999</v>
      </c>
      <c r="AW1154" s="258">
        <v>58.478999999999999</v>
      </c>
      <c r="AX1154" s="258">
        <v>58.478999999999999</v>
      </c>
      <c r="AY1154" s="258">
        <v>58.478999999999999</v>
      </c>
      <c r="AZ1154" s="258">
        <v>58.478999999999999</v>
      </c>
      <c r="BA1154" s="258">
        <v>58.478999999999999</v>
      </c>
      <c r="BB1154" s="258">
        <v>58.478999999999999</v>
      </c>
      <c r="BC1154" s="258">
        <v>58.478999999999999</v>
      </c>
      <c r="BD1154" s="1348">
        <v>58.478999999999999</v>
      </c>
      <c r="BE1154" s="981"/>
      <c r="BF1154" s="258"/>
      <c r="BG1154" s="258"/>
      <c r="BH1154" s="258"/>
      <c r="BI1154" s="258"/>
      <c r="BJ1154" s="258"/>
      <c r="BK1154" s="258"/>
      <c r="BL1154" s="258"/>
      <c r="BM1154" s="258"/>
      <c r="BN1154" s="258"/>
      <c r="BO1154" s="258"/>
      <c r="BP1154" s="258"/>
      <c r="BQ1154" s="258"/>
      <c r="BR1154" s="258"/>
      <c r="BS1154" s="258"/>
      <c r="BT1154" s="258"/>
      <c r="BU1154" s="258"/>
      <c r="BV1154" s="258"/>
      <c r="BW1154" s="258"/>
      <c r="BX1154" s="258"/>
      <c r="BY1154" s="258"/>
      <c r="BZ1154" s="258"/>
      <c r="CA1154" s="258"/>
      <c r="CB1154" s="258"/>
      <c r="CC1154" s="1348"/>
      <c r="CD1154" s="375"/>
      <c r="CE1154" s="249"/>
      <c r="CF1154" s="249"/>
      <c r="CG1154" s="249"/>
      <c r="CH1154" s="249"/>
      <c r="CI1154" s="249"/>
      <c r="CJ1154" s="249"/>
      <c r="CK1154" s="249"/>
      <c r="CL1154" s="249"/>
      <c r="CM1154" s="121"/>
      <c r="CN1154" s="121"/>
      <c r="CO1154" s="121"/>
      <c r="CP1154" s="121"/>
      <c r="CQ1154" s="121"/>
      <c r="CR1154" s="121"/>
      <c r="CS1154" s="121"/>
      <c r="CT1154" s="121"/>
      <c r="CU1154" s="121"/>
      <c r="CV1154" s="121"/>
      <c r="CW1154" s="121"/>
      <c r="CX1154" s="121"/>
      <c r="CY1154" s="121"/>
      <c r="CZ1154" s="121"/>
      <c r="DA1154" s="121"/>
      <c r="DB1154" s="121"/>
      <c r="DC1154" s="121"/>
      <c r="DD1154" s="121"/>
      <c r="DE1154" s="121"/>
      <c r="DF1154" s="121"/>
      <c r="DG1154" s="121"/>
      <c r="DH1154" s="121"/>
      <c r="DI1154" s="121"/>
      <c r="DJ1154" s="121"/>
      <c r="DK1154" s="121"/>
      <c r="DL1154" s="121"/>
      <c r="DM1154" s="121"/>
      <c r="DN1154" s="121"/>
      <c r="DO1154" s="121"/>
      <c r="DP1154" s="121"/>
    </row>
    <row r="1155" spans="1:120" s="1" customFormat="1" ht="10.5" customHeight="1" thickBot="1" x14ac:dyDescent="0.25">
      <c r="A1155" s="1374"/>
      <c r="B1155" s="1377"/>
      <c r="C1155" s="197"/>
      <c r="D1155" s="1258" t="s">
        <v>35</v>
      </c>
      <c r="E1155" s="45" t="e">
        <f>(E1153-E1154)/E1152</f>
        <v>#DIV/0!</v>
      </c>
      <c r="F1155" s="45" t="e">
        <f t="shared" ref="F1155:AB1155" si="1873">(F1153-F1154)/F1152</f>
        <v>#DIV/0!</v>
      </c>
      <c r="G1155" s="45" t="e">
        <f t="shared" si="1873"/>
        <v>#DIV/0!</v>
      </c>
      <c r="H1155" s="425" t="e">
        <f t="shared" si="1873"/>
        <v>#DIV/0!</v>
      </c>
      <c r="I1155" s="45" t="e">
        <f t="shared" si="1873"/>
        <v>#DIV/0!</v>
      </c>
      <c r="J1155" s="45" t="e">
        <f t="shared" si="1873"/>
        <v>#DIV/0!</v>
      </c>
      <c r="K1155" s="45" t="e">
        <f t="shared" si="1873"/>
        <v>#DIV/0!</v>
      </c>
      <c r="L1155" s="45" t="e">
        <f t="shared" si="1873"/>
        <v>#DIV/0!</v>
      </c>
      <c r="M1155" s="45" t="e">
        <f t="shared" si="1873"/>
        <v>#DIV/0!</v>
      </c>
      <c r="N1155" s="425" t="e">
        <f t="shared" si="1873"/>
        <v>#DIV/0!</v>
      </c>
      <c r="O1155" s="45" t="e">
        <f t="shared" si="1873"/>
        <v>#DIV/0!</v>
      </c>
      <c r="P1155" s="45" t="e">
        <f t="shared" si="1873"/>
        <v>#DIV/0!</v>
      </c>
      <c r="Q1155" s="45" t="e">
        <f t="shared" si="1873"/>
        <v>#DIV/0!</v>
      </c>
      <c r="R1155" s="45" t="e">
        <f t="shared" si="1873"/>
        <v>#DIV/0!</v>
      </c>
      <c r="S1155" s="45" t="e">
        <f t="shared" si="1873"/>
        <v>#DIV/0!</v>
      </c>
      <c r="T1155" s="45" t="e">
        <f t="shared" si="1873"/>
        <v>#DIV/0!</v>
      </c>
      <c r="U1155" s="45" t="e">
        <f t="shared" si="1873"/>
        <v>#DIV/0!</v>
      </c>
      <c r="V1155" s="425" t="e">
        <f t="shared" si="1873"/>
        <v>#DIV/0!</v>
      </c>
      <c r="W1155" s="45" t="e">
        <f t="shared" si="1873"/>
        <v>#DIV/0!</v>
      </c>
      <c r="X1155" s="45" t="e">
        <f t="shared" si="1873"/>
        <v>#DIV/0!</v>
      </c>
      <c r="Y1155" s="45" t="e">
        <f t="shared" si="1873"/>
        <v>#DIV/0!</v>
      </c>
      <c r="Z1155" s="45" t="e">
        <f t="shared" si="1873"/>
        <v>#DIV/0!</v>
      </c>
      <c r="AA1155" s="45" t="e">
        <f t="shared" si="1873"/>
        <v>#DIV/0!</v>
      </c>
      <c r="AB1155" s="45" t="e">
        <f t="shared" si="1873"/>
        <v>#DIV/0!</v>
      </c>
      <c r="AC1155" s="41"/>
      <c r="AD1155" s="43"/>
      <c r="AE1155" s="49"/>
      <c r="AF1155" s="1346"/>
      <c r="AG1155" s="296"/>
      <c r="AH1155" s="296"/>
      <c r="AI1155" s="296"/>
      <c r="AJ1155" s="296"/>
      <c r="AK1155" s="296"/>
      <c r="AL1155" s="296"/>
      <c r="AM1155" s="296"/>
      <c r="AN1155" s="296"/>
      <c r="AO1155" s="296"/>
      <c r="AP1155" s="296"/>
      <c r="AQ1155" s="296"/>
      <c r="AR1155" s="296"/>
      <c r="AS1155" s="296"/>
      <c r="AT1155" s="296"/>
      <c r="AU1155" s="296"/>
      <c r="AV1155" s="296"/>
      <c r="AW1155" s="296"/>
      <c r="AX1155" s="296"/>
      <c r="AY1155" s="296"/>
      <c r="AZ1155" s="296"/>
      <c r="BA1155" s="296"/>
      <c r="BB1155" s="296"/>
      <c r="BC1155" s="296"/>
      <c r="BD1155" s="1347"/>
      <c r="BE1155" s="375"/>
      <c r="BF1155" s="256"/>
      <c r="BG1155" s="256"/>
      <c r="BH1155" s="256"/>
      <c r="BI1155" s="256"/>
      <c r="BJ1155" s="256"/>
      <c r="BK1155" s="256"/>
      <c r="BL1155" s="256"/>
      <c r="BM1155" s="256"/>
      <c r="BN1155" s="256"/>
      <c r="BO1155" s="256"/>
      <c r="BP1155" s="256"/>
      <c r="BQ1155" s="256"/>
      <c r="BR1155" s="256"/>
      <c r="BS1155" s="256"/>
      <c r="BT1155" s="256"/>
      <c r="BU1155" s="256"/>
      <c r="BV1155" s="256"/>
      <c r="BW1155" s="256"/>
      <c r="BX1155" s="256"/>
      <c r="BY1155" s="256"/>
      <c r="BZ1155" s="256"/>
      <c r="CA1155" s="256"/>
      <c r="CB1155" s="256"/>
      <c r="CC1155" s="347"/>
      <c r="CD1155" s="375"/>
      <c r="CE1155" s="249"/>
      <c r="CF1155" s="249"/>
      <c r="CG1155" s="249"/>
      <c r="CH1155" s="249"/>
      <c r="CI1155" s="249"/>
      <c r="CJ1155" s="249"/>
      <c r="CK1155" s="249"/>
      <c r="CL1155" s="249"/>
      <c r="CM1155" s="121"/>
      <c r="CN1155" s="121"/>
      <c r="CO1155" s="121"/>
      <c r="CP1155" s="121"/>
      <c r="CQ1155" s="121"/>
      <c r="CR1155" s="121"/>
      <c r="CS1155" s="121"/>
      <c r="CT1155" s="121"/>
      <c r="CU1155" s="121"/>
      <c r="CV1155" s="121"/>
      <c r="CW1155" s="121"/>
      <c r="CX1155" s="121"/>
      <c r="CY1155" s="121"/>
      <c r="CZ1155" s="121"/>
      <c r="DA1155" s="121"/>
      <c r="DB1155" s="121"/>
      <c r="DC1155" s="121"/>
      <c r="DD1155" s="121"/>
      <c r="DE1155" s="121"/>
      <c r="DF1155" s="121"/>
      <c r="DG1155" s="121"/>
      <c r="DH1155" s="121"/>
      <c r="DI1155" s="121"/>
      <c r="DJ1155" s="121"/>
      <c r="DK1155" s="121"/>
      <c r="DL1155" s="121"/>
      <c r="DM1155" s="121"/>
      <c r="DN1155" s="121"/>
      <c r="DO1155" s="121"/>
      <c r="DP1155" s="121"/>
    </row>
    <row r="1156" spans="1:120" s="1" customFormat="1" ht="10.5" customHeight="1" x14ac:dyDescent="0.2">
      <c r="A1156" s="1372" t="s">
        <v>37</v>
      </c>
      <c r="B1156" s="1375" t="s">
        <v>593</v>
      </c>
      <c r="C1156" s="695"/>
      <c r="D1156" s="1255"/>
      <c r="E1156" s="61"/>
      <c r="F1156" s="61"/>
      <c r="G1156" s="61"/>
      <c r="H1156" s="424"/>
      <c r="I1156" s="61"/>
      <c r="J1156" s="61"/>
      <c r="K1156" s="61"/>
      <c r="L1156" s="61"/>
      <c r="M1156" s="61"/>
      <c r="N1156" s="424"/>
      <c r="O1156" s="61"/>
      <c r="P1156" s="61"/>
      <c r="Q1156" s="61"/>
      <c r="R1156" s="61"/>
      <c r="S1156" s="61"/>
      <c r="T1156" s="61"/>
      <c r="U1156" s="61"/>
      <c r="V1156" s="424"/>
      <c r="W1156" s="61"/>
      <c r="X1156" s="61"/>
      <c r="Y1156" s="61"/>
      <c r="Z1156" s="61"/>
      <c r="AA1156" s="61"/>
      <c r="AB1156" s="61"/>
      <c r="AC1156" s="41" t="s">
        <v>107</v>
      </c>
      <c r="AD1156" s="43">
        <f>AD1158/AC1158</f>
        <v>0.5348101265814269</v>
      </c>
      <c r="AE1156" s="49"/>
      <c r="AF1156" s="981"/>
      <c r="AG1156" s="258"/>
      <c r="AH1156" s="258"/>
      <c r="AI1156" s="258"/>
      <c r="AJ1156" s="258"/>
      <c r="AK1156" s="258"/>
      <c r="AL1156" s="258"/>
      <c r="AM1156" s="258"/>
      <c r="AN1156" s="258"/>
      <c r="AO1156" s="258"/>
      <c r="AP1156" s="258"/>
      <c r="AQ1156" s="258"/>
      <c r="AR1156" s="258"/>
      <c r="AS1156" s="258"/>
      <c r="AT1156" s="258"/>
      <c r="AU1156" s="258"/>
      <c r="AV1156" s="258"/>
      <c r="AW1156" s="258"/>
      <c r="AX1156" s="258"/>
      <c r="AY1156" s="258"/>
      <c r="AZ1156" s="258"/>
      <c r="BA1156" s="258"/>
      <c r="BB1156" s="258"/>
      <c r="BC1156" s="258"/>
      <c r="BD1156" s="1348"/>
      <c r="BE1156" s="375"/>
      <c r="BF1156" s="256"/>
      <c r="BG1156" s="256"/>
      <c r="BH1156" s="256"/>
      <c r="BI1156" s="256"/>
      <c r="BJ1156" s="256"/>
      <c r="BK1156" s="256"/>
      <c r="BL1156" s="256"/>
      <c r="BM1156" s="256"/>
      <c r="BN1156" s="256"/>
      <c r="BO1156" s="256"/>
      <c r="BP1156" s="256"/>
      <c r="BQ1156" s="256"/>
      <c r="BR1156" s="256"/>
      <c r="BS1156" s="256"/>
      <c r="BT1156" s="256"/>
      <c r="BU1156" s="256"/>
      <c r="BV1156" s="256"/>
      <c r="BW1156" s="256"/>
      <c r="BX1156" s="256"/>
      <c r="BY1156" s="256"/>
      <c r="BZ1156" s="256"/>
      <c r="CA1156" s="256"/>
      <c r="CB1156" s="256"/>
      <c r="CC1156" s="347"/>
      <c r="CD1156" s="375"/>
      <c r="CE1156" s="249"/>
      <c r="CF1156" s="249"/>
      <c r="CG1156" s="249"/>
      <c r="CH1156" s="249"/>
      <c r="CI1156" s="249"/>
      <c r="CJ1156" s="249"/>
      <c r="CK1156" s="249"/>
      <c r="CL1156" s="249"/>
      <c r="CM1156" s="121"/>
      <c r="CN1156" s="121"/>
      <c r="CO1156" s="121"/>
      <c r="CP1156" s="121"/>
      <c r="CQ1156" s="121"/>
      <c r="CR1156" s="121"/>
      <c r="CS1156" s="121"/>
      <c r="CT1156" s="121"/>
      <c r="CU1156" s="121"/>
      <c r="CV1156" s="121"/>
      <c r="CW1156" s="121"/>
      <c r="CX1156" s="121"/>
      <c r="CY1156" s="121"/>
      <c r="CZ1156" s="121"/>
      <c r="DA1156" s="121"/>
      <c r="DB1156" s="121"/>
      <c r="DC1156" s="121"/>
      <c r="DD1156" s="121"/>
      <c r="DE1156" s="121"/>
      <c r="DF1156" s="121"/>
      <c r="DG1156" s="121"/>
      <c r="DH1156" s="121"/>
      <c r="DI1156" s="121"/>
      <c r="DJ1156" s="121"/>
      <c r="DK1156" s="121"/>
      <c r="DL1156" s="121"/>
      <c r="DM1156" s="121"/>
      <c r="DN1156" s="121"/>
      <c r="DO1156" s="121"/>
      <c r="DP1156" s="121"/>
    </row>
    <row r="1157" spans="1:120" s="1" customFormat="1" ht="10.5" customHeight="1" x14ac:dyDescent="0.2">
      <c r="A1157" s="1373"/>
      <c r="B1157" s="1376"/>
      <c r="C1157" s="846" t="s">
        <v>118</v>
      </c>
      <c r="D1157" s="1256" t="s">
        <v>27</v>
      </c>
      <c r="E1157" s="67">
        <f>ROUND(SQRT(E1158^2+(E1159-E1160)^2)*1000/(1.73*E1139),0)</f>
        <v>4</v>
      </c>
      <c r="F1157" s="137">
        <f t="shared" ref="F1157:AB1157" si="1874">ROUND(SQRT(F1158^2+(F1159-F1160)^2)*1000/(1.73*F1139),0)</f>
        <v>4</v>
      </c>
      <c r="G1157" s="137">
        <f t="shared" si="1874"/>
        <v>4</v>
      </c>
      <c r="H1157" s="882">
        <f t="shared" si="1874"/>
        <v>5</v>
      </c>
      <c r="I1157" s="137">
        <f t="shared" si="1874"/>
        <v>5</v>
      </c>
      <c r="J1157" s="137">
        <f t="shared" si="1874"/>
        <v>5</v>
      </c>
      <c r="K1157" s="137">
        <f t="shared" si="1874"/>
        <v>5</v>
      </c>
      <c r="L1157" s="137">
        <f t="shared" si="1874"/>
        <v>4</v>
      </c>
      <c r="M1157" s="137">
        <f t="shared" si="1874"/>
        <v>4</v>
      </c>
      <c r="N1157" s="882">
        <f t="shared" si="1874"/>
        <v>4</v>
      </c>
      <c r="O1157" s="137">
        <f t="shared" si="1874"/>
        <v>5</v>
      </c>
      <c r="P1157" s="137">
        <f t="shared" si="1874"/>
        <v>5</v>
      </c>
      <c r="Q1157" s="137">
        <f t="shared" si="1874"/>
        <v>4</v>
      </c>
      <c r="R1157" s="137">
        <f t="shared" si="1874"/>
        <v>5</v>
      </c>
      <c r="S1157" s="137">
        <f t="shared" si="1874"/>
        <v>6</v>
      </c>
      <c r="T1157" s="137">
        <f t="shared" si="1874"/>
        <v>5</v>
      </c>
      <c r="U1157" s="137">
        <f t="shared" si="1874"/>
        <v>6</v>
      </c>
      <c r="V1157" s="882">
        <f t="shared" si="1874"/>
        <v>5</v>
      </c>
      <c r="W1157" s="137">
        <f t="shared" si="1874"/>
        <v>5</v>
      </c>
      <c r="X1157" s="137">
        <f t="shared" si="1874"/>
        <v>5</v>
      </c>
      <c r="Y1157" s="137">
        <f t="shared" si="1874"/>
        <v>5</v>
      </c>
      <c r="Z1157" s="137">
        <f t="shared" si="1874"/>
        <v>6</v>
      </c>
      <c r="AA1157" s="137">
        <f t="shared" si="1874"/>
        <v>5</v>
      </c>
      <c r="AB1157" s="137">
        <f t="shared" si="1874"/>
        <v>5</v>
      </c>
      <c r="AC1157" s="254"/>
      <c r="AD1157" s="129"/>
      <c r="AE1157" s="49"/>
      <c r="AF1157" s="981"/>
      <c r="AG1157" s="258"/>
      <c r="AH1157" s="258"/>
      <c r="AI1157" s="258"/>
      <c r="AJ1157" s="258"/>
      <c r="AK1157" s="258"/>
      <c r="AL1157" s="258"/>
      <c r="AM1157" s="258"/>
      <c r="AN1157" s="258"/>
      <c r="AO1157" s="258"/>
      <c r="AP1157" s="258"/>
      <c r="AQ1157" s="258"/>
      <c r="AR1157" s="258"/>
      <c r="AS1157" s="258"/>
      <c r="AT1157" s="258"/>
      <c r="AU1157" s="258"/>
      <c r="AV1157" s="258"/>
      <c r="AW1157" s="258"/>
      <c r="AX1157" s="258"/>
      <c r="AY1157" s="258"/>
      <c r="AZ1157" s="258"/>
      <c r="BA1157" s="258"/>
      <c r="BB1157" s="258"/>
      <c r="BC1157" s="258"/>
      <c r="BD1157" s="1348"/>
      <c r="BE1157" s="375"/>
      <c r="BF1157" s="256"/>
      <c r="BG1157" s="256"/>
      <c r="BH1157" s="256"/>
      <c r="BI1157" s="256"/>
      <c r="BJ1157" s="256"/>
      <c r="BK1157" s="256"/>
      <c r="BL1157" s="256"/>
      <c r="BM1157" s="256"/>
      <c r="BN1157" s="256"/>
      <c r="BO1157" s="256"/>
      <c r="BP1157" s="256"/>
      <c r="BQ1157" s="256"/>
      <c r="BR1157" s="256"/>
      <c r="BS1157" s="256"/>
      <c r="BT1157" s="256"/>
      <c r="BU1157" s="256"/>
      <c r="BV1157" s="256"/>
      <c r="BW1157" s="256"/>
      <c r="BX1157" s="256"/>
      <c r="BY1157" s="256"/>
      <c r="BZ1157" s="256"/>
      <c r="CA1157" s="256"/>
      <c r="CB1157" s="256"/>
      <c r="CC1157" s="347"/>
      <c r="CD1157" s="375"/>
      <c r="CE1157" s="249"/>
      <c r="CF1157" s="249"/>
      <c r="CG1157" s="249"/>
      <c r="CH1157" s="249"/>
      <c r="CI1157" s="249"/>
      <c r="CJ1157" s="249"/>
      <c r="CK1157" s="249"/>
      <c r="CL1157" s="249"/>
      <c r="CM1157" s="121"/>
      <c r="CN1157" s="121"/>
      <c r="CO1157" s="121"/>
      <c r="CP1157" s="121"/>
      <c r="CQ1157" s="121"/>
      <c r="CR1157" s="121"/>
      <c r="CS1157" s="121"/>
      <c r="CT1157" s="121"/>
      <c r="CU1157" s="121"/>
      <c r="CV1157" s="121"/>
      <c r="CW1157" s="121"/>
      <c r="CX1157" s="121"/>
      <c r="CY1157" s="121"/>
      <c r="CZ1157" s="121"/>
      <c r="DA1157" s="121"/>
      <c r="DB1157" s="121"/>
      <c r="DC1157" s="121"/>
      <c r="DD1157" s="121"/>
      <c r="DE1157" s="121"/>
      <c r="DF1157" s="121"/>
      <c r="DG1157" s="121"/>
      <c r="DH1157" s="121"/>
      <c r="DI1157" s="121"/>
      <c r="DJ1157" s="121"/>
      <c r="DK1157" s="121"/>
      <c r="DL1157" s="121"/>
      <c r="DM1157" s="121"/>
      <c r="DN1157" s="121"/>
      <c r="DO1157" s="121"/>
      <c r="DP1157" s="121"/>
    </row>
    <row r="1158" spans="1:120" s="1" customFormat="1" ht="10.5" customHeight="1" x14ac:dyDescent="0.2">
      <c r="A1158" s="1373"/>
      <c r="B1158" s="1376"/>
      <c r="C1158" s="846" t="s">
        <v>116</v>
      </c>
      <c r="D1158" s="1256" t="s">
        <v>108</v>
      </c>
      <c r="E1158" s="42">
        <f>ROUND((AG1158-AF1158)*$AE1158,2)</f>
        <v>0.04</v>
      </c>
      <c r="F1158" s="42">
        <f t="shared" ref="F1158" si="1875">ROUND((AH1158-AG1158)*$AE1158,2)</f>
        <v>0.04</v>
      </c>
      <c r="G1158" s="42">
        <f t="shared" ref="G1158" si="1876">ROUND((AI1158-AH1158)*$AE1158,2)</f>
        <v>0.04</v>
      </c>
      <c r="H1158" s="423">
        <f t="shared" ref="H1158" si="1877">ROUND((AJ1158-AI1158)*$AE1158,2)</f>
        <v>0.04</v>
      </c>
      <c r="I1158" s="42">
        <f t="shared" ref="I1158" si="1878">ROUND((AK1158-AJ1158)*$AE1158,2)</f>
        <v>0.04</v>
      </c>
      <c r="J1158" s="42">
        <f t="shared" ref="J1158" si="1879">ROUND((AL1158-AK1158)*$AE1158,2)</f>
        <v>0.04</v>
      </c>
      <c r="K1158" s="42">
        <f t="shared" ref="K1158" si="1880">ROUND((AM1158-AL1158)*$AE1158,2)</f>
        <v>0.04</v>
      </c>
      <c r="L1158" s="42">
        <f t="shared" ref="L1158" si="1881">ROUND((AN1158-AM1158)*$AE1158,2)</f>
        <v>0.04</v>
      </c>
      <c r="M1158" s="42">
        <f t="shared" ref="M1158" si="1882">ROUND((AO1158-AN1158)*$AE1158,2)</f>
        <v>0.04</v>
      </c>
      <c r="N1158" s="423">
        <f t="shared" ref="N1158" si="1883">ROUND((AP1158-AO1158)*$AE1158,2)</f>
        <v>0.04</v>
      </c>
      <c r="O1158" s="42">
        <f t="shared" ref="O1158" si="1884">ROUND((AQ1158-AP1158)*$AE1158,2)</f>
        <v>0.04</v>
      </c>
      <c r="P1158" s="42">
        <f t="shared" ref="P1158" si="1885">ROUND((AR1158-AQ1158)*$AE1158,2)</f>
        <v>0.04</v>
      </c>
      <c r="Q1158" s="42">
        <f t="shared" ref="Q1158" si="1886">ROUND((AS1158-AR1158)*$AE1158,2)</f>
        <v>0.04</v>
      </c>
      <c r="R1158" s="42">
        <f t="shared" ref="R1158" si="1887">ROUND((AT1158-AS1158)*$AE1158,2)</f>
        <v>0.05</v>
      </c>
      <c r="S1158" s="42">
        <f t="shared" ref="S1158" si="1888">ROUND((AU1158-AT1158)*$AE1158,2)</f>
        <v>0.06</v>
      </c>
      <c r="T1158" s="42">
        <f t="shared" ref="T1158" si="1889">ROUND((AV1158-AU1158)*$AE1158,2)</f>
        <v>0.05</v>
      </c>
      <c r="U1158" s="42">
        <f t="shared" ref="U1158" si="1890">ROUND((AW1158-AV1158)*$AE1158,2)</f>
        <v>0.06</v>
      </c>
      <c r="V1158" s="423">
        <f t="shared" ref="V1158" si="1891">ROUND((AX1158-AW1158)*$AE1158,2)</f>
        <v>0.05</v>
      </c>
      <c r="W1158" s="42">
        <f t="shared" ref="W1158" si="1892">ROUND((AY1158-AX1158)*$AE1158,2)</f>
        <v>0.05</v>
      </c>
      <c r="X1158" s="42">
        <f t="shared" ref="X1158" si="1893">ROUND((AZ1158-AY1158)*$AE1158,2)</f>
        <v>0.05</v>
      </c>
      <c r="Y1158" s="42">
        <f t="shared" ref="Y1158" si="1894">ROUND((BA1158-AZ1158)*$AE1158,2)</f>
        <v>0.05</v>
      </c>
      <c r="Z1158" s="42">
        <f t="shared" ref="Z1158" si="1895">ROUND((BB1158-BA1158)*$AE1158,2)</f>
        <v>0.06</v>
      </c>
      <c r="AA1158" s="42">
        <f t="shared" ref="AA1158" si="1896">ROUND((BC1158-BB1158)*$AE1158,2)</f>
        <v>0.05</v>
      </c>
      <c r="AB1158" s="42">
        <f t="shared" ref="AB1158" si="1897">ROUND((BD1158-BC1158)*$AE1158,2)</f>
        <v>0.05</v>
      </c>
      <c r="AC1158" s="41">
        <f>(BD1158-AF1158)*AE1158</f>
        <v>1.1376000000009299</v>
      </c>
      <c r="AD1158" s="43">
        <f>(BD1159-AF1159)*AE1158</f>
        <v>0.60839999999952854</v>
      </c>
      <c r="AE1158" s="49">
        <v>3.6</v>
      </c>
      <c r="AF1158" s="1346">
        <v>2174.8049999999998</v>
      </c>
      <c r="AG1158" s="260">
        <v>2174.817</v>
      </c>
      <c r="AH1158" s="260">
        <v>2174.8290000000002</v>
      </c>
      <c r="AI1158" s="260">
        <v>2174.8409999999999</v>
      </c>
      <c r="AJ1158" s="260">
        <v>2174.8530000000001</v>
      </c>
      <c r="AK1158" s="260">
        <v>2174.8649999999998</v>
      </c>
      <c r="AL1158" s="260">
        <v>2174.877</v>
      </c>
      <c r="AM1158" s="260">
        <v>2174.8890000000001</v>
      </c>
      <c r="AN1158" s="260">
        <v>2174.8989999999999</v>
      </c>
      <c r="AO1158" s="260">
        <v>2174.91</v>
      </c>
      <c r="AP1158" s="260">
        <v>2174.9209999999998</v>
      </c>
      <c r="AQ1158" s="260">
        <v>2174.9319999999998</v>
      </c>
      <c r="AR1158" s="260">
        <v>2174.944</v>
      </c>
      <c r="AS1158" s="260">
        <v>2174.9549999999999</v>
      </c>
      <c r="AT1158" s="260">
        <v>2174.9699999999998</v>
      </c>
      <c r="AU1158" s="260">
        <v>2174.9859999999999</v>
      </c>
      <c r="AV1158" s="260">
        <v>2175.0010000000002</v>
      </c>
      <c r="AW1158" s="260">
        <v>2175.0169999999998</v>
      </c>
      <c r="AX1158" s="260">
        <v>2175.0320000000002</v>
      </c>
      <c r="AY1158" s="260">
        <v>2175.047</v>
      </c>
      <c r="AZ1158" s="260">
        <v>2175.0619999999999</v>
      </c>
      <c r="BA1158" s="260">
        <v>2175.0749999999998</v>
      </c>
      <c r="BB1158" s="260">
        <v>2175.0909999999999</v>
      </c>
      <c r="BC1158" s="260">
        <v>2175.1060000000002</v>
      </c>
      <c r="BD1158" s="1345">
        <v>2175.1210000000001</v>
      </c>
      <c r="BE1158" s="375"/>
      <c r="BF1158" s="256"/>
      <c r="BG1158" s="256"/>
      <c r="BH1158" s="256"/>
      <c r="BI1158" s="256"/>
      <c r="BJ1158" s="256"/>
      <c r="BK1158" s="256"/>
      <c r="BL1158" s="256"/>
      <c r="BM1158" s="256"/>
      <c r="BN1158" s="256"/>
      <c r="BO1158" s="256"/>
      <c r="BP1158" s="256"/>
      <c r="BQ1158" s="256"/>
      <c r="BR1158" s="256"/>
      <c r="BS1158" s="256"/>
      <c r="BT1158" s="256"/>
      <c r="BU1158" s="256"/>
      <c r="BV1158" s="256"/>
      <c r="BW1158" s="256"/>
      <c r="BX1158" s="256"/>
      <c r="BY1158" s="256"/>
      <c r="BZ1158" s="256"/>
      <c r="CA1158" s="256"/>
      <c r="CB1158" s="256"/>
      <c r="CC1158" s="347"/>
      <c r="CD1158" s="375"/>
      <c r="CE1158" s="249"/>
      <c r="CF1158" s="249"/>
      <c r="CG1158" s="249"/>
      <c r="CH1158" s="249"/>
      <c r="CI1158" s="249"/>
      <c r="CJ1158" s="249"/>
      <c r="CK1158" s="249"/>
      <c r="CL1158" s="249"/>
      <c r="CM1158" s="121"/>
      <c r="CN1158" s="121"/>
      <c r="CO1158" s="121"/>
      <c r="CP1158" s="121"/>
      <c r="CQ1158" s="121"/>
      <c r="CR1158" s="121"/>
      <c r="CS1158" s="121"/>
      <c r="CT1158" s="121"/>
      <c r="CU1158" s="121"/>
      <c r="CV1158" s="121"/>
      <c r="CW1158" s="121"/>
      <c r="CX1158" s="121"/>
      <c r="CY1158" s="121"/>
      <c r="CZ1158" s="121"/>
      <c r="DA1158" s="121"/>
      <c r="DB1158" s="121"/>
      <c r="DC1158" s="121"/>
      <c r="DD1158" s="121"/>
      <c r="DE1158" s="121"/>
      <c r="DF1158" s="121"/>
      <c r="DG1158" s="121"/>
      <c r="DH1158" s="121"/>
      <c r="DI1158" s="121"/>
      <c r="DJ1158" s="121"/>
      <c r="DK1158" s="121"/>
      <c r="DL1158" s="121"/>
      <c r="DM1158" s="121"/>
      <c r="DN1158" s="121"/>
      <c r="DO1158" s="121"/>
      <c r="DP1158" s="121"/>
    </row>
    <row r="1159" spans="1:120" s="1" customFormat="1" ht="10.5" customHeight="1" x14ac:dyDescent="0.2">
      <c r="A1159" s="1373"/>
      <c r="B1159" s="1376"/>
      <c r="C1159" s="846" t="s">
        <v>116</v>
      </c>
      <c r="D1159" s="1256" t="s">
        <v>906</v>
      </c>
      <c r="E1159" s="42">
        <f>ROUND((AG1159-AF1159)*$AE1158,2)</f>
        <v>0.02</v>
      </c>
      <c r="F1159" s="42">
        <f t="shared" ref="F1159" si="1898">ROUND((AH1159-AG1159)*$AE1158,2)</f>
        <v>0.02</v>
      </c>
      <c r="G1159" s="42">
        <f t="shared" ref="G1159" si="1899">ROUND((AI1159-AH1159)*$AE1158,2)</f>
        <v>0.02</v>
      </c>
      <c r="H1159" s="423">
        <f t="shared" ref="H1159" si="1900">ROUND((AJ1159-AI1159)*$AE1158,2)</f>
        <v>0.03</v>
      </c>
      <c r="I1159" s="42">
        <f t="shared" ref="I1159" si="1901">ROUND((AK1159-AJ1159)*$AE1158,2)</f>
        <v>0.03</v>
      </c>
      <c r="J1159" s="42">
        <f t="shared" ref="J1159" si="1902">ROUND((AL1159-AK1159)*$AE1158,2)</f>
        <v>0.03</v>
      </c>
      <c r="K1159" s="42">
        <f t="shared" ref="K1159" si="1903">ROUND((AM1159-AL1159)*$AE1158,2)</f>
        <v>0.03</v>
      </c>
      <c r="L1159" s="42">
        <f t="shared" ref="L1159" si="1904">ROUND((AN1159-AM1159)*$AE1158,2)</f>
        <v>0.02</v>
      </c>
      <c r="M1159" s="42">
        <f t="shared" ref="M1159" si="1905">ROUND((AO1159-AN1159)*$AE1158,2)</f>
        <v>0.02</v>
      </c>
      <c r="N1159" s="423">
        <f t="shared" ref="N1159" si="1906">ROUND((AP1159-AO1159)*$AE1158,2)</f>
        <v>0.02</v>
      </c>
      <c r="O1159" s="42">
        <f t="shared" ref="O1159" si="1907">ROUND((AQ1159-AP1159)*$AE1158,2)</f>
        <v>0.03</v>
      </c>
      <c r="P1159" s="42">
        <f t="shared" ref="P1159" si="1908">ROUND((AR1159-AQ1159)*$AE1158,2)</f>
        <v>0.03</v>
      </c>
      <c r="Q1159" s="42">
        <f t="shared" ref="Q1159" si="1909">ROUND((AS1159-AR1159)*$AE1158,2)</f>
        <v>0.02</v>
      </c>
      <c r="R1159" s="42">
        <f t="shared" ref="R1159" si="1910">ROUND((AT1159-AS1159)*$AE1158,2)</f>
        <v>0.03</v>
      </c>
      <c r="S1159" s="42">
        <f t="shared" ref="S1159" si="1911">ROUND((AU1159-AT1159)*$AE1158,2)</f>
        <v>0.03</v>
      </c>
      <c r="T1159" s="42">
        <f t="shared" ref="T1159" si="1912">ROUND((AV1159-AU1159)*$AE1158,2)</f>
        <v>0.03</v>
      </c>
      <c r="U1159" s="42">
        <f t="shared" ref="U1159" si="1913">ROUND((AW1159-AV1159)*$AE1158,2)</f>
        <v>0.03</v>
      </c>
      <c r="V1159" s="423">
        <f t="shared" ref="V1159" si="1914">ROUND((AX1159-AW1159)*$AE1158,2)</f>
        <v>0.03</v>
      </c>
      <c r="W1159" s="42">
        <f t="shared" ref="W1159" si="1915">ROUND((AY1159-AX1159)*$AE1158,2)</f>
        <v>0.03</v>
      </c>
      <c r="X1159" s="42">
        <f t="shared" ref="X1159" si="1916">ROUND((AZ1159-AY1159)*$AE1158,2)</f>
        <v>0.03</v>
      </c>
      <c r="Y1159" s="42">
        <f t="shared" ref="Y1159" si="1917">ROUND((BA1159-AZ1159)*$AE1158,2)</f>
        <v>0.03</v>
      </c>
      <c r="Z1159" s="42">
        <f t="shared" ref="Z1159" si="1918">ROUND((BB1159-BA1159)*$AE1158,2)</f>
        <v>0.03</v>
      </c>
      <c r="AA1159" s="42">
        <f t="shared" ref="AA1159" si="1919">ROUND((BC1159-BB1159)*$AE1158,2)</f>
        <v>0.03</v>
      </c>
      <c r="AB1159" s="42">
        <f t="shared" ref="AB1159" si="1920">ROUND((BD1159-BC1159)*$AE1158,2)</f>
        <v>0.03</v>
      </c>
      <c r="AC1159" s="41"/>
      <c r="AD1159" s="43"/>
      <c r="AE1159" s="49"/>
      <c r="AF1159" s="1346">
        <v>1078.7460000000001</v>
      </c>
      <c r="AG1159" s="260">
        <v>1078.752</v>
      </c>
      <c r="AH1159" s="260">
        <v>1078.758</v>
      </c>
      <c r="AI1159" s="260">
        <v>1078.7639999999999</v>
      </c>
      <c r="AJ1159" s="260">
        <v>1078.771</v>
      </c>
      <c r="AK1159" s="260">
        <v>1078.778</v>
      </c>
      <c r="AL1159" s="260">
        <v>1078.7860000000001</v>
      </c>
      <c r="AM1159" s="260">
        <v>1078.7929999999999</v>
      </c>
      <c r="AN1159" s="260">
        <v>1078.799</v>
      </c>
      <c r="AO1159" s="260">
        <v>1078.8050000000001</v>
      </c>
      <c r="AP1159" s="260">
        <v>1078.8109999999999</v>
      </c>
      <c r="AQ1159" s="260">
        <v>1078.818</v>
      </c>
      <c r="AR1159" s="260">
        <v>1078.825</v>
      </c>
      <c r="AS1159" s="260">
        <v>1078.8309999999999</v>
      </c>
      <c r="AT1159" s="260">
        <v>1078.8389999999999</v>
      </c>
      <c r="AU1159" s="260">
        <v>1078.847</v>
      </c>
      <c r="AV1159" s="260">
        <v>1078.855</v>
      </c>
      <c r="AW1159" s="260">
        <v>1078.864</v>
      </c>
      <c r="AX1159" s="260">
        <v>1078.8720000000001</v>
      </c>
      <c r="AY1159" s="260">
        <v>1078.8789999999999</v>
      </c>
      <c r="AZ1159" s="260">
        <v>1078.886</v>
      </c>
      <c r="BA1159" s="260">
        <v>1078.893</v>
      </c>
      <c r="BB1159" s="260">
        <v>1078.9010000000001</v>
      </c>
      <c r="BC1159" s="260">
        <v>1078.9079999999999</v>
      </c>
      <c r="BD1159" s="1345">
        <v>1078.915</v>
      </c>
      <c r="BE1159" s="375"/>
      <c r="BF1159" s="256"/>
      <c r="BG1159" s="256"/>
      <c r="BH1159" s="256"/>
      <c r="BI1159" s="256"/>
      <c r="BJ1159" s="256"/>
      <c r="BK1159" s="256"/>
      <c r="BL1159" s="256"/>
      <c r="BM1159" s="256"/>
      <c r="BN1159" s="256"/>
      <c r="BO1159" s="256"/>
      <c r="BP1159" s="256"/>
      <c r="BQ1159" s="256"/>
      <c r="BR1159" s="256"/>
      <c r="BS1159" s="256"/>
      <c r="BT1159" s="256"/>
      <c r="BU1159" s="256"/>
      <c r="BV1159" s="256"/>
      <c r="BW1159" s="256"/>
      <c r="BX1159" s="256"/>
      <c r="BY1159" s="256"/>
      <c r="BZ1159" s="256"/>
      <c r="CA1159" s="256"/>
      <c r="CB1159" s="256"/>
      <c r="CC1159" s="347"/>
      <c r="CD1159" s="375"/>
      <c r="CE1159" s="249"/>
      <c r="CF1159" s="249"/>
      <c r="CG1159" s="249"/>
      <c r="CH1159" s="249"/>
      <c r="CI1159" s="249"/>
      <c r="CJ1159" s="249"/>
      <c r="CK1159" s="249"/>
      <c r="CL1159" s="249"/>
      <c r="CM1159" s="121"/>
      <c r="CN1159" s="121"/>
      <c r="CO1159" s="121"/>
      <c r="CP1159" s="121"/>
      <c r="CQ1159" s="121"/>
      <c r="CR1159" s="121"/>
      <c r="CS1159" s="121"/>
      <c r="CT1159" s="121"/>
      <c r="CU1159" s="121"/>
      <c r="CV1159" s="121"/>
      <c r="CW1159" s="121"/>
      <c r="CX1159" s="121"/>
      <c r="CY1159" s="121"/>
      <c r="CZ1159" s="121"/>
      <c r="DA1159" s="121"/>
      <c r="DB1159" s="121"/>
      <c r="DC1159" s="121"/>
      <c r="DD1159" s="121"/>
      <c r="DE1159" s="121"/>
      <c r="DF1159" s="121"/>
      <c r="DG1159" s="121"/>
      <c r="DH1159" s="121"/>
      <c r="DI1159" s="121"/>
      <c r="DJ1159" s="121"/>
      <c r="DK1159" s="121"/>
      <c r="DL1159" s="121"/>
      <c r="DM1159" s="121"/>
      <c r="DN1159" s="121"/>
      <c r="DO1159" s="121"/>
      <c r="DP1159" s="121"/>
    </row>
    <row r="1160" spans="1:120" s="1" customFormat="1" ht="10.5" customHeight="1" x14ac:dyDescent="0.2">
      <c r="A1160" s="1373"/>
      <c r="B1160" s="1376"/>
      <c r="C1160" s="846" t="s">
        <v>116</v>
      </c>
      <c r="D1160" s="1256" t="s">
        <v>907</v>
      </c>
      <c r="E1160" s="42">
        <f>ROUND((AG1160-AF1160)*$AE1158,2)</f>
        <v>0</v>
      </c>
      <c r="F1160" s="104">
        <f t="shared" ref="F1160" si="1921">ROUND((AH1160-AG1160)*$AE1158,2)</f>
        <v>0</v>
      </c>
      <c r="G1160" s="104">
        <f t="shared" ref="G1160" si="1922">ROUND((AI1160-AH1160)*$AE1158,2)</f>
        <v>0</v>
      </c>
      <c r="H1160" s="875">
        <f t="shared" ref="H1160" si="1923">ROUND((AJ1160-AI1160)*$AE1158,2)</f>
        <v>0</v>
      </c>
      <c r="I1160" s="104">
        <f t="shared" ref="I1160" si="1924">ROUND((AK1160-AJ1160)*$AE1158,2)</f>
        <v>0</v>
      </c>
      <c r="J1160" s="104">
        <f t="shared" ref="J1160" si="1925">ROUND((AL1160-AK1160)*$AE1158,2)</f>
        <v>0</v>
      </c>
      <c r="K1160" s="104">
        <f t="shared" ref="K1160" si="1926">ROUND((AM1160-AL1160)*$AE1158,2)</f>
        <v>0</v>
      </c>
      <c r="L1160" s="104">
        <f t="shared" ref="L1160" si="1927">ROUND((AN1160-AM1160)*$AE1158,2)</f>
        <v>0</v>
      </c>
      <c r="M1160" s="104">
        <f t="shared" ref="M1160" si="1928">ROUND((AO1160-AN1160)*$AE1158,2)</f>
        <v>0</v>
      </c>
      <c r="N1160" s="875">
        <f t="shared" ref="N1160" si="1929">ROUND((AP1160-AO1160)*$AE1158,2)</f>
        <v>0</v>
      </c>
      <c r="O1160" s="104">
        <f t="shared" ref="O1160" si="1930">ROUND((AQ1160-AP1160)*$AE1158,2)</f>
        <v>0</v>
      </c>
      <c r="P1160" s="104">
        <f t="shared" ref="P1160" si="1931">ROUND((AR1160-AQ1160)*$AE1158,2)</f>
        <v>0</v>
      </c>
      <c r="Q1160" s="104">
        <f t="shared" ref="Q1160" si="1932">ROUND((AS1160-AR1160)*$AE1158,2)</f>
        <v>0</v>
      </c>
      <c r="R1160" s="104">
        <f t="shared" ref="R1160" si="1933">ROUND((AT1160-AS1160)*$AE1158,2)</f>
        <v>0</v>
      </c>
      <c r="S1160" s="104">
        <f t="shared" ref="S1160" si="1934">ROUND((AU1160-AT1160)*$AE1158,2)</f>
        <v>0</v>
      </c>
      <c r="T1160" s="104">
        <f t="shared" ref="T1160" si="1935">ROUND((AV1160-AU1160)*$AE1158,2)</f>
        <v>0</v>
      </c>
      <c r="U1160" s="104">
        <f t="shared" ref="U1160" si="1936">ROUND((AW1160-AV1160)*$AE1158,2)</f>
        <v>0</v>
      </c>
      <c r="V1160" s="875">
        <f t="shared" ref="V1160" si="1937">ROUND((AX1160-AW1160)*$AE1158,2)</f>
        <v>0</v>
      </c>
      <c r="W1160" s="104">
        <f t="shared" ref="W1160" si="1938">ROUND((AY1160-AX1160)*$AE1158,2)</f>
        <v>0</v>
      </c>
      <c r="X1160" s="104">
        <f t="shared" ref="X1160" si="1939">ROUND((AZ1160-AY1160)*$AE1158,2)</f>
        <v>0</v>
      </c>
      <c r="Y1160" s="104">
        <f t="shared" ref="Y1160" si="1940">ROUND((BA1160-AZ1160)*$AE1158,2)</f>
        <v>0</v>
      </c>
      <c r="Z1160" s="104">
        <f t="shared" ref="Z1160" si="1941">ROUND((BB1160-BA1160)*$AE1158,2)</f>
        <v>0</v>
      </c>
      <c r="AA1160" s="104">
        <f t="shared" ref="AA1160" si="1942">ROUND((BC1160-BB1160)*$AE1158,2)</f>
        <v>0</v>
      </c>
      <c r="AB1160" s="104">
        <f t="shared" ref="AB1160" si="1943">ROUND((BD1160-BC1160)*$AE1158,2)</f>
        <v>0</v>
      </c>
      <c r="AC1160" s="41"/>
      <c r="AD1160" s="43"/>
      <c r="AE1160" s="49"/>
      <c r="AF1160" s="375">
        <v>14.651999999999999</v>
      </c>
      <c r="AG1160" s="256">
        <v>14.651999999999999</v>
      </c>
      <c r="AH1160" s="256">
        <v>14.651999999999999</v>
      </c>
      <c r="AI1160" s="256">
        <v>14.651999999999999</v>
      </c>
      <c r="AJ1160" s="256">
        <v>14.651999999999999</v>
      </c>
      <c r="AK1160" s="256">
        <v>14.651999999999999</v>
      </c>
      <c r="AL1160" s="256">
        <v>14.651999999999999</v>
      </c>
      <c r="AM1160" s="256">
        <v>14.651999999999999</v>
      </c>
      <c r="AN1160" s="256">
        <v>14.651999999999999</v>
      </c>
      <c r="AO1160" s="256">
        <v>14.651999999999999</v>
      </c>
      <c r="AP1160" s="256">
        <v>14.651999999999999</v>
      </c>
      <c r="AQ1160" s="256">
        <v>14.651999999999999</v>
      </c>
      <c r="AR1160" s="256">
        <v>14.651999999999999</v>
      </c>
      <c r="AS1160" s="256">
        <v>14.651999999999999</v>
      </c>
      <c r="AT1160" s="256">
        <v>14.651999999999999</v>
      </c>
      <c r="AU1160" s="256">
        <v>14.651999999999999</v>
      </c>
      <c r="AV1160" s="256">
        <v>14.651999999999999</v>
      </c>
      <c r="AW1160" s="256">
        <v>14.651999999999999</v>
      </c>
      <c r="AX1160" s="256">
        <v>14.651999999999999</v>
      </c>
      <c r="AY1160" s="256">
        <v>14.651999999999999</v>
      </c>
      <c r="AZ1160" s="256">
        <v>14.651999999999999</v>
      </c>
      <c r="BA1160" s="256">
        <v>14.651999999999999</v>
      </c>
      <c r="BB1160" s="256">
        <v>14.651999999999999</v>
      </c>
      <c r="BC1160" s="256">
        <v>14.651999999999999</v>
      </c>
      <c r="BD1160" s="347">
        <v>14.651999999999999</v>
      </c>
      <c r="BE1160" s="375"/>
      <c r="BF1160" s="256"/>
      <c r="BG1160" s="256"/>
      <c r="BH1160" s="256"/>
      <c r="BI1160" s="256"/>
      <c r="BJ1160" s="256"/>
      <c r="BK1160" s="256"/>
      <c r="BL1160" s="256"/>
      <c r="BM1160" s="256"/>
      <c r="BN1160" s="256"/>
      <c r="BO1160" s="256"/>
      <c r="BP1160" s="256"/>
      <c r="BQ1160" s="256"/>
      <c r="BR1160" s="256"/>
      <c r="BS1160" s="256"/>
      <c r="BT1160" s="256"/>
      <c r="BU1160" s="256"/>
      <c r="BV1160" s="256"/>
      <c r="BW1160" s="256"/>
      <c r="BX1160" s="256"/>
      <c r="BY1160" s="256"/>
      <c r="BZ1160" s="256"/>
      <c r="CA1160" s="256"/>
      <c r="CB1160" s="256"/>
      <c r="CC1160" s="347"/>
      <c r="CD1160" s="375"/>
      <c r="CE1160" s="249"/>
      <c r="CF1160" s="249"/>
      <c r="CG1160" s="249"/>
      <c r="CH1160" s="249"/>
      <c r="CI1160" s="249"/>
      <c r="CJ1160" s="249"/>
      <c r="CK1160" s="249"/>
      <c r="CL1160" s="249"/>
      <c r="CM1160" s="121"/>
      <c r="CN1160" s="121"/>
      <c r="CO1160" s="121"/>
      <c r="CP1160" s="121"/>
      <c r="CQ1160" s="121"/>
      <c r="CR1160" s="121"/>
      <c r="CS1160" s="121"/>
      <c r="CT1160" s="121"/>
      <c r="CU1160" s="121"/>
      <c r="CV1160" s="121"/>
      <c r="CW1160" s="121"/>
      <c r="CX1160" s="121"/>
      <c r="CY1160" s="121"/>
      <c r="CZ1160" s="121"/>
      <c r="DA1160" s="121"/>
      <c r="DB1160" s="121"/>
      <c r="DC1160" s="121"/>
      <c r="DD1160" s="121"/>
      <c r="DE1160" s="121"/>
      <c r="DF1160" s="121"/>
      <c r="DG1160" s="121"/>
      <c r="DH1160" s="121"/>
      <c r="DI1160" s="121"/>
      <c r="DJ1160" s="121"/>
      <c r="DK1160" s="121"/>
      <c r="DL1160" s="121"/>
      <c r="DM1160" s="121"/>
      <c r="DN1160" s="121"/>
      <c r="DO1160" s="121"/>
      <c r="DP1160" s="121"/>
    </row>
    <row r="1161" spans="1:120" s="1" customFormat="1" ht="10.5" customHeight="1" thickBot="1" x14ac:dyDescent="0.25">
      <c r="A1161" s="1374"/>
      <c r="B1161" s="1377"/>
      <c r="C1161" s="197"/>
      <c r="D1161" s="1258" t="s">
        <v>35</v>
      </c>
      <c r="E1161" s="45">
        <f>(E1159-E1160)/E1158</f>
        <v>0.5</v>
      </c>
      <c r="F1161" s="45">
        <f t="shared" ref="F1161:AB1161" si="1944">(F1159-F1160)/F1158</f>
        <v>0.5</v>
      </c>
      <c r="G1161" s="45">
        <f t="shared" si="1944"/>
        <v>0.5</v>
      </c>
      <c r="H1161" s="425">
        <f t="shared" si="1944"/>
        <v>0.75</v>
      </c>
      <c r="I1161" s="45">
        <f t="shared" si="1944"/>
        <v>0.75</v>
      </c>
      <c r="J1161" s="45">
        <f t="shared" si="1944"/>
        <v>0.75</v>
      </c>
      <c r="K1161" s="45">
        <f t="shared" si="1944"/>
        <v>0.75</v>
      </c>
      <c r="L1161" s="45">
        <f t="shared" si="1944"/>
        <v>0.5</v>
      </c>
      <c r="M1161" s="45">
        <f t="shared" si="1944"/>
        <v>0.5</v>
      </c>
      <c r="N1161" s="425">
        <f t="shared" si="1944"/>
        <v>0.5</v>
      </c>
      <c r="O1161" s="45">
        <f t="shared" si="1944"/>
        <v>0.75</v>
      </c>
      <c r="P1161" s="45">
        <f t="shared" si="1944"/>
        <v>0.75</v>
      </c>
      <c r="Q1161" s="45">
        <f t="shared" si="1944"/>
        <v>0.5</v>
      </c>
      <c r="R1161" s="45">
        <f t="shared" si="1944"/>
        <v>0.6</v>
      </c>
      <c r="S1161" s="45">
        <f t="shared" si="1944"/>
        <v>0.5</v>
      </c>
      <c r="T1161" s="45">
        <f t="shared" si="1944"/>
        <v>0.6</v>
      </c>
      <c r="U1161" s="45">
        <f t="shared" si="1944"/>
        <v>0.5</v>
      </c>
      <c r="V1161" s="425">
        <f t="shared" si="1944"/>
        <v>0.6</v>
      </c>
      <c r="W1161" s="45">
        <f t="shared" si="1944"/>
        <v>0.6</v>
      </c>
      <c r="X1161" s="45">
        <f t="shared" si="1944"/>
        <v>0.6</v>
      </c>
      <c r="Y1161" s="45">
        <f t="shared" si="1944"/>
        <v>0.6</v>
      </c>
      <c r="Z1161" s="45">
        <f t="shared" si="1944"/>
        <v>0.5</v>
      </c>
      <c r="AA1161" s="45">
        <f t="shared" si="1944"/>
        <v>0.6</v>
      </c>
      <c r="AB1161" s="45">
        <f t="shared" si="1944"/>
        <v>0.6</v>
      </c>
      <c r="AC1161" s="41"/>
      <c r="AD1161" s="43"/>
      <c r="AE1161" s="49"/>
      <c r="AF1161" s="1346"/>
      <c r="AG1161" s="296"/>
      <c r="AH1161" s="296"/>
      <c r="AI1161" s="296"/>
      <c r="AJ1161" s="296"/>
      <c r="AK1161" s="296"/>
      <c r="AL1161" s="296"/>
      <c r="AM1161" s="296"/>
      <c r="AN1161" s="296"/>
      <c r="AO1161" s="296"/>
      <c r="AP1161" s="296"/>
      <c r="AQ1161" s="296"/>
      <c r="AR1161" s="296"/>
      <c r="AS1161" s="296"/>
      <c r="AT1161" s="296"/>
      <c r="AU1161" s="296"/>
      <c r="AV1161" s="296"/>
      <c r="AW1161" s="296"/>
      <c r="AX1161" s="296"/>
      <c r="AY1161" s="296"/>
      <c r="AZ1161" s="296"/>
      <c r="BA1161" s="296"/>
      <c r="BB1161" s="296"/>
      <c r="BC1161" s="258"/>
      <c r="BD1161" s="1348"/>
      <c r="BE1161" s="375"/>
      <c r="BF1161" s="256"/>
      <c r="BG1161" s="256"/>
      <c r="BH1161" s="256"/>
      <c r="BI1161" s="256"/>
      <c r="BJ1161" s="256"/>
      <c r="BK1161" s="256"/>
      <c r="BL1161" s="256"/>
      <c r="BM1161" s="256"/>
      <c r="BN1161" s="256"/>
      <c r="BO1161" s="256"/>
      <c r="BP1161" s="256"/>
      <c r="BQ1161" s="256"/>
      <c r="BR1161" s="256"/>
      <c r="BS1161" s="256"/>
      <c r="BT1161" s="256"/>
      <c r="BU1161" s="256"/>
      <c r="BV1161" s="256"/>
      <c r="BW1161" s="256"/>
      <c r="BX1161" s="256"/>
      <c r="BY1161" s="256"/>
      <c r="BZ1161" s="256"/>
      <c r="CA1161" s="256"/>
      <c r="CB1161" s="256"/>
      <c r="CC1161" s="347"/>
      <c r="CD1161" s="375"/>
      <c r="CE1161" s="249"/>
      <c r="CF1161" s="249"/>
      <c r="CG1161" s="249"/>
      <c r="CH1161" s="249"/>
      <c r="CI1161" s="249"/>
      <c r="CJ1161" s="249"/>
      <c r="CK1161" s="249"/>
      <c r="CL1161" s="249"/>
      <c r="CM1161" s="121"/>
      <c r="CN1161" s="121"/>
      <c r="CO1161" s="121"/>
      <c r="CP1161" s="121"/>
      <c r="CQ1161" s="121"/>
      <c r="CR1161" s="121"/>
      <c r="CS1161" s="121"/>
      <c r="CT1161" s="121"/>
      <c r="CU1161" s="121"/>
      <c r="CV1161" s="121"/>
      <c r="CW1161" s="121"/>
      <c r="CX1161" s="121"/>
      <c r="CY1161" s="121"/>
      <c r="CZ1161" s="121"/>
      <c r="DA1161" s="121"/>
      <c r="DB1161" s="121"/>
      <c r="DC1161" s="121"/>
      <c r="DD1161" s="121"/>
      <c r="DE1161" s="121"/>
      <c r="DF1161" s="121"/>
      <c r="DG1161" s="121"/>
      <c r="DH1161" s="121"/>
      <c r="DI1161" s="121"/>
      <c r="DJ1161" s="121"/>
      <c r="DK1161" s="121"/>
      <c r="DL1161" s="121"/>
      <c r="DM1161" s="121"/>
      <c r="DN1161" s="121"/>
      <c r="DO1161" s="121"/>
      <c r="DP1161" s="121"/>
    </row>
    <row r="1162" spans="1:120" s="1" customFormat="1" ht="10.5" customHeight="1" x14ac:dyDescent="0.2">
      <c r="A1162" s="1372" t="s">
        <v>84</v>
      </c>
      <c r="B1162" s="1375" t="s">
        <v>341</v>
      </c>
      <c r="C1162" s="695"/>
      <c r="D1162" s="1255"/>
      <c r="E1162" s="1268"/>
      <c r="F1162" s="61"/>
      <c r="G1162" s="61"/>
      <c r="H1162" s="424"/>
      <c r="I1162" s="61"/>
      <c r="J1162" s="61"/>
      <c r="K1162" s="61"/>
      <c r="L1162" s="61"/>
      <c r="M1162" s="61"/>
      <c r="N1162" s="424"/>
      <c r="O1162" s="61"/>
      <c r="P1162" s="61"/>
      <c r="Q1162" s="61"/>
      <c r="R1162" s="61"/>
      <c r="S1162" s="61"/>
      <c r="T1162" s="61"/>
      <c r="U1162" s="61"/>
      <c r="V1162" s="424"/>
      <c r="W1162" s="61"/>
      <c r="X1162" s="61"/>
      <c r="Y1162" s="61"/>
      <c r="Z1162" s="61"/>
      <c r="AA1162" s="61"/>
      <c r="AB1162" s="61"/>
      <c r="AC1162" s="41" t="s">
        <v>107</v>
      </c>
      <c r="AD1162" s="43">
        <f>AD1164/AC1164</f>
        <v>0.24607329842970579</v>
      </c>
      <c r="AE1162" s="49"/>
      <c r="AF1162" s="981"/>
      <c r="AG1162" s="258"/>
      <c r="AH1162" s="258"/>
      <c r="AI1162" s="258"/>
      <c r="AJ1162" s="258"/>
      <c r="AK1162" s="258"/>
      <c r="AL1162" s="258"/>
      <c r="AM1162" s="258"/>
      <c r="AN1162" s="258"/>
      <c r="AO1162" s="258"/>
      <c r="AP1162" s="258"/>
      <c r="AQ1162" s="258"/>
      <c r="AR1162" s="258"/>
      <c r="AS1162" s="258"/>
      <c r="AT1162" s="258"/>
      <c r="AU1162" s="258"/>
      <c r="AV1162" s="258"/>
      <c r="AW1162" s="258"/>
      <c r="AX1162" s="258"/>
      <c r="AY1162" s="258"/>
      <c r="AZ1162" s="258"/>
      <c r="BA1162" s="258"/>
      <c r="BB1162" s="258"/>
      <c r="BC1162" s="258"/>
      <c r="BD1162" s="1348"/>
      <c r="BE1162" s="375"/>
      <c r="BF1162" s="256"/>
      <c r="BG1162" s="256"/>
      <c r="BH1162" s="256"/>
      <c r="BI1162" s="256"/>
      <c r="BJ1162" s="256"/>
      <c r="BK1162" s="256"/>
      <c r="BL1162" s="256"/>
      <c r="BM1162" s="256"/>
      <c r="BN1162" s="256"/>
      <c r="BO1162" s="256"/>
      <c r="BP1162" s="256"/>
      <c r="BQ1162" s="256"/>
      <c r="BR1162" s="256"/>
      <c r="BS1162" s="256"/>
      <c r="BT1162" s="256"/>
      <c r="BU1162" s="256"/>
      <c r="BV1162" s="256"/>
      <c r="BW1162" s="256"/>
      <c r="BX1162" s="256"/>
      <c r="BY1162" s="256"/>
      <c r="BZ1162" s="256"/>
      <c r="CA1162" s="256"/>
      <c r="CB1162" s="256"/>
      <c r="CC1162" s="347"/>
      <c r="CD1162" s="375"/>
      <c r="CE1162" s="249"/>
      <c r="CF1162" s="249"/>
      <c r="CG1162" s="249"/>
      <c r="CH1162" s="249"/>
      <c r="CI1162" s="249"/>
      <c r="CJ1162" s="249"/>
      <c r="CK1162" s="249"/>
      <c r="CL1162" s="249"/>
      <c r="CM1162" s="121"/>
      <c r="CN1162" s="121"/>
      <c r="CO1162" s="121"/>
      <c r="CP1162" s="121"/>
      <c r="CQ1162" s="121"/>
      <c r="CR1162" s="121"/>
      <c r="CS1162" s="121"/>
      <c r="CT1162" s="121"/>
      <c r="CU1162" s="121"/>
      <c r="CV1162" s="121"/>
      <c r="CW1162" s="121"/>
      <c r="CX1162" s="121"/>
      <c r="CY1162" s="121"/>
      <c r="CZ1162" s="121"/>
      <c r="DA1162" s="121"/>
      <c r="DB1162" s="121"/>
      <c r="DC1162" s="121"/>
      <c r="DD1162" s="121"/>
      <c r="DE1162" s="121"/>
      <c r="DF1162" s="121"/>
      <c r="DG1162" s="121"/>
      <c r="DH1162" s="121"/>
      <c r="DI1162" s="121"/>
      <c r="DJ1162" s="121"/>
      <c r="DK1162" s="121"/>
      <c r="DL1162" s="121"/>
      <c r="DM1162" s="121"/>
      <c r="DN1162" s="121"/>
      <c r="DO1162" s="121"/>
      <c r="DP1162" s="121"/>
    </row>
    <row r="1163" spans="1:120" s="1" customFormat="1" ht="10.5" customHeight="1" x14ac:dyDescent="0.2">
      <c r="A1163" s="1373"/>
      <c r="B1163" s="1376"/>
      <c r="C1163" s="846" t="s">
        <v>117</v>
      </c>
      <c r="D1163" s="1256" t="s">
        <v>27</v>
      </c>
      <c r="E1163" s="67">
        <v>0</v>
      </c>
      <c r="F1163" s="67">
        <v>0</v>
      </c>
      <c r="G1163" s="67">
        <v>0</v>
      </c>
      <c r="H1163" s="422">
        <v>0</v>
      </c>
      <c r="I1163" s="67">
        <v>0</v>
      </c>
      <c r="J1163" s="67">
        <v>0</v>
      </c>
      <c r="K1163" s="67">
        <v>0</v>
      </c>
      <c r="L1163" s="67">
        <v>0</v>
      </c>
      <c r="M1163" s="67">
        <v>0</v>
      </c>
      <c r="N1163" s="422">
        <v>0</v>
      </c>
      <c r="O1163" s="67">
        <v>0</v>
      </c>
      <c r="P1163" s="67">
        <v>0</v>
      </c>
      <c r="Q1163" s="67">
        <v>0</v>
      </c>
      <c r="R1163" s="67">
        <v>0</v>
      </c>
      <c r="S1163" s="67">
        <v>0</v>
      </c>
      <c r="T1163" s="67">
        <v>0</v>
      </c>
      <c r="U1163" s="67">
        <v>0</v>
      </c>
      <c r="V1163" s="422">
        <v>0</v>
      </c>
      <c r="W1163" s="67">
        <v>0</v>
      </c>
      <c r="X1163" s="67">
        <v>0</v>
      </c>
      <c r="Y1163" s="67">
        <v>0</v>
      </c>
      <c r="Z1163" s="67">
        <v>0</v>
      </c>
      <c r="AA1163" s="67">
        <v>0</v>
      </c>
      <c r="AB1163" s="67">
        <v>0</v>
      </c>
      <c r="AC1163" s="254"/>
      <c r="AD1163" s="129"/>
      <c r="AE1163" s="49"/>
      <c r="AF1163" s="1346"/>
      <c r="AG1163" s="296"/>
      <c r="AH1163" s="296"/>
      <c r="AI1163" s="296"/>
      <c r="AJ1163" s="296"/>
      <c r="AK1163" s="296"/>
      <c r="AL1163" s="296"/>
      <c r="AM1163" s="296"/>
      <c r="AN1163" s="296"/>
      <c r="AO1163" s="296"/>
      <c r="AP1163" s="296"/>
      <c r="AQ1163" s="296"/>
      <c r="AR1163" s="296"/>
      <c r="AS1163" s="296"/>
      <c r="AT1163" s="296"/>
      <c r="AU1163" s="296"/>
      <c r="AV1163" s="296"/>
      <c r="AW1163" s="296"/>
      <c r="AX1163" s="296"/>
      <c r="AY1163" s="296"/>
      <c r="AZ1163" s="296"/>
      <c r="BA1163" s="296"/>
      <c r="BB1163" s="296"/>
      <c r="BC1163" s="296"/>
      <c r="BD1163" s="1347"/>
      <c r="BE1163" s="375"/>
      <c r="BF1163" s="256"/>
      <c r="BG1163" s="256"/>
      <c r="BH1163" s="256"/>
      <c r="BI1163" s="256"/>
      <c r="BJ1163" s="256"/>
      <c r="BK1163" s="256"/>
      <c r="BL1163" s="256"/>
      <c r="BM1163" s="256"/>
      <c r="BN1163" s="256"/>
      <c r="BO1163" s="256"/>
      <c r="BP1163" s="256"/>
      <c r="BQ1163" s="256"/>
      <c r="BR1163" s="256"/>
      <c r="BS1163" s="256"/>
      <c r="BT1163" s="256"/>
      <c r="BU1163" s="256"/>
      <c r="BV1163" s="256"/>
      <c r="BW1163" s="256"/>
      <c r="BX1163" s="256"/>
      <c r="BY1163" s="256"/>
      <c r="BZ1163" s="256"/>
      <c r="CA1163" s="256"/>
      <c r="CB1163" s="256"/>
      <c r="CC1163" s="347"/>
      <c r="CD1163" s="375"/>
      <c r="CE1163" s="249"/>
      <c r="CF1163" s="249"/>
      <c r="CG1163" s="249"/>
      <c r="CH1163" s="249"/>
      <c r="CI1163" s="249"/>
      <c r="CJ1163" s="249"/>
      <c r="CK1163" s="249"/>
      <c r="CL1163" s="249"/>
      <c r="CM1163" s="121"/>
      <c r="CN1163" s="121"/>
      <c r="CO1163" s="121"/>
      <c r="CP1163" s="121"/>
      <c r="CQ1163" s="121"/>
      <c r="CR1163" s="121"/>
      <c r="CS1163" s="121"/>
      <c r="CT1163" s="121"/>
      <c r="CU1163" s="121"/>
      <c r="CV1163" s="121"/>
      <c r="CW1163" s="121"/>
      <c r="CX1163" s="121"/>
      <c r="CY1163" s="121"/>
      <c r="CZ1163" s="121"/>
      <c r="DA1163" s="121"/>
      <c r="DB1163" s="121"/>
      <c r="DC1163" s="121"/>
      <c r="DD1163" s="121"/>
      <c r="DE1163" s="121"/>
      <c r="DF1163" s="121"/>
      <c r="DG1163" s="121"/>
      <c r="DH1163" s="121"/>
      <c r="DI1163" s="121"/>
      <c r="DJ1163" s="121"/>
      <c r="DK1163" s="121"/>
      <c r="DL1163" s="121"/>
      <c r="DM1163" s="121"/>
      <c r="DN1163" s="121"/>
      <c r="DO1163" s="121"/>
      <c r="DP1163" s="121"/>
    </row>
    <row r="1164" spans="1:120" s="1" customFormat="1" ht="10.5" customHeight="1" x14ac:dyDescent="0.2">
      <c r="A1164" s="1373"/>
      <c r="B1164" s="1376"/>
      <c r="C1164" s="846" t="s">
        <v>116</v>
      </c>
      <c r="D1164" s="1256" t="s">
        <v>108</v>
      </c>
      <c r="E1164" s="42">
        <f>ROUND((AG1164-AF1164)*$AE1164,2)</f>
        <v>0.04</v>
      </c>
      <c r="F1164" s="42">
        <f t="shared" ref="F1164" si="1945">ROUND((AH1164-AG1164)*$AE1164,2)</f>
        <v>0.04</v>
      </c>
      <c r="G1164" s="42">
        <f t="shared" ref="G1164" si="1946">ROUND((AI1164-AH1164)*$AE1164,2)</f>
        <v>0.04</v>
      </c>
      <c r="H1164" s="423">
        <f t="shared" ref="H1164" si="1947">ROUND((AJ1164-AI1164)*$AE1164,2)</f>
        <v>0.04</v>
      </c>
      <c r="I1164" s="42">
        <f t="shared" ref="I1164" si="1948">ROUND((AK1164-AJ1164)*$AE1164,2)</f>
        <v>0.03</v>
      </c>
      <c r="J1164" s="42">
        <f t="shared" ref="J1164" si="1949">ROUND((AL1164-AK1164)*$AE1164,2)</f>
        <v>0.03</v>
      </c>
      <c r="K1164" s="42">
        <f t="shared" ref="K1164" si="1950">ROUND((AM1164-AL1164)*$AE1164,2)</f>
        <v>0.03</v>
      </c>
      <c r="L1164" s="42">
        <f t="shared" ref="L1164" si="1951">ROUND((AN1164-AM1164)*$AE1164,2)</f>
        <v>0.03</v>
      </c>
      <c r="M1164" s="42">
        <f t="shared" ref="M1164" si="1952">ROUND((AO1164-AN1164)*$AE1164,2)</f>
        <v>0.04</v>
      </c>
      <c r="N1164" s="423">
        <f t="shared" ref="N1164" si="1953">ROUND((AP1164-AO1164)*$AE1164,2)</f>
        <v>0.04</v>
      </c>
      <c r="O1164" s="42">
        <f t="shared" ref="O1164" si="1954">ROUND((AQ1164-AP1164)*$AE1164,2)</f>
        <v>0.04</v>
      </c>
      <c r="P1164" s="42">
        <f t="shared" ref="P1164" si="1955">ROUND((AR1164-AQ1164)*$AE1164,2)</f>
        <v>0.04</v>
      </c>
      <c r="Q1164" s="42">
        <f t="shared" ref="Q1164" si="1956">ROUND((AS1164-AR1164)*$AE1164,2)</f>
        <v>0.04</v>
      </c>
      <c r="R1164" s="42">
        <f t="shared" ref="R1164" si="1957">ROUND((AT1164-AS1164)*$AE1164,2)</f>
        <v>0.04</v>
      </c>
      <c r="S1164" s="42">
        <f t="shared" ref="S1164" si="1958">ROUND((AU1164-AT1164)*$AE1164,2)</f>
        <v>0.04</v>
      </c>
      <c r="T1164" s="42">
        <f t="shared" ref="T1164" si="1959">ROUND((AV1164-AU1164)*$AE1164,2)</f>
        <v>0.04</v>
      </c>
      <c r="U1164" s="42">
        <f t="shared" ref="U1164" si="1960">ROUND((AW1164-AV1164)*$AE1164,2)</f>
        <v>0.03</v>
      </c>
      <c r="V1164" s="423">
        <f t="shared" ref="V1164" si="1961">ROUND((AX1164-AW1164)*$AE1164,2)</f>
        <v>0.04</v>
      </c>
      <c r="W1164" s="42">
        <f t="shared" ref="W1164" si="1962">ROUND((AY1164-AX1164)*$AE1164,2)</f>
        <v>0.04</v>
      </c>
      <c r="X1164" s="42">
        <f t="shared" ref="X1164" si="1963">ROUND((AZ1164-AY1164)*$AE1164,2)</f>
        <v>0.04</v>
      </c>
      <c r="Y1164" s="42">
        <f t="shared" ref="Y1164" si="1964">ROUND((BA1164-AZ1164)*$AE1164,2)</f>
        <v>0.04</v>
      </c>
      <c r="Z1164" s="42">
        <f t="shared" ref="Z1164" si="1965">ROUND((BB1164-BA1164)*$AE1164,2)</f>
        <v>0.04</v>
      </c>
      <c r="AA1164" s="42">
        <f t="shared" ref="AA1164" si="1966">ROUND((BC1164-BB1164)*$AE1164,2)</f>
        <v>0.04</v>
      </c>
      <c r="AB1164" s="42">
        <f t="shared" ref="AB1164" si="1967">ROUND((BD1164-BC1164)*$AE1164,2)</f>
        <v>0.04</v>
      </c>
      <c r="AC1164" s="41">
        <f>(BD1164-AF1164)*AE1164</f>
        <v>0.91679999999905704</v>
      </c>
      <c r="AD1164" s="43">
        <f>(BD1165-AF1165)*AE1164</f>
        <v>0.22560000000012223</v>
      </c>
      <c r="AE1164" s="49">
        <v>4.8</v>
      </c>
      <c r="AF1164" s="1346">
        <v>3716</v>
      </c>
      <c r="AG1164" s="296">
        <v>3716.0079999999998</v>
      </c>
      <c r="AH1164" s="296">
        <v>3716.0160000000001</v>
      </c>
      <c r="AI1164" s="296">
        <v>3716.0239999999999</v>
      </c>
      <c r="AJ1164" s="296">
        <v>3716.0329999999999</v>
      </c>
      <c r="AK1164" s="296">
        <v>3716.04</v>
      </c>
      <c r="AL1164" s="296">
        <v>3716.047</v>
      </c>
      <c r="AM1164" s="296">
        <v>3716.0540000000001</v>
      </c>
      <c r="AN1164" s="296">
        <v>3716.0610000000001</v>
      </c>
      <c r="AO1164" s="296">
        <v>3716.069</v>
      </c>
      <c r="AP1164" s="296">
        <v>3716.0770000000002</v>
      </c>
      <c r="AQ1164" s="296">
        <v>3716.085</v>
      </c>
      <c r="AR1164" s="296">
        <v>3716.0940000000001</v>
      </c>
      <c r="AS1164" s="296">
        <v>3716.1019999999999</v>
      </c>
      <c r="AT1164" s="296">
        <v>3716.11</v>
      </c>
      <c r="AU1164" s="296">
        <v>3716.1179999999999</v>
      </c>
      <c r="AV1164" s="296">
        <v>3716.1260000000002</v>
      </c>
      <c r="AW1164" s="296">
        <v>3716.1329999999998</v>
      </c>
      <c r="AX1164" s="296">
        <v>3716.1410000000001</v>
      </c>
      <c r="AY1164" s="296">
        <v>3716.1489999999999</v>
      </c>
      <c r="AZ1164" s="296">
        <v>3716.1579999999999</v>
      </c>
      <c r="BA1164" s="296">
        <v>3716.1660000000002</v>
      </c>
      <c r="BB1164" s="296">
        <v>3716.1750000000002</v>
      </c>
      <c r="BC1164" s="296">
        <v>3716.183</v>
      </c>
      <c r="BD1164" s="1347">
        <v>3716.1909999999998</v>
      </c>
      <c r="BE1164" s="375"/>
      <c r="BF1164" s="256"/>
      <c r="BG1164" s="256"/>
      <c r="BH1164" s="256"/>
      <c r="BI1164" s="256"/>
      <c r="BJ1164" s="256"/>
      <c r="BK1164" s="256"/>
      <c r="BL1164" s="256"/>
      <c r="BM1164" s="256"/>
      <c r="BN1164" s="256"/>
      <c r="BO1164" s="256"/>
      <c r="BP1164" s="256"/>
      <c r="BQ1164" s="256"/>
      <c r="BR1164" s="256"/>
      <c r="BS1164" s="256"/>
      <c r="BT1164" s="256"/>
      <c r="BU1164" s="256"/>
      <c r="BV1164" s="256"/>
      <c r="BW1164" s="256"/>
      <c r="BX1164" s="256"/>
      <c r="BY1164" s="256"/>
      <c r="BZ1164" s="256"/>
      <c r="CA1164" s="256"/>
      <c r="CB1164" s="256"/>
      <c r="CC1164" s="347"/>
      <c r="CD1164" s="375"/>
      <c r="CE1164" s="249"/>
      <c r="CF1164" s="249"/>
      <c r="CG1164" s="249"/>
      <c r="CH1164" s="249"/>
      <c r="CI1164" s="249"/>
      <c r="CJ1164" s="249"/>
      <c r="CK1164" s="249"/>
      <c r="CL1164" s="249"/>
      <c r="CM1164" s="121"/>
      <c r="CN1164" s="121"/>
      <c r="CO1164" s="121"/>
      <c r="CP1164" s="121"/>
      <c r="CQ1164" s="121"/>
      <c r="CR1164" s="121"/>
      <c r="CS1164" s="121"/>
      <c r="CT1164" s="121"/>
      <c r="CU1164" s="121"/>
      <c r="CV1164" s="121"/>
      <c r="CW1164" s="121"/>
      <c r="CX1164" s="121"/>
      <c r="CY1164" s="121"/>
      <c r="CZ1164" s="121"/>
      <c r="DA1164" s="121"/>
      <c r="DB1164" s="121"/>
      <c r="DC1164" s="121"/>
      <c r="DD1164" s="121"/>
      <c r="DE1164" s="121"/>
      <c r="DF1164" s="121"/>
      <c r="DG1164" s="121"/>
      <c r="DH1164" s="121"/>
      <c r="DI1164" s="121"/>
      <c r="DJ1164" s="121"/>
      <c r="DK1164" s="121"/>
      <c r="DL1164" s="121"/>
      <c r="DM1164" s="121"/>
      <c r="DN1164" s="121"/>
      <c r="DO1164" s="121"/>
      <c r="DP1164" s="121"/>
    </row>
    <row r="1165" spans="1:120" s="1" customFormat="1" ht="10.5" customHeight="1" x14ac:dyDescent="0.2">
      <c r="A1165" s="1373"/>
      <c r="B1165" s="1376"/>
      <c r="C1165" s="846" t="s">
        <v>116</v>
      </c>
      <c r="D1165" s="1256" t="s">
        <v>906</v>
      </c>
      <c r="E1165" s="42">
        <f>ROUND((AG1165-AF1165)*$AE1164,2)</f>
        <v>0.01</v>
      </c>
      <c r="F1165" s="42">
        <f t="shared" ref="F1165" si="1968">ROUND((AH1165-AG1165)*$AE1164,2)</f>
        <v>0.01</v>
      </c>
      <c r="G1165" s="42">
        <f t="shared" ref="G1165" si="1969">ROUND((AI1165-AH1165)*$AE1164,2)</f>
        <v>0</v>
      </c>
      <c r="H1165" s="423">
        <f t="shared" ref="H1165" si="1970">ROUND((AJ1165-AI1165)*$AE1164,2)</f>
        <v>0.01</v>
      </c>
      <c r="I1165" s="42">
        <f t="shared" ref="I1165" si="1971">ROUND((AK1165-AJ1165)*$AE1164,2)</f>
        <v>0.01</v>
      </c>
      <c r="J1165" s="42">
        <f t="shared" ref="J1165" si="1972">ROUND((AL1165-AK1165)*$AE1164,2)</f>
        <v>0.01</v>
      </c>
      <c r="K1165" s="42">
        <f t="shared" ref="K1165" si="1973">ROUND((AM1165-AL1165)*$AE1164,2)</f>
        <v>0.01</v>
      </c>
      <c r="L1165" s="42">
        <f t="shared" ref="L1165" si="1974">ROUND((AN1165-AM1165)*$AE1164,2)</f>
        <v>0</v>
      </c>
      <c r="M1165" s="42">
        <f t="shared" ref="M1165" si="1975">ROUND((AO1165-AN1165)*$AE1164,2)</f>
        <v>0.01</v>
      </c>
      <c r="N1165" s="423">
        <f t="shared" ref="N1165" si="1976">ROUND((AP1165-AO1165)*$AE1164,2)</f>
        <v>0.01</v>
      </c>
      <c r="O1165" s="42">
        <f t="shared" ref="O1165" si="1977">ROUND((AQ1165-AP1165)*$AE1164,2)</f>
        <v>0.01</v>
      </c>
      <c r="P1165" s="42">
        <f t="shared" ref="P1165" si="1978">ROUND((AR1165-AQ1165)*$AE1164,2)</f>
        <v>0.01</v>
      </c>
      <c r="Q1165" s="42">
        <f t="shared" ref="Q1165" si="1979">ROUND((AS1165-AR1165)*$AE1164,2)</f>
        <v>0.01</v>
      </c>
      <c r="R1165" s="42">
        <f t="shared" ref="R1165" si="1980">ROUND((AT1165-AS1165)*$AE1164,2)</f>
        <v>0.01</v>
      </c>
      <c r="S1165" s="42">
        <f t="shared" ref="S1165" si="1981">ROUND((AU1165-AT1165)*$AE1164,2)</f>
        <v>0.01</v>
      </c>
      <c r="T1165" s="42">
        <f t="shared" ref="T1165" si="1982">ROUND((AV1165-AU1165)*$AE1164,2)</f>
        <v>0.01</v>
      </c>
      <c r="U1165" s="42">
        <f t="shared" ref="U1165" si="1983">ROUND((AW1165-AV1165)*$AE1164,2)</f>
        <v>0.01</v>
      </c>
      <c r="V1165" s="423">
        <f t="shared" ref="V1165" si="1984">ROUND((AX1165-AW1165)*$AE1164,2)</f>
        <v>0.01</v>
      </c>
      <c r="W1165" s="42">
        <f t="shared" ref="W1165" si="1985">ROUND((AY1165-AX1165)*$AE1164,2)</f>
        <v>0.01</v>
      </c>
      <c r="X1165" s="42">
        <f t="shared" ref="X1165" si="1986">ROUND((AZ1165-AY1165)*$AE1164,2)</f>
        <v>0.01</v>
      </c>
      <c r="Y1165" s="42">
        <f t="shared" ref="Y1165" si="1987">ROUND((BA1165-AZ1165)*$AE1164,2)</f>
        <v>0</v>
      </c>
      <c r="Z1165" s="42">
        <f t="shared" ref="Z1165" si="1988">ROUND((BB1165-BA1165)*$AE1164,2)</f>
        <v>0.01</v>
      </c>
      <c r="AA1165" s="42">
        <f t="shared" ref="AA1165" si="1989">ROUND((BC1165-BB1165)*$AE1164,2)</f>
        <v>0.01</v>
      </c>
      <c r="AB1165" s="42">
        <f t="shared" ref="AB1165" si="1990">ROUND((BD1165-BC1165)*$AE1164,2)</f>
        <v>0.01</v>
      </c>
      <c r="AC1165" s="41"/>
      <c r="AD1165" s="43"/>
      <c r="AE1165" s="49"/>
      <c r="AF1165" s="1346">
        <v>2174.5889999999999</v>
      </c>
      <c r="AG1165" s="258">
        <v>2174.5909999999999</v>
      </c>
      <c r="AH1165" s="258">
        <v>2174.5929999999998</v>
      </c>
      <c r="AI1165" s="258">
        <v>2174.5940000000001</v>
      </c>
      <c r="AJ1165" s="258">
        <v>2174.596</v>
      </c>
      <c r="AK1165" s="258">
        <v>2174.598</v>
      </c>
      <c r="AL1165" s="258">
        <v>2174.6</v>
      </c>
      <c r="AM1165" s="258">
        <v>2174.6019999999999</v>
      </c>
      <c r="AN1165" s="258">
        <v>2174.6030000000001</v>
      </c>
      <c r="AO1165" s="258">
        <v>2174.605</v>
      </c>
      <c r="AP1165" s="258">
        <v>2174.6080000000002</v>
      </c>
      <c r="AQ1165" s="258">
        <v>2174.61</v>
      </c>
      <c r="AR1165" s="258">
        <v>2174.6129999999998</v>
      </c>
      <c r="AS1165" s="258">
        <v>2174.6149999999998</v>
      </c>
      <c r="AT1165" s="258">
        <v>2174.6170000000002</v>
      </c>
      <c r="AU1165" s="258">
        <v>2174.6190000000001</v>
      </c>
      <c r="AV1165" s="258">
        <v>2174.6210000000001</v>
      </c>
      <c r="AW1165" s="258">
        <v>2174.623</v>
      </c>
      <c r="AX1165" s="258">
        <v>2174.625</v>
      </c>
      <c r="AY1165" s="258">
        <v>2174.627</v>
      </c>
      <c r="AZ1165" s="258">
        <v>2174.6289999999999</v>
      </c>
      <c r="BA1165" s="258">
        <v>2174.63</v>
      </c>
      <c r="BB1165" s="258">
        <v>2174.6320000000001</v>
      </c>
      <c r="BC1165" s="258">
        <v>2174.634</v>
      </c>
      <c r="BD1165" s="1348">
        <v>2174.636</v>
      </c>
      <c r="BE1165" s="375"/>
      <c r="BF1165" s="256"/>
      <c r="BG1165" s="256"/>
      <c r="BH1165" s="256"/>
      <c r="BI1165" s="256"/>
      <c r="BJ1165" s="256"/>
      <c r="BK1165" s="256"/>
      <c r="BL1165" s="256"/>
      <c r="BM1165" s="256"/>
      <c r="BN1165" s="256"/>
      <c r="BO1165" s="256"/>
      <c r="BP1165" s="256"/>
      <c r="BQ1165" s="256"/>
      <c r="BR1165" s="256"/>
      <c r="BS1165" s="256"/>
      <c r="BT1165" s="256"/>
      <c r="BU1165" s="256"/>
      <c r="BV1165" s="256"/>
      <c r="BW1165" s="256"/>
      <c r="BX1165" s="256"/>
      <c r="BY1165" s="256"/>
      <c r="BZ1165" s="256"/>
      <c r="CA1165" s="256"/>
      <c r="CB1165" s="256"/>
      <c r="CC1165" s="347"/>
      <c r="CD1165" s="375"/>
      <c r="CE1165" s="249"/>
      <c r="CF1165" s="249"/>
      <c r="CG1165" s="249"/>
      <c r="CH1165" s="249"/>
      <c r="CI1165" s="249"/>
      <c r="CJ1165" s="249"/>
      <c r="CK1165" s="249"/>
      <c r="CL1165" s="249"/>
      <c r="CM1165" s="121"/>
      <c r="CN1165" s="121"/>
      <c r="CO1165" s="121"/>
      <c r="CP1165" s="121"/>
      <c r="CQ1165" s="121"/>
      <c r="CR1165" s="121"/>
      <c r="CS1165" s="121"/>
      <c r="CT1165" s="121"/>
      <c r="CU1165" s="121"/>
      <c r="CV1165" s="121"/>
      <c r="CW1165" s="121"/>
      <c r="CX1165" s="121"/>
      <c r="CY1165" s="121"/>
      <c r="CZ1165" s="121"/>
      <c r="DA1165" s="121"/>
      <c r="DB1165" s="121"/>
      <c r="DC1165" s="121"/>
      <c r="DD1165" s="121"/>
      <c r="DE1165" s="121"/>
      <c r="DF1165" s="121"/>
      <c r="DG1165" s="121"/>
      <c r="DH1165" s="121"/>
      <c r="DI1165" s="121"/>
      <c r="DJ1165" s="121"/>
      <c r="DK1165" s="121"/>
      <c r="DL1165" s="121"/>
      <c r="DM1165" s="121"/>
      <c r="DN1165" s="121"/>
      <c r="DO1165" s="121"/>
      <c r="DP1165" s="121"/>
    </row>
    <row r="1166" spans="1:120" s="1" customFormat="1" ht="10.5" customHeight="1" x14ac:dyDescent="0.2">
      <c r="A1166" s="1373"/>
      <c r="B1166" s="1376"/>
      <c r="C1166" s="846" t="s">
        <v>116</v>
      </c>
      <c r="D1166" s="1256" t="s">
        <v>907</v>
      </c>
      <c r="E1166" s="42">
        <f>ROUND((AG1166-AF1166)*$AE1164,2)</f>
        <v>0</v>
      </c>
      <c r="F1166" s="104">
        <f t="shared" ref="F1166" si="1991">ROUND((AH1166-AG1166)*$AE1164,2)</f>
        <v>0</v>
      </c>
      <c r="G1166" s="104">
        <f t="shared" ref="G1166" si="1992">ROUND((AI1166-AH1166)*$AE1164,2)</f>
        <v>0</v>
      </c>
      <c r="H1166" s="875">
        <f t="shared" ref="H1166" si="1993">ROUND((AJ1166-AI1166)*$AE1164,2)</f>
        <v>0</v>
      </c>
      <c r="I1166" s="104">
        <f t="shared" ref="I1166" si="1994">ROUND((AK1166-AJ1166)*$AE1164,2)</f>
        <v>0</v>
      </c>
      <c r="J1166" s="104">
        <f t="shared" ref="J1166" si="1995">ROUND((AL1166-AK1166)*$AE1164,2)</f>
        <v>0</v>
      </c>
      <c r="K1166" s="104">
        <f t="shared" ref="K1166" si="1996">ROUND((AM1166-AL1166)*$AE1164,2)</f>
        <v>0</v>
      </c>
      <c r="L1166" s="104">
        <f t="shared" ref="L1166" si="1997">ROUND((AN1166-AM1166)*$AE1164,2)</f>
        <v>0</v>
      </c>
      <c r="M1166" s="104">
        <f t="shared" ref="M1166" si="1998">ROUND((AO1166-AN1166)*$AE1164,2)</f>
        <v>0</v>
      </c>
      <c r="N1166" s="875">
        <f t="shared" ref="N1166" si="1999">ROUND((AP1166-AO1166)*$AE1164,2)</f>
        <v>0</v>
      </c>
      <c r="O1166" s="104">
        <f t="shared" ref="O1166" si="2000">ROUND((AQ1166-AP1166)*$AE1164,2)</f>
        <v>0</v>
      </c>
      <c r="P1166" s="104">
        <f t="shared" ref="P1166" si="2001">ROUND((AR1166-AQ1166)*$AE1164,2)</f>
        <v>0</v>
      </c>
      <c r="Q1166" s="104">
        <f t="shared" ref="Q1166" si="2002">ROUND((AS1166-AR1166)*$AE1164,2)</f>
        <v>0</v>
      </c>
      <c r="R1166" s="104">
        <f t="shared" ref="R1166" si="2003">ROUND((AT1166-AS1166)*$AE1164,2)</f>
        <v>0</v>
      </c>
      <c r="S1166" s="104">
        <f t="shared" ref="S1166" si="2004">ROUND((AU1166-AT1166)*$AE1164,2)</f>
        <v>0</v>
      </c>
      <c r="T1166" s="104">
        <f t="shared" ref="T1166" si="2005">ROUND((AV1166-AU1166)*$AE1164,2)</f>
        <v>0</v>
      </c>
      <c r="U1166" s="104">
        <f t="shared" ref="U1166" si="2006">ROUND((AW1166-AV1166)*$AE1164,2)</f>
        <v>0</v>
      </c>
      <c r="V1166" s="875">
        <f t="shared" ref="V1166" si="2007">ROUND((AX1166-AW1166)*$AE1164,2)</f>
        <v>0</v>
      </c>
      <c r="W1166" s="104">
        <f t="shared" ref="W1166" si="2008">ROUND((AY1166-AX1166)*$AE1164,2)</f>
        <v>0</v>
      </c>
      <c r="X1166" s="104">
        <f t="shared" ref="X1166" si="2009">ROUND((AZ1166-AY1166)*$AE1164,2)</f>
        <v>0</v>
      </c>
      <c r="Y1166" s="104">
        <f t="shared" ref="Y1166" si="2010">ROUND((BA1166-AZ1166)*$AE1164,2)</f>
        <v>0</v>
      </c>
      <c r="Z1166" s="104">
        <f t="shared" ref="Z1166" si="2011">ROUND((BB1166-BA1166)*$AE1164,2)</f>
        <v>0</v>
      </c>
      <c r="AA1166" s="104">
        <f t="shared" ref="AA1166" si="2012">ROUND((BC1166-BB1166)*$AE1164,2)</f>
        <v>0</v>
      </c>
      <c r="AB1166" s="104">
        <f t="shared" ref="AB1166" si="2013">ROUND((BD1166-BC1166)*$AE1164,2)</f>
        <v>0</v>
      </c>
      <c r="AC1166" s="41"/>
      <c r="AD1166" s="43"/>
      <c r="AE1166" s="49"/>
      <c r="AF1166" s="375">
        <v>4.2290000000000001</v>
      </c>
      <c r="AG1166" s="256">
        <v>4.2290000000000001</v>
      </c>
      <c r="AH1166" s="256">
        <v>4.2290000000000001</v>
      </c>
      <c r="AI1166" s="256">
        <v>4.2290000000000001</v>
      </c>
      <c r="AJ1166" s="256">
        <v>4.2290000000000001</v>
      </c>
      <c r="AK1166" s="256">
        <v>4.2290000000000001</v>
      </c>
      <c r="AL1166" s="256">
        <v>4.2290000000000001</v>
      </c>
      <c r="AM1166" s="256">
        <v>4.2290000000000001</v>
      </c>
      <c r="AN1166" s="256">
        <v>4.2290000000000001</v>
      </c>
      <c r="AO1166" s="256">
        <v>4.2290000000000001</v>
      </c>
      <c r="AP1166" s="256">
        <v>4.2290000000000001</v>
      </c>
      <c r="AQ1166" s="256">
        <v>4.2290000000000001</v>
      </c>
      <c r="AR1166" s="256">
        <v>4.2290000000000001</v>
      </c>
      <c r="AS1166" s="256">
        <v>4.2290000000000001</v>
      </c>
      <c r="AT1166" s="256">
        <v>4.2290000000000001</v>
      </c>
      <c r="AU1166" s="256">
        <v>4.2290000000000001</v>
      </c>
      <c r="AV1166" s="256">
        <v>4.2290000000000001</v>
      </c>
      <c r="AW1166" s="256">
        <v>4.2290000000000001</v>
      </c>
      <c r="AX1166" s="256">
        <v>4.2290000000000001</v>
      </c>
      <c r="AY1166" s="256">
        <v>4.2290000000000001</v>
      </c>
      <c r="AZ1166" s="256">
        <v>4.2290000000000001</v>
      </c>
      <c r="BA1166" s="256">
        <v>4.2290000000000001</v>
      </c>
      <c r="BB1166" s="256">
        <v>4.2290000000000001</v>
      </c>
      <c r="BC1166" s="256">
        <v>4.2290000000000001</v>
      </c>
      <c r="BD1166" s="347">
        <v>4.2290000000000001</v>
      </c>
      <c r="BE1166" s="375"/>
      <c r="BF1166" s="256"/>
      <c r="BG1166" s="256"/>
      <c r="BH1166" s="256"/>
      <c r="BI1166" s="256"/>
      <c r="BJ1166" s="256"/>
      <c r="BK1166" s="256"/>
      <c r="BL1166" s="256"/>
      <c r="BM1166" s="256"/>
      <c r="BN1166" s="256"/>
      <c r="BO1166" s="256"/>
      <c r="BP1166" s="256"/>
      <c r="BQ1166" s="256"/>
      <c r="BR1166" s="256"/>
      <c r="BS1166" s="256"/>
      <c r="BT1166" s="256"/>
      <c r="BU1166" s="256"/>
      <c r="BV1166" s="256"/>
      <c r="BW1166" s="256"/>
      <c r="BX1166" s="256"/>
      <c r="BY1166" s="256"/>
      <c r="BZ1166" s="256"/>
      <c r="CA1166" s="256"/>
      <c r="CB1166" s="256"/>
      <c r="CC1166" s="347"/>
      <c r="CD1166" s="375"/>
      <c r="CE1166" s="249"/>
      <c r="CF1166" s="249"/>
      <c r="CG1166" s="249"/>
      <c r="CH1166" s="249"/>
      <c r="CI1166" s="249"/>
      <c r="CJ1166" s="249"/>
      <c r="CK1166" s="249"/>
      <c r="CL1166" s="249"/>
      <c r="CM1166" s="121"/>
      <c r="CN1166" s="121"/>
      <c r="CO1166" s="121"/>
      <c r="CP1166" s="121"/>
      <c r="CQ1166" s="121"/>
      <c r="CR1166" s="121"/>
      <c r="CS1166" s="121"/>
      <c r="CT1166" s="121"/>
      <c r="CU1166" s="121"/>
      <c r="CV1166" s="121"/>
      <c r="CW1166" s="121"/>
      <c r="CX1166" s="121"/>
      <c r="CY1166" s="121"/>
      <c r="CZ1166" s="121"/>
      <c r="DA1166" s="121"/>
      <c r="DB1166" s="121"/>
      <c r="DC1166" s="121"/>
      <c r="DD1166" s="121"/>
      <c r="DE1166" s="121"/>
      <c r="DF1166" s="121"/>
      <c r="DG1166" s="121"/>
      <c r="DH1166" s="121"/>
      <c r="DI1166" s="121"/>
      <c r="DJ1166" s="121"/>
      <c r="DK1166" s="121"/>
      <c r="DL1166" s="121"/>
      <c r="DM1166" s="121"/>
      <c r="DN1166" s="121"/>
      <c r="DO1166" s="121"/>
      <c r="DP1166" s="121"/>
    </row>
    <row r="1167" spans="1:120" s="1" customFormat="1" ht="10.5" customHeight="1" thickBot="1" x14ac:dyDescent="0.25">
      <c r="A1167" s="1374"/>
      <c r="B1167" s="1377"/>
      <c r="C1167" s="197"/>
      <c r="D1167" s="1258" t="s">
        <v>35</v>
      </c>
      <c r="E1167" s="45">
        <f>(E1165-E1166)/E1164</f>
        <v>0.25</v>
      </c>
      <c r="F1167" s="45">
        <f t="shared" ref="F1167:AB1167" si="2014">(F1165-F1166)/F1164</f>
        <v>0.25</v>
      </c>
      <c r="G1167" s="45">
        <f t="shared" si="2014"/>
        <v>0</v>
      </c>
      <c r="H1167" s="425">
        <f t="shared" si="2014"/>
        <v>0.25</v>
      </c>
      <c r="I1167" s="45">
        <f t="shared" si="2014"/>
        <v>0.33333333333333337</v>
      </c>
      <c r="J1167" s="45">
        <f t="shared" si="2014"/>
        <v>0.33333333333333337</v>
      </c>
      <c r="K1167" s="45">
        <f t="shared" si="2014"/>
        <v>0.33333333333333337</v>
      </c>
      <c r="L1167" s="45">
        <f t="shared" si="2014"/>
        <v>0</v>
      </c>
      <c r="M1167" s="45">
        <f t="shared" si="2014"/>
        <v>0.25</v>
      </c>
      <c r="N1167" s="425">
        <f t="shared" si="2014"/>
        <v>0.25</v>
      </c>
      <c r="O1167" s="45">
        <f t="shared" si="2014"/>
        <v>0.25</v>
      </c>
      <c r="P1167" s="45">
        <f t="shared" si="2014"/>
        <v>0.25</v>
      </c>
      <c r="Q1167" s="45">
        <f t="shared" si="2014"/>
        <v>0.25</v>
      </c>
      <c r="R1167" s="45">
        <f t="shared" si="2014"/>
        <v>0.25</v>
      </c>
      <c r="S1167" s="45">
        <f t="shared" si="2014"/>
        <v>0.25</v>
      </c>
      <c r="T1167" s="45">
        <f t="shared" si="2014"/>
        <v>0.25</v>
      </c>
      <c r="U1167" s="45">
        <f t="shared" si="2014"/>
        <v>0.33333333333333337</v>
      </c>
      <c r="V1167" s="425">
        <f t="shared" si="2014"/>
        <v>0.25</v>
      </c>
      <c r="W1167" s="45">
        <f t="shared" si="2014"/>
        <v>0.25</v>
      </c>
      <c r="X1167" s="45">
        <f t="shared" si="2014"/>
        <v>0.25</v>
      </c>
      <c r="Y1167" s="45">
        <f t="shared" si="2014"/>
        <v>0</v>
      </c>
      <c r="Z1167" s="45">
        <f t="shared" si="2014"/>
        <v>0.25</v>
      </c>
      <c r="AA1167" s="45">
        <f t="shared" si="2014"/>
        <v>0.25</v>
      </c>
      <c r="AB1167" s="45">
        <f t="shared" si="2014"/>
        <v>0.25</v>
      </c>
      <c r="AC1167" s="41"/>
      <c r="AD1167" s="43"/>
      <c r="AE1167" s="49"/>
      <c r="AF1167" s="1346"/>
      <c r="AG1167" s="296"/>
      <c r="AH1167" s="296"/>
      <c r="AI1167" s="296"/>
      <c r="AJ1167" s="296"/>
      <c r="AK1167" s="296"/>
      <c r="AL1167" s="296"/>
      <c r="AM1167" s="296"/>
      <c r="AN1167" s="296"/>
      <c r="AO1167" s="296"/>
      <c r="AP1167" s="296"/>
      <c r="AQ1167" s="296"/>
      <c r="AR1167" s="296"/>
      <c r="AS1167" s="296"/>
      <c r="AT1167" s="296"/>
      <c r="AU1167" s="296"/>
      <c r="AV1167" s="296"/>
      <c r="AW1167" s="296"/>
      <c r="AX1167" s="296"/>
      <c r="AY1167" s="296"/>
      <c r="AZ1167" s="296"/>
      <c r="BA1167" s="296"/>
      <c r="BB1167" s="296"/>
      <c r="BC1167" s="296"/>
      <c r="BD1167" s="1347"/>
      <c r="BE1167" s="375"/>
      <c r="BF1167" s="256"/>
      <c r="BG1167" s="256"/>
      <c r="BH1167" s="256"/>
      <c r="BI1167" s="256"/>
      <c r="BJ1167" s="256"/>
      <c r="BK1167" s="256"/>
      <c r="BL1167" s="256"/>
      <c r="BM1167" s="256"/>
      <c r="BN1167" s="256"/>
      <c r="BO1167" s="256"/>
      <c r="BP1167" s="256"/>
      <c r="BQ1167" s="256"/>
      <c r="BR1167" s="256"/>
      <c r="BS1167" s="256"/>
      <c r="BT1167" s="256"/>
      <c r="BU1167" s="256"/>
      <c r="BV1167" s="256"/>
      <c r="BW1167" s="256"/>
      <c r="BX1167" s="256"/>
      <c r="BY1167" s="256"/>
      <c r="BZ1167" s="256"/>
      <c r="CA1167" s="256"/>
      <c r="CB1167" s="256"/>
      <c r="CC1167" s="347"/>
      <c r="CD1167" s="375"/>
      <c r="CE1167" s="249"/>
      <c r="CF1167" s="249"/>
      <c r="CG1167" s="249"/>
      <c r="CH1167" s="249"/>
      <c r="CI1167" s="249"/>
      <c r="CJ1167" s="249"/>
      <c r="CK1167" s="249"/>
      <c r="CL1167" s="249"/>
      <c r="CM1167" s="121"/>
      <c r="CN1167" s="121"/>
      <c r="CO1167" s="121"/>
      <c r="CP1167" s="121"/>
      <c r="CQ1167" s="121"/>
      <c r="CR1167" s="121"/>
      <c r="CS1167" s="121"/>
      <c r="CT1167" s="121"/>
      <c r="CU1167" s="121"/>
      <c r="CV1167" s="121"/>
      <c r="CW1167" s="121"/>
      <c r="CX1167" s="121"/>
      <c r="CY1167" s="121"/>
      <c r="CZ1167" s="121"/>
      <c r="DA1167" s="121"/>
      <c r="DB1167" s="121"/>
      <c r="DC1167" s="121"/>
      <c r="DD1167" s="121"/>
      <c r="DE1167" s="121"/>
      <c r="DF1167" s="121"/>
      <c r="DG1167" s="121"/>
      <c r="DH1167" s="121"/>
      <c r="DI1167" s="121"/>
      <c r="DJ1167" s="121"/>
      <c r="DK1167" s="121"/>
      <c r="DL1167" s="121"/>
      <c r="DM1167" s="121"/>
      <c r="DN1167" s="121"/>
      <c r="DO1167" s="121"/>
      <c r="DP1167" s="121"/>
    </row>
    <row r="1168" spans="1:120" s="1" customFormat="1" ht="10.5" customHeight="1" x14ac:dyDescent="0.2">
      <c r="A1168" s="1372" t="s">
        <v>5</v>
      </c>
      <c r="B1168" s="1375" t="s">
        <v>594</v>
      </c>
      <c r="C1168" s="695"/>
      <c r="D1168" s="1255"/>
      <c r="E1168" s="61"/>
      <c r="F1168" s="61"/>
      <c r="G1168" s="61"/>
      <c r="H1168" s="424"/>
      <c r="I1168" s="61"/>
      <c r="J1168" s="61"/>
      <c r="K1168" s="61"/>
      <c r="L1168" s="61"/>
      <c r="M1168" s="61"/>
      <c r="N1168" s="424"/>
      <c r="O1168" s="61"/>
      <c r="P1168" s="61"/>
      <c r="Q1168" s="61"/>
      <c r="R1168" s="61"/>
      <c r="S1168" s="61"/>
      <c r="T1168" s="61"/>
      <c r="U1168" s="61"/>
      <c r="V1168" s="424"/>
      <c r="W1168" s="61"/>
      <c r="X1168" s="61"/>
      <c r="Y1168" s="61"/>
      <c r="Z1168" s="61"/>
      <c r="AA1168" s="61"/>
      <c r="AB1168" s="61"/>
      <c r="AC1168" s="41" t="s">
        <v>107</v>
      </c>
      <c r="AD1168" s="43">
        <f>AD1170/AC1170</f>
        <v>0.33644859813083916</v>
      </c>
      <c r="AE1168" s="49"/>
      <c r="AF1168" s="981"/>
      <c r="AG1168" s="258"/>
      <c r="AH1168" s="258"/>
      <c r="AI1168" s="258"/>
      <c r="AJ1168" s="258"/>
      <c r="AK1168" s="258"/>
      <c r="AL1168" s="258"/>
      <c r="AM1168" s="258"/>
      <c r="AN1168" s="258"/>
      <c r="AO1168" s="258"/>
      <c r="AP1168" s="258"/>
      <c r="AQ1168" s="258"/>
      <c r="AR1168" s="258"/>
      <c r="AS1168" s="258"/>
      <c r="AT1168" s="258"/>
      <c r="AU1168" s="258"/>
      <c r="AV1168" s="258"/>
      <c r="AW1168" s="258"/>
      <c r="AX1168" s="258"/>
      <c r="AY1168" s="258"/>
      <c r="AZ1168" s="258"/>
      <c r="BA1168" s="258"/>
      <c r="BB1168" s="258"/>
      <c r="BC1168" s="258"/>
      <c r="BD1168" s="1348"/>
      <c r="BE1168" s="375"/>
      <c r="BF1168" s="256"/>
      <c r="BG1168" s="256"/>
      <c r="BH1168" s="256"/>
      <c r="BI1168" s="256"/>
      <c r="BJ1168" s="256"/>
      <c r="BK1168" s="256"/>
      <c r="BL1168" s="256"/>
      <c r="BM1168" s="256"/>
      <c r="BN1168" s="256"/>
      <c r="BO1168" s="256"/>
      <c r="BP1168" s="256"/>
      <c r="BQ1168" s="256"/>
      <c r="BR1168" s="256"/>
      <c r="BS1168" s="256"/>
      <c r="BT1168" s="256"/>
      <c r="BU1168" s="256"/>
      <c r="BV1168" s="256"/>
      <c r="BW1168" s="256"/>
      <c r="BX1168" s="256"/>
      <c r="BY1168" s="256"/>
      <c r="BZ1168" s="256"/>
      <c r="CA1168" s="256"/>
      <c r="CB1168" s="256"/>
      <c r="CC1168" s="347"/>
      <c r="CD1168" s="375"/>
      <c r="CE1168" s="249"/>
      <c r="CF1168" s="249"/>
      <c r="CG1168" s="249"/>
      <c r="CH1168" s="249"/>
      <c r="CI1168" s="249"/>
      <c r="CJ1168" s="249"/>
      <c r="CK1168" s="249"/>
      <c r="CL1168" s="249"/>
      <c r="CM1168" s="121"/>
      <c r="CN1168" s="121"/>
      <c r="CO1168" s="121"/>
      <c r="CP1168" s="121"/>
      <c r="CQ1168" s="121"/>
      <c r="CR1168" s="121"/>
      <c r="CS1168" s="121"/>
      <c r="CT1168" s="121"/>
      <c r="CU1168" s="121"/>
      <c r="CV1168" s="121"/>
      <c r="CW1168" s="121"/>
      <c r="CX1168" s="121"/>
      <c r="CY1168" s="121"/>
      <c r="CZ1168" s="121"/>
      <c r="DA1168" s="121"/>
      <c r="DB1168" s="121"/>
      <c r="DC1168" s="121"/>
      <c r="DD1168" s="121"/>
      <c r="DE1168" s="121"/>
      <c r="DF1168" s="121"/>
      <c r="DG1168" s="121"/>
      <c r="DH1168" s="121"/>
      <c r="DI1168" s="121"/>
      <c r="DJ1168" s="121"/>
      <c r="DK1168" s="121"/>
      <c r="DL1168" s="121"/>
      <c r="DM1168" s="121"/>
      <c r="DN1168" s="121"/>
      <c r="DO1168" s="121"/>
      <c r="DP1168" s="121"/>
    </row>
    <row r="1169" spans="1:120" s="1" customFormat="1" ht="10.5" customHeight="1" x14ac:dyDescent="0.2">
      <c r="A1169" s="1373"/>
      <c r="B1169" s="1376"/>
      <c r="C1169" s="846" t="s">
        <v>118</v>
      </c>
      <c r="D1169" s="1256" t="s">
        <v>27</v>
      </c>
      <c r="E1169" s="67">
        <f>ROUND(SQRT(E1170^2+(E1171-E1172)^2)*1000/(1.73*E1138),0)</f>
        <v>17</v>
      </c>
      <c r="F1169" s="137">
        <f t="shared" ref="F1169:AB1169" si="2015">ROUND(SQRT(F1170^2+(F1171-F1172)^2)*1000/(1.73*F1138),0)</f>
        <v>13</v>
      </c>
      <c r="G1169" s="137">
        <f t="shared" si="2015"/>
        <v>17</v>
      </c>
      <c r="H1169" s="882">
        <f t="shared" si="2015"/>
        <v>13</v>
      </c>
      <c r="I1169" s="137">
        <f t="shared" si="2015"/>
        <v>17</v>
      </c>
      <c r="J1169" s="137">
        <f t="shared" si="2015"/>
        <v>17</v>
      </c>
      <c r="K1169" s="137">
        <f t="shared" si="2015"/>
        <v>13</v>
      </c>
      <c r="L1169" s="137">
        <f t="shared" si="2015"/>
        <v>13</v>
      </c>
      <c r="M1169" s="137">
        <f t="shared" si="2015"/>
        <v>17</v>
      </c>
      <c r="N1169" s="882">
        <f t="shared" si="2015"/>
        <v>13</v>
      </c>
      <c r="O1169" s="137">
        <f t="shared" si="2015"/>
        <v>17</v>
      </c>
      <c r="P1169" s="137">
        <f t="shared" si="2015"/>
        <v>17</v>
      </c>
      <c r="Q1169" s="137">
        <f t="shared" si="2015"/>
        <v>13</v>
      </c>
      <c r="R1169" s="137">
        <f t="shared" si="2015"/>
        <v>13</v>
      </c>
      <c r="S1169" s="137">
        <f t="shared" si="2015"/>
        <v>13</v>
      </c>
      <c r="T1169" s="137">
        <f t="shared" si="2015"/>
        <v>13</v>
      </c>
      <c r="U1169" s="137">
        <f t="shared" si="2015"/>
        <v>13</v>
      </c>
      <c r="V1169" s="882">
        <f t="shared" si="2015"/>
        <v>13</v>
      </c>
      <c r="W1169" s="137">
        <f t="shared" si="2015"/>
        <v>13</v>
      </c>
      <c r="X1169" s="137">
        <f t="shared" si="2015"/>
        <v>17</v>
      </c>
      <c r="Y1169" s="137">
        <f t="shared" si="2015"/>
        <v>17</v>
      </c>
      <c r="Z1169" s="137">
        <f t="shared" si="2015"/>
        <v>13</v>
      </c>
      <c r="AA1169" s="137">
        <f t="shared" si="2015"/>
        <v>17</v>
      </c>
      <c r="AB1169" s="137">
        <f t="shared" si="2015"/>
        <v>17</v>
      </c>
      <c r="AC1169" s="254"/>
      <c r="AD1169" s="129"/>
      <c r="AE1169" s="49"/>
      <c r="AF1169" s="981"/>
      <c r="AG1169" s="258"/>
      <c r="AH1169" s="258"/>
      <c r="AI1169" s="258"/>
      <c r="AJ1169" s="258"/>
      <c r="AK1169" s="258"/>
      <c r="AL1169" s="258"/>
      <c r="AM1169" s="258"/>
      <c r="AN1169" s="258"/>
      <c r="AO1169" s="258"/>
      <c r="AP1169" s="258"/>
      <c r="AQ1169" s="258"/>
      <c r="AR1169" s="258"/>
      <c r="AS1169" s="258"/>
      <c r="AT1169" s="258"/>
      <c r="AU1169" s="258"/>
      <c r="AV1169" s="258"/>
      <c r="AW1169" s="258"/>
      <c r="AX1169" s="258"/>
      <c r="AY1169" s="258"/>
      <c r="AZ1169" s="258"/>
      <c r="BA1169" s="258"/>
      <c r="BB1169" s="258"/>
      <c r="BC1169" s="258"/>
      <c r="BD1169" s="1348"/>
      <c r="BE1169" s="375"/>
      <c r="BF1169" s="256"/>
      <c r="BG1169" s="256"/>
      <c r="BH1169" s="256"/>
      <c r="BI1169" s="256"/>
      <c r="BJ1169" s="256"/>
      <c r="BK1169" s="256"/>
      <c r="BL1169" s="256"/>
      <c r="BM1169" s="256"/>
      <c r="BN1169" s="256"/>
      <c r="BO1169" s="256"/>
      <c r="BP1169" s="256"/>
      <c r="BQ1169" s="256"/>
      <c r="BR1169" s="256"/>
      <c r="BS1169" s="256"/>
      <c r="BT1169" s="256"/>
      <c r="BU1169" s="256"/>
      <c r="BV1169" s="256"/>
      <c r="BW1169" s="256"/>
      <c r="BX1169" s="256"/>
      <c r="BY1169" s="256"/>
      <c r="BZ1169" s="256"/>
      <c r="CA1169" s="256"/>
      <c r="CB1169" s="256"/>
      <c r="CC1169" s="347"/>
      <c r="CD1169" s="375"/>
      <c r="CE1169" s="249"/>
      <c r="CF1169" s="249"/>
      <c r="CG1169" s="249"/>
      <c r="CH1169" s="249"/>
      <c r="CI1169" s="249"/>
      <c r="CJ1169" s="249"/>
      <c r="CK1169" s="249"/>
      <c r="CL1169" s="249"/>
      <c r="CM1169" s="121"/>
      <c r="CN1169" s="121"/>
      <c r="CO1169" s="121"/>
      <c r="CP1169" s="121"/>
      <c r="CQ1169" s="121"/>
      <c r="CR1169" s="121"/>
      <c r="CS1169" s="121"/>
      <c r="CT1169" s="121"/>
      <c r="CU1169" s="121"/>
      <c r="CV1169" s="121"/>
      <c r="CW1169" s="121"/>
      <c r="CX1169" s="121"/>
      <c r="CY1169" s="121"/>
      <c r="CZ1169" s="121"/>
      <c r="DA1169" s="121"/>
      <c r="DB1169" s="121"/>
      <c r="DC1169" s="121"/>
      <c r="DD1169" s="121"/>
      <c r="DE1169" s="121"/>
      <c r="DF1169" s="121"/>
      <c r="DG1169" s="121"/>
      <c r="DH1169" s="121"/>
      <c r="DI1169" s="121"/>
      <c r="DJ1169" s="121"/>
      <c r="DK1169" s="121"/>
      <c r="DL1169" s="121"/>
      <c r="DM1169" s="121"/>
      <c r="DN1169" s="121"/>
      <c r="DO1169" s="121"/>
      <c r="DP1169" s="121"/>
    </row>
    <row r="1170" spans="1:120" s="1" customFormat="1" ht="10.5" customHeight="1" x14ac:dyDescent="0.2">
      <c r="A1170" s="1373"/>
      <c r="B1170" s="1376"/>
      <c r="C1170" s="846" t="s">
        <v>116</v>
      </c>
      <c r="D1170" s="1256" t="s">
        <v>108</v>
      </c>
      <c r="E1170" s="42">
        <f>ROUND((AG1170-AF1170)*$AE1170,2)</f>
        <v>0.18</v>
      </c>
      <c r="F1170" s="42">
        <f t="shared" ref="F1170" si="2016">ROUND((AH1170-AG1170)*$AE1170,2)</f>
        <v>0.14000000000000001</v>
      </c>
      <c r="G1170" s="42">
        <f t="shared" ref="G1170" si="2017">ROUND((AI1170-AH1170)*$AE1170,2)</f>
        <v>0.18</v>
      </c>
      <c r="H1170" s="423">
        <f t="shared" ref="H1170" si="2018">ROUND((AJ1170-AI1170)*$AE1170,2)</f>
        <v>0.14000000000000001</v>
      </c>
      <c r="I1170" s="42">
        <f t="shared" ref="I1170" si="2019">ROUND((AK1170-AJ1170)*$AE1170,2)</f>
        <v>0.18</v>
      </c>
      <c r="J1170" s="42">
        <f t="shared" ref="J1170" si="2020">ROUND((AL1170-AK1170)*$AE1170,2)</f>
        <v>0.18</v>
      </c>
      <c r="K1170" s="42">
        <f t="shared" ref="K1170" si="2021">ROUND((AM1170-AL1170)*$AE1170,2)</f>
        <v>0.14000000000000001</v>
      </c>
      <c r="L1170" s="42">
        <f t="shared" ref="L1170" si="2022">ROUND((AN1170-AM1170)*$AE1170,2)</f>
        <v>0.14000000000000001</v>
      </c>
      <c r="M1170" s="42">
        <f t="shared" ref="M1170" si="2023">ROUND((AO1170-AN1170)*$AE1170,2)</f>
        <v>0.18</v>
      </c>
      <c r="N1170" s="423">
        <f t="shared" ref="N1170" si="2024">ROUND((AP1170-AO1170)*$AE1170,2)</f>
        <v>0.14000000000000001</v>
      </c>
      <c r="O1170" s="42">
        <f t="shared" ref="O1170" si="2025">ROUND((AQ1170-AP1170)*$AE1170,2)</f>
        <v>0.18</v>
      </c>
      <c r="P1170" s="42">
        <f t="shared" ref="P1170" si="2026">ROUND((AR1170-AQ1170)*$AE1170,2)</f>
        <v>0.18</v>
      </c>
      <c r="Q1170" s="42">
        <f t="shared" ref="Q1170" si="2027">ROUND((AS1170-AR1170)*$AE1170,2)</f>
        <v>0.14000000000000001</v>
      </c>
      <c r="R1170" s="42">
        <f t="shared" ref="R1170" si="2028">ROUND((AT1170-AS1170)*$AE1170,2)</f>
        <v>0.14000000000000001</v>
      </c>
      <c r="S1170" s="42">
        <f t="shared" ref="S1170" si="2029">ROUND((AU1170-AT1170)*$AE1170,2)</f>
        <v>0.14000000000000001</v>
      </c>
      <c r="T1170" s="42">
        <f t="shared" ref="T1170" si="2030">ROUND((AV1170-AU1170)*$AE1170,2)</f>
        <v>0.14000000000000001</v>
      </c>
      <c r="U1170" s="42">
        <f t="shared" ref="U1170" si="2031">ROUND((AW1170-AV1170)*$AE1170,2)</f>
        <v>0.14000000000000001</v>
      </c>
      <c r="V1170" s="423">
        <f t="shared" ref="V1170" si="2032">ROUND((AX1170-AW1170)*$AE1170,2)</f>
        <v>0.14000000000000001</v>
      </c>
      <c r="W1170" s="42">
        <f t="shared" ref="W1170" si="2033">ROUND((AY1170-AX1170)*$AE1170,2)</f>
        <v>0.14000000000000001</v>
      </c>
      <c r="X1170" s="42">
        <f t="shared" ref="X1170" si="2034">ROUND((AZ1170-AY1170)*$AE1170,2)</f>
        <v>0.18</v>
      </c>
      <c r="Y1170" s="42">
        <f t="shared" ref="Y1170" si="2035">ROUND((BA1170-AZ1170)*$AE1170,2)</f>
        <v>0.18</v>
      </c>
      <c r="Z1170" s="42">
        <f t="shared" ref="Z1170" si="2036">ROUND((BB1170-BA1170)*$AE1170,2)</f>
        <v>0.14000000000000001</v>
      </c>
      <c r="AA1170" s="42">
        <f t="shared" ref="AA1170" si="2037">ROUND((BC1170-BB1170)*$AE1170,2)</f>
        <v>0.18</v>
      </c>
      <c r="AB1170" s="42">
        <f t="shared" ref="AB1170" si="2038">ROUND((BD1170-BC1170)*$AE1170,2)</f>
        <v>0.18</v>
      </c>
      <c r="AC1170" s="41">
        <f>(BD1170-AF1170)*AE1170</f>
        <v>3.8519999999989523</v>
      </c>
      <c r="AD1170" s="43">
        <f>(BD1171-AF1171)*AE1170</f>
        <v>1.2959999999996399</v>
      </c>
      <c r="AE1170" s="49">
        <v>3.6</v>
      </c>
      <c r="AF1170" s="1346">
        <v>3112.65</v>
      </c>
      <c r="AG1170" s="260">
        <v>3112.7</v>
      </c>
      <c r="AH1170" s="260">
        <v>3112.74</v>
      </c>
      <c r="AI1170" s="260">
        <v>3112.79</v>
      </c>
      <c r="AJ1170" s="260">
        <v>3112.83</v>
      </c>
      <c r="AK1170" s="260">
        <v>3112.88</v>
      </c>
      <c r="AL1170" s="260">
        <v>3112.93</v>
      </c>
      <c r="AM1170" s="260">
        <v>3112.97</v>
      </c>
      <c r="AN1170" s="260">
        <v>3113.01</v>
      </c>
      <c r="AO1170" s="260">
        <v>3113.06</v>
      </c>
      <c r="AP1170" s="260">
        <v>3113.1</v>
      </c>
      <c r="AQ1170" s="260">
        <v>3113.15</v>
      </c>
      <c r="AR1170" s="260">
        <v>3113.2</v>
      </c>
      <c r="AS1170" s="260">
        <v>3113.24</v>
      </c>
      <c r="AT1170" s="260">
        <v>3113.28</v>
      </c>
      <c r="AU1170" s="260">
        <v>3113.32</v>
      </c>
      <c r="AV1170" s="260">
        <v>3113.36</v>
      </c>
      <c r="AW1170" s="260">
        <v>3113.4</v>
      </c>
      <c r="AX1170" s="260">
        <v>3113.44</v>
      </c>
      <c r="AY1170" s="260">
        <v>3113.48</v>
      </c>
      <c r="AZ1170" s="260">
        <v>3113.53</v>
      </c>
      <c r="BA1170" s="260">
        <v>3113.58</v>
      </c>
      <c r="BB1170" s="260">
        <v>3113.62</v>
      </c>
      <c r="BC1170" s="260">
        <v>3113.67</v>
      </c>
      <c r="BD1170" s="1345">
        <v>3113.72</v>
      </c>
      <c r="BE1170" s="375"/>
      <c r="BF1170" s="256"/>
      <c r="BG1170" s="256"/>
      <c r="BH1170" s="256"/>
      <c r="BI1170" s="256"/>
      <c r="BJ1170" s="256"/>
      <c r="BK1170" s="256"/>
      <c r="BL1170" s="256"/>
      <c r="BM1170" s="256"/>
      <c r="BN1170" s="256"/>
      <c r="BO1170" s="256"/>
      <c r="BP1170" s="256"/>
      <c r="BQ1170" s="256"/>
      <c r="BR1170" s="256"/>
      <c r="BS1170" s="256"/>
      <c r="BT1170" s="256"/>
      <c r="BU1170" s="256"/>
      <c r="BV1170" s="256"/>
      <c r="BW1170" s="256"/>
      <c r="BX1170" s="256"/>
      <c r="BY1170" s="256"/>
      <c r="BZ1170" s="256"/>
      <c r="CA1170" s="256"/>
      <c r="CB1170" s="256"/>
      <c r="CC1170" s="347"/>
      <c r="CD1170" s="375"/>
      <c r="CE1170" s="249"/>
      <c r="CF1170" s="249"/>
      <c r="CG1170" s="249"/>
      <c r="CH1170" s="249"/>
      <c r="CI1170" s="249"/>
      <c r="CJ1170" s="249"/>
      <c r="CK1170" s="249"/>
      <c r="CL1170" s="249"/>
      <c r="CM1170" s="121"/>
      <c r="CN1170" s="121"/>
      <c r="CO1170" s="121"/>
      <c r="CP1170" s="121"/>
      <c r="CQ1170" s="121"/>
      <c r="CR1170" s="121"/>
      <c r="CS1170" s="121"/>
      <c r="CT1170" s="121"/>
      <c r="CU1170" s="121"/>
      <c r="CV1170" s="121"/>
      <c r="CW1170" s="121"/>
      <c r="CX1170" s="121"/>
      <c r="CY1170" s="121"/>
      <c r="CZ1170" s="121"/>
      <c r="DA1170" s="121"/>
      <c r="DB1170" s="121"/>
      <c r="DC1170" s="121"/>
      <c r="DD1170" s="121"/>
      <c r="DE1170" s="121"/>
      <c r="DF1170" s="121"/>
      <c r="DG1170" s="121"/>
      <c r="DH1170" s="121"/>
      <c r="DI1170" s="121"/>
      <c r="DJ1170" s="121"/>
      <c r="DK1170" s="121"/>
      <c r="DL1170" s="121"/>
      <c r="DM1170" s="121"/>
      <c r="DN1170" s="121"/>
      <c r="DO1170" s="121"/>
      <c r="DP1170" s="121"/>
    </row>
    <row r="1171" spans="1:120" s="1" customFormat="1" ht="10.5" customHeight="1" x14ac:dyDescent="0.2">
      <c r="A1171" s="1373"/>
      <c r="B1171" s="1376"/>
      <c r="C1171" s="846" t="s">
        <v>116</v>
      </c>
      <c r="D1171" s="1256" t="s">
        <v>906</v>
      </c>
      <c r="E1171" s="42">
        <f>ROUND((AG1171-AF1171)*$AE1170,2)</f>
        <v>7.0000000000000007E-2</v>
      </c>
      <c r="F1171" s="42">
        <f t="shared" ref="F1171" si="2039">ROUND((AH1171-AG1171)*$AE1170,2)</f>
        <v>0.04</v>
      </c>
      <c r="G1171" s="42">
        <f t="shared" ref="G1171" si="2040">ROUND((AI1171-AH1171)*$AE1170,2)</f>
        <v>7.0000000000000007E-2</v>
      </c>
      <c r="H1171" s="423">
        <f t="shared" ref="H1171" si="2041">ROUND((AJ1171-AI1171)*$AE1170,2)</f>
        <v>0.04</v>
      </c>
      <c r="I1171" s="42">
        <f t="shared" ref="I1171" si="2042">ROUND((AK1171-AJ1171)*$AE1170,2)</f>
        <v>7.0000000000000007E-2</v>
      </c>
      <c r="J1171" s="42">
        <f t="shared" ref="J1171" si="2043">ROUND((AL1171-AK1171)*$AE1170,2)</f>
        <v>0.04</v>
      </c>
      <c r="K1171" s="42">
        <f t="shared" ref="K1171" si="2044">ROUND((AM1171-AL1171)*$AE1170,2)</f>
        <v>7.0000000000000007E-2</v>
      </c>
      <c r="L1171" s="42">
        <f t="shared" ref="L1171" si="2045">ROUND((AN1171-AM1171)*$AE1170,2)</f>
        <v>0.04</v>
      </c>
      <c r="M1171" s="42">
        <f t="shared" ref="M1171" si="2046">ROUND((AO1171-AN1171)*$AE1170,2)</f>
        <v>7.0000000000000007E-2</v>
      </c>
      <c r="N1171" s="423">
        <f t="shared" ref="N1171" si="2047">ROUND((AP1171-AO1171)*$AE1170,2)</f>
        <v>0.04</v>
      </c>
      <c r="O1171" s="42">
        <f t="shared" ref="O1171" si="2048">ROUND((AQ1171-AP1171)*$AE1170,2)</f>
        <v>7.0000000000000007E-2</v>
      </c>
      <c r="P1171" s="42">
        <f t="shared" ref="P1171" si="2049">ROUND((AR1171-AQ1171)*$AE1170,2)</f>
        <v>0.04</v>
      </c>
      <c r="Q1171" s="42">
        <f t="shared" ref="Q1171" si="2050">ROUND((AS1171-AR1171)*$AE1170,2)</f>
        <v>0.04</v>
      </c>
      <c r="R1171" s="42">
        <f t="shared" ref="R1171" si="2051">ROUND((AT1171-AS1171)*$AE1170,2)</f>
        <v>0.04</v>
      </c>
      <c r="S1171" s="42">
        <f t="shared" ref="S1171" si="2052">ROUND((AU1171-AT1171)*$AE1170,2)</f>
        <v>0.04</v>
      </c>
      <c r="T1171" s="42">
        <f t="shared" ref="T1171" si="2053">ROUND((AV1171-AU1171)*$AE1170,2)</f>
        <v>7.0000000000000007E-2</v>
      </c>
      <c r="U1171" s="42">
        <f t="shared" ref="U1171" si="2054">ROUND((AW1171-AV1171)*$AE1170,2)</f>
        <v>7.0000000000000007E-2</v>
      </c>
      <c r="V1171" s="423">
        <f t="shared" ref="V1171" si="2055">ROUND((AX1171-AW1171)*$AE1170,2)</f>
        <v>0.04</v>
      </c>
      <c r="W1171" s="42">
        <f t="shared" ref="W1171" si="2056">ROUND((AY1171-AX1171)*$AE1170,2)</f>
        <v>7.0000000000000007E-2</v>
      </c>
      <c r="X1171" s="42">
        <f t="shared" ref="X1171" si="2057">ROUND((AZ1171-AY1171)*$AE1170,2)</f>
        <v>0.04</v>
      </c>
      <c r="Y1171" s="42">
        <f t="shared" ref="Y1171" si="2058">ROUND((BA1171-AZ1171)*$AE1170,2)</f>
        <v>7.0000000000000007E-2</v>
      </c>
      <c r="Z1171" s="42">
        <f t="shared" ref="Z1171" si="2059">ROUND((BB1171-BA1171)*$AE1170,2)</f>
        <v>0.04</v>
      </c>
      <c r="AA1171" s="42">
        <f t="shared" ref="AA1171" si="2060">ROUND((BC1171-BB1171)*$AE1170,2)</f>
        <v>7.0000000000000007E-2</v>
      </c>
      <c r="AB1171" s="42">
        <f t="shared" ref="AB1171" si="2061">ROUND((BD1171-BC1171)*$AE1170,2)</f>
        <v>7.0000000000000007E-2</v>
      </c>
      <c r="AC1171" s="41"/>
      <c r="AD1171" s="43"/>
      <c r="AE1171" s="49"/>
      <c r="AF1171" s="1346">
        <v>1588.41</v>
      </c>
      <c r="AG1171" s="260">
        <v>1588.43</v>
      </c>
      <c r="AH1171" s="260">
        <v>1588.44</v>
      </c>
      <c r="AI1171" s="260">
        <v>1588.46</v>
      </c>
      <c r="AJ1171" s="260">
        <v>1588.47</v>
      </c>
      <c r="AK1171" s="260">
        <v>1588.49</v>
      </c>
      <c r="AL1171" s="260">
        <v>1588.5</v>
      </c>
      <c r="AM1171" s="260">
        <v>1588.52</v>
      </c>
      <c r="AN1171" s="260">
        <v>1588.53</v>
      </c>
      <c r="AO1171" s="260">
        <v>1588.55</v>
      </c>
      <c r="AP1171" s="260">
        <v>1588.56</v>
      </c>
      <c r="AQ1171" s="260">
        <v>1588.58</v>
      </c>
      <c r="AR1171" s="260">
        <v>1588.59</v>
      </c>
      <c r="AS1171" s="260">
        <v>1588.6</v>
      </c>
      <c r="AT1171" s="260">
        <v>1588.61</v>
      </c>
      <c r="AU1171" s="260">
        <v>1588.62</v>
      </c>
      <c r="AV1171" s="260">
        <v>1588.64</v>
      </c>
      <c r="AW1171" s="260">
        <v>1588.66</v>
      </c>
      <c r="AX1171" s="260">
        <v>1588.67</v>
      </c>
      <c r="AY1171" s="260">
        <v>1588.69</v>
      </c>
      <c r="AZ1171" s="260">
        <v>1588.7</v>
      </c>
      <c r="BA1171" s="260">
        <v>1588.72</v>
      </c>
      <c r="BB1171" s="260">
        <v>1588.73</v>
      </c>
      <c r="BC1171" s="260">
        <v>1588.75</v>
      </c>
      <c r="BD1171" s="1345">
        <v>1588.77</v>
      </c>
      <c r="BE1171" s="375"/>
      <c r="BF1171" s="256"/>
      <c r="BG1171" s="256"/>
      <c r="BH1171" s="256"/>
      <c r="BI1171" s="256"/>
      <c r="BJ1171" s="256"/>
      <c r="BK1171" s="256"/>
      <c r="BL1171" s="256"/>
      <c r="BM1171" s="256"/>
      <c r="BN1171" s="256"/>
      <c r="BO1171" s="256"/>
      <c r="BP1171" s="256"/>
      <c r="BQ1171" s="256"/>
      <c r="BR1171" s="256"/>
      <c r="BS1171" s="256"/>
      <c r="BT1171" s="256"/>
      <c r="BU1171" s="256"/>
      <c r="BV1171" s="256"/>
      <c r="BW1171" s="256"/>
      <c r="BX1171" s="256"/>
      <c r="BY1171" s="256"/>
      <c r="BZ1171" s="256"/>
      <c r="CA1171" s="256"/>
      <c r="CB1171" s="256"/>
      <c r="CC1171" s="347"/>
      <c r="CD1171" s="375"/>
      <c r="CE1171" s="249"/>
      <c r="CF1171" s="249"/>
      <c r="CG1171" s="249"/>
      <c r="CH1171" s="249"/>
      <c r="CI1171" s="249"/>
      <c r="CJ1171" s="249"/>
      <c r="CK1171" s="249"/>
      <c r="CL1171" s="249"/>
      <c r="CM1171" s="121"/>
      <c r="CN1171" s="121"/>
      <c r="CO1171" s="121"/>
      <c r="CP1171" s="121"/>
      <c r="CQ1171" s="121"/>
      <c r="CR1171" s="121"/>
      <c r="CS1171" s="121"/>
      <c r="CT1171" s="121"/>
      <c r="CU1171" s="121"/>
      <c r="CV1171" s="121"/>
      <c r="CW1171" s="121"/>
      <c r="CX1171" s="121"/>
      <c r="CY1171" s="121"/>
      <c r="CZ1171" s="121"/>
      <c r="DA1171" s="121"/>
      <c r="DB1171" s="121"/>
      <c r="DC1171" s="121"/>
      <c r="DD1171" s="121"/>
      <c r="DE1171" s="121"/>
      <c r="DF1171" s="121"/>
      <c r="DG1171" s="121"/>
      <c r="DH1171" s="121"/>
      <c r="DI1171" s="121"/>
      <c r="DJ1171" s="121"/>
      <c r="DK1171" s="121"/>
      <c r="DL1171" s="121"/>
      <c r="DM1171" s="121"/>
      <c r="DN1171" s="121"/>
      <c r="DO1171" s="121"/>
      <c r="DP1171" s="121"/>
    </row>
    <row r="1172" spans="1:120" s="1" customFormat="1" ht="10.5" customHeight="1" x14ac:dyDescent="0.2">
      <c r="A1172" s="1373"/>
      <c r="B1172" s="1376"/>
      <c r="C1172" s="846" t="s">
        <v>116</v>
      </c>
      <c r="D1172" s="1256" t="s">
        <v>907</v>
      </c>
      <c r="E1172" s="42">
        <f>ROUND((AG1172-AF1172)*$AE1170,2)</f>
        <v>7.0000000000000007E-2</v>
      </c>
      <c r="F1172" s="104">
        <f t="shared" ref="F1172" si="2062">ROUND((AH1172-AG1172)*$AE1170,2)</f>
        <v>7.0000000000000007E-2</v>
      </c>
      <c r="G1172" s="104">
        <f t="shared" ref="G1172" si="2063">ROUND((AI1172-AH1172)*$AE1170,2)</f>
        <v>7.0000000000000007E-2</v>
      </c>
      <c r="H1172" s="875">
        <f t="shared" ref="H1172" si="2064">ROUND((AJ1172-AI1172)*$AE1170,2)</f>
        <v>7.0000000000000007E-2</v>
      </c>
      <c r="I1172" s="104">
        <f t="shared" ref="I1172" si="2065">ROUND((AK1172-AJ1172)*$AE1170,2)</f>
        <v>7.0000000000000007E-2</v>
      </c>
      <c r="J1172" s="104">
        <f t="shared" ref="J1172" si="2066">ROUND((AL1172-AK1172)*$AE1170,2)</f>
        <v>7.0000000000000007E-2</v>
      </c>
      <c r="K1172" s="104">
        <f t="shared" ref="K1172" si="2067">ROUND((AM1172-AL1172)*$AE1170,2)</f>
        <v>7.0000000000000007E-2</v>
      </c>
      <c r="L1172" s="104">
        <f t="shared" ref="L1172" si="2068">ROUND((AN1172-AM1172)*$AE1170,2)</f>
        <v>0.04</v>
      </c>
      <c r="M1172" s="104">
        <f t="shared" ref="M1172" si="2069">ROUND((AO1172-AN1172)*$AE1170,2)</f>
        <v>7.0000000000000007E-2</v>
      </c>
      <c r="N1172" s="875">
        <f t="shared" ref="N1172" si="2070">ROUND((AP1172-AO1172)*$AE1170,2)</f>
        <v>7.0000000000000007E-2</v>
      </c>
      <c r="O1172" s="104">
        <f t="shared" ref="O1172" si="2071">ROUND((AQ1172-AP1172)*$AE1170,2)</f>
        <v>0.11</v>
      </c>
      <c r="P1172" s="104">
        <f t="shared" ref="P1172" si="2072">ROUND((AR1172-AQ1172)*$AE1170,2)</f>
        <v>7.0000000000000007E-2</v>
      </c>
      <c r="Q1172" s="104">
        <f t="shared" ref="Q1172" si="2073">ROUND((AS1172-AR1172)*$AE1170,2)</f>
        <v>7.0000000000000007E-2</v>
      </c>
      <c r="R1172" s="104">
        <f t="shared" ref="R1172" si="2074">ROUND((AT1172-AS1172)*$AE1170,2)</f>
        <v>0.04</v>
      </c>
      <c r="S1172" s="104">
        <f t="shared" ref="S1172" si="2075">ROUND((AU1172-AT1172)*$AE1170,2)</f>
        <v>7.0000000000000007E-2</v>
      </c>
      <c r="T1172" s="104">
        <f t="shared" ref="T1172" si="2076">ROUND((AV1172-AU1172)*$AE1170,2)</f>
        <v>0.04</v>
      </c>
      <c r="U1172" s="104">
        <f t="shared" ref="U1172" si="2077">ROUND((AW1172-AV1172)*$AE1170,2)</f>
        <v>7.0000000000000007E-2</v>
      </c>
      <c r="V1172" s="875">
        <f t="shared" ref="V1172" si="2078">ROUND((AX1172-AW1172)*$AE1170,2)</f>
        <v>7.0000000000000007E-2</v>
      </c>
      <c r="W1172" s="104">
        <f t="shared" ref="W1172" si="2079">ROUND((AY1172-AX1172)*$AE1170,2)</f>
        <v>7.0000000000000007E-2</v>
      </c>
      <c r="X1172" s="104">
        <f t="shared" ref="X1172" si="2080">ROUND((AZ1172-AY1172)*$AE1170,2)</f>
        <v>7.0000000000000007E-2</v>
      </c>
      <c r="Y1172" s="104">
        <f t="shared" ref="Y1172" si="2081">ROUND((BA1172-AZ1172)*$AE1170,2)</f>
        <v>7.0000000000000007E-2</v>
      </c>
      <c r="Z1172" s="104">
        <f t="shared" ref="Z1172" si="2082">ROUND((BB1172-BA1172)*$AE1170,2)</f>
        <v>7.0000000000000007E-2</v>
      </c>
      <c r="AA1172" s="104">
        <f t="shared" ref="AA1172" si="2083">ROUND((BC1172-BB1172)*$AE1170,2)</f>
        <v>7.0000000000000007E-2</v>
      </c>
      <c r="AB1172" s="104">
        <f t="shared" ref="AB1172" si="2084">ROUND((BD1172-BC1172)*$AE1170,2)</f>
        <v>7.0000000000000007E-2</v>
      </c>
      <c r="AC1172" s="41"/>
      <c r="AD1172" s="43"/>
      <c r="AE1172" s="49"/>
      <c r="AF1172" s="1340">
        <v>386.69</v>
      </c>
      <c r="AG1172" s="76">
        <v>386.71</v>
      </c>
      <c r="AH1172" s="76">
        <v>386.73</v>
      </c>
      <c r="AI1172" s="76">
        <v>386.75</v>
      </c>
      <c r="AJ1172" s="76">
        <v>386.77</v>
      </c>
      <c r="AK1172" s="76">
        <v>386.79</v>
      </c>
      <c r="AL1172" s="76">
        <v>386.81</v>
      </c>
      <c r="AM1172" s="76">
        <v>386.83</v>
      </c>
      <c r="AN1172" s="76">
        <v>386.84</v>
      </c>
      <c r="AO1172" s="76">
        <v>386.86</v>
      </c>
      <c r="AP1172" s="76">
        <v>386.88</v>
      </c>
      <c r="AQ1172" s="76">
        <v>386.91</v>
      </c>
      <c r="AR1172" s="76">
        <v>386.93</v>
      </c>
      <c r="AS1172" s="76">
        <v>386.95</v>
      </c>
      <c r="AT1172" s="76">
        <v>386.96</v>
      </c>
      <c r="AU1172" s="76">
        <v>386.98</v>
      </c>
      <c r="AV1172" s="76">
        <v>386.99</v>
      </c>
      <c r="AW1172" s="76">
        <v>387.01</v>
      </c>
      <c r="AX1172" s="76">
        <v>387.03</v>
      </c>
      <c r="AY1172" s="76">
        <v>387.05</v>
      </c>
      <c r="AZ1172" s="76">
        <v>387.07</v>
      </c>
      <c r="BA1172" s="76">
        <v>387.09</v>
      </c>
      <c r="BB1172" s="76">
        <v>387.11</v>
      </c>
      <c r="BC1172" s="76">
        <v>387.13</v>
      </c>
      <c r="BD1172" s="1342">
        <v>387.15</v>
      </c>
      <c r="BE1172" s="1340"/>
      <c r="BF1172" s="76"/>
      <c r="BG1172" s="76"/>
      <c r="BH1172" s="76"/>
      <c r="BI1172" s="76"/>
      <c r="BJ1172" s="76"/>
      <c r="BK1172" s="76"/>
      <c r="BL1172" s="76"/>
      <c r="BM1172" s="76"/>
      <c r="BN1172" s="76"/>
      <c r="BO1172" s="76"/>
      <c r="BP1172" s="76"/>
      <c r="BQ1172" s="76"/>
      <c r="BR1172" s="76"/>
      <c r="BS1172" s="76"/>
      <c r="BT1172" s="76"/>
      <c r="BU1172" s="76"/>
      <c r="BV1172" s="76"/>
      <c r="BW1172" s="76"/>
      <c r="BX1172" s="76"/>
      <c r="BY1172" s="76"/>
      <c r="BZ1172" s="76"/>
      <c r="CA1172" s="76"/>
      <c r="CB1172" s="76"/>
      <c r="CC1172" s="1342"/>
      <c r="CD1172" s="375"/>
      <c r="CE1172" s="249"/>
      <c r="CF1172" s="249"/>
      <c r="CG1172" s="249"/>
      <c r="CH1172" s="249"/>
      <c r="CI1172" s="249"/>
      <c r="CJ1172" s="249"/>
      <c r="CK1172" s="249"/>
      <c r="CL1172" s="249"/>
      <c r="CM1172" s="121"/>
      <c r="CN1172" s="121"/>
      <c r="CO1172" s="121"/>
      <c r="CP1172" s="121"/>
      <c r="CQ1172" s="121"/>
      <c r="CR1172" s="121"/>
      <c r="CS1172" s="121"/>
      <c r="CT1172" s="121"/>
      <c r="CU1172" s="121"/>
      <c r="CV1172" s="121"/>
      <c r="CW1172" s="121"/>
      <c r="CX1172" s="121"/>
      <c r="CY1172" s="121"/>
      <c r="CZ1172" s="121"/>
      <c r="DA1172" s="121"/>
      <c r="DB1172" s="121"/>
      <c r="DC1172" s="121"/>
      <c r="DD1172" s="121"/>
      <c r="DE1172" s="121"/>
      <c r="DF1172" s="121"/>
      <c r="DG1172" s="121"/>
      <c r="DH1172" s="121"/>
      <c r="DI1172" s="121"/>
      <c r="DJ1172" s="121"/>
      <c r="DK1172" s="121"/>
      <c r="DL1172" s="121"/>
      <c r="DM1172" s="121"/>
      <c r="DN1172" s="121"/>
      <c r="DO1172" s="121"/>
      <c r="DP1172" s="121"/>
    </row>
    <row r="1173" spans="1:120" s="1" customFormat="1" ht="10.5" customHeight="1" thickBot="1" x14ac:dyDescent="0.25">
      <c r="A1173" s="1374"/>
      <c r="B1173" s="1377"/>
      <c r="C1173" s="197"/>
      <c r="D1173" s="1258" t="s">
        <v>35</v>
      </c>
      <c r="E1173" s="45">
        <f>(E1171-E1172)/E1170</f>
        <v>0</v>
      </c>
      <c r="F1173" s="45">
        <f t="shared" ref="F1173:AB1173" si="2085">(F1171-F1172)/F1170</f>
        <v>-0.2142857142857143</v>
      </c>
      <c r="G1173" s="45">
        <f t="shared" si="2085"/>
        <v>0</v>
      </c>
      <c r="H1173" s="425">
        <f t="shared" si="2085"/>
        <v>-0.2142857142857143</v>
      </c>
      <c r="I1173" s="45">
        <f t="shared" si="2085"/>
        <v>0</v>
      </c>
      <c r="J1173" s="45">
        <f t="shared" si="2085"/>
        <v>-0.16666666666666671</v>
      </c>
      <c r="K1173" s="45">
        <f t="shared" si="2085"/>
        <v>0</v>
      </c>
      <c r="L1173" s="45">
        <f t="shared" si="2085"/>
        <v>0</v>
      </c>
      <c r="M1173" s="45">
        <f t="shared" si="2085"/>
        <v>0</v>
      </c>
      <c r="N1173" s="425">
        <f t="shared" si="2085"/>
        <v>-0.2142857142857143</v>
      </c>
      <c r="O1173" s="45">
        <f t="shared" si="2085"/>
        <v>-0.22222222222222221</v>
      </c>
      <c r="P1173" s="45">
        <f t="shared" si="2085"/>
        <v>-0.16666666666666671</v>
      </c>
      <c r="Q1173" s="45">
        <f t="shared" si="2085"/>
        <v>-0.2142857142857143</v>
      </c>
      <c r="R1173" s="45">
        <f t="shared" si="2085"/>
        <v>0</v>
      </c>
      <c r="S1173" s="45">
        <f t="shared" si="2085"/>
        <v>-0.2142857142857143</v>
      </c>
      <c r="T1173" s="45">
        <f t="shared" si="2085"/>
        <v>0.2142857142857143</v>
      </c>
      <c r="U1173" s="45">
        <f t="shared" si="2085"/>
        <v>0</v>
      </c>
      <c r="V1173" s="425">
        <f t="shared" si="2085"/>
        <v>-0.2142857142857143</v>
      </c>
      <c r="W1173" s="45">
        <f t="shared" si="2085"/>
        <v>0</v>
      </c>
      <c r="X1173" s="45">
        <f t="shared" si="2085"/>
        <v>-0.16666666666666671</v>
      </c>
      <c r="Y1173" s="45">
        <f t="shared" si="2085"/>
        <v>0</v>
      </c>
      <c r="Z1173" s="45">
        <f t="shared" si="2085"/>
        <v>-0.2142857142857143</v>
      </c>
      <c r="AA1173" s="45">
        <f t="shared" si="2085"/>
        <v>0</v>
      </c>
      <c r="AB1173" s="45">
        <f t="shared" si="2085"/>
        <v>0</v>
      </c>
      <c r="AC1173" s="41"/>
      <c r="AD1173" s="43"/>
      <c r="AE1173" s="49"/>
      <c r="AF1173" s="1346"/>
      <c r="AG1173" s="296"/>
      <c r="AH1173" s="296"/>
      <c r="AI1173" s="296"/>
      <c r="AJ1173" s="296"/>
      <c r="AK1173" s="296"/>
      <c r="AL1173" s="296"/>
      <c r="AM1173" s="296"/>
      <c r="AN1173" s="296"/>
      <c r="AO1173" s="296"/>
      <c r="AP1173" s="296"/>
      <c r="AQ1173" s="296"/>
      <c r="AR1173" s="296"/>
      <c r="AS1173" s="296"/>
      <c r="AT1173" s="296"/>
      <c r="AU1173" s="296"/>
      <c r="AV1173" s="296"/>
      <c r="AW1173" s="296"/>
      <c r="AX1173" s="296"/>
      <c r="AY1173" s="296"/>
      <c r="AZ1173" s="296"/>
      <c r="BA1173" s="296"/>
      <c r="BB1173" s="296"/>
      <c r="BC1173" s="296"/>
      <c r="BD1173" s="1347"/>
      <c r="BE1173" s="375"/>
      <c r="BF1173" s="256"/>
      <c r="BG1173" s="256"/>
      <c r="BH1173" s="256"/>
      <c r="BI1173" s="256"/>
      <c r="BJ1173" s="256"/>
      <c r="BK1173" s="256"/>
      <c r="BL1173" s="256"/>
      <c r="BM1173" s="256"/>
      <c r="BN1173" s="256"/>
      <c r="BO1173" s="256"/>
      <c r="BP1173" s="256"/>
      <c r="BQ1173" s="256"/>
      <c r="BR1173" s="256"/>
      <c r="BS1173" s="256"/>
      <c r="BT1173" s="256"/>
      <c r="BU1173" s="256"/>
      <c r="BV1173" s="256"/>
      <c r="BW1173" s="256"/>
      <c r="BX1173" s="256"/>
      <c r="BY1173" s="256"/>
      <c r="BZ1173" s="256"/>
      <c r="CA1173" s="256"/>
      <c r="CB1173" s="256"/>
      <c r="CC1173" s="347"/>
      <c r="CD1173" s="375"/>
      <c r="CE1173" s="249"/>
      <c r="CF1173" s="249"/>
      <c r="CG1173" s="249"/>
      <c r="CH1173" s="249"/>
      <c r="CI1173" s="249"/>
      <c r="CJ1173" s="249"/>
      <c r="CK1173" s="249"/>
      <c r="CL1173" s="249"/>
      <c r="CM1173" s="121"/>
      <c r="CN1173" s="121"/>
      <c r="CO1173" s="121"/>
      <c r="CP1173" s="121"/>
      <c r="CQ1173" s="121"/>
      <c r="CR1173" s="121"/>
      <c r="CS1173" s="121"/>
      <c r="CT1173" s="121"/>
      <c r="CU1173" s="121"/>
      <c r="CV1173" s="121"/>
      <c r="CW1173" s="121"/>
      <c r="CX1173" s="121"/>
      <c r="CY1173" s="121"/>
      <c r="CZ1173" s="121"/>
      <c r="DA1173" s="121"/>
      <c r="DB1173" s="121"/>
      <c r="DC1173" s="121"/>
      <c r="DD1173" s="121"/>
      <c r="DE1173" s="121"/>
      <c r="DF1173" s="121"/>
      <c r="DG1173" s="121"/>
      <c r="DH1173" s="121"/>
      <c r="DI1173" s="121"/>
      <c r="DJ1173" s="121"/>
      <c r="DK1173" s="121"/>
      <c r="DL1173" s="121"/>
      <c r="DM1173" s="121"/>
      <c r="DN1173" s="121"/>
      <c r="DO1173" s="121"/>
      <c r="DP1173" s="121"/>
    </row>
    <row r="1174" spans="1:120" s="1" customFormat="1" ht="10.5" customHeight="1" x14ac:dyDescent="0.2">
      <c r="A1174" s="1372" t="s">
        <v>14</v>
      </c>
      <c r="B1174" s="1375" t="s">
        <v>595</v>
      </c>
      <c r="C1174" s="695"/>
      <c r="D1174" s="1255"/>
      <c r="E1174" s="61"/>
      <c r="F1174" s="61"/>
      <c r="G1174" s="61"/>
      <c r="H1174" s="424"/>
      <c r="I1174" s="61"/>
      <c r="J1174" s="61"/>
      <c r="K1174" s="61"/>
      <c r="L1174" s="61"/>
      <c r="M1174" s="61"/>
      <c r="N1174" s="424"/>
      <c r="O1174" s="61"/>
      <c r="P1174" s="61"/>
      <c r="Q1174" s="61"/>
      <c r="R1174" s="61"/>
      <c r="S1174" s="61"/>
      <c r="T1174" s="61"/>
      <c r="U1174" s="61"/>
      <c r="V1174" s="424"/>
      <c r="W1174" s="61"/>
      <c r="X1174" s="61"/>
      <c r="Y1174" s="61"/>
      <c r="Z1174" s="61"/>
      <c r="AA1174" s="61"/>
      <c r="AB1174" s="61"/>
      <c r="AC1174" s="41" t="s">
        <v>107</v>
      </c>
      <c r="AD1174" s="43">
        <f>AD1176/AC1176</f>
        <v>1.1034482758612039</v>
      </c>
      <c r="AE1174" s="49"/>
      <c r="AF1174" s="981"/>
      <c r="AG1174" s="258"/>
      <c r="AH1174" s="258"/>
      <c r="AI1174" s="258"/>
      <c r="AJ1174" s="258"/>
      <c r="AK1174" s="258"/>
      <c r="AL1174" s="258"/>
      <c r="AM1174" s="258"/>
      <c r="AN1174" s="258"/>
      <c r="AO1174" s="258"/>
      <c r="AP1174" s="258"/>
      <c r="AQ1174" s="258"/>
      <c r="AR1174" s="258"/>
      <c r="AS1174" s="258"/>
      <c r="AT1174" s="258"/>
      <c r="AU1174" s="258"/>
      <c r="AV1174" s="258"/>
      <c r="AW1174" s="258"/>
      <c r="AX1174" s="258"/>
      <c r="AY1174" s="258"/>
      <c r="AZ1174" s="258"/>
      <c r="BA1174" s="258"/>
      <c r="BB1174" s="258"/>
      <c r="BC1174" s="258"/>
      <c r="BD1174" s="1348"/>
      <c r="BE1174" s="375"/>
      <c r="BF1174" s="256"/>
      <c r="BG1174" s="256"/>
      <c r="BH1174" s="256"/>
      <c r="BI1174" s="256"/>
      <c r="BJ1174" s="256"/>
      <c r="BK1174" s="256"/>
      <c r="BL1174" s="256"/>
      <c r="BM1174" s="256"/>
      <c r="BN1174" s="256"/>
      <c r="BO1174" s="256"/>
      <c r="BP1174" s="256"/>
      <c r="BQ1174" s="256"/>
      <c r="BR1174" s="256"/>
      <c r="BS1174" s="256"/>
      <c r="BT1174" s="256"/>
      <c r="BU1174" s="256"/>
      <c r="BV1174" s="256"/>
      <c r="BW1174" s="256"/>
      <c r="BX1174" s="256"/>
      <c r="BY1174" s="256"/>
      <c r="BZ1174" s="256"/>
      <c r="CA1174" s="256"/>
      <c r="CB1174" s="256"/>
      <c r="CC1174" s="347"/>
      <c r="CD1174" s="375"/>
      <c r="CE1174" s="249"/>
      <c r="CF1174" s="249"/>
      <c r="CG1174" s="249"/>
      <c r="CH1174" s="249"/>
      <c r="CI1174" s="249"/>
      <c r="CJ1174" s="249"/>
      <c r="CK1174" s="249"/>
      <c r="CL1174" s="249"/>
      <c r="CM1174" s="121"/>
      <c r="CN1174" s="121"/>
      <c r="CO1174" s="121"/>
      <c r="CP1174" s="121"/>
      <c r="CQ1174" s="121"/>
      <c r="CR1174" s="121"/>
      <c r="CS1174" s="121"/>
      <c r="CT1174" s="121"/>
      <c r="CU1174" s="121"/>
      <c r="CV1174" s="121"/>
      <c r="CW1174" s="121"/>
      <c r="CX1174" s="121"/>
      <c r="CY1174" s="121"/>
      <c r="CZ1174" s="121"/>
      <c r="DA1174" s="121"/>
      <c r="DB1174" s="121"/>
      <c r="DC1174" s="121"/>
      <c r="DD1174" s="121"/>
      <c r="DE1174" s="121"/>
      <c r="DF1174" s="121"/>
      <c r="DG1174" s="121"/>
      <c r="DH1174" s="121"/>
      <c r="DI1174" s="121"/>
      <c r="DJ1174" s="121"/>
      <c r="DK1174" s="121"/>
      <c r="DL1174" s="121"/>
      <c r="DM1174" s="121"/>
      <c r="DN1174" s="121"/>
      <c r="DO1174" s="121"/>
      <c r="DP1174" s="121"/>
    </row>
    <row r="1175" spans="1:120" s="1" customFormat="1" ht="10.5" customHeight="1" x14ac:dyDescent="0.2">
      <c r="A1175" s="1373"/>
      <c r="B1175" s="1376"/>
      <c r="C1175" s="846" t="s">
        <v>118</v>
      </c>
      <c r="D1175" s="1256" t="s">
        <v>27</v>
      </c>
      <c r="E1175" s="67">
        <f>ROUND(SQRT(E1176^2+(E1177-E1178)^2)*1000/(1.73*E1139),0)</f>
        <v>7</v>
      </c>
      <c r="F1175" s="137">
        <f t="shared" ref="F1175:AB1175" si="2086">ROUND(SQRT(F1176^2+(F1177-F1178)^2)*1000/(1.73*F1139),0)</f>
        <v>5</v>
      </c>
      <c r="G1175" s="137">
        <f t="shared" si="2086"/>
        <v>7</v>
      </c>
      <c r="H1175" s="882">
        <f t="shared" si="2086"/>
        <v>5</v>
      </c>
      <c r="I1175" s="137">
        <f t="shared" si="2086"/>
        <v>5</v>
      </c>
      <c r="J1175" s="137">
        <f t="shared" si="2086"/>
        <v>7</v>
      </c>
      <c r="K1175" s="137">
        <f>ROUND(SQRT(K1176^2+(K1177-K1178)^2)*1000/(1.73*K1139),0)</f>
        <v>4</v>
      </c>
      <c r="L1175" s="137">
        <f t="shared" si="2086"/>
        <v>5</v>
      </c>
      <c r="M1175" s="137">
        <f t="shared" si="2086"/>
        <v>7</v>
      </c>
      <c r="N1175" s="882">
        <f t="shared" si="2086"/>
        <v>9</v>
      </c>
      <c r="O1175" s="137">
        <f t="shared" si="2086"/>
        <v>7</v>
      </c>
      <c r="P1175" s="137">
        <f t="shared" si="2086"/>
        <v>9</v>
      </c>
      <c r="Q1175" s="137">
        <f t="shared" si="2086"/>
        <v>5</v>
      </c>
      <c r="R1175" s="137">
        <f t="shared" si="2086"/>
        <v>5</v>
      </c>
      <c r="S1175" s="137">
        <f t="shared" si="2086"/>
        <v>5</v>
      </c>
      <c r="T1175" s="137">
        <f t="shared" si="2086"/>
        <v>7</v>
      </c>
      <c r="U1175" s="137">
        <f t="shared" si="2086"/>
        <v>5</v>
      </c>
      <c r="V1175" s="882">
        <f t="shared" si="2086"/>
        <v>5</v>
      </c>
      <c r="W1175" s="137">
        <f t="shared" si="2086"/>
        <v>5</v>
      </c>
      <c r="X1175" s="137">
        <f t="shared" si="2086"/>
        <v>7</v>
      </c>
      <c r="Y1175" s="137">
        <f t="shared" si="2086"/>
        <v>7</v>
      </c>
      <c r="Z1175" s="137">
        <f t="shared" si="2086"/>
        <v>7</v>
      </c>
      <c r="AA1175" s="137">
        <f t="shared" si="2086"/>
        <v>7</v>
      </c>
      <c r="AB1175" s="137">
        <f t="shared" si="2086"/>
        <v>5</v>
      </c>
      <c r="AC1175" s="254"/>
      <c r="AD1175" s="129"/>
      <c r="AE1175" s="49"/>
      <c r="AF1175" s="981"/>
      <c r="AG1175" s="258"/>
      <c r="AH1175" s="258"/>
      <c r="AI1175" s="258"/>
      <c r="AJ1175" s="258"/>
      <c r="AK1175" s="258"/>
      <c r="AL1175" s="258"/>
      <c r="AM1175" s="258"/>
      <c r="AN1175" s="258"/>
      <c r="AO1175" s="258"/>
      <c r="AP1175" s="258"/>
      <c r="AQ1175" s="258"/>
      <c r="AR1175" s="258"/>
      <c r="AS1175" s="258"/>
      <c r="AT1175" s="258"/>
      <c r="AU1175" s="258"/>
      <c r="AV1175" s="258"/>
      <c r="AW1175" s="258"/>
      <c r="AX1175" s="258"/>
      <c r="AY1175" s="258"/>
      <c r="AZ1175" s="258"/>
      <c r="BA1175" s="258"/>
      <c r="BB1175" s="258"/>
      <c r="BC1175" s="258"/>
      <c r="BD1175" s="1348"/>
      <c r="BE1175" s="375"/>
      <c r="BF1175" s="256"/>
      <c r="BG1175" s="256"/>
      <c r="BH1175" s="256"/>
      <c r="BI1175" s="256"/>
      <c r="BJ1175" s="256"/>
      <c r="BK1175" s="256"/>
      <c r="BL1175" s="256"/>
      <c r="BM1175" s="256"/>
      <c r="BN1175" s="256"/>
      <c r="BO1175" s="256"/>
      <c r="BP1175" s="256"/>
      <c r="BQ1175" s="256"/>
      <c r="BR1175" s="256"/>
      <c r="BS1175" s="256"/>
      <c r="BT1175" s="256"/>
      <c r="BU1175" s="256"/>
      <c r="BV1175" s="256"/>
      <c r="BW1175" s="256"/>
      <c r="BX1175" s="256"/>
      <c r="BY1175" s="256"/>
      <c r="BZ1175" s="256"/>
      <c r="CA1175" s="256"/>
      <c r="CB1175" s="256"/>
      <c r="CC1175" s="347"/>
      <c r="CD1175" s="375"/>
      <c r="CE1175" s="249"/>
      <c r="CF1175" s="249"/>
      <c r="CG1175" s="249"/>
      <c r="CH1175" s="249"/>
      <c r="CI1175" s="249"/>
      <c r="CJ1175" s="249"/>
      <c r="CK1175" s="249"/>
      <c r="CL1175" s="249"/>
      <c r="CM1175" s="121"/>
      <c r="CN1175" s="121"/>
      <c r="CO1175" s="121"/>
      <c r="CP1175" s="121"/>
      <c r="CQ1175" s="121"/>
      <c r="CR1175" s="121"/>
      <c r="CS1175" s="121"/>
      <c r="CT1175" s="121"/>
      <c r="CU1175" s="121"/>
      <c r="CV1175" s="121"/>
      <c r="CW1175" s="121"/>
      <c r="CX1175" s="121"/>
      <c r="CY1175" s="121"/>
      <c r="CZ1175" s="121"/>
      <c r="DA1175" s="121"/>
      <c r="DB1175" s="121"/>
      <c r="DC1175" s="121"/>
      <c r="DD1175" s="121"/>
      <c r="DE1175" s="121"/>
      <c r="DF1175" s="121"/>
      <c r="DG1175" s="121"/>
      <c r="DH1175" s="121"/>
      <c r="DI1175" s="121"/>
      <c r="DJ1175" s="121"/>
      <c r="DK1175" s="121"/>
      <c r="DL1175" s="121"/>
      <c r="DM1175" s="121"/>
      <c r="DN1175" s="121"/>
      <c r="DO1175" s="121"/>
      <c r="DP1175" s="121"/>
    </row>
    <row r="1176" spans="1:120" s="1" customFormat="1" ht="10.5" customHeight="1" x14ac:dyDescent="0.2">
      <c r="A1176" s="1373"/>
      <c r="B1176" s="1376"/>
      <c r="C1176" s="846" t="s">
        <v>116</v>
      </c>
      <c r="D1176" s="1256" t="s">
        <v>108</v>
      </c>
      <c r="E1176" s="42">
        <f>ROUND((AG1176-AF1176)*$AE1176,2)</f>
        <v>7.0000000000000007E-2</v>
      </c>
      <c r="F1176" s="42">
        <f t="shared" ref="F1176" si="2087">ROUND((AH1176-AG1176)*$AE1176,2)</f>
        <v>0.04</v>
      </c>
      <c r="G1176" s="42">
        <f t="shared" ref="G1176" si="2088">ROUND((AI1176-AH1176)*$AE1176,2)</f>
        <v>0.04</v>
      </c>
      <c r="H1176" s="423">
        <f t="shared" ref="H1176" si="2089">ROUND((AJ1176-AI1176)*$AE1176,2)</f>
        <v>0.04</v>
      </c>
      <c r="I1176" s="42">
        <f t="shared" ref="I1176" si="2090">ROUND((AK1176-AJ1176)*$AE1176,2)</f>
        <v>0.04</v>
      </c>
      <c r="J1176" s="42">
        <f t="shared" ref="J1176" si="2091">ROUND((AL1176-AK1176)*$AE1176,2)</f>
        <v>0.04</v>
      </c>
      <c r="K1176" s="42">
        <f t="shared" ref="K1176" si="2092">ROUND((AM1176-AL1176)*$AE1176,2)</f>
        <v>0.04</v>
      </c>
      <c r="L1176" s="42">
        <f t="shared" ref="L1176" si="2093">ROUND((AN1176-AM1176)*$AE1176,2)</f>
        <v>0.04</v>
      </c>
      <c r="M1176" s="42">
        <f t="shared" ref="M1176" si="2094">ROUND((AO1176-AN1176)*$AE1176,2)</f>
        <v>0.04</v>
      </c>
      <c r="N1176" s="423">
        <f t="shared" ref="N1176" si="2095">ROUND((AP1176-AO1176)*$AE1176,2)</f>
        <v>7.0000000000000007E-2</v>
      </c>
      <c r="O1176" s="42">
        <f t="shared" ref="O1176" si="2096">ROUND((AQ1176-AP1176)*$AE1176,2)</f>
        <v>0.04</v>
      </c>
      <c r="P1176" s="42">
        <f t="shared" ref="P1176" si="2097">ROUND((AR1176-AQ1176)*$AE1176,2)</f>
        <v>7.0000000000000007E-2</v>
      </c>
      <c r="Q1176" s="42">
        <f t="shared" ref="Q1176" si="2098">ROUND((AS1176-AR1176)*$AE1176,2)</f>
        <v>0.04</v>
      </c>
      <c r="R1176" s="42">
        <f t="shared" ref="R1176" si="2099">ROUND((AT1176-AS1176)*$AE1176,2)</f>
        <v>0.04</v>
      </c>
      <c r="S1176" s="42">
        <f t="shared" ref="S1176" si="2100">ROUND((AU1176-AT1176)*$AE1176,2)</f>
        <v>0.04</v>
      </c>
      <c r="T1176" s="42">
        <f t="shared" ref="T1176" si="2101">ROUND((AV1176-AU1176)*$AE1176,2)</f>
        <v>0.04</v>
      </c>
      <c r="U1176" s="42">
        <f t="shared" ref="U1176" si="2102">ROUND((AW1176-AV1176)*$AE1176,2)</f>
        <v>0.04</v>
      </c>
      <c r="V1176" s="423">
        <f t="shared" ref="V1176" si="2103">ROUND((AX1176-AW1176)*$AE1176,2)</f>
        <v>0.04</v>
      </c>
      <c r="W1176" s="42">
        <f t="shared" ref="W1176" si="2104">ROUND((AY1176-AX1176)*$AE1176,2)</f>
        <v>0.04</v>
      </c>
      <c r="X1176" s="42">
        <f t="shared" ref="X1176" si="2105">ROUND((AZ1176-AY1176)*$AE1176,2)</f>
        <v>0.04</v>
      </c>
      <c r="Y1176" s="42">
        <f t="shared" ref="Y1176" si="2106">ROUND((BA1176-AZ1176)*$AE1176,2)</f>
        <v>7.0000000000000007E-2</v>
      </c>
      <c r="Z1176" s="42">
        <f t="shared" ref="Z1176" si="2107">ROUND((BB1176-BA1176)*$AE1176,2)</f>
        <v>0.04</v>
      </c>
      <c r="AA1176" s="42">
        <f t="shared" ref="AA1176" si="2108">ROUND((BC1176-BB1176)*$AE1176,2)</f>
        <v>7.0000000000000007E-2</v>
      </c>
      <c r="AB1176" s="42">
        <f t="shared" ref="AB1176" si="2109">ROUND((BD1176-BC1176)*$AE1176,2)</f>
        <v>0.04</v>
      </c>
      <c r="AC1176" s="41">
        <f>(BD1176-AF1176)*AE1176</f>
        <v>1.043999999999869</v>
      </c>
      <c r="AD1176" s="43">
        <f>(BD1177-AF1177)*AE1176</f>
        <v>1.1519999999989523</v>
      </c>
      <c r="AE1176" s="49">
        <v>3.6</v>
      </c>
      <c r="AF1176" s="955">
        <v>4784.72</v>
      </c>
      <c r="AG1176" s="260">
        <v>4784.74</v>
      </c>
      <c r="AH1176" s="260">
        <v>4784.75</v>
      </c>
      <c r="AI1176" s="260">
        <v>4784.76</v>
      </c>
      <c r="AJ1176" s="260">
        <v>4784.7700000000004</v>
      </c>
      <c r="AK1176" s="260">
        <v>4784.78</v>
      </c>
      <c r="AL1176" s="260">
        <v>4784.79</v>
      </c>
      <c r="AM1176" s="260">
        <v>4784.8</v>
      </c>
      <c r="AN1176" s="260">
        <v>4784.8100000000004</v>
      </c>
      <c r="AO1176" s="260">
        <v>4784.82</v>
      </c>
      <c r="AP1176" s="260">
        <v>4784.84</v>
      </c>
      <c r="AQ1176" s="260">
        <v>4784.8500000000004</v>
      </c>
      <c r="AR1176" s="260">
        <v>4784.87</v>
      </c>
      <c r="AS1176" s="260">
        <v>4784.88</v>
      </c>
      <c r="AT1176" s="260">
        <v>4784.8900000000003</v>
      </c>
      <c r="AU1176" s="260">
        <v>4784.8999999999996</v>
      </c>
      <c r="AV1176" s="260">
        <v>4784.91</v>
      </c>
      <c r="AW1176" s="260">
        <v>4784.92</v>
      </c>
      <c r="AX1176" s="260">
        <v>4784.93</v>
      </c>
      <c r="AY1176" s="260">
        <v>4784.9399999999996</v>
      </c>
      <c r="AZ1176" s="260">
        <v>4784.95</v>
      </c>
      <c r="BA1176" s="260">
        <v>4784.97</v>
      </c>
      <c r="BB1176" s="260">
        <v>4784.9799999999996</v>
      </c>
      <c r="BC1176" s="260">
        <v>4785</v>
      </c>
      <c r="BD1176" s="1345">
        <v>4785.01</v>
      </c>
      <c r="BE1176" s="375"/>
      <c r="BF1176" s="256"/>
      <c r="BG1176" s="256"/>
      <c r="BH1176" s="256"/>
      <c r="BI1176" s="256"/>
      <c r="BJ1176" s="256"/>
      <c r="BK1176" s="256"/>
      <c r="BL1176" s="256"/>
      <c r="BM1176" s="256"/>
      <c r="BN1176" s="256"/>
      <c r="BO1176" s="256"/>
      <c r="BP1176" s="256"/>
      <c r="BQ1176" s="256"/>
      <c r="BR1176" s="256"/>
      <c r="BS1176" s="256"/>
      <c r="BT1176" s="256"/>
      <c r="BU1176" s="256"/>
      <c r="BV1176" s="256"/>
      <c r="BW1176" s="256"/>
      <c r="BX1176" s="256"/>
      <c r="BY1176" s="256"/>
      <c r="BZ1176" s="256"/>
      <c r="CA1176" s="256"/>
      <c r="CB1176" s="256"/>
      <c r="CC1176" s="347"/>
      <c r="CD1176" s="375"/>
      <c r="CE1176" s="249"/>
      <c r="CF1176" s="249"/>
      <c r="CG1176" s="249"/>
      <c r="CH1176" s="249"/>
      <c r="CI1176" s="249"/>
      <c r="CJ1176" s="249"/>
      <c r="CK1176" s="249"/>
      <c r="CL1176" s="249"/>
      <c r="CM1176" s="121"/>
      <c r="CN1176" s="121"/>
      <c r="CO1176" s="121"/>
      <c r="CP1176" s="121"/>
      <c r="CQ1176" s="121"/>
      <c r="CR1176" s="121"/>
      <c r="CS1176" s="121"/>
      <c r="CT1176" s="121"/>
      <c r="CU1176" s="121"/>
      <c r="CV1176" s="121"/>
      <c r="CW1176" s="121"/>
      <c r="CX1176" s="121"/>
      <c r="CY1176" s="121"/>
      <c r="CZ1176" s="121"/>
      <c r="DA1176" s="121"/>
      <c r="DB1176" s="121"/>
      <c r="DC1176" s="121"/>
      <c r="DD1176" s="121"/>
      <c r="DE1176" s="121"/>
      <c r="DF1176" s="121"/>
      <c r="DG1176" s="121"/>
      <c r="DH1176" s="121"/>
      <c r="DI1176" s="121"/>
      <c r="DJ1176" s="121"/>
      <c r="DK1176" s="121"/>
      <c r="DL1176" s="121"/>
      <c r="DM1176" s="121"/>
      <c r="DN1176" s="121"/>
      <c r="DO1176" s="121"/>
      <c r="DP1176" s="121"/>
    </row>
    <row r="1177" spans="1:120" s="1" customFormat="1" ht="10.5" customHeight="1" x14ac:dyDescent="0.2">
      <c r="A1177" s="1373"/>
      <c r="B1177" s="1376"/>
      <c r="C1177" s="846" t="s">
        <v>116</v>
      </c>
      <c r="D1177" s="1256" t="s">
        <v>906</v>
      </c>
      <c r="E1177" s="42">
        <f>ROUND((AG1177-AF1177)*$AE1176,2)</f>
        <v>0.04</v>
      </c>
      <c r="F1177" s="42">
        <f t="shared" ref="F1177" si="2110">ROUND((AH1177-AG1177)*$AE1176,2)</f>
        <v>0.04</v>
      </c>
      <c r="G1177" s="42">
        <f t="shared" ref="G1177" si="2111">ROUND((AI1177-AH1177)*$AE1176,2)</f>
        <v>7.0000000000000007E-2</v>
      </c>
      <c r="H1177" s="423">
        <f t="shared" ref="H1177" si="2112">ROUND((AJ1177-AI1177)*$AE1176,2)</f>
        <v>0.04</v>
      </c>
      <c r="I1177" s="42">
        <f t="shared" ref="I1177" si="2113">ROUND((AK1177-AJ1177)*$AE1176,2)</f>
        <v>0.04</v>
      </c>
      <c r="J1177" s="42">
        <f t="shared" ref="J1177" si="2114">ROUND((AL1177-AK1177)*$AE1176,2)</f>
        <v>7.0000000000000007E-2</v>
      </c>
      <c r="K1177" s="42">
        <f t="shared" ref="K1177" si="2115">ROUND((AM1177-AL1177)*$AE1176,2)</f>
        <v>0.01</v>
      </c>
      <c r="L1177" s="42">
        <f t="shared" ref="L1177" si="2116">ROUND((AN1177-AM1177)*$AE1176,2)</f>
        <v>0.03</v>
      </c>
      <c r="M1177" s="42">
        <f t="shared" ref="M1177" si="2117">ROUND((AO1177-AN1177)*$AE1176,2)</f>
        <v>7.0000000000000007E-2</v>
      </c>
      <c r="N1177" s="423">
        <f t="shared" ref="N1177" si="2118">ROUND((AP1177-AO1177)*$AE1176,2)</f>
        <v>7.0000000000000007E-2</v>
      </c>
      <c r="O1177" s="42">
        <f t="shared" ref="O1177" si="2119">ROUND((AQ1177-AP1177)*$AE1176,2)</f>
        <v>7.0000000000000007E-2</v>
      </c>
      <c r="P1177" s="42">
        <f t="shared" ref="P1177" si="2120">ROUND((AR1177-AQ1177)*$AE1176,2)</f>
        <v>7.0000000000000007E-2</v>
      </c>
      <c r="Q1177" s="42">
        <f t="shared" ref="Q1177" si="2121">ROUND((AS1177-AR1177)*$AE1176,2)</f>
        <v>0.04</v>
      </c>
      <c r="R1177" s="42">
        <f t="shared" ref="R1177" si="2122">ROUND((AT1177-AS1177)*$AE1176,2)</f>
        <v>0.04</v>
      </c>
      <c r="S1177" s="42">
        <f t="shared" ref="S1177" si="2123">ROUND((AU1177-AT1177)*$AE1176,2)</f>
        <v>0.04</v>
      </c>
      <c r="T1177" s="42">
        <f t="shared" ref="T1177" si="2124">ROUND((AV1177-AU1177)*$AE1176,2)</f>
        <v>7.0000000000000007E-2</v>
      </c>
      <c r="U1177" s="42">
        <f t="shared" ref="U1177" si="2125">ROUND((AW1177-AV1177)*$AE1176,2)</f>
        <v>0.04</v>
      </c>
      <c r="V1177" s="423">
        <f t="shared" ref="V1177" si="2126">ROUND((AX1177-AW1177)*$AE1176,2)</f>
        <v>0.04</v>
      </c>
      <c r="W1177" s="42">
        <f t="shared" ref="W1177" si="2127">ROUND((AY1177-AX1177)*$AE1176,2)</f>
        <v>0.04</v>
      </c>
      <c r="X1177" s="42">
        <f t="shared" ref="X1177" si="2128">ROUND((AZ1177-AY1177)*$AE1176,2)</f>
        <v>7.0000000000000007E-2</v>
      </c>
      <c r="Y1177" s="42">
        <f t="shared" ref="Y1177" si="2129">ROUND((BA1177-AZ1177)*$AE1176,2)</f>
        <v>0.04</v>
      </c>
      <c r="Z1177" s="42">
        <f t="shared" ref="Z1177" si="2130">ROUND((BB1177-BA1177)*$AE1176,2)</f>
        <v>7.0000000000000007E-2</v>
      </c>
      <c r="AA1177" s="42">
        <f t="shared" ref="AA1177" si="2131">ROUND((BC1177-BB1177)*$AE1176,2)</f>
        <v>0.04</v>
      </c>
      <c r="AB1177" s="42">
        <f t="shared" ref="AB1177" si="2132">ROUND((BD1177-BC1177)*$AE1176,2)</f>
        <v>0.04</v>
      </c>
      <c r="AC1177" s="41"/>
      <c r="AD1177" s="43"/>
      <c r="AE1177" s="49"/>
      <c r="AF1177" s="1346">
        <v>3966.13</v>
      </c>
      <c r="AG1177" s="260">
        <v>3966.14</v>
      </c>
      <c r="AH1177" s="260">
        <v>3966.15</v>
      </c>
      <c r="AI1177" s="260">
        <v>3966.17</v>
      </c>
      <c r="AJ1177" s="260">
        <v>3966.18</v>
      </c>
      <c r="AK1177" s="260">
        <v>3966.19</v>
      </c>
      <c r="AL1177" s="260">
        <v>3966.21</v>
      </c>
      <c r="AM1177" s="260">
        <v>3966.212</v>
      </c>
      <c r="AN1177" s="260">
        <v>3966.22</v>
      </c>
      <c r="AO1177" s="260">
        <v>3966.24</v>
      </c>
      <c r="AP1177" s="260">
        <v>3966.26</v>
      </c>
      <c r="AQ1177" s="260">
        <v>3966.28</v>
      </c>
      <c r="AR1177" s="260">
        <v>3966.3</v>
      </c>
      <c r="AS1177" s="260">
        <v>3966.31</v>
      </c>
      <c r="AT1177" s="260">
        <v>3966.32</v>
      </c>
      <c r="AU1177" s="260">
        <v>3966.33</v>
      </c>
      <c r="AV1177" s="260">
        <v>3966.35</v>
      </c>
      <c r="AW1177" s="260">
        <v>3966.36</v>
      </c>
      <c r="AX1177" s="260">
        <v>3966.37</v>
      </c>
      <c r="AY1177" s="260">
        <v>3966.38</v>
      </c>
      <c r="AZ1177" s="260">
        <v>3966.4</v>
      </c>
      <c r="BA1177" s="260">
        <v>3966.41</v>
      </c>
      <c r="BB1177" s="260">
        <v>3966.43</v>
      </c>
      <c r="BC1177" s="260">
        <v>3966.44</v>
      </c>
      <c r="BD1177" s="1345">
        <v>3966.45</v>
      </c>
      <c r="BE1177" s="375"/>
      <c r="BF1177" s="256"/>
      <c r="BG1177" s="256"/>
      <c r="BH1177" s="256"/>
      <c r="BI1177" s="256"/>
      <c r="BJ1177" s="256"/>
      <c r="BK1177" s="256"/>
      <c r="BL1177" s="256"/>
      <c r="BM1177" s="256"/>
      <c r="BN1177" s="256"/>
      <c r="BO1177" s="256"/>
      <c r="BP1177" s="256"/>
      <c r="BQ1177" s="256"/>
      <c r="BR1177" s="256"/>
      <c r="BS1177" s="256"/>
      <c r="BT1177" s="256"/>
      <c r="BU1177" s="256"/>
      <c r="BV1177" s="256"/>
      <c r="BW1177" s="256"/>
      <c r="BX1177" s="256"/>
      <c r="BY1177" s="256"/>
      <c r="BZ1177" s="256"/>
      <c r="CA1177" s="256"/>
      <c r="CB1177" s="256"/>
      <c r="CC1177" s="347"/>
      <c r="CD1177" s="375"/>
      <c r="CE1177" s="249"/>
      <c r="CF1177" s="249"/>
      <c r="CG1177" s="249"/>
      <c r="CH1177" s="249"/>
      <c r="CI1177" s="249"/>
      <c r="CJ1177" s="249"/>
      <c r="CK1177" s="249"/>
      <c r="CL1177" s="249"/>
      <c r="CM1177" s="121"/>
      <c r="CN1177" s="121"/>
      <c r="CO1177" s="121"/>
      <c r="CP1177" s="121"/>
      <c r="CQ1177" s="121"/>
      <c r="CR1177" s="121"/>
      <c r="CS1177" s="121"/>
      <c r="CT1177" s="121"/>
      <c r="CU1177" s="121"/>
      <c r="CV1177" s="121"/>
      <c r="CW1177" s="121"/>
      <c r="CX1177" s="121"/>
      <c r="CY1177" s="121"/>
      <c r="CZ1177" s="121"/>
      <c r="DA1177" s="121"/>
      <c r="DB1177" s="121"/>
      <c r="DC1177" s="121"/>
      <c r="DD1177" s="121"/>
      <c r="DE1177" s="121"/>
      <c r="DF1177" s="121"/>
      <c r="DG1177" s="121"/>
      <c r="DH1177" s="121"/>
      <c r="DI1177" s="121"/>
      <c r="DJ1177" s="121"/>
      <c r="DK1177" s="121"/>
      <c r="DL1177" s="121"/>
      <c r="DM1177" s="121"/>
      <c r="DN1177" s="121"/>
      <c r="DO1177" s="121"/>
      <c r="DP1177" s="121"/>
    </row>
    <row r="1178" spans="1:120" s="1" customFormat="1" ht="10.5" customHeight="1" x14ac:dyDescent="0.2">
      <c r="A1178" s="1373"/>
      <c r="B1178" s="1376"/>
      <c r="C1178" s="846" t="s">
        <v>116</v>
      </c>
      <c r="D1178" s="1256" t="s">
        <v>907</v>
      </c>
      <c r="E1178" s="42">
        <f>ROUND((AG1178-AF1178)*$AE1176,2)</f>
        <v>0</v>
      </c>
      <c r="F1178" s="104">
        <f t="shared" ref="F1178" si="2133">ROUND((AH1178-AG1178)*$AE1176,2)</f>
        <v>0</v>
      </c>
      <c r="G1178" s="104">
        <f t="shared" ref="G1178" si="2134">ROUND((AI1178-AH1178)*$AE1176,2)</f>
        <v>0</v>
      </c>
      <c r="H1178" s="875">
        <f t="shared" ref="H1178" si="2135">ROUND((AJ1178-AI1178)*$AE1176,2)</f>
        <v>0</v>
      </c>
      <c r="I1178" s="104">
        <f t="shared" ref="I1178" si="2136">ROUND((AK1178-AJ1178)*$AE1176,2)</f>
        <v>0</v>
      </c>
      <c r="J1178" s="104">
        <f t="shared" ref="J1178" si="2137">ROUND((AL1178-AK1178)*$AE1176,2)</f>
        <v>0</v>
      </c>
      <c r="K1178" s="104">
        <f t="shared" ref="K1178" si="2138">ROUND((AM1178-AL1178)*$AE1176,2)</f>
        <v>0</v>
      </c>
      <c r="L1178" s="104">
        <f t="shared" ref="L1178" si="2139">ROUND((AN1178-AM1178)*$AE1176,2)</f>
        <v>0</v>
      </c>
      <c r="M1178" s="104">
        <f t="shared" ref="M1178" si="2140">ROUND((AO1178-AN1178)*$AE1176,2)</f>
        <v>0</v>
      </c>
      <c r="N1178" s="875">
        <f t="shared" ref="N1178" si="2141">ROUND((AP1178-AO1178)*$AE1176,2)</f>
        <v>0</v>
      </c>
      <c r="O1178" s="104">
        <f t="shared" ref="O1178" si="2142">ROUND((AQ1178-AP1178)*$AE1176,2)</f>
        <v>0</v>
      </c>
      <c r="P1178" s="104">
        <f t="shared" ref="P1178" si="2143">ROUND((AR1178-AQ1178)*$AE1176,2)</f>
        <v>0</v>
      </c>
      <c r="Q1178" s="104">
        <f t="shared" ref="Q1178" si="2144">ROUND((AS1178-AR1178)*$AE1176,2)</f>
        <v>0</v>
      </c>
      <c r="R1178" s="104">
        <f t="shared" ref="R1178" si="2145">ROUND((AT1178-AS1178)*$AE1176,2)</f>
        <v>0</v>
      </c>
      <c r="S1178" s="104">
        <f t="shared" ref="S1178" si="2146">ROUND((AU1178-AT1178)*$AE1176,2)</f>
        <v>0</v>
      </c>
      <c r="T1178" s="104">
        <f t="shared" ref="T1178" si="2147">ROUND((AV1178-AU1178)*$AE1176,2)</f>
        <v>0</v>
      </c>
      <c r="U1178" s="104">
        <f t="shared" ref="U1178" si="2148">ROUND((AW1178-AV1178)*$AE1176,2)</f>
        <v>0</v>
      </c>
      <c r="V1178" s="875">
        <f t="shared" ref="V1178" si="2149">ROUND((AX1178-AW1178)*$AE1176,2)</f>
        <v>0</v>
      </c>
      <c r="W1178" s="104">
        <f t="shared" ref="W1178" si="2150">ROUND((AY1178-AX1178)*$AE1176,2)</f>
        <v>0</v>
      </c>
      <c r="X1178" s="104">
        <f t="shared" ref="X1178" si="2151">ROUND((AZ1178-AY1178)*$AE1176,2)</f>
        <v>0</v>
      </c>
      <c r="Y1178" s="104">
        <f t="shared" ref="Y1178" si="2152">ROUND((BA1178-AZ1178)*$AE1176,2)</f>
        <v>0</v>
      </c>
      <c r="Z1178" s="104">
        <f t="shared" ref="Z1178" si="2153">ROUND((BB1178-BA1178)*$AE1176,2)</f>
        <v>0</v>
      </c>
      <c r="AA1178" s="104">
        <f t="shared" ref="AA1178" si="2154">ROUND((BC1178-BB1178)*$AE1176,2)</f>
        <v>0</v>
      </c>
      <c r="AB1178" s="104">
        <f t="shared" ref="AB1178" si="2155">ROUND((BD1178-BC1178)*$AE1176,2)</f>
        <v>0</v>
      </c>
      <c r="AC1178" s="41"/>
      <c r="AD1178" s="43"/>
      <c r="AE1178" s="49"/>
      <c r="AF1178" s="375">
        <v>0.2</v>
      </c>
      <c r="AG1178" s="256">
        <v>0.2</v>
      </c>
      <c r="AH1178" s="256">
        <v>0.2</v>
      </c>
      <c r="AI1178" s="256">
        <v>0.2</v>
      </c>
      <c r="AJ1178" s="256">
        <v>0.2</v>
      </c>
      <c r="AK1178" s="256">
        <v>0.2</v>
      </c>
      <c r="AL1178" s="256">
        <v>0.2</v>
      </c>
      <c r="AM1178" s="256">
        <v>0.2</v>
      </c>
      <c r="AN1178" s="256">
        <v>0.2</v>
      </c>
      <c r="AO1178" s="256">
        <v>0.2</v>
      </c>
      <c r="AP1178" s="256">
        <v>0.2</v>
      </c>
      <c r="AQ1178" s="256">
        <v>0.2</v>
      </c>
      <c r="AR1178" s="256">
        <v>0.2</v>
      </c>
      <c r="AS1178" s="256">
        <v>0.2</v>
      </c>
      <c r="AT1178" s="256">
        <v>0.2</v>
      </c>
      <c r="AU1178" s="256">
        <v>0.2</v>
      </c>
      <c r="AV1178" s="256">
        <v>0.2</v>
      </c>
      <c r="AW1178" s="256">
        <v>0.2</v>
      </c>
      <c r="AX1178" s="256">
        <v>0.2</v>
      </c>
      <c r="AY1178" s="256">
        <v>0.2</v>
      </c>
      <c r="AZ1178" s="256">
        <v>0.2</v>
      </c>
      <c r="BA1178" s="256">
        <v>0.2</v>
      </c>
      <c r="BB1178" s="256">
        <v>0.2</v>
      </c>
      <c r="BC1178" s="256">
        <v>0.2</v>
      </c>
      <c r="BD1178" s="347">
        <v>0.2</v>
      </c>
      <c r="BE1178" s="375"/>
      <c r="BF1178" s="256"/>
      <c r="BG1178" s="256"/>
      <c r="BH1178" s="256"/>
      <c r="BI1178" s="256"/>
      <c r="BJ1178" s="256"/>
      <c r="BK1178" s="256"/>
      <c r="BL1178" s="256"/>
      <c r="BM1178" s="256"/>
      <c r="BN1178" s="256"/>
      <c r="BO1178" s="256"/>
      <c r="BP1178" s="256"/>
      <c r="BQ1178" s="256"/>
      <c r="BR1178" s="256"/>
      <c r="BS1178" s="256"/>
      <c r="BT1178" s="256"/>
      <c r="BU1178" s="256"/>
      <c r="BV1178" s="256"/>
      <c r="BW1178" s="256"/>
      <c r="BX1178" s="256"/>
      <c r="BY1178" s="256"/>
      <c r="BZ1178" s="256"/>
      <c r="CA1178" s="256"/>
      <c r="CB1178" s="256"/>
      <c r="CC1178" s="347"/>
      <c r="CD1178" s="375"/>
      <c r="CE1178" s="249"/>
      <c r="CF1178" s="249"/>
      <c r="CG1178" s="249"/>
      <c r="CH1178" s="249"/>
      <c r="CI1178" s="249"/>
      <c r="CJ1178" s="249"/>
      <c r="CK1178" s="249"/>
      <c r="CL1178" s="249"/>
      <c r="CM1178" s="121"/>
      <c r="CN1178" s="121"/>
      <c r="CO1178" s="121"/>
      <c r="CP1178" s="121"/>
      <c r="CQ1178" s="121"/>
      <c r="CR1178" s="121"/>
      <c r="CS1178" s="121"/>
      <c r="CT1178" s="121"/>
      <c r="CU1178" s="121"/>
      <c r="CV1178" s="121"/>
      <c r="CW1178" s="121"/>
      <c r="CX1178" s="121"/>
      <c r="CY1178" s="121"/>
      <c r="CZ1178" s="121"/>
      <c r="DA1178" s="121"/>
      <c r="DB1178" s="121"/>
      <c r="DC1178" s="121"/>
      <c r="DD1178" s="121"/>
      <c r="DE1178" s="121"/>
      <c r="DF1178" s="121"/>
      <c r="DG1178" s="121"/>
      <c r="DH1178" s="121"/>
      <c r="DI1178" s="121"/>
      <c r="DJ1178" s="121"/>
      <c r="DK1178" s="121"/>
      <c r="DL1178" s="121"/>
      <c r="DM1178" s="121"/>
      <c r="DN1178" s="121"/>
      <c r="DO1178" s="121"/>
      <c r="DP1178" s="121"/>
    </row>
    <row r="1179" spans="1:120" s="1" customFormat="1" ht="10.5" customHeight="1" thickBot="1" x14ac:dyDescent="0.25">
      <c r="A1179" s="1374"/>
      <c r="B1179" s="1377"/>
      <c r="C1179" s="197"/>
      <c r="D1179" s="1258" t="s">
        <v>35</v>
      </c>
      <c r="E1179" s="45">
        <f>(E1177-E1178)/E1176</f>
        <v>0.5714285714285714</v>
      </c>
      <c r="F1179" s="45">
        <f t="shared" ref="F1179:AB1179" si="2156">(F1177-F1178)/F1176</f>
        <v>1</v>
      </c>
      <c r="G1179" s="45">
        <f t="shared" si="2156"/>
        <v>1.7500000000000002</v>
      </c>
      <c r="H1179" s="425">
        <f t="shared" si="2156"/>
        <v>1</v>
      </c>
      <c r="I1179" s="45">
        <f t="shared" si="2156"/>
        <v>1</v>
      </c>
      <c r="J1179" s="45">
        <f t="shared" si="2156"/>
        <v>1.7500000000000002</v>
      </c>
      <c r="K1179" s="45">
        <f t="shared" si="2156"/>
        <v>0.25</v>
      </c>
      <c r="L1179" s="45">
        <f t="shared" si="2156"/>
        <v>0.75</v>
      </c>
      <c r="M1179" s="45">
        <f t="shared" si="2156"/>
        <v>1.7500000000000002</v>
      </c>
      <c r="N1179" s="425">
        <f t="shared" si="2156"/>
        <v>1</v>
      </c>
      <c r="O1179" s="45">
        <f t="shared" si="2156"/>
        <v>1.7500000000000002</v>
      </c>
      <c r="P1179" s="45">
        <f t="shared" si="2156"/>
        <v>1</v>
      </c>
      <c r="Q1179" s="45">
        <f t="shared" si="2156"/>
        <v>1</v>
      </c>
      <c r="R1179" s="45">
        <f t="shared" si="2156"/>
        <v>1</v>
      </c>
      <c r="S1179" s="45">
        <f t="shared" si="2156"/>
        <v>1</v>
      </c>
      <c r="T1179" s="45">
        <f t="shared" si="2156"/>
        <v>1.7500000000000002</v>
      </c>
      <c r="U1179" s="45">
        <f t="shared" si="2156"/>
        <v>1</v>
      </c>
      <c r="V1179" s="425">
        <f t="shared" si="2156"/>
        <v>1</v>
      </c>
      <c r="W1179" s="45">
        <f t="shared" si="2156"/>
        <v>1</v>
      </c>
      <c r="X1179" s="45">
        <f t="shared" si="2156"/>
        <v>1.7500000000000002</v>
      </c>
      <c r="Y1179" s="45">
        <f t="shared" si="2156"/>
        <v>0.5714285714285714</v>
      </c>
      <c r="Z1179" s="45">
        <f t="shared" si="2156"/>
        <v>1.7500000000000002</v>
      </c>
      <c r="AA1179" s="45">
        <f t="shared" si="2156"/>
        <v>0.5714285714285714</v>
      </c>
      <c r="AB1179" s="45">
        <f t="shared" si="2156"/>
        <v>1</v>
      </c>
      <c r="AC1179" s="41"/>
      <c r="AD1179" s="43"/>
      <c r="AE1179" s="49"/>
      <c r="AF1179" s="1346"/>
      <c r="AG1179" s="296"/>
      <c r="AH1179" s="296"/>
      <c r="AI1179" s="296"/>
      <c r="AJ1179" s="296"/>
      <c r="AK1179" s="296"/>
      <c r="AL1179" s="296"/>
      <c r="AM1179" s="296"/>
      <c r="AN1179" s="296"/>
      <c r="AO1179" s="296"/>
      <c r="AP1179" s="296"/>
      <c r="AQ1179" s="296"/>
      <c r="AR1179" s="296"/>
      <c r="AS1179" s="296"/>
      <c r="AT1179" s="296"/>
      <c r="AU1179" s="296"/>
      <c r="AV1179" s="296"/>
      <c r="AW1179" s="296"/>
      <c r="AX1179" s="296"/>
      <c r="AY1179" s="296"/>
      <c r="AZ1179" s="296"/>
      <c r="BA1179" s="296"/>
      <c r="BB1179" s="296"/>
      <c r="BC1179" s="296"/>
      <c r="BD1179" s="1347"/>
      <c r="BE1179" s="375"/>
      <c r="BF1179" s="256"/>
      <c r="BG1179" s="256"/>
      <c r="BH1179" s="256"/>
      <c r="BI1179" s="256"/>
      <c r="BJ1179" s="256"/>
      <c r="BK1179" s="256"/>
      <c r="BL1179" s="256"/>
      <c r="BM1179" s="256"/>
      <c r="BN1179" s="256"/>
      <c r="BO1179" s="256"/>
      <c r="BP1179" s="256"/>
      <c r="BQ1179" s="256"/>
      <c r="BR1179" s="256"/>
      <c r="BS1179" s="256"/>
      <c r="BT1179" s="256"/>
      <c r="BU1179" s="256"/>
      <c r="BV1179" s="256"/>
      <c r="BW1179" s="256"/>
      <c r="BX1179" s="256"/>
      <c r="BY1179" s="256"/>
      <c r="BZ1179" s="256"/>
      <c r="CA1179" s="256"/>
      <c r="CB1179" s="256"/>
      <c r="CC1179" s="347"/>
      <c r="CD1179" s="375"/>
      <c r="CE1179" s="249"/>
      <c r="CF1179" s="249"/>
      <c r="CG1179" s="249"/>
      <c r="CH1179" s="249"/>
      <c r="CI1179" s="249"/>
      <c r="CJ1179" s="249"/>
      <c r="CK1179" s="249"/>
      <c r="CL1179" s="249"/>
      <c r="CM1179" s="121"/>
      <c r="CN1179" s="121"/>
      <c r="CO1179" s="121"/>
      <c r="CP1179" s="121"/>
      <c r="CQ1179" s="121"/>
      <c r="CR1179" s="121"/>
      <c r="CS1179" s="121"/>
      <c r="CT1179" s="121"/>
      <c r="CU1179" s="121"/>
      <c r="CV1179" s="121"/>
      <c r="CW1179" s="121"/>
      <c r="CX1179" s="121"/>
      <c r="CY1179" s="121"/>
      <c r="CZ1179" s="121"/>
      <c r="DA1179" s="121"/>
      <c r="DB1179" s="121"/>
      <c r="DC1179" s="121"/>
      <c r="DD1179" s="121"/>
      <c r="DE1179" s="121"/>
      <c r="DF1179" s="121"/>
      <c r="DG1179" s="121"/>
      <c r="DH1179" s="121"/>
      <c r="DI1179" s="121"/>
      <c r="DJ1179" s="121"/>
      <c r="DK1179" s="121"/>
      <c r="DL1179" s="121"/>
      <c r="DM1179" s="121"/>
      <c r="DN1179" s="121"/>
      <c r="DO1179" s="121"/>
      <c r="DP1179" s="121"/>
    </row>
    <row r="1180" spans="1:120" s="1" customFormat="1" ht="10.5" customHeight="1" x14ac:dyDescent="0.2">
      <c r="A1180" s="1372" t="s">
        <v>4</v>
      </c>
      <c r="B1180" s="1375" t="s">
        <v>596</v>
      </c>
      <c r="C1180" s="695"/>
      <c r="D1180" s="1255"/>
      <c r="E1180" s="61"/>
      <c r="F1180" s="61"/>
      <c r="G1180" s="61"/>
      <c r="H1180" s="424"/>
      <c r="I1180" s="61"/>
      <c r="J1180" s="61"/>
      <c r="K1180" s="61"/>
      <c r="L1180" s="61"/>
      <c r="M1180" s="61"/>
      <c r="N1180" s="424"/>
      <c r="O1180" s="61"/>
      <c r="P1180" s="61"/>
      <c r="Q1180" s="61"/>
      <c r="R1180" s="61"/>
      <c r="S1180" s="61"/>
      <c r="T1180" s="61"/>
      <c r="U1180" s="61"/>
      <c r="V1180" s="424"/>
      <c r="W1180" s="61"/>
      <c r="X1180" s="61"/>
      <c r="Y1180" s="61"/>
      <c r="Z1180" s="61"/>
      <c r="AA1180" s="61"/>
      <c r="AB1180" s="61"/>
      <c r="AC1180" s="41" t="s">
        <v>107</v>
      </c>
      <c r="AD1180" s="43">
        <f>AD1182/AC1182</f>
        <v>0</v>
      </c>
      <c r="AE1180" s="49"/>
      <c r="AF1180" s="981"/>
      <c r="AG1180" s="258"/>
      <c r="AH1180" s="258"/>
      <c r="AI1180" s="258"/>
      <c r="AJ1180" s="258"/>
      <c r="AK1180" s="258"/>
      <c r="AL1180" s="258"/>
      <c r="AM1180" s="258"/>
      <c r="AN1180" s="258"/>
      <c r="AO1180" s="258"/>
      <c r="AP1180" s="258"/>
      <c r="AQ1180" s="258"/>
      <c r="AR1180" s="258"/>
      <c r="AS1180" s="258"/>
      <c r="AT1180" s="258"/>
      <c r="AU1180" s="258"/>
      <c r="AV1180" s="258"/>
      <c r="AW1180" s="258"/>
      <c r="AX1180" s="258"/>
      <c r="AY1180" s="258"/>
      <c r="AZ1180" s="258"/>
      <c r="BA1180" s="258"/>
      <c r="BB1180" s="258"/>
      <c r="BC1180" s="258"/>
      <c r="BD1180" s="1348"/>
      <c r="BE1180" s="375"/>
      <c r="BF1180" s="256"/>
      <c r="BG1180" s="256"/>
      <c r="BH1180" s="256"/>
      <c r="BI1180" s="256"/>
      <c r="BJ1180" s="256"/>
      <c r="BK1180" s="256"/>
      <c r="BL1180" s="256"/>
      <c r="BM1180" s="256"/>
      <c r="BN1180" s="256"/>
      <c r="BO1180" s="256"/>
      <c r="BP1180" s="256"/>
      <c r="BQ1180" s="256"/>
      <c r="BR1180" s="256"/>
      <c r="BS1180" s="256"/>
      <c r="BT1180" s="256"/>
      <c r="BU1180" s="256"/>
      <c r="BV1180" s="256"/>
      <c r="BW1180" s="256"/>
      <c r="BX1180" s="256"/>
      <c r="BY1180" s="256"/>
      <c r="BZ1180" s="256"/>
      <c r="CA1180" s="256"/>
      <c r="CB1180" s="256"/>
      <c r="CC1180" s="347"/>
      <c r="CD1180" s="375"/>
      <c r="CE1180" s="249"/>
      <c r="CF1180" s="249"/>
      <c r="CG1180" s="249"/>
      <c r="CH1180" s="249"/>
      <c r="CI1180" s="249"/>
      <c r="CJ1180" s="249"/>
      <c r="CK1180" s="249"/>
      <c r="CL1180" s="249"/>
      <c r="CM1180" s="121"/>
      <c r="CN1180" s="121"/>
      <c r="CO1180" s="121"/>
      <c r="CP1180" s="121"/>
      <c r="CQ1180" s="121"/>
      <c r="CR1180" s="121"/>
      <c r="CS1180" s="121"/>
      <c r="CT1180" s="121"/>
      <c r="CU1180" s="121"/>
      <c r="CV1180" s="121"/>
      <c r="CW1180" s="121"/>
      <c r="CX1180" s="121"/>
      <c r="CY1180" s="121"/>
      <c r="CZ1180" s="121"/>
      <c r="DA1180" s="121"/>
      <c r="DB1180" s="121"/>
      <c r="DC1180" s="121"/>
      <c r="DD1180" s="121"/>
      <c r="DE1180" s="121"/>
      <c r="DF1180" s="121"/>
      <c r="DG1180" s="121"/>
      <c r="DH1180" s="121"/>
      <c r="DI1180" s="121"/>
      <c r="DJ1180" s="121"/>
      <c r="DK1180" s="121"/>
      <c r="DL1180" s="121"/>
      <c r="DM1180" s="121"/>
      <c r="DN1180" s="121"/>
      <c r="DO1180" s="121"/>
      <c r="DP1180" s="121"/>
    </row>
    <row r="1181" spans="1:120" s="1" customFormat="1" ht="10.5" customHeight="1" x14ac:dyDescent="0.2">
      <c r="A1181" s="1373"/>
      <c r="B1181" s="1376"/>
      <c r="C1181" s="846" t="s">
        <v>117</v>
      </c>
      <c r="D1181" s="1256" t="s">
        <v>27</v>
      </c>
      <c r="E1181" s="67">
        <v>0</v>
      </c>
      <c r="F1181" s="67">
        <v>0</v>
      </c>
      <c r="G1181" s="67">
        <v>0</v>
      </c>
      <c r="H1181" s="422">
        <v>0</v>
      </c>
      <c r="I1181" s="67">
        <v>0</v>
      </c>
      <c r="J1181" s="67">
        <v>0</v>
      </c>
      <c r="K1181" s="67">
        <v>0</v>
      </c>
      <c r="L1181" s="67">
        <v>0</v>
      </c>
      <c r="M1181" s="67">
        <v>0</v>
      </c>
      <c r="N1181" s="422">
        <v>0</v>
      </c>
      <c r="O1181" s="67">
        <v>0</v>
      </c>
      <c r="P1181" s="67">
        <v>0</v>
      </c>
      <c r="Q1181" s="67">
        <v>0</v>
      </c>
      <c r="R1181" s="67">
        <v>0</v>
      </c>
      <c r="S1181" s="67">
        <v>0</v>
      </c>
      <c r="T1181" s="67">
        <v>0</v>
      </c>
      <c r="U1181" s="67">
        <v>0</v>
      </c>
      <c r="V1181" s="422">
        <v>0</v>
      </c>
      <c r="W1181" s="67">
        <v>0</v>
      </c>
      <c r="X1181" s="67">
        <v>0</v>
      </c>
      <c r="Y1181" s="67">
        <v>0</v>
      </c>
      <c r="Z1181" s="67">
        <v>0</v>
      </c>
      <c r="AA1181" s="67">
        <v>0</v>
      </c>
      <c r="AB1181" s="67">
        <v>0</v>
      </c>
      <c r="AC1181" s="254"/>
      <c r="AD1181" s="129"/>
      <c r="AE1181" s="49"/>
      <c r="AF1181" s="981"/>
      <c r="AG1181" s="258"/>
      <c r="AH1181" s="258"/>
      <c r="AI1181" s="258"/>
      <c r="AJ1181" s="258"/>
      <c r="AK1181" s="258"/>
      <c r="AL1181" s="258"/>
      <c r="AM1181" s="258"/>
      <c r="AN1181" s="258"/>
      <c r="AO1181" s="258"/>
      <c r="AP1181" s="258"/>
      <c r="AQ1181" s="258"/>
      <c r="AR1181" s="258"/>
      <c r="AS1181" s="258"/>
      <c r="AT1181" s="258"/>
      <c r="AU1181" s="258"/>
      <c r="AV1181" s="258"/>
      <c r="AW1181" s="258"/>
      <c r="AX1181" s="258"/>
      <c r="AY1181" s="258"/>
      <c r="AZ1181" s="258"/>
      <c r="BA1181" s="258"/>
      <c r="BB1181" s="258"/>
      <c r="BC1181" s="258"/>
      <c r="BD1181" s="1348"/>
      <c r="BE1181" s="375"/>
      <c r="BF1181" s="256"/>
      <c r="BG1181" s="256"/>
      <c r="BH1181" s="256"/>
      <c r="BI1181" s="256"/>
      <c r="BJ1181" s="256"/>
      <c r="BK1181" s="256"/>
      <c r="BL1181" s="256"/>
      <c r="BM1181" s="256"/>
      <c r="BN1181" s="256"/>
      <c r="BO1181" s="256"/>
      <c r="BP1181" s="256"/>
      <c r="BQ1181" s="256"/>
      <c r="BR1181" s="256"/>
      <c r="BS1181" s="256"/>
      <c r="BT1181" s="256"/>
      <c r="BU1181" s="256"/>
      <c r="BV1181" s="256"/>
      <c r="BW1181" s="256"/>
      <c r="BX1181" s="256"/>
      <c r="BY1181" s="256"/>
      <c r="BZ1181" s="256"/>
      <c r="CA1181" s="256"/>
      <c r="CB1181" s="256"/>
      <c r="CC1181" s="347"/>
      <c r="CD1181" s="375"/>
      <c r="CE1181" s="249"/>
      <c r="CF1181" s="249"/>
      <c r="CG1181" s="249"/>
      <c r="CH1181" s="249"/>
      <c r="CI1181" s="249"/>
      <c r="CJ1181" s="249"/>
      <c r="CK1181" s="249"/>
      <c r="CL1181" s="249"/>
      <c r="CM1181" s="121"/>
      <c r="CN1181" s="121"/>
      <c r="CO1181" s="121"/>
      <c r="CP1181" s="121"/>
      <c r="CQ1181" s="121"/>
      <c r="CR1181" s="121"/>
      <c r="CS1181" s="121"/>
      <c r="CT1181" s="121"/>
      <c r="CU1181" s="121"/>
      <c r="CV1181" s="121"/>
      <c r="CW1181" s="121"/>
      <c r="CX1181" s="121"/>
      <c r="CY1181" s="121"/>
      <c r="CZ1181" s="121"/>
      <c r="DA1181" s="121"/>
      <c r="DB1181" s="121"/>
      <c r="DC1181" s="121"/>
      <c r="DD1181" s="121"/>
      <c r="DE1181" s="121"/>
      <c r="DF1181" s="121"/>
      <c r="DG1181" s="121"/>
      <c r="DH1181" s="121"/>
      <c r="DI1181" s="121"/>
      <c r="DJ1181" s="121"/>
      <c r="DK1181" s="121"/>
      <c r="DL1181" s="121"/>
      <c r="DM1181" s="121"/>
      <c r="DN1181" s="121"/>
      <c r="DO1181" s="121"/>
      <c r="DP1181" s="121"/>
    </row>
    <row r="1182" spans="1:120" s="1" customFormat="1" ht="10.5" customHeight="1" x14ac:dyDescent="0.2">
      <c r="A1182" s="1373"/>
      <c r="B1182" s="1376"/>
      <c r="C1182" s="846" t="s">
        <v>116</v>
      </c>
      <c r="D1182" s="1256" t="s">
        <v>108</v>
      </c>
      <c r="E1182" s="42">
        <f>ROUND((AG1182-AF1182)*$AE1182,2)</f>
        <v>0</v>
      </c>
      <c r="F1182" s="42">
        <f t="shared" ref="F1182" si="2157">ROUND((AH1182-AG1182)*$AE1182,2)</f>
        <v>0</v>
      </c>
      <c r="G1182" s="42">
        <f t="shared" ref="G1182" si="2158">ROUND((AI1182-AH1182)*$AE1182,2)</f>
        <v>0</v>
      </c>
      <c r="H1182" s="423">
        <f t="shared" ref="H1182" si="2159">ROUND((AJ1182-AI1182)*$AE1182,2)</f>
        <v>0</v>
      </c>
      <c r="I1182" s="42">
        <f t="shared" ref="I1182" si="2160">ROUND((AK1182-AJ1182)*$AE1182,2)</f>
        <v>0</v>
      </c>
      <c r="J1182" s="42">
        <f t="shared" ref="J1182" si="2161">ROUND((AL1182-AK1182)*$AE1182,2)</f>
        <v>0</v>
      </c>
      <c r="K1182" s="42">
        <f t="shared" ref="K1182" si="2162">ROUND((AM1182-AL1182)*$AE1182,2)</f>
        <v>0</v>
      </c>
      <c r="L1182" s="42">
        <f t="shared" ref="L1182" si="2163">ROUND((AN1182-AM1182)*$AE1182,2)</f>
        <v>0</v>
      </c>
      <c r="M1182" s="42">
        <f t="shared" ref="M1182" si="2164">ROUND((AO1182-AN1182)*$AE1182,2)</f>
        <v>0</v>
      </c>
      <c r="N1182" s="423">
        <f t="shared" ref="N1182" si="2165">ROUND((AP1182-AO1182)*$AE1182,2)</f>
        <v>0</v>
      </c>
      <c r="O1182" s="42">
        <f t="shared" ref="O1182" si="2166">ROUND((AQ1182-AP1182)*$AE1182,2)</f>
        <v>0</v>
      </c>
      <c r="P1182" s="42">
        <f t="shared" ref="P1182" si="2167">ROUND((AR1182-AQ1182)*$AE1182,2)</f>
        <v>0</v>
      </c>
      <c r="Q1182" s="42">
        <f t="shared" ref="Q1182" si="2168">ROUND((AS1182-AR1182)*$AE1182,2)</f>
        <v>0</v>
      </c>
      <c r="R1182" s="42">
        <f t="shared" ref="R1182" si="2169">ROUND((AT1182-AS1182)*$AE1182,2)</f>
        <v>0</v>
      </c>
      <c r="S1182" s="42">
        <f t="shared" ref="S1182" si="2170">ROUND((AU1182-AT1182)*$AE1182,2)</f>
        <v>0</v>
      </c>
      <c r="T1182" s="42">
        <f t="shared" ref="T1182" si="2171">ROUND((AV1182-AU1182)*$AE1182,2)</f>
        <v>0</v>
      </c>
      <c r="U1182" s="42">
        <f t="shared" ref="U1182" si="2172">ROUND((AW1182-AV1182)*$AE1182,2)</f>
        <v>0</v>
      </c>
      <c r="V1182" s="423">
        <f t="shared" ref="V1182" si="2173">ROUND((AX1182-AW1182)*$AE1182,2)</f>
        <v>0</v>
      </c>
      <c r="W1182" s="42">
        <f t="shared" ref="W1182" si="2174">ROUND((AY1182-AX1182)*$AE1182,2)</f>
        <v>0</v>
      </c>
      <c r="X1182" s="42">
        <f t="shared" ref="X1182" si="2175">ROUND((AZ1182-AY1182)*$AE1182,2)</f>
        <v>0</v>
      </c>
      <c r="Y1182" s="42">
        <f t="shared" ref="Y1182" si="2176">ROUND((BA1182-AZ1182)*$AE1182,2)</f>
        <v>0</v>
      </c>
      <c r="Z1182" s="42">
        <f t="shared" ref="Z1182" si="2177">ROUND((BB1182-BA1182)*$AE1182,2)</f>
        <v>0</v>
      </c>
      <c r="AA1182" s="42">
        <f t="shared" ref="AA1182" si="2178">ROUND((BC1182-BB1182)*$AE1182,2)</f>
        <v>0</v>
      </c>
      <c r="AB1182" s="42">
        <f t="shared" ref="AB1182" si="2179">ROUND((BD1182-BC1182)*$AE1182,2)</f>
        <v>0</v>
      </c>
      <c r="AC1182" s="41">
        <f>(BD1182-AF1182)*AE1182</f>
        <v>4.3200000000206275E-2</v>
      </c>
      <c r="AD1182" s="43">
        <f>(BD1183-AF1183)*AE1182</f>
        <v>0</v>
      </c>
      <c r="AE1182" s="49">
        <v>3.6</v>
      </c>
      <c r="AF1182" s="1346">
        <v>937.29</v>
      </c>
      <c r="AG1182" s="296">
        <v>937.29</v>
      </c>
      <c r="AH1182" s="296">
        <v>937.29100000000005</v>
      </c>
      <c r="AI1182" s="296">
        <v>937.29100000000005</v>
      </c>
      <c r="AJ1182" s="296">
        <v>937.29200000000003</v>
      </c>
      <c r="AK1182" s="296">
        <v>937.29200000000003</v>
      </c>
      <c r="AL1182" s="296">
        <v>937.29300000000001</v>
      </c>
      <c r="AM1182" s="296">
        <v>937.29300000000001</v>
      </c>
      <c r="AN1182" s="296">
        <v>937.29399999999998</v>
      </c>
      <c r="AO1182" s="296">
        <v>937.29399999999998</v>
      </c>
      <c r="AP1182" s="296">
        <v>937.29499999999996</v>
      </c>
      <c r="AQ1182" s="296">
        <v>937.29499999999996</v>
      </c>
      <c r="AR1182" s="296">
        <v>937.29600000000005</v>
      </c>
      <c r="AS1182" s="296">
        <v>937.29600000000005</v>
      </c>
      <c r="AT1182" s="296">
        <v>937.29700000000003</v>
      </c>
      <c r="AU1182" s="296">
        <v>937.29700000000003</v>
      </c>
      <c r="AV1182" s="296">
        <v>937.298</v>
      </c>
      <c r="AW1182" s="296">
        <v>937.298</v>
      </c>
      <c r="AX1182" s="296">
        <v>937.29899999999998</v>
      </c>
      <c r="AY1182" s="296">
        <v>937.29899999999998</v>
      </c>
      <c r="AZ1182" s="296">
        <v>937.3</v>
      </c>
      <c r="BA1182" s="296">
        <v>937.3</v>
      </c>
      <c r="BB1182" s="296">
        <v>937.30100000000004</v>
      </c>
      <c r="BC1182" s="296">
        <v>937.30100000000004</v>
      </c>
      <c r="BD1182" s="1347">
        <v>937.30200000000002</v>
      </c>
      <c r="BE1182" s="375"/>
      <c r="BF1182" s="256"/>
      <c r="BG1182" s="256"/>
      <c r="BH1182" s="256"/>
      <c r="BI1182" s="256"/>
      <c r="BJ1182" s="256"/>
      <c r="BK1182" s="256"/>
      <c r="BL1182" s="256"/>
      <c r="BM1182" s="256"/>
      <c r="BN1182" s="256"/>
      <c r="BO1182" s="256"/>
      <c r="BP1182" s="256"/>
      <c r="BQ1182" s="256"/>
      <c r="BR1182" s="256"/>
      <c r="BS1182" s="256"/>
      <c r="BT1182" s="256"/>
      <c r="BU1182" s="256"/>
      <c r="BV1182" s="256"/>
      <c r="BW1182" s="256"/>
      <c r="BX1182" s="256"/>
      <c r="BY1182" s="256"/>
      <c r="BZ1182" s="256"/>
      <c r="CA1182" s="256"/>
      <c r="CB1182" s="256"/>
      <c r="CC1182" s="347"/>
      <c r="CD1182" s="375"/>
      <c r="CE1182" s="249"/>
      <c r="CF1182" s="249"/>
      <c r="CG1182" s="249"/>
      <c r="CH1182" s="249"/>
      <c r="CI1182" s="249"/>
      <c r="CJ1182" s="249"/>
      <c r="CK1182" s="249"/>
      <c r="CL1182" s="249"/>
      <c r="CM1182" s="121"/>
      <c r="CN1182" s="121"/>
      <c r="CO1182" s="121"/>
      <c r="CP1182" s="121"/>
      <c r="CQ1182" s="121"/>
      <c r="CR1182" s="121"/>
      <c r="CS1182" s="121"/>
      <c r="CT1182" s="121"/>
      <c r="CU1182" s="121"/>
      <c r="CV1182" s="121"/>
      <c r="CW1182" s="121"/>
      <c r="CX1182" s="121"/>
      <c r="CY1182" s="121"/>
      <c r="CZ1182" s="121"/>
      <c r="DA1182" s="121"/>
      <c r="DB1182" s="121"/>
      <c r="DC1182" s="121"/>
      <c r="DD1182" s="121"/>
      <c r="DE1182" s="121"/>
      <c r="DF1182" s="121"/>
      <c r="DG1182" s="121"/>
      <c r="DH1182" s="121"/>
      <c r="DI1182" s="121"/>
      <c r="DJ1182" s="121"/>
      <c r="DK1182" s="121"/>
      <c r="DL1182" s="121"/>
      <c r="DM1182" s="121"/>
      <c r="DN1182" s="121"/>
      <c r="DO1182" s="121"/>
      <c r="DP1182" s="121"/>
    </row>
    <row r="1183" spans="1:120" s="1" customFormat="1" ht="10.5" customHeight="1" x14ac:dyDescent="0.2">
      <c r="A1183" s="1373"/>
      <c r="B1183" s="1376"/>
      <c r="C1183" s="846" t="s">
        <v>116</v>
      </c>
      <c r="D1183" s="1256" t="s">
        <v>906</v>
      </c>
      <c r="E1183" s="42">
        <f>ROUND((AG1183-AF1183)*$AE1182,2)</f>
        <v>0</v>
      </c>
      <c r="F1183" s="42">
        <f t="shared" ref="F1183" si="2180">ROUND((AH1183-AG1183)*$AE1182,2)</f>
        <v>0</v>
      </c>
      <c r="G1183" s="42">
        <f t="shared" ref="G1183" si="2181">ROUND((AI1183-AH1183)*$AE1182,2)</f>
        <v>0</v>
      </c>
      <c r="H1183" s="423">
        <f t="shared" ref="H1183" si="2182">ROUND((AJ1183-AI1183)*$AE1182,2)</f>
        <v>0</v>
      </c>
      <c r="I1183" s="42">
        <f t="shared" ref="I1183" si="2183">ROUND((AK1183-AJ1183)*$AE1182,2)</f>
        <v>0</v>
      </c>
      <c r="J1183" s="42">
        <f t="shared" ref="J1183" si="2184">ROUND((AL1183-AK1183)*$AE1182,2)</f>
        <v>0</v>
      </c>
      <c r="K1183" s="42">
        <f t="shared" ref="K1183" si="2185">ROUND((AM1183-AL1183)*$AE1182,2)</f>
        <v>0</v>
      </c>
      <c r="L1183" s="42">
        <f t="shared" ref="L1183" si="2186">ROUND((AN1183-AM1183)*$AE1182,2)</f>
        <v>0</v>
      </c>
      <c r="M1183" s="42">
        <f t="shared" ref="M1183" si="2187">ROUND((AO1183-AN1183)*$AE1182,2)</f>
        <v>0</v>
      </c>
      <c r="N1183" s="423">
        <f t="shared" ref="N1183" si="2188">ROUND((AP1183-AO1183)*$AE1182,2)</f>
        <v>0</v>
      </c>
      <c r="O1183" s="42">
        <f t="shared" ref="O1183" si="2189">ROUND((AQ1183-AP1183)*$AE1182,2)</f>
        <v>0</v>
      </c>
      <c r="P1183" s="42">
        <f t="shared" ref="P1183" si="2190">ROUND((AR1183-AQ1183)*$AE1182,2)</f>
        <v>0</v>
      </c>
      <c r="Q1183" s="42">
        <f t="shared" ref="Q1183" si="2191">ROUND((AS1183-AR1183)*$AE1182,2)</f>
        <v>0</v>
      </c>
      <c r="R1183" s="42">
        <f t="shared" ref="R1183" si="2192">ROUND((AT1183-AS1183)*$AE1182,2)</f>
        <v>0</v>
      </c>
      <c r="S1183" s="42">
        <f t="shared" ref="S1183" si="2193">ROUND((AU1183-AT1183)*$AE1182,2)</f>
        <v>0</v>
      </c>
      <c r="T1183" s="42">
        <f t="shared" ref="T1183" si="2194">ROUND((AV1183-AU1183)*$AE1182,2)</f>
        <v>0</v>
      </c>
      <c r="U1183" s="42">
        <f t="shared" ref="U1183" si="2195">ROUND((AW1183-AV1183)*$AE1182,2)</f>
        <v>0</v>
      </c>
      <c r="V1183" s="423">
        <f t="shared" ref="V1183" si="2196">ROUND((AX1183-AW1183)*$AE1182,2)</f>
        <v>0</v>
      </c>
      <c r="W1183" s="42">
        <f t="shared" ref="W1183" si="2197">ROUND((AY1183-AX1183)*$AE1182,2)</f>
        <v>0</v>
      </c>
      <c r="X1183" s="42">
        <f t="shared" ref="X1183" si="2198">ROUND((AZ1183-AY1183)*$AE1182,2)</f>
        <v>0</v>
      </c>
      <c r="Y1183" s="42">
        <f t="shared" ref="Y1183" si="2199">ROUND((BA1183-AZ1183)*$AE1182,2)</f>
        <v>0</v>
      </c>
      <c r="Z1183" s="42">
        <f t="shared" ref="Z1183" si="2200">ROUND((BB1183-BA1183)*$AE1182,2)</f>
        <v>0</v>
      </c>
      <c r="AA1183" s="42">
        <f t="shared" ref="AA1183" si="2201">ROUND((BC1183-BB1183)*$AE1182,2)</f>
        <v>0</v>
      </c>
      <c r="AB1183" s="42">
        <f t="shared" ref="AB1183" si="2202">ROUND((BD1183-BC1183)*$AE1182,2)</f>
        <v>0</v>
      </c>
      <c r="AC1183" s="41"/>
      <c r="AD1183" s="43"/>
      <c r="AE1183" s="49"/>
      <c r="AF1183" s="1346">
        <v>805.90899999999999</v>
      </c>
      <c r="AG1183" s="296">
        <v>805.90899999999999</v>
      </c>
      <c r="AH1183" s="296">
        <v>805.90899999999999</v>
      </c>
      <c r="AI1183" s="296">
        <v>805.90899999999999</v>
      </c>
      <c r="AJ1183" s="296">
        <v>805.90899999999999</v>
      </c>
      <c r="AK1183" s="296">
        <v>805.90899999999999</v>
      </c>
      <c r="AL1183" s="296">
        <v>805.90899999999999</v>
      </c>
      <c r="AM1183" s="296">
        <v>805.90899999999999</v>
      </c>
      <c r="AN1183" s="296">
        <v>805.90899999999999</v>
      </c>
      <c r="AO1183" s="296">
        <v>805.90899999999999</v>
      </c>
      <c r="AP1183" s="296">
        <v>805.90899999999999</v>
      </c>
      <c r="AQ1183" s="296">
        <v>805.90899999999999</v>
      </c>
      <c r="AR1183" s="296">
        <v>805.90899999999999</v>
      </c>
      <c r="AS1183" s="296">
        <v>805.90899999999999</v>
      </c>
      <c r="AT1183" s="296">
        <v>805.90899999999999</v>
      </c>
      <c r="AU1183" s="296">
        <v>805.90899999999999</v>
      </c>
      <c r="AV1183" s="296">
        <v>805.90899999999999</v>
      </c>
      <c r="AW1183" s="296">
        <v>805.90899999999999</v>
      </c>
      <c r="AX1183" s="296">
        <v>805.90899999999999</v>
      </c>
      <c r="AY1183" s="296">
        <v>805.90899999999999</v>
      </c>
      <c r="AZ1183" s="296">
        <v>805.90899999999999</v>
      </c>
      <c r="BA1183" s="296">
        <v>805.90899999999999</v>
      </c>
      <c r="BB1183" s="296">
        <v>805.90899999999999</v>
      </c>
      <c r="BC1183" s="296">
        <v>805.90899999999999</v>
      </c>
      <c r="BD1183" s="1347">
        <v>805.90899999999999</v>
      </c>
      <c r="BE1183" s="375"/>
      <c r="BF1183" s="256"/>
      <c r="BG1183" s="256"/>
      <c r="BH1183" s="256"/>
      <c r="BI1183" s="256"/>
      <c r="BJ1183" s="256"/>
      <c r="BK1183" s="256"/>
      <c r="BL1183" s="256"/>
      <c r="BM1183" s="256"/>
      <c r="BN1183" s="256"/>
      <c r="BO1183" s="256"/>
      <c r="BP1183" s="256"/>
      <c r="BQ1183" s="256"/>
      <c r="BR1183" s="256"/>
      <c r="BS1183" s="256"/>
      <c r="BT1183" s="256"/>
      <c r="BU1183" s="256"/>
      <c r="BV1183" s="256"/>
      <c r="BW1183" s="256"/>
      <c r="BX1183" s="256"/>
      <c r="BY1183" s="256"/>
      <c r="BZ1183" s="256"/>
      <c r="CA1183" s="256"/>
      <c r="CB1183" s="256"/>
      <c r="CC1183" s="347"/>
      <c r="CD1183" s="375"/>
      <c r="CE1183" s="249"/>
      <c r="CF1183" s="249"/>
      <c r="CG1183" s="249"/>
      <c r="CH1183" s="249"/>
      <c r="CI1183" s="249"/>
      <c r="CJ1183" s="249"/>
      <c r="CK1183" s="249"/>
      <c r="CL1183" s="249"/>
      <c r="CM1183" s="121"/>
      <c r="CN1183" s="121"/>
      <c r="CO1183" s="121"/>
      <c r="CP1183" s="121"/>
      <c r="CQ1183" s="121"/>
      <c r="CR1183" s="121"/>
      <c r="CS1183" s="121"/>
      <c r="CT1183" s="121"/>
      <c r="CU1183" s="121"/>
      <c r="CV1183" s="121"/>
      <c r="CW1183" s="121"/>
      <c r="CX1183" s="121"/>
      <c r="CY1183" s="121"/>
      <c r="CZ1183" s="121"/>
      <c r="DA1183" s="121"/>
      <c r="DB1183" s="121"/>
      <c r="DC1183" s="121"/>
      <c r="DD1183" s="121"/>
      <c r="DE1183" s="121"/>
      <c r="DF1183" s="121"/>
      <c r="DG1183" s="121"/>
      <c r="DH1183" s="121"/>
      <c r="DI1183" s="121"/>
      <c r="DJ1183" s="121"/>
      <c r="DK1183" s="121"/>
      <c r="DL1183" s="121"/>
      <c r="DM1183" s="121"/>
      <c r="DN1183" s="121"/>
      <c r="DO1183" s="121"/>
      <c r="DP1183" s="121"/>
    </row>
    <row r="1184" spans="1:120" s="1" customFormat="1" ht="10.5" customHeight="1" x14ac:dyDescent="0.2">
      <c r="A1184" s="1373"/>
      <c r="B1184" s="1376"/>
      <c r="C1184" s="846" t="s">
        <v>116</v>
      </c>
      <c r="D1184" s="1256" t="s">
        <v>907</v>
      </c>
      <c r="E1184" s="42">
        <f>ROUND((AG1184-AF1184)*$AE1182,2)</f>
        <v>0</v>
      </c>
      <c r="F1184" s="104">
        <f t="shared" ref="F1184" si="2203">ROUND((AH1184-AG1184)*$AE1182,2)</f>
        <v>0</v>
      </c>
      <c r="G1184" s="104">
        <f t="shared" ref="G1184" si="2204">ROUND((AI1184-AH1184)*$AE1182,2)</f>
        <v>0</v>
      </c>
      <c r="H1184" s="875">
        <f t="shared" ref="H1184" si="2205">ROUND((AJ1184-AI1184)*$AE1182,2)</f>
        <v>-36</v>
      </c>
      <c r="I1184" s="104">
        <f t="shared" ref="I1184" si="2206">ROUND((AK1184-AJ1184)*$AE1182,2)</f>
        <v>36</v>
      </c>
      <c r="J1184" s="104">
        <f t="shared" ref="J1184" si="2207">ROUND((AL1184-AK1184)*$AE1182,2)</f>
        <v>0</v>
      </c>
      <c r="K1184" s="104">
        <f t="shared" ref="K1184" si="2208">ROUND((AM1184-AL1184)*$AE1182,2)</f>
        <v>0</v>
      </c>
      <c r="L1184" s="104">
        <f t="shared" ref="L1184" si="2209">ROUND((AN1184-AM1184)*$AE1182,2)</f>
        <v>0</v>
      </c>
      <c r="M1184" s="104">
        <f t="shared" ref="M1184" si="2210">ROUND((AO1184-AN1184)*$AE1182,2)</f>
        <v>0</v>
      </c>
      <c r="N1184" s="875">
        <f t="shared" ref="N1184" si="2211">ROUND((AP1184-AO1184)*$AE1182,2)</f>
        <v>0</v>
      </c>
      <c r="O1184" s="104">
        <f t="shared" ref="O1184" si="2212">ROUND((AQ1184-AP1184)*$AE1182,2)</f>
        <v>0</v>
      </c>
      <c r="P1184" s="104">
        <f t="shared" ref="P1184" si="2213">ROUND((AR1184-AQ1184)*$AE1182,2)</f>
        <v>0</v>
      </c>
      <c r="Q1184" s="104">
        <f t="shared" ref="Q1184" si="2214">ROUND((AS1184-AR1184)*$AE1182,2)</f>
        <v>0</v>
      </c>
      <c r="R1184" s="104">
        <f t="shared" ref="R1184" si="2215">ROUND((AT1184-AS1184)*$AE1182,2)</f>
        <v>0</v>
      </c>
      <c r="S1184" s="104">
        <f t="shared" ref="S1184" si="2216">ROUND((AU1184-AT1184)*$AE1182,2)</f>
        <v>0</v>
      </c>
      <c r="T1184" s="104">
        <f t="shared" ref="T1184" si="2217">ROUND((AV1184-AU1184)*$AE1182,2)</f>
        <v>0</v>
      </c>
      <c r="U1184" s="104">
        <f t="shared" ref="U1184" si="2218">ROUND((AW1184-AV1184)*$AE1182,2)</f>
        <v>0</v>
      </c>
      <c r="V1184" s="875">
        <f t="shared" ref="V1184" si="2219">ROUND((AX1184-AW1184)*$AE1182,2)</f>
        <v>0</v>
      </c>
      <c r="W1184" s="104">
        <f t="shared" ref="W1184" si="2220">ROUND((AY1184-AX1184)*$AE1182,2)</f>
        <v>0.01</v>
      </c>
      <c r="X1184" s="104">
        <f t="shared" ref="X1184" si="2221">ROUND((AZ1184-AY1184)*$AE1182,2)</f>
        <v>0</v>
      </c>
      <c r="Y1184" s="104">
        <f t="shared" ref="Y1184" si="2222">ROUND((BA1184-AZ1184)*$AE1182,2)</f>
        <v>0</v>
      </c>
      <c r="Z1184" s="104">
        <f t="shared" ref="Z1184" si="2223">ROUND((BB1184-BA1184)*$AE1182,2)</f>
        <v>0</v>
      </c>
      <c r="AA1184" s="104">
        <f t="shared" ref="AA1184" si="2224">ROUND((BC1184-BB1184)*$AE1182,2)</f>
        <v>0</v>
      </c>
      <c r="AB1184" s="104">
        <f t="shared" ref="AB1184" si="2225">ROUND((BD1184-BC1184)*$AE1182,2)</f>
        <v>0</v>
      </c>
      <c r="AC1184" s="41"/>
      <c r="AD1184" s="43"/>
      <c r="AE1184" s="49"/>
      <c r="AF1184" s="375">
        <v>11.509</v>
      </c>
      <c r="AG1184" s="256">
        <v>11.51</v>
      </c>
      <c r="AH1184" s="256">
        <v>11.510999999999999</v>
      </c>
      <c r="AI1184" s="256">
        <v>11.512</v>
      </c>
      <c r="AJ1184" s="256">
        <v>1.5129999999999999</v>
      </c>
      <c r="AK1184" s="256">
        <v>11.513999999999999</v>
      </c>
      <c r="AL1184" s="256">
        <v>11.515000000000001</v>
      </c>
      <c r="AM1184" s="256">
        <v>11.516</v>
      </c>
      <c r="AN1184" s="256">
        <v>11.516</v>
      </c>
      <c r="AO1184" s="256">
        <v>11.516999999999999</v>
      </c>
      <c r="AP1184" s="256">
        <v>11.518000000000001</v>
      </c>
      <c r="AQ1184" s="256">
        <v>11.519</v>
      </c>
      <c r="AR1184" s="256">
        <v>11.519</v>
      </c>
      <c r="AS1184" s="256">
        <v>11.52</v>
      </c>
      <c r="AT1184" s="256">
        <v>11.52</v>
      </c>
      <c r="AU1184" s="256">
        <v>11.521000000000001</v>
      </c>
      <c r="AV1184" s="256">
        <v>11.522</v>
      </c>
      <c r="AW1184" s="256">
        <v>11.523</v>
      </c>
      <c r="AX1184" s="256">
        <v>11.523999999999999</v>
      </c>
      <c r="AY1184" s="256">
        <v>11.526</v>
      </c>
      <c r="AZ1184" s="256">
        <v>11.526999999999999</v>
      </c>
      <c r="BA1184" s="256">
        <v>11.528</v>
      </c>
      <c r="BB1184" s="256">
        <v>11.529</v>
      </c>
      <c r="BC1184" s="256">
        <v>11.53</v>
      </c>
      <c r="BD1184" s="347">
        <v>11.53</v>
      </c>
      <c r="BE1184" s="375"/>
      <c r="BF1184" s="256"/>
      <c r="BG1184" s="256"/>
      <c r="BH1184" s="256"/>
      <c r="BI1184" s="256"/>
      <c r="BJ1184" s="256"/>
      <c r="BK1184" s="256"/>
      <c r="BL1184" s="256"/>
      <c r="BM1184" s="256"/>
      <c r="BN1184" s="256"/>
      <c r="BO1184" s="256"/>
      <c r="BP1184" s="256"/>
      <c r="BQ1184" s="256"/>
      <c r="BR1184" s="256"/>
      <c r="BS1184" s="256"/>
      <c r="BT1184" s="256"/>
      <c r="BU1184" s="256"/>
      <c r="BV1184" s="256"/>
      <c r="BW1184" s="256"/>
      <c r="BX1184" s="256"/>
      <c r="BY1184" s="256"/>
      <c r="BZ1184" s="256"/>
      <c r="CA1184" s="256"/>
      <c r="CB1184" s="256"/>
      <c r="CC1184" s="347"/>
      <c r="CD1184" s="375"/>
      <c r="CE1184" s="249"/>
      <c r="CF1184" s="249"/>
      <c r="CG1184" s="249"/>
      <c r="CH1184" s="249"/>
      <c r="CI1184" s="249"/>
      <c r="CJ1184" s="249"/>
      <c r="CK1184" s="249"/>
      <c r="CL1184" s="249"/>
      <c r="CM1184" s="121"/>
      <c r="CN1184" s="121"/>
      <c r="CO1184" s="121"/>
      <c r="CP1184" s="121"/>
      <c r="CQ1184" s="121"/>
      <c r="CR1184" s="121"/>
      <c r="CS1184" s="121"/>
      <c r="CT1184" s="121"/>
      <c r="CU1184" s="121"/>
      <c r="CV1184" s="121"/>
      <c r="CW1184" s="121"/>
      <c r="CX1184" s="121"/>
      <c r="CY1184" s="121"/>
      <c r="CZ1184" s="121"/>
      <c r="DA1184" s="121"/>
      <c r="DB1184" s="121"/>
      <c r="DC1184" s="121"/>
      <c r="DD1184" s="121"/>
      <c r="DE1184" s="121"/>
      <c r="DF1184" s="121"/>
      <c r="DG1184" s="121"/>
      <c r="DH1184" s="121"/>
      <c r="DI1184" s="121"/>
      <c r="DJ1184" s="121"/>
      <c r="DK1184" s="121"/>
      <c r="DL1184" s="121"/>
      <c r="DM1184" s="121"/>
      <c r="DN1184" s="121"/>
      <c r="DO1184" s="121"/>
      <c r="DP1184" s="121"/>
    </row>
    <row r="1185" spans="1:120" s="1" customFormat="1" ht="10.5" customHeight="1" thickBot="1" x14ac:dyDescent="0.25">
      <c r="A1185" s="1374"/>
      <c r="B1185" s="1377"/>
      <c r="C1185" s="197"/>
      <c r="D1185" s="1258" t="s">
        <v>35</v>
      </c>
      <c r="E1185" s="45" t="e">
        <f>(E1183-E1184)/E1182</f>
        <v>#DIV/0!</v>
      </c>
      <c r="F1185" s="45" t="e">
        <f t="shared" ref="F1185:AB1185" si="2226">(F1183-F1184)/F1182</f>
        <v>#DIV/0!</v>
      </c>
      <c r="G1185" s="45" t="e">
        <f t="shared" si="2226"/>
        <v>#DIV/0!</v>
      </c>
      <c r="H1185" s="425" t="e">
        <f t="shared" si="2226"/>
        <v>#DIV/0!</v>
      </c>
      <c r="I1185" s="45" t="e">
        <f t="shared" si="2226"/>
        <v>#DIV/0!</v>
      </c>
      <c r="J1185" s="45" t="e">
        <f t="shared" si="2226"/>
        <v>#DIV/0!</v>
      </c>
      <c r="K1185" s="45" t="e">
        <f t="shared" si="2226"/>
        <v>#DIV/0!</v>
      </c>
      <c r="L1185" s="45" t="e">
        <f t="shared" si="2226"/>
        <v>#DIV/0!</v>
      </c>
      <c r="M1185" s="45" t="e">
        <f t="shared" si="2226"/>
        <v>#DIV/0!</v>
      </c>
      <c r="N1185" s="425" t="e">
        <f t="shared" si="2226"/>
        <v>#DIV/0!</v>
      </c>
      <c r="O1185" s="45" t="e">
        <f t="shared" si="2226"/>
        <v>#DIV/0!</v>
      </c>
      <c r="P1185" s="45" t="e">
        <f t="shared" si="2226"/>
        <v>#DIV/0!</v>
      </c>
      <c r="Q1185" s="45" t="e">
        <f t="shared" si="2226"/>
        <v>#DIV/0!</v>
      </c>
      <c r="R1185" s="45" t="e">
        <f t="shared" si="2226"/>
        <v>#DIV/0!</v>
      </c>
      <c r="S1185" s="45" t="e">
        <f t="shared" si="2226"/>
        <v>#DIV/0!</v>
      </c>
      <c r="T1185" s="45" t="e">
        <f t="shared" si="2226"/>
        <v>#DIV/0!</v>
      </c>
      <c r="U1185" s="45" t="e">
        <f t="shared" si="2226"/>
        <v>#DIV/0!</v>
      </c>
      <c r="V1185" s="425" t="e">
        <f t="shared" si="2226"/>
        <v>#DIV/0!</v>
      </c>
      <c r="W1185" s="45" t="e">
        <f t="shared" si="2226"/>
        <v>#DIV/0!</v>
      </c>
      <c r="X1185" s="45" t="e">
        <f t="shared" si="2226"/>
        <v>#DIV/0!</v>
      </c>
      <c r="Y1185" s="45" t="e">
        <f t="shared" si="2226"/>
        <v>#DIV/0!</v>
      </c>
      <c r="Z1185" s="45" t="e">
        <f t="shared" si="2226"/>
        <v>#DIV/0!</v>
      </c>
      <c r="AA1185" s="45" t="e">
        <f t="shared" si="2226"/>
        <v>#DIV/0!</v>
      </c>
      <c r="AB1185" s="45" t="e">
        <f t="shared" si="2226"/>
        <v>#DIV/0!</v>
      </c>
      <c r="AC1185" s="41"/>
      <c r="AD1185" s="43"/>
      <c r="AE1185" s="49"/>
      <c r="AF1185" s="1346"/>
      <c r="AG1185" s="296"/>
      <c r="AH1185" s="296"/>
      <c r="AI1185" s="296"/>
      <c r="AJ1185" s="296"/>
      <c r="AK1185" s="296"/>
      <c r="AL1185" s="296"/>
      <c r="AM1185" s="296"/>
      <c r="AN1185" s="296"/>
      <c r="AO1185" s="296"/>
      <c r="AP1185" s="296"/>
      <c r="AQ1185" s="296"/>
      <c r="AR1185" s="296"/>
      <c r="AS1185" s="296"/>
      <c r="AT1185" s="296"/>
      <c r="AU1185" s="296"/>
      <c r="AV1185" s="296"/>
      <c r="AW1185" s="296"/>
      <c r="AX1185" s="296"/>
      <c r="AY1185" s="296"/>
      <c r="AZ1185" s="296"/>
      <c r="BA1185" s="296"/>
      <c r="BB1185" s="296"/>
      <c r="BC1185" s="296"/>
      <c r="BD1185" s="1347"/>
      <c r="BE1185" s="375"/>
      <c r="BF1185" s="256"/>
      <c r="BG1185" s="256"/>
      <c r="BH1185" s="256"/>
      <c r="BI1185" s="256"/>
      <c r="BJ1185" s="256"/>
      <c r="BK1185" s="256"/>
      <c r="BL1185" s="256"/>
      <c r="BM1185" s="256"/>
      <c r="BN1185" s="256"/>
      <c r="BO1185" s="256"/>
      <c r="BP1185" s="256"/>
      <c r="BQ1185" s="256"/>
      <c r="BR1185" s="256"/>
      <c r="BS1185" s="256"/>
      <c r="BT1185" s="256"/>
      <c r="BU1185" s="256"/>
      <c r="BV1185" s="256"/>
      <c r="BW1185" s="256"/>
      <c r="BX1185" s="256"/>
      <c r="BY1185" s="256"/>
      <c r="BZ1185" s="256"/>
      <c r="CA1185" s="256"/>
      <c r="CB1185" s="256"/>
      <c r="CC1185" s="347"/>
      <c r="CD1185" s="375"/>
      <c r="CE1185" s="249"/>
      <c r="CF1185" s="249"/>
      <c r="CG1185" s="249"/>
      <c r="CH1185" s="249"/>
      <c r="CI1185" s="249"/>
      <c r="CJ1185" s="249"/>
      <c r="CK1185" s="249"/>
      <c r="CL1185" s="249"/>
      <c r="CM1185" s="121"/>
      <c r="CN1185" s="121"/>
      <c r="CO1185" s="121"/>
      <c r="CP1185" s="121"/>
      <c r="CQ1185" s="121"/>
      <c r="CR1185" s="121"/>
      <c r="CS1185" s="121"/>
      <c r="CT1185" s="121"/>
      <c r="CU1185" s="121"/>
      <c r="CV1185" s="121"/>
      <c r="CW1185" s="121"/>
      <c r="CX1185" s="121"/>
      <c r="CY1185" s="121"/>
      <c r="CZ1185" s="121"/>
      <c r="DA1185" s="121"/>
      <c r="DB1185" s="121"/>
      <c r="DC1185" s="121"/>
      <c r="DD1185" s="121"/>
      <c r="DE1185" s="121"/>
      <c r="DF1185" s="121"/>
      <c r="DG1185" s="121"/>
      <c r="DH1185" s="121"/>
      <c r="DI1185" s="121"/>
      <c r="DJ1185" s="121"/>
      <c r="DK1185" s="121"/>
      <c r="DL1185" s="121"/>
      <c r="DM1185" s="121"/>
      <c r="DN1185" s="121"/>
      <c r="DO1185" s="121"/>
      <c r="DP1185" s="121"/>
    </row>
    <row r="1186" spans="1:120" s="1" customFormat="1" ht="10.5" customHeight="1" x14ac:dyDescent="0.2">
      <c r="A1186" s="1372" t="s">
        <v>11</v>
      </c>
      <c r="B1186" s="1375" t="s">
        <v>597</v>
      </c>
      <c r="C1186" s="695"/>
      <c r="D1186" s="1255"/>
      <c r="E1186" s="61"/>
      <c r="F1186" s="61"/>
      <c r="G1186" s="61"/>
      <c r="H1186" s="424"/>
      <c r="I1186" s="61"/>
      <c r="J1186" s="61"/>
      <c r="K1186" s="61"/>
      <c r="L1186" s="61"/>
      <c r="M1186" s="61"/>
      <c r="N1186" s="424"/>
      <c r="O1186" s="61"/>
      <c r="P1186" s="61"/>
      <c r="Q1186" s="61"/>
      <c r="R1186" s="61"/>
      <c r="S1186" s="61"/>
      <c r="T1186" s="61"/>
      <c r="U1186" s="61"/>
      <c r="V1186" s="424"/>
      <c r="W1186" s="61"/>
      <c r="X1186" s="61"/>
      <c r="Y1186" s="61"/>
      <c r="Z1186" s="61"/>
      <c r="AA1186" s="61"/>
      <c r="AB1186" s="61"/>
      <c r="AC1186" s="41" t="s">
        <v>107</v>
      </c>
      <c r="AD1186" s="43">
        <f>AD1188/AC1188</f>
        <v>0.38388625592418762</v>
      </c>
      <c r="AE1186" s="49"/>
      <c r="AF1186" s="981"/>
      <c r="AG1186" s="258"/>
      <c r="AH1186" s="258"/>
      <c r="AI1186" s="258"/>
      <c r="AJ1186" s="258"/>
      <c r="AK1186" s="258"/>
      <c r="AL1186" s="258"/>
      <c r="AM1186" s="258"/>
      <c r="AN1186" s="258"/>
      <c r="AO1186" s="258"/>
      <c r="AP1186" s="258"/>
      <c r="AQ1186" s="258"/>
      <c r="AR1186" s="258"/>
      <c r="AS1186" s="258"/>
      <c r="AT1186" s="258"/>
      <c r="AU1186" s="258"/>
      <c r="AV1186" s="258"/>
      <c r="AW1186" s="258"/>
      <c r="AX1186" s="258"/>
      <c r="AY1186" s="258"/>
      <c r="AZ1186" s="258"/>
      <c r="BA1186" s="258"/>
      <c r="BB1186" s="258"/>
      <c r="BC1186" s="258"/>
      <c r="BD1186" s="1348"/>
      <c r="BE1186" s="375"/>
      <c r="BF1186" s="256"/>
      <c r="BG1186" s="256"/>
      <c r="BH1186" s="256"/>
      <c r="BI1186" s="256"/>
      <c r="BJ1186" s="256"/>
      <c r="BK1186" s="256"/>
      <c r="BL1186" s="256"/>
      <c r="BM1186" s="256"/>
      <c r="BN1186" s="256"/>
      <c r="BO1186" s="256"/>
      <c r="BP1186" s="256"/>
      <c r="BQ1186" s="256"/>
      <c r="BR1186" s="256"/>
      <c r="BS1186" s="256"/>
      <c r="BT1186" s="256"/>
      <c r="BU1186" s="256"/>
      <c r="BV1186" s="256"/>
      <c r="BW1186" s="256"/>
      <c r="BX1186" s="256"/>
      <c r="BY1186" s="256"/>
      <c r="BZ1186" s="256"/>
      <c r="CA1186" s="256"/>
      <c r="CB1186" s="256"/>
      <c r="CC1186" s="347"/>
      <c r="CD1186" s="375"/>
      <c r="CE1186" s="249"/>
      <c r="CF1186" s="249"/>
      <c r="CG1186" s="249"/>
      <c r="CH1186" s="249"/>
      <c r="CI1186" s="249"/>
      <c r="CJ1186" s="249"/>
      <c r="CK1186" s="249"/>
      <c r="CL1186" s="249"/>
      <c r="CM1186" s="121"/>
      <c r="CN1186" s="121"/>
      <c r="CO1186" s="121"/>
      <c r="CP1186" s="121"/>
      <c r="CQ1186" s="121"/>
      <c r="CR1186" s="121"/>
      <c r="CS1186" s="121"/>
      <c r="CT1186" s="121"/>
      <c r="CU1186" s="121"/>
      <c r="CV1186" s="121"/>
      <c r="CW1186" s="121"/>
      <c r="CX1186" s="121"/>
      <c r="CY1186" s="121"/>
      <c r="CZ1186" s="121"/>
      <c r="DA1186" s="121"/>
      <c r="DB1186" s="121"/>
      <c r="DC1186" s="121"/>
      <c r="DD1186" s="121"/>
      <c r="DE1186" s="121"/>
      <c r="DF1186" s="121"/>
      <c r="DG1186" s="121"/>
      <c r="DH1186" s="121"/>
      <c r="DI1186" s="121"/>
      <c r="DJ1186" s="121"/>
      <c r="DK1186" s="121"/>
      <c r="DL1186" s="121"/>
      <c r="DM1186" s="121"/>
      <c r="DN1186" s="121"/>
      <c r="DO1186" s="121"/>
      <c r="DP1186" s="121"/>
    </row>
    <row r="1187" spans="1:120" s="1" customFormat="1" ht="10.5" customHeight="1" x14ac:dyDescent="0.2">
      <c r="A1187" s="1373"/>
      <c r="B1187" s="1376"/>
      <c r="C1187" s="846" t="s">
        <v>118</v>
      </c>
      <c r="D1187" s="1256" t="s">
        <v>27</v>
      </c>
      <c r="E1187" s="67">
        <f>ROUND(SQRT(E1188^2+(E1189-E1190)^2)*1000/(1.73*E1139),0)</f>
        <v>9</v>
      </c>
      <c r="F1187" s="137">
        <f t="shared" ref="F1187:AB1187" si="2227">ROUND(SQRT(F1188^2+(F1189-F1190)^2)*1000/(1.73*F1139),0)</f>
        <v>9</v>
      </c>
      <c r="G1187" s="137">
        <f t="shared" si="2227"/>
        <v>9</v>
      </c>
      <c r="H1187" s="882">
        <f t="shared" si="2227"/>
        <v>9</v>
      </c>
      <c r="I1187" s="137">
        <f t="shared" si="2227"/>
        <v>10</v>
      </c>
      <c r="J1187" s="137">
        <f t="shared" si="2227"/>
        <v>10</v>
      </c>
      <c r="K1187" s="137">
        <f t="shared" si="2227"/>
        <v>9</v>
      </c>
      <c r="L1187" s="137">
        <f t="shared" si="2227"/>
        <v>9</v>
      </c>
      <c r="M1187" s="137">
        <f t="shared" si="2227"/>
        <v>7</v>
      </c>
      <c r="N1187" s="882">
        <f t="shared" si="2227"/>
        <v>7</v>
      </c>
      <c r="O1187" s="137">
        <f t="shared" si="2227"/>
        <v>7</v>
      </c>
      <c r="P1187" s="137">
        <f t="shared" si="2227"/>
        <v>7</v>
      </c>
      <c r="Q1187" s="137">
        <f t="shared" si="2227"/>
        <v>7</v>
      </c>
      <c r="R1187" s="137">
        <f t="shared" si="2227"/>
        <v>11</v>
      </c>
      <c r="S1187" s="137">
        <f t="shared" si="2227"/>
        <v>11</v>
      </c>
      <c r="T1187" s="137">
        <f t="shared" si="2227"/>
        <v>11</v>
      </c>
      <c r="U1187" s="137">
        <f t="shared" si="2227"/>
        <v>10</v>
      </c>
      <c r="V1187" s="882">
        <f t="shared" si="2227"/>
        <v>12</v>
      </c>
      <c r="W1187" s="137">
        <f t="shared" si="2227"/>
        <v>10</v>
      </c>
      <c r="X1187" s="137">
        <f t="shared" si="2227"/>
        <v>10</v>
      </c>
      <c r="Y1187" s="137">
        <f t="shared" si="2227"/>
        <v>10</v>
      </c>
      <c r="Z1187" s="137">
        <f t="shared" si="2227"/>
        <v>10</v>
      </c>
      <c r="AA1187" s="137">
        <f t="shared" si="2227"/>
        <v>10</v>
      </c>
      <c r="AB1187" s="137">
        <f t="shared" si="2227"/>
        <v>10</v>
      </c>
      <c r="AC1187" s="254"/>
      <c r="AD1187" s="129"/>
      <c r="AE1187" s="49"/>
      <c r="AF1187" s="1346"/>
      <c r="AG1187" s="296"/>
      <c r="AH1187" s="296"/>
      <c r="AI1187" s="296"/>
      <c r="AJ1187" s="296"/>
      <c r="AK1187" s="296"/>
      <c r="AL1187" s="296"/>
      <c r="AM1187" s="296"/>
      <c r="AN1187" s="296"/>
      <c r="AO1187" s="296"/>
      <c r="AP1187" s="296"/>
      <c r="AQ1187" s="296"/>
      <c r="AR1187" s="296"/>
      <c r="AS1187" s="296"/>
      <c r="AT1187" s="296"/>
      <c r="AU1187" s="296"/>
      <c r="AV1187" s="296"/>
      <c r="AW1187" s="296"/>
      <c r="AX1187" s="296"/>
      <c r="AY1187" s="296"/>
      <c r="AZ1187" s="296"/>
      <c r="BA1187" s="296"/>
      <c r="BB1187" s="296"/>
      <c r="BC1187" s="296"/>
      <c r="BD1187" s="1347"/>
      <c r="BE1187" s="375"/>
      <c r="BF1187" s="256"/>
      <c r="BG1187" s="256"/>
      <c r="BH1187" s="256"/>
      <c r="BI1187" s="256"/>
      <c r="BJ1187" s="256"/>
      <c r="BK1187" s="256"/>
      <c r="BL1187" s="256"/>
      <c r="BM1187" s="256"/>
      <c r="BN1187" s="256"/>
      <c r="BO1187" s="256"/>
      <c r="BP1187" s="256"/>
      <c r="BQ1187" s="256"/>
      <c r="BR1187" s="256"/>
      <c r="BS1187" s="256"/>
      <c r="BT1187" s="256"/>
      <c r="BU1187" s="256"/>
      <c r="BV1187" s="256"/>
      <c r="BW1187" s="256"/>
      <c r="BX1187" s="256"/>
      <c r="BY1187" s="256"/>
      <c r="BZ1187" s="256"/>
      <c r="CA1187" s="256"/>
      <c r="CB1187" s="256"/>
      <c r="CC1187" s="347"/>
      <c r="CD1187" s="375"/>
      <c r="CE1187" s="249"/>
      <c r="CF1187" s="249"/>
      <c r="CG1187" s="249"/>
      <c r="CH1187" s="249"/>
      <c r="CI1187" s="249"/>
      <c r="CJ1187" s="249"/>
      <c r="CK1187" s="249"/>
      <c r="CL1187" s="249"/>
      <c r="CM1187" s="121"/>
      <c r="CN1187" s="121"/>
      <c r="CO1187" s="121"/>
      <c r="CP1187" s="121"/>
      <c r="CQ1187" s="121"/>
      <c r="CR1187" s="121"/>
      <c r="CS1187" s="121"/>
      <c r="CT1187" s="121"/>
      <c r="CU1187" s="121"/>
      <c r="CV1187" s="121"/>
      <c r="CW1187" s="121"/>
      <c r="CX1187" s="121"/>
      <c r="CY1187" s="121"/>
      <c r="CZ1187" s="121"/>
      <c r="DA1187" s="121"/>
      <c r="DB1187" s="121"/>
      <c r="DC1187" s="121"/>
      <c r="DD1187" s="121"/>
      <c r="DE1187" s="121"/>
      <c r="DF1187" s="121"/>
      <c r="DG1187" s="121"/>
      <c r="DH1187" s="121"/>
      <c r="DI1187" s="121"/>
      <c r="DJ1187" s="121"/>
      <c r="DK1187" s="121"/>
      <c r="DL1187" s="121"/>
      <c r="DM1187" s="121"/>
      <c r="DN1187" s="121"/>
      <c r="DO1187" s="121"/>
      <c r="DP1187" s="121"/>
    </row>
    <row r="1188" spans="1:120" s="1" customFormat="1" ht="10.5" customHeight="1" x14ac:dyDescent="0.2">
      <c r="A1188" s="1373"/>
      <c r="B1188" s="1376"/>
      <c r="C1188" s="846" t="s">
        <v>116</v>
      </c>
      <c r="D1188" s="1256" t="s">
        <v>108</v>
      </c>
      <c r="E1188" s="42">
        <f>ROUND((AG1188-AF1188)*$AE1188,2)</f>
        <v>0.09</v>
      </c>
      <c r="F1188" s="42">
        <f t="shared" ref="F1188" si="2228">ROUND((AH1188-AG1188)*$AE1188,2)</f>
        <v>0.09</v>
      </c>
      <c r="G1188" s="42">
        <f t="shared" ref="G1188" si="2229">ROUND((AI1188-AH1188)*$AE1188,2)</f>
        <v>0.09</v>
      </c>
      <c r="H1188" s="423">
        <f t="shared" ref="H1188" si="2230">ROUND((AJ1188-AI1188)*$AE1188,2)</f>
        <v>0.09</v>
      </c>
      <c r="I1188" s="42">
        <f t="shared" ref="I1188" si="2231">ROUND((AK1188-AJ1188)*$AE1188,2)</f>
        <v>0.1</v>
      </c>
      <c r="J1188" s="42">
        <f t="shared" ref="J1188" si="2232">ROUND((AL1188-AK1188)*$AE1188,2)</f>
        <v>0.1</v>
      </c>
      <c r="K1188" s="42">
        <f t="shared" ref="K1188" si="2233">ROUND((AM1188-AL1188)*$AE1188,2)</f>
        <v>0.09</v>
      </c>
      <c r="L1188" s="42">
        <f t="shared" ref="L1188" si="2234">ROUND((AN1188-AM1188)*$AE1188,2)</f>
        <v>0.09</v>
      </c>
      <c r="M1188" s="42">
        <f t="shared" ref="M1188" si="2235">ROUND((AO1188-AN1188)*$AE1188,2)</f>
        <v>7.0000000000000007E-2</v>
      </c>
      <c r="N1188" s="423">
        <f t="shared" ref="N1188" si="2236">ROUND((AP1188-AO1188)*$AE1188,2)</f>
        <v>7.0000000000000007E-2</v>
      </c>
      <c r="O1188" s="42">
        <f t="shared" ref="O1188" si="2237">ROUND((AQ1188-AP1188)*$AE1188,2)</f>
        <v>7.0000000000000007E-2</v>
      </c>
      <c r="P1188" s="42">
        <f t="shared" ref="P1188" si="2238">ROUND((AR1188-AQ1188)*$AE1188,2)</f>
        <v>7.0000000000000007E-2</v>
      </c>
      <c r="Q1188" s="42">
        <f t="shared" ref="Q1188" si="2239">ROUND((AS1188-AR1188)*$AE1188,2)</f>
        <v>7.0000000000000007E-2</v>
      </c>
      <c r="R1188" s="42">
        <f t="shared" ref="R1188" si="2240">ROUND((AT1188-AS1188)*$AE1188,2)</f>
        <v>0.11</v>
      </c>
      <c r="S1188" s="42">
        <f t="shared" ref="S1188" si="2241">ROUND((AU1188-AT1188)*$AE1188,2)</f>
        <v>0.11</v>
      </c>
      <c r="T1188" s="42">
        <f t="shared" ref="T1188" si="2242">ROUND((AV1188-AU1188)*$AE1188,2)</f>
        <v>0.11</v>
      </c>
      <c r="U1188" s="42">
        <f t="shared" ref="U1188" si="2243">ROUND((AW1188-AV1188)*$AE1188,2)</f>
        <v>0.11</v>
      </c>
      <c r="V1188" s="423">
        <f t="shared" ref="V1188" si="2244">ROUND((AX1188-AW1188)*$AE1188,2)</f>
        <v>0.11</v>
      </c>
      <c r="W1188" s="42">
        <f t="shared" ref="W1188" si="2245">ROUND((AY1188-AX1188)*$AE1188,2)</f>
        <v>0.1</v>
      </c>
      <c r="X1188" s="42">
        <f t="shared" ref="X1188" si="2246">ROUND((AZ1188-AY1188)*$AE1188,2)</f>
        <v>0.1</v>
      </c>
      <c r="Y1188" s="42">
        <f t="shared" ref="Y1188" si="2247">ROUND((BA1188-AZ1188)*$AE1188,2)</f>
        <v>0.1</v>
      </c>
      <c r="Z1188" s="42">
        <f t="shared" ref="Z1188" si="2248">ROUND((BB1188-BA1188)*$AE1188,2)</f>
        <v>0.1</v>
      </c>
      <c r="AA1188" s="42">
        <f t="shared" ref="AA1188" si="2249">ROUND((BC1188-BB1188)*$AE1188,2)</f>
        <v>0.1</v>
      </c>
      <c r="AB1188" s="42">
        <f t="shared" ref="AB1188" si="2250">ROUND((BD1188-BC1188)*$AE1188,2)</f>
        <v>0.1</v>
      </c>
      <c r="AC1188" s="41">
        <f>(BD1188-AF1188)*AE1188</f>
        <v>2.2787999999993191</v>
      </c>
      <c r="AD1188" s="43">
        <f>(BD1189-AF1189)*AE1188</f>
        <v>0.87479999999977742</v>
      </c>
      <c r="AE1188" s="49">
        <v>3.6</v>
      </c>
      <c r="AF1188" s="1346">
        <v>5331.723</v>
      </c>
      <c r="AG1188" s="260">
        <v>5331.7489999999998</v>
      </c>
      <c r="AH1188" s="260">
        <v>5331.7749999999996</v>
      </c>
      <c r="AI1188" s="260">
        <v>5331.8010000000004</v>
      </c>
      <c r="AJ1188" s="260">
        <v>5331.8270000000002</v>
      </c>
      <c r="AK1188" s="260">
        <v>5331.8540000000003</v>
      </c>
      <c r="AL1188" s="260">
        <v>5331.8829999999998</v>
      </c>
      <c r="AM1188" s="260">
        <v>5331.9089999999997</v>
      </c>
      <c r="AN1188" s="260">
        <v>5331.9350000000004</v>
      </c>
      <c r="AO1188" s="260">
        <v>5331.9539999999997</v>
      </c>
      <c r="AP1188" s="260">
        <v>5331.973</v>
      </c>
      <c r="AQ1188" s="260">
        <v>5331.9930000000004</v>
      </c>
      <c r="AR1188" s="260">
        <v>5332.0119999999997</v>
      </c>
      <c r="AS1188" s="260">
        <v>5332.0309999999999</v>
      </c>
      <c r="AT1188" s="260">
        <v>5332.0619999999999</v>
      </c>
      <c r="AU1188" s="260">
        <v>5332.0929999999998</v>
      </c>
      <c r="AV1188" s="260">
        <v>5332.1239999999998</v>
      </c>
      <c r="AW1188" s="260">
        <v>5332.1549999999997</v>
      </c>
      <c r="AX1188" s="260">
        <v>5332.1859999999997</v>
      </c>
      <c r="AY1188" s="260">
        <v>5332.2139999999999</v>
      </c>
      <c r="AZ1188" s="260">
        <v>5332.2430000000004</v>
      </c>
      <c r="BA1188" s="260">
        <v>5332.2709999999997</v>
      </c>
      <c r="BB1188" s="260">
        <v>5332.3</v>
      </c>
      <c r="BC1188" s="260">
        <v>5332.3280000000004</v>
      </c>
      <c r="BD1188" s="1345">
        <v>5332.3559999999998</v>
      </c>
      <c r="BE1188" s="375"/>
      <c r="BF1188" s="256"/>
      <c r="BG1188" s="256"/>
      <c r="BH1188" s="256"/>
      <c r="BI1188" s="256"/>
      <c r="BJ1188" s="256"/>
      <c r="BK1188" s="256"/>
      <c r="BL1188" s="256"/>
      <c r="BM1188" s="256"/>
      <c r="BN1188" s="256"/>
      <c r="BO1188" s="256"/>
      <c r="BP1188" s="256"/>
      <c r="BQ1188" s="256"/>
      <c r="BR1188" s="256"/>
      <c r="BS1188" s="256"/>
      <c r="BT1188" s="256"/>
      <c r="BU1188" s="256"/>
      <c r="BV1188" s="256"/>
      <c r="BW1188" s="256"/>
      <c r="BX1188" s="256"/>
      <c r="BY1188" s="256"/>
      <c r="BZ1188" s="256"/>
      <c r="CA1188" s="256"/>
      <c r="CB1188" s="256"/>
      <c r="CC1188" s="347"/>
      <c r="CD1188" s="375"/>
      <c r="CE1188" s="249"/>
      <c r="CF1188" s="249"/>
      <c r="CG1188" s="249"/>
      <c r="CH1188" s="249"/>
      <c r="CI1188" s="249"/>
      <c r="CJ1188" s="249"/>
      <c r="CK1188" s="249"/>
      <c r="CL1188" s="249"/>
      <c r="CM1188" s="121"/>
      <c r="CN1188" s="121"/>
      <c r="CO1188" s="121"/>
      <c r="CP1188" s="121"/>
      <c r="CQ1188" s="121"/>
      <c r="CR1188" s="121"/>
      <c r="CS1188" s="121"/>
      <c r="CT1188" s="121"/>
      <c r="CU1188" s="121"/>
      <c r="CV1188" s="121"/>
      <c r="CW1188" s="121"/>
      <c r="CX1188" s="121"/>
      <c r="CY1188" s="121"/>
      <c r="CZ1188" s="121"/>
      <c r="DA1188" s="121"/>
      <c r="DB1188" s="121"/>
      <c r="DC1188" s="121"/>
      <c r="DD1188" s="121"/>
      <c r="DE1188" s="121"/>
      <c r="DF1188" s="121"/>
      <c r="DG1188" s="121"/>
      <c r="DH1188" s="121"/>
      <c r="DI1188" s="121"/>
      <c r="DJ1188" s="121"/>
      <c r="DK1188" s="121"/>
      <c r="DL1188" s="121"/>
      <c r="DM1188" s="121"/>
      <c r="DN1188" s="121"/>
      <c r="DO1188" s="121"/>
      <c r="DP1188" s="121"/>
    </row>
    <row r="1189" spans="1:120" s="1" customFormat="1" ht="10.5" customHeight="1" x14ac:dyDescent="0.2">
      <c r="A1189" s="1373"/>
      <c r="B1189" s="1376"/>
      <c r="C1189" s="846" t="s">
        <v>116</v>
      </c>
      <c r="D1189" s="1256" t="s">
        <v>906</v>
      </c>
      <c r="E1189" s="42">
        <f>ROUND((AG1189-AF1189)*$AE1188,2)</f>
        <v>0.04</v>
      </c>
      <c r="F1189" s="42">
        <f t="shared" ref="F1189" si="2251">ROUND((AH1189-AG1189)*$AE1188,2)</f>
        <v>0.04</v>
      </c>
      <c r="G1189" s="42">
        <f t="shared" ref="G1189" si="2252">ROUND((AI1189-AH1189)*$AE1188,2)</f>
        <v>0.04</v>
      </c>
      <c r="H1189" s="423">
        <f t="shared" ref="H1189" si="2253">ROUND((AJ1189-AI1189)*$AE1188,2)</f>
        <v>0.04</v>
      </c>
      <c r="I1189" s="42">
        <f t="shared" ref="I1189" si="2254">ROUND((AK1189-AJ1189)*$AE1188,2)</f>
        <v>0.04</v>
      </c>
      <c r="J1189" s="42">
        <f t="shared" ref="J1189" si="2255">ROUND((AL1189-AK1189)*$AE1188,2)</f>
        <v>0.04</v>
      </c>
      <c r="K1189" s="42">
        <f t="shared" ref="K1189" si="2256">ROUND((AM1189-AL1189)*$AE1188,2)</f>
        <v>0.04</v>
      </c>
      <c r="L1189" s="42">
        <f t="shared" ref="L1189" si="2257">ROUND((AN1189-AM1189)*$AE1188,2)</f>
        <v>0.04</v>
      </c>
      <c r="M1189" s="42">
        <f t="shared" ref="M1189" si="2258">ROUND((AO1189-AN1189)*$AE1188,2)</f>
        <v>0.03</v>
      </c>
      <c r="N1189" s="423">
        <f t="shared" ref="N1189" si="2259">ROUND((AP1189-AO1189)*$AE1188,2)</f>
        <v>0.03</v>
      </c>
      <c r="O1189" s="42">
        <f t="shared" ref="O1189" si="2260">ROUND((AQ1189-AP1189)*$AE1188,2)</f>
        <v>0.03</v>
      </c>
      <c r="P1189" s="42">
        <f t="shared" ref="P1189" si="2261">ROUND((AR1189-AQ1189)*$AE1188,2)</f>
        <v>0.03</v>
      </c>
      <c r="Q1189" s="42">
        <f t="shared" ref="Q1189" si="2262">ROUND((AS1189-AR1189)*$AE1188,2)</f>
        <v>0.03</v>
      </c>
      <c r="R1189" s="42">
        <f t="shared" ref="R1189" si="2263">ROUND((AT1189-AS1189)*$AE1188,2)</f>
        <v>0.04</v>
      </c>
      <c r="S1189" s="42">
        <f t="shared" ref="S1189" si="2264">ROUND((AU1189-AT1189)*$AE1188,2)</f>
        <v>0.04</v>
      </c>
      <c r="T1189" s="42">
        <f t="shared" ref="T1189" si="2265">ROUND((AV1189-AU1189)*$AE1188,2)</f>
        <v>0.04</v>
      </c>
      <c r="U1189" s="42">
        <f t="shared" ref="U1189" si="2266">ROUND((AW1189-AV1189)*$AE1188,2)</f>
        <v>0.01</v>
      </c>
      <c r="V1189" s="423">
        <f t="shared" ref="V1189" si="2267">ROUND((AX1189-AW1189)*$AE1188,2)</f>
        <v>0.08</v>
      </c>
      <c r="W1189" s="42">
        <f t="shared" ref="W1189" si="2268">ROUND((AY1189-AX1189)*$AE1188,2)</f>
        <v>0.04</v>
      </c>
      <c r="X1189" s="42">
        <f t="shared" ref="X1189" si="2269">ROUND((AZ1189-AY1189)*$AE1188,2)</f>
        <v>0.04</v>
      </c>
      <c r="Y1189" s="42">
        <f t="shared" ref="Y1189" si="2270">ROUND((BA1189-AZ1189)*$AE1188,2)</f>
        <v>0.04</v>
      </c>
      <c r="Z1189" s="42">
        <f t="shared" ref="Z1189" si="2271">ROUND((BB1189-BA1189)*$AE1188,2)</f>
        <v>0.04</v>
      </c>
      <c r="AA1189" s="42">
        <f t="shared" ref="AA1189" si="2272">ROUND((BC1189-BB1189)*$AE1188,2)</f>
        <v>0.04</v>
      </c>
      <c r="AB1189" s="42">
        <f t="shared" ref="AB1189" si="2273">ROUND((BD1189-BC1189)*$AE1188,2)</f>
        <v>0.04</v>
      </c>
      <c r="AC1189" s="41"/>
      <c r="AD1189" s="43"/>
      <c r="AE1189" s="49"/>
      <c r="AF1189" s="1346">
        <v>3241.2750000000001</v>
      </c>
      <c r="AG1189" s="260">
        <v>3241.2849999999999</v>
      </c>
      <c r="AH1189" s="260">
        <v>3241.2950000000001</v>
      </c>
      <c r="AI1189" s="260">
        <v>3241.3049999999998</v>
      </c>
      <c r="AJ1189" s="260">
        <v>3241.3150000000001</v>
      </c>
      <c r="AK1189" s="260">
        <v>3241.3249999999998</v>
      </c>
      <c r="AL1189" s="260">
        <v>3241.3359999999998</v>
      </c>
      <c r="AM1189" s="260">
        <v>3241.346</v>
      </c>
      <c r="AN1189" s="260">
        <v>3241.3560000000002</v>
      </c>
      <c r="AO1189" s="260">
        <v>3241.3629999999998</v>
      </c>
      <c r="AP1189" s="260">
        <v>3241.3710000000001</v>
      </c>
      <c r="AQ1189" s="260">
        <v>3241.3780000000002</v>
      </c>
      <c r="AR1189" s="260">
        <v>3241.386</v>
      </c>
      <c r="AS1189" s="260">
        <v>3241.393</v>
      </c>
      <c r="AT1189" s="260">
        <v>3241.4050000000002</v>
      </c>
      <c r="AU1189" s="260">
        <v>3241.4169999999999</v>
      </c>
      <c r="AV1189" s="260">
        <v>3241.4290000000001</v>
      </c>
      <c r="AW1189" s="260">
        <v>3241.431</v>
      </c>
      <c r="AX1189" s="260">
        <v>3241.453</v>
      </c>
      <c r="AY1189" s="260">
        <v>3241.4639999999999</v>
      </c>
      <c r="AZ1189" s="260">
        <v>3241.4749999999999</v>
      </c>
      <c r="BA1189" s="260">
        <v>3241.4850000000001</v>
      </c>
      <c r="BB1189" s="260">
        <v>3241.4960000000001</v>
      </c>
      <c r="BC1189" s="260">
        <v>3241.5070000000001</v>
      </c>
      <c r="BD1189" s="1345">
        <v>3241.518</v>
      </c>
      <c r="BE1189" s="375"/>
      <c r="BF1189" s="256"/>
      <c r="BG1189" s="256"/>
      <c r="BH1189" s="256"/>
      <c r="BI1189" s="256"/>
      <c r="BJ1189" s="256"/>
      <c r="BK1189" s="256"/>
      <c r="BL1189" s="256"/>
      <c r="BM1189" s="256"/>
      <c r="BN1189" s="256"/>
      <c r="BO1189" s="256"/>
      <c r="BP1189" s="256"/>
      <c r="BQ1189" s="256"/>
      <c r="BR1189" s="256"/>
      <c r="BS1189" s="256"/>
      <c r="BT1189" s="256"/>
      <c r="BU1189" s="256"/>
      <c r="BV1189" s="256"/>
      <c r="BW1189" s="256"/>
      <c r="BX1189" s="256"/>
      <c r="BY1189" s="256"/>
      <c r="BZ1189" s="256"/>
      <c r="CA1189" s="256"/>
      <c r="CB1189" s="256"/>
      <c r="CC1189" s="347"/>
      <c r="CD1189" s="375"/>
      <c r="CE1189" s="249"/>
      <c r="CF1189" s="249"/>
      <c r="CG1189" s="249"/>
      <c r="CH1189" s="249"/>
      <c r="CI1189" s="249"/>
      <c r="CJ1189" s="249"/>
      <c r="CK1189" s="249"/>
      <c r="CL1189" s="249"/>
      <c r="CM1189" s="121"/>
      <c r="CN1189" s="121"/>
      <c r="CO1189" s="121"/>
      <c r="CP1189" s="121"/>
      <c r="CQ1189" s="121"/>
      <c r="CR1189" s="121"/>
      <c r="CS1189" s="121"/>
      <c r="CT1189" s="121"/>
      <c r="CU1189" s="121"/>
      <c r="CV1189" s="121"/>
      <c r="CW1189" s="121"/>
      <c r="CX1189" s="121"/>
      <c r="CY1189" s="121"/>
      <c r="CZ1189" s="121"/>
      <c r="DA1189" s="121"/>
      <c r="DB1189" s="121"/>
      <c r="DC1189" s="121"/>
      <c r="DD1189" s="121"/>
      <c r="DE1189" s="121"/>
      <c r="DF1189" s="121"/>
      <c r="DG1189" s="121"/>
      <c r="DH1189" s="121"/>
      <c r="DI1189" s="121"/>
      <c r="DJ1189" s="121"/>
      <c r="DK1189" s="121"/>
      <c r="DL1189" s="121"/>
      <c r="DM1189" s="121"/>
      <c r="DN1189" s="121"/>
      <c r="DO1189" s="121"/>
      <c r="DP1189" s="121"/>
    </row>
    <row r="1190" spans="1:120" s="1" customFormat="1" ht="10.5" customHeight="1" x14ac:dyDescent="0.2">
      <c r="A1190" s="1373"/>
      <c r="B1190" s="1376"/>
      <c r="C1190" s="846" t="s">
        <v>116</v>
      </c>
      <c r="D1190" s="1256" t="s">
        <v>907</v>
      </c>
      <c r="E1190" s="42">
        <f>ROUND((AG1190-AF1190)*$AE1188,2)</f>
        <v>0</v>
      </c>
      <c r="F1190" s="104">
        <f t="shared" ref="F1190" si="2274">ROUND((AH1190-AG1190)*$AE1188,2)</f>
        <v>0</v>
      </c>
      <c r="G1190" s="104">
        <f t="shared" ref="G1190" si="2275">ROUND((AI1190-AH1190)*$AE1188,2)</f>
        <v>0</v>
      </c>
      <c r="H1190" s="875">
        <f t="shared" ref="H1190" si="2276">ROUND((AJ1190-AI1190)*$AE1188,2)</f>
        <v>0</v>
      </c>
      <c r="I1190" s="104">
        <f t="shared" ref="I1190" si="2277">ROUND((AK1190-AJ1190)*$AE1188,2)</f>
        <v>0</v>
      </c>
      <c r="J1190" s="104">
        <f t="shared" ref="J1190" si="2278">ROUND((AL1190-AK1190)*$AE1188,2)</f>
        <v>0</v>
      </c>
      <c r="K1190" s="104">
        <f t="shared" ref="K1190" si="2279">ROUND((AM1190-AL1190)*$AE1188,2)</f>
        <v>0</v>
      </c>
      <c r="L1190" s="104">
        <f t="shared" ref="L1190" si="2280">ROUND((AN1190-AM1190)*$AE1188,2)</f>
        <v>0</v>
      </c>
      <c r="M1190" s="104">
        <f t="shared" ref="M1190" si="2281">ROUND((AO1190-AN1190)*$AE1188,2)</f>
        <v>0</v>
      </c>
      <c r="N1190" s="875">
        <f t="shared" ref="N1190" si="2282">ROUND((AP1190-AO1190)*$AE1188,2)</f>
        <v>0</v>
      </c>
      <c r="O1190" s="104">
        <f t="shared" ref="O1190" si="2283">ROUND((AQ1190-AP1190)*$AE1188,2)</f>
        <v>0</v>
      </c>
      <c r="P1190" s="104">
        <f t="shared" ref="P1190" si="2284">ROUND((AR1190-AQ1190)*$AE1188,2)</f>
        <v>0</v>
      </c>
      <c r="Q1190" s="104">
        <f t="shared" ref="Q1190" si="2285">ROUND((AS1190-AR1190)*$AE1188,2)</f>
        <v>0</v>
      </c>
      <c r="R1190" s="104">
        <f t="shared" ref="R1190" si="2286">ROUND((AT1190-AS1190)*$AE1188,2)</f>
        <v>0</v>
      </c>
      <c r="S1190" s="104">
        <f t="shared" ref="S1190" si="2287">ROUND((AU1190-AT1190)*$AE1188,2)</f>
        <v>0</v>
      </c>
      <c r="T1190" s="104">
        <f t="shared" ref="T1190" si="2288">ROUND((AV1190-AU1190)*$AE1188,2)</f>
        <v>0</v>
      </c>
      <c r="U1190" s="104">
        <f t="shared" ref="U1190" si="2289">ROUND((AW1190-AV1190)*$AE1188,2)</f>
        <v>0</v>
      </c>
      <c r="V1190" s="875">
        <f t="shared" ref="V1190" si="2290">ROUND((AX1190-AW1190)*$AE1188,2)</f>
        <v>0</v>
      </c>
      <c r="W1190" s="104">
        <f t="shared" ref="W1190" si="2291">ROUND((AY1190-AX1190)*$AE1188,2)</f>
        <v>0</v>
      </c>
      <c r="X1190" s="104">
        <f t="shared" ref="X1190" si="2292">ROUND((AZ1190-AY1190)*$AE1188,2)</f>
        <v>0</v>
      </c>
      <c r="Y1190" s="104">
        <f t="shared" ref="Y1190" si="2293">ROUND((BA1190-AZ1190)*$AE1188,2)</f>
        <v>0</v>
      </c>
      <c r="Z1190" s="104">
        <f t="shared" ref="Z1190" si="2294">ROUND((BB1190-BA1190)*$AE1188,2)</f>
        <v>0</v>
      </c>
      <c r="AA1190" s="104">
        <f t="shared" ref="AA1190" si="2295">ROUND((BC1190-BB1190)*$AE1188,2)</f>
        <v>0</v>
      </c>
      <c r="AB1190" s="104">
        <f t="shared" ref="AB1190" si="2296">ROUND((BD1190-BC1190)*$AE1188,2)</f>
        <v>0</v>
      </c>
      <c r="AC1190" s="41"/>
      <c r="AD1190" s="43"/>
      <c r="AE1190" s="49"/>
      <c r="AF1190" s="375">
        <v>3.5350000000000001</v>
      </c>
      <c r="AG1190" s="256">
        <v>3.5350000000000001</v>
      </c>
      <c r="AH1190" s="256">
        <v>3.5350000000000001</v>
      </c>
      <c r="AI1190" s="256">
        <v>3.5350000000000001</v>
      </c>
      <c r="AJ1190" s="256">
        <v>3.5350000000000001</v>
      </c>
      <c r="AK1190" s="256">
        <v>3.5350000000000001</v>
      </c>
      <c r="AL1190" s="256">
        <v>3.5350000000000001</v>
      </c>
      <c r="AM1190" s="256">
        <v>3.5350000000000001</v>
      </c>
      <c r="AN1190" s="256">
        <v>3.5350000000000001</v>
      </c>
      <c r="AO1190" s="256">
        <v>3.5350000000000001</v>
      </c>
      <c r="AP1190" s="256">
        <v>3.5350000000000001</v>
      </c>
      <c r="AQ1190" s="256">
        <v>3.5350000000000001</v>
      </c>
      <c r="AR1190" s="256">
        <v>3.5350000000000001</v>
      </c>
      <c r="AS1190" s="256">
        <v>3.5350000000000001</v>
      </c>
      <c r="AT1190" s="256">
        <v>3.5350000000000001</v>
      </c>
      <c r="AU1190" s="256">
        <v>3.5350000000000001</v>
      </c>
      <c r="AV1190" s="256">
        <v>3.5350000000000001</v>
      </c>
      <c r="AW1190" s="256">
        <v>3.5350000000000001</v>
      </c>
      <c r="AX1190" s="256">
        <v>3.5350000000000001</v>
      </c>
      <c r="AY1190" s="256">
        <v>3.5350000000000001</v>
      </c>
      <c r="AZ1190" s="256">
        <v>3.5350000000000001</v>
      </c>
      <c r="BA1190" s="256">
        <v>3.5350000000000001</v>
      </c>
      <c r="BB1190" s="256">
        <v>3.5350000000000001</v>
      </c>
      <c r="BC1190" s="256">
        <v>3.5350000000000001</v>
      </c>
      <c r="BD1190" s="347">
        <v>3.5350000000000001</v>
      </c>
      <c r="BE1190" s="375"/>
      <c r="BF1190" s="256"/>
      <c r="BG1190" s="256"/>
      <c r="BH1190" s="256"/>
      <c r="BI1190" s="256"/>
      <c r="BJ1190" s="256"/>
      <c r="BK1190" s="256"/>
      <c r="BL1190" s="256"/>
      <c r="BM1190" s="256"/>
      <c r="BN1190" s="256"/>
      <c r="BO1190" s="256"/>
      <c r="BP1190" s="256"/>
      <c r="BQ1190" s="256"/>
      <c r="BR1190" s="256"/>
      <c r="BS1190" s="256"/>
      <c r="BT1190" s="256"/>
      <c r="BU1190" s="256"/>
      <c r="BV1190" s="256"/>
      <c r="BW1190" s="256"/>
      <c r="BX1190" s="256"/>
      <c r="BY1190" s="256"/>
      <c r="BZ1190" s="256"/>
      <c r="CA1190" s="256"/>
      <c r="CB1190" s="256"/>
      <c r="CC1190" s="347"/>
      <c r="CD1190" s="375"/>
      <c r="CE1190" s="249"/>
      <c r="CF1190" s="249"/>
      <c r="CG1190" s="249"/>
      <c r="CH1190" s="249"/>
      <c r="CI1190" s="249"/>
      <c r="CJ1190" s="249"/>
      <c r="CK1190" s="249"/>
      <c r="CL1190" s="249"/>
      <c r="CM1190" s="121"/>
      <c r="CN1190" s="121"/>
      <c r="CO1190" s="121"/>
      <c r="CP1190" s="121"/>
      <c r="CQ1190" s="121"/>
      <c r="CR1190" s="121"/>
      <c r="CS1190" s="121"/>
      <c r="CT1190" s="121"/>
      <c r="CU1190" s="121"/>
      <c r="CV1190" s="121"/>
      <c r="CW1190" s="121"/>
      <c r="CX1190" s="121"/>
      <c r="CY1190" s="121"/>
      <c r="CZ1190" s="121"/>
      <c r="DA1190" s="121"/>
      <c r="DB1190" s="121"/>
      <c r="DC1190" s="121"/>
      <c r="DD1190" s="121"/>
      <c r="DE1190" s="121"/>
      <c r="DF1190" s="121"/>
      <c r="DG1190" s="121"/>
      <c r="DH1190" s="121"/>
      <c r="DI1190" s="121"/>
      <c r="DJ1190" s="121"/>
      <c r="DK1190" s="121"/>
      <c r="DL1190" s="121"/>
      <c r="DM1190" s="121"/>
      <c r="DN1190" s="121"/>
      <c r="DO1190" s="121"/>
      <c r="DP1190" s="121"/>
    </row>
    <row r="1191" spans="1:120" s="1" customFormat="1" ht="10.5" customHeight="1" thickBot="1" x14ac:dyDescent="0.25">
      <c r="A1191" s="1374"/>
      <c r="B1191" s="1377"/>
      <c r="C1191" s="197"/>
      <c r="D1191" s="1258" t="s">
        <v>35</v>
      </c>
      <c r="E1191" s="45">
        <f>(E1189-E1190)/E1188</f>
        <v>0.44444444444444448</v>
      </c>
      <c r="F1191" s="45">
        <f t="shared" ref="F1191:AB1191" si="2297">(F1189-F1190)/F1188</f>
        <v>0.44444444444444448</v>
      </c>
      <c r="G1191" s="45">
        <f t="shared" si="2297"/>
        <v>0.44444444444444448</v>
      </c>
      <c r="H1191" s="425">
        <f t="shared" si="2297"/>
        <v>0.44444444444444448</v>
      </c>
      <c r="I1191" s="45">
        <f t="shared" si="2297"/>
        <v>0.39999999999999997</v>
      </c>
      <c r="J1191" s="45">
        <f t="shared" si="2297"/>
        <v>0.39999999999999997</v>
      </c>
      <c r="K1191" s="45">
        <f t="shared" si="2297"/>
        <v>0.44444444444444448</v>
      </c>
      <c r="L1191" s="45">
        <f t="shared" si="2297"/>
        <v>0.44444444444444448</v>
      </c>
      <c r="M1191" s="45">
        <f t="shared" si="2297"/>
        <v>0.42857142857142849</v>
      </c>
      <c r="N1191" s="425">
        <f t="shared" si="2297"/>
        <v>0.42857142857142849</v>
      </c>
      <c r="O1191" s="45">
        <f t="shared" si="2297"/>
        <v>0.42857142857142849</v>
      </c>
      <c r="P1191" s="45">
        <f t="shared" si="2297"/>
        <v>0.42857142857142849</v>
      </c>
      <c r="Q1191" s="45">
        <f t="shared" si="2297"/>
        <v>0.42857142857142849</v>
      </c>
      <c r="R1191" s="45">
        <f t="shared" si="2297"/>
        <v>0.36363636363636365</v>
      </c>
      <c r="S1191" s="45">
        <f t="shared" si="2297"/>
        <v>0.36363636363636365</v>
      </c>
      <c r="T1191" s="45">
        <f t="shared" si="2297"/>
        <v>0.36363636363636365</v>
      </c>
      <c r="U1191" s="45">
        <f t="shared" si="2297"/>
        <v>9.0909090909090912E-2</v>
      </c>
      <c r="V1191" s="425">
        <f t="shared" si="2297"/>
        <v>0.72727272727272729</v>
      </c>
      <c r="W1191" s="45">
        <f t="shared" si="2297"/>
        <v>0.39999999999999997</v>
      </c>
      <c r="X1191" s="45">
        <f t="shared" si="2297"/>
        <v>0.39999999999999997</v>
      </c>
      <c r="Y1191" s="45">
        <f t="shared" si="2297"/>
        <v>0.39999999999999997</v>
      </c>
      <c r="Z1191" s="45">
        <f t="shared" si="2297"/>
        <v>0.39999999999999997</v>
      </c>
      <c r="AA1191" s="45">
        <f t="shared" si="2297"/>
        <v>0.39999999999999997</v>
      </c>
      <c r="AB1191" s="45">
        <f t="shared" si="2297"/>
        <v>0.39999999999999997</v>
      </c>
      <c r="AC1191" s="41"/>
      <c r="AD1191" s="43"/>
      <c r="AE1191" s="49"/>
      <c r="AF1191" s="76"/>
      <c r="AG1191" s="76"/>
      <c r="AH1191" s="76"/>
      <c r="AI1191" s="76"/>
      <c r="AJ1191" s="76"/>
      <c r="AK1191" s="76"/>
      <c r="AL1191" s="76"/>
      <c r="AM1191" s="76"/>
      <c r="AN1191" s="76"/>
      <c r="AO1191" s="76"/>
      <c r="AP1191" s="76"/>
      <c r="AQ1191" s="76"/>
      <c r="AR1191" s="76"/>
      <c r="AS1191" s="76"/>
      <c r="AT1191" s="76"/>
      <c r="AU1191" s="76"/>
      <c r="AV1191" s="76"/>
      <c r="AW1191" s="76"/>
      <c r="AX1191" s="76"/>
      <c r="AY1191" s="76"/>
      <c r="AZ1191" s="76"/>
      <c r="BA1191" s="249"/>
      <c r="BB1191" s="249"/>
      <c r="BC1191" s="249"/>
      <c r="BD1191" s="249"/>
      <c r="BE1191" s="375"/>
      <c r="BF1191" s="256"/>
      <c r="BG1191" s="256"/>
      <c r="BH1191" s="256"/>
      <c r="BI1191" s="256"/>
      <c r="BJ1191" s="256"/>
      <c r="BK1191" s="256"/>
      <c r="BL1191" s="256"/>
      <c r="BM1191" s="256"/>
      <c r="BN1191" s="256"/>
      <c r="BO1191" s="256"/>
      <c r="BP1191" s="256"/>
      <c r="BQ1191" s="256"/>
      <c r="BR1191" s="256"/>
      <c r="BS1191" s="256"/>
      <c r="BT1191" s="256"/>
      <c r="BU1191" s="256"/>
      <c r="BV1191" s="256"/>
      <c r="BW1191" s="256"/>
      <c r="BX1191" s="256"/>
      <c r="BY1191" s="256"/>
      <c r="BZ1191" s="256"/>
      <c r="CA1191" s="256"/>
      <c r="CB1191" s="256"/>
      <c r="CC1191" s="347"/>
      <c r="CD1191" s="375"/>
      <c r="CE1191" s="249"/>
      <c r="CF1191" s="249"/>
      <c r="CG1191" s="249"/>
      <c r="CH1191" s="249"/>
      <c r="CI1191" s="249"/>
      <c r="CJ1191" s="249"/>
      <c r="CK1191" s="249"/>
      <c r="CL1191" s="249"/>
      <c r="CM1191" s="121"/>
      <c r="CN1191" s="121"/>
      <c r="CO1191" s="121"/>
      <c r="CP1191" s="121"/>
      <c r="CQ1191" s="121"/>
      <c r="CR1191" s="121"/>
      <c r="CS1191" s="121"/>
      <c r="CT1191" s="121"/>
      <c r="CU1191" s="121"/>
      <c r="CV1191" s="121"/>
      <c r="CW1191" s="121"/>
      <c r="CX1191" s="121"/>
      <c r="CY1191" s="121"/>
      <c r="CZ1191" s="121"/>
      <c r="DA1191" s="121"/>
      <c r="DB1191" s="121"/>
      <c r="DC1191" s="121"/>
      <c r="DD1191" s="121"/>
      <c r="DE1191" s="121"/>
      <c r="DF1191" s="121"/>
      <c r="DG1191" s="121"/>
      <c r="DH1191" s="121"/>
      <c r="DI1191" s="121"/>
      <c r="DJ1191" s="121"/>
      <c r="DK1191" s="121"/>
      <c r="DL1191" s="121"/>
      <c r="DM1191" s="121"/>
      <c r="DN1191" s="121"/>
      <c r="DO1191" s="121"/>
      <c r="DP1191" s="121"/>
    </row>
    <row r="1192" spans="1:120" s="1" customFormat="1" ht="10.5" customHeight="1" x14ac:dyDescent="0.2">
      <c r="A1192" s="1378" t="s">
        <v>50</v>
      </c>
      <c r="B1192" s="1379"/>
      <c r="C1192" s="513"/>
      <c r="D1192" s="1255" t="s">
        <v>108</v>
      </c>
      <c r="E1192" s="66">
        <f t="shared" ref="E1192:AB1194" si="2298">E1152+E1158+E1164+E1170+E1176+E1182+E1188</f>
        <v>0.42000000000000004</v>
      </c>
      <c r="F1192" s="66">
        <f t="shared" si="2298"/>
        <v>0.35</v>
      </c>
      <c r="G1192" s="66">
        <f t="shared" si="2298"/>
        <v>0.39</v>
      </c>
      <c r="H1192" s="480">
        <f t="shared" si="2298"/>
        <v>0.35</v>
      </c>
      <c r="I1192" s="66">
        <f t="shared" si="2298"/>
        <v>0.39</v>
      </c>
      <c r="J1192" s="66">
        <f t="shared" si="2298"/>
        <v>0.39</v>
      </c>
      <c r="K1192" s="66">
        <f t="shared" si="2298"/>
        <v>0.33999999999999997</v>
      </c>
      <c r="L1192" s="66">
        <f t="shared" si="2298"/>
        <v>0.33999999999999997</v>
      </c>
      <c r="M1192" s="66">
        <f t="shared" si="2298"/>
        <v>0.37</v>
      </c>
      <c r="N1192" s="480">
        <f t="shared" si="2298"/>
        <v>0.36000000000000004</v>
      </c>
      <c r="O1192" s="66">
        <f t="shared" si="2298"/>
        <v>0.37</v>
      </c>
      <c r="P1192" s="66">
        <f t="shared" si="2298"/>
        <v>0.4</v>
      </c>
      <c r="Q1192" s="66">
        <f t="shared" si="2298"/>
        <v>0.33</v>
      </c>
      <c r="R1192" s="66">
        <f t="shared" si="2298"/>
        <v>0.38</v>
      </c>
      <c r="S1192" s="66">
        <f t="shared" si="2298"/>
        <v>0.39</v>
      </c>
      <c r="T1192" s="66">
        <f t="shared" si="2298"/>
        <v>0.38</v>
      </c>
      <c r="U1192" s="66">
        <f t="shared" si="2298"/>
        <v>0.38</v>
      </c>
      <c r="V1192" s="480">
        <f t="shared" si="2298"/>
        <v>0.38</v>
      </c>
      <c r="W1192" s="66">
        <f t="shared" si="2298"/>
        <v>0.37</v>
      </c>
      <c r="X1192" s="66">
        <f t="shared" si="2298"/>
        <v>0.41000000000000003</v>
      </c>
      <c r="Y1192" s="66">
        <f t="shared" si="2298"/>
        <v>0.44000000000000006</v>
      </c>
      <c r="Z1192" s="66">
        <f t="shared" si="2298"/>
        <v>0.38</v>
      </c>
      <c r="AA1192" s="66">
        <f t="shared" si="2298"/>
        <v>0.44000000000000006</v>
      </c>
      <c r="AB1192" s="66">
        <f t="shared" si="2298"/>
        <v>0.41000000000000003</v>
      </c>
      <c r="AC1192" s="249"/>
      <c r="AD1192" s="249"/>
      <c r="AE1192" s="249"/>
      <c r="AF1192" s="249"/>
      <c r="AG1192" s="249"/>
      <c r="AH1192" s="249"/>
      <c r="AI1192" s="249"/>
      <c r="AJ1192" s="249"/>
      <c r="AK1192" s="249"/>
      <c r="AL1192" s="249"/>
      <c r="AM1192" s="249"/>
      <c r="AN1192" s="249"/>
      <c r="AO1192" s="249"/>
      <c r="AP1192" s="249"/>
      <c r="AQ1192" s="249"/>
      <c r="AR1192" s="249"/>
      <c r="AS1192" s="249"/>
      <c r="AT1192" s="249"/>
      <c r="AU1192" s="249"/>
      <c r="AV1192" s="249"/>
      <c r="AW1192" s="249"/>
      <c r="AX1192" s="249"/>
      <c r="AY1192" s="249"/>
      <c r="AZ1192" s="249"/>
      <c r="BA1192" s="249"/>
      <c r="BB1192" s="249"/>
      <c r="BC1192" s="249"/>
      <c r="BD1192" s="249"/>
      <c r="BE1192" s="375"/>
      <c r="BF1192" s="249"/>
      <c r="BG1192" s="249"/>
      <c r="BH1192" s="249"/>
      <c r="BI1192" s="249"/>
      <c r="BJ1192" s="249"/>
      <c r="BK1192" s="249"/>
      <c r="BL1192" s="249"/>
      <c r="BM1192" s="249"/>
      <c r="BN1192" s="249"/>
      <c r="BO1192" s="249"/>
      <c r="BP1192" s="249"/>
      <c r="BQ1192" s="249"/>
      <c r="BR1192" s="249"/>
      <c r="BS1192" s="249"/>
      <c r="BT1192" s="249"/>
      <c r="BU1192" s="249"/>
      <c r="BV1192" s="249"/>
      <c r="BW1192" s="249"/>
      <c r="BX1192" s="249"/>
      <c r="BY1192" s="249"/>
      <c r="BZ1192" s="249"/>
      <c r="CA1192" s="249"/>
      <c r="CB1192" s="249"/>
      <c r="CC1192" s="249"/>
      <c r="CD1192" s="375"/>
      <c r="CE1192" s="249"/>
      <c r="CF1192" s="249"/>
      <c r="CG1192" s="249"/>
      <c r="CH1192" s="249"/>
      <c r="CI1192" s="249"/>
      <c r="CJ1192" s="249"/>
      <c r="CK1192" s="249"/>
      <c r="CL1192" s="249"/>
      <c r="CM1192" s="121"/>
      <c r="CN1192" s="121"/>
      <c r="CO1192" s="121"/>
      <c r="CP1192" s="121"/>
      <c r="CQ1192" s="121"/>
      <c r="CR1192" s="121"/>
      <c r="CS1192" s="121"/>
      <c r="CT1192" s="121"/>
      <c r="CU1192" s="121"/>
      <c r="CV1192" s="121"/>
      <c r="CW1192" s="121"/>
      <c r="CX1192" s="121"/>
      <c r="CY1192" s="121"/>
      <c r="CZ1192" s="121"/>
      <c r="DA1192" s="121"/>
      <c r="DB1192" s="121"/>
      <c r="DC1192" s="121"/>
      <c r="DD1192" s="121"/>
      <c r="DE1192" s="121"/>
      <c r="DF1192" s="121"/>
      <c r="DG1192" s="121"/>
      <c r="DH1192" s="121"/>
      <c r="DI1192" s="121"/>
      <c r="DJ1192" s="121"/>
      <c r="DK1192" s="121"/>
      <c r="DL1192" s="121"/>
      <c r="DM1192" s="121"/>
      <c r="DN1192" s="121"/>
      <c r="DO1192" s="121"/>
      <c r="DP1192" s="121"/>
    </row>
    <row r="1193" spans="1:120" s="1" customFormat="1" ht="10.5" customHeight="1" x14ac:dyDescent="0.2">
      <c r="A1193" s="1380"/>
      <c r="B1193" s="1381"/>
      <c r="C1193" s="1237"/>
      <c r="D1193" s="1253" t="s">
        <v>906</v>
      </c>
      <c r="E1193" s="724">
        <f t="shared" si="2298"/>
        <v>0.18000000000000002</v>
      </c>
      <c r="F1193" s="724">
        <f t="shared" si="2298"/>
        <v>0.15000000000000002</v>
      </c>
      <c r="G1193" s="724">
        <f t="shared" si="2298"/>
        <v>0.20000000000000004</v>
      </c>
      <c r="H1193" s="742">
        <f t="shared" si="2298"/>
        <v>0.16</v>
      </c>
      <c r="I1193" s="724">
        <f t="shared" si="2298"/>
        <v>0.19000000000000003</v>
      </c>
      <c r="J1193" s="724">
        <f t="shared" si="2298"/>
        <v>0.19000000000000003</v>
      </c>
      <c r="K1193" s="724">
        <f t="shared" si="2298"/>
        <v>0.16</v>
      </c>
      <c r="L1193" s="724">
        <f t="shared" si="2298"/>
        <v>0.13</v>
      </c>
      <c r="M1193" s="724">
        <f t="shared" si="2298"/>
        <v>0.2</v>
      </c>
      <c r="N1193" s="742">
        <f t="shared" si="2298"/>
        <v>0.17</v>
      </c>
      <c r="O1193" s="724">
        <f t="shared" si="2298"/>
        <v>0.21000000000000002</v>
      </c>
      <c r="P1193" s="724">
        <f t="shared" si="2298"/>
        <v>0.18000000000000002</v>
      </c>
      <c r="Q1193" s="724">
        <f t="shared" si="2298"/>
        <v>0.14000000000000001</v>
      </c>
      <c r="R1193" s="724">
        <f t="shared" si="2298"/>
        <v>0.16</v>
      </c>
      <c r="S1193" s="724">
        <f t="shared" si="2298"/>
        <v>0.16</v>
      </c>
      <c r="T1193" s="724">
        <f t="shared" si="2298"/>
        <v>0.22000000000000003</v>
      </c>
      <c r="U1193" s="724">
        <f t="shared" si="2298"/>
        <v>0.16000000000000003</v>
      </c>
      <c r="V1193" s="742">
        <f t="shared" si="2298"/>
        <v>0.2</v>
      </c>
      <c r="W1193" s="724">
        <f t="shared" si="2298"/>
        <v>0.19000000000000003</v>
      </c>
      <c r="X1193" s="724">
        <f t="shared" si="2298"/>
        <v>0.19000000000000003</v>
      </c>
      <c r="Y1193" s="724">
        <f t="shared" si="2298"/>
        <v>0.18000000000000002</v>
      </c>
      <c r="Z1193" s="724">
        <f t="shared" si="2298"/>
        <v>0.19000000000000003</v>
      </c>
      <c r="AA1193" s="724">
        <f t="shared" si="2298"/>
        <v>0.19000000000000003</v>
      </c>
      <c r="AB1193" s="724">
        <f t="shared" si="2298"/>
        <v>0.19000000000000003</v>
      </c>
      <c r="AC1193" s="249"/>
      <c r="AD1193" s="249"/>
      <c r="AE1193" s="249"/>
      <c r="AF1193" s="249"/>
      <c r="AG1193" s="249"/>
      <c r="AH1193" s="249"/>
      <c r="AI1193" s="249"/>
      <c r="AJ1193" s="249"/>
      <c r="AK1193" s="249"/>
      <c r="AL1193" s="249"/>
      <c r="AM1193" s="249"/>
      <c r="AN1193" s="249"/>
      <c r="AO1193" s="249"/>
      <c r="AP1193" s="249"/>
      <c r="AQ1193" s="249"/>
      <c r="AR1193" s="249"/>
      <c r="AS1193" s="249"/>
      <c r="AT1193" s="249"/>
      <c r="AU1193" s="249"/>
      <c r="AV1193" s="249"/>
      <c r="AW1193" s="249"/>
      <c r="AX1193" s="249"/>
      <c r="AY1193" s="249"/>
      <c r="AZ1193" s="249"/>
      <c r="BA1193" s="249"/>
      <c r="BB1193" s="249"/>
      <c r="BC1193" s="249"/>
      <c r="BD1193" s="249"/>
      <c r="BE1193" s="375"/>
      <c r="BF1193" s="249"/>
      <c r="BG1193" s="249"/>
      <c r="BH1193" s="249"/>
      <c r="BI1193" s="249"/>
      <c r="BJ1193" s="249"/>
      <c r="BK1193" s="249"/>
      <c r="BL1193" s="249"/>
      <c r="BM1193" s="249"/>
      <c r="BN1193" s="249"/>
      <c r="BO1193" s="249"/>
      <c r="BP1193" s="249"/>
      <c r="BQ1193" s="249"/>
      <c r="BR1193" s="249"/>
      <c r="BS1193" s="249"/>
      <c r="BT1193" s="249"/>
      <c r="BU1193" s="249"/>
      <c r="BV1193" s="249"/>
      <c r="BW1193" s="249"/>
      <c r="BX1193" s="249"/>
      <c r="BY1193" s="249"/>
      <c r="BZ1193" s="249"/>
      <c r="CA1193" s="249"/>
      <c r="CB1193" s="249"/>
      <c r="CC1193" s="249"/>
      <c r="CD1193" s="375"/>
      <c r="CE1193" s="249"/>
      <c r="CF1193" s="249"/>
      <c r="CG1193" s="249"/>
      <c r="CH1193" s="249"/>
      <c r="CI1193" s="249"/>
      <c r="CJ1193" s="249"/>
      <c r="CK1193" s="249"/>
      <c r="CL1193" s="249"/>
      <c r="CM1193" s="121"/>
      <c r="CN1193" s="121"/>
      <c r="CO1193" s="121"/>
      <c r="CP1193" s="121"/>
      <c r="CQ1193" s="121"/>
      <c r="CR1193" s="121"/>
      <c r="CS1193" s="121"/>
      <c r="CT1193" s="121"/>
      <c r="CU1193" s="121"/>
      <c r="CV1193" s="121"/>
      <c r="CW1193" s="121"/>
      <c r="CX1193" s="121"/>
      <c r="CY1193" s="121"/>
      <c r="CZ1193" s="121"/>
      <c r="DA1193" s="121"/>
      <c r="DB1193" s="121"/>
      <c r="DC1193" s="121"/>
      <c r="DD1193" s="121"/>
      <c r="DE1193" s="121"/>
      <c r="DF1193" s="121"/>
      <c r="DG1193" s="121"/>
      <c r="DH1193" s="121"/>
      <c r="DI1193" s="121"/>
      <c r="DJ1193" s="121"/>
      <c r="DK1193" s="121"/>
      <c r="DL1193" s="121"/>
      <c r="DM1193" s="121"/>
      <c r="DN1193" s="121"/>
      <c r="DO1193" s="121"/>
      <c r="DP1193" s="121"/>
    </row>
    <row r="1194" spans="1:120" s="1" customFormat="1" ht="10.5" customHeight="1" thickBot="1" x14ac:dyDescent="0.25">
      <c r="A1194" s="1382"/>
      <c r="B1194" s="1383"/>
      <c r="C1194" s="514"/>
      <c r="D1194" s="1258" t="s">
        <v>907</v>
      </c>
      <c r="E1194" s="45">
        <f t="shared" si="2298"/>
        <v>7.0000000000000007E-2</v>
      </c>
      <c r="F1194" s="45">
        <f t="shared" si="2298"/>
        <v>7.0000000000000007E-2</v>
      </c>
      <c r="G1194" s="45">
        <f t="shared" si="2298"/>
        <v>7.0000000000000007E-2</v>
      </c>
      <c r="H1194" s="425">
        <f t="shared" si="2298"/>
        <v>-35.93</v>
      </c>
      <c r="I1194" s="45">
        <f t="shared" si="2298"/>
        <v>36.07</v>
      </c>
      <c r="J1194" s="45">
        <f t="shared" si="2298"/>
        <v>7.0000000000000007E-2</v>
      </c>
      <c r="K1194" s="45">
        <f t="shared" si="2298"/>
        <v>7.0000000000000007E-2</v>
      </c>
      <c r="L1194" s="45">
        <f t="shared" si="2298"/>
        <v>0.04</v>
      </c>
      <c r="M1194" s="45">
        <f t="shared" si="2298"/>
        <v>7.0000000000000007E-2</v>
      </c>
      <c r="N1194" s="425">
        <f t="shared" si="2298"/>
        <v>7.0000000000000007E-2</v>
      </c>
      <c r="O1194" s="45">
        <f t="shared" si="2298"/>
        <v>0.11</v>
      </c>
      <c r="P1194" s="45">
        <f t="shared" si="2298"/>
        <v>7.0000000000000007E-2</v>
      </c>
      <c r="Q1194" s="45">
        <f t="shared" si="2298"/>
        <v>7.0000000000000007E-2</v>
      </c>
      <c r="R1194" s="45">
        <f t="shared" si="2298"/>
        <v>0.04</v>
      </c>
      <c r="S1194" s="45">
        <f t="shared" si="2298"/>
        <v>7.0000000000000007E-2</v>
      </c>
      <c r="T1194" s="45">
        <f t="shared" si="2298"/>
        <v>0.04</v>
      </c>
      <c r="U1194" s="45">
        <f t="shared" si="2298"/>
        <v>7.0000000000000007E-2</v>
      </c>
      <c r="V1194" s="425">
        <f t="shared" si="2298"/>
        <v>7.0000000000000007E-2</v>
      </c>
      <c r="W1194" s="45">
        <f t="shared" si="2298"/>
        <v>0.08</v>
      </c>
      <c r="X1194" s="45">
        <f t="shared" si="2298"/>
        <v>7.0000000000000007E-2</v>
      </c>
      <c r="Y1194" s="45">
        <f t="shared" si="2298"/>
        <v>7.0000000000000007E-2</v>
      </c>
      <c r="Z1194" s="45">
        <f t="shared" si="2298"/>
        <v>7.0000000000000007E-2</v>
      </c>
      <c r="AA1194" s="45">
        <f t="shared" si="2298"/>
        <v>7.0000000000000007E-2</v>
      </c>
      <c r="AB1194" s="45">
        <f t="shared" si="2298"/>
        <v>7.0000000000000007E-2</v>
      </c>
      <c r="AC1194" s="249"/>
      <c r="AD1194" s="249"/>
      <c r="AE1194" s="249"/>
      <c r="AF1194" s="249"/>
      <c r="AG1194" s="249"/>
      <c r="AH1194" s="249"/>
      <c r="AI1194" s="249"/>
      <c r="AJ1194" s="249"/>
      <c r="AK1194" s="249"/>
      <c r="AL1194" s="249"/>
      <c r="AM1194" s="249"/>
      <c r="AN1194" s="249"/>
      <c r="AO1194" s="249"/>
      <c r="AP1194" s="249"/>
      <c r="AQ1194" s="249"/>
      <c r="AR1194" s="249"/>
      <c r="AS1194" s="249"/>
      <c r="AT1194" s="249"/>
      <c r="AU1194" s="249"/>
      <c r="AV1194" s="249"/>
      <c r="AW1194" s="249"/>
      <c r="AX1194" s="249"/>
      <c r="AY1194" s="249"/>
      <c r="AZ1194" s="249"/>
      <c r="BA1194" s="249"/>
      <c r="BB1194" s="249"/>
      <c r="BC1194" s="249"/>
      <c r="BD1194" s="249"/>
      <c r="BE1194" s="375"/>
      <c r="BF1194" s="249"/>
      <c r="BG1194" s="249"/>
      <c r="BH1194" s="249"/>
      <c r="BI1194" s="249"/>
      <c r="BJ1194" s="249"/>
      <c r="BK1194" s="249"/>
      <c r="BL1194" s="249"/>
      <c r="BM1194" s="249"/>
      <c r="BN1194" s="249"/>
      <c r="BO1194" s="249"/>
      <c r="BP1194" s="249"/>
      <c r="BQ1194" s="249"/>
      <c r="BR1194" s="249"/>
      <c r="BS1194" s="249"/>
      <c r="BT1194" s="249"/>
      <c r="BU1194" s="249"/>
      <c r="BV1194" s="249"/>
      <c r="BW1194" s="249"/>
      <c r="BX1194" s="249"/>
      <c r="BY1194" s="249"/>
      <c r="BZ1194" s="249"/>
      <c r="CA1194" s="249"/>
      <c r="CB1194" s="249"/>
      <c r="CC1194" s="249"/>
      <c r="CD1194" s="375"/>
      <c r="CE1194" s="249"/>
      <c r="CF1194" s="249"/>
      <c r="CG1194" s="249"/>
      <c r="CH1194" s="249"/>
      <c r="CI1194" s="249"/>
      <c r="CJ1194" s="249"/>
      <c r="CK1194" s="249"/>
      <c r="CL1194" s="249"/>
      <c r="CM1194" s="121"/>
      <c r="CN1194" s="121"/>
      <c r="CO1194" s="121"/>
      <c r="CP1194" s="121"/>
      <c r="CQ1194" s="121"/>
      <c r="CR1194" s="121"/>
      <c r="CS1194" s="121"/>
      <c r="CT1194" s="121"/>
      <c r="CU1194" s="121"/>
      <c r="CV1194" s="121"/>
      <c r="CW1194" s="121"/>
      <c r="CX1194" s="121"/>
      <c r="CY1194" s="121"/>
      <c r="CZ1194" s="121"/>
      <c r="DA1194" s="121"/>
      <c r="DB1194" s="121"/>
      <c r="DC1194" s="121"/>
      <c r="DD1194" s="121"/>
      <c r="DE1194" s="121"/>
      <c r="DF1194" s="121"/>
      <c r="DG1194" s="121"/>
      <c r="DH1194" s="121"/>
      <c r="DI1194" s="121"/>
      <c r="DJ1194" s="121"/>
      <c r="DK1194" s="121"/>
      <c r="DL1194" s="121"/>
      <c r="DM1194" s="121"/>
      <c r="DN1194" s="121"/>
      <c r="DO1194" s="121"/>
      <c r="DP1194" s="121"/>
    </row>
    <row r="1195" spans="1:120" s="25" customFormat="1" ht="18.75" customHeight="1" x14ac:dyDescent="0.2">
      <c r="A1195" s="1384" t="s">
        <v>477</v>
      </c>
      <c r="B1195" s="1385"/>
      <c r="C1195" s="513"/>
      <c r="D1195" s="1278" t="s">
        <v>442</v>
      </c>
      <c r="E1195" s="791"/>
      <c r="F1195" s="791"/>
      <c r="G1195" s="141"/>
      <c r="H1195" s="1250"/>
      <c r="I1195" s="791"/>
      <c r="J1195" s="791"/>
      <c r="K1195" s="791"/>
      <c r="L1195" s="791"/>
      <c r="M1195" s="791"/>
      <c r="N1195" s="1250"/>
      <c r="O1195" s="791"/>
      <c r="P1195" s="791"/>
      <c r="Q1195" s="791"/>
      <c r="R1195" s="791"/>
      <c r="S1195" s="791"/>
      <c r="T1195" s="791"/>
      <c r="U1195" s="791"/>
      <c r="V1195" s="1250"/>
      <c r="W1195" s="791"/>
      <c r="X1195" s="791"/>
      <c r="Y1195" s="791"/>
      <c r="Z1195" s="791"/>
      <c r="AA1195" s="791"/>
      <c r="AB1195" s="791"/>
      <c r="AC1195" s="279"/>
      <c r="AD1195" s="249"/>
      <c r="AE1195" s="249"/>
      <c r="AF1195" s="249"/>
      <c r="AG1195" s="249"/>
      <c r="AH1195" s="249"/>
      <c r="AI1195" s="249"/>
      <c r="AJ1195" s="249"/>
      <c r="AK1195" s="249"/>
      <c r="AL1195" s="249"/>
      <c r="AM1195" s="249"/>
      <c r="AN1195" s="249"/>
      <c r="AO1195" s="249"/>
      <c r="AP1195" s="249"/>
      <c r="AQ1195" s="249"/>
      <c r="AR1195" s="249"/>
      <c r="AS1195" s="249"/>
      <c r="AT1195" s="249"/>
      <c r="AU1195" s="249"/>
      <c r="AV1195" s="249"/>
      <c r="AW1195" s="249"/>
      <c r="AX1195" s="249"/>
      <c r="AY1195" s="249"/>
      <c r="AZ1195" s="249"/>
      <c r="BA1195" s="249"/>
      <c r="BB1195" s="249"/>
      <c r="BC1195" s="249"/>
      <c r="BD1195" s="249"/>
      <c r="BE1195" s="375"/>
      <c r="BF1195" s="249"/>
      <c r="BG1195" s="249"/>
      <c r="BH1195" s="249"/>
      <c r="BI1195" s="249"/>
      <c r="BJ1195" s="249"/>
      <c r="BK1195" s="249"/>
      <c r="BL1195" s="249"/>
      <c r="BM1195" s="249"/>
      <c r="BN1195" s="249"/>
      <c r="BO1195" s="249"/>
      <c r="BP1195" s="249"/>
      <c r="BQ1195" s="249"/>
      <c r="BR1195" s="249"/>
      <c r="BS1195" s="249"/>
      <c r="BT1195" s="249"/>
      <c r="BU1195" s="249"/>
      <c r="BV1195" s="249"/>
      <c r="BW1195" s="249"/>
      <c r="BX1195" s="249"/>
      <c r="BY1195" s="249"/>
      <c r="BZ1195" s="249"/>
      <c r="CA1195" s="249"/>
      <c r="CB1195" s="249"/>
      <c r="CC1195" s="249"/>
      <c r="CD1195" s="375"/>
      <c r="CE1195" s="249"/>
      <c r="CF1195" s="249"/>
      <c r="CG1195" s="249"/>
      <c r="CH1195" s="249"/>
      <c r="CI1195" s="249"/>
      <c r="CJ1195" s="249"/>
      <c r="CK1195" s="249"/>
      <c r="CL1195" s="249"/>
      <c r="CM1195" s="121"/>
      <c r="CN1195" s="121"/>
      <c r="CO1195" s="121"/>
      <c r="CP1195" s="121"/>
      <c r="CQ1195" s="121"/>
      <c r="CR1195" s="121"/>
      <c r="CS1195" s="121"/>
      <c r="CT1195" s="121"/>
      <c r="CU1195" s="121"/>
      <c r="CV1195" s="121"/>
      <c r="CW1195" s="121"/>
      <c r="CX1195" s="121"/>
      <c r="CY1195" s="121"/>
      <c r="CZ1195" s="121"/>
      <c r="DA1195" s="121"/>
      <c r="DB1195" s="121"/>
      <c r="DC1195" s="121"/>
      <c r="DD1195" s="85"/>
      <c r="DE1195" s="85"/>
      <c r="DF1195" s="85"/>
      <c r="DG1195" s="85"/>
      <c r="DH1195" s="85"/>
      <c r="DI1195" s="85"/>
      <c r="DJ1195" s="85"/>
      <c r="DK1195" s="85"/>
      <c r="DL1195" s="85"/>
      <c r="DM1195" s="85"/>
      <c r="DN1195" s="85"/>
      <c r="DO1195" s="85"/>
      <c r="DP1195" s="85"/>
    </row>
    <row r="1196" spans="1:120" s="25" customFormat="1" ht="18.75" customHeight="1" thickBot="1" x14ac:dyDescent="0.25">
      <c r="A1196" s="1386"/>
      <c r="B1196" s="1387"/>
      <c r="C1196" s="514"/>
      <c r="D1196" s="878" t="s">
        <v>443</v>
      </c>
      <c r="E1196" s="792"/>
      <c r="F1196" s="792"/>
      <c r="G1196" s="792"/>
      <c r="H1196" s="1251"/>
      <c r="I1196" s="792"/>
      <c r="J1196" s="792"/>
      <c r="K1196" s="792"/>
      <c r="L1196" s="792"/>
      <c r="M1196" s="792"/>
      <c r="N1196" s="1251"/>
      <c r="O1196" s="792"/>
      <c r="P1196" s="792"/>
      <c r="Q1196" s="792"/>
      <c r="R1196" s="792"/>
      <c r="S1196" s="792"/>
      <c r="T1196" s="792"/>
      <c r="U1196" s="792"/>
      <c r="V1196" s="1251"/>
      <c r="W1196" s="792"/>
      <c r="X1196" s="792"/>
      <c r="Y1196" s="792"/>
      <c r="Z1196" s="792"/>
      <c r="AA1196" s="792"/>
      <c r="AB1196" s="792"/>
      <c r="AC1196" s="279"/>
      <c r="AD1196" s="249"/>
      <c r="AE1196" s="249"/>
      <c r="AF1196" s="249"/>
      <c r="AG1196" s="249"/>
      <c r="AH1196" s="249"/>
      <c r="AI1196" s="249"/>
      <c r="AJ1196" s="249"/>
      <c r="AK1196" s="249"/>
      <c r="AL1196" s="249"/>
      <c r="AM1196" s="249"/>
      <c r="AN1196" s="249"/>
      <c r="AO1196" s="249"/>
      <c r="AP1196" s="249"/>
      <c r="AQ1196" s="249"/>
      <c r="AR1196" s="249"/>
      <c r="AS1196" s="249"/>
      <c r="AT1196" s="249"/>
      <c r="AU1196" s="249"/>
      <c r="AV1196" s="249"/>
      <c r="AW1196" s="249"/>
      <c r="AX1196" s="249"/>
      <c r="AY1196" s="249"/>
      <c r="AZ1196" s="249"/>
      <c r="BA1196" s="249"/>
      <c r="BB1196" s="249"/>
      <c r="BC1196" s="249"/>
      <c r="BD1196" s="249"/>
      <c r="BE1196" s="375"/>
      <c r="BF1196" s="249"/>
      <c r="BG1196" s="249"/>
      <c r="BH1196" s="249"/>
      <c r="BI1196" s="249"/>
      <c r="BJ1196" s="249"/>
      <c r="BK1196" s="249"/>
      <c r="BL1196" s="249"/>
      <c r="BM1196" s="249"/>
      <c r="BN1196" s="249"/>
      <c r="BO1196" s="249"/>
      <c r="BP1196" s="249"/>
      <c r="BQ1196" s="249"/>
      <c r="BR1196" s="249"/>
      <c r="BS1196" s="249"/>
      <c r="BT1196" s="249"/>
      <c r="BU1196" s="249"/>
      <c r="BV1196" s="249"/>
      <c r="BW1196" s="249"/>
      <c r="BX1196" s="249"/>
      <c r="BY1196" s="249"/>
      <c r="BZ1196" s="249"/>
      <c r="CA1196" s="249"/>
      <c r="CB1196" s="249"/>
      <c r="CC1196" s="249"/>
      <c r="CD1196" s="375"/>
      <c r="CE1196" s="249"/>
      <c r="CF1196" s="249"/>
      <c r="CG1196" s="249"/>
      <c r="CH1196" s="249"/>
      <c r="CI1196" s="249"/>
      <c r="CJ1196" s="249"/>
      <c r="CK1196" s="249"/>
      <c r="CL1196" s="249"/>
      <c r="CM1196" s="121"/>
      <c r="CN1196" s="121"/>
      <c r="CO1196" s="121"/>
      <c r="CP1196" s="121"/>
      <c r="CQ1196" s="121"/>
      <c r="CR1196" s="121"/>
      <c r="CS1196" s="121"/>
      <c r="CT1196" s="121"/>
      <c r="CU1196" s="121"/>
      <c r="CV1196" s="121"/>
      <c r="CW1196" s="121"/>
      <c r="CX1196" s="121"/>
      <c r="CY1196" s="121"/>
      <c r="CZ1196" s="121"/>
      <c r="DA1196" s="121"/>
      <c r="DB1196" s="121"/>
      <c r="DC1196" s="121"/>
      <c r="DD1196" s="85"/>
      <c r="DE1196" s="85"/>
      <c r="DF1196" s="85"/>
      <c r="DG1196" s="85"/>
      <c r="DH1196" s="85"/>
      <c r="DI1196" s="85"/>
      <c r="DJ1196" s="85"/>
      <c r="DK1196" s="85"/>
      <c r="DL1196" s="85"/>
      <c r="DM1196" s="85"/>
      <c r="DN1196" s="85"/>
      <c r="DO1196" s="85"/>
      <c r="DP1196" s="85"/>
    </row>
    <row r="1197" spans="1:120" s="5" customFormat="1" ht="10.5" customHeight="1" x14ac:dyDescent="0.2">
      <c r="A1197" s="1388" t="s">
        <v>0</v>
      </c>
      <c r="B1197" s="1389"/>
      <c r="C1197" s="502"/>
      <c r="D1197" s="1287" t="s">
        <v>108</v>
      </c>
      <c r="E1197" s="794"/>
      <c r="F1197" s="794"/>
      <c r="G1197" s="794"/>
      <c r="H1197" s="1272"/>
      <c r="I1197" s="794"/>
      <c r="J1197" s="794"/>
      <c r="K1197" s="794"/>
      <c r="L1197" s="794"/>
      <c r="M1197" s="794"/>
      <c r="N1197" s="1272"/>
      <c r="O1197" s="794"/>
      <c r="P1197" s="794"/>
      <c r="Q1197" s="794"/>
      <c r="R1197" s="794"/>
      <c r="S1197" s="794"/>
      <c r="T1197" s="794"/>
      <c r="U1197" s="794"/>
      <c r="V1197" s="1272"/>
      <c r="W1197" s="794"/>
      <c r="X1197" s="794"/>
      <c r="Y1197" s="794"/>
      <c r="Z1197" s="794"/>
      <c r="AA1197" s="794"/>
      <c r="AB1197" s="794"/>
      <c r="AC1197" s="282"/>
      <c r="AD1197" s="282"/>
      <c r="AE1197" s="282"/>
      <c r="AF1197" s="282"/>
      <c r="AG1197" s="282"/>
      <c r="AH1197" s="282"/>
      <c r="AI1197" s="282"/>
      <c r="AJ1197" s="282"/>
      <c r="AK1197" s="282"/>
      <c r="AL1197" s="282"/>
      <c r="AM1197" s="282"/>
      <c r="AN1197" s="282"/>
      <c r="AO1197" s="282"/>
      <c r="AP1197" s="282"/>
      <c r="AQ1197" s="282"/>
      <c r="AR1197" s="282"/>
      <c r="AS1197" s="282"/>
      <c r="AT1197" s="282"/>
      <c r="AU1197" s="282"/>
      <c r="AV1197" s="282"/>
      <c r="AW1197" s="282"/>
      <c r="AX1197" s="282"/>
      <c r="AY1197" s="282"/>
      <c r="AZ1197" s="282"/>
      <c r="BA1197" s="282"/>
      <c r="BB1197" s="282"/>
      <c r="BC1197" s="282"/>
      <c r="BD1197" s="282"/>
      <c r="BE1197" s="980"/>
      <c r="BF1197" s="282"/>
      <c r="BG1197" s="282"/>
      <c r="BH1197" s="282"/>
      <c r="BI1197" s="282"/>
      <c r="BJ1197" s="282"/>
      <c r="BK1197" s="282"/>
      <c r="BL1197" s="282"/>
      <c r="BM1197" s="282"/>
      <c r="BN1197" s="282"/>
      <c r="BO1197" s="282"/>
      <c r="BP1197" s="282"/>
      <c r="BQ1197" s="282"/>
      <c r="BR1197" s="282"/>
      <c r="BS1197" s="282"/>
      <c r="BT1197" s="282"/>
      <c r="BU1197" s="282"/>
      <c r="BV1197" s="282"/>
      <c r="BW1197" s="282"/>
      <c r="BX1197" s="282"/>
      <c r="BY1197" s="282"/>
      <c r="BZ1197" s="282"/>
      <c r="CA1197" s="282"/>
      <c r="CB1197" s="282"/>
      <c r="CC1197" s="282"/>
      <c r="CD1197" s="980"/>
      <c r="CE1197" s="282"/>
      <c r="CF1197" s="282"/>
      <c r="CG1197" s="282"/>
      <c r="CH1197" s="282"/>
      <c r="CI1197" s="282"/>
      <c r="CJ1197" s="282"/>
      <c r="CK1197" s="282"/>
      <c r="CL1197" s="282"/>
      <c r="CM1197" s="99"/>
      <c r="CN1197" s="99"/>
      <c r="CO1197" s="99"/>
      <c r="CP1197" s="99"/>
      <c r="CQ1197" s="99"/>
      <c r="CR1197" s="99"/>
      <c r="CS1197" s="99"/>
      <c r="CT1197" s="99"/>
      <c r="CU1197" s="99"/>
      <c r="CV1197" s="99"/>
      <c r="CW1197" s="99"/>
      <c r="CX1197" s="99"/>
      <c r="CY1197" s="99"/>
      <c r="CZ1197" s="99"/>
      <c r="DA1197" s="99"/>
      <c r="DB1197" s="99"/>
      <c r="DC1197" s="99"/>
      <c r="DD1197" s="99"/>
      <c r="DE1197" s="99"/>
      <c r="DF1197" s="99"/>
      <c r="DG1197" s="99"/>
      <c r="DH1197" s="99"/>
      <c r="DI1197" s="99"/>
      <c r="DJ1197" s="99"/>
      <c r="DK1197" s="99"/>
      <c r="DL1197" s="99"/>
      <c r="DM1197" s="99"/>
      <c r="DN1197" s="99"/>
      <c r="DO1197" s="99"/>
      <c r="DP1197" s="99"/>
    </row>
    <row r="1198" spans="1:120" s="5" customFormat="1" ht="10.5" customHeight="1" thickBot="1" x14ac:dyDescent="0.25">
      <c r="A1198" s="1390"/>
      <c r="B1198" s="1391"/>
      <c r="C1198" s="503"/>
      <c r="D1198" s="1291" t="s">
        <v>109</v>
      </c>
      <c r="E1198" s="622"/>
      <c r="F1198" s="622"/>
      <c r="G1198" s="622"/>
      <c r="H1198" s="623"/>
      <c r="I1198" s="622"/>
      <c r="J1198" s="622"/>
      <c r="K1198" s="622"/>
      <c r="L1198" s="622"/>
      <c r="M1198" s="622"/>
      <c r="N1198" s="623"/>
      <c r="O1198" s="622"/>
      <c r="P1198" s="622"/>
      <c r="Q1198" s="622"/>
      <c r="R1198" s="622"/>
      <c r="S1198" s="622"/>
      <c r="T1198" s="622"/>
      <c r="U1198" s="622"/>
      <c r="V1198" s="623"/>
      <c r="W1198" s="622"/>
      <c r="X1198" s="622"/>
      <c r="Y1198" s="622"/>
      <c r="Z1198" s="622"/>
      <c r="AA1198" s="622"/>
      <c r="AB1198" s="622"/>
      <c r="AC1198" s="282"/>
      <c r="AD1198" s="282"/>
      <c r="AE1198" s="282"/>
      <c r="AF1198" s="282"/>
      <c r="AG1198" s="282"/>
      <c r="AH1198" s="282"/>
      <c r="AI1198" s="282"/>
      <c r="AJ1198" s="282"/>
      <c r="AK1198" s="282"/>
      <c r="AL1198" s="282"/>
      <c r="AM1198" s="282"/>
      <c r="AN1198" s="282"/>
      <c r="AO1198" s="282"/>
      <c r="AP1198" s="282"/>
      <c r="AQ1198" s="282"/>
      <c r="AR1198" s="282"/>
      <c r="AS1198" s="282"/>
      <c r="AT1198" s="282"/>
      <c r="AU1198" s="282"/>
      <c r="AV1198" s="282"/>
      <c r="AW1198" s="282"/>
      <c r="AX1198" s="282"/>
      <c r="AY1198" s="282"/>
      <c r="AZ1198" s="282"/>
      <c r="BA1198" s="282"/>
      <c r="BB1198" s="282"/>
      <c r="BC1198" s="282"/>
      <c r="BD1198" s="282"/>
      <c r="BE1198" s="980"/>
      <c r="BF1198" s="282"/>
      <c r="BG1198" s="282"/>
      <c r="BH1198" s="282"/>
      <c r="BI1198" s="282"/>
      <c r="BJ1198" s="282"/>
      <c r="BK1198" s="282"/>
      <c r="BL1198" s="282"/>
      <c r="BM1198" s="282"/>
      <c r="BN1198" s="282"/>
      <c r="BO1198" s="282"/>
      <c r="BP1198" s="282"/>
      <c r="BQ1198" s="282"/>
      <c r="BR1198" s="282"/>
      <c r="BS1198" s="282"/>
      <c r="BT1198" s="282"/>
      <c r="BU1198" s="282"/>
      <c r="BV1198" s="282"/>
      <c r="BW1198" s="282"/>
      <c r="BX1198" s="282"/>
      <c r="BY1198" s="282"/>
      <c r="BZ1198" s="282"/>
      <c r="CA1198" s="282"/>
      <c r="CB1198" s="282"/>
      <c r="CC1198" s="282"/>
      <c r="CD1198" s="980"/>
      <c r="CE1198" s="282"/>
      <c r="CF1198" s="282"/>
      <c r="CG1198" s="282"/>
      <c r="CH1198" s="282"/>
      <c r="CI1198" s="282"/>
      <c r="CJ1198" s="282"/>
      <c r="CK1198" s="282"/>
      <c r="CL1198" s="282"/>
      <c r="CM1198" s="99"/>
      <c r="CN1198" s="99"/>
      <c r="CO1198" s="99"/>
      <c r="CP1198" s="99"/>
      <c r="CQ1198" s="99"/>
      <c r="CR1198" s="99"/>
      <c r="CS1198" s="99"/>
      <c r="CT1198" s="99"/>
      <c r="CU1198" s="99"/>
      <c r="CV1198" s="99"/>
      <c r="CW1198" s="99"/>
      <c r="CX1198" s="99"/>
      <c r="CY1198" s="99"/>
      <c r="CZ1198" s="99"/>
      <c r="DA1198" s="99"/>
      <c r="DB1198" s="99"/>
      <c r="DC1198" s="99"/>
      <c r="DD1198" s="99"/>
      <c r="DE1198" s="99"/>
      <c r="DF1198" s="99"/>
      <c r="DG1198" s="99"/>
      <c r="DH1198" s="99"/>
      <c r="DI1198" s="99"/>
      <c r="DJ1198" s="99"/>
      <c r="DK1198" s="99"/>
      <c r="DL1198" s="99"/>
      <c r="DM1198" s="99"/>
      <c r="DN1198" s="99"/>
      <c r="DO1198" s="99"/>
      <c r="DP1198" s="99"/>
    </row>
    <row r="1199" spans="1:120" s="1" customFormat="1" ht="29.25" customHeight="1" thickBot="1" x14ac:dyDescent="0.25">
      <c r="A1199" s="1266"/>
      <c r="B1199" s="444"/>
      <c r="C1199" s="545"/>
      <c r="D1199" s="1306"/>
      <c r="E1199" s="76"/>
      <c r="F1199" s="76"/>
      <c r="G1199" s="76"/>
      <c r="H1199" s="1307"/>
      <c r="I1199" s="76"/>
      <c r="J1199" s="76"/>
      <c r="K1199" s="76"/>
      <c r="L1199" s="76"/>
      <c r="M1199" s="76"/>
      <c r="N1199" s="1307"/>
      <c r="O1199" s="76"/>
      <c r="P1199" s="76"/>
      <c r="Q1199" s="76"/>
      <c r="R1199" s="76"/>
      <c r="S1199" s="76"/>
      <c r="T1199" s="76"/>
      <c r="U1199" s="76"/>
      <c r="V1199" s="1307"/>
      <c r="W1199" s="76"/>
      <c r="X1199" s="76"/>
      <c r="Y1199" s="76"/>
      <c r="Z1199" s="76"/>
      <c r="AA1199" s="76"/>
      <c r="AB1199" s="76"/>
      <c r="AC1199" s="256"/>
      <c r="AD1199" s="249"/>
      <c r="AE1199" s="249"/>
      <c r="AF1199" s="249"/>
      <c r="AG1199" s="249"/>
      <c r="AH1199" s="249"/>
      <c r="AI1199" s="249"/>
      <c r="AJ1199" s="249"/>
      <c r="AK1199" s="249"/>
      <c r="AL1199" s="249"/>
      <c r="AM1199" s="249"/>
      <c r="AN1199" s="249"/>
      <c r="AO1199" s="249"/>
      <c r="AP1199" s="249"/>
      <c r="AQ1199" s="249"/>
      <c r="AR1199" s="249"/>
      <c r="AS1199" s="249"/>
      <c r="AT1199" s="249"/>
      <c r="AU1199" s="249"/>
      <c r="AV1199" s="249"/>
      <c r="AW1199" s="249"/>
      <c r="AX1199" s="249"/>
      <c r="AY1199" s="249"/>
      <c r="AZ1199" s="249"/>
      <c r="BA1199" s="249"/>
      <c r="BB1199" s="249"/>
      <c r="BC1199" s="249"/>
      <c r="BD1199" s="249"/>
      <c r="BE1199" s="375"/>
      <c r="BF1199" s="249"/>
      <c r="BG1199" s="249"/>
      <c r="BH1199" s="249"/>
      <c r="BI1199" s="249"/>
      <c r="BJ1199" s="249"/>
      <c r="BK1199" s="249"/>
      <c r="BL1199" s="249"/>
      <c r="BM1199" s="249"/>
      <c r="BN1199" s="249"/>
      <c r="BO1199" s="249"/>
      <c r="BP1199" s="249"/>
      <c r="BQ1199" s="249"/>
      <c r="BR1199" s="249"/>
      <c r="BS1199" s="249"/>
      <c r="BT1199" s="249"/>
      <c r="BU1199" s="249"/>
      <c r="BV1199" s="249"/>
      <c r="BW1199" s="249"/>
      <c r="BX1199" s="249"/>
      <c r="BY1199" s="249"/>
      <c r="BZ1199" s="249"/>
      <c r="CA1199" s="249"/>
      <c r="CB1199" s="249"/>
      <c r="CC1199" s="249"/>
      <c r="CD1199" s="375"/>
      <c r="CE1199" s="249"/>
      <c r="CF1199" s="249"/>
      <c r="CG1199" s="249"/>
      <c r="CH1199" s="249"/>
      <c r="CI1199" s="249"/>
      <c r="CJ1199" s="249"/>
      <c r="CK1199" s="249"/>
      <c r="CL1199" s="249"/>
      <c r="CM1199" s="121"/>
      <c r="CN1199" s="121"/>
      <c r="CO1199" s="121"/>
      <c r="CP1199" s="121"/>
      <c r="CQ1199" s="121"/>
      <c r="CR1199" s="121"/>
      <c r="CS1199" s="121"/>
      <c r="CT1199" s="121"/>
      <c r="CU1199" s="121"/>
      <c r="CV1199" s="121"/>
      <c r="CW1199" s="121"/>
      <c r="CX1199" s="121"/>
      <c r="CY1199" s="121"/>
      <c r="CZ1199" s="121"/>
      <c r="DA1199" s="121"/>
      <c r="DB1199" s="121"/>
      <c r="DC1199" s="121"/>
      <c r="DD1199" s="121"/>
      <c r="DE1199" s="121"/>
      <c r="DF1199" s="121"/>
      <c r="DG1199" s="121"/>
      <c r="DH1199" s="121"/>
      <c r="DI1199" s="121"/>
      <c r="DJ1199" s="121"/>
      <c r="DK1199" s="121"/>
      <c r="DL1199" s="121"/>
      <c r="DM1199" s="121"/>
      <c r="DN1199" s="121"/>
      <c r="DO1199" s="121"/>
      <c r="DP1199" s="121"/>
    </row>
    <row r="1200" spans="1:120" s="2" customFormat="1" ht="28.5" customHeight="1" thickBot="1" x14ac:dyDescent="0.25">
      <c r="A1200" s="305" t="s">
        <v>38</v>
      </c>
      <c r="B1200" s="28" t="s">
        <v>83</v>
      </c>
      <c r="C1200" s="28" t="s">
        <v>468</v>
      </c>
      <c r="D1200" s="28" t="s">
        <v>33</v>
      </c>
      <c r="E1200" s="1396" t="s">
        <v>34</v>
      </c>
      <c r="F1200" s="1397"/>
      <c r="G1200" s="1397"/>
      <c r="H1200" s="1397"/>
      <c r="I1200" s="1397"/>
      <c r="J1200" s="1397"/>
      <c r="K1200" s="1397"/>
      <c r="L1200" s="1397"/>
      <c r="M1200" s="1397"/>
      <c r="N1200" s="1397"/>
      <c r="O1200" s="1397"/>
      <c r="P1200" s="1397"/>
      <c r="Q1200" s="1397"/>
      <c r="R1200" s="1397"/>
      <c r="S1200" s="1397"/>
      <c r="T1200" s="1397"/>
      <c r="U1200" s="1397"/>
      <c r="V1200" s="1397"/>
      <c r="W1200" s="1397"/>
      <c r="X1200" s="1397"/>
      <c r="Y1200" s="1397"/>
      <c r="Z1200" s="1397"/>
      <c r="AA1200" s="1397"/>
      <c r="AB1200" s="1398"/>
      <c r="AC1200" s="249"/>
      <c r="AD1200" s="249"/>
      <c r="AE1200" s="249"/>
      <c r="AF1200" s="249"/>
      <c r="AG1200" s="249"/>
      <c r="AH1200" s="249"/>
      <c r="AI1200" s="249"/>
      <c r="AJ1200" s="249"/>
      <c r="AK1200" s="249"/>
      <c r="AL1200" s="249"/>
      <c r="AM1200" s="249"/>
      <c r="AN1200" s="249"/>
      <c r="AO1200" s="249"/>
      <c r="AP1200" s="249"/>
      <c r="AQ1200" s="249"/>
      <c r="AR1200" s="249"/>
      <c r="AS1200" s="249"/>
      <c r="AT1200" s="249"/>
      <c r="AU1200" s="249"/>
      <c r="AV1200" s="249"/>
      <c r="AW1200" s="249"/>
      <c r="AX1200" s="249"/>
      <c r="AY1200" s="249"/>
      <c r="AZ1200" s="249"/>
      <c r="BA1200" s="249"/>
      <c r="BB1200" s="249"/>
      <c r="BC1200" s="249"/>
      <c r="BD1200" s="249"/>
      <c r="BE1200" s="375"/>
      <c r="BF1200" s="249"/>
      <c r="BG1200" s="249"/>
      <c r="BH1200" s="249"/>
      <c r="BI1200" s="249"/>
      <c r="BJ1200" s="249"/>
      <c r="BK1200" s="249"/>
      <c r="BL1200" s="249"/>
      <c r="BM1200" s="249"/>
      <c r="BN1200" s="249"/>
      <c r="BO1200" s="249"/>
      <c r="BP1200" s="249"/>
      <c r="BQ1200" s="249"/>
      <c r="BR1200" s="249"/>
      <c r="BS1200" s="249"/>
      <c r="BT1200" s="249"/>
      <c r="BU1200" s="249"/>
      <c r="BV1200" s="249"/>
      <c r="BW1200" s="249"/>
      <c r="BX1200" s="249"/>
      <c r="BY1200" s="249"/>
      <c r="BZ1200" s="249"/>
      <c r="CA1200" s="249"/>
      <c r="CB1200" s="249"/>
      <c r="CC1200" s="249"/>
      <c r="CD1200" s="375"/>
      <c r="CE1200" s="249"/>
      <c r="CF1200" s="249"/>
      <c r="CG1200" s="249"/>
      <c r="CH1200" s="249"/>
      <c r="CI1200" s="249"/>
      <c r="CJ1200" s="249"/>
      <c r="CK1200" s="249"/>
      <c r="CL1200" s="249"/>
      <c r="CM1200" s="121"/>
      <c r="CN1200" s="121"/>
      <c r="CO1200" s="121"/>
      <c r="CP1200" s="121"/>
      <c r="CQ1200" s="121"/>
      <c r="CR1200" s="121"/>
      <c r="CS1200" s="121"/>
      <c r="CT1200" s="121"/>
      <c r="CU1200" s="121"/>
      <c r="CV1200" s="121"/>
      <c r="CW1200" s="121"/>
      <c r="CX1200" s="121"/>
      <c r="CY1200" s="121"/>
      <c r="CZ1200" s="121"/>
      <c r="DA1200" s="121"/>
      <c r="DB1200" s="121"/>
      <c r="DC1200" s="121"/>
      <c r="DD1200" s="85"/>
      <c r="DE1200" s="85"/>
      <c r="DF1200" s="85"/>
      <c r="DG1200" s="85"/>
      <c r="DH1200" s="85"/>
      <c r="DI1200" s="85"/>
      <c r="DJ1200" s="85"/>
      <c r="DK1200" s="85"/>
      <c r="DL1200" s="85"/>
      <c r="DM1200" s="85"/>
      <c r="DN1200" s="85"/>
      <c r="DO1200" s="85"/>
      <c r="DP1200" s="85"/>
    </row>
    <row r="1201" spans="1:120" s="2" customFormat="1" ht="10.5" customHeight="1" thickBot="1" x14ac:dyDescent="0.25">
      <c r="A1201" s="1259" t="s">
        <v>784</v>
      </c>
      <c r="B1201" s="1308"/>
      <c r="C1201" s="539"/>
      <c r="D1201" s="1308"/>
      <c r="E1201" s="539">
        <v>1</v>
      </c>
      <c r="F1201" s="115">
        <v>2</v>
      </c>
      <c r="G1201" s="115">
        <v>3</v>
      </c>
      <c r="H1201" s="429">
        <v>4</v>
      </c>
      <c r="I1201" s="115">
        <v>5</v>
      </c>
      <c r="J1201" s="115">
        <v>6</v>
      </c>
      <c r="K1201" s="115">
        <v>7</v>
      </c>
      <c r="L1201" s="115">
        <v>8</v>
      </c>
      <c r="M1201" s="115">
        <v>9</v>
      </c>
      <c r="N1201" s="429">
        <v>10</v>
      </c>
      <c r="O1201" s="115">
        <v>11</v>
      </c>
      <c r="P1201" s="115">
        <v>12</v>
      </c>
      <c r="Q1201" s="115">
        <v>13</v>
      </c>
      <c r="R1201" s="115">
        <v>14</v>
      </c>
      <c r="S1201" s="115">
        <v>15</v>
      </c>
      <c r="T1201" s="115">
        <v>16</v>
      </c>
      <c r="U1201" s="115">
        <v>17</v>
      </c>
      <c r="V1201" s="429">
        <v>18</v>
      </c>
      <c r="W1201" s="115">
        <v>19</v>
      </c>
      <c r="X1201" s="115">
        <v>20</v>
      </c>
      <c r="Y1201" s="115">
        <v>21</v>
      </c>
      <c r="Z1201" s="115">
        <v>22</v>
      </c>
      <c r="AA1201" s="115">
        <v>23</v>
      </c>
      <c r="AB1201" s="115">
        <v>24</v>
      </c>
      <c r="AC1201" s="249"/>
      <c r="AD1201" s="249"/>
      <c r="AE1201" s="249"/>
      <c r="AF1201" s="249"/>
      <c r="AG1201" s="249"/>
      <c r="AH1201" s="249"/>
      <c r="AI1201" s="249"/>
      <c r="AJ1201" s="249"/>
      <c r="AK1201" s="249"/>
      <c r="AL1201" s="249"/>
      <c r="AM1201" s="249"/>
      <c r="AN1201" s="249"/>
      <c r="AO1201" s="249"/>
      <c r="AP1201" s="249"/>
      <c r="AQ1201" s="249"/>
      <c r="AR1201" s="249"/>
      <c r="AS1201" s="249"/>
      <c r="AT1201" s="249"/>
      <c r="AU1201" s="249"/>
      <c r="AV1201" s="249"/>
      <c r="AW1201" s="249"/>
      <c r="AX1201" s="249"/>
      <c r="AY1201" s="249"/>
      <c r="AZ1201" s="249"/>
      <c r="BA1201" s="249"/>
      <c r="BB1201" s="249"/>
      <c r="BC1201" s="249"/>
      <c r="BD1201" s="249"/>
      <c r="BE1201" s="375"/>
      <c r="BF1201" s="249"/>
      <c r="BG1201" s="249"/>
      <c r="BH1201" s="249"/>
      <c r="BI1201" s="249"/>
      <c r="BJ1201" s="249"/>
      <c r="BK1201" s="249"/>
      <c r="BL1201" s="249"/>
      <c r="BM1201" s="249"/>
      <c r="BN1201" s="249"/>
      <c r="BO1201" s="249"/>
      <c r="BP1201" s="249"/>
      <c r="BQ1201" s="249"/>
      <c r="BR1201" s="249"/>
      <c r="BS1201" s="249"/>
      <c r="BT1201" s="249"/>
      <c r="BU1201" s="249"/>
      <c r="BV1201" s="249"/>
      <c r="BW1201" s="249"/>
      <c r="BX1201" s="249"/>
      <c r="BY1201" s="249"/>
      <c r="BZ1201" s="249"/>
      <c r="CA1201" s="249"/>
      <c r="CB1201" s="249"/>
      <c r="CC1201" s="249"/>
      <c r="CD1201" s="375"/>
      <c r="CE1201" s="249"/>
      <c r="CF1201" s="249"/>
      <c r="CG1201" s="249"/>
      <c r="CH1201" s="249"/>
      <c r="CI1201" s="249"/>
      <c r="CJ1201" s="249"/>
      <c r="CK1201" s="249"/>
      <c r="CL1201" s="249"/>
      <c r="CM1201" s="121"/>
      <c r="CN1201" s="121"/>
      <c r="CO1201" s="121"/>
      <c r="CP1201" s="121"/>
      <c r="CQ1201" s="121"/>
      <c r="CR1201" s="121"/>
      <c r="CS1201" s="121"/>
      <c r="CT1201" s="121"/>
      <c r="CU1201" s="121"/>
      <c r="CV1201" s="121"/>
      <c r="CW1201" s="121"/>
      <c r="CX1201" s="121"/>
      <c r="CY1201" s="121"/>
      <c r="CZ1201" s="121"/>
      <c r="DA1201" s="121"/>
      <c r="DB1201" s="121"/>
      <c r="DC1201" s="121"/>
      <c r="DD1201" s="85"/>
      <c r="DE1201" s="85"/>
      <c r="DF1201" s="85"/>
      <c r="DG1201" s="85"/>
      <c r="DH1201" s="85"/>
      <c r="DI1201" s="85"/>
      <c r="DJ1201" s="85"/>
      <c r="DK1201" s="85"/>
      <c r="DL1201" s="85"/>
      <c r="DM1201" s="85"/>
      <c r="DN1201" s="85"/>
      <c r="DO1201" s="85"/>
      <c r="DP1201" s="85"/>
    </row>
    <row r="1202" spans="1:120" s="2" customFormat="1" ht="10.5" customHeight="1" x14ac:dyDescent="0.2">
      <c r="A1202" s="445" t="s">
        <v>69</v>
      </c>
      <c r="B1202" s="147"/>
      <c r="C1202" s="147" t="s">
        <v>421</v>
      </c>
      <c r="D1202" s="1273" t="s">
        <v>32</v>
      </c>
      <c r="E1202" s="147">
        <v>6.3</v>
      </c>
      <c r="F1202" s="147">
        <v>6.3</v>
      </c>
      <c r="G1202" s="147">
        <v>6.3</v>
      </c>
      <c r="H1202" s="446">
        <v>6.3</v>
      </c>
      <c r="I1202" s="147">
        <v>6.3</v>
      </c>
      <c r="J1202" s="147">
        <v>6.3</v>
      </c>
      <c r="K1202" s="147">
        <v>6.3</v>
      </c>
      <c r="L1202" s="147">
        <v>6.3</v>
      </c>
      <c r="M1202" s="147">
        <v>6.3</v>
      </c>
      <c r="N1202" s="446">
        <v>6.3</v>
      </c>
      <c r="O1202" s="147">
        <v>6.3</v>
      </c>
      <c r="P1202" s="147">
        <v>6.3</v>
      </c>
      <c r="Q1202" s="147">
        <v>6.3</v>
      </c>
      <c r="R1202" s="147">
        <v>6.3</v>
      </c>
      <c r="S1202" s="147">
        <v>6.3</v>
      </c>
      <c r="T1202" s="147">
        <v>6.3</v>
      </c>
      <c r="U1202" s="147">
        <v>6.3</v>
      </c>
      <c r="V1202" s="446">
        <v>6.3</v>
      </c>
      <c r="W1202" s="147">
        <v>6.3</v>
      </c>
      <c r="X1202" s="147">
        <v>6.3</v>
      </c>
      <c r="Y1202" s="147">
        <v>6.3</v>
      </c>
      <c r="Z1202" s="147">
        <v>6.3</v>
      </c>
      <c r="AA1202" s="147">
        <v>6.3</v>
      </c>
      <c r="AB1202" s="147">
        <v>6.3</v>
      </c>
      <c r="AC1202" s="249"/>
      <c r="AD1202" s="249"/>
      <c r="AE1202" s="249"/>
      <c r="AF1202" s="249"/>
      <c r="AG1202" s="249"/>
      <c r="AH1202" s="249"/>
      <c r="AI1202" s="249"/>
      <c r="AJ1202" s="249"/>
      <c r="AK1202" s="249"/>
      <c r="AL1202" s="249"/>
      <c r="AM1202" s="249"/>
      <c r="AN1202" s="249"/>
      <c r="AO1202" s="249"/>
      <c r="AP1202" s="249"/>
      <c r="AQ1202" s="249"/>
      <c r="AR1202" s="249"/>
      <c r="AS1202" s="249"/>
      <c r="AT1202" s="249"/>
      <c r="AU1202" s="249"/>
      <c r="AV1202" s="249"/>
      <c r="AW1202" s="249"/>
      <c r="AX1202" s="249"/>
      <c r="AY1202" s="249"/>
      <c r="AZ1202" s="249"/>
      <c r="BA1202" s="249"/>
      <c r="BB1202" s="249"/>
      <c r="BC1202" s="249"/>
      <c r="BD1202" s="249"/>
      <c r="BE1202" s="375"/>
      <c r="BF1202" s="249"/>
      <c r="BG1202" s="249"/>
      <c r="BH1202" s="249"/>
      <c r="BI1202" s="249"/>
      <c r="BJ1202" s="249"/>
      <c r="BK1202" s="249"/>
      <c r="BL1202" s="249"/>
      <c r="BM1202" s="249"/>
      <c r="BN1202" s="249"/>
      <c r="BO1202" s="249"/>
      <c r="BP1202" s="249"/>
      <c r="BQ1202" s="249"/>
      <c r="BR1202" s="249"/>
      <c r="BS1202" s="249"/>
      <c r="BT1202" s="249"/>
      <c r="BU1202" s="249"/>
      <c r="BV1202" s="249"/>
      <c r="BW1202" s="249"/>
      <c r="BX1202" s="249"/>
      <c r="BY1202" s="249"/>
      <c r="BZ1202" s="249"/>
      <c r="CA1202" s="249"/>
      <c r="CB1202" s="249"/>
      <c r="CC1202" s="249"/>
      <c r="CD1202" s="375"/>
      <c r="CE1202" s="249"/>
      <c r="CF1202" s="249"/>
      <c r="CG1202" s="249"/>
      <c r="CH1202" s="249"/>
      <c r="CI1202" s="249"/>
      <c r="CJ1202" s="249"/>
      <c r="CK1202" s="249"/>
      <c r="CL1202" s="249"/>
      <c r="CM1202" s="121"/>
      <c r="CN1202" s="121"/>
      <c r="CO1202" s="121"/>
      <c r="CP1202" s="121"/>
      <c r="CQ1202" s="121"/>
      <c r="CR1202" s="121"/>
      <c r="CS1202" s="121"/>
      <c r="CT1202" s="121"/>
      <c r="CU1202" s="121"/>
      <c r="CV1202" s="121"/>
      <c r="CW1202" s="121"/>
      <c r="CX1202" s="121"/>
      <c r="CY1202" s="121"/>
      <c r="CZ1202" s="121"/>
      <c r="DA1202" s="121"/>
      <c r="DB1202" s="121"/>
      <c r="DC1202" s="121"/>
      <c r="DD1202" s="85"/>
      <c r="DE1202" s="85"/>
      <c r="DF1202" s="85"/>
      <c r="DG1202" s="85"/>
      <c r="DH1202" s="85"/>
      <c r="DI1202" s="85"/>
      <c r="DJ1202" s="85"/>
      <c r="DK1202" s="85"/>
      <c r="DL1202" s="85"/>
      <c r="DM1202" s="85"/>
      <c r="DN1202" s="85"/>
      <c r="DO1202" s="85"/>
      <c r="DP1202" s="85"/>
    </row>
    <row r="1203" spans="1:120" s="2" customFormat="1" ht="10.5" customHeight="1" thickBot="1" x14ac:dyDescent="0.25">
      <c r="A1203" s="447" t="s">
        <v>70</v>
      </c>
      <c r="B1203" s="450"/>
      <c r="C1203" s="450" t="s">
        <v>421</v>
      </c>
      <c r="D1203" s="1279" t="s">
        <v>32</v>
      </c>
      <c r="E1203" s="710">
        <v>6.4</v>
      </c>
      <c r="F1203" s="710">
        <v>6.4</v>
      </c>
      <c r="G1203" s="710">
        <v>6.4</v>
      </c>
      <c r="H1203" s="807">
        <v>6.4</v>
      </c>
      <c r="I1203" s="710">
        <v>6.4</v>
      </c>
      <c r="J1203" s="710">
        <v>6.4</v>
      </c>
      <c r="K1203" s="710">
        <v>6.4</v>
      </c>
      <c r="L1203" s="710">
        <v>6.4</v>
      </c>
      <c r="M1203" s="710">
        <v>6.4</v>
      </c>
      <c r="N1203" s="807">
        <v>6.4</v>
      </c>
      <c r="O1203" s="710">
        <v>6.4</v>
      </c>
      <c r="P1203" s="710">
        <v>6.4</v>
      </c>
      <c r="Q1203" s="710">
        <v>6.4</v>
      </c>
      <c r="R1203" s="710">
        <v>6.4</v>
      </c>
      <c r="S1203" s="710">
        <v>6.4</v>
      </c>
      <c r="T1203" s="710">
        <v>6.4</v>
      </c>
      <c r="U1203" s="710">
        <v>6.4</v>
      </c>
      <c r="V1203" s="807">
        <v>6.4</v>
      </c>
      <c r="W1203" s="710">
        <v>6.4</v>
      </c>
      <c r="X1203" s="710">
        <v>6.4</v>
      </c>
      <c r="Y1203" s="710">
        <v>6.4</v>
      </c>
      <c r="Z1203" s="710">
        <v>6.4</v>
      </c>
      <c r="AA1203" s="710">
        <v>6.4</v>
      </c>
      <c r="AB1203" s="710">
        <v>6.4</v>
      </c>
      <c r="AC1203" s="249"/>
      <c r="AD1203" s="249"/>
      <c r="AE1203" s="249"/>
      <c r="AF1203" s="249"/>
      <c r="AG1203" s="249"/>
      <c r="AH1203" s="249"/>
      <c r="AI1203" s="249"/>
      <c r="AJ1203" s="249"/>
      <c r="AK1203" s="249"/>
      <c r="AL1203" s="249"/>
      <c r="AM1203" s="249"/>
      <c r="AN1203" s="249"/>
      <c r="AO1203" s="249"/>
      <c r="AP1203" s="249"/>
      <c r="AQ1203" s="249"/>
      <c r="AR1203" s="249"/>
      <c r="AS1203" s="249"/>
      <c r="AT1203" s="249"/>
      <c r="AU1203" s="249"/>
      <c r="AV1203" s="249"/>
      <c r="AW1203" s="249"/>
      <c r="AX1203" s="249"/>
      <c r="AY1203" s="249"/>
      <c r="AZ1203" s="249"/>
      <c r="BA1203" s="249"/>
      <c r="BB1203" s="249"/>
      <c r="BC1203" s="249"/>
      <c r="BD1203" s="249"/>
      <c r="BE1203" s="375"/>
      <c r="BF1203" s="249"/>
      <c r="BG1203" s="249"/>
      <c r="BH1203" s="249"/>
      <c r="BI1203" s="249"/>
      <c r="BJ1203" s="249"/>
      <c r="BK1203" s="249"/>
      <c r="BL1203" s="249"/>
      <c r="BM1203" s="249"/>
      <c r="BN1203" s="249"/>
      <c r="BO1203" s="249"/>
      <c r="BP1203" s="249"/>
      <c r="BQ1203" s="249"/>
      <c r="BR1203" s="249"/>
      <c r="BS1203" s="249"/>
      <c r="BT1203" s="249"/>
      <c r="BU1203" s="249"/>
      <c r="BV1203" s="249"/>
      <c r="BW1203" s="249"/>
      <c r="BX1203" s="249"/>
      <c r="BY1203" s="249"/>
      <c r="BZ1203" s="249"/>
      <c r="CA1203" s="249"/>
      <c r="CB1203" s="249"/>
      <c r="CC1203" s="249"/>
      <c r="CD1203" s="375"/>
      <c r="CE1203" s="249"/>
      <c r="CF1203" s="249"/>
      <c r="CG1203" s="249"/>
      <c r="CH1203" s="249"/>
      <c r="CI1203" s="249"/>
      <c r="CJ1203" s="249"/>
      <c r="CK1203" s="249"/>
      <c r="CL1203" s="249"/>
      <c r="CM1203" s="121"/>
      <c r="CN1203" s="121"/>
      <c r="CO1203" s="121"/>
      <c r="CP1203" s="121"/>
      <c r="CQ1203" s="121"/>
      <c r="CR1203" s="121"/>
      <c r="CS1203" s="121"/>
      <c r="CT1203" s="121"/>
      <c r="CU1203" s="121"/>
      <c r="CV1203" s="121"/>
      <c r="CW1203" s="121"/>
      <c r="CX1203" s="121"/>
      <c r="CY1203" s="121"/>
      <c r="CZ1203" s="121"/>
      <c r="DA1203" s="121"/>
      <c r="DB1203" s="121"/>
      <c r="DC1203" s="121"/>
      <c r="DD1203" s="85"/>
      <c r="DE1203" s="85"/>
      <c r="DF1203" s="85"/>
      <c r="DG1203" s="85"/>
      <c r="DH1203" s="85"/>
      <c r="DI1203" s="85"/>
      <c r="DJ1203" s="85"/>
      <c r="DK1203" s="85"/>
      <c r="DL1203" s="85"/>
      <c r="DM1203" s="85"/>
      <c r="DN1203" s="85"/>
      <c r="DO1203" s="85"/>
      <c r="DP1203" s="85"/>
    </row>
    <row r="1204" spans="1:120" s="1" customFormat="1" ht="10.5" customHeight="1" x14ac:dyDescent="0.2">
      <c r="A1204" s="1372" t="s">
        <v>84</v>
      </c>
      <c r="B1204" s="1375" t="s">
        <v>73</v>
      </c>
      <c r="C1204" s="695"/>
      <c r="D1204" s="1255"/>
      <c r="E1204" s="66"/>
      <c r="F1204" s="66"/>
      <c r="G1204" s="66"/>
      <c r="H1204" s="480"/>
      <c r="I1204" s="66"/>
      <c r="J1204" s="66"/>
      <c r="K1204" s="66"/>
      <c r="L1204" s="66"/>
      <c r="M1204" s="66"/>
      <c r="N1204" s="480"/>
      <c r="O1204" s="66"/>
      <c r="P1204" s="66"/>
      <c r="Q1204" s="66"/>
      <c r="R1204" s="66"/>
      <c r="S1204" s="66"/>
      <c r="T1204" s="66"/>
      <c r="U1204" s="66"/>
      <c r="V1204" s="480"/>
      <c r="W1204" s="66"/>
      <c r="X1204" s="66"/>
      <c r="Y1204" s="66"/>
      <c r="Z1204" s="66"/>
      <c r="AA1204" s="66"/>
      <c r="AB1204" s="66"/>
      <c r="AC1204" s="436"/>
      <c r="AD1204" s="436"/>
      <c r="AE1204" s="80"/>
      <c r="AF1204" s="76"/>
      <c r="AG1204" s="76"/>
      <c r="AH1204" s="76"/>
      <c r="AI1204" s="76"/>
      <c r="AJ1204" s="76"/>
      <c r="AK1204" s="76"/>
      <c r="AL1204" s="76"/>
      <c r="AM1204" s="76"/>
      <c r="AN1204" s="76"/>
      <c r="AO1204" s="76"/>
      <c r="AP1204" s="76"/>
      <c r="AQ1204" s="76"/>
      <c r="AR1204" s="76"/>
      <c r="AS1204" s="76"/>
      <c r="AT1204" s="76"/>
      <c r="AU1204" s="76"/>
      <c r="AV1204" s="76"/>
      <c r="AW1204" s="76"/>
      <c r="AX1204" s="76"/>
      <c r="AY1204" s="76"/>
      <c r="AZ1204" s="76"/>
      <c r="BA1204" s="76"/>
      <c r="BB1204" s="76"/>
      <c r="BC1204" s="76"/>
      <c r="BD1204" s="76"/>
      <c r="BE1204" s="375"/>
      <c r="BF1204" s="249"/>
      <c r="BG1204" s="249"/>
      <c r="BH1204" s="249"/>
      <c r="BI1204" s="249"/>
      <c r="BJ1204" s="249"/>
      <c r="BK1204" s="249"/>
      <c r="BL1204" s="249"/>
      <c r="BM1204" s="249"/>
      <c r="BN1204" s="249"/>
      <c r="BO1204" s="249"/>
      <c r="BP1204" s="249"/>
      <c r="BQ1204" s="249"/>
      <c r="BR1204" s="249"/>
      <c r="BS1204" s="249"/>
      <c r="BT1204" s="249"/>
      <c r="BU1204" s="249"/>
      <c r="BV1204" s="249"/>
      <c r="BW1204" s="249"/>
      <c r="BX1204" s="249"/>
      <c r="BY1204" s="249"/>
      <c r="BZ1204" s="249"/>
      <c r="CA1204" s="249"/>
      <c r="CB1204" s="249"/>
      <c r="CC1204" s="249"/>
      <c r="CD1204" s="375"/>
      <c r="CE1204" s="249"/>
      <c r="CF1204" s="249"/>
      <c r="CG1204" s="249"/>
      <c r="CH1204" s="249"/>
      <c r="CI1204" s="249"/>
      <c r="CJ1204" s="249"/>
      <c r="CK1204" s="249"/>
      <c r="CL1204" s="249"/>
      <c r="CM1204" s="121"/>
      <c r="CN1204" s="121"/>
      <c r="CO1204" s="121"/>
      <c r="CP1204" s="121"/>
      <c r="CQ1204" s="121"/>
      <c r="CR1204" s="121"/>
      <c r="CS1204" s="121"/>
      <c r="CT1204" s="121"/>
      <c r="CU1204" s="121"/>
      <c r="CV1204" s="121"/>
      <c r="CW1204" s="121"/>
      <c r="CX1204" s="121"/>
      <c r="CY1204" s="121"/>
      <c r="CZ1204" s="121"/>
      <c r="DA1204" s="121"/>
      <c r="DB1204" s="121"/>
      <c r="DC1204" s="121"/>
      <c r="DD1204" s="121"/>
      <c r="DE1204" s="121"/>
      <c r="DF1204" s="121"/>
      <c r="DG1204" s="121"/>
      <c r="DH1204" s="121"/>
      <c r="DI1204" s="121"/>
      <c r="DJ1204" s="121"/>
      <c r="DK1204" s="121"/>
      <c r="DL1204" s="121"/>
      <c r="DM1204" s="121"/>
      <c r="DN1204" s="121"/>
      <c r="DO1204" s="121"/>
      <c r="DP1204" s="121"/>
    </row>
    <row r="1205" spans="1:120" s="1" customFormat="1" ht="10.5" customHeight="1" x14ac:dyDescent="0.2">
      <c r="A1205" s="1373"/>
      <c r="B1205" s="1376"/>
      <c r="C1205" s="846" t="s">
        <v>118</v>
      </c>
      <c r="D1205" s="1256" t="s">
        <v>27</v>
      </c>
      <c r="E1205" s="67">
        <f>ROUND(SQRT(E1206^2+(E1207-E1208)^2)*1000/(1.73*E1202),0)</f>
        <v>2</v>
      </c>
      <c r="F1205" s="137">
        <f t="shared" ref="F1205:AB1205" si="2299">ROUND(SQRT(F1206^2+(F1207-F1208)^2)*1000/(1.73*F1202),0)</f>
        <v>2</v>
      </c>
      <c r="G1205" s="137">
        <f t="shared" si="2299"/>
        <v>2</v>
      </c>
      <c r="H1205" s="882">
        <f t="shared" si="2299"/>
        <v>2</v>
      </c>
      <c r="I1205" s="137">
        <f t="shared" si="2299"/>
        <v>2</v>
      </c>
      <c r="J1205" s="137">
        <f t="shared" si="2299"/>
        <v>2</v>
      </c>
      <c r="K1205" s="137">
        <f t="shared" si="2299"/>
        <v>2</v>
      </c>
      <c r="L1205" s="137">
        <f t="shared" si="2299"/>
        <v>2</v>
      </c>
      <c r="M1205" s="137">
        <f t="shared" si="2299"/>
        <v>2</v>
      </c>
      <c r="N1205" s="882">
        <f t="shared" si="2299"/>
        <v>2</v>
      </c>
      <c r="O1205" s="137">
        <f t="shared" si="2299"/>
        <v>2</v>
      </c>
      <c r="P1205" s="137">
        <f t="shared" si="2299"/>
        <v>2</v>
      </c>
      <c r="Q1205" s="137">
        <f t="shared" si="2299"/>
        <v>3</v>
      </c>
      <c r="R1205" s="137">
        <f t="shared" si="2299"/>
        <v>2</v>
      </c>
      <c r="S1205" s="137">
        <f t="shared" si="2299"/>
        <v>2</v>
      </c>
      <c r="T1205" s="137">
        <f t="shared" si="2299"/>
        <v>2</v>
      </c>
      <c r="U1205" s="137">
        <f t="shared" si="2299"/>
        <v>2</v>
      </c>
      <c r="V1205" s="882">
        <f t="shared" si="2299"/>
        <v>2</v>
      </c>
      <c r="W1205" s="137">
        <f t="shared" si="2299"/>
        <v>2</v>
      </c>
      <c r="X1205" s="137">
        <f t="shared" si="2299"/>
        <v>2</v>
      </c>
      <c r="Y1205" s="137">
        <f t="shared" si="2299"/>
        <v>2</v>
      </c>
      <c r="Z1205" s="137">
        <f t="shared" si="2299"/>
        <v>2</v>
      </c>
      <c r="AA1205" s="137">
        <f t="shared" si="2299"/>
        <v>2</v>
      </c>
      <c r="AB1205" s="137">
        <f t="shared" si="2299"/>
        <v>2</v>
      </c>
      <c r="AC1205" s="256"/>
      <c r="AD1205" s="256"/>
      <c r="AE1205" s="77"/>
      <c r="AF1205" s="256"/>
      <c r="AG1205" s="256"/>
      <c r="AH1205" s="256"/>
      <c r="AI1205" s="256"/>
      <c r="AJ1205" s="256"/>
      <c r="AK1205" s="256"/>
      <c r="AL1205" s="256"/>
      <c r="AM1205" s="256"/>
      <c r="AN1205" s="256"/>
      <c r="AO1205" s="256"/>
      <c r="AP1205" s="256"/>
      <c r="AQ1205" s="256"/>
      <c r="AR1205" s="256"/>
      <c r="AS1205" s="256"/>
      <c r="AT1205" s="256"/>
      <c r="AU1205" s="256"/>
      <c r="AV1205" s="256"/>
      <c r="AW1205" s="256"/>
      <c r="AX1205" s="256"/>
      <c r="AY1205" s="256"/>
      <c r="AZ1205" s="256"/>
      <c r="BA1205" s="256"/>
      <c r="BB1205" s="256"/>
      <c r="BC1205" s="256"/>
      <c r="BD1205" s="256"/>
      <c r="BE1205" s="375"/>
      <c r="BF1205" s="249"/>
      <c r="BG1205" s="249"/>
      <c r="BH1205" s="249"/>
      <c r="BI1205" s="249"/>
      <c r="BJ1205" s="249"/>
      <c r="BK1205" s="249"/>
      <c r="BL1205" s="249"/>
      <c r="BM1205" s="249"/>
      <c r="BN1205" s="249"/>
      <c r="BO1205" s="249"/>
      <c r="BP1205" s="249"/>
      <c r="BQ1205" s="249"/>
      <c r="BR1205" s="249"/>
      <c r="BS1205" s="249"/>
      <c r="BT1205" s="249"/>
      <c r="BU1205" s="249"/>
      <c r="BV1205" s="249"/>
      <c r="BW1205" s="249"/>
      <c r="BX1205" s="249"/>
      <c r="BY1205" s="249"/>
      <c r="BZ1205" s="249"/>
      <c r="CA1205" s="249"/>
      <c r="CB1205" s="249"/>
      <c r="CC1205" s="249"/>
      <c r="CD1205" s="375"/>
      <c r="CE1205" s="249"/>
      <c r="CF1205" s="249"/>
      <c r="CG1205" s="249"/>
      <c r="CH1205" s="249"/>
      <c r="CI1205" s="249"/>
      <c r="CJ1205" s="249"/>
      <c r="CK1205" s="249"/>
      <c r="CL1205" s="249"/>
      <c r="CM1205" s="121"/>
      <c r="CN1205" s="121"/>
      <c r="CO1205" s="121"/>
      <c r="CP1205" s="121"/>
      <c r="CQ1205" s="121"/>
      <c r="CR1205" s="121"/>
      <c r="CS1205" s="121"/>
      <c r="CT1205" s="121"/>
      <c r="CU1205" s="121"/>
      <c r="CV1205" s="121"/>
      <c r="CW1205" s="121"/>
      <c r="CX1205" s="121"/>
      <c r="CY1205" s="121"/>
      <c r="CZ1205" s="121"/>
      <c r="DA1205" s="121"/>
      <c r="DB1205" s="121"/>
      <c r="DC1205" s="121"/>
      <c r="DD1205" s="121"/>
      <c r="DE1205" s="121"/>
      <c r="DF1205" s="121"/>
      <c r="DG1205" s="121"/>
      <c r="DH1205" s="121"/>
      <c r="DI1205" s="121"/>
      <c r="DJ1205" s="121"/>
      <c r="DK1205" s="121"/>
      <c r="DL1205" s="121"/>
      <c r="DM1205" s="121"/>
      <c r="DN1205" s="121"/>
      <c r="DO1205" s="121"/>
      <c r="DP1205" s="121"/>
    </row>
    <row r="1206" spans="1:120" s="1" customFormat="1" ht="10.5" customHeight="1" x14ac:dyDescent="0.2">
      <c r="A1206" s="1373"/>
      <c r="B1206" s="1376"/>
      <c r="C1206" s="846" t="s">
        <v>908</v>
      </c>
      <c r="D1206" s="1256" t="s">
        <v>108</v>
      </c>
      <c r="E1206" s="42">
        <v>2.5056000000000002E-2</v>
      </c>
      <c r="F1206" s="42">
        <v>2.4912E-2</v>
      </c>
      <c r="G1206" s="42">
        <v>2.4912E-2</v>
      </c>
      <c r="H1206" s="423">
        <v>2.4912E-2</v>
      </c>
      <c r="I1206" s="42">
        <v>2.4696000000000003E-2</v>
      </c>
      <c r="J1206" s="42">
        <v>2.4840000000000001E-2</v>
      </c>
      <c r="K1206" s="42">
        <v>2.4696000000000003E-2</v>
      </c>
      <c r="L1206" s="42">
        <v>2.4984000000000003E-2</v>
      </c>
      <c r="M1206" s="42">
        <v>2.6136E-2</v>
      </c>
      <c r="N1206" s="423">
        <v>2.5776E-2</v>
      </c>
      <c r="O1206" s="42">
        <v>2.5416000000000001E-2</v>
      </c>
      <c r="P1206" s="42">
        <v>2.5344000000000002E-2</v>
      </c>
      <c r="Q1206" s="42">
        <v>2.7071999999999999E-2</v>
      </c>
      <c r="R1206" s="42">
        <v>2.6495999999999999E-2</v>
      </c>
      <c r="S1206" s="42">
        <v>2.6136E-2</v>
      </c>
      <c r="T1206" s="42">
        <v>2.6568000000000001E-2</v>
      </c>
      <c r="U1206" s="42">
        <v>2.6064E-2</v>
      </c>
      <c r="V1206" s="423">
        <v>2.5920000000000002E-2</v>
      </c>
      <c r="W1206" s="42">
        <v>2.5416000000000001E-2</v>
      </c>
      <c r="X1206" s="42">
        <v>2.5128000000000001E-2</v>
      </c>
      <c r="Y1206" s="42">
        <v>2.5344000000000002E-2</v>
      </c>
      <c r="Z1206" s="42">
        <v>2.5344000000000002E-2</v>
      </c>
      <c r="AA1206" s="42">
        <v>2.5056000000000002E-2</v>
      </c>
      <c r="AB1206" s="42">
        <v>2.5271999999999999E-2</v>
      </c>
      <c r="AC1206" s="54">
        <f>SUM(E1206:AB1206)</f>
        <v>0.61149599999999993</v>
      </c>
      <c r="AD1206" s="54">
        <f>SUM(E1207:AB1207)</f>
        <v>0.33789600000000003</v>
      </c>
      <c r="AE1206" s="77">
        <v>7.2</v>
      </c>
      <c r="AF1206" s="76"/>
      <c r="AG1206" s="76"/>
      <c r="AH1206" s="76"/>
      <c r="AI1206" s="76"/>
      <c r="AJ1206" s="76"/>
      <c r="AK1206" s="76"/>
      <c r="AL1206" s="76"/>
      <c r="AM1206" s="76"/>
      <c r="AN1206" s="76"/>
      <c r="AO1206" s="76"/>
      <c r="AP1206" s="76"/>
      <c r="AQ1206" s="76"/>
      <c r="AR1206" s="76"/>
      <c r="AS1206" s="76"/>
      <c r="AT1206" s="76"/>
      <c r="AU1206" s="76"/>
      <c r="AV1206" s="76"/>
      <c r="AW1206" s="76"/>
      <c r="AX1206" s="76"/>
      <c r="AY1206" s="76"/>
      <c r="AZ1206" s="76"/>
      <c r="BA1206" s="76"/>
      <c r="BB1206" s="76"/>
      <c r="BC1206" s="76"/>
      <c r="BD1206" s="76"/>
      <c r="BE1206" s="375"/>
      <c r="BF1206" s="256"/>
      <c r="BG1206" s="256"/>
      <c r="BH1206" s="256"/>
      <c r="BI1206" s="256"/>
      <c r="BJ1206" s="256"/>
      <c r="BK1206" s="256"/>
      <c r="BL1206" s="256"/>
      <c r="BM1206" s="256"/>
      <c r="BN1206" s="256"/>
      <c r="BO1206" s="256"/>
      <c r="BP1206" s="256"/>
      <c r="BQ1206" s="256"/>
      <c r="BR1206" s="256"/>
      <c r="BS1206" s="256"/>
      <c r="BT1206" s="256"/>
      <c r="BU1206" s="256"/>
      <c r="BV1206" s="256"/>
      <c r="BW1206" s="256"/>
      <c r="BX1206" s="256"/>
      <c r="BY1206" s="256"/>
      <c r="BZ1206" s="256"/>
      <c r="CA1206" s="256"/>
      <c r="CB1206" s="256"/>
      <c r="CC1206" s="256"/>
      <c r="CD1206" s="375"/>
      <c r="CE1206" s="256"/>
      <c r="CF1206" s="256"/>
      <c r="CG1206" s="256"/>
      <c r="CH1206" s="256"/>
      <c r="CI1206" s="256"/>
      <c r="CJ1206" s="256"/>
      <c r="CK1206" s="256"/>
      <c r="CL1206" s="256"/>
      <c r="CM1206" s="114"/>
      <c r="CN1206" s="114"/>
      <c r="CO1206" s="114"/>
      <c r="CP1206" s="114"/>
      <c r="CQ1206" s="114"/>
      <c r="CR1206" s="114"/>
      <c r="CS1206" s="114"/>
      <c r="CT1206" s="114"/>
      <c r="CU1206" s="114"/>
      <c r="CV1206" s="114"/>
      <c r="CW1206" s="121"/>
      <c r="CX1206" s="121"/>
      <c r="CY1206" s="121"/>
      <c r="CZ1206" s="121"/>
      <c r="DA1206" s="121"/>
      <c r="DB1206" s="121"/>
      <c r="DC1206" s="121"/>
      <c r="DD1206" s="121"/>
      <c r="DE1206" s="121"/>
      <c r="DF1206" s="121"/>
      <c r="DG1206" s="121"/>
      <c r="DH1206" s="121"/>
      <c r="DI1206" s="121"/>
      <c r="DJ1206" s="121"/>
      <c r="DK1206" s="121"/>
      <c r="DL1206" s="121"/>
      <c r="DM1206" s="121"/>
      <c r="DN1206" s="121"/>
      <c r="DO1206" s="121"/>
      <c r="DP1206" s="121"/>
    </row>
    <row r="1207" spans="1:120" s="1" customFormat="1" ht="10.5" customHeight="1" x14ac:dyDescent="0.2">
      <c r="A1207" s="1373"/>
      <c r="B1207" s="1376"/>
      <c r="C1207" s="846" t="s">
        <v>908</v>
      </c>
      <c r="D1207" s="1256" t="s">
        <v>906</v>
      </c>
      <c r="E1207" s="42">
        <v>1.4039999999999999E-2</v>
      </c>
      <c r="F1207" s="42">
        <v>1.3823999999999999E-2</v>
      </c>
      <c r="G1207" s="42">
        <v>1.3896E-2</v>
      </c>
      <c r="H1207" s="423">
        <v>1.3896E-2</v>
      </c>
      <c r="I1207" s="42">
        <v>1.3752E-2</v>
      </c>
      <c r="J1207" s="42">
        <v>1.3679999999999999E-2</v>
      </c>
      <c r="K1207" s="42">
        <v>1.3391999999999999E-2</v>
      </c>
      <c r="L1207" s="42">
        <v>1.3608E-2</v>
      </c>
      <c r="M1207" s="42">
        <v>1.3968E-2</v>
      </c>
      <c r="N1207" s="423">
        <v>1.4760000000000001E-2</v>
      </c>
      <c r="O1207" s="42">
        <v>1.4832000000000001E-2</v>
      </c>
      <c r="P1207" s="42">
        <v>1.4688000000000001E-2</v>
      </c>
      <c r="Q1207" s="42">
        <v>1.4327999999999999E-2</v>
      </c>
      <c r="R1207" s="42">
        <v>1.4327999999999999E-2</v>
      </c>
      <c r="S1207" s="42">
        <v>1.4039999999999999E-2</v>
      </c>
      <c r="T1207" s="42">
        <v>1.4256E-2</v>
      </c>
      <c r="U1207" s="42">
        <v>1.3896E-2</v>
      </c>
      <c r="V1207" s="423">
        <v>1.3896E-2</v>
      </c>
      <c r="W1207" s="42">
        <v>1.3752E-2</v>
      </c>
      <c r="X1207" s="42">
        <v>1.3896E-2</v>
      </c>
      <c r="Y1207" s="42">
        <v>1.4327999999999999E-2</v>
      </c>
      <c r="Z1207" s="42">
        <v>1.3968E-2</v>
      </c>
      <c r="AA1207" s="42">
        <v>1.4256E-2</v>
      </c>
      <c r="AB1207" s="42">
        <v>1.4616000000000001E-2</v>
      </c>
      <c r="AC1207" s="310">
        <f>AC1218+AC1230+AC1242+AC1254</f>
        <v>0.62989000000000006</v>
      </c>
      <c r="AD1207" s="310">
        <f>AD1218+AD1230+AD1242+AD1254</f>
        <v>0.69011699999999998</v>
      </c>
      <c r="AE1207" s="77"/>
      <c r="AF1207" s="256"/>
      <c r="AG1207" s="256"/>
      <c r="AH1207" s="256"/>
      <c r="AI1207" s="256"/>
      <c r="AJ1207" s="256"/>
      <c r="AK1207" s="256"/>
      <c r="AL1207" s="256"/>
      <c r="AM1207" s="256"/>
      <c r="AN1207" s="256"/>
      <c r="AO1207" s="256"/>
      <c r="AP1207" s="256"/>
      <c r="AQ1207" s="256"/>
      <c r="AR1207" s="256"/>
      <c r="AS1207" s="256"/>
      <c r="AT1207" s="256"/>
      <c r="AU1207" s="256"/>
      <c r="AV1207" s="256"/>
      <c r="AW1207" s="256"/>
      <c r="AX1207" s="256"/>
      <c r="AY1207" s="256"/>
      <c r="AZ1207" s="256"/>
      <c r="BA1207" s="256"/>
      <c r="BB1207" s="256"/>
      <c r="BC1207" s="256"/>
      <c r="BD1207" s="256"/>
      <c r="BE1207" s="375"/>
      <c r="BF1207" s="256"/>
      <c r="BG1207" s="256"/>
      <c r="BH1207" s="256"/>
      <c r="BI1207" s="256"/>
      <c r="BJ1207" s="256"/>
      <c r="BK1207" s="256"/>
      <c r="BL1207" s="256"/>
      <c r="BM1207" s="256"/>
      <c r="BN1207" s="256"/>
      <c r="BO1207" s="256"/>
      <c r="BP1207" s="256"/>
      <c r="BQ1207" s="256"/>
      <c r="BR1207" s="256"/>
      <c r="BS1207" s="256"/>
      <c r="BT1207" s="256"/>
      <c r="BU1207" s="256"/>
      <c r="BV1207" s="256"/>
      <c r="BW1207" s="256"/>
      <c r="BX1207" s="256"/>
      <c r="BY1207" s="256"/>
      <c r="BZ1207" s="256"/>
      <c r="CA1207" s="256"/>
      <c r="CB1207" s="256"/>
      <c r="CC1207" s="256"/>
      <c r="CD1207" s="375"/>
      <c r="CE1207" s="256"/>
      <c r="CF1207" s="256"/>
      <c r="CG1207" s="256"/>
      <c r="CH1207" s="256"/>
      <c r="CI1207" s="256"/>
      <c r="CJ1207" s="256"/>
      <c r="CK1207" s="256"/>
      <c r="CL1207" s="256"/>
      <c r="CM1207" s="114"/>
      <c r="CN1207" s="114"/>
      <c r="CO1207" s="114"/>
      <c r="CP1207" s="114"/>
      <c r="CQ1207" s="114"/>
      <c r="CR1207" s="114"/>
      <c r="CS1207" s="114"/>
      <c r="CT1207" s="114"/>
      <c r="CU1207" s="114"/>
      <c r="CV1207" s="114"/>
      <c r="CW1207" s="121"/>
      <c r="CX1207" s="121"/>
      <c r="CY1207" s="121"/>
      <c r="CZ1207" s="121"/>
      <c r="DA1207" s="121"/>
      <c r="DB1207" s="121"/>
      <c r="DC1207" s="121"/>
      <c r="DD1207" s="121"/>
      <c r="DE1207" s="121"/>
      <c r="DF1207" s="121"/>
      <c r="DG1207" s="121"/>
      <c r="DH1207" s="121"/>
      <c r="DI1207" s="121"/>
      <c r="DJ1207" s="121"/>
      <c r="DK1207" s="121"/>
      <c r="DL1207" s="121"/>
      <c r="DM1207" s="121"/>
      <c r="DN1207" s="121"/>
      <c r="DO1207" s="121"/>
      <c r="DP1207" s="121"/>
    </row>
    <row r="1208" spans="1:120" s="1" customFormat="1" ht="10.5" customHeight="1" x14ac:dyDescent="0.2">
      <c r="A1208" s="1373"/>
      <c r="B1208" s="1376"/>
      <c r="C1208" s="846" t="s">
        <v>908</v>
      </c>
      <c r="D1208" s="1256" t="s">
        <v>907</v>
      </c>
      <c r="E1208" s="104">
        <v>1.6847999999999998E-2</v>
      </c>
      <c r="F1208" s="104">
        <v>1.6847999999999998E-2</v>
      </c>
      <c r="G1208" s="104">
        <v>1.6920000000000001E-2</v>
      </c>
      <c r="H1208" s="875">
        <v>1.6847999999999998E-2</v>
      </c>
      <c r="I1208" s="104">
        <v>1.6920000000000001E-2</v>
      </c>
      <c r="J1208" s="104">
        <v>1.6992E-2</v>
      </c>
      <c r="K1208" s="104">
        <v>1.7063999999999999E-2</v>
      </c>
      <c r="L1208" s="104">
        <v>1.7135999999999998E-2</v>
      </c>
      <c r="M1208" s="104">
        <v>1.6847999999999998E-2</v>
      </c>
      <c r="N1208" s="875">
        <v>1.7135999999999998E-2</v>
      </c>
      <c r="O1208" s="104">
        <v>1.7351999999999999E-2</v>
      </c>
      <c r="P1208" s="104">
        <v>1.728E-2</v>
      </c>
      <c r="Q1208" s="104">
        <v>1.7568E-2</v>
      </c>
      <c r="R1208" s="104">
        <v>1.6775999999999999E-2</v>
      </c>
      <c r="S1208" s="104">
        <v>1.6632000000000001E-2</v>
      </c>
      <c r="T1208" s="104">
        <v>1.6416E-2</v>
      </c>
      <c r="U1208" s="104">
        <v>1.6847999999999998E-2</v>
      </c>
      <c r="V1208" s="875">
        <v>1.6992E-2</v>
      </c>
      <c r="W1208" s="104">
        <v>1.7135999999999998E-2</v>
      </c>
      <c r="X1208" s="104">
        <v>1.7207999999999998E-2</v>
      </c>
      <c r="Y1208" s="104">
        <v>1.6920000000000001E-2</v>
      </c>
      <c r="Z1208" s="104">
        <v>1.6920000000000001E-2</v>
      </c>
      <c r="AA1208" s="104">
        <v>1.6704E-2</v>
      </c>
      <c r="AB1208" s="104">
        <v>1.6416E-2</v>
      </c>
      <c r="AC1208" s="310"/>
      <c r="AD1208" s="310"/>
      <c r="AE1208" s="77"/>
      <c r="AF1208" s="256"/>
      <c r="AG1208" s="256"/>
      <c r="AH1208" s="256"/>
      <c r="AI1208" s="256"/>
      <c r="AJ1208" s="256"/>
      <c r="AK1208" s="256"/>
      <c r="AL1208" s="256"/>
      <c r="AM1208" s="256"/>
      <c r="AN1208" s="256"/>
      <c r="AO1208" s="256"/>
      <c r="AP1208" s="256"/>
      <c r="AQ1208" s="256"/>
      <c r="AR1208" s="256"/>
      <c r="AS1208" s="256"/>
      <c r="AT1208" s="256"/>
      <c r="AU1208" s="256"/>
      <c r="AV1208" s="256"/>
      <c r="AW1208" s="256"/>
      <c r="AX1208" s="256"/>
      <c r="AY1208" s="256"/>
      <c r="AZ1208" s="256"/>
      <c r="BA1208" s="256"/>
      <c r="BB1208" s="256"/>
      <c r="BC1208" s="256"/>
      <c r="BD1208" s="256"/>
      <c r="BE1208" s="375"/>
      <c r="BF1208" s="256"/>
      <c r="BG1208" s="256"/>
      <c r="BH1208" s="256"/>
      <c r="BI1208" s="256"/>
      <c r="BJ1208" s="256"/>
      <c r="BK1208" s="256"/>
      <c r="BL1208" s="256"/>
      <c r="BM1208" s="256"/>
      <c r="BN1208" s="256"/>
      <c r="BO1208" s="256"/>
      <c r="BP1208" s="256"/>
      <c r="BQ1208" s="256"/>
      <c r="BR1208" s="256"/>
      <c r="BS1208" s="256"/>
      <c r="BT1208" s="256"/>
      <c r="BU1208" s="256"/>
      <c r="BV1208" s="256"/>
      <c r="BW1208" s="256"/>
      <c r="BX1208" s="256"/>
      <c r="BY1208" s="256"/>
      <c r="BZ1208" s="256"/>
      <c r="CA1208" s="256"/>
      <c r="CB1208" s="256"/>
      <c r="CC1208" s="256"/>
      <c r="CD1208" s="375"/>
      <c r="CE1208" s="256"/>
      <c r="CF1208" s="256"/>
      <c r="CG1208" s="256"/>
      <c r="CH1208" s="256"/>
      <c r="CI1208" s="256"/>
      <c r="CJ1208" s="256"/>
      <c r="CK1208" s="256"/>
      <c r="CL1208" s="256"/>
      <c r="CM1208" s="114"/>
      <c r="CN1208" s="114"/>
      <c r="CO1208" s="114"/>
      <c r="CP1208" s="114"/>
      <c r="CQ1208" s="114"/>
      <c r="CR1208" s="114"/>
      <c r="CS1208" s="114"/>
      <c r="CT1208" s="114"/>
      <c r="CU1208" s="114"/>
      <c r="CV1208" s="114"/>
      <c r="CW1208" s="121"/>
      <c r="CX1208" s="121"/>
      <c r="CY1208" s="121"/>
      <c r="CZ1208" s="121"/>
      <c r="DA1208" s="121"/>
      <c r="DB1208" s="121"/>
      <c r="DC1208" s="121"/>
      <c r="DD1208" s="121"/>
      <c r="DE1208" s="121"/>
      <c r="DF1208" s="121"/>
      <c r="DG1208" s="121"/>
      <c r="DH1208" s="121"/>
      <c r="DI1208" s="121"/>
      <c r="DJ1208" s="121"/>
      <c r="DK1208" s="121"/>
      <c r="DL1208" s="121"/>
      <c r="DM1208" s="121"/>
      <c r="DN1208" s="121"/>
      <c r="DO1208" s="121"/>
      <c r="DP1208" s="121"/>
    </row>
    <row r="1209" spans="1:120" s="1" customFormat="1" ht="10.5" customHeight="1" thickBot="1" x14ac:dyDescent="0.25">
      <c r="A1209" s="1374"/>
      <c r="B1209" s="1377"/>
      <c r="C1209" s="197"/>
      <c r="D1209" s="1258" t="s">
        <v>35</v>
      </c>
      <c r="E1209" s="45">
        <f>(E1207-E1208)/E1206</f>
        <v>-0.11206896551724135</v>
      </c>
      <c r="F1209" s="45">
        <f t="shared" ref="F1209:AB1209" si="2300">(F1207-F1208)/F1206</f>
        <v>-0.12138728323699417</v>
      </c>
      <c r="G1209" s="45">
        <f t="shared" si="2300"/>
        <v>-0.12138728323699424</v>
      </c>
      <c r="H1209" s="425">
        <f t="shared" si="2300"/>
        <v>-0.11849710982658952</v>
      </c>
      <c r="I1209" s="45">
        <f t="shared" si="2300"/>
        <v>-0.1282798833819242</v>
      </c>
      <c r="J1209" s="45">
        <f t="shared" si="2300"/>
        <v>-0.13333333333333336</v>
      </c>
      <c r="K1209" s="45">
        <f t="shared" si="2300"/>
        <v>-0.14868804664723029</v>
      </c>
      <c r="L1209" s="45">
        <f t="shared" si="2300"/>
        <v>-0.14121037463976938</v>
      </c>
      <c r="M1209" s="45">
        <f t="shared" si="2300"/>
        <v>-0.1101928374655647</v>
      </c>
      <c r="N1209" s="425">
        <f t="shared" si="2300"/>
        <v>-9.2178770949720587E-2</v>
      </c>
      <c r="O1209" s="45">
        <f t="shared" si="2300"/>
        <v>-9.9150141643059408E-2</v>
      </c>
      <c r="P1209" s="45">
        <f t="shared" si="2300"/>
        <v>-0.10227272727272722</v>
      </c>
      <c r="Q1209" s="45">
        <f t="shared" si="2300"/>
        <v>-0.11968085106382985</v>
      </c>
      <c r="R1209" s="45">
        <f t="shared" si="2300"/>
        <v>-9.2391304347826109E-2</v>
      </c>
      <c r="S1209" s="45">
        <f t="shared" si="2300"/>
        <v>-9.917355371900835E-2</v>
      </c>
      <c r="T1209" s="45">
        <f t="shared" si="2300"/>
        <v>-8.1300813008130093E-2</v>
      </c>
      <c r="U1209" s="45">
        <f t="shared" si="2300"/>
        <v>-0.11325966850828721</v>
      </c>
      <c r="V1209" s="425">
        <f t="shared" si="2300"/>
        <v>-0.11944444444444442</v>
      </c>
      <c r="W1209" s="45">
        <f t="shared" si="2300"/>
        <v>-0.13314447592067979</v>
      </c>
      <c r="X1209" s="45">
        <f t="shared" si="2300"/>
        <v>-0.13180515759312308</v>
      </c>
      <c r="Y1209" s="45">
        <f t="shared" si="2300"/>
        <v>-0.10227272727272735</v>
      </c>
      <c r="Z1209" s="45">
        <f t="shared" si="2300"/>
        <v>-0.11647727272727278</v>
      </c>
      <c r="AA1209" s="45">
        <f t="shared" si="2300"/>
        <v>-9.7701149425287376E-2</v>
      </c>
      <c r="AB1209" s="45">
        <f t="shared" si="2300"/>
        <v>-7.1225071225071213E-2</v>
      </c>
      <c r="AC1209" s="348"/>
      <c r="AD1209" s="348"/>
      <c r="AE1209" s="79"/>
      <c r="AF1209" s="256"/>
      <c r="AG1209" s="256"/>
      <c r="AH1209" s="256"/>
      <c r="AI1209" s="256"/>
      <c r="AJ1209" s="256"/>
      <c r="AK1209" s="256"/>
      <c r="AL1209" s="256"/>
      <c r="AM1209" s="256"/>
      <c r="AN1209" s="256"/>
      <c r="AO1209" s="256"/>
      <c r="AP1209" s="256"/>
      <c r="AQ1209" s="256"/>
      <c r="AR1209" s="256"/>
      <c r="AS1209" s="256"/>
      <c r="AT1209" s="256"/>
      <c r="AU1209" s="256"/>
      <c r="AV1209" s="256"/>
      <c r="AW1209" s="256"/>
      <c r="AX1209" s="256"/>
      <c r="AY1209" s="256"/>
      <c r="AZ1209" s="256"/>
      <c r="BA1209" s="256"/>
      <c r="BB1209" s="256"/>
      <c r="BC1209" s="256"/>
      <c r="BD1209" s="256"/>
      <c r="BE1209" s="375"/>
      <c r="BF1209" s="256"/>
      <c r="BG1209" s="256"/>
      <c r="BH1209" s="256"/>
      <c r="BI1209" s="256"/>
      <c r="BJ1209" s="256"/>
      <c r="BK1209" s="256"/>
      <c r="BL1209" s="256"/>
      <c r="BM1209" s="256"/>
      <c r="BN1209" s="256"/>
      <c r="BO1209" s="256"/>
      <c r="BP1209" s="256"/>
      <c r="BQ1209" s="256"/>
      <c r="BR1209" s="256"/>
      <c r="BS1209" s="256"/>
      <c r="BT1209" s="256"/>
      <c r="BU1209" s="256"/>
      <c r="BV1209" s="256"/>
      <c r="BW1209" s="256"/>
      <c r="BX1209" s="256"/>
      <c r="BY1209" s="256"/>
      <c r="BZ1209" s="256"/>
      <c r="CA1209" s="256"/>
      <c r="CB1209" s="256"/>
      <c r="CC1209" s="256"/>
      <c r="CD1209" s="375"/>
      <c r="CE1209" s="256"/>
      <c r="CF1209" s="256"/>
      <c r="CG1209" s="256"/>
      <c r="CH1209" s="256"/>
      <c r="CI1209" s="256"/>
      <c r="CJ1209" s="256"/>
      <c r="CK1209" s="256"/>
      <c r="CL1209" s="256"/>
      <c r="CM1209" s="114"/>
      <c r="CN1209" s="114"/>
      <c r="CO1209" s="114"/>
      <c r="CP1209" s="114"/>
      <c r="CQ1209" s="114"/>
      <c r="CR1209" s="114"/>
      <c r="CS1209" s="114"/>
      <c r="CT1209" s="114"/>
      <c r="CU1209" s="114"/>
      <c r="CV1209" s="114"/>
      <c r="CW1209" s="121"/>
      <c r="CX1209" s="121"/>
      <c r="CY1209" s="121"/>
      <c r="CZ1209" s="121"/>
      <c r="DA1209" s="121"/>
      <c r="DB1209" s="121"/>
      <c r="DC1209" s="121"/>
      <c r="DD1209" s="121"/>
      <c r="DE1209" s="121"/>
      <c r="DF1209" s="121"/>
      <c r="DG1209" s="121"/>
      <c r="DH1209" s="121"/>
      <c r="DI1209" s="121"/>
      <c r="DJ1209" s="121"/>
      <c r="DK1209" s="121"/>
      <c r="DL1209" s="121"/>
      <c r="DM1209" s="121"/>
      <c r="DN1209" s="121"/>
      <c r="DO1209" s="121"/>
      <c r="DP1209" s="121"/>
    </row>
    <row r="1210" spans="1:120" s="1" customFormat="1" ht="10.5" customHeight="1" x14ac:dyDescent="0.2">
      <c r="A1210" s="1372" t="s">
        <v>11</v>
      </c>
      <c r="B1210" s="1375" t="s">
        <v>74</v>
      </c>
      <c r="C1210" s="695"/>
      <c r="D1210" s="1255"/>
      <c r="E1210" s="66"/>
      <c r="F1210" s="66"/>
      <c r="G1210" s="66"/>
      <c r="H1210" s="480"/>
      <c r="I1210" s="66"/>
      <c r="J1210" s="66"/>
      <c r="K1210" s="66"/>
      <c r="L1210" s="66"/>
      <c r="M1210" s="66"/>
      <c r="N1210" s="480"/>
      <c r="O1210" s="66"/>
      <c r="P1210" s="66"/>
      <c r="Q1210" s="66"/>
      <c r="R1210" s="66"/>
      <c r="S1210" s="66"/>
      <c r="T1210" s="66"/>
      <c r="U1210" s="66"/>
      <c r="V1210" s="480"/>
      <c r="W1210" s="66"/>
      <c r="X1210" s="66"/>
      <c r="Y1210" s="66"/>
      <c r="Z1210" s="66"/>
      <c r="AA1210" s="66"/>
      <c r="AB1210" s="66"/>
      <c r="AC1210" s="55"/>
      <c r="AD1210" s="55"/>
      <c r="AE1210" s="77"/>
      <c r="AF1210" s="76"/>
      <c r="AG1210" s="76"/>
      <c r="AH1210" s="76"/>
      <c r="AI1210" s="76"/>
      <c r="AJ1210" s="76"/>
      <c r="AK1210" s="76"/>
      <c r="AL1210" s="76"/>
      <c r="AM1210" s="76"/>
      <c r="AN1210" s="76"/>
      <c r="AO1210" s="76"/>
      <c r="AP1210" s="76"/>
      <c r="AQ1210" s="76"/>
      <c r="AR1210" s="76"/>
      <c r="AS1210" s="76"/>
      <c r="AT1210" s="76"/>
      <c r="AU1210" s="76"/>
      <c r="AV1210" s="76"/>
      <c r="AW1210" s="76"/>
      <c r="AX1210" s="76"/>
      <c r="AY1210" s="76"/>
      <c r="AZ1210" s="76"/>
      <c r="BA1210" s="76"/>
      <c r="BB1210" s="76"/>
      <c r="BC1210" s="76"/>
      <c r="BD1210" s="76"/>
      <c r="BE1210" s="375"/>
      <c r="BF1210" s="256"/>
      <c r="BG1210" s="256"/>
      <c r="BH1210" s="256"/>
      <c r="BI1210" s="256"/>
      <c r="BJ1210" s="256"/>
      <c r="BK1210" s="256"/>
      <c r="BL1210" s="256"/>
      <c r="BM1210" s="256"/>
      <c r="BN1210" s="256"/>
      <c r="BO1210" s="256"/>
      <c r="BP1210" s="256"/>
      <c r="BQ1210" s="256"/>
      <c r="BR1210" s="256"/>
      <c r="BS1210" s="256"/>
      <c r="BT1210" s="256"/>
      <c r="BU1210" s="256"/>
      <c r="BV1210" s="256"/>
      <c r="BW1210" s="256"/>
      <c r="BX1210" s="256"/>
      <c r="BY1210" s="256"/>
      <c r="BZ1210" s="256"/>
      <c r="CA1210" s="256"/>
      <c r="CB1210" s="256"/>
      <c r="CC1210" s="256"/>
      <c r="CD1210" s="375"/>
      <c r="CE1210" s="256"/>
      <c r="CF1210" s="256"/>
      <c r="CG1210" s="256"/>
      <c r="CH1210" s="256"/>
      <c r="CI1210" s="256"/>
      <c r="CJ1210" s="256"/>
      <c r="CK1210" s="256"/>
      <c r="CL1210" s="256"/>
      <c r="CM1210" s="114"/>
      <c r="CN1210" s="114"/>
      <c r="CO1210" s="114"/>
      <c r="CP1210" s="114"/>
      <c r="CQ1210" s="114"/>
      <c r="CR1210" s="114"/>
      <c r="CS1210" s="114"/>
      <c r="CT1210" s="114"/>
      <c r="CU1210" s="114"/>
      <c r="CV1210" s="114"/>
      <c r="CW1210" s="121"/>
      <c r="CX1210" s="121"/>
      <c r="CY1210" s="121"/>
      <c r="CZ1210" s="121"/>
      <c r="DA1210" s="121"/>
      <c r="DB1210" s="121"/>
      <c r="DC1210" s="121"/>
      <c r="DD1210" s="121"/>
      <c r="DE1210" s="121"/>
      <c r="DF1210" s="121"/>
      <c r="DG1210" s="121"/>
      <c r="DH1210" s="121"/>
      <c r="DI1210" s="121"/>
      <c r="DJ1210" s="121"/>
      <c r="DK1210" s="121"/>
      <c r="DL1210" s="121"/>
      <c r="DM1210" s="121"/>
      <c r="DN1210" s="121"/>
      <c r="DO1210" s="121"/>
      <c r="DP1210" s="121"/>
    </row>
    <row r="1211" spans="1:120" s="1" customFormat="1" ht="10.5" customHeight="1" x14ac:dyDescent="0.2">
      <c r="A1211" s="1373"/>
      <c r="B1211" s="1376"/>
      <c r="C1211" s="846" t="s">
        <v>118</v>
      </c>
      <c r="D1211" s="1256" t="s">
        <v>27</v>
      </c>
      <c r="E1211" s="67">
        <f>ROUND(SQRT(E1212^2+(E1213-E1214)^2)*1000/(1.73*E1203),0)</f>
        <v>18</v>
      </c>
      <c r="F1211" s="137">
        <f t="shared" ref="F1211:AB1211" si="2301">ROUND(SQRT(F1212^2+(F1213-F1214)^2)*1000/(1.73*F1203),0)</f>
        <v>18</v>
      </c>
      <c r="G1211" s="137">
        <f t="shared" si="2301"/>
        <v>19</v>
      </c>
      <c r="H1211" s="882">
        <f t="shared" si="2301"/>
        <v>20</v>
      </c>
      <c r="I1211" s="137">
        <f t="shared" si="2301"/>
        <v>19</v>
      </c>
      <c r="J1211" s="137">
        <f t="shared" si="2301"/>
        <v>18</v>
      </c>
      <c r="K1211" s="137">
        <f t="shared" si="2301"/>
        <v>19</v>
      </c>
      <c r="L1211" s="137">
        <f t="shared" si="2301"/>
        <v>20</v>
      </c>
      <c r="M1211" s="137">
        <f t="shared" si="2301"/>
        <v>20</v>
      </c>
      <c r="N1211" s="882">
        <f t="shared" si="2301"/>
        <v>20</v>
      </c>
      <c r="O1211" s="137">
        <f t="shared" si="2301"/>
        <v>19</v>
      </c>
      <c r="P1211" s="137">
        <f t="shared" si="2301"/>
        <v>18</v>
      </c>
      <c r="Q1211" s="137">
        <f t="shared" si="2301"/>
        <v>19</v>
      </c>
      <c r="R1211" s="137">
        <f t="shared" si="2301"/>
        <v>20</v>
      </c>
      <c r="S1211" s="137">
        <f t="shared" si="2301"/>
        <v>20</v>
      </c>
      <c r="T1211" s="137">
        <f t="shared" si="2301"/>
        <v>18</v>
      </c>
      <c r="U1211" s="137">
        <f t="shared" si="2301"/>
        <v>18</v>
      </c>
      <c r="V1211" s="882">
        <f t="shared" si="2301"/>
        <v>20</v>
      </c>
      <c r="W1211" s="137">
        <f t="shared" si="2301"/>
        <v>20</v>
      </c>
      <c r="X1211" s="137">
        <f t="shared" si="2301"/>
        <v>20</v>
      </c>
      <c r="Y1211" s="137">
        <f t="shared" si="2301"/>
        <v>19</v>
      </c>
      <c r="Z1211" s="137">
        <f t="shared" si="2301"/>
        <v>19</v>
      </c>
      <c r="AA1211" s="137">
        <f t="shared" si="2301"/>
        <v>20</v>
      </c>
      <c r="AB1211" s="137">
        <f t="shared" si="2301"/>
        <v>20</v>
      </c>
      <c r="AC1211" s="256"/>
      <c r="AD1211" s="256"/>
      <c r="AE1211" s="77"/>
      <c r="AF1211" s="256"/>
      <c r="AG1211" s="256"/>
      <c r="AH1211" s="256"/>
      <c r="AI1211" s="256"/>
      <c r="AJ1211" s="256"/>
      <c r="AK1211" s="256"/>
      <c r="AL1211" s="256"/>
      <c r="AM1211" s="256"/>
      <c r="AN1211" s="256"/>
      <c r="AO1211" s="256"/>
      <c r="AP1211" s="256"/>
      <c r="AQ1211" s="256"/>
      <c r="AR1211" s="256"/>
      <c r="AS1211" s="256"/>
      <c r="AT1211" s="256"/>
      <c r="AU1211" s="256"/>
      <c r="AV1211" s="256"/>
      <c r="AW1211" s="256"/>
      <c r="AX1211" s="256"/>
      <c r="AY1211" s="256"/>
      <c r="AZ1211" s="256"/>
      <c r="BA1211" s="256"/>
      <c r="BB1211" s="256"/>
      <c r="BC1211" s="256"/>
      <c r="BD1211" s="256"/>
      <c r="BE1211" s="375"/>
      <c r="BF1211" s="256"/>
      <c r="BG1211" s="256"/>
      <c r="BH1211" s="256"/>
      <c r="BI1211" s="256"/>
      <c r="BJ1211" s="256"/>
      <c r="BK1211" s="256"/>
      <c r="BL1211" s="256"/>
      <c r="BM1211" s="256"/>
      <c r="BN1211" s="256"/>
      <c r="BO1211" s="256"/>
      <c r="BP1211" s="256"/>
      <c r="BQ1211" s="256"/>
      <c r="BR1211" s="256"/>
      <c r="BS1211" s="256"/>
      <c r="BT1211" s="256"/>
      <c r="BU1211" s="256"/>
      <c r="BV1211" s="256"/>
      <c r="BW1211" s="256"/>
      <c r="BX1211" s="256"/>
      <c r="BY1211" s="256"/>
      <c r="BZ1211" s="256"/>
      <c r="CA1211" s="256"/>
      <c r="CB1211" s="256"/>
      <c r="CC1211" s="256"/>
      <c r="CD1211" s="375"/>
      <c r="CE1211" s="256"/>
      <c r="CF1211" s="256"/>
      <c r="CG1211" s="256"/>
      <c r="CH1211" s="256"/>
      <c r="CI1211" s="256"/>
      <c r="CJ1211" s="256"/>
      <c r="CK1211" s="256"/>
      <c r="CL1211" s="256"/>
      <c r="CM1211" s="114"/>
      <c r="CN1211" s="114"/>
      <c r="CO1211" s="114"/>
      <c r="CP1211" s="114"/>
      <c r="CQ1211" s="114"/>
      <c r="CR1211" s="114"/>
      <c r="CS1211" s="114"/>
      <c r="CT1211" s="114"/>
      <c r="CU1211" s="114"/>
      <c r="CV1211" s="114"/>
      <c r="CW1211" s="121"/>
      <c r="CX1211" s="121"/>
      <c r="CY1211" s="121"/>
      <c r="CZ1211" s="121"/>
      <c r="DA1211" s="121"/>
      <c r="DB1211" s="121"/>
      <c r="DC1211" s="121"/>
      <c r="DD1211" s="121"/>
      <c r="DE1211" s="121"/>
      <c r="DF1211" s="121"/>
      <c r="DG1211" s="121"/>
      <c r="DH1211" s="121"/>
      <c r="DI1211" s="121"/>
      <c r="DJ1211" s="121"/>
      <c r="DK1211" s="121"/>
      <c r="DL1211" s="121"/>
      <c r="DM1211" s="121"/>
      <c r="DN1211" s="121"/>
      <c r="DO1211" s="121"/>
      <c r="DP1211" s="121"/>
    </row>
    <row r="1212" spans="1:120" s="1" customFormat="1" ht="10.5" customHeight="1" x14ac:dyDescent="0.2">
      <c r="A1212" s="1373"/>
      <c r="B1212" s="1376"/>
      <c r="C1212" s="846" t="s">
        <v>908</v>
      </c>
      <c r="D1212" s="1256" t="s">
        <v>108</v>
      </c>
      <c r="E1212" s="42">
        <v>0.169152</v>
      </c>
      <c r="F1212" s="42">
        <v>0.167904</v>
      </c>
      <c r="G1212" s="42">
        <v>0.17894399999999999</v>
      </c>
      <c r="H1212" s="423">
        <v>0.18355199999999999</v>
      </c>
      <c r="I1212" s="42">
        <v>0.17232</v>
      </c>
      <c r="J1212" s="42">
        <v>0.167328</v>
      </c>
      <c r="K1212" s="42">
        <v>0.178368</v>
      </c>
      <c r="L1212" s="42">
        <v>0.186144</v>
      </c>
      <c r="M1212" s="42">
        <v>0.18201599999999998</v>
      </c>
      <c r="N1212" s="423">
        <v>0.18364800000000001</v>
      </c>
      <c r="O1212" s="42">
        <v>0.16963200000000001</v>
      </c>
      <c r="P1212" s="42">
        <v>0.16742400000000002</v>
      </c>
      <c r="Q1212" s="42">
        <v>0.17865600000000001</v>
      </c>
      <c r="R1212" s="42">
        <v>0.18240000000000001</v>
      </c>
      <c r="S1212" s="42">
        <v>0.18220800000000001</v>
      </c>
      <c r="T1212" s="42">
        <v>0.169152</v>
      </c>
      <c r="U1212" s="42">
        <v>0.1704</v>
      </c>
      <c r="V1212" s="423">
        <v>0.182784</v>
      </c>
      <c r="W1212" s="42">
        <v>0.18182400000000001</v>
      </c>
      <c r="X1212" s="42">
        <v>0.181728</v>
      </c>
      <c r="Y1212" s="42">
        <v>0.17414399999999999</v>
      </c>
      <c r="Z1212" s="42">
        <v>0.17308799999999999</v>
      </c>
      <c r="AA1212" s="42">
        <v>0.18489599999999998</v>
      </c>
      <c r="AB1212" s="42">
        <v>0.182784</v>
      </c>
      <c r="AC1212" s="54">
        <f>SUM(E1212:AB1212)</f>
        <v>4.2504960000000001</v>
      </c>
      <c r="AD1212" s="54">
        <f>SUM(E1213:AB1213)</f>
        <v>2.813472</v>
      </c>
      <c r="AE1212" s="77">
        <v>9.6</v>
      </c>
      <c r="AF1212" s="76"/>
      <c r="AG1212" s="76"/>
      <c r="AH1212" s="76"/>
      <c r="AI1212" s="76"/>
      <c r="AJ1212" s="76"/>
      <c r="AK1212" s="76"/>
      <c r="AL1212" s="76"/>
      <c r="AM1212" s="76"/>
      <c r="AN1212" s="76"/>
      <c r="AO1212" s="76"/>
      <c r="AP1212" s="76"/>
      <c r="AQ1212" s="76"/>
      <c r="AR1212" s="76"/>
      <c r="AS1212" s="76"/>
      <c r="AT1212" s="76"/>
      <c r="AU1212" s="76"/>
      <c r="AV1212" s="76"/>
      <c r="AW1212" s="76"/>
      <c r="AX1212" s="76"/>
      <c r="AY1212" s="76"/>
      <c r="AZ1212" s="76"/>
      <c r="BA1212" s="76"/>
      <c r="BB1212" s="76"/>
      <c r="BC1212" s="76"/>
      <c r="BD1212" s="76"/>
      <c r="BE1212" s="375"/>
      <c r="BF1212" s="256"/>
      <c r="BG1212" s="256"/>
      <c r="BH1212" s="256"/>
      <c r="BI1212" s="256"/>
      <c r="BJ1212" s="256"/>
      <c r="BK1212" s="256"/>
      <c r="BL1212" s="256"/>
      <c r="BM1212" s="256"/>
      <c r="BN1212" s="256"/>
      <c r="BO1212" s="256"/>
      <c r="BP1212" s="256"/>
      <c r="BQ1212" s="256"/>
      <c r="BR1212" s="256"/>
      <c r="BS1212" s="256"/>
      <c r="BT1212" s="256"/>
      <c r="BU1212" s="256"/>
      <c r="BV1212" s="256"/>
      <c r="BW1212" s="256"/>
      <c r="BX1212" s="256"/>
      <c r="BY1212" s="256"/>
      <c r="BZ1212" s="256"/>
      <c r="CA1212" s="256"/>
      <c r="CB1212" s="256"/>
      <c r="CC1212" s="256"/>
      <c r="CD1212" s="375"/>
      <c r="CE1212" s="256"/>
      <c r="CF1212" s="256"/>
      <c r="CG1212" s="256"/>
      <c r="CH1212" s="256"/>
      <c r="CI1212" s="256"/>
      <c r="CJ1212" s="256"/>
      <c r="CK1212" s="256"/>
      <c r="CL1212" s="256"/>
      <c r="CM1212" s="114"/>
      <c r="CN1212" s="114"/>
      <c r="CO1212" s="114"/>
      <c r="CP1212" s="114"/>
      <c r="CQ1212" s="114"/>
      <c r="CR1212" s="114"/>
      <c r="CS1212" s="114"/>
      <c r="CT1212" s="114"/>
      <c r="CU1212" s="114"/>
      <c r="CV1212" s="114"/>
      <c r="CW1212" s="121"/>
      <c r="CX1212" s="121"/>
      <c r="CY1212" s="121"/>
      <c r="CZ1212" s="121"/>
      <c r="DA1212" s="121"/>
      <c r="DB1212" s="121"/>
      <c r="DC1212" s="121"/>
      <c r="DD1212" s="121"/>
      <c r="DE1212" s="121"/>
      <c r="DF1212" s="121"/>
      <c r="DG1212" s="121"/>
      <c r="DH1212" s="121"/>
      <c r="DI1212" s="121"/>
      <c r="DJ1212" s="121"/>
      <c r="DK1212" s="121"/>
      <c r="DL1212" s="121"/>
      <c r="DM1212" s="121"/>
      <c r="DN1212" s="121"/>
      <c r="DO1212" s="121"/>
      <c r="DP1212" s="121"/>
    </row>
    <row r="1213" spans="1:120" s="1" customFormat="1" ht="10.5" customHeight="1" x14ac:dyDescent="0.2">
      <c r="A1213" s="1373"/>
      <c r="B1213" s="1376"/>
      <c r="C1213" s="846" t="s">
        <v>908</v>
      </c>
      <c r="D1213" s="1256" t="s">
        <v>906</v>
      </c>
      <c r="E1213" s="42">
        <v>0.11212800000000001</v>
      </c>
      <c r="F1213" s="42">
        <v>0.110304</v>
      </c>
      <c r="G1213" s="42">
        <v>0.117216</v>
      </c>
      <c r="H1213" s="423">
        <v>0.12009600000000001</v>
      </c>
      <c r="I1213" s="42">
        <v>0.112224</v>
      </c>
      <c r="J1213" s="42">
        <v>0.10972799999999999</v>
      </c>
      <c r="K1213" s="42">
        <v>0.11548799999999999</v>
      </c>
      <c r="L1213" s="42">
        <v>0.12192</v>
      </c>
      <c r="M1213" s="42">
        <v>0.12096</v>
      </c>
      <c r="N1213" s="423">
        <v>0.123072</v>
      </c>
      <c r="O1213" s="42">
        <v>0.115872</v>
      </c>
      <c r="P1213" s="42">
        <v>0.11423999999999999</v>
      </c>
      <c r="Q1213" s="42">
        <v>0.11913599999999999</v>
      </c>
      <c r="R1213" s="42">
        <v>0.12172799999999999</v>
      </c>
      <c r="S1213" s="42">
        <v>0.12019199999999999</v>
      </c>
      <c r="T1213" s="42">
        <v>0.11376</v>
      </c>
      <c r="U1213" s="42">
        <v>0.11308799999999999</v>
      </c>
      <c r="V1213" s="423">
        <v>0.120768</v>
      </c>
      <c r="W1213" s="42">
        <v>0.12</v>
      </c>
      <c r="X1213" s="42">
        <v>0.11980800000000001</v>
      </c>
      <c r="Y1213" s="42">
        <v>0.114912</v>
      </c>
      <c r="Z1213" s="42">
        <v>0.11347199999999999</v>
      </c>
      <c r="AA1213" s="42">
        <v>0.12124800000000001</v>
      </c>
      <c r="AB1213" s="42">
        <v>0.122112</v>
      </c>
      <c r="AC1213" s="310">
        <f>AC1236+AC1248+AC1260</f>
        <v>4.0545119999999999</v>
      </c>
      <c r="AD1213" s="310">
        <f>AD1236+AD1248+AD1260</f>
        <v>2.7183329999999999</v>
      </c>
      <c r="AE1213" s="77"/>
      <c r="AF1213" s="256"/>
      <c r="AG1213" s="256"/>
      <c r="AH1213" s="256"/>
      <c r="AI1213" s="256"/>
      <c r="AJ1213" s="256"/>
      <c r="AK1213" s="256"/>
      <c r="AL1213" s="256"/>
      <c r="AM1213" s="256"/>
      <c r="AN1213" s="256"/>
      <c r="AO1213" s="256"/>
      <c r="AP1213" s="256"/>
      <c r="AQ1213" s="256"/>
      <c r="AR1213" s="256"/>
      <c r="AS1213" s="256"/>
      <c r="AT1213" s="256"/>
      <c r="AU1213" s="256"/>
      <c r="AV1213" s="256"/>
      <c r="AW1213" s="256"/>
      <c r="AX1213" s="256"/>
      <c r="AY1213" s="256"/>
      <c r="AZ1213" s="256"/>
      <c r="BA1213" s="256"/>
      <c r="BB1213" s="256"/>
      <c r="BC1213" s="256"/>
      <c r="BD1213" s="256"/>
      <c r="BE1213" s="375"/>
      <c r="BF1213" s="256"/>
      <c r="BG1213" s="256"/>
      <c r="BH1213" s="256"/>
      <c r="BI1213" s="256"/>
      <c r="BJ1213" s="256"/>
      <c r="BK1213" s="256"/>
      <c r="BL1213" s="256"/>
      <c r="BM1213" s="256"/>
      <c r="BN1213" s="256"/>
      <c r="BO1213" s="256"/>
      <c r="BP1213" s="256"/>
      <c r="BQ1213" s="256"/>
      <c r="BR1213" s="256"/>
      <c r="BS1213" s="256"/>
      <c r="BT1213" s="256"/>
      <c r="BU1213" s="256"/>
      <c r="BV1213" s="256"/>
      <c r="BW1213" s="256"/>
      <c r="BX1213" s="256"/>
      <c r="BY1213" s="256"/>
      <c r="BZ1213" s="256"/>
      <c r="CA1213" s="256"/>
      <c r="CB1213" s="256"/>
      <c r="CC1213" s="256"/>
      <c r="CD1213" s="375"/>
      <c r="CE1213" s="256"/>
      <c r="CF1213" s="256"/>
      <c r="CG1213" s="256"/>
      <c r="CH1213" s="256"/>
      <c r="CI1213" s="256"/>
      <c r="CJ1213" s="256"/>
      <c r="CK1213" s="256"/>
      <c r="CL1213" s="256"/>
      <c r="CM1213" s="114"/>
      <c r="CN1213" s="114"/>
      <c r="CO1213" s="114"/>
      <c r="CP1213" s="114"/>
      <c r="CQ1213" s="114"/>
      <c r="CR1213" s="114"/>
      <c r="CS1213" s="114"/>
      <c r="CT1213" s="114"/>
      <c r="CU1213" s="114"/>
      <c r="CV1213" s="114"/>
      <c r="CW1213" s="121"/>
      <c r="CX1213" s="121"/>
      <c r="CY1213" s="121"/>
      <c r="CZ1213" s="121"/>
      <c r="DA1213" s="121"/>
      <c r="DB1213" s="121"/>
      <c r="DC1213" s="121"/>
      <c r="DD1213" s="121"/>
      <c r="DE1213" s="121"/>
      <c r="DF1213" s="121"/>
      <c r="DG1213" s="121"/>
      <c r="DH1213" s="121"/>
      <c r="DI1213" s="121"/>
      <c r="DJ1213" s="121"/>
      <c r="DK1213" s="121"/>
      <c r="DL1213" s="121"/>
      <c r="DM1213" s="121"/>
      <c r="DN1213" s="121"/>
      <c r="DO1213" s="121"/>
      <c r="DP1213" s="121"/>
    </row>
    <row r="1214" spans="1:120" s="1" customFormat="1" ht="10.5" customHeight="1" x14ac:dyDescent="0.2">
      <c r="A1214" s="1373"/>
      <c r="B1214" s="1376"/>
      <c r="C1214" s="846" t="s">
        <v>908</v>
      </c>
      <c r="D1214" s="1256" t="s">
        <v>907</v>
      </c>
      <c r="E1214" s="104">
        <v>0</v>
      </c>
      <c r="F1214" s="104">
        <v>0</v>
      </c>
      <c r="G1214" s="104">
        <v>0</v>
      </c>
      <c r="H1214" s="875">
        <v>0</v>
      </c>
      <c r="I1214" s="104">
        <v>0</v>
      </c>
      <c r="J1214" s="104">
        <v>0</v>
      </c>
      <c r="K1214" s="104">
        <v>0</v>
      </c>
      <c r="L1214" s="104">
        <v>0</v>
      </c>
      <c r="M1214" s="104">
        <v>0</v>
      </c>
      <c r="N1214" s="875">
        <v>0</v>
      </c>
      <c r="O1214" s="104">
        <v>0</v>
      </c>
      <c r="P1214" s="104">
        <v>0</v>
      </c>
      <c r="Q1214" s="104">
        <v>0</v>
      </c>
      <c r="R1214" s="104">
        <v>0</v>
      </c>
      <c r="S1214" s="104">
        <v>0</v>
      </c>
      <c r="T1214" s="104">
        <v>0</v>
      </c>
      <c r="U1214" s="104">
        <v>0</v>
      </c>
      <c r="V1214" s="875">
        <v>0</v>
      </c>
      <c r="W1214" s="104">
        <v>0</v>
      </c>
      <c r="X1214" s="104">
        <v>0</v>
      </c>
      <c r="Y1214" s="104">
        <v>0</v>
      </c>
      <c r="Z1214" s="104">
        <v>0</v>
      </c>
      <c r="AA1214" s="104">
        <v>0</v>
      </c>
      <c r="AB1214" s="104">
        <v>0</v>
      </c>
      <c r="AC1214" s="310"/>
      <c r="AD1214" s="310"/>
      <c r="AE1214" s="77"/>
      <c r="AF1214" s="256"/>
      <c r="AG1214" s="256"/>
      <c r="AH1214" s="256"/>
      <c r="AI1214" s="256"/>
      <c r="AJ1214" s="256"/>
      <c r="AK1214" s="256"/>
      <c r="AL1214" s="256"/>
      <c r="AM1214" s="256"/>
      <c r="AN1214" s="256"/>
      <c r="AO1214" s="256"/>
      <c r="AP1214" s="256"/>
      <c r="AQ1214" s="256"/>
      <c r="AR1214" s="256"/>
      <c r="AS1214" s="256"/>
      <c r="AT1214" s="256"/>
      <c r="AU1214" s="256"/>
      <c r="AV1214" s="256"/>
      <c r="AW1214" s="256"/>
      <c r="AX1214" s="256"/>
      <c r="AY1214" s="256"/>
      <c r="AZ1214" s="256"/>
      <c r="BA1214" s="256"/>
      <c r="BB1214" s="256"/>
      <c r="BC1214" s="256"/>
      <c r="BD1214" s="256"/>
      <c r="BE1214" s="375"/>
      <c r="BF1214" s="256"/>
      <c r="BG1214" s="256"/>
      <c r="BH1214" s="256"/>
      <c r="BI1214" s="256"/>
      <c r="BJ1214" s="256"/>
      <c r="BK1214" s="256"/>
      <c r="BL1214" s="256"/>
      <c r="BM1214" s="256"/>
      <c r="BN1214" s="256"/>
      <c r="BO1214" s="256"/>
      <c r="BP1214" s="256"/>
      <c r="BQ1214" s="256"/>
      <c r="BR1214" s="256"/>
      <c r="BS1214" s="256"/>
      <c r="BT1214" s="256"/>
      <c r="BU1214" s="256"/>
      <c r="BV1214" s="256"/>
      <c r="BW1214" s="256"/>
      <c r="BX1214" s="256"/>
      <c r="BY1214" s="256"/>
      <c r="BZ1214" s="256"/>
      <c r="CA1214" s="256"/>
      <c r="CB1214" s="256"/>
      <c r="CC1214" s="256"/>
      <c r="CD1214" s="375"/>
      <c r="CE1214" s="256"/>
      <c r="CF1214" s="256"/>
      <c r="CG1214" s="256"/>
      <c r="CH1214" s="256"/>
      <c r="CI1214" s="256"/>
      <c r="CJ1214" s="256"/>
      <c r="CK1214" s="256"/>
      <c r="CL1214" s="256"/>
      <c r="CM1214" s="114"/>
      <c r="CN1214" s="114"/>
      <c r="CO1214" s="114"/>
      <c r="CP1214" s="114"/>
      <c r="CQ1214" s="114"/>
      <c r="CR1214" s="114"/>
      <c r="CS1214" s="114"/>
      <c r="CT1214" s="114"/>
      <c r="CU1214" s="114"/>
      <c r="CV1214" s="114"/>
      <c r="CW1214" s="121"/>
      <c r="CX1214" s="121"/>
      <c r="CY1214" s="121"/>
      <c r="CZ1214" s="121"/>
      <c r="DA1214" s="121"/>
      <c r="DB1214" s="121"/>
      <c r="DC1214" s="121"/>
      <c r="DD1214" s="121"/>
      <c r="DE1214" s="121"/>
      <c r="DF1214" s="121"/>
      <c r="DG1214" s="121"/>
      <c r="DH1214" s="121"/>
      <c r="DI1214" s="121"/>
      <c r="DJ1214" s="121"/>
      <c r="DK1214" s="121"/>
      <c r="DL1214" s="121"/>
      <c r="DM1214" s="121"/>
      <c r="DN1214" s="121"/>
      <c r="DO1214" s="121"/>
      <c r="DP1214" s="121"/>
    </row>
    <row r="1215" spans="1:120" s="1" customFormat="1" ht="10.5" customHeight="1" thickBot="1" x14ac:dyDescent="0.25">
      <c r="A1215" s="1374"/>
      <c r="B1215" s="1377"/>
      <c r="C1215" s="197"/>
      <c r="D1215" s="1258" t="s">
        <v>35</v>
      </c>
      <c r="E1215" s="45">
        <f>(E1213-E1214)/E1212</f>
        <v>0.66288308740068114</v>
      </c>
      <c r="F1215" s="45">
        <f t="shared" ref="F1215:AB1215" si="2302">(F1213-F1214)/F1212</f>
        <v>0.65694682675814753</v>
      </c>
      <c r="G1215" s="45">
        <f t="shared" si="2302"/>
        <v>0.65504291845493567</v>
      </c>
      <c r="H1215" s="425">
        <f t="shared" si="2302"/>
        <v>0.65428870292887031</v>
      </c>
      <c r="I1215" s="45">
        <f t="shared" si="2302"/>
        <v>0.65125348189415044</v>
      </c>
      <c r="J1215" s="45">
        <f t="shared" si="2302"/>
        <v>0.6557659208261617</v>
      </c>
      <c r="K1215" s="45">
        <f t="shared" si="2302"/>
        <v>0.64747039827771791</v>
      </c>
      <c r="L1215" s="45">
        <f t="shared" si="2302"/>
        <v>0.65497679216090765</v>
      </c>
      <c r="M1215" s="45">
        <f t="shared" si="2302"/>
        <v>0.66455696202531656</v>
      </c>
      <c r="N1215" s="425">
        <f t="shared" si="2302"/>
        <v>0.67015159435441718</v>
      </c>
      <c r="O1215" s="45">
        <f t="shared" si="2302"/>
        <v>0.68307866440294285</v>
      </c>
      <c r="P1215" s="45">
        <f t="shared" si="2302"/>
        <v>0.68233944954128434</v>
      </c>
      <c r="Q1215" s="45">
        <f t="shared" si="2302"/>
        <v>0.66684578183772159</v>
      </c>
      <c r="R1215" s="45">
        <f t="shared" si="2302"/>
        <v>0.6673684210526315</v>
      </c>
      <c r="S1215" s="45">
        <f t="shared" si="2302"/>
        <v>0.65964172813487876</v>
      </c>
      <c r="T1215" s="45">
        <f t="shared" si="2302"/>
        <v>0.67253121452894438</v>
      </c>
      <c r="U1215" s="45">
        <f t="shared" si="2302"/>
        <v>0.66366197183098585</v>
      </c>
      <c r="V1215" s="425">
        <f t="shared" si="2302"/>
        <v>0.6607142857142857</v>
      </c>
      <c r="W1215" s="45">
        <f t="shared" si="2302"/>
        <v>0.65997888067581834</v>
      </c>
      <c r="X1215" s="45">
        <f t="shared" si="2302"/>
        <v>0.65927099841521397</v>
      </c>
      <c r="Y1215" s="45">
        <f t="shared" si="2302"/>
        <v>0.65986769570011028</v>
      </c>
      <c r="Z1215" s="45">
        <f t="shared" si="2302"/>
        <v>0.65557404326123125</v>
      </c>
      <c r="AA1215" s="45">
        <f t="shared" si="2302"/>
        <v>0.65576323987538954</v>
      </c>
      <c r="AB1215" s="45">
        <f t="shared" si="2302"/>
        <v>0.66806722689075626</v>
      </c>
      <c r="AC1215" s="348"/>
      <c r="AD1215" s="348"/>
      <c r="AE1215" s="79"/>
      <c r="AF1215" s="256"/>
      <c r="AG1215" s="256"/>
      <c r="AH1215" s="256"/>
      <c r="AI1215" s="256"/>
      <c r="AJ1215" s="256"/>
      <c r="AK1215" s="256"/>
      <c r="AL1215" s="256"/>
      <c r="AM1215" s="256"/>
      <c r="AN1215" s="256"/>
      <c r="AO1215" s="256"/>
      <c r="AP1215" s="256"/>
      <c r="AQ1215" s="256"/>
      <c r="AR1215" s="256"/>
      <c r="AS1215" s="256"/>
      <c r="AT1215" s="256"/>
      <c r="AU1215" s="256"/>
      <c r="AV1215" s="256"/>
      <c r="AW1215" s="256"/>
      <c r="AX1215" s="256"/>
      <c r="AY1215" s="256"/>
      <c r="AZ1215" s="256"/>
      <c r="BA1215" s="256"/>
      <c r="BB1215" s="256"/>
      <c r="BC1215" s="256"/>
      <c r="BD1215" s="256"/>
      <c r="BE1215" s="375"/>
      <c r="BF1215" s="256"/>
      <c r="BG1215" s="256"/>
      <c r="BH1215" s="256"/>
      <c r="BI1215" s="256"/>
      <c r="BJ1215" s="256"/>
      <c r="BK1215" s="256"/>
      <c r="BL1215" s="256"/>
      <c r="BM1215" s="256"/>
      <c r="BN1215" s="256"/>
      <c r="BO1215" s="256"/>
      <c r="BP1215" s="256"/>
      <c r="BQ1215" s="256"/>
      <c r="BR1215" s="256"/>
      <c r="BS1215" s="256"/>
      <c r="BT1215" s="256"/>
      <c r="BU1215" s="256"/>
      <c r="BV1215" s="256"/>
      <c r="BW1215" s="256"/>
      <c r="BX1215" s="256"/>
      <c r="BY1215" s="256"/>
      <c r="BZ1215" s="256"/>
      <c r="CA1215" s="256"/>
      <c r="CB1215" s="256"/>
      <c r="CC1215" s="256"/>
      <c r="CD1215" s="375"/>
      <c r="CE1215" s="256"/>
      <c r="CF1215" s="256"/>
      <c r="CG1215" s="256"/>
      <c r="CH1215" s="256"/>
      <c r="CI1215" s="256"/>
      <c r="CJ1215" s="256"/>
      <c r="CK1215" s="256"/>
      <c r="CL1215" s="256"/>
      <c r="CM1215" s="114"/>
      <c r="CN1215" s="114"/>
      <c r="CO1215" s="114"/>
      <c r="CP1215" s="114"/>
      <c r="CQ1215" s="114"/>
      <c r="CR1215" s="114"/>
      <c r="CS1215" s="114"/>
      <c r="CT1215" s="114"/>
      <c r="CU1215" s="114"/>
      <c r="CV1215" s="114"/>
      <c r="CW1215" s="121"/>
      <c r="CX1215" s="121"/>
      <c r="CY1215" s="121"/>
      <c r="CZ1215" s="121"/>
      <c r="DA1215" s="121"/>
      <c r="DB1215" s="121"/>
      <c r="DC1215" s="121"/>
      <c r="DD1215" s="121"/>
      <c r="DE1215" s="121"/>
      <c r="DF1215" s="121"/>
      <c r="DG1215" s="121"/>
      <c r="DH1215" s="121"/>
      <c r="DI1215" s="121"/>
      <c r="DJ1215" s="121"/>
      <c r="DK1215" s="121"/>
      <c r="DL1215" s="121"/>
      <c r="DM1215" s="121"/>
      <c r="DN1215" s="121"/>
      <c r="DO1215" s="121"/>
      <c r="DP1215" s="121"/>
    </row>
    <row r="1216" spans="1:120" s="2" customFormat="1" ht="10.5" customHeight="1" x14ac:dyDescent="0.2">
      <c r="A1216" s="1372" t="s">
        <v>3</v>
      </c>
      <c r="B1216" s="1375" t="s">
        <v>343</v>
      </c>
      <c r="C1216" s="695"/>
      <c r="D1216" s="1255"/>
      <c r="E1216" s="61"/>
      <c r="F1216" s="61"/>
      <c r="G1216" s="61"/>
      <c r="H1216" s="424"/>
      <c r="I1216" s="61"/>
      <c r="J1216" s="61"/>
      <c r="K1216" s="61"/>
      <c r="L1216" s="61"/>
      <c r="M1216" s="61"/>
      <c r="N1216" s="424"/>
      <c r="O1216" s="61"/>
      <c r="P1216" s="61"/>
      <c r="Q1216" s="61"/>
      <c r="R1216" s="61"/>
      <c r="S1216" s="61"/>
      <c r="T1216" s="61"/>
      <c r="U1216" s="61"/>
      <c r="V1216" s="424"/>
      <c r="W1216" s="61"/>
      <c r="X1216" s="61"/>
      <c r="Y1216" s="61"/>
      <c r="Z1216" s="61"/>
      <c r="AA1216" s="61"/>
      <c r="AB1216" s="61"/>
      <c r="AC1216" s="55"/>
      <c r="AD1216" s="55"/>
      <c r="AE1216" s="77"/>
      <c r="AF1216" s="76"/>
      <c r="AG1216" s="76"/>
      <c r="AH1216" s="76"/>
      <c r="AI1216" s="76"/>
      <c r="AJ1216" s="76"/>
      <c r="AK1216" s="76"/>
      <c r="AL1216" s="76"/>
      <c r="AM1216" s="76"/>
      <c r="AN1216" s="76"/>
      <c r="AO1216" s="76"/>
      <c r="AP1216" s="76"/>
      <c r="AQ1216" s="76"/>
      <c r="AR1216" s="76"/>
      <c r="AS1216" s="76"/>
      <c r="AT1216" s="76"/>
      <c r="AU1216" s="76"/>
      <c r="AV1216" s="76"/>
      <c r="AW1216" s="76"/>
      <c r="AX1216" s="76"/>
      <c r="AY1216" s="76"/>
      <c r="AZ1216" s="76"/>
      <c r="BA1216" s="76"/>
      <c r="BB1216" s="76"/>
      <c r="BC1216" s="76"/>
      <c r="BD1216" s="76"/>
      <c r="BE1216" s="375"/>
      <c r="BF1216" s="256"/>
      <c r="BG1216" s="256"/>
      <c r="BH1216" s="256"/>
      <c r="BI1216" s="256"/>
      <c r="BJ1216" s="256"/>
      <c r="BK1216" s="256"/>
      <c r="BL1216" s="256"/>
      <c r="BM1216" s="256"/>
      <c r="BN1216" s="256"/>
      <c r="BO1216" s="256"/>
      <c r="BP1216" s="256"/>
      <c r="BQ1216" s="256"/>
      <c r="BR1216" s="256"/>
      <c r="BS1216" s="256"/>
      <c r="BT1216" s="256"/>
      <c r="BU1216" s="256"/>
      <c r="BV1216" s="256"/>
      <c r="BW1216" s="256"/>
      <c r="BX1216" s="256"/>
      <c r="BY1216" s="256"/>
      <c r="BZ1216" s="256"/>
      <c r="CA1216" s="256"/>
      <c r="CB1216" s="256"/>
      <c r="CC1216" s="256"/>
      <c r="CD1216" s="375"/>
      <c r="CE1216" s="256"/>
      <c r="CF1216" s="256"/>
      <c r="CG1216" s="256"/>
      <c r="CH1216" s="256"/>
      <c r="CI1216" s="256"/>
      <c r="CJ1216" s="256"/>
      <c r="CK1216" s="256"/>
      <c r="CL1216" s="256"/>
      <c r="CM1216" s="114"/>
      <c r="CN1216" s="114"/>
      <c r="CO1216" s="114"/>
      <c r="CP1216" s="114"/>
      <c r="CQ1216" s="114"/>
      <c r="CR1216" s="114"/>
      <c r="CS1216" s="114"/>
      <c r="CT1216" s="114"/>
      <c r="CU1216" s="114"/>
      <c r="CV1216" s="114"/>
      <c r="CW1216" s="121"/>
      <c r="CX1216" s="121"/>
      <c r="CY1216" s="121"/>
      <c r="CZ1216" s="121"/>
      <c r="DA1216" s="121"/>
      <c r="DB1216" s="121"/>
      <c r="DC1216" s="121"/>
      <c r="DD1216" s="85"/>
      <c r="DE1216" s="85"/>
      <c r="DF1216" s="85"/>
      <c r="DG1216" s="85"/>
      <c r="DH1216" s="85"/>
      <c r="DI1216" s="85"/>
      <c r="DJ1216" s="85"/>
      <c r="DK1216" s="85"/>
      <c r="DL1216" s="85"/>
      <c r="DM1216" s="85"/>
      <c r="DN1216" s="85"/>
      <c r="DO1216" s="85"/>
      <c r="DP1216" s="85"/>
    </row>
    <row r="1217" spans="1:120" s="2" customFormat="1" ht="10.5" customHeight="1" x14ac:dyDescent="0.2">
      <c r="A1217" s="1373"/>
      <c r="B1217" s="1376"/>
      <c r="C1217" s="846" t="s">
        <v>118</v>
      </c>
      <c r="D1217" s="1256" t="s">
        <v>27</v>
      </c>
      <c r="E1217" s="67">
        <f>ROUND(SQRT(E1218^2+(E1219-E1220)^2)*1000/(1.73*E1202),0)</f>
        <v>0</v>
      </c>
      <c r="F1217" s="137">
        <f t="shared" ref="F1217:AB1217" si="2303">ROUND(SQRT(F1218^2+(F1219-F1220)^2)*1000/(1.73*F1202),0)</f>
        <v>0</v>
      </c>
      <c r="G1217" s="137">
        <f t="shared" si="2303"/>
        <v>0</v>
      </c>
      <c r="H1217" s="882">
        <f t="shared" si="2303"/>
        <v>0</v>
      </c>
      <c r="I1217" s="137">
        <f t="shared" si="2303"/>
        <v>0</v>
      </c>
      <c r="J1217" s="137">
        <f t="shared" si="2303"/>
        <v>0</v>
      </c>
      <c r="K1217" s="137">
        <f t="shared" si="2303"/>
        <v>0</v>
      </c>
      <c r="L1217" s="137">
        <f t="shared" si="2303"/>
        <v>0</v>
      </c>
      <c r="M1217" s="137">
        <f t="shared" si="2303"/>
        <v>1</v>
      </c>
      <c r="N1217" s="882">
        <f t="shared" si="2303"/>
        <v>0</v>
      </c>
      <c r="O1217" s="137">
        <f t="shared" si="2303"/>
        <v>0</v>
      </c>
      <c r="P1217" s="137">
        <f t="shared" si="2303"/>
        <v>0</v>
      </c>
      <c r="Q1217" s="137">
        <f t="shared" si="2303"/>
        <v>1</v>
      </c>
      <c r="R1217" s="137">
        <f t="shared" si="2303"/>
        <v>1</v>
      </c>
      <c r="S1217" s="137">
        <f t="shared" si="2303"/>
        <v>1</v>
      </c>
      <c r="T1217" s="137">
        <f t="shared" si="2303"/>
        <v>1</v>
      </c>
      <c r="U1217" s="137">
        <f t="shared" si="2303"/>
        <v>1</v>
      </c>
      <c r="V1217" s="882">
        <f t="shared" si="2303"/>
        <v>1</v>
      </c>
      <c r="W1217" s="137">
        <f t="shared" si="2303"/>
        <v>0</v>
      </c>
      <c r="X1217" s="137">
        <f t="shared" si="2303"/>
        <v>0</v>
      </c>
      <c r="Y1217" s="137">
        <f t="shared" si="2303"/>
        <v>0</v>
      </c>
      <c r="Z1217" s="137">
        <f t="shared" si="2303"/>
        <v>0</v>
      </c>
      <c r="AA1217" s="137">
        <f t="shared" si="2303"/>
        <v>0</v>
      </c>
      <c r="AB1217" s="137">
        <f t="shared" si="2303"/>
        <v>0</v>
      </c>
      <c r="AC1217" s="256"/>
      <c r="AD1217" s="256"/>
      <c r="AE1217" s="77"/>
      <c r="AF1217" s="256"/>
      <c r="AG1217" s="256"/>
      <c r="AH1217" s="256"/>
      <c r="AI1217" s="256"/>
      <c r="AJ1217" s="256"/>
      <c r="AK1217" s="256"/>
      <c r="AL1217" s="256"/>
      <c r="AM1217" s="256"/>
      <c r="AN1217" s="256"/>
      <c r="AO1217" s="256"/>
      <c r="AP1217" s="256"/>
      <c r="AQ1217" s="256"/>
      <c r="AR1217" s="256"/>
      <c r="AS1217" s="256"/>
      <c r="AT1217" s="256"/>
      <c r="AU1217" s="256"/>
      <c r="AV1217" s="256"/>
      <c r="AW1217" s="256"/>
      <c r="AX1217" s="256"/>
      <c r="AY1217" s="256"/>
      <c r="AZ1217" s="256"/>
      <c r="BA1217" s="256"/>
      <c r="BB1217" s="256"/>
      <c r="BC1217" s="256"/>
      <c r="BD1217" s="256"/>
      <c r="BE1217" s="375"/>
      <c r="BF1217" s="256"/>
      <c r="BG1217" s="256"/>
      <c r="BH1217" s="256"/>
      <c r="BI1217" s="256"/>
      <c r="BJ1217" s="256"/>
      <c r="BK1217" s="256"/>
      <c r="BL1217" s="256"/>
      <c r="BM1217" s="256"/>
      <c r="BN1217" s="256"/>
      <c r="BO1217" s="256"/>
      <c r="BP1217" s="256"/>
      <c r="BQ1217" s="256"/>
      <c r="BR1217" s="256"/>
      <c r="BS1217" s="256"/>
      <c r="BT1217" s="256"/>
      <c r="BU1217" s="256"/>
      <c r="BV1217" s="256"/>
      <c r="BW1217" s="256"/>
      <c r="BX1217" s="256"/>
      <c r="BY1217" s="256"/>
      <c r="BZ1217" s="256"/>
      <c r="CA1217" s="256"/>
      <c r="CB1217" s="256"/>
      <c r="CC1217" s="256"/>
      <c r="CD1217" s="375"/>
      <c r="CE1217" s="256"/>
      <c r="CF1217" s="256"/>
      <c r="CG1217" s="256"/>
      <c r="CH1217" s="256"/>
      <c r="CI1217" s="256"/>
      <c r="CJ1217" s="256"/>
      <c r="CK1217" s="256"/>
      <c r="CL1217" s="256"/>
      <c r="CM1217" s="114"/>
      <c r="CN1217" s="114"/>
      <c r="CO1217" s="114"/>
      <c r="CP1217" s="114"/>
      <c r="CQ1217" s="114"/>
      <c r="CR1217" s="114"/>
      <c r="CS1217" s="114"/>
      <c r="CT1217" s="114"/>
      <c r="CU1217" s="114"/>
      <c r="CV1217" s="114"/>
      <c r="CW1217" s="121"/>
      <c r="CX1217" s="121"/>
      <c r="CY1217" s="121"/>
      <c r="CZ1217" s="121"/>
      <c r="DA1217" s="121"/>
      <c r="DB1217" s="121"/>
      <c r="DC1217" s="121"/>
      <c r="DD1217" s="85"/>
      <c r="DE1217" s="85"/>
      <c r="DF1217" s="85"/>
      <c r="DG1217" s="85"/>
      <c r="DH1217" s="85"/>
      <c r="DI1217" s="85"/>
      <c r="DJ1217" s="85"/>
      <c r="DK1217" s="85"/>
      <c r="DL1217" s="85"/>
      <c r="DM1217" s="85"/>
      <c r="DN1217" s="85"/>
      <c r="DO1217" s="85"/>
      <c r="DP1217" s="85"/>
    </row>
    <row r="1218" spans="1:120" s="2" customFormat="1" ht="10.5" customHeight="1" x14ac:dyDescent="0.2">
      <c r="A1218" s="1373"/>
      <c r="B1218" s="1376"/>
      <c r="C1218" s="846" t="s">
        <v>908</v>
      </c>
      <c r="D1218" s="1256" t="s">
        <v>108</v>
      </c>
      <c r="E1218" s="42">
        <v>3.9780000000000006E-3</v>
      </c>
      <c r="F1218" s="42">
        <v>4.0140000000000002E-3</v>
      </c>
      <c r="G1218" s="42">
        <v>3.9239999999999995E-3</v>
      </c>
      <c r="H1218" s="423">
        <v>3.9060000000000002E-3</v>
      </c>
      <c r="I1218" s="42">
        <v>3.8700000000000002E-3</v>
      </c>
      <c r="J1218" s="42">
        <v>3.9780000000000006E-3</v>
      </c>
      <c r="K1218" s="42">
        <v>3.9060000000000002E-3</v>
      </c>
      <c r="L1218" s="42">
        <v>4.0679999999999996E-3</v>
      </c>
      <c r="M1218" s="42">
        <v>5.4539999999999996E-3</v>
      </c>
      <c r="N1218" s="423">
        <v>3.9780000000000006E-3</v>
      </c>
      <c r="O1218" s="42">
        <v>3.4199999999999999E-3</v>
      </c>
      <c r="P1218" s="42">
        <v>3.5279999999999999E-3</v>
      </c>
      <c r="Q1218" s="42">
        <v>5.7239999999999999E-3</v>
      </c>
      <c r="R1218" s="42">
        <v>5.4720000000000003E-3</v>
      </c>
      <c r="S1218" s="42">
        <v>5.4539999999999996E-3</v>
      </c>
      <c r="T1218" s="42">
        <v>5.868E-3</v>
      </c>
      <c r="U1218" s="42">
        <v>5.4000000000000003E-3</v>
      </c>
      <c r="V1218" s="423">
        <v>5.0940000000000004E-3</v>
      </c>
      <c r="W1218" s="42">
        <v>4.3739999999999994E-3</v>
      </c>
      <c r="X1218" s="42">
        <v>3.8700000000000002E-3</v>
      </c>
      <c r="Y1218" s="42">
        <v>4.2119999999999996E-3</v>
      </c>
      <c r="Z1218" s="42">
        <v>4.5359999999999992E-3</v>
      </c>
      <c r="AA1218" s="42">
        <v>3.9060000000000002E-3</v>
      </c>
      <c r="AB1218" s="42">
        <v>3.9239999999999995E-3</v>
      </c>
      <c r="AC1218" s="54">
        <v>1.2999999999999999E-3</v>
      </c>
      <c r="AD1218" s="54">
        <f>SUM(E1219:AB1219)</f>
        <v>5.907599999999999E-2</v>
      </c>
      <c r="AE1218" s="77">
        <v>1.8</v>
      </c>
      <c r="AF1218" s="76"/>
      <c r="AG1218" s="76"/>
      <c r="AH1218" s="76"/>
      <c r="AI1218" s="76"/>
      <c r="AJ1218" s="76"/>
      <c r="AK1218" s="76"/>
      <c r="AL1218" s="76"/>
      <c r="AM1218" s="76"/>
      <c r="AN1218" s="76"/>
      <c r="AO1218" s="76"/>
      <c r="AP1218" s="76"/>
      <c r="AQ1218" s="76"/>
      <c r="AR1218" s="76"/>
      <c r="AS1218" s="76"/>
      <c r="AT1218" s="76"/>
      <c r="AU1218" s="76"/>
      <c r="AV1218" s="76"/>
      <c r="AW1218" s="76"/>
      <c r="AX1218" s="76"/>
      <c r="AY1218" s="76"/>
      <c r="AZ1218" s="76"/>
      <c r="BA1218" s="76"/>
      <c r="BB1218" s="76"/>
      <c r="BC1218" s="76"/>
      <c r="BD1218" s="76"/>
      <c r="BE1218" s="375"/>
      <c r="BF1218" s="256"/>
      <c r="BG1218" s="256"/>
      <c r="BH1218" s="256"/>
      <c r="BI1218" s="256"/>
      <c r="BJ1218" s="256"/>
      <c r="BK1218" s="256"/>
      <c r="BL1218" s="256"/>
      <c r="BM1218" s="256"/>
      <c r="BN1218" s="256"/>
      <c r="BO1218" s="256"/>
      <c r="BP1218" s="256"/>
      <c r="BQ1218" s="256"/>
      <c r="BR1218" s="256"/>
      <c r="BS1218" s="256"/>
      <c r="BT1218" s="256"/>
      <c r="BU1218" s="256"/>
      <c r="BV1218" s="256"/>
      <c r="BW1218" s="256"/>
      <c r="BX1218" s="256"/>
      <c r="BY1218" s="256"/>
      <c r="BZ1218" s="256"/>
      <c r="CA1218" s="256"/>
      <c r="CB1218" s="256"/>
      <c r="CC1218" s="256"/>
      <c r="CD1218" s="375"/>
      <c r="CE1218" s="256"/>
      <c r="CF1218" s="256"/>
      <c r="CG1218" s="256"/>
      <c r="CH1218" s="256"/>
      <c r="CI1218" s="256"/>
      <c r="CJ1218" s="256"/>
      <c r="CK1218" s="256"/>
      <c r="CL1218" s="256"/>
      <c r="CM1218" s="114"/>
      <c r="CN1218" s="114"/>
      <c r="CO1218" s="114"/>
      <c r="CP1218" s="114"/>
      <c r="CQ1218" s="114"/>
      <c r="CR1218" s="114"/>
      <c r="CS1218" s="114"/>
      <c r="CT1218" s="114"/>
      <c r="CU1218" s="114"/>
      <c r="CV1218" s="114"/>
      <c r="CW1218" s="121"/>
      <c r="CX1218" s="121"/>
      <c r="CY1218" s="121"/>
      <c r="CZ1218" s="121"/>
      <c r="DA1218" s="121"/>
      <c r="DB1218" s="121"/>
      <c r="DC1218" s="121"/>
      <c r="DD1218" s="85"/>
      <c r="DE1218" s="85"/>
      <c r="DF1218" s="85"/>
      <c r="DG1218" s="85"/>
      <c r="DH1218" s="85"/>
      <c r="DI1218" s="85"/>
      <c r="DJ1218" s="85"/>
      <c r="DK1218" s="85"/>
      <c r="DL1218" s="85"/>
      <c r="DM1218" s="85"/>
      <c r="DN1218" s="85"/>
      <c r="DO1218" s="85"/>
      <c r="DP1218" s="85"/>
    </row>
    <row r="1219" spans="1:120" s="2" customFormat="1" ht="10.5" customHeight="1" x14ac:dyDescent="0.2">
      <c r="A1219" s="1373"/>
      <c r="B1219" s="1376"/>
      <c r="C1219" s="846" t="s">
        <v>908</v>
      </c>
      <c r="D1219" s="1256" t="s">
        <v>906</v>
      </c>
      <c r="E1219" s="42">
        <v>2.5560000000000001E-3</v>
      </c>
      <c r="F1219" s="42">
        <v>2.6280000000000001E-3</v>
      </c>
      <c r="G1219" s="42">
        <v>2.6099999999999999E-3</v>
      </c>
      <c r="H1219" s="423">
        <v>2.5920000000000001E-3</v>
      </c>
      <c r="I1219" s="42">
        <v>2.5920000000000001E-3</v>
      </c>
      <c r="J1219" s="42">
        <v>2.6099999999999999E-3</v>
      </c>
      <c r="K1219" s="42">
        <v>2.2139999999999998E-3</v>
      </c>
      <c r="L1219" s="42">
        <v>2.016E-3</v>
      </c>
      <c r="M1219" s="42">
        <v>2.6459999999999999E-3</v>
      </c>
      <c r="N1219" s="423">
        <v>2.4480000000000001E-3</v>
      </c>
      <c r="O1219" s="42">
        <v>2.0339999999999998E-3</v>
      </c>
      <c r="P1219" s="42">
        <v>2.1419999999999998E-3</v>
      </c>
      <c r="Q1219" s="42">
        <v>1.8540000000000002E-3</v>
      </c>
      <c r="R1219" s="42">
        <v>2.5379999999999999E-3</v>
      </c>
      <c r="S1219" s="42">
        <v>2.7899999999999999E-3</v>
      </c>
      <c r="T1219" s="42">
        <v>3.0240000000000002E-3</v>
      </c>
      <c r="U1219" s="42">
        <v>2.6819999999999999E-3</v>
      </c>
      <c r="V1219" s="423">
        <v>2.3940000000000003E-3</v>
      </c>
      <c r="W1219" s="42">
        <v>1.9980000000000002E-3</v>
      </c>
      <c r="X1219" s="42">
        <v>2.016E-3</v>
      </c>
      <c r="Y1219" s="42">
        <v>2.6280000000000001E-3</v>
      </c>
      <c r="Z1219" s="42">
        <v>2.5739999999999999E-3</v>
      </c>
      <c r="AA1219" s="42">
        <v>2.6819999999999999E-3</v>
      </c>
      <c r="AB1219" s="42">
        <v>2.8079999999999997E-3</v>
      </c>
      <c r="AC1219" s="54"/>
      <c r="AD1219" s="54"/>
      <c r="AE1219" s="77"/>
      <c r="AF1219" s="256"/>
      <c r="AG1219" s="256"/>
      <c r="AH1219" s="256"/>
      <c r="AI1219" s="256"/>
      <c r="AJ1219" s="256"/>
      <c r="AK1219" s="256"/>
      <c r="AL1219" s="256"/>
      <c r="AM1219" s="256"/>
      <c r="AN1219" s="256"/>
      <c r="AO1219" s="256"/>
      <c r="AP1219" s="256"/>
      <c r="AQ1219" s="256"/>
      <c r="AR1219" s="256"/>
      <c r="AS1219" s="256"/>
      <c r="AT1219" s="256"/>
      <c r="AU1219" s="256"/>
      <c r="AV1219" s="256"/>
      <c r="AW1219" s="256"/>
      <c r="AX1219" s="256"/>
      <c r="AY1219" s="256"/>
      <c r="AZ1219" s="256"/>
      <c r="BA1219" s="256"/>
      <c r="BB1219" s="256"/>
      <c r="BC1219" s="256"/>
      <c r="BD1219" s="256"/>
      <c r="BE1219" s="375"/>
      <c r="BF1219" s="256"/>
      <c r="BG1219" s="256"/>
      <c r="BH1219" s="256"/>
      <c r="BI1219" s="256"/>
      <c r="BJ1219" s="256"/>
      <c r="BK1219" s="256"/>
      <c r="BL1219" s="256"/>
      <c r="BM1219" s="256"/>
      <c r="BN1219" s="256"/>
      <c r="BO1219" s="256"/>
      <c r="BP1219" s="256"/>
      <c r="BQ1219" s="256"/>
      <c r="BR1219" s="256"/>
      <c r="BS1219" s="256"/>
      <c r="BT1219" s="256"/>
      <c r="BU1219" s="256"/>
      <c r="BV1219" s="256"/>
      <c r="BW1219" s="256"/>
      <c r="BX1219" s="256"/>
      <c r="BY1219" s="256"/>
      <c r="BZ1219" s="256"/>
      <c r="CA1219" s="256"/>
      <c r="CB1219" s="256"/>
      <c r="CC1219" s="256"/>
      <c r="CD1219" s="375"/>
      <c r="CE1219" s="256"/>
      <c r="CF1219" s="256"/>
      <c r="CG1219" s="256"/>
      <c r="CH1219" s="256"/>
      <c r="CI1219" s="256"/>
      <c r="CJ1219" s="256"/>
      <c r="CK1219" s="256"/>
      <c r="CL1219" s="256"/>
      <c r="CM1219" s="114"/>
      <c r="CN1219" s="114"/>
      <c r="CO1219" s="114"/>
      <c r="CP1219" s="114"/>
      <c r="CQ1219" s="114"/>
      <c r="CR1219" s="114"/>
      <c r="CS1219" s="114"/>
      <c r="CT1219" s="114"/>
      <c r="CU1219" s="114"/>
      <c r="CV1219" s="114"/>
      <c r="CW1219" s="121"/>
      <c r="CX1219" s="121"/>
      <c r="CY1219" s="121"/>
      <c r="CZ1219" s="121"/>
      <c r="DA1219" s="121"/>
      <c r="DB1219" s="121"/>
      <c r="DC1219" s="121"/>
      <c r="DD1219" s="85"/>
      <c r="DE1219" s="85"/>
      <c r="DF1219" s="85"/>
      <c r="DG1219" s="85"/>
      <c r="DH1219" s="85"/>
      <c r="DI1219" s="85"/>
      <c r="DJ1219" s="85"/>
      <c r="DK1219" s="85"/>
      <c r="DL1219" s="85"/>
      <c r="DM1219" s="85"/>
      <c r="DN1219" s="85"/>
      <c r="DO1219" s="85"/>
      <c r="DP1219" s="85"/>
    </row>
    <row r="1220" spans="1:120" s="2" customFormat="1" ht="10.5" customHeight="1" x14ac:dyDescent="0.2">
      <c r="A1220" s="1373"/>
      <c r="B1220" s="1376"/>
      <c r="C1220" s="846" t="s">
        <v>908</v>
      </c>
      <c r="D1220" s="1256" t="s">
        <v>907</v>
      </c>
      <c r="E1220" s="104">
        <v>0</v>
      </c>
      <c r="F1220" s="104">
        <v>0</v>
      </c>
      <c r="G1220" s="104">
        <v>0</v>
      </c>
      <c r="H1220" s="875">
        <v>0</v>
      </c>
      <c r="I1220" s="104">
        <v>0</v>
      </c>
      <c r="J1220" s="104">
        <v>0</v>
      </c>
      <c r="K1220" s="104">
        <v>0</v>
      </c>
      <c r="L1220" s="104">
        <v>3.5999999999999994E-5</v>
      </c>
      <c r="M1220" s="104">
        <v>5.3999999999999998E-5</v>
      </c>
      <c r="N1220" s="875">
        <v>1.08E-4</v>
      </c>
      <c r="O1220" s="104">
        <v>2.52E-4</v>
      </c>
      <c r="P1220" s="104">
        <v>3.0600000000000001E-4</v>
      </c>
      <c r="Q1220" s="104">
        <v>3.7800000000000003E-4</v>
      </c>
      <c r="R1220" s="104">
        <v>1.7999999999999997E-5</v>
      </c>
      <c r="S1220" s="104">
        <v>0</v>
      </c>
      <c r="T1220" s="104">
        <v>0</v>
      </c>
      <c r="U1220" s="104">
        <v>1.7999999999999997E-5</v>
      </c>
      <c r="V1220" s="875">
        <v>5.3999999999999998E-5</v>
      </c>
      <c r="W1220" s="104">
        <v>0</v>
      </c>
      <c r="X1220" s="104">
        <v>0</v>
      </c>
      <c r="Y1220" s="104">
        <v>0</v>
      </c>
      <c r="Z1220" s="104">
        <v>0</v>
      </c>
      <c r="AA1220" s="104">
        <v>0</v>
      </c>
      <c r="AB1220" s="104">
        <v>0</v>
      </c>
      <c r="AC1220" s="54"/>
      <c r="AD1220" s="54"/>
      <c r="AE1220" s="77"/>
      <c r="AF1220" s="256"/>
      <c r="AG1220" s="256"/>
      <c r="AH1220" s="256"/>
      <c r="AI1220" s="256"/>
      <c r="AJ1220" s="256"/>
      <c r="AK1220" s="256"/>
      <c r="AL1220" s="256"/>
      <c r="AM1220" s="256"/>
      <c r="AN1220" s="256"/>
      <c r="AO1220" s="256"/>
      <c r="AP1220" s="256"/>
      <c r="AQ1220" s="256"/>
      <c r="AR1220" s="256"/>
      <c r="AS1220" s="256"/>
      <c r="AT1220" s="256"/>
      <c r="AU1220" s="256"/>
      <c r="AV1220" s="256"/>
      <c r="AW1220" s="256"/>
      <c r="AX1220" s="256"/>
      <c r="AY1220" s="256"/>
      <c r="AZ1220" s="256"/>
      <c r="BA1220" s="256"/>
      <c r="BB1220" s="256"/>
      <c r="BC1220" s="256"/>
      <c r="BD1220" s="256"/>
      <c r="BE1220" s="375"/>
      <c r="BF1220" s="256"/>
      <c r="BG1220" s="256"/>
      <c r="BH1220" s="256"/>
      <c r="BI1220" s="256"/>
      <c r="BJ1220" s="256"/>
      <c r="BK1220" s="256"/>
      <c r="BL1220" s="256"/>
      <c r="BM1220" s="256"/>
      <c r="BN1220" s="256"/>
      <c r="BO1220" s="256"/>
      <c r="BP1220" s="256"/>
      <c r="BQ1220" s="256"/>
      <c r="BR1220" s="256"/>
      <c r="BS1220" s="256"/>
      <c r="BT1220" s="256"/>
      <c r="BU1220" s="256"/>
      <c r="BV1220" s="256"/>
      <c r="BW1220" s="256"/>
      <c r="BX1220" s="256"/>
      <c r="BY1220" s="256"/>
      <c r="BZ1220" s="256"/>
      <c r="CA1220" s="256"/>
      <c r="CB1220" s="256"/>
      <c r="CC1220" s="256"/>
      <c r="CD1220" s="375"/>
      <c r="CE1220" s="256"/>
      <c r="CF1220" s="256"/>
      <c r="CG1220" s="256"/>
      <c r="CH1220" s="256"/>
      <c r="CI1220" s="256"/>
      <c r="CJ1220" s="256"/>
      <c r="CK1220" s="256"/>
      <c r="CL1220" s="256"/>
      <c r="CM1220" s="114"/>
      <c r="CN1220" s="114"/>
      <c r="CO1220" s="114"/>
      <c r="CP1220" s="114"/>
      <c r="CQ1220" s="114"/>
      <c r="CR1220" s="114"/>
      <c r="CS1220" s="114"/>
      <c r="CT1220" s="114"/>
      <c r="CU1220" s="114"/>
      <c r="CV1220" s="114"/>
      <c r="CW1220" s="121"/>
      <c r="CX1220" s="121"/>
      <c r="CY1220" s="121"/>
      <c r="CZ1220" s="121"/>
      <c r="DA1220" s="121"/>
      <c r="DB1220" s="121"/>
      <c r="DC1220" s="121"/>
      <c r="DD1220" s="85"/>
      <c r="DE1220" s="85"/>
      <c r="DF1220" s="85"/>
      <c r="DG1220" s="85"/>
      <c r="DH1220" s="85"/>
      <c r="DI1220" s="85"/>
      <c r="DJ1220" s="85"/>
      <c r="DK1220" s="85"/>
      <c r="DL1220" s="85"/>
      <c r="DM1220" s="85"/>
      <c r="DN1220" s="85"/>
      <c r="DO1220" s="85"/>
      <c r="DP1220" s="85"/>
    </row>
    <row r="1221" spans="1:120" s="2" customFormat="1" ht="10.5" customHeight="1" thickBot="1" x14ac:dyDescent="0.25">
      <c r="A1221" s="1374"/>
      <c r="B1221" s="1377"/>
      <c r="C1221" s="197"/>
      <c r="D1221" s="1258" t="s">
        <v>35</v>
      </c>
      <c r="E1221" s="45">
        <f>(E1219-E1220)/E1218</f>
        <v>0.64253393665158365</v>
      </c>
      <c r="F1221" s="45">
        <f t="shared" ref="F1221:AB1221" si="2304">(F1219-F1220)/F1218</f>
        <v>0.6547085201793722</v>
      </c>
      <c r="G1221" s="45">
        <f t="shared" si="2304"/>
        <v>0.66513761467889909</v>
      </c>
      <c r="H1221" s="425">
        <f t="shared" si="2304"/>
        <v>0.66359447004608296</v>
      </c>
      <c r="I1221" s="45">
        <f t="shared" si="2304"/>
        <v>0.66976744186046511</v>
      </c>
      <c r="J1221" s="45">
        <f t="shared" si="2304"/>
        <v>0.65610859728506776</v>
      </c>
      <c r="K1221" s="45">
        <f t="shared" si="2304"/>
        <v>0.56682027649769573</v>
      </c>
      <c r="L1221" s="45">
        <f t="shared" si="2304"/>
        <v>0.48672566371681419</v>
      </c>
      <c r="M1221" s="45">
        <f t="shared" si="2304"/>
        <v>0.47524752475247528</v>
      </c>
      <c r="N1221" s="425">
        <f t="shared" si="2304"/>
        <v>0.58823529411764697</v>
      </c>
      <c r="O1221" s="45">
        <f t="shared" si="2304"/>
        <v>0.52105263157894732</v>
      </c>
      <c r="P1221" s="45">
        <f t="shared" si="2304"/>
        <v>0.52040816326530603</v>
      </c>
      <c r="Q1221" s="45">
        <f t="shared" si="2304"/>
        <v>0.25786163522012578</v>
      </c>
      <c r="R1221" s="45">
        <f t="shared" si="2304"/>
        <v>0.46052631578947367</v>
      </c>
      <c r="S1221" s="45">
        <f t="shared" si="2304"/>
        <v>0.51155115511551152</v>
      </c>
      <c r="T1221" s="45">
        <f t="shared" si="2304"/>
        <v>0.51533742331288346</v>
      </c>
      <c r="U1221" s="45">
        <f t="shared" si="2304"/>
        <v>0.49333333333333335</v>
      </c>
      <c r="V1221" s="425">
        <f t="shared" si="2304"/>
        <v>0.45936395759717319</v>
      </c>
      <c r="W1221" s="45">
        <f t="shared" si="2304"/>
        <v>0.45679012345679021</v>
      </c>
      <c r="X1221" s="45">
        <f t="shared" si="2304"/>
        <v>0.52093023255813953</v>
      </c>
      <c r="Y1221" s="45">
        <f t="shared" si="2304"/>
        <v>0.62393162393162405</v>
      </c>
      <c r="Z1221" s="45">
        <f t="shared" si="2304"/>
        <v>0.56746031746031755</v>
      </c>
      <c r="AA1221" s="45">
        <f t="shared" si="2304"/>
        <v>0.68663594470046074</v>
      </c>
      <c r="AB1221" s="45">
        <f t="shared" si="2304"/>
        <v>0.7155963302752294</v>
      </c>
      <c r="AC1221" s="78"/>
      <c r="AD1221" s="78"/>
      <c r="AE1221" s="79"/>
      <c r="AF1221" s="256"/>
      <c r="AG1221" s="256"/>
      <c r="AH1221" s="256"/>
      <c r="AI1221" s="256"/>
      <c r="AJ1221" s="256"/>
      <c r="AK1221" s="256"/>
      <c r="AL1221" s="256"/>
      <c r="AM1221" s="256"/>
      <c r="AN1221" s="256"/>
      <c r="AO1221" s="256"/>
      <c r="AP1221" s="256"/>
      <c r="AQ1221" s="256"/>
      <c r="AR1221" s="256"/>
      <c r="AS1221" s="256"/>
      <c r="AT1221" s="256"/>
      <c r="AU1221" s="256"/>
      <c r="AV1221" s="256"/>
      <c r="AW1221" s="256"/>
      <c r="AX1221" s="256"/>
      <c r="AY1221" s="256"/>
      <c r="AZ1221" s="256"/>
      <c r="BA1221" s="256"/>
      <c r="BB1221" s="256"/>
      <c r="BC1221" s="256"/>
      <c r="BD1221" s="256"/>
      <c r="BE1221" s="375"/>
      <c r="BF1221" s="256"/>
      <c r="BG1221" s="256"/>
      <c r="BH1221" s="256"/>
      <c r="BI1221" s="256"/>
      <c r="BJ1221" s="256"/>
      <c r="BK1221" s="256"/>
      <c r="BL1221" s="256"/>
      <c r="BM1221" s="256"/>
      <c r="BN1221" s="256"/>
      <c r="BO1221" s="256"/>
      <c r="BP1221" s="256"/>
      <c r="BQ1221" s="256"/>
      <c r="BR1221" s="256"/>
      <c r="BS1221" s="256"/>
      <c r="BT1221" s="256"/>
      <c r="BU1221" s="256"/>
      <c r="BV1221" s="256"/>
      <c r="BW1221" s="256"/>
      <c r="BX1221" s="256"/>
      <c r="BY1221" s="256"/>
      <c r="BZ1221" s="256"/>
      <c r="CA1221" s="256"/>
      <c r="CB1221" s="256"/>
      <c r="CC1221" s="256"/>
      <c r="CD1221" s="375"/>
      <c r="CE1221" s="256"/>
      <c r="CF1221" s="256"/>
      <c r="CG1221" s="256"/>
      <c r="CH1221" s="256"/>
      <c r="CI1221" s="256"/>
      <c r="CJ1221" s="256"/>
      <c r="CK1221" s="256"/>
      <c r="CL1221" s="256"/>
      <c r="CM1221" s="114"/>
      <c r="CN1221" s="114"/>
      <c r="CO1221" s="114"/>
      <c r="CP1221" s="114"/>
      <c r="CQ1221" s="114"/>
      <c r="CR1221" s="114"/>
      <c r="CS1221" s="114"/>
      <c r="CT1221" s="114"/>
      <c r="CU1221" s="114"/>
      <c r="CV1221" s="114"/>
      <c r="CW1221" s="121"/>
      <c r="CX1221" s="121"/>
      <c r="CY1221" s="121"/>
      <c r="CZ1221" s="121"/>
      <c r="DA1221" s="121"/>
      <c r="DB1221" s="121"/>
      <c r="DC1221" s="121"/>
      <c r="DD1221" s="85"/>
      <c r="DE1221" s="85"/>
      <c r="DF1221" s="85"/>
      <c r="DG1221" s="85"/>
      <c r="DH1221" s="85"/>
      <c r="DI1221" s="85"/>
      <c r="DJ1221" s="85"/>
      <c r="DK1221" s="85"/>
      <c r="DL1221" s="85"/>
      <c r="DM1221" s="85"/>
      <c r="DN1221" s="85"/>
      <c r="DO1221" s="85"/>
      <c r="DP1221" s="85"/>
    </row>
    <row r="1222" spans="1:120" s="2" customFormat="1" ht="10.5" customHeight="1" x14ac:dyDescent="0.2">
      <c r="A1222" s="1372" t="s">
        <v>1002</v>
      </c>
      <c r="B1222" s="1375" t="s">
        <v>1003</v>
      </c>
      <c r="C1222" s="695"/>
      <c r="D1222" s="1255"/>
      <c r="E1222" s="61"/>
      <c r="F1222" s="61"/>
      <c r="G1222" s="61"/>
      <c r="H1222" s="424"/>
      <c r="I1222" s="61"/>
      <c r="J1222" s="61"/>
      <c r="K1222" s="61"/>
      <c r="L1222" s="61"/>
      <c r="M1222" s="61"/>
      <c r="N1222" s="424"/>
      <c r="O1222" s="61"/>
      <c r="P1222" s="61"/>
      <c r="Q1222" s="61"/>
      <c r="R1222" s="61"/>
      <c r="S1222" s="61"/>
      <c r="T1222" s="61"/>
      <c r="U1222" s="61"/>
      <c r="V1222" s="424"/>
      <c r="W1222" s="61"/>
      <c r="X1222" s="61"/>
      <c r="Y1222" s="61"/>
      <c r="Z1222" s="61"/>
      <c r="AA1222" s="61"/>
      <c r="AB1222" s="61"/>
      <c r="AC1222" s="54"/>
      <c r="AD1222" s="54"/>
      <c r="AE1222" s="77"/>
      <c r="AF1222" s="256"/>
      <c r="AG1222" s="256"/>
      <c r="AH1222" s="256"/>
      <c r="AI1222" s="256"/>
      <c r="AJ1222" s="256"/>
      <c r="AK1222" s="256"/>
      <c r="AL1222" s="256"/>
      <c r="AM1222" s="256"/>
      <c r="AN1222" s="256"/>
      <c r="AO1222" s="256"/>
      <c r="AP1222" s="256"/>
      <c r="AQ1222" s="256"/>
      <c r="AR1222" s="256"/>
      <c r="AS1222" s="256"/>
      <c r="AT1222" s="256"/>
      <c r="AU1222" s="256"/>
      <c r="AV1222" s="256"/>
      <c r="AW1222" s="256"/>
      <c r="AX1222" s="256"/>
      <c r="AY1222" s="256"/>
      <c r="AZ1222" s="256"/>
      <c r="BA1222" s="256"/>
      <c r="BB1222" s="256"/>
      <c r="BC1222" s="256"/>
      <c r="BD1222" s="256"/>
      <c r="BE1222" s="375"/>
      <c r="BF1222" s="256"/>
      <c r="BG1222" s="256"/>
      <c r="BH1222" s="256"/>
      <c r="BI1222" s="256"/>
      <c r="BJ1222" s="256"/>
      <c r="BK1222" s="256"/>
      <c r="BL1222" s="256"/>
      <c r="BM1222" s="256"/>
      <c r="BN1222" s="256"/>
      <c r="BO1222" s="256"/>
      <c r="BP1222" s="256"/>
      <c r="BQ1222" s="256"/>
      <c r="BR1222" s="256"/>
      <c r="BS1222" s="256"/>
      <c r="BT1222" s="256"/>
      <c r="BU1222" s="256"/>
      <c r="BV1222" s="256"/>
      <c r="BW1222" s="256"/>
      <c r="BX1222" s="256"/>
      <c r="BY1222" s="256"/>
      <c r="BZ1222" s="256"/>
      <c r="CA1222" s="256"/>
      <c r="CB1222" s="256"/>
      <c r="CC1222" s="256"/>
      <c r="CD1222" s="375"/>
      <c r="CE1222" s="256"/>
      <c r="CF1222" s="256"/>
      <c r="CG1222" s="256"/>
      <c r="CH1222" s="256"/>
      <c r="CI1222" s="256"/>
      <c r="CJ1222" s="256"/>
      <c r="CK1222" s="256"/>
      <c r="CL1222" s="256"/>
      <c r="CM1222" s="114"/>
      <c r="CN1222" s="114"/>
      <c r="CO1222" s="114"/>
      <c r="CP1222" s="114"/>
      <c r="CQ1222" s="114"/>
      <c r="CR1222" s="114"/>
      <c r="CS1222" s="114"/>
      <c r="CT1222" s="114"/>
      <c r="CU1222" s="114"/>
      <c r="CV1222" s="114"/>
      <c r="CW1222" s="121"/>
      <c r="CX1222" s="121"/>
      <c r="CY1222" s="121"/>
      <c r="CZ1222" s="121"/>
      <c r="DA1222" s="121"/>
      <c r="DB1222" s="121"/>
      <c r="DC1222" s="121"/>
      <c r="DD1222" s="85"/>
      <c r="DE1222" s="85"/>
      <c r="DF1222" s="85"/>
      <c r="DG1222" s="85"/>
      <c r="DH1222" s="85"/>
      <c r="DI1222" s="85"/>
      <c r="DJ1222" s="85"/>
      <c r="DK1222" s="85"/>
      <c r="DL1222" s="85"/>
      <c r="DM1222" s="85"/>
      <c r="DN1222" s="85"/>
      <c r="DO1222" s="85"/>
      <c r="DP1222" s="85"/>
    </row>
    <row r="1223" spans="1:120" s="2" customFormat="1" ht="10.5" customHeight="1" x14ac:dyDescent="0.2">
      <c r="A1223" s="1373"/>
      <c r="B1223" s="1376"/>
      <c r="C1223" s="846" t="s">
        <v>118</v>
      </c>
      <c r="D1223" s="1256" t="s">
        <v>27</v>
      </c>
      <c r="E1223" s="67"/>
      <c r="F1223" s="137"/>
      <c r="G1223" s="137"/>
      <c r="H1223" s="882"/>
      <c r="I1223" s="137"/>
      <c r="J1223" s="137"/>
      <c r="K1223" s="137"/>
      <c r="L1223" s="137"/>
      <c r="M1223" s="137"/>
      <c r="N1223" s="882"/>
      <c r="O1223" s="137"/>
      <c r="P1223" s="137"/>
      <c r="Q1223" s="137"/>
      <c r="R1223" s="137"/>
      <c r="S1223" s="137"/>
      <c r="T1223" s="137"/>
      <c r="U1223" s="137"/>
      <c r="V1223" s="882"/>
      <c r="W1223" s="137"/>
      <c r="X1223" s="137"/>
      <c r="Y1223" s="137"/>
      <c r="Z1223" s="137"/>
      <c r="AA1223" s="137"/>
      <c r="AB1223" s="137"/>
      <c r="AC1223" s="54"/>
      <c r="AD1223" s="54"/>
      <c r="AE1223" s="77"/>
      <c r="AF1223" s="256"/>
      <c r="AG1223" s="256"/>
      <c r="AH1223" s="256"/>
      <c r="AI1223" s="256"/>
      <c r="AJ1223" s="256"/>
      <c r="AK1223" s="256"/>
      <c r="AL1223" s="256"/>
      <c r="AM1223" s="256"/>
      <c r="AN1223" s="256"/>
      <c r="AO1223" s="256"/>
      <c r="AP1223" s="256"/>
      <c r="AQ1223" s="256"/>
      <c r="AR1223" s="256"/>
      <c r="AS1223" s="256"/>
      <c r="AT1223" s="256"/>
      <c r="AU1223" s="256"/>
      <c r="AV1223" s="256"/>
      <c r="AW1223" s="256"/>
      <c r="AX1223" s="256"/>
      <c r="AY1223" s="256"/>
      <c r="AZ1223" s="256"/>
      <c r="BA1223" s="256"/>
      <c r="BB1223" s="256"/>
      <c r="BC1223" s="256"/>
      <c r="BD1223" s="256"/>
      <c r="BE1223" s="375"/>
      <c r="BF1223" s="256"/>
      <c r="BG1223" s="256"/>
      <c r="BH1223" s="256"/>
      <c r="BI1223" s="256"/>
      <c r="BJ1223" s="256"/>
      <c r="BK1223" s="256"/>
      <c r="BL1223" s="256"/>
      <c r="BM1223" s="256"/>
      <c r="BN1223" s="256"/>
      <c r="BO1223" s="256"/>
      <c r="BP1223" s="256"/>
      <c r="BQ1223" s="256"/>
      <c r="BR1223" s="256"/>
      <c r="BS1223" s="256"/>
      <c r="BT1223" s="256"/>
      <c r="BU1223" s="256"/>
      <c r="BV1223" s="256"/>
      <c r="BW1223" s="256"/>
      <c r="BX1223" s="256"/>
      <c r="BY1223" s="256"/>
      <c r="BZ1223" s="256"/>
      <c r="CA1223" s="256"/>
      <c r="CB1223" s="256"/>
      <c r="CC1223" s="256"/>
      <c r="CD1223" s="375"/>
      <c r="CE1223" s="256"/>
      <c r="CF1223" s="256"/>
      <c r="CG1223" s="256"/>
      <c r="CH1223" s="256"/>
      <c r="CI1223" s="256"/>
      <c r="CJ1223" s="256"/>
      <c r="CK1223" s="256"/>
      <c r="CL1223" s="256"/>
      <c r="CM1223" s="114"/>
      <c r="CN1223" s="114"/>
      <c r="CO1223" s="114"/>
      <c r="CP1223" s="114"/>
      <c r="CQ1223" s="114"/>
      <c r="CR1223" s="114"/>
      <c r="CS1223" s="114"/>
      <c r="CT1223" s="114"/>
      <c r="CU1223" s="114"/>
      <c r="CV1223" s="114"/>
      <c r="CW1223" s="121"/>
      <c r="CX1223" s="121"/>
      <c r="CY1223" s="121"/>
      <c r="CZ1223" s="121"/>
      <c r="DA1223" s="121"/>
      <c r="DB1223" s="121"/>
      <c r="DC1223" s="121"/>
      <c r="DD1223" s="85"/>
      <c r="DE1223" s="85"/>
      <c r="DF1223" s="85"/>
      <c r="DG1223" s="85"/>
      <c r="DH1223" s="85"/>
      <c r="DI1223" s="85"/>
      <c r="DJ1223" s="85"/>
      <c r="DK1223" s="85"/>
      <c r="DL1223" s="85"/>
      <c r="DM1223" s="85"/>
      <c r="DN1223" s="85"/>
      <c r="DO1223" s="85"/>
      <c r="DP1223" s="85"/>
    </row>
    <row r="1224" spans="1:120" s="2" customFormat="1" ht="10.5" customHeight="1" x14ac:dyDescent="0.2">
      <c r="A1224" s="1373"/>
      <c r="B1224" s="1376"/>
      <c r="C1224" s="846" t="s">
        <v>908</v>
      </c>
      <c r="D1224" s="1256" t="s">
        <v>108</v>
      </c>
      <c r="E1224" s="42" t="s">
        <v>113</v>
      </c>
      <c r="F1224" s="42"/>
      <c r="G1224" s="42"/>
      <c r="H1224" s="423"/>
      <c r="I1224" s="42"/>
      <c r="J1224" s="42"/>
      <c r="K1224" s="42"/>
      <c r="L1224" s="42"/>
      <c r="M1224" s="42"/>
      <c r="N1224" s="423"/>
      <c r="O1224" s="42"/>
      <c r="P1224" s="42"/>
      <c r="Q1224" s="42"/>
      <c r="R1224" s="42"/>
      <c r="S1224" s="42"/>
      <c r="T1224" s="42"/>
      <c r="U1224" s="42"/>
      <c r="V1224" s="423"/>
      <c r="W1224" s="42"/>
      <c r="X1224" s="42"/>
      <c r="Y1224" s="42"/>
      <c r="Z1224" s="42"/>
      <c r="AA1224" s="42"/>
      <c r="AB1224" s="42"/>
      <c r="AC1224" s="54"/>
      <c r="AD1224" s="54"/>
      <c r="AE1224" s="77"/>
      <c r="AF1224" s="256"/>
      <c r="AG1224" s="256"/>
      <c r="AH1224" s="256"/>
      <c r="AI1224" s="256"/>
      <c r="AJ1224" s="256"/>
      <c r="AK1224" s="256"/>
      <c r="AL1224" s="256"/>
      <c r="AM1224" s="256"/>
      <c r="AN1224" s="256"/>
      <c r="AO1224" s="256"/>
      <c r="AP1224" s="256"/>
      <c r="AQ1224" s="256"/>
      <c r="AR1224" s="256"/>
      <c r="AS1224" s="256"/>
      <c r="AT1224" s="256"/>
      <c r="AU1224" s="256"/>
      <c r="AV1224" s="256"/>
      <c r="AW1224" s="256"/>
      <c r="AX1224" s="256"/>
      <c r="AY1224" s="256"/>
      <c r="AZ1224" s="256"/>
      <c r="BA1224" s="256"/>
      <c r="BB1224" s="256"/>
      <c r="BC1224" s="256"/>
      <c r="BD1224" s="256"/>
      <c r="BE1224" s="375"/>
      <c r="BF1224" s="256"/>
      <c r="BG1224" s="256"/>
      <c r="BH1224" s="256"/>
      <c r="BI1224" s="256"/>
      <c r="BJ1224" s="256"/>
      <c r="BK1224" s="256"/>
      <c r="BL1224" s="256"/>
      <c r="BM1224" s="256"/>
      <c r="BN1224" s="256"/>
      <c r="BO1224" s="256"/>
      <c r="BP1224" s="256"/>
      <c r="BQ1224" s="256"/>
      <c r="BR1224" s="256"/>
      <c r="BS1224" s="256"/>
      <c r="BT1224" s="256"/>
      <c r="BU1224" s="256"/>
      <c r="BV1224" s="256"/>
      <c r="BW1224" s="256"/>
      <c r="BX1224" s="256"/>
      <c r="BY1224" s="256"/>
      <c r="BZ1224" s="256"/>
      <c r="CA1224" s="256"/>
      <c r="CB1224" s="256"/>
      <c r="CC1224" s="256"/>
      <c r="CD1224" s="375"/>
      <c r="CE1224" s="256"/>
      <c r="CF1224" s="256"/>
      <c r="CG1224" s="256"/>
      <c r="CH1224" s="256"/>
      <c r="CI1224" s="256"/>
      <c r="CJ1224" s="256"/>
      <c r="CK1224" s="256"/>
      <c r="CL1224" s="256"/>
      <c r="CM1224" s="114"/>
      <c r="CN1224" s="114"/>
      <c r="CO1224" s="114"/>
      <c r="CP1224" s="114"/>
      <c r="CQ1224" s="114"/>
      <c r="CR1224" s="114"/>
      <c r="CS1224" s="114"/>
      <c r="CT1224" s="114"/>
      <c r="CU1224" s="114"/>
      <c r="CV1224" s="114"/>
      <c r="CW1224" s="121"/>
      <c r="CX1224" s="121"/>
      <c r="CY1224" s="121"/>
      <c r="CZ1224" s="121"/>
      <c r="DA1224" s="121"/>
      <c r="DB1224" s="121"/>
      <c r="DC1224" s="121"/>
      <c r="DD1224" s="85"/>
      <c r="DE1224" s="85"/>
      <c r="DF1224" s="85"/>
      <c r="DG1224" s="85"/>
      <c r="DH1224" s="85"/>
      <c r="DI1224" s="85"/>
      <c r="DJ1224" s="85"/>
      <c r="DK1224" s="85"/>
      <c r="DL1224" s="85"/>
      <c r="DM1224" s="85"/>
      <c r="DN1224" s="85"/>
      <c r="DO1224" s="85"/>
      <c r="DP1224" s="85"/>
    </row>
    <row r="1225" spans="1:120" s="2" customFormat="1" ht="10.5" customHeight="1" x14ac:dyDescent="0.2">
      <c r="A1225" s="1373"/>
      <c r="B1225" s="1376"/>
      <c r="C1225" s="846" t="s">
        <v>908</v>
      </c>
      <c r="D1225" s="1256" t="s">
        <v>906</v>
      </c>
      <c r="E1225" s="42" t="s">
        <v>113</v>
      </c>
      <c r="F1225" s="42"/>
      <c r="G1225" s="42"/>
      <c r="H1225" s="423"/>
      <c r="I1225" s="42"/>
      <c r="J1225" s="42"/>
      <c r="K1225" s="42"/>
      <c r="L1225" s="42"/>
      <c r="M1225" s="42"/>
      <c r="N1225" s="423"/>
      <c r="O1225" s="42"/>
      <c r="P1225" s="42"/>
      <c r="Q1225" s="42"/>
      <c r="R1225" s="42"/>
      <c r="S1225" s="42"/>
      <c r="T1225" s="42"/>
      <c r="U1225" s="42"/>
      <c r="V1225" s="423"/>
      <c r="W1225" s="42"/>
      <c r="X1225" s="42"/>
      <c r="Y1225" s="42"/>
      <c r="Z1225" s="42"/>
      <c r="AA1225" s="42"/>
      <c r="AB1225" s="42"/>
      <c r="AC1225" s="54"/>
      <c r="AD1225" s="54"/>
      <c r="AE1225" s="77"/>
      <c r="AF1225" s="256"/>
      <c r="AG1225" s="256"/>
      <c r="AH1225" s="256"/>
      <c r="AI1225" s="256"/>
      <c r="AJ1225" s="256"/>
      <c r="AK1225" s="256"/>
      <c r="AL1225" s="256"/>
      <c r="AM1225" s="256"/>
      <c r="AN1225" s="256"/>
      <c r="AO1225" s="256"/>
      <c r="AP1225" s="256"/>
      <c r="AQ1225" s="256"/>
      <c r="AR1225" s="256"/>
      <c r="AS1225" s="256"/>
      <c r="AT1225" s="256"/>
      <c r="AU1225" s="256"/>
      <c r="AV1225" s="256"/>
      <c r="AW1225" s="256"/>
      <c r="AX1225" s="256"/>
      <c r="AY1225" s="256"/>
      <c r="AZ1225" s="256"/>
      <c r="BA1225" s="256"/>
      <c r="BB1225" s="256"/>
      <c r="BC1225" s="256"/>
      <c r="BD1225" s="256"/>
      <c r="BE1225" s="375"/>
      <c r="BF1225" s="256"/>
      <c r="BG1225" s="256"/>
      <c r="BH1225" s="256"/>
      <c r="BI1225" s="256"/>
      <c r="BJ1225" s="256"/>
      <c r="BK1225" s="256"/>
      <c r="BL1225" s="256"/>
      <c r="BM1225" s="256"/>
      <c r="BN1225" s="256"/>
      <c r="BO1225" s="256"/>
      <c r="BP1225" s="256"/>
      <c r="BQ1225" s="256"/>
      <c r="BR1225" s="256"/>
      <c r="BS1225" s="256"/>
      <c r="BT1225" s="256"/>
      <c r="BU1225" s="256"/>
      <c r="BV1225" s="256"/>
      <c r="BW1225" s="256"/>
      <c r="BX1225" s="256"/>
      <c r="BY1225" s="256"/>
      <c r="BZ1225" s="256"/>
      <c r="CA1225" s="256"/>
      <c r="CB1225" s="256"/>
      <c r="CC1225" s="256"/>
      <c r="CD1225" s="375"/>
      <c r="CE1225" s="256"/>
      <c r="CF1225" s="256"/>
      <c r="CG1225" s="256"/>
      <c r="CH1225" s="256"/>
      <c r="CI1225" s="256"/>
      <c r="CJ1225" s="256"/>
      <c r="CK1225" s="256"/>
      <c r="CL1225" s="256"/>
      <c r="CM1225" s="114"/>
      <c r="CN1225" s="114"/>
      <c r="CO1225" s="114"/>
      <c r="CP1225" s="114"/>
      <c r="CQ1225" s="114"/>
      <c r="CR1225" s="114"/>
      <c r="CS1225" s="114"/>
      <c r="CT1225" s="114"/>
      <c r="CU1225" s="114"/>
      <c r="CV1225" s="114"/>
      <c r="CW1225" s="121"/>
      <c r="CX1225" s="121"/>
      <c r="CY1225" s="121"/>
      <c r="CZ1225" s="121"/>
      <c r="DA1225" s="121"/>
      <c r="DB1225" s="121"/>
      <c r="DC1225" s="121"/>
      <c r="DD1225" s="85"/>
      <c r="DE1225" s="85"/>
      <c r="DF1225" s="85"/>
      <c r="DG1225" s="85"/>
      <c r="DH1225" s="85"/>
      <c r="DI1225" s="85"/>
      <c r="DJ1225" s="85"/>
      <c r="DK1225" s="85"/>
      <c r="DL1225" s="85"/>
      <c r="DM1225" s="85"/>
      <c r="DN1225" s="85"/>
      <c r="DO1225" s="85"/>
      <c r="DP1225" s="85"/>
    </row>
    <row r="1226" spans="1:120" s="2" customFormat="1" ht="10.5" customHeight="1" x14ac:dyDescent="0.2">
      <c r="A1226" s="1373"/>
      <c r="B1226" s="1376"/>
      <c r="C1226" s="846" t="s">
        <v>908</v>
      </c>
      <c r="D1226" s="1256" t="s">
        <v>907</v>
      </c>
      <c r="E1226" s="42" t="s">
        <v>113</v>
      </c>
      <c r="F1226" s="104"/>
      <c r="G1226" s="104"/>
      <c r="H1226" s="875"/>
      <c r="I1226" s="104"/>
      <c r="J1226" s="104"/>
      <c r="K1226" s="104"/>
      <c r="L1226" s="104"/>
      <c r="M1226" s="104"/>
      <c r="N1226" s="875"/>
      <c r="O1226" s="104"/>
      <c r="P1226" s="104"/>
      <c r="Q1226" s="104"/>
      <c r="R1226" s="104"/>
      <c r="S1226" s="104"/>
      <c r="T1226" s="104"/>
      <c r="U1226" s="104"/>
      <c r="V1226" s="875"/>
      <c r="W1226" s="104"/>
      <c r="X1226" s="104"/>
      <c r="Y1226" s="104"/>
      <c r="Z1226" s="104"/>
      <c r="AA1226" s="104"/>
      <c r="AB1226" s="104"/>
      <c r="AC1226" s="54"/>
      <c r="AD1226" s="54"/>
      <c r="AE1226" s="77"/>
      <c r="AF1226" s="256"/>
      <c r="AG1226" s="256"/>
      <c r="AH1226" s="256"/>
      <c r="AI1226" s="256"/>
      <c r="AJ1226" s="256"/>
      <c r="AK1226" s="256"/>
      <c r="AL1226" s="256"/>
      <c r="AM1226" s="256"/>
      <c r="AN1226" s="256"/>
      <c r="AO1226" s="256"/>
      <c r="AP1226" s="256"/>
      <c r="AQ1226" s="256"/>
      <c r="AR1226" s="256"/>
      <c r="AS1226" s="256"/>
      <c r="AT1226" s="256"/>
      <c r="AU1226" s="256"/>
      <c r="AV1226" s="256"/>
      <c r="AW1226" s="256"/>
      <c r="AX1226" s="256"/>
      <c r="AY1226" s="256"/>
      <c r="AZ1226" s="256"/>
      <c r="BA1226" s="256"/>
      <c r="BB1226" s="256"/>
      <c r="BC1226" s="256"/>
      <c r="BD1226" s="256"/>
      <c r="BE1226" s="375"/>
      <c r="BF1226" s="256"/>
      <c r="BG1226" s="256"/>
      <c r="BH1226" s="256"/>
      <c r="BI1226" s="256"/>
      <c r="BJ1226" s="256"/>
      <c r="BK1226" s="256"/>
      <c r="BL1226" s="256"/>
      <c r="BM1226" s="256"/>
      <c r="BN1226" s="256"/>
      <c r="BO1226" s="256"/>
      <c r="BP1226" s="256"/>
      <c r="BQ1226" s="256"/>
      <c r="BR1226" s="256"/>
      <c r="BS1226" s="256"/>
      <c r="BT1226" s="256"/>
      <c r="BU1226" s="256"/>
      <c r="BV1226" s="256"/>
      <c r="BW1226" s="256"/>
      <c r="BX1226" s="256"/>
      <c r="BY1226" s="256"/>
      <c r="BZ1226" s="256"/>
      <c r="CA1226" s="256"/>
      <c r="CB1226" s="256"/>
      <c r="CC1226" s="256"/>
      <c r="CD1226" s="375"/>
      <c r="CE1226" s="256"/>
      <c r="CF1226" s="256"/>
      <c r="CG1226" s="256"/>
      <c r="CH1226" s="256"/>
      <c r="CI1226" s="256"/>
      <c r="CJ1226" s="256"/>
      <c r="CK1226" s="256"/>
      <c r="CL1226" s="256"/>
      <c r="CM1226" s="114"/>
      <c r="CN1226" s="114"/>
      <c r="CO1226" s="114"/>
      <c r="CP1226" s="114"/>
      <c r="CQ1226" s="114"/>
      <c r="CR1226" s="114"/>
      <c r="CS1226" s="114"/>
      <c r="CT1226" s="114"/>
      <c r="CU1226" s="114"/>
      <c r="CV1226" s="114"/>
      <c r="CW1226" s="121"/>
      <c r="CX1226" s="121"/>
      <c r="CY1226" s="121"/>
      <c r="CZ1226" s="121"/>
      <c r="DA1226" s="121"/>
      <c r="DB1226" s="121"/>
      <c r="DC1226" s="121"/>
      <c r="DD1226" s="85"/>
      <c r="DE1226" s="85"/>
      <c r="DF1226" s="85"/>
      <c r="DG1226" s="85"/>
      <c r="DH1226" s="85"/>
      <c r="DI1226" s="85"/>
      <c r="DJ1226" s="85"/>
      <c r="DK1226" s="85"/>
      <c r="DL1226" s="85"/>
      <c r="DM1226" s="85"/>
      <c r="DN1226" s="85"/>
      <c r="DO1226" s="85"/>
      <c r="DP1226" s="85"/>
    </row>
    <row r="1227" spans="1:120" s="2" customFormat="1" ht="10.5" customHeight="1" thickBot="1" x14ac:dyDescent="0.25">
      <c r="A1227" s="1374"/>
      <c r="B1227" s="1377"/>
      <c r="C1227" s="197"/>
      <c r="D1227" s="1258" t="s">
        <v>35</v>
      </c>
      <c r="E1227" s="45" t="e">
        <f>(E1225-E1226)/E1224</f>
        <v>#VALUE!</v>
      </c>
      <c r="F1227" s="45" t="e">
        <f t="shared" ref="F1227:AB1227" si="2305">(F1225-F1226)/F1224</f>
        <v>#DIV/0!</v>
      </c>
      <c r="G1227" s="45" t="e">
        <f t="shared" si="2305"/>
        <v>#DIV/0!</v>
      </c>
      <c r="H1227" s="425" t="e">
        <f t="shared" si="2305"/>
        <v>#DIV/0!</v>
      </c>
      <c r="I1227" s="45" t="e">
        <f t="shared" si="2305"/>
        <v>#DIV/0!</v>
      </c>
      <c r="J1227" s="45" t="e">
        <f t="shared" si="2305"/>
        <v>#DIV/0!</v>
      </c>
      <c r="K1227" s="45" t="e">
        <f t="shared" si="2305"/>
        <v>#DIV/0!</v>
      </c>
      <c r="L1227" s="45" t="e">
        <f t="shared" si="2305"/>
        <v>#DIV/0!</v>
      </c>
      <c r="M1227" s="45" t="e">
        <f t="shared" si="2305"/>
        <v>#DIV/0!</v>
      </c>
      <c r="N1227" s="425" t="e">
        <f t="shared" si="2305"/>
        <v>#DIV/0!</v>
      </c>
      <c r="O1227" s="45" t="e">
        <f t="shared" si="2305"/>
        <v>#DIV/0!</v>
      </c>
      <c r="P1227" s="45" t="e">
        <f t="shared" si="2305"/>
        <v>#DIV/0!</v>
      </c>
      <c r="Q1227" s="45" t="e">
        <f t="shared" si="2305"/>
        <v>#DIV/0!</v>
      </c>
      <c r="R1227" s="45" t="e">
        <f t="shared" si="2305"/>
        <v>#DIV/0!</v>
      </c>
      <c r="S1227" s="45" t="e">
        <f t="shared" si="2305"/>
        <v>#DIV/0!</v>
      </c>
      <c r="T1227" s="45" t="e">
        <f t="shared" si="2305"/>
        <v>#DIV/0!</v>
      </c>
      <c r="U1227" s="45" t="e">
        <f t="shared" si="2305"/>
        <v>#DIV/0!</v>
      </c>
      <c r="V1227" s="425" t="e">
        <f t="shared" si="2305"/>
        <v>#DIV/0!</v>
      </c>
      <c r="W1227" s="45" t="e">
        <f t="shared" si="2305"/>
        <v>#DIV/0!</v>
      </c>
      <c r="X1227" s="45" t="e">
        <f t="shared" si="2305"/>
        <v>#DIV/0!</v>
      </c>
      <c r="Y1227" s="45" t="e">
        <f t="shared" si="2305"/>
        <v>#DIV/0!</v>
      </c>
      <c r="Z1227" s="45" t="e">
        <f t="shared" si="2305"/>
        <v>#DIV/0!</v>
      </c>
      <c r="AA1227" s="45" t="e">
        <f t="shared" si="2305"/>
        <v>#DIV/0!</v>
      </c>
      <c r="AB1227" s="45" t="e">
        <f t="shared" si="2305"/>
        <v>#DIV/0!</v>
      </c>
      <c r="AC1227" s="54"/>
      <c r="AD1227" s="54"/>
      <c r="AE1227" s="77"/>
      <c r="AF1227" s="256"/>
      <c r="AG1227" s="256"/>
      <c r="AH1227" s="256"/>
      <c r="AI1227" s="256"/>
      <c r="AJ1227" s="256"/>
      <c r="AK1227" s="256"/>
      <c r="AL1227" s="256"/>
      <c r="AM1227" s="256"/>
      <c r="AN1227" s="256"/>
      <c r="AO1227" s="256"/>
      <c r="AP1227" s="256"/>
      <c r="AQ1227" s="256"/>
      <c r="AR1227" s="256"/>
      <c r="AS1227" s="256"/>
      <c r="AT1227" s="256"/>
      <c r="AU1227" s="256"/>
      <c r="AV1227" s="256"/>
      <c r="AW1227" s="256"/>
      <c r="AX1227" s="256"/>
      <c r="AY1227" s="256"/>
      <c r="AZ1227" s="256"/>
      <c r="BA1227" s="256"/>
      <c r="BB1227" s="256"/>
      <c r="BC1227" s="256"/>
      <c r="BD1227" s="256"/>
      <c r="BE1227" s="375"/>
      <c r="BF1227" s="256"/>
      <c r="BG1227" s="256"/>
      <c r="BH1227" s="256"/>
      <c r="BI1227" s="256"/>
      <c r="BJ1227" s="256"/>
      <c r="BK1227" s="256"/>
      <c r="BL1227" s="256"/>
      <c r="BM1227" s="256"/>
      <c r="BN1227" s="256"/>
      <c r="BO1227" s="256"/>
      <c r="BP1227" s="256"/>
      <c r="BQ1227" s="256"/>
      <c r="BR1227" s="256"/>
      <c r="BS1227" s="256"/>
      <c r="BT1227" s="256"/>
      <c r="BU1227" s="256"/>
      <c r="BV1227" s="256"/>
      <c r="BW1227" s="256"/>
      <c r="BX1227" s="256"/>
      <c r="BY1227" s="256"/>
      <c r="BZ1227" s="256"/>
      <c r="CA1227" s="256"/>
      <c r="CB1227" s="256"/>
      <c r="CC1227" s="256"/>
      <c r="CD1227" s="375"/>
      <c r="CE1227" s="256"/>
      <c r="CF1227" s="256"/>
      <c r="CG1227" s="256"/>
      <c r="CH1227" s="256"/>
      <c r="CI1227" s="256"/>
      <c r="CJ1227" s="256"/>
      <c r="CK1227" s="256"/>
      <c r="CL1227" s="256"/>
      <c r="CM1227" s="114"/>
      <c r="CN1227" s="114"/>
      <c r="CO1227" s="114"/>
      <c r="CP1227" s="114"/>
      <c r="CQ1227" s="114"/>
      <c r="CR1227" s="114"/>
      <c r="CS1227" s="114"/>
      <c r="CT1227" s="114"/>
      <c r="CU1227" s="114"/>
      <c r="CV1227" s="114"/>
      <c r="CW1227" s="121"/>
      <c r="CX1227" s="121"/>
      <c r="CY1227" s="121"/>
      <c r="CZ1227" s="121"/>
      <c r="DA1227" s="121"/>
      <c r="DB1227" s="121"/>
      <c r="DC1227" s="121"/>
      <c r="DD1227" s="85"/>
      <c r="DE1227" s="85"/>
      <c r="DF1227" s="85"/>
      <c r="DG1227" s="85"/>
      <c r="DH1227" s="85"/>
      <c r="DI1227" s="85"/>
      <c r="DJ1227" s="85"/>
      <c r="DK1227" s="85"/>
      <c r="DL1227" s="85"/>
      <c r="DM1227" s="85"/>
      <c r="DN1227" s="85"/>
      <c r="DO1227" s="85"/>
      <c r="DP1227" s="85"/>
    </row>
    <row r="1228" spans="1:120" s="1" customFormat="1" ht="10.5" customHeight="1" x14ac:dyDescent="0.2">
      <c r="A1228" s="1372" t="s">
        <v>5</v>
      </c>
      <c r="B1228" s="1375" t="s">
        <v>344</v>
      </c>
      <c r="C1228" s="695"/>
      <c r="D1228" s="1255"/>
      <c r="E1228" s="61"/>
      <c r="F1228" s="61"/>
      <c r="G1228" s="61"/>
      <c r="H1228" s="424"/>
      <c r="I1228" s="61"/>
      <c r="J1228" s="61"/>
      <c r="K1228" s="61"/>
      <c r="L1228" s="61"/>
      <c r="M1228" s="61"/>
      <c r="N1228" s="424"/>
      <c r="O1228" s="61"/>
      <c r="P1228" s="61"/>
      <c r="Q1228" s="61"/>
      <c r="R1228" s="61"/>
      <c r="S1228" s="61"/>
      <c r="T1228" s="61"/>
      <c r="U1228" s="61"/>
      <c r="V1228" s="424"/>
      <c r="W1228" s="61"/>
      <c r="X1228" s="61"/>
      <c r="Y1228" s="61"/>
      <c r="Z1228" s="61"/>
      <c r="AA1228" s="61"/>
      <c r="AB1228" s="61"/>
      <c r="AC1228" s="54" t="s">
        <v>107</v>
      </c>
      <c r="AD1228" s="54">
        <f>AD1230/AC1230</f>
        <v>0.33930848802607333</v>
      </c>
      <c r="AE1228" s="77"/>
      <c r="AF1228" s="840"/>
      <c r="AG1228" s="840"/>
      <c r="AH1228" s="841"/>
      <c r="AI1228" s="841"/>
      <c r="AJ1228" s="841"/>
      <c r="AK1228" s="841"/>
      <c r="AL1228" s="841"/>
      <c r="AM1228" s="841"/>
      <c r="AN1228" s="841"/>
      <c r="AO1228" s="841"/>
      <c r="AP1228" s="841"/>
      <c r="AQ1228" s="841"/>
      <c r="AR1228" s="841"/>
      <c r="AS1228" s="841"/>
      <c r="AT1228" s="841"/>
      <c r="AU1228" s="841"/>
      <c r="AV1228" s="841"/>
      <c r="AW1228" s="841"/>
      <c r="AX1228" s="841"/>
      <c r="AY1228" s="841"/>
      <c r="AZ1228" s="841"/>
      <c r="BA1228" s="841"/>
      <c r="BB1228" s="841"/>
      <c r="BC1228" s="841"/>
      <c r="BD1228" s="256"/>
      <c r="BE1228" s="375"/>
      <c r="BF1228" s="256"/>
      <c r="BG1228" s="256"/>
      <c r="BH1228" s="256"/>
      <c r="BI1228" s="256"/>
      <c r="BJ1228" s="256"/>
      <c r="BK1228" s="256"/>
      <c r="BL1228" s="256"/>
      <c r="BM1228" s="256"/>
      <c r="BN1228" s="256"/>
      <c r="BO1228" s="256"/>
      <c r="BP1228" s="256"/>
      <c r="BQ1228" s="256"/>
      <c r="BR1228" s="256"/>
      <c r="BS1228" s="256"/>
      <c r="BT1228" s="256"/>
      <c r="BU1228" s="256"/>
      <c r="BV1228" s="256"/>
      <c r="BW1228" s="256"/>
      <c r="BX1228" s="256"/>
      <c r="BY1228" s="256"/>
      <c r="BZ1228" s="256"/>
      <c r="CA1228" s="256"/>
      <c r="CB1228" s="256"/>
      <c r="CC1228" s="256"/>
      <c r="CD1228" s="375"/>
      <c r="CE1228" s="256"/>
      <c r="CF1228" s="256"/>
      <c r="CG1228" s="256"/>
      <c r="CH1228" s="256"/>
      <c r="CI1228" s="256"/>
      <c r="CJ1228" s="256"/>
      <c r="CK1228" s="256"/>
      <c r="CL1228" s="256"/>
      <c r="CM1228" s="114"/>
      <c r="CN1228" s="114"/>
      <c r="CO1228" s="114"/>
      <c r="CP1228" s="114"/>
      <c r="CQ1228" s="114"/>
      <c r="CR1228" s="114"/>
      <c r="CS1228" s="114"/>
      <c r="CT1228" s="114"/>
      <c r="CU1228" s="114"/>
      <c r="CV1228" s="114"/>
      <c r="CW1228" s="121"/>
      <c r="CX1228" s="121"/>
      <c r="CY1228" s="121"/>
      <c r="CZ1228" s="121"/>
      <c r="DA1228" s="121"/>
      <c r="DB1228" s="121"/>
      <c r="DC1228" s="121"/>
      <c r="DD1228" s="121"/>
      <c r="DE1228" s="121"/>
      <c r="DF1228" s="121"/>
      <c r="DG1228" s="121"/>
      <c r="DH1228" s="121"/>
      <c r="DI1228" s="121"/>
      <c r="DJ1228" s="121"/>
      <c r="DK1228" s="121"/>
      <c r="DL1228" s="121"/>
      <c r="DM1228" s="121"/>
      <c r="DN1228" s="121"/>
      <c r="DO1228" s="121"/>
      <c r="DP1228" s="121"/>
    </row>
    <row r="1229" spans="1:120" s="1" customFormat="1" ht="10.5" customHeight="1" x14ac:dyDescent="0.2">
      <c r="A1229" s="1373"/>
      <c r="B1229" s="1376"/>
      <c r="C1229" s="846" t="s">
        <v>118</v>
      </c>
      <c r="D1229" s="1256" t="s">
        <v>27</v>
      </c>
      <c r="E1229" s="67">
        <f>ROUND(SQRT(E1230^2+(E1231-E1232)^2)*1000/(1.73*E1202),0)</f>
        <v>3</v>
      </c>
      <c r="F1229" s="137">
        <f t="shared" ref="F1229:AB1229" si="2306">ROUND(SQRT(F1230^2+(F1231-F1232)^2)*1000/(1.73*F1202),0)</f>
        <v>3</v>
      </c>
      <c r="G1229" s="137">
        <f t="shared" si="2306"/>
        <v>3</v>
      </c>
      <c r="H1229" s="882">
        <f t="shared" si="2306"/>
        <v>3</v>
      </c>
      <c r="I1229" s="137">
        <f t="shared" si="2306"/>
        <v>3</v>
      </c>
      <c r="J1229" s="137">
        <f t="shared" si="2306"/>
        <v>3</v>
      </c>
      <c r="K1229" s="137">
        <f t="shared" si="2306"/>
        <v>3</v>
      </c>
      <c r="L1229" s="137">
        <f t="shared" si="2306"/>
        <v>3</v>
      </c>
      <c r="M1229" s="137">
        <f t="shared" si="2306"/>
        <v>3</v>
      </c>
      <c r="N1229" s="882">
        <f t="shared" si="2306"/>
        <v>3</v>
      </c>
      <c r="O1229" s="137">
        <f t="shared" si="2306"/>
        <v>3</v>
      </c>
      <c r="P1229" s="137">
        <f t="shared" si="2306"/>
        <v>3</v>
      </c>
      <c r="Q1229" s="137">
        <f t="shared" si="2306"/>
        <v>3</v>
      </c>
      <c r="R1229" s="137">
        <f t="shared" si="2306"/>
        <v>3</v>
      </c>
      <c r="S1229" s="137">
        <f t="shared" si="2306"/>
        <v>3</v>
      </c>
      <c r="T1229" s="137">
        <f t="shared" si="2306"/>
        <v>3</v>
      </c>
      <c r="U1229" s="137">
        <f t="shared" si="2306"/>
        <v>3</v>
      </c>
      <c r="V1229" s="882">
        <f t="shared" si="2306"/>
        <v>3</v>
      </c>
      <c r="W1229" s="137">
        <f t="shared" si="2306"/>
        <v>3</v>
      </c>
      <c r="X1229" s="137">
        <f t="shared" si="2306"/>
        <v>3</v>
      </c>
      <c r="Y1229" s="137">
        <f t="shared" si="2306"/>
        <v>3</v>
      </c>
      <c r="Z1229" s="137">
        <f t="shared" si="2306"/>
        <v>3</v>
      </c>
      <c r="AA1229" s="137">
        <f t="shared" si="2306"/>
        <v>3</v>
      </c>
      <c r="AB1229" s="137">
        <f t="shared" si="2306"/>
        <v>3</v>
      </c>
      <c r="AC1229" s="256"/>
      <c r="AD1229" s="256"/>
      <c r="AE1229" s="77"/>
      <c r="AF1229" s="840"/>
      <c r="AG1229" s="840"/>
      <c r="AH1229" s="840"/>
      <c r="AI1229" s="840"/>
      <c r="AJ1229" s="840"/>
      <c r="AK1229" s="840"/>
      <c r="AL1229" s="840"/>
      <c r="AM1229" s="840"/>
      <c r="AN1229" s="840"/>
      <c r="AO1229" s="840"/>
      <c r="AP1229" s="840"/>
      <c r="AQ1229" s="840"/>
      <c r="AR1229" s="840"/>
      <c r="AS1229" s="840"/>
      <c r="AT1229" s="840"/>
      <c r="AU1229" s="840"/>
      <c r="AV1229" s="840"/>
      <c r="AW1229" s="840"/>
      <c r="AX1229" s="840"/>
      <c r="AY1229" s="840"/>
      <c r="AZ1229" s="840"/>
      <c r="BA1229" s="840"/>
      <c r="BB1229" s="840"/>
      <c r="BC1229" s="840"/>
      <c r="BD1229" s="76"/>
      <c r="BE1229" s="375"/>
      <c r="BF1229" s="256"/>
      <c r="BG1229" s="256"/>
      <c r="BH1229" s="256"/>
      <c r="BI1229" s="256"/>
      <c r="BJ1229" s="256"/>
      <c r="BK1229" s="256"/>
      <c r="BL1229" s="256"/>
      <c r="BM1229" s="256"/>
      <c r="BN1229" s="256"/>
      <c r="BO1229" s="256"/>
      <c r="BP1229" s="256"/>
      <c r="BQ1229" s="256"/>
      <c r="BR1229" s="256"/>
      <c r="BS1229" s="256"/>
      <c r="BT1229" s="256"/>
      <c r="BU1229" s="256"/>
      <c r="BV1229" s="256"/>
      <c r="BW1229" s="256"/>
      <c r="BX1229" s="256"/>
      <c r="BY1229" s="256"/>
      <c r="BZ1229" s="256"/>
      <c r="CA1229" s="256"/>
      <c r="CB1229" s="256"/>
      <c r="CC1229" s="256"/>
      <c r="CD1229" s="375"/>
      <c r="CE1229" s="256"/>
      <c r="CF1229" s="256"/>
      <c r="CG1229" s="256"/>
      <c r="CH1229" s="256"/>
      <c r="CI1229" s="256"/>
      <c r="CJ1229" s="256"/>
      <c r="CK1229" s="256"/>
      <c r="CL1229" s="256"/>
      <c r="CM1229" s="114"/>
      <c r="CN1229" s="114"/>
      <c r="CO1229" s="114"/>
      <c r="CP1229" s="114"/>
      <c r="CQ1229" s="114"/>
      <c r="CR1229" s="114"/>
      <c r="CS1229" s="114"/>
      <c r="CT1229" s="114"/>
      <c r="CU1229" s="114"/>
      <c r="CV1229" s="114"/>
      <c r="CW1229" s="121"/>
      <c r="CX1229" s="121"/>
      <c r="CY1229" s="121"/>
      <c r="CZ1229" s="121"/>
      <c r="DA1229" s="121"/>
      <c r="DB1229" s="121"/>
      <c r="DC1229" s="121"/>
      <c r="DD1229" s="121"/>
      <c r="DE1229" s="121"/>
      <c r="DF1229" s="121"/>
      <c r="DG1229" s="121"/>
      <c r="DH1229" s="121"/>
      <c r="DI1229" s="121"/>
      <c r="DJ1229" s="121"/>
      <c r="DK1229" s="121"/>
      <c r="DL1229" s="121"/>
      <c r="DM1229" s="121"/>
      <c r="DN1229" s="121"/>
      <c r="DO1229" s="121"/>
      <c r="DP1229" s="121"/>
    </row>
    <row r="1230" spans="1:120" s="1" customFormat="1" ht="10.5" customHeight="1" x14ac:dyDescent="0.2">
      <c r="A1230" s="1373"/>
      <c r="B1230" s="1376"/>
      <c r="C1230" s="846" t="s">
        <v>908</v>
      </c>
      <c r="D1230" s="1256" t="s">
        <v>108</v>
      </c>
      <c r="E1230" s="42">
        <v>1.4052E-2</v>
      </c>
      <c r="F1230" s="42">
        <v>1.3968E-2</v>
      </c>
      <c r="G1230" s="42">
        <v>1.4003999999999999E-2</v>
      </c>
      <c r="H1230" s="423">
        <v>1.4028000000000001E-2</v>
      </c>
      <c r="I1230" s="42">
        <v>1.3932E-2</v>
      </c>
      <c r="J1230" s="42">
        <v>1.3908E-2</v>
      </c>
      <c r="K1230" s="42">
        <v>1.3896E-2</v>
      </c>
      <c r="L1230" s="42">
        <v>1.4039999999999999E-2</v>
      </c>
      <c r="M1230" s="42">
        <v>1.4135999999999999E-2</v>
      </c>
      <c r="N1230" s="423">
        <v>1.4291999999999999E-2</v>
      </c>
      <c r="O1230" s="42">
        <v>1.434E-2</v>
      </c>
      <c r="P1230" s="42">
        <v>1.4279999999999999E-2</v>
      </c>
      <c r="Q1230" s="42">
        <v>1.4279999999999999E-2</v>
      </c>
      <c r="R1230" s="42">
        <v>1.4256E-2</v>
      </c>
      <c r="S1230" s="42">
        <v>1.4160000000000001E-2</v>
      </c>
      <c r="T1230" s="42">
        <v>1.4208E-2</v>
      </c>
      <c r="U1230" s="42">
        <v>1.4076E-2</v>
      </c>
      <c r="V1230" s="423">
        <v>1.4124000000000001E-2</v>
      </c>
      <c r="W1230" s="42">
        <v>1.4112E-2</v>
      </c>
      <c r="X1230" s="42">
        <v>1.4112E-2</v>
      </c>
      <c r="Y1230" s="42">
        <v>1.4088E-2</v>
      </c>
      <c r="Z1230" s="42">
        <v>1.4052E-2</v>
      </c>
      <c r="AA1230" s="42">
        <v>1.4112E-2</v>
      </c>
      <c r="AB1230" s="42">
        <v>1.4279999999999999E-2</v>
      </c>
      <c r="AC1230" s="54">
        <f>SUM(E1230:AB1230)</f>
        <v>0.33873600000000004</v>
      </c>
      <c r="AD1230" s="54">
        <f>SUM(E1231:AB1231)</f>
        <v>0.114936</v>
      </c>
      <c r="AE1230" s="77">
        <v>1.2</v>
      </c>
      <c r="AF1230" s="472"/>
      <c r="AG1230" s="472"/>
      <c r="AH1230" s="472"/>
      <c r="AI1230" s="472"/>
      <c r="AJ1230" s="472"/>
      <c r="AK1230" s="472"/>
      <c r="AL1230" s="472"/>
      <c r="AM1230" s="472"/>
      <c r="AN1230" s="472"/>
      <c r="AO1230" s="472"/>
      <c r="AP1230" s="472"/>
      <c r="AQ1230" s="472"/>
      <c r="AR1230" s="472"/>
      <c r="AS1230" s="472"/>
      <c r="AT1230" s="472"/>
      <c r="AU1230" s="472"/>
      <c r="AV1230" s="472"/>
      <c r="AW1230" s="472"/>
      <c r="AX1230" s="472"/>
      <c r="AY1230" s="472"/>
      <c r="AZ1230" s="472"/>
      <c r="BA1230" s="472"/>
      <c r="BB1230" s="472"/>
      <c r="BC1230" s="472"/>
      <c r="BD1230" s="256"/>
      <c r="BE1230" s="375"/>
      <c r="BF1230" s="256"/>
      <c r="BG1230" s="256"/>
      <c r="BH1230" s="256"/>
      <c r="BI1230" s="256"/>
      <c r="BJ1230" s="256"/>
      <c r="BK1230" s="256"/>
      <c r="BL1230" s="256"/>
      <c r="BM1230" s="256"/>
      <c r="BN1230" s="256"/>
      <c r="BO1230" s="256"/>
      <c r="BP1230" s="256"/>
      <c r="BQ1230" s="256"/>
      <c r="BR1230" s="256"/>
      <c r="BS1230" s="256"/>
      <c r="BT1230" s="256"/>
      <c r="BU1230" s="256"/>
      <c r="BV1230" s="256"/>
      <c r="BW1230" s="256"/>
      <c r="BX1230" s="256"/>
      <c r="BY1230" s="256"/>
      <c r="BZ1230" s="256"/>
      <c r="CA1230" s="256"/>
      <c r="CB1230" s="256"/>
      <c r="CC1230" s="256"/>
      <c r="CD1230" s="375"/>
      <c r="CE1230" s="256"/>
      <c r="CF1230" s="256"/>
      <c r="CG1230" s="256"/>
      <c r="CH1230" s="256"/>
      <c r="CI1230" s="256"/>
      <c r="CJ1230" s="256"/>
      <c r="CK1230" s="256"/>
      <c r="CL1230" s="256"/>
      <c r="CM1230" s="114"/>
      <c r="CN1230" s="114"/>
      <c r="CO1230" s="114"/>
      <c r="CP1230" s="114"/>
      <c r="CQ1230" s="114"/>
      <c r="CR1230" s="114"/>
      <c r="CS1230" s="114"/>
      <c r="CT1230" s="114"/>
      <c r="CU1230" s="114"/>
      <c r="CV1230" s="114"/>
      <c r="CW1230" s="121"/>
      <c r="CX1230" s="121"/>
      <c r="CY1230" s="121"/>
      <c r="CZ1230" s="121"/>
      <c r="DA1230" s="121"/>
      <c r="DB1230" s="121"/>
      <c r="DC1230" s="121"/>
      <c r="DD1230" s="121"/>
      <c r="DE1230" s="121"/>
      <c r="DF1230" s="121"/>
      <c r="DG1230" s="121"/>
      <c r="DH1230" s="121"/>
      <c r="DI1230" s="121"/>
      <c r="DJ1230" s="121"/>
      <c r="DK1230" s="121"/>
      <c r="DL1230" s="121"/>
      <c r="DM1230" s="121"/>
      <c r="DN1230" s="121"/>
      <c r="DO1230" s="121"/>
      <c r="DP1230" s="121"/>
    </row>
    <row r="1231" spans="1:120" s="1" customFormat="1" ht="10.5" customHeight="1" x14ac:dyDescent="0.2">
      <c r="A1231" s="1373"/>
      <c r="B1231" s="1376"/>
      <c r="C1231" s="846" t="s">
        <v>908</v>
      </c>
      <c r="D1231" s="1256" t="s">
        <v>906</v>
      </c>
      <c r="E1231" s="42">
        <v>4.7279999999999996E-3</v>
      </c>
      <c r="F1231" s="42">
        <v>4.6319999999999998E-3</v>
      </c>
      <c r="G1231" s="42">
        <v>4.6680000000000003E-3</v>
      </c>
      <c r="H1231" s="423">
        <v>4.6800000000000001E-3</v>
      </c>
      <c r="I1231" s="42">
        <v>4.6079999999999992E-3</v>
      </c>
      <c r="J1231" s="42">
        <v>4.5839999999999995E-3</v>
      </c>
      <c r="K1231" s="42">
        <v>4.5599999999999998E-3</v>
      </c>
      <c r="L1231" s="42">
        <v>4.7039999999999998E-3</v>
      </c>
      <c r="M1231" s="42">
        <v>4.8120000000000003E-3</v>
      </c>
      <c r="N1231" s="423">
        <v>4.9680000000000002E-3</v>
      </c>
      <c r="O1231" s="42">
        <v>5.0159999999999996E-3</v>
      </c>
      <c r="P1231" s="42">
        <v>4.9560000000000003E-3</v>
      </c>
      <c r="Q1231" s="42">
        <v>4.9680000000000002E-3</v>
      </c>
      <c r="R1231" s="42">
        <v>4.9439999999999996E-3</v>
      </c>
      <c r="S1231" s="42">
        <v>4.836E-3</v>
      </c>
      <c r="T1231" s="42">
        <v>4.8840000000000003E-3</v>
      </c>
      <c r="U1231" s="42">
        <v>4.7400000000000003E-3</v>
      </c>
      <c r="V1231" s="423">
        <v>4.8120000000000003E-3</v>
      </c>
      <c r="W1231" s="42">
        <v>4.7880000000000006E-3</v>
      </c>
      <c r="X1231" s="42">
        <v>4.7880000000000006E-3</v>
      </c>
      <c r="Y1231" s="42">
        <v>4.7759999999999999E-3</v>
      </c>
      <c r="Z1231" s="42">
        <v>4.7279999999999996E-3</v>
      </c>
      <c r="AA1231" s="42">
        <v>4.7880000000000006E-3</v>
      </c>
      <c r="AB1231" s="42">
        <v>4.9680000000000002E-3</v>
      </c>
      <c r="AC1231" s="54"/>
      <c r="AD1231" s="54"/>
      <c r="AE1231" s="77"/>
      <c r="AF1231" s="472"/>
      <c r="AG1231" s="472"/>
      <c r="AH1231" s="472"/>
      <c r="AI1231" s="472"/>
      <c r="AJ1231" s="472"/>
      <c r="AK1231" s="472"/>
      <c r="AL1231" s="472"/>
      <c r="AM1231" s="472"/>
      <c r="AN1231" s="472"/>
      <c r="AO1231" s="472"/>
      <c r="AP1231" s="472"/>
      <c r="AQ1231" s="472"/>
      <c r="AR1231" s="472"/>
      <c r="AS1231" s="472"/>
      <c r="AT1231" s="472"/>
      <c r="AU1231" s="472"/>
      <c r="AV1231" s="472"/>
      <c r="AW1231" s="472"/>
      <c r="AX1231" s="472"/>
      <c r="AY1231" s="472"/>
      <c r="AZ1231" s="472"/>
      <c r="BA1231" s="472"/>
      <c r="BB1231" s="472"/>
      <c r="BC1231" s="472"/>
      <c r="BD1231" s="256"/>
      <c r="BE1231" s="375"/>
      <c r="BF1231" s="256"/>
      <c r="BG1231" s="256"/>
      <c r="BH1231" s="256"/>
      <c r="BI1231" s="256"/>
      <c r="BJ1231" s="256"/>
      <c r="BK1231" s="256"/>
      <c r="BL1231" s="256"/>
      <c r="BM1231" s="256"/>
      <c r="BN1231" s="256"/>
      <c r="BO1231" s="256"/>
      <c r="BP1231" s="256"/>
      <c r="BQ1231" s="256"/>
      <c r="BR1231" s="256"/>
      <c r="BS1231" s="256"/>
      <c r="BT1231" s="256"/>
      <c r="BU1231" s="256"/>
      <c r="BV1231" s="256"/>
      <c r="BW1231" s="256"/>
      <c r="BX1231" s="256"/>
      <c r="BY1231" s="256"/>
      <c r="BZ1231" s="256"/>
      <c r="CA1231" s="256"/>
      <c r="CB1231" s="256"/>
      <c r="CC1231" s="256"/>
      <c r="CD1231" s="375"/>
      <c r="CE1231" s="256"/>
      <c r="CF1231" s="256"/>
      <c r="CG1231" s="256"/>
      <c r="CH1231" s="256"/>
      <c r="CI1231" s="256"/>
      <c r="CJ1231" s="256"/>
      <c r="CK1231" s="256"/>
      <c r="CL1231" s="256"/>
      <c r="CM1231" s="114"/>
      <c r="CN1231" s="114"/>
      <c r="CO1231" s="114"/>
      <c r="CP1231" s="114"/>
      <c r="CQ1231" s="114"/>
      <c r="CR1231" s="114"/>
      <c r="CS1231" s="114"/>
      <c r="CT1231" s="114"/>
      <c r="CU1231" s="114"/>
      <c r="CV1231" s="114"/>
      <c r="CW1231" s="121"/>
      <c r="CX1231" s="121"/>
      <c r="CY1231" s="121"/>
      <c r="CZ1231" s="121"/>
      <c r="DA1231" s="121"/>
      <c r="DB1231" s="121"/>
      <c r="DC1231" s="121"/>
      <c r="DD1231" s="121"/>
      <c r="DE1231" s="121"/>
      <c r="DF1231" s="121"/>
      <c r="DG1231" s="121"/>
      <c r="DH1231" s="121"/>
      <c r="DI1231" s="121"/>
      <c r="DJ1231" s="121"/>
      <c r="DK1231" s="121"/>
      <c r="DL1231" s="121"/>
      <c r="DM1231" s="121"/>
      <c r="DN1231" s="121"/>
      <c r="DO1231" s="121"/>
      <c r="DP1231" s="121"/>
    </row>
    <row r="1232" spans="1:120" s="1" customFormat="1" ht="10.5" customHeight="1" x14ac:dyDescent="0.2">
      <c r="A1232" s="1373"/>
      <c r="B1232" s="1376"/>
      <c r="C1232" s="846" t="s">
        <v>908</v>
      </c>
      <c r="D1232" s="1256" t="s">
        <v>907</v>
      </c>
      <c r="E1232" s="104">
        <v>3.3792000000000003E-2</v>
      </c>
      <c r="F1232" s="104">
        <v>3.3695999999999997E-2</v>
      </c>
      <c r="G1232" s="104">
        <v>3.3756000000000001E-2</v>
      </c>
      <c r="H1232" s="875">
        <v>3.3756000000000001E-2</v>
      </c>
      <c r="I1232" s="104">
        <v>3.3636000000000006E-2</v>
      </c>
      <c r="J1232" s="104">
        <v>3.3636000000000006E-2</v>
      </c>
      <c r="K1232" s="104">
        <v>3.3612000000000003E-2</v>
      </c>
      <c r="L1232" s="104">
        <v>3.3780000000000004E-2</v>
      </c>
      <c r="M1232" s="104">
        <v>3.3863999999999998E-2</v>
      </c>
      <c r="N1232" s="875">
        <v>3.4043999999999998E-2</v>
      </c>
      <c r="O1232" s="104">
        <v>3.4116E-2</v>
      </c>
      <c r="P1232" s="104">
        <v>3.4020000000000002E-2</v>
      </c>
      <c r="Q1232" s="104">
        <v>3.4008000000000004E-2</v>
      </c>
      <c r="R1232" s="104">
        <v>3.3984E-2</v>
      </c>
      <c r="S1232" s="104">
        <v>3.39E-2</v>
      </c>
      <c r="T1232" s="104">
        <v>3.3936000000000001E-2</v>
      </c>
      <c r="U1232" s="104">
        <v>3.3816000000000006E-2</v>
      </c>
      <c r="V1232" s="875">
        <v>3.3875999999999996E-2</v>
      </c>
      <c r="W1232" s="104">
        <v>3.3840000000000002E-2</v>
      </c>
      <c r="X1232" s="104">
        <v>3.3816000000000006E-2</v>
      </c>
      <c r="Y1232" s="104">
        <v>3.3816000000000006E-2</v>
      </c>
      <c r="Z1232" s="104">
        <v>3.3756000000000001E-2</v>
      </c>
      <c r="AA1232" s="104">
        <v>3.3816000000000006E-2</v>
      </c>
      <c r="AB1232" s="104">
        <v>3.3984E-2</v>
      </c>
      <c r="AC1232" s="54"/>
      <c r="AD1232" s="54"/>
      <c r="AE1232" s="77"/>
      <c r="AF1232" s="472"/>
      <c r="AG1232" s="472"/>
      <c r="AH1232" s="472"/>
      <c r="AI1232" s="472"/>
      <c r="AJ1232" s="472"/>
      <c r="AK1232" s="472"/>
      <c r="AL1232" s="472"/>
      <c r="AM1232" s="472"/>
      <c r="AN1232" s="472"/>
      <c r="AO1232" s="472"/>
      <c r="AP1232" s="472"/>
      <c r="AQ1232" s="472"/>
      <c r="AR1232" s="472"/>
      <c r="AS1232" s="472"/>
      <c r="AT1232" s="472"/>
      <c r="AU1232" s="472"/>
      <c r="AV1232" s="472"/>
      <c r="AW1232" s="472"/>
      <c r="AX1232" s="472"/>
      <c r="AY1232" s="472"/>
      <c r="AZ1232" s="472"/>
      <c r="BA1232" s="472"/>
      <c r="BB1232" s="472"/>
      <c r="BC1232" s="472"/>
      <c r="BD1232" s="256"/>
      <c r="BE1232" s="375"/>
      <c r="BF1232" s="256"/>
      <c r="BG1232" s="256"/>
      <c r="BH1232" s="256"/>
      <c r="BI1232" s="256"/>
      <c r="BJ1232" s="256"/>
      <c r="BK1232" s="256"/>
      <c r="BL1232" s="256"/>
      <c r="BM1232" s="256"/>
      <c r="BN1232" s="256"/>
      <c r="BO1232" s="256"/>
      <c r="BP1232" s="256"/>
      <c r="BQ1232" s="256"/>
      <c r="BR1232" s="256"/>
      <c r="BS1232" s="256"/>
      <c r="BT1232" s="256"/>
      <c r="BU1232" s="256"/>
      <c r="BV1232" s="256"/>
      <c r="BW1232" s="256"/>
      <c r="BX1232" s="256"/>
      <c r="BY1232" s="256"/>
      <c r="BZ1232" s="256"/>
      <c r="CA1232" s="256"/>
      <c r="CB1232" s="256"/>
      <c r="CC1232" s="256"/>
      <c r="CD1232" s="375"/>
      <c r="CE1232" s="256"/>
      <c r="CF1232" s="256"/>
      <c r="CG1232" s="256"/>
      <c r="CH1232" s="256"/>
      <c r="CI1232" s="256"/>
      <c r="CJ1232" s="256"/>
      <c r="CK1232" s="256"/>
      <c r="CL1232" s="256"/>
      <c r="CM1232" s="114"/>
      <c r="CN1232" s="114"/>
      <c r="CO1232" s="114"/>
      <c r="CP1232" s="114"/>
      <c r="CQ1232" s="114"/>
      <c r="CR1232" s="114"/>
      <c r="CS1232" s="114"/>
      <c r="CT1232" s="114"/>
      <c r="CU1232" s="114"/>
      <c r="CV1232" s="114"/>
      <c r="CW1232" s="121"/>
      <c r="CX1232" s="121"/>
      <c r="CY1232" s="121"/>
      <c r="CZ1232" s="121"/>
      <c r="DA1232" s="121"/>
      <c r="DB1232" s="121"/>
      <c r="DC1232" s="121"/>
      <c r="DD1232" s="121"/>
      <c r="DE1232" s="121"/>
      <c r="DF1232" s="121"/>
      <c r="DG1232" s="121"/>
      <c r="DH1232" s="121"/>
      <c r="DI1232" s="121"/>
      <c r="DJ1232" s="121"/>
      <c r="DK1232" s="121"/>
      <c r="DL1232" s="121"/>
      <c r="DM1232" s="121"/>
      <c r="DN1232" s="121"/>
      <c r="DO1232" s="121"/>
      <c r="DP1232" s="121"/>
    </row>
    <row r="1233" spans="1:120" s="1" customFormat="1" ht="10.5" customHeight="1" thickBot="1" x14ac:dyDescent="0.25">
      <c r="A1233" s="1374"/>
      <c r="B1233" s="1377"/>
      <c r="C1233" s="197"/>
      <c r="D1233" s="1258" t="s">
        <v>35</v>
      </c>
      <c r="E1233" s="45">
        <f>(E1231-E1232)/E1230</f>
        <v>-2.0683176771989755</v>
      </c>
      <c r="F1233" s="45">
        <f t="shared" ref="F1233:AB1233" si="2307">(F1231-F1232)/F1230</f>
        <v>-2.0807560137457042</v>
      </c>
      <c r="G1233" s="45">
        <f t="shared" si="2307"/>
        <v>-2.0771208226221085</v>
      </c>
      <c r="H1233" s="425">
        <f t="shared" si="2307"/>
        <v>-2.0727117194183062</v>
      </c>
      <c r="I1233" s="45">
        <f t="shared" si="2307"/>
        <v>-2.083548664944014</v>
      </c>
      <c r="J1233" s="45">
        <f t="shared" si="2307"/>
        <v>-2.0888697152717866</v>
      </c>
      <c r="K1233" s="45">
        <f t="shared" si="2307"/>
        <v>-2.0906735751295336</v>
      </c>
      <c r="L1233" s="45">
        <f t="shared" si="2307"/>
        <v>-2.0709401709401716</v>
      </c>
      <c r="M1233" s="45">
        <f t="shared" si="2307"/>
        <v>-2.0551782682512734</v>
      </c>
      <c r="N1233" s="425">
        <f t="shared" si="2307"/>
        <v>-2.0344248530646514</v>
      </c>
      <c r="O1233" s="45">
        <f t="shared" si="2307"/>
        <v>-2.0292887029288704</v>
      </c>
      <c r="P1233" s="45">
        <f t="shared" si="2307"/>
        <v>-2.0352941176470587</v>
      </c>
      <c r="Q1233" s="45">
        <f t="shared" si="2307"/>
        <v>-2.0336134453781516</v>
      </c>
      <c r="R1233" s="45">
        <f t="shared" si="2307"/>
        <v>-2.0370370370370372</v>
      </c>
      <c r="S1233" s="45">
        <f t="shared" si="2307"/>
        <v>-2.0525423728813559</v>
      </c>
      <c r="T1233" s="45">
        <f t="shared" si="2307"/>
        <v>-2.0447635135135136</v>
      </c>
      <c r="U1233" s="45">
        <f t="shared" si="2307"/>
        <v>-2.0656436487638539</v>
      </c>
      <c r="V1233" s="425">
        <f t="shared" si="2307"/>
        <v>-2.0577740016992347</v>
      </c>
      <c r="W1233" s="45">
        <f t="shared" si="2307"/>
        <v>-2.0586734693877551</v>
      </c>
      <c r="X1233" s="45">
        <f t="shared" si="2307"/>
        <v>-2.0569727891156466</v>
      </c>
      <c r="Y1233" s="45">
        <f t="shared" si="2307"/>
        <v>-2.0613287904599664</v>
      </c>
      <c r="Z1233" s="45">
        <f t="shared" si="2307"/>
        <v>-2.0657557643040136</v>
      </c>
      <c r="AA1233" s="45">
        <f t="shared" si="2307"/>
        <v>-2.0569727891156466</v>
      </c>
      <c r="AB1233" s="45">
        <f t="shared" si="2307"/>
        <v>-2.031932773109244</v>
      </c>
      <c r="AC1233" s="78"/>
      <c r="AD1233" s="78"/>
      <c r="AE1233" s="79"/>
      <c r="AF1233" s="472"/>
      <c r="AG1233" s="472"/>
      <c r="AH1233" s="472"/>
      <c r="AI1233" s="472"/>
      <c r="AJ1233" s="472"/>
      <c r="AK1233" s="472"/>
      <c r="AL1233" s="472"/>
      <c r="AM1233" s="472"/>
      <c r="AN1233" s="472"/>
      <c r="AO1233" s="472"/>
      <c r="AP1233" s="472"/>
      <c r="AQ1233" s="472"/>
      <c r="AR1233" s="472"/>
      <c r="AS1233" s="472"/>
      <c r="AT1233" s="472"/>
      <c r="AU1233" s="472"/>
      <c r="AV1233" s="472"/>
      <c r="AW1233" s="472"/>
      <c r="AX1233" s="472"/>
      <c r="AY1233" s="472"/>
      <c r="AZ1233" s="472"/>
      <c r="BA1233" s="472"/>
      <c r="BB1233" s="472"/>
      <c r="BC1233" s="472"/>
      <c r="BD1233" s="256"/>
      <c r="BE1233" s="375"/>
      <c r="BF1233" s="256"/>
      <c r="BG1233" s="256"/>
      <c r="BH1233" s="256"/>
      <c r="BI1233" s="256"/>
      <c r="BJ1233" s="256"/>
      <c r="BK1233" s="256"/>
      <c r="BL1233" s="256"/>
      <c r="BM1233" s="256"/>
      <c r="BN1233" s="256"/>
      <c r="BO1233" s="256"/>
      <c r="BP1233" s="256"/>
      <c r="BQ1233" s="256"/>
      <c r="BR1233" s="256"/>
      <c r="BS1233" s="256"/>
      <c r="BT1233" s="256"/>
      <c r="BU1233" s="256"/>
      <c r="BV1233" s="256"/>
      <c r="BW1233" s="256"/>
      <c r="BX1233" s="256"/>
      <c r="BY1233" s="256"/>
      <c r="BZ1233" s="256"/>
      <c r="CA1233" s="256"/>
      <c r="CB1233" s="256"/>
      <c r="CC1233" s="256"/>
      <c r="CD1233" s="375"/>
      <c r="CE1233" s="256"/>
      <c r="CF1233" s="256"/>
      <c r="CG1233" s="256"/>
      <c r="CH1233" s="256"/>
      <c r="CI1233" s="256"/>
      <c r="CJ1233" s="256"/>
      <c r="CK1233" s="256"/>
      <c r="CL1233" s="256"/>
      <c r="CM1233" s="114"/>
      <c r="CN1233" s="114"/>
      <c r="CO1233" s="114"/>
      <c r="CP1233" s="114"/>
      <c r="CQ1233" s="114"/>
      <c r="CR1233" s="114"/>
      <c r="CS1233" s="114"/>
      <c r="CT1233" s="114"/>
      <c r="CU1233" s="114"/>
      <c r="CV1233" s="114"/>
      <c r="CW1233" s="121"/>
      <c r="CX1233" s="121"/>
      <c r="CY1233" s="121"/>
      <c r="CZ1233" s="121"/>
      <c r="DA1233" s="121"/>
      <c r="DB1233" s="121"/>
      <c r="DC1233" s="121"/>
      <c r="DD1233" s="121"/>
      <c r="DE1233" s="121"/>
      <c r="DF1233" s="121"/>
      <c r="DG1233" s="121"/>
      <c r="DH1233" s="121"/>
      <c r="DI1233" s="121"/>
      <c r="DJ1233" s="121"/>
      <c r="DK1233" s="121"/>
      <c r="DL1233" s="121"/>
      <c r="DM1233" s="121"/>
      <c r="DN1233" s="121"/>
      <c r="DO1233" s="121"/>
      <c r="DP1233" s="121"/>
    </row>
    <row r="1234" spans="1:120" s="1" customFormat="1" ht="10.5" customHeight="1" x14ac:dyDescent="0.2">
      <c r="A1234" s="1372" t="s">
        <v>86</v>
      </c>
      <c r="B1234" s="1375" t="s">
        <v>347</v>
      </c>
      <c r="C1234" s="695"/>
      <c r="D1234" s="1255"/>
      <c r="E1234" s="61"/>
      <c r="F1234" s="61"/>
      <c r="G1234" s="61"/>
      <c r="H1234" s="424"/>
      <c r="I1234" s="61"/>
      <c r="J1234" s="61"/>
      <c r="K1234" s="61"/>
      <c r="L1234" s="61"/>
      <c r="M1234" s="61"/>
      <c r="N1234" s="424"/>
      <c r="O1234" s="61"/>
      <c r="P1234" s="61"/>
      <c r="Q1234" s="61"/>
      <c r="R1234" s="61"/>
      <c r="S1234" s="61"/>
      <c r="T1234" s="61"/>
      <c r="U1234" s="61"/>
      <c r="V1234" s="424"/>
      <c r="W1234" s="61"/>
      <c r="X1234" s="61"/>
      <c r="Y1234" s="61"/>
      <c r="Z1234" s="61"/>
      <c r="AA1234" s="61"/>
      <c r="AB1234" s="61"/>
      <c r="AC1234" s="54" t="s">
        <v>107</v>
      </c>
      <c r="AD1234" s="54">
        <f>AD1236/AC1236</f>
        <v>0.72780730270384242</v>
      </c>
      <c r="AE1234" s="77"/>
      <c r="AF1234" s="472"/>
      <c r="AG1234" s="472"/>
      <c r="AH1234" s="472"/>
      <c r="AI1234" s="472"/>
      <c r="AJ1234" s="472"/>
      <c r="AK1234" s="472"/>
      <c r="AL1234" s="472"/>
      <c r="AM1234" s="472"/>
      <c r="AN1234" s="472"/>
      <c r="AO1234" s="472"/>
      <c r="AP1234" s="472"/>
      <c r="AQ1234" s="472"/>
      <c r="AR1234" s="472"/>
      <c r="AS1234" s="472"/>
      <c r="AT1234" s="472"/>
      <c r="AU1234" s="472"/>
      <c r="AV1234" s="472"/>
      <c r="AW1234" s="472"/>
      <c r="AX1234" s="472"/>
      <c r="AY1234" s="472"/>
      <c r="AZ1234" s="472"/>
      <c r="BA1234" s="472"/>
      <c r="BB1234" s="472"/>
      <c r="BC1234" s="472"/>
      <c r="BD1234" s="256"/>
      <c r="BE1234" s="375"/>
      <c r="BF1234" s="256"/>
      <c r="BG1234" s="256"/>
      <c r="BH1234" s="256"/>
      <c r="BI1234" s="256"/>
      <c r="BJ1234" s="256"/>
      <c r="BK1234" s="256"/>
      <c r="BL1234" s="256"/>
      <c r="BM1234" s="256"/>
      <c r="BN1234" s="256"/>
      <c r="BO1234" s="256"/>
      <c r="BP1234" s="256"/>
      <c r="BQ1234" s="256"/>
      <c r="BR1234" s="256"/>
      <c r="BS1234" s="256"/>
      <c r="BT1234" s="256"/>
      <c r="BU1234" s="256"/>
      <c r="BV1234" s="256"/>
      <c r="BW1234" s="256"/>
      <c r="BX1234" s="256"/>
      <c r="BY1234" s="256"/>
      <c r="BZ1234" s="256"/>
      <c r="CA1234" s="256"/>
      <c r="CB1234" s="256"/>
      <c r="CC1234" s="256"/>
      <c r="CD1234" s="375"/>
      <c r="CE1234" s="256"/>
      <c r="CF1234" s="256"/>
      <c r="CG1234" s="256"/>
      <c r="CH1234" s="256"/>
      <c r="CI1234" s="256"/>
      <c r="CJ1234" s="256"/>
      <c r="CK1234" s="256"/>
      <c r="CL1234" s="256"/>
      <c r="CM1234" s="114"/>
      <c r="CN1234" s="114"/>
      <c r="CO1234" s="114"/>
      <c r="CP1234" s="114"/>
      <c r="CQ1234" s="114"/>
      <c r="CR1234" s="114"/>
      <c r="CS1234" s="114"/>
      <c r="CT1234" s="114"/>
      <c r="CU1234" s="114"/>
      <c r="CV1234" s="114"/>
      <c r="CW1234" s="121"/>
      <c r="CX1234" s="121"/>
      <c r="CY1234" s="121"/>
      <c r="CZ1234" s="121"/>
      <c r="DA1234" s="121"/>
      <c r="DB1234" s="121"/>
      <c r="DC1234" s="121"/>
      <c r="DD1234" s="121"/>
      <c r="DE1234" s="121"/>
      <c r="DF1234" s="121"/>
      <c r="DG1234" s="121"/>
      <c r="DH1234" s="121"/>
      <c r="DI1234" s="121"/>
      <c r="DJ1234" s="121"/>
      <c r="DK1234" s="121"/>
      <c r="DL1234" s="121"/>
      <c r="DM1234" s="121"/>
      <c r="DN1234" s="121"/>
      <c r="DO1234" s="121"/>
      <c r="DP1234" s="121"/>
    </row>
    <row r="1235" spans="1:120" s="1" customFormat="1" ht="10.5" customHeight="1" x14ac:dyDescent="0.2">
      <c r="A1235" s="1373"/>
      <c r="B1235" s="1376"/>
      <c r="C1235" s="846" t="s">
        <v>118</v>
      </c>
      <c r="D1235" s="1256" t="s">
        <v>27</v>
      </c>
      <c r="E1235" s="67">
        <f>ROUND(SQRT(E1236^2+(E1237-E1238)^2)*1000/(1.73*E1203),0)</f>
        <v>10</v>
      </c>
      <c r="F1235" s="137">
        <f t="shared" ref="F1235:AB1235" si="2308">ROUND(SQRT(F1236^2+(F1237-F1238)^2)*1000/(1.73*F1203),0)</f>
        <v>10</v>
      </c>
      <c r="G1235" s="137">
        <f t="shared" si="2308"/>
        <v>10</v>
      </c>
      <c r="H1235" s="882">
        <f t="shared" si="2308"/>
        <v>10</v>
      </c>
      <c r="I1235" s="137">
        <f t="shared" si="2308"/>
        <v>10</v>
      </c>
      <c r="J1235" s="137">
        <f t="shared" si="2308"/>
        <v>10</v>
      </c>
      <c r="K1235" s="137">
        <f t="shared" si="2308"/>
        <v>10</v>
      </c>
      <c r="L1235" s="137">
        <f t="shared" si="2308"/>
        <v>10</v>
      </c>
      <c r="M1235" s="137">
        <f t="shared" si="2308"/>
        <v>10</v>
      </c>
      <c r="N1235" s="882">
        <f t="shared" si="2308"/>
        <v>10</v>
      </c>
      <c r="O1235" s="137">
        <f t="shared" si="2308"/>
        <v>10</v>
      </c>
      <c r="P1235" s="137">
        <f t="shared" si="2308"/>
        <v>10</v>
      </c>
      <c r="Q1235" s="137">
        <f t="shared" si="2308"/>
        <v>10</v>
      </c>
      <c r="R1235" s="137">
        <f t="shared" si="2308"/>
        <v>10</v>
      </c>
      <c r="S1235" s="137">
        <f t="shared" si="2308"/>
        <v>10</v>
      </c>
      <c r="T1235" s="137">
        <f t="shared" si="2308"/>
        <v>10</v>
      </c>
      <c r="U1235" s="137">
        <f t="shared" si="2308"/>
        <v>10</v>
      </c>
      <c r="V1235" s="882">
        <f t="shared" si="2308"/>
        <v>10</v>
      </c>
      <c r="W1235" s="137">
        <f t="shared" si="2308"/>
        <v>10</v>
      </c>
      <c r="X1235" s="137">
        <f t="shared" si="2308"/>
        <v>10</v>
      </c>
      <c r="Y1235" s="137">
        <f t="shared" si="2308"/>
        <v>10</v>
      </c>
      <c r="Z1235" s="137">
        <f t="shared" si="2308"/>
        <v>10</v>
      </c>
      <c r="AA1235" s="137">
        <f t="shared" si="2308"/>
        <v>10</v>
      </c>
      <c r="AB1235" s="137">
        <f t="shared" si="2308"/>
        <v>10</v>
      </c>
      <c r="AC1235" s="256"/>
      <c r="AD1235" s="256"/>
      <c r="AE1235" s="77"/>
      <c r="AF1235" s="472"/>
      <c r="AG1235" s="472"/>
      <c r="AH1235" s="472"/>
      <c r="AI1235" s="472"/>
      <c r="AJ1235" s="472"/>
      <c r="AK1235" s="472"/>
      <c r="AL1235" s="472"/>
      <c r="AM1235" s="472"/>
      <c r="AN1235" s="472"/>
      <c r="AO1235" s="472"/>
      <c r="AP1235" s="472"/>
      <c r="AQ1235" s="472"/>
      <c r="AR1235" s="472"/>
      <c r="AS1235" s="472"/>
      <c r="AT1235" s="472"/>
      <c r="AU1235" s="472"/>
      <c r="AV1235" s="472"/>
      <c r="AW1235" s="472"/>
      <c r="AX1235" s="472"/>
      <c r="AY1235" s="472"/>
      <c r="AZ1235" s="472"/>
      <c r="BA1235" s="472"/>
      <c r="BB1235" s="472"/>
      <c r="BC1235" s="472"/>
      <c r="BD1235" s="256"/>
      <c r="BE1235" s="375"/>
      <c r="BF1235" s="256"/>
      <c r="BG1235" s="256"/>
      <c r="BH1235" s="256"/>
      <c r="BI1235" s="256"/>
      <c r="BJ1235" s="256"/>
      <c r="BK1235" s="256"/>
      <c r="BL1235" s="256"/>
      <c r="BM1235" s="256"/>
      <c r="BN1235" s="256"/>
      <c r="BO1235" s="256"/>
      <c r="BP1235" s="256"/>
      <c r="BQ1235" s="256"/>
      <c r="BR1235" s="256"/>
      <c r="BS1235" s="256"/>
      <c r="BT1235" s="256"/>
      <c r="BU1235" s="256"/>
      <c r="BV1235" s="256"/>
      <c r="BW1235" s="256"/>
      <c r="BX1235" s="256"/>
      <c r="BY1235" s="256"/>
      <c r="BZ1235" s="256"/>
      <c r="CA1235" s="256"/>
      <c r="CB1235" s="256"/>
      <c r="CC1235" s="256"/>
      <c r="CD1235" s="375"/>
      <c r="CE1235" s="256"/>
      <c r="CF1235" s="256"/>
      <c r="CG1235" s="256"/>
      <c r="CH1235" s="256"/>
      <c r="CI1235" s="256"/>
      <c r="CJ1235" s="256"/>
      <c r="CK1235" s="256"/>
      <c r="CL1235" s="256"/>
      <c r="CM1235" s="114"/>
      <c r="CN1235" s="114"/>
      <c r="CO1235" s="114"/>
      <c r="CP1235" s="114"/>
      <c r="CQ1235" s="114"/>
      <c r="CR1235" s="114"/>
      <c r="CS1235" s="114"/>
      <c r="CT1235" s="114"/>
      <c r="CU1235" s="114"/>
      <c r="CV1235" s="114"/>
      <c r="CW1235" s="121"/>
      <c r="CX1235" s="121"/>
      <c r="CY1235" s="121"/>
      <c r="CZ1235" s="121"/>
      <c r="DA1235" s="121"/>
      <c r="DB1235" s="121"/>
      <c r="DC1235" s="121"/>
      <c r="DD1235" s="121"/>
      <c r="DE1235" s="121"/>
      <c r="DF1235" s="121"/>
      <c r="DG1235" s="121"/>
      <c r="DH1235" s="121"/>
      <c r="DI1235" s="121"/>
      <c r="DJ1235" s="121"/>
      <c r="DK1235" s="121"/>
      <c r="DL1235" s="121"/>
      <c r="DM1235" s="121"/>
      <c r="DN1235" s="121"/>
      <c r="DO1235" s="121"/>
      <c r="DP1235" s="121"/>
    </row>
    <row r="1236" spans="1:120" s="1" customFormat="1" ht="10.5" customHeight="1" x14ac:dyDescent="0.2">
      <c r="A1236" s="1373"/>
      <c r="B1236" s="1376"/>
      <c r="C1236" s="846" t="s">
        <v>908</v>
      </c>
      <c r="D1236" s="1256" t="s">
        <v>108</v>
      </c>
      <c r="E1236" s="42">
        <v>8.9748000000000008E-2</v>
      </c>
      <c r="F1236" s="42">
        <v>8.9436000000000002E-2</v>
      </c>
      <c r="G1236" s="42">
        <v>8.950799999999999E-2</v>
      </c>
      <c r="H1236" s="423">
        <v>8.9388000000000009E-2</v>
      </c>
      <c r="I1236" s="42">
        <v>8.9964000000000002E-2</v>
      </c>
      <c r="J1236" s="42">
        <v>9.0120000000000006E-2</v>
      </c>
      <c r="K1236" s="42">
        <v>9.0156E-2</v>
      </c>
      <c r="L1236" s="42">
        <v>9.0096000000000009E-2</v>
      </c>
      <c r="M1236" s="42">
        <v>9.0396000000000004E-2</v>
      </c>
      <c r="N1236" s="423">
        <v>9.0611999999999998E-2</v>
      </c>
      <c r="O1236" s="42">
        <v>9.0215999999999991E-2</v>
      </c>
      <c r="P1236" s="42">
        <v>8.9808000000000013E-2</v>
      </c>
      <c r="Q1236" s="42">
        <v>8.9903999999999998E-2</v>
      </c>
      <c r="R1236" s="42">
        <v>8.9880000000000002E-2</v>
      </c>
      <c r="S1236" s="42">
        <v>8.9939999999999992E-2</v>
      </c>
      <c r="T1236" s="42">
        <v>8.986799999999999E-2</v>
      </c>
      <c r="U1236" s="42">
        <v>8.9987999999999999E-2</v>
      </c>
      <c r="V1236" s="423">
        <v>9.0132000000000004E-2</v>
      </c>
      <c r="W1236" s="42">
        <v>9.0120000000000006E-2</v>
      </c>
      <c r="X1236" s="42">
        <v>9.0156E-2</v>
      </c>
      <c r="Y1236" s="42">
        <v>9.0659999999999991E-2</v>
      </c>
      <c r="Z1236" s="42">
        <v>9.1044E-2</v>
      </c>
      <c r="AA1236" s="42">
        <v>9.1139999999999999E-2</v>
      </c>
      <c r="AB1236" s="42">
        <v>9.0864E-2</v>
      </c>
      <c r="AC1236" s="54">
        <f>SUM(E1236:AB1236)</f>
        <v>2.1631439999999995</v>
      </c>
      <c r="AD1236" s="54">
        <f>SUM(E1237:AB1237)</f>
        <v>1.5743520000000002</v>
      </c>
      <c r="AE1236" s="77">
        <v>1.2</v>
      </c>
      <c r="AF1236" s="472"/>
      <c r="AG1236" s="472"/>
      <c r="AH1236" s="472"/>
      <c r="AI1236" s="472"/>
      <c r="AJ1236" s="472"/>
      <c r="AK1236" s="472"/>
      <c r="AL1236" s="472"/>
      <c r="AM1236" s="472"/>
      <c r="AN1236" s="472"/>
      <c r="AO1236" s="472"/>
      <c r="AP1236" s="472"/>
      <c r="AQ1236" s="472"/>
      <c r="AR1236" s="472"/>
      <c r="AS1236" s="472"/>
      <c r="AT1236" s="472"/>
      <c r="AU1236" s="472"/>
      <c r="AV1236" s="472"/>
      <c r="AW1236" s="472"/>
      <c r="AX1236" s="472"/>
      <c r="AY1236" s="472"/>
      <c r="AZ1236" s="472"/>
      <c r="BA1236" s="472"/>
      <c r="BB1236" s="472"/>
      <c r="BC1236" s="472"/>
      <c r="BD1236" s="256"/>
      <c r="BE1236" s="375"/>
      <c r="BF1236" s="256"/>
      <c r="BG1236" s="256"/>
      <c r="BH1236" s="256"/>
      <c r="BI1236" s="256"/>
      <c r="BJ1236" s="256"/>
      <c r="BK1236" s="256"/>
      <c r="BL1236" s="256"/>
      <c r="BM1236" s="256"/>
      <c r="BN1236" s="256"/>
      <c r="BO1236" s="256"/>
      <c r="BP1236" s="256"/>
      <c r="BQ1236" s="256"/>
      <c r="BR1236" s="256"/>
      <c r="BS1236" s="256"/>
      <c r="BT1236" s="256"/>
      <c r="BU1236" s="256"/>
      <c r="BV1236" s="256"/>
      <c r="BW1236" s="256"/>
      <c r="BX1236" s="256"/>
      <c r="BY1236" s="256"/>
      <c r="BZ1236" s="256"/>
      <c r="CA1236" s="256"/>
      <c r="CB1236" s="256"/>
      <c r="CC1236" s="256"/>
      <c r="CD1236" s="375"/>
      <c r="CE1236" s="256"/>
      <c r="CF1236" s="256"/>
      <c r="CG1236" s="256"/>
      <c r="CH1236" s="256"/>
      <c r="CI1236" s="256"/>
      <c r="CJ1236" s="256"/>
      <c r="CK1236" s="256"/>
      <c r="CL1236" s="256"/>
      <c r="CM1236" s="114"/>
      <c r="CN1236" s="114"/>
      <c r="CO1236" s="114"/>
      <c r="CP1236" s="114"/>
      <c r="CQ1236" s="114"/>
      <c r="CR1236" s="114"/>
      <c r="CS1236" s="114"/>
      <c r="CT1236" s="114"/>
      <c r="CU1236" s="114"/>
      <c r="CV1236" s="114"/>
      <c r="CW1236" s="121"/>
      <c r="CX1236" s="121"/>
      <c r="CY1236" s="121"/>
      <c r="CZ1236" s="121"/>
      <c r="DA1236" s="121"/>
      <c r="DB1236" s="121"/>
      <c r="DC1236" s="121"/>
      <c r="DD1236" s="121"/>
      <c r="DE1236" s="121"/>
      <c r="DF1236" s="121"/>
      <c r="DG1236" s="121"/>
      <c r="DH1236" s="121"/>
      <c r="DI1236" s="121"/>
      <c r="DJ1236" s="121"/>
      <c r="DK1236" s="121"/>
      <c r="DL1236" s="121"/>
      <c r="DM1236" s="121"/>
      <c r="DN1236" s="121"/>
      <c r="DO1236" s="121"/>
      <c r="DP1236" s="121"/>
    </row>
    <row r="1237" spans="1:120" s="1" customFormat="1" ht="10.5" customHeight="1" x14ac:dyDescent="0.2">
      <c r="A1237" s="1373"/>
      <c r="B1237" s="1376"/>
      <c r="C1237" s="846" t="s">
        <v>908</v>
      </c>
      <c r="D1237" s="1256" t="s">
        <v>906</v>
      </c>
      <c r="E1237" s="42">
        <v>6.5327999999999997E-2</v>
      </c>
      <c r="F1237" s="42">
        <v>6.4680000000000001E-2</v>
      </c>
      <c r="G1237" s="42">
        <v>6.4932000000000004E-2</v>
      </c>
      <c r="H1237" s="423">
        <v>6.5040000000000001E-2</v>
      </c>
      <c r="I1237" s="42">
        <v>6.4715999999999996E-2</v>
      </c>
      <c r="J1237" s="42">
        <v>6.4632000000000009E-2</v>
      </c>
      <c r="K1237" s="42">
        <v>6.4512E-2</v>
      </c>
      <c r="L1237" s="42">
        <v>6.5243999999999996E-2</v>
      </c>
      <c r="M1237" s="42">
        <v>6.581999999999999E-2</v>
      </c>
      <c r="N1237" s="423">
        <v>6.6732E-2</v>
      </c>
      <c r="O1237" s="42">
        <v>6.6864000000000007E-2</v>
      </c>
      <c r="P1237" s="42">
        <v>6.6348000000000004E-2</v>
      </c>
      <c r="Q1237" s="42">
        <v>6.6323999999999994E-2</v>
      </c>
      <c r="R1237" s="42">
        <v>6.6311999999999996E-2</v>
      </c>
      <c r="S1237" s="42">
        <v>6.5700000000000008E-2</v>
      </c>
      <c r="T1237" s="42">
        <v>6.6035999999999997E-2</v>
      </c>
      <c r="U1237" s="42">
        <v>6.5352000000000007E-2</v>
      </c>
      <c r="V1237" s="423">
        <v>6.5675999999999998E-2</v>
      </c>
      <c r="W1237" s="42">
        <v>6.5495999999999999E-2</v>
      </c>
      <c r="X1237" s="42">
        <v>6.5531999999999993E-2</v>
      </c>
      <c r="Y1237" s="42">
        <v>6.5628000000000006E-2</v>
      </c>
      <c r="Z1237" s="42">
        <v>6.522E-2</v>
      </c>
      <c r="AA1237" s="42">
        <v>6.5628000000000006E-2</v>
      </c>
      <c r="AB1237" s="42">
        <v>6.6599999999999993E-2</v>
      </c>
      <c r="AC1237" s="54"/>
      <c r="AD1237" s="54"/>
      <c r="AE1237" s="77"/>
      <c r="AF1237" s="472"/>
      <c r="AG1237" s="472"/>
      <c r="AH1237" s="472"/>
      <c r="AI1237" s="472"/>
      <c r="AJ1237" s="472"/>
      <c r="AK1237" s="472"/>
      <c r="AL1237" s="472"/>
      <c r="AM1237" s="472"/>
      <c r="AN1237" s="472"/>
      <c r="AO1237" s="472"/>
      <c r="AP1237" s="472"/>
      <c r="AQ1237" s="472"/>
      <c r="AR1237" s="472"/>
      <c r="AS1237" s="472"/>
      <c r="AT1237" s="472"/>
      <c r="AU1237" s="472"/>
      <c r="AV1237" s="472"/>
      <c r="AW1237" s="472"/>
      <c r="AX1237" s="472"/>
      <c r="AY1237" s="472"/>
      <c r="AZ1237" s="472"/>
      <c r="BA1237" s="472"/>
      <c r="BB1237" s="472"/>
      <c r="BC1237" s="472"/>
      <c r="BD1237" s="256"/>
      <c r="BE1237" s="375"/>
      <c r="BF1237" s="256"/>
      <c r="BG1237" s="256"/>
      <c r="BH1237" s="256"/>
      <c r="BI1237" s="256"/>
      <c r="BJ1237" s="256"/>
      <c r="BK1237" s="256"/>
      <c r="BL1237" s="256"/>
      <c r="BM1237" s="256"/>
      <c r="BN1237" s="256"/>
      <c r="BO1237" s="256"/>
      <c r="BP1237" s="256"/>
      <c r="BQ1237" s="256"/>
      <c r="BR1237" s="256"/>
      <c r="BS1237" s="256"/>
      <c r="BT1237" s="256"/>
      <c r="BU1237" s="256"/>
      <c r="BV1237" s="256"/>
      <c r="BW1237" s="256"/>
      <c r="BX1237" s="256"/>
      <c r="BY1237" s="256"/>
      <c r="BZ1237" s="256"/>
      <c r="CA1237" s="256"/>
      <c r="CB1237" s="256"/>
      <c r="CC1237" s="256"/>
      <c r="CD1237" s="375"/>
      <c r="CE1237" s="256"/>
      <c r="CF1237" s="256"/>
      <c r="CG1237" s="256"/>
      <c r="CH1237" s="256"/>
      <c r="CI1237" s="256"/>
      <c r="CJ1237" s="256"/>
      <c r="CK1237" s="256"/>
      <c r="CL1237" s="256"/>
      <c r="CM1237" s="114"/>
      <c r="CN1237" s="114"/>
      <c r="CO1237" s="114"/>
      <c r="CP1237" s="114"/>
      <c r="CQ1237" s="114"/>
      <c r="CR1237" s="114"/>
      <c r="CS1237" s="114"/>
      <c r="CT1237" s="114"/>
      <c r="CU1237" s="114"/>
      <c r="CV1237" s="114"/>
      <c r="CW1237" s="121"/>
      <c r="CX1237" s="121"/>
      <c r="CY1237" s="121"/>
      <c r="CZ1237" s="121"/>
      <c r="DA1237" s="121"/>
      <c r="DB1237" s="121"/>
      <c r="DC1237" s="121"/>
      <c r="DD1237" s="121"/>
      <c r="DE1237" s="121"/>
      <c r="DF1237" s="121"/>
      <c r="DG1237" s="121"/>
      <c r="DH1237" s="121"/>
      <c r="DI1237" s="121"/>
      <c r="DJ1237" s="121"/>
      <c r="DK1237" s="121"/>
      <c r="DL1237" s="121"/>
      <c r="DM1237" s="121"/>
      <c r="DN1237" s="121"/>
      <c r="DO1237" s="121"/>
      <c r="DP1237" s="121"/>
    </row>
    <row r="1238" spans="1:120" s="1" customFormat="1" ht="10.5" customHeight="1" x14ac:dyDescent="0.2">
      <c r="A1238" s="1373"/>
      <c r="B1238" s="1376"/>
      <c r="C1238" s="846" t="s">
        <v>908</v>
      </c>
      <c r="D1238" s="1256" t="s">
        <v>907</v>
      </c>
      <c r="E1238" s="104">
        <v>0</v>
      </c>
      <c r="F1238" s="104">
        <v>0</v>
      </c>
      <c r="G1238" s="104">
        <v>0</v>
      </c>
      <c r="H1238" s="875">
        <v>0</v>
      </c>
      <c r="I1238" s="104">
        <v>0</v>
      </c>
      <c r="J1238" s="104">
        <v>0</v>
      </c>
      <c r="K1238" s="104">
        <v>0</v>
      </c>
      <c r="L1238" s="104">
        <v>0</v>
      </c>
      <c r="M1238" s="104">
        <v>0</v>
      </c>
      <c r="N1238" s="875">
        <v>0</v>
      </c>
      <c r="O1238" s="104">
        <v>0</v>
      </c>
      <c r="P1238" s="104">
        <v>0</v>
      </c>
      <c r="Q1238" s="104">
        <v>0</v>
      </c>
      <c r="R1238" s="104">
        <v>0</v>
      </c>
      <c r="S1238" s="104">
        <v>0</v>
      </c>
      <c r="T1238" s="104">
        <v>0</v>
      </c>
      <c r="U1238" s="104">
        <v>0</v>
      </c>
      <c r="V1238" s="875">
        <v>0</v>
      </c>
      <c r="W1238" s="104">
        <v>0</v>
      </c>
      <c r="X1238" s="104">
        <v>0</v>
      </c>
      <c r="Y1238" s="104">
        <v>0</v>
      </c>
      <c r="Z1238" s="104">
        <v>0</v>
      </c>
      <c r="AA1238" s="104">
        <v>0</v>
      </c>
      <c r="AB1238" s="104">
        <v>0</v>
      </c>
      <c r="AC1238" s="54"/>
      <c r="AD1238" s="54"/>
      <c r="AE1238" s="77"/>
      <c r="AF1238" s="472"/>
      <c r="AG1238" s="472"/>
      <c r="AH1238" s="472"/>
      <c r="AI1238" s="472"/>
      <c r="AJ1238" s="472"/>
      <c r="AK1238" s="472"/>
      <c r="AL1238" s="472"/>
      <c r="AM1238" s="472"/>
      <c r="AN1238" s="472"/>
      <c r="AO1238" s="472"/>
      <c r="AP1238" s="472"/>
      <c r="AQ1238" s="472"/>
      <c r="AR1238" s="472"/>
      <c r="AS1238" s="472"/>
      <c r="AT1238" s="472"/>
      <c r="AU1238" s="472"/>
      <c r="AV1238" s="472"/>
      <c r="AW1238" s="472"/>
      <c r="AX1238" s="472"/>
      <c r="AY1238" s="472"/>
      <c r="AZ1238" s="472"/>
      <c r="BA1238" s="472"/>
      <c r="BB1238" s="472"/>
      <c r="BC1238" s="472"/>
      <c r="BD1238" s="256"/>
      <c r="BE1238" s="375"/>
      <c r="BF1238" s="256"/>
      <c r="BG1238" s="256"/>
      <c r="BH1238" s="256"/>
      <c r="BI1238" s="256"/>
      <c r="BJ1238" s="256"/>
      <c r="BK1238" s="256"/>
      <c r="BL1238" s="256"/>
      <c r="BM1238" s="256"/>
      <c r="BN1238" s="256"/>
      <c r="BO1238" s="256"/>
      <c r="BP1238" s="256"/>
      <c r="BQ1238" s="256"/>
      <c r="BR1238" s="256"/>
      <c r="BS1238" s="256"/>
      <c r="BT1238" s="256"/>
      <c r="BU1238" s="256"/>
      <c r="BV1238" s="256"/>
      <c r="BW1238" s="256"/>
      <c r="BX1238" s="256"/>
      <c r="BY1238" s="256"/>
      <c r="BZ1238" s="256"/>
      <c r="CA1238" s="256"/>
      <c r="CB1238" s="256"/>
      <c r="CC1238" s="256"/>
      <c r="CD1238" s="375"/>
      <c r="CE1238" s="256"/>
      <c r="CF1238" s="256"/>
      <c r="CG1238" s="256"/>
      <c r="CH1238" s="256"/>
      <c r="CI1238" s="256"/>
      <c r="CJ1238" s="256"/>
      <c r="CK1238" s="256"/>
      <c r="CL1238" s="256"/>
      <c r="CM1238" s="114"/>
      <c r="CN1238" s="114"/>
      <c r="CO1238" s="114"/>
      <c r="CP1238" s="114"/>
      <c r="CQ1238" s="114"/>
      <c r="CR1238" s="114"/>
      <c r="CS1238" s="114"/>
      <c r="CT1238" s="114"/>
      <c r="CU1238" s="114"/>
      <c r="CV1238" s="114"/>
      <c r="CW1238" s="121"/>
      <c r="CX1238" s="121"/>
      <c r="CY1238" s="121"/>
      <c r="CZ1238" s="121"/>
      <c r="DA1238" s="121"/>
      <c r="DB1238" s="121"/>
      <c r="DC1238" s="121"/>
      <c r="DD1238" s="121"/>
      <c r="DE1238" s="121"/>
      <c r="DF1238" s="121"/>
      <c r="DG1238" s="121"/>
      <c r="DH1238" s="121"/>
      <c r="DI1238" s="121"/>
      <c r="DJ1238" s="121"/>
      <c r="DK1238" s="121"/>
      <c r="DL1238" s="121"/>
      <c r="DM1238" s="121"/>
      <c r="DN1238" s="121"/>
      <c r="DO1238" s="121"/>
      <c r="DP1238" s="121"/>
    </row>
    <row r="1239" spans="1:120" s="1" customFormat="1" ht="10.5" customHeight="1" thickBot="1" x14ac:dyDescent="0.25">
      <c r="A1239" s="1374"/>
      <c r="B1239" s="1377"/>
      <c r="C1239" s="197"/>
      <c r="D1239" s="1258" t="s">
        <v>35</v>
      </c>
      <c r="E1239" s="45">
        <f>(E1237-E1238)/E1236</f>
        <v>0.72790480010696612</v>
      </c>
      <c r="F1239" s="45">
        <f t="shared" ref="F1239:AB1239" si="2309">(F1237-F1238)/F1236</f>
        <v>0.7231987119280826</v>
      </c>
      <c r="G1239" s="45">
        <f t="shared" si="2309"/>
        <v>0.72543236358761243</v>
      </c>
      <c r="H1239" s="425">
        <f t="shared" si="2309"/>
        <v>0.72761444489193172</v>
      </c>
      <c r="I1239" s="45">
        <f t="shared" si="2309"/>
        <v>0.71935440843003862</v>
      </c>
      <c r="J1239" s="45">
        <f t="shared" si="2309"/>
        <v>0.71717709720372846</v>
      </c>
      <c r="K1239" s="45">
        <f t="shared" si="2309"/>
        <v>0.71555969652602158</v>
      </c>
      <c r="L1239" s="45">
        <f t="shared" si="2309"/>
        <v>0.72416089504528491</v>
      </c>
      <c r="M1239" s="45">
        <f t="shared" si="2309"/>
        <v>0.7281295632550111</v>
      </c>
      <c r="N1239" s="425">
        <f t="shared" si="2309"/>
        <v>0.73645874718580318</v>
      </c>
      <c r="O1239" s="45">
        <f t="shared" si="2309"/>
        <v>0.74115456238361277</v>
      </c>
      <c r="P1239" s="45">
        <f t="shared" si="2309"/>
        <v>0.7387760555852485</v>
      </c>
      <c r="Q1239" s="45">
        <f t="shared" si="2309"/>
        <v>0.73772023491724503</v>
      </c>
      <c r="R1239" s="45">
        <f t="shared" si="2309"/>
        <v>0.73778371161548728</v>
      </c>
      <c r="S1239" s="45">
        <f t="shared" si="2309"/>
        <v>0.7304869913275519</v>
      </c>
      <c r="T1239" s="45">
        <f t="shared" si="2309"/>
        <v>0.73481105621578324</v>
      </c>
      <c r="U1239" s="45">
        <f t="shared" si="2309"/>
        <v>0.72623016402186968</v>
      </c>
      <c r="V1239" s="425">
        <f t="shared" si="2309"/>
        <v>0.72866462521634934</v>
      </c>
      <c r="W1239" s="45">
        <f t="shared" si="2309"/>
        <v>0.72676431424766974</v>
      </c>
      <c r="X1239" s="45">
        <f t="shared" si="2309"/>
        <v>0.72687341940636219</v>
      </c>
      <c r="Y1239" s="45">
        <f t="shared" si="2309"/>
        <v>0.72389146260754478</v>
      </c>
      <c r="Z1239" s="45">
        <f t="shared" si="2309"/>
        <v>0.71635692632133918</v>
      </c>
      <c r="AA1239" s="45">
        <f t="shared" si="2309"/>
        <v>0.72007899934167219</v>
      </c>
      <c r="AB1239" s="45">
        <f t="shared" si="2309"/>
        <v>0.73296354992076063</v>
      </c>
      <c r="AC1239" s="78"/>
      <c r="AD1239" s="78"/>
      <c r="AE1239" s="79"/>
      <c r="AF1239" s="472"/>
      <c r="AG1239" s="472"/>
      <c r="AH1239" s="472"/>
      <c r="AI1239" s="472"/>
      <c r="AJ1239" s="472"/>
      <c r="AK1239" s="472"/>
      <c r="AL1239" s="472"/>
      <c r="AM1239" s="472"/>
      <c r="AN1239" s="472"/>
      <c r="AO1239" s="472"/>
      <c r="AP1239" s="472"/>
      <c r="AQ1239" s="472"/>
      <c r="AR1239" s="472"/>
      <c r="AS1239" s="472"/>
      <c r="AT1239" s="472"/>
      <c r="AU1239" s="472"/>
      <c r="AV1239" s="472"/>
      <c r="AW1239" s="472"/>
      <c r="AX1239" s="472"/>
      <c r="AY1239" s="472"/>
      <c r="AZ1239" s="472"/>
      <c r="BA1239" s="472"/>
      <c r="BB1239" s="472"/>
      <c r="BC1239" s="472"/>
      <c r="BD1239" s="256"/>
      <c r="BE1239" s="375"/>
      <c r="BF1239" s="256"/>
      <c r="BG1239" s="256"/>
      <c r="BH1239" s="256"/>
      <c r="BI1239" s="256"/>
      <c r="BJ1239" s="256"/>
      <c r="BK1239" s="256"/>
      <c r="BL1239" s="256"/>
      <c r="BM1239" s="256"/>
      <c r="BN1239" s="256"/>
      <c r="BO1239" s="256"/>
      <c r="BP1239" s="256"/>
      <c r="BQ1239" s="256"/>
      <c r="BR1239" s="256"/>
      <c r="BS1239" s="256"/>
      <c r="BT1239" s="256"/>
      <c r="BU1239" s="256"/>
      <c r="BV1239" s="256"/>
      <c r="BW1239" s="256"/>
      <c r="BX1239" s="256"/>
      <c r="BY1239" s="256"/>
      <c r="BZ1239" s="256"/>
      <c r="CA1239" s="256"/>
      <c r="CB1239" s="256"/>
      <c r="CC1239" s="256"/>
      <c r="CD1239" s="375"/>
      <c r="CE1239" s="256"/>
      <c r="CF1239" s="256"/>
      <c r="CG1239" s="256"/>
      <c r="CH1239" s="256"/>
      <c r="CI1239" s="256"/>
      <c r="CJ1239" s="256"/>
      <c r="CK1239" s="256"/>
      <c r="CL1239" s="256"/>
      <c r="CM1239" s="114"/>
      <c r="CN1239" s="114"/>
      <c r="CO1239" s="114"/>
      <c r="CP1239" s="114"/>
      <c r="CQ1239" s="114"/>
      <c r="CR1239" s="114"/>
      <c r="CS1239" s="114"/>
      <c r="CT1239" s="114"/>
      <c r="CU1239" s="114"/>
      <c r="CV1239" s="114"/>
      <c r="CW1239" s="121"/>
      <c r="CX1239" s="121"/>
      <c r="CY1239" s="121"/>
      <c r="CZ1239" s="121"/>
      <c r="DA1239" s="121"/>
      <c r="DB1239" s="121"/>
      <c r="DC1239" s="121"/>
      <c r="DD1239" s="121"/>
      <c r="DE1239" s="121"/>
      <c r="DF1239" s="121"/>
      <c r="DG1239" s="121"/>
      <c r="DH1239" s="121"/>
      <c r="DI1239" s="121"/>
      <c r="DJ1239" s="121"/>
      <c r="DK1239" s="121"/>
      <c r="DL1239" s="121"/>
      <c r="DM1239" s="121"/>
      <c r="DN1239" s="121"/>
      <c r="DO1239" s="121"/>
      <c r="DP1239" s="121"/>
    </row>
    <row r="1240" spans="1:120" s="2" customFormat="1" ht="10.5" customHeight="1" x14ac:dyDescent="0.2">
      <c r="A1240" s="1372" t="s">
        <v>4</v>
      </c>
      <c r="B1240" s="1375" t="s">
        <v>642</v>
      </c>
      <c r="C1240" s="695"/>
      <c r="D1240" s="1255"/>
      <c r="E1240" s="61"/>
      <c r="F1240" s="61"/>
      <c r="G1240" s="61"/>
      <c r="H1240" s="424"/>
      <c r="I1240" s="61"/>
      <c r="J1240" s="61"/>
      <c r="K1240" s="61"/>
      <c r="L1240" s="61"/>
      <c r="M1240" s="61"/>
      <c r="N1240" s="424"/>
      <c r="O1240" s="61"/>
      <c r="P1240" s="61"/>
      <c r="Q1240" s="61"/>
      <c r="R1240" s="61"/>
      <c r="S1240" s="61"/>
      <c r="T1240" s="61"/>
      <c r="U1240" s="61"/>
      <c r="V1240" s="424"/>
      <c r="W1240" s="61"/>
      <c r="X1240" s="61"/>
      <c r="Y1240" s="61"/>
      <c r="Z1240" s="61"/>
      <c r="AA1240" s="61"/>
      <c r="AB1240" s="61"/>
      <c r="AC1240" s="54" t="s">
        <v>107</v>
      </c>
      <c r="AD1240" s="54">
        <f>AD1242/AC1242</f>
        <v>0.75482727409865757</v>
      </c>
      <c r="AE1240" s="77"/>
      <c r="AF1240" s="472"/>
      <c r="AG1240" s="472"/>
      <c r="AH1240" s="472"/>
      <c r="AI1240" s="472"/>
      <c r="AJ1240" s="472"/>
      <c r="AK1240" s="472"/>
      <c r="AL1240" s="472"/>
      <c r="AM1240" s="472"/>
      <c r="AN1240" s="472"/>
      <c r="AO1240" s="472"/>
      <c r="AP1240" s="472"/>
      <c r="AQ1240" s="472"/>
      <c r="AR1240" s="472"/>
      <c r="AS1240" s="472"/>
      <c r="AT1240" s="472"/>
      <c r="AU1240" s="472"/>
      <c r="AV1240" s="472"/>
      <c r="AW1240" s="472"/>
      <c r="AX1240" s="472"/>
      <c r="AY1240" s="472"/>
      <c r="AZ1240" s="472"/>
      <c r="BA1240" s="472"/>
      <c r="BB1240" s="472"/>
      <c r="BC1240" s="472"/>
      <c r="BD1240" s="256"/>
      <c r="BE1240" s="375"/>
      <c r="BF1240" s="256"/>
      <c r="BG1240" s="256"/>
      <c r="BH1240" s="256"/>
      <c r="BI1240" s="256"/>
      <c r="BJ1240" s="256"/>
      <c r="BK1240" s="256"/>
      <c r="BL1240" s="256"/>
      <c r="BM1240" s="256"/>
      <c r="BN1240" s="256"/>
      <c r="BO1240" s="256"/>
      <c r="BP1240" s="256"/>
      <c r="BQ1240" s="256"/>
      <c r="BR1240" s="256"/>
      <c r="BS1240" s="256"/>
      <c r="BT1240" s="256"/>
      <c r="BU1240" s="256"/>
      <c r="BV1240" s="256"/>
      <c r="BW1240" s="256"/>
      <c r="BX1240" s="256"/>
      <c r="BY1240" s="256"/>
      <c r="BZ1240" s="256"/>
      <c r="CA1240" s="256"/>
      <c r="CB1240" s="256"/>
      <c r="CC1240" s="256"/>
      <c r="CD1240" s="375"/>
      <c r="CE1240" s="256"/>
      <c r="CF1240" s="256"/>
      <c r="CG1240" s="256"/>
      <c r="CH1240" s="256"/>
      <c r="CI1240" s="256"/>
      <c r="CJ1240" s="256"/>
      <c r="CK1240" s="256"/>
      <c r="CL1240" s="256"/>
      <c r="CM1240" s="114"/>
      <c r="CN1240" s="114"/>
      <c r="CO1240" s="114"/>
      <c r="CP1240" s="114"/>
      <c r="CQ1240" s="114"/>
      <c r="CR1240" s="114"/>
      <c r="CS1240" s="114"/>
      <c r="CT1240" s="114"/>
      <c r="CU1240" s="114"/>
      <c r="CV1240" s="114"/>
      <c r="CW1240" s="121"/>
      <c r="CX1240" s="121"/>
      <c r="CY1240" s="121"/>
      <c r="CZ1240" s="121"/>
      <c r="DA1240" s="121"/>
      <c r="DB1240" s="121"/>
      <c r="DC1240" s="121"/>
      <c r="DD1240" s="85"/>
      <c r="DE1240" s="85"/>
      <c r="DF1240" s="85"/>
      <c r="DG1240" s="85"/>
      <c r="DH1240" s="85"/>
      <c r="DI1240" s="85"/>
      <c r="DJ1240" s="85"/>
      <c r="DK1240" s="85"/>
      <c r="DL1240" s="85"/>
      <c r="DM1240" s="85"/>
      <c r="DN1240" s="85"/>
      <c r="DO1240" s="85"/>
      <c r="DP1240" s="85"/>
    </row>
    <row r="1241" spans="1:120" s="2" customFormat="1" ht="10.5" customHeight="1" x14ac:dyDescent="0.2">
      <c r="A1241" s="1373"/>
      <c r="B1241" s="1376"/>
      <c r="C1241" s="846" t="s">
        <v>118</v>
      </c>
      <c r="D1241" s="1256" t="s">
        <v>27</v>
      </c>
      <c r="E1241" s="67">
        <f>ROUND(SQRT(E1242^2+(E1243-E1244)^2)*1000/(1.73*E1202),0)</f>
        <v>1</v>
      </c>
      <c r="F1241" s="137">
        <f t="shared" ref="F1241:AB1241" si="2310">ROUND(SQRT(F1242^2+(F1243-F1244)^2)*1000/(1.73*F1202),0)</f>
        <v>1</v>
      </c>
      <c r="G1241" s="137">
        <f t="shared" si="2310"/>
        <v>1</v>
      </c>
      <c r="H1241" s="882">
        <f t="shared" si="2310"/>
        <v>1</v>
      </c>
      <c r="I1241" s="137">
        <f t="shared" si="2310"/>
        <v>1</v>
      </c>
      <c r="J1241" s="137">
        <f t="shared" si="2310"/>
        <v>1</v>
      </c>
      <c r="K1241" s="137">
        <f t="shared" si="2310"/>
        <v>1</v>
      </c>
      <c r="L1241" s="137">
        <f t="shared" si="2310"/>
        <v>1</v>
      </c>
      <c r="M1241" s="137">
        <f t="shared" si="2310"/>
        <v>1</v>
      </c>
      <c r="N1241" s="882">
        <f t="shared" si="2310"/>
        <v>1</v>
      </c>
      <c r="O1241" s="137">
        <f t="shared" si="2310"/>
        <v>1</v>
      </c>
      <c r="P1241" s="137">
        <f t="shared" si="2310"/>
        <v>1</v>
      </c>
      <c r="Q1241" s="137">
        <f t="shared" si="2310"/>
        <v>1</v>
      </c>
      <c r="R1241" s="137">
        <f t="shared" si="2310"/>
        <v>1</v>
      </c>
      <c r="S1241" s="137">
        <f t="shared" si="2310"/>
        <v>1</v>
      </c>
      <c r="T1241" s="137">
        <f t="shared" si="2310"/>
        <v>1</v>
      </c>
      <c r="U1241" s="137">
        <f t="shared" si="2310"/>
        <v>1</v>
      </c>
      <c r="V1241" s="882">
        <f t="shared" si="2310"/>
        <v>1</v>
      </c>
      <c r="W1241" s="137">
        <f t="shared" si="2310"/>
        <v>1</v>
      </c>
      <c r="X1241" s="137">
        <f t="shared" si="2310"/>
        <v>1</v>
      </c>
      <c r="Y1241" s="137">
        <f t="shared" si="2310"/>
        <v>1</v>
      </c>
      <c r="Z1241" s="137">
        <f t="shared" si="2310"/>
        <v>1</v>
      </c>
      <c r="AA1241" s="137">
        <f t="shared" si="2310"/>
        <v>1</v>
      </c>
      <c r="AB1241" s="137">
        <f t="shared" si="2310"/>
        <v>1</v>
      </c>
      <c r="AC1241" s="256"/>
      <c r="AD1241" s="256"/>
      <c r="AE1241" s="77"/>
      <c r="AF1241" s="472"/>
      <c r="AG1241" s="472"/>
      <c r="AH1241" s="472"/>
      <c r="AI1241" s="472"/>
      <c r="AJ1241" s="472"/>
      <c r="AK1241" s="472"/>
      <c r="AL1241" s="472"/>
      <c r="AM1241" s="472"/>
      <c r="AN1241" s="472"/>
      <c r="AO1241" s="472"/>
      <c r="AP1241" s="472"/>
      <c r="AQ1241" s="472"/>
      <c r="AR1241" s="472"/>
      <c r="AS1241" s="472"/>
      <c r="AT1241" s="472"/>
      <c r="AU1241" s="472"/>
      <c r="AV1241" s="472"/>
      <c r="AW1241" s="472"/>
      <c r="AX1241" s="472"/>
      <c r="AY1241" s="472"/>
      <c r="AZ1241" s="472"/>
      <c r="BA1241" s="472"/>
      <c r="BB1241" s="472"/>
      <c r="BC1241" s="472"/>
      <c r="BD1241" s="256"/>
      <c r="BE1241" s="375"/>
      <c r="BF1241" s="256"/>
      <c r="BG1241" s="256"/>
      <c r="BH1241" s="256"/>
      <c r="BI1241" s="256"/>
      <c r="BJ1241" s="256"/>
      <c r="BK1241" s="256"/>
      <c r="BL1241" s="256"/>
      <c r="BM1241" s="256"/>
      <c r="BN1241" s="256"/>
      <c r="BO1241" s="256"/>
      <c r="BP1241" s="256"/>
      <c r="BQ1241" s="256"/>
      <c r="BR1241" s="256"/>
      <c r="BS1241" s="256"/>
      <c r="BT1241" s="256"/>
      <c r="BU1241" s="256"/>
      <c r="BV1241" s="256"/>
      <c r="BW1241" s="256"/>
      <c r="BX1241" s="256"/>
      <c r="BY1241" s="256"/>
      <c r="BZ1241" s="256"/>
      <c r="CA1241" s="256"/>
      <c r="CB1241" s="256"/>
      <c r="CC1241" s="256"/>
      <c r="CD1241" s="375"/>
      <c r="CE1241" s="256"/>
      <c r="CF1241" s="256"/>
      <c r="CG1241" s="256"/>
      <c r="CH1241" s="256"/>
      <c r="CI1241" s="256"/>
      <c r="CJ1241" s="256"/>
      <c r="CK1241" s="256"/>
      <c r="CL1241" s="256"/>
      <c r="CM1241" s="114"/>
      <c r="CN1241" s="114"/>
      <c r="CO1241" s="114"/>
      <c r="CP1241" s="114"/>
      <c r="CQ1241" s="114"/>
      <c r="CR1241" s="114"/>
      <c r="CS1241" s="114"/>
      <c r="CT1241" s="114"/>
      <c r="CU1241" s="114"/>
      <c r="CV1241" s="114"/>
      <c r="CW1241" s="121"/>
      <c r="CX1241" s="121"/>
      <c r="CY1241" s="121"/>
      <c r="CZ1241" s="121"/>
      <c r="DA1241" s="121"/>
      <c r="DB1241" s="121"/>
      <c r="DC1241" s="121"/>
      <c r="DD1241" s="85"/>
      <c r="DE1241" s="85"/>
      <c r="DF1241" s="85"/>
      <c r="DG1241" s="85"/>
      <c r="DH1241" s="85"/>
      <c r="DI1241" s="85"/>
      <c r="DJ1241" s="85"/>
      <c r="DK1241" s="85"/>
      <c r="DL1241" s="85"/>
      <c r="DM1241" s="85"/>
      <c r="DN1241" s="85"/>
      <c r="DO1241" s="85"/>
      <c r="DP1241" s="85"/>
    </row>
    <row r="1242" spans="1:120" s="2" customFormat="1" ht="10.5" customHeight="1" x14ac:dyDescent="0.2">
      <c r="A1242" s="1373"/>
      <c r="B1242" s="1376"/>
      <c r="C1242" s="846" t="s">
        <v>908</v>
      </c>
      <c r="D1242" s="1256" t="s">
        <v>108</v>
      </c>
      <c r="E1242" s="42">
        <v>9.9090000000000011E-3</v>
      </c>
      <c r="F1242" s="42">
        <v>9.8279999999999999E-3</v>
      </c>
      <c r="G1242" s="42">
        <v>9.8729999999999998E-3</v>
      </c>
      <c r="H1242" s="423">
        <v>9.8820000000000002E-3</v>
      </c>
      <c r="I1242" s="42">
        <v>9.8190000000000013E-3</v>
      </c>
      <c r="J1242" s="42">
        <v>9.810000000000001E-3</v>
      </c>
      <c r="K1242" s="42">
        <v>9.8010000000000007E-3</v>
      </c>
      <c r="L1242" s="42">
        <v>9.8910000000000005E-3</v>
      </c>
      <c r="M1242" s="42">
        <v>9.954000000000001E-3</v>
      </c>
      <c r="N1242" s="423">
        <v>1.0071E-2</v>
      </c>
      <c r="O1242" s="42">
        <v>1.0089000000000001E-2</v>
      </c>
      <c r="P1242" s="42">
        <v>1.0062E-2</v>
      </c>
      <c r="Q1242" s="42">
        <v>1.0053000000000001E-2</v>
      </c>
      <c r="R1242" s="42">
        <v>1.0044000000000001E-2</v>
      </c>
      <c r="S1242" s="42">
        <v>9.9810000000000003E-3</v>
      </c>
      <c r="T1242" s="42">
        <v>9.9990000000000009E-3</v>
      </c>
      <c r="U1242" s="42">
        <v>9.9179999999999997E-3</v>
      </c>
      <c r="V1242" s="423">
        <v>9.9629999999999996E-3</v>
      </c>
      <c r="W1242" s="42">
        <v>9.9450000000000007E-3</v>
      </c>
      <c r="X1242" s="42">
        <v>9.9270000000000001E-3</v>
      </c>
      <c r="Y1242" s="42">
        <v>9.9270000000000001E-3</v>
      </c>
      <c r="Z1242" s="42">
        <v>9.9000000000000008E-3</v>
      </c>
      <c r="AA1242" s="42">
        <v>9.9450000000000007E-3</v>
      </c>
      <c r="AB1242" s="42">
        <v>1.0053000000000001E-2</v>
      </c>
      <c r="AC1242" s="54">
        <f>SUM(E1242:AB1242)</f>
        <v>0.238644</v>
      </c>
      <c r="AD1242" s="54">
        <f>SUM(E1243:AB1243)</f>
        <v>0.18013500000000005</v>
      </c>
      <c r="AE1242" s="77">
        <v>0.9</v>
      </c>
      <c r="AF1242" s="472"/>
      <c r="AG1242" s="472"/>
      <c r="AH1242" s="472"/>
      <c r="AI1242" s="472"/>
      <c r="AJ1242" s="472"/>
      <c r="AK1242" s="472"/>
      <c r="AL1242" s="472"/>
      <c r="AM1242" s="472"/>
      <c r="AN1242" s="472"/>
      <c r="AO1242" s="472"/>
      <c r="AP1242" s="472"/>
      <c r="AQ1242" s="472"/>
      <c r="AR1242" s="472"/>
      <c r="AS1242" s="472"/>
      <c r="AT1242" s="472"/>
      <c r="AU1242" s="472"/>
      <c r="AV1242" s="472"/>
      <c r="AW1242" s="472"/>
      <c r="AX1242" s="472"/>
      <c r="AY1242" s="472"/>
      <c r="AZ1242" s="472"/>
      <c r="BA1242" s="472"/>
      <c r="BB1242" s="472"/>
      <c r="BC1242" s="472"/>
      <c r="BD1242" s="258"/>
      <c r="BE1242" s="375"/>
      <c r="BF1242" s="256"/>
      <c r="BG1242" s="256"/>
      <c r="BH1242" s="256"/>
      <c r="BI1242" s="256"/>
      <c r="BJ1242" s="256"/>
      <c r="BK1242" s="256"/>
      <c r="BL1242" s="256"/>
      <c r="BM1242" s="256"/>
      <c r="BN1242" s="256"/>
      <c r="BO1242" s="256"/>
      <c r="BP1242" s="256"/>
      <c r="BQ1242" s="256"/>
      <c r="BR1242" s="256"/>
      <c r="BS1242" s="256"/>
      <c r="BT1242" s="256"/>
      <c r="BU1242" s="256"/>
      <c r="BV1242" s="256"/>
      <c r="BW1242" s="256"/>
      <c r="BX1242" s="256"/>
      <c r="BY1242" s="256"/>
      <c r="BZ1242" s="256"/>
      <c r="CA1242" s="256"/>
      <c r="CB1242" s="256"/>
      <c r="CC1242" s="256"/>
      <c r="CD1242" s="375"/>
      <c r="CE1242" s="256"/>
      <c r="CF1242" s="256"/>
      <c r="CG1242" s="256"/>
      <c r="CH1242" s="256"/>
      <c r="CI1242" s="256"/>
      <c r="CJ1242" s="256"/>
      <c r="CK1242" s="256"/>
      <c r="CL1242" s="256"/>
      <c r="CM1242" s="114"/>
      <c r="CN1242" s="114"/>
      <c r="CO1242" s="114"/>
      <c r="CP1242" s="114"/>
      <c r="CQ1242" s="114"/>
      <c r="CR1242" s="114"/>
      <c r="CS1242" s="114"/>
      <c r="CT1242" s="114"/>
      <c r="CU1242" s="114"/>
      <c r="CV1242" s="114"/>
      <c r="CW1242" s="121"/>
      <c r="CX1242" s="121"/>
      <c r="CY1242" s="121"/>
      <c r="CZ1242" s="121"/>
      <c r="DA1242" s="121"/>
      <c r="DB1242" s="121"/>
      <c r="DC1242" s="121"/>
      <c r="DD1242" s="85"/>
      <c r="DE1242" s="85"/>
      <c r="DF1242" s="85"/>
      <c r="DG1242" s="85"/>
      <c r="DH1242" s="85"/>
      <c r="DI1242" s="85"/>
      <c r="DJ1242" s="85"/>
      <c r="DK1242" s="85"/>
      <c r="DL1242" s="85"/>
      <c r="DM1242" s="85"/>
      <c r="DN1242" s="85"/>
      <c r="DO1242" s="85"/>
      <c r="DP1242" s="85"/>
    </row>
    <row r="1243" spans="1:120" s="2" customFormat="1" ht="10.5" customHeight="1" x14ac:dyDescent="0.2">
      <c r="A1243" s="1373"/>
      <c r="B1243" s="1376"/>
      <c r="C1243" s="846" t="s">
        <v>908</v>
      </c>
      <c r="D1243" s="1256" t="s">
        <v>906</v>
      </c>
      <c r="E1243" s="42">
        <v>7.4160000000000007E-3</v>
      </c>
      <c r="F1243" s="42">
        <v>7.2449999999999997E-3</v>
      </c>
      <c r="G1243" s="42">
        <v>7.326E-3</v>
      </c>
      <c r="H1243" s="423">
        <v>7.3440000000000007E-3</v>
      </c>
      <c r="I1243" s="42">
        <v>7.2179999999999996E-3</v>
      </c>
      <c r="J1243" s="42">
        <v>7.182E-3</v>
      </c>
      <c r="K1243" s="42">
        <v>7.1459999999999996E-3</v>
      </c>
      <c r="L1243" s="42">
        <v>7.3710000000000008E-3</v>
      </c>
      <c r="M1243" s="42">
        <v>7.5420000000000001E-3</v>
      </c>
      <c r="N1243" s="423">
        <v>7.803E-3</v>
      </c>
      <c r="O1243" s="42">
        <v>7.892999999999999E-3</v>
      </c>
      <c r="P1243" s="42">
        <v>7.7850000000000003E-3</v>
      </c>
      <c r="Q1243" s="42">
        <v>7.7939999999999997E-3</v>
      </c>
      <c r="R1243" s="42">
        <v>7.7580000000000001E-3</v>
      </c>
      <c r="S1243" s="42">
        <v>7.5780000000000005E-3</v>
      </c>
      <c r="T1243" s="42">
        <v>7.659E-3</v>
      </c>
      <c r="U1243" s="42">
        <v>7.4340000000000005E-3</v>
      </c>
      <c r="V1243" s="423">
        <v>7.5330000000000006E-3</v>
      </c>
      <c r="W1243" s="42">
        <v>7.4970000000000002E-3</v>
      </c>
      <c r="X1243" s="42">
        <v>7.4700000000000001E-3</v>
      </c>
      <c r="Y1243" s="42">
        <v>7.4700000000000001E-3</v>
      </c>
      <c r="Z1243" s="42">
        <v>7.3890000000000006E-3</v>
      </c>
      <c r="AA1243" s="42">
        <v>7.4970000000000002E-3</v>
      </c>
      <c r="AB1243" s="42">
        <v>7.7850000000000003E-3</v>
      </c>
      <c r="AC1243" s="54"/>
      <c r="AD1243" s="54"/>
      <c r="AE1243" s="77"/>
      <c r="AF1243" s="472"/>
      <c r="AG1243" s="472"/>
      <c r="AH1243" s="472"/>
      <c r="AI1243" s="472"/>
      <c r="AJ1243" s="472"/>
      <c r="AK1243" s="472"/>
      <c r="AL1243" s="472"/>
      <c r="AM1243" s="472"/>
      <c r="AN1243" s="472"/>
      <c r="AO1243" s="472"/>
      <c r="AP1243" s="472"/>
      <c r="AQ1243" s="472"/>
      <c r="AR1243" s="472"/>
      <c r="AS1243" s="472"/>
      <c r="AT1243" s="472"/>
      <c r="AU1243" s="472"/>
      <c r="AV1243" s="472"/>
      <c r="AW1243" s="472"/>
      <c r="AX1243" s="472"/>
      <c r="AY1243" s="472"/>
      <c r="AZ1243" s="472"/>
      <c r="BA1243" s="472"/>
      <c r="BB1243" s="472"/>
      <c r="BC1243" s="472"/>
      <c r="BD1243" s="256"/>
      <c r="BE1243" s="375"/>
      <c r="BF1243" s="256"/>
      <c r="BG1243" s="256"/>
      <c r="BH1243" s="256"/>
      <c r="BI1243" s="256"/>
      <c r="BJ1243" s="256"/>
      <c r="BK1243" s="256"/>
      <c r="BL1243" s="256"/>
      <c r="BM1243" s="256"/>
      <c r="BN1243" s="256"/>
      <c r="BO1243" s="256"/>
      <c r="BP1243" s="256"/>
      <c r="BQ1243" s="256"/>
      <c r="BR1243" s="256"/>
      <c r="BS1243" s="256"/>
      <c r="BT1243" s="256"/>
      <c r="BU1243" s="256"/>
      <c r="BV1243" s="256"/>
      <c r="BW1243" s="256"/>
      <c r="BX1243" s="256"/>
      <c r="BY1243" s="256"/>
      <c r="BZ1243" s="256"/>
      <c r="CA1243" s="256"/>
      <c r="CB1243" s="256"/>
      <c r="CC1243" s="256"/>
      <c r="CD1243" s="375"/>
      <c r="CE1243" s="256"/>
      <c r="CF1243" s="256"/>
      <c r="CG1243" s="256"/>
      <c r="CH1243" s="256"/>
      <c r="CI1243" s="256"/>
      <c r="CJ1243" s="256"/>
      <c r="CK1243" s="256"/>
      <c r="CL1243" s="256"/>
      <c r="CM1243" s="114"/>
      <c r="CN1243" s="114"/>
      <c r="CO1243" s="114"/>
      <c r="CP1243" s="114"/>
      <c r="CQ1243" s="114"/>
      <c r="CR1243" s="114"/>
      <c r="CS1243" s="114"/>
      <c r="CT1243" s="114"/>
      <c r="CU1243" s="114"/>
      <c r="CV1243" s="114"/>
      <c r="CW1243" s="121"/>
      <c r="CX1243" s="121"/>
      <c r="CY1243" s="121"/>
      <c r="CZ1243" s="121"/>
      <c r="DA1243" s="121"/>
      <c r="DB1243" s="121"/>
      <c r="DC1243" s="121"/>
      <c r="DD1243" s="85"/>
      <c r="DE1243" s="85"/>
      <c r="DF1243" s="85"/>
      <c r="DG1243" s="85"/>
      <c r="DH1243" s="85"/>
      <c r="DI1243" s="85"/>
      <c r="DJ1243" s="85"/>
      <c r="DK1243" s="85"/>
      <c r="DL1243" s="85"/>
      <c r="DM1243" s="85"/>
      <c r="DN1243" s="85"/>
      <c r="DO1243" s="85"/>
      <c r="DP1243" s="85"/>
    </row>
    <row r="1244" spans="1:120" s="2" customFormat="1" ht="10.5" customHeight="1" x14ac:dyDescent="0.2">
      <c r="A1244" s="1373"/>
      <c r="B1244" s="1376"/>
      <c r="C1244" s="846" t="s">
        <v>908</v>
      </c>
      <c r="D1244" s="1256" t="s">
        <v>907</v>
      </c>
      <c r="E1244" s="104">
        <v>0</v>
      </c>
      <c r="F1244" s="104">
        <v>0</v>
      </c>
      <c r="G1244" s="104">
        <v>0</v>
      </c>
      <c r="H1244" s="875">
        <v>0</v>
      </c>
      <c r="I1244" s="104">
        <v>0</v>
      </c>
      <c r="J1244" s="104">
        <v>0</v>
      </c>
      <c r="K1244" s="104">
        <v>0</v>
      </c>
      <c r="L1244" s="104">
        <v>0</v>
      </c>
      <c r="M1244" s="104">
        <v>0</v>
      </c>
      <c r="N1244" s="875">
        <v>0</v>
      </c>
      <c r="O1244" s="104">
        <v>0</v>
      </c>
      <c r="P1244" s="104">
        <v>0</v>
      </c>
      <c r="Q1244" s="104">
        <v>0</v>
      </c>
      <c r="R1244" s="104">
        <v>0</v>
      </c>
      <c r="S1244" s="104">
        <v>0</v>
      </c>
      <c r="T1244" s="104">
        <v>0</v>
      </c>
      <c r="U1244" s="104">
        <v>0</v>
      </c>
      <c r="V1244" s="875">
        <v>0</v>
      </c>
      <c r="W1244" s="104">
        <v>0</v>
      </c>
      <c r="X1244" s="104">
        <v>0</v>
      </c>
      <c r="Y1244" s="104">
        <v>0</v>
      </c>
      <c r="Z1244" s="104">
        <v>0</v>
      </c>
      <c r="AA1244" s="104">
        <v>0</v>
      </c>
      <c r="AB1244" s="104">
        <v>0</v>
      </c>
      <c r="AC1244" s="54"/>
      <c r="AD1244" s="54"/>
      <c r="AE1244" s="77"/>
      <c r="AF1244" s="472"/>
      <c r="AG1244" s="472"/>
      <c r="AH1244" s="472"/>
      <c r="AI1244" s="472"/>
      <c r="AJ1244" s="472"/>
      <c r="AK1244" s="472"/>
      <c r="AL1244" s="472"/>
      <c r="AM1244" s="472"/>
      <c r="AN1244" s="472"/>
      <c r="AO1244" s="472"/>
      <c r="AP1244" s="472"/>
      <c r="AQ1244" s="472"/>
      <c r="AR1244" s="472"/>
      <c r="AS1244" s="472"/>
      <c r="AT1244" s="472"/>
      <c r="AU1244" s="472"/>
      <c r="AV1244" s="472"/>
      <c r="AW1244" s="472"/>
      <c r="AX1244" s="472"/>
      <c r="AY1244" s="472"/>
      <c r="AZ1244" s="472"/>
      <c r="BA1244" s="472"/>
      <c r="BB1244" s="472"/>
      <c r="BC1244" s="472"/>
      <c r="BD1244" s="256"/>
      <c r="BE1244" s="375"/>
      <c r="BF1244" s="256"/>
      <c r="BG1244" s="256"/>
      <c r="BH1244" s="256"/>
      <c r="BI1244" s="256"/>
      <c r="BJ1244" s="256"/>
      <c r="BK1244" s="256"/>
      <c r="BL1244" s="256"/>
      <c r="BM1244" s="256"/>
      <c r="BN1244" s="256"/>
      <c r="BO1244" s="256"/>
      <c r="BP1244" s="256"/>
      <c r="BQ1244" s="256"/>
      <c r="BR1244" s="256"/>
      <c r="BS1244" s="256"/>
      <c r="BT1244" s="256"/>
      <c r="BU1244" s="256"/>
      <c r="BV1244" s="256"/>
      <c r="BW1244" s="256"/>
      <c r="BX1244" s="256"/>
      <c r="BY1244" s="256"/>
      <c r="BZ1244" s="256"/>
      <c r="CA1244" s="256"/>
      <c r="CB1244" s="256"/>
      <c r="CC1244" s="256"/>
      <c r="CD1244" s="375"/>
      <c r="CE1244" s="256"/>
      <c r="CF1244" s="256"/>
      <c r="CG1244" s="256"/>
      <c r="CH1244" s="256"/>
      <c r="CI1244" s="256"/>
      <c r="CJ1244" s="256"/>
      <c r="CK1244" s="256"/>
      <c r="CL1244" s="256"/>
      <c r="CM1244" s="114"/>
      <c r="CN1244" s="114"/>
      <c r="CO1244" s="114"/>
      <c r="CP1244" s="114"/>
      <c r="CQ1244" s="114"/>
      <c r="CR1244" s="114"/>
      <c r="CS1244" s="114"/>
      <c r="CT1244" s="114"/>
      <c r="CU1244" s="114"/>
      <c r="CV1244" s="114"/>
      <c r="CW1244" s="121"/>
      <c r="CX1244" s="121"/>
      <c r="CY1244" s="121"/>
      <c r="CZ1244" s="121"/>
      <c r="DA1244" s="121"/>
      <c r="DB1244" s="121"/>
      <c r="DC1244" s="121"/>
      <c r="DD1244" s="85"/>
      <c r="DE1244" s="85"/>
      <c r="DF1244" s="85"/>
      <c r="DG1244" s="85"/>
      <c r="DH1244" s="85"/>
      <c r="DI1244" s="85"/>
      <c r="DJ1244" s="85"/>
      <c r="DK1244" s="85"/>
      <c r="DL1244" s="85"/>
      <c r="DM1244" s="85"/>
      <c r="DN1244" s="85"/>
      <c r="DO1244" s="85"/>
      <c r="DP1244" s="85"/>
    </row>
    <row r="1245" spans="1:120" s="2" customFormat="1" ht="10.5" customHeight="1" thickBot="1" x14ac:dyDescent="0.25">
      <c r="A1245" s="1374"/>
      <c r="B1245" s="1377"/>
      <c r="C1245" s="197"/>
      <c r="D1245" s="1258" t="s">
        <v>35</v>
      </c>
      <c r="E1245" s="45">
        <f>(E1243-E1244)/E1242</f>
        <v>0.74841053587647588</v>
      </c>
      <c r="F1245" s="45">
        <f t="shared" ref="F1245:AB1245" si="2311">(F1243-F1244)/F1242</f>
        <v>0.73717948717948711</v>
      </c>
      <c r="G1245" s="45">
        <f t="shared" si="2311"/>
        <v>0.74202370100273474</v>
      </c>
      <c r="H1245" s="425">
        <f t="shared" si="2311"/>
        <v>0.74316939890710387</v>
      </c>
      <c r="I1245" s="45">
        <f t="shared" si="2311"/>
        <v>0.73510540788267631</v>
      </c>
      <c r="J1245" s="45">
        <f t="shared" si="2311"/>
        <v>0.73211009174311914</v>
      </c>
      <c r="K1245" s="45">
        <f t="shared" si="2311"/>
        <v>0.72910927456381991</v>
      </c>
      <c r="L1245" s="45">
        <f t="shared" si="2311"/>
        <v>0.74522292993630579</v>
      </c>
      <c r="M1245" s="45">
        <f t="shared" si="2311"/>
        <v>0.75768535262206138</v>
      </c>
      <c r="N1245" s="425">
        <f t="shared" si="2311"/>
        <v>0.77479892761394098</v>
      </c>
      <c r="O1245" s="45">
        <f t="shared" si="2311"/>
        <v>0.78233719892952702</v>
      </c>
      <c r="P1245" s="45">
        <f t="shared" si="2311"/>
        <v>0.77370304114490163</v>
      </c>
      <c r="Q1245" s="45">
        <f t="shared" si="2311"/>
        <v>0.77529095792300795</v>
      </c>
      <c r="R1245" s="45">
        <f t="shared" si="2311"/>
        <v>0.77240143369175618</v>
      </c>
      <c r="S1245" s="45">
        <f t="shared" si="2311"/>
        <v>0.75924256086564479</v>
      </c>
      <c r="T1245" s="45">
        <f t="shared" si="2311"/>
        <v>0.76597659765976589</v>
      </c>
      <c r="U1245" s="45">
        <f t="shared" si="2311"/>
        <v>0.74954627949183306</v>
      </c>
      <c r="V1245" s="425">
        <f t="shared" si="2311"/>
        <v>0.75609756097560987</v>
      </c>
      <c r="W1245" s="45">
        <f t="shared" si="2311"/>
        <v>0.75384615384615383</v>
      </c>
      <c r="X1245" s="45">
        <f t="shared" si="2311"/>
        <v>0.75249320036264733</v>
      </c>
      <c r="Y1245" s="45">
        <f t="shared" si="2311"/>
        <v>0.75249320036264733</v>
      </c>
      <c r="Z1245" s="45">
        <f t="shared" si="2311"/>
        <v>0.74636363636363634</v>
      </c>
      <c r="AA1245" s="45">
        <f t="shared" si="2311"/>
        <v>0.75384615384615383</v>
      </c>
      <c r="AB1245" s="45">
        <f t="shared" si="2311"/>
        <v>0.77439570277529091</v>
      </c>
      <c r="AC1245" s="78"/>
      <c r="AD1245" s="78"/>
      <c r="AE1245" s="79"/>
      <c r="AF1245" s="472"/>
      <c r="AG1245" s="472"/>
      <c r="AH1245" s="472"/>
      <c r="AI1245" s="472"/>
      <c r="AJ1245" s="472"/>
      <c r="AK1245" s="472"/>
      <c r="AL1245" s="472"/>
      <c r="AM1245" s="472"/>
      <c r="AN1245" s="472"/>
      <c r="AO1245" s="472"/>
      <c r="AP1245" s="472"/>
      <c r="AQ1245" s="472"/>
      <c r="AR1245" s="472"/>
      <c r="AS1245" s="472"/>
      <c r="AT1245" s="472"/>
      <c r="AU1245" s="472"/>
      <c r="AV1245" s="472"/>
      <c r="AW1245" s="472"/>
      <c r="AX1245" s="472"/>
      <c r="AY1245" s="472"/>
      <c r="AZ1245" s="472"/>
      <c r="BA1245" s="472"/>
      <c r="BB1245" s="472"/>
      <c r="BC1245" s="472"/>
      <c r="BD1245" s="256"/>
      <c r="BE1245" s="375"/>
      <c r="BF1245" s="256"/>
      <c r="BG1245" s="256"/>
      <c r="BH1245" s="256"/>
      <c r="BI1245" s="256"/>
      <c r="BJ1245" s="256"/>
      <c r="BK1245" s="256"/>
      <c r="BL1245" s="256"/>
      <c r="BM1245" s="256"/>
      <c r="BN1245" s="256"/>
      <c r="BO1245" s="256"/>
      <c r="BP1245" s="256"/>
      <c r="BQ1245" s="256"/>
      <c r="BR1245" s="256"/>
      <c r="BS1245" s="256"/>
      <c r="BT1245" s="256"/>
      <c r="BU1245" s="256"/>
      <c r="BV1245" s="256"/>
      <c r="BW1245" s="256"/>
      <c r="BX1245" s="256"/>
      <c r="BY1245" s="256"/>
      <c r="BZ1245" s="256"/>
      <c r="CA1245" s="256"/>
      <c r="CB1245" s="256"/>
      <c r="CC1245" s="256"/>
      <c r="CD1245" s="375"/>
      <c r="CE1245" s="256"/>
      <c r="CF1245" s="256"/>
      <c r="CG1245" s="256"/>
      <c r="CH1245" s="256"/>
      <c r="CI1245" s="256"/>
      <c r="CJ1245" s="256"/>
      <c r="CK1245" s="256"/>
      <c r="CL1245" s="256"/>
      <c r="CM1245" s="114"/>
      <c r="CN1245" s="114"/>
      <c r="CO1245" s="114"/>
      <c r="CP1245" s="114"/>
      <c r="CQ1245" s="114"/>
      <c r="CR1245" s="114"/>
      <c r="CS1245" s="114"/>
      <c r="CT1245" s="114"/>
      <c r="CU1245" s="114"/>
      <c r="CV1245" s="114"/>
      <c r="CW1245" s="121"/>
      <c r="CX1245" s="121"/>
      <c r="CY1245" s="121"/>
      <c r="CZ1245" s="121"/>
      <c r="DA1245" s="121"/>
      <c r="DB1245" s="121"/>
      <c r="DC1245" s="121"/>
      <c r="DD1245" s="85"/>
      <c r="DE1245" s="85"/>
      <c r="DF1245" s="85"/>
      <c r="DG1245" s="85"/>
      <c r="DH1245" s="85"/>
      <c r="DI1245" s="85"/>
      <c r="DJ1245" s="85"/>
      <c r="DK1245" s="85"/>
      <c r="DL1245" s="85"/>
      <c r="DM1245" s="85"/>
      <c r="DN1245" s="85"/>
      <c r="DO1245" s="85"/>
      <c r="DP1245" s="85"/>
    </row>
    <row r="1246" spans="1:120" s="2" customFormat="1" ht="10.5" customHeight="1" x14ac:dyDescent="0.2">
      <c r="A1246" s="1372" t="s">
        <v>37</v>
      </c>
      <c r="B1246" s="1375" t="s">
        <v>643</v>
      </c>
      <c r="C1246" s="695"/>
      <c r="D1246" s="1255"/>
      <c r="E1246" s="61"/>
      <c r="F1246" s="61"/>
      <c r="G1246" s="61"/>
      <c r="H1246" s="424"/>
      <c r="I1246" s="61"/>
      <c r="J1246" s="61"/>
      <c r="K1246" s="61"/>
      <c r="L1246" s="61"/>
      <c r="M1246" s="61"/>
      <c r="N1246" s="424"/>
      <c r="O1246" s="61"/>
      <c r="P1246" s="61"/>
      <c r="Q1246" s="61"/>
      <c r="R1246" s="61"/>
      <c r="S1246" s="61"/>
      <c r="T1246" s="61"/>
      <c r="U1246" s="61"/>
      <c r="V1246" s="424"/>
      <c r="W1246" s="61"/>
      <c r="X1246" s="61"/>
      <c r="Y1246" s="61"/>
      <c r="Z1246" s="61"/>
      <c r="AA1246" s="61"/>
      <c r="AB1246" s="61"/>
      <c r="AC1246" s="54" t="s">
        <v>107</v>
      </c>
      <c r="AD1246" s="54">
        <f>AD1248/AC1248</f>
        <v>0.59670146431968429</v>
      </c>
      <c r="AE1246" s="77"/>
      <c r="AF1246" s="472"/>
      <c r="AG1246" s="472"/>
      <c r="AH1246" s="472"/>
      <c r="AI1246" s="472"/>
      <c r="AJ1246" s="472"/>
      <c r="AK1246" s="472"/>
      <c r="AL1246" s="472"/>
      <c r="AM1246" s="472"/>
      <c r="AN1246" s="472"/>
      <c r="AO1246" s="472"/>
      <c r="AP1246" s="472"/>
      <c r="AQ1246" s="472"/>
      <c r="AR1246" s="472"/>
      <c r="AS1246" s="472"/>
      <c r="AT1246" s="472"/>
      <c r="AU1246" s="472"/>
      <c r="AV1246" s="472"/>
      <c r="AW1246" s="472"/>
      <c r="AX1246" s="472"/>
      <c r="AY1246" s="472"/>
      <c r="AZ1246" s="472"/>
      <c r="BA1246" s="472"/>
      <c r="BB1246" s="472"/>
      <c r="BC1246" s="472"/>
      <c r="BD1246" s="256"/>
      <c r="BE1246" s="375"/>
      <c r="BF1246" s="256"/>
      <c r="BG1246" s="256"/>
      <c r="BH1246" s="256"/>
      <c r="BI1246" s="256"/>
      <c r="BJ1246" s="256"/>
      <c r="BK1246" s="256"/>
      <c r="BL1246" s="256"/>
      <c r="BM1246" s="256"/>
      <c r="BN1246" s="256"/>
      <c r="BO1246" s="256"/>
      <c r="BP1246" s="256"/>
      <c r="BQ1246" s="256"/>
      <c r="BR1246" s="256"/>
      <c r="BS1246" s="256"/>
      <c r="BT1246" s="256"/>
      <c r="BU1246" s="256"/>
      <c r="BV1246" s="256"/>
      <c r="BW1246" s="256"/>
      <c r="BX1246" s="256"/>
      <c r="BY1246" s="256"/>
      <c r="BZ1246" s="256"/>
      <c r="CA1246" s="256"/>
      <c r="CB1246" s="256"/>
      <c r="CC1246" s="256"/>
      <c r="CD1246" s="375"/>
      <c r="CE1246" s="256"/>
      <c r="CF1246" s="256"/>
      <c r="CG1246" s="256"/>
      <c r="CH1246" s="256"/>
      <c r="CI1246" s="256"/>
      <c r="CJ1246" s="256"/>
      <c r="CK1246" s="256"/>
      <c r="CL1246" s="256"/>
      <c r="CM1246" s="114"/>
      <c r="CN1246" s="114"/>
      <c r="CO1246" s="114"/>
      <c r="CP1246" s="114"/>
      <c r="CQ1246" s="114"/>
      <c r="CR1246" s="114"/>
      <c r="CS1246" s="114"/>
      <c r="CT1246" s="114"/>
      <c r="CU1246" s="114"/>
      <c r="CV1246" s="114"/>
      <c r="CW1246" s="121"/>
      <c r="CX1246" s="121"/>
      <c r="CY1246" s="121"/>
      <c r="CZ1246" s="121"/>
      <c r="DA1246" s="121"/>
      <c r="DB1246" s="121"/>
      <c r="DC1246" s="121"/>
      <c r="DD1246" s="85"/>
      <c r="DE1246" s="85"/>
      <c r="DF1246" s="85"/>
      <c r="DG1246" s="85"/>
      <c r="DH1246" s="85"/>
      <c r="DI1246" s="85"/>
      <c r="DJ1246" s="85"/>
      <c r="DK1246" s="85"/>
      <c r="DL1246" s="85"/>
      <c r="DM1246" s="85"/>
      <c r="DN1246" s="85"/>
      <c r="DO1246" s="85"/>
      <c r="DP1246" s="85"/>
    </row>
    <row r="1247" spans="1:120" s="2" customFormat="1" ht="10.5" customHeight="1" x14ac:dyDescent="0.2">
      <c r="A1247" s="1373"/>
      <c r="B1247" s="1376"/>
      <c r="C1247" s="846" t="s">
        <v>118</v>
      </c>
      <c r="D1247" s="1256" t="s">
        <v>27</v>
      </c>
      <c r="E1247" s="67">
        <f>ROUND(SQRT(E1248^2+(E1249-E1250)^2)*1000/(1.73*E1203),0)</f>
        <v>6</v>
      </c>
      <c r="F1247" s="137">
        <f t="shared" ref="F1247:AB1247" si="2312">ROUND(SQRT(F1248^2+(F1249-F1250)^2)*1000/(1.73*F1203),0)</f>
        <v>6</v>
      </c>
      <c r="G1247" s="137">
        <f t="shared" si="2312"/>
        <v>7</v>
      </c>
      <c r="H1247" s="882">
        <f t="shared" si="2312"/>
        <v>7</v>
      </c>
      <c r="I1247" s="137">
        <f t="shared" si="2312"/>
        <v>6</v>
      </c>
      <c r="J1247" s="137">
        <f t="shared" si="2312"/>
        <v>6</v>
      </c>
      <c r="K1247" s="137">
        <f t="shared" si="2312"/>
        <v>7</v>
      </c>
      <c r="L1247" s="137">
        <f t="shared" si="2312"/>
        <v>8</v>
      </c>
      <c r="M1247" s="137">
        <f t="shared" si="2312"/>
        <v>7</v>
      </c>
      <c r="N1247" s="882">
        <f t="shared" si="2312"/>
        <v>8</v>
      </c>
      <c r="O1247" s="137">
        <f t="shared" si="2312"/>
        <v>6</v>
      </c>
      <c r="P1247" s="137">
        <f t="shared" si="2312"/>
        <v>6</v>
      </c>
      <c r="Q1247" s="137">
        <f t="shared" si="2312"/>
        <v>7</v>
      </c>
      <c r="R1247" s="137">
        <f t="shared" si="2312"/>
        <v>7</v>
      </c>
      <c r="S1247" s="137">
        <f t="shared" si="2312"/>
        <v>7</v>
      </c>
      <c r="T1247" s="137">
        <f t="shared" si="2312"/>
        <v>6</v>
      </c>
      <c r="U1247" s="137">
        <f t="shared" si="2312"/>
        <v>6</v>
      </c>
      <c r="V1247" s="882">
        <f t="shared" si="2312"/>
        <v>7</v>
      </c>
      <c r="W1247" s="137">
        <f t="shared" si="2312"/>
        <v>7</v>
      </c>
      <c r="X1247" s="137">
        <f t="shared" si="2312"/>
        <v>7</v>
      </c>
      <c r="Y1247" s="137">
        <f t="shared" si="2312"/>
        <v>6</v>
      </c>
      <c r="Z1247" s="137">
        <f t="shared" si="2312"/>
        <v>6</v>
      </c>
      <c r="AA1247" s="137">
        <f t="shared" si="2312"/>
        <v>7</v>
      </c>
      <c r="AB1247" s="137">
        <f t="shared" si="2312"/>
        <v>7</v>
      </c>
      <c r="AC1247" s="256"/>
      <c r="AD1247" s="256"/>
      <c r="AE1247" s="77"/>
      <c r="AF1247" s="472"/>
      <c r="AG1247" s="472"/>
      <c r="AH1247" s="472"/>
      <c r="AI1247" s="472"/>
      <c r="AJ1247" s="472"/>
      <c r="AK1247" s="472"/>
      <c r="AL1247" s="472"/>
      <c r="AM1247" s="472"/>
      <c r="AN1247" s="472"/>
      <c r="AO1247" s="472"/>
      <c r="AP1247" s="472"/>
      <c r="AQ1247" s="472"/>
      <c r="AR1247" s="472"/>
      <c r="AS1247" s="472"/>
      <c r="AT1247" s="472"/>
      <c r="AU1247" s="472"/>
      <c r="AV1247" s="472"/>
      <c r="AW1247" s="472"/>
      <c r="AX1247" s="472"/>
      <c r="AY1247" s="472"/>
      <c r="AZ1247" s="472"/>
      <c r="BA1247" s="472"/>
      <c r="BB1247" s="472"/>
      <c r="BC1247" s="472"/>
      <c r="BD1247" s="256"/>
      <c r="BE1247" s="375"/>
      <c r="BF1247" s="256"/>
      <c r="BG1247" s="256"/>
      <c r="BH1247" s="256"/>
      <c r="BI1247" s="256"/>
      <c r="BJ1247" s="256"/>
      <c r="BK1247" s="256"/>
      <c r="BL1247" s="256"/>
      <c r="BM1247" s="256"/>
      <c r="BN1247" s="256"/>
      <c r="BO1247" s="256"/>
      <c r="BP1247" s="256"/>
      <c r="BQ1247" s="256"/>
      <c r="BR1247" s="256"/>
      <c r="BS1247" s="256"/>
      <c r="BT1247" s="256"/>
      <c r="BU1247" s="256"/>
      <c r="BV1247" s="256"/>
      <c r="BW1247" s="256"/>
      <c r="BX1247" s="256"/>
      <c r="BY1247" s="256"/>
      <c r="BZ1247" s="256"/>
      <c r="CA1247" s="256"/>
      <c r="CB1247" s="256"/>
      <c r="CC1247" s="256"/>
      <c r="CD1247" s="375"/>
      <c r="CE1247" s="256"/>
      <c r="CF1247" s="256"/>
      <c r="CG1247" s="256"/>
      <c r="CH1247" s="256"/>
      <c r="CI1247" s="256"/>
      <c r="CJ1247" s="256"/>
      <c r="CK1247" s="256"/>
      <c r="CL1247" s="256"/>
      <c r="CM1247" s="114"/>
      <c r="CN1247" s="114"/>
      <c r="CO1247" s="114"/>
      <c r="CP1247" s="114"/>
      <c r="CQ1247" s="114"/>
      <c r="CR1247" s="114"/>
      <c r="CS1247" s="114"/>
      <c r="CT1247" s="114"/>
      <c r="CU1247" s="114"/>
      <c r="CV1247" s="114"/>
      <c r="CW1247" s="121"/>
      <c r="CX1247" s="121"/>
      <c r="CY1247" s="121"/>
      <c r="CZ1247" s="121"/>
      <c r="DA1247" s="121"/>
      <c r="DB1247" s="121"/>
      <c r="DC1247" s="121"/>
      <c r="DD1247" s="85"/>
      <c r="DE1247" s="85"/>
      <c r="DF1247" s="85"/>
      <c r="DG1247" s="85"/>
      <c r="DH1247" s="85"/>
      <c r="DI1247" s="85"/>
      <c r="DJ1247" s="85"/>
      <c r="DK1247" s="85"/>
      <c r="DL1247" s="85"/>
      <c r="DM1247" s="85"/>
      <c r="DN1247" s="85"/>
      <c r="DO1247" s="85"/>
      <c r="DP1247" s="85"/>
    </row>
    <row r="1248" spans="1:120" s="2" customFormat="1" ht="10.5" customHeight="1" x14ac:dyDescent="0.2">
      <c r="A1248" s="1373"/>
      <c r="B1248" s="1376"/>
      <c r="C1248" s="846" t="s">
        <v>908</v>
      </c>
      <c r="D1248" s="1256" t="s">
        <v>108</v>
      </c>
      <c r="E1248" s="42">
        <v>5.6204999999999998E-2</v>
      </c>
      <c r="F1248" s="42">
        <v>5.5250999999999995E-2</v>
      </c>
      <c r="G1248" s="42">
        <v>6.6429000000000002E-2</v>
      </c>
      <c r="H1248" s="423">
        <v>7.0902000000000007E-2</v>
      </c>
      <c r="I1248" s="42">
        <v>5.9094000000000001E-2</v>
      </c>
      <c r="J1248" s="42">
        <v>5.3738999999999995E-2</v>
      </c>
      <c r="K1248" s="42">
        <v>6.4863000000000004E-2</v>
      </c>
      <c r="L1248" s="42">
        <v>7.2036000000000003E-2</v>
      </c>
      <c r="M1248" s="42">
        <v>6.9426000000000002E-2</v>
      </c>
      <c r="N1248" s="423">
        <v>7.1594999999999992E-2</v>
      </c>
      <c r="O1248" s="42">
        <v>5.7942E-2</v>
      </c>
      <c r="P1248" s="42">
        <v>5.6007000000000001E-2</v>
      </c>
      <c r="Q1248" s="42">
        <v>6.5367000000000008E-2</v>
      </c>
      <c r="R1248" s="42">
        <v>6.8940000000000001E-2</v>
      </c>
      <c r="S1248" s="42">
        <v>6.8687999999999999E-2</v>
      </c>
      <c r="T1248" s="42">
        <v>5.5764000000000001E-2</v>
      </c>
      <c r="U1248" s="42">
        <v>5.697E-2</v>
      </c>
      <c r="V1248" s="423">
        <v>6.9254999999999997E-2</v>
      </c>
      <c r="W1248" s="42">
        <v>6.8328E-2</v>
      </c>
      <c r="X1248" s="42">
        <v>6.8265000000000006E-2</v>
      </c>
      <c r="Y1248" s="42">
        <v>6.0093000000000001E-2</v>
      </c>
      <c r="Z1248" s="42">
        <v>5.8761000000000001E-2</v>
      </c>
      <c r="AA1248" s="42">
        <v>7.0514999999999994E-2</v>
      </c>
      <c r="AB1248" s="42">
        <v>6.8427000000000002E-2</v>
      </c>
      <c r="AC1248" s="54">
        <f>SUM(E1248:AB1248)</f>
        <v>1.5328619999999999</v>
      </c>
      <c r="AD1248" s="54">
        <f>SUM(E1249:AB1249)</f>
        <v>0.91466099999999984</v>
      </c>
      <c r="AE1248" s="77">
        <v>0.9</v>
      </c>
      <c r="AF1248" s="472"/>
      <c r="AG1248" s="472"/>
      <c r="AH1248" s="472"/>
      <c r="AI1248" s="472"/>
      <c r="AJ1248" s="472"/>
      <c r="AK1248" s="472"/>
      <c r="AL1248" s="472"/>
      <c r="AM1248" s="472"/>
      <c r="AN1248" s="472"/>
      <c r="AO1248" s="472"/>
      <c r="AP1248" s="472"/>
      <c r="AQ1248" s="472"/>
      <c r="AR1248" s="472"/>
      <c r="AS1248" s="472"/>
      <c r="AT1248" s="472"/>
      <c r="AU1248" s="472"/>
      <c r="AV1248" s="472"/>
      <c r="AW1248" s="472"/>
      <c r="AX1248" s="472"/>
      <c r="AY1248" s="472"/>
      <c r="AZ1248" s="472"/>
      <c r="BA1248" s="472"/>
      <c r="BB1248" s="472"/>
      <c r="BC1248" s="472"/>
      <c r="BD1248" s="256"/>
      <c r="BE1248" s="375"/>
      <c r="BF1248" s="256"/>
      <c r="BG1248" s="256"/>
      <c r="BH1248" s="256"/>
      <c r="BI1248" s="256"/>
      <c r="BJ1248" s="256"/>
      <c r="BK1248" s="256"/>
      <c r="BL1248" s="256"/>
      <c r="BM1248" s="256"/>
      <c r="BN1248" s="256"/>
      <c r="BO1248" s="256"/>
      <c r="BP1248" s="256"/>
      <c r="BQ1248" s="256"/>
      <c r="BR1248" s="256"/>
      <c r="BS1248" s="256"/>
      <c r="BT1248" s="256"/>
      <c r="BU1248" s="256"/>
      <c r="BV1248" s="256"/>
      <c r="BW1248" s="256"/>
      <c r="BX1248" s="256"/>
      <c r="BY1248" s="256"/>
      <c r="BZ1248" s="256"/>
      <c r="CA1248" s="256"/>
      <c r="CB1248" s="256"/>
      <c r="CC1248" s="256"/>
      <c r="CD1248" s="375"/>
      <c r="CE1248" s="256"/>
      <c r="CF1248" s="256"/>
      <c r="CG1248" s="256"/>
      <c r="CH1248" s="256"/>
      <c r="CI1248" s="256"/>
      <c r="CJ1248" s="256"/>
      <c r="CK1248" s="256"/>
      <c r="CL1248" s="256"/>
      <c r="CM1248" s="114"/>
      <c r="CN1248" s="114"/>
      <c r="CO1248" s="114"/>
      <c r="CP1248" s="114"/>
      <c r="CQ1248" s="114"/>
      <c r="CR1248" s="114"/>
      <c r="CS1248" s="114"/>
      <c r="CT1248" s="114"/>
      <c r="CU1248" s="114"/>
      <c r="CV1248" s="114"/>
      <c r="CW1248" s="121"/>
      <c r="CX1248" s="121"/>
      <c r="CY1248" s="121"/>
      <c r="CZ1248" s="121"/>
      <c r="DA1248" s="121"/>
      <c r="DB1248" s="121"/>
      <c r="DC1248" s="121"/>
      <c r="DD1248" s="85"/>
      <c r="DE1248" s="85"/>
      <c r="DF1248" s="85"/>
      <c r="DG1248" s="85"/>
      <c r="DH1248" s="85"/>
      <c r="DI1248" s="85"/>
      <c r="DJ1248" s="85"/>
      <c r="DK1248" s="85"/>
      <c r="DL1248" s="85"/>
      <c r="DM1248" s="85"/>
      <c r="DN1248" s="85"/>
      <c r="DO1248" s="85"/>
      <c r="DP1248" s="85"/>
    </row>
    <row r="1249" spans="1:120" s="2" customFormat="1" ht="10.5" customHeight="1" x14ac:dyDescent="0.2">
      <c r="A1249" s="1373"/>
      <c r="B1249" s="1376"/>
      <c r="C1249" s="846" t="s">
        <v>908</v>
      </c>
      <c r="D1249" s="1256" t="s">
        <v>906</v>
      </c>
      <c r="E1249" s="42">
        <v>3.3714000000000001E-2</v>
      </c>
      <c r="F1249" s="42">
        <v>3.2723999999999996E-2</v>
      </c>
      <c r="G1249" s="42">
        <v>3.9465E-2</v>
      </c>
      <c r="H1249" s="423">
        <v>4.1985000000000001E-2</v>
      </c>
      <c r="I1249" s="42">
        <v>3.4533000000000001E-2</v>
      </c>
      <c r="J1249" s="42">
        <v>3.1932000000000002E-2</v>
      </c>
      <c r="K1249" s="42">
        <v>3.7970999999999998E-2</v>
      </c>
      <c r="L1249" s="42">
        <v>4.2686999999999996E-2</v>
      </c>
      <c r="M1249" s="42">
        <v>4.1436000000000001E-2</v>
      </c>
      <c r="N1249" s="423">
        <v>4.2525E-2</v>
      </c>
      <c r="O1249" s="42">
        <v>3.5099999999999999E-2</v>
      </c>
      <c r="P1249" s="42">
        <v>3.3984E-2</v>
      </c>
      <c r="Q1249" s="42">
        <v>3.9113999999999996E-2</v>
      </c>
      <c r="R1249" s="42">
        <v>4.1354999999999996E-2</v>
      </c>
      <c r="S1249" s="42">
        <v>4.0598999999999996E-2</v>
      </c>
      <c r="T1249" s="42">
        <v>3.3884999999999998E-2</v>
      </c>
      <c r="U1249" s="42">
        <v>3.4118999999999997E-2</v>
      </c>
      <c r="V1249" s="423">
        <v>4.1508000000000003E-2</v>
      </c>
      <c r="W1249" s="42">
        <v>4.0887E-2</v>
      </c>
      <c r="X1249" s="42">
        <v>4.0797E-2</v>
      </c>
      <c r="Y1249" s="42">
        <v>3.5739E-2</v>
      </c>
      <c r="Z1249" s="42">
        <v>3.4956000000000001E-2</v>
      </c>
      <c r="AA1249" s="42">
        <v>4.2137999999999995E-2</v>
      </c>
      <c r="AB1249" s="42">
        <v>4.1508000000000003E-2</v>
      </c>
      <c r="AC1249" s="54"/>
      <c r="AD1249" s="54"/>
      <c r="AE1249" s="77"/>
      <c r="AF1249" s="472"/>
      <c r="AG1249" s="472"/>
      <c r="AH1249" s="472"/>
      <c r="AI1249" s="472"/>
      <c r="AJ1249" s="472"/>
      <c r="AK1249" s="472"/>
      <c r="AL1249" s="472"/>
      <c r="AM1249" s="472"/>
      <c r="AN1249" s="472"/>
      <c r="AO1249" s="472"/>
      <c r="AP1249" s="472"/>
      <c r="AQ1249" s="472"/>
      <c r="AR1249" s="472"/>
      <c r="AS1249" s="472"/>
      <c r="AT1249" s="472"/>
      <c r="AU1249" s="472"/>
      <c r="AV1249" s="472"/>
      <c r="AW1249" s="472"/>
      <c r="AX1249" s="472"/>
      <c r="AY1249" s="472"/>
      <c r="AZ1249" s="472"/>
      <c r="BA1249" s="472"/>
      <c r="BB1249" s="472"/>
      <c r="BC1249" s="472"/>
      <c r="BD1249" s="256"/>
      <c r="BE1249" s="375"/>
      <c r="BF1249" s="256"/>
      <c r="BG1249" s="256"/>
      <c r="BH1249" s="256"/>
      <c r="BI1249" s="256"/>
      <c r="BJ1249" s="256"/>
      <c r="BK1249" s="256"/>
      <c r="BL1249" s="256"/>
      <c r="BM1249" s="256"/>
      <c r="BN1249" s="256"/>
      <c r="BO1249" s="256"/>
      <c r="BP1249" s="256"/>
      <c r="BQ1249" s="256"/>
      <c r="BR1249" s="256"/>
      <c r="BS1249" s="256"/>
      <c r="BT1249" s="256"/>
      <c r="BU1249" s="256"/>
      <c r="BV1249" s="256"/>
      <c r="BW1249" s="256"/>
      <c r="BX1249" s="256"/>
      <c r="BY1249" s="256"/>
      <c r="BZ1249" s="256"/>
      <c r="CA1249" s="256"/>
      <c r="CB1249" s="256"/>
      <c r="CC1249" s="256"/>
      <c r="CD1249" s="375"/>
      <c r="CE1249" s="256"/>
      <c r="CF1249" s="256"/>
      <c r="CG1249" s="256"/>
      <c r="CH1249" s="256"/>
      <c r="CI1249" s="256"/>
      <c r="CJ1249" s="256"/>
      <c r="CK1249" s="256"/>
      <c r="CL1249" s="256"/>
      <c r="CM1249" s="114"/>
      <c r="CN1249" s="114"/>
      <c r="CO1249" s="114"/>
      <c r="CP1249" s="114"/>
      <c r="CQ1249" s="114"/>
      <c r="CR1249" s="114"/>
      <c r="CS1249" s="114"/>
      <c r="CT1249" s="114"/>
      <c r="CU1249" s="114"/>
      <c r="CV1249" s="114"/>
      <c r="CW1249" s="121"/>
      <c r="CX1249" s="121"/>
      <c r="CY1249" s="121"/>
      <c r="CZ1249" s="121"/>
      <c r="DA1249" s="121"/>
      <c r="DB1249" s="121"/>
      <c r="DC1249" s="121"/>
      <c r="DD1249" s="85"/>
      <c r="DE1249" s="85"/>
      <c r="DF1249" s="85"/>
      <c r="DG1249" s="85"/>
      <c r="DH1249" s="85"/>
      <c r="DI1249" s="85"/>
      <c r="DJ1249" s="85"/>
      <c r="DK1249" s="85"/>
      <c r="DL1249" s="85"/>
      <c r="DM1249" s="85"/>
      <c r="DN1249" s="85"/>
      <c r="DO1249" s="85"/>
      <c r="DP1249" s="85"/>
    </row>
    <row r="1250" spans="1:120" s="2" customFormat="1" ht="10.5" customHeight="1" x14ac:dyDescent="0.2">
      <c r="A1250" s="1373"/>
      <c r="B1250" s="1376"/>
      <c r="C1250" s="846" t="s">
        <v>908</v>
      </c>
      <c r="D1250" s="1256" t="s">
        <v>907</v>
      </c>
      <c r="E1250" s="104">
        <v>0</v>
      </c>
      <c r="F1250" s="104">
        <v>0</v>
      </c>
      <c r="G1250" s="104">
        <v>0</v>
      </c>
      <c r="H1250" s="875">
        <v>0</v>
      </c>
      <c r="I1250" s="104">
        <v>0</v>
      </c>
      <c r="J1250" s="104">
        <v>0</v>
      </c>
      <c r="K1250" s="104">
        <v>0</v>
      </c>
      <c r="L1250" s="104">
        <v>0</v>
      </c>
      <c r="M1250" s="104">
        <v>0</v>
      </c>
      <c r="N1250" s="875">
        <v>0</v>
      </c>
      <c r="O1250" s="104">
        <v>0</v>
      </c>
      <c r="P1250" s="104">
        <v>0</v>
      </c>
      <c r="Q1250" s="104">
        <v>0</v>
      </c>
      <c r="R1250" s="104">
        <v>0</v>
      </c>
      <c r="S1250" s="104">
        <v>0</v>
      </c>
      <c r="T1250" s="104">
        <v>0</v>
      </c>
      <c r="U1250" s="104">
        <v>0</v>
      </c>
      <c r="V1250" s="875">
        <v>0</v>
      </c>
      <c r="W1250" s="104">
        <v>0</v>
      </c>
      <c r="X1250" s="104">
        <v>0</v>
      </c>
      <c r="Y1250" s="104">
        <v>0</v>
      </c>
      <c r="Z1250" s="104">
        <v>0</v>
      </c>
      <c r="AA1250" s="104">
        <v>0</v>
      </c>
      <c r="AB1250" s="104">
        <v>0</v>
      </c>
      <c r="AC1250" s="54"/>
      <c r="AD1250" s="54"/>
      <c r="AE1250" s="77"/>
      <c r="AF1250" s="472"/>
      <c r="AG1250" s="472"/>
      <c r="AH1250" s="472"/>
      <c r="AI1250" s="472"/>
      <c r="AJ1250" s="472"/>
      <c r="AK1250" s="472"/>
      <c r="AL1250" s="472"/>
      <c r="AM1250" s="472"/>
      <c r="AN1250" s="472"/>
      <c r="AO1250" s="472"/>
      <c r="AP1250" s="472"/>
      <c r="AQ1250" s="472"/>
      <c r="AR1250" s="472"/>
      <c r="AS1250" s="472"/>
      <c r="AT1250" s="472"/>
      <c r="AU1250" s="472"/>
      <c r="AV1250" s="472"/>
      <c r="AW1250" s="472"/>
      <c r="AX1250" s="472"/>
      <c r="AY1250" s="472"/>
      <c r="AZ1250" s="472"/>
      <c r="BA1250" s="472"/>
      <c r="BB1250" s="472"/>
      <c r="BC1250" s="472"/>
      <c r="BD1250" s="256"/>
      <c r="BE1250" s="375"/>
      <c r="BF1250" s="256"/>
      <c r="BG1250" s="256"/>
      <c r="BH1250" s="256"/>
      <c r="BI1250" s="256"/>
      <c r="BJ1250" s="256"/>
      <c r="BK1250" s="256"/>
      <c r="BL1250" s="256"/>
      <c r="BM1250" s="256"/>
      <c r="BN1250" s="256"/>
      <c r="BO1250" s="256"/>
      <c r="BP1250" s="256"/>
      <c r="BQ1250" s="256"/>
      <c r="BR1250" s="256"/>
      <c r="BS1250" s="256"/>
      <c r="BT1250" s="256"/>
      <c r="BU1250" s="256"/>
      <c r="BV1250" s="256"/>
      <c r="BW1250" s="256"/>
      <c r="BX1250" s="256"/>
      <c r="BY1250" s="256"/>
      <c r="BZ1250" s="256"/>
      <c r="CA1250" s="256"/>
      <c r="CB1250" s="256"/>
      <c r="CC1250" s="256"/>
      <c r="CD1250" s="375"/>
      <c r="CE1250" s="256"/>
      <c r="CF1250" s="256"/>
      <c r="CG1250" s="256"/>
      <c r="CH1250" s="256"/>
      <c r="CI1250" s="256"/>
      <c r="CJ1250" s="256"/>
      <c r="CK1250" s="256"/>
      <c r="CL1250" s="256"/>
      <c r="CM1250" s="114"/>
      <c r="CN1250" s="114"/>
      <c r="CO1250" s="114"/>
      <c r="CP1250" s="114"/>
      <c r="CQ1250" s="114"/>
      <c r="CR1250" s="114"/>
      <c r="CS1250" s="114"/>
      <c r="CT1250" s="114"/>
      <c r="CU1250" s="114"/>
      <c r="CV1250" s="114"/>
      <c r="CW1250" s="121"/>
      <c r="CX1250" s="121"/>
      <c r="CY1250" s="121"/>
      <c r="CZ1250" s="121"/>
      <c r="DA1250" s="121"/>
      <c r="DB1250" s="121"/>
      <c r="DC1250" s="121"/>
      <c r="DD1250" s="85"/>
      <c r="DE1250" s="85"/>
      <c r="DF1250" s="85"/>
      <c r="DG1250" s="85"/>
      <c r="DH1250" s="85"/>
      <c r="DI1250" s="85"/>
      <c r="DJ1250" s="85"/>
      <c r="DK1250" s="85"/>
      <c r="DL1250" s="85"/>
      <c r="DM1250" s="85"/>
      <c r="DN1250" s="85"/>
      <c r="DO1250" s="85"/>
      <c r="DP1250" s="85"/>
    </row>
    <row r="1251" spans="1:120" s="2" customFormat="1" ht="10.5" customHeight="1" thickBot="1" x14ac:dyDescent="0.25">
      <c r="A1251" s="1374"/>
      <c r="B1251" s="1377"/>
      <c r="C1251" s="197"/>
      <c r="D1251" s="1258" t="s">
        <v>35</v>
      </c>
      <c r="E1251" s="45">
        <f>(E1249-E1250)/E1248</f>
        <v>0.59983987189751808</v>
      </c>
      <c r="F1251" s="45">
        <f t="shared" ref="F1251:AB1251" si="2313">(F1249-F1250)/F1248</f>
        <v>0.59227887278058311</v>
      </c>
      <c r="G1251" s="45">
        <f t="shared" si="2313"/>
        <v>0.59409294133586232</v>
      </c>
      <c r="H1251" s="425">
        <f t="shared" si="2313"/>
        <v>0.5921553693830921</v>
      </c>
      <c r="I1251" s="45">
        <f t="shared" si="2313"/>
        <v>0.58437404812671334</v>
      </c>
      <c r="J1251" s="45">
        <f t="shared" si="2313"/>
        <v>0.59420532574108198</v>
      </c>
      <c r="K1251" s="45">
        <f t="shared" si="2313"/>
        <v>0.5854030803385597</v>
      </c>
      <c r="L1251" s="45">
        <f t="shared" si="2313"/>
        <v>0.5925787106446776</v>
      </c>
      <c r="M1251" s="45">
        <f t="shared" si="2313"/>
        <v>0.59683691988592169</v>
      </c>
      <c r="N1251" s="425">
        <f t="shared" si="2313"/>
        <v>0.59396605908233824</v>
      </c>
      <c r="O1251" s="45">
        <f t="shared" si="2313"/>
        <v>0.60577819198508853</v>
      </c>
      <c r="P1251" s="45">
        <f t="shared" si="2313"/>
        <v>0.60678129519524349</v>
      </c>
      <c r="Q1251" s="45">
        <f t="shared" si="2313"/>
        <v>0.59837532699986218</v>
      </c>
      <c r="R1251" s="45">
        <f t="shared" si="2313"/>
        <v>0.59986945169712791</v>
      </c>
      <c r="S1251" s="45">
        <f t="shared" si="2313"/>
        <v>0.59106394129979034</v>
      </c>
      <c r="T1251" s="45">
        <f t="shared" si="2313"/>
        <v>0.60765009683666882</v>
      </c>
      <c r="U1251" s="45">
        <f t="shared" si="2313"/>
        <v>0.59889415481832542</v>
      </c>
      <c r="V1251" s="425">
        <f t="shared" si="2313"/>
        <v>0.59935022742040289</v>
      </c>
      <c r="W1251" s="45">
        <f t="shared" si="2313"/>
        <v>0.59839304531085358</v>
      </c>
      <c r="X1251" s="45">
        <f t="shared" si="2313"/>
        <v>0.59762689518787071</v>
      </c>
      <c r="Y1251" s="45">
        <f t="shared" si="2313"/>
        <v>0.59472817133443168</v>
      </c>
      <c r="Z1251" s="45">
        <f t="shared" si="2313"/>
        <v>0.59488436207688777</v>
      </c>
      <c r="AA1251" s="45">
        <f t="shared" si="2313"/>
        <v>0.59757498404594767</v>
      </c>
      <c r="AB1251" s="45">
        <f t="shared" si="2313"/>
        <v>0.60660265684598191</v>
      </c>
      <c r="AC1251" s="78"/>
      <c r="AD1251" s="78"/>
      <c r="AE1251" s="79"/>
      <c r="AF1251" s="472"/>
      <c r="AG1251" s="472"/>
      <c r="AH1251" s="472"/>
      <c r="AI1251" s="472"/>
      <c r="AJ1251" s="472"/>
      <c r="AK1251" s="472"/>
      <c r="AL1251" s="472"/>
      <c r="AM1251" s="472"/>
      <c r="AN1251" s="472"/>
      <c r="AO1251" s="472"/>
      <c r="AP1251" s="472"/>
      <c r="AQ1251" s="472"/>
      <c r="AR1251" s="472"/>
      <c r="AS1251" s="472"/>
      <c r="AT1251" s="472"/>
      <c r="AU1251" s="472"/>
      <c r="AV1251" s="472"/>
      <c r="AW1251" s="472"/>
      <c r="AX1251" s="472"/>
      <c r="AY1251" s="472"/>
      <c r="AZ1251" s="472"/>
      <c r="BA1251" s="472"/>
      <c r="BB1251" s="472"/>
      <c r="BC1251" s="472"/>
      <c r="BD1251" s="256"/>
      <c r="BE1251" s="375"/>
      <c r="BF1251" s="256"/>
      <c r="BG1251" s="256"/>
      <c r="BH1251" s="256"/>
      <c r="BI1251" s="256"/>
      <c r="BJ1251" s="256"/>
      <c r="BK1251" s="256"/>
      <c r="BL1251" s="256"/>
      <c r="BM1251" s="256"/>
      <c r="BN1251" s="256"/>
      <c r="BO1251" s="256"/>
      <c r="BP1251" s="256"/>
      <c r="BQ1251" s="256"/>
      <c r="BR1251" s="256"/>
      <c r="BS1251" s="256"/>
      <c r="BT1251" s="256"/>
      <c r="BU1251" s="256"/>
      <c r="BV1251" s="256"/>
      <c r="BW1251" s="256"/>
      <c r="BX1251" s="256"/>
      <c r="BY1251" s="256"/>
      <c r="BZ1251" s="256"/>
      <c r="CA1251" s="256"/>
      <c r="CB1251" s="256"/>
      <c r="CC1251" s="256"/>
      <c r="CD1251" s="375"/>
      <c r="CE1251" s="256"/>
      <c r="CF1251" s="256"/>
      <c r="CG1251" s="256"/>
      <c r="CH1251" s="256"/>
      <c r="CI1251" s="256"/>
      <c r="CJ1251" s="256"/>
      <c r="CK1251" s="256"/>
      <c r="CL1251" s="256"/>
      <c r="CM1251" s="114"/>
      <c r="CN1251" s="114"/>
      <c r="CO1251" s="114"/>
      <c r="CP1251" s="114"/>
      <c r="CQ1251" s="114"/>
      <c r="CR1251" s="114"/>
      <c r="CS1251" s="114"/>
      <c r="CT1251" s="114"/>
      <c r="CU1251" s="114"/>
      <c r="CV1251" s="114"/>
      <c r="CW1251" s="121"/>
      <c r="CX1251" s="121"/>
      <c r="CY1251" s="121"/>
      <c r="CZ1251" s="121"/>
      <c r="DA1251" s="121"/>
      <c r="DB1251" s="121"/>
      <c r="DC1251" s="121"/>
      <c r="DD1251" s="85"/>
      <c r="DE1251" s="85"/>
      <c r="DF1251" s="85"/>
      <c r="DG1251" s="85"/>
      <c r="DH1251" s="85"/>
      <c r="DI1251" s="85"/>
      <c r="DJ1251" s="85"/>
      <c r="DK1251" s="85"/>
      <c r="DL1251" s="85"/>
      <c r="DM1251" s="85"/>
      <c r="DN1251" s="85"/>
      <c r="DO1251" s="85"/>
      <c r="DP1251" s="85"/>
    </row>
    <row r="1252" spans="1:120" s="2" customFormat="1" ht="10.5" customHeight="1" x14ac:dyDescent="0.2">
      <c r="A1252" s="1372" t="s">
        <v>6</v>
      </c>
      <c r="B1252" s="1375" t="s">
        <v>345</v>
      </c>
      <c r="C1252" s="695"/>
      <c r="D1252" s="1255"/>
      <c r="E1252" s="61"/>
      <c r="F1252" s="61"/>
      <c r="G1252" s="61"/>
      <c r="H1252" s="424"/>
      <c r="I1252" s="61"/>
      <c r="J1252" s="61"/>
      <c r="K1252" s="61"/>
      <c r="L1252" s="61"/>
      <c r="M1252" s="61"/>
      <c r="N1252" s="424"/>
      <c r="O1252" s="61"/>
      <c r="P1252" s="61"/>
      <c r="Q1252" s="61"/>
      <c r="R1252" s="61"/>
      <c r="S1252" s="61"/>
      <c r="T1252" s="61"/>
      <c r="U1252" s="61"/>
      <c r="V1252" s="424"/>
      <c r="W1252" s="61"/>
      <c r="X1252" s="61"/>
      <c r="Y1252" s="61"/>
      <c r="Z1252" s="61"/>
      <c r="AA1252" s="61"/>
      <c r="AB1252" s="61"/>
      <c r="AC1252" s="54" t="s">
        <v>107</v>
      </c>
      <c r="AD1252" s="54">
        <f>AD1254/AC1254</f>
        <v>6.5606326889279423</v>
      </c>
      <c r="AE1252" s="77"/>
      <c r="AF1252" s="472"/>
      <c r="AG1252" s="472"/>
      <c r="AH1252" s="472"/>
      <c r="AI1252" s="472"/>
      <c r="AJ1252" s="472"/>
      <c r="AK1252" s="472"/>
      <c r="AL1252" s="472"/>
      <c r="AM1252" s="472"/>
      <c r="AN1252" s="472"/>
      <c r="AO1252" s="472"/>
      <c r="AP1252" s="472"/>
      <c r="AQ1252" s="472"/>
      <c r="AR1252" s="472"/>
      <c r="AS1252" s="472"/>
      <c r="AT1252" s="472"/>
      <c r="AU1252" s="472"/>
      <c r="AV1252" s="472"/>
      <c r="AW1252" s="472"/>
      <c r="AX1252" s="472"/>
      <c r="AY1252" s="472"/>
      <c r="AZ1252" s="472"/>
      <c r="BA1252" s="472"/>
      <c r="BB1252" s="472"/>
      <c r="BC1252" s="472"/>
      <c r="BD1252" s="256"/>
      <c r="BE1252" s="375"/>
      <c r="BF1252" s="256"/>
      <c r="BG1252" s="256"/>
      <c r="BH1252" s="256"/>
      <c r="BI1252" s="256"/>
      <c r="BJ1252" s="256"/>
      <c r="BK1252" s="256"/>
      <c r="BL1252" s="256"/>
      <c r="BM1252" s="256"/>
      <c r="BN1252" s="256"/>
      <c r="BO1252" s="256"/>
      <c r="BP1252" s="256"/>
      <c r="BQ1252" s="256"/>
      <c r="BR1252" s="256"/>
      <c r="BS1252" s="256"/>
      <c r="BT1252" s="256"/>
      <c r="BU1252" s="256"/>
      <c r="BV1252" s="256"/>
      <c r="BW1252" s="256"/>
      <c r="BX1252" s="256"/>
      <c r="BY1252" s="256"/>
      <c r="BZ1252" s="256"/>
      <c r="CA1252" s="256"/>
      <c r="CB1252" s="256"/>
      <c r="CC1252" s="256"/>
      <c r="CD1252" s="375"/>
      <c r="CE1252" s="256"/>
      <c r="CF1252" s="256"/>
      <c r="CG1252" s="256"/>
      <c r="CH1252" s="256"/>
      <c r="CI1252" s="256"/>
      <c r="CJ1252" s="256"/>
      <c r="CK1252" s="256"/>
      <c r="CL1252" s="256"/>
      <c r="CM1252" s="114"/>
      <c r="CN1252" s="114"/>
      <c r="CO1252" s="114"/>
      <c r="CP1252" s="114"/>
      <c r="CQ1252" s="114"/>
      <c r="CR1252" s="114"/>
      <c r="CS1252" s="114"/>
      <c r="CT1252" s="114"/>
      <c r="CU1252" s="114"/>
      <c r="CV1252" s="114"/>
      <c r="CW1252" s="121"/>
      <c r="CX1252" s="121"/>
      <c r="CY1252" s="121"/>
      <c r="CZ1252" s="121"/>
      <c r="DA1252" s="121"/>
      <c r="DB1252" s="121"/>
      <c r="DC1252" s="121"/>
      <c r="DD1252" s="85"/>
      <c r="DE1252" s="85"/>
      <c r="DF1252" s="85"/>
      <c r="DG1252" s="85"/>
      <c r="DH1252" s="85"/>
      <c r="DI1252" s="85"/>
      <c r="DJ1252" s="85"/>
      <c r="DK1252" s="85"/>
      <c r="DL1252" s="85"/>
      <c r="DM1252" s="85"/>
      <c r="DN1252" s="85"/>
      <c r="DO1252" s="85"/>
      <c r="DP1252" s="85"/>
    </row>
    <row r="1253" spans="1:120" s="2" customFormat="1" ht="10.5" customHeight="1" x14ac:dyDescent="0.2">
      <c r="A1253" s="1373"/>
      <c r="B1253" s="1376"/>
      <c r="C1253" s="846" t="s">
        <v>118</v>
      </c>
      <c r="D1253" s="1256" t="s">
        <v>27</v>
      </c>
      <c r="E1253" s="67">
        <f>ROUND(SQRT(E1254^2+(E1255-E1256)^2)*1000/(1.73*E1202),0)</f>
        <v>1</v>
      </c>
      <c r="F1253" s="137">
        <f t="shared" ref="F1253:AB1253" si="2314">ROUND(SQRT(F1254^2+(F1255-F1256)^2)*1000/(1.73*F1202),0)</f>
        <v>1</v>
      </c>
      <c r="G1253" s="137">
        <f t="shared" si="2314"/>
        <v>1</v>
      </c>
      <c r="H1253" s="882">
        <f t="shared" si="2314"/>
        <v>1</v>
      </c>
      <c r="I1253" s="137">
        <f t="shared" si="2314"/>
        <v>1</v>
      </c>
      <c r="J1253" s="137">
        <f t="shared" si="2314"/>
        <v>1</v>
      </c>
      <c r="K1253" s="137">
        <f t="shared" si="2314"/>
        <v>1</v>
      </c>
      <c r="L1253" s="137">
        <f t="shared" si="2314"/>
        <v>1</v>
      </c>
      <c r="M1253" s="137">
        <f t="shared" si="2314"/>
        <v>1</v>
      </c>
      <c r="N1253" s="882">
        <f t="shared" si="2314"/>
        <v>1</v>
      </c>
      <c r="O1253" s="137">
        <f t="shared" si="2314"/>
        <v>1</v>
      </c>
      <c r="P1253" s="137">
        <f t="shared" si="2314"/>
        <v>1</v>
      </c>
      <c r="Q1253" s="137">
        <f t="shared" si="2314"/>
        <v>1</v>
      </c>
      <c r="R1253" s="137">
        <f t="shared" si="2314"/>
        <v>1</v>
      </c>
      <c r="S1253" s="137">
        <f t="shared" si="2314"/>
        <v>1</v>
      </c>
      <c r="T1253" s="137">
        <f t="shared" si="2314"/>
        <v>1</v>
      </c>
      <c r="U1253" s="137">
        <f t="shared" si="2314"/>
        <v>1</v>
      </c>
      <c r="V1253" s="882">
        <f t="shared" si="2314"/>
        <v>1</v>
      </c>
      <c r="W1253" s="137">
        <f t="shared" si="2314"/>
        <v>1</v>
      </c>
      <c r="X1253" s="137">
        <f t="shared" si="2314"/>
        <v>1</v>
      </c>
      <c r="Y1253" s="137">
        <f t="shared" si="2314"/>
        <v>1</v>
      </c>
      <c r="Z1253" s="137">
        <f t="shared" si="2314"/>
        <v>1</v>
      </c>
      <c r="AA1253" s="137">
        <f t="shared" si="2314"/>
        <v>1</v>
      </c>
      <c r="AB1253" s="137">
        <f t="shared" si="2314"/>
        <v>1</v>
      </c>
      <c r="AC1253" s="256"/>
      <c r="AD1253" s="256"/>
      <c r="AE1253" s="77"/>
      <c r="AF1253" s="472"/>
      <c r="AG1253" s="472"/>
      <c r="AH1253" s="472"/>
      <c r="AI1253" s="472"/>
      <c r="AJ1253" s="472"/>
      <c r="AK1253" s="472"/>
      <c r="AL1253" s="472"/>
      <c r="AM1253" s="472"/>
      <c r="AN1253" s="472"/>
      <c r="AO1253" s="472"/>
      <c r="AP1253" s="472"/>
      <c r="AQ1253" s="472"/>
      <c r="AR1253" s="472"/>
      <c r="AS1253" s="472"/>
      <c r="AT1253" s="472"/>
      <c r="AU1253" s="472"/>
      <c r="AV1253" s="472"/>
      <c r="AW1253" s="472"/>
      <c r="AX1253" s="472"/>
      <c r="AY1253" s="472"/>
      <c r="AZ1253" s="472"/>
      <c r="BA1253" s="472"/>
      <c r="BB1253" s="472"/>
      <c r="BC1253" s="472"/>
      <c r="BD1253" s="256"/>
      <c r="BE1253" s="375"/>
      <c r="BF1253" s="256"/>
      <c r="BG1253" s="256"/>
      <c r="BH1253" s="256"/>
      <c r="BI1253" s="256"/>
      <c r="BJ1253" s="256"/>
      <c r="BK1253" s="256"/>
      <c r="BL1253" s="256"/>
      <c r="BM1253" s="256"/>
      <c r="BN1253" s="256"/>
      <c r="BO1253" s="256"/>
      <c r="BP1253" s="256"/>
      <c r="BQ1253" s="256"/>
      <c r="BR1253" s="256"/>
      <c r="BS1253" s="256"/>
      <c r="BT1253" s="256"/>
      <c r="BU1253" s="256"/>
      <c r="BV1253" s="256"/>
      <c r="BW1253" s="256"/>
      <c r="BX1253" s="256"/>
      <c r="BY1253" s="256"/>
      <c r="BZ1253" s="256"/>
      <c r="CA1253" s="256"/>
      <c r="CB1253" s="256"/>
      <c r="CC1253" s="256"/>
      <c r="CD1253" s="375"/>
      <c r="CE1253" s="256"/>
      <c r="CF1253" s="256"/>
      <c r="CG1253" s="256"/>
      <c r="CH1253" s="256"/>
      <c r="CI1253" s="256"/>
      <c r="CJ1253" s="256"/>
      <c r="CK1253" s="256"/>
      <c r="CL1253" s="256"/>
      <c r="CM1253" s="114"/>
      <c r="CN1253" s="114"/>
      <c r="CO1253" s="114"/>
      <c r="CP1253" s="114"/>
      <c r="CQ1253" s="114"/>
      <c r="CR1253" s="114"/>
      <c r="CS1253" s="114"/>
      <c r="CT1253" s="114"/>
      <c r="CU1253" s="114"/>
      <c r="CV1253" s="114"/>
      <c r="CW1253" s="121"/>
      <c r="CX1253" s="121"/>
      <c r="CY1253" s="121"/>
      <c r="CZ1253" s="121"/>
      <c r="DA1253" s="121"/>
      <c r="DB1253" s="121"/>
      <c r="DC1253" s="121"/>
      <c r="DD1253" s="85"/>
      <c r="DE1253" s="85"/>
      <c r="DF1253" s="85"/>
      <c r="DG1253" s="85"/>
      <c r="DH1253" s="85"/>
      <c r="DI1253" s="85"/>
      <c r="DJ1253" s="85"/>
      <c r="DK1253" s="85"/>
      <c r="DL1253" s="85"/>
      <c r="DM1253" s="85"/>
      <c r="DN1253" s="85"/>
      <c r="DO1253" s="85"/>
      <c r="DP1253" s="85"/>
    </row>
    <row r="1254" spans="1:120" s="2" customFormat="1" ht="10.5" customHeight="1" x14ac:dyDescent="0.2">
      <c r="A1254" s="1373"/>
      <c r="B1254" s="1376"/>
      <c r="C1254" s="846" t="s">
        <v>908</v>
      </c>
      <c r="D1254" s="1256" t="s">
        <v>108</v>
      </c>
      <c r="E1254" s="42">
        <v>2.124E-3</v>
      </c>
      <c r="F1254" s="42">
        <v>2.088E-3</v>
      </c>
      <c r="G1254" s="42">
        <v>2.1419999999999998E-3</v>
      </c>
      <c r="H1254" s="423">
        <v>2.1059999999999998E-3</v>
      </c>
      <c r="I1254" s="42">
        <v>2.124E-3</v>
      </c>
      <c r="J1254" s="42">
        <v>2.1059999999999998E-3</v>
      </c>
      <c r="K1254" s="42">
        <v>2.1059999999999998E-3</v>
      </c>
      <c r="L1254" s="42">
        <v>2.124E-3</v>
      </c>
      <c r="M1254" s="42">
        <v>2.1419999999999998E-3</v>
      </c>
      <c r="N1254" s="423">
        <v>2.16E-3</v>
      </c>
      <c r="O1254" s="42">
        <v>2.1779999999999998E-3</v>
      </c>
      <c r="P1254" s="42">
        <v>2.1419999999999998E-3</v>
      </c>
      <c r="Q1254" s="42">
        <v>2.1779999999999998E-3</v>
      </c>
      <c r="R1254" s="42">
        <v>2.16E-3</v>
      </c>
      <c r="S1254" s="42">
        <v>2.1419999999999998E-3</v>
      </c>
      <c r="T1254" s="42">
        <v>2.1419999999999998E-3</v>
      </c>
      <c r="U1254" s="42">
        <v>2.1419999999999998E-3</v>
      </c>
      <c r="V1254" s="423">
        <v>2.16E-3</v>
      </c>
      <c r="W1254" s="42">
        <v>2.124E-3</v>
      </c>
      <c r="X1254" s="42">
        <v>2.124E-3</v>
      </c>
      <c r="Y1254" s="42">
        <v>2.1419999999999998E-3</v>
      </c>
      <c r="Z1254" s="42">
        <v>2.088E-3</v>
      </c>
      <c r="AA1254" s="42">
        <v>2.1059999999999998E-3</v>
      </c>
      <c r="AB1254" s="42">
        <v>2.16E-3</v>
      </c>
      <c r="AC1254" s="54">
        <f>SUM(E1254:AB1254)</f>
        <v>5.1209999999999999E-2</v>
      </c>
      <c r="AD1254" s="54">
        <f>SUM(E1255:AB1255)</f>
        <v>0.33596999999999994</v>
      </c>
      <c r="AE1254" s="77">
        <v>1.8</v>
      </c>
      <c r="AF1254" s="472"/>
      <c r="AG1254" s="472"/>
      <c r="AH1254" s="472"/>
      <c r="AI1254" s="472"/>
      <c r="AJ1254" s="472"/>
      <c r="AK1254" s="472"/>
      <c r="AL1254" s="472"/>
      <c r="AM1254" s="472"/>
      <c r="AN1254" s="472"/>
      <c r="AO1254" s="472"/>
      <c r="AP1254" s="472"/>
      <c r="AQ1254" s="472"/>
      <c r="AR1254" s="472"/>
      <c r="AS1254" s="472"/>
      <c r="AT1254" s="472"/>
      <c r="AU1254" s="472"/>
      <c r="AV1254" s="472"/>
      <c r="AW1254" s="472"/>
      <c r="AX1254" s="472"/>
      <c r="AY1254" s="472"/>
      <c r="AZ1254" s="472"/>
      <c r="BA1254" s="472"/>
      <c r="BB1254" s="472"/>
      <c r="BC1254" s="472"/>
      <c r="BD1254" s="256"/>
      <c r="BE1254" s="375"/>
      <c r="BF1254" s="256"/>
      <c r="BG1254" s="256"/>
      <c r="BH1254" s="256"/>
      <c r="BI1254" s="256"/>
      <c r="BJ1254" s="256"/>
      <c r="BK1254" s="256"/>
      <c r="BL1254" s="256"/>
      <c r="BM1254" s="256"/>
      <c r="BN1254" s="256"/>
      <c r="BO1254" s="256"/>
      <c r="BP1254" s="256"/>
      <c r="BQ1254" s="256"/>
      <c r="BR1254" s="256"/>
      <c r="BS1254" s="256"/>
      <c r="BT1254" s="256"/>
      <c r="BU1254" s="256"/>
      <c r="BV1254" s="256"/>
      <c r="BW1254" s="256"/>
      <c r="BX1254" s="256"/>
      <c r="BY1254" s="256"/>
      <c r="BZ1254" s="256"/>
      <c r="CA1254" s="256"/>
      <c r="CB1254" s="256"/>
      <c r="CC1254" s="256"/>
      <c r="CD1254" s="375"/>
      <c r="CE1254" s="256"/>
      <c r="CF1254" s="256"/>
      <c r="CG1254" s="256"/>
      <c r="CH1254" s="256"/>
      <c r="CI1254" s="256"/>
      <c r="CJ1254" s="256"/>
      <c r="CK1254" s="256"/>
      <c r="CL1254" s="256"/>
      <c r="CM1254" s="114"/>
      <c r="CN1254" s="114"/>
      <c r="CO1254" s="114"/>
      <c r="CP1254" s="114"/>
      <c r="CQ1254" s="114"/>
      <c r="CR1254" s="114"/>
      <c r="CS1254" s="114"/>
      <c r="CT1254" s="114"/>
      <c r="CU1254" s="114"/>
      <c r="CV1254" s="114"/>
      <c r="CW1254" s="121"/>
      <c r="CX1254" s="121"/>
      <c r="CY1254" s="121"/>
      <c r="CZ1254" s="121"/>
      <c r="DA1254" s="121"/>
      <c r="DB1254" s="121"/>
      <c r="DC1254" s="121"/>
      <c r="DD1254" s="85"/>
      <c r="DE1254" s="85"/>
      <c r="DF1254" s="85"/>
      <c r="DG1254" s="85"/>
      <c r="DH1254" s="85"/>
      <c r="DI1254" s="85"/>
      <c r="DJ1254" s="85"/>
      <c r="DK1254" s="85"/>
      <c r="DL1254" s="85"/>
      <c r="DM1254" s="85"/>
      <c r="DN1254" s="85"/>
      <c r="DO1254" s="85"/>
      <c r="DP1254" s="85"/>
    </row>
    <row r="1255" spans="1:120" s="2" customFormat="1" ht="10.5" customHeight="1" x14ac:dyDescent="0.2">
      <c r="A1255" s="1373"/>
      <c r="B1255" s="1376"/>
      <c r="C1255" s="846" t="s">
        <v>908</v>
      </c>
      <c r="D1255" s="1256" t="s">
        <v>906</v>
      </c>
      <c r="E1255" s="42">
        <v>1.3896E-2</v>
      </c>
      <c r="F1255" s="42">
        <v>1.3734E-2</v>
      </c>
      <c r="G1255" s="42">
        <v>1.3788E-2</v>
      </c>
      <c r="H1255" s="423">
        <v>1.3823999999999999E-2</v>
      </c>
      <c r="I1255" s="42">
        <v>1.3679999999999999E-2</v>
      </c>
      <c r="J1255" s="42">
        <v>1.3644E-2</v>
      </c>
      <c r="K1255" s="42">
        <v>1.3608E-2</v>
      </c>
      <c r="L1255" s="42">
        <v>1.3859999999999999E-2</v>
      </c>
      <c r="M1255" s="42">
        <v>1.4039999999999999E-2</v>
      </c>
      <c r="N1255" s="423">
        <v>1.4327999999999999E-2</v>
      </c>
      <c r="O1255" s="42">
        <v>1.44E-2</v>
      </c>
      <c r="P1255" s="42">
        <v>1.431E-2</v>
      </c>
      <c r="Q1255" s="42">
        <v>1.4291999999999999E-2</v>
      </c>
      <c r="R1255" s="42">
        <v>1.4273999999999998E-2</v>
      </c>
      <c r="S1255" s="42">
        <v>1.4057999999999999E-2</v>
      </c>
      <c r="T1255" s="42">
        <v>1.4166E-2</v>
      </c>
      <c r="U1255" s="42">
        <v>1.3932E-2</v>
      </c>
      <c r="V1255" s="423">
        <v>1.4022E-2</v>
      </c>
      <c r="W1255" s="42">
        <v>1.3986E-2</v>
      </c>
      <c r="X1255" s="42">
        <v>1.3968E-2</v>
      </c>
      <c r="Y1255" s="42">
        <v>1.3968E-2</v>
      </c>
      <c r="Z1255" s="42">
        <v>1.3878E-2</v>
      </c>
      <c r="AA1255" s="42">
        <v>1.4003999999999999E-2</v>
      </c>
      <c r="AB1255" s="42">
        <v>1.431E-2</v>
      </c>
      <c r="AC1255" s="54"/>
      <c r="AD1255" s="54"/>
      <c r="AE1255" s="77"/>
      <c r="AF1255" s="472"/>
      <c r="AG1255" s="472"/>
      <c r="AH1255" s="472"/>
      <c r="AI1255" s="472"/>
      <c r="AJ1255" s="472"/>
      <c r="AK1255" s="472"/>
      <c r="AL1255" s="472"/>
      <c r="AM1255" s="472"/>
      <c r="AN1255" s="472"/>
      <c r="AO1255" s="472"/>
      <c r="AP1255" s="472"/>
      <c r="AQ1255" s="472"/>
      <c r="AR1255" s="472"/>
      <c r="AS1255" s="472"/>
      <c r="AT1255" s="472"/>
      <c r="AU1255" s="472"/>
      <c r="AV1255" s="472"/>
      <c r="AW1255" s="472"/>
      <c r="AX1255" s="472"/>
      <c r="AY1255" s="472"/>
      <c r="AZ1255" s="472"/>
      <c r="BA1255" s="472"/>
      <c r="BB1255" s="472"/>
      <c r="BC1255" s="472"/>
      <c r="BD1255" s="256"/>
      <c r="BE1255" s="375"/>
      <c r="BF1255" s="256"/>
      <c r="BG1255" s="256"/>
      <c r="BH1255" s="256"/>
      <c r="BI1255" s="256"/>
      <c r="BJ1255" s="256"/>
      <c r="BK1255" s="256"/>
      <c r="BL1255" s="256"/>
      <c r="BM1255" s="256"/>
      <c r="BN1255" s="256"/>
      <c r="BO1255" s="256"/>
      <c r="BP1255" s="256"/>
      <c r="BQ1255" s="256"/>
      <c r="BR1255" s="256"/>
      <c r="BS1255" s="256"/>
      <c r="BT1255" s="256"/>
      <c r="BU1255" s="256"/>
      <c r="BV1255" s="256"/>
      <c r="BW1255" s="256"/>
      <c r="BX1255" s="256"/>
      <c r="BY1255" s="256"/>
      <c r="BZ1255" s="256"/>
      <c r="CA1255" s="256"/>
      <c r="CB1255" s="256"/>
      <c r="CC1255" s="256"/>
      <c r="CD1255" s="375"/>
      <c r="CE1255" s="256"/>
      <c r="CF1255" s="256"/>
      <c r="CG1255" s="256"/>
      <c r="CH1255" s="256"/>
      <c r="CI1255" s="256"/>
      <c r="CJ1255" s="256"/>
      <c r="CK1255" s="256"/>
      <c r="CL1255" s="256"/>
      <c r="CM1255" s="114"/>
      <c r="CN1255" s="114"/>
      <c r="CO1255" s="114"/>
      <c r="CP1255" s="114"/>
      <c r="CQ1255" s="114"/>
      <c r="CR1255" s="114"/>
      <c r="CS1255" s="114"/>
      <c r="CT1255" s="114"/>
      <c r="CU1255" s="114"/>
      <c r="CV1255" s="114"/>
      <c r="CW1255" s="121"/>
      <c r="CX1255" s="121"/>
      <c r="CY1255" s="121"/>
      <c r="CZ1255" s="121"/>
      <c r="DA1255" s="121"/>
      <c r="DB1255" s="121"/>
      <c r="DC1255" s="121"/>
      <c r="DD1255" s="85"/>
      <c r="DE1255" s="85"/>
      <c r="DF1255" s="85"/>
      <c r="DG1255" s="85"/>
      <c r="DH1255" s="85"/>
      <c r="DI1255" s="85"/>
      <c r="DJ1255" s="85"/>
      <c r="DK1255" s="85"/>
      <c r="DL1255" s="85"/>
      <c r="DM1255" s="85"/>
      <c r="DN1255" s="85"/>
      <c r="DO1255" s="85"/>
      <c r="DP1255" s="85"/>
    </row>
    <row r="1256" spans="1:120" s="2" customFormat="1" ht="10.5" customHeight="1" x14ac:dyDescent="0.2">
      <c r="A1256" s="1373"/>
      <c r="B1256" s="1376"/>
      <c r="C1256" s="846" t="s">
        <v>908</v>
      </c>
      <c r="D1256" s="1256" t="s">
        <v>907</v>
      </c>
      <c r="E1256" s="104">
        <v>0</v>
      </c>
      <c r="F1256" s="104">
        <v>0</v>
      </c>
      <c r="G1256" s="104">
        <v>0</v>
      </c>
      <c r="H1256" s="875">
        <v>0</v>
      </c>
      <c r="I1256" s="104">
        <v>0</v>
      </c>
      <c r="J1256" s="104">
        <v>0</v>
      </c>
      <c r="K1256" s="104">
        <v>0</v>
      </c>
      <c r="L1256" s="104">
        <v>0</v>
      </c>
      <c r="M1256" s="104">
        <v>0</v>
      </c>
      <c r="N1256" s="875">
        <v>0</v>
      </c>
      <c r="O1256" s="104">
        <v>0</v>
      </c>
      <c r="P1256" s="104">
        <v>0</v>
      </c>
      <c r="Q1256" s="104">
        <v>0</v>
      </c>
      <c r="R1256" s="104">
        <v>0</v>
      </c>
      <c r="S1256" s="104">
        <v>0</v>
      </c>
      <c r="T1256" s="104">
        <v>0</v>
      </c>
      <c r="U1256" s="104">
        <v>0</v>
      </c>
      <c r="V1256" s="875">
        <v>0</v>
      </c>
      <c r="W1256" s="104">
        <v>0</v>
      </c>
      <c r="X1256" s="104">
        <v>0</v>
      </c>
      <c r="Y1256" s="104">
        <v>0</v>
      </c>
      <c r="Z1256" s="104">
        <v>0</v>
      </c>
      <c r="AA1256" s="104">
        <v>0</v>
      </c>
      <c r="AB1256" s="104">
        <v>0</v>
      </c>
      <c r="AC1256" s="54"/>
      <c r="AD1256" s="54"/>
      <c r="AE1256" s="77"/>
      <c r="AF1256" s="472"/>
      <c r="AG1256" s="472"/>
      <c r="AH1256" s="472"/>
      <c r="AI1256" s="472"/>
      <c r="AJ1256" s="472"/>
      <c r="AK1256" s="472"/>
      <c r="AL1256" s="472"/>
      <c r="AM1256" s="472"/>
      <c r="AN1256" s="472"/>
      <c r="AO1256" s="472"/>
      <c r="AP1256" s="472"/>
      <c r="AQ1256" s="472"/>
      <c r="AR1256" s="472"/>
      <c r="AS1256" s="472"/>
      <c r="AT1256" s="472"/>
      <c r="AU1256" s="472"/>
      <c r="AV1256" s="472"/>
      <c r="AW1256" s="472"/>
      <c r="AX1256" s="472"/>
      <c r="AY1256" s="472"/>
      <c r="AZ1256" s="472"/>
      <c r="BA1256" s="472"/>
      <c r="BB1256" s="472"/>
      <c r="BC1256" s="472"/>
      <c r="BD1256" s="256"/>
      <c r="BE1256" s="375"/>
      <c r="BF1256" s="256"/>
      <c r="BG1256" s="256"/>
      <c r="BH1256" s="256"/>
      <c r="BI1256" s="256"/>
      <c r="BJ1256" s="256"/>
      <c r="BK1256" s="256"/>
      <c r="BL1256" s="256"/>
      <c r="BM1256" s="256"/>
      <c r="BN1256" s="256"/>
      <c r="BO1256" s="256"/>
      <c r="BP1256" s="256"/>
      <c r="BQ1256" s="256"/>
      <c r="BR1256" s="256"/>
      <c r="BS1256" s="256"/>
      <c r="BT1256" s="256"/>
      <c r="BU1256" s="256"/>
      <c r="BV1256" s="256"/>
      <c r="BW1256" s="256"/>
      <c r="BX1256" s="256"/>
      <c r="BY1256" s="256"/>
      <c r="BZ1256" s="256"/>
      <c r="CA1256" s="256"/>
      <c r="CB1256" s="256"/>
      <c r="CC1256" s="256"/>
      <c r="CD1256" s="375"/>
      <c r="CE1256" s="256"/>
      <c r="CF1256" s="256"/>
      <c r="CG1256" s="256"/>
      <c r="CH1256" s="256"/>
      <c r="CI1256" s="256"/>
      <c r="CJ1256" s="256"/>
      <c r="CK1256" s="256"/>
      <c r="CL1256" s="256"/>
      <c r="CM1256" s="114"/>
      <c r="CN1256" s="114"/>
      <c r="CO1256" s="114"/>
      <c r="CP1256" s="114"/>
      <c r="CQ1256" s="114"/>
      <c r="CR1256" s="114"/>
      <c r="CS1256" s="114"/>
      <c r="CT1256" s="114"/>
      <c r="CU1256" s="114"/>
      <c r="CV1256" s="114"/>
      <c r="CW1256" s="121"/>
      <c r="CX1256" s="121"/>
      <c r="CY1256" s="121"/>
      <c r="CZ1256" s="121"/>
      <c r="DA1256" s="121"/>
      <c r="DB1256" s="121"/>
      <c r="DC1256" s="121"/>
      <c r="DD1256" s="85"/>
      <c r="DE1256" s="85"/>
      <c r="DF1256" s="85"/>
      <c r="DG1256" s="85"/>
      <c r="DH1256" s="85"/>
      <c r="DI1256" s="85"/>
      <c r="DJ1256" s="85"/>
      <c r="DK1256" s="85"/>
      <c r="DL1256" s="85"/>
      <c r="DM1256" s="85"/>
      <c r="DN1256" s="85"/>
      <c r="DO1256" s="85"/>
      <c r="DP1256" s="85"/>
    </row>
    <row r="1257" spans="1:120" s="2" customFormat="1" ht="10.5" customHeight="1" thickBot="1" x14ac:dyDescent="0.25">
      <c r="A1257" s="1374"/>
      <c r="B1257" s="1377"/>
      <c r="C1257" s="197"/>
      <c r="D1257" s="1258" t="s">
        <v>35</v>
      </c>
      <c r="E1257" s="45">
        <f>(E1255-E1256)/E1254</f>
        <v>6.5423728813559325</v>
      </c>
      <c r="F1257" s="45">
        <f t="shared" ref="F1257:AB1257" si="2315">(F1255-F1256)/F1254</f>
        <v>6.5775862068965516</v>
      </c>
      <c r="G1257" s="45">
        <f t="shared" si="2315"/>
        <v>6.4369747899159666</v>
      </c>
      <c r="H1257" s="425">
        <f t="shared" si="2315"/>
        <v>6.5641025641025648</v>
      </c>
      <c r="I1257" s="45">
        <f t="shared" si="2315"/>
        <v>6.4406779661016946</v>
      </c>
      <c r="J1257" s="45">
        <f t="shared" si="2315"/>
        <v>6.4786324786324796</v>
      </c>
      <c r="K1257" s="45">
        <f t="shared" si="2315"/>
        <v>6.4615384615384626</v>
      </c>
      <c r="L1257" s="45">
        <f t="shared" si="2315"/>
        <v>6.5254237288135588</v>
      </c>
      <c r="M1257" s="45">
        <f t="shared" si="2315"/>
        <v>6.5546218487394956</v>
      </c>
      <c r="N1257" s="425">
        <f t="shared" si="2315"/>
        <v>6.6333333333333329</v>
      </c>
      <c r="O1257" s="45">
        <f t="shared" si="2315"/>
        <v>6.6115702479338845</v>
      </c>
      <c r="P1257" s="45">
        <f t="shared" si="2315"/>
        <v>6.6806722689075633</v>
      </c>
      <c r="Q1257" s="45">
        <f t="shared" si="2315"/>
        <v>6.5619834710743801</v>
      </c>
      <c r="R1257" s="45">
        <f t="shared" si="2315"/>
        <v>6.6083333333333325</v>
      </c>
      <c r="S1257" s="45">
        <f t="shared" si="2315"/>
        <v>6.5630252100840343</v>
      </c>
      <c r="T1257" s="45">
        <f t="shared" si="2315"/>
        <v>6.613445378151261</v>
      </c>
      <c r="U1257" s="45">
        <f t="shared" si="2315"/>
        <v>6.5042016806722698</v>
      </c>
      <c r="V1257" s="425">
        <f t="shared" si="2315"/>
        <v>6.4916666666666663</v>
      </c>
      <c r="W1257" s="45">
        <f t="shared" si="2315"/>
        <v>6.5847457627118642</v>
      </c>
      <c r="X1257" s="45">
        <f t="shared" si="2315"/>
        <v>6.5762711864406773</v>
      </c>
      <c r="Y1257" s="45">
        <f t="shared" si="2315"/>
        <v>6.5210084033613445</v>
      </c>
      <c r="Z1257" s="45">
        <f t="shared" si="2315"/>
        <v>6.6465517241379306</v>
      </c>
      <c r="AA1257" s="45">
        <f t="shared" si="2315"/>
        <v>6.6495726495726499</v>
      </c>
      <c r="AB1257" s="45">
        <f t="shared" si="2315"/>
        <v>6.625</v>
      </c>
      <c r="AC1257" s="78"/>
      <c r="AD1257" s="78"/>
      <c r="AE1257" s="79"/>
      <c r="AF1257" s="472"/>
      <c r="AG1257" s="472"/>
      <c r="AH1257" s="472"/>
      <c r="AI1257" s="472"/>
      <c r="AJ1257" s="472"/>
      <c r="AK1257" s="472"/>
      <c r="AL1257" s="472"/>
      <c r="AM1257" s="472"/>
      <c r="AN1257" s="472"/>
      <c r="AO1257" s="472"/>
      <c r="AP1257" s="472"/>
      <c r="AQ1257" s="472"/>
      <c r="AR1257" s="472"/>
      <c r="AS1257" s="472"/>
      <c r="AT1257" s="472"/>
      <c r="AU1257" s="472"/>
      <c r="AV1257" s="472"/>
      <c r="AW1257" s="472"/>
      <c r="AX1257" s="472"/>
      <c r="AY1257" s="472"/>
      <c r="AZ1257" s="472"/>
      <c r="BA1257" s="472"/>
      <c r="BB1257" s="472"/>
      <c r="BC1257" s="472"/>
      <c r="BD1257" s="256"/>
      <c r="BE1257" s="375"/>
      <c r="BF1257" s="256"/>
      <c r="BG1257" s="256"/>
      <c r="BH1257" s="256"/>
      <c r="BI1257" s="256"/>
      <c r="BJ1257" s="256"/>
      <c r="BK1257" s="256"/>
      <c r="BL1257" s="256"/>
      <c r="BM1257" s="256"/>
      <c r="BN1257" s="256"/>
      <c r="BO1257" s="256"/>
      <c r="BP1257" s="256"/>
      <c r="BQ1257" s="256"/>
      <c r="BR1257" s="256"/>
      <c r="BS1257" s="256"/>
      <c r="BT1257" s="256"/>
      <c r="BU1257" s="256"/>
      <c r="BV1257" s="256"/>
      <c r="BW1257" s="256"/>
      <c r="BX1257" s="256"/>
      <c r="BY1257" s="256"/>
      <c r="BZ1257" s="256"/>
      <c r="CA1257" s="256"/>
      <c r="CB1257" s="256"/>
      <c r="CC1257" s="256"/>
      <c r="CD1257" s="375"/>
      <c r="CE1257" s="256"/>
      <c r="CF1257" s="256"/>
      <c r="CG1257" s="256"/>
      <c r="CH1257" s="256"/>
      <c r="CI1257" s="256"/>
      <c r="CJ1257" s="256"/>
      <c r="CK1257" s="256"/>
      <c r="CL1257" s="256"/>
      <c r="CM1257" s="114"/>
      <c r="CN1257" s="114"/>
      <c r="CO1257" s="114"/>
      <c r="CP1257" s="114"/>
      <c r="CQ1257" s="114"/>
      <c r="CR1257" s="114"/>
      <c r="CS1257" s="114"/>
      <c r="CT1257" s="114"/>
      <c r="CU1257" s="114"/>
      <c r="CV1257" s="114"/>
      <c r="CW1257" s="121"/>
      <c r="CX1257" s="121"/>
      <c r="CY1257" s="121"/>
      <c r="CZ1257" s="121"/>
      <c r="DA1257" s="121"/>
      <c r="DB1257" s="121"/>
      <c r="DC1257" s="121"/>
      <c r="DD1257" s="85"/>
      <c r="DE1257" s="85"/>
      <c r="DF1257" s="85"/>
      <c r="DG1257" s="85"/>
      <c r="DH1257" s="85"/>
      <c r="DI1257" s="85"/>
      <c r="DJ1257" s="85"/>
      <c r="DK1257" s="85"/>
      <c r="DL1257" s="85"/>
      <c r="DM1257" s="85"/>
      <c r="DN1257" s="85"/>
      <c r="DO1257" s="85"/>
      <c r="DP1257" s="85"/>
    </row>
    <row r="1258" spans="1:120" s="2" customFormat="1" ht="10.5" customHeight="1" x14ac:dyDescent="0.2">
      <c r="A1258" s="1372" t="s">
        <v>87</v>
      </c>
      <c r="B1258" s="1375" t="s">
        <v>346</v>
      </c>
      <c r="C1258" s="695"/>
      <c r="D1258" s="1255"/>
      <c r="E1258" s="61"/>
      <c r="F1258" s="61"/>
      <c r="G1258" s="61"/>
      <c r="H1258" s="424"/>
      <c r="I1258" s="61"/>
      <c r="J1258" s="61"/>
      <c r="K1258" s="61"/>
      <c r="L1258" s="61"/>
      <c r="M1258" s="61"/>
      <c r="N1258" s="424"/>
      <c r="O1258" s="61"/>
      <c r="P1258" s="61"/>
      <c r="Q1258" s="61"/>
      <c r="R1258" s="61"/>
      <c r="S1258" s="61"/>
      <c r="T1258" s="61"/>
      <c r="U1258" s="61"/>
      <c r="V1258" s="424"/>
      <c r="W1258" s="61"/>
      <c r="X1258" s="61"/>
      <c r="Y1258" s="61"/>
      <c r="Z1258" s="61"/>
      <c r="AA1258" s="61"/>
      <c r="AB1258" s="61"/>
      <c r="AC1258" s="54" t="s">
        <v>107</v>
      </c>
      <c r="AD1258" s="54">
        <f>AD1260/AC1260</f>
        <v>0.6396545664507709</v>
      </c>
      <c r="AE1258" s="77"/>
      <c r="AF1258" s="472"/>
      <c r="AG1258" s="472"/>
      <c r="AH1258" s="472"/>
      <c r="AI1258" s="472"/>
      <c r="AJ1258" s="472"/>
      <c r="AK1258" s="472"/>
      <c r="AL1258" s="472"/>
      <c r="AM1258" s="472"/>
      <c r="AN1258" s="472"/>
      <c r="AO1258" s="472"/>
      <c r="AP1258" s="472"/>
      <c r="AQ1258" s="472"/>
      <c r="AR1258" s="472"/>
      <c r="AS1258" s="472"/>
      <c r="AT1258" s="472"/>
      <c r="AU1258" s="472"/>
      <c r="AV1258" s="472"/>
      <c r="AW1258" s="472"/>
      <c r="AX1258" s="472"/>
      <c r="AY1258" s="472"/>
      <c r="AZ1258" s="472"/>
      <c r="BA1258" s="472"/>
      <c r="BB1258" s="472"/>
      <c r="BC1258" s="472"/>
      <c r="BD1258" s="256"/>
      <c r="BE1258" s="375"/>
      <c r="BF1258" s="256"/>
      <c r="BG1258" s="256"/>
      <c r="BH1258" s="256"/>
      <c r="BI1258" s="256"/>
      <c r="BJ1258" s="256"/>
      <c r="BK1258" s="256"/>
      <c r="BL1258" s="256"/>
      <c r="BM1258" s="256"/>
      <c r="BN1258" s="256"/>
      <c r="BO1258" s="256"/>
      <c r="BP1258" s="256"/>
      <c r="BQ1258" s="256"/>
      <c r="BR1258" s="256"/>
      <c r="BS1258" s="256"/>
      <c r="BT1258" s="256"/>
      <c r="BU1258" s="256"/>
      <c r="BV1258" s="256"/>
      <c r="BW1258" s="256"/>
      <c r="BX1258" s="256"/>
      <c r="BY1258" s="256"/>
      <c r="BZ1258" s="256"/>
      <c r="CA1258" s="256"/>
      <c r="CB1258" s="256"/>
      <c r="CC1258" s="256"/>
      <c r="CD1258" s="375"/>
      <c r="CE1258" s="256"/>
      <c r="CF1258" s="256"/>
      <c r="CG1258" s="256"/>
      <c r="CH1258" s="256"/>
      <c r="CI1258" s="256"/>
      <c r="CJ1258" s="256"/>
      <c r="CK1258" s="256"/>
      <c r="CL1258" s="256"/>
      <c r="CM1258" s="114"/>
      <c r="CN1258" s="114"/>
      <c r="CO1258" s="114"/>
      <c r="CP1258" s="114"/>
      <c r="CQ1258" s="114"/>
      <c r="CR1258" s="114"/>
      <c r="CS1258" s="114"/>
      <c r="CT1258" s="114"/>
      <c r="CU1258" s="114"/>
      <c r="CV1258" s="114"/>
      <c r="CW1258" s="121"/>
      <c r="CX1258" s="121"/>
      <c r="CY1258" s="121"/>
      <c r="CZ1258" s="121"/>
      <c r="DA1258" s="121"/>
      <c r="DB1258" s="121"/>
      <c r="DC1258" s="121"/>
      <c r="DD1258" s="85"/>
      <c r="DE1258" s="85"/>
      <c r="DF1258" s="85"/>
      <c r="DG1258" s="85"/>
      <c r="DH1258" s="85"/>
      <c r="DI1258" s="85"/>
      <c r="DJ1258" s="85"/>
      <c r="DK1258" s="85"/>
      <c r="DL1258" s="85"/>
      <c r="DM1258" s="85"/>
      <c r="DN1258" s="85"/>
      <c r="DO1258" s="85"/>
      <c r="DP1258" s="85"/>
    </row>
    <row r="1259" spans="1:120" s="2" customFormat="1" ht="10.5" customHeight="1" x14ac:dyDescent="0.2">
      <c r="A1259" s="1373"/>
      <c r="B1259" s="1376"/>
      <c r="C1259" s="846" t="s">
        <v>118</v>
      </c>
      <c r="D1259" s="1256" t="s">
        <v>27</v>
      </c>
      <c r="E1259" s="67">
        <f>ROUND(SQRT(E1260^2+(E1261-E1262)^2)*1000/(1.73*E1203),0)</f>
        <v>2</v>
      </c>
      <c r="F1259" s="137">
        <f t="shared" ref="F1259:AB1259" si="2316">ROUND(SQRT(F1260^2+(F1261-F1262)^2)*1000/(1.73*F1203),0)</f>
        <v>2</v>
      </c>
      <c r="G1259" s="137">
        <f t="shared" si="2316"/>
        <v>2</v>
      </c>
      <c r="H1259" s="882">
        <f t="shared" si="2316"/>
        <v>2</v>
      </c>
      <c r="I1259" s="137">
        <f t="shared" si="2316"/>
        <v>2</v>
      </c>
      <c r="J1259" s="137">
        <f t="shared" si="2316"/>
        <v>2</v>
      </c>
      <c r="K1259" s="137">
        <f t="shared" si="2316"/>
        <v>2</v>
      </c>
      <c r="L1259" s="137">
        <f t="shared" si="2316"/>
        <v>2</v>
      </c>
      <c r="M1259" s="137">
        <f t="shared" si="2316"/>
        <v>2</v>
      </c>
      <c r="N1259" s="882">
        <f t="shared" si="2316"/>
        <v>2</v>
      </c>
      <c r="O1259" s="137">
        <f t="shared" si="2316"/>
        <v>2</v>
      </c>
      <c r="P1259" s="137">
        <f t="shared" si="2316"/>
        <v>2</v>
      </c>
      <c r="Q1259" s="137">
        <f t="shared" si="2316"/>
        <v>2</v>
      </c>
      <c r="R1259" s="137">
        <f t="shared" si="2316"/>
        <v>2</v>
      </c>
      <c r="S1259" s="137">
        <f t="shared" si="2316"/>
        <v>2</v>
      </c>
      <c r="T1259" s="137">
        <f t="shared" si="2316"/>
        <v>2</v>
      </c>
      <c r="U1259" s="137">
        <f t="shared" si="2316"/>
        <v>2</v>
      </c>
      <c r="V1259" s="882">
        <f t="shared" si="2316"/>
        <v>2</v>
      </c>
      <c r="W1259" s="137">
        <f t="shared" si="2316"/>
        <v>2</v>
      </c>
      <c r="X1259" s="137">
        <f t="shared" si="2316"/>
        <v>2</v>
      </c>
      <c r="Y1259" s="137">
        <f t="shared" si="2316"/>
        <v>2</v>
      </c>
      <c r="Z1259" s="137">
        <f t="shared" si="2316"/>
        <v>2</v>
      </c>
      <c r="AA1259" s="137">
        <f t="shared" si="2316"/>
        <v>2</v>
      </c>
      <c r="AB1259" s="137">
        <f t="shared" si="2316"/>
        <v>2</v>
      </c>
      <c r="AC1259" s="256"/>
      <c r="AD1259" s="256"/>
      <c r="AE1259" s="77"/>
      <c r="AF1259" s="472"/>
      <c r="AG1259" s="472"/>
      <c r="AH1259" s="472"/>
      <c r="AI1259" s="472"/>
      <c r="AJ1259" s="472"/>
      <c r="AK1259" s="472"/>
      <c r="AL1259" s="472"/>
      <c r="AM1259" s="472"/>
      <c r="AN1259" s="472"/>
      <c r="AO1259" s="472"/>
      <c r="AP1259" s="472"/>
      <c r="AQ1259" s="472"/>
      <c r="AR1259" s="472"/>
      <c r="AS1259" s="472"/>
      <c r="AT1259" s="472"/>
      <c r="AU1259" s="472"/>
      <c r="AV1259" s="472"/>
      <c r="AW1259" s="472"/>
      <c r="AX1259" s="472"/>
      <c r="AY1259" s="472"/>
      <c r="AZ1259" s="472"/>
      <c r="BA1259" s="472"/>
      <c r="BB1259" s="472"/>
      <c r="BC1259" s="472"/>
      <c r="BD1259" s="256"/>
      <c r="BE1259" s="375"/>
      <c r="BF1259" s="256"/>
      <c r="BG1259" s="256"/>
      <c r="BH1259" s="256"/>
      <c r="BI1259" s="256"/>
      <c r="BJ1259" s="256"/>
      <c r="BK1259" s="256"/>
      <c r="BL1259" s="256"/>
      <c r="BM1259" s="256"/>
      <c r="BN1259" s="256"/>
      <c r="BO1259" s="256"/>
      <c r="BP1259" s="256"/>
      <c r="BQ1259" s="256"/>
      <c r="BR1259" s="256"/>
      <c r="BS1259" s="256"/>
      <c r="BT1259" s="256"/>
      <c r="BU1259" s="256"/>
      <c r="BV1259" s="256"/>
      <c r="BW1259" s="256"/>
      <c r="BX1259" s="256"/>
      <c r="BY1259" s="256"/>
      <c r="BZ1259" s="256"/>
      <c r="CA1259" s="256"/>
      <c r="CB1259" s="256"/>
      <c r="CC1259" s="256"/>
      <c r="CD1259" s="375"/>
      <c r="CE1259" s="256"/>
      <c r="CF1259" s="256"/>
      <c r="CG1259" s="256"/>
      <c r="CH1259" s="256"/>
      <c r="CI1259" s="256"/>
      <c r="CJ1259" s="256"/>
      <c r="CK1259" s="256"/>
      <c r="CL1259" s="256"/>
      <c r="CM1259" s="114"/>
      <c r="CN1259" s="114"/>
      <c r="CO1259" s="114"/>
      <c r="CP1259" s="114"/>
      <c r="CQ1259" s="114"/>
      <c r="CR1259" s="114"/>
      <c r="CS1259" s="114"/>
      <c r="CT1259" s="114"/>
      <c r="CU1259" s="114"/>
      <c r="CV1259" s="114"/>
      <c r="CW1259" s="121"/>
      <c r="CX1259" s="121"/>
      <c r="CY1259" s="121"/>
      <c r="CZ1259" s="121"/>
      <c r="DA1259" s="121"/>
      <c r="DB1259" s="121"/>
      <c r="DC1259" s="121"/>
      <c r="DD1259" s="85"/>
      <c r="DE1259" s="85"/>
      <c r="DF1259" s="85"/>
      <c r="DG1259" s="85"/>
      <c r="DH1259" s="85"/>
      <c r="DI1259" s="85"/>
      <c r="DJ1259" s="85"/>
      <c r="DK1259" s="85"/>
      <c r="DL1259" s="85"/>
      <c r="DM1259" s="85"/>
      <c r="DN1259" s="85"/>
      <c r="DO1259" s="85"/>
      <c r="DP1259" s="85"/>
    </row>
    <row r="1260" spans="1:120" s="2" customFormat="1" ht="10.5" customHeight="1" x14ac:dyDescent="0.2">
      <c r="A1260" s="1373"/>
      <c r="B1260" s="1376"/>
      <c r="C1260" s="846" t="s">
        <v>908</v>
      </c>
      <c r="D1260" s="1256" t="s">
        <v>108</v>
      </c>
      <c r="E1260" s="42">
        <v>1.494E-2</v>
      </c>
      <c r="F1260" s="42">
        <v>1.4868000000000001E-2</v>
      </c>
      <c r="G1260" s="42">
        <v>1.485E-2</v>
      </c>
      <c r="H1260" s="423">
        <v>1.4922000000000001E-2</v>
      </c>
      <c r="I1260" s="42">
        <v>1.5048000000000001E-2</v>
      </c>
      <c r="J1260" s="42">
        <v>1.5246000000000001E-2</v>
      </c>
      <c r="K1260" s="42">
        <v>1.5156000000000001E-2</v>
      </c>
      <c r="L1260" s="42">
        <v>1.5803999999999999E-2</v>
      </c>
      <c r="M1260" s="42">
        <v>1.5210000000000001E-2</v>
      </c>
      <c r="N1260" s="423">
        <v>1.4958000000000001E-2</v>
      </c>
      <c r="O1260" s="42">
        <v>1.4958000000000001E-2</v>
      </c>
      <c r="P1260" s="42">
        <v>1.4904000000000001E-2</v>
      </c>
      <c r="Q1260" s="42">
        <v>1.4922000000000001E-2</v>
      </c>
      <c r="R1260" s="42">
        <v>1.494E-2</v>
      </c>
      <c r="S1260" s="42">
        <v>1.4904000000000001E-2</v>
      </c>
      <c r="T1260" s="42">
        <v>1.4904000000000001E-2</v>
      </c>
      <c r="U1260" s="42">
        <v>1.4814000000000001E-2</v>
      </c>
      <c r="V1260" s="423">
        <v>1.4796E-2</v>
      </c>
      <c r="W1260" s="42">
        <v>1.4742000000000002E-2</v>
      </c>
      <c r="X1260" s="42">
        <v>1.4742000000000002E-2</v>
      </c>
      <c r="Y1260" s="42">
        <v>1.4724000000000001E-2</v>
      </c>
      <c r="Z1260" s="42">
        <v>1.4634000000000001E-2</v>
      </c>
      <c r="AA1260" s="42">
        <v>1.4706E-2</v>
      </c>
      <c r="AB1260" s="42">
        <v>1.4814000000000001E-2</v>
      </c>
      <c r="AC1260" s="54">
        <f>SUM(E1260:AB1260)</f>
        <v>0.35850599999999994</v>
      </c>
      <c r="AD1260" s="54">
        <f>SUM(E1261:AB1261)</f>
        <v>0.22932000000000002</v>
      </c>
      <c r="AE1260" s="77">
        <v>1.8</v>
      </c>
      <c r="AF1260" s="472"/>
      <c r="AG1260" s="472"/>
      <c r="AH1260" s="472"/>
      <c r="AI1260" s="472"/>
      <c r="AJ1260" s="472"/>
      <c r="AK1260" s="472"/>
      <c r="AL1260" s="472"/>
      <c r="AM1260" s="472"/>
      <c r="AN1260" s="472"/>
      <c r="AO1260" s="472"/>
      <c r="AP1260" s="472"/>
      <c r="AQ1260" s="472"/>
      <c r="AR1260" s="472"/>
      <c r="AS1260" s="472"/>
      <c r="AT1260" s="472"/>
      <c r="AU1260" s="472"/>
      <c r="AV1260" s="472"/>
      <c r="AW1260" s="472"/>
      <c r="AX1260" s="472"/>
      <c r="AY1260" s="472"/>
      <c r="AZ1260" s="472"/>
      <c r="BA1260" s="472"/>
      <c r="BB1260" s="472"/>
      <c r="BC1260" s="472"/>
      <c r="BD1260" s="256"/>
      <c r="BE1260" s="375"/>
      <c r="BF1260" s="256"/>
      <c r="BG1260" s="256"/>
      <c r="BH1260" s="256"/>
      <c r="BI1260" s="256"/>
      <c r="BJ1260" s="256"/>
      <c r="BK1260" s="256"/>
      <c r="BL1260" s="256"/>
      <c r="BM1260" s="256"/>
      <c r="BN1260" s="256"/>
      <c r="BO1260" s="256"/>
      <c r="BP1260" s="256"/>
      <c r="BQ1260" s="256"/>
      <c r="BR1260" s="256"/>
      <c r="BS1260" s="256"/>
      <c r="BT1260" s="256"/>
      <c r="BU1260" s="256"/>
      <c r="BV1260" s="256"/>
      <c r="BW1260" s="256"/>
      <c r="BX1260" s="256"/>
      <c r="BY1260" s="256"/>
      <c r="BZ1260" s="256"/>
      <c r="CA1260" s="256"/>
      <c r="CB1260" s="256"/>
      <c r="CC1260" s="256"/>
      <c r="CD1260" s="375"/>
      <c r="CE1260" s="256"/>
      <c r="CF1260" s="256"/>
      <c r="CG1260" s="256"/>
      <c r="CH1260" s="256"/>
      <c r="CI1260" s="256"/>
      <c r="CJ1260" s="256"/>
      <c r="CK1260" s="256"/>
      <c r="CL1260" s="256"/>
      <c r="CM1260" s="114"/>
      <c r="CN1260" s="114"/>
      <c r="CO1260" s="114"/>
      <c r="CP1260" s="114"/>
      <c r="CQ1260" s="114"/>
      <c r="CR1260" s="114"/>
      <c r="CS1260" s="114"/>
      <c r="CT1260" s="114"/>
      <c r="CU1260" s="114"/>
      <c r="CV1260" s="114"/>
      <c r="CW1260" s="121"/>
      <c r="CX1260" s="121"/>
      <c r="CY1260" s="121"/>
      <c r="CZ1260" s="121"/>
      <c r="DA1260" s="121"/>
      <c r="DB1260" s="121"/>
      <c r="DC1260" s="121"/>
      <c r="DD1260" s="85"/>
      <c r="DE1260" s="85"/>
      <c r="DF1260" s="85"/>
      <c r="DG1260" s="85"/>
      <c r="DH1260" s="85"/>
      <c r="DI1260" s="85"/>
      <c r="DJ1260" s="85"/>
      <c r="DK1260" s="85"/>
      <c r="DL1260" s="85"/>
      <c r="DM1260" s="85"/>
      <c r="DN1260" s="85"/>
      <c r="DO1260" s="85"/>
      <c r="DP1260" s="85"/>
    </row>
    <row r="1261" spans="1:120" s="2" customFormat="1" ht="10.5" customHeight="1" x14ac:dyDescent="0.2">
      <c r="A1261" s="1373"/>
      <c r="B1261" s="1376"/>
      <c r="C1261" s="846" t="s">
        <v>908</v>
      </c>
      <c r="D1261" s="1256" t="s">
        <v>906</v>
      </c>
      <c r="E1261" s="42">
        <v>9.4500000000000001E-3</v>
      </c>
      <c r="F1261" s="42">
        <v>9.1799999999999989E-3</v>
      </c>
      <c r="G1261" s="42">
        <v>9.2880000000000011E-3</v>
      </c>
      <c r="H1261" s="423">
        <v>9.3240000000000007E-3</v>
      </c>
      <c r="I1261" s="42">
        <v>9.3780000000000009E-3</v>
      </c>
      <c r="J1261" s="42">
        <v>9.5760000000000012E-3</v>
      </c>
      <c r="K1261" s="42">
        <v>9.4860000000000014E-3</v>
      </c>
      <c r="L1261" s="42">
        <v>1.035E-2</v>
      </c>
      <c r="M1261" s="42">
        <v>9.8279999999999999E-3</v>
      </c>
      <c r="N1261" s="423">
        <v>9.810000000000001E-3</v>
      </c>
      <c r="O1261" s="42">
        <v>9.8820000000000002E-3</v>
      </c>
      <c r="P1261" s="42">
        <v>9.7380000000000001E-3</v>
      </c>
      <c r="Q1261" s="42">
        <v>9.7380000000000001E-3</v>
      </c>
      <c r="R1261" s="42">
        <v>9.7560000000000008E-3</v>
      </c>
      <c r="S1261" s="42">
        <v>9.5580000000000005E-3</v>
      </c>
      <c r="T1261" s="42">
        <v>9.6120000000000008E-3</v>
      </c>
      <c r="U1261" s="42">
        <v>9.3960000000000016E-3</v>
      </c>
      <c r="V1261" s="423">
        <v>9.4860000000000014E-3</v>
      </c>
      <c r="W1261" s="42">
        <v>9.4140000000000005E-3</v>
      </c>
      <c r="X1261" s="42">
        <v>9.3780000000000009E-3</v>
      </c>
      <c r="Y1261" s="42">
        <v>9.3960000000000016E-3</v>
      </c>
      <c r="Z1261" s="42">
        <v>9.2339999999999992E-3</v>
      </c>
      <c r="AA1261" s="42">
        <v>9.3600000000000003E-3</v>
      </c>
      <c r="AB1261" s="42">
        <v>9.7020000000000006E-3</v>
      </c>
      <c r="AC1261" s="54"/>
      <c r="AD1261" s="54"/>
      <c r="AE1261" s="77"/>
      <c r="AF1261" s="472"/>
      <c r="AG1261" s="472"/>
      <c r="AH1261" s="472"/>
      <c r="AI1261" s="472"/>
      <c r="AJ1261" s="472"/>
      <c r="AK1261" s="472"/>
      <c r="AL1261" s="472"/>
      <c r="AM1261" s="472"/>
      <c r="AN1261" s="472"/>
      <c r="AO1261" s="472"/>
      <c r="AP1261" s="472"/>
      <c r="AQ1261" s="472"/>
      <c r="AR1261" s="472"/>
      <c r="AS1261" s="472"/>
      <c r="AT1261" s="472"/>
      <c r="AU1261" s="472"/>
      <c r="AV1261" s="472"/>
      <c r="AW1261" s="472"/>
      <c r="AX1261" s="472"/>
      <c r="AY1261" s="472"/>
      <c r="AZ1261" s="472"/>
      <c r="BA1261" s="472"/>
      <c r="BB1261" s="472"/>
      <c r="BC1261" s="472"/>
      <c r="BD1261" s="256"/>
      <c r="BE1261" s="375"/>
      <c r="BF1261" s="256"/>
      <c r="BG1261" s="256"/>
      <c r="BH1261" s="256"/>
      <c r="BI1261" s="256"/>
      <c r="BJ1261" s="256"/>
      <c r="BK1261" s="256"/>
      <c r="BL1261" s="256"/>
      <c r="BM1261" s="256"/>
      <c r="BN1261" s="256"/>
      <c r="BO1261" s="256"/>
      <c r="BP1261" s="256"/>
      <c r="BQ1261" s="256"/>
      <c r="BR1261" s="256"/>
      <c r="BS1261" s="256"/>
      <c r="BT1261" s="256"/>
      <c r="BU1261" s="256"/>
      <c r="BV1261" s="256"/>
      <c r="BW1261" s="256"/>
      <c r="BX1261" s="256"/>
      <c r="BY1261" s="256"/>
      <c r="BZ1261" s="256"/>
      <c r="CA1261" s="256"/>
      <c r="CB1261" s="256"/>
      <c r="CC1261" s="256"/>
      <c r="CD1261" s="375"/>
      <c r="CE1261" s="256"/>
      <c r="CF1261" s="256"/>
      <c r="CG1261" s="256"/>
      <c r="CH1261" s="256"/>
      <c r="CI1261" s="256"/>
      <c r="CJ1261" s="256"/>
      <c r="CK1261" s="256"/>
      <c r="CL1261" s="256"/>
      <c r="CM1261" s="114"/>
      <c r="CN1261" s="114"/>
      <c r="CO1261" s="114"/>
      <c r="CP1261" s="114"/>
      <c r="CQ1261" s="114"/>
      <c r="CR1261" s="114"/>
      <c r="CS1261" s="114"/>
      <c r="CT1261" s="114"/>
      <c r="CU1261" s="114"/>
      <c r="CV1261" s="114"/>
      <c r="CW1261" s="121"/>
      <c r="CX1261" s="121"/>
      <c r="CY1261" s="121"/>
      <c r="CZ1261" s="121"/>
      <c r="DA1261" s="121"/>
      <c r="DB1261" s="121"/>
      <c r="DC1261" s="121"/>
      <c r="DD1261" s="85"/>
      <c r="DE1261" s="85"/>
      <c r="DF1261" s="85"/>
      <c r="DG1261" s="85"/>
      <c r="DH1261" s="85"/>
      <c r="DI1261" s="85"/>
      <c r="DJ1261" s="85"/>
      <c r="DK1261" s="85"/>
      <c r="DL1261" s="85"/>
      <c r="DM1261" s="85"/>
      <c r="DN1261" s="85"/>
      <c r="DO1261" s="85"/>
      <c r="DP1261" s="85"/>
    </row>
    <row r="1262" spans="1:120" s="2" customFormat="1" ht="10.5" customHeight="1" x14ac:dyDescent="0.2">
      <c r="A1262" s="1373"/>
      <c r="B1262" s="1376"/>
      <c r="C1262" s="846" t="s">
        <v>908</v>
      </c>
      <c r="D1262" s="1256" t="s">
        <v>907</v>
      </c>
      <c r="E1262" s="104">
        <v>0</v>
      </c>
      <c r="F1262" s="104">
        <v>0</v>
      </c>
      <c r="G1262" s="104">
        <v>0</v>
      </c>
      <c r="H1262" s="875">
        <v>0</v>
      </c>
      <c r="I1262" s="104">
        <v>0</v>
      </c>
      <c r="J1262" s="104">
        <v>0</v>
      </c>
      <c r="K1262" s="104">
        <v>0</v>
      </c>
      <c r="L1262" s="104">
        <v>0</v>
      </c>
      <c r="M1262" s="104">
        <v>0</v>
      </c>
      <c r="N1262" s="875">
        <v>0</v>
      </c>
      <c r="O1262" s="104">
        <v>0</v>
      </c>
      <c r="P1262" s="104">
        <v>0</v>
      </c>
      <c r="Q1262" s="104">
        <v>0</v>
      </c>
      <c r="R1262" s="104">
        <v>0</v>
      </c>
      <c r="S1262" s="104">
        <v>0</v>
      </c>
      <c r="T1262" s="104">
        <v>0</v>
      </c>
      <c r="U1262" s="104">
        <v>0</v>
      </c>
      <c r="V1262" s="875">
        <v>0</v>
      </c>
      <c r="W1262" s="104">
        <v>0</v>
      </c>
      <c r="X1262" s="104">
        <v>0</v>
      </c>
      <c r="Y1262" s="104">
        <v>0</v>
      </c>
      <c r="Z1262" s="104">
        <v>0</v>
      </c>
      <c r="AA1262" s="104">
        <v>0</v>
      </c>
      <c r="AB1262" s="104">
        <v>0</v>
      </c>
      <c r="AC1262" s="54"/>
      <c r="AD1262" s="54"/>
      <c r="AE1262" s="77"/>
      <c r="AF1262" s="472"/>
      <c r="AG1262" s="472"/>
      <c r="AH1262" s="472"/>
      <c r="AI1262" s="472"/>
      <c r="AJ1262" s="472"/>
      <c r="AK1262" s="472"/>
      <c r="AL1262" s="472"/>
      <c r="AM1262" s="472"/>
      <c r="AN1262" s="472"/>
      <c r="AO1262" s="472"/>
      <c r="AP1262" s="472"/>
      <c r="AQ1262" s="472"/>
      <c r="AR1262" s="472"/>
      <c r="AS1262" s="472"/>
      <c r="AT1262" s="472"/>
      <c r="AU1262" s="472"/>
      <c r="AV1262" s="472"/>
      <c r="AW1262" s="472"/>
      <c r="AX1262" s="472"/>
      <c r="AY1262" s="472"/>
      <c r="AZ1262" s="472"/>
      <c r="BA1262" s="472"/>
      <c r="BB1262" s="472"/>
      <c r="BC1262" s="472"/>
      <c r="BD1262" s="256"/>
      <c r="BE1262" s="375"/>
      <c r="BF1262" s="256"/>
      <c r="BG1262" s="256"/>
      <c r="BH1262" s="256"/>
      <c r="BI1262" s="256"/>
      <c r="BJ1262" s="256"/>
      <c r="BK1262" s="256"/>
      <c r="BL1262" s="256"/>
      <c r="BM1262" s="256"/>
      <c r="BN1262" s="256"/>
      <c r="BO1262" s="256"/>
      <c r="BP1262" s="256"/>
      <c r="BQ1262" s="256"/>
      <c r="BR1262" s="256"/>
      <c r="BS1262" s="256"/>
      <c r="BT1262" s="256"/>
      <c r="BU1262" s="256"/>
      <c r="BV1262" s="256"/>
      <c r="BW1262" s="256"/>
      <c r="BX1262" s="256"/>
      <c r="BY1262" s="256"/>
      <c r="BZ1262" s="256"/>
      <c r="CA1262" s="256"/>
      <c r="CB1262" s="256"/>
      <c r="CC1262" s="256"/>
      <c r="CD1262" s="375"/>
      <c r="CE1262" s="256"/>
      <c r="CF1262" s="256"/>
      <c r="CG1262" s="256"/>
      <c r="CH1262" s="256"/>
      <c r="CI1262" s="256"/>
      <c r="CJ1262" s="256"/>
      <c r="CK1262" s="256"/>
      <c r="CL1262" s="256"/>
      <c r="CM1262" s="114"/>
      <c r="CN1262" s="114"/>
      <c r="CO1262" s="114"/>
      <c r="CP1262" s="114"/>
      <c r="CQ1262" s="114"/>
      <c r="CR1262" s="114"/>
      <c r="CS1262" s="114"/>
      <c r="CT1262" s="114"/>
      <c r="CU1262" s="114"/>
      <c r="CV1262" s="114"/>
      <c r="CW1262" s="121"/>
      <c r="CX1262" s="121"/>
      <c r="CY1262" s="121"/>
      <c r="CZ1262" s="121"/>
      <c r="DA1262" s="121"/>
      <c r="DB1262" s="121"/>
      <c r="DC1262" s="121"/>
      <c r="DD1262" s="85"/>
      <c r="DE1262" s="85"/>
      <c r="DF1262" s="85"/>
      <c r="DG1262" s="85"/>
      <c r="DH1262" s="85"/>
      <c r="DI1262" s="85"/>
      <c r="DJ1262" s="85"/>
      <c r="DK1262" s="85"/>
      <c r="DL1262" s="85"/>
      <c r="DM1262" s="85"/>
      <c r="DN1262" s="85"/>
      <c r="DO1262" s="85"/>
      <c r="DP1262" s="85"/>
    </row>
    <row r="1263" spans="1:120" s="2" customFormat="1" ht="10.5" customHeight="1" thickBot="1" x14ac:dyDescent="0.25">
      <c r="A1263" s="1374"/>
      <c r="B1263" s="1377"/>
      <c r="C1263" s="197"/>
      <c r="D1263" s="1258" t="s">
        <v>35</v>
      </c>
      <c r="E1263" s="45">
        <f>(E1261-E1262)/E1260</f>
        <v>0.63253012048192769</v>
      </c>
      <c r="F1263" s="45">
        <f t="shared" ref="F1263:AB1263" si="2317">(F1261-F1262)/F1260</f>
        <v>0.61743341404358343</v>
      </c>
      <c r="G1263" s="45">
        <f t="shared" si="2317"/>
        <v>0.62545454545454549</v>
      </c>
      <c r="H1263" s="425">
        <f t="shared" si="2317"/>
        <v>0.62484921592279852</v>
      </c>
      <c r="I1263" s="45">
        <f t="shared" si="2317"/>
        <v>0.62320574162679432</v>
      </c>
      <c r="J1263" s="45">
        <f t="shared" si="2317"/>
        <v>0.62809917355371903</v>
      </c>
      <c r="K1263" s="45">
        <f t="shared" si="2317"/>
        <v>0.62589073634204284</v>
      </c>
      <c r="L1263" s="45">
        <f t="shared" si="2317"/>
        <v>0.65489749430523925</v>
      </c>
      <c r="M1263" s="45">
        <f t="shared" si="2317"/>
        <v>0.64615384615384608</v>
      </c>
      <c r="N1263" s="425">
        <f t="shared" si="2317"/>
        <v>0.65583634175691941</v>
      </c>
      <c r="O1263" s="45">
        <f t="shared" si="2317"/>
        <v>0.66064981949458479</v>
      </c>
      <c r="P1263" s="45">
        <f t="shared" si="2317"/>
        <v>0.65338164251207731</v>
      </c>
      <c r="Q1263" s="45">
        <f t="shared" si="2317"/>
        <v>0.65259348612786483</v>
      </c>
      <c r="R1263" s="45">
        <f t="shared" si="2317"/>
        <v>0.65301204819277114</v>
      </c>
      <c r="S1263" s="45">
        <f t="shared" si="2317"/>
        <v>0.64130434782608692</v>
      </c>
      <c r="T1263" s="45">
        <f t="shared" si="2317"/>
        <v>0.64492753623188404</v>
      </c>
      <c r="U1263" s="45">
        <f t="shared" si="2317"/>
        <v>0.63426488456865138</v>
      </c>
      <c r="V1263" s="425">
        <f t="shared" si="2317"/>
        <v>0.64111922141119226</v>
      </c>
      <c r="W1263" s="45">
        <f t="shared" si="2317"/>
        <v>0.63858363858363854</v>
      </c>
      <c r="X1263" s="45">
        <f t="shared" si="2317"/>
        <v>0.6361416361416361</v>
      </c>
      <c r="Y1263" s="45">
        <f t="shared" si="2317"/>
        <v>0.63814180929095365</v>
      </c>
      <c r="Z1263" s="45">
        <f t="shared" si="2317"/>
        <v>0.63099630996309952</v>
      </c>
      <c r="AA1263" s="45">
        <f t="shared" si="2317"/>
        <v>0.63647490820073438</v>
      </c>
      <c r="AB1263" s="45">
        <f t="shared" si="2317"/>
        <v>0.65492102065613611</v>
      </c>
      <c r="AC1263" s="78"/>
      <c r="AD1263" s="78"/>
      <c r="AE1263" s="79"/>
      <c r="AF1263" s="472"/>
      <c r="AG1263" s="472"/>
      <c r="AH1263" s="472"/>
      <c r="AI1263" s="472"/>
      <c r="AJ1263" s="472"/>
      <c r="AK1263" s="472"/>
      <c r="AL1263" s="472"/>
      <c r="AM1263" s="472"/>
      <c r="AN1263" s="472"/>
      <c r="AO1263" s="472"/>
      <c r="AP1263" s="472"/>
      <c r="AQ1263" s="472"/>
      <c r="AR1263" s="472"/>
      <c r="AS1263" s="472"/>
      <c r="AT1263" s="472"/>
      <c r="AU1263" s="472"/>
      <c r="AV1263" s="472"/>
      <c r="AW1263" s="472"/>
      <c r="AX1263" s="472"/>
      <c r="AY1263" s="472"/>
      <c r="AZ1263" s="472"/>
      <c r="BA1263" s="472"/>
      <c r="BB1263" s="472"/>
      <c r="BC1263" s="472"/>
      <c r="BD1263" s="256"/>
      <c r="BE1263" s="375"/>
      <c r="BF1263" s="256"/>
      <c r="BG1263" s="256"/>
      <c r="BH1263" s="256"/>
      <c r="BI1263" s="256"/>
      <c r="BJ1263" s="256"/>
      <c r="BK1263" s="256"/>
      <c r="BL1263" s="256"/>
      <c r="BM1263" s="256"/>
      <c r="BN1263" s="256"/>
      <c r="BO1263" s="256"/>
      <c r="BP1263" s="256"/>
      <c r="BQ1263" s="256"/>
      <c r="BR1263" s="256"/>
      <c r="BS1263" s="256"/>
      <c r="BT1263" s="256"/>
      <c r="BU1263" s="256"/>
      <c r="BV1263" s="256"/>
      <c r="BW1263" s="256"/>
      <c r="BX1263" s="256"/>
      <c r="BY1263" s="256"/>
      <c r="BZ1263" s="256"/>
      <c r="CA1263" s="256"/>
      <c r="CB1263" s="256"/>
      <c r="CC1263" s="256"/>
      <c r="CD1263" s="375"/>
      <c r="CE1263" s="256"/>
      <c r="CF1263" s="256"/>
      <c r="CG1263" s="256"/>
      <c r="CH1263" s="256"/>
      <c r="CI1263" s="256"/>
      <c r="CJ1263" s="256"/>
      <c r="CK1263" s="256"/>
      <c r="CL1263" s="256"/>
      <c r="CM1263" s="114"/>
      <c r="CN1263" s="114"/>
      <c r="CO1263" s="114"/>
      <c r="CP1263" s="114"/>
      <c r="CQ1263" s="114"/>
      <c r="CR1263" s="114"/>
      <c r="CS1263" s="114"/>
      <c r="CT1263" s="114"/>
      <c r="CU1263" s="114"/>
      <c r="CV1263" s="114"/>
      <c r="CW1263" s="121"/>
      <c r="CX1263" s="121"/>
      <c r="CY1263" s="121"/>
      <c r="CZ1263" s="121"/>
      <c r="DA1263" s="121"/>
      <c r="DB1263" s="121"/>
      <c r="DC1263" s="121"/>
      <c r="DD1263" s="85"/>
      <c r="DE1263" s="85"/>
      <c r="DF1263" s="85"/>
      <c r="DG1263" s="85"/>
      <c r="DH1263" s="85"/>
      <c r="DI1263" s="85"/>
      <c r="DJ1263" s="85"/>
      <c r="DK1263" s="85"/>
      <c r="DL1263" s="85"/>
      <c r="DM1263" s="85"/>
      <c r="DN1263" s="85"/>
      <c r="DO1263" s="85"/>
      <c r="DP1263" s="85"/>
    </row>
    <row r="1264" spans="1:120" s="1" customFormat="1" ht="10.5" customHeight="1" x14ac:dyDescent="0.2">
      <c r="A1264" s="1260" t="s">
        <v>8</v>
      </c>
      <c r="B1264" s="1255" t="s">
        <v>42</v>
      </c>
      <c r="C1264" s="846" t="s">
        <v>908</v>
      </c>
      <c r="D1264" s="1255" t="s">
        <v>30</v>
      </c>
      <c r="E1264" s="42">
        <v>0</v>
      </c>
      <c r="F1264" s="42">
        <v>0</v>
      </c>
      <c r="G1264" s="42">
        <v>0</v>
      </c>
      <c r="H1264" s="423">
        <v>0</v>
      </c>
      <c r="I1264" s="42">
        <v>0</v>
      </c>
      <c r="J1264" s="42">
        <v>0</v>
      </c>
      <c r="K1264" s="42">
        <v>0</v>
      </c>
      <c r="L1264" s="42">
        <v>0</v>
      </c>
      <c r="M1264" s="42">
        <v>0</v>
      </c>
      <c r="N1264" s="423">
        <v>0</v>
      </c>
      <c r="O1264" s="42">
        <v>0</v>
      </c>
      <c r="P1264" s="42">
        <v>0</v>
      </c>
      <c r="Q1264" s="42">
        <v>0</v>
      </c>
      <c r="R1264" s="42">
        <v>0</v>
      </c>
      <c r="S1264" s="42">
        <v>0</v>
      </c>
      <c r="T1264" s="42">
        <v>0</v>
      </c>
      <c r="U1264" s="42">
        <v>0</v>
      </c>
      <c r="V1264" s="423">
        <v>0</v>
      </c>
      <c r="W1264" s="42">
        <v>0</v>
      </c>
      <c r="X1264" s="42">
        <v>0</v>
      </c>
      <c r="Y1264" s="42">
        <v>0</v>
      </c>
      <c r="Z1264" s="42">
        <v>0</v>
      </c>
      <c r="AA1264" s="42">
        <v>0</v>
      </c>
      <c r="AB1264" s="42">
        <v>0</v>
      </c>
      <c r="AC1264" s="357"/>
      <c r="AD1264" s="357"/>
      <c r="AE1264" s="80">
        <v>20</v>
      </c>
      <c r="AF1264" s="473"/>
      <c r="AG1264" s="473"/>
      <c r="AH1264" s="473"/>
      <c r="AI1264" s="473"/>
      <c r="AJ1264" s="473"/>
      <c r="AK1264" s="473"/>
      <c r="AL1264" s="473"/>
      <c r="AM1264" s="473"/>
      <c r="AN1264" s="473"/>
      <c r="AO1264" s="473"/>
      <c r="AP1264" s="473"/>
      <c r="AQ1264" s="473"/>
      <c r="AR1264" s="473"/>
      <c r="AS1264" s="473"/>
      <c r="AT1264" s="473"/>
      <c r="AU1264" s="473"/>
      <c r="AV1264" s="473"/>
      <c r="AW1264" s="473"/>
      <c r="AX1264" s="473"/>
      <c r="AY1264" s="473"/>
      <c r="AZ1264" s="473"/>
      <c r="BA1264" s="473"/>
      <c r="BB1264" s="473"/>
      <c r="BC1264" s="473"/>
      <c r="BD1264" s="76"/>
      <c r="BE1264" s="375"/>
      <c r="BF1264" s="256"/>
      <c r="BG1264" s="256"/>
      <c r="BH1264" s="256"/>
      <c r="BI1264" s="256"/>
      <c r="BJ1264" s="256"/>
      <c r="BK1264" s="256"/>
      <c r="BL1264" s="256"/>
      <c r="BM1264" s="256"/>
      <c r="BN1264" s="256"/>
      <c r="BO1264" s="256"/>
      <c r="BP1264" s="256"/>
      <c r="BQ1264" s="256"/>
      <c r="BR1264" s="256"/>
      <c r="BS1264" s="256"/>
      <c r="BT1264" s="256"/>
      <c r="BU1264" s="256"/>
      <c r="BV1264" s="256"/>
      <c r="BW1264" s="256"/>
      <c r="BX1264" s="256"/>
      <c r="BY1264" s="256"/>
      <c r="BZ1264" s="256"/>
      <c r="CA1264" s="256"/>
      <c r="CB1264" s="256"/>
      <c r="CC1264" s="256"/>
      <c r="CD1264" s="375"/>
      <c r="CE1264" s="256"/>
      <c r="CF1264" s="256"/>
      <c r="CG1264" s="256"/>
      <c r="CH1264" s="256"/>
      <c r="CI1264" s="256"/>
      <c r="CJ1264" s="256"/>
      <c r="CK1264" s="256"/>
      <c r="CL1264" s="256"/>
      <c r="CM1264" s="114"/>
      <c r="CN1264" s="114"/>
      <c r="CO1264" s="114"/>
      <c r="CP1264" s="114"/>
      <c r="CQ1264" s="114"/>
      <c r="CR1264" s="114"/>
      <c r="CS1264" s="114"/>
      <c r="CT1264" s="114"/>
      <c r="CU1264" s="114"/>
      <c r="CV1264" s="114"/>
      <c r="CW1264" s="121"/>
      <c r="CX1264" s="121"/>
      <c r="CY1264" s="121"/>
      <c r="CZ1264" s="121"/>
      <c r="DA1264" s="121"/>
      <c r="DB1264" s="121"/>
      <c r="DC1264" s="121"/>
      <c r="DD1264" s="121"/>
      <c r="DE1264" s="121"/>
      <c r="DF1264" s="121"/>
      <c r="DG1264" s="121"/>
      <c r="DH1264" s="121"/>
      <c r="DI1264" s="121"/>
      <c r="DJ1264" s="121"/>
      <c r="DK1264" s="121"/>
      <c r="DL1264" s="121"/>
      <c r="DM1264" s="121"/>
      <c r="DN1264" s="121"/>
      <c r="DO1264" s="121"/>
      <c r="DP1264" s="121"/>
    </row>
    <row r="1265" spans="1:120" s="1" customFormat="1" ht="10.5" customHeight="1" thickBot="1" x14ac:dyDescent="0.25">
      <c r="A1265" s="1261" t="s">
        <v>15</v>
      </c>
      <c r="B1265" s="1258" t="s">
        <v>43</v>
      </c>
      <c r="C1265" s="846" t="s">
        <v>908</v>
      </c>
      <c r="D1265" s="1258" t="s">
        <v>30</v>
      </c>
      <c r="E1265" s="42">
        <v>2.0939999999999999E-4</v>
      </c>
      <c r="F1265" s="42">
        <v>2.0819999999999999E-4</v>
      </c>
      <c r="G1265" s="42">
        <v>2.084E-4</v>
      </c>
      <c r="H1265" s="423">
        <v>2.0880000000000001E-4</v>
      </c>
      <c r="I1265" s="42">
        <v>2.076E-4</v>
      </c>
      <c r="J1265" s="42">
        <v>2.0719999999999999E-4</v>
      </c>
      <c r="K1265" s="42">
        <v>2.0699999999999999E-4</v>
      </c>
      <c r="L1265" s="42">
        <v>2.0919999999999999E-4</v>
      </c>
      <c r="M1265" s="42">
        <v>2.106E-4</v>
      </c>
      <c r="N1265" s="423">
        <v>2.13E-4</v>
      </c>
      <c r="O1265" s="42">
        <v>2.1379999999999999E-4</v>
      </c>
      <c r="P1265" s="42">
        <v>2.128E-4</v>
      </c>
      <c r="Q1265" s="42">
        <v>2.128E-4</v>
      </c>
      <c r="R1265" s="42">
        <v>2.1260000000000002E-4</v>
      </c>
      <c r="S1265" s="42">
        <v>2.1120000000000001E-4</v>
      </c>
      <c r="T1265" s="42">
        <v>2.118E-4</v>
      </c>
      <c r="U1265" s="42">
        <v>2.0999999999999998E-4</v>
      </c>
      <c r="V1265" s="423">
        <v>2.1079999999999997E-4</v>
      </c>
      <c r="W1265" s="42">
        <v>2.1039999999999999E-4</v>
      </c>
      <c r="X1265" s="42">
        <v>2.0999999999999998E-4</v>
      </c>
      <c r="Y1265" s="42">
        <v>2.1019999999999999E-4</v>
      </c>
      <c r="Z1265" s="42">
        <v>2.0919999999999999E-4</v>
      </c>
      <c r="AA1265" s="42">
        <v>2.1019999999999999E-4</v>
      </c>
      <c r="AB1265" s="42">
        <v>2.1260000000000002E-4</v>
      </c>
      <c r="AC1265" s="78"/>
      <c r="AD1265" s="78"/>
      <c r="AE1265" s="79">
        <v>20</v>
      </c>
      <c r="AF1265" s="472"/>
      <c r="AG1265" s="472"/>
      <c r="AH1265" s="472"/>
      <c r="AI1265" s="472"/>
      <c r="AJ1265" s="472"/>
      <c r="AK1265" s="472"/>
      <c r="AL1265" s="472"/>
      <c r="AM1265" s="472"/>
      <c r="AN1265" s="472"/>
      <c r="AO1265" s="472"/>
      <c r="AP1265" s="472"/>
      <c r="AQ1265" s="472"/>
      <c r="AR1265" s="472"/>
      <c r="AS1265" s="472"/>
      <c r="AT1265" s="472"/>
      <c r="AU1265" s="472"/>
      <c r="AV1265" s="472"/>
      <c r="AW1265" s="472"/>
      <c r="AX1265" s="472"/>
      <c r="AY1265" s="472"/>
      <c r="AZ1265" s="472"/>
      <c r="BA1265" s="472"/>
      <c r="BB1265" s="472"/>
      <c r="BC1265" s="472"/>
      <c r="BD1265" s="256"/>
      <c r="BE1265" s="375"/>
      <c r="BF1265" s="256"/>
      <c r="BG1265" s="256"/>
      <c r="BH1265" s="256"/>
      <c r="BI1265" s="256"/>
      <c r="BJ1265" s="256"/>
      <c r="BK1265" s="256"/>
      <c r="BL1265" s="256"/>
      <c r="BM1265" s="256"/>
      <c r="BN1265" s="256"/>
      <c r="BO1265" s="256"/>
      <c r="BP1265" s="256"/>
      <c r="BQ1265" s="256"/>
      <c r="BR1265" s="256"/>
      <c r="BS1265" s="256"/>
      <c r="BT1265" s="256"/>
      <c r="BU1265" s="256"/>
      <c r="BV1265" s="256"/>
      <c r="BW1265" s="256"/>
      <c r="BX1265" s="256"/>
      <c r="BY1265" s="256"/>
      <c r="BZ1265" s="256"/>
      <c r="CA1265" s="256"/>
      <c r="CB1265" s="256"/>
      <c r="CC1265" s="256"/>
      <c r="CD1265" s="375"/>
      <c r="CE1265" s="256"/>
      <c r="CF1265" s="256"/>
      <c r="CG1265" s="256"/>
      <c r="CH1265" s="256"/>
      <c r="CI1265" s="256"/>
      <c r="CJ1265" s="256"/>
      <c r="CK1265" s="256"/>
      <c r="CL1265" s="256"/>
      <c r="CM1265" s="114"/>
      <c r="CN1265" s="114"/>
      <c r="CO1265" s="114"/>
      <c r="CP1265" s="114"/>
      <c r="CQ1265" s="114"/>
      <c r="CR1265" s="114"/>
      <c r="CS1265" s="114"/>
      <c r="CT1265" s="114"/>
      <c r="CU1265" s="114"/>
      <c r="CV1265" s="114"/>
      <c r="CW1265" s="121"/>
      <c r="CX1265" s="121"/>
      <c r="CY1265" s="121"/>
      <c r="CZ1265" s="121"/>
      <c r="DA1265" s="121"/>
      <c r="DB1265" s="121"/>
      <c r="DC1265" s="121"/>
      <c r="DD1265" s="121"/>
      <c r="DE1265" s="121"/>
      <c r="DF1265" s="121"/>
      <c r="DG1265" s="121"/>
      <c r="DH1265" s="121"/>
      <c r="DI1265" s="121"/>
      <c r="DJ1265" s="121"/>
      <c r="DK1265" s="121"/>
      <c r="DL1265" s="121"/>
      <c r="DM1265" s="121"/>
      <c r="DN1265" s="121"/>
      <c r="DO1265" s="121"/>
      <c r="DP1265" s="121"/>
    </row>
    <row r="1266" spans="1:120" s="1" customFormat="1" ht="10.5" customHeight="1" x14ac:dyDescent="0.2">
      <c r="A1266" s="1378" t="s">
        <v>50</v>
      </c>
      <c r="B1266" s="1379"/>
      <c r="C1266" s="513"/>
      <c r="D1266" s="1255" t="s">
        <v>108</v>
      </c>
      <c r="E1266" s="66">
        <f>E1230+E1236+E1242+E1248+E1254+E1260+E1218</f>
        <v>0.19095600000000001</v>
      </c>
      <c r="F1266" s="66">
        <f t="shared" ref="F1266:AB1266" si="2318">F1230+F1236+F1242+F1248+F1254+F1260+F1218</f>
        <v>0.18945299999999998</v>
      </c>
      <c r="G1266" s="66">
        <f t="shared" si="2318"/>
        <v>0.20072999999999999</v>
      </c>
      <c r="H1266" s="480">
        <f t="shared" si="2318"/>
        <v>0.20513400000000001</v>
      </c>
      <c r="I1266" s="66">
        <f t="shared" si="2318"/>
        <v>0.19385100000000002</v>
      </c>
      <c r="J1266" s="66">
        <f t="shared" si="2318"/>
        <v>0.18890700000000002</v>
      </c>
      <c r="K1266" s="66">
        <f t="shared" si="2318"/>
        <v>0.19988400000000001</v>
      </c>
      <c r="L1266" s="66">
        <f t="shared" si="2318"/>
        <v>0.20805899999999997</v>
      </c>
      <c r="M1266" s="66">
        <f t="shared" si="2318"/>
        <v>0.20671800000000001</v>
      </c>
      <c r="N1266" s="480">
        <f t="shared" si="2318"/>
        <v>0.20766599999999999</v>
      </c>
      <c r="O1266" s="66">
        <f t="shared" si="2318"/>
        <v>0.19314300000000001</v>
      </c>
      <c r="P1266" s="66">
        <f t="shared" si="2318"/>
        <v>0.19073100000000001</v>
      </c>
      <c r="Q1266" s="66">
        <f t="shared" si="2318"/>
        <v>0.20242800000000002</v>
      </c>
      <c r="R1266" s="66">
        <f t="shared" si="2318"/>
        <v>0.20569200000000001</v>
      </c>
      <c r="S1266" s="66">
        <f t="shared" si="2318"/>
        <v>0.20526900000000001</v>
      </c>
      <c r="T1266" s="66">
        <f t="shared" si="2318"/>
        <v>0.19275300000000001</v>
      </c>
      <c r="U1266" s="66">
        <f t="shared" si="2318"/>
        <v>0.19330799999999998</v>
      </c>
      <c r="V1266" s="480">
        <f t="shared" si="2318"/>
        <v>0.20552399999999998</v>
      </c>
      <c r="W1266" s="66">
        <f t="shared" si="2318"/>
        <v>0.20374499999999998</v>
      </c>
      <c r="X1266" s="66">
        <f t="shared" si="2318"/>
        <v>0.20319600000000002</v>
      </c>
      <c r="Y1266" s="66">
        <f t="shared" si="2318"/>
        <v>0.19584600000000002</v>
      </c>
      <c r="Z1266" s="66">
        <f t="shared" si="2318"/>
        <v>0.19501500000000002</v>
      </c>
      <c r="AA1266" s="66">
        <f t="shared" si="2318"/>
        <v>0.20642999999999997</v>
      </c>
      <c r="AB1266" s="66">
        <f t="shared" si="2318"/>
        <v>0.20452200000000001</v>
      </c>
      <c r="AC1266" s="249"/>
      <c r="AD1266" s="249"/>
      <c r="AE1266" s="249"/>
      <c r="AF1266" s="256"/>
      <c r="AG1266" s="256"/>
      <c r="AH1266" s="256"/>
      <c r="AI1266" s="256"/>
      <c r="AJ1266" s="256"/>
      <c r="AK1266" s="256"/>
      <c r="AL1266" s="256"/>
      <c r="AM1266" s="256"/>
      <c r="AN1266" s="256"/>
      <c r="AO1266" s="256"/>
      <c r="AP1266" s="256"/>
      <c r="AQ1266" s="256"/>
      <c r="AR1266" s="256"/>
      <c r="AS1266" s="256"/>
      <c r="AT1266" s="256"/>
      <c r="AU1266" s="256"/>
      <c r="AV1266" s="256"/>
      <c r="AW1266" s="256"/>
      <c r="AX1266" s="256"/>
      <c r="AY1266" s="256"/>
      <c r="AZ1266" s="256"/>
      <c r="BA1266" s="256"/>
      <c r="BB1266" s="256"/>
      <c r="BC1266" s="256"/>
      <c r="BD1266" s="256"/>
      <c r="BE1266" s="375"/>
      <c r="BF1266" s="256"/>
      <c r="BG1266" s="256"/>
      <c r="BH1266" s="256"/>
      <c r="BI1266" s="256"/>
      <c r="BJ1266" s="256"/>
      <c r="BK1266" s="256"/>
      <c r="BL1266" s="256"/>
      <c r="BM1266" s="256"/>
      <c r="BN1266" s="256"/>
      <c r="BO1266" s="256"/>
      <c r="BP1266" s="256"/>
      <c r="BQ1266" s="256"/>
      <c r="BR1266" s="256"/>
      <c r="BS1266" s="256"/>
      <c r="BT1266" s="256"/>
      <c r="BU1266" s="256"/>
      <c r="BV1266" s="256"/>
      <c r="BW1266" s="256"/>
      <c r="BX1266" s="256"/>
      <c r="BY1266" s="256"/>
      <c r="BZ1266" s="256"/>
      <c r="CA1266" s="256"/>
      <c r="CB1266" s="256"/>
      <c r="CC1266" s="256"/>
      <c r="CD1266" s="375"/>
      <c r="CE1266" s="256"/>
      <c r="CF1266" s="256"/>
      <c r="CG1266" s="256"/>
      <c r="CH1266" s="256"/>
      <c r="CI1266" s="256"/>
      <c r="CJ1266" s="256"/>
      <c r="CK1266" s="256"/>
      <c r="CL1266" s="256"/>
      <c r="CM1266" s="114"/>
      <c r="CN1266" s="114"/>
      <c r="CO1266" s="114"/>
      <c r="CP1266" s="114"/>
      <c r="CQ1266" s="114"/>
      <c r="CR1266" s="114"/>
      <c r="CS1266" s="114"/>
      <c r="CT1266" s="114"/>
      <c r="CU1266" s="114"/>
      <c r="CV1266" s="114"/>
      <c r="CW1266" s="121"/>
      <c r="CX1266" s="121"/>
      <c r="CY1266" s="121"/>
      <c r="CZ1266" s="121"/>
      <c r="DA1266" s="121"/>
      <c r="DB1266" s="121"/>
      <c r="DC1266" s="121"/>
      <c r="DD1266" s="121"/>
      <c r="DE1266" s="121"/>
      <c r="DF1266" s="121"/>
      <c r="DG1266" s="121"/>
      <c r="DH1266" s="121"/>
      <c r="DI1266" s="121"/>
      <c r="DJ1266" s="121"/>
      <c r="DK1266" s="121"/>
      <c r="DL1266" s="121"/>
      <c r="DM1266" s="121"/>
      <c r="DN1266" s="121"/>
      <c r="DO1266" s="121"/>
      <c r="DP1266" s="121"/>
    </row>
    <row r="1267" spans="1:120" s="1" customFormat="1" ht="10.5" customHeight="1" x14ac:dyDescent="0.2">
      <c r="A1267" s="1380"/>
      <c r="B1267" s="1381"/>
      <c r="C1267" s="1237"/>
      <c r="D1267" s="1253" t="s">
        <v>906</v>
      </c>
      <c r="E1267" s="724">
        <f t="shared" ref="E1267:AB1268" si="2319">E1231+E1237+E1243+E1249+E1255+E1261+E1219</f>
        <v>0.13708799999999999</v>
      </c>
      <c r="F1267" s="724">
        <f t="shared" si="2319"/>
        <v>0.13482299999999997</v>
      </c>
      <c r="G1267" s="724">
        <f t="shared" si="2319"/>
        <v>0.14207700000000001</v>
      </c>
      <c r="H1267" s="742">
        <f t="shared" si="2319"/>
        <v>0.14478900000000003</v>
      </c>
      <c r="I1267" s="724">
        <f t="shared" si="2319"/>
        <v>0.13672500000000001</v>
      </c>
      <c r="J1267" s="724">
        <f t="shared" si="2319"/>
        <v>0.13416</v>
      </c>
      <c r="K1267" s="724">
        <f t="shared" si="2319"/>
        <v>0.13949699999999998</v>
      </c>
      <c r="L1267" s="724">
        <f t="shared" si="2319"/>
        <v>0.146232</v>
      </c>
      <c r="M1267" s="724">
        <f t="shared" si="2319"/>
        <v>0.146124</v>
      </c>
      <c r="N1267" s="742">
        <f t="shared" si="2319"/>
        <v>0.14861400000000002</v>
      </c>
      <c r="O1267" s="724">
        <f t="shared" si="2319"/>
        <v>0.14118900000000001</v>
      </c>
      <c r="P1267" s="724">
        <f t="shared" si="2319"/>
        <v>0.139263</v>
      </c>
      <c r="Q1267" s="724">
        <f t="shared" si="2319"/>
        <v>0.14408399999999999</v>
      </c>
      <c r="R1267" s="724">
        <f t="shared" si="2319"/>
        <v>0.14693700000000001</v>
      </c>
      <c r="S1267" s="724">
        <f t="shared" si="2319"/>
        <v>0.145119</v>
      </c>
      <c r="T1267" s="724">
        <f t="shared" si="2319"/>
        <v>0.139266</v>
      </c>
      <c r="U1267" s="724">
        <f t="shared" si="2319"/>
        <v>0.137655</v>
      </c>
      <c r="V1267" s="742">
        <f t="shared" si="2319"/>
        <v>0.145431</v>
      </c>
      <c r="W1267" s="724">
        <f t="shared" si="2319"/>
        <v>0.144066</v>
      </c>
      <c r="X1267" s="724">
        <f t="shared" si="2319"/>
        <v>0.14394899999999999</v>
      </c>
      <c r="Y1267" s="724">
        <f t="shared" si="2319"/>
        <v>0.13960500000000001</v>
      </c>
      <c r="Z1267" s="724">
        <f t="shared" si="2319"/>
        <v>0.13797899999999999</v>
      </c>
      <c r="AA1267" s="724">
        <f t="shared" si="2319"/>
        <v>0.146097</v>
      </c>
      <c r="AB1267" s="724">
        <f t="shared" si="2319"/>
        <v>0.14768099999999998</v>
      </c>
      <c r="AC1267" s="249"/>
      <c r="AD1267" s="249"/>
      <c r="AE1267" s="249"/>
      <c r="AF1267" s="256"/>
      <c r="AG1267" s="256"/>
      <c r="AH1267" s="256"/>
      <c r="AI1267" s="256"/>
      <c r="AJ1267" s="256"/>
      <c r="AK1267" s="256"/>
      <c r="AL1267" s="256"/>
      <c r="AM1267" s="256"/>
      <c r="AN1267" s="256"/>
      <c r="AO1267" s="256"/>
      <c r="AP1267" s="256"/>
      <c r="AQ1267" s="256"/>
      <c r="AR1267" s="256"/>
      <c r="AS1267" s="256"/>
      <c r="AT1267" s="256"/>
      <c r="AU1267" s="256"/>
      <c r="AV1267" s="256"/>
      <c r="AW1267" s="256"/>
      <c r="AX1267" s="256"/>
      <c r="AY1267" s="256"/>
      <c r="AZ1267" s="256"/>
      <c r="BA1267" s="256"/>
      <c r="BB1267" s="256"/>
      <c r="BC1267" s="256"/>
      <c r="BD1267" s="256"/>
      <c r="BE1267" s="375"/>
      <c r="BF1267" s="256"/>
      <c r="BG1267" s="256"/>
      <c r="BH1267" s="256"/>
      <c r="BI1267" s="256"/>
      <c r="BJ1267" s="256"/>
      <c r="BK1267" s="256"/>
      <c r="BL1267" s="256"/>
      <c r="BM1267" s="256"/>
      <c r="BN1267" s="256"/>
      <c r="BO1267" s="256"/>
      <c r="BP1267" s="256"/>
      <c r="BQ1267" s="256"/>
      <c r="BR1267" s="256"/>
      <c r="BS1267" s="256"/>
      <c r="BT1267" s="256"/>
      <c r="BU1267" s="256"/>
      <c r="BV1267" s="256"/>
      <c r="BW1267" s="256"/>
      <c r="BX1267" s="256"/>
      <c r="BY1267" s="256"/>
      <c r="BZ1267" s="256"/>
      <c r="CA1267" s="256"/>
      <c r="CB1267" s="256"/>
      <c r="CC1267" s="256"/>
      <c r="CD1267" s="375"/>
      <c r="CE1267" s="256"/>
      <c r="CF1267" s="256"/>
      <c r="CG1267" s="256"/>
      <c r="CH1267" s="256"/>
      <c r="CI1267" s="256"/>
      <c r="CJ1267" s="256"/>
      <c r="CK1267" s="256"/>
      <c r="CL1267" s="256"/>
      <c r="CM1267" s="114"/>
      <c r="CN1267" s="114"/>
      <c r="CO1267" s="114"/>
      <c r="CP1267" s="114"/>
      <c r="CQ1267" s="114"/>
      <c r="CR1267" s="114"/>
      <c r="CS1267" s="114"/>
      <c r="CT1267" s="114"/>
      <c r="CU1267" s="114"/>
      <c r="CV1267" s="114"/>
      <c r="CW1267" s="121"/>
      <c r="CX1267" s="121"/>
      <c r="CY1267" s="121"/>
      <c r="CZ1267" s="121"/>
      <c r="DA1267" s="121"/>
      <c r="DB1267" s="121"/>
      <c r="DC1267" s="121"/>
      <c r="DD1267" s="121"/>
      <c r="DE1267" s="121"/>
      <c r="DF1267" s="121"/>
      <c r="DG1267" s="121"/>
      <c r="DH1267" s="121"/>
      <c r="DI1267" s="121"/>
      <c r="DJ1267" s="121"/>
      <c r="DK1267" s="121"/>
      <c r="DL1267" s="121"/>
      <c r="DM1267" s="121"/>
      <c r="DN1267" s="121"/>
      <c r="DO1267" s="121"/>
      <c r="DP1267" s="121"/>
    </row>
    <row r="1268" spans="1:120" s="1" customFormat="1" ht="10.5" customHeight="1" thickBot="1" x14ac:dyDescent="0.25">
      <c r="A1268" s="1382"/>
      <c r="B1268" s="1383"/>
      <c r="C1268" s="514"/>
      <c r="D1268" s="1258" t="s">
        <v>907</v>
      </c>
      <c r="E1268" s="45">
        <f t="shared" si="2319"/>
        <v>3.3792000000000003E-2</v>
      </c>
      <c r="F1268" s="45">
        <f t="shared" si="2319"/>
        <v>3.3695999999999997E-2</v>
      </c>
      <c r="G1268" s="45">
        <f t="shared" si="2319"/>
        <v>3.3756000000000001E-2</v>
      </c>
      <c r="H1268" s="425">
        <f t="shared" si="2319"/>
        <v>3.3756000000000001E-2</v>
      </c>
      <c r="I1268" s="45">
        <f t="shared" si="2319"/>
        <v>3.3636000000000006E-2</v>
      </c>
      <c r="J1268" s="45">
        <f t="shared" si="2319"/>
        <v>3.3636000000000006E-2</v>
      </c>
      <c r="K1268" s="45">
        <f t="shared" si="2319"/>
        <v>3.3612000000000003E-2</v>
      </c>
      <c r="L1268" s="45">
        <f t="shared" si="2319"/>
        <v>3.3816000000000006E-2</v>
      </c>
      <c r="M1268" s="45">
        <f t="shared" si="2319"/>
        <v>3.3917999999999997E-2</v>
      </c>
      <c r="N1268" s="425">
        <f t="shared" si="2319"/>
        <v>3.4151999999999995E-2</v>
      </c>
      <c r="O1268" s="45">
        <f t="shared" si="2319"/>
        <v>3.4368000000000003E-2</v>
      </c>
      <c r="P1268" s="45">
        <f t="shared" si="2319"/>
        <v>3.4326000000000002E-2</v>
      </c>
      <c r="Q1268" s="45">
        <f t="shared" si="2319"/>
        <v>3.4386000000000007E-2</v>
      </c>
      <c r="R1268" s="45">
        <f t="shared" si="2319"/>
        <v>3.4001999999999998E-2</v>
      </c>
      <c r="S1268" s="45">
        <f t="shared" si="2319"/>
        <v>3.39E-2</v>
      </c>
      <c r="T1268" s="45">
        <f t="shared" si="2319"/>
        <v>3.3936000000000001E-2</v>
      </c>
      <c r="U1268" s="45">
        <f t="shared" si="2319"/>
        <v>3.3834000000000003E-2</v>
      </c>
      <c r="V1268" s="425">
        <f t="shared" si="2319"/>
        <v>3.3929999999999995E-2</v>
      </c>
      <c r="W1268" s="45">
        <f t="shared" si="2319"/>
        <v>3.3840000000000002E-2</v>
      </c>
      <c r="X1268" s="45">
        <f t="shared" si="2319"/>
        <v>3.3816000000000006E-2</v>
      </c>
      <c r="Y1268" s="45">
        <f t="shared" si="2319"/>
        <v>3.3816000000000006E-2</v>
      </c>
      <c r="Z1268" s="45">
        <f t="shared" si="2319"/>
        <v>3.3756000000000001E-2</v>
      </c>
      <c r="AA1268" s="45">
        <f t="shared" si="2319"/>
        <v>3.3816000000000006E-2</v>
      </c>
      <c r="AB1268" s="45">
        <f t="shared" si="2319"/>
        <v>3.3984E-2</v>
      </c>
      <c r="AC1268" s="249"/>
      <c r="AD1268" s="249"/>
      <c r="AE1268" s="249"/>
      <c r="AF1268" s="256"/>
      <c r="AG1268" s="256"/>
      <c r="AH1268" s="256"/>
      <c r="AI1268" s="256"/>
      <c r="AJ1268" s="256"/>
      <c r="AK1268" s="256"/>
      <c r="AL1268" s="256"/>
      <c r="AM1268" s="256"/>
      <c r="AN1268" s="256"/>
      <c r="AO1268" s="256"/>
      <c r="AP1268" s="256"/>
      <c r="AQ1268" s="256"/>
      <c r="AR1268" s="256"/>
      <c r="AS1268" s="256"/>
      <c r="AT1268" s="256"/>
      <c r="AU1268" s="256"/>
      <c r="AV1268" s="256"/>
      <c r="AW1268" s="256"/>
      <c r="AX1268" s="256"/>
      <c r="AY1268" s="256"/>
      <c r="AZ1268" s="256"/>
      <c r="BA1268" s="256"/>
      <c r="BB1268" s="256"/>
      <c r="BC1268" s="256"/>
      <c r="BD1268" s="256"/>
      <c r="BE1268" s="375"/>
      <c r="BF1268" s="256"/>
      <c r="BG1268" s="256"/>
      <c r="BH1268" s="256"/>
      <c r="BI1268" s="256"/>
      <c r="BJ1268" s="256"/>
      <c r="BK1268" s="256"/>
      <c r="BL1268" s="256"/>
      <c r="BM1268" s="256"/>
      <c r="BN1268" s="256"/>
      <c r="BO1268" s="256"/>
      <c r="BP1268" s="256"/>
      <c r="BQ1268" s="256"/>
      <c r="BR1268" s="256"/>
      <c r="BS1268" s="256"/>
      <c r="BT1268" s="256"/>
      <c r="BU1268" s="256"/>
      <c r="BV1268" s="256"/>
      <c r="BW1268" s="256"/>
      <c r="BX1268" s="256"/>
      <c r="BY1268" s="256"/>
      <c r="BZ1268" s="256"/>
      <c r="CA1268" s="256"/>
      <c r="CB1268" s="256"/>
      <c r="CC1268" s="256"/>
      <c r="CD1268" s="375"/>
      <c r="CE1268" s="256"/>
      <c r="CF1268" s="256"/>
      <c r="CG1268" s="256"/>
      <c r="CH1268" s="256"/>
      <c r="CI1268" s="256"/>
      <c r="CJ1268" s="256"/>
      <c r="CK1268" s="256"/>
      <c r="CL1268" s="256"/>
      <c r="CM1268" s="114"/>
      <c r="CN1268" s="114"/>
      <c r="CO1268" s="114"/>
      <c r="CP1268" s="114"/>
      <c r="CQ1268" s="114"/>
      <c r="CR1268" s="114"/>
      <c r="CS1268" s="114"/>
      <c r="CT1268" s="114"/>
      <c r="CU1268" s="114"/>
      <c r="CV1268" s="114"/>
      <c r="CW1268" s="121"/>
      <c r="CX1268" s="121"/>
      <c r="CY1268" s="121"/>
      <c r="CZ1268" s="121"/>
      <c r="DA1268" s="121"/>
      <c r="DB1268" s="121"/>
      <c r="DC1268" s="121"/>
      <c r="DD1268" s="121"/>
      <c r="DE1268" s="121"/>
      <c r="DF1268" s="121"/>
      <c r="DG1268" s="121"/>
      <c r="DH1268" s="121"/>
      <c r="DI1268" s="121"/>
      <c r="DJ1268" s="121"/>
      <c r="DK1268" s="121"/>
      <c r="DL1268" s="121"/>
      <c r="DM1268" s="121"/>
      <c r="DN1268" s="121"/>
      <c r="DO1268" s="121"/>
      <c r="DP1268" s="121"/>
    </row>
    <row r="1269" spans="1:120" s="25" customFormat="1" ht="10.5" customHeight="1" x14ac:dyDescent="0.2">
      <c r="A1269" s="1384" t="s">
        <v>1018</v>
      </c>
      <c r="B1269" s="1385"/>
      <c r="C1269" s="513"/>
      <c r="D1269" s="1278" t="s">
        <v>442</v>
      </c>
      <c r="E1269" s="791">
        <f t="shared" ref="E1269:AB1269" si="2320">(((E1206+E1212)-E1266)/(E1206+E1212))*100</f>
        <v>1.67449332674245</v>
      </c>
      <c r="F1269" s="791">
        <f t="shared" si="2320"/>
        <v>1.7441498630819046</v>
      </c>
      <c r="G1269" s="141">
        <f t="shared" si="2320"/>
        <v>1.5334353661408004</v>
      </c>
      <c r="H1269" s="1250">
        <f t="shared" si="2320"/>
        <v>1.5973981119042004</v>
      </c>
      <c r="I1269" s="791">
        <f t="shared" si="2320"/>
        <v>1.6064685101717491</v>
      </c>
      <c r="J1269" s="791">
        <f t="shared" si="2320"/>
        <v>1.6969526664168781</v>
      </c>
      <c r="K1269" s="791">
        <f t="shared" si="2320"/>
        <v>1.5660087460111043</v>
      </c>
      <c r="L1269" s="791">
        <f t="shared" si="2320"/>
        <v>1.453620552461087</v>
      </c>
      <c r="M1269" s="791">
        <f t="shared" si="2320"/>
        <v>0.6889196356508529</v>
      </c>
      <c r="N1269" s="1250">
        <f t="shared" si="2320"/>
        <v>0.83944533577813896</v>
      </c>
      <c r="O1269" s="791">
        <f t="shared" si="2320"/>
        <v>0.97668266272916915</v>
      </c>
      <c r="P1269" s="791">
        <f t="shared" si="2320"/>
        <v>1.0567106573705236</v>
      </c>
      <c r="Q1269" s="791">
        <f t="shared" si="2320"/>
        <v>1.6040597293513752</v>
      </c>
      <c r="R1269" s="791">
        <f t="shared" si="2320"/>
        <v>1.5337775735294044</v>
      </c>
      <c r="S1269" s="791">
        <f t="shared" si="2320"/>
        <v>1.4759244326690446</v>
      </c>
      <c r="T1269" s="791">
        <f t="shared" si="2320"/>
        <v>1.5159411404046583</v>
      </c>
      <c r="U1269" s="791">
        <f t="shared" si="2320"/>
        <v>1.6064011727339462</v>
      </c>
      <c r="V1269" s="1250">
        <f t="shared" si="2320"/>
        <v>1.5236890524379103</v>
      </c>
      <c r="W1269" s="791">
        <f t="shared" si="2320"/>
        <v>1.6864504921829886</v>
      </c>
      <c r="X1269" s="791">
        <f t="shared" si="2320"/>
        <v>1.7693467919712245</v>
      </c>
      <c r="Y1269" s="791">
        <f t="shared" si="2320"/>
        <v>1.8256737247353116</v>
      </c>
      <c r="Z1269" s="791">
        <f t="shared" si="2320"/>
        <v>1.7220004837929244</v>
      </c>
      <c r="AA1269" s="791">
        <f t="shared" si="2320"/>
        <v>1.6775262917238214</v>
      </c>
      <c r="AB1269" s="791">
        <f t="shared" si="2320"/>
        <v>1.6985811512285065</v>
      </c>
      <c r="AC1269" s="279"/>
      <c r="AD1269" s="249"/>
      <c r="AE1269" s="249"/>
      <c r="AF1269" s="256"/>
      <c r="AG1269" s="256"/>
      <c r="AH1269" s="256"/>
      <c r="AI1269" s="256"/>
      <c r="AJ1269" s="256"/>
      <c r="AK1269" s="256"/>
      <c r="AL1269" s="256"/>
      <c r="AM1269" s="256"/>
      <c r="AN1269" s="256"/>
      <c r="AO1269" s="256"/>
      <c r="AP1269" s="256"/>
      <c r="AQ1269" s="256"/>
      <c r="AR1269" s="256"/>
      <c r="AS1269" s="256"/>
      <c r="AT1269" s="256"/>
      <c r="AU1269" s="256"/>
      <c r="AV1269" s="256"/>
      <c r="AW1269" s="256"/>
      <c r="AX1269" s="256"/>
      <c r="AY1269" s="256"/>
      <c r="AZ1269" s="256"/>
      <c r="BA1269" s="256"/>
      <c r="BB1269" s="256"/>
      <c r="BC1269" s="256"/>
      <c r="BD1269" s="256"/>
      <c r="BE1269" s="375"/>
      <c r="BF1269" s="256"/>
      <c r="BG1269" s="256"/>
      <c r="BH1269" s="256"/>
      <c r="BI1269" s="256"/>
      <c r="BJ1269" s="256"/>
      <c r="BK1269" s="256"/>
      <c r="BL1269" s="256"/>
      <c r="BM1269" s="256"/>
      <c r="BN1269" s="256"/>
      <c r="BO1269" s="256"/>
      <c r="BP1269" s="256"/>
      <c r="BQ1269" s="256"/>
      <c r="BR1269" s="256"/>
      <c r="BS1269" s="256"/>
      <c r="BT1269" s="256"/>
      <c r="BU1269" s="256"/>
      <c r="BV1269" s="256"/>
      <c r="BW1269" s="256"/>
      <c r="BX1269" s="256"/>
      <c r="BY1269" s="256"/>
      <c r="BZ1269" s="256"/>
      <c r="CA1269" s="256"/>
      <c r="CB1269" s="256"/>
      <c r="CC1269" s="256"/>
      <c r="CD1269" s="375"/>
      <c r="CE1269" s="256"/>
      <c r="CF1269" s="256"/>
      <c r="CG1269" s="256"/>
      <c r="CH1269" s="256"/>
      <c r="CI1269" s="256"/>
      <c r="CJ1269" s="256"/>
      <c r="CK1269" s="256"/>
      <c r="CL1269" s="256"/>
      <c r="CM1269" s="114"/>
      <c r="CN1269" s="114"/>
      <c r="CO1269" s="114"/>
      <c r="CP1269" s="114"/>
      <c r="CQ1269" s="114"/>
      <c r="CR1269" s="114"/>
      <c r="CS1269" s="114"/>
      <c r="CT1269" s="114"/>
      <c r="CU1269" s="114"/>
      <c r="CV1269" s="114"/>
      <c r="CW1269" s="121"/>
      <c r="CX1269" s="121"/>
      <c r="CY1269" s="121"/>
      <c r="CZ1269" s="121"/>
      <c r="DA1269" s="121"/>
      <c r="DB1269" s="121"/>
      <c r="DC1269" s="121"/>
      <c r="DD1269" s="85"/>
      <c r="DE1269" s="85"/>
      <c r="DF1269" s="85"/>
      <c r="DG1269" s="85"/>
      <c r="DH1269" s="85"/>
      <c r="DI1269" s="85"/>
      <c r="DJ1269" s="85"/>
      <c r="DK1269" s="85"/>
      <c r="DL1269" s="85"/>
      <c r="DM1269" s="85"/>
      <c r="DN1269" s="85"/>
      <c r="DO1269" s="85"/>
      <c r="DP1269" s="85"/>
    </row>
    <row r="1270" spans="1:120" s="25" customFormat="1" ht="10.5" customHeight="1" thickBot="1" x14ac:dyDescent="0.25">
      <c r="A1270" s="1386"/>
      <c r="B1270" s="1387"/>
      <c r="C1270" s="514"/>
      <c r="D1270" s="878" t="s">
        <v>443</v>
      </c>
      <c r="E1270" s="792">
        <f t="shared" ref="E1270:AB1270" si="2321">((E1268+E1207+E1213-E1208-E1214-E1267)/(E1268+E1207+E1213))*100</f>
        <v>3.7659414853713442</v>
      </c>
      <c r="F1270" s="792">
        <f t="shared" si="2321"/>
        <v>3.8986465936739787</v>
      </c>
      <c r="G1270" s="792">
        <f t="shared" si="2321"/>
        <v>3.5610306426959837</v>
      </c>
      <c r="H1270" s="1251">
        <f t="shared" si="2321"/>
        <v>3.6429644466699913</v>
      </c>
      <c r="I1270" s="792">
        <f t="shared" si="2321"/>
        <v>3.7384407187429516</v>
      </c>
      <c r="J1270" s="792">
        <f t="shared" si="2321"/>
        <v>3.7518147780239812</v>
      </c>
      <c r="K1270" s="792">
        <f t="shared" si="2321"/>
        <v>3.6500258474263472</v>
      </c>
      <c r="L1270" s="792">
        <f t="shared" si="2321"/>
        <v>3.5289115646258558</v>
      </c>
      <c r="M1270" s="792">
        <f t="shared" si="2321"/>
        <v>3.4789097757719998</v>
      </c>
      <c r="N1270" s="1251">
        <f t="shared" si="2321"/>
        <v>3.6247557912363719</v>
      </c>
      <c r="O1270" s="792">
        <f t="shared" si="2321"/>
        <v>3.9564553649316547</v>
      </c>
      <c r="P1270" s="792">
        <f t="shared" si="2321"/>
        <v>4.1107721709728535</v>
      </c>
      <c r="Q1270" s="792">
        <f t="shared" si="2321"/>
        <v>3.6925826630920517</v>
      </c>
      <c r="R1270" s="792">
        <f t="shared" si="2321"/>
        <v>3.7310799844758624</v>
      </c>
      <c r="S1270" s="792">
        <f t="shared" si="2321"/>
        <v>3.7952323174648481</v>
      </c>
      <c r="T1270" s="792">
        <f t="shared" si="2321"/>
        <v>3.8715174866627136</v>
      </c>
      <c r="U1270" s="792">
        <f t="shared" si="2321"/>
        <v>3.9267992388911614</v>
      </c>
      <c r="V1270" s="1251">
        <f t="shared" si="2321"/>
        <v>3.6602726075660952</v>
      </c>
      <c r="W1270" s="792">
        <f t="shared" si="2321"/>
        <v>3.8128311613919394</v>
      </c>
      <c r="X1270" s="792">
        <f t="shared" si="2321"/>
        <v>3.7983524355300906</v>
      </c>
      <c r="Y1270" s="792">
        <f t="shared" si="2321"/>
        <v>4.0053723874006533</v>
      </c>
      <c r="Z1270" s="792">
        <f t="shared" si="2321"/>
        <v>3.9064244770341849</v>
      </c>
      <c r="AA1270" s="792">
        <f t="shared" si="2321"/>
        <v>3.8501063075832884</v>
      </c>
      <c r="AB1270" s="792">
        <f t="shared" si="2321"/>
        <v>3.874947279628854</v>
      </c>
      <c r="AC1270" s="279"/>
      <c r="AD1270" s="249"/>
      <c r="AE1270" s="249"/>
      <c r="AF1270" s="249"/>
      <c r="AG1270" s="249"/>
      <c r="AH1270" s="249"/>
      <c r="AI1270" s="249"/>
      <c r="AJ1270" s="249"/>
      <c r="AK1270" s="249"/>
      <c r="AL1270" s="249"/>
      <c r="AM1270" s="249"/>
      <c r="AN1270" s="249"/>
      <c r="AO1270" s="249"/>
      <c r="AP1270" s="249"/>
      <c r="AQ1270" s="249"/>
      <c r="AR1270" s="249"/>
      <c r="AS1270" s="249"/>
      <c r="AT1270" s="249"/>
      <c r="AU1270" s="249"/>
      <c r="AV1270" s="249"/>
      <c r="AW1270" s="249"/>
      <c r="AX1270" s="249"/>
      <c r="AY1270" s="249"/>
      <c r="AZ1270" s="249"/>
      <c r="BA1270" s="249"/>
      <c r="BB1270" s="249"/>
      <c r="BC1270" s="249"/>
      <c r="BD1270" s="249"/>
      <c r="BE1270" s="375"/>
      <c r="BF1270" s="249"/>
      <c r="BG1270" s="249"/>
      <c r="BH1270" s="249"/>
      <c r="BI1270" s="249"/>
      <c r="BJ1270" s="249"/>
      <c r="BK1270" s="249"/>
      <c r="BL1270" s="249"/>
      <c r="BM1270" s="249"/>
      <c r="BN1270" s="249"/>
      <c r="BO1270" s="249"/>
      <c r="BP1270" s="249"/>
      <c r="BQ1270" s="249"/>
      <c r="BR1270" s="249"/>
      <c r="BS1270" s="249"/>
      <c r="BT1270" s="249"/>
      <c r="BU1270" s="249"/>
      <c r="BV1270" s="249"/>
      <c r="BW1270" s="249"/>
      <c r="BX1270" s="249"/>
      <c r="BY1270" s="249"/>
      <c r="BZ1270" s="249"/>
      <c r="CA1270" s="249"/>
      <c r="CB1270" s="249"/>
      <c r="CC1270" s="249"/>
      <c r="CD1270" s="375"/>
      <c r="CE1270" s="249"/>
      <c r="CF1270" s="249"/>
      <c r="CG1270" s="249"/>
      <c r="CH1270" s="249"/>
      <c r="CI1270" s="249"/>
      <c r="CJ1270" s="249"/>
      <c r="CK1270" s="249"/>
      <c r="CL1270" s="249"/>
      <c r="CM1270" s="121"/>
      <c r="CN1270" s="121"/>
      <c r="CO1270" s="121"/>
      <c r="CP1270" s="121"/>
      <c r="CQ1270" s="121"/>
      <c r="CR1270" s="121"/>
      <c r="CS1270" s="121"/>
      <c r="CT1270" s="121"/>
      <c r="CU1270" s="121"/>
      <c r="CV1270" s="121"/>
      <c r="CW1270" s="121"/>
      <c r="CX1270" s="121"/>
      <c r="CY1270" s="121"/>
      <c r="CZ1270" s="121"/>
      <c r="DA1270" s="121"/>
      <c r="DB1270" s="121"/>
      <c r="DC1270" s="121"/>
      <c r="DD1270" s="85"/>
      <c r="DE1270" s="85"/>
      <c r="DF1270" s="85"/>
      <c r="DG1270" s="85"/>
      <c r="DH1270" s="85"/>
      <c r="DI1270" s="85"/>
      <c r="DJ1270" s="85"/>
      <c r="DK1270" s="85"/>
      <c r="DL1270" s="85"/>
      <c r="DM1270" s="85"/>
      <c r="DN1270" s="85"/>
      <c r="DO1270" s="85"/>
      <c r="DP1270" s="85"/>
    </row>
    <row r="1271" spans="1:120" s="5" customFormat="1" ht="10.5" customHeight="1" x14ac:dyDescent="0.2">
      <c r="A1271" s="1388" t="s">
        <v>0</v>
      </c>
      <c r="B1271" s="1389"/>
      <c r="C1271" s="502"/>
      <c r="D1271" s="1287" t="s">
        <v>108</v>
      </c>
      <c r="E1271" s="794">
        <f>E1206+E1212-E1266</f>
        <v>3.2519999999999771E-3</v>
      </c>
      <c r="F1271" s="794">
        <f t="shared" ref="F1271:AB1271" si="2322">F1206+F1212-F1266</f>
        <v>3.3630000000000049E-3</v>
      </c>
      <c r="G1271" s="794">
        <f t="shared" si="2322"/>
        <v>3.1259999999999899E-3</v>
      </c>
      <c r="H1271" s="1272">
        <f t="shared" si="2322"/>
        <v>3.3299999999999719E-3</v>
      </c>
      <c r="I1271" s="794">
        <f t="shared" si="2322"/>
        <v>3.1649999999999734E-3</v>
      </c>
      <c r="J1271" s="794">
        <f t="shared" si="2322"/>
        <v>3.2609999999999861E-3</v>
      </c>
      <c r="K1271" s="794">
        <f t="shared" si="2322"/>
        <v>3.1799999999999884E-3</v>
      </c>
      <c r="L1271" s="794">
        <f t="shared" si="2322"/>
        <v>3.0690000000000439E-3</v>
      </c>
      <c r="M1271" s="794">
        <f t="shared" si="2322"/>
        <v>1.4339999999999631E-3</v>
      </c>
      <c r="N1271" s="1272">
        <f t="shared" si="2322"/>
        <v>1.7580000000000096E-3</v>
      </c>
      <c r="O1271" s="794">
        <f t="shared" si="2322"/>
        <v>1.90499999999999E-3</v>
      </c>
      <c r="P1271" s="794">
        <f t="shared" si="2322"/>
        <v>2.037000000000011E-3</v>
      </c>
      <c r="Q1271" s="794">
        <f t="shared" si="2322"/>
        <v>3.2999999999999974E-3</v>
      </c>
      <c r="R1271" s="794">
        <f t="shared" si="2322"/>
        <v>3.2039999999999846E-3</v>
      </c>
      <c r="S1271" s="794">
        <f t="shared" si="2322"/>
        <v>3.0749999999999944E-3</v>
      </c>
      <c r="T1271" s="794">
        <f t="shared" si="2322"/>
        <v>2.9669999999999974E-3</v>
      </c>
      <c r="U1271" s="794">
        <f t="shared" si="2322"/>
        <v>3.1560000000000199E-3</v>
      </c>
      <c r="V1271" s="1272">
        <f t="shared" si="2322"/>
        <v>3.1800000000000161E-3</v>
      </c>
      <c r="W1271" s="794">
        <f t="shared" si="2322"/>
        <v>3.4950000000000259E-3</v>
      </c>
      <c r="X1271" s="794">
        <f t="shared" si="2322"/>
        <v>3.6599999999999966E-3</v>
      </c>
      <c r="Y1271" s="794">
        <f t="shared" si="2322"/>
        <v>3.6419999999999786E-3</v>
      </c>
      <c r="Z1271" s="794">
        <f t="shared" si="2322"/>
        <v>3.4169999999999756E-3</v>
      </c>
      <c r="AA1271" s="794">
        <f t="shared" si="2322"/>
        <v>3.5219999999999974E-3</v>
      </c>
      <c r="AB1271" s="794">
        <f t="shared" si="2322"/>
        <v>3.5339999999999816E-3</v>
      </c>
      <c r="AC1271" s="282"/>
      <c r="AD1271" s="282"/>
      <c r="AE1271" s="282"/>
      <c r="AF1271" s="282"/>
      <c r="AG1271" s="282"/>
      <c r="AH1271" s="282"/>
      <c r="AI1271" s="282"/>
      <c r="AJ1271" s="282"/>
      <c r="AK1271" s="282"/>
      <c r="AL1271" s="282"/>
      <c r="AM1271" s="282"/>
      <c r="AN1271" s="282"/>
      <c r="AO1271" s="282"/>
      <c r="AP1271" s="282"/>
      <c r="AQ1271" s="282"/>
      <c r="AR1271" s="282"/>
      <c r="AS1271" s="282"/>
      <c r="AT1271" s="282"/>
      <c r="AU1271" s="282"/>
      <c r="AV1271" s="282"/>
      <c r="AW1271" s="282"/>
      <c r="AX1271" s="282"/>
      <c r="AY1271" s="282"/>
      <c r="AZ1271" s="282"/>
      <c r="BA1271" s="282"/>
      <c r="BB1271" s="282"/>
      <c r="BC1271" s="282"/>
      <c r="BD1271" s="282"/>
      <c r="BE1271" s="980"/>
      <c r="BF1271" s="282"/>
      <c r="BG1271" s="282"/>
      <c r="BH1271" s="282"/>
      <c r="BI1271" s="282"/>
      <c r="BJ1271" s="282"/>
      <c r="BK1271" s="282"/>
      <c r="BL1271" s="282"/>
      <c r="BM1271" s="282"/>
      <c r="BN1271" s="282"/>
      <c r="BO1271" s="282"/>
      <c r="BP1271" s="282"/>
      <c r="BQ1271" s="282"/>
      <c r="BR1271" s="282"/>
      <c r="BS1271" s="282"/>
      <c r="BT1271" s="282"/>
      <c r="BU1271" s="282"/>
      <c r="BV1271" s="282"/>
      <c r="BW1271" s="282"/>
      <c r="BX1271" s="282"/>
      <c r="BY1271" s="282"/>
      <c r="BZ1271" s="282"/>
      <c r="CA1271" s="282"/>
      <c r="CB1271" s="282"/>
      <c r="CC1271" s="282"/>
      <c r="CD1271" s="980"/>
      <c r="CE1271" s="282"/>
      <c r="CF1271" s="282"/>
      <c r="CG1271" s="282"/>
      <c r="CH1271" s="282"/>
      <c r="CI1271" s="282"/>
      <c r="CJ1271" s="282"/>
      <c r="CK1271" s="282"/>
      <c r="CL1271" s="282"/>
      <c r="CM1271" s="99"/>
      <c r="CN1271" s="99"/>
      <c r="CO1271" s="99"/>
      <c r="CP1271" s="99"/>
      <c r="CQ1271" s="99"/>
      <c r="CR1271" s="99"/>
      <c r="CS1271" s="99"/>
      <c r="CT1271" s="99"/>
      <c r="CU1271" s="99"/>
      <c r="CV1271" s="99"/>
      <c r="CW1271" s="99"/>
      <c r="CX1271" s="99"/>
      <c r="CY1271" s="99"/>
      <c r="CZ1271" s="99"/>
      <c r="DA1271" s="99"/>
      <c r="DB1271" s="99"/>
      <c r="DC1271" s="99"/>
      <c r="DD1271" s="99"/>
      <c r="DE1271" s="99"/>
      <c r="DF1271" s="99"/>
      <c r="DG1271" s="99"/>
      <c r="DH1271" s="99"/>
      <c r="DI1271" s="99"/>
      <c r="DJ1271" s="99"/>
      <c r="DK1271" s="99"/>
      <c r="DL1271" s="99"/>
      <c r="DM1271" s="99"/>
      <c r="DN1271" s="99"/>
      <c r="DO1271" s="99"/>
      <c r="DP1271" s="99"/>
    </row>
    <row r="1272" spans="1:120" s="5" customFormat="1" ht="10.5" customHeight="1" thickBot="1" x14ac:dyDescent="0.25">
      <c r="A1272" s="1390"/>
      <c r="B1272" s="1391"/>
      <c r="C1272" s="503"/>
      <c r="D1272" s="1291" t="s">
        <v>109</v>
      </c>
      <c r="E1272" s="622">
        <f>E1268+E1207+E1213-E1208-E1214-E1267</f>
        <v>6.0240000000000016E-3</v>
      </c>
      <c r="F1272" s="622">
        <f t="shared" ref="F1272:AB1272" si="2323">F1268+F1207+F1213-F1208-F1214-F1267</f>
        <v>6.1530000000000196E-3</v>
      </c>
      <c r="G1272" s="622">
        <f t="shared" si="2323"/>
        <v>5.8710000000000151E-3</v>
      </c>
      <c r="H1272" s="623">
        <f t="shared" si="2323"/>
        <v>6.1109999999999776E-3</v>
      </c>
      <c r="I1272" s="622">
        <f t="shared" si="2323"/>
        <v>5.9670000000000001E-3</v>
      </c>
      <c r="J1272" s="622">
        <f t="shared" si="2323"/>
        <v>5.8919999999999806E-3</v>
      </c>
      <c r="K1272" s="622">
        <f t="shared" si="2323"/>
        <v>5.9310000000000196E-3</v>
      </c>
      <c r="L1272" s="622">
        <f t="shared" si="2323"/>
        <v>5.9760000000000091E-3</v>
      </c>
      <c r="M1272" s="622">
        <f t="shared" si="2323"/>
        <v>5.8739999999999903E-3</v>
      </c>
      <c r="N1272" s="623">
        <f t="shared" si="2323"/>
        <v>6.2339999999999618E-3</v>
      </c>
      <c r="O1272" s="622">
        <f t="shared" si="2323"/>
        <v>6.5309999999999813E-3</v>
      </c>
      <c r="P1272" s="622">
        <f t="shared" si="2323"/>
        <v>6.7110000000000225E-3</v>
      </c>
      <c r="Q1272" s="622">
        <f t="shared" si="2323"/>
        <v>6.1980000000000091E-3</v>
      </c>
      <c r="R1272" s="622">
        <f t="shared" si="2323"/>
        <v>6.3449999999999618E-3</v>
      </c>
      <c r="S1272" s="622">
        <f t="shared" si="2323"/>
        <v>6.3809999999999978E-3</v>
      </c>
      <c r="T1272" s="622">
        <f t="shared" si="2323"/>
        <v>6.2699999999999978E-3</v>
      </c>
      <c r="U1272" s="622">
        <f t="shared" si="2323"/>
        <v>6.3149999999999873E-3</v>
      </c>
      <c r="V1272" s="623">
        <f t="shared" si="2323"/>
        <v>6.1709999999999821E-3</v>
      </c>
      <c r="W1272" s="622">
        <f t="shared" si="2323"/>
        <v>6.389999999999979E-3</v>
      </c>
      <c r="X1272" s="622">
        <f t="shared" si="2323"/>
        <v>6.3630000000000075E-3</v>
      </c>
      <c r="Y1272" s="622">
        <f t="shared" si="2323"/>
        <v>6.531000000000009E-3</v>
      </c>
      <c r="Z1272" s="622">
        <f t="shared" si="2323"/>
        <v>6.2970000000000248E-3</v>
      </c>
      <c r="AA1272" s="622">
        <f t="shared" si="2323"/>
        <v>6.5190000000000248E-3</v>
      </c>
      <c r="AB1272" s="622">
        <f t="shared" si="2323"/>
        <v>6.6150000000000098E-3</v>
      </c>
      <c r="AC1272" s="282"/>
      <c r="AD1272" s="282"/>
      <c r="AE1272" s="282"/>
      <c r="AF1272" s="282"/>
      <c r="AG1272" s="282"/>
      <c r="AH1272" s="282"/>
      <c r="AI1272" s="282"/>
      <c r="AJ1272" s="282"/>
      <c r="AK1272" s="282"/>
      <c r="AL1272" s="282"/>
      <c r="AM1272" s="282"/>
      <c r="AN1272" s="282"/>
      <c r="AO1272" s="282"/>
      <c r="AP1272" s="282"/>
      <c r="AQ1272" s="282"/>
      <c r="AR1272" s="282"/>
      <c r="AS1272" s="282"/>
      <c r="AT1272" s="282"/>
      <c r="AU1272" s="282"/>
      <c r="AV1272" s="282"/>
      <c r="AW1272" s="282"/>
      <c r="AX1272" s="282"/>
      <c r="AY1272" s="282"/>
      <c r="AZ1272" s="282"/>
      <c r="BA1272" s="282"/>
      <c r="BB1272" s="282"/>
      <c r="BC1272" s="282"/>
      <c r="BD1272" s="282"/>
      <c r="BE1272" s="980"/>
      <c r="BF1272" s="282"/>
      <c r="BG1272" s="282"/>
      <c r="BH1272" s="282"/>
      <c r="BI1272" s="282"/>
      <c r="BJ1272" s="282"/>
      <c r="BK1272" s="282"/>
      <c r="BL1272" s="282"/>
      <c r="BM1272" s="282"/>
      <c r="BN1272" s="282"/>
      <c r="BO1272" s="282"/>
      <c r="BP1272" s="282"/>
      <c r="BQ1272" s="282"/>
      <c r="BR1272" s="282"/>
      <c r="BS1272" s="282"/>
      <c r="BT1272" s="282"/>
      <c r="BU1272" s="282"/>
      <c r="BV1272" s="282"/>
      <c r="BW1272" s="282"/>
      <c r="BX1272" s="282"/>
      <c r="BY1272" s="282"/>
      <c r="BZ1272" s="282"/>
      <c r="CA1272" s="282"/>
      <c r="CB1272" s="282"/>
      <c r="CC1272" s="282"/>
      <c r="CD1272" s="980"/>
      <c r="CE1272" s="282"/>
      <c r="CF1272" s="282"/>
      <c r="CG1272" s="282"/>
      <c r="CH1272" s="282"/>
      <c r="CI1272" s="282"/>
      <c r="CJ1272" s="282"/>
      <c r="CK1272" s="282"/>
      <c r="CL1272" s="282"/>
      <c r="CM1272" s="99"/>
      <c r="CN1272" s="99"/>
      <c r="CO1272" s="99"/>
      <c r="CP1272" s="99"/>
      <c r="CQ1272" s="99"/>
      <c r="CR1272" s="99"/>
      <c r="CS1272" s="99"/>
      <c r="CT1272" s="99"/>
      <c r="CU1272" s="99"/>
      <c r="CV1272" s="99"/>
      <c r="CW1272" s="99"/>
      <c r="CX1272" s="99"/>
      <c r="CY1272" s="99"/>
      <c r="CZ1272" s="99"/>
      <c r="DA1272" s="99"/>
      <c r="DB1272" s="99"/>
      <c r="DC1272" s="99"/>
      <c r="DD1272" s="99"/>
      <c r="DE1272" s="99"/>
      <c r="DF1272" s="99"/>
      <c r="DG1272" s="99"/>
      <c r="DH1272" s="99"/>
      <c r="DI1272" s="99"/>
      <c r="DJ1272" s="99"/>
      <c r="DK1272" s="99"/>
      <c r="DL1272" s="99"/>
      <c r="DM1272" s="99"/>
      <c r="DN1272" s="99"/>
      <c r="DO1272" s="99"/>
      <c r="DP1272" s="99"/>
    </row>
    <row r="1273" spans="1:120" s="6" customFormat="1" ht="29.25" customHeight="1" thickBot="1" x14ac:dyDescent="0.25">
      <c r="A1273" s="1266"/>
      <c r="B1273" s="1266"/>
      <c r="C1273" s="538"/>
      <c r="D1273" s="1309"/>
      <c r="E1273" s="684"/>
      <c r="F1273" s="684"/>
      <c r="G1273" s="684"/>
      <c r="H1273" s="684"/>
      <c r="I1273" s="684"/>
      <c r="J1273" s="684"/>
      <c r="K1273" s="684"/>
      <c r="L1273" s="684"/>
      <c r="M1273" s="684"/>
      <c r="N1273" s="684"/>
      <c r="O1273" s="684"/>
      <c r="P1273" s="684"/>
      <c r="Q1273" s="684"/>
      <c r="R1273" s="684"/>
      <c r="S1273" s="684"/>
      <c r="T1273" s="684"/>
      <c r="U1273" s="684"/>
      <c r="V1273" s="684"/>
      <c r="W1273" s="684"/>
      <c r="X1273" s="684"/>
      <c r="Y1273" s="684"/>
      <c r="Z1273" s="684"/>
      <c r="AA1273" s="684"/>
      <c r="AB1273" s="684"/>
      <c r="AC1273" s="256"/>
      <c r="AD1273" s="256"/>
      <c r="AE1273" s="256"/>
      <c r="AF1273" s="256"/>
      <c r="AG1273" s="256"/>
      <c r="AH1273" s="256"/>
      <c r="AI1273" s="256"/>
      <c r="AJ1273" s="256"/>
      <c r="AK1273" s="256"/>
      <c r="AL1273" s="256"/>
      <c r="AM1273" s="256"/>
      <c r="AN1273" s="256"/>
      <c r="AO1273" s="256"/>
      <c r="AP1273" s="256"/>
      <c r="AQ1273" s="256"/>
      <c r="AR1273" s="256"/>
      <c r="AS1273" s="256"/>
      <c r="AT1273" s="256"/>
      <c r="AU1273" s="256"/>
      <c r="AV1273" s="256"/>
      <c r="AW1273" s="256"/>
      <c r="AX1273" s="256"/>
      <c r="AY1273" s="256"/>
      <c r="AZ1273" s="256"/>
      <c r="BA1273" s="256"/>
      <c r="BB1273" s="256"/>
      <c r="BC1273" s="256"/>
      <c r="BD1273" s="256"/>
      <c r="BE1273" s="375"/>
      <c r="BF1273" s="256"/>
      <c r="BG1273" s="256"/>
      <c r="BH1273" s="256"/>
      <c r="BI1273" s="256"/>
      <c r="BJ1273" s="256"/>
      <c r="BK1273" s="256"/>
      <c r="BL1273" s="256"/>
      <c r="BM1273" s="256"/>
      <c r="BN1273" s="256"/>
      <c r="BO1273" s="256"/>
      <c r="BP1273" s="256"/>
      <c r="BQ1273" s="256"/>
      <c r="BR1273" s="256"/>
      <c r="BS1273" s="256"/>
      <c r="BT1273" s="256"/>
      <c r="BU1273" s="256"/>
      <c r="BV1273" s="256"/>
      <c r="BW1273" s="256"/>
      <c r="BX1273" s="256"/>
      <c r="BY1273" s="256"/>
      <c r="BZ1273" s="256"/>
      <c r="CA1273" s="256"/>
      <c r="CB1273" s="256"/>
      <c r="CC1273" s="256"/>
      <c r="CD1273" s="375"/>
      <c r="CE1273" s="256"/>
      <c r="CF1273" s="256"/>
      <c r="CG1273" s="256"/>
      <c r="CH1273" s="256"/>
      <c r="CI1273" s="256"/>
      <c r="CJ1273" s="256"/>
      <c r="CK1273" s="256"/>
      <c r="CL1273" s="256"/>
      <c r="CM1273" s="114"/>
      <c r="CN1273" s="114"/>
      <c r="CO1273" s="114"/>
      <c r="CP1273" s="114"/>
      <c r="CQ1273" s="114"/>
      <c r="CR1273" s="114"/>
      <c r="CS1273" s="114"/>
      <c r="CT1273" s="114"/>
      <c r="CU1273" s="114"/>
      <c r="CV1273" s="114"/>
      <c r="CW1273" s="114"/>
      <c r="CX1273" s="114"/>
      <c r="CY1273" s="114"/>
      <c r="CZ1273" s="114"/>
      <c r="DA1273" s="114"/>
      <c r="DB1273" s="114"/>
      <c r="DC1273" s="114"/>
      <c r="DD1273" s="114"/>
      <c r="DE1273" s="114"/>
      <c r="DF1273" s="114"/>
      <c r="DG1273" s="114"/>
      <c r="DH1273" s="114"/>
      <c r="DI1273" s="114"/>
      <c r="DJ1273" s="114"/>
      <c r="DK1273" s="114"/>
      <c r="DL1273" s="114"/>
      <c r="DM1273" s="114"/>
      <c r="DN1273" s="114"/>
      <c r="DO1273" s="114"/>
      <c r="DP1273" s="114"/>
    </row>
    <row r="1274" spans="1:120" s="2" customFormat="1" ht="28.5" customHeight="1" thickBot="1" x14ac:dyDescent="0.25">
      <c r="A1274" s="305" t="s">
        <v>38</v>
      </c>
      <c r="B1274" s="28" t="s">
        <v>83</v>
      </c>
      <c r="C1274" s="28" t="s">
        <v>468</v>
      </c>
      <c r="D1274" s="28" t="s">
        <v>33</v>
      </c>
      <c r="E1274" s="1396" t="s">
        <v>34</v>
      </c>
      <c r="F1274" s="1397"/>
      <c r="G1274" s="1397"/>
      <c r="H1274" s="1397"/>
      <c r="I1274" s="1397"/>
      <c r="J1274" s="1397"/>
      <c r="K1274" s="1397"/>
      <c r="L1274" s="1397"/>
      <c r="M1274" s="1397"/>
      <c r="N1274" s="1397"/>
      <c r="O1274" s="1397"/>
      <c r="P1274" s="1397"/>
      <c r="Q1274" s="1397"/>
      <c r="R1274" s="1397"/>
      <c r="S1274" s="1397"/>
      <c r="T1274" s="1397"/>
      <c r="U1274" s="1397"/>
      <c r="V1274" s="1397"/>
      <c r="W1274" s="1397"/>
      <c r="X1274" s="1397"/>
      <c r="Y1274" s="1397"/>
      <c r="Z1274" s="1397"/>
      <c r="AA1274" s="1397"/>
      <c r="AB1274" s="1398"/>
      <c r="AC1274" s="249"/>
      <c r="AD1274" s="249"/>
      <c r="AE1274" s="249"/>
      <c r="AF1274" s="249"/>
      <c r="AG1274" s="249"/>
      <c r="AH1274" s="249"/>
      <c r="AI1274" s="249"/>
      <c r="AJ1274" s="249"/>
      <c r="AK1274" s="249"/>
      <c r="AL1274" s="249"/>
      <c r="AM1274" s="249"/>
      <c r="AN1274" s="249"/>
      <c r="AO1274" s="249"/>
      <c r="AP1274" s="249"/>
      <c r="AQ1274" s="249"/>
      <c r="AR1274" s="249"/>
      <c r="AS1274" s="249"/>
      <c r="AT1274" s="249"/>
      <c r="AU1274" s="249"/>
      <c r="AV1274" s="249"/>
      <c r="AW1274" s="249"/>
      <c r="AX1274" s="249"/>
      <c r="AY1274" s="249"/>
      <c r="AZ1274" s="249"/>
      <c r="BA1274" s="249"/>
      <c r="BB1274" s="249"/>
      <c r="BC1274" s="249"/>
      <c r="BD1274" s="249"/>
      <c r="BE1274" s="375"/>
      <c r="BF1274" s="249"/>
      <c r="BG1274" s="249"/>
      <c r="BH1274" s="249"/>
      <c r="BI1274" s="249"/>
      <c r="BJ1274" s="249"/>
      <c r="BK1274" s="249"/>
      <c r="BL1274" s="249"/>
      <c r="BM1274" s="249"/>
      <c r="BN1274" s="249"/>
      <c r="BO1274" s="249"/>
      <c r="BP1274" s="249"/>
      <c r="BQ1274" s="249"/>
      <c r="BR1274" s="249"/>
      <c r="BS1274" s="249"/>
      <c r="BT1274" s="249"/>
      <c r="BU1274" s="249"/>
      <c r="BV1274" s="249"/>
      <c r="BW1274" s="249"/>
      <c r="BX1274" s="249"/>
      <c r="BY1274" s="249"/>
      <c r="BZ1274" s="249"/>
      <c r="CA1274" s="249"/>
      <c r="CB1274" s="249"/>
      <c r="CC1274" s="249"/>
      <c r="CD1274" s="375"/>
      <c r="CE1274" s="249"/>
      <c r="CF1274" s="249"/>
      <c r="CG1274" s="249"/>
      <c r="CH1274" s="249"/>
      <c r="CI1274" s="249"/>
      <c r="CJ1274" s="249"/>
      <c r="CK1274" s="249"/>
      <c r="CL1274" s="249"/>
      <c r="CM1274" s="121"/>
      <c r="CN1274" s="121"/>
      <c r="CO1274" s="121"/>
      <c r="CP1274" s="121"/>
      <c r="CQ1274" s="121"/>
      <c r="CR1274" s="121"/>
      <c r="CS1274" s="121"/>
      <c r="CT1274" s="121"/>
      <c r="CU1274" s="121"/>
      <c r="CV1274" s="121"/>
      <c r="CW1274" s="121"/>
      <c r="CX1274" s="121"/>
      <c r="CY1274" s="121"/>
      <c r="CZ1274" s="121"/>
      <c r="DA1274" s="121"/>
      <c r="DB1274" s="121"/>
      <c r="DC1274" s="121"/>
      <c r="DD1274" s="85"/>
      <c r="DE1274" s="85"/>
      <c r="DF1274" s="85"/>
      <c r="DG1274" s="85"/>
      <c r="DH1274" s="85"/>
      <c r="DI1274" s="85"/>
      <c r="DJ1274" s="85"/>
      <c r="DK1274" s="85"/>
      <c r="DL1274" s="85"/>
      <c r="DM1274" s="85"/>
      <c r="DN1274" s="85"/>
      <c r="DO1274" s="85"/>
      <c r="DP1274" s="85"/>
    </row>
    <row r="1275" spans="1:120" s="2" customFormat="1" ht="10.5" customHeight="1" thickBot="1" x14ac:dyDescent="0.25">
      <c r="A1275" s="1392" t="s">
        <v>785</v>
      </c>
      <c r="B1275" s="1393"/>
      <c r="C1275" s="544"/>
      <c r="D1275" s="539"/>
      <c r="E1275" s="539">
        <v>1</v>
      </c>
      <c r="F1275" s="115">
        <v>2</v>
      </c>
      <c r="G1275" s="115">
        <v>3</v>
      </c>
      <c r="H1275" s="429">
        <v>4</v>
      </c>
      <c r="I1275" s="115">
        <v>5</v>
      </c>
      <c r="J1275" s="115">
        <v>6</v>
      </c>
      <c r="K1275" s="115">
        <v>7</v>
      </c>
      <c r="L1275" s="115">
        <v>8</v>
      </c>
      <c r="M1275" s="115">
        <v>9</v>
      </c>
      <c r="N1275" s="429">
        <v>10</v>
      </c>
      <c r="O1275" s="115">
        <v>11</v>
      </c>
      <c r="P1275" s="115">
        <v>12</v>
      </c>
      <c r="Q1275" s="115">
        <v>13</v>
      </c>
      <c r="R1275" s="115">
        <v>14</v>
      </c>
      <c r="S1275" s="115">
        <v>15</v>
      </c>
      <c r="T1275" s="115">
        <v>16</v>
      </c>
      <c r="U1275" s="115">
        <v>17</v>
      </c>
      <c r="V1275" s="429">
        <v>18</v>
      </c>
      <c r="W1275" s="115">
        <v>19</v>
      </c>
      <c r="X1275" s="115">
        <v>20</v>
      </c>
      <c r="Y1275" s="115">
        <v>21</v>
      </c>
      <c r="Z1275" s="115">
        <v>22</v>
      </c>
      <c r="AA1275" s="115">
        <v>23</v>
      </c>
      <c r="AB1275" s="115">
        <v>24</v>
      </c>
      <c r="AC1275" s="249"/>
      <c r="AD1275" s="249"/>
      <c r="AE1275" s="249"/>
      <c r="AF1275" s="249"/>
      <c r="AG1275" s="249"/>
      <c r="AH1275" s="249"/>
      <c r="AI1275" s="249"/>
      <c r="AJ1275" s="249"/>
      <c r="AK1275" s="249"/>
      <c r="AL1275" s="249"/>
      <c r="AM1275" s="249"/>
      <c r="AN1275" s="249"/>
      <c r="AO1275" s="249"/>
      <c r="AP1275" s="249"/>
      <c r="AQ1275" s="249"/>
      <c r="AR1275" s="249"/>
      <c r="AS1275" s="249"/>
      <c r="AT1275" s="249"/>
      <c r="AU1275" s="249"/>
      <c r="AV1275" s="249"/>
      <c r="AW1275" s="249"/>
      <c r="AX1275" s="249"/>
      <c r="AY1275" s="249"/>
      <c r="AZ1275" s="249"/>
      <c r="BA1275" s="249"/>
      <c r="BB1275" s="249"/>
      <c r="BC1275" s="249"/>
      <c r="BD1275" s="249"/>
      <c r="BE1275" s="375"/>
      <c r="BF1275" s="249"/>
      <c r="BG1275" s="249"/>
      <c r="BH1275" s="249"/>
      <c r="BI1275" s="249"/>
      <c r="BJ1275" s="249"/>
      <c r="BK1275" s="249"/>
      <c r="BL1275" s="249"/>
      <c r="BM1275" s="249"/>
      <c r="BN1275" s="249"/>
      <c r="BO1275" s="249"/>
      <c r="BP1275" s="249"/>
      <c r="BQ1275" s="249"/>
      <c r="BR1275" s="249"/>
      <c r="BS1275" s="249"/>
      <c r="BT1275" s="249"/>
      <c r="BU1275" s="249"/>
      <c r="BV1275" s="249"/>
      <c r="BW1275" s="249"/>
      <c r="BX1275" s="249"/>
      <c r="BY1275" s="249"/>
      <c r="BZ1275" s="249"/>
      <c r="CA1275" s="249"/>
      <c r="CB1275" s="249"/>
      <c r="CC1275" s="249"/>
      <c r="CD1275" s="375"/>
      <c r="CE1275" s="249"/>
      <c r="CF1275" s="249"/>
      <c r="CG1275" s="249"/>
      <c r="CH1275" s="249"/>
      <c r="CI1275" s="249"/>
      <c r="CJ1275" s="249"/>
      <c r="CK1275" s="249"/>
      <c r="CL1275" s="249"/>
      <c r="CM1275" s="121"/>
      <c r="CN1275" s="121"/>
      <c r="CO1275" s="121"/>
      <c r="CP1275" s="121"/>
      <c r="CQ1275" s="121"/>
      <c r="CR1275" s="121"/>
      <c r="CS1275" s="121"/>
      <c r="CT1275" s="121"/>
      <c r="CU1275" s="121"/>
      <c r="CV1275" s="121"/>
      <c r="CW1275" s="121"/>
      <c r="CX1275" s="121"/>
      <c r="CY1275" s="121"/>
      <c r="CZ1275" s="121"/>
      <c r="DA1275" s="121"/>
      <c r="DB1275" s="121"/>
      <c r="DC1275" s="121"/>
      <c r="DD1275" s="85"/>
      <c r="DE1275" s="85"/>
      <c r="DF1275" s="85"/>
      <c r="DG1275" s="85"/>
      <c r="DH1275" s="85"/>
      <c r="DI1275" s="85"/>
      <c r="DJ1275" s="85"/>
      <c r="DK1275" s="85"/>
      <c r="DL1275" s="85"/>
      <c r="DM1275" s="85"/>
      <c r="DN1275" s="85"/>
      <c r="DO1275" s="85"/>
      <c r="DP1275" s="85"/>
    </row>
    <row r="1276" spans="1:120" s="1" customFormat="1" ht="10.5" customHeight="1" x14ac:dyDescent="0.2">
      <c r="A1276" s="445" t="s">
        <v>69</v>
      </c>
      <c r="B1276" s="620"/>
      <c r="C1276" s="147" t="s">
        <v>421</v>
      </c>
      <c r="D1276" s="1293" t="s">
        <v>32</v>
      </c>
      <c r="E1276" s="147">
        <v>6.3</v>
      </c>
      <c r="F1276" s="147">
        <v>6.3</v>
      </c>
      <c r="G1276" s="147">
        <v>6.3</v>
      </c>
      <c r="H1276" s="446">
        <v>6.3</v>
      </c>
      <c r="I1276" s="147">
        <v>6.3</v>
      </c>
      <c r="J1276" s="147">
        <v>6.3</v>
      </c>
      <c r="K1276" s="147">
        <v>6.3</v>
      </c>
      <c r="L1276" s="147">
        <v>6.3</v>
      </c>
      <c r="M1276" s="147">
        <v>6.3</v>
      </c>
      <c r="N1276" s="446">
        <v>6.3</v>
      </c>
      <c r="O1276" s="147">
        <v>6.3</v>
      </c>
      <c r="P1276" s="147">
        <v>6.3</v>
      </c>
      <c r="Q1276" s="147">
        <v>6.3</v>
      </c>
      <c r="R1276" s="147">
        <v>6.3</v>
      </c>
      <c r="S1276" s="147">
        <v>6.3</v>
      </c>
      <c r="T1276" s="147">
        <v>6.3</v>
      </c>
      <c r="U1276" s="147">
        <v>6.3</v>
      </c>
      <c r="V1276" s="446">
        <v>6.3</v>
      </c>
      <c r="W1276" s="147">
        <v>6.3</v>
      </c>
      <c r="X1276" s="147">
        <v>6.3</v>
      </c>
      <c r="Y1276" s="147">
        <v>6.3</v>
      </c>
      <c r="Z1276" s="147">
        <v>6.3</v>
      </c>
      <c r="AA1276" s="147">
        <v>6.3</v>
      </c>
      <c r="AB1276" s="147">
        <v>6.3</v>
      </c>
      <c r="AC1276" s="249"/>
      <c r="AD1276" s="249"/>
      <c r="AE1276" s="249"/>
      <c r="AF1276" s="249"/>
      <c r="AG1276" s="249"/>
      <c r="AH1276" s="249"/>
      <c r="AI1276" s="249"/>
      <c r="AJ1276" s="249"/>
      <c r="AK1276" s="249"/>
      <c r="AL1276" s="249"/>
      <c r="AM1276" s="249"/>
      <c r="AN1276" s="249"/>
      <c r="AO1276" s="249"/>
      <c r="AP1276" s="249"/>
      <c r="AQ1276" s="249"/>
      <c r="AR1276" s="249"/>
      <c r="AS1276" s="249"/>
      <c r="AT1276" s="249"/>
      <c r="AU1276" s="249"/>
      <c r="AV1276" s="249"/>
      <c r="AW1276" s="249"/>
      <c r="AX1276" s="249"/>
      <c r="AY1276" s="249"/>
      <c r="AZ1276" s="249"/>
      <c r="BA1276" s="249"/>
      <c r="BB1276" s="249"/>
      <c r="BC1276" s="249"/>
      <c r="BD1276" s="249"/>
      <c r="BE1276" s="375"/>
      <c r="BF1276" s="249"/>
      <c r="BG1276" s="249"/>
      <c r="BH1276" s="249"/>
      <c r="BI1276" s="249"/>
      <c r="BJ1276" s="249"/>
      <c r="BK1276" s="249"/>
      <c r="BL1276" s="249"/>
      <c r="BM1276" s="249"/>
      <c r="BN1276" s="249"/>
      <c r="BO1276" s="249"/>
      <c r="BP1276" s="249"/>
      <c r="BQ1276" s="249"/>
      <c r="BR1276" s="249"/>
      <c r="BS1276" s="249"/>
      <c r="BT1276" s="249"/>
      <c r="BU1276" s="249"/>
      <c r="BV1276" s="249"/>
      <c r="BW1276" s="249"/>
      <c r="BX1276" s="249"/>
      <c r="BY1276" s="249"/>
      <c r="BZ1276" s="249"/>
      <c r="CA1276" s="249"/>
      <c r="CB1276" s="249"/>
      <c r="CC1276" s="249"/>
      <c r="CD1276" s="375"/>
      <c r="CE1276" s="249"/>
      <c r="CF1276" s="249"/>
      <c r="CG1276" s="249"/>
      <c r="CH1276" s="249"/>
      <c r="CI1276" s="249"/>
      <c r="CJ1276" s="249"/>
      <c r="CK1276" s="249"/>
      <c r="CL1276" s="249"/>
      <c r="CM1276" s="121"/>
      <c r="CN1276" s="121"/>
      <c r="CO1276" s="121"/>
      <c r="CP1276" s="121"/>
      <c r="CQ1276" s="121"/>
      <c r="CR1276" s="121"/>
      <c r="CS1276" s="121"/>
      <c r="CT1276" s="121"/>
      <c r="CU1276" s="121"/>
      <c r="CV1276" s="121"/>
      <c r="CW1276" s="121"/>
      <c r="CX1276" s="121"/>
      <c r="CY1276" s="121"/>
      <c r="CZ1276" s="121"/>
      <c r="DA1276" s="121"/>
      <c r="DB1276" s="121"/>
      <c r="DC1276" s="121"/>
      <c r="DD1276" s="121"/>
      <c r="DE1276" s="121"/>
      <c r="DF1276" s="121"/>
      <c r="DG1276" s="121"/>
      <c r="DH1276" s="121"/>
      <c r="DI1276" s="121"/>
      <c r="DJ1276" s="121"/>
      <c r="DK1276" s="121"/>
      <c r="DL1276" s="121"/>
      <c r="DM1276" s="121"/>
      <c r="DN1276" s="121"/>
      <c r="DO1276" s="121"/>
      <c r="DP1276" s="121"/>
    </row>
    <row r="1277" spans="1:120" s="1" customFormat="1" ht="10.5" customHeight="1" thickBot="1" x14ac:dyDescent="0.25">
      <c r="A1277" s="447" t="s">
        <v>70</v>
      </c>
      <c r="B1277" s="621"/>
      <c r="C1277" s="450" t="s">
        <v>421</v>
      </c>
      <c r="D1277" s="1294" t="s">
        <v>32</v>
      </c>
      <c r="E1277" s="710">
        <v>6.3</v>
      </c>
      <c r="F1277" s="710">
        <v>6.3</v>
      </c>
      <c r="G1277" s="710">
        <v>6.3</v>
      </c>
      <c r="H1277" s="807">
        <v>6.3</v>
      </c>
      <c r="I1277" s="710">
        <v>6.3</v>
      </c>
      <c r="J1277" s="710">
        <v>6.3</v>
      </c>
      <c r="K1277" s="710">
        <v>6.3</v>
      </c>
      <c r="L1277" s="710">
        <v>6.3</v>
      </c>
      <c r="M1277" s="710">
        <v>6.3</v>
      </c>
      <c r="N1277" s="807">
        <v>6.3</v>
      </c>
      <c r="O1277" s="710">
        <v>6.3</v>
      </c>
      <c r="P1277" s="710">
        <v>6.3</v>
      </c>
      <c r="Q1277" s="710">
        <v>6.3</v>
      </c>
      <c r="R1277" s="710">
        <v>6.3</v>
      </c>
      <c r="S1277" s="710">
        <v>6.3</v>
      </c>
      <c r="T1277" s="710">
        <v>6.3</v>
      </c>
      <c r="U1277" s="710">
        <v>6.3</v>
      </c>
      <c r="V1277" s="807">
        <v>6.3</v>
      </c>
      <c r="W1277" s="710">
        <v>6.3</v>
      </c>
      <c r="X1277" s="710">
        <v>6.3</v>
      </c>
      <c r="Y1277" s="710">
        <v>6.3</v>
      </c>
      <c r="Z1277" s="710">
        <v>6.3</v>
      </c>
      <c r="AA1277" s="710">
        <v>6.3</v>
      </c>
      <c r="AB1277" s="710">
        <v>6.3</v>
      </c>
      <c r="AC1277" s="249"/>
      <c r="AD1277" s="249"/>
      <c r="AE1277" s="249"/>
      <c r="AF1277" s="249"/>
      <c r="AG1277" s="249"/>
      <c r="AH1277" s="249"/>
      <c r="AI1277" s="249"/>
      <c r="AJ1277" s="249"/>
      <c r="AK1277" s="249"/>
      <c r="AL1277" s="249"/>
      <c r="AM1277" s="249"/>
      <c r="AN1277" s="249"/>
      <c r="AO1277" s="249"/>
      <c r="AP1277" s="249"/>
      <c r="AQ1277" s="249"/>
      <c r="AR1277" s="249"/>
      <c r="AS1277" s="249"/>
      <c r="AT1277" s="249"/>
      <c r="AU1277" s="249"/>
      <c r="AV1277" s="249"/>
      <c r="AW1277" s="249"/>
      <c r="AX1277" s="249"/>
      <c r="AY1277" s="249"/>
      <c r="AZ1277" s="249"/>
      <c r="BA1277" s="249"/>
      <c r="BB1277" s="249"/>
      <c r="BC1277" s="249"/>
      <c r="BD1277" s="249"/>
      <c r="BE1277" s="375"/>
      <c r="BF1277" s="249"/>
      <c r="BG1277" s="249"/>
      <c r="BH1277" s="249"/>
      <c r="BI1277" s="249"/>
      <c r="BJ1277" s="249"/>
      <c r="BK1277" s="249"/>
      <c r="BL1277" s="249"/>
      <c r="BM1277" s="249"/>
      <c r="BN1277" s="249"/>
      <c r="BO1277" s="249"/>
      <c r="BP1277" s="249"/>
      <c r="BQ1277" s="249"/>
      <c r="BR1277" s="249"/>
      <c r="BS1277" s="249"/>
      <c r="BT1277" s="249"/>
      <c r="BU1277" s="249"/>
      <c r="BV1277" s="249"/>
      <c r="BW1277" s="249"/>
      <c r="BX1277" s="249"/>
      <c r="BY1277" s="249"/>
      <c r="BZ1277" s="249"/>
      <c r="CA1277" s="249"/>
      <c r="CB1277" s="249"/>
      <c r="CC1277" s="249"/>
      <c r="CD1277" s="375"/>
      <c r="CE1277" s="249"/>
      <c r="CF1277" s="249"/>
      <c r="CG1277" s="249"/>
      <c r="CH1277" s="249"/>
      <c r="CI1277" s="249"/>
      <c r="CJ1277" s="249"/>
      <c r="CK1277" s="249"/>
      <c r="CL1277" s="249"/>
      <c r="CM1277" s="121"/>
      <c r="CN1277" s="121"/>
      <c r="CO1277" s="121"/>
      <c r="CP1277" s="121"/>
      <c r="CQ1277" s="121"/>
      <c r="CR1277" s="121"/>
      <c r="CS1277" s="121"/>
      <c r="CT1277" s="121"/>
      <c r="CU1277" s="121"/>
      <c r="CV1277" s="121"/>
      <c r="CW1277" s="121"/>
      <c r="CX1277" s="121"/>
      <c r="CY1277" s="121"/>
      <c r="CZ1277" s="121"/>
      <c r="DA1277" s="121"/>
      <c r="DB1277" s="121"/>
      <c r="DC1277" s="121"/>
      <c r="DD1277" s="121"/>
      <c r="DE1277" s="121"/>
      <c r="DF1277" s="121"/>
      <c r="DG1277" s="121"/>
      <c r="DH1277" s="121"/>
      <c r="DI1277" s="121"/>
      <c r="DJ1277" s="121"/>
      <c r="DK1277" s="121"/>
      <c r="DL1277" s="121"/>
      <c r="DM1277" s="121"/>
      <c r="DN1277" s="121"/>
      <c r="DO1277" s="121"/>
      <c r="DP1277" s="121"/>
    </row>
    <row r="1278" spans="1:120" s="2" customFormat="1" ht="10.5" customHeight="1" x14ac:dyDescent="0.2">
      <c r="A1278" s="1372" t="s">
        <v>9</v>
      </c>
      <c r="B1278" s="1375" t="s">
        <v>39</v>
      </c>
      <c r="C1278" s="695"/>
      <c r="D1278" s="1255"/>
      <c r="E1278" s="61"/>
      <c r="F1278" s="61"/>
      <c r="G1278" s="61"/>
      <c r="H1278" s="424"/>
      <c r="I1278" s="61"/>
      <c r="J1278" s="61"/>
      <c r="K1278" s="61"/>
      <c r="L1278" s="61"/>
      <c r="M1278" s="61"/>
      <c r="N1278" s="424"/>
      <c r="O1278" s="61"/>
      <c r="P1278" s="61"/>
      <c r="Q1278" s="61"/>
      <c r="R1278" s="61"/>
      <c r="S1278" s="61"/>
      <c r="T1278" s="61"/>
      <c r="U1278" s="61"/>
      <c r="V1278" s="424"/>
      <c r="W1278" s="61"/>
      <c r="X1278" s="61"/>
      <c r="Y1278" s="61"/>
      <c r="Z1278" s="61"/>
      <c r="AA1278" s="61"/>
      <c r="AB1278" s="61"/>
      <c r="AC1278" s="357" t="s">
        <v>107</v>
      </c>
      <c r="AD1278" s="357">
        <f>AD1280/AC1280</f>
        <v>3.0182260024301346</v>
      </c>
      <c r="AE1278" s="80"/>
      <c r="AF1278" s="310"/>
      <c r="AG1278" s="76"/>
      <c r="AH1278" s="76"/>
      <c r="AI1278" s="76"/>
      <c r="AJ1278" s="76"/>
      <c r="AK1278" s="76"/>
      <c r="AL1278" s="76"/>
      <c r="AM1278" s="76"/>
      <c r="AN1278" s="76"/>
      <c r="AO1278" s="76"/>
      <c r="AP1278" s="76"/>
      <c r="AQ1278" s="76"/>
      <c r="AR1278" s="76"/>
      <c r="AS1278" s="76"/>
      <c r="AT1278" s="76"/>
      <c r="AU1278" s="76"/>
      <c r="AV1278" s="76"/>
      <c r="AW1278" s="76"/>
      <c r="AX1278" s="76"/>
      <c r="AY1278" s="76"/>
      <c r="AZ1278" s="76"/>
      <c r="BA1278" s="76"/>
      <c r="BB1278" s="76"/>
      <c r="BC1278" s="76"/>
      <c r="BD1278" s="76"/>
      <c r="BE1278" s="375"/>
      <c r="BF1278" s="249"/>
      <c r="BG1278" s="249"/>
      <c r="BH1278" s="249"/>
      <c r="BI1278" s="249"/>
      <c r="BJ1278" s="249"/>
      <c r="BK1278" s="249"/>
      <c r="BL1278" s="249"/>
      <c r="BM1278" s="249"/>
      <c r="BN1278" s="249"/>
      <c r="BO1278" s="249"/>
      <c r="BP1278" s="249"/>
      <c r="BQ1278" s="249"/>
      <c r="BR1278" s="249"/>
      <c r="BS1278" s="249"/>
      <c r="BT1278" s="249"/>
      <c r="BU1278" s="249"/>
      <c r="BV1278" s="249"/>
      <c r="BW1278" s="249"/>
      <c r="BX1278" s="249"/>
      <c r="BY1278" s="249"/>
      <c r="BZ1278" s="249"/>
      <c r="CA1278" s="249"/>
      <c r="CB1278" s="249"/>
      <c r="CC1278" s="249"/>
      <c r="CD1278" s="375"/>
      <c r="CE1278" s="249"/>
      <c r="CF1278" s="249"/>
      <c r="CG1278" s="249"/>
      <c r="CH1278" s="249"/>
      <c r="CI1278" s="249"/>
      <c r="CJ1278" s="249"/>
      <c r="CK1278" s="249"/>
      <c r="CL1278" s="249"/>
      <c r="CM1278" s="121"/>
      <c r="CN1278" s="121"/>
      <c r="CO1278" s="121"/>
      <c r="CP1278" s="121"/>
      <c r="CQ1278" s="121"/>
      <c r="CR1278" s="121"/>
      <c r="CS1278" s="121"/>
      <c r="CT1278" s="121"/>
      <c r="CU1278" s="121"/>
      <c r="CV1278" s="121"/>
      <c r="CW1278" s="121"/>
      <c r="CX1278" s="121"/>
      <c r="CY1278" s="121"/>
      <c r="CZ1278" s="121"/>
      <c r="DA1278" s="121"/>
      <c r="DB1278" s="121"/>
      <c r="DC1278" s="121"/>
      <c r="DD1278" s="85"/>
      <c r="DE1278" s="85"/>
      <c r="DF1278" s="85"/>
      <c r="DG1278" s="85"/>
      <c r="DH1278" s="85"/>
      <c r="DI1278" s="85"/>
      <c r="DJ1278" s="85"/>
      <c r="DK1278" s="85"/>
      <c r="DL1278" s="85"/>
      <c r="DM1278" s="85"/>
      <c r="DN1278" s="85"/>
      <c r="DO1278" s="85"/>
      <c r="DP1278" s="85"/>
    </row>
    <row r="1279" spans="1:120" s="2" customFormat="1" ht="10.5" customHeight="1" x14ac:dyDescent="0.2">
      <c r="A1279" s="1373"/>
      <c r="B1279" s="1376"/>
      <c r="C1279" s="846" t="s">
        <v>118</v>
      </c>
      <c r="D1279" s="1256" t="s">
        <v>27</v>
      </c>
      <c r="E1279" s="67">
        <f>ROUND(SQRT(E1280^2+(E1281-E1282)^2)*1000/(1.73*E1276),0)</f>
        <v>1</v>
      </c>
      <c r="F1279" s="137">
        <f t="shared" ref="F1279:AB1279" si="2324">ROUND(SQRT(F1280^2+(F1281-F1282)^2)*1000/(1.73*F1276),0)</f>
        <v>1</v>
      </c>
      <c r="G1279" s="137">
        <f t="shared" si="2324"/>
        <v>1</v>
      </c>
      <c r="H1279" s="882">
        <f t="shared" si="2324"/>
        <v>1</v>
      </c>
      <c r="I1279" s="137">
        <f t="shared" si="2324"/>
        <v>1</v>
      </c>
      <c r="J1279" s="137">
        <f t="shared" si="2324"/>
        <v>1</v>
      </c>
      <c r="K1279" s="137">
        <f t="shared" si="2324"/>
        <v>1</v>
      </c>
      <c r="L1279" s="137">
        <f t="shared" si="2324"/>
        <v>1</v>
      </c>
      <c r="M1279" s="137">
        <f t="shared" si="2324"/>
        <v>1</v>
      </c>
      <c r="N1279" s="882">
        <f t="shared" si="2324"/>
        <v>1</v>
      </c>
      <c r="O1279" s="137">
        <f t="shared" si="2324"/>
        <v>1</v>
      </c>
      <c r="P1279" s="137">
        <f t="shared" si="2324"/>
        <v>1</v>
      </c>
      <c r="Q1279" s="137">
        <f t="shared" si="2324"/>
        <v>1</v>
      </c>
      <c r="R1279" s="137">
        <f t="shared" si="2324"/>
        <v>1</v>
      </c>
      <c r="S1279" s="137">
        <f t="shared" si="2324"/>
        <v>1</v>
      </c>
      <c r="T1279" s="137">
        <f t="shared" si="2324"/>
        <v>1</v>
      </c>
      <c r="U1279" s="137">
        <f t="shared" si="2324"/>
        <v>1</v>
      </c>
      <c r="V1279" s="882">
        <f t="shared" si="2324"/>
        <v>1</v>
      </c>
      <c r="W1279" s="137">
        <f t="shared" si="2324"/>
        <v>1</v>
      </c>
      <c r="X1279" s="137">
        <f t="shared" si="2324"/>
        <v>1</v>
      </c>
      <c r="Y1279" s="137">
        <f t="shared" si="2324"/>
        <v>1</v>
      </c>
      <c r="Z1279" s="137">
        <f t="shared" si="2324"/>
        <v>1</v>
      </c>
      <c r="AA1279" s="137">
        <f t="shared" si="2324"/>
        <v>1</v>
      </c>
      <c r="AB1279" s="137">
        <f t="shared" si="2324"/>
        <v>1</v>
      </c>
      <c r="AC1279" s="256"/>
      <c r="AD1279" s="256"/>
      <c r="AE1279" s="77"/>
      <c r="AF1279" s="256"/>
      <c r="AG1279" s="256"/>
      <c r="AH1279" s="256"/>
      <c r="AI1279" s="256"/>
      <c r="AJ1279" s="256"/>
      <c r="AK1279" s="256"/>
      <c r="AL1279" s="256"/>
      <c r="AM1279" s="256"/>
      <c r="AN1279" s="256"/>
      <c r="AO1279" s="256"/>
      <c r="AP1279" s="256"/>
      <c r="AQ1279" s="256"/>
      <c r="AR1279" s="256"/>
      <c r="AS1279" s="256"/>
      <c r="AT1279" s="256"/>
      <c r="AU1279" s="256"/>
      <c r="AV1279" s="256"/>
      <c r="AW1279" s="256"/>
      <c r="AX1279" s="256"/>
      <c r="AY1279" s="256"/>
      <c r="AZ1279" s="256"/>
      <c r="BA1279" s="256"/>
      <c r="BB1279" s="256"/>
      <c r="BC1279" s="256"/>
      <c r="BD1279" s="256"/>
      <c r="BE1279" s="375"/>
      <c r="BF1279" s="249"/>
      <c r="BG1279" s="249"/>
      <c r="BH1279" s="249"/>
      <c r="BI1279" s="249"/>
      <c r="BJ1279" s="249"/>
      <c r="BK1279" s="249"/>
      <c r="BL1279" s="249"/>
      <c r="BM1279" s="249"/>
      <c r="BN1279" s="249"/>
      <c r="BO1279" s="249"/>
      <c r="BP1279" s="249"/>
      <c r="BQ1279" s="249"/>
      <c r="BR1279" s="249"/>
      <c r="BS1279" s="249"/>
      <c r="BT1279" s="249"/>
      <c r="BU1279" s="249"/>
      <c r="BV1279" s="249"/>
      <c r="BW1279" s="249"/>
      <c r="BX1279" s="249"/>
      <c r="BY1279" s="249"/>
      <c r="BZ1279" s="249"/>
      <c r="CA1279" s="249"/>
      <c r="CB1279" s="249"/>
      <c r="CC1279" s="249"/>
      <c r="CD1279" s="375"/>
      <c r="CE1279" s="249"/>
      <c r="CF1279" s="249"/>
      <c r="CG1279" s="249"/>
      <c r="CH1279" s="249"/>
      <c r="CI1279" s="249"/>
      <c r="CJ1279" s="249"/>
      <c r="CK1279" s="249"/>
      <c r="CL1279" s="249"/>
      <c r="CM1279" s="121"/>
      <c r="CN1279" s="121"/>
      <c r="CO1279" s="121"/>
      <c r="CP1279" s="121"/>
      <c r="CQ1279" s="121"/>
      <c r="CR1279" s="121"/>
      <c r="CS1279" s="121"/>
      <c r="CT1279" s="121"/>
      <c r="CU1279" s="121"/>
      <c r="CV1279" s="121"/>
      <c r="CW1279" s="121"/>
      <c r="CX1279" s="121"/>
      <c r="CY1279" s="121"/>
      <c r="CZ1279" s="121"/>
      <c r="DA1279" s="121"/>
      <c r="DB1279" s="121"/>
      <c r="DC1279" s="121"/>
      <c r="DD1279" s="85"/>
      <c r="DE1279" s="85"/>
      <c r="DF1279" s="85"/>
      <c r="DG1279" s="85"/>
      <c r="DH1279" s="85"/>
      <c r="DI1279" s="85"/>
      <c r="DJ1279" s="85"/>
      <c r="DK1279" s="85"/>
      <c r="DL1279" s="85"/>
      <c r="DM1279" s="85"/>
      <c r="DN1279" s="85"/>
      <c r="DO1279" s="85"/>
      <c r="DP1279" s="85"/>
    </row>
    <row r="1280" spans="1:120" s="2" customFormat="1" ht="10.5" customHeight="1" x14ac:dyDescent="0.2">
      <c r="A1280" s="1373"/>
      <c r="B1280" s="1376"/>
      <c r="C1280" s="846" t="s">
        <v>909</v>
      </c>
      <c r="D1280" s="1256" t="s">
        <v>108</v>
      </c>
      <c r="E1280" s="42">
        <f>AF1280*$AE1280</f>
        <v>4.5599999999999998E-3</v>
      </c>
      <c r="F1280" s="42">
        <f t="shared" ref="F1280:AB1280" si="2325">AG1280*$AE1280</f>
        <v>4.5599999999999998E-3</v>
      </c>
      <c r="G1280" s="42">
        <f t="shared" si="2325"/>
        <v>4.5599999999999998E-3</v>
      </c>
      <c r="H1280" s="423">
        <f t="shared" si="2325"/>
        <v>4.5599999999999998E-3</v>
      </c>
      <c r="I1280" s="42">
        <f t="shared" si="2325"/>
        <v>4.4400000000000004E-3</v>
      </c>
      <c r="J1280" s="42">
        <f t="shared" si="2325"/>
        <v>4.5599999999999998E-3</v>
      </c>
      <c r="K1280" s="42">
        <f t="shared" si="2325"/>
        <v>4.4400000000000004E-3</v>
      </c>
      <c r="L1280" s="42">
        <f t="shared" si="2325"/>
        <v>4.5599999999999998E-3</v>
      </c>
      <c r="M1280" s="42">
        <f t="shared" si="2325"/>
        <v>3.2400000000000003E-3</v>
      </c>
      <c r="N1280" s="423">
        <f t="shared" si="2325"/>
        <v>2.16E-3</v>
      </c>
      <c r="O1280" s="42">
        <f t="shared" si="2325"/>
        <v>2.16E-3</v>
      </c>
      <c r="P1280" s="42">
        <f t="shared" si="2325"/>
        <v>2.16E-3</v>
      </c>
      <c r="Q1280" s="42">
        <f t="shared" si="2325"/>
        <v>2.6399999999999996E-3</v>
      </c>
      <c r="R1280" s="42">
        <f t="shared" si="2325"/>
        <v>4.5599999999999998E-3</v>
      </c>
      <c r="S1280" s="42">
        <f t="shared" si="2325"/>
        <v>4.5599999999999998E-3</v>
      </c>
      <c r="T1280" s="42">
        <f t="shared" si="2325"/>
        <v>4.5599999999999998E-3</v>
      </c>
      <c r="U1280" s="42">
        <f t="shared" si="2325"/>
        <v>4.5599999999999998E-3</v>
      </c>
      <c r="V1280" s="423">
        <f t="shared" si="2325"/>
        <v>4.5599999999999998E-3</v>
      </c>
      <c r="W1280" s="42">
        <f t="shared" si="2325"/>
        <v>4.5599999999999998E-3</v>
      </c>
      <c r="X1280" s="42">
        <f t="shared" si="2325"/>
        <v>4.5599999999999998E-3</v>
      </c>
      <c r="Y1280" s="42">
        <f t="shared" si="2325"/>
        <v>4.5599999999999998E-3</v>
      </c>
      <c r="Z1280" s="42">
        <f t="shared" si="2325"/>
        <v>4.5599999999999998E-3</v>
      </c>
      <c r="AA1280" s="42">
        <f t="shared" si="2325"/>
        <v>4.5599999999999998E-3</v>
      </c>
      <c r="AB1280" s="42">
        <f t="shared" si="2325"/>
        <v>4.5599999999999998E-3</v>
      </c>
      <c r="AC1280" s="54">
        <f>SUM(E1280:AB1280)</f>
        <v>9.8759999999999973E-2</v>
      </c>
      <c r="AD1280" s="54">
        <f>SUM(E1281:AB1281)</f>
        <v>0.29808000000000001</v>
      </c>
      <c r="AE1280" s="77">
        <v>2.4</v>
      </c>
      <c r="AF1280" s="257">
        <v>1.9E-3</v>
      </c>
      <c r="AG1280" s="257">
        <v>1.9E-3</v>
      </c>
      <c r="AH1280" s="257">
        <v>1.9E-3</v>
      </c>
      <c r="AI1280" s="257">
        <v>1.9E-3</v>
      </c>
      <c r="AJ1280" s="257">
        <v>1.8500000000000001E-3</v>
      </c>
      <c r="AK1280" s="257">
        <v>1.9E-3</v>
      </c>
      <c r="AL1280" s="257">
        <v>1.8500000000000001E-3</v>
      </c>
      <c r="AM1280" s="257">
        <v>1.9E-3</v>
      </c>
      <c r="AN1280" s="257">
        <v>1.3500000000000001E-3</v>
      </c>
      <c r="AO1280" s="257">
        <v>8.9999999999999998E-4</v>
      </c>
      <c r="AP1280" s="257">
        <v>8.9999999999999998E-4</v>
      </c>
      <c r="AQ1280" s="257">
        <v>8.9999999999999998E-4</v>
      </c>
      <c r="AR1280" s="257">
        <v>1.0999999999999998E-3</v>
      </c>
      <c r="AS1280" s="257">
        <v>1.9E-3</v>
      </c>
      <c r="AT1280" s="257">
        <v>1.9E-3</v>
      </c>
      <c r="AU1280" s="257">
        <v>1.9E-3</v>
      </c>
      <c r="AV1280" s="257">
        <v>1.9E-3</v>
      </c>
      <c r="AW1280" s="257">
        <v>1.9E-3</v>
      </c>
      <c r="AX1280" s="257">
        <v>1.9E-3</v>
      </c>
      <c r="AY1280" s="257">
        <v>1.9E-3</v>
      </c>
      <c r="AZ1280" s="257">
        <v>1.9E-3</v>
      </c>
      <c r="BA1280" s="257">
        <v>1.9E-3</v>
      </c>
      <c r="BB1280" s="257">
        <v>1.9E-3</v>
      </c>
      <c r="BC1280" s="257">
        <v>1.9E-3</v>
      </c>
      <c r="BD1280" s="257"/>
      <c r="BE1280" s="375"/>
      <c r="BF1280" s="249"/>
      <c r="BG1280" s="249"/>
      <c r="BH1280" s="249"/>
      <c r="BI1280" s="249"/>
      <c r="BJ1280" s="249"/>
      <c r="BK1280" s="249"/>
      <c r="BL1280" s="249"/>
      <c r="BM1280" s="249"/>
      <c r="BN1280" s="249"/>
      <c r="BO1280" s="249"/>
      <c r="BP1280" s="249"/>
      <c r="BQ1280" s="249"/>
      <c r="BR1280" s="249"/>
      <c r="BS1280" s="249"/>
      <c r="BT1280" s="249"/>
      <c r="BU1280" s="249"/>
      <c r="BV1280" s="249"/>
      <c r="BW1280" s="249"/>
      <c r="BX1280" s="249"/>
      <c r="BY1280" s="249"/>
      <c r="BZ1280" s="249"/>
      <c r="CA1280" s="249"/>
      <c r="CB1280" s="249"/>
      <c r="CC1280" s="249"/>
      <c r="CD1280" s="375"/>
      <c r="CE1280" s="249"/>
      <c r="CF1280" s="249"/>
      <c r="CG1280" s="249"/>
      <c r="CH1280" s="249"/>
      <c r="CI1280" s="249"/>
      <c r="CJ1280" s="249"/>
      <c r="CK1280" s="249"/>
      <c r="CL1280" s="249"/>
      <c r="CM1280" s="121"/>
      <c r="CN1280" s="121"/>
      <c r="CO1280" s="121"/>
      <c r="CP1280" s="121"/>
      <c r="CQ1280" s="121"/>
      <c r="CR1280" s="121"/>
      <c r="CS1280" s="121"/>
      <c r="CT1280" s="121"/>
      <c r="CU1280" s="121"/>
      <c r="CV1280" s="121"/>
      <c r="CW1280" s="121"/>
      <c r="CX1280" s="121"/>
      <c r="CY1280" s="121"/>
      <c r="CZ1280" s="121"/>
      <c r="DA1280" s="121"/>
      <c r="DB1280" s="121"/>
      <c r="DC1280" s="121"/>
      <c r="DD1280" s="85"/>
      <c r="DE1280" s="85"/>
      <c r="DF1280" s="85"/>
      <c r="DG1280" s="85"/>
      <c r="DH1280" s="85"/>
      <c r="DI1280" s="85"/>
      <c r="DJ1280" s="85"/>
      <c r="DK1280" s="85"/>
      <c r="DL1280" s="85"/>
      <c r="DM1280" s="85"/>
      <c r="DN1280" s="85"/>
      <c r="DO1280" s="85"/>
      <c r="DP1280" s="85"/>
    </row>
    <row r="1281" spans="1:120" s="2" customFormat="1" ht="10.5" customHeight="1" x14ac:dyDescent="0.2">
      <c r="A1281" s="1373"/>
      <c r="B1281" s="1376"/>
      <c r="C1281" s="846" t="s">
        <v>909</v>
      </c>
      <c r="D1281" s="1256" t="s">
        <v>906</v>
      </c>
      <c r="E1281" s="42">
        <f>AF1281*$AE1280</f>
        <v>1.272E-2</v>
      </c>
      <c r="F1281" s="42">
        <f t="shared" ref="F1281:AB1281" si="2326">AG1281*$AE1280</f>
        <v>1.248E-2</v>
      </c>
      <c r="G1281" s="42">
        <f t="shared" si="2326"/>
        <v>1.2599999999999998E-2</v>
      </c>
      <c r="H1281" s="423">
        <f t="shared" si="2326"/>
        <v>1.2599999999999998E-2</v>
      </c>
      <c r="I1281" s="42">
        <f t="shared" si="2326"/>
        <v>1.248E-2</v>
      </c>
      <c r="J1281" s="42">
        <f t="shared" si="2326"/>
        <v>1.248E-2</v>
      </c>
      <c r="K1281" s="42">
        <f t="shared" si="2326"/>
        <v>1.2359999999999999E-2</v>
      </c>
      <c r="L1281" s="42">
        <f t="shared" si="2326"/>
        <v>1.272E-2</v>
      </c>
      <c r="M1281" s="42">
        <f t="shared" si="2326"/>
        <v>1.1520000000000001E-2</v>
      </c>
      <c r="N1281" s="423">
        <f t="shared" si="2326"/>
        <v>1.068E-2</v>
      </c>
      <c r="O1281" s="42">
        <f t="shared" si="2326"/>
        <v>1.056E-2</v>
      </c>
      <c r="P1281" s="42">
        <f t="shared" si="2326"/>
        <v>1.056E-2</v>
      </c>
      <c r="Q1281" s="42">
        <f t="shared" si="2326"/>
        <v>1.128E-2</v>
      </c>
      <c r="R1281" s="42">
        <f t="shared" si="2326"/>
        <v>1.3439999999999999E-2</v>
      </c>
      <c r="S1281" s="42">
        <f t="shared" si="2326"/>
        <v>1.308E-2</v>
      </c>
      <c r="T1281" s="42">
        <f t="shared" si="2326"/>
        <v>1.3199999999999998E-2</v>
      </c>
      <c r="U1281" s="42">
        <f t="shared" si="2326"/>
        <v>1.2840000000000001E-2</v>
      </c>
      <c r="V1281" s="423">
        <f t="shared" si="2326"/>
        <v>1.2960000000000001E-2</v>
      </c>
      <c r="W1281" s="42">
        <f t="shared" si="2326"/>
        <v>1.2960000000000001E-2</v>
      </c>
      <c r="X1281" s="42">
        <f t="shared" si="2326"/>
        <v>1.2840000000000001E-2</v>
      </c>
      <c r="Y1281" s="42">
        <f t="shared" si="2326"/>
        <v>1.2840000000000001E-2</v>
      </c>
      <c r="Z1281" s="42">
        <f t="shared" si="2326"/>
        <v>1.272E-2</v>
      </c>
      <c r="AA1281" s="42">
        <f t="shared" si="2326"/>
        <v>1.2840000000000001E-2</v>
      </c>
      <c r="AB1281" s="42">
        <f t="shared" si="2326"/>
        <v>1.3319999999999999E-2</v>
      </c>
      <c r="AC1281" s="54"/>
      <c r="AD1281" s="54"/>
      <c r="AE1281" s="77"/>
      <c r="AF1281" s="256">
        <v>5.3E-3</v>
      </c>
      <c r="AG1281" s="256">
        <v>5.1999999999999998E-3</v>
      </c>
      <c r="AH1281" s="256">
        <v>5.2499999999999995E-3</v>
      </c>
      <c r="AI1281" s="256">
        <v>5.2499999999999995E-3</v>
      </c>
      <c r="AJ1281" s="256">
        <v>5.1999999999999998E-3</v>
      </c>
      <c r="AK1281" s="256">
        <v>5.1999999999999998E-3</v>
      </c>
      <c r="AL1281" s="256">
        <v>5.1500000000000001E-3</v>
      </c>
      <c r="AM1281" s="256">
        <v>5.3E-3</v>
      </c>
      <c r="AN1281" s="256">
        <v>4.8000000000000004E-3</v>
      </c>
      <c r="AO1281" s="256">
        <v>4.45E-3</v>
      </c>
      <c r="AP1281" s="256">
        <v>4.4000000000000003E-3</v>
      </c>
      <c r="AQ1281" s="256">
        <v>4.4000000000000003E-3</v>
      </c>
      <c r="AR1281" s="256">
        <v>4.7000000000000002E-3</v>
      </c>
      <c r="AS1281" s="256">
        <v>5.5999999999999999E-3</v>
      </c>
      <c r="AT1281" s="256">
        <v>5.45E-3</v>
      </c>
      <c r="AU1281" s="256">
        <v>5.4999999999999997E-3</v>
      </c>
      <c r="AV1281" s="256">
        <v>5.3500000000000006E-3</v>
      </c>
      <c r="AW1281" s="256">
        <v>5.4000000000000003E-3</v>
      </c>
      <c r="AX1281" s="256">
        <v>5.4000000000000003E-3</v>
      </c>
      <c r="AY1281" s="256">
        <v>5.3500000000000006E-3</v>
      </c>
      <c r="AZ1281" s="256">
        <v>5.3500000000000006E-3</v>
      </c>
      <c r="BA1281" s="256">
        <v>5.3E-3</v>
      </c>
      <c r="BB1281" s="256">
        <v>5.3500000000000006E-3</v>
      </c>
      <c r="BC1281" s="256">
        <v>5.5499999999999994E-3</v>
      </c>
      <c r="BD1281" s="256"/>
      <c r="BE1281" s="375"/>
      <c r="BF1281" s="249"/>
      <c r="BG1281" s="249"/>
      <c r="BH1281" s="249"/>
      <c r="BI1281" s="249"/>
      <c r="BJ1281" s="249"/>
      <c r="BK1281" s="249"/>
      <c r="BL1281" s="249"/>
      <c r="BM1281" s="249"/>
      <c r="BN1281" s="249"/>
      <c r="BO1281" s="249"/>
      <c r="BP1281" s="249"/>
      <c r="BQ1281" s="249"/>
      <c r="BR1281" s="249"/>
      <c r="BS1281" s="249"/>
      <c r="BT1281" s="249"/>
      <c r="BU1281" s="249"/>
      <c r="BV1281" s="249"/>
      <c r="BW1281" s="249"/>
      <c r="BX1281" s="249"/>
      <c r="BY1281" s="249"/>
      <c r="BZ1281" s="249"/>
      <c r="CA1281" s="249"/>
      <c r="CB1281" s="249"/>
      <c r="CC1281" s="249"/>
      <c r="CD1281" s="375"/>
      <c r="CE1281" s="249"/>
      <c r="CF1281" s="249"/>
      <c r="CG1281" s="249"/>
      <c r="CH1281" s="249"/>
      <c r="CI1281" s="249"/>
      <c r="CJ1281" s="249"/>
      <c r="CK1281" s="249"/>
      <c r="CL1281" s="249"/>
      <c r="CM1281" s="121"/>
      <c r="CN1281" s="121"/>
      <c r="CO1281" s="121"/>
      <c r="CP1281" s="121"/>
      <c r="CQ1281" s="121"/>
      <c r="CR1281" s="121"/>
      <c r="CS1281" s="121"/>
      <c r="CT1281" s="121"/>
      <c r="CU1281" s="121"/>
      <c r="CV1281" s="121"/>
      <c r="CW1281" s="121"/>
      <c r="CX1281" s="121"/>
      <c r="CY1281" s="121"/>
      <c r="CZ1281" s="121"/>
      <c r="DA1281" s="121"/>
      <c r="DB1281" s="121"/>
      <c r="DC1281" s="121"/>
      <c r="DD1281" s="85"/>
      <c r="DE1281" s="85"/>
      <c r="DF1281" s="85"/>
      <c r="DG1281" s="85"/>
      <c r="DH1281" s="85"/>
      <c r="DI1281" s="85"/>
      <c r="DJ1281" s="85"/>
      <c r="DK1281" s="85"/>
      <c r="DL1281" s="85"/>
      <c r="DM1281" s="85"/>
      <c r="DN1281" s="85"/>
      <c r="DO1281" s="85"/>
      <c r="DP1281" s="85"/>
    </row>
    <row r="1282" spans="1:120" s="2" customFormat="1" ht="10.5" customHeight="1" x14ac:dyDescent="0.2">
      <c r="A1282" s="1373"/>
      <c r="B1282" s="1376"/>
      <c r="C1282" s="846" t="s">
        <v>909</v>
      </c>
      <c r="D1282" s="1256" t="s">
        <v>907</v>
      </c>
      <c r="E1282" s="42">
        <f>AF1282*$AE1280</f>
        <v>0</v>
      </c>
      <c r="F1282" s="104">
        <f t="shared" ref="F1282:AB1282" si="2327">AG1282*$AE1280</f>
        <v>0</v>
      </c>
      <c r="G1282" s="104">
        <f t="shared" si="2327"/>
        <v>0</v>
      </c>
      <c r="H1282" s="875">
        <f t="shared" si="2327"/>
        <v>0</v>
      </c>
      <c r="I1282" s="104">
        <f t="shared" si="2327"/>
        <v>0</v>
      </c>
      <c r="J1282" s="104">
        <f t="shared" si="2327"/>
        <v>0</v>
      </c>
      <c r="K1282" s="104">
        <f t="shared" si="2327"/>
        <v>0</v>
      </c>
      <c r="L1282" s="104">
        <f t="shared" si="2327"/>
        <v>0</v>
      </c>
      <c r="M1282" s="104">
        <f t="shared" si="2327"/>
        <v>0</v>
      </c>
      <c r="N1282" s="875">
        <f t="shared" si="2327"/>
        <v>0</v>
      </c>
      <c r="O1282" s="104">
        <f t="shared" si="2327"/>
        <v>0</v>
      </c>
      <c r="P1282" s="104">
        <f t="shared" si="2327"/>
        <v>0</v>
      </c>
      <c r="Q1282" s="104">
        <f t="shared" si="2327"/>
        <v>0</v>
      </c>
      <c r="R1282" s="104">
        <f t="shared" si="2327"/>
        <v>0</v>
      </c>
      <c r="S1282" s="104">
        <f t="shared" si="2327"/>
        <v>0</v>
      </c>
      <c r="T1282" s="104">
        <f t="shared" si="2327"/>
        <v>0</v>
      </c>
      <c r="U1282" s="104">
        <f t="shared" si="2327"/>
        <v>0</v>
      </c>
      <c r="V1282" s="875">
        <f t="shared" si="2327"/>
        <v>0</v>
      </c>
      <c r="W1282" s="104">
        <f t="shared" si="2327"/>
        <v>0</v>
      </c>
      <c r="X1282" s="104">
        <f t="shared" si="2327"/>
        <v>0</v>
      </c>
      <c r="Y1282" s="104">
        <f t="shared" si="2327"/>
        <v>0</v>
      </c>
      <c r="Z1282" s="104">
        <f t="shared" si="2327"/>
        <v>0</v>
      </c>
      <c r="AA1282" s="104">
        <f t="shared" si="2327"/>
        <v>0</v>
      </c>
      <c r="AB1282" s="104">
        <f t="shared" si="2327"/>
        <v>0</v>
      </c>
      <c r="AC1282" s="54"/>
      <c r="AD1282" s="54"/>
      <c r="AE1282" s="77"/>
      <c r="AF1282" s="256">
        <v>0</v>
      </c>
      <c r="AG1282" s="256">
        <v>0</v>
      </c>
      <c r="AH1282" s="256">
        <v>0</v>
      </c>
      <c r="AI1282" s="256">
        <v>0</v>
      </c>
      <c r="AJ1282" s="256">
        <v>0</v>
      </c>
      <c r="AK1282" s="256">
        <v>0</v>
      </c>
      <c r="AL1282" s="256">
        <v>0</v>
      </c>
      <c r="AM1282" s="256">
        <v>0</v>
      </c>
      <c r="AN1282" s="256">
        <v>0</v>
      </c>
      <c r="AO1282" s="256">
        <v>0</v>
      </c>
      <c r="AP1282" s="256">
        <v>0</v>
      </c>
      <c r="AQ1282" s="256">
        <v>0</v>
      </c>
      <c r="AR1282" s="256">
        <v>0</v>
      </c>
      <c r="AS1282" s="256">
        <v>0</v>
      </c>
      <c r="AT1282" s="256">
        <v>0</v>
      </c>
      <c r="AU1282" s="256">
        <v>0</v>
      </c>
      <c r="AV1282" s="256">
        <v>0</v>
      </c>
      <c r="AW1282" s="256">
        <v>0</v>
      </c>
      <c r="AX1282" s="256">
        <v>0</v>
      </c>
      <c r="AY1282" s="256">
        <v>0</v>
      </c>
      <c r="AZ1282" s="256">
        <v>0</v>
      </c>
      <c r="BA1282" s="256">
        <v>0</v>
      </c>
      <c r="BB1282" s="256">
        <v>0</v>
      </c>
      <c r="BC1282" s="256">
        <v>0</v>
      </c>
      <c r="BD1282" s="256"/>
      <c r="BE1282" s="375"/>
      <c r="BF1282" s="249"/>
      <c r="BG1282" s="249"/>
      <c r="BH1282" s="249"/>
      <c r="BI1282" s="249"/>
      <c r="BJ1282" s="249"/>
      <c r="BK1282" s="249"/>
      <c r="BL1282" s="249"/>
      <c r="BM1282" s="249"/>
      <c r="BN1282" s="249"/>
      <c r="BO1282" s="249"/>
      <c r="BP1282" s="249"/>
      <c r="BQ1282" s="249"/>
      <c r="BR1282" s="249"/>
      <c r="BS1282" s="249"/>
      <c r="BT1282" s="249"/>
      <c r="BU1282" s="249"/>
      <c r="BV1282" s="249"/>
      <c r="BW1282" s="249"/>
      <c r="BX1282" s="249"/>
      <c r="BY1282" s="249"/>
      <c r="BZ1282" s="249"/>
      <c r="CA1282" s="249"/>
      <c r="CB1282" s="249"/>
      <c r="CC1282" s="249"/>
      <c r="CD1282" s="375"/>
      <c r="CE1282" s="249"/>
      <c r="CF1282" s="249"/>
      <c r="CG1282" s="249"/>
      <c r="CH1282" s="249"/>
      <c r="CI1282" s="249"/>
      <c r="CJ1282" s="249"/>
      <c r="CK1282" s="249"/>
      <c r="CL1282" s="249"/>
      <c r="CM1282" s="121"/>
      <c r="CN1282" s="121"/>
      <c r="CO1282" s="121"/>
      <c r="CP1282" s="121"/>
      <c r="CQ1282" s="121"/>
      <c r="CR1282" s="121"/>
      <c r="CS1282" s="121"/>
      <c r="CT1282" s="121"/>
      <c r="CU1282" s="121"/>
      <c r="CV1282" s="121"/>
      <c r="CW1282" s="121"/>
      <c r="CX1282" s="121"/>
      <c r="CY1282" s="121"/>
      <c r="CZ1282" s="121"/>
      <c r="DA1282" s="121"/>
      <c r="DB1282" s="121"/>
      <c r="DC1282" s="121"/>
      <c r="DD1282" s="85"/>
      <c r="DE1282" s="85"/>
      <c r="DF1282" s="85"/>
      <c r="DG1282" s="85"/>
      <c r="DH1282" s="85"/>
      <c r="DI1282" s="85"/>
      <c r="DJ1282" s="85"/>
      <c r="DK1282" s="85"/>
      <c r="DL1282" s="85"/>
      <c r="DM1282" s="85"/>
      <c r="DN1282" s="85"/>
      <c r="DO1282" s="85"/>
      <c r="DP1282" s="85"/>
    </row>
    <row r="1283" spans="1:120" s="2" customFormat="1" ht="10.5" customHeight="1" thickBot="1" x14ac:dyDescent="0.25">
      <c r="A1283" s="1374"/>
      <c r="B1283" s="1377"/>
      <c r="C1283" s="499"/>
      <c r="D1283" s="1258" t="s">
        <v>35</v>
      </c>
      <c r="E1283" s="45">
        <f>(E1281-E1282)/E1280</f>
        <v>2.7894736842105265</v>
      </c>
      <c r="F1283" s="45">
        <f t="shared" ref="F1283:AB1283" si="2328">(F1281-F1282)/F1280</f>
        <v>2.736842105263158</v>
      </c>
      <c r="G1283" s="45">
        <f t="shared" si="2328"/>
        <v>2.763157894736842</v>
      </c>
      <c r="H1283" s="425">
        <f t="shared" si="2328"/>
        <v>2.763157894736842</v>
      </c>
      <c r="I1283" s="45">
        <f t="shared" si="2328"/>
        <v>2.8108108108108105</v>
      </c>
      <c r="J1283" s="45">
        <f t="shared" si="2328"/>
        <v>2.736842105263158</v>
      </c>
      <c r="K1283" s="45">
        <f t="shared" si="2328"/>
        <v>2.7837837837837833</v>
      </c>
      <c r="L1283" s="45">
        <f t="shared" si="2328"/>
        <v>2.7894736842105265</v>
      </c>
      <c r="M1283" s="45">
        <f t="shared" si="2328"/>
        <v>3.5555555555555554</v>
      </c>
      <c r="N1283" s="425">
        <f t="shared" si="2328"/>
        <v>4.9444444444444446</v>
      </c>
      <c r="O1283" s="45">
        <f t="shared" si="2328"/>
        <v>4.8888888888888884</v>
      </c>
      <c r="P1283" s="45">
        <f t="shared" si="2328"/>
        <v>4.8888888888888884</v>
      </c>
      <c r="Q1283" s="45">
        <f t="shared" si="2328"/>
        <v>4.2727272727272734</v>
      </c>
      <c r="R1283" s="45">
        <f t="shared" si="2328"/>
        <v>2.9473684210526314</v>
      </c>
      <c r="S1283" s="45">
        <f t="shared" si="2328"/>
        <v>2.8684210526315788</v>
      </c>
      <c r="T1283" s="45">
        <f t="shared" si="2328"/>
        <v>2.8947368421052628</v>
      </c>
      <c r="U1283" s="45">
        <f t="shared" si="2328"/>
        <v>2.8157894736842106</v>
      </c>
      <c r="V1283" s="425">
        <f t="shared" si="2328"/>
        <v>2.8421052631578951</v>
      </c>
      <c r="W1283" s="45">
        <f t="shared" si="2328"/>
        <v>2.8421052631578951</v>
      </c>
      <c r="X1283" s="45">
        <f t="shared" si="2328"/>
        <v>2.8157894736842106</v>
      </c>
      <c r="Y1283" s="45">
        <f t="shared" si="2328"/>
        <v>2.8157894736842106</v>
      </c>
      <c r="Z1283" s="45">
        <f t="shared" si="2328"/>
        <v>2.7894736842105265</v>
      </c>
      <c r="AA1283" s="45">
        <f t="shared" si="2328"/>
        <v>2.8157894736842106</v>
      </c>
      <c r="AB1283" s="45">
        <f t="shared" si="2328"/>
        <v>2.9210526315789473</v>
      </c>
      <c r="AC1283" s="78"/>
      <c r="AD1283" s="78"/>
      <c r="AE1283" s="79"/>
      <c r="AF1283" s="256"/>
      <c r="AG1283" s="256"/>
      <c r="AH1283" s="256"/>
      <c r="AI1283" s="256"/>
      <c r="AJ1283" s="256"/>
      <c r="AK1283" s="256"/>
      <c r="AL1283" s="256"/>
      <c r="AM1283" s="256"/>
      <c r="AN1283" s="256"/>
      <c r="AO1283" s="256"/>
      <c r="AP1283" s="256"/>
      <c r="AQ1283" s="256"/>
      <c r="AR1283" s="256"/>
      <c r="AS1283" s="256"/>
      <c r="AT1283" s="256"/>
      <c r="AU1283" s="256"/>
      <c r="AV1283" s="256"/>
      <c r="AW1283" s="256"/>
      <c r="AX1283" s="256"/>
      <c r="AY1283" s="256"/>
      <c r="AZ1283" s="256"/>
      <c r="BA1283" s="256"/>
      <c r="BB1283" s="256"/>
      <c r="BC1283" s="256"/>
      <c r="BD1283" s="256"/>
      <c r="BE1283" s="375"/>
      <c r="BF1283" s="249"/>
      <c r="BG1283" s="249"/>
      <c r="BH1283" s="249"/>
      <c r="BI1283" s="249"/>
      <c r="BJ1283" s="249"/>
      <c r="BK1283" s="249"/>
      <c r="BL1283" s="249"/>
      <c r="BM1283" s="249"/>
      <c r="BN1283" s="249"/>
      <c r="BO1283" s="249"/>
      <c r="BP1283" s="249"/>
      <c r="BQ1283" s="249"/>
      <c r="BR1283" s="249"/>
      <c r="BS1283" s="249"/>
      <c r="BT1283" s="249"/>
      <c r="BU1283" s="249"/>
      <c r="BV1283" s="249"/>
      <c r="BW1283" s="249"/>
      <c r="BX1283" s="249"/>
      <c r="BY1283" s="249"/>
      <c r="BZ1283" s="249"/>
      <c r="CA1283" s="249"/>
      <c r="CB1283" s="249"/>
      <c r="CC1283" s="249"/>
      <c r="CD1283" s="375"/>
      <c r="CE1283" s="249"/>
      <c r="CF1283" s="249"/>
      <c r="CG1283" s="249"/>
      <c r="CH1283" s="249"/>
      <c r="CI1283" s="249"/>
      <c r="CJ1283" s="249"/>
      <c r="CK1283" s="249"/>
      <c r="CL1283" s="249"/>
      <c r="CM1283" s="121"/>
      <c r="CN1283" s="121"/>
      <c r="CO1283" s="121"/>
      <c r="CP1283" s="121"/>
      <c r="CQ1283" s="121"/>
      <c r="CR1283" s="121"/>
      <c r="CS1283" s="121"/>
      <c r="CT1283" s="121"/>
      <c r="CU1283" s="121"/>
      <c r="CV1283" s="121"/>
      <c r="CW1283" s="121"/>
      <c r="CX1283" s="121"/>
      <c r="CY1283" s="121"/>
      <c r="CZ1283" s="121"/>
      <c r="DA1283" s="121"/>
      <c r="DB1283" s="121"/>
      <c r="DC1283" s="121"/>
      <c r="DD1283" s="85"/>
      <c r="DE1283" s="85"/>
      <c r="DF1283" s="85"/>
      <c r="DG1283" s="85"/>
      <c r="DH1283" s="85"/>
      <c r="DI1283" s="85"/>
      <c r="DJ1283" s="85"/>
      <c r="DK1283" s="85"/>
      <c r="DL1283" s="85"/>
      <c r="DM1283" s="85"/>
      <c r="DN1283" s="85"/>
      <c r="DO1283" s="85"/>
      <c r="DP1283" s="85"/>
    </row>
    <row r="1284" spans="1:120" s="2" customFormat="1" ht="10.5" customHeight="1" x14ac:dyDescent="0.2">
      <c r="A1284" s="1372" t="s">
        <v>37</v>
      </c>
      <c r="B1284" s="1375" t="s">
        <v>40</v>
      </c>
      <c r="C1284" s="695"/>
      <c r="D1284" s="1255"/>
      <c r="E1284" s="61"/>
      <c r="F1284" s="61"/>
      <c r="G1284" s="61"/>
      <c r="H1284" s="424"/>
      <c r="I1284" s="61"/>
      <c r="J1284" s="61"/>
      <c r="K1284" s="61"/>
      <c r="L1284" s="61"/>
      <c r="M1284" s="61"/>
      <c r="N1284" s="424"/>
      <c r="O1284" s="61"/>
      <c r="P1284" s="61"/>
      <c r="Q1284" s="61"/>
      <c r="R1284" s="61"/>
      <c r="S1284" s="61"/>
      <c r="T1284" s="61"/>
      <c r="U1284" s="61"/>
      <c r="V1284" s="424"/>
      <c r="W1284" s="61"/>
      <c r="X1284" s="61"/>
      <c r="Y1284" s="61"/>
      <c r="Z1284" s="61"/>
      <c r="AA1284" s="61"/>
      <c r="AB1284" s="61"/>
      <c r="AC1284" s="54" t="s">
        <v>107</v>
      </c>
      <c r="AD1284" s="54">
        <f>AD1286/AC1286</f>
        <v>0.73235380980507969</v>
      </c>
      <c r="AE1284" s="77"/>
      <c r="AF1284" s="310"/>
      <c r="AG1284" s="256"/>
      <c r="AH1284" s="256"/>
      <c r="AI1284" s="256"/>
      <c r="AJ1284" s="256"/>
      <c r="AK1284" s="256"/>
      <c r="AL1284" s="256"/>
      <c r="AM1284" s="256"/>
      <c r="AN1284" s="256"/>
      <c r="AO1284" s="256"/>
      <c r="AP1284" s="256"/>
      <c r="AQ1284" s="256"/>
      <c r="AR1284" s="256"/>
      <c r="AS1284" s="256"/>
      <c r="AT1284" s="256"/>
      <c r="AU1284" s="256"/>
      <c r="AV1284" s="256"/>
      <c r="AW1284" s="256"/>
      <c r="AX1284" s="256"/>
      <c r="AY1284" s="256"/>
      <c r="AZ1284" s="256"/>
      <c r="BA1284" s="256"/>
      <c r="BB1284" s="256"/>
      <c r="BC1284" s="256"/>
      <c r="BD1284" s="256"/>
      <c r="BE1284" s="375"/>
      <c r="BF1284" s="249"/>
      <c r="BG1284" s="249"/>
      <c r="BH1284" s="249"/>
      <c r="BI1284" s="249"/>
      <c r="BJ1284" s="249"/>
      <c r="BK1284" s="249"/>
      <c r="BL1284" s="249"/>
      <c r="BM1284" s="249"/>
      <c r="BN1284" s="249"/>
      <c r="BO1284" s="249"/>
      <c r="BP1284" s="249"/>
      <c r="BQ1284" s="249"/>
      <c r="BR1284" s="249"/>
      <c r="BS1284" s="249"/>
      <c r="BT1284" s="249"/>
      <c r="BU1284" s="249"/>
      <c r="BV1284" s="249"/>
      <c r="BW1284" s="249"/>
      <c r="BX1284" s="249"/>
      <c r="BY1284" s="249"/>
      <c r="BZ1284" s="249"/>
      <c r="CA1284" s="249"/>
      <c r="CB1284" s="249"/>
      <c r="CC1284" s="249"/>
      <c r="CD1284" s="375"/>
      <c r="CE1284" s="249"/>
      <c r="CF1284" s="249"/>
      <c r="CG1284" s="249"/>
      <c r="CH1284" s="249"/>
      <c r="CI1284" s="249"/>
      <c r="CJ1284" s="249"/>
      <c r="CK1284" s="249"/>
      <c r="CL1284" s="249"/>
      <c r="CM1284" s="121"/>
      <c r="CN1284" s="121"/>
      <c r="CO1284" s="121"/>
      <c r="CP1284" s="121"/>
      <c r="CQ1284" s="121"/>
      <c r="CR1284" s="121"/>
      <c r="CS1284" s="121"/>
      <c r="CT1284" s="121"/>
      <c r="CU1284" s="121"/>
      <c r="CV1284" s="121"/>
      <c r="CW1284" s="121"/>
      <c r="CX1284" s="121"/>
      <c r="CY1284" s="121"/>
      <c r="CZ1284" s="121"/>
      <c r="DA1284" s="121"/>
      <c r="DB1284" s="121"/>
      <c r="DC1284" s="121"/>
      <c r="DD1284" s="85"/>
      <c r="DE1284" s="85"/>
      <c r="DF1284" s="85"/>
      <c r="DG1284" s="85"/>
      <c r="DH1284" s="85"/>
      <c r="DI1284" s="85"/>
      <c r="DJ1284" s="85"/>
      <c r="DK1284" s="85"/>
      <c r="DL1284" s="85"/>
      <c r="DM1284" s="85"/>
      <c r="DN1284" s="85"/>
      <c r="DO1284" s="85"/>
      <c r="DP1284" s="85"/>
    </row>
    <row r="1285" spans="1:120" s="2" customFormat="1" ht="10.5" customHeight="1" x14ac:dyDescent="0.2">
      <c r="A1285" s="1373"/>
      <c r="B1285" s="1376"/>
      <c r="C1285" s="846" t="s">
        <v>118</v>
      </c>
      <c r="D1285" s="1256" t="s">
        <v>27</v>
      </c>
      <c r="E1285" s="67">
        <f>ROUND(SQRT(E1286^2+(E1287-E1288)^2)*1000/(1.73*E1277),0)</f>
        <v>15</v>
      </c>
      <c r="F1285" s="137">
        <f t="shared" ref="F1285:AB1285" si="2329">ROUND(SQRT(F1286^2+(F1287-F1288)^2)*1000/(1.73*F1277),0)</f>
        <v>15</v>
      </c>
      <c r="G1285" s="137">
        <f t="shared" si="2329"/>
        <v>15</v>
      </c>
      <c r="H1285" s="882">
        <f t="shared" si="2329"/>
        <v>15</v>
      </c>
      <c r="I1285" s="137">
        <f t="shared" si="2329"/>
        <v>15</v>
      </c>
      <c r="J1285" s="137">
        <f t="shared" si="2329"/>
        <v>15</v>
      </c>
      <c r="K1285" s="137">
        <f t="shared" si="2329"/>
        <v>15</v>
      </c>
      <c r="L1285" s="137">
        <f t="shared" si="2329"/>
        <v>16</v>
      </c>
      <c r="M1285" s="137">
        <f t="shared" si="2329"/>
        <v>16</v>
      </c>
      <c r="N1285" s="882">
        <f t="shared" si="2329"/>
        <v>16</v>
      </c>
      <c r="O1285" s="137">
        <f t="shared" si="2329"/>
        <v>16</v>
      </c>
      <c r="P1285" s="137">
        <f t="shared" si="2329"/>
        <v>16</v>
      </c>
      <c r="Q1285" s="137">
        <f t="shared" si="2329"/>
        <v>16</v>
      </c>
      <c r="R1285" s="137">
        <f t="shared" si="2329"/>
        <v>16</v>
      </c>
      <c r="S1285" s="137">
        <f t="shared" si="2329"/>
        <v>16</v>
      </c>
      <c r="T1285" s="137">
        <f t="shared" si="2329"/>
        <v>16</v>
      </c>
      <c r="U1285" s="137">
        <f t="shared" si="2329"/>
        <v>16</v>
      </c>
      <c r="V1285" s="882">
        <f t="shared" si="2329"/>
        <v>15</v>
      </c>
      <c r="W1285" s="137">
        <f t="shared" si="2329"/>
        <v>15</v>
      </c>
      <c r="X1285" s="137">
        <f t="shared" si="2329"/>
        <v>15</v>
      </c>
      <c r="Y1285" s="137">
        <f t="shared" si="2329"/>
        <v>15</v>
      </c>
      <c r="Z1285" s="137">
        <f t="shared" si="2329"/>
        <v>15</v>
      </c>
      <c r="AA1285" s="137">
        <f t="shared" si="2329"/>
        <v>15</v>
      </c>
      <c r="AB1285" s="137">
        <f t="shared" si="2329"/>
        <v>15</v>
      </c>
      <c r="AC1285" s="256"/>
      <c r="AD1285" s="256"/>
      <c r="AE1285" s="77"/>
      <c r="AF1285" s="76"/>
      <c r="AG1285" s="76"/>
      <c r="AH1285" s="76"/>
      <c r="AI1285" s="76"/>
      <c r="AJ1285" s="76"/>
      <c r="AK1285" s="76"/>
      <c r="AL1285" s="76"/>
      <c r="AM1285" s="76"/>
      <c r="AN1285" s="76"/>
      <c r="AO1285" s="76"/>
      <c r="AP1285" s="76"/>
      <c r="AQ1285" s="76"/>
      <c r="AR1285" s="76"/>
      <c r="AS1285" s="76"/>
      <c r="AT1285" s="76"/>
      <c r="AU1285" s="76"/>
      <c r="AV1285" s="76"/>
      <c r="AW1285" s="76"/>
      <c r="AX1285" s="76"/>
      <c r="AY1285" s="76"/>
      <c r="AZ1285" s="76"/>
      <c r="BA1285" s="76"/>
      <c r="BB1285" s="76"/>
      <c r="BC1285" s="76"/>
      <c r="BD1285" s="76"/>
      <c r="BE1285" s="375"/>
      <c r="BF1285" s="249"/>
      <c r="BG1285" s="249"/>
      <c r="BH1285" s="249"/>
      <c r="BI1285" s="249"/>
      <c r="BJ1285" s="249"/>
      <c r="BK1285" s="249"/>
      <c r="BL1285" s="249"/>
      <c r="BM1285" s="249"/>
      <c r="BN1285" s="249"/>
      <c r="BO1285" s="249"/>
      <c r="BP1285" s="249"/>
      <c r="BQ1285" s="249"/>
      <c r="BR1285" s="249"/>
      <c r="BS1285" s="249"/>
      <c r="BT1285" s="249"/>
      <c r="BU1285" s="249"/>
      <c r="BV1285" s="249"/>
      <c r="BW1285" s="249"/>
      <c r="BX1285" s="249"/>
      <c r="BY1285" s="249"/>
      <c r="BZ1285" s="249"/>
      <c r="CA1285" s="249"/>
      <c r="CB1285" s="249"/>
      <c r="CC1285" s="249"/>
      <c r="CD1285" s="375"/>
      <c r="CE1285" s="249"/>
      <c r="CF1285" s="249"/>
      <c r="CG1285" s="249"/>
      <c r="CH1285" s="249"/>
      <c r="CI1285" s="249"/>
      <c r="CJ1285" s="249"/>
      <c r="CK1285" s="249"/>
      <c r="CL1285" s="249"/>
      <c r="CM1285" s="121"/>
      <c r="CN1285" s="121"/>
      <c r="CO1285" s="121"/>
      <c r="CP1285" s="121"/>
      <c r="CQ1285" s="121"/>
      <c r="CR1285" s="121"/>
      <c r="CS1285" s="121"/>
      <c r="CT1285" s="121"/>
      <c r="CU1285" s="121"/>
      <c r="CV1285" s="121"/>
      <c r="CW1285" s="121"/>
      <c r="CX1285" s="121"/>
      <c r="CY1285" s="121"/>
      <c r="CZ1285" s="121"/>
      <c r="DA1285" s="121"/>
      <c r="DB1285" s="121"/>
      <c r="DC1285" s="121"/>
      <c r="DD1285" s="85"/>
      <c r="DE1285" s="85"/>
      <c r="DF1285" s="85"/>
      <c r="DG1285" s="85"/>
      <c r="DH1285" s="85"/>
      <c r="DI1285" s="85"/>
      <c r="DJ1285" s="85"/>
      <c r="DK1285" s="85"/>
      <c r="DL1285" s="85"/>
      <c r="DM1285" s="85"/>
      <c r="DN1285" s="85"/>
      <c r="DO1285" s="85"/>
      <c r="DP1285" s="85"/>
    </row>
    <row r="1286" spans="1:120" s="2" customFormat="1" ht="10.5" customHeight="1" x14ac:dyDescent="0.2">
      <c r="A1286" s="1373"/>
      <c r="B1286" s="1376"/>
      <c r="C1286" s="846" t="s">
        <v>909</v>
      </c>
      <c r="D1286" s="1256" t="s">
        <v>108</v>
      </c>
      <c r="E1286" s="42">
        <f>AF1286*$AE1286</f>
        <v>0.13031999999999999</v>
      </c>
      <c r="F1286" s="42">
        <f t="shared" ref="F1286:AB1286" si="2330">AG1286*$AE1286</f>
        <v>0.13008</v>
      </c>
      <c r="G1286" s="42">
        <f t="shared" si="2330"/>
        <v>0.13008</v>
      </c>
      <c r="H1286" s="423">
        <f t="shared" si="2330"/>
        <v>0.13283999999999999</v>
      </c>
      <c r="I1286" s="42">
        <f t="shared" si="2330"/>
        <v>0.13343999999999998</v>
      </c>
      <c r="J1286" s="42">
        <f t="shared" si="2330"/>
        <v>0.13152</v>
      </c>
      <c r="K1286" s="42">
        <f t="shared" si="2330"/>
        <v>0.13392000000000001</v>
      </c>
      <c r="L1286" s="42">
        <f t="shared" si="2330"/>
        <v>0.13968</v>
      </c>
      <c r="M1286" s="42">
        <f t="shared" si="2330"/>
        <v>0.14183999999999999</v>
      </c>
      <c r="N1286" s="423">
        <f t="shared" si="2330"/>
        <v>0.14591999999999999</v>
      </c>
      <c r="O1286" s="42">
        <f t="shared" si="2330"/>
        <v>0.14448</v>
      </c>
      <c r="P1286" s="42">
        <f t="shared" si="2330"/>
        <v>0.14232</v>
      </c>
      <c r="Q1286" s="42">
        <f t="shared" si="2330"/>
        <v>0.14399999999999999</v>
      </c>
      <c r="R1286" s="42">
        <f t="shared" si="2330"/>
        <v>0.14808000000000002</v>
      </c>
      <c r="S1286" s="42">
        <f t="shared" si="2330"/>
        <v>0.14508000000000001</v>
      </c>
      <c r="T1286" s="42">
        <f t="shared" si="2330"/>
        <v>0.14063999999999999</v>
      </c>
      <c r="U1286" s="42">
        <f t="shared" si="2330"/>
        <v>0.13788</v>
      </c>
      <c r="V1286" s="423">
        <f t="shared" si="2330"/>
        <v>0.12827999999999998</v>
      </c>
      <c r="W1286" s="42">
        <f t="shared" si="2330"/>
        <v>0.12863999999999998</v>
      </c>
      <c r="X1286" s="42">
        <f t="shared" si="2330"/>
        <v>0.12839999999999999</v>
      </c>
      <c r="Y1286" s="42">
        <f t="shared" si="2330"/>
        <v>0.12839999999999999</v>
      </c>
      <c r="Z1286" s="42">
        <f t="shared" si="2330"/>
        <v>0.12816</v>
      </c>
      <c r="AA1286" s="42">
        <f t="shared" si="2330"/>
        <v>0.12827999999999998</v>
      </c>
      <c r="AB1286" s="42">
        <f t="shared" si="2330"/>
        <v>0.12827999999999998</v>
      </c>
      <c r="AC1286" s="54">
        <f>SUM(E1286:AB1286)</f>
        <v>3.2505600000000001</v>
      </c>
      <c r="AD1286" s="54">
        <f>SUM(E1287:AB1287)</f>
        <v>2.38056</v>
      </c>
      <c r="AE1286" s="77">
        <v>2.4</v>
      </c>
      <c r="AF1286" s="256">
        <v>5.4300000000000001E-2</v>
      </c>
      <c r="AG1286" s="256">
        <v>5.4199999999999998E-2</v>
      </c>
      <c r="AH1286" s="256">
        <v>5.4199999999999998E-2</v>
      </c>
      <c r="AI1286" s="256">
        <v>5.5349999999999996E-2</v>
      </c>
      <c r="AJ1286" s="256">
        <v>5.5599999999999997E-2</v>
      </c>
      <c r="AK1286" s="256">
        <v>5.4800000000000001E-2</v>
      </c>
      <c r="AL1286" s="256">
        <v>5.5800000000000002E-2</v>
      </c>
      <c r="AM1286" s="256">
        <v>5.8200000000000002E-2</v>
      </c>
      <c r="AN1286" s="256">
        <v>5.91E-2</v>
      </c>
      <c r="AO1286" s="256">
        <v>6.08E-2</v>
      </c>
      <c r="AP1286" s="256">
        <v>6.0200000000000004E-2</v>
      </c>
      <c r="AQ1286" s="256">
        <v>5.9300000000000005E-2</v>
      </c>
      <c r="AR1286" s="256">
        <v>0.06</v>
      </c>
      <c r="AS1286" s="256">
        <v>6.1700000000000005E-2</v>
      </c>
      <c r="AT1286" s="256">
        <v>6.0450000000000004E-2</v>
      </c>
      <c r="AU1286" s="256">
        <v>5.8599999999999999E-2</v>
      </c>
      <c r="AV1286" s="256">
        <v>5.7450000000000001E-2</v>
      </c>
      <c r="AW1286" s="256">
        <v>5.3449999999999998E-2</v>
      </c>
      <c r="AX1286" s="256">
        <v>5.3599999999999995E-2</v>
      </c>
      <c r="AY1286" s="256">
        <v>5.3499999999999999E-2</v>
      </c>
      <c r="AZ1286" s="256">
        <v>5.3499999999999999E-2</v>
      </c>
      <c r="BA1286" s="256">
        <v>5.3400000000000003E-2</v>
      </c>
      <c r="BB1286" s="256">
        <v>5.3449999999999998E-2</v>
      </c>
      <c r="BC1286" s="256">
        <v>5.3449999999999998E-2</v>
      </c>
      <c r="BD1286" s="256"/>
      <c r="BE1286" s="375"/>
      <c r="BF1286" s="249"/>
      <c r="BG1286" s="249"/>
      <c r="BH1286" s="249"/>
      <c r="BI1286" s="249"/>
      <c r="BJ1286" s="249"/>
      <c r="BK1286" s="249"/>
      <c r="BL1286" s="249"/>
      <c r="BM1286" s="249"/>
      <c r="BN1286" s="249"/>
      <c r="BO1286" s="249"/>
      <c r="BP1286" s="249"/>
      <c r="BQ1286" s="249"/>
      <c r="BR1286" s="249"/>
      <c r="BS1286" s="249"/>
      <c r="BT1286" s="249"/>
      <c r="BU1286" s="249"/>
      <c r="BV1286" s="249"/>
      <c r="BW1286" s="249"/>
      <c r="BX1286" s="249"/>
      <c r="BY1286" s="249"/>
      <c r="BZ1286" s="249"/>
      <c r="CA1286" s="249"/>
      <c r="CB1286" s="249"/>
      <c r="CC1286" s="249"/>
      <c r="CD1286" s="375"/>
      <c r="CE1286" s="249"/>
      <c r="CF1286" s="249"/>
      <c r="CG1286" s="249"/>
      <c r="CH1286" s="249"/>
      <c r="CI1286" s="249"/>
      <c r="CJ1286" s="249"/>
      <c r="CK1286" s="249"/>
      <c r="CL1286" s="249"/>
      <c r="CM1286" s="121"/>
      <c r="CN1286" s="121"/>
      <c r="CO1286" s="121"/>
      <c r="CP1286" s="121"/>
      <c r="CQ1286" s="121"/>
      <c r="CR1286" s="121"/>
      <c r="CS1286" s="121"/>
      <c r="CT1286" s="121"/>
      <c r="CU1286" s="121"/>
      <c r="CV1286" s="121"/>
      <c r="CW1286" s="121"/>
      <c r="CX1286" s="121"/>
      <c r="CY1286" s="121"/>
      <c r="CZ1286" s="121"/>
      <c r="DA1286" s="121"/>
      <c r="DB1286" s="121"/>
      <c r="DC1286" s="121"/>
      <c r="DD1286" s="85"/>
      <c r="DE1286" s="85"/>
      <c r="DF1286" s="85"/>
      <c r="DG1286" s="85"/>
      <c r="DH1286" s="85"/>
      <c r="DI1286" s="85"/>
      <c r="DJ1286" s="85"/>
      <c r="DK1286" s="85"/>
      <c r="DL1286" s="85"/>
      <c r="DM1286" s="85"/>
      <c r="DN1286" s="85"/>
      <c r="DO1286" s="85"/>
      <c r="DP1286" s="85"/>
    </row>
    <row r="1287" spans="1:120" s="2" customFormat="1" ht="10.5" customHeight="1" x14ac:dyDescent="0.2">
      <c r="A1287" s="1373"/>
      <c r="B1287" s="1376"/>
      <c r="C1287" s="846" t="s">
        <v>909</v>
      </c>
      <c r="D1287" s="1256" t="s">
        <v>906</v>
      </c>
      <c r="E1287" s="42">
        <f>AF1287*$AE1286</f>
        <v>9.8279999999999992E-2</v>
      </c>
      <c r="F1287" s="42">
        <f t="shared" ref="F1287:AB1287" si="2331">AG1287*$AE1286</f>
        <v>9.7680000000000003E-2</v>
      </c>
      <c r="G1287" s="42">
        <f t="shared" si="2331"/>
        <v>9.7799999999999998E-2</v>
      </c>
      <c r="H1287" s="423">
        <f t="shared" si="2331"/>
        <v>9.7920000000000007E-2</v>
      </c>
      <c r="I1287" s="42">
        <f t="shared" si="2331"/>
        <v>9.7320000000000004E-2</v>
      </c>
      <c r="J1287" s="42">
        <f t="shared" si="2331"/>
        <v>9.7680000000000003E-2</v>
      </c>
      <c r="K1287" s="42">
        <f t="shared" si="2331"/>
        <v>9.7920000000000007E-2</v>
      </c>
      <c r="L1287" s="42">
        <f t="shared" si="2331"/>
        <v>9.9000000000000005E-2</v>
      </c>
      <c r="M1287" s="42">
        <f t="shared" si="2331"/>
        <v>9.912E-2</v>
      </c>
      <c r="N1287" s="423">
        <f t="shared" si="2331"/>
        <v>9.912E-2</v>
      </c>
      <c r="O1287" s="42">
        <f t="shared" si="2331"/>
        <v>9.9479999999999999E-2</v>
      </c>
      <c r="P1287" s="42">
        <f t="shared" si="2331"/>
        <v>9.9360000000000018E-2</v>
      </c>
      <c r="Q1287" s="42">
        <f t="shared" si="2331"/>
        <v>9.9959999999999993E-2</v>
      </c>
      <c r="R1287" s="42">
        <f t="shared" si="2331"/>
        <v>0.10043999999999999</v>
      </c>
      <c r="S1287" s="42">
        <f t="shared" si="2331"/>
        <v>0.10019999999999998</v>
      </c>
      <c r="T1287" s="42">
        <f t="shared" si="2331"/>
        <v>0.10008</v>
      </c>
      <c r="U1287" s="42">
        <f t="shared" si="2331"/>
        <v>9.9720000000000003E-2</v>
      </c>
      <c r="V1287" s="423">
        <f t="shared" si="2331"/>
        <v>0.10008</v>
      </c>
      <c r="W1287" s="42">
        <f t="shared" si="2331"/>
        <v>0.10019999999999998</v>
      </c>
      <c r="X1287" s="42">
        <f t="shared" si="2331"/>
        <v>9.9839999999999998E-2</v>
      </c>
      <c r="Y1287" s="42">
        <f t="shared" si="2331"/>
        <v>9.9959999999999993E-2</v>
      </c>
      <c r="Z1287" s="42">
        <f t="shared" si="2331"/>
        <v>9.9600000000000008E-2</v>
      </c>
      <c r="AA1287" s="42">
        <f t="shared" si="2331"/>
        <v>9.9839999999999998E-2</v>
      </c>
      <c r="AB1287" s="42">
        <f t="shared" si="2331"/>
        <v>9.9959999999999993E-2</v>
      </c>
      <c r="AC1287" s="54"/>
      <c r="AD1287" s="54"/>
      <c r="AE1287" s="77"/>
      <c r="AF1287" s="256">
        <v>4.095E-2</v>
      </c>
      <c r="AG1287" s="256">
        <v>4.07E-2</v>
      </c>
      <c r="AH1287" s="256">
        <v>4.0750000000000001E-2</v>
      </c>
      <c r="AI1287" s="256">
        <v>4.0800000000000003E-2</v>
      </c>
      <c r="AJ1287" s="256">
        <v>4.0550000000000003E-2</v>
      </c>
      <c r="AK1287" s="256">
        <v>4.07E-2</v>
      </c>
      <c r="AL1287" s="256">
        <v>4.0800000000000003E-2</v>
      </c>
      <c r="AM1287" s="256">
        <v>4.1250000000000002E-2</v>
      </c>
      <c r="AN1287" s="256">
        <v>4.1300000000000003E-2</v>
      </c>
      <c r="AO1287" s="256">
        <v>4.1300000000000003E-2</v>
      </c>
      <c r="AP1287" s="256">
        <v>4.1450000000000001E-2</v>
      </c>
      <c r="AQ1287" s="256">
        <v>4.1400000000000006E-2</v>
      </c>
      <c r="AR1287" s="256">
        <v>4.165E-2</v>
      </c>
      <c r="AS1287" s="256">
        <v>4.1849999999999998E-2</v>
      </c>
      <c r="AT1287" s="256">
        <v>4.1749999999999995E-2</v>
      </c>
      <c r="AU1287" s="256">
        <v>4.1700000000000001E-2</v>
      </c>
      <c r="AV1287" s="256">
        <v>4.1550000000000004E-2</v>
      </c>
      <c r="AW1287" s="256">
        <v>4.1700000000000001E-2</v>
      </c>
      <c r="AX1287" s="256">
        <v>4.1749999999999995E-2</v>
      </c>
      <c r="AY1287" s="256">
        <v>4.1599999999999998E-2</v>
      </c>
      <c r="AZ1287" s="256">
        <v>4.165E-2</v>
      </c>
      <c r="BA1287" s="256">
        <v>4.1500000000000002E-2</v>
      </c>
      <c r="BB1287" s="256">
        <v>4.1599999999999998E-2</v>
      </c>
      <c r="BC1287" s="256">
        <v>4.165E-2</v>
      </c>
      <c r="BD1287" s="256"/>
      <c r="BE1287" s="375"/>
      <c r="BF1287" s="249"/>
      <c r="BG1287" s="249"/>
      <c r="BH1287" s="249"/>
      <c r="BI1287" s="249"/>
      <c r="BJ1287" s="249"/>
      <c r="BK1287" s="249"/>
      <c r="BL1287" s="249"/>
      <c r="BM1287" s="249"/>
      <c r="BN1287" s="249"/>
      <c r="BO1287" s="249"/>
      <c r="BP1287" s="249"/>
      <c r="BQ1287" s="249"/>
      <c r="BR1287" s="249"/>
      <c r="BS1287" s="249"/>
      <c r="BT1287" s="249"/>
      <c r="BU1287" s="249"/>
      <c r="BV1287" s="249"/>
      <c r="BW1287" s="249"/>
      <c r="BX1287" s="249"/>
      <c r="BY1287" s="249"/>
      <c r="BZ1287" s="249"/>
      <c r="CA1287" s="249"/>
      <c r="CB1287" s="249"/>
      <c r="CC1287" s="249"/>
      <c r="CD1287" s="375"/>
      <c r="CE1287" s="249"/>
      <c r="CF1287" s="249"/>
      <c r="CG1287" s="249"/>
      <c r="CH1287" s="249"/>
      <c r="CI1287" s="249"/>
      <c r="CJ1287" s="249"/>
      <c r="CK1287" s="249"/>
      <c r="CL1287" s="249"/>
      <c r="CM1287" s="121"/>
      <c r="CN1287" s="121"/>
      <c r="CO1287" s="121"/>
      <c r="CP1287" s="121"/>
      <c r="CQ1287" s="121"/>
      <c r="CR1287" s="121"/>
      <c r="CS1287" s="121"/>
      <c r="CT1287" s="121"/>
      <c r="CU1287" s="121"/>
      <c r="CV1287" s="121"/>
      <c r="CW1287" s="121"/>
      <c r="CX1287" s="121"/>
      <c r="CY1287" s="121"/>
      <c r="CZ1287" s="121"/>
      <c r="DA1287" s="121"/>
      <c r="DB1287" s="121"/>
      <c r="DC1287" s="121"/>
      <c r="DD1287" s="85"/>
      <c r="DE1287" s="85"/>
      <c r="DF1287" s="85"/>
      <c r="DG1287" s="85"/>
      <c r="DH1287" s="85"/>
      <c r="DI1287" s="85"/>
      <c r="DJ1287" s="85"/>
      <c r="DK1287" s="85"/>
      <c r="DL1287" s="85"/>
      <c r="DM1287" s="85"/>
      <c r="DN1287" s="85"/>
      <c r="DO1287" s="85"/>
      <c r="DP1287" s="85"/>
    </row>
    <row r="1288" spans="1:120" s="2" customFormat="1" ht="10.5" customHeight="1" x14ac:dyDescent="0.2">
      <c r="A1288" s="1373"/>
      <c r="B1288" s="1376"/>
      <c r="C1288" s="846" t="s">
        <v>909</v>
      </c>
      <c r="D1288" s="1256" t="s">
        <v>907</v>
      </c>
      <c r="E1288" s="42">
        <f>AF1288*$AE1286</f>
        <v>0</v>
      </c>
      <c r="F1288" s="104">
        <f t="shared" ref="F1288:AB1288" si="2332">AG1288*$AE1286</f>
        <v>0</v>
      </c>
      <c r="G1288" s="104">
        <f t="shared" si="2332"/>
        <v>0</v>
      </c>
      <c r="H1288" s="875">
        <f t="shared" si="2332"/>
        <v>0</v>
      </c>
      <c r="I1288" s="104">
        <f t="shared" si="2332"/>
        <v>0</v>
      </c>
      <c r="J1288" s="104">
        <f t="shared" si="2332"/>
        <v>0</v>
      </c>
      <c r="K1288" s="104">
        <f t="shared" si="2332"/>
        <v>0</v>
      </c>
      <c r="L1288" s="104">
        <f t="shared" si="2332"/>
        <v>0</v>
      </c>
      <c r="M1288" s="104">
        <f t="shared" si="2332"/>
        <v>0</v>
      </c>
      <c r="N1288" s="875">
        <f t="shared" si="2332"/>
        <v>0</v>
      </c>
      <c r="O1288" s="104">
        <f t="shared" si="2332"/>
        <v>0</v>
      </c>
      <c r="P1288" s="104">
        <f t="shared" si="2332"/>
        <v>0</v>
      </c>
      <c r="Q1288" s="104">
        <f t="shared" si="2332"/>
        <v>0</v>
      </c>
      <c r="R1288" s="104">
        <f t="shared" si="2332"/>
        <v>0</v>
      </c>
      <c r="S1288" s="104">
        <f t="shared" si="2332"/>
        <v>0</v>
      </c>
      <c r="T1288" s="104">
        <f t="shared" si="2332"/>
        <v>0</v>
      </c>
      <c r="U1288" s="104">
        <f t="shared" si="2332"/>
        <v>0</v>
      </c>
      <c r="V1288" s="875">
        <f t="shared" si="2332"/>
        <v>0</v>
      </c>
      <c r="W1288" s="104">
        <f t="shared" si="2332"/>
        <v>0</v>
      </c>
      <c r="X1288" s="104">
        <f t="shared" si="2332"/>
        <v>0</v>
      </c>
      <c r="Y1288" s="104">
        <f t="shared" si="2332"/>
        <v>0</v>
      </c>
      <c r="Z1288" s="104">
        <f t="shared" si="2332"/>
        <v>0</v>
      </c>
      <c r="AA1288" s="104">
        <f t="shared" si="2332"/>
        <v>0</v>
      </c>
      <c r="AB1288" s="104">
        <f t="shared" si="2332"/>
        <v>0</v>
      </c>
      <c r="AC1288" s="54"/>
      <c r="AD1288" s="54"/>
      <c r="AE1288" s="77"/>
      <c r="AF1288" s="256">
        <v>0</v>
      </c>
      <c r="AG1288" s="256">
        <v>0</v>
      </c>
      <c r="AH1288" s="256">
        <v>0</v>
      </c>
      <c r="AI1288" s="256">
        <v>0</v>
      </c>
      <c r="AJ1288" s="256">
        <v>0</v>
      </c>
      <c r="AK1288" s="256">
        <v>0</v>
      </c>
      <c r="AL1288" s="256">
        <v>0</v>
      </c>
      <c r="AM1288" s="256">
        <v>0</v>
      </c>
      <c r="AN1288" s="256">
        <v>0</v>
      </c>
      <c r="AO1288" s="256">
        <v>0</v>
      </c>
      <c r="AP1288" s="256">
        <v>0</v>
      </c>
      <c r="AQ1288" s="256">
        <v>0</v>
      </c>
      <c r="AR1288" s="256">
        <v>0</v>
      </c>
      <c r="AS1288" s="256">
        <v>0</v>
      </c>
      <c r="AT1288" s="256">
        <v>0</v>
      </c>
      <c r="AU1288" s="256">
        <v>0</v>
      </c>
      <c r="AV1288" s="256">
        <v>0</v>
      </c>
      <c r="AW1288" s="256">
        <v>0</v>
      </c>
      <c r="AX1288" s="256">
        <v>0</v>
      </c>
      <c r="AY1288" s="256">
        <v>0</v>
      </c>
      <c r="AZ1288" s="256">
        <v>0</v>
      </c>
      <c r="BA1288" s="256">
        <v>0</v>
      </c>
      <c r="BB1288" s="256">
        <v>0</v>
      </c>
      <c r="BC1288" s="256">
        <v>0</v>
      </c>
      <c r="BD1288" s="256"/>
      <c r="BE1288" s="375"/>
      <c r="BF1288" s="249"/>
      <c r="BG1288" s="249"/>
      <c r="BH1288" s="249"/>
      <c r="BI1288" s="249"/>
      <c r="BJ1288" s="249"/>
      <c r="BK1288" s="249"/>
      <c r="BL1288" s="249"/>
      <c r="BM1288" s="249"/>
      <c r="BN1288" s="249"/>
      <c r="BO1288" s="249"/>
      <c r="BP1288" s="249"/>
      <c r="BQ1288" s="249"/>
      <c r="BR1288" s="249"/>
      <c r="BS1288" s="249"/>
      <c r="BT1288" s="249"/>
      <c r="BU1288" s="249"/>
      <c r="BV1288" s="249"/>
      <c r="BW1288" s="249"/>
      <c r="BX1288" s="249"/>
      <c r="BY1288" s="249"/>
      <c r="BZ1288" s="249"/>
      <c r="CA1288" s="249"/>
      <c r="CB1288" s="249"/>
      <c r="CC1288" s="249"/>
      <c r="CD1288" s="375"/>
      <c r="CE1288" s="249"/>
      <c r="CF1288" s="249"/>
      <c r="CG1288" s="249"/>
      <c r="CH1288" s="249"/>
      <c r="CI1288" s="249"/>
      <c r="CJ1288" s="249"/>
      <c r="CK1288" s="249"/>
      <c r="CL1288" s="249"/>
      <c r="CM1288" s="121"/>
      <c r="CN1288" s="121"/>
      <c r="CO1288" s="121"/>
      <c r="CP1288" s="121"/>
      <c r="CQ1288" s="121"/>
      <c r="CR1288" s="121"/>
      <c r="CS1288" s="121"/>
      <c r="CT1288" s="121"/>
      <c r="CU1288" s="121"/>
      <c r="CV1288" s="121"/>
      <c r="CW1288" s="121"/>
      <c r="CX1288" s="121"/>
      <c r="CY1288" s="121"/>
      <c r="CZ1288" s="121"/>
      <c r="DA1288" s="121"/>
      <c r="DB1288" s="121"/>
      <c r="DC1288" s="121"/>
      <c r="DD1288" s="85"/>
      <c r="DE1288" s="85"/>
      <c r="DF1288" s="85"/>
      <c r="DG1288" s="85"/>
      <c r="DH1288" s="85"/>
      <c r="DI1288" s="85"/>
      <c r="DJ1288" s="85"/>
      <c r="DK1288" s="85"/>
      <c r="DL1288" s="85"/>
      <c r="DM1288" s="85"/>
      <c r="DN1288" s="85"/>
      <c r="DO1288" s="85"/>
      <c r="DP1288" s="85"/>
    </row>
    <row r="1289" spans="1:120" s="2" customFormat="1" ht="10.5" customHeight="1" thickBot="1" x14ac:dyDescent="0.25">
      <c r="A1289" s="1374"/>
      <c r="B1289" s="1377"/>
      <c r="C1289" s="499"/>
      <c r="D1289" s="1258" t="s">
        <v>35</v>
      </c>
      <c r="E1289" s="45">
        <f>(E1287-E1288)/E1286</f>
        <v>0.7541436464088398</v>
      </c>
      <c r="F1289" s="45">
        <f t="shared" ref="F1289:AB1289" si="2333">(F1287-F1288)/F1286</f>
        <v>0.75092250922509229</v>
      </c>
      <c r="G1289" s="45">
        <f t="shared" si="2333"/>
        <v>0.75184501845018448</v>
      </c>
      <c r="H1289" s="425">
        <f t="shared" si="2333"/>
        <v>0.73712737127371286</v>
      </c>
      <c r="I1289" s="45">
        <f t="shared" si="2333"/>
        <v>0.72931654676259006</v>
      </c>
      <c r="J1289" s="45">
        <f t="shared" si="2333"/>
        <v>0.74270072992700731</v>
      </c>
      <c r="K1289" s="45">
        <f t="shared" si="2333"/>
        <v>0.73118279569892475</v>
      </c>
      <c r="L1289" s="45">
        <f t="shared" si="2333"/>
        <v>0.70876288659793818</v>
      </c>
      <c r="M1289" s="45">
        <f t="shared" si="2333"/>
        <v>0.69881556683587143</v>
      </c>
      <c r="N1289" s="425">
        <f t="shared" si="2333"/>
        <v>0.67927631578947367</v>
      </c>
      <c r="O1289" s="45">
        <f t="shared" si="2333"/>
        <v>0.68853820598006643</v>
      </c>
      <c r="P1289" s="45">
        <f t="shared" si="2333"/>
        <v>0.69814502529510969</v>
      </c>
      <c r="Q1289" s="45">
        <f t="shared" si="2333"/>
        <v>0.69416666666666671</v>
      </c>
      <c r="R1289" s="45">
        <f t="shared" si="2333"/>
        <v>0.67828200972447306</v>
      </c>
      <c r="S1289" s="45">
        <f t="shared" si="2333"/>
        <v>0.69065343258891632</v>
      </c>
      <c r="T1289" s="45">
        <f t="shared" si="2333"/>
        <v>0.71160409556313997</v>
      </c>
      <c r="U1289" s="45">
        <f t="shared" si="2333"/>
        <v>0.72323759791122721</v>
      </c>
      <c r="V1289" s="425">
        <f t="shared" si="2333"/>
        <v>0.78016838166510771</v>
      </c>
      <c r="W1289" s="45">
        <f t="shared" si="2333"/>
        <v>0.77891791044776115</v>
      </c>
      <c r="X1289" s="45">
        <f t="shared" si="2333"/>
        <v>0.77757009345794403</v>
      </c>
      <c r="Y1289" s="45">
        <f t="shared" si="2333"/>
        <v>0.77850467289719627</v>
      </c>
      <c r="Z1289" s="45">
        <f t="shared" si="2333"/>
        <v>0.77715355805243458</v>
      </c>
      <c r="AA1289" s="45">
        <f t="shared" si="2333"/>
        <v>0.77829747427502349</v>
      </c>
      <c r="AB1289" s="45">
        <f t="shared" si="2333"/>
        <v>0.7792329279700656</v>
      </c>
      <c r="AC1289" s="78"/>
      <c r="AD1289" s="78"/>
      <c r="AE1289" s="79"/>
      <c r="AF1289" s="256"/>
      <c r="AG1289" s="256"/>
      <c r="AH1289" s="256"/>
      <c r="AI1289" s="256"/>
      <c r="AJ1289" s="256"/>
      <c r="AK1289" s="256"/>
      <c r="AL1289" s="256"/>
      <c r="AM1289" s="256"/>
      <c r="AN1289" s="256"/>
      <c r="AO1289" s="256"/>
      <c r="AP1289" s="256"/>
      <c r="AQ1289" s="256"/>
      <c r="AR1289" s="256"/>
      <c r="AS1289" s="256"/>
      <c r="AT1289" s="256"/>
      <c r="AU1289" s="256"/>
      <c r="AV1289" s="256"/>
      <c r="AW1289" s="256"/>
      <c r="AX1289" s="256"/>
      <c r="AY1289" s="256"/>
      <c r="AZ1289" s="256"/>
      <c r="BA1289" s="256"/>
      <c r="BB1289" s="256"/>
      <c r="BC1289" s="256"/>
      <c r="BD1289" s="256"/>
      <c r="BE1289" s="375"/>
      <c r="BF1289" s="249"/>
      <c r="BG1289" s="249"/>
      <c r="BH1289" s="249"/>
      <c r="BI1289" s="249"/>
      <c r="BJ1289" s="249"/>
      <c r="BK1289" s="249"/>
      <c r="BL1289" s="249"/>
      <c r="BM1289" s="249"/>
      <c r="BN1289" s="249"/>
      <c r="BO1289" s="249"/>
      <c r="BP1289" s="249"/>
      <c r="BQ1289" s="249"/>
      <c r="BR1289" s="249"/>
      <c r="BS1289" s="249"/>
      <c r="BT1289" s="249"/>
      <c r="BU1289" s="249"/>
      <c r="BV1289" s="249"/>
      <c r="BW1289" s="249"/>
      <c r="BX1289" s="249"/>
      <c r="BY1289" s="249"/>
      <c r="BZ1289" s="249"/>
      <c r="CA1289" s="249"/>
      <c r="CB1289" s="249"/>
      <c r="CC1289" s="249"/>
      <c r="CD1289" s="375"/>
      <c r="CE1289" s="249"/>
      <c r="CF1289" s="249"/>
      <c r="CG1289" s="249"/>
      <c r="CH1289" s="249"/>
      <c r="CI1289" s="249"/>
      <c r="CJ1289" s="249"/>
      <c r="CK1289" s="249"/>
      <c r="CL1289" s="249"/>
      <c r="CM1289" s="121"/>
      <c r="CN1289" s="121"/>
      <c r="CO1289" s="121"/>
      <c r="CP1289" s="121"/>
      <c r="CQ1289" s="121"/>
      <c r="CR1289" s="121"/>
      <c r="CS1289" s="121"/>
      <c r="CT1289" s="121"/>
      <c r="CU1289" s="121"/>
      <c r="CV1289" s="121"/>
      <c r="CW1289" s="121"/>
      <c r="CX1289" s="121"/>
      <c r="CY1289" s="121"/>
      <c r="CZ1289" s="121"/>
      <c r="DA1289" s="121"/>
      <c r="DB1289" s="121"/>
      <c r="DC1289" s="121"/>
      <c r="DD1289" s="85"/>
      <c r="DE1289" s="85"/>
      <c r="DF1289" s="85"/>
      <c r="DG1289" s="85"/>
      <c r="DH1289" s="85"/>
      <c r="DI1289" s="85"/>
      <c r="DJ1289" s="85"/>
      <c r="DK1289" s="85"/>
      <c r="DL1289" s="85"/>
      <c r="DM1289" s="85"/>
      <c r="DN1289" s="85"/>
      <c r="DO1289" s="85"/>
      <c r="DP1289" s="85"/>
    </row>
    <row r="1290" spans="1:120" s="2" customFormat="1" ht="10.5" customHeight="1" x14ac:dyDescent="0.2">
      <c r="A1290" s="1372" t="s">
        <v>36</v>
      </c>
      <c r="B1290" s="1375" t="s">
        <v>644</v>
      </c>
      <c r="C1290" s="695"/>
      <c r="D1290" s="1255"/>
      <c r="E1290" s="1280"/>
      <c r="F1290" s="1280"/>
      <c r="G1290" s="1280"/>
      <c r="H1290" s="424"/>
      <c r="I1290" s="1280"/>
      <c r="J1290" s="1280"/>
      <c r="K1290" s="1280"/>
      <c r="L1290" s="1280"/>
      <c r="M1290" s="1280"/>
      <c r="N1290" s="424"/>
      <c r="O1290" s="1280"/>
      <c r="P1290" s="1280"/>
      <c r="Q1290" s="1280"/>
      <c r="R1290" s="1280"/>
      <c r="S1290" s="1280"/>
      <c r="T1290" s="1280"/>
      <c r="U1290" s="1280"/>
      <c r="V1290" s="424"/>
      <c r="W1290" s="1280"/>
      <c r="X1290" s="1280"/>
      <c r="Y1290" s="1280"/>
      <c r="Z1290" s="1280"/>
      <c r="AA1290" s="1280"/>
      <c r="AB1290" s="1280"/>
      <c r="AC1290" s="249"/>
      <c r="AD1290" s="249"/>
      <c r="AE1290" s="249"/>
      <c r="AF1290" s="249"/>
      <c r="AG1290" s="249"/>
      <c r="AH1290" s="249"/>
      <c r="AI1290" s="249"/>
      <c r="AJ1290" s="249"/>
      <c r="AK1290" s="249"/>
      <c r="AL1290" s="249"/>
      <c r="AM1290" s="249"/>
      <c r="AN1290" s="249"/>
      <c r="AO1290" s="249"/>
      <c r="AP1290" s="249"/>
      <c r="AQ1290" s="249"/>
      <c r="AR1290" s="249"/>
      <c r="AS1290" s="249"/>
      <c r="AT1290" s="249"/>
      <c r="AU1290" s="249"/>
      <c r="AV1290" s="249"/>
      <c r="AW1290" s="249"/>
      <c r="AX1290" s="249"/>
      <c r="AY1290" s="249"/>
      <c r="AZ1290" s="249"/>
      <c r="BA1290" s="249"/>
      <c r="BB1290" s="249"/>
      <c r="BC1290" s="249"/>
      <c r="BD1290" s="249"/>
      <c r="BE1290" s="375"/>
      <c r="BF1290" s="249"/>
      <c r="BG1290" s="249"/>
      <c r="BH1290" s="249"/>
      <c r="BI1290" s="249"/>
      <c r="BJ1290" s="249"/>
      <c r="BK1290" s="249"/>
      <c r="BL1290" s="249"/>
      <c r="BM1290" s="249"/>
      <c r="BN1290" s="249"/>
      <c r="BO1290" s="249"/>
      <c r="BP1290" s="249"/>
      <c r="BQ1290" s="249"/>
      <c r="BR1290" s="249"/>
      <c r="BS1290" s="249"/>
      <c r="BT1290" s="249"/>
      <c r="BU1290" s="249"/>
      <c r="BV1290" s="249"/>
      <c r="BW1290" s="249"/>
      <c r="BX1290" s="249"/>
      <c r="BY1290" s="249"/>
      <c r="BZ1290" s="249"/>
      <c r="CA1290" s="249"/>
      <c r="CB1290" s="249"/>
      <c r="CC1290" s="249"/>
      <c r="CD1290" s="375"/>
      <c r="CE1290" s="249"/>
      <c r="CF1290" s="249"/>
      <c r="CG1290" s="249"/>
      <c r="CH1290" s="249"/>
      <c r="CI1290" s="249"/>
      <c r="CJ1290" s="249"/>
      <c r="CK1290" s="249"/>
      <c r="CL1290" s="249"/>
      <c r="CM1290" s="121"/>
      <c r="CN1290" s="121"/>
      <c r="CO1290" s="121"/>
      <c r="CP1290" s="121"/>
      <c r="CQ1290" s="121"/>
      <c r="CR1290" s="121"/>
      <c r="CS1290" s="121"/>
      <c r="CT1290" s="121"/>
      <c r="CU1290" s="121"/>
      <c r="CV1290" s="121"/>
      <c r="CW1290" s="121"/>
      <c r="CX1290" s="121"/>
      <c r="CY1290" s="121"/>
      <c r="CZ1290" s="121"/>
      <c r="DA1290" s="121"/>
      <c r="DB1290" s="121"/>
      <c r="DC1290" s="121"/>
      <c r="DD1290" s="85"/>
      <c r="DE1290" s="85"/>
      <c r="DF1290" s="85"/>
      <c r="DG1290" s="85"/>
      <c r="DH1290" s="85"/>
      <c r="DI1290" s="85"/>
      <c r="DJ1290" s="85"/>
      <c r="DK1290" s="85"/>
      <c r="DL1290" s="85"/>
      <c r="DM1290" s="85"/>
      <c r="DN1290" s="85"/>
      <c r="DO1290" s="85"/>
      <c r="DP1290" s="85"/>
    </row>
    <row r="1291" spans="1:120" s="2" customFormat="1" ht="10.5" customHeight="1" x14ac:dyDescent="0.2">
      <c r="A1291" s="1373"/>
      <c r="B1291" s="1376"/>
      <c r="C1291" s="846" t="s">
        <v>117</v>
      </c>
      <c r="D1291" s="1256" t="s">
        <v>27</v>
      </c>
      <c r="E1291" s="1281"/>
      <c r="F1291" s="1281"/>
      <c r="G1291" s="1281"/>
      <c r="H1291" s="422"/>
      <c r="I1291" s="1281"/>
      <c r="J1291" s="1281"/>
      <c r="K1291" s="1281"/>
      <c r="L1291" s="1281"/>
      <c r="M1291" s="1281"/>
      <c r="N1291" s="422"/>
      <c r="O1291" s="1281"/>
      <c r="P1291" s="1281"/>
      <c r="Q1291" s="1281"/>
      <c r="R1291" s="1281"/>
      <c r="S1291" s="1281"/>
      <c r="T1291" s="1281"/>
      <c r="U1291" s="1281"/>
      <c r="V1291" s="422"/>
      <c r="W1291" s="1281"/>
      <c r="X1291" s="1281"/>
      <c r="Y1291" s="1281"/>
      <c r="Z1291" s="1281"/>
      <c r="AA1291" s="1281"/>
      <c r="AB1291" s="1281"/>
      <c r="AC1291" s="249"/>
      <c r="AD1291" s="249"/>
      <c r="AE1291" s="249"/>
      <c r="AF1291" s="249"/>
      <c r="AG1291" s="249"/>
      <c r="AH1291" s="249"/>
      <c r="AI1291" s="249"/>
      <c r="AJ1291" s="249"/>
      <c r="AK1291" s="249"/>
      <c r="AL1291" s="249"/>
      <c r="AM1291" s="249"/>
      <c r="AN1291" s="249"/>
      <c r="AO1291" s="249"/>
      <c r="AP1291" s="249"/>
      <c r="AQ1291" s="249"/>
      <c r="AR1291" s="249"/>
      <c r="AS1291" s="249"/>
      <c r="AT1291" s="249"/>
      <c r="AU1291" s="249"/>
      <c r="AV1291" s="249"/>
      <c r="AW1291" s="249"/>
      <c r="AX1291" s="249"/>
      <c r="AY1291" s="249"/>
      <c r="AZ1291" s="249"/>
      <c r="BA1291" s="249"/>
      <c r="BB1291" s="249"/>
      <c r="BC1291" s="249"/>
      <c r="BD1291" s="249"/>
      <c r="BE1291" s="375"/>
      <c r="BF1291" s="249"/>
      <c r="BG1291" s="249"/>
      <c r="BH1291" s="249"/>
      <c r="BI1291" s="249"/>
      <c r="BJ1291" s="249"/>
      <c r="BK1291" s="249"/>
      <c r="BL1291" s="249"/>
      <c r="BM1291" s="249"/>
      <c r="BN1291" s="249"/>
      <c r="BO1291" s="249"/>
      <c r="BP1291" s="249"/>
      <c r="BQ1291" s="249"/>
      <c r="BR1291" s="249"/>
      <c r="BS1291" s="249"/>
      <c r="BT1291" s="249"/>
      <c r="BU1291" s="249"/>
      <c r="BV1291" s="249"/>
      <c r="BW1291" s="249"/>
      <c r="BX1291" s="249"/>
      <c r="BY1291" s="249"/>
      <c r="BZ1291" s="249"/>
      <c r="CA1291" s="249"/>
      <c r="CB1291" s="249"/>
      <c r="CC1291" s="249"/>
      <c r="CD1291" s="375"/>
      <c r="CE1291" s="249"/>
      <c r="CF1291" s="249"/>
      <c r="CG1291" s="249"/>
      <c r="CH1291" s="249"/>
      <c r="CI1291" s="249"/>
      <c r="CJ1291" s="249"/>
      <c r="CK1291" s="249"/>
      <c r="CL1291" s="249"/>
      <c r="CM1291" s="121"/>
      <c r="CN1291" s="121"/>
      <c r="CO1291" s="121"/>
      <c r="CP1291" s="121"/>
      <c r="CQ1291" s="121"/>
      <c r="CR1291" s="121"/>
      <c r="CS1291" s="121"/>
      <c r="CT1291" s="121"/>
      <c r="CU1291" s="121"/>
      <c r="CV1291" s="121"/>
      <c r="CW1291" s="121"/>
      <c r="CX1291" s="121"/>
      <c r="CY1291" s="121"/>
      <c r="CZ1291" s="121"/>
      <c r="DA1291" s="121"/>
      <c r="DB1291" s="121"/>
      <c r="DC1291" s="121"/>
      <c r="DD1291" s="85"/>
      <c r="DE1291" s="85"/>
      <c r="DF1291" s="85"/>
      <c r="DG1291" s="85"/>
      <c r="DH1291" s="85"/>
      <c r="DI1291" s="85"/>
      <c r="DJ1291" s="85"/>
      <c r="DK1291" s="85"/>
      <c r="DL1291" s="85"/>
      <c r="DM1291" s="85"/>
      <c r="DN1291" s="85"/>
      <c r="DO1291" s="85"/>
      <c r="DP1291" s="85"/>
    </row>
    <row r="1292" spans="1:120" s="2" customFormat="1" ht="10.5" customHeight="1" x14ac:dyDescent="0.2">
      <c r="A1292" s="1373"/>
      <c r="B1292" s="1376"/>
      <c r="C1292" s="542"/>
      <c r="D1292" s="1256" t="s">
        <v>108</v>
      </c>
      <c r="E1292" s="1281" t="s">
        <v>113</v>
      </c>
      <c r="F1292" s="1281"/>
      <c r="G1292" s="1281"/>
      <c r="H1292" s="422"/>
      <c r="I1292" s="1281"/>
      <c r="J1292" s="1281"/>
      <c r="K1292" s="1281"/>
      <c r="L1292" s="1281"/>
      <c r="M1292" s="1281"/>
      <c r="N1292" s="422"/>
      <c r="O1292" s="1281"/>
      <c r="P1292" s="1281"/>
      <c r="Q1292" s="1281"/>
      <c r="R1292" s="1281"/>
      <c r="S1292" s="1281"/>
      <c r="T1292" s="1281"/>
      <c r="U1292" s="1281"/>
      <c r="V1292" s="422"/>
      <c r="W1292" s="1281"/>
      <c r="X1292" s="1281"/>
      <c r="Y1292" s="1281"/>
      <c r="Z1292" s="1281"/>
      <c r="AA1292" s="1281"/>
      <c r="AB1292" s="1281"/>
      <c r="AC1292" s="249"/>
      <c r="AD1292" s="249"/>
      <c r="AE1292" s="249"/>
      <c r="AF1292" s="249"/>
      <c r="AG1292" s="249"/>
      <c r="AH1292" s="249"/>
      <c r="AI1292" s="249"/>
      <c r="AJ1292" s="249"/>
      <c r="AK1292" s="249"/>
      <c r="AL1292" s="249"/>
      <c r="AM1292" s="249"/>
      <c r="AN1292" s="249"/>
      <c r="AO1292" s="249"/>
      <c r="AP1292" s="249"/>
      <c r="AQ1292" s="249"/>
      <c r="AR1292" s="249"/>
      <c r="AS1292" s="249"/>
      <c r="AT1292" s="249"/>
      <c r="AU1292" s="249"/>
      <c r="AV1292" s="249"/>
      <c r="AW1292" s="249"/>
      <c r="AX1292" s="249"/>
      <c r="AY1292" s="249"/>
      <c r="AZ1292" s="249"/>
      <c r="BA1292" s="249"/>
      <c r="BB1292" s="249"/>
      <c r="BC1292" s="249"/>
      <c r="BD1292" s="249"/>
      <c r="BE1292" s="375"/>
      <c r="BF1292" s="249"/>
      <c r="BG1292" s="249"/>
      <c r="BH1292" s="249"/>
      <c r="BI1292" s="249"/>
      <c r="BJ1292" s="249"/>
      <c r="BK1292" s="249"/>
      <c r="BL1292" s="249"/>
      <c r="BM1292" s="249"/>
      <c r="BN1292" s="249"/>
      <c r="BO1292" s="249"/>
      <c r="BP1292" s="249"/>
      <c r="BQ1292" s="249"/>
      <c r="BR1292" s="249"/>
      <c r="BS1292" s="249"/>
      <c r="BT1292" s="249"/>
      <c r="BU1292" s="249"/>
      <c r="BV1292" s="249"/>
      <c r="BW1292" s="249"/>
      <c r="BX1292" s="249"/>
      <c r="BY1292" s="249"/>
      <c r="BZ1292" s="249"/>
      <c r="CA1292" s="249"/>
      <c r="CB1292" s="249"/>
      <c r="CC1292" s="249"/>
      <c r="CD1292" s="375"/>
      <c r="CE1292" s="249"/>
      <c r="CF1292" s="249"/>
      <c r="CG1292" s="249"/>
      <c r="CH1292" s="249"/>
      <c r="CI1292" s="249"/>
      <c r="CJ1292" s="249"/>
      <c r="CK1292" s="249"/>
      <c r="CL1292" s="249"/>
      <c r="CM1292" s="121"/>
      <c r="CN1292" s="121"/>
      <c r="CO1292" s="121"/>
      <c r="CP1292" s="121"/>
      <c r="CQ1292" s="121"/>
      <c r="CR1292" s="121"/>
      <c r="CS1292" s="121"/>
      <c r="CT1292" s="121"/>
      <c r="CU1292" s="121"/>
      <c r="CV1292" s="121"/>
      <c r="CW1292" s="121"/>
      <c r="CX1292" s="121"/>
      <c r="CY1292" s="121"/>
      <c r="CZ1292" s="121"/>
      <c r="DA1292" s="121"/>
      <c r="DB1292" s="121"/>
      <c r="DC1292" s="121"/>
      <c r="DD1292" s="85"/>
      <c r="DE1292" s="85"/>
      <c r="DF1292" s="85"/>
      <c r="DG1292" s="85"/>
      <c r="DH1292" s="85"/>
      <c r="DI1292" s="85"/>
      <c r="DJ1292" s="85"/>
      <c r="DK1292" s="85"/>
      <c r="DL1292" s="85"/>
      <c r="DM1292" s="85"/>
      <c r="DN1292" s="85"/>
      <c r="DO1292" s="85"/>
      <c r="DP1292" s="85"/>
    </row>
    <row r="1293" spans="1:120" s="2" customFormat="1" ht="10.5" customHeight="1" x14ac:dyDescent="0.2">
      <c r="A1293" s="1373"/>
      <c r="B1293" s="1376"/>
      <c r="C1293" s="542"/>
      <c r="D1293" s="1256" t="s">
        <v>109</v>
      </c>
      <c r="E1293" s="1281" t="s">
        <v>113</v>
      </c>
      <c r="F1293" s="1281"/>
      <c r="G1293" s="1281"/>
      <c r="H1293" s="422"/>
      <c r="I1293" s="1281"/>
      <c r="J1293" s="1281"/>
      <c r="K1293" s="1281"/>
      <c r="L1293" s="1281"/>
      <c r="M1293" s="1281"/>
      <c r="N1293" s="422"/>
      <c r="O1293" s="1281"/>
      <c r="P1293" s="1281"/>
      <c r="Q1293" s="1281"/>
      <c r="R1293" s="1281"/>
      <c r="S1293" s="1281"/>
      <c r="T1293" s="1281"/>
      <c r="U1293" s="1281"/>
      <c r="V1293" s="422"/>
      <c r="W1293" s="1281"/>
      <c r="X1293" s="1281"/>
      <c r="Y1293" s="1281"/>
      <c r="Z1293" s="1281"/>
      <c r="AA1293" s="1281"/>
      <c r="AB1293" s="1281"/>
      <c r="AC1293" s="249"/>
      <c r="AD1293" s="249"/>
      <c r="AE1293" s="249"/>
      <c r="AF1293" s="249"/>
      <c r="AG1293" s="249"/>
      <c r="AH1293" s="249"/>
      <c r="AI1293" s="249"/>
      <c r="AJ1293" s="249"/>
      <c r="AK1293" s="249"/>
      <c r="AL1293" s="249"/>
      <c r="AM1293" s="249"/>
      <c r="AN1293" s="249"/>
      <c r="AO1293" s="249"/>
      <c r="AP1293" s="249"/>
      <c r="AQ1293" s="249"/>
      <c r="AR1293" s="249"/>
      <c r="AS1293" s="249"/>
      <c r="AT1293" s="249"/>
      <c r="AU1293" s="249"/>
      <c r="AV1293" s="249"/>
      <c r="AW1293" s="249"/>
      <c r="AX1293" s="249"/>
      <c r="AY1293" s="249"/>
      <c r="AZ1293" s="249"/>
      <c r="BA1293" s="249"/>
      <c r="BB1293" s="249"/>
      <c r="BC1293" s="249"/>
      <c r="BD1293" s="249"/>
      <c r="BE1293" s="375"/>
      <c r="BF1293" s="249"/>
      <c r="BG1293" s="249"/>
      <c r="BH1293" s="249"/>
      <c r="BI1293" s="249"/>
      <c r="BJ1293" s="249"/>
      <c r="BK1293" s="249"/>
      <c r="BL1293" s="249"/>
      <c r="BM1293" s="249"/>
      <c r="BN1293" s="249"/>
      <c r="BO1293" s="249"/>
      <c r="BP1293" s="249"/>
      <c r="BQ1293" s="249"/>
      <c r="BR1293" s="249"/>
      <c r="BS1293" s="249"/>
      <c r="BT1293" s="249"/>
      <c r="BU1293" s="249"/>
      <c r="BV1293" s="249"/>
      <c r="BW1293" s="249"/>
      <c r="BX1293" s="249"/>
      <c r="BY1293" s="249"/>
      <c r="BZ1293" s="249"/>
      <c r="CA1293" s="249"/>
      <c r="CB1293" s="249"/>
      <c r="CC1293" s="249"/>
      <c r="CD1293" s="375"/>
      <c r="CE1293" s="249"/>
      <c r="CF1293" s="249"/>
      <c r="CG1293" s="249"/>
      <c r="CH1293" s="249"/>
      <c r="CI1293" s="249"/>
      <c r="CJ1293" s="249"/>
      <c r="CK1293" s="249"/>
      <c r="CL1293" s="249"/>
      <c r="CM1293" s="121"/>
      <c r="CN1293" s="121"/>
      <c r="CO1293" s="121"/>
      <c r="CP1293" s="121"/>
      <c r="CQ1293" s="121"/>
      <c r="CR1293" s="121"/>
      <c r="CS1293" s="121"/>
      <c r="CT1293" s="121"/>
      <c r="CU1293" s="121"/>
      <c r="CV1293" s="121"/>
      <c r="CW1293" s="121"/>
      <c r="CX1293" s="121"/>
      <c r="CY1293" s="121"/>
      <c r="CZ1293" s="121"/>
      <c r="DA1293" s="121"/>
      <c r="DB1293" s="121"/>
      <c r="DC1293" s="121"/>
      <c r="DD1293" s="85"/>
      <c r="DE1293" s="85"/>
      <c r="DF1293" s="85"/>
      <c r="DG1293" s="85"/>
      <c r="DH1293" s="85"/>
      <c r="DI1293" s="85"/>
      <c r="DJ1293" s="85"/>
      <c r="DK1293" s="85"/>
      <c r="DL1293" s="85"/>
      <c r="DM1293" s="85"/>
      <c r="DN1293" s="85"/>
      <c r="DO1293" s="85"/>
      <c r="DP1293" s="85"/>
    </row>
    <row r="1294" spans="1:120" s="2" customFormat="1" ht="10.5" customHeight="1" thickBot="1" x14ac:dyDescent="0.25">
      <c r="A1294" s="1374"/>
      <c r="B1294" s="1377"/>
      <c r="C1294" s="514"/>
      <c r="D1294" s="1258" t="s">
        <v>35</v>
      </c>
      <c r="E1294" s="1282"/>
      <c r="F1294" s="1282"/>
      <c r="G1294" s="1282"/>
      <c r="H1294" s="435"/>
      <c r="I1294" s="1282"/>
      <c r="J1294" s="1282"/>
      <c r="K1294" s="1282"/>
      <c r="L1294" s="1282"/>
      <c r="M1294" s="1282"/>
      <c r="N1294" s="435"/>
      <c r="O1294" s="1282"/>
      <c r="P1294" s="1282"/>
      <c r="Q1294" s="1282"/>
      <c r="R1294" s="1282"/>
      <c r="S1294" s="1282"/>
      <c r="T1294" s="1282"/>
      <c r="U1294" s="1282"/>
      <c r="V1294" s="435"/>
      <c r="W1294" s="1282"/>
      <c r="X1294" s="1282"/>
      <c r="Y1294" s="1282"/>
      <c r="Z1294" s="1282"/>
      <c r="AA1294" s="1282"/>
      <c r="AB1294" s="1282"/>
      <c r="AC1294" s="249"/>
      <c r="AD1294" s="249"/>
      <c r="AE1294" s="249"/>
      <c r="AF1294" s="249"/>
      <c r="AG1294" s="249"/>
      <c r="AH1294" s="249"/>
      <c r="AI1294" s="249"/>
      <c r="AJ1294" s="249"/>
      <c r="AK1294" s="249"/>
      <c r="AL1294" s="249"/>
      <c r="AM1294" s="249"/>
      <c r="AN1294" s="249"/>
      <c r="AO1294" s="249"/>
      <c r="AP1294" s="249"/>
      <c r="AQ1294" s="249"/>
      <c r="AR1294" s="249"/>
      <c r="AS1294" s="249"/>
      <c r="AT1294" s="249"/>
      <c r="AU1294" s="249"/>
      <c r="AV1294" s="249"/>
      <c r="AW1294" s="249"/>
      <c r="AX1294" s="249"/>
      <c r="AY1294" s="249"/>
      <c r="AZ1294" s="249"/>
      <c r="BA1294" s="249"/>
      <c r="BB1294" s="249"/>
      <c r="BC1294" s="249"/>
      <c r="BD1294" s="249"/>
      <c r="BE1294" s="375"/>
      <c r="BF1294" s="249"/>
      <c r="BG1294" s="249"/>
      <c r="BH1294" s="249"/>
      <c r="BI1294" s="249"/>
      <c r="BJ1294" s="249"/>
      <c r="BK1294" s="249"/>
      <c r="BL1294" s="249"/>
      <c r="BM1294" s="249"/>
      <c r="BN1294" s="249"/>
      <c r="BO1294" s="249"/>
      <c r="BP1294" s="249"/>
      <c r="BQ1294" s="249"/>
      <c r="BR1294" s="249"/>
      <c r="BS1294" s="249"/>
      <c r="BT1294" s="249"/>
      <c r="BU1294" s="249"/>
      <c r="BV1294" s="249"/>
      <c r="BW1294" s="249"/>
      <c r="BX1294" s="249"/>
      <c r="BY1294" s="249"/>
      <c r="BZ1294" s="249"/>
      <c r="CA1294" s="249"/>
      <c r="CB1294" s="249"/>
      <c r="CC1294" s="249"/>
      <c r="CD1294" s="375"/>
      <c r="CE1294" s="249"/>
      <c r="CF1294" s="249"/>
      <c r="CG1294" s="249"/>
      <c r="CH1294" s="249"/>
      <c r="CI1294" s="249"/>
      <c r="CJ1294" s="249"/>
      <c r="CK1294" s="249"/>
      <c r="CL1294" s="249"/>
      <c r="CM1294" s="121"/>
      <c r="CN1294" s="121"/>
      <c r="CO1294" s="121"/>
      <c r="CP1294" s="121"/>
      <c r="CQ1294" s="121"/>
      <c r="CR1294" s="121"/>
      <c r="CS1294" s="121"/>
      <c r="CT1294" s="121"/>
      <c r="CU1294" s="121"/>
      <c r="CV1294" s="121"/>
      <c r="CW1294" s="121"/>
      <c r="CX1294" s="121"/>
      <c r="CY1294" s="121"/>
      <c r="CZ1294" s="121"/>
      <c r="DA1294" s="121"/>
      <c r="DB1294" s="121"/>
      <c r="DC1294" s="121"/>
      <c r="DD1294" s="85"/>
      <c r="DE1294" s="85"/>
      <c r="DF1294" s="85"/>
      <c r="DG1294" s="85"/>
      <c r="DH1294" s="85"/>
      <c r="DI1294" s="85"/>
      <c r="DJ1294" s="85"/>
      <c r="DK1294" s="85"/>
      <c r="DL1294" s="85"/>
      <c r="DM1294" s="85"/>
      <c r="DN1294" s="85"/>
      <c r="DO1294" s="85"/>
      <c r="DP1294" s="85"/>
    </row>
    <row r="1295" spans="1:120" s="1" customFormat="1" ht="10.5" customHeight="1" x14ac:dyDescent="0.2">
      <c r="A1295" s="1372" t="s">
        <v>84</v>
      </c>
      <c r="B1295" s="1375" t="s">
        <v>348</v>
      </c>
      <c r="C1295" s="695"/>
      <c r="D1295" s="1255"/>
      <c r="E1295" s="61"/>
      <c r="F1295" s="61"/>
      <c r="G1295" s="61"/>
      <c r="H1295" s="424"/>
      <c r="I1295" s="61"/>
      <c r="J1295" s="61"/>
      <c r="K1295" s="61"/>
      <c r="L1295" s="61"/>
      <c r="M1295" s="61"/>
      <c r="N1295" s="424"/>
      <c r="O1295" s="61"/>
      <c r="P1295" s="61"/>
      <c r="Q1295" s="61"/>
      <c r="R1295" s="61"/>
      <c r="S1295" s="61"/>
      <c r="T1295" s="61"/>
      <c r="U1295" s="61"/>
      <c r="V1295" s="424"/>
      <c r="W1295" s="61"/>
      <c r="X1295" s="61"/>
      <c r="Y1295" s="61"/>
      <c r="Z1295" s="61"/>
      <c r="AA1295" s="61"/>
      <c r="AB1295" s="61"/>
      <c r="AC1295" s="249"/>
      <c r="AD1295" s="249"/>
      <c r="AE1295" s="249"/>
      <c r="AF1295" s="249"/>
      <c r="AG1295" s="249"/>
      <c r="AH1295" s="249"/>
      <c r="AI1295" s="249"/>
      <c r="AJ1295" s="249"/>
      <c r="AK1295" s="249"/>
      <c r="AL1295" s="249"/>
      <c r="AM1295" s="249"/>
      <c r="AN1295" s="249"/>
      <c r="AO1295" s="249"/>
      <c r="AP1295" s="249"/>
      <c r="AQ1295" s="249"/>
      <c r="AR1295" s="249"/>
      <c r="AS1295" s="249"/>
      <c r="AT1295" s="249"/>
      <c r="AU1295" s="249"/>
      <c r="AV1295" s="249"/>
      <c r="AW1295" s="249"/>
      <c r="AX1295" s="249"/>
      <c r="AY1295" s="249"/>
      <c r="AZ1295" s="249"/>
      <c r="BA1295" s="249"/>
      <c r="BB1295" s="249"/>
      <c r="BC1295" s="249"/>
      <c r="BD1295" s="249"/>
      <c r="BE1295" s="375"/>
      <c r="BF1295" s="249"/>
      <c r="BG1295" s="249"/>
      <c r="BH1295" s="249"/>
      <c r="BI1295" s="249"/>
      <c r="BJ1295" s="249"/>
      <c r="BK1295" s="249"/>
      <c r="BL1295" s="249"/>
      <c r="BM1295" s="249"/>
      <c r="BN1295" s="249"/>
      <c r="BO1295" s="249"/>
      <c r="BP1295" s="249"/>
      <c r="BQ1295" s="249"/>
      <c r="BR1295" s="249"/>
      <c r="BS1295" s="249"/>
      <c r="BT1295" s="249"/>
      <c r="BU1295" s="249"/>
      <c r="BV1295" s="249"/>
      <c r="BW1295" s="249"/>
      <c r="BX1295" s="249"/>
      <c r="BY1295" s="249"/>
      <c r="BZ1295" s="249"/>
      <c r="CA1295" s="249"/>
      <c r="CB1295" s="249"/>
      <c r="CC1295" s="249"/>
      <c r="CD1295" s="375"/>
      <c r="CE1295" s="249"/>
      <c r="CF1295" s="249"/>
      <c r="CG1295" s="249"/>
      <c r="CH1295" s="249"/>
      <c r="CI1295" s="249"/>
      <c r="CJ1295" s="249"/>
      <c r="CK1295" s="249"/>
      <c r="CL1295" s="249"/>
      <c r="CM1295" s="121"/>
      <c r="CN1295" s="121"/>
      <c r="CO1295" s="121"/>
      <c r="CP1295" s="121"/>
      <c r="CQ1295" s="121"/>
      <c r="CR1295" s="121"/>
      <c r="CS1295" s="121"/>
      <c r="CT1295" s="121"/>
      <c r="CU1295" s="121"/>
      <c r="CV1295" s="121"/>
      <c r="CW1295" s="121"/>
      <c r="CX1295" s="121"/>
      <c r="CY1295" s="121"/>
      <c r="CZ1295" s="121"/>
      <c r="DA1295" s="121"/>
      <c r="DB1295" s="121"/>
      <c r="DC1295" s="121"/>
      <c r="DD1295" s="121"/>
      <c r="DE1295" s="121"/>
      <c r="DF1295" s="121"/>
      <c r="DG1295" s="121"/>
      <c r="DH1295" s="121"/>
      <c r="DI1295" s="121"/>
      <c r="DJ1295" s="121"/>
      <c r="DK1295" s="121"/>
      <c r="DL1295" s="121"/>
      <c r="DM1295" s="121"/>
      <c r="DN1295" s="121"/>
      <c r="DO1295" s="121"/>
      <c r="DP1295" s="121"/>
    </row>
    <row r="1296" spans="1:120" s="1" customFormat="1" ht="10.5" customHeight="1" x14ac:dyDescent="0.2">
      <c r="A1296" s="1373"/>
      <c r="B1296" s="1376"/>
      <c r="C1296" s="846"/>
      <c r="D1296" s="1256" t="s">
        <v>27</v>
      </c>
      <c r="E1296" s="67" t="s">
        <v>114</v>
      </c>
      <c r="F1296" s="67"/>
      <c r="G1296" s="67"/>
      <c r="H1296" s="422"/>
      <c r="I1296" s="67"/>
      <c r="J1296" s="67"/>
      <c r="K1296" s="67"/>
      <c r="L1296" s="67"/>
      <c r="M1296" s="67"/>
      <c r="N1296" s="422"/>
      <c r="O1296" s="67"/>
      <c r="P1296" s="67"/>
      <c r="Q1296" s="67"/>
      <c r="R1296" s="67"/>
      <c r="S1296" s="67"/>
      <c r="T1296" s="67"/>
      <c r="U1296" s="67"/>
      <c r="V1296" s="422"/>
      <c r="W1296" s="67"/>
      <c r="X1296" s="67"/>
      <c r="Y1296" s="67"/>
      <c r="Z1296" s="67"/>
      <c r="AA1296" s="67"/>
      <c r="AB1296" s="67"/>
      <c r="AC1296" s="249"/>
      <c r="AD1296" s="249"/>
      <c r="AE1296" s="249"/>
      <c r="AF1296" s="249"/>
      <c r="AG1296" s="249"/>
      <c r="AH1296" s="249"/>
      <c r="AI1296" s="249"/>
      <c r="AJ1296" s="249"/>
      <c r="AK1296" s="249"/>
      <c r="AL1296" s="249"/>
      <c r="AM1296" s="249"/>
      <c r="AN1296" s="249"/>
      <c r="AO1296" s="249"/>
      <c r="AP1296" s="249"/>
      <c r="AQ1296" s="249"/>
      <c r="AR1296" s="249"/>
      <c r="AS1296" s="249"/>
      <c r="AT1296" s="249"/>
      <c r="AU1296" s="249"/>
      <c r="AV1296" s="249"/>
      <c r="AW1296" s="249"/>
      <c r="AX1296" s="249"/>
      <c r="AY1296" s="249"/>
      <c r="AZ1296" s="249"/>
      <c r="BA1296" s="249"/>
      <c r="BB1296" s="249"/>
      <c r="BC1296" s="249"/>
      <c r="BD1296" s="249"/>
      <c r="BE1296" s="375"/>
      <c r="BF1296" s="249"/>
      <c r="BG1296" s="249"/>
      <c r="BH1296" s="249"/>
      <c r="BI1296" s="249"/>
      <c r="BJ1296" s="249"/>
      <c r="BK1296" s="249"/>
      <c r="BL1296" s="249"/>
      <c r="BM1296" s="249"/>
      <c r="BN1296" s="249"/>
      <c r="BO1296" s="249"/>
      <c r="BP1296" s="249"/>
      <c r="BQ1296" s="249"/>
      <c r="BR1296" s="249"/>
      <c r="BS1296" s="249"/>
      <c r="BT1296" s="249"/>
      <c r="BU1296" s="249"/>
      <c r="BV1296" s="249"/>
      <c r="BW1296" s="249"/>
      <c r="BX1296" s="249"/>
      <c r="BY1296" s="249"/>
      <c r="BZ1296" s="249"/>
      <c r="CA1296" s="249"/>
      <c r="CB1296" s="249"/>
      <c r="CC1296" s="249"/>
      <c r="CD1296" s="375"/>
      <c r="CE1296" s="249"/>
      <c r="CF1296" s="249"/>
      <c r="CG1296" s="249"/>
      <c r="CH1296" s="249"/>
      <c r="CI1296" s="249"/>
      <c r="CJ1296" s="249"/>
      <c r="CK1296" s="249"/>
      <c r="CL1296" s="249"/>
      <c r="CM1296" s="121"/>
      <c r="CN1296" s="121"/>
      <c r="CO1296" s="121"/>
      <c r="CP1296" s="121"/>
      <c r="CQ1296" s="121"/>
      <c r="CR1296" s="121"/>
      <c r="CS1296" s="121"/>
      <c r="CT1296" s="121"/>
      <c r="CU1296" s="121"/>
      <c r="CV1296" s="121"/>
      <c r="CW1296" s="121"/>
      <c r="CX1296" s="121"/>
      <c r="CY1296" s="121"/>
      <c r="CZ1296" s="121"/>
      <c r="DA1296" s="121"/>
      <c r="DB1296" s="121"/>
      <c r="DC1296" s="121"/>
      <c r="DD1296" s="121"/>
      <c r="DE1296" s="121"/>
      <c r="DF1296" s="121"/>
      <c r="DG1296" s="121"/>
      <c r="DH1296" s="121"/>
      <c r="DI1296" s="121"/>
      <c r="DJ1296" s="121"/>
      <c r="DK1296" s="121"/>
      <c r="DL1296" s="121"/>
      <c r="DM1296" s="121"/>
      <c r="DN1296" s="121"/>
      <c r="DO1296" s="121"/>
      <c r="DP1296" s="121"/>
    </row>
    <row r="1297" spans="1:120" s="1" customFormat="1" ht="10.5" customHeight="1" x14ac:dyDescent="0.2">
      <c r="A1297" s="1373"/>
      <c r="B1297" s="1376"/>
      <c r="C1297" s="525"/>
      <c r="D1297" s="1256" t="s">
        <v>108</v>
      </c>
      <c r="E1297" s="1281" t="s">
        <v>113</v>
      </c>
      <c r="F1297" s="67"/>
      <c r="G1297" s="67"/>
      <c r="H1297" s="422"/>
      <c r="I1297" s="67"/>
      <c r="J1297" s="67"/>
      <c r="K1297" s="67"/>
      <c r="L1297" s="67"/>
      <c r="M1297" s="67"/>
      <c r="N1297" s="422"/>
      <c r="O1297" s="67"/>
      <c r="P1297" s="67"/>
      <c r="Q1297" s="67"/>
      <c r="R1297" s="67"/>
      <c r="S1297" s="67"/>
      <c r="T1297" s="67"/>
      <c r="U1297" s="67"/>
      <c r="V1297" s="422"/>
      <c r="W1297" s="67"/>
      <c r="X1297" s="67"/>
      <c r="Y1297" s="67"/>
      <c r="Z1297" s="67"/>
      <c r="AA1297" s="67"/>
      <c r="AB1297" s="67"/>
      <c r="AC1297" s="249"/>
      <c r="AD1297" s="249"/>
      <c r="AE1297" s="249"/>
      <c r="AF1297" s="249"/>
      <c r="AG1297" s="249"/>
      <c r="AH1297" s="249"/>
      <c r="AI1297" s="249"/>
      <c r="AJ1297" s="249"/>
      <c r="AK1297" s="249"/>
      <c r="AL1297" s="249"/>
      <c r="AM1297" s="249"/>
      <c r="AN1297" s="249"/>
      <c r="AO1297" s="249"/>
      <c r="AP1297" s="249"/>
      <c r="AQ1297" s="249"/>
      <c r="AR1297" s="249"/>
      <c r="AS1297" s="249"/>
      <c r="AT1297" s="249"/>
      <c r="AU1297" s="249"/>
      <c r="AV1297" s="249"/>
      <c r="AW1297" s="249"/>
      <c r="AX1297" s="249"/>
      <c r="AY1297" s="249"/>
      <c r="AZ1297" s="249"/>
      <c r="BA1297" s="249"/>
      <c r="BB1297" s="249"/>
      <c r="BC1297" s="249"/>
      <c r="BD1297" s="249"/>
      <c r="BE1297" s="375"/>
      <c r="BF1297" s="249"/>
      <c r="BG1297" s="249"/>
      <c r="BH1297" s="249"/>
      <c r="BI1297" s="249"/>
      <c r="BJ1297" s="249"/>
      <c r="BK1297" s="249"/>
      <c r="BL1297" s="249"/>
      <c r="BM1297" s="249"/>
      <c r="BN1297" s="249"/>
      <c r="BO1297" s="249"/>
      <c r="BP1297" s="249"/>
      <c r="BQ1297" s="249"/>
      <c r="BR1297" s="249"/>
      <c r="BS1297" s="249"/>
      <c r="BT1297" s="249"/>
      <c r="BU1297" s="249"/>
      <c r="BV1297" s="249"/>
      <c r="BW1297" s="249"/>
      <c r="BX1297" s="249"/>
      <c r="BY1297" s="249"/>
      <c r="BZ1297" s="249"/>
      <c r="CA1297" s="249"/>
      <c r="CB1297" s="249"/>
      <c r="CC1297" s="249"/>
      <c r="CD1297" s="375"/>
      <c r="CE1297" s="249"/>
      <c r="CF1297" s="249"/>
      <c r="CG1297" s="249"/>
      <c r="CH1297" s="249"/>
      <c r="CI1297" s="249"/>
      <c r="CJ1297" s="249"/>
      <c r="CK1297" s="249"/>
      <c r="CL1297" s="249"/>
      <c r="CM1297" s="121"/>
      <c r="CN1297" s="121"/>
      <c r="CO1297" s="121"/>
      <c r="CP1297" s="121"/>
      <c r="CQ1297" s="121"/>
      <c r="CR1297" s="121"/>
      <c r="CS1297" s="121"/>
      <c r="CT1297" s="121"/>
      <c r="CU1297" s="121"/>
      <c r="CV1297" s="121"/>
      <c r="CW1297" s="121"/>
      <c r="CX1297" s="121"/>
      <c r="CY1297" s="121"/>
      <c r="CZ1297" s="121"/>
      <c r="DA1297" s="121"/>
      <c r="DB1297" s="121"/>
      <c r="DC1297" s="121"/>
      <c r="DD1297" s="121"/>
      <c r="DE1297" s="121"/>
      <c r="DF1297" s="121"/>
      <c r="DG1297" s="121"/>
      <c r="DH1297" s="121"/>
      <c r="DI1297" s="121"/>
      <c r="DJ1297" s="121"/>
      <c r="DK1297" s="121"/>
      <c r="DL1297" s="121"/>
      <c r="DM1297" s="121"/>
      <c r="DN1297" s="121"/>
      <c r="DO1297" s="121"/>
      <c r="DP1297" s="121"/>
    </row>
    <row r="1298" spans="1:120" s="1" customFormat="1" ht="10.5" customHeight="1" x14ac:dyDescent="0.2">
      <c r="A1298" s="1373"/>
      <c r="B1298" s="1376"/>
      <c r="C1298" s="525"/>
      <c r="D1298" s="1256" t="s">
        <v>109</v>
      </c>
      <c r="E1298" s="1281" t="s">
        <v>113</v>
      </c>
      <c r="F1298" s="67"/>
      <c r="G1298" s="67"/>
      <c r="H1298" s="422"/>
      <c r="I1298" s="67"/>
      <c r="J1298" s="67"/>
      <c r="K1298" s="67"/>
      <c r="L1298" s="67"/>
      <c r="M1298" s="67"/>
      <c r="N1298" s="422"/>
      <c r="O1298" s="67"/>
      <c r="P1298" s="67"/>
      <c r="Q1298" s="67"/>
      <c r="R1298" s="67"/>
      <c r="S1298" s="67"/>
      <c r="T1298" s="67"/>
      <c r="U1298" s="67"/>
      <c r="V1298" s="422"/>
      <c r="W1298" s="67"/>
      <c r="X1298" s="67"/>
      <c r="Y1298" s="67"/>
      <c r="Z1298" s="67"/>
      <c r="AA1298" s="67"/>
      <c r="AB1298" s="67"/>
      <c r="AC1298" s="249"/>
      <c r="AD1298" s="249"/>
      <c r="AE1298" s="249"/>
      <c r="AF1298" s="249"/>
      <c r="AG1298" s="249"/>
      <c r="AH1298" s="249"/>
      <c r="AI1298" s="249"/>
      <c r="AJ1298" s="249"/>
      <c r="AK1298" s="249"/>
      <c r="AL1298" s="249"/>
      <c r="AM1298" s="249"/>
      <c r="AN1298" s="249"/>
      <c r="AO1298" s="249"/>
      <c r="AP1298" s="249"/>
      <c r="AQ1298" s="249"/>
      <c r="AR1298" s="249"/>
      <c r="AS1298" s="249"/>
      <c r="AT1298" s="249"/>
      <c r="AU1298" s="249"/>
      <c r="AV1298" s="249"/>
      <c r="AW1298" s="249"/>
      <c r="AX1298" s="249"/>
      <c r="AY1298" s="249"/>
      <c r="AZ1298" s="249"/>
      <c r="BA1298" s="249"/>
      <c r="BB1298" s="249"/>
      <c r="BC1298" s="249"/>
      <c r="BD1298" s="249"/>
      <c r="BE1298" s="375"/>
      <c r="BF1298" s="249"/>
      <c r="BG1298" s="249"/>
      <c r="BH1298" s="249"/>
      <c r="BI1298" s="249"/>
      <c r="BJ1298" s="249"/>
      <c r="BK1298" s="249"/>
      <c r="BL1298" s="249"/>
      <c r="BM1298" s="249"/>
      <c r="BN1298" s="249"/>
      <c r="BO1298" s="249"/>
      <c r="BP1298" s="249"/>
      <c r="BQ1298" s="249"/>
      <c r="BR1298" s="249"/>
      <c r="BS1298" s="249"/>
      <c r="BT1298" s="249"/>
      <c r="BU1298" s="249"/>
      <c r="BV1298" s="249"/>
      <c r="BW1298" s="249"/>
      <c r="BX1298" s="249"/>
      <c r="BY1298" s="249"/>
      <c r="BZ1298" s="249"/>
      <c r="CA1298" s="249"/>
      <c r="CB1298" s="249"/>
      <c r="CC1298" s="249"/>
      <c r="CD1298" s="375"/>
      <c r="CE1298" s="249"/>
      <c r="CF1298" s="249"/>
      <c r="CG1298" s="249"/>
      <c r="CH1298" s="249"/>
      <c r="CI1298" s="249"/>
      <c r="CJ1298" s="249"/>
      <c r="CK1298" s="249"/>
      <c r="CL1298" s="249"/>
      <c r="CM1298" s="121"/>
      <c r="CN1298" s="121"/>
      <c r="CO1298" s="121"/>
      <c r="CP1298" s="121"/>
      <c r="CQ1298" s="121"/>
      <c r="CR1298" s="121"/>
      <c r="CS1298" s="121"/>
      <c r="CT1298" s="121"/>
      <c r="CU1298" s="121"/>
      <c r="CV1298" s="121"/>
      <c r="CW1298" s="121"/>
      <c r="CX1298" s="121"/>
      <c r="CY1298" s="121"/>
      <c r="CZ1298" s="121"/>
      <c r="DA1298" s="121"/>
      <c r="DB1298" s="121"/>
      <c r="DC1298" s="121"/>
      <c r="DD1298" s="121"/>
      <c r="DE1298" s="121"/>
      <c r="DF1298" s="121"/>
      <c r="DG1298" s="121"/>
      <c r="DH1298" s="121"/>
      <c r="DI1298" s="121"/>
      <c r="DJ1298" s="121"/>
      <c r="DK1298" s="121"/>
      <c r="DL1298" s="121"/>
      <c r="DM1298" s="121"/>
      <c r="DN1298" s="121"/>
      <c r="DO1298" s="121"/>
      <c r="DP1298" s="121"/>
    </row>
    <row r="1299" spans="1:120" s="1" customFormat="1" ht="10.5" customHeight="1" thickBot="1" x14ac:dyDescent="0.25">
      <c r="A1299" s="1374"/>
      <c r="B1299" s="1377"/>
      <c r="C1299" s="514"/>
      <c r="D1299" s="1258" t="s">
        <v>35</v>
      </c>
      <c r="E1299" s="110"/>
      <c r="F1299" s="110"/>
      <c r="G1299" s="110"/>
      <c r="H1299" s="435"/>
      <c r="I1299" s="110"/>
      <c r="J1299" s="110"/>
      <c r="K1299" s="110"/>
      <c r="L1299" s="110"/>
      <c r="M1299" s="110"/>
      <c r="N1299" s="435"/>
      <c r="O1299" s="110"/>
      <c r="P1299" s="110"/>
      <c r="Q1299" s="110"/>
      <c r="R1299" s="110"/>
      <c r="S1299" s="110"/>
      <c r="T1299" s="110"/>
      <c r="U1299" s="110"/>
      <c r="V1299" s="435"/>
      <c r="W1299" s="110"/>
      <c r="X1299" s="110"/>
      <c r="Y1299" s="110"/>
      <c r="Z1299" s="110"/>
      <c r="AA1299" s="110"/>
      <c r="AB1299" s="110"/>
      <c r="AC1299" s="249"/>
      <c r="AD1299" s="249"/>
      <c r="AE1299" s="249"/>
      <c r="AF1299" s="249"/>
      <c r="AG1299" s="249"/>
      <c r="AH1299" s="249"/>
      <c r="AI1299" s="249"/>
      <c r="AJ1299" s="249"/>
      <c r="AK1299" s="249"/>
      <c r="AL1299" s="249"/>
      <c r="AM1299" s="249"/>
      <c r="AN1299" s="249"/>
      <c r="AO1299" s="249"/>
      <c r="AP1299" s="249"/>
      <c r="AQ1299" s="249"/>
      <c r="AR1299" s="249"/>
      <c r="AS1299" s="249"/>
      <c r="AT1299" s="249"/>
      <c r="AU1299" s="249"/>
      <c r="AV1299" s="249"/>
      <c r="AW1299" s="249"/>
      <c r="AX1299" s="249"/>
      <c r="AY1299" s="249"/>
      <c r="AZ1299" s="249"/>
      <c r="BA1299" s="249"/>
      <c r="BB1299" s="249"/>
      <c r="BC1299" s="249"/>
      <c r="BD1299" s="249"/>
      <c r="BE1299" s="375"/>
      <c r="BF1299" s="249"/>
      <c r="BG1299" s="249"/>
      <c r="BH1299" s="249"/>
      <c r="BI1299" s="249"/>
      <c r="BJ1299" s="249"/>
      <c r="BK1299" s="249"/>
      <c r="BL1299" s="249"/>
      <c r="BM1299" s="249"/>
      <c r="BN1299" s="249"/>
      <c r="BO1299" s="249"/>
      <c r="BP1299" s="249"/>
      <c r="BQ1299" s="249"/>
      <c r="BR1299" s="249"/>
      <c r="BS1299" s="249"/>
      <c r="BT1299" s="249"/>
      <c r="BU1299" s="249"/>
      <c r="BV1299" s="249"/>
      <c r="BW1299" s="249"/>
      <c r="BX1299" s="249"/>
      <c r="BY1299" s="249"/>
      <c r="BZ1299" s="249"/>
      <c r="CA1299" s="249"/>
      <c r="CB1299" s="249"/>
      <c r="CC1299" s="249"/>
      <c r="CD1299" s="375"/>
      <c r="CE1299" s="249"/>
      <c r="CF1299" s="249"/>
      <c r="CG1299" s="249"/>
      <c r="CH1299" s="249"/>
      <c r="CI1299" s="249"/>
      <c r="CJ1299" s="249"/>
      <c r="CK1299" s="249"/>
      <c r="CL1299" s="249"/>
      <c r="CM1299" s="121"/>
      <c r="CN1299" s="121"/>
      <c r="CO1299" s="121"/>
      <c r="CP1299" s="121"/>
      <c r="CQ1299" s="121"/>
      <c r="CR1299" s="121"/>
      <c r="CS1299" s="121"/>
      <c r="CT1299" s="121"/>
      <c r="CU1299" s="121"/>
      <c r="CV1299" s="121"/>
      <c r="CW1299" s="121"/>
      <c r="CX1299" s="121"/>
      <c r="CY1299" s="121"/>
      <c r="CZ1299" s="121"/>
      <c r="DA1299" s="121"/>
      <c r="DB1299" s="121"/>
      <c r="DC1299" s="121"/>
      <c r="DD1299" s="121"/>
      <c r="DE1299" s="121"/>
      <c r="DF1299" s="121"/>
      <c r="DG1299" s="121"/>
      <c r="DH1299" s="121"/>
      <c r="DI1299" s="121"/>
      <c r="DJ1299" s="121"/>
      <c r="DK1299" s="121"/>
      <c r="DL1299" s="121"/>
      <c r="DM1299" s="121"/>
      <c r="DN1299" s="121"/>
      <c r="DO1299" s="121"/>
      <c r="DP1299" s="121"/>
    </row>
    <row r="1300" spans="1:120" s="1" customFormat="1" ht="10.5" customHeight="1" x14ac:dyDescent="0.2">
      <c r="A1300" s="1372" t="s">
        <v>5</v>
      </c>
      <c r="B1300" s="1375" t="s">
        <v>350</v>
      </c>
      <c r="C1300" s="695"/>
      <c r="D1300" s="1255"/>
      <c r="E1300" s="61"/>
      <c r="F1300" s="61"/>
      <c r="G1300" s="61"/>
      <c r="H1300" s="424"/>
      <c r="I1300" s="61"/>
      <c r="J1300" s="61"/>
      <c r="K1300" s="61"/>
      <c r="L1300" s="61"/>
      <c r="M1300" s="61"/>
      <c r="N1300" s="424"/>
      <c r="O1300" s="61"/>
      <c r="P1300" s="61"/>
      <c r="Q1300" s="61"/>
      <c r="R1300" s="61"/>
      <c r="S1300" s="61"/>
      <c r="T1300" s="61"/>
      <c r="U1300" s="61"/>
      <c r="V1300" s="424"/>
      <c r="W1300" s="61"/>
      <c r="X1300" s="61"/>
      <c r="Y1300" s="61"/>
      <c r="Z1300" s="61"/>
      <c r="AA1300" s="61"/>
      <c r="AB1300" s="61"/>
      <c r="AC1300" s="249"/>
      <c r="AD1300" s="249"/>
      <c r="AE1300" s="249"/>
      <c r="AF1300" s="249"/>
      <c r="AG1300" s="249"/>
      <c r="AH1300" s="249"/>
      <c r="AI1300" s="249"/>
      <c r="AJ1300" s="249"/>
      <c r="AK1300" s="249"/>
      <c r="AL1300" s="249"/>
      <c r="AM1300" s="249"/>
      <c r="AN1300" s="249"/>
      <c r="AO1300" s="249"/>
      <c r="AP1300" s="249"/>
      <c r="AQ1300" s="249"/>
      <c r="AR1300" s="249"/>
      <c r="AS1300" s="249"/>
      <c r="AT1300" s="249"/>
      <c r="AU1300" s="249"/>
      <c r="AV1300" s="249"/>
      <c r="AW1300" s="249"/>
      <c r="AX1300" s="249"/>
      <c r="AY1300" s="249"/>
      <c r="AZ1300" s="249"/>
      <c r="BA1300" s="249"/>
      <c r="BB1300" s="249"/>
      <c r="BC1300" s="249"/>
      <c r="BD1300" s="249"/>
      <c r="BE1300" s="375"/>
      <c r="BF1300" s="249"/>
      <c r="BG1300" s="249"/>
      <c r="BH1300" s="249"/>
      <c r="BI1300" s="249"/>
      <c r="BJ1300" s="249"/>
      <c r="BK1300" s="249"/>
      <c r="BL1300" s="249"/>
      <c r="BM1300" s="249"/>
      <c r="BN1300" s="249"/>
      <c r="BO1300" s="249"/>
      <c r="BP1300" s="249"/>
      <c r="BQ1300" s="249"/>
      <c r="BR1300" s="249"/>
      <c r="BS1300" s="249"/>
      <c r="BT1300" s="249"/>
      <c r="BU1300" s="249"/>
      <c r="BV1300" s="249"/>
      <c r="BW1300" s="249"/>
      <c r="BX1300" s="249"/>
      <c r="BY1300" s="249"/>
      <c r="BZ1300" s="249"/>
      <c r="CA1300" s="249"/>
      <c r="CB1300" s="249"/>
      <c r="CC1300" s="249"/>
      <c r="CD1300" s="375"/>
      <c r="CE1300" s="249"/>
      <c r="CF1300" s="249"/>
      <c r="CG1300" s="249"/>
      <c r="CH1300" s="249"/>
      <c r="CI1300" s="249"/>
      <c r="CJ1300" s="249"/>
      <c r="CK1300" s="249"/>
      <c r="CL1300" s="249"/>
      <c r="CM1300" s="121"/>
      <c r="CN1300" s="121"/>
      <c r="CO1300" s="121"/>
      <c r="CP1300" s="121"/>
      <c r="CQ1300" s="121"/>
      <c r="CR1300" s="121"/>
      <c r="CS1300" s="121"/>
      <c r="CT1300" s="121"/>
      <c r="CU1300" s="121"/>
      <c r="CV1300" s="121"/>
      <c r="CW1300" s="121"/>
      <c r="CX1300" s="121"/>
      <c r="CY1300" s="121"/>
      <c r="CZ1300" s="121"/>
      <c r="DA1300" s="121"/>
      <c r="DB1300" s="121"/>
      <c r="DC1300" s="121"/>
      <c r="DD1300" s="121"/>
      <c r="DE1300" s="121"/>
      <c r="DF1300" s="121"/>
      <c r="DG1300" s="121"/>
      <c r="DH1300" s="121"/>
      <c r="DI1300" s="121"/>
      <c r="DJ1300" s="121"/>
      <c r="DK1300" s="121"/>
      <c r="DL1300" s="121"/>
      <c r="DM1300" s="121"/>
      <c r="DN1300" s="121"/>
      <c r="DO1300" s="121"/>
      <c r="DP1300" s="121"/>
    </row>
    <row r="1301" spans="1:120" s="1" customFormat="1" ht="10.5" customHeight="1" x14ac:dyDescent="0.2">
      <c r="A1301" s="1373"/>
      <c r="B1301" s="1376"/>
      <c r="C1301" s="846"/>
      <c r="D1301" s="1256" t="s">
        <v>27</v>
      </c>
      <c r="E1301" s="67" t="s">
        <v>114</v>
      </c>
      <c r="F1301" s="67"/>
      <c r="G1301" s="67"/>
      <c r="H1301" s="422"/>
      <c r="I1301" s="67"/>
      <c r="J1301" s="67"/>
      <c r="K1301" s="67"/>
      <c r="L1301" s="67"/>
      <c r="M1301" s="67"/>
      <c r="N1301" s="422"/>
      <c r="O1301" s="67"/>
      <c r="P1301" s="67"/>
      <c r="Q1301" s="67"/>
      <c r="R1301" s="67"/>
      <c r="S1301" s="67"/>
      <c r="T1301" s="67"/>
      <c r="U1301" s="67"/>
      <c r="V1301" s="422"/>
      <c r="W1301" s="67"/>
      <c r="X1301" s="67"/>
      <c r="Y1301" s="67"/>
      <c r="Z1301" s="67"/>
      <c r="AA1301" s="67"/>
      <c r="AB1301" s="67"/>
      <c r="AC1301" s="249"/>
      <c r="AD1301" s="249"/>
      <c r="AE1301" s="249"/>
      <c r="AF1301" s="249"/>
      <c r="AG1301" s="249"/>
      <c r="AH1301" s="249"/>
      <c r="AI1301" s="249"/>
      <c r="AJ1301" s="249"/>
      <c r="AK1301" s="249"/>
      <c r="AL1301" s="249"/>
      <c r="AM1301" s="249"/>
      <c r="AN1301" s="249"/>
      <c r="AO1301" s="249"/>
      <c r="AP1301" s="249"/>
      <c r="AQ1301" s="249"/>
      <c r="AR1301" s="249"/>
      <c r="AS1301" s="249"/>
      <c r="AT1301" s="249"/>
      <c r="AU1301" s="249"/>
      <c r="AV1301" s="249"/>
      <c r="AW1301" s="249"/>
      <c r="AX1301" s="249"/>
      <c r="AY1301" s="249"/>
      <c r="AZ1301" s="249"/>
      <c r="BA1301" s="249"/>
      <c r="BB1301" s="249"/>
      <c r="BC1301" s="249"/>
      <c r="BD1301" s="249"/>
      <c r="BE1301" s="375"/>
      <c r="BF1301" s="249"/>
      <c r="BG1301" s="249"/>
      <c r="BH1301" s="249"/>
      <c r="BI1301" s="249"/>
      <c r="BJ1301" s="249"/>
      <c r="BK1301" s="249"/>
      <c r="BL1301" s="249"/>
      <c r="BM1301" s="249"/>
      <c r="BN1301" s="249"/>
      <c r="BO1301" s="249"/>
      <c r="BP1301" s="249"/>
      <c r="BQ1301" s="249"/>
      <c r="BR1301" s="249"/>
      <c r="BS1301" s="249"/>
      <c r="BT1301" s="249"/>
      <c r="BU1301" s="249"/>
      <c r="BV1301" s="249"/>
      <c r="BW1301" s="249"/>
      <c r="BX1301" s="249"/>
      <c r="BY1301" s="249"/>
      <c r="BZ1301" s="249"/>
      <c r="CA1301" s="249"/>
      <c r="CB1301" s="249"/>
      <c r="CC1301" s="249"/>
      <c r="CD1301" s="375"/>
      <c r="CE1301" s="249"/>
      <c r="CF1301" s="249"/>
      <c r="CG1301" s="249"/>
      <c r="CH1301" s="249"/>
      <c r="CI1301" s="249"/>
      <c r="CJ1301" s="249"/>
      <c r="CK1301" s="249"/>
      <c r="CL1301" s="249"/>
      <c r="CM1301" s="121"/>
      <c r="CN1301" s="121"/>
      <c r="CO1301" s="121"/>
      <c r="CP1301" s="121"/>
      <c r="CQ1301" s="121"/>
      <c r="CR1301" s="121"/>
      <c r="CS1301" s="121"/>
      <c r="CT1301" s="121"/>
      <c r="CU1301" s="121"/>
      <c r="CV1301" s="121"/>
      <c r="CW1301" s="121"/>
      <c r="CX1301" s="121"/>
      <c r="CY1301" s="121"/>
      <c r="CZ1301" s="121"/>
      <c r="DA1301" s="121"/>
      <c r="DB1301" s="121"/>
      <c r="DC1301" s="121"/>
      <c r="DD1301" s="121"/>
      <c r="DE1301" s="121"/>
      <c r="DF1301" s="121"/>
      <c r="DG1301" s="121"/>
      <c r="DH1301" s="121"/>
      <c r="DI1301" s="121"/>
      <c r="DJ1301" s="121"/>
      <c r="DK1301" s="121"/>
      <c r="DL1301" s="121"/>
      <c r="DM1301" s="121"/>
      <c r="DN1301" s="121"/>
      <c r="DO1301" s="121"/>
      <c r="DP1301" s="121"/>
    </row>
    <row r="1302" spans="1:120" s="1" customFormat="1" ht="10.5" customHeight="1" x14ac:dyDescent="0.2">
      <c r="A1302" s="1373"/>
      <c r="B1302" s="1376"/>
      <c r="C1302" s="525"/>
      <c r="D1302" s="1256" t="s">
        <v>108</v>
      </c>
      <c r="E1302" s="1281" t="s">
        <v>113</v>
      </c>
      <c r="F1302" s="67"/>
      <c r="G1302" s="67"/>
      <c r="H1302" s="422"/>
      <c r="I1302" s="67"/>
      <c r="J1302" s="67"/>
      <c r="K1302" s="67"/>
      <c r="L1302" s="67"/>
      <c r="M1302" s="67"/>
      <c r="N1302" s="422"/>
      <c r="O1302" s="67"/>
      <c r="P1302" s="67"/>
      <c r="Q1302" s="67"/>
      <c r="R1302" s="67"/>
      <c r="S1302" s="67"/>
      <c r="T1302" s="67"/>
      <c r="U1302" s="67"/>
      <c r="V1302" s="422"/>
      <c r="W1302" s="67"/>
      <c r="X1302" s="67"/>
      <c r="Y1302" s="67"/>
      <c r="Z1302" s="67"/>
      <c r="AA1302" s="67"/>
      <c r="AB1302" s="67"/>
      <c r="AC1302" s="249"/>
      <c r="AD1302" s="249"/>
      <c r="AE1302" s="249"/>
      <c r="AF1302" s="249"/>
      <c r="AG1302" s="249"/>
      <c r="AH1302" s="249"/>
      <c r="AI1302" s="249"/>
      <c r="AJ1302" s="249"/>
      <c r="AK1302" s="249"/>
      <c r="AL1302" s="249"/>
      <c r="AM1302" s="249"/>
      <c r="AN1302" s="249"/>
      <c r="AO1302" s="249"/>
      <c r="AP1302" s="249"/>
      <c r="AQ1302" s="249"/>
      <c r="AR1302" s="249"/>
      <c r="AS1302" s="249"/>
      <c r="AT1302" s="249"/>
      <c r="AU1302" s="249"/>
      <c r="AV1302" s="249"/>
      <c r="AW1302" s="249"/>
      <c r="AX1302" s="249"/>
      <c r="AY1302" s="249"/>
      <c r="AZ1302" s="249"/>
      <c r="BA1302" s="249"/>
      <c r="BB1302" s="249"/>
      <c r="BC1302" s="249"/>
      <c r="BD1302" s="249"/>
      <c r="BE1302" s="375"/>
      <c r="BF1302" s="249"/>
      <c r="BG1302" s="249"/>
      <c r="BH1302" s="249"/>
      <c r="BI1302" s="249"/>
      <c r="BJ1302" s="249"/>
      <c r="BK1302" s="249"/>
      <c r="BL1302" s="249"/>
      <c r="BM1302" s="249"/>
      <c r="BN1302" s="249"/>
      <c r="BO1302" s="249"/>
      <c r="BP1302" s="249"/>
      <c r="BQ1302" s="249"/>
      <c r="BR1302" s="249"/>
      <c r="BS1302" s="249"/>
      <c r="BT1302" s="249"/>
      <c r="BU1302" s="249"/>
      <c r="BV1302" s="249"/>
      <c r="BW1302" s="249"/>
      <c r="BX1302" s="249"/>
      <c r="BY1302" s="249"/>
      <c r="BZ1302" s="249"/>
      <c r="CA1302" s="249"/>
      <c r="CB1302" s="249"/>
      <c r="CC1302" s="249"/>
      <c r="CD1302" s="375"/>
      <c r="CE1302" s="249"/>
      <c r="CF1302" s="249"/>
      <c r="CG1302" s="249"/>
      <c r="CH1302" s="249"/>
      <c r="CI1302" s="249"/>
      <c r="CJ1302" s="249"/>
      <c r="CK1302" s="249"/>
      <c r="CL1302" s="249"/>
      <c r="CM1302" s="121"/>
      <c r="CN1302" s="121"/>
      <c r="CO1302" s="121"/>
      <c r="CP1302" s="121"/>
      <c r="CQ1302" s="121"/>
      <c r="CR1302" s="121"/>
      <c r="CS1302" s="121"/>
      <c r="CT1302" s="121"/>
      <c r="CU1302" s="121"/>
      <c r="CV1302" s="121"/>
      <c r="CW1302" s="121"/>
      <c r="CX1302" s="121"/>
      <c r="CY1302" s="121"/>
      <c r="CZ1302" s="121"/>
      <c r="DA1302" s="121"/>
      <c r="DB1302" s="121"/>
      <c r="DC1302" s="121"/>
      <c r="DD1302" s="121"/>
      <c r="DE1302" s="121"/>
      <c r="DF1302" s="121"/>
      <c r="DG1302" s="121"/>
      <c r="DH1302" s="121"/>
      <c r="DI1302" s="121"/>
      <c r="DJ1302" s="121"/>
      <c r="DK1302" s="121"/>
      <c r="DL1302" s="121"/>
      <c r="DM1302" s="121"/>
      <c r="DN1302" s="121"/>
      <c r="DO1302" s="121"/>
      <c r="DP1302" s="121"/>
    </row>
    <row r="1303" spans="1:120" s="1" customFormat="1" ht="10.5" customHeight="1" x14ac:dyDescent="0.2">
      <c r="A1303" s="1373"/>
      <c r="B1303" s="1376"/>
      <c r="C1303" s="542"/>
      <c r="D1303" s="1256" t="s">
        <v>109</v>
      </c>
      <c r="E1303" s="1281" t="s">
        <v>113</v>
      </c>
      <c r="F1303" s="67"/>
      <c r="G1303" s="67"/>
      <c r="H1303" s="422"/>
      <c r="I1303" s="67"/>
      <c r="J1303" s="67"/>
      <c r="K1303" s="67"/>
      <c r="L1303" s="67"/>
      <c r="M1303" s="67"/>
      <c r="N1303" s="422"/>
      <c r="O1303" s="67"/>
      <c r="P1303" s="67"/>
      <c r="Q1303" s="67"/>
      <c r="R1303" s="67"/>
      <c r="S1303" s="67"/>
      <c r="T1303" s="67"/>
      <c r="U1303" s="67"/>
      <c r="V1303" s="422"/>
      <c r="W1303" s="67"/>
      <c r="X1303" s="67"/>
      <c r="Y1303" s="67"/>
      <c r="Z1303" s="67"/>
      <c r="AA1303" s="67"/>
      <c r="AB1303" s="67"/>
      <c r="AC1303" s="249"/>
      <c r="AD1303" s="249"/>
      <c r="AE1303" s="249"/>
      <c r="AF1303" s="249"/>
      <c r="AG1303" s="249"/>
      <c r="AH1303" s="249"/>
      <c r="AI1303" s="249"/>
      <c r="AJ1303" s="249"/>
      <c r="AK1303" s="249"/>
      <c r="AL1303" s="249"/>
      <c r="AM1303" s="249"/>
      <c r="AN1303" s="249"/>
      <c r="AO1303" s="249"/>
      <c r="AP1303" s="249"/>
      <c r="AQ1303" s="249"/>
      <c r="AR1303" s="249"/>
      <c r="AS1303" s="249"/>
      <c r="AT1303" s="249"/>
      <c r="AU1303" s="249"/>
      <c r="AV1303" s="249"/>
      <c r="AW1303" s="249"/>
      <c r="AX1303" s="249"/>
      <c r="AY1303" s="249"/>
      <c r="AZ1303" s="249"/>
      <c r="BA1303" s="249"/>
      <c r="BB1303" s="249"/>
      <c r="BC1303" s="249"/>
      <c r="BD1303" s="249"/>
      <c r="BE1303" s="375"/>
      <c r="BF1303" s="249"/>
      <c r="BG1303" s="249"/>
      <c r="BH1303" s="249"/>
      <c r="BI1303" s="249"/>
      <c r="BJ1303" s="249"/>
      <c r="BK1303" s="249"/>
      <c r="BL1303" s="249"/>
      <c r="BM1303" s="249"/>
      <c r="BN1303" s="249"/>
      <c r="BO1303" s="249"/>
      <c r="BP1303" s="249"/>
      <c r="BQ1303" s="249"/>
      <c r="BR1303" s="249"/>
      <c r="BS1303" s="249"/>
      <c r="BT1303" s="249"/>
      <c r="BU1303" s="249"/>
      <c r="BV1303" s="249"/>
      <c r="BW1303" s="249"/>
      <c r="BX1303" s="249"/>
      <c r="BY1303" s="249"/>
      <c r="BZ1303" s="249"/>
      <c r="CA1303" s="249"/>
      <c r="CB1303" s="249"/>
      <c r="CC1303" s="249"/>
      <c r="CD1303" s="375"/>
      <c r="CE1303" s="249"/>
      <c r="CF1303" s="249"/>
      <c r="CG1303" s="249"/>
      <c r="CH1303" s="249"/>
      <c r="CI1303" s="249"/>
      <c r="CJ1303" s="249"/>
      <c r="CK1303" s="249"/>
      <c r="CL1303" s="249"/>
      <c r="CM1303" s="121"/>
      <c r="CN1303" s="121"/>
      <c r="CO1303" s="121"/>
      <c r="CP1303" s="121"/>
      <c r="CQ1303" s="121"/>
      <c r="CR1303" s="121"/>
      <c r="CS1303" s="121"/>
      <c r="CT1303" s="121"/>
      <c r="CU1303" s="121"/>
      <c r="CV1303" s="121"/>
      <c r="CW1303" s="121"/>
      <c r="CX1303" s="121"/>
      <c r="CY1303" s="121"/>
      <c r="CZ1303" s="121"/>
      <c r="DA1303" s="121"/>
      <c r="DB1303" s="121"/>
      <c r="DC1303" s="121"/>
      <c r="DD1303" s="121"/>
      <c r="DE1303" s="121"/>
      <c r="DF1303" s="121"/>
      <c r="DG1303" s="121"/>
      <c r="DH1303" s="121"/>
      <c r="DI1303" s="121"/>
      <c r="DJ1303" s="121"/>
      <c r="DK1303" s="121"/>
      <c r="DL1303" s="121"/>
      <c r="DM1303" s="121"/>
      <c r="DN1303" s="121"/>
      <c r="DO1303" s="121"/>
      <c r="DP1303" s="121"/>
    </row>
    <row r="1304" spans="1:120" s="1" customFormat="1" ht="10.5" customHeight="1" thickBot="1" x14ac:dyDescent="0.25">
      <c r="A1304" s="1374"/>
      <c r="B1304" s="1377"/>
      <c r="C1304" s="499"/>
      <c r="D1304" s="1258" t="s">
        <v>35</v>
      </c>
      <c r="E1304" s="110"/>
      <c r="F1304" s="110"/>
      <c r="G1304" s="110"/>
      <c r="H1304" s="435"/>
      <c r="I1304" s="110"/>
      <c r="J1304" s="110"/>
      <c r="K1304" s="110"/>
      <c r="L1304" s="110"/>
      <c r="M1304" s="110"/>
      <c r="N1304" s="435"/>
      <c r="O1304" s="110"/>
      <c r="P1304" s="110"/>
      <c r="Q1304" s="110"/>
      <c r="R1304" s="110"/>
      <c r="S1304" s="110"/>
      <c r="T1304" s="110"/>
      <c r="U1304" s="110"/>
      <c r="V1304" s="435"/>
      <c r="W1304" s="110"/>
      <c r="X1304" s="110"/>
      <c r="Y1304" s="110"/>
      <c r="Z1304" s="110"/>
      <c r="AA1304" s="110"/>
      <c r="AB1304" s="110"/>
      <c r="AC1304" s="249"/>
      <c r="AD1304" s="249"/>
      <c r="AE1304" s="249"/>
      <c r="AF1304" s="249"/>
      <c r="AG1304" s="249"/>
      <c r="AH1304" s="249"/>
      <c r="AI1304" s="249"/>
      <c r="AJ1304" s="249"/>
      <c r="AK1304" s="249"/>
      <c r="AL1304" s="249"/>
      <c r="AM1304" s="249"/>
      <c r="AN1304" s="249"/>
      <c r="AO1304" s="249"/>
      <c r="AP1304" s="249"/>
      <c r="AQ1304" s="249"/>
      <c r="AR1304" s="249"/>
      <c r="AS1304" s="249"/>
      <c r="AT1304" s="249"/>
      <c r="AU1304" s="249"/>
      <c r="AV1304" s="249"/>
      <c r="AW1304" s="249"/>
      <c r="AX1304" s="249"/>
      <c r="AY1304" s="249"/>
      <c r="AZ1304" s="249"/>
      <c r="BA1304" s="249"/>
      <c r="BB1304" s="249"/>
      <c r="BC1304" s="249"/>
      <c r="BD1304" s="249"/>
      <c r="BE1304" s="375"/>
      <c r="BF1304" s="249"/>
      <c r="BG1304" s="249"/>
      <c r="BH1304" s="249"/>
      <c r="BI1304" s="249"/>
      <c r="BJ1304" s="249"/>
      <c r="BK1304" s="249"/>
      <c r="BL1304" s="249"/>
      <c r="BM1304" s="249"/>
      <c r="BN1304" s="249"/>
      <c r="BO1304" s="249"/>
      <c r="BP1304" s="249"/>
      <c r="BQ1304" s="249"/>
      <c r="BR1304" s="249"/>
      <c r="BS1304" s="249"/>
      <c r="BT1304" s="249"/>
      <c r="BU1304" s="249"/>
      <c r="BV1304" s="249"/>
      <c r="BW1304" s="249"/>
      <c r="BX1304" s="249"/>
      <c r="BY1304" s="249"/>
      <c r="BZ1304" s="249"/>
      <c r="CA1304" s="249"/>
      <c r="CB1304" s="249"/>
      <c r="CC1304" s="249"/>
      <c r="CD1304" s="375"/>
      <c r="CE1304" s="249"/>
      <c r="CF1304" s="249"/>
      <c r="CG1304" s="249"/>
      <c r="CH1304" s="249"/>
      <c r="CI1304" s="249"/>
      <c r="CJ1304" s="249"/>
      <c r="CK1304" s="249"/>
      <c r="CL1304" s="249"/>
      <c r="CM1304" s="121"/>
      <c r="CN1304" s="121"/>
      <c r="CO1304" s="121"/>
      <c r="CP1304" s="121"/>
      <c r="CQ1304" s="121"/>
      <c r="CR1304" s="121"/>
      <c r="CS1304" s="121"/>
      <c r="CT1304" s="121"/>
      <c r="CU1304" s="121"/>
      <c r="CV1304" s="121"/>
      <c r="CW1304" s="121"/>
      <c r="CX1304" s="121"/>
      <c r="CY1304" s="121"/>
      <c r="CZ1304" s="121"/>
      <c r="DA1304" s="121"/>
      <c r="DB1304" s="121"/>
      <c r="DC1304" s="121"/>
      <c r="DD1304" s="121"/>
      <c r="DE1304" s="121"/>
      <c r="DF1304" s="121"/>
      <c r="DG1304" s="121"/>
      <c r="DH1304" s="121"/>
      <c r="DI1304" s="121"/>
      <c r="DJ1304" s="121"/>
      <c r="DK1304" s="121"/>
      <c r="DL1304" s="121"/>
      <c r="DM1304" s="121"/>
      <c r="DN1304" s="121"/>
      <c r="DO1304" s="121"/>
      <c r="DP1304" s="121"/>
    </row>
    <row r="1305" spans="1:120" s="1" customFormat="1" ht="10.5" customHeight="1" x14ac:dyDescent="0.2">
      <c r="A1305" s="1372" t="s">
        <v>4</v>
      </c>
      <c r="B1305" s="1375" t="s">
        <v>645</v>
      </c>
      <c r="C1305" s="695"/>
      <c r="D1305" s="1255"/>
      <c r="E1305" s="61"/>
      <c r="F1305" s="61"/>
      <c r="G1305" s="61"/>
      <c r="H1305" s="424"/>
      <c r="I1305" s="61"/>
      <c r="J1305" s="61"/>
      <c r="K1305" s="61"/>
      <c r="L1305" s="61"/>
      <c r="M1305" s="61"/>
      <c r="N1305" s="424"/>
      <c r="O1305" s="61"/>
      <c r="P1305" s="61"/>
      <c r="Q1305" s="61"/>
      <c r="R1305" s="61"/>
      <c r="S1305" s="61"/>
      <c r="T1305" s="61"/>
      <c r="U1305" s="61"/>
      <c r="V1305" s="424"/>
      <c r="W1305" s="61"/>
      <c r="X1305" s="61"/>
      <c r="Y1305" s="61"/>
      <c r="Z1305" s="61"/>
      <c r="AA1305" s="61"/>
      <c r="AB1305" s="61"/>
      <c r="AC1305" s="357" t="s">
        <v>107</v>
      </c>
      <c r="AD1305" s="357" t="e">
        <f>AD1307/AC1307</f>
        <v>#DIV/0!</v>
      </c>
      <c r="AE1305" s="80"/>
      <c r="AF1305" s="249"/>
      <c r="AG1305" s="249"/>
      <c r="AH1305" s="249"/>
      <c r="AI1305" s="249"/>
      <c r="AJ1305" s="249"/>
      <c r="AK1305" s="249"/>
      <c r="AL1305" s="249"/>
      <c r="AM1305" s="249"/>
      <c r="AN1305" s="249"/>
      <c r="AO1305" s="249"/>
      <c r="AP1305" s="249"/>
      <c r="AQ1305" s="249"/>
      <c r="AR1305" s="249"/>
      <c r="AS1305" s="249"/>
      <c r="AT1305" s="249"/>
      <c r="AU1305" s="249"/>
      <c r="AV1305" s="249"/>
      <c r="AW1305" s="249"/>
      <c r="AX1305" s="249"/>
      <c r="AY1305" s="249"/>
      <c r="AZ1305" s="249"/>
      <c r="BA1305" s="249"/>
      <c r="BB1305" s="249"/>
      <c r="BC1305" s="249"/>
      <c r="BD1305" s="249"/>
      <c r="BE1305" s="375"/>
      <c r="BF1305" s="249"/>
      <c r="BG1305" s="249"/>
      <c r="BH1305" s="249"/>
      <c r="BI1305" s="249"/>
      <c r="BJ1305" s="249"/>
      <c r="BK1305" s="249"/>
      <c r="BL1305" s="249"/>
      <c r="BM1305" s="249"/>
      <c r="BN1305" s="249"/>
      <c r="BO1305" s="249"/>
      <c r="BP1305" s="249"/>
      <c r="BQ1305" s="249"/>
      <c r="BR1305" s="249"/>
      <c r="BS1305" s="249"/>
      <c r="BT1305" s="249"/>
      <c r="BU1305" s="249"/>
      <c r="BV1305" s="249"/>
      <c r="BW1305" s="249"/>
      <c r="BX1305" s="249"/>
      <c r="BY1305" s="249"/>
      <c r="BZ1305" s="249"/>
      <c r="CA1305" s="249"/>
      <c r="CB1305" s="249"/>
      <c r="CC1305" s="249"/>
      <c r="CD1305" s="375"/>
      <c r="CE1305" s="249"/>
      <c r="CF1305" s="249"/>
      <c r="CG1305" s="249"/>
      <c r="CH1305" s="249"/>
      <c r="CI1305" s="249"/>
      <c r="CJ1305" s="249"/>
      <c r="CK1305" s="249"/>
      <c r="CL1305" s="249"/>
      <c r="CM1305" s="121"/>
      <c r="CN1305" s="121"/>
      <c r="CO1305" s="121"/>
      <c r="CP1305" s="121"/>
      <c r="CQ1305" s="121"/>
      <c r="CR1305" s="121"/>
      <c r="CS1305" s="121"/>
      <c r="CT1305" s="121"/>
      <c r="CU1305" s="121"/>
      <c r="CV1305" s="121"/>
      <c r="CW1305" s="121"/>
      <c r="CX1305" s="121"/>
      <c r="CY1305" s="121"/>
      <c r="CZ1305" s="121"/>
      <c r="DA1305" s="121"/>
      <c r="DB1305" s="121"/>
      <c r="DC1305" s="121"/>
      <c r="DD1305" s="121"/>
      <c r="DE1305" s="121"/>
      <c r="DF1305" s="121"/>
      <c r="DG1305" s="121"/>
      <c r="DH1305" s="121"/>
      <c r="DI1305" s="121"/>
      <c r="DJ1305" s="121"/>
      <c r="DK1305" s="121"/>
      <c r="DL1305" s="121"/>
      <c r="DM1305" s="121"/>
      <c r="DN1305" s="121"/>
      <c r="DO1305" s="121"/>
      <c r="DP1305" s="121"/>
    </row>
    <row r="1306" spans="1:120" s="1" customFormat="1" ht="10.5" customHeight="1" x14ac:dyDescent="0.2">
      <c r="A1306" s="1373"/>
      <c r="B1306" s="1376"/>
      <c r="C1306" s="846" t="s">
        <v>118</v>
      </c>
      <c r="D1306" s="1256" t="s">
        <v>27</v>
      </c>
      <c r="E1306" s="67">
        <f>ROUND(SQRT(E1307^2+(E1308-E1309)^2)*1000/(1.73*E1276),0)</f>
        <v>0</v>
      </c>
      <c r="F1306" s="137">
        <f t="shared" ref="F1306:AB1306" si="2334">ROUND(SQRT(F1307^2+(F1308-F1309)^2)*1000/(1.73*F1276),0)</f>
        <v>0</v>
      </c>
      <c r="G1306" s="137">
        <f t="shared" si="2334"/>
        <v>0</v>
      </c>
      <c r="H1306" s="882">
        <f t="shared" si="2334"/>
        <v>0</v>
      </c>
      <c r="I1306" s="137">
        <f t="shared" si="2334"/>
        <v>0</v>
      </c>
      <c r="J1306" s="137">
        <f t="shared" si="2334"/>
        <v>0</v>
      </c>
      <c r="K1306" s="137">
        <f t="shared" si="2334"/>
        <v>0</v>
      </c>
      <c r="L1306" s="137">
        <f t="shared" si="2334"/>
        <v>0</v>
      </c>
      <c r="M1306" s="137">
        <f t="shared" si="2334"/>
        <v>0</v>
      </c>
      <c r="N1306" s="882">
        <f t="shared" si="2334"/>
        <v>0</v>
      </c>
      <c r="O1306" s="137">
        <f t="shared" si="2334"/>
        <v>0</v>
      </c>
      <c r="P1306" s="137">
        <f t="shared" si="2334"/>
        <v>0</v>
      </c>
      <c r="Q1306" s="137">
        <f t="shared" si="2334"/>
        <v>0</v>
      </c>
      <c r="R1306" s="137">
        <f t="shared" si="2334"/>
        <v>0</v>
      </c>
      <c r="S1306" s="137">
        <f t="shared" si="2334"/>
        <v>0</v>
      </c>
      <c r="T1306" s="137">
        <f t="shared" si="2334"/>
        <v>0</v>
      </c>
      <c r="U1306" s="137">
        <f t="shared" si="2334"/>
        <v>0</v>
      </c>
      <c r="V1306" s="882">
        <f t="shared" si="2334"/>
        <v>0</v>
      </c>
      <c r="W1306" s="137">
        <f t="shared" si="2334"/>
        <v>0</v>
      </c>
      <c r="X1306" s="137">
        <f t="shared" si="2334"/>
        <v>0</v>
      </c>
      <c r="Y1306" s="137">
        <f t="shared" si="2334"/>
        <v>0</v>
      </c>
      <c r="Z1306" s="137">
        <f t="shared" si="2334"/>
        <v>0</v>
      </c>
      <c r="AA1306" s="137">
        <f t="shared" si="2334"/>
        <v>0</v>
      </c>
      <c r="AB1306" s="137">
        <f t="shared" si="2334"/>
        <v>0</v>
      </c>
      <c r="AC1306" s="256"/>
      <c r="AD1306" s="256"/>
      <c r="AE1306" s="77"/>
      <c r="AF1306" s="249"/>
      <c r="AG1306" s="249"/>
      <c r="AH1306" s="249"/>
      <c r="AI1306" s="249"/>
      <c r="AJ1306" s="249"/>
      <c r="AK1306" s="249"/>
      <c r="AL1306" s="249"/>
      <c r="AM1306" s="249"/>
      <c r="AN1306" s="249"/>
      <c r="AO1306" s="249"/>
      <c r="AP1306" s="249"/>
      <c r="AQ1306" s="249"/>
      <c r="AR1306" s="249"/>
      <c r="AS1306" s="249"/>
      <c r="AT1306" s="249"/>
      <c r="AU1306" s="249"/>
      <c r="AV1306" s="249"/>
      <c r="AW1306" s="249"/>
      <c r="AX1306" s="249"/>
      <c r="AY1306" s="249"/>
      <c r="AZ1306" s="249"/>
      <c r="BA1306" s="249"/>
      <c r="BB1306" s="249"/>
      <c r="BC1306" s="249"/>
      <c r="BD1306" s="249"/>
      <c r="BE1306" s="375"/>
      <c r="BF1306" s="249"/>
      <c r="BG1306" s="249"/>
      <c r="BH1306" s="249"/>
      <c r="BI1306" s="249"/>
      <c r="BJ1306" s="249"/>
      <c r="BK1306" s="249"/>
      <c r="BL1306" s="249"/>
      <c r="BM1306" s="249"/>
      <c r="BN1306" s="249"/>
      <c r="BO1306" s="249"/>
      <c r="BP1306" s="249"/>
      <c r="BQ1306" s="249"/>
      <c r="BR1306" s="249"/>
      <c r="BS1306" s="249"/>
      <c r="BT1306" s="249"/>
      <c r="BU1306" s="249"/>
      <c r="BV1306" s="249"/>
      <c r="BW1306" s="249"/>
      <c r="BX1306" s="249"/>
      <c r="BY1306" s="249"/>
      <c r="BZ1306" s="249"/>
      <c r="CA1306" s="249"/>
      <c r="CB1306" s="249"/>
      <c r="CC1306" s="249"/>
      <c r="CD1306" s="375"/>
      <c r="CE1306" s="249"/>
      <c r="CF1306" s="249"/>
      <c r="CG1306" s="249"/>
      <c r="CH1306" s="249"/>
      <c r="CI1306" s="249"/>
      <c r="CJ1306" s="249"/>
      <c r="CK1306" s="249"/>
      <c r="CL1306" s="249"/>
      <c r="CM1306" s="121"/>
      <c r="CN1306" s="121"/>
      <c r="CO1306" s="121"/>
      <c r="CP1306" s="121"/>
      <c r="CQ1306" s="121"/>
      <c r="CR1306" s="121"/>
      <c r="CS1306" s="121"/>
      <c r="CT1306" s="121"/>
      <c r="CU1306" s="121"/>
      <c r="CV1306" s="121"/>
      <c r="CW1306" s="121"/>
      <c r="CX1306" s="121"/>
      <c r="CY1306" s="121"/>
      <c r="CZ1306" s="121"/>
      <c r="DA1306" s="121"/>
      <c r="DB1306" s="121"/>
      <c r="DC1306" s="121"/>
      <c r="DD1306" s="121"/>
      <c r="DE1306" s="121"/>
      <c r="DF1306" s="121"/>
      <c r="DG1306" s="121"/>
      <c r="DH1306" s="121"/>
      <c r="DI1306" s="121"/>
      <c r="DJ1306" s="121"/>
      <c r="DK1306" s="121"/>
      <c r="DL1306" s="121"/>
      <c r="DM1306" s="121"/>
      <c r="DN1306" s="121"/>
      <c r="DO1306" s="121"/>
      <c r="DP1306" s="121"/>
    </row>
    <row r="1307" spans="1:120" s="1" customFormat="1" ht="10.5" customHeight="1" x14ac:dyDescent="0.2">
      <c r="A1307" s="1373"/>
      <c r="B1307" s="1376"/>
      <c r="C1307" s="846" t="s">
        <v>909</v>
      </c>
      <c r="D1307" s="1256" t="s">
        <v>108</v>
      </c>
      <c r="E1307" s="42">
        <f>AF1307*$AE1307</f>
        <v>0</v>
      </c>
      <c r="F1307" s="42">
        <f t="shared" ref="F1307:AB1307" si="2335">AG1307*$AE1307</f>
        <v>0</v>
      </c>
      <c r="G1307" s="42">
        <f t="shared" si="2335"/>
        <v>0</v>
      </c>
      <c r="H1307" s="423">
        <f t="shared" si="2335"/>
        <v>0</v>
      </c>
      <c r="I1307" s="42">
        <f t="shared" si="2335"/>
        <v>0</v>
      </c>
      <c r="J1307" s="42">
        <f t="shared" si="2335"/>
        <v>0</v>
      </c>
      <c r="K1307" s="42">
        <f t="shared" si="2335"/>
        <v>0</v>
      </c>
      <c r="L1307" s="42">
        <f t="shared" si="2335"/>
        <v>0</v>
      </c>
      <c r="M1307" s="42">
        <f t="shared" si="2335"/>
        <v>0</v>
      </c>
      <c r="N1307" s="423">
        <f t="shared" si="2335"/>
        <v>0</v>
      </c>
      <c r="O1307" s="42">
        <f t="shared" si="2335"/>
        <v>0</v>
      </c>
      <c r="P1307" s="42">
        <f t="shared" si="2335"/>
        <v>0</v>
      </c>
      <c r="Q1307" s="42">
        <f t="shared" si="2335"/>
        <v>0</v>
      </c>
      <c r="R1307" s="42">
        <f t="shared" si="2335"/>
        <v>0</v>
      </c>
      <c r="S1307" s="42">
        <f t="shared" si="2335"/>
        <v>0</v>
      </c>
      <c r="T1307" s="42">
        <f t="shared" si="2335"/>
        <v>0</v>
      </c>
      <c r="U1307" s="42">
        <f t="shared" si="2335"/>
        <v>0</v>
      </c>
      <c r="V1307" s="423">
        <f t="shared" si="2335"/>
        <v>0</v>
      </c>
      <c r="W1307" s="42">
        <f t="shared" si="2335"/>
        <v>0</v>
      </c>
      <c r="X1307" s="42">
        <f t="shared" si="2335"/>
        <v>0</v>
      </c>
      <c r="Y1307" s="42">
        <f t="shared" si="2335"/>
        <v>0</v>
      </c>
      <c r="Z1307" s="42">
        <f t="shared" si="2335"/>
        <v>0</v>
      </c>
      <c r="AA1307" s="42">
        <f t="shared" si="2335"/>
        <v>0</v>
      </c>
      <c r="AB1307" s="42">
        <f t="shared" si="2335"/>
        <v>0</v>
      </c>
      <c r="AC1307" s="54">
        <f>SUM(E1307:AB1307)</f>
        <v>0</v>
      </c>
      <c r="AD1307" s="54">
        <f>SUM(E1308:AB1308)</f>
        <v>1.4499999999999999E-3</v>
      </c>
      <c r="AE1307" s="77">
        <v>1.2</v>
      </c>
      <c r="AF1307" s="249">
        <v>0</v>
      </c>
      <c r="AG1307" s="249">
        <v>0</v>
      </c>
      <c r="AH1307" s="249">
        <v>0</v>
      </c>
      <c r="AI1307" s="249">
        <v>0</v>
      </c>
      <c r="AJ1307" s="249">
        <v>0</v>
      </c>
      <c r="AK1307" s="249">
        <v>0</v>
      </c>
      <c r="AL1307" s="249">
        <v>0</v>
      </c>
      <c r="AM1307" s="249">
        <v>0</v>
      </c>
      <c r="AN1307" s="249">
        <v>0</v>
      </c>
      <c r="AO1307" s="249">
        <v>0</v>
      </c>
      <c r="AP1307" s="249">
        <v>0</v>
      </c>
      <c r="AQ1307" s="249">
        <v>0</v>
      </c>
      <c r="AR1307" s="249">
        <v>0</v>
      </c>
      <c r="AS1307" s="249">
        <v>0</v>
      </c>
      <c r="AT1307" s="249">
        <v>0</v>
      </c>
      <c r="AU1307" s="249">
        <v>0</v>
      </c>
      <c r="AV1307" s="249">
        <v>0</v>
      </c>
      <c r="AW1307" s="249">
        <v>0</v>
      </c>
      <c r="AX1307" s="249">
        <v>0</v>
      </c>
      <c r="AY1307" s="249">
        <v>0</v>
      </c>
      <c r="AZ1307" s="249">
        <v>0</v>
      </c>
      <c r="BA1307" s="249">
        <v>0</v>
      </c>
      <c r="BB1307" s="249">
        <v>0</v>
      </c>
      <c r="BC1307" s="249">
        <v>0</v>
      </c>
      <c r="BD1307" s="249"/>
      <c r="BE1307" s="375"/>
      <c r="BF1307" s="249"/>
      <c r="BG1307" s="249"/>
      <c r="BH1307" s="249"/>
      <c r="BI1307" s="249"/>
      <c r="BJ1307" s="249"/>
      <c r="BK1307" s="249"/>
      <c r="BL1307" s="249"/>
      <c r="BM1307" s="249"/>
      <c r="BN1307" s="249"/>
      <c r="BO1307" s="249"/>
      <c r="BP1307" s="249"/>
      <c r="BQ1307" s="249"/>
      <c r="BR1307" s="249"/>
      <c r="BS1307" s="249"/>
      <c r="BT1307" s="249"/>
      <c r="BU1307" s="249"/>
      <c r="BV1307" s="249"/>
      <c r="BW1307" s="249"/>
      <c r="BX1307" s="249"/>
      <c r="BY1307" s="249"/>
      <c r="BZ1307" s="249"/>
      <c r="CA1307" s="249"/>
      <c r="CB1307" s="249"/>
      <c r="CC1307" s="249"/>
      <c r="CD1307" s="375"/>
      <c r="CE1307" s="249"/>
      <c r="CF1307" s="249"/>
      <c r="CG1307" s="249"/>
      <c r="CH1307" s="249"/>
      <c r="CI1307" s="249"/>
      <c r="CJ1307" s="249"/>
      <c r="CK1307" s="249"/>
      <c r="CL1307" s="249"/>
      <c r="CM1307" s="121"/>
      <c r="CN1307" s="121"/>
      <c r="CO1307" s="121"/>
      <c r="CP1307" s="121"/>
      <c r="CQ1307" s="121"/>
      <c r="CR1307" s="121"/>
      <c r="CS1307" s="121"/>
      <c r="CT1307" s="121"/>
      <c r="CU1307" s="121"/>
      <c r="CV1307" s="121"/>
      <c r="CW1307" s="121"/>
      <c r="CX1307" s="121"/>
      <c r="CY1307" s="121"/>
      <c r="CZ1307" s="121"/>
      <c r="DA1307" s="121"/>
      <c r="DB1307" s="121"/>
      <c r="DC1307" s="121"/>
      <c r="DD1307" s="121"/>
      <c r="DE1307" s="121"/>
      <c r="DF1307" s="121"/>
      <c r="DG1307" s="121"/>
      <c r="DH1307" s="121"/>
      <c r="DI1307" s="121"/>
      <c r="DJ1307" s="121"/>
      <c r="DK1307" s="121"/>
      <c r="DL1307" s="121"/>
      <c r="DM1307" s="121"/>
      <c r="DN1307" s="121"/>
      <c r="DO1307" s="121"/>
      <c r="DP1307" s="121"/>
    </row>
    <row r="1308" spans="1:120" s="1" customFormat="1" ht="10.5" customHeight="1" x14ac:dyDescent="0.2">
      <c r="A1308" s="1373"/>
      <c r="B1308" s="1376"/>
      <c r="C1308" s="846" t="s">
        <v>909</v>
      </c>
      <c r="D1308" s="1256" t="s">
        <v>906</v>
      </c>
      <c r="E1308" s="42">
        <f>AF1308*$AE1307</f>
        <v>0</v>
      </c>
      <c r="F1308" s="42">
        <f t="shared" ref="F1308:M1308" si="2336">AG1308*$AE1307</f>
        <v>0</v>
      </c>
      <c r="G1308" s="42">
        <f t="shared" si="2336"/>
        <v>0</v>
      </c>
      <c r="H1308" s="423">
        <f t="shared" si="2336"/>
        <v>0</v>
      </c>
      <c r="I1308" s="42">
        <f t="shared" si="2336"/>
        <v>0</v>
      </c>
      <c r="J1308" s="42">
        <f t="shared" si="2336"/>
        <v>0</v>
      </c>
      <c r="K1308" s="42">
        <f t="shared" si="2336"/>
        <v>0</v>
      </c>
      <c r="L1308" s="42">
        <f t="shared" si="2336"/>
        <v>0</v>
      </c>
      <c r="M1308" s="42">
        <f t="shared" si="2336"/>
        <v>0</v>
      </c>
      <c r="N1308" s="423">
        <v>1.4499999999999999E-3</v>
      </c>
      <c r="O1308" s="42">
        <f>AP1308*$AE1307</f>
        <v>0</v>
      </c>
      <c r="P1308" s="42">
        <f>AQ1308*$AE1307</f>
        <v>0</v>
      </c>
      <c r="Q1308" s="42">
        <v>0</v>
      </c>
      <c r="R1308" s="42">
        <f t="shared" ref="R1308:AB1308" si="2337">AS1308*$AE1307</f>
        <v>0</v>
      </c>
      <c r="S1308" s="42">
        <f t="shared" si="2337"/>
        <v>0</v>
      </c>
      <c r="T1308" s="42">
        <f t="shared" si="2337"/>
        <v>0</v>
      </c>
      <c r="U1308" s="42">
        <f t="shared" si="2337"/>
        <v>0</v>
      </c>
      <c r="V1308" s="423">
        <f t="shared" si="2337"/>
        <v>0</v>
      </c>
      <c r="W1308" s="42">
        <f t="shared" si="2337"/>
        <v>0</v>
      </c>
      <c r="X1308" s="42">
        <f t="shared" si="2337"/>
        <v>0</v>
      </c>
      <c r="Y1308" s="42">
        <f t="shared" si="2337"/>
        <v>0</v>
      </c>
      <c r="Z1308" s="42">
        <f t="shared" si="2337"/>
        <v>0</v>
      </c>
      <c r="AA1308" s="42">
        <f t="shared" si="2337"/>
        <v>0</v>
      </c>
      <c r="AB1308" s="42">
        <f t="shared" si="2337"/>
        <v>0</v>
      </c>
      <c r="AC1308" s="54"/>
      <c r="AD1308" s="54"/>
      <c r="AE1308" s="77"/>
      <c r="AF1308" s="249">
        <v>0</v>
      </c>
      <c r="AG1308" s="249">
        <v>0</v>
      </c>
      <c r="AH1308" s="249">
        <v>0</v>
      </c>
      <c r="AI1308" s="249">
        <v>0</v>
      </c>
      <c r="AJ1308" s="249">
        <v>0</v>
      </c>
      <c r="AK1308" s="249">
        <v>0</v>
      </c>
      <c r="AL1308" s="249">
        <v>0</v>
      </c>
      <c r="AM1308" s="249">
        <v>0</v>
      </c>
      <c r="AN1308" s="249">
        <v>0</v>
      </c>
      <c r="AO1308" s="249">
        <v>0</v>
      </c>
      <c r="AP1308" s="249">
        <v>0</v>
      </c>
      <c r="AQ1308" s="249">
        <v>0</v>
      </c>
      <c r="AR1308" s="249">
        <v>0</v>
      </c>
      <c r="AS1308" s="249">
        <v>0</v>
      </c>
      <c r="AT1308" s="249">
        <v>0</v>
      </c>
      <c r="AU1308" s="249">
        <v>0</v>
      </c>
      <c r="AV1308" s="249">
        <v>0</v>
      </c>
      <c r="AW1308" s="249">
        <v>0</v>
      </c>
      <c r="AX1308" s="249">
        <v>0</v>
      </c>
      <c r="AY1308" s="249">
        <v>0</v>
      </c>
      <c r="AZ1308" s="249">
        <v>0</v>
      </c>
      <c r="BA1308" s="249">
        <v>0</v>
      </c>
      <c r="BB1308" s="249">
        <v>0</v>
      </c>
      <c r="BC1308" s="249">
        <v>0</v>
      </c>
      <c r="BD1308" s="249"/>
      <c r="BE1308" s="375"/>
      <c r="BF1308" s="249"/>
      <c r="BG1308" s="249"/>
      <c r="BH1308" s="249"/>
      <c r="BI1308" s="249"/>
      <c r="BJ1308" s="249"/>
      <c r="BK1308" s="249"/>
      <c r="BL1308" s="249"/>
      <c r="BM1308" s="249"/>
      <c r="BN1308" s="249"/>
      <c r="BO1308" s="249"/>
      <c r="BP1308" s="249"/>
      <c r="BQ1308" s="249"/>
      <c r="BR1308" s="249"/>
      <c r="BS1308" s="249"/>
      <c r="BT1308" s="249"/>
      <c r="BU1308" s="249"/>
      <c r="BV1308" s="249"/>
      <c r="BW1308" s="249"/>
      <c r="BX1308" s="249"/>
      <c r="BY1308" s="249"/>
      <c r="BZ1308" s="249"/>
      <c r="CA1308" s="249"/>
      <c r="CB1308" s="249"/>
      <c r="CC1308" s="249"/>
      <c r="CD1308" s="375"/>
      <c r="CE1308" s="249"/>
      <c r="CF1308" s="249"/>
      <c r="CG1308" s="249"/>
      <c r="CH1308" s="249"/>
      <c r="CI1308" s="249"/>
      <c r="CJ1308" s="249"/>
      <c r="CK1308" s="249"/>
      <c r="CL1308" s="249"/>
      <c r="CM1308" s="121"/>
      <c r="CN1308" s="121"/>
      <c r="CO1308" s="121"/>
      <c r="CP1308" s="121"/>
      <c r="CQ1308" s="121"/>
      <c r="CR1308" s="121"/>
      <c r="CS1308" s="121"/>
      <c r="CT1308" s="121"/>
      <c r="CU1308" s="121"/>
      <c r="CV1308" s="121"/>
      <c r="CW1308" s="121"/>
      <c r="CX1308" s="121"/>
      <c r="CY1308" s="121"/>
      <c r="CZ1308" s="121"/>
      <c r="DA1308" s="121"/>
      <c r="DB1308" s="121"/>
      <c r="DC1308" s="121"/>
      <c r="DD1308" s="121"/>
      <c r="DE1308" s="121"/>
      <c r="DF1308" s="121"/>
      <c r="DG1308" s="121"/>
      <c r="DH1308" s="121"/>
      <c r="DI1308" s="121"/>
      <c r="DJ1308" s="121"/>
      <c r="DK1308" s="121"/>
      <c r="DL1308" s="121"/>
      <c r="DM1308" s="121"/>
      <c r="DN1308" s="121"/>
      <c r="DO1308" s="121"/>
      <c r="DP1308" s="121"/>
    </row>
    <row r="1309" spans="1:120" s="1" customFormat="1" ht="10.5" customHeight="1" x14ac:dyDescent="0.2">
      <c r="A1309" s="1373"/>
      <c r="B1309" s="1376"/>
      <c r="C1309" s="846" t="s">
        <v>909</v>
      </c>
      <c r="D1309" s="1256" t="s">
        <v>907</v>
      </c>
      <c r="E1309" s="42">
        <f>AF1309*$AE1307</f>
        <v>0</v>
      </c>
      <c r="F1309" s="104">
        <f t="shared" ref="F1309:AB1309" si="2338">AG1309*$AE1307</f>
        <v>0</v>
      </c>
      <c r="G1309" s="104">
        <f t="shared" si="2338"/>
        <v>0</v>
      </c>
      <c r="H1309" s="875">
        <f t="shared" si="2338"/>
        <v>0</v>
      </c>
      <c r="I1309" s="104">
        <f t="shared" si="2338"/>
        <v>0</v>
      </c>
      <c r="J1309" s="104">
        <f t="shared" si="2338"/>
        <v>0</v>
      </c>
      <c r="K1309" s="104">
        <f t="shared" si="2338"/>
        <v>0</v>
      </c>
      <c r="L1309" s="104">
        <f t="shared" si="2338"/>
        <v>0</v>
      </c>
      <c r="M1309" s="104">
        <f t="shared" si="2338"/>
        <v>0</v>
      </c>
      <c r="N1309" s="875">
        <f t="shared" si="2338"/>
        <v>0</v>
      </c>
      <c r="O1309" s="104">
        <f t="shared" si="2338"/>
        <v>0</v>
      </c>
      <c r="P1309" s="104">
        <f t="shared" si="2338"/>
        <v>0</v>
      </c>
      <c r="Q1309" s="104">
        <f t="shared" si="2338"/>
        <v>0</v>
      </c>
      <c r="R1309" s="104">
        <f t="shared" si="2338"/>
        <v>0</v>
      </c>
      <c r="S1309" s="104">
        <f t="shared" si="2338"/>
        <v>0</v>
      </c>
      <c r="T1309" s="104">
        <f t="shared" si="2338"/>
        <v>0</v>
      </c>
      <c r="U1309" s="104">
        <f t="shared" si="2338"/>
        <v>0</v>
      </c>
      <c r="V1309" s="875">
        <f t="shared" si="2338"/>
        <v>0</v>
      </c>
      <c r="W1309" s="104">
        <f t="shared" si="2338"/>
        <v>0</v>
      </c>
      <c r="X1309" s="104">
        <f t="shared" si="2338"/>
        <v>0</v>
      </c>
      <c r="Y1309" s="104">
        <f t="shared" si="2338"/>
        <v>0</v>
      </c>
      <c r="Z1309" s="104">
        <f t="shared" si="2338"/>
        <v>0</v>
      </c>
      <c r="AA1309" s="104">
        <f t="shared" si="2338"/>
        <v>0</v>
      </c>
      <c r="AB1309" s="104">
        <f t="shared" si="2338"/>
        <v>0</v>
      </c>
      <c r="AC1309" s="54"/>
      <c r="AD1309" s="54"/>
      <c r="AE1309" s="77"/>
      <c r="AF1309" s="249">
        <v>0</v>
      </c>
      <c r="AG1309" s="249">
        <v>0</v>
      </c>
      <c r="AH1309" s="249">
        <v>0</v>
      </c>
      <c r="AI1309" s="249">
        <v>0</v>
      </c>
      <c r="AJ1309" s="249">
        <v>0</v>
      </c>
      <c r="AK1309" s="249">
        <v>0</v>
      </c>
      <c r="AL1309" s="249">
        <v>0</v>
      </c>
      <c r="AM1309" s="249">
        <v>0</v>
      </c>
      <c r="AN1309" s="249">
        <v>0</v>
      </c>
      <c r="AO1309" s="249">
        <v>0</v>
      </c>
      <c r="AP1309" s="249">
        <v>0</v>
      </c>
      <c r="AQ1309" s="249">
        <v>0</v>
      </c>
      <c r="AR1309" s="249">
        <v>0</v>
      </c>
      <c r="AS1309" s="249">
        <v>0</v>
      </c>
      <c r="AT1309" s="249">
        <v>0</v>
      </c>
      <c r="AU1309" s="249">
        <v>0</v>
      </c>
      <c r="AV1309" s="249">
        <v>0</v>
      </c>
      <c r="AW1309" s="249">
        <v>0</v>
      </c>
      <c r="AX1309" s="249">
        <v>0</v>
      </c>
      <c r="AY1309" s="249">
        <v>0</v>
      </c>
      <c r="AZ1309" s="249">
        <v>0</v>
      </c>
      <c r="BA1309" s="249">
        <v>0</v>
      </c>
      <c r="BB1309" s="249">
        <v>0</v>
      </c>
      <c r="BC1309" s="249">
        <v>0</v>
      </c>
      <c r="BD1309" s="249"/>
      <c r="BE1309" s="375"/>
      <c r="BF1309" s="249"/>
      <c r="BG1309" s="249"/>
      <c r="BH1309" s="249"/>
      <c r="BI1309" s="249"/>
      <c r="BJ1309" s="249"/>
      <c r="BK1309" s="249"/>
      <c r="BL1309" s="249"/>
      <c r="BM1309" s="249"/>
      <c r="BN1309" s="249"/>
      <c r="BO1309" s="249"/>
      <c r="BP1309" s="249"/>
      <c r="BQ1309" s="249"/>
      <c r="BR1309" s="249"/>
      <c r="BS1309" s="249"/>
      <c r="BT1309" s="249"/>
      <c r="BU1309" s="249"/>
      <c r="BV1309" s="249"/>
      <c r="BW1309" s="249"/>
      <c r="BX1309" s="249"/>
      <c r="BY1309" s="249"/>
      <c r="BZ1309" s="249"/>
      <c r="CA1309" s="249"/>
      <c r="CB1309" s="249"/>
      <c r="CC1309" s="249"/>
      <c r="CD1309" s="375"/>
      <c r="CE1309" s="249"/>
      <c r="CF1309" s="249"/>
      <c r="CG1309" s="249"/>
      <c r="CH1309" s="249"/>
      <c r="CI1309" s="249"/>
      <c r="CJ1309" s="249"/>
      <c r="CK1309" s="249"/>
      <c r="CL1309" s="249"/>
      <c r="CM1309" s="121"/>
      <c r="CN1309" s="121"/>
      <c r="CO1309" s="121"/>
      <c r="CP1309" s="121"/>
      <c r="CQ1309" s="121"/>
      <c r="CR1309" s="121"/>
      <c r="CS1309" s="121"/>
      <c r="CT1309" s="121"/>
      <c r="CU1309" s="121"/>
      <c r="CV1309" s="121"/>
      <c r="CW1309" s="121"/>
      <c r="CX1309" s="121"/>
      <c r="CY1309" s="121"/>
      <c r="CZ1309" s="121"/>
      <c r="DA1309" s="121"/>
      <c r="DB1309" s="121"/>
      <c r="DC1309" s="121"/>
      <c r="DD1309" s="121"/>
      <c r="DE1309" s="121"/>
      <c r="DF1309" s="121"/>
      <c r="DG1309" s="121"/>
      <c r="DH1309" s="121"/>
      <c r="DI1309" s="121"/>
      <c r="DJ1309" s="121"/>
      <c r="DK1309" s="121"/>
      <c r="DL1309" s="121"/>
      <c r="DM1309" s="121"/>
      <c r="DN1309" s="121"/>
      <c r="DO1309" s="121"/>
      <c r="DP1309" s="121"/>
    </row>
    <row r="1310" spans="1:120" s="1" customFormat="1" ht="10.5" customHeight="1" thickBot="1" x14ac:dyDescent="0.25">
      <c r="A1310" s="1374"/>
      <c r="B1310" s="1377"/>
      <c r="C1310" s="499"/>
      <c r="D1310" s="1258" t="s">
        <v>35</v>
      </c>
      <c r="E1310" s="45" t="e">
        <f>(E1308-E1309)/E1307</f>
        <v>#DIV/0!</v>
      </c>
      <c r="F1310" s="45" t="e">
        <f>(F1308-F1309)/F1307</f>
        <v>#DIV/0!</v>
      </c>
      <c r="G1310" s="45" t="e">
        <f>(G1308-G1309)/G1307</f>
        <v>#DIV/0!</v>
      </c>
      <c r="H1310" s="425" t="e">
        <f t="shared" ref="H1310:AB1310" si="2339">(H1308-H1309)/H1307</f>
        <v>#DIV/0!</v>
      </c>
      <c r="I1310" s="45" t="e">
        <f t="shared" si="2339"/>
        <v>#DIV/0!</v>
      </c>
      <c r="J1310" s="45" t="e">
        <f t="shared" si="2339"/>
        <v>#DIV/0!</v>
      </c>
      <c r="K1310" s="45" t="e">
        <f t="shared" si="2339"/>
        <v>#DIV/0!</v>
      </c>
      <c r="L1310" s="45" t="e">
        <f t="shared" si="2339"/>
        <v>#DIV/0!</v>
      </c>
      <c r="M1310" s="45" t="e">
        <f t="shared" si="2339"/>
        <v>#DIV/0!</v>
      </c>
      <c r="N1310" s="425" t="e">
        <f t="shared" si="2339"/>
        <v>#DIV/0!</v>
      </c>
      <c r="O1310" s="45" t="e">
        <f t="shared" si="2339"/>
        <v>#DIV/0!</v>
      </c>
      <c r="P1310" s="45" t="e">
        <f t="shared" si="2339"/>
        <v>#DIV/0!</v>
      </c>
      <c r="Q1310" s="45" t="e">
        <f t="shared" si="2339"/>
        <v>#DIV/0!</v>
      </c>
      <c r="R1310" s="45" t="e">
        <f t="shared" si="2339"/>
        <v>#DIV/0!</v>
      </c>
      <c r="S1310" s="45" t="e">
        <f t="shared" si="2339"/>
        <v>#DIV/0!</v>
      </c>
      <c r="T1310" s="45" t="e">
        <f t="shared" si="2339"/>
        <v>#DIV/0!</v>
      </c>
      <c r="U1310" s="45" t="e">
        <f t="shared" si="2339"/>
        <v>#DIV/0!</v>
      </c>
      <c r="V1310" s="425" t="e">
        <f t="shared" si="2339"/>
        <v>#DIV/0!</v>
      </c>
      <c r="W1310" s="45" t="e">
        <f t="shared" si="2339"/>
        <v>#DIV/0!</v>
      </c>
      <c r="X1310" s="45" t="e">
        <f t="shared" si="2339"/>
        <v>#DIV/0!</v>
      </c>
      <c r="Y1310" s="45" t="e">
        <f t="shared" si="2339"/>
        <v>#DIV/0!</v>
      </c>
      <c r="Z1310" s="45" t="e">
        <f t="shared" si="2339"/>
        <v>#DIV/0!</v>
      </c>
      <c r="AA1310" s="45" t="e">
        <f t="shared" si="2339"/>
        <v>#DIV/0!</v>
      </c>
      <c r="AB1310" s="45" t="e">
        <f t="shared" si="2339"/>
        <v>#DIV/0!</v>
      </c>
      <c r="AC1310" s="78"/>
      <c r="AD1310" s="78"/>
      <c r="AE1310" s="79"/>
      <c r="AF1310" s="249"/>
      <c r="AG1310" s="249"/>
      <c r="AH1310" s="249"/>
      <c r="AI1310" s="249"/>
      <c r="AJ1310" s="249"/>
      <c r="AK1310" s="249"/>
      <c r="AL1310" s="249"/>
      <c r="AM1310" s="249"/>
      <c r="AN1310" s="249"/>
      <c r="AO1310" s="249"/>
      <c r="AP1310" s="249"/>
      <c r="AQ1310" s="249"/>
      <c r="AR1310" s="249"/>
      <c r="AS1310" s="249"/>
      <c r="AT1310" s="249"/>
      <c r="AU1310" s="249"/>
      <c r="AV1310" s="249"/>
      <c r="AW1310" s="249"/>
      <c r="AX1310" s="249"/>
      <c r="AY1310" s="249"/>
      <c r="AZ1310" s="249"/>
      <c r="BA1310" s="249"/>
      <c r="BB1310" s="249"/>
      <c r="BC1310" s="249"/>
      <c r="BD1310" s="249"/>
      <c r="BE1310" s="375"/>
      <c r="BF1310" s="249"/>
      <c r="BG1310" s="249"/>
      <c r="BH1310" s="249"/>
      <c r="BI1310" s="249"/>
      <c r="BJ1310" s="249"/>
      <c r="BK1310" s="249"/>
      <c r="BL1310" s="249"/>
      <c r="BM1310" s="249"/>
      <c r="BN1310" s="249"/>
      <c r="BO1310" s="249"/>
      <c r="BP1310" s="249"/>
      <c r="BQ1310" s="249"/>
      <c r="BR1310" s="249"/>
      <c r="BS1310" s="249"/>
      <c r="BT1310" s="249"/>
      <c r="BU1310" s="249"/>
      <c r="BV1310" s="249"/>
      <c r="BW1310" s="249"/>
      <c r="BX1310" s="249"/>
      <c r="BY1310" s="249"/>
      <c r="BZ1310" s="249"/>
      <c r="CA1310" s="249"/>
      <c r="CB1310" s="249"/>
      <c r="CC1310" s="249"/>
      <c r="CD1310" s="375"/>
      <c r="CE1310" s="249"/>
      <c r="CF1310" s="249"/>
      <c r="CG1310" s="249"/>
      <c r="CH1310" s="249"/>
      <c r="CI1310" s="249"/>
      <c r="CJ1310" s="249"/>
      <c r="CK1310" s="249"/>
      <c r="CL1310" s="249"/>
      <c r="CM1310" s="121"/>
      <c r="CN1310" s="121"/>
      <c r="CO1310" s="121"/>
      <c r="CP1310" s="121"/>
      <c r="CQ1310" s="121"/>
      <c r="CR1310" s="121"/>
      <c r="CS1310" s="121"/>
      <c r="CT1310" s="121"/>
      <c r="CU1310" s="121"/>
      <c r="CV1310" s="121"/>
      <c r="CW1310" s="121"/>
      <c r="CX1310" s="121"/>
      <c r="CY1310" s="121"/>
      <c r="CZ1310" s="121"/>
      <c r="DA1310" s="121"/>
      <c r="DB1310" s="121"/>
      <c r="DC1310" s="121"/>
      <c r="DD1310" s="121"/>
      <c r="DE1310" s="121"/>
      <c r="DF1310" s="121"/>
      <c r="DG1310" s="121"/>
      <c r="DH1310" s="121"/>
      <c r="DI1310" s="121"/>
      <c r="DJ1310" s="121"/>
      <c r="DK1310" s="121"/>
      <c r="DL1310" s="121"/>
      <c r="DM1310" s="121"/>
      <c r="DN1310" s="121"/>
      <c r="DO1310" s="121"/>
      <c r="DP1310" s="121"/>
    </row>
    <row r="1311" spans="1:120" s="2" customFormat="1" ht="10.5" customHeight="1" x14ac:dyDescent="0.2">
      <c r="A1311" s="1372" t="s">
        <v>12</v>
      </c>
      <c r="B1311" s="1375" t="s">
        <v>646</v>
      </c>
      <c r="C1311" s="695"/>
      <c r="D1311" s="1255"/>
      <c r="E1311" s="61"/>
      <c r="F1311" s="61"/>
      <c r="G1311" s="61"/>
      <c r="H1311" s="424"/>
      <c r="I1311" s="61"/>
      <c r="J1311" s="61"/>
      <c r="K1311" s="61"/>
      <c r="L1311" s="61"/>
      <c r="M1311" s="61"/>
      <c r="N1311" s="424"/>
      <c r="O1311" s="61"/>
      <c r="P1311" s="61"/>
      <c r="Q1311" s="61"/>
      <c r="R1311" s="61"/>
      <c r="S1311" s="61"/>
      <c r="T1311" s="61"/>
      <c r="U1311" s="61"/>
      <c r="V1311" s="424"/>
      <c r="W1311" s="61"/>
      <c r="X1311" s="61"/>
      <c r="Y1311" s="61"/>
      <c r="Z1311" s="61"/>
      <c r="AA1311" s="61"/>
      <c r="AB1311" s="61"/>
      <c r="AC1311" s="249"/>
      <c r="AD1311" s="249"/>
      <c r="AE1311" s="249"/>
      <c r="AF1311" s="249"/>
      <c r="AG1311" s="249"/>
      <c r="AH1311" s="249"/>
      <c r="AI1311" s="249"/>
      <c r="AJ1311" s="249"/>
      <c r="AK1311" s="249"/>
      <c r="AL1311" s="249"/>
      <c r="AM1311" s="249"/>
      <c r="AN1311" s="249"/>
      <c r="AO1311" s="249"/>
      <c r="AP1311" s="249"/>
      <c r="AQ1311" s="249"/>
      <c r="AR1311" s="249"/>
      <c r="AS1311" s="249"/>
      <c r="AT1311" s="249"/>
      <c r="AU1311" s="249"/>
      <c r="AV1311" s="249"/>
      <c r="AW1311" s="249"/>
      <c r="AX1311" s="249"/>
      <c r="AY1311" s="249"/>
      <c r="AZ1311" s="249"/>
      <c r="BA1311" s="249"/>
      <c r="BB1311" s="249"/>
      <c r="BC1311" s="249"/>
      <c r="BD1311" s="249"/>
      <c r="BE1311" s="375"/>
      <c r="BF1311" s="249"/>
      <c r="BG1311" s="249"/>
      <c r="BH1311" s="249"/>
      <c r="BI1311" s="249"/>
      <c r="BJ1311" s="249"/>
      <c r="BK1311" s="249"/>
      <c r="BL1311" s="249"/>
      <c r="BM1311" s="249"/>
      <c r="BN1311" s="249"/>
      <c r="BO1311" s="249"/>
      <c r="BP1311" s="249"/>
      <c r="BQ1311" s="249"/>
      <c r="BR1311" s="249"/>
      <c r="BS1311" s="249"/>
      <c r="BT1311" s="249"/>
      <c r="BU1311" s="249"/>
      <c r="BV1311" s="249"/>
      <c r="BW1311" s="249"/>
      <c r="BX1311" s="249"/>
      <c r="BY1311" s="249"/>
      <c r="BZ1311" s="249"/>
      <c r="CA1311" s="249"/>
      <c r="CB1311" s="249"/>
      <c r="CC1311" s="249"/>
      <c r="CD1311" s="375"/>
      <c r="CE1311" s="249"/>
      <c r="CF1311" s="249"/>
      <c r="CG1311" s="249"/>
      <c r="CH1311" s="249"/>
      <c r="CI1311" s="249"/>
      <c r="CJ1311" s="249"/>
      <c r="CK1311" s="249"/>
      <c r="CL1311" s="249"/>
      <c r="CM1311" s="121"/>
      <c r="CN1311" s="121"/>
      <c r="CO1311" s="121"/>
      <c r="CP1311" s="121"/>
      <c r="CQ1311" s="121"/>
      <c r="CR1311" s="121"/>
      <c r="CS1311" s="121"/>
      <c r="CT1311" s="121"/>
      <c r="CU1311" s="121"/>
      <c r="CV1311" s="121"/>
      <c r="CW1311" s="121"/>
      <c r="CX1311" s="121"/>
      <c r="CY1311" s="121"/>
      <c r="CZ1311" s="121"/>
      <c r="DA1311" s="121"/>
      <c r="DB1311" s="121"/>
      <c r="DC1311" s="121"/>
      <c r="DD1311" s="85"/>
      <c r="DE1311" s="85"/>
      <c r="DF1311" s="85"/>
      <c r="DG1311" s="85"/>
      <c r="DH1311" s="85"/>
      <c r="DI1311" s="85"/>
      <c r="DJ1311" s="85"/>
      <c r="DK1311" s="85"/>
      <c r="DL1311" s="85"/>
      <c r="DM1311" s="85"/>
      <c r="DN1311" s="85"/>
      <c r="DO1311" s="85"/>
      <c r="DP1311" s="85"/>
    </row>
    <row r="1312" spans="1:120" s="2" customFormat="1" ht="10.5" customHeight="1" x14ac:dyDescent="0.2">
      <c r="A1312" s="1373"/>
      <c r="B1312" s="1376"/>
      <c r="C1312" s="846" t="s">
        <v>117</v>
      </c>
      <c r="D1312" s="1256" t="s">
        <v>27</v>
      </c>
      <c r="E1312" s="67"/>
      <c r="F1312" s="67"/>
      <c r="G1312" s="67"/>
      <c r="H1312" s="422"/>
      <c r="I1312" s="67"/>
      <c r="J1312" s="67"/>
      <c r="K1312" s="67"/>
      <c r="L1312" s="67"/>
      <c r="M1312" s="67"/>
      <c r="N1312" s="422"/>
      <c r="O1312" s="67"/>
      <c r="P1312" s="67"/>
      <c r="Q1312" s="67"/>
      <c r="R1312" s="67"/>
      <c r="S1312" s="67"/>
      <c r="T1312" s="67"/>
      <c r="U1312" s="67"/>
      <c r="V1312" s="422"/>
      <c r="W1312" s="67"/>
      <c r="X1312" s="67"/>
      <c r="Y1312" s="67"/>
      <c r="Z1312" s="67"/>
      <c r="AA1312" s="67"/>
      <c r="AB1312" s="67"/>
      <c r="AC1312" s="249"/>
      <c r="AD1312" s="249"/>
      <c r="AE1312" s="249"/>
      <c r="AF1312" s="249"/>
      <c r="AG1312" s="249"/>
      <c r="AH1312" s="249"/>
      <c r="AI1312" s="249"/>
      <c r="AJ1312" s="249"/>
      <c r="AK1312" s="249"/>
      <c r="AL1312" s="249"/>
      <c r="AM1312" s="249"/>
      <c r="AN1312" s="249"/>
      <c r="AO1312" s="249"/>
      <c r="AP1312" s="249"/>
      <c r="AQ1312" s="249"/>
      <c r="AR1312" s="249"/>
      <c r="AS1312" s="249"/>
      <c r="AT1312" s="249"/>
      <c r="AU1312" s="249"/>
      <c r="AV1312" s="249"/>
      <c r="AW1312" s="249"/>
      <c r="AX1312" s="249"/>
      <c r="AY1312" s="249"/>
      <c r="AZ1312" s="249"/>
      <c r="BA1312" s="249"/>
      <c r="BB1312" s="249"/>
      <c r="BC1312" s="249"/>
      <c r="BD1312" s="249"/>
      <c r="BE1312" s="375"/>
      <c r="BF1312" s="249"/>
      <c r="BG1312" s="249"/>
      <c r="BH1312" s="249"/>
      <c r="BI1312" s="249"/>
      <c r="BJ1312" s="249"/>
      <c r="BK1312" s="249"/>
      <c r="BL1312" s="249"/>
      <c r="BM1312" s="249"/>
      <c r="BN1312" s="249"/>
      <c r="BO1312" s="249"/>
      <c r="BP1312" s="249"/>
      <c r="BQ1312" s="249"/>
      <c r="BR1312" s="249"/>
      <c r="BS1312" s="249"/>
      <c r="BT1312" s="249"/>
      <c r="BU1312" s="249"/>
      <c r="BV1312" s="249"/>
      <c r="BW1312" s="249"/>
      <c r="BX1312" s="249"/>
      <c r="BY1312" s="249"/>
      <c r="BZ1312" s="249"/>
      <c r="CA1312" s="249"/>
      <c r="CB1312" s="249"/>
      <c r="CC1312" s="249"/>
      <c r="CD1312" s="375"/>
      <c r="CE1312" s="249"/>
      <c r="CF1312" s="249"/>
      <c r="CG1312" s="249"/>
      <c r="CH1312" s="249"/>
      <c r="CI1312" s="249"/>
      <c r="CJ1312" s="249"/>
      <c r="CK1312" s="249"/>
      <c r="CL1312" s="249"/>
      <c r="CM1312" s="121"/>
      <c r="CN1312" s="121"/>
      <c r="CO1312" s="121"/>
      <c r="CP1312" s="121"/>
      <c r="CQ1312" s="121"/>
      <c r="CR1312" s="121"/>
      <c r="CS1312" s="121"/>
      <c r="CT1312" s="121"/>
      <c r="CU1312" s="121"/>
      <c r="CV1312" s="121"/>
      <c r="CW1312" s="121"/>
      <c r="CX1312" s="121"/>
      <c r="CY1312" s="121"/>
      <c r="CZ1312" s="121"/>
      <c r="DA1312" s="121"/>
      <c r="DB1312" s="121"/>
      <c r="DC1312" s="121"/>
      <c r="DD1312" s="85"/>
      <c r="DE1312" s="85"/>
      <c r="DF1312" s="85"/>
      <c r="DG1312" s="85"/>
      <c r="DH1312" s="85"/>
      <c r="DI1312" s="85"/>
      <c r="DJ1312" s="85"/>
      <c r="DK1312" s="85"/>
      <c r="DL1312" s="85"/>
      <c r="DM1312" s="85"/>
      <c r="DN1312" s="85"/>
      <c r="DO1312" s="85"/>
      <c r="DP1312" s="85"/>
    </row>
    <row r="1313" spans="1:120" s="2" customFormat="1" ht="10.5" customHeight="1" x14ac:dyDescent="0.2">
      <c r="A1313" s="1373"/>
      <c r="B1313" s="1376"/>
      <c r="C1313" s="542"/>
      <c r="D1313" s="1256" t="s">
        <v>108</v>
      </c>
      <c r="E1313" s="1281" t="s">
        <v>113</v>
      </c>
      <c r="F1313" s="67"/>
      <c r="G1313" s="67"/>
      <c r="H1313" s="422"/>
      <c r="I1313" s="67"/>
      <c r="J1313" s="67"/>
      <c r="K1313" s="67"/>
      <c r="L1313" s="67"/>
      <c r="M1313" s="67"/>
      <c r="N1313" s="422"/>
      <c r="O1313" s="67"/>
      <c r="P1313" s="67"/>
      <c r="Q1313" s="67"/>
      <c r="R1313" s="67"/>
      <c r="S1313" s="67"/>
      <c r="T1313" s="67"/>
      <c r="U1313" s="67"/>
      <c r="V1313" s="422"/>
      <c r="W1313" s="67"/>
      <c r="X1313" s="67"/>
      <c r="Y1313" s="67"/>
      <c r="Z1313" s="67"/>
      <c r="AA1313" s="67"/>
      <c r="AB1313" s="67"/>
      <c r="AC1313" s="249"/>
      <c r="AD1313" s="249"/>
      <c r="AE1313" s="249"/>
      <c r="AF1313" s="249"/>
      <c r="AG1313" s="249"/>
      <c r="AH1313" s="249"/>
      <c r="AI1313" s="249"/>
      <c r="AJ1313" s="249"/>
      <c r="AK1313" s="249"/>
      <c r="AL1313" s="249"/>
      <c r="AM1313" s="249"/>
      <c r="AN1313" s="249"/>
      <c r="AO1313" s="249"/>
      <c r="AP1313" s="249"/>
      <c r="AQ1313" s="249"/>
      <c r="AR1313" s="249"/>
      <c r="AS1313" s="249"/>
      <c r="AT1313" s="249"/>
      <c r="AU1313" s="249"/>
      <c r="AV1313" s="249"/>
      <c r="AW1313" s="249"/>
      <c r="AX1313" s="249"/>
      <c r="AY1313" s="249"/>
      <c r="AZ1313" s="249"/>
      <c r="BA1313" s="249"/>
      <c r="BB1313" s="249"/>
      <c r="BC1313" s="249"/>
      <c r="BD1313" s="249"/>
      <c r="BE1313" s="375"/>
      <c r="BF1313" s="249"/>
      <c r="BG1313" s="249"/>
      <c r="BH1313" s="249"/>
      <c r="BI1313" s="249"/>
      <c r="BJ1313" s="249"/>
      <c r="BK1313" s="249"/>
      <c r="BL1313" s="249"/>
      <c r="BM1313" s="249"/>
      <c r="BN1313" s="249"/>
      <c r="BO1313" s="249"/>
      <c r="BP1313" s="249"/>
      <c r="BQ1313" s="249"/>
      <c r="BR1313" s="249"/>
      <c r="BS1313" s="249"/>
      <c r="BT1313" s="249"/>
      <c r="BU1313" s="249"/>
      <c r="BV1313" s="249"/>
      <c r="BW1313" s="249"/>
      <c r="BX1313" s="249"/>
      <c r="BY1313" s="249"/>
      <c r="BZ1313" s="249"/>
      <c r="CA1313" s="249"/>
      <c r="CB1313" s="249"/>
      <c r="CC1313" s="249"/>
      <c r="CD1313" s="375"/>
      <c r="CE1313" s="249"/>
      <c r="CF1313" s="249"/>
      <c r="CG1313" s="249"/>
      <c r="CH1313" s="249"/>
      <c r="CI1313" s="249"/>
      <c r="CJ1313" s="249"/>
      <c r="CK1313" s="249"/>
      <c r="CL1313" s="249"/>
      <c r="CM1313" s="121"/>
      <c r="CN1313" s="121"/>
      <c r="CO1313" s="121"/>
      <c r="CP1313" s="121"/>
      <c r="CQ1313" s="121"/>
      <c r="CR1313" s="121"/>
      <c r="CS1313" s="121"/>
      <c r="CT1313" s="121"/>
      <c r="CU1313" s="121"/>
      <c r="CV1313" s="121"/>
      <c r="CW1313" s="121"/>
      <c r="CX1313" s="121"/>
      <c r="CY1313" s="121"/>
      <c r="CZ1313" s="121"/>
      <c r="DA1313" s="121"/>
      <c r="DB1313" s="121"/>
      <c r="DC1313" s="121"/>
      <c r="DD1313" s="85"/>
      <c r="DE1313" s="85"/>
      <c r="DF1313" s="85"/>
      <c r="DG1313" s="85"/>
      <c r="DH1313" s="85"/>
      <c r="DI1313" s="85"/>
      <c r="DJ1313" s="85"/>
      <c r="DK1313" s="85"/>
      <c r="DL1313" s="85"/>
      <c r="DM1313" s="85"/>
      <c r="DN1313" s="85"/>
      <c r="DO1313" s="85"/>
      <c r="DP1313" s="85"/>
    </row>
    <row r="1314" spans="1:120" s="2" customFormat="1" ht="10.5" customHeight="1" x14ac:dyDescent="0.2">
      <c r="A1314" s="1373"/>
      <c r="B1314" s="1376"/>
      <c r="C1314" s="542"/>
      <c r="D1314" s="1256" t="s">
        <v>109</v>
      </c>
      <c r="E1314" s="1281" t="s">
        <v>113</v>
      </c>
      <c r="F1314" s="67"/>
      <c r="G1314" s="67"/>
      <c r="H1314" s="422"/>
      <c r="I1314" s="67"/>
      <c r="J1314" s="67"/>
      <c r="K1314" s="67"/>
      <c r="L1314" s="67"/>
      <c r="M1314" s="67"/>
      <c r="N1314" s="422"/>
      <c r="O1314" s="67"/>
      <c r="P1314" s="67"/>
      <c r="Q1314" s="67"/>
      <c r="R1314" s="67"/>
      <c r="S1314" s="67"/>
      <c r="T1314" s="67"/>
      <c r="U1314" s="67"/>
      <c r="V1314" s="422"/>
      <c r="W1314" s="67"/>
      <c r="X1314" s="67"/>
      <c r="Y1314" s="67"/>
      <c r="Z1314" s="67"/>
      <c r="AA1314" s="67"/>
      <c r="AB1314" s="67"/>
      <c r="AC1314" s="249"/>
      <c r="AD1314" s="249"/>
      <c r="AE1314" s="249"/>
      <c r="AF1314" s="249"/>
      <c r="AG1314" s="249"/>
      <c r="AH1314" s="249"/>
      <c r="AI1314" s="249"/>
      <c r="AJ1314" s="249"/>
      <c r="AK1314" s="249"/>
      <c r="AL1314" s="249"/>
      <c r="AM1314" s="249"/>
      <c r="AN1314" s="249"/>
      <c r="AO1314" s="249"/>
      <c r="AP1314" s="249"/>
      <c r="AQ1314" s="249"/>
      <c r="AR1314" s="249"/>
      <c r="AS1314" s="249"/>
      <c r="AT1314" s="249"/>
      <c r="AU1314" s="249"/>
      <c r="AV1314" s="249"/>
      <c r="AW1314" s="249"/>
      <c r="AX1314" s="249"/>
      <c r="AY1314" s="249"/>
      <c r="AZ1314" s="249"/>
      <c r="BA1314" s="249"/>
      <c r="BB1314" s="249"/>
      <c r="BC1314" s="249"/>
      <c r="BD1314" s="249"/>
      <c r="BE1314" s="375"/>
      <c r="BF1314" s="249"/>
      <c r="BG1314" s="249"/>
      <c r="BH1314" s="249"/>
      <c r="BI1314" s="249"/>
      <c r="BJ1314" s="249"/>
      <c r="BK1314" s="249"/>
      <c r="BL1314" s="249"/>
      <c r="BM1314" s="249"/>
      <c r="BN1314" s="249"/>
      <c r="BO1314" s="249"/>
      <c r="BP1314" s="249"/>
      <c r="BQ1314" s="249"/>
      <c r="BR1314" s="249"/>
      <c r="BS1314" s="249"/>
      <c r="BT1314" s="249"/>
      <c r="BU1314" s="249"/>
      <c r="BV1314" s="249"/>
      <c r="BW1314" s="249"/>
      <c r="BX1314" s="249"/>
      <c r="BY1314" s="249"/>
      <c r="BZ1314" s="249"/>
      <c r="CA1314" s="249"/>
      <c r="CB1314" s="249"/>
      <c r="CC1314" s="249"/>
      <c r="CD1314" s="375"/>
      <c r="CE1314" s="249"/>
      <c r="CF1314" s="249"/>
      <c r="CG1314" s="249"/>
      <c r="CH1314" s="249"/>
      <c r="CI1314" s="249"/>
      <c r="CJ1314" s="249"/>
      <c r="CK1314" s="249"/>
      <c r="CL1314" s="249"/>
      <c r="CM1314" s="121"/>
      <c r="CN1314" s="121"/>
      <c r="CO1314" s="121"/>
      <c r="CP1314" s="121"/>
      <c r="CQ1314" s="121"/>
      <c r="CR1314" s="121"/>
      <c r="CS1314" s="121"/>
      <c r="CT1314" s="121"/>
      <c r="CU1314" s="121"/>
      <c r="CV1314" s="121"/>
      <c r="CW1314" s="121"/>
      <c r="CX1314" s="121"/>
      <c r="CY1314" s="121"/>
      <c r="CZ1314" s="121"/>
      <c r="DA1314" s="121"/>
      <c r="DB1314" s="121"/>
      <c r="DC1314" s="121"/>
      <c r="DD1314" s="85"/>
      <c r="DE1314" s="85"/>
      <c r="DF1314" s="85"/>
      <c r="DG1314" s="85"/>
      <c r="DH1314" s="85"/>
      <c r="DI1314" s="85"/>
      <c r="DJ1314" s="85"/>
      <c r="DK1314" s="85"/>
      <c r="DL1314" s="85"/>
      <c r="DM1314" s="85"/>
      <c r="DN1314" s="85"/>
      <c r="DO1314" s="85"/>
      <c r="DP1314" s="85"/>
    </row>
    <row r="1315" spans="1:120" s="2" customFormat="1" ht="10.5" customHeight="1" thickBot="1" x14ac:dyDescent="0.25">
      <c r="A1315" s="1374"/>
      <c r="B1315" s="1377"/>
      <c r="C1315" s="499"/>
      <c r="D1315" s="1258" t="s">
        <v>35</v>
      </c>
      <c r="E1315" s="110"/>
      <c r="F1315" s="110"/>
      <c r="G1315" s="110"/>
      <c r="H1315" s="435"/>
      <c r="I1315" s="110"/>
      <c r="J1315" s="110"/>
      <c r="K1315" s="110"/>
      <c r="L1315" s="110"/>
      <c r="M1315" s="110"/>
      <c r="N1315" s="435"/>
      <c r="O1315" s="110"/>
      <c r="P1315" s="110"/>
      <c r="Q1315" s="110"/>
      <c r="R1315" s="110"/>
      <c r="S1315" s="110"/>
      <c r="T1315" s="110"/>
      <c r="U1315" s="110"/>
      <c r="V1315" s="435"/>
      <c r="W1315" s="110"/>
      <c r="X1315" s="110"/>
      <c r="Y1315" s="110"/>
      <c r="Z1315" s="110"/>
      <c r="AA1315" s="110"/>
      <c r="AB1315" s="110"/>
      <c r="AC1315" s="249"/>
      <c r="AD1315" s="249"/>
      <c r="AE1315" s="249"/>
      <c r="AF1315" s="249"/>
      <c r="AG1315" s="249"/>
      <c r="AH1315" s="249"/>
      <c r="AI1315" s="249"/>
      <c r="AJ1315" s="249"/>
      <c r="AK1315" s="249"/>
      <c r="AL1315" s="249"/>
      <c r="AM1315" s="249"/>
      <c r="AN1315" s="249"/>
      <c r="AO1315" s="249"/>
      <c r="AP1315" s="249"/>
      <c r="AQ1315" s="249"/>
      <c r="AR1315" s="249"/>
      <c r="AS1315" s="249"/>
      <c r="AT1315" s="249"/>
      <c r="AU1315" s="249"/>
      <c r="AV1315" s="249"/>
      <c r="AW1315" s="249"/>
      <c r="AX1315" s="249"/>
      <c r="AY1315" s="249"/>
      <c r="AZ1315" s="249"/>
      <c r="BA1315" s="249"/>
      <c r="BB1315" s="249"/>
      <c r="BC1315" s="249"/>
      <c r="BD1315" s="249"/>
      <c r="BE1315" s="375"/>
      <c r="BF1315" s="249"/>
      <c r="BG1315" s="249"/>
      <c r="BH1315" s="249"/>
      <c r="BI1315" s="249"/>
      <c r="BJ1315" s="249"/>
      <c r="BK1315" s="249"/>
      <c r="BL1315" s="249"/>
      <c r="BM1315" s="249"/>
      <c r="BN1315" s="249"/>
      <c r="BO1315" s="249"/>
      <c r="BP1315" s="249"/>
      <c r="BQ1315" s="249"/>
      <c r="BR1315" s="249"/>
      <c r="BS1315" s="249"/>
      <c r="BT1315" s="249"/>
      <c r="BU1315" s="249"/>
      <c r="BV1315" s="249"/>
      <c r="BW1315" s="249"/>
      <c r="BX1315" s="249"/>
      <c r="BY1315" s="249"/>
      <c r="BZ1315" s="249"/>
      <c r="CA1315" s="249"/>
      <c r="CB1315" s="249"/>
      <c r="CC1315" s="249"/>
      <c r="CD1315" s="375"/>
      <c r="CE1315" s="249"/>
      <c r="CF1315" s="249"/>
      <c r="CG1315" s="249"/>
      <c r="CH1315" s="249"/>
      <c r="CI1315" s="249"/>
      <c r="CJ1315" s="249"/>
      <c r="CK1315" s="249"/>
      <c r="CL1315" s="249"/>
      <c r="CM1315" s="121"/>
      <c r="CN1315" s="121"/>
      <c r="CO1315" s="121"/>
      <c r="CP1315" s="121"/>
      <c r="CQ1315" s="121"/>
      <c r="CR1315" s="121"/>
      <c r="CS1315" s="121"/>
      <c r="CT1315" s="121"/>
      <c r="CU1315" s="121"/>
      <c r="CV1315" s="121"/>
      <c r="CW1315" s="121"/>
      <c r="CX1315" s="121"/>
      <c r="CY1315" s="121"/>
      <c r="CZ1315" s="121"/>
      <c r="DA1315" s="121"/>
      <c r="DB1315" s="121"/>
      <c r="DC1315" s="121"/>
      <c r="DD1315" s="85"/>
      <c r="DE1315" s="85"/>
      <c r="DF1315" s="85"/>
      <c r="DG1315" s="85"/>
      <c r="DH1315" s="85"/>
      <c r="DI1315" s="85"/>
      <c r="DJ1315" s="85"/>
      <c r="DK1315" s="85"/>
      <c r="DL1315" s="85"/>
      <c r="DM1315" s="85"/>
      <c r="DN1315" s="85"/>
      <c r="DO1315" s="85"/>
      <c r="DP1315" s="85"/>
    </row>
    <row r="1316" spans="1:120" s="2" customFormat="1" ht="10.5" customHeight="1" x14ac:dyDescent="0.2">
      <c r="A1316" s="1372" t="s">
        <v>13</v>
      </c>
      <c r="B1316" s="1375" t="s">
        <v>351</v>
      </c>
      <c r="C1316" s="695"/>
      <c r="D1316" s="1255"/>
      <c r="E1316" s="61"/>
      <c r="F1316" s="61"/>
      <c r="G1316" s="61"/>
      <c r="H1316" s="424"/>
      <c r="I1316" s="61"/>
      <c r="J1316" s="61"/>
      <c r="K1316" s="61"/>
      <c r="L1316" s="61"/>
      <c r="M1316" s="61"/>
      <c r="N1316" s="424"/>
      <c r="O1316" s="61"/>
      <c r="P1316" s="61"/>
      <c r="Q1316" s="61"/>
      <c r="R1316" s="61"/>
      <c r="S1316" s="61"/>
      <c r="T1316" s="61"/>
      <c r="U1316" s="61"/>
      <c r="V1316" s="424"/>
      <c r="W1316" s="61"/>
      <c r="X1316" s="61"/>
      <c r="Y1316" s="61"/>
      <c r="Z1316" s="61"/>
      <c r="AA1316" s="61"/>
      <c r="AB1316" s="61"/>
      <c r="AC1316" s="249"/>
      <c r="AD1316" s="249"/>
      <c r="AE1316" s="249"/>
      <c r="AF1316" s="249"/>
      <c r="AG1316" s="249"/>
      <c r="AH1316" s="249"/>
      <c r="AI1316" s="249"/>
      <c r="AJ1316" s="249"/>
      <c r="AK1316" s="249"/>
      <c r="AL1316" s="249"/>
      <c r="AM1316" s="249"/>
      <c r="AN1316" s="249"/>
      <c r="AO1316" s="249"/>
      <c r="AP1316" s="249"/>
      <c r="AQ1316" s="249"/>
      <c r="AR1316" s="249"/>
      <c r="AS1316" s="249"/>
      <c r="AT1316" s="249"/>
      <c r="AU1316" s="249"/>
      <c r="AV1316" s="249"/>
      <c r="AW1316" s="249"/>
      <c r="AX1316" s="249"/>
      <c r="AY1316" s="249"/>
      <c r="AZ1316" s="249"/>
      <c r="BA1316" s="249"/>
      <c r="BB1316" s="249"/>
      <c r="BC1316" s="249"/>
      <c r="BD1316" s="249"/>
      <c r="BE1316" s="375"/>
      <c r="BF1316" s="249"/>
      <c r="BG1316" s="249"/>
      <c r="BH1316" s="249"/>
      <c r="BI1316" s="249"/>
      <c r="BJ1316" s="249"/>
      <c r="BK1316" s="249"/>
      <c r="BL1316" s="249"/>
      <c r="BM1316" s="249"/>
      <c r="BN1316" s="249"/>
      <c r="BO1316" s="249"/>
      <c r="BP1316" s="249"/>
      <c r="BQ1316" s="249"/>
      <c r="BR1316" s="249"/>
      <c r="BS1316" s="249"/>
      <c r="BT1316" s="249"/>
      <c r="BU1316" s="249"/>
      <c r="BV1316" s="249"/>
      <c r="BW1316" s="249"/>
      <c r="BX1316" s="249"/>
      <c r="BY1316" s="249"/>
      <c r="BZ1316" s="249"/>
      <c r="CA1316" s="249"/>
      <c r="CB1316" s="249"/>
      <c r="CC1316" s="249"/>
      <c r="CD1316" s="375"/>
      <c r="CE1316" s="249"/>
      <c r="CF1316" s="249"/>
      <c r="CG1316" s="249"/>
      <c r="CH1316" s="249"/>
      <c r="CI1316" s="249"/>
      <c r="CJ1316" s="249"/>
      <c r="CK1316" s="249"/>
      <c r="CL1316" s="249"/>
      <c r="CM1316" s="121"/>
      <c r="CN1316" s="121"/>
      <c r="CO1316" s="121"/>
      <c r="CP1316" s="121"/>
      <c r="CQ1316" s="121"/>
      <c r="CR1316" s="121"/>
      <c r="CS1316" s="121"/>
      <c r="CT1316" s="121"/>
      <c r="CU1316" s="121"/>
      <c r="CV1316" s="121"/>
      <c r="CW1316" s="121"/>
      <c r="CX1316" s="121"/>
      <c r="CY1316" s="121"/>
      <c r="CZ1316" s="121"/>
      <c r="DA1316" s="121"/>
      <c r="DB1316" s="121"/>
      <c r="DC1316" s="121"/>
      <c r="DD1316" s="85"/>
      <c r="DE1316" s="85"/>
      <c r="DF1316" s="85"/>
      <c r="DG1316" s="85"/>
      <c r="DH1316" s="85"/>
      <c r="DI1316" s="85"/>
      <c r="DJ1316" s="85"/>
      <c r="DK1316" s="85"/>
      <c r="DL1316" s="85"/>
      <c r="DM1316" s="85"/>
      <c r="DN1316" s="85"/>
      <c r="DO1316" s="85"/>
      <c r="DP1316" s="85"/>
    </row>
    <row r="1317" spans="1:120" s="2" customFormat="1" ht="10.5" customHeight="1" x14ac:dyDescent="0.2">
      <c r="A1317" s="1373"/>
      <c r="B1317" s="1376"/>
      <c r="C1317" s="846"/>
      <c r="D1317" s="1256" t="s">
        <v>27</v>
      </c>
      <c r="E1317" s="67" t="s">
        <v>114</v>
      </c>
      <c r="F1317" s="67"/>
      <c r="G1317" s="67"/>
      <c r="H1317" s="422"/>
      <c r="I1317" s="67"/>
      <c r="J1317" s="67"/>
      <c r="K1317" s="67"/>
      <c r="L1317" s="67"/>
      <c r="M1317" s="67"/>
      <c r="N1317" s="422"/>
      <c r="O1317" s="67"/>
      <c r="P1317" s="67"/>
      <c r="Q1317" s="67"/>
      <c r="R1317" s="67"/>
      <c r="S1317" s="67"/>
      <c r="T1317" s="67"/>
      <c r="U1317" s="67"/>
      <c r="V1317" s="422"/>
      <c r="W1317" s="67"/>
      <c r="X1317" s="67"/>
      <c r="Y1317" s="67"/>
      <c r="Z1317" s="67"/>
      <c r="AA1317" s="67"/>
      <c r="AB1317" s="67"/>
      <c r="AC1317" s="249"/>
      <c r="AD1317" s="249"/>
      <c r="AE1317" s="249"/>
      <c r="AF1317" s="249"/>
      <c r="AG1317" s="249"/>
      <c r="AH1317" s="249"/>
      <c r="AI1317" s="249"/>
      <c r="AJ1317" s="249"/>
      <c r="AK1317" s="249"/>
      <c r="AL1317" s="249"/>
      <c r="AM1317" s="249"/>
      <c r="AN1317" s="249"/>
      <c r="AO1317" s="249"/>
      <c r="AP1317" s="249"/>
      <c r="AQ1317" s="249"/>
      <c r="AR1317" s="249"/>
      <c r="AS1317" s="249"/>
      <c r="AT1317" s="249"/>
      <c r="AU1317" s="249"/>
      <c r="AV1317" s="249"/>
      <c r="AW1317" s="249"/>
      <c r="AX1317" s="249"/>
      <c r="AY1317" s="249"/>
      <c r="AZ1317" s="249"/>
      <c r="BA1317" s="249"/>
      <c r="BB1317" s="249"/>
      <c r="BC1317" s="249"/>
      <c r="BD1317" s="249"/>
      <c r="BE1317" s="375"/>
      <c r="BF1317" s="249"/>
      <c r="BG1317" s="249"/>
      <c r="BH1317" s="249"/>
      <c r="BI1317" s="249"/>
      <c r="BJ1317" s="249"/>
      <c r="BK1317" s="249"/>
      <c r="BL1317" s="249"/>
      <c r="BM1317" s="249"/>
      <c r="BN1317" s="249"/>
      <c r="BO1317" s="249"/>
      <c r="BP1317" s="249"/>
      <c r="BQ1317" s="249"/>
      <c r="BR1317" s="249"/>
      <c r="BS1317" s="249"/>
      <c r="BT1317" s="249"/>
      <c r="BU1317" s="249"/>
      <c r="BV1317" s="249"/>
      <c r="BW1317" s="249"/>
      <c r="BX1317" s="249"/>
      <c r="BY1317" s="249"/>
      <c r="BZ1317" s="249"/>
      <c r="CA1317" s="249"/>
      <c r="CB1317" s="249"/>
      <c r="CC1317" s="249"/>
      <c r="CD1317" s="375"/>
      <c r="CE1317" s="249"/>
      <c r="CF1317" s="249"/>
      <c r="CG1317" s="249"/>
      <c r="CH1317" s="249"/>
      <c r="CI1317" s="249"/>
      <c r="CJ1317" s="249"/>
      <c r="CK1317" s="249"/>
      <c r="CL1317" s="249"/>
      <c r="CM1317" s="121"/>
      <c r="CN1317" s="121"/>
      <c r="CO1317" s="121"/>
      <c r="CP1317" s="121"/>
      <c r="CQ1317" s="121"/>
      <c r="CR1317" s="121"/>
      <c r="CS1317" s="121"/>
      <c r="CT1317" s="121"/>
      <c r="CU1317" s="121"/>
      <c r="CV1317" s="121"/>
      <c r="CW1317" s="121"/>
      <c r="CX1317" s="121"/>
      <c r="CY1317" s="121"/>
      <c r="CZ1317" s="121"/>
      <c r="DA1317" s="121"/>
      <c r="DB1317" s="121"/>
      <c r="DC1317" s="121"/>
      <c r="DD1317" s="85"/>
      <c r="DE1317" s="85"/>
      <c r="DF1317" s="85"/>
      <c r="DG1317" s="85"/>
      <c r="DH1317" s="85"/>
      <c r="DI1317" s="85"/>
      <c r="DJ1317" s="85"/>
      <c r="DK1317" s="85"/>
      <c r="DL1317" s="85"/>
      <c r="DM1317" s="85"/>
      <c r="DN1317" s="85"/>
      <c r="DO1317" s="85"/>
      <c r="DP1317" s="85"/>
    </row>
    <row r="1318" spans="1:120" s="2" customFormat="1" ht="10.5" customHeight="1" x14ac:dyDescent="0.2">
      <c r="A1318" s="1373"/>
      <c r="B1318" s="1376"/>
      <c r="C1318" s="542"/>
      <c r="D1318" s="1256" t="s">
        <v>108</v>
      </c>
      <c r="E1318" s="1281" t="s">
        <v>113</v>
      </c>
      <c r="F1318" s="67"/>
      <c r="G1318" s="67"/>
      <c r="H1318" s="422"/>
      <c r="I1318" s="67"/>
      <c r="J1318" s="67"/>
      <c r="K1318" s="67"/>
      <c r="L1318" s="67"/>
      <c r="M1318" s="67"/>
      <c r="N1318" s="422"/>
      <c r="O1318" s="67"/>
      <c r="P1318" s="67"/>
      <c r="Q1318" s="67"/>
      <c r="R1318" s="67"/>
      <c r="S1318" s="67"/>
      <c r="T1318" s="67"/>
      <c r="U1318" s="67"/>
      <c r="V1318" s="422"/>
      <c r="W1318" s="67"/>
      <c r="X1318" s="67"/>
      <c r="Y1318" s="67"/>
      <c r="Z1318" s="67"/>
      <c r="AA1318" s="67"/>
      <c r="AB1318" s="67"/>
      <c r="AC1318" s="249"/>
      <c r="AD1318" s="249"/>
      <c r="AE1318" s="249"/>
      <c r="AF1318" s="249"/>
      <c r="AG1318" s="249"/>
      <c r="AH1318" s="249"/>
      <c r="AI1318" s="249"/>
      <c r="AJ1318" s="249"/>
      <c r="AK1318" s="249"/>
      <c r="AL1318" s="249"/>
      <c r="AM1318" s="249"/>
      <c r="AN1318" s="249"/>
      <c r="AO1318" s="249"/>
      <c r="AP1318" s="249"/>
      <c r="AQ1318" s="249"/>
      <c r="AR1318" s="249"/>
      <c r="AS1318" s="249"/>
      <c r="AT1318" s="249"/>
      <c r="AU1318" s="249"/>
      <c r="AV1318" s="249"/>
      <c r="AW1318" s="249"/>
      <c r="AX1318" s="249"/>
      <c r="AY1318" s="249"/>
      <c r="AZ1318" s="249"/>
      <c r="BA1318" s="249"/>
      <c r="BB1318" s="249"/>
      <c r="BC1318" s="249"/>
      <c r="BD1318" s="249"/>
      <c r="BE1318" s="375"/>
      <c r="BF1318" s="249"/>
      <c r="BG1318" s="249"/>
      <c r="BH1318" s="249"/>
      <c r="BI1318" s="249"/>
      <c r="BJ1318" s="249"/>
      <c r="BK1318" s="249"/>
      <c r="BL1318" s="249"/>
      <c r="BM1318" s="249"/>
      <c r="BN1318" s="249"/>
      <c r="BO1318" s="249"/>
      <c r="BP1318" s="249"/>
      <c r="BQ1318" s="249"/>
      <c r="BR1318" s="249"/>
      <c r="BS1318" s="249"/>
      <c r="BT1318" s="249"/>
      <c r="BU1318" s="249"/>
      <c r="BV1318" s="249"/>
      <c r="BW1318" s="249"/>
      <c r="BX1318" s="249"/>
      <c r="BY1318" s="249"/>
      <c r="BZ1318" s="249"/>
      <c r="CA1318" s="249"/>
      <c r="CB1318" s="249"/>
      <c r="CC1318" s="249"/>
      <c r="CD1318" s="375"/>
      <c r="CE1318" s="249"/>
      <c r="CF1318" s="249"/>
      <c r="CG1318" s="249"/>
      <c r="CH1318" s="249"/>
      <c r="CI1318" s="249"/>
      <c r="CJ1318" s="249"/>
      <c r="CK1318" s="249"/>
      <c r="CL1318" s="249"/>
      <c r="CM1318" s="121"/>
      <c r="CN1318" s="121"/>
      <c r="CO1318" s="121"/>
      <c r="CP1318" s="121"/>
      <c r="CQ1318" s="121"/>
      <c r="CR1318" s="121"/>
      <c r="CS1318" s="121"/>
      <c r="CT1318" s="121"/>
      <c r="CU1318" s="121"/>
      <c r="CV1318" s="121"/>
      <c r="CW1318" s="121"/>
      <c r="CX1318" s="121"/>
      <c r="CY1318" s="121"/>
      <c r="CZ1318" s="121"/>
      <c r="DA1318" s="121"/>
      <c r="DB1318" s="121"/>
      <c r="DC1318" s="121"/>
      <c r="DD1318" s="85"/>
      <c r="DE1318" s="85"/>
      <c r="DF1318" s="85"/>
      <c r="DG1318" s="85"/>
      <c r="DH1318" s="85"/>
      <c r="DI1318" s="85"/>
      <c r="DJ1318" s="85"/>
      <c r="DK1318" s="85"/>
      <c r="DL1318" s="85"/>
      <c r="DM1318" s="85"/>
      <c r="DN1318" s="85"/>
      <c r="DO1318" s="85"/>
      <c r="DP1318" s="85"/>
    </row>
    <row r="1319" spans="1:120" s="2" customFormat="1" ht="10.5" customHeight="1" x14ac:dyDescent="0.2">
      <c r="A1319" s="1373"/>
      <c r="B1319" s="1376"/>
      <c r="C1319" s="542"/>
      <c r="D1319" s="1256" t="s">
        <v>109</v>
      </c>
      <c r="E1319" s="1281" t="s">
        <v>113</v>
      </c>
      <c r="F1319" s="67"/>
      <c r="G1319" s="67"/>
      <c r="H1319" s="422"/>
      <c r="I1319" s="67"/>
      <c r="J1319" s="67"/>
      <c r="K1319" s="67"/>
      <c r="L1319" s="67"/>
      <c r="M1319" s="67"/>
      <c r="N1319" s="422"/>
      <c r="O1319" s="67"/>
      <c r="P1319" s="67"/>
      <c r="Q1319" s="67"/>
      <c r="R1319" s="67"/>
      <c r="S1319" s="67"/>
      <c r="T1319" s="67"/>
      <c r="U1319" s="67"/>
      <c r="V1319" s="422"/>
      <c r="W1319" s="67"/>
      <c r="X1319" s="67"/>
      <c r="Y1319" s="67"/>
      <c r="Z1319" s="67"/>
      <c r="AA1319" s="67"/>
      <c r="AB1319" s="67"/>
      <c r="AC1319" s="249"/>
      <c r="AD1319" s="249"/>
      <c r="AE1319" s="249"/>
      <c r="AF1319" s="249"/>
      <c r="AG1319" s="249"/>
      <c r="AH1319" s="249"/>
      <c r="AI1319" s="249"/>
      <c r="AJ1319" s="249"/>
      <c r="AK1319" s="249"/>
      <c r="AL1319" s="249"/>
      <c r="AM1319" s="249"/>
      <c r="AN1319" s="249"/>
      <c r="AO1319" s="249"/>
      <c r="AP1319" s="249"/>
      <c r="AQ1319" s="249"/>
      <c r="AR1319" s="249"/>
      <c r="AS1319" s="249"/>
      <c r="AT1319" s="249"/>
      <c r="AU1319" s="249"/>
      <c r="AV1319" s="249"/>
      <c r="AW1319" s="249"/>
      <c r="AX1319" s="249"/>
      <c r="AY1319" s="249"/>
      <c r="AZ1319" s="249"/>
      <c r="BA1319" s="249"/>
      <c r="BB1319" s="249"/>
      <c r="BC1319" s="249"/>
      <c r="BD1319" s="249"/>
      <c r="BE1319" s="375"/>
      <c r="BF1319" s="249"/>
      <c r="BG1319" s="249"/>
      <c r="BH1319" s="249"/>
      <c r="BI1319" s="249"/>
      <c r="BJ1319" s="249"/>
      <c r="BK1319" s="249"/>
      <c r="BL1319" s="249"/>
      <c r="BM1319" s="249"/>
      <c r="BN1319" s="249"/>
      <c r="BO1319" s="249"/>
      <c r="BP1319" s="249"/>
      <c r="BQ1319" s="249"/>
      <c r="BR1319" s="249"/>
      <c r="BS1319" s="249"/>
      <c r="BT1319" s="249"/>
      <c r="BU1319" s="249"/>
      <c r="BV1319" s="249"/>
      <c r="BW1319" s="249"/>
      <c r="BX1319" s="249"/>
      <c r="BY1319" s="249"/>
      <c r="BZ1319" s="249"/>
      <c r="CA1319" s="249"/>
      <c r="CB1319" s="249"/>
      <c r="CC1319" s="249"/>
      <c r="CD1319" s="375"/>
      <c r="CE1319" s="249"/>
      <c r="CF1319" s="249"/>
      <c r="CG1319" s="249"/>
      <c r="CH1319" s="249"/>
      <c r="CI1319" s="249"/>
      <c r="CJ1319" s="249"/>
      <c r="CK1319" s="249"/>
      <c r="CL1319" s="249"/>
      <c r="CM1319" s="121"/>
      <c r="CN1319" s="121"/>
      <c r="CO1319" s="121"/>
      <c r="CP1319" s="121"/>
      <c r="CQ1319" s="121"/>
      <c r="CR1319" s="121"/>
      <c r="CS1319" s="121"/>
      <c r="CT1319" s="121"/>
      <c r="CU1319" s="121"/>
      <c r="CV1319" s="121"/>
      <c r="CW1319" s="121"/>
      <c r="CX1319" s="121"/>
      <c r="CY1319" s="121"/>
      <c r="CZ1319" s="121"/>
      <c r="DA1319" s="121"/>
      <c r="DB1319" s="121"/>
      <c r="DC1319" s="121"/>
      <c r="DD1319" s="85"/>
      <c r="DE1319" s="85"/>
      <c r="DF1319" s="85"/>
      <c r="DG1319" s="85"/>
      <c r="DH1319" s="85"/>
      <c r="DI1319" s="85"/>
      <c r="DJ1319" s="85"/>
      <c r="DK1319" s="85"/>
      <c r="DL1319" s="85"/>
      <c r="DM1319" s="85"/>
      <c r="DN1319" s="85"/>
      <c r="DO1319" s="85"/>
      <c r="DP1319" s="85"/>
    </row>
    <row r="1320" spans="1:120" s="2" customFormat="1" ht="10.5" customHeight="1" thickBot="1" x14ac:dyDescent="0.25">
      <c r="A1320" s="1374"/>
      <c r="B1320" s="1377"/>
      <c r="C1320" s="499"/>
      <c r="D1320" s="1258" t="s">
        <v>35</v>
      </c>
      <c r="E1320" s="110"/>
      <c r="F1320" s="110"/>
      <c r="G1320" s="110"/>
      <c r="H1320" s="435"/>
      <c r="I1320" s="110"/>
      <c r="J1320" s="110"/>
      <c r="K1320" s="110"/>
      <c r="L1320" s="110"/>
      <c r="M1320" s="110"/>
      <c r="N1320" s="435"/>
      <c r="O1320" s="110"/>
      <c r="P1320" s="110"/>
      <c r="Q1320" s="110"/>
      <c r="R1320" s="110"/>
      <c r="S1320" s="110"/>
      <c r="T1320" s="110"/>
      <c r="U1320" s="110"/>
      <c r="V1320" s="435"/>
      <c r="W1320" s="110"/>
      <c r="X1320" s="110"/>
      <c r="Y1320" s="110"/>
      <c r="Z1320" s="110"/>
      <c r="AA1320" s="110"/>
      <c r="AB1320" s="110"/>
      <c r="AC1320" s="249"/>
      <c r="AD1320" s="249"/>
      <c r="AE1320" s="249"/>
      <c r="AF1320" s="249"/>
      <c r="AG1320" s="249"/>
      <c r="AH1320" s="249"/>
      <c r="AI1320" s="249"/>
      <c r="AJ1320" s="249"/>
      <c r="AK1320" s="249"/>
      <c r="AL1320" s="249"/>
      <c r="AM1320" s="249"/>
      <c r="AN1320" s="249"/>
      <c r="AO1320" s="249"/>
      <c r="AP1320" s="249"/>
      <c r="AQ1320" s="249"/>
      <c r="AR1320" s="249"/>
      <c r="AS1320" s="249"/>
      <c r="AT1320" s="249"/>
      <c r="AU1320" s="249"/>
      <c r="AV1320" s="249"/>
      <c r="AW1320" s="249"/>
      <c r="AX1320" s="249"/>
      <c r="AY1320" s="249"/>
      <c r="AZ1320" s="249"/>
      <c r="BA1320" s="249"/>
      <c r="BB1320" s="249"/>
      <c r="BC1320" s="249"/>
      <c r="BD1320" s="249"/>
      <c r="BE1320" s="375"/>
      <c r="BF1320" s="249"/>
      <c r="BG1320" s="249"/>
      <c r="BH1320" s="249"/>
      <c r="BI1320" s="249"/>
      <c r="BJ1320" s="249"/>
      <c r="BK1320" s="249"/>
      <c r="BL1320" s="249"/>
      <c r="BM1320" s="249"/>
      <c r="BN1320" s="249"/>
      <c r="BO1320" s="249"/>
      <c r="BP1320" s="249"/>
      <c r="BQ1320" s="249"/>
      <c r="BR1320" s="249"/>
      <c r="BS1320" s="249"/>
      <c r="BT1320" s="249"/>
      <c r="BU1320" s="249"/>
      <c r="BV1320" s="249"/>
      <c r="BW1320" s="249"/>
      <c r="BX1320" s="249"/>
      <c r="BY1320" s="249"/>
      <c r="BZ1320" s="249"/>
      <c r="CA1320" s="249"/>
      <c r="CB1320" s="249"/>
      <c r="CC1320" s="249"/>
      <c r="CD1320" s="375"/>
      <c r="CE1320" s="249"/>
      <c r="CF1320" s="249"/>
      <c r="CG1320" s="249"/>
      <c r="CH1320" s="249"/>
      <c r="CI1320" s="249"/>
      <c r="CJ1320" s="249"/>
      <c r="CK1320" s="249"/>
      <c r="CL1320" s="249"/>
      <c r="CM1320" s="121"/>
      <c r="CN1320" s="121"/>
      <c r="CO1320" s="121"/>
      <c r="CP1320" s="121"/>
      <c r="CQ1320" s="121"/>
      <c r="CR1320" s="121"/>
      <c r="CS1320" s="121"/>
      <c r="CT1320" s="121"/>
      <c r="CU1320" s="121"/>
      <c r="CV1320" s="121"/>
      <c r="CW1320" s="121"/>
      <c r="CX1320" s="121"/>
      <c r="CY1320" s="121"/>
      <c r="CZ1320" s="121"/>
      <c r="DA1320" s="121"/>
      <c r="DB1320" s="121"/>
      <c r="DC1320" s="121"/>
      <c r="DD1320" s="85"/>
      <c r="DE1320" s="85"/>
      <c r="DF1320" s="85"/>
      <c r="DG1320" s="85"/>
      <c r="DH1320" s="85"/>
      <c r="DI1320" s="85"/>
      <c r="DJ1320" s="85"/>
      <c r="DK1320" s="85"/>
      <c r="DL1320" s="85"/>
      <c r="DM1320" s="85"/>
      <c r="DN1320" s="85"/>
      <c r="DO1320" s="85"/>
      <c r="DP1320" s="85"/>
    </row>
    <row r="1321" spans="1:120" s="2" customFormat="1" ht="10.5" customHeight="1" x14ac:dyDescent="0.2">
      <c r="A1321" s="1372" t="s">
        <v>86</v>
      </c>
      <c r="B1321" s="1375" t="s">
        <v>504</v>
      </c>
      <c r="C1321" s="695"/>
      <c r="D1321" s="1255"/>
      <c r="E1321" s="61"/>
      <c r="F1321" s="61"/>
      <c r="G1321" s="61"/>
      <c r="H1321" s="424"/>
      <c r="I1321" s="61"/>
      <c r="J1321" s="61"/>
      <c r="K1321" s="61"/>
      <c r="L1321" s="61"/>
      <c r="M1321" s="61"/>
      <c r="N1321" s="424"/>
      <c r="O1321" s="61"/>
      <c r="P1321" s="61"/>
      <c r="Q1321" s="61"/>
      <c r="R1321" s="61"/>
      <c r="S1321" s="61"/>
      <c r="T1321" s="61"/>
      <c r="U1321" s="61"/>
      <c r="V1321" s="424"/>
      <c r="W1321" s="61"/>
      <c r="X1321" s="61"/>
      <c r="Y1321" s="61"/>
      <c r="Z1321" s="61"/>
      <c r="AA1321" s="61"/>
      <c r="AB1321" s="61"/>
      <c r="AC1321" s="249"/>
      <c r="AD1321" s="249"/>
      <c r="AE1321" s="249"/>
      <c r="AF1321" s="249"/>
      <c r="AG1321" s="249"/>
      <c r="AH1321" s="249"/>
      <c r="AI1321" s="249"/>
      <c r="AJ1321" s="249"/>
      <c r="AK1321" s="249"/>
      <c r="AL1321" s="249"/>
      <c r="AM1321" s="249"/>
      <c r="AN1321" s="249"/>
      <c r="AO1321" s="249"/>
      <c r="AP1321" s="249"/>
      <c r="AQ1321" s="249"/>
      <c r="AR1321" s="249"/>
      <c r="AS1321" s="249"/>
      <c r="AT1321" s="249"/>
      <c r="AU1321" s="249"/>
      <c r="AV1321" s="249"/>
      <c r="AW1321" s="249"/>
      <c r="AX1321" s="249"/>
      <c r="AY1321" s="249"/>
      <c r="AZ1321" s="249"/>
      <c r="BA1321" s="249"/>
      <c r="BB1321" s="249"/>
      <c r="BC1321" s="249"/>
      <c r="BD1321" s="249"/>
      <c r="BE1321" s="375"/>
      <c r="BF1321" s="249"/>
      <c r="BG1321" s="249"/>
      <c r="BH1321" s="249"/>
      <c r="BI1321" s="249"/>
      <c r="BJ1321" s="249"/>
      <c r="BK1321" s="249"/>
      <c r="BL1321" s="249"/>
      <c r="BM1321" s="249"/>
      <c r="BN1321" s="249"/>
      <c r="BO1321" s="249"/>
      <c r="BP1321" s="249"/>
      <c r="BQ1321" s="249"/>
      <c r="BR1321" s="249"/>
      <c r="BS1321" s="249"/>
      <c r="BT1321" s="249"/>
      <c r="BU1321" s="249"/>
      <c r="BV1321" s="249"/>
      <c r="BW1321" s="249"/>
      <c r="BX1321" s="249"/>
      <c r="BY1321" s="249"/>
      <c r="BZ1321" s="249"/>
      <c r="CA1321" s="249"/>
      <c r="CB1321" s="249"/>
      <c r="CC1321" s="249"/>
      <c r="CD1321" s="375"/>
      <c r="CE1321" s="249"/>
      <c r="CF1321" s="249"/>
      <c r="CG1321" s="249"/>
      <c r="CH1321" s="249"/>
      <c r="CI1321" s="249"/>
      <c r="CJ1321" s="249"/>
      <c r="CK1321" s="249"/>
      <c r="CL1321" s="249"/>
      <c r="CM1321" s="121"/>
      <c r="CN1321" s="121"/>
      <c r="CO1321" s="121"/>
      <c r="CP1321" s="121"/>
      <c r="CQ1321" s="121"/>
      <c r="CR1321" s="121"/>
      <c r="CS1321" s="121"/>
      <c r="CT1321" s="121"/>
      <c r="CU1321" s="121"/>
      <c r="CV1321" s="121"/>
      <c r="CW1321" s="121"/>
      <c r="CX1321" s="121"/>
      <c r="CY1321" s="121"/>
      <c r="CZ1321" s="121"/>
      <c r="DA1321" s="121"/>
      <c r="DB1321" s="121"/>
      <c r="DC1321" s="121"/>
      <c r="DD1321" s="85"/>
      <c r="DE1321" s="85"/>
      <c r="DF1321" s="85"/>
      <c r="DG1321" s="85"/>
      <c r="DH1321" s="85"/>
      <c r="DI1321" s="85"/>
      <c r="DJ1321" s="85"/>
      <c r="DK1321" s="85"/>
      <c r="DL1321" s="85"/>
      <c r="DM1321" s="85"/>
      <c r="DN1321" s="85"/>
      <c r="DO1321" s="85"/>
      <c r="DP1321" s="85"/>
    </row>
    <row r="1322" spans="1:120" s="2" customFormat="1" ht="10.5" customHeight="1" x14ac:dyDescent="0.2">
      <c r="A1322" s="1373"/>
      <c r="B1322" s="1376"/>
      <c r="C1322" s="846"/>
      <c r="D1322" s="1256" t="s">
        <v>27</v>
      </c>
      <c r="E1322" s="67" t="s">
        <v>114</v>
      </c>
      <c r="F1322" s="67"/>
      <c r="G1322" s="67"/>
      <c r="H1322" s="422"/>
      <c r="I1322" s="67"/>
      <c r="J1322" s="67"/>
      <c r="K1322" s="67"/>
      <c r="L1322" s="67"/>
      <c r="M1322" s="67"/>
      <c r="N1322" s="422"/>
      <c r="O1322" s="67"/>
      <c r="P1322" s="67"/>
      <c r="Q1322" s="67"/>
      <c r="R1322" s="67"/>
      <c r="S1322" s="67"/>
      <c r="T1322" s="67"/>
      <c r="U1322" s="67"/>
      <c r="V1322" s="422"/>
      <c r="W1322" s="67"/>
      <c r="X1322" s="67"/>
      <c r="Y1322" s="67"/>
      <c r="Z1322" s="67"/>
      <c r="AA1322" s="67"/>
      <c r="AB1322" s="67"/>
      <c r="AC1322" s="249"/>
      <c r="AD1322" s="249"/>
      <c r="AE1322" s="249"/>
      <c r="AF1322" s="249"/>
      <c r="AG1322" s="249"/>
      <c r="AH1322" s="249"/>
      <c r="AI1322" s="249"/>
      <c r="AJ1322" s="249"/>
      <c r="AK1322" s="249"/>
      <c r="AL1322" s="249"/>
      <c r="AM1322" s="249"/>
      <c r="AN1322" s="249"/>
      <c r="AO1322" s="249"/>
      <c r="AP1322" s="249"/>
      <c r="AQ1322" s="249"/>
      <c r="AR1322" s="249"/>
      <c r="AS1322" s="249"/>
      <c r="AT1322" s="249"/>
      <c r="AU1322" s="249"/>
      <c r="AV1322" s="249"/>
      <c r="AW1322" s="249"/>
      <c r="AX1322" s="249"/>
      <c r="AY1322" s="249"/>
      <c r="AZ1322" s="249"/>
      <c r="BA1322" s="249"/>
      <c r="BB1322" s="249"/>
      <c r="BC1322" s="249"/>
      <c r="BD1322" s="249"/>
      <c r="BE1322" s="375"/>
      <c r="BF1322" s="249"/>
      <c r="BG1322" s="249"/>
      <c r="BH1322" s="249"/>
      <c r="BI1322" s="249"/>
      <c r="BJ1322" s="249"/>
      <c r="BK1322" s="249"/>
      <c r="BL1322" s="249"/>
      <c r="BM1322" s="249"/>
      <c r="BN1322" s="249"/>
      <c r="BO1322" s="249"/>
      <c r="BP1322" s="249"/>
      <c r="BQ1322" s="249"/>
      <c r="BR1322" s="249"/>
      <c r="BS1322" s="249"/>
      <c r="BT1322" s="249"/>
      <c r="BU1322" s="249"/>
      <c r="BV1322" s="249"/>
      <c r="BW1322" s="249"/>
      <c r="BX1322" s="249"/>
      <c r="BY1322" s="249"/>
      <c r="BZ1322" s="249"/>
      <c r="CA1322" s="249"/>
      <c r="CB1322" s="249"/>
      <c r="CC1322" s="249"/>
      <c r="CD1322" s="375"/>
      <c r="CE1322" s="249"/>
      <c r="CF1322" s="249"/>
      <c r="CG1322" s="249"/>
      <c r="CH1322" s="249"/>
      <c r="CI1322" s="249"/>
      <c r="CJ1322" s="249"/>
      <c r="CK1322" s="249"/>
      <c r="CL1322" s="249"/>
      <c r="CM1322" s="121"/>
      <c r="CN1322" s="121"/>
      <c r="CO1322" s="121"/>
      <c r="CP1322" s="121"/>
      <c r="CQ1322" s="121"/>
      <c r="CR1322" s="121"/>
      <c r="CS1322" s="121"/>
      <c r="CT1322" s="121"/>
      <c r="CU1322" s="121"/>
      <c r="CV1322" s="121"/>
      <c r="CW1322" s="121"/>
      <c r="CX1322" s="121"/>
      <c r="CY1322" s="121"/>
      <c r="CZ1322" s="121"/>
      <c r="DA1322" s="121"/>
      <c r="DB1322" s="121"/>
      <c r="DC1322" s="121"/>
      <c r="DD1322" s="85"/>
      <c r="DE1322" s="85"/>
      <c r="DF1322" s="85"/>
      <c r="DG1322" s="85"/>
      <c r="DH1322" s="85"/>
      <c r="DI1322" s="85"/>
      <c r="DJ1322" s="85"/>
      <c r="DK1322" s="85"/>
      <c r="DL1322" s="85"/>
      <c r="DM1322" s="85"/>
      <c r="DN1322" s="85"/>
      <c r="DO1322" s="85"/>
      <c r="DP1322" s="85"/>
    </row>
    <row r="1323" spans="1:120" s="2" customFormat="1" ht="10.5" customHeight="1" x14ac:dyDescent="0.2">
      <c r="A1323" s="1373"/>
      <c r="B1323" s="1376"/>
      <c r="C1323" s="542"/>
      <c r="D1323" s="1256" t="s">
        <v>108</v>
      </c>
      <c r="E1323" s="1281" t="s">
        <v>113</v>
      </c>
      <c r="F1323" s="67"/>
      <c r="G1323" s="67"/>
      <c r="H1323" s="422"/>
      <c r="I1323" s="67"/>
      <c r="J1323" s="67"/>
      <c r="K1323" s="67"/>
      <c r="L1323" s="67"/>
      <c r="M1323" s="67"/>
      <c r="N1323" s="422"/>
      <c r="O1323" s="67"/>
      <c r="P1323" s="67"/>
      <c r="Q1323" s="67"/>
      <c r="R1323" s="67"/>
      <c r="S1323" s="67"/>
      <c r="T1323" s="67"/>
      <c r="U1323" s="67"/>
      <c r="V1323" s="422"/>
      <c r="W1323" s="67"/>
      <c r="X1323" s="67"/>
      <c r="Y1323" s="67"/>
      <c r="Z1323" s="67"/>
      <c r="AA1323" s="67"/>
      <c r="AB1323" s="67"/>
      <c r="AC1323" s="249"/>
      <c r="AD1323" s="249"/>
      <c r="AE1323" s="249"/>
      <c r="AF1323" s="249"/>
      <c r="AG1323" s="249"/>
      <c r="AH1323" s="249"/>
      <c r="AI1323" s="249"/>
      <c r="AJ1323" s="249"/>
      <c r="AK1323" s="249"/>
      <c r="AL1323" s="249"/>
      <c r="AM1323" s="249"/>
      <c r="AN1323" s="249"/>
      <c r="AO1323" s="249"/>
      <c r="AP1323" s="249"/>
      <c r="AQ1323" s="249"/>
      <c r="AR1323" s="249"/>
      <c r="AS1323" s="249"/>
      <c r="AT1323" s="249"/>
      <c r="AU1323" s="249"/>
      <c r="AV1323" s="249"/>
      <c r="AW1323" s="249"/>
      <c r="AX1323" s="249"/>
      <c r="AY1323" s="249"/>
      <c r="AZ1323" s="249"/>
      <c r="BA1323" s="249"/>
      <c r="BB1323" s="249"/>
      <c r="BC1323" s="249"/>
      <c r="BD1323" s="249"/>
      <c r="BE1323" s="375"/>
      <c r="BF1323" s="249"/>
      <c r="BG1323" s="249"/>
      <c r="BH1323" s="249"/>
      <c r="BI1323" s="249"/>
      <c r="BJ1323" s="249"/>
      <c r="BK1323" s="249"/>
      <c r="BL1323" s="249"/>
      <c r="BM1323" s="249"/>
      <c r="BN1323" s="249"/>
      <c r="BO1323" s="249"/>
      <c r="BP1323" s="249"/>
      <c r="BQ1323" s="249"/>
      <c r="BR1323" s="249"/>
      <c r="BS1323" s="249"/>
      <c r="BT1323" s="249"/>
      <c r="BU1323" s="249"/>
      <c r="BV1323" s="249"/>
      <c r="BW1323" s="249"/>
      <c r="BX1323" s="249"/>
      <c r="BY1323" s="249"/>
      <c r="BZ1323" s="249"/>
      <c r="CA1323" s="249"/>
      <c r="CB1323" s="249"/>
      <c r="CC1323" s="249"/>
      <c r="CD1323" s="375"/>
      <c r="CE1323" s="249"/>
      <c r="CF1323" s="249"/>
      <c r="CG1323" s="249"/>
      <c r="CH1323" s="249"/>
      <c r="CI1323" s="249"/>
      <c r="CJ1323" s="249"/>
      <c r="CK1323" s="249"/>
      <c r="CL1323" s="249"/>
      <c r="CM1323" s="121"/>
      <c r="CN1323" s="121"/>
      <c r="CO1323" s="121"/>
      <c r="CP1323" s="121"/>
      <c r="CQ1323" s="121"/>
      <c r="CR1323" s="121"/>
      <c r="CS1323" s="121"/>
      <c r="CT1323" s="121"/>
      <c r="CU1323" s="121"/>
      <c r="CV1323" s="121"/>
      <c r="CW1323" s="121"/>
      <c r="CX1323" s="121"/>
      <c r="CY1323" s="121"/>
      <c r="CZ1323" s="121"/>
      <c r="DA1323" s="121"/>
      <c r="DB1323" s="121"/>
      <c r="DC1323" s="121"/>
      <c r="DD1323" s="85"/>
      <c r="DE1323" s="85"/>
      <c r="DF1323" s="85"/>
      <c r="DG1323" s="85"/>
      <c r="DH1323" s="85"/>
      <c r="DI1323" s="85"/>
      <c r="DJ1323" s="85"/>
      <c r="DK1323" s="85"/>
      <c r="DL1323" s="85"/>
      <c r="DM1323" s="85"/>
      <c r="DN1323" s="85"/>
      <c r="DO1323" s="85"/>
      <c r="DP1323" s="85"/>
    </row>
    <row r="1324" spans="1:120" s="2" customFormat="1" ht="10.5" customHeight="1" x14ac:dyDescent="0.2">
      <c r="A1324" s="1373"/>
      <c r="B1324" s="1376"/>
      <c r="C1324" s="542"/>
      <c r="D1324" s="1256" t="s">
        <v>109</v>
      </c>
      <c r="E1324" s="1281" t="s">
        <v>113</v>
      </c>
      <c r="F1324" s="67"/>
      <c r="G1324" s="67"/>
      <c r="H1324" s="422"/>
      <c r="I1324" s="67"/>
      <c r="J1324" s="67"/>
      <c r="K1324" s="67"/>
      <c r="L1324" s="67"/>
      <c r="M1324" s="67"/>
      <c r="N1324" s="422"/>
      <c r="O1324" s="67"/>
      <c r="P1324" s="67"/>
      <c r="Q1324" s="67"/>
      <c r="R1324" s="67"/>
      <c r="S1324" s="67"/>
      <c r="T1324" s="67"/>
      <c r="U1324" s="67"/>
      <c r="V1324" s="422"/>
      <c r="W1324" s="67"/>
      <c r="X1324" s="67"/>
      <c r="Y1324" s="67"/>
      <c r="Z1324" s="67"/>
      <c r="AA1324" s="67"/>
      <c r="AB1324" s="67"/>
      <c r="AC1324" s="249"/>
      <c r="AD1324" s="249"/>
      <c r="AE1324" s="249"/>
      <c r="AF1324" s="249"/>
      <c r="AG1324" s="249"/>
      <c r="AH1324" s="249"/>
      <c r="AI1324" s="249"/>
      <c r="AJ1324" s="249"/>
      <c r="AK1324" s="249"/>
      <c r="AL1324" s="249"/>
      <c r="AM1324" s="249"/>
      <c r="AN1324" s="249"/>
      <c r="AO1324" s="249"/>
      <c r="AP1324" s="249"/>
      <c r="AQ1324" s="249"/>
      <c r="AR1324" s="249"/>
      <c r="AS1324" s="249"/>
      <c r="AT1324" s="249"/>
      <c r="AU1324" s="249"/>
      <c r="AV1324" s="249"/>
      <c r="AW1324" s="249"/>
      <c r="AX1324" s="249"/>
      <c r="AY1324" s="249"/>
      <c r="AZ1324" s="249"/>
      <c r="BA1324" s="249"/>
      <c r="BB1324" s="249"/>
      <c r="BC1324" s="249"/>
      <c r="BD1324" s="249"/>
      <c r="BE1324" s="375"/>
      <c r="BF1324" s="249"/>
      <c r="BG1324" s="249"/>
      <c r="BH1324" s="249"/>
      <c r="BI1324" s="249"/>
      <c r="BJ1324" s="249"/>
      <c r="BK1324" s="249"/>
      <c r="BL1324" s="249"/>
      <c r="BM1324" s="249"/>
      <c r="BN1324" s="249"/>
      <c r="BO1324" s="249"/>
      <c r="BP1324" s="249"/>
      <c r="BQ1324" s="249"/>
      <c r="BR1324" s="249"/>
      <c r="BS1324" s="249"/>
      <c r="BT1324" s="249"/>
      <c r="BU1324" s="249"/>
      <c r="BV1324" s="249"/>
      <c r="BW1324" s="249"/>
      <c r="BX1324" s="249"/>
      <c r="BY1324" s="249"/>
      <c r="BZ1324" s="249"/>
      <c r="CA1324" s="249"/>
      <c r="CB1324" s="249"/>
      <c r="CC1324" s="249"/>
      <c r="CD1324" s="375"/>
      <c r="CE1324" s="249"/>
      <c r="CF1324" s="249"/>
      <c r="CG1324" s="249"/>
      <c r="CH1324" s="249"/>
      <c r="CI1324" s="249"/>
      <c r="CJ1324" s="249"/>
      <c r="CK1324" s="249"/>
      <c r="CL1324" s="249"/>
      <c r="CM1324" s="121"/>
      <c r="CN1324" s="121"/>
      <c r="CO1324" s="121"/>
      <c r="CP1324" s="121"/>
      <c r="CQ1324" s="121"/>
      <c r="CR1324" s="121"/>
      <c r="CS1324" s="121"/>
      <c r="CT1324" s="121"/>
      <c r="CU1324" s="121"/>
      <c r="CV1324" s="121"/>
      <c r="CW1324" s="121"/>
      <c r="CX1324" s="121"/>
      <c r="CY1324" s="121"/>
      <c r="CZ1324" s="121"/>
      <c r="DA1324" s="121"/>
      <c r="DB1324" s="121"/>
      <c r="DC1324" s="121"/>
      <c r="DD1324" s="85"/>
      <c r="DE1324" s="85"/>
      <c r="DF1324" s="85"/>
      <c r="DG1324" s="85"/>
      <c r="DH1324" s="85"/>
      <c r="DI1324" s="85"/>
      <c r="DJ1324" s="85"/>
      <c r="DK1324" s="85"/>
      <c r="DL1324" s="85"/>
      <c r="DM1324" s="85"/>
      <c r="DN1324" s="85"/>
      <c r="DO1324" s="85"/>
      <c r="DP1324" s="85"/>
    </row>
    <row r="1325" spans="1:120" s="2" customFormat="1" ht="10.5" customHeight="1" thickBot="1" x14ac:dyDescent="0.25">
      <c r="A1325" s="1374"/>
      <c r="B1325" s="1377"/>
      <c r="C1325" s="499"/>
      <c r="D1325" s="1258" t="s">
        <v>35</v>
      </c>
      <c r="E1325" s="110"/>
      <c r="F1325" s="110"/>
      <c r="G1325" s="110"/>
      <c r="H1325" s="435"/>
      <c r="I1325" s="110"/>
      <c r="J1325" s="110"/>
      <c r="K1325" s="110"/>
      <c r="L1325" s="110"/>
      <c r="M1325" s="110"/>
      <c r="N1325" s="435"/>
      <c r="O1325" s="110"/>
      <c r="P1325" s="110"/>
      <c r="Q1325" s="110"/>
      <c r="R1325" s="110"/>
      <c r="S1325" s="110"/>
      <c r="T1325" s="110"/>
      <c r="U1325" s="110"/>
      <c r="V1325" s="435"/>
      <c r="W1325" s="110"/>
      <c r="X1325" s="110"/>
      <c r="Y1325" s="110"/>
      <c r="Z1325" s="110"/>
      <c r="AA1325" s="110"/>
      <c r="AB1325" s="110"/>
      <c r="AC1325" s="249"/>
      <c r="AD1325" s="249"/>
      <c r="AE1325" s="249"/>
      <c r="AF1325" s="249"/>
      <c r="AG1325" s="249"/>
      <c r="AH1325" s="249"/>
      <c r="AI1325" s="249"/>
      <c r="AJ1325" s="249"/>
      <c r="AK1325" s="249"/>
      <c r="AL1325" s="249"/>
      <c r="AM1325" s="249"/>
      <c r="AN1325" s="249"/>
      <c r="AO1325" s="249"/>
      <c r="AP1325" s="249"/>
      <c r="AQ1325" s="249"/>
      <c r="AR1325" s="249"/>
      <c r="AS1325" s="249"/>
      <c r="AT1325" s="249"/>
      <c r="AU1325" s="249"/>
      <c r="AV1325" s="249"/>
      <c r="AW1325" s="249"/>
      <c r="AX1325" s="249"/>
      <c r="AY1325" s="249"/>
      <c r="AZ1325" s="249"/>
      <c r="BA1325" s="249"/>
      <c r="BB1325" s="249"/>
      <c r="BC1325" s="249"/>
      <c r="BD1325" s="249"/>
      <c r="BE1325" s="375"/>
      <c r="BF1325" s="249"/>
      <c r="BG1325" s="249"/>
      <c r="BH1325" s="249"/>
      <c r="BI1325" s="249"/>
      <c r="BJ1325" s="249"/>
      <c r="BK1325" s="249"/>
      <c r="BL1325" s="249"/>
      <c r="BM1325" s="249"/>
      <c r="BN1325" s="249"/>
      <c r="BO1325" s="249"/>
      <c r="BP1325" s="249"/>
      <c r="BQ1325" s="249"/>
      <c r="BR1325" s="249"/>
      <c r="BS1325" s="249"/>
      <c r="BT1325" s="249"/>
      <c r="BU1325" s="249"/>
      <c r="BV1325" s="249"/>
      <c r="BW1325" s="249"/>
      <c r="BX1325" s="249"/>
      <c r="BY1325" s="249"/>
      <c r="BZ1325" s="249"/>
      <c r="CA1325" s="249"/>
      <c r="CB1325" s="249"/>
      <c r="CC1325" s="249"/>
      <c r="CD1325" s="375"/>
      <c r="CE1325" s="249"/>
      <c r="CF1325" s="249"/>
      <c r="CG1325" s="249"/>
      <c r="CH1325" s="249"/>
      <c r="CI1325" s="249"/>
      <c r="CJ1325" s="249"/>
      <c r="CK1325" s="249"/>
      <c r="CL1325" s="249"/>
      <c r="CM1325" s="121"/>
      <c r="CN1325" s="121"/>
      <c r="CO1325" s="121"/>
      <c r="CP1325" s="121"/>
      <c r="CQ1325" s="121"/>
      <c r="CR1325" s="121"/>
      <c r="CS1325" s="121"/>
      <c r="CT1325" s="121"/>
      <c r="CU1325" s="121"/>
      <c r="CV1325" s="121"/>
      <c r="CW1325" s="121"/>
      <c r="CX1325" s="121"/>
      <c r="CY1325" s="121"/>
      <c r="CZ1325" s="121"/>
      <c r="DA1325" s="121"/>
      <c r="DB1325" s="121"/>
      <c r="DC1325" s="121"/>
      <c r="DD1325" s="85"/>
      <c r="DE1325" s="85"/>
      <c r="DF1325" s="85"/>
      <c r="DG1325" s="85"/>
      <c r="DH1325" s="85"/>
      <c r="DI1325" s="85"/>
      <c r="DJ1325" s="85"/>
      <c r="DK1325" s="85"/>
      <c r="DL1325" s="85"/>
      <c r="DM1325" s="85"/>
      <c r="DN1325" s="85"/>
      <c r="DO1325" s="85"/>
      <c r="DP1325" s="85"/>
    </row>
    <row r="1326" spans="1:120" s="2" customFormat="1" ht="10.5" customHeight="1" x14ac:dyDescent="0.2">
      <c r="A1326" s="1372" t="s">
        <v>15</v>
      </c>
      <c r="B1326" s="1375" t="s">
        <v>647</v>
      </c>
      <c r="C1326" s="695"/>
      <c r="D1326" s="1255"/>
      <c r="E1326" s="61"/>
      <c r="F1326" s="61"/>
      <c r="G1326" s="61"/>
      <c r="H1326" s="424"/>
      <c r="I1326" s="61"/>
      <c r="J1326" s="61"/>
      <c r="K1326" s="61"/>
      <c r="L1326" s="61"/>
      <c r="M1326" s="61"/>
      <c r="N1326" s="424"/>
      <c r="O1326" s="61"/>
      <c r="P1326" s="61"/>
      <c r="Q1326" s="61"/>
      <c r="R1326" s="61"/>
      <c r="S1326" s="61"/>
      <c r="T1326" s="61"/>
      <c r="U1326" s="61"/>
      <c r="V1326" s="424"/>
      <c r="W1326" s="61"/>
      <c r="X1326" s="61"/>
      <c r="Y1326" s="61"/>
      <c r="Z1326" s="61"/>
      <c r="AA1326" s="61"/>
      <c r="AB1326" s="61"/>
      <c r="AC1326" s="357" t="s">
        <v>107</v>
      </c>
      <c r="AD1326" s="357">
        <f>AD1328/AC1328</f>
        <v>1.2716329719699191</v>
      </c>
      <c r="AE1326" s="80"/>
      <c r="AF1326" s="249"/>
      <c r="AG1326" s="249"/>
      <c r="AH1326" s="249"/>
      <c r="AI1326" s="249"/>
      <c r="AJ1326" s="249"/>
      <c r="AK1326" s="249"/>
      <c r="AL1326" s="249"/>
      <c r="AM1326" s="249"/>
      <c r="AN1326" s="249"/>
      <c r="AO1326" s="249"/>
      <c r="AP1326" s="249"/>
      <c r="AQ1326" s="249"/>
      <c r="AR1326" s="249"/>
      <c r="AS1326" s="249"/>
      <c r="AT1326" s="249"/>
      <c r="AU1326" s="249"/>
      <c r="AV1326" s="249"/>
      <c r="AW1326" s="249"/>
      <c r="AX1326" s="249"/>
      <c r="AY1326" s="249"/>
      <c r="AZ1326" s="249"/>
      <c r="BA1326" s="249"/>
      <c r="BB1326" s="249"/>
      <c r="BC1326" s="249"/>
      <c r="BD1326" s="249"/>
      <c r="BE1326" s="375"/>
      <c r="BF1326" s="249"/>
      <c r="BG1326" s="249"/>
      <c r="BH1326" s="249"/>
      <c r="BI1326" s="249"/>
      <c r="BJ1326" s="249"/>
      <c r="BK1326" s="249"/>
      <c r="BL1326" s="249"/>
      <c r="BM1326" s="249"/>
      <c r="BN1326" s="249"/>
      <c r="BO1326" s="249"/>
      <c r="BP1326" s="249"/>
      <c r="BQ1326" s="249"/>
      <c r="BR1326" s="249"/>
      <c r="BS1326" s="249"/>
      <c r="BT1326" s="249"/>
      <c r="BU1326" s="249"/>
      <c r="BV1326" s="249"/>
      <c r="BW1326" s="249"/>
      <c r="BX1326" s="249"/>
      <c r="BY1326" s="249"/>
      <c r="BZ1326" s="249"/>
      <c r="CA1326" s="249"/>
      <c r="CB1326" s="249"/>
      <c r="CC1326" s="249"/>
      <c r="CD1326" s="375"/>
      <c r="CE1326" s="249"/>
      <c r="CF1326" s="249"/>
      <c r="CG1326" s="249"/>
      <c r="CH1326" s="249"/>
      <c r="CI1326" s="249"/>
      <c r="CJ1326" s="249"/>
      <c r="CK1326" s="249"/>
      <c r="CL1326" s="249"/>
      <c r="CM1326" s="121"/>
      <c r="CN1326" s="121"/>
      <c r="CO1326" s="121"/>
      <c r="CP1326" s="121"/>
      <c r="CQ1326" s="121"/>
      <c r="CR1326" s="121"/>
      <c r="CS1326" s="121"/>
      <c r="CT1326" s="121"/>
      <c r="CU1326" s="121"/>
      <c r="CV1326" s="121"/>
      <c r="CW1326" s="121"/>
      <c r="CX1326" s="121"/>
      <c r="CY1326" s="121"/>
      <c r="CZ1326" s="121"/>
      <c r="DA1326" s="121"/>
      <c r="DB1326" s="121"/>
      <c r="DC1326" s="121"/>
      <c r="DD1326" s="85"/>
      <c r="DE1326" s="85"/>
      <c r="DF1326" s="85"/>
      <c r="DG1326" s="85"/>
      <c r="DH1326" s="85"/>
      <c r="DI1326" s="85"/>
      <c r="DJ1326" s="85"/>
      <c r="DK1326" s="85"/>
      <c r="DL1326" s="85"/>
      <c r="DM1326" s="85"/>
      <c r="DN1326" s="85"/>
      <c r="DO1326" s="85"/>
      <c r="DP1326" s="85"/>
    </row>
    <row r="1327" spans="1:120" s="2" customFormat="1" ht="10.5" customHeight="1" x14ac:dyDescent="0.2">
      <c r="A1327" s="1373"/>
      <c r="B1327" s="1376"/>
      <c r="C1327" s="846" t="s">
        <v>118</v>
      </c>
      <c r="D1327" s="1256" t="s">
        <v>27</v>
      </c>
      <c r="E1327" s="67">
        <f>ROUND(SQRT(E1328^2+(E1329-E1330)^2)*1000/(1.73*E1277),0)</f>
        <v>2</v>
      </c>
      <c r="F1327" s="137">
        <f t="shared" ref="F1327:AB1327" si="2340">ROUND(SQRT(F1328^2+(F1329-F1330)^2)*1000/(1.73*F1277),0)</f>
        <v>2</v>
      </c>
      <c r="G1327" s="137">
        <f t="shared" si="2340"/>
        <v>2</v>
      </c>
      <c r="H1327" s="882">
        <f t="shared" si="2340"/>
        <v>2</v>
      </c>
      <c r="I1327" s="137">
        <f t="shared" si="2340"/>
        <v>2</v>
      </c>
      <c r="J1327" s="137">
        <f t="shared" si="2340"/>
        <v>2</v>
      </c>
      <c r="K1327" s="137">
        <f t="shared" si="2340"/>
        <v>2</v>
      </c>
      <c r="L1327" s="137">
        <f t="shared" si="2340"/>
        <v>3</v>
      </c>
      <c r="M1327" s="137">
        <f t="shared" si="2340"/>
        <v>3</v>
      </c>
      <c r="N1327" s="882">
        <f t="shared" si="2340"/>
        <v>3</v>
      </c>
      <c r="O1327" s="137">
        <f t="shared" si="2340"/>
        <v>3</v>
      </c>
      <c r="P1327" s="137">
        <f t="shared" si="2340"/>
        <v>3</v>
      </c>
      <c r="Q1327" s="137">
        <f t="shared" si="2340"/>
        <v>2</v>
      </c>
      <c r="R1327" s="137">
        <f t="shared" si="2340"/>
        <v>4</v>
      </c>
      <c r="S1327" s="137">
        <f t="shared" si="2340"/>
        <v>3</v>
      </c>
      <c r="T1327" s="137">
        <f t="shared" si="2340"/>
        <v>3</v>
      </c>
      <c r="U1327" s="137">
        <f t="shared" si="2340"/>
        <v>3</v>
      </c>
      <c r="V1327" s="882">
        <f t="shared" si="2340"/>
        <v>2</v>
      </c>
      <c r="W1327" s="137">
        <f t="shared" si="2340"/>
        <v>2</v>
      </c>
      <c r="X1327" s="137">
        <f t="shared" si="2340"/>
        <v>2</v>
      </c>
      <c r="Y1327" s="137">
        <f t="shared" si="2340"/>
        <v>2</v>
      </c>
      <c r="Z1327" s="137">
        <f t="shared" si="2340"/>
        <v>2</v>
      </c>
      <c r="AA1327" s="137">
        <f t="shared" si="2340"/>
        <v>2</v>
      </c>
      <c r="AB1327" s="137">
        <f t="shared" si="2340"/>
        <v>2</v>
      </c>
      <c r="AC1327" s="256"/>
      <c r="AD1327" s="256"/>
      <c r="AE1327" s="77"/>
      <c r="AF1327" s="249"/>
      <c r="AG1327" s="249"/>
      <c r="AH1327" s="249"/>
      <c r="AI1327" s="249"/>
      <c r="AJ1327" s="249"/>
      <c r="AK1327" s="249"/>
      <c r="AL1327" s="249"/>
      <c r="AM1327" s="249"/>
      <c r="AN1327" s="249"/>
      <c r="AO1327" s="249"/>
      <c r="AP1327" s="249"/>
      <c r="AQ1327" s="249"/>
      <c r="AR1327" s="249"/>
      <c r="AS1327" s="249"/>
      <c r="AT1327" s="249"/>
      <c r="AU1327" s="249"/>
      <c r="AV1327" s="249"/>
      <c r="AW1327" s="249"/>
      <c r="AX1327" s="249"/>
      <c r="AY1327" s="249"/>
      <c r="AZ1327" s="249"/>
      <c r="BA1327" s="249"/>
      <c r="BB1327" s="249"/>
      <c r="BC1327" s="249"/>
      <c r="BD1327" s="249"/>
      <c r="BE1327" s="375"/>
      <c r="BF1327" s="249"/>
      <c r="BG1327" s="249"/>
      <c r="BH1327" s="249"/>
      <c r="BI1327" s="249"/>
      <c r="BJ1327" s="249"/>
      <c r="BK1327" s="249"/>
      <c r="BL1327" s="249"/>
      <c r="BM1327" s="249"/>
      <c r="BN1327" s="249"/>
      <c r="BO1327" s="249"/>
      <c r="BP1327" s="249"/>
      <c r="BQ1327" s="249"/>
      <c r="BR1327" s="249"/>
      <c r="BS1327" s="249"/>
      <c r="BT1327" s="249"/>
      <c r="BU1327" s="249"/>
      <c r="BV1327" s="249"/>
      <c r="BW1327" s="249"/>
      <c r="BX1327" s="249"/>
      <c r="BY1327" s="249"/>
      <c r="BZ1327" s="249"/>
      <c r="CA1327" s="249"/>
      <c r="CB1327" s="249"/>
      <c r="CC1327" s="249"/>
      <c r="CD1327" s="375"/>
      <c r="CE1327" s="249"/>
      <c r="CF1327" s="249"/>
      <c r="CG1327" s="249"/>
      <c r="CH1327" s="249"/>
      <c r="CI1327" s="249"/>
      <c r="CJ1327" s="249"/>
      <c r="CK1327" s="249"/>
      <c r="CL1327" s="249"/>
      <c r="CM1327" s="121"/>
      <c r="CN1327" s="121"/>
      <c r="CO1327" s="121"/>
      <c r="CP1327" s="121"/>
      <c r="CQ1327" s="121"/>
      <c r="CR1327" s="121"/>
      <c r="CS1327" s="121"/>
      <c r="CT1327" s="121"/>
      <c r="CU1327" s="121"/>
      <c r="CV1327" s="121"/>
      <c r="CW1327" s="121"/>
      <c r="CX1327" s="121"/>
      <c r="CY1327" s="121"/>
      <c r="CZ1327" s="121"/>
      <c r="DA1327" s="121"/>
      <c r="DB1327" s="121"/>
      <c r="DC1327" s="121"/>
      <c r="DD1327" s="85"/>
      <c r="DE1327" s="85"/>
      <c r="DF1327" s="85"/>
      <c r="DG1327" s="85"/>
      <c r="DH1327" s="85"/>
      <c r="DI1327" s="85"/>
      <c r="DJ1327" s="85"/>
      <c r="DK1327" s="85"/>
      <c r="DL1327" s="85"/>
      <c r="DM1327" s="85"/>
      <c r="DN1327" s="85"/>
      <c r="DO1327" s="85"/>
      <c r="DP1327" s="85"/>
    </row>
    <row r="1328" spans="1:120" s="2" customFormat="1" ht="10.5" customHeight="1" x14ac:dyDescent="0.2">
      <c r="A1328" s="1373"/>
      <c r="B1328" s="1376"/>
      <c r="C1328" s="846" t="s">
        <v>909</v>
      </c>
      <c r="D1328" s="1256" t="s">
        <v>108</v>
      </c>
      <c r="E1328" s="42">
        <f>AF1328*$AE1328</f>
        <v>1.1879999999999998E-2</v>
      </c>
      <c r="F1328" s="42">
        <f t="shared" ref="F1328:AB1328" si="2341">AG1328*$AE1328</f>
        <v>1.176E-2</v>
      </c>
      <c r="G1328" s="42">
        <f t="shared" si="2341"/>
        <v>1.1820000000000001E-2</v>
      </c>
      <c r="H1328" s="423">
        <f t="shared" si="2341"/>
        <v>1.4280000000000001E-2</v>
      </c>
      <c r="I1328" s="42">
        <f t="shared" si="2341"/>
        <v>1.5359999999999999E-2</v>
      </c>
      <c r="J1328" s="42">
        <f t="shared" si="2341"/>
        <v>1.272E-2</v>
      </c>
      <c r="K1328" s="42">
        <f t="shared" si="2341"/>
        <v>1.4939999999999998E-2</v>
      </c>
      <c r="L1328" s="42">
        <f t="shared" si="2341"/>
        <v>2.0219999999999998E-2</v>
      </c>
      <c r="M1328" s="42">
        <f t="shared" si="2341"/>
        <v>2.358E-2</v>
      </c>
      <c r="N1328" s="423">
        <f t="shared" si="2341"/>
        <v>2.826E-2</v>
      </c>
      <c r="O1328" s="42">
        <f t="shared" si="2341"/>
        <v>2.7060000000000001E-2</v>
      </c>
      <c r="P1328" s="42">
        <f t="shared" si="2341"/>
        <v>2.4839999999999997E-2</v>
      </c>
      <c r="Q1328" s="42">
        <f t="shared" si="2341"/>
        <v>2.562E-2</v>
      </c>
      <c r="R1328" s="42">
        <f t="shared" si="2341"/>
        <v>2.9339999999999998E-2</v>
      </c>
      <c r="S1328" s="42">
        <f t="shared" si="2341"/>
        <v>2.7060000000000001E-2</v>
      </c>
      <c r="T1328" s="42">
        <f t="shared" si="2341"/>
        <v>2.2559999999999997E-2</v>
      </c>
      <c r="U1328" s="42">
        <f t="shared" si="2341"/>
        <v>1.9739999999999997E-2</v>
      </c>
      <c r="V1328" s="423">
        <f t="shared" si="2341"/>
        <v>1.008E-2</v>
      </c>
      <c r="W1328" s="42">
        <f t="shared" si="2341"/>
        <v>9.4800000000000006E-3</v>
      </c>
      <c r="X1328" s="42">
        <f t="shared" si="2341"/>
        <v>9.7800000000000005E-3</v>
      </c>
      <c r="Y1328" s="42">
        <f t="shared" si="2341"/>
        <v>9.7199999999999995E-3</v>
      </c>
      <c r="Z1328" s="42">
        <f t="shared" si="2341"/>
        <v>9.6600000000000002E-3</v>
      </c>
      <c r="AA1328" s="42">
        <f t="shared" si="2341"/>
        <v>9.7199999999999995E-3</v>
      </c>
      <c r="AB1328" s="42">
        <f t="shared" si="2341"/>
        <v>1.008E-2</v>
      </c>
      <c r="AC1328" s="54">
        <f>SUM(E1328:AB1328)</f>
        <v>0.40955999999999998</v>
      </c>
      <c r="AD1328" s="54">
        <f>SUM(E1329:AB1329)</f>
        <v>0.52081</v>
      </c>
      <c r="AE1328" s="77">
        <v>1.2</v>
      </c>
      <c r="AF1328" s="249">
        <v>9.8999999999999991E-3</v>
      </c>
      <c r="AG1328" s="249">
        <v>9.7999999999999997E-3</v>
      </c>
      <c r="AH1328" s="249">
        <v>9.8500000000000011E-3</v>
      </c>
      <c r="AI1328" s="249">
        <v>1.1900000000000001E-2</v>
      </c>
      <c r="AJ1328" s="249">
        <v>1.2799999999999999E-2</v>
      </c>
      <c r="AK1328" s="249">
        <v>1.06E-2</v>
      </c>
      <c r="AL1328" s="249">
        <v>1.2449999999999999E-2</v>
      </c>
      <c r="AM1328" s="249">
        <v>1.685E-2</v>
      </c>
      <c r="AN1328" s="249">
        <v>1.9650000000000001E-2</v>
      </c>
      <c r="AO1328" s="249">
        <v>2.3550000000000001E-2</v>
      </c>
      <c r="AP1328" s="249">
        <v>2.2550000000000001E-2</v>
      </c>
      <c r="AQ1328" s="249">
        <v>2.07E-2</v>
      </c>
      <c r="AR1328" s="249">
        <v>2.1350000000000001E-2</v>
      </c>
      <c r="AS1328" s="249">
        <v>2.445E-2</v>
      </c>
      <c r="AT1328" s="249">
        <v>2.2550000000000001E-2</v>
      </c>
      <c r="AU1328" s="249">
        <v>1.8799999999999997E-2</v>
      </c>
      <c r="AV1328" s="249">
        <v>1.6449999999999999E-2</v>
      </c>
      <c r="AW1328" s="249">
        <v>8.4000000000000012E-3</v>
      </c>
      <c r="AX1328" s="249">
        <v>7.9000000000000008E-3</v>
      </c>
      <c r="AY1328" s="249">
        <v>8.150000000000001E-3</v>
      </c>
      <c r="AZ1328" s="249">
        <v>8.0999999999999996E-3</v>
      </c>
      <c r="BA1328" s="249">
        <v>8.0499999999999999E-3</v>
      </c>
      <c r="BB1328" s="249">
        <v>8.0999999999999996E-3</v>
      </c>
      <c r="BC1328" s="249">
        <v>8.4000000000000012E-3</v>
      </c>
      <c r="BD1328" s="249"/>
      <c r="BE1328" s="375"/>
      <c r="BF1328" s="249"/>
      <c r="BG1328" s="249"/>
      <c r="BH1328" s="249"/>
      <c r="BI1328" s="249"/>
      <c r="BJ1328" s="249"/>
      <c r="BK1328" s="249"/>
      <c r="BL1328" s="249"/>
      <c r="BM1328" s="249"/>
      <c r="BN1328" s="249"/>
      <c r="BO1328" s="249"/>
      <c r="BP1328" s="249"/>
      <c r="BQ1328" s="249"/>
      <c r="BR1328" s="249"/>
      <c r="BS1328" s="249"/>
      <c r="BT1328" s="249"/>
      <c r="BU1328" s="249"/>
      <c r="BV1328" s="249"/>
      <c r="BW1328" s="249"/>
      <c r="BX1328" s="249"/>
      <c r="BY1328" s="249"/>
      <c r="BZ1328" s="249"/>
      <c r="CA1328" s="249"/>
      <c r="CB1328" s="249"/>
      <c r="CC1328" s="249"/>
      <c r="CD1328" s="375"/>
      <c r="CE1328" s="249"/>
      <c r="CF1328" s="249"/>
      <c r="CG1328" s="249"/>
      <c r="CH1328" s="249"/>
      <c r="CI1328" s="249"/>
      <c r="CJ1328" s="249"/>
      <c r="CK1328" s="249"/>
      <c r="CL1328" s="249"/>
      <c r="CM1328" s="121"/>
      <c r="CN1328" s="121"/>
      <c r="CO1328" s="121"/>
      <c r="CP1328" s="121"/>
      <c r="CQ1328" s="121"/>
      <c r="CR1328" s="121"/>
      <c r="CS1328" s="121"/>
      <c r="CT1328" s="121"/>
      <c r="CU1328" s="121"/>
      <c r="CV1328" s="121"/>
      <c r="CW1328" s="121"/>
      <c r="CX1328" s="121"/>
      <c r="CY1328" s="121"/>
      <c r="CZ1328" s="121"/>
      <c r="DA1328" s="121"/>
      <c r="DB1328" s="121"/>
      <c r="DC1328" s="121"/>
      <c r="DD1328" s="85"/>
      <c r="DE1328" s="85"/>
      <c r="DF1328" s="85"/>
      <c r="DG1328" s="85"/>
      <c r="DH1328" s="85"/>
      <c r="DI1328" s="85"/>
      <c r="DJ1328" s="85"/>
      <c r="DK1328" s="85"/>
      <c r="DL1328" s="85"/>
      <c r="DM1328" s="85"/>
      <c r="DN1328" s="85"/>
      <c r="DO1328" s="85"/>
      <c r="DP1328" s="85"/>
    </row>
    <row r="1329" spans="1:120" s="2" customFormat="1" ht="10.5" customHeight="1" x14ac:dyDescent="0.2">
      <c r="A1329" s="1373"/>
      <c r="B1329" s="1376"/>
      <c r="C1329" s="846" t="s">
        <v>909</v>
      </c>
      <c r="D1329" s="1256" t="s">
        <v>906</v>
      </c>
      <c r="E1329" s="42">
        <f>AF1329*$AE1328</f>
        <v>2.2859999999999995E-2</v>
      </c>
      <c r="F1329" s="42">
        <f t="shared" ref="F1329:M1329" si="2342">AG1329*$AE1328</f>
        <v>2.2440000000000002E-2</v>
      </c>
      <c r="G1329" s="42">
        <f t="shared" si="2342"/>
        <v>2.2559999999999997E-2</v>
      </c>
      <c r="H1329" s="423">
        <f t="shared" si="2342"/>
        <v>2.2679999999999999E-2</v>
      </c>
      <c r="I1329" s="42">
        <f t="shared" si="2342"/>
        <v>2.2319999999999996E-2</v>
      </c>
      <c r="J1329" s="42">
        <f t="shared" si="2342"/>
        <v>2.214E-2</v>
      </c>
      <c r="K1329" s="42">
        <f t="shared" si="2342"/>
        <v>2.196E-2</v>
      </c>
      <c r="L1329" s="42">
        <f t="shared" si="2342"/>
        <v>2.2679999999999999E-2</v>
      </c>
      <c r="M1329" s="42">
        <f t="shared" si="2342"/>
        <v>2.3279999999999999E-2</v>
      </c>
      <c r="N1329" s="423">
        <v>1.4499999999999999E-3</v>
      </c>
      <c r="O1329" s="42">
        <f>AP1329*$AE1328</f>
        <v>2.4659999999999998E-2</v>
      </c>
      <c r="P1329" s="42">
        <f>AQ1329*$AE1328</f>
        <v>2.4480000000000002E-2</v>
      </c>
      <c r="Q1329" s="42">
        <v>0</v>
      </c>
      <c r="R1329" s="42">
        <f t="shared" ref="R1329:AB1329" si="2343">AS1329*$AE1328</f>
        <v>2.496E-2</v>
      </c>
      <c r="S1329" s="42">
        <f t="shared" si="2343"/>
        <v>2.4659999999999998E-2</v>
      </c>
      <c r="T1329" s="42">
        <f t="shared" si="2343"/>
        <v>2.4719999999999999E-2</v>
      </c>
      <c r="U1329" s="42">
        <f t="shared" si="2343"/>
        <v>2.3940000000000003E-2</v>
      </c>
      <c r="V1329" s="423">
        <f t="shared" si="2343"/>
        <v>2.4239999999999998E-2</v>
      </c>
      <c r="W1329" s="42">
        <f t="shared" si="2343"/>
        <v>2.418E-2</v>
      </c>
      <c r="X1329" s="42">
        <f t="shared" si="2343"/>
        <v>2.4E-2</v>
      </c>
      <c r="Y1329" s="42">
        <f t="shared" si="2343"/>
        <v>2.4E-2</v>
      </c>
      <c r="Z1329" s="42">
        <f t="shared" si="2343"/>
        <v>2.3699999999999999E-2</v>
      </c>
      <c r="AA1329" s="42">
        <f t="shared" si="2343"/>
        <v>2.4059999999999998E-2</v>
      </c>
      <c r="AB1329" s="42">
        <f t="shared" si="2343"/>
        <v>2.4839999999999997E-2</v>
      </c>
      <c r="AC1329" s="54"/>
      <c r="AD1329" s="54"/>
      <c r="AE1329" s="77"/>
      <c r="AF1329" s="249">
        <v>1.9049999999999997E-2</v>
      </c>
      <c r="AG1329" s="249">
        <v>1.8700000000000001E-2</v>
      </c>
      <c r="AH1329" s="249">
        <v>1.8799999999999997E-2</v>
      </c>
      <c r="AI1329" s="249">
        <v>1.89E-2</v>
      </c>
      <c r="AJ1329" s="249">
        <v>1.8599999999999998E-2</v>
      </c>
      <c r="AK1329" s="249">
        <v>1.8450000000000001E-2</v>
      </c>
      <c r="AL1329" s="249">
        <v>1.83E-2</v>
      </c>
      <c r="AM1329" s="249">
        <v>1.89E-2</v>
      </c>
      <c r="AN1329" s="249">
        <v>1.9400000000000001E-2</v>
      </c>
      <c r="AO1329" s="249">
        <v>2.0200000000000003E-2</v>
      </c>
      <c r="AP1329" s="249">
        <v>2.0549999999999999E-2</v>
      </c>
      <c r="AQ1329" s="249">
        <v>2.0400000000000001E-2</v>
      </c>
      <c r="AR1329" s="249">
        <v>2.0500000000000001E-2</v>
      </c>
      <c r="AS1329" s="249">
        <v>2.0799999999999999E-2</v>
      </c>
      <c r="AT1329" s="249">
        <v>2.0549999999999999E-2</v>
      </c>
      <c r="AU1329" s="249">
        <v>2.06E-2</v>
      </c>
      <c r="AV1329" s="249">
        <v>1.9950000000000002E-2</v>
      </c>
      <c r="AW1329" s="249">
        <v>2.0199999999999999E-2</v>
      </c>
      <c r="AX1329" s="249">
        <v>2.0150000000000001E-2</v>
      </c>
      <c r="AY1329" s="249">
        <v>0.02</v>
      </c>
      <c r="AZ1329" s="249">
        <v>0.02</v>
      </c>
      <c r="BA1329" s="249">
        <v>1.975E-2</v>
      </c>
      <c r="BB1329" s="249">
        <v>2.0049999999999998E-2</v>
      </c>
      <c r="BC1329" s="249">
        <v>2.07E-2</v>
      </c>
      <c r="BD1329" s="249"/>
      <c r="BE1329" s="375"/>
      <c r="BF1329" s="249"/>
      <c r="BG1329" s="249"/>
      <c r="BH1329" s="249"/>
      <c r="BI1329" s="249"/>
      <c r="BJ1329" s="249"/>
      <c r="BK1329" s="249"/>
      <c r="BL1329" s="249"/>
      <c r="BM1329" s="249"/>
      <c r="BN1329" s="249"/>
      <c r="BO1329" s="249"/>
      <c r="BP1329" s="249"/>
      <c r="BQ1329" s="249"/>
      <c r="BR1329" s="249"/>
      <c r="BS1329" s="249"/>
      <c r="BT1329" s="249"/>
      <c r="BU1329" s="249"/>
      <c r="BV1329" s="249"/>
      <c r="BW1329" s="249"/>
      <c r="BX1329" s="249"/>
      <c r="BY1329" s="249"/>
      <c r="BZ1329" s="249"/>
      <c r="CA1329" s="249"/>
      <c r="CB1329" s="249"/>
      <c r="CC1329" s="249"/>
      <c r="CD1329" s="375"/>
      <c r="CE1329" s="249"/>
      <c r="CF1329" s="249"/>
      <c r="CG1329" s="249"/>
      <c r="CH1329" s="249"/>
      <c r="CI1329" s="249"/>
      <c r="CJ1329" s="249"/>
      <c r="CK1329" s="249"/>
      <c r="CL1329" s="249"/>
      <c r="CM1329" s="121"/>
      <c r="CN1329" s="121"/>
      <c r="CO1329" s="121"/>
      <c r="CP1329" s="121"/>
      <c r="CQ1329" s="121"/>
      <c r="CR1329" s="121"/>
      <c r="CS1329" s="121"/>
      <c r="CT1329" s="121"/>
      <c r="CU1329" s="121"/>
      <c r="CV1329" s="121"/>
      <c r="CW1329" s="121"/>
      <c r="CX1329" s="121"/>
      <c r="CY1329" s="121"/>
      <c r="CZ1329" s="121"/>
      <c r="DA1329" s="121"/>
      <c r="DB1329" s="121"/>
      <c r="DC1329" s="121"/>
      <c r="DD1329" s="85"/>
      <c r="DE1329" s="85"/>
      <c r="DF1329" s="85"/>
      <c r="DG1329" s="85"/>
      <c r="DH1329" s="85"/>
      <c r="DI1329" s="85"/>
      <c r="DJ1329" s="85"/>
      <c r="DK1329" s="85"/>
      <c r="DL1329" s="85"/>
      <c r="DM1329" s="85"/>
      <c r="DN1329" s="85"/>
      <c r="DO1329" s="85"/>
      <c r="DP1329" s="85"/>
    </row>
    <row r="1330" spans="1:120" s="2" customFormat="1" ht="10.5" customHeight="1" x14ac:dyDescent="0.2">
      <c r="A1330" s="1373"/>
      <c r="B1330" s="1376"/>
      <c r="C1330" s="846" t="s">
        <v>909</v>
      </c>
      <c r="D1330" s="1256" t="s">
        <v>907</v>
      </c>
      <c r="E1330" s="42">
        <f>AF1330*$AE1328</f>
        <v>0</v>
      </c>
      <c r="F1330" s="104">
        <f t="shared" ref="F1330:AB1330" si="2344">AG1330*$AE1328</f>
        <v>0</v>
      </c>
      <c r="G1330" s="104">
        <f t="shared" si="2344"/>
        <v>0</v>
      </c>
      <c r="H1330" s="875">
        <f t="shared" si="2344"/>
        <v>0</v>
      </c>
      <c r="I1330" s="104">
        <f t="shared" si="2344"/>
        <v>0</v>
      </c>
      <c r="J1330" s="104">
        <f t="shared" si="2344"/>
        <v>0</v>
      </c>
      <c r="K1330" s="104">
        <f t="shared" si="2344"/>
        <v>0</v>
      </c>
      <c r="L1330" s="104">
        <f t="shared" si="2344"/>
        <v>0</v>
      </c>
      <c r="M1330" s="104">
        <f t="shared" si="2344"/>
        <v>0</v>
      </c>
      <c r="N1330" s="875">
        <f t="shared" si="2344"/>
        <v>0</v>
      </c>
      <c r="O1330" s="104">
        <f t="shared" si="2344"/>
        <v>0</v>
      </c>
      <c r="P1330" s="104">
        <f t="shared" si="2344"/>
        <v>0</v>
      </c>
      <c r="Q1330" s="104">
        <f t="shared" si="2344"/>
        <v>0</v>
      </c>
      <c r="R1330" s="104">
        <f t="shared" si="2344"/>
        <v>0</v>
      </c>
      <c r="S1330" s="104">
        <f t="shared" si="2344"/>
        <v>0</v>
      </c>
      <c r="T1330" s="104">
        <f t="shared" si="2344"/>
        <v>0</v>
      </c>
      <c r="U1330" s="104">
        <f t="shared" si="2344"/>
        <v>0</v>
      </c>
      <c r="V1330" s="875">
        <f t="shared" si="2344"/>
        <v>0</v>
      </c>
      <c r="W1330" s="104">
        <f t="shared" si="2344"/>
        <v>0</v>
      </c>
      <c r="X1330" s="104">
        <f t="shared" si="2344"/>
        <v>0</v>
      </c>
      <c r="Y1330" s="104">
        <f t="shared" si="2344"/>
        <v>0</v>
      </c>
      <c r="Z1330" s="104">
        <f t="shared" si="2344"/>
        <v>0</v>
      </c>
      <c r="AA1330" s="104">
        <f t="shared" si="2344"/>
        <v>0</v>
      </c>
      <c r="AB1330" s="104">
        <f t="shared" si="2344"/>
        <v>0</v>
      </c>
      <c r="AC1330" s="54"/>
      <c r="AD1330" s="54"/>
      <c r="AE1330" s="77"/>
      <c r="AF1330" s="249">
        <v>0</v>
      </c>
      <c r="AG1330" s="249">
        <v>0</v>
      </c>
      <c r="AH1330" s="249">
        <v>0</v>
      </c>
      <c r="AI1330" s="249">
        <v>0</v>
      </c>
      <c r="AJ1330" s="249">
        <v>0</v>
      </c>
      <c r="AK1330" s="249">
        <v>0</v>
      </c>
      <c r="AL1330" s="249">
        <v>0</v>
      </c>
      <c r="AM1330" s="249">
        <v>0</v>
      </c>
      <c r="AN1330" s="249">
        <v>0</v>
      </c>
      <c r="AO1330" s="249">
        <v>0</v>
      </c>
      <c r="AP1330" s="249">
        <v>0</v>
      </c>
      <c r="AQ1330" s="249">
        <v>0</v>
      </c>
      <c r="AR1330" s="249">
        <v>0</v>
      </c>
      <c r="AS1330" s="249">
        <v>0</v>
      </c>
      <c r="AT1330" s="249">
        <v>0</v>
      </c>
      <c r="AU1330" s="249">
        <v>0</v>
      </c>
      <c r="AV1330" s="249">
        <v>0</v>
      </c>
      <c r="AW1330" s="249">
        <v>0</v>
      </c>
      <c r="AX1330" s="249">
        <v>0</v>
      </c>
      <c r="AY1330" s="249">
        <v>0</v>
      </c>
      <c r="AZ1330" s="249">
        <v>0</v>
      </c>
      <c r="BA1330" s="249">
        <v>0</v>
      </c>
      <c r="BB1330" s="249">
        <v>0</v>
      </c>
      <c r="BC1330" s="249">
        <v>0</v>
      </c>
      <c r="BD1330" s="249"/>
      <c r="BE1330" s="375"/>
      <c r="BF1330" s="249"/>
      <c r="BG1330" s="249"/>
      <c r="BH1330" s="249"/>
      <c r="BI1330" s="249"/>
      <c r="BJ1330" s="249"/>
      <c r="BK1330" s="249"/>
      <c r="BL1330" s="249"/>
      <c r="BM1330" s="249"/>
      <c r="BN1330" s="249"/>
      <c r="BO1330" s="249"/>
      <c r="BP1330" s="249"/>
      <c r="BQ1330" s="249"/>
      <c r="BR1330" s="249"/>
      <c r="BS1330" s="249"/>
      <c r="BT1330" s="249"/>
      <c r="BU1330" s="249"/>
      <c r="BV1330" s="249"/>
      <c r="BW1330" s="249"/>
      <c r="BX1330" s="249"/>
      <c r="BY1330" s="249"/>
      <c r="BZ1330" s="249"/>
      <c r="CA1330" s="249"/>
      <c r="CB1330" s="249"/>
      <c r="CC1330" s="249"/>
      <c r="CD1330" s="375"/>
      <c r="CE1330" s="249"/>
      <c r="CF1330" s="249"/>
      <c r="CG1330" s="249"/>
      <c r="CH1330" s="249"/>
      <c r="CI1330" s="249"/>
      <c r="CJ1330" s="249"/>
      <c r="CK1330" s="249"/>
      <c r="CL1330" s="249"/>
      <c r="CM1330" s="121"/>
      <c r="CN1330" s="121"/>
      <c r="CO1330" s="121"/>
      <c r="CP1330" s="121"/>
      <c r="CQ1330" s="121"/>
      <c r="CR1330" s="121"/>
      <c r="CS1330" s="121"/>
      <c r="CT1330" s="121"/>
      <c r="CU1330" s="121"/>
      <c r="CV1330" s="121"/>
      <c r="CW1330" s="121"/>
      <c r="CX1330" s="121"/>
      <c r="CY1330" s="121"/>
      <c r="CZ1330" s="121"/>
      <c r="DA1330" s="121"/>
      <c r="DB1330" s="121"/>
      <c r="DC1330" s="121"/>
      <c r="DD1330" s="85"/>
      <c r="DE1330" s="85"/>
      <c r="DF1330" s="85"/>
      <c r="DG1330" s="85"/>
      <c r="DH1330" s="85"/>
      <c r="DI1330" s="85"/>
      <c r="DJ1330" s="85"/>
      <c r="DK1330" s="85"/>
      <c r="DL1330" s="85"/>
      <c r="DM1330" s="85"/>
      <c r="DN1330" s="85"/>
      <c r="DO1330" s="85"/>
      <c r="DP1330" s="85"/>
    </row>
    <row r="1331" spans="1:120" s="2" customFormat="1" ht="10.5" customHeight="1" thickBot="1" x14ac:dyDescent="0.25">
      <c r="A1331" s="1374"/>
      <c r="B1331" s="1377"/>
      <c r="C1331" s="499"/>
      <c r="D1331" s="1258" t="s">
        <v>35</v>
      </c>
      <c r="E1331" s="45">
        <f>(E1329-E1330)/E1328</f>
        <v>1.9242424242424241</v>
      </c>
      <c r="F1331" s="45">
        <f>(F1329-F1330)/F1328</f>
        <v>1.9081632653061227</v>
      </c>
      <c r="G1331" s="45">
        <f>(G1329-G1330)/G1328</f>
        <v>1.9086294416243652</v>
      </c>
      <c r="H1331" s="425">
        <f t="shared" ref="H1331:AB1331" si="2345">(H1329-H1330)/H1328</f>
        <v>1.588235294117647</v>
      </c>
      <c r="I1331" s="45">
        <f t="shared" si="2345"/>
        <v>1.4531249999999998</v>
      </c>
      <c r="J1331" s="45">
        <f t="shared" si="2345"/>
        <v>1.7405660377358489</v>
      </c>
      <c r="K1331" s="45">
        <f t="shared" si="2345"/>
        <v>1.4698795180722892</v>
      </c>
      <c r="L1331" s="45">
        <f t="shared" si="2345"/>
        <v>1.1216617210682494</v>
      </c>
      <c r="M1331" s="45">
        <f t="shared" si="2345"/>
        <v>0.98727735368956737</v>
      </c>
      <c r="N1331" s="425">
        <f t="shared" si="2345"/>
        <v>5.1309271054493982E-2</v>
      </c>
      <c r="O1331" s="45">
        <f t="shared" si="2345"/>
        <v>0.91130820399113077</v>
      </c>
      <c r="P1331" s="45">
        <f t="shared" si="2345"/>
        <v>0.98550724637681175</v>
      </c>
      <c r="Q1331" s="45">
        <f t="shared" si="2345"/>
        <v>0</v>
      </c>
      <c r="R1331" s="45">
        <f t="shared" si="2345"/>
        <v>0.8507157464212679</v>
      </c>
      <c r="S1331" s="45">
        <f t="shared" si="2345"/>
        <v>0.91130820399113077</v>
      </c>
      <c r="T1331" s="45">
        <f t="shared" si="2345"/>
        <v>1.095744680851064</v>
      </c>
      <c r="U1331" s="45">
        <f t="shared" si="2345"/>
        <v>1.2127659574468088</v>
      </c>
      <c r="V1331" s="425">
        <f t="shared" si="2345"/>
        <v>2.4047619047619042</v>
      </c>
      <c r="W1331" s="45">
        <f t="shared" si="2345"/>
        <v>2.5506329113924049</v>
      </c>
      <c r="X1331" s="45">
        <f t="shared" si="2345"/>
        <v>2.4539877300613497</v>
      </c>
      <c r="Y1331" s="45">
        <f t="shared" si="2345"/>
        <v>2.4691358024691361</v>
      </c>
      <c r="Z1331" s="45">
        <f t="shared" si="2345"/>
        <v>2.4534161490683228</v>
      </c>
      <c r="AA1331" s="45">
        <f t="shared" si="2345"/>
        <v>2.4753086419753085</v>
      </c>
      <c r="AB1331" s="45">
        <f t="shared" si="2345"/>
        <v>2.464285714285714</v>
      </c>
      <c r="AC1331" s="78"/>
      <c r="AD1331" s="78"/>
      <c r="AE1331" s="79"/>
      <c r="AF1331" s="249"/>
      <c r="AG1331" s="249"/>
      <c r="AH1331" s="249"/>
      <c r="AI1331" s="249"/>
      <c r="AJ1331" s="249"/>
      <c r="AK1331" s="249"/>
      <c r="AL1331" s="249"/>
      <c r="AM1331" s="249"/>
      <c r="AN1331" s="249"/>
      <c r="AO1331" s="249"/>
      <c r="AP1331" s="249"/>
      <c r="AQ1331" s="249"/>
      <c r="AR1331" s="249"/>
      <c r="AS1331" s="249"/>
      <c r="AT1331" s="249"/>
      <c r="AU1331" s="249"/>
      <c r="AV1331" s="249"/>
      <c r="AW1331" s="249"/>
      <c r="AX1331" s="249"/>
      <c r="AY1331" s="249"/>
      <c r="AZ1331" s="249"/>
      <c r="BA1331" s="249"/>
      <c r="BB1331" s="249"/>
      <c r="BC1331" s="249"/>
      <c r="BD1331" s="249"/>
      <c r="BE1331" s="375"/>
      <c r="BF1331" s="249"/>
      <c r="BG1331" s="249"/>
      <c r="BH1331" s="249"/>
      <c r="BI1331" s="249"/>
      <c r="BJ1331" s="249"/>
      <c r="BK1331" s="249"/>
      <c r="BL1331" s="249"/>
      <c r="BM1331" s="249"/>
      <c r="BN1331" s="249"/>
      <c r="BO1331" s="249"/>
      <c r="BP1331" s="249"/>
      <c r="BQ1331" s="249"/>
      <c r="BR1331" s="249"/>
      <c r="BS1331" s="249"/>
      <c r="BT1331" s="249"/>
      <c r="BU1331" s="249"/>
      <c r="BV1331" s="249"/>
      <c r="BW1331" s="249"/>
      <c r="BX1331" s="249"/>
      <c r="BY1331" s="249"/>
      <c r="BZ1331" s="249"/>
      <c r="CA1331" s="249"/>
      <c r="CB1331" s="249"/>
      <c r="CC1331" s="249"/>
      <c r="CD1331" s="375"/>
      <c r="CE1331" s="249"/>
      <c r="CF1331" s="249"/>
      <c r="CG1331" s="249"/>
      <c r="CH1331" s="249"/>
      <c r="CI1331" s="249"/>
      <c r="CJ1331" s="249"/>
      <c r="CK1331" s="249"/>
      <c r="CL1331" s="249"/>
      <c r="CM1331" s="121"/>
      <c r="CN1331" s="121"/>
      <c r="CO1331" s="121"/>
      <c r="CP1331" s="121"/>
      <c r="CQ1331" s="121"/>
      <c r="CR1331" s="121"/>
      <c r="CS1331" s="121"/>
      <c r="CT1331" s="121"/>
      <c r="CU1331" s="121"/>
      <c r="CV1331" s="121"/>
      <c r="CW1331" s="121"/>
      <c r="CX1331" s="121"/>
      <c r="CY1331" s="121"/>
      <c r="CZ1331" s="121"/>
      <c r="DA1331" s="121"/>
      <c r="DB1331" s="121"/>
      <c r="DC1331" s="121"/>
      <c r="DD1331" s="85"/>
      <c r="DE1331" s="85"/>
      <c r="DF1331" s="85"/>
      <c r="DG1331" s="85"/>
      <c r="DH1331" s="85"/>
      <c r="DI1331" s="85"/>
      <c r="DJ1331" s="85"/>
      <c r="DK1331" s="85"/>
      <c r="DL1331" s="85"/>
      <c r="DM1331" s="85"/>
      <c r="DN1331" s="85"/>
      <c r="DO1331" s="85"/>
      <c r="DP1331" s="85"/>
    </row>
    <row r="1332" spans="1:120" s="1" customFormat="1" ht="10.5" customHeight="1" x14ac:dyDescent="0.2">
      <c r="A1332" s="1260" t="s">
        <v>8</v>
      </c>
      <c r="B1332" s="1255" t="s">
        <v>42</v>
      </c>
      <c r="C1332" s="695" t="s">
        <v>116</v>
      </c>
      <c r="D1332" s="1255" t="s">
        <v>30</v>
      </c>
      <c r="E1332" s="66">
        <f>(AG1332-AF1332)*$AE1332</f>
        <v>2.000000000007276</v>
      </c>
      <c r="F1332" s="66">
        <f>(AH1332-AG1332)*$AE1332</f>
        <v>1.9999999999890861</v>
      </c>
      <c r="G1332" s="66">
        <f t="shared" ref="G1332:U1332" si="2346">(AI1332-AH1332)*$AE1332</f>
        <v>3.0000000000109139</v>
      </c>
      <c r="H1332" s="480">
        <f t="shared" si="2346"/>
        <v>1.9999999999890861</v>
      </c>
      <c r="I1332" s="66">
        <f t="shared" si="2346"/>
        <v>2.000000000007276</v>
      </c>
      <c r="J1332" s="66">
        <f t="shared" si="2346"/>
        <v>2.000000000007276</v>
      </c>
      <c r="K1332" s="66">
        <f t="shared" si="2346"/>
        <v>1.9999999999890861</v>
      </c>
      <c r="L1332" s="66">
        <f t="shared" si="2346"/>
        <v>3.0000000000109139</v>
      </c>
      <c r="M1332" s="66">
        <f t="shared" si="2346"/>
        <v>1.9999999999890861</v>
      </c>
      <c r="N1332" s="480">
        <f>(AP1332-AO1332)*$AE1332</f>
        <v>2.000000000007276</v>
      </c>
      <c r="O1332" s="66">
        <f t="shared" si="2346"/>
        <v>1.9999999999890861</v>
      </c>
      <c r="P1332" s="66">
        <f t="shared" si="2346"/>
        <v>2.000000000007276</v>
      </c>
      <c r="Q1332" s="66">
        <f t="shared" si="2346"/>
        <v>2.999999999992724</v>
      </c>
      <c r="R1332" s="66">
        <f t="shared" si="2346"/>
        <v>2.000000000007276</v>
      </c>
      <c r="S1332" s="66">
        <f t="shared" si="2346"/>
        <v>2.000000000007276</v>
      </c>
      <c r="T1332" s="66">
        <f t="shared" si="2346"/>
        <v>1.9999999999890861</v>
      </c>
      <c r="U1332" s="66">
        <f t="shared" si="2346"/>
        <v>2.000000000007276</v>
      </c>
      <c r="V1332" s="480">
        <v>0</v>
      </c>
      <c r="W1332" s="66">
        <v>0</v>
      </c>
      <c r="X1332" s="66">
        <f>(AZ1332-AY1332)*$AE1332</f>
        <v>1.9999999999890861</v>
      </c>
      <c r="Y1332" s="66">
        <f>(BA1332-AZ1332)*$AE1332</f>
        <v>2.000000000007276</v>
      </c>
      <c r="Z1332" s="66">
        <f>(BB1332-BA1332)*$AE1332</f>
        <v>2.000000000007276</v>
      </c>
      <c r="AA1332" s="66">
        <f>(BC1332-BB1332)*$AE1332</f>
        <v>2.999999999992724</v>
      </c>
      <c r="AB1332" s="66">
        <f>(BD1332-BC1332)*$AE1332</f>
        <v>2.000000000007276</v>
      </c>
      <c r="AC1332" s="357"/>
      <c r="AD1332" s="357"/>
      <c r="AE1332" s="80">
        <v>10</v>
      </c>
      <c r="AF1332" s="69">
        <v>10287.9</v>
      </c>
      <c r="AG1332" s="69">
        <v>10288.1</v>
      </c>
      <c r="AH1332" s="69">
        <v>10288.299999999999</v>
      </c>
      <c r="AI1332" s="69">
        <v>10288.6</v>
      </c>
      <c r="AJ1332" s="69">
        <v>10288.799999999999</v>
      </c>
      <c r="AK1332" s="69">
        <v>10289</v>
      </c>
      <c r="AL1332" s="69">
        <v>10289.200000000001</v>
      </c>
      <c r="AM1332" s="69">
        <v>10289.4</v>
      </c>
      <c r="AN1332" s="69">
        <v>10289.700000000001</v>
      </c>
      <c r="AO1332" s="69">
        <v>10289.9</v>
      </c>
      <c r="AP1332" s="69">
        <v>10290.1</v>
      </c>
      <c r="AQ1332" s="69">
        <v>10290.299999999999</v>
      </c>
      <c r="AR1332" s="69">
        <v>10290.5</v>
      </c>
      <c r="AS1332" s="69">
        <v>10290.799999999999</v>
      </c>
      <c r="AT1332" s="69">
        <v>10291</v>
      </c>
      <c r="AU1332" s="69">
        <v>10291.200000000001</v>
      </c>
      <c r="AV1332" s="69">
        <v>10291.4</v>
      </c>
      <c r="AW1332" s="69">
        <v>10291.6</v>
      </c>
      <c r="AX1332" s="69">
        <v>10291.9</v>
      </c>
      <c r="AY1332" s="69">
        <v>10292.1</v>
      </c>
      <c r="AZ1332" s="69">
        <v>10292.299999999999</v>
      </c>
      <c r="BA1332" s="69">
        <v>10292.5</v>
      </c>
      <c r="BB1332" s="69">
        <v>10292.700000000001</v>
      </c>
      <c r="BC1332" s="69">
        <v>10293</v>
      </c>
      <c r="BD1332" s="69">
        <v>10293.200000000001</v>
      </c>
      <c r="BE1332" s="1134"/>
      <c r="BF1332" s="249"/>
      <c r="BG1332" s="249"/>
      <c r="BH1332" s="249"/>
      <c r="BI1332" s="249"/>
      <c r="BJ1332" s="249"/>
      <c r="BK1332" s="249"/>
      <c r="BL1332" s="249"/>
      <c r="BM1332" s="249"/>
      <c r="BN1332" s="249"/>
      <c r="BO1332" s="249"/>
      <c r="BP1332" s="249"/>
      <c r="BQ1332" s="249"/>
      <c r="BR1332" s="249"/>
      <c r="BS1332" s="249"/>
      <c r="BT1332" s="249"/>
      <c r="BU1332" s="249"/>
      <c r="BV1332" s="249"/>
      <c r="BW1332" s="249"/>
      <c r="BX1332" s="249"/>
      <c r="BY1332" s="249"/>
      <c r="BZ1332" s="249"/>
      <c r="CA1332" s="249"/>
      <c r="CB1332" s="249"/>
      <c r="CC1332" s="249"/>
      <c r="CD1332" s="375"/>
      <c r="CE1332" s="249"/>
      <c r="CF1332" s="249"/>
      <c r="CG1332" s="249"/>
      <c r="CH1332" s="249"/>
      <c r="CI1332" s="249"/>
      <c r="CJ1332" s="249"/>
      <c r="CK1332" s="249"/>
      <c r="CL1332" s="249"/>
      <c r="CM1332" s="121"/>
      <c r="CN1332" s="121"/>
      <c r="CO1332" s="121"/>
      <c r="CP1332" s="121"/>
      <c r="CQ1332" s="121"/>
      <c r="CR1332" s="121"/>
      <c r="CS1332" s="121"/>
      <c r="CT1332" s="121"/>
      <c r="CU1332" s="121"/>
      <c r="CV1332" s="121"/>
      <c r="CW1332" s="121"/>
      <c r="CX1332" s="121"/>
      <c r="CY1332" s="121"/>
      <c r="CZ1332" s="121"/>
      <c r="DA1332" s="121"/>
      <c r="DB1332" s="121"/>
      <c r="DC1332" s="121"/>
      <c r="DD1332" s="121"/>
      <c r="DE1332" s="121"/>
      <c r="DF1332" s="121"/>
      <c r="DG1332" s="121"/>
      <c r="DH1332" s="121"/>
      <c r="DI1332" s="121"/>
      <c r="DJ1332" s="121"/>
      <c r="DK1332" s="121"/>
      <c r="DL1332" s="121"/>
      <c r="DM1332" s="121"/>
      <c r="DN1332" s="121"/>
      <c r="DO1332" s="121"/>
      <c r="DP1332" s="121"/>
    </row>
    <row r="1333" spans="1:120" s="1" customFormat="1" ht="10.5" customHeight="1" thickBot="1" x14ac:dyDescent="0.25">
      <c r="A1333" s="1261" t="s">
        <v>14</v>
      </c>
      <c r="B1333" s="1258" t="s">
        <v>43</v>
      </c>
      <c r="C1333" s="197" t="s">
        <v>116</v>
      </c>
      <c r="D1333" s="1258" t="s">
        <v>30</v>
      </c>
      <c r="E1333" s="45">
        <f>(AG1333-AF1333)*$AE1333</f>
        <v>0</v>
      </c>
      <c r="F1333" s="45">
        <f t="shared" ref="F1333:AB1333" si="2347">(AH1333-AG1333)*$AE1333</f>
        <v>0</v>
      </c>
      <c r="G1333" s="45">
        <f t="shared" si="2347"/>
        <v>0</v>
      </c>
      <c r="H1333" s="425">
        <f t="shared" si="2347"/>
        <v>0</v>
      </c>
      <c r="I1333" s="45">
        <f t="shared" si="2347"/>
        <v>0</v>
      </c>
      <c r="J1333" s="45">
        <f t="shared" si="2347"/>
        <v>0</v>
      </c>
      <c r="K1333" s="45">
        <f t="shared" si="2347"/>
        <v>0</v>
      </c>
      <c r="L1333" s="45">
        <f t="shared" si="2347"/>
        <v>0</v>
      </c>
      <c r="M1333" s="45">
        <f t="shared" si="2347"/>
        <v>0</v>
      </c>
      <c r="N1333" s="425">
        <f t="shared" si="2347"/>
        <v>0</v>
      </c>
      <c r="O1333" s="45">
        <f t="shared" si="2347"/>
        <v>0</v>
      </c>
      <c r="P1333" s="45">
        <f t="shared" si="2347"/>
        <v>0</v>
      </c>
      <c r="Q1333" s="45">
        <f t="shared" si="2347"/>
        <v>0</v>
      </c>
      <c r="R1333" s="45">
        <f t="shared" si="2347"/>
        <v>0</v>
      </c>
      <c r="S1333" s="45">
        <f t="shared" si="2347"/>
        <v>0</v>
      </c>
      <c r="T1333" s="45">
        <f t="shared" si="2347"/>
        <v>0</v>
      </c>
      <c r="U1333" s="45">
        <f t="shared" si="2347"/>
        <v>0</v>
      </c>
      <c r="V1333" s="425">
        <v>0</v>
      </c>
      <c r="W1333" s="45">
        <v>0</v>
      </c>
      <c r="X1333" s="45">
        <f t="shared" si="2347"/>
        <v>0</v>
      </c>
      <c r="Y1333" s="45">
        <f t="shared" si="2347"/>
        <v>0</v>
      </c>
      <c r="Z1333" s="45">
        <f t="shared" si="2347"/>
        <v>0</v>
      </c>
      <c r="AA1333" s="45">
        <f t="shared" si="2347"/>
        <v>0</v>
      </c>
      <c r="AB1333" s="45">
        <f t="shared" si="2347"/>
        <v>0</v>
      </c>
      <c r="AC1333" s="78">
        <f>(BD1333-AF1333)*AE1333</f>
        <v>0</v>
      </c>
      <c r="AD1333" s="78"/>
      <c r="AE1333" s="79">
        <v>10</v>
      </c>
      <c r="AF1333" s="69">
        <v>8449</v>
      </c>
      <c r="AG1333" s="69">
        <v>8449</v>
      </c>
      <c r="AH1333" s="69">
        <v>8449</v>
      </c>
      <c r="AI1333" s="69">
        <v>8449</v>
      </c>
      <c r="AJ1333" s="69">
        <v>8449</v>
      </c>
      <c r="AK1333" s="69">
        <v>8449</v>
      </c>
      <c r="AL1333" s="69">
        <v>8449</v>
      </c>
      <c r="AM1333" s="69">
        <v>8449</v>
      </c>
      <c r="AN1333" s="69">
        <v>8449</v>
      </c>
      <c r="AO1333" s="69">
        <v>8449</v>
      </c>
      <c r="AP1333" s="69">
        <v>8449</v>
      </c>
      <c r="AQ1333" s="69">
        <v>8449</v>
      </c>
      <c r="AR1333" s="69">
        <v>8449</v>
      </c>
      <c r="AS1333" s="69">
        <v>8449</v>
      </c>
      <c r="AT1333" s="69">
        <v>8449</v>
      </c>
      <c r="AU1333" s="69">
        <v>8449</v>
      </c>
      <c r="AV1333" s="69">
        <v>8449</v>
      </c>
      <c r="AW1333" s="69">
        <v>8449</v>
      </c>
      <c r="AX1333" s="69">
        <v>8449</v>
      </c>
      <c r="AY1333" s="69">
        <v>8449</v>
      </c>
      <c r="AZ1333" s="69">
        <v>8449</v>
      </c>
      <c r="BA1333" s="69">
        <v>8449</v>
      </c>
      <c r="BB1333" s="69">
        <v>8449</v>
      </c>
      <c r="BC1333" s="69">
        <v>8449</v>
      </c>
      <c r="BD1333" s="69">
        <v>8449</v>
      </c>
      <c r="BE1333" s="1134"/>
      <c r="BF1333" s="249"/>
      <c r="BG1333" s="249"/>
      <c r="BH1333" s="249"/>
      <c r="BI1333" s="249"/>
      <c r="BJ1333" s="249"/>
      <c r="BK1333" s="249"/>
      <c r="BL1333" s="249"/>
      <c r="BM1333" s="249"/>
      <c r="BN1333" s="249"/>
      <c r="BO1333" s="249"/>
      <c r="BP1333" s="249"/>
      <c r="BQ1333" s="249"/>
      <c r="BR1333" s="249"/>
      <c r="BS1333" s="249"/>
      <c r="BT1333" s="249"/>
      <c r="BU1333" s="249"/>
      <c r="BV1333" s="249"/>
      <c r="BW1333" s="249"/>
      <c r="BX1333" s="249"/>
      <c r="BY1333" s="249"/>
      <c r="BZ1333" s="249"/>
      <c r="CA1333" s="249"/>
      <c r="CB1333" s="249"/>
      <c r="CC1333" s="249"/>
      <c r="CD1333" s="375"/>
      <c r="CE1333" s="249"/>
      <c r="CF1333" s="249"/>
      <c r="CG1333" s="249"/>
      <c r="CH1333" s="249"/>
      <c r="CI1333" s="249"/>
      <c r="CJ1333" s="249"/>
      <c r="CK1333" s="249"/>
      <c r="CL1333" s="249"/>
      <c r="CM1333" s="121"/>
      <c r="CN1333" s="121"/>
      <c r="CO1333" s="121"/>
      <c r="CP1333" s="121"/>
      <c r="CQ1333" s="121"/>
      <c r="CR1333" s="121"/>
      <c r="CS1333" s="121"/>
      <c r="CT1333" s="121"/>
      <c r="CU1333" s="121"/>
      <c r="CV1333" s="121"/>
      <c r="CW1333" s="121"/>
      <c r="CX1333" s="121"/>
      <c r="CY1333" s="121"/>
      <c r="CZ1333" s="121"/>
      <c r="DA1333" s="121"/>
      <c r="DB1333" s="121"/>
      <c r="DC1333" s="121"/>
      <c r="DD1333" s="121"/>
      <c r="DE1333" s="121"/>
      <c r="DF1333" s="121"/>
      <c r="DG1333" s="121"/>
      <c r="DH1333" s="121"/>
      <c r="DI1333" s="121"/>
      <c r="DJ1333" s="121"/>
      <c r="DK1333" s="121"/>
      <c r="DL1333" s="121"/>
      <c r="DM1333" s="121"/>
      <c r="DN1333" s="121"/>
      <c r="DO1333" s="121"/>
      <c r="DP1333" s="121"/>
    </row>
    <row r="1334" spans="1:120" s="1" customFormat="1" ht="10.5" customHeight="1" x14ac:dyDescent="0.2">
      <c r="A1334" s="1378" t="s">
        <v>50</v>
      </c>
      <c r="B1334" s="1379"/>
      <c r="C1334" s="513"/>
      <c r="D1334" s="1255" t="s">
        <v>108</v>
      </c>
      <c r="E1334" s="61"/>
      <c r="F1334" s="61"/>
      <c r="G1334" s="61"/>
      <c r="H1334" s="424"/>
      <c r="I1334" s="61"/>
      <c r="J1334" s="61"/>
      <c r="K1334" s="61"/>
      <c r="L1334" s="61"/>
      <c r="M1334" s="61"/>
      <c r="N1334" s="424"/>
      <c r="O1334" s="61"/>
      <c r="P1334" s="61"/>
      <c r="Q1334" s="61"/>
      <c r="R1334" s="61"/>
      <c r="S1334" s="61"/>
      <c r="T1334" s="61"/>
      <c r="U1334" s="61"/>
      <c r="V1334" s="424"/>
      <c r="W1334" s="61"/>
      <c r="X1334" s="61"/>
      <c r="Y1334" s="61"/>
      <c r="Z1334" s="61"/>
      <c r="AA1334" s="61"/>
      <c r="AB1334" s="61"/>
      <c r="AC1334" s="249"/>
      <c r="AD1334" s="249"/>
      <c r="AE1334" s="249"/>
      <c r="AF1334" s="249"/>
      <c r="AG1334" s="249"/>
      <c r="AH1334" s="249"/>
      <c r="AI1334" s="249"/>
      <c r="AJ1334" s="249"/>
      <c r="AK1334" s="249"/>
      <c r="AL1334" s="249"/>
      <c r="AM1334" s="249"/>
      <c r="AN1334" s="249"/>
      <c r="AO1334" s="249"/>
      <c r="AP1334" s="249"/>
      <c r="AQ1334" s="249"/>
      <c r="AR1334" s="249"/>
      <c r="AS1334" s="249"/>
      <c r="AT1334" s="249"/>
      <c r="AU1334" s="249"/>
      <c r="AV1334" s="249"/>
      <c r="AW1334" s="249"/>
      <c r="AX1334" s="249"/>
      <c r="AY1334" s="249"/>
      <c r="AZ1334" s="249"/>
      <c r="BA1334" s="249"/>
      <c r="BB1334" s="249"/>
      <c r="BC1334" s="249"/>
      <c r="BD1334" s="249"/>
      <c r="BE1334" s="375"/>
      <c r="BF1334" s="249"/>
      <c r="BG1334" s="249"/>
      <c r="BH1334" s="249"/>
      <c r="BI1334" s="249"/>
      <c r="BJ1334" s="249"/>
      <c r="BK1334" s="249"/>
      <c r="BL1334" s="249"/>
      <c r="BM1334" s="249"/>
      <c r="BN1334" s="249"/>
      <c r="BO1334" s="249"/>
      <c r="BP1334" s="249"/>
      <c r="BQ1334" s="249"/>
      <c r="BR1334" s="249"/>
      <c r="BS1334" s="249"/>
      <c r="BT1334" s="249"/>
      <c r="BU1334" s="249"/>
      <c r="BV1334" s="249"/>
      <c r="BW1334" s="249"/>
      <c r="BX1334" s="249"/>
      <c r="BY1334" s="249"/>
      <c r="BZ1334" s="249"/>
      <c r="CA1334" s="249"/>
      <c r="CB1334" s="249"/>
      <c r="CC1334" s="249"/>
      <c r="CD1334" s="375"/>
      <c r="CE1334" s="249"/>
      <c r="CF1334" s="249"/>
      <c r="CG1334" s="249"/>
      <c r="CH1334" s="249"/>
      <c r="CI1334" s="249"/>
      <c r="CJ1334" s="249"/>
      <c r="CK1334" s="249"/>
      <c r="CL1334" s="249"/>
      <c r="CM1334" s="121"/>
      <c r="CN1334" s="121"/>
      <c r="CO1334" s="121"/>
      <c r="CP1334" s="121"/>
      <c r="CQ1334" s="121"/>
      <c r="CR1334" s="121"/>
      <c r="CS1334" s="121"/>
      <c r="CT1334" s="121"/>
      <c r="CU1334" s="121"/>
      <c r="CV1334" s="121"/>
      <c r="CW1334" s="121"/>
      <c r="CX1334" s="121"/>
      <c r="CY1334" s="121"/>
      <c r="CZ1334" s="121"/>
      <c r="DA1334" s="121"/>
      <c r="DB1334" s="121"/>
      <c r="DC1334" s="121"/>
      <c r="DD1334" s="121"/>
      <c r="DE1334" s="121"/>
      <c r="DF1334" s="121"/>
      <c r="DG1334" s="121"/>
      <c r="DH1334" s="121"/>
      <c r="DI1334" s="121"/>
      <c r="DJ1334" s="121"/>
      <c r="DK1334" s="121"/>
      <c r="DL1334" s="121"/>
      <c r="DM1334" s="121"/>
      <c r="DN1334" s="121"/>
      <c r="DO1334" s="121"/>
      <c r="DP1334" s="121"/>
    </row>
    <row r="1335" spans="1:120" s="1" customFormat="1" ht="10.5" customHeight="1" thickBot="1" x14ac:dyDescent="0.25">
      <c r="A1335" s="1382"/>
      <c r="B1335" s="1383"/>
      <c r="C1335" s="514"/>
      <c r="D1335" s="1258" t="s">
        <v>109</v>
      </c>
      <c r="E1335" s="110"/>
      <c r="F1335" s="110"/>
      <c r="G1335" s="110"/>
      <c r="H1335" s="435"/>
      <c r="I1335" s="110"/>
      <c r="J1335" s="110"/>
      <c r="K1335" s="110"/>
      <c r="L1335" s="110"/>
      <c r="M1335" s="110"/>
      <c r="N1335" s="435"/>
      <c r="O1335" s="110"/>
      <c r="P1335" s="110"/>
      <c r="Q1335" s="110"/>
      <c r="R1335" s="110"/>
      <c r="S1335" s="110"/>
      <c r="T1335" s="110"/>
      <c r="U1335" s="110"/>
      <c r="V1335" s="435"/>
      <c r="W1335" s="110"/>
      <c r="X1335" s="110"/>
      <c r="Y1335" s="110"/>
      <c r="Z1335" s="110"/>
      <c r="AA1335" s="110"/>
      <c r="AB1335" s="110"/>
      <c r="AC1335" s="249"/>
      <c r="AD1335" s="249"/>
      <c r="AE1335" s="249"/>
      <c r="AF1335" s="249"/>
      <c r="AG1335" s="249"/>
      <c r="AH1335" s="249"/>
      <c r="AI1335" s="249"/>
      <c r="AJ1335" s="249"/>
      <c r="AK1335" s="249"/>
      <c r="AL1335" s="249"/>
      <c r="AM1335" s="249"/>
      <c r="AN1335" s="249"/>
      <c r="AO1335" s="249"/>
      <c r="AP1335" s="249"/>
      <c r="AQ1335" s="249"/>
      <c r="AR1335" s="249"/>
      <c r="AS1335" s="249"/>
      <c r="AT1335" s="249"/>
      <c r="AU1335" s="249"/>
      <c r="AV1335" s="249"/>
      <c r="AW1335" s="249"/>
      <c r="AX1335" s="249"/>
      <c r="AY1335" s="249"/>
      <c r="AZ1335" s="249"/>
      <c r="BA1335" s="249"/>
      <c r="BB1335" s="249"/>
      <c r="BC1335" s="249"/>
      <c r="BD1335" s="249"/>
      <c r="BE1335" s="375"/>
      <c r="BF1335" s="249"/>
      <c r="BG1335" s="249"/>
      <c r="BH1335" s="249"/>
      <c r="BI1335" s="249"/>
      <c r="BJ1335" s="249"/>
      <c r="BK1335" s="249"/>
      <c r="BL1335" s="249"/>
      <c r="BM1335" s="249"/>
      <c r="BN1335" s="249"/>
      <c r="BO1335" s="249"/>
      <c r="BP1335" s="249"/>
      <c r="BQ1335" s="249"/>
      <c r="BR1335" s="249"/>
      <c r="BS1335" s="249"/>
      <c r="BT1335" s="249"/>
      <c r="BU1335" s="249"/>
      <c r="BV1335" s="249"/>
      <c r="BW1335" s="249"/>
      <c r="BX1335" s="249"/>
      <c r="BY1335" s="249"/>
      <c r="BZ1335" s="249"/>
      <c r="CA1335" s="249"/>
      <c r="CB1335" s="249"/>
      <c r="CC1335" s="249"/>
      <c r="CD1335" s="375"/>
      <c r="CE1335" s="249"/>
      <c r="CF1335" s="249"/>
      <c r="CG1335" s="249"/>
      <c r="CH1335" s="249"/>
      <c r="CI1335" s="249"/>
      <c r="CJ1335" s="249"/>
      <c r="CK1335" s="249"/>
      <c r="CL1335" s="249"/>
      <c r="CM1335" s="121"/>
      <c r="CN1335" s="121"/>
      <c r="CO1335" s="121"/>
      <c r="CP1335" s="121"/>
      <c r="CQ1335" s="121"/>
      <c r="CR1335" s="121"/>
      <c r="CS1335" s="121"/>
      <c r="CT1335" s="121"/>
      <c r="CU1335" s="121"/>
      <c r="CV1335" s="121"/>
      <c r="CW1335" s="121"/>
      <c r="CX1335" s="121"/>
      <c r="CY1335" s="121"/>
      <c r="CZ1335" s="121"/>
      <c r="DA1335" s="121"/>
      <c r="DB1335" s="121"/>
      <c r="DC1335" s="121"/>
      <c r="DD1335" s="121"/>
      <c r="DE1335" s="121"/>
      <c r="DF1335" s="121"/>
      <c r="DG1335" s="121"/>
      <c r="DH1335" s="121"/>
      <c r="DI1335" s="121"/>
      <c r="DJ1335" s="121"/>
      <c r="DK1335" s="121"/>
      <c r="DL1335" s="121"/>
      <c r="DM1335" s="121"/>
      <c r="DN1335" s="121"/>
      <c r="DO1335" s="121"/>
      <c r="DP1335" s="121"/>
    </row>
    <row r="1336" spans="1:120" s="25" customFormat="1" ht="10.5" customHeight="1" x14ac:dyDescent="0.2">
      <c r="A1336" s="1384" t="s">
        <v>1006</v>
      </c>
      <c r="B1336" s="1385"/>
      <c r="C1336" s="513"/>
      <c r="D1336" s="1278" t="s">
        <v>442</v>
      </c>
      <c r="E1336" s="791"/>
      <c r="F1336" s="791"/>
      <c r="G1336" s="141"/>
      <c r="H1336" s="1250"/>
      <c r="I1336" s="791"/>
      <c r="J1336" s="791"/>
      <c r="K1336" s="791"/>
      <c r="L1336" s="791"/>
      <c r="M1336" s="791"/>
      <c r="N1336" s="1250"/>
      <c r="O1336" s="791"/>
      <c r="P1336" s="791"/>
      <c r="Q1336" s="791"/>
      <c r="R1336" s="791"/>
      <c r="S1336" s="791"/>
      <c r="T1336" s="791"/>
      <c r="U1336" s="791"/>
      <c r="V1336" s="1250"/>
      <c r="W1336" s="791"/>
      <c r="X1336" s="791"/>
      <c r="Y1336" s="791"/>
      <c r="Z1336" s="791"/>
      <c r="AA1336" s="791"/>
      <c r="AB1336" s="791"/>
      <c r="AC1336" s="279"/>
      <c r="AD1336" s="249"/>
      <c r="AE1336" s="249"/>
      <c r="AF1336" s="249"/>
      <c r="AG1336" s="249"/>
      <c r="AH1336" s="249"/>
      <c r="AI1336" s="249"/>
      <c r="AJ1336" s="249"/>
      <c r="AK1336" s="249"/>
      <c r="AL1336" s="249"/>
      <c r="AM1336" s="249"/>
      <c r="AN1336" s="249"/>
      <c r="AO1336" s="249"/>
      <c r="AP1336" s="249"/>
      <c r="AQ1336" s="249"/>
      <c r="AR1336" s="249"/>
      <c r="AS1336" s="249"/>
      <c r="AT1336" s="249"/>
      <c r="AU1336" s="249"/>
      <c r="AV1336" s="249"/>
      <c r="AW1336" s="249"/>
      <c r="AX1336" s="249"/>
      <c r="AY1336" s="249"/>
      <c r="AZ1336" s="249"/>
      <c r="BA1336" s="249"/>
      <c r="BB1336" s="249"/>
      <c r="BC1336" s="249"/>
      <c r="BD1336" s="249"/>
      <c r="BE1336" s="249"/>
      <c r="BF1336" s="249"/>
      <c r="BG1336" s="249"/>
      <c r="BH1336" s="249"/>
      <c r="BI1336" s="249"/>
      <c r="BJ1336" s="249"/>
      <c r="BK1336" s="249"/>
      <c r="BL1336" s="249"/>
      <c r="BM1336" s="249"/>
      <c r="BN1336" s="249"/>
      <c r="BO1336" s="249"/>
      <c r="BP1336" s="249"/>
      <c r="BQ1336" s="249"/>
      <c r="BR1336" s="249"/>
      <c r="BS1336" s="249"/>
      <c r="BT1336" s="249"/>
      <c r="BU1336" s="249"/>
      <c r="BV1336" s="249"/>
      <c r="BW1336" s="249"/>
      <c r="BX1336" s="249"/>
      <c r="BY1336" s="249"/>
      <c r="BZ1336" s="249"/>
      <c r="CA1336" s="249"/>
      <c r="CB1336" s="249"/>
      <c r="CC1336" s="249"/>
      <c r="CD1336" s="249"/>
      <c r="CE1336" s="249"/>
      <c r="CF1336" s="249"/>
      <c r="CG1336" s="249"/>
      <c r="CH1336" s="249"/>
      <c r="CI1336" s="249"/>
      <c r="CJ1336" s="249"/>
      <c r="CK1336" s="249"/>
      <c r="CL1336" s="249"/>
      <c r="CM1336" s="121"/>
      <c r="CN1336" s="121"/>
      <c r="CO1336" s="1"/>
      <c r="CP1336" s="1"/>
      <c r="CQ1336" s="1"/>
      <c r="CR1336" s="1"/>
      <c r="CS1336" s="1"/>
      <c r="CT1336" s="1"/>
      <c r="CU1336" s="1"/>
      <c r="CV1336" s="1"/>
      <c r="CW1336" s="1"/>
      <c r="CX1336" s="1"/>
      <c r="CY1336" s="1"/>
      <c r="CZ1336" s="1"/>
      <c r="DA1336" s="1"/>
      <c r="DB1336" s="1"/>
      <c r="DC1336" s="1"/>
      <c r="DD1336" s="1"/>
      <c r="DE1336" s="1"/>
      <c r="DF1336" s="1"/>
      <c r="DG1336" s="1"/>
      <c r="DH1336" s="1"/>
      <c r="DI1336" s="1"/>
      <c r="DJ1336" s="1"/>
      <c r="DK1336" s="1"/>
    </row>
    <row r="1337" spans="1:120" s="25" customFormat="1" ht="26.25" customHeight="1" thickBot="1" x14ac:dyDescent="0.25">
      <c r="A1337" s="1386"/>
      <c r="B1337" s="1387"/>
      <c r="C1337" s="514"/>
      <c r="D1337" s="878" t="s">
        <v>443</v>
      </c>
      <c r="E1337" s="792"/>
      <c r="F1337" s="792"/>
      <c r="G1337" s="792"/>
      <c r="H1337" s="1251"/>
      <c r="I1337" s="792"/>
      <c r="J1337" s="792"/>
      <c r="K1337" s="792"/>
      <c r="L1337" s="792"/>
      <c r="M1337" s="792"/>
      <c r="N1337" s="1251"/>
      <c r="O1337" s="792"/>
      <c r="P1337" s="792"/>
      <c r="Q1337" s="792"/>
      <c r="R1337" s="792"/>
      <c r="S1337" s="792"/>
      <c r="T1337" s="792"/>
      <c r="U1337" s="792"/>
      <c r="V1337" s="1251"/>
      <c r="W1337" s="792"/>
      <c r="X1337" s="792"/>
      <c r="Y1337" s="792"/>
      <c r="Z1337" s="792"/>
      <c r="AA1337" s="792"/>
      <c r="AB1337" s="792"/>
      <c r="AC1337" s="279"/>
      <c r="AD1337" s="249"/>
      <c r="AE1337" s="249"/>
      <c r="AF1337" s="249"/>
      <c r="AG1337" s="249"/>
      <c r="AH1337" s="249"/>
      <c r="AI1337" s="249"/>
      <c r="AJ1337" s="249"/>
      <c r="AK1337" s="249"/>
      <c r="AL1337" s="249"/>
      <c r="AM1337" s="249"/>
      <c r="AN1337" s="249"/>
      <c r="AO1337" s="249"/>
      <c r="AP1337" s="249"/>
      <c r="AQ1337" s="249"/>
      <c r="AR1337" s="249"/>
      <c r="AS1337" s="249"/>
      <c r="AT1337" s="249"/>
      <c r="AU1337" s="249"/>
      <c r="AV1337" s="249"/>
      <c r="AW1337" s="249"/>
      <c r="AX1337" s="249"/>
      <c r="AY1337" s="249"/>
      <c r="AZ1337" s="249"/>
      <c r="BA1337" s="249"/>
      <c r="BB1337" s="249"/>
      <c r="BC1337" s="249"/>
      <c r="BD1337" s="249"/>
      <c r="BE1337" s="249"/>
      <c r="BF1337" s="249"/>
      <c r="BG1337" s="249"/>
      <c r="BH1337" s="249"/>
      <c r="BI1337" s="249"/>
      <c r="BJ1337" s="249"/>
      <c r="BK1337" s="249"/>
      <c r="BL1337" s="249"/>
      <c r="BM1337" s="249"/>
      <c r="BN1337" s="249"/>
      <c r="BO1337" s="249"/>
      <c r="BP1337" s="249"/>
      <c r="BQ1337" s="249"/>
      <c r="BR1337" s="249"/>
      <c r="BS1337" s="249"/>
      <c r="BT1337" s="249"/>
      <c r="BU1337" s="249"/>
      <c r="BV1337" s="249"/>
      <c r="BW1337" s="249"/>
      <c r="BX1337" s="249"/>
      <c r="BY1337" s="249"/>
      <c r="BZ1337" s="249"/>
      <c r="CA1337" s="249"/>
      <c r="CB1337" s="249"/>
      <c r="CC1337" s="249"/>
      <c r="CD1337" s="249"/>
      <c r="CE1337" s="249"/>
      <c r="CF1337" s="249"/>
      <c r="CG1337" s="249"/>
      <c r="CH1337" s="249"/>
      <c r="CI1337" s="249"/>
      <c r="CJ1337" s="249"/>
      <c r="CK1337" s="249"/>
      <c r="CL1337" s="249"/>
      <c r="CM1337" s="121"/>
      <c r="CN1337" s="121"/>
      <c r="CO1337" s="1"/>
      <c r="CP1337" s="1"/>
      <c r="CQ1337" s="1"/>
      <c r="CR1337" s="1"/>
      <c r="CS1337" s="1"/>
      <c r="CT1337" s="1"/>
      <c r="CU1337" s="1"/>
      <c r="CV1337" s="1"/>
      <c r="CW1337" s="1"/>
      <c r="CX1337" s="1"/>
      <c r="CY1337" s="1"/>
      <c r="CZ1337" s="1"/>
      <c r="DA1337" s="1"/>
      <c r="DB1337" s="1"/>
      <c r="DC1337" s="1"/>
      <c r="DD1337" s="1"/>
      <c r="DE1337" s="1"/>
      <c r="DF1337" s="1"/>
      <c r="DG1337" s="1"/>
      <c r="DH1337" s="1"/>
      <c r="DI1337" s="1"/>
      <c r="DJ1337" s="1"/>
      <c r="DK1337" s="1"/>
    </row>
    <row r="1338" spans="1:120" s="5" customFormat="1" ht="10.5" customHeight="1" x14ac:dyDescent="0.2">
      <c r="A1338" s="1451" t="s">
        <v>1005</v>
      </c>
      <c r="B1338" s="1452"/>
      <c r="C1338" s="502"/>
      <c r="D1338" s="1287" t="s">
        <v>108</v>
      </c>
      <c r="E1338" s="1283"/>
      <c r="F1338" s="1283"/>
      <c r="G1338" s="1283"/>
      <c r="H1338" s="1284"/>
      <c r="I1338" s="1283"/>
      <c r="J1338" s="1283"/>
      <c r="K1338" s="1283"/>
      <c r="L1338" s="1283"/>
      <c r="M1338" s="1283"/>
      <c r="N1338" s="1284"/>
      <c r="O1338" s="1283"/>
      <c r="P1338" s="1283"/>
      <c r="Q1338" s="1283"/>
      <c r="R1338" s="1283"/>
      <c r="S1338" s="1283"/>
      <c r="T1338" s="1283"/>
      <c r="U1338" s="1283"/>
      <c r="V1338" s="1284"/>
      <c r="W1338" s="1283"/>
      <c r="X1338" s="1283"/>
      <c r="Y1338" s="1283"/>
      <c r="Z1338" s="1283"/>
      <c r="AA1338" s="1283"/>
      <c r="AB1338" s="1283"/>
      <c r="AC1338" s="282"/>
      <c r="AD1338" s="282"/>
      <c r="AE1338" s="282"/>
      <c r="AF1338" s="282"/>
      <c r="AG1338" s="282"/>
      <c r="AH1338" s="282"/>
      <c r="AI1338" s="282"/>
      <c r="AJ1338" s="282"/>
      <c r="AK1338" s="282"/>
      <c r="AL1338" s="282"/>
      <c r="AM1338" s="282"/>
      <c r="AN1338" s="282"/>
      <c r="AO1338" s="282"/>
      <c r="AP1338" s="282"/>
      <c r="AQ1338" s="282"/>
      <c r="AR1338" s="282"/>
      <c r="AS1338" s="282"/>
      <c r="AT1338" s="282"/>
      <c r="AU1338" s="282"/>
      <c r="AV1338" s="282"/>
      <c r="AW1338" s="282"/>
      <c r="AX1338" s="282"/>
      <c r="AY1338" s="282"/>
      <c r="AZ1338" s="282"/>
      <c r="BA1338" s="282"/>
      <c r="BB1338" s="282"/>
      <c r="BC1338" s="282"/>
      <c r="BD1338" s="282"/>
      <c r="BE1338" s="980"/>
      <c r="BF1338" s="282"/>
      <c r="BG1338" s="282"/>
      <c r="BH1338" s="282"/>
      <c r="BI1338" s="282"/>
      <c r="BJ1338" s="282"/>
      <c r="BK1338" s="282"/>
      <c r="BL1338" s="282"/>
      <c r="BM1338" s="282"/>
      <c r="BN1338" s="282"/>
      <c r="BO1338" s="282"/>
      <c r="BP1338" s="282"/>
      <c r="BQ1338" s="282"/>
      <c r="BR1338" s="282"/>
      <c r="BS1338" s="282"/>
      <c r="BT1338" s="282"/>
      <c r="BU1338" s="282"/>
      <c r="BV1338" s="282"/>
      <c r="BW1338" s="282"/>
      <c r="BX1338" s="282"/>
      <c r="BY1338" s="282"/>
      <c r="BZ1338" s="282"/>
      <c r="CA1338" s="282"/>
      <c r="CB1338" s="282"/>
      <c r="CC1338" s="282"/>
      <c r="CD1338" s="980"/>
      <c r="CE1338" s="282"/>
      <c r="CF1338" s="282"/>
      <c r="CG1338" s="282"/>
      <c r="CH1338" s="282"/>
      <c r="CI1338" s="282"/>
      <c r="CJ1338" s="282"/>
      <c r="CK1338" s="282"/>
      <c r="CL1338" s="282"/>
      <c r="CM1338" s="99"/>
      <c r="CN1338" s="99"/>
      <c r="CO1338" s="99"/>
      <c r="CP1338" s="99"/>
      <c r="CQ1338" s="99"/>
      <c r="CR1338" s="99"/>
      <c r="CS1338" s="99"/>
      <c r="CT1338" s="99"/>
      <c r="CU1338" s="99"/>
      <c r="CV1338" s="99"/>
      <c r="CW1338" s="99"/>
      <c r="CX1338" s="99"/>
      <c r="CY1338" s="99"/>
      <c r="CZ1338" s="99"/>
      <c r="DA1338" s="99"/>
      <c r="DB1338" s="99"/>
      <c r="DC1338" s="99"/>
      <c r="DD1338" s="99"/>
      <c r="DE1338" s="99"/>
      <c r="DF1338" s="99"/>
      <c r="DG1338" s="99"/>
      <c r="DH1338" s="99"/>
      <c r="DI1338" s="99"/>
      <c r="DJ1338" s="99"/>
      <c r="DK1338" s="99"/>
      <c r="DL1338" s="99"/>
      <c r="DM1338" s="99"/>
      <c r="DN1338" s="99"/>
      <c r="DO1338" s="99"/>
      <c r="DP1338" s="99"/>
    </row>
    <row r="1339" spans="1:120" s="5" customFormat="1" ht="10.5" customHeight="1" thickBot="1" x14ac:dyDescent="0.25">
      <c r="A1339" s="1453"/>
      <c r="B1339" s="1454"/>
      <c r="C1339" s="503"/>
      <c r="D1339" s="1291" t="s">
        <v>109</v>
      </c>
      <c r="E1339" s="1285"/>
      <c r="F1339" s="1285"/>
      <c r="G1339" s="1285"/>
      <c r="H1339" s="1286"/>
      <c r="I1339" s="1285"/>
      <c r="J1339" s="1285"/>
      <c r="K1339" s="1285"/>
      <c r="L1339" s="1285"/>
      <c r="M1339" s="1285"/>
      <c r="N1339" s="1286"/>
      <c r="O1339" s="1285"/>
      <c r="P1339" s="1285"/>
      <c r="Q1339" s="1285"/>
      <c r="R1339" s="1285"/>
      <c r="S1339" s="1285"/>
      <c r="T1339" s="1285"/>
      <c r="U1339" s="1285"/>
      <c r="V1339" s="1286"/>
      <c r="W1339" s="1285"/>
      <c r="X1339" s="1285"/>
      <c r="Y1339" s="1285"/>
      <c r="Z1339" s="1285"/>
      <c r="AA1339" s="1285"/>
      <c r="AB1339" s="1285"/>
      <c r="AC1339" s="282"/>
      <c r="AD1339" s="282"/>
      <c r="AE1339" s="282"/>
      <c r="AF1339" s="282"/>
      <c r="AG1339" s="282"/>
      <c r="AH1339" s="282"/>
      <c r="AI1339" s="282"/>
      <c r="AJ1339" s="282"/>
      <c r="AK1339" s="282"/>
      <c r="AL1339" s="282"/>
      <c r="AM1339" s="282"/>
      <c r="AN1339" s="282"/>
      <c r="AO1339" s="282"/>
      <c r="AP1339" s="282"/>
      <c r="AQ1339" s="282"/>
      <c r="AR1339" s="282"/>
      <c r="AS1339" s="282"/>
      <c r="AT1339" s="282"/>
      <c r="AU1339" s="282"/>
      <c r="AV1339" s="282"/>
      <c r="AW1339" s="282"/>
      <c r="AX1339" s="282"/>
      <c r="AY1339" s="282"/>
      <c r="AZ1339" s="282"/>
      <c r="BA1339" s="282"/>
      <c r="BB1339" s="282"/>
      <c r="BC1339" s="282"/>
      <c r="BD1339" s="282"/>
      <c r="BE1339" s="980"/>
      <c r="BF1339" s="282"/>
      <c r="BG1339" s="282"/>
      <c r="BH1339" s="282"/>
      <c r="BI1339" s="282"/>
      <c r="BJ1339" s="282"/>
      <c r="BK1339" s="282"/>
      <c r="BL1339" s="282"/>
      <c r="BM1339" s="282"/>
      <c r="BN1339" s="282"/>
      <c r="BO1339" s="282"/>
      <c r="BP1339" s="282"/>
      <c r="BQ1339" s="282"/>
      <c r="BR1339" s="282"/>
      <c r="BS1339" s="282"/>
      <c r="BT1339" s="282"/>
      <c r="BU1339" s="282"/>
      <c r="BV1339" s="282"/>
      <c r="BW1339" s="282"/>
      <c r="BX1339" s="282"/>
      <c r="BY1339" s="282"/>
      <c r="BZ1339" s="282"/>
      <c r="CA1339" s="282"/>
      <c r="CB1339" s="282"/>
      <c r="CC1339" s="282"/>
      <c r="CD1339" s="980"/>
      <c r="CE1339" s="282"/>
      <c r="CF1339" s="282"/>
      <c r="CG1339" s="282"/>
      <c r="CH1339" s="282"/>
      <c r="CI1339" s="282"/>
      <c r="CJ1339" s="282"/>
      <c r="CK1339" s="282"/>
      <c r="CL1339" s="282"/>
      <c r="CM1339" s="99"/>
      <c r="CN1339" s="99"/>
      <c r="CO1339" s="99"/>
      <c r="CP1339" s="99"/>
      <c r="CQ1339" s="99"/>
      <c r="CR1339" s="99"/>
      <c r="CS1339" s="99"/>
      <c r="CT1339" s="99"/>
      <c r="CU1339" s="99"/>
      <c r="CV1339" s="99"/>
      <c r="CW1339" s="99"/>
      <c r="CX1339" s="99"/>
      <c r="CY1339" s="99"/>
      <c r="CZ1339" s="99"/>
      <c r="DA1339" s="99"/>
      <c r="DB1339" s="99"/>
      <c r="DC1339" s="99"/>
      <c r="DD1339" s="99"/>
      <c r="DE1339" s="99"/>
      <c r="DF1339" s="99"/>
      <c r="DG1339" s="99"/>
      <c r="DH1339" s="99"/>
      <c r="DI1339" s="99"/>
      <c r="DJ1339" s="99"/>
      <c r="DK1339" s="99"/>
      <c r="DL1339" s="99"/>
      <c r="DM1339" s="99"/>
      <c r="DN1339" s="99"/>
      <c r="DO1339" s="99"/>
      <c r="DP1339" s="99"/>
    </row>
    <row r="1340" spans="1:120" ht="29.25" customHeight="1" thickBot="1" x14ac:dyDescent="0.25">
      <c r="C1340" s="538"/>
      <c r="D1340" s="438"/>
      <c r="G1340" s="76"/>
      <c r="H1340" s="76"/>
      <c r="I1340" s="76"/>
      <c r="J1340" s="76"/>
      <c r="K1340" s="76"/>
      <c r="L1340" s="76"/>
      <c r="M1340" s="76"/>
      <c r="N1340" s="76"/>
      <c r="O1340" s="76"/>
      <c r="S1340" s="1302"/>
      <c r="T1340" s="1302"/>
      <c r="U1340" s="1302"/>
      <c r="V1340" s="1302"/>
      <c r="Y1340" s="1302"/>
      <c r="AB1340" s="1310"/>
      <c r="BE1340" s="375"/>
      <c r="CD1340" s="375"/>
      <c r="CO1340" s="114"/>
      <c r="CP1340" s="114"/>
      <c r="CQ1340" s="114"/>
      <c r="CR1340" s="114"/>
      <c r="CS1340" s="114"/>
      <c r="CT1340" s="114"/>
      <c r="CU1340" s="114"/>
      <c r="CV1340" s="114"/>
      <c r="CW1340" s="114"/>
      <c r="CX1340" s="114"/>
      <c r="CY1340" s="114"/>
      <c r="CZ1340" s="114"/>
      <c r="DA1340" s="114"/>
      <c r="DB1340" s="114"/>
      <c r="DC1340" s="114"/>
      <c r="DD1340" s="69"/>
      <c r="DE1340" s="69"/>
      <c r="DF1340" s="69"/>
      <c r="DG1340" s="69"/>
      <c r="DH1340" s="69"/>
      <c r="DI1340" s="69"/>
      <c r="DJ1340" s="69"/>
      <c r="DK1340" s="69"/>
      <c r="DL1340" s="69"/>
      <c r="DM1340" s="69"/>
      <c r="DN1340" s="69"/>
      <c r="DO1340" s="69"/>
      <c r="DP1340" s="69"/>
    </row>
    <row r="1341" spans="1:120" s="2" customFormat="1" ht="28.5" customHeight="1" thickBot="1" x14ac:dyDescent="0.25">
      <c r="A1341" s="305" t="s">
        <v>38</v>
      </c>
      <c r="B1341" s="28" t="s">
        <v>83</v>
      </c>
      <c r="C1341" s="28"/>
      <c r="D1341" s="28" t="s">
        <v>33</v>
      </c>
      <c r="E1341" s="1396" t="s">
        <v>34</v>
      </c>
      <c r="F1341" s="1397"/>
      <c r="G1341" s="1397"/>
      <c r="H1341" s="1397"/>
      <c r="I1341" s="1397"/>
      <c r="J1341" s="1397"/>
      <c r="K1341" s="1397"/>
      <c r="L1341" s="1397"/>
      <c r="M1341" s="1397"/>
      <c r="N1341" s="1397"/>
      <c r="O1341" s="1397"/>
      <c r="P1341" s="1397"/>
      <c r="Q1341" s="1397"/>
      <c r="R1341" s="1397"/>
      <c r="S1341" s="1397"/>
      <c r="T1341" s="1397"/>
      <c r="U1341" s="1397"/>
      <c r="V1341" s="1397"/>
      <c r="W1341" s="1397"/>
      <c r="X1341" s="1397"/>
      <c r="Y1341" s="1397"/>
      <c r="Z1341" s="1397"/>
      <c r="AA1341" s="1397"/>
      <c r="AB1341" s="1398"/>
      <c r="AC1341" s="249"/>
      <c r="AD1341" s="249"/>
      <c r="AE1341" s="249"/>
      <c r="AF1341" s="249"/>
      <c r="AG1341" s="249"/>
      <c r="AH1341" s="249"/>
      <c r="AI1341" s="249"/>
      <c r="AJ1341" s="249"/>
      <c r="AK1341" s="249"/>
      <c r="AL1341" s="249"/>
      <c r="AM1341" s="249"/>
      <c r="AN1341" s="249"/>
      <c r="AO1341" s="249"/>
      <c r="AP1341" s="249"/>
      <c r="AQ1341" s="249"/>
      <c r="AR1341" s="249"/>
      <c r="AS1341" s="249"/>
      <c r="AT1341" s="249"/>
      <c r="AU1341" s="249"/>
      <c r="AV1341" s="249"/>
      <c r="AW1341" s="249"/>
      <c r="AX1341" s="249"/>
      <c r="AY1341" s="249"/>
      <c r="AZ1341" s="249"/>
      <c r="BA1341" s="249"/>
      <c r="BB1341" s="249"/>
      <c r="BC1341" s="249"/>
      <c r="BD1341" s="249"/>
      <c r="BE1341" s="249"/>
      <c r="BF1341" s="249"/>
      <c r="BG1341" s="249"/>
      <c r="BH1341" s="249"/>
      <c r="BI1341" s="249"/>
      <c r="BJ1341" s="249"/>
      <c r="BK1341" s="249"/>
      <c r="BL1341" s="249"/>
      <c r="BM1341" s="249"/>
      <c r="BN1341" s="249"/>
      <c r="BO1341" s="249"/>
      <c r="BP1341" s="249"/>
      <c r="BQ1341" s="249"/>
      <c r="BR1341" s="249"/>
      <c r="BS1341" s="249"/>
      <c r="BT1341" s="249"/>
      <c r="BU1341" s="249"/>
      <c r="BV1341" s="249"/>
      <c r="BW1341" s="249"/>
      <c r="BX1341" s="249"/>
      <c r="BY1341" s="249"/>
      <c r="BZ1341" s="249"/>
      <c r="CA1341" s="249"/>
      <c r="CB1341" s="249"/>
      <c r="CC1341" s="249"/>
      <c r="CD1341" s="249"/>
      <c r="CE1341" s="249"/>
      <c r="CF1341" s="249"/>
      <c r="CG1341" s="249"/>
      <c r="CH1341" s="249"/>
      <c r="CI1341" s="249"/>
      <c r="CJ1341" s="249"/>
      <c r="CK1341" s="249"/>
      <c r="CL1341" s="249"/>
      <c r="CM1341" s="121"/>
      <c r="CN1341" s="121"/>
      <c r="CO1341" s="121"/>
      <c r="CP1341" s="121"/>
      <c r="CQ1341" s="121"/>
      <c r="CR1341" s="121"/>
      <c r="CS1341" s="121"/>
      <c r="CT1341" s="121"/>
      <c r="CU1341" s="121"/>
      <c r="CV1341" s="121"/>
      <c r="CW1341" s="121"/>
      <c r="CX1341" s="121"/>
      <c r="CY1341" s="121"/>
      <c r="CZ1341" s="121"/>
      <c r="DA1341" s="121"/>
      <c r="DB1341" s="121"/>
      <c r="DC1341" s="121"/>
      <c r="DD1341" s="85"/>
      <c r="DE1341" s="85"/>
      <c r="DF1341" s="85"/>
      <c r="DG1341" s="85"/>
      <c r="DH1341" s="85"/>
      <c r="DI1341" s="85"/>
      <c r="DJ1341" s="85"/>
      <c r="DK1341" s="85"/>
      <c r="DL1341" s="85"/>
      <c r="DM1341" s="85"/>
      <c r="DN1341" s="85"/>
      <c r="DO1341" s="85"/>
      <c r="DP1341" s="85"/>
    </row>
    <row r="1342" spans="1:120" s="2" customFormat="1" ht="10.5" customHeight="1" thickBot="1" x14ac:dyDescent="0.25">
      <c r="A1342" s="1259" t="s">
        <v>786</v>
      </c>
      <c r="B1342" s="1308"/>
      <c r="C1342" s="539"/>
      <c r="D1342" s="1308"/>
      <c r="E1342" s="539">
        <v>1</v>
      </c>
      <c r="F1342" s="115">
        <v>2</v>
      </c>
      <c r="G1342" s="115">
        <v>3</v>
      </c>
      <c r="H1342" s="429">
        <v>4</v>
      </c>
      <c r="I1342" s="115">
        <v>5</v>
      </c>
      <c r="J1342" s="115">
        <v>6</v>
      </c>
      <c r="K1342" s="115">
        <v>7</v>
      </c>
      <c r="L1342" s="115">
        <v>8</v>
      </c>
      <c r="M1342" s="115">
        <v>9</v>
      </c>
      <c r="N1342" s="429">
        <v>10</v>
      </c>
      <c r="O1342" s="115">
        <v>11</v>
      </c>
      <c r="P1342" s="115">
        <v>12</v>
      </c>
      <c r="Q1342" s="115">
        <v>13</v>
      </c>
      <c r="R1342" s="115">
        <v>14</v>
      </c>
      <c r="S1342" s="115">
        <v>15</v>
      </c>
      <c r="T1342" s="115">
        <v>16</v>
      </c>
      <c r="U1342" s="115">
        <v>17</v>
      </c>
      <c r="V1342" s="429">
        <v>18</v>
      </c>
      <c r="W1342" s="115">
        <v>19</v>
      </c>
      <c r="X1342" s="115">
        <v>20</v>
      </c>
      <c r="Y1342" s="115">
        <v>21</v>
      </c>
      <c r="Z1342" s="115">
        <v>22</v>
      </c>
      <c r="AA1342" s="115">
        <v>23</v>
      </c>
      <c r="AB1342" s="115">
        <v>24</v>
      </c>
      <c r="AC1342" s="249"/>
      <c r="AD1342" s="249"/>
      <c r="AE1342" s="249"/>
      <c r="AF1342" s="249"/>
      <c r="AG1342" s="249"/>
      <c r="AH1342" s="249"/>
      <c r="AI1342" s="249"/>
      <c r="AJ1342" s="249"/>
      <c r="AK1342" s="249"/>
      <c r="AL1342" s="249"/>
      <c r="AM1342" s="249"/>
      <c r="AN1342" s="249"/>
      <c r="AO1342" s="249"/>
      <c r="AP1342" s="249"/>
      <c r="AQ1342" s="249"/>
      <c r="AR1342" s="249"/>
      <c r="AS1342" s="249"/>
      <c r="AT1342" s="249"/>
      <c r="AU1342" s="249"/>
      <c r="AV1342" s="249"/>
      <c r="AW1342" s="249"/>
      <c r="AX1342" s="249"/>
      <c r="AY1342" s="249"/>
      <c r="AZ1342" s="249"/>
      <c r="BA1342" s="249"/>
      <c r="BB1342" s="249"/>
      <c r="BC1342" s="249"/>
      <c r="BD1342" s="249"/>
      <c r="BE1342" s="249"/>
      <c r="BF1342" s="249"/>
      <c r="BG1342" s="249"/>
      <c r="BH1342" s="249"/>
      <c r="BI1342" s="249"/>
      <c r="BJ1342" s="249"/>
      <c r="BK1342" s="249"/>
      <c r="BL1342" s="249"/>
      <c r="BM1342" s="249"/>
      <c r="BN1342" s="249"/>
      <c r="BO1342" s="249"/>
      <c r="BP1342" s="249"/>
      <c r="BQ1342" s="249"/>
      <c r="BR1342" s="249"/>
      <c r="BS1342" s="249"/>
      <c r="BT1342" s="249"/>
      <c r="BU1342" s="249"/>
      <c r="BV1342" s="249"/>
      <c r="BW1342" s="249"/>
      <c r="BX1342" s="249"/>
      <c r="BY1342" s="249"/>
      <c r="BZ1342" s="249"/>
      <c r="CA1342" s="249"/>
      <c r="CB1342" s="249"/>
      <c r="CC1342" s="249"/>
      <c r="CD1342" s="249"/>
      <c r="CE1342" s="249"/>
      <c r="CF1342" s="249"/>
      <c r="CG1342" s="249"/>
      <c r="CH1342" s="249"/>
      <c r="CI1342" s="249"/>
      <c r="CJ1342" s="249"/>
      <c r="CK1342" s="249"/>
      <c r="CL1342" s="249"/>
      <c r="CM1342" s="121"/>
      <c r="CN1342" s="121"/>
      <c r="CO1342" s="121"/>
      <c r="CP1342" s="121"/>
      <c r="CQ1342" s="121"/>
      <c r="CR1342" s="121"/>
      <c r="CS1342" s="121"/>
      <c r="CT1342" s="121"/>
      <c r="CU1342" s="121"/>
      <c r="CV1342" s="121"/>
      <c r="CW1342" s="121"/>
      <c r="CX1342" s="121"/>
      <c r="CY1342" s="121"/>
      <c r="CZ1342" s="121"/>
      <c r="DA1342" s="121"/>
      <c r="DB1342" s="121"/>
      <c r="DC1342" s="121"/>
      <c r="DD1342" s="85"/>
      <c r="DE1342" s="85"/>
      <c r="DF1342" s="85"/>
      <c r="DG1342" s="85"/>
      <c r="DH1342" s="85"/>
      <c r="DI1342" s="85"/>
      <c r="DJ1342" s="85"/>
      <c r="DK1342" s="85"/>
      <c r="DL1342" s="85"/>
      <c r="DM1342" s="85"/>
      <c r="DN1342" s="85"/>
      <c r="DO1342" s="85"/>
      <c r="DP1342" s="85"/>
    </row>
    <row r="1343" spans="1:120" s="1" customFormat="1" ht="10.5" customHeight="1" x14ac:dyDescent="0.2">
      <c r="A1343" s="445" t="s">
        <v>69</v>
      </c>
      <c r="B1343" s="147"/>
      <c r="C1343" s="147" t="s">
        <v>421</v>
      </c>
      <c r="D1343" s="1273" t="s">
        <v>32</v>
      </c>
      <c r="E1343" s="147">
        <v>6.4</v>
      </c>
      <c r="F1343" s="147">
        <v>6.4</v>
      </c>
      <c r="G1343" s="147">
        <v>6.4</v>
      </c>
      <c r="H1343" s="446">
        <v>6.4</v>
      </c>
      <c r="I1343" s="741">
        <v>6.4</v>
      </c>
      <c r="J1343" s="741">
        <v>6.4</v>
      </c>
      <c r="K1343" s="741">
        <v>6.4</v>
      </c>
      <c r="L1343" s="147">
        <v>6.4</v>
      </c>
      <c r="M1343" s="147">
        <v>6.3000000000000007</v>
      </c>
      <c r="N1343" s="446">
        <v>6.4</v>
      </c>
      <c r="O1343" s="147">
        <v>6.4</v>
      </c>
      <c r="P1343" s="147">
        <v>6.4</v>
      </c>
      <c r="Q1343" s="147">
        <v>6.4</v>
      </c>
      <c r="R1343" s="147">
        <v>6.4</v>
      </c>
      <c r="S1343" s="147">
        <v>6.4</v>
      </c>
      <c r="T1343" s="147">
        <v>6.4</v>
      </c>
      <c r="U1343" s="147">
        <v>6.4</v>
      </c>
      <c r="V1343" s="446">
        <v>6.4</v>
      </c>
      <c r="W1343" s="147">
        <v>6.4</v>
      </c>
      <c r="X1343" s="147">
        <v>6.4</v>
      </c>
      <c r="Y1343" s="147">
        <v>6.4</v>
      </c>
      <c r="Z1343" s="147">
        <v>6.4</v>
      </c>
      <c r="AA1343" s="147">
        <v>6.4</v>
      </c>
      <c r="AB1343" s="147">
        <v>6.3000000000000007</v>
      </c>
      <c r="AC1343" s="249"/>
      <c r="AD1343" s="249"/>
      <c r="AE1343" s="249"/>
      <c r="AF1343" s="249"/>
      <c r="AG1343" s="249"/>
      <c r="AH1343" s="249"/>
      <c r="AI1343" s="249"/>
      <c r="AJ1343" s="249"/>
      <c r="AK1343" s="249"/>
      <c r="AL1343" s="249"/>
      <c r="AM1343" s="249"/>
      <c r="AN1343" s="249"/>
      <c r="AO1343" s="249"/>
      <c r="AP1343" s="249"/>
      <c r="AQ1343" s="249"/>
      <c r="AR1343" s="249"/>
      <c r="AS1343" s="249"/>
      <c r="AT1343" s="249"/>
      <c r="AU1343" s="249"/>
      <c r="AV1343" s="249"/>
      <c r="AW1343" s="249"/>
      <c r="AX1343" s="249"/>
      <c r="AY1343" s="249"/>
      <c r="AZ1343" s="249"/>
      <c r="BA1343" s="249"/>
      <c r="BB1343" s="249"/>
      <c r="BC1343" s="249"/>
      <c r="BD1343" s="249"/>
      <c r="BE1343" s="249"/>
      <c r="BF1343" s="249"/>
      <c r="BG1343" s="249"/>
      <c r="BH1343" s="249"/>
      <c r="BI1343" s="249"/>
      <c r="BJ1343" s="249"/>
      <c r="BK1343" s="249"/>
      <c r="BL1343" s="249"/>
      <c r="BM1343" s="249"/>
      <c r="BN1343" s="249"/>
      <c r="BO1343" s="249"/>
      <c r="BP1343" s="249"/>
      <c r="BQ1343" s="249"/>
      <c r="BR1343" s="249"/>
      <c r="BS1343" s="249"/>
      <c r="BT1343" s="249"/>
      <c r="BU1343" s="249"/>
      <c r="BV1343" s="249"/>
      <c r="BW1343" s="249"/>
      <c r="BX1343" s="249"/>
      <c r="BY1343" s="249"/>
      <c r="BZ1343" s="249"/>
      <c r="CA1343" s="249"/>
      <c r="CB1343" s="249"/>
      <c r="CC1343" s="249"/>
      <c r="CD1343" s="249"/>
      <c r="CE1343" s="249"/>
      <c r="CF1343" s="249"/>
      <c r="CG1343" s="249"/>
      <c r="CH1343" s="249"/>
      <c r="CI1343" s="249"/>
      <c r="CJ1343" s="249"/>
      <c r="CK1343" s="249"/>
      <c r="CL1343" s="249"/>
      <c r="CM1343" s="121"/>
      <c r="CN1343" s="121"/>
      <c r="CO1343" s="121"/>
      <c r="CP1343" s="121"/>
      <c r="CQ1343" s="121"/>
      <c r="CR1343" s="121"/>
      <c r="CS1343" s="121"/>
      <c r="CT1343" s="121"/>
      <c r="CU1343" s="121"/>
      <c r="CV1343" s="121"/>
      <c r="CW1343" s="121"/>
      <c r="CX1343" s="121"/>
      <c r="CY1343" s="121"/>
      <c r="CZ1343" s="121"/>
      <c r="DA1343" s="121"/>
      <c r="DB1343" s="121"/>
      <c r="DC1343" s="121"/>
      <c r="DD1343" s="121"/>
      <c r="DE1343" s="121"/>
      <c r="DF1343" s="121"/>
      <c r="DG1343" s="121"/>
      <c r="DH1343" s="121"/>
      <c r="DI1343" s="121"/>
      <c r="DJ1343" s="121"/>
      <c r="DK1343" s="121"/>
      <c r="DL1343" s="121"/>
      <c r="DM1343" s="121"/>
      <c r="DN1343" s="121"/>
      <c r="DO1343" s="121"/>
      <c r="DP1343" s="121"/>
    </row>
    <row r="1344" spans="1:120" s="1" customFormat="1" ht="10.5" customHeight="1" thickBot="1" x14ac:dyDescent="0.25">
      <c r="A1344" s="447" t="s">
        <v>70</v>
      </c>
      <c r="B1344" s="450"/>
      <c r="C1344" s="450" t="s">
        <v>421</v>
      </c>
      <c r="D1344" s="1279" t="s">
        <v>32</v>
      </c>
      <c r="E1344" s="806">
        <v>6.4</v>
      </c>
      <c r="F1344" s="710">
        <v>6.4</v>
      </c>
      <c r="G1344" s="806">
        <v>6.4</v>
      </c>
      <c r="H1344" s="807">
        <v>6.4</v>
      </c>
      <c r="I1344" s="808">
        <v>6.4</v>
      </c>
      <c r="J1344" s="808">
        <v>6.4</v>
      </c>
      <c r="K1344" s="808">
        <v>6.4</v>
      </c>
      <c r="L1344" s="710">
        <v>6.4</v>
      </c>
      <c r="M1344" s="710">
        <v>6.4</v>
      </c>
      <c r="N1344" s="807">
        <v>6.4</v>
      </c>
      <c r="O1344" s="710">
        <v>6.4</v>
      </c>
      <c r="P1344" s="710">
        <v>6.4</v>
      </c>
      <c r="Q1344" s="710">
        <v>6.4</v>
      </c>
      <c r="R1344" s="710">
        <v>6.4</v>
      </c>
      <c r="S1344" s="710">
        <v>6.4</v>
      </c>
      <c r="T1344" s="710">
        <v>6.4</v>
      </c>
      <c r="U1344" s="710">
        <v>6.4</v>
      </c>
      <c r="V1344" s="807">
        <v>6.4</v>
      </c>
      <c r="W1344" s="710">
        <v>6.4</v>
      </c>
      <c r="X1344" s="710">
        <v>6.4</v>
      </c>
      <c r="Y1344" s="710">
        <v>6.4</v>
      </c>
      <c r="Z1344" s="808">
        <v>6.4</v>
      </c>
      <c r="AA1344" s="808">
        <v>6.4</v>
      </c>
      <c r="AB1344" s="808">
        <v>6.3000000000000007</v>
      </c>
      <c r="AC1344" s="249"/>
      <c r="AD1344" s="249"/>
      <c r="AE1344" s="249"/>
      <c r="AF1344" s="249"/>
      <c r="AG1344" s="249"/>
      <c r="AH1344" s="249"/>
      <c r="AI1344" s="249"/>
      <c r="AJ1344" s="249"/>
      <c r="AK1344" s="249"/>
      <c r="AL1344" s="249"/>
      <c r="AM1344" s="249"/>
      <c r="AN1344" s="249"/>
      <c r="AO1344" s="249"/>
      <c r="AP1344" s="249"/>
      <c r="AQ1344" s="249"/>
      <c r="AR1344" s="249"/>
      <c r="AS1344" s="249"/>
      <c r="AT1344" s="249"/>
      <c r="AU1344" s="249"/>
      <c r="AV1344" s="249"/>
      <c r="AW1344" s="249"/>
      <c r="AX1344" s="249"/>
      <c r="AY1344" s="249"/>
      <c r="AZ1344" s="249"/>
      <c r="BA1344" s="249"/>
      <c r="BB1344" s="249"/>
      <c r="BC1344" s="249"/>
      <c r="BD1344" s="249"/>
      <c r="BE1344" s="249"/>
      <c r="BF1344" s="249"/>
      <c r="BG1344" s="249"/>
      <c r="BH1344" s="249"/>
      <c r="BI1344" s="249"/>
      <c r="BJ1344" s="249"/>
      <c r="BK1344" s="249"/>
      <c r="BL1344" s="249"/>
      <c r="BM1344" s="249"/>
      <c r="BN1344" s="249"/>
      <c r="BO1344" s="249"/>
      <c r="BP1344" s="249"/>
      <c r="BQ1344" s="249"/>
      <c r="BR1344" s="249"/>
      <c r="BS1344" s="249"/>
      <c r="BT1344" s="249"/>
      <c r="BU1344" s="249"/>
      <c r="BV1344" s="249"/>
      <c r="BW1344" s="249"/>
      <c r="BX1344" s="249"/>
      <c r="BY1344" s="249"/>
      <c r="BZ1344" s="249"/>
      <c r="CA1344" s="249"/>
      <c r="CB1344" s="249"/>
      <c r="CC1344" s="249"/>
      <c r="CD1344" s="249"/>
      <c r="CE1344" s="249"/>
      <c r="CF1344" s="249"/>
      <c r="CG1344" s="249"/>
      <c r="CH1344" s="249"/>
      <c r="CI1344" s="249"/>
      <c r="CJ1344" s="249"/>
      <c r="CK1344" s="249"/>
      <c r="CL1344" s="249"/>
      <c r="CM1344" s="121"/>
      <c r="CN1344" s="121"/>
      <c r="CO1344" s="121"/>
      <c r="CP1344" s="121"/>
      <c r="CQ1344" s="121"/>
      <c r="CR1344" s="121"/>
      <c r="CS1344" s="121"/>
      <c r="CT1344" s="121"/>
      <c r="CU1344" s="121"/>
      <c r="CV1344" s="121"/>
      <c r="CW1344" s="121"/>
      <c r="CX1344" s="121"/>
      <c r="CY1344" s="121"/>
      <c r="CZ1344" s="121"/>
      <c r="DA1344" s="121"/>
      <c r="DB1344" s="121"/>
      <c r="DC1344" s="121"/>
      <c r="DD1344" s="121"/>
      <c r="DE1344" s="121"/>
      <c r="DF1344" s="121"/>
      <c r="DG1344" s="121"/>
      <c r="DH1344" s="121"/>
      <c r="DI1344" s="121"/>
      <c r="DJ1344" s="121"/>
      <c r="DK1344" s="121"/>
      <c r="DL1344" s="121"/>
      <c r="DM1344" s="121"/>
      <c r="DN1344" s="121"/>
      <c r="DO1344" s="121"/>
      <c r="DP1344" s="121"/>
    </row>
    <row r="1345" spans="1:120" s="1" customFormat="1" ht="10.5" customHeight="1" x14ac:dyDescent="0.2">
      <c r="A1345" s="1405" t="s">
        <v>36</v>
      </c>
      <c r="B1345" s="1408" t="s">
        <v>422</v>
      </c>
      <c r="C1345" s="708"/>
      <c r="D1345" s="1255"/>
      <c r="E1345" s="899" t="s">
        <v>111</v>
      </c>
      <c r="F1345" s="899"/>
      <c r="G1345" s="61"/>
      <c r="H1345" s="424"/>
      <c r="I1345" s="61"/>
      <c r="J1345" s="61"/>
      <c r="K1345" s="61"/>
      <c r="L1345" s="61"/>
      <c r="M1345" s="61"/>
      <c r="N1345" s="424"/>
      <c r="O1345" s="61"/>
      <c r="P1345" s="61"/>
      <c r="Q1345" s="61"/>
      <c r="R1345" s="61"/>
      <c r="S1345" s="61"/>
      <c r="T1345" s="61"/>
      <c r="U1345" s="61"/>
      <c r="V1345" s="424"/>
      <c r="W1345" s="61"/>
      <c r="X1345" s="61"/>
      <c r="Y1345" s="61"/>
      <c r="Z1345" s="61"/>
      <c r="AA1345" s="61"/>
      <c r="AB1345" s="61"/>
      <c r="AC1345" s="321" t="s">
        <v>107</v>
      </c>
      <c r="AD1345" s="43" t="e">
        <f>AD1348/AC1347</f>
        <v>#DIV/0!</v>
      </c>
      <c r="AE1345" s="49"/>
      <c r="AF1345" s="310"/>
      <c r="AG1345" s="76"/>
      <c r="AH1345" s="76"/>
      <c r="AI1345" s="76"/>
      <c r="AJ1345" s="76"/>
      <c r="AK1345" s="76"/>
      <c r="AL1345" s="76"/>
      <c r="AM1345" s="76"/>
      <c r="AN1345" s="76"/>
      <c r="AO1345" s="76"/>
      <c r="AP1345" s="76"/>
      <c r="AQ1345" s="76"/>
      <c r="AR1345" s="76"/>
      <c r="AS1345" s="76"/>
      <c r="AT1345" s="76"/>
      <c r="AU1345" s="76"/>
      <c r="AV1345" s="76"/>
      <c r="AW1345" s="76"/>
      <c r="AX1345" s="76"/>
      <c r="AY1345" s="76"/>
      <c r="AZ1345" s="76"/>
      <c r="BA1345" s="76"/>
      <c r="BB1345" s="76"/>
      <c r="BC1345" s="76"/>
      <c r="BD1345" s="76"/>
      <c r="BE1345" s="249"/>
      <c r="BF1345" s="249"/>
      <c r="BG1345" s="249"/>
      <c r="BH1345" s="249"/>
      <c r="BI1345" s="249"/>
      <c r="BJ1345" s="249"/>
      <c r="BK1345" s="249"/>
      <c r="BL1345" s="249"/>
      <c r="BM1345" s="249"/>
      <c r="BN1345" s="249"/>
      <c r="BO1345" s="249"/>
      <c r="BP1345" s="249"/>
      <c r="BQ1345" s="249"/>
      <c r="BR1345" s="249"/>
      <c r="BS1345" s="249"/>
      <c r="BT1345" s="249"/>
      <c r="BU1345" s="249"/>
      <c r="BV1345" s="249"/>
      <c r="BW1345" s="249"/>
      <c r="BX1345" s="249"/>
      <c r="BY1345" s="249"/>
      <c r="BZ1345" s="249"/>
      <c r="CA1345" s="249"/>
      <c r="CB1345" s="249"/>
      <c r="CC1345" s="249"/>
      <c r="CD1345" s="249"/>
      <c r="CE1345" s="249"/>
      <c r="CF1345" s="249"/>
      <c r="CG1345" s="249"/>
      <c r="CH1345" s="249"/>
      <c r="CI1345" s="249"/>
      <c r="CJ1345" s="249"/>
      <c r="CK1345" s="249"/>
      <c r="CL1345" s="249"/>
      <c r="CM1345" s="121"/>
      <c r="CN1345" s="121"/>
      <c r="CO1345" s="121"/>
      <c r="CP1345" s="121"/>
      <c r="CQ1345" s="121"/>
      <c r="CR1345" s="121"/>
      <c r="CS1345" s="121"/>
      <c r="CT1345" s="121"/>
      <c r="CU1345" s="121"/>
      <c r="CV1345" s="121"/>
      <c r="CW1345" s="121"/>
      <c r="CX1345" s="121"/>
      <c r="CY1345" s="121"/>
      <c r="CZ1345" s="121"/>
      <c r="DA1345" s="121"/>
      <c r="DB1345" s="121"/>
      <c r="DC1345" s="121"/>
      <c r="DD1345" s="121"/>
      <c r="DE1345" s="121"/>
      <c r="DF1345" s="121"/>
      <c r="DG1345" s="121"/>
      <c r="DH1345" s="121"/>
      <c r="DI1345" s="121"/>
      <c r="DJ1345" s="121"/>
      <c r="DK1345" s="121"/>
      <c r="DL1345" s="121"/>
      <c r="DM1345" s="121"/>
      <c r="DN1345" s="121"/>
      <c r="DO1345" s="121"/>
      <c r="DP1345" s="121"/>
    </row>
    <row r="1346" spans="1:120" s="1" customFormat="1" ht="10.5" customHeight="1" x14ac:dyDescent="0.2">
      <c r="A1346" s="1406"/>
      <c r="B1346" s="1409"/>
      <c r="C1346" s="846" t="s">
        <v>118</v>
      </c>
      <c r="D1346" s="1256" t="s">
        <v>27</v>
      </c>
      <c r="E1346" s="67">
        <f>ROUND(SQRT(E1347^2+(E1348-E1349)^2)*1000/(1.73*E1343),0)</f>
        <v>0</v>
      </c>
      <c r="F1346" s="137">
        <f t="shared" ref="F1346:AB1346" si="2348">ROUND(SQRT(F1347^2+(F1348-F1349)^2)*1000/(1.73*F1343),0)</f>
        <v>0</v>
      </c>
      <c r="G1346" s="137">
        <f t="shared" si="2348"/>
        <v>0</v>
      </c>
      <c r="H1346" s="882">
        <f t="shared" si="2348"/>
        <v>0</v>
      </c>
      <c r="I1346" s="137">
        <f t="shared" si="2348"/>
        <v>0</v>
      </c>
      <c r="J1346" s="137">
        <f t="shared" si="2348"/>
        <v>0</v>
      </c>
      <c r="K1346" s="137">
        <f t="shared" si="2348"/>
        <v>0</v>
      </c>
      <c r="L1346" s="137">
        <f t="shared" si="2348"/>
        <v>0</v>
      </c>
      <c r="M1346" s="137">
        <f t="shared" si="2348"/>
        <v>0</v>
      </c>
      <c r="N1346" s="882">
        <f t="shared" si="2348"/>
        <v>0</v>
      </c>
      <c r="O1346" s="137">
        <f t="shared" si="2348"/>
        <v>0</v>
      </c>
      <c r="P1346" s="137">
        <f t="shared" si="2348"/>
        <v>0</v>
      </c>
      <c r="Q1346" s="137">
        <f t="shared" si="2348"/>
        <v>0</v>
      </c>
      <c r="R1346" s="137">
        <f t="shared" si="2348"/>
        <v>0</v>
      </c>
      <c r="S1346" s="137">
        <f t="shared" si="2348"/>
        <v>0</v>
      </c>
      <c r="T1346" s="137">
        <f t="shared" si="2348"/>
        <v>0</v>
      </c>
      <c r="U1346" s="137">
        <f t="shared" si="2348"/>
        <v>0</v>
      </c>
      <c r="V1346" s="882">
        <f t="shared" si="2348"/>
        <v>0</v>
      </c>
      <c r="W1346" s="137">
        <f t="shared" si="2348"/>
        <v>0</v>
      </c>
      <c r="X1346" s="137">
        <f t="shared" si="2348"/>
        <v>0</v>
      </c>
      <c r="Y1346" s="137">
        <f t="shared" si="2348"/>
        <v>0</v>
      </c>
      <c r="Z1346" s="137">
        <f t="shared" si="2348"/>
        <v>0</v>
      </c>
      <c r="AA1346" s="137">
        <f t="shared" si="2348"/>
        <v>0</v>
      </c>
      <c r="AB1346" s="137">
        <f t="shared" si="2348"/>
        <v>0</v>
      </c>
      <c r="AC1346" s="254"/>
      <c r="AD1346" s="129"/>
      <c r="AE1346" s="49"/>
      <c r="AF1346" s="256"/>
      <c r="AG1346" s="256"/>
      <c r="AH1346" s="256"/>
      <c r="AI1346" s="256"/>
      <c r="AJ1346" s="256"/>
      <c r="AK1346" s="256"/>
      <c r="AL1346" s="256"/>
      <c r="AM1346" s="256"/>
      <c r="AN1346" s="256"/>
      <c r="AO1346" s="256"/>
      <c r="AP1346" s="256"/>
      <c r="AQ1346" s="256"/>
      <c r="AR1346" s="256"/>
      <c r="AS1346" s="256"/>
      <c r="AT1346" s="256"/>
      <c r="AU1346" s="256"/>
      <c r="AV1346" s="256"/>
      <c r="AW1346" s="256"/>
      <c r="AX1346" s="256"/>
      <c r="AY1346" s="256"/>
      <c r="AZ1346" s="256"/>
      <c r="BA1346" s="256"/>
      <c r="BB1346" s="256"/>
      <c r="BC1346" s="256"/>
      <c r="BD1346" s="256"/>
      <c r="BE1346" s="249"/>
      <c r="BF1346" s="249"/>
      <c r="BG1346" s="249"/>
      <c r="BH1346" s="249"/>
      <c r="BI1346" s="249"/>
      <c r="BJ1346" s="249"/>
      <c r="BK1346" s="249"/>
      <c r="BL1346" s="249"/>
      <c r="BM1346" s="249"/>
      <c r="BN1346" s="249"/>
      <c r="BO1346" s="249"/>
      <c r="BP1346" s="249"/>
      <c r="BQ1346" s="249"/>
      <c r="BR1346" s="249"/>
      <c r="BS1346" s="249"/>
      <c r="BT1346" s="249"/>
      <c r="BU1346" s="249"/>
      <c r="BV1346" s="249"/>
      <c r="BW1346" s="249"/>
      <c r="BX1346" s="249"/>
      <c r="BY1346" s="249"/>
      <c r="BZ1346" s="249"/>
      <c r="CA1346" s="249"/>
      <c r="CB1346" s="249"/>
      <c r="CC1346" s="249"/>
      <c r="CD1346" s="249"/>
      <c r="CE1346" s="249"/>
      <c r="CF1346" s="249"/>
      <c r="CG1346" s="249"/>
      <c r="CH1346" s="249"/>
      <c r="CI1346" s="249"/>
      <c r="CJ1346" s="249"/>
      <c r="CK1346" s="249"/>
      <c r="CL1346" s="249"/>
      <c r="CM1346" s="121"/>
      <c r="CN1346" s="121"/>
      <c r="CO1346" s="121"/>
      <c r="CP1346" s="121"/>
      <c r="CQ1346" s="121"/>
      <c r="CR1346" s="121"/>
      <c r="CS1346" s="121"/>
      <c r="CT1346" s="121"/>
      <c r="CU1346" s="121"/>
      <c r="CV1346" s="121"/>
      <c r="CW1346" s="121"/>
      <c r="CX1346" s="121"/>
      <c r="CY1346" s="121"/>
      <c r="CZ1346" s="121"/>
      <c r="DA1346" s="121"/>
      <c r="DB1346" s="121"/>
      <c r="DC1346" s="121"/>
      <c r="DD1346" s="121"/>
      <c r="DE1346" s="121"/>
      <c r="DF1346" s="121"/>
      <c r="DG1346" s="121"/>
      <c r="DH1346" s="121"/>
      <c r="DI1346" s="121"/>
      <c r="DJ1346" s="121"/>
      <c r="DK1346" s="121"/>
      <c r="DL1346" s="121"/>
      <c r="DM1346" s="121"/>
      <c r="DN1346" s="121"/>
      <c r="DO1346" s="121"/>
      <c r="DP1346" s="121"/>
    </row>
    <row r="1347" spans="1:120" s="1" customFormat="1" ht="10.5" customHeight="1" x14ac:dyDescent="0.2">
      <c r="A1347" s="1406"/>
      <c r="B1347" s="1409"/>
      <c r="C1347" s="846" t="s">
        <v>908</v>
      </c>
      <c r="D1347" s="1256" t="s">
        <v>108</v>
      </c>
      <c r="E1347" s="1311">
        <v>0</v>
      </c>
      <c r="F1347" s="1311">
        <v>0</v>
      </c>
      <c r="G1347" s="1311">
        <v>0</v>
      </c>
      <c r="H1347" s="1312">
        <v>0</v>
      </c>
      <c r="I1347" s="1311">
        <v>0</v>
      </c>
      <c r="J1347" s="1311">
        <v>0</v>
      </c>
      <c r="K1347" s="1311">
        <v>0</v>
      </c>
      <c r="L1347" s="1311">
        <v>0</v>
      </c>
      <c r="M1347" s="1311">
        <v>0</v>
      </c>
      <c r="N1347" s="1312">
        <v>0</v>
      </c>
      <c r="O1347" s="1311">
        <v>0</v>
      </c>
      <c r="P1347" s="1311">
        <v>0</v>
      </c>
      <c r="Q1347" s="1311">
        <v>0</v>
      </c>
      <c r="R1347" s="1311">
        <v>0</v>
      </c>
      <c r="S1347" s="1311">
        <v>0</v>
      </c>
      <c r="T1347" s="1311">
        <v>0</v>
      </c>
      <c r="U1347" s="1311">
        <v>0</v>
      </c>
      <c r="V1347" s="1312">
        <v>0</v>
      </c>
      <c r="W1347" s="1311">
        <v>0</v>
      </c>
      <c r="X1347" s="1311">
        <v>0</v>
      </c>
      <c r="Y1347" s="1311">
        <v>0</v>
      </c>
      <c r="Z1347" s="1311">
        <v>0</v>
      </c>
      <c r="AA1347" s="1311">
        <v>0</v>
      </c>
      <c r="AB1347" s="1311">
        <v>0</v>
      </c>
      <c r="AC1347" s="41">
        <f>SUM(D1347:AB1347)</f>
        <v>0</v>
      </c>
      <c r="AD1347" s="43"/>
      <c r="AE1347" s="49">
        <v>2.4</v>
      </c>
      <c r="AF1347" s="76"/>
      <c r="AG1347" s="76"/>
      <c r="AH1347" s="76"/>
      <c r="AI1347" s="76"/>
      <c r="AJ1347" s="76"/>
      <c r="AK1347" s="76"/>
      <c r="AL1347" s="76"/>
      <c r="AM1347" s="76"/>
      <c r="AN1347" s="76"/>
      <c r="AO1347" s="76"/>
      <c r="AP1347" s="76"/>
      <c r="AQ1347" s="76"/>
      <c r="AR1347" s="76"/>
      <c r="AS1347" s="76"/>
      <c r="AT1347" s="76"/>
      <c r="AU1347" s="76"/>
      <c r="AV1347" s="76"/>
      <c r="AW1347" s="76"/>
      <c r="AX1347" s="76"/>
      <c r="AY1347" s="76"/>
      <c r="AZ1347" s="76"/>
      <c r="BA1347" s="76"/>
      <c r="BB1347" s="76"/>
      <c r="BC1347" s="76"/>
      <c r="BD1347" s="76"/>
      <c r="BE1347" s="249"/>
      <c r="BF1347" s="249"/>
      <c r="BG1347" s="249"/>
      <c r="BH1347" s="249"/>
      <c r="BI1347" s="249"/>
      <c r="BJ1347" s="249"/>
      <c r="BK1347" s="249"/>
      <c r="BL1347" s="249"/>
      <c r="BM1347" s="249"/>
      <c r="BN1347" s="249"/>
      <c r="BO1347" s="249"/>
      <c r="BP1347" s="249"/>
      <c r="BQ1347" s="249"/>
      <c r="BR1347" s="249"/>
      <c r="BS1347" s="249"/>
      <c r="BT1347" s="249"/>
      <c r="BU1347" s="249"/>
      <c r="BV1347" s="249"/>
      <c r="BW1347" s="249"/>
      <c r="BX1347" s="249"/>
      <c r="BY1347" s="249"/>
      <c r="BZ1347" s="249"/>
      <c r="CA1347" s="249"/>
      <c r="CB1347" s="249"/>
      <c r="CC1347" s="249"/>
      <c r="CD1347" s="249"/>
      <c r="CE1347" s="249"/>
      <c r="CF1347" s="249"/>
      <c r="CG1347" s="249"/>
      <c r="CH1347" s="249"/>
      <c r="CI1347" s="249"/>
      <c r="CJ1347" s="249"/>
      <c r="CK1347" s="249"/>
      <c r="CL1347" s="249"/>
      <c r="CM1347" s="121"/>
      <c r="CN1347" s="121"/>
      <c r="CO1347" s="121"/>
      <c r="CP1347" s="121"/>
      <c r="CQ1347" s="121"/>
      <c r="CR1347" s="121"/>
      <c r="CS1347" s="121"/>
      <c r="CT1347" s="121"/>
      <c r="CU1347" s="121"/>
      <c r="CV1347" s="121"/>
      <c r="CW1347" s="121"/>
      <c r="CX1347" s="121"/>
      <c r="CY1347" s="121"/>
      <c r="CZ1347" s="121"/>
      <c r="DA1347" s="121"/>
      <c r="DB1347" s="121"/>
      <c r="DC1347" s="121"/>
      <c r="DD1347" s="121"/>
      <c r="DE1347" s="121"/>
      <c r="DF1347" s="121"/>
      <c r="DG1347" s="121"/>
      <c r="DH1347" s="121"/>
      <c r="DI1347" s="121"/>
      <c r="DJ1347" s="121"/>
      <c r="DK1347" s="121"/>
      <c r="DL1347" s="121"/>
      <c r="DM1347" s="121"/>
      <c r="DN1347" s="121"/>
      <c r="DO1347" s="121"/>
      <c r="DP1347" s="121"/>
    </row>
    <row r="1348" spans="1:120" s="1" customFormat="1" ht="10.5" customHeight="1" x14ac:dyDescent="0.2">
      <c r="A1348" s="1406"/>
      <c r="B1348" s="1409"/>
      <c r="C1348" s="846" t="s">
        <v>908</v>
      </c>
      <c r="D1348" s="1256" t="s">
        <v>906</v>
      </c>
      <c r="E1348" s="1313">
        <v>0</v>
      </c>
      <c r="F1348" s="1311">
        <v>0</v>
      </c>
      <c r="G1348" s="1311">
        <v>0</v>
      </c>
      <c r="H1348" s="1312">
        <v>0</v>
      </c>
      <c r="I1348" s="1311">
        <v>0</v>
      </c>
      <c r="J1348" s="1311">
        <v>0</v>
      </c>
      <c r="K1348" s="1311">
        <v>0</v>
      </c>
      <c r="L1348" s="1311">
        <v>0</v>
      </c>
      <c r="M1348" s="1311">
        <v>0</v>
      </c>
      <c r="N1348" s="1312">
        <v>0</v>
      </c>
      <c r="O1348" s="1311">
        <v>0</v>
      </c>
      <c r="P1348" s="1311">
        <v>0</v>
      </c>
      <c r="Q1348" s="1311">
        <v>0</v>
      </c>
      <c r="R1348" s="1311">
        <v>0</v>
      </c>
      <c r="S1348" s="1311">
        <v>0</v>
      </c>
      <c r="T1348" s="1311">
        <v>0</v>
      </c>
      <c r="U1348" s="1311">
        <v>0</v>
      </c>
      <c r="V1348" s="1312">
        <v>0</v>
      </c>
      <c r="W1348" s="1311">
        <v>0</v>
      </c>
      <c r="X1348" s="1311">
        <v>0</v>
      </c>
      <c r="Y1348" s="1311">
        <v>0</v>
      </c>
      <c r="Z1348" s="1311">
        <v>0</v>
      </c>
      <c r="AA1348" s="1311">
        <v>0</v>
      </c>
      <c r="AB1348" s="1311">
        <v>0</v>
      </c>
      <c r="AC1348" s="254"/>
      <c r="AD1348" s="43">
        <f>SUM(E1348:AB1348)</f>
        <v>0</v>
      </c>
      <c r="AE1348" s="49">
        <v>2.4</v>
      </c>
      <c r="AF1348" s="256"/>
      <c r="AG1348" s="256"/>
      <c r="AH1348" s="256"/>
      <c r="AI1348" s="256"/>
      <c r="AJ1348" s="256"/>
      <c r="AK1348" s="256"/>
      <c r="AL1348" s="256"/>
      <c r="AM1348" s="256"/>
      <c r="AN1348" s="256"/>
      <c r="AO1348" s="256"/>
      <c r="AP1348" s="256"/>
      <c r="AQ1348" s="249"/>
      <c r="AR1348" s="256"/>
      <c r="AS1348" s="256"/>
      <c r="AT1348" s="256"/>
      <c r="AU1348" s="256"/>
      <c r="AV1348" s="256"/>
      <c r="AW1348" s="256"/>
      <c r="AX1348" s="256"/>
      <c r="AY1348" s="256"/>
      <c r="AZ1348" s="256"/>
      <c r="BA1348" s="256"/>
      <c r="BB1348" s="256"/>
      <c r="BC1348" s="256"/>
      <c r="BD1348" s="249"/>
      <c r="BE1348" s="249"/>
      <c r="BF1348" s="249"/>
      <c r="BG1348" s="249"/>
      <c r="BH1348" s="249"/>
      <c r="BI1348" s="249"/>
      <c r="BJ1348" s="249"/>
      <c r="BK1348" s="249"/>
      <c r="BL1348" s="249"/>
      <c r="BM1348" s="249"/>
      <c r="BN1348" s="249"/>
      <c r="BO1348" s="249"/>
      <c r="BP1348" s="249"/>
      <c r="BQ1348" s="249"/>
      <c r="BR1348" s="249"/>
      <c r="BS1348" s="249"/>
      <c r="BT1348" s="249"/>
      <c r="BU1348" s="249"/>
      <c r="BV1348" s="249"/>
      <c r="BW1348" s="249"/>
      <c r="BX1348" s="249"/>
      <c r="BY1348" s="249"/>
      <c r="BZ1348" s="249"/>
      <c r="CA1348" s="249"/>
      <c r="CB1348" s="249"/>
      <c r="CC1348" s="249"/>
      <c r="CD1348" s="249"/>
      <c r="CE1348" s="249"/>
      <c r="CF1348" s="249"/>
      <c r="CG1348" s="249"/>
      <c r="CH1348" s="249"/>
      <c r="CI1348" s="249"/>
      <c r="CJ1348" s="249"/>
      <c r="CK1348" s="249"/>
      <c r="CL1348" s="249"/>
      <c r="CM1348" s="121"/>
      <c r="CN1348" s="121"/>
      <c r="CO1348" s="121"/>
      <c r="CP1348" s="121"/>
      <c r="CQ1348" s="121"/>
      <c r="CR1348" s="121"/>
      <c r="CS1348" s="121"/>
      <c r="CT1348" s="121"/>
      <c r="CU1348" s="121"/>
      <c r="CV1348" s="121"/>
      <c r="CW1348" s="121"/>
      <c r="CX1348" s="121"/>
      <c r="CY1348" s="121"/>
      <c r="CZ1348" s="121"/>
      <c r="DA1348" s="121"/>
      <c r="DB1348" s="121"/>
      <c r="DC1348" s="121"/>
      <c r="DD1348" s="121"/>
      <c r="DE1348" s="121"/>
      <c r="DF1348" s="121"/>
      <c r="DG1348" s="121"/>
      <c r="DH1348" s="121"/>
      <c r="DI1348" s="121"/>
      <c r="DJ1348" s="121"/>
      <c r="DK1348" s="121"/>
      <c r="DL1348" s="121"/>
      <c r="DM1348" s="121"/>
      <c r="DN1348" s="121"/>
      <c r="DO1348" s="121"/>
      <c r="DP1348" s="121"/>
    </row>
    <row r="1349" spans="1:120" s="1" customFormat="1" ht="10.5" customHeight="1" x14ac:dyDescent="0.2">
      <c r="A1349" s="1406"/>
      <c r="B1349" s="1409"/>
      <c r="C1349" s="846" t="s">
        <v>908</v>
      </c>
      <c r="D1349" s="1256" t="s">
        <v>907</v>
      </c>
      <c r="E1349" s="1314">
        <v>0</v>
      </c>
      <c r="F1349" s="1315">
        <v>0</v>
      </c>
      <c r="G1349" s="1315">
        <v>0</v>
      </c>
      <c r="H1349" s="1316">
        <v>0</v>
      </c>
      <c r="I1349" s="1315">
        <v>0</v>
      </c>
      <c r="J1349" s="1315">
        <v>0</v>
      </c>
      <c r="K1349" s="1315">
        <v>0</v>
      </c>
      <c r="L1349" s="1315">
        <v>0</v>
      </c>
      <c r="M1349" s="1315">
        <v>0</v>
      </c>
      <c r="N1349" s="1316">
        <v>0</v>
      </c>
      <c r="O1349" s="1315">
        <v>0</v>
      </c>
      <c r="P1349" s="1315">
        <v>0</v>
      </c>
      <c r="Q1349" s="1315">
        <v>0</v>
      </c>
      <c r="R1349" s="1315">
        <v>0</v>
      </c>
      <c r="S1349" s="1315">
        <v>0</v>
      </c>
      <c r="T1349" s="1315">
        <v>0</v>
      </c>
      <c r="U1349" s="1315">
        <v>0</v>
      </c>
      <c r="V1349" s="1316">
        <v>0</v>
      </c>
      <c r="W1349" s="1315">
        <v>0</v>
      </c>
      <c r="X1349" s="1315">
        <v>0</v>
      </c>
      <c r="Y1349" s="1315">
        <v>0</v>
      </c>
      <c r="Z1349" s="1315">
        <v>0</v>
      </c>
      <c r="AA1349" s="1315">
        <v>0</v>
      </c>
      <c r="AB1349" s="1315">
        <v>0</v>
      </c>
      <c r="AC1349" s="254"/>
      <c r="AD1349" s="43"/>
      <c r="AE1349" s="49"/>
      <c r="AF1349" s="256"/>
      <c r="AG1349" s="256"/>
      <c r="AH1349" s="256"/>
      <c r="AI1349" s="256"/>
      <c r="AJ1349" s="256"/>
      <c r="AK1349" s="256"/>
      <c r="AL1349" s="256"/>
      <c r="AM1349" s="256"/>
      <c r="AN1349" s="256"/>
      <c r="AO1349" s="256"/>
      <c r="AP1349" s="256"/>
      <c r="AQ1349" s="249"/>
      <c r="AR1349" s="256"/>
      <c r="AS1349" s="256"/>
      <c r="AT1349" s="256"/>
      <c r="AU1349" s="256"/>
      <c r="AV1349" s="256"/>
      <c r="AW1349" s="256"/>
      <c r="AX1349" s="256"/>
      <c r="AY1349" s="256"/>
      <c r="AZ1349" s="256"/>
      <c r="BA1349" s="256"/>
      <c r="BB1349" s="256"/>
      <c r="BC1349" s="256"/>
      <c r="BD1349" s="249"/>
      <c r="BE1349" s="249"/>
      <c r="BF1349" s="249"/>
      <c r="BG1349" s="249"/>
      <c r="BH1349" s="249"/>
      <c r="BI1349" s="249"/>
      <c r="BJ1349" s="249"/>
      <c r="BK1349" s="249"/>
      <c r="BL1349" s="249"/>
      <c r="BM1349" s="249"/>
      <c r="BN1349" s="249"/>
      <c r="BO1349" s="249"/>
      <c r="BP1349" s="249"/>
      <c r="BQ1349" s="249"/>
      <c r="BR1349" s="249"/>
      <c r="BS1349" s="249"/>
      <c r="BT1349" s="249"/>
      <c r="BU1349" s="249"/>
      <c r="BV1349" s="249"/>
      <c r="BW1349" s="249"/>
      <c r="BX1349" s="249"/>
      <c r="BY1349" s="249"/>
      <c r="BZ1349" s="249"/>
      <c r="CA1349" s="249"/>
      <c r="CB1349" s="249"/>
      <c r="CC1349" s="249"/>
      <c r="CD1349" s="249"/>
      <c r="CE1349" s="249"/>
      <c r="CF1349" s="249"/>
      <c r="CG1349" s="249"/>
      <c r="CH1349" s="249"/>
      <c r="CI1349" s="249"/>
      <c r="CJ1349" s="249"/>
      <c r="CK1349" s="249"/>
      <c r="CL1349" s="249"/>
      <c r="CM1349" s="121"/>
      <c r="CN1349" s="121"/>
      <c r="CO1349" s="121"/>
      <c r="CP1349" s="121"/>
      <c r="CQ1349" s="121"/>
      <c r="CR1349" s="121"/>
      <c r="CS1349" s="121"/>
      <c r="CT1349" s="121"/>
      <c r="CU1349" s="121"/>
      <c r="CV1349" s="121"/>
      <c r="CW1349" s="121"/>
      <c r="CX1349" s="121"/>
      <c r="CY1349" s="121"/>
      <c r="CZ1349" s="121"/>
      <c r="DA1349" s="121"/>
      <c r="DB1349" s="121"/>
      <c r="DC1349" s="121"/>
      <c r="DD1349" s="121"/>
      <c r="DE1349" s="121"/>
      <c r="DF1349" s="121"/>
      <c r="DG1349" s="121"/>
      <c r="DH1349" s="121"/>
      <c r="DI1349" s="121"/>
      <c r="DJ1349" s="121"/>
      <c r="DK1349" s="121"/>
      <c r="DL1349" s="121"/>
      <c r="DM1349" s="121"/>
      <c r="DN1349" s="121"/>
      <c r="DO1349" s="121"/>
      <c r="DP1349" s="121"/>
    </row>
    <row r="1350" spans="1:120" s="1" customFormat="1" ht="10.5" customHeight="1" thickBot="1" x14ac:dyDescent="0.25">
      <c r="A1350" s="1407"/>
      <c r="B1350" s="1410"/>
      <c r="C1350" s="720"/>
      <c r="D1350" s="1258" t="s">
        <v>35</v>
      </c>
      <c r="E1350" s="45" t="e">
        <f>(E1348-E1349)/E1347</f>
        <v>#DIV/0!</v>
      </c>
      <c r="F1350" s="45" t="e">
        <f>(F1348-F1349)/F1347</f>
        <v>#DIV/0!</v>
      </c>
      <c r="G1350" s="45" t="e">
        <f>(G1348-G1349)/G1347</f>
        <v>#DIV/0!</v>
      </c>
      <c r="H1350" s="425" t="e">
        <f t="shared" ref="H1350:AB1350" si="2349">(H1348-H1349)/H1347</f>
        <v>#DIV/0!</v>
      </c>
      <c r="I1350" s="45" t="e">
        <f t="shared" si="2349"/>
        <v>#DIV/0!</v>
      </c>
      <c r="J1350" s="45" t="e">
        <f t="shared" si="2349"/>
        <v>#DIV/0!</v>
      </c>
      <c r="K1350" s="45" t="e">
        <f t="shared" si="2349"/>
        <v>#DIV/0!</v>
      </c>
      <c r="L1350" s="45" t="e">
        <f t="shared" si="2349"/>
        <v>#DIV/0!</v>
      </c>
      <c r="M1350" s="45" t="e">
        <f t="shared" si="2349"/>
        <v>#DIV/0!</v>
      </c>
      <c r="N1350" s="425" t="e">
        <f t="shared" si="2349"/>
        <v>#DIV/0!</v>
      </c>
      <c r="O1350" s="45" t="e">
        <f t="shared" si="2349"/>
        <v>#DIV/0!</v>
      </c>
      <c r="P1350" s="45" t="e">
        <f t="shared" si="2349"/>
        <v>#DIV/0!</v>
      </c>
      <c r="Q1350" s="45" t="e">
        <f t="shared" si="2349"/>
        <v>#DIV/0!</v>
      </c>
      <c r="R1350" s="45" t="e">
        <f t="shared" si="2349"/>
        <v>#DIV/0!</v>
      </c>
      <c r="S1350" s="45" t="e">
        <f t="shared" si="2349"/>
        <v>#DIV/0!</v>
      </c>
      <c r="T1350" s="45" t="e">
        <f t="shared" si="2349"/>
        <v>#DIV/0!</v>
      </c>
      <c r="U1350" s="45" t="e">
        <f t="shared" si="2349"/>
        <v>#DIV/0!</v>
      </c>
      <c r="V1350" s="425" t="e">
        <f t="shared" si="2349"/>
        <v>#DIV/0!</v>
      </c>
      <c r="W1350" s="45" t="e">
        <f t="shared" si="2349"/>
        <v>#DIV/0!</v>
      </c>
      <c r="X1350" s="45" t="e">
        <f t="shared" si="2349"/>
        <v>#DIV/0!</v>
      </c>
      <c r="Y1350" s="45" t="e">
        <f t="shared" si="2349"/>
        <v>#DIV/0!</v>
      </c>
      <c r="Z1350" s="45" t="e">
        <f t="shared" si="2349"/>
        <v>#DIV/0!</v>
      </c>
      <c r="AA1350" s="45" t="e">
        <f t="shared" si="2349"/>
        <v>#DIV/0!</v>
      </c>
      <c r="AB1350" s="45" t="e">
        <f t="shared" si="2349"/>
        <v>#DIV/0!</v>
      </c>
      <c r="AC1350" s="254"/>
      <c r="AD1350" s="43"/>
      <c r="AE1350" s="49"/>
      <c r="AF1350" s="256"/>
      <c r="AG1350" s="256"/>
      <c r="AH1350" s="256"/>
      <c r="AI1350" s="256"/>
      <c r="AJ1350" s="256"/>
      <c r="AK1350" s="256"/>
      <c r="AL1350" s="256"/>
      <c r="AM1350" s="256"/>
      <c r="AN1350" s="256"/>
      <c r="AO1350" s="256"/>
      <c r="AP1350" s="256"/>
      <c r="AQ1350" s="256"/>
      <c r="AR1350" s="256"/>
      <c r="AS1350" s="256"/>
      <c r="AT1350" s="256"/>
      <c r="AU1350" s="256"/>
      <c r="AV1350" s="256"/>
      <c r="AW1350" s="256"/>
      <c r="AX1350" s="256"/>
      <c r="AY1350" s="256"/>
      <c r="AZ1350" s="256"/>
      <c r="BA1350" s="256"/>
      <c r="BB1350" s="256"/>
      <c r="BC1350" s="256"/>
      <c r="BD1350" s="256"/>
      <c r="BE1350" s="249"/>
      <c r="BF1350" s="249"/>
      <c r="BG1350" s="249"/>
      <c r="BH1350" s="249"/>
      <c r="BI1350" s="249"/>
      <c r="BJ1350" s="249"/>
      <c r="BK1350" s="249"/>
      <c r="BL1350" s="249"/>
      <c r="BM1350" s="249"/>
      <c r="BN1350" s="249"/>
      <c r="BO1350" s="249"/>
      <c r="BP1350" s="249"/>
      <c r="BQ1350" s="249"/>
      <c r="BR1350" s="249"/>
      <c r="BS1350" s="249"/>
      <c r="BT1350" s="249"/>
      <c r="BU1350" s="249"/>
      <c r="BV1350" s="249"/>
      <c r="BW1350" s="249"/>
      <c r="BX1350" s="249"/>
      <c r="BY1350" s="249"/>
      <c r="BZ1350" s="249"/>
      <c r="CA1350" s="249"/>
      <c r="CB1350" s="249"/>
      <c r="CC1350" s="249"/>
      <c r="CD1350" s="249"/>
      <c r="CE1350" s="249"/>
      <c r="CF1350" s="249"/>
      <c r="CG1350" s="249"/>
      <c r="CH1350" s="249"/>
      <c r="CI1350" s="249"/>
      <c r="CJ1350" s="249"/>
      <c r="CK1350" s="249"/>
      <c r="CL1350" s="249"/>
      <c r="CM1350" s="121"/>
      <c r="CN1350" s="121"/>
      <c r="CO1350" s="121"/>
      <c r="CP1350" s="121"/>
      <c r="CQ1350" s="121"/>
      <c r="CR1350" s="121"/>
      <c r="CS1350" s="121"/>
      <c r="CT1350" s="121"/>
      <c r="CU1350" s="121"/>
      <c r="CV1350" s="121"/>
      <c r="CW1350" s="121"/>
      <c r="CX1350" s="121"/>
      <c r="CY1350" s="121"/>
      <c r="CZ1350" s="121"/>
      <c r="DA1350" s="121"/>
      <c r="DB1350" s="121"/>
      <c r="DC1350" s="121"/>
      <c r="DD1350" s="121"/>
      <c r="DE1350" s="121"/>
      <c r="DF1350" s="121"/>
      <c r="DG1350" s="121"/>
      <c r="DH1350" s="121"/>
      <c r="DI1350" s="121"/>
      <c r="DJ1350" s="121"/>
      <c r="DK1350" s="121"/>
      <c r="DL1350" s="121"/>
      <c r="DM1350" s="121"/>
      <c r="DN1350" s="121"/>
      <c r="DO1350" s="121"/>
      <c r="DP1350" s="121"/>
    </row>
    <row r="1351" spans="1:120" s="1" customFormat="1" ht="10.5" customHeight="1" x14ac:dyDescent="0.2">
      <c r="A1351" s="1405" t="s">
        <v>12</v>
      </c>
      <c r="B1351" s="1408" t="s">
        <v>422</v>
      </c>
      <c r="C1351" s="708"/>
      <c r="D1351" s="1255"/>
      <c r="E1351" s="899" t="s">
        <v>111</v>
      </c>
      <c r="F1351" s="899"/>
      <c r="G1351" s="61"/>
      <c r="H1351" s="424"/>
      <c r="I1351" s="61"/>
      <c r="J1351" s="61"/>
      <c r="K1351" s="61"/>
      <c r="L1351" s="61"/>
      <c r="M1351" s="61"/>
      <c r="N1351" s="424"/>
      <c r="O1351" s="61"/>
      <c r="P1351" s="61"/>
      <c r="Q1351" s="61"/>
      <c r="R1351" s="61"/>
      <c r="S1351" s="61"/>
      <c r="T1351" s="61"/>
      <c r="U1351" s="61"/>
      <c r="V1351" s="424"/>
      <c r="W1351" s="61"/>
      <c r="X1351" s="61"/>
      <c r="Y1351" s="61"/>
      <c r="Z1351" s="61"/>
      <c r="AA1351" s="61"/>
      <c r="AB1351" s="61"/>
      <c r="AC1351" s="321" t="s">
        <v>107</v>
      </c>
      <c r="AD1351" s="43" t="e">
        <f>AD1354/AC1353</f>
        <v>#DIV/0!</v>
      </c>
      <c r="AE1351" s="49"/>
      <c r="AF1351" s="310"/>
      <c r="AG1351" s="76"/>
      <c r="AH1351" s="76"/>
      <c r="AI1351" s="76"/>
      <c r="AJ1351" s="76"/>
      <c r="AK1351" s="76"/>
      <c r="AL1351" s="76"/>
      <c r="AM1351" s="76"/>
      <c r="AN1351" s="76"/>
      <c r="AO1351" s="76"/>
      <c r="AP1351" s="76"/>
      <c r="AQ1351" s="76"/>
      <c r="AR1351" s="76"/>
      <c r="AS1351" s="76"/>
      <c r="AT1351" s="76"/>
      <c r="AU1351" s="76"/>
      <c r="AV1351" s="76"/>
      <c r="AW1351" s="76"/>
      <c r="AX1351" s="76"/>
      <c r="AY1351" s="76"/>
      <c r="AZ1351" s="76"/>
      <c r="BA1351" s="76"/>
      <c r="BB1351" s="76"/>
      <c r="BC1351" s="76"/>
      <c r="BD1351" s="76"/>
      <c r="BE1351" s="249"/>
      <c r="BF1351" s="249"/>
      <c r="BG1351" s="249"/>
      <c r="BH1351" s="249"/>
      <c r="BI1351" s="249"/>
      <c r="BJ1351" s="249"/>
      <c r="BK1351" s="249"/>
      <c r="BL1351" s="249"/>
      <c r="BM1351" s="249"/>
      <c r="BN1351" s="249"/>
      <c r="BO1351" s="249"/>
      <c r="BP1351" s="249"/>
      <c r="BQ1351" s="249"/>
      <c r="BR1351" s="249"/>
      <c r="BS1351" s="249"/>
      <c r="BT1351" s="249"/>
      <c r="BU1351" s="249"/>
      <c r="BV1351" s="249"/>
      <c r="BW1351" s="249"/>
      <c r="BX1351" s="249"/>
      <c r="BY1351" s="249"/>
      <c r="BZ1351" s="249"/>
      <c r="CA1351" s="249"/>
      <c r="CB1351" s="249"/>
      <c r="CC1351" s="249"/>
      <c r="CD1351" s="249"/>
      <c r="CE1351" s="249"/>
      <c r="CF1351" s="249"/>
      <c r="CG1351" s="249"/>
      <c r="CH1351" s="249"/>
      <c r="CI1351" s="249"/>
      <c r="CJ1351" s="249"/>
      <c r="CK1351" s="249"/>
      <c r="CL1351" s="249"/>
      <c r="CM1351" s="121"/>
      <c r="CN1351" s="121"/>
      <c r="CO1351" s="121"/>
      <c r="CP1351" s="121"/>
      <c r="CQ1351" s="121"/>
      <c r="CR1351" s="121"/>
      <c r="CS1351" s="121"/>
      <c r="CT1351" s="121"/>
      <c r="CU1351" s="121"/>
      <c r="CV1351" s="121"/>
      <c r="CW1351" s="121"/>
      <c r="CX1351" s="121"/>
      <c r="CY1351" s="121"/>
      <c r="CZ1351" s="121"/>
      <c r="DA1351" s="121"/>
      <c r="DB1351" s="121"/>
      <c r="DC1351" s="121"/>
      <c r="DD1351" s="121"/>
      <c r="DE1351" s="121"/>
      <c r="DF1351" s="121"/>
      <c r="DG1351" s="121"/>
      <c r="DH1351" s="121"/>
      <c r="DI1351" s="121"/>
      <c r="DJ1351" s="121"/>
      <c r="DK1351" s="121"/>
      <c r="DL1351" s="121"/>
      <c r="DM1351" s="121"/>
      <c r="DN1351" s="121"/>
      <c r="DO1351" s="121"/>
      <c r="DP1351" s="121"/>
    </row>
    <row r="1352" spans="1:120" s="1" customFormat="1" ht="10.5" customHeight="1" x14ac:dyDescent="0.2">
      <c r="A1352" s="1406"/>
      <c r="B1352" s="1409"/>
      <c r="C1352" s="846" t="s">
        <v>118</v>
      </c>
      <c r="D1352" s="1256" t="s">
        <v>27</v>
      </c>
      <c r="E1352" s="67">
        <f>ROUND(SQRT(E1353^2+(E1354-E1355)^2)*1000/(1.73*E1344),0)</f>
        <v>0</v>
      </c>
      <c r="F1352" s="137">
        <f t="shared" ref="F1352:AB1352" si="2350">ROUND(SQRT(F1353^2+(F1354-F1355)^2)*1000/(1.73*F1344),0)</f>
        <v>0</v>
      </c>
      <c r="G1352" s="137">
        <f t="shared" si="2350"/>
        <v>0</v>
      </c>
      <c r="H1352" s="882">
        <f t="shared" si="2350"/>
        <v>0</v>
      </c>
      <c r="I1352" s="137">
        <f t="shared" si="2350"/>
        <v>0</v>
      </c>
      <c r="J1352" s="137">
        <f t="shared" si="2350"/>
        <v>0</v>
      </c>
      <c r="K1352" s="137">
        <f t="shared" si="2350"/>
        <v>0</v>
      </c>
      <c r="L1352" s="137">
        <f t="shared" si="2350"/>
        <v>0</v>
      </c>
      <c r="M1352" s="137">
        <f t="shared" si="2350"/>
        <v>0</v>
      </c>
      <c r="N1352" s="882">
        <f t="shared" si="2350"/>
        <v>0</v>
      </c>
      <c r="O1352" s="137">
        <f t="shared" si="2350"/>
        <v>0</v>
      </c>
      <c r="P1352" s="137">
        <f t="shared" si="2350"/>
        <v>0</v>
      </c>
      <c r="Q1352" s="137">
        <f t="shared" si="2350"/>
        <v>0</v>
      </c>
      <c r="R1352" s="137">
        <f t="shared" si="2350"/>
        <v>0</v>
      </c>
      <c r="S1352" s="137">
        <f t="shared" si="2350"/>
        <v>0</v>
      </c>
      <c r="T1352" s="137">
        <f t="shared" si="2350"/>
        <v>0</v>
      </c>
      <c r="U1352" s="137">
        <f t="shared" si="2350"/>
        <v>0</v>
      </c>
      <c r="V1352" s="882">
        <f t="shared" si="2350"/>
        <v>0</v>
      </c>
      <c r="W1352" s="137">
        <f t="shared" si="2350"/>
        <v>0</v>
      </c>
      <c r="X1352" s="137">
        <f t="shared" si="2350"/>
        <v>0</v>
      </c>
      <c r="Y1352" s="137">
        <f t="shared" si="2350"/>
        <v>0</v>
      </c>
      <c r="Z1352" s="137">
        <f t="shared" si="2350"/>
        <v>0</v>
      </c>
      <c r="AA1352" s="137">
        <f t="shared" si="2350"/>
        <v>0</v>
      </c>
      <c r="AB1352" s="137">
        <f t="shared" si="2350"/>
        <v>0</v>
      </c>
      <c r="AC1352" s="254"/>
      <c r="AD1352" s="129"/>
      <c r="AE1352" s="49"/>
      <c r="AF1352" s="256"/>
      <c r="AG1352" s="256"/>
      <c r="AH1352" s="256"/>
      <c r="AI1352" s="256"/>
      <c r="AJ1352" s="256"/>
      <c r="AK1352" s="256"/>
      <c r="AL1352" s="256"/>
      <c r="AM1352" s="256"/>
      <c r="AN1352" s="256"/>
      <c r="AO1352" s="256"/>
      <c r="AP1352" s="256"/>
      <c r="AQ1352" s="256"/>
      <c r="AR1352" s="256"/>
      <c r="AS1352" s="256"/>
      <c r="AT1352" s="256"/>
      <c r="AU1352" s="256"/>
      <c r="AV1352" s="256"/>
      <c r="AW1352" s="256"/>
      <c r="AX1352" s="256"/>
      <c r="AY1352" s="256"/>
      <c r="AZ1352" s="256"/>
      <c r="BA1352" s="256"/>
      <c r="BB1352" s="256"/>
      <c r="BC1352" s="256"/>
      <c r="BD1352" s="256"/>
      <c r="BE1352" s="249"/>
      <c r="BF1352" s="249"/>
      <c r="BG1352" s="249"/>
      <c r="BH1352" s="249"/>
      <c r="BI1352" s="249"/>
      <c r="BJ1352" s="249"/>
      <c r="BK1352" s="249"/>
      <c r="BL1352" s="249"/>
      <c r="BM1352" s="249"/>
      <c r="BN1352" s="249"/>
      <c r="BO1352" s="249"/>
      <c r="BP1352" s="249"/>
      <c r="BQ1352" s="249"/>
      <c r="BR1352" s="249"/>
      <c r="BS1352" s="249"/>
      <c r="BT1352" s="249"/>
      <c r="BU1352" s="249"/>
      <c r="BV1352" s="249"/>
      <c r="BW1352" s="249"/>
      <c r="BX1352" s="249"/>
      <c r="BY1352" s="249"/>
      <c r="BZ1352" s="249"/>
      <c r="CA1352" s="249"/>
      <c r="CB1352" s="249"/>
      <c r="CC1352" s="249"/>
      <c r="CD1352" s="249"/>
      <c r="CE1352" s="249"/>
      <c r="CF1352" s="249"/>
      <c r="CG1352" s="249"/>
      <c r="CH1352" s="249"/>
      <c r="CI1352" s="249"/>
      <c r="CJ1352" s="249"/>
      <c r="CK1352" s="249"/>
      <c r="CL1352" s="249"/>
      <c r="CM1352" s="121"/>
      <c r="CN1352" s="121"/>
      <c r="CO1352" s="121"/>
      <c r="CP1352" s="121"/>
      <c r="CQ1352" s="121"/>
      <c r="CR1352" s="121"/>
      <c r="CS1352" s="121"/>
      <c r="CT1352" s="121"/>
      <c r="CU1352" s="121"/>
      <c r="CV1352" s="121"/>
      <c r="CW1352" s="121"/>
      <c r="CX1352" s="121"/>
      <c r="CY1352" s="121"/>
      <c r="CZ1352" s="121"/>
      <c r="DA1352" s="121"/>
      <c r="DB1352" s="121"/>
      <c r="DC1352" s="121"/>
      <c r="DD1352" s="121"/>
      <c r="DE1352" s="121"/>
      <c r="DF1352" s="121"/>
      <c r="DG1352" s="121"/>
      <c r="DH1352" s="121"/>
      <c r="DI1352" s="121"/>
      <c r="DJ1352" s="121"/>
      <c r="DK1352" s="121"/>
      <c r="DL1352" s="121"/>
      <c r="DM1352" s="121"/>
      <c r="DN1352" s="121"/>
      <c r="DO1352" s="121"/>
      <c r="DP1352" s="121"/>
    </row>
    <row r="1353" spans="1:120" s="1" customFormat="1" ht="10.5" customHeight="1" x14ac:dyDescent="0.2">
      <c r="A1353" s="1406"/>
      <c r="B1353" s="1409"/>
      <c r="C1353" s="846" t="s">
        <v>908</v>
      </c>
      <c r="D1353" s="1256" t="s">
        <v>108</v>
      </c>
      <c r="E1353" s="1311">
        <v>0</v>
      </c>
      <c r="F1353" s="1311">
        <v>0</v>
      </c>
      <c r="G1353" s="1311">
        <v>0</v>
      </c>
      <c r="H1353" s="1312">
        <v>0</v>
      </c>
      <c r="I1353" s="1311">
        <v>0</v>
      </c>
      <c r="J1353" s="1311">
        <v>0</v>
      </c>
      <c r="K1353" s="1311">
        <v>0</v>
      </c>
      <c r="L1353" s="1311">
        <v>0</v>
      </c>
      <c r="M1353" s="1311">
        <v>0</v>
      </c>
      <c r="N1353" s="1312">
        <v>0</v>
      </c>
      <c r="O1353" s="1311">
        <v>0</v>
      </c>
      <c r="P1353" s="1311">
        <v>0</v>
      </c>
      <c r="Q1353" s="1311">
        <v>0</v>
      </c>
      <c r="R1353" s="1311">
        <v>0</v>
      </c>
      <c r="S1353" s="1311">
        <v>0</v>
      </c>
      <c r="T1353" s="1311">
        <v>0</v>
      </c>
      <c r="U1353" s="1311">
        <v>0</v>
      </c>
      <c r="V1353" s="1312">
        <v>0</v>
      </c>
      <c r="W1353" s="1311">
        <v>0</v>
      </c>
      <c r="X1353" s="1311">
        <v>0</v>
      </c>
      <c r="Y1353" s="1311">
        <v>0</v>
      </c>
      <c r="Z1353" s="1311">
        <v>0</v>
      </c>
      <c r="AA1353" s="1311">
        <v>0</v>
      </c>
      <c r="AB1353" s="1311">
        <v>0</v>
      </c>
      <c r="AC1353" s="41">
        <f>SUM(D1353:AB1353)</f>
        <v>0</v>
      </c>
      <c r="AD1353" s="43"/>
      <c r="AE1353" s="49">
        <v>2.4</v>
      </c>
      <c r="AF1353" s="76"/>
      <c r="AG1353" s="76"/>
      <c r="AH1353" s="76"/>
      <c r="AI1353" s="76"/>
      <c r="AJ1353" s="76"/>
      <c r="AK1353" s="76"/>
      <c r="AL1353" s="76"/>
      <c r="AM1353" s="76"/>
      <c r="AN1353" s="76"/>
      <c r="AO1353" s="76"/>
      <c r="AP1353" s="76"/>
      <c r="AQ1353" s="76"/>
      <c r="AR1353" s="76"/>
      <c r="AS1353" s="76"/>
      <c r="AT1353" s="76"/>
      <c r="AU1353" s="76"/>
      <c r="AV1353" s="76"/>
      <c r="AW1353" s="76"/>
      <c r="AX1353" s="76"/>
      <c r="AY1353" s="76"/>
      <c r="AZ1353" s="76"/>
      <c r="BA1353" s="76"/>
      <c r="BB1353" s="76"/>
      <c r="BC1353" s="76"/>
      <c r="BD1353" s="76"/>
      <c r="BE1353" s="249"/>
      <c r="BF1353" s="249"/>
      <c r="BG1353" s="249"/>
      <c r="BH1353" s="249"/>
      <c r="BI1353" s="249"/>
      <c r="BJ1353" s="249"/>
      <c r="BK1353" s="249"/>
      <c r="BL1353" s="249"/>
      <c r="BM1353" s="249"/>
      <c r="BN1353" s="249"/>
      <c r="BO1353" s="249"/>
      <c r="BP1353" s="249"/>
      <c r="BQ1353" s="249"/>
      <c r="BR1353" s="249"/>
      <c r="BS1353" s="249"/>
      <c r="BT1353" s="249"/>
      <c r="BU1353" s="249"/>
      <c r="BV1353" s="249"/>
      <c r="BW1353" s="249"/>
      <c r="BX1353" s="249"/>
      <c r="BY1353" s="249"/>
      <c r="BZ1353" s="249"/>
      <c r="CA1353" s="249"/>
      <c r="CB1353" s="249"/>
      <c r="CC1353" s="249"/>
      <c r="CD1353" s="249"/>
      <c r="CE1353" s="249"/>
      <c r="CF1353" s="249"/>
      <c r="CG1353" s="249"/>
      <c r="CH1353" s="249"/>
      <c r="CI1353" s="249"/>
      <c r="CJ1353" s="249"/>
      <c r="CK1353" s="249"/>
      <c r="CL1353" s="249"/>
      <c r="CM1353" s="121"/>
      <c r="CN1353" s="121"/>
      <c r="CO1353" s="121"/>
      <c r="CP1353" s="121"/>
      <c r="CQ1353" s="121"/>
      <c r="CR1353" s="121"/>
      <c r="CS1353" s="121"/>
      <c r="CT1353" s="121"/>
      <c r="CU1353" s="121"/>
      <c r="CV1353" s="121"/>
      <c r="CW1353" s="121"/>
      <c r="CX1353" s="121"/>
      <c r="CY1353" s="121"/>
      <c r="CZ1353" s="121"/>
      <c r="DA1353" s="121"/>
      <c r="DB1353" s="121"/>
      <c r="DC1353" s="121"/>
      <c r="DD1353" s="121"/>
      <c r="DE1353" s="121"/>
      <c r="DF1353" s="121"/>
      <c r="DG1353" s="121"/>
      <c r="DH1353" s="121"/>
      <c r="DI1353" s="121"/>
      <c r="DJ1353" s="121"/>
      <c r="DK1353" s="121"/>
      <c r="DL1353" s="121"/>
      <c r="DM1353" s="121"/>
      <c r="DN1353" s="121"/>
      <c r="DO1353" s="121"/>
      <c r="DP1353" s="121"/>
    </row>
    <row r="1354" spans="1:120" s="1" customFormat="1" ht="10.5" customHeight="1" x14ac:dyDescent="0.2">
      <c r="A1354" s="1406"/>
      <c r="B1354" s="1409"/>
      <c r="C1354" s="846" t="s">
        <v>908</v>
      </c>
      <c r="D1354" s="1256" t="s">
        <v>906</v>
      </c>
      <c r="E1354" s="1313">
        <v>0</v>
      </c>
      <c r="F1354" s="1311">
        <v>0</v>
      </c>
      <c r="G1354" s="1311">
        <v>0</v>
      </c>
      <c r="H1354" s="1312">
        <v>0</v>
      </c>
      <c r="I1354" s="1311">
        <v>0</v>
      </c>
      <c r="J1354" s="1311">
        <v>0</v>
      </c>
      <c r="K1354" s="1311">
        <v>0</v>
      </c>
      <c r="L1354" s="1311">
        <v>0</v>
      </c>
      <c r="M1354" s="1311">
        <v>0</v>
      </c>
      <c r="N1354" s="1312">
        <v>0</v>
      </c>
      <c r="O1354" s="1311">
        <v>0</v>
      </c>
      <c r="P1354" s="1311">
        <v>0</v>
      </c>
      <c r="Q1354" s="1311">
        <v>0</v>
      </c>
      <c r="R1354" s="1311">
        <v>0</v>
      </c>
      <c r="S1354" s="1311">
        <v>0</v>
      </c>
      <c r="T1354" s="1311">
        <v>0</v>
      </c>
      <c r="U1354" s="1311">
        <v>0</v>
      </c>
      <c r="V1354" s="1312">
        <v>0</v>
      </c>
      <c r="W1354" s="1311">
        <v>0</v>
      </c>
      <c r="X1354" s="1311">
        <v>0</v>
      </c>
      <c r="Y1354" s="1311">
        <v>0</v>
      </c>
      <c r="Z1354" s="1311">
        <v>0</v>
      </c>
      <c r="AA1354" s="1311">
        <v>0</v>
      </c>
      <c r="AB1354" s="1311">
        <v>0</v>
      </c>
      <c r="AC1354" s="254"/>
      <c r="AD1354" s="43">
        <f>SUM(E1354:AB1354)</f>
        <v>0</v>
      </c>
      <c r="AE1354" s="49">
        <v>2.4</v>
      </c>
      <c r="AF1354" s="256"/>
      <c r="AG1354" s="256"/>
      <c r="AH1354" s="256"/>
      <c r="AI1354" s="256"/>
      <c r="AJ1354" s="256"/>
      <c r="AK1354" s="256"/>
      <c r="AL1354" s="256"/>
      <c r="AM1354" s="256"/>
      <c r="AN1354" s="256"/>
      <c r="AO1354" s="256"/>
      <c r="AP1354" s="256"/>
      <c r="AQ1354" s="256"/>
      <c r="AR1354" s="256"/>
      <c r="AS1354" s="256"/>
      <c r="AT1354" s="256"/>
      <c r="AU1354" s="256"/>
      <c r="AV1354" s="256"/>
      <c r="AW1354" s="256"/>
      <c r="AX1354" s="256"/>
      <c r="AY1354" s="256"/>
      <c r="AZ1354" s="256"/>
      <c r="BA1354" s="256"/>
      <c r="BB1354" s="256"/>
      <c r="BC1354" s="256"/>
      <c r="BD1354" s="256"/>
      <c r="BE1354" s="249"/>
      <c r="BF1354" s="249"/>
      <c r="BG1354" s="249"/>
      <c r="BH1354" s="249"/>
      <c r="BI1354" s="249"/>
      <c r="BJ1354" s="249"/>
      <c r="BK1354" s="249"/>
      <c r="BL1354" s="249"/>
      <c r="BM1354" s="249"/>
      <c r="BN1354" s="249"/>
      <c r="BO1354" s="249"/>
      <c r="BP1354" s="249"/>
      <c r="BQ1354" s="249"/>
      <c r="BR1354" s="249"/>
      <c r="BS1354" s="249"/>
      <c r="BT1354" s="249"/>
      <c r="BU1354" s="249"/>
      <c r="BV1354" s="249"/>
      <c r="BW1354" s="249"/>
      <c r="BX1354" s="249"/>
      <c r="BY1354" s="249"/>
      <c r="BZ1354" s="249"/>
      <c r="CA1354" s="249"/>
      <c r="CB1354" s="249"/>
      <c r="CC1354" s="249"/>
      <c r="CD1354" s="249"/>
      <c r="CE1354" s="249"/>
      <c r="CF1354" s="249"/>
      <c r="CG1354" s="249"/>
      <c r="CH1354" s="249"/>
      <c r="CI1354" s="249"/>
      <c r="CJ1354" s="249"/>
      <c r="CK1354" s="249"/>
      <c r="CL1354" s="249"/>
      <c r="CM1354" s="121"/>
      <c r="CN1354" s="121"/>
      <c r="CO1354" s="121"/>
      <c r="CP1354" s="121"/>
      <c r="CQ1354" s="121"/>
      <c r="CR1354" s="121"/>
      <c r="CS1354" s="121"/>
      <c r="CT1354" s="121"/>
      <c r="CU1354" s="121"/>
      <c r="CV1354" s="121"/>
      <c r="CW1354" s="121"/>
      <c r="CX1354" s="121"/>
      <c r="CY1354" s="121"/>
      <c r="CZ1354" s="121"/>
      <c r="DA1354" s="121"/>
      <c r="DB1354" s="121"/>
      <c r="DC1354" s="121"/>
      <c r="DD1354" s="121"/>
      <c r="DE1354" s="121"/>
      <c r="DF1354" s="121"/>
      <c r="DG1354" s="121"/>
      <c r="DH1354" s="121"/>
      <c r="DI1354" s="121"/>
      <c r="DJ1354" s="121"/>
      <c r="DK1354" s="121"/>
      <c r="DL1354" s="121"/>
      <c r="DM1354" s="121"/>
      <c r="DN1354" s="121"/>
      <c r="DO1354" s="121"/>
      <c r="DP1354" s="121"/>
    </row>
    <row r="1355" spans="1:120" s="1" customFormat="1" ht="10.5" customHeight="1" x14ac:dyDescent="0.2">
      <c r="A1355" s="1406"/>
      <c r="B1355" s="1409"/>
      <c r="C1355" s="846" t="s">
        <v>908</v>
      </c>
      <c r="D1355" s="1256" t="s">
        <v>907</v>
      </c>
      <c r="E1355" s="1314">
        <v>0</v>
      </c>
      <c r="F1355" s="1315">
        <v>0</v>
      </c>
      <c r="G1355" s="1315">
        <v>0</v>
      </c>
      <c r="H1355" s="1316">
        <v>0</v>
      </c>
      <c r="I1355" s="1315">
        <v>0</v>
      </c>
      <c r="J1355" s="1315">
        <v>0</v>
      </c>
      <c r="K1355" s="1315">
        <v>0</v>
      </c>
      <c r="L1355" s="1315">
        <v>0</v>
      </c>
      <c r="M1355" s="1315">
        <v>0</v>
      </c>
      <c r="N1355" s="1316">
        <v>0</v>
      </c>
      <c r="O1355" s="1315">
        <v>0</v>
      </c>
      <c r="P1355" s="1315">
        <v>0</v>
      </c>
      <c r="Q1355" s="1315">
        <v>0</v>
      </c>
      <c r="R1355" s="1315">
        <v>0</v>
      </c>
      <c r="S1355" s="1315">
        <v>0</v>
      </c>
      <c r="T1355" s="1315">
        <v>0</v>
      </c>
      <c r="U1355" s="1315">
        <v>0</v>
      </c>
      <c r="V1355" s="1316">
        <v>0</v>
      </c>
      <c r="W1355" s="1315">
        <v>0</v>
      </c>
      <c r="X1355" s="1315">
        <v>0</v>
      </c>
      <c r="Y1355" s="1315">
        <v>0</v>
      </c>
      <c r="Z1355" s="1315">
        <v>0</v>
      </c>
      <c r="AA1355" s="1315">
        <v>0</v>
      </c>
      <c r="AB1355" s="1315">
        <v>0</v>
      </c>
      <c r="AC1355" s="254"/>
      <c r="AD1355" s="43"/>
      <c r="AE1355" s="49"/>
      <c r="AF1355" s="256"/>
      <c r="AG1355" s="256"/>
      <c r="AH1355" s="256"/>
      <c r="AI1355" s="256"/>
      <c r="AJ1355" s="256"/>
      <c r="AK1355" s="256"/>
      <c r="AL1355" s="256"/>
      <c r="AM1355" s="256"/>
      <c r="AN1355" s="256"/>
      <c r="AO1355" s="256"/>
      <c r="AP1355" s="256"/>
      <c r="AQ1355" s="256"/>
      <c r="AR1355" s="256"/>
      <c r="AS1355" s="256"/>
      <c r="AT1355" s="256"/>
      <c r="AU1355" s="256"/>
      <c r="AV1355" s="256"/>
      <c r="AW1355" s="256"/>
      <c r="AX1355" s="256"/>
      <c r="AY1355" s="256"/>
      <c r="AZ1355" s="256"/>
      <c r="BA1355" s="256"/>
      <c r="BB1355" s="256"/>
      <c r="BC1355" s="256"/>
      <c r="BD1355" s="256"/>
      <c r="BE1355" s="249"/>
      <c r="BF1355" s="249"/>
      <c r="BG1355" s="249"/>
      <c r="BH1355" s="249"/>
      <c r="BI1355" s="249"/>
      <c r="BJ1355" s="249"/>
      <c r="BK1355" s="249"/>
      <c r="BL1355" s="249"/>
      <c r="BM1355" s="249"/>
      <c r="BN1355" s="249"/>
      <c r="BO1355" s="249"/>
      <c r="BP1355" s="249"/>
      <c r="BQ1355" s="249"/>
      <c r="BR1355" s="249"/>
      <c r="BS1355" s="249"/>
      <c r="BT1355" s="249"/>
      <c r="BU1355" s="249"/>
      <c r="BV1355" s="249"/>
      <c r="BW1355" s="249"/>
      <c r="BX1355" s="249"/>
      <c r="BY1355" s="249"/>
      <c r="BZ1355" s="249"/>
      <c r="CA1355" s="249"/>
      <c r="CB1355" s="249"/>
      <c r="CC1355" s="249"/>
      <c r="CD1355" s="249"/>
      <c r="CE1355" s="249"/>
      <c r="CF1355" s="249"/>
      <c r="CG1355" s="249"/>
      <c r="CH1355" s="249"/>
      <c r="CI1355" s="249"/>
      <c r="CJ1355" s="249"/>
      <c r="CK1355" s="249"/>
      <c r="CL1355" s="249"/>
      <c r="CM1355" s="121"/>
      <c r="CN1355" s="121"/>
      <c r="CO1355" s="121"/>
      <c r="CP1355" s="121"/>
      <c r="CQ1355" s="121"/>
      <c r="CR1355" s="121"/>
      <c r="CS1355" s="121"/>
      <c r="CT1355" s="121"/>
      <c r="CU1355" s="121"/>
      <c r="CV1355" s="121"/>
      <c r="CW1355" s="121"/>
      <c r="CX1355" s="121"/>
      <c r="CY1355" s="121"/>
      <c r="CZ1355" s="121"/>
      <c r="DA1355" s="121"/>
      <c r="DB1355" s="121"/>
      <c r="DC1355" s="121"/>
      <c r="DD1355" s="121"/>
      <c r="DE1355" s="121"/>
      <c r="DF1355" s="121"/>
      <c r="DG1355" s="121"/>
      <c r="DH1355" s="121"/>
      <c r="DI1355" s="121"/>
      <c r="DJ1355" s="121"/>
      <c r="DK1355" s="121"/>
      <c r="DL1355" s="121"/>
      <c r="DM1355" s="121"/>
      <c r="DN1355" s="121"/>
      <c r="DO1355" s="121"/>
      <c r="DP1355" s="121"/>
    </row>
    <row r="1356" spans="1:120" s="1" customFormat="1" ht="10.5" customHeight="1" thickBot="1" x14ac:dyDescent="0.25">
      <c r="A1356" s="1407"/>
      <c r="B1356" s="1410"/>
      <c r="C1356" s="720"/>
      <c r="D1356" s="1258" t="s">
        <v>35</v>
      </c>
      <c r="E1356" s="45" t="e">
        <f>(E1354-E1355)/E1353</f>
        <v>#DIV/0!</v>
      </c>
      <c r="F1356" s="45" t="e">
        <f>(F1354-F1355)/F1353</f>
        <v>#DIV/0!</v>
      </c>
      <c r="G1356" s="45" t="e">
        <f>(G1354-G1355)/G1353</f>
        <v>#DIV/0!</v>
      </c>
      <c r="H1356" s="425" t="e">
        <f t="shared" ref="H1356:AB1356" si="2351">(H1354-H1355)/H1353</f>
        <v>#DIV/0!</v>
      </c>
      <c r="I1356" s="45" t="e">
        <f t="shared" si="2351"/>
        <v>#DIV/0!</v>
      </c>
      <c r="J1356" s="45" t="e">
        <f t="shared" si="2351"/>
        <v>#DIV/0!</v>
      </c>
      <c r="K1356" s="45" t="e">
        <f t="shared" si="2351"/>
        <v>#DIV/0!</v>
      </c>
      <c r="L1356" s="45" t="e">
        <f t="shared" si="2351"/>
        <v>#DIV/0!</v>
      </c>
      <c r="M1356" s="45" t="e">
        <f t="shared" si="2351"/>
        <v>#DIV/0!</v>
      </c>
      <c r="N1356" s="425" t="e">
        <f t="shared" si="2351"/>
        <v>#DIV/0!</v>
      </c>
      <c r="O1356" s="45" t="e">
        <f t="shared" si="2351"/>
        <v>#DIV/0!</v>
      </c>
      <c r="P1356" s="45" t="e">
        <f t="shared" si="2351"/>
        <v>#DIV/0!</v>
      </c>
      <c r="Q1356" s="45" t="e">
        <f t="shared" si="2351"/>
        <v>#DIV/0!</v>
      </c>
      <c r="R1356" s="45" t="e">
        <f t="shared" si="2351"/>
        <v>#DIV/0!</v>
      </c>
      <c r="S1356" s="45" t="e">
        <f t="shared" si="2351"/>
        <v>#DIV/0!</v>
      </c>
      <c r="T1356" s="45" t="e">
        <f t="shared" si="2351"/>
        <v>#DIV/0!</v>
      </c>
      <c r="U1356" s="45" t="e">
        <f t="shared" si="2351"/>
        <v>#DIV/0!</v>
      </c>
      <c r="V1356" s="425" t="e">
        <f t="shared" si="2351"/>
        <v>#DIV/0!</v>
      </c>
      <c r="W1356" s="45" t="e">
        <f t="shared" si="2351"/>
        <v>#DIV/0!</v>
      </c>
      <c r="X1356" s="45" t="e">
        <f t="shared" si="2351"/>
        <v>#DIV/0!</v>
      </c>
      <c r="Y1356" s="45" t="e">
        <f t="shared" si="2351"/>
        <v>#DIV/0!</v>
      </c>
      <c r="Z1356" s="45" t="e">
        <f t="shared" si="2351"/>
        <v>#DIV/0!</v>
      </c>
      <c r="AA1356" s="45" t="e">
        <f t="shared" si="2351"/>
        <v>#DIV/0!</v>
      </c>
      <c r="AB1356" s="45" t="e">
        <f t="shared" si="2351"/>
        <v>#DIV/0!</v>
      </c>
      <c r="AC1356" s="254"/>
      <c r="AD1356" s="43"/>
      <c r="AE1356" s="49"/>
      <c r="AF1356" s="256"/>
      <c r="AG1356" s="256"/>
      <c r="AH1356" s="256"/>
      <c r="AI1356" s="256"/>
      <c r="AJ1356" s="256"/>
      <c r="AK1356" s="256"/>
      <c r="AL1356" s="256"/>
      <c r="AM1356" s="256"/>
      <c r="AN1356" s="256"/>
      <c r="AO1356" s="256"/>
      <c r="AP1356" s="256"/>
      <c r="AQ1356" s="256"/>
      <c r="AR1356" s="256"/>
      <c r="AS1356" s="256"/>
      <c r="AT1356" s="256"/>
      <c r="AU1356" s="256"/>
      <c r="AV1356" s="256"/>
      <c r="AW1356" s="256"/>
      <c r="AX1356" s="256"/>
      <c r="AY1356" s="256"/>
      <c r="AZ1356" s="256"/>
      <c r="BA1356" s="256"/>
      <c r="BB1356" s="256"/>
      <c r="BC1356" s="256"/>
      <c r="BD1356" s="256"/>
      <c r="BE1356" s="249"/>
      <c r="BF1356" s="249"/>
      <c r="BG1356" s="249"/>
      <c r="BH1356" s="249"/>
      <c r="BI1356" s="249"/>
      <c r="BJ1356" s="249"/>
      <c r="BK1356" s="249"/>
      <c r="BL1356" s="249"/>
      <c r="BM1356" s="249"/>
      <c r="BN1356" s="249"/>
      <c r="BO1356" s="249"/>
      <c r="BP1356" s="249"/>
      <c r="BQ1356" s="249"/>
      <c r="BR1356" s="249"/>
      <c r="BS1356" s="249"/>
      <c r="BT1356" s="249"/>
      <c r="BU1356" s="249"/>
      <c r="BV1356" s="249"/>
      <c r="BW1356" s="249"/>
      <c r="BX1356" s="249"/>
      <c r="BY1356" s="249"/>
      <c r="BZ1356" s="249"/>
      <c r="CA1356" s="249"/>
      <c r="CB1356" s="249"/>
      <c r="CC1356" s="249"/>
      <c r="CD1356" s="249"/>
      <c r="CE1356" s="249"/>
      <c r="CF1356" s="249"/>
      <c r="CG1356" s="249"/>
      <c r="CH1356" s="249"/>
      <c r="CI1356" s="249"/>
      <c r="CJ1356" s="249"/>
      <c r="CK1356" s="249"/>
      <c r="CL1356" s="249"/>
      <c r="CM1356" s="121"/>
      <c r="CN1356" s="121"/>
      <c r="CO1356" s="121"/>
      <c r="CP1356" s="121"/>
      <c r="CQ1356" s="121"/>
      <c r="CR1356" s="121"/>
      <c r="CS1356" s="121"/>
      <c r="CT1356" s="121"/>
      <c r="CU1356" s="121"/>
      <c r="CV1356" s="121"/>
      <c r="CW1356" s="121"/>
      <c r="CX1356" s="121"/>
      <c r="CY1356" s="121"/>
      <c r="CZ1356" s="121"/>
      <c r="DA1356" s="121"/>
      <c r="DB1356" s="121"/>
      <c r="DC1356" s="121"/>
      <c r="DD1356" s="121"/>
      <c r="DE1356" s="121"/>
      <c r="DF1356" s="121"/>
      <c r="DG1356" s="121"/>
      <c r="DH1356" s="121"/>
      <c r="DI1356" s="121"/>
      <c r="DJ1356" s="121"/>
      <c r="DK1356" s="121"/>
      <c r="DL1356" s="121"/>
      <c r="DM1356" s="121"/>
      <c r="DN1356" s="121"/>
      <c r="DO1356" s="121"/>
      <c r="DP1356" s="121"/>
    </row>
    <row r="1357" spans="1:120" s="1" customFormat="1" ht="10.5" customHeight="1" x14ac:dyDescent="0.2">
      <c r="A1357" s="1405" t="s">
        <v>84</v>
      </c>
      <c r="B1357" s="1408" t="s">
        <v>422</v>
      </c>
      <c r="C1357" s="708"/>
      <c r="D1357" s="1255"/>
      <c r="E1357" s="899" t="s">
        <v>111</v>
      </c>
      <c r="F1357" s="899"/>
      <c r="G1357" s="61"/>
      <c r="H1357" s="424"/>
      <c r="I1357" s="61"/>
      <c r="J1357" s="61"/>
      <c r="K1357" s="61"/>
      <c r="L1357" s="61"/>
      <c r="M1357" s="61"/>
      <c r="N1357" s="424"/>
      <c r="O1357" s="61"/>
      <c r="P1357" s="61"/>
      <c r="Q1357" s="61"/>
      <c r="R1357" s="61"/>
      <c r="S1357" s="61"/>
      <c r="T1357" s="61"/>
      <c r="U1357" s="61"/>
      <c r="V1357" s="424"/>
      <c r="W1357" s="61"/>
      <c r="X1357" s="61"/>
      <c r="Y1357" s="61"/>
      <c r="Z1357" s="61"/>
      <c r="AA1357" s="61"/>
      <c r="AB1357" s="61"/>
      <c r="AC1357" s="321" t="s">
        <v>107</v>
      </c>
      <c r="AD1357" s="43" t="e">
        <f>AD1360/AC1359</f>
        <v>#DIV/0!</v>
      </c>
      <c r="AE1357" s="49"/>
      <c r="AF1357" s="310"/>
      <c r="AG1357" s="256"/>
      <c r="AH1357" s="256"/>
      <c r="AI1357" s="256"/>
      <c r="AJ1357" s="256"/>
      <c r="AK1357" s="256"/>
      <c r="AL1357" s="256"/>
      <c r="AM1357" s="256"/>
      <c r="AN1357" s="256"/>
      <c r="AO1357" s="256"/>
      <c r="AP1357" s="256"/>
      <c r="AQ1357" s="256"/>
      <c r="AR1357" s="256"/>
      <c r="AS1357" s="256"/>
      <c r="AT1357" s="256"/>
      <c r="AU1357" s="256"/>
      <c r="AV1357" s="256"/>
      <c r="AW1357" s="256"/>
      <c r="AX1357" s="256"/>
      <c r="AY1357" s="256"/>
      <c r="AZ1357" s="256"/>
      <c r="BA1357" s="256"/>
      <c r="BB1357" s="256"/>
      <c r="BC1357" s="256"/>
      <c r="BD1357" s="256"/>
      <c r="BE1357" s="249"/>
      <c r="BF1357" s="249"/>
      <c r="BG1357" s="249"/>
      <c r="BH1357" s="249"/>
      <c r="BI1357" s="249"/>
      <c r="BJ1357" s="249"/>
      <c r="BK1357" s="249"/>
      <c r="BL1357" s="249"/>
      <c r="BM1357" s="249"/>
      <c r="BN1357" s="249"/>
      <c r="BO1357" s="249"/>
      <c r="BP1357" s="249"/>
      <c r="BQ1357" s="249"/>
      <c r="BR1357" s="249"/>
      <c r="BS1357" s="249"/>
      <c r="BT1357" s="249"/>
      <c r="BU1357" s="249"/>
      <c r="BV1357" s="249"/>
      <c r="BW1357" s="249"/>
      <c r="BX1357" s="249"/>
      <c r="BY1357" s="249"/>
      <c r="BZ1357" s="249"/>
      <c r="CA1357" s="249"/>
      <c r="CB1357" s="249"/>
      <c r="CC1357" s="249"/>
      <c r="CD1357" s="249"/>
      <c r="CE1357" s="249"/>
      <c r="CF1357" s="249"/>
      <c r="CG1357" s="249"/>
      <c r="CH1357" s="249"/>
      <c r="CI1357" s="249"/>
      <c r="CJ1357" s="249"/>
      <c r="CK1357" s="249"/>
      <c r="CL1357" s="249"/>
      <c r="CM1357" s="121"/>
      <c r="CN1357" s="121"/>
      <c r="CO1357" s="121"/>
      <c r="CP1357" s="121"/>
      <c r="CQ1357" s="121"/>
      <c r="CR1357" s="121"/>
      <c r="CS1357" s="121"/>
      <c r="CT1357" s="121"/>
      <c r="CU1357" s="121"/>
      <c r="CV1357" s="121"/>
      <c r="CW1357" s="121"/>
      <c r="CX1357" s="121"/>
      <c r="CY1357" s="121"/>
      <c r="CZ1357" s="121"/>
      <c r="DA1357" s="121"/>
      <c r="DB1357" s="121"/>
      <c r="DC1357" s="121"/>
      <c r="DD1357" s="121"/>
      <c r="DE1357" s="121"/>
      <c r="DF1357" s="121"/>
      <c r="DG1357" s="121"/>
      <c r="DH1357" s="121"/>
      <c r="DI1357" s="121"/>
      <c r="DJ1357" s="121"/>
      <c r="DK1357" s="121"/>
      <c r="DL1357" s="121"/>
      <c r="DM1357" s="121"/>
      <c r="DN1357" s="121"/>
      <c r="DO1357" s="121"/>
      <c r="DP1357" s="121"/>
    </row>
    <row r="1358" spans="1:120" s="1" customFormat="1" ht="10.5" customHeight="1" x14ac:dyDescent="0.2">
      <c r="A1358" s="1406"/>
      <c r="B1358" s="1409"/>
      <c r="C1358" s="846" t="s">
        <v>118</v>
      </c>
      <c r="D1358" s="1256" t="s">
        <v>27</v>
      </c>
      <c r="E1358" s="67">
        <f>ROUND(SQRT(E1359^2+(E1360-E1361)^2)*1000/(1.73*E1343),0)</f>
        <v>0</v>
      </c>
      <c r="F1358" s="137">
        <f t="shared" ref="F1358:AB1358" si="2352">ROUND(SQRT(F1359^2+(F1360-F1361)^2)*1000/(1.73*F1343),0)</f>
        <v>0</v>
      </c>
      <c r="G1358" s="137">
        <f t="shared" si="2352"/>
        <v>0</v>
      </c>
      <c r="H1358" s="882">
        <f t="shared" si="2352"/>
        <v>0</v>
      </c>
      <c r="I1358" s="137">
        <f t="shared" si="2352"/>
        <v>0</v>
      </c>
      <c r="J1358" s="137">
        <f t="shared" si="2352"/>
        <v>0</v>
      </c>
      <c r="K1358" s="137">
        <f t="shared" si="2352"/>
        <v>0</v>
      </c>
      <c r="L1358" s="137">
        <f t="shared" si="2352"/>
        <v>0</v>
      </c>
      <c r="M1358" s="137">
        <f t="shared" si="2352"/>
        <v>0</v>
      </c>
      <c r="N1358" s="882">
        <f t="shared" si="2352"/>
        <v>0</v>
      </c>
      <c r="O1358" s="137">
        <f t="shared" si="2352"/>
        <v>0</v>
      </c>
      <c r="P1358" s="137">
        <f t="shared" si="2352"/>
        <v>0</v>
      </c>
      <c r="Q1358" s="137">
        <f t="shared" si="2352"/>
        <v>0</v>
      </c>
      <c r="R1358" s="137">
        <f t="shared" si="2352"/>
        <v>0</v>
      </c>
      <c r="S1358" s="137">
        <f t="shared" si="2352"/>
        <v>0</v>
      </c>
      <c r="T1358" s="137">
        <f t="shared" si="2352"/>
        <v>0</v>
      </c>
      <c r="U1358" s="137">
        <f t="shared" si="2352"/>
        <v>0</v>
      </c>
      <c r="V1358" s="882">
        <f t="shared" si="2352"/>
        <v>0</v>
      </c>
      <c r="W1358" s="137">
        <f t="shared" si="2352"/>
        <v>0</v>
      </c>
      <c r="X1358" s="137">
        <f t="shared" si="2352"/>
        <v>0</v>
      </c>
      <c r="Y1358" s="137">
        <f t="shared" si="2352"/>
        <v>0</v>
      </c>
      <c r="Z1358" s="137">
        <f t="shared" si="2352"/>
        <v>0</v>
      </c>
      <c r="AA1358" s="137">
        <f t="shared" si="2352"/>
        <v>0</v>
      </c>
      <c r="AB1358" s="137">
        <f t="shared" si="2352"/>
        <v>0</v>
      </c>
      <c r="AC1358" s="254"/>
      <c r="AD1358" s="129"/>
      <c r="AE1358" s="49"/>
      <c r="AF1358" s="256"/>
      <c r="AG1358" s="256"/>
      <c r="AH1358" s="256"/>
      <c r="AI1358" s="256"/>
      <c r="AJ1358" s="256"/>
      <c r="AK1358" s="256"/>
      <c r="AL1358" s="256"/>
      <c r="AM1358" s="256"/>
      <c r="AN1358" s="256"/>
      <c r="AO1358" s="256"/>
      <c r="AP1358" s="256"/>
      <c r="AQ1358" s="256"/>
      <c r="AR1358" s="256"/>
      <c r="AS1358" s="256"/>
      <c r="AT1358" s="256"/>
      <c r="AU1358" s="256"/>
      <c r="AV1358" s="256"/>
      <c r="AW1358" s="256"/>
      <c r="AX1358" s="256"/>
      <c r="AY1358" s="256"/>
      <c r="AZ1358" s="256"/>
      <c r="BA1358" s="256"/>
      <c r="BB1358" s="256"/>
      <c r="BC1358" s="256"/>
      <c r="BD1358" s="256"/>
      <c r="BE1358" s="249"/>
      <c r="BF1358" s="249"/>
      <c r="BG1358" s="249"/>
      <c r="BH1358" s="249"/>
      <c r="BI1358" s="249"/>
      <c r="BJ1358" s="249"/>
      <c r="BK1358" s="249"/>
      <c r="BL1358" s="249"/>
      <c r="BM1358" s="249"/>
      <c r="BN1358" s="249"/>
      <c r="BO1358" s="249"/>
      <c r="BP1358" s="249"/>
      <c r="BQ1358" s="249"/>
      <c r="BR1358" s="249"/>
      <c r="BS1358" s="249"/>
      <c r="BT1358" s="249"/>
      <c r="BU1358" s="249"/>
      <c r="BV1358" s="249"/>
      <c r="BW1358" s="249"/>
      <c r="BX1358" s="249"/>
      <c r="BY1358" s="249"/>
      <c r="BZ1358" s="249"/>
      <c r="CA1358" s="249"/>
      <c r="CB1358" s="249"/>
      <c r="CC1358" s="249"/>
      <c r="CD1358" s="249"/>
      <c r="CE1358" s="249"/>
      <c r="CF1358" s="249"/>
      <c r="CG1358" s="249"/>
      <c r="CH1358" s="249"/>
      <c r="CI1358" s="249"/>
      <c r="CJ1358" s="249"/>
      <c r="CK1358" s="249"/>
      <c r="CL1358" s="249"/>
      <c r="CM1358" s="121"/>
      <c r="CN1358" s="121"/>
      <c r="CO1358" s="121"/>
      <c r="CP1358" s="121"/>
      <c r="CQ1358" s="121"/>
      <c r="CR1358" s="121"/>
      <c r="CS1358" s="121"/>
      <c r="CT1358" s="121"/>
      <c r="CU1358" s="121"/>
      <c r="CV1358" s="121"/>
      <c r="CW1358" s="121"/>
      <c r="CX1358" s="121"/>
      <c r="CY1358" s="121"/>
      <c r="CZ1358" s="121"/>
      <c r="DA1358" s="121"/>
      <c r="DB1358" s="121"/>
      <c r="DC1358" s="121"/>
      <c r="DD1358" s="121"/>
      <c r="DE1358" s="121"/>
      <c r="DF1358" s="121"/>
      <c r="DG1358" s="121"/>
      <c r="DH1358" s="121"/>
      <c r="DI1358" s="121"/>
      <c r="DJ1358" s="121"/>
      <c r="DK1358" s="121"/>
      <c r="DL1358" s="121"/>
      <c r="DM1358" s="121"/>
      <c r="DN1358" s="121"/>
      <c r="DO1358" s="121"/>
      <c r="DP1358" s="121"/>
    </row>
    <row r="1359" spans="1:120" s="1" customFormat="1" ht="10.5" customHeight="1" x14ac:dyDescent="0.2">
      <c r="A1359" s="1406"/>
      <c r="B1359" s="1409"/>
      <c r="C1359" s="846" t="s">
        <v>908</v>
      </c>
      <c r="D1359" s="1256" t="s">
        <v>108</v>
      </c>
      <c r="E1359" s="1311">
        <v>0</v>
      </c>
      <c r="F1359" s="1311">
        <v>0</v>
      </c>
      <c r="G1359" s="1311">
        <v>0</v>
      </c>
      <c r="H1359" s="1312">
        <v>0</v>
      </c>
      <c r="I1359" s="1311">
        <v>0</v>
      </c>
      <c r="J1359" s="1311">
        <v>0</v>
      </c>
      <c r="K1359" s="1311">
        <v>0</v>
      </c>
      <c r="L1359" s="1311">
        <v>0</v>
      </c>
      <c r="M1359" s="1311">
        <v>0</v>
      </c>
      <c r="N1359" s="1312">
        <v>0</v>
      </c>
      <c r="O1359" s="1311">
        <v>0</v>
      </c>
      <c r="P1359" s="1311">
        <v>0</v>
      </c>
      <c r="Q1359" s="1311">
        <v>0</v>
      </c>
      <c r="R1359" s="1311">
        <v>0</v>
      </c>
      <c r="S1359" s="1311">
        <v>0</v>
      </c>
      <c r="T1359" s="1311">
        <v>0</v>
      </c>
      <c r="U1359" s="1311">
        <v>0</v>
      </c>
      <c r="V1359" s="1312">
        <v>0</v>
      </c>
      <c r="W1359" s="1311">
        <v>0</v>
      </c>
      <c r="X1359" s="1311">
        <v>0</v>
      </c>
      <c r="Y1359" s="1311">
        <v>0</v>
      </c>
      <c r="Z1359" s="1311">
        <v>0</v>
      </c>
      <c r="AA1359" s="1311">
        <v>0</v>
      </c>
      <c r="AB1359" s="1311">
        <v>0</v>
      </c>
      <c r="AC1359" s="41">
        <f>SUM(D1359:AB1359)</f>
        <v>0</v>
      </c>
      <c r="AD1359" s="43"/>
      <c r="AE1359" s="49">
        <v>2.4</v>
      </c>
      <c r="AF1359" s="76"/>
      <c r="AG1359" s="76"/>
      <c r="AH1359" s="76"/>
      <c r="AI1359" s="76"/>
      <c r="AJ1359" s="76"/>
      <c r="AK1359" s="76"/>
      <c r="AL1359" s="76"/>
      <c r="AM1359" s="76"/>
      <c r="AN1359" s="76"/>
      <c r="AO1359" s="76"/>
      <c r="AP1359" s="76"/>
      <c r="AQ1359" s="76"/>
      <c r="AR1359" s="76"/>
      <c r="AS1359" s="76"/>
      <c r="AT1359" s="76"/>
      <c r="AU1359" s="76"/>
      <c r="AV1359" s="76"/>
      <c r="AW1359" s="76"/>
      <c r="AX1359" s="76"/>
      <c r="AY1359" s="76"/>
      <c r="AZ1359" s="76"/>
      <c r="BA1359" s="76"/>
      <c r="BB1359" s="76"/>
      <c r="BC1359" s="76"/>
      <c r="BD1359" s="76"/>
      <c r="BE1359" s="249"/>
      <c r="BF1359" s="249"/>
      <c r="BG1359" s="249"/>
      <c r="BH1359" s="249"/>
      <c r="BI1359" s="249"/>
      <c r="BJ1359" s="249"/>
      <c r="BK1359" s="249"/>
      <c r="BL1359" s="249"/>
      <c r="BM1359" s="249"/>
      <c r="BN1359" s="249"/>
      <c r="BO1359" s="249"/>
      <c r="BP1359" s="249"/>
      <c r="BQ1359" s="249"/>
      <c r="BR1359" s="249"/>
      <c r="BS1359" s="249"/>
      <c r="BT1359" s="249"/>
      <c r="BU1359" s="249"/>
      <c r="BV1359" s="249"/>
      <c r="BW1359" s="249"/>
      <c r="BX1359" s="249"/>
      <c r="BY1359" s="249"/>
      <c r="BZ1359" s="249"/>
      <c r="CA1359" s="249"/>
      <c r="CB1359" s="249"/>
      <c r="CC1359" s="249"/>
      <c r="CD1359" s="249"/>
      <c r="CE1359" s="249"/>
      <c r="CF1359" s="249"/>
      <c r="CG1359" s="249"/>
      <c r="CH1359" s="249"/>
      <c r="CI1359" s="249"/>
      <c r="CJ1359" s="249"/>
      <c r="CK1359" s="249"/>
      <c r="CL1359" s="249"/>
      <c r="CM1359" s="121"/>
      <c r="CN1359" s="121"/>
      <c r="CO1359" s="121"/>
      <c r="CP1359" s="121"/>
      <c r="CQ1359" s="121"/>
      <c r="CR1359" s="121"/>
      <c r="CS1359" s="121"/>
      <c r="CT1359" s="121"/>
      <c r="CU1359" s="121"/>
      <c r="CV1359" s="121"/>
      <c r="CW1359" s="121"/>
      <c r="CX1359" s="121"/>
      <c r="CY1359" s="121"/>
      <c r="CZ1359" s="121"/>
      <c r="DA1359" s="121"/>
      <c r="DB1359" s="121"/>
      <c r="DC1359" s="121"/>
      <c r="DD1359" s="121"/>
      <c r="DE1359" s="121"/>
      <c r="DF1359" s="121"/>
      <c r="DG1359" s="121"/>
      <c r="DH1359" s="121"/>
      <c r="DI1359" s="121"/>
      <c r="DJ1359" s="121"/>
      <c r="DK1359" s="121"/>
      <c r="DL1359" s="121"/>
      <c r="DM1359" s="121"/>
      <c r="DN1359" s="121"/>
      <c r="DO1359" s="121"/>
      <c r="DP1359" s="121"/>
    </row>
    <row r="1360" spans="1:120" s="1" customFormat="1" ht="10.5" customHeight="1" x14ac:dyDescent="0.2">
      <c r="A1360" s="1406"/>
      <c r="B1360" s="1409"/>
      <c r="C1360" s="846" t="s">
        <v>908</v>
      </c>
      <c r="D1360" s="1256" t="s">
        <v>906</v>
      </c>
      <c r="E1360" s="1313">
        <v>0</v>
      </c>
      <c r="F1360" s="1311">
        <v>0</v>
      </c>
      <c r="G1360" s="1311">
        <v>0</v>
      </c>
      <c r="H1360" s="1312">
        <v>0</v>
      </c>
      <c r="I1360" s="1311">
        <v>0</v>
      </c>
      <c r="J1360" s="1311">
        <v>0</v>
      </c>
      <c r="K1360" s="1311">
        <v>0</v>
      </c>
      <c r="L1360" s="1311">
        <v>0</v>
      </c>
      <c r="M1360" s="1311">
        <v>0</v>
      </c>
      <c r="N1360" s="1312">
        <v>0</v>
      </c>
      <c r="O1360" s="1311">
        <v>0</v>
      </c>
      <c r="P1360" s="1311">
        <v>0</v>
      </c>
      <c r="Q1360" s="1311">
        <v>0</v>
      </c>
      <c r="R1360" s="1311">
        <v>0</v>
      </c>
      <c r="S1360" s="1311">
        <v>0</v>
      </c>
      <c r="T1360" s="1311">
        <v>0</v>
      </c>
      <c r="U1360" s="1311">
        <v>0</v>
      </c>
      <c r="V1360" s="1312">
        <v>0</v>
      </c>
      <c r="W1360" s="1311">
        <v>0</v>
      </c>
      <c r="X1360" s="1311">
        <v>0</v>
      </c>
      <c r="Y1360" s="1311">
        <v>0</v>
      </c>
      <c r="Z1360" s="1311">
        <v>0</v>
      </c>
      <c r="AA1360" s="1311">
        <v>0</v>
      </c>
      <c r="AB1360" s="1311">
        <v>0</v>
      </c>
      <c r="AC1360" s="254"/>
      <c r="AD1360" s="43">
        <f>SUM(E1360:AB1360)</f>
        <v>0</v>
      </c>
      <c r="AE1360" s="49">
        <v>2.4</v>
      </c>
      <c r="AF1360" s="256"/>
      <c r="AG1360" s="256"/>
      <c r="AH1360" s="256"/>
      <c r="AI1360" s="256"/>
      <c r="AJ1360" s="256"/>
      <c r="AK1360" s="256"/>
      <c r="AL1360" s="256"/>
      <c r="AM1360" s="256"/>
      <c r="AN1360" s="256"/>
      <c r="AO1360" s="256"/>
      <c r="AP1360" s="256"/>
      <c r="AQ1360" s="256"/>
      <c r="AR1360" s="256"/>
      <c r="AS1360" s="256"/>
      <c r="AT1360" s="256"/>
      <c r="AU1360" s="256"/>
      <c r="AV1360" s="256"/>
      <c r="AW1360" s="256"/>
      <c r="AX1360" s="256"/>
      <c r="AY1360" s="256"/>
      <c r="AZ1360" s="256"/>
      <c r="BA1360" s="256"/>
      <c r="BB1360" s="256"/>
      <c r="BC1360" s="256"/>
      <c r="BD1360" s="256"/>
      <c r="BE1360" s="249"/>
      <c r="BF1360" s="249"/>
      <c r="BG1360" s="249"/>
      <c r="BH1360" s="249"/>
      <c r="BI1360" s="249"/>
      <c r="BJ1360" s="249"/>
      <c r="BK1360" s="249"/>
      <c r="BL1360" s="249"/>
      <c r="BM1360" s="249"/>
      <c r="BN1360" s="249"/>
      <c r="BO1360" s="249"/>
      <c r="BP1360" s="249"/>
      <c r="BQ1360" s="249"/>
      <c r="BR1360" s="249"/>
      <c r="BS1360" s="249"/>
      <c r="BT1360" s="249"/>
      <c r="BU1360" s="249"/>
      <c r="BV1360" s="249"/>
      <c r="BW1360" s="249"/>
      <c r="BX1360" s="249"/>
      <c r="BY1360" s="249"/>
      <c r="BZ1360" s="249"/>
      <c r="CA1360" s="249"/>
      <c r="CB1360" s="249"/>
      <c r="CC1360" s="249"/>
      <c r="CD1360" s="249"/>
      <c r="CE1360" s="249"/>
      <c r="CF1360" s="249"/>
      <c r="CG1360" s="249"/>
      <c r="CH1360" s="249"/>
      <c r="CI1360" s="249"/>
      <c r="CJ1360" s="249"/>
      <c r="CK1360" s="249"/>
      <c r="CL1360" s="249"/>
      <c r="CM1360" s="121"/>
      <c r="CN1360" s="121"/>
      <c r="CO1360" s="121"/>
      <c r="CP1360" s="121"/>
      <c r="CQ1360" s="121"/>
      <c r="CR1360" s="121"/>
      <c r="CS1360" s="121"/>
      <c r="CT1360" s="121"/>
      <c r="CU1360" s="121"/>
      <c r="CV1360" s="121"/>
      <c r="CW1360" s="121"/>
      <c r="CX1360" s="121"/>
      <c r="CY1360" s="121"/>
      <c r="CZ1360" s="121"/>
      <c r="DA1360" s="121"/>
      <c r="DB1360" s="121"/>
      <c r="DC1360" s="121"/>
      <c r="DD1360" s="121"/>
      <c r="DE1360" s="121"/>
      <c r="DF1360" s="121"/>
      <c r="DG1360" s="121"/>
      <c r="DH1360" s="121"/>
      <c r="DI1360" s="121"/>
      <c r="DJ1360" s="121"/>
      <c r="DK1360" s="121"/>
      <c r="DL1360" s="121"/>
      <c r="DM1360" s="121"/>
      <c r="DN1360" s="121"/>
      <c r="DO1360" s="121"/>
      <c r="DP1360" s="121"/>
    </row>
    <row r="1361" spans="1:120" s="1" customFormat="1" ht="10.5" customHeight="1" x14ac:dyDescent="0.2">
      <c r="A1361" s="1406"/>
      <c r="B1361" s="1409"/>
      <c r="C1361" s="846" t="s">
        <v>908</v>
      </c>
      <c r="D1361" s="1256" t="s">
        <v>907</v>
      </c>
      <c r="E1361" s="1314">
        <v>0</v>
      </c>
      <c r="F1361" s="1315">
        <v>0</v>
      </c>
      <c r="G1361" s="1315">
        <v>0</v>
      </c>
      <c r="H1361" s="1316">
        <v>0</v>
      </c>
      <c r="I1361" s="1315">
        <v>0</v>
      </c>
      <c r="J1361" s="1315">
        <v>0</v>
      </c>
      <c r="K1361" s="1315">
        <v>0</v>
      </c>
      <c r="L1361" s="1315">
        <v>0</v>
      </c>
      <c r="M1361" s="1315">
        <v>0</v>
      </c>
      <c r="N1361" s="1316">
        <v>0</v>
      </c>
      <c r="O1361" s="1315">
        <v>0</v>
      </c>
      <c r="P1361" s="1315">
        <v>0</v>
      </c>
      <c r="Q1361" s="1315">
        <v>0</v>
      </c>
      <c r="R1361" s="1315">
        <v>0</v>
      </c>
      <c r="S1361" s="1315">
        <v>0</v>
      </c>
      <c r="T1361" s="1315">
        <v>0</v>
      </c>
      <c r="U1361" s="1315">
        <v>0</v>
      </c>
      <c r="V1361" s="1316">
        <v>0</v>
      </c>
      <c r="W1361" s="1315">
        <v>0</v>
      </c>
      <c r="X1361" s="1315">
        <v>0</v>
      </c>
      <c r="Y1361" s="1315">
        <v>0</v>
      </c>
      <c r="Z1361" s="1315">
        <v>0</v>
      </c>
      <c r="AA1361" s="1315">
        <v>0</v>
      </c>
      <c r="AB1361" s="1315">
        <v>0</v>
      </c>
      <c r="AC1361" s="254"/>
      <c r="AD1361" s="43"/>
      <c r="AE1361" s="49"/>
      <c r="AF1361" s="256"/>
      <c r="AG1361" s="256"/>
      <c r="AH1361" s="256"/>
      <c r="AI1361" s="256"/>
      <c r="AJ1361" s="256"/>
      <c r="AK1361" s="256"/>
      <c r="AL1361" s="256"/>
      <c r="AM1361" s="256"/>
      <c r="AN1361" s="256"/>
      <c r="AO1361" s="256"/>
      <c r="AP1361" s="256"/>
      <c r="AQ1361" s="256"/>
      <c r="AR1361" s="256"/>
      <c r="AS1361" s="256"/>
      <c r="AT1361" s="256"/>
      <c r="AU1361" s="256"/>
      <c r="AV1361" s="256"/>
      <c r="AW1361" s="256"/>
      <c r="AX1361" s="256"/>
      <c r="AY1361" s="256"/>
      <c r="AZ1361" s="256"/>
      <c r="BA1361" s="256"/>
      <c r="BB1361" s="256"/>
      <c r="BC1361" s="256"/>
      <c r="BD1361" s="256"/>
      <c r="BE1361" s="249"/>
      <c r="BF1361" s="249"/>
      <c r="BG1361" s="249"/>
      <c r="BH1361" s="249"/>
      <c r="BI1361" s="249"/>
      <c r="BJ1361" s="249"/>
      <c r="BK1361" s="249"/>
      <c r="BL1361" s="249"/>
      <c r="BM1361" s="249"/>
      <c r="BN1361" s="249"/>
      <c r="BO1361" s="249"/>
      <c r="BP1361" s="249"/>
      <c r="BQ1361" s="249"/>
      <c r="BR1361" s="249"/>
      <c r="BS1361" s="249"/>
      <c r="BT1361" s="249"/>
      <c r="BU1361" s="249"/>
      <c r="BV1361" s="249"/>
      <c r="BW1361" s="249"/>
      <c r="BX1361" s="249"/>
      <c r="BY1361" s="249"/>
      <c r="BZ1361" s="249"/>
      <c r="CA1361" s="249"/>
      <c r="CB1361" s="249"/>
      <c r="CC1361" s="249"/>
      <c r="CD1361" s="249"/>
      <c r="CE1361" s="249"/>
      <c r="CF1361" s="249"/>
      <c r="CG1361" s="249"/>
      <c r="CH1361" s="249"/>
      <c r="CI1361" s="249"/>
      <c r="CJ1361" s="249"/>
      <c r="CK1361" s="249"/>
      <c r="CL1361" s="249"/>
      <c r="CM1361" s="121"/>
      <c r="CN1361" s="121"/>
      <c r="CO1361" s="121"/>
      <c r="CP1361" s="121"/>
      <c r="CQ1361" s="121"/>
      <c r="CR1361" s="121"/>
      <c r="CS1361" s="121"/>
      <c r="CT1361" s="121"/>
      <c r="CU1361" s="121"/>
      <c r="CV1361" s="121"/>
      <c r="CW1361" s="121"/>
      <c r="CX1361" s="121"/>
      <c r="CY1361" s="121"/>
      <c r="CZ1361" s="121"/>
      <c r="DA1361" s="121"/>
      <c r="DB1361" s="121"/>
      <c r="DC1361" s="121"/>
      <c r="DD1361" s="121"/>
      <c r="DE1361" s="121"/>
      <c r="DF1361" s="121"/>
      <c r="DG1361" s="121"/>
      <c r="DH1361" s="121"/>
      <c r="DI1361" s="121"/>
      <c r="DJ1361" s="121"/>
      <c r="DK1361" s="121"/>
      <c r="DL1361" s="121"/>
      <c r="DM1361" s="121"/>
      <c r="DN1361" s="121"/>
      <c r="DO1361" s="121"/>
      <c r="DP1361" s="121"/>
    </row>
    <row r="1362" spans="1:120" s="1" customFormat="1" ht="10.5" customHeight="1" thickBot="1" x14ac:dyDescent="0.25">
      <c r="A1362" s="1407"/>
      <c r="B1362" s="1410"/>
      <c r="C1362" s="720"/>
      <c r="D1362" s="1258" t="s">
        <v>35</v>
      </c>
      <c r="E1362" s="45" t="e">
        <f>(E1360-E1361)/E1359</f>
        <v>#DIV/0!</v>
      </c>
      <c r="F1362" s="45" t="e">
        <f>(F1360-F1361)/F1359</f>
        <v>#DIV/0!</v>
      </c>
      <c r="G1362" s="45" t="e">
        <f>(G1360-G1361)/G1359</f>
        <v>#DIV/0!</v>
      </c>
      <c r="H1362" s="425" t="e">
        <f t="shared" ref="H1362:AB1362" si="2353">(H1360-H1361)/H1359</f>
        <v>#DIV/0!</v>
      </c>
      <c r="I1362" s="45" t="e">
        <f t="shared" si="2353"/>
        <v>#DIV/0!</v>
      </c>
      <c r="J1362" s="45" t="e">
        <f t="shared" si="2353"/>
        <v>#DIV/0!</v>
      </c>
      <c r="K1362" s="45" t="e">
        <f t="shared" si="2353"/>
        <v>#DIV/0!</v>
      </c>
      <c r="L1362" s="45" t="e">
        <f t="shared" si="2353"/>
        <v>#DIV/0!</v>
      </c>
      <c r="M1362" s="45" t="e">
        <f t="shared" si="2353"/>
        <v>#DIV/0!</v>
      </c>
      <c r="N1362" s="425" t="e">
        <f t="shared" si="2353"/>
        <v>#DIV/0!</v>
      </c>
      <c r="O1362" s="45" t="e">
        <f t="shared" si="2353"/>
        <v>#DIV/0!</v>
      </c>
      <c r="P1362" s="45" t="e">
        <f t="shared" si="2353"/>
        <v>#DIV/0!</v>
      </c>
      <c r="Q1362" s="45" t="e">
        <f t="shared" si="2353"/>
        <v>#DIV/0!</v>
      </c>
      <c r="R1362" s="45" t="e">
        <f t="shared" si="2353"/>
        <v>#DIV/0!</v>
      </c>
      <c r="S1362" s="45" t="e">
        <f t="shared" si="2353"/>
        <v>#DIV/0!</v>
      </c>
      <c r="T1362" s="45" t="e">
        <f t="shared" si="2353"/>
        <v>#DIV/0!</v>
      </c>
      <c r="U1362" s="45" t="e">
        <f t="shared" si="2353"/>
        <v>#DIV/0!</v>
      </c>
      <c r="V1362" s="425" t="e">
        <f t="shared" si="2353"/>
        <v>#DIV/0!</v>
      </c>
      <c r="W1362" s="45" t="e">
        <f t="shared" si="2353"/>
        <v>#DIV/0!</v>
      </c>
      <c r="X1362" s="45" t="e">
        <f t="shared" si="2353"/>
        <v>#DIV/0!</v>
      </c>
      <c r="Y1362" s="45" t="e">
        <f t="shared" si="2353"/>
        <v>#DIV/0!</v>
      </c>
      <c r="Z1362" s="45" t="e">
        <f t="shared" si="2353"/>
        <v>#DIV/0!</v>
      </c>
      <c r="AA1362" s="45" t="e">
        <f t="shared" si="2353"/>
        <v>#DIV/0!</v>
      </c>
      <c r="AB1362" s="45" t="e">
        <f t="shared" si="2353"/>
        <v>#DIV/0!</v>
      </c>
      <c r="AC1362" s="254"/>
      <c r="AD1362" s="43"/>
      <c r="AE1362" s="49"/>
      <c r="AF1362" s="256"/>
      <c r="AG1362" s="256"/>
      <c r="AH1362" s="256"/>
      <c r="AI1362" s="256"/>
      <c r="AJ1362" s="256"/>
      <c r="AK1362" s="256"/>
      <c r="AL1362" s="256"/>
      <c r="AM1362" s="256"/>
      <c r="AN1362" s="256"/>
      <c r="AO1362" s="256"/>
      <c r="AP1362" s="256"/>
      <c r="AQ1362" s="256"/>
      <c r="AR1362" s="256"/>
      <c r="AS1362" s="256"/>
      <c r="AT1362" s="256"/>
      <c r="AU1362" s="256"/>
      <c r="AV1362" s="256"/>
      <c r="AW1362" s="256"/>
      <c r="AX1362" s="256"/>
      <c r="AY1362" s="256"/>
      <c r="AZ1362" s="256"/>
      <c r="BA1362" s="256"/>
      <c r="BB1362" s="256"/>
      <c r="BC1362" s="256"/>
      <c r="BD1362" s="256"/>
      <c r="BE1362" s="249"/>
      <c r="BF1362" s="249"/>
      <c r="BG1362" s="249"/>
      <c r="BH1362" s="249"/>
      <c r="BI1362" s="249"/>
      <c r="BJ1362" s="249"/>
      <c r="BK1362" s="249"/>
      <c r="BL1362" s="249"/>
      <c r="BM1362" s="249"/>
      <c r="BN1362" s="249"/>
      <c r="BO1362" s="249"/>
      <c r="BP1362" s="249"/>
      <c r="BQ1362" s="249"/>
      <c r="BR1362" s="249"/>
      <c r="BS1362" s="249"/>
      <c r="BT1362" s="249"/>
      <c r="BU1362" s="249"/>
      <c r="BV1362" s="249"/>
      <c r="BW1362" s="249"/>
      <c r="BX1362" s="249"/>
      <c r="BY1362" s="249"/>
      <c r="BZ1362" s="249"/>
      <c r="CA1362" s="249"/>
      <c r="CB1362" s="249"/>
      <c r="CC1362" s="249"/>
      <c r="CD1362" s="249"/>
      <c r="CE1362" s="249"/>
      <c r="CF1362" s="249"/>
      <c r="CG1362" s="249"/>
      <c r="CH1362" s="249"/>
      <c r="CI1362" s="249"/>
      <c r="CJ1362" s="249"/>
      <c r="CK1362" s="249"/>
      <c r="CL1362" s="249"/>
      <c r="CM1362" s="121"/>
      <c r="CN1362" s="121"/>
      <c r="CO1362" s="121"/>
      <c r="CP1362" s="121"/>
      <c r="CQ1362" s="121"/>
      <c r="CR1362" s="121"/>
      <c r="CS1362" s="121"/>
      <c r="CT1362" s="121"/>
      <c r="CU1362" s="121"/>
      <c r="CV1362" s="121"/>
      <c r="CW1362" s="121"/>
      <c r="CX1362" s="121"/>
      <c r="CY1362" s="121"/>
      <c r="CZ1362" s="121"/>
      <c r="DA1362" s="121"/>
      <c r="DB1362" s="121"/>
      <c r="DC1362" s="121"/>
      <c r="DD1362" s="121"/>
      <c r="DE1362" s="121"/>
      <c r="DF1362" s="121"/>
      <c r="DG1362" s="121"/>
      <c r="DH1362" s="121"/>
      <c r="DI1362" s="121"/>
      <c r="DJ1362" s="121"/>
      <c r="DK1362" s="121"/>
      <c r="DL1362" s="121"/>
      <c r="DM1362" s="121"/>
      <c r="DN1362" s="121"/>
      <c r="DO1362" s="121"/>
      <c r="DP1362" s="121"/>
    </row>
    <row r="1363" spans="1:120" s="1" customFormat="1" ht="10.5" customHeight="1" x14ac:dyDescent="0.2">
      <c r="A1363" s="1405" t="s">
        <v>13</v>
      </c>
      <c r="B1363" s="1408" t="s">
        <v>422</v>
      </c>
      <c r="C1363" s="695"/>
      <c r="D1363" s="1255"/>
      <c r="E1363" s="899" t="s">
        <v>111</v>
      </c>
      <c r="F1363" s="899"/>
      <c r="G1363" s="61"/>
      <c r="H1363" s="424"/>
      <c r="I1363" s="61"/>
      <c r="J1363" s="61"/>
      <c r="K1363" s="61"/>
      <c r="L1363" s="61"/>
      <c r="M1363" s="61"/>
      <c r="N1363" s="424"/>
      <c r="O1363" s="61"/>
      <c r="P1363" s="61"/>
      <c r="Q1363" s="61"/>
      <c r="R1363" s="61"/>
      <c r="S1363" s="61"/>
      <c r="T1363" s="61"/>
      <c r="U1363" s="61"/>
      <c r="V1363" s="424"/>
      <c r="W1363" s="61"/>
      <c r="X1363" s="61"/>
      <c r="Y1363" s="61"/>
      <c r="Z1363" s="61"/>
      <c r="AA1363" s="61"/>
      <c r="AB1363" s="61"/>
      <c r="AC1363" s="321" t="s">
        <v>107</v>
      </c>
      <c r="AD1363" s="43" t="e">
        <f>AD1366/AC1365</f>
        <v>#DIV/0!</v>
      </c>
      <c r="AE1363" s="49"/>
      <c r="AF1363" s="310"/>
      <c r="AG1363" s="256"/>
      <c r="AH1363" s="256"/>
      <c r="AI1363" s="256"/>
      <c r="AJ1363" s="256"/>
      <c r="AK1363" s="256"/>
      <c r="AL1363" s="256"/>
      <c r="AM1363" s="256"/>
      <c r="AN1363" s="256"/>
      <c r="AO1363" s="256"/>
      <c r="AP1363" s="256"/>
      <c r="AQ1363" s="256"/>
      <c r="AR1363" s="256"/>
      <c r="AS1363" s="256"/>
      <c r="AT1363" s="256"/>
      <c r="AU1363" s="256"/>
      <c r="AV1363" s="256"/>
      <c r="AW1363" s="256"/>
      <c r="AX1363" s="256"/>
      <c r="AY1363" s="256"/>
      <c r="AZ1363" s="256"/>
      <c r="BA1363" s="256"/>
      <c r="BB1363" s="256"/>
      <c r="BC1363" s="256"/>
      <c r="BD1363" s="256"/>
      <c r="BE1363" s="249"/>
      <c r="BF1363" s="249"/>
      <c r="BG1363" s="249"/>
      <c r="BH1363" s="249"/>
      <c r="BI1363" s="249"/>
      <c r="BJ1363" s="249"/>
      <c r="BK1363" s="249"/>
      <c r="BL1363" s="249"/>
      <c r="BM1363" s="249"/>
      <c r="BN1363" s="249"/>
      <c r="BO1363" s="249"/>
      <c r="BP1363" s="249"/>
      <c r="BQ1363" s="249"/>
      <c r="BR1363" s="249"/>
      <c r="BS1363" s="249"/>
      <c r="BT1363" s="249"/>
      <c r="BU1363" s="249"/>
      <c r="BV1363" s="249"/>
      <c r="BW1363" s="249"/>
      <c r="BX1363" s="249"/>
      <c r="BY1363" s="249"/>
      <c r="BZ1363" s="249"/>
      <c r="CA1363" s="249"/>
      <c r="CB1363" s="249"/>
      <c r="CC1363" s="249"/>
      <c r="CD1363" s="249"/>
      <c r="CE1363" s="249"/>
      <c r="CF1363" s="249"/>
      <c r="CG1363" s="249"/>
      <c r="CH1363" s="249"/>
      <c r="CI1363" s="249"/>
      <c r="CJ1363" s="249"/>
      <c r="CK1363" s="249"/>
      <c r="CL1363" s="249"/>
      <c r="CM1363" s="121"/>
      <c r="CN1363" s="121"/>
      <c r="CO1363" s="121"/>
      <c r="CP1363" s="121"/>
      <c r="CQ1363" s="121"/>
      <c r="CR1363" s="121"/>
      <c r="CS1363" s="121"/>
      <c r="CT1363" s="121"/>
      <c r="CU1363" s="121"/>
      <c r="CV1363" s="121"/>
      <c r="CW1363" s="121"/>
      <c r="CX1363" s="121"/>
      <c r="CY1363" s="121"/>
      <c r="CZ1363" s="121"/>
      <c r="DA1363" s="121"/>
      <c r="DB1363" s="121"/>
      <c r="DC1363" s="121"/>
      <c r="DD1363" s="121"/>
      <c r="DE1363" s="121"/>
      <c r="DF1363" s="121"/>
      <c r="DG1363" s="121"/>
      <c r="DH1363" s="121"/>
      <c r="DI1363" s="121"/>
      <c r="DJ1363" s="121"/>
      <c r="DK1363" s="121"/>
      <c r="DL1363" s="121"/>
      <c r="DM1363" s="121"/>
      <c r="DN1363" s="121"/>
      <c r="DO1363" s="121"/>
      <c r="DP1363" s="121"/>
    </row>
    <row r="1364" spans="1:120" s="1" customFormat="1" ht="10.5" customHeight="1" x14ac:dyDescent="0.2">
      <c r="A1364" s="1406"/>
      <c r="B1364" s="1409"/>
      <c r="C1364" s="846" t="s">
        <v>118</v>
      </c>
      <c r="D1364" s="1256" t="s">
        <v>27</v>
      </c>
      <c r="E1364" s="67">
        <f>ROUND(SQRT(E1365^2+(E1366-E1367)^2)*1000/(1.73*E1344),0)</f>
        <v>0</v>
      </c>
      <c r="F1364" s="137">
        <f t="shared" ref="F1364:AB1364" si="2354">ROUND(SQRT(F1365^2+(F1366-F1367)^2)*1000/(1.73*F1344),0)</f>
        <v>0</v>
      </c>
      <c r="G1364" s="137">
        <f t="shared" si="2354"/>
        <v>0</v>
      </c>
      <c r="H1364" s="882">
        <f t="shared" si="2354"/>
        <v>0</v>
      </c>
      <c r="I1364" s="137">
        <f t="shared" si="2354"/>
        <v>0</v>
      </c>
      <c r="J1364" s="137">
        <f t="shared" si="2354"/>
        <v>0</v>
      </c>
      <c r="K1364" s="137">
        <f t="shared" si="2354"/>
        <v>0</v>
      </c>
      <c r="L1364" s="137">
        <f t="shared" si="2354"/>
        <v>0</v>
      </c>
      <c r="M1364" s="137">
        <f t="shared" si="2354"/>
        <v>0</v>
      </c>
      <c r="N1364" s="882">
        <f t="shared" si="2354"/>
        <v>0</v>
      </c>
      <c r="O1364" s="137">
        <f t="shared" si="2354"/>
        <v>0</v>
      </c>
      <c r="P1364" s="137">
        <f t="shared" si="2354"/>
        <v>0</v>
      </c>
      <c r="Q1364" s="137">
        <f t="shared" si="2354"/>
        <v>0</v>
      </c>
      <c r="R1364" s="137">
        <f t="shared" si="2354"/>
        <v>0</v>
      </c>
      <c r="S1364" s="137">
        <f t="shared" si="2354"/>
        <v>0</v>
      </c>
      <c r="T1364" s="137">
        <f t="shared" si="2354"/>
        <v>0</v>
      </c>
      <c r="U1364" s="137">
        <f t="shared" si="2354"/>
        <v>0</v>
      </c>
      <c r="V1364" s="882">
        <f t="shared" si="2354"/>
        <v>0</v>
      </c>
      <c r="W1364" s="137">
        <f t="shared" si="2354"/>
        <v>0</v>
      </c>
      <c r="X1364" s="137">
        <f t="shared" si="2354"/>
        <v>0</v>
      </c>
      <c r="Y1364" s="137">
        <f t="shared" si="2354"/>
        <v>0</v>
      </c>
      <c r="Z1364" s="137">
        <f t="shared" si="2354"/>
        <v>0</v>
      </c>
      <c r="AA1364" s="137">
        <f t="shared" si="2354"/>
        <v>0</v>
      </c>
      <c r="AB1364" s="137">
        <f t="shared" si="2354"/>
        <v>0</v>
      </c>
      <c r="AC1364" s="254"/>
      <c r="AD1364" s="129"/>
      <c r="AE1364" s="49"/>
      <c r="AF1364" s="256"/>
      <c r="AG1364" s="256"/>
      <c r="AH1364" s="256"/>
      <c r="AI1364" s="256"/>
      <c r="AJ1364" s="256"/>
      <c r="AK1364" s="256"/>
      <c r="AL1364" s="256"/>
      <c r="AM1364" s="256"/>
      <c r="AN1364" s="256"/>
      <c r="AO1364" s="256"/>
      <c r="AP1364" s="256"/>
      <c r="AQ1364" s="256"/>
      <c r="AR1364" s="256"/>
      <c r="AS1364" s="256"/>
      <c r="AT1364" s="256"/>
      <c r="AU1364" s="256"/>
      <c r="AV1364" s="256"/>
      <c r="AW1364" s="256"/>
      <c r="AX1364" s="256"/>
      <c r="AY1364" s="256"/>
      <c r="AZ1364" s="256"/>
      <c r="BA1364" s="256"/>
      <c r="BB1364" s="256"/>
      <c r="BC1364" s="256"/>
      <c r="BD1364" s="256"/>
      <c r="BE1364" s="249"/>
      <c r="BF1364" s="249"/>
      <c r="BG1364" s="249"/>
      <c r="BH1364" s="249"/>
      <c r="BI1364" s="249"/>
      <c r="BJ1364" s="249"/>
      <c r="BK1364" s="249"/>
      <c r="BL1364" s="249"/>
      <c r="BM1364" s="249"/>
      <c r="BN1364" s="249"/>
      <c r="BO1364" s="249"/>
      <c r="BP1364" s="249"/>
      <c r="BQ1364" s="249"/>
      <c r="BR1364" s="249"/>
      <c r="BS1364" s="249"/>
      <c r="BT1364" s="249"/>
      <c r="BU1364" s="249"/>
      <c r="BV1364" s="249"/>
      <c r="BW1364" s="249"/>
      <c r="BX1364" s="249"/>
      <c r="BY1364" s="249"/>
      <c r="BZ1364" s="249"/>
      <c r="CA1364" s="249"/>
      <c r="CB1364" s="249"/>
      <c r="CC1364" s="249"/>
      <c r="CD1364" s="249"/>
      <c r="CE1364" s="249"/>
      <c r="CF1364" s="249"/>
      <c r="CG1364" s="249"/>
      <c r="CH1364" s="249"/>
      <c r="CI1364" s="249"/>
      <c r="CJ1364" s="249"/>
      <c r="CK1364" s="249"/>
      <c r="CL1364" s="249"/>
      <c r="CM1364" s="121"/>
      <c r="CN1364" s="121"/>
      <c r="CO1364" s="121"/>
      <c r="CP1364" s="121"/>
      <c r="CQ1364" s="121"/>
      <c r="CR1364" s="121"/>
      <c r="CS1364" s="121"/>
      <c r="CT1364" s="121"/>
      <c r="CU1364" s="121"/>
      <c r="CV1364" s="121"/>
      <c r="CW1364" s="121"/>
      <c r="CX1364" s="121"/>
      <c r="CY1364" s="121"/>
      <c r="CZ1364" s="121"/>
      <c r="DA1364" s="121"/>
      <c r="DB1364" s="121"/>
      <c r="DC1364" s="121"/>
      <c r="DD1364" s="121"/>
      <c r="DE1364" s="121"/>
      <c r="DF1364" s="121"/>
      <c r="DG1364" s="121"/>
      <c r="DH1364" s="121"/>
      <c r="DI1364" s="121"/>
      <c r="DJ1364" s="121"/>
      <c r="DK1364" s="121"/>
      <c r="DL1364" s="121"/>
      <c r="DM1364" s="121"/>
      <c r="DN1364" s="121"/>
      <c r="DO1364" s="121"/>
      <c r="DP1364" s="121"/>
    </row>
    <row r="1365" spans="1:120" s="1" customFormat="1" ht="10.5" customHeight="1" x14ac:dyDescent="0.2">
      <c r="A1365" s="1406"/>
      <c r="B1365" s="1409"/>
      <c r="C1365" s="846" t="s">
        <v>908</v>
      </c>
      <c r="D1365" s="1256" t="s">
        <v>108</v>
      </c>
      <c r="E1365" s="1311">
        <v>0</v>
      </c>
      <c r="F1365" s="1311">
        <v>0</v>
      </c>
      <c r="G1365" s="1311">
        <v>0</v>
      </c>
      <c r="H1365" s="1312">
        <v>0</v>
      </c>
      <c r="I1365" s="1311">
        <v>0</v>
      </c>
      <c r="J1365" s="1311">
        <v>0</v>
      </c>
      <c r="K1365" s="1311">
        <v>0</v>
      </c>
      <c r="L1365" s="1311">
        <v>0</v>
      </c>
      <c r="M1365" s="1311">
        <v>0</v>
      </c>
      <c r="N1365" s="1312">
        <v>0</v>
      </c>
      <c r="O1365" s="1311">
        <v>0</v>
      </c>
      <c r="P1365" s="1311">
        <v>0</v>
      </c>
      <c r="Q1365" s="1311">
        <v>0</v>
      </c>
      <c r="R1365" s="1311">
        <v>0</v>
      </c>
      <c r="S1365" s="1311">
        <v>0</v>
      </c>
      <c r="T1365" s="1311">
        <v>0</v>
      </c>
      <c r="U1365" s="1311">
        <v>0</v>
      </c>
      <c r="V1365" s="1312">
        <v>0</v>
      </c>
      <c r="W1365" s="1311">
        <v>0</v>
      </c>
      <c r="X1365" s="1311">
        <v>0</v>
      </c>
      <c r="Y1365" s="1311">
        <v>0</v>
      </c>
      <c r="Z1365" s="1311">
        <v>0</v>
      </c>
      <c r="AA1365" s="1311">
        <v>0</v>
      </c>
      <c r="AB1365" s="1311">
        <v>0</v>
      </c>
      <c r="AC1365" s="41">
        <f>SUM(D1365:AB1365)</f>
        <v>0</v>
      </c>
      <c r="AD1365" s="43"/>
      <c r="AE1365" s="49">
        <v>2.4</v>
      </c>
      <c r="AF1365" s="76"/>
      <c r="AG1365" s="76"/>
      <c r="AH1365" s="76"/>
      <c r="AI1365" s="76"/>
      <c r="AJ1365" s="76"/>
      <c r="AK1365" s="76"/>
      <c r="AL1365" s="76"/>
      <c r="AM1365" s="76"/>
      <c r="AN1365" s="76"/>
      <c r="AO1365" s="76"/>
      <c r="AP1365" s="76"/>
      <c r="AQ1365" s="76"/>
      <c r="AR1365" s="76"/>
      <c r="AS1365" s="76"/>
      <c r="AT1365" s="76"/>
      <c r="AU1365" s="76"/>
      <c r="AV1365" s="76"/>
      <c r="AW1365" s="76"/>
      <c r="AX1365" s="76"/>
      <c r="AY1365" s="76"/>
      <c r="AZ1365" s="76"/>
      <c r="BA1365" s="76"/>
      <c r="BB1365" s="76"/>
      <c r="BC1365" s="76"/>
      <c r="BD1365" s="76"/>
      <c r="BE1365" s="249"/>
      <c r="BF1365" s="249"/>
      <c r="BG1365" s="249"/>
      <c r="BH1365" s="249"/>
      <c r="BI1365" s="249"/>
      <c r="BJ1365" s="249"/>
      <c r="BK1365" s="249"/>
      <c r="BL1365" s="249"/>
      <c r="BM1365" s="249"/>
      <c r="BN1365" s="249"/>
      <c r="BO1365" s="249"/>
      <c r="BP1365" s="249"/>
      <c r="BQ1365" s="249"/>
      <c r="BR1365" s="249"/>
      <c r="BS1365" s="249"/>
      <c r="BT1365" s="249"/>
      <c r="BU1365" s="249"/>
      <c r="BV1365" s="249"/>
      <c r="BW1365" s="249"/>
      <c r="BX1365" s="249"/>
      <c r="BY1365" s="249"/>
      <c r="BZ1365" s="249"/>
      <c r="CA1365" s="249"/>
      <c r="CB1365" s="249"/>
      <c r="CC1365" s="249"/>
      <c r="CD1365" s="249"/>
      <c r="CE1365" s="249"/>
      <c r="CF1365" s="249"/>
      <c r="CG1365" s="249"/>
      <c r="CH1365" s="249"/>
      <c r="CI1365" s="249"/>
      <c r="CJ1365" s="249"/>
      <c r="CK1365" s="249"/>
      <c r="CL1365" s="249"/>
      <c r="CM1365" s="121"/>
      <c r="CN1365" s="121"/>
      <c r="CO1365" s="121"/>
      <c r="CP1365" s="121"/>
      <c r="CQ1365" s="121"/>
      <c r="CR1365" s="121"/>
      <c r="CS1365" s="121"/>
      <c r="CT1365" s="121"/>
      <c r="CU1365" s="121"/>
      <c r="CV1365" s="121"/>
      <c r="CW1365" s="121"/>
      <c r="CX1365" s="121"/>
      <c r="CY1365" s="121"/>
      <c r="CZ1365" s="121"/>
      <c r="DA1365" s="121"/>
      <c r="DB1365" s="121"/>
      <c r="DC1365" s="121"/>
      <c r="DD1365" s="121"/>
      <c r="DE1365" s="121"/>
      <c r="DF1365" s="121"/>
      <c r="DG1365" s="121"/>
      <c r="DH1365" s="121"/>
      <c r="DI1365" s="121"/>
      <c r="DJ1365" s="121"/>
      <c r="DK1365" s="121"/>
      <c r="DL1365" s="121"/>
      <c r="DM1365" s="121"/>
      <c r="DN1365" s="121"/>
      <c r="DO1365" s="121"/>
      <c r="DP1365" s="121"/>
    </row>
    <row r="1366" spans="1:120" s="1" customFormat="1" ht="10.5" customHeight="1" x14ac:dyDescent="0.2">
      <c r="A1366" s="1406"/>
      <c r="B1366" s="1409"/>
      <c r="C1366" s="846" t="s">
        <v>908</v>
      </c>
      <c r="D1366" s="1256" t="s">
        <v>906</v>
      </c>
      <c r="E1366" s="1313">
        <v>0</v>
      </c>
      <c r="F1366" s="1311">
        <v>0</v>
      </c>
      <c r="G1366" s="1311">
        <v>0</v>
      </c>
      <c r="H1366" s="1312">
        <v>0</v>
      </c>
      <c r="I1366" s="1311">
        <v>0</v>
      </c>
      <c r="J1366" s="1311">
        <v>0</v>
      </c>
      <c r="K1366" s="1311">
        <v>0</v>
      </c>
      <c r="L1366" s="1311">
        <v>0</v>
      </c>
      <c r="M1366" s="1311">
        <v>0</v>
      </c>
      <c r="N1366" s="1312">
        <v>0</v>
      </c>
      <c r="O1366" s="1311">
        <v>0</v>
      </c>
      <c r="P1366" s="1311">
        <v>0</v>
      </c>
      <c r="Q1366" s="1311">
        <v>0</v>
      </c>
      <c r="R1366" s="1311">
        <v>0</v>
      </c>
      <c r="S1366" s="1311">
        <v>0</v>
      </c>
      <c r="T1366" s="1311">
        <v>0</v>
      </c>
      <c r="U1366" s="1311">
        <v>0</v>
      </c>
      <c r="V1366" s="1312">
        <v>0</v>
      </c>
      <c r="W1366" s="1311">
        <v>0</v>
      </c>
      <c r="X1366" s="1311">
        <v>0</v>
      </c>
      <c r="Y1366" s="1311">
        <v>0</v>
      </c>
      <c r="Z1366" s="1311">
        <v>0</v>
      </c>
      <c r="AA1366" s="1311">
        <v>0</v>
      </c>
      <c r="AB1366" s="1311">
        <v>0</v>
      </c>
      <c r="AC1366" s="254"/>
      <c r="AD1366" s="43">
        <f>SUM(E1366:AB1366)</f>
        <v>0</v>
      </c>
      <c r="AE1366" s="49">
        <v>2.4</v>
      </c>
      <c r="AF1366" s="256"/>
      <c r="AG1366" s="256"/>
      <c r="AH1366" s="249"/>
      <c r="AI1366" s="256"/>
      <c r="AJ1366" s="256"/>
      <c r="AK1366" s="256"/>
      <c r="AL1366" s="256"/>
      <c r="AM1366" s="256"/>
      <c r="AN1366" s="256"/>
      <c r="AO1366" s="256"/>
      <c r="AP1366" s="256"/>
      <c r="AQ1366" s="256"/>
      <c r="AR1366" s="256"/>
      <c r="AS1366" s="256"/>
      <c r="AT1366" s="256"/>
      <c r="AU1366" s="256"/>
      <c r="AV1366" s="256"/>
      <c r="AW1366" s="256"/>
      <c r="AX1366" s="256"/>
      <c r="AY1366" s="256"/>
      <c r="AZ1366" s="256"/>
      <c r="BA1366" s="256"/>
      <c r="BB1366" s="256"/>
      <c r="BC1366" s="256"/>
      <c r="BD1366" s="256"/>
      <c r="BE1366" s="249"/>
      <c r="BF1366" s="249"/>
      <c r="BG1366" s="249"/>
      <c r="BH1366" s="249"/>
      <c r="BI1366" s="249"/>
      <c r="BJ1366" s="249"/>
      <c r="BK1366" s="249"/>
      <c r="BL1366" s="249"/>
      <c r="BM1366" s="249"/>
      <c r="BN1366" s="249"/>
      <c r="BO1366" s="249"/>
      <c r="BP1366" s="249"/>
      <c r="BQ1366" s="249"/>
      <c r="BR1366" s="249"/>
      <c r="BS1366" s="249"/>
      <c r="BT1366" s="249"/>
      <c r="BU1366" s="249"/>
      <c r="BV1366" s="249"/>
      <c r="BW1366" s="249"/>
      <c r="BX1366" s="249"/>
      <c r="BY1366" s="249"/>
      <c r="BZ1366" s="249"/>
      <c r="CA1366" s="249"/>
      <c r="CB1366" s="249"/>
      <c r="CC1366" s="249"/>
      <c r="CD1366" s="249"/>
      <c r="CE1366" s="249"/>
      <c r="CF1366" s="249"/>
      <c r="CG1366" s="249"/>
      <c r="CH1366" s="249"/>
      <c r="CI1366" s="249"/>
      <c r="CJ1366" s="249"/>
      <c r="CK1366" s="249"/>
      <c r="CL1366" s="249"/>
      <c r="CM1366" s="121"/>
      <c r="CN1366" s="121"/>
      <c r="CO1366" s="121"/>
      <c r="CP1366" s="121"/>
      <c r="CQ1366" s="121"/>
      <c r="CR1366" s="121"/>
      <c r="CS1366" s="121"/>
      <c r="CT1366" s="121"/>
      <c r="CU1366" s="121"/>
      <c r="CV1366" s="121"/>
      <c r="CW1366" s="121"/>
      <c r="CX1366" s="121"/>
      <c r="CY1366" s="121"/>
      <c r="CZ1366" s="121"/>
      <c r="DA1366" s="121"/>
      <c r="DB1366" s="121"/>
      <c r="DC1366" s="121"/>
      <c r="DD1366" s="121"/>
      <c r="DE1366" s="121"/>
      <c r="DF1366" s="121"/>
      <c r="DG1366" s="121"/>
      <c r="DH1366" s="121"/>
      <c r="DI1366" s="121"/>
      <c r="DJ1366" s="121"/>
      <c r="DK1366" s="121"/>
      <c r="DL1366" s="121"/>
      <c r="DM1366" s="121"/>
      <c r="DN1366" s="121"/>
      <c r="DO1366" s="121"/>
      <c r="DP1366" s="121"/>
    </row>
    <row r="1367" spans="1:120" s="1" customFormat="1" ht="10.5" customHeight="1" x14ac:dyDescent="0.2">
      <c r="A1367" s="1406"/>
      <c r="B1367" s="1409"/>
      <c r="C1367" s="846" t="s">
        <v>908</v>
      </c>
      <c r="D1367" s="1256" t="s">
        <v>907</v>
      </c>
      <c r="E1367" s="1314">
        <v>0</v>
      </c>
      <c r="F1367" s="1315">
        <v>0</v>
      </c>
      <c r="G1367" s="1315">
        <v>0</v>
      </c>
      <c r="H1367" s="1316">
        <v>0</v>
      </c>
      <c r="I1367" s="1315">
        <v>0</v>
      </c>
      <c r="J1367" s="1315">
        <v>0</v>
      </c>
      <c r="K1367" s="1315">
        <v>0</v>
      </c>
      <c r="L1367" s="1315">
        <v>0</v>
      </c>
      <c r="M1367" s="1315">
        <v>0</v>
      </c>
      <c r="N1367" s="1316">
        <v>0</v>
      </c>
      <c r="O1367" s="1315">
        <v>0</v>
      </c>
      <c r="P1367" s="1315">
        <v>0</v>
      </c>
      <c r="Q1367" s="1315">
        <v>0</v>
      </c>
      <c r="R1367" s="1315">
        <v>0</v>
      </c>
      <c r="S1367" s="1315">
        <v>0</v>
      </c>
      <c r="T1367" s="1315">
        <v>0</v>
      </c>
      <c r="U1367" s="1315">
        <v>0</v>
      </c>
      <c r="V1367" s="1316">
        <v>0</v>
      </c>
      <c r="W1367" s="1315">
        <v>0</v>
      </c>
      <c r="X1367" s="1315">
        <v>0</v>
      </c>
      <c r="Y1367" s="1315">
        <v>0</v>
      </c>
      <c r="Z1367" s="1315">
        <v>0</v>
      </c>
      <c r="AA1367" s="1315">
        <v>0</v>
      </c>
      <c r="AB1367" s="1315">
        <v>0</v>
      </c>
      <c r="AC1367" s="254"/>
      <c r="AD1367" s="43"/>
      <c r="AE1367" s="49"/>
      <c r="AF1367" s="256"/>
      <c r="AG1367" s="256"/>
      <c r="AH1367" s="249"/>
      <c r="AI1367" s="256"/>
      <c r="AJ1367" s="256"/>
      <c r="AK1367" s="256"/>
      <c r="AL1367" s="256"/>
      <c r="AM1367" s="256"/>
      <c r="AN1367" s="256"/>
      <c r="AO1367" s="256"/>
      <c r="AP1367" s="256"/>
      <c r="AQ1367" s="256"/>
      <c r="AR1367" s="256"/>
      <c r="AS1367" s="256"/>
      <c r="AT1367" s="256"/>
      <c r="AU1367" s="256"/>
      <c r="AV1367" s="256"/>
      <c r="AW1367" s="256"/>
      <c r="AX1367" s="256"/>
      <c r="AY1367" s="256"/>
      <c r="AZ1367" s="256"/>
      <c r="BA1367" s="256"/>
      <c r="BB1367" s="256"/>
      <c r="BC1367" s="256"/>
      <c r="BD1367" s="256"/>
      <c r="BE1367" s="249"/>
      <c r="BF1367" s="249"/>
      <c r="BG1367" s="249"/>
      <c r="BH1367" s="249"/>
      <c r="BI1367" s="249"/>
      <c r="BJ1367" s="249"/>
      <c r="BK1367" s="249"/>
      <c r="BL1367" s="249"/>
      <c r="BM1367" s="249"/>
      <c r="BN1367" s="249"/>
      <c r="BO1367" s="249"/>
      <c r="BP1367" s="249"/>
      <c r="BQ1367" s="249"/>
      <c r="BR1367" s="249"/>
      <c r="BS1367" s="249"/>
      <c r="BT1367" s="249"/>
      <c r="BU1367" s="249"/>
      <c r="BV1367" s="249"/>
      <c r="BW1367" s="249"/>
      <c r="BX1367" s="249"/>
      <c r="BY1367" s="249"/>
      <c r="BZ1367" s="249"/>
      <c r="CA1367" s="249"/>
      <c r="CB1367" s="249"/>
      <c r="CC1367" s="249"/>
      <c r="CD1367" s="249"/>
      <c r="CE1367" s="249"/>
      <c r="CF1367" s="249"/>
      <c r="CG1367" s="249"/>
      <c r="CH1367" s="249"/>
      <c r="CI1367" s="249"/>
      <c r="CJ1367" s="249"/>
      <c r="CK1367" s="249"/>
      <c r="CL1367" s="249"/>
      <c r="CM1367" s="121"/>
      <c r="CN1367" s="121"/>
      <c r="CO1367" s="121"/>
      <c r="CP1367" s="121"/>
      <c r="CQ1367" s="121"/>
      <c r="CR1367" s="121"/>
      <c r="CS1367" s="121"/>
      <c r="CT1367" s="121"/>
      <c r="CU1367" s="121"/>
      <c r="CV1367" s="121"/>
      <c r="CW1367" s="121"/>
      <c r="CX1367" s="121"/>
      <c r="CY1367" s="121"/>
      <c r="CZ1367" s="121"/>
      <c r="DA1367" s="121"/>
      <c r="DB1367" s="121"/>
      <c r="DC1367" s="121"/>
      <c r="DD1367" s="121"/>
      <c r="DE1367" s="121"/>
      <c r="DF1367" s="121"/>
      <c r="DG1367" s="121"/>
      <c r="DH1367" s="121"/>
      <c r="DI1367" s="121"/>
      <c r="DJ1367" s="121"/>
      <c r="DK1367" s="121"/>
      <c r="DL1367" s="121"/>
      <c r="DM1367" s="121"/>
      <c r="DN1367" s="121"/>
      <c r="DO1367" s="121"/>
      <c r="DP1367" s="121"/>
    </row>
    <row r="1368" spans="1:120" s="1" customFormat="1" ht="10.5" customHeight="1" thickBot="1" x14ac:dyDescent="0.25">
      <c r="A1368" s="1407"/>
      <c r="B1368" s="1410"/>
      <c r="C1368" s="514"/>
      <c r="D1368" s="1258" t="s">
        <v>35</v>
      </c>
      <c r="E1368" s="45" t="e">
        <f>(E1366-E1367)/E1365</f>
        <v>#DIV/0!</v>
      </c>
      <c r="F1368" s="45" t="e">
        <f>(F1366-F1367)/F1365</f>
        <v>#DIV/0!</v>
      </c>
      <c r="G1368" s="45" t="e">
        <f>(G1366-G1367)/G1365</f>
        <v>#DIV/0!</v>
      </c>
      <c r="H1368" s="425" t="e">
        <f t="shared" ref="H1368:AB1368" si="2355">(H1366-H1367)/H1365</f>
        <v>#DIV/0!</v>
      </c>
      <c r="I1368" s="45" t="e">
        <f t="shared" si="2355"/>
        <v>#DIV/0!</v>
      </c>
      <c r="J1368" s="45" t="e">
        <f t="shared" si="2355"/>
        <v>#DIV/0!</v>
      </c>
      <c r="K1368" s="45" t="e">
        <f t="shared" si="2355"/>
        <v>#DIV/0!</v>
      </c>
      <c r="L1368" s="45" t="e">
        <f t="shared" si="2355"/>
        <v>#DIV/0!</v>
      </c>
      <c r="M1368" s="45" t="e">
        <f t="shared" si="2355"/>
        <v>#DIV/0!</v>
      </c>
      <c r="N1368" s="425" t="e">
        <f t="shared" si="2355"/>
        <v>#DIV/0!</v>
      </c>
      <c r="O1368" s="45" t="e">
        <f t="shared" si="2355"/>
        <v>#DIV/0!</v>
      </c>
      <c r="P1368" s="45" t="e">
        <f t="shared" si="2355"/>
        <v>#DIV/0!</v>
      </c>
      <c r="Q1368" s="45" t="e">
        <f t="shared" si="2355"/>
        <v>#DIV/0!</v>
      </c>
      <c r="R1368" s="45" t="e">
        <f t="shared" si="2355"/>
        <v>#DIV/0!</v>
      </c>
      <c r="S1368" s="45" t="e">
        <f t="shared" si="2355"/>
        <v>#DIV/0!</v>
      </c>
      <c r="T1368" s="45" t="e">
        <f t="shared" si="2355"/>
        <v>#DIV/0!</v>
      </c>
      <c r="U1368" s="45" t="e">
        <f t="shared" si="2355"/>
        <v>#DIV/0!</v>
      </c>
      <c r="V1368" s="425" t="e">
        <f t="shared" si="2355"/>
        <v>#DIV/0!</v>
      </c>
      <c r="W1368" s="45" t="e">
        <f t="shared" si="2355"/>
        <v>#DIV/0!</v>
      </c>
      <c r="X1368" s="45" t="e">
        <f t="shared" si="2355"/>
        <v>#DIV/0!</v>
      </c>
      <c r="Y1368" s="45" t="e">
        <f t="shared" si="2355"/>
        <v>#DIV/0!</v>
      </c>
      <c r="Z1368" s="45" t="e">
        <f t="shared" si="2355"/>
        <v>#DIV/0!</v>
      </c>
      <c r="AA1368" s="45" t="e">
        <f t="shared" si="2355"/>
        <v>#DIV/0!</v>
      </c>
      <c r="AB1368" s="45" t="e">
        <f t="shared" si="2355"/>
        <v>#DIV/0!</v>
      </c>
      <c r="AC1368" s="254"/>
      <c r="AD1368" s="43"/>
      <c r="AE1368" s="49"/>
      <c r="AF1368" s="256"/>
      <c r="AG1368" s="256"/>
      <c r="AH1368" s="256"/>
      <c r="AI1368" s="256"/>
      <c r="AJ1368" s="256"/>
      <c r="AK1368" s="256"/>
      <c r="AL1368" s="256"/>
      <c r="AM1368" s="256"/>
      <c r="AN1368" s="256"/>
      <c r="AO1368" s="256"/>
      <c r="AP1368" s="256"/>
      <c r="AQ1368" s="256"/>
      <c r="AR1368" s="256"/>
      <c r="AS1368" s="256"/>
      <c r="AT1368" s="256"/>
      <c r="AU1368" s="256"/>
      <c r="AV1368" s="256"/>
      <c r="AW1368" s="256"/>
      <c r="AX1368" s="256"/>
      <c r="AY1368" s="256"/>
      <c r="AZ1368" s="256"/>
      <c r="BA1368" s="256"/>
      <c r="BB1368" s="256"/>
      <c r="BC1368" s="256"/>
      <c r="BD1368" s="256"/>
      <c r="BE1368" s="249"/>
      <c r="BF1368" s="249"/>
      <c r="BG1368" s="249"/>
      <c r="BH1368" s="249"/>
      <c r="BI1368" s="249"/>
      <c r="BJ1368" s="249"/>
      <c r="BK1368" s="249"/>
      <c r="BL1368" s="249"/>
      <c r="BM1368" s="249"/>
      <c r="BN1368" s="249"/>
      <c r="BO1368" s="249"/>
      <c r="BP1368" s="249"/>
      <c r="BQ1368" s="249"/>
      <c r="BR1368" s="249"/>
      <c r="BS1368" s="249"/>
      <c r="BT1368" s="249"/>
      <c r="BU1368" s="249"/>
      <c r="BV1368" s="249"/>
      <c r="BW1368" s="249"/>
      <c r="BX1368" s="249"/>
      <c r="BY1368" s="249"/>
      <c r="BZ1368" s="249"/>
      <c r="CA1368" s="249"/>
      <c r="CB1368" s="249"/>
      <c r="CC1368" s="249"/>
      <c r="CD1368" s="249"/>
      <c r="CE1368" s="249"/>
      <c r="CF1368" s="249"/>
      <c r="CG1368" s="249"/>
      <c r="CH1368" s="249"/>
      <c r="CI1368" s="249"/>
      <c r="CJ1368" s="249"/>
      <c r="CK1368" s="249"/>
      <c r="CL1368" s="249"/>
      <c r="CM1368" s="121"/>
      <c r="CN1368" s="121"/>
      <c r="CO1368" s="121"/>
      <c r="CP1368" s="121"/>
      <c r="CQ1368" s="121"/>
      <c r="CR1368" s="121"/>
      <c r="CS1368" s="121"/>
      <c r="CT1368" s="121"/>
      <c r="CU1368" s="121"/>
      <c r="CV1368" s="121"/>
      <c r="CW1368" s="121"/>
      <c r="CX1368" s="121"/>
      <c r="CY1368" s="121"/>
      <c r="CZ1368" s="121"/>
      <c r="DA1368" s="121"/>
      <c r="DB1368" s="121"/>
      <c r="DC1368" s="121"/>
      <c r="DD1368" s="121"/>
      <c r="DE1368" s="121"/>
      <c r="DF1368" s="121"/>
      <c r="DG1368" s="121"/>
      <c r="DH1368" s="121"/>
      <c r="DI1368" s="121"/>
      <c r="DJ1368" s="121"/>
      <c r="DK1368" s="121"/>
      <c r="DL1368" s="121"/>
      <c r="DM1368" s="121"/>
      <c r="DN1368" s="121"/>
      <c r="DO1368" s="121"/>
      <c r="DP1368" s="121"/>
    </row>
    <row r="1369" spans="1:120" s="1" customFormat="1" ht="10.5" customHeight="1" x14ac:dyDescent="0.2">
      <c r="A1369" s="1372" t="s">
        <v>3</v>
      </c>
      <c r="B1369" s="1446" t="s">
        <v>410</v>
      </c>
      <c r="C1369" s="695"/>
      <c r="D1369" s="1255"/>
      <c r="E1369" s="61"/>
      <c r="F1369" s="61"/>
      <c r="G1369" s="61"/>
      <c r="H1369" s="424"/>
      <c r="I1369" s="61"/>
      <c r="J1369" s="61"/>
      <c r="K1369" s="61"/>
      <c r="L1369" s="61"/>
      <c r="M1369" s="61"/>
      <c r="N1369" s="424"/>
      <c r="O1369" s="61"/>
      <c r="P1369" s="633"/>
      <c r="Q1369" s="633"/>
      <c r="R1369" s="633"/>
      <c r="S1369" s="633"/>
      <c r="T1369" s="633"/>
      <c r="U1369" s="61"/>
      <c r="V1369" s="424"/>
      <c r="W1369" s="633"/>
      <c r="X1369" s="61"/>
      <c r="Y1369" s="61"/>
      <c r="Z1369" s="61"/>
      <c r="AA1369" s="61"/>
      <c r="AB1369" s="61"/>
      <c r="AC1369" s="321" t="s">
        <v>107</v>
      </c>
      <c r="AD1369" s="43">
        <f>AD1372/AC1371</f>
        <v>0.36696095418832569</v>
      </c>
      <c r="AE1369" s="49"/>
      <c r="AF1369" s="310"/>
      <c r="AG1369" s="76"/>
      <c r="AH1369" s="76"/>
      <c r="AI1369" s="76"/>
      <c r="AJ1369" s="76"/>
      <c r="AK1369" s="76"/>
      <c r="AL1369" s="76"/>
      <c r="AM1369" s="76"/>
      <c r="AN1369" s="76"/>
      <c r="AO1369" s="76"/>
      <c r="AP1369" s="76"/>
      <c r="AQ1369" s="76"/>
      <c r="AR1369" s="76"/>
      <c r="AS1369" s="76"/>
      <c r="AT1369" s="76"/>
      <c r="AU1369" s="76"/>
      <c r="AV1369" s="76"/>
      <c r="AW1369" s="76"/>
      <c r="AX1369" s="76"/>
      <c r="AY1369" s="76"/>
      <c r="AZ1369" s="76"/>
      <c r="BA1369" s="76"/>
      <c r="BB1369" s="76"/>
      <c r="BC1369" s="76"/>
      <c r="BD1369" s="76"/>
      <c r="BE1369" s="249"/>
      <c r="BF1369" s="249"/>
      <c r="BG1369" s="249"/>
      <c r="BH1369" s="249"/>
      <c r="BI1369" s="249"/>
      <c r="BJ1369" s="249"/>
      <c r="BK1369" s="249"/>
      <c r="BL1369" s="249"/>
      <c r="BM1369" s="249"/>
      <c r="BN1369" s="249"/>
      <c r="BO1369" s="249"/>
      <c r="BP1369" s="249"/>
      <c r="BQ1369" s="249"/>
      <c r="BR1369" s="249"/>
      <c r="BS1369" s="249"/>
      <c r="BT1369" s="249"/>
      <c r="BU1369" s="249"/>
      <c r="BV1369" s="249"/>
      <c r="BW1369" s="249"/>
      <c r="BX1369" s="249"/>
      <c r="BY1369" s="249"/>
      <c r="BZ1369" s="249"/>
      <c r="CA1369" s="249"/>
      <c r="CB1369" s="249"/>
      <c r="CC1369" s="249"/>
      <c r="CD1369" s="249"/>
      <c r="CE1369" s="249"/>
      <c r="CF1369" s="249"/>
      <c r="CG1369" s="249"/>
      <c r="CH1369" s="249"/>
      <c r="CI1369" s="249"/>
      <c r="CJ1369" s="249"/>
      <c r="CK1369" s="249"/>
      <c r="CL1369" s="249"/>
      <c r="CM1369" s="121"/>
      <c r="CN1369" s="121"/>
      <c r="CO1369" s="121"/>
      <c r="CP1369" s="121"/>
      <c r="CQ1369" s="121"/>
      <c r="CR1369" s="121"/>
      <c r="CS1369" s="121"/>
      <c r="CT1369" s="121"/>
      <c r="CU1369" s="121"/>
      <c r="CV1369" s="121"/>
      <c r="CW1369" s="121"/>
      <c r="CX1369" s="121"/>
      <c r="CY1369" s="121"/>
      <c r="CZ1369" s="121"/>
      <c r="DA1369" s="121"/>
      <c r="DB1369" s="121"/>
      <c r="DC1369" s="121"/>
      <c r="DD1369" s="121"/>
      <c r="DE1369" s="121"/>
      <c r="DF1369" s="121"/>
      <c r="DG1369" s="121"/>
      <c r="DH1369" s="121"/>
      <c r="DI1369" s="121"/>
      <c r="DJ1369" s="121"/>
      <c r="DK1369" s="121"/>
      <c r="DL1369" s="121"/>
      <c r="DM1369" s="121"/>
      <c r="DN1369" s="121"/>
      <c r="DO1369" s="121"/>
      <c r="DP1369" s="121"/>
    </row>
    <row r="1370" spans="1:120" s="1" customFormat="1" ht="10.5" customHeight="1" x14ac:dyDescent="0.2">
      <c r="A1370" s="1373"/>
      <c r="B1370" s="1447"/>
      <c r="C1370" s="846" t="s">
        <v>118</v>
      </c>
      <c r="D1370" s="1256" t="s">
        <v>27</v>
      </c>
      <c r="E1370" s="67">
        <f>ROUND(SQRT(E1371^2+(E1372-E1373)^2)*1000/(1.73*E1343),0)</f>
        <v>28</v>
      </c>
      <c r="F1370" s="137">
        <f t="shared" ref="F1370:AB1370" si="2356">ROUND(SQRT(F1371^2+(F1372-F1373)^2)*1000/(1.73*F1343),0)</f>
        <v>29</v>
      </c>
      <c r="G1370" s="137">
        <f t="shared" si="2356"/>
        <v>28</v>
      </c>
      <c r="H1370" s="882">
        <f t="shared" si="2356"/>
        <v>27</v>
      </c>
      <c r="I1370" s="137">
        <f t="shared" si="2356"/>
        <v>28</v>
      </c>
      <c r="J1370" s="137">
        <f t="shared" si="2356"/>
        <v>29</v>
      </c>
      <c r="K1370" s="137">
        <f t="shared" si="2356"/>
        <v>31</v>
      </c>
      <c r="L1370" s="137">
        <f t="shared" si="2356"/>
        <v>34</v>
      </c>
      <c r="M1370" s="137">
        <f t="shared" si="2356"/>
        <v>33</v>
      </c>
      <c r="N1370" s="882">
        <f t="shared" si="2356"/>
        <v>34</v>
      </c>
      <c r="O1370" s="137">
        <f t="shared" si="2356"/>
        <v>33</v>
      </c>
      <c r="P1370" s="137">
        <f t="shared" si="2356"/>
        <v>34</v>
      </c>
      <c r="Q1370" s="137">
        <f t="shared" si="2356"/>
        <v>34</v>
      </c>
      <c r="R1370" s="137">
        <f t="shared" si="2356"/>
        <v>34</v>
      </c>
      <c r="S1370" s="137">
        <f t="shared" si="2356"/>
        <v>35</v>
      </c>
      <c r="T1370" s="137">
        <f t="shared" si="2356"/>
        <v>34</v>
      </c>
      <c r="U1370" s="137">
        <f t="shared" si="2356"/>
        <v>33</v>
      </c>
      <c r="V1370" s="882">
        <f t="shared" si="2356"/>
        <v>34</v>
      </c>
      <c r="W1370" s="137">
        <f t="shared" si="2356"/>
        <v>33</v>
      </c>
      <c r="X1370" s="137">
        <f t="shared" si="2356"/>
        <v>32</v>
      </c>
      <c r="Y1370" s="137">
        <f t="shared" si="2356"/>
        <v>32</v>
      </c>
      <c r="Z1370" s="137">
        <f t="shared" si="2356"/>
        <v>30</v>
      </c>
      <c r="AA1370" s="137">
        <f t="shared" si="2356"/>
        <v>28</v>
      </c>
      <c r="AB1370" s="137">
        <f t="shared" si="2356"/>
        <v>29</v>
      </c>
      <c r="AC1370" s="254"/>
      <c r="AD1370" s="129"/>
      <c r="AE1370" s="49"/>
      <c r="AF1370" s="256"/>
      <c r="AG1370" s="256"/>
      <c r="AH1370" s="256"/>
      <c r="AI1370" s="256"/>
      <c r="AJ1370" s="256"/>
      <c r="AK1370" s="256"/>
      <c r="AL1370" s="256"/>
      <c r="AM1370" s="256"/>
      <c r="AN1370" s="256"/>
      <c r="AO1370" s="256"/>
      <c r="AP1370" s="256"/>
      <c r="AQ1370" s="256"/>
      <c r="AR1370" s="256"/>
      <c r="AS1370" s="256"/>
      <c r="AT1370" s="256"/>
      <c r="AU1370" s="256"/>
      <c r="AV1370" s="256"/>
      <c r="AW1370" s="256"/>
      <c r="AX1370" s="256"/>
      <c r="AY1370" s="256"/>
      <c r="AZ1370" s="256"/>
      <c r="BA1370" s="256"/>
      <c r="BB1370" s="256"/>
      <c r="BC1370" s="256"/>
      <c r="BD1370" s="256"/>
      <c r="BE1370" s="249"/>
      <c r="BF1370" s="249"/>
      <c r="BG1370" s="249"/>
      <c r="BH1370" s="249"/>
      <c r="BI1370" s="249"/>
      <c r="BJ1370" s="249"/>
      <c r="BK1370" s="249"/>
      <c r="BL1370" s="249"/>
      <c r="BM1370" s="249"/>
      <c r="BN1370" s="249"/>
      <c r="BO1370" s="249"/>
      <c r="BP1370" s="249"/>
      <c r="BQ1370" s="249"/>
      <c r="BR1370" s="249"/>
      <c r="BS1370" s="249"/>
      <c r="BT1370" s="249"/>
      <c r="BU1370" s="249"/>
      <c r="BV1370" s="249"/>
      <c r="BW1370" s="249"/>
      <c r="BX1370" s="249"/>
      <c r="BY1370" s="249"/>
      <c r="BZ1370" s="249"/>
      <c r="CA1370" s="249"/>
      <c r="CB1370" s="249"/>
      <c r="CC1370" s="249"/>
      <c r="CD1370" s="249"/>
      <c r="CE1370" s="249"/>
      <c r="CF1370" s="249"/>
      <c r="CG1370" s="249"/>
      <c r="CH1370" s="249"/>
      <c r="CI1370" s="249"/>
      <c r="CJ1370" s="249"/>
      <c r="CK1370" s="249"/>
      <c r="CL1370" s="249"/>
      <c r="CM1370" s="121"/>
      <c r="CN1370" s="121"/>
      <c r="CO1370" s="121"/>
      <c r="CP1370" s="121"/>
      <c r="CQ1370" s="121"/>
      <c r="CR1370" s="121"/>
      <c r="CS1370" s="121"/>
      <c r="CT1370" s="121"/>
      <c r="CU1370" s="121"/>
      <c r="CV1370" s="121"/>
      <c r="CW1370" s="121"/>
      <c r="CX1370" s="121"/>
      <c r="CY1370" s="121"/>
      <c r="CZ1370" s="121"/>
      <c r="DA1370" s="121"/>
      <c r="DB1370" s="121"/>
      <c r="DC1370" s="121"/>
      <c r="DD1370" s="121"/>
      <c r="DE1370" s="121"/>
      <c r="DF1370" s="121"/>
      <c r="DG1370" s="121"/>
      <c r="DH1370" s="121"/>
      <c r="DI1370" s="121"/>
      <c r="DJ1370" s="121"/>
      <c r="DK1370" s="121"/>
      <c r="DL1370" s="121"/>
      <c r="DM1370" s="121"/>
      <c r="DN1370" s="121"/>
      <c r="DO1370" s="121"/>
      <c r="DP1370" s="121"/>
    </row>
    <row r="1371" spans="1:120" s="1" customFormat="1" ht="10.5" customHeight="1" x14ac:dyDescent="0.2">
      <c r="A1371" s="1373"/>
      <c r="B1371" s="1447"/>
      <c r="C1371" s="846" t="s">
        <v>908</v>
      </c>
      <c r="D1371" s="1256" t="s">
        <v>108</v>
      </c>
      <c r="E1371" s="1317">
        <v>0.2898</v>
      </c>
      <c r="F1371" s="1311">
        <v>0.29210399999999997</v>
      </c>
      <c r="G1371" s="1311">
        <v>0.28807199999999999</v>
      </c>
      <c r="H1371" s="1312">
        <v>0.27554399999999996</v>
      </c>
      <c r="I1371" s="1311">
        <v>0.286632</v>
      </c>
      <c r="J1371" s="1311">
        <v>0.29779199999999995</v>
      </c>
      <c r="K1371" s="1311">
        <v>0.32075999999999999</v>
      </c>
      <c r="L1371" s="1311">
        <v>0.35387999999999997</v>
      </c>
      <c r="M1371" s="1311">
        <v>0.34012799999999999</v>
      </c>
      <c r="N1371" s="1312">
        <v>0.35056799999999999</v>
      </c>
      <c r="O1371" s="1311">
        <v>0.348408</v>
      </c>
      <c r="P1371" s="1311">
        <v>0.35920800000000003</v>
      </c>
      <c r="Q1371" s="1311">
        <v>0.35877599999999998</v>
      </c>
      <c r="R1371" s="1311">
        <v>0.36180000000000001</v>
      </c>
      <c r="S1371" s="1311">
        <v>0.36612</v>
      </c>
      <c r="T1371" s="1311">
        <v>0.35524800000000001</v>
      </c>
      <c r="U1371" s="1311">
        <v>0.35078399999999998</v>
      </c>
      <c r="V1371" s="1312">
        <v>0.35330399999999995</v>
      </c>
      <c r="W1371" s="1311">
        <v>0.34379999999999999</v>
      </c>
      <c r="X1371" s="1311">
        <v>0.32983200000000001</v>
      </c>
      <c r="Y1371" s="1311">
        <v>0.33227999999999996</v>
      </c>
      <c r="Z1371" s="1311">
        <v>0.31716</v>
      </c>
      <c r="AA1371" s="1311">
        <v>0.291744</v>
      </c>
      <c r="AB1371" s="1311">
        <v>0.2898</v>
      </c>
      <c r="AC1371" s="41">
        <f>SUM(D1371:AB1371)</f>
        <v>7.8535439999999994</v>
      </c>
      <c r="AD1371" s="43"/>
      <c r="AE1371" s="49">
        <v>7.2</v>
      </c>
      <c r="AF1371" s="256"/>
      <c r="AG1371" s="256"/>
      <c r="AH1371" s="76"/>
      <c r="AI1371" s="76"/>
      <c r="AJ1371" s="76"/>
      <c r="AK1371" s="76"/>
      <c r="AL1371" s="76"/>
      <c r="AM1371" s="76"/>
      <c r="AN1371" s="76"/>
      <c r="AO1371" s="76"/>
      <c r="AP1371" s="76"/>
      <c r="AQ1371" s="76"/>
      <c r="AR1371" s="76"/>
      <c r="AS1371" s="76"/>
      <c r="AT1371" s="76"/>
      <c r="AU1371" s="76"/>
      <c r="AV1371" s="76"/>
      <c r="AW1371" s="76"/>
      <c r="AX1371" s="76"/>
      <c r="AY1371" s="76"/>
      <c r="AZ1371" s="76"/>
      <c r="BA1371" s="76"/>
      <c r="BB1371" s="76"/>
      <c r="BC1371" s="76"/>
      <c r="BD1371" s="249"/>
      <c r="BE1371" s="249"/>
      <c r="BF1371" s="249"/>
      <c r="BG1371" s="249"/>
      <c r="BH1371" s="249"/>
      <c r="BI1371" s="249"/>
      <c r="BJ1371" s="249"/>
      <c r="BK1371" s="249"/>
      <c r="BL1371" s="249"/>
      <c r="BM1371" s="249"/>
      <c r="BN1371" s="249"/>
      <c r="BO1371" s="249"/>
      <c r="BP1371" s="249"/>
      <c r="BQ1371" s="249"/>
      <c r="BR1371" s="249"/>
      <c r="BS1371" s="249"/>
      <c r="BT1371" s="249"/>
      <c r="BU1371" s="249"/>
      <c r="BV1371" s="249"/>
      <c r="BW1371" s="249"/>
      <c r="BX1371" s="249"/>
      <c r="BY1371" s="249"/>
      <c r="BZ1371" s="249"/>
      <c r="CA1371" s="249"/>
      <c r="CB1371" s="249"/>
      <c r="CC1371" s="249"/>
      <c r="CD1371" s="249"/>
      <c r="CE1371" s="249"/>
      <c r="CF1371" s="249"/>
      <c r="CG1371" s="249"/>
      <c r="CH1371" s="249"/>
      <c r="CI1371" s="249"/>
      <c r="CJ1371" s="249"/>
      <c r="CK1371" s="249"/>
      <c r="CL1371" s="249"/>
      <c r="CM1371" s="121"/>
      <c r="CN1371" s="121"/>
      <c r="CO1371" s="121"/>
      <c r="CP1371" s="121"/>
      <c r="CQ1371" s="121"/>
      <c r="CR1371" s="121"/>
      <c r="CS1371" s="121"/>
      <c r="CT1371" s="121"/>
      <c r="CU1371" s="121"/>
      <c r="CV1371" s="121"/>
      <c r="CW1371" s="121"/>
      <c r="CX1371" s="121"/>
      <c r="CY1371" s="121"/>
      <c r="CZ1371" s="121"/>
      <c r="DA1371" s="121"/>
      <c r="DB1371" s="121"/>
      <c r="DC1371" s="121"/>
      <c r="DD1371" s="121"/>
      <c r="DE1371" s="121"/>
      <c r="DF1371" s="121"/>
      <c r="DG1371" s="121"/>
      <c r="DH1371" s="121"/>
      <c r="DI1371" s="121"/>
      <c r="DJ1371" s="121"/>
      <c r="DK1371" s="121"/>
      <c r="DL1371" s="121"/>
      <c r="DM1371" s="121"/>
      <c r="DN1371" s="121"/>
      <c r="DO1371" s="121"/>
      <c r="DP1371" s="121"/>
    </row>
    <row r="1372" spans="1:120" s="1" customFormat="1" ht="10.5" customHeight="1" x14ac:dyDescent="0.2">
      <c r="A1372" s="1373"/>
      <c r="B1372" s="1447"/>
      <c r="C1372" s="846" t="s">
        <v>908</v>
      </c>
      <c r="D1372" s="1256" t="s">
        <v>906</v>
      </c>
      <c r="E1372" s="1317">
        <v>0.12160800000000001</v>
      </c>
      <c r="F1372" s="1311">
        <v>0.122184</v>
      </c>
      <c r="G1372" s="1311">
        <v>0.12240000000000001</v>
      </c>
      <c r="H1372" s="1312">
        <v>0.12196800000000001</v>
      </c>
      <c r="I1372" s="1311">
        <v>0.12196800000000001</v>
      </c>
      <c r="J1372" s="1311">
        <v>0.12268800000000001</v>
      </c>
      <c r="K1372" s="1311">
        <v>0.12312000000000001</v>
      </c>
      <c r="L1372" s="1311">
        <v>0.12816</v>
      </c>
      <c r="M1372" s="1311">
        <v>0.124704</v>
      </c>
      <c r="N1372" s="1312">
        <v>0.124344</v>
      </c>
      <c r="O1372" s="1311">
        <v>0.121752</v>
      </c>
      <c r="P1372" s="1311">
        <v>0.121464</v>
      </c>
      <c r="Q1372" s="1311">
        <v>0.121824</v>
      </c>
      <c r="R1372" s="1311">
        <v>0.122184</v>
      </c>
      <c r="S1372" s="1311">
        <v>0.12052800000000001</v>
      </c>
      <c r="T1372" s="1311">
        <v>0.11952</v>
      </c>
      <c r="U1372" s="1311">
        <v>0.11627999999999999</v>
      </c>
      <c r="V1372" s="1312">
        <v>0.117288</v>
      </c>
      <c r="W1372" s="1311">
        <v>0.117288</v>
      </c>
      <c r="X1372" s="1311">
        <v>0.11779200000000001</v>
      </c>
      <c r="Y1372" s="1311">
        <v>0.11462399999999999</v>
      </c>
      <c r="Z1372" s="1311">
        <v>0.11268</v>
      </c>
      <c r="AA1372" s="1311">
        <v>0.11167199999999999</v>
      </c>
      <c r="AB1372" s="1311">
        <v>0.11390399999999999</v>
      </c>
      <c r="AC1372" s="254"/>
      <c r="AD1372" s="43">
        <f>SUM(E1372:AB1372)</f>
        <v>2.8819439999999998</v>
      </c>
      <c r="AE1372" s="49">
        <v>7.2</v>
      </c>
      <c r="AF1372" s="256"/>
      <c r="AG1372" s="256"/>
      <c r="AH1372" s="256"/>
      <c r="AI1372" s="256"/>
      <c r="AJ1372" s="256"/>
      <c r="AK1372" s="256"/>
      <c r="AL1372" s="249"/>
      <c r="AM1372" s="256"/>
      <c r="AN1372" s="256"/>
      <c r="AO1372" s="256"/>
      <c r="AP1372" s="256"/>
      <c r="AQ1372" s="249"/>
      <c r="AR1372" s="256"/>
      <c r="AS1372" s="256"/>
      <c r="AT1372" s="256"/>
      <c r="AU1372" s="256"/>
      <c r="AV1372" s="256"/>
      <c r="AW1372" s="249"/>
      <c r="AX1372" s="256"/>
      <c r="AY1372" s="256"/>
      <c r="AZ1372" s="256"/>
      <c r="BA1372" s="256"/>
      <c r="BB1372" s="256"/>
      <c r="BC1372" s="256"/>
      <c r="BD1372" s="256"/>
      <c r="BE1372" s="249"/>
      <c r="BF1372" s="249"/>
      <c r="BG1372" s="249"/>
      <c r="BH1372" s="249"/>
      <c r="BI1372" s="249"/>
      <c r="BJ1372" s="249"/>
      <c r="BK1372" s="249"/>
      <c r="BL1372" s="249"/>
      <c r="BM1372" s="249"/>
      <c r="BN1372" s="249"/>
      <c r="BO1372" s="249"/>
      <c r="BP1372" s="249"/>
      <c r="BQ1372" s="249"/>
      <c r="BR1372" s="249"/>
      <c r="BS1372" s="249"/>
      <c r="BT1372" s="249"/>
      <c r="BU1372" s="249"/>
      <c r="BV1372" s="249"/>
      <c r="BW1372" s="249"/>
      <c r="BX1372" s="249"/>
      <c r="BY1372" s="249"/>
      <c r="BZ1372" s="249"/>
      <c r="CA1372" s="249"/>
      <c r="CB1372" s="249"/>
      <c r="CC1372" s="249"/>
      <c r="CD1372" s="249"/>
      <c r="CE1372" s="249"/>
      <c r="CF1372" s="249"/>
      <c r="CG1372" s="249"/>
      <c r="CH1372" s="249"/>
      <c r="CI1372" s="249"/>
      <c r="CJ1372" s="249"/>
      <c r="CK1372" s="249"/>
      <c r="CL1372" s="249"/>
      <c r="CM1372" s="121"/>
      <c r="CN1372" s="121"/>
      <c r="CO1372" s="121"/>
      <c r="CP1372" s="121"/>
      <c r="CQ1372" s="121"/>
      <c r="CR1372" s="121"/>
      <c r="CS1372" s="121"/>
      <c r="CT1372" s="121"/>
      <c r="CU1372" s="121"/>
      <c r="CV1372" s="121"/>
      <c r="CW1372" s="121"/>
      <c r="CX1372" s="121"/>
      <c r="CY1372" s="121"/>
      <c r="CZ1372" s="121"/>
      <c r="DA1372" s="121"/>
      <c r="DB1372" s="121"/>
      <c r="DC1372" s="121"/>
      <c r="DD1372" s="121"/>
      <c r="DE1372" s="121"/>
      <c r="DF1372" s="121"/>
      <c r="DG1372" s="121"/>
      <c r="DH1372" s="121"/>
      <c r="DI1372" s="121"/>
      <c r="DJ1372" s="121"/>
      <c r="DK1372" s="121"/>
      <c r="DL1372" s="121"/>
      <c r="DM1372" s="121"/>
      <c r="DN1372" s="121"/>
      <c r="DO1372" s="121"/>
      <c r="DP1372" s="121"/>
    </row>
    <row r="1373" spans="1:120" s="1" customFormat="1" ht="10.5" customHeight="1" x14ac:dyDescent="0.2">
      <c r="A1373" s="1373"/>
      <c r="B1373" s="1447"/>
      <c r="C1373" s="846" t="s">
        <v>908</v>
      </c>
      <c r="D1373" s="1256" t="s">
        <v>907</v>
      </c>
      <c r="E1373" s="1318">
        <v>0</v>
      </c>
      <c r="F1373" s="1315">
        <v>0</v>
      </c>
      <c r="G1373" s="1315">
        <v>0</v>
      </c>
      <c r="H1373" s="1316">
        <v>0</v>
      </c>
      <c r="I1373" s="1315">
        <v>0</v>
      </c>
      <c r="J1373" s="1315">
        <v>0</v>
      </c>
      <c r="K1373" s="1315">
        <v>0</v>
      </c>
      <c r="L1373" s="1315">
        <v>0</v>
      </c>
      <c r="M1373" s="1315">
        <v>0</v>
      </c>
      <c r="N1373" s="1316">
        <v>0</v>
      </c>
      <c r="O1373" s="1315">
        <v>0</v>
      </c>
      <c r="P1373" s="1315">
        <v>0</v>
      </c>
      <c r="Q1373" s="1315">
        <v>0</v>
      </c>
      <c r="R1373" s="1315">
        <v>0</v>
      </c>
      <c r="S1373" s="1315">
        <v>0</v>
      </c>
      <c r="T1373" s="1315">
        <v>0</v>
      </c>
      <c r="U1373" s="1315">
        <v>0</v>
      </c>
      <c r="V1373" s="1316">
        <v>0</v>
      </c>
      <c r="W1373" s="1315">
        <v>0</v>
      </c>
      <c r="X1373" s="1315">
        <v>0</v>
      </c>
      <c r="Y1373" s="1315">
        <v>0</v>
      </c>
      <c r="Z1373" s="1315">
        <v>0</v>
      </c>
      <c r="AA1373" s="1315">
        <v>0</v>
      </c>
      <c r="AB1373" s="1315">
        <v>0</v>
      </c>
      <c r="AC1373" s="254"/>
      <c r="AD1373" s="43"/>
      <c r="AE1373" s="49"/>
      <c r="AF1373" s="256"/>
      <c r="AG1373" s="256"/>
      <c r="AH1373" s="256"/>
      <c r="AI1373" s="256"/>
      <c r="AJ1373" s="256"/>
      <c r="AK1373" s="256"/>
      <c r="AL1373" s="249"/>
      <c r="AM1373" s="256"/>
      <c r="AN1373" s="256"/>
      <c r="AO1373" s="256"/>
      <c r="AP1373" s="256"/>
      <c r="AQ1373" s="249"/>
      <c r="AR1373" s="256"/>
      <c r="AS1373" s="256"/>
      <c r="AT1373" s="256"/>
      <c r="AU1373" s="256"/>
      <c r="AV1373" s="256"/>
      <c r="AW1373" s="249"/>
      <c r="AX1373" s="256"/>
      <c r="AY1373" s="256"/>
      <c r="AZ1373" s="256"/>
      <c r="BA1373" s="256"/>
      <c r="BB1373" s="256"/>
      <c r="BC1373" s="256"/>
      <c r="BD1373" s="256"/>
      <c r="BE1373" s="249"/>
      <c r="BF1373" s="249"/>
      <c r="BG1373" s="249"/>
      <c r="BH1373" s="249"/>
      <c r="BI1373" s="249"/>
      <c r="BJ1373" s="249"/>
      <c r="BK1373" s="249"/>
      <c r="BL1373" s="249"/>
      <c r="BM1373" s="249"/>
      <c r="BN1373" s="249"/>
      <c r="BO1373" s="249"/>
      <c r="BP1373" s="249"/>
      <c r="BQ1373" s="249"/>
      <c r="BR1373" s="249"/>
      <c r="BS1373" s="249"/>
      <c r="BT1373" s="249"/>
      <c r="BU1373" s="249"/>
      <c r="BV1373" s="249"/>
      <c r="BW1373" s="249"/>
      <c r="BX1373" s="249"/>
      <c r="BY1373" s="249"/>
      <c r="BZ1373" s="249"/>
      <c r="CA1373" s="249"/>
      <c r="CB1373" s="249"/>
      <c r="CC1373" s="249"/>
      <c r="CD1373" s="249"/>
      <c r="CE1373" s="249"/>
      <c r="CF1373" s="249"/>
      <c r="CG1373" s="249"/>
      <c r="CH1373" s="249"/>
      <c r="CI1373" s="249"/>
      <c r="CJ1373" s="249"/>
      <c r="CK1373" s="249"/>
      <c r="CL1373" s="249"/>
      <c r="CM1373" s="121"/>
      <c r="CN1373" s="121"/>
      <c r="CO1373" s="121"/>
      <c r="CP1373" s="121"/>
      <c r="CQ1373" s="121"/>
      <c r="CR1373" s="121"/>
      <c r="CS1373" s="121"/>
      <c r="CT1373" s="121"/>
      <c r="CU1373" s="121"/>
      <c r="CV1373" s="121"/>
      <c r="CW1373" s="121"/>
      <c r="CX1373" s="121"/>
      <c r="CY1373" s="121"/>
      <c r="CZ1373" s="121"/>
      <c r="DA1373" s="121"/>
      <c r="DB1373" s="121"/>
      <c r="DC1373" s="121"/>
      <c r="DD1373" s="121"/>
      <c r="DE1373" s="121"/>
      <c r="DF1373" s="121"/>
      <c r="DG1373" s="121"/>
      <c r="DH1373" s="121"/>
      <c r="DI1373" s="121"/>
      <c r="DJ1373" s="121"/>
      <c r="DK1373" s="121"/>
      <c r="DL1373" s="121"/>
      <c r="DM1373" s="121"/>
      <c r="DN1373" s="121"/>
      <c r="DO1373" s="121"/>
      <c r="DP1373" s="121"/>
    </row>
    <row r="1374" spans="1:120" s="1" customFormat="1" ht="10.5" customHeight="1" thickBot="1" x14ac:dyDescent="0.25">
      <c r="A1374" s="1374"/>
      <c r="B1374" s="1448"/>
      <c r="C1374" s="514"/>
      <c r="D1374" s="1258" t="s">
        <v>35</v>
      </c>
      <c r="E1374" s="45">
        <f>(E1372-E1373)/E1371</f>
        <v>0.41962732919254658</v>
      </c>
      <c r="F1374" s="45">
        <f t="shared" ref="F1374:AB1374" si="2357">(F1372-F1373)/F1371</f>
        <v>0.4182893763864925</v>
      </c>
      <c r="G1374" s="45">
        <f t="shared" si="2357"/>
        <v>0.42489377655586108</v>
      </c>
      <c r="H1374" s="425">
        <f t="shared" si="2357"/>
        <v>0.442644368957408</v>
      </c>
      <c r="I1374" s="45">
        <f t="shared" si="2357"/>
        <v>0.42552122582265767</v>
      </c>
      <c r="J1374" s="45">
        <f t="shared" si="2357"/>
        <v>0.41199226305609293</v>
      </c>
      <c r="K1374" s="45">
        <f t="shared" si="2357"/>
        <v>0.38383838383838387</v>
      </c>
      <c r="L1374" s="45">
        <f t="shared" si="2357"/>
        <v>0.36215666327568669</v>
      </c>
      <c r="M1374" s="45">
        <f t="shared" si="2357"/>
        <v>0.36663844199830653</v>
      </c>
      <c r="N1374" s="425">
        <f t="shared" si="2357"/>
        <v>0.35469295543232698</v>
      </c>
      <c r="O1374" s="45">
        <f t="shared" si="2357"/>
        <v>0.34945236619136183</v>
      </c>
      <c r="P1374" s="45">
        <f t="shared" si="2357"/>
        <v>0.33814391661655641</v>
      </c>
      <c r="Q1374" s="45">
        <f t="shared" si="2357"/>
        <v>0.33955448524984949</v>
      </c>
      <c r="R1374" s="45">
        <f t="shared" si="2357"/>
        <v>0.33771144278606963</v>
      </c>
      <c r="S1374" s="45">
        <f t="shared" si="2357"/>
        <v>0.32920353982300887</v>
      </c>
      <c r="T1374" s="45">
        <f t="shared" si="2357"/>
        <v>0.33644102148358329</v>
      </c>
      <c r="U1374" s="45">
        <f t="shared" si="2357"/>
        <v>0.33148604269293924</v>
      </c>
      <c r="V1374" s="425">
        <f t="shared" si="2357"/>
        <v>0.33197472997758309</v>
      </c>
      <c r="W1374" s="45">
        <f t="shared" si="2357"/>
        <v>0.341151832460733</v>
      </c>
      <c r="X1374" s="45">
        <f t="shared" si="2357"/>
        <v>0.35712726478934731</v>
      </c>
      <c r="Y1374" s="45">
        <f t="shared" si="2357"/>
        <v>0.34496208017334778</v>
      </c>
      <c r="Z1374" s="45">
        <f t="shared" si="2357"/>
        <v>0.35527809307604996</v>
      </c>
      <c r="AA1374" s="45">
        <f t="shared" si="2357"/>
        <v>0.38277393879565647</v>
      </c>
      <c r="AB1374" s="45">
        <f t="shared" si="2357"/>
        <v>0.39304347826086955</v>
      </c>
      <c r="AC1374" s="254"/>
      <c r="AD1374" s="43"/>
      <c r="AE1374" s="49"/>
      <c r="AF1374" s="256"/>
      <c r="AG1374" s="256"/>
      <c r="AH1374" s="256"/>
      <c r="AI1374" s="256"/>
      <c r="AJ1374" s="256"/>
      <c r="AK1374" s="256"/>
      <c r="AL1374" s="256"/>
      <c r="AM1374" s="256"/>
      <c r="AN1374" s="256"/>
      <c r="AO1374" s="256"/>
      <c r="AP1374" s="256"/>
      <c r="AQ1374" s="256"/>
      <c r="AR1374" s="256"/>
      <c r="AS1374" s="256"/>
      <c r="AT1374" s="256"/>
      <c r="AU1374" s="256"/>
      <c r="AV1374" s="256"/>
      <c r="AW1374" s="256"/>
      <c r="AX1374" s="256"/>
      <c r="AY1374" s="256"/>
      <c r="AZ1374" s="256"/>
      <c r="BA1374" s="256"/>
      <c r="BB1374" s="256"/>
      <c r="BC1374" s="256"/>
      <c r="BD1374" s="256"/>
      <c r="BE1374" s="249"/>
      <c r="BF1374" s="249"/>
      <c r="BG1374" s="249"/>
      <c r="BH1374" s="249"/>
      <c r="BI1374" s="249"/>
      <c r="BJ1374" s="249"/>
      <c r="BK1374" s="249"/>
      <c r="BL1374" s="249"/>
      <c r="BM1374" s="249"/>
      <c r="BN1374" s="249"/>
      <c r="BO1374" s="249"/>
      <c r="BP1374" s="249"/>
      <c r="BQ1374" s="249"/>
      <c r="BR1374" s="249"/>
      <c r="BS1374" s="249"/>
      <c r="BT1374" s="249"/>
      <c r="BU1374" s="249"/>
      <c r="BV1374" s="249"/>
      <c r="BW1374" s="249"/>
      <c r="BX1374" s="249"/>
      <c r="BY1374" s="249"/>
      <c r="BZ1374" s="249"/>
      <c r="CA1374" s="249"/>
      <c r="CB1374" s="249"/>
      <c r="CC1374" s="249"/>
      <c r="CD1374" s="249"/>
      <c r="CE1374" s="249"/>
      <c r="CF1374" s="249"/>
      <c r="CG1374" s="249"/>
      <c r="CH1374" s="249"/>
      <c r="CI1374" s="249"/>
      <c r="CJ1374" s="249"/>
      <c r="CK1374" s="249"/>
      <c r="CL1374" s="249"/>
      <c r="CM1374" s="121"/>
      <c r="CN1374" s="121"/>
      <c r="CO1374" s="121"/>
      <c r="CP1374" s="121"/>
      <c r="CQ1374" s="121"/>
      <c r="CR1374" s="121"/>
      <c r="CS1374" s="121"/>
      <c r="CT1374" s="121"/>
      <c r="CU1374" s="121"/>
      <c r="CV1374" s="121"/>
      <c r="CW1374" s="121"/>
      <c r="CX1374" s="121"/>
      <c r="CY1374" s="121"/>
      <c r="CZ1374" s="121"/>
      <c r="DA1374" s="121"/>
      <c r="DB1374" s="121"/>
      <c r="DC1374" s="121"/>
      <c r="DD1374" s="121"/>
      <c r="DE1374" s="121"/>
      <c r="DF1374" s="121"/>
      <c r="DG1374" s="121"/>
      <c r="DH1374" s="121"/>
      <c r="DI1374" s="121"/>
      <c r="DJ1374" s="121"/>
      <c r="DK1374" s="121"/>
      <c r="DL1374" s="121"/>
      <c r="DM1374" s="121"/>
      <c r="DN1374" s="121"/>
      <c r="DO1374" s="121"/>
      <c r="DP1374" s="121"/>
    </row>
    <row r="1375" spans="1:120" s="1" customFormat="1" ht="10.5" customHeight="1" x14ac:dyDescent="0.2">
      <c r="A1375" s="1372" t="s">
        <v>11</v>
      </c>
      <c r="B1375" s="1446" t="s">
        <v>411</v>
      </c>
      <c r="C1375" s="695"/>
      <c r="D1375" s="1255"/>
      <c r="E1375" s="61"/>
      <c r="F1375" s="61"/>
      <c r="G1375" s="61"/>
      <c r="H1375" s="424"/>
      <c r="I1375" s="61"/>
      <c r="J1375" s="61"/>
      <c r="K1375" s="61"/>
      <c r="L1375" s="61"/>
      <c r="M1375" s="61"/>
      <c r="N1375" s="424"/>
      <c r="O1375" s="61"/>
      <c r="P1375" s="633"/>
      <c r="Q1375" s="633"/>
      <c r="R1375" s="633"/>
      <c r="S1375" s="633"/>
      <c r="T1375" s="633"/>
      <c r="U1375" s="61"/>
      <c r="V1375" s="424"/>
      <c r="W1375" s="633"/>
      <c r="X1375" s="61"/>
      <c r="Y1375" s="61"/>
      <c r="Z1375" s="61"/>
      <c r="AA1375" s="61"/>
      <c r="AB1375" s="61"/>
      <c r="AC1375" s="321" t="s">
        <v>107</v>
      </c>
      <c r="AD1375" s="43">
        <f>AD1378/AC1377</f>
        <v>0.77204322795677194</v>
      </c>
      <c r="AE1375" s="49"/>
      <c r="AF1375" s="310"/>
      <c r="AG1375" s="76"/>
      <c r="AH1375" s="76"/>
      <c r="AI1375" s="76"/>
      <c r="AJ1375" s="76"/>
      <c r="AK1375" s="76"/>
      <c r="AL1375" s="76"/>
      <c r="AM1375" s="76"/>
      <c r="AN1375" s="76"/>
      <c r="AO1375" s="76"/>
      <c r="AP1375" s="76"/>
      <c r="AQ1375" s="76"/>
      <c r="AR1375" s="76"/>
      <c r="AS1375" s="76"/>
      <c r="AT1375" s="76"/>
      <c r="AU1375" s="76"/>
      <c r="AV1375" s="76"/>
      <c r="AW1375" s="76"/>
      <c r="AX1375" s="76"/>
      <c r="AY1375" s="76"/>
      <c r="AZ1375" s="76"/>
      <c r="BA1375" s="76"/>
      <c r="BB1375" s="76"/>
      <c r="BC1375" s="76"/>
      <c r="BD1375" s="76"/>
      <c r="BE1375" s="249"/>
      <c r="BF1375" s="249"/>
      <c r="BG1375" s="249"/>
      <c r="BH1375" s="249"/>
      <c r="BI1375" s="249"/>
      <c r="BJ1375" s="249"/>
      <c r="BK1375" s="249"/>
      <c r="BL1375" s="249"/>
      <c r="BM1375" s="249"/>
      <c r="BN1375" s="249"/>
      <c r="BO1375" s="249"/>
      <c r="BP1375" s="249"/>
      <c r="BQ1375" s="249"/>
      <c r="BR1375" s="249"/>
      <c r="BS1375" s="249"/>
      <c r="BT1375" s="249"/>
      <c r="BU1375" s="249"/>
      <c r="BV1375" s="249"/>
      <c r="BW1375" s="249"/>
      <c r="BX1375" s="249"/>
      <c r="BY1375" s="249"/>
      <c r="BZ1375" s="249"/>
      <c r="CA1375" s="249"/>
      <c r="CB1375" s="249"/>
      <c r="CC1375" s="249"/>
      <c r="CD1375" s="249"/>
      <c r="CE1375" s="249"/>
      <c r="CF1375" s="249"/>
      <c r="CG1375" s="249"/>
      <c r="CH1375" s="249"/>
      <c r="CI1375" s="249"/>
      <c r="CJ1375" s="249"/>
      <c r="CK1375" s="249"/>
      <c r="CL1375" s="249"/>
      <c r="CM1375" s="121"/>
      <c r="CN1375" s="121"/>
      <c r="CO1375" s="121"/>
      <c r="CP1375" s="121"/>
      <c r="CQ1375" s="121"/>
      <c r="CR1375" s="121"/>
      <c r="CS1375" s="121"/>
      <c r="CT1375" s="121"/>
      <c r="CU1375" s="121"/>
      <c r="CV1375" s="121"/>
      <c r="CW1375" s="121"/>
      <c r="CX1375" s="121"/>
      <c r="CY1375" s="121"/>
      <c r="CZ1375" s="121"/>
      <c r="DA1375" s="121"/>
      <c r="DB1375" s="121"/>
      <c r="DC1375" s="121"/>
      <c r="DD1375" s="121"/>
      <c r="DE1375" s="121"/>
      <c r="DF1375" s="121"/>
      <c r="DG1375" s="121"/>
      <c r="DH1375" s="121"/>
      <c r="DI1375" s="121"/>
      <c r="DJ1375" s="121"/>
      <c r="DK1375" s="121"/>
      <c r="DL1375" s="121"/>
      <c r="DM1375" s="121"/>
      <c r="DN1375" s="121"/>
      <c r="DO1375" s="121"/>
      <c r="DP1375" s="121"/>
    </row>
    <row r="1376" spans="1:120" s="1" customFormat="1" ht="10.5" customHeight="1" x14ac:dyDescent="0.2">
      <c r="A1376" s="1373"/>
      <c r="B1376" s="1447"/>
      <c r="C1376" s="846" t="s">
        <v>118</v>
      </c>
      <c r="D1376" s="1256" t="s">
        <v>27</v>
      </c>
      <c r="E1376" s="67">
        <f>ROUND(SQRT(E1377^2+(E1378-E1379)^2)*1000/(1.73*E1344),0)</f>
        <v>9</v>
      </c>
      <c r="F1376" s="137">
        <f t="shared" ref="F1376:AB1376" si="2358">ROUND(SQRT(F1377^2+(F1378-F1379)^2)*1000/(1.73*F1344),0)</f>
        <v>11</v>
      </c>
      <c r="G1376" s="137">
        <f t="shared" si="2358"/>
        <v>11</v>
      </c>
      <c r="H1376" s="882">
        <f t="shared" si="2358"/>
        <v>8</v>
      </c>
      <c r="I1376" s="137">
        <f t="shared" si="2358"/>
        <v>11</v>
      </c>
      <c r="J1376" s="137">
        <f t="shared" si="2358"/>
        <v>11</v>
      </c>
      <c r="K1376" s="137">
        <f t="shared" si="2358"/>
        <v>8</v>
      </c>
      <c r="L1376" s="137">
        <f t="shared" si="2358"/>
        <v>11</v>
      </c>
      <c r="M1376" s="137">
        <f t="shared" si="2358"/>
        <v>10</v>
      </c>
      <c r="N1376" s="882">
        <f t="shared" si="2358"/>
        <v>10</v>
      </c>
      <c r="O1376" s="137">
        <f t="shared" si="2358"/>
        <v>12</v>
      </c>
      <c r="P1376" s="137">
        <f t="shared" si="2358"/>
        <v>12</v>
      </c>
      <c r="Q1376" s="137">
        <f t="shared" si="2358"/>
        <v>10</v>
      </c>
      <c r="R1376" s="137">
        <f t="shared" si="2358"/>
        <v>8</v>
      </c>
      <c r="S1376" s="137">
        <f t="shared" si="2358"/>
        <v>6</v>
      </c>
      <c r="T1376" s="137">
        <f t="shared" si="2358"/>
        <v>8</v>
      </c>
      <c r="U1376" s="137">
        <f t="shared" si="2358"/>
        <v>12</v>
      </c>
      <c r="V1376" s="882">
        <f t="shared" si="2358"/>
        <v>11</v>
      </c>
      <c r="W1376" s="137">
        <f t="shared" si="2358"/>
        <v>11</v>
      </c>
      <c r="X1376" s="137">
        <f t="shared" si="2358"/>
        <v>10</v>
      </c>
      <c r="Y1376" s="137">
        <f t="shared" si="2358"/>
        <v>12</v>
      </c>
      <c r="Z1376" s="137">
        <f t="shared" si="2358"/>
        <v>10</v>
      </c>
      <c r="AA1376" s="137">
        <f t="shared" si="2358"/>
        <v>10</v>
      </c>
      <c r="AB1376" s="137">
        <f t="shared" si="2358"/>
        <v>12</v>
      </c>
      <c r="AC1376" s="254"/>
      <c r="AD1376" s="129"/>
      <c r="AE1376" s="49"/>
      <c r="AF1376" s="256"/>
      <c r="AG1376" s="256"/>
      <c r="AH1376" s="256"/>
      <c r="AI1376" s="256"/>
      <c r="AJ1376" s="256"/>
      <c r="AK1376" s="256"/>
      <c r="AL1376" s="256"/>
      <c r="AM1376" s="256"/>
      <c r="AN1376" s="256"/>
      <c r="AO1376" s="256"/>
      <c r="AP1376" s="256"/>
      <c r="AQ1376" s="256"/>
      <c r="AR1376" s="256"/>
      <c r="AS1376" s="256"/>
      <c r="AT1376" s="256"/>
      <c r="AU1376" s="256"/>
      <c r="AV1376" s="256"/>
      <c r="AW1376" s="256"/>
      <c r="AX1376" s="256"/>
      <c r="AY1376" s="256"/>
      <c r="AZ1376" s="256"/>
      <c r="BA1376" s="256"/>
      <c r="BB1376" s="256"/>
      <c r="BC1376" s="256"/>
      <c r="BD1376" s="256"/>
      <c r="BE1376" s="249"/>
      <c r="BF1376" s="249"/>
      <c r="BG1376" s="249"/>
      <c r="BH1376" s="249"/>
      <c r="BI1376" s="249"/>
      <c r="BJ1376" s="249"/>
      <c r="BK1376" s="249"/>
      <c r="BL1376" s="249"/>
      <c r="BM1376" s="249"/>
      <c r="BN1376" s="249"/>
      <c r="BO1376" s="249"/>
      <c r="BP1376" s="249"/>
      <c r="BQ1376" s="249"/>
      <c r="BR1376" s="249"/>
      <c r="BS1376" s="249"/>
      <c r="BT1376" s="249"/>
      <c r="BU1376" s="249"/>
      <c r="BV1376" s="249"/>
      <c r="BW1376" s="249"/>
      <c r="BX1376" s="249"/>
      <c r="BY1376" s="249"/>
      <c r="BZ1376" s="249"/>
      <c r="CA1376" s="249"/>
      <c r="CB1376" s="249"/>
      <c r="CC1376" s="249"/>
      <c r="CD1376" s="249"/>
      <c r="CE1376" s="249"/>
      <c r="CF1376" s="249"/>
      <c r="CG1376" s="249"/>
      <c r="CH1376" s="249"/>
      <c r="CI1376" s="249"/>
      <c r="CJ1376" s="249"/>
      <c r="CK1376" s="249"/>
      <c r="CL1376" s="249"/>
      <c r="CM1376" s="121"/>
      <c r="CN1376" s="121"/>
      <c r="CO1376" s="121"/>
      <c r="CP1376" s="121"/>
      <c r="CQ1376" s="121"/>
      <c r="CR1376" s="121"/>
      <c r="CS1376" s="121"/>
      <c r="CT1376" s="121"/>
      <c r="CU1376" s="121"/>
      <c r="CV1376" s="121"/>
      <c r="CW1376" s="121"/>
      <c r="CX1376" s="121"/>
      <c r="CY1376" s="121"/>
      <c r="CZ1376" s="121"/>
      <c r="DA1376" s="121"/>
      <c r="DB1376" s="121"/>
      <c r="DC1376" s="121"/>
      <c r="DD1376" s="121"/>
      <c r="DE1376" s="121"/>
      <c r="DF1376" s="121"/>
      <c r="DG1376" s="121"/>
      <c r="DH1376" s="121"/>
      <c r="DI1376" s="121"/>
      <c r="DJ1376" s="121"/>
      <c r="DK1376" s="121"/>
      <c r="DL1376" s="121"/>
      <c r="DM1376" s="121"/>
      <c r="DN1376" s="121"/>
      <c r="DO1376" s="121"/>
      <c r="DP1376" s="121"/>
    </row>
    <row r="1377" spans="1:120" s="1" customFormat="1" ht="10.5" customHeight="1" x14ac:dyDescent="0.2">
      <c r="A1377" s="1373"/>
      <c r="B1377" s="1447"/>
      <c r="C1377" s="846" t="s">
        <v>908</v>
      </c>
      <c r="D1377" s="1256" t="s">
        <v>108</v>
      </c>
      <c r="E1377" s="1317">
        <v>7.6824000000000003E-2</v>
      </c>
      <c r="F1377" s="1311">
        <v>9.799200000000001E-2</v>
      </c>
      <c r="G1377" s="1311">
        <v>9.6624000000000002E-2</v>
      </c>
      <c r="H1377" s="1312">
        <v>7.5024000000000007E-2</v>
      </c>
      <c r="I1377" s="1311">
        <v>9.7560000000000008E-2</v>
      </c>
      <c r="J1377" s="1311">
        <v>9.554399999999999E-2</v>
      </c>
      <c r="K1377" s="1311">
        <v>7.5888000000000011E-2</v>
      </c>
      <c r="L1377" s="1311">
        <v>0.103104</v>
      </c>
      <c r="M1377" s="1311">
        <v>8.7552000000000005E-2</v>
      </c>
      <c r="N1377" s="1312">
        <v>8.5391999999999996E-2</v>
      </c>
      <c r="O1377" s="1311">
        <v>0.10512000000000001</v>
      </c>
      <c r="P1377" s="1311">
        <v>0.104184</v>
      </c>
      <c r="Q1377" s="1311">
        <v>8.6400000000000005E-2</v>
      </c>
      <c r="R1377" s="1311">
        <v>6.5159999999999996E-2</v>
      </c>
      <c r="S1377" s="1311">
        <v>5.5079999999999997E-2</v>
      </c>
      <c r="T1377" s="1311">
        <v>6.5951999999999997E-2</v>
      </c>
      <c r="U1377" s="1311">
        <v>0.10188</v>
      </c>
      <c r="V1377" s="1312">
        <v>9.9504000000000009E-2</v>
      </c>
      <c r="W1377" s="1311">
        <v>9.4319999999999987E-2</v>
      </c>
      <c r="X1377" s="1311">
        <v>8.6975999999999998E-2</v>
      </c>
      <c r="Y1377" s="1311">
        <v>0.100512</v>
      </c>
      <c r="Z1377" s="1311">
        <v>9.2735999999999999E-2</v>
      </c>
      <c r="AA1377" s="1311">
        <v>8.9784000000000003E-2</v>
      </c>
      <c r="AB1377" s="1311">
        <v>9.9504000000000009E-2</v>
      </c>
      <c r="AC1377" s="41">
        <f>SUM(D1377:AB1377)</f>
        <v>2.1386159999999999</v>
      </c>
      <c r="AD1377" s="43"/>
      <c r="AE1377" s="49">
        <v>7.2</v>
      </c>
      <c r="AF1377" s="76"/>
      <c r="AG1377" s="76"/>
      <c r="AH1377" s="76"/>
      <c r="AI1377" s="76"/>
      <c r="AJ1377" s="76"/>
      <c r="AK1377" s="76"/>
      <c r="AL1377" s="76"/>
      <c r="AM1377" s="76"/>
      <c r="AN1377" s="76"/>
      <c r="AO1377" s="76"/>
      <c r="AP1377" s="76"/>
      <c r="AQ1377" s="76"/>
      <c r="AR1377" s="76"/>
      <c r="AS1377" s="76"/>
      <c r="AT1377" s="76"/>
      <c r="AU1377" s="76"/>
      <c r="AV1377" s="76"/>
      <c r="AW1377" s="76"/>
      <c r="AX1377" s="76"/>
      <c r="AY1377" s="76"/>
      <c r="AZ1377" s="76"/>
      <c r="BA1377" s="76"/>
      <c r="BB1377" s="76"/>
      <c r="BC1377" s="76"/>
      <c r="BD1377" s="76"/>
      <c r="BE1377" s="249"/>
      <c r="BF1377" s="249"/>
      <c r="BG1377" s="249"/>
      <c r="BH1377" s="249"/>
      <c r="BI1377" s="249"/>
      <c r="BJ1377" s="249"/>
      <c r="BK1377" s="249"/>
      <c r="BL1377" s="249"/>
      <c r="BM1377" s="249"/>
      <c r="BN1377" s="249"/>
      <c r="BO1377" s="249"/>
      <c r="BP1377" s="249"/>
      <c r="BQ1377" s="249"/>
      <c r="BR1377" s="249"/>
      <c r="BS1377" s="249"/>
      <c r="BT1377" s="249"/>
      <c r="BU1377" s="249"/>
      <c r="BV1377" s="249"/>
      <c r="BW1377" s="249"/>
      <c r="BX1377" s="249"/>
      <c r="BY1377" s="249"/>
      <c r="BZ1377" s="249"/>
      <c r="CA1377" s="249"/>
      <c r="CB1377" s="249"/>
      <c r="CC1377" s="249"/>
      <c r="CD1377" s="249"/>
      <c r="CE1377" s="249"/>
      <c r="CF1377" s="249"/>
      <c r="CG1377" s="249"/>
      <c r="CH1377" s="249"/>
      <c r="CI1377" s="249"/>
      <c r="CJ1377" s="249"/>
      <c r="CK1377" s="249"/>
      <c r="CL1377" s="249"/>
      <c r="CM1377" s="121"/>
      <c r="CN1377" s="121"/>
      <c r="CO1377" s="121"/>
      <c r="CP1377" s="121"/>
      <c r="CQ1377" s="121"/>
      <c r="CR1377" s="121"/>
      <c r="CS1377" s="121"/>
      <c r="CT1377" s="121"/>
      <c r="CU1377" s="121"/>
      <c r="CV1377" s="121"/>
      <c r="CW1377" s="121"/>
      <c r="CX1377" s="121"/>
      <c r="CY1377" s="121"/>
      <c r="CZ1377" s="121"/>
      <c r="DA1377" s="121"/>
      <c r="DB1377" s="121"/>
      <c r="DC1377" s="121"/>
      <c r="DD1377" s="121"/>
      <c r="DE1377" s="121"/>
      <c r="DF1377" s="121"/>
      <c r="DG1377" s="121"/>
      <c r="DH1377" s="121"/>
      <c r="DI1377" s="121"/>
      <c r="DJ1377" s="121"/>
      <c r="DK1377" s="121"/>
      <c r="DL1377" s="121"/>
      <c r="DM1377" s="121"/>
      <c r="DN1377" s="121"/>
      <c r="DO1377" s="121"/>
      <c r="DP1377" s="121"/>
    </row>
    <row r="1378" spans="1:120" s="1" customFormat="1" ht="10.5" customHeight="1" x14ac:dyDescent="0.2">
      <c r="A1378" s="1373"/>
      <c r="B1378" s="1447"/>
      <c r="C1378" s="846" t="s">
        <v>908</v>
      </c>
      <c r="D1378" s="1256" t="s">
        <v>906</v>
      </c>
      <c r="E1378" s="1311">
        <v>5.4576E-2</v>
      </c>
      <c r="F1378" s="1311">
        <v>7.6104000000000005E-2</v>
      </c>
      <c r="G1378" s="1311">
        <v>7.6896000000000006E-2</v>
      </c>
      <c r="H1378" s="1312">
        <v>5.4935999999999999E-2</v>
      </c>
      <c r="I1378" s="1311">
        <v>7.6032000000000002E-2</v>
      </c>
      <c r="J1378" s="1311">
        <v>7.5600000000000001E-2</v>
      </c>
      <c r="K1378" s="1311">
        <v>5.3280000000000001E-2</v>
      </c>
      <c r="L1378" s="1311">
        <v>7.3296E-2</v>
      </c>
      <c r="M1378" s="1311">
        <v>7.0703999999999989E-2</v>
      </c>
      <c r="N1378" s="1312">
        <v>6.3792000000000001E-2</v>
      </c>
      <c r="O1378" s="1311">
        <v>8.4816000000000003E-2</v>
      </c>
      <c r="P1378" s="1311">
        <v>8.8632000000000002E-2</v>
      </c>
      <c r="Q1378" s="1311">
        <v>6.4799999999999996E-2</v>
      </c>
      <c r="R1378" s="1311">
        <v>5.2128000000000001E-2</v>
      </c>
      <c r="S1378" s="1311">
        <v>4.5863999999999995E-2</v>
      </c>
      <c r="T1378" s="1311">
        <v>5.3423999999999999E-2</v>
      </c>
      <c r="U1378" s="1311">
        <v>7.8983999999999999E-2</v>
      </c>
      <c r="V1378" s="1312">
        <v>7.8768000000000005E-2</v>
      </c>
      <c r="W1378" s="1311">
        <v>7.0415999999999992E-2</v>
      </c>
      <c r="X1378" s="1311">
        <v>6.5951999999999997E-2</v>
      </c>
      <c r="Y1378" s="1311">
        <v>7.8408000000000005E-2</v>
      </c>
      <c r="Z1378" s="1311">
        <v>6.7895999999999998E-2</v>
      </c>
      <c r="AA1378" s="1311">
        <v>6.7391999999999994E-2</v>
      </c>
      <c r="AB1378" s="1311">
        <v>7.8408000000000005E-2</v>
      </c>
      <c r="AC1378" s="254"/>
      <c r="AD1378" s="43">
        <f>SUM(E1378:AB1378)</f>
        <v>1.6511039999999997</v>
      </c>
      <c r="AE1378" s="49">
        <v>7.2</v>
      </c>
      <c r="AF1378" s="256"/>
      <c r="AG1378" s="256"/>
      <c r="AH1378" s="256"/>
      <c r="AI1378" s="256"/>
      <c r="AJ1378" s="256"/>
      <c r="AK1378" s="256"/>
      <c r="AL1378" s="256"/>
      <c r="AM1378" s="256"/>
      <c r="AN1378" s="256"/>
      <c r="AO1378" s="256"/>
      <c r="AP1378" s="256"/>
      <c r="AQ1378" s="256"/>
      <c r="AR1378" s="256"/>
      <c r="AS1378" s="256"/>
      <c r="AT1378" s="256"/>
      <c r="AU1378" s="256"/>
      <c r="AV1378" s="256"/>
      <c r="AW1378" s="256"/>
      <c r="AX1378" s="249"/>
      <c r="AY1378" s="256"/>
      <c r="AZ1378" s="256"/>
      <c r="BA1378" s="256"/>
      <c r="BB1378" s="256"/>
      <c r="BC1378" s="256"/>
      <c r="BD1378" s="256"/>
      <c r="BE1378" s="249"/>
      <c r="BF1378" s="249"/>
      <c r="BG1378" s="249"/>
      <c r="BH1378" s="249"/>
      <c r="BI1378" s="249"/>
      <c r="BJ1378" s="249"/>
      <c r="BK1378" s="249"/>
      <c r="BL1378" s="249"/>
      <c r="BM1378" s="249"/>
      <c r="BN1378" s="249"/>
      <c r="BO1378" s="249"/>
      <c r="BP1378" s="249"/>
      <c r="BQ1378" s="249"/>
      <c r="BR1378" s="249"/>
      <c r="BS1378" s="249"/>
      <c r="BT1378" s="249"/>
      <c r="BU1378" s="249"/>
      <c r="BV1378" s="249"/>
      <c r="BW1378" s="249"/>
      <c r="BX1378" s="249"/>
      <c r="BY1378" s="249"/>
      <c r="BZ1378" s="249"/>
      <c r="CA1378" s="249"/>
      <c r="CB1378" s="249"/>
      <c r="CC1378" s="249"/>
      <c r="CD1378" s="249"/>
      <c r="CE1378" s="249"/>
      <c r="CF1378" s="249"/>
      <c r="CG1378" s="249"/>
      <c r="CH1378" s="249"/>
      <c r="CI1378" s="249"/>
      <c r="CJ1378" s="249"/>
      <c r="CK1378" s="249"/>
      <c r="CL1378" s="249"/>
      <c r="CM1378" s="121"/>
      <c r="CN1378" s="121"/>
      <c r="CO1378" s="121"/>
      <c r="CP1378" s="121"/>
      <c r="CQ1378" s="121"/>
      <c r="CR1378" s="121"/>
      <c r="CS1378" s="121"/>
      <c r="CT1378" s="121"/>
      <c r="CU1378" s="121"/>
      <c r="CV1378" s="121"/>
      <c r="CW1378" s="121"/>
      <c r="CX1378" s="121"/>
      <c r="CY1378" s="121"/>
      <c r="CZ1378" s="121"/>
      <c r="DA1378" s="121"/>
      <c r="DB1378" s="121"/>
      <c r="DC1378" s="121"/>
      <c r="DD1378" s="121"/>
      <c r="DE1378" s="121"/>
      <c r="DF1378" s="121"/>
      <c r="DG1378" s="121"/>
      <c r="DH1378" s="121"/>
      <c r="DI1378" s="121"/>
      <c r="DJ1378" s="121"/>
      <c r="DK1378" s="121"/>
      <c r="DL1378" s="121"/>
      <c r="DM1378" s="121"/>
      <c r="DN1378" s="121"/>
      <c r="DO1378" s="121"/>
      <c r="DP1378" s="121"/>
    </row>
    <row r="1379" spans="1:120" s="1" customFormat="1" ht="10.5" customHeight="1" x14ac:dyDescent="0.2">
      <c r="A1379" s="1373"/>
      <c r="B1379" s="1447"/>
      <c r="C1379" s="846" t="s">
        <v>908</v>
      </c>
      <c r="D1379" s="1256" t="s">
        <v>907</v>
      </c>
      <c r="E1379" s="1315">
        <v>0</v>
      </c>
      <c r="F1379" s="1315">
        <v>0</v>
      </c>
      <c r="G1379" s="1315">
        <v>0</v>
      </c>
      <c r="H1379" s="1316">
        <v>0</v>
      </c>
      <c r="I1379" s="1315">
        <v>0</v>
      </c>
      <c r="J1379" s="1315">
        <v>0</v>
      </c>
      <c r="K1379" s="1315">
        <v>0</v>
      </c>
      <c r="L1379" s="1315">
        <v>0</v>
      </c>
      <c r="M1379" s="1315">
        <v>0</v>
      </c>
      <c r="N1379" s="1316">
        <v>0</v>
      </c>
      <c r="O1379" s="1315">
        <v>0</v>
      </c>
      <c r="P1379" s="1315">
        <v>0</v>
      </c>
      <c r="Q1379" s="1315">
        <v>0</v>
      </c>
      <c r="R1379" s="1315">
        <v>0</v>
      </c>
      <c r="S1379" s="1315">
        <v>0</v>
      </c>
      <c r="T1379" s="1315">
        <v>0</v>
      </c>
      <c r="U1379" s="1315">
        <v>0</v>
      </c>
      <c r="V1379" s="1316">
        <v>0</v>
      </c>
      <c r="W1379" s="1315">
        <v>0</v>
      </c>
      <c r="X1379" s="1315">
        <v>0</v>
      </c>
      <c r="Y1379" s="1315">
        <v>0</v>
      </c>
      <c r="Z1379" s="1315">
        <v>0</v>
      </c>
      <c r="AA1379" s="1315">
        <v>0</v>
      </c>
      <c r="AB1379" s="1315">
        <v>0</v>
      </c>
      <c r="AC1379" s="254"/>
      <c r="AD1379" s="43"/>
      <c r="AE1379" s="49"/>
      <c r="AF1379" s="256"/>
      <c r="AG1379" s="256"/>
      <c r="AH1379" s="256"/>
      <c r="AI1379" s="256"/>
      <c r="AJ1379" s="256"/>
      <c r="AK1379" s="256"/>
      <c r="AL1379" s="256"/>
      <c r="AM1379" s="256"/>
      <c r="AN1379" s="256"/>
      <c r="AO1379" s="256"/>
      <c r="AP1379" s="256"/>
      <c r="AQ1379" s="256"/>
      <c r="AR1379" s="256"/>
      <c r="AS1379" s="256"/>
      <c r="AT1379" s="256"/>
      <c r="AU1379" s="256"/>
      <c r="AV1379" s="256"/>
      <c r="AW1379" s="256"/>
      <c r="AX1379" s="249"/>
      <c r="AY1379" s="256"/>
      <c r="AZ1379" s="256"/>
      <c r="BA1379" s="256"/>
      <c r="BB1379" s="256"/>
      <c r="BC1379" s="256"/>
      <c r="BD1379" s="256"/>
      <c r="BE1379" s="249"/>
      <c r="BF1379" s="249"/>
      <c r="BG1379" s="249"/>
      <c r="BH1379" s="249"/>
      <c r="BI1379" s="249"/>
      <c r="BJ1379" s="249"/>
      <c r="BK1379" s="249"/>
      <c r="BL1379" s="249"/>
      <c r="BM1379" s="249"/>
      <c r="BN1379" s="249"/>
      <c r="BO1379" s="249"/>
      <c r="BP1379" s="249"/>
      <c r="BQ1379" s="249"/>
      <c r="BR1379" s="249"/>
      <c r="BS1379" s="249"/>
      <c r="BT1379" s="249"/>
      <c r="BU1379" s="249"/>
      <c r="BV1379" s="249"/>
      <c r="BW1379" s="249"/>
      <c r="BX1379" s="249"/>
      <c r="BY1379" s="249"/>
      <c r="BZ1379" s="249"/>
      <c r="CA1379" s="249"/>
      <c r="CB1379" s="249"/>
      <c r="CC1379" s="249"/>
      <c r="CD1379" s="249"/>
      <c r="CE1379" s="249"/>
      <c r="CF1379" s="249"/>
      <c r="CG1379" s="249"/>
      <c r="CH1379" s="249"/>
      <c r="CI1379" s="249"/>
      <c r="CJ1379" s="249"/>
      <c r="CK1379" s="249"/>
      <c r="CL1379" s="249"/>
      <c r="CM1379" s="121"/>
      <c r="CN1379" s="121"/>
      <c r="CO1379" s="121"/>
      <c r="CP1379" s="121"/>
      <c r="CQ1379" s="121"/>
      <c r="CR1379" s="121"/>
      <c r="CS1379" s="121"/>
      <c r="CT1379" s="121"/>
      <c r="CU1379" s="121"/>
      <c r="CV1379" s="121"/>
      <c r="CW1379" s="121"/>
      <c r="CX1379" s="121"/>
      <c r="CY1379" s="121"/>
      <c r="CZ1379" s="121"/>
      <c r="DA1379" s="121"/>
      <c r="DB1379" s="121"/>
      <c r="DC1379" s="121"/>
      <c r="DD1379" s="121"/>
      <c r="DE1379" s="121"/>
      <c r="DF1379" s="121"/>
      <c r="DG1379" s="121"/>
      <c r="DH1379" s="121"/>
      <c r="DI1379" s="121"/>
      <c r="DJ1379" s="121"/>
      <c r="DK1379" s="121"/>
      <c r="DL1379" s="121"/>
      <c r="DM1379" s="121"/>
      <c r="DN1379" s="121"/>
      <c r="DO1379" s="121"/>
      <c r="DP1379" s="121"/>
    </row>
    <row r="1380" spans="1:120" s="1" customFormat="1" ht="10.5" customHeight="1" thickBot="1" x14ac:dyDescent="0.25">
      <c r="A1380" s="1374"/>
      <c r="B1380" s="1448"/>
      <c r="C1380" s="514"/>
      <c r="D1380" s="1258" t="s">
        <v>35</v>
      </c>
      <c r="E1380" s="45">
        <f>(E1378-E1379)/E1377</f>
        <v>0.71040299906279281</v>
      </c>
      <c r="F1380" s="45">
        <f t="shared" ref="F1380:AB1380" si="2359">(F1378-F1379)/F1377</f>
        <v>0.7766348273328435</v>
      </c>
      <c r="G1380" s="45">
        <f t="shared" si="2359"/>
        <v>0.79582712369597619</v>
      </c>
      <c r="H1380" s="425">
        <f t="shared" si="2359"/>
        <v>0.73224568138195767</v>
      </c>
      <c r="I1380" s="45">
        <f t="shared" si="2359"/>
        <v>0.77933579335793357</v>
      </c>
      <c r="J1380" s="45">
        <f t="shared" si="2359"/>
        <v>0.79125847776940472</v>
      </c>
      <c r="K1380" s="45">
        <f t="shared" si="2359"/>
        <v>0.70208728652751418</v>
      </c>
      <c r="L1380" s="45">
        <f t="shared" si="2359"/>
        <v>0.71089385474860334</v>
      </c>
      <c r="M1380" s="45">
        <f t="shared" si="2359"/>
        <v>0.80756578947368407</v>
      </c>
      <c r="N1380" s="425">
        <f t="shared" si="2359"/>
        <v>0.74704890387858358</v>
      </c>
      <c r="O1380" s="45">
        <f t="shared" si="2359"/>
        <v>0.80684931506849311</v>
      </c>
      <c r="P1380" s="45">
        <f t="shared" si="2359"/>
        <v>0.85072563925362821</v>
      </c>
      <c r="Q1380" s="45">
        <f t="shared" si="2359"/>
        <v>0.74999999999999989</v>
      </c>
      <c r="R1380" s="45">
        <f t="shared" si="2359"/>
        <v>0.8</v>
      </c>
      <c r="S1380" s="45">
        <f t="shared" si="2359"/>
        <v>0.83267973856209143</v>
      </c>
      <c r="T1380" s="45">
        <f t="shared" si="2359"/>
        <v>0.8100436681222708</v>
      </c>
      <c r="U1380" s="45">
        <f t="shared" si="2359"/>
        <v>0.7752650176678445</v>
      </c>
      <c r="V1380" s="425">
        <f t="shared" si="2359"/>
        <v>0.79160636758321268</v>
      </c>
      <c r="W1380" s="45">
        <f t="shared" si="2359"/>
        <v>0.74656488549618327</v>
      </c>
      <c r="X1380" s="45">
        <f t="shared" si="2359"/>
        <v>0.75827814569536423</v>
      </c>
      <c r="Y1380" s="45">
        <f t="shared" si="2359"/>
        <v>0.78008595988538687</v>
      </c>
      <c r="Z1380" s="45">
        <f t="shared" si="2359"/>
        <v>0.7321428571428571</v>
      </c>
      <c r="AA1380" s="45">
        <f t="shared" si="2359"/>
        <v>0.75060144346431423</v>
      </c>
      <c r="AB1380" s="45">
        <f t="shared" si="2359"/>
        <v>0.78798842257597679</v>
      </c>
      <c r="AC1380" s="254"/>
      <c r="AD1380" s="43"/>
      <c r="AE1380" s="49"/>
      <c r="AF1380" s="256"/>
      <c r="AG1380" s="256"/>
      <c r="AH1380" s="256"/>
      <c r="AI1380" s="256"/>
      <c r="AJ1380" s="256"/>
      <c r="AK1380" s="256"/>
      <c r="AL1380" s="256"/>
      <c r="AM1380" s="256"/>
      <c r="AN1380" s="256"/>
      <c r="AO1380" s="256"/>
      <c r="AP1380" s="256"/>
      <c r="AQ1380" s="256"/>
      <c r="AR1380" s="256"/>
      <c r="AS1380" s="256"/>
      <c r="AT1380" s="256"/>
      <c r="AU1380" s="256"/>
      <c r="AV1380" s="256"/>
      <c r="AW1380" s="256"/>
      <c r="AX1380" s="256"/>
      <c r="AY1380" s="256"/>
      <c r="AZ1380" s="256"/>
      <c r="BA1380" s="256"/>
      <c r="BB1380" s="256"/>
      <c r="BC1380" s="256"/>
      <c r="BD1380" s="256"/>
      <c r="BE1380" s="249"/>
      <c r="BF1380" s="249"/>
      <c r="BG1380" s="249"/>
      <c r="BH1380" s="249"/>
      <c r="BI1380" s="249"/>
      <c r="BJ1380" s="249"/>
      <c r="BK1380" s="249"/>
      <c r="BL1380" s="249"/>
      <c r="BM1380" s="249"/>
      <c r="BN1380" s="249"/>
      <c r="BO1380" s="249"/>
      <c r="BP1380" s="249"/>
      <c r="BQ1380" s="249"/>
      <c r="BR1380" s="249"/>
      <c r="BS1380" s="249"/>
      <c r="BT1380" s="249"/>
      <c r="BU1380" s="249"/>
      <c r="BV1380" s="249"/>
      <c r="BW1380" s="249"/>
      <c r="BX1380" s="249"/>
      <c r="BY1380" s="249"/>
      <c r="BZ1380" s="249"/>
      <c r="CA1380" s="249"/>
      <c r="CB1380" s="249"/>
      <c r="CC1380" s="249"/>
      <c r="CD1380" s="249"/>
      <c r="CE1380" s="249"/>
      <c r="CF1380" s="249"/>
      <c r="CG1380" s="249"/>
      <c r="CH1380" s="249"/>
      <c r="CI1380" s="249"/>
      <c r="CJ1380" s="249"/>
      <c r="CK1380" s="249"/>
      <c r="CL1380" s="249"/>
      <c r="CM1380" s="121"/>
      <c r="CN1380" s="121"/>
      <c r="CO1380" s="121"/>
      <c r="CP1380" s="121"/>
      <c r="CQ1380" s="121"/>
      <c r="CR1380" s="121"/>
      <c r="CS1380" s="121"/>
      <c r="CT1380" s="121"/>
      <c r="CU1380" s="121"/>
      <c r="CV1380" s="121"/>
      <c r="CW1380" s="121"/>
      <c r="CX1380" s="121"/>
      <c r="CY1380" s="121"/>
      <c r="CZ1380" s="121"/>
      <c r="DA1380" s="121"/>
      <c r="DB1380" s="121"/>
      <c r="DC1380" s="121"/>
      <c r="DD1380" s="121"/>
      <c r="DE1380" s="121"/>
      <c r="DF1380" s="121"/>
      <c r="DG1380" s="121"/>
      <c r="DH1380" s="121"/>
      <c r="DI1380" s="121"/>
      <c r="DJ1380" s="121"/>
      <c r="DK1380" s="121"/>
      <c r="DL1380" s="121"/>
      <c r="DM1380" s="121"/>
      <c r="DN1380" s="121"/>
      <c r="DO1380" s="121"/>
      <c r="DP1380" s="121"/>
    </row>
    <row r="1381" spans="1:120" s="1" customFormat="1" ht="10.5" customHeight="1" x14ac:dyDescent="0.2">
      <c r="A1381" s="1405" t="s">
        <v>10</v>
      </c>
      <c r="B1381" s="1408" t="s">
        <v>412</v>
      </c>
      <c r="C1381" s="695"/>
      <c r="D1381" s="1255"/>
      <c r="E1381" s="61"/>
      <c r="F1381" s="61"/>
      <c r="G1381" s="61"/>
      <c r="H1381" s="424"/>
      <c r="I1381" s="61"/>
      <c r="J1381" s="61"/>
      <c r="K1381" s="61"/>
      <c r="L1381" s="61"/>
      <c r="M1381" s="61"/>
      <c r="N1381" s="424"/>
      <c r="O1381" s="61"/>
      <c r="P1381" s="61"/>
      <c r="Q1381" s="61"/>
      <c r="R1381" s="61"/>
      <c r="S1381" s="61"/>
      <c r="T1381" s="61"/>
      <c r="U1381" s="61"/>
      <c r="V1381" s="424"/>
      <c r="W1381" s="61"/>
      <c r="X1381" s="61"/>
      <c r="Y1381" s="61"/>
      <c r="Z1381" s="61"/>
      <c r="AA1381" s="61"/>
      <c r="AB1381" s="61"/>
      <c r="AC1381" s="321" t="s">
        <v>107</v>
      </c>
      <c r="AD1381" s="43">
        <f>AD1384/AC1383</f>
        <v>0.37507982348287733</v>
      </c>
      <c r="AE1381" s="49"/>
      <c r="AF1381" s="310"/>
      <c r="AG1381" s="256"/>
      <c r="AH1381" s="256"/>
      <c r="AI1381" s="256"/>
      <c r="AJ1381" s="256"/>
      <c r="AK1381" s="256"/>
      <c r="AL1381" s="256"/>
      <c r="AM1381" s="256"/>
      <c r="AN1381" s="256"/>
      <c r="AO1381" s="256"/>
      <c r="AP1381" s="256"/>
      <c r="AQ1381" s="256"/>
      <c r="AR1381" s="256"/>
      <c r="AS1381" s="256"/>
      <c r="AT1381" s="256"/>
      <c r="AU1381" s="256"/>
      <c r="AV1381" s="256"/>
      <c r="AW1381" s="256"/>
      <c r="AX1381" s="256"/>
      <c r="AY1381" s="256"/>
      <c r="AZ1381" s="256"/>
      <c r="BA1381" s="256"/>
      <c r="BB1381" s="256"/>
      <c r="BC1381" s="256"/>
      <c r="BD1381" s="256"/>
      <c r="BE1381" s="249"/>
      <c r="BF1381" s="249"/>
      <c r="BG1381" s="249"/>
      <c r="BH1381" s="249"/>
      <c r="BI1381" s="249"/>
      <c r="BJ1381" s="249"/>
      <c r="BK1381" s="249"/>
      <c r="BL1381" s="249"/>
      <c r="BM1381" s="249"/>
      <c r="BN1381" s="249"/>
      <c r="BO1381" s="249"/>
      <c r="BP1381" s="249"/>
      <c r="BQ1381" s="249"/>
      <c r="BR1381" s="249"/>
      <c r="BS1381" s="249"/>
      <c r="BT1381" s="249"/>
      <c r="BU1381" s="249"/>
      <c r="BV1381" s="249"/>
      <c r="BW1381" s="249"/>
      <c r="BX1381" s="249"/>
      <c r="BY1381" s="249"/>
      <c r="BZ1381" s="249"/>
      <c r="CA1381" s="249"/>
      <c r="CB1381" s="249"/>
      <c r="CC1381" s="249"/>
      <c r="CD1381" s="249"/>
      <c r="CE1381" s="249"/>
      <c r="CF1381" s="249"/>
      <c r="CG1381" s="249"/>
      <c r="CH1381" s="249"/>
      <c r="CI1381" s="249"/>
      <c r="CJ1381" s="249"/>
      <c r="CK1381" s="249"/>
      <c r="CL1381" s="249"/>
      <c r="CM1381" s="121"/>
      <c r="CN1381" s="121"/>
      <c r="CO1381" s="121"/>
      <c r="CP1381" s="121"/>
      <c r="CQ1381" s="121"/>
      <c r="CR1381" s="121"/>
      <c r="CS1381" s="121"/>
      <c r="CT1381" s="121"/>
      <c r="CU1381" s="121"/>
      <c r="CV1381" s="121"/>
      <c r="CW1381" s="121"/>
      <c r="CX1381" s="121"/>
      <c r="CY1381" s="121"/>
      <c r="CZ1381" s="121"/>
      <c r="DA1381" s="121"/>
      <c r="DB1381" s="121"/>
      <c r="DC1381" s="121"/>
      <c r="DD1381" s="121"/>
      <c r="DE1381" s="121"/>
      <c r="DF1381" s="121"/>
      <c r="DG1381" s="121"/>
      <c r="DH1381" s="121"/>
      <c r="DI1381" s="121"/>
      <c r="DJ1381" s="121"/>
      <c r="DK1381" s="121"/>
      <c r="DL1381" s="121"/>
      <c r="DM1381" s="121"/>
      <c r="DN1381" s="121"/>
      <c r="DO1381" s="121"/>
      <c r="DP1381" s="121"/>
    </row>
    <row r="1382" spans="1:120" s="1" customFormat="1" ht="10.5" customHeight="1" x14ac:dyDescent="0.2">
      <c r="A1382" s="1406"/>
      <c r="B1382" s="1409"/>
      <c r="C1382" s="846" t="s">
        <v>118</v>
      </c>
      <c r="D1382" s="1256" t="s">
        <v>27</v>
      </c>
      <c r="E1382" s="67">
        <f>ROUND(SQRT(E1383^2+(E1384-E1385)^2)*1000/(1.73*E1343),0)</f>
        <v>27</v>
      </c>
      <c r="F1382" s="137">
        <f t="shared" ref="F1382:AB1382" si="2360">ROUND(SQRT(F1383^2+(F1384-F1385)^2)*1000/(1.73*F1343),0)</f>
        <v>27</v>
      </c>
      <c r="G1382" s="137">
        <f t="shared" si="2360"/>
        <v>27</v>
      </c>
      <c r="H1382" s="882">
        <f t="shared" si="2360"/>
        <v>27</v>
      </c>
      <c r="I1382" s="137">
        <f t="shared" si="2360"/>
        <v>27</v>
      </c>
      <c r="J1382" s="137">
        <f t="shared" si="2360"/>
        <v>28</v>
      </c>
      <c r="K1382" s="137">
        <f t="shared" si="2360"/>
        <v>30</v>
      </c>
      <c r="L1382" s="137">
        <f t="shared" si="2360"/>
        <v>33</v>
      </c>
      <c r="M1382" s="137">
        <f t="shared" si="2360"/>
        <v>32</v>
      </c>
      <c r="N1382" s="882">
        <f t="shared" si="2360"/>
        <v>32</v>
      </c>
      <c r="O1382" s="137">
        <f t="shared" si="2360"/>
        <v>32</v>
      </c>
      <c r="P1382" s="137">
        <f t="shared" si="2360"/>
        <v>33</v>
      </c>
      <c r="Q1382" s="137">
        <f t="shared" si="2360"/>
        <v>33</v>
      </c>
      <c r="R1382" s="137">
        <f t="shared" si="2360"/>
        <v>33</v>
      </c>
      <c r="S1382" s="137">
        <f t="shared" si="2360"/>
        <v>34</v>
      </c>
      <c r="T1382" s="137">
        <f t="shared" si="2360"/>
        <v>33</v>
      </c>
      <c r="U1382" s="137">
        <f t="shared" si="2360"/>
        <v>33</v>
      </c>
      <c r="V1382" s="882">
        <f t="shared" si="2360"/>
        <v>32</v>
      </c>
      <c r="W1382" s="137">
        <f t="shared" si="2360"/>
        <v>32</v>
      </c>
      <c r="X1382" s="137">
        <f t="shared" si="2360"/>
        <v>31</v>
      </c>
      <c r="Y1382" s="137">
        <f t="shared" si="2360"/>
        <v>30</v>
      </c>
      <c r="Z1382" s="137">
        <f t="shared" si="2360"/>
        <v>29</v>
      </c>
      <c r="AA1382" s="137">
        <f t="shared" si="2360"/>
        <v>28</v>
      </c>
      <c r="AB1382" s="137">
        <f t="shared" si="2360"/>
        <v>27</v>
      </c>
      <c r="AC1382" s="254"/>
      <c r="AD1382" s="129"/>
      <c r="AE1382" s="49"/>
      <c r="AF1382" s="256"/>
      <c r="AG1382" s="256"/>
      <c r="AH1382" s="256"/>
      <c r="AI1382" s="256"/>
      <c r="AJ1382" s="256"/>
      <c r="AK1382" s="256"/>
      <c r="AL1382" s="256"/>
      <c r="AM1382" s="256"/>
      <c r="AN1382" s="256"/>
      <c r="AO1382" s="256"/>
      <c r="AP1382" s="256"/>
      <c r="AQ1382" s="256"/>
      <c r="AR1382" s="256"/>
      <c r="AS1382" s="256"/>
      <c r="AT1382" s="256"/>
      <c r="AU1382" s="256"/>
      <c r="AV1382" s="256"/>
      <c r="AW1382" s="256"/>
      <c r="AX1382" s="256"/>
      <c r="AY1382" s="256"/>
      <c r="AZ1382" s="256"/>
      <c r="BA1382" s="256"/>
      <c r="BB1382" s="256"/>
      <c r="BC1382" s="256"/>
      <c r="BD1382" s="256"/>
      <c r="BE1382" s="249"/>
      <c r="BF1382" s="249"/>
      <c r="BG1382" s="249"/>
      <c r="BH1382" s="249"/>
      <c r="BI1382" s="249"/>
      <c r="BJ1382" s="249"/>
      <c r="BK1382" s="249"/>
      <c r="BL1382" s="249"/>
      <c r="BM1382" s="249"/>
      <c r="BN1382" s="249"/>
      <c r="BO1382" s="249"/>
      <c r="BP1382" s="249"/>
      <c r="BQ1382" s="249"/>
      <c r="BR1382" s="249"/>
      <c r="BS1382" s="249"/>
      <c r="BT1382" s="249"/>
      <c r="BU1382" s="249"/>
      <c r="BV1382" s="249"/>
      <c r="BW1382" s="249"/>
      <c r="BX1382" s="249"/>
      <c r="BY1382" s="249"/>
      <c r="BZ1382" s="249"/>
      <c r="CA1382" s="249"/>
      <c r="CB1382" s="249"/>
      <c r="CC1382" s="249"/>
      <c r="CD1382" s="249"/>
      <c r="CE1382" s="249"/>
      <c r="CF1382" s="249"/>
      <c r="CG1382" s="249"/>
      <c r="CH1382" s="249"/>
      <c r="CI1382" s="249"/>
      <c r="CJ1382" s="249"/>
      <c r="CK1382" s="249"/>
      <c r="CL1382" s="249"/>
      <c r="CM1382" s="121"/>
      <c r="CN1382" s="121"/>
      <c r="CO1382" s="121"/>
      <c r="CP1382" s="121"/>
      <c r="CQ1382" s="121"/>
      <c r="CR1382" s="121"/>
      <c r="CS1382" s="121"/>
      <c r="CT1382" s="121"/>
      <c r="CU1382" s="121"/>
      <c r="CV1382" s="121"/>
      <c r="CW1382" s="121"/>
      <c r="CX1382" s="121"/>
      <c r="CY1382" s="121"/>
      <c r="CZ1382" s="121"/>
      <c r="DA1382" s="121"/>
      <c r="DB1382" s="121"/>
      <c r="DC1382" s="121"/>
      <c r="DD1382" s="121"/>
      <c r="DE1382" s="121"/>
      <c r="DF1382" s="121"/>
      <c r="DG1382" s="121"/>
      <c r="DH1382" s="121"/>
      <c r="DI1382" s="121"/>
      <c r="DJ1382" s="121"/>
      <c r="DK1382" s="121"/>
      <c r="DL1382" s="121"/>
      <c r="DM1382" s="121"/>
      <c r="DN1382" s="121"/>
      <c r="DO1382" s="121"/>
      <c r="DP1382" s="121"/>
    </row>
    <row r="1383" spans="1:120" s="1" customFormat="1" ht="10.5" customHeight="1" x14ac:dyDescent="0.2">
      <c r="A1383" s="1406"/>
      <c r="B1383" s="1409"/>
      <c r="C1383" s="846" t="s">
        <v>908</v>
      </c>
      <c r="D1383" s="1256" t="s">
        <v>108</v>
      </c>
      <c r="E1383" s="1311">
        <v>0.27724799999999999</v>
      </c>
      <c r="F1383" s="1311">
        <v>0.27801600000000004</v>
      </c>
      <c r="G1383" s="1311">
        <v>0.27355200000000002</v>
      </c>
      <c r="H1383" s="1312">
        <v>0.26877600000000001</v>
      </c>
      <c r="I1383" s="1311">
        <v>0.27216000000000001</v>
      </c>
      <c r="J1383" s="1311">
        <v>0.28240799999999999</v>
      </c>
      <c r="K1383" s="1311">
        <v>0.31113600000000002</v>
      </c>
      <c r="L1383" s="1311">
        <v>0.33995999999999998</v>
      </c>
      <c r="M1383" s="1311">
        <v>0.32668799999999998</v>
      </c>
      <c r="N1383" s="1312">
        <v>0.33609600000000001</v>
      </c>
      <c r="O1383" s="1311">
        <v>0.33405599999999996</v>
      </c>
      <c r="P1383" s="1311">
        <v>0.34886399999999995</v>
      </c>
      <c r="Q1383" s="1311">
        <v>0.34615199999999996</v>
      </c>
      <c r="R1383" s="1311">
        <v>0.34682400000000002</v>
      </c>
      <c r="S1383" s="1311">
        <v>0.351912</v>
      </c>
      <c r="T1383" s="1311">
        <v>0.34135199999999999</v>
      </c>
      <c r="U1383" s="1311">
        <v>0.34344000000000002</v>
      </c>
      <c r="V1383" s="1312">
        <v>0.33955200000000002</v>
      </c>
      <c r="W1383" s="1311">
        <v>0.32973599999999997</v>
      </c>
      <c r="X1383" s="1311">
        <v>0.323544</v>
      </c>
      <c r="Y1383" s="1311">
        <v>0.31831200000000004</v>
      </c>
      <c r="Z1383" s="1311">
        <v>0.30312</v>
      </c>
      <c r="AA1383" s="1311">
        <v>0.28432799999999997</v>
      </c>
      <c r="AB1383" s="1311">
        <v>0.27693599999999996</v>
      </c>
      <c r="AC1383" s="41">
        <f>SUM(D1383:AB1383)</f>
        <v>7.5541679999999989</v>
      </c>
      <c r="AD1383" s="43"/>
      <c r="AE1383" s="49">
        <v>2.4</v>
      </c>
      <c r="AF1383" s="76"/>
      <c r="AG1383" s="76"/>
      <c r="AH1383" s="76"/>
      <c r="AI1383" s="76"/>
      <c r="AJ1383" s="76"/>
      <c r="AK1383" s="76"/>
      <c r="AL1383" s="76"/>
      <c r="AM1383" s="76"/>
      <c r="AN1383" s="76"/>
      <c r="AO1383" s="76"/>
      <c r="AP1383" s="76"/>
      <c r="AQ1383" s="76"/>
      <c r="AR1383" s="76"/>
      <c r="AS1383" s="76"/>
      <c r="AT1383" s="76"/>
      <c r="AU1383" s="76"/>
      <c r="AV1383" s="76"/>
      <c r="AW1383" s="76"/>
      <c r="AX1383" s="76"/>
      <c r="AY1383" s="76"/>
      <c r="AZ1383" s="76"/>
      <c r="BA1383" s="76"/>
      <c r="BB1383" s="76"/>
      <c r="BC1383" s="76"/>
      <c r="BD1383" s="76"/>
      <c r="BE1383" s="249"/>
      <c r="BF1383" s="249"/>
      <c r="BG1383" s="249"/>
      <c r="BH1383" s="249"/>
      <c r="BI1383" s="249"/>
      <c r="BJ1383" s="249"/>
      <c r="BK1383" s="249"/>
      <c r="BL1383" s="249"/>
      <c r="BM1383" s="249"/>
      <c r="BN1383" s="249"/>
      <c r="BO1383" s="249"/>
      <c r="BP1383" s="249"/>
      <c r="BQ1383" s="249"/>
      <c r="BR1383" s="249"/>
      <c r="BS1383" s="249"/>
      <c r="BT1383" s="249"/>
      <c r="BU1383" s="249"/>
      <c r="BV1383" s="249"/>
      <c r="BW1383" s="249"/>
      <c r="BX1383" s="249"/>
      <c r="BY1383" s="249"/>
      <c r="BZ1383" s="249"/>
      <c r="CA1383" s="249"/>
      <c r="CB1383" s="249"/>
      <c r="CC1383" s="249"/>
      <c r="CD1383" s="249"/>
      <c r="CE1383" s="249"/>
      <c r="CF1383" s="249"/>
      <c r="CG1383" s="249"/>
      <c r="CH1383" s="249"/>
      <c r="CI1383" s="249"/>
      <c r="CJ1383" s="249"/>
      <c r="CK1383" s="249"/>
      <c r="CL1383" s="249"/>
      <c r="CM1383" s="121"/>
      <c r="CN1383" s="121"/>
      <c r="CO1383" s="121"/>
      <c r="CP1383" s="121"/>
      <c r="CQ1383" s="121"/>
      <c r="CR1383" s="121"/>
      <c r="CS1383" s="121"/>
      <c r="CT1383" s="121"/>
      <c r="CU1383" s="121"/>
      <c r="CV1383" s="121"/>
      <c r="CW1383" s="121"/>
      <c r="CX1383" s="121"/>
      <c r="CY1383" s="121"/>
      <c r="CZ1383" s="121"/>
      <c r="DA1383" s="121"/>
      <c r="DB1383" s="121"/>
      <c r="DC1383" s="121"/>
      <c r="DD1383" s="121"/>
      <c r="DE1383" s="121"/>
      <c r="DF1383" s="121"/>
      <c r="DG1383" s="121"/>
      <c r="DH1383" s="121"/>
      <c r="DI1383" s="121"/>
      <c r="DJ1383" s="121"/>
      <c r="DK1383" s="121"/>
      <c r="DL1383" s="121"/>
      <c r="DM1383" s="121"/>
      <c r="DN1383" s="121"/>
      <c r="DO1383" s="121"/>
      <c r="DP1383" s="121"/>
    </row>
    <row r="1384" spans="1:120" s="1" customFormat="1" ht="10.5" customHeight="1" x14ac:dyDescent="0.2">
      <c r="A1384" s="1406"/>
      <c r="B1384" s="1409"/>
      <c r="C1384" s="846" t="s">
        <v>908</v>
      </c>
      <c r="D1384" s="1256" t="s">
        <v>906</v>
      </c>
      <c r="E1384" s="1311">
        <v>0.119712</v>
      </c>
      <c r="F1384" s="1311">
        <v>0.12016800000000001</v>
      </c>
      <c r="G1384" s="1311">
        <v>0.12035999999999999</v>
      </c>
      <c r="H1384" s="1312">
        <v>0.120312</v>
      </c>
      <c r="I1384" s="1311">
        <v>0.12002400000000001</v>
      </c>
      <c r="J1384" s="1311">
        <v>0.12048</v>
      </c>
      <c r="K1384" s="1311">
        <v>0.121272</v>
      </c>
      <c r="L1384" s="1311">
        <v>0.12626399999999999</v>
      </c>
      <c r="M1384" s="1311">
        <v>0.12268800000000001</v>
      </c>
      <c r="N1384" s="1312">
        <v>0.122616</v>
      </c>
      <c r="O1384" s="1311">
        <v>0.11877599999999999</v>
      </c>
      <c r="P1384" s="1311">
        <v>0.119952</v>
      </c>
      <c r="Q1384" s="1311">
        <v>0.11973600000000001</v>
      </c>
      <c r="R1384" s="1311">
        <v>0.11983199999999999</v>
      </c>
      <c r="S1384" s="1311">
        <v>0.11834399999999999</v>
      </c>
      <c r="T1384" s="1311">
        <v>0.117552</v>
      </c>
      <c r="U1384" s="1311">
        <v>0.11426399999999999</v>
      </c>
      <c r="V1384" s="1312">
        <v>0.115104</v>
      </c>
      <c r="W1384" s="1311">
        <v>0.11498399999999999</v>
      </c>
      <c r="X1384" s="1311">
        <v>0.11594400000000001</v>
      </c>
      <c r="Y1384" s="1311">
        <v>0.11272799999999999</v>
      </c>
      <c r="Z1384" s="1311">
        <v>0.110712</v>
      </c>
      <c r="AA1384" s="1311">
        <v>0.10963200000000001</v>
      </c>
      <c r="AB1384" s="1311">
        <v>0.11195999999999999</v>
      </c>
      <c r="AC1384" s="254"/>
      <c r="AD1384" s="43">
        <f>SUM(E1384:AB1384)</f>
        <v>2.8334160000000002</v>
      </c>
      <c r="AE1384" s="49">
        <v>2.4</v>
      </c>
      <c r="AF1384" s="256"/>
      <c r="AG1384" s="256"/>
      <c r="AH1384" s="256"/>
      <c r="AI1384" s="256"/>
      <c r="AJ1384" s="256"/>
      <c r="AK1384" s="256"/>
      <c r="AL1384" s="256"/>
      <c r="AM1384" s="256"/>
      <c r="AN1384" s="256"/>
      <c r="AO1384" s="256"/>
      <c r="AP1384" s="256"/>
      <c r="AQ1384" s="256"/>
      <c r="AR1384" s="256"/>
      <c r="AS1384" s="256"/>
      <c r="AT1384" s="256"/>
      <c r="AU1384" s="256"/>
      <c r="AV1384" s="256"/>
      <c r="AW1384" s="256"/>
      <c r="AX1384" s="256"/>
      <c r="AY1384" s="256"/>
      <c r="AZ1384" s="256"/>
      <c r="BA1384" s="256"/>
      <c r="BB1384" s="256"/>
      <c r="BC1384" s="256"/>
      <c r="BD1384" s="256"/>
      <c r="BE1384" s="249"/>
      <c r="BF1384" s="249"/>
      <c r="BG1384" s="249"/>
      <c r="BH1384" s="249"/>
      <c r="BI1384" s="249"/>
      <c r="BJ1384" s="249"/>
      <c r="BK1384" s="249"/>
      <c r="BL1384" s="249"/>
      <c r="BM1384" s="249"/>
      <c r="BN1384" s="249"/>
      <c r="BO1384" s="249"/>
      <c r="BP1384" s="249"/>
      <c r="BQ1384" s="249"/>
      <c r="BR1384" s="249"/>
      <c r="BS1384" s="249"/>
      <c r="BT1384" s="249"/>
      <c r="BU1384" s="249"/>
      <c r="BV1384" s="249"/>
      <c r="BW1384" s="249"/>
      <c r="BX1384" s="249"/>
      <c r="BY1384" s="249"/>
      <c r="BZ1384" s="249"/>
      <c r="CA1384" s="249"/>
      <c r="CB1384" s="249"/>
      <c r="CC1384" s="249"/>
      <c r="CD1384" s="249"/>
      <c r="CE1384" s="249"/>
      <c r="CF1384" s="249"/>
      <c r="CG1384" s="249"/>
      <c r="CH1384" s="249"/>
      <c r="CI1384" s="249"/>
      <c r="CJ1384" s="249"/>
      <c r="CK1384" s="249"/>
      <c r="CL1384" s="249"/>
      <c r="CM1384" s="121"/>
      <c r="CN1384" s="121"/>
      <c r="CO1384" s="121"/>
      <c r="CP1384" s="121"/>
      <c r="CQ1384" s="121"/>
      <c r="CR1384" s="121"/>
      <c r="CS1384" s="121"/>
      <c r="CT1384" s="121"/>
      <c r="CU1384" s="121"/>
      <c r="CV1384" s="121"/>
      <c r="CW1384" s="121"/>
      <c r="CX1384" s="121"/>
      <c r="CY1384" s="121"/>
      <c r="CZ1384" s="121"/>
      <c r="DA1384" s="121"/>
      <c r="DB1384" s="121"/>
      <c r="DC1384" s="121"/>
      <c r="DD1384" s="121"/>
      <c r="DE1384" s="121"/>
      <c r="DF1384" s="121"/>
      <c r="DG1384" s="121"/>
      <c r="DH1384" s="121"/>
      <c r="DI1384" s="121"/>
      <c r="DJ1384" s="121"/>
      <c r="DK1384" s="121"/>
      <c r="DL1384" s="121"/>
      <c r="DM1384" s="121"/>
      <c r="DN1384" s="121"/>
      <c r="DO1384" s="121"/>
      <c r="DP1384" s="121"/>
    </row>
    <row r="1385" spans="1:120" s="1" customFormat="1" ht="10.5" customHeight="1" x14ac:dyDescent="0.2">
      <c r="A1385" s="1406"/>
      <c r="B1385" s="1409"/>
      <c r="C1385" s="846" t="s">
        <v>908</v>
      </c>
      <c r="D1385" s="1256" t="s">
        <v>907</v>
      </c>
      <c r="E1385" s="1315">
        <v>0</v>
      </c>
      <c r="F1385" s="1315">
        <v>0</v>
      </c>
      <c r="G1385" s="1315">
        <v>0</v>
      </c>
      <c r="H1385" s="1316">
        <v>0</v>
      </c>
      <c r="I1385" s="1315">
        <v>0</v>
      </c>
      <c r="J1385" s="1315">
        <v>0</v>
      </c>
      <c r="K1385" s="1315">
        <v>0</v>
      </c>
      <c r="L1385" s="1315">
        <v>0</v>
      </c>
      <c r="M1385" s="1315">
        <v>0</v>
      </c>
      <c r="N1385" s="1316">
        <v>0</v>
      </c>
      <c r="O1385" s="1315">
        <v>0</v>
      </c>
      <c r="P1385" s="1315">
        <v>0</v>
      </c>
      <c r="Q1385" s="1315">
        <v>0</v>
      </c>
      <c r="R1385" s="1315">
        <v>0</v>
      </c>
      <c r="S1385" s="1315">
        <v>0</v>
      </c>
      <c r="T1385" s="1315">
        <v>0</v>
      </c>
      <c r="U1385" s="1315">
        <v>0</v>
      </c>
      <c r="V1385" s="1316">
        <v>0</v>
      </c>
      <c r="W1385" s="1315">
        <v>0</v>
      </c>
      <c r="X1385" s="1315">
        <v>0</v>
      </c>
      <c r="Y1385" s="1315">
        <v>0</v>
      </c>
      <c r="Z1385" s="1315">
        <v>0</v>
      </c>
      <c r="AA1385" s="1315">
        <v>0</v>
      </c>
      <c r="AB1385" s="1315">
        <v>0</v>
      </c>
      <c r="AC1385" s="254"/>
      <c r="AD1385" s="43"/>
      <c r="AE1385" s="49"/>
      <c r="AF1385" s="256"/>
      <c r="AG1385" s="256"/>
      <c r="AH1385" s="256"/>
      <c r="AI1385" s="256"/>
      <c r="AJ1385" s="256"/>
      <c r="AK1385" s="256"/>
      <c r="AL1385" s="256"/>
      <c r="AM1385" s="256"/>
      <c r="AN1385" s="256"/>
      <c r="AO1385" s="256"/>
      <c r="AP1385" s="256"/>
      <c r="AQ1385" s="256"/>
      <c r="AR1385" s="256"/>
      <c r="AS1385" s="256"/>
      <c r="AT1385" s="256"/>
      <c r="AU1385" s="256"/>
      <c r="AV1385" s="256"/>
      <c r="AW1385" s="256"/>
      <c r="AX1385" s="256"/>
      <c r="AY1385" s="256"/>
      <c r="AZ1385" s="256"/>
      <c r="BA1385" s="256"/>
      <c r="BB1385" s="256"/>
      <c r="BC1385" s="256"/>
      <c r="BD1385" s="256"/>
      <c r="BE1385" s="249"/>
      <c r="BF1385" s="249"/>
      <c r="BG1385" s="249"/>
      <c r="BH1385" s="249"/>
      <c r="BI1385" s="249"/>
      <c r="BJ1385" s="249"/>
      <c r="BK1385" s="249"/>
      <c r="BL1385" s="249"/>
      <c r="BM1385" s="249"/>
      <c r="BN1385" s="249"/>
      <c r="BO1385" s="249"/>
      <c r="BP1385" s="249"/>
      <c r="BQ1385" s="249"/>
      <c r="BR1385" s="249"/>
      <c r="BS1385" s="249"/>
      <c r="BT1385" s="249"/>
      <c r="BU1385" s="249"/>
      <c r="BV1385" s="249"/>
      <c r="BW1385" s="249"/>
      <c r="BX1385" s="249"/>
      <c r="BY1385" s="249"/>
      <c r="BZ1385" s="249"/>
      <c r="CA1385" s="249"/>
      <c r="CB1385" s="249"/>
      <c r="CC1385" s="249"/>
      <c r="CD1385" s="249"/>
      <c r="CE1385" s="249"/>
      <c r="CF1385" s="249"/>
      <c r="CG1385" s="249"/>
      <c r="CH1385" s="249"/>
      <c r="CI1385" s="249"/>
      <c r="CJ1385" s="249"/>
      <c r="CK1385" s="249"/>
      <c r="CL1385" s="249"/>
      <c r="CM1385" s="121"/>
      <c r="CN1385" s="121"/>
      <c r="CO1385" s="121"/>
      <c r="CP1385" s="121"/>
      <c r="CQ1385" s="121"/>
      <c r="CR1385" s="121"/>
      <c r="CS1385" s="121"/>
      <c r="CT1385" s="121"/>
      <c r="CU1385" s="121"/>
      <c r="CV1385" s="121"/>
      <c r="CW1385" s="121"/>
      <c r="CX1385" s="121"/>
      <c r="CY1385" s="121"/>
      <c r="CZ1385" s="121"/>
      <c r="DA1385" s="121"/>
      <c r="DB1385" s="121"/>
      <c r="DC1385" s="121"/>
      <c r="DD1385" s="121"/>
      <c r="DE1385" s="121"/>
      <c r="DF1385" s="121"/>
      <c r="DG1385" s="121"/>
      <c r="DH1385" s="121"/>
      <c r="DI1385" s="121"/>
      <c r="DJ1385" s="121"/>
      <c r="DK1385" s="121"/>
      <c r="DL1385" s="121"/>
      <c r="DM1385" s="121"/>
      <c r="DN1385" s="121"/>
      <c r="DO1385" s="121"/>
      <c r="DP1385" s="121"/>
    </row>
    <row r="1386" spans="1:120" s="1" customFormat="1" ht="10.5" customHeight="1" thickBot="1" x14ac:dyDescent="0.25">
      <c r="A1386" s="1407"/>
      <c r="B1386" s="1410"/>
      <c r="C1386" s="514"/>
      <c r="D1386" s="1258" t="s">
        <v>35</v>
      </c>
      <c r="E1386" s="45">
        <f>(E1384-E1385)/E1383</f>
        <v>0.43178670360110805</v>
      </c>
      <c r="F1386" s="45">
        <f t="shared" ref="F1386:AB1386" si="2361">(F1384-F1385)/F1383</f>
        <v>0.43223411602209943</v>
      </c>
      <c r="G1386" s="45">
        <f t="shared" si="2361"/>
        <v>0.43998947183716436</v>
      </c>
      <c r="H1386" s="425">
        <f t="shared" si="2361"/>
        <v>0.44762925261184033</v>
      </c>
      <c r="I1386" s="45">
        <f t="shared" si="2361"/>
        <v>0.44100529100529101</v>
      </c>
      <c r="J1386" s="45">
        <f t="shared" si="2361"/>
        <v>0.4266168097221042</v>
      </c>
      <c r="K1386" s="45">
        <f t="shared" si="2361"/>
        <v>0.3897716754088244</v>
      </c>
      <c r="L1386" s="45">
        <f t="shared" si="2361"/>
        <v>0.37140840098835154</v>
      </c>
      <c r="M1386" s="45">
        <f t="shared" si="2361"/>
        <v>0.37555098442550694</v>
      </c>
      <c r="N1386" s="425">
        <f t="shared" si="2361"/>
        <v>0.36482433590402741</v>
      </c>
      <c r="O1386" s="45">
        <f t="shared" si="2361"/>
        <v>0.35555715209425964</v>
      </c>
      <c r="P1386" s="45">
        <f t="shared" si="2361"/>
        <v>0.34383599339570725</v>
      </c>
      <c r="Q1386" s="45">
        <f t="shared" si="2361"/>
        <v>0.34590584483117248</v>
      </c>
      <c r="R1386" s="45">
        <f t="shared" si="2361"/>
        <v>0.34551242128572413</v>
      </c>
      <c r="S1386" s="45">
        <f t="shared" si="2361"/>
        <v>0.33628861760894768</v>
      </c>
      <c r="T1386" s="45">
        <f t="shared" si="2361"/>
        <v>0.34437179216761588</v>
      </c>
      <c r="U1386" s="45">
        <f t="shared" si="2361"/>
        <v>0.3327044025157232</v>
      </c>
      <c r="V1386" s="425">
        <f t="shared" si="2361"/>
        <v>0.33898784280463667</v>
      </c>
      <c r="W1386" s="45">
        <f t="shared" si="2361"/>
        <v>0.34871533590508769</v>
      </c>
      <c r="X1386" s="45">
        <f t="shared" si="2361"/>
        <v>0.35835620502930049</v>
      </c>
      <c r="Y1386" s="45">
        <f t="shared" si="2361"/>
        <v>0.35414310487823264</v>
      </c>
      <c r="Z1386" s="45">
        <f t="shared" si="2361"/>
        <v>0.36524148851939825</v>
      </c>
      <c r="AA1386" s="45">
        <f t="shared" si="2361"/>
        <v>0.38558284797839121</v>
      </c>
      <c r="AB1386" s="45">
        <f t="shared" si="2361"/>
        <v>0.40428113354710116</v>
      </c>
      <c r="AC1386" s="254"/>
      <c r="AD1386" s="43"/>
      <c r="AE1386" s="49"/>
      <c r="AF1386" s="256"/>
      <c r="AG1386" s="256"/>
      <c r="AH1386" s="256"/>
      <c r="AI1386" s="256"/>
      <c r="AJ1386" s="256"/>
      <c r="AK1386" s="256"/>
      <c r="AL1386" s="256"/>
      <c r="AM1386" s="256"/>
      <c r="AN1386" s="256"/>
      <c r="AO1386" s="256"/>
      <c r="AP1386" s="256"/>
      <c r="AQ1386" s="256"/>
      <c r="AR1386" s="256"/>
      <c r="AS1386" s="256"/>
      <c r="AT1386" s="256"/>
      <c r="AU1386" s="256"/>
      <c r="AV1386" s="256"/>
      <c r="AW1386" s="256"/>
      <c r="AX1386" s="256"/>
      <c r="AY1386" s="256"/>
      <c r="AZ1386" s="256"/>
      <c r="BA1386" s="256"/>
      <c r="BB1386" s="256"/>
      <c r="BC1386" s="256"/>
      <c r="BD1386" s="256"/>
      <c r="BE1386" s="249"/>
      <c r="BF1386" s="249"/>
      <c r="BG1386" s="249"/>
      <c r="BH1386" s="249"/>
      <c r="BI1386" s="249"/>
      <c r="BJ1386" s="249"/>
      <c r="BK1386" s="249"/>
      <c r="BL1386" s="249"/>
      <c r="BM1386" s="249"/>
      <c r="BN1386" s="249"/>
      <c r="BO1386" s="249"/>
      <c r="BP1386" s="249"/>
      <c r="BQ1386" s="249"/>
      <c r="BR1386" s="249"/>
      <c r="BS1386" s="249"/>
      <c r="BT1386" s="249"/>
      <c r="BU1386" s="249"/>
      <c r="BV1386" s="249"/>
      <c r="BW1386" s="249"/>
      <c r="BX1386" s="249"/>
      <c r="BY1386" s="249"/>
      <c r="BZ1386" s="249"/>
      <c r="CA1386" s="249"/>
      <c r="CB1386" s="249"/>
      <c r="CC1386" s="249"/>
      <c r="CD1386" s="249"/>
      <c r="CE1386" s="249"/>
      <c r="CF1386" s="249"/>
      <c r="CG1386" s="249"/>
      <c r="CH1386" s="249"/>
      <c r="CI1386" s="249"/>
      <c r="CJ1386" s="249"/>
      <c r="CK1386" s="249"/>
      <c r="CL1386" s="249"/>
      <c r="CM1386" s="121"/>
      <c r="CN1386" s="121"/>
      <c r="CO1386" s="121"/>
      <c r="CP1386" s="121"/>
      <c r="CQ1386" s="121"/>
      <c r="CR1386" s="121"/>
      <c r="CS1386" s="121"/>
      <c r="CT1386" s="121"/>
      <c r="CU1386" s="121"/>
      <c r="CV1386" s="121"/>
      <c r="CW1386" s="121"/>
      <c r="CX1386" s="121"/>
      <c r="CY1386" s="121"/>
      <c r="CZ1386" s="121"/>
      <c r="DA1386" s="121"/>
      <c r="DB1386" s="121"/>
      <c r="DC1386" s="121"/>
      <c r="DD1386" s="121"/>
      <c r="DE1386" s="121"/>
      <c r="DF1386" s="121"/>
      <c r="DG1386" s="121"/>
      <c r="DH1386" s="121"/>
      <c r="DI1386" s="121"/>
      <c r="DJ1386" s="121"/>
      <c r="DK1386" s="121"/>
      <c r="DL1386" s="121"/>
      <c r="DM1386" s="121"/>
      <c r="DN1386" s="121"/>
      <c r="DO1386" s="121"/>
      <c r="DP1386" s="121"/>
    </row>
    <row r="1387" spans="1:120" s="1" customFormat="1" ht="10.5" customHeight="1" x14ac:dyDescent="0.2">
      <c r="A1387" s="1405" t="s">
        <v>17</v>
      </c>
      <c r="B1387" s="1408" t="s">
        <v>140</v>
      </c>
      <c r="C1387" s="695"/>
      <c r="D1387" s="1255"/>
      <c r="E1387" s="61"/>
      <c r="F1387" s="61"/>
      <c r="G1387" s="61"/>
      <c r="H1387" s="424"/>
      <c r="I1387" s="61"/>
      <c r="J1387" s="61"/>
      <c r="K1387" s="61"/>
      <c r="L1387" s="61"/>
      <c r="M1387" s="61"/>
      <c r="N1387" s="424"/>
      <c r="O1387" s="61"/>
      <c r="P1387" s="61"/>
      <c r="Q1387" s="61"/>
      <c r="R1387" s="61"/>
      <c r="S1387" s="61"/>
      <c r="T1387" s="61"/>
      <c r="U1387" s="61"/>
      <c r="V1387" s="424"/>
      <c r="W1387" s="61"/>
      <c r="X1387" s="61"/>
      <c r="Y1387" s="61"/>
      <c r="Z1387" s="61"/>
      <c r="AA1387" s="61"/>
      <c r="AB1387" s="61"/>
      <c r="AC1387" s="321" t="s">
        <v>107</v>
      </c>
      <c r="AD1387" s="43">
        <f>AD1390/AC1389</f>
        <v>0.80976976156316194</v>
      </c>
      <c r="AE1387" s="49"/>
      <c r="AF1387" s="310"/>
      <c r="AG1387" s="256"/>
      <c r="AH1387" s="256"/>
      <c r="AI1387" s="256"/>
      <c r="AJ1387" s="256"/>
      <c r="AK1387" s="256"/>
      <c r="AL1387" s="256"/>
      <c r="AM1387" s="256"/>
      <c r="AN1387" s="256"/>
      <c r="AO1387" s="256"/>
      <c r="AP1387" s="256"/>
      <c r="AQ1387" s="256"/>
      <c r="AR1387" s="256"/>
      <c r="AS1387" s="256"/>
      <c r="AT1387" s="256"/>
      <c r="AU1387" s="256"/>
      <c r="AV1387" s="256"/>
      <c r="AW1387" s="256"/>
      <c r="AX1387" s="256"/>
      <c r="AY1387" s="256"/>
      <c r="AZ1387" s="256"/>
      <c r="BA1387" s="256"/>
      <c r="BB1387" s="256"/>
      <c r="BC1387" s="256"/>
      <c r="BD1387" s="256"/>
      <c r="BE1387" s="249"/>
      <c r="BF1387" s="249"/>
      <c r="BG1387" s="249"/>
      <c r="BH1387" s="249"/>
      <c r="BI1387" s="249"/>
      <c r="BJ1387" s="249"/>
      <c r="BK1387" s="249"/>
      <c r="BL1387" s="249"/>
      <c r="BM1387" s="249"/>
      <c r="BN1387" s="249"/>
      <c r="BO1387" s="249"/>
      <c r="BP1387" s="249"/>
      <c r="BQ1387" s="249"/>
      <c r="BR1387" s="249"/>
      <c r="BS1387" s="249"/>
      <c r="BT1387" s="249"/>
      <c r="BU1387" s="249"/>
      <c r="BV1387" s="249"/>
      <c r="BW1387" s="249"/>
      <c r="BX1387" s="249"/>
      <c r="BY1387" s="249"/>
      <c r="BZ1387" s="249"/>
      <c r="CA1387" s="249"/>
      <c r="CB1387" s="249"/>
      <c r="CC1387" s="249"/>
      <c r="CD1387" s="249"/>
      <c r="CE1387" s="249"/>
      <c r="CF1387" s="249"/>
      <c r="CG1387" s="249"/>
      <c r="CH1387" s="249"/>
      <c r="CI1387" s="249"/>
      <c r="CJ1387" s="249"/>
      <c r="CK1387" s="249"/>
      <c r="CL1387" s="249"/>
      <c r="CM1387" s="121"/>
      <c r="CN1387" s="121"/>
    </row>
    <row r="1388" spans="1:120" s="1" customFormat="1" ht="10.5" customHeight="1" x14ac:dyDescent="0.2">
      <c r="A1388" s="1406"/>
      <c r="B1388" s="1409"/>
      <c r="C1388" s="846" t="s">
        <v>118</v>
      </c>
      <c r="D1388" s="1256" t="s">
        <v>27</v>
      </c>
      <c r="E1388" s="67">
        <f>ROUND(SQRT(E1389^2+(E1390-E1391)^2)*1000/(1.73*E1344),0)</f>
        <v>7</v>
      </c>
      <c r="F1388" s="137">
        <f t="shared" ref="F1388:AB1388" si="2362">ROUND(SQRT(F1389^2+(F1390-F1391)^2)*1000/(1.73*F1344),0)</f>
        <v>10</v>
      </c>
      <c r="G1388" s="137">
        <f t="shared" si="2362"/>
        <v>10</v>
      </c>
      <c r="H1388" s="882">
        <f t="shared" si="2362"/>
        <v>7</v>
      </c>
      <c r="I1388" s="137">
        <f t="shared" si="2362"/>
        <v>10</v>
      </c>
      <c r="J1388" s="137">
        <f t="shared" si="2362"/>
        <v>9</v>
      </c>
      <c r="K1388" s="137">
        <f t="shared" si="2362"/>
        <v>7</v>
      </c>
      <c r="L1388" s="137">
        <f t="shared" si="2362"/>
        <v>10</v>
      </c>
      <c r="M1388" s="137">
        <f t="shared" si="2362"/>
        <v>8</v>
      </c>
      <c r="N1388" s="882">
        <f t="shared" si="2362"/>
        <v>8</v>
      </c>
      <c r="O1388" s="137">
        <f t="shared" si="2362"/>
        <v>11</v>
      </c>
      <c r="P1388" s="137">
        <f t="shared" si="2362"/>
        <v>11</v>
      </c>
      <c r="Q1388" s="137">
        <f t="shared" si="2362"/>
        <v>8</v>
      </c>
      <c r="R1388" s="137">
        <f t="shared" si="2362"/>
        <v>6</v>
      </c>
      <c r="S1388" s="137">
        <f t="shared" si="2362"/>
        <v>5</v>
      </c>
      <c r="T1388" s="137">
        <f t="shared" si="2362"/>
        <v>6</v>
      </c>
      <c r="U1388" s="137">
        <f t="shared" si="2362"/>
        <v>10</v>
      </c>
      <c r="V1388" s="882">
        <f t="shared" si="2362"/>
        <v>10</v>
      </c>
      <c r="W1388" s="137">
        <f t="shared" si="2362"/>
        <v>9</v>
      </c>
      <c r="X1388" s="137">
        <f t="shared" si="2362"/>
        <v>8</v>
      </c>
      <c r="Y1388" s="137">
        <f t="shared" si="2362"/>
        <v>10</v>
      </c>
      <c r="Z1388" s="137">
        <f t="shared" si="2362"/>
        <v>9</v>
      </c>
      <c r="AA1388" s="137">
        <f t="shared" si="2362"/>
        <v>8</v>
      </c>
      <c r="AB1388" s="137">
        <f t="shared" si="2362"/>
        <v>10</v>
      </c>
      <c r="AC1388" s="254"/>
      <c r="AD1388" s="129"/>
      <c r="AE1388" s="49"/>
      <c r="AF1388" s="256"/>
      <c r="AG1388" s="256"/>
      <c r="AH1388" s="256"/>
      <c r="AI1388" s="256"/>
      <c r="AJ1388" s="256"/>
      <c r="AK1388" s="256"/>
      <c r="AL1388" s="256"/>
      <c r="AM1388" s="256"/>
      <c r="AN1388" s="256"/>
      <c r="AO1388" s="256"/>
      <c r="AP1388" s="256"/>
      <c r="AQ1388" s="256"/>
      <c r="AR1388" s="256"/>
      <c r="AS1388" s="256"/>
      <c r="AT1388" s="256"/>
      <c r="AU1388" s="256"/>
      <c r="AV1388" s="256"/>
      <c r="AW1388" s="256"/>
      <c r="AX1388" s="256"/>
      <c r="AY1388" s="256"/>
      <c r="AZ1388" s="256"/>
      <c r="BA1388" s="256"/>
      <c r="BB1388" s="256"/>
      <c r="BC1388" s="256"/>
      <c r="BD1388" s="256"/>
      <c r="BE1388" s="249"/>
      <c r="BF1388" s="249"/>
      <c r="BG1388" s="249"/>
      <c r="BH1388" s="249"/>
      <c r="BI1388" s="249"/>
      <c r="BJ1388" s="249"/>
      <c r="BK1388" s="249"/>
      <c r="BL1388" s="249"/>
      <c r="BM1388" s="249"/>
      <c r="BN1388" s="249"/>
      <c r="BO1388" s="249"/>
      <c r="BP1388" s="249"/>
      <c r="BQ1388" s="249"/>
      <c r="BR1388" s="249"/>
      <c r="BS1388" s="249"/>
      <c r="BT1388" s="249"/>
      <c r="BU1388" s="249"/>
      <c r="BV1388" s="249"/>
      <c r="BW1388" s="249"/>
      <c r="BX1388" s="249"/>
      <c r="BY1388" s="249"/>
      <c r="BZ1388" s="249"/>
      <c r="CA1388" s="249"/>
      <c r="CB1388" s="249"/>
      <c r="CC1388" s="249"/>
      <c r="CD1388" s="249"/>
      <c r="CE1388" s="249"/>
      <c r="CF1388" s="249"/>
      <c r="CG1388" s="249"/>
      <c r="CH1388" s="249"/>
      <c r="CI1388" s="249"/>
      <c r="CJ1388" s="249"/>
      <c r="CK1388" s="249"/>
      <c r="CL1388" s="249"/>
      <c r="CM1388" s="121"/>
      <c r="CN1388" s="121"/>
    </row>
    <row r="1389" spans="1:120" s="1" customFormat="1" ht="10.5" customHeight="1" x14ac:dyDescent="0.2">
      <c r="A1389" s="1406"/>
      <c r="B1389" s="1409"/>
      <c r="C1389" s="846" t="s">
        <v>908</v>
      </c>
      <c r="D1389" s="1256" t="s">
        <v>108</v>
      </c>
      <c r="E1389" s="1311">
        <v>6.0575999999999998E-2</v>
      </c>
      <c r="F1389" s="1311">
        <v>8.3543999999999993E-2</v>
      </c>
      <c r="G1389" s="1311">
        <v>8.208E-2</v>
      </c>
      <c r="H1389" s="1312">
        <v>6.0215999999999999E-2</v>
      </c>
      <c r="I1389" s="1311">
        <v>8.2799999999999999E-2</v>
      </c>
      <c r="J1389" s="1311">
        <v>7.9367999999999994E-2</v>
      </c>
      <c r="K1389" s="1311">
        <v>5.9616000000000002E-2</v>
      </c>
      <c r="L1389" s="1311">
        <v>8.7287999999999991E-2</v>
      </c>
      <c r="M1389" s="1311">
        <v>7.1232000000000004E-2</v>
      </c>
      <c r="N1389" s="1312">
        <v>6.9288000000000002E-2</v>
      </c>
      <c r="O1389" s="1311">
        <v>8.8872000000000007E-2</v>
      </c>
      <c r="P1389" s="1311">
        <v>8.7983999999999993E-2</v>
      </c>
      <c r="Q1389" s="1311">
        <v>7.0176000000000002E-2</v>
      </c>
      <c r="R1389" s="1311">
        <v>4.8672E-2</v>
      </c>
      <c r="S1389" s="1311">
        <v>3.8783999999999999E-2</v>
      </c>
      <c r="T1389" s="1311">
        <v>4.9847999999999996E-2</v>
      </c>
      <c r="U1389" s="1311">
        <v>8.5703999999999989E-2</v>
      </c>
      <c r="V1389" s="1312">
        <v>8.3304000000000003E-2</v>
      </c>
      <c r="W1389" s="1311">
        <v>7.8E-2</v>
      </c>
      <c r="X1389" s="1311">
        <v>7.0896000000000001E-2</v>
      </c>
      <c r="Y1389" s="1311">
        <v>8.448E-2</v>
      </c>
      <c r="Z1389" s="1311">
        <v>7.6488E-2</v>
      </c>
      <c r="AA1389" s="1311">
        <v>7.3824000000000001E-2</v>
      </c>
      <c r="AB1389" s="1311">
        <v>8.3400000000000002E-2</v>
      </c>
      <c r="AC1389" s="41">
        <f>SUM(D1389:AB1389)</f>
        <v>1.7564399999999998</v>
      </c>
      <c r="AD1389" s="43"/>
      <c r="AE1389" s="49">
        <v>2.4</v>
      </c>
      <c r="AF1389" s="76"/>
      <c r="AG1389" s="76"/>
      <c r="AH1389" s="76"/>
      <c r="AI1389" s="76"/>
      <c r="AJ1389" s="76"/>
      <c r="AK1389" s="76"/>
      <c r="AL1389" s="76"/>
      <c r="AM1389" s="76"/>
      <c r="AN1389" s="76"/>
      <c r="AO1389" s="76"/>
      <c r="AP1389" s="76"/>
      <c r="AQ1389" s="76"/>
      <c r="AR1389" s="76"/>
      <c r="AS1389" s="76"/>
      <c r="AT1389" s="76"/>
      <c r="AU1389" s="76"/>
      <c r="AV1389" s="76"/>
      <c r="AW1389" s="76"/>
      <c r="AX1389" s="76"/>
      <c r="AY1389" s="76"/>
      <c r="AZ1389" s="76"/>
      <c r="BA1389" s="76"/>
      <c r="BB1389" s="76"/>
      <c r="BC1389" s="76"/>
      <c r="BD1389" s="76"/>
      <c r="BE1389" s="249"/>
      <c r="BF1389" s="249"/>
      <c r="BG1389" s="249"/>
      <c r="BH1389" s="249"/>
      <c r="BI1389" s="249"/>
      <c r="BJ1389" s="249"/>
      <c r="BK1389" s="249"/>
      <c r="BL1389" s="249"/>
      <c r="BM1389" s="249"/>
      <c r="BN1389" s="249"/>
      <c r="BO1389" s="249"/>
      <c r="BP1389" s="249"/>
      <c r="BQ1389" s="249"/>
      <c r="BR1389" s="249"/>
      <c r="BS1389" s="249"/>
      <c r="BT1389" s="249"/>
      <c r="BU1389" s="249"/>
      <c r="BV1389" s="249"/>
      <c r="BW1389" s="249"/>
      <c r="BX1389" s="249"/>
      <c r="BY1389" s="249"/>
      <c r="BZ1389" s="249"/>
      <c r="CA1389" s="249"/>
      <c r="CB1389" s="249"/>
      <c r="CC1389" s="249"/>
      <c r="CD1389" s="249"/>
      <c r="CE1389" s="249"/>
      <c r="CF1389" s="249"/>
      <c r="CG1389" s="249"/>
      <c r="CH1389" s="249"/>
      <c r="CI1389" s="249"/>
      <c r="CJ1389" s="249"/>
      <c r="CK1389" s="249"/>
      <c r="CL1389" s="249"/>
      <c r="CM1389" s="121"/>
      <c r="CN1389" s="121"/>
    </row>
    <row r="1390" spans="1:120" s="1" customFormat="1" ht="10.5" customHeight="1" x14ac:dyDescent="0.2">
      <c r="A1390" s="1406"/>
      <c r="B1390" s="1409"/>
      <c r="C1390" s="846" t="s">
        <v>908</v>
      </c>
      <c r="D1390" s="1256" t="s">
        <v>906</v>
      </c>
      <c r="E1390" s="1311">
        <v>4.5168E-2</v>
      </c>
      <c r="F1390" s="1311">
        <v>6.6936000000000009E-2</v>
      </c>
      <c r="G1390" s="1311">
        <v>6.7704E-2</v>
      </c>
      <c r="H1390" s="1312">
        <v>4.5432E-2</v>
      </c>
      <c r="I1390" s="1311">
        <v>6.6864000000000007E-2</v>
      </c>
      <c r="J1390" s="1311">
        <v>6.6119999999999998E-2</v>
      </c>
      <c r="K1390" s="1311">
        <v>4.3823999999999995E-2</v>
      </c>
      <c r="L1390" s="1311">
        <v>6.4056000000000002E-2</v>
      </c>
      <c r="M1390" s="1311">
        <v>6.1367999999999999E-2</v>
      </c>
      <c r="N1390" s="1312">
        <v>5.4287999999999996E-2</v>
      </c>
      <c r="O1390" s="1311">
        <v>7.5312000000000004E-2</v>
      </c>
      <c r="P1390" s="1311">
        <v>7.8888E-2</v>
      </c>
      <c r="Q1390" s="1311">
        <v>5.4816000000000004E-2</v>
      </c>
      <c r="R1390" s="1311">
        <v>4.2000000000000003E-2</v>
      </c>
      <c r="S1390" s="1311">
        <v>3.5999999999999997E-2</v>
      </c>
      <c r="T1390" s="1311">
        <v>4.3823999999999995E-2</v>
      </c>
      <c r="U1390" s="1311">
        <v>6.9384000000000001E-2</v>
      </c>
      <c r="V1390" s="1312">
        <v>6.9120000000000001E-2</v>
      </c>
      <c r="W1390" s="1311">
        <v>6.0552000000000002E-2</v>
      </c>
      <c r="X1390" s="1311">
        <v>5.6424000000000002E-2</v>
      </c>
      <c r="Y1390" s="1311">
        <v>6.8928000000000003E-2</v>
      </c>
      <c r="Z1390" s="1311">
        <v>5.8392000000000006E-2</v>
      </c>
      <c r="AA1390" s="1311">
        <v>5.8127999999999999E-2</v>
      </c>
      <c r="AB1390" s="1311">
        <v>6.8784000000000012E-2</v>
      </c>
      <c r="AC1390" s="254"/>
      <c r="AD1390" s="43">
        <f>SUM(E1390:AB1390)</f>
        <v>1.422312</v>
      </c>
      <c r="AE1390" s="49">
        <v>2.4</v>
      </c>
      <c r="AF1390" s="256"/>
      <c r="AG1390" s="256"/>
      <c r="AH1390" s="256"/>
      <c r="AI1390" s="256"/>
      <c r="AJ1390" s="256"/>
      <c r="AK1390" s="256"/>
      <c r="AL1390" s="256"/>
      <c r="AM1390" s="256"/>
      <c r="AN1390" s="256"/>
      <c r="AO1390" s="256"/>
      <c r="AP1390" s="256"/>
      <c r="AQ1390" s="256"/>
      <c r="AR1390" s="256"/>
      <c r="AS1390" s="256"/>
      <c r="AT1390" s="256"/>
      <c r="AU1390" s="256"/>
      <c r="AV1390" s="256"/>
      <c r="AW1390" s="256"/>
      <c r="AX1390" s="256"/>
      <c r="AY1390" s="256"/>
      <c r="AZ1390" s="256"/>
      <c r="BA1390" s="256"/>
      <c r="BB1390" s="256"/>
      <c r="BC1390" s="256"/>
      <c r="BD1390" s="256"/>
      <c r="BE1390" s="249"/>
      <c r="BF1390" s="249"/>
      <c r="BG1390" s="249"/>
      <c r="BH1390" s="249"/>
      <c r="BI1390" s="249"/>
      <c r="BJ1390" s="249"/>
      <c r="BK1390" s="249"/>
      <c r="BL1390" s="249"/>
      <c r="BM1390" s="249"/>
      <c r="BN1390" s="249"/>
      <c r="BO1390" s="249"/>
      <c r="BP1390" s="249"/>
      <c r="BQ1390" s="249"/>
      <c r="BR1390" s="249"/>
      <c r="BS1390" s="249"/>
      <c r="BT1390" s="249"/>
      <c r="BU1390" s="249"/>
      <c r="BV1390" s="249"/>
      <c r="BW1390" s="249"/>
      <c r="BX1390" s="249"/>
      <c r="BY1390" s="249"/>
      <c r="BZ1390" s="249"/>
      <c r="CA1390" s="249"/>
      <c r="CB1390" s="249"/>
      <c r="CC1390" s="249"/>
      <c r="CD1390" s="249"/>
      <c r="CE1390" s="249"/>
      <c r="CF1390" s="249"/>
      <c r="CG1390" s="249"/>
      <c r="CH1390" s="249"/>
      <c r="CI1390" s="249"/>
      <c r="CJ1390" s="249"/>
      <c r="CK1390" s="249"/>
      <c r="CL1390" s="249"/>
      <c r="CM1390" s="121"/>
      <c r="CN1390" s="121"/>
    </row>
    <row r="1391" spans="1:120" s="1" customFormat="1" ht="10.5" customHeight="1" x14ac:dyDescent="0.2">
      <c r="A1391" s="1406"/>
      <c r="B1391" s="1409"/>
      <c r="C1391" s="846" t="s">
        <v>908</v>
      </c>
      <c r="D1391" s="1256" t="s">
        <v>907</v>
      </c>
      <c r="E1391" s="1315">
        <v>0</v>
      </c>
      <c r="F1391" s="1315">
        <v>0</v>
      </c>
      <c r="G1391" s="1315">
        <v>0</v>
      </c>
      <c r="H1391" s="1316">
        <v>0</v>
      </c>
      <c r="I1391" s="1315">
        <v>0</v>
      </c>
      <c r="J1391" s="1315">
        <v>0</v>
      </c>
      <c r="K1391" s="1315">
        <v>0</v>
      </c>
      <c r="L1391" s="1315">
        <v>0</v>
      </c>
      <c r="M1391" s="1315">
        <v>0</v>
      </c>
      <c r="N1391" s="1316">
        <v>0</v>
      </c>
      <c r="O1391" s="1315">
        <v>0</v>
      </c>
      <c r="P1391" s="1315">
        <v>0</v>
      </c>
      <c r="Q1391" s="1315">
        <v>0</v>
      </c>
      <c r="R1391" s="1315">
        <v>0</v>
      </c>
      <c r="S1391" s="1315">
        <v>0</v>
      </c>
      <c r="T1391" s="1315">
        <v>0</v>
      </c>
      <c r="U1391" s="1315">
        <v>0</v>
      </c>
      <c r="V1391" s="1316">
        <v>0</v>
      </c>
      <c r="W1391" s="1315">
        <v>0</v>
      </c>
      <c r="X1391" s="1315">
        <v>0</v>
      </c>
      <c r="Y1391" s="1315">
        <v>0</v>
      </c>
      <c r="Z1391" s="1315">
        <v>0</v>
      </c>
      <c r="AA1391" s="1315">
        <v>0</v>
      </c>
      <c r="AB1391" s="1315">
        <v>0</v>
      </c>
      <c r="AC1391" s="254"/>
      <c r="AD1391" s="43"/>
      <c r="AE1391" s="49"/>
      <c r="AF1391" s="256"/>
      <c r="AG1391" s="256"/>
      <c r="AH1391" s="256"/>
      <c r="AI1391" s="256"/>
      <c r="AJ1391" s="256"/>
      <c r="AK1391" s="256"/>
      <c r="AL1391" s="256"/>
      <c r="AM1391" s="256"/>
      <c r="AN1391" s="256"/>
      <c r="AO1391" s="256"/>
      <c r="AP1391" s="256"/>
      <c r="AQ1391" s="256"/>
      <c r="AR1391" s="256"/>
      <c r="AS1391" s="256"/>
      <c r="AT1391" s="256"/>
      <c r="AU1391" s="256"/>
      <c r="AV1391" s="256"/>
      <c r="AW1391" s="256"/>
      <c r="AX1391" s="256"/>
      <c r="AY1391" s="256"/>
      <c r="AZ1391" s="256"/>
      <c r="BA1391" s="256"/>
      <c r="BB1391" s="256"/>
      <c r="BC1391" s="256"/>
      <c r="BD1391" s="256"/>
      <c r="BE1391" s="249"/>
      <c r="BF1391" s="249"/>
      <c r="BG1391" s="249"/>
      <c r="BH1391" s="249"/>
      <c r="BI1391" s="249"/>
      <c r="BJ1391" s="249"/>
      <c r="BK1391" s="249"/>
      <c r="BL1391" s="249"/>
      <c r="BM1391" s="249"/>
      <c r="BN1391" s="249"/>
      <c r="BO1391" s="249"/>
      <c r="BP1391" s="249"/>
      <c r="BQ1391" s="249"/>
      <c r="BR1391" s="249"/>
      <c r="BS1391" s="249"/>
      <c r="BT1391" s="249"/>
      <c r="BU1391" s="249"/>
      <c r="BV1391" s="249"/>
      <c r="BW1391" s="249"/>
      <c r="BX1391" s="249"/>
      <c r="BY1391" s="249"/>
      <c r="BZ1391" s="249"/>
      <c r="CA1391" s="249"/>
      <c r="CB1391" s="249"/>
      <c r="CC1391" s="249"/>
      <c r="CD1391" s="249"/>
      <c r="CE1391" s="249"/>
      <c r="CF1391" s="249"/>
      <c r="CG1391" s="249"/>
      <c r="CH1391" s="249"/>
      <c r="CI1391" s="249"/>
      <c r="CJ1391" s="249"/>
      <c r="CK1391" s="249"/>
      <c r="CL1391" s="249"/>
      <c r="CM1391" s="121"/>
      <c r="CN1391" s="121"/>
    </row>
    <row r="1392" spans="1:120" s="1" customFormat="1" ht="10.5" customHeight="1" thickBot="1" x14ac:dyDescent="0.25">
      <c r="A1392" s="1407"/>
      <c r="B1392" s="1410"/>
      <c r="C1392" s="514"/>
      <c r="D1392" s="1258" t="s">
        <v>35</v>
      </c>
      <c r="E1392" s="45">
        <f>(E1390-E1391)/E1389</f>
        <v>0.74564183835182252</v>
      </c>
      <c r="F1392" s="45">
        <f t="shared" ref="F1392:AB1392" si="2363">(F1390-F1391)/F1389</f>
        <v>0.80120654984199957</v>
      </c>
      <c r="G1392" s="45">
        <f t="shared" si="2363"/>
        <v>0.82485380116959062</v>
      </c>
      <c r="H1392" s="425">
        <f t="shared" si="2363"/>
        <v>0.7544838581108011</v>
      </c>
      <c r="I1392" s="45">
        <f t="shared" si="2363"/>
        <v>0.8075362318840581</v>
      </c>
      <c r="J1392" s="45">
        <f t="shared" si="2363"/>
        <v>0.83308134260659217</v>
      </c>
      <c r="K1392" s="45">
        <f t="shared" si="2363"/>
        <v>0.73510466988727852</v>
      </c>
      <c r="L1392" s="45">
        <f t="shared" si="2363"/>
        <v>0.73384657684905152</v>
      </c>
      <c r="M1392" s="45">
        <f t="shared" si="2363"/>
        <v>0.86152291105121293</v>
      </c>
      <c r="N1392" s="425">
        <f t="shared" si="2363"/>
        <v>0.78351229650155862</v>
      </c>
      <c r="O1392" s="45">
        <f t="shared" si="2363"/>
        <v>0.8474210099918984</v>
      </c>
      <c r="P1392" s="45">
        <f t="shared" si="2363"/>
        <v>0.89661756683033289</v>
      </c>
      <c r="Q1392" s="45">
        <f t="shared" si="2363"/>
        <v>0.7811217510259918</v>
      </c>
      <c r="R1392" s="45">
        <f t="shared" si="2363"/>
        <v>0.86291913214990146</v>
      </c>
      <c r="S1392" s="45">
        <f t="shared" si="2363"/>
        <v>0.92821782178217815</v>
      </c>
      <c r="T1392" s="45">
        <f t="shared" si="2363"/>
        <v>0.87915262397688976</v>
      </c>
      <c r="U1392" s="45">
        <f t="shared" si="2363"/>
        <v>0.80957714925791102</v>
      </c>
      <c r="V1392" s="425">
        <f t="shared" si="2363"/>
        <v>0.82973206568712188</v>
      </c>
      <c r="W1392" s="45">
        <f t="shared" si="2363"/>
        <v>0.77630769230769237</v>
      </c>
      <c r="X1392" s="45">
        <f t="shared" si="2363"/>
        <v>0.7958700067704807</v>
      </c>
      <c r="Y1392" s="45">
        <f t="shared" si="2363"/>
        <v>0.81590909090909092</v>
      </c>
      <c r="Z1392" s="45">
        <f t="shared" si="2363"/>
        <v>0.76341386884217144</v>
      </c>
      <c r="AA1392" s="45">
        <f t="shared" si="2363"/>
        <v>0.78738621586475943</v>
      </c>
      <c r="AB1392" s="45">
        <f t="shared" si="2363"/>
        <v>0.82474820143884908</v>
      </c>
      <c r="AC1392" s="254"/>
      <c r="AD1392" s="43"/>
      <c r="AE1392" s="49"/>
      <c r="AF1392" s="256"/>
      <c r="AG1392" s="256"/>
      <c r="AH1392" s="256"/>
      <c r="AI1392" s="256"/>
      <c r="AJ1392" s="256"/>
      <c r="AK1392" s="256"/>
      <c r="AL1392" s="256"/>
      <c r="AM1392" s="256"/>
      <c r="AN1392" s="256"/>
      <c r="AO1392" s="256"/>
      <c r="AP1392" s="256"/>
      <c r="AQ1392" s="256"/>
      <c r="AR1392" s="256"/>
      <c r="AS1392" s="256"/>
      <c r="AT1392" s="256"/>
      <c r="AU1392" s="256"/>
      <c r="AV1392" s="256"/>
      <c r="AW1392" s="256"/>
      <c r="AX1392" s="256"/>
      <c r="AY1392" s="256"/>
      <c r="AZ1392" s="256"/>
      <c r="BA1392" s="256"/>
      <c r="BB1392" s="256"/>
      <c r="BC1392" s="256"/>
      <c r="BD1392" s="256"/>
      <c r="BE1392" s="249"/>
      <c r="BF1392" s="249"/>
      <c r="BG1392" s="249"/>
      <c r="BH1392" s="249"/>
      <c r="BI1392" s="249"/>
      <c r="BJ1392" s="249"/>
      <c r="BK1392" s="249"/>
      <c r="BL1392" s="249"/>
      <c r="BM1392" s="249"/>
      <c r="BN1392" s="249"/>
      <c r="BO1392" s="249"/>
      <c r="BP1392" s="249"/>
      <c r="BQ1392" s="249"/>
      <c r="BR1392" s="249"/>
      <c r="BS1392" s="249"/>
      <c r="BT1392" s="249"/>
      <c r="BU1392" s="249"/>
      <c r="BV1392" s="249"/>
      <c r="BW1392" s="249"/>
      <c r="BX1392" s="249"/>
      <c r="BY1392" s="249"/>
      <c r="BZ1392" s="249"/>
      <c r="CA1392" s="249"/>
      <c r="CB1392" s="249"/>
      <c r="CC1392" s="249"/>
      <c r="CD1392" s="249"/>
      <c r="CE1392" s="249"/>
      <c r="CF1392" s="249"/>
      <c r="CG1392" s="249"/>
      <c r="CH1392" s="249"/>
      <c r="CI1392" s="249"/>
      <c r="CJ1392" s="249"/>
      <c r="CK1392" s="249"/>
      <c r="CL1392" s="249"/>
      <c r="CM1392" s="121"/>
      <c r="CN1392" s="121"/>
    </row>
    <row r="1393" spans="1:92" s="1" customFormat="1" ht="10.5" customHeight="1" x14ac:dyDescent="0.2">
      <c r="A1393" s="1405" t="s">
        <v>18</v>
      </c>
      <c r="B1393" s="1408" t="s">
        <v>422</v>
      </c>
      <c r="C1393" s="695"/>
      <c r="D1393" s="1255"/>
      <c r="E1393" s="899" t="s">
        <v>111</v>
      </c>
      <c r="F1393" s="899"/>
      <c r="G1393" s="61"/>
      <c r="H1393" s="424"/>
      <c r="I1393" s="61"/>
      <c r="J1393" s="61"/>
      <c r="K1393" s="61"/>
      <c r="L1393" s="61"/>
      <c r="M1393" s="61"/>
      <c r="N1393" s="424"/>
      <c r="O1393" s="61"/>
      <c r="P1393" s="61"/>
      <c r="Q1393" s="61"/>
      <c r="R1393" s="61"/>
      <c r="S1393" s="61"/>
      <c r="T1393" s="61"/>
      <c r="U1393" s="61"/>
      <c r="V1393" s="424"/>
      <c r="W1393" s="61"/>
      <c r="X1393" s="61"/>
      <c r="Y1393" s="61"/>
      <c r="Z1393" s="61"/>
      <c r="AA1393" s="61"/>
      <c r="AB1393" s="61"/>
      <c r="AC1393" s="321" t="s">
        <v>107</v>
      </c>
      <c r="AD1393" s="43" t="e">
        <f>AD1396/AC1395</f>
        <v>#DIV/0!</v>
      </c>
      <c r="AE1393" s="49"/>
      <c r="AF1393" s="310"/>
      <c r="AG1393" s="256"/>
      <c r="AH1393" s="256"/>
      <c r="AI1393" s="256"/>
      <c r="AJ1393" s="256"/>
      <c r="AK1393" s="256"/>
      <c r="AL1393" s="256"/>
      <c r="AM1393" s="256"/>
      <c r="AN1393" s="256"/>
      <c r="AO1393" s="256"/>
      <c r="AP1393" s="256"/>
      <c r="AQ1393" s="256"/>
      <c r="AR1393" s="256"/>
      <c r="AS1393" s="256"/>
      <c r="AT1393" s="256"/>
      <c r="AU1393" s="256"/>
      <c r="AV1393" s="256"/>
      <c r="AW1393" s="256"/>
      <c r="AX1393" s="256"/>
      <c r="AY1393" s="256"/>
      <c r="AZ1393" s="256"/>
      <c r="BA1393" s="256"/>
      <c r="BB1393" s="256"/>
      <c r="BC1393" s="256"/>
      <c r="BD1393" s="256"/>
      <c r="BE1393" s="249"/>
      <c r="BF1393" s="249"/>
      <c r="BG1393" s="249"/>
      <c r="BH1393" s="249"/>
      <c r="BI1393" s="249"/>
      <c r="BJ1393" s="249"/>
      <c r="BK1393" s="249"/>
      <c r="BL1393" s="249"/>
      <c r="BM1393" s="249"/>
      <c r="BN1393" s="249"/>
      <c r="BO1393" s="249"/>
      <c r="BP1393" s="249"/>
      <c r="BQ1393" s="249"/>
      <c r="BR1393" s="249"/>
      <c r="BS1393" s="249"/>
      <c r="BT1393" s="249"/>
      <c r="BU1393" s="249"/>
      <c r="BV1393" s="249"/>
      <c r="BW1393" s="249"/>
      <c r="BX1393" s="249"/>
      <c r="BY1393" s="249"/>
      <c r="BZ1393" s="249"/>
      <c r="CA1393" s="249"/>
      <c r="CB1393" s="249"/>
      <c r="CC1393" s="249"/>
      <c r="CD1393" s="249"/>
      <c r="CE1393" s="249"/>
      <c r="CF1393" s="249"/>
      <c r="CG1393" s="249"/>
      <c r="CH1393" s="249"/>
      <c r="CI1393" s="249"/>
      <c r="CJ1393" s="249"/>
      <c r="CK1393" s="249"/>
      <c r="CL1393" s="249"/>
      <c r="CM1393" s="121"/>
      <c r="CN1393" s="121"/>
    </row>
    <row r="1394" spans="1:92" s="1" customFormat="1" ht="10.5" customHeight="1" x14ac:dyDescent="0.2">
      <c r="A1394" s="1406"/>
      <c r="B1394" s="1409"/>
      <c r="C1394" s="846" t="s">
        <v>118</v>
      </c>
      <c r="D1394" s="1256" t="s">
        <v>27</v>
      </c>
      <c r="E1394" s="67">
        <f>ROUND(SQRT(E1395^2+(E1396-E1397)^2)*1000/(1.73*E1344),0)</f>
        <v>0</v>
      </c>
      <c r="F1394" s="137">
        <f t="shared" ref="F1394:AB1394" si="2364">ROUND(SQRT(F1395^2+(F1396-F1397)^2)*1000/(1.73*F1344),0)</f>
        <v>0</v>
      </c>
      <c r="G1394" s="137">
        <f t="shared" si="2364"/>
        <v>0</v>
      </c>
      <c r="H1394" s="882">
        <f t="shared" si="2364"/>
        <v>0</v>
      </c>
      <c r="I1394" s="137">
        <f t="shared" si="2364"/>
        <v>0</v>
      </c>
      <c r="J1394" s="137">
        <f t="shared" si="2364"/>
        <v>0</v>
      </c>
      <c r="K1394" s="137">
        <f t="shared" si="2364"/>
        <v>0</v>
      </c>
      <c r="L1394" s="137">
        <f t="shared" si="2364"/>
        <v>0</v>
      </c>
      <c r="M1394" s="137">
        <f t="shared" si="2364"/>
        <v>0</v>
      </c>
      <c r="N1394" s="882">
        <f t="shared" si="2364"/>
        <v>0</v>
      </c>
      <c r="O1394" s="137">
        <f t="shared" si="2364"/>
        <v>0</v>
      </c>
      <c r="P1394" s="137">
        <f t="shared" si="2364"/>
        <v>0</v>
      </c>
      <c r="Q1394" s="137">
        <f t="shared" si="2364"/>
        <v>0</v>
      </c>
      <c r="R1394" s="137">
        <f t="shared" si="2364"/>
        <v>0</v>
      </c>
      <c r="S1394" s="137">
        <f t="shared" si="2364"/>
        <v>0</v>
      </c>
      <c r="T1394" s="137">
        <f t="shared" si="2364"/>
        <v>0</v>
      </c>
      <c r="U1394" s="137">
        <f t="shared" si="2364"/>
        <v>0</v>
      </c>
      <c r="V1394" s="882">
        <f t="shared" si="2364"/>
        <v>0</v>
      </c>
      <c r="W1394" s="137">
        <f t="shared" si="2364"/>
        <v>0</v>
      </c>
      <c r="X1394" s="137">
        <f t="shared" si="2364"/>
        <v>0</v>
      </c>
      <c r="Y1394" s="137">
        <f t="shared" si="2364"/>
        <v>0</v>
      </c>
      <c r="Z1394" s="137">
        <f t="shared" si="2364"/>
        <v>0</v>
      </c>
      <c r="AA1394" s="137">
        <f t="shared" si="2364"/>
        <v>0</v>
      </c>
      <c r="AB1394" s="137">
        <f t="shared" si="2364"/>
        <v>0</v>
      </c>
      <c r="AC1394" s="254"/>
      <c r="AD1394" s="129"/>
      <c r="AE1394" s="49"/>
      <c r="AF1394" s="256"/>
      <c r="AG1394" s="256"/>
      <c r="AH1394" s="256"/>
      <c r="AI1394" s="256"/>
      <c r="AJ1394" s="256"/>
      <c r="AK1394" s="256"/>
      <c r="AL1394" s="256"/>
      <c r="AM1394" s="256"/>
      <c r="AN1394" s="256"/>
      <c r="AO1394" s="256"/>
      <c r="AP1394" s="256"/>
      <c r="AQ1394" s="256"/>
      <c r="AR1394" s="256"/>
      <c r="AS1394" s="256"/>
      <c r="AT1394" s="256"/>
      <c r="AU1394" s="256"/>
      <c r="AV1394" s="256"/>
      <c r="AW1394" s="256"/>
      <c r="AX1394" s="256"/>
      <c r="AY1394" s="256"/>
      <c r="AZ1394" s="256"/>
      <c r="BA1394" s="256"/>
      <c r="BB1394" s="256"/>
      <c r="BC1394" s="256"/>
      <c r="BD1394" s="256"/>
      <c r="BE1394" s="249"/>
      <c r="BF1394" s="249"/>
      <c r="BG1394" s="249"/>
      <c r="BH1394" s="249"/>
      <c r="BI1394" s="249"/>
      <c r="BJ1394" s="249"/>
      <c r="BK1394" s="249"/>
      <c r="BL1394" s="249"/>
      <c r="BM1394" s="249"/>
      <c r="BN1394" s="249"/>
      <c r="BO1394" s="249"/>
      <c r="BP1394" s="249"/>
      <c r="BQ1394" s="249"/>
      <c r="BR1394" s="249"/>
      <c r="BS1394" s="249"/>
      <c r="BT1394" s="249"/>
      <c r="BU1394" s="249"/>
      <c r="BV1394" s="249"/>
      <c r="BW1394" s="249"/>
      <c r="BX1394" s="249"/>
      <c r="BY1394" s="249"/>
      <c r="BZ1394" s="249"/>
      <c r="CA1394" s="249"/>
      <c r="CB1394" s="249"/>
      <c r="CC1394" s="249"/>
      <c r="CD1394" s="249"/>
      <c r="CE1394" s="249"/>
      <c r="CF1394" s="249"/>
      <c r="CG1394" s="249"/>
      <c r="CH1394" s="249"/>
      <c r="CI1394" s="249"/>
      <c r="CJ1394" s="249"/>
      <c r="CK1394" s="249"/>
      <c r="CL1394" s="249"/>
      <c r="CM1394" s="121"/>
      <c r="CN1394" s="121"/>
    </row>
    <row r="1395" spans="1:92" s="1" customFormat="1" ht="10.5" customHeight="1" x14ac:dyDescent="0.2">
      <c r="A1395" s="1406"/>
      <c r="B1395" s="1409"/>
      <c r="C1395" s="846" t="s">
        <v>908</v>
      </c>
      <c r="D1395" s="1256" t="s">
        <v>108</v>
      </c>
      <c r="E1395" s="1311">
        <v>0</v>
      </c>
      <c r="F1395" s="1311">
        <v>0</v>
      </c>
      <c r="G1395" s="1311">
        <v>0</v>
      </c>
      <c r="H1395" s="1312">
        <v>0</v>
      </c>
      <c r="I1395" s="1311">
        <v>0</v>
      </c>
      <c r="J1395" s="1311">
        <v>0</v>
      </c>
      <c r="K1395" s="1311">
        <v>0</v>
      </c>
      <c r="L1395" s="1311">
        <v>0</v>
      </c>
      <c r="M1395" s="1311">
        <v>0</v>
      </c>
      <c r="N1395" s="1312">
        <v>0</v>
      </c>
      <c r="O1395" s="1311">
        <v>0</v>
      </c>
      <c r="P1395" s="1311">
        <v>0</v>
      </c>
      <c r="Q1395" s="1311">
        <v>0</v>
      </c>
      <c r="R1395" s="1311">
        <v>0</v>
      </c>
      <c r="S1395" s="1311">
        <v>0</v>
      </c>
      <c r="T1395" s="1311">
        <v>0</v>
      </c>
      <c r="U1395" s="1311">
        <v>0</v>
      </c>
      <c r="V1395" s="1312">
        <v>0</v>
      </c>
      <c r="W1395" s="1311">
        <v>0</v>
      </c>
      <c r="X1395" s="1311">
        <v>0</v>
      </c>
      <c r="Y1395" s="1311">
        <v>0</v>
      </c>
      <c r="Z1395" s="1311">
        <v>0</v>
      </c>
      <c r="AA1395" s="1311">
        <v>0</v>
      </c>
      <c r="AB1395" s="1311">
        <v>0</v>
      </c>
      <c r="AC1395" s="41">
        <f>SUM(D1395:AB1395)</f>
        <v>0</v>
      </c>
      <c r="AD1395" s="43"/>
      <c r="AE1395" s="49">
        <v>2.4</v>
      </c>
      <c r="AF1395" s="76"/>
      <c r="AG1395" s="76"/>
      <c r="AH1395" s="76"/>
      <c r="AI1395" s="76"/>
      <c r="AJ1395" s="76"/>
      <c r="AK1395" s="76"/>
      <c r="AL1395" s="76"/>
      <c r="AM1395" s="76"/>
      <c r="AN1395" s="76"/>
      <c r="AO1395" s="76"/>
      <c r="AP1395" s="76"/>
      <c r="AQ1395" s="76"/>
      <c r="AR1395" s="76"/>
      <c r="AS1395" s="76"/>
      <c r="AT1395" s="76"/>
      <c r="AU1395" s="76"/>
      <c r="AV1395" s="76"/>
      <c r="AW1395" s="76"/>
      <c r="AX1395" s="76"/>
      <c r="AY1395" s="76"/>
      <c r="AZ1395" s="76"/>
      <c r="BA1395" s="76"/>
      <c r="BB1395" s="76"/>
      <c r="BC1395" s="76"/>
      <c r="BD1395" s="76"/>
      <c r="BE1395" s="249"/>
      <c r="BF1395" s="249"/>
      <c r="BG1395" s="249"/>
      <c r="BH1395" s="249"/>
      <c r="BI1395" s="249"/>
      <c r="BJ1395" s="249"/>
      <c r="BK1395" s="249"/>
      <c r="BL1395" s="249"/>
      <c r="BM1395" s="249"/>
      <c r="BN1395" s="249"/>
      <c r="BO1395" s="249"/>
      <c r="BP1395" s="249"/>
      <c r="BQ1395" s="249"/>
      <c r="BR1395" s="249"/>
      <c r="BS1395" s="249"/>
      <c r="BT1395" s="249"/>
      <c r="BU1395" s="249"/>
      <c r="BV1395" s="249"/>
      <c r="BW1395" s="249"/>
      <c r="BX1395" s="249"/>
      <c r="BY1395" s="249"/>
      <c r="BZ1395" s="249"/>
      <c r="CA1395" s="249"/>
      <c r="CB1395" s="249"/>
      <c r="CC1395" s="249"/>
      <c r="CD1395" s="249"/>
      <c r="CE1395" s="249"/>
      <c r="CF1395" s="249"/>
      <c r="CG1395" s="249"/>
      <c r="CH1395" s="249"/>
      <c r="CI1395" s="249"/>
      <c r="CJ1395" s="249"/>
      <c r="CK1395" s="249"/>
      <c r="CL1395" s="249"/>
      <c r="CM1395" s="121"/>
      <c r="CN1395" s="121"/>
    </row>
    <row r="1396" spans="1:92" s="1" customFormat="1" ht="10.5" customHeight="1" x14ac:dyDescent="0.2">
      <c r="A1396" s="1406"/>
      <c r="B1396" s="1409"/>
      <c r="C1396" s="846" t="s">
        <v>908</v>
      </c>
      <c r="D1396" s="1256" t="s">
        <v>906</v>
      </c>
      <c r="E1396" s="1313">
        <v>0</v>
      </c>
      <c r="F1396" s="1311">
        <v>0</v>
      </c>
      <c r="G1396" s="1311">
        <v>0</v>
      </c>
      <c r="H1396" s="1312">
        <v>0</v>
      </c>
      <c r="I1396" s="1311">
        <v>0</v>
      </c>
      <c r="J1396" s="1311">
        <v>0</v>
      </c>
      <c r="K1396" s="1311">
        <v>0</v>
      </c>
      <c r="L1396" s="1311">
        <v>0</v>
      </c>
      <c r="M1396" s="1311">
        <v>0</v>
      </c>
      <c r="N1396" s="1312">
        <v>0</v>
      </c>
      <c r="O1396" s="1311">
        <v>0</v>
      </c>
      <c r="P1396" s="1311">
        <v>0</v>
      </c>
      <c r="Q1396" s="1311">
        <v>0</v>
      </c>
      <c r="R1396" s="1311">
        <v>0</v>
      </c>
      <c r="S1396" s="1311">
        <v>0</v>
      </c>
      <c r="T1396" s="1311">
        <v>0</v>
      </c>
      <c r="U1396" s="1311">
        <v>0</v>
      </c>
      <c r="V1396" s="1312">
        <v>0</v>
      </c>
      <c r="W1396" s="1311">
        <v>0</v>
      </c>
      <c r="X1396" s="1311">
        <v>0</v>
      </c>
      <c r="Y1396" s="1311">
        <v>0</v>
      </c>
      <c r="Z1396" s="1311">
        <v>0</v>
      </c>
      <c r="AA1396" s="1311">
        <v>0</v>
      </c>
      <c r="AB1396" s="1311">
        <v>0</v>
      </c>
      <c r="AC1396" s="254"/>
      <c r="AD1396" s="43">
        <f>SUM(E1396:AB1396)</f>
        <v>0</v>
      </c>
      <c r="AE1396" s="49">
        <v>2.4</v>
      </c>
      <c r="AF1396" s="256"/>
      <c r="AG1396" s="256"/>
      <c r="AH1396" s="256"/>
      <c r="AI1396" s="256"/>
      <c r="AJ1396" s="256"/>
      <c r="AK1396" s="256"/>
      <c r="AL1396" s="256"/>
      <c r="AM1396" s="256"/>
      <c r="AN1396" s="256"/>
      <c r="AO1396" s="256"/>
      <c r="AP1396" s="256"/>
      <c r="AQ1396" s="256"/>
      <c r="AR1396" s="256"/>
      <c r="AS1396" s="256"/>
      <c r="AT1396" s="256"/>
      <c r="AU1396" s="256"/>
      <c r="AV1396" s="256"/>
      <c r="AW1396" s="256"/>
      <c r="AX1396" s="256"/>
      <c r="AY1396" s="256"/>
      <c r="AZ1396" s="256"/>
      <c r="BA1396" s="256"/>
      <c r="BB1396" s="256"/>
      <c r="BC1396" s="256"/>
      <c r="BD1396" s="256"/>
      <c r="BE1396" s="249"/>
      <c r="BF1396" s="249"/>
      <c r="BG1396" s="249"/>
      <c r="BH1396" s="249"/>
      <c r="BI1396" s="249"/>
      <c r="BJ1396" s="249"/>
      <c r="BK1396" s="249"/>
      <c r="BL1396" s="249"/>
      <c r="BM1396" s="249"/>
      <c r="BN1396" s="249"/>
      <c r="BO1396" s="249"/>
      <c r="BP1396" s="249"/>
      <c r="BQ1396" s="249"/>
      <c r="BR1396" s="249"/>
      <c r="BS1396" s="249"/>
      <c r="BT1396" s="249"/>
      <c r="BU1396" s="249"/>
      <c r="BV1396" s="249"/>
      <c r="BW1396" s="249"/>
      <c r="BX1396" s="249"/>
      <c r="BY1396" s="249"/>
      <c r="BZ1396" s="249"/>
      <c r="CA1396" s="249"/>
      <c r="CB1396" s="249"/>
      <c r="CC1396" s="249"/>
      <c r="CD1396" s="249"/>
      <c r="CE1396" s="249"/>
      <c r="CF1396" s="249"/>
      <c r="CG1396" s="249"/>
      <c r="CH1396" s="249"/>
      <c r="CI1396" s="249"/>
      <c r="CJ1396" s="249"/>
      <c r="CK1396" s="249"/>
      <c r="CL1396" s="249"/>
      <c r="CM1396" s="121"/>
      <c r="CN1396" s="121"/>
    </row>
    <row r="1397" spans="1:92" s="1" customFormat="1" ht="10.5" customHeight="1" x14ac:dyDescent="0.2">
      <c r="A1397" s="1406"/>
      <c r="B1397" s="1409"/>
      <c r="C1397" s="846" t="s">
        <v>908</v>
      </c>
      <c r="D1397" s="1256" t="s">
        <v>907</v>
      </c>
      <c r="E1397" s="1314">
        <v>0</v>
      </c>
      <c r="F1397" s="1315">
        <v>0</v>
      </c>
      <c r="G1397" s="1315">
        <v>0</v>
      </c>
      <c r="H1397" s="1316">
        <v>0</v>
      </c>
      <c r="I1397" s="1315">
        <v>0</v>
      </c>
      <c r="J1397" s="1315">
        <v>0</v>
      </c>
      <c r="K1397" s="1315">
        <v>0</v>
      </c>
      <c r="L1397" s="1315">
        <v>0</v>
      </c>
      <c r="M1397" s="1315">
        <v>0</v>
      </c>
      <c r="N1397" s="1316">
        <v>0</v>
      </c>
      <c r="O1397" s="1315">
        <v>0</v>
      </c>
      <c r="P1397" s="1315">
        <v>0</v>
      </c>
      <c r="Q1397" s="1315">
        <v>0</v>
      </c>
      <c r="R1397" s="1315">
        <v>0</v>
      </c>
      <c r="S1397" s="1315">
        <v>0</v>
      </c>
      <c r="T1397" s="1315">
        <v>0</v>
      </c>
      <c r="U1397" s="1315">
        <v>0</v>
      </c>
      <c r="V1397" s="1316">
        <v>0</v>
      </c>
      <c r="W1397" s="1315">
        <v>0</v>
      </c>
      <c r="X1397" s="1315">
        <v>0</v>
      </c>
      <c r="Y1397" s="1315">
        <v>0</v>
      </c>
      <c r="Z1397" s="1315">
        <v>0</v>
      </c>
      <c r="AA1397" s="1315">
        <v>0</v>
      </c>
      <c r="AB1397" s="1315">
        <v>0</v>
      </c>
      <c r="AC1397" s="254"/>
      <c r="AD1397" s="43"/>
      <c r="AE1397" s="49"/>
      <c r="AF1397" s="256"/>
      <c r="AG1397" s="256"/>
      <c r="AH1397" s="256"/>
      <c r="AI1397" s="256"/>
      <c r="AJ1397" s="256"/>
      <c r="AK1397" s="256"/>
      <c r="AL1397" s="256"/>
      <c r="AM1397" s="256"/>
      <c r="AN1397" s="256"/>
      <c r="AO1397" s="256"/>
      <c r="AP1397" s="256"/>
      <c r="AQ1397" s="256"/>
      <c r="AR1397" s="256"/>
      <c r="AS1397" s="256"/>
      <c r="AT1397" s="256"/>
      <c r="AU1397" s="256"/>
      <c r="AV1397" s="256"/>
      <c r="AW1397" s="256"/>
      <c r="AX1397" s="256"/>
      <c r="AY1397" s="256"/>
      <c r="AZ1397" s="256"/>
      <c r="BA1397" s="256"/>
      <c r="BB1397" s="256"/>
      <c r="BC1397" s="256"/>
      <c r="BD1397" s="256"/>
      <c r="BE1397" s="249"/>
      <c r="BF1397" s="249"/>
      <c r="BG1397" s="249"/>
      <c r="BH1397" s="249"/>
      <c r="BI1397" s="249"/>
      <c r="BJ1397" s="249"/>
      <c r="BK1397" s="249"/>
      <c r="BL1397" s="249"/>
      <c r="BM1397" s="249"/>
      <c r="BN1397" s="249"/>
      <c r="BO1397" s="249"/>
      <c r="BP1397" s="249"/>
      <c r="BQ1397" s="249"/>
      <c r="BR1397" s="249"/>
      <c r="BS1397" s="249"/>
      <c r="BT1397" s="249"/>
      <c r="BU1397" s="249"/>
      <c r="BV1397" s="249"/>
      <c r="BW1397" s="249"/>
      <c r="BX1397" s="249"/>
      <c r="BY1397" s="249"/>
      <c r="BZ1397" s="249"/>
      <c r="CA1397" s="249"/>
      <c r="CB1397" s="249"/>
      <c r="CC1397" s="249"/>
      <c r="CD1397" s="249"/>
      <c r="CE1397" s="249"/>
      <c r="CF1397" s="249"/>
      <c r="CG1397" s="249"/>
      <c r="CH1397" s="249"/>
      <c r="CI1397" s="249"/>
      <c r="CJ1397" s="249"/>
      <c r="CK1397" s="249"/>
      <c r="CL1397" s="249"/>
      <c r="CM1397" s="121"/>
      <c r="CN1397" s="121"/>
    </row>
    <row r="1398" spans="1:92" s="1" customFormat="1" ht="10.5" customHeight="1" thickBot="1" x14ac:dyDescent="0.25">
      <c r="A1398" s="1407"/>
      <c r="B1398" s="1410"/>
      <c r="C1398" s="514"/>
      <c r="D1398" s="1258" t="s">
        <v>35</v>
      </c>
      <c r="E1398" s="45" t="e">
        <f>(E1396-E1397)/E1395</f>
        <v>#DIV/0!</v>
      </c>
      <c r="F1398" s="45" t="e">
        <f>(F1396-F1397)/F1395</f>
        <v>#DIV/0!</v>
      </c>
      <c r="G1398" s="45" t="e">
        <f>(G1396-G1397)/G1395</f>
        <v>#DIV/0!</v>
      </c>
      <c r="H1398" s="425" t="e">
        <f t="shared" ref="H1398:AB1398" si="2365">(H1396-H1397)/H1395</f>
        <v>#DIV/0!</v>
      </c>
      <c r="I1398" s="45" t="e">
        <f t="shared" si="2365"/>
        <v>#DIV/0!</v>
      </c>
      <c r="J1398" s="45" t="e">
        <f t="shared" si="2365"/>
        <v>#DIV/0!</v>
      </c>
      <c r="K1398" s="45" t="e">
        <f t="shared" si="2365"/>
        <v>#DIV/0!</v>
      </c>
      <c r="L1398" s="45" t="e">
        <f t="shared" si="2365"/>
        <v>#DIV/0!</v>
      </c>
      <c r="M1398" s="45" t="e">
        <f t="shared" si="2365"/>
        <v>#DIV/0!</v>
      </c>
      <c r="N1398" s="425" t="e">
        <f t="shared" si="2365"/>
        <v>#DIV/0!</v>
      </c>
      <c r="O1398" s="45" t="e">
        <f t="shared" si="2365"/>
        <v>#DIV/0!</v>
      </c>
      <c r="P1398" s="45" t="e">
        <f t="shared" si="2365"/>
        <v>#DIV/0!</v>
      </c>
      <c r="Q1398" s="45" t="e">
        <f t="shared" si="2365"/>
        <v>#DIV/0!</v>
      </c>
      <c r="R1398" s="45" t="e">
        <f t="shared" si="2365"/>
        <v>#DIV/0!</v>
      </c>
      <c r="S1398" s="45" t="e">
        <f t="shared" si="2365"/>
        <v>#DIV/0!</v>
      </c>
      <c r="T1398" s="45" t="e">
        <f t="shared" si="2365"/>
        <v>#DIV/0!</v>
      </c>
      <c r="U1398" s="45" t="e">
        <f t="shared" si="2365"/>
        <v>#DIV/0!</v>
      </c>
      <c r="V1398" s="425" t="e">
        <f t="shared" si="2365"/>
        <v>#DIV/0!</v>
      </c>
      <c r="W1398" s="45" t="e">
        <f t="shared" si="2365"/>
        <v>#DIV/0!</v>
      </c>
      <c r="X1398" s="45" t="e">
        <f t="shared" si="2365"/>
        <v>#DIV/0!</v>
      </c>
      <c r="Y1398" s="45" t="e">
        <f t="shared" si="2365"/>
        <v>#DIV/0!</v>
      </c>
      <c r="Z1398" s="45" t="e">
        <f t="shared" si="2365"/>
        <v>#DIV/0!</v>
      </c>
      <c r="AA1398" s="45" t="e">
        <f t="shared" si="2365"/>
        <v>#DIV/0!</v>
      </c>
      <c r="AB1398" s="45" t="e">
        <f t="shared" si="2365"/>
        <v>#DIV/0!</v>
      </c>
      <c r="AC1398" s="254"/>
      <c r="AD1398" s="43"/>
      <c r="AE1398" s="49"/>
      <c r="AF1398" s="256"/>
      <c r="AG1398" s="256"/>
      <c r="AH1398" s="256"/>
      <c r="AI1398" s="256"/>
      <c r="AJ1398" s="256"/>
      <c r="AK1398" s="256"/>
      <c r="AL1398" s="256"/>
      <c r="AM1398" s="256"/>
      <c r="AN1398" s="256"/>
      <c r="AO1398" s="256"/>
      <c r="AP1398" s="256"/>
      <c r="AQ1398" s="256"/>
      <c r="AR1398" s="256"/>
      <c r="AS1398" s="256"/>
      <c r="AT1398" s="256"/>
      <c r="AU1398" s="256"/>
      <c r="AV1398" s="256"/>
      <c r="AW1398" s="256"/>
      <c r="AX1398" s="256"/>
      <c r="AY1398" s="256"/>
      <c r="AZ1398" s="256"/>
      <c r="BA1398" s="256"/>
      <c r="BB1398" s="256"/>
      <c r="BC1398" s="256"/>
      <c r="BD1398" s="256"/>
      <c r="BE1398" s="249"/>
      <c r="BF1398" s="249"/>
      <c r="BG1398" s="249"/>
      <c r="BH1398" s="249"/>
      <c r="BI1398" s="249"/>
      <c r="BJ1398" s="249"/>
      <c r="BK1398" s="249"/>
      <c r="BL1398" s="249"/>
      <c r="BM1398" s="249"/>
      <c r="BN1398" s="249"/>
      <c r="BO1398" s="249"/>
      <c r="BP1398" s="249"/>
      <c r="BQ1398" s="249"/>
      <c r="BR1398" s="249"/>
      <c r="BS1398" s="249"/>
      <c r="BT1398" s="249"/>
      <c r="BU1398" s="249"/>
      <c r="BV1398" s="249"/>
      <c r="BW1398" s="249"/>
      <c r="BX1398" s="249"/>
      <c r="BY1398" s="249"/>
      <c r="BZ1398" s="249"/>
      <c r="CA1398" s="249"/>
      <c r="CB1398" s="249"/>
      <c r="CC1398" s="249"/>
      <c r="CD1398" s="249"/>
      <c r="CE1398" s="249"/>
      <c r="CF1398" s="249"/>
      <c r="CG1398" s="249"/>
      <c r="CH1398" s="249"/>
      <c r="CI1398" s="249"/>
      <c r="CJ1398" s="249"/>
      <c r="CK1398" s="249"/>
      <c r="CL1398" s="249"/>
      <c r="CM1398" s="121"/>
      <c r="CN1398" s="121"/>
    </row>
    <row r="1399" spans="1:92" s="1" customFormat="1" ht="10.5" customHeight="1" x14ac:dyDescent="0.2">
      <c r="A1399" s="1405" t="s">
        <v>19</v>
      </c>
      <c r="B1399" s="1408" t="s">
        <v>134</v>
      </c>
      <c r="C1399" s="695"/>
      <c r="D1399" s="1255"/>
      <c r="E1399" s="61"/>
      <c r="F1399" s="61"/>
      <c r="G1399" s="61"/>
      <c r="H1399" s="424"/>
      <c r="I1399" s="61"/>
      <c r="J1399" s="61"/>
      <c r="K1399" s="61"/>
      <c r="L1399" s="61"/>
      <c r="M1399" s="61"/>
      <c r="N1399" s="424"/>
      <c r="O1399" s="61"/>
      <c r="P1399" s="61"/>
      <c r="Q1399" s="61"/>
      <c r="R1399" s="61"/>
      <c r="S1399" s="61"/>
      <c r="T1399" s="61"/>
      <c r="U1399" s="61"/>
      <c r="V1399" s="424"/>
      <c r="W1399" s="61"/>
      <c r="X1399" s="61"/>
      <c r="Y1399" s="61"/>
      <c r="Z1399" s="61"/>
      <c r="AA1399" s="61"/>
      <c r="AB1399" s="61"/>
      <c r="AC1399" s="321" t="s">
        <v>107</v>
      </c>
      <c r="AD1399" s="43">
        <f>AD1402/AC1401</f>
        <v>0.27335247379314964</v>
      </c>
      <c r="AE1399" s="49"/>
      <c r="AF1399" s="310"/>
      <c r="AG1399" s="256"/>
      <c r="AH1399" s="256"/>
      <c r="AI1399" s="256"/>
      <c r="AJ1399" s="256"/>
      <c r="AK1399" s="256"/>
      <c r="AL1399" s="256"/>
      <c r="AM1399" s="256"/>
      <c r="AN1399" s="256"/>
      <c r="AO1399" s="256"/>
      <c r="AP1399" s="256"/>
      <c r="AQ1399" s="256"/>
      <c r="AR1399" s="256"/>
      <c r="AS1399" s="256"/>
      <c r="AT1399" s="256"/>
      <c r="AU1399" s="256"/>
      <c r="AV1399" s="256"/>
      <c r="AW1399" s="256"/>
      <c r="AX1399" s="256"/>
      <c r="AY1399" s="256"/>
      <c r="AZ1399" s="256"/>
      <c r="BA1399" s="256"/>
      <c r="BB1399" s="256"/>
      <c r="BC1399" s="256"/>
      <c r="BD1399" s="256"/>
      <c r="BE1399" s="249"/>
      <c r="BF1399" s="249"/>
      <c r="BG1399" s="249"/>
      <c r="BH1399" s="249"/>
      <c r="BI1399" s="249"/>
      <c r="BJ1399" s="249"/>
      <c r="BK1399" s="249"/>
      <c r="BL1399" s="249"/>
      <c r="BM1399" s="249"/>
      <c r="BN1399" s="249"/>
      <c r="BO1399" s="249"/>
      <c r="BP1399" s="249"/>
      <c r="BQ1399" s="249"/>
      <c r="BR1399" s="249"/>
      <c r="BS1399" s="249"/>
      <c r="BT1399" s="249"/>
      <c r="BU1399" s="249"/>
      <c r="BV1399" s="249"/>
      <c r="BW1399" s="249"/>
      <c r="BX1399" s="249"/>
      <c r="BY1399" s="249"/>
      <c r="BZ1399" s="249"/>
      <c r="CA1399" s="249"/>
      <c r="CB1399" s="249"/>
      <c r="CC1399" s="249"/>
      <c r="CD1399" s="249"/>
      <c r="CE1399" s="249"/>
      <c r="CF1399" s="249"/>
      <c r="CG1399" s="249"/>
      <c r="CH1399" s="249"/>
      <c r="CI1399" s="249"/>
      <c r="CJ1399" s="249"/>
      <c r="CK1399" s="249"/>
      <c r="CL1399" s="249"/>
      <c r="CM1399" s="121"/>
      <c r="CN1399" s="121"/>
    </row>
    <row r="1400" spans="1:92" s="1" customFormat="1" ht="10.5" customHeight="1" x14ac:dyDescent="0.2">
      <c r="A1400" s="1406"/>
      <c r="B1400" s="1409"/>
      <c r="C1400" s="846" t="s">
        <v>118</v>
      </c>
      <c r="D1400" s="1256" t="s">
        <v>27</v>
      </c>
      <c r="E1400" s="67">
        <f>ROUND(SQRT(E1401^2+(E1402-E1403)^2)*1000/(1.73*E1344),0)</f>
        <v>1</v>
      </c>
      <c r="F1400" s="137">
        <f t="shared" ref="F1400:AB1400" si="2366">ROUND(SQRT(F1401^2+(F1402-F1403)^2)*1000/(1.73*F1344),0)</f>
        <v>1</v>
      </c>
      <c r="G1400" s="137">
        <f t="shared" si="2366"/>
        <v>1</v>
      </c>
      <c r="H1400" s="882">
        <f t="shared" si="2366"/>
        <v>1</v>
      </c>
      <c r="I1400" s="137">
        <f t="shared" si="2366"/>
        <v>1</v>
      </c>
      <c r="J1400" s="137">
        <f t="shared" si="2366"/>
        <v>1</v>
      </c>
      <c r="K1400" s="137">
        <f t="shared" si="2366"/>
        <v>1</v>
      </c>
      <c r="L1400" s="137">
        <f t="shared" si="2366"/>
        <v>1</v>
      </c>
      <c r="M1400" s="137">
        <f t="shared" si="2366"/>
        <v>1</v>
      </c>
      <c r="N1400" s="882">
        <f t="shared" si="2366"/>
        <v>1</v>
      </c>
      <c r="O1400" s="137">
        <f t="shared" si="2366"/>
        <v>1</v>
      </c>
      <c r="P1400" s="137">
        <f t="shared" si="2366"/>
        <v>1</v>
      </c>
      <c r="Q1400" s="137">
        <f t="shared" si="2366"/>
        <v>1</v>
      </c>
      <c r="R1400" s="137">
        <f t="shared" si="2366"/>
        <v>1</v>
      </c>
      <c r="S1400" s="137">
        <f t="shared" si="2366"/>
        <v>1</v>
      </c>
      <c r="T1400" s="137">
        <f t="shared" si="2366"/>
        <v>1</v>
      </c>
      <c r="U1400" s="137">
        <f t="shared" si="2366"/>
        <v>1</v>
      </c>
      <c r="V1400" s="882">
        <f t="shared" si="2366"/>
        <v>1</v>
      </c>
      <c r="W1400" s="137">
        <f t="shared" si="2366"/>
        <v>1</v>
      </c>
      <c r="X1400" s="137">
        <f t="shared" si="2366"/>
        <v>1</v>
      </c>
      <c r="Y1400" s="137">
        <f t="shared" si="2366"/>
        <v>1</v>
      </c>
      <c r="Z1400" s="137">
        <f t="shared" si="2366"/>
        <v>1</v>
      </c>
      <c r="AA1400" s="137">
        <f t="shared" si="2366"/>
        <v>1</v>
      </c>
      <c r="AB1400" s="137">
        <f t="shared" si="2366"/>
        <v>1</v>
      </c>
      <c r="AC1400" s="254"/>
      <c r="AD1400" s="129"/>
      <c r="AE1400" s="49"/>
      <c r="AF1400" s="256"/>
      <c r="AG1400" s="256"/>
      <c r="AH1400" s="256"/>
      <c r="AI1400" s="256"/>
      <c r="AJ1400" s="256"/>
      <c r="AK1400" s="256"/>
      <c r="AL1400" s="256"/>
      <c r="AM1400" s="256"/>
      <c r="AN1400" s="256"/>
      <c r="AO1400" s="256"/>
      <c r="AP1400" s="256"/>
      <c r="AQ1400" s="256"/>
      <c r="AR1400" s="256"/>
      <c r="AS1400" s="256"/>
      <c r="AT1400" s="256"/>
      <c r="AU1400" s="256"/>
      <c r="AV1400" s="256"/>
      <c r="AW1400" s="256"/>
      <c r="AX1400" s="256"/>
      <c r="AY1400" s="256"/>
      <c r="AZ1400" s="256"/>
      <c r="BA1400" s="256"/>
      <c r="BB1400" s="256"/>
      <c r="BC1400" s="256"/>
      <c r="BD1400" s="256"/>
      <c r="BE1400" s="249"/>
      <c r="BF1400" s="249"/>
      <c r="BG1400" s="249"/>
      <c r="BH1400" s="249"/>
      <c r="BI1400" s="249"/>
      <c r="BJ1400" s="249"/>
      <c r="BK1400" s="249"/>
      <c r="BL1400" s="249"/>
      <c r="BM1400" s="249"/>
      <c r="BN1400" s="249"/>
      <c r="BO1400" s="249"/>
      <c r="BP1400" s="249"/>
      <c r="BQ1400" s="249"/>
      <c r="BR1400" s="249"/>
      <c r="BS1400" s="249"/>
      <c r="BT1400" s="249"/>
      <c r="BU1400" s="249"/>
      <c r="BV1400" s="249"/>
      <c r="BW1400" s="249"/>
      <c r="BX1400" s="249"/>
      <c r="BY1400" s="249"/>
      <c r="BZ1400" s="249"/>
      <c r="CA1400" s="249"/>
      <c r="CB1400" s="249"/>
      <c r="CC1400" s="249"/>
      <c r="CD1400" s="249"/>
      <c r="CE1400" s="249"/>
      <c r="CF1400" s="249"/>
      <c r="CG1400" s="249"/>
      <c r="CH1400" s="249"/>
      <c r="CI1400" s="249"/>
      <c r="CJ1400" s="249"/>
      <c r="CK1400" s="249"/>
      <c r="CL1400" s="249"/>
      <c r="CM1400" s="121"/>
      <c r="CN1400" s="121"/>
    </row>
    <row r="1401" spans="1:92" s="1" customFormat="1" ht="10.5" customHeight="1" x14ac:dyDescent="0.2">
      <c r="A1401" s="1406"/>
      <c r="B1401" s="1409"/>
      <c r="C1401" s="846" t="s">
        <v>908</v>
      </c>
      <c r="D1401" s="1256" t="s">
        <v>108</v>
      </c>
      <c r="E1401" s="1311">
        <v>1.5143999999999999E-2</v>
      </c>
      <c r="F1401" s="1311">
        <v>1.3656E-2</v>
      </c>
      <c r="G1401" s="1311">
        <v>1.3704000000000001E-2</v>
      </c>
      <c r="H1401" s="1312">
        <v>1.3679999999999999E-2</v>
      </c>
      <c r="I1401" s="1311">
        <v>1.4016000000000001E-2</v>
      </c>
      <c r="J1401" s="1311">
        <v>1.5192000000000001E-2</v>
      </c>
      <c r="K1401" s="1311">
        <v>1.5215999999999999E-2</v>
      </c>
      <c r="L1401" s="1311">
        <v>1.5167999999999999E-2</v>
      </c>
      <c r="M1401" s="1311">
        <v>1.5215999999999999E-2</v>
      </c>
      <c r="N1401" s="1312">
        <v>1.5215999999999999E-2</v>
      </c>
      <c r="O1401" s="1311">
        <v>1.5336000000000001E-2</v>
      </c>
      <c r="P1401" s="1311">
        <v>1.524E-2</v>
      </c>
      <c r="Q1401" s="1311">
        <v>1.5288E-2</v>
      </c>
      <c r="R1401" s="1311">
        <v>1.5288E-2</v>
      </c>
      <c r="S1401" s="1311">
        <v>1.5288E-2</v>
      </c>
      <c r="T1401" s="1311">
        <v>1.5336000000000001E-2</v>
      </c>
      <c r="U1401" s="1311">
        <v>1.5192000000000001E-2</v>
      </c>
      <c r="V1401" s="1312">
        <v>1.524E-2</v>
      </c>
      <c r="W1401" s="1311">
        <v>1.524E-2</v>
      </c>
      <c r="X1401" s="1311">
        <v>1.524E-2</v>
      </c>
      <c r="Y1401" s="1311">
        <v>1.5143999999999999E-2</v>
      </c>
      <c r="Z1401" s="1311">
        <v>1.5096E-2</v>
      </c>
      <c r="AA1401" s="1311">
        <v>1.5192000000000001E-2</v>
      </c>
      <c r="AB1401" s="1311">
        <v>1.512E-2</v>
      </c>
      <c r="AC1401" s="41">
        <f>SUM(D1401:AB1401)</f>
        <v>0.35944799999999988</v>
      </c>
      <c r="AD1401" s="43"/>
      <c r="AE1401" s="49">
        <v>2.4</v>
      </c>
      <c r="AF1401" s="76"/>
      <c r="AG1401" s="76"/>
      <c r="AH1401" s="76"/>
      <c r="AI1401" s="76"/>
      <c r="AJ1401" s="76"/>
      <c r="AK1401" s="76"/>
      <c r="AL1401" s="76"/>
      <c r="AM1401" s="76"/>
      <c r="AN1401" s="76"/>
      <c r="AO1401" s="76"/>
      <c r="AP1401" s="76"/>
      <c r="AQ1401" s="76"/>
      <c r="AR1401" s="76"/>
      <c r="AS1401" s="76"/>
      <c r="AT1401" s="76"/>
      <c r="AU1401" s="76"/>
      <c r="AV1401" s="76"/>
      <c r="AW1401" s="76"/>
      <c r="AX1401" s="76"/>
      <c r="AY1401" s="76"/>
      <c r="AZ1401" s="76"/>
      <c r="BA1401" s="76"/>
      <c r="BB1401" s="76"/>
      <c r="BC1401" s="76"/>
      <c r="BD1401" s="76"/>
      <c r="BE1401" s="249"/>
      <c r="BF1401" s="249"/>
      <c r="BG1401" s="249"/>
      <c r="BH1401" s="249"/>
      <c r="BI1401" s="249"/>
      <c r="BJ1401" s="249"/>
      <c r="BK1401" s="249"/>
      <c r="BL1401" s="249"/>
      <c r="BM1401" s="249"/>
      <c r="BN1401" s="249"/>
      <c r="BO1401" s="249"/>
      <c r="BP1401" s="249"/>
      <c r="BQ1401" s="249"/>
      <c r="BR1401" s="249"/>
      <c r="BS1401" s="249"/>
      <c r="BT1401" s="249"/>
      <c r="BU1401" s="249"/>
      <c r="BV1401" s="249"/>
      <c r="BW1401" s="249"/>
      <c r="BX1401" s="249"/>
      <c r="BY1401" s="249"/>
      <c r="BZ1401" s="249"/>
      <c r="CA1401" s="249"/>
      <c r="CB1401" s="249"/>
      <c r="CC1401" s="249"/>
      <c r="CD1401" s="249"/>
      <c r="CE1401" s="249"/>
      <c r="CF1401" s="249"/>
      <c r="CG1401" s="249"/>
      <c r="CH1401" s="249"/>
      <c r="CI1401" s="249"/>
      <c r="CJ1401" s="249"/>
      <c r="CK1401" s="249"/>
      <c r="CL1401" s="249"/>
      <c r="CM1401" s="121"/>
      <c r="CN1401" s="121"/>
    </row>
    <row r="1402" spans="1:92" s="1" customFormat="1" ht="10.5" customHeight="1" x14ac:dyDescent="0.2">
      <c r="A1402" s="1406"/>
      <c r="B1402" s="1409"/>
      <c r="C1402" s="846" t="s">
        <v>908</v>
      </c>
      <c r="D1402" s="1256" t="s">
        <v>906</v>
      </c>
      <c r="E1402" s="1311">
        <v>3.96E-3</v>
      </c>
      <c r="F1402" s="1311">
        <v>3.8399999999999997E-3</v>
      </c>
      <c r="G1402" s="1311">
        <v>3.888E-3</v>
      </c>
      <c r="H1402" s="1312">
        <v>3.9360000000000003E-3</v>
      </c>
      <c r="I1402" s="1311">
        <v>3.888E-3</v>
      </c>
      <c r="J1402" s="1311">
        <v>4.104E-3</v>
      </c>
      <c r="K1402" s="1311">
        <v>4.0080000000000003E-3</v>
      </c>
      <c r="L1402" s="1311">
        <v>3.9839999999999997E-3</v>
      </c>
      <c r="M1402" s="1311">
        <v>4.0080000000000003E-3</v>
      </c>
      <c r="N1402" s="1312">
        <v>4.0800000000000003E-3</v>
      </c>
      <c r="O1402" s="1311">
        <v>4.104E-3</v>
      </c>
      <c r="P1402" s="1311">
        <v>4.2240000000000003E-3</v>
      </c>
      <c r="Q1402" s="1311">
        <v>4.3440000000000006E-3</v>
      </c>
      <c r="R1402" s="1311">
        <v>4.3440000000000006E-3</v>
      </c>
      <c r="S1402" s="1311">
        <v>4.2720000000000006E-3</v>
      </c>
      <c r="T1402" s="1311">
        <v>4.2720000000000006E-3</v>
      </c>
      <c r="U1402" s="1311">
        <v>4.1520000000000003E-3</v>
      </c>
      <c r="V1402" s="1312">
        <v>4.2240000000000003E-3</v>
      </c>
      <c r="W1402" s="1311">
        <v>4.2000000000000006E-3</v>
      </c>
      <c r="X1402" s="1311">
        <v>4.2000000000000006E-3</v>
      </c>
      <c r="Y1402" s="1311">
        <v>4.0559999999999997E-3</v>
      </c>
      <c r="Z1402" s="1311">
        <v>3.9839999999999997E-3</v>
      </c>
      <c r="AA1402" s="1311">
        <v>4.0559999999999997E-3</v>
      </c>
      <c r="AB1402" s="1311">
        <v>4.1279999999999997E-3</v>
      </c>
      <c r="AC1402" s="254"/>
      <c r="AD1402" s="43">
        <f>SUM(E1402:AB1402)</f>
        <v>9.825600000000001E-2</v>
      </c>
      <c r="AE1402" s="49">
        <v>2.4</v>
      </c>
      <c r="AF1402" s="256"/>
      <c r="AG1402" s="256"/>
      <c r="AH1402" s="256"/>
      <c r="AI1402" s="256"/>
      <c r="AJ1402" s="256"/>
      <c r="AK1402" s="256"/>
      <c r="AL1402" s="256"/>
      <c r="AM1402" s="256"/>
      <c r="AN1402" s="256"/>
      <c r="AO1402" s="256"/>
      <c r="AP1402" s="256"/>
      <c r="AQ1402" s="256"/>
      <c r="AR1402" s="256"/>
      <c r="AS1402" s="256"/>
      <c r="AT1402" s="256"/>
      <c r="AU1402" s="256"/>
      <c r="AV1402" s="256"/>
      <c r="AW1402" s="256"/>
      <c r="AX1402" s="256"/>
      <c r="AY1402" s="256"/>
      <c r="AZ1402" s="256"/>
      <c r="BA1402" s="256"/>
      <c r="BB1402" s="256"/>
      <c r="BC1402" s="256"/>
      <c r="BD1402" s="256"/>
      <c r="BE1402" s="249"/>
      <c r="BF1402" s="249"/>
      <c r="BG1402" s="249"/>
      <c r="BH1402" s="249"/>
      <c r="BI1402" s="249"/>
      <c r="BJ1402" s="249"/>
      <c r="BK1402" s="249"/>
      <c r="BL1402" s="249"/>
      <c r="BM1402" s="249"/>
      <c r="BN1402" s="249"/>
      <c r="BO1402" s="249"/>
      <c r="BP1402" s="249"/>
      <c r="BQ1402" s="249"/>
      <c r="BR1402" s="249"/>
      <c r="BS1402" s="249"/>
      <c r="BT1402" s="249"/>
      <c r="BU1402" s="249"/>
      <c r="BV1402" s="249"/>
      <c r="BW1402" s="249"/>
      <c r="BX1402" s="249"/>
      <c r="BY1402" s="249"/>
      <c r="BZ1402" s="249"/>
      <c r="CA1402" s="249"/>
      <c r="CB1402" s="249"/>
      <c r="CC1402" s="249"/>
      <c r="CD1402" s="249"/>
      <c r="CE1402" s="249"/>
      <c r="CF1402" s="249"/>
      <c r="CG1402" s="249"/>
      <c r="CH1402" s="249"/>
      <c r="CI1402" s="249"/>
      <c r="CJ1402" s="249"/>
      <c r="CK1402" s="249"/>
      <c r="CL1402" s="249"/>
      <c r="CM1402" s="121"/>
      <c r="CN1402" s="121"/>
    </row>
    <row r="1403" spans="1:92" s="1" customFormat="1" ht="10.5" customHeight="1" x14ac:dyDescent="0.2">
      <c r="A1403" s="1406"/>
      <c r="B1403" s="1409"/>
      <c r="C1403" s="846" t="s">
        <v>908</v>
      </c>
      <c r="D1403" s="1256" t="s">
        <v>907</v>
      </c>
      <c r="E1403" s="1315">
        <v>7.1999999999999988E-5</v>
      </c>
      <c r="F1403" s="1315">
        <v>4.8000000000000001E-5</v>
      </c>
      <c r="G1403" s="1315">
        <v>2.4000000000000001E-5</v>
      </c>
      <c r="H1403" s="1316">
        <v>0</v>
      </c>
      <c r="I1403" s="1315">
        <v>2.4000000000000001E-5</v>
      </c>
      <c r="J1403" s="1315">
        <v>2.4000000000000001E-5</v>
      </c>
      <c r="K1403" s="1315">
        <v>4.8000000000000001E-5</v>
      </c>
      <c r="L1403" s="1315">
        <v>9.6000000000000002E-5</v>
      </c>
      <c r="M1403" s="1315">
        <v>2.4000000000000001E-5</v>
      </c>
      <c r="N1403" s="1316">
        <v>4.8000000000000001E-5</v>
      </c>
      <c r="O1403" s="1315">
        <v>4.8000000000000001E-5</v>
      </c>
      <c r="P1403" s="1315">
        <v>0</v>
      </c>
      <c r="Q1403" s="1315">
        <v>0</v>
      </c>
      <c r="R1403" s="1315">
        <v>0</v>
      </c>
      <c r="S1403" s="1315">
        <v>0</v>
      </c>
      <c r="T1403" s="1315">
        <v>0</v>
      </c>
      <c r="U1403" s="1315">
        <v>0</v>
      </c>
      <c r="V1403" s="1316">
        <v>2.4000000000000001E-5</v>
      </c>
      <c r="W1403" s="1315">
        <v>0</v>
      </c>
      <c r="X1403" s="1315">
        <v>0</v>
      </c>
      <c r="Y1403" s="1315">
        <v>4.8000000000000001E-5</v>
      </c>
      <c r="Z1403" s="1315">
        <v>7.1999999999999988E-5</v>
      </c>
      <c r="AA1403" s="1315">
        <v>4.8000000000000001E-5</v>
      </c>
      <c r="AB1403" s="1315">
        <v>0</v>
      </c>
      <c r="AC1403" s="254"/>
      <c r="AD1403" s="43"/>
      <c r="AE1403" s="49"/>
      <c r="AF1403" s="256"/>
      <c r="AG1403" s="256"/>
      <c r="AH1403" s="256"/>
      <c r="AI1403" s="256"/>
      <c r="AJ1403" s="256"/>
      <c r="AK1403" s="256"/>
      <c r="AL1403" s="256"/>
      <c r="AM1403" s="256"/>
      <c r="AN1403" s="256"/>
      <c r="AO1403" s="256"/>
      <c r="AP1403" s="256"/>
      <c r="AQ1403" s="256"/>
      <c r="AR1403" s="256"/>
      <c r="AS1403" s="256"/>
      <c r="AT1403" s="256"/>
      <c r="AU1403" s="256"/>
      <c r="AV1403" s="256"/>
      <c r="AW1403" s="256"/>
      <c r="AX1403" s="256"/>
      <c r="AY1403" s="256"/>
      <c r="AZ1403" s="256"/>
      <c r="BA1403" s="256"/>
      <c r="BB1403" s="256"/>
      <c r="BC1403" s="256"/>
      <c r="BD1403" s="256"/>
      <c r="BE1403" s="249"/>
      <c r="BF1403" s="249"/>
      <c r="BG1403" s="249"/>
      <c r="BH1403" s="249"/>
      <c r="BI1403" s="249"/>
      <c r="BJ1403" s="249"/>
      <c r="BK1403" s="249"/>
      <c r="BL1403" s="249"/>
      <c r="BM1403" s="249"/>
      <c r="BN1403" s="249"/>
      <c r="BO1403" s="249"/>
      <c r="BP1403" s="249"/>
      <c r="BQ1403" s="249"/>
      <c r="BR1403" s="249"/>
      <c r="BS1403" s="249"/>
      <c r="BT1403" s="249"/>
      <c r="BU1403" s="249"/>
      <c r="BV1403" s="249"/>
      <c r="BW1403" s="249"/>
      <c r="BX1403" s="249"/>
      <c r="BY1403" s="249"/>
      <c r="BZ1403" s="249"/>
      <c r="CA1403" s="249"/>
      <c r="CB1403" s="249"/>
      <c r="CC1403" s="249"/>
      <c r="CD1403" s="249"/>
      <c r="CE1403" s="249"/>
      <c r="CF1403" s="249"/>
      <c r="CG1403" s="249"/>
      <c r="CH1403" s="249"/>
      <c r="CI1403" s="249"/>
      <c r="CJ1403" s="249"/>
      <c r="CK1403" s="249"/>
      <c r="CL1403" s="249"/>
      <c r="CM1403" s="121"/>
      <c r="CN1403" s="121"/>
    </row>
    <row r="1404" spans="1:92" s="1" customFormat="1" ht="10.5" customHeight="1" thickBot="1" x14ac:dyDescent="0.25">
      <c r="A1404" s="1407"/>
      <c r="B1404" s="1410"/>
      <c r="C1404" s="514"/>
      <c r="D1404" s="1258" t="s">
        <v>35</v>
      </c>
      <c r="E1404" s="45">
        <f>(E1402-E1403)/E1401</f>
        <v>0.25673534072900162</v>
      </c>
      <c r="F1404" s="45">
        <f>(F1402-F1403)/F1401</f>
        <v>0.27768014059753954</v>
      </c>
      <c r="G1404" s="45">
        <f>(G1402-G1403)/G1401</f>
        <v>0.28196147110332748</v>
      </c>
      <c r="H1404" s="425">
        <f t="shared" ref="H1404:AB1404" si="2367">(H1402-H1403)/H1401</f>
        <v>0.28771929824561404</v>
      </c>
      <c r="I1404" s="45">
        <f t="shared" si="2367"/>
        <v>0.27568493150684931</v>
      </c>
      <c r="J1404" s="45">
        <f t="shared" si="2367"/>
        <v>0.26856240126382308</v>
      </c>
      <c r="K1404" s="45">
        <f t="shared" si="2367"/>
        <v>0.26025236593059942</v>
      </c>
      <c r="L1404" s="45">
        <f t="shared" si="2367"/>
        <v>0.25632911392405061</v>
      </c>
      <c r="M1404" s="45">
        <f t="shared" si="2367"/>
        <v>0.26182965299684546</v>
      </c>
      <c r="N1404" s="425">
        <f t="shared" si="2367"/>
        <v>0.26498422712933756</v>
      </c>
      <c r="O1404" s="45">
        <f t="shared" si="2367"/>
        <v>0.26447574334898277</v>
      </c>
      <c r="P1404" s="45">
        <f t="shared" si="2367"/>
        <v>0.27716535433070866</v>
      </c>
      <c r="Q1404" s="45">
        <f t="shared" si="2367"/>
        <v>0.28414442700156989</v>
      </c>
      <c r="R1404" s="45">
        <f t="shared" si="2367"/>
        <v>0.28414442700156989</v>
      </c>
      <c r="S1404" s="45">
        <f t="shared" si="2367"/>
        <v>0.27943485086342235</v>
      </c>
      <c r="T1404" s="45">
        <f t="shared" si="2367"/>
        <v>0.27856025039123633</v>
      </c>
      <c r="U1404" s="45">
        <f t="shared" si="2367"/>
        <v>0.27330173775671407</v>
      </c>
      <c r="V1404" s="425">
        <f t="shared" si="2367"/>
        <v>0.27559055118110243</v>
      </c>
      <c r="W1404" s="45">
        <f t="shared" si="2367"/>
        <v>0.27559055118110243</v>
      </c>
      <c r="X1404" s="45">
        <f t="shared" si="2367"/>
        <v>0.27559055118110243</v>
      </c>
      <c r="Y1404" s="45">
        <f t="shared" si="2367"/>
        <v>0.26465927099841519</v>
      </c>
      <c r="Z1404" s="45">
        <f t="shared" si="2367"/>
        <v>0.25914149443561207</v>
      </c>
      <c r="AA1404" s="45">
        <f t="shared" si="2367"/>
        <v>0.26382306477093204</v>
      </c>
      <c r="AB1404" s="45">
        <f t="shared" si="2367"/>
        <v>0.27301587301587299</v>
      </c>
      <c r="AC1404" s="254"/>
      <c r="AD1404" s="43"/>
      <c r="AE1404" s="49"/>
      <c r="AF1404" s="256"/>
      <c r="AG1404" s="256"/>
      <c r="AH1404" s="256"/>
      <c r="AI1404" s="256"/>
      <c r="AJ1404" s="256"/>
      <c r="AK1404" s="256"/>
      <c r="AL1404" s="256"/>
      <c r="AM1404" s="256"/>
      <c r="AN1404" s="256"/>
      <c r="AO1404" s="256"/>
      <c r="AP1404" s="256"/>
      <c r="AQ1404" s="256"/>
      <c r="AR1404" s="256"/>
      <c r="AS1404" s="256"/>
      <c r="AT1404" s="256"/>
      <c r="AU1404" s="256"/>
      <c r="AV1404" s="256"/>
      <c r="AW1404" s="256"/>
      <c r="AX1404" s="256"/>
      <c r="AY1404" s="256"/>
      <c r="AZ1404" s="256"/>
      <c r="BA1404" s="256"/>
      <c r="BB1404" s="256"/>
      <c r="BC1404" s="256"/>
      <c r="BD1404" s="256"/>
      <c r="BE1404" s="249"/>
      <c r="BF1404" s="249"/>
      <c r="BG1404" s="249"/>
      <c r="BH1404" s="249"/>
      <c r="BI1404" s="249"/>
      <c r="BJ1404" s="249"/>
      <c r="BK1404" s="249"/>
      <c r="BL1404" s="249"/>
      <c r="BM1404" s="249"/>
      <c r="BN1404" s="249"/>
      <c r="BO1404" s="249"/>
      <c r="BP1404" s="249"/>
      <c r="BQ1404" s="249"/>
      <c r="BR1404" s="249"/>
      <c r="BS1404" s="249"/>
      <c r="BT1404" s="249"/>
      <c r="BU1404" s="249"/>
      <c r="BV1404" s="249"/>
      <c r="BW1404" s="249"/>
      <c r="BX1404" s="249"/>
      <c r="BY1404" s="249"/>
      <c r="BZ1404" s="249"/>
      <c r="CA1404" s="249"/>
      <c r="CB1404" s="249"/>
      <c r="CC1404" s="249"/>
      <c r="CD1404" s="249"/>
      <c r="CE1404" s="249"/>
      <c r="CF1404" s="249"/>
      <c r="CG1404" s="249"/>
      <c r="CH1404" s="249"/>
      <c r="CI1404" s="249"/>
      <c r="CJ1404" s="249"/>
      <c r="CK1404" s="249"/>
      <c r="CL1404" s="249"/>
      <c r="CM1404" s="121"/>
      <c r="CN1404" s="121"/>
    </row>
    <row r="1405" spans="1:92" s="1" customFormat="1" ht="10.5" customHeight="1" x14ac:dyDescent="0.2">
      <c r="A1405" s="1260" t="s">
        <v>4</v>
      </c>
      <c r="B1405" s="61" t="s">
        <v>413</v>
      </c>
      <c r="C1405" s="695" t="s">
        <v>908</v>
      </c>
      <c r="D1405" s="1255" t="s">
        <v>30</v>
      </c>
      <c r="E1405" s="66">
        <v>11.4072</v>
      </c>
      <c r="F1405" s="1311">
        <v>13.694000000000001</v>
      </c>
      <c r="G1405" s="1311">
        <v>13.7256</v>
      </c>
      <c r="H1405" s="1312">
        <v>6.4172000000000002</v>
      </c>
      <c r="I1405" s="1311">
        <v>13.6952</v>
      </c>
      <c r="J1405" s="1311">
        <v>13.7188</v>
      </c>
      <c r="K1405" s="1311">
        <v>7.3860000000000001</v>
      </c>
      <c r="L1405" s="1311">
        <v>13.672000000000001</v>
      </c>
      <c r="M1405" s="1311">
        <v>13.684799999999999</v>
      </c>
      <c r="N1405" s="1312">
        <v>13.73</v>
      </c>
      <c r="O1405" s="1311">
        <v>13.3628</v>
      </c>
      <c r="P1405" s="1311">
        <v>8.2411999999999992</v>
      </c>
      <c r="Q1405" s="1311">
        <v>13.905200000000001</v>
      </c>
      <c r="R1405" s="1311">
        <v>13.8888</v>
      </c>
      <c r="S1405" s="1311">
        <v>13.8292</v>
      </c>
      <c r="T1405" s="1311">
        <v>13.823600000000001</v>
      </c>
      <c r="U1405" s="1311">
        <v>6.3040000000000003</v>
      </c>
      <c r="V1405" s="1312">
        <v>13.7788</v>
      </c>
      <c r="W1405" s="1311">
        <v>13.790800000000001</v>
      </c>
      <c r="X1405" s="1311">
        <v>6.1028000000000002</v>
      </c>
      <c r="Y1405" s="1311">
        <v>13.7112</v>
      </c>
      <c r="Z1405" s="1311">
        <v>13.6656</v>
      </c>
      <c r="AA1405" s="1311">
        <v>7.5296000000000003</v>
      </c>
      <c r="AB1405" s="1311">
        <v>12.3584</v>
      </c>
      <c r="AC1405" s="41">
        <f>SUM(D1405:AB1405)</f>
        <v>285.4228</v>
      </c>
      <c r="AD1405" s="43"/>
      <c r="AE1405" s="49">
        <v>0.04</v>
      </c>
      <c r="AF1405" s="76"/>
      <c r="AG1405" s="76"/>
      <c r="AH1405" s="76"/>
      <c r="AI1405" s="76"/>
      <c r="AJ1405" s="76"/>
      <c r="AK1405" s="76"/>
      <c r="AL1405" s="76"/>
      <c r="AM1405" s="76"/>
      <c r="AN1405" s="76"/>
      <c r="AO1405" s="76"/>
      <c r="AP1405" s="76"/>
      <c r="AQ1405" s="76"/>
      <c r="AR1405" s="76"/>
      <c r="AS1405" s="76"/>
      <c r="AT1405" s="76"/>
      <c r="AU1405" s="76"/>
      <c r="AV1405" s="76"/>
      <c r="AW1405" s="76"/>
      <c r="AX1405" s="76"/>
      <c r="AY1405" s="76"/>
      <c r="AZ1405" s="76"/>
      <c r="BA1405" s="76"/>
      <c r="BB1405" s="76"/>
      <c r="BC1405" s="76"/>
      <c r="BD1405" s="249"/>
      <c r="BE1405" s="249"/>
      <c r="BF1405" s="249"/>
      <c r="BG1405" s="249"/>
      <c r="BH1405" s="249"/>
      <c r="BI1405" s="249"/>
      <c r="BJ1405" s="249"/>
      <c r="BK1405" s="249"/>
      <c r="BL1405" s="249"/>
      <c r="BM1405" s="249"/>
      <c r="BN1405" s="249"/>
      <c r="BO1405" s="249"/>
      <c r="BP1405" s="249"/>
      <c r="BQ1405" s="249"/>
      <c r="BR1405" s="249"/>
      <c r="BS1405" s="249"/>
      <c r="BT1405" s="249"/>
      <c r="BU1405" s="249"/>
      <c r="BV1405" s="249"/>
      <c r="BW1405" s="249"/>
      <c r="BX1405" s="249"/>
      <c r="BY1405" s="249"/>
      <c r="BZ1405" s="249"/>
      <c r="CA1405" s="249"/>
      <c r="CB1405" s="249"/>
      <c r="CC1405" s="249"/>
      <c r="CD1405" s="249"/>
      <c r="CE1405" s="249"/>
      <c r="CF1405" s="249"/>
      <c r="CG1405" s="249"/>
      <c r="CH1405" s="249"/>
      <c r="CI1405" s="249"/>
      <c r="CJ1405" s="249"/>
      <c r="CK1405" s="249"/>
      <c r="CL1405" s="249"/>
      <c r="CM1405" s="121"/>
      <c r="CN1405" s="121"/>
    </row>
    <row r="1406" spans="1:92" s="1" customFormat="1" ht="10.5" customHeight="1" thickBot="1" x14ac:dyDescent="0.25">
      <c r="A1406" s="1261" t="s">
        <v>87</v>
      </c>
      <c r="B1406" s="110" t="s">
        <v>414</v>
      </c>
      <c r="C1406" s="197" t="s">
        <v>908</v>
      </c>
      <c r="D1406" s="1258" t="s">
        <v>30</v>
      </c>
      <c r="E1406" s="45">
        <v>0.11119999999999999</v>
      </c>
      <c r="F1406" s="1311">
        <v>0.13200000000000001</v>
      </c>
      <c r="G1406" s="1311">
        <v>0.13320000000000001</v>
      </c>
      <c r="H1406" s="1312">
        <v>6.4399999999999999E-2</v>
      </c>
      <c r="I1406" s="1311">
        <v>0.1328</v>
      </c>
      <c r="J1406" s="1311">
        <v>0.1328</v>
      </c>
      <c r="K1406" s="1311">
        <v>7.3200000000000001E-2</v>
      </c>
      <c r="L1406" s="1311">
        <v>0.13320000000000001</v>
      </c>
      <c r="M1406" s="1311">
        <v>0.1336</v>
      </c>
      <c r="N1406" s="1312">
        <v>0.13400000000000001</v>
      </c>
      <c r="O1406" s="1311">
        <v>0.1308</v>
      </c>
      <c r="P1406" s="1311">
        <v>8.2000000000000003E-2</v>
      </c>
      <c r="Q1406" s="1311">
        <v>0.1368</v>
      </c>
      <c r="R1406" s="1311">
        <v>0.13639999999999999</v>
      </c>
      <c r="S1406" s="1311">
        <v>0.1356</v>
      </c>
      <c r="T1406" s="1311">
        <v>0.13519999999999999</v>
      </c>
      <c r="U1406" s="1311">
        <v>6.3600000000000004E-2</v>
      </c>
      <c r="V1406" s="1312">
        <v>0.13439999999999999</v>
      </c>
      <c r="W1406" s="1311">
        <v>0.13400000000000001</v>
      </c>
      <c r="X1406" s="1311">
        <v>6.2E-2</v>
      </c>
      <c r="Y1406" s="1311">
        <v>0.13239999999999999</v>
      </c>
      <c r="Z1406" s="1311">
        <v>0.13159999999999999</v>
      </c>
      <c r="AA1406" s="1311">
        <v>7.3599999999999999E-2</v>
      </c>
      <c r="AB1406" s="1311">
        <v>0.1212</v>
      </c>
      <c r="AC1406" s="41">
        <f>SUM(D1406:AB1406)</f>
        <v>2.79</v>
      </c>
      <c r="AD1406" s="43"/>
      <c r="AE1406" s="49">
        <v>0.04</v>
      </c>
      <c r="AF1406" s="76"/>
      <c r="AG1406" s="76"/>
      <c r="AH1406" s="76"/>
      <c r="AI1406" s="76"/>
      <c r="AJ1406" s="76"/>
      <c r="AK1406" s="76"/>
      <c r="AL1406" s="76"/>
      <c r="AM1406" s="76"/>
      <c r="AN1406" s="76"/>
      <c r="AO1406" s="76"/>
      <c r="AP1406" s="76"/>
      <c r="AQ1406" s="76"/>
      <c r="AR1406" s="76"/>
      <c r="AS1406" s="76"/>
      <c r="AT1406" s="76"/>
      <c r="AU1406" s="76"/>
      <c r="AV1406" s="76"/>
      <c r="AW1406" s="76"/>
      <c r="AX1406" s="76"/>
      <c r="AY1406" s="76"/>
      <c r="AZ1406" s="76"/>
      <c r="BA1406" s="76"/>
      <c r="BB1406" s="76"/>
      <c r="BC1406" s="76"/>
      <c r="BD1406" s="76"/>
      <c r="BE1406" s="249"/>
      <c r="BF1406" s="249"/>
      <c r="BG1406" s="249"/>
      <c r="BH1406" s="249"/>
      <c r="BI1406" s="249"/>
      <c r="BJ1406" s="249"/>
      <c r="BK1406" s="249"/>
      <c r="BL1406" s="249"/>
      <c r="BM1406" s="249"/>
      <c r="BN1406" s="249"/>
      <c r="BO1406" s="249"/>
      <c r="BP1406" s="249"/>
      <c r="BQ1406" s="249"/>
      <c r="BR1406" s="249"/>
      <c r="BS1406" s="249"/>
      <c r="BT1406" s="249"/>
      <c r="BU1406" s="249"/>
      <c r="BV1406" s="249"/>
      <c r="BW1406" s="249"/>
      <c r="BX1406" s="249"/>
      <c r="BY1406" s="249"/>
      <c r="BZ1406" s="249"/>
      <c r="CA1406" s="249"/>
      <c r="CB1406" s="249"/>
      <c r="CC1406" s="249"/>
      <c r="CD1406" s="249"/>
      <c r="CE1406" s="249"/>
      <c r="CF1406" s="249"/>
      <c r="CG1406" s="249"/>
      <c r="CH1406" s="249"/>
      <c r="CI1406" s="249"/>
      <c r="CJ1406" s="249"/>
      <c r="CK1406" s="249"/>
      <c r="CL1406" s="249"/>
      <c r="CM1406" s="121"/>
      <c r="CN1406" s="121"/>
    </row>
    <row r="1407" spans="1:92" s="1" customFormat="1" ht="10.5" customHeight="1" x14ac:dyDescent="0.2">
      <c r="A1407" s="1378" t="s">
        <v>50</v>
      </c>
      <c r="B1407" s="1379"/>
      <c r="C1407" s="513"/>
      <c r="D1407" s="1255" t="s">
        <v>108</v>
      </c>
      <c r="E1407" s="66">
        <f t="shared" ref="E1407:AB1409" si="2368">E1347+E1353+E1359+E1365+E1383+E1389+E1395+E1401</f>
        <v>0.352968</v>
      </c>
      <c r="F1407" s="66">
        <f t="shared" si="2368"/>
        <v>0.37521600000000005</v>
      </c>
      <c r="G1407" s="66">
        <f t="shared" si="2368"/>
        <v>0.369336</v>
      </c>
      <c r="H1407" s="480">
        <f t="shared" si="2368"/>
        <v>0.34267200000000003</v>
      </c>
      <c r="I1407" s="66">
        <f t="shared" si="2368"/>
        <v>0.36897599999999997</v>
      </c>
      <c r="J1407" s="66">
        <f t="shared" si="2368"/>
        <v>0.37696799999999997</v>
      </c>
      <c r="K1407" s="66">
        <f t="shared" si="2368"/>
        <v>0.38596800000000003</v>
      </c>
      <c r="L1407" s="66">
        <f t="shared" si="2368"/>
        <v>0.44241599999999998</v>
      </c>
      <c r="M1407" s="66">
        <f t="shared" si="2368"/>
        <v>0.413136</v>
      </c>
      <c r="N1407" s="480">
        <f t="shared" si="2368"/>
        <v>0.42060000000000003</v>
      </c>
      <c r="O1407" s="66">
        <f t="shared" si="2368"/>
        <v>0.43826399999999999</v>
      </c>
      <c r="P1407" s="66">
        <f t="shared" si="2368"/>
        <v>0.45208799999999993</v>
      </c>
      <c r="Q1407" s="66">
        <f t="shared" si="2368"/>
        <v>0.431616</v>
      </c>
      <c r="R1407" s="66">
        <f t="shared" si="2368"/>
        <v>0.41078400000000004</v>
      </c>
      <c r="S1407" s="66">
        <f t="shared" si="2368"/>
        <v>0.40598400000000001</v>
      </c>
      <c r="T1407" s="66">
        <f t="shared" si="2368"/>
        <v>0.40653600000000001</v>
      </c>
      <c r="U1407" s="66">
        <f t="shared" si="2368"/>
        <v>0.44433600000000001</v>
      </c>
      <c r="V1407" s="480">
        <f t="shared" si="2368"/>
        <v>0.43809599999999999</v>
      </c>
      <c r="W1407" s="66">
        <f t="shared" si="2368"/>
        <v>0.42297599999999996</v>
      </c>
      <c r="X1407" s="66">
        <f t="shared" si="2368"/>
        <v>0.40967999999999999</v>
      </c>
      <c r="Y1407" s="66">
        <f t="shared" si="2368"/>
        <v>0.41793600000000003</v>
      </c>
      <c r="Z1407" s="66">
        <f t="shared" si="2368"/>
        <v>0.394704</v>
      </c>
      <c r="AA1407" s="66">
        <f t="shared" si="2368"/>
        <v>0.37334399999999995</v>
      </c>
      <c r="AB1407" s="66">
        <f t="shared" si="2368"/>
        <v>0.37545600000000001</v>
      </c>
      <c r="AC1407" s="249"/>
      <c r="AD1407" s="249"/>
      <c r="AE1407" s="249"/>
      <c r="AF1407" s="249"/>
      <c r="AG1407" s="249"/>
      <c r="AH1407" s="249"/>
      <c r="AI1407" s="249"/>
      <c r="AJ1407" s="249"/>
      <c r="AK1407" s="249"/>
      <c r="AL1407" s="249"/>
      <c r="AM1407" s="249"/>
      <c r="AN1407" s="249"/>
      <c r="AO1407" s="249"/>
      <c r="AP1407" s="249"/>
      <c r="AQ1407" s="249"/>
      <c r="AR1407" s="249"/>
      <c r="AS1407" s="249"/>
      <c r="AT1407" s="249"/>
      <c r="AU1407" s="249"/>
      <c r="AV1407" s="249"/>
      <c r="AW1407" s="249"/>
      <c r="AX1407" s="249"/>
      <c r="AY1407" s="249"/>
      <c r="AZ1407" s="249"/>
      <c r="BA1407" s="249"/>
      <c r="BB1407" s="249"/>
      <c r="BC1407" s="249"/>
      <c r="BD1407" s="249"/>
      <c r="BE1407" s="249"/>
      <c r="BF1407" s="249"/>
      <c r="BG1407" s="249"/>
      <c r="BH1407" s="249"/>
      <c r="BI1407" s="249"/>
      <c r="BJ1407" s="249"/>
      <c r="BK1407" s="249"/>
      <c r="BL1407" s="249"/>
      <c r="BM1407" s="249"/>
      <c r="BN1407" s="249"/>
      <c r="BO1407" s="249"/>
      <c r="BP1407" s="249"/>
      <c r="BQ1407" s="249"/>
      <c r="BR1407" s="249"/>
      <c r="BS1407" s="249"/>
      <c r="BT1407" s="249"/>
      <c r="BU1407" s="249"/>
      <c r="BV1407" s="249"/>
      <c r="BW1407" s="249"/>
      <c r="BX1407" s="249"/>
      <c r="BY1407" s="249"/>
      <c r="BZ1407" s="249"/>
      <c r="CA1407" s="249"/>
      <c r="CB1407" s="249"/>
      <c r="CC1407" s="249"/>
      <c r="CD1407" s="249"/>
      <c r="CE1407" s="249"/>
      <c r="CF1407" s="249"/>
      <c r="CG1407" s="249"/>
      <c r="CH1407" s="249"/>
      <c r="CI1407" s="249"/>
      <c r="CJ1407" s="249"/>
      <c r="CK1407" s="249"/>
      <c r="CL1407" s="249"/>
      <c r="CM1407" s="121"/>
      <c r="CN1407" s="121"/>
    </row>
    <row r="1408" spans="1:92" s="1" customFormat="1" ht="10.5" customHeight="1" x14ac:dyDescent="0.2">
      <c r="A1408" s="1380"/>
      <c r="B1408" s="1381"/>
      <c r="C1408" s="1237"/>
      <c r="D1408" s="1253" t="s">
        <v>906</v>
      </c>
      <c r="E1408" s="724">
        <f t="shared" si="2368"/>
        <v>0.16883999999999999</v>
      </c>
      <c r="F1408" s="724">
        <f t="shared" si="2368"/>
        <v>0.19094400000000003</v>
      </c>
      <c r="G1408" s="724">
        <f t="shared" si="2368"/>
        <v>0.19195200000000001</v>
      </c>
      <c r="H1408" s="742">
        <f t="shared" si="2368"/>
        <v>0.16968</v>
      </c>
      <c r="I1408" s="724">
        <f t="shared" si="2368"/>
        <v>0.190776</v>
      </c>
      <c r="J1408" s="724">
        <f t="shared" si="2368"/>
        <v>0.19070399999999998</v>
      </c>
      <c r="K1408" s="724">
        <f t="shared" si="2368"/>
        <v>0.169104</v>
      </c>
      <c r="L1408" s="724">
        <f t="shared" si="2368"/>
        <v>0.19430399999999998</v>
      </c>
      <c r="M1408" s="724">
        <f t="shared" si="2368"/>
        <v>0.18806400000000001</v>
      </c>
      <c r="N1408" s="742">
        <f t="shared" si="2368"/>
        <v>0.18098400000000001</v>
      </c>
      <c r="O1408" s="724">
        <f t="shared" si="2368"/>
        <v>0.19819199999999998</v>
      </c>
      <c r="P1408" s="724">
        <f t="shared" si="2368"/>
        <v>0.20306400000000002</v>
      </c>
      <c r="Q1408" s="724">
        <f t="shared" si="2368"/>
        <v>0.178896</v>
      </c>
      <c r="R1408" s="724">
        <f t="shared" si="2368"/>
        <v>0.16617599999999999</v>
      </c>
      <c r="S1408" s="724">
        <f t="shared" si="2368"/>
        <v>0.15861599999999998</v>
      </c>
      <c r="T1408" s="724">
        <f t="shared" si="2368"/>
        <v>0.16564799999999999</v>
      </c>
      <c r="U1408" s="724">
        <f t="shared" si="2368"/>
        <v>0.18779999999999997</v>
      </c>
      <c r="V1408" s="742">
        <f t="shared" si="2368"/>
        <v>0.188448</v>
      </c>
      <c r="W1408" s="724">
        <f t="shared" si="2368"/>
        <v>0.17973600000000001</v>
      </c>
      <c r="X1408" s="724">
        <f t="shared" si="2368"/>
        <v>0.17656800000000003</v>
      </c>
      <c r="Y1408" s="724">
        <f t="shared" si="2368"/>
        <v>0.18571199999999999</v>
      </c>
      <c r="Z1408" s="724">
        <f t="shared" si="2368"/>
        <v>0.17308799999999999</v>
      </c>
      <c r="AA1408" s="724">
        <f t="shared" si="2368"/>
        <v>0.17181600000000002</v>
      </c>
      <c r="AB1408" s="724">
        <f t="shared" si="2368"/>
        <v>0.18487200000000001</v>
      </c>
      <c r="AC1408" s="249"/>
      <c r="AD1408" s="249"/>
      <c r="AE1408" s="249"/>
      <c r="AF1408" s="249"/>
      <c r="AG1408" s="249"/>
      <c r="AH1408" s="249"/>
      <c r="AI1408" s="249"/>
      <c r="AJ1408" s="249"/>
      <c r="AK1408" s="249"/>
      <c r="AL1408" s="249"/>
      <c r="AM1408" s="249"/>
      <c r="AN1408" s="249"/>
      <c r="AO1408" s="249"/>
      <c r="AP1408" s="249"/>
      <c r="AQ1408" s="249"/>
      <c r="AR1408" s="249"/>
      <c r="AS1408" s="249"/>
      <c r="AT1408" s="249"/>
      <c r="AU1408" s="249"/>
      <c r="AV1408" s="249"/>
      <c r="AW1408" s="249"/>
      <c r="AX1408" s="249"/>
      <c r="AY1408" s="249"/>
      <c r="AZ1408" s="249"/>
      <c r="BA1408" s="249"/>
      <c r="BB1408" s="249"/>
      <c r="BC1408" s="249"/>
      <c r="BD1408" s="249"/>
      <c r="BE1408" s="249"/>
      <c r="BF1408" s="249"/>
      <c r="BG1408" s="249"/>
      <c r="BH1408" s="249"/>
      <c r="BI1408" s="249"/>
      <c r="BJ1408" s="249"/>
      <c r="BK1408" s="249"/>
      <c r="BL1408" s="249"/>
      <c r="BM1408" s="249"/>
      <c r="BN1408" s="249"/>
      <c r="BO1408" s="249"/>
      <c r="BP1408" s="249"/>
      <c r="BQ1408" s="249"/>
      <c r="BR1408" s="249"/>
      <c r="BS1408" s="249"/>
      <c r="BT1408" s="249"/>
      <c r="BU1408" s="249"/>
      <c r="BV1408" s="249"/>
      <c r="BW1408" s="249"/>
      <c r="BX1408" s="249"/>
      <c r="BY1408" s="249"/>
      <c r="BZ1408" s="249"/>
      <c r="CA1408" s="249"/>
      <c r="CB1408" s="249"/>
      <c r="CC1408" s="249"/>
      <c r="CD1408" s="249"/>
      <c r="CE1408" s="249"/>
      <c r="CF1408" s="249"/>
      <c r="CG1408" s="249"/>
      <c r="CH1408" s="249"/>
      <c r="CI1408" s="249"/>
      <c r="CJ1408" s="249"/>
      <c r="CK1408" s="249"/>
      <c r="CL1408" s="249"/>
      <c r="CM1408" s="121"/>
      <c r="CN1408" s="121"/>
    </row>
    <row r="1409" spans="1:115" s="1" customFormat="1" ht="10.5" customHeight="1" thickBot="1" x14ac:dyDescent="0.25">
      <c r="A1409" s="1382"/>
      <c r="B1409" s="1383"/>
      <c r="C1409" s="514"/>
      <c r="D1409" s="1258" t="s">
        <v>907</v>
      </c>
      <c r="E1409" s="45">
        <f t="shared" si="2368"/>
        <v>7.1999999999999988E-5</v>
      </c>
      <c r="F1409" s="45">
        <f t="shared" si="2368"/>
        <v>4.8000000000000001E-5</v>
      </c>
      <c r="G1409" s="45">
        <f t="shared" si="2368"/>
        <v>2.4000000000000001E-5</v>
      </c>
      <c r="H1409" s="425">
        <f t="shared" si="2368"/>
        <v>0</v>
      </c>
      <c r="I1409" s="45">
        <f t="shared" si="2368"/>
        <v>2.4000000000000001E-5</v>
      </c>
      <c r="J1409" s="45">
        <f t="shared" si="2368"/>
        <v>2.4000000000000001E-5</v>
      </c>
      <c r="K1409" s="45">
        <f t="shared" si="2368"/>
        <v>4.8000000000000001E-5</v>
      </c>
      <c r="L1409" s="45">
        <f t="shared" si="2368"/>
        <v>9.6000000000000002E-5</v>
      </c>
      <c r="M1409" s="45">
        <f t="shared" si="2368"/>
        <v>2.4000000000000001E-5</v>
      </c>
      <c r="N1409" s="425">
        <f t="shared" si="2368"/>
        <v>4.8000000000000001E-5</v>
      </c>
      <c r="O1409" s="45">
        <f t="shared" si="2368"/>
        <v>4.8000000000000001E-5</v>
      </c>
      <c r="P1409" s="45">
        <f t="shared" si="2368"/>
        <v>0</v>
      </c>
      <c r="Q1409" s="45">
        <f t="shared" si="2368"/>
        <v>0</v>
      </c>
      <c r="R1409" s="45">
        <f t="shared" si="2368"/>
        <v>0</v>
      </c>
      <c r="S1409" s="45">
        <f t="shared" si="2368"/>
        <v>0</v>
      </c>
      <c r="T1409" s="45">
        <f t="shared" si="2368"/>
        <v>0</v>
      </c>
      <c r="U1409" s="45">
        <f t="shared" si="2368"/>
        <v>0</v>
      </c>
      <c r="V1409" s="425">
        <f t="shared" si="2368"/>
        <v>2.4000000000000001E-5</v>
      </c>
      <c r="W1409" s="45">
        <f t="shared" si="2368"/>
        <v>0</v>
      </c>
      <c r="X1409" s="45">
        <f t="shared" si="2368"/>
        <v>0</v>
      </c>
      <c r="Y1409" s="45">
        <f t="shared" si="2368"/>
        <v>4.8000000000000001E-5</v>
      </c>
      <c r="Z1409" s="45">
        <f t="shared" si="2368"/>
        <v>7.1999999999999988E-5</v>
      </c>
      <c r="AA1409" s="45">
        <f t="shared" si="2368"/>
        <v>4.8000000000000001E-5</v>
      </c>
      <c r="AB1409" s="45">
        <f t="shared" si="2368"/>
        <v>0</v>
      </c>
      <c r="AC1409" s="249"/>
      <c r="AD1409" s="249"/>
      <c r="AE1409" s="249"/>
      <c r="AF1409" s="249"/>
      <c r="AG1409" s="249"/>
      <c r="AH1409" s="249"/>
      <c r="AI1409" s="249"/>
      <c r="AJ1409" s="249"/>
      <c r="AK1409" s="249"/>
      <c r="AL1409" s="249"/>
      <c r="AM1409" s="249"/>
      <c r="AN1409" s="249"/>
      <c r="AO1409" s="249"/>
      <c r="AP1409" s="249"/>
      <c r="AQ1409" s="249"/>
      <c r="AR1409" s="249"/>
      <c r="AS1409" s="249"/>
      <c r="AT1409" s="249"/>
      <c r="AU1409" s="249"/>
      <c r="AV1409" s="249"/>
      <c r="AW1409" s="249"/>
      <c r="AX1409" s="249"/>
      <c r="AY1409" s="249"/>
      <c r="AZ1409" s="249"/>
      <c r="BA1409" s="249"/>
      <c r="BB1409" s="249"/>
      <c r="BC1409" s="249"/>
      <c r="BD1409" s="249"/>
      <c r="BE1409" s="249"/>
      <c r="BF1409" s="249"/>
      <c r="BG1409" s="249"/>
      <c r="BH1409" s="249"/>
      <c r="BI1409" s="249"/>
      <c r="BJ1409" s="249"/>
      <c r="BK1409" s="249"/>
      <c r="BL1409" s="249"/>
      <c r="BM1409" s="249"/>
      <c r="BN1409" s="249"/>
      <c r="BO1409" s="249"/>
      <c r="BP1409" s="249"/>
      <c r="BQ1409" s="249"/>
      <c r="BR1409" s="249"/>
      <c r="BS1409" s="249"/>
      <c r="BT1409" s="249"/>
      <c r="BU1409" s="249"/>
      <c r="BV1409" s="249"/>
      <c r="BW1409" s="249"/>
      <c r="BX1409" s="249"/>
      <c r="BY1409" s="249"/>
      <c r="BZ1409" s="249"/>
      <c r="CA1409" s="249"/>
      <c r="CB1409" s="249"/>
      <c r="CC1409" s="249"/>
      <c r="CD1409" s="249"/>
      <c r="CE1409" s="249"/>
      <c r="CF1409" s="249"/>
      <c r="CG1409" s="249"/>
      <c r="CH1409" s="249"/>
      <c r="CI1409" s="249"/>
      <c r="CJ1409" s="249"/>
      <c r="CK1409" s="249"/>
      <c r="CL1409" s="249"/>
      <c r="CM1409" s="121"/>
      <c r="CN1409" s="121"/>
    </row>
    <row r="1410" spans="1:115" s="25" customFormat="1" ht="10.5" customHeight="1" x14ac:dyDescent="0.2">
      <c r="A1410" s="1384" t="s">
        <v>444</v>
      </c>
      <c r="B1410" s="1385"/>
      <c r="C1410" s="513"/>
      <c r="D1410" s="1278" t="s">
        <v>442</v>
      </c>
      <c r="E1410" s="791">
        <f t="shared" ref="E1410:AB1410" si="2369">(((E1371+E1377)-E1407)/(E1371+E1377))*100</f>
        <v>3.7247970672951038</v>
      </c>
      <c r="F1410" s="791">
        <f t="shared" si="2369"/>
        <v>3.8144456749107785</v>
      </c>
      <c r="G1410" s="141">
        <f t="shared" si="2369"/>
        <v>3.9927631168507038</v>
      </c>
      <c r="H1410" s="1250">
        <f t="shared" si="2369"/>
        <v>2.2523447662079707</v>
      </c>
      <c r="I1410" s="791">
        <f t="shared" si="2369"/>
        <v>3.960519740129937</v>
      </c>
      <c r="J1410" s="791">
        <f t="shared" si="2369"/>
        <v>4.1613277198120544</v>
      </c>
      <c r="K1410" s="791">
        <f t="shared" si="2369"/>
        <v>2.6925636836691393</v>
      </c>
      <c r="L1410" s="791">
        <f t="shared" si="2369"/>
        <v>3.1878577805787449</v>
      </c>
      <c r="M1410" s="791">
        <f t="shared" si="2369"/>
        <v>3.4006734006734014</v>
      </c>
      <c r="N1410" s="1250">
        <f t="shared" si="2369"/>
        <v>3.5232590145884908</v>
      </c>
      <c r="O1410" s="791">
        <f t="shared" si="2369"/>
        <v>3.3656135894586443</v>
      </c>
      <c r="P1410" s="791">
        <f t="shared" si="2369"/>
        <v>2.4394033561218347</v>
      </c>
      <c r="Q1410" s="791">
        <f t="shared" si="2369"/>
        <v>3.0459863065394397</v>
      </c>
      <c r="R1410" s="791">
        <f t="shared" si="2369"/>
        <v>3.7886453063518752</v>
      </c>
      <c r="S1410" s="791">
        <f t="shared" si="2369"/>
        <v>3.6125356125356141</v>
      </c>
      <c r="T1410" s="791">
        <f t="shared" si="2369"/>
        <v>3.4814814814814841</v>
      </c>
      <c r="U1410" s="791">
        <f t="shared" si="2369"/>
        <v>1.8397751974974699</v>
      </c>
      <c r="V1410" s="1250">
        <f t="shared" si="2369"/>
        <v>3.249059203900992</v>
      </c>
      <c r="W1410" s="791">
        <f t="shared" si="2369"/>
        <v>3.4565872363735948</v>
      </c>
      <c r="X1410" s="791">
        <f t="shared" si="2369"/>
        <v>1.7101399205389587</v>
      </c>
      <c r="Y1410" s="791">
        <f t="shared" si="2369"/>
        <v>3.4325957965951144</v>
      </c>
      <c r="Z1410" s="791">
        <f t="shared" si="2369"/>
        <v>3.7063059898120461</v>
      </c>
      <c r="AA1410" s="791">
        <f t="shared" si="2369"/>
        <v>2.1450588161288362</v>
      </c>
      <c r="AB1410" s="791">
        <f t="shared" si="2369"/>
        <v>3.5571173170581276</v>
      </c>
      <c r="AC1410" s="279"/>
      <c r="AD1410" s="249"/>
      <c r="AE1410" s="249"/>
      <c r="AF1410" s="249"/>
      <c r="AG1410" s="249"/>
      <c r="AH1410" s="249"/>
      <c r="AI1410" s="249"/>
      <c r="AJ1410" s="249"/>
      <c r="AK1410" s="249"/>
      <c r="AL1410" s="249"/>
      <c r="AM1410" s="249"/>
      <c r="AN1410" s="249"/>
      <c r="AO1410" s="249"/>
      <c r="AP1410" s="249"/>
      <c r="AQ1410" s="249"/>
      <c r="AR1410" s="249"/>
      <c r="AS1410" s="249"/>
      <c r="AT1410" s="249"/>
      <c r="AU1410" s="249"/>
      <c r="AV1410" s="249"/>
      <c r="AW1410" s="249"/>
      <c r="AX1410" s="249"/>
      <c r="AY1410" s="249"/>
      <c r="AZ1410" s="249"/>
      <c r="BA1410" s="249"/>
      <c r="BB1410" s="249"/>
      <c r="BC1410" s="249"/>
      <c r="BD1410" s="249"/>
      <c r="BE1410" s="249"/>
      <c r="BF1410" s="249"/>
      <c r="BG1410" s="249"/>
      <c r="BH1410" s="249"/>
      <c r="BI1410" s="249"/>
      <c r="BJ1410" s="249"/>
      <c r="BK1410" s="249"/>
      <c r="BL1410" s="249"/>
      <c r="BM1410" s="249"/>
      <c r="BN1410" s="249"/>
      <c r="BO1410" s="249"/>
      <c r="BP1410" s="249"/>
      <c r="BQ1410" s="249"/>
      <c r="BR1410" s="249"/>
      <c r="BS1410" s="249"/>
      <c r="BT1410" s="249"/>
      <c r="BU1410" s="249"/>
      <c r="BV1410" s="249"/>
      <c r="BW1410" s="249"/>
      <c r="BX1410" s="249"/>
      <c r="BY1410" s="249"/>
      <c r="BZ1410" s="249"/>
      <c r="CA1410" s="249"/>
      <c r="CB1410" s="249"/>
      <c r="CC1410" s="249"/>
      <c r="CD1410" s="249"/>
      <c r="CE1410" s="249"/>
      <c r="CF1410" s="249"/>
      <c r="CG1410" s="249"/>
      <c r="CH1410" s="249"/>
      <c r="CI1410" s="249"/>
      <c r="CJ1410" s="249"/>
      <c r="CK1410" s="249"/>
      <c r="CL1410" s="249"/>
      <c r="CM1410" s="121"/>
      <c r="CN1410" s="121"/>
      <c r="CO1410" s="1"/>
      <c r="CP1410" s="1"/>
      <c r="CQ1410" s="1"/>
      <c r="CR1410" s="1"/>
      <c r="CS1410" s="1"/>
      <c r="CT1410" s="1"/>
      <c r="CU1410" s="1"/>
      <c r="CV1410" s="1"/>
      <c r="CW1410" s="1"/>
      <c r="CX1410" s="1"/>
      <c r="CY1410" s="1"/>
      <c r="CZ1410" s="1"/>
      <c r="DA1410" s="1"/>
      <c r="DB1410" s="1"/>
      <c r="DC1410" s="1"/>
      <c r="DD1410" s="1"/>
      <c r="DE1410" s="1"/>
      <c r="DF1410" s="1"/>
      <c r="DG1410" s="1"/>
      <c r="DH1410" s="1"/>
      <c r="DI1410" s="1"/>
      <c r="DJ1410" s="1"/>
      <c r="DK1410" s="1"/>
    </row>
    <row r="1411" spans="1:115" s="25" customFormat="1" ht="10.5" customHeight="1" thickBot="1" x14ac:dyDescent="0.25">
      <c r="A1411" s="1386"/>
      <c r="B1411" s="1387"/>
      <c r="C1411" s="514"/>
      <c r="D1411" s="878" t="s">
        <v>443</v>
      </c>
      <c r="E1411" s="792">
        <f t="shared" ref="E1411:AB1411" si="2370">((E1409+E1372+E1378-E1373-E1379-E1408)/(E1409+E1372+E1378))*100</f>
        <v>4.207516339869299</v>
      </c>
      <c r="F1411" s="792">
        <f t="shared" si="2370"/>
        <v>3.7270087124878901</v>
      </c>
      <c r="G1411" s="792">
        <f t="shared" si="2370"/>
        <v>3.6965683323299143</v>
      </c>
      <c r="H1411" s="1251">
        <f t="shared" si="2370"/>
        <v>4.0835707502374214</v>
      </c>
      <c r="I1411" s="792">
        <f t="shared" si="2370"/>
        <v>3.6601624045570254</v>
      </c>
      <c r="J1411" s="792">
        <f t="shared" si="2370"/>
        <v>3.8363790390899211</v>
      </c>
      <c r="K1411" s="792">
        <f t="shared" si="2370"/>
        <v>4.1621327529923926</v>
      </c>
      <c r="L1411" s="792">
        <f t="shared" si="2370"/>
        <v>3.596094308168627</v>
      </c>
      <c r="M1411" s="792">
        <f t="shared" si="2370"/>
        <v>3.7701092963281271</v>
      </c>
      <c r="N1411" s="1251">
        <f t="shared" si="2370"/>
        <v>3.8260425966075817</v>
      </c>
      <c r="O1411" s="792">
        <f t="shared" si="2370"/>
        <v>4.0771285863631288</v>
      </c>
      <c r="P1411" s="792">
        <f t="shared" si="2370"/>
        <v>3.3470413525245517</v>
      </c>
      <c r="Q1411" s="792">
        <f t="shared" si="2370"/>
        <v>4.1409465020576199</v>
      </c>
      <c r="R1411" s="792">
        <f t="shared" si="2370"/>
        <v>4.667492771581994</v>
      </c>
      <c r="S1411" s="792">
        <f t="shared" si="2370"/>
        <v>4.6733016010385304</v>
      </c>
      <c r="T1411" s="792">
        <f t="shared" si="2370"/>
        <v>4.2187066333610863</v>
      </c>
      <c r="U1411" s="792">
        <f t="shared" si="2370"/>
        <v>3.822517207472973</v>
      </c>
      <c r="V1411" s="1251">
        <f t="shared" si="2370"/>
        <v>3.892288861689106</v>
      </c>
      <c r="W1411" s="792">
        <f t="shared" si="2370"/>
        <v>4.2449814601713207</v>
      </c>
      <c r="X1411" s="792">
        <f t="shared" si="2370"/>
        <v>3.9054336468129502</v>
      </c>
      <c r="Y1411" s="792">
        <f t="shared" si="2370"/>
        <v>3.8160348042262342</v>
      </c>
      <c r="Z1411" s="792">
        <f t="shared" si="2370"/>
        <v>4.184934236747714</v>
      </c>
      <c r="AA1411" s="792">
        <f t="shared" si="2370"/>
        <v>4.0734289159855113</v>
      </c>
      <c r="AB1411" s="792">
        <f t="shared" si="2370"/>
        <v>3.8687133408211527</v>
      </c>
      <c r="AC1411" s="279"/>
      <c r="AD1411" s="249"/>
      <c r="AE1411" s="249"/>
      <c r="AF1411" s="249"/>
      <c r="AG1411" s="249"/>
      <c r="AH1411" s="249"/>
      <c r="AI1411" s="249"/>
      <c r="AJ1411" s="249"/>
      <c r="AK1411" s="249"/>
      <c r="AL1411" s="249"/>
      <c r="AM1411" s="249"/>
      <c r="AN1411" s="249"/>
      <c r="AO1411" s="249"/>
      <c r="AP1411" s="249"/>
      <c r="AQ1411" s="249"/>
      <c r="AR1411" s="249"/>
      <c r="AS1411" s="249"/>
      <c r="AT1411" s="249"/>
      <c r="AU1411" s="249"/>
      <c r="AV1411" s="249"/>
      <c r="AW1411" s="249"/>
      <c r="AX1411" s="249"/>
      <c r="AY1411" s="249"/>
      <c r="AZ1411" s="249"/>
      <c r="BA1411" s="249"/>
      <c r="BB1411" s="249"/>
      <c r="BC1411" s="249"/>
      <c r="BD1411" s="249"/>
      <c r="BE1411" s="249"/>
      <c r="BF1411" s="249"/>
      <c r="BG1411" s="249"/>
      <c r="BH1411" s="249"/>
      <c r="BI1411" s="249"/>
      <c r="BJ1411" s="249"/>
      <c r="BK1411" s="249"/>
      <c r="BL1411" s="249"/>
      <c r="BM1411" s="249"/>
      <c r="BN1411" s="249"/>
      <c r="BO1411" s="249"/>
      <c r="BP1411" s="249"/>
      <c r="BQ1411" s="249"/>
      <c r="BR1411" s="249"/>
      <c r="BS1411" s="249"/>
      <c r="BT1411" s="249"/>
      <c r="BU1411" s="249"/>
      <c r="BV1411" s="249"/>
      <c r="BW1411" s="249"/>
      <c r="BX1411" s="249"/>
      <c r="BY1411" s="249"/>
      <c r="BZ1411" s="249"/>
      <c r="CA1411" s="249"/>
      <c r="CB1411" s="249"/>
      <c r="CC1411" s="249"/>
      <c r="CD1411" s="249"/>
      <c r="CE1411" s="249"/>
      <c r="CF1411" s="249"/>
      <c r="CG1411" s="249"/>
      <c r="CH1411" s="249"/>
      <c r="CI1411" s="249"/>
      <c r="CJ1411" s="249"/>
      <c r="CK1411" s="249"/>
      <c r="CL1411" s="249"/>
      <c r="CM1411" s="121"/>
      <c r="CN1411" s="121"/>
      <c r="CO1411" s="1"/>
      <c r="CP1411" s="1"/>
      <c r="CQ1411" s="1"/>
      <c r="CR1411" s="1"/>
      <c r="CS1411" s="1"/>
      <c r="CT1411" s="1"/>
      <c r="CU1411" s="1"/>
      <c r="CV1411" s="1"/>
      <c r="CW1411" s="1"/>
      <c r="CX1411" s="1"/>
      <c r="CY1411" s="1"/>
      <c r="CZ1411" s="1"/>
      <c r="DA1411" s="1"/>
      <c r="DB1411" s="1"/>
      <c r="DC1411" s="1"/>
      <c r="DD1411" s="1"/>
      <c r="DE1411" s="1"/>
      <c r="DF1411" s="1"/>
      <c r="DG1411" s="1"/>
      <c r="DH1411" s="1"/>
      <c r="DI1411" s="1"/>
      <c r="DJ1411" s="1"/>
      <c r="DK1411" s="1"/>
    </row>
    <row r="1412" spans="1:115" s="5" customFormat="1" ht="10.5" customHeight="1" x14ac:dyDescent="0.2">
      <c r="A1412" s="1388" t="s">
        <v>0</v>
      </c>
      <c r="B1412" s="1389"/>
      <c r="C1412" s="446"/>
      <c r="D1412" s="1262" t="s">
        <v>108</v>
      </c>
      <c r="E1412" s="794">
        <f>E1371+E1377-E1407</f>
        <v>1.3656000000000001E-2</v>
      </c>
      <c r="F1412" s="794">
        <f t="shared" ref="F1412:AB1412" si="2371">F1371+F1377-F1407</f>
        <v>1.4879999999999949E-2</v>
      </c>
      <c r="G1412" s="794">
        <f t="shared" si="2371"/>
        <v>1.5359999999999985E-2</v>
      </c>
      <c r="H1412" s="1272">
        <f t="shared" si="2371"/>
        <v>7.8959999999999586E-3</v>
      </c>
      <c r="I1412" s="794">
        <f t="shared" si="2371"/>
        <v>1.5216000000000007E-2</v>
      </c>
      <c r="J1412" s="794">
        <f t="shared" si="2371"/>
        <v>1.6367999999999938E-2</v>
      </c>
      <c r="K1412" s="794">
        <f t="shared" si="2371"/>
        <v>1.0679999999999967E-2</v>
      </c>
      <c r="L1412" s="794">
        <f t="shared" si="2371"/>
        <v>1.456799999999997E-2</v>
      </c>
      <c r="M1412" s="794">
        <f t="shared" si="2371"/>
        <v>1.4544000000000001E-2</v>
      </c>
      <c r="N1412" s="1272">
        <f t="shared" si="2371"/>
        <v>1.5359999999999985E-2</v>
      </c>
      <c r="O1412" s="794">
        <f t="shared" si="2371"/>
        <v>1.5264E-2</v>
      </c>
      <c r="P1412" s="794">
        <f t="shared" si="2371"/>
        <v>1.1304000000000092E-2</v>
      </c>
      <c r="Q1412" s="794">
        <f t="shared" si="2371"/>
        <v>1.3560000000000016E-2</v>
      </c>
      <c r="R1412" s="794">
        <f t="shared" si="2371"/>
        <v>1.6175999999999968E-2</v>
      </c>
      <c r="S1412" s="794">
        <f t="shared" si="2371"/>
        <v>1.5216000000000007E-2</v>
      </c>
      <c r="T1412" s="794">
        <f t="shared" si="2371"/>
        <v>1.466400000000001E-2</v>
      </c>
      <c r="U1412" s="794">
        <f t="shared" si="2371"/>
        <v>8.3279999999999466E-3</v>
      </c>
      <c r="V1412" s="1272">
        <f t="shared" si="2371"/>
        <v>1.4712000000000003E-2</v>
      </c>
      <c r="W1412" s="794">
        <f t="shared" si="2371"/>
        <v>1.5143999999999991E-2</v>
      </c>
      <c r="X1412" s="794">
        <f t="shared" si="2371"/>
        <v>7.1280000000000232E-3</v>
      </c>
      <c r="Y1412" s="794">
        <f t="shared" si="2371"/>
        <v>1.4855999999999925E-2</v>
      </c>
      <c r="Z1412" s="794">
        <f t="shared" si="2371"/>
        <v>1.5191999999999983E-2</v>
      </c>
      <c r="AA1412" s="794">
        <f t="shared" si="2371"/>
        <v>8.1840000000000246E-3</v>
      </c>
      <c r="AB1412" s="794">
        <f t="shared" si="2371"/>
        <v>1.3847999999999971E-2</v>
      </c>
      <c r="AC1412" s="282"/>
      <c r="AD1412" s="282"/>
      <c r="AE1412" s="282"/>
      <c r="AF1412" s="282"/>
      <c r="AG1412" s="282"/>
      <c r="AH1412" s="282"/>
      <c r="AI1412" s="282"/>
      <c r="AJ1412" s="282"/>
      <c r="AK1412" s="282"/>
      <c r="AL1412" s="282"/>
      <c r="AM1412" s="282"/>
      <c r="AN1412" s="282"/>
      <c r="AO1412" s="282"/>
      <c r="AP1412" s="282"/>
      <c r="AQ1412" s="282"/>
      <c r="AR1412" s="282"/>
      <c r="AS1412" s="282"/>
      <c r="AT1412" s="282"/>
      <c r="AU1412" s="282"/>
      <c r="AV1412" s="282"/>
      <c r="AW1412" s="282"/>
      <c r="AX1412" s="282"/>
      <c r="AY1412" s="282"/>
      <c r="AZ1412" s="282"/>
      <c r="BA1412" s="282"/>
      <c r="BB1412" s="282"/>
      <c r="BC1412" s="282"/>
      <c r="BD1412" s="282"/>
      <c r="BE1412" s="282"/>
      <c r="BF1412" s="282"/>
      <c r="BG1412" s="282"/>
      <c r="BH1412" s="282"/>
      <c r="BI1412" s="282"/>
      <c r="BJ1412" s="282"/>
      <c r="BK1412" s="282"/>
      <c r="BL1412" s="282"/>
      <c r="BM1412" s="282"/>
      <c r="BN1412" s="282"/>
      <c r="BO1412" s="282"/>
      <c r="BP1412" s="282"/>
      <c r="BQ1412" s="282"/>
      <c r="BR1412" s="282"/>
      <c r="BS1412" s="282"/>
      <c r="BT1412" s="282"/>
      <c r="BU1412" s="282"/>
      <c r="BV1412" s="282"/>
      <c r="BW1412" s="282"/>
      <c r="BX1412" s="282"/>
      <c r="BY1412" s="282"/>
      <c r="BZ1412" s="282"/>
      <c r="CA1412" s="282"/>
      <c r="CB1412" s="282"/>
      <c r="CC1412" s="282"/>
      <c r="CD1412" s="282"/>
      <c r="CE1412" s="282"/>
      <c r="CF1412" s="282"/>
      <c r="CG1412" s="282"/>
      <c r="CH1412" s="282"/>
      <c r="CI1412" s="282"/>
      <c r="CJ1412" s="282"/>
      <c r="CK1412" s="282"/>
      <c r="CL1412" s="282"/>
      <c r="CM1412" s="99"/>
      <c r="CN1412" s="99"/>
    </row>
    <row r="1413" spans="1:115" s="5" customFormat="1" ht="10.5" customHeight="1" thickBot="1" x14ac:dyDescent="0.25">
      <c r="A1413" s="1390"/>
      <c r="B1413" s="1391"/>
      <c r="C1413" s="451"/>
      <c r="D1413" s="1263" t="s">
        <v>109</v>
      </c>
      <c r="E1413" s="622">
        <f>E1409+E1372+E1378-E1373-E1379-E1408</f>
        <v>7.4160000000000337E-3</v>
      </c>
      <c r="F1413" s="622">
        <f t="shared" ref="F1413:AB1413" si="2372">F1409+F1372+F1378-F1373-F1379-F1408</f>
        <v>7.3919999999999819E-3</v>
      </c>
      <c r="G1413" s="622">
        <f t="shared" si="2372"/>
        <v>7.3679999999999857E-3</v>
      </c>
      <c r="H1413" s="623">
        <f t="shared" si="2372"/>
        <v>7.2240000000000082E-3</v>
      </c>
      <c r="I1413" s="622">
        <f t="shared" si="2372"/>
        <v>7.2480000000000044E-3</v>
      </c>
      <c r="J1413" s="622">
        <f t="shared" si="2372"/>
        <v>7.6080000000000036E-3</v>
      </c>
      <c r="K1413" s="622">
        <f t="shared" si="2372"/>
        <v>7.3440000000000172E-3</v>
      </c>
      <c r="L1413" s="622">
        <f t="shared" si="2372"/>
        <v>7.2480000000000322E-3</v>
      </c>
      <c r="M1413" s="622">
        <f t="shared" si="2372"/>
        <v>7.3679999999999857E-3</v>
      </c>
      <c r="N1413" s="623">
        <f t="shared" si="2372"/>
        <v>7.2000000000000119E-3</v>
      </c>
      <c r="O1413" s="622">
        <f t="shared" si="2372"/>
        <v>8.4240000000000426E-3</v>
      </c>
      <c r="P1413" s="622">
        <f t="shared" si="2372"/>
        <v>7.0319999999999827E-3</v>
      </c>
      <c r="Q1413" s="622">
        <f t="shared" si="2372"/>
        <v>7.7280000000000126E-3</v>
      </c>
      <c r="R1413" s="622">
        <f t="shared" si="2372"/>
        <v>8.1360000000000043E-3</v>
      </c>
      <c r="S1413" s="622">
        <f t="shared" si="2372"/>
        <v>7.7760000000000329E-3</v>
      </c>
      <c r="T1413" s="622">
        <f t="shared" si="2372"/>
        <v>7.2959999999999969E-3</v>
      </c>
      <c r="U1413" s="622">
        <f t="shared" si="2372"/>
        <v>7.4640000000000262E-3</v>
      </c>
      <c r="V1413" s="623">
        <f t="shared" si="2372"/>
        <v>7.6319999999999999E-3</v>
      </c>
      <c r="W1413" s="622">
        <f t="shared" si="2372"/>
        <v>7.9679999999999751E-3</v>
      </c>
      <c r="X1413" s="622">
        <f t="shared" si="2372"/>
        <v>7.1759999999999879E-3</v>
      </c>
      <c r="Y1413" s="622">
        <f t="shared" si="2372"/>
        <v>7.3680000000000134E-3</v>
      </c>
      <c r="Z1413" s="622">
        <f t="shared" si="2372"/>
        <v>7.5600000000000112E-3</v>
      </c>
      <c r="AA1413" s="622">
        <f t="shared" si="2372"/>
        <v>7.2959999999999692E-3</v>
      </c>
      <c r="AB1413" s="622">
        <f t="shared" si="2372"/>
        <v>7.4399999999999744E-3</v>
      </c>
      <c r="AC1413" s="282"/>
      <c r="AD1413" s="282"/>
      <c r="AE1413" s="282"/>
      <c r="AF1413" s="282"/>
      <c r="AG1413" s="282"/>
      <c r="AH1413" s="282"/>
      <c r="AI1413" s="282"/>
      <c r="AJ1413" s="282"/>
      <c r="AK1413" s="282"/>
      <c r="AL1413" s="282"/>
      <c r="AM1413" s="282"/>
      <c r="AN1413" s="282"/>
      <c r="AO1413" s="282"/>
      <c r="AP1413" s="282"/>
      <c r="AQ1413" s="282"/>
      <c r="AR1413" s="282"/>
      <c r="AS1413" s="282"/>
      <c r="AT1413" s="282"/>
      <c r="AU1413" s="282"/>
      <c r="AV1413" s="282"/>
      <c r="AW1413" s="282"/>
      <c r="AX1413" s="282"/>
      <c r="AY1413" s="282"/>
      <c r="AZ1413" s="282"/>
      <c r="BA1413" s="282"/>
      <c r="BB1413" s="282"/>
      <c r="BC1413" s="282"/>
      <c r="BD1413" s="282"/>
      <c r="BE1413" s="282"/>
      <c r="BF1413" s="282"/>
      <c r="BG1413" s="282"/>
      <c r="BH1413" s="282"/>
      <c r="BI1413" s="282"/>
      <c r="BJ1413" s="282"/>
      <c r="BK1413" s="282"/>
      <c r="BL1413" s="282"/>
      <c r="BM1413" s="282"/>
      <c r="BN1413" s="282"/>
      <c r="BO1413" s="282"/>
      <c r="BP1413" s="282"/>
      <c r="BQ1413" s="282"/>
      <c r="BR1413" s="282"/>
      <c r="BS1413" s="282"/>
      <c r="BT1413" s="282"/>
      <c r="BU1413" s="282"/>
      <c r="BV1413" s="282"/>
      <c r="BW1413" s="282"/>
      <c r="BX1413" s="282"/>
      <c r="BY1413" s="282"/>
      <c r="BZ1413" s="282"/>
      <c r="CA1413" s="282"/>
      <c r="CB1413" s="282"/>
      <c r="CC1413" s="282"/>
      <c r="CD1413" s="282"/>
      <c r="CE1413" s="282"/>
      <c r="CF1413" s="282"/>
      <c r="CG1413" s="282"/>
      <c r="CH1413" s="282"/>
      <c r="CI1413" s="282"/>
      <c r="CJ1413" s="282"/>
      <c r="CK1413" s="282"/>
      <c r="CL1413" s="282"/>
      <c r="CM1413" s="99"/>
      <c r="CN1413" s="99"/>
    </row>
    <row r="1414" spans="1:115" s="1" customFormat="1" ht="29.25" customHeight="1" thickBot="1" x14ac:dyDescent="0.25">
      <c r="A1414" s="738"/>
      <c r="B1414" s="355" t="s">
        <v>455</v>
      </c>
      <c r="C1414" s="543"/>
      <c r="D1414" s="76"/>
      <c r="E1414" s="76"/>
      <c r="F1414" s="76"/>
      <c r="G1414" s="76"/>
      <c r="H1414" s="355">
        <f>H1347+H1353+H1359+H1365+H1383+H1389+H1395+H1401</f>
        <v>0.34267200000000003</v>
      </c>
      <c r="I1414" s="76"/>
      <c r="J1414" s="97"/>
      <c r="K1414" s="97"/>
      <c r="L1414" s="97"/>
      <c r="M1414" s="97"/>
      <c r="N1414" s="355">
        <f>N1347+N1353+N1359+N1365+N1383+N1389+N1395+N1401</f>
        <v>0.42060000000000003</v>
      </c>
      <c r="O1414" s="76"/>
      <c r="P1414" s="97"/>
      <c r="Q1414" s="97"/>
      <c r="R1414" s="97"/>
      <c r="S1414" s="97"/>
      <c r="T1414" s="97"/>
      <c r="U1414" s="97"/>
      <c r="V1414" s="355">
        <f>V1347+V1353+V1359+V1365+V1383+V1389+V1395+V1401</f>
        <v>0.43809599999999999</v>
      </c>
      <c r="W1414" s="76"/>
      <c r="X1414" s="97"/>
      <c r="Y1414" s="355">
        <f>Y1347+Y1353+Y1359+Y1365+Y1383+Y1389+Y1395+Y1401</f>
        <v>0.41793600000000003</v>
      </c>
      <c r="Z1414" s="76"/>
      <c r="AA1414" s="76"/>
      <c r="AB1414" s="76"/>
      <c r="AC1414" s="256"/>
      <c r="AD1414" s="256"/>
      <c r="AE1414" s="249"/>
      <c r="AF1414" s="249"/>
      <c r="AG1414" s="249"/>
      <c r="AH1414" s="249"/>
      <c r="AI1414" s="249"/>
      <c r="AJ1414" s="249"/>
      <c r="AK1414" s="249"/>
      <c r="AL1414" s="249"/>
      <c r="AM1414" s="249"/>
      <c r="AN1414" s="249"/>
      <c r="AO1414" s="249"/>
      <c r="AP1414" s="249"/>
      <c r="AQ1414" s="249"/>
      <c r="AR1414" s="249"/>
      <c r="AS1414" s="249"/>
      <c r="AT1414" s="249"/>
      <c r="AU1414" s="249"/>
      <c r="AV1414" s="249"/>
      <c r="AW1414" s="249"/>
      <c r="AX1414" s="249"/>
      <c r="AY1414" s="249"/>
      <c r="AZ1414" s="249"/>
      <c r="BA1414" s="249"/>
      <c r="BB1414" s="249"/>
      <c r="BC1414" s="249"/>
      <c r="BD1414" s="249"/>
      <c r="BE1414" s="249"/>
      <c r="BF1414" s="249"/>
      <c r="BG1414" s="249"/>
      <c r="BH1414" s="249"/>
      <c r="BI1414" s="249"/>
      <c r="BJ1414" s="249"/>
      <c r="BK1414" s="249"/>
      <c r="BL1414" s="249"/>
      <c r="BM1414" s="249"/>
      <c r="BN1414" s="249"/>
      <c r="BO1414" s="249"/>
      <c r="BP1414" s="249"/>
      <c r="BQ1414" s="249"/>
      <c r="BR1414" s="249"/>
      <c r="BS1414" s="249"/>
      <c r="BT1414" s="249"/>
      <c r="BU1414" s="249"/>
      <c r="BV1414" s="249"/>
      <c r="BW1414" s="249"/>
      <c r="BX1414" s="249"/>
      <c r="BY1414" s="249"/>
      <c r="BZ1414" s="249"/>
      <c r="CA1414" s="249"/>
      <c r="CB1414" s="249"/>
      <c r="CC1414" s="249"/>
      <c r="CD1414" s="249"/>
      <c r="CE1414" s="249"/>
      <c r="CF1414" s="249"/>
      <c r="CG1414" s="249"/>
      <c r="CH1414" s="249"/>
      <c r="CI1414" s="249"/>
      <c r="CJ1414" s="249"/>
      <c r="CK1414" s="249"/>
      <c r="CL1414" s="249"/>
      <c r="CM1414" s="121"/>
      <c r="CN1414" s="121"/>
    </row>
    <row r="1415" spans="1:115" s="2" customFormat="1" ht="28.5" customHeight="1" thickBot="1" x14ac:dyDescent="0.25">
      <c r="A1415" s="305" t="s">
        <v>38</v>
      </c>
      <c r="B1415" s="28" t="s">
        <v>83</v>
      </c>
      <c r="C1415" s="28"/>
      <c r="D1415" s="28" t="s">
        <v>33</v>
      </c>
      <c r="E1415" s="1396" t="s">
        <v>34</v>
      </c>
      <c r="F1415" s="1397"/>
      <c r="G1415" s="1397"/>
      <c r="H1415" s="1397"/>
      <c r="I1415" s="1397"/>
      <c r="J1415" s="1397"/>
      <c r="K1415" s="1397"/>
      <c r="L1415" s="1397"/>
      <c r="M1415" s="1397"/>
      <c r="N1415" s="1397"/>
      <c r="O1415" s="1397"/>
      <c r="P1415" s="1397"/>
      <c r="Q1415" s="1397"/>
      <c r="R1415" s="1397"/>
      <c r="S1415" s="1397"/>
      <c r="T1415" s="1397"/>
      <c r="U1415" s="1397"/>
      <c r="V1415" s="1397"/>
      <c r="W1415" s="1397"/>
      <c r="X1415" s="1397"/>
      <c r="Y1415" s="1397"/>
      <c r="Z1415" s="1397"/>
      <c r="AA1415" s="1397"/>
      <c r="AB1415" s="1398"/>
      <c r="AC1415" s="249"/>
      <c r="AD1415" s="249"/>
      <c r="AE1415" s="249"/>
      <c r="AF1415" s="249"/>
      <c r="AG1415" s="249"/>
      <c r="AH1415" s="249"/>
      <c r="AI1415" s="249"/>
      <c r="AJ1415" s="249"/>
      <c r="AK1415" s="249"/>
      <c r="AL1415" s="249"/>
      <c r="AM1415" s="249"/>
      <c r="AN1415" s="249"/>
      <c r="AO1415" s="249"/>
      <c r="AP1415" s="249"/>
      <c r="AQ1415" s="249"/>
      <c r="AR1415" s="249"/>
      <c r="AS1415" s="249"/>
      <c r="AT1415" s="249"/>
      <c r="AU1415" s="249"/>
      <c r="AV1415" s="249"/>
      <c r="AW1415" s="249"/>
      <c r="AX1415" s="249"/>
      <c r="AY1415" s="249"/>
      <c r="AZ1415" s="249"/>
      <c r="BA1415" s="249"/>
      <c r="BB1415" s="249"/>
      <c r="BC1415" s="249"/>
      <c r="BD1415" s="249"/>
      <c r="BE1415" s="249"/>
      <c r="BF1415" s="249"/>
      <c r="BG1415" s="249"/>
      <c r="BH1415" s="249"/>
      <c r="BI1415" s="249"/>
      <c r="BJ1415" s="249"/>
      <c r="BK1415" s="249"/>
      <c r="BL1415" s="249"/>
      <c r="BM1415" s="249"/>
      <c r="BN1415" s="249"/>
      <c r="BO1415" s="249"/>
      <c r="BP1415" s="249"/>
      <c r="BQ1415" s="249"/>
      <c r="BR1415" s="249"/>
      <c r="BS1415" s="249"/>
      <c r="BT1415" s="249"/>
      <c r="BU1415" s="249"/>
      <c r="BV1415" s="249"/>
      <c r="BW1415" s="249"/>
      <c r="BX1415" s="249"/>
      <c r="BY1415" s="249"/>
      <c r="BZ1415" s="249"/>
      <c r="CA1415" s="249"/>
      <c r="CB1415" s="249"/>
      <c r="CC1415" s="249"/>
      <c r="CD1415" s="249"/>
      <c r="CE1415" s="249"/>
      <c r="CF1415" s="249"/>
      <c r="CG1415" s="249"/>
      <c r="CH1415" s="249"/>
      <c r="CI1415" s="249"/>
      <c r="CJ1415" s="249"/>
      <c r="CK1415" s="249"/>
      <c r="CL1415" s="249"/>
      <c r="CM1415" s="121"/>
      <c r="CN1415" s="121"/>
      <c r="CO1415" s="1"/>
      <c r="CP1415" s="1"/>
      <c r="CQ1415" s="1"/>
      <c r="CR1415" s="1"/>
      <c r="CS1415" s="1"/>
      <c r="CT1415" s="1"/>
      <c r="CU1415" s="1"/>
      <c r="CV1415" s="1"/>
      <c r="CW1415" s="1"/>
      <c r="CX1415" s="1"/>
      <c r="CY1415" s="1"/>
      <c r="CZ1415" s="1"/>
      <c r="DA1415" s="1"/>
      <c r="DB1415" s="1"/>
      <c r="DC1415" s="1"/>
    </row>
    <row r="1416" spans="1:115" s="23" customFormat="1" ht="10.5" customHeight="1" thickBot="1" x14ac:dyDescent="0.25">
      <c r="A1416" s="1259" t="s">
        <v>787</v>
      </c>
      <c r="B1416" s="1308"/>
      <c r="C1416" s="539"/>
      <c r="D1416" s="1308"/>
      <c r="E1416" s="539">
        <v>1</v>
      </c>
      <c r="F1416" s="539">
        <v>2</v>
      </c>
      <c r="G1416" s="539">
        <v>3</v>
      </c>
      <c r="H1416" s="429">
        <v>4</v>
      </c>
      <c r="I1416" s="115">
        <v>5</v>
      </c>
      <c r="J1416" s="115">
        <v>6</v>
      </c>
      <c r="K1416" s="115">
        <v>7</v>
      </c>
      <c r="L1416" s="115">
        <v>8</v>
      </c>
      <c r="M1416" s="115">
        <v>9</v>
      </c>
      <c r="N1416" s="429">
        <v>10</v>
      </c>
      <c r="O1416" s="115">
        <v>11</v>
      </c>
      <c r="P1416" s="115">
        <v>12</v>
      </c>
      <c r="Q1416" s="115">
        <v>13</v>
      </c>
      <c r="R1416" s="115">
        <v>14</v>
      </c>
      <c r="S1416" s="115">
        <v>15</v>
      </c>
      <c r="T1416" s="115">
        <v>16</v>
      </c>
      <c r="U1416" s="115">
        <v>17</v>
      </c>
      <c r="V1416" s="429">
        <v>18</v>
      </c>
      <c r="W1416" s="115">
        <v>19</v>
      </c>
      <c r="X1416" s="115">
        <v>20</v>
      </c>
      <c r="Y1416" s="115">
        <v>21</v>
      </c>
      <c r="Z1416" s="115">
        <v>22</v>
      </c>
      <c r="AA1416" s="115">
        <v>23</v>
      </c>
      <c r="AB1416" s="115">
        <v>24</v>
      </c>
      <c r="AC1416" s="449"/>
      <c r="AD1416" s="449"/>
      <c r="AE1416" s="449"/>
      <c r="AF1416" s="449"/>
      <c r="AG1416" s="449"/>
      <c r="AH1416" s="449"/>
      <c r="AI1416" s="449"/>
      <c r="AJ1416" s="449"/>
      <c r="AK1416" s="449"/>
      <c r="AL1416" s="449"/>
      <c r="AM1416" s="449"/>
      <c r="AN1416" s="449"/>
      <c r="AO1416" s="449"/>
      <c r="AP1416" s="449"/>
      <c r="AQ1416" s="449"/>
      <c r="AR1416" s="449"/>
      <c r="AS1416" s="449"/>
      <c r="AT1416" s="449"/>
      <c r="AU1416" s="449"/>
      <c r="AV1416" s="449"/>
      <c r="AW1416" s="449"/>
      <c r="AX1416" s="449"/>
      <c r="AY1416" s="449"/>
      <c r="AZ1416" s="449"/>
      <c r="BA1416" s="449"/>
      <c r="BB1416" s="449"/>
      <c r="BC1416" s="449"/>
      <c r="BD1416" s="449"/>
      <c r="BE1416" s="449"/>
      <c r="BF1416" s="449"/>
      <c r="BG1416" s="449"/>
      <c r="BH1416" s="449"/>
      <c r="BI1416" s="449"/>
      <c r="BJ1416" s="449"/>
      <c r="BK1416" s="449"/>
      <c r="BL1416" s="449"/>
      <c r="BM1416" s="449"/>
      <c r="BN1416" s="449"/>
      <c r="BO1416" s="449"/>
      <c r="BP1416" s="449"/>
      <c r="BQ1416" s="449"/>
      <c r="BR1416" s="449"/>
      <c r="BS1416" s="449"/>
      <c r="BT1416" s="449"/>
      <c r="BU1416" s="449"/>
      <c r="BV1416" s="449"/>
      <c r="BW1416" s="449"/>
      <c r="BX1416" s="449"/>
      <c r="BY1416" s="449"/>
      <c r="BZ1416" s="449"/>
      <c r="CA1416" s="449"/>
      <c r="CB1416" s="449"/>
      <c r="CC1416" s="449"/>
      <c r="CD1416" s="449"/>
      <c r="CE1416" s="449"/>
      <c r="CF1416" s="449"/>
      <c r="CG1416" s="449"/>
      <c r="CH1416" s="449"/>
      <c r="CI1416" s="449"/>
      <c r="CJ1416" s="449"/>
      <c r="CK1416" s="449"/>
      <c r="CL1416" s="449"/>
      <c r="CM1416" s="659"/>
      <c r="CN1416" s="659"/>
      <c r="CO1416" s="660"/>
      <c r="CP1416" s="660"/>
      <c r="CQ1416" s="660"/>
      <c r="CR1416" s="660"/>
      <c r="CS1416" s="660"/>
      <c r="CT1416" s="660"/>
      <c r="CU1416" s="660"/>
      <c r="CV1416" s="660"/>
      <c r="CW1416" s="660"/>
      <c r="CX1416" s="660"/>
      <c r="CY1416" s="660"/>
      <c r="CZ1416" s="660"/>
      <c r="DA1416" s="660"/>
      <c r="DB1416" s="660"/>
      <c r="DC1416" s="660"/>
    </row>
    <row r="1417" spans="1:115" s="1" customFormat="1" ht="10.5" customHeight="1" x14ac:dyDescent="0.2">
      <c r="A1417" s="445" t="s">
        <v>69</v>
      </c>
      <c r="B1417" s="147"/>
      <c r="C1417" s="147" t="s">
        <v>421</v>
      </c>
      <c r="D1417" s="1273" t="s">
        <v>32</v>
      </c>
      <c r="E1417" s="147">
        <v>6.2</v>
      </c>
      <c r="F1417" s="147">
        <v>6.2</v>
      </c>
      <c r="G1417" s="147">
        <v>6.2</v>
      </c>
      <c r="H1417" s="446">
        <v>6.2</v>
      </c>
      <c r="I1417" s="147">
        <v>6.2</v>
      </c>
      <c r="J1417" s="147">
        <v>6.2</v>
      </c>
      <c r="K1417" s="147">
        <v>6.2</v>
      </c>
      <c r="L1417" s="147">
        <v>6.2</v>
      </c>
      <c r="M1417" s="147">
        <v>6.2</v>
      </c>
      <c r="N1417" s="446">
        <v>6.3000000000000007</v>
      </c>
      <c r="O1417" s="147">
        <v>6.3000000000000007</v>
      </c>
      <c r="P1417" s="147">
        <v>6.3000000000000007</v>
      </c>
      <c r="Q1417" s="147">
        <v>6.3000000000000007</v>
      </c>
      <c r="R1417" s="147">
        <v>6.2</v>
      </c>
      <c r="S1417" s="147">
        <v>6.2</v>
      </c>
      <c r="T1417" s="147">
        <v>6.2</v>
      </c>
      <c r="U1417" s="147">
        <v>6.2</v>
      </c>
      <c r="V1417" s="446">
        <v>6.2</v>
      </c>
      <c r="W1417" s="147">
        <v>6.2</v>
      </c>
      <c r="X1417" s="147">
        <v>6.2</v>
      </c>
      <c r="Y1417" s="147">
        <v>6.2</v>
      </c>
      <c r="Z1417" s="147">
        <v>6.2</v>
      </c>
      <c r="AA1417" s="147">
        <v>6.2</v>
      </c>
      <c r="AB1417" s="147">
        <v>6.2</v>
      </c>
      <c r="AC1417" s="249"/>
      <c r="AD1417" s="249"/>
      <c r="AE1417" s="249"/>
      <c r="AF1417" s="249"/>
      <c r="AG1417" s="249"/>
      <c r="AH1417" s="249"/>
      <c r="AI1417" s="249"/>
      <c r="AJ1417" s="249"/>
      <c r="AK1417" s="249"/>
      <c r="AL1417" s="249"/>
      <c r="AM1417" s="249"/>
      <c r="AN1417" s="249"/>
      <c r="AO1417" s="249"/>
      <c r="AP1417" s="249"/>
      <c r="AQ1417" s="249"/>
      <c r="AR1417" s="249"/>
      <c r="AS1417" s="249"/>
      <c r="AT1417" s="249"/>
      <c r="AU1417" s="249"/>
      <c r="AV1417" s="249"/>
      <c r="AW1417" s="249"/>
      <c r="AX1417" s="249"/>
      <c r="AY1417" s="249"/>
      <c r="AZ1417" s="249"/>
      <c r="BA1417" s="249"/>
      <c r="BB1417" s="249"/>
      <c r="BC1417" s="249"/>
      <c r="BD1417" s="249"/>
      <c r="BE1417" s="249"/>
      <c r="BF1417" s="249"/>
      <c r="BG1417" s="249"/>
      <c r="BH1417" s="249"/>
      <c r="BI1417" s="249"/>
      <c r="BJ1417" s="249"/>
      <c r="BK1417" s="249"/>
      <c r="BL1417" s="249"/>
      <c r="BM1417" s="249"/>
      <c r="BN1417" s="249"/>
      <c r="BO1417" s="249"/>
      <c r="BP1417" s="249"/>
      <c r="BQ1417" s="249"/>
      <c r="BR1417" s="249"/>
      <c r="BS1417" s="249"/>
      <c r="BT1417" s="249"/>
      <c r="BU1417" s="249"/>
      <c r="BV1417" s="249"/>
      <c r="BW1417" s="249"/>
      <c r="BX1417" s="249"/>
      <c r="BY1417" s="249"/>
      <c r="BZ1417" s="249"/>
      <c r="CA1417" s="249"/>
      <c r="CB1417" s="249"/>
      <c r="CC1417" s="249"/>
      <c r="CD1417" s="249"/>
      <c r="CE1417" s="249"/>
      <c r="CF1417" s="249"/>
      <c r="CG1417" s="249"/>
      <c r="CH1417" s="249"/>
      <c r="CI1417" s="249"/>
      <c r="CJ1417" s="249"/>
      <c r="CK1417" s="249"/>
      <c r="CL1417" s="249"/>
      <c r="CM1417" s="121"/>
      <c r="CN1417" s="121"/>
    </row>
    <row r="1418" spans="1:115" s="1" customFormat="1" ht="10.5" customHeight="1" thickBot="1" x14ac:dyDescent="0.25">
      <c r="A1418" s="447" t="s">
        <v>70</v>
      </c>
      <c r="B1418" s="450"/>
      <c r="C1418" s="450" t="s">
        <v>421</v>
      </c>
      <c r="D1418" s="1279" t="s">
        <v>32</v>
      </c>
      <c r="E1418" s="450">
        <v>6.2</v>
      </c>
      <c r="F1418" s="806">
        <v>6.2</v>
      </c>
      <c r="G1418" s="806">
        <v>6.2</v>
      </c>
      <c r="H1418" s="441">
        <v>6.2</v>
      </c>
      <c r="I1418" s="806">
        <v>6.2</v>
      </c>
      <c r="J1418" s="806">
        <v>6.2</v>
      </c>
      <c r="K1418" s="806">
        <v>6.2</v>
      </c>
      <c r="L1418" s="806">
        <v>6.2</v>
      </c>
      <c r="M1418" s="806">
        <v>6.2</v>
      </c>
      <c r="N1418" s="441">
        <v>6.2</v>
      </c>
      <c r="O1418" s="806">
        <v>6.3000000000000007</v>
      </c>
      <c r="P1418" s="806">
        <v>6.2</v>
      </c>
      <c r="Q1418" s="806">
        <v>6.2</v>
      </c>
      <c r="R1418" s="806">
        <v>6.2</v>
      </c>
      <c r="S1418" s="806">
        <v>6.2</v>
      </c>
      <c r="T1418" s="806">
        <v>6.2</v>
      </c>
      <c r="U1418" s="806">
        <v>6.2</v>
      </c>
      <c r="V1418" s="441">
        <v>6.2</v>
      </c>
      <c r="W1418" s="806">
        <v>6.2</v>
      </c>
      <c r="X1418" s="806">
        <v>6.2</v>
      </c>
      <c r="Y1418" s="806">
        <v>6.2</v>
      </c>
      <c r="Z1418" s="806">
        <v>6.2</v>
      </c>
      <c r="AA1418" s="806">
        <v>6.2</v>
      </c>
      <c r="AB1418" s="806">
        <v>6.2</v>
      </c>
      <c r="AC1418" s="249"/>
      <c r="AD1418" s="249"/>
      <c r="AE1418" s="249"/>
      <c r="AF1418" s="249"/>
      <c r="AG1418" s="249"/>
      <c r="AH1418" s="249"/>
      <c r="AI1418" s="249"/>
      <c r="AJ1418" s="249"/>
      <c r="AK1418" s="249"/>
      <c r="AL1418" s="249"/>
      <c r="AM1418" s="249"/>
      <c r="AN1418" s="249"/>
      <c r="AO1418" s="249"/>
      <c r="AP1418" s="249"/>
      <c r="AQ1418" s="249"/>
      <c r="AR1418" s="249"/>
      <c r="AS1418" s="249"/>
      <c r="AT1418" s="249"/>
      <c r="AU1418" s="249"/>
      <c r="AV1418" s="249"/>
      <c r="AW1418" s="249"/>
      <c r="AX1418" s="249"/>
      <c r="AY1418" s="249"/>
      <c r="AZ1418" s="249"/>
      <c r="BA1418" s="249"/>
      <c r="BB1418" s="249"/>
      <c r="BC1418" s="249"/>
      <c r="BD1418" s="249"/>
      <c r="BE1418" s="249"/>
      <c r="BF1418" s="249"/>
      <c r="BG1418" s="249"/>
      <c r="BH1418" s="249"/>
      <c r="BI1418" s="249"/>
      <c r="BJ1418" s="249"/>
      <c r="BK1418" s="249"/>
      <c r="BL1418" s="249"/>
      <c r="BM1418" s="249"/>
      <c r="BN1418" s="249"/>
      <c r="BO1418" s="249"/>
      <c r="BP1418" s="249"/>
      <c r="BQ1418" s="249"/>
      <c r="BR1418" s="249"/>
      <c r="BS1418" s="249"/>
      <c r="BT1418" s="249"/>
      <c r="BU1418" s="249"/>
      <c r="BV1418" s="249"/>
      <c r="BW1418" s="249"/>
      <c r="BX1418" s="249"/>
      <c r="BY1418" s="249"/>
      <c r="BZ1418" s="249"/>
      <c r="CA1418" s="249"/>
      <c r="CB1418" s="249"/>
      <c r="CC1418" s="249"/>
      <c r="CD1418" s="249"/>
      <c r="CE1418" s="249"/>
      <c r="CF1418" s="249"/>
      <c r="CG1418" s="249"/>
      <c r="CH1418" s="249"/>
      <c r="CI1418" s="249"/>
      <c r="CJ1418" s="249"/>
      <c r="CK1418" s="249"/>
      <c r="CL1418" s="249"/>
      <c r="CM1418" s="121"/>
      <c r="CN1418" s="121"/>
    </row>
    <row r="1419" spans="1:115" s="1" customFormat="1" ht="10.5" customHeight="1" x14ac:dyDescent="0.2">
      <c r="A1419" s="1372" t="s">
        <v>13</v>
      </c>
      <c r="B1419" s="1446" t="s">
        <v>409</v>
      </c>
      <c r="C1419" s="695"/>
      <c r="D1419" s="1255"/>
      <c r="E1419" s="61"/>
      <c r="F1419" s="61"/>
      <c r="G1419" s="61"/>
      <c r="H1419" s="424"/>
      <c r="I1419" s="61"/>
      <c r="J1419" s="61"/>
      <c r="K1419" s="61"/>
      <c r="L1419" s="61"/>
      <c r="M1419" s="61"/>
      <c r="N1419" s="424"/>
      <c r="O1419" s="61"/>
      <c r="P1419" s="61"/>
      <c r="Q1419" s="61"/>
      <c r="R1419" s="61"/>
      <c r="S1419" s="61"/>
      <c r="T1419" s="61"/>
      <c r="U1419" s="61"/>
      <c r="V1419" s="424"/>
      <c r="W1419" s="61"/>
      <c r="X1419" s="61"/>
      <c r="Y1419" s="61"/>
      <c r="Z1419" s="61"/>
      <c r="AA1419" s="61"/>
      <c r="AB1419" s="61"/>
      <c r="AC1419" s="321" t="s">
        <v>107</v>
      </c>
      <c r="AD1419" s="43">
        <v>0.26</v>
      </c>
      <c r="AE1419" s="49"/>
      <c r="AF1419" s="310"/>
      <c r="AG1419" s="256"/>
      <c r="AH1419" s="256"/>
      <c r="AI1419" s="256"/>
      <c r="AJ1419" s="256"/>
      <c r="AK1419" s="256"/>
      <c r="AL1419" s="256"/>
      <c r="AM1419" s="256"/>
      <c r="AN1419" s="256"/>
      <c r="AO1419" s="256"/>
      <c r="AP1419" s="256"/>
      <c r="AQ1419" s="256"/>
      <c r="AR1419" s="256"/>
      <c r="AS1419" s="256"/>
      <c r="AT1419" s="256"/>
      <c r="AU1419" s="256"/>
      <c r="AV1419" s="256"/>
      <c r="AW1419" s="256"/>
      <c r="AX1419" s="256"/>
      <c r="AY1419" s="256"/>
      <c r="AZ1419" s="256"/>
      <c r="BA1419" s="256"/>
      <c r="BB1419" s="256"/>
      <c r="BC1419" s="256"/>
      <c r="BD1419" s="256"/>
      <c r="BE1419" s="249"/>
      <c r="BF1419" s="249"/>
      <c r="BG1419" s="249"/>
      <c r="BH1419" s="249"/>
      <c r="BI1419" s="249"/>
      <c r="BJ1419" s="249"/>
      <c r="BK1419" s="249"/>
      <c r="BL1419" s="249"/>
      <c r="BM1419" s="249"/>
      <c r="BN1419" s="249"/>
      <c r="BO1419" s="249"/>
      <c r="BP1419" s="249"/>
      <c r="BQ1419" s="249"/>
      <c r="BR1419" s="249"/>
      <c r="BS1419" s="249"/>
      <c r="BT1419" s="249"/>
      <c r="BU1419" s="249"/>
      <c r="BV1419" s="249"/>
      <c r="BW1419" s="249"/>
      <c r="BX1419" s="249"/>
      <c r="BY1419" s="249"/>
      <c r="BZ1419" s="249"/>
      <c r="CA1419" s="249"/>
      <c r="CB1419" s="249"/>
      <c r="CC1419" s="249"/>
      <c r="CD1419" s="249"/>
      <c r="CE1419" s="249"/>
      <c r="CF1419" s="249"/>
      <c r="CG1419" s="249"/>
      <c r="CH1419" s="249"/>
      <c r="CI1419" s="249"/>
      <c r="CJ1419" s="249"/>
      <c r="CK1419" s="249"/>
      <c r="CL1419" s="249"/>
      <c r="CM1419" s="121"/>
      <c r="CN1419" s="121"/>
    </row>
    <row r="1420" spans="1:115" s="1" customFormat="1" ht="10.5" customHeight="1" x14ac:dyDescent="0.2">
      <c r="A1420" s="1373"/>
      <c r="B1420" s="1447"/>
      <c r="C1420" s="846" t="s">
        <v>118</v>
      </c>
      <c r="D1420" s="1256" t="s">
        <v>27</v>
      </c>
      <c r="E1420" s="67">
        <f>ROUND(SQRT(E1421^2+(E1422-E1423)^2)*1000/(1.73*E1382),0)</f>
        <v>2</v>
      </c>
      <c r="F1420" s="137">
        <f t="shared" ref="F1420:AB1420" si="2373">ROUND(SQRT(F1421^2+(F1422-F1423)^2)*1000/(1.73*F1382),0)</f>
        <v>2</v>
      </c>
      <c r="G1420" s="137">
        <f t="shared" si="2373"/>
        <v>2</v>
      </c>
      <c r="H1420" s="882">
        <f t="shared" si="2373"/>
        <v>2</v>
      </c>
      <c r="I1420" s="137">
        <f t="shared" si="2373"/>
        <v>2</v>
      </c>
      <c r="J1420" s="137">
        <f t="shared" si="2373"/>
        <v>2</v>
      </c>
      <c r="K1420" s="137">
        <f t="shared" si="2373"/>
        <v>2</v>
      </c>
      <c r="L1420" s="137">
        <f t="shared" si="2373"/>
        <v>2</v>
      </c>
      <c r="M1420" s="137">
        <f t="shared" si="2373"/>
        <v>2</v>
      </c>
      <c r="N1420" s="882">
        <f t="shared" si="2373"/>
        <v>2</v>
      </c>
      <c r="O1420" s="137">
        <f t="shared" si="2373"/>
        <v>2</v>
      </c>
      <c r="P1420" s="137">
        <f t="shared" si="2373"/>
        <v>2</v>
      </c>
      <c r="Q1420" s="137">
        <f t="shared" si="2373"/>
        <v>2</v>
      </c>
      <c r="R1420" s="137">
        <f t="shared" si="2373"/>
        <v>2</v>
      </c>
      <c r="S1420" s="137">
        <f t="shared" si="2373"/>
        <v>2</v>
      </c>
      <c r="T1420" s="137">
        <f t="shared" si="2373"/>
        <v>2</v>
      </c>
      <c r="U1420" s="137">
        <f t="shared" si="2373"/>
        <v>2</v>
      </c>
      <c r="V1420" s="882">
        <f t="shared" si="2373"/>
        <v>2</v>
      </c>
      <c r="W1420" s="137">
        <f t="shared" si="2373"/>
        <v>2</v>
      </c>
      <c r="X1420" s="137">
        <f t="shared" si="2373"/>
        <v>2</v>
      </c>
      <c r="Y1420" s="137">
        <f t="shared" si="2373"/>
        <v>2</v>
      </c>
      <c r="Z1420" s="137">
        <f t="shared" si="2373"/>
        <v>2</v>
      </c>
      <c r="AA1420" s="137">
        <f t="shared" si="2373"/>
        <v>2</v>
      </c>
      <c r="AB1420" s="137">
        <f t="shared" si="2373"/>
        <v>2</v>
      </c>
      <c r="AC1420" s="254"/>
      <c r="AD1420" s="129"/>
      <c r="AE1420" s="49"/>
      <c r="AF1420" s="256"/>
      <c r="AG1420" s="256"/>
      <c r="AH1420" s="256"/>
      <c r="AI1420" s="256"/>
      <c r="AJ1420" s="256"/>
      <c r="AK1420" s="256"/>
      <c r="AL1420" s="256"/>
      <c r="AM1420" s="256"/>
      <c r="AN1420" s="256"/>
      <c r="AO1420" s="256"/>
      <c r="AP1420" s="256"/>
      <c r="AQ1420" s="256"/>
      <c r="AR1420" s="256"/>
      <c r="AS1420" s="256"/>
      <c r="AT1420" s="256"/>
      <c r="AU1420" s="256"/>
      <c r="AV1420" s="256"/>
      <c r="AW1420" s="256"/>
      <c r="AX1420" s="256"/>
      <c r="AY1420" s="256"/>
      <c r="AZ1420" s="256"/>
      <c r="BA1420" s="256"/>
      <c r="BB1420" s="256"/>
      <c r="BC1420" s="256"/>
      <c r="BD1420" s="256"/>
      <c r="BE1420" s="249"/>
      <c r="BF1420" s="249"/>
      <c r="BG1420" s="249"/>
      <c r="BH1420" s="249"/>
      <c r="BI1420" s="249"/>
      <c r="BJ1420" s="249"/>
      <c r="BK1420" s="249"/>
      <c r="BL1420" s="249"/>
      <c r="BM1420" s="249"/>
      <c r="BN1420" s="249"/>
      <c r="BO1420" s="249"/>
      <c r="BP1420" s="249"/>
      <c r="BQ1420" s="249"/>
      <c r="BR1420" s="249"/>
      <c r="BS1420" s="249"/>
      <c r="BT1420" s="249"/>
      <c r="BU1420" s="249"/>
      <c r="BV1420" s="249"/>
      <c r="BW1420" s="249"/>
      <c r="BX1420" s="249"/>
      <c r="BY1420" s="249"/>
      <c r="BZ1420" s="249"/>
      <c r="CA1420" s="249"/>
      <c r="CB1420" s="249"/>
      <c r="CC1420" s="249"/>
      <c r="CD1420" s="249"/>
      <c r="CE1420" s="249"/>
      <c r="CF1420" s="249"/>
      <c r="CG1420" s="249"/>
      <c r="CH1420" s="249"/>
      <c r="CI1420" s="249"/>
      <c r="CJ1420" s="249"/>
      <c r="CK1420" s="249"/>
      <c r="CL1420" s="249"/>
      <c r="CM1420" s="121"/>
      <c r="CN1420" s="121"/>
    </row>
    <row r="1421" spans="1:115" s="1" customFormat="1" ht="10.5" customHeight="1" x14ac:dyDescent="0.2">
      <c r="A1421" s="1373"/>
      <c r="B1421" s="1447"/>
      <c r="C1421" s="846" t="s">
        <v>908</v>
      </c>
      <c r="D1421" s="1256" t="s">
        <v>108</v>
      </c>
      <c r="E1421" s="42">
        <v>8.5896E-2</v>
      </c>
      <c r="F1421" s="1311">
        <v>8.3232E-2</v>
      </c>
      <c r="G1421" s="1311">
        <v>8.4203999999999987E-2</v>
      </c>
      <c r="H1421" s="1312">
        <v>8.4096000000000004E-2</v>
      </c>
      <c r="I1421" s="1311">
        <v>8.3664000000000002E-2</v>
      </c>
      <c r="J1421" s="1311">
        <v>8.5319999999999993E-2</v>
      </c>
      <c r="K1421" s="1311">
        <v>9.2951999999999993E-2</v>
      </c>
      <c r="L1421" s="1311">
        <v>9.2016000000000001E-2</v>
      </c>
      <c r="M1421" s="1311">
        <v>9.2231999999999995E-2</v>
      </c>
      <c r="N1421" s="1312">
        <v>8.4995999999999988E-2</v>
      </c>
      <c r="O1421" s="1311">
        <v>7.7292E-2</v>
      </c>
      <c r="P1421" s="1311">
        <v>7.9523999999999997E-2</v>
      </c>
      <c r="Q1421" s="1311">
        <v>7.7724000000000001E-2</v>
      </c>
      <c r="R1421" s="1311">
        <v>8.4959999999999994E-2</v>
      </c>
      <c r="S1421" s="1311">
        <v>8.7804000000000007E-2</v>
      </c>
      <c r="T1421" s="1311">
        <v>9.2268000000000003E-2</v>
      </c>
      <c r="U1421" s="1311">
        <v>9.3383999999999995E-2</v>
      </c>
      <c r="V1421" s="1312">
        <v>9.7848000000000004E-2</v>
      </c>
      <c r="W1421" s="1311">
        <v>9.2555999999999999E-2</v>
      </c>
      <c r="X1421" s="1311">
        <v>9.2700000000000005E-2</v>
      </c>
      <c r="Y1421" s="1311">
        <v>8.7840000000000001E-2</v>
      </c>
      <c r="Z1421" s="1311">
        <v>8.6255999999999999E-2</v>
      </c>
      <c r="AA1421" s="1311">
        <v>8.4671999999999997E-2</v>
      </c>
      <c r="AB1421" s="1311">
        <v>8.1900000000000001E-2</v>
      </c>
      <c r="AC1421" s="41">
        <v>0.88</v>
      </c>
      <c r="AD1421" s="43"/>
      <c r="AE1421" s="49">
        <v>3.6</v>
      </c>
      <c r="AF1421" s="76"/>
      <c r="AG1421" s="76"/>
      <c r="AH1421" s="76"/>
      <c r="AI1421" s="76"/>
      <c r="AJ1421" s="76"/>
      <c r="AK1421" s="76"/>
      <c r="AL1421" s="76"/>
      <c r="AM1421" s="76"/>
      <c r="AN1421" s="76"/>
      <c r="AO1421" s="76"/>
      <c r="AP1421" s="76"/>
      <c r="AQ1421" s="76"/>
      <c r="AR1421" s="76"/>
      <c r="AS1421" s="76"/>
      <c r="AT1421" s="76"/>
      <c r="AU1421" s="76"/>
      <c r="AV1421" s="76"/>
      <c r="AW1421" s="76"/>
      <c r="AX1421" s="76"/>
      <c r="AY1421" s="76"/>
      <c r="AZ1421" s="76"/>
      <c r="BA1421" s="76"/>
      <c r="BB1421" s="76"/>
      <c r="BC1421" s="76"/>
      <c r="BD1421" s="76"/>
      <c r="BE1421" s="249"/>
      <c r="BF1421" s="249"/>
      <c r="BG1421" s="249"/>
      <c r="BH1421" s="249"/>
      <c r="BI1421" s="249"/>
      <c r="BJ1421" s="249"/>
      <c r="BK1421" s="249"/>
      <c r="BL1421" s="249"/>
      <c r="BM1421" s="249"/>
      <c r="BN1421" s="249"/>
      <c r="BO1421" s="249"/>
      <c r="BP1421" s="249"/>
      <c r="BQ1421" s="249"/>
      <c r="BR1421" s="249"/>
      <c r="BS1421" s="249"/>
      <c r="BT1421" s="249"/>
      <c r="BU1421" s="249"/>
      <c r="BV1421" s="249"/>
      <c r="BW1421" s="249"/>
      <c r="BX1421" s="249"/>
      <c r="BY1421" s="249"/>
      <c r="BZ1421" s="249"/>
      <c r="CA1421" s="249"/>
      <c r="CB1421" s="249"/>
      <c r="CC1421" s="249"/>
      <c r="CD1421" s="249"/>
      <c r="CE1421" s="249"/>
      <c r="CF1421" s="249"/>
      <c r="CG1421" s="249"/>
      <c r="CH1421" s="249"/>
      <c r="CI1421" s="249"/>
      <c r="CJ1421" s="249"/>
      <c r="CK1421" s="249"/>
      <c r="CL1421" s="249"/>
      <c r="CM1421" s="121"/>
      <c r="CN1421" s="121"/>
    </row>
    <row r="1422" spans="1:115" s="1" customFormat="1" ht="10.5" customHeight="1" x14ac:dyDescent="0.2">
      <c r="A1422" s="1373"/>
      <c r="B1422" s="1447"/>
      <c r="C1422" s="846" t="s">
        <v>908</v>
      </c>
      <c r="D1422" s="1256" t="s">
        <v>906</v>
      </c>
      <c r="E1422" s="42">
        <v>4.9212000000000006E-2</v>
      </c>
      <c r="F1422" s="1311">
        <v>4.8420000000000005E-2</v>
      </c>
      <c r="G1422" s="1311">
        <v>4.9068000000000001E-2</v>
      </c>
      <c r="H1422" s="1312">
        <v>4.8960000000000004E-2</v>
      </c>
      <c r="I1422" s="1311">
        <v>4.8636000000000006E-2</v>
      </c>
      <c r="J1422" s="1311">
        <v>4.8420000000000005E-2</v>
      </c>
      <c r="K1422" s="1311">
        <v>4.9104000000000002E-2</v>
      </c>
      <c r="L1422" s="1311">
        <v>4.9176000000000004E-2</v>
      </c>
      <c r="M1422" s="1311">
        <v>4.8204000000000004E-2</v>
      </c>
      <c r="N1422" s="1312">
        <v>4.3920000000000001E-2</v>
      </c>
      <c r="O1422" s="1311">
        <v>4.3344000000000001E-2</v>
      </c>
      <c r="P1422" s="1311">
        <v>4.4783999999999997E-2</v>
      </c>
      <c r="Q1422" s="1311">
        <v>4.6043999999999995E-2</v>
      </c>
      <c r="R1422" s="1311">
        <v>5.1048000000000003E-2</v>
      </c>
      <c r="S1422" s="1311">
        <v>5.0148000000000005E-2</v>
      </c>
      <c r="T1422" s="1311">
        <v>4.9680000000000002E-2</v>
      </c>
      <c r="U1422" s="1311">
        <v>4.9284000000000001E-2</v>
      </c>
      <c r="V1422" s="1312">
        <v>4.8348000000000002E-2</v>
      </c>
      <c r="W1422" s="1311">
        <v>4.9536000000000004E-2</v>
      </c>
      <c r="X1422" s="1311">
        <v>4.8888000000000001E-2</v>
      </c>
      <c r="Y1422" s="1311">
        <v>4.8348000000000002E-2</v>
      </c>
      <c r="Z1422" s="1311">
        <v>4.8492E-2</v>
      </c>
      <c r="AA1422" s="1311">
        <v>4.7411999999999996E-2</v>
      </c>
      <c r="AB1422" s="1311">
        <v>4.8636000000000006E-2</v>
      </c>
      <c r="AC1422" s="254"/>
      <c r="AD1422" s="43">
        <v>0.23</v>
      </c>
      <c r="AE1422" s="49">
        <v>3.6</v>
      </c>
      <c r="AF1422" s="256"/>
      <c r="AG1422" s="256"/>
      <c r="AH1422" s="256"/>
      <c r="AI1422" s="256"/>
      <c r="AJ1422" s="256"/>
      <c r="AK1422" s="256"/>
      <c r="AL1422" s="256"/>
      <c r="AM1422" s="256"/>
      <c r="AN1422" s="256"/>
      <c r="AO1422" s="256"/>
      <c r="AP1422" s="256"/>
      <c r="AQ1422" s="256"/>
      <c r="AR1422" s="256"/>
      <c r="AS1422" s="256"/>
      <c r="AT1422" s="256"/>
      <c r="AU1422" s="256"/>
      <c r="AV1422" s="256"/>
      <c r="AW1422" s="256"/>
      <c r="AX1422" s="256"/>
      <c r="AY1422" s="256"/>
      <c r="AZ1422" s="256"/>
      <c r="BA1422" s="256"/>
      <c r="BB1422" s="256"/>
      <c r="BC1422" s="256"/>
      <c r="BD1422" s="256"/>
      <c r="BE1422" s="249"/>
      <c r="BF1422" s="249"/>
      <c r="BG1422" s="249"/>
      <c r="BH1422" s="249"/>
      <c r="BI1422" s="249"/>
      <c r="BJ1422" s="249"/>
      <c r="BK1422" s="249"/>
      <c r="BL1422" s="249"/>
      <c r="BM1422" s="249"/>
      <c r="BN1422" s="249"/>
      <c r="BO1422" s="249"/>
      <c r="BP1422" s="249"/>
      <c r="BQ1422" s="249"/>
      <c r="BR1422" s="249"/>
      <c r="BS1422" s="249"/>
      <c r="BT1422" s="249"/>
      <c r="BU1422" s="249"/>
      <c r="BV1422" s="249"/>
      <c r="BW1422" s="249"/>
      <c r="BX1422" s="249"/>
      <c r="BY1422" s="249"/>
      <c r="BZ1422" s="249"/>
      <c r="CA1422" s="249"/>
      <c r="CB1422" s="249"/>
      <c r="CC1422" s="249"/>
      <c r="CD1422" s="249"/>
      <c r="CE1422" s="249"/>
      <c r="CF1422" s="249"/>
      <c r="CG1422" s="249"/>
      <c r="CH1422" s="249"/>
      <c r="CI1422" s="249"/>
      <c r="CJ1422" s="249"/>
      <c r="CK1422" s="249"/>
      <c r="CL1422" s="249"/>
      <c r="CM1422" s="121"/>
      <c r="CN1422" s="121"/>
    </row>
    <row r="1423" spans="1:115" s="1" customFormat="1" ht="10.5" customHeight="1" x14ac:dyDescent="0.2">
      <c r="A1423" s="1373"/>
      <c r="B1423" s="1447"/>
      <c r="C1423" s="846" t="s">
        <v>908</v>
      </c>
      <c r="D1423" s="1256" t="s">
        <v>907</v>
      </c>
      <c r="E1423" s="104">
        <v>0</v>
      </c>
      <c r="F1423" s="1315">
        <v>0</v>
      </c>
      <c r="G1423" s="1315">
        <v>0</v>
      </c>
      <c r="H1423" s="1316">
        <v>0</v>
      </c>
      <c r="I1423" s="1315">
        <v>0</v>
      </c>
      <c r="J1423" s="1315">
        <v>0</v>
      </c>
      <c r="K1423" s="1315">
        <v>0</v>
      </c>
      <c r="L1423" s="1315">
        <v>0</v>
      </c>
      <c r="M1423" s="1315">
        <v>0</v>
      </c>
      <c r="N1423" s="1316">
        <v>0</v>
      </c>
      <c r="O1423" s="1315">
        <v>0</v>
      </c>
      <c r="P1423" s="1315">
        <v>0</v>
      </c>
      <c r="Q1423" s="1315">
        <v>0</v>
      </c>
      <c r="R1423" s="1315">
        <v>0</v>
      </c>
      <c r="S1423" s="1315">
        <v>0</v>
      </c>
      <c r="T1423" s="1315">
        <v>0</v>
      </c>
      <c r="U1423" s="1315">
        <v>0</v>
      </c>
      <c r="V1423" s="1316">
        <v>0</v>
      </c>
      <c r="W1423" s="1315">
        <v>0</v>
      </c>
      <c r="X1423" s="1315">
        <v>0</v>
      </c>
      <c r="Y1423" s="1315">
        <v>0</v>
      </c>
      <c r="Z1423" s="1315">
        <v>0</v>
      </c>
      <c r="AA1423" s="1315">
        <v>0</v>
      </c>
      <c r="AB1423" s="1315">
        <v>0</v>
      </c>
      <c r="AC1423" s="254"/>
      <c r="AD1423" s="43"/>
      <c r="AE1423" s="49"/>
      <c r="AF1423" s="256"/>
      <c r="AG1423" s="256"/>
      <c r="AH1423" s="256"/>
      <c r="AI1423" s="256"/>
      <c r="AJ1423" s="256"/>
      <c r="AK1423" s="256"/>
      <c r="AL1423" s="256"/>
      <c r="AM1423" s="256"/>
      <c r="AN1423" s="256"/>
      <c r="AO1423" s="256"/>
      <c r="AP1423" s="256"/>
      <c r="AQ1423" s="256"/>
      <c r="AR1423" s="256"/>
      <c r="AS1423" s="256"/>
      <c r="AT1423" s="256"/>
      <c r="AU1423" s="256"/>
      <c r="AV1423" s="256"/>
      <c r="AW1423" s="256"/>
      <c r="AX1423" s="256"/>
      <c r="AY1423" s="256"/>
      <c r="AZ1423" s="256"/>
      <c r="BA1423" s="256"/>
      <c r="BB1423" s="256"/>
      <c r="BC1423" s="256"/>
      <c r="BD1423" s="256"/>
      <c r="BE1423" s="249"/>
      <c r="BF1423" s="249"/>
      <c r="BG1423" s="249"/>
      <c r="BH1423" s="249"/>
      <c r="BI1423" s="249"/>
      <c r="BJ1423" s="249"/>
      <c r="BK1423" s="249"/>
      <c r="BL1423" s="249"/>
      <c r="BM1423" s="249"/>
      <c r="BN1423" s="249"/>
      <c r="BO1423" s="249"/>
      <c r="BP1423" s="249"/>
      <c r="BQ1423" s="249"/>
      <c r="BR1423" s="249"/>
      <c r="BS1423" s="249"/>
      <c r="BT1423" s="249"/>
      <c r="BU1423" s="249"/>
      <c r="BV1423" s="249"/>
      <c r="BW1423" s="249"/>
      <c r="BX1423" s="249"/>
      <c r="BY1423" s="249"/>
      <c r="BZ1423" s="249"/>
      <c r="CA1423" s="249"/>
      <c r="CB1423" s="249"/>
      <c r="CC1423" s="249"/>
      <c r="CD1423" s="249"/>
      <c r="CE1423" s="249"/>
      <c r="CF1423" s="249"/>
      <c r="CG1423" s="249"/>
      <c r="CH1423" s="249"/>
      <c r="CI1423" s="249"/>
      <c r="CJ1423" s="249"/>
      <c r="CK1423" s="249"/>
      <c r="CL1423" s="249"/>
      <c r="CM1423" s="121"/>
      <c r="CN1423" s="121"/>
    </row>
    <row r="1424" spans="1:115" s="1" customFormat="1" ht="10.5" customHeight="1" thickBot="1" x14ac:dyDescent="0.25">
      <c r="A1424" s="1374"/>
      <c r="B1424" s="1448"/>
      <c r="C1424" s="197"/>
      <c r="D1424" s="1258" t="s">
        <v>35</v>
      </c>
      <c r="E1424" s="45">
        <f>(E1422-E1423)/E1421</f>
        <v>0.57292539815590959</v>
      </c>
      <c r="F1424" s="45">
        <f t="shared" ref="F1424:AB1424" si="2374">(F1422-F1423)/F1421</f>
        <v>0.58174740484429066</v>
      </c>
      <c r="G1424" s="45">
        <f t="shared" si="2374"/>
        <v>0.58272766139375809</v>
      </c>
      <c r="H1424" s="425">
        <f t="shared" si="2374"/>
        <v>0.5821917808219178</v>
      </c>
      <c r="I1424" s="45">
        <f t="shared" si="2374"/>
        <v>0.58132530120481929</v>
      </c>
      <c r="J1424" s="45">
        <f t="shared" si="2374"/>
        <v>0.56751054852320681</v>
      </c>
      <c r="K1424" s="45">
        <f t="shared" si="2374"/>
        <v>0.52827265685515112</v>
      </c>
      <c r="L1424" s="45">
        <f t="shared" si="2374"/>
        <v>0.53442879499217533</v>
      </c>
      <c r="M1424" s="45">
        <f t="shared" si="2374"/>
        <v>0.5226385636221702</v>
      </c>
      <c r="N1424" s="425">
        <f t="shared" si="2374"/>
        <v>0.51673019906819151</v>
      </c>
      <c r="O1424" s="45">
        <f t="shared" si="2374"/>
        <v>0.56078248719142987</v>
      </c>
      <c r="P1424" s="45">
        <f t="shared" si="2374"/>
        <v>0.56315074694431866</v>
      </c>
      <c r="Q1424" s="45">
        <f t="shared" si="2374"/>
        <v>0.59240389069013422</v>
      </c>
      <c r="R1424" s="45">
        <f t="shared" si="2374"/>
        <v>0.60084745762711878</v>
      </c>
      <c r="S1424" s="45">
        <f t="shared" si="2374"/>
        <v>0.57113571135711361</v>
      </c>
      <c r="T1424" s="45">
        <f t="shared" si="2374"/>
        <v>0.53843152555598905</v>
      </c>
      <c r="U1424" s="45">
        <f t="shared" si="2374"/>
        <v>0.52775636083269084</v>
      </c>
      <c r="V1424" s="425">
        <f t="shared" si="2374"/>
        <v>0.49411331861662988</v>
      </c>
      <c r="W1424" s="45">
        <f t="shared" si="2374"/>
        <v>0.53520031116297162</v>
      </c>
      <c r="X1424" s="45">
        <f t="shared" si="2374"/>
        <v>0.52737864077669905</v>
      </c>
      <c r="Y1424" s="45">
        <f t="shared" si="2374"/>
        <v>0.55040983606557381</v>
      </c>
      <c r="Z1424" s="45">
        <f t="shared" si="2374"/>
        <v>0.56218697829716191</v>
      </c>
      <c r="AA1424" s="45">
        <f t="shared" si="2374"/>
        <v>0.55994897959183665</v>
      </c>
      <c r="AB1424" s="45">
        <f t="shared" si="2374"/>
        <v>0.59384615384615391</v>
      </c>
      <c r="AC1424" s="254"/>
      <c r="AD1424" s="43"/>
      <c r="AE1424" s="49"/>
      <c r="AF1424" s="256"/>
      <c r="AG1424" s="256"/>
      <c r="AH1424" s="256"/>
      <c r="AI1424" s="256"/>
      <c r="AJ1424" s="256"/>
      <c r="AK1424" s="256"/>
      <c r="AL1424" s="256"/>
      <c r="AM1424" s="256"/>
      <c r="AN1424" s="256"/>
      <c r="AO1424" s="256"/>
      <c r="AP1424" s="256"/>
      <c r="AQ1424" s="256"/>
      <c r="AR1424" s="256"/>
      <c r="AS1424" s="256"/>
      <c r="AT1424" s="256"/>
      <c r="AU1424" s="256"/>
      <c r="AV1424" s="256"/>
      <c r="AW1424" s="256"/>
      <c r="AX1424" s="256"/>
      <c r="AY1424" s="256"/>
      <c r="AZ1424" s="256"/>
      <c r="BA1424" s="256"/>
      <c r="BB1424" s="256"/>
      <c r="BC1424" s="256"/>
      <c r="BD1424" s="256"/>
      <c r="BE1424" s="249"/>
      <c r="BF1424" s="249"/>
      <c r="BG1424" s="249"/>
      <c r="BH1424" s="249"/>
      <c r="BI1424" s="249"/>
      <c r="BJ1424" s="249"/>
      <c r="BK1424" s="249"/>
      <c r="BL1424" s="249"/>
      <c r="BM1424" s="249"/>
      <c r="BN1424" s="249"/>
      <c r="BO1424" s="249"/>
      <c r="BP1424" s="249"/>
      <c r="BQ1424" s="249"/>
      <c r="BR1424" s="249"/>
      <c r="BS1424" s="249"/>
      <c r="BT1424" s="249"/>
      <c r="BU1424" s="249"/>
      <c r="BV1424" s="249"/>
      <c r="BW1424" s="249"/>
      <c r="BX1424" s="249"/>
      <c r="BY1424" s="249"/>
      <c r="BZ1424" s="249"/>
      <c r="CA1424" s="249"/>
      <c r="CB1424" s="249"/>
      <c r="CC1424" s="249"/>
      <c r="CD1424" s="249"/>
      <c r="CE1424" s="249"/>
      <c r="CF1424" s="249"/>
      <c r="CG1424" s="249"/>
      <c r="CH1424" s="249"/>
      <c r="CI1424" s="249"/>
      <c r="CJ1424" s="249"/>
      <c r="CK1424" s="249"/>
      <c r="CL1424" s="249"/>
      <c r="CM1424" s="121"/>
      <c r="CN1424" s="121"/>
    </row>
    <row r="1425" spans="1:92" s="1" customFormat="1" ht="10.5" customHeight="1" x14ac:dyDescent="0.2">
      <c r="A1425" s="1372" t="s">
        <v>84</v>
      </c>
      <c r="B1425" s="1446" t="s">
        <v>408</v>
      </c>
      <c r="C1425" s="695"/>
      <c r="D1425" s="1255"/>
      <c r="E1425" s="61"/>
      <c r="F1425" s="61"/>
      <c r="G1425" s="61"/>
      <c r="H1425" s="424"/>
      <c r="I1425" s="61"/>
      <c r="J1425" s="61"/>
      <c r="K1425" s="61"/>
      <c r="L1425" s="61"/>
      <c r="M1425" s="61"/>
      <c r="N1425" s="424"/>
      <c r="O1425" s="61"/>
      <c r="P1425" s="61"/>
      <c r="Q1425" s="61"/>
      <c r="R1425" s="61"/>
      <c r="S1425" s="61"/>
      <c r="T1425" s="61"/>
      <c r="U1425" s="61"/>
      <c r="V1425" s="424"/>
      <c r="W1425" s="61"/>
      <c r="X1425" s="61"/>
      <c r="Y1425" s="61"/>
      <c r="Z1425" s="61"/>
      <c r="AA1425" s="61"/>
      <c r="AB1425" s="61"/>
      <c r="AC1425" s="321" t="s">
        <v>107</v>
      </c>
      <c r="AD1425" s="43">
        <v>0.94</v>
      </c>
      <c r="AE1425" s="49"/>
      <c r="AF1425" s="310"/>
      <c r="AG1425" s="76"/>
      <c r="AH1425" s="76"/>
      <c r="AI1425" s="76"/>
      <c r="AJ1425" s="76"/>
      <c r="AK1425" s="76"/>
      <c r="AL1425" s="76"/>
      <c r="AM1425" s="76"/>
      <c r="AN1425" s="76"/>
      <c r="AO1425" s="76"/>
      <c r="AP1425" s="76"/>
      <c r="AQ1425" s="76"/>
      <c r="AR1425" s="76"/>
      <c r="AS1425" s="76"/>
      <c r="AT1425" s="76"/>
      <c r="AU1425" s="76"/>
      <c r="AV1425" s="76"/>
      <c r="AW1425" s="76"/>
      <c r="AX1425" s="76"/>
      <c r="AY1425" s="76"/>
      <c r="AZ1425" s="76"/>
      <c r="BA1425" s="76"/>
      <c r="BB1425" s="76"/>
      <c r="BC1425" s="76"/>
      <c r="BD1425" s="76"/>
      <c r="BE1425" s="249"/>
      <c r="BF1425" s="249"/>
      <c r="BG1425" s="249"/>
      <c r="BH1425" s="249"/>
      <c r="BI1425" s="249"/>
      <c r="BJ1425" s="249"/>
      <c r="BK1425" s="249"/>
      <c r="BL1425" s="249"/>
      <c r="BM1425" s="249"/>
      <c r="BN1425" s="249"/>
      <c r="BO1425" s="249"/>
      <c r="BP1425" s="249"/>
      <c r="BQ1425" s="249"/>
      <c r="BR1425" s="249"/>
      <c r="BS1425" s="249"/>
      <c r="BT1425" s="249"/>
      <c r="BU1425" s="249"/>
      <c r="BV1425" s="249"/>
      <c r="BW1425" s="249"/>
      <c r="BX1425" s="249"/>
      <c r="BY1425" s="249"/>
      <c r="BZ1425" s="249"/>
      <c r="CA1425" s="249"/>
      <c r="CB1425" s="249"/>
      <c r="CC1425" s="249"/>
      <c r="CD1425" s="249"/>
      <c r="CE1425" s="249"/>
      <c r="CF1425" s="249"/>
      <c r="CG1425" s="249"/>
      <c r="CH1425" s="249"/>
      <c r="CI1425" s="249"/>
      <c r="CJ1425" s="249"/>
      <c r="CK1425" s="249"/>
      <c r="CL1425" s="249"/>
      <c r="CM1425" s="121"/>
      <c r="CN1425" s="121"/>
    </row>
    <row r="1426" spans="1:92" s="1" customFormat="1" ht="10.5" customHeight="1" x14ac:dyDescent="0.2">
      <c r="A1426" s="1373"/>
      <c r="B1426" s="1447"/>
      <c r="C1426" s="846" t="s">
        <v>118</v>
      </c>
      <c r="D1426" s="1256" t="s">
        <v>27</v>
      </c>
      <c r="E1426" s="67">
        <f t="shared" ref="E1426:AB1426" si="2375">ROUND(SQRT(E1427^2+(E1428-E1429)^2)*1000/(1.73*E1417),0)</f>
        <v>17</v>
      </c>
      <c r="F1426" s="137">
        <f t="shared" si="2375"/>
        <v>17</v>
      </c>
      <c r="G1426" s="137">
        <f t="shared" si="2375"/>
        <v>17</v>
      </c>
      <c r="H1426" s="882">
        <f t="shared" si="2375"/>
        <v>17</v>
      </c>
      <c r="I1426" s="137">
        <f t="shared" si="2375"/>
        <v>17</v>
      </c>
      <c r="J1426" s="137">
        <f t="shared" si="2375"/>
        <v>17</v>
      </c>
      <c r="K1426" s="137">
        <f t="shared" si="2375"/>
        <v>17</v>
      </c>
      <c r="L1426" s="137">
        <f t="shared" si="2375"/>
        <v>18</v>
      </c>
      <c r="M1426" s="137">
        <f t="shared" si="2375"/>
        <v>16</v>
      </c>
      <c r="N1426" s="882">
        <f t="shared" si="2375"/>
        <v>15</v>
      </c>
      <c r="O1426" s="137">
        <f t="shared" si="2375"/>
        <v>16</v>
      </c>
      <c r="P1426" s="137">
        <f t="shared" si="2375"/>
        <v>16</v>
      </c>
      <c r="Q1426" s="137">
        <f t="shared" si="2375"/>
        <v>17</v>
      </c>
      <c r="R1426" s="137">
        <f t="shared" si="2375"/>
        <v>20</v>
      </c>
      <c r="S1426" s="137">
        <f t="shared" si="2375"/>
        <v>20</v>
      </c>
      <c r="T1426" s="137">
        <f t="shared" si="2375"/>
        <v>20</v>
      </c>
      <c r="U1426" s="137">
        <f t="shared" si="2375"/>
        <v>20</v>
      </c>
      <c r="V1426" s="882">
        <f t="shared" si="2375"/>
        <v>20</v>
      </c>
      <c r="W1426" s="137">
        <f t="shared" si="2375"/>
        <v>20</v>
      </c>
      <c r="X1426" s="137">
        <f t="shared" si="2375"/>
        <v>20</v>
      </c>
      <c r="Y1426" s="137">
        <f t="shared" si="2375"/>
        <v>21</v>
      </c>
      <c r="Z1426" s="137">
        <f t="shared" si="2375"/>
        <v>19</v>
      </c>
      <c r="AA1426" s="137">
        <f t="shared" si="2375"/>
        <v>18</v>
      </c>
      <c r="AB1426" s="137">
        <f t="shared" si="2375"/>
        <v>18</v>
      </c>
      <c r="AC1426" s="254"/>
      <c r="AD1426" s="129"/>
      <c r="AE1426" s="49"/>
      <c r="AF1426" s="256"/>
      <c r="AG1426" s="256"/>
      <c r="AH1426" s="256"/>
      <c r="AI1426" s="256"/>
      <c r="AJ1426" s="256"/>
      <c r="AK1426" s="256"/>
      <c r="AL1426" s="256"/>
      <c r="AM1426" s="256"/>
      <c r="AN1426" s="256"/>
      <c r="AO1426" s="256"/>
      <c r="AP1426" s="256"/>
      <c r="AQ1426" s="256"/>
      <c r="AR1426" s="256"/>
      <c r="AS1426" s="256"/>
      <c r="AT1426" s="256"/>
      <c r="AU1426" s="256"/>
      <c r="AV1426" s="256"/>
      <c r="AW1426" s="256"/>
      <c r="AX1426" s="256"/>
      <c r="AY1426" s="256"/>
      <c r="AZ1426" s="256"/>
      <c r="BA1426" s="256"/>
      <c r="BB1426" s="256"/>
      <c r="BC1426" s="256"/>
      <c r="BD1426" s="256"/>
      <c r="BE1426" s="249"/>
      <c r="BF1426" s="249"/>
      <c r="BG1426" s="249"/>
      <c r="BH1426" s="249"/>
      <c r="BI1426" s="249"/>
      <c r="BJ1426" s="249"/>
      <c r="BK1426" s="249"/>
      <c r="BL1426" s="249"/>
      <c r="BM1426" s="249"/>
      <c r="BN1426" s="249"/>
      <c r="BO1426" s="249"/>
      <c r="BP1426" s="249"/>
      <c r="BQ1426" s="249"/>
      <c r="BR1426" s="249"/>
      <c r="BS1426" s="249"/>
      <c r="BT1426" s="249"/>
      <c r="BU1426" s="249"/>
      <c r="BV1426" s="249"/>
      <c r="BW1426" s="249"/>
      <c r="BX1426" s="249"/>
      <c r="BY1426" s="249"/>
      <c r="BZ1426" s="249"/>
      <c r="CA1426" s="249"/>
      <c r="CB1426" s="249"/>
      <c r="CC1426" s="249"/>
      <c r="CD1426" s="249"/>
      <c r="CE1426" s="249"/>
      <c r="CF1426" s="249"/>
      <c r="CG1426" s="249"/>
      <c r="CH1426" s="249"/>
      <c r="CI1426" s="249"/>
      <c r="CJ1426" s="249"/>
      <c r="CK1426" s="249"/>
      <c r="CL1426" s="249"/>
      <c r="CM1426" s="121"/>
      <c r="CN1426" s="121"/>
    </row>
    <row r="1427" spans="1:92" s="1" customFormat="1" ht="10.5" customHeight="1" x14ac:dyDescent="0.2">
      <c r="A1427" s="1373"/>
      <c r="B1427" s="1447"/>
      <c r="C1427" s="846" t="s">
        <v>908</v>
      </c>
      <c r="D1427" s="1256" t="s">
        <v>108</v>
      </c>
      <c r="E1427" s="42">
        <v>0.14097599999999999</v>
      </c>
      <c r="F1427" s="1311">
        <v>0.13417199999999999</v>
      </c>
      <c r="G1427" s="1311">
        <v>0.13341600000000001</v>
      </c>
      <c r="H1427" s="1312">
        <v>0.13269600000000001</v>
      </c>
      <c r="I1427" s="1311">
        <v>0.135324</v>
      </c>
      <c r="J1427" s="1311">
        <v>0.13759200000000002</v>
      </c>
      <c r="K1427" s="1311">
        <v>0.137268</v>
      </c>
      <c r="L1427" s="1311">
        <v>0.14518799999999998</v>
      </c>
      <c r="M1427" s="1311">
        <v>0.13374</v>
      </c>
      <c r="N1427" s="1312">
        <v>0.130968</v>
      </c>
      <c r="O1427" s="1311">
        <v>0.13672800000000002</v>
      </c>
      <c r="P1427" s="1311">
        <v>0.13838399999999998</v>
      </c>
      <c r="Q1427" s="1311">
        <v>0.14515199999999998</v>
      </c>
      <c r="R1427" s="1311">
        <v>0.163296</v>
      </c>
      <c r="S1427" s="1311">
        <v>0.16603200000000001</v>
      </c>
      <c r="T1427" s="1311">
        <v>0.16592400000000002</v>
      </c>
      <c r="U1427" s="1311">
        <v>0.17564399999999999</v>
      </c>
      <c r="V1427" s="1312">
        <v>0.17488800000000002</v>
      </c>
      <c r="W1427" s="1311">
        <v>0.174708</v>
      </c>
      <c r="X1427" s="1311">
        <v>0.17600399999999999</v>
      </c>
      <c r="Y1427" s="1311">
        <v>0.181476</v>
      </c>
      <c r="Z1427" s="1311">
        <v>0.16506000000000001</v>
      </c>
      <c r="AA1427" s="1311">
        <v>0.14691599999999999</v>
      </c>
      <c r="AB1427" s="1311">
        <v>0.14644799999999999</v>
      </c>
      <c r="AC1427" s="41">
        <v>4.82</v>
      </c>
      <c r="AD1427" s="43"/>
      <c r="AE1427" s="49">
        <v>3.6</v>
      </c>
      <c r="AF1427" s="76"/>
      <c r="AG1427" s="76"/>
      <c r="AH1427" s="76"/>
      <c r="AI1427" s="76"/>
      <c r="AJ1427" s="76"/>
      <c r="AK1427" s="76"/>
      <c r="AL1427" s="76"/>
      <c r="AM1427" s="76"/>
      <c r="AN1427" s="76"/>
      <c r="AO1427" s="76"/>
      <c r="AP1427" s="76"/>
      <c r="AQ1427" s="76"/>
      <c r="AR1427" s="76"/>
      <c r="AS1427" s="76"/>
      <c r="AT1427" s="76"/>
      <c r="AU1427" s="76"/>
      <c r="AV1427" s="76"/>
      <c r="AW1427" s="76"/>
      <c r="AX1427" s="76"/>
      <c r="AY1427" s="76"/>
      <c r="AZ1427" s="76"/>
      <c r="BA1427" s="76"/>
      <c r="BB1427" s="76"/>
      <c r="BC1427" s="76"/>
      <c r="BD1427" s="76"/>
      <c r="BE1427" s="249"/>
      <c r="BF1427" s="249"/>
      <c r="BG1427" s="249"/>
      <c r="BH1427" s="249"/>
      <c r="BI1427" s="249"/>
      <c r="BJ1427" s="249"/>
      <c r="BK1427" s="249"/>
      <c r="BL1427" s="249"/>
      <c r="BM1427" s="249"/>
      <c r="BN1427" s="249"/>
      <c r="BO1427" s="249"/>
      <c r="BP1427" s="249"/>
      <c r="BQ1427" s="249"/>
      <c r="BR1427" s="249"/>
      <c r="BS1427" s="249"/>
      <c r="BT1427" s="249"/>
      <c r="BU1427" s="249"/>
      <c r="BV1427" s="249"/>
      <c r="BW1427" s="249"/>
      <c r="BX1427" s="249"/>
      <c r="BY1427" s="249"/>
      <c r="BZ1427" s="249"/>
      <c r="CA1427" s="249"/>
      <c r="CB1427" s="249"/>
      <c r="CC1427" s="249"/>
      <c r="CD1427" s="249"/>
      <c r="CE1427" s="249"/>
      <c r="CF1427" s="249"/>
      <c r="CG1427" s="249"/>
      <c r="CH1427" s="249"/>
      <c r="CI1427" s="249"/>
      <c r="CJ1427" s="249"/>
      <c r="CK1427" s="249"/>
      <c r="CL1427" s="249"/>
      <c r="CM1427" s="121"/>
      <c r="CN1427" s="121"/>
    </row>
    <row r="1428" spans="1:92" s="1" customFormat="1" ht="10.5" customHeight="1" x14ac:dyDescent="0.2">
      <c r="A1428" s="1373"/>
      <c r="B1428" s="1447"/>
      <c r="C1428" s="846" t="s">
        <v>908</v>
      </c>
      <c r="D1428" s="1256" t="s">
        <v>906</v>
      </c>
      <c r="E1428" s="42">
        <v>0.121896</v>
      </c>
      <c r="F1428" s="1311">
        <v>0.12214799999999999</v>
      </c>
      <c r="G1428" s="1311">
        <v>0.12132</v>
      </c>
      <c r="H1428" s="1312">
        <v>0.12168000000000001</v>
      </c>
      <c r="I1428" s="1311">
        <v>0.124308</v>
      </c>
      <c r="J1428" s="1311">
        <v>0.12250799999999999</v>
      </c>
      <c r="K1428" s="1311">
        <v>0.12186</v>
      </c>
      <c r="L1428" s="1311">
        <v>0.12052800000000001</v>
      </c>
      <c r="M1428" s="1311">
        <v>0.11412</v>
      </c>
      <c r="N1428" s="1312">
        <v>0.10638</v>
      </c>
      <c r="O1428" s="1311">
        <v>0.108252</v>
      </c>
      <c r="P1428" s="1311">
        <v>0.11131199999999999</v>
      </c>
      <c r="Q1428" s="1311">
        <v>0.116352</v>
      </c>
      <c r="R1428" s="1311">
        <v>0.13359599999999999</v>
      </c>
      <c r="S1428" s="1311">
        <v>0.129744</v>
      </c>
      <c r="T1428" s="1311">
        <v>0.12992400000000001</v>
      </c>
      <c r="U1428" s="1311">
        <v>0.13013999999999998</v>
      </c>
      <c r="V1428" s="1312">
        <v>0.12844800000000001</v>
      </c>
      <c r="W1428" s="1311">
        <v>0.12762000000000001</v>
      </c>
      <c r="X1428" s="1311">
        <v>0.12751200000000001</v>
      </c>
      <c r="Y1428" s="1311">
        <v>0.126</v>
      </c>
      <c r="Z1428" s="1311">
        <v>0.12322799999999999</v>
      </c>
      <c r="AA1428" s="1311">
        <v>0.122472</v>
      </c>
      <c r="AB1428" s="1311">
        <v>0.12409199999999999</v>
      </c>
      <c r="AC1428" s="254"/>
      <c r="AD1428" s="43">
        <v>4.53</v>
      </c>
      <c r="AE1428" s="49">
        <v>3.6</v>
      </c>
      <c r="AF1428" s="256"/>
      <c r="AG1428" s="256"/>
      <c r="AH1428" s="256"/>
      <c r="AI1428" s="256"/>
      <c r="AJ1428" s="256"/>
      <c r="AK1428" s="256"/>
      <c r="AL1428" s="256"/>
      <c r="AM1428" s="256"/>
      <c r="AN1428" s="256"/>
      <c r="AO1428" s="256"/>
      <c r="AP1428" s="256"/>
      <c r="AQ1428" s="256"/>
      <c r="AR1428" s="256"/>
      <c r="AS1428" s="256"/>
      <c r="AT1428" s="256"/>
      <c r="AU1428" s="256"/>
      <c r="AV1428" s="256"/>
      <c r="AW1428" s="256"/>
      <c r="AX1428" s="256"/>
      <c r="AY1428" s="256"/>
      <c r="AZ1428" s="256"/>
      <c r="BA1428" s="256"/>
      <c r="BB1428" s="256"/>
      <c r="BC1428" s="256"/>
      <c r="BD1428" s="256"/>
      <c r="BE1428" s="249"/>
      <c r="BF1428" s="249"/>
      <c r="BG1428" s="249"/>
      <c r="BH1428" s="249"/>
      <c r="BI1428" s="249"/>
      <c r="BJ1428" s="249"/>
      <c r="BK1428" s="249"/>
      <c r="BL1428" s="249"/>
      <c r="BM1428" s="249"/>
      <c r="BN1428" s="249"/>
      <c r="BO1428" s="249"/>
      <c r="BP1428" s="249"/>
      <c r="BQ1428" s="249"/>
      <c r="BR1428" s="249"/>
      <c r="BS1428" s="249"/>
      <c r="BT1428" s="249"/>
      <c r="BU1428" s="249"/>
      <c r="BV1428" s="249"/>
      <c r="BW1428" s="249"/>
      <c r="BX1428" s="249"/>
      <c r="BY1428" s="249"/>
      <c r="BZ1428" s="249"/>
      <c r="CA1428" s="249"/>
      <c r="CB1428" s="249"/>
      <c r="CC1428" s="249"/>
      <c r="CD1428" s="249"/>
      <c r="CE1428" s="249"/>
      <c r="CF1428" s="249"/>
      <c r="CG1428" s="249"/>
      <c r="CH1428" s="249"/>
      <c r="CI1428" s="249"/>
      <c r="CJ1428" s="249"/>
      <c r="CK1428" s="249"/>
      <c r="CL1428" s="249"/>
      <c r="CM1428" s="121"/>
      <c r="CN1428" s="121"/>
    </row>
    <row r="1429" spans="1:92" s="1" customFormat="1" ht="10.5" customHeight="1" x14ac:dyDescent="0.2">
      <c r="A1429" s="1373"/>
      <c r="B1429" s="1447"/>
      <c r="C1429" s="846" t="s">
        <v>908</v>
      </c>
      <c r="D1429" s="1256" t="s">
        <v>907</v>
      </c>
      <c r="E1429" s="104">
        <v>0</v>
      </c>
      <c r="F1429" s="1315">
        <v>0</v>
      </c>
      <c r="G1429" s="1315">
        <v>0</v>
      </c>
      <c r="H1429" s="1316">
        <v>0</v>
      </c>
      <c r="I1429" s="1315">
        <v>0</v>
      </c>
      <c r="J1429" s="1315">
        <v>0</v>
      </c>
      <c r="K1429" s="1315">
        <v>0</v>
      </c>
      <c r="L1429" s="1315">
        <v>0</v>
      </c>
      <c r="M1429" s="1315">
        <v>0</v>
      </c>
      <c r="N1429" s="1316">
        <v>0</v>
      </c>
      <c r="O1429" s="1315">
        <v>0</v>
      </c>
      <c r="P1429" s="1315">
        <v>0</v>
      </c>
      <c r="Q1429" s="1315">
        <v>0</v>
      </c>
      <c r="R1429" s="1315">
        <v>0</v>
      </c>
      <c r="S1429" s="1315">
        <v>0</v>
      </c>
      <c r="T1429" s="1315">
        <v>0</v>
      </c>
      <c r="U1429" s="1315">
        <v>0</v>
      </c>
      <c r="V1429" s="1316">
        <v>0</v>
      </c>
      <c r="W1429" s="1315">
        <v>0</v>
      </c>
      <c r="X1429" s="1315">
        <v>0</v>
      </c>
      <c r="Y1429" s="1315">
        <v>0</v>
      </c>
      <c r="Z1429" s="1315">
        <v>0</v>
      </c>
      <c r="AA1429" s="1315">
        <v>0</v>
      </c>
      <c r="AB1429" s="1315">
        <v>0</v>
      </c>
      <c r="AC1429" s="254"/>
      <c r="AD1429" s="43"/>
      <c r="AE1429" s="49"/>
      <c r="AF1429" s="256"/>
      <c r="AG1429" s="256"/>
      <c r="AH1429" s="256"/>
      <c r="AI1429" s="256"/>
      <c r="AJ1429" s="256"/>
      <c r="AK1429" s="256"/>
      <c r="AL1429" s="256"/>
      <c r="AM1429" s="256"/>
      <c r="AN1429" s="256"/>
      <c r="AO1429" s="256"/>
      <c r="AP1429" s="256"/>
      <c r="AQ1429" s="256"/>
      <c r="AR1429" s="256"/>
      <c r="AS1429" s="256"/>
      <c r="AT1429" s="256"/>
      <c r="AU1429" s="256"/>
      <c r="AV1429" s="256"/>
      <c r="AW1429" s="256"/>
      <c r="AX1429" s="256"/>
      <c r="AY1429" s="256"/>
      <c r="AZ1429" s="256"/>
      <c r="BA1429" s="256"/>
      <c r="BB1429" s="256"/>
      <c r="BC1429" s="256"/>
      <c r="BD1429" s="256"/>
      <c r="BE1429" s="249"/>
      <c r="BF1429" s="249"/>
      <c r="BG1429" s="249"/>
      <c r="BH1429" s="249"/>
      <c r="BI1429" s="249"/>
      <c r="BJ1429" s="249"/>
      <c r="BK1429" s="249"/>
      <c r="BL1429" s="249"/>
      <c r="BM1429" s="249"/>
      <c r="BN1429" s="249"/>
      <c r="BO1429" s="249"/>
      <c r="BP1429" s="249"/>
      <c r="BQ1429" s="249"/>
      <c r="BR1429" s="249"/>
      <c r="BS1429" s="249"/>
      <c r="BT1429" s="249"/>
      <c r="BU1429" s="249"/>
      <c r="BV1429" s="249"/>
      <c r="BW1429" s="249"/>
      <c r="BX1429" s="249"/>
      <c r="BY1429" s="249"/>
      <c r="BZ1429" s="249"/>
      <c r="CA1429" s="249"/>
      <c r="CB1429" s="249"/>
      <c r="CC1429" s="249"/>
      <c r="CD1429" s="249"/>
      <c r="CE1429" s="249"/>
      <c r="CF1429" s="249"/>
      <c r="CG1429" s="249"/>
      <c r="CH1429" s="249"/>
      <c r="CI1429" s="249"/>
      <c r="CJ1429" s="249"/>
      <c r="CK1429" s="249"/>
      <c r="CL1429" s="249"/>
      <c r="CM1429" s="121"/>
      <c r="CN1429" s="121"/>
    </row>
    <row r="1430" spans="1:92" s="1" customFormat="1" ht="10.5" customHeight="1" thickBot="1" x14ac:dyDescent="0.25">
      <c r="A1430" s="1374"/>
      <c r="B1430" s="1448"/>
      <c r="C1430" s="197"/>
      <c r="D1430" s="1258" t="s">
        <v>35</v>
      </c>
      <c r="E1430" s="45">
        <f>(E1428-E1429)/E1427</f>
        <v>0.86465781409601639</v>
      </c>
      <c r="F1430" s="45">
        <f t="shared" ref="F1430:AB1430" si="2376">(F1428-F1429)/F1427</f>
        <v>0.91038368661121549</v>
      </c>
      <c r="G1430" s="45">
        <f t="shared" si="2376"/>
        <v>0.9093362115488397</v>
      </c>
      <c r="H1430" s="425">
        <f t="shared" si="2376"/>
        <v>0.91698317959848075</v>
      </c>
      <c r="I1430" s="45">
        <f t="shared" si="2376"/>
        <v>0.91859537110933764</v>
      </c>
      <c r="J1430" s="45">
        <f t="shared" si="2376"/>
        <v>0.8903715332286759</v>
      </c>
      <c r="K1430" s="45">
        <f t="shared" si="2376"/>
        <v>0.88775242591135584</v>
      </c>
      <c r="L1430" s="45">
        <f t="shared" si="2376"/>
        <v>0.83015125216960095</v>
      </c>
      <c r="M1430" s="45">
        <f t="shared" si="2376"/>
        <v>0.85329744279946163</v>
      </c>
      <c r="N1430" s="425">
        <f t="shared" si="2376"/>
        <v>0.81225948323254538</v>
      </c>
      <c r="O1430" s="45">
        <f t="shared" si="2376"/>
        <v>0.79173249078462338</v>
      </c>
      <c r="P1430" s="45">
        <f t="shared" si="2376"/>
        <v>0.8043704474505724</v>
      </c>
      <c r="Q1430" s="45">
        <f t="shared" si="2376"/>
        <v>0.80158730158730174</v>
      </c>
      <c r="R1430" s="45">
        <f t="shared" si="2376"/>
        <v>0.81812169312169314</v>
      </c>
      <c r="S1430" s="45">
        <f t="shared" si="2376"/>
        <v>0.78143972246313953</v>
      </c>
      <c r="T1430" s="45">
        <f t="shared" si="2376"/>
        <v>0.78303319592102405</v>
      </c>
      <c r="U1430" s="45">
        <f t="shared" si="2376"/>
        <v>0.74093051854888281</v>
      </c>
      <c r="V1430" s="425">
        <f t="shared" si="2376"/>
        <v>0.73445862494853842</v>
      </c>
      <c r="W1430" s="45">
        <f t="shared" si="2376"/>
        <v>0.73047599423037302</v>
      </c>
      <c r="X1430" s="45">
        <f t="shared" si="2376"/>
        <v>0.72448353446512592</v>
      </c>
      <c r="Y1430" s="45">
        <f t="shared" si="2376"/>
        <v>0.69430668518151162</v>
      </c>
      <c r="Z1430" s="45">
        <f t="shared" si="2376"/>
        <v>0.74656488549618305</v>
      </c>
      <c r="AA1430" s="45">
        <f t="shared" si="2376"/>
        <v>0.83361921097770153</v>
      </c>
      <c r="AB1430" s="45">
        <f t="shared" si="2376"/>
        <v>0.84734513274336287</v>
      </c>
      <c r="AC1430" s="254"/>
      <c r="AD1430" s="43"/>
      <c r="AE1430" s="49"/>
      <c r="AF1430" s="256"/>
      <c r="AG1430" s="256"/>
      <c r="AH1430" s="256"/>
      <c r="AI1430" s="256"/>
      <c r="AJ1430" s="256"/>
      <c r="AK1430" s="256"/>
      <c r="AL1430" s="256"/>
      <c r="AM1430" s="256"/>
      <c r="AN1430" s="256"/>
      <c r="AO1430" s="256"/>
      <c r="AP1430" s="256"/>
      <c r="AQ1430" s="256"/>
      <c r="AR1430" s="256"/>
      <c r="AS1430" s="256"/>
      <c r="AT1430" s="256"/>
      <c r="AU1430" s="256"/>
      <c r="AV1430" s="256"/>
      <c r="AW1430" s="256"/>
      <c r="AX1430" s="256"/>
      <c r="AY1430" s="256"/>
      <c r="AZ1430" s="256"/>
      <c r="BA1430" s="256"/>
      <c r="BB1430" s="256"/>
      <c r="BC1430" s="256"/>
      <c r="BD1430" s="256"/>
      <c r="BE1430" s="249"/>
      <c r="BF1430" s="249"/>
      <c r="BG1430" s="249"/>
      <c r="BH1430" s="249"/>
      <c r="BI1430" s="249"/>
      <c r="BJ1430" s="249"/>
      <c r="BK1430" s="249"/>
      <c r="BL1430" s="249"/>
      <c r="BM1430" s="249"/>
      <c r="BN1430" s="249"/>
      <c r="BO1430" s="249"/>
      <c r="BP1430" s="249"/>
      <c r="BQ1430" s="249"/>
      <c r="BR1430" s="249"/>
      <c r="BS1430" s="249"/>
      <c r="BT1430" s="249"/>
      <c r="BU1430" s="249"/>
      <c r="BV1430" s="249"/>
      <c r="BW1430" s="249"/>
      <c r="BX1430" s="249"/>
      <c r="BY1430" s="249"/>
      <c r="BZ1430" s="249"/>
      <c r="CA1430" s="249"/>
      <c r="CB1430" s="249"/>
      <c r="CC1430" s="249"/>
      <c r="CD1430" s="249"/>
      <c r="CE1430" s="249"/>
      <c r="CF1430" s="249"/>
      <c r="CG1430" s="249"/>
      <c r="CH1430" s="249"/>
      <c r="CI1430" s="249"/>
      <c r="CJ1430" s="249"/>
      <c r="CK1430" s="249"/>
      <c r="CL1430" s="249"/>
      <c r="CM1430" s="121"/>
      <c r="CN1430" s="121"/>
    </row>
    <row r="1431" spans="1:92" s="1" customFormat="1" ht="10.5" customHeight="1" x14ac:dyDescent="0.2">
      <c r="A1431" s="1372" t="s">
        <v>5</v>
      </c>
      <c r="B1431" s="1446" t="s">
        <v>416</v>
      </c>
      <c r="C1431" s="695"/>
      <c r="D1431" s="1255"/>
      <c r="E1431" s="61"/>
      <c r="F1431" s="61"/>
      <c r="G1431" s="61"/>
      <c r="H1431" s="424"/>
      <c r="I1431" s="61"/>
      <c r="J1431" s="61"/>
      <c r="K1431" s="61"/>
      <c r="L1431" s="61"/>
      <c r="M1431" s="61"/>
      <c r="N1431" s="424"/>
      <c r="O1431" s="61"/>
      <c r="P1431" s="61"/>
      <c r="Q1431" s="61"/>
      <c r="R1431" s="61"/>
      <c r="S1431" s="61"/>
      <c r="T1431" s="61"/>
      <c r="U1431" s="61"/>
      <c r="V1431" s="424"/>
      <c r="W1431" s="61"/>
      <c r="X1431" s="61"/>
      <c r="Y1431" s="61"/>
      <c r="Z1431" s="61"/>
      <c r="AA1431" s="61"/>
      <c r="AB1431" s="61"/>
      <c r="AC1431" s="321" t="s">
        <v>107</v>
      </c>
      <c r="AD1431" s="43">
        <v>0.55000000000000004</v>
      </c>
      <c r="AE1431" s="49"/>
      <c r="AF1431" s="310"/>
      <c r="AG1431" s="76"/>
      <c r="AH1431" s="76"/>
      <c r="AI1431" s="76"/>
      <c r="AJ1431" s="76"/>
      <c r="AK1431" s="76"/>
      <c r="AL1431" s="76"/>
      <c r="AM1431" s="76"/>
      <c r="AN1431" s="76"/>
      <c r="AO1431" s="76"/>
      <c r="AP1431" s="76"/>
      <c r="AQ1431" s="76"/>
      <c r="AR1431" s="76"/>
      <c r="AS1431" s="76"/>
      <c r="AT1431" s="76"/>
      <c r="AU1431" s="76"/>
      <c r="AV1431" s="76"/>
      <c r="AW1431" s="76"/>
      <c r="AX1431" s="76"/>
      <c r="AY1431" s="76"/>
      <c r="AZ1431" s="76"/>
      <c r="BA1431" s="76"/>
      <c r="BB1431" s="76"/>
      <c r="BC1431" s="76"/>
      <c r="BD1431" s="76"/>
      <c r="BE1431" s="249"/>
      <c r="BF1431" s="249"/>
      <c r="BG1431" s="249"/>
      <c r="BH1431" s="249"/>
      <c r="BI1431" s="249"/>
      <c r="BJ1431" s="249"/>
      <c r="BK1431" s="249"/>
      <c r="BL1431" s="249"/>
      <c r="BM1431" s="249"/>
      <c r="BN1431" s="249"/>
      <c r="BO1431" s="249"/>
      <c r="BP1431" s="249"/>
      <c r="BQ1431" s="249"/>
      <c r="BR1431" s="249"/>
      <c r="BS1431" s="249"/>
      <c r="BT1431" s="249"/>
      <c r="BU1431" s="249"/>
      <c r="BV1431" s="249"/>
      <c r="BW1431" s="249"/>
      <c r="BX1431" s="249"/>
      <c r="BY1431" s="249"/>
      <c r="BZ1431" s="249"/>
      <c r="CA1431" s="249"/>
      <c r="CB1431" s="249"/>
      <c r="CC1431" s="249"/>
      <c r="CD1431" s="249"/>
      <c r="CE1431" s="249"/>
      <c r="CF1431" s="249"/>
      <c r="CG1431" s="249"/>
      <c r="CH1431" s="249"/>
      <c r="CI1431" s="249"/>
      <c r="CJ1431" s="249"/>
      <c r="CK1431" s="249"/>
      <c r="CL1431" s="249"/>
      <c r="CM1431" s="121"/>
      <c r="CN1431" s="121"/>
    </row>
    <row r="1432" spans="1:92" s="1" customFormat="1" ht="10.5" customHeight="1" x14ac:dyDescent="0.2">
      <c r="A1432" s="1373"/>
      <c r="B1432" s="1447"/>
      <c r="C1432" s="846" t="s">
        <v>118</v>
      </c>
      <c r="D1432" s="1256" t="s">
        <v>27</v>
      </c>
      <c r="E1432" s="67">
        <f t="shared" ref="E1432:AB1432" si="2377">ROUND(SQRT(E1433^2+(E1434-E1435)^2)*1000/(1.73*E1417),0)</f>
        <v>3</v>
      </c>
      <c r="F1432" s="137">
        <f t="shared" si="2377"/>
        <v>3</v>
      </c>
      <c r="G1432" s="137">
        <f t="shared" si="2377"/>
        <v>3</v>
      </c>
      <c r="H1432" s="882">
        <f t="shared" si="2377"/>
        <v>3</v>
      </c>
      <c r="I1432" s="137">
        <f t="shared" si="2377"/>
        <v>3</v>
      </c>
      <c r="J1432" s="137">
        <f t="shared" si="2377"/>
        <v>3</v>
      </c>
      <c r="K1432" s="137">
        <f t="shared" si="2377"/>
        <v>3</v>
      </c>
      <c r="L1432" s="137">
        <f t="shared" si="2377"/>
        <v>3</v>
      </c>
      <c r="M1432" s="137">
        <f t="shared" si="2377"/>
        <v>3</v>
      </c>
      <c r="N1432" s="882">
        <f t="shared" si="2377"/>
        <v>3</v>
      </c>
      <c r="O1432" s="137">
        <f t="shared" si="2377"/>
        <v>4</v>
      </c>
      <c r="P1432" s="137">
        <f t="shared" si="2377"/>
        <v>4</v>
      </c>
      <c r="Q1432" s="137">
        <f t="shared" si="2377"/>
        <v>4</v>
      </c>
      <c r="R1432" s="137">
        <f t="shared" si="2377"/>
        <v>4</v>
      </c>
      <c r="S1432" s="137">
        <f t="shared" si="2377"/>
        <v>4</v>
      </c>
      <c r="T1432" s="137">
        <f t="shared" si="2377"/>
        <v>4</v>
      </c>
      <c r="U1432" s="137">
        <f t="shared" si="2377"/>
        <v>5</v>
      </c>
      <c r="V1432" s="882">
        <f t="shared" si="2377"/>
        <v>5</v>
      </c>
      <c r="W1432" s="137">
        <f t="shared" si="2377"/>
        <v>5</v>
      </c>
      <c r="X1432" s="137">
        <f t="shared" si="2377"/>
        <v>5</v>
      </c>
      <c r="Y1432" s="137">
        <f t="shared" si="2377"/>
        <v>5</v>
      </c>
      <c r="Z1432" s="137">
        <f t="shared" si="2377"/>
        <v>4</v>
      </c>
      <c r="AA1432" s="137">
        <f t="shared" si="2377"/>
        <v>4</v>
      </c>
      <c r="AB1432" s="137">
        <f t="shared" si="2377"/>
        <v>3</v>
      </c>
      <c r="AC1432" s="254"/>
      <c r="AD1432" s="129"/>
      <c r="AE1432" s="49"/>
      <c r="AF1432" s="256"/>
      <c r="AG1432" s="256"/>
      <c r="AH1432" s="256"/>
      <c r="AI1432" s="256"/>
      <c r="AJ1432" s="256"/>
      <c r="AK1432" s="256"/>
      <c r="AL1432" s="256"/>
      <c r="AM1432" s="256"/>
      <c r="AN1432" s="256"/>
      <c r="AO1432" s="256"/>
      <c r="AP1432" s="256"/>
      <c r="AQ1432" s="256"/>
      <c r="AR1432" s="256"/>
      <c r="AS1432" s="256"/>
      <c r="AT1432" s="256"/>
      <c r="AU1432" s="256"/>
      <c r="AV1432" s="256"/>
      <c r="AW1432" s="256"/>
      <c r="AX1432" s="256"/>
      <c r="AY1432" s="256"/>
      <c r="AZ1432" s="256"/>
      <c r="BA1432" s="256"/>
      <c r="BB1432" s="256"/>
      <c r="BC1432" s="256"/>
      <c r="BD1432" s="256"/>
      <c r="BE1432" s="249"/>
      <c r="BF1432" s="249"/>
      <c r="BG1432" s="249"/>
      <c r="BH1432" s="249"/>
      <c r="BI1432" s="249"/>
      <c r="BJ1432" s="249"/>
      <c r="BK1432" s="249"/>
      <c r="BL1432" s="249"/>
      <c r="BM1432" s="249"/>
      <c r="BN1432" s="249"/>
      <c r="BO1432" s="249"/>
      <c r="BP1432" s="249"/>
      <c r="BQ1432" s="249"/>
      <c r="BR1432" s="249"/>
      <c r="BS1432" s="249"/>
      <c r="BT1432" s="249"/>
      <c r="BU1432" s="249"/>
      <c r="BV1432" s="249"/>
      <c r="BW1432" s="249"/>
      <c r="BX1432" s="249"/>
      <c r="BY1432" s="249"/>
      <c r="BZ1432" s="249"/>
      <c r="CA1432" s="249"/>
      <c r="CB1432" s="249"/>
      <c r="CC1432" s="249"/>
      <c r="CD1432" s="249"/>
      <c r="CE1432" s="249"/>
      <c r="CF1432" s="249"/>
      <c r="CG1432" s="249"/>
      <c r="CH1432" s="249"/>
      <c r="CI1432" s="249"/>
      <c r="CJ1432" s="249"/>
      <c r="CK1432" s="249"/>
      <c r="CL1432" s="249"/>
      <c r="CM1432" s="121"/>
      <c r="CN1432" s="121"/>
    </row>
    <row r="1433" spans="1:92" s="1" customFormat="1" ht="10.5" customHeight="1" x14ac:dyDescent="0.2">
      <c r="A1433" s="1373"/>
      <c r="B1433" s="1447"/>
      <c r="C1433" s="846" t="s">
        <v>908</v>
      </c>
      <c r="D1433" s="1256" t="s">
        <v>108</v>
      </c>
      <c r="E1433" s="42">
        <v>2.9159999999999998E-2</v>
      </c>
      <c r="F1433" s="1311">
        <v>2.5920000000000002E-2</v>
      </c>
      <c r="G1433" s="1311">
        <v>2.6807999999999998E-2</v>
      </c>
      <c r="H1433" s="1312">
        <v>2.5367999999999998E-2</v>
      </c>
      <c r="I1433" s="1311">
        <v>2.5655999999999998E-2</v>
      </c>
      <c r="J1433" s="1311">
        <v>2.6976E-2</v>
      </c>
      <c r="K1433" s="1311">
        <v>2.9856000000000001E-2</v>
      </c>
      <c r="L1433" s="1311">
        <v>3.2496000000000004E-2</v>
      </c>
      <c r="M1433" s="1311">
        <v>3.1415999999999999E-2</v>
      </c>
      <c r="N1433" s="1312">
        <v>3.4752000000000005E-2</v>
      </c>
      <c r="O1433" s="1311">
        <v>3.7463999999999997E-2</v>
      </c>
      <c r="P1433" s="1311">
        <v>3.6384E-2</v>
      </c>
      <c r="Q1433" s="1311">
        <v>3.7176000000000001E-2</v>
      </c>
      <c r="R1433" s="1311">
        <v>3.8567999999999998E-2</v>
      </c>
      <c r="S1433" s="1311">
        <v>4.0008000000000002E-2</v>
      </c>
      <c r="T1433" s="1311">
        <v>4.3512000000000002E-2</v>
      </c>
      <c r="U1433" s="1311">
        <v>4.6200000000000005E-2</v>
      </c>
      <c r="V1433" s="1312">
        <v>5.0951999999999997E-2</v>
      </c>
      <c r="W1433" s="1311">
        <v>5.5176000000000003E-2</v>
      </c>
      <c r="X1433" s="1311">
        <v>5.2319999999999998E-2</v>
      </c>
      <c r="Y1433" s="1311">
        <v>5.0423999999999997E-2</v>
      </c>
      <c r="Z1433" s="1311">
        <v>4.2816E-2</v>
      </c>
      <c r="AA1433" s="1311">
        <v>3.8376E-2</v>
      </c>
      <c r="AB1433" s="1311">
        <v>3.3767999999999999E-2</v>
      </c>
      <c r="AC1433" s="41">
        <v>0.85</v>
      </c>
      <c r="AD1433" s="43"/>
      <c r="AE1433" s="49">
        <v>2.4</v>
      </c>
      <c r="AF1433" s="76"/>
      <c r="AG1433" s="76"/>
      <c r="AH1433" s="76"/>
      <c r="AI1433" s="76"/>
      <c r="AJ1433" s="76"/>
      <c r="AK1433" s="76"/>
      <c r="AL1433" s="76"/>
      <c r="AM1433" s="76"/>
      <c r="AN1433" s="76"/>
      <c r="AO1433" s="76"/>
      <c r="AP1433" s="76"/>
      <c r="AQ1433" s="76"/>
      <c r="AR1433" s="76"/>
      <c r="AS1433" s="76"/>
      <c r="AT1433" s="76"/>
      <c r="AU1433" s="76"/>
      <c r="AV1433" s="76"/>
      <c r="AW1433" s="76"/>
      <c r="AX1433" s="76"/>
      <c r="AY1433" s="76"/>
      <c r="AZ1433" s="76"/>
      <c r="BA1433" s="76"/>
      <c r="BB1433" s="76"/>
      <c r="BC1433" s="76"/>
      <c r="BD1433" s="76"/>
      <c r="BE1433" s="249"/>
      <c r="BF1433" s="249"/>
      <c r="BG1433" s="249"/>
      <c r="BH1433" s="249"/>
      <c r="BI1433" s="249"/>
      <c r="BJ1433" s="249"/>
      <c r="BK1433" s="249"/>
      <c r="BL1433" s="249"/>
      <c r="BM1433" s="249"/>
      <c r="BN1433" s="249"/>
      <c r="BO1433" s="249"/>
      <c r="BP1433" s="249"/>
      <c r="BQ1433" s="249"/>
      <c r="BR1433" s="249"/>
      <c r="BS1433" s="249"/>
      <c r="BT1433" s="249"/>
      <c r="BU1433" s="249"/>
      <c r="BV1433" s="249"/>
      <c r="BW1433" s="249"/>
      <c r="BX1433" s="249"/>
      <c r="BY1433" s="249"/>
      <c r="BZ1433" s="249"/>
      <c r="CA1433" s="249"/>
      <c r="CB1433" s="249"/>
      <c r="CC1433" s="249"/>
      <c r="CD1433" s="249"/>
      <c r="CE1433" s="249"/>
      <c r="CF1433" s="249"/>
      <c r="CG1433" s="249"/>
      <c r="CH1433" s="249"/>
      <c r="CI1433" s="249"/>
      <c r="CJ1433" s="249"/>
      <c r="CK1433" s="249"/>
      <c r="CL1433" s="249"/>
      <c r="CM1433" s="121"/>
      <c r="CN1433" s="121"/>
    </row>
    <row r="1434" spans="1:92" s="1" customFormat="1" ht="10.5" customHeight="1" x14ac:dyDescent="0.2">
      <c r="A1434" s="1373"/>
      <c r="B1434" s="1447"/>
      <c r="C1434" s="846" t="s">
        <v>908</v>
      </c>
      <c r="D1434" s="1256" t="s">
        <v>906</v>
      </c>
      <c r="E1434" s="42">
        <v>1.3728000000000001E-2</v>
      </c>
      <c r="F1434" s="1311">
        <v>1.3439999999999999E-2</v>
      </c>
      <c r="G1434" s="1311">
        <v>1.3128000000000001E-2</v>
      </c>
      <c r="H1434" s="1312">
        <v>1.3535999999999999E-2</v>
      </c>
      <c r="I1434" s="1311">
        <v>1.3103999999999999E-2</v>
      </c>
      <c r="J1434" s="1311">
        <v>1.2888E-2</v>
      </c>
      <c r="K1434" s="1311">
        <v>1.4471999999999999E-2</v>
      </c>
      <c r="L1434" s="1311">
        <v>1.3151999999999999E-2</v>
      </c>
      <c r="M1434" s="1311">
        <v>1.4064E-2</v>
      </c>
      <c r="N1434" s="1312">
        <v>1.4784E-2</v>
      </c>
      <c r="O1434" s="1311">
        <v>1.5143999999999999E-2</v>
      </c>
      <c r="P1434" s="1311">
        <v>1.5359999999999999E-2</v>
      </c>
      <c r="Q1434" s="1311">
        <v>1.5768000000000001E-2</v>
      </c>
      <c r="R1434" s="1311">
        <v>1.5672000000000002E-2</v>
      </c>
      <c r="S1434" s="1311">
        <v>1.4736000000000001E-2</v>
      </c>
      <c r="T1434" s="1311">
        <v>1.5672000000000002E-2</v>
      </c>
      <c r="U1434" s="1311">
        <v>1.4832000000000001E-2</v>
      </c>
      <c r="V1434" s="1312">
        <v>1.5455999999999999E-2</v>
      </c>
      <c r="W1434" s="1311">
        <v>1.452E-2</v>
      </c>
      <c r="X1434" s="1311">
        <v>1.5048000000000001E-2</v>
      </c>
      <c r="Y1434" s="1311">
        <v>1.5143999999999999E-2</v>
      </c>
      <c r="Z1434" s="1311">
        <v>1.4112E-2</v>
      </c>
      <c r="AA1434" s="1311">
        <v>1.4016000000000001E-2</v>
      </c>
      <c r="AB1434" s="1311">
        <v>1.4567999999999999E-2</v>
      </c>
      <c r="AC1434" s="254"/>
      <c r="AD1434" s="43">
        <v>0.47</v>
      </c>
      <c r="AE1434" s="49">
        <v>2.4</v>
      </c>
      <c r="AF1434" s="256"/>
      <c r="AG1434" s="256"/>
      <c r="AH1434" s="256"/>
      <c r="AI1434" s="256"/>
      <c r="AJ1434" s="256"/>
      <c r="AK1434" s="256"/>
      <c r="AL1434" s="256"/>
      <c r="AM1434" s="256"/>
      <c r="AN1434" s="256"/>
      <c r="AO1434" s="256"/>
      <c r="AP1434" s="256"/>
      <c r="AQ1434" s="256"/>
      <c r="AR1434" s="256"/>
      <c r="AS1434" s="256"/>
      <c r="AT1434" s="256"/>
      <c r="AU1434" s="256"/>
      <c r="AV1434" s="256"/>
      <c r="AW1434" s="256"/>
      <c r="AX1434" s="256"/>
      <c r="AY1434" s="256"/>
      <c r="AZ1434" s="256"/>
      <c r="BA1434" s="256"/>
      <c r="BB1434" s="256"/>
      <c r="BC1434" s="256"/>
      <c r="BD1434" s="256"/>
      <c r="BE1434" s="249"/>
      <c r="BF1434" s="249"/>
      <c r="BG1434" s="249"/>
      <c r="BH1434" s="249"/>
      <c r="BI1434" s="249"/>
      <c r="BJ1434" s="249"/>
      <c r="BK1434" s="249"/>
      <c r="BL1434" s="249"/>
      <c r="BM1434" s="249"/>
      <c r="BN1434" s="249"/>
      <c r="BO1434" s="249"/>
      <c r="BP1434" s="249"/>
      <c r="BQ1434" s="249"/>
      <c r="BR1434" s="249"/>
      <c r="BS1434" s="249"/>
      <c r="BT1434" s="249"/>
      <c r="BU1434" s="249"/>
      <c r="BV1434" s="249"/>
      <c r="BW1434" s="249"/>
      <c r="BX1434" s="249"/>
      <c r="BY1434" s="249"/>
      <c r="BZ1434" s="249"/>
      <c r="CA1434" s="249"/>
      <c r="CB1434" s="249"/>
      <c r="CC1434" s="249"/>
      <c r="CD1434" s="249"/>
      <c r="CE1434" s="249"/>
      <c r="CF1434" s="249"/>
      <c r="CG1434" s="249"/>
      <c r="CH1434" s="249"/>
      <c r="CI1434" s="249"/>
      <c r="CJ1434" s="249"/>
      <c r="CK1434" s="249"/>
      <c r="CL1434" s="249"/>
      <c r="CM1434" s="121"/>
      <c r="CN1434" s="121"/>
    </row>
    <row r="1435" spans="1:92" s="1" customFormat="1" ht="10.5" customHeight="1" x14ac:dyDescent="0.2">
      <c r="A1435" s="1373"/>
      <c r="B1435" s="1447"/>
      <c r="C1435" s="846" t="s">
        <v>908</v>
      </c>
      <c r="D1435" s="1256" t="s">
        <v>907</v>
      </c>
      <c r="E1435" s="104">
        <v>0</v>
      </c>
      <c r="F1435" s="1315">
        <v>0</v>
      </c>
      <c r="G1435" s="1315">
        <v>0</v>
      </c>
      <c r="H1435" s="1316">
        <v>0</v>
      </c>
      <c r="I1435" s="1315">
        <v>0</v>
      </c>
      <c r="J1435" s="1315">
        <v>0</v>
      </c>
      <c r="K1435" s="1315">
        <v>0</v>
      </c>
      <c r="L1435" s="1315">
        <v>0</v>
      </c>
      <c r="M1435" s="1315">
        <v>0</v>
      </c>
      <c r="N1435" s="1316">
        <v>0</v>
      </c>
      <c r="O1435" s="1315">
        <v>2.4000000000000001E-5</v>
      </c>
      <c r="P1435" s="1315">
        <v>0</v>
      </c>
      <c r="Q1435" s="1315">
        <v>0</v>
      </c>
      <c r="R1435" s="1315">
        <v>0</v>
      </c>
      <c r="S1435" s="1315">
        <v>0</v>
      </c>
      <c r="T1435" s="1315">
        <v>0</v>
      </c>
      <c r="U1435" s="1315">
        <v>0</v>
      </c>
      <c r="V1435" s="1316">
        <v>2.4000000000000001E-5</v>
      </c>
      <c r="W1435" s="1315">
        <v>0</v>
      </c>
      <c r="X1435" s="1315">
        <v>2.4000000000000001E-5</v>
      </c>
      <c r="Y1435" s="1315">
        <v>7.1999999999999988E-5</v>
      </c>
      <c r="Z1435" s="1315">
        <v>0</v>
      </c>
      <c r="AA1435" s="1315">
        <v>0</v>
      </c>
      <c r="AB1435" s="1315">
        <v>0</v>
      </c>
      <c r="AC1435" s="254"/>
      <c r="AD1435" s="43"/>
      <c r="AE1435" s="49"/>
      <c r="AF1435" s="256"/>
      <c r="AG1435" s="256"/>
      <c r="AH1435" s="256"/>
      <c r="AI1435" s="256"/>
      <c r="AJ1435" s="256"/>
      <c r="AK1435" s="256"/>
      <c r="AL1435" s="256"/>
      <c r="AM1435" s="256"/>
      <c r="AN1435" s="256"/>
      <c r="AO1435" s="256"/>
      <c r="AP1435" s="256"/>
      <c r="AQ1435" s="256"/>
      <c r="AR1435" s="256"/>
      <c r="AS1435" s="256"/>
      <c r="AT1435" s="256"/>
      <c r="AU1435" s="256"/>
      <c r="AV1435" s="256"/>
      <c r="AW1435" s="256"/>
      <c r="AX1435" s="256"/>
      <c r="AY1435" s="256"/>
      <c r="AZ1435" s="256"/>
      <c r="BA1435" s="256"/>
      <c r="BB1435" s="256"/>
      <c r="BC1435" s="256"/>
      <c r="BD1435" s="256"/>
      <c r="BE1435" s="249"/>
      <c r="BF1435" s="249"/>
      <c r="BG1435" s="249"/>
      <c r="BH1435" s="249"/>
      <c r="BI1435" s="249"/>
      <c r="BJ1435" s="249"/>
      <c r="BK1435" s="249"/>
      <c r="BL1435" s="249"/>
      <c r="BM1435" s="249"/>
      <c r="BN1435" s="249"/>
      <c r="BO1435" s="249"/>
      <c r="BP1435" s="249"/>
      <c r="BQ1435" s="249"/>
      <c r="BR1435" s="249"/>
      <c r="BS1435" s="249"/>
      <c r="BT1435" s="249"/>
      <c r="BU1435" s="249"/>
      <c r="BV1435" s="249"/>
      <c r="BW1435" s="249"/>
      <c r="BX1435" s="249"/>
      <c r="BY1435" s="249"/>
      <c r="BZ1435" s="249"/>
      <c r="CA1435" s="249"/>
      <c r="CB1435" s="249"/>
      <c r="CC1435" s="249"/>
      <c r="CD1435" s="249"/>
      <c r="CE1435" s="249"/>
      <c r="CF1435" s="249"/>
      <c r="CG1435" s="249"/>
      <c r="CH1435" s="249"/>
      <c r="CI1435" s="249"/>
      <c r="CJ1435" s="249"/>
      <c r="CK1435" s="249"/>
      <c r="CL1435" s="249"/>
      <c r="CM1435" s="121"/>
      <c r="CN1435" s="121"/>
    </row>
    <row r="1436" spans="1:92" s="1" customFormat="1" ht="10.5" customHeight="1" thickBot="1" x14ac:dyDescent="0.25">
      <c r="A1436" s="1374"/>
      <c r="B1436" s="1448"/>
      <c r="C1436" s="197"/>
      <c r="D1436" s="1258" t="s">
        <v>35</v>
      </c>
      <c r="E1436" s="45">
        <f>(E1434-E1435)/E1433</f>
        <v>0.47078189300411527</v>
      </c>
      <c r="F1436" s="45">
        <f t="shared" ref="F1436:AB1436" si="2378">(F1434-F1435)/F1433</f>
        <v>0.51851851851851838</v>
      </c>
      <c r="G1436" s="45">
        <f t="shared" si="2378"/>
        <v>0.48970456580125343</v>
      </c>
      <c r="H1436" s="425">
        <f t="shared" si="2378"/>
        <v>0.53358561967833495</v>
      </c>
      <c r="I1436" s="45">
        <f t="shared" si="2378"/>
        <v>0.51075771749298415</v>
      </c>
      <c r="J1436" s="45">
        <f t="shared" si="2378"/>
        <v>0.47775800711743771</v>
      </c>
      <c r="K1436" s="45">
        <f t="shared" si="2378"/>
        <v>0.48472668810289382</v>
      </c>
      <c r="L1436" s="45">
        <f t="shared" si="2378"/>
        <v>0.40472673559822736</v>
      </c>
      <c r="M1436" s="45">
        <f t="shared" si="2378"/>
        <v>0.44766997708174178</v>
      </c>
      <c r="N1436" s="425">
        <f t="shared" si="2378"/>
        <v>0.42541436464088395</v>
      </c>
      <c r="O1436" s="45">
        <f t="shared" si="2378"/>
        <v>0.40358744394618834</v>
      </c>
      <c r="P1436" s="45">
        <f t="shared" si="2378"/>
        <v>0.42216358839050128</v>
      </c>
      <c r="Q1436" s="45">
        <f t="shared" si="2378"/>
        <v>0.4241446094254358</v>
      </c>
      <c r="R1436" s="45">
        <f t="shared" si="2378"/>
        <v>0.40634723086496582</v>
      </c>
      <c r="S1436" s="45">
        <f t="shared" si="2378"/>
        <v>0.36832633473305337</v>
      </c>
      <c r="T1436" s="45">
        <f t="shared" si="2378"/>
        <v>0.3601765030336459</v>
      </c>
      <c r="U1436" s="45">
        <f t="shared" si="2378"/>
        <v>0.32103896103896101</v>
      </c>
      <c r="V1436" s="425">
        <f t="shared" si="2378"/>
        <v>0.30287329251059819</v>
      </c>
      <c r="W1436" s="45">
        <f t="shared" si="2378"/>
        <v>0.26315789473684209</v>
      </c>
      <c r="X1436" s="45">
        <f t="shared" si="2378"/>
        <v>0.28715596330275234</v>
      </c>
      <c r="Y1436" s="45">
        <f t="shared" si="2378"/>
        <v>0.29890528319847692</v>
      </c>
      <c r="Z1436" s="45">
        <f t="shared" si="2378"/>
        <v>0.32959641255605382</v>
      </c>
      <c r="AA1436" s="45">
        <f t="shared" si="2378"/>
        <v>0.36522826766729205</v>
      </c>
      <c r="AB1436" s="45">
        <f t="shared" si="2378"/>
        <v>0.43141435678749113</v>
      </c>
      <c r="AC1436" s="254"/>
      <c r="AD1436" s="43"/>
      <c r="AE1436" s="49"/>
      <c r="AF1436" s="256"/>
      <c r="AG1436" s="256"/>
      <c r="AH1436" s="256"/>
      <c r="AI1436" s="256"/>
      <c r="AJ1436" s="256"/>
      <c r="AK1436" s="256"/>
      <c r="AL1436" s="256"/>
      <c r="AM1436" s="256"/>
      <c r="AN1436" s="256"/>
      <c r="AO1436" s="256"/>
      <c r="AP1436" s="256"/>
      <c r="AQ1436" s="256"/>
      <c r="AR1436" s="256"/>
      <c r="AS1436" s="256"/>
      <c r="AT1436" s="256"/>
      <c r="AU1436" s="256"/>
      <c r="AV1436" s="256"/>
      <c r="AW1436" s="256"/>
      <c r="AX1436" s="256"/>
      <c r="AY1436" s="256"/>
      <c r="AZ1436" s="256"/>
      <c r="BA1436" s="256"/>
      <c r="BB1436" s="256"/>
      <c r="BC1436" s="256"/>
      <c r="BD1436" s="256"/>
      <c r="BE1436" s="249"/>
      <c r="BF1436" s="249"/>
      <c r="BG1436" s="249"/>
      <c r="BH1436" s="249"/>
      <c r="BI1436" s="249"/>
      <c r="BJ1436" s="249"/>
      <c r="BK1436" s="249"/>
      <c r="BL1436" s="249"/>
      <c r="BM1436" s="249"/>
      <c r="BN1436" s="249"/>
      <c r="BO1436" s="249"/>
      <c r="BP1436" s="249"/>
      <c r="BQ1436" s="249"/>
      <c r="BR1436" s="249"/>
      <c r="BS1436" s="249"/>
      <c r="BT1436" s="249"/>
      <c r="BU1436" s="249"/>
      <c r="BV1436" s="249"/>
      <c r="BW1436" s="249"/>
      <c r="BX1436" s="249"/>
      <c r="BY1436" s="249"/>
      <c r="BZ1436" s="249"/>
      <c r="CA1436" s="249"/>
      <c r="CB1436" s="249"/>
      <c r="CC1436" s="249"/>
      <c r="CD1436" s="249"/>
      <c r="CE1436" s="249"/>
      <c r="CF1436" s="249"/>
      <c r="CG1436" s="249"/>
      <c r="CH1436" s="249"/>
      <c r="CI1436" s="249"/>
      <c r="CJ1436" s="249"/>
      <c r="CK1436" s="249"/>
      <c r="CL1436" s="249"/>
      <c r="CM1436" s="121"/>
      <c r="CN1436" s="121"/>
    </row>
    <row r="1437" spans="1:92" s="1" customFormat="1" ht="10.5" customHeight="1" x14ac:dyDescent="0.2">
      <c r="A1437" s="1372" t="s">
        <v>4</v>
      </c>
      <c r="B1437" s="1446" t="s">
        <v>417</v>
      </c>
      <c r="C1437" s="695"/>
      <c r="D1437" s="1255"/>
      <c r="E1437" s="61"/>
      <c r="F1437" s="61"/>
      <c r="G1437" s="61"/>
      <c r="H1437" s="424"/>
      <c r="I1437" s="61"/>
      <c r="J1437" s="61"/>
      <c r="K1437" s="61"/>
      <c r="L1437" s="61"/>
      <c r="M1437" s="61"/>
      <c r="N1437" s="424"/>
      <c r="O1437" s="61"/>
      <c r="P1437" s="61"/>
      <c r="Q1437" s="61"/>
      <c r="R1437" s="61"/>
      <c r="S1437" s="61"/>
      <c r="T1437" s="61"/>
      <c r="U1437" s="61"/>
      <c r="V1437" s="424"/>
      <c r="W1437" s="61"/>
      <c r="X1437" s="61"/>
      <c r="Y1437" s="61"/>
      <c r="Z1437" s="61"/>
      <c r="AA1437" s="61"/>
      <c r="AB1437" s="61"/>
      <c r="AC1437" s="321" t="s">
        <v>107</v>
      </c>
      <c r="AD1437" s="43">
        <v>1.19</v>
      </c>
      <c r="AE1437" s="49"/>
      <c r="AF1437" s="310"/>
      <c r="AG1437" s="76"/>
      <c r="AH1437" s="76"/>
      <c r="AI1437" s="76"/>
      <c r="AJ1437" s="76"/>
      <c r="AK1437" s="76"/>
      <c r="AL1437" s="76"/>
      <c r="AM1437" s="76"/>
      <c r="AN1437" s="76"/>
      <c r="AO1437" s="76"/>
      <c r="AP1437" s="76"/>
      <c r="AQ1437" s="76"/>
      <c r="AR1437" s="76"/>
      <c r="AS1437" s="76"/>
      <c r="AT1437" s="76"/>
      <c r="AU1437" s="76"/>
      <c r="AV1437" s="76"/>
      <c r="AW1437" s="76"/>
      <c r="AX1437" s="76"/>
      <c r="AY1437" s="76"/>
      <c r="AZ1437" s="76"/>
      <c r="BA1437" s="76"/>
      <c r="BB1437" s="76"/>
      <c r="BC1437" s="76"/>
      <c r="BD1437" s="76"/>
      <c r="BE1437" s="249"/>
      <c r="BF1437" s="249"/>
      <c r="BG1437" s="249"/>
      <c r="BH1437" s="249"/>
      <c r="BI1437" s="249"/>
      <c r="BJ1437" s="249"/>
      <c r="BK1437" s="249"/>
      <c r="BL1437" s="249"/>
      <c r="BM1437" s="249"/>
      <c r="BN1437" s="249"/>
      <c r="BO1437" s="249"/>
      <c r="BP1437" s="249"/>
      <c r="BQ1437" s="249"/>
      <c r="BR1437" s="249"/>
      <c r="BS1437" s="249"/>
      <c r="BT1437" s="249"/>
      <c r="BU1437" s="249"/>
      <c r="BV1437" s="249"/>
      <c r="BW1437" s="249"/>
      <c r="BX1437" s="249"/>
      <c r="BY1437" s="249"/>
      <c r="BZ1437" s="249"/>
      <c r="CA1437" s="249"/>
      <c r="CB1437" s="249"/>
      <c r="CC1437" s="249"/>
      <c r="CD1437" s="249"/>
      <c r="CE1437" s="249"/>
      <c r="CF1437" s="249"/>
      <c r="CG1437" s="249"/>
      <c r="CH1437" s="249"/>
      <c r="CI1437" s="249"/>
      <c r="CJ1437" s="249"/>
      <c r="CK1437" s="249"/>
      <c r="CL1437" s="249"/>
      <c r="CM1437" s="121"/>
      <c r="CN1437" s="121"/>
    </row>
    <row r="1438" spans="1:92" s="1" customFormat="1" ht="10.5" customHeight="1" x14ac:dyDescent="0.2">
      <c r="A1438" s="1373"/>
      <c r="B1438" s="1447"/>
      <c r="C1438" s="846" t="s">
        <v>118</v>
      </c>
      <c r="D1438" s="1256" t="s">
        <v>27</v>
      </c>
      <c r="E1438" s="67">
        <f t="shared" ref="E1438:AB1438" si="2379">ROUND(SQRT(E1439^2+(E1440-E1441)^2)*1000/(1.73*E1417),0)</f>
        <v>6</v>
      </c>
      <c r="F1438" s="137">
        <f t="shared" si="2379"/>
        <v>6</v>
      </c>
      <c r="G1438" s="137">
        <f t="shared" si="2379"/>
        <v>6</v>
      </c>
      <c r="H1438" s="882">
        <f t="shared" si="2379"/>
        <v>6</v>
      </c>
      <c r="I1438" s="137">
        <f t="shared" si="2379"/>
        <v>6</v>
      </c>
      <c r="J1438" s="137">
        <f t="shared" si="2379"/>
        <v>6</v>
      </c>
      <c r="K1438" s="137">
        <f t="shared" si="2379"/>
        <v>6</v>
      </c>
      <c r="L1438" s="137">
        <f t="shared" si="2379"/>
        <v>6</v>
      </c>
      <c r="M1438" s="137">
        <f t="shared" si="2379"/>
        <v>5</v>
      </c>
      <c r="N1438" s="882">
        <f t="shared" si="2379"/>
        <v>5</v>
      </c>
      <c r="O1438" s="137">
        <f t="shared" si="2379"/>
        <v>5</v>
      </c>
      <c r="P1438" s="137">
        <f t="shared" si="2379"/>
        <v>5</v>
      </c>
      <c r="Q1438" s="137">
        <f t="shared" si="2379"/>
        <v>5</v>
      </c>
      <c r="R1438" s="137">
        <f t="shared" si="2379"/>
        <v>7</v>
      </c>
      <c r="S1438" s="137">
        <f t="shared" si="2379"/>
        <v>6</v>
      </c>
      <c r="T1438" s="137">
        <f t="shared" si="2379"/>
        <v>6</v>
      </c>
      <c r="U1438" s="137">
        <f t="shared" si="2379"/>
        <v>7</v>
      </c>
      <c r="V1438" s="882">
        <f t="shared" si="2379"/>
        <v>6</v>
      </c>
      <c r="W1438" s="137">
        <f t="shared" si="2379"/>
        <v>6</v>
      </c>
      <c r="X1438" s="137">
        <f t="shared" si="2379"/>
        <v>6</v>
      </c>
      <c r="Y1438" s="137">
        <f t="shared" si="2379"/>
        <v>6</v>
      </c>
      <c r="Z1438" s="137">
        <f t="shared" si="2379"/>
        <v>6</v>
      </c>
      <c r="AA1438" s="137">
        <f t="shared" si="2379"/>
        <v>6</v>
      </c>
      <c r="AB1438" s="137">
        <f t="shared" si="2379"/>
        <v>6</v>
      </c>
      <c r="AC1438" s="254"/>
      <c r="AD1438" s="129"/>
      <c r="AE1438" s="49"/>
      <c r="AF1438" s="256"/>
      <c r="AG1438" s="256"/>
      <c r="AH1438" s="256"/>
      <c r="AI1438" s="256"/>
      <c r="AJ1438" s="256"/>
      <c r="AK1438" s="256"/>
      <c r="AL1438" s="256"/>
      <c r="AM1438" s="256"/>
      <c r="AN1438" s="256"/>
      <c r="AO1438" s="256"/>
      <c r="AP1438" s="256"/>
      <c r="AQ1438" s="256"/>
      <c r="AR1438" s="256"/>
      <c r="AS1438" s="256"/>
      <c r="AT1438" s="256"/>
      <c r="AU1438" s="256"/>
      <c r="AV1438" s="256"/>
      <c r="AW1438" s="256"/>
      <c r="AX1438" s="256"/>
      <c r="AY1438" s="256"/>
      <c r="AZ1438" s="256"/>
      <c r="BA1438" s="256"/>
      <c r="BB1438" s="256"/>
      <c r="BC1438" s="256"/>
      <c r="BD1438" s="256"/>
      <c r="BE1438" s="249"/>
      <c r="BF1438" s="249"/>
      <c r="BG1438" s="249"/>
      <c r="BH1438" s="249"/>
      <c r="BI1438" s="249"/>
      <c r="BJ1438" s="249"/>
      <c r="BK1438" s="249"/>
      <c r="BL1438" s="249"/>
      <c r="BM1438" s="249"/>
      <c r="BN1438" s="249"/>
      <c r="BO1438" s="249"/>
      <c r="BP1438" s="249"/>
      <c r="BQ1438" s="249"/>
      <c r="BR1438" s="249"/>
      <c r="BS1438" s="249"/>
      <c r="BT1438" s="249"/>
      <c r="BU1438" s="249"/>
      <c r="BV1438" s="249"/>
      <c r="BW1438" s="249"/>
      <c r="BX1438" s="249"/>
      <c r="BY1438" s="249"/>
      <c r="BZ1438" s="249"/>
      <c r="CA1438" s="249"/>
      <c r="CB1438" s="249"/>
      <c r="CC1438" s="249"/>
      <c r="CD1438" s="249"/>
      <c r="CE1438" s="249"/>
      <c r="CF1438" s="249"/>
      <c r="CG1438" s="249"/>
      <c r="CH1438" s="249"/>
      <c r="CI1438" s="249"/>
      <c r="CJ1438" s="249"/>
      <c r="CK1438" s="249"/>
      <c r="CL1438" s="249"/>
      <c r="CM1438" s="121"/>
      <c r="CN1438" s="121"/>
    </row>
    <row r="1439" spans="1:92" s="1" customFormat="1" ht="10.5" customHeight="1" x14ac:dyDescent="0.2">
      <c r="A1439" s="1373"/>
      <c r="B1439" s="1447"/>
      <c r="C1439" s="846" t="s">
        <v>908</v>
      </c>
      <c r="D1439" s="1256" t="s">
        <v>108</v>
      </c>
      <c r="E1439" s="42">
        <v>3.9168000000000001E-2</v>
      </c>
      <c r="F1439" s="1311">
        <v>4.0704000000000004E-2</v>
      </c>
      <c r="G1439" s="1311">
        <v>3.8016000000000001E-2</v>
      </c>
      <c r="H1439" s="1312">
        <v>3.7152000000000004E-2</v>
      </c>
      <c r="I1439" s="1311">
        <v>4.2576000000000003E-2</v>
      </c>
      <c r="J1439" s="1311">
        <v>3.9024000000000003E-2</v>
      </c>
      <c r="K1439" s="1311">
        <v>3.8736E-2</v>
      </c>
      <c r="L1439" s="1311">
        <v>4.0320000000000002E-2</v>
      </c>
      <c r="M1439" s="1311">
        <v>3.7728000000000005E-2</v>
      </c>
      <c r="N1439" s="1312">
        <v>3.1536000000000002E-2</v>
      </c>
      <c r="O1439" s="1311">
        <v>3.3216000000000002E-2</v>
      </c>
      <c r="P1439" s="1311">
        <v>3.4223999999999997E-2</v>
      </c>
      <c r="Q1439" s="1311">
        <v>3.6048000000000004E-2</v>
      </c>
      <c r="R1439" s="1311">
        <v>4.7472E-2</v>
      </c>
      <c r="S1439" s="1311">
        <v>4.5887999999999998E-2</v>
      </c>
      <c r="T1439" s="1311">
        <v>4.5168E-2</v>
      </c>
      <c r="U1439" s="1311">
        <v>4.9248E-2</v>
      </c>
      <c r="V1439" s="1312">
        <v>4.2959999999999998E-2</v>
      </c>
      <c r="W1439" s="1311">
        <v>4.2432000000000004E-2</v>
      </c>
      <c r="X1439" s="1311">
        <v>4.1328000000000004E-2</v>
      </c>
      <c r="Y1439" s="1311">
        <v>4.2432000000000004E-2</v>
      </c>
      <c r="Z1439" s="1311">
        <v>3.9744000000000002E-2</v>
      </c>
      <c r="AA1439" s="1311">
        <v>3.8783999999999999E-2</v>
      </c>
      <c r="AB1439" s="1311">
        <v>3.8016000000000001E-2</v>
      </c>
      <c r="AC1439" s="41">
        <v>1.59</v>
      </c>
      <c r="AD1439" s="43"/>
      <c r="AE1439" s="49">
        <v>4.8</v>
      </c>
      <c r="AF1439" s="76"/>
      <c r="AG1439" s="76"/>
      <c r="AH1439" s="76"/>
      <c r="AI1439" s="76"/>
      <c r="AJ1439" s="76"/>
      <c r="AK1439" s="76"/>
      <c r="AL1439" s="76"/>
      <c r="AM1439" s="76"/>
      <c r="AN1439" s="76"/>
      <c r="AO1439" s="76"/>
      <c r="AP1439" s="76"/>
      <c r="AQ1439" s="76"/>
      <c r="AR1439" s="76"/>
      <c r="AS1439" s="76"/>
      <c r="AT1439" s="76"/>
      <c r="AU1439" s="76"/>
      <c r="AV1439" s="76"/>
      <c r="AW1439" s="76"/>
      <c r="AX1439" s="76"/>
      <c r="AY1439" s="76"/>
      <c r="AZ1439" s="76"/>
      <c r="BA1439" s="76"/>
      <c r="BB1439" s="76"/>
      <c r="BC1439" s="76"/>
      <c r="BD1439" s="76"/>
      <c r="BE1439" s="249"/>
      <c r="BF1439" s="249"/>
      <c r="BG1439" s="249"/>
      <c r="BH1439" s="249"/>
      <c r="BI1439" s="249"/>
      <c r="BJ1439" s="249"/>
      <c r="BK1439" s="249"/>
      <c r="BL1439" s="249"/>
      <c r="BM1439" s="249"/>
      <c r="BN1439" s="249"/>
      <c r="BO1439" s="249"/>
      <c r="BP1439" s="249"/>
      <c r="BQ1439" s="249"/>
      <c r="BR1439" s="249"/>
      <c r="BS1439" s="249"/>
      <c r="BT1439" s="249"/>
      <c r="BU1439" s="249"/>
      <c r="BV1439" s="249"/>
      <c r="BW1439" s="249"/>
      <c r="BX1439" s="249"/>
      <c r="BY1439" s="249"/>
      <c r="BZ1439" s="249"/>
      <c r="CA1439" s="249"/>
      <c r="CB1439" s="249"/>
      <c r="CC1439" s="249"/>
      <c r="CD1439" s="249"/>
      <c r="CE1439" s="249"/>
      <c r="CF1439" s="249"/>
      <c r="CG1439" s="249"/>
      <c r="CH1439" s="249"/>
      <c r="CI1439" s="249"/>
      <c r="CJ1439" s="249"/>
      <c r="CK1439" s="249"/>
      <c r="CL1439" s="249"/>
      <c r="CM1439" s="121"/>
      <c r="CN1439" s="121"/>
    </row>
    <row r="1440" spans="1:92" s="1" customFormat="1" ht="10.5" customHeight="1" x14ac:dyDescent="0.2">
      <c r="A1440" s="1373"/>
      <c r="B1440" s="1447"/>
      <c r="C1440" s="846" t="s">
        <v>908</v>
      </c>
      <c r="D1440" s="1256" t="s">
        <v>906</v>
      </c>
      <c r="E1440" s="42">
        <v>4.8096E-2</v>
      </c>
      <c r="F1440" s="1311">
        <v>4.8767999999999999E-2</v>
      </c>
      <c r="G1440" s="1311">
        <v>4.7472E-2</v>
      </c>
      <c r="H1440" s="1312">
        <v>4.7567999999999999E-2</v>
      </c>
      <c r="I1440" s="1311">
        <v>5.0927999999999994E-2</v>
      </c>
      <c r="J1440" s="1311">
        <v>4.8576000000000001E-2</v>
      </c>
      <c r="K1440" s="1311">
        <v>4.7375999999999995E-2</v>
      </c>
      <c r="L1440" s="1311">
        <v>4.7231999999999996E-2</v>
      </c>
      <c r="M1440" s="1311">
        <v>4.5168E-2</v>
      </c>
      <c r="N1440" s="1312">
        <v>4.0848000000000002E-2</v>
      </c>
      <c r="O1440" s="1311">
        <v>4.1520000000000001E-2</v>
      </c>
      <c r="P1440" s="1311">
        <v>4.3631999999999997E-2</v>
      </c>
      <c r="Q1440" s="1311">
        <v>4.5215999999999999E-2</v>
      </c>
      <c r="R1440" s="1311">
        <v>5.1840000000000004E-2</v>
      </c>
      <c r="S1440" s="1311">
        <v>4.9584000000000003E-2</v>
      </c>
      <c r="T1440" s="1311">
        <v>4.9776000000000001E-2</v>
      </c>
      <c r="U1440" s="1311">
        <v>5.1360000000000003E-2</v>
      </c>
      <c r="V1440" s="1312">
        <v>4.8719999999999999E-2</v>
      </c>
      <c r="W1440" s="1311">
        <v>4.8479999999999995E-2</v>
      </c>
      <c r="X1440" s="1311">
        <v>4.8000000000000001E-2</v>
      </c>
      <c r="Y1440" s="1311">
        <v>4.7759999999999997E-2</v>
      </c>
      <c r="Z1440" s="1311">
        <v>4.7136000000000004E-2</v>
      </c>
      <c r="AA1440" s="1311">
        <v>4.752E-2</v>
      </c>
      <c r="AB1440" s="1311">
        <v>4.7952000000000002E-2</v>
      </c>
      <c r="AC1440" s="254"/>
      <c r="AD1440" s="43">
        <v>1.89</v>
      </c>
      <c r="AE1440" s="49">
        <v>4.8</v>
      </c>
      <c r="AF1440" s="256"/>
      <c r="AG1440" s="256"/>
      <c r="AH1440" s="256"/>
      <c r="AI1440" s="256"/>
      <c r="AJ1440" s="256"/>
      <c r="AK1440" s="256"/>
      <c r="AL1440" s="256"/>
      <c r="AM1440" s="256"/>
      <c r="AN1440" s="256"/>
      <c r="AO1440" s="256"/>
      <c r="AP1440" s="256"/>
      <c r="AQ1440" s="256"/>
      <c r="AR1440" s="256"/>
      <c r="AS1440" s="256"/>
      <c r="AT1440" s="256"/>
      <c r="AU1440" s="256"/>
      <c r="AV1440" s="256"/>
      <c r="AW1440" s="256"/>
      <c r="AX1440" s="256"/>
      <c r="AY1440" s="256"/>
      <c r="AZ1440" s="256"/>
      <c r="BA1440" s="256"/>
      <c r="BB1440" s="256"/>
      <c r="BC1440" s="256"/>
      <c r="BD1440" s="256"/>
      <c r="BE1440" s="249"/>
      <c r="BF1440" s="249"/>
      <c r="BG1440" s="249"/>
      <c r="BH1440" s="249"/>
      <c r="BI1440" s="249"/>
      <c r="BJ1440" s="249"/>
      <c r="BK1440" s="249"/>
      <c r="BL1440" s="249"/>
      <c r="BM1440" s="249"/>
      <c r="BN1440" s="249"/>
      <c r="BO1440" s="249"/>
      <c r="BP1440" s="249"/>
      <c r="BQ1440" s="249"/>
      <c r="BR1440" s="249"/>
      <c r="BS1440" s="249"/>
      <c r="BT1440" s="249"/>
      <c r="BU1440" s="249"/>
      <c r="BV1440" s="249"/>
      <c r="BW1440" s="249"/>
      <c r="BX1440" s="249"/>
      <c r="BY1440" s="249"/>
      <c r="BZ1440" s="249"/>
      <c r="CA1440" s="249"/>
      <c r="CB1440" s="249"/>
      <c r="CC1440" s="249"/>
      <c r="CD1440" s="249"/>
      <c r="CE1440" s="249"/>
      <c r="CF1440" s="249"/>
      <c r="CG1440" s="249"/>
      <c r="CH1440" s="249"/>
      <c r="CI1440" s="249"/>
      <c r="CJ1440" s="249"/>
      <c r="CK1440" s="249"/>
      <c r="CL1440" s="249"/>
      <c r="CM1440" s="121"/>
      <c r="CN1440" s="121"/>
    </row>
    <row r="1441" spans="1:92" s="1" customFormat="1" ht="10.5" customHeight="1" x14ac:dyDescent="0.2">
      <c r="A1441" s="1373"/>
      <c r="B1441" s="1447"/>
      <c r="C1441" s="846" t="s">
        <v>908</v>
      </c>
      <c r="D1441" s="1256" t="s">
        <v>907</v>
      </c>
      <c r="E1441" s="104">
        <v>0</v>
      </c>
      <c r="F1441" s="1315">
        <v>0</v>
      </c>
      <c r="G1441" s="1315">
        <v>0</v>
      </c>
      <c r="H1441" s="1316">
        <v>0</v>
      </c>
      <c r="I1441" s="1315">
        <v>0</v>
      </c>
      <c r="J1441" s="1315">
        <v>0</v>
      </c>
      <c r="K1441" s="1315">
        <v>0</v>
      </c>
      <c r="L1441" s="1315">
        <v>0</v>
      </c>
      <c r="M1441" s="1315">
        <v>0</v>
      </c>
      <c r="N1441" s="1316">
        <v>0</v>
      </c>
      <c r="O1441" s="1315">
        <v>0</v>
      </c>
      <c r="P1441" s="1315">
        <v>0</v>
      </c>
      <c r="Q1441" s="1315">
        <v>0</v>
      </c>
      <c r="R1441" s="1315">
        <v>0</v>
      </c>
      <c r="S1441" s="1315">
        <v>0</v>
      </c>
      <c r="T1441" s="1315">
        <v>0</v>
      </c>
      <c r="U1441" s="1315">
        <v>0</v>
      </c>
      <c r="V1441" s="1316">
        <v>0</v>
      </c>
      <c r="W1441" s="1315">
        <v>0</v>
      </c>
      <c r="X1441" s="1315">
        <v>0</v>
      </c>
      <c r="Y1441" s="1315">
        <v>0</v>
      </c>
      <c r="Z1441" s="1315">
        <v>0</v>
      </c>
      <c r="AA1441" s="1315">
        <v>0</v>
      </c>
      <c r="AB1441" s="1315">
        <v>0</v>
      </c>
      <c r="AC1441" s="254"/>
      <c r="AD1441" s="43"/>
      <c r="AE1441" s="49"/>
      <c r="AF1441" s="256"/>
      <c r="AG1441" s="256"/>
      <c r="AH1441" s="256"/>
      <c r="AI1441" s="256"/>
      <c r="AJ1441" s="256"/>
      <c r="AK1441" s="256"/>
      <c r="AL1441" s="256"/>
      <c r="AM1441" s="256"/>
      <c r="AN1441" s="256"/>
      <c r="AO1441" s="256"/>
      <c r="AP1441" s="256"/>
      <c r="AQ1441" s="256"/>
      <c r="AR1441" s="256"/>
      <c r="AS1441" s="256"/>
      <c r="AT1441" s="256"/>
      <c r="AU1441" s="256"/>
      <c r="AV1441" s="256"/>
      <c r="AW1441" s="256"/>
      <c r="AX1441" s="256"/>
      <c r="AY1441" s="256"/>
      <c r="AZ1441" s="256"/>
      <c r="BA1441" s="256"/>
      <c r="BB1441" s="256"/>
      <c r="BC1441" s="256"/>
      <c r="BD1441" s="256"/>
      <c r="BE1441" s="249"/>
      <c r="BF1441" s="249"/>
      <c r="BG1441" s="249"/>
      <c r="BH1441" s="249"/>
      <c r="BI1441" s="249"/>
      <c r="BJ1441" s="249"/>
      <c r="BK1441" s="249"/>
      <c r="BL1441" s="249"/>
      <c r="BM1441" s="249"/>
      <c r="BN1441" s="249"/>
      <c r="BO1441" s="249"/>
      <c r="BP1441" s="249"/>
      <c r="BQ1441" s="249"/>
      <c r="BR1441" s="249"/>
      <c r="BS1441" s="249"/>
      <c r="BT1441" s="249"/>
      <c r="BU1441" s="249"/>
      <c r="BV1441" s="249"/>
      <c r="BW1441" s="249"/>
      <c r="BX1441" s="249"/>
      <c r="BY1441" s="249"/>
      <c r="BZ1441" s="249"/>
      <c r="CA1441" s="249"/>
      <c r="CB1441" s="249"/>
      <c r="CC1441" s="249"/>
      <c r="CD1441" s="249"/>
      <c r="CE1441" s="249"/>
      <c r="CF1441" s="249"/>
      <c r="CG1441" s="249"/>
      <c r="CH1441" s="249"/>
      <c r="CI1441" s="249"/>
      <c r="CJ1441" s="249"/>
      <c r="CK1441" s="249"/>
      <c r="CL1441" s="249"/>
      <c r="CM1441" s="121"/>
      <c r="CN1441" s="121"/>
    </row>
    <row r="1442" spans="1:92" s="1" customFormat="1" ht="10.5" customHeight="1" thickBot="1" x14ac:dyDescent="0.25">
      <c r="A1442" s="1374"/>
      <c r="B1442" s="1448"/>
      <c r="C1442" s="197"/>
      <c r="D1442" s="1258" t="s">
        <v>35</v>
      </c>
      <c r="E1442" s="45">
        <f>(E1440-E1441)/E1439</f>
        <v>1.2279411764705881</v>
      </c>
      <c r="F1442" s="45">
        <f t="shared" ref="F1442:AB1442" si="2380">(F1440-F1441)/F1439</f>
        <v>1.1981132075471697</v>
      </c>
      <c r="G1442" s="45">
        <f t="shared" si="2380"/>
        <v>1.2487373737373737</v>
      </c>
      <c r="H1442" s="425">
        <f t="shared" si="2380"/>
        <v>1.2803617571059429</v>
      </c>
      <c r="I1442" s="45">
        <f t="shared" si="2380"/>
        <v>1.1961668545659525</v>
      </c>
      <c r="J1442" s="45">
        <f t="shared" si="2380"/>
        <v>1.2447724477244773</v>
      </c>
      <c r="K1442" s="45">
        <f t="shared" si="2380"/>
        <v>1.2230483271375463</v>
      </c>
      <c r="L1442" s="45">
        <f t="shared" si="2380"/>
        <v>1.1714285714285713</v>
      </c>
      <c r="M1442" s="45">
        <f t="shared" si="2380"/>
        <v>1.1972010178117047</v>
      </c>
      <c r="N1442" s="425">
        <f t="shared" si="2380"/>
        <v>1.2952815829528159</v>
      </c>
      <c r="O1442" s="45">
        <f t="shared" si="2380"/>
        <v>1.25</v>
      </c>
      <c r="P1442" s="45">
        <f t="shared" si="2380"/>
        <v>1.2748948106591866</v>
      </c>
      <c r="Q1442" s="45">
        <f t="shared" si="2380"/>
        <v>1.2543275632490012</v>
      </c>
      <c r="R1442" s="45">
        <f t="shared" si="2380"/>
        <v>1.0920121334681496</v>
      </c>
      <c r="S1442" s="45">
        <f t="shared" si="2380"/>
        <v>1.0805439330543933</v>
      </c>
      <c r="T1442" s="45">
        <f t="shared" si="2380"/>
        <v>1.1020191285866101</v>
      </c>
      <c r="U1442" s="45">
        <f t="shared" si="2380"/>
        <v>1.0428849902534114</v>
      </c>
      <c r="V1442" s="425">
        <f t="shared" si="2380"/>
        <v>1.1340782122905029</v>
      </c>
      <c r="W1442" s="45">
        <f t="shared" si="2380"/>
        <v>1.1425339366515834</v>
      </c>
      <c r="X1442" s="45">
        <f t="shared" si="2380"/>
        <v>1.1614401858304297</v>
      </c>
      <c r="Y1442" s="45">
        <f t="shared" si="2380"/>
        <v>1.1255656108597283</v>
      </c>
      <c r="Z1442" s="45">
        <f t="shared" si="2380"/>
        <v>1.1859903381642514</v>
      </c>
      <c r="AA1442" s="45">
        <f t="shared" si="2380"/>
        <v>1.2252475247524752</v>
      </c>
      <c r="AB1442" s="45">
        <f t="shared" si="2380"/>
        <v>1.2613636363636365</v>
      </c>
      <c r="AC1442" s="254"/>
      <c r="AD1442" s="43"/>
      <c r="AE1442" s="49"/>
      <c r="AF1442" s="256"/>
      <c r="AG1442" s="256"/>
      <c r="AH1442" s="256"/>
      <c r="AI1442" s="256"/>
      <c r="AJ1442" s="256"/>
      <c r="AK1442" s="256"/>
      <c r="AL1442" s="256"/>
      <c r="AM1442" s="256"/>
      <c r="AN1442" s="256"/>
      <c r="AO1442" s="256"/>
      <c r="AP1442" s="256"/>
      <c r="AQ1442" s="256"/>
      <c r="AR1442" s="256"/>
      <c r="AS1442" s="256"/>
      <c r="AT1442" s="256"/>
      <c r="AU1442" s="256"/>
      <c r="AV1442" s="256"/>
      <c r="AW1442" s="256"/>
      <c r="AX1442" s="256"/>
      <c r="AY1442" s="256"/>
      <c r="AZ1442" s="256"/>
      <c r="BA1442" s="256"/>
      <c r="BB1442" s="256"/>
      <c r="BC1442" s="256"/>
      <c r="BD1442" s="256"/>
      <c r="BE1442" s="249"/>
      <c r="BF1442" s="249"/>
      <c r="BG1442" s="249"/>
      <c r="BH1442" s="249"/>
      <c r="BI1442" s="249"/>
      <c r="BJ1442" s="249"/>
      <c r="BK1442" s="249"/>
      <c r="BL1442" s="249"/>
      <c r="BM1442" s="249"/>
      <c r="BN1442" s="249"/>
      <c r="BO1442" s="249"/>
      <c r="BP1442" s="249"/>
      <c r="BQ1442" s="249"/>
      <c r="BR1442" s="249"/>
      <c r="BS1442" s="249"/>
      <c r="BT1442" s="249"/>
      <c r="BU1442" s="249"/>
      <c r="BV1442" s="249"/>
      <c r="BW1442" s="249"/>
      <c r="BX1442" s="249"/>
      <c r="BY1442" s="249"/>
      <c r="BZ1442" s="249"/>
      <c r="CA1442" s="249"/>
      <c r="CB1442" s="249"/>
      <c r="CC1442" s="249"/>
      <c r="CD1442" s="249"/>
      <c r="CE1442" s="249"/>
      <c r="CF1442" s="249"/>
      <c r="CG1442" s="249"/>
      <c r="CH1442" s="249"/>
      <c r="CI1442" s="249"/>
      <c r="CJ1442" s="249"/>
      <c r="CK1442" s="249"/>
      <c r="CL1442" s="249"/>
      <c r="CM1442" s="121"/>
      <c r="CN1442" s="121"/>
    </row>
    <row r="1443" spans="1:92" s="1" customFormat="1" ht="10.5" customHeight="1" x14ac:dyDescent="0.2">
      <c r="A1443" s="1372" t="s">
        <v>11</v>
      </c>
      <c r="B1443" s="1446" t="s">
        <v>418</v>
      </c>
      <c r="C1443" s="695"/>
      <c r="D1443" s="1255"/>
      <c r="E1443" s="61"/>
      <c r="F1443" s="61"/>
      <c r="G1443" s="61"/>
      <c r="H1443" s="424"/>
      <c r="I1443" s="61"/>
      <c r="J1443" s="61"/>
      <c r="K1443" s="61"/>
      <c r="L1443" s="61"/>
      <c r="M1443" s="61"/>
      <c r="N1443" s="424"/>
      <c r="O1443" s="61"/>
      <c r="P1443" s="61"/>
      <c r="Q1443" s="61"/>
      <c r="R1443" s="61"/>
      <c r="S1443" s="61"/>
      <c r="T1443" s="61"/>
      <c r="U1443" s="61"/>
      <c r="V1443" s="424"/>
      <c r="W1443" s="61"/>
      <c r="X1443" s="61"/>
      <c r="Y1443" s="61"/>
      <c r="Z1443" s="61"/>
      <c r="AA1443" s="61"/>
      <c r="AB1443" s="61"/>
      <c r="AC1443" s="321" t="s">
        <v>107</v>
      </c>
      <c r="AD1443" s="43">
        <v>0.11</v>
      </c>
      <c r="AE1443" s="49"/>
      <c r="AF1443" s="310"/>
      <c r="AG1443" s="256"/>
      <c r="AH1443" s="256"/>
      <c r="AI1443" s="256"/>
      <c r="AJ1443" s="256"/>
      <c r="AK1443" s="256"/>
      <c r="AL1443" s="256"/>
      <c r="AM1443" s="256"/>
      <c r="AN1443" s="256"/>
      <c r="AO1443" s="256"/>
      <c r="AP1443" s="256"/>
      <c r="AQ1443" s="256"/>
      <c r="AR1443" s="256"/>
      <c r="AS1443" s="256"/>
      <c r="AT1443" s="256"/>
      <c r="AU1443" s="256"/>
      <c r="AV1443" s="256"/>
      <c r="AW1443" s="256"/>
      <c r="AX1443" s="256"/>
      <c r="AY1443" s="256"/>
      <c r="AZ1443" s="256"/>
      <c r="BA1443" s="256"/>
      <c r="BB1443" s="256"/>
      <c r="BC1443" s="256"/>
      <c r="BD1443" s="256"/>
      <c r="BE1443" s="249"/>
      <c r="BF1443" s="249"/>
      <c r="BG1443" s="249"/>
      <c r="BH1443" s="249"/>
      <c r="BI1443" s="249"/>
      <c r="BJ1443" s="249"/>
      <c r="BK1443" s="249"/>
      <c r="BL1443" s="249"/>
      <c r="BM1443" s="249"/>
      <c r="BN1443" s="249"/>
      <c r="BO1443" s="249"/>
      <c r="BP1443" s="249"/>
      <c r="BQ1443" s="249"/>
      <c r="BR1443" s="249"/>
      <c r="BS1443" s="249"/>
      <c r="BT1443" s="249"/>
      <c r="BU1443" s="249"/>
      <c r="BV1443" s="249"/>
      <c r="BW1443" s="249"/>
      <c r="BX1443" s="249"/>
      <c r="BY1443" s="249"/>
      <c r="BZ1443" s="249"/>
      <c r="CA1443" s="249"/>
      <c r="CB1443" s="249"/>
      <c r="CC1443" s="249"/>
      <c r="CD1443" s="249"/>
      <c r="CE1443" s="249"/>
      <c r="CF1443" s="249"/>
      <c r="CG1443" s="249"/>
      <c r="CH1443" s="249"/>
      <c r="CI1443" s="249"/>
      <c r="CJ1443" s="249"/>
      <c r="CK1443" s="249"/>
      <c r="CL1443" s="249"/>
      <c r="CM1443" s="121"/>
      <c r="CN1443" s="121"/>
    </row>
    <row r="1444" spans="1:92" s="1" customFormat="1" ht="10.5" customHeight="1" x14ac:dyDescent="0.2">
      <c r="A1444" s="1373"/>
      <c r="B1444" s="1447"/>
      <c r="C1444" s="846" t="s">
        <v>118</v>
      </c>
      <c r="D1444" s="1256" t="s">
        <v>27</v>
      </c>
      <c r="E1444" s="67">
        <f t="shared" ref="E1444:AB1444" si="2381">ROUND(SQRT(E1445^2+(E1446-E1447)^2)*1000/(1.73*E1418),0)</f>
        <v>5</v>
      </c>
      <c r="F1444" s="137">
        <f t="shared" si="2381"/>
        <v>5</v>
      </c>
      <c r="G1444" s="137">
        <f t="shared" si="2381"/>
        <v>5</v>
      </c>
      <c r="H1444" s="882">
        <f t="shared" si="2381"/>
        <v>5</v>
      </c>
      <c r="I1444" s="137">
        <f t="shared" si="2381"/>
        <v>5</v>
      </c>
      <c r="J1444" s="137">
        <f t="shared" si="2381"/>
        <v>5</v>
      </c>
      <c r="K1444" s="137">
        <f t="shared" si="2381"/>
        <v>5</v>
      </c>
      <c r="L1444" s="137">
        <f t="shared" si="2381"/>
        <v>5</v>
      </c>
      <c r="M1444" s="137">
        <f t="shared" si="2381"/>
        <v>5</v>
      </c>
      <c r="N1444" s="882">
        <f t="shared" si="2381"/>
        <v>4</v>
      </c>
      <c r="O1444" s="137">
        <f t="shared" si="2381"/>
        <v>4</v>
      </c>
      <c r="P1444" s="137">
        <f t="shared" si="2381"/>
        <v>4</v>
      </c>
      <c r="Q1444" s="137">
        <f t="shared" si="2381"/>
        <v>4</v>
      </c>
      <c r="R1444" s="137">
        <f t="shared" si="2381"/>
        <v>4</v>
      </c>
      <c r="S1444" s="137">
        <f t="shared" si="2381"/>
        <v>4</v>
      </c>
      <c r="T1444" s="137">
        <f t="shared" si="2381"/>
        <v>5</v>
      </c>
      <c r="U1444" s="137">
        <f t="shared" si="2381"/>
        <v>5</v>
      </c>
      <c r="V1444" s="882">
        <f t="shared" si="2381"/>
        <v>5</v>
      </c>
      <c r="W1444" s="137">
        <f t="shared" si="2381"/>
        <v>5</v>
      </c>
      <c r="X1444" s="137">
        <f t="shared" si="2381"/>
        <v>5</v>
      </c>
      <c r="Y1444" s="137">
        <f t="shared" si="2381"/>
        <v>4</v>
      </c>
      <c r="Z1444" s="137">
        <f t="shared" si="2381"/>
        <v>4</v>
      </c>
      <c r="AA1444" s="137">
        <f t="shared" si="2381"/>
        <v>5</v>
      </c>
      <c r="AB1444" s="137">
        <f t="shared" si="2381"/>
        <v>5</v>
      </c>
      <c r="AC1444" s="254"/>
      <c r="AD1444" s="129"/>
      <c r="AE1444" s="49"/>
      <c r="AF1444" s="256"/>
      <c r="AG1444" s="256"/>
      <c r="AH1444" s="256"/>
      <c r="AI1444" s="256"/>
      <c r="AJ1444" s="256"/>
      <c r="AK1444" s="256"/>
      <c r="AL1444" s="256"/>
      <c r="AM1444" s="256"/>
      <c r="AN1444" s="256"/>
      <c r="AO1444" s="256"/>
      <c r="AP1444" s="256"/>
      <c r="AQ1444" s="256"/>
      <c r="AR1444" s="256"/>
      <c r="AS1444" s="256"/>
      <c r="AT1444" s="256"/>
      <c r="AU1444" s="256"/>
      <c r="AV1444" s="256"/>
      <c r="AW1444" s="256"/>
      <c r="AX1444" s="256"/>
      <c r="AY1444" s="256"/>
      <c r="AZ1444" s="256"/>
      <c r="BA1444" s="256"/>
      <c r="BB1444" s="256"/>
      <c r="BC1444" s="256"/>
      <c r="BD1444" s="256"/>
      <c r="BE1444" s="249"/>
      <c r="BF1444" s="249"/>
      <c r="BG1444" s="249"/>
      <c r="BH1444" s="249"/>
      <c r="BI1444" s="249"/>
      <c r="BJ1444" s="249"/>
      <c r="BK1444" s="249"/>
      <c r="BL1444" s="249"/>
      <c r="BM1444" s="249"/>
      <c r="BN1444" s="249"/>
      <c r="BO1444" s="249"/>
      <c r="BP1444" s="249"/>
      <c r="BQ1444" s="249"/>
      <c r="BR1444" s="249"/>
      <c r="BS1444" s="249"/>
      <c r="BT1444" s="249"/>
      <c r="BU1444" s="249"/>
      <c r="BV1444" s="249"/>
      <c r="BW1444" s="249"/>
      <c r="BX1444" s="249"/>
      <c r="BY1444" s="249"/>
      <c r="BZ1444" s="249"/>
      <c r="CA1444" s="249"/>
      <c r="CB1444" s="249"/>
      <c r="CC1444" s="249"/>
      <c r="CD1444" s="249"/>
      <c r="CE1444" s="249"/>
      <c r="CF1444" s="249"/>
      <c r="CG1444" s="249"/>
      <c r="CH1444" s="249"/>
      <c r="CI1444" s="249"/>
      <c r="CJ1444" s="249"/>
      <c r="CK1444" s="249"/>
      <c r="CL1444" s="249"/>
      <c r="CM1444" s="121"/>
      <c r="CN1444" s="121"/>
    </row>
    <row r="1445" spans="1:92" s="1" customFormat="1" ht="10.5" customHeight="1" x14ac:dyDescent="0.2">
      <c r="A1445" s="1373"/>
      <c r="B1445" s="1447"/>
      <c r="C1445" s="846" t="s">
        <v>908</v>
      </c>
      <c r="D1445" s="1256" t="s">
        <v>108</v>
      </c>
      <c r="E1445" s="42">
        <v>4.5552000000000002E-2</v>
      </c>
      <c r="F1445" s="1311">
        <v>4.5456000000000003E-2</v>
      </c>
      <c r="G1445" s="1311">
        <v>4.5600000000000002E-2</v>
      </c>
      <c r="H1445" s="1312">
        <v>4.5696000000000001E-2</v>
      </c>
      <c r="I1445" s="1311">
        <v>4.5552000000000002E-2</v>
      </c>
      <c r="J1445" s="1311">
        <v>4.5359999999999998E-2</v>
      </c>
      <c r="K1445" s="1311">
        <v>4.5359999999999998E-2</v>
      </c>
      <c r="L1445" s="1311">
        <v>4.5887999999999998E-2</v>
      </c>
      <c r="M1445" s="1311">
        <v>4.3631999999999997E-2</v>
      </c>
      <c r="N1445" s="1312">
        <v>3.4032E-2</v>
      </c>
      <c r="O1445" s="1311">
        <v>2.928E-2</v>
      </c>
      <c r="P1445" s="1311">
        <v>2.8032000000000001E-2</v>
      </c>
      <c r="Q1445" s="1311">
        <v>2.8511999999999999E-2</v>
      </c>
      <c r="R1445" s="1311">
        <v>3.5279999999999999E-2</v>
      </c>
      <c r="S1445" s="1311">
        <v>3.6095999999999996E-2</v>
      </c>
      <c r="T1445" s="1311">
        <v>3.8159999999999999E-2</v>
      </c>
      <c r="U1445" s="1311">
        <v>3.8496000000000002E-2</v>
      </c>
      <c r="V1445" s="1312">
        <v>3.8448000000000003E-2</v>
      </c>
      <c r="W1445" s="1311">
        <v>3.8351999999999997E-2</v>
      </c>
      <c r="X1445" s="1311">
        <v>3.8207999999999999E-2</v>
      </c>
      <c r="Y1445" s="1311">
        <v>3.7920000000000002E-2</v>
      </c>
      <c r="Z1445" s="1311">
        <v>3.7968000000000002E-2</v>
      </c>
      <c r="AA1445" s="1311">
        <v>3.8064000000000001E-2</v>
      </c>
      <c r="AB1445" s="1311">
        <v>3.8064000000000001E-2</v>
      </c>
      <c r="AC1445" s="41">
        <v>0.8</v>
      </c>
      <c r="AD1445" s="43"/>
      <c r="AE1445" s="49">
        <v>4.8</v>
      </c>
      <c r="AF1445" s="76"/>
      <c r="AG1445" s="76"/>
      <c r="AH1445" s="76"/>
      <c r="AI1445" s="76"/>
      <c r="AJ1445" s="76"/>
      <c r="AK1445" s="76"/>
      <c r="AL1445" s="76"/>
      <c r="AM1445" s="76"/>
      <c r="AN1445" s="76"/>
      <c r="AO1445" s="76"/>
      <c r="AP1445" s="76"/>
      <c r="AQ1445" s="76"/>
      <c r="AR1445" s="76"/>
      <c r="AS1445" s="76"/>
      <c r="AT1445" s="76"/>
      <c r="AU1445" s="76"/>
      <c r="AV1445" s="76"/>
      <c r="AW1445" s="76"/>
      <c r="AX1445" s="76"/>
      <c r="AY1445" s="76"/>
      <c r="AZ1445" s="76"/>
      <c r="BA1445" s="76"/>
      <c r="BB1445" s="76"/>
      <c r="BC1445" s="76"/>
      <c r="BD1445" s="76"/>
      <c r="BE1445" s="249"/>
      <c r="BF1445" s="249"/>
      <c r="BG1445" s="249"/>
      <c r="BH1445" s="249"/>
      <c r="BI1445" s="249"/>
      <c r="BJ1445" s="249"/>
      <c r="BK1445" s="249"/>
      <c r="BL1445" s="249"/>
      <c r="BM1445" s="249"/>
      <c r="BN1445" s="249"/>
      <c r="BO1445" s="249"/>
      <c r="BP1445" s="249"/>
      <c r="BQ1445" s="249"/>
      <c r="BR1445" s="249"/>
      <c r="BS1445" s="249"/>
      <c r="BT1445" s="249"/>
      <c r="BU1445" s="249"/>
      <c r="BV1445" s="249"/>
      <c r="BW1445" s="249"/>
      <c r="BX1445" s="249"/>
      <c r="BY1445" s="249"/>
      <c r="BZ1445" s="249"/>
      <c r="CA1445" s="249"/>
      <c r="CB1445" s="249"/>
      <c r="CC1445" s="249"/>
      <c r="CD1445" s="249"/>
      <c r="CE1445" s="249"/>
      <c r="CF1445" s="249"/>
      <c r="CG1445" s="249"/>
      <c r="CH1445" s="249"/>
      <c r="CI1445" s="249"/>
      <c r="CJ1445" s="249"/>
      <c r="CK1445" s="249"/>
      <c r="CL1445" s="249"/>
      <c r="CM1445" s="121"/>
      <c r="CN1445" s="121"/>
    </row>
    <row r="1446" spans="1:92" s="1" customFormat="1" ht="10.5" customHeight="1" x14ac:dyDescent="0.2">
      <c r="A1446" s="1373"/>
      <c r="B1446" s="1447"/>
      <c r="C1446" s="846" t="s">
        <v>908</v>
      </c>
      <c r="D1446" s="1256" t="s">
        <v>906</v>
      </c>
      <c r="E1446" s="42">
        <v>3.0575999999999999E-2</v>
      </c>
      <c r="F1446" s="1311">
        <v>3.0672000000000001E-2</v>
      </c>
      <c r="G1446" s="1311">
        <v>3.0816E-2</v>
      </c>
      <c r="H1446" s="1312">
        <v>3.0960000000000001E-2</v>
      </c>
      <c r="I1446" s="1311">
        <v>3.0768E-2</v>
      </c>
      <c r="J1446" s="1311">
        <v>3.0768E-2</v>
      </c>
      <c r="K1446" s="1311">
        <v>3.0575999999999999E-2</v>
      </c>
      <c r="L1446" s="1311">
        <v>3.0623999999999998E-2</v>
      </c>
      <c r="M1446" s="1311">
        <v>2.9520000000000001E-2</v>
      </c>
      <c r="N1446" s="1312">
        <v>2.5824000000000003E-2</v>
      </c>
      <c r="O1446" s="1311">
        <v>2.5391999999999998E-2</v>
      </c>
      <c r="P1446" s="1311">
        <v>2.5871999999999999E-2</v>
      </c>
      <c r="Q1446" s="1311">
        <v>2.7504000000000001E-2</v>
      </c>
      <c r="R1446" s="1311">
        <v>3.1295999999999997E-2</v>
      </c>
      <c r="S1446" s="1311">
        <v>3.0816E-2</v>
      </c>
      <c r="T1446" s="1311">
        <v>3.0672000000000001E-2</v>
      </c>
      <c r="U1446" s="1311">
        <v>3.0287999999999999E-2</v>
      </c>
      <c r="V1446" s="1312">
        <v>3.0431999999999997E-2</v>
      </c>
      <c r="W1446" s="1311">
        <v>3.0384000000000001E-2</v>
      </c>
      <c r="X1446" s="1311">
        <v>3.024E-2</v>
      </c>
      <c r="Y1446" s="1311">
        <v>2.9760000000000002E-2</v>
      </c>
      <c r="Z1446" s="1311">
        <v>2.9568000000000001E-2</v>
      </c>
      <c r="AA1446" s="1311">
        <v>2.9760000000000002E-2</v>
      </c>
      <c r="AB1446" s="1311">
        <v>3.0047999999999998E-2</v>
      </c>
      <c r="AC1446" s="254"/>
      <c r="AD1446" s="43">
        <v>0.09</v>
      </c>
      <c r="AE1446" s="49">
        <v>4.8</v>
      </c>
      <c r="AF1446" s="256"/>
      <c r="AG1446" s="256"/>
      <c r="AH1446" s="256"/>
      <c r="AI1446" s="256"/>
      <c r="AJ1446" s="256"/>
      <c r="AK1446" s="256"/>
      <c r="AL1446" s="256"/>
      <c r="AM1446" s="256"/>
      <c r="AN1446" s="256"/>
      <c r="AO1446" s="256"/>
      <c r="AP1446" s="256"/>
      <c r="AQ1446" s="256"/>
      <c r="AR1446" s="256"/>
      <c r="AS1446" s="256"/>
      <c r="AT1446" s="256"/>
      <c r="AU1446" s="256"/>
      <c r="AV1446" s="256"/>
      <c r="AW1446" s="256"/>
      <c r="AX1446" s="256"/>
      <c r="AY1446" s="256"/>
      <c r="AZ1446" s="256"/>
      <c r="BA1446" s="256"/>
      <c r="BB1446" s="256"/>
      <c r="BC1446" s="256"/>
      <c r="BD1446" s="256"/>
      <c r="BE1446" s="249"/>
      <c r="BF1446" s="249"/>
      <c r="BG1446" s="249"/>
      <c r="BH1446" s="249"/>
      <c r="BI1446" s="249"/>
      <c r="BJ1446" s="249"/>
      <c r="BK1446" s="249"/>
      <c r="BL1446" s="249"/>
      <c r="BM1446" s="249"/>
      <c r="BN1446" s="249"/>
      <c r="BO1446" s="249"/>
      <c r="BP1446" s="249"/>
      <c r="BQ1446" s="249"/>
      <c r="BR1446" s="249"/>
      <c r="BS1446" s="249"/>
      <c r="BT1446" s="249"/>
      <c r="BU1446" s="249"/>
      <c r="BV1446" s="249"/>
      <c r="BW1446" s="249"/>
      <c r="BX1446" s="249"/>
      <c r="BY1446" s="249"/>
      <c r="BZ1446" s="249"/>
      <c r="CA1446" s="249"/>
      <c r="CB1446" s="249"/>
      <c r="CC1446" s="249"/>
      <c r="CD1446" s="249"/>
      <c r="CE1446" s="249"/>
      <c r="CF1446" s="249"/>
      <c r="CG1446" s="249"/>
      <c r="CH1446" s="249"/>
      <c r="CI1446" s="249"/>
      <c r="CJ1446" s="249"/>
      <c r="CK1446" s="249"/>
      <c r="CL1446" s="249"/>
      <c r="CM1446" s="121"/>
      <c r="CN1446" s="121"/>
    </row>
    <row r="1447" spans="1:92" s="1" customFormat="1" ht="10.5" customHeight="1" x14ac:dyDescent="0.2">
      <c r="A1447" s="1373"/>
      <c r="B1447" s="1447"/>
      <c r="C1447" s="846" t="s">
        <v>908</v>
      </c>
      <c r="D1447" s="1256" t="s">
        <v>907</v>
      </c>
      <c r="E1447" s="104">
        <v>0</v>
      </c>
      <c r="F1447" s="1315">
        <v>0</v>
      </c>
      <c r="G1447" s="1315">
        <v>0</v>
      </c>
      <c r="H1447" s="1316">
        <v>0</v>
      </c>
      <c r="I1447" s="1315">
        <v>0</v>
      </c>
      <c r="J1447" s="1315">
        <v>0</v>
      </c>
      <c r="K1447" s="1315">
        <v>0</v>
      </c>
      <c r="L1447" s="1315">
        <v>0</v>
      </c>
      <c r="M1447" s="1315">
        <v>0</v>
      </c>
      <c r="N1447" s="1316">
        <v>0</v>
      </c>
      <c r="O1447" s="1315">
        <v>0</v>
      </c>
      <c r="P1447" s="1315">
        <v>0</v>
      </c>
      <c r="Q1447" s="1315">
        <v>0</v>
      </c>
      <c r="R1447" s="1315">
        <v>0</v>
      </c>
      <c r="S1447" s="1315">
        <v>0</v>
      </c>
      <c r="T1447" s="1315">
        <v>0</v>
      </c>
      <c r="U1447" s="1315">
        <v>0</v>
      </c>
      <c r="V1447" s="1316">
        <v>0</v>
      </c>
      <c r="W1447" s="1315">
        <v>0</v>
      </c>
      <c r="X1447" s="1315">
        <v>0</v>
      </c>
      <c r="Y1447" s="1315">
        <v>0</v>
      </c>
      <c r="Z1447" s="1315">
        <v>0</v>
      </c>
      <c r="AA1447" s="1315">
        <v>0</v>
      </c>
      <c r="AB1447" s="1315">
        <v>0</v>
      </c>
      <c r="AC1447" s="254"/>
      <c r="AD1447" s="43"/>
      <c r="AE1447" s="49"/>
      <c r="AF1447" s="256"/>
      <c r="AG1447" s="256"/>
      <c r="AH1447" s="256"/>
      <c r="AI1447" s="256"/>
      <c r="AJ1447" s="256"/>
      <c r="AK1447" s="256"/>
      <c r="AL1447" s="256"/>
      <c r="AM1447" s="256"/>
      <c r="AN1447" s="256"/>
      <c r="AO1447" s="256"/>
      <c r="AP1447" s="256"/>
      <c r="AQ1447" s="256"/>
      <c r="AR1447" s="256"/>
      <c r="AS1447" s="256"/>
      <c r="AT1447" s="256"/>
      <c r="AU1447" s="256"/>
      <c r="AV1447" s="256"/>
      <c r="AW1447" s="256"/>
      <c r="AX1447" s="256"/>
      <c r="AY1447" s="256"/>
      <c r="AZ1447" s="256"/>
      <c r="BA1447" s="256"/>
      <c r="BB1447" s="256"/>
      <c r="BC1447" s="256"/>
      <c r="BD1447" s="256"/>
      <c r="BE1447" s="249"/>
      <c r="BF1447" s="249"/>
      <c r="BG1447" s="249"/>
      <c r="BH1447" s="249"/>
      <c r="BI1447" s="249"/>
      <c r="BJ1447" s="249"/>
      <c r="BK1447" s="249"/>
      <c r="BL1447" s="249"/>
      <c r="BM1447" s="249"/>
      <c r="BN1447" s="249"/>
      <c r="BO1447" s="249"/>
      <c r="BP1447" s="249"/>
      <c r="BQ1447" s="249"/>
      <c r="BR1447" s="249"/>
      <c r="BS1447" s="249"/>
      <c r="BT1447" s="249"/>
      <c r="BU1447" s="249"/>
      <c r="BV1447" s="249"/>
      <c r="BW1447" s="249"/>
      <c r="BX1447" s="249"/>
      <c r="BY1447" s="249"/>
      <c r="BZ1447" s="249"/>
      <c r="CA1447" s="249"/>
      <c r="CB1447" s="249"/>
      <c r="CC1447" s="249"/>
      <c r="CD1447" s="249"/>
      <c r="CE1447" s="249"/>
      <c r="CF1447" s="249"/>
      <c r="CG1447" s="249"/>
      <c r="CH1447" s="249"/>
      <c r="CI1447" s="249"/>
      <c r="CJ1447" s="249"/>
      <c r="CK1447" s="249"/>
      <c r="CL1447" s="249"/>
      <c r="CM1447" s="121"/>
      <c r="CN1447" s="121"/>
    </row>
    <row r="1448" spans="1:92" s="1" customFormat="1" ht="10.5" customHeight="1" thickBot="1" x14ac:dyDescent="0.25">
      <c r="A1448" s="1374"/>
      <c r="B1448" s="1448"/>
      <c r="C1448" s="197"/>
      <c r="D1448" s="1258" t="s">
        <v>35</v>
      </c>
      <c r="E1448" s="45">
        <f>(E1446-E1447)/E1445</f>
        <v>0.67123287671232867</v>
      </c>
      <c r="F1448" s="45">
        <f t="shared" ref="F1448:AB1448" si="2382">(F1446-F1447)/F1445</f>
        <v>0.67476240760295669</v>
      </c>
      <c r="G1448" s="45">
        <f t="shared" si="2382"/>
        <v>0.6757894736842105</v>
      </c>
      <c r="H1448" s="425">
        <f t="shared" si="2382"/>
        <v>0.67752100840336138</v>
      </c>
      <c r="I1448" s="45">
        <f t="shared" si="2382"/>
        <v>0.67544783983140144</v>
      </c>
      <c r="J1448" s="45">
        <f t="shared" si="2382"/>
        <v>0.6783068783068783</v>
      </c>
      <c r="K1448" s="45">
        <f t="shared" si="2382"/>
        <v>0.67407407407407405</v>
      </c>
      <c r="L1448" s="45">
        <f t="shared" si="2382"/>
        <v>0.66736401673640167</v>
      </c>
      <c r="M1448" s="45">
        <f t="shared" si="2382"/>
        <v>0.67656765676567665</v>
      </c>
      <c r="N1448" s="425">
        <f t="shared" si="2382"/>
        <v>0.75881523272214402</v>
      </c>
      <c r="O1448" s="45">
        <f t="shared" si="2382"/>
        <v>0.86721311475409824</v>
      </c>
      <c r="P1448" s="45">
        <f t="shared" si="2382"/>
        <v>0.92294520547945202</v>
      </c>
      <c r="Q1448" s="45">
        <f t="shared" si="2382"/>
        <v>0.96464646464646475</v>
      </c>
      <c r="R1448" s="45">
        <f t="shared" si="2382"/>
        <v>0.88707482993197273</v>
      </c>
      <c r="S1448" s="45">
        <f t="shared" si="2382"/>
        <v>0.85372340425531923</v>
      </c>
      <c r="T1448" s="45">
        <f t="shared" si="2382"/>
        <v>0.80377358490566042</v>
      </c>
      <c r="U1448" s="45">
        <f t="shared" si="2382"/>
        <v>0.78678304239401486</v>
      </c>
      <c r="V1448" s="425">
        <f t="shared" si="2382"/>
        <v>0.79151061173533066</v>
      </c>
      <c r="W1448" s="45">
        <f t="shared" si="2382"/>
        <v>0.79224030037546944</v>
      </c>
      <c r="X1448" s="45">
        <f t="shared" si="2382"/>
        <v>0.79145728643216084</v>
      </c>
      <c r="Y1448" s="45">
        <f t="shared" si="2382"/>
        <v>0.78481012658227844</v>
      </c>
      <c r="Z1448" s="45">
        <f t="shared" si="2382"/>
        <v>0.77876106194690264</v>
      </c>
      <c r="AA1448" s="45">
        <f t="shared" si="2382"/>
        <v>0.78184110970996223</v>
      </c>
      <c r="AB1448" s="45">
        <f t="shared" si="2382"/>
        <v>0.78940731399747788</v>
      </c>
      <c r="AC1448" s="254"/>
      <c r="AD1448" s="43"/>
      <c r="AE1448" s="49"/>
      <c r="AF1448" s="256"/>
      <c r="AG1448" s="256"/>
      <c r="AH1448" s="256"/>
      <c r="AI1448" s="256"/>
      <c r="AJ1448" s="256"/>
      <c r="AK1448" s="256"/>
      <c r="AL1448" s="256"/>
      <c r="AM1448" s="256"/>
      <c r="AN1448" s="256"/>
      <c r="AO1448" s="256"/>
      <c r="AP1448" s="256"/>
      <c r="AQ1448" s="256"/>
      <c r="AR1448" s="256"/>
      <c r="AS1448" s="256"/>
      <c r="AT1448" s="256"/>
      <c r="AU1448" s="256"/>
      <c r="AV1448" s="256"/>
      <c r="AW1448" s="256"/>
      <c r="AX1448" s="256"/>
      <c r="AY1448" s="256"/>
      <c r="AZ1448" s="256"/>
      <c r="BA1448" s="256"/>
      <c r="BB1448" s="256"/>
      <c r="BC1448" s="256"/>
      <c r="BD1448" s="256"/>
      <c r="BE1448" s="249"/>
      <c r="BF1448" s="249"/>
      <c r="BG1448" s="249"/>
      <c r="BH1448" s="249"/>
      <c r="BI1448" s="249"/>
      <c r="BJ1448" s="249"/>
      <c r="BK1448" s="249"/>
      <c r="BL1448" s="249"/>
      <c r="BM1448" s="249"/>
      <c r="BN1448" s="249"/>
      <c r="BO1448" s="249"/>
      <c r="BP1448" s="249"/>
      <c r="BQ1448" s="249"/>
      <c r="BR1448" s="249"/>
      <c r="BS1448" s="249"/>
      <c r="BT1448" s="249"/>
      <c r="BU1448" s="249"/>
      <c r="BV1448" s="249"/>
      <c r="BW1448" s="249"/>
      <c r="BX1448" s="249"/>
      <c r="BY1448" s="249"/>
      <c r="BZ1448" s="249"/>
      <c r="CA1448" s="249"/>
      <c r="CB1448" s="249"/>
      <c r="CC1448" s="249"/>
      <c r="CD1448" s="249"/>
      <c r="CE1448" s="249"/>
      <c r="CF1448" s="249"/>
      <c r="CG1448" s="249"/>
      <c r="CH1448" s="249"/>
      <c r="CI1448" s="249"/>
      <c r="CJ1448" s="249"/>
      <c r="CK1448" s="249"/>
      <c r="CL1448" s="249"/>
      <c r="CM1448" s="121"/>
      <c r="CN1448" s="121"/>
    </row>
    <row r="1449" spans="1:92" s="1" customFormat="1" ht="10.5" customHeight="1" x14ac:dyDescent="0.2">
      <c r="A1449" s="1372" t="s">
        <v>3</v>
      </c>
      <c r="B1449" s="1446" t="s">
        <v>415</v>
      </c>
      <c r="C1449" s="695"/>
      <c r="D1449" s="1255"/>
      <c r="E1449" s="61"/>
      <c r="F1449" s="61"/>
      <c r="G1449" s="61"/>
      <c r="H1449" s="424"/>
      <c r="I1449" s="61"/>
      <c r="J1449" s="61"/>
      <c r="K1449" s="61"/>
      <c r="L1449" s="61"/>
      <c r="M1449" s="61"/>
      <c r="N1449" s="424"/>
      <c r="O1449" s="61"/>
      <c r="P1449" s="61"/>
      <c r="Q1449" s="61"/>
      <c r="R1449" s="61"/>
      <c r="S1449" s="61"/>
      <c r="T1449" s="61"/>
      <c r="U1449" s="61"/>
      <c r="V1449" s="424"/>
      <c r="W1449" s="61"/>
      <c r="X1449" s="61"/>
      <c r="Y1449" s="61"/>
      <c r="Z1449" s="61"/>
      <c r="AA1449" s="61"/>
      <c r="AB1449" s="61"/>
      <c r="AC1449" s="321" t="s">
        <v>107</v>
      </c>
      <c r="AD1449" s="43">
        <v>0.91</v>
      </c>
      <c r="AE1449" s="49"/>
      <c r="AF1449" s="310"/>
      <c r="AG1449" s="76"/>
      <c r="AH1449" s="76"/>
      <c r="AI1449" s="76"/>
      <c r="AJ1449" s="76"/>
      <c r="AK1449" s="76"/>
      <c r="AL1449" s="76"/>
      <c r="AM1449" s="76"/>
      <c r="AN1449" s="76"/>
      <c r="AO1449" s="76"/>
      <c r="AP1449" s="76"/>
      <c r="AQ1449" s="76"/>
      <c r="AR1449" s="76"/>
      <c r="AS1449" s="76"/>
      <c r="AT1449" s="76"/>
      <c r="AU1449" s="76"/>
      <c r="AV1449" s="76"/>
      <c r="AW1449" s="76"/>
      <c r="AX1449" s="76"/>
      <c r="AY1449" s="76"/>
      <c r="AZ1449" s="76"/>
      <c r="BA1449" s="76"/>
      <c r="BB1449" s="76"/>
      <c r="BC1449" s="76"/>
      <c r="BD1449" s="76"/>
      <c r="BE1449" s="249"/>
      <c r="BF1449" s="249"/>
      <c r="BG1449" s="249"/>
      <c r="BH1449" s="249"/>
      <c r="BI1449" s="249"/>
      <c r="BJ1449" s="249"/>
      <c r="BK1449" s="249"/>
      <c r="BL1449" s="249"/>
      <c r="BM1449" s="249"/>
      <c r="BN1449" s="249"/>
      <c r="BO1449" s="249"/>
      <c r="BP1449" s="249"/>
      <c r="BQ1449" s="249"/>
      <c r="BR1449" s="249"/>
      <c r="BS1449" s="249"/>
      <c r="BT1449" s="249"/>
      <c r="BU1449" s="249"/>
      <c r="BV1449" s="249"/>
      <c r="BW1449" s="249"/>
      <c r="BX1449" s="249"/>
      <c r="BY1449" s="249"/>
      <c r="BZ1449" s="249"/>
      <c r="CA1449" s="249"/>
      <c r="CB1449" s="249"/>
      <c r="CC1449" s="249"/>
      <c r="CD1449" s="249"/>
      <c r="CE1449" s="249"/>
      <c r="CF1449" s="249"/>
      <c r="CG1449" s="249"/>
      <c r="CH1449" s="249"/>
      <c r="CI1449" s="249"/>
      <c r="CJ1449" s="249"/>
      <c r="CK1449" s="249"/>
      <c r="CL1449" s="249"/>
      <c r="CM1449" s="121"/>
      <c r="CN1449" s="121"/>
    </row>
    <row r="1450" spans="1:92" s="1" customFormat="1" ht="10.5" customHeight="1" x14ac:dyDescent="0.2">
      <c r="A1450" s="1373"/>
      <c r="B1450" s="1447"/>
      <c r="C1450" s="846" t="s">
        <v>118</v>
      </c>
      <c r="D1450" s="1256" t="s">
        <v>27</v>
      </c>
      <c r="E1450" s="67">
        <f>ROUND(SQRT(E1451^2+(E1452-E1453)^2)*1000/(1.73*E1417),0)</f>
        <v>8</v>
      </c>
      <c r="F1450" s="137">
        <f t="shared" ref="F1450:AB1450" si="2383">ROUND(SQRT(F1451^2+(F1452-F1453)^2)*1000/(1.73*F1417),0)</f>
        <v>8</v>
      </c>
      <c r="G1450" s="137">
        <f t="shared" si="2383"/>
        <v>8</v>
      </c>
      <c r="H1450" s="882">
        <f t="shared" si="2383"/>
        <v>8</v>
      </c>
      <c r="I1450" s="137">
        <f t="shared" si="2383"/>
        <v>8</v>
      </c>
      <c r="J1450" s="137">
        <f t="shared" si="2383"/>
        <v>8</v>
      </c>
      <c r="K1450" s="137">
        <f t="shared" si="2383"/>
        <v>8</v>
      </c>
      <c r="L1450" s="137">
        <f t="shared" si="2383"/>
        <v>8</v>
      </c>
      <c r="M1450" s="137">
        <f t="shared" si="2383"/>
        <v>7</v>
      </c>
      <c r="N1450" s="882">
        <f t="shared" si="2383"/>
        <v>7</v>
      </c>
      <c r="O1450" s="137">
        <f t="shared" si="2383"/>
        <v>7</v>
      </c>
      <c r="P1450" s="137">
        <f t="shared" si="2383"/>
        <v>7</v>
      </c>
      <c r="Q1450" s="137">
        <f t="shared" si="2383"/>
        <v>8</v>
      </c>
      <c r="R1450" s="137">
        <f t="shared" si="2383"/>
        <v>9</v>
      </c>
      <c r="S1450" s="137">
        <f t="shared" si="2383"/>
        <v>9</v>
      </c>
      <c r="T1450" s="137">
        <f t="shared" si="2383"/>
        <v>9</v>
      </c>
      <c r="U1450" s="137">
        <f t="shared" si="2383"/>
        <v>9</v>
      </c>
      <c r="V1450" s="882">
        <f t="shared" si="2383"/>
        <v>9</v>
      </c>
      <c r="W1450" s="137">
        <f t="shared" si="2383"/>
        <v>9</v>
      </c>
      <c r="X1450" s="137">
        <f t="shared" si="2383"/>
        <v>9</v>
      </c>
      <c r="Y1450" s="137">
        <f t="shared" si="2383"/>
        <v>10</v>
      </c>
      <c r="Z1450" s="137">
        <f t="shared" si="2383"/>
        <v>9</v>
      </c>
      <c r="AA1450" s="137">
        <f t="shared" si="2383"/>
        <v>8</v>
      </c>
      <c r="AB1450" s="137">
        <f t="shared" si="2383"/>
        <v>8</v>
      </c>
      <c r="AC1450" s="254"/>
      <c r="AD1450" s="129"/>
      <c r="AE1450" s="49"/>
      <c r="AF1450" s="256"/>
      <c r="AG1450" s="256"/>
      <c r="AH1450" s="256"/>
      <c r="AI1450" s="256"/>
      <c r="AJ1450" s="256"/>
      <c r="AK1450" s="256"/>
      <c r="AL1450" s="256"/>
      <c r="AM1450" s="256"/>
      <c r="AN1450" s="256"/>
      <c r="AO1450" s="256"/>
      <c r="AP1450" s="256"/>
      <c r="AQ1450" s="256"/>
      <c r="AR1450" s="256"/>
      <c r="AS1450" s="256"/>
      <c r="AT1450" s="256"/>
      <c r="AU1450" s="256"/>
      <c r="AV1450" s="256"/>
      <c r="AW1450" s="256"/>
      <c r="AX1450" s="256"/>
      <c r="AY1450" s="256"/>
      <c r="AZ1450" s="256"/>
      <c r="BA1450" s="256"/>
      <c r="BB1450" s="256"/>
      <c r="BC1450" s="256"/>
      <c r="BD1450" s="256"/>
      <c r="BE1450" s="249"/>
      <c r="BF1450" s="249"/>
      <c r="BG1450" s="249"/>
      <c r="BH1450" s="249"/>
      <c r="BI1450" s="249"/>
      <c r="BJ1450" s="249"/>
      <c r="BK1450" s="249"/>
      <c r="BL1450" s="249"/>
      <c r="BM1450" s="249"/>
      <c r="BN1450" s="249"/>
      <c r="BO1450" s="249"/>
      <c r="BP1450" s="249"/>
      <c r="BQ1450" s="249"/>
      <c r="BR1450" s="249"/>
      <c r="BS1450" s="249"/>
      <c r="BT1450" s="249"/>
      <c r="BU1450" s="249"/>
      <c r="BV1450" s="249"/>
      <c r="BW1450" s="249"/>
      <c r="BX1450" s="249"/>
      <c r="BY1450" s="249"/>
      <c r="BZ1450" s="249"/>
      <c r="CA1450" s="249"/>
      <c r="CB1450" s="249"/>
      <c r="CC1450" s="249"/>
      <c r="CD1450" s="249"/>
      <c r="CE1450" s="249"/>
      <c r="CF1450" s="249"/>
      <c r="CG1450" s="249"/>
      <c r="CH1450" s="249"/>
      <c r="CI1450" s="249"/>
      <c r="CJ1450" s="249"/>
      <c r="CK1450" s="249"/>
      <c r="CL1450" s="249"/>
      <c r="CM1450" s="121"/>
      <c r="CN1450" s="121"/>
    </row>
    <row r="1451" spans="1:92" s="1" customFormat="1" ht="10.5" customHeight="1" x14ac:dyDescent="0.2">
      <c r="A1451" s="1373"/>
      <c r="B1451" s="1447"/>
      <c r="C1451" s="846" t="s">
        <v>908</v>
      </c>
      <c r="D1451" s="1256" t="s">
        <v>108</v>
      </c>
      <c r="E1451" s="42">
        <v>6.4175999999999997E-2</v>
      </c>
      <c r="F1451" s="1311">
        <v>6.1439999999999995E-2</v>
      </c>
      <c r="G1451" s="1311">
        <v>6.1392000000000002E-2</v>
      </c>
      <c r="H1451" s="1312">
        <v>6.1823999999999997E-2</v>
      </c>
      <c r="I1451" s="1311">
        <v>6.216E-2</v>
      </c>
      <c r="J1451" s="1311">
        <v>6.3168000000000002E-2</v>
      </c>
      <c r="K1451" s="1311">
        <v>6.3696000000000003E-2</v>
      </c>
      <c r="L1451" s="1311">
        <v>6.3888E-2</v>
      </c>
      <c r="M1451" s="1311">
        <v>5.8319999999999997E-2</v>
      </c>
      <c r="N1451" s="1312">
        <v>5.7504E-2</v>
      </c>
      <c r="O1451" s="1311">
        <v>5.7551999999999999E-2</v>
      </c>
      <c r="P1451" s="1311">
        <v>6.2688000000000008E-2</v>
      </c>
      <c r="Q1451" s="1311">
        <v>6.336E-2</v>
      </c>
      <c r="R1451" s="1311">
        <v>7.2144E-2</v>
      </c>
      <c r="S1451" s="1311">
        <v>7.1424000000000001E-2</v>
      </c>
      <c r="T1451" s="1311">
        <v>7.0751999999999995E-2</v>
      </c>
      <c r="U1451" s="1311">
        <v>7.3151999999999995E-2</v>
      </c>
      <c r="V1451" s="1312">
        <v>7.3200000000000001E-2</v>
      </c>
      <c r="W1451" s="1311">
        <v>7.1471999999999994E-2</v>
      </c>
      <c r="X1451" s="1311">
        <v>7.4352000000000001E-2</v>
      </c>
      <c r="Y1451" s="1311">
        <v>8.299200000000001E-2</v>
      </c>
      <c r="Z1451" s="1311">
        <v>7.4592000000000006E-2</v>
      </c>
      <c r="AA1451" s="1311">
        <v>6.4367999999999995E-2</v>
      </c>
      <c r="AB1451" s="1311">
        <v>6.7391999999999994E-2</v>
      </c>
      <c r="AC1451" s="41">
        <v>2.46</v>
      </c>
      <c r="AD1451" s="43"/>
      <c r="AE1451" s="49">
        <v>4.8</v>
      </c>
      <c r="AF1451" s="76"/>
      <c r="AG1451" s="76"/>
      <c r="AH1451" s="76"/>
      <c r="AI1451" s="76"/>
      <c r="AJ1451" s="76"/>
      <c r="AK1451" s="76"/>
      <c r="AL1451" s="76"/>
      <c r="AM1451" s="76"/>
      <c r="AN1451" s="76"/>
      <c r="AO1451" s="76"/>
      <c r="AP1451" s="76"/>
      <c r="AQ1451" s="76"/>
      <c r="AR1451" s="76"/>
      <c r="AS1451" s="76"/>
      <c r="AT1451" s="76"/>
      <c r="AU1451" s="76"/>
      <c r="AV1451" s="76"/>
      <c r="AW1451" s="76"/>
      <c r="AX1451" s="76"/>
      <c r="AY1451" s="76"/>
      <c r="AZ1451" s="76"/>
      <c r="BA1451" s="76"/>
      <c r="BB1451" s="76"/>
      <c r="BC1451" s="76"/>
      <c r="BD1451" s="76"/>
      <c r="BE1451" s="249"/>
      <c r="BF1451" s="249"/>
      <c r="BG1451" s="249"/>
      <c r="BH1451" s="249"/>
      <c r="BI1451" s="249"/>
      <c r="BJ1451" s="249"/>
      <c r="BK1451" s="249"/>
      <c r="BL1451" s="249"/>
      <c r="BM1451" s="249"/>
      <c r="BN1451" s="249"/>
      <c r="BO1451" s="249"/>
      <c r="BP1451" s="249"/>
      <c r="BQ1451" s="249"/>
      <c r="BR1451" s="249"/>
      <c r="BS1451" s="249"/>
      <c r="BT1451" s="249"/>
      <c r="BU1451" s="249"/>
      <c r="BV1451" s="249"/>
      <c r="BW1451" s="249"/>
      <c r="BX1451" s="249"/>
      <c r="BY1451" s="249"/>
      <c r="BZ1451" s="249"/>
      <c r="CA1451" s="249"/>
      <c r="CB1451" s="249"/>
      <c r="CC1451" s="249"/>
      <c r="CD1451" s="249"/>
      <c r="CE1451" s="249"/>
      <c r="CF1451" s="249"/>
      <c r="CG1451" s="249"/>
      <c r="CH1451" s="249"/>
      <c r="CI1451" s="249"/>
      <c r="CJ1451" s="249"/>
      <c r="CK1451" s="249"/>
      <c r="CL1451" s="249"/>
      <c r="CM1451" s="121"/>
      <c r="CN1451" s="121"/>
    </row>
    <row r="1452" spans="1:92" s="1" customFormat="1" ht="10.5" customHeight="1" x14ac:dyDescent="0.2">
      <c r="A1452" s="1373"/>
      <c r="B1452" s="1447"/>
      <c r="C1452" s="846" t="s">
        <v>908</v>
      </c>
      <c r="D1452" s="1256" t="s">
        <v>906</v>
      </c>
      <c r="E1452" s="42">
        <v>5.808E-2</v>
      </c>
      <c r="F1452" s="1311">
        <v>5.7984000000000001E-2</v>
      </c>
      <c r="G1452" s="1311">
        <v>5.8656E-2</v>
      </c>
      <c r="H1452" s="1312">
        <v>5.8512000000000002E-2</v>
      </c>
      <c r="I1452" s="1311">
        <v>5.8127999999999999E-2</v>
      </c>
      <c r="J1452" s="1311">
        <v>5.8896000000000004E-2</v>
      </c>
      <c r="K1452" s="1311">
        <v>5.7936000000000001E-2</v>
      </c>
      <c r="L1452" s="1311">
        <v>5.8127999999999999E-2</v>
      </c>
      <c r="M1452" s="1311">
        <v>5.3039999999999997E-2</v>
      </c>
      <c r="N1452" s="1312">
        <v>4.9152000000000001E-2</v>
      </c>
      <c r="O1452" s="1311">
        <v>5.0063999999999997E-2</v>
      </c>
      <c r="P1452" s="1311">
        <v>5.0735999999999996E-2</v>
      </c>
      <c r="Q1452" s="1311">
        <v>5.3615999999999997E-2</v>
      </c>
      <c r="R1452" s="1311">
        <v>6.3888E-2</v>
      </c>
      <c r="S1452" s="1311">
        <v>6.336E-2</v>
      </c>
      <c r="T1452" s="1311">
        <v>6.2448000000000004E-2</v>
      </c>
      <c r="U1452" s="1311">
        <v>6.1776000000000005E-2</v>
      </c>
      <c r="V1452" s="1312">
        <v>6.2351999999999998E-2</v>
      </c>
      <c r="W1452" s="1311">
        <v>6.2880000000000005E-2</v>
      </c>
      <c r="X1452" s="1311">
        <v>6.2976000000000004E-2</v>
      </c>
      <c r="Y1452" s="1311">
        <v>6.1631999999999999E-2</v>
      </c>
      <c r="Z1452" s="1311">
        <v>6.0384E-2</v>
      </c>
      <c r="AA1452" s="1311">
        <v>5.9232E-2</v>
      </c>
      <c r="AB1452" s="1311">
        <v>5.9664000000000002E-2</v>
      </c>
      <c r="AC1452" s="254"/>
      <c r="AD1452" s="43">
        <v>2.23</v>
      </c>
      <c r="AE1452" s="49">
        <v>4.8</v>
      </c>
      <c r="AF1452" s="256"/>
      <c r="AG1452" s="256"/>
      <c r="AH1452" s="256"/>
      <c r="AI1452" s="256"/>
      <c r="AJ1452" s="256"/>
      <c r="AK1452" s="256"/>
      <c r="AL1452" s="256"/>
      <c r="AM1452" s="256"/>
      <c r="AN1452" s="256"/>
      <c r="AO1452" s="256"/>
      <c r="AP1452" s="256"/>
      <c r="AQ1452" s="256"/>
      <c r="AR1452" s="256"/>
      <c r="AS1452" s="256"/>
      <c r="AT1452" s="256"/>
      <c r="AU1452" s="256"/>
      <c r="AV1452" s="256"/>
      <c r="AW1452" s="256"/>
      <c r="AX1452" s="256"/>
      <c r="AY1452" s="256"/>
      <c r="AZ1452" s="256"/>
      <c r="BA1452" s="256"/>
      <c r="BB1452" s="256"/>
      <c r="BC1452" s="256"/>
      <c r="BD1452" s="256"/>
      <c r="BE1452" s="249"/>
      <c r="BF1452" s="249"/>
      <c r="BG1452" s="249"/>
      <c r="BH1452" s="249"/>
      <c r="BI1452" s="249"/>
      <c r="BJ1452" s="249"/>
      <c r="BK1452" s="249"/>
      <c r="BL1452" s="249"/>
      <c r="BM1452" s="249"/>
      <c r="BN1452" s="249"/>
      <c r="BO1452" s="249"/>
      <c r="BP1452" s="249"/>
      <c r="BQ1452" s="249"/>
      <c r="BR1452" s="249"/>
      <c r="BS1452" s="249"/>
      <c r="BT1452" s="249"/>
      <c r="BU1452" s="249"/>
      <c r="BV1452" s="249"/>
      <c r="BW1452" s="249"/>
      <c r="BX1452" s="249"/>
      <c r="BY1452" s="249"/>
      <c r="BZ1452" s="249"/>
      <c r="CA1452" s="249"/>
      <c r="CB1452" s="249"/>
      <c r="CC1452" s="249"/>
      <c r="CD1452" s="249"/>
      <c r="CE1452" s="249"/>
      <c r="CF1452" s="249"/>
      <c r="CG1452" s="249"/>
      <c r="CH1452" s="249"/>
      <c r="CI1452" s="249"/>
      <c r="CJ1452" s="249"/>
      <c r="CK1452" s="249"/>
      <c r="CL1452" s="249"/>
      <c r="CM1452" s="121"/>
      <c r="CN1452" s="121"/>
    </row>
    <row r="1453" spans="1:92" s="1" customFormat="1" ht="10.5" customHeight="1" x14ac:dyDescent="0.2">
      <c r="A1453" s="1373"/>
      <c r="B1453" s="1447"/>
      <c r="C1453" s="846" t="s">
        <v>908</v>
      </c>
      <c r="D1453" s="1256" t="s">
        <v>907</v>
      </c>
      <c r="E1453" s="104">
        <v>0</v>
      </c>
      <c r="F1453" s="1315">
        <v>0</v>
      </c>
      <c r="G1453" s="1315">
        <v>0</v>
      </c>
      <c r="H1453" s="1316">
        <v>0</v>
      </c>
      <c r="I1453" s="1315">
        <v>0</v>
      </c>
      <c r="J1453" s="1315">
        <v>0</v>
      </c>
      <c r="K1453" s="1315">
        <v>0</v>
      </c>
      <c r="L1453" s="1315">
        <v>0</v>
      </c>
      <c r="M1453" s="1315">
        <v>0</v>
      </c>
      <c r="N1453" s="1316">
        <v>0</v>
      </c>
      <c r="O1453" s="1315">
        <v>0</v>
      </c>
      <c r="P1453" s="1315">
        <v>0</v>
      </c>
      <c r="Q1453" s="1315">
        <v>0</v>
      </c>
      <c r="R1453" s="1315">
        <v>0</v>
      </c>
      <c r="S1453" s="1315">
        <v>0</v>
      </c>
      <c r="T1453" s="1315">
        <v>0</v>
      </c>
      <c r="U1453" s="1315">
        <v>0</v>
      </c>
      <c r="V1453" s="1316">
        <v>0</v>
      </c>
      <c r="W1453" s="1315">
        <v>0</v>
      </c>
      <c r="X1453" s="1315">
        <v>0</v>
      </c>
      <c r="Y1453" s="1315">
        <v>0</v>
      </c>
      <c r="Z1453" s="1315">
        <v>0</v>
      </c>
      <c r="AA1453" s="1315">
        <v>0</v>
      </c>
      <c r="AB1453" s="1315">
        <v>0</v>
      </c>
      <c r="AC1453" s="254"/>
      <c r="AD1453" s="43"/>
      <c r="AE1453" s="49"/>
      <c r="AF1453" s="256"/>
      <c r="AG1453" s="256"/>
      <c r="AH1453" s="256"/>
      <c r="AI1453" s="256"/>
      <c r="AJ1453" s="256"/>
      <c r="AK1453" s="256"/>
      <c r="AL1453" s="256"/>
      <c r="AM1453" s="256"/>
      <c r="AN1453" s="256"/>
      <c r="AO1453" s="256"/>
      <c r="AP1453" s="256"/>
      <c r="AQ1453" s="256"/>
      <c r="AR1453" s="256"/>
      <c r="AS1453" s="256"/>
      <c r="AT1453" s="256"/>
      <c r="AU1453" s="256"/>
      <c r="AV1453" s="256"/>
      <c r="AW1453" s="256"/>
      <c r="AX1453" s="256"/>
      <c r="AY1453" s="256"/>
      <c r="AZ1453" s="256"/>
      <c r="BA1453" s="256"/>
      <c r="BB1453" s="256"/>
      <c r="BC1453" s="256"/>
      <c r="BD1453" s="256"/>
      <c r="BE1453" s="249"/>
      <c r="BF1453" s="249"/>
      <c r="BG1453" s="249"/>
      <c r="BH1453" s="249"/>
      <c r="BI1453" s="249"/>
      <c r="BJ1453" s="249"/>
      <c r="BK1453" s="249"/>
      <c r="BL1453" s="249"/>
      <c r="BM1453" s="249"/>
      <c r="BN1453" s="249"/>
      <c r="BO1453" s="249"/>
      <c r="BP1453" s="249"/>
      <c r="BQ1453" s="249"/>
      <c r="BR1453" s="249"/>
      <c r="BS1453" s="249"/>
      <c r="BT1453" s="249"/>
      <c r="BU1453" s="249"/>
      <c r="BV1453" s="249"/>
      <c r="BW1453" s="249"/>
      <c r="BX1453" s="249"/>
      <c r="BY1453" s="249"/>
      <c r="BZ1453" s="249"/>
      <c r="CA1453" s="249"/>
      <c r="CB1453" s="249"/>
      <c r="CC1453" s="249"/>
      <c r="CD1453" s="249"/>
      <c r="CE1453" s="249"/>
      <c r="CF1453" s="249"/>
      <c r="CG1453" s="249"/>
      <c r="CH1453" s="249"/>
      <c r="CI1453" s="249"/>
      <c r="CJ1453" s="249"/>
      <c r="CK1453" s="249"/>
      <c r="CL1453" s="249"/>
      <c r="CM1453" s="121"/>
      <c r="CN1453" s="121"/>
    </row>
    <row r="1454" spans="1:92" s="1" customFormat="1" ht="10.5" customHeight="1" thickBot="1" x14ac:dyDescent="0.25">
      <c r="A1454" s="1374"/>
      <c r="B1454" s="1448"/>
      <c r="C1454" s="197"/>
      <c r="D1454" s="1258" t="s">
        <v>35</v>
      </c>
      <c r="E1454" s="45">
        <f>(E1452-E1453)/E1451</f>
        <v>0.90501121914734484</v>
      </c>
      <c r="F1454" s="45">
        <f t="shared" ref="F1454:AB1454" si="2384">(F1452-F1453)/F1451</f>
        <v>0.94375000000000009</v>
      </c>
      <c r="G1454" s="45">
        <f t="shared" si="2384"/>
        <v>0.95543393275996868</v>
      </c>
      <c r="H1454" s="425">
        <f t="shared" si="2384"/>
        <v>0.94642857142857151</v>
      </c>
      <c r="I1454" s="45">
        <f t="shared" si="2384"/>
        <v>0.93513513513513513</v>
      </c>
      <c r="J1454" s="45">
        <f t="shared" si="2384"/>
        <v>0.93237082066869303</v>
      </c>
      <c r="K1454" s="45">
        <f t="shared" si="2384"/>
        <v>0.90957045968349659</v>
      </c>
      <c r="L1454" s="45">
        <f t="shared" si="2384"/>
        <v>0.90984222389181069</v>
      </c>
      <c r="M1454" s="45">
        <f t="shared" si="2384"/>
        <v>0.90946502057613166</v>
      </c>
      <c r="N1454" s="425">
        <f t="shared" si="2384"/>
        <v>0.85475792988313859</v>
      </c>
      <c r="O1454" s="45">
        <f t="shared" si="2384"/>
        <v>0.86989157631359459</v>
      </c>
      <c r="P1454" s="45">
        <f t="shared" si="2384"/>
        <v>0.80934150076569666</v>
      </c>
      <c r="Q1454" s="45">
        <f t="shared" si="2384"/>
        <v>0.84621212121212119</v>
      </c>
      <c r="R1454" s="45">
        <f t="shared" si="2384"/>
        <v>0.8855622089155023</v>
      </c>
      <c r="S1454" s="45">
        <f t="shared" si="2384"/>
        <v>0.88709677419354838</v>
      </c>
      <c r="T1454" s="45">
        <f t="shared" si="2384"/>
        <v>0.88263229308005442</v>
      </c>
      <c r="U1454" s="45">
        <f t="shared" si="2384"/>
        <v>0.84448818897637812</v>
      </c>
      <c r="V1454" s="425">
        <f t="shared" si="2384"/>
        <v>0.85180327868852457</v>
      </c>
      <c r="W1454" s="45">
        <f t="shared" si="2384"/>
        <v>0.87978509066487587</v>
      </c>
      <c r="X1454" s="45">
        <f t="shared" si="2384"/>
        <v>0.84699806326662364</v>
      </c>
      <c r="Y1454" s="45">
        <f t="shared" si="2384"/>
        <v>0.74262579525737415</v>
      </c>
      <c r="Z1454" s="45">
        <f t="shared" si="2384"/>
        <v>0.80952380952380942</v>
      </c>
      <c r="AA1454" s="45">
        <f t="shared" si="2384"/>
        <v>0.92020879940343037</v>
      </c>
      <c r="AB1454" s="45">
        <f t="shared" si="2384"/>
        <v>0.88532763532763548</v>
      </c>
      <c r="AC1454" s="254"/>
      <c r="AD1454" s="43"/>
      <c r="AE1454" s="49"/>
      <c r="AF1454" s="256"/>
      <c r="AG1454" s="256"/>
      <c r="AH1454" s="256"/>
      <c r="AI1454" s="256"/>
      <c r="AJ1454" s="256"/>
      <c r="AK1454" s="256"/>
      <c r="AL1454" s="256"/>
      <c r="AM1454" s="256"/>
      <c r="AN1454" s="256"/>
      <c r="AO1454" s="256"/>
      <c r="AP1454" s="256"/>
      <c r="AQ1454" s="256"/>
      <c r="AR1454" s="256"/>
      <c r="AS1454" s="256"/>
      <c r="AT1454" s="256"/>
      <c r="AU1454" s="256"/>
      <c r="AV1454" s="256"/>
      <c r="AW1454" s="256"/>
      <c r="AX1454" s="256"/>
      <c r="AY1454" s="256"/>
      <c r="AZ1454" s="256"/>
      <c r="BA1454" s="256"/>
      <c r="BB1454" s="256"/>
      <c r="BC1454" s="256"/>
      <c r="BD1454" s="256"/>
      <c r="BE1454" s="249"/>
      <c r="BF1454" s="249"/>
      <c r="BG1454" s="249"/>
      <c r="BH1454" s="249"/>
      <c r="BI1454" s="249"/>
      <c r="BJ1454" s="249"/>
      <c r="BK1454" s="249"/>
      <c r="BL1454" s="249"/>
      <c r="BM1454" s="249"/>
      <c r="BN1454" s="249"/>
      <c r="BO1454" s="249"/>
      <c r="BP1454" s="249"/>
      <c r="BQ1454" s="249"/>
      <c r="BR1454" s="249"/>
      <c r="BS1454" s="249"/>
      <c r="BT1454" s="249"/>
      <c r="BU1454" s="249"/>
      <c r="BV1454" s="249"/>
      <c r="BW1454" s="249"/>
      <c r="BX1454" s="249"/>
      <c r="BY1454" s="249"/>
      <c r="BZ1454" s="249"/>
      <c r="CA1454" s="249"/>
      <c r="CB1454" s="249"/>
      <c r="CC1454" s="249"/>
      <c r="CD1454" s="249"/>
      <c r="CE1454" s="249"/>
      <c r="CF1454" s="249"/>
      <c r="CG1454" s="249"/>
      <c r="CH1454" s="249"/>
      <c r="CI1454" s="249"/>
      <c r="CJ1454" s="249"/>
      <c r="CK1454" s="249"/>
      <c r="CL1454" s="249"/>
      <c r="CM1454" s="121"/>
      <c r="CN1454" s="121"/>
    </row>
    <row r="1455" spans="1:92" s="1" customFormat="1" ht="10.5" customHeight="1" x14ac:dyDescent="0.2">
      <c r="A1455" s="1372" t="s">
        <v>37</v>
      </c>
      <c r="B1455" s="1375" t="s">
        <v>419</v>
      </c>
      <c r="C1455" s="695"/>
      <c r="D1455" s="1255"/>
      <c r="E1455" s="61"/>
      <c r="F1455" s="61"/>
      <c r="G1455" s="61"/>
      <c r="H1455" s="424"/>
      <c r="I1455" s="61"/>
      <c r="J1455" s="61"/>
      <c r="K1455" s="61"/>
      <c r="L1455" s="61"/>
      <c r="M1455" s="61"/>
      <c r="N1455" s="424"/>
      <c r="O1455" s="61"/>
      <c r="P1455" s="61"/>
      <c r="Q1455" s="61"/>
      <c r="R1455" s="61"/>
      <c r="S1455" s="61"/>
      <c r="T1455" s="61"/>
      <c r="U1455" s="61"/>
      <c r="V1455" s="424"/>
      <c r="W1455" s="61"/>
      <c r="X1455" s="61"/>
      <c r="Y1455" s="61"/>
      <c r="Z1455" s="61"/>
      <c r="AA1455" s="61"/>
      <c r="AB1455" s="61"/>
      <c r="AC1455" s="321" t="s">
        <v>107</v>
      </c>
      <c r="AD1455" s="43" t="e">
        <v>#DIV/0!</v>
      </c>
      <c r="AE1455" s="49"/>
      <c r="AF1455" s="310"/>
      <c r="AG1455" s="256"/>
      <c r="AH1455" s="256"/>
      <c r="AI1455" s="256"/>
      <c r="AJ1455" s="256"/>
      <c r="AK1455" s="256"/>
      <c r="AL1455" s="256"/>
      <c r="AM1455" s="256"/>
      <c r="AN1455" s="256"/>
      <c r="AO1455" s="256"/>
      <c r="AP1455" s="256"/>
      <c r="AQ1455" s="256"/>
      <c r="AR1455" s="256"/>
      <c r="AS1455" s="256"/>
      <c r="AT1455" s="256"/>
      <c r="AU1455" s="256"/>
      <c r="AV1455" s="256"/>
      <c r="AW1455" s="256"/>
      <c r="AX1455" s="256"/>
      <c r="AY1455" s="256"/>
      <c r="AZ1455" s="256"/>
      <c r="BA1455" s="256"/>
      <c r="BB1455" s="256"/>
      <c r="BC1455" s="256"/>
      <c r="BD1455" s="256"/>
      <c r="BE1455" s="249"/>
      <c r="BF1455" s="249"/>
      <c r="BG1455" s="249"/>
      <c r="BH1455" s="249"/>
      <c r="BI1455" s="249"/>
      <c r="BJ1455" s="249"/>
      <c r="BK1455" s="249"/>
      <c r="BL1455" s="249"/>
      <c r="BM1455" s="249"/>
      <c r="BN1455" s="249"/>
      <c r="BO1455" s="249"/>
      <c r="BP1455" s="249"/>
      <c r="BQ1455" s="249"/>
      <c r="BR1455" s="249"/>
      <c r="BS1455" s="249"/>
      <c r="BT1455" s="249"/>
      <c r="BU1455" s="249"/>
      <c r="BV1455" s="249"/>
      <c r="BW1455" s="249"/>
      <c r="BX1455" s="249"/>
      <c r="BY1455" s="249"/>
      <c r="BZ1455" s="249"/>
      <c r="CA1455" s="249"/>
      <c r="CB1455" s="249"/>
      <c r="CC1455" s="249"/>
      <c r="CD1455" s="249"/>
      <c r="CE1455" s="249"/>
      <c r="CF1455" s="249"/>
      <c r="CG1455" s="249"/>
      <c r="CH1455" s="249"/>
      <c r="CI1455" s="249"/>
      <c r="CJ1455" s="249"/>
      <c r="CK1455" s="249"/>
      <c r="CL1455" s="249"/>
      <c r="CM1455" s="121"/>
      <c r="CN1455" s="121"/>
    </row>
    <row r="1456" spans="1:92" s="1" customFormat="1" ht="10.5" customHeight="1" x14ac:dyDescent="0.2">
      <c r="A1456" s="1373"/>
      <c r="B1456" s="1376"/>
      <c r="C1456" s="846" t="s">
        <v>118</v>
      </c>
      <c r="D1456" s="1256" t="s">
        <v>27</v>
      </c>
      <c r="E1456" s="67">
        <f t="shared" ref="E1456:AB1456" si="2385">ROUND(SQRT(E1457^2+(E1458-E1459)^2)*1000/(1.73*E1418),0)</f>
        <v>4</v>
      </c>
      <c r="F1456" s="137">
        <f t="shared" si="2385"/>
        <v>4</v>
      </c>
      <c r="G1456" s="137">
        <f t="shared" si="2385"/>
        <v>4</v>
      </c>
      <c r="H1456" s="882">
        <f t="shared" si="2385"/>
        <v>4</v>
      </c>
      <c r="I1456" s="137">
        <f t="shared" si="2385"/>
        <v>4</v>
      </c>
      <c r="J1456" s="137">
        <f t="shared" si="2385"/>
        <v>4</v>
      </c>
      <c r="K1456" s="137">
        <f t="shared" si="2385"/>
        <v>5</v>
      </c>
      <c r="L1456" s="137">
        <f t="shared" si="2385"/>
        <v>5</v>
      </c>
      <c r="M1456" s="137">
        <f t="shared" si="2385"/>
        <v>5</v>
      </c>
      <c r="N1456" s="882">
        <f t="shared" si="2385"/>
        <v>5</v>
      </c>
      <c r="O1456" s="137">
        <f t="shared" si="2385"/>
        <v>5</v>
      </c>
      <c r="P1456" s="137">
        <f t="shared" si="2385"/>
        <v>5</v>
      </c>
      <c r="Q1456" s="137">
        <f t="shared" si="2385"/>
        <v>5</v>
      </c>
      <c r="R1456" s="137">
        <f t="shared" si="2385"/>
        <v>5</v>
      </c>
      <c r="S1456" s="137">
        <f t="shared" si="2385"/>
        <v>5</v>
      </c>
      <c r="T1456" s="137">
        <f t="shared" si="2385"/>
        <v>5</v>
      </c>
      <c r="U1456" s="137">
        <f t="shared" si="2385"/>
        <v>5</v>
      </c>
      <c r="V1456" s="882">
        <f t="shared" si="2385"/>
        <v>6</v>
      </c>
      <c r="W1456" s="137">
        <f t="shared" si="2385"/>
        <v>5</v>
      </c>
      <c r="X1456" s="137">
        <f t="shared" si="2385"/>
        <v>5</v>
      </c>
      <c r="Y1456" s="137">
        <f t="shared" si="2385"/>
        <v>5</v>
      </c>
      <c r="Z1456" s="137">
        <f t="shared" si="2385"/>
        <v>5</v>
      </c>
      <c r="AA1456" s="137">
        <f t="shared" si="2385"/>
        <v>5</v>
      </c>
      <c r="AB1456" s="137">
        <f t="shared" si="2385"/>
        <v>4</v>
      </c>
      <c r="AC1456" s="254"/>
      <c r="AD1456" s="129"/>
      <c r="AE1456" s="49"/>
      <c r="AF1456" s="256"/>
      <c r="AG1456" s="256"/>
      <c r="AH1456" s="256"/>
      <c r="AI1456" s="256"/>
      <c r="AJ1456" s="256"/>
      <c r="AK1456" s="256"/>
      <c r="AL1456" s="256"/>
      <c r="AM1456" s="256"/>
      <c r="AN1456" s="256"/>
      <c r="AO1456" s="256"/>
      <c r="AP1456" s="256"/>
      <c r="AQ1456" s="256"/>
      <c r="AR1456" s="256"/>
      <c r="AS1456" s="256"/>
      <c r="AT1456" s="256"/>
      <c r="AU1456" s="256"/>
      <c r="AV1456" s="256"/>
      <c r="AW1456" s="256"/>
      <c r="AX1456" s="256"/>
      <c r="AY1456" s="256"/>
      <c r="AZ1456" s="256"/>
      <c r="BA1456" s="256"/>
      <c r="BB1456" s="256"/>
      <c r="BC1456" s="256"/>
      <c r="BD1456" s="256"/>
      <c r="BE1456" s="249"/>
      <c r="BF1456" s="249"/>
      <c r="BG1456" s="249"/>
      <c r="BH1456" s="249"/>
      <c r="BI1456" s="249"/>
      <c r="BJ1456" s="249"/>
      <c r="BK1456" s="249"/>
      <c r="BL1456" s="249"/>
      <c r="BM1456" s="249"/>
      <c r="BN1456" s="249"/>
      <c r="BO1456" s="249"/>
      <c r="BP1456" s="249"/>
      <c r="BQ1456" s="249"/>
      <c r="BR1456" s="249"/>
      <c r="BS1456" s="249"/>
      <c r="BT1456" s="249"/>
      <c r="BU1456" s="249"/>
      <c r="BV1456" s="249"/>
      <c r="BW1456" s="249"/>
      <c r="BX1456" s="249"/>
      <c r="BY1456" s="249"/>
      <c r="BZ1456" s="249"/>
      <c r="CA1456" s="249"/>
      <c r="CB1456" s="249"/>
      <c r="CC1456" s="249"/>
      <c r="CD1456" s="249"/>
      <c r="CE1456" s="249"/>
      <c r="CF1456" s="249"/>
      <c r="CG1456" s="249"/>
      <c r="CH1456" s="249"/>
      <c r="CI1456" s="249"/>
      <c r="CJ1456" s="249"/>
      <c r="CK1456" s="249"/>
      <c r="CL1456" s="249"/>
      <c r="CM1456" s="121"/>
      <c r="CN1456" s="121"/>
    </row>
    <row r="1457" spans="1:115" s="1" customFormat="1" ht="10.5" customHeight="1" x14ac:dyDescent="0.2">
      <c r="A1457" s="1373"/>
      <c r="B1457" s="1376"/>
      <c r="C1457" s="846" t="s">
        <v>908</v>
      </c>
      <c r="D1457" s="1256" t="s">
        <v>108</v>
      </c>
      <c r="E1457" s="42">
        <v>3.9792000000000001E-2</v>
      </c>
      <c r="F1457" s="1311">
        <v>3.7152000000000004E-2</v>
      </c>
      <c r="G1457" s="1311">
        <v>3.8064000000000001E-2</v>
      </c>
      <c r="H1457" s="1312">
        <v>3.7776000000000004E-2</v>
      </c>
      <c r="I1457" s="1311">
        <v>3.7536E-2</v>
      </c>
      <c r="J1457" s="1311">
        <v>3.9359999999999999E-2</v>
      </c>
      <c r="K1457" s="1311">
        <v>4.6991999999999999E-2</v>
      </c>
      <c r="L1457" s="1311">
        <v>4.5456000000000003E-2</v>
      </c>
      <c r="M1457" s="1311">
        <v>4.8000000000000001E-2</v>
      </c>
      <c r="N1457" s="1312">
        <v>5.0304000000000001E-2</v>
      </c>
      <c r="O1457" s="1311">
        <v>4.7424000000000001E-2</v>
      </c>
      <c r="P1457" s="1311">
        <v>5.0927999999999994E-2</v>
      </c>
      <c r="Q1457" s="1311">
        <v>4.8576000000000001E-2</v>
      </c>
      <c r="R1457" s="1311">
        <v>4.9055999999999995E-2</v>
      </c>
      <c r="S1457" s="1311">
        <v>5.1167999999999998E-2</v>
      </c>
      <c r="T1457" s="1311">
        <v>5.3423999999999999E-2</v>
      </c>
      <c r="U1457" s="1311">
        <v>5.4240000000000003E-2</v>
      </c>
      <c r="V1457" s="1312">
        <v>5.8752000000000006E-2</v>
      </c>
      <c r="W1457" s="1311">
        <v>5.3520000000000005E-2</v>
      </c>
      <c r="X1457" s="1311">
        <v>5.3856000000000001E-2</v>
      </c>
      <c r="Y1457" s="1311">
        <v>4.9296E-2</v>
      </c>
      <c r="Z1457" s="1311">
        <v>4.7759999999999997E-2</v>
      </c>
      <c r="AA1457" s="1311">
        <v>4.5935999999999998E-2</v>
      </c>
      <c r="AB1457" s="1311">
        <v>4.3247999999999995E-2</v>
      </c>
      <c r="AC1457" s="41">
        <v>0</v>
      </c>
      <c r="AD1457" s="43"/>
      <c r="AE1457" s="49">
        <v>4.8</v>
      </c>
      <c r="AF1457" s="76"/>
      <c r="AG1457" s="76"/>
      <c r="AH1457" s="76"/>
      <c r="AI1457" s="76"/>
      <c r="AJ1457" s="76"/>
      <c r="AK1457" s="76"/>
      <c r="AL1457" s="76"/>
      <c r="AM1457" s="76"/>
      <c r="AN1457" s="76"/>
      <c r="AO1457" s="76"/>
      <c r="AP1457" s="76"/>
      <c r="AQ1457" s="76"/>
      <c r="AR1457" s="76"/>
      <c r="AS1457" s="76"/>
      <c r="AT1457" s="76"/>
      <c r="AU1457" s="76"/>
      <c r="AV1457" s="76"/>
      <c r="AW1457" s="76"/>
      <c r="AX1457" s="76"/>
      <c r="AY1457" s="76"/>
      <c r="AZ1457" s="76"/>
      <c r="BA1457" s="76"/>
      <c r="BB1457" s="76"/>
      <c r="BC1457" s="76"/>
      <c r="BD1457" s="76"/>
      <c r="BE1457" s="249"/>
      <c r="BF1457" s="249"/>
      <c r="BG1457" s="249"/>
      <c r="BH1457" s="249"/>
      <c r="BI1457" s="249"/>
      <c r="BJ1457" s="249"/>
      <c r="BK1457" s="249"/>
      <c r="BL1457" s="249"/>
      <c r="BM1457" s="249"/>
      <c r="BN1457" s="249"/>
      <c r="BO1457" s="249"/>
      <c r="BP1457" s="249"/>
      <c r="BQ1457" s="249"/>
      <c r="BR1457" s="249"/>
      <c r="BS1457" s="249"/>
      <c r="BT1457" s="249"/>
      <c r="BU1457" s="249"/>
      <c r="BV1457" s="249"/>
      <c r="BW1457" s="249"/>
      <c r="BX1457" s="249"/>
      <c r="BY1457" s="249"/>
      <c r="BZ1457" s="249"/>
      <c r="CA1457" s="249"/>
      <c r="CB1457" s="249"/>
      <c r="CC1457" s="249"/>
      <c r="CD1457" s="249"/>
      <c r="CE1457" s="249"/>
      <c r="CF1457" s="249"/>
      <c r="CG1457" s="249"/>
      <c r="CH1457" s="249"/>
      <c r="CI1457" s="249"/>
      <c r="CJ1457" s="249"/>
      <c r="CK1457" s="249"/>
      <c r="CL1457" s="249"/>
      <c r="CM1457" s="121"/>
      <c r="CN1457" s="121"/>
    </row>
    <row r="1458" spans="1:115" s="1" customFormat="1" ht="10.5" customHeight="1" x14ac:dyDescent="0.2">
      <c r="A1458" s="1373"/>
      <c r="B1458" s="1376"/>
      <c r="C1458" s="846" t="s">
        <v>908</v>
      </c>
      <c r="D1458" s="1256" t="s">
        <v>906</v>
      </c>
      <c r="E1458" s="42">
        <v>1.7952000000000003E-2</v>
      </c>
      <c r="F1458" s="1311">
        <v>1.704E-2</v>
      </c>
      <c r="G1458" s="1311">
        <v>1.7520000000000001E-2</v>
      </c>
      <c r="H1458" s="1312">
        <v>1.728E-2</v>
      </c>
      <c r="I1458" s="1311">
        <v>1.7088000000000002E-2</v>
      </c>
      <c r="J1458" s="1311">
        <v>1.6992E-2</v>
      </c>
      <c r="K1458" s="1311">
        <v>1.7760000000000001E-2</v>
      </c>
      <c r="L1458" s="1311">
        <v>1.7808000000000001E-2</v>
      </c>
      <c r="M1458" s="1311">
        <v>1.7952000000000003E-2</v>
      </c>
      <c r="N1458" s="1312">
        <v>1.7376000000000003E-2</v>
      </c>
      <c r="O1458" s="1311">
        <v>1.7232000000000001E-2</v>
      </c>
      <c r="P1458" s="1311">
        <v>1.8239999999999999E-2</v>
      </c>
      <c r="Q1458" s="1311">
        <v>1.7808000000000001E-2</v>
      </c>
      <c r="R1458" s="1311">
        <v>1.8960000000000001E-2</v>
      </c>
      <c r="S1458" s="1311">
        <v>1.8672000000000001E-2</v>
      </c>
      <c r="T1458" s="1311">
        <v>1.8287999999999999E-2</v>
      </c>
      <c r="U1458" s="1311">
        <v>1.8287999999999999E-2</v>
      </c>
      <c r="V1458" s="1312">
        <v>1.7423999999999999E-2</v>
      </c>
      <c r="W1458" s="1311">
        <v>1.8527999999999999E-2</v>
      </c>
      <c r="X1458" s="1311">
        <v>1.8096000000000001E-2</v>
      </c>
      <c r="Y1458" s="1311">
        <v>1.8096000000000001E-2</v>
      </c>
      <c r="Z1458" s="1311">
        <v>1.8335999999999998E-2</v>
      </c>
      <c r="AA1458" s="1311">
        <v>1.7088000000000002E-2</v>
      </c>
      <c r="AB1458" s="1311">
        <v>1.7904E-2</v>
      </c>
      <c r="AC1458" s="254"/>
      <c r="AD1458" s="43">
        <v>0</v>
      </c>
      <c r="AE1458" s="49">
        <v>4.8</v>
      </c>
      <c r="AF1458" s="256"/>
      <c r="AG1458" s="256"/>
      <c r="AH1458" s="256"/>
      <c r="AI1458" s="256"/>
      <c r="AJ1458" s="256"/>
      <c r="AK1458" s="256"/>
      <c r="AL1458" s="256"/>
      <c r="AM1458" s="256"/>
      <c r="AN1458" s="256"/>
      <c r="AO1458" s="256"/>
      <c r="AP1458" s="256"/>
      <c r="AQ1458" s="256"/>
      <c r="AR1458" s="256"/>
      <c r="AS1458" s="256"/>
      <c r="AT1458" s="256"/>
      <c r="AU1458" s="256"/>
      <c r="AV1458" s="256"/>
      <c r="AW1458" s="256"/>
      <c r="AX1458" s="256"/>
      <c r="AY1458" s="256"/>
      <c r="AZ1458" s="256"/>
      <c r="BA1458" s="256"/>
      <c r="BB1458" s="256"/>
      <c r="BC1458" s="256"/>
      <c r="BD1458" s="256"/>
      <c r="BE1458" s="249"/>
      <c r="BF1458" s="249"/>
      <c r="BG1458" s="249"/>
      <c r="BH1458" s="249"/>
      <c r="BI1458" s="249"/>
      <c r="BJ1458" s="249"/>
      <c r="BK1458" s="249"/>
      <c r="BL1458" s="249"/>
      <c r="BM1458" s="249"/>
      <c r="BN1458" s="249"/>
      <c r="BO1458" s="249"/>
      <c r="BP1458" s="249"/>
      <c r="BQ1458" s="249"/>
      <c r="BR1458" s="249"/>
      <c r="BS1458" s="249"/>
      <c r="BT1458" s="249"/>
      <c r="BU1458" s="249"/>
      <c r="BV1458" s="249"/>
      <c r="BW1458" s="249"/>
      <c r="BX1458" s="249"/>
      <c r="BY1458" s="249"/>
      <c r="BZ1458" s="249"/>
      <c r="CA1458" s="249"/>
      <c r="CB1458" s="249"/>
      <c r="CC1458" s="249"/>
      <c r="CD1458" s="249"/>
      <c r="CE1458" s="249"/>
      <c r="CF1458" s="249"/>
      <c r="CG1458" s="249"/>
      <c r="CH1458" s="249"/>
      <c r="CI1458" s="249"/>
      <c r="CJ1458" s="249"/>
      <c r="CK1458" s="249"/>
      <c r="CL1458" s="249"/>
      <c r="CM1458" s="121"/>
      <c r="CN1458" s="121"/>
    </row>
    <row r="1459" spans="1:115" s="1" customFormat="1" ht="10.5" customHeight="1" x14ac:dyDescent="0.2">
      <c r="A1459" s="1373"/>
      <c r="B1459" s="1376"/>
      <c r="C1459" s="846" t="s">
        <v>908</v>
      </c>
      <c r="D1459" s="1256" t="s">
        <v>907</v>
      </c>
      <c r="E1459" s="104">
        <v>0</v>
      </c>
      <c r="F1459" s="1315">
        <v>0</v>
      </c>
      <c r="G1459" s="1315">
        <v>0</v>
      </c>
      <c r="H1459" s="1316">
        <v>0</v>
      </c>
      <c r="I1459" s="1315">
        <v>0</v>
      </c>
      <c r="J1459" s="1315">
        <v>0</v>
      </c>
      <c r="K1459" s="1315">
        <v>0</v>
      </c>
      <c r="L1459" s="1315">
        <v>0</v>
      </c>
      <c r="M1459" s="1315">
        <v>0</v>
      </c>
      <c r="N1459" s="1316">
        <v>0</v>
      </c>
      <c r="O1459" s="1315">
        <v>0</v>
      </c>
      <c r="P1459" s="1315">
        <v>0</v>
      </c>
      <c r="Q1459" s="1315">
        <v>0</v>
      </c>
      <c r="R1459" s="1315">
        <v>0</v>
      </c>
      <c r="S1459" s="1315">
        <v>0</v>
      </c>
      <c r="T1459" s="1315">
        <v>0</v>
      </c>
      <c r="U1459" s="1315">
        <v>0</v>
      </c>
      <c r="V1459" s="1316">
        <v>0</v>
      </c>
      <c r="W1459" s="1315">
        <v>0</v>
      </c>
      <c r="X1459" s="1315">
        <v>0</v>
      </c>
      <c r="Y1459" s="1315">
        <v>0</v>
      </c>
      <c r="Z1459" s="1315">
        <v>0</v>
      </c>
      <c r="AA1459" s="1315">
        <v>0</v>
      </c>
      <c r="AB1459" s="1315">
        <v>0</v>
      </c>
      <c r="AC1459" s="254"/>
      <c r="AD1459" s="43"/>
      <c r="AE1459" s="49"/>
      <c r="AF1459" s="256"/>
      <c r="AG1459" s="256"/>
      <c r="AH1459" s="256"/>
      <c r="AI1459" s="256"/>
      <c r="AJ1459" s="256"/>
      <c r="AK1459" s="256"/>
      <c r="AL1459" s="256"/>
      <c r="AM1459" s="256"/>
      <c r="AN1459" s="256"/>
      <c r="AO1459" s="256"/>
      <c r="AP1459" s="256"/>
      <c r="AQ1459" s="256"/>
      <c r="AR1459" s="256"/>
      <c r="AS1459" s="256"/>
      <c r="AT1459" s="256"/>
      <c r="AU1459" s="256"/>
      <c r="AV1459" s="256"/>
      <c r="AW1459" s="256"/>
      <c r="AX1459" s="256"/>
      <c r="AY1459" s="256"/>
      <c r="AZ1459" s="256"/>
      <c r="BA1459" s="256"/>
      <c r="BB1459" s="256"/>
      <c r="BC1459" s="256"/>
      <c r="BD1459" s="256"/>
      <c r="BE1459" s="249"/>
      <c r="BF1459" s="249"/>
      <c r="BG1459" s="249"/>
      <c r="BH1459" s="249"/>
      <c r="BI1459" s="249"/>
      <c r="BJ1459" s="249"/>
      <c r="BK1459" s="249"/>
      <c r="BL1459" s="249"/>
      <c r="BM1459" s="249"/>
      <c r="BN1459" s="249"/>
      <c r="BO1459" s="249"/>
      <c r="BP1459" s="249"/>
      <c r="BQ1459" s="249"/>
      <c r="BR1459" s="249"/>
      <c r="BS1459" s="249"/>
      <c r="BT1459" s="249"/>
      <c r="BU1459" s="249"/>
      <c r="BV1459" s="249"/>
      <c r="BW1459" s="249"/>
      <c r="BX1459" s="249"/>
      <c r="BY1459" s="249"/>
      <c r="BZ1459" s="249"/>
      <c r="CA1459" s="249"/>
      <c r="CB1459" s="249"/>
      <c r="CC1459" s="249"/>
      <c r="CD1459" s="249"/>
      <c r="CE1459" s="249"/>
      <c r="CF1459" s="249"/>
      <c r="CG1459" s="249"/>
      <c r="CH1459" s="249"/>
      <c r="CI1459" s="249"/>
      <c r="CJ1459" s="249"/>
      <c r="CK1459" s="249"/>
      <c r="CL1459" s="249"/>
      <c r="CM1459" s="121"/>
      <c r="CN1459" s="121"/>
    </row>
    <row r="1460" spans="1:115" s="1" customFormat="1" ht="10.5" customHeight="1" thickBot="1" x14ac:dyDescent="0.25">
      <c r="A1460" s="1374"/>
      <c r="B1460" s="1377"/>
      <c r="C1460" s="197"/>
      <c r="D1460" s="1258" t="s">
        <v>35</v>
      </c>
      <c r="E1460" s="45">
        <f>(E1458-E1459)/E1457</f>
        <v>0.45114595898673104</v>
      </c>
      <c r="F1460" s="45">
        <f t="shared" ref="F1460:AB1460" si="2386">(F1458-F1459)/F1457</f>
        <v>0.45865633074935391</v>
      </c>
      <c r="G1460" s="45">
        <f t="shared" si="2386"/>
        <v>0.46027742749054223</v>
      </c>
      <c r="H1460" s="425">
        <f t="shared" si="2386"/>
        <v>0.45743329097839897</v>
      </c>
      <c r="I1460" s="45">
        <f t="shared" si="2386"/>
        <v>0.45524296675191822</v>
      </c>
      <c r="J1460" s="45">
        <f t="shared" si="2386"/>
        <v>0.43170731707317073</v>
      </c>
      <c r="K1460" s="45">
        <f t="shared" si="2386"/>
        <v>0.37793667007150156</v>
      </c>
      <c r="L1460" s="45">
        <f t="shared" si="2386"/>
        <v>0.3917634635691658</v>
      </c>
      <c r="M1460" s="45">
        <f t="shared" si="2386"/>
        <v>0.37400000000000005</v>
      </c>
      <c r="N1460" s="425">
        <f t="shared" si="2386"/>
        <v>0.34541984732824432</v>
      </c>
      <c r="O1460" s="45">
        <f t="shared" si="2386"/>
        <v>0.36336032388663969</v>
      </c>
      <c r="P1460" s="45">
        <f t="shared" si="2386"/>
        <v>0.35815268614514612</v>
      </c>
      <c r="Q1460" s="45">
        <f t="shared" si="2386"/>
        <v>0.36660079051383399</v>
      </c>
      <c r="R1460" s="45">
        <f t="shared" si="2386"/>
        <v>0.38649706457925642</v>
      </c>
      <c r="S1460" s="45">
        <f t="shared" si="2386"/>
        <v>0.36491557223264542</v>
      </c>
      <c r="T1460" s="45">
        <f t="shared" si="2386"/>
        <v>0.34231805929919135</v>
      </c>
      <c r="U1460" s="45">
        <f t="shared" si="2386"/>
        <v>0.3371681415929203</v>
      </c>
      <c r="V1460" s="425">
        <f t="shared" si="2386"/>
        <v>0.29656862745098034</v>
      </c>
      <c r="W1460" s="45">
        <f t="shared" si="2386"/>
        <v>0.34618834080717487</v>
      </c>
      <c r="X1460" s="45">
        <f t="shared" si="2386"/>
        <v>0.33600713012477718</v>
      </c>
      <c r="Y1460" s="45">
        <f t="shared" si="2386"/>
        <v>0.36708860759493672</v>
      </c>
      <c r="Z1460" s="45">
        <f t="shared" si="2386"/>
        <v>0.38391959798994973</v>
      </c>
      <c r="AA1460" s="45">
        <f t="shared" si="2386"/>
        <v>0.37199582027168243</v>
      </c>
      <c r="AB1460" s="45">
        <f t="shared" si="2386"/>
        <v>0.41398446170921205</v>
      </c>
      <c r="AC1460" s="254"/>
      <c r="AD1460" s="129"/>
      <c r="AE1460" s="129"/>
      <c r="AF1460" s="256"/>
      <c r="AG1460" s="256"/>
      <c r="AH1460" s="256"/>
      <c r="AI1460" s="256"/>
      <c r="AJ1460" s="256"/>
      <c r="AK1460" s="256"/>
      <c r="AL1460" s="256"/>
      <c r="AM1460" s="256"/>
      <c r="AN1460" s="256"/>
      <c r="AO1460" s="256"/>
      <c r="AP1460" s="256"/>
      <c r="AQ1460" s="256"/>
      <c r="AR1460" s="256"/>
      <c r="AS1460" s="256"/>
      <c r="AT1460" s="256"/>
      <c r="AU1460" s="256"/>
      <c r="AV1460" s="256"/>
      <c r="AW1460" s="256"/>
      <c r="AX1460" s="256"/>
      <c r="AY1460" s="256"/>
      <c r="AZ1460" s="256"/>
      <c r="BA1460" s="256"/>
      <c r="BB1460" s="256"/>
      <c r="BC1460" s="256"/>
      <c r="BD1460" s="256"/>
      <c r="BE1460" s="249"/>
      <c r="BF1460" s="249"/>
      <c r="BG1460" s="249"/>
      <c r="BH1460" s="249"/>
      <c r="BI1460" s="249"/>
      <c r="BJ1460" s="249"/>
      <c r="BK1460" s="249"/>
      <c r="BL1460" s="249"/>
      <c r="BM1460" s="249"/>
      <c r="BN1460" s="249"/>
      <c r="BO1460" s="249"/>
      <c r="BP1460" s="249"/>
      <c r="BQ1460" s="249"/>
      <c r="BR1460" s="249"/>
      <c r="BS1460" s="249"/>
      <c r="BT1460" s="249"/>
      <c r="BU1460" s="249"/>
      <c r="BV1460" s="249"/>
      <c r="BW1460" s="249"/>
      <c r="BX1460" s="249"/>
      <c r="BY1460" s="249"/>
      <c r="BZ1460" s="249"/>
      <c r="CA1460" s="249"/>
      <c r="CB1460" s="249"/>
      <c r="CC1460" s="249"/>
      <c r="CD1460" s="249"/>
      <c r="CE1460" s="249"/>
      <c r="CF1460" s="249"/>
      <c r="CG1460" s="249"/>
      <c r="CH1460" s="249"/>
      <c r="CI1460" s="249"/>
      <c r="CJ1460" s="249"/>
      <c r="CK1460" s="249"/>
      <c r="CL1460" s="249"/>
      <c r="CM1460" s="121"/>
      <c r="CN1460" s="121"/>
    </row>
    <row r="1461" spans="1:115" s="1" customFormat="1" ht="10.5" customHeight="1" thickBot="1" x14ac:dyDescent="0.25">
      <c r="A1461" s="380" t="s">
        <v>90</v>
      </c>
      <c r="B1461" s="340" t="s">
        <v>112</v>
      </c>
      <c r="C1461" s="510" t="s">
        <v>908</v>
      </c>
      <c r="D1461" s="340" t="s">
        <v>30</v>
      </c>
      <c r="E1461" s="370">
        <v>7.4720000000000004</v>
      </c>
      <c r="F1461" s="370">
        <v>5.1740000000000004</v>
      </c>
      <c r="G1461" s="370">
        <v>6.21</v>
      </c>
      <c r="H1461" s="619">
        <v>7.4939999999999998</v>
      </c>
      <c r="I1461" s="370">
        <v>3.9140000000000001</v>
      </c>
      <c r="J1461" s="370">
        <v>7.4880000000000004</v>
      </c>
      <c r="K1461" s="370">
        <v>4.0819999999999999</v>
      </c>
      <c r="L1461" s="370">
        <v>7.476</v>
      </c>
      <c r="M1461" s="370">
        <v>5.32</v>
      </c>
      <c r="N1461" s="619">
        <v>6.2439999999999998</v>
      </c>
      <c r="O1461" s="370">
        <v>7.5060000000000002</v>
      </c>
      <c r="P1461" s="370">
        <v>4.0860000000000003</v>
      </c>
      <c r="Q1461" s="370">
        <v>7.5880000000000001</v>
      </c>
      <c r="R1461" s="370">
        <v>3.968</v>
      </c>
      <c r="S1461" s="370">
        <v>7.5679999999999996</v>
      </c>
      <c r="T1461" s="370">
        <v>5.46</v>
      </c>
      <c r="U1461" s="370">
        <v>5.8639999999999999</v>
      </c>
      <c r="V1461" s="619">
        <v>6.6420000000000003</v>
      </c>
      <c r="W1461" s="370">
        <v>4.5940000000000003</v>
      </c>
      <c r="X1461" s="370">
        <v>6.8639999999999999</v>
      </c>
      <c r="Y1461" s="370">
        <v>4.4619999999999997</v>
      </c>
      <c r="Z1461" s="370">
        <v>6.8360000000000003</v>
      </c>
      <c r="AA1461" s="370">
        <v>4.3879999999999999</v>
      </c>
      <c r="AB1461" s="370">
        <v>6.2480000000000002</v>
      </c>
      <c r="AC1461" s="41">
        <v>0.08</v>
      </c>
      <c r="AD1461" s="49"/>
      <c r="AE1461" s="49">
        <v>0.04</v>
      </c>
      <c r="AF1461" s="438"/>
      <c r="AG1461" s="438"/>
      <c r="AH1461" s="438"/>
      <c r="AI1461" s="438"/>
      <c r="AJ1461" s="438"/>
      <c r="AK1461" s="438"/>
      <c r="AL1461" s="438"/>
      <c r="AM1461" s="438"/>
      <c r="AN1461" s="438"/>
      <c r="AO1461" s="438"/>
      <c r="AP1461" s="438"/>
      <c r="AQ1461" s="438"/>
      <c r="AR1461" s="438"/>
      <c r="AS1461" s="438"/>
      <c r="AT1461" s="438"/>
      <c r="AU1461" s="438"/>
      <c r="AV1461" s="438"/>
      <c r="AW1461" s="438"/>
      <c r="AX1461" s="438"/>
      <c r="AY1461" s="438"/>
      <c r="AZ1461" s="438"/>
      <c r="BA1461" s="438"/>
      <c r="BB1461" s="438"/>
      <c r="BC1461" s="438"/>
      <c r="BD1461" s="438"/>
      <c r="BE1461" s="249"/>
      <c r="BF1461" s="249"/>
      <c r="BG1461" s="249"/>
      <c r="BH1461" s="249"/>
      <c r="BI1461" s="249"/>
      <c r="BJ1461" s="249"/>
      <c r="BK1461" s="249"/>
      <c r="BL1461" s="249"/>
      <c r="BM1461" s="249"/>
      <c r="BN1461" s="249"/>
      <c r="BO1461" s="249"/>
      <c r="BP1461" s="249"/>
      <c r="BQ1461" s="249"/>
      <c r="BR1461" s="249"/>
      <c r="BS1461" s="249"/>
      <c r="BT1461" s="249"/>
      <c r="BU1461" s="249"/>
      <c r="BV1461" s="249"/>
      <c r="BW1461" s="249"/>
      <c r="BX1461" s="249"/>
      <c r="BY1461" s="249"/>
      <c r="BZ1461" s="249"/>
      <c r="CA1461" s="249"/>
      <c r="CB1461" s="249"/>
      <c r="CC1461" s="249"/>
      <c r="CD1461" s="249"/>
      <c r="CE1461" s="249"/>
      <c r="CF1461" s="249"/>
      <c r="CG1461" s="249"/>
      <c r="CH1461" s="249"/>
      <c r="CI1461" s="249"/>
      <c r="CJ1461" s="249"/>
      <c r="CK1461" s="249"/>
      <c r="CL1461" s="249"/>
      <c r="CM1461" s="121"/>
      <c r="CN1461" s="121"/>
    </row>
    <row r="1462" spans="1:115" s="1" customFormat="1" ht="10.5" customHeight="1" x14ac:dyDescent="0.2">
      <c r="A1462" s="1378" t="s">
        <v>50</v>
      </c>
      <c r="B1462" s="1379"/>
      <c r="C1462" s="513"/>
      <c r="D1462" s="1255" t="s">
        <v>108</v>
      </c>
      <c r="E1462" s="66">
        <f>E1433+E1439+E1445+E1457+E1451</f>
        <v>0.21784799999999999</v>
      </c>
      <c r="F1462" s="66">
        <f t="shared" ref="F1462:AB1462" si="2387">F1433+F1439+F1445+F1457+F1451</f>
        <v>0.21067200000000003</v>
      </c>
      <c r="G1462" s="66">
        <f t="shared" si="2387"/>
        <v>0.20988000000000001</v>
      </c>
      <c r="H1462" s="480">
        <f t="shared" si="2387"/>
        <v>0.207816</v>
      </c>
      <c r="I1462" s="66">
        <f t="shared" si="2387"/>
        <v>0.21348</v>
      </c>
      <c r="J1462" s="66">
        <f t="shared" si="2387"/>
        <v>0.21388799999999999</v>
      </c>
      <c r="K1462" s="66">
        <f t="shared" si="2387"/>
        <v>0.22464000000000001</v>
      </c>
      <c r="L1462" s="66">
        <f t="shared" si="2387"/>
        <v>0.228048</v>
      </c>
      <c r="M1462" s="66">
        <f t="shared" si="2387"/>
        <v>0.21909600000000001</v>
      </c>
      <c r="N1462" s="480">
        <f t="shared" si="2387"/>
        <v>0.20812800000000004</v>
      </c>
      <c r="O1462" s="66">
        <f t="shared" si="2387"/>
        <v>0.20493599999999998</v>
      </c>
      <c r="P1462" s="66">
        <f t="shared" si="2387"/>
        <v>0.212256</v>
      </c>
      <c r="Q1462" s="66">
        <f t="shared" si="2387"/>
        <v>0.213672</v>
      </c>
      <c r="R1462" s="66">
        <f t="shared" si="2387"/>
        <v>0.24252000000000001</v>
      </c>
      <c r="S1462" s="66">
        <f t="shared" si="2387"/>
        <v>0.24458399999999997</v>
      </c>
      <c r="T1462" s="66">
        <f t="shared" si="2387"/>
        <v>0.25101600000000002</v>
      </c>
      <c r="U1462" s="66">
        <f t="shared" si="2387"/>
        <v>0.26133600000000001</v>
      </c>
      <c r="V1462" s="480">
        <f t="shared" si="2387"/>
        <v>0.26431199999999999</v>
      </c>
      <c r="W1462" s="66">
        <f t="shared" si="2387"/>
        <v>0.26095200000000002</v>
      </c>
      <c r="X1462" s="66">
        <f t="shared" si="2387"/>
        <v>0.26006399999999996</v>
      </c>
      <c r="Y1462" s="66">
        <f t="shared" si="2387"/>
        <v>0.26306400000000002</v>
      </c>
      <c r="Z1462" s="66">
        <f t="shared" si="2387"/>
        <v>0.24287999999999998</v>
      </c>
      <c r="AA1462" s="66">
        <f t="shared" si="2387"/>
        <v>0.22552800000000001</v>
      </c>
      <c r="AB1462" s="66">
        <f t="shared" si="2387"/>
        <v>0.22048800000000002</v>
      </c>
      <c r="AC1462" s="249"/>
      <c r="AD1462" s="249"/>
      <c r="AE1462" s="249"/>
      <c r="AF1462" s="249"/>
      <c r="AG1462" s="249"/>
      <c r="AH1462" s="249"/>
      <c r="AI1462" s="249"/>
      <c r="AJ1462" s="249"/>
      <c r="AK1462" s="249"/>
      <c r="AL1462" s="249"/>
      <c r="AM1462" s="249"/>
      <c r="AN1462" s="249"/>
      <c r="AO1462" s="249"/>
      <c r="AP1462" s="249"/>
      <c r="AQ1462" s="249"/>
      <c r="AR1462" s="249"/>
      <c r="AS1462" s="249"/>
      <c r="AT1462" s="249"/>
      <c r="AU1462" s="249"/>
      <c r="AV1462" s="249"/>
      <c r="AW1462" s="249"/>
      <c r="AX1462" s="249"/>
      <c r="AY1462" s="249"/>
      <c r="AZ1462" s="249"/>
      <c r="BA1462" s="249"/>
      <c r="BB1462" s="249"/>
      <c r="BC1462" s="249"/>
      <c r="BD1462" s="249"/>
      <c r="BE1462" s="249"/>
      <c r="BF1462" s="249"/>
      <c r="BG1462" s="249"/>
      <c r="BH1462" s="249"/>
      <c r="BI1462" s="249"/>
      <c r="BJ1462" s="249"/>
      <c r="BK1462" s="249"/>
      <c r="BL1462" s="249"/>
      <c r="BM1462" s="249"/>
      <c r="BN1462" s="249"/>
      <c r="BO1462" s="249"/>
      <c r="BP1462" s="249"/>
      <c r="BQ1462" s="249"/>
      <c r="BR1462" s="249"/>
      <c r="BS1462" s="249"/>
      <c r="BT1462" s="249"/>
      <c r="BU1462" s="249"/>
      <c r="BV1462" s="249"/>
      <c r="BW1462" s="249"/>
      <c r="BX1462" s="249"/>
      <c r="BY1462" s="249"/>
      <c r="BZ1462" s="249"/>
      <c r="CA1462" s="249"/>
      <c r="CB1462" s="249"/>
      <c r="CC1462" s="249"/>
      <c r="CD1462" s="249"/>
      <c r="CE1462" s="249"/>
      <c r="CF1462" s="249"/>
      <c r="CG1462" s="249"/>
      <c r="CH1462" s="249"/>
      <c r="CI1462" s="249"/>
      <c r="CJ1462" s="249"/>
      <c r="CK1462" s="249"/>
      <c r="CL1462" s="249"/>
      <c r="CM1462" s="121"/>
      <c r="CN1462" s="121"/>
    </row>
    <row r="1463" spans="1:115" s="1" customFormat="1" ht="10.5" customHeight="1" x14ac:dyDescent="0.2">
      <c r="A1463" s="1380"/>
      <c r="B1463" s="1381"/>
      <c r="C1463" s="1237"/>
      <c r="D1463" s="1253" t="s">
        <v>906</v>
      </c>
      <c r="E1463" s="724">
        <f t="shared" ref="E1463:AB1464" si="2388">E1434+E1440+E1446+E1458+E1452</f>
        <v>0.168432</v>
      </c>
      <c r="F1463" s="724">
        <f t="shared" si="2388"/>
        <v>0.167904</v>
      </c>
      <c r="G1463" s="724">
        <f t="shared" si="2388"/>
        <v>0.16759200000000002</v>
      </c>
      <c r="H1463" s="742">
        <f t="shared" si="2388"/>
        <v>0.16785600000000001</v>
      </c>
      <c r="I1463" s="724">
        <f t="shared" si="2388"/>
        <v>0.170016</v>
      </c>
      <c r="J1463" s="724">
        <f t="shared" si="2388"/>
        <v>0.16812000000000002</v>
      </c>
      <c r="K1463" s="724">
        <f t="shared" si="2388"/>
        <v>0.16811999999999999</v>
      </c>
      <c r="L1463" s="724">
        <f t="shared" si="2388"/>
        <v>0.16694399999999998</v>
      </c>
      <c r="M1463" s="724">
        <f t="shared" si="2388"/>
        <v>0.159744</v>
      </c>
      <c r="N1463" s="742">
        <f t="shared" si="2388"/>
        <v>0.147984</v>
      </c>
      <c r="O1463" s="724">
        <f t="shared" si="2388"/>
        <v>0.14935199999999998</v>
      </c>
      <c r="P1463" s="724">
        <f t="shared" si="2388"/>
        <v>0.15384</v>
      </c>
      <c r="Q1463" s="724">
        <f t="shared" si="2388"/>
        <v>0.159912</v>
      </c>
      <c r="R1463" s="724">
        <f t="shared" si="2388"/>
        <v>0.18165600000000001</v>
      </c>
      <c r="S1463" s="724">
        <f t="shared" si="2388"/>
        <v>0.17716799999999999</v>
      </c>
      <c r="T1463" s="724">
        <f t="shared" si="2388"/>
        <v>0.17685600000000001</v>
      </c>
      <c r="U1463" s="724">
        <f t="shared" si="2388"/>
        <v>0.17654400000000001</v>
      </c>
      <c r="V1463" s="742">
        <f t="shared" si="2388"/>
        <v>0.17438399999999998</v>
      </c>
      <c r="W1463" s="724">
        <f t="shared" si="2388"/>
        <v>0.174792</v>
      </c>
      <c r="X1463" s="724">
        <f t="shared" si="2388"/>
        <v>0.17436000000000001</v>
      </c>
      <c r="Y1463" s="724">
        <f t="shared" si="2388"/>
        <v>0.17239199999999999</v>
      </c>
      <c r="Z1463" s="724">
        <f t="shared" si="2388"/>
        <v>0.16953599999999999</v>
      </c>
      <c r="AA1463" s="724">
        <f t="shared" si="2388"/>
        <v>0.16761600000000001</v>
      </c>
      <c r="AB1463" s="724">
        <f t="shared" si="2388"/>
        <v>0.17013600000000001</v>
      </c>
      <c r="AC1463" s="249"/>
      <c r="AD1463" s="249"/>
      <c r="AE1463" s="249"/>
      <c r="AF1463" s="249"/>
      <c r="AG1463" s="249"/>
      <c r="AH1463" s="249"/>
      <c r="AI1463" s="249"/>
      <c r="AJ1463" s="249"/>
      <c r="AK1463" s="249"/>
      <c r="AL1463" s="249"/>
      <c r="AM1463" s="249"/>
      <c r="AN1463" s="249"/>
      <c r="AO1463" s="249"/>
      <c r="AP1463" s="249"/>
      <c r="AQ1463" s="249"/>
      <c r="AR1463" s="249"/>
      <c r="AS1463" s="249"/>
      <c r="AT1463" s="249"/>
      <c r="AU1463" s="249"/>
      <c r="AV1463" s="249"/>
      <c r="AW1463" s="249"/>
      <c r="AX1463" s="249"/>
      <c r="AY1463" s="249"/>
      <c r="AZ1463" s="249"/>
      <c r="BA1463" s="249"/>
      <c r="BB1463" s="249"/>
      <c r="BC1463" s="249"/>
      <c r="BD1463" s="249"/>
      <c r="BE1463" s="249"/>
      <c r="BF1463" s="249"/>
      <c r="BG1463" s="249"/>
      <c r="BH1463" s="249"/>
      <c r="BI1463" s="249"/>
      <c r="BJ1463" s="249"/>
      <c r="BK1463" s="249"/>
      <c r="BL1463" s="249"/>
      <c r="BM1463" s="249"/>
      <c r="BN1463" s="249"/>
      <c r="BO1463" s="249"/>
      <c r="BP1463" s="249"/>
      <c r="BQ1463" s="249"/>
      <c r="BR1463" s="249"/>
      <c r="BS1463" s="249"/>
      <c r="BT1463" s="249"/>
      <c r="BU1463" s="249"/>
      <c r="BV1463" s="249"/>
      <c r="BW1463" s="249"/>
      <c r="BX1463" s="249"/>
      <c r="BY1463" s="249"/>
      <c r="BZ1463" s="249"/>
      <c r="CA1463" s="249"/>
      <c r="CB1463" s="249"/>
      <c r="CC1463" s="249"/>
      <c r="CD1463" s="249"/>
      <c r="CE1463" s="249"/>
      <c r="CF1463" s="249"/>
      <c r="CG1463" s="249"/>
      <c r="CH1463" s="249"/>
      <c r="CI1463" s="249"/>
      <c r="CJ1463" s="249"/>
      <c r="CK1463" s="249"/>
      <c r="CL1463" s="249"/>
      <c r="CM1463" s="121"/>
      <c r="CN1463" s="121"/>
    </row>
    <row r="1464" spans="1:115" s="1" customFormat="1" ht="10.5" customHeight="1" thickBot="1" x14ac:dyDescent="0.25">
      <c r="A1464" s="1382"/>
      <c r="B1464" s="1383"/>
      <c r="C1464" s="514"/>
      <c r="D1464" s="1258" t="s">
        <v>907</v>
      </c>
      <c r="E1464" s="45">
        <f t="shared" si="2388"/>
        <v>0</v>
      </c>
      <c r="F1464" s="45">
        <f t="shared" si="2388"/>
        <v>0</v>
      </c>
      <c r="G1464" s="45">
        <f t="shared" si="2388"/>
        <v>0</v>
      </c>
      <c r="H1464" s="425">
        <f t="shared" si="2388"/>
        <v>0</v>
      </c>
      <c r="I1464" s="45">
        <f t="shared" si="2388"/>
        <v>0</v>
      </c>
      <c r="J1464" s="45">
        <f t="shared" si="2388"/>
        <v>0</v>
      </c>
      <c r="K1464" s="45">
        <f t="shared" si="2388"/>
        <v>0</v>
      </c>
      <c r="L1464" s="45">
        <f t="shared" si="2388"/>
        <v>0</v>
      </c>
      <c r="M1464" s="45">
        <f t="shared" si="2388"/>
        <v>0</v>
      </c>
      <c r="N1464" s="425">
        <f t="shared" si="2388"/>
        <v>0</v>
      </c>
      <c r="O1464" s="45">
        <f t="shared" si="2388"/>
        <v>2.4000000000000001E-5</v>
      </c>
      <c r="P1464" s="45">
        <f t="shared" si="2388"/>
        <v>0</v>
      </c>
      <c r="Q1464" s="45">
        <f t="shared" si="2388"/>
        <v>0</v>
      </c>
      <c r="R1464" s="45">
        <f t="shared" si="2388"/>
        <v>0</v>
      </c>
      <c r="S1464" s="45">
        <f t="shared" si="2388"/>
        <v>0</v>
      </c>
      <c r="T1464" s="45">
        <f t="shared" si="2388"/>
        <v>0</v>
      </c>
      <c r="U1464" s="45">
        <f t="shared" si="2388"/>
        <v>0</v>
      </c>
      <c r="V1464" s="425">
        <f t="shared" si="2388"/>
        <v>2.4000000000000001E-5</v>
      </c>
      <c r="W1464" s="45">
        <f t="shared" si="2388"/>
        <v>0</v>
      </c>
      <c r="X1464" s="45">
        <f t="shared" si="2388"/>
        <v>2.4000000000000001E-5</v>
      </c>
      <c r="Y1464" s="45">
        <f t="shared" si="2388"/>
        <v>7.1999999999999988E-5</v>
      </c>
      <c r="Z1464" s="45">
        <f t="shared" si="2388"/>
        <v>0</v>
      </c>
      <c r="AA1464" s="45">
        <f t="shared" si="2388"/>
        <v>0</v>
      </c>
      <c r="AB1464" s="45">
        <f t="shared" si="2388"/>
        <v>0</v>
      </c>
      <c r="AC1464" s="249"/>
      <c r="AD1464" s="249"/>
      <c r="AE1464" s="249"/>
      <c r="AF1464" s="249"/>
      <c r="AG1464" s="249"/>
      <c r="AH1464" s="249"/>
      <c r="AI1464" s="249"/>
      <c r="AJ1464" s="249"/>
      <c r="AK1464" s="249"/>
      <c r="AL1464" s="249"/>
      <c r="AM1464" s="249"/>
      <c r="AN1464" s="249"/>
      <c r="AO1464" s="249"/>
      <c r="AP1464" s="249"/>
      <c r="AQ1464" s="249"/>
      <c r="AR1464" s="249"/>
      <c r="AS1464" s="249"/>
      <c r="AT1464" s="249"/>
      <c r="AU1464" s="249"/>
      <c r="AV1464" s="249"/>
      <c r="AW1464" s="249"/>
      <c r="AX1464" s="249"/>
      <c r="AY1464" s="249"/>
      <c r="AZ1464" s="249"/>
      <c r="BA1464" s="249"/>
      <c r="BB1464" s="249"/>
      <c r="BC1464" s="249"/>
      <c r="BD1464" s="249"/>
      <c r="BE1464" s="249"/>
      <c r="BF1464" s="249"/>
      <c r="BG1464" s="249"/>
      <c r="BH1464" s="249"/>
      <c r="BI1464" s="249"/>
      <c r="BJ1464" s="249"/>
      <c r="BK1464" s="249"/>
      <c r="BL1464" s="249"/>
      <c r="BM1464" s="249"/>
      <c r="BN1464" s="249"/>
      <c r="BO1464" s="249"/>
      <c r="BP1464" s="249"/>
      <c r="BQ1464" s="249"/>
      <c r="BR1464" s="249"/>
      <c r="BS1464" s="249"/>
      <c r="BT1464" s="249"/>
      <c r="BU1464" s="249"/>
      <c r="BV1464" s="249"/>
      <c r="BW1464" s="249"/>
      <c r="BX1464" s="249"/>
      <c r="BY1464" s="249"/>
      <c r="BZ1464" s="249"/>
      <c r="CA1464" s="249"/>
      <c r="CB1464" s="249"/>
      <c r="CC1464" s="249"/>
      <c r="CD1464" s="249"/>
      <c r="CE1464" s="249"/>
      <c r="CF1464" s="249"/>
      <c r="CG1464" s="249"/>
      <c r="CH1464" s="249"/>
      <c r="CI1464" s="249"/>
      <c r="CJ1464" s="249"/>
      <c r="CK1464" s="249"/>
      <c r="CL1464" s="249"/>
      <c r="CM1464" s="121"/>
      <c r="CN1464" s="121"/>
    </row>
    <row r="1465" spans="1:115" s="25" customFormat="1" ht="10.5" customHeight="1" x14ac:dyDescent="0.2">
      <c r="A1465" s="1384" t="s">
        <v>444</v>
      </c>
      <c r="B1465" s="1385"/>
      <c r="C1465" s="513"/>
      <c r="D1465" s="1278" t="s">
        <v>442</v>
      </c>
      <c r="E1465" s="791">
        <f t="shared" ref="E1465:AB1465" si="2389">(E1427+E1421-E1462)/(E1427+E1421)*100</f>
        <v>3.9775732571670392</v>
      </c>
      <c r="F1465" s="791">
        <f t="shared" si="2389"/>
        <v>3.0965391621129146</v>
      </c>
      <c r="G1465" s="141">
        <f t="shared" si="2389"/>
        <v>3.5566583953680593</v>
      </c>
      <c r="H1465" s="1250">
        <f t="shared" si="2389"/>
        <v>4.1403741835492136</v>
      </c>
      <c r="I1465" s="791">
        <f t="shared" si="2389"/>
        <v>2.5152063126746729</v>
      </c>
      <c r="J1465" s="791">
        <f t="shared" si="2389"/>
        <v>4.0482342807924221</v>
      </c>
      <c r="K1465" s="791">
        <f t="shared" si="2389"/>
        <v>2.4237685691946722</v>
      </c>
      <c r="L1465" s="791">
        <f t="shared" si="2389"/>
        <v>3.8599686345929958</v>
      </c>
      <c r="M1465" s="791">
        <f t="shared" si="2389"/>
        <v>3.0428548669746665</v>
      </c>
      <c r="N1465" s="1250">
        <f t="shared" si="2389"/>
        <v>3.6283825081957892</v>
      </c>
      <c r="O1465" s="791">
        <f t="shared" si="2389"/>
        <v>4.2444631342865327</v>
      </c>
      <c r="P1465" s="791">
        <f t="shared" si="2389"/>
        <v>2.5937551627292206</v>
      </c>
      <c r="Q1465" s="791">
        <f t="shared" si="2389"/>
        <v>4.1296505680288425</v>
      </c>
      <c r="R1465" s="791">
        <f t="shared" si="2389"/>
        <v>2.310518174787302</v>
      </c>
      <c r="S1465" s="791">
        <f t="shared" si="2389"/>
        <v>3.6448730676499936</v>
      </c>
      <c r="T1465" s="791">
        <f t="shared" si="2389"/>
        <v>2.7793270124558527</v>
      </c>
      <c r="U1465" s="791">
        <f t="shared" si="2389"/>
        <v>2.8591819438868731</v>
      </c>
      <c r="V1465" s="1250">
        <f t="shared" si="2389"/>
        <v>3.0887011615628452</v>
      </c>
      <c r="W1465" s="791">
        <f t="shared" si="2389"/>
        <v>2.361709770114937</v>
      </c>
      <c r="X1465" s="791">
        <f t="shared" si="2389"/>
        <v>3.2154340836012998</v>
      </c>
      <c r="Y1465" s="791">
        <f t="shared" si="2389"/>
        <v>2.3214365280933844</v>
      </c>
      <c r="Z1465" s="791">
        <f t="shared" si="2389"/>
        <v>3.3567301723726302</v>
      </c>
      <c r="AA1465" s="791">
        <f t="shared" si="2389"/>
        <v>2.6167158920151223</v>
      </c>
      <c r="AB1465" s="791">
        <f t="shared" si="2389"/>
        <v>3.4421146670870679</v>
      </c>
      <c r="AC1465" s="279"/>
      <c r="AD1465" s="249"/>
      <c r="AE1465" s="249"/>
      <c r="AF1465" s="249"/>
      <c r="AG1465" s="249"/>
      <c r="AH1465" s="249"/>
      <c r="AI1465" s="249"/>
      <c r="AJ1465" s="249"/>
      <c r="AK1465" s="249"/>
      <c r="AL1465" s="249"/>
      <c r="AM1465" s="249"/>
      <c r="AN1465" s="249"/>
      <c r="AO1465" s="249"/>
      <c r="AP1465" s="249"/>
      <c r="AQ1465" s="249"/>
      <c r="AR1465" s="249"/>
      <c r="AS1465" s="249"/>
      <c r="AT1465" s="249"/>
      <c r="AU1465" s="249"/>
      <c r="AV1465" s="249"/>
      <c r="AW1465" s="249"/>
      <c r="AX1465" s="249"/>
      <c r="AY1465" s="249"/>
      <c r="AZ1465" s="249"/>
      <c r="BA1465" s="249"/>
      <c r="BB1465" s="249"/>
      <c r="BC1465" s="249"/>
      <c r="BD1465" s="249"/>
      <c r="BE1465" s="249"/>
      <c r="BF1465" s="249"/>
      <c r="BG1465" s="249"/>
      <c r="BH1465" s="249"/>
      <c r="BI1465" s="249"/>
      <c r="BJ1465" s="249"/>
      <c r="BK1465" s="249"/>
      <c r="BL1465" s="249"/>
      <c r="BM1465" s="249"/>
      <c r="BN1465" s="249"/>
      <c r="BO1465" s="249"/>
      <c r="BP1465" s="249"/>
      <c r="BQ1465" s="249"/>
      <c r="BR1465" s="249"/>
      <c r="BS1465" s="249"/>
      <c r="BT1465" s="249"/>
      <c r="BU1465" s="249"/>
      <c r="BV1465" s="249"/>
      <c r="BW1465" s="249"/>
      <c r="BX1465" s="249"/>
      <c r="BY1465" s="249"/>
      <c r="BZ1465" s="249"/>
      <c r="CA1465" s="249"/>
      <c r="CB1465" s="249"/>
      <c r="CC1465" s="249"/>
      <c r="CD1465" s="249"/>
      <c r="CE1465" s="249"/>
      <c r="CF1465" s="249"/>
      <c r="CG1465" s="249"/>
      <c r="CH1465" s="249"/>
      <c r="CI1465" s="249"/>
      <c r="CJ1465" s="249"/>
      <c r="CK1465" s="249"/>
      <c r="CL1465" s="249"/>
      <c r="CM1465" s="121"/>
      <c r="CN1465" s="121"/>
      <c r="CO1465" s="1"/>
      <c r="CP1465" s="1"/>
      <c r="CQ1465" s="1"/>
      <c r="CR1465" s="1"/>
      <c r="CS1465" s="1"/>
      <c r="CT1465" s="1"/>
      <c r="CU1465" s="1"/>
      <c r="CV1465" s="1"/>
      <c r="CW1465" s="1"/>
      <c r="CX1465" s="1"/>
      <c r="CY1465" s="1"/>
      <c r="CZ1465" s="1"/>
      <c r="DA1465" s="1"/>
      <c r="DB1465" s="1"/>
      <c r="DC1465" s="1"/>
      <c r="DD1465" s="2"/>
      <c r="DE1465" s="2"/>
      <c r="DF1465" s="2"/>
      <c r="DG1465" s="2"/>
      <c r="DH1465" s="2"/>
      <c r="DI1465" s="2"/>
      <c r="DJ1465" s="2"/>
      <c r="DK1465" s="2"/>
    </row>
    <row r="1466" spans="1:115" s="25" customFormat="1" ht="10.5" customHeight="1" thickBot="1" x14ac:dyDescent="0.25">
      <c r="A1466" s="1386"/>
      <c r="B1466" s="1387"/>
      <c r="C1466" s="514"/>
      <c r="D1466" s="878" t="s">
        <v>443</v>
      </c>
      <c r="E1466" s="792">
        <f t="shared" ref="E1466:AB1466" si="2390">(E1464+E1428+E1422-E1429-E1423-E1463)/(E1464+E1428+E1422)*100</f>
        <v>1.5639245388877268</v>
      </c>
      <c r="F1466" s="792">
        <f t="shared" si="2390"/>
        <v>1.5618404390037988</v>
      </c>
      <c r="G1466" s="792">
        <f t="shared" si="2390"/>
        <v>1.640960631030334</v>
      </c>
      <c r="H1466" s="1251">
        <f t="shared" si="2390"/>
        <v>1.631504922644168</v>
      </c>
      <c r="I1466" s="792">
        <f t="shared" si="2390"/>
        <v>1.6930335831251815</v>
      </c>
      <c r="J1466" s="792">
        <f t="shared" si="2390"/>
        <v>1.6427969671440472</v>
      </c>
      <c r="K1466" s="792">
        <f t="shared" si="2390"/>
        <v>1.663508106969896</v>
      </c>
      <c r="L1466" s="792">
        <f t="shared" si="2390"/>
        <v>1.6263611936077167</v>
      </c>
      <c r="M1466" s="792">
        <f t="shared" si="2390"/>
        <v>1.5894137650624671</v>
      </c>
      <c r="N1466" s="1251">
        <f t="shared" si="2390"/>
        <v>1.5409181636726448</v>
      </c>
      <c r="O1466" s="792">
        <f t="shared" si="2390"/>
        <v>1.4958448753462736</v>
      </c>
      <c r="P1466" s="792">
        <f t="shared" si="2390"/>
        <v>1.445264452644514</v>
      </c>
      <c r="Q1466" s="792">
        <f t="shared" si="2390"/>
        <v>1.5295943249833657</v>
      </c>
      <c r="R1466" s="792">
        <f t="shared" si="2390"/>
        <v>1.6182491713784313</v>
      </c>
      <c r="S1466" s="792">
        <f t="shared" si="2390"/>
        <v>1.5142418784604119</v>
      </c>
      <c r="T1466" s="792">
        <f t="shared" si="2390"/>
        <v>1.5300327386917887</v>
      </c>
      <c r="U1466" s="792">
        <f t="shared" si="2390"/>
        <v>1.6051364365970919</v>
      </c>
      <c r="V1466" s="1251">
        <f t="shared" si="2390"/>
        <v>1.3776722090261404</v>
      </c>
      <c r="W1466" s="792">
        <f t="shared" si="2390"/>
        <v>1.3344171238908109</v>
      </c>
      <c r="X1466" s="792">
        <f t="shared" si="2390"/>
        <v>1.1699088559379733</v>
      </c>
      <c r="Y1466" s="792">
        <f t="shared" si="2390"/>
        <v>1.1627106983144149</v>
      </c>
      <c r="Z1466" s="792">
        <f t="shared" si="2390"/>
        <v>1.2718378756114557</v>
      </c>
      <c r="AA1466" s="792">
        <f t="shared" si="2390"/>
        <v>1.3350286077558597</v>
      </c>
      <c r="AB1466" s="792">
        <f t="shared" si="2390"/>
        <v>1.5006252605252093</v>
      </c>
      <c r="AC1466" s="279"/>
      <c r="AD1466" s="249"/>
      <c r="AE1466" s="249"/>
      <c r="AF1466" s="249"/>
      <c r="AG1466" s="249"/>
      <c r="AH1466" s="249"/>
      <c r="AI1466" s="249"/>
      <c r="AJ1466" s="249"/>
      <c r="AK1466" s="249"/>
      <c r="AL1466" s="249"/>
      <c r="AM1466" s="249"/>
      <c r="AN1466" s="249"/>
      <c r="AO1466" s="249"/>
      <c r="AP1466" s="249"/>
      <c r="AQ1466" s="249"/>
      <c r="AR1466" s="249"/>
      <c r="AS1466" s="249"/>
      <c r="AT1466" s="249"/>
      <c r="AU1466" s="249"/>
      <c r="AV1466" s="249"/>
      <c r="AW1466" s="249"/>
      <c r="AX1466" s="249"/>
      <c r="AY1466" s="249"/>
      <c r="AZ1466" s="249"/>
      <c r="BA1466" s="249"/>
      <c r="BB1466" s="249"/>
      <c r="BC1466" s="249"/>
      <c r="BD1466" s="249"/>
      <c r="BE1466" s="249"/>
      <c r="BF1466" s="249"/>
      <c r="BG1466" s="249"/>
      <c r="BH1466" s="249"/>
      <c r="BI1466" s="249"/>
      <c r="BJ1466" s="249"/>
      <c r="BK1466" s="249"/>
      <c r="BL1466" s="249"/>
      <c r="BM1466" s="249"/>
      <c r="BN1466" s="249"/>
      <c r="BO1466" s="249"/>
      <c r="BP1466" s="249"/>
      <c r="BQ1466" s="249"/>
      <c r="BR1466" s="249"/>
      <c r="BS1466" s="249"/>
      <c r="BT1466" s="249"/>
      <c r="BU1466" s="249"/>
      <c r="BV1466" s="249"/>
      <c r="BW1466" s="249"/>
      <c r="BX1466" s="249"/>
      <c r="BY1466" s="249"/>
      <c r="BZ1466" s="249"/>
      <c r="CA1466" s="249"/>
      <c r="CB1466" s="249"/>
      <c r="CC1466" s="249"/>
      <c r="CD1466" s="249"/>
      <c r="CE1466" s="249"/>
      <c r="CF1466" s="249"/>
      <c r="CG1466" s="249"/>
      <c r="CH1466" s="249"/>
      <c r="CI1466" s="249"/>
      <c r="CJ1466" s="249"/>
      <c r="CK1466" s="249"/>
      <c r="CL1466" s="249"/>
      <c r="CM1466" s="121"/>
      <c r="CN1466" s="121"/>
      <c r="CO1466" s="1"/>
      <c r="CP1466" s="1"/>
      <c r="CQ1466" s="1"/>
      <c r="CR1466" s="1"/>
      <c r="CS1466" s="1"/>
      <c r="CT1466" s="1"/>
      <c r="CU1466" s="1"/>
      <c r="CV1466" s="1"/>
      <c r="CW1466" s="1"/>
      <c r="CX1466" s="1"/>
      <c r="CY1466" s="1"/>
      <c r="CZ1466" s="1"/>
      <c r="DA1466" s="1"/>
      <c r="DB1466" s="1"/>
      <c r="DC1466" s="1"/>
      <c r="DD1466" s="2"/>
      <c r="DE1466" s="2"/>
      <c r="DF1466" s="2"/>
      <c r="DG1466" s="2"/>
      <c r="DH1466" s="2"/>
      <c r="DI1466" s="2"/>
      <c r="DJ1466" s="2"/>
      <c r="DK1466" s="2"/>
    </row>
    <row r="1467" spans="1:115" s="5" customFormat="1" ht="10.5" customHeight="1" x14ac:dyDescent="0.2">
      <c r="A1467" s="1388" t="s">
        <v>0</v>
      </c>
      <c r="B1467" s="1389"/>
      <c r="C1467" s="502"/>
      <c r="D1467" s="1262" t="s">
        <v>108</v>
      </c>
      <c r="E1467" s="794">
        <f>E1427+E1421-E1462</f>
        <v>9.0240000000000042E-3</v>
      </c>
      <c r="F1467" s="794">
        <f t="shared" ref="F1467:AB1467" si="2391">F1427+F1421-F1462</f>
        <v>6.7319999999999602E-3</v>
      </c>
      <c r="G1467" s="794">
        <f t="shared" si="2391"/>
        <v>7.7399999999999691E-3</v>
      </c>
      <c r="H1467" s="1272">
        <f t="shared" si="2391"/>
        <v>8.9760000000000117E-3</v>
      </c>
      <c r="I1467" s="794">
        <f t="shared" si="2391"/>
        <v>5.5080000000000129E-3</v>
      </c>
      <c r="J1467" s="794">
        <f t="shared" si="2391"/>
        <v>9.0240000000000042E-3</v>
      </c>
      <c r="K1467" s="794">
        <f t="shared" si="2391"/>
        <v>5.5799999999999739E-3</v>
      </c>
      <c r="L1467" s="794">
        <f t="shared" si="2391"/>
        <v>9.1559999999999697E-3</v>
      </c>
      <c r="M1467" s="794">
        <f t="shared" si="2391"/>
        <v>6.8759999999999932E-3</v>
      </c>
      <c r="N1467" s="1272">
        <f t="shared" si="2391"/>
        <v>7.8359999999999541E-3</v>
      </c>
      <c r="O1467" s="794">
        <f t="shared" si="2391"/>
        <v>9.0840000000000365E-3</v>
      </c>
      <c r="P1467" s="794">
        <f t="shared" si="2391"/>
        <v>5.6519999999999904E-3</v>
      </c>
      <c r="Q1467" s="794">
        <f t="shared" si="2391"/>
        <v>9.2039999999999622E-3</v>
      </c>
      <c r="R1467" s="794">
        <f t="shared" si="2391"/>
        <v>5.7359999999999634E-3</v>
      </c>
      <c r="S1467" s="794">
        <f t="shared" si="2391"/>
        <v>9.252000000000038E-3</v>
      </c>
      <c r="T1467" s="794">
        <f t="shared" si="2391"/>
        <v>7.1760000000000157E-3</v>
      </c>
      <c r="U1467" s="794">
        <f t="shared" si="2391"/>
        <v>7.6919999999999766E-3</v>
      </c>
      <c r="V1467" s="1272">
        <f t="shared" si="2391"/>
        <v>8.4240000000000426E-3</v>
      </c>
      <c r="W1467" s="794">
        <f t="shared" si="2391"/>
        <v>6.3119999999999843E-3</v>
      </c>
      <c r="X1467" s="794">
        <f t="shared" si="2391"/>
        <v>8.6400000000000365E-3</v>
      </c>
      <c r="Y1467" s="794">
        <f t="shared" si="2391"/>
        <v>6.2519999999999798E-3</v>
      </c>
      <c r="Z1467" s="794">
        <f t="shared" si="2391"/>
        <v>8.4359999999999991E-3</v>
      </c>
      <c r="AA1467" s="794">
        <f t="shared" si="2391"/>
        <v>6.0599999999999821E-3</v>
      </c>
      <c r="AB1467" s="794">
        <f t="shared" si="2391"/>
        <v>7.8599999999999781E-3</v>
      </c>
      <c r="AC1467" s="282"/>
      <c r="AD1467" s="282"/>
      <c r="AE1467" s="282"/>
      <c r="AF1467" s="282"/>
      <c r="AG1467" s="282"/>
      <c r="AH1467" s="282"/>
      <c r="AI1467" s="282"/>
      <c r="AJ1467" s="282"/>
      <c r="AK1467" s="282"/>
      <c r="AL1467" s="282"/>
      <c r="AM1467" s="282"/>
      <c r="AN1467" s="282"/>
      <c r="AO1467" s="282"/>
      <c r="AP1467" s="282"/>
      <c r="AQ1467" s="282"/>
      <c r="AR1467" s="282"/>
      <c r="AS1467" s="282"/>
      <c r="AT1467" s="282"/>
      <c r="AU1467" s="282"/>
      <c r="AV1467" s="282"/>
      <c r="AW1467" s="282"/>
      <c r="AX1467" s="282"/>
      <c r="AY1467" s="282"/>
      <c r="AZ1467" s="282"/>
      <c r="BA1467" s="282"/>
      <c r="BB1467" s="282"/>
      <c r="BC1467" s="282"/>
      <c r="BD1467" s="282"/>
      <c r="BE1467" s="282"/>
      <c r="BF1467" s="282"/>
      <c r="BG1467" s="282"/>
      <c r="BH1467" s="282"/>
      <c r="BI1467" s="282"/>
      <c r="BJ1467" s="282"/>
      <c r="BK1467" s="282"/>
      <c r="BL1467" s="282"/>
      <c r="BM1467" s="282"/>
      <c r="BN1467" s="282"/>
      <c r="BO1467" s="282"/>
      <c r="BP1467" s="282"/>
      <c r="BQ1467" s="282"/>
      <c r="BR1467" s="282"/>
      <c r="BS1467" s="282"/>
      <c r="BT1467" s="282"/>
      <c r="BU1467" s="282"/>
      <c r="BV1467" s="282"/>
      <c r="BW1467" s="282"/>
      <c r="BX1467" s="282"/>
      <c r="BY1467" s="282"/>
      <c r="BZ1467" s="282"/>
      <c r="CA1467" s="282"/>
      <c r="CB1467" s="282"/>
      <c r="CC1467" s="282"/>
      <c r="CD1467" s="282"/>
      <c r="CE1467" s="282"/>
      <c r="CF1467" s="282"/>
      <c r="CG1467" s="282"/>
      <c r="CH1467" s="282"/>
      <c r="CI1467" s="282"/>
      <c r="CJ1467" s="282"/>
      <c r="CK1467" s="282"/>
      <c r="CL1467" s="282"/>
      <c r="CM1467" s="99"/>
      <c r="CN1467" s="99"/>
    </row>
    <row r="1468" spans="1:115" s="5" customFormat="1" ht="10.5" customHeight="1" thickBot="1" x14ac:dyDescent="0.25">
      <c r="A1468" s="1390"/>
      <c r="B1468" s="1391"/>
      <c r="C1468" s="451"/>
      <c r="D1468" s="1263" t="s">
        <v>109</v>
      </c>
      <c r="E1468" s="622">
        <f>E1464+E1428+E1422-E1429-E1423-E1463</f>
        <v>2.6760000000000117E-3</v>
      </c>
      <c r="F1468" s="622">
        <f t="shared" ref="F1468:AB1468" si="2392">F1464+F1428+F1422-F1429-F1423-F1463</f>
        <v>2.6639999999999997E-3</v>
      </c>
      <c r="G1468" s="622">
        <f t="shared" si="2392"/>
        <v>2.7959999999999652E-3</v>
      </c>
      <c r="H1468" s="623">
        <f t="shared" si="2392"/>
        <v>2.7840000000000087E-3</v>
      </c>
      <c r="I1468" s="622">
        <f t="shared" si="2392"/>
        <v>2.9280000000000139E-3</v>
      </c>
      <c r="J1468" s="622">
        <f t="shared" si="2392"/>
        <v>2.8079999999999772E-3</v>
      </c>
      <c r="K1468" s="622">
        <f t="shared" si="2392"/>
        <v>2.8440000000000132E-3</v>
      </c>
      <c r="L1468" s="622">
        <f t="shared" si="2392"/>
        <v>2.7600000000000402E-3</v>
      </c>
      <c r="M1468" s="622">
        <f t="shared" si="2392"/>
        <v>2.579999999999999E-3</v>
      </c>
      <c r="N1468" s="623">
        <f t="shared" si="2392"/>
        <v>2.3159999999999847E-3</v>
      </c>
      <c r="O1468" s="622">
        <f t="shared" si="2392"/>
        <v>2.26800000000002E-3</v>
      </c>
      <c r="P1468" s="622">
        <f t="shared" si="2392"/>
        <v>2.2559999999999802E-3</v>
      </c>
      <c r="Q1468" s="622">
        <f t="shared" si="2392"/>
        <v>2.4839999999999862E-3</v>
      </c>
      <c r="R1468" s="622">
        <f t="shared" si="2392"/>
        <v>2.9879999999999907E-3</v>
      </c>
      <c r="S1468" s="622">
        <f t="shared" si="2392"/>
        <v>2.7240000000000042E-3</v>
      </c>
      <c r="T1468" s="622">
        <f t="shared" si="2392"/>
        <v>2.7480000000000004E-3</v>
      </c>
      <c r="U1468" s="622">
        <f t="shared" si="2392"/>
        <v>2.8799999999999659E-3</v>
      </c>
      <c r="V1468" s="623">
        <f t="shared" si="2392"/>
        <v>2.4360000000000215E-3</v>
      </c>
      <c r="W1468" s="622">
        <f t="shared" si="2392"/>
        <v>2.364000000000005E-3</v>
      </c>
      <c r="X1468" s="622">
        <f t="shared" si="2392"/>
        <v>2.0640000000000103E-3</v>
      </c>
      <c r="Y1468" s="622">
        <f t="shared" si="2392"/>
        <v>2.028000000000002E-3</v>
      </c>
      <c r="Z1468" s="622">
        <f t="shared" si="2392"/>
        <v>2.1839999999999915E-3</v>
      </c>
      <c r="AA1468" s="622">
        <f t="shared" si="2392"/>
        <v>2.2679999999999645E-3</v>
      </c>
      <c r="AB1468" s="622">
        <f t="shared" si="2392"/>
        <v>2.5919999999999832E-3</v>
      </c>
      <c r="AC1468" s="282"/>
      <c r="AD1468" s="282"/>
      <c r="AE1468" s="282"/>
      <c r="AF1468" s="282"/>
      <c r="AG1468" s="282"/>
      <c r="AH1468" s="282"/>
      <c r="AI1468" s="282"/>
      <c r="AJ1468" s="282"/>
      <c r="AK1468" s="282"/>
      <c r="AL1468" s="282"/>
      <c r="AM1468" s="282"/>
      <c r="AN1468" s="282"/>
      <c r="AO1468" s="282"/>
      <c r="AP1468" s="282"/>
      <c r="AQ1468" s="282"/>
      <c r="AR1468" s="282"/>
      <c r="AS1468" s="282"/>
      <c r="AT1468" s="282"/>
      <c r="AU1468" s="282"/>
      <c r="AV1468" s="282"/>
      <c r="AW1468" s="282"/>
      <c r="AX1468" s="282"/>
      <c r="AY1468" s="282"/>
      <c r="AZ1468" s="282"/>
      <c r="BA1468" s="282"/>
      <c r="BB1468" s="282"/>
      <c r="BC1468" s="282"/>
      <c r="BD1468" s="282"/>
      <c r="BE1468" s="282"/>
      <c r="BF1468" s="282"/>
      <c r="BG1468" s="282"/>
      <c r="BH1468" s="282"/>
      <c r="BI1468" s="282"/>
      <c r="BJ1468" s="282"/>
      <c r="BK1468" s="282"/>
      <c r="BL1468" s="282"/>
      <c r="BM1468" s="282"/>
      <c r="BN1468" s="282"/>
      <c r="BO1468" s="282"/>
      <c r="BP1468" s="282"/>
      <c r="BQ1468" s="282"/>
      <c r="BR1468" s="282"/>
      <c r="BS1468" s="282"/>
      <c r="BT1468" s="282"/>
      <c r="BU1468" s="282"/>
      <c r="BV1468" s="282"/>
      <c r="BW1468" s="282"/>
      <c r="BX1468" s="282"/>
      <c r="BY1468" s="282"/>
      <c r="BZ1468" s="282"/>
      <c r="CA1468" s="282"/>
      <c r="CB1468" s="282"/>
      <c r="CC1468" s="282"/>
      <c r="CD1468" s="282"/>
      <c r="CE1468" s="282"/>
      <c r="CF1468" s="282"/>
      <c r="CG1468" s="282"/>
      <c r="CH1468" s="282"/>
      <c r="CI1468" s="282"/>
      <c r="CJ1468" s="282"/>
      <c r="CK1468" s="282"/>
      <c r="CL1468" s="282"/>
      <c r="CM1468" s="99"/>
      <c r="CN1468" s="99"/>
    </row>
    <row r="1469" spans="1:115" s="1" customFormat="1" ht="29.25" customHeight="1" thickBot="1" x14ac:dyDescent="0.25">
      <c r="A1469" s="1319"/>
      <c r="B1469" s="438"/>
      <c r="C1469" s="538"/>
      <c r="D1469" s="438"/>
      <c r="E1469" s="438"/>
      <c r="F1469" s="438"/>
      <c r="G1469" s="438"/>
      <c r="H1469" s="438"/>
      <c r="I1469" s="438"/>
      <c r="J1469" s="438"/>
      <c r="K1469" s="438"/>
      <c r="L1469" s="438"/>
      <c r="M1469" s="438"/>
      <c r="N1469" s="438"/>
      <c r="O1469" s="438"/>
      <c r="P1469" s="438"/>
      <c r="Q1469" s="438"/>
      <c r="R1469" s="438"/>
      <c r="S1469" s="438"/>
      <c r="T1469" s="438"/>
      <c r="U1469" s="438"/>
      <c r="V1469" s="438"/>
      <c r="W1469" s="438"/>
      <c r="X1469" s="438"/>
      <c r="Y1469" s="438"/>
      <c r="Z1469" s="438"/>
      <c r="AA1469" s="438"/>
      <c r="AB1469" s="438"/>
      <c r="AC1469" s="256"/>
      <c r="AD1469" s="249"/>
      <c r="AE1469" s="249"/>
      <c r="AF1469" s="249"/>
      <c r="AG1469" s="249"/>
      <c r="AH1469" s="249"/>
      <c r="AI1469" s="249"/>
      <c r="AJ1469" s="249"/>
      <c r="AK1469" s="249"/>
      <c r="AL1469" s="249"/>
      <c r="AM1469" s="249"/>
      <c r="AN1469" s="249"/>
      <c r="AO1469" s="249"/>
      <c r="AP1469" s="249"/>
      <c r="AQ1469" s="249"/>
      <c r="AR1469" s="249"/>
      <c r="AS1469" s="249"/>
      <c r="AT1469" s="249"/>
      <c r="AU1469" s="249"/>
      <c r="AV1469" s="249"/>
      <c r="AW1469" s="249"/>
      <c r="AX1469" s="249"/>
      <c r="AY1469" s="249"/>
      <c r="AZ1469" s="249"/>
      <c r="BA1469" s="249"/>
      <c r="BB1469" s="249"/>
      <c r="BC1469" s="249"/>
      <c r="BD1469" s="249"/>
      <c r="BE1469" s="249"/>
      <c r="BF1469" s="249"/>
      <c r="BG1469" s="249"/>
      <c r="BH1469" s="249"/>
      <c r="BI1469" s="249"/>
      <c r="BJ1469" s="249"/>
      <c r="BK1469" s="249"/>
      <c r="BL1469" s="249"/>
      <c r="BM1469" s="249"/>
      <c r="BN1469" s="249"/>
      <c r="BO1469" s="249"/>
      <c r="BP1469" s="249"/>
      <c r="BQ1469" s="249"/>
      <c r="BR1469" s="249"/>
      <c r="BS1469" s="249"/>
      <c r="BT1469" s="249"/>
      <c r="BU1469" s="249"/>
      <c r="BV1469" s="249"/>
      <c r="BW1469" s="249"/>
      <c r="BX1469" s="249"/>
      <c r="BY1469" s="249"/>
      <c r="BZ1469" s="249"/>
      <c r="CA1469" s="249"/>
      <c r="CB1469" s="249"/>
      <c r="CC1469" s="249"/>
      <c r="CD1469" s="249"/>
      <c r="CE1469" s="249"/>
      <c r="CF1469" s="249"/>
      <c r="CG1469" s="249"/>
      <c r="CH1469" s="249"/>
      <c r="CI1469" s="249"/>
      <c r="CJ1469" s="249"/>
      <c r="CK1469" s="249"/>
      <c r="CL1469" s="249"/>
      <c r="CM1469" s="121"/>
      <c r="CN1469" s="121"/>
    </row>
    <row r="1470" spans="1:115" s="2" customFormat="1" ht="28.5" customHeight="1" thickBot="1" x14ac:dyDescent="0.25">
      <c r="A1470" s="305" t="s">
        <v>38</v>
      </c>
      <c r="B1470" s="28" t="s">
        <v>83</v>
      </c>
      <c r="C1470" s="28"/>
      <c r="D1470" s="28" t="s">
        <v>33</v>
      </c>
      <c r="E1470" s="1396" t="s">
        <v>34</v>
      </c>
      <c r="F1470" s="1397"/>
      <c r="G1470" s="1397"/>
      <c r="H1470" s="1397"/>
      <c r="I1470" s="1397"/>
      <c r="J1470" s="1397"/>
      <c r="K1470" s="1397"/>
      <c r="L1470" s="1397"/>
      <c r="M1470" s="1397"/>
      <c r="N1470" s="1397"/>
      <c r="O1470" s="1397"/>
      <c r="P1470" s="1397"/>
      <c r="Q1470" s="1397"/>
      <c r="R1470" s="1397"/>
      <c r="S1470" s="1397"/>
      <c r="T1470" s="1397"/>
      <c r="U1470" s="1397"/>
      <c r="V1470" s="1397"/>
      <c r="W1470" s="1397"/>
      <c r="X1470" s="1397"/>
      <c r="Y1470" s="1397"/>
      <c r="Z1470" s="1397"/>
      <c r="AA1470" s="1397"/>
      <c r="AB1470" s="1398"/>
      <c r="AC1470" s="249"/>
      <c r="AD1470" s="249"/>
      <c r="AE1470" s="249"/>
      <c r="AF1470" s="249"/>
      <c r="AG1470" s="249"/>
      <c r="AH1470" s="249"/>
      <c r="AI1470" s="249"/>
      <c r="AJ1470" s="249"/>
      <c r="AK1470" s="249"/>
      <c r="AL1470" s="249"/>
      <c r="AM1470" s="249"/>
      <c r="AN1470" s="249"/>
      <c r="AO1470" s="249"/>
      <c r="AP1470" s="249"/>
      <c r="AQ1470" s="249"/>
      <c r="AR1470" s="249"/>
      <c r="AS1470" s="249"/>
      <c r="AT1470" s="249"/>
      <c r="AU1470" s="249"/>
      <c r="AV1470" s="249"/>
      <c r="AW1470" s="249"/>
      <c r="AX1470" s="249"/>
      <c r="AY1470" s="249"/>
      <c r="AZ1470" s="249"/>
      <c r="BA1470" s="249"/>
      <c r="BB1470" s="249"/>
      <c r="BC1470" s="249"/>
      <c r="BD1470" s="249"/>
      <c r="BE1470" s="249"/>
      <c r="BF1470" s="249"/>
      <c r="BG1470" s="249"/>
      <c r="BH1470" s="249"/>
      <c r="BI1470" s="249"/>
      <c r="BJ1470" s="249"/>
      <c r="BK1470" s="249"/>
      <c r="BL1470" s="249"/>
      <c r="BM1470" s="249"/>
      <c r="BN1470" s="249"/>
      <c r="BO1470" s="249"/>
      <c r="BP1470" s="249"/>
      <c r="BQ1470" s="249"/>
      <c r="BR1470" s="249"/>
      <c r="BS1470" s="249"/>
      <c r="BT1470" s="249"/>
      <c r="BU1470" s="249"/>
      <c r="BV1470" s="249"/>
      <c r="BW1470" s="249"/>
      <c r="BX1470" s="249"/>
      <c r="BY1470" s="249"/>
      <c r="BZ1470" s="249"/>
      <c r="CA1470" s="249"/>
      <c r="CB1470" s="249"/>
      <c r="CC1470" s="249"/>
      <c r="CD1470" s="249"/>
      <c r="CE1470" s="249"/>
      <c r="CF1470" s="249"/>
      <c r="CG1470" s="249"/>
      <c r="CH1470" s="249"/>
      <c r="CI1470" s="249"/>
      <c r="CJ1470" s="249"/>
      <c r="CK1470" s="249"/>
      <c r="CL1470" s="249"/>
      <c r="CM1470" s="121"/>
      <c r="CN1470" s="121"/>
      <c r="CO1470" s="1"/>
      <c r="CP1470" s="1"/>
      <c r="CQ1470" s="1"/>
      <c r="CR1470" s="1"/>
      <c r="CS1470" s="1"/>
      <c r="CT1470" s="1"/>
      <c r="CU1470" s="1"/>
      <c r="CV1470" s="1"/>
      <c r="CW1470" s="1"/>
      <c r="CX1470" s="1"/>
      <c r="CY1470" s="1"/>
      <c r="CZ1470" s="1"/>
      <c r="DA1470" s="1"/>
      <c r="DB1470" s="1"/>
      <c r="DC1470" s="1"/>
    </row>
    <row r="1471" spans="1:115" s="23" customFormat="1" ht="10.5" customHeight="1" thickBot="1" x14ac:dyDescent="0.25">
      <c r="A1471" s="1259" t="s">
        <v>788</v>
      </c>
      <c r="B1471" s="1308"/>
      <c r="C1471" s="539"/>
      <c r="D1471" s="1308"/>
      <c r="E1471" s="539">
        <v>1</v>
      </c>
      <c r="F1471" s="539">
        <v>2</v>
      </c>
      <c r="G1471" s="539">
        <v>3</v>
      </c>
      <c r="H1471" s="429">
        <v>4</v>
      </c>
      <c r="I1471" s="115">
        <v>5</v>
      </c>
      <c r="J1471" s="115">
        <v>6</v>
      </c>
      <c r="K1471" s="115">
        <v>7</v>
      </c>
      <c r="L1471" s="115">
        <v>8</v>
      </c>
      <c r="M1471" s="115">
        <v>9</v>
      </c>
      <c r="N1471" s="429">
        <v>10</v>
      </c>
      <c r="O1471" s="115">
        <v>11</v>
      </c>
      <c r="P1471" s="115">
        <v>12</v>
      </c>
      <c r="Q1471" s="115">
        <v>13</v>
      </c>
      <c r="R1471" s="115">
        <v>14</v>
      </c>
      <c r="S1471" s="115">
        <v>15</v>
      </c>
      <c r="T1471" s="115">
        <v>16</v>
      </c>
      <c r="U1471" s="115">
        <v>17</v>
      </c>
      <c r="V1471" s="429">
        <v>18</v>
      </c>
      <c r="W1471" s="115">
        <v>19</v>
      </c>
      <c r="X1471" s="115">
        <v>20</v>
      </c>
      <c r="Y1471" s="115">
        <v>21</v>
      </c>
      <c r="Z1471" s="115">
        <v>22</v>
      </c>
      <c r="AA1471" s="115">
        <v>23</v>
      </c>
      <c r="AB1471" s="115">
        <v>24</v>
      </c>
      <c r="AC1471" s="449"/>
      <c r="AD1471" s="449"/>
      <c r="AE1471" s="449"/>
      <c r="AF1471" s="449"/>
      <c r="AG1471" s="449"/>
      <c r="AH1471" s="449"/>
      <c r="AI1471" s="449"/>
      <c r="AJ1471" s="449"/>
      <c r="AK1471" s="449"/>
      <c r="AL1471" s="449"/>
      <c r="AM1471" s="449"/>
      <c r="AN1471" s="449"/>
      <c r="AO1471" s="449"/>
      <c r="AP1471" s="449"/>
      <c r="AQ1471" s="449"/>
      <c r="AR1471" s="449"/>
      <c r="AS1471" s="449"/>
      <c r="AT1471" s="449"/>
      <c r="AU1471" s="449"/>
      <c r="AV1471" s="449"/>
      <c r="AW1471" s="449"/>
      <c r="AX1471" s="449"/>
      <c r="AY1471" s="449"/>
      <c r="AZ1471" s="449"/>
      <c r="BA1471" s="449"/>
      <c r="BB1471" s="449"/>
      <c r="BC1471" s="449"/>
      <c r="BD1471" s="449"/>
      <c r="BE1471" s="449"/>
      <c r="BF1471" s="449"/>
      <c r="BG1471" s="449"/>
      <c r="BH1471" s="449"/>
      <c r="BI1471" s="449"/>
      <c r="BJ1471" s="449"/>
      <c r="BK1471" s="449"/>
      <c r="BL1471" s="449"/>
      <c r="BM1471" s="449"/>
      <c r="BN1471" s="449"/>
      <c r="BO1471" s="449"/>
      <c r="BP1471" s="449"/>
      <c r="BQ1471" s="449"/>
      <c r="BR1471" s="449"/>
      <c r="BS1471" s="449"/>
      <c r="BT1471" s="449"/>
      <c r="BU1471" s="449"/>
      <c r="BV1471" s="449"/>
      <c r="BW1471" s="449"/>
      <c r="BX1471" s="449"/>
      <c r="BY1471" s="449"/>
      <c r="BZ1471" s="449"/>
      <c r="CA1471" s="449"/>
      <c r="CB1471" s="449"/>
      <c r="CC1471" s="449"/>
      <c r="CD1471" s="449"/>
      <c r="CE1471" s="449"/>
      <c r="CF1471" s="449"/>
      <c r="CG1471" s="449"/>
      <c r="CH1471" s="449"/>
      <c r="CI1471" s="449"/>
      <c r="CJ1471" s="449"/>
      <c r="CK1471" s="449"/>
      <c r="CL1471" s="449"/>
      <c r="CM1471" s="659"/>
      <c r="CN1471" s="659"/>
      <c r="CO1471" s="660"/>
      <c r="CP1471" s="660"/>
      <c r="CQ1471" s="660"/>
      <c r="CR1471" s="660"/>
      <c r="CS1471" s="660"/>
      <c r="CT1471" s="660"/>
      <c r="CU1471" s="660"/>
      <c r="CV1471" s="660"/>
      <c r="CW1471" s="660"/>
      <c r="CX1471" s="660"/>
      <c r="CY1471" s="660"/>
      <c r="CZ1471" s="660"/>
      <c r="DA1471" s="660"/>
      <c r="DB1471" s="660"/>
      <c r="DC1471" s="660"/>
    </row>
    <row r="1472" spans="1:115" s="1" customFormat="1" ht="10.5" customHeight="1" x14ac:dyDescent="0.2">
      <c r="A1472" s="445" t="s">
        <v>28</v>
      </c>
      <c r="B1472" s="147"/>
      <c r="C1472" s="147" t="s">
        <v>421</v>
      </c>
      <c r="D1472" s="1273" t="s">
        <v>32</v>
      </c>
      <c r="E1472" s="741">
        <v>10.5</v>
      </c>
      <c r="F1472" s="741">
        <v>10.5</v>
      </c>
      <c r="G1472" s="741">
        <v>10.5</v>
      </c>
      <c r="H1472" s="446">
        <v>10.5</v>
      </c>
      <c r="I1472" s="741">
        <v>10.5</v>
      </c>
      <c r="J1472" s="741">
        <v>10.5</v>
      </c>
      <c r="K1472" s="741">
        <v>10.5</v>
      </c>
      <c r="L1472" s="741">
        <v>10.5</v>
      </c>
      <c r="M1472" s="741">
        <v>10.5</v>
      </c>
      <c r="N1472" s="446">
        <v>10.5</v>
      </c>
      <c r="O1472" s="741">
        <v>10.5</v>
      </c>
      <c r="P1472" s="741">
        <v>10.5</v>
      </c>
      <c r="Q1472" s="741">
        <v>10.5</v>
      </c>
      <c r="R1472" s="741">
        <v>10.5</v>
      </c>
      <c r="S1472" s="741">
        <v>10.5</v>
      </c>
      <c r="T1472" s="741">
        <v>10.5</v>
      </c>
      <c r="U1472" s="741">
        <v>10.5</v>
      </c>
      <c r="V1472" s="446">
        <v>10.5</v>
      </c>
      <c r="W1472" s="741">
        <v>10.5</v>
      </c>
      <c r="X1472" s="741">
        <v>10.5</v>
      </c>
      <c r="Y1472" s="741">
        <v>10.5</v>
      </c>
      <c r="Z1472" s="741">
        <v>10.5</v>
      </c>
      <c r="AA1472" s="741">
        <v>10.5</v>
      </c>
      <c r="AB1472" s="741">
        <v>10.5</v>
      </c>
      <c r="AC1472" s="249"/>
      <c r="AD1472" s="249"/>
      <c r="AE1472" s="249"/>
      <c r="AF1472" s="249"/>
      <c r="AG1472" s="249"/>
      <c r="AH1472" s="249"/>
      <c r="AI1472" s="249"/>
      <c r="AJ1472" s="249"/>
      <c r="AK1472" s="249"/>
      <c r="AL1472" s="249"/>
      <c r="AM1472" s="249"/>
      <c r="AN1472" s="249"/>
      <c r="AO1472" s="249"/>
      <c r="AP1472" s="249"/>
      <c r="AQ1472" s="249"/>
      <c r="AR1472" s="249"/>
      <c r="AS1472" s="249"/>
      <c r="AT1472" s="249"/>
      <c r="AU1472" s="249"/>
      <c r="AV1472" s="249"/>
      <c r="AW1472" s="249"/>
      <c r="AX1472" s="249"/>
      <c r="AY1472" s="249"/>
      <c r="AZ1472" s="249"/>
      <c r="BA1472" s="249"/>
      <c r="BB1472" s="249"/>
      <c r="BC1472" s="249"/>
      <c r="BD1472" s="249"/>
      <c r="BE1472" s="249"/>
      <c r="BF1472" s="249"/>
      <c r="BG1472" s="249"/>
      <c r="BH1472" s="249"/>
      <c r="BI1472" s="249"/>
      <c r="BJ1472" s="249"/>
      <c r="BK1472" s="249"/>
      <c r="BL1472" s="249"/>
      <c r="BM1472" s="249"/>
      <c r="BN1472" s="249"/>
      <c r="BO1472" s="249"/>
      <c r="BP1472" s="249"/>
      <c r="BQ1472" s="249"/>
      <c r="BR1472" s="249"/>
      <c r="BS1472" s="249"/>
      <c r="BT1472" s="249"/>
      <c r="BU1472" s="249"/>
      <c r="BV1472" s="249"/>
      <c r="BW1472" s="249"/>
      <c r="BX1472" s="249"/>
      <c r="BY1472" s="249"/>
      <c r="BZ1472" s="249"/>
      <c r="CA1472" s="249"/>
      <c r="CB1472" s="249"/>
      <c r="CC1472" s="249"/>
      <c r="CD1472" s="249"/>
      <c r="CE1472" s="249"/>
      <c r="CF1472" s="249"/>
      <c r="CG1472" s="249"/>
      <c r="CH1472" s="249"/>
      <c r="CI1472" s="249"/>
      <c r="CJ1472" s="249"/>
      <c r="CK1472" s="249"/>
      <c r="CL1472" s="249"/>
      <c r="CM1472" s="121"/>
      <c r="CN1472" s="121"/>
    </row>
    <row r="1473" spans="1:92" s="1" customFormat="1" ht="10.5" customHeight="1" thickBot="1" x14ac:dyDescent="0.25">
      <c r="A1473" s="447" t="s">
        <v>29</v>
      </c>
      <c r="B1473" s="450"/>
      <c r="C1473" s="450" t="s">
        <v>421</v>
      </c>
      <c r="D1473" s="1279" t="s">
        <v>32</v>
      </c>
      <c r="E1473" s="808">
        <v>10.5</v>
      </c>
      <c r="F1473" s="808">
        <v>10.5</v>
      </c>
      <c r="G1473" s="808">
        <v>10.5</v>
      </c>
      <c r="H1473" s="441">
        <v>10.5</v>
      </c>
      <c r="I1473" s="808">
        <v>10.5</v>
      </c>
      <c r="J1473" s="808">
        <v>10.5</v>
      </c>
      <c r="K1473" s="808">
        <v>10.5</v>
      </c>
      <c r="L1473" s="808">
        <v>10.5</v>
      </c>
      <c r="M1473" s="808">
        <v>10.5</v>
      </c>
      <c r="N1473" s="441">
        <v>10.5</v>
      </c>
      <c r="O1473" s="808">
        <v>10.5</v>
      </c>
      <c r="P1473" s="808">
        <v>10.5</v>
      </c>
      <c r="Q1473" s="808">
        <v>10.5</v>
      </c>
      <c r="R1473" s="808">
        <v>10.5</v>
      </c>
      <c r="S1473" s="808">
        <v>10.5</v>
      </c>
      <c r="T1473" s="808">
        <v>10.5</v>
      </c>
      <c r="U1473" s="808">
        <v>10.5</v>
      </c>
      <c r="V1473" s="441">
        <v>10.5</v>
      </c>
      <c r="W1473" s="808">
        <v>10.5</v>
      </c>
      <c r="X1473" s="808">
        <v>10.5</v>
      </c>
      <c r="Y1473" s="808">
        <v>10.5</v>
      </c>
      <c r="Z1473" s="808">
        <v>10.5</v>
      </c>
      <c r="AA1473" s="808">
        <v>10.5</v>
      </c>
      <c r="AB1473" s="808">
        <v>10.5</v>
      </c>
      <c r="AC1473" s="249"/>
      <c r="AD1473" s="249"/>
      <c r="AE1473" s="249"/>
      <c r="AF1473" s="249"/>
      <c r="AG1473" s="249"/>
      <c r="AH1473" s="249"/>
      <c r="AI1473" s="249"/>
      <c r="AJ1473" s="249"/>
      <c r="AK1473" s="249"/>
      <c r="AL1473" s="249"/>
      <c r="AM1473" s="249"/>
      <c r="AN1473" s="249"/>
      <c r="AO1473" s="249"/>
      <c r="AP1473" s="249"/>
      <c r="AQ1473" s="249"/>
      <c r="AR1473" s="249"/>
      <c r="AS1473" s="249"/>
      <c r="AT1473" s="249"/>
      <c r="AU1473" s="249"/>
      <c r="AV1473" s="249"/>
      <c r="AW1473" s="249"/>
      <c r="AX1473" s="249"/>
      <c r="AY1473" s="249"/>
      <c r="AZ1473" s="249"/>
      <c r="BA1473" s="249"/>
      <c r="BB1473" s="249"/>
      <c r="BC1473" s="249"/>
      <c r="BD1473" s="249"/>
      <c r="BE1473" s="249"/>
      <c r="BF1473" s="249"/>
      <c r="BG1473" s="249"/>
      <c r="BH1473" s="249"/>
      <c r="BI1473" s="249"/>
      <c r="BJ1473" s="249"/>
      <c r="BK1473" s="249"/>
      <c r="BL1473" s="249"/>
      <c r="BM1473" s="249"/>
      <c r="BN1473" s="249"/>
      <c r="BO1473" s="249"/>
      <c r="BP1473" s="249"/>
      <c r="BQ1473" s="249"/>
      <c r="BR1473" s="249"/>
      <c r="BS1473" s="249"/>
      <c r="BT1473" s="249"/>
      <c r="BU1473" s="249"/>
      <c r="BV1473" s="249"/>
      <c r="BW1473" s="249"/>
      <c r="BX1473" s="249"/>
      <c r="BY1473" s="249"/>
      <c r="BZ1473" s="249"/>
      <c r="CA1473" s="249"/>
      <c r="CB1473" s="249"/>
      <c r="CC1473" s="249"/>
      <c r="CD1473" s="249"/>
      <c r="CE1473" s="249"/>
      <c r="CF1473" s="249"/>
      <c r="CG1473" s="249"/>
      <c r="CH1473" s="249"/>
      <c r="CI1473" s="249"/>
      <c r="CJ1473" s="249"/>
      <c r="CK1473" s="249"/>
      <c r="CL1473" s="249"/>
      <c r="CM1473" s="121"/>
      <c r="CN1473" s="121"/>
    </row>
    <row r="1474" spans="1:92" s="1" customFormat="1" ht="10.5" customHeight="1" x14ac:dyDescent="0.2">
      <c r="A1474" s="1372" t="s">
        <v>84</v>
      </c>
      <c r="B1474" s="1375" t="s">
        <v>501</v>
      </c>
      <c r="C1474" s="695"/>
      <c r="D1474" s="1255"/>
      <c r="E1474" s="61"/>
      <c r="F1474" s="61"/>
      <c r="G1474" s="61"/>
      <c r="H1474" s="424"/>
      <c r="I1474" s="61"/>
      <c r="J1474" s="61"/>
      <c r="K1474" s="61"/>
      <c r="L1474" s="61"/>
      <c r="M1474" s="61"/>
      <c r="N1474" s="424"/>
      <c r="O1474" s="61"/>
      <c r="P1474" s="61"/>
      <c r="Q1474" s="61"/>
      <c r="R1474" s="61"/>
      <c r="S1474" s="61"/>
      <c r="T1474" s="61"/>
      <c r="U1474" s="61"/>
      <c r="V1474" s="424"/>
      <c r="W1474" s="61"/>
      <c r="X1474" s="61"/>
      <c r="Y1474" s="61"/>
      <c r="Z1474" s="61"/>
      <c r="AA1474" s="61"/>
      <c r="AB1474" s="61"/>
      <c r="AC1474" s="321" t="s">
        <v>107</v>
      </c>
      <c r="AD1474" s="43"/>
      <c r="AE1474" s="49"/>
      <c r="AF1474" s="310"/>
      <c r="AG1474" s="76"/>
      <c r="AH1474" s="76"/>
      <c r="AI1474" s="76"/>
      <c r="AJ1474" s="76"/>
      <c r="AK1474" s="76"/>
      <c r="AL1474" s="76"/>
      <c r="AM1474" s="76"/>
      <c r="AN1474" s="76"/>
      <c r="AO1474" s="76"/>
      <c r="AP1474" s="76"/>
      <c r="AQ1474" s="76"/>
      <c r="AR1474" s="76"/>
      <c r="AS1474" s="76"/>
      <c r="AT1474" s="76"/>
      <c r="AU1474" s="76"/>
      <c r="AV1474" s="76"/>
      <c r="AW1474" s="76"/>
      <c r="AX1474" s="76"/>
      <c r="AY1474" s="76"/>
      <c r="AZ1474" s="76"/>
      <c r="BA1474" s="76"/>
      <c r="BB1474" s="76"/>
      <c r="BC1474" s="76"/>
      <c r="BD1474" s="76"/>
      <c r="BE1474" s="249"/>
      <c r="BF1474" s="249"/>
      <c r="BG1474" s="249"/>
      <c r="BH1474" s="249"/>
      <c r="BI1474" s="249"/>
      <c r="BJ1474" s="249"/>
      <c r="BK1474" s="249"/>
      <c r="BL1474" s="249"/>
      <c r="BM1474" s="249"/>
      <c r="BN1474" s="249"/>
      <c r="BO1474" s="249"/>
      <c r="BP1474" s="249"/>
      <c r="BQ1474" s="249"/>
      <c r="BR1474" s="249"/>
      <c r="BS1474" s="249"/>
      <c r="BT1474" s="249"/>
      <c r="BU1474" s="249"/>
      <c r="BV1474" s="249"/>
      <c r="BW1474" s="249"/>
      <c r="BX1474" s="249"/>
      <c r="BY1474" s="249"/>
      <c r="BZ1474" s="249"/>
      <c r="CA1474" s="249"/>
      <c r="CB1474" s="249"/>
      <c r="CC1474" s="249"/>
      <c r="CD1474" s="249"/>
      <c r="CE1474" s="249"/>
      <c r="CF1474" s="249"/>
      <c r="CG1474" s="249"/>
      <c r="CH1474" s="249"/>
      <c r="CI1474" s="249"/>
      <c r="CJ1474" s="249"/>
      <c r="CK1474" s="249"/>
      <c r="CL1474" s="249"/>
      <c r="CM1474" s="121"/>
      <c r="CN1474" s="121"/>
    </row>
    <row r="1475" spans="1:92" s="1" customFormat="1" ht="10.5" customHeight="1" x14ac:dyDescent="0.2">
      <c r="A1475" s="1373"/>
      <c r="B1475" s="1376"/>
      <c r="C1475" s="846" t="s">
        <v>118</v>
      </c>
      <c r="D1475" s="1256" t="s">
        <v>27</v>
      </c>
      <c r="E1475" s="67">
        <f t="shared" ref="E1475:AB1475" si="2393">ROUND(SQRT(E1476^2+(E1477-E1478)^2)*1000/(1.73*E1472),0)</f>
        <v>4</v>
      </c>
      <c r="F1475" s="67">
        <f t="shared" si="2393"/>
        <v>3</v>
      </c>
      <c r="G1475" s="67">
        <f t="shared" si="2393"/>
        <v>3</v>
      </c>
      <c r="H1475" s="422">
        <f t="shared" si="2393"/>
        <v>4</v>
      </c>
      <c r="I1475" s="67">
        <f t="shared" si="2393"/>
        <v>3</v>
      </c>
      <c r="J1475" s="67">
        <f t="shared" si="2393"/>
        <v>3</v>
      </c>
      <c r="K1475" s="67">
        <f t="shared" si="2393"/>
        <v>4</v>
      </c>
      <c r="L1475" s="67">
        <f t="shared" si="2393"/>
        <v>3</v>
      </c>
      <c r="M1475" s="67">
        <f t="shared" si="2393"/>
        <v>2</v>
      </c>
      <c r="N1475" s="422">
        <f t="shared" si="2393"/>
        <v>2</v>
      </c>
      <c r="O1475" s="67">
        <f t="shared" si="2393"/>
        <v>2</v>
      </c>
      <c r="P1475" s="67">
        <f t="shared" si="2393"/>
        <v>2</v>
      </c>
      <c r="Q1475" s="67">
        <f t="shared" si="2393"/>
        <v>2</v>
      </c>
      <c r="R1475" s="67">
        <f t="shared" si="2393"/>
        <v>2</v>
      </c>
      <c r="S1475" s="67">
        <f t="shared" si="2393"/>
        <v>4</v>
      </c>
      <c r="T1475" s="67">
        <f t="shared" si="2393"/>
        <v>4</v>
      </c>
      <c r="U1475" s="67">
        <f t="shared" si="2393"/>
        <v>3</v>
      </c>
      <c r="V1475" s="422">
        <f t="shared" si="2393"/>
        <v>3</v>
      </c>
      <c r="W1475" s="67">
        <f t="shared" si="2393"/>
        <v>3</v>
      </c>
      <c r="X1475" s="67">
        <f t="shared" si="2393"/>
        <v>4</v>
      </c>
      <c r="Y1475" s="67">
        <f t="shared" si="2393"/>
        <v>3</v>
      </c>
      <c r="Z1475" s="67">
        <f t="shared" si="2393"/>
        <v>3</v>
      </c>
      <c r="AA1475" s="67">
        <f t="shared" si="2393"/>
        <v>3</v>
      </c>
      <c r="AB1475" s="67">
        <f t="shared" si="2393"/>
        <v>4</v>
      </c>
      <c r="AC1475" s="254"/>
      <c r="AD1475" s="129"/>
      <c r="AE1475" s="49"/>
      <c r="AF1475" s="256"/>
      <c r="AG1475" s="256"/>
      <c r="AH1475" s="256"/>
      <c r="AI1475" s="256"/>
      <c r="AJ1475" s="256"/>
      <c r="AK1475" s="256"/>
      <c r="AL1475" s="256"/>
      <c r="AM1475" s="256"/>
      <c r="AN1475" s="256"/>
      <c r="AO1475" s="256"/>
      <c r="AP1475" s="256"/>
      <c r="AQ1475" s="256"/>
      <c r="AR1475" s="256"/>
      <c r="AS1475" s="256"/>
      <c r="AT1475" s="256"/>
      <c r="AU1475" s="256"/>
      <c r="AV1475" s="256"/>
      <c r="AW1475" s="256"/>
      <c r="AX1475" s="256"/>
      <c r="AY1475" s="256"/>
      <c r="AZ1475" s="256"/>
      <c r="BA1475" s="256"/>
      <c r="BB1475" s="256"/>
      <c r="BC1475" s="256"/>
      <c r="BD1475" s="256"/>
      <c r="BE1475" s="249"/>
      <c r="BF1475" s="249"/>
      <c r="BG1475" s="249"/>
      <c r="BH1475" s="249"/>
      <c r="BI1475" s="249"/>
      <c r="BJ1475" s="249"/>
      <c r="BK1475" s="249"/>
      <c r="BL1475" s="249"/>
      <c r="BM1475" s="249"/>
      <c r="BN1475" s="249"/>
      <c r="BO1475" s="249"/>
      <c r="BP1475" s="249"/>
      <c r="BQ1475" s="249"/>
      <c r="BR1475" s="249"/>
      <c r="BS1475" s="249"/>
      <c r="BT1475" s="249"/>
      <c r="BU1475" s="249"/>
      <c r="BV1475" s="249"/>
      <c r="BW1475" s="249"/>
      <c r="BX1475" s="249"/>
      <c r="BY1475" s="249"/>
      <c r="BZ1475" s="249"/>
      <c r="CA1475" s="249"/>
      <c r="CB1475" s="249"/>
      <c r="CC1475" s="249"/>
      <c r="CD1475" s="249"/>
      <c r="CE1475" s="249"/>
      <c r="CF1475" s="249"/>
      <c r="CG1475" s="249"/>
      <c r="CH1475" s="249"/>
      <c r="CI1475" s="249"/>
      <c r="CJ1475" s="249"/>
      <c r="CK1475" s="249"/>
      <c r="CL1475" s="249"/>
      <c r="CM1475" s="121"/>
      <c r="CN1475" s="121"/>
    </row>
    <row r="1476" spans="1:92" s="1" customFormat="1" ht="10.5" customHeight="1" x14ac:dyDescent="0.2">
      <c r="A1476" s="1373"/>
      <c r="B1476" s="1376"/>
      <c r="C1476" s="846" t="s">
        <v>908</v>
      </c>
      <c r="D1476" s="1256" t="s">
        <v>108</v>
      </c>
      <c r="E1476" s="42">
        <v>5.16E-2</v>
      </c>
      <c r="F1476" s="1311">
        <v>4.6399999999999997E-2</v>
      </c>
      <c r="G1476" s="1311">
        <v>4.7600000000000003E-2</v>
      </c>
      <c r="H1476" s="1312">
        <v>5.1999999999999998E-2</v>
      </c>
      <c r="I1476" s="1311">
        <v>4.8000000000000001E-2</v>
      </c>
      <c r="J1476" s="1311">
        <v>0.05</v>
      </c>
      <c r="K1476" s="1311">
        <v>5.2399999999999995E-2</v>
      </c>
      <c r="L1476" s="1311">
        <v>5.28E-2</v>
      </c>
      <c r="M1476" s="1311">
        <v>3.1600000000000003E-2</v>
      </c>
      <c r="N1476" s="1312">
        <v>2.8799999999999999E-2</v>
      </c>
      <c r="O1476" s="1311">
        <v>3.04E-2</v>
      </c>
      <c r="P1476" s="1311">
        <v>3.32E-2</v>
      </c>
      <c r="Q1476" s="1311">
        <v>3.2399999999999998E-2</v>
      </c>
      <c r="R1476" s="1311">
        <v>3.6400000000000002E-2</v>
      </c>
      <c r="S1476" s="1311">
        <v>5.5200000000000006E-2</v>
      </c>
      <c r="T1476" s="1311">
        <v>5.5600000000000004E-2</v>
      </c>
      <c r="U1476" s="1311">
        <v>4.8799999999999996E-2</v>
      </c>
      <c r="V1476" s="1312">
        <v>4.9599999999999998E-2</v>
      </c>
      <c r="W1476" s="1311">
        <v>4.8000000000000001E-2</v>
      </c>
      <c r="X1476" s="1311">
        <v>5.2399999999999995E-2</v>
      </c>
      <c r="Y1476" s="1311">
        <v>4.8000000000000001E-2</v>
      </c>
      <c r="Z1476" s="1311">
        <v>4.8799999999999996E-2</v>
      </c>
      <c r="AA1476" s="1311">
        <v>4.6799999999999994E-2</v>
      </c>
      <c r="AB1476" s="1311">
        <v>0.05</v>
      </c>
      <c r="AC1476" s="41">
        <f>SUM(D1476:AB1476)</f>
        <v>1.0968</v>
      </c>
      <c r="AD1476" s="43"/>
      <c r="AE1476" s="49">
        <v>4</v>
      </c>
      <c r="AF1476" s="76"/>
      <c r="AG1476" s="76"/>
      <c r="AH1476" s="76"/>
      <c r="AI1476" s="76"/>
      <c r="AJ1476" s="76"/>
      <c r="AK1476" s="76"/>
      <c r="AL1476" s="76"/>
      <c r="AM1476" s="76"/>
      <c r="AN1476" s="76"/>
      <c r="AO1476" s="76"/>
      <c r="AP1476" s="76"/>
      <c r="AQ1476" s="76"/>
      <c r="AR1476" s="76"/>
      <c r="AS1476" s="76"/>
      <c r="AT1476" s="76"/>
      <c r="AU1476" s="76"/>
      <c r="AV1476" s="76"/>
      <c r="AW1476" s="76"/>
      <c r="AX1476" s="76"/>
      <c r="AY1476" s="76"/>
      <c r="AZ1476" s="76"/>
      <c r="BA1476" s="76"/>
      <c r="BB1476" s="76"/>
      <c r="BC1476" s="76"/>
      <c r="BD1476" s="76"/>
      <c r="BE1476" s="249"/>
      <c r="BF1476" s="249"/>
      <c r="BG1476" s="249"/>
      <c r="BH1476" s="249"/>
      <c r="BI1476" s="249"/>
      <c r="BJ1476" s="249"/>
      <c r="BK1476" s="249"/>
      <c r="BL1476" s="249"/>
      <c r="BM1476" s="249"/>
      <c r="BN1476" s="249"/>
      <c r="BO1476" s="249"/>
      <c r="BP1476" s="249"/>
      <c r="BQ1476" s="249"/>
      <c r="BR1476" s="249"/>
      <c r="BS1476" s="249"/>
      <c r="BT1476" s="249"/>
      <c r="BU1476" s="249"/>
      <c r="BV1476" s="249"/>
      <c r="BW1476" s="249"/>
      <c r="BX1476" s="249"/>
      <c r="BY1476" s="249"/>
      <c r="BZ1476" s="249"/>
      <c r="CA1476" s="249"/>
      <c r="CB1476" s="249"/>
      <c r="CC1476" s="249"/>
      <c r="CD1476" s="249"/>
      <c r="CE1476" s="249"/>
      <c r="CF1476" s="249"/>
      <c r="CG1476" s="249"/>
      <c r="CH1476" s="249"/>
      <c r="CI1476" s="249"/>
      <c r="CJ1476" s="249"/>
      <c r="CK1476" s="249"/>
      <c r="CL1476" s="249"/>
      <c r="CM1476" s="121"/>
      <c r="CN1476" s="121"/>
    </row>
    <row r="1477" spans="1:92" s="1" customFormat="1" ht="10.5" customHeight="1" x14ac:dyDescent="0.2">
      <c r="A1477" s="1373"/>
      <c r="B1477" s="1376"/>
      <c r="C1477" s="846" t="s">
        <v>908</v>
      </c>
      <c r="D1477" s="1256" t="s">
        <v>906</v>
      </c>
      <c r="E1477" s="42">
        <v>3.9600000000000003E-2</v>
      </c>
      <c r="F1477" s="1311">
        <v>3.9200000000000006E-2</v>
      </c>
      <c r="G1477" s="1311">
        <v>3.9200000000000006E-2</v>
      </c>
      <c r="H1477" s="1312">
        <v>3.9200000000000006E-2</v>
      </c>
      <c r="I1477" s="1311">
        <v>3.9200000000000006E-2</v>
      </c>
      <c r="J1477" s="1311">
        <v>3.8799999999999994E-2</v>
      </c>
      <c r="K1477" s="1311">
        <v>3.9200000000000006E-2</v>
      </c>
      <c r="L1477" s="1311">
        <v>3.1600000000000003E-2</v>
      </c>
      <c r="M1477" s="1311">
        <v>2.3999999999999998E-3</v>
      </c>
      <c r="N1477" s="1312">
        <v>0</v>
      </c>
      <c r="O1477" s="1311">
        <v>4.0000000000000002E-4</v>
      </c>
      <c r="P1477" s="1311">
        <v>4.0000000000000002E-4</v>
      </c>
      <c r="Q1477" s="1311">
        <v>4.0000000000000002E-4</v>
      </c>
      <c r="R1477" s="1311">
        <v>1.12E-2</v>
      </c>
      <c r="S1477" s="1311">
        <v>3.9200000000000006E-2</v>
      </c>
      <c r="T1477" s="1311">
        <v>3.9200000000000006E-2</v>
      </c>
      <c r="U1477" s="1311">
        <v>3.9200000000000006E-2</v>
      </c>
      <c r="V1477" s="1312">
        <v>3.9600000000000003E-2</v>
      </c>
      <c r="W1477" s="1311">
        <v>3.9600000000000003E-2</v>
      </c>
      <c r="X1477" s="1311">
        <v>3.8799999999999994E-2</v>
      </c>
      <c r="Y1477" s="1311">
        <v>3.9600000000000003E-2</v>
      </c>
      <c r="Z1477" s="1311">
        <v>3.9600000000000003E-2</v>
      </c>
      <c r="AA1477" s="1311">
        <v>3.9200000000000006E-2</v>
      </c>
      <c r="AB1477" s="1311">
        <v>3.9600000000000003E-2</v>
      </c>
      <c r="AC1477" s="254"/>
      <c r="AD1477" s="41">
        <f>SUM(E1477:AC1477)</f>
        <v>0.71440000000000003</v>
      </c>
      <c r="AE1477" s="49">
        <v>4</v>
      </c>
      <c r="AF1477" s="256"/>
      <c r="AG1477" s="256"/>
      <c r="AH1477" s="256"/>
      <c r="AI1477" s="256"/>
      <c r="AJ1477" s="256"/>
      <c r="AK1477" s="256"/>
      <c r="AL1477" s="256"/>
      <c r="AM1477" s="256"/>
      <c r="AN1477" s="256"/>
      <c r="AO1477" s="256"/>
      <c r="AP1477" s="256"/>
      <c r="AQ1477" s="256"/>
      <c r="AR1477" s="256"/>
      <c r="AS1477" s="256"/>
      <c r="AT1477" s="256"/>
      <c r="AU1477" s="256"/>
      <c r="AV1477" s="256"/>
      <c r="AW1477" s="256"/>
      <c r="AX1477" s="256"/>
      <c r="AY1477" s="256"/>
      <c r="AZ1477" s="256"/>
      <c r="BA1477" s="256"/>
      <c r="BB1477" s="256"/>
      <c r="BC1477" s="256"/>
      <c r="BD1477" s="256"/>
      <c r="BE1477" s="249"/>
      <c r="BF1477" s="249"/>
      <c r="BG1477" s="249"/>
      <c r="BH1477" s="249"/>
      <c r="BI1477" s="249"/>
      <c r="BJ1477" s="249"/>
      <c r="BK1477" s="249"/>
      <c r="BL1477" s="249"/>
      <c r="BM1477" s="249"/>
      <c r="BN1477" s="249"/>
      <c r="BO1477" s="249"/>
      <c r="BP1477" s="249"/>
      <c r="BQ1477" s="249"/>
      <c r="BR1477" s="249"/>
      <c r="BS1477" s="249"/>
      <c r="BT1477" s="249"/>
      <c r="BU1477" s="249"/>
      <c r="BV1477" s="249"/>
      <c r="BW1477" s="249"/>
      <c r="BX1477" s="249"/>
      <c r="BY1477" s="249"/>
      <c r="BZ1477" s="249"/>
      <c r="CA1477" s="249"/>
      <c r="CB1477" s="249"/>
      <c r="CC1477" s="249"/>
      <c r="CD1477" s="249"/>
      <c r="CE1477" s="249"/>
      <c r="CF1477" s="249"/>
      <c r="CG1477" s="249"/>
      <c r="CH1477" s="249"/>
      <c r="CI1477" s="249"/>
      <c r="CJ1477" s="249"/>
      <c r="CK1477" s="249"/>
      <c r="CL1477" s="249"/>
      <c r="CM1477" s="121"/>
      <c r="CN1477" s="121"/>
    </row>
    <row r="1478" spans="1:92" s="1" customFormat="1" ht="10.5" customHeight="1" x14ac:dyDescent="0.2">
      <c r="A1478" s="1373"/>
      <c r="B1478" s="1376"/>
      <c r="C1478" s="846" t="s">
        <v>908</v>
      </c>
      <c r="D1478" s="1256" t="s">
        <v>907</v>
      </c>
      <c r="E1478" s="104">
        <v>0</v>
      </c>
      <c r="F1478" s="1315">
        <v>0</v>
      </c>
      <c r="G1478" s="1315">
        <v>0</v>
      </c>
      <c r="H1478" s="1316">
        <v>0</v>
      </c>
      <c r="I1478" s="1315">
        <v>0</v>
      </c>
      <c r="J1478" s="1315">
        <v>0</v>
      </c>
      <c r="K1478" s="1315">
        <v>0</v>
      </c>
      <c r="L1478" s="1315">
        <v>0</v>
      </c>
      <c r="M1478" s="1315">
        <v>0</v>
      </c>
      <c r="N1478" s="1316">
        <v>0</v>
      </c>
      <c r="O1478" s="1315">
        <v>0</v>
      </c>
      <c r="P1478" s="1315">
        <v>0</v>
      </c>
      <c r="Q1478" s="1315">
        <v>0</v>
      </c>
      <c r="R1478" s="1315">
        <v>0</v>
      </c>
      <c r="S1478" s="1315">
        <v>0</v>
      </c>
      <c r="T1478" s="1315">
        <v>0</v>
      </c>
      <c r="U1478" s="1315">
        <v>0</v>
      </c>
      <c r="V1478" s="1316">
        <v>0</v>
      </c>
      <c r="W1478" s="1315">
        <v>0</v>
      </c>
      <c r="X1478" s="1315">
        <v>0</v>
      </c>
      <c r="Y1478" s="1315">
        <v>0</v>
      </c>
      <c r="Z1478" s="1315">
        <v>0</v>
      </c>
      <c r="AA1478" s="1315">
        <v>0</v>
      </c>
      <c r="AB1478" s="1315">
        <v>0</v>
      </c>
      <c r="AC1478" s="254"/>
      <c r="AD1478" s="41"/>
      <c r="AE1478" s="49"/>
      <c r="AF1478" s="256"/>
      <c r="AG1478" s="256"/>
      <c r="AH1478" s="256"/>
      <c r="AI1478" s="256"/>
      <c r="AJ1478" s="256"/>
      <c r="AK1478" s="256"/>
      <c r="AL1478" s="256"/>
      <c r="AM1478" s="256"/>
      <c r="AN1478" s="256"/>
      <c r="AO1478" s="256"/>
      <c r="AP1478" s="256"/>
      <c r="AQ1478" s="256"/>
      <c r="AR1478" s="256"/>
      <c r="AS1478" s="256"/>
      <c r="AT1478" s="256"/>
      <c r="AU1478" s="256"/>
      <c r="AV1478" s="256"/>
      <c r="AW1478" s="256"/>
      <c r="AX1478" s="256"/>
      <c r="AY1478" s="256"/>
      <c r="AZ1478" s="256"/>
      <c r="BA1478" s="256"/>
      <c r="BB1478" s="256"/>
      <c r="BC1478" s="256"/>
      <c r="BD1478" s="256"/>
      <c r="BE1478" s="249"/>
      <c r="BF1478" s="249"/>
      <c r="BG1478" s="249"/>
      <c r="BH1478" s="249"/>
      <c r="BI1478" s="249"/>
      <c r="BJ1478" s="249"/>
      <c r="BK1478" s="249"/>
      <c r="BL1478" s="249"/>
      <c r="BM1478" s="249"/>
      <c r="BN1478" s="249"/>
      <c r="BO1478" s="249"/>
      <c r="BP1478" s="249"/>
      <c r="BQ1478" s="249"/>
      <c r="BR1478" s="249"/>
      <c r="BS1478" s="249"/>
      <c r="BT1478" s="249"/>
      <c r="BU1478" s="249"/>
      <c r="BV1478" s="249"/>
      <c r="BW1478" s="249"/>
      <c r="BX1478" s="249"/>
      <c r="BY1478" s="249"/>
      <c r="BZ1478" s="249"/>
      <c r="CA1478" s="249"/>
      <c r="CB1478" s="249"/>
      <c r="CC1478" s="249"/>
      <c r="CD1478" s="249"/>
      <c r="CE1478" s="249"/>
      <c r="CF1478" s="249"/>
      <c r="CG1478" s="249"/>
      <c r="CH1478" s="249"/>
      <c r="CI1478" s="249"/>
      <c r="CJ1478" s="249"/>
      <c r="CK1478" s="249"/>
      <c r="CL1478" s="249"/>
      <c r="CM1478" s="121"/>
      <c r="CN1478" s="121"/>
    </row>
    <row r="1479" spans="1:92" s="1" customFormat="1" ht="10.5" customHeight="1" thickBot="1" x14ac:dyDescent="0.25">
      <c r="A1479" s="1374"/>
      <c r="B1479" s="1377"/>
      <c r="C1479" s="197"/>
      <c r="D1479" s="1258" t="s">
        <v>35</v>
      </c>
      <c r="E1479" s="45">
        <f>(E1477-E1478)/E1476</f>
        <v>0.76744186046511631</v>
      </c>
      <c r="F1479" s="45">
        <f>(F1477-F1478)/F1476</f>
        <v>0.84482758620689669</v>
      </c>
      <c r="G1479" s="45">
        <f>(G1477-G1478)/G1476</f>
        <v>0.82352941176470595</v>
      </c>
      <c r="H1479" s="425">
        <f t="shared" ref="H1479:AB1479" si="2394">(H1477-H1478)/H1476</f>
        <v>0.75384615384615394</v>
      </c>
      <c r="I1479" s="45">
        <f t="shared" si="2394"/>
        <v>0.81666666666666676</v>
      </c>
      <c r="J1479" s="45">
        <f t="shared" si="2394"/>
        <v>0.7759999999999998</v>
      </c>
      <c r="K1479" s="45">
        <f t="shared" si="2394"/>
        <v>0.74809160305343525</v>
      </c>
      <c r="L1479" s="45">
        <f t="shared" si="2394"/>
        <v>0.59848484848484851</v>
      </c>
      <c r="M1479" s="45">
        <f t="shared" si="2394"/>
        <v>7.5949367088607583E-2</v>
      </c>
      <c r="N1479" s="425">
        <f t="shared" si="2394"/>
        <v>0</v>
      </c>
      <c r="O1479" s="45">
        <f t="shared" si="2394"/>
        <v>1.3157894736842106E-2</v>
      </c>
      <c r="P1479" s="45">
        <f t="shared" si="2394"/>
        <v>1.2048192771084338E-2</v>
      </c>
      <c r="Q1479" s="45">
        <f t="shared" si="2394"/>
        <v>1.234567901234568E-2</v>
      </c>
      <c r="R1479" s="45">
        <f t="shared" si="2394"/>
        <v>0.30769230769230765</v>
      </c>
      <c r="S1479" s="45">
        <f t="shared" si="2394"/>
        <v>0.71014492753623193</v>
      </c>
      <c r="T1479" s="45">
        <f t="shared" si="2394"/>
        <v>0.70503597122302164</v>
      </c>
      <c r="U1479" s="45">
        <f t="shared" si="2394"/>
        <v>0.80327868852459039</v>
      </c>
      <c r="V1479" s="425">
        <f t="shared" si="2394"/>
        <v>0.79838709677419362</v>
      </c>
      <c r="W1479" s="45">
        <f t="shared" si="2394"/>
        <v>0.82500000000000007</v>
      </c>
      <c r="X1479" s="45">
        <f t="shared" si="2394"/>
        <v>0.74045801526717558</v>
      </c>
      <c r="Y1479" s="45">
        <f t="shared" si="2394"/>
        <v>0.82500000000000007</v>
      </c>
      <c r="Z1479" s="45">
        <f t="shared" si="2394"/>
        <v>0.8114754098360657</v>
      </c>
      <c r="AA1479" s="45">
        <f t="shared" si="2394"/>
        <v>0.83760683760683785</v>
      </c>
      <c r="AB1479" s="45">
        <f t="shared" si="2394"/>
        <v>0.79200000000000004</v>
      </c>
      <c r="AC1479" s="254"/>
      <c r="AD1479" s="43"/>
      <c r="AE1479" s="49"/>
      <c r="AF1479" s="256"/>
      <c r="AG1479" s="256"/>
      <c r="AH1479" s="256"/>
      <c r="AI1479" s="256"/>
      <c r="AJ1479" s="256"/>
      <c r="AK1479" s="256"/>
      <c r="AL1479" s="256"/>
      <c r="AM1479" s="256"/>
      <c r="AN1479" s="256"/>
      <c r="AO1479" s="256"/>
      <c r="AP1479" s="256"/>
      <c r="AQ1479" s="256"/>
      <c r="AR1479" s="256"/>
      <c r="AS1479" s="256"/>
      <c r="AT1479" s="256"/>
      <c r="AU1479" s="256"/>
      <c r="AV1479" s="256"/>
      <c r="AW1479" s="256"/>
      <c r="AX1479" s="256"/>
      <c r="AY1479" s="256"/>
      <c r="AZ1479" s="256"/>
      <c r="BA1479" s="256"/>
      <c r="BB1479" s="256"/>
      <c r="BC1479" s="256"/>
      <c r="BD1479" s="256"/>
      <c r="BE1479" s="249"/>
      <c r="BF1479" s="249"/>
      <c r="BG1479" s="249"/>
      <c r="BH1479" s="249"/>
      <c r="BI1479" s="249"/>
      <c r="BJ1479" s="249"/>
      <c r="BK1479" s="249"/>
      <c r="BL1479" s="249"/>
      <c r="BM1479" s="249"/>
      <c r="BN1479" s="249"/>
      <c r="BO1479" s="249"/>
      <c r="BP1479" s="249"/>
      <c r="BQ1479" s="249"/>
      <c r="BR1479" s="249"/>
      <c r="BS1479" s="249"/>
      <c r="BT1479" s="249"/>
      <c r="BU1479" s="249"/>
      <c r="BV1479" s="249"/>
      <c r="BW1479" s="249"/>
      <c r="BX1479" s="249"/>
      <c r="BY1479" s="249"/>
      <c r="BZ1479" s="249"/>
      <c r="CA1479" s="249"/>
      <c r="CB1479" s="249"/>
      <c r="CC1479" s="249"/>
      <c r="CD1479" s="249"/>
      <c r="CE1479" s="249"/>
      <c r="CF1479" s="249"/>
      <c r="CG1479" s="249"/>
      <c r="CH1479" s="249"/>
      <c r="CI1479" s="249"/>
      <c r="CJ1479" s="249"/>
      <c r="CK1479" s="249"/>
      <c r="CL1479" s="249"/>
      <c r="CM1479" s="121"/>
      <c r="CN1479" s="121"/>
    </row>
    <row r="1480" spans="1:92" s="1" customFormat="1" ht="10.5" customHeight="1" x14ac:dyDescent="0.2">
      <c r="A1480" s="1372" t="s">
        <v>12</v>
      </c>
      <c r="B1480" s="1375" t="s">
        <v>500</v>
      </c>
      <c r="C1480" s="695"/>
      <c r="D1480" s="1255"/>
      <c r="E1480" s="61"/>
      <c r="F1480" s="61"/>
      <c r="G1480" s="61"/>
      <c r="H1480" s="424"/>
      <c r="I1480" s="61"/>
      <c r="J1480" s="61"/>
      <c r="K1480" s="61"/>
      <c r="L1480" s="61"/>
      <c r="M1480" s="61"/>
      <c r="N1480" s="424"/>
      <c r="O1480" s="61"/>
      <c r="P1480" s="61"/>
      <c r="Q1480" s="61"/>
      <c r="R1480" s="61"/>
      <c r="S1480" s="61"/>
      <c r="T1480" s="61"/>
      <c r="U1480" s="61"/>
      <c r="V1480" s="424"/>
      <c r="W1480" s="61"/>
      <c r="X1480" s="61"/>
      <c r="Y1480" s="61"/>
      <c r="Z1480" s="61"/>
      <c r="AA1480" s="61"/>
      <c r="AB1480" s="61"/>
      <c r="AC1480" s="321" t="s">
        <v>107</v>
      </c>
      <c r="AD1480" s="43"/>
      <c r="AE1480" s="49"/>
      <c r="AF1480" s="310"/>
      <c r="AG1480" s="76"/>
      <c r="AH1480" s="76"/>
      <c r="AI1480" s="76"/>
      <c r="AJ1480" s="76"/>
      <c r="AK1480" s="76"/>
      <c r="AL1480" s="76"/>
      <c r="AM1480" s="76"/>
      <c r="AN1480" s="76"/>
      <c r="AO1480" s="76"/>
      <c r="AP1480" s="76"/>
      <c r="AQ1480" s="76"/>
      <c r="AR1480" s="76"/>
      <c r="AS1480" s="76"/>
      <c r="AT1480" s="76"/>
      <c r="AU1480" s="76"/>
      <c r="AV1480" s="76"/>
      <c r="AW1480" s="76"/>
      <c r="AX1480" s="76"/>
      <c r="AY1480" s="76"/>
      <c r="AZ1480" s="76"/>
      <c r="BA1480" s="76"/>
      <c r="BB1480" s="76"/>
      <c r="BC1480" s="76"/>
      <c r="BD1480" s="76"/>
      <c r="BE1480" s="249"/>
      <c r="BF1480" s="249"/>
      <c r="BG1480" s="249"/>
      <c r="BH1480" s="249"/>
      <c r="BI1480" s="249"/>
      <c r="BJ1480" s="249"/>
      <c r="BK1480" s="249"/>
      <c r="BL1480" s="249"/>
      <c r="BM1480" s="249"/>
      <c r="BN1480" s="249"/>
      <c r="BO1480" s="249"/>
      <c r="BP1480" s="249"/>
      <c r="BQ1480" s="249"/>
      <c r="BR1480" s="249"/>
      <c r="BS1480" s="249"/>
      <c r="BT1480" s="249"/>
      <c r="BU1480" s="249"/>
      <c r="BV1480" s="249"/>
      <c r="BW1480" s="249"/>
      <c r="BX1480" s="249"/>
      <c r="BY1480" s="249"/>
      <c r="BZ1480" s="249"/>
      <c r="CA1480" s="249"/>
      <c r="CB1480" s="249"/>
      <c r="CC1480" s="249"/>
      <c r="CD1480" s="249"/>
      <c r="CE1480" s="249"/>
      <c r="CF1480" s="249"/>
      <c r="CG1480" s="249"/>
      <c r="CH1480" s="249"/>
      <c r="CI1480" s="249"/>
      <c r="CJ1480" s="249"/>
      <c r="CK1480" s="249"/>
      <c r="CL1480" s="249"/>
      <c r="CM1480" s="121"/>
      <c r="CN1480" s="121"/>
    </row>
    <row r="1481" spans="1:92" s="1" customFormat="1" ht="10.5" customHeight="1" x14ac:dyDescent="0.2">
      <c r="A1481" s="1373"/>
      <c r="B1481" s="1376"/>
      <c r="C1481" s="846" t="s">
        <v>118</v>
      </c>
      <c r="D1481" s="1256" t="s">
        <v>27</v>
      </c>
      <c r="E1481" s="67">
        <f t="shared" ref="E1481:AB1481" si="2395">ROUND(SQRT(E1482^2+(E1483-E1484)^2)*1000/(1.73*E1473),0)</f>
        <v>6</v>
      </c>
      <c r="F1481" s="67">
        <f t="shared" si="2395"/>
        <v>5</v>
      </c>
      <c r="G1481" s="67">
        <f t="shared" si="2395"/>
        <v>6</v>
      </c>
      <c r="H1481" s="422">
        <f t="shared" si="2395"/>
        <v>6</v>
      </c>
      <c r="I1481" s="67">
        <f t="shared" si="2395"/>
        <v>6</v>
      </c>
      <c r="J1481" s="67">
        <f t="shared" si="2395"/>
        <v>6</v>
      </c>
      <c r="K1481" s="67">
        <f t="shared" si="2395"/>
        <v>7</v>
      </c>
      <c r="L1481" s="67">
        <f t="shared" si="2395"/>
        <v>8</v>
      </c>
      <c r="M1481" s="67">
        <f t="shared" si="2395"/>
        <v>8</v>
      </c>
      <c r="N1481" s="422">
        <f t="shared" si="2395"/>
        <v>8</v>
      </c>
      <c r="O1481" s="67">
        <f t="shared" si="2395"/>
        <v>8</v>
      </c>
      <c r="P1481" s="67">
        <f t="shared" si="2395"/>
        <v>9</v>
      </c>
      <c r="Q1481" s="67">
        <f t="shared" si="2395"/>
        <v>9</v>
      </c>
      <c r="R1481" s="67">
        <f t="shared" si="2395"/>
        <v>9</v>
      </c>
      <c r="S1481" s="67">
        <f t="shared" si="2395"/>
        <v>9</v>
      </c>
      <c r="T1481" s="67">
        <f t="shared" si="2395"/>
        <v>8</v>
      </c>
      <c r="U1481" s="67">
        <f t="shared" si="2395"/>
        <v>9</v>
      </c>
      <c r="V1481" s="422">
        <f t="shared" si="2395"/>
        <v>8</v>
      </c>
      <c r="W1481" s="67">
        <f t="shared" si="2395"/>
        <v>8</v>
      </c>
      <c r="X1481" s="67">
        <f t="shared" si="2395"/>
        <v>8</v>
      </c>
      <c r="Y1481" s="67">
        <f t="shared" si="2395"/>
        <v>7</v>
      </c>
      <c r="Z1481" s="67">
        <f t="shared" si="2395"/>
        <v>7</v>
      </c>
      <c r="AA1481" s="67">
        <f t="shared" si="2395"/>
        <v>7</v>
      </c>
      <c r="AB1481" s="67">
        <f t="shared" si="2395"/>
        <v>6</v>
      </c>
      <c r="AC1481" s="254"/>
      <c r="AD1481" s="129"/>
      <c r="AE1481" s="49"/>
      <c r="AF1481" s="256"/>
      <c r="AG1481" s="256"/>
      <c r="AH1481" s="256"/>
      <c r="AI1481" s="256"/>
      <c r="AJ1481" s="256"/>
      <c r="AK1481" s="256"/>
      <c r="AL1481" s="256"/>
      <c r="AM1481" s="256"/>
      <c r="AN1481" s="256"/>
      <c r="AO1481" s="256"/>
      <c r="AP1481" s="256"/>
      <c r="AQ1481" s="256"/>
      <c r="AR1481" s="256"/>
      <c r="AS1481" s="256"/>
      <c r="AT1481" s="256"/>
      <c r="AU1481" s="256"/>
      <c r="AV1481" s="256"/>
      <c r="AW1481" s="256"/>
      <c r="AX1481" s="256"/>
      <c r="AY1481" s="256"/>
      <c r="AZ1481" s="256"/>
      <c r="BA1481" s="256"/>
      <c r="BB1481" s="256"/>
      <c r="BC1481" s="256"/>
      <c r="BD1481" s="256"/>
      <c r="BE1481" s="249"/>
      <c r="BF1481" s="249"/>
      <c r="BG1481" s="249"/>
      <c r="BH1481" s="249"/>
      <c r="BI1481" s="249"/>
      <c r="BJ1481" s="249"/>
      <c r="BK1481" s="249"/>
      <c r="BL1481" s="249"/>
      <c r="BM1481" s="249"/>
      <c r="BN1481" s="249"/>
      <c r="BO1481" s="249"/>
      <c r="BP1481" s="249"/>
      <c r="BQ1481" s="249"/>
      <c r="BR1481" s="249"/>
      <c r="BS1481" s="249"/>
      <c r="BT1481" s="249"/>
      <c r="BU1481" s="249"/>
      <c r="BV1481" s="249"/>
      <c r="BW1481" s="249"/>
      <c r="BX1481" s="249"/>
      <c r="BY1481" s="249"/>
      <c r="BZ1481" s="249"/>
      <c r="CA1481" s="249"/>
      <c r="CB1481" s="249"/>
      <c r="CC1481" s="249"/>
      <c r="CD1481" s="249"/>
      <c r="CE1481" s="249"/>
      <c r="CF1481" s="249"/>
      <c r="CG1481" s="249"/>
      <c r="CH1481" s="249"/>
      <c r="CI1481" s="249"/>
      <c r="CJ1481" s="249"/>
      <c r="CK1481" s="249"/>
      <c r="CL1481" s="249"/>
      <c r="CM1481" s="121"/>
      <c r="CN1481" s="121"/>
    </row>
    <row r="1482" spans="1:92" s="1" customFormat="1" ht="10.5" customHeight="1" x14ac:dyDescent="0.2">
      <c r="A1482" s="1373"/>
      <c r="B1482" s="1376"/>
      <c r="C1482" s="846" t="s">
        <v>908</v>
      </c>
      <c r="D1482" s="1256" t="s">
        <v>108</v>
      </c>
      <c r="E1482" s="42">
        <v>9.9199999999999997E-2</v>
      </c>
      <c r="F1482" s="1311">
        <v>9.4400000000000012E-2</v>
      </c>
      <c r="G1482" s="1311">
        <v>9.8400000000000001E-2</v>
      </c>
      <c r="H1482" s="1312">
        <v>0.1028</v>
      </c>
      <c r="I1482" s="1311">
        <v>0.1036</v>
      </c>
      <c r="J1482" s="1311">
        <v>0.11159999999999999</v>
      </c>
      <c r="K1482" s="1311">
        <v>0.1188</v>
      </c>
      <c r="L1482" s="1311">
        <v>0.13919999999999999</v>
      </c>
      <c r="M1482" s="1311">
        <v>0.14080000000000001</v>
      </c>
      <c r="N1482" s="1312">
        <v>0.14799999999999999</v>
      </c>
      <c r="O1482" s="1311">
        <v>0.1484</v>
      </c>
      <c r="P1482" s="1311">
        <v>0.156</v>
      </c>
      <c r="Q1482" s="1311">
        <v>0.16519999999999999</v>
      </c>
      <c r="R1482" s="1311">
        <v>0.15680000000000002</v>
      </c>
      <c r="S1482" s="1311">
        <v>0.15919999999999998</v>
      </c>
      <c r="T1482" s="1311">
        <v>0.14319999999999999</v>
      </c>
      <c r="U1482" s="1311">
        <v>0.15240000000000001</v>
      </c>
      <c r="V1482" s="1312">
        <v>0.14360000000000001</v>
      </c>
      <c r="W1482" s="1311">
        <v>0.1384</v>
      </c>
      <c r="X1482" s="1311">
        <v>0.13919999999999999</v>
      </c>
      <c r="Y1482" s="1311">
        <v>0.12720000000000001</v>
      </c>
      <c r="Z1482" s="1311">
        <v>0.12240000000000001</v>
      </c>
      <c r="AA1482" s="1311">
        <v>0.11840000000000001</v>
      </c>
      <c r="AB1482" s="1311">
        <v>0.1032</v>
      </c>
      <c r="AC1482" s="41">
        <f>SUM(D1482:AB1482)</f>
        <v>3.1304000000000003</v>
      </c>
      <c r="AD1482" s="43"/>
      <c r="AE1482" s="49">
        <v>4</v>
      </c>
      <c r="AF1482" s="76"/>
      <c r="AG1482" s="76"/>
      <c r="AH1482" s="76"/>
      <c r="AI1482" s="76"/>
      <c r="AJ1482" s="76"/>
      <c r="AK1482" s="76"/>
      <c r="AL1482" s="76"/>
      <c r="AM1482" s="76"/>
      <c r="AN1482" s="76"/>
      <c r="AO1482" s="76"/>
      <c r="AP1482" s="76"/>
      <c r="AQ1482" s="76"/>
      <c r="AR1482" s="76"/>
      <c r="AS1482" s="76"/>
      <c r="AT1482" s="76"/>
      <c r="AU1482" s="76"/>
      <c r="AV1482" s="76"/>
      <c r="AW1482" s="76"/>
      <c r="AX1482" s="76"/>
      <c r="AY1482" s="76"/>
      <c r="AZ1482" s="76"/>
      <c r="BA1482" s="76"/>
      <c r="BB1482" s="76"/>
      <c r="BC1482" s="76"/>
      <c r="BD1482" s="76"/>
      <c r="BE1482" s="249"/>
      <c r="BF1482" s="249"/>
      <c r="BG1482" s="249"/>
      <c r="BH1482" s="249"/>
      <c r="BI1482" s="249"/>
      <c r="BJ1482" s="249"/>
      <c r="BK1482" s="249"/>
      <c r="BL1482" s="249"/>
      <c r="BM1482" s="249"/>
      <c r="BN1482" s="249"/>
      <c r="BO1482" s="249"/>
      <c r="BP1482" s="249"/>
      <c r="BQ1482" s="249"/>
      <c r="BR1482" s="249"/>
      <c r="BS1482" s="249"/>
      <c r="BT1482" s="249"/>
      <c r="BU1482" s="249"/>
      <c r="BV1482" s="249"/>
      <c r="BW1482" s="249"/>
      <c r="BX1482" s="249"/>
      <c r="BY1482" s="249"/>
      <c r="BZ1482" s="249"/>
      <c r="CA1482" s="249"/>
      <c r="CB1482" s="249"/>
      <c r="CC1482" s="249"/>
      <c r="CD1482" s="249"/>
      <c r="CE1482" s="249"/>
      <c r="CF1482" s="249"/>
      <c r="CG1482" s="249"/>
      <c r="CH1482" s="249"/>
      <c r="CI1482" s="249"/>
      <c r="CJ1482" s="249"/>
      <c r="CK1482" s="249"/>
      <c r="CL1482" s="249"/>
      <c r="CM1482" s="121"/>
      <c r="CN1482" s="121"/>
    </row>
    <row r="1483" spans="1:92" s="1" customFormat="1" ht="10.5" customHeight="1" x14ac:dyDescent="0.2">
      <c r="A1483" s="1373"/>
      <c r="B1483" s="1376"/>
      <c r="C1483" s="846" t="s">
        <v>908</v>
      </c>
      <c r="D1483" s="1256" t="s">
        <v>906</v>
      </c>
      <c r="E1483" s="42">
        <v>3.04E-2</v>
      </c>
      <c r="F1483" s="1311">
        <v>3.04E-2</v>
      </c>
      <c r="G1483" s="1311">
        <v>0.03</v>
      </c>
      <c r="H1483" s="1312">
        <v>3.1600000000000003E-2</v>
      </c>
      <c r="I1483" s="1311">
        <v>3.04E-2</v>
      </c>
      <c r="J1483" s="1311">
        <v>2.9600000000000001E-2</v>
      </c>
      <c r="K1483" s="1311">
        <v>3.0800000000000001E-2</v>
      </c>
      <c r="L1483" s="1311">
        <v>3.04E-2</v>
      </c>
      <c r="M1483" s="1311">
        <v>3.2000000000000001E-2</v>
      </c>
      <c r="N1483" s="1312">
        <v>3.2399999999999998E-2</v>
      </c>
      <c r="O1483" s="1311">
        <v>3.3600000000000005E-2</v>
      </c>
      <c r="P1483" s="1311">
        <v>3.1600000000000003E-2</v>
      </c>
      <c r="Q1483" s="1311">
        <v>3.2399999999999998E-2</v>
      </c>
      <c r="R1483" s="1311">
        <v>3.3600000000000005E-2</v>
      </c>
      <c r="S1483" s="1311">
        <v>3.44E-2</v>
      </c>
      <c r="T1483" s="1311">
        <v>3.1600000000000003E-2</v>
      </c>
      <c r="U1483" s="1311">
        <v>3.0800000000000001E-2</v>
      </c>
      <c r="V1483" s="1312">
        <v>3.1600000000000003E-2</v>
      </c>
      <c r="W1483" s="1311">
        <v>3.2399999999999998E-2</v>
      </c>
      <c r="X1483" s="1311">
        <v>3.04E-2</v>
      </c>
      <c r="Y1483" s="1311">
        <v>0.03</v>
      </c>
      <c r="Z1483" s="1311">
        <v>3.04E-2</v>
      </c>
      <c r="AA1483" s="1311">
        <v>3.1600000000000003E-2</v>
      </c>
      <c r="AB1483" s="1311">
        <v>3.04E-2</v>
      </c>
      <c r="AC1483" s="254"/>
      <c r="AD1483" s="41">
        <f>SUM(E1483:AC1483)</f>
        <v>0.75279999999999991</v>
      </c>
      <c r="AE1483" s="49">
        <v>4</v>
      </c>
      <c r="AF1483" s="256"/>
      <c r="AG1483" s="256"/>
      <c r="AH1483" s="256"/>
      <c r="AI1483" s="256"/>
      <c r="AJ1483" s="256"/>
      <c r="AK1483" s="256"/>
      <c r="AL1483" s="256"/>
      <c r="AM1483" s="256"/>
      <c r="AN1483" s="256"/>
      <c r="AO1483" s="256"/>
      <c r="AP1483" s="256"/>
      <c r="AQ1483" s="256"/>
      <c r="AR1483" s="256"/>
      <c r="AS1483" s="256"/>
      <c r="AT1483" s="256"/>
      <c r="AU1483" s="256"/>
      <c r="AV1483" s="256"/>
      <c r="AW1483" s="256"/>
      <c r="AX1483" s="256"/>
      <c r="AY1483" s="256"/>
      <c r="AZ1483" s="256"/>
      <c r="BA1483" s="256"/>
      <c r="BB1483" s="256"/>
      <c r="BC1483" s="256"/>
      <c r="BD1483" s="256"/>
      <c r="BE1483" s="249"/>
      <c r="BF1483" s="249"/>
      <c r="BG1483" s="249"/>
      <c r="BH1483" s="249"/>
      <c r="BI1483" s="249"/>
      <c r="BJ1483" s="249"/>
      <c r="BK1483" s="249"/>
      <c r="BL1483" s="249"/>
      <c r="BM1483" s="249"/>
      <c r="BN1483" s="249"/>
      <c r="BO1483" s="249"/>
      <c r="BP1483" s="249"/>
      <c r="BQ1483" s="249"/>
      <c r="BR1483" s="249"/>
      <c r="BS1483" s="249"/>
      <c r="BT1483" s="249"/>
      <c r="BU1483" s="249"/>
      <c r="BV1483" s="249"/>
      <c r="BW1483" s="249"/>
      <c r="BX1483" s="249"/>
      <c r="BY1483" s="249"/>
      <c r="BZ1483" s="249"/>
      <c r="CA1483" s="249"/>
      <c r="CB1483" s="249"/>
      <c r="CC1483" s="249"/>
      <c r="CD1483" s="249"/>
      <c r="CE1483" s="249"/>
      <c r="CF1483" s="249"/>
      <c r="CG1483" s="249"/>
      <c r="CH1483" s="249"/>
      <c r="CI1483" s="249"/>
      <c r="CJ1483" s="249"/>
      <c r="CK1483" s="249"/>
      <c r="CL1483" s="249"/>
      <c r="CM1483" s="121"/>
      <c r="CN1483" s="121"/>
    </row>
    <row r="1484" spans="1:92" s="1" customFormat="1" ht="10.5" customHeight="1" x14ac:dyDescent="0.2">
      <c r="A1484" s="1373"/>
      <c r="B1484" s="1376"/>
      <c r="C1484" s="846" t="s">
        <v>908</v>
      </c>
      <c r="D1484" s="1256" t="s">
        <v>907</v>
      </c>
      <c r="E1484" s="104">
        <v>0</v>
      </c>
      <c r="F1484" s="1315">
        <v>0</v>
      </c>
      <c r="G1484" s="1315">
        <v>0</v>
      </c>
      <c r="H1484" s="1316">
        <v>0</v>
      </c>
      <c r="I1484" s="1315">
        <v>0</v>
      </c>
      <c r="J1484" s="1315">
        <v>0</v>
      </c>
      <c r="K1484" s="1315">
        <v>0</v>
      </c>
      <c r="L1484" s="1315">
        <v>0</v>
      </c>
      <c r="M1484" s="1315">
        <v>0</v>
      </c>
      <c r="N1484" s="1316">
        <v>0</v>
      </c>
      <c r="O1484" s="1315">
        <v>0</v>
      </c>
      <c r="P1484" s="1315">
        <v>0</v>
      </c>
      <c r="Q1484" s="1315">
        <v>0</v>
      </c>
      <c r="R1484" s="1315">
        <v>0</v>
      </c>
      <c r="S1484" s="1315">
        <v>0</v>
      </c>
      <c r="T1484" s="1315">
        <v>0</v>
      </c>
      <c r="U1484" s="1315">
        <v>0</v>
      </c>
      <c r="V1484" s="1316">
        <v>0</v>
      </c>
      <c r="W1484" s="1315">
        <v>0</v>
      </c>
      <c r="X1484" s="1315">
        <v>0</v>
      </c>
      <c r="Y1484" s="1315">
        <v>0</v>
      </c>
      <c r="Z1484" s="1315">
        <v>0</v>
      </c>
      <c r="AA1484" s="1315">
        <v>0</v>
      </c>
      <c r="AB1484" s="1315">
        <v>0</v>
      </c>
      <c r="AC1484" s="254"/>
      <c r="AD1484" s="41"/>
      <c r="AE1484" s="49"/>
      <c r="AF1484" s="256"/>
      <c r="AG1484" s="256"/>
      <c r="AH1484" s="256"/>
      <c r="AI1484" s="256"/>
      <c r="AJ1484" s="256"/>
      <c r="AK1484" s="256"/>
      <c r="AL1484" s="256"/>
      <c r="AM1484" s="256"/>
      <c r="AN1484" s="256"/>
      <c r="AO1484" s="256"/>
      <c r="AP1484" s="256"/>
      <c r="AQ1484" s="256"/>
      <c r="AR1484" s="256"/>
      <c r="AS1484" s="256"/>
      <c r="AT1484" s="256"/>
      <c r="AU1484" s="256"/>
      <c r="AV1484" s="256"/>
      <c r="AW1484" s="256"/>
      <c r="AX1484" s="256"/>
      <c r="AY1484" s="256"/>
      <c r="AZ1484" s="256"/>
      <c r="BA1484" s="256"/>
      <c r="BB1484" s="256"/>
      <c r="BC1484" s="256"/>
      <c r="BD1484" s="256"/>
      <c r="BE1484" s="249"/>
      <c r="BF1484" s="249"/>
      <c r="BG1484" s="249"/>
      <c r="BH1484" s="249"/>
      <c r="BI1484" s="249"/>
      <c r="BJ1484" s="249"/>
      <c r="BK1484" s="249"/>
      <c r="BL1484" s="249"/>
      <c r="BM1484" s="249"/>
      <c r="BN1484" s="249"/>
      <c r="BO1484" s="249"/>
      <c r="BP1484" s="249"/>
      <c r="BQ1484" s="249"/>
      <c r="BR1484" s="249"/>
      <c r="BS1484" s="249"/>
      <c r="BT1484" s="249"/>
      <c r="BU1484" s="249"/>
      <c r="BV1484" s="249"/>
      <c r="BW1484" s="249"/>
      <c r="BX1484" s="249"/>
      <c r="BY1484" s="249"/>
      <c r="BZ1484" s="249"/>
      <c r="CA1484" s="249"/>
      <c r="CB1484" s="249"/>
      <c r="CC1484" s="249"/>
      <c r="CD1484" s="249"/>
      <c r="CE1484" s="249"/>
      <c r="CF1484" s="249"/>
      <c r="CG1484" s="249"/>
      <c r="CH1484" s="249"/>
      <c r="CI1484" s="249"/>
      <c r="CJ1484" s="249"/>
      <c r="CK1484" s="249"/>
      <c r="CL1484" s="249"/>
      <c r="CM1484" s="121"/>
      <c r="CN1484" s="121"/>
    </row>
    <row r="1485" spans="1:92" s="1" customFormat="1" ht="10.5" customHeight="1" thickBot="1" x14ac:dyDescent="0.25">
      <c r="A1485" s="1374"/>
      <c r="B1485" s="1377"/>
      <c r="C1485" s="197"/>
      <c r="D1485" s="1258" t="s">
        <v>35</v>
      </c>
      <c r="E1485" s="45">
        <f>(E1483-E1484)/E1482</f>
        <v>0.30645161290322581</v>
      </c>
      <c r="F1485" s="45">
        <f>(F1483-F1484)/F1482</f>
        <v>0.32203389830508472</v>
      </c>
      <c r="G1485" s="45">
        <f>(G1483-G1484)/G1482</f>
        <v>0.3048780487804878</v>
      </c>
      <c r="H1485" s="425">
        <f t="shared" ref="H1485:AB1485" si="2396">(H1483-H1484)/H1482</f>
        <v>0.30739299610894943</v>
      </c>
      <c r="I1485" s="45">
        <f t="shared" si="2396"/>
        <v>0.29343629343629346</v>
      </c>
      <c r="J1485" s="45">
        <f t="shared" si="2396"/>
        <v>0.26523297491039433</v>
      </c>
      <c r="K1485" s="45">
        <f t="shared" si="2396"/>
        <v>0.25925925925925924</v>
      </c>
      <c r="L1485" s="45">
        <f t="shared" si="2396"/>
        <v>0.21839080459770116</v>
      </c>
      <c r="M1485" s="45">
        <f t="shared" si="2396"/>
        <v>0.22727272727272727</v>
      </c>
      <c r="N1485" s="425">
        <f t="shared" si="2396"/>
        <v>0.21891891891891893</v>
      </c>
      <c r="O1485" s="45">
        <f t="shared" si="2396"/>
        <v>0.22641509433962267</v>
      </c>
      <c r="P1485" s="45">
        <f t="shared" si="2396"/>
        <v>0.20256410256410259</v>
      </c>
      <c r="Q1485" s="45">
        <f t="shared" si="2396"/>
        <v>0.19612590799031476</v>
      </c>
      <c r="R1485" s="45">
        <f t="shared" si="2396"/>
        <v>0.21428571428571427</v>
      </c>
      <c r="S1485" s="45">
        <f t="shared" si="2396"/>
        <v>0.21608040201005027</v>
      </c>
      <c r="T1485" s="45">
        <f t="shared" si="2396"/>
        <v>0.22067039106145253</v>
      </c>
      <c r="U1485" s="45">
        <f t="shared" si="2396"/>
        <v>0.20209973753280838</v>
      </c>
      <c r="V1485" s="425">
        <f t="shared" si="2396"/>
        <v>0.22005571030640669</v>
      </c>
      <c r="W1485" s="45">
        <f t="shared" si="2396"/>
        <v>0.23410404624277456</v>
      </c>
      <c r="X1485" s="45">
        <f t="shared" si="2396"/>
        <v>0.21839080459770116</v>
      </c>
      <c r="Y1485" s="45">
        <f t="shared" si="2396"/>
        <v>0.23584905660377356</v>
      </c>
      <c r="Z1485" s="45">
        <f t="shared" si="2396"/>
        <v>0.2483660130718954</v>
      </c>
      <c r="AA1485" s="45">
        <f t="shared" si="2396"/>
        <v>0.26689189189189189</v>
      </c>
      <c r="AB1485" s="45">
        <f t="shared" si="2396"/>
        <v>0.29457364341085274</v>
      </c>
      <c r="AC1485" s="254"/>
      <c r="AD1485" s="43"/>
      <c r="AE1485" s="49"/>
      <c r="AF1485" s="256"/>
      <c r="AG1485" s="256"/>
      <c r="AH1485" s="256"/>
      <c r="AI1485" s="256"/>
      <c r="AJ1485" s="256"/>
      <c r="AK1485" s="256"/>
      <c r="AL1485" s="256"/>
      <c r="AM1485" s="256"/>
      <c r="AN1485" s="256"/>
      <c r="AO1485" s="256"/>
      <c r="AP1485" s="256"/>
      <c r="AQ1485" s="256"/>
      <c r="AR1485" s="256"/>
      <c r="AS1485" s="256"/>
      <c r="AT1485" s="256"/>
      <c r="AU1485" s="256"/>
      <c r="AV1485" s="256"/>
      <c r="AW1485" s="256"/>
      <c r="AX1485" s="256"/>
      <c r="AY1485" s="256"/>
      <c r="AZ1485" s="256"/>
      <c r="BA1485" s="256"/>
      <c r="BB1485" s="256"/>
      <c r="BC1485" s="256"/>
      <c r="BD1485" s="256"/>
      <c r="BE1485" s="249"/>
      <c r="BF1485" s="249"/>
      <c r="BG1485" s="249"/>
      <c r="BH1485" s="249"/>
      <c r="BI1485" s="249"/>
      <c r="BJ1485" s="249"/>
      <c r="BK1485" s="249"/>
      <c r="BL1485" s="249"/>
      <c r="BM1485" s="249"/>
      <c r="BN1485" s="249"/>
      <c r="BO1485" s="249"/>
      <c r="BP1485" s="249"/>
      <c r="BQ1485" s="249"/>
      <c r="BR1485" s="249"/>
      <c r="BS1485" s="249"/>
      <c r="BT1485" s="249"/>
      <c r="BU1485" s="249"/>
      <c r="BV1485" s="249"/>
      <c r="BW1485" s="249"/>
      <c r="BX1485" s="249"/>
      <c r="BY1485" s="249"/>
      <c r="BZ1485" s="249"/>
      <c r="CA1485" s="249"/>
      <c r="CB1485" s="249"/>
      <c r="CC1485" s="249"/>
      <c r="CD1485" s="249"/>
      <c r="CE1485" s="249"/>
      <c r="CF1485" s="249"/>
      <c r="CG1485" s="249"/>
      <c r="CH1485" s="249"/>
      <c r="CI1485" s="249"/>
      <c r="CJ1485" s="249"/>
      <c r="CK1485" s="249"/>
      <c r="CL1485" s="249"/>
      <c r="CM1485" s="121"/>
      <c r="CN1485" s="121"/>
    </row>
    <row r="1486" spans="1:92" s="1" customFormat="1" ht="10.5" customHeight="1" x14ac:dyDescent="0.2">
      <c r="A1486" s="1372" t="s">
        <v>3</v>
      </c>
      <c r="B1486" s="1375" t="s">
        <v>502</v>
      </c>
      <c r="C1486" s="695"/>
      <c r="D1486" s="1255"/>
      <c r="E1486" s="61"/>
      <c r="F1486" s="61"/>
      <c r="G1486" s="61"/>
      <c r="H1486" s="424"/>
      <c r="I1486" s="61"/>
      <c r="J1486" s="61"/>
      <c r="K1486" s="61"/>
      <c r="L1486" s="61"/>
      <c r="M1486" s="61"/>
      <c r="N1486" s="424"/>
      <c r="O1486" s="61"/>
      <c r="P1486" s="61"/>
      <c r="Q1486" s="61"/>
      <c r="R1486" s="61"/>
      <c r="S1486" s="61"/>
      <c r="T1486" s="61"/>
      <c r="U1486" s="61"/>
      <c r="V1486" s="424"/>
      <c r="W1486" s="61"/>
      <c r="X1486" s="61"/>
      <c r="Y1486" s="61"/>
      <c r="Z1486" s="61"/>
      <c r="AA1486" s="61"/>
      <c r="AB1486" s="61"/>
      <c r="AC1486" s="321" t="s">
        <v>107</v>
      </c>
      <c r="AD1486" s="43"/>
      <c r="AE1486" s="49"/>
      <c r="AF1486" s="310"/>
      <c r="AG1486" s="76"/>
      <c r="AH1486" s="76"/>
      <c r="AI1486" s="76"/>
      <c r="AJ1486" s="76"/>
      <c r="AK1486" s="76"/>
      <c r="AL1486" s="76"/>
      <c r="AM1486" s="76"/>
      <c r="AN1486" s="76"/>
      <c r="AO1486" s="76"/>
      <c r="AP1486" s="76"/>
      <c r="AQ1486" s="76"/>
      <c r="AR1486" s="76"/>
      <c r="AS1486" s="76"/>
      <c r="AT1486" s="76"/>
      <c r="AU1486" s="76"/>
      <c r="AV1486" s="76"/>
      <c r="AW1486" s="76"/>
      <c r="AX1486" s="76"/>
      <c r="AY1486" s="76"/>
      <c r="AZ1486" s="76"/>
      <c r="BA1486" s="76"/>
      <c r="BB1486" s="76"/>
      <c r="BC1486" s="76"/>
      <c r="BD1486" s="76"/>
      <c r="BE1486" s="249"/>
      <c r="BF1486" s="249"/>
      <c r="BG1486" s="249"/>
      <c r="BH1486" s="249"/>
      <c r="BI1486" s="249"/>
      <c r="BJ1486" s="249"/>
      <c r="BK1486" s="249"/>
      <c r="BL1486" s="249"/>
      <c r="BM1486" s="249"/>
      <c r="BN1486" s="249"/>
      <c r="BO1486" s="249"/>
      <c r="BP1486" s="249"/>
      <c r="BQ1486" s="249"/>
      <c r="BR1486" s="249"/>
      <c r="BS1486" s="249"/>
      <c r="BT1486" s="249"/>
      <c r="BU1486" s="249"/>
      <c r="BV1486" s="249"/>
      <c r="BW1486" s="249"/>
      <c r="BX1486" s="249"/>
      <c r="BY1486" s="249"/>
      <c r="BZ1486" s="249"/>
      <c r="CA1486" s="249"/>
      <c r="CB1486" s="249"/>
      <c r="CC1486" s="249"/>
      <c r="CD1486" s="249"/>
      <c r="CE1486" s="249"/>
      <c r="CF1486" s="249"/>
      <c r="CG1486" s="249"/>
      <c r="CH1486" s="249"/>
      <c r="CI1486" s="249"/>
      <c r="CJ1486" s="249"/>
      <c r="CK1486" s="249"/>
      <c r="CL1486" s="249"/>
      <c r="CM1486" s="121"/>
      <c r="CN1486" s="121"/>
    </row>
    <row r="1487" spans="1:92" s="1" customFormat="1" ht="10.5" customHeight="1" x14ac:dyDescent="0.2">
      <c r="A1487" s="1373"/>
      <c r="B1487" s="1376"/>
      <c r="C1487" s="846" t="s">
        <v>118</v>
      </c>
      <c r="D1487" s="1256" t="s">
        <v>27</v>
      </c>
      <c r="E1487" s="67">
        <f t="shared" ref="E1487:AB1487" si="2397">ROUND(SQRT(E1488^2+(E1489-E1490)^2)*1000/(1.73*E1472),0)</f>
        <v>2</v>
      </c>
      <c r="F1487" s="67">
        <f t="shared" si="2397"/>
        <v>1</v>
      </c>
      <c r="G1487" s="67">
        <f t="shared" si="2397"/>
        <v>1</v>
      </c>
      <c r="H1487" s="422">
        <f t="shared" si="2397"/>
        <v>1</v>
      </c>
      <c r="I1487" s="67">
        <f t="shared" si="2397"/>
        <v>1</v>
      </c>
      <c r="J1487" s="67">
        <f t="shared" si="2397"/>
        <v>2</v>
      </c>
      <c r="K1487" s="67">
        <f t="shared" si="2397"/>
        <v>2</v>
      </c>
      <c r="L1487" s="67">
        <f t="shared" si="2397"/>
        <v>2</v>
      </c>
      <c r="M1487" s="67">
        <f t="shared" si="2397"/>
        <v>2</v>
      </c>
      <c r="N1487" s="422">
        <f t="shared" si="2397"/>
        <v>2</v>
      </c>
      <c r="O1487" s="67">
        <f t="shared" si="2397"/>
        <v>1</v>
      </c>
      <c r="P1487" s="67">
        <f t="shared" si="2397"/>
        <v>2</v>
      </c>
      <c r="Q1487" s="67">
        <f t="shared" si="2397"/>
        <v>2</v>
      </c>
      <c r="R1487" s="67">
        <f t="shared" si="2397"/>
        <v>2</v>
      </c>
      <c r="S1487" s="67">
        <f t="shared" si="2397"/>
        <v>2</v>
      </c>
      <c r="T1487" s="67">
        <f t="shared" si="2397"/>
        <v>2</v>
      </c>
      <c r="U1487" s="67">
        <f t="shared" si="2397"/>
        <v>2</v>
      </c>
      <c r="V1487" s="422">
        <f t="shared" si="2397"/>
        <v>2</v>
      </c>
      <c r="W1487" s="67">
        <f t="shared" si="2397"/>
        <v>2</v>
      </c>
      <c r="X1487" s="67">
        <f t="shared" si="2397"/>
        <v>2</v>
      </c>
      <c r="Y1487" s="67">
        <f t="shared" si="2397"/>
        <v>1</v>
      </c>
      <c r="Z1487" s="67">
        <f t="shared" si="2397"/>
        <v>2</v>
      </c>
      <c r="AA1487" s="67">
        <f t="shared" si="2397"/>
        <v>1</v>
      </c>
      <c r="AB1487" s="67">
        <f t="shared" si="2397"/>
        <v>2</v>
      </c>
      <c r="AC1487" s="254"/>
      <c r="AD1487" s="129"/>
      <c r="AE1487" s="49"/>
      <c r="AF1487" s="256"/>
      <c r="AG1487" s="256"/>
      <c r="AH1487" s="256"/>
      <c r="AI1487" s="256"/>
      <c r="AJ1487" s="256"/>
      <c r="AK1487" s="256"/>
      <c r="AL1487" s="256"/>
      <c r="AM1487" s="256"/>
      <c r="AN1487" s="256"/>
      <c r="AO1487" s="256"/>
      <c r="AP1487" s="256"/>
      <c r="AQ1487" s="256"/>
      <c r="AR1487" s="256"/>
      <c r="AS1487" s="256"/>
      <c r="AT1487" s="256"/>
      <c r="AU1487" s="256"/>
      <c r="AV1487" s="256"/>
      <c r="AW1487" s="256"/>
      <c r="AX1487" s="256"/>
      <c r="AY1487" s="256"/>
      <c r="AZ1487" s="256"/>
      <c r="BA1487" s="256"/>
      <c r="BB1487" s="256"/>
      <c r="BC1487" s="256"/>
      <c r="BD1487" s="256"/>
      <c r="BE1487" s="249"/>
      <c r="BF1487" s="249"/>
      <c r="BG1487" s="249"/>
      <c r="BH1487" s="249"/>
      <c r="BI1487" s="249"/>
      <c r="BJ1487" s="249"/>
      <c r="BK1487" s="249"/>
      <c r="BL1487" s="249"/>
      <c r="BM1487" s="249"/>
      <c r="BN1487" s="249"/>
      <c r="BO1487" s="249"/>
      <c r="BP1487" s="249"/>
      <c r="BQ1487" s="249"/>
      <c r="BR1487" s="249"/>
      <c r="BS1487" s="249"/>
      <c r="BT1487" s="249"/>
      <c r="BU1487" s="249"/>
      <c r="BV1487" s="249"/>
      <c r="BW1487" s="249"/>
      <c r="BX1487" s="249"/>
      <c r="BY1487" s="249"/>
      <c r="BZ1487" s="249"/>
      <c r="CA1487" s="249"/>
      <c r="CB1487" s="249"/>
      <c r="CC1487" s="249"/>
      <c r="CD1487" s="249"/>
      <c r="CE1487" s="249"/>
      <c r="CF1487" s="249"/>
      <c r="CG1487" s="249"/>
      <c r="CH1487" s="249"/>
      <c r="CI1487" s="249"/>
      <c r="CJ1487" s="249"/>
      <c r="CK1487" s="249"/>
      <c r="CL1487" s="249"/>
      <c r="CM1487" s="121"/>
      <c r="CN1487" s="121"/>
    </row>
    <row r="1488" spans="1:92" s="1" customFormat="1" ht="10.5" customHeight="1" x14ac:dyDescent="0.2">
      <c r="A1488" s="1373"/>
      <c r="B1488" s="1376"/>
      <c r="C1488" s="846" t="s">
        <v>908</v>
      </c>
      <c r="D1488" s="1256" t="s">
        <v>108</v>
      </c>
      <c r="E1488" s="42">
        <v>2.64E-2</v>
      </c>
      <c r="F1488" s="1311">
        <v>2.4399999999999998E-2</v>
      </c>
      <c r="G1488" s="1311">
        <v>2.5600000000000001E-2</v>
      </c>
      <c r="H1488" s="1312">
        <v>2.5600000000000001E-2</v>
      </c>
      <c r="I1488" s="1311">
        <v>2.3600000000000003E-2</v>
      </c>
      <c r="J1488" s="1311">
        <v>2.7600000000000003E-2</v>
      </c>
      <c r="K1488" s="1311">
        <v>2.9600000000000001E-2</v>
      </c>
      <c r="L1488" s="1311">
        <v>3.2000000000000001E-2</v>
      </c>
      <c r="M1488" s="1311">
        <v>2.7600000000000003E-2</v>
      </c>
      <c r="N1488" s="1312">
        <v>2.6800000000000001E-2</v>
      </c>
      <c r="O1488" s="1311">
        <v>2.64E-2</v>
      </c>
      <c r="P1488" s="1311">
        <v>2.6800000000000001E-2</v>
      </c>
      <c r="Q1488" s="1311">
        <v>2.8799999999999999E-2</v>
      </c>
      <c r="R1488" s="1311">
        <v>2.8799999999999999E-2</v>
      </c>
      <c r="S1488" s="1311">
        <v>3.3600000000000005E-2</v>
      </c>
      <c r="T1488" s="1311">
        <v>0.03</v>
      </c>
      <c r="U1488" s="1311">
        <v>2.7199999999999998E-2</v>
      </c>
      <c r="V1488" s="1312">
        <v>2.8399999999999998E-2</v>
      </c>
      <c r="W1488" s="1311">
        <v>2.5999999999999999E-2</v>
      </c>
      <c r="X1488" s="1311">
        <v>2.7199999999999998E-2</v>
      </c>
      <c r="Y1488" s="1311">
        <v>2.4799999999999999E-2</v>
      </c>
      <c r="Z1488" s="1311">
        <v>2.6800000000000001E-2</v>
      </c>
      <c r="AA1488" s="1311">
        <v>2.5999999999999999E-2</v>
      </c>
      <c r="AB1488" s="1311">
        <v>2.7600000000000003E-2</v>
      </c>
      <c r="AC1488" s="41">
        <f>SUM(D1488:AB1488)</f>
        <v>0.65760000000000007</v>
      </c>
      <c r="AD1488" s="43"/>
      <c r="AE1488" s="49">
        <v>4</v>
      </c>
      <c r="AF1488" s="76"/>
      <c r="AG1488" s="76"/>
      <c r="AH1488" s="76"/>
      <c r="AI1488" s="76"/>
      <c r="AJ1488" s="76"/>
      <c r="AK1488" s="76"/>
      <c r="AL1488" s="76"/>
      <c r="AM1488" s="76"/>
      <c r="AN1488" s="76"/>
      <c r="AO1488" s="76"/>
      <c r="AP1488" s="76"/>
      <c r="AQ1488" s="76"/>
      <c r="AR1488" s="76"/>
      <c r="AS1488" s="76"/>
      <c r="AT1488" s="76"/>
      <c r="AU1488" s="76"/>
      <c r="AV1488" s="76"/>
      <c r="AW1488" s="76"/>
      <c r="AX1488" s="76"/>
      <c r="AY1488" s="76"/>
      <c r="AZ1488" s="76"/>
      <c r="BA1488" s="76"/>
      <c r="BB1488" s="76"/>
      <c r="BC1488" s="76"/>
      <c r="BD1488" s="76"/>
      <c r="BE1488" s="76"/>
      <c r="BF1488" s="76"/>
      <c r="BG1488" s="76"/>
      <c r="BH1488" s="76"/>
      <c r="BI1488" s="249"/>
      <c r="BJ1488" s="249"/>
      <c r="BK1488" s="249"/>
      <c r="BL1488" s="249"/>
      <c r="BM1488" s="249"/>
      <c r="BN1488" s="249"/>
      <c r="BO1488" s="249"/>
      <c r="BP1488" s="249"/>
      <c r="BQ1488" s="249"/>
      <c r="BR1488" s="249"/>
      <c r="BS1488" s="249"/>
      <c r="BT1488" s="249"/>
      <c r="BU1488" s="249"/>
      <c r="BV1488" s="249"/>
      <c r="BW1488" s="249"/>
      <c r="BX1488" s="249"/>
      <c r="BY1488" s="249"/>
      <c r="BZ1488" s="249"/>
      <c r="CA1488" s="249"/>
      <c r="CB1488" s="249"/>
      <c r="CC1488" s="249"/>
      <c r="CD1488" s="249"/>
      <c r="CE1488" s="249"/>
      <c r="CF1488" s="249"/>
      <c r="CG1488" s="249"/>
      <c r="CH1488" s="249"/>
      <c r="CI1488" s="249"/>
      <c r="CJ1488" s="249"/>
      <c r="CK1488" s="249"/>
      <c r="CL1488" s="249"/>
      <c r="CM1488" s="121"/>
      <c r="CN1488" s="121"/>
    </row>
    <row r="1489" spans="1:92" s="1" customFormat="1" ht="10.5" customHeight="1" x14ac:dyDescent="0.2">
      <c r="A1489" s="1373"/>
      <c r="B1489" s="1376"/>
      <c r="C1489" s="846" t="s">
        <v>908</v>
      </c>
      <c r="D1489" s="1256" t="s">
        <v>906</v>
      </c>
      <c r="E1489" s="42">
        <v>7.1999999999999998E-3</v>
      </c>
      <c r="F1489" s="1311">
        <v>5.5999999999999999E-3</v>
      </c>
      <c r="G1489" s="1311">
        <v>4.0000000000000001E-3</v>
      </c>
      <c r="H1489" s="1312">
        <v>6.4000000000000003E-3</v>
      </c>
      <c r="I1489" s="1311">
        <v>3.2000000000000002E-3</v>
      </c>
      <c r="J1489" s="1311">
        <v>5.5999999999999999E-3</v>
      </c>
      <c r="K1489" s="1311">
        <v>6.0000000000000001E-3</v>
      </c>
      <c r="L1489" s="1311">
        <v>5.1999999999999998E-3</v>
      </c>
      <c r="M1489" s="1311">
        <v>8.0000000000000004E-4</v>
      </c>
      <c r="N1489" s="1312">
        <v>0</v>
      </c>
      <c r="O1489" s="1311">
        <v>4.0000000000000002E-4</v>
      </c>
      <c r="P1489" s="1311">
        <v>0</v>
      </c>
      <c r="Q1489" s="1311">
        <v>0</v>
      </c>
      <c r="R1489" s="1311">
        <v>2.3999999999999998E-3</v>
      </c>
      <c r="S1489" s="1311">
        <v>8.4000000000000012E-3</v>
      </c>
      <c r="T1489" s="1311">
        <v>8.0000000000000002E-3</v>
      </c>
      <c r="U1489" s="1311">
        <v>0.01</v>
      </c>
      <c r="V1489" s="1312">
        <v>9.1999999999999998E-3</v>
      </c>
      <c r="W1489" s="1311">
        <v>8.8000000000000005E-3</v>
      </c>
      <c r="X1489" s="1311">
        <v>8.4000000000000012E-3</v>
      </c>
      <c r="Y1489" s="1311">
        <v>6.0000000000000001E-3</v>
      </c>
      <c r="Z1489" s="1311">
        <v>8.8000000000000005E-3</v>
      </c>
      <c r="AA1489" s="1311">
        <v>6.7999999999999996E-3</v>
      </c>
      <c r="AB1489" s="1311">
        <v>5.5999999999999999E-3</v>
      </c>
      <c r="AC1489" s="254"/>
      <c r="AD1489" s="41">
        <f>SUM(E1489:AC1489)</f>
        <v>0.12680000000000002</v>
      </c>
      <c r="AE1489" s="49">
        <v>4</v>
      </c>
      <c r="AF1489" s="256"/>
      <c r="AG1489" s="256"/>
      <c r="AH1489" s="256"/>
      <c r="AI1489" s="256"/>
      <c r="AJ1489" s="256"/>
      <c r="AK1489" s="256"/>
      <c r="AL1489" s="256"/>
      <c r="AM1489" s="256"/>
      <c r="AN1489" s="256"/>
      <c r="AO1489" s="256"/>
      <c r="AP1489" s="256"/>
      <c r="AQ1489" s="256"/>
      <c r="AR1489" s="256"/>
      <c r="AS1489" s="256"/>
      <c r="AT1489" s="256"/>
      <c r="AU1489" s="256"/>
      <c r="AV1489" s="256"/>
      <c r="AW1489" s="256"/>
      <c r="AX1489" s="256"/>
      <c r="AY1489" s="256"/>
      <c r="AZ1489" s="256"/>
      <c r="BA1489" s="256"/>
      <c r="BB1489" s="256"/>
      <c r="BC1489" s="256"/>
      <c r="BD1489" s="256"/>
      <c r="BE1489" s="256"/>
      <c r="BF1489" s="256"/>
      <c r="BG1489" s="256"/>
      <c r="BH1489" s="256"/>
      <c r="BI1489" s="249"/>
      <c r="BJ1489" s="249"/>
      <c r="BK1489" s="249"/>
      <c r="BL1489" s="249"/>
      <c r="BM1489" s="249"/>
      <c r="BN1489" s="249"/>
      <c r="BO1489" s="249"/>
      <c r="BP1489" s="249"/>
      <c r="BQ1489" s="249"/>
      <c r="BR1489" s="249"/>
      <c r="BS1489" s="249"/>
      <c r="BT1489" s="249"/>
      <c r="BU1489" s="249"/>
      <c r="BV1489" s="249"/>
      <c r="BW1489" s="249"/>
      <c r="BX1489" s="249"/>
      <c r="BY1489" s="249"/>
      <c r="BZ1489" s="249"/>
      <c r="CA1489" s="249"/>
      <c r="CB1489" s="249"/>
      <c r="CC1489" s="249"/>
      <c r="CD1489" s="249"/>
      <c r="CE1489" s="249"/>
      <c r="CF1489" s="249"/>
      <c r="CG1489" s="249"/>
      <c r="CH1489" s="249"/>
      <c r="CI1489" s="249"/>
      <c r="CJ1489" s="249"/>
      <c r="CK1489" s="249"/>
      <c r="CL1489" s="249"/>
      <c r="CM1489" s="121"/>
      <c r="CN1489" s="121"/>
    </row>
    <row r="1490" spans="1:92" s="1" customFormat="1" ht="10.5" customHeight="1" x14ac:dyDescent="0.2">
      <c r="A1490" s="1373"/>
      <c r="B1490" s="1376"/>
      <c r="C1490" s="846" t="s">
        <v>908</v>
      </c>
      <c r="D1490" s="1256" t="s">
        <v>907</v>
      </c>
      <c r="E1490" s="104">
        <v>0</v>
      </c>
      <c r="F1490" s="1315">
        <v>4.0000000000000002E-4</v>
      </c>
      <c r="G1490" s="1315">
        <v>0</v>
      </c>
      <c r="H1490" s="1316">
        <v>4.0000000000000002E-4</v>
      </c>
      <c r="I1490" s="1315">
        <v>0</v>
      </c>
      <c r="J1490" s="1315">
        <v>0</v>
      </c>
      <c r="K1490" s="1315">
        <v>4.0000000000000002E-4</v>
      </c>
      <c r="L1490" s="1315">
        <v>0</v>
      </c>
      <c r="M1490" s="1315">
        <v>3.5999999999999999E-3</v>
      </c>
      <c r="N1490" s="1316">
        <v>5.5999999999999999E-3</v>
      </c>
      <c r="O1490" s="1315">
        <v>6.0000000000000001E-3</v>
      </c>
      <c r="P1490" s="1315">
        <v>5.5999999999999999E-3</v>
      </c>
      <c r="Q1490" s="1315">
        <v>4.7999999999999996E-3</v>
      </c>
      <c r="R1490" s="1315">
        <v>4.7999999999999996E-3</v>
      </c>
      <c r="S1490" s="1315">
        <v>0</v>
      </c>
      <c r="T1490" s="1315">
        <v>0</v>
      </c>
      <c r="U1490" s="1315">
        <v>0</v>
      </c>
      <c r="V1490" s="1316">
        <v>0</v>
      </c>
      <c r="W1490" s="1315">
        <v>0</v>
      </c>
      <c r="X1490" s="1315">
        <v>0</v>
      </c>
      <c r="Y1490" s="1315">
        <v>0</v>
      </c>
      <c r="Z1490" s="1315">
        <v>0</v>
      </c>
      <c r="AA1490" s="1315">
        <v>0</v>
      </c>
      <c r="AB1490" s="1315">
        <v>4.0000000000000002E-4</v>
      </c>
      <c r="AC1490" s="254"/>
      <c r="AD1490" s="41"/>
      <c r="AE1490" s="49"/>
      <c r="AF1490" s="256"/>
      <c r="AG1490" s="256"/>
      <c r="AH1490" s="256"/>
      <c r="AI1490" s="256"/>
      <c r="AJ1490" s="256"/>
      <c r="AK1490" s="256"/>
      <c r="AL1490" s="256"/>
      <c r="AM1490" s="256"/>
      <c r="AN1490" s="256"/>
      <c r="AO1490" s="256"/>
      <c r="AP1490" s="256"/>
      <c r="AQ1490" s="256"/>
      <c r="AR1490" s="256"/>
      <c r="AS1490" s="256"/>
      <c r="AT1490" s="256"/>
      <c r="AU1490" s="256"/>
      <c r="AV1490" s="256"/>
      <c r="AW1490" s="256"/>
      <c r="AX1490" s="256"/>
      <c r="AY1490" s="256"/>
      <c r="AZ1490" s="256"/>
      <c r="BA1490" s="256"/>
      <c r="BB1490" s="256"/>
      <c r="BC1490" s="256"/>
      <c r="BD1490" s="256"/>
      <c r="BE1490" s="256"/>
      <c r="BF1490" s="256"/>
      <c r="BG1490" s="256"/>
      <c r="BH1490" s="256"/>
      <c r="BI1490" s="249"/>
      <c r="BJ1490" s="249"/>
      <c r="BK1490" s="249"/>
      <c r="BL1490" s="249"/>
      <c r="BM1490" s="249"/>
      <c r="BN1490" s="249"/>
      <c r="BO1490" s="249"/>
      <c r="BP1490" s="249"/>
      <c r="BQ1490" s="249"/>
      <c r="BR1490" s="249"/>
      <c r="BS1490" s="249"/>
      <c r="BT1490" s="249"/>
      <c r="BU1490" s="249"/>
      <c r="BV1490" s="249"/>
      <c r="BW1490" s="249"/>
      <c r="BX1490" s="249"/>
      <c r="BY1490" s="249"/>
      <c r="BZ1490" s="249"/>
      <c r="CA1490" s="249"/>
      <c r="CB1490" s="249"/>
      <c r="CC1490" s="249"/>
      <c r="CD1490" s="249"/>
      <c r="CE1490" s="249"/>
      <c r="CF1490" s="249"/>
      <c r="CG1490" s="249"/>
      <c r="CH1490" s="249"/>
      <c r="CI1490" s="249"/>
      <c r="CJ1490" s="249"/>
      <c r="CK1490" s="249"/>
      <c r="CL1490" s="249"/>
      <c r="CM1490" s="121"/>
      <c r="CN1490" s="121"/>
    </row>
    <row r="1491" spans="1:92" s="1" customFormat="1" ht="10.5" customHeight="1" thickBot="1" x14ac:dyDescent="0.25">
      <c r="A1491" s="1374"/>
      <c r="B1491" s="1377"/>
      <c r="C1491" s="197"/>
      <c r="D1491" s="1258" t="s">
        <v>35</v>
      </c>
      <c r="E1491" s="45">
        <f>(E1489-E1490)/E1488</f>
        <v>0.27272727272727271</v>
      </c>
      <c r="F1491" s="45">
        <f>(F1489-F1490)/F1488</f>
        <v>0.21311475409836067</v>
      </c>
      <c r="G1491" s="45">
        <f>(G1489-G1490)/G1488</f>
        <v>0.15625</v>
      </c>
      <c r="H1491" s="425">
        <f t="shared" ref="H1491:AB1491" si="2398">(H1489-H1490)/H1488</f>
        <v>0.234375</v>
      </c>
      <c r="I1491" s="45">
        <f t="shared" si="2398"/>
        <v>0.13559322033898305</v>
      </c>
      <c r="J1491" s="45">
        <f t="shared" si="2398"/>
        <v>0.20289855072463767</v>
      </c>
      <c r="K1491" s="45">
        <f t="shared" si="2398"/>
        <v>0.18918918918918917</v>
      </c>
      <c r="L1491" s="45">
        <f t="shared" si="2398"/>
        <v>0.16249999999999998</v>
      </c>
      <c r="M1491" s="45">
        <f t="shared" si="2398"/>
        <v>-0.10144927536231883</v>
      </c>
      <c r="N1491" s="425">
        <f t="shared" si="2398"/>
        <v>-0.20895522388059701</v>
      </c>
      <c r="O1491" s="45">
        <f t="shared" si="2398"/>
        <v>-0.21212121212121213</v>
      </c>
      <c r="P1491" s="45">
        <f t="shared" si="2398"/>
        <v>-0.20895522388059701</v>
      </c>
      <c r="Q1491" s="45">
        <f t="shared" si="2398"/>
        <v>-0.16666666666666666</v>
      </c>
      <c r="R1491" s="45">
        <f t="shared" si="2398"/>
        <v>-8.3333333333333329E-2</v>
      </c>
      <c r="S1491" s="45">
        <f t="shared" si="2398"/>
        <v>0.25</v>
      </c>
      <c r="T1491" s="45">
        <f t="shared" si="2398"/>
        <v>0.26666666666666666</v>
      </c>
      <c r="U1491" s="45">
        <f t="shared" si="2398"/>
        <v>0.36764705882352944</v>
      </c>
      <c r="V1491" s="425">
        <f t="shared" si="2398"/>
        <v>0.323943661971831</v>
      </c>
      <c r="W1491" s="45">
        <f t="shared" si="2398"/>
        <v>0.33846153846153848</v>
      </c>
      <c r="X1491" s="45">
        <f t="shared" si="2398"/>
        <v>0.30882352941176477</v>
      </c>
      <c r="Y1491" s="45">
        <f t="shared" si="2398"/>
        <v>0.24193548387096775</v>
      </c>
      <c r="Z1491" s="45">
        <f t="shared" si="2398"/>
        <v>0.32835820895522388</v>
      </c>
      <c r="AA1491" s="45">
        <f t="shared" si="2398"/>
        <v>0.26153846153846155</v>
      </c>
      <c r="AB1491" s="45">
        <f t="shared" si="2398"/>
        <v>0.18840579710144925</v>
      </c>
      <c r="AC1491" s="254"/>
      <c r="AD1491" s="43"/>
      <c r="AE1491" s="49"/>
      <c r="AF1491" s="256"/>
      <c r="AG1491" s="256"/>
      <c r="AH1491" s="256"/>
      <c r="AI1491" s="256"/>
      <c r="AJ1491" s="256"/>
      <c r="AK1491" s="256"/>
      <c r="AL1491" s="256"/>
      <c r="AM1491" s="256"/>
      <c r="AN1491" s="256"/>
      <c r="AO1491" s="256"/>
      <c r="AP1491" s="256"/>
      <c r="AQ1491" s="256"/>
      <c r="AR1491" s="256"/>
      <c r="AS1491" s="256"/>
      <c r="AT1491" s="256"/>
      <c r="AU1491" s="256"/>
      <c r="AV1491" s="256"/>
      <c r="AW1491" s="256"/>
      <c r="AX1491" s="256"/>
      <c r="AY1491" s="256"/>
      <c r="AZ1491" s="256"/>
      <c r="BA1491" s="256"/>
      <c r="BB1491" s="256"/>
      <c r="BC1491" s="256"/>
      <c r="BD1491" s="256"/>
      <c r="BE1491" s="249"/>
      <c r="BF1491" s="249"/>
      <c r="BG1491" s="249"/>
      <c r="BH1491" s="249"/>
      <c r="BI1491" s="249"/>
      <c r="BJ1491" s="249"/>
      <c r="BK1491" s="249"/>
      <c r="BL1491" s="249"/>
      <c r="BM1491" s="249"/>
      <c r="BN1491" s="249"/>
      <c r="BO1491" s="249"/>
      <c r="BP1491" s="249"/>
      <c r="BQ1491" s="249"/>
      <c r="BR1491" s="249"/>
      <c r="BS1491" s="249"/>
      <c r="BT1491" s="249"/>
      <c r="BU1491" s="249"/>
      <c r="BV1491" s="249"/>
      <c r="BW1491" s="249"/>
      <c r="BX1491" s="249"/>
      <c r="BY1491" s="249"/>
      <c r="BZ1491" s="249"/>
      <c r="CA1491" s="249"/>
      <c r="CB1491" s="249"/>
      <c r="CC1491" s="249"/>
      <c r="CD1491" s="249"/>
      <c r="CE1491" s="249"/>
      <c r="CF1491" s="249"/>
      <c r="CG1491" s="249"/>
      <c r="CH1491" s="249"/>
      <c r="CI1491" s="249"/>
      <c r="CJ1491" s="249"/>
      <c r="CK1491" s="249"/>
      <c r="CL1491" s="249"/>
      <c r="CM1491" s="121"/>
      <c r="CN1491" s="121"/>
    </row>
    <row r="1492" spans="1:92" s="1" customFormat="1" ht="10.5" customHeight="1" x14ac:dyDescent="0.2">
      <c r="A1492" s="1372" t="s">
        <v>90</v>
      </c>
      <c r="B1492" s="1375" t="s">
        <v>209</v>
      </c>
      <c r="C1492" s="695"/>
      <c r="D1492" s="1255"/>
      <c r="E1492" s="61"/>
      <c r="F1492" s="61"/>
      <c r="G1492" s="61"/>
      <c r="H1492" s="424"/>
      <c r="I1492" s="61"/>
      <c r="J1492" s="61"/>
      <c r="K1492" s="61"/>
      <c r="L1492" s="61"/>
      <c r="M1492" s="61"/>
      <c r="N1492" s="424"/>
      <c r="O1492" s="61"/>
      <c r="P1492" s="61"/>
      <c r="Q1492" s="61"/>
      <c r="R1492" s="61"/>
      <c r="S1492" s="61"/>
      <c r="T1492" s="61"/>
      <c r="U1492" s="61"/>
      <c r="V1492" s="424"/>
      <c r="W1492" s="61"/>
      <c r="X1492" s="61"/>
      <c r="Y1492" s="61"/>
      <c r="Z1492" s="61"/>
      <c r="AA1492" s="61"/>
      <c r="AB1492" s="61"/>
      <c r="AC1492" s="321" t="s">
        <v>107</v>
      </c>
      <c r="AD1492" s="43"/>
      <c r="AE1492" s="49"/>
      <c r="AF1492" s="310"/>
      <c r="AG1492" s="76"/>
      <c r="AH1492" s="76"/>
      <c r="AI1492" s="76"/>
      <c r="AJ1492" s="76"/>
      <c r="AK1492" s="76"/>
      <c r="AL1492" s="76"/>
      <c r="AM1492" s="76"/>
      <c r="AN1492" s="76"/>
      <c r="AO1492" s="76"/>
      <c r="AP1492" s="76"/>
      <c r="AQ1492" s="76"/>
      <c r="AR1492" s="76"/>
      <c r="AS1492" s="76"/>
      <c r="AT1492" s="76"/>
      <c r="AU1492" s="76"/>
      <c r="AV1492" s="76"/>
      <c r="AW1492" s="76"/>
      <c r="AX1492" s="76"/>
      <c r="AY1492" s="76"/>
      <c r="AZ1492" s="76"/>
      <c r="BA1492" s="76"/>
      <c r="BB1492" s="76"/>
      <c r="BC1492" s="76"/>
      <c r="BD1492" s="76"/>
      <c r="BE1492" s="249"/>
      <c r="BF1492" s="249"/>
      <c r="BG1492" s="249"/>
      <c r="BH1492" s="249"/>
      <c r="BI1492" s="249"/>
      <c r="BJ1492" s="249"/>
      <c r="BK1492" s="249"/>
      <c r="BL1492" s="249"/>
      <c r="BM1492" s="249"/>
      <c r="BN1492" s="249"/>
      <c r="BO1492" s="249"/>
      <c r="BP1492" s="249"/>
      <c r="BQ1492" s="249"/>
      <c r="BR1492" s="249"/>
      <c r="BS1492" s="249"/>
      <c r="BT1492" s="249"/>
      <c r="BU1492" s="249"/>
      <c r="BV1492" s="249"/>
      <c r="BW1492" s="249"/>
      <c r="BX1492" s="249"/>
      <c r="BY1492" s="249"/>
      <c r="BZ1492" s="249"/>
      <c r="CA1492" s="249"/>
      <c r="CB1492" s="249"/>
      <c r="CC1492" s="249"/>
      <c r="CD1492" s="249"/>
      <c r="CE1492" s="249"/>
      <c r="CF1492" s="249"/>
      <c r="CG1492" s="249"/>
      <c r="CH1492" s="249"/>
      <c r="CI1492" s="249"/>
      <c r="CJ1492" s="249"/>
      <c r="CK1492" s="249"/>
      <c r="CL1492" s="249"/>
      <c r="CM1492" s="121"/>
      <c r="CN1492" s="121"/>
    </row>
    <row r="1493" spans="1:92" s="1" customFormat="1" ht="10.5" customHeight="1" x14ac:dyDescent="0.2">
      <c r="A1493" s="1373"/>
      <c r="B1493" s="1376"/>
      <c r="C1493" s="846" t="s">
        <v>118</v>
      </c>
      <c r="D1493" s="1256" t="s">
        <v>27</v>
      </c>
      <c r="E1493" s="67">
        <f t="shared" ref="E1493:AB1493" si="2399">ROUND(SQRT(E1494^2+(E1495-E1496)^2)*1000/(1.73*E1472),0)</f>
        <v>2</v>
      </c>
      <c r="F1493" s="67">
        <f t="shared" si="2399"/>
        <v>2</v>
      </c>
      <c r="G1493" s="67">
        <f t="shared" si="2399"/>
        <v>2</v>
      </c>
      <c r="H1493" s="422">
        <f t="shared" si="2399"/>
        <v>2</v>
      </c>
      <c r="I1493" s="67">
        <f t="shared" si="2399"/>
        <v>2</v>
      </c>
      <c r="J1493" s="67">
        <f t="shared" si="2399"/>
        <v>2</v>
      </c>
      <c r="K1493" s="67">
        <f t="shared" si="2399"/>
        <v>2</v>
      </c>
      <c r="L1493" s="67">
        <f t="shared" si="2399"/>
        <v>2</v>
      </c>
      <c r="M1493" s="67">
        <f t="shared" si="2399"/>
        <v>0</v>
      </c>
      <c r="N1493" s="422">
        <f t="shared" si="2399"/>
        <v>0</v>
      </c>
      <c r="O1493" s="67">
        <f t="shared" si="2399"/>
        <v>0</v>
      </c>
      <c r="P1493" s="67">
        <f t="shared" si="2399"/>
        <v>0</v>
      </c>
      <c r="Q1493" s="67">
        <f t="shared" si="2399"/>
        <v>0</v>
      </c>
      <c r="R1493" s="67">
        <f t="shared" si="2399"/>
        <v>1</v>
      </c>
      <c r="S1493" s="67">
        <f t="shared" si="2399"/>
        <v>2</v>
      </c>
      <c r="T1493" s="67">
        <f t="shared" si="2399"/>
        <v>2</v>
      </c>
      <c r="U1493" s="67">
        <f t="shared" si="2399"/>
        <v>2</v>
      </c>
      <c r="V1493" s="422">
        <f t="shared" si="2399"/>
        <v>2</v>
      </c>
      <c r="W1493" s="67">
        <f t="shared" si="2399"/>
        <v>2</v>
      </c>
      <c r="X1493" s="67">
        <f t="shared" si="2399"/>
        <v>2</v>
      </c>
      <c r="Y1493" s="67">
        <f t="shared" si="2399"/>
        <v>2</v>
      </c>
      <c r="Z1493" s="67">
        <f t="shared" si="2399"/>
        <v>2</v>
      </c>
      <c r="AA1493" s="67">
        <f t="shared" si="2399"/>
        <v>2</v>
      </c>
      <c r="AB1493" s="67">
        <f t="shared" si="2399"/>
        <v>2</v>
      </c>
      <c r="AC1493" s="254"/>
      <c r="AD1493" s="129"/>
      <c r="AE1493" s="49"/>
      <c r="AF1493" s="256"/>
      <c r="AG1493" s="256"/>
      <c r="AH1493" s="256"/>
      <c r="AI1493" s="256"/>
      <c r="AJ1493" s="256"/>
      <c r="AK1493" s="256"/>
      <c r="AL1493" s="256"/>
      <c r="AM1493" s="256"/>
      <c r="AN1493" s="256"/>
      <c r="AO1493" s="256"/>
      <c r="AP1493" s="256"/>
      <c r="AQ1493" s="256"/>
      <c r="AR1493" s="256"/>
      <c r="AS1493" s="256"/>
      <c r="AT1493" s="256"/>
      <c r="AU1493" s="256"/>
      <c r="AV1493" s="256"/>
      <c r="AW1493" s="256"/>
      <c r="AX1493" s="256"/>
      <c r="AY1493" s="256"/>
      <c r="AZ1493" s="256"/>
      <c r="BA1493" s="256"/>
      <c r="BB1493" s="256"/>
      <c r="BC1493" s="256"/>
      <c r="BD1493" s="256"/>
      <c r="BE1493" s="249"/>
      <c r="BF1493" s="249"/>
      <c r="BG1493" s="249"/>
      <c r="BH1493" s="249"/>
      <c r="BI1493" s="249"/>
      <c r="BJ1493" s="249"/>
      <c r="BK1493" s="249"/>
      <c r="BL1493" s="249"/>
      <c r="BM1493" s="249"/>
      <c r="BN1493" s="249"/>
      <c r="BO1493" s="249"/>
      <c r="BP1493" s="249"/>
      <c r="BQ1493" s="249"/>
      <c r="BR1493" s="249"/>
      <c r="BS1493" s="249"/>
      <c r="BT1493" s="249"/>
      <c r="BU1493" s="249"/>
      <c r="BV1493" s="249"/>
      <c r="BW1493" s="249"/>
      <c r="BX1493" s="249"/>
      <c r="BY1493" s="249"/>
      <c r="BZ1493" s="249"/>
      <c r="CA1493" s="249"/>
      <c r="CB1493" s="249"/>
      <c r="CC1493" s="249"/>
      <c r="CD1493" s="249"/>
      <c r="CE1493" s="249"/>
      <c r="CF1493" s="249"/>
      <c r="CG1493" s="249"/>
      <c r="CH1493" s="249"/>
      <c r="CI1493" s="249"/>
      <c r="CJ1493" s="249"/>
      <c r="CK1493" s="249"/>
      <c r="CL1493" s="249"/>
      <c r="CM1493" s="121"/>
      <c r="CN1493" s="121"/>
    </row>
    <row r="1494" spans="1:92" s="1" customFormat="1" ht="10.5" customHeight="1" x14ac:dyDescent="0.2">
      <c r="A1494" s="1373"/>
      <c r="B1494" s="1376"/>
      <c r="C1494" s="846" t="s">
        <v>908</v>
      </c>
      <c r="D1494" s="1256" t="s">
        <v>108</v>
      </c>
      <c r="E1494" s="42">
        <v>2.5399999999999999E-2</v>
      </c>
      <c r="F1494" s="1311">
        <v>2.18E-2</v>
      </c>
      <c r="G1494" s="1311">
        <v>2.1999999999999999E-2</v>
      </c>
      <c r="H1494" s="1312">
        <v>2.6199999999999998E-2</v>
      </c>
      <c r="I1494" s="1311">
        <v>2.4799999999999999E-2</v>
      </c>
      <c r="J1494" s="1311">
        <v>2.1999999999999999E-2</v>
      </c>
      <c r="K1494" s="1311">
        <v>2.3E-2</v>
      </c>
      <c r="L1494" s="1311">
        <v>2.0799999999999999E-2</v>
      </c>
      <c r="M1494" s="1311">
        <v>4.0000000000000001E-3</v>
      </c>
      <c r="N1494" s="1312">
        <v>2.2000000000000001E-3</v>
      </c>
      <c r="O1494" s="1311">
        <v>3.5999999999999999E-3</v>
      </c>
      <c r="P1494" s="1311">
        <v>6.6E-3</v>
      </c>
      <c r="Q1494" s="1311">
        <v>3.5999999999999999E-3</v>
      </c>
      <c r="R1494" s="1311">
        <v>7.1999999999999998E-3</v>
      </c>
      <c r="S1494" s="1311">
        <v>2.1999999999999999E-2</v>
      </c>
      <c r="T1494" s="1311">
        <v>2.52E-2</v>
      </c>
      <c r="U1494" s="1311">
        <v>2.1999999999999999E-2</v>
      </c>
      <c r="V1494" s="1312">
        <v>2.12E-2</v>
      </c>
      <c r="W1494" s="1311">
        <v>2.1399999999999999E-2</v>
      </c>
      <c r="X1494" s="1311">
        <v>2.5399999999999999E-2</v>
      </c>
      <c r="Y1494" s="1311">
        <v>2.3600000000000003E-2</v>
      </c>
      <c r="Z1494" s="1311">
        <v>2.1600000000000001E-2</v>
      </c>
      <c r="AA1494" s="1311">
        <v>2.12E-2</v>
      </c>
      <c r="AB1494" s="1311">
        <v>2.24E-2</v>
      </c>
      <c r="AC1494" s="41">
        <f>SUM(D1494:AB1494)</f>
        <v>0.43919999999999992</v>
      </c>
      <c r="AD1494" s="43"/>
      <c r="AE1494" s="49">
        <v>2</v>
      </c>
      <c r="AF1494" s="76"/>
      <c r="AG1494" s="76"/>
      <c r="AH1494" s="76"/>
      <c r="AI1494" s="76"/>
      <c r="AJ1494" s="76"/>
      <c r="AK1494" s="76"/>
      <c r="AL1494" s="76"/>
      <c r="AM1494" s="76"/>
      <c r="AN1494" s="76"/>
      <c r="AO1494" s="76"/>
      <c r="AP1494" s="76"/>
      <c r="AQ1494" s="76"/>
      <c r="AR1494" s="76"/>
      <c r="AS1494" s="76"/>
      <c r="AT1494" s="76"/>
      <c r="AU1494" s="76"/>
      <c r="AV1494" s="76"/>
      <c r="AW1494" s="76"/>
      <c r="AX1494" s="76"/>
      <c r="AY1494" s="76"/>
      <c r="AZ1494" s="76"/>
      <c r="BA1494" s="76"/>
      <c r="BB1494" s="76"/>
      <c r="BC1494" s="76"/>
      <c r="BD1494" s="76"/>
      <c r="BE1494" s="249"/>
      <c r="BF1494" s="249"/>
      <c r="BG1494" s="249"/>
      <c r="BH1494" s="249"/>
      <c r="BI1494" s="249"/>
      <c r="BJ1494" s="249"/>
      <c r="BK1494" s="249"/>
      <c r="BL1494" s="249"/>
      <c r="BM1494" s="249"/>
      <c r="BN1494" s="249"/>
      <c r="BO1494" s="249"/>
      <c r="BP1494" s="249"/>
      <c r="BQ1494" s="249"/>
      <c r="BR1494" s="249"/>
      <c r="BS1494" s="249"/>
      <c r="BT1494" s="249"/>
      <c r="BU1494" s="249"/>
      <c r="BV1494" s="249"/>
      <c r="BW1494" s="249"/>
      <c r="BX1494" s="249"/>
      <c r="BY1494" s="249"/>
      <c r="BZ1494" s="249"/>
      <c r="CA1494" s="249"/>
      <c r="CB1494" s="249"/>
      <c r="CC1494" s="249"/>
      <c r="CD1494" s="249"/>
      <c r="CE1494" s="249"/>
      <c r="CF1494" s="249"/>
      <c r="CG1494" s="249"/>
      <c r="CH1494" s="249"/>
      <c r="CI1494" s="249"/>
      <c r="CJ1494" s="249"/>
      <c r="CK1494" s="249"/>
      <c r="CL1494" s="249"/>
      <c r="CM1494" s="121"/>
      <c r="CN1494" s="121"/>
    </row>
    <row r="1495" spans="1:92" s="1" customFormat="1" ht="10.5" customHeight="1" x14ac:dyDescent="0.2">
      <c r="A1495" s="1373"/>
      <c r="B1495" s="1376"/>
      <c r="C1495" s="846" t="s">
        <v>908</v>
      </c>
      <c r="D1495" s="1256" t="s">
        <v>906</v>
      </c>
      <c r="E1495" s="42">
        <v>2.92E-2</v>
      </c>
      <c r="F1495" s="1311">
        <v>2.92E-2</v>
      </c>
      <c r="G1495" s="1311">
        <v>2.92E-2</v>
      </c>
      <c r="H1495" s="1312">
        <v>2.92E-2</v>
      </c>
      <c r="I1495" s="1311">
        <v>2.92E-2</v>
      </c>
      <c r="J1495" s="1311">
        <v>2.9399999999999999E-2</v>
      </c>
      <c r="K1495" s="1311">
        <v>2.9399999999999999E-2</v>
      </c>
      <c r="L1495" s="1311">
        <v>2.1999999999999999E-2</v>
      </c>
      <c r="M1495" s="1311">
        <v>5.4000000000000003E-3</v>
      </c>
      <c r="N1495" s="1312">
        <v>6.1999999999999998E-3</v>
      </c>
      <c r="O1495" s="1311">
        <v>5.5999999999999999E-3</v>
      </c>
      <c r="P1495" s="1311">
        <v>4.4000000000000003E-3</v>
      </c>
      <c r="Q1495" s="1311">
        <v>6.0000000000000001E-3</v>
      </c>
      <c r="R1495" s="1311">
        <v>1.2800000000000001E-2</v>
      </c>
      <c r="S1495" s="1311">
        <v>2.8399999999999998E-2</v>
      </c>
      <c r="T1495" s="1311">
        <v>2.8399999999999998E-2</v>
      </c>
      <c r="U1495" s="1311">
        <v>2.8399999999999998E-2</v>
      </c>
      <c r="V1495" s="1312">
        <v>2.8399999999999998E-2</v>
      </c>
      <c r="W1495" s="1311">
        <v>2.86E-2</v>
      </c>
      <c r="X1495" s="1311">
        <v>2.8799999999999999E-2</v>
      </c>
      <c r="Y1495" s="1311">
        <v>2.86E-2</v>
      </c>
      <c r="Z1495" s="1311">
        <v>2.8799999999999999E-2</v>
      </c>
      <c r="AA1495" s="1311">
        <v>2.8799999999999999E-2</v>
      </c>
      <c r="AB1495" s="1311">
        <v>2.9000000000000001E-2</v>
      </c>
      <c r="AC1495" s="254"/>
      <c r="AD1495" s="41">
        <f>SUM(E1495:AC1495)</f>
        <v>0.55339999999999989</v>
      </c>
      <c r="AE1495" s="49">
        <v>2</v>
      </c>
      <c r="AF1495" s="256"/>
      <c r="AG1495" s="256"/>
      <c r="AH1495" s="256"/>
      <c r="AI1495" s="256"/>
      <c r="AJ1495" s="256"/>
      <c r="AK1495" s="256"/>
      <c r="AL1495" s="256"/>
      <c r="AM1495" s="256"/>
      <c r="AN1495" s="256"/>
      <c r="AO1495" s="256"/>
      <c r="AP1495" s="256"/>
      <c r="AQ1495" s="256"/>
      <c r="AR1495" s="256"/>
      <c r="AS1495" s="256"/>
      <c r="AT1495" s="256"/>
      <c r="AU1495" s="256"/>
      <c r="AV1495" s="256"/>
      <c r="AW1495" s="256"/>
      <c r="AX1495" s="256"/>
      <c r="AY1495" s="256"/>
      <c r="AZ1495" s="256"/>
      <c r="BA1495" s="256"/>
      <c r="BB1495" s="256"/>
      <c r="BC1495" s="256"/>
      <c r="BD1495" s="256"/>
      <c r="BE1495" s="249"/>
      <c r="BF1495" s="249"/>
      <c r="BG1495" s="249"/>
      <c r="BH1495" s="249"/>
      <c r="BI1495" s="249"/>
      <c r="BJ1495" s="249"/>
      <c r="BK1495" s="249"/>
      <c r="BL1495" s="249"/>
      <c r="BM1495" s="249"/>
      <c r="BN1495" s="249"/>
      <c r="BO1495" s="249"/>
      <c r="BP1495" s="249"/>
      <c r="BQ1495" s="249"/>
      <c r="BR1495" s="249"/>
      <c r="BS1495" s="249"/>
      <c r="BT1495" s="249"/>
      <c r="BU1495" s="249"/>
      <c r="BV1495" s="249"/>
      <c r="BW1495" s="249"/>
      <c r="BX1495" s="249"/>
      <c r="BY1495" s="249"/>
      <c r="BZ1495" s="249"/>
      <c r="CA1495" s="249"/>
      <c r="CB1495" s="249"/>
      <c r="CC1495" s="249"/>
      <c r="CD1495" s="249"/>
      <c r="CE1495" s="249"/>
      <c r="CF1495" s="249"/>
      <c r="CG1495" s="249"/>
      <c r="CH1495" s="249"/>
      <c r="CI1495" s="249"/>
      <c r="CJ1495" s="249"/>
      <c r="CK1495" s="249"/>
      <c r="CL1495" s="249"/>
      <c r="CM1495" s="121"/>
      <c r="CN1495" s="121"/>
    </row>
    <row r="1496" spans="1:92" s="1" customFormat="1" ht="10.5" customHeight="1" x14ac:dyDescent="0.2">
      <c r="A1496" s="1373"/>
      <c r="B1496" s="1376"/>
      <c r="C1496" s="846" t="s">
        <v>908</v>
      </c>
      <c r="D1496" s="1256" t="s">
        <v>907</v>
      </c>
      <c r="E1496" s="104">
        <v>0</v>
      </c>
      <c r="F1496" s="1315">
        <v>0</v>
      </c>
      <c r="G1496" s="1315">
        <v>0</v>
      </c>
      <c r="H1496" s="1316">
        <v>0</v>
      </c>
      <c r="I1496" s="1315">
        <v>0</v>
      </c>
      <c r="J1496" s="1315">
        <v>0</v>
      </c>
      <c r="K1496" s="1315">
        <v>0</v>
      </c>
      <c r="L1496" s="1315">
        <v>2.0000000000000001E-4</v>
      </c>
      <c r="M1496" s="1315">
        <v>0</v>
      </c>
      <c r="N1496" s="1316">
        <v>0</v>
      </c>
      <c r="O1496" s="1315">
        <v>0</v>
      </c>
      <c r="P1496" s="1315">
        <v>2.0000000000000001E-4</v>
      </c>
      <c r="Q1496" s="1315">
        <v>0</v>
      </c>
      <c r="R1496" s="1315">
        <v>0</v>
      </c>
      <c r="S1496" s="1315">
        <v>0</v>
      </c>
      <c r="T1496" s="1315">
        <v>0</v>
      </c>
      <c r="U1496" s="1315">
        <v>0</v>
      </c>
      <c r="V1496" s="1316">
        <v>0</v>
      </c>
      <c r="W1496" s="1315">
        <v>0</v>
      </c>
      <c r="X1496" s="1315">
        <v>0</v>
      </c>
      <c r="Y1496" s="1315">
        <v>0</v>
      </c>
      <c r="Z1496" s="1315">
        <v>0</v>
      </c>
      <c r="AA1496" s="1315">
        <v>0</v>
      </c>
      <c r="AB1496" s="1315">
        <v>0</v>
      </c>
      <c r="AC1496" s="254"/>
      <c r="AD1496" s="41"/>
      <c r="AE1496" s="49"/>
      <c r="AF1496" s="256"/>
      <c r="AG1496" s="256"/>
      <c r="AH1496" s="256"/>
      <c r="AI1496" s="256"/>
      <c r="AJ1496" s="256"/>
      <c r="AK1496" s="256"/>
      <c r="AL1496" s="256"/>
      <c r="AM1496" s="256"/>
      <c r="AN1496" s="256"/>
      <c r="AO1496" s="256"/>
      <c r="AP1496" s="256"/>
      <c r="AQ1496" s="256"/>
      <c r="AR1496" s="256"/>
      <c r="AS1496" s="256"/>
      <c r="AT1496" s="256"/>
      <c r="AU1496" s="256"/>
      <c r="AV1496" s="256"/>
      <c r="AW1496" s="256"/>
      <c r="AX1496" s="256"/>
      <c r="AY1496" s="256"/>
      <c r="AZ1496" s="256"/>
      <c r="BA1496" s="256"/>
      <c r="BB1496" s="256"/>
      <c r="BC1496" s="256"/>
      <c r="BD1496" s="256"/>
      <c r="BE1496" s="249"/>
      <c r="BF1496" s="249"/>
      <c r="BG1496" s="249"/>
      <c r="BH1496" s="249"/>
      <c r="BI1496" s="249"/>
      <c r="BJ1496" s="249"/>
      <c r="BK1496" s="249"/>
      <c r="BL1496" s="249"/>
      <c r="BM1496" s="249"/>
      <c r="BN1496" s="249"/>
      <c r="BO1496" s="249"/>
      <c r="BP1496" s="249"/>
      <c r="BQ1496" s="249"/>
      <c r="BR1496" s="249"/>
      <c r="BS1496" s="249"/>
      <c r="BT1496" s="249"/>
      <c r="BU1496" s="249"/>
      <c r="BV1496" s="249"/>
      <c r="BW1496" s="249"/>
      <c r="BX1496" s="249"/>
      <c r="BY1496" s="249"/>
      <c r="BZ1496" s="249"/>
      <c r="CA1496" s="249"/>
      <c r="CB1496" s="249"/>
      <c r="CC1496" s="249"/>
      <c r="CD1496" s="249"/>
      <c r="CE1496" s="249"/>
      <c r="CF1496" s="249"/>
      <c r="CG1496" s="249"/>
      <c r="CH1496" s="249"/>
      <c r="CI1496" s="249"/>
      <c r="CJ1496" s="249"/>
      <c r="CK1496" s="249"/>
      <c r="CL1496" s="249"/>
      <c r="CM1496" s="121"/>
      <c r="CN1496" s="121"/>
    </row>
    <row r="1497" spans="1:92" s="1" customFormat="1" ht="10.5" customHeight="1" thickBot="1" x14ac:dyDescent="0.25">
      <c r="A1497" s="1374"/>
      <c r="B1497" s="1377"/>
      <c r="C1497" s="197"/>
      <c r="D1497" s="1258" t="s">
        <v>35</v>
      </c>
      <c r="E1497" s="45">
        <f>(E1495-E1496)/E1494</f>
        <v>1.1496062992125984</v>
      </c>
      <c r="F1497" s="45">
        <f>(F1495-F1496)/F1494</f>
        <v>1.3394495412844036</v>
      </c>
      <c r="G1497" s="45">
        <f>(G1495-G1496)/G1494</f>
        <v>1.3272727272727274</v>
      </c>
      <c r="H1497" s="425">
        <f t="shared" ref="H1497:AB1497" si="2400">(H1495-H1496)/H1494</f>
        <v>1.1145038167938932</v>
      </c>
      <c r="I1497" s="45">
        <f t="shared" si="2400"/>
        <v>1.1774193548387097</v>
      </c>
      <c r="J1497" s="45">
        <f t="shared" si="2400"/>
        <v>1.3363636363636364</v>
      </c>
      <c r="K1497" s="45">
        <f t="shared" si="2400"/>
        <v>1.2782608695652173</v>
      </c>
      <c r="L1497" s="45">
        <f t="shared" si="2400"/>
        <v>1.0480769230769231</v>
      </c>
      <c r="M1497" s="45">
        <f t="shared" si="2400"/>
        <v>1.35</v>
      </c>
      <c r="N1497" s="425">
        <f t="shared" si="2400"/>
        <v>2.8181818181818179</v>
      </c>
      <c r="O1497" s="45">
        <f t="shared" si="2400"/>
        <v>1.5555555555555556</v>
      </c>
      <c r="P1497" s="45">
        <f t="shared" si="2400"/>
        <v>0.63636363636363646</v>
      </c>
      <c r="Q1497" s="45">
        <f t="shared" si="2400"/>
        <v>1.6666666666666667</v>
      </c>
      <c r="R1497" s="45">
        <f t="shared" si="2400"/>
        <v>1.7777777777777779</v>
      </c>
      <c r="S1497" s="45">
        <f t="shared" si="2400"/>
        <v>1.290909090909091</v>
      </c>
      <c r="T1497" s="45">
        <f t="shared" si="2400"/>
        <v>1.126984126984127</v>
      </c>
      <c r="U1497" s="45">
        <f t="shared" si="2400"/>
        <v>1.290909090909091</v>
      </c>
      <c r="V1497" s="425">
        <f t="shared" si="2400"/>
        <v>1.3396226415094339</v>
      </c>
      <c r="W1497" s="45">
        <f t="shared" si="2400"/>
        <v>1.3364485981308412</v>
      </c>
      <c r="X1497" s="45">
        <f t="shared" si="2400"/>
        <v>1.1338582677165354</v>
      </c>
      <c r="Y1497" s="45">
        <f t="shared" si="2400"/>
        <v>1.2118644067796609</v>
      </c>
      <c r="Z1497" s="45">
        <f t="shared" si="2400"/>
        <v>1.3333333333333333</v>
      </c>
      <c r="AA1497" s="45">
        <f t="shared" si="2400"/>
        <v>1.3584905660377358</v>
      </c>
      <c r="AB1497" s="45">
        <f t="shared" si="2400"/>
        <v>1.2946428571428572</v>
      </c>
      <c r="AC1497" s="254"/>
      <c r="AD1497" s="43"/>
      <c r="AE1497" s="49"/>
      <c r="AF1497" s="256"/>
      <c r="AG1497" s="256"/>
      <c r="AH1497" s="256"/>
      <c r="AI1497" s="256"/>
      <c r="AJ1497" s="256"/>
      <c r="AK1497" s="256"/>
      <c r="AL1497" s="256"/>
      <c r="AM1497" s="256"/>
      <c r="AN1497" s="256"/>
      <c r="AO1497" s="256"/>
      <c r="AP1497" s="256"/>
      <c r="AQ1497" s="256"/>
      <c r="AR1497" s="256"/>
      <c r="AS1497" s="256"/>
      <c r="AT1497" s="256"/>
      <c r="AU1497" s="256"/>
      <c r="AV1497" s="256"/>
      <c r="AW1497" s="256"/>
      <c r="AX1497" s="256"/>
      <c r="AY1497" s="256"/>
      <c r="AZ1497" s="256"/>
      <c r="BA1497" s="256"/>
      <c r="BB1497" s="256"/>
      <c r="BC1497" s="256"/>
      <c r="BD1497" s="256"/>
      <c r="BE1497" s="249"/>
      <c r="BF1497" s="249"/>
      <c r="BG1497" s="249"/>
      <c r="BH1497" s="249"/>
      <c r="BI1497" s="249"/>
      <c r="BJ1497" s="249"/>
      <c r="BK1497" s="249"/>
      <c r="BL1497" s="249"/>
      <c r="BM1497" s="249"/>
      <c r="BN1497" s="249"/>
      <c r="BO1497" s="249"/>
      <c r="BP1497" s="249"/>
      <c r="BQ1497" s="249"/>
      <c r="BR1497" s="249"/>
      <c r="BS1497" s="249"/>
      <c r="BT1497" s="249"/>
      <c r="BU1497" s="249"/>
      <c r="BV1497" s="249"/>
      <c r="BW1497" s="249"/>
      <c r="BX1497" s="249"/>
      <c r="BY1497" s="249"/>
      <c r="BZ1497" s="249"/>
      <c r="CA1497" s="249"/>
      <c r="CB1497" s="249"/>
      <c r="CC1497" s="249"/>
      <c r="CD1497" s="249"/>
      <c r="CE1497" s="249"/>
      <c r="CF1497" s="249"/>
      <c r="CG1497" s="249"/>
      <c r="CH1497" s="249"/>
      <c r="CI1497" s="249"/>
      <c r="CJ1497" s="249"/>
      <c r="CK1497" s="249"/>
      <c r="CL1497" s="249"/>
      <c r="CM1497" s="121"/>
      <c r="CN1497" s="121"/>
    </row>
    <row r="1498" spans="1:92" s="1" customFormat="1" ht="10.5" customHeight="1" x14ac:dyDescent="0.2">
      <c r="A1498" s="1372" t="s">
        <v>88</v>
      </c>
      <c r="B1498" s="1375" t="s">
        <v>247</v>
      </c>
      <c r="C1498" s="695"/>
      <c r="D1498" s="1255"/>
      <c r="E1498" s="61"/>
      <c r="F1498" s="61"/>
      <c r="G1498" s="61"/>
      <c r="H1498" s="424"/>
      <c r="I1498" s="61"/>
      <c r="J1498" s="61"/>
      <c r="K1498" s="61"/>
      <c r="L1498" s="61"/>
      <c r="M1498" s="61"/>
      <c r="N1498" s="424"/>
      <c r="O1498" s="61"/>
      <c r="P1498" s="61"/>
      <c r="Q1498" s="61"/>
      <c r="R1498" s="61"/>
      <c r="S1498" s="61"/>
      <c r="T1498" s="61"/>
      <c r="U1498" s="61"/>
      <c r="V1498" s="424"/>
      <c r="W1498" s="61"/>
      <c r="X1498" s="61"/>
      <c r="Y1498" s="61"/>
      <c r="Z1498" s="61"/>
      <c r="AA1498" s="61"/>
      <c r="AB1498" s="61"/>
      <c r="AC1498" s="321" t="s">
        <v>107</v>
      </c>
      <c r="AD1498" s="43"/>
      <c r="AE1498" s="49"/>
      <c r="AF1498" s="310"/>
      <c r="AG1498" s="256"/>
      <c r="AH1498" s="256"/>
      <c r="AI1498" s="256"/>
      <c r="AJ1498" s="256"/>
      <c r="AK1498" s="256"/>
      <c r="AL1498" s="256"/>
      <c r="AM1498" s="256"/>
      <c r="AN1498" s="256"/>
      <c r="AO1498" s="256"/>
      <c r="AP1498" s="256"/>
      <c r="AQ1498" s="256"/>
      <c r="AR1498" s="256"/>
      <c r="AS1498" s="256"/>
      <c r="AT1498" s="256"/>
      <c r="AU1498" s="256"/>
      <c r="AV1498" s="256"/>
      <c r="AW1498" s="256"/>
      <c r="AX1498" s="256"/>
      <c r="AY1498" s="256"/>
      <c r="AZ1498" s="256"/>
      <c r="BA1498" s="256"/>
      <c r="BB1498" s="256"/>
      <c r="BC1498" s="256"/>
      <c r="BD1498" s="256"/>
      <c r="BE1498" s="249"/>
      <c r="BF1498" s="249"/>
      <c r="BG1498" s="249"/>
      <c r="BH1498" s="249"/>
      <c r="BI1498" s="249"/>
      <c r="BJ1498" s="249"/>
      <c r="BK1498" s="249"/>
      <c r="BL1498" s="249"/>
      <c r="BM1498" s="249"/>
      <c r="BN1498" s="249"/>
      <c r="BO1498" s="249"/>
      <c r="BP1498" s="249"/>
      <c r="BQ1498" s="249"/>
      <c r="BR1498" s="249"/>
      <c r="BS1498" s="249"/>
      <c r="BT1498" s="249"/>
      <c r="BU1498" s="249"/>
      <c r="BV1498" s="249"/>
      <c r="BW1498" s="249"/>
      <c r="BX1498" s="249"/>
      <c r="BY1498" s="249"/>
      <c r="BZ1498" s="249"/>
      <c r="CA1498" s="249"/>
      <c r="CB1498" s="249"/>
      <c r="CC1498" s="249"/>
      <c r="CD1498" s="249"/>
      <c r="CE1498" s="249"/>
      <c r="CF1498" s="249"/>
      <c r="CG1498" s="249"/>
      <c r="CH1498" s="249"/>
      <c r="CI1498" s="249"/>
      <c r="CJ1498" s="249"/>
      <c r="CK1498" s="249"/>
      <c r="CL1498" s="249"/>
      <c r="CM1498" s="121"/>
      <c r="CN1498" s="121"/>
    </row>
    <row r="1499" spans="1:92" s="1" customFormat="1" ht="10.5" customHeight="1" x14ac:dyDescent="0.2">
      <c r="A1499" s="1373"/>
      <c r="B1499" s="1376"/>
      <c r="C1499" s="846" t="s">
        <v>118</v>
      </c>
      <c r="D1499" s="1256" t="s">
        <v>27</v>
      </c>
      <c r="E1499" s="67">
        <f t="shared" ref="E1499:AB1499" si="2401">ROUND(SQRT(E1500^2+(E1501-E1502)^2)*1000/(1.73*E1473),0)</f>
        <v>6</v>
      </c>
      <c r="F1499" s="67">
        <f t="shared" si="2401"/>
        <v>5</v>
      </c>
      <c r="G1499" s="67">
        <f t="shared" si="2401"/>
        <v>6</v>
      </c>
      <c r="H1499" s="422">
        <f t="shared" si="2401"/>
        <v>6</v>
      </c>
      <c r="I1499" s="67">
        <f t="shared" si="2401"/>
        <v>6</v>
      </c>
      <c r="J1499" s="67">
        <f t="shared" si="2401"/>
        <v>6</v>
      </c>
      <c r="K1499" s="67">
        <f t="shared" si="2401"/>
        <v>7</v>
      </c>
      <c r="L1499" s="67">
        <f t="shared" si="2401"/>
        <v>8</v>
      </c>
      <c r="M1499" s="67">
        <f t="shared" si="2401"/>
        <v>8</v>
      </c>
      <c r="N1499" s="422">
        <f t="shared" si="2401"/>
        <v>8</v>
      </c>
      <c r="O1499" s="67">
        <f t="shared" si="2401"/>
        <v>8</v>
      </c>
      <c r="P1499" s="67">
        <f t="shared" si="2401"/>
        <v>9</v>
      </c>
      <c r="Q1499" s="67">
        <f t="shared" si="2401"/>
        <v>9</v>
      </c>
      <c r="R1499" s="67">
        <f t="shared" si="2401"/>
        <v>9</v>
      </c>
      <c r="S1499" s="67">
        <f t="shared" si="2401"/>
        <v>9</v>
      </c>
      <c r="T1499" s="67">
        <f t="shared" si="2401"/>
        <v>8</v>
      </c>
      <c r="U1499" s="67">
        <f t="shared" si="2401"/>
        <v>9</v>
      </c>
      <c r="V1499" s="422">
        <f t="shared" si="2401"/>
        <v>8</v>
      </c>
      <c r="W1499" s="67">
        <f t="shared" si="2401"/>
        <v>8</v>
      </c>
      <c r="X1499" s="67">
        <f t="shared" si="2401"/>
        <v>8</v>
      </c>
      <c r="Y1499" s="67">
        <f t="shared" si="2401"/>
        <v>7</v>
      </c>
      <c r="Z1499" s="67">
        <f t="shared" si="2401"/>
        <v>7</v>
      </c>
      <c r="AA1499" s="67">
        <f t="shared" si="2401"/>
        <v>7</v>
      </c>
      <c r="AB1499" s="67">
        <f t="shared" si="2401"/>
        <v>6</v>
      </c>
      <c r="AC1499" s="254"/>
      <c r="AD1499" s="129"/>
      <c r="AE1499" s="49"/>
      <c r="AF1499" s="256"/>
      <c r="AG1499" s="256"/>
      <c r="AH1499" s="256"/>
      <c r="AI1499" s="256"/>
      <c r="AJ1499" s="256"/>
      <c r="AK1499" s="256"/>
      <c r="AL1499" s="256"/>
      <c r="AM1499" s="256"/>
      <c r="AN1499" s="256"/>
      <c r="AO1499" s="256"/>
      <c r="AP1499" s="256"/>
      <c r="AQ1499" s="256"/>
      <c r="AR1499" s="256"/>
      <c r="AS1499" s="256"/>
      <c r="AT1499" s="256"/>
      <c r="AU1499" s="256"/>
      <c r="AV1499" s="256"/>
      <c r="AW1499" s="256"/>
      <c r="AX1499" s="256"/>
      <c r="AY1499" s="256"/>
      <c r="AZ1499" s="256"/>
      <c r="BA1499" s="256"/>
      <c r="BB1499" s="256"/>
      <c r="BC1499" s="256"/>
      <c r="BD1499" s="256"/>
      <c r="BE1499" s="249"/>
      <c r="BF1499" s="249"/>
      <c r="BG1499" s="249"/>
      <c r="BH1499" s="249"/>
      <c r="BI1499" s="249"/>
      <c r="BJ1499" s="249"/>
      <c r="BK1499" s="249"/>
      <c r="BL1499" s="249"/>
      <c r="BM1499" s="249"/>
      <c r="BN1499" s="249"/>
      <c r="BO1499" s="249"/>
      <c r="BP1499" s="249"/>
      <c r="BQ1499" s="249"/>
      <c r="BR1499" s="249"/>
      <c r="BS1499" s="249"/>
      <c r="BT1499" s="249"/>
      <c r="BU1499" s="249"/>
      <c r="BV1499" s="249"/>
      <c r="BW1499" s="249"/>
      <c r="BX1499" s="249"/>
      <c r="BY1499" s="249"/>
      <c r="BZ1499" s="249"/>
      <c r="CA1499" s="249"/>
      <c r="CB1499" s="249"/>
      <c r="CC1499" s="249"/>
      <c r="CD1499" s="249"/>
      <c r="CE1499" s="249"/>
      <c r="CF1499" s="249"/>
      <c r="CG1499" s="249"/>
      <c r="CH1499" s="249"/>
      <c r="CI1499" s="249"/>
      <c r="CJ1499" s="249"/>
      <c r="CK1499" s="249"/>
      <c r="CL1499" s="249"/>
      <c r="CM1499" s="121"/>
      <c r="CN1499" s="121"/>
    </row>
    <row r="1500" spans="1:92" s="1" customFormat="1" ht="10.5" customHeight="1" x14ac:dyDescent="0.2">
      <c r="A1500" s="1373"/>
      <c r="B1500" s="1376"/>
      <c r="C1500" s="846" t="s">
        <v>908</v>
      </c>
      <c r="D1500" s="1256" t="s">
        <v>108</v>
      </c>
      <c r="E1500" s="42">
        <v>9.9000000000000005E-2</v>
      </c>
      <c r="F1500" s="1311">
        <v>9.4400000000000012E-2</v>
      </c>
      <c r="G1500" s="1311">
        <v>9.7799999999999998E-2</v>
      </c>
      <c r="H1500" s="1312">
        <v>0.1028</v>
      </c>
      <c r="I1500" s="1311">
        <v>0.1032</v>
      </c>
      <c r="J1500" s="1311">
        <v>0.1118</v>
      </c>
      <c r="K1500" s="1311">
        <v>0.11840000000000001</v>
      </c>
      <c r="L1500" s="1311">
        <v>0.13880000000000001</v>
      </c>
      <c r="M1500" s="1311">
        <v>0.1406</v>
      </c>
      <c r="N1500" s="1312">
        <v>0.14759999999999998</v>
      </c>
      <c r="O1500" s="1311">
        <v>0.1484</v>
      </c>
      <c r="P1500" s="1311">
        <v>0.156</v>
      </c>
      <c r="Q1500" s="1311">
        <v>0.1646</v>
      </c>
      <c r="R1500" s="1311">
        <v>0.15640000000000001</v>
      </c>
      <c r="S1500" s="1311">
        <v>0.15919999999999998</v>
      </c>
      <c r="T1500" s="1311">
        <v>0.14299999999999999</v>
      </c>
      <c r="U1500" s="1311">
        <v>0.15180000000000002</v>
      </c>
      <c r="V1500" s="1312">
        <v>0.1434</v>
      </c>
      <c r="W1500" s="1311">
        <v>0.13819999999999999</v>
      </c>
      <c r="X1500" s="1311">
        <v>0.13900000000000001</v>
      </c>
      <c r="Y1500" s="1311">
        <v>0.127</v>
      </c>
      <c r="Z1500" s="1311">
        <v>0.122</v>
      </c>
      <c r="AA1500" s="1311">
        <v>0.1182</v>
      </c>
      <c r="AB1500" s="1311">
        <v>0.1032</v>
      </c>
      <c r="AC1500" s="41">
        <f>SUM(D1500:AB1500)</f>
        <v>3.1248000000000005</v>
      </c>
      <c r="AD1500" s="43"/>
      <c r="AE1500" s="49">
        <v>2</v>
      </c>
      <c r="AF1500" s="76"/>
      <c r="AG1500" s="76"/>
      <c r="AH1500" s="76"/>
      <c r="AI1500" s="76"/>
      <c r="AJ1500" s="76"/>
      <c r="AK1500" s="76"/>
      <c r="AL1500" s="76"/>
      <c r="AM1500" s="76"/>
      <c r="AN1500" s="76"/>
      <c r="AO1500" s="76"/>
      <c r="AP1500" s="76"/>
      <c r="AQ1500" s="76"/>
      <c r="AR1500" s="76"/>
      <c r="AS1500" s="76"/>
      <c r="AT1500" s="76"/>
      <c r="AU1500" s="76"/>
      <c r="AV1500" s="76"/>
      <c r="AW1500" s="76"/>
      <c r="AX1500" s="76"/>
      <c r="AY1500" s="76"/>
      <c r="AZ1500" s="76"/>
      <c r="BA1500" s="76"/>
      <c r="BB1500" s="76"/>
      <c r="BC1500" s="76"/>
      <c r="BD1500" s="76"/>
      <c r="BE1500" s="249"/>
      <c r="BF1500" s="249"/>
      <c r="BG1500" s="249"/>
      <c r="BH1500" s="249"/>
      <c r="BI1500" s="249"/>
      <c r="BJ1500" s="249"/>
      <c r="BK1500" s="249"/>
      <c r="BL1500" s="249"/>
      <c r="BM1500" s="249"/>
      <c r="BN1500" s="249"/>
      <c r="BO1500" s="249"/>
      <c r="BP1500" s="249"/>
      <c r="BQ1500" s="249"/>
      <c r="BR1500" s="249"/>
      <c r="BS1500" s="249"/>
      <c r="BT1500" s="249"/>
      <c r="BU1500" s="249"/>
      <c r="BV1500" s="249"/>
      <c r="BW1500" s="249"/>
      <c r="BX1500" s="249"/>
      <c r="BY1500" s="249"/>
      <c r="BZ1500" s="249"/>
      <c r="CA1500" s="249"/>
      <c r="CB1500" s="249"/>
      <c r="CC1500" s="249"/>
      <c r="CD1500" s="249"/>
      <c r="CE1500" s="249"/>
      <c r="CF1500" s="249"/>
      <c r="CG1500" s="249"/>
      <c r="CH1500" s="249"/>
      <c r="CI1500" s="249"/>
      <c r="CJ1500" s="249"/>
      <c r="CK1500" s="249"/>
      <c r="CL1500" s="249"/>
      <c r="CM1500" s="121"/>
      <c r="CN1500" s="121"/>
    </row>
    <row r="1501" spans="1:92" s="1" customFormat="1" ht="10.5" customHeight="1" x14ac:dyDescent="0.2">
      <c r="A1501" s="1373"/>
      <c r="B1501" s="1376"/>
      <c r="C1501" s="846" t="s">
        <v>908</v>
      </c>
      <c r="D1501" s="1256" t="s">
        <v>906</v>
      </c>
      <c r="E1501" s="42">
        <v>3.0199999999999998E-2</v>
      </c>
      <c r="F1501" s="1311">
        <v>3.0199999999999998E-2</v>
      </c>
      <c r="G1501" s="1311">
        <v>0.03</v>
      </c>
      <c r="H1501" s="1312">
        <v>3.1800000000000002E-2</v>
      </c>
      <c r="I1501" s="1311">
        <v>0.03</v>
      </c>
      <c r="J1501" s="1311">
        <v>2.98E-2</v>
      </c>
      <c r="K1501" s="1311">
        <v>3.0600000000000002E-2</v>
      </c>
      <c r="L1501" s="1311">
        <v>3.04E-2</v>
      </c>
      <c r="M1501" s="1311">
        <v>3.2000000000000001E-2</v>
      </c>
      <c r="N1501" s="1312">
        <v>3.2399999999999998E-2</v>
      </c>
      <c r="O1501" s="1311">
        <v>3.3399999999999999E-2</v>
      </c>
      <c r="P1501" s="1311">
        <v>3.1600000000000003E-2</v>
      </c>
      <c r="Q1501" s="1311">
        <v>3.2199999999999999E-2</v>
      </c>
      <c r="R1501" s="1311">
        <v>3.3600000000000005E-2</v>
      </c>
      <c r="S1501" s="1311">
        <v>3.4599999999999999E-2</v>
      </c>
      <c r="T1501" s="1311">
        <v>3.1600000000000003E-2</v>
      </c>
      <c r="U1501" s="1311">
        <v>3.0600000000000002E-2</v>
      </c>
      <c r="V1501" s="1312">
        <v>3.1399999999999997E-2</v>
      </c>
      <c r="W1501" s="1311">
        <v>3.2399999999999998E-2</v>
      </c>
      <c r="X1501" s="1311">
        <v>3.04E-2</v>
      </c>
      <c r="Y1501" s="1311">
        <v>2.98E-2</v>
      </c>
      <c r="Z1501" s="1311">
        <v>3.0600000000000002E-2</v>
      </c>
      <c r="AA1501" s="1311">
        <v>3.1600000000000003E-2</v>
      </c>
      <c r="AB1501" s="1311">
        <v>3.0199999999999998E-2</v>
      </c>
      <c r="AC1501" s="254"/>
      <c r="AD1501" s="41">
        <f>SUM(E1501:AC1501)</f>
        <v>0.75139999999999996</v>
      </c>
      <c r="AE1501" s="49">
        <v>2</v>
      </c>
      <c r="AF1501" s="256"/>
      <c r="AG1501" s="256"/>
      <c r="AH1501" s="256"/>
      <c r="AI1501" s="256"/>
      <c r="AJ1501" s="256"/>
      <c r="AK1501" s="256"/>
      <c r="AL1501" s="256"/>
      <c r="AM1501" s="256"/>
      <c r="AN1501" s="256"/>
      <c r="AO1501" s="256"/>
      <c r="AP1501" s="256"/>
      <c r="AQ1501" s="256"/>
      <c r="AR1501" s="256"/>
      <c r="AS1501" s="256"/>
      <c r="AT1501" s="256"/>
      <c r="AU1501" s="256"/>
      <c r="AV1501" s="256"/>
      <c r="AW1501" s="256"/>
      <c r="AX1501" s="256"/>
      <c r="AY1501" s="256"/>
      <c r="AZ1501" s="256"/>
      <c r="BA1501" s="256"/>
      <c r="BB1501" s="256"/>
      <c r="BC1501" s="256"/>
      <c r="BD1501" s="256"/>
      <c r="BE1501" s="249"/>
      <c r="BF1501" s="249"/>
      <c r="BG1501" s="249"/>
      <c r="BH1501" s="249"/>
      <c r="BI1501" s="249"/>
      <c r="BJ1501" s="249"/>
      <c r="BK1501" s="249"/>
      <c r="BL1501" s="249"/>
      <c r="BM1501" s="249"/>
      <c r="BN1501" s="249"/>
      <c r="BO1501" s="249"/>
      <c r="BP1501" s="249"/>
      <c r="BQ1501" s="249"/>
      <c r="BR1501" s="249"/>
      <c r="BS1501" s="249"/>
      <c r="BT1501" s="249"/>
      <c r="BU1501" s="249"/>
      <c r="BV1501" s="249"/>
      <c r="BW1501" s="249"/>
      <c r="BX1501" s="249"/>
      <c r="BY1501" s="249"/>
      <c r="BZ1501" s="249"/>
      <c r="CA1501" s="249"/>
      <c r="CB1501" s="249"/>
      <c r="CC1501" s="249"/>
      <c r="CD1501" s="249"/>
      <c r="CE1501" s="249"/>
      <c r="CF1501" s="249"/>
      <c r="CG1501" s="249"/>
      <c r="CH1501" s="249"/>
      <c r="CI1501" s="249"/>
      <c r="CJ1501" s="249"/>
      <c r="CK1501" s="249"/>
      <c r="CL1501" s="249"/>
      <c r="CM1501" s="121"/>
      <c r="CN1501" s="121"/>
    </row>
    <row r="1502" spans="1:92" s="1" customFormat="1" ht="10.5" customHeight="1" x14ac:dyDescent="0.2">
      <c r="A1502" s="1373"/>
      <c r="B1502" s="1376"/>
      <c r="C1502" s="846" t="s">
        <v>908</v>
      </c>
      <c r="D1502" s="1256" t="s">
        <v>907</v>
      </c>
      <c r="E1502" s="104">
        <v>0</v>
      </c>
      <c r="F1502" s="1315">
        <v>0</v>
      </c>
      <c r="G1502" s="1315">
        <v>0</v>
      </c>
      <c r="H1502" s="1316">
        <v>0</v>
      </c>
      <c r="I1502" s="1315">
        <v>0</v>
      </c>
      <c r="J1502" s="1315">
        <v>0</v>
      </c>
      <c r="K1502" s="1315">
        <v>0</v>
      </c>
      <c r="L1502" s="1315">
        <v>0</v>
      </c>
      <c r="M1502" s="1315">
        <v>0</v>
      </c>
      <c r="N1502" s="1316">
        <v>0</v>
      </c>
      <c r="O1502" s="1315">
        <v>0</v>
      </c>
      <c r="P1502" s="1315">
        <v>0</v>
      </c>
      <c r="Q1502" s="1315">
        <v>0</v>
      </c>
      <c r="R1502" s="1315">
        <v>0</v>
      </c>
      <c r="S1502" s="1315">
        <v>0</v>
      </c>
      <c r="T1502" s="1315">
        <v>0</v>
      </c>
      <c r="U1502" s="1315">
        <v>0</v>
      </c>
      <c r="V1502" s="1316">
        <v>0</v>
      </c>
      <c r="W1502" s="1315">
        <v>0</v>
      </c>
      <c r="X1502" s="1315">
        <v>0</v>
      </c>
      <c r="Y1502" s="1315">
        <v>0</v>
      </c>
      <c r="Z1502" s="1315">
        <v>0</v>
      </c>
      <c r="AA1502" s="1315">
        <v>0</v>
      </c>
      <c r="AB1502" s="1315">
        <v>0</v>
      </c>
      <c r="AC1502" s="254"/>
      <c r="AD1502" s="41"/>
      <c r="AE1502" s="49"/>
      <c r="AF1502" s="256"/>
      <c r="AG1502" s="256"/>
      <c r="AH1502" s="256"/>
      <c r="AI1502" s="256"/>
      <c r="AJ1502" s="256"/>
      <c r="AK1502" s="256"/>
      <c r="AL1502" s="256"/>
      <c r="AM1502" s="256"/>
      <c r="AN1502" s="256"/>
      <c r="AO1502" s="256"/>
      <c r="AP1502" s="256"/>
      <c r="AQ1502" s="256"/>
      <c r="AR1502" s="256"/>
      <c r="AS1502" s="256"/>
      <c r="AT1502" s="256"/>
      <c r="AU1502" s="256"/>
      <c r="AV1502" s="256"/>
      <c r="AW1502" s="256"/>
      <c r="AX1502" s="256"/>
      <c r="AY1502" s="256"/>
      <c r="AZ1502" s="256"/>
      <c r="BA1502" s="256"/>
      <c r="BB1502" s="256"/>
      <c r="BC1502" s="256"/>
      <c r="BD1502" s="256"/>
      <c r="BE1502" s="249"/>
      <c r="BF1502" s="249"/>
      <c r="BG1502" s="249"/>
      <c r="BH1502" s="249"/>
      <c r="BI1502" s="249"/>
      <c r="BJ1502" s="249"/>
      <c r="BK1502" s="249"/>
      <c r="BL1502" s="249"/>
      <c r="BM1502" s="249"/>
      <c r="BN1502" s="249"/>
      <c r="BO1502" s="249"/>
      <c r="BP1502" s="249"/>
      <c r="BQ1502" s="249"/>
      <c r="BR1502" s="249"/>
      <c r="BS1502" s="249"/>
      <c r="BT1502" s="249"/>
      <c r="BU1502" s="249"/>
      <c r="BV1502" s="249"/>
      <c r="BW1502" s="249"/>
      <c r="BX1502" s="249"/>
      <c r="BY1502" s="249"/>
      <c r="BZ1502" s="249"/>
      <c r="CA1502" s="249"/>
      <c r="CB1502" s="249"/>
      <c r="CC1502" s="249"/>
      <c r="CD1502" s="249"/>
      <c r="CE1502" s="249"/>
      <c r="CF1502" s="249"/>
      <c r="CG1502" s="249"/>
      <c r="CH1502" s="249"/>
      <c r="CI1502" s="249"/>
      <c r="CJ1502" s="249"/>
      <c r="CK1502" s="249"/>
      <c r="CL1502" s="249"/>
      <c r="CM1502" s="121"/>
      <c r="CN1502" s="121"/>
    </row>
    <row r="1503" spans="1:92" s="1" customFormat="1" ht="10.5" customHeight="1" thickBot="1" x14ac:dyDescent="0.25">
      <c r="A1503" s="1374"/>
      <c r="B1503" s="1377"/>
      <c r="C1503" s="197"/>
      <c r="D1503" s="1258" t="s">
        <v>35</v>
      </c>
      <c r="E1503" s="45">
        <f>(E1501-E1502)/E1500</f>
        <v>0.30505050505050502</v>
      </c>
      <c r="F1503" s="45">
        <f>(F1501-F1502)/F1500</f>
        <v>0.31991525423728806</v>
      </c>
      <c r="G1503" s="45">
        <f>(G1501-G1502)/G1500</f>
        <v>0.30674846625766872</v>
      </c>
      <c r="H1503" s="425">
        <f t="shared" ref="H1503:AB1503" si="2402">(H1501-H1502)/H1500</f>
        <v>0.30933852140077822</v>
      </c>
      <c r="I1503" s="45">
        <f t="shared" si="2402"/>
        <v>0.29069767441860467</v>
      </c>
      <c r="J1503" s="45">
        <f t="shared" si="2402"/>
        <v>0.26654740608228983</v>
      </c>
      <c r="K1503" s="45">
        <f t="shared" si="2402"/>
        <v>0.25844594594594594</v>
      </c>
      <c r="L1503" s="45">
        <f t="shared" si="2402"/>
        <v>0.21902017291066281</v>
      </c>
      <c r="M1503" s="45">
        <f t="shared" si="2402"/>
        <v>0.22759601706970128</v>
      </c>
      <c r="N1503" s="425">
        <f t="shared" si="2402"/>
        <v>0.21951219512195125</v>
      </c>
      <c r="O1503" s="45">
        <f t="shared" si="2402"/>
        <v>0.22506738544474392</v>
      </c>
      <c r="P1503" s="45">
        <f t="shared" si="2402"/>
        <v>0.20256410256410259</v>
      </c>
      <c r="Q1503" s="45">
        <f t="shared" si="2402"/>
        <v>0.19562575941676794</v>
      </c>
      <c r="R1503" s="45">
        <f t="shared" si="2402"/>
        <v>0.21483375959079284</v>
      </c>
      <c r="S1503" s="45">
        <f t="shared" si="2402"/>
        <v>0.21733668341708545</v>
      </c>
      <c r="T1503" s="45">
        <f t="shared" si="2402"/>
        <v>0.22097902097902103</v>
      </c>
      <c r="U1503" s="45">
        <f t="shared" si="2402"/>
        <v>0.20158102766798419</v>
      </c>
      <c r="V1503" s="425">
        <f t="shared" si="2402"/>
        <v>0.21896792189679218</v>
      </c>
      <c r="W1503" s="45">
        <f t="shared" si="2402"/>
        <v>0.23444283646888567</v>
      </c>
      <c r="X1503" s="45">
        <f t="shared" si="2402"/>
        <v>0.21870503597122301</v>
      </c>
      <c r="Y1503" s="45">
        <f t="shared" si="2402"/>
        <v>0.23464566929133859</v>
      </c>
      <c r="Z1503" s="45">
        <f t="shared" si="2402"/>
        <v>0.25081967213114759</v>
      </c>
      <c r="AA1503" s="45">
        <f t="shared" si="2402"/>
        <v>0.2673434856175973</v>
      </c>
      <c r="AB1503" s="45">
        <f t="shared" si="2402"/>
        <v>0.29263565891472865</v>
      </c>
      <c r="AC1503" s="254"/>
      <c r="AD1503" s="43"/>
      <c r="AE1503" s="49"/>
      <c r="AF1503" s="256"/>
      <c r="AG1503" s="256"/>
      <c r="AH1503" s="256"/>
      <c r="AI1503" s="256"/>
      <c r="AJ1503" s="256"/>
      <c r="AK1503" s="256"/>
      <c r="AL1503" s="256"/>
      <c r="AM1503" s="256"/>
      <c r="AN1503" s="256"/>
      <c r="AO1503" s="256"/>
      <c r="AP1503" s="256"/>
      <c r="AQ1503" s="256"/>
      <c r="AR1503" s="256"/>
      <c r="AS1503" s="256"/>
      <c r="AT1503" s="256"/>
      <c r="AU1503" s="256"/>
      <c r="AV1503" s="256"/>
      <c r="AW1503" s="256"/>
      <c r="AX1503" s="256"/>
      <c r="AY1503" s="256"/>
      <c r="AZ1503" s="256"/>
      <c r="BA1503" s="256"/>
      <c r="BB1503" s="256"/>
      <c r="BC1503" s="256"/>
      <c r="BD1503" s="256"/>
      <c r="BE1503" s="249"/>
      <c r="BF1503" s="249"/>
      <c r="BG1503" s="249"/>
      <c r="BH1503" s="249"/>
      <c r="BI1503" s="249"/>
      <c r="BJ1503" s="249"/>
      <c r="BK1503" s="249"/>
      <c r="BL1503" s="249"/>
      <c r="BM1503" s="249"/>
      <c r="BN1503" s="249"/>
      <c r="BO1503" s="249"/>
      <c r="BP1503" s="249"/>
      <c r="BQ1503" s="249"/>
      <c r="BR1503" s="249"/>
      <c r="BS1503" s="249"/>
      <c r="BT1503" s="249"/>
      <c r="BU1503" s="249"/>
      <c r="BV1503" s="249"/>
      <c r="BW1503" s="249"/>
      <c r="BX1503" s="249"/>
      <c r="BY1503" s="249"/>
      <c r="BZ1503" s="249"/>
      <c r="CA1503" s="249"/>
      <c r="CB1503" s="249"/>
      <c r="CC1503" s="249"/>
      <c r="CD1503" s="249"/>
      <c r="CE1503" s="249"/>
      <c r="CF1503" s="249"/>
      <c r="CG1503" s="249"/>
      <c r="CH1503" s="249"/>
      <c r="CI1503" s="249"/>
      <c r="CJ1503" s="249"/>
      <c r="CK1503" s="249"/>
      <c r="CL1503" s="249"/>
      <c r="CM1503" s="121"/>
      <c r="CN1503" s="121"/>
    </row>
    <row r="1504" spans="1:92" s="1" customFormat="1" ht="10.5" customHeight="1" x14ac:dyDescent="0.2">
      <c r="A1504" s="1378" t="s">
        <v>49</v>
      </c>
      <c r="B1504" s="1379"/>
      <c r="C1504" s="513"/>
      <c r="D1504" s="1255" t="s">
        <v>108</v>
      </c>
      <c r="E1504" s="66">
        <f>E1494+E1500+E1488</f>
        <v>0.15080000000000002</v>
      </c>
      <c r="F1504" s="66">
        <f t="shared" ref="F1504:AB1504" si="2403">F1494+F1500+F1488</f>
        <v>0.1406</v>
      </c>
      <c r="G1504" s="66">
        <f t="shared" si="2403"/>
        <v>0.1454</v>
      </c>
      <c r="H1504" s="480">
        <f t="shared" si="2403"/>
        <v>0.15460000000000002</v>
      </c>
      <c r="I1504" s="66">
        <f t="shared" si="2403"/>
        <v>0.15160000000000001</v>
      </c>
      <c r="J1504" s="66">
        <f t="shared" si="2403"/>
        <v>0.16140000000000002</v>
      </c>
      <c r="K1504" s="66">
        <f t="shared" si="2403"/>
        <v>0.17099999999999999</v>
      </c>
      <c r="L1504" s="66">
        <f t="shared" si="2403"/>
        <v>0.19160000000000002</v>
      </c>
      <c r="M1504" s="66">
        <f t="shared" si="2403"/>
        <v>0.17220000000000002</v>
      </c>
      <c r="N1504" s="480">
        <f t="shared" si="2403"/>
        <v>0.17659999999999998</v>
      </c>
      <c r="O1504" s="66">
        <f t="shared" si="2403"/>
        <v>0.1784</v>
      </c>
      <c r="P1504" s="66">
        <f t="shared" si="2403"/>
        <v>0.18939999999999999</v>
      </c>
      <c r="Q1504" s="66">
        <f t="shared" si="2403"/>
        <v>0.19699999999999998</v>
      </c>
      <c r="R1504" s="66">
        <f t="shared" si="2403"/>
        <v>0.19240000000000002</v>
      </c>
      <c r="S1504" s="66">
        <f t="shared" si="2403"/>
        <v>0.21479999999999999</v>
      </c>
      <c r="T1504" s="66">
        <f t="shared" si="2403"/>
        <v>0.19819999999999999</v>
      </c>
      <c r="U1504" s="66">
        <f t="shared" si="2403"/>
        <v>0.20100000000000001</v>
      </c>
      <c r="V1504" s="480">
        <f t="shared" si="2403"/>
        <v>0.193</v>
      </c>
      <c r="W1504" s="66">
        <f t="shared" si="2403"/>
        <v>0.18559999999999999</v>
      </c>
      <c r="X1504" s="66">
        <f t="shared" si="2403"/>
        <v>0.19160000000000002</v>
      </c>
      <c r="Y1504" s="66">
        <f t="shared" si="2403"/>
        <v>0.1754</v>
      </c>
      <c r="Z1504" s="66">
        <f t="shared" si="2403"/>
        <v>0.1704</v>
      </c>
      <c r="AA1504" s="66">
        <f t="shared" si="2403"/>
        <v>0.16539999999999999</v>
      </c>
      <c r="AB1504" s="66">
        <f t="shared" si="2403"/>
        <v>0.1532</v>
      </c>
      <c r="AC1504" s="249"/>
      <c r="AD1504" s="249"/>
      <c r="AE1504" s="249"/>
      <c r="AF1504" s="249"/>
      <c r="AG1504" s="249"/>
      <c r="AH1504" s="249"/>
      <c r="AI1504" s="249"/>
      <c r="AJ1504" s="249"/>
      <c r="AK1504" s="249"/>
      <c r="AL1504" s="249"/>
      <c r="AM1504" s="249"/>
      <c r="AN1504" s="249"/>
      <c r="AO1504" s="249"/>
      <c r="AP1504" s="249"/>
      <c r="AQ1504" s="249"/>
      <c r="AR1504" s="249"/>
      <c r="AS1504" s="249"/>
      <c r="AT1504" s="249"/>
      <c r="AU1504" s="249"/>
      <c r="AV1504" s="249"/>
      <c r="AW1504" s="249"/>
      <c r="AX1504" s="249"/>
      <c r="AY1504" s="249"/>
      <c r="AZ1504" s="249"/>
      <c r="BA1504" s="249"/>
      <c r="BB1504" s="249"/>
      <c r="BC1504" s="249"/>
      <c r="BD1504" s="249"/>
      <c r="BE1504" s="249"/>
      <c r="BF1504" s="249"/>
      <c r="BG1504" s="249"/>
      <c r="BH1504" s="249"/>
      <c r="BI1504" s="249"/>
      <c r="BJ1504" s="249"/>
      <c r="BK1504" s="249"/>
      <c r="BL1504" s="249"/>
      <c r="BM1504" s="249"/>
      <c r="BN1504" s="249"/>
      <c r="BO1504" s="249"/>
      <c r="BP1504" s="249"/>
      <c r="BQ1504" s="249"/>
      <c r="BR1504" s="249"/>
      <c r="BS1504" s="249"/>
      <c r="BT1504" s="249"/>
      <c r="BU1504" s="249"/>
      <c r="BV1504" s="249"/>
      <c r="BW1504" s="249"/>
      <c r="BX1504" s="249"/>
      <c r="BY1504" s="249"/>
      <c r="BZ1504" s="249"/>
      <c r="CA1504" s="249"/>
      <c r="CB1504" s="249"/>
      <c r="CC1504" s="249"/>
      <c r="CD1504" s="249"/>
      <c r="CE1504" s="249"/>
      <c r="CF1504" s="249"/>
      <c r="CG1504" s="249"/>
      <c r="CH1504" s="249"/>
      <c r="CI1504" s="249"/>
      <c r="CJ1504" s="249"/>
      <c r="CK1504" s="249"/>
      <c r="CL1504" s="249"/>
      <c r="CM1504" s="121"/>
      <c r="CN1504" s="121"/>
    </row>
    <row r="1505" spans="1:115" s="1" customFormat="1" ht="10.5" customHeight="1" x14ac:dyDescent="0.2">
      <c r="A1505" s="1380"/>
      <c r="B1505" s="1381"/>
      <c r="C1505" s="1237"/>
      <c r="D1505" s="1253" t="s">
        <v>906</v>
      </c>
      <c r="E1505" s="724">
        <f>E1495+E1501+E1489</f>
        <v>6.6599999999999993E-2</v>
      </c>
      <c r="F1505" s="724">
        <f t="shared" ref="F1505:AB1505" si="2404">F1495+F1501+F1489</f>
        <v>6.4999999999999988E-2</v>
      </c>
      <c r="G1505" s="724">
        <f t="shared" si="2404"/>
        <v>6.3200000000000006E-2</v>
      </c>
      <c r="H1505" s="742">
        <f t="shared" si="2404"/>
        <v>6.7400000000000002E-2</v>
      </c>
      <c r="I1505" s="724">
        <f t="shared" si="2404"/>
        <v>6.2400000000000004E-2</v>
      </c>
      <c r="J1505" s="724">
        <f t="shared" si="2404"/>
        <v>6.4799999999999996E-2</v>
      </c>
      <c r="K1505" s="724">
        <f t="shared" si="2404"/>
        <v>6.6000000000000003E-2</v>
      </c>
      <c r="L1505" s="724">
        <f t="shared" si="2404"/>
        <v>5.7599999999999998E-2</v>
      </c>
      <c r="M1505" s="724">
        <f t="shared" si="2404"/>
        <v>3.8200000000000005E-2</v>
      </c>
      <c r="N1505" s="742">
        <f t="shared" si="2404"/>
        <v>3.8599999999999995E-2</v>
      </c>
      <c r="O1505" s="724">
        <f t="shared" si="2404"/>
        <v>3.9399999999999998E-2</v>
      </c>
      <c r="P1505" s="724">
        <f t="shared" si="2404"/>
        <v>3.6000000000000004E-2</v>
      </c>
      <c r="Q1505" s="724">
        <f t="shared" si="2404"/>
        <v>3.8199999999999998E-2</v>
      </c>
      <c r="R1505" s="724">
        <f t="shared" si="2404"/>
        <v>4.8800000000000003E-2</v>
      </c>
      <c r="S1505" s="724">
        <f t="shared" si="2404"/>
        <v>7.1400000000000005E-2</v>
      </c>
      <c r="T1505" s="724">
        <f t="shared" si="2404"/>
        <v>6.8000000000000005E-2</v>
      </c>
      <c r="U1505" s="724">
        <f t="shared" si="2404"/>
        <v>6.8999999999999992E-2</v>
      </c>
      <c r="V1505" s="742">
        <f t="shared" si="2404"/>
        <v>6.8999999999999992E-2</v>
      </c>
      <c r="W1505" s="724">
        <f t="shared" si="2404"/>
        <v>6.9800000000000001E-2</v>
      </c>
      <c r="X1505" s="724">
        <f t="shared" si="2404"/>
        <v>6.7600000000000007E-2</v>
      </c>
      <c r="Y1505" s="724">
        <f t="shared" si="2404"/>
        <v>6.4399999999999999E-2</v>
      </c>
      <c r="Z1505" s="724">
        <f t="shared" si="2404"/>
        <v>6.8199999999999997E-2</v>
      </c>
      <c r="AA1505" s="724">
        <f t="shared" si="2404"/>
        <v>6.7199999999999996E-2</v>
      </c>
      <c r="AB1505" s="724">
        <f t="shared" si="2404"/>
        <v>6.4799999999999996E-2</v>
      </c>
      <c r="AC1505" s="249"/>
      <c r="AD1505" s="249"/>
      <c r="AE1505" s="249"/>
      <c r="AF1505" s="249"/>
      <c r="AG1505" s="249"/>
      <c r="AH1505" s="249"/>
      <c r="AI1505" s="249"/>
      <c r="AJ1505" s="249"/>
      <c r="AK1505" s="249"/>
      <c r="AL1505" s="249"/>
      <c r="AM1505" s="249"/>
      <c r="AN1505" s="249"/>
      <c r="AO1505" s="249"/>
      <c r="AP1505" s="249"/>
      <c r="AQ1505" s="249"/>
      <c r="AR1505" s="249"/>
      <c r="AS1505" s="249"/>
      <c r="AT1505" s="249"/>
      <c r="AU1505" s="249"/>
      <c r="AV1505" s="249"/>
      <c r="AW1505" s="249"/>
      <c r="AX1505" s="249"/>
      <c r="AY1505" s="249"/>
      <c r="AZ1505" s="249"/>
      <c r="BA1505" s="249"/>
      <c r="BB1505" s="249"/>
      <c r="BC1505" s="249"/>
      <c r="BD1505" s="249"/>
      <c r="BE1505" s="249"/>
      <c r="BF1505" s="249"/>
      <c r="BG1505" s="249"/>
      <c r="BH1505" s="249"/>
      <c r="BI1505" s="249"/>
      <c r="BJ1505" s="249"/>
      <c r="BK1505" s="249"/>
      <c r="BL1505" s="249"/>
      <c r="BM1505" s="249"/>
      <c r="BN1505" s="249"/>
      <c r="BO1505" s="249"/>
      <c r="BP1505" s="249"/>
      <c r="BQ1505" s="249"/>
      <c r="BR1505" s="249"/>
      <c r="BS1505" s="249"/>
      <c r="BT1505" s="249"/>
      <c r="BU1505" s="249"/>
      <c r="BV1505" s="249"/>
      <c r="BW1505" s="249"/>
      <c r="BX1505" s="249"/>
      <c r="BY1505" s="249"/>
      <c r="BZ1505" s="249"/>
      <c r="CA1505" s="249"/>
      <c r="CB1505" s="249"/>
      <c r="CC1505" s="249"/>
      <c r="CD1505" s="249"/>
      <c r="CE1505" s="249"/>
      <c r="CF1505" s="249"/>
      <c r="CG1505" s="249"/>
      <c r="CH1505" s="249"/>
      <c r="CI1505" s="249"/>
      <c r="CJ1505" s="249"/>
      <c r="CK1505" s="249"/>
      <c r="CL1505" s="249"/>
      <c r="CM1505" s="121"/>
      <c r="CN1505" s="121"/>
    </row>
    <row r="1506" spans="1:115" s="1" customFormat="1" ht="10.5" customHeight="1" thickBot="1" x14ac:dyDescent="0.25">
      <c r="A1506" s="1382"/>
      <c r="B1506" s="1383"/>
      <c r="C1506" s="514"/>
      <c r="D1506" s="1258" t="s">
        <v>907</v>
      </c>
      <c r="E1506" s="45">
        <f t="shared" ref="E1506:AB1506" si="2405">E1496+E1502+E1490</f>
        <v>0</v>
      </c>
      <c r="F1506" s="45">
        <f t="shared" si="2405"/>
        <v>4.0000000000000002E-4</v>
      </c>
      <c r="G1506" s="45">
        <f t="shared" si="2405"/>
        <v>0</v>
      </c>
      <c r="H1506" s="425">
        <f t="shared" si="2405"/>
        <v>4.0000000000000002E-4</v>
      </c>
      <c r="I1506" s="45">
        <f t="shared" si="2405"/>
        <v>0</v>
      </c>
      <c r="J1506" s="45">
        <f t="shared" si="2405"/>
        <v>0</v>
      </c>
      <c r="K1506" s="45">
        <f t="shared" si="2405"/>
        <v>4.0000000000000002E-4</v>
      </c>
      <c r="L1506" s="45">
        <f t="shared" si="2405"/>
        <v>2.0000000000000001E-4</v>
      </c>
      <c r="M1506" s="45">
        <f t="shared" si="2405"/>
        <v>3.5999999999999999E-3</v>
      </c>
      <c r="N1506" s="425">
        <f t="shared" si="2405"/>
        <v>5.5999999999999999E-3</v>
      </c>
      <c r="O1506" s="45">
        <f t="shared" si="2405"/>
        <v>6.0000000000000001E-3</v>
      </c>
      <c r="P1506" s="45">
        <f t="shared" si="2405"/>
        <v>5.7999999999999996E-3</v>
      </c>
      <c r="Q1506" s="45">
        <f t="shared" si="2405"/>
        <v>4.7999999999999996E-3</v>
      </c>
      <c r="R1506" s="45">
        <f t="shared" si="2405"/>
        <v>4.7999999999999996E-3</v>
      </c>
      <c r="S1506" s="45">
        <f t="shared" si="2405"/>
        <v>0</v>
      </c>
      <c r="T1506" s="45">
        <f t="shared" si="2405"/>
        <v>0</v>
      </c>
      <c r="U1506" s="45">
        <f t="shared" si="2405"/>
        <v>0</v>
      </c>
      <c r="V1506" s="425">
        <f t="shared" si="2405"/>
        <v>0</v>
      </c>
      <c r="W1506" s="45">
        <f t="shared" si="2405"/>
        <v>0</v>
      </c>
      <c r="X1506" s="45">
        <f t="shared" si="2405"/>
        <v>0</v>
      </c>
      <c r="Y1506" s="45">
        <f t="shared" si="2405"/>
        <v>0</v>
      </c>
      <c r="Z1506" s="45">
        <f t="shared" si="2405"/>
        <v>0</v>
      </c>
      <c r="AA1506" s="45">
        <f t="shared" si="2405"/>
        <v>0</v>
      </c>
      <c r="AB1506" s="45">
        <f t="shared" si="2405"/>
        <v>4.0000000000000002E-4</v>
      </c>
      <c r="AC1506" s="249"/>
      <c r="AD1506" s="249"/>
      <c r="AE1506" s="249"/>
      <c r="AF1506" s="249"/>
      <c r="AG1506" s="249"/>
      <c r="AH1506" s="249"/>
      <c r="AI1506" s="249"/>
      <c r="AJ1506" s="249"/>
      <c r="AK1506" s="249"/>
      <c r="AL1506" s="249"/>
      <c r="AM1506" s="249"/>
      <c r="AN1506" s="249"/>
      <c r="AO1506" s="249"/>
      <c r="AP1506" s="249"/>
      <c r="AQ1506" s="249"/>
      <c r="AR1506" s="249"/>
      <c r="AS1506" s="249"/>
      <c r="AT1506" s="249"/>
      <c r="AU1506" s="249"/>
      <c r="AV1506" s="249"/>
      <c r="AW1506" s="249"/>
      <c r="AX1506" s="249"/>
      <c r="AY1506" s="249"/>
      <c r="AZ1506" s="249"/>
      <c r="BA1506" s="249"/>
      <c r="BB1506" s="249"/>
      <c r="BC1506" s="249"/>
      <c r="BD1506" s="249"/>
      <c r="BE1506" s="249"/>
      <c r="BF1506" s="249"/>
      <c r="BG1506" s="249"/>
      <c r="BH1506" s="249"/>
      <c r="BI1506" s="249"/>
      <c r="BJ1506" s="249"/>
      <c r="BK1506" s="249"/>
      <c r="BL1506" s="249"/>
      <c r="BM1506" s="249"/>
      <c r="BN1506" s="249"/>
      <c r="BO1506" s="249"/>
      <c r="BP1506" s="249"/>
      <c r="BQ1506" s="249"/>
      <c r="BR1506" s="249"/>
      <c r="BS1506" s="249"/>
      <c r="BT1506" s="249"/>
      <c r="BU1506" s="249"/>
      <c r="BV1506" s="249"/>
      <c r="BW1506" s="249"/>
      <c r="BX1506" s="249"/>
      <c r="BY1506" s="249"/>
      <c r="BZ1506" s="249"/>
      <c r="CA1506" s="249"/>
      <c r="CB1506" s="249"/>
      <c r="CC1506" s="249"/>
      <c r="CD1506" s="249"/>
      <c r="CE1506" s="249"/>
      <c r="CF1506" s="249"/>
      <c r="CG1506" s="249"/>
      <c r="CH1506" s="249"/>
      <c r="CI1506" s="249"/>
      <c r="CJ1506" s="249"/>
      <c r="CK1506" s="249"/>
      <c r="CL1506" s="249"/>
      <c r="CM1506" s="121"/>
      <c r="CN1506" s="121"/>
    </row>
    <row r="1507" spans="1:115" s="25" customFormat="1" ht="10.5" customHeight="1" x14ac:dyDescent="0.2">
      <c r="A1507" s="1384" t="s">
        <v>445</v>
      </c>
      <c r="B1507" s="1385"/>
      <c r="C1507" s="513"/>
      <c r="D1507" s="1278" t="s">
        <v>442</v>
      </c>
      <c r="E1507" s="791">
        <f t="shared" ref="E1507:AB1507" si="2406">(((E1476+E1482)-E1504)/(E1476+E1482))*100</f>
        <v>-1.8405554121769837E-14</v>
      </c>
      <c r="F1507" s="791">
        <f t="shared" si="2406"/>
        <v>0.14204545454545861</v>
      </c>
      <c r="G1507" s="141">
        <f t="shared" si="2406"/>
        <v>0.41095890410960079</v>
      </c>
      <c r="H1507" s="1250">
        <f t="shared" si="2406"/>
        <v>0.12919896640825451</v>
      </c>
      <c r="I1507" s="791">
        <f t="shared" si="2406"/>
        <v>0</v>
      </c>
      <c r="J1507" s="791">
        <f t="shared" si="2406"/>
        <v>0.12376237623761015</v>
      </c>
      <c r="K1507" s="791">
        <f t="shared" si="2406"/>
        <v>0.11682242990654541</v>
      </c>
      <c r="L1507" s="791">
        <f t="shared" si="2406"/>
        <v>0.20833333333332482</v>
      </c>
      <c r="M1507" s="791">
        <f t="shared" si="2406"/>
        <v>0.11600928074244662</v>
      </c>
      <c r="N1507" s="1250">
        <f t="shared" si="2406"/>
        <v>0.11312217194570459</v>
      </c>
      <c r="O1507" s="791">
        <f t="shared" si="2406"/>
        <v>0.22371364653244485</v>
      </c>
      <c r="P1507" s="791">
        <f t="shared" si="2406"/>
        <v>-0.10570824524311732</v>
      </c>
      <c r="Q1507" s="791">
        <f t="shared" si="2406"/>
        <v>0.30364372469636497</v>
      </c>
      <c r="R1507" s="791">
        <f t="shared" si="2406"/>
        <v>0.4140786749482519</v>
      </c>
      <c r="S1507" s="791">
        <f t="shared" si="2406"/>
        <v>-0.18656716417910982</v>
      </c>
      <c r="T1507" s="791">
        <f t="shared" si="2406"/>
        <v>0.30181086519115552</v>
      </c>
      <c r="U1507" s="791">
        <f t="shared" si="2406"/>
        <v>9.9403578528816094E-2</v>
      </c>
      <c r="V1507" s="1250">
        <f t="shared" si="2406"/>
        <v>0.103519668737063</v>
      </c>
      <c r="W1507" s="791">
        <f t="shared" si="2406"/>
        <v>0.4291845493562354</v>
      </c>
      <c r="X1507" s="791">
        <f t="shared" si="2406"/>
        <v>-1.448620856765601E-14</v>
      </c>
      <c r="Y1507" s="791">
        <f t="shared" si="2406"/>
        <v>-0.11415525114153993</v>
      </c>
      <c r="Z1507" s="791">
        <f t="shared" si="2406"/>
        <v>0.46728971962618154</v>
      </c>
      <c r="AA1507" s="791">
        <f t="shared" si="2406"/>
        <v>-0.12106537530265009</v>
      </c>
      <c r="AB1507" s="791">
        <f t="shared" si="2406"/>
        <v>0</v>
      </c>
      <c r="AC1507" s="279"/>
      <c r="AD1507" s="249"/>
      <c r="AE1507" s="249"/>
      <c r="AF1507" s="249"/>
      <c r="AG1507" s="249"/>
      <c r="AH1507" s="249"/>
      <c r="AI1507" s="249"/>
      <c r="AJ1507" s="249"/>
      <c r="AK1507" s="249"/>
      <c r="AL1507" s="249"/>
      <c r="AM1507" s="249"/>
      <c r="AN1507" s="249"/>
      <c r="AO1507" s="249"/>
      <c r="AP1507" s="249"/>
      <c r="AQ1507" s="249"/>
      <c r="AR1507" s="249"/>
      <c r="AS1507" s="249"/>
      <c r="AT1507" s="249"/>
      <c r="AU1507" s="249"/>
      <c r="AV1507" s="249"/>
      <c r="AW1507" s="249"/>
      <c r="AX1507" s="249"/>
      <c r="AY1507" s="249"/>
      <c r="AZ1507" s="249"/>
      <c r="BA1507" s="249"/>
      <c r="BB1507" s="249"/>
      <c r="BC1507" s="249"/>
      <c r="BD1507" s="249"/>
      <c r="BE1507" s="249"/>
      <c r="BF1507" s="249"/>
      <c r="BG1507" s="249"/>
      <c r="BH1507" s="249"/>
      <c r="BI1507" s="249"/>
      <c r="BJ1507" s="249"/>
      <c r="BK1507" s="249"/>
      <c r="BL1507" s="249"/>
      <c r="BM1507" s="249"/>
      <c r="BN1507" s="249"/>
      <c r="BO1507" s="249"/>
      <c r="BP1507" s="249"/>
      <c r="BQ1507" s="249"/>
      <c r="BR1507" s="249"/>
      <c r="BS1507" s="249"/>
      <c r="BT1507" s="249"/>
      <c r="BU1507" s="249"/>
      <c r="BV1507" s="249"/>
      <c r="BW1507" s="249"/>
      <c r="BX1507" s="249"/>
      <c r="BY1507" s="249"/>
      <c r="BZ1507" s="249"/>
      <c r="CA1507" s="249"/>
      <c r="CB1507" s="249"/>
      <c r="CC1507" s="249"/>
      <c r="CD1507" s="249"/>
      <c r="CE1507" s="249"/>
      <c r="CF1507" s="249"/>
      <c r="CG1507" s="249"/>
      <c r="CH1507" s="249"/>
      <c r="CI1507" s="249"/>
      <c r="CJ1507" s="249"/>
      <c r="CK1507" s="249"/>
      <c r="CL1507" s="249"/>
      <c r="CM1507" s="121"/>
      <c r="CN1507" s="121"/>
      <c r="CO1507" s="1"/>
      <c r="CP1507" s="1"/>
      <c r="CQ1507" s="1"/>
      <c r="CR1507" s="1"/>
      <c r="CS1507" s="1"/>
      <c r="CT1507" s="1"/>
      <c r="CU1507" s="1"/>
      <c r="CV1507" s="1"/>
      <c r="CW1507" s="1"/>
      <c r="CX1507" s="1"/>
      <c r="CY1507" s="1"/>
      <c r="CZ1507" s="1"/>
      <c r="DA1507" s="1"/>
      <c r="DB1507" s="1"/>
      <c r="DC1507" s="1"/>
      <c r="DD1507" s="2"/>
      <c r="DE1507" s="2"/>
      <c r="DF1507" s="2"/>
      <c r="DG1507" s="2"/>
      <c r="DH1507" s="2"/>
      <c r="DI1507" s="2"/>
      <c r="DJ1507" s="2"/>
      <c r="DK1507" s="2"/>
    </row>
    <row r="1508" spans="1:115" s="25" customFormat="1" ht="10.5" customHeight="1" thickBot="1" x14ac:dyDescent="0.25">
      <c r="A1508" s="1386"/>
      <c r="B1508" s="1387"/>
      <c r="C1508" s="514"/>
      <c r="D1508" s="1320" t="s">
        <v>443</v>
      </c>
      <c r="E1508" s="792">
        <f>((E1506+E1477+E1483-E1478-E1484-E1505)/(E1506+E1477+E1483))*100</f>
        <v>4.8571428571428763</v>
      </c>
      <c r="F1508" s="792">
        <f t="shared" ref="F1508:AB1508" si="2407">((F1506+F1477+F1483-F1478-F1484-F1505)/(F1506+F1477+F1483))*100</f>
        <v>7.142857142857169</v>
      </c>
      <c r="G1508" s="792">
        <f t="shared" si="2407"/>
        <v>8.6705202312138798</v>
      </c>
      <c r="H1508" s="1251">
        <f t="shared" si="2407"/>
        <v>5.3370786516854087</v>
      </c>
      <c r="I1508" s="792">
        <f t="shared" si="2407"/>
        <v>10.344827586206902</v>
      </c>
      <c r="J1508" s="792">
        <f t="shared" si="2407"/>
        <v>5.2631578947368318</v>
      </c>
      <c r="K1508" s="792">
        <f t="shared" si="2407"/>
        <v>6.2500000000000018</v>
      </c>
      <c r="L1508" s="792">
        <f t="shared" si="2407"/>
        <v>7.3954983922829687</v>
      </c>
      <c r="M1508" s="792">
        <f t="shared" si="2407"/>
        <v>-0.52631578947369928</v>
      </c>
      <c r="N1508" s="1251">
        <f t="shared" si="2407"/>
        <v>-1.5789473684210429</v>
      </c>
      <c r="O1508" s="792">
        <f t="shared" si="2407"/>
        <v>1.5000000000000253</v>
      </c>
      <c r="P1508" s="792">
        <f t="shared" si="2407"/>
        <v>4.7619047619047512</v>
      </c>
      <c r="Q1508" s="792">
        <f t="shared" si="2407"/>
        <v>-1.5957446808510727</v>
      </c>
      <c r="R1508" s="792">
        <f t="shared" si="2407"/>
        <v>1.6129032258064557</v>
      </c>
      <c r="S1508" s="792">
        <f t="shared" si="2407"/>
        <v>2.9891304347826</v>
      </c>
      <c r="T1508" s="792">
        <f t="shared" si="2407"/>
        <v>3.9548022598870012</v>
      </c>
      <c r="U1508" s="792">
        <f t="shared" si="2407"/>
        <v>1.4285714285714495</v>
      </c>
      <c r="V1508" s="1251">
        <f t="shared" si="2407"/>
        <v>3.0898876404494677</v>
      </c>
      <c r="W1508" s="792">
        <f t="shared" si="2407"/>
        <v>3.0555555555555656</v>
      </c>
      <c r="X1508" s="792">
        <f t="shared" si="2407"/>
        <v>2.3121387283236854</v>
      </c>
      <c r="Y1508" s="792">
        <f t="shared" si="2407"/>
        <v>7.4712643678160866</v>
      </c>
      <c r="Z1508" s="792">
        <f t="shared" si="2407"/>
        <v>2.5714285714285854</v>
      </c>
      <c r="AA1508" s="792">
        <f t="shared" si="2407"/>
        <v>5.0847457627118722</v>
      </c>
      <c r="AB1508" s="792">
        <f t="shared" si="2407"/>
        <v>7.9545454545454657</v>
      </c>
      <c r="AC1508" s="279"/>
      <c r="AD1508" s="249"/>
      <c r="AE1508" s="249"/>
      <c r="AF1508" s="249"/>
      <c r="AG1508" s="249"/>
      <c r="AH1508" s="249"/>
      <c r="AI1508" s="249"/>
      <c r="AJ1508" s="249"/>
      <c r="AK1508" s="249"/>
      <c r="AL1508" s="249"/>
      <c r="AM1508" s="249"/>
      <c r="AN1508" s="249"/>
      <c r="AO1508" s="249"/>
      <c r="AP1508" s="249"/>
      <c r="AQ1508" s="249"/>
      <c r="AR1508" s="249"/>
      <c r="AS1508" s="249"/>
      <c r="AT1508" s="249"/>
      <c r="AU1508" s="249"/>
      <c r="AV1508" s="249"/>
      <c r="AW1508" s="249"/>
      <c r="AX1508" s="249"/>
      <c r="AY1508" s="249"/>
      <c r="AZ1508" s="249"/>
      <c r="BA1508" s="249"/>
      <c r="BB1508" s="249"/>
      <c r="BC1508" s="249"/>
      <c r="BD1508" s="249"/>
      <c r="BE1508" s="249"/>
      <c r="BF1508" s="249"/>
      <c r="BG1508" s="249"/>
      <c r="BH1508" s="249"/>
      <c r="BI1508" s="249"/>
      <c r="BJ1508" s="249"/>
      <c r="BK1508" s="249"/>
      <c r="BL1508" s="249"/>
      <c r="BM1508" s="249"/>
      <c r="BN1508" s="249"/>
      <c r="BO1508" s="249"/>
      <c r="BP1508" s="249"/>
      <c r="BQ1508" s="249"/>
      <c r="BR1508" s="249"/>
      <c r="BS1508" s="249"/>
      <c r="BT1508" s="249"/>
      <c r="BU1508" s="249"/>
      <c r="BV1508" s="249"/>
      <c r="BW1508" s="249"/>
      <c r="BX1508" s="249"/>
      <c r="BY1508" s="249"/>
      <c r="BZ1508" s="249"/>
      <c r="CA1508" s="249"/>
      <c r="CB1508" s="249"/>
      <c r="CC1508" s="249"/>
      <c r="CD1508" s="249"/>
      <c r="CE1508" s="249"/>
      <c r="CF1508" s="249"/>
      <c r="CG1508" s="249"/>
      <c r="CH1508" s="249"/>
      <c r="CI1508" s="249"/>
      <c r="CJ1508" s="249"/>
      <c r="CK1508" s="249"/>
      <c r="CL1508" s="249"/>
      <c r="CM1508" s="121"/>
      <c r="CN1508" s="121"/>
      <c r="CO1508" s="1"/>
      <c r="CP1508" s="1"/>
      <c r="CQ1508" s="1"/>
      <c r="CR1508" s="1"/>
      <c r="CS1508" s="1"/>
      <c r="CT1508" s="1"/>
      <c r="CU1508" s="1"/>
      <c r="CV1508" s="1"/>
      <c r="CW1508" s="1"/>
      <c r="CX1508" s="1"/>
      <c r="CY1508" s="1"/>
      <c r="CZ1508" s="1"/>
      <c r="DA1508" s="1"/>
      <c r="DB1508" s="1"/>
      <c r="DC1508" s="1"/>
      <c r="DD1508" s="2"/>
      <c r="DE1508" s="2"/>
      <c r="DF1508" s="2"/>
      <c r="DG1508" s="2"/>
      <c r="DH1508" s="2"/>
      <c r="DI1508" s="2"/>
      <c r="DJ1508" s="2"/>
      <c r="DK1508" s="2"/>
    </row>
    <row r="1509" spans="1:115" s="5" customFormat="1" ht="10.5" customHeight="1" x14ac:dyDescent="0.2">
      <c r="A1509" s="1388" t="s">
        <v>0</v>
      </c>
      <c r="B1509" s="1389"/>
      <c r="C1509" s="502"/>
      <c r="D1509" s="1262" t="s">
        <v>108</v>
      </c>
      <c r="E1509" s="794">
        <f>E1476+E1482-E1504</f>
        <v>0</v>
      </c>
      <c r="F1509" s="794">
        <f t="shared" ref="F1509:AB1509" si="2408">F1476+F1482-F1504</f>
        <v>2.0000000000000573E-4</v>
      </c>
      <c r="G1509" s="794">
        <f t="shared" si="2408"/>
        <v>6.0000000000001719E-4</v>
      </c>
      <c r="H1509" s="1272">
        <f t="shared" si="2408"/>
        <v>1.9999999999997797E-4</v>
      </c>
      <c r="I1509" s="794">
        <f t="shared" si="2408"/>
        <v>0</v>
      </c>
      <c r="J1509" s="794">
        <f t="shared" si="2408"/>
        <v>1.9999999999997797E-4</v>
      </c>
      <c r="K1509" s="794">
        <f t="shared" si="2408"/>
        <v>2.0000000000000573E-4</v>
      </c>
      <c r="L1509" s="794">
        <f t="shared" si="2408"/>
        <v>3.999999999999837E-4</v>
      </c>
      <c r="M1509" s="794">
        <f t="shared" si="2408"/>
        <v>1.9999999999997797E-4</v>
      </c>
      <c r="N1509" s="1272">
        <f t="shared" si="2408"/>
        <v>2.0000000000000573E-4</v>
      </c>
      <c r="O1509" s="794">
        <f t="shared" si="2408"/>
        <v>4.0000000000001146E-4</v>
      </c>
      <c r="P1509" s="794">
        <f t="shared" si="2408"/>
        <v>-1.9999999999997797E-4</v>
      </c>
      <c r="Q1509" s="794">
        <f t="shared" si="2408"/>
        <v>6.0000000000001719E-4</v>
      </c>
      <c r="R1509" s="794">
        <f t="shared" si="2408"/>
        <v>8.0000000000002292E-4</v>
      </c>
      <c r="S1509" s="794">
        <f t="shared" si="2408"/>
        <v>-4.0000000000001146E-4</v>
      </c>
      <c r="T1509" s="794">
        <f t="shared" si="2408"/>
        <v>6.0000000000001719E-4</v>
      </c>
      <c r="U1509" s="794">
        <f t="shared" si="2408"/>
        <v>1.9999999999997797E-4</v>
      </c>
      <c r="V1509" s="1272">
        <f t="shared" si="2408"/>
        <v>2.0000000000000573E-4</v>
      </c>
      <c r="W1509" s="794">
        <f t="shared" si="2408"/>
        <v>8.0000000000002292E-4</v>
      </c>
      <c r="X1509" s="794">
        <f t="shared" si="2408"/>
        <v>0</v>
      </c>
      <c r="Y1509" s="794">
        <f t="shared" si="2408"/>
        <v>-1.9999999999997797E-4</v>
      </c>
      <c r="Z1509" s="794">
        <f t="shared" si="2408"/>
        <v>8.0000000000002292E-4</v>
      </c>
      <c r="AA1509" s="794">
        <f t="shared" si="2408"/>
        <v>-1.9999999999997797E-4</v>
      </c>
      <c r="AB1509" s="794">
        <f t="shared" si="2408"/>
        <v>0</v>
      </c>
      <c r="AC1509" s="282"/>
      <c r="AD1509" s="282"/>
      <c r="AE1509" s="282"/>
      <c r="AF1509" s="282"/>
      <c r="AG1509" s="282"/>
      <c r="AH1509" s="282"/>
      <c r="AI1509" s="282"/>
      <c r="AJ1509" s="282"/>
      <c r="AK1509" s="282"/>
      <c r="AL1509" s="282"/>
      <c r="AM1509" s="282"/>
      <c r="AN1509" s="282"/>
      <c r="AO1509" s="282"/>
      <c r="AP1509" s="282"/>
      <c r="AQ1509" s="282"/>
      <c r="AR1509" s="282"/>
      <c r="AS1509" s="282"/>
      <c r="AT1509" s="282"/>
      <c r="AU1509" s="282"/>
      <c r="AV1509" s="282"/>
      <c r="AW1509" s="282"/>
      <c r="AX1509" s="282"/>
      <c r="AY1509" s="282"/>
      <c r="AZ1509" s="282"/>
      <c r="BA1509" s="282"/>
      <c r="BB1509" s="282"/>
      <c r="BC1509" s="282"/>
      <c r="BD1509" s="282"/>
      <c r="BE1509" s="282"/>
      <c r="BF1509" s="282"/>
      <c r="BG1509" s="282"/>
      <c r="BH1509" s="282"/>
      <c r="BI1509" s="282"/>
      <c r="BJ1509" s="282"/>
      <c r="BK1509" s="282"/>
      <c r="BL1509" s="282"/>
      <c r="BM1509" s="282"/>
      <c r="BN1509" s="282"/>
      <c r="BO1509" s="282"/>
      <c r="BP1509" s="282"/>
      <c r="BQ1509" s="282"/>
      <c r="BR1509" s="282"/>
      <c r="BS1509" s="282"/>
      <c r="BT1509" s="282"/>
      <c r="BU1509" s="282"/>
      <c r="BV1509" s="282"/>
      <c r="BW1509" s="282"/>
      <c r="BX1509" s="282"/>
      <c r="BY1509" s="282"/>
      <c r="BZ1509" s="282"/>
      <c r="CA1509" s="282"/>
      <c r="CB1509" s="282"/>
      <c r="CC1509" s="282"/>
      <c r="CD1509" s="282"/>
      <c r="CE1509" s="282"/>
      <c r="CF1509" s="282"/>
      <c r="CG1509" s="282"/>
      <c r="CH1509" s="282"/>
      <c r="CI1509" s="282"/>
      <c r="CJ1509" s="282"/>
      <c r="CK1509" s="282"/>
      <c r="CL1509" s="282"/>
      <c r="CM1509" s="99"/>
      <c r="CN1509" s="99"/>
    </row>
    <row r="1510" spans="1:115" s="5" customFormat="1" ht="10.5" customHeight="1" thickBot="1" x14ac:dyDescent="0.25">
      <c r="A1510" s="1390"/>
      <c r="B1510" s="1391"/>
      <c r="C1510" s="451"/>
      <c r="D1510" s="1263" t="s">
        <v>109</v>
      </c>
      <c r="E1510" s="622">
        <f>E1506+E1477+E1483-E1478-E1484-E1505</f>
        <v>3.4000000000000141E-3</v>
      </c>
      <c r="F1510" s="622">
        <f t="shared" ref="F1510:AB1510" si="2409">F1506+F1477+F1483-F1478-F1484-F1505</f>
        <v>5.0000000000000183E-3</v>
      </c>
      <c r="G1510" s="622">
        <f t="shared" si="2409"/>
        <v>6.0000000000000053E-3</v>
      </c>
      <c r="H1510" s="623">
        <f t="shared" si="2409"/>
        <v>3.8000000000000117E-3</v>
      </c>
      <c r="I1510" s="622">
        <f t="shared" si="2409"/>
        <v>7.200000000000005E-3</v>
      </c>
      <c r="J1510" s="622">
        <f t="shared" si="2409"/>
        <v>3.5999999999999921E-3</v>
      </c>
      <c r="K1510" s="622">
        <f t="shared" si="2409"/>
        <v>4.4000000000000011E-3</v>
      </c>
      <c r="L1510" s="622">
        <f t="shared" si="2409"/>
        <v>4.6000000000000069E-3</v>
      </c>
      <c r="M1510" s="622">
        <f t="shared" si="2409"/>
        <v>-2.0000000000000573E-4</v>
      </c>
      <c r="N1510" s="623">
        <f t="shared" si="2409"/>
        <v>-5.9999999999999637E-4</v>
      </c>
      <c r="O1510" s="622">
        <f t="shared" si="2409"/>
        <v>6.0000000000001025E-4</v>
      </c>
      <c r="P1510" s="622">
        <f t="shared" si="2409"/>
        <v>1.799999999999996E-3</v>
      </c>
      <c r="Q1510" s="622">
        <f t="shared" si="2409"/>
        <v>-6.0000000000000331E-4</v>
      </c>
      <c r="R1510" s="622">
        <f t="shared" si="2409"/>
        <v>8.000000000000021E-4</v>
      </c>
      <c r="S1510" s="622">
        <f t="shared" si="2409"/>
        <v>2.1999999999999936E-3</v>
      </c>
      <c r="T1510" s="622">
        <f t="shared" si="2409"/>
        <v>2.7999999999999969E-3</v>
      </c>
      <c r="U1510" s="622">
        <f t="shared" si="2409"/>
        <v>1.0000000000000148E-3</v>
      </c>
      <c r="V1510" s="623">
        <f t="shared" si="2409"/>
        <v>2.2000000000000214E-3</v>
      </c>
      <c r="W1510" s="622">
        <f t="shared" si="2409"/>
        <v>2.2000000000000075E-3</v>
      </c>
      <c r="X1510" s="622">
        <f t="shared" si="2409"/>
        <v>1.5999999999999903E-3</v>
      </c>
      <c r="Y1510" s="622">
        <f t="shared" si="2409"/>
        <v>5.1999999999999963E-3</v>
      </c>
      <c r="Z1510" s="622">
        <f t="shared" si="2409"/>
        <v>1.8000000000000099E-3</v>
      </c>
      <c r="AA1510" s="622">
        <f t="shared" si="2409"/>
        <v>3.600000000000006E-3</v>
      </c>
      <c r="AB1510" s="622">
        <f t="shared" si="2409"/>
        <v>5.6000000000000077E-3</v>
      </c>
      <c r="AC1510" s="282"/>
      <c r="AD1510" s="282"/>
      <c r="AE1510" s="282"/>
      <c r="AF1510" s="282"/>
      <c r="AG1510" s="282"/>
      <c r="AH1510" s="282"/>
      <c r="AI1510" s="282"/>
      <c r="AJ1510" s="282"/>
      <c r="AK1510" s="282"/>
      <c r="AL1510" s="282"/>
      <c r="AM1510" s="282"/>
      <c r="AN1510" s="282"/>
      <c r="AO1510" s="282"/>
      <c r="AP1510" s="282"/>
      <c r="AQ1510" s="282"/>
      <c r="AR1510" s="282"/>
      <c r="AS1510" s="282"/>
      <c r="AT1510" s="282"/>
      <c r="AU1510" s="282"/>
      <c r="AV1510" s="282"/>
      <c r="AW1510" s="282"/>
      <c r="AX1510" s="282"/>
      <c r="AY1510" s="282"/>
      <c r="AZ1510" s="282"/>
      <c r="BA1510" s="282"/>
      <c r="BB1510" s="282"/>
      <c r="BC1510" s="282"/>
      <c r="BD1510" s="282"/>
      <c r="BE1510" s="282"/>
      <c r="BF1510" s="282"/>
      <c r="BG1510" s="282"/>
      <c r="BH1510" s="282"/>
      <c r="BI1510" s="282"/>
      <c r="BJ1510" s="282"/>
      <c r="BK1510" s="282"/>
      <c r="BL1510" s="282"/>
      <c r="BM1510" s="282"/>
      <c r="BN1510" s="282"/>
      <c r="BO1510" s="282"/>
      <c r="BP1510" s="282"/>
      <c r="BQ1510" s="282"/>
      <c r="BR1510" s="282"/>
      <c r="BS1510" s="282"/>
      <c r="BT1510" s="282"/>
      <c r="BU1510" s="282"/>
      <c r="BV1510" s="282"/>
      <c r="BW1510" s="282"/>
      <c r="BX1510" s="282"/>
      <c r="BY1510" s="282"/>
      <c r="BZ1510" s="282"/>
      <c r="CA1510" s="282"/>
      <c r="CB1510" s="282"/>
      <c r="CC1510" s="282"/>
      <c r="CD1510" s="282"/>
      <c r="CE1510" s="282"/>
      <c r="CF1510" s="282"/>
      <c r="CG1510" s="282"/>
      <c r="CH1510" s="282"/>
      <c r="CI1510" s="282"/>
      <c r="CJ1510" s="282"/>
      <c r="CK1510" s="282"/>
      <c r="CL1510" s="282"/>
      <c r="CM1510" s="99"/>
      <c r="CN1510" s="99"/>
    </row>
  </sheetData>
  <mergeCells count="545">
    <mergeCell ref="E25:F25"/>
    <mergeCell ref="A763:B763"/>
    <mergeCell ref="C763:D763"/>
    <mergeCell ref="B544:B549"/>
    <mergeCell ref="A532:A537"/>
    <mergeCell ref="A757:B758"/>
    <mergeCell ref="B728:B733"/>
    <mergeCell ref="E342:AB342"/>
    <mergeCell ref="E43:F43"/>
    <mergeCell ref="E251:G251"/>
    <mergeCell ref="E361:G361"/>
    <mergeCell ref="E376:G376"/>
    <mergeCell ref="E356:F356"/>
    <mergeCell ref="E347:G347"/>
    <mergeCell ref="E352:G352"/>
    <mergeCell ref="E297:G297"/>
    <mergeCell ref="E61:AB61"/>
    <mergeCell ref="E210:AB210"/>
    <mergeCell ref="E127:AB127"/>
    <mergeCell ref="E303:G303"/>
    <mergeCell ref="E80:F80"/>
    <mergeCell ref="B606:B611"/>
    <mergeCell ref="E470:F470"/>
    <mergeCell ref="E388:AB388"/>
    <mergeCell ref="A1363:A1368"/>
    <mergeCell ref="A1369:A1374"/>
    <mergeCell ref="B1369:B1374"/>
    <mergeCell ref="B1375:B1380"/>
    <mergeCell ref="A1375:A1380"/>
    <mergeCell ref="E1470:AB1470"/>
    <mergeCell ref="E486:AB486"/>
    <mergeCell ref="B1431:B1436"/>
    <mergeCell ref="A1462:B1464"/>
    <mergeCell ref="A1465:B1466"/>
    <mergeCell ref="A1467:B1468"/>
    <mergeCell ref="A1455:A1460"/>
    <mergeCell ref="A1407:B1409"/>
    <mergeCell ref="A1431:A1436"/>
    <mergeCell ref="A1393:A1398"/>
    <mergeCell ref="A650:A655"/>
    <mergeCell ref="B650:B655"/>
    <mergeCell ref="B656:B661"/>
    <mergeCell ref="B668:B673"/>
    <mergeCell ref="A668:A673"/>
    <mergeCell ref="B662:B667"/>
    <mergeCell ref="A656:A661"/>
    <mergeCell ref="E624:F624"/>
    <mergeCell ref="E612:F612"/>
    <mergeCell ref="E1415:AB1415"/>
    <mergeCell ref="E646:AB646"/>
    <mergeCell ref="E566:AB566"/>
    <mergeCell ref="E1274:AB1274"/>
    <mergeCell ref="E1200:AB1200"/>
    <mergeCell ref="E1136:AB1136"/>
    <mergeCell ref="A1419:A1424"/>
    <mergeCell ref="B1419:B1424"/>
    <mergeCell ref="E508:F508"/>
    <mergeCell ref="E630:F630"/>
    <mergeCell ref="A1271:B1272"/>
    <mergeCell ref="A1266:B1268"/>
    <mergeCell ref="B1305:B1310"/>
    <mergeCell ref="A1204:A1209"/>
    <mergeCell ref="B1204:B1209"/>
    <mergeCell ref="A1252:A1257"/>
    <mergeCell ref="B1252:B1257"/>
    <mergeCell ref="B1228:B1233"/>
    <mergeCell ref="A1240:A1245"/>
    <mergeCell ref="B1240:B1245"/>
    <mergeCell ref="A1246:A1251"/>
    <mergeCell ref="B1246:B1251"/>
    <mergeCell ref="B1363:B1368"/>
    <mergeCell ref="B1258:B1263"/>
    <mergeCell ref="E458:F458"/>
    <mergeCell ref="E502:F502"/>
    <mergeCell ref="E808:F808"/>
    <mergeCell ref="B1387:B1392"/>
    <mergeCell ref="A1381:A1386"/>
    <mergeCell ref="A1410:B1411"/>
    <mergeCell ref="A1412:B1413"/>
    <mergeCell ref="A1387:A1392"/>
    <mergeCell ref="A1399:A1404"/>
    <mergeCell ref="B1399:B1404"/>
    <mergeCell ref="B1381:B1386"/>
    <mergeCell ref="B1393:B1398"/>
    <mergeCell ref="A681:B682"/>
    <mergeCell ref="A662:A667"/>
    <mergeCell ref="A676:B678"/>
    <mergeCell ref="A679:B680"/>
    <mergeCell ref="A1334:B1335"/>
    <mergeCell ref="A1338:B1339"/>
    <mergeCell ref="A1278:A1283"/>
    <mergeCell ref="B1278:B1283"/>
    <mergeCell ref="A1275:B1275"/>
    <mergeCell ref="A1336:B1337"/>
    <mergeCell ref="A1258:A1263"/>
    <mergeCell ref="A1269:B1270"/>
    <mergeCell ref="A1509:B1510"/>
    <mergeCell ref="A1498:A1503"/>
    <mergeCell ref="B1498:B1503"/>
    <mergeCell ref="A1504:B1506"/>
    <mergeCell ref="A1507:B1508"/>
    <mergeCell ref="B1437:B1442"/>
    <mergeCell ref="A1437:A1442"/>
    <mergeCell ref="A1443:A1448"/>
    <mergeCell ref="B1425:B1430"/>
    <mergeCell ref="A1449:A1454"/>
    <mergeCell ref="B1449:B1454"/>
    <mergeCell ref="B1455:B1460"/>
    <mergeCell ref="B1443:B1448"/>
    <mergeCell ref="A1425:A1430"/>
    <mergeCell ref="A1492:A1497"/>
    <mergeCell ref="B1492:B1497"/>
    <mergeCell ref="A1486:A1491"/>
    <mergeCell ref="B1486:B1491"/>
    <mergeCell ref="A1474:A1479"/>
    <mergeCell ref="B1474:B1479"/>
    <mergeCell ref="A1480:A1485"/>
    <mergeCell ref="B1480:B1485"/>
    <mergeCell ref="B526:B531"/>
    <mergeCell ref="A520:A525"/>
    <mergeCell ref="B520:B525"/>
    <mergeCell ref="A483:B484"/>
    <mergeCell ref="A502:A507"/>
    <mergeCell ref="B502:B507"/>
    <mergeCell ref="A600:A605"/>
    <mergeCell ref="A606:A611"/>
    <mergeCell ref="B600:B605"/>
    <mergeCell ref="B514:B519"/>
    <mergeCell ref="A550:A555"/>
    <mergeCell ref="A508:A513"/>
    <mergeCell ref="B508:B513"/>
    <mergeCell ref="B576:B581"/>
    <mergeCell ref="A514:A519"/>
    <mergeCell ref="A563:B564"/>
    <mergeCell ref="B532:B537"/>
    <mergeCell ref="A558:B560"/>
    <mergeCell ref="B550:B555"/>
    <mergeCell ref="B538:B543"/>
    <mergeCell ref="A612:A617"/>
    <mergeCell ref="B612:B617"/>
    <mergeCell ref="A446:A451"/>
    <mergeCell ref="B446:B451"/>
    <mergeCell ref="A538:A543"/>
    <mergeCell ref="A544:A549"/>
    <mergeCell ref="A567:B567"/>
    <mergeCell ref="A570:A575"/>
    <mergeCell ref="B570:B575"/>
    <mergeCell ref="A594:A599"/>
    <mergeCell ref="B594:B599"/>
    <mergeCell ref="B582:B587"/>
    <mergeCell ref="A576:A581"/>
    <mergeCell ref="A582:A587"/>
    <mergeCell ref="A588:A593"/>
    <mergeCell ref="B588:B593"/>
    <mergeCell ref="A561:B562"/>
    <mergeCell ref="A481:B482"/>
    <mergeCell ref="A470:A475"/>
    <mergeCell ref="A496:A501"/>
    <mergeCell ref="B496:B501"/>
    <mergeCell ref="A490:A495"/>
    <mergeCell ref="B490:B495"/>
    <mergeCell ref="A526:A531"/>
    <mergeCell ref="A416:A421"/>
    <mergeCell ref="A452:A457"/>
    <mergeCell ref="B452:B457"/>
    <mergeCell ref="A428:A433"/>
    <mergeCell ref="B422:B427"/>
    <mergeCell ref="A478:B480"/>
    <mergeCell ref="B470:B475"/>
    <mergeCell ref="A464:A469"/>
    <mergeCell ref="B464:B469"/>
    <mergeCell ref="B458:B463"/>
    <mergeCell ref="A458:A463"/>
    <mergeCell ref="A422:A427"/>
    <mergeCell ref="A440:A445"/>
    <mergeCell ref="B440:B445"/>
    <mergeCell ref="B416:B421"/>
    <mergeCell ref="B428:B433"/>
    <mergeCell ref="A434:A439"/>
    <mergeCell ref="B434:B439"/>
    <mergeCell ref="A263:A268"/>
    <mergeCell ref="A207:B208"/>
    <mergeCell ref="A245:A250"/>
    <mergeCell ref="B245:B250"/>
    <mergeCell ref="A227:A232"/>
    <mergeCell ref="A239:A244"/>
    <mergeCell ref="B239:B244"/>
    <mergeCell ref="B233:B238"/>
    <mergeCell ref="B227:B232"/>
    <mergeCell ref="A233:A238"/>
    <mergeCell ref="A257:A262"/>
    <mergeCell ref="B257:B262"/>
    <mergeCell ref="B263:B268"/>
    <mergeCell ref="A215:A220"/>
    <mergeCell ref="B215:B220"/>
    <mergeCell ref="A221:A226"/>
    <mergeCell ref="B221:B226"/>
    <mergeCell ref="A212:B212"/>
    <mergeCell ref="A251:A256"/>
    <mergeCell ref="B251:B256"/>
    <mergeCell ref="A271:B273"/>
    <mergeCell ref="B285:B290"/>
    <mergeCell ref="A279:A284"/>
    <mergeCell ref="B279:B284"/>
    <mergeCell ref="A274:B275"/>
    <mergeCell ref="A315:A320"/>
    <mergeCell ref="B315:B320"/>
    <mergeCell ref="A327:A332"/>
    <mergeCell ref="B327:B332"/>
    <mergeCell ref="A321:A326"/>
    <mergeCell ref="B321:B326"/>
    <mergeCell ref="A291:A296"/>
    <mergeCell ref="B291:B296"/>
    <mergeCell ref="A309:A314"/>
    <mergeCell ref="B309:B314"/>
    <mergeCell ref="A303:A308"/>
    <mergeCell ref="B303:B308"/>
    <mergeCell ref="A297:A302"/>
    <mergeCell ref="B297:B302"/>
    <mergeCell ref="A285:A290"/>
    <mergeCell ref="E1341:AB1341"/>
    <mergeCell ref="B1345:B1350"/>
    <mergeCell ref="A1357:A1362"/>
    <mergeCell ref="A1345:A1350"/>
    <mergeCell ref="A1351:A1356"/>
    <mergeCell ref="B1351:B1356"/>
    <mergeCell ref="B1357:B1362"/>
    <mergeCell ref="A1284:A1289"/>
    <mergeCell ref="B1284:B1289"/>
    <mergeCell ref="A1326:A1331"/>
    <mergeCell ref="A1290:A1294"/>
    <mergeCell ref="B1290:B1294"/>
    <mergeCell ref="A1295:A1299"/>
    <mergeCell ref="B1295:B1299"/>
    <mergeCell ref="B1311:B1315"/>
    <mergeCell ref="B1326:B1331"/>
    <mergeCell ref="A1300:A1304"/>
    <mergeCell ref="A1321:A1325"/>
    <mergeCell ref="B1321:B1325"/>
    <mergeCell ref="B1300:B1304"/>
    <mergeCell ref="B1316:B1320"/>
    <mergeCell ref="A1316:A1320"/>
    <mergeCell ref="A1311:A1315"/>
    <mergeCell ref="A1305:A1310"/>
    <mergeCell ref="A1234:A1239"/>
    <mergeCell ref="B1234:B1239"/>
    <mergeCell ref="A1222:A1227"/>
    <mergeCell ref="B1222:B1227"/>
    <mergeCell ref="B1210:B1215"/>
    <mergeCell ref="B1216:B1221"/>
    <mergeCell ref="A1210:A1215"/>
    <mergeCell ref="A1192:B1194"/>
    <mergeCell ref="A1197:B1198"/>
    <mergeCell ref="A1195:B1196"/>
    <mergeCell ref="A1216:A1221"/>
    <mergeCell ref="A1228:A1233"/>
    <mergeCell ref="A1186:A1191"/>
    <mergeCell ref="B1186:B1191"/>
    <mergeCell ref="A1180:A1185"/>
    <mergeCell ref="A1156:A1161"/>
    <mergeCell ref="B1156:B1161"/>
    <mergeCell ref="B1174:B1179"/>
    <mergeCell ref="B1168:B1173"/>
    <mergeCell ref="B1180:B1185"/>
    <mergeCell ref="A1174:A1179"/>
    <mergeCell ref="A1168:A1173"/>
    <mergeCell ref="B1140:B1144"/>
    <mergeCell ref="A1137:B1137"/>
    <mergeCell ref="A1162:A1167"/>
    <mergeCell ref="A1150:A1155"/>
    <mergeCell ref="B1150:B1155"/>
    <mergeCell ref="A1145:A1149"/>
    <mergeCell ref="B1145:B1149"/>
    <mergeCell ref="A1140:A1144"/>
    <mergeCell ref="B1162:B1167"/>
    <mergeCell ref="A1104:A1108"/>
    <mergeCell ref="A1109:A1114"/>
    <mergeCell ref="B1109:B1114"/>
    <mergeCell ref="B1104:B1108"/>
    <mergeCell ref="B1121:B1125"/>
    <mergeCell ref="A1115:A1120"/>
    <mergeCell ref="A1128:B1130"/>
    <mergeCell ref="A1133:B1134"/>
    <mergeCell ref="B1115:B1120"/>
    <mergeCell ref="A1121:A1125"/>
    <mergeCell ref="A1131:B1132"/>
    <mergeCell ref="B1086:B1091"/>
    <mergeCell ref="A1092:A1097"/>
    <mergeCell ref="A1080:A1085"/>
    <mergeCell ref="A1098:A1103"/>
    <mergeCell ref="B1098:B1103"/>
    <mergeCell ref="B1092:B1097"/>
    <mergeCell ref="B1080:B1085"/>
    <mergeCell ref="A1086:A1091"/>
    <mergeCell ref="E1064:AB1064"/>
    <mergeCell ref="A1065:B1065"/>
    <mergeCell ref="A1068:A1073"/>
    <mergeCell ref="B1068:B1073"/>
    <mergeCell ref="A1061:B1062"/>
    <mergeCell ref="A1074:A1079"/>
    <mergeCell ref="B1074:B1079"/>
    <mergeCell ref="A990:A994"/>
    <mergeCell ref="A1000:A1004"/>
    <mergeCell ref="A1059:B1060"/>
    <mergeCell ref="A1057:B1058"/>
    <mergeCell ref="B990:B994"/>
    <mergeCell ref="B1000:B1004"/>
    <mergeCell ref="B1050:B1054"/>
    <mergeCell ref="A1025:A1029"/>
    <mergeCell ref="B1025:B1029"/>
    <mergeCell ref="A1040:A1044"/>
    <mergeCell ref="A1010:A1014"/>
    <mergeCell ref="B1010:B1014"/>
    <mergeCell ref="A995:A999"/>
    <mergeCell ref="B995:B999"/>
    <mergeCell ref="A1030:A1034"/>
    <mergeCell ref="B1030:B1034"/>
    <mergeCell ref="B1005:B1009"/>
    <mergeCell ref="A1005:A1009"/>
    <mergeCell ref="B1040:B1044"/>
    <mergeCell ref="A1015:A1019"/>
    <mergeCell ref="B1015:B1019"/>
    <mergeCell ref="A985:A989"/>
    <mergeCell ref="B985:B989"/>
    <mergeCell ref="A1045:A1049"/>
    <mergeCell ref="B1045:B1049"/>
    <mergeCell ref="A1050:A1054"/>
    <mergeCell ref="A1020:A1024"/>
    <mergeCell ref="B1020:B1024"/>
    <mergeCell ref="A1035:A1039"/>
    <mergeCell ref="B1035:B1039"/>
    <mergeCell ref="A980:A984"/>
    <mergeCell ref="B980:B984"/>
    <mergeCell ref="B949:B953"/>
    <mergeCell ref="B975:B979"/>
    <mergeCell ref="A975:A979"/>
    <mergeCell ref="B954:B958"/>
    <mergeCell ref="A954:A958"/>
    <mergeCell ref="A939:A943"/>
    <mergeCell ref="B939:B943"/>
    <mergeCell ref="A944:A948"/>
    <mergeCell ref="B944:B948"/>
    <mergeCell ref="A845:B846"/>
    <mergeCell ref="A832:A837"/>
    <mergeCell ref="A814:A819"/>
    <mergeCell ref="B814:B819"/>
    <mergeCell ref="A826:A831"/>
    <mergeCell ref="E966:AB966"/>
    <mergeCell ref="A970:A974"/>
    <mergeCell ref="B970:B974"/>
    <mergeCell ref="A963:B964"/>
    <mergeCell ref="A949:A953"/>
    <mergeCell ref="A959:B960"/>
    <mergeCell ref="A961:B962"/>
    <mergeCell ref="B826:B831"/>
    <mergeCell ref="A820:A825"/>
    <mergeCell ref="B820:B825"/>
    <mergeCell ref="A929:A933"/>
    <mergeCell ref="B929:B933"/>
    <mergeCell ref="A934:A938"/>
    <mergeCell ref="B934:B938"/>
    <mergeCell ref="A924:A928"/>
    <mergeCell ref="B924:B928"/>
    <mergeCell ref="A851:A856"/>
    <mergeCell ref="B851:B856"/>
    <mergeCell ref="A857:A862"/>
    <mergeCell ref="A766:A771"/>
    <mergeCell ref="B766:B771"/>
    <mergeCell ref="A790:A795"/>
    <mergeCell ref="B790:B795"/>
    <mergeCell ref="A802:A807"/>
    <mergeCell ref="A808:A813"/>
    <mergeCell ref="B808:B813"/>
    <mergeCell ref="B832:B837"/>
    <mergeCell ref="A843:B844"/>
    <mergeCell ref="A840:B842"/>
    <mergeCell ref="A778:A783"/>
    <mergeCell ref="B778:B783"/>
    <mergeCell ref="A772:A777"/>
    <mergeCell ref="B772:B777"/>
    <mergeCell ref="B802:B807"/>
    <mergeCell ref="A796:A801"/>
    <mergeCell ref="B796:B801"/>
    <mergeCell ref="A784:A789"/>
    <mergeCell ref="B784:B789"/>
    <mergeCell ref="A754:B756"/>
    <mergeCell ref="A759:B760"/>
    <mergeCell ref="B740:B745"/>
    <mergeCell ref="B746:B751"/>
    <mergeCell ref="A740:A745"/>
    <mergeCell ref="A700:A704"/>
    <mergeCell ref="B700:B704"/>
    <mergeCell ref="A694:A699"/>
    <mergeCell ref="E762:AB762"/>
    <mergeCell ref="B705:B709"/>
    <mergeCell ref="A728:A733"/>
    <mergeCell ref="A716:A721"/>
    <mergeCell ref="B716:B721"/>
    <mergeCell ref="A746:A751"/>
    <mergeCell ref="A705:A709"/>
    <mergeCell ref="E684:AB684"/>
    <mergeCell ref="B694:B699"/>
    <mergeCell ref="A688:A693"/>
    <mergeCell ref="B688:B693"/>
    <mergeCell ref="A710:A715"/>
    <mergeCell ref="B710:B715"/>
    <mergeCell ref="A722:A727"/>
    <mergeCell ref="B722:B727"/>
    <mergeCell ref="A734:A739"/>
    <mergeCell ref="B734:B739"/>
    <mergeCell ref="A647:B647"/>
    <mergeCell ref="A638:B640"/>
    <mergeCell ref="A618:A623"/>
    <mergeCell ref="B618:B623"/>
    <mergeCell ref="A630:A635"/>
    <mergeCell ref="B630:B635"/>
    <mergeCell ref="A624:A629"/>
    <mergeCell ref="B624:B629"/>
    <mergeCell ref="A643:B644"/>
    <mergeCell ref="A641:B642"/>
    <mergeCell ref="A381:B382"/>
    <mergeCell ref="A371:A375"/>
    <mergeCell ref="A366:A370"/>
    <mergeCell ref="B366:B370"/>
    <mergeCell ref="A385:B386"/>
    <mergeCell ref="A404:A409"/>
    <mergeCell ref="A410:A415"/>
    <mergeCell ref="A392:A397"/>
    <mergeCell ref="B392:B397"/>
    <mergeCell ref="A398:A403"/>
    <mergeCell ref="B398:B403"/>
    <mergeCell ref="B410:B415"/>
    <mergeCell ref="B404:B409"/>
    <mergeCell ref="A383:B384"/>
    <mergeCell ref="A376:A380"/>
    <mergeCell ref="B376:B380"/>
    <mergeCell ref="B371:B375"/>
    <mergeCell ref="A361:A365"/>
    <mergeCell ref="B361:B365"/>
    <mergeCell ref="A351:A355"/>
    <mergeCell ref="B351:B355"/>
    <mergeCell ref="A336:B337"/>
    <mergeCell ref="A346:A350"/>
    <mergeCell ref="B346:B350"/>
    <mergeCell ref="A333:B335"/>
    <mergeCell ref="A338:B339"/>
    <mergeCell ref="A356:A360"/>
    <mergeCell ref="B356:B360"/>
    <mergeCell ref="A143:A148"/>
    <mergeCell ref="A149:A154"/>
    <mergeCell ref="B149:B154"/>
    <mergeCell ref="B131:B136"/>
    <mergeCell ref="A202:B204"/>
    <mergeCell ref="B143:B148"/>
    <mergeCell ref="A211:B211"/>
    <mergeCell ref="A205:B206"/>
    <mergeCell ref="A177:A182"/>
    <mergeCell ref="B155:B160"/>
    <mergeCell ref="A161:A165"/>
    <mergeCell ref="B166:B170"/>
    <mergeCell ref="B161:B165"/>
    <mergeCell ref="A183:A188"/>
    <mergeCell ref="B177:B182"/>
    <mergeCell ref="A189:A194"/>
    <mergeCell ref="B189:B194"/>
    <mergeCell ref="A195:A200"/>
    <mergeCell ref="B195:B200"/>
    <mergeCell ref="A155:A160"/>
    <mergeCell ref="A166:A170"/>
    <mergeCell ref="B183:B188"/>
    <mergeCell ref="A171:A176"/>
    <mergeCell ref="B171:B176"/>
    <mergeCell ref="AE1:AE2"/>
    <mergeCell ref="A7:A12"/>
    <mergeCell ref="B7:B12"/>
    <mergeCell ref="E3:AB3"/>
    <mergeCell ref="A1:AB2"/>
    <mergeCell ref="AC1:AD2"/>
    <mergeCell ref="A105:A109"/>
    <mergeCell ref="B110:B114"/>
    <mergeCell ref="A19:A24"/>
    <mergeCell ref="B19:B24"/>
    <mergeCell ref="A31:A36"/>
    <mergeCell ref="A37:A42"/>
    <mergeCell ref="B37:B42"/>
    <mergeCell ref="B31:B36"/>
    <mergeCell ref="B25:B30"/>
    <mergeCell ref="A58:B59"/>
    <mergeCell ref="A43:A47"/>
    <mergeCell ref="B95:B99"/>
    <mergeCell ref="A13:A18"/>
    <mergeCell ref="A48:A52"/>
    <mergeCell ref="A56:B57"/>
    <mergeCell ref="B13:B18"/>
    <mergeCell ref="A25:A30"/>
    <mergeCell ref="E19:F19"/>
    <mergeCell ref="A53:B55"/>
    <mergeCell ref="B43:B47"/>
    <mergeCell ref="B90:B94"/>
    <mergeCell ref="B48:B52"/>
    <mergeCell ref="A65:A69"/>
    <mergeCell ref="A120:B121"/>
    <mergeCell ref="A115:A119"/>
    <mergeCell ref="A75:A79"/>
    <mergeCell ref="A90:A94"/>
    <mergeCell ref="B75:B79"/>
    <mergeCell ref="A80:A84"/>
    <mergeCell ref="B80:B84"/>
    <mergeCell ref="A85:A89"/>
    <mergeCell ref="B85:B89"/>
    <mergeCell ref="B137:B142"/>
    <mergeCell ref="A100:A104"/>
    <mergeCell ref="B100:B104"/>
    <mergeCell ref="A124:B125"/>
    <mergeCell ref="A110:A114"/>
    <mergeCell ref="A122:B123"/>
    <mergeCell ref="B65:B69"/>
    <mergeCell ref="A95:A99"/>
    <mergeCell ref="A70:A74"/>
    <mergeCell ref="B70:B74"/>
    <mergeCell ref="B105:B109"/>
    <mergeCell ref="A137:A142"/>
    <mergeCell ref="A128:B128"/>
    <mergeCell ref="B115:B119"/>
    <mergeCell ref="A131:A136"/>
    <mergeCell ref="B857:B862"/>
    <mergeCell ref="A863:A868"/>
    <mergeCell ref="B863:B868"/>
    <mergeCell ref="A869:A874"/>
    <mergeCell ref="B869:B874"/>
    <mergeCell ref="A875:A880"/>
    <mergeCell ref="B875:B880"/>
    <mergeCell ref="A881:A886"/>
    <mergeCell ref="B881:B886"/>
    <mergeCell ref="A905:A910"/>
    <mergeCell ref="B905:B910"/>
    <mergeCell ref="A913:B915"/>
    <mergeCell ref="A916:B917"/>
    <mergeCell ref="A918:B919"/>
    <mergeCell ref="A887:A892"/>
    <mergeCell ref="B887:B892"/>
    <mergeCell ref="A893:A898"/>
    <mergeCell ref="B893:B898"/>
    <mergeCell ref="A899:A904"/>
    <mergeCell ref="B899:B904"/>
  </mergeCells>
  <phoneticPr fontId="11" type="noConversion"/>
  <pageMargins left="0" right="0" top="0.39370078740157483" bottom="0.39370078740157483" header="0.51181102362204722" footer="0.51181102362204722"/>
  <pageSetup paperSize="9"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IV2790"/>
  <sheetViews>
    <sheetView tabSelected="1" zoomScaleNormal="100" workbookViewId="0">
      <pane xSplit="2" ySplit="3" topLeftCell="C2701" activePane="bottomRight" state="frozen"/>
      <selection pane="topRight" activeCell="C1" sqref="C1"/>
      <selection pane="bottomLeft" activeCell="A5" sqref="A5"/>
      <selection pane="bottomRight" activeCell="E2739" sqref="E2739:AB2739"/>
    </sheetView>
  </sheetViews>
  <sheetFormatPr defaultRowHeight="11.25" x14ac:dyDescent="0.2"/>
  <cols>
    <col min="1" max="1" width="15.7109375" style="122" customWidth="1"/>
    <col min="2" max="2" width="23.140625" style="121" customWidth="1"/>
    <col min="3" max="3" width="10.5703125" style="559" customWidth="1"/>
    <col min="4" max="4" width="9.140625" style="121" customWidth="1"/>
    <col min="5" max="7" width="5.7109375" style="85" customWidth="1"/>
    <col min="8" max="8" width="5.7109375" style="558" customWidth="1"/>
    <col min="9" max="13" width="5.7109375" style="85" customWidth="1"/>
    <col min="14" max="14" width="5.7109375" style="558" customWidth="1"/>
    <col min="15" max="21" width="5.7109375" style="85" customWidth="1"/>
    <col min="22" max="22" width="5.7109375" style="558" customWidth="1"/>
    <col min="23" max="24" width="5.7109375" style="85" customWidth="1"/>
    <col min="25" max="25" width="5.7109375" style="121" customWidth="1"/>
    <col min="26" max="28" width="5.7109375" style="85" customWidth="1"/>
    <col min="29" max="31" width="5.7109375" style="249" customWidth="1"/>
    <col min="32" max="74" width="9.140625" style="249" customWidth="1"/>
    <col min="75" max="76" width="9.140625" style="249"/>
    <col min="77" max="81" width="9.140625" style="121"/>
    <col min="82" max="122" width="9.140625" style="1"/>
    <col min="123" max="16384" width="9.140625" style="2"/>
  </cols>
  <sheetData>
    <row r="1" spans="1:113" ht="11.25" customHeight="1" x14ac:dyDescent="0.2">
      <c r="A1" s="1399" t="s">
        <v>1001</v>
      </c>
      <c r="B1" s="1570"/>
      <c r="C1" s="1570"/>
      <c r="D1" s="1570"/>
      <c r="E1" s="1570"/>
      <c r="F1" s="1570"/>
      <c r="G1" s="1570"/>
      <c r="H1" s="1570"/>
      <c r="I1" s="1570"/>
      <c r="J1" s="1570"/>
      <c r="K1" s="1570"/>
      <c r="L1" s="1570"/>
      <c r="M1" s="1570"/>
      <c r="N1" s="1570"/>
      <c r="O1" s="1570"/>
      <c r="P1" s="1570"/>
      <c r="Q1" s="1570"/>
      <c r="R1" s="1570"/>
      <c r="S1" s="1570"/>
      <c r="T1" s="1570"/>
      <c r="U1" s="1570"/>
      <c r="V1" s="1570"/>
      <c r="W1" s="1570"/>
      <c r="X1" s="1570"/>
      <c r="Y1" s="1570"/>
      <c r="Z1" s="1570"/>
      <c r="AA1" s="1570"/>
      <c r="AB1" s="1570"/>
      <c r="AC1" s="1568" t="s">
        <v>98</v>
      </c>
      <c r="AD1" s="1568"/>
      <c r="AE1" s="1566" t="s">
        <v>106</v>
      </c>
      <c r="AF1" s="665"/>
      <c r="AG1" s="665"/>
      <c r="AH1" s="665"/>
      <c r="AI1" s="665"/>
      <c r="AJ1" s="665"/>
      <c r="AK1" s="665"/>
      <c r="AL1" s="665"/>
      <c r="AM1" s="665"/>
      <c r="AN1" s="665"/>
      <c r="AO1" s="665"/>
      <c r="AP1" s="665"/>
      <c r="AQ1" s="665"/>
      <c r="AR1" s="665"/>
      <c r="AS1" s="665"/>
      <c r="AT1" s="665"/>
      <c r="AU1" s="665"/>
      <c r="AV1" s="665"/>
      <c r="AW1" s="665"/>
      <c r="AX1" s="665"/>
      <c r="AY1" s="665"/>
      <c r="AZ1" s="665"/>
      <c r="BA1" s="665"/>
      <c r="BB1" s="665"/>
      <c r="BC1" s="665"/>
      <c r="BD1" s="665"/>
      <c r="BE1" s="665"/>
      <c r="BF1" s="665"/>
      <c r="BG1" s="665"/>
      <c r="BH1" s="665"/>
      <c r="BI1" s="665"/>
      <c r="BJ1" s="665"/>
      <c r="BK1" s="665"/>
      <c r="BL1" s="665"/>
      <c r="BM1" s="665"/>
      <c r="BN1" s="665"/>
      <c r="BO1" s="665"/>
      <c r="BP1" s="665"/>
      <c r="BQ1" s="665"/>
      <c r="BR1" s="665"/>
      <c r="BS1" s="665"/>
      <c r="BT1" s="665"/>
      <c r="BU1" s="665"/>
      <c r="BV1" s="665"/>
      <c r="BW1" s="665"/>
      <c r="BX1" s="665"/>
      <c r="BY1" s="666"/>
      <c r="BZ1" s="666"/>
      <c r="CA1" s="666"/>
      <c r="CB1" s="666"/>
      <c r="CC1" s="666"/>
      <c r="CD1" s="663"/>
      <c r="CE1" s="663"/>
      <c r="CF1" s="663"/>
      <c r="CG1" s="663"/>
      <c r="CH1" s="663"/>
      <c r="CI1" s="663"/>
      <c r="CJ1" s="663"/>
      <c r="CK1" s="663"/>
      <c r="CL1" s="663"/>
      <c r="CM1" s="663"/>
      <c r="CN1" s="663"/>
      <c r="CO1" s="663"/>
      <c r="CP1" s="663"/>
      <c r="CQ1" s="663"/>
      <c r="CR1" s="663"/>
      <c r="CS1" s="663"/>
      <c r="CT1" s="663"/>
      <c r="CU1" s="663"/>
      <c r="CV1" s="663"/>
      <c r="CW1" s="663"/>
      <c r="CX1" s="663"/>
      <c r="CY1" s="663"/>
      <c r="CZ1" s="663"/>
      <c r="DA1" s="663"/>
      <c r="DB1" s="663"/>
      <c r="DC1" s="663"/>
      <c r="DD1" s="663"/>
      <c r="DE1" s="663"/>
      <c r="DF1" s="663"/>
      <c r="DG1" s="663"/>
      <c r="DH1" s="663"/>
      <c r="DI1" s="663"/>
    </row>
    <row r="2" spans="1:113" ht="11.25" customHeight="1" thickBot="1" x14ac:dyDescent="0.25">
      <c r="A2" s="1570"/>
      <c r="B2" s="1570"/>
      <c r="C2" s="1570"/>
      <c r="D2" s="1570"/>
      <c r="E2" s="1570"/>
      <c r="F2" s="1570"/>
      <c r="G2" s="1570"/>
      <c r="H2" s="1570"/>
      <c r="I2" s="1570"/>
      <c r="J2" s="1570"/>
      <c r="K2" s="1570"/>
      <c r="L2" s="1570"/>
      <c r="M2" s="1570"/>
      <c r="N2" s="1570"/>
      <c r="O2" s="1570"/>
      <c r="P2" s="1570"/>
      <c r="Q2" s="1570"/>
      <c r="R2" s="1570"/>
      <c r="S2" s="1570"/>
      <c r="T2" s="1570"/>
      <c r="U2" s="1570"/>
      <c r="V2" s="1570"/>
      <c r="W2" s="1570"/>
      <c r="X2" s="1570"/>
      <c r="Y2" s="1570"/>
      <c r="Z2" s="1570"/>
      <c r="AA2" s="1570"/>
      <c r="AB2" s="1570"/>
      <c r="AC2" s="1569"/>
      <c r="AD2" s="1569"/>
      <c r="AE2" s="1567"/>
      <c r="AF2" s="672" t="s">
        <v>99</v>
      </c>
      <c r="AG2" s="672"/>
      <c r="AH2" s="672"/>
      <c r="AI2" s="672"/>
      <c r="AJ2" s="672"/>
      <c r="AK2" s="672"/>
      <c r="AL2" s="672"/>
      <c r="AM2" s="672"/>
      <c r="AN2" s="672"/>
      <c r="AO2" s="672"/>
      <c r="AP2" s="672"/>
      <c r="AQ2" s="672"/>
      <c r="AR2" s="672"/>
      <c r="AS2" s="672"/>
      <c r="AT2" s="672"/>
      <c r="AU2" s="672"/>
      <c r="AV2" s="672"/>
      <c r="AW2" s="672"/>
      <c r="AX2" s="672"/>
      <c r="AY2" s="672"/>
      <c r="AZ2" s="672"/>
      <c r="BA2" s="672"/>
      <c r="BB2" s="672"/>
      <c r="BC2" s="672"/>
      <c r="BD2" s="673"/>
      <c r="BE2" s="672" t="s">
        <v>110</v>
      </c>
      <c r="BF2" s="665"/>
      <c r="BG2" s="665"/>
      <c r="BH2" s="665"/>
      <c r="BI2" s="665"/>
      <c r="BJ2" s="665"/>
      <c r="BK2" s="665"/>
      <c r="BL2" s="665"/>
      <c r="BM2" s="665"/>
      <c r="BN2" s="665"/>
      <c r="BO2" s="665"/>
      <c r="BP2" s="665"/>
      <c r="BQ2" s="665"/>
      <c r="BR2" s="665"/>
      <c r="BS2" s="665"/>
      <c r="BT2" s="665"/>
      <c r="BU2" s="665"/>
      <c r="BV2" s="665"/>
      <c r="BW2" s="665"/>
      <c r="BX2" s="665"/>
      <c r="BY2" s="666"/>
      <c r="BZ2" s="666"/>
      <c r="CA2" s="666"/>
      <c r="CB2" s="666"/>
      <c r="CC2" s="666"/>
      <c r="CD2" s="663"/>
      <c r="CE2" s="663"/>
      <c r="CF2" s="663"/>
      <c r="CG2" s="663"/>
      <c r="CH2" s="663"/>
      <c r="CI2" s="663"/>
      <c r="CJ2" s="663"/>
      <c r="CK2" s="663"/>
      <c r="CL2" s="663"/>
      <c r="CM2" s="663"/>
      <c r="CN2" s="663"/>
      <c r="CO2" s="663"/>
      <c r="CP2" s="663"/>
      <c r="CQ2" s="663"/>
      <c r="CR2" s="663"/>
      <c r="CS2" s="663"/>
      <c r="CT2" s="663"/>
      <c r="CU2" s="663"/>
      <c r="CV2" s="663"/>
      <c r="CW2" s="663"/>
      <c r="CX2" s="663"/>
      <c r="CY2" s="663"/>
      <c r="CZ2" s="663"/>
      <c r="DA2" s="663"/>
      <c r="DB2" s="663"/>
      <c r="DC2" s="663"/>
      <c r="DD2" s="663"/>
      <c r="DE2" s="663"/>
      <c r="DF2" s="663"/>
      <c r="DG2" s="663"/>
      <c r="DH2" s="663"/>
      <c r="DI2" s="663"/>
    </row>
    <row r="3" spans="1:113" ht="48" customHeight="1" thickBot="1" x14ac:dyDescent="0.25">
      <c r="A3" s="305" t="s">
        <v>38</v>
      </c>
      <c r="B3" s="28" t="s">
        <v>83</v>
      </c>
      <c r="C3" s="28" t="s">
        <v>454</v>
      </c>
      <c r="D3" s="28" t="s">
        <v>33</v>
      </c>
      <c r="E3" s="1487" t="s">
        <v>34</v>
      </c>
      <c r="F3" s="1487"/>
      <c r="G3" s="1487"/>
      <c r="H3" s="1487"/>
      <c r="I3" s="1487"/>
      <c r="J3" s="1487"/>
      <c r="K3" s="1487"/>
      <c r="L3" s="1487"/>
      <c r="M3" s="1487"/>
      <c r="N3" s="1487"/>
      <c r="O3" s="1487"/>
      <c r="P3" s="1487"/>
      <c r="Q3" s="1487"/>
      <c r="R3" s="1487"/>
      <c r="S3" s="1487"/>
      <c r="T3" s="1487"/>
      <c r="U3" s="1487"/>
      <c r="V3" s="1487"/>
      <c r="W3" s="1487"/>
      <c r="X3" s="1487"/>
      <c r="Y3" s="1487"/>
      <c r="Z3" s="1487"/>
      <c r="AA3" s="1487"/>
      <c r="AB3" s="1487"/>
      <c r="AC3" s="304" t="s">
        <v>100</v>
      </c>
      <c r="AD3" s="304" t="s">
        <v>101</v>
      </c>
      <c r="AE3" s="453" t="s">
        <v>102</v>
      </c>
      <c r="AF3" s="129" t="s">
        <v>103</v>
      </c>
      <c r="AG3" s="674">
        <v>1</v>
      </c>
      <c r="AH3" s="674">
        <v>2</v>
      </c>
      <c r="AI3" s="674">
        <v>3</v>
      </c>
      <c r="AJ3" s="674">
        <v>4</v>
      </c>
      <c r="AK3" s="674">
        <v>5</v>
      </c>
      <c r="AL3" s="674">
        <v>6</v>
      </c>
      <c r="AM3" s="674">
        <v>7</v>
      </c>
      <c r="AN3" s="674">
        <v>8</v>
      </c>
      <c r="AO3" s="674">
        <v>9</v>
      </c>
      <c r="AP3" s="674">
        <v>10</v>
      </c>
      <c r="AQ3" s="674">
        <v>11</v>
      </c>
      <c r="AR3" s="674">
        <v>12</v>
      </c>
      <c r="AS3" s="674">
        <v>13</v>
      </c>
      <c r="AT3" s="674">
        <v>14</v>
      </c>
      <c r="AU3" s="674">
        <v>15</v>
      </c>
      <c r="AV3" s="674">
        <v>16</v>
      </c>
      <c r="AW3" s="674">
        <v>17</v>
      </c>
      <c r="AX3" s="674">
        <v>18</v>
      </c>
      <c r="AY3" s="674">
        <v>19</v>
      </c>
      <c r="AZ3" s="674">
        <v>20</v>
      </c>
      <c r="BA3" s="674">
        <v>21</v>
      </c>
      <c r="BB3" s="674">
        <v>22</v>
      </c>
      <c r="BC3" s="674">
        <v>23</v>
      </c>
      <c r="BD3" s="129" t="s">
        <v>104</v>
      </c>
    </row>
    <row r="4" spans="1:113" ht="10.5" customHeight="1" thickBot="1" x14ac:dyDescent="0.25">
      <c r="A4" s="283" t="s">
        <v>166</v>
      </c>
      <c r="B4" s="115"/>
      <c r="C4" s="115"/>
      <c r="D4" s="115"/>
      <c r="E4" s="115">
        <v>1</v>
      </c>
      <c r="F4" s="115">
        <v>2</v>
      </c>
      <c r="G4" s="115">
        <v>3</v>
      </c>
      <c r="H4" s="284">
        <v>4</v>
      </c>
      <c r="I4" s="115">
        <v>5</v>
      </c>
      <c r="J4" s="115">
        <v>6</v>
      </c>
      <c r="K4" s="115">
        <v>7</v>
      </c>
      <c r="L4" s="115">
        <v>8</v>
      </c>
      <c r="M4" s="115">
        <v>9</v>
      </c>
      <c r="N4" s="284">
        <v>10</v>
      </c>
      <c r="O4" s="115">
        <v>11</v>
      </c>
      <c r="P4" s="115">
        <v>12</v>
      </c>
      <c r="Q4" s="115">
        <v>13</v>
      </c>
      <c r="R4" s="115">
        <v>14</v>
      </c>
      <c r="S4" s="115">
        <v>15</v>
      </c>
      <c r="T4" s="115">
        <v>16</v>
      </c>
      <c r="U4" s="115">
        <v>17</v>
      </c>
      <c r="V4" s="284">
        <v>18</v>
      </c>
      <c r="W4" s="115">
        <v>19</v>
      </c>
      <c r="X4" s="115">
        <v>20</v>
      </c>
      <c r="Y4" s="115">
        <v>21</v>
      </c>
      <c r="Z4" s="115">
        <v>22</v>
      </c>
      <c r="AA4" s="115">
        <v>23</v>
      </c>
      <c r="AB4" s="115">
        <v>24</v>
      </c>
    </row>
    <row r="5" spans="1:113" ht="10.5" customHeight="1" thickBot="1" x14ac:dyDescent="0.25">
      <c r="A5" s="306" t="s">
        <v>94</v>
      </c>
      <c r="B5" s="820"/>
      <c r="C5" s="307"/>
      <c r="D5" s="613"/>
      <c r="E5" s="308">
        <v>1</v>
      </c>
      <c r="F5" s="308">
        <v>1</v>
      </c>
      <c r="G5" s="308">
        <v>1</v>
      </c>
      <c r="H5" s="309">
        <v>1</v>
      </c>
      <c r="I5" s="308">
        <v>1</v>
      </c>
      <c r="J5" s="308">
        <v>1</v>
      </c>
      <c r="K5" s="308">
        <v>1</v>
      </c>
      <c r="L5" s="308">
        <v>1</v>
      </c>
      <c r="M5" s="308">
        <v>1</v>
      </c>
      <c r="N5" s="309">
        <v>1</v>
      </c>
      <c r="O5" s="308">
        <v>1</v>
      </c>
      <c r="P5" s="308">
        <v>1</v>
      </c>
      <c r="Q5" s="308">
        <v>1</v>
      </c>
      <c r="R5" s="308">
        <v>1</v>
      </c>
      <c r="S5" s="308">
        <v>1</v>
      </c>
      <c r="T5" s="308">
        <v>1</v>
      </c>
      <c r="U5" s="308">
        <v>1</v>
      </c>
      <c r="V5" s="309">
        <v>1</v>
      </c>
      <c r="W5" s="308">
        <v>1</v>
      </c>
      <c r="X5" s="308">
        <v>1</v>
      </c>
      <c r="Y5" s="308">
        <v>1</v>
      </c>
      <c r="Z5" s="308">
        <v>1</v>
      </c>
      <c r="AA5" s="308">
        <v>1</v>
      </c>
      <c r="AB5" s="308">
        <v>1</v>
      </c>
    </row>
    <row r="6" spans="1:113" ht="10.5" customHeight="1" x14ac:dyDescent="0.2">
      <c r="A6" s="1415" t="s">
        <v>3</v>
      </c>
      <c r="B6" s="1442" t="s">
        <v>167</v>
      </c>
      <c r="C6" s="695" t="s">
        <v>118</v>
      </c>
      <c r="D6" s="726" t="s">
        <v>27</v>
      </c>
      <c r="E6" s="50">
        <f>ROUND(SQRT(E8^2+(E9-E10)^2)*1000/(1.73*E14),0)</f>
        <v>10</v>
      </c>
      <c r="F6" s="50">
        <f t="shared" ref="F6:AB6" si="0">ROUND(SQRT(F8^2+(F9-F10)^2)*1000/(1.73*F14),0)</f>
        <v>10</v>
      </c>
      <c r="G6" s="50">
        <f t="shared" si="0"/>
        <v>10</v>
      </c>
      <c r="H6" s="253">
        <f t="shared" si="0"/>
        <v>10</v>
      </c>
      <c r="I6" s="50">
        <f t="shared" si="0"/>
        <v>10</v>
      </c>
      <c r="J6" s="50">
        <f t="shared" si="0"/>
        <v>11</v>
      </c>
      <c r="K6" s="50">
        <f t="shared" si="0"/>
        <v>11</v>
      </c>
      <c r="L6" s="50">
        <f t="shared" si="0"/>
        <v>12</v>
      </c>
      <c r="M6" s="50">
        <f t="shared" si="0"/>
        <v>12</v>
      </c>
      <c r="N6" s="253">
        <f t="shared" si="0"/>
        <v>18</v>
      </c>
      <c r="O6" s="50">
        <f t="shared" si="0"/>
        <v>35</v>
      </c>
      <c r="P6" s="50">
        <f t="shared" si="0"/>
        <v>32</v>
      </c>
      <c r="Q6" s="50">
        <f t="shared" si="0"/>
        <v>11</v>
      </c>
      <c r="R6" s="50">
        <f t="shared" si="0"/>
        <v>33</v>
      </c>
      <c r="S6" s="50">
        <f t="shared" si="0"/>
        <v>34</v>
      </c>
      <c r="T6" s="50">
        <f t="shared" si="0"/>
        <v>31</v>
      </c>
      <c r="U6" s="50">
        <f t="shared" si="0"/>
        <v>32</v>
      </c>
      <c r="V6" s="253">
        <f t="shared" si="0"/>
        <v>32</v>
      </c>
      <c r="W6" s="50">
        <f t="shared" si="0"/>
        <v>23</v>
      </c>
      <c r="X6" s="50">
        <f t="shared" si="0"/>
        <v>11</v>
      </c>
      <c r="Y6" s="50">
        <f t="shared" si="0"/>
        <v>11</v>
      </c>
      <c r="Z6" s="50">
        <f t="shared" si="0"/>
        <v>11</v>
      </c>
      <c r="AA6" s="50">
        <f t="shared" si="0"/>
        <v>11</v>
      </c>
      <c r="AB6" s="50">
        <f t="shared" si="0"/>
        <v>10</v>
      </c>
      <c r="AC6" s="41" t="s">
        <v>107</v>
      </c>
      <c r="AD6" s="43">
        <f>AD8/AC8</f>
        <v>0.76488726151474273</v>
      </c>
      <c r="AE6" s="49"/>
      <c r="AF6" s="310"/>
      <c r="AG6" s="76"/>
      <c r="AH6" s="76"/>
      <c r="AI6" s="76"/>
      <c r="AJ6" s="76"/>
      <c r="AK6" s="76"/>
      <c r="AL6" s="76"/>
      <c r="AM6" s="76"/>
      <c r="AN6" s="76"/>
      <c r="AO6" s="76"/>
      <c r="AP6" s="76"/>
      <c r="AQ6" s="76"/>
      <c r="AR6" s="76"/>
      <c r="AS6" s="76"/>
      <c r="AT6" s="76"/>
      <c r="AU6" s="76"/>
      <c r="AV6" s="76"/>
      <c r="AW6" s="76"/>
      <c r="AX6" s="76"/>
      <c r="AY6" s="76"/>
      <c r="AZ6" s="76"/>
      <c r="BA6" s="76"/>
      <c r="BB6" s="76"/>
      <c r="BC6" s="76"/>
      <c r="BD6" s="76"/>
    </row>
    <row r="7" spans="1:113" ht="10.5" customHeight="1" x14ac:dyDescent="0.2">
      <c r="A7" s="1439"/>
      <c r="B7" s="1443"/>
      <c r="C7" s="846" t="s">
        <v>115</v>
      </c>
      <c r="D7" s="102" t="s">
        <v>27</v>
      </c>
      <c r="E7" s="81">
        <v>9</v>
      </c>
      <c r="F7" s="81">
        <v>9.1</v>
      </c>
      <c r="G7" s="81">
        <v>9.1</v>
      </c>
      <c r="H7" s="274">
        <v>9.6999999999999993</v>
      </c>
      <c r="I7" s="81">
        <v>9.9</v>
      </c>
      <c r="J7" s="81">
        <v>9.9</v>
      </c>
      <c r="K7" s="81">
        <v>10.5</v>
      </c>
      <c r="L7" s="81">
        <v>10.9</v>
      </c>
      <c r="M7" s="81">
        <v>10.6</v>
      </c>
      <c r="N7" s="274">
        <v>36.5</v>
      </c>
      <c r="O7" s="81">
        <v>37</v>
      </c>
      <c r="P7" s="81">
        <v>9.6999999999999993</v>
      </c>
      <c r="Q7" s="81">
        <v>22.8</v>
      </c>
      <c r="R7" s="81">
        <v>35.200000000000003</v>
      </c>
      <c r="S7" s="81">
        <v>37.799999999999997</v>
      </c>
      <c r="T7" s="81">
        <v>34</v>
      </c>
      <c r="U7" s="81">
        <v>34.200000000000003</v>
      </c>
      <c r="V7" s="274">
        <v>26.6</v>
      </c>
      <c r="W7" s="81">
        <v>9.6999999999999993</v>
      </c>
      <c r="X7" s="81">
        <v>10.5</v>
      </c>
      <c r="Y7" s="81">
        <v>10.199999999999999</v>
      </c>
      <c r="Z7" s="81">
        <v>9.4</v>
      </c>
      <c r="AA7" s="81">
        <v>9.5</v>
      </c>
      <c r="AB7" s="81">
        <v>10.1</v>
      </c>
      <c r="AC7" s="254"/>
      <c r="AD7" s="129"/>
      <c r="AE7" s="49"/>
      <c r="AF7" s="76"/>
      <c r="AG7" s="76"/>
      <c r="AH7" s="76"/>
      <c r="AI7" s="76"/>
      <c r="AJ7" s="76"/>
      <c r="AK7" s="76"/>
      <c r="AL7" s="76"/>
      <c r="AM7" s="76"/>
      <c r="AN7" s="76"/>
      <c r="AO7" s="76"/>
      <c r="AP7" s="76"/>
      <c r="AQ7" s="76"/>
      <c r="AR7" s="76"/>
      <c r="AS7" s="76"/>
      <c r="AT7" s="76"/>
      <c r="AU7" s="76"/>
      <c r="AV7" s="76"/>
      <c r="AW7" s="76"/>
      <c r="AX7" s="76"/>
      <c r="AY7" s="76"/>
      <c r="AZ7" s="76"/>
      <c r="BA7" s="76"/>
      <c r="BB7" s="76"/>
      <c r="BC7" s="76"/>
      <c r="BD7" s="76"/>
    </row>
    <row r="8" spans="1:113" ht="10.5" customHeight="1" x14ac:dyDescent="0.2">
      <c r="A8" s="1439"/>
      <c r="B8" s="1443"/>
      <c r="C8" s="846" t="s">
        <v>908</v>
      </c>
      <c r="D8" s="102" t="s">
        <v>108</v>
      </c>
      <c r="E8" s="51">
        <v>9.7439999999999999E-2</v>
      </c>
      <c r="F8" s="51">
        <v>9.6000000000000002E-2</v>
      </c>
      <c r="G8" s="51">
        <v>9.7200000000000009E-2</v>
      </c>
      <c r="H8" s="330">
        <v>9.6000000000000002E-2</v>
      </c>
      <c r="I8" s="51">
        <v>0.10224</v>
      </c>
      <c r="J8" s="51">
        <v>0.10488</v>
      </c>
      <c r="K8" s="51">
        <v>0.10607999999999999</v>
      </c>
      <c r="L8" s="51">
        <v>0.11544</v>
      </c>
      <c r="M8" s="51">
        <v>0.11712</v>
      </c>
      <c r="N8" s="330">
        <v>0.15143999999999999</v>
      </c>
      <c r="O8" s="51">
        <v>0.28992000000000001</v>
      </c>
      <c r="P8" s="51">
        <v>0.26639999999999997</v>
      </c>
      <c r="Q8" s="51">
        <v>0.10607999999999999</v>
      </c>
      <c r="R8" s="51">
        <v>0.2676</v>
      </c>
      <c r="S8" s="51">
        <v>0.27888000000000002</v>
      </c>
      <c r="T8" s="51">
        <v>0.23280000000000001</v>
      </c>
      <c r="U8" s="51">
        <v>0.24263999999999999</v>
      </c>
      <c r="V8" s="330">
        <v>0.25631999999999999</v>
      </c>
      <c r="W8" s="51">
        <v>0.19103999999999999</v>
      </c>
      <c r="X8" s="51">
        <v>0.10512000000000001</v>
      </c>
      <c r="Y8" s="51">
        <v>0.11064</v>
      </c>
      <c r="Z8" s="51">
        <v>0.10248</v>
      </c>
      <c r="AA8" s="51">
        <v>0.10272000000000001</v>
      </c>
      <c r="AB8" s="51">
        <v>9.9599999999999994E-2</v>
      </c>
      <c r="AC8" s="41">
        <f>SUM(E8:AB8)</f>
        <v>3.7360800000000003</v>
      </c>
      <c r="AD8" s="43">
        <f>SUM(E9:AB9)</f>
        <v>2.8576800000000002</v>
      </c>
      <c r="AE8" s="49">
        <v>2.4</v>
      </c>
      <c r="AF8" s="258"/>
      <c r="AG8" s="258"/>
      <c r="AH8" s="258"/>
      <c r="AI8" s="258"/>
      <c r="AJ8" s="258"/>
      <c r="AK8" s="258"/>
      <c r="AL8" s="258"/>
      <c r="AM8" s="258"/>
      <c r="AN8" s="258"/>
      <c r="AO8" s="258"/>
      <c r="AP8" s="258"/>
      <c r="AQ8" s="258"/>
      <c r="AR8" s="258"/>
      <c r="AS8" s="258"/>
      <c r="AT8" s="258"/>
      <c r="AU8" s="258"/>
      <c r="AV8" s="258"/>
      <c r="AW8" s="258"/>
      <c r="AX8" s="258"/>
      <c r="AY8" s="258"/>
      <c r="AZ8" s="258"/>
      <c r="BA8" s="258"/>
      <c r="BB8" s="258"/>
      <c r="BC8" s="258"/>
      <c r="BD8" s="258"/>
    </row>
    <row r="9" spans="1:113" ht="10.5" customHeight="1" x14ac:dyDescent="0.2">
      <c r="A9" s="1439"/>
      <c r="B9" s="1443"/>
      <c r="C9" s="846" t="s">
        <v>908</v>
      </c>
      <c r="D9" s="102" t="s">
        <v>906</v>
      </c>
      <c r="E9" s="51">
        <v>5.0880000000000002E-2</v>
      </c>
      <c r="F9" s="51">
        <v>4.6560000000000004E-2</v>
      </c>
      <c r="G9" s="51">
        <v>4.8000000000000001E-2</v>
      </c>
      <c r="H9" s="330">
        <v>5.3039999999999997E-2</v>
      </c>
      <c r="I9" s="51">
        <v>5.2319999999999998E-2</v>
      </c>
      <c r="J9" s="51">
        <v>5.1840000000000004E-2</v>
      </c>
      <c r="K9" s="51">
        <v>5.1840000000000004E-2</v>
      </c>
      <c r="L9" s="51">
        <v>5.9279999999999999E-2</v>
      </c>
      <c r="M9" s="51">
        <v>0.06</v>
      </c>
      <c r="N9" s="330">
        <v>0.12720000000000001</v>
      </c>
      <c r="O9" s="51">
        <v>0.26472000000000001</v>
      </c>
      <c r="P9" s="51">
        <v>0.23591999999999999</v>
      </c>
      <c r="Q9" s="51">
        <v>5.3999999999999999E-2</v>
      </c>
      <c r="R9" s="51">
        <v>0.25536000000000003</v>
      </c>
      <c r="S9" s="51">
        <v>0.25631999999999999</v>
      </c>
      <c r="T9" s="51">
        <v>0.24959999999999999</v>
      </c>
      <c r="U9" s="51">
        <v>0.24480000000000002</v>
      </c>
      <c r="V9" s="330">
        <v>0.24647999999999998</v>
      </c>
      <c r="W9" s="51">
        <v>0.17232</v>
      </c>
      <c r="X9" s="51">
        <v>5.4479999999999994E-2</v>
      </c>
      <c r="Y9" s="51">
        <v>5.5200000000000006E-2</v>
      </c>
      <c r="Z9" s="51">
        <v>5.4960000000000002E-2</v>
      </c>
      <c r="AA9" s="51">
        <v>5.568E-2</v>
      </c>
      <c r="AB9" s="51">
        <v>5.688E-2</v>
      </c>
      <c r="AC9" s="41"/>
      <c r="AD9" s="43"/>
      <c r="AE9" s="49"/>
      <c r="AF9" s="258"/>
      <c r="AG9" s="258"/>
      <c r="AH9" s="258"/>
      <c r="AI9" s="258"/>
      <c r="AJ9" s="258"/>
      <c r="AK9" s="258"/>
      <c r="AL9" s="258"/>
      <c r="AM9" s="258"/>
      <c r="AN9" s="258"/>
      <c r="AO9" s="258"/>
      <c r="AP9" s="258"/>
      <c r="AQ9" s="258"/>
      <c r="AR9" s="258"/>
      <c r="AS9" s="258"/>
      <c r="AT9" s="258"/>
      <c r="AU9" s="258"/>
      <c r="AV9" s="258"/>
      <c r="AW9" s="258"/>
      <c r="AX9" s="258"/>
      <c r="AY9" s="258"/>
      <c r="AZ9" s="258"/>
      <c r="BA9" s="258"/>
      <c r="BB9" s="258"/>
      <c r="BC9" s="258"/>
      <c r="BD9" s="258"/>
    </row>
    <row r="10" spans="1:113" ht="10.5" customHeight="1" x14ac:dyDescent="0.2">
      <c r="A10" s="1440"/>
      <c r="B10" s="1444"/>
      <c r="C10" s="846" t="s">
        <v>908</v>
      </c>
      <c r="D10" s="103" t="s">
        <v>907</v>
      </c>
      <c r="E10" s="142">
        <v>0</v>
      </c>
      <c r="F10" s="142">
        <v>0</v>
      </c>
      <c r="G10" s="142">
        <v>0</v>
      </c>
      <c r="H10" s="332">
        <v>0</v>
      </c>
      <c r="I10" s="142">
        <v>0</v>
      </c>
      <c r="J10" s="142">
        <v>0</v>
      </c>
      <c r="K10" s="142">
        <v>0</v>
      </c>
      <c r="L10" s="142">
        <v>0</v>
      </c>
      <c r="M10" s="142">
        <v>0</v>
      </c>
      <c r="N10" s="332">
        <v>0</v>
      </c>
      <c r="O10" s="142">
        <v>0</v>
      </c>
      <c r="P10" s="142">
        <v>0</v>
      </c>
      <c r="Q10" s="142">
        <v>0</v>
      </c>
      <c r="R10" s="142">
        <v>0</v>
      </c>
      <c r="S10" s="142">
        <v>0</v>
      </c>
      <c r="T10" s="142">
        <v>0</v>
      </c>
      <c r="U10" s="142">
        <v>0</v>
      </c>
      <c r="V10" s="332">
        <v>0</v>
      </c>
      <c r="W10" s="142">
        <v>0</v>
      </c>
      <c r="X10" s="142">
        <v>0</v>
      </c>
      <c r="Y10" s="142">
        <v>0</v>
      </c>
      <c r="Z10" s="142">
        <v>0</v>
      </c>
      <c r="AA10" s="142">
        <v>0</v>
      </c>
      <c r="AB10" s="142">
        <v>0</v>
      </c>
      <c r="AC10" s="41"/>
      <c r="AD10" s="43"/>
      <c r="AE10" s="49"/>
      <c r="AF10" s="258"/>
      <c r="AG10" s="258"/>
      <c r="AH10" s="258"/>
      <c r="AI10" s="258"/>
      <c r="AJ10" s="258"/>
      <c r="AK10" s="258"/>
      <c r="AL10" s="258"/>
      <c r="AM10" s="258"/>
      <c r="AN10" s="258"/>
      <c r="AO10" s="258"/>
      <c r="AP10" s="258"/>
      <c r="AQ10" s="258"/>
      <c r="AR10" s="258"/>
      <c r="AS10" s="258"/>
      <c r="AT10" s="258"/>
      <c r="AU10" s="258"/>
      <c r="AV10" s="258"/>
      <c r="AW10" s="258"/>
      <c r="AX10" s="258"/>
      <c r="AY10" s="258"/>
      <c r="AZ10" s="258"/>
      <c r="BA10" s="258"/>
      <c r="BB10" s="258"/>
      <c r="BC10" s="258"/>
      <c r="BD10" s="258"/>
    </row>
    <row r="11" spans="1:113" ht="10.5" customHeight="1" thickBot="1" x14ac:dyDescent="0.25">
      <c r="A11" s="1441"/>
      <c r="B11" s="1445"/>
      <c r="C11" s="197"/>
      <c r="D11" s="166" t="s">
        <v>35</v>
      </c>
      <c r="E11" s="45">
        <f>(E9-E10)/E8</f>
        <v>0.52216748768472909</v>
      </c>
      <c r="F11" s="45">
        <f>(F9-F10)/F8</f>
        <v>0.48500000000000004</v>
      </c>
      <c r="G11" s="45">
        <f>(G9-G10)/G8</f>
        <v>0.49382716049382713</v>
      </c>
      <c r="H11" s="286">
        <f t="shared" ref="H11:AB11" si="1">(H9-H10)/H8</f>
        <v>0.55249999999999999</v>
      </c>
      <c r="I11" s="45">
        <f t="shared" si="1"/>
        <v>0.51173708920187788</v>
      </c>
      <c r="J11" s="45">
        <f t="shared" si="1"/>
        <v>0.49427917620137302</v>
      </c>
      <c r="K11" s="45">
        <f t="shared" si="1"/>
        <v>0.4886877828054299</v>
      </c>
      <c r="L11" s="45">
        <f t="shared" si="1"/>
        <v>0.51351351351351349</v>
      </c>
      <c r="M11" s="45">
        <f t="shared" si="1"/>
        <v>0.51229508196721307</v>
      </c>
      <c r="N11" s="286">
        <f t="shared" si="1"/>
        <v>0.8399366085578448</v>
      </c>
      <c r="O11" s="45">
        <f t="shared" si="1"/>
        <v>0.91307947019867552</v>
      </c>
      <c r="P11" s="45">
        <f t="shared" si="1"/>
        <v>0.88558558558558564</v>
      </c>
      <c r="Q11" s="45">
        <f t="shared" si="1"/>
        <v>0.50904977375565619</v>
      </c>
      <c r="R11" s="45">
        <f t="shared" si="1"/>
        <v>0.95426008968609877</v>
      </c>
      <c r="S11" s="45">
        <f t="shared" si="1"/>
        <v>0.91910499139414792</v>
      </c>
      <c r="T11" s="45">
        <f t="shared" si="1"/>
        <v>1.0721649484536082</v>
      </c>
      <c r="U11" s="45">
        <f t="shared" si="1"/>
        <v>1.0089020771513355</v>
      </c>
      <c r="V11" s="286">
        <f t="shared" si="1"/>
        <v>0.96161048689138573</v>
      </c>
      <c r="W11" s="45">
        <f t="shared" si="1"/>
        <v>0.90201005025125636</v>
      </c>
      <c r="X11" s="45">
        <f t="shared" si="1"/>
        <v>0.51826484018264829</v>
      </c>
      <c r="Y11" s="45">
        <f t="shared" si="1"/>
        <v>0.49891540130151846</v>
      </c>
      <c r="Z11" s="45">
        <f t="shared" si="1"/>
        <v>0.53629976580796257</v>
      </c>
      <c r="AA11" s="45">
        <f t="shared" si="1"/>
        <v>0.54205607476635509</v>
      </c>
      <c r="AB11" s="45">
        <f t="shared" si="1"/>
        <v>0.57108433734939767</v>
      </c>
      <c r="AC11" s="41"/>
      <c r="AD11" s="43"/>
      <c r="AE11" s="49"/>
      <c r="AF11" s="256"/>
      <c r="AG11" s="256"/>
      <c r="AH11" s="256"/>
      <c r="AI11" s="256"/>
      <c r="AJ11" s="256"/>
      <c r="AK11" s="256"/>
      <c r="AL11" s="256"/>
      <c r="AM11" s="256"/>
      <c r="AN11" s="256"/>
      <c r="AO11" s="256"/>
      <c r="AP11" s="256"/>
      <c r="AQ11" s="256"/>
      <c r="AR11" s="256"/>
      <c r="AS11" s="256"/>
      <c r="AT11" s="256"/>
      <c r="AU11" s="256"/>
      <c r="AV11" s="256"/>
      <c r="AW11" s="256"/>
      <c r="AX11" s="256"/>
      <c r="AY11" s="256"/>
      <c r="AZ11" s="256"/>
      <c r="BA11" s="256"/>
      <c r="BB11" s="256"/>
      <c r="BC11" s="256"/>
      <c r="BD11" s="256"/>
    </row>
    <row r="12" spans="1:113" ht="10.5" customHeight="1" thickBot="1" x14ac:dyDescent="0.25">
      <c r="A12" s="311" t="s">
        <v>453</v>
      </c>
      <c r="B12" s="311"/>
      <c r="C12" s="312"/>
      <c r="D12" s="614"/>
      <c r="E12" s="313">
        <f>SQRT(E8*E8+(E9-E10)*(E9-E10))</f>
        <v>0.10992419205980093</v>
      </c>
      <c r="F12" s="313">
        <f t="shared" ref="F12:AB12" si="2">SQRT(F8*F8+(F9-F10)*(F9-F10))</f>
        <v>0.10669504955713738</v>
      </c>
      <c r="G12" s="313">
        <f t="shared" si="2"/>
        <v>0.10840590389826563</v>
      </c>
      <c r="H12" s="314">
        <f t="shared" si="2"/>
        <v>0.10967789932342796</v>
      </c>
      <c r="I12" s="313">
        <f t="shared" si="2"/>
        <v>0.11484946669445183</v>
      </c>
      <c r="J12" s="313">
        <f t="shared" si="2"/>
        <v>0.11699230743942099</v>
      </c>
      <c r="K12" s="313">
        <f t="shared" si="2"/>
        <v>0.11806926780496269</v>
      </c>
      <c r="L12" s="313">
        <f t="shared" si="2"/>
        <v>0.12977099830085304</v>
      </c>
      <c r="M12" s="313">
        <f t="shared" si="2"/>
        <v>0.13159443149312969</v>
      </c>
      <c r="N12" s="314">
        <f t="shared" si="2"/>
        <v>0.19777237825338501</v>
      </c>
      <c r="O12" s="313">
        <f t="shared" si="2"/>
        <v>0.39259430051899635</v>
      </c>
      <c r="P12" s="313">
        <f t="shared" si="2"/>
        <v>0.35584716719400755</v>
      </c>
      <c r="Q12" s="313">
        <f t="shared" si="2"/>
        <v>0.1190334675626985</v>
      </c>
      <c r="R12" s="313">
        <f t="shared" si="2"/>
        <v>0.36988983441019307</v>
      </c>
      <c r="S12" s="313">
        <f t="shared" si="2"/>
        <v>0.37877961507979807</v>
      </c>
      <c r="T12" s="313">
        <f t="shared" si="2"/>
        <v>0.34131510367986939</v>
      </c>
      <c r="U12" s="315">
        <f t="shared" si="2"/>
        <v>0.34467551349058728</v>
      </c>
      <c r="V12" s="314">
        <f t="shared" si="2"/>
        <v>0.35560136782639068</v>
      </c>
      <c r="W12" s="313">
        <f t="shared" si="2"/>
        <v>0.25727507457971904</v>
      </c>
      <c r="X12" s="315">
        <f t="shared" si="2"/>
        <v>0.11839883783213415</v>
      </c>
      <c r="Y12" s="315">
        <f t="shared" si="2"/>
        <v>0.12364566146856913</v>
      </c>
      <c r="Z12" s="313">
        <f t="shared" si="2"/>
        <v>0.1162873681876067</v>
      </c>
      <c r="AA12" s="313">
        <f t="shared" si="2"/>
        <v>0.11684032180715698</v>
      </c>
      <c r="AB12" s="313">
        <f t="shared" si="2"/>
        <v>0.11469740363234034</v>
      </c>
      <c r="AC12" s="54">
        <f>MAX(E12:AB12)</f>
        <v>0.39259430051899635</v>
      </c>
      <c r="AD12" s="54"/>
      <c r="AE12" s="55"/>
      <c r="AF12" s="256"/>
      <c r="AG12" s="256"/>
      <c r="AH12" s="256"/>
      <c r="AI12" s="256"/>
      <c r="AJ12" s="256"/>
      <c r="AK12" s="256"/>
      <c r="AL12" s="256"/>
      <c r="AM12" s="256"/>
      <c r="AN12" s="256"/>
      <c r="AO12" s="256"/>
      <c r="AP12" s="256"/>
      <c r="AQ12" s="256"/>
      <c r="AR12" s="256"/>
      <c r="AS12" s="256"/>
      <c r="AT12" s="256"/>
      <c r="AU12" s="256"/>
      <c r="AV12" s="256"/>
      <c r="AW12" s="256"/>
      <c r="AX12" s="256"/>
      <c r="AY12" s="256"/>
      <c r="AZ12" s="256"/>
      <c r="BA12" s="256"/>
      <c r="BB12" s="256"/>
      <c r="BC12" s="256"/>
      <c r="BD12" s="256"/>
    </row>
    <row r="13" spans="1:113" s="1" customFormat="1" ht="10.5" customHeight="1" thickBot="1" x14ac:dyDescent="0.25">
      <c r="A13" s="1176" t="s">
        <v>89</v>
      </c>
      <c r="B13" s="641"/>
      <c r="C13" s="518"/>
      <c r="D13" s="598"/>
      <c r="E13" s="120">
        <v>1</v>
      </c>
      <c r="F13" s="120">
        <v>2</v>
      </c>
      <c r="G13" s="120">
        <v>3</v>
      </c>
      <c r="H13" s="284">
        <v>4</v>
      </c>
      <c r="I13" s="120">
        <v>5</v>
      </c>
      <c r="J13" s="284">
        <v>6</v>
      </c>
      <c r="K13" s="120">
        <v>7</v>
      </c>
      <c r="L13" s="120">
        <v>8</v>
      </c>
      <c r="M13" s="120">
        <v>9</v>
      </c>
      <c r="N13" s="284">
        <v>10</v>
      </c>
      <c r="O13" s="120">
        <v>11</v>
      </c>
      <c r="P13" s="120">
        <v>12</v>
      </c>
      <c r="Q13" s="120">
        <v>13</v>
      </c>
      <c r="R13" s="120">
        <v>14</v>
      </c>
      <c r="S13" s="120">
        <v>15</v>
      </c>
      <c r="T13" s="120">
        <v>16</v>
      </c>
      <c r="U13" s="120">
        <v>17</v>
      </c>
      <c r="V13" s="284">
        <v>18</v>
      </c>
      <c r="W13" s="120">
        <v>19</v>
      </c>
      <c r="X13" s="120">
        <v>20</v>
      </c>
      <c r="Y13" s="120">
        <v>21</v>
      </c>
      <c r="Z13" s="120">
        <v>22</v>
      </c>
      <c r="AA13" s="120">
        <v>23</v>
      </c>
      <c r="AB13" s="120">
        <v>24</v>
      </c>
      <c r="AC13" s="249"/>
      <c r="AD13" s="249"/>
      <c r="AE13" s="249"/>
      <c r="AF13" s="249"/>
      <c r="AG13" s="249"/>
      <c r="AH13" s="249"/>
      <c r="AI13" s="249"/>
      <c r="AJ13" s="249"/>
      <c r="AK13" s="249"/>
      <c r="AL13" s="249"/>
      <c r="AM13" s="249"/>
      <c r="AN13" s="249"/>
      <c r="AO13" s="249"/>
      <c r="AP13" s="249"/>
      <c r="AQ13" s="249"/>
      <c r="AR13" s="249"/>
      <c r="AS13" s="249"/>
      <c r="AT13" s="249"/>
      <c r="AU13" s="249"/>
      <c r="AV13" s="249"/>
      <c r="AW13" s="249"/>
      <c r="AX13" s="249"/>
      <c r="AY13" s="249"/>
      <c r="AZ13" s="249"/>
      <c r="BA13" s="249"/>
      <c r="BB13" s="249"/>
      <c r="BC13" s="249"/>
      <c r="BD13" s="249"/>
      <c r="BE13" s="249"/>
      <c r="BF13" s="249"/>
      <c r="BG13" s="249"/>
      <c r="BH13" s="249"/>
      <c r="BI13" s="249"/>
      <c r="BJ13" s="249"/>
      <c r="BK13" s="249"/>
      <c r="BL13" s="249"/>
      <c r="BM13" s="249"/>
      <c r="BN13" s="249"/>
      <c r="BO13" s="249"/>
      <c r="BP13" s="249"/>
      <c r="BQ13" s="249"/>
      <c r="BR13" s="249"/>
      <c r="BS13" s="249"/>
      <c r="BT13" s="249"/>
      <c r="BU13" s="249"/>
      <c r="BV13" s="249"/>
      <c r="BW13" s="249"/>
      <c r="BX13" s="249"/>
      <c r="BY13" s="121"/>
      <c r="BZ13" s="121"/>
      <c r="CA13" s="121"/>
      <c r="CB13" s="121"/>
      <c r="CC13" s="121"/>
    </row>
    <row r="14" spans="1:113" s="1" customFormat="1" ht="10.5" customHeight="1" thickBot="1" x14ac:dyDescent="0.25">
      <c r="A14" s="316" t="s">
        <v>69</v>
      </c>
      <c r="B14" s="317"/>
      <c r="C14" s="776" t="s">
        <v>115</v>
      </c>
      <c r="D14" s="819" t="s">
        <v>32</v>
      </c>
      <c r="E14" s="317">
        <v>6.4</v>
      </c>
      <c r="F14" s="317">
        <v>6.4</v>
      </c>
      <c r="G14" s="317">
        <v>6.4</v>
      </c>
      <c r="H14" s="318">
        <v>6.4</v>
      </c>
      <c r="I14" s="317">
        <v>6.4</v>
      </c>
      <c r="J14" s="317">
        <v>6.4</v>
      </c>
      <c r="K14" s="317">
        <v>6.4</v>
      </c>
      <c r="L14" s="317">
        <v>6.4</v>
      </c>
      <c r="M14" s="317">
        <v>6.4</v>
      </c>
      <c r="N14" s="318">
        <v>6.4</v>
      </c>
      <c r="O14" s="317">
        <v>6.4</v>
      </c>
      <c r="P14" s="317">
        <v>6.4</v>
      </c>
      <c r="Q14" s="317">
        <v>6.4</v>
      </c>
      <c r="R14" s="317">
        <v>6.4</v>
      </c>
      <c r="S14" s="317">
        <v>6.4</v>
      </c>
      <c r="T14" s="317">
        <v>6.3</v>
      </c>
      <c r="U14" s="317">
        <v>6.3</v>
      </c>
      <c r="V14" s="318">
        <v>6.4</v>
      </c>
      <c r="W14" s="317">
        <v>6.4</v>
      </c>
      <c r="X14" s="317">
        <v>6.4</v>
      </c>
      <c r="Y14" s="317">
        <v>6.3</v>
      </c>
      <c r="Z14" s="317">
        <v>6.4</v>
      </c>
      <c r="AA14" s="317">
        <v>6.4</v>
      </c>
      <c r="AB14" s="317">
        <v>6.4</v>
      </c>
      <c r="AC14" s="256"/>
      <c r="AD14" s="256"/>
      <c r="AE14" s="256"/>
      <c r="AF14" s="249"/>
      <c r="AG14" s="249"/>
      <c r="AH14" s="249"/>
      <c r="AI14" s="249"/>
      <c r="AJ14" s="249"/>
      <c r="AK14" s="249"/>
      <c r="AL14" s="249"/>
      <c r="AM14" s="249"/>
      <c r="AN14" s="249"/>
      <c r="AO14" s="249"/>
      <c r="AP14" s="249"/>
      <c r="AQ14" s="249"/>
      <c r="AR14" s="249"/>
      <c r="AS14" s="249"/>
      <c r="AT14" s="249"/>
      <c r="AU14" s="249"/>
      <c r="AV14" s="249"/>
      <c r="AW14" s="249"/>
      <c r="AX14" s="249"/>
      <c r="AY14" s="249"/>
      <c r="AZ14" s="249"/>
      <c r="BA14" s="249"/>
      <c r="BB14" s="249"/>
      <c r="BC14" s="249"/>
      <c r="BD14" s="249"/>
      <c r="BE14" s="249"/>
      <c r="BF14" s="249"/>
      <c r="BG14" s="249"/>
      <c r="BH14" s="249"/>
      <c r="BI14" s="249"/>
      <c r="BJ14" s="249"/>
      <c r="BK14" s="249"/>
      <c r="BL14" s="249"/>
      <c r="BM14" s="249"/>
      <c r="BN14" s="249"/>
      <c r="BO14" s="249"/>
      <c r="BP14" s="249"/>
      <c r="BQ14" s="249"/>
      <c r="BR14" s="249"/>
      <c r="BS14" s="249"/>
      <c r="BT14" s="249"/>
      <c r="BU14" s="249"/>
      <c r="BV14" s="249"/>
      <c r="BW14" s="249"/>
      <c r="BX14" s="249"/>
      <c r="BY14" s="121"/>
      <c r="BZ14" s="121"/>
      <c r="CA14" s="121"/>
      <c r="CB14" s="121"/>
      <c r="CC14" s="121"/>
    </row>
    <row r="15" spans="1:113" s="1" customFormat="1" ht="10.5" customHeight="1" x14ac:dyDescent="0.2">
      <c r="A15" s="1372" t="s">
        <v>21</v>
      </c>
      <c r="B15" s="1455" t="s">
        <v>749</v>
      </c>
      <c r="C15" s="695"/>
      <c r="D15" s="726"/>
      <c r="E15" s="63"/>
      <c r="F15" s="63"/>
      <c r="G15" s="63"/>
      <c r="H15" s="285"/>
      <c r="I15" s="63"/>
      <c r="J15" s="63"/>
      <c r="K15" s="63"/>
      <c r="L15" s="63"/>
      <c r="M15" s="63"/>
      <c r="N15" s="285"/>
      <c r="O15" s="63"/>
      <c r="P15" s="63"/>
      <c r="Q15" s="63"/>
      <c r="R15" s="63"/>
      <c r="S15" s="63"/>
      <c r="T15" s="63"/>
      <c r="U15" s="63"/>
      <c r="V15" s="285"/>
      <c r="W15" s="63"/>
      <c r="X15" s="63"/>
      <c r="Y15" s="63"/>
      <c r="Z15" s="63"/>
      <c r="AA15" s="63"/>
      <c r="AB15" s="63"/>
      <c r="AC15" s="254"/>
      <c r="AD15" s="129"/>
      <c r="AE15" s="129"/>
      <c r="AF15" s="249"/>
      <c r="AG15" s="249"/>
      <c r="AH15" s="249"/>
      <c r="AI15" s="249"/>
      <c r="AJ15" s="249"/>
      <c r="AK15" s="249"/>
      <c r="AL15" s="249"/>
      <c r="AM15" s="249"/>
      <c r="AN15" s="249"/>
      <c r="AO15" s="249"/>
      <c r="AP15" s="249"/>
      <c r="AQ15" s="249"/>
      <c r="AR15" s="249"/>
      <c r="AS15" s="249"/>
      <c r="AT15" s="249"/>
      <c r="AU15" s="249"/>
      <c r="AV15" s="249"/>
      <c r="AW15" s="249"/>
      <c r="AX15" s="249"/>
      <c r="AY15" s="249"/>
      <c r="AZ15" s="249"/>
      <c r="BA15" s="249"/>
      <c r="BB15" s="249"/>
      <c r="BC15" s="249"/>
      <c r="BD15" s="249"/>
      <c r="BE15" s="249"/>
      <c r="BF15" s="249"/>
      <c r="BG15" s="249"/>
      <c r="BH15" s="249"/>
      <c r="BI15" s="249"/>
      <c r="BJ15" s="249"/>
      <c r="BK15" s="249"/>
      <c r="BL15" s="249"/>
      <c r="BM15" s="249"/>
      <c r="BN15" s="249"/>
      <c r="BO15" s="249"/>
      <c r="BP15" s="249"/>
      <c r="BQ15" s="249"/>
      <c r="BR15" s="249"/>
      <c r="BS15" s="249"/>
      <c r="BT15" s="249"/>
      <c r="BU15" s="249"/>
      <c r="BV15" s="249"/>
      <c r="BW15" s="249"/>
      <c r="BX15" s="249"/>
      <c r="BY15" s="121"/>
      <c r="BZ15" s="121"/>
      <c r="CA15" s="121"/>
      <c r="CB15" s="121"/>
      <c r="CC15" s="121"/>
    </row>
    <row r="16" spans="1:113" s="1" customFormat="1" ht="10.5" customHeight="1" x14ac:dyDescent="0.2">
      <c r="A16" s="1373"/>
      <c r="B16" s="1456"/>
      <c r="C16" s="846"/>
      <c r="D16" s="102" t="s">
        <v>27</v>
      </c>
      <c r="E16" s="67"/>
      <c r="F16" s="70"/>
      <c r="G16" s="70"/>
      <c r="H16" s="319"/>
      <c r="I16" s="70"/>
      <c r="J16" s="70"/>
      <c r="K16" s="70"/>
      <c r="L16" s="70"/>
      <c r="M16" s="70"/>
      <c r="N16" s="319"/>
      <c r="O16" s="70"/>
      <c r="P16" s="70"/>
      <c r="Q16" s="70"/>
      <c r="R16" s="70"/>
      <c r="S16" s="70"/>
      <c r="T16" s="70"/>
      <c r="U16" s="70"/>
      <c r="V16" s="319"/>
      <c r="W16" s="70"/>
      <c r="X16" s="70"/>
      <c r="Y16" s="70"/>
      <c r="Z16" s="70"/>
      <c r="AA16" s="70"/>
      <c r="AB16" s="70"/>
      <c r="AC16" s="254"/>
      <c r="AD16" s="129"/>
      <c r="AE16" s="129"/>
      <c r="AF16" s="249"/>
      <c r="AG16" s="249"/>
      <c r="AH16" s="249"/>
      <c r="AI16" s="249"/>
      <c r="AJ16" s="249"/>
      <c r="AK16" s="249"/>
      <c r="AL16" s="249"/>
      <c r="AM16" s="249"/>
      <c r="AN16" s="249"/>
      <c r="AO16" s="249"/>
      <c r="AP16" s="249"/>
      <c r="AQ16" s="249"/>
      <c r="AR16" s="249"/>
      <c r="AS16" s="249"/>
      <c r="AT16" s="249"/>
      <c r="AU16" s="249"/>
      <c r="AV16" s="249"/>
      <c r="AW16" s="249"/>
      <c r="AX16" s="249"/>
      <c r="AY16" s="249"/>
      <c r="AZ16" s="249"/>
      <c r="BA16" s="249"/>
      <c r="BB16" s="249"/>
      <c r="BC16" s="249"/>
      <c r="BD16" s="249"/>
      <c r="BE16" s="249"/>
      <c r="BF16" s="249"/>
      <c r="BG16" s="249"/>
      <c r="BH16" s="249"/>
      <c r="BI16" s="249"/>
      <c r="BJ16" s="249"/>
      <c r="BK16" s="249"/>
      <c r="BL16" s="249"/>
      <c r="BM16" s="249"/>
      <c r="BN16" s="249"/>
      <c r="BO16" s="249"/>
      <c r="BP16" s="249"/>
      <c r="BQ16" s="249"/>
      <c r="BR16" s="249"/>
      <c r="BS16" s="249"/>
      <c r="BT16" s="249"/>
      <c r="BU16" s="249"/>
      <c r="BV16" s="249"/>
      <c r="BW16" s="249"/>
      <c r="BX16" s="249"/>
      <c r="BY16" s="121"/>
      <c r="BZ16" s="121"/>
      <c r="CA16" s="121"/>
      <c r="CB16" s="121"/>
      <c r="CC16" s="121"/>
    </row>
    <row r="17" spans="1:81" s="1" customFormat="1" ht="10.5" customHeight="1" x14ac:dyDescent="0.2">
      <c r="A17" s="1373"/>
      <c r="B17" s="1456"/>
      <c r="C17" s="846"/>
      <c r="D17" s="102" t="s">
        <v>108</v>
      </c>
      <c r="E17" s="70" t="s">
        <v>105</v>
      </c>
      <c r="F17" s="70"/>
      <c r="G17" s="70"/>
      <c r="H17" s="319"/>
      <c r="I17" s="70"/>
      <c r="J17" s="70"/>
      <c r="K17" s="70"/>
      <c r="L17" s="70"/>
      <c r="M17" s="70"/>
      <c r="N17" s="319"/>
      <c r="O17" s="70"/>
      <c r="P17" s="70"/>
      <c r="Q17" s="70"/>
      <c r="R17" s="70"/>
      <c r="S17" s="70"/>
      <c r="T17" s="70"/>
      <c r="U17" s="70"/>
      <c r="V17" s="319"/>
      <c r="W17" s="70"/>
      <c r="X17" s="70"/>
      <c r="Y17" s="70"/>
      <c r="Z17" s="70"/>
      <c r="AA17" s="70"/>
      <c r="AB17" s="70"/>
      <c r="AC17" s="254"/>
      <c r="AD17" s="129"/>
      <c r="AE17" s="129"/>
      <c r="AF17" s="249"/>
      <c r="AG17" s="249"/>
      <c r="AH17" s="249"/>
      <c r="AI17" s="249"/>
      <c r="AJ17" s="249"/>
      <c r="AK17" s="249"/>
      <c r="AL17" s="249"/>
      <c r="AM17" s="249"/>
      <c r="AN17" s="249"/>
      <c r="AO17" s="249"/>
      <c r="AP17" s="249"/>
      <c r="AQ17" s="249"/>
      <c r="AR17" s="249"/>
      <c r="AS17" s="249"/>
      <c r="AT17" s="249"/>
      <c r="AU17" s="249"/>
      <c r="AV17" s="249"/>
      <c r="AW17" s="249"/>
      <c r="AX17" s="249"/>
      <c r="AY17" s="249"/>
      <c r="AZ17" s="249"/>
      <c r="BA17" s="249"/>
      <c r="BB17" s="249"/>
      <c r="BC17" s="249"/>
      <c r="BD17" s="249"/>
      <c r="BE17" s="249"/>
      <c r="BF17" s="249"/>
      <c r="BG17" s="249"/>
      <c r="BH17" s="249"/>
      <c r="BI17" s="249"/>
      <c r="BJ17" s="249"/>
      <c r="BK17" s="249"/>
      <c r="BL17" s="249"/>
      <c r="BM17" s="249"/>
      <c r="BN17" s="249"/>
      <c r="BO17" s="249"/>
      <c r="BP17" s="249"/>
      <c r="BQ17" s="249"/>
      <c r="BR17" s="249"/>
      <c r="BS17" s="249"/>
      <c r="BT17" s="249"/>
      <c r="BU17" s="249"/>
      <c r="BV17" s="249"/>
      <c r="BW17" s="249"/>
      <c r="BX17" s="249"/>
      <c r="BY17" s="121"/>
      <c r="BZ17" s="121"/>
      <c r="CA17" s="121"/>
      <c r="CB17" s="121"/>
      <c r="CC17" s="121"/>
    </row>
    <row r="18" spans="1:81" s="1" customFormat="1" ht="10.5" customHeight="1" x14ac:dyDescent="0.2">
      <c r="A18" s="1373"/>
      <c r="B18" s="1456"/>
      <c r="C18" s="846"/>
      <c r="D18" s="102" t="s">
        <v>109</v>
      </c>
      <c r="E18" s="70" t="s">
        <v>105</v>
      </c>
      <c r="F18" s="70"/>
      <c r="G18" s="70"/>
      <c r="H18" s="319"/>
      <c r="I18" s="70"/>
      <c r="J18" s="70"/>
      <c r="K18" s="70"/>
      <c r="L18" s="70"/>
      <c r="M18" s="70"/>
      <c r="N18" s="319"/>
      <c r="O18" s="70"/>
      <c r="P18" s="70"/>
      <c r="Q18" s="70"/>
      <c r="R18" s="70"/>
      <c r="S18" s="70"/>
      <c r="T18" s="70"/>
      <c r="U18" s="70"/>
      <c r="V18" s="319"/>
      <c r="W18" s="70"/>
      <c r="X18" s="70"/>
      <c r="Y18" s="70"/>
      <c r="Z18" s="70"/>
      <c r="AA18" s="70"/>
      <c r="AB18" s="70"/>
      <c r="AC18" s="254"/>
      <c r="AD18" s="129"/>
      <c r="AE18" s="129"/>
      <c r="AF18" s="249"/>
      <c r="AG18" s="249"/>
      <c r="AH18" s="249"/>
      <c r="AI18" s="249"/>
      <c r="AJ18" s="249"/>
      <c r="AK18" s="249"/>
      <c r="AL18" s="249"/>
      <c r="AM18" s="249"/>
      <c r="AN18" s="249"/>
      <c r="AO18" s="249"/>
      <c r="AP18" s="249"/>
      <c r="AQ18" s="249"/>
      <c r="AR18" s="249"/>
      <c r="AS18" s="249"/>
      <c r="AT18" s="249"/>
      <c r="AU18" s="249"/>
      <c r="AV18" s="249"/>
      <c r="AW18" s="249"/>
      <c r="AX18" s="249"/>
      <c r="AY18" s="249"/>
      <c r="AZ18" s="249"/>
      <c r="BA18" s="249"/>
      <c r="BB18" s="249"/>
      <c r="BC18" s="249"/>
      <c r="BD18" s="249"/>
      <c r="BE18" s="249"/>
      <c r="BF18" s="249"/>
      <c r="BG18" s="249"/>
      <c r="BH18" s="249"/>
      <c r="BI18" s="249"/>
      <c r="BJ18" s="249"/>
      <c r="BK18" s="249"/>
      <c r="BL18" s="249"/>
      <c r="BM18" s="249"/>
      <c r="BN18" s="249"/>
      <c r="BO18" s="249"/>
      <c r="BP18" s="249"/>
      <c r="BQ18" s="249"/>
      <c r="BR18" s="249"/>
      <c r="BS18" s="249"/>
      <c r="BT18" s="249"/>
      <c r="BU18" s="249"/>
      <c r="BV18" s="249"/>
      <c r="BW18" s="249"/>
      <c r="BX18" s="249"/>
      <c r="BY18" s="121"/>
      <c r="BZ18" s="121"/>
      <c r="CA18" s="121"/>
      <c r="CB18" s="121"/>
      <c r="CC18" s="121"/>
    </row>
    <row r="19" spans="1:81" s="1" customFormat="1" ht="10.5" customHeight="1" thickBot="1" x14ac:dyDescent="0.25">
      <c r="A19" s="1374"/>
      <c r="B19" s="1457"/>
      <c r="C19" s="197"/>
      <c r="D19" s="166" t="s">
        <v>35</v>
      </c>
      <c r="E19" s="72"/>
      <c r="F19" s="72"/>
      <c r="G19" s="72"/>
      <c r="H19" s="320"/>
      <c r="I19" s="72"/>
      <c r="J19" s="72"/>
      <c r="K19" s="72"/>
      <c r="L19" s="72"/>
      <c r="M19" s="72"/>
      <c r="N19" s="320"/>
      <c r="O19" s="72"/>
      <c r="P19" s="72"/>
      <c r="Q19" s="72"/>
      <c r="R19" s="72"/>
      <c r="S19" s="72"/>
      <c r="T19" s="72"/>
      <c r="U19" s="72"/>
      <c r="V19" s="320"/>
      <c r="W19" s="72"/>
      <c r="X19" s="72"/>
      <c r="Y19" s="72"/>
      <c r="Z19" s="72"/>
      <c r="AA19" s="72"/>
      <c r="AB19" s="72"/>
      <c r="AC19" s="254"/>
      <c r="AD19" s="129"/>
      <c r="AE19" s="129"/>
      <c r="AF19" s="249"/>
      <c r="AG19" s="249"/>
      <c r="AH19" s="249"/>
      <c r="AI19" s="249"/>
      <c r="AJ19" s="249"/>
      <c r="AK19" s="249"/>
      <c r="AL19" s="249"/>
      <c r="AM19" s="249"/>
      <c r="AN19" s="249"/>
      <c r="AO19" s="249"/>
      <c r="AP19" s="249"/>
      <c r="AQ19" s="249"/>
      <c r="AR19" s="249"/>
      <c r="AS19" s="249"/>
      <c r="AT19" s="249"/>
      <c r="AU19" s="249"/>
      <c r="AV19" s="249"/>
      <c r="AW19" s="249"/>
      <c r="AX19" s="249"/>
      <c r="AY19" s="249"/>
      <c r="AZ19" s="249"/>
      <c r="BA19" s="249"/>
      <c r="BB19" s="249"/>
      <c r="BC19" s="249"/>
      <c r="BD19" s="249"/>
      <c r="BE19" s="249"/>
      <c r="BF19" s="249"/>
      <c r="BG19" s="249"/>
      <c r="BH19" s="249"/>
      <c r="BI19" s="249"/>
      <c r="BJ19" s="249"/>
      <c r="BK19" s="249"/>
      <c r="BL19" s="249"/>
      <c r="BM19" s="249"/>
      <c r="BN19" s="249"/>
      <c r="BO19" s="249"/>
      <c r="BP19" s="249"/>
      <c r="BQ19" s="249"/>
      <c r="BR19" s="249"/>
      <c r="BS19" s="249"/>
      <c r="BT19" s="249"/>
      <c r="BU19" s="249"/>
      <c r="BV19" s="249"/>
      <c r="BW19" s="249"/>
      <c r="BX19" s="249"/>
      <c r="BY19" s="121"/>
      <c r="BZ19" s="121"/>
      <c r="CA19" s="121"/>
      <c r="CB19" s="121"/>
      <c r="CC19" s="121"/>
    </row>
    <row r="20" spans="1:81" s="1" customFormat="1" ht="10.5" customHeight="1" x14ac:dyDescent="0.2">
      <c r="A20" s="1372" t="s">
        <v>169</v>
      </c>
      <c r="B20" s="1524" t="s">
        <v>428</v>
      </c>
      <c r="C20" s="695"/>
      <c r="D20" s="726"/>
      <c r="E20" s="63"/>
      <c r="F20" s="63"/>
      <c r="G20" s="63"/>
      <c r="H20" s="285"/>
      <c r="I20" s="63"/>
      <c r="J20" s="63"/>
      <c r="K20" s="63"/>
      <c r="L20" s="63"/>
      <c r="M20" s="63"/>
      <c r="N20" s="285"/>
      <c r="O20" s="63"/>
      <c r="P20" s="63"/>
      <c r="Q20" s="63"/>
      <c r="R20" s="63"/>
      <c r="S20" s="63"/>
      <c r="T20" s="63"/>
      <c r="U20" s="63"/>
      <c r="V20" s="285"/>
      <c r="W20" s="63"/>
      <c r="X20" s="63"/>
      <c r="Y20" s="63"/>
      <c r="Z20" s="63"/>
      <c r="AA20" s="63"/>
      <c r="AB20" s="63"/>
      <c r="AC20" s="254"/>
      <c r="AD20" s="129"/>
      <c r="AE20" s="129"/>
      <c r="AF20" s="249"/>
      <c r="AG20" s="249"/>
      <c r="AH20" s="249"/>
      <c r="AI20" s="249"/>
      <c r="AJ20" s="249"/>
      <c r="AK20" s="249"/>
      <c r="AL20" s="249"/>
      <c r="AM20" s="249"/>
      <c r="AN20" s="249"/>
      <c r="AO20" s="249"/>
      <c r="AP20" s="249"/>
      <c r="AQ20" s="249"/>
      <c r="AR20" s="249"/>
      <c r="AS20" s="249"/>
      <c r="AT20" s="249"/>
      <c r="AU20" s="249"/>
      <c r="AV20" s="249"/>
      <c r="AW20" s="249"/>
      <c r="AX20" s="249"/>
      <c r="AY20" s="249"/>
      <c r="AZ20" s="249"/>
      <c r="BA20" s="249"/>
      <c r="BB20" s="249"/>
      <c r="BC20" s="249"/>
      <c r="BD20" s="249"/>
      <c r="BE20" s="249"/>
      <c r="BF20" s="249"/>
      <c r="BG20" s="249"/>
      <c r="BH20" s="249"/>
      <c r="BI20" s="249"/>
      <c r="BJ20" s="249"/>
      <c r="BK20" s="249"/>
      <c r="BL20" s="249"/>
      <c r="BM20" s="249"/>
      <c r="BN20" s="249"/>
      <c r="BO20" s="249"/>
      <c r="BP20" s="249"/>
      <c r="BQ20" s="249"/>
      <c r="BR20" s="249"/>
      <c r="BS20" s="249"/>
      <c r="BT20" s="249"/>
      <c r="BU20" s="249"/>
      <c r="BV20" s="249"/>
      <c r="BW20" s="249"/>
      <c r="BX20" s="249"/>
      <c r="BY20" s="121"/>
      <c r="BZ20" s="121"/>
      <c r="CA20" s="121"/>
      <c r="CB20" s="121"/>
      <c r="CC20" s="121"/>
    </row>
    <row r="21" spans="1:81" s="1" customFormat="1" ht="10.5" customHeight="1" x14ac:dyDescent="0.2">
      <c r="A21" s="1373"/>
      <c r="B21" s="1511"/>
      <c r="C21" s="846"/>
      <c r="D21" s="102" t="s">
        <v>27</v>
      </c>
      <c r="E21" s="70"/>
      <c r="F21" s="70"/>
      <c r="G21" s="70"/>
      <c r="H21" s="319"/>
      <c r="I21" s="70"/>
      <c r="J21" s="70"/>
      <c r="K21" s="70"/>
      <c r="L21" s="70"/>
      <c r="M21" s="70"/>
      <c r="N21" s="319"/>
      <c r="O21" s="70"/>
      <c r="P21" s="70"/>
      <c r="Q21" s="70"/>
      <c r="R21" s="70"/>
      <c r="S21" s="70"/>
      <c r="T21" s="70"/>
      <c r="U21" s="70"/>
      <c r="V21" s="319"/>
      <c r="W21" s="70"/>
      <c r="X21" s="70"/>
      <c r="Y21" s="70"/>
      <c r="Z21" s="70"/>
      <c r="AA21" s="70"/>
      <c r="AB21" s="70"/>
      <c r="AC21" s="254"/>
      <c r="AD21" s="129"/>
      <c r="AE21" s="129"/>
      <c r="AF21" s="249"/>
      <c r="AG21" s="249"/>
      <c r="AH21" s="249"/>
      <c r="AI21" s="249"/>
      <c r="AJ21" s="249"/>
      <c r="AK21" s="249"/>
      <c r="AL21" s="249"/>
      <c r="AM21" s="249"/>
      <c r="AN21" s="249"/>
      <c r="AO21" s="249"/>
      <c r="AP21" s="249"/>
      <c r="AQ21" s="249"/>
      <c r="AR21" s="249"/>
      <c r="AS21" s="249"/>
      <c r="AT21" s="249"/>
      <c r="AU21" s="249"/>
      <c r="AV21" s="249"/>
      <c r="AW21" s="249"/>
      <c r="AX21" s="249"/>
      <c r="AY21" s="249"/>
      <c r="AZ21" s="249"/>
      <c r="BA21" s="249"/>
      <c r="BB21" s="249"/>
      <c r="BC21" s="249"/>
      <c r="BD21" s="249"/>
      <c r="BE21" s="249"/>
      <c r="BF21" s="249"/>
      <c r="BG21" s="249"/>
      <c r="BH21" s="249"/>
      <c r="BI21" s="249"/>
      <c r="BJ21" s="249"/>
      <c r="BK21" s="249"/>
      <c r="BL21" s="249"/>
      <c r="BM21" s="249"/>
      <c r="BN21" s="249"/>
      <c r="BO21" s="249"/>
      <c r="BP21" s="249"/>
      <c r="BQ21" s="249"/>
      <c r="BR21" s="249"/>
      <c r="BS21" s="249"/>
      <c r="BT21" s="249"/>
      <c r="BU21" s="249"/>
      <c r="BV21" s="249"/>
      <c r="BW21" s="249"/>
      <c r="BX21" s="249"/>
      <c r="BY21" s="121"/>
      <c r="BZ21" s="121"/>
      <c r="CA21" s="121"/>
      <c r="CB21" s="121"/>
      <c r="CC21" s="121"/>
    </row>
    <row r="22" spans="1:81" s="1" customFormat="1" ht="10.5" customHeight="1" x14ac:dyDescent="0.2">
      <c r="A22" s="1373"/>
      <c r="B22" s="1511"/>
      <c r="C22" s="846" t="s">
        <v>908</v>
      </c>
      <c r="D22" s="102" t="s">
        <v>108</v>
      </c>
      <c r="E22" s="42">
        <v>3.6410000000000001E-3</v>
      </c>
      <c r="F22" s="42">
        <v>3.6546E-3</v>
      </c>
      <c r="G22" s="42">
        <v>3.6642000000000003E-3</v>
      </c>
      <c r="H22" s="255">
        <v>3.669E-3</v>
      </c>
      <c r="I22" s="42">
        <v>3.6526000000000002E-3</v>
      </c>
      <c r="J22" s="42">
        <v>3.6522E-3</v>
      </c>
      <c r="K22" s="42">
        <v>3.6486000000000001E-3</v>
      </c>
      <c r="L22" s="42">
        <v>3.666E-3</v>
      </c>
      <c r="M22" s="42">
        <v>3.6784000000000001E-3</v>
      </c>
      <c r="N22" s="255">
        <v>3.7006000000000001E-3</v>
      </c>
      <c r="O22" s="42">
        <v>3.6936E-3</v>
      </c>
      <c r="P22" s="42">
        <v>3.6865999999999999E-3</v>
      </c>
      <c r="Q22" s="42">
        <v>3.7206000000000001E-3</v>
      </c>
      <c r="R22" s="42">
        <v>3.6852E-3</v>
      </c>
      <c r="S22" s="42">
        <v>3.6562000000000001E-3</v>
      </c>
      <c r="T22" s="42">
        <v>3.6611999999999999E-3</v>
      </c>
      <c r="U22" s="42">
        <v>3.6218000000000001E-3</v>
      </c>
      <c r="V22" s="255">
        <v>3.6384E-3</v>
      </c>
      <c r="W22" s="42">
        <v>3.6541999999999998E-3</v>
      </c>
      <c r="X22" s="42">
        <v>3.6765999999999999E-3</v>
      </c>
      <c r="Y22" s="42">
        <v>3.6568E-3</v>
      </c>
      <c r="Z22" s="42">
        <v>3.6547999999999997E-3</v>
      </c>
      <c r="AA22" s="42">
        <v>3.6676E-3</v>
      </c>
      <c r="AB22" s="42">
        <v>3.6944E-3</v>
      </c>
      <c r="AC22" s="41">
        <f>(BD22-AF22)*AE22</f>
        <v>0</v>
      </c>
      <c r="AD22" s="43"/>
      <c r="AE22" s="49">
        <v>0.02</v>
      </c>
      <c r="AF22" s="310"/>
      <c r="AG22" s="310"/>
      <c r="AH22" s="310"/>
      <c r="AI22" s="310"/>
      <c r="AJ22" s="310"/>
      <c r="AK22" s="310"/>
      <c r="AL22" s="310"/>
      <c r="AM22" s="310"/>
      <c r="AN22" s="310"/>
      <c r="AO22" s="310"/>
      <c r="AP22" s="310"/>
      <c r="AQ22" s="310"/>
      <c r="AR22" s="310"/>
      <c r="AS22" s="310"/>
      <c r="AT22" s="310"/>
      <c r="AU22" s="310"/>
      <c r="AV22" s="310"/>
      <c r="AW22" s="310"/>
      <c r="AX22" s="310"/>
      <c r="AY22" s="310"/>
      <c r="AZ22" s="310"/>
      <c r="BA22" s="310"/>
      <c r="BB22" s="310"/>
      <c r="BC22" s="310"/>
      <c r="BD22" s="310"/>
      <c r="BE22" s="249"/>
      <c r="BF22" s="249"/>
      <c r="BG22" s="249"/>
      <c r="BH22" s="249"/>
      <c r="BI22" s="249"/>
      <c r="BJ22" s="249"/>
      <c r="BK22" s="249"/>
      <c r="BL22" s="249"/>
      <c r="BM22" s="249"/>
      <c r="BN22" s="249"/>
      <c r="BO22" s="249"/>
      <c r="BP22" s="249"/>
      <c r="BQ22" s="249"/>
      <c r="BR22" s="249"/>
      <c r="BS22" s="249"/>
      <c r="BT22" s="249"/>
      <c r="BU22" s="249"/>
      <c r="BV22" s="249"/>
      <c r="BW22" s="249"/>
      <c r="BX22" s="249"/>
      <c r="BY22" s="121"/>
      <c r="BZ22" s="121"/>
      <c r="CA22" s="121"/>
      <c r="CB22" s="121"/>
      <c r="CC22" s="121"/>
    </row>
    <row r="23" spans="1:81" s="1" customFormat="1" ht="10.5" customHeight="1" x14ac:dyDescent="0.2">
      <c r="A23" s="1373"/>
      <c r="B23" s="1511"/>
      <c r="C23" s="846" t="s">
        <v>908</v>
      </c>
      <c r="D23" s="102" t="s">
        <v>109</v>
      </c>
      <c r="E23" s="42">
        <v>1.07E-4</v>
      </c>
      <c r="F23" s="42">
        <v>1.076E-4</v>
      </c>
      <c r="G23" s="42">
        <v>1.0920000000000001E-4</v>
      </c>
      <c r="H23" s="255">
        <v>1.1020000000000001E-4</v>
      </c>
      <c r="I23" s="42">
        <v>1.086E-4</v>
      </c>
      <c r="J23" s="42">
        <v>1.082E-4</v>
      </c>
      <c r="K23" s="42">
        <v>1.08E-4</v>
      </c>
      <c r="L23" s="42">
        <v>1.0960000000000001E-4</v>
      </c>
      <c r="M23" s="42">
        <v>1.1119999999999999E-4</v>
      </c>
      <c r="N23" s="255">
        <v>1.1360000000000001E-4</v>
      </c>
      <c r="O23" s="42">
        <v>1.1219999999999999E-4</v>
      </c>
      <c r="P23" s="42">
        <v>1.12E-4</v>
      </c>
      <c r="Q23" s="42">
        <v>1.164E-4</v>
      </c>
      <c r="R23" s="42">
        <v>1.1179999999999999E-4</v>
      </c>
      <c r="S23" s="42">
        <v>1.0839999999999999E-4</v>
      </c>
      <c r="T23" s="42">
        <v>1.0899999999999999E-4</v>
      </c>
      <c r="U23" s="42">
        <v>1.0459999999999999E-4</v>
      </c>
      <c r="V23" s="255">
        <v>1.0620000000000001E-4</v>
      </c>
      <c r="W23" s="42">
        <v>1.082E-4</v>
      </c>
      <c r="X23" s="42">
        <v>1.1119999999999999E-4</v>
      </c>
      <c r="Y23" s="42">
        <v>1.0879999999999999E-4</v>
      </c>
      <c r="Z23" s="42">
        <v>1.08E-4</v>
      </c>
      <c r="AA23" s="42">
        <v>1.1E-4</v>
      </c>
      <c r="AB23" s="42">
        <v>1.132E-4</v>
      </c>
      <c r="AC23" s="254"/>
      <c r="AD23" s="129"/>
      <c r="AE23" s="129"/>
      <c r="AF23" s="249"/>
      <c r="AG23" s="249"/>
      <c r="AH23" s="249"/>
      <c r="AI23" s="249"/>
      <c r="AJ23" s="249"/>
      <c r="AK23" s="249"/>
      <c r="AL23" s="249"/>
      <c r="AM23" s="249"/>
      <c r="AN23" s="249"/>
      <c r="AO23" s="249"/>
      <c r="AP23" s="249"/>
      <c r="AQ23" s="249"/>
      <c r="AR23" s="249"/>
      <c r="AS23" s="249"/>
      <c r="AT23" s="249"/>
      <c r="AU23" s="249"/>
      <c r="AV23" s="249"/>
      <c r="AW23" s="249"/>
      <c r="AX23" s="249"/>
      <c r="AY23" s="249"/>
      <c r="AZ23" s="249"/>
      <c r="BA23" s="249"/>
      <c r="BB23" s="249"/>
      <c r="BC23" s="249"/>
      <c r="BD23" s="249"/>
      <c r="BE23" s="249"/>
      <c r="BF23" s="249"/>
      <c r="BG23" s="249"/>
      <c r="BH23" s="249"/>
      <c r="BI23" s="249"/>
      <c r="BJ23" s="249"/>
      <c r="BK23" s="249"/>
      <c r="BL23" s="249"/>
      <c r="BM23" s="249"/>
      <c r="BN23" s="249"/>
      <c r="BO23" s="249"/>
      <c r="BP23" s="249"/>
      <c r="BQ23" s="249"/>
      <c r="BR23" s="249"/>
      <c r="BS23" s="249"/>
      <c r="BT23" s="249"/>
      <c r="BU23" s="249"/>
      <c r="BV23" s="249"/>
      <c r="BW23" s="249"/>
      <c r="BX23" s="249"/>
      <c r="BY23" s="121"/>
      <c r="BZ23" s="121"/>
      <c r="CA23" s="121"/>
      <c r="CB23" s="121"/>
      <c r="CC23" s="121"/>
    </row>
    <row r="24" spans="1:81" s="1" customFormat="1" ht="10.5" customHeight="1" thickBot="1" x14ac:dyDescent="0.25">
      <c r="A24" s="1374"/>
      <c r="B24" s="1527"/>
      <c r="C24" s="197"/>
      <c r="D24" s="166" t="s">
        <v>35</v>
      </c>
      <c r="E24" s="72"/>
      <c r="F24" s="72"/>
      <c r="G24" s="72"/>
      <c r="H24" s="320"/>
      <c r="I24" s="72"/>
      <c r="J24" s="72"/>
      <c r="K24" s="72"/>
      <c r="L24" s="72"/>
      <c r="M24" s="72"/>
      <c r="N24" s="320"/>
      <c r="O24" s="72"/>
      <c r="P24" s="72"/>
      <c r="Q24" s="72"/>
      <c r="R24" s="72"/>
      <c r="S24" s="72"/>
      <c r="T24" s="72"/>
      <c r="U24" s="72"/>
      <c r="V24" s="320"/>
      <c r="W24" s="72"/>
      <c r="X24" s="72"/>
      <c r="Y24" s="72"/>
      <c r="Z24" s="72"/>
      <c r="AA24" s="72"/>
      <c r="AB24" s="72"/>
      <c r="AC24" s="254"/>
      <c r="AD24" s="129"/>
      <c r="AE24" s="129"/>
      <c r="AF24" s="249"/>
      <c r="AG24" s="249"/>
      <c r="AH24" s="249"/>
      <c r="AI24" s="249"/>
      <c r="AJ24" s="249"/>
      <c r="AK24" s="249"/>
      <c r="AL24" s="249"/>
      <c r="AM24" s="249"/>
      <c r="AN24" s="249"/>
      <c r="AO24" s="249"/>
      <c r="AP24" s="249"/>
      <c r="AQ24" s="249"/>
      <c r="AR24" s="249"/>
      <c r="AS24" s="249"/>
      <c r="AT24" s="249"/>
      <c r="AU24" s="249"/>
      <c r="AV24" s="249"/>
      <c r="AW24" s="249"/>
      <c r="AX24" s="249"/>
      <c r="AY24" s="249"/>
      <c r="AZ24" s="249"/>
      <c r="BA24" s="249"/>
      <c r="BB24" s="249"/>
      <c r="BC24" s="249"/>
      <c r="BD24" s="249"/>
      <c r="BE24" s="249"/>
      <c r="BF24" s="249"/>
      <c r="BG24" s="249"/>
      <c r="BH24" s="249"/>
      <c r="BI24" s="249"/>
      <c r="BJ24" s="249"/>
      <c r="BK24" s="249"/>
      <c r="BL24" s="249"/>
      <c r="BM24" s="249"/>
      <c r="BN24" s="249"/>
      <c r="BO24" s="249"/>
      <c r="BP24" s="249"/>
      <c r="BQ24" s="249"/>
      <c r="BR24" s="249"/>
      <c r="BS24" s="249"/>
      <c r="BT24" s="249"/>
      <c r="BU24" s="249"/>
      <c r="BV24" s="249"/>
      <c r="BW24" s="249"/>
      <c r="BX24" s="249"/>
      <c r="BY24" s="121"/>
      <c r="BZ24" s="121"/>
      <c r="CA24" s="121"/>
      <c r="CB24" s="121"/>
      <c r="CC24" s="121"/>
    </row>
    <row r="25" spans="1:81" s="1" customFormat="1" ht="10.5" customHeight="1" x14ac:dyDescent="0.2">
      <c r="A25" s="1372" t="s">
        <v>22</v>
      </c>
      <c r="B25" s="1524" t="s">
        <v>170</v>
      </c>
      <c r="C25" s="695"/>
      <c r="D25" s="726"/>
      <c r="E25" s="63"/>
      <c r="F25" s="61"/>
      <c r="G25" s="61"/>
      <c r="H25" s="303"/>
      <c r="I25" s="61"/>
      <c r="J25" s="61"/>
      <c r="K25" s="61"/>
      <c r="L25" s="61"/>
      <c r="M25" s="61"/>
      <c r="N25" s="303"/>
      <c r="O25" s="61"/>
      <c r="P25" s="61"/>
      <c r="Q25" s="61"/>
      <c r="R25" s="61"/>
      <c r="S25" s="61"/>
      <c r="T25" s="61"/>
      <c r="U25" s="61"/>
      <c r="V25" s="303"/>
      <c r="W25" s="61"/>
      <c r="X25" s="61"/>
      <c r="Y25" s="61"/>
      <c r="Z25" s="61"/>
      <c r="AA25" s="61"/>
      <c r="AB25" s="61"/>
      <c r="AC25" s="41"/>
      <c r="AD25" s="43"/>
      <c r="AE25" s="49"/>
      <c r="AF25" s="256"/>
      <c r="AG25" s="256"/>
      <c r="AH25" s="256"/>
      <c r="AI25" s="256"/>
      <c r="AJ25" s="256"/>
      <c r="AK25" s="256"/>
      <c r="AL25" s="256"/>
      <c r="AM25" s="256"/>
      <c r="AN25" s="256"/>
      <c r="AO25" s="256"/>
      <c r="AP25" s="256"/>
      <c r="AQ25" s="256"/>
      <c r="AR25" s="256"/>
      <c r="AS25" s="256"/>
      <c r="AT25" s="256"/>
      <c r="AU25" s="256"/>
      <c r="AV25" s="256"/>
      <c r="AW25" s="256"/>
      <c r="AX25" s="256"/>
      <c r="AY25" s="256"/>
      <c r="AZ25" s="256"/>
      <c r="BA25" s="256"/>
      <c r="BB25" s="256"/>
      <c r="BC25" s="256"/>
      <c r="BD25" s="256"/>
      <c r="BE25" s="249"/>
      <c r="BF25" s="249"/>
      <c r="BG25" s="249"/>
      <c r="BH25" s="249"/>
      <c r="BI25" s="249"/>
      <c r="BJ25" s="249"/>
      <c r="BK25" s="249"/>
      <c r="BL25" s="249"/>
      <c r="BM25" s="249"/>
      <c r="BN25" s="249"/>
      <c r="BO25" s="249"/>
      <c r="BP25" s="249"/>
      <c r="BQ25" s="249"/>
      <c r="BR25" s="249"/>
      <c r="BS25" s="249"/>
      <c r="BT25" s="249"/>
      <c r="BU25" s="249"/>
      <c r="BV25" s="249"/>
      <c r="BW25" s="249"/>
      <c r="BX25" s="249"/>
      <c r="BY25" s="121"/>
      <c r="BZ25" s="121"/>
      <c r="CA25" s="121"/>
      <c r="CB25" s="121"/>
      <c r="CC25" s="121"/>
    </row>
    <row r="26" spans="1:81" s="1" customFormat="1" ht="10.5" customHeight="1" x14ac:dyDescent="0.2">
      <c r="A26" s="1373"/>
      <c r="B26" s="1511"/>
      <c r="C26" s="846"/>
      <c r="D26" s="102" t="s">
        <v>27</v>
      </c>
      <c r="E26" s="67"/>
      <c r="F26" s="67"/>
      <c r="G26" s="70"/>
      <c r="H26" s="273"/>
      <c r="I26" s="67"/>
      <c r="J26" s="67"/>
      <c r="K26" s="67"/>
      <c r="L26" s="67"/>
      <c r="M26" s="67"/>
      <c r="N26" s="273"/>
      <c r="O26" s="67"/>
      <c r="P26" s="67"/>
      <c r="Q26" s="67"/>
      <c r="R26" s="67"/>
      <c r="S26" s="67"/>
      <c r="T26" s="67"/>
      <c r="U26" s="67"/>
      <c r="V26" s="273"/>
      <c r="W26" s="67"/>
      <c r="X26" s="67"/>
      <c r="Y26" s="67"/>
      <c r="Z26" s="67"/>
      <c r="AA26" s="67"/>
      <c r="AB26" s="67"/>
      <c r="AC26" s="254"/>
      <c r="AD26" s="129"/>
      <c r="AE26" s="49"/>
      <c r="AF26" s="256"/>
      <c r="AG26" s="256"/>
      <c r="AH26" s="256"/>
      <c r="AI26" s="256"/>
      <c r="AJ26" s="256"/>
      <c r="AK26" s="256"/>
      <c r="AL26" s="256"/>
      <c r="AM26" s="256"/>
      <c r="AN26" s="256"/>
      <c r="AO26" s="256"/>
      <c r="AP26" s="256"/>
      <c r="AQ26" s="256"/>
      <c r="AR26" s="256"/>
      <c r="AS26" s="256"/>
      <c r="AT26" s="256"/>
      <c r="AU26" s="256"/>
      <c r="AV26" s="256"/>
      <c r="AW26" s="256"/>
      <c r="AX26" s="256"/>
      <c r="AY26" s="256"/>
      <c r="AZ26" s="256"/>
      <c r="BA26" s="256"/>
      <c r="BB26" s="256"/>
      <c r="BC26" s="256"/>
      <c r="BD26" s="256"/>
      <c r="BE26" s="249"/>
      <c r="BF26" s="249"/>
      <c r="BG26" s="249"/>
      <c r="BH26" s="249"/>
      <c r="BI26" s="249"/>
      <c r="BJ26" s="249"/>
      <c r="BK26" s="249"/>
      <c r="BL26" s="249"/>
      <c r="BM26" s="249"/>
      <c r="BN26" s="249"/>
      <c r="BO26" s="249"/>
      <c r="BP26" s="249"/>
      <c r="BQ26" s="249"/>
      <c r="BR26" s="249"/>
      <c r="BS26" s="249"/>
      <c r="BT26" s="249"/>
      <c r="BU26" s="249"/>
      <c r="BV26" s="249"/>
      <c r="BW26" s="249"/>
      <c r="BX26" s="249"/>
      <c r="BY26" s="121"/>
      <c r="BZ26" s="121"/>
      <c r="CA26" s="121"/>
      <c r="CB26" s="121"/>
      <c r="CC26" s="121"/>
    </row>
    <row r="27" spans="1:81" s="1" customFormat="1" ht="10.5" customHeight="1" x14ac:dyDescent="0.2">
      <c r="A27" s="1373"/>
      <c r="B27" s="1511"/>
      <c r="C27" s="846" t="s">
        <v>116</v>
      </c>
      <c r="D27" s="102" t="s">
        <v>108</v>
      </c>
      <c r="E27" s="42">
        <f t="shared" ref="E27:AB27" si="3">(AG27-AF27)*$AE27</f>
        <v>0</v>
      </c>
      <c r="F27" s="42">
        <f t="shared" si="3"/>
        <v>0.17999999999901775</v>
      </c>
      <c r="G27" s="42">
        <f t="shared" si="3"/>
        <v>0</v>
      </c>
      <c r="H27" s="255">
        <f t="shared" si="3"/>
        <v>0.18000000000065483</v>
      </c>
      <c r="I27" s="42">
        <f t="shared" si="3"/>
        <v>0</v>
      </c>
      <c r="J27" s="42">
        <f t="shared" si="3"/>
        <v>0.17999999999901775</v>
      </c>
      <c r="K27" s="42">
        <f t="shared" si="3"/>
        <v>0</v>
      </c>
      <c r="L27" s="42">
        <f t="shared" si="3"/>
        <v>0.18000000000065483</v>
      </c>
      <c r="M27" s="42">
        <f t="shared" si="3"/>
        <v>0</v>
      </c>
      <c r="N27" s="255">
        <f t="shared" si="3"/>
        <v>0.18000000000065483</v>
      </c>
      <c r="O27" s="42">
        <f t="shared" si="3"/>
        <v>0</v>
      </c>
      <c r="P27" s="42">
        <f t="shared" si="3"/>
        <v>0.17999999999901775</v>
      </c>
      <c r="Q27" s="42">
        <f t="shared" si="3"/>
        <v>0</v>
      </c>
      <c r="R27" s="42">
        <f t="shared" si="3"/>
        <v>0.18000000000065483</v>
      </c>
      <c r="S27" s="42">
        <f t="shared" si="3"/>
        <v>0</v>
      </c>
      <c r="T27" s="42">
        <f t="shared" si="3"/>
        <v>0.17999999999901775</v>
      </c>
      <c r="U27" s="42">
        <f t="shared" si="3"/>
        <v>0</v>
      </c>
      <c r="V27" s="255">
        <f t="shared" si="3"/>
        <v>0.18000000000065483</v>
      </c>
      <c r="W27" s="42">
        <f t="shared" si="3"/>
        <v>0</v>
      </c>
      <c r="X27" s="42">
        <f t="shared" si="3"/>
        <v>0.18000000000065483</v>
      </c>
      <c r="Y27" s="42">
        <f t="shared" si="3"/>
        <v>0</v>
      </c>
      <c r="Z27" s="42">
        <f t="shared" si="3"/>
        <v>0.17999999999901775</v>
      </c>
      <c r="AA27" s="42">
        <f t="shared" si="3"/>
        <v>0</v>
      </c>
      <c r="AB27" s="42">
        <f t="shared" si="3"/>
        <v>0</v>
      </c>
      <c r="AC27" s="41">
        <f>(BD27-AF27)*AE27</f>
        <v>1.9799999999990179</v>
      </c>
      <c r="AD27" s="43"/>
      <c r="AE27" s="49">
        <v>1.8</v>
      </c>
      <c r="AF27" s="310">
        <v>4187.1000000000004</v>
      </c>
      <c r="AG27" s="310">
        <v>4187.1000000000004</v>
      </c>
      <c r="AH27" s="310">
        <v>4187.2</v>
      </c>
      <c r="AI27" s="310">
        <v>4187.2</v>
      </c>
      <c r="AJ27" s="310">
        <v>4187.3</v>
      </c>
      <c r="AK27" s="310">
        <v>4187.3</v>
      </c>
      <c r="AL27" s="310">
        <v>4187.3999999999996</v>
      </c>
      <c r="AM27" s="310">
        <v>4187.3999999999996</v>
      </c>
      <c r="AN27" s="310">
        <v>4187.5</v>
      </c>
      <c r="AO27" s="310">
        <v>4187.5</v>
      </c>
      <c r="AP27" s="310">
        <v>4187.6000000000004</v>
      </c>
      <c r="AQ27" s="310">
        <v>4187.6000000000004</v>
      </c>
      <c r="AR27" s="310">
        <v>4187.7</v>
      </c>
      <c r="AS27" s="310">
        <v>4187.7</v>
      </c>
      <c r="AT27" s="310">
        <v>4187.8</v>
      </c>
      <c r="AU27" s="310">
        <v>4187.8</v>
      </c>
      <c r="AV27" s="310">
        <v>4187.8999999999996</v>
      </c>
      <c r="AW27" s="310">
        <v>4187.8999999999996</v>
      </c>
      <c r="AX27" s="310">
        <v>4188</v>
      </c>
      <c r="AY27" s="310">
        <v>4188</v>
      </c>
      <c r="AZ27" s="310">
        <v>4188.1000000000004</v>
      </c>
      <c r="BA27" s="310">
        <v>4188.1000000000004</v>
      </c>
      <c r="BB27" s="310">
        <v>4188.2</v>
      </c>
      <c r="BC27" s="310">
        <v>4188.2</v>
      </c>
      <c r="BD27" s="310">
        <v>4188.2</v>
      </c>
      <c r="BE27" s="249"/>
      <c r="BF27" s="249"/>
      <c r="BG27" s="249"/>
      <c r="BH27" s="249"/>
      <c r="BI27" s="249"/>
      <c r="BJ27" s="249"/>
      <c r="BK27" s="249"/>
      <c r="BL27" s="249"/>
      <c r="BM27" s="249"/>
      <c r="BN27" s="249"/>
      <c r="BO27" s="249"/>
      <c r="BP27" s="249"/>
      <c r="BQ27" s="249"/>
      <c r="BR27" s="249"/>
      <c r="BS27" s="249"/>
      <c r="BT27" s="249"/>
      <c r="BU27" s="249"/>
      <c r="BV27" s="249"/>
      <c r="BW27" s="249"/>
      <c r="BX27" s="249"/>
      <c r="BY27" s="121"/>
      <c r="BZ27" s="121"/>
      <c r="CA27" s="121"/>
      <c r="CB27" s="121"/>
      <c r="CC27" s="121"/>
    </row>
    <row r="28" spans="1:81" s="1" customFormat="1" ht="10.5" customHeight="1" x14ac:dyDescent="0.2">
      <c r="A28" s="1373"/>
      <c r="B28" s="1511"/>
      <c r="C28" s="846"/>
      <c r="D28" s="102" t="s">
        <v>109</v>
      </c>
      <c r="E28" s="70" t="s">
        <v>105</v>
      </c>
      <c r="F28" s="67"/>
      <c r="G28" s="67"/>
      <c r="H28" s="273"/>
      <c r="I28" s="67"/>
      <c r="J28" s="67"/>
      <c r="K28" s="67"/>
      <c r="L28" s="67"/>
      <c r="M28" s="67"/>
      <c r="N28" s="273"/>
      <c r="O28" s="67"/>
      <c r="P28" s="67"/>
      <c r="Q28" s="67"/>
      <c r="R28" s="67"/>
      <c r="S28" s="67"/>
      <c r="T28" s="67"/>
      <c r="U28" s="67"/>
      <c r="V28" s="273"/>
      <c r="W28" s="67"/>
      <c r="X28" s="67"/>
      <c r="Y28" s="67"/>
      <c r="Z28" s="67"/>
      <c r="AA28" s="67"/>
      <c r="AB28" s="67"/>
      <c r="AC28" s="41"/>
      <c r="AD28" s="43"/>
      <c r="AE28" s="49"/>
      <c r="AF28" s="76"/>
      <c r="AG28" s="76"/>
      <c r="AH28" s="76"/>
      <c r="AI28" s="76"/>
      <c r="AJ28" s="76"/>
      <c r="AK28" s="76"/>
      <c r="AL28" s="76"/>
      <c r="AM28" s="76"/>
      <c r="AN28" s="76"/>
      <c r="AO28" s="76"/>
      <c r="AP28" s="76"/>
      <c r="AQ28" s="76"/>
      <c r="AR28" s="76"/>
      <c r="AS28" s="76"/>
      <c r="AT28" s="76"/>
      <c r="AU28" s="76"/>
      <c r="AV28" s="76"/>
      <c r="AW28" s="76"/>
      <c r="AX28" s="76"/>
      <c r="AY28" s="76"/>
      <c r="AZ28" s="76"/>
      <c r="BA28" s="76"/>
      <c r="BB28" s="76"/>
      <c r="BC28" s="76"/>
      <c r="BD28" s="76"/>
      <c r="BE28" s="249"/>
      <c r="BF28" s="249"/>
      <c r="BG28" s="249"/>
      <c r="BH28" s="249"/>
      <c r="BI28" s="249"/>
      <c r="BJ28" s="249"/>
      <c r="BK28" s="249"/>
      <c r="BL28" s="249"/>
      <c r="BM28" s="249"/>
      <c r="BN28" s="249"/>
      <c r="BO28" s="249"/>
      <c r="BP28" s="249"/>
      <c r="BQ28" s="249"/>
      <c r="BR28" s="249"/>
      <c r="BS28" s="249"/>
      <c r="BT28" s="249"/>
      <c r="BU28" s="249"/>
      <c r="BV28" s="249"/>
      <c r="BW28" s="249"/>
      <c r="BX28" s="249"/>
      <c r="BY28" s="121"/>
      <c r="BZ28" s="121"/>
      <c r="CA28" s="121"/>
      <c r="CB28" s="121"/>
      <c r="CC28" s="121"/>
    </row>
    <row r="29" spans="1:81" s="1" customFormat="1" ht="10.5" customHeight="1" thickBot="1" x14ac:dyDescent="0.25">
      <c r="A29" s="1374"/>
      <c r="B29" s="1527"/>
      <c r="C29" s="197"/>
      <c r="D29" s="166" t="s">
        <v>35</v>
      </c>
      <c r="E29" s="72"/>
      <c r="F29" s="72"/>
      <c r="G29" s="72"/>
      <c r="H29" s="320"/>
      <c r="I29" s="72"/>
      <c r="J29" s="72"/>
      <c r="K29" s="72"/>
      <c r="L29" s="72"/>
      <c r="M29" s="72"/>
      <c r="N29" s="320"/>
      <c r="O29" s="72"/>
      <c r="P29" s="72"/>
      <c r="Q29" s="72"/>
      <c r="R29" s="72"/>
      <c r="S29" s="72"/>
      <c r="T29" s="72"/>
      <c r="U29" s="72"/>
      <c r="V29" s="320"/>
      <c r="W29" s="72"/>
      <c r="X29" s="72"/>
      <c r="Y29" s="72"/>
      <c r="Z29" s="72"/>
      <c r="AA29" s="72"/>
      <c r="AB29" s="72"/>
      <c r="AC29" s="254"/>
      <c r="AD29" s="129"/>
      <c r="AE29" s="129"/>
      <c r="AF29" s="249"/>
      <c r="AG29" s="249"/>
      <c r="AH29" s="249"/>
      <c r="AI29" s="249"/>
      <c r="AJ29" s="249"/>
      <c r="AK29" s="249"/>
      <c r="AL29" s="249"/>
      <c r="AM29" s="249"/>
      <c r="AN29" s="249"/>
      <c r="AO29" s="249"/>
      <c r="AP29" s="249"/>
      <c r="AQ29" s="249"/>
      <c r="AR29" s="249"/>
      <c r="AS29" s="249"/>
      <c r="AT29" s="249"/>
      <c r="AU29" s="249"/>
      <c r="AV29" s="249"/>
      <c r="AW29" s="249"/>
      <c r="AX29" s="249"/>
      <c r="AY29" s="249"/>
      <c r="AZ29" s="249"/>
      <c r="BA29" s="249"/>
      <c r="BB29" s="249"/>
      <c r="BC29" s="249"/>
      <c r="BD29" s="249"/>
      <c r="BE29" s="249"/>
      <c r="BF29" s="249"/>
      <c r="BG29" s="249"/>
      <c r="BH29" s="249"/>
      <c r="BI29" s="249"/>
      <c r="BJ29" s="249"/>
      <c r="BK29" s="249"/>
      <c r="BL29" s="249"/>
      <c r="BM29" s="249"/>
      <c r="BN29" s="249"/>
      <c r="BO29" s="249"/>
      <c r="BP29" s="249"/>
      <c r="BQ29" s="249"/>
      <c r="BR29" s="249"/>
      <c r="BS29" s="249"/>
      <c r="BT29" s="249"/>
      <c r="BU29" s="249"/>
      <c r="BV29" s="249"/>
      <c r="BW29" s="249"/>
      <c r="BX29" s="249"/>
      <c r="BY29" s="121"/>
      <c r="BZ29" s="121"/>
      <c r="CA29" s="121"/>
      <c r="CB29" s="121"/>
      <c r="CC29" s="121"/>
    </row>
    <row r="30" spans="1:81" s="1" customFormat="1" ht="10.5" customHeight="1" x14ac:dyDescent="0.2">
      <c r="A30" s="1372" t="s">
        <v>90</v>
      </c>
      <c r="B30" s="1524" t="s">
        <v>171</v>
      </c>
      <c r="C30" s="695"/>
      <c r="D30" s="726"/>
      <c r="E30" s="290"/>
      <c r="F30" s="812"/>
      <c r="G30" s="61"/>
      <c r="H30" s="303"/>
      <c r="I30" s="61"/>
      <c r="J30" s="61"/>
      <c r="K30" s="61"/>
      <c r="L30" s="61"/>
      <c r="M30" s="61"/>
      <c r="N30" s="303"/>
      <c r="O30" s="61"/>
      <c r="P30" s="61"/>
      <c r="Q30" s="61"/>
      <c r="R30" s="61"/>
      <c r="S30" s="61"/>
      <c r="T30" s="61"/>
      <c r="U30" s="61"/>
      <c r="V30" s="303"/>
      <c r="W30" s="61"/>
      <c r="X30" s="61"/>
      <c r="Y30" s="61"/>
      <c r="Z30" s="61"/>
      <c r="AA30" s="61"/>
      <c r="AB30" s="61"/>
      <c r="AC30" s="321"/>
      <c r="AD30" s="49"/>
      <c r="AE30" s="49"/>
      <c r="AF30" s="256"/>
      <c r="AG30" s="256"/>
      <c r="AH30" s="256"/>
      <c r="AI30" s="256"/>
      <c r="AJ30" s="256"/>
      <c r="AK30" s="256"/>
      <c r="AL30" s="256"/>
      <c r="AM30" s="256"/>
      <c r="AN30" s="256"/>
      <c r="AO30" s="256"/>
      <c r="AP30" s="256"/>
      <c r="AQ30" s="256"/>
      <c r="AR30" s="256"/>
      <c r="AS30" s="256"/>
      <c r="AT30" s="256"/>
      <c r="AU30" s="256"/>
      <c r="AV30" s="256"/>
      <c r="AW30" s="256"/>
      <c r="AX30" s="256"/>
      <c r="AY30" s="256"/>
      <c r="AZ30" s="256"/>
      <c r="BA30" s="256"/>
      <c r="BB30" s="256"/>
      <c r="BC30" s="256"/>
      <c r="BD30" s="256"/>
      <c r="BE30" s="249"/>
      <c r="BF30" s="249"/>
      <c r="BG30" s="249"/>
      <c r="BH30" s="249"/>
      <c r="BI30" s="249"/>
      <c r="BJ30" s="249"/>
      <c r="BK30" s="249"/>
      <c r="BL30" s="249"/>
      <c r="BM30" s="249"/>
      <c r="BN30" s="249"/>
      <c r="BO30" s="249"/>
      <c r="BP30" s="249"/>
      <c r="BQ30" s="249"/>
      <c r="BR30" s="249"/>
      <c r="BS30" s="249"/>
      <c r="BT30" s="249"/>
      <c r="BU30" s="249"/>
      <c r="BV30" s="249"/>
      <c r="BW30" s="249"/>
      <c r="BX30" s="249"/>
      <c r="BY30" s="121"/>
      <c r="BZ30" s="121"/>
      <c r="CA30" s="121"/>
      <c r="CB30" s="121"/>
      <c r="CC30" s="121"/>
    </row>
    <row r="31" spans="1:81" s="1" customFormat="1" ht="10.5" customHeight="1" x14ac:dyDescent="0.2">
      <c r="A31" s="1373"/>
      <c r="B31" s="1511"/>
      <c r="C31" s="846"/>
      <c r="D31" s="102" t="s">
        <v>27</v>
      </c>
      <c r="E31" s="67"/>
      <c r="F31" s="67"/>
      <c r="G31" s="67"/>
      <c r="H31" s="273"/>
      <c r="I31" s="67"/>
      <c r="J31" s="67"/>
      <c r="K31" s="67"/>
      <c r="L31" s="67"/>
      <c r="M31" s="67"/>
      <c r="N31" s="273"/>
      <c r="O31" s="67"/>
      <c r="P31" s="67"/>
      <c r="Q31" s="67"/>
      <c r="R31" s="67"/>
      <c r="S31" s="67"/>
      <c r="T31" s="67"/>
      <c r="U31" s="67"/>
      <c r="V31" s="273"/>
      <c r="W31" s="67"/>
      <c r="X31" s="67"/>
      <c r="Y31" s="67"/>
      <c r="Z31" s="67"/>
      <c r="AA31" s="67"/>
      <c r="AB31" s="67"/>
      <c r="AC31" s="254"/>
      <c r="AD31" s="129"/>
      <c r="AE31" s="49"/>
      <c r="AF31" s="76"/>
      <c r="AG31" s="76"/>
      <c r="AH31" s="76"/>
      <c r="AI31" s="76"/>
      <c r="AJ31" s="76"/>
      <c r="AK31" s="76"/>
      <c r="AL31" s="76"/>
      <c r="AM31" s="76"/>
      <c r="AN31" s="76"/>
      <c r="AO31" s="76"/>
      <c r="AP31" s="76"/>
      <c r="AQ31" s="76"/>
      <c r="AR31" s="76"/>
      <c r="AS31" s="76"/>
      <c r="AT31" s="76"/>
      <c r="AU31" s="76"/>
      <c r="AV31" s="76"/>
      <c r="AW31" s="76"/>
      <c r="AX31" s="76"/>
      <c r="AY31" s="76"/>
      <c r="AZ31" s="76"/>
      <c r="BA31" s="76"/>
      <c r="BB31" s="76"/>
      <c r="BC31" s="76"/>
      <c r="BD31" s="76"/>
      <c r="BE31" s="249"/>
      <c r="BF31" s="249"/>
      <c r="BG31" s="249"/>
      <c r="BH31" s="249"/>
      <c r="BI31" s="249"/>
      <c r="BJ31" s="249"/>
      <c r="BK31" s="249"/>
      <c r="BL31" s="249"/>
      <c r="BM31" s="249"/>
      <c r="BN31" s="249"/>
      <c r="BO31" s="249"/>
      <c r="BP31" s="249"/>
      <c r="BQ31" s="249"/>
      <c r="BR31" s="249"/>
      <c r="BS31" s="249"/>
      <c r="BT31" s="249"/>
      <c r="BU31" s="249"/>
      <c r="BV31" s="249"/>
      <c r="BW31" s="249"/>
      <c r="BX31" s="249"/>
      <c r="BY31" s="121"/>
      <c r="BZ31" s="121"/>
      <c r="CA31" s="121"/>
      <c r="CB31" s="121"/>
      <c r="CC31" s="121"/>
    </row>
    <row r="32" spans="1:81" s="1" customFormat="1" ht="10.5" customHeight="1" x14ac:dyDescent="0.2">
      <c r="A32" s="1373"/>
      <c r="B32" s="1511"/>
      <c r="C32" s="846" t="s">
        <v>116</v>
      </c>
      <c r="D32" s="102" t="s">
        <v>108</v>
      </c>
      <c r="E32" s="42">
        <f t="shared" ref="E32:AB32" si="4">(AG32-AF32)*$AE32</f>
        <v>0</v>
      </c>
      <c r="F32" s="42">
        <f t="shared" si="4"/>
        <v>0</v>
      </c>
      <c r="G32" s="42">
        <f t="shared" si="4"/>
        <v>0</v>
      </c>
      <c r="H32" s="255">
        <f t="shared" si="4"/>
        <v>0</v>
      </c>
      <c r="I32" s="42">
        <f t="shared" si="4"/>
        <v>0</v>
      </c>
      <c r="J32" s="42">
        <f t="shared" si="4"/>
        <v>0</v>
      </c>
      <c r="K32" s="42">
        <f t="shared" si="4"/>
        <v>0</v>
      </c>
      <c r="L32" s="42">
        <f t="shared" si="4"/>
        <v>0</v>
      </c>
      <c r="M32" s="42">
        <f t="shared" si="4"/>
        <v>0</v>
      </c>
      <c r="N32" s="255">
        <f t="shared" si="4"/>
        <v>0</v>
      </c>
      <c r="O32" s="42">
        <f t="shared" si="4"/>
        <v>0</v>
      </c>
      <c r="P32" s="42">
        <f t="shared" si="4"/>
        <v>0</v>
      </c>
      <c r="Q32" s="42">
        <f t="shared" si="4"/>
        <v>0</v>
      </c>
      <c r="R32" s="42">
        <f t="shared" si="4"/>
        <v>0</v>
      </c>
      <c r="S32" s="42">
        <f t="shared" si="4"/>
        <v>0</v>
      </c>
      <c r="T32" s="42">
        <f t="shared" si="4"/>
        <v>0</v>
      </c>
      <c r="U32" s="42">
        <f t="shared" si="4"/>
        <v>0</v>
      </c>
      <c r="V32" s="255">
        <f t="shared" si="4"/>
        <v>0</v>
      </c>
      <c r="W32" s="42">
        <f t="shared" si="4"/>
        <v>0</v>
      </c>
      <c r="X32" s="42">
        <f t="shared" si="4"/>
        <v>0</v>
      </c>
      <c r="Y32" s="42">
        <f t="shared" si="4"/>
        <v>0</v>
      </c>
      <c r="Z32" s="42">
        <f t="shared" si="4"/>
        <v>0</v>
      </c>
      <c r="AA32" s="42">
        <f t="shared" si="4"/>
        <v>0</v>
      </c>
      <c r="AB32" s="42">
        <f t="shared" si="4"/>
        <v>0</v>
      </c>
      <c r="AC32" s="41">
        <f>(BD32-AF32)*AE32</f>
        <v>0</v>
      </c>
      <c r="AD32" s="43"/>
      <c r="AE32" s="49">
        <v>1.2</v>
      </c>
      <c r="AF32" s="256">
        <v>2226.6999999999998</v>
      </c>
      <c r="AG32" s="256">
        <v>2226.6999999999998</v>
      </c>
      <c r="AH32" s="256">
        <v>2226.6999999999998</v>
      </c>
      <c r="AI32" s="256">
        <v>2226.6999999999998</v>
      </c>
      <c r="AJ32" s="256">
        <v>2226.6999999999998</v>
      </c>
      <c r="AK32" s="256">
        <v>2226.6999999999998</v>
      </c>
      <c r="AL32" s="256">
        <v>2226.6999999999998</v>
      </c>
      <c r="AM32" s="256">
        <v>2226.6999999999998</v>
      </c>
      <c r="AN32" s="256">
        <v>2226.6999999999998</v>
      </c>
      <c r="AO32" s="256">
        <v>2226.6999999999998</v>
      </c>
      <c r="AP32" s="256">
        <v>2226.6999999999998</v>
      </c>
      <c r="AQ32" s="256">
        <v>2226.6999999999998</v>
      </c>
      <c r="AR32" s="256">
        <v>2226.6999999999998</v>
      </c>
      <c r="AS32" s="256">
        <v>2226.6999999999998</v>
      </c>
      <c r="AT32" s="256">
        <v>2226.6999999999998</v>
      </c>
      <c r="AU32" s="256">
        <v>2226.6999999999998</v>
      </c>
      <c r="AV32" s="256">
        <v>2226.6999999999998</v>
      </c>
      <c r="AW32" s="256">
        <v>2226.6999999999998</v>
      </c>
      <c r="AX32" s="256">
        <v>2226.6999999999998</v>
      </c>
      <c r="AY32" s="256">
        <v>2226.6999999999998</v>
      </c>
      <c r="AZ32" s="256">
        <v>2226.6999999999998</v>
      </c>
      <c r="BA32" s="256">
        <v>2226.6999999999998</v>
      </c>
      <c r="BB32" s="256">
        <v>2226.6999999999998</v>
      </c>
      <c r="BC32" s="256">
        <v>2226.6999999999998</v>
      </c>
      <c r="BD32" s="256">
        <v>2226.6999999999998</v>
      </c>
      <c r="BE32" s="249"/>
      <c r="BF32" s="249"/>
      <c r="BG32" s="249"/>
      <c r="BH32" s="249"/>
      <c r="BI32" s="249"/>
      <c r="BJ32" s="249"/>
      <c r="BK32" s="249"/>
      <c r="BL32" s="249"/>
      <c r="BM32" s="249"/>
      <c r="BN32" s="249"/>
      <c r="BO32" s="249"/>
      <c r="BP32" s="249"/>
      <c r="BQ32" s="249"/>
      <c r="BR32" s="249"/>
      <c r="BS32" s="249"/>
      <c r="BT32" s="249"/>
      <c r="BU32" s="249"/>
      <c r="BV32" s="249"/>
      <c r="BW32" s="249"/>
      <c r="BX32" s="249"/>
      <c r="BY32" s="121"/>
      <c r="BZ32" s="121"/>
      <c r="CA32" s="121"/>
      <c r="CB32" s="121"/>
      <c r="CC32" s="121"/>
    </row>
    <row r="33" spans="1:81" s="1" customFormat="1" ht="10.5" customHeight="1" x14ac:dyDescent="0.2">
      <c r="A33" s="1373"/>
      <c r="B33" s="1511"/>
      <c r="C33" s="846"/>
      <c r="D33" s="102" t="s">
        <v>109</v>
      </c>
      <c r="E33" s="70" t="s">
        <v>105</v>
      </c>
      <c r="F33" s="67"/>
      <c r="G33" s="67"/>
      <c r="H33" s="273"/>
      <c r="I33" s="67"/>
      <c r="J33" s="67"/>
      <c r="K33" s="67"/>
      <c r="L33" s="67"/>
      <c r="M33" s="67"/>
      <c r="N33" s="273"/>
      <c r="O33" s="67"/>
      <c r="P33" s="67"/>
      <c r="Q33" s="67"/>
      <c r="R33" s="67"/>
      <c r="S33" s="67"/>
      <c r="T33" s="67"/>
      <c r="U33" s="67"/>
      <c r="V33" s="273"/>
      <c r="W33" s="67"/>
      <c r="X33" s="67"/>
      <c r="Y33" s="67"/>
      <c r="Z33" s="67"/>
      <c r="AA33" s="67"/>
      <c r="AB33" s="67"/>
      <c r="AC33" s="254"/>
      <c r="AD33" s="129"/>
      <c r="AE33" s="49"/>
      <c r="AF33" s="76"/>
      <c r="AG33" s="76"/>
      <c r="AH33" s="76"/>
      <c r="AI33" s="76"/>
      <c r="AJ33" s="76"/>
      <c r="AK33" s="76"/>
      <c r="AL33" s="76"/>
      <c r="AM33" s="76"/>
      <c r="AN33" s="76"/>
      <c r="AO33" s="76"/>
      <c r="AP33" s="76"/>
      <c r="AQ33" s="76"/>
      <c r="AR33" s="76"/>
      <c r="AS33" s="76"/>
      <c r="AT33" s="76"/>
      <c r="AU33" s="76"/>
      <c r="AV33" s="76"/>
      <c r="AW33" s="76"/>
      <c r="AX33" s="76"/>
      <c r="AY33" s="76"/>
      <c r="AZ33" s="76"/>
      <c r="BA33" s="76"/>
      <c r="BB33" s="76"/>
      <c r="BC33" s="76"/>
      <c r="BD33" s="76"/>
      <c r="BE33" s="249"/>
      <c r="BF33" s="249"/>
      <c r="BG33" s="249"/>
      <c r="BH33" s="249"/>
      <c r="BI33" s="249"/>
      <c r="BJ33" s="249"/>
      <c r="BK33" s="249"/>
      <c r="BL33" s="249"/>
      <c r="BM33" s="249"/>
      <c r="BN33" s="249"/>
      <c r="BO33" s="249"/>
      <c r="BP33" s="249"/>
      <c r="BQ33" s="249"/>
      <c r="BR33" s="249"/>
      <c r="BS33" s="249"/>
      <c r="BT33" s="249"/>
      <c r="BU33" s="249"/>
      <c r="BV33" s="249"/>
      <c r="BW33" s="249"/>
      <c r="BX33" s="249"/>
      <c r="BY33" s="121"/>
      <c r="BZ33" s="121"/>
      <c r="CA33" s="121"/>
      <c r="CB33" s="121"/>
      <c r="CC33" s="121"/>
    </row>
    <row r="34" spans="1:81" s="1" customFormat="1" ht="10.5" customHeight="1" thickBot="1" x14ac:dyDescent="0.25">
      <c r="A34" s="1374"/>
      <c r="B34" s="1527"/>
      <c r="C34" s="197"/>
      <c r="D34" s="166" t="s">
        <v>35</v>
      </c>
      <c r="E34" s="72"/>
      <c r="F34" s="72"/>
      <c r="G34" s="72"/>
      <c r="H34" s="320"/>
      <c r="I34" s="72"/>
      <c r="J34" s="72"/>
      <c r="K34" s="72"/>
      <c r="L34" s="72"/>
      <c r="M34" s="72"/>
      <c r="N34" s="320"/>
      <c r="O34" s="72"/>
      <c r="P34" s="72"/>
      <c r="Q34" s="72"/>
      <c r="R34" s="72"/>
      <c r="S34" s="72"/>
      <c r="T34" s="72"/>
      <c r="U34" s="72"/>
      <c r="V34" s="320"/>
      <c r="W34" s="72"/>
      <c r="X34" s="72"/>
      <c r="Y34" s="72"/>
      <c r="Z34" s="72"/>
      <c r="AA34" s="72"/>
      <c r="AB34" s="72"/>
      <c r="AC34" s="254"/>
      <c r="AD34" s="129"/>
      <c r="AE34" s="129"/>
      <c r="AF34" s="249"/>
      <c r="AG34" s="249"/>
      <c r="AH34" s="249"/>
      <c r="AI34" s="249"/>
      <c r="AJ34" s="249"/>
      <c r="AK34" s="249"/>
      <c r="AL34" s="249"/>
      <c r="AM34" s="249"/>
      <c r="AN34" s="249"/>
      <c r="AO34" s="249"/>
      <c r="AP34" s="249"/>
      <c r="AQ34" s="249"/>
      <c r="AR34" s="249"/>
      <c r="AS34" s="249"/>
      <c r="AT34" s="249"/>
      <c r="AU34" s="249"/>
      <c r="AV34" s="249"/>
      <c r="AW34" s="249"/>
      <c r="AX34" s="249"/>
      <c r="AY34" s="249"/>
      <c r="AZ34" s="249"/>
      <c r="BA34" s="249"/>
      <c r="BB34" s="249"/>
      <c r="BC34" s="249"/>
      <c r="BD34" s="249"/>
      <c r="BE34" s="249"/>
      <c r="BF34" s="249"/>
      <c r="BG34" s="249"/>
      <c r="BH34" s="249"/>
      <c r="BI34" s="249"/>
      <c r="BJ34" s="249"/>
      <c r="BK34" s="249"/>
      <c r="BL34" s="249"/>
      <c r="BM34" s="249"/>
      <c r="BN34" s="249"/>
      <c r="BO34" s="249"/>
      <c r="BP34" s="249"/>
      <c r="BQ34" s="249"/>
      <c r="BR34" s="249"/>
      <c r="BS34" s="249"/>
      <c r="BT34" s="249"/>
      <c r="BU34" s="249"/>
      <c r="BV34" s="249"/>
      <c r="BW34" s="249"/>
      <c r="BX34" s="249"/>
      <c r="BY34" s="121"/>
      <c r="BZ34" s="121"/>
      <c r="CA34" s="121"/>
      <c r="CB34" s="121"/>
      <c r="CC34" s="121"/>
    </row>
    <row r="35" spans="1:81" s="1" customFormat="1" ht="10.5" customHeight="1" x14ac:dyDescent="0.2">
      <c r="A35" s="1372" t="s">
        <v>36</v>
      </c>
      <c r="B35" s="1524" t="s">
        <v>430</v>
      </c>
      <c r="C35" s="695"/>
      <c r="D35" s="726"/>
      <c r="E35" s="1571" t="s">
        <v>111</v>
      </c>
      <c r="F35" s="1572"/>
      <c r="G35" s="63"/>
      <c r="H35" s="285"/>
      <c r="I35" s="63"/>
      <c r="J35" s="63"/>
      <c r="K35" s="63"/>
      <c r="L35" s="63"/>
      <c r="M35" s="63"/>
      <c r="N35" s="285"/>
      <c r="O35" s="63"/>
      <c r="P35" s="63"/>
      <c r="Q35" s="63"/>
      <c r="R35" s="63"/>
      <c r="S35" s="63"/>
      <c r="T35" s="63"/>
      <c r="U35" s="63"/>
      <c r="V35" s="285"/>
      <c r="W35" s="63"/>
      <c r="X35" s="63"/>
      <c r="Y35" s="63"/>
      <c r="Z35" s="63"/>
      <c r="AA35" s="63"/>
      <c r="AB35" s="63"/>
      <c r="AC35" s="254"/>
      <c r="AD35" s="129"/>
      <c r="AE35" s="129"/>
      <c r="AF35" s="249"/>
      <c r="AG35" s="249"/>
      <c r="AH35" s="249"/>
      <c r="AI35" s="249"/>
      <c r="AJ35" s="249"/>
      <c r="AK35" s="249"/>
      <c r="AL35" s="249"/>
      <c r="AM35" s="249"/>
      <c r="AN35" s="249"/>
      <c r="AO35" s="249"/>
      <c r="AP35" s="249"/>
      <c r="AQ35" s="249"/>
      <c r="AR35" s="249"/>
      <c r="AS35" s="249"/>
      <c r="AT35" s="249"/>
      <c r="AU35" s="249"/>
      <c r="AV35" s="249"/>
      <c r="AW35" s="249"/>
      <c r="AX35" s="249"/>
      <c r="AY35" s="249"/>
      <c r="AZ35" s="249"/>
      <c r="BA35" s="249"/>
      <c r="BB35" s="249"/>
      <c r="BC35" s="249"/>
      <c r="BD35" s="249"/>
      <c r="BE35" s="249"/>
      <c r="BF35" s="249"/>
      <c r="BG35" s="249"/>
      <c r="BH35" s="249"/>
      <c r="BI35" s="249"/>
      <c r="BJ35" s="249"/>
      <c r="BK35" s="249"/>
      <c r="BL35" s="249"/>
      <c r="BM35" s="249"/>
      <c r="BN35" s="249"/>
      <c r="BO35" s="249"/>
      <c r="BP35" s="249"/>
      <c r="BQ35" s="249"/>
      <c r="BR35" s="249"/>
      <c r="BS35" s="249"/>
      <c r="BT35" s="249"/>
      <c r="BU35" s="249"/>
      <c r="BV35" s="249"/>
      <c r="BW35" s="249"/>
      <c r="BX35" s="249"/>
      <c r="BY35" s="121"/>
      <c r="BZ35" s="121"/>
      <c r="CA35" s="121"/>
      <c r="CB35" s="121"/>
      <c r="CC35" s="121"/>
    </row>
    <row r="36" spans="1:81" s="1" customFormat="1" ht="10.5" customHeight="1" x14ac:dyDescent="0.2">
      <c r="A36" s="1373"/>
      <c r="B36" s="1511"/>
      <c r="C36" s="846"/>
      <c r="D36" s="102" t="s">
        <v>27</v>
      </c>
      <c r="E36" s="70"/>
      <c r="F36" s="70"/>
      <c r="G36" s="70"/>
      <c r="H36" s="319"/>
      <c r="I36" s="70"/>
      <c r="J36" s="70"/>
      <c r="K36" s="70"/>
      <c r="L36" s="70"/>
      <c r="M36" s="70"/>
      <c r="N36" s="319"/>
      <c r="O36" s="70"/>
      <c r="P36" s="70"/>
      <c r="Q36" s="70"/>
      <c r="R36" s="70"/>
      <c r="S36" s="70"/>
      <c r="T36" s="70"/>
      <c r="U36" s="70"/>
      <c r="V36" s="319"/>
      <c r="W36" s="70"/>
      <c r="X36" s="70"/>
      <c r="Y36" s="70"/>
      <c r="Z36" s="70"/>
      <c r="AA36" s="70"/>
      <c r="AB36" s="70"/>
      <c r="AC36" s="254"/>
      <c r="AD36" s="129"/>
      <c r="AE36" s="129"/>
      <c r="AF36" s="249"/>
      <c r="AG36" s="249"/>
      <c r="AH36" s="249"/>
      <c r="AI36" s="249"/>
      <c r="AJ36" s="249"/>
      <c r="AK36" s="249"/>
      <c r="AL36" s="249"/>
      <c r="AM36" s="249"/>
      <c r="AN36" s="249"/>
      <c r="AO36" s="249"/>
      <c r="AP36" s="249"/>
      <c r="AQ36" s="249"/>
      <c r="AR36" s="249"/>
      <c r="AS36" s="249"/>
      <c r="AT36" s="249"/>
      <c r="AU36" s="249"/>
      <c r="AV36" s="249"/>
      <c r="AW36" s="249"/>
      <c r="AX36" s="249"/>
      <c r="AY36" s="249"/>
      <c r="AZ36" s="249"/>
      <c r="BA36" s="249"/>
      <c r="BB36" s="249"/>
      <c r="BC36" s="249"/>
      <c r="BD36" s="249"/>
      <c r="BE36" s="249"/>
      <c r="BF36" s="249"/>
      <c r="BG36" s="249"/>
      <c r="BH36" s="249"/>
      <c r="BI36" s="249"/>
      <c r="BJ36" s="249"/>
      <c r="BK36" s="249"/>
      <c r="BL36" s="249"/>
      <c r="BM36" s="249"/>
      <c r="BN36" s="249"/>
      <c r="BO36" s="249"/>
      <c r="BP36" s="249"/>
      <c r="BQ36" s="249"/>
      <c r="BR36" s="249"/>
      <c r="BS36" s="249"/>
      <c r="BT36" s="249"/>
      <c r="BU36" s="249"/>
      <c r="BV36" s="249"/>
      <c r="BW36" s="249"/>
      <c r="BX36" s="249"/>
      <c r="BY36" s="121"/>
      <c r="BZ36" s="121"/>
      <c r="CA36" s="121"/>
      <c r="CB36" s="121"/>
      <c r="CC36" s="121"/>
    </row>
    <row r="37" spans="1:81" s="1" customFormat="1" ht="10.5" customHeight="1" x14ac:dyDescent="0.2">
      <c r="A37" s="1373"/>
      <c r="B37" s="1511"/>
      <c r="C37" s="846"/>
      <c r="D37" s="102" t="s">
        <v>108</v>
      </c>
      <c r="E37" s="70" t="s">
        <v>105</v>
      </c>
      <c r="F37" s="70"/>
      <c r="G37" s="70"/>
      <c r="H37" s="319"/>
      <c r="I37" s="70"/>
      <c r="J37" s="70"/>
      <c r="K37" s="70"/>
      <c r="L37" s="70"/>
      <c r="M37" s="70"/>
      <c r="N37" s="319"/>
      <c r="O37" s="70"/>
      <c r="P37" s="70"/>
      <c r="Q37" s="70"/>
      <c r="R37" s="70"/>
      <c r="S37" s="70"/>
      <c r="T37" s="70"/>
      <c r="U37" s="70"/>
      <c r="V37" s="319"/>
      <c r="W37" s="70"/>
      <c r="X37" s="70"/>
      <c r="Y37" s="70"/>
      <c r="Z37" s="70"/>
      <c r="AA37" s="70"/>
      <c r="AB37" s="70"/>
      <c r="AC37" s="254"/>
      <c r="AD37" s="129"/>
      <c r="AE37" s="129"/>
      <c r="AF37" s="249"/>
      <c r="AG37" s="249"/>
      <c r="AH37" s="249"/>
      <c r="AI37" s="249"/>
      <c r="AJ37" s="249"/>
      <c r="AK37" s="249"/>
      <c r="AL37" s="249"/>
      <c r="AM37" s="249"/>
      <c r="AN37" s="249"/>
      <c r="AO37" s="249"/>
      <c r="AP37" s="249"/>
      <c r="AQ37" s="249"/>
      <c r="AR37" s="249"/>
      <c r="AS37" s="249"/>
      <c r="AT37" s="249"/>
      <c r="AU37" s="249"/>
      <c r="AV37" s="249"/>
      <c r="AW37" s="249"/>
      <c r="AX37" s="249"/>
      <c r="AY37" s="249"/>
      <c r="AZ37" s="249"/>
      <c r="BA37" s="249"/>
      <c r="BB37" s="249"/>
      <c r="BC37" s="249"/>
      <c r="BD37" s="249"/>
      <c r="BE37" s="249"/>
      <c r="BF37" s="249"/>
      <c r="BG37" s="249"/>
      <c r="BH37" s="249"/>
      <c r="BI37" s="249"/>
      <c r="BJ37" s="249"/>
      <c r="BK37" s="249"/>
      <c r="BL37" s="249"/>
      <c r="BM37" s="249"/>
      <c r="BN37" s="249"/>
      <c r="BO37" s="249"/>
      <c r="BP37" s="249"/>
      <c r="BQ37" s="249"/>
      <c r="BR37" s="249"/>
      <c r="BS37" s="249"/>
      <c r="BT37" s="249"/>
      <c r="BU37" s="249"/>
      <c r="BV37" s="249"/>
      <c r="BW37" s="249"/>
      <c r="BX37" s="249"/>
      <c r="BY37" s="121"/>
      <c r="BZ37" s="121"/>
      <c r="CA37" s="121"/>
      <c r="CB37" s="121"/>
      <c r="CC37" s="121"/>
    </row>
    <row r="38" spans="1:81" s="1" customFormat="1" ht="10.5" customHeight="1" x14ac:dyDescent="0.2">
      <c r="A38" s="1373"/>
      <c r="B38" s="1511"/>
      <c r="C38" s="846"/>
      <c r="D38" s="102" t="s">
        <v>109</v>
      </c>
      <c r="E38" s="70" t="s">
        <v>105</v>
      </c>
      <c r="F38" s="70"/>
      <c r="G38" s="70"/>
      <c r="H38" s="319"/>
      <c r="I38" s="70"/>
      <c r="J38" s="70"/>
      <c r="K38" s="70"/>
      <c r="L38" s="70"/>
      <c r="M38" s="70"/>
      <c r="N38" s="319"/>
      <c r="O38" s="70"/>
      <c r="P38" s="70"/>
      <c r="Q38" s="70"/>
      <c r="R38" s="70"/>
      <c r="S38" s="70"/>
      <c r="T38" s="70"/>
      <c r="U38" s="70"/>
      <c r="V38" s="319"/>
      <c r="W38" s="70"/>
      <c r="X38" s="70"/>
      <c r="Y38" s="70"/>
      <c r="Z38" s="70"/>
      <c r="AA38" s="70"/>
      <c r="AB38" s="70"/>
      <c r="AC38" s="254"/>
      <c r="AD38" s="129"/>
      <c r="AE38" s="129"/>
      <c r="AF38" s="249"/>
      <c r="AG38" s="249"/>
      <c r="AH38" s="249"/>
      <c r="AI38" s="249"/>
      <c r="AJ38" s="249"/>
      <c r="AK38" s="249"/>
      <c r="AL38" s="249"/>
      <c r="AM38" s="249"/>
      <c r="AN38" s="249"/>
      <c r="AO38" s="249"/>
      <c r="AP38" s="249"/>
      <c r="AQ38" s="249"/>
      <c r="AR38" s="249"/>
      <c r="AS38" s="249"/>
      <c r="AT38" s="249"/>
      <c r="AU38" s="249"/>
      <c r="AV38" s="249"/>
      <c r="AW38" s="249"/>
      <c r="AX38" s="249"/>
      <c r="AY38" s="249"/>
      <c r="AZ38" s="249"/>
      <c r="BA38" s="249"/>
      <c r="BB38" s="249"/>
      <c r="BC38" s="249"/>
      <c r="BD38" s="249"/>
      <c r="BE38" s="249"/>
      <c r="BF38" s="249"/>
      <c r="BG38" s="249"/>
      <c r="BH38" s="249"/>
      <c r="BI38" s="249"/>
      <c r="BJ38" s="249"/>
      <c r="BK38" s="249"/>
      <c r="BL38" s="249"/>
      <c r="BM38" s="249"/>
      <c r="BN38" s="249"/>
      <c r="BO38" s="249"/>
      <c r="BP38" s="249"/>
      <c r="BQ38" s="249"/>
      <c r="BR38" s="249"/>
      <c r="BS38" s="249"/>
      <c r="BT38" s="249"/>
      <c r="BU38" s="249"/>
      <c r="BV38" s="249"/>
      <c r="BW38" s="249"/>
      <c r="BX38" s="249"/>
      <c r="BY38" s="121"/>
      <c r="BZ38" s="121"/>
      <c r="CA38" s="121"/>
      <c r="CB38" s="121"/>
      <c r="CC38" s="121"/>
    </row>
    <row r="39" spans="1:81" s="1" customFormat="1" ht="10.5" customHeight="1" thickBot="1" x14ac:dyDescent="0.25">
      <c r="A39" s="1374"/>
      <c r="B39" s="1527"/>
      <c r="C39" s="197"/>
      <c r="D39" s="166" t="s">
        <v>35</v>
      </c>
      <c r="E39" s="72"/>
      <c r="F39" s="72"/>
      <c r="G39" s="72"/>
      <c r="H39" s="320"/>
      <c r="I39" s="72"/>
      <c r="J39" s="72"/>
      <c r="K39" s="72"/>
      <c r="L39" s="72"/>
      <c r="M39" s="72"/>
      <c r="N39" s="320"/>
      <c r="O39" s="72"/>
      <c r="P39" s="72"/>
      <c r="Q39" s="72"/>
      <c r="R39" s="72"/>
      <c r="S39" s="72"/>
      <c r="T39" s="72"/>
      <c r="U39" s="72"/>
      <c r="V39" s="320"/>
      <c r="W39" s="72"/>
      <c r="X39" s="72"/>
      <c r="Y39" s="72"/>
      <c r="Z39" s="72"/>
      <c r="AA39" s="72"/>
      <c r="AB39" s="72"/>
      <c r="AC39" s="254"/>
      <c r="AD39" s="129"/>
      <c r="AE39" s="129"/>
      <c r="AF39" s="249"/>
      <c r="AG39" s="249"/>
      <c r="AH39" s="249"/>
      <c r="AI39" s="249"/>
      <c r="AJ39" s="249"/>
      <c r="AK39" s="249"/>
      <c r="AL39" s="249"/>
      <c r="AM39" s="249"/>
      <c r="AN39" s="249"/>
      <c r="AO39" s="249"/>
      <c r="AP39" s="249"/>
      <c r="AQ39" s="249"/>
      <c r="AR39" s="249"/>
      <c r="AS39" s="249"/>
      <c r="AT39" s="249"/>
      <c r="AU39" s="249"/>
      <c r="AV39" s="249"/>
      <c r="AW39" s="249"/>
      <c r="AX39" s="249"/>
      <c r="AY39" s="249"/>
      <c r="AZ39" s="249"/>
      <c r="BA39" s="249"/>
      <c r="BB39" s="249"/>
      <c r="BC39" s="249"/>
      <c r="BD39" s="249"/>
      <c r="BE39" s="249"/>
      <c r="BF39" s="249"/>
      <c r="BG39" s="249"/>
      <c r="BH39" s="249"/>
      <c r="BI39" s="249"/>
      <c r="BJ39" s="249"/>
      <c r="BK39" s="249"/>
      <c r="BL39" s="249"/>
      <c r="BM39" s="249"/>
      <c r="BN39" s="249"/>
      <c r="BO39" s="249"/>
      <c r="BP39" s="249"/>
      <c r="BQ39" s="249"/>
      <c r="BR39" s="249"/>
      <c r="BS39" s="249"/>
      <c r="BT39" s="249"/>
      <c r="BU39" s="249"/>
      <c r="BV39" s="249"/>
      <c r="BW39" s="249"/>
      <c r="BX39" s="249"/>
      <c r="BY39" s="121"/>
      <c r="BZ39" s="121"/>
      <c r="CA39" s="121"/>
      <c r="CB39" s="121"/>
      <c r="CC39" s="121"/>
    </row>
    <row r="40" spans="1:81" s="1" customFormat="1" ht="10.5" customHeight="1" x14ac:dyDescent="0.2">
      <c r="A40" s="1372" t="s">
        <v>12</v>
      </c>
      <c r="B40" s="1524" t="s">
        <v>172</v>
      </c>
      <c r="C40" s="695"/>
      <c r="D40" s="726"/>
      <c r="E40" s="63"/>
      <c r="F40" s="63"/>
      <c r="G40" s="63"/>
      <c r="H40" s="285"/>
      <c r="I40" s="63"/>
      <c r="J40" s="63"/>
      <c r="K40" s="63"/>
      <c r="L40" s="63"/>
      <c r="M40" s="63"/>
      <c r="N40" s="285"/>
      <c r="O40" s="63"/>
      <c r="P40" s="63"/>
      <c r="Q40" s="63"/>
      <c r="R40" s="63"/>
      <c r="S40" s="63"/>
      <c r="T40" s="63"/>
      <c r="U40" s="63"/>
      <c r="V40" s="285"/>
      <c r="W40" s="63"/>
      <c r="X40" s="63"/>
      <c r="Y40" s="63"/>
      <c r="Z40" s="63"/>
      <c r="AA40" s="63"/>
      <c r="AB40" s="63"/>
      <c r="AC40" s="254"/>
      <c r="AD40" s="129"/>
      <c r="AE40" s="129"/>
      <c r="AF40" s="249"/>
      <c r="AG40" s="249"/>
      <c r="AH40" s="249"/>
      <c r="AI40" s="249"/>
      <c r="AJ40" s="249"/>
      <c r="AK40" s="249"/>
      <c r="AL40" s="249"/>
      <c r="AM40" s="249"/>
      <c r="AN40" s="249"/>
      <c r="AO40" s="249"/>
      <c r="AP40" s="249"/>
      <c r="AQ40" s="249"/>
      <c r="AR40" s="249"/>
      <c r="AS40" s="249"/>
      <c r="AT40" s="249"/>
      <c r="AU40" s="249"/>
      <c r="AV40" s="249"/>
      <c r="AW40" s="249"/>
      <c r="AX40" s="249"/>
      <c r="AY40" s="249"/>
      <c r="AZ40" s="249"/>
      <c r="BA40" s="249"/>
      <c r="BB40" s="249"/>
      <c r="BC40" s="249"/>
      <c r="BD40" s="249"/>
      <c r="BE40" s="249"/>
      <c r="BF40" s="249"/>
      <c r="BG40" s="249"/>
      <c r="BH40" s="249"/>
      <c r="BI40" s="249"/>
      <c r="BJ40" s="249"/>
      <c r="BK40" s="249"/>
      <c r="BL40" s="249"/>
      <c r="BM40" s="249"/>
      <c r="BN40" s="249"/>
      <c r="BO40" s="249"/>
      <c r="BP40" s="249"/>
      <c r="BQ40" s="249"/>
      <c r="BR40" s="249"/>
      <c r="BS40" s="249"/>
      <c r="BT40" s="249"/>
      <c r="BU40" s="249"/>
      <c r="BV40" s="249"/>
      <c r="BW40" s="249"/>
      <c r="BX40" s="249"/>
      <c r="BY40" s="121"/>
      <c r="BZ40" s="121"/>
      <c r="CA40" s="121"/>
      <c r="CB40" s="121"/>
      <c r="CC40" s="121"/>
    </row>
    <row r="41" spans="1:81" s="1" customFormat="1" ht="10.5" customHeight="1" x14ac:dyDescent="0.2">
      <c r="A41" s="1373"/>
      <c r="B41" s="1511"/>
      <c r="C41" s="846"/>
      <c r="D41" s="102" t="s">
        <v>27</v>
      </c>
      <c r="E41" s="67" t="s">
        <v>168</v>
      </c>
      <c r="F41" s="70"/>
      <c r="G41" s="70"/>
      <c r="H41" s="319"/>
      <c r="I41" s="70"/>
      <c r="J41" s="70"/>
      <c r="K41" s="70"/>
      <c r="L41" s="70"/>
      <c r="M41" s="70"/>
      <c r="N41" s="319"/>
      <c r="O41" s="70"/>
      <c r="P41" s="70"/>
      <c r="Q41" s="70"/>
      <c r="R41" s="70"/>
      <c r="S41" s="70"/>
      <c r="T41" s="70"/>
      <c r="U41" s="70"/>
      <c r="V41" s="319"/>
      <c r="W41" s="70"/>
      <c r="X41" s="70"/>
      <c r="Y41" s="70"/>
      <c r="Z41" s="70"/>
      <c r="AA41" s="70"/>
      <c r="AB41" s="70"/>
      <c r="AC41" s="254"/>
      <c r="AD41" s="129"/>
      <c r="AE41" s="129"/>
      <c r="AF41" s="249"/>
      <c r="AG41" s="249"/>
      <c r="AH41" s="249"/>
      <c r="AI41" s="249"/>
      <c r="AJ41" s="249"/>
      <c r="AK41" s="249"/>
      <c r="AL41" s="249"/>
      <c r="AM41" s="249"/>
      <c r="AN41" s="249"/>
      <c r="AO41" s="249"/>
      <c r="AP41" s="249"/>
      <c r="AQ41" s="249"/>
      <c r="AR41" s="249"/>
      <c r="AS41" s="249"/>
      <c r="AT41" s="249"/>
      <c r="AU41" s="249"/>
      <c r="AV41" s="249"/>
      <c r="AW41" s="249"/>
      <c r="AX41" s="249"/>
      <c r="AY41" s="249"/>
      <c r="AZ41" s="249"/>
      <c r="BA41" s="249"/>
      <c r="BB41" s="249"/>
      <c r="BC41" s="249"/>
      <c r="BD41" s="249"/>
      <c r="BE41" s="249"/>
      <c r="BF41" s="249"/>
      <c r="BG41" s="249"/>
      <c r="BH41" s="249"/>
      <c r="BI41" s="249"/>
      <c r="BJ41" s="249"/>
      <c r="BK41" s="249"/>
      <c r="BL41" s="249"/>
      <c r="BM41" s="249"/>
      <c r="BN41" s="249"/>
      <c r="BO41" s="249"/>
      <c r="BP41" s="249"/>
      <c r="BQ41" s="249"/>
      <c r="BR41" s="249"/>
      <c r="BS41" s="249"/>
      <c r="BT41" s="249"/>
      <c r="BU41" s="249"/>
      <c r="BV41" s="249"/>
      <c r="BW41" s="249"/>
      <c r="BX41" s="249"/>
      <c r="BY41" s="121"/>
      <c r="BZ41" s="121"/>
      <c r="CA41" s="121"/>
      <c r="CB41" s="121"/>
      <c r="CC41" s="121"/>
    </row>
    <row r="42" spans="1:81" s="1" customFormat="1" ht="10.5" customHeight="1" x14ac:dyDescent="0.2">
      <c r="A42" s="1373"/>
      <c r="B42" s="1511"/>
      <c r="C42" s="846"/>
      <c r="D42" s="102" t="s">
        <v>108</v>
      </c>
      <c r="E42" s="70" t="s">
        <v>105</v>
      </c>
      <c r="F42" s="70"/>
      <c r="G42" s="70"/>
      <c r="H42" s="319"/>
      <c r="I42" s="70"/>
      <c r="J42" s="70"/>
      <c r="K42" s="70"/>
      <c r="L42" s="70"/>
      <c r="M42" s="70"/>
      <c r="N42" s="319"/>
      <c r="O42" s="70"/>
      <c r="P42" s="70"/>
      <c r="Q42" s="70"/>
      <c r="R42" s="70"/>
      <c r="S42" s="70"/>
      <c r="T42" s="70"/>
      <c r="U42" s="70"/>
      <c r="V42" s="319"/>
      <c r="W42" s="70"/>
      <c r="X42" s="70"/>
      <c r="Y42" s="70"/>
      <c r="Z42" s="70"/>
      <c r="AA42" s="70"/>
      <c r="AB42" s="70"/>
      <c r="AC42" s="254"/>
      <c r="AD42" s="129"/>
      <c r="AE42" s="129"/>
      <c r="AF42" s="249"/>
      <c r="AG42" s="249"/>
      <c r="AH42" s="249"/>
      <c r="AI42" s="249"/>
      <c r="AJ42" s="249"/>
      <c r="AK42" s="249"/>
      <c r="AL42" s="249"/>
      <c r="AM42" s="249"/>
      <c r="AN42" s="249"/>
      <c r="AO42" s="249"/>
      <c r="AP42" s="249"/>
      <c r="AQ42" s="249"/>
      <c r="AR42" s="249"/>
      <c r="AS42" s="249"/>
      <c r="AT42" s="249"/>
      <c r="AU42" s="249"/>
      <c r="AV42" s="249"/>
      <c r="AW42" s="249"/>
      <c r="AX42" s="249"/>
      <c r="AY42" s="249"/>
      <c r="AZ42" s="249"/>
      <c r="BA42" s="249"/>
      <c r="BB42" s="249"/>
      <c r="BC42" s="249"/>
      <c r="BD42" s="249"/>
      <c r="BE42" s="249"/>
      <c r="BF42" s="249"/>
      <c r="BG42" s="249"/>
      <c r="BH42" s="249"/>
      <c r="BI42" s="249"/>
      <c r="BJ42" s="249"/>
      <c r="BK42" s="249"/>
      <c r="BL42" s="249"/>
      <c r="BM42" s="249"/>
      <c r="BN42" s="249"/>
      <c r="BO42" s="249"/>
      <c r="BP42" s="249"/>
      <c r="BQ42" s="249"/>
      <c r="BR42" s="249"/>
      <c r="BS42" s="249"/>
      <c r="BT42" s="249"/>
      <c r="BU42" s="249"/>
      <c r="BV42" s="249"/>
      <c r="BW42" s="249"/>
      <c r="BX42" s="249"/>
      <c r="BY42" s="121"/>
      <c r="BZ42" s="121"/>
      <c r="CA42" s="121"/>
      <c r="CB42" s="121"/>
      <c r="CC42" s="121"/>
    </row>
    <row r="43" spans="1:81" s="1" customFormat="1" ht="10.5" customHeight="1" x14ac:dyDescent="0.2">
      <c r="A43" s="1373"/>
      <c r="B43" s="1511"/>
      <c r="C43" s="846"/>
      <c r="D43" s="102" t="s">
        <v>109</v>
      </c>
      <c r="E43" s="70" t="s">
        <v>105</v>
      </c>
      <c r="F43" s="70"/>
      <c r="G43" s="70"/>
      <c r="H43" s="319"/>
      <c r="I43" s="70"/>
      <c r="J43" s="70"/>
      <c r="K43" s="70"/>
      <c r="L43" s="70"/>
      <c r="M43" s="70"/>
      <c r="N43" s="319"/>
      <c r="O43" s="70"/>
      <c r="P43" s="70"/>
      <c r="Q43" s="70"/>
      <c r="R43" s="70"/>
      <c r="S43" s="70"/>
      <c r="T43" s="70"/>
      <c r="U43" s="70"/>
      <c r="V43" s="319"/>
      <c r="W43" s="70"/>
      <c r="X43" s="70"/>
      <c r="Y43" s="70"/>
      <c r="Z43" s="70"/>
      <c r="AA43" s="70"/>
      <c r="AB43" s="70"/>
      <c r="AC43" s="254"/>
      <c r="AD43" s="129"/>
      <c r="AE43" s="129"/>
      <c r="AF43" s="249"/>
      <c r="AG43" s="249"/>
      <c r="AH43" s="249"/>
      <c r="AI43" s="249"/>
      <c r="AJ43" s="249"/>
      <c r="AK43" s="249"/>
      <c r="AL43" s="249"/>
      <c r="AM43" s="249"/>
      <c r="AN43" s="249"/>
      <c r="AO43" s="249"/>
      <c r="AP43" s="249"/>
      <c r="AQ43" s="249"/>
      <c r="AR43" s="249"/>
      <c r="AS43" s="249"/>
      <c r="AT43" s="249"/>
      <c r="AU43" s="249"/>
      <c r="AV43" s="249"/>
      <c r="AW43" s="249"/>
      <c r="AX43" s="249"/>
      <c r="AY43" s="249"/>
      <c r="AZ43" s="249"/>
      <c r="BA43" s="249"/>
      <c r="BB43" s="249"/>
      <c r="BC43" s="249"/>
      <c r="BD43" s="249"/>
      <c r="BE43" s="249"/>
      <c r="BF43" s="249"/>
      <c r="BG43" s="249"/>
      <c r="BH43" s="249"/>
      <c r="BI43" s="249"/>
      <c r="BJ43" s="249"/>
      <c r="BK43" s="249"/>
      <c r="BL43" s="249"/>
      <c r="BM43" s="249"/>
      <c r="BN43" s="249"/>
      <c r="BO43" s="249"/>
      <c r="BP43" s="249"/>
      <c r="BQ43" s="249"/>
      <c r="BR43" s="249"/>
      <c r="BS43" s="249"/>
      <c r="BT43" s="249"/>
      <c r="BU43" s="249"/>
      <c r="BV43" s="249"/>
      <c r="BW43" s="249"/>
      <c r="BX43" s="249"/>
      <c r="BY43" s="121"/>
      <c r="BZ43" s="121"/>
      <c r="CA43" s="121"/>
      <c r="CB43" s="121"/>
      <c r="CC43" s="121"/>
    </row>
    <row r="44" spans="1:81" s="1" customFormat="1" ht="10.5" customHeight="1" thickBot="1" x14ac:dyDescent="0.25">
      <c r="A44" s="1374"/>
      <c r="B44" s="1527"/>
      <c r="C44" s="197"/>
      <c r="D44" s="166" t="s">
        <v>35</v>
      </c>
      <c r="E44" s="72"/>
      <c r="F44" s="72"/>
      <c r="G44" s="72"/>
      <c r="H44" s="320"/>
      <c r="I44" s="72"/>
      <c r="J44" s="72"/>
      <c r="K44" s="72"/>
      <c r="L44" s="72"/>
      <c r="M44" s="72"/>
      <c r="N44" s="320"/>
      <c r="O44" s="72"/>
      <c r="P44" s="72"/>
      <c r="Q44" s="72"/>
      <c r="R44" s="72"/>
      <c r="S44" s="72"/>
      <c r="T44" s="72"/>
      <c r="U44" s="72"/>
      <c r="V44" s="320"/>
      <c r="W44" s="72"/>
      <c r="X44" s="72"/>
      <c r="Y44" s="72"/>
      <c r="Z44" s="72"/>
      <c r="AA44" s="72"/>
      <c r="AB44" s="72"/>
      <c r="AC44" s="254"/>
      <c r="AD44" s="129"/>
      <c r="AE44" s="129"/>
      <c r="AF44" s="249"/>
      <c r="AG44" s="249"/>
      <c r="AH44" s="249"/>
      <c r="AI44" s="249"/>
      <c r="AJ44" s="249"/>
      <c r="AK44" s="249"/>
      <c r="AL44" s="249"/>
      <c r="AM44" s="249"/>
      <c r="AN44" s="249"/>
      <c r="AO44" s="249"/>
      <c r="AP44" s="249"/>
      <c r="AQ44" s="249"/>
      <c r="AR44" s="249"/>
      <c r="AS44" s="249"/>
      <c r="AT44" s="249"/>
      <c r="AU44" s="249"/>
      <c r="AV44" s="249"/>
      <c r="AW44" s="249"/>
      <c r="AX44" s="249"/>
      <c r="AY44" s="249"/>
      <c r="AZ44" s="249"/>
      <c r="BA44" s="249"/>
      <c r="BB44" s="249"/>
      <c r="BC44" s="249"/>
      <c r="BD44" s="249"/>
      <c r="BE44" s="249"/>
      <c r="BF44" s="249"/>
      <c r="BG44" s="249"/>
      <c r="BH44" s="249"/>
      <c r="BI44" s="249"/>
      <c r="BJ44" s="249"/>
      <c r="BK44" s="249"/>
      <c r="BL44" s="249"/>
      <c r="BM44" s="249"/>
      <c r="BN44" s="249"/>
      <c r="BO44" s="249"/>
      <c r="BP44" s="249"/>
      <c r="BQ44" s="249"/>
      <c r="BR44" s="249"/>
      <c r="BS44" s="249"/>
      <c r="BT44" s="249"/>
      <c r="BU44" s="249"/>
      <c r="BV44" s="249"/>
      <c r="BW44" s="249"/>
      <c r="BX44" s="249"/>
      <c r="BY44" s="121"/>
      <c r="BZ44" s="121"/>
      <c r="CA44" s="121"/>
      <c r="CB44" s="121"/>
      <c r="CC44" s="121"/>
    </row>
    <row r="45" spans="1:81" s="1" customFormat="1" ht="10.5" customHeight="1" x14ac:dyDescent="0.2">
      <c r="A45" s="1372" t="s">
        <v>84</v>
      </c>
      <c r="B45" s="1524" t="s">
        <v>429</v>
      </c>
      <c r="C45" s="695"/>
      <c r="D45" s="726"/>
      <c r="E45" s="1571" t="s">
        <v>111</v>
      </c>
      <c r="F45" s="1572"/>
      <c r="G45" s="63"/>
      <c r="H45" s="285"/>
      <c r="I45" s="63"/>
      <c r="J45" s="63"/>
      <c r="K45" s="63"/>
      <c r="L45" s="63"/>
      <c r="M45" s="63"/>
      <c r="N45" s="285"/>
      <c r="O45" s="63"/>
      <c r="P45" s="63"/>
      <c r="Q45" s="63"/>
      <c r="R45" s="63"/>
      <c r="S45" s="63"/>
      <c r="T45" s="63"/>
      <c r="U45" s="63"/>
      <c r="V45" s="285"/>
      <c r="W45" s="63"/>
      <c r="X45" s="63"/>
      <c r="Y45" s="63"/>
      <c r="Z45" s="63"/>
      <c r="AA45" s="63"/>
      <c r="AB45" s="63"/>
      <c r="AC45" s="254"/>
      <c r="AD45" s="129"/>
      <c r="AE45" s="129"/>
      <c r="AF45" s="249"/>
      <c r="AG45" s="249"/>
      <c r="AH45" s="249"/>
      <c r="AI45" s="249"/>
      <c r="AJ45" s="249"/>
      <c r="AK45" s="249"/>
      <c r="AL45" s="249"/>
      <c r="AM45" s="249"/>
      <c r="AN45" s="249"/>
      <c r="AO45" s="249"/>
      <c r="AP45" s="249"/>
      <c r="AQ45" s="249"/>
      <c r="AR45" s="249"/>
      <c r="AS45" s="249"/>
      <c r="AT45" s="249"/>
      <c r="AU45" s="249"/>
      <c r="AV45" s="249"/>
      <c r="AW45" s="249"/>
      <c r="AX45" s="249"/>
      <c r="AY45" s="249"/>
      <c r="AZ45" s="249"/>
      <c r="BA45" s="249"/>
      <c r="BB45" s="249"/>
      <c r="BC45" s="249"/>
      <c r="BD45" s="249"/>
      <c r="BE45" s="249"/>
      <c r="BF45" s="249"/>
      <c r="BG45" s="249"/>
      <c r="BH45" s="249"/>
      <c r="BI45" s="249"/>
      <c r="BJ45" s="249"/>
      <c r="BK45" s="249"/>
      <c r="BL45" s="249"/>
      <c r="BM45" s="249"/>
      <c r="BN45" s="249"/>
      <c r="BO45" s="249"/>
      <c r="BP45" s="249"/>
      <c r="BQ45" s="249"/>
      <c r="BR45" s="249"/>
      <c r="BS45" s="249"/>
      <c r="BT45" s="249"/>
      <c r="BU45" s="249"/>
      <c r="BV45" s="249"/>
      <c r="BW45" s="249"/>
      <c r="BX45" s="249"/>
      <c r="BY45" s="121"/>
      <c r="BZ45" s="121"/>
      <c r="CA45" s="121"/>
      <c r="CB45" s="121"/>
      <c r="CC45" s="121"/>
    </row>
    <row r="46" spans="1:81" s="1" customFormat="1" ht="10.5" customHeight="1" x14ac:dyDescent="0.2">
      <c r="A46" s="1373"/>
      <c r="B46" s="1511"/>
      <c r="C46" s="846"/>
      <c r="D46" s="102" t="s">
        <v>27</v>
      </c>
      <c r="E46" s="1236"/>
      <c r="G46" s="70"/>
      <c r="H46" s="319"/>
      <c r="I46" s="70"/>
      <c r="J46" s="70"/>
      <c r="K46" s="70"/>
      <c r="L46" s="70"/>
      <c r="M46" s="70"/>
      <c r="N46" s="319"/>
      <c r="O46" s="70"/>
      <c r="P46" s="70"/>
      <c r="Q46" s="70"/>
      <c r="R46" s="70"/>
      <c r="S46" s="70"/>
      <c r="T46" s="70"/>
      <c r="U46" s="70"/>
      <c r="V46" s="319"/>
      <c r="W46" s="70"/>
      <c r="X46" s="70"/>
      <c r="Y46" s="70"/>
      <c r="Z46" s="70"/>
      <c r="AA46" s="70"/>
      <c r="AB46" s="70"/>
      <c r="AC46" s="254"/>
      <c r="AD46" s="129"/>
      <c r="AE46" s="129"/>
      <c r="AF46" s="249"/>
      <c r="AG46" s="249"/>
      <c r="AH46" s="249"/>
      <c r="AI46" s="249"/>
      <c r="AJ46" s="249"/>
      <c r="AK46" s="249"/>
      <c r="AL46" s="249"/>
      <c r="AM46" s="249"/>
      <c r="AN46" s="249"/>
      <c r="AO46" s="249"/>
      <c r="AP46" s="249"/>
      <c r="AQ46" s="249"/>
      <c r="AR46" s="249"/>
      <c r="AS46" s="249"/>
      <c r="AT46" s="249"/>
      <c r="AU46" s="249"/>
      <c r="AV46" s="249"/>
      <c r="AW46" s="249"/>
      <c r="AX46" s="249"/>
      <c r="AY46" s="249"/>
      <c r="AZ46" s="249"/>
      <c r="BA46" s="249"/>
      <c r="BB46" s="249"/>
      <c r="BC46" s="249"/>
      <c r="BD46" s="249"/>
      <c r="BE46" s="249"/>
      <c r="BF46" s="249"/>
      <c r="BG46" s="249"/>
      <c r="BH46" s="249"/>
      <c r="BI46" s="249"/>
      <c r="BJ46" s="249"/>
      <c r="BK46" s="249"/>
      <c r="BL46" s="249"/>
      <c r="BM46" s="249"/>
      <c r="BN46" s="249"/>
      <c r="BO46" s="249"/>
      <c r="BP46" s="249"/>
      <c r="BQ46" s="249"/>
      <c r="BR46" s="249"/>
      <c r="BS46" s="249"/>
      <c r="BT46" s="249"/>
      <c r="BU46" s="249"/>
      <c r="BV46" s="249"/>
      <c r="BW46" s="249"/>
      <c r="BX46" s="249"/>
      <c r="BY46" s="121"/>
      <c r="BZ46" s="121"/>
      <c r="CA46" s="121"/>
      <c r="CB46" s="121"/>
      <c r="CC46" s="121"/>
    </row>
    <row r="47" spans="1:81" s="1" customFormat="1" ht="10.5" customHeight="1" x14ac:dyDescent="0.2">
      <c r="A47" s="1373"/>
      <c r="B47" s="1511"/>
      <c r="C47" s="846"/>
      <c r="D47" s="102" t="s">
        <v>108</v>
      </c>
      <c r="E47" s="70" t="s">
        <v>105</v>
      </c>
      <c r="F47" s="70"/>
      <c r="G47" s="70"/>
      <c r="H47" s="319"/>
      <c r="I47" s="70"/>
      <c r="J47" s="70"/>
      <c r="K47" s="70"/>
      <c r="L47" s="70"/>
      <c r="M47" s="70"/>
      <c r="N47" s="319"/>
      <c r="O47" s="70"/>
      <c r="P47" s="70"/>
      <c r="Q47" s="70"/>
      <c r="R47" s="70"/>
      <c r="S47" s="70"/>
      <c r="T47" s="70"/>
      <c r="U47" s="70"/>
      <c r="V47" s="319"/>
      <c r="W47" s="70"/>
      <c r="X47" s="70"/>
      <c r="Y47" s="70"/>
      <c r="Z47" s="70"/>
      <c r="AA47" s="70"/>
      <c r="AB47" s="70"/>
      <c r="AC47" s="254"/>
      <c r="AD47" s="129"/>
      <c r="AE47" s="129"/>
      <c r="AF47" s="249"/>
      <c r="AG47" s="249"/>
      <c r="AH47" s="249"/>
      <c r="AI47" s="249"/>
      <c r="AJ47" s="249"/>
      <c r="AK47" s="249"/>
      <c r="AL47" s="249"/>
      <c r="AM47" s="249"/>
      <c r="AN47" s="249"/>
      <c r="AO47" s="249"/>
      <c r="AP47" s="249"/>
      <c r="AQ47" s="249"/>
      <c r="AR47" s="249"/>
      <c r="AS47" s="249"/>
      <c r="AT47" s="249"/>
      <c r="AU47" s="249"/>
      <c r="AV47" s="249"/>
      <c r="AW47" s="249"/>
      <c r="AX47" s="249"/>
      <c r="AY47" s="249"/>
      <c r="AZ47" s="249"/>
      <c r="BA47" s="249"/>
      <c r="BB47" s="249"/>
      <c r="BC47" s="249"/>
      <c r="BD47" s="249"/>
      <c r="BE47" s="249"/>
      <c r="BF47" s="249"/>
      <c r="BG47" s="249"/>
      <c r="BH47" s="249"/>
      <c r="BI47" s="249"/>
      <c r="BJ47" s="249"/>
      <c r="BK47" s="249"/>
      <c r="BL47" s="249"/>
      <c r="BM47" s="249"/>
      <c r="BN47" s="249"/>
      <c r="BO47" s="249"/>
      <c r="BP47" s="249"/>
      <c r="BQ47" s="249"/>
      <c r="BR47" s="249"/>
      <c r="BS47" s="249"/>
      <c r="BT47" s="249"/>
      <c r="BU47" s="249"/>
      <c r="BV47" s="249"/>
      <c r="BW47" s="249"/>
      <c r="BX47" s="249"/>
      <c r="BY47" s="121"/>
      <c r="BZ47" s="121"/>
      <c r="CA47" s="121"/>
      <c r="CB47" s="121"/>
      <c r="CC47" s="121"/>
    </row>
    <row r="48" spans="1:81" s="1" customFormat="1" ht="10.5" customHeight="1" x14ac:dyDescent="0.2">
      <c r="A48" s="1373"/>
      <c r="B48" s="1511"/>
      <c r="C48" s="846"/>
      <c r="D48" s="102" t="s">
        <v>109</v>
      </c>
      <c r="E48" s="70" t="s">
        <v>105</v>
      </c>
      <c r="F48" s="70"/>
      <c r="G48" s="70"/>
      <c r="H48" s="319"/>
      <c r="I48" s="70"/>
      <c r="J48" s="70"/>
      <c r="K48" s="70"/>
      <c r="L48" s="70"/>
      <c r="M48" s="70"/>
      <c r="N48" s="319"/>
      <c r="O48" s="70"/>
      <c r="P48" s="70"/>
      <c r="Q48" s="70"/>
      <c r="R48" s="70"/>
      <c r="S48" s="70"/>
      <c r="T48" s="70"/>
      <c r="U48" s="70"/>
      <c r="V48" s="319"/>
      <c r="W48" s="70"/>
      <c r="X48" s="70"/>
      <c r="Y48" s="70"/>
      <c r="Z48" s="70"/>
      <c r="AA48" s="70"/>
      <c r="AB48" s="70"/>
      <c r="AC48" s="254"/>
      <c r="AD48" s="129"/>
      <c r="AE48" s="129"/>
      <c r="AF48" s="249"/>
      <c r="AG48" s="249"/>
      <c r="AH48" s="249"/>
      <c r="AI48" s="249"/>
      <c r="AJ48" s="249"/>
      <c r="AK48" s="249"/>
      <c r="AL48" s="249"/>
      <c r="AM48" s="249"/>
      <c r="AN48" s="249"/>
      <c r="AO48" s="249"/>
      <c r="AP48" s="249"/>
      <c r="AQ48" s="249"/>
      <c r="AR48" s="249"/>
      <c r="AS48" s="249"/>
      <c r="AT48" s="249"/>
      <c r="AU48" s="249"/>
      <c r="AV48" s="249"/>
      <c r="AW48" s="249"/>
      <c r="AX48" s="249"/>
      <c r="AY48" s="249"/>
      <c r="AZ48" s="249"/>
      <c r="BA48" s="249"/>
      <c r="BB48" s="249"/>
      <c r="BC48" s="249"/>
      <c r="BD48" s="249"/>
      <c r="BE48" s="249"/>
      <c r="BF48" s="249"/>
      <c r="BG48" s="249"/>
      <c r="BH48" s="249"/>
      <c r="BI48" s="249"/>
      <c r="BJ48" s="249"/>
      <c r="BK48" s="249"/>
      <c r="BL48" s="249"/>
      <c r="BM48" s="249"/>
      <c r="BN48" s="249"/>
      <c r="BO48" s="249"/>
      <c r="BP48" s="249"/>
      <c r="BQ48" s="249"/>
      <c r="BR48" s="249"/>
      <c r="BS48" s="249"/>
      <c r="BT48" s="249"/>
      <c r="BU48" s="249"/>
      <c r="BV48" s="249"/>
      <c r="BW48" s="249"/>
      <c r="BX48" s="249"/>
      <c r="BY48" s="121"/>
      <c r="BZ48" s="121"/>
      <c r="CA48" s="121"/>
      <c r="CB48" s="121"/>
      <c r="CC48" s="121"/>
    </row>
    <row r="49" spans="1:159" s="1" customFormat="1" ht="10.5" customHeight="1" thickBot="1" x14ac:dyDescent="0.25">
      <c r="A49" s="1374"/>
      <c r="B49" s="1527"/>
      <c r="C49" s="197"/>
      <c r="D49" s="166" t="s">
        <v>35</v>
      </c>
      <c r="E49" s="72"/>
      <c r="F49" s="72"/>
      <c r="G49" s="72"/>
      <c r="H49" s="320"/>
      <c r="I49" s="72"/>
      <c r="J49" s="72"/>
      <c r="K49" s="72"/>
      <c r="L49" s="72"/>
      <c r="M49" s="72"/>
      <c r="N49" s="320"/>
      <c r="O49" s="72"/>
      <c r="P49" s="72"/>
      <c r="Q49" s="72"/>
      <c r="R49" s="72"/>
      <c r="S49" s="72"/>
      <c r="T49" s="72"/>
      <c r="U49" s="72"/>
      <c r="V49" s="320"/>
      <c r="W49" s="72"/>
      <c r="X49" s="72"/>
      <c r="Y49" s="72"/>
      <c r="Z49" s="72"/>
      <c r="AA49" s="72"/>
      <c r="AB49" s="72"/>
      <c r="AC49" s="254"/>
      <c r="AD49" s="129"/>
      <c r="AE49" s="129"/>
      <c r="AF49" s="249"/>
      <c r="AG49" s="249"/>
      <c r="AH49" s="249"/>
      <c r="AI49" s="249"/>
      <c r="AJ49" s="249"/>
      <c r="AK49" s="249"/>
      <c r="AL49" s="249"/>
      <c r="AM49" s="249"/>
      <c r="AN49" s="249"/>
      <c r="AO49" s="249"/>
      <c r="AP49" s="249"/>
      <c r="AQ49" s="249"/>
      <c r="AR49" s="249"/>
      <c r="AS49" s="249"/>
      <c r="AT49" s="249"/>
      <c r="AU49" s="249"/>
      <c r="AV49" s="249"/>
      <c r="AW49" s="249"/>
      <c r="AX49" s="249"/>
      <c r="AY49" s="249"/>
      <c r="AZ49" s="249"/>
      <c r="BA49" s="249"/>
      <c r="BB49" s="249"/>
      <c r="BC49" s="249"/>
      <c r="BD49" s="249"/>
      <c r="BE49" s="249"/>
      <c r="BF49" s="249"/>
      <c r="BG49" s="249"/>
      <c r="BH49" s="249"/>
      <c r="BI49" s="249"/>
      <c r="BJ49" s="249"/>
      <c r="BK49" s="249"/>
      <c r="BL49" s="249"/>
      <c r="BM49" s="249"/>
      <c r="BN49" s="249"/>
      <c r="BO49" s="249"/>
      <c r="BP49" s="249"/>
      <c r="BQ49" s="249"/>
      <c r="BR49" s="249"/>
      <c r="BS49" s="249"/>
      <c r="BT49" s="249"/>
      <c r="BU49" s="249"/>
      <c r="BV49" s="249"/>
      <c r="BW49" s="249"/>
      <c r="BX49" s="249"/>
      <c r="BY49" s="121"/>
      <c r="BZ49" s="121"/>
      <c r="CA49" s="121"/>
      <c r="CB49" s="121"/>
      <c r="CC49" s="121"/>
    </row>
    <row r="50" spans="1:159" s="1" customFormat="1" ht="10.5" customHeight="1" x14ac:dyDescent="0.2">
      <c r="A50" s="1415" t="s">
        <v>50</v>
      </c>
      <c r="B50" s="1416"/>
      <c r="C50" s="513"/>
      <c r="D50" s="726" t="s">
        <v>108</v>
      </c>
      <c r="E50" s="322" t="s">
        <v>105</v>
      </c>
      <c r="F50" s="322"/>
      <c r="G50" s="322"/>
      <c r="H50" s="323"/>
      <c r="I50" s="322"/>
      <c r="J50" s="322"/>
      <c r="K50" s="322"/>
      <c r="L50" s="322"/>
      <c r="M50" s="322"/>
      <c r="N50" s="323"/>
      <c r="O50" s="322"/>
      <c r="P50" s="322"/>
      <c r="Q50" s="322"/>
      <c r="R50" s="322"/>
      <c r="S50" s="322"/>
      <c r="T50" s="322"/>
      <c r="U50" s="322"/>
      <c r="V50" s="323"/>
      <c r="W50" s="322"/>
      <c r="X50" s="322"/>
      <c r="Y50" s="322"/>
      <c r="Z50" s="322"/>
      <c r="AA50" s="322"/>
      <c r="AB50" s="322"/>
      <c r="AC50" s="249"/>
      <c r="AD50" s="249"/>
      <c r="AE50" s="249"/>
      <c r="AF50" s="249"/>
      <c r="AG50" s="249"/>
      <c r="AH50" s="249"/>
      <c r="AI50" s="249"/>
      <c r="AJ50" s="249"/>
      <c r="AK50" s="249"/>
      <c r="AL50" s="249"/>
      <c r="AM50" s="249"/>
      <c r="AN50" s="249"/>
      <c r="AO50" s="249"/>
      <c r="AP50" s="249"/>
      <c r="AQ50" s="249"/>
      <c r="AR50" s="249"/>
      <c r="AS50" s="249"/>
      <c r="AT50" s="249"/>
      <c r="AU50" s="249"/>
      <c r="AV50" s="249"/>
      <c r="AW50" s="249"/>
      <c r="AX50" s="249"/>
      <c r="AY50" s="249"/>
      <c r="AZ50" s="249"/>
      <c r="BA50" s="249"/>
      <c r="BB50" s="249"/>
      <c r="BC50" s="249"/>
      <c r="BD50" s="249"/>
      <c r="BE50" s="249"/>
      <c r="BF50" s="249"/>
      <c r="BG50" s="249"/>
      <c r="BH50" s="249"/>
      <c r="BI50" s="249"/>
      <c r="BJ50" s="249"/>
      <c r="BK50" s="249"/>
      <c r="BL50" s="249"/>
      <c r="BM50" s="249"/>
      <c r="BN50" s="249"/>
      <c r="BO50" s="249"/>
      <c r="BP50" s="249"/>
      <c r="BQ50" s="249"/>
      <c r="BR50" s="249"/>
      <c r="BS50" s="249"/>
      <c r="BT50" s="249"/>
      <c r="BU50" s="249"/>
      <c r="BV50" s="249"/>
      <c r="BW50" s="249"/>
      <c r="BX50" s="249"/>
      <c r="BY50" s="121"/>
      <c r="BZ50" s="121"/>
      <c r="CA50" s="121"/>
      <c r="CB50" s="121"/>
      <c r="CC50" s="121"/>
    </row>
    <row r="51" spans="1:159" s="1" customFormat="1" ht="10.5" customHeight="1" thickBot="1" x14ac:dyDescent="0.25">
      <c r="A51" s="1492"/>
      <c r="B51" s="1493"/>
      <c r="C51" s="519"/>
      <c r="D51" s="103" t="s">
        <v>109</v>
      </c>
      <c r="E51" s="324"/>
      <c r="F51" s="324"/>
      <c r="G51" s="324"/>
      <c r="H51" s="325"/>
      <c r="I51" s="324"/>
      <c r="J51" s="324"/>
      <c r="K51" s="324"/>
      <c r="L51" s="324"/>
      <c r="M51" s="324"/>
      <c r="N51" s="325"/>
      <c r="O51" s="324"/>
      <c r="P51" s="324"/>
      <c r="Q51" s="324"/>
      <c r="R51" s="324"/>
      <c r="S51" s="324"/>
      <c r="T51" s="324"/>
      <c r="U51" s="324"/>
      <c r="V51" s="325"/>
      <c r="W51" s="324"/>
      <c r="X51" s="324"/>
      <c r="Y51" s="324"/>
      <c r="Z51" s="324"/>
      <c r="AA51" s="324"/>
      <c r="AB51" s="324"/>
      <c r="AC51" s="249"/>
      <c r="AD51" s="249"/>
      <c r="AE51" s="249"/>
      <c r="AF51" s="249"/>
      <c r="AG51" s="249"/>
      <c r="AH51" s="249"/>
      <c r="AI51" s="249"/>
      <c r="AJ51" s="249"/>
      <c r="AK51" s="249"/>
      <c r="AL51" s="249"/>
      <c r="AM51" s="249"/>
      <c r="AN51" s="249"/>
      <c r="AO51" s="249"/>
      <c r="AP51" s="249"/>
      <c r="AQ51" s="249"/>
      <c r="AR51" s="249"/>
      <c r="AS51" s="249"/>
      <c r="AT51" s="249"/>
      <c r="AU51" s="249"/>
      <c r="AV51" s="249"/>
      <c r="AW51" s="249"/>
      <c r="AX51" s="249"/>
      <c r="AY51" s="249"/>
      <c r="AZ51" s="249"/>
      <c r="BA51" s="249"/>
      <c r="BB51" s="249"/>
      <c r="BC51" s="249"/>
      <c r="BD51" s="249"/>
      <c r="BE51" s="249"/>
      <c r="BF51" s="249"/>
      <c r="BG51" s="249"/>
      <c r="BH51" s="249"/>
      <c r="BI51" s="249"/>
      <c r="BJ51" s="249"/>
      <c r="BK51" s="249"/>
      <c r="BL51" s="249"/>
      <c r="BM51" s="249"/>
      <c r="BN51" s="249"/>
      <c r="BO51" s="249"/>
      <c r="BP51" s="249"/>
      <c r="BQ51" s="249"/>
      <c r="BR51" s="249"/>
      <c r="BS51" s="249"/>
      <c r="BT51" s="249"/>
      <c r="BU51" s="249"/>
      <c r="BV51" s="249"/>
      <c r="BW51" s="249"/>
      <c r="BX51" s="249"/>
      <c r="BY51" s="121"/>
      <c r="BZ51" s="121"/>
      <c r="CA51" s="121"/>
      <c r="CB51" s="121"/>
      <c r="CC51" s="121"/>
    </row>
    <row r="52" spans="1:159" s="25" customFormat="1" ht="10.5" customHeight="1" x14ac:dyDescent="0.2">
      <c r="A52" s="1411" t="s">
        <v>460</v>
      </c>
      <c r="B52" s="1476"/>
      <c r="C52" s="520"/>
      <c r="D52" s="1168" t="s">
        <v>442</v>
      </c>
      <c r="E52" s="46"/>
      <c r="F52" s="46"/>
      <c r="G52" s="46"/>
      <c r="H52" s="278"/>
      <c r="I52" s="46"/>
      <c r="J52" s="46"/>
      <c r="K52" s="46"/>
      <c r="L52" s="46"/>
      <c r="M52" s="46"/>
      <c r="N52" s="278"/>
      <c r="O52" s="46"/>
      <c r="P52" s="46"/>
      <c r="Q52" s="46"/>
      <c r="R52" s="46"/>
      <c r="S52" s="46"/>
      <c r="T52" s="46"/>
      <c r="U52" s="46"/>
      <c r="V52" s="278"/>
      <c r="W52" s="46"/>
      <c r="X52" s="46"/>
      <c r="Y52" s="46"/>
      <c r="Z52" s="46"/>
      <c r="AA52" s="46"/>
      <c r="AB52" s="46"/>
      <c r="AC52" s="279"/>
      <c r="AD52" s="249"/>
      <c r="AE52" s="249"/>
      <c r="AF52" s="249"/>
      <c r="AG52" s="249"/>
      <c r="AH52" s="249"/>
      <c r="AI52" s="249"/>
      <c r="AJ52" s="249"/>
      <c r="AK52" s="249"/>
      <c r="AL52" s="249"/>
      <c r="AM52" s="249"/>
      <c r="AN52" s="249"/>
      <c r="AO52" s="249"/>
      <c r="AP52" s="249"/>
      <c r="AQ52" s="249"/>
      <c r="AR52" s="249"/>
      <c r="AS52" s="249"/>
      <c r="AT52" s="249"/>
      <c r="AU52" s="249"/>
      <c r="AV52" s="249"/>
      <c r="AW52" s="249"/>
      <c r="AX52" s="249"/>
      <c r="AY52" s="249"/>
      <c r="AZ52" s="249"/>
      <c r="BA52" s="249"/>
      <c r="BB52" s="249"/>
      <c r="BC52" s="249"/>
      <c r="BD52" s="249"/>
      <c r="BE52" s="249"/>
      <c r="BF52" s="249"/>
      <c r="BG52" s="249"/>
      <c r="BH52" s="249"/>
      <c r="BI52" s="249"/>
      <c r="BJ52" s="249"/>
      <c r="BK52" s="249"/>
      <c r="BL52" s="249"/>
      <c r="BM52" s="249"/>
      <c r="BN52" s="249"/>
      <c r="BO52" s="249"/>
      <c r="BP52" s="249"/>
      <c r="BQ52" s="249"/>
      <c r="BR52" s="249"/>
      <c r="BS52" s="249"/>
      <c r="BT52" s="249"/>
      <c r="BU52" s="249"/>
      <c r="BV52" s="249"/>
      <c r="BW52" s="249"/>
      <c r="BX52" s="249"/>
      <c r="BY52" s="121"/>
      <c r="BZ52" s="121"/>
      <c r="CA52" s="121"/>
      <c r="CB52" s="121"/>
      <c r="CC52" s="12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</row>
    <row r="53" spans="1:159" s="25" customFormat="1" ht="19.5" customHeight="1" thickBot="1" x14ac:dyDescent="0.25">
      <c r="A53" s="1477"/>
      <c r="B53" s="1478"/>
      <c r="C53" s="501"/>
      <c r="D53" s="1171" t="s">
        <v>443</v>
      </c>
      <c r="E53" s="169"/>
      <c r="F53" s="169"/>
      <c r="G53" s="169"/>
      <c r="H53" s="292"/>
      <c r="I53" s="169"/>
      <c r="J53" s="169"/>
      <c r="K53" s="169"/>
      <c r="L53" s="169"/>
      <c r="M53" s="169"/>
      <c r="N53" s="292"/>
      <c r="O53" s="169"/>
      <c r="P53" s="169"/>
      <c r="Q53" s="169"/>
      <c r="R53" s="169"/>
      <c r="S53" s="169"/>
      <c r="T53" s="169"/>
      <c r="U53" s="169"/>
      <c r="V53" s="292"/>
      <c r="W53" s="169"/>
      <c r="X53" s="169"/>
      <c r="Y53" s="169"/>
      <c r="Z53" s="169"/>
      <c r="AA53" s="169"/>
      <c r="AB53" s="169"/>
      <c r="AC53" s="279"/>
      <c r="AD53" s="249"/>
      <c r="AE53" s="249"/>
      <c r="AF53" s="249"/>
      <c r="AG53" s="249"/>
      <c r="AH53" s="249"/>
      <c r="AI53" s="249"/>
      <c r="AJ53" s="249"/>
      <c r="AK53" s="249"/>
      <c r="AL53" s="249"/>
      <c r="AM53" s="249"/>
      <c r="AN53" s="249"/>
      <c r="AO53" s="249"/>
      <c r="AP53" s="249"/>
      <c r="AQ53" s="249"/>
      <c r="AR53" s="249"/>
      <c r="AS53" s="249"/>
      <c r="AT53" s="249"/>
      <c r="AU53" s="249"/>
      <c r="AV53" s="249"/>
      <c r="AW53" s="249"/>
      <c r="AX53" s="249"/>
      <c r="AY53" s="249"/>
      <c r="AZ53" s="249"/>
      <c r="BA53" s="249"/>
      <c r="BB53" s="249"/>
      <c r="BC53" s="249"/>
      <c r="BD53" s="249"/>
      <c r="BE53" s="249"/>
      <c r="BF53" s="249"/>
      <c r="BG53" s="249"/>
      <c r="BH53" s="249"/>
      <c r="BI53" s="249"/>
      <c r="BJ53" s="249"/>
      <c r="BK53" s="249"/>
      <c r="BL53" s="249"/>
      <c r="BM53" s="249"/>
      <c r="BN53" s="249"/>
      <c r="BO53" s="249"/>
      <c r="BP53" s="249"/>
      <c r="BQ53" s="249"/>
      <c r="BR53" s="249"/>
      <c r="BS53" s="249"/>
      <c r="BT53" s="249"/>
      <c r="BU53" s="249"/>
      <c r="BV53" s="249"/>
      <c r="BW53" s="249"/>
      <c r="BX53" s="249"/>
      <c r="BY53" s="121"/>
      <c r="BZ53" s="121"/>
      <c r="CA53" s="121"/>
      <c r="CB53" s="121"/>
      <c r="CC53" s="12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</row>
    <row r="54" spans="1:159" s="5" customFormat="1" ht="10.5" customHeight="1" x14ac:dyDescent="0.2">
      <c r="A54" s="1428" t="s">
        <v>52</v>
      </c>
      <c r="B54" s="1429"/>
      <c r="C54" s="502"/>
      <c r="D54" s="170" t="s">
        <v>108</v>
      </c>
      <c r="E54" s="90"/>
      <c r="F54" s="90"/>
      <c r="G54" s="90"/>
      <c r="H54" s="300"/>
      <c r="I54" s="90"/>
      <c r="J54" s="90"/>
      <c r="K54" s="90"/>
      <c r="L54" s="90"/>
      <c r="M54" s="90"/>
      <c r="N54" s="300"/>
      <c r="O54" s="90"/>
      <c r="P54" s="90"/>
      <c r="Q54" s="90"/>
      <c r="R54" s="90"/>
      <c r="S54" s="90"/>
      <c r="T54" s="90"/>
      <c r="U54" s="90"/>
      <c r="V54" s="300"/>
      <c r="W54" s="90"/>
      <c r="X54" s="90"/>
      <c r="Y54" s="90"/>
      <c r="Z54" s="90"/>
      <c r="AA54" s="90"/>
      <c r="AB54" s="90"/>
      <c r="AC54" s="282"/>
      <c r="AD54" s="282"/>
      <c r="AE54" s="282"/>
      <c r="AF54" s="282"/>
      <c r="AG54" s="282"/>
      <c r="AH54" s="282"/>
      <c r="AI54" s="282"/>
      <c r="AJ54" s="282"/>
      <c r="AK54" s="282"/>
      <c r="AL54" s="282"/>
      <c r="AM54" s="282"/>
      <c r="AN54" s="282"/>
      <c r="AO54" s="282"/>
      <c r="AP54" s="282"/>
      <c r="AQ54" s="282"/>
      <c r="AR54" s="282"/>
      <c r="AS54" s="282"/>
      <c r="AT54" s="282"/>
      <c r="AU54" s="282"/>
      <c r="AV54" s="282"/>
      <c r="AW54" s="282"/>
      <c r="AX54" s="282"/>
      <c r="AY54" s="282"/>
      <c r="AZ54" s="282"/>
      <c r="BA54" s="282"/>
      <c r="BB54" s="282"/>
      <c r="BC54" s="282"/>
      <c r="BD54" s="282"/>
      <c r="BE54" s="282"/>
      <c r="BF54" s="282"/>
      <c r="BG54" s="282"/>
      <c r="BH54" s="282"/>
      <c r="BI54" s="282"/>
      <c r="BJ54" s="282"/>
      <c r="BK54" s="282"/>
      <c r="BL54" s="282"/>
      <c r="BM54" s="282"/>
      <c r="BN54" s="282"/>
      <c r="BO54" s="282"/>
      <c r="BP54" s="282"/>
      <c r="BQ54" s="282"/>
      <c r="BR54" s="282"/>
      <c r="BS54" s="282"/>
      <c r="BT54" s="282"/>
      <c r="BU54" s="282"/>
      <c r="BV54" s="282"/>
      <c r="BW54" s="282"/>
      <c r="BX54" s="282"/>
      <c r="BY54" s="99"/>
      <c r="BZ54" s="99"/>
      <c r="CA54" s="99"/>
      <c r="CB54" s="99"/>
      <c r="CC54" s="99"/>
    </row>
    <row r="55" spans="1:159" s="5" customFormat="1" ht="10.5" customHeight="1" thickBot="1" x14ac:dyDescent="0.25">
      <c r="A55" s="1430"/>
      <c r="B55" s="1431"/>
      <c r="C55" s="503"/>
      <c r="D55" s="171" t="s">
        <v>109</v>
      </c>
      <c r="E55" s="93"/>
      <c r="F55" s="93"/>
      <c r="G55" s="93"/>
      <c r="H55" s="301"/>
      <c r="I55" s="93"/>
      <c r="J55" s="93"/>
      <c r="K55" s="93"/>
      <c r="L55" s="93"/>
      <c r="M55" s="93"/>
      <c r="N55" s="301"/>
      <c r="O55" s="93"/>
      <c r="P55" s="93"/>
      <c r="Q55" s="93"/>
      <c r="R55" s="93"/>
      <c r="S55" s="93"/>
      <c r="T55" s="93"/>
      <c r="U55" s="93"/>
      <c r="V55" s="301"/>
      <c r="W55" s="93"/>
      <c r="X55" s="93"/>
      <c r="Y55" s="93"/>
      <c r="Z55" s="93"/>
      <c r="AA55" s="93"/>
      <c r="AB55" s="93"/>
      <c r="AC55" s="282"/>
      <c r="AD55" s="282"/>
      <c r="AE55" s="282"/>
      <c r="AF55" s="282"/>
      <c r="AG55" s="282"/>
      <c r="AH55" s="282"/>
      <c r="AI55" s="282"/>
      <c r="AJ55" s="282"/>
      <c r="AK55" s="282"/>
      <c r="AL55" s="282"/>
      <c r="AM55" s="282"/>
      <c r="AN55" s="282"/>
      <c r="AO55" s="282"/>
      <c r="AP55" s="282"/>
      <c r="AQ55" s="282"/>
      <c r="AR55" s="282"/>
      <c r="AS55" s="282"/>
      <c r="AT55" s="282"/>
      <c r="AU55" s="282"/>
      <c r="AV55" s="282"/>
      <c r="AW55" s="282"/>
      <c r="AX55" s="282"/>
      <c r="AY55" s="282"/>
      <c r="AZ55" s="282"/>
      <c r="BA55" s="282"/>
      <c r="BB55" s="282"/>
      <c r="BC55" s="282"/>
      <c r="BD55" s="282"/>
      <c r="BE55" s="282"/>
      <c r="BF55" s="282"/>
      <c r="BG55" s="282"/>
      <c r="BH55" s="282"/>
      <c r="BI55" s="282"/>
      <c r="BJ55" s="282"/>
      <c r="BK55" s="282"/>
      <c r="BL55" s="282"/>
      <c r="BM55" s="282"/>
      <c r="BN55" s="282"/>
      <c r="BO55" s="282"/>
      <c r="BP55" s="282"/>
      <c r="BQ55" s="282"/>
      <c r="BR55" s="282"/>
      <c r="BS55" s="282"/>
      <c r="BT55" s="282"/>
      <c r="BU55" s="282"/>
      <c r="BV55" s="282"/>
      <c r="BW55" s="282"/>
      <c r="BX55" s="282"/>
      <c r="BY55" s="99"/>
      <c r="BZ55" s="99"/>
      <c r="CA55" s="99"/>
      <c r="CB55" s="99"/>
      <c r="CC55" s="99"/>
    </row>
    <row r="56" spans="1:159" s="6" customFormat="1" ht="29.25" customHeight="1" thickBot="1" x14ac:dyDescent="0.25">
      <c r="A56" s="1172"/>
      <c r="B56" s="1172"/>
      <c r="C56" s="365"/>
      <c r="D56" s="124"/>
      <c r="E56" s="392"/>
      <c r="F56" s="114"/>
      <c r="G56" s="114"/>
      <c r="H56" s="114"/>
      <c r="I56" s="114"/>
      <c r="J56" s="114"/>
      <c r="K56" s="114"/>
      <c r="L56" s="114"/>
      <c r="M56" s="114"/>
      <c r="N56" s="114"/>
      <c r="O56" s="114"/>
      <c r="P56" s="114"/>
      <c r="Q56" s="114"/>
      <c r="R56" s="114"/>
      <c r="S56" s="114"/>
      <c r="T56" s="114"/>
      <c r="U56" s="114"/>
      <c r="V56" s="114"/>
      <c r="W56" s="114"/>
      <c r="X56" s="114"/>
      <c r="Y56" s="114"/>
      <c r="Z56" s="114"/>
      <c r="AA56" s="114"/>
      <c r="AB56" s="392"/>
      <c r="AC56" s="256"/>
      <c r="AD56" s="256"/>
      <c r="AE56" s="256"/>
      <c r="AF56" s="256"/>
      <c r="AG56" s="256"/>
      <c r="AH56" s="256"/>
      <c r="AI56" s="256"/>
      <c r="AJ56" s="256"/>
      <c r="AK56" s="256"/>
      <c r="AL56" s="256"/>
      <c r="AM56" s="256"/>
      <c r="AN56" s="256"/>
      <c r="AO56" s="256"/>
      <c r="AP56" s="256"/>
      <c r="AQ56" s="256"/>
      <c r="AR56" s="256"/>
      <c r="AS56" s="256"/>
      <c r="AT56" s="256"/>
      <c r="AU56" s="256"/>
      <c r="AV56" s="256"/>
      <c r="AW56" s="256"/>
      <c r="AX56" s="256"/>
      <c r="AY56" s="256"/>
      <c r="AZ56" s="256"/>
      <c r="BA56" s="256"/>
      <c r="BB56" s="256"/>
      <c r="BC56" s="256"/>
      <c r="BD56" s="256"/>
      <c r="BE56" s="256"/>
      <c r="BF56" s="256"/>
      <c r="BG56" s="256"/>
      <c r="BH56" s="256"/>
      <c r="BI56" s="256"/>
      <c r="BJ56" s="256"/>
      <c r="BK56" s="256"/>
      <c r="BL56" s="256"/>
      <c r="BM56" s="256"/>
      <c r="BN56" s="256"/>
      <c r="BO56" s="256"/>
      <c r="BP56" s="256"/>
      <c r="BQ56" s="256"/>
      <c r="BR56" s="256"/>
      <c r="BS56" s="256"/>
      <c r="BT56" s="256"/>
      <c r="BU56" s="256"/>
      <c r="BV56" s="256"/>
      <c r="BW56" s="256"/>
      <c r="BX56" s="256"/>
      <c r="BY56" s="114"/>
      <c r="BZ56" s="114"/>
      <c r="CA56" s="114"/>
      <c r="CB56" s="114"/>
      <c r="CC56" s="114"/>
    </row>
    <row r="57" spans="1:159" ht="28.5" customHeight="1" thickBot="1" x14ac:dyDescent="0.25">
      <c r="A57" s="305" t="s">
        <v>38</v>
      </c>
      <c r="B57" s="28" t="s">
        <v>83</v>
      </c>
      <c r="C57" s="28" t="s">
        <v>454</v>
      </c>
      <c r="D57" s="28" t="s">
        <v>33</v>
      </c>
      <c r="E57" s="1487" t="s">
        <v>34</v>
      </c>
      <c r="F57" s="1487"/>
      <c r="G57" s="1487"/>
      <c r="H57" s="1487"/>
      <c r="I57" s="1487"/>
      <c r="J57" s="1487"/>
      <c r="K57" s="1487"/>
      <c r="L57" s="1487"/>
      <c r="M57" s="1487"/>
      <c r="N57" s="1487"/>
      <c r="O57" s="1487"/>
      <c r="P57" s="1487"/>
      <c r="Q57" s="1487"/>
      <c r="R57" s="1487"/>
      <c r="S57" s="1487"/>
      <c r="T57" s="1487"/>
      <c r="U57" s="1487"/>
      <c r="V57" s="1487"/>
      <c r="W57" s="1487"/>
      <c r="X57" s="1487"/>
      <c r="Y57" s="1487"/>
      <c r="Z57" s="1487"/>
      <c r="AA57" s="1487"/>
      <c r="AB57" s="1487"/>
    </row>
    <row r="58" spans="1:159" ht="10.5" customHeight="1" thickBot="1" x14ac:dyDescent="0.25">
      <c r="A58" s="452" t="s">
        <v>173</v>
      </c>
      <c r="B58" s="172"/>
      <c r="C58" s="172"/>
      <c r="D58" s="172"/>
      <c r="E58" s="172">
        <v>1</v>
      </c>
      <c r="F58" s="172">
        <v>2</v>
      </c>
      <c r="G58" s="172">
        <v>3</v>
      </c>
      <c r="H58" s="248">
        <v>4</v>
      </c>
      <c r="I58" s="172">
        <v>5</v>
      </c>
      <c r="J58" s="172">
        <v>6</v>
      </c>
      <c r="K58" s="172">
        <v>7</v>
      </c>
      <c r="L58" s="172">
        <v>8</v>
      </c>
      <c r="M58" s="172">
        <v>9</v>
      </c>
      <c r="N58" s="248">
        <v>10</v>
      </c>
      <c r="O58" s="172">
        <v>11</v>
      </c>
      <c r="P58" s="172">
        <v>12</v>
      </c>
      <c r="Q58" s="172">
        <v>13</v>
      </c>
      <c r="R58" s="172">
        <v>14</v>
      </c>
      <c r="S58" s="172">
        <v>15</v>
      </c>
      <c r="T58" s="172">
        <v>16</v>
      </c>
      <c r="U58" s="172">
        <v>17</v>
      </c>
      <c r="V58" s="248">
        <v>18</v>
      </c>
      <c r="W58" s="172">
        <v>19</v>
      </c>
      <c r="X58" s="172">
        <v>20</v>
      </c>
      <c r="Y58" s="172">
        <v>21</v>
      </c>
      <c r="Z58" s="172">
        <v>22</v>
      </c>
      <c r="AA58" s="172">
        <v>23</v>
      </c>
      <c r="AB58" s="172">
        <v>24</v>
      </c>
    </row>
    <row r="59" spans="1:159" ht="10.5" customHeight="1" x14ac:dyDescent="0.2">
      <c r="A59" s="546" t="s">
        <v>94</v>
      </c>
      <c r="B59" s="31"/>
      <c r="C59" s="31"/>
      <c r="D59" s="32"/>
      <c r="E59" s="326">
        <v>6</v>
      </c>
      <c r="F59" s="326">
        <v>6</v>
      </c>
      <c r="G59" s="326">
        <v>6</v>
      </c>
      <c r="H59" s="755">
        <v>6</v>
      </c>
      <c r="I59" s="326">
        <v>6</v>
      </c>
      <c r="J59" s="326">
        <v>6</v>
      </c>
      <c r="K59" s="326">
        <v>6</v>
      </c>
      <c r="L59" s="326">
        <v>6</v>
      </c>
      <c r="M59" s="326">
        <v>6</v>
      </c>
      <c r="N59" s="755">
        <v>6</v>
      </c>
      <c r="O59" s="326">
        <v>6</v>
      </c>
      <c r="P59" s="326">
        <v>6</v>
      </c>
      <c r="Q59" s="326">
        <v>6</v>
      </c>
      <c r="R59" s="326">
        <v>6</v>
      </c>
      <c r="S59" s="326">
        <v>6</v>
      </c>
      <c r="T59" s="326">
        <v>6</v>
      </c>
      <c r="U59" s="326">
        <v>6</v>
      </c>
      <c r="V59" s="755">
        <v>6</v>
      </c>
      <c r="W59" s="326">
        <v>6</v>
      </c>
      <c r="X59" s="326">
        <v>6</v>
      </c>
      <c r="Y59" s="326">
        <v>6</v>
      </c>
      <c r="Z59" s="326">
        <v>6</v>
      </c>
      <c r="AA59" s="326">
        <v>6</v>
      </c>
      <c r="AB59" s="326">
        <v>6</v>
      </c>
    </row>
    <row r="60" spans="1:159" ht="10.5" customHeight="1" thickBot="1" x14ac:dyDescent="0.25">
      <c r="A60" s="547" t="s">
        <v>97</v>
      </c>
      <c r="B60" s="33"/>
      <c r="C60" s="33"/>
      <c r="D60" s="34"/>
      <c r="E60" s="328">
        <v>6</v>
      </c>
      <c r="F60" s="328">
        <v>6</v>
      </c>
      <c r="G60" s="328">
        <v>6</v>
      </c>
      <c r="H60" s="756">
        <v>6</v>
      </c>
      <c r="I60" s="328">
        <v>6</v>
      </c>
      <c r="J60" s="328">
        <v>6</v>
      </c>
      <c r="K60" s="328">
        <v>6</v>
      </c>
      <c r="L60" s="328">
        <v>6</v>
      </c>
      <c r="M60" s="328">
        <v>6</v>
      </c>
      <c r="N60" s="756">
        <v>6</v>
      </c>
      <c r="O60" s="328">
        <v>6</v>
      </c>
      <c r="P60" s="328">
        <v>6</v>
      </c>
      <c r="Q60" s="328">
        <v>6</v>
      </c>
      <c r="R60" s="328">
        <v>6</v>
      </c>
      <c r="S60" s="328">
        <v>6</v>
      </c>
      <c r="T60" s="328">
        <v>6</v>
      </c>
      <c r="U60" s="328">
        <v>6</v>
      </c>
      <c r="V60" s="756">
        <v>6</v>
      </c>
      <c r="W60" s="328">
        <v>6</v>
      </c>
      <c r="X60" s="328">
        <v>6</v>
      </c>
      <c r="Y60" s="328">
        <v>6</v>
      </c>
      <c r="Z60" s="328">
        <v>6</v>
      </c>
      <c r="AA60" s="328">
        <v>6</v>
      </c>
      <c r="AB60" s="328">
        <v>6</v>
      </c>
    </row>
    <row r="61" spans="1:159" ht="10.5" customHeight="1" x14ac:dyDescent="0.2">
      <c r="A61" s="1372" t="s">
        <v>174</v>
      </c>
      <c r="B61" s="1375" t="s">
        <v>73</v>
      </c>
      <c r="C61" s="695" t="s">
        <v>118</v>
      </c>
      <c r="D61" s="726" t="s">
        <v>27</v>
      </c>
      <c r="E61" s="50">
        <f>ROUND(SQRT(E63^2+(E64-E65)^2)*1000/(1.73*E78),0)</f>
        <v>177</v>
      </c>
      <c r="F61" s="50">
        <f t="shared" ref="F61:AB61" si="5">ROUND(SQRT(F63^2+(F64-F65)^2)*1000/(1.73*F78),0)</f>
        <v>175</v>
      </c>
      <c r="G61" s="50">
        <f t="shared" si="5"/>
        <v>173</v>
      </c>
      <c r="H61" s="253">
        <f t="shared" si="5"/>
        <v>170</v>
      </c>
      <c r="I61" s="50">
        <f t="shared" si="5"/>
        <v>172</v>
      </c>
      <c r="J61" s="50">
        <f t="shared" si="5"/>
        <v>181</v>
      </c>
      <c r="K61" s="50">
        <f t="shared" si="5"/>
        <v>201</v>
      </c>
      <c r="L61" s="50">
        <f t="shared" si="5"/>
        <v>223</v>
      </c>
      <c r="M61" s="50">
        <f t="shared" si="5"/>
        <v>240</v>
      </c>
      <c r="N61" s="253">
        <f t="shared" si="5"/>
        <v>255</v>
      </c>
      <c r="O61" s="50">
        <f t="shared" si="5"/>
        <v>257</v>
      </c>
      <c r="P61" s="50">
        <f t="shared" si="5"/>
        <v>260</v>
      </c>
      <c r="Q61" s="50">
        <f t="shared" si="5"/>
        <v>262</v>
      </c>
      <c r="R61" s="50">
        <f t="shared" si="5"/>
        <v>265</v>
      </c>
      <c r="S61" s="50">
        <f t="shared" si="5"/>
        <v>262</v>
      </c>
      <c r="T61" s="50">
        <f t="shared" si="5"/>
        <v>262</v>
      </c>
      <c r="U61" s="50">
        <f t="shared" si="5"/>
        <v>256</v>
      </c>
      <c r="V61" s="253">
        <f t="shared" si="5"/>
        <v>247</v>
      </c>
      <c r="W61" s="50">
        <f t="shared" si="5"/>
        <v>243</v>
      </c>
      <c r="X61" s="50">
        <f t="shared" si="5"/>
        <v>237</v>
      </c>
      <c r="Y61" s="50">
        <f t="shared" si="5"/>
        <v>231</v>
      </c>
      <c r="Z61" s="50">
        <f t="shared" si="5"/>
        <v>221</v>
      </c>
      <c r="AA61" s="50">
        <f t="shared" si="5"/>
        <v>204</v>
      </c>
      <c r="AB61" s="50">
        <f t="shared" si="5"/>
        <v>191</v>
      </c>
    </row>
    <row r="62" spans="1:159" ht="10.5" customHeight="1" x14ac:dyDescent="0.2">
      <c r="A62" s="1373"/>
      <c r="B62" s="1376"/>
      <c r="C62" s="846" t="s">
        <v>115</v>
      </c>
      <c r="D62" s="102" t="s">
        <v>27</v>
      </c>
      <c r="E62" s="721">
        <v>180</v>
      </c>
      <c r="F62" s="81">
        <v>181</v>
      </c>
      <c r="G62" s="81">
        <v>172</v>
      </c>
      <c r="H62" s="274">
        <v>177</v>
      </c>
      <c r="I62" s="81">
        <v>183</v>
      </c>
      <c r="J62" s="81">
        <v>196</v>
      </c>
      <c r="K62" s="81">
        <v>217</v>
      </c>
      <c r="L62" s="81">
        <v>233</v>
      </c>
      <c r="M62" s="81">
        <v>257</v>
      </c>
      <c r="N62" s="274">
        <v>266</v>
      </c>
      <c r="O62" s="81">
        <v>260</v>
      </c>
      <c r="P62" s="81">
        <v>264</v>
      </c>
      <c r="Q62" s="81">
        <v>272</v>
      </c>
      <c r="R62" s="81">
        <v>269</v>
      </c>
      <c r="S62" s="81">
        <v>270</v>
      </c>
      <c r="T62" s="81">
        <v>266</v>
      </c>
      <c r="U62" s="81">
        <v>253</v>
      </c>
      <c r="V62" s="274">
        <v>248</v>
      </c>
      <c r="W62" s="81">
        <v>247</v>
      </c>
      <c r="X62" s="81">
        <v>237</v>
      </c>
      <c r="Y62" s="81">
        <v>230</v>
      </c>
      <c r="Z62" s="81">
        <v>214</v>
      </c>
      <c r="AA62" s="81">
        <v>196</v>
      </c>
      <c r="AB62" s="81">
        <v>189</v>
      </c>
      <c r="AC62" s="41"/>
      <c r="AD62" s="454"/>
      <c r="AE62" s="49"/>
      <c r="AF62" s="76"/>
      <c r="AG62" s="76"/>
      <c r="AH62" s="76"/>
      <c r="AI62" s="76"/>
      <c r="AJ62" s="76"/>
      <c r="AK62" s="76"/>
      <c r="AL62" s="76"/>
      <c r="AM62" s="76"/>
      <c r="AN62" s="76"/>
      <c r="AO62" s="76"/>
      <c r="AP62" s="76"/>
      <c r="AQ62" s="76"/>
      <c r="AR62" s="76"/>
      <c r="AS62" s="76"/>
      <c r="AT62" s="76"/>
      <c r="AU62" s="76"/>
      <c r="AV62" s="76"/>
      <c r="AW62" s="76"/>
      <c r="AX62" s="76"/>
      <c r="AY62" s="76"/>
      <c r="AZ62" s="76"/>
      <c r="BA62" s="76"/>
      <c r="BB62" s="76"/>
      <c r="BC62" s="76"/>
      <c r="BD62" s="76"/>
    </row>
    <row r="63" spans="1:159" ht="10.5" customHeight="1" x14ac:dyDescent="0.2">
      <c r="A63" s="1373"/>
      <c r="B63" s="1376"/>
      <c r="C63" s="846" t="s">
        <v>908</v>
      </c>
      <c r="D63" s="102" t="s">
        <v>108</v>
      </c>
      <c r="E63" s="51">
        <v>1.8612</v>
      </c>
      <c r="F63" s="51">
        <v>1.8084</v>
      </c>
      <c r="G63" s="51">
        <v>1.7855999999999999</v>
      </c>
      <c r="H63" s="330">
        <v>1.7735999999999998</v>
      </c>
      <c r="I63" s="51">
        <v>1.7964</v>
      </c>
      <c r="J63" s="51">
        <v>1.8768</v>
      </c>
      <c r="K63" s="51">
        <v>2.0988000000000002</v>
      </c>
      <c r="L63" s="51">
        <v>2.3435999999999999</v>
      </c>
      <c r="M63" s="51">
        <v>2.5680000000000001</v>
      </c>
      <c r="N63" s="330">
        <v>2.7108000000000003</v>
      </c>
      <c r="O63" s="51">
        <v>2.7431999999999999</v>
      </c>
      <c r="P63" s="51">
        <v>2.7576000000000001</v>
      </c>
      <c r="Q63" s="51">
        <v>2.7911999999999999</v>
      </c>
      <c r="R63" s="51">
        <v>2.8176000000000001</v>
      </c>
      <c r="S63" s="51">
        <v>2.7948000000000004</v>
      </c>
      <c r="T63" s="51">
        <v>2.7984</v>
      </c>
      <c r="U63" s="51">
        <v>2.694</v>
      </c>
      <c r="V63" s="330">
        <v>2.6520000000000001</v>
      </c>
      <c r="W63" s="51">
        <v>2.6015999999999999</v>
      </c>
      <c r="X63" s="51">
        <v>2.544</v>
      </c>
      <c r="Y63" s="51">
        <v>2.4384000000000001</v>
      </c>
      <c r="Z63" s="51">
        <v>2.3592</v>
      </c>
      <c r="AA63" s="51">
        <v>2.1684000000000001</v>
      </c>
      <c r="AB63" s="51">
        <v>2.0112000000000001</v>
      </c>
      <c r="AC63" s="41">
        <f>(BD63-AF63)*AE63</f>
        <v>0</v>
      </c>
      <c r="AD63" s="43">
        <f>SUM(E64:AB64)</f>
        <v>16.521600000000003</v>
      </c>
      <c r="AE63" s="49">
        <v>12</v>
      </c>
      <c r="AF63" s="678"/>
      <c r="AG63" s="678"/>
      <c r="AH63" s="679"/>
      <c r="AI63" s="678"/>
      <c r="AJ63" s="678"/>
      <c r="AK63" s="678"/>
      <c r="AL63" s="678"/>
      <c r="AM63" s="678"/>
      <c r="AN63" s="678"/>
      <c r="AO63" s="678"/>
      <c r="AP63" s="678"/>
      <c r="AQ63" s="678"/>
      <c r="AR63" s="678"/>
      <c r="AS63" s="678"/>
      <c r="AT63" s="678"/>
      <c r="AU63" s="678"/>
      <c r="AV63" s="678"/>
      <c r="AW63" s="678"/>
      <c r="AX63" s="678"/>
      <c r="AY63" s="678"/>
      <c r="AZ63" s="678"/>
      <c r="BA63" s="678"/>
      <c r="BB63" s="678"/>
      <c r="BC63" s="678"/>
      <c r="BD63" s="678"/>
    </row>
    <row r="64" spans="1:159" ht="10.5" customHeight="1" x14ac:dyDescent="0.2">
      <c r="A64" s="1373"/>
      <c r="B64" s="1376"/>
      <c r="C64" s="846" t="s">
        <v>908</v>
      </c>
      <c r="D64" s="102" t="s">
        <v>906</v>
      </c>
      <c r="E64" s="51">
        <v>0.61080000000000001</v>
      </c>
      <c r="F64" s="42">
        <v>0.60960000000000003</v>
      </c>
      <c r="G64" s="42">
        <v>0.61560000000000004</v>
      </c>
      <c r="H64" s="255">
        <v>0.61439999999999995</v>
      </c>
      <c r="I64" s="42">
        <v>0.6167999999999999</v>
      </c>
      <c r="J64" s="42">
        <v>0.6167999999999999</v>
      </c>
      <c r="K64" s="42">
        <v>0.61799999999999999</v>
      </c>
      <c r="L64" s="42">
        <v>0.64800000000000002</v>
      </c>
      <c r="M64" s="42">
        <v>0.68400000000000005</v>
      </c>
      <c r="N64" s="255">
        <v>0.78720000000000001</v>
      </c>
      <c r="O64" s="42">
        <v>0.77279999999999993</v>
      </c>
      <c r="P64" s="42">
        <v>0.83040000000000003</v>
      </c>
      <c r="Q64" s="42">
        <v>0.79079999999999995</v>
      </c>
      <c r="R64" s="42">
        <v>0.82440000000000002</v>
      </c>
      <c r="S64" s="42">
        <v>0.78720000000000001</v>
      </c>
      <c r="T64" s="42">
        <v>0.78479999999999994</v>
      </c>
      <c r="U64" s="42">
        <v>0.71879999999999999</v>
      </c>
      <c r="V64" s="255">
        <v>0.68400000000000005</v>
      </c>
      <c r="W64" s="42">
        <v>0.66959999999999997</v>
      </c>
      <c r="X64" s="42">
        <v>0.66479999999999995</v>
      </c>
      <c r="Y64" s="42">
        <v>0.64319999999999999</v>
      </c>
      <c r="Z64" s="42">
        <v>0.65639999999999998</v>
      </c>
      <c r="AA64" s="42">
        <v>0.63360000000000005</v>
      </c>
      <c r="AB64" s="42">
        <v>0.63960000000000006</v>
      </c>
      <c r="AC64" s="479"/>
      <c r="AD64" s="479"/>
      <c r="AE64" s="49"/>
      <c r="AF64" s="678"/>
      <c r="AG64" s="678"/>
      <c r="AH64" s="679"/>
      <c r="AI64" s="678"/>
      <c r="AJ64" s="678"/>
      <c r="AK64" s="678"/>
      <c r="AL64" s="678"/>
      <c r="AM64" s="678"/>
      <c r="AN64" s="678"/>
      <c r="AO64" s="678"/>
      <c r="AP64" s="678"/>
      <c r="AQ64" s="678"/>
      <c r="AR64" s="678"/>
      <c r="AS64" s="678"/>
      <c r="AT64" s="678"/>
      <c r="AU64" s="678"/>
      <c r="AV64" s="678"/>
      <c r="AW64" s="678"/>
      <c r="AX64" s="678"/>
      <c r="AY64" s="678"/>
      <c r="AZ64" s="678"/>
      <c r="BA64" s="678"/>
      <c r="BB64" s="678"/>
      <c r="BC64" s="678"/>
      <c r="BD64" s="678"/>
    </row>
    <row r="65" spans="1:122" ht="10.5" customHeight="1" x14ac:dyDescent="0.2">
      <c r="A65" s="1373"/>
      <c r="B65" s="1376"/>
      <c r="C65" s="846" t="s">
        <v>908</v>
      </c>
      <c r="D65" s="102" t="s">
        <v>907</v>
      </c>
      <c r="E65" s="142">
        <v>0</v>
      </c>
      <c r="F65" s="142">
        <v>0</v>
      </c>
      <c r="G65" s="142">
        <v>0</v>
      </c>
      <c r="H65" s="259">
        <v>0</v>
      </c>
      <c r="I65" s="104">
        <v>0</v>
      </c>
      <c r="J65" s="104">
        <v>0</v>
      </c>
      <c r="K65" s="104">
        <v>0</v>
      </c>
      <c r="L65" s="104">
        <v>0</v>
      </c>
      <c r="M65" s="104">
        <v>0</v>
      </c>
      <c r="N65" s="259">
        <v>0</v>
      </c>
      <c r="O65" s="104">
        <v>0</v>
      </c>
      <c r="P65" s="104">
        <v>0</v>
      </c>
      <c r="Q65" s="104">
        <v>0</v>
      </c>
      <c r="R65" s="104">
        <v>0</v>
      </c>
      <c r="S65" s="104">
        <v>0</v>
      </c>
      <c r="T65" s="104">
        <v>0</v>
      </c>
      <c r="U65" s="104">
        <v>0</v>
      </c>
      <c r="V65" s="259">
        <v>0</v>
      </c>
      <c r="W65" s="104">
        <v>0</v>
      </c>
      <c r="X65" s="104">
        <v>0</v>
      </c>
      <c r="Y65" s="104">
        <v>0</v>
      </c>
      <c r="Z65" s="104">
        <v>0</v>
      </c>
      <c r="AA65" s="104">
        <v>0</v>
      </c>
      <c r="AB65" s="104">
        <v>0</v>
      </c>
      <c r="AC65" s="479"/>
      <c r="AD65" s="479"/>
      <c r="AE65" s="49"/>
      <c r="AF65" s="678"/>
      <c r="AG65" s="678"/>
      <c r="AH65" s="679"/>
      <c r="AI65" s="678"/>
      <c r="AJ65" s="678"/>
      <c r="AK65" s="678"/>
      <c r="AL65" s="678"/>
      <c r="AM65" s="678"/>
      <c r="AN65" s="678"/>
      <c r="AO65" s="678"/>
      <c r="AP65" s="678"/>
      <c r="AQ65" s="678"/>
      <c r="AR65" s="678"/>
      <c r="AS65" s="678"/>
      <c r="AT65" s="678"/>
      <c r="AU65" s="678"/>
      <c r="AV65" s="678"/>
      <c r="AW65" s="678"/>
      <c r="AX65" s="678"/>
      <c r="AY65" s="678"/>
      <c r="AZ65" s="678"/>
      <c r="BA65" s="678"/>
      <c r="BB65" s="678"/>
      <c r="BC65" s="678"/>
      <c r="BD65" s="678"/>
    </row>
    <row r="66" spans="1:122" ht="10.5" customHeight="1" thickBot="1" x14ac:dyDescent="0.25">
      <c r="A66" s="1374"/>
      <c r="B66" s="1377"/>
      <c r="C66" s="197"/>
      <c r="D66" s="166" t="s">
        <v>35</v>
      </c>
      <c r="E66" s="45">
        <f>(E64-E65)/E63</f>
        <v>0.32817537072856223</v>
      </c>
      <c r="F66" s="45">
        <f t="shared" ref="F66:AB66" si="6">(F64-F65)/F63</f>
        <v>0.33709356337093566</v>
      </c>
      <c r="G66" s="45">
        <f t="shared" si="6"/>
        <v>0.34475806451612906</v>
      </c>
      <c r="H66" s="286">
        <f t="shared" si="6"/>
        <v>0.34641407307171856</v>
      </c>
      <c r="I66" s="45">
        <f t="shared" si="6"/>
        <v>0.34335337341349359</v>
      </c>
      <c r="J66" s="45">
        <f t="shared" si="6"/>
        <v>0.32864450127877232</v>
      </c>
      <c r="K66" s="45">
        <f t="shared" si="6"/>
        <v>0.29445397369925669</v>
      </c>
      <c r="L66" s="45">
        <f t="shared" si="6"/>
        <v>0.27649769585253459</v>
      </c>
      <c r="M66" s="45">
        <f t="shared" si="6"/>
        <v>0.26635514018691592</v>
      </c>
      <c r="N66" s="286">
        <f t="shared" si="6"/>
        <v>0.29039397963700747</v>
      </c>
      <c r="O66" s="45">
        <f t="shared" si="6"/>
        <v>0.28171478565179353</v>
      </c>
      <c r="P66" s="45">
        <f t="shared" si="6"/>
        <v>0.30113141862489123</v>
      </c>
      <c r="Q66" s="45">
        <f t="shared" si="6"/>
        <v>0.28331900257953568</v>
      </c>
      <c r="R66" s="45">
        <f t="shared" si="6"/>
        <v>0.29258943781942076</v>
      </c>
      <c r="S66" s="45">
        <f t="shared" si="6"/>
        <v>0.28166595105195358</v>
      </c>
      <c r="T66" s="45">
        <f t="shared" si="6"/>
        <v>0.28044596912521441</v>
      </c>
      <c r="U66" s="45">
        <f t="shared" si="6"/>
        <v>0.26681514476614698</v>
      </c>
      <c r="V66" s="286">
        <f t="shared" si="6"/>
        <v>0.25791855203619912</v>
      </c>
      <c r="W66" s="45">
        <f t="shared" si="6"/>
        <v>0.25738007380073802</v>
      </c>
      <c r="X66" s="45">
        <f t="shared" si="6"/>
        <v>0.26132075471698113</v>
      </c>
      <c r="Y66" s="45">
        <f t="shared" si="6"/>
        <v>0.26377952755905509</v>
      </c>
      <c r="Z66" s="45">
        <f t="shared" si="6"/>
        <v>0.27822990844354017</v>
      </c>
      <c r="AA66" s="45">
        <f t="shared" si="6"/>
        <v>0.29219701162147205</v>
      </c>
      <c r="AB66" s="45">
        <f t="shared" si="6"/>
        <v>0.31801909307875897</v>
      </c>
      <c r="AC66" s="254"/>
      <c r="AD66" s="129"/>
      <c r="AE66" s="49"/>
      <c r="AF66" s="76"/>
      <c r="AG66" s="76"/>
      <c r="AH66" s="76"/>
      <c r="AI66" s="76"/>
      <c r="AJ66" s="76"/>
      <c r="AK66" s="76"/>
      <c r="AL66" s="76"/>
      <c r="AM66" s="76"/>
      <c r="AN66" s="76"/>
      <c r="AO66" s="76"/>
      <c r="AP66" s="76"/>
      <c r="AQ66" s="76"/>
      <c r="AR66" s="76"/>
      <c r="AS66" s="76"/>
      <c r="AT66" s="76"/>
      <c r="AU66" s="76"/>
      <c r="AV66" s="76"/>
      <c r="AW66" s="76"/>
      <c r="AX66" s="76"/>
      <c r="AY66" s="76"/>
      <c r="AZ66" s="76"/>
      <c r="BA66" s="76"/>
      <c r="BB66" s="76"/>
      <c r="BC66" s="76"/>
      <c r="BD66" s="76"/>
    </row>
    <row r="67" spans="1:122" s="3" customFormat="1" ht="10.5" customHeight="1" x14ac:dyDescent="0.2">
      <c r="A67" s="1372" t="s">
        <v>175</v>
      </c>
      <c r="B67" s="1375" t="s">
        <v>74</v>
      </c>
      <c r="C67" s="695" t="s">
        <v>118</v>
      </c>
      <c r="D67" s="726" t="s">
        <v>27</v>
      </c>
      <c r="E67" s="50">
        <f>ROUND(SQRT(E69^2+(E70-E71)^2)*1000/(1.73*E79),0)</f>
        <v>157</v>
      </c>
      <c r="F67" s="50">
        <f t="shared" ref="F67:AB67" si="7">ROUND(SQRT(F69^2+(F70-F71)^2)*1000/(1.73*F79),0)</f>
        <v>152</v>
      </c>
      <c r="G67" s="50">
        <f t="shared" si="7"/>
        <v>151</v>
      </c>
      <c r="H67" s="253">
        <f t="shared" si="7"/>
        <v>151</v>
      </c>
      <c r="I67" s="50">
        <f t="shared" si="7"/>
        <v>154</v>
      </c>
      <c r="J67" s="50">
        <f t="shared" si="7"/>
        <v>162</v>
      </c>
      <c r="K67" s="50">
        <f t="shared" si="7"/>
        <v>167</v>
      </c>
      <c r="L67" s="50">
        <f t="shared" si="7"/>
        <v>206</v>
      </c>
      <c r="M67" s="50">
        <f t="shared" si="7"/>
        <v>242</v>
      </c>
      <c r="N67" s="253">
        <f t="shared" si="7"/>
        <v>266</v>
      </c>
      <c r="O67" s="50">
        <f t="shared" si="7"/>
        <v>263</v>
      </c>
      <c r="P67" s="50">
        <f t="shared" si="7"/>
        <v>264</v>
      </c>
      <c r="Q67" s="50">
        <f t="shared" si="7"/>
        <v>258</v>
      </c>
      <c r="R67" s="50">
        <f t="shared" si="7"/>
        <v>278</v>
      </c>
      <c r="S67" s="50">
        <f t="shared" si="7"/>
        <v>275</v>
      </c>
      <c r="T67" s="50">
        <f t="shared" si="7"/>
        <v>265</v>
      </c>
      <c r="U67" s="50">
        <f t="shared" si="7"/>
        <v>233</v>
      </c>
      <c r="V67" s="253">
        <f t="shared" si="7"/>
        <v>216</v>
      </c>
      <c r="W67" s="50">
        <f t="shared" si="7"/>
        <v>208</v>
      </c>
      <c r="X67" s="50">
        <f t="shared" si="7"/>
        <v>201</v>
      </c>
      <c r="Y67" s="50">
        <f t="shared" si="7"/>
        <v>194</v>
      </c>
      <c r="Z67" s="50">
        <f t="shared" si="7"/>
        <v>188</v>
      </c>
      <c r="AA67" s="50">
        <f t="shared" si="7"/>
        <v>180</v>
      </c>
      <c r="AB67" s="50">
        <f t="shared" si="7"/>
        <v>173</v>
      </c>
      <c r="AC67" s="346"/>
      <c r="AD67" s="495"/>
      <c r="AE67" s="492"/>
      <c r="AF67" s="76"/>
      <c r="AG67" s="76"/>
      <c r="AH67" s="76"/>
      <c r="AI67" s="76"/>
      <c r="AJ67" s="76"/>
      <c r="AK67" s="76"/>
      <c r="AL67" s="76"/>
      <c r="AM67" s="76"/>
      <c r="AN67" s="76"/>
      <c r="AO67" s="76"/>
      <c r="AP67" s="76"/>
      <c r="AQ67" s="76"/>
      <c r="AR67" s="76"/>
      <c r="AS67" s="76"/>
      <c r="AT67" s="76"/>
      <c r="AU67" s="76"/>
      <c r="AV67" s="76"/>
      <c r="AW67" s="76"/>
      <c r="AX67" s="76"/>
      <c r="AY67" s="76"/>
      <c r="AZ67" s="76"/>
      <c r="BA67" s="76"/>
      <c r="BB67" s="76"/>
      <c r="BC67" s="76"/>
      <c r="BD67" s="76"/>
      <c r="BE67" s="256"/>
      <c r="BF67" s="256"/>
      <c r="BG67" s="256"/>
      <c r="BH67" s="256"/>
      <c r="BI67" s="256"/>
      <c r="BJ67" s="256"/>
      <c r="BK67" s="256"/>
      <c r="BL67" s="256"/>
      <c r="BM67" s="256"/>
      <c r="BN67" s="256"/>
      <c r="BO67" s="256"/>
      <c r="BP67" s="256"/>
      <c r="BQ67" s="256"/>
      <c r="BR67" s="256"/>
      <c r="BS67" s="256"/>
      <c r="BT67" s="256"/>
      <c r="BU67" s="256"/>
      <c r="BV67" s="256"/>
      <c r="BW67" s="256"/>
      <c r="BX67" s="256"/>
      <c r="BY67" s="114"/>
      <c r="BZ67" s="114"/>
      <c r="CA67" s="114"/>
      <c r="CB67" s="114"/>
      <c r="CC67" s="114"/>
      <c r="CD67" s="6"/>
      <c r="CE67" s="6"/>
      <c r="CF67" s="6"/>
      <c r="CG67" s="6"/>
      <c r="CH67" s="6"/>
      <c r="CI67" s="6"/>
      <c r="CJ67" s="6"/>
      <c r="CK67" s="6"/>
      <c r="CL67" s="6"/>
      <c r="CM67" s="6"/>
      <c r="CN67" s="6"/>
      <c r="CO67" s="6"/>
      <c r="CP67" s="6"/>
      <c r="CQ67" s="6"/>
      <c r="CR67" s="6"/>
      <c r="CS67" s="6"/>
      <c r="CT67" s="6"/>
      <c r="CU67" s="6"/>
      <c r="CV67" s="6"/>
      <c r="CW67" s="6"/>
      <c r="CX67" s="6"/>
      <c r="CY67" s="6"/>
      <c r="CZ67" s="6"/>
      <c r="DA67" s="6"/>
      <c r="DB67" s="6"/>
      <c r="DC67" s="6"/>
      <c r="DD67" s="6"/>
      <c r="DE67" s="6"/>
      <c r="DF67" s="6"/>
      <c r="DG67" s="6"/>
      <c r="DH67" s="6"/>
      <c r="DI67" s="6"/>
      <c r="DJ67" s="6"/>
      <c r="DK67" s="6"/>
      <c r="DL67" s="6"/>
      <c r="DM67" s="6"/>
      <c r="DN67" s="6"/>
      <c r="DO67" s="6"/>
      <c r="DP67" s="6"/>
      <c r="DQ67" s="6"/>
      <c r="DR67" s="6"/>
    </row>
    <row r="68" spans="1:122" ht="10.5" customHeight="1" x14ac:dyDescent="0.2">
      <c r="A68" s="1373"/>
      <c r="B68" s="1376"/>
      <c r="C68" s="846" t="s">
        <v>115</v>
      </c>
      <c r="D68" s="102" t="s">
        <v>27</v>
      </c>
      <c r="E68" s="721">
        <v>150</v>
      </c>
      <c r="F68" s="81">
        <v>158</v>
      </c>
      <c r="G68" s="81">
        <v>163</v>
      </c>
      <c r="H68" s="274">
        <v>163</v>
      </c>
      <c r="I68" s="81">
        <v>168</v>
      </c>
      <c r="J68" s="81">
        <v>160</v>
      </c>
      <c r="K68" s="81">
        <v>179</v>
      </c>
      <c r="L68" s="81">
        <v>232</v>
      </c>
      <c r="M68" s="81">
        <v>270</v>
      </c>
      <c r="N68" s="274">
        <v>263</v>
      </c>
      <c r="O68" s="81">
        <v>281</v>
      </c>
      <c r="P68" s="81">
        <v>253</v>
      </c>
      <c r="Q68" s="81">
        <v>280</v>
      </c>
      <c r="R68" s="81">
        <v>278</v>
      </c>
      <c r="S68" s="81">
        <v>263</v>
      </c>
      <c r="T68" s="81">
        <v>253</v>
      </c>
      <c r="U68" s="81">
        <v>239</v>
      </c>
      <c r="V68" s="274">
        <v>209</v>
      </c>
      <c r="W68" s="81">
        <v>206</v>
      </c>
      <c r="X68" s="81">
        <v>204</v>
      </c>
      <c r="Y68" s="81">
        <v>193</v>
      </c>
      <c r="Z68" s="81">
        <v>197</v>
      </c>
      <c r="AA68" s="81">
        <v>179</v>
      </c>
      <c r="AB68" s="81">
        <v>179</v>
      </c>
      <c r="AC68" s="158"/>
      <c r="AD68" s="494"/>
      <c r="AE68" s="160"/>
      <c r="AF68" s="76"/>
      <c r="AG68" s="76"/>
      <c r="AH68" s="76"/>
      <c r="AI68" s="76"/>
      <c r="AJ68" s="76"/>
      <c r="AK68" s="76"/>
      <c r="AL68" s="76"/>
      <c r="AM68" s="76"/>
      <c r="AN68" s="76"/>
      <c r="AO68" s="76"/>
      <c r="AP68" s="76"/>
      <c r="AQ68" s="76"/>
      <c r="AR68" s="76"/>
      <c r="AS68" s="76"/>
      <c r="AT68" s="76"/>
      <c r="AU68" s="76"/>
      <c r="AV68" s="76"/>
      <c r="AW68" s="76"/>
      <c r="AX68" s="76"/>
      <c r="AY68" s="76"/>
      <c r="AZ68" s="76"/>
      <c r="BA68" s="76"/>
      <c r="BB68" s="76"/>
      <c r="BC68" s="76"/>
      <c r="BD68" s="76"/>
    </row>
    <row r="69" spans="1:122" ht="10.5" customHeight="1" x14ac:dyDescent="0.2">
      <c r="A69" s="1373"/>
      <c r="B69" s="1376"/>
      <c r="C69" s="846" t="s">
        <v>908</v>
      </c>
      <c r="D69" s="102" t="s">
        <v>108</v>
      </c>
      <c r="E69" s="51">
        <v>1.6764000000000001</v>
      </c>
      <c r="F69" s="51">
        <v>1.6248</v>
      </c>
      <c r="G69" s="51">
        <v>1.6152</v>
      </c>
      <c r="H69" s="330">
        <v>1.6140000000000001</v>
      </c>
      <c r="I69" s="51">
        <v>1.6488</v>
      </c>
      <c r="J69" s="51">
        <v>1.7375999999999998</v>
      </c>
      <c r="K69" s="51">
        <v>1.794</v>
      </c>
      <c r="L69" s="51">
        <v>2.1971999999999996</v>
      </c>
      <c r="M69" s="51">
        <v>2.5571999999999999</v>
      </c>
      <c r="N69" s="330">
        <v>2.7888000000000002</v>
      </c>
      <c r="O69" s="51">
        <v>2.7611999999999997</v>
      </c>
      <c r="P69" s="51">
        <v>2.7755999999999998</v>
      </c>
      <c r="Q69" s="51">
        <v>2.7288000000000001</v>
      </c>
      <c r="R69" s="51">
        <v>2.91</v>
      </c>
      <c r="S69" s="51">
        <v>2.8451999999999997</v>
      </c>
      <c r="T69" s="51">
        <v>2.7588000000000004</v>
      </c>
      <c r="U69" s="51">
        <v>2.4935999999999998</v>
      </c>
      <c r="V69" s="330">
        <v>2.3208000000000002</v>
      </c>
      <c r="W69" s="51">
        <v>2.226</v>
      </c>
      <c r="X69" s="51">
        <v>2.1551999999999998</v>
      </c>
      <c r="Y69" s="51">
        <v>2.0784000000000002</v>
      </c>
      <c r="Z69" s="51">
        <v>2.0171999999999999</v>
      </c>
      <c r="AA69" s="51">
        <v>1.9259999999999999</v>
      </c>
      <c r="AB69" s="51">
        <v>1.8371999999999999</v>
      </c>
      <c r="AC69" s="41">
        <f>(BD69-AF69)*AE69</f>
        <v>0</v>
      </c>
      <c r="AD69" s="43">
        <f>SUM(E71:AB71)</f>
        <v>0</v>
      </c>
      <c r="AE69" s="49">
        <v>12</v>
      </c>
      <c r="AF69" s="678"/>
      <c r="AG69" s="678"/>
      <c r="AH69" s="679"/>
      <c r="AI69" s="678"/>
      <c r="AJ69" s="678"/>
      <c r="AK69" s="678"/>
      <c r="AL69" s="678"/>
      <c r="AM69" s="678"/>
      <c r="AN69" s="678"/>
      <c r="AO69" s="678"/>
      <c r="AP69" s="678"/>
      <c r="AQ69" s="678"/>
      <c r="AR69" s="678"/>
      <c r="AS69" s="678"/>
      <c r="AT69" s="678"/>
      <c r="AU69" s="678"/>
      <c r="AV69" s="678"/>
      <c r="AW69" s="678"/>
      <c r="AX69" s="678"/>
      <c r="AY69" s="678"/>
      <c r="AZ69" s="678"/>
      <c r="BA69" s="678"/>
      <c r="BB69" s="678"/>
      <c r="BC69" s="678"/>
      <c r="BD69" s="678"/>
    </row>
    <row r="70" spans="1:122" ht="10.5" customHeight="1" x14ac:dyDescent="0.2">
      <c r="A70" s="1373"/>
      <c r="B70" s="1376"/>
      <c r="C70" s="846" t="s">
        <v>908</v>
      </c>
      <c r="D70" s="102" t="s">
        <v>906</v>
      </c>
      <c r="E70" s="51">
        <v>0.32280000000000003</v>
      </c>
      <c r="F70" s="51">
        <v>0.30839999999999995</v>
      </c>
      <c r="G70" s="51">
        <v>0.31919999999999998</v>
      </c>
      <c r="H70" s="330">
        <v>0.32400000000000001</v>
      </c>
      <c r="I70" s="51">
        <v>0.3276</v>
      </c>
      <c r="J70" s="51">
        <v>0.33479999999999999</v>
      </c>
      <c r="K70" s="51">
        <v>0.33239999999999997</v>
      </c>
      <c r="L70" s="51">
        <v>0.4476</v>
      </c>
      <c r="M70" s="51">
        <v>0.66600000000000004</v>
      </c>
      <c r="N70" s="330">
        <v>0.78120000000000001</v>
      </c>
      <c r="O70" s="51">
        <v>0.7572000000000001</v>
      </c>
      <c r="P70" s="51">
        <v>0.74160000000000004</v>
      </c>
      <c r="Q70" s="51">
        <v>0.67800000000000005</v>
      </c>
      <c r="R70" s="51">
        <v>0.84599999999999997</v>
      </c>
      <c r="S70" s="51">
        <v>0.75960000000000005</v>
      </c>
      <c r="T70" s="51">
        <v>0.68879999999999997</v>
      </c>
      <c r="U70" s="51">
        <v>0.47520000000000001</v>
      </c>
      <c r="V70" s="330">
        <v>0.42360000000000003</v>
      </c>
      <c r="W70" s="51">
        <v>0.42</v>
      </c>
      <c r="X70" s="51">
        <v>0.4128</v>
      </c>
      <c r="Y70" s="51">
        <v>0.38400000000000001</v>
      </c>
      <c r="Z70" s="51">
        <v>0.3876</v>
      </c>
      <c r="AA70" s="51">
        <v>0.39839999999999998</v>
      </c>
      <c r="AB70" s="51">
        <v>0.40200000000000002</v>
      </c>
      <c r="AC70" s="41"/>
      <c r="AD70" s="41"/>
      <c r="AE70" s="49"/>
      <c r="AF70" s="678"/>
      <c r="AG70" s="678"/>
      <c r="AH70" s="679"/>
      <c r="AI70" s="678"/>
      <c r="AJ70" s="678"/>
      <c r="AK70" s="678"/>
      <c r="AL70" s="678"/>
      <c r="AM70" s="678"/>
      <c r="AN70" s="678"/>
      <c r="AO70" s="678"/>
      <c r="AP70" s="678"/>
      <c r="AQ70" s="678"/>
      <c r="AR70" s="678"/>
      <c r="AS70" s="678"/>
      <c r="AT70" s="678"/>
      <c r="AU70" s="678"/>
      <c r="AV70" s="678"/>
      <c r="AW70" s="678"/>
      <c r="AX70" s="678"/>
      <c r="AY70" s="678"/>
      <c r="AZ70" s="678"/>
      <c r="BA70" s="678"/>
      <c r="BB70" s="678"/>
      <c r="BC70" s="678"/>
      <c r="BD70" s="678"/>
    </row>
    <row r="71" spans="1:122" ht="10.5" customHeight="1" x14ac:dyDescent="0.2">
      <c r="A71" s="1373"/>
      <c r="B71" s="1376"/>
      <c r="C71" s="846" t="s">
        <v>908</v>
      </c>
      <c r="D71" s="102" t="s">
        <v>907</v>
      </c>
      <c r="E71" s="51">
        <v>0</v>
      </c>
      <c r="F71" s="42">
        <v>0</v>
      </c>
      <c r="G71" s="42">
        <v>0</v>
      </c>
      <c r="H71" s="255">
        <v>0</v>
      </c>
      <c r="I71" s="42">
        <v>0</v>
      </c>
      <c r="J71" s="42">
        <v>0</v>
      </c>
      <c r="K71" s="42">
        <v>0</v>
      </c>
      <c r="L71" s="42">
        <v>0</v>
      </c>
      <c r="M71" s="42">
        <v>0</v>
      </c>
      <c r="N71" s="255">
        <v>0</v>
      </c>
      <c r="O71" s="42">
        <v>0</v>
      </c>
      <c r="P71" s="42">
        <v>0</v>
      </c>
      <c r="Q71" s="42">
        <v>0</v>
      </c>
      <c r="R71" s="42">
        <v>0</v>
      </c>
      <c r="S71" s="42">
        <v>0</v>
      </c>
      <c r="T71" s="42">
        <v>0</v>
      </c>
      <c r="U71" s="42">
        <v>0</v>
      </c>
      <c r="V71" s="255">
        <v>0</v>
      </c>
      <c r="W71" s="42">
        <v>0</v>
      </c>
      <c r="X71" s="42">
        <v>0</v>
      </c>
      <c r="Y71" s="42">
        <v>0</v>
      </c>
      <c r="Z71" s="42">
        <v>0</v>
      </c>
      <c r="AA71" s="42">
        <v>0</v>
      </c>
      <c r="AB71" s="42">
        <v>0</v>
      </c>
      <c r="AC71" s="479"/>
      <c r="AD71" s="479"/>
      <c r="AE71" s="49"/>
      <c r="AF71" s="678"/>
      <c r="AG71" s="678"/>
      <c r="AH71" s="679"/>
      <c r="AI71" s="678"/>
      <c r="AJ71" s="678"/>
      <c r="AK71" s="678"/>
      <c r="AL71" s="678"/>
      <c r="AM71" s="678"/>
      <c r="AN71" s="678"/>
      <c r="AO71" s="678"/>
      <c r="AP71" s="678"/>
      <c r="AQ71" s="678"/>
      <c r="AR71" s="678"/>
      <c r="AS71" s="678"/>
      <c r="AT71" s="678"/>
      <c r="AU71" s="678"/>
      <c r="AV71" s="678"/>
      <c r="AW71" s="678"/>
      <c r="AX71" s="678"/>
      <c r="AY71" s="678"/>
      <c r="AZ71" s="678"/>
      <c r="BA71" s="678"/>
      <c r="BB71" s="678"/>
      <c r="BC71" s="678"/>
      <c r="BD71" s="678"/>
    </row>
    <row r="72" spans="1:122" ht="10.5" customHeight="1" thickBot="1" x14ac:dyDescent="0.25">
      <c r="A72" s="1374"/>
      <c r="B72" s="1377"/>
      <c r="C72" s="197"/>
      <c r="D72" s="166" t="s">
        <v>35</v>
      </c>
      <c r="E72" s="45">
        <f>(E70-E71)/E69</f>
        <v>0.19255547602004294</v>
      </c>
      <c r="F72" s="45">
        <f t="shared" ref="F72:AB72" si="8">(F70-F71)/F69</f>
        <v>0.18980797636632199</v>
      </c>
      <c r="G72" s="45">
        <f t="shared" si="8"/>
        <v>0.1976225854383358</v>
      </c>
      <c r="H72" s="286">
        <f t="shared" si="8"/>
        <v>0.2007434944237918</v>
      </c>
      <c r="I72" s="45">
        <f t="shared" si="8"/>
        <v>0.19868995633187772</v>
      </c>
      <c r="J72" s="45">
        <f t="shared" si="8"/>
        <v>0.19267955801104975</v>
      </c>
      <c r="K72" s="45">
        <f t="shared" si="8"/>
        <v>0.18528428093645483</v>
      </c>
      <c r="L72" s="45">
        <f t="shared" si="8"/>
        <v>0.20371381758601861</v>
      </c>
      <c r="M72" s="45">
        <f t="shared" si="8"/>
        <v>0.26044110746128579</v>
      </c>
      <c r="N72" s="286">
        <f t="shared" si="8"/>
        <v>0.28012048192771083</v>
      </c>
      <c r="O72" s="45">
        <f t="shared" si="8"/>
        <v>0.27422859626249463</v>
      </c>
      <c r="P72" s="45">
        <f t="shared" si="8"/>
        <v>0.26718547341115439</v>
      </c>
      <c r="Q72" s="45">
        <f t="shared" si="8"/>
        <v>0.2484608619173263</v>
      </c>
      <c r="R72" s="45">
        <f t="shared" si="8"/>
        <v>0.29072164948453605</v>
      </c>
      <c r="S72" s="45">
        <f t="shared" si="8"/>
        <v>0.26697595951075498</v>
      </c>
      <c r="T72" s="45">
        <f t="shared" si="8"/>
        <v>0.24967377120487164</v>
      </c>
      <c r="U72" s="45">
        <f t="shared" si="8"/>
        <v>0.19056785370548607</v>
      </c>
      <c r="V72" s="286">
        <f t="shared" si="8"/>
        <v>0.18252326783867631</v>
      </c>
      <c r="W72" s="45">
        <f t="shared" si="8"/>
        <v>0.18867924528301885</v>
      </c>
      <c r="X72" s="45">
        <f t="shared" si="8"/>
        <v>0.19153674832962139</v>
      </c>
      <c r="Y72" s="45">
        <f t="shared" si="8"/>
        <v>0.18475750577367203</v>
      </c>
      <c r="Z72" s="45">
        <f t="shared" si="8"/>
        <v>0.19214753123140987</v>
      </c>
      <c r="AA72" s="45">
        <f t="shared" si="8"/>
        <v>0.20685358255451713</v>
      </c>
      <c r="AB72" s="45">
        <f t="shared" si="8"/>
        <v>0.21881123448726325</v>
      </c>
      <c r="AC72" s="254"/>
      <c r="AD72" s="129"/>
      <c r="AE72" s="49"/>
      <c r="AF72" s="76"/>
      <c r="AG72" s="76"/>
      <c r="AH72" s="76"/>
      <c r="AI72" s="76"/>
      <c r="AJ72" s="76"/>
      <c r="AK72" s="76"/>
      <c r="AL72" s="76"/>
      <c r="AM72" s="76"/>
      <c r="AN72" s="76"/>
      <c r="AO72" s="76"/>
      <c r="AP72" s="76"/>
      <c r="AQ72" s="76"/>
      <c r="AR72" s="76"/>
      <c r="AS72" s="76"/>
      <c r="AT72" s="76"/>
      <c r="AU72" s="76"/>
      <c r="AV72" s="76"/>
      <c r="AW72" s="76"/>
      <c r="AX72" s="76"/>
      <c r="AY72" s="76"/>
      <c r="AZ72" s="76"/>
      <c r="BA72" s="76"/>
      <c r="BB72" s="76"/>
      <c r="BC72" s="76"/>
      <c r="BD72" s="76"/>
    </row>
    <row r="73" spans="1:122" ht="10.5" customHeight="1" x14ac:dyDescent="0.2">
      <c r="A73" s="1173" t="s">
        <v>254</v>
      </c>
      <c r="B73" s="52"/>
      <c r="C73" s="403"/>
      <c r="D73" s="105"/>
      <c r="E73" s="117">
        <f t="shared" ref="E73:AB73" si="9">E63+E69</f>
        <v>3.5376000000000003</v>
      </c>
      <c r="F73" s="117">
        <f t="shared" si="9"/>
        <v>3.4332000000000003</v>
      </c>
      <c r="G73" s="117">
        <f t="shared" si="9"/>
        <v>3.4007999999999998</v>
      </c>
      <c r="H73" s="261">
        <f t="shared" si="9"/>
        <v>3.3875999999999999</v>
      </c>
      <c r="I73" s="117">
        <f t="shared" si="9"/>
        <v>3.4451999999999998</v>
      </c>
      <c r="J73" s="117">
        <f t="shared" si="9"/>
        <v>3.6143999999999998</v>
      </c>
      <c r="K73" s="117">
        <f t="shared" si="9"/>
        <v>3.8928000000000003</v>
      </c>
      <c r="L73" s="117">
        <f t="shared" si="9"/>
        <v>4.5407999999999991</v>
      </c>
      <c r="M73" s="117">
        <f t="shared" si="9"/>
        <v>5.1251999999999995</v>
      </c>
      <c r="N73" s="261">
        <f t="shared" si="9"/>
        <v>5.4996000000000009</v>
      </c>
      <c r="O73" s="117">
        <f t="shared" si="9"/>
        <v>5.5043999999999995</v>
      </c>
      <c r="P73" s="117">
        <f t="shared" si="9"/>
        <v>5.5331999999999999</v>
      </c>
      <c r="Q73" s="117">
        <f t="shared" si="9"/>
        <v>5.52</v>
      </c>
      <c r="R73" s="117">
        <f t="shared" si="9"/>
        <v>5.7276000000000007</v>
      </c>
      <c r="S73" s="117">
        <f t="shared" si="9"/>
        <v>5.6400000000000006</v>
      </c>
      <c r="T73" s="206">
        <f t="shared" si="9"/>
        <v>5.5571999999999999</v>
      </c>
      <c r="U73" s="117">
        <f t="shared" si="9"/>
        <v>5.1875999999999998</v>
      </c>
      <c r="V73" s="261">
        <f t="shared" si="9"/>
        <v>4.9728000000000003</v>
      </c>
      <c r="W73" s="206">
        <f t="shared" si="9"/>
        <v>4.8276000000000003</v>
      </c>
      <c r="X73" s="117">
        <f t="shared" si="9"/>
        <v>4.6991999999999994</v>
      </c>
      <c r="Y73" s="117">
        <f t="shared" si="9"/>
        <v>4.5167999999999999</v>
      </c>
      <c r="Z73" s="117">
        <f t="shared" si="9"/>
        <v>4.3764000000000003</v>
      </c>
      <c r="AA73" s="117">
        <f t="shared" si="9"/>
        <v>4.0944000000000003</v>
      </c>
      <c r="AB73" s="117">
        <f t="shared" si="9"/>
        <v>3.8483999999999998</v>
      </c>
      <c r="AC73" s="256"/>
      <c r="AD73" s="256"/>
      <c r="AE73" s="77"/>
      <c r="AF73" s="76"/>
      <c r="AG73" s="76"/>
      <c r="AH73" s="76"/>
      <c r="AI73" s="76"/>
      <c r="AJ73" s="76"/>
      <c r="AK73" s="76"/>
      <c r="AL73" s="76"/>
      <c r="AM73" s="76"/>
      <c r="AN73" s="76"/>
      <c r="AO73" s="76"/>
      <c r="AP73" s="76"/>
      <c r="AQ73" s="76"/>
      <c r="AR73" s="76"/>
      <c r="AS73" s="76"/>
      <c r="AT73" s="76"/>
      <c r="AU73" s="76"/>
      <c r="AV73" s="76"/>
      <c r="AW73" s="76"/>
      <c r="AX73" s="76"/>
      <c r="AY73" s="76"/>
      <c r="AZ73" s="76"/>
      <c r="BA73" s="76"/>
      <c r="BB73" s="76"/>
      <c r="BC73" s="76"/>
      <c r="BD73" s="76"/>
    </row>
    <row r="74" spans="1:122" ht="10.5" customHeight="1" x14ac:dyDescent="0.2">
      <c r="A74" s="1174" t="s">
        <v>255</v>
      </c>
      <c r="B74" s="56"/>
      <c r="C74" s="404"/>
      <c r="D74" s="106"/>
      <c r="E74" s="118">
        <f>E64+E70-E65-E71</f>
        <v>0.93359999999999999</v>
      </c>
      <c r="F74" s="118">
        <f t="shared" ref="F74:AB74" si="10">F64+F70-F65-F71</f>
        <v>0.91799999999999993</v>
      </c>
      <c r="G74" s="118">
        <f t="shared" si="10"/>
        <v>0.93480000000000008</v>
      </c>
      <c r="H74" s="262">
        <f t="shared" si="10"/>
        <v>0.9383999999999999</v>
      </c>
      <c r="I74" s="118">
        <f t="shared" si="10"/>
        <v>0.94439999999999991</v>
      </c>
      <c r="J74" s="118">
        <f t="shared" si="10"/>
        <v>0.95159999999999989</v>
      </c>
      <c r="K74" s="118">
        <f t="shared" si="10"/>
        <v>0.95039999999999991</v>
      </c>
      <c r="L74" s="118">
        <f t="shared" si="10"/>
        <v>1.0956000000000001</v>
      </c>
      <c r="M74" s="118">
        <f t="shared" si="10"/>
        <v>1.35</v>
      </c>
      <c r="N74" s="262">
        <f t="shared" si="10"/>
        <v>1.5684</v>
      </c>
      <c r="O74" s="118">
        <f t="shared" si="10"/>
        <v>1.53</v>
      </c>
      <c r="P74" s="118">
        <f t="shared" si="10"/>
        <v>1.5720000000000001</v>
      </c>
      <c r="Q74" s="118">
        <f t="shared" si="10"/>
        <v>1.4687999999999999</v>
      </c>
      <c r="R74" s="118">
        <f t="shared" si="10"/>
        <v>1.6703999999999999</v>
      </c>
      <c r="S74" s="118">
        <f t="shared" si="10"/>
        <v>1.5468000000000002</v>
      </c>
      <c r="T74" s="207">
        <f t="shared" si="10"/>
        <v>1.4735999999999998</v>
      </c>
      <c r="U74" s="118">
        <f t="shared" si="10"/>
        <v>1.194</v>
      </c>
      <c r="V74" s="262">
        <f t="shared" si="10"/>
        <v>1.1076000000000001</v>
      </c>
      <c r="W74" s="207">
        <f t="shared" si="10"/>
        <v>1.0895999999999999</v>
      </c>
      <c r="X74" s="118">
        <f t="shared" si="10"/>
        <v>1.0775999999999999</v>
      </c>
      <c r="Y74" s="118">
        <f t="shared" si="10"/>
        <v>1.0272000000000001</v>
      </c>
      <c r="Z74" s="118">
        <f t="shared" si="10"/>
        <v>1.044</v>
      </c>
      <c r="AA74" s="118">
        <f t="shared" si="10"/>
        <v>1.032</v>
      </c>
      <c r="AB74" s="118">
        <f t="shared" si="10"/>
        <v>1.0416000000000001</v>
      </c>
      <c r="AC74" s="256"/>
      <c r="AD74" s="256"/>
      <c r="AE74" s="77"/>
      <c r="AF74" s="76"/>
      <c r="AG74" s="76"/>
      <c r="AH74" s="76"/>
      <c r="AI74" s="76"/>
      <c r="AJ74" s="76"/>
      <c r="AK74" s="76"/>
      <c r="AL74" s="76"/>
      <c r="AM74" s="76"/>
      <c r="AN74" s="76"/>
      <c r="AO74" s="76"/>
      <c r="AP74" s="76"/>
      <c r="AQ74" s="76"/>
      <c r="AR74" s="76"/>
      <c r="AS74" s="76"/>
      <c r="AT74" s="76"/>
      <c r="AU74" s="76"/>
      <c r="AV74" s="76"/>
      <c r="AW74" s="76"/>
      <c r="AX74" s="76"/>
      <c r="AY74" s="76"/>
      <c r="AZ74" s="76"/>
      <c r="BA74" s="76"/>
      <c r="BB74" s="76"/>
      <c r="BC74" s="76"/>
      <c r="BD74" s="76"/>
    </row>
    <row r="75" spans="1:122" ht="10.5" customHeight="1" thickBot="1" x14ac:dyDescent="0.25">
      <c r="A75" s="333" t="s">
        <v>256</v>
      </c>
      <c r="B75" s="334"/>
      <c r="C75" s="405"/>
      <c r="D75" s="335"/>
      <c r="E75" s="336">
        <f>SQRT(E74*E74+E73*E73)</f>
        <v>3.6587187265489542</v>
      </c>
      <c r="F75" s="336">
        <f t="shared" ref="F75:AB75" si="11">SQRT(F74*F74+F73*F73)</f>
        <v>3.5538129157286829</v>
      </c>
      <c r="G75" s="336">
        <f t="shared" si="11"/>
        <v>3.5269380034245001</v>
      </c>
      <c r="H75" s="337">
        <f t="shared" si="11"/>
        <v>3.5151711651070423</v>
      </c>
      <c r="I75" s="336">
        <f t="shared" si="11"/>
        <v>3.5722953965202819</v>
      </c>
      <c r="J75" s="336">
        <f t="shared" si="11"/>
        <v>3.7375700555307318</v>
      </c>
      <c r="K75" s="336">
        <f t="shared" si="11"/>
        <v>4.0071376317765779</v>
      </c>
      <c r="L75" s="336">
        <f t="shared" si="11"/>
        <v>4.6711030817142101</v>
      </c>
      <c r="M75" s="336">
        <f t="shared" si="11"/>
        <v>5.3000165131818218</v>
      </c>
      <c r="N75" s="337">
        <f t="shared" si="11"/>
        <v>5.7188704059455668</v>
      </c>
      <c r="O75" s="336">
        <f t="shared" si="11"/>
        <v>5.7130831746089603</v>
      </c>
      <c r="P75" s="336">
        <f t="shared" si="11"/>
        <v>5.7521723061813788</v>
      </c>
      <c r="Q75" s="336">
        <f t="shared" si="11"/>
        <v>5.7120726045805821</v>
      </c>
      <c r="R75" s="336">
        <f t="shared" si="11"/>
        <v>5.9662080017377876</v>
      </c>
      <c r="S75" s="336">
        <f t="shared" si="11"/>
        <v>5.8482638654561416</v>
      </c>
      <c r="T75" s="338">
        <f t="shared" si="11"/>
        <v>5.74925810866063</v>
      </c>
      <c r="U75" s="336">
        <f t="shared" si="11"/>
        <v>5.3232348961885947</v>
      </c>
      <c r="V75" s="337">
        <f t="shared" si="11"/>
        <v>5.0946557881764694</v>
      </c>
      <c r="W75" s="338">
        <f t="shared" si="11"/>
        <v>4.9490352514404261</v>
      </c>
      <c r="X75" s="336">
        <f t="shared" si="11"/>
        <v>4.821172305570502</v>
      </c>
      <c r="Y75" s="336">
        <f t="shared" si="11"/>
        <v>4.6321293246195099</v>
      </c>
      <c r="Z75" s="336">
        <f t="shared" si="11"/>
        <v>4.4992013691320825</v>
      </c>
      <c r="AA75" s="336">
        <f t="shared" si="11"/>
        <v>4.2224560814767518</v>
      </c>
      <c r="AB75" s="336">
        <f t="shared" si="11"/>
        <v>3.9868675824511652</v>
      </c>
      <c r="AC75" s="310">
        <f>MAX(E75:AB75)</f>
        <v>5.9662080017377876</v>
      </c>
      <c r="AD75" s="256"/>
      <c r="AE75" s="77"/>
      <c r="AF75" s="76"/>
      <c r="AG75" s="76"/>
      <c r="AH75" s="76"/>
      <c r="AI75" s="76"/>
      <c r="AJ75" s="76"/>
      <c r="AK75" s="76"/>
      <c r="AL75" s="76"/>
      <c r="AM75" s="76"/>
      <c r="AN75" s="76"/>
      <c r="AO75" s="76"/>
      <c r="AP75" s="76"/>
      <c r="AQ75" s="76"/>
      <c r="AR75" s="76"/>
      <c r="AS75" s="76"/>
      <c r="AT75" s="76"/>
      <c r="AU75" s="76"/>
      <c r="AV75" s="76"/>
      <c r="AW75" s="76"/>
      <c r="AX75" s="76"/>
      <c r="AY75" s="76"/>
      <c r="AZ75" s="76"/>
      <c r="BA75" s="76"/>
      <c r="BB75" s="76"/>
      <c r="BC75" s="76"/>
      <c r="BD75" s="76"/>
    </row>
    <row r="76" spans="1:122" ht="10.5" customHeight="1" thickBot="1" x14ac:dyDescent="0.25">
      <c r="A76" s="339"/>
      <c r="B76" s="340" t="s">
        <v>112</v>
      </c>
      <c r="C76" s="510" t="s">
        <v>908</v>
      </c>
      <c r="D76" s="341" t="s">
        <v>30</v>
      </c>
      <c r="E76" s="342">
        <v>3.9220000000000002</v>
      </c>
      <c r="F76" s="342">
        <v>3.9304000000000001</v>
      </c>
      <c r="G76" s="342">
        <v>3.9451999999999998</v>
      </c>
      <c r="H76" s="343">
        <v>3.9512</v>
      </c>
      <c r="I76" s="342">
        <v>3.9348000000000001</v>
      </c>
      <c r="J76" s="342">
        <v>3.9336000000000002</v>
      </c>
      <c r="K76" s="342">
        <v>3.9291999999999998</v>
      </c>
      <c r="L76" s="342">
        <v>3.9472</v>
      </c>
      <c r="M76" s="342">
        <v>3.96</v>
      </c>
      <c r="N76" s="343">
        <v>3.9916</v>
      </c>
      <c r="O76" s="342">
        <v>4.0111999999999997</v>
      </c>
      <c r="P76" s="342">
        <v>3.9980000000000002</v>
      </c>
      <c r="Q76" s="342">
        <v>4</v>
      </c>
      <c r="R76" s="342">
        <v>3.9992000000000001</v>
      </c>
      <c r="S76" s="342">
        <v>3.9683999999999999</v>
      </c>
      <c r="T76" s="342">
        <v>3.972</v>
      </c>
      <c r="U76" s="342">
        <v>3.9316</v>
      </c>
      <c r="V76" s="343">
        <v>3.9476</v>
      </c>
      <c r="W76" s="342">
        <v>3.9523999999999999</v>
      </c>
      <c r="X76" s="342">
        <v>3.956</v>
      </c>
      <c r="Y76" s="342">
        <v>3.9356</v>
      </c>
      <c r="Z76" s="342">
        <v>3.9268000000000001</v>
      </c>
      <c r="AA76" s="342">
        <v>3.9476</v>
      </c>
      <c r="AB76" s="342">
        <v>3.9756</v>
      </c>
      <c r="AC76" s="344">
        <f>SUM(E76:AB76)</f>
        <v>94.967199999999977</v>
      </c>
      <c r="AD76" s="344"/>
      <c r="AE76" s="321">
        <v>40</v>
      </c>
      <c r="AF76" s="76"/>
      <c r="AG76" s="76"/>
      <c r="AH76" s="76"/>
      <c r="AI76" s="76"/>
      <c r="AJ76" s="76"/>
      <c r="AK76" s="76"/>
      <c r="AL76" s="76"/>
      <c r="AM76" s="76"/>
      <c r="AN76" s="76"/>
      <c r="AO76" s="76"/>
      <c r="AP76" s="76"/>
      <c r="AQ76" s="76"/>
      <c r="AR76" s="76"/>
      <c r="AS76" s="76"/>
      <c r="AT76" s="76"/>
      <c r="AU76" s="76"/>
      <c r="AV76" s="76"/>
      <c r="AW76" s="76"/>
      <c r="AX76" s="76"/>
      <c r="AY76" s="76"/>
      <c r="AZ76" s="76"/>
      <c r="BA76" s="76"/>
      <c r="BB76" s="76"/>
      <c r="BC76" s="76"/>
      <c r="BD76" s="76"/>
      <c r="BE76" s="76"/>
      <c r="BF76" s="76"/>
      <c r="BG76" s="76"/>
    </row>
    <row r="77" spans="1:122" s="1" customFormat="1" ht="10.5" customHeight="1" thickBot="1" x14ac:dyDescent="0.25">
      <c r="A77" s="1573" t="s">
        <v>89</v>
      </c>
      <c r="B77" s="1574"/>
      <c r="C77" s="521"/>
      <c r="D77" s="265"/>
      <c r="E77" s="146">
        <v>1</v>
      </c>
      <c r="F77" s="146">
        <v>2</v>
      </c>
      <c r="G77" s="146">
        <v>3</v>
      </c>
      <c r="H77" s="248">
        <v>4</v>
      </c>
      <c r="I77" s="146">
        <v>5</v>
      </c>
      <c r="J77" s="146">
        <v>6</v>
      </c>
      <c r="K77" s="146">
        <v>7</v>
      </c>
      <c r="L77" s="146">
        <v>8</v>
      </c>
      <c r="M77" s="146">
        <v>9</v>
      </c>
      <c r="N77" s="248">
        <v>10</v>
      </c>
      <c r="O77" s="146">
        <v>11</v>
      </c>
      <c r="P77" s="146">
        <v>12</v>
      </c>
      <c r="Q77" s="146">
        <v>13</v>
      </c>
      <c r="R77" s="146">
        <v>14</v>
      </c>
      <c r="S77" s="146">
        <v>15</v>
      </c>
      <c r="T77" s="146">
        <v>16</v>
      </c>
      <c r="U77" s="146">
        <v>17</v>
      </c>
      <c r="V77" s="248">
        <v>18</v>
      </c>
      <c r="W77" s="146">
        <v>19</v>
      </c>
      <c r="X77" s="146">
        <v>20</v>
      </c>
      <c r="Y77" s="146">
        <v>21</v>
      </c>
      <c r="Z77" s="146">
        <v>22</v>
      </c>
      <c r="AA77" s="146">
        <v>23</v>
      </c>
      <c r="AB77" s="146">
        <v>24</v>
      </c>
      <c r="AC77" s="345"/>
      <c r="AD77" s="345"/>
      <c r="AE77" s="346"/>
      <c r="AF77" s="249"/>
      <c r="AG77" s="249"/>
      <c r="AH77" s="249"/>
      <c r="AI77" s="249"/>
      <c r="AJ77" s="249"/>
      <c r="AK77" s="249"/>
      <c r="AL77" s="249"/>
      <c r="AM77" s="249"/>
      <c r="AN77" s="249"/>
      <c r="AO77" s="249"/>
      <c r="AP77" s="249"/>
      <c r="AQ77" s="249"/>
      <c r="AR77" s="249"/>
      <c r="AS77" s="249"/>
      <c r="AT77" s="249"/>
      <c r="AU77" s="249"/>
      <c r="AV77" s="249"/>
      <c r="AW77" s="249"/>
      <c r="AX77" s="249"/>
      <c r="AY77" s="249"/>
      <c r="AZ77" s="249"/>
      <c r="BA77" s="249"/>
      <c r="BB77" s="249"/>
      <c r="BC77" s="249"/>
      <c r="BD77" s="249"/>
      <c r="BE77" s="249"/>
      <c r="BF77" s="249"/>
      <c r="BG77" s="249"/>
      <c r="BH77" s="249"/>
      <c r="BI77" s="249"/>
      <c r="BJ77" s="249"/>
      <c r="BK77" s="249"/>
      <c r="BL77" s="249"/>
      <c r="BM77" s="249"/>
      <c r="BN77" s="249"/>
      <c r="BO77" s="249"/>
      <c r="BP77" s="249"/>
      <c r="BQ77" s="249"/>
      <c r="BR77" s="249"/>
      <c r="BS77" s="249"/>
      <c r="BT77" s="249"/>
      <c r="BU77" s="249"/>
      <c r="BV77" s="249"/>
      <c r="BW77" s="249"/>
      <c r="BX77" s="249"/>
      <c r="BY77" s="121"/>
      <c r="BZ77" s="121"/>
      <c r="CA77" s="121"/>
      <c r="CB77" s="121"/>
      <c r="CC77" s="121"/>
    </row>
    <row r="78" spans="1:122" s="1" customFormat="1" ht="10.5" customHeight="1" x14ac:dyDescent="0.2">
      <c r="A78" s="266" t="s">
        <v>69</v>
      </c>
      <c r="B78" s="35"/>
      <c r="C78" s="484" t="s">
        <v>115</v>
      </c>
      <c r="D78" s="484" t="s">
        <v>32</v>
      </c>
      <c r="E78" s="35">
        <v>6.4</v>
      </c>
      <c r="F78" s="35">
        <v>6.3</v>
      </c>
      <c r="G78" s="35">
        <v>6.3</v>
      </c>
      <c r="H78" s="267">
        <v>6.4</v>
      </c>
      <c r="I78" s="35">
        <v>6.4</v>
      </c>
      <c r="J78" s="35">
        <v>6.3</v>
      </c>
      <c r="K78" s="35">
        <v>6.3</v>
      </c>
      <c r="L78" s="35">
        <v>6.3</v>
      </c>
      <c r="M78" s="35">
        <v>6.4</v>
      </c>
      <c r="N78" s="267">
        <v>6.4</v>
      </c>
      <c r="O78" s="35">
        <v>6.4</v>
      </c>
      <c r="P78" s="35">
        <v>6.4</v>
      </c>
      <c r="Q78" s="35">
        <v>6.4</v>
      </c>
      <c r="R78" s="35">
        <v>6.4</v>
      </c>
      <c r="S78" s="35">
        <v>6.4</v>
      </c>
      <c r="T78" s="35">
        <v>6.4</v>
      </c>
      <c r="U78" s="35">
        <v>6.3</v>
      </c>
      <c r="V78" s="267">
        <v>6.4</v>
      </c>
      <c r="W78" s="35">
        <v>6.4</v>
      </c>
      <c r="X78" s="35">
        <v>6.4</v>
      </c>
      <c r="Y78" s="35">
        <v>6.3</v>
      </c>
      <c r="Z78" s="35">
        <v>6.4</v>
      </c>
      <c r="AA78" s="35">
        <v>6.4</v>
      </c>
      <c r="AB78" s="35">
        <v>6.4</v>
      </c>
      <c r="AC78" s="256"/>
      <c r="AD78" s="256"/>
      <c r="AE78" s="347"/>
      <c r="AF78" s="249"/>
      <c r="AG78" s="432"/>
      <c r="AH78" s="432"/>
      <c r="AI78" s="432"/>
      <c r="AJ78" s="432"/>
      <c r="AK78" s="432"/>
      <c r="AL78" s="432"/>
      <c r="AM78" s="432"/>
      <c r="AN78" s="432"/>
      <c r="AO78" s="432"/>
      <c r="AP78" s="432"/>
      <c r="AQ78" s="432"/>
      <c r="AR78" s="432"/>
      <c r="AS78" s="432"/>
      <c r="AT78" s="432"/>
      <c r="AU78" s="432"/>
      <c r="AV78" s="432"/>
      <c r="AW78" s="432"/>
      <c r="AX78" s="432"/>
      <c r="AY78" s="432"/>
      <c r="AZ78" s="432"/>
      <c r="BA78" s="432"/>
      <c r="BB78" s="432"/>
      <c r="BC78" s="432"/>
      <c r="BD78" s="432"/>
      <c r="BE78" s="249"/>
      <c r="BF78" s="249"/>
      <c r="BG78" s="249"/>
      <c r="BH78" s="249"/>
      <c r="BI78" s="249"/>
      <c r="BJ78" s="249"/>
      <c r="BK78" s="249"/>
      <c r="BL78" s="249"/>
      <c r="BM78" s="249"/>
      <c r="BN78" s="249"/>
      <c r="BO78" s="249"/>
      <c r="BP78" s="249"/>
      <c r="BQ78" s="249"/>
      <c r="BR78" s="249"/>
      <c r="BS78" s="249"/>
      <c r="BT78" s="249"/>
      <c r="BU78" s="249"/>
      <c r="BV78" s="249"/>
      <c r="BW78" s="249"/>
      <c r="BX78" s="249"/>
      <c r="BY78" s="121"/>
      <c r="BZ78" s="121"/>
      <c r="CA78" s="121"/>
      <c r="CB78" s="121"/>
      <c r="CC78" s="121"/>
    </row>
    <row r="79" spans="1:122" s="1" customFormat="1" ht="10.5" customHeight="1" thickBot="1" x14ac:dyDescent="0.25">
      <c r="A79" s="268" t="s">
        <v>70</v>
      </c>
      <c r="B79" s="36"/>
      <c r="C79" s="485" t="s">
        <v>115</v>
      </c>
      <c r="D79" s="485" t="s">
        <v>32</v>
      </c>
      <c r="E79" s="128">
        <v>6.3</v>
      </c>
      <c r="F79" s="128">
        <v>6.3</v>
      </c>
      <c r="G79" s="128">
        <v>6.3</v>
      </c>
      <c r="H79" s="624">
        <v>6.3</v>
      </c>
      <c r="I79" s="128">
        <v>6.3</v>
      </c>
      <c r="J79" s="128">
        <v>6.3</v>
      </c>
      <c r="K79" s="128">
        <v>6.3</v>
      </c>
      <c r="L79" s="128">
        <v>6.3</v>
      </c>
      <c r="M79" s="128">
        <v>6.3</v>
      </c>
      <c r="N79" s="624">
        <v>6.3</v>
      </c>
      <c r="O79" s="128">
        <v>6.3</v>
      </c>
      <c r="P79" s="128">
        <v>6.3</v>
      </c>
      <c r="Q79" s="128">
        <v>6.3</v>
      </c>
      <c r="R79" s="128">
        <v>6.3</v>
      </c>
      <c r="S79" s="128">
        <v>6.2</v>
      </c>
      <c r="T79" s="128">
        <v>6.2</v>
      </c>
      <c r="U79" s="128">
        <v>6.3</v>
      </c>
      <c r="V79" s="624">
        <v>6.3</v>
      </c>
      <c r="W79" s="128">
        <v>6.3</v>
      </c>
      <c r="X79" s="128">
        <v>6.3</v>
      </c>
      <c r="Y79" s="128">
        <v>6.3</v>
      </c>
      <c r="Z79" s="128">
        <v>6.3</v>
      </c>
      <c r="AA79" s="128">
        <v>6.3</v>
      </c>
      <c r="AB79" s="128">
        <v>6.3</v>
      </c>
      <c r="AC79" s="348"/>
      <c r="AD79" s="348"/>
      <c r="AE79" s="349"/>
      <c r="AF79" s="249"/>
      <c r="AG79" s="432"/>
      <c r="AH79" s="432"/>
      <c r="AI79" s="432"/>
      <c r="AJ79" s="432"/>
      <c r="AK79" s="432"/>
      <c r="AL79" s="432"/>
      <c r="AM79" s="432"/>
      <c r="AN79" s="432"/>
      <c r="AO79" s="432"/>
      <c r="AP79" s="432"/>
      <c r="AQ79" s="432"/>
      <c r="AR79" s="432"/>
      <c r="AS79" s="432"/>
      <c r="AT79" s="432"/>
      <c r="AU79" s="432"/>
      <c r="AV79" s="432"/>
      <c r="AW79" s="432"/>
      <c r="AX79" s="432"/>
      <c r="AY79" s="432"/>
      <c r="AZ79" s="432"/>
      <c r="BA79" s="432"/>
      <c r="BB79" s="432"/>
      <c r="BC79" s="432"/>
      <c r="BD79" s="432"/>
      <c r="BE79" s="249"/>
      <c r="BF79" s="249"/>
      <c r="BG79" s="249"/>
      <c r="BH79" s="249"/>
      <c r="BI79" s="249"/>
      <c r="BJ79" s="249"/>
      <c r="BK79" s="249"/>
      <c r="BL79" s="249"/>
      <c r="BM79" s="249"/>
      <c r="BN79" s="249"/>
      <c r="BO79" s="249"/>
      <c r="BP79" s="249"/>
      <c r="BQ79" s="249"/>
      <c r="BR79" s="249"/>
      <c r="BS79" s="249"/>
      <c r="BT79" s="249"/>
      <c r="BU79" s="249"/>
      <c r="BV79" s="249"/>
      <c r="BW79" s="249"/>
      <c r="BX79" s="249"/>
      <c r="BY79" s="121"/>
      <c r="BZ79" s="121"/>
      <c r="CA79" s="121"/>
      <c r="CB79" s="121"/>
      <c r="CC79" s="121"/>
    </row>
    <row r="80" spans="1:122" s="1" customFormat="1" ht="10.5" customHeight="1" x14ac:dyDescent="0.2">
      <c r="A80" s="1372" t="s">
        <v>90</v>
      </c>
      <c r="B80" s="1553" t="s">
        <v>795</v>
      </c>
      <c r="C80" s="695" t="s">
        <v>118</v>
      </c>
      <c r="D80" s="726" t="s">
        <v>27</v>
      </c>
      <c r="E80" s="50">
        <f>ROUND(SQRT(E82^2+(E83-E84)^2)*1000/(1.73*E78),0)</f>
        <v>47</v>
      </c>
      <c r="F80" s="50">
        <f t="shared" ref="F80:AB80" si="12">ROUND(SQRT(F82^2+(F83-F84)^2)*1000/(1.73*F78),0)</f>
        <v>47</v>
      </c>
      <c r="G80" s="50">
        <f t="shared" si="12"/>
        <v>47</v>
      </c>
      <c r="H80" s="253">
        <f t="shared" si="12"/>
        <v>46</v>
      </c>
      <c r="I80" s="50">
        <f t="shared" si="12"/>
        <v>46</v>
      </c>
      <c r="J80" s="50">
        <f t="shared" si="12"/>
        <v>47</v>
      </c>
      <c r="K80" s="50">
        <f t="shared" si="12"/>
        <v>50</v>
      </c>
      <c r="L80" s="50">
        <f t="shared" si="12"/>
        <v>54</v>
      </c>
      <c r="M80" s="50">
        <f t="shared" si="12"/>
        <v>55</v>
      </c>
      <c r="N80" s="253">
        <f t="shared" si="12"/>
        <v>56</v>
      </c>
      <c r="O80" s="50">
        <f t="shared" si="12"/>
        <v>54</v>
      </c>
      <c r="P80" s="50">
        <f t="shared" si="12"/>
        <v>56</v>
      </c>
      <c r="Q80" s="50">
        <f t="shared" si="12"/>
        <v>56</v>
      </c>
      <c r="R80" s="50">
        <f t="shared" si="12"/>
        <v>55</v>
      </c>
      <c r="S80" s="50">
        <f t="shared" si="12"/>
        <v>55</v>
      </c>
      <c r="T80" s="50">
        <f t="shared" si="12"/>
        <v>59</v>
      </c>
      <c r="U80" s="50">
        <f t="shared" si="12"/>
        <v>57</v>
      </c>
      <c r="V80" s="253">
        <f t="shared" si="12"/>
        <v>58</v>
      </c>
      <c r="W80" s="50">
        <f t="shared" si="12"/>
        <v>58</v>
      </c>
      <c r="X80" s="50">
        <f t="shared" si="12"/>
        <v>54</v>
      </c>
      <c r="Y80" s="50">
        <f t="shared" si="12"/>
        <v>53</v>
      </c>
      <c r="Z80" s="50">
        <f t="shared" si="12"/>
        <v>52</v>
      </c>
      <c r="AA80" s="50">
        <f t="shared" si="12"/>
        <v>50</v>
      </c>
      <c r="AB80" s="50">
        <f t="shared" si="12"/>
        <v>50</v>
      </c>
      <c r="AC80" s="41"/>
      <c r="AD80" s="43"/>
      <c r="AE80" s="49"/>
      <c r="AF80" s="76"/>
      <c r="AG80" s="271"/>
      <c r="AH80" s="271"/>
      <c r="AI80" s="271"/>
      <c r="AJ80" s="271"/>
      <c r="AK80" s="271"/>
      <c r="AL80" s="271"/>
      <c r="AM80" s="271"/>
      <c r="AN80" s="271"/>
      <c r="AO80" s="271"/>
      <c r="AP80" s="271"/>
      <c r="AQ80" s="271"/>
      <c r="AR80" s="271"/>
      <c r="AS80" s="271"/>
      <c r="AT80" s="271"/>
      <c r="AU80" s="271"/>
      <c r="AV80" s="271"/>
      <c r="AW80" s="271"/>
      <c r="AX80" s="271"/>
      <c r="AY80" s="271"/>
      <c r="AZ80" s="271"/>
      <c r="BA80" s="271"/>
      <c r="BB80" s="271"/>
      <c r="BC80" s="271"/>
      <c r="BD80" s="271"/>
      <c r="BE80" s="249"/>
      <c r="BF80" s="249"/>
      <c r="BG80" s="249"/>
      <c r="BH80" s="249"/>
      <c r="BI80" s="249"/>
      <c r="BJ80" s="249"/>
      <c r="BK80" s="249"/>
      <c r="BL80" s="249"/>
      <c r="BM80" s="249"/>
      <c r="BN80" s="249"/>
      <c r="BO80" s="249"/>
      <c r="BP80" s="249"/>
      <c r="BQ80" s="249"/>
      <c r="BR80" s="249"/>
      <c r="BS80" s="249"/>
      <c r="BT80" s="249"/>
      <c r="BU80" s="249"/>
      <c r="BV80" s="249"/>
      <c r="BW80" s="249"/>
      <c r="BX80" s="249"/>
      <c r="BY80" s="121"/>
      <c r="BZ80" s="121"/>
      <c r="CA80" s="121"/>
      <c r="CB80" s="121"/>
      <c r="CC80" s="121"/>
    </row>
    <row r="81" spans="1:81" s="1" customFormat="1" ht="10.5" customHeight="1" x14ac:dyDescent="0.2">
      <c r="A81" s="1373"/>
      <c r="B81" s="1554"/>
      <c r="C81" s="846" t="s">
        <v>115</v>
      </c>
      <c r="D81" s="38" t="s">
        <v>27</v>
      </c>
      <c r="E81" s="721">
        <v>53</v>
      </c>
      <c r="F81" s="81">
        <v>51</v>
      </c>
      <c r="G81" s="81">
        <v>51</v>
      </c>
      <c r="H81" s="274">
        <v>53</v>
      </c>
      <c r="I81" s="81">
        <v>46</v>
      </c>
      <c r="J81" s="81">
        <v>52</v>
      </c>
      <c r="K81" s="81">
        <v>50</v>
      </c>
      <c r="L81" s="81">
        <v>63</v>
      </c>
      <c r="M81" s="81">
        <v>55</v>
      </c>
      <c r="N81" s="274">
        <v>64</v>
      </c>
      <c r="O81" s="81">
        <v>62</v>
      </c>
      <c r="P81" s="81">
        <v>56</v>
      </c>
      <c r="Q81" s="81">
        <v>60</v>
      </c>
      <c r="R81" s="81">
        <v>63</v>
      </c>
      <c r="S81" s="81">
        <v>55</v>
      </c>
      <c r="T81" s="81">
        <v>64</v>
      </c>
      <c r="U81" s="81">
        <v>67</v>
      </c>
      <c r="V81" s="274">
        <v>68</v>
      </c>
      <c r="W81" s="81">
        <v>62</v>
      </c>
      <c r="X81" s="81">
        <v>58</v>
      </c>
      <c r="Y81" s="81">
        <v>56</v>
      </c>
      <c r="Z81" s="81">
        <v>54</v>
      </c>
      <c r="AA81" s="81">
        <v>53</v>
      </c>
      <c r="AB81" s="81">
        <v>51</v>
      </c>
      <c r="AC81" s="254"/>
      <c r="AD81" s="129"/>
      <c r="AE81" s="49"/>
      <c r="AF81" s="76"/>
      <c r="AG81" s="76"/>
      <c r="AH81" s="76"/>
      <c r="AI81" s="76"/>
      <c r="AJ81" s="76"/>
      <c r="AK81" s="76"/>
      <c r="AL81" s="76"/>
      <c r="AM81" s="76"/>
      <c r="AN81" s="76"/>
      <c r="AO81" s="76"/>
      <c r="AP81" s="76"/>
      <c r="AQ81" s="76"/>
      <c r="AR81" s="76"/>
      <c r="AS81" s="76"/>
      <c r="AT81" s="76"/>
      <c r="AU81" s="76"/>
      <c r="AV81" s="76"/>
      <c r="AW81" s="76"/>
      <c r="AX81" s="76"/>
      <c r="AY81" s="76"/>
      <c r="AZ81" s="76"/>
      <c r="BA81" s="76"/>
      <c r="BB81" s="76"/>
      <c r="BC81" s="76"/>
      <c r="BD81" s="76"/>
      <c r="BE81" s="249"/>
      <c r="BF81" s="249"/>
      <c r="BG81" s="249"/>
      <c r="BH81" s="249"/>
      <c r="BI81" s="249"/>
      <c r="BJ81" s="249"/>
      <c r="BK81" s="249"/>
      <c r="BL81" s="249"/>
      <c r="BM81" s="249"/>
      <c r="BN81" s="249"/>
      <c r="BO81" s="249"/>
      <c r="BP81" s="249"/>
      <c r="BQ81" s="249"/>
      <c r="BR81" s="249"/>
      <c r="BS81" s="249"/>
      <c r="BT81" s="249"/>
      <c r="BU81" s="249"/>
      <c r="BV81" s="249"/>
      <c r="BW81" s="249"/>
      <c r="BX81" s="249"/>
      <c r="BY81" s="121"/>
      <c r="BZ81" s="121"/>
      <c r="CA81" s="121"/>
      <c r="CB81" s="121"/>
      <c r="CC81" s="121"/>
    </row>
    <row r="82" spans="1:81" s="1" customFormat="1" ht="10.5" customHeight="1" x14ac:dyDescent="0.2">
      <c r="A82" s="1373"/>
      <c r="B82" s="1554"/>
      <c r="C82" s="846" t="s">
        <v>908</v>
      </c>
      <c r="D82" s="102" t="s">
        <v>108</v>
      </c>
      <c r="E82" s="51">
        <v>0.46848000000000001</v>
      </c>
      <c r="F82" s="51">
        <v>0.45504</v>
      </c>
      <c r="G82" s="51">
        <v>0.45744000000000001</v>
      </c>
      <c r="H82" s="330">
        <v>0.45312000000000002</v>
      </c>
      <c r="I82" s="51">
        <v>0.45744000000000001</v>
      </c>
      <c r="J82" s="51">
        <v>0.45648</v>
      </c>
      <c r="K82" s="51">
        <v>0.49848000000000003</v>
      </c>
      <c r="L82" s="51">
        <v>0.53495999999999999</v>
      </c>
      <c r="M82" s="51">
        <v>0.56784000000000001</v>
      </c>
      <c r="N82" s="330">
        <v>0.56999999999999995</v>
      </c>
      <c r="O82" s="51">
        <v>0.55247999999999997</v>
      </c>
      <c r="P82" s="51">
        <v>0.57455999999999996</v>
      </c>
      <c r="Q82" s="51">
        <v>0.57432000000000005</v>
      </c>
      <c r="R82" s="51">
        <v>0.56496000000000002</v>
      </c>
      <c r="S82" s="51">
        <v>0.56135999999999997</v>
      </c>
      <c r="T82" s="51">
        <v>0.61032000000000008</v>
      </c>
      <c r="U82" s="51">
        <v>0.58055999999999996</v>
      </c>
      <c r="V82" s="330">
        <v>0.59184000000000003</v>
      </c>
      <c r="W82" s="51">
        <v>0.59975999999999996</v>
      </c>
      <c r="X82" s="51">
        <v>0.54935999999999996</v>
      </c>
      <c r="Y82" s="51">
        <v>0.52679999999999993</v>
      </c>
      <c r="Z82" s="51">
        <v>0.53039999999999998</v>
      </c>
      <c r="AA82" s="51">
        <v>0.50375999999999999</v>
      </c>
      <c r="AB82" s="51">
        <v>0.49728</v>
      </c>
      <c r="AC82" s="41">
        <f>(BD82-AF82)*AE82</f>
        <v>0</v>
      </c>
      <c r="AD82" s="43">
        <f>(BD83-AF83)*AE82</f>
        <v>0</v>
      </c>
      <c r="AE82" s="49">
        <v>2.4</v>
      </c>
      <c r="AF82" s="678"/>
      <c r="AG82" s="678"/>
      <c r="AH82" s="679"/>
      <c r="AI82" s="678"/>
      <c r="AJ82" s="678"/>
      <c r="AK82" s="678"/>
      <c r="AL82" s="678"/>
      <c r="AM82" s="678"/>
      <c r="AN82" s="678"/>
      <c r="AO82" s="678"/>
      <c r="AP82" s="678"/>
      <c r="AQ82" s="678"/>
      <c r="AR82" s="678"/>
      <c r="AS82" s="678"/>
      <c r="AT82" s="678"/>
      <c r="AU82" s="678"/>
      <c r="AV82" s="678"/>
      <c r="AW82" s="678"/>
      <c r="AX82" s="678"/>
      <c r="AY82" s="678"/>
      <c r="AZ82" s="678"/>
      <c r="BA82" s="678"/>
      <c r="BB82" s="678"/>
      <c r="BC82" s="678"/>
      <c r="BD82" s="678"/>
      <c r="BE82" s="249"/>
      <c r="BF82" s="249"/>
      <c r="BG82" s="249"/>
      <c r="BH82" s="249"/>
      <c r="BI82" s="249"/>
      <c r="BJ82" s="249"/>
      <c r="BK82" s="249"/>
      <c r="BL82" s="249"/>
      <c r="BM82" s="249"/>
      <c r="BN82" s="249"/>
      <c r="BO82" s="249"/>
      <c r="BP82" s="249"/>
      <c r="BQ82" s="249"/>
      <c r="BR82" s="249"/>
      <c r="BS82" s="249"/>
      <c r="BT82" s="249"/>
      <c r="BU82" s="249"/>
      <c r="BV82" s="249"/>
      <c r="BW82" s="249"/>
      <c r="BX82" s="249"/>
      <c r="BY82" s="121"/>
      <c r="BZ82" s="121"/>
      <c r="CA82" s="121"/>
      <c r="CB82" s="121"/>
      <c r="CC82" s="121"/>
    </row>
    <row r="83" spans="1:81" s="1" customFormat="1" ht="10.5" customHeight="1" x14ac:dyDescent="0.2">
      <c r="A83" s="1373"/>
      <c r="B83" s="1554"/>
      <c r="C83" s="846" t="s">
        <v>908</v>
      </c>
      <c r="D83" s="102" t="s">
        <v>906</v>
      </c>
      <c r="E83" s="51">
        <v>0.23039999999999999</v>
      </c>
      <c r="F83" s="42">
        <v>0.23016</v>
      </c>
      <c r="G83" s="42">
        <v>0.23424</v>
      </c>
      <c r="H83" s="255">
        <v>0.23088</v>
      </c>
      <c r="I83" s="42">
        <v>0.23063999999999998</v>
      </c>
      <c r="J83" s="42">
        <v>0.23088</v>
      </c>
      <c r="K83" s="42">
        <v>0.22559999999999999</v>
      </c>
      <c r="L83" s="42">
        <v>0.23568</v>
      </c>
      <c r="M83" s="42">
        <v>0.23136000000000001</v>
      </c>
      <c r="N83" s="255">
        <v>0.24431999999999998</v>
      </c>
      <c r="O83" s="42">
        <v>0.24071999999999999</v>
      </c>
      <c r="P83" s="42">
        <v>0.24215999999999999</v>
      </c>
      <c r="Q83" s="42">
        <v>0.24143999999999999</v>
      </c>
      <c r="R83" s="42">
        <v>0.23663999999999999</v>
      </c>
      <c r="S83" s="42">
        <v>0.23424</v>
      </c>
      <c r="T83" s="42">
        <v>0.24671999999999999</v>
      </c>
      <c r="U83" s="42">
        <v>0.22584000000000001</v>
      </c>
      <c r="V83" s="255">
        <v>0.23760000000000001</v>
      </c>
      <c r="W83" s="42">
        <v>0.23544000000000001</v>
      </c>
      <c r="X83" s="42">
        <v>0.22944000000000001</v>
      </c>
      <c r="Y83" s="42">
        <v>0.22440000000000002</v>
      </c>
      <c r="Z83" s="42">
        <v>0.23208000000000001</v>
      </c>
      <c r="AA83" s="42">
        <v>0.22703999999999999</v>
      </c>
      <c r="AB83" s="42">
        <v>0.24024000000000001</v>
      </c>
      <c r="AC83" s="254"/>
      <c r="AD83" s="129"/>
      <c r="AE83" s="49"/>
      <c r="AF83" s="678"/>
      <c r="AG83" s="678"/>
      <c r="AH83" s="679"/>
      <c r="AI83" s="678"/>
      <c r="AJ83" s="678"/>
      <c r="AK83" s="678"/>
      <c r="AL83" s="678"/>
      <c r="AM83" s="678"/>
      <c r="AN83" s="678"/>
      <c r="AO83" s="678"/>
      <c r="AP83" s="678"/>
      <c r="AQ83" s="678"/>
      <c r="AR83" s="678"/>
      <c r="AS83" s="678"/>
      <c r="AT83" s="678"/>
      <c r="AU83" s="678"/>
      <c r="AV83" s="678"/>
      <c r="AW83" s="678"/>
      <c r="AX83" s="678"/>
      <c r="AY83" s="678"/>
      <c r="AZ83" s="678"/>
      <c r="BA83" s="678"/>
      <c r="BB83" s="678"/>
      <c r="BC83" s="678"/>
      <c r="BD83" s="678"/>
      <c r="BE83" s="249"/>
      <c r="BF83" s="249"/>
      <c r="BG83" s="249"/>
      <c r="BH83" s="249"/>
      <c r="BI83" s="249"/>
      <c r="BJ83" s="249"/>
      <c r="BK83" s="249"/>
      <c r="BL83" s="249"/>
      <c r="BM83" s="249"/>
      <c r="BN83" s="249"/>
      <c r="BO83" s="249"/>
      <c r="BP83" s="249"/>
      <c r="BQ83" s="249"/>
      <c r="BR83" s="249"/>
      <c r="BS83" s="249"/>
      <c r="BT83" s="249"/>
      <c r="BU83" s="249"/>
      <c r="BV83" s="249"/>
      <c r="BW83" s="249"/>
      <c r="BX83" s="249"/>
      <c r="BY83" s="121"/>
      <c r="BZ83" s="121"/>
      <c r="CA83" s="121"/>
      <c r="CB83" s="121"/>
      <c r="CC83" s="121"/>
    </row>
    <row r="84" spans="1:81" s="1" customFormat="1" ht="10.5" customHeight="1" x14ac:dyDescent="0.2">
      <c r="A84" s="1373"/>
      <c r="B84" s="1554"/>
      <c r="C84" s="448" t="s">
        <v>908</v>
      </c>
      <c r="D84" s="103" t="s">
        <v>907</v>
      </c>
      <c r="E84" s="142">
        <v>0</v>
      </c>
      <c r="F84" s="142">
        <v>0</v>
      </c>
      <c r="G84" s="142">
        <v>0</v>
      </c>
      <c r="H84" s="259">
        <v>0</v>
      </c>
      <c r="I84" s="104">
        <v>0</v>
      </c>
      <c r="J84" s="104">
        <v>0</v>
      </c>
      <c r="K84" s="104">
        <v>0</v>
      </c>
      <c r="L84" s="104">
        <v>0</v>
      </c>
      <c r="M84" s="104">
        <v>0</v>
      </c>
      <c r="N84" s="259">
        <v>0</v>
      </c>
      <c r="O84" s="104">
        <v>0</v>
      </c>
      <c r="P84" s="104">
        <v>0</v>
      </c>
      <c r="Q84" s="104">
        <v>0</v>
      </c>
      <c r="R84" s="104">
        <v>0</v>
      </c>
      <c r="S84" s="104">
        <v>0</v>
      </c>
      <c r="T84" s="104">
        <v>0</v>
      </c>
      <c r="U84" s="104">
        <v>0</v>
      </c>
      <c r="V84" s="259">
        <v>0</v>
      </c>
      <c r="W84" s="104">
        <v>0</v>
      </c>
      <c r="X84" s="104">
        <v>0</v>
      </c>
      <c r="Y84" s="104">
        <v>0</v>
      </c>
      <c r="Z84" s="104">
        <v>0</v>
      </c>
      <c r="AA84" s="104">
        <v>0</v>
      </c>
      <c r="AB84" s="104">
        <v>0</v>
      </c>
      <c r="AC84" s="254"/>
      <c r="AD84" s="129"/>
      <c r="AE84" s="49"/>
      <c r="AF84" s="678"/>
      <c r="AG84" s="678"/>
      <c r="AH84" s="679"/>
      <c r="AI84" s="678"/>
      <c r="AJ84" s="678"/>
      <c r="AK84" s="678"/>
      <c r="AL84" s="678"/>
      <c r="AM84" s="678"/>
      <c r="AN84" s="678"/>
      <c r="AO84" s="678"/>
      <c r="AP84" s="678"/>
      <c r="AQ84" s="678"/>
      <c r="AR84" s="678"/>
      <c r="AS84" s="678"/>
      <c r="AT84" s="678"/>
      <c r="AU84" s="678"/>
      <c r="AV84" s="678"/>
      <c r="AW84" s="678"/>
      <c r="AX84" s="678"/>
      <c r="AY84" s="678"/>
      <c r="AZ84" s="678"/>
      <c r="BA84" s="678"/>
      <c r="BB84" s="678"/>
      <c r="BC84" s="678"/>
      <c r="BD84" s="678"/>
      <c r="BE84" s="249"/>
      <c r="BF84" s="249"/>
      <c r="BG84" s="249"/>
      <c r="BH84" s="249"/>
      <c r="BI84" s="249"/>
      <c r="BJ84" s="249"/>
      <c r="BK84" s="249"/>
      <c r="BL84" s="249"/>
      <c r="BM84" s="249"/>
      <c r="BN84" s="249"/>
      <c r="BO84" s="249"/>
      <c r="BP84" s="249"/>
      <c r="BQ84" s="249"/>
      <c r="BR84" s="249"/>
      <c r="BS84" s="249"/>
      <c r="BT84" s="249"/>
      <c r="BU84" s="249"/>
      <c r="BV84" s="249"/>
      <c r="BW84" s="249"/>
      <c r="BX84" s="249"/>
      <c r="BY84" s="121"/>
      <c r="BZ84" s="121"/>
      <c r="CA84" s="121"/>
      <c r="CB84" s="121"/>
      <c r="CC84" s="121"/>
    </row>
    <row r="85" spans="1:81" s="1" customFormat="1" ht="10.5" customHeight="1" thickBot="1" x14ac:dyDescent="0.25">
      <c r="A85" s="1373"/>
      <c r="B85" s="1554"/>
      <c r="C85" s="448"/>
      <c r="D85" s="166" t="s">
        <v>35</v>
      </c>
      <c r="E85" s="45">
        <f>(E83-E84)/E82</f>
        <v>0.49180327868852458</v>
      </c>
      <c r="F85" s="45">
        <f t="shared" ref="F85:AB85" si="13">(F83-F84)/F82</f>
        <v>0.50580168776371304</v>
      </c>
      <c r="G85" s="45">
        <f t="shared" si="13"/>
        <v>0.51206715634837352</v>
      </c>
      <c r="H85" s="286">
        <f t="shared" si="13"/>
        <v>0.50953389830508478</v>
      </c>
      <c r="I85" s="45">
        <f t="shared" si="13"/>
        <v>0.50419727177334728</v>
      </c>
      <c r="J85" s="45">
        <f t="shared" si="13"/>
        <v>0.50578338590956884</v>
      </c>
      <c r="K85" s="45">
        <f t="shared" si="13"/>
        <v>0.45257583052479533</v>
      </c>
      <c r="L85" s="45">
        <f t="shared" si="13"/>
        <v>0.44055630327501122</v>
      </c>
      <c r="M85" s="45">
        <f t="shared" si="13"/>
        <v>0.40743871513102281</v>
      </c>
      <c r="N85" s="286">
        <f t="shared" si="13"/>
        <v>0.42863157894736842</v>
      </c>
      <c r="O85" s="45">
        <f t="shared" si="13"/>
        <v>0.43570807993049521</v>
      </c>
      <c r="P85" s="45">
        <f t="shared" si="13"/>
        <v>0.42147034252297411</v>
      </c>
      <c r="Q85" s="45">
        <f t="shared" si="13"/>
        <v>0.42039281236941073</v>
      </c>
      <c r="R85" s="45">
        <f t="shared" si="13"/>
        <v>0.41886151231945623</v>
      </c>
      <c r="S85" s="45">
        <f t="shared" si="13"/>
        <v>0.41727233860624202</v>
      </c>
      <c r="T85" s="45">
        <f t="shared" si="13"/>
        <v>0.40424695241840342</v>
      </c>
      <c r="U85" s="45">
        <f t="shared" si="13"/>
        <v>0.38900372054568005</v>
      </c>
      <c r="V85" s="286">
        <f t="shared" si="13"/>
        <v>0.40145985401459855</v>
      </c>
      <c r="W85" s="45">
        <f t="shared" si="13"/>
        <v>0.39255702280912369</v>
      </c>
      <c r="X85" s="45">
        <f t="shared" si="13"/>
        <v>0.41764962865880301</v>
      </c>
      <c r="Y85" s="45">
        <f t="shared" si="13"/>
        <v>0.42596810933940782</v>
      </c>
      <c r="Z85" s="45">
        <f t="shared" si="13"/>
        <v>0.43755656108597291</v>
      </c>
      <c r="AA85" s="45">
        <f t="shared" si="13"/>
        <v>0.45069080514530729</v>
      </c>
      <c r="AB85" s="45">
        <f t="shared" si="13"/>
        <v>0.48310810810810811</v>
      </c>
      <c r="AC85" s="254"/>
      <c r="AD85" s="129"/>
      <c r="AE85" s="49"/>
      <c r="AF85" s="76"/>
      <c r="AG85" s="76"/>
      <c r="AH85" s="76"/>
      <c r="AI85" s="76"/>
      <c r="AJ85" s="76"/>
      <c r="AK85" s="76"/>
      <c r="AL85" s="76"/>
      <c r="AM85" s="76"/>
      <c r="AN85" s="76"/>
      <c r="AO85" s="76"/>
      <c r="AP85" s="76"/>
      <c r="AQ85" s="76"/>
      <c r="AR85" s="76"/>
      <c r="AS85" s="76"/>
      <c r="AT85" s="76"/>
      <c r="AU85" s="76"/>
      <c r="AV85" s="76"/>
      <c r="AW85" s="76"/>
      <c r="AX85" s="76"/>
      <c r="AY85" s="76"/>
      <c r="AZ85" s="76"/>
      <c r="BA85" s="76"/>
      <c r="BB85" s="76"/>
      <c r="BC85" s="76"/>
      <c r="BD85" s="76"/>
      <c r="BE85" s="249"/>
      <c r="BF85" s="249"/>
      <c r="BG85" s="249"/>
      <c r="BH85" s="249"/>
      <c r="BI85" s="249"/>
      <c r="BJ85" s="249"/>
      <c r="BK85" s="249"/>
      <c r="BL85" s="249"/>
      <c r="BM85" s="249"/>
      <c r="BN85" s="249"/>
      <c r="BO85" s="249"/>
      <c r="BP85" s="249"/>
      <c r="BQ85" s="249"/>
      <c r="BR85" s="249"/>
      <c r="BS85" s="249"/>
      <c r="BT85" s="249"/>
      <c r="BU85" s="249"/>
      <c r="BV85" s="249"/>
      <c r="BW85" s="249"/>
      <c r="BX85" s="249"/>
      <c r="BY85" s="121"/>
      <c r="BZ85" s="121"/>
      <c r="CA85" s="121"/>
      <c r="CB85" s="121"/>
      <c r="CC85" s="121"/>
    </row>
    <row r="86" spans="1:81" s="1" customFormat="1" ht="10.5" customHeight="1" x14ac:dyDescent="0.2">
      <c r="A86" s="1372" t="s">
        <v>3</v>
      </c>
      <c r="B86" s="1553" t="s">
        <v>852</v>
      </c>
      <c r="C86" s="695" t="s">
        <v>118</v>
      </c>
      <c r="D86" s="726" t="s">
        <v>27</v>
      </c>
      <c r="E86" s="50">
        <f t="shared" ref="E86:AB86" si="14">ROUND(SQRT(E88^2+(E89-E90)^2)*1000/(1.73*E78),0)</f>
        <v>0</v>
      </c>
      <c r="F86" s="1321">
        <f t="shared" si="14"/>
        <v>0</v>
      </c>
      <c r="G86" s="50">
        <f t="shared" si="14"/>
        <v>0</v>
      </c>
      <c r="H86" s="253">
        <f t="shared" si="14"/>
        <v>0</v>
      </c>
      <c r="I86" s="50">
        <f t="shared" si="14"/>
        <v>0</v>
      </c>
      <c r="J86" s="50">
        <f t="shared" si="14"/>
        <v>0</v>
      </c>
      <c r="K86" s="50">
        <f t="shared" si="14"/>
        <v>0</v>
      </c>
      <c r="L86" s="50">
        <f t="shared" si="14"/>
        <v>0</v>
      </c>
      <c r="M86" s="50">
        <f t="shared" si="14"/>
        <v>0</v>
      </c>
      <c r="N86" s="253">
        <f t="shared" si="14"/>
        <v>0</v>
      </c>
      <c r="O86" s="50">
        <f t="shared" si="14"/>
        <v>0</v>
      </c>
      <c r="P86" s="50">
        <f t="shared" si="14"/>
        <v>0</v>
      </c>
      <c r="Q86" s="50">
        <f t="shared" si="14"/>
        <v>0</v>
      </c>
      <c r="R86" s="50">
        <f t="shared" si="14"/>
        <v>0</v>
      </c>
      <c r="S86" s="50">
        <f t="shared" si="14"/>
        <v>0</v>
      </c>
      <c r="T86" s="50">
        <f t="shared" si="14"/>
        <v>0</v>
      </c>
      <c r="U86" s="50">
        <f t="shared" si="14"/>
        <v>0</v>
      </c>
      <c r="V86" s="253">
        <f t="shared" si="14"/>
        <v>0</v>
      </c>
      <c r="W86" s="50">
        <f t="shared" si="14"/>
        <v>0</v>
      </c>
      <c r="X86" s="50">
        <f t="shared" si="14"/>
        <v>0</v>
      </c>
      <c r="Y86" s="50">
        <f t="shared" si="14"/>
        <v>0</v>
      </c>
      <c r="Z86" s="50">
        <f t="shared" si="14"/>
        <v>0</v>
      </c>
      <c r="AA86" s="50">
        <f t="shared" si="14"/>
        <v>0</v>
      </c>
      <c r="AB86" s="50">
        <f t="shared" si="14"/>
        <v>0</v>
      </c>
      <c r="AC86" s="41"/>
      <c r="AD86" s="43"/>
      <c r="AE86" s="49"/>
      <c r="AF86" s="76"/>
      <c r="AG86" s="76"/>
      <c r="AH86" s="76"/>
      <c r="AI86" s="76"/>
      <c r="AJ86" s="76"/>
      <c r="AK86" s="76"/>
      <c r="AL86" s="76"/>
      <c r="AM86" s="76"/>
      <c r="AN86" s="76"/>
      <c r="AO86" s="76"/>
      <c r="AP86" s="76"/>
      <c r="AQ86" s="76"/>
      <c r="AR86" s="76"/>
      <c r="AS86" s="76"/>
      <c r="AT86" s="76"/>
      <c r="AU86" s="76"/>
      <c r="AV86" s="76"/>
      <c r="AW86" s="76"/>
      <c r="AX86" s="76"/>
      <c r="AY86" s="76"/>
      <c r="AZ86" s="76"/>
      <c r="BA86" s="76"/>
      <c r="BB86" s="76"/>
      <c r="BC86" s="76"/>
      <c r="BD86" s="76"/>
      <c r="BE86" s="76"/>
      <c r="BF86" s="76"/>
      <c r="BG86" s="76"/>
      <c r="BH86" s="76"/>
      <c r="BI86" s="76"/>
      <c r="BJ86" s="76"/>
      <c r="BK86" s="76"/>
      <c r="BL86" s="76"/>
      <c r="BM86" s="76"/>
      <c r="BN86" s="76"/>
      <c r="BO86" s="76"/>
      <c r="BP86" s="76"/>
      <c r="BQ86" s="76"/>
      <c r="BR86" s="76"/>
      <c r="BS86" s="76"/>
      <c r="BT86" s="76"/>
      <c r="BU86" s="76"/>
      <c r="BV86" s="76"/>
      <c r="BW86" s="76"/>
      <c r="BX86" s="76"/>
      <c r="BY86" s="76"/>
      <c r="BZ86" s="76"/>
      <c r="CA86" s="76"/>
      <c r="CB86" s="76"/>
      <c r="CC86" s="76"/>
    </row>
    <row r="87" spans="1:81" s="1" customFormat="1" ht="10.5" customHeight="1" x14ac:dyDescent="0.2">
      <c r="A87" s="1373"/>
      <c r="B87" s="1554"/>
      <c r="C87" s="846" t="s">
        <v>115</v>
      </c>
      <c r="D87" s="102" t="s">
        <v>27</v>
      </c>
      <c r="E87" s="721">
        <v>0</v>
      </c>
      <c r="F87" s="721">
        <v>0</v>
      </c>
      <c r="G87" s="721">
        <v>0</v>
      </c>
      <c r="H87" s="274">
        <v>0</v>
      </c>
      <c r="I87" s="81">
        <v>0</v>
      </c>
      <c r="J87" s="81">
        <v>0</v>
      </c>
      <c r="K87" s="81">
        <v>0</v>
      </c>
      <c r="L87" s="81">
        <v>0</v>
      </c>
      <c r="M87" s="81">
        <v>0</v>
      </c>
      <c r="N87" s="274">
        <v>0</v>
      </c>
      <c r="O87" s="81">
        <v>0</v>
      </c>
      <c r="P87" s="81">
        <v>0</v>
      </c>
      <c r="Q87" s="81">
        <v>0</v>
      </c>
      <c r="R87" s="81">
        <v>0</v>
      </c>
      <c r="S87" s="81">
        <v>0</v>
      </c>
      <c r="T87" s="81">
        <v>0</v>
      </c>
      <c r="U87" s="81">
        <v>0</v>
      </c>
      <c r="V87" s="274">
        <v>0</v>
      </c>
      <c r="W87" s="81">
        <v>0</v>
      </c>
      <c r="X87" s="81">
        <v>0</v>
      </c>
      <c r="Y87" s="81">
        <v>0</v>
      </c>
      <c r="Z87" s="81">
        <v>0</v>
      </c>
      <c r="AA87" s="81">
        <v>0</v>
      </c>
      <c r="AB87" s="81">
        <v>0</v>
      </c>
      <c r="AC87" s="254"/>
      <c r="AD87" s="129"/>
      <c r="AE87" s="49"/>
      <c r="AF87" s="76"/>
      <c r="AG87" s="76"/>
      <c r="AH87" s="76"/>
      <c r="AI87" s="76"/>
      <c r="AJ87" s="76"/>
      <c r="AK87" s="76"/>
      <c r="AL87" s="76"/>
      <c r="AM87" s="76"/>
      <c r="AN87" s="76"/>
      <c r="AO87" s="76"/>
      <c r="AP87" s="76"/>
      <c r="AQ87" s="76"/>
      <c r="AR87" s="76"/>
      <c r="AS87" s="76"/>
      <c r="AT87" s="76"/>
      <c r="AU87" s="76"/>
      <c r="AV87" s="76"/>
      <c r="AW87" s="76"/>
      <c r="AX87" s="76"/>
      <c r="AY87" s="76"/>
      <c r="AZ87" s="76"/>
      <c r="BA87" s="76"/>
      <c r="BB87" s="76"/>
      <c r="BC87" s="76"/>
      <c r="BD87" s="76"/>
      <c r="BE87" s="76"/>
      <c r="BF87" s="76"/>
      <c r="BG87" s="76"/>
      <c r="BH87" s="76"/>
      <c r="BI87" s="76"/>
      <c r="BJ87" s="76"/>
      <c r="BK87" s="76"/>
      <c r="BL87" s="76"/>
      <c r="BM87" s="76"/>
      <c r="BN87" s="76"/>
      <c r="BO87" s="76"/>
      <c r="BP87" s="76"/>
      <c r="BQ87" s="76"/>
      <c r="BR87" s="76"/>
      <c r="BS87" s="76"/>
      <c r="BT87" s="76"/>
      <c r="BU87" s="76"/>
      <c r="BV87" s="76"/>
      <c r="BW87" s="76"/>
      <c r="BX87" s="76"/>
      <c r="BY87" s="76"/>
      <c r="BZ87" s="76"/>
      <c r="CA87" s="76"/>
      <c r="CB87" s="76"/>
      <c r="CC87" s="76"/>
    </row>
    <row r="88" spans="1:81" s="1" customFormat="1" ht="10.5" customHeight="1" x14ac:dyDescent="0.2">
      <c r="A88" s="1373"/>
      <c r="B88" s="1554"/>
      <c r="C88" s="846" t="s">
        <v>908</v>
      </c>
      <c r="D88" s="102" t="s">
        <v>108</v>
      </c>
      <c r="E88" s="142">
        <v>0</v>
      </c>
      <c r="F88" s="142">
        <v>0</v>
      </c>
      <c r="G88" s="142">
        <v>0</v>
      </c>
      <c r="H88" s="259">
        <v>0</v>
      </c>
      <c r="I88" s="104">
        <v>0</v>
      </c>
      <c r="J88" s="104">
        <v>0</v>
      </c>
      <c r="K88" s="104">
        <v>0</v>
      </c>
      <c r="L88" s="104">
        <v>0</v>
      </c>
      <c r="M88" s="104">
        <v>0</v>
      </c>
      <c r="N88" s="259">
        <v>0</v>
      </c>
      <c r="O88" s="104">
        <v>0</v>
      </c>
      <c r="P88" s="104">
        <v>0</v>
      </c>
      <c r="Q88" s="104">
        <v>0</v>
      </c>
      <c r="R88" s="104">
        <v>0</v>
      </c>
      <c r="S88" s="104">
        <v>0</v>
      </c>
      <c r="T88" s="104">
        <v>0</v>
      </c>
      <c r="U88" s="104">
        <v>0</v>
      </c>
      <c r="V88" s="259">
        <v>0</v>
      </c>
      <c r="W88" s="104">
        <v>0</v>
      </c>
      <c r="X88" s="104">
        <v>0</v>
      </c>
      <c r="Y88" s="104">
        <v>0</v>
      </c>
      <c r="Z88" s="104">
        <v>0</v>
      </c>
      <c r="AA88" s="104">
        <v>0</v>
      </c>
      <c r="AB88" s="104">
        <v>0</v>
      </c>
      <c r="AC88" s="41">
        <f>(BD88-AF88)*AE88</f>
        <v>0</v>
      </c>
      <c r="AD88" s="43">
        <f>(BD89-AF89)*AE88</f>
        <v>0</v>
      </c>
      <c r="AE88" s="49">
        <v>12</v>
      </c>
      <c r="AF88" s="678"/>
      <c r="AG88" s="678"/>
      <c r="AH88" s="679"/>
      <c r="AI88" s="678"/>
      <c r="AJ88" s="678"/>
      <c r="AK88" s="678"/>
      <c r="AL88" s="678"/>
      <c r="AM88" s="678"/>
      <c r="AN88" s="678"/>
      <c r="AO88" s="678"/>
      <c r="AP88" s="678"/>
      <c r="AQ88" s="678"/>
      <c r="AR88" s="678"/>
      <c r="AS88" s="678"/>
      <c r="AT88" s="678"/>
      <c r="AU88" s="678"/>
      <c r="AV88" s="678"/>
      <c r="AW88" s="678"/>
      <c r="AX88" s="678"/>
      <c r="AY88" s="678"/>
      <c r="AZ88" s="678"/>
      <c r="BA88" s="678"/>
      <c r="BB88" s="678"/>
      <c r="BC88" s="678"/>
      <c r="BD88" s="678"/>
      <c r="BE88" s="76"/>
      <c r="BF88" s="76"/>
      <c r="BG88" s="76"/>
      <c r="BH88" s="76"/>
      <c r="BI88" s="76"/>
      <c r="BJ88" s="76"/>
      <c r="BK88" s="76"/>
      <c r="BL88" s="76"/>
      <c r="BM88" s="76"/>
      <c r="BN88" s="76"/>
      <c r="BO88" s="76"/>
      <c r="BP88" s="76"/>
      <c r="BQ88" s="76"/>
      <c r="BR88" s="76"/>
      <c r="BS88" s="76"/>
      <c r="BT88" s="76"/>
      <c r="BU88" s="76"/>
      <c r="BV88" s="76"/>
      <c r="BW88" s="76"/>
      <c r="BX88" s="76"/>
      <c r="BY88" s="76"/>
      <c r="BZ88" s="76"/>
      <c r="CA88" s="76"/>
      <c r="CB88" s="76"/>
      <c r="CC88" s="76"/>
    </row>
    <row r="89" spans="1:81" s="1" customFormat="1" ht="10.5" customHeight="1" x14ac:dyDescent="0.2">
      <c r="A89" s="1373"/>
      <c r="B89" s="1554"/>
      <c r="C89" s="846" t="s">
        <v>908</v>
      </c>
      <c r="D89" s="102" t="s">
        <v>906</v>
      </c>
      <c r="E89" s="142">
        <v>0</v>
      </c>
      <c r="F89" s="142">
        <v>0</v>
      </c>
      <c r="G89" s="142">
        <v>0</v>
      </c>
      <c r="H89" s="259">
        <v>0</v>
      </c>
      <c r="I89" s="104">
        <v>0</v>
      </c>
      <c r="J89" s="104">
        <v>0</v>
      </c>
      <c r="K89" s="104">
        <v>0</v>
      </c>
      <c r="L89" s="104">
        <v>0</v>
      </c>
      <c r="M89" s="104">
        <v>0</v>
      </c>
      <c r="N89" s="259">
        <v>0</v>
      </c>
      <c r="O89" s="104">
        <v>0</v>
      </c>
      <c r="P89" s="104">
        <v>0</v>
      </c>
      <c r="Q89" s="104">
        <v>0</v>
      </c>
      <c r="R89" s="104">
        <v>0</v>
      </c>
      <c r="S89" s="104">
        <v>0</v>
      </c>
      <c r="T89" s="104">
        <v>0</v>
      </c>
      <c r="U89" s="104">
        <v>0</v>
      </c>
      <c r="V89" s="259">
        <v>0</v>
      </c>
      <c r="W89" s="104">
        <v>0</v>
      </c>
      <c r="X89" s="104">
        <v>0</v>
      </c>
      <c r="Y89" s="104">
        <v>0</v>
      </c>
      <c r="Z89" s="104">
        <v>0</v>
      </c>
      <c r="AA89" s="104">
        <v>0</v>
      </c>
      <c r="AB89" s="104">
        <v>0</v>
      </c>
      <c r="AC89" s="41"/>
      <c r="AD89" s="43"/>
      <c r="AE89" s="49"/>
      <c r="AF89" s="678"/>
      <c r="AG89" s="678"/>
      <c r="AH89" s="679"/>
      <c r="AI89" s="678"/>
      <c r="AJ89" s="678"/>
      <c r="AK89" s="678"/>
      <c r="AL89" s="678"/>
      <c r="AM89" s="678"/>
      <c r="AN89" s="678"/>
      <c r="AO89" s="678"/>
      <c r="AP89" s="678"/>
      <c r="AQ89" s="678"/>
      <c r="AR89" s="678"/>
      <c r="AS89" s="678"/>
      <c r="AT89" s="678"/>
      <c r="AU89" s="678"/>
      <c r="AV89" s="678"/>
      <c r="AW89" s="678"/>
      <c r="AX89" s="678"/>
      <c r="AY89" s="678"/>
      <c r="AZ89" s="678"/>
      <c r="BA89" s="678"/>
      <c r="BB89" s="678"/>
      <c r="BC89" s="678"/>
      <c r="BD89" s="678"/>
      <c r="BE89" s="76"/>
      <c r="BF89" s="76"/>
      <c r="BG89" s="76"/>
      <c r="BH89" s="76"/>
      <c r="BI89" s="76"/>
      <c r="BJ89" s="76"/>
      <c r="BK89" s="76"/>
      <c r="BL89" s="76"/>
      <c r="BM89" s="76"/>
      <c r="BN89" s="76"/>
      <c r="BO89" s="76"/>
      <c r="BP89" s="76"/>
      <c r="BQ89" s="76"/>
      <c r="BR89" s="76"/>
      <c r="BS89" s="76"/>
      <c r="BT89" s="76"/>
      <c r="BU89" s="76"/>
      <c r="BV89" s="76"/>
      <c r="BW89" s="76"/>
      <c r="BX89" s="76"/>
      <c r="BY89" s="76"/>
      <c r="BZ89" s="76"/>
      <c r="CA89" s="76"/>
      <c r="CB89" s="76"/>
      <c r="CC89" s="76"/>
    </row>
    <row r="90" spans="1:81" s="1" customFormat="1" ht="10.5" customHeight="1" x14ac:dyDescent="0.2">
      <c r="A90" s="1373"/>
      <c r="B90" s="1554"/>
      <c r="C90" s="846" t="s">
        <v>908</v>
      </c>
      <c r="D90" s="102" t="s">
        <v>907</v>
      </c>
      <c r="E90" s="142">
        <v>0</v>
      </c>
      <c r="F90" s="142">
        <v>0</v>
      </c>
      <c r="G90" s="142">
        <v>0</v>
      </c>
      <c r="H90" s="259">
        <v>0</v>
      </c>
      <c r="I90" s="104">
        <v>0</v>
      </c>
      <c r="J90" s="104">
        <v>0</v>
      </c>
      <c r="K90" s="104">
        <v>0</v>
      </c>
      <c r="L90" s="104">
        <v>0</v>
      </c>
      <c r="M90" s="104">
        <v>0</v>
      </c>
      <c r="N90" s="259">
        <v>0</v>
      </c>
      <c r="O90" s="104">
        <v>0</v>
      </c>
      <c r="P90" s="104">
        <v>0</v>
      </c>
      <c r="Q90" s="104">
        <v>0</v>
      </c>
      <c r="R90" s="104">
        <v>0</v>
      </c>
      <c r="S90" s="104">
        <v>0</v>
      </c>
      <c r="T90" s="104">
        <v>0</v>
      </c>
      <c r="U90" s="104">
        <v>0</v>
      </c>
      <c r="V90" s="259">
        <v>0</v>
      </c>
      <c r="W90" s="104">
        <v>0</v>
      </c>
      <c r="X90" s="104">
        <v>0</v>
      </c>
      <c r="Y90" s="104">
        <v>0</v>
      </c>
      <c r="Z90" s="104">
        <v>0</v>
      </c>
      <c r="AA90" s="104">
        <v>0</v>
      </c>
      <c r="AB90" s="104">
        <v>0</v>
      </c>
      <c r="AC90" s="41"/>
      <c r="AD90" s="43"/>
      <c r="AE90" s="49"/>
      <c r="AF90" s="678"/>
      <c r="AG90" s="678"/>
      <c r="AH90" s="679"/>
      <c r="AI90" s="678"/>
      <c r="AJ90" s="678"/>
      <c r="AK90" s="678"/>
      <c r="AL90" s="678"/>
      <c r="AM90" s="678"/>
      <c r="AN90" s="678"/>
      <c r="AO90" s="678"/>
      <c r="AP90" s="678"/>
      <c r="AQ90" s="678"/>
      <c r="AR90" s="678"/>
      <c r="AS90" s="678"/>
      <c r="AT90" s="678"/>
      <c r="AU90" s="678"/>
      <c r="AV90" s="678"/>
      <c r="AW90" s="678"/>
      <c r="AX90" s="678"/>
      <c r="AY90" s="678"/>
      <c r="AZ90" s="678"/>
      <c r="BA90" s="678"/>
      <c r="BB90" s="678"/>
      <c r="BC90" s="678"/>
      <c r="BD90" s="678"/>
      <c r="BE90" s="76"/>
      <c r="BF90" s="76"/>
      <c r="BG90" s="76"/>
      <c r="BH90" s="76"/>
      <c r="BI90" s="76"/>
      <c r="BJ90" s="76"/>
      <c r="BK90" s="76"/>
      <c r="BL90" s="76"/>
      <c r="BM90" s="76"/>
      <c r="BN90" s="76"/>
      <c r="BO90" s="76"/>
      <c r="BP90" s="76"/>
      <c r="BQ90" s="76"/>
      <c r="BR90" s="76"/>
      <c r="BS90" s="76"/>
      <c r="BT90" s="76"/>
      <c r="BU90" s="76"/>
      <c r="BV90" s="76"/>
      <c r="BW90" s="76"/>
      <c r="BX90" s="76"/>
      <c r="BY90" s="76"/>
      <c r="BZ90" s="76"/>
      <c r="CA90" s="76"/>
      <c r="CB90" s="76"/>
      <c r="CC90" s="76"/>
    </row>
    <row r="91" spans="1:81" s="1" customFormat="1" ht="10.5" customHeight="1" thickBot="1" x14ac:dyDescent="0.25">
      <c r="A91" s="1374"/>
      <c r="B91" s="1555"/>
      <c r="C91" s="197"/>
      <c r="D91" s="166" t="s">
        <v>35</v>
      </c>
      <c r="E91" s="45" t="e">
        <f>(E89-E90)/E88</f>
        <v>#DIV/0!</v>
      </c>
      <c r="F91" s="45" t="e">
        <f t="shared" ref="F91:AB91" si="15">(F89-F90)/F88</f>
        <v>#DIV/0!</v>
      </c>
      <c r="G91" s="45" t="e">
        <f t="shared" si="15"/>
        <v>#DIV/0!</v>
      </c>
      <c r="H91" s="286" t="e">
        <f t="shared" si="15"/>
        <v>#DIV/0!</v>
      </c>
      <c r="I91" s="45" t="e">
        <f t="shared" si="15"/>
        <v>#DIV/0!</v>
      </c>
      <c r="J91" s="45" t="e">
        <f t="shared" si="15"/>
        <v>#DIV/0!</v>
      </c>
      <c r="K91" s="45" t="e">
        <f t="shared" si="15"/>
        <v>#DIV/0!</v>
      </c>
      <c r="L91" s="45" t="e">
        <f t="shared" si="15"/>
        <v>#DIV/0!</v>
      </c>
      <c r="M91" s="45" t="e">
        <f t="shared" si="15"/>
        <v>#DIV/0!</v>
      </c>
      <c r="N91" s="286" t="e">
        <f t="shared" si="15"/>
        <v>#DIV/0!</v>
      </c>
      <c r="O91" s="45" t="e">
        <f t="shared" si="15"/>
        <v>#DIV/0!</v>
      </c>
      <c r="P91" s="45" t="e">
        <f t="shared" si="15"/>
        <v>#DIV/0!</v>
      </c>
      <c r="Q91" s="45" t="e">
        <f t="shared" si="15"/>
        <v>#DIV/0!</v>
      </c>
      <c r="R91" s="45" t="e">
        <f t="shared" si="15"/>
        <v>#DIV/0!</v>
      </c>
      <c r="S91" s="45" t="e">
        <f t="shared" si="15"/>
        <v>#DIV/0!</v>
      </c>
      <c r="T91" s="45" t="e">
        <f t="shared" si="15"/>
        <v>#DIV/0!</v>
      </c>
      <c r="U91" s="45" t="e">
        <f t="shared" si="15"/>
        <v>#DIV/0!</v>
      </c>
      <c r="V91" s="286" t="e">
        <f t="shared" si="15"/>
        <v>#DIV/0!</v>
      </c>
      <c r="W91" s="45" t="e">
        <f t="shared" si="15"/>
        <v>#DIV/0!</v>
      </c>
      <c r="X91" s="45" t="e">
        <f t="shared" si="15"/>
        <v>#DIV/0!</v>
      </c>
      <c r="Y91" s="45" t="e">
        <f t="shared" si="15"/>
        <v>#DIV/0!</v>
      </c>
      <c r="Z91" s="45" t="e">
        <f t="shared" si="15"/>
        <v>#DIV/0!</v>
      </c>
      <c r="AA91" s="45" t="e">
        <f t="shared" si="15"/>
        <v>#DIV/0!</v>
      </c>
      <c r="AB91" s="45" t="e">
        <f t="shared" si="15"/>
        <v>#DIV/0!</v>
      </c>
      <c r="AC91" s="254"/>
      <c r="AD91" s="129"/>
      <c r="AE91" s="49"/>
      <c r="AF91" s="76"/>
      <c r="AG91" s="76"/>
      <c r="AH91" s="76"/>
      <c r="AI91" s="76"/>
      <c r="AJ91" s="76"/>
      <c r="AK91" s="76"/>
      <c r="AL91" s="76"/>
      <c r="AM91" s="76"/>
      <c r="AN91" s="76"/>
      <c r="AO91" s="76"/>
      <c r="AP91" s="76"/>
      <c r="AQ91" s="76"/>
      <c r="AR91" s="76"/>
      <c r="AS91" s="76"/>
      <c r="AT91" s="76"/>
      <c r="AU91" s="76"/>
      <c r="AV91" s="76"/>
      <c r="AW91" s="76"/>
      <c r="AX91" s="76"/>
      <c r="AY91" s="76"/>
      <c r="AZ91" s="76"/>
      <c r="BA91" s="76"/>
      <c r="BB91" s="76"/>
      <c r="BC91" s="76"/>
      <c r="BD91" s="76"/>
      <c r="BE91" s="76"/>
      <c r="BF91" s="76"/>
      <c r="BG91" s="76"/>
      <c r="BH91" s="76"/>
      <c r="BI91" s="76"/>
      <c r="BJ91" s="76"/>
      <c r="BK91" s="76"/>
      <c r="BL91" s="76"/>
      <c r="BM91" s="76"/>
      <c r="BN91" s="76"/>
      <c r="BO91" s="76"/>
      <c r="BP91" s="76"/>
      <c r="BQ91" s="76"/>
      <c r="BR91" s="76"/>
      <c r="BS91" s="76"/>
      <c r="BT91" s="76"/>
      <c r="BU91" s="76"/>
      <c r="BV91" s="76"/>
      <c r="BW91" s="76"/>
      <c r="BX91" s="76"/>
      <c r="BY91" s="76"/>
      <c r="BZ91" s="76"/>
      <c r="CA91" s="76"/>
      <c r="CB91" s="76"/>
      <c r="CC91" s="76"/>
    </row>
    <row r="92" spans="1:81" s="1" customFormat="1" ht="10.5" customHeight="1" x14ac:dyDescent="0.2">
      <c r="A92" s="1415" t="s">
        <v>11</v>
      </c>
      <c r="B92" s="1514" t="s">
        <v>796</v>
      </c>
      <c r="C92" s="695" t="s">
        <v>118</v>
      </c>
      <c r="D92" s="726" t="s">
        <v>27</v>
      </c>
      <c r="E92" s="1474" t="s">
        <v>438</v>
      </c>
      <c r="F92" s="1475"/>
      <c r="G92" s="50"/>
      <c r="H92" s="253"/>
      <c r="I92" s="50"/>
      <c r="J92" s="50"/>
      <c r="K92" s="50"/>
      <c r="L92" s="50"/>
      <c r="M92" s="50"/>
      <c r="N92" s="253"/>
      <c r="O92" s="50"/>
      <c r="P92" s="50"/>
      <c r="Q92" s="50"/>
      <c r="R92" s="50"/>
      <c r="S92" s="50"/>
      <c r="T92" s="50"/>
      <c r="U92" s="50"/>
      <c r="V92" s="253"/>
      <c r="W92" s="50"/>
      <c r="X92" s="50"/>
      <c r="Y92" s="50"/>
      <c r="Z92" s="50"/>
      <c r="AA92" s="50"/>
      <c r="AB92" s="50"/>
      <c r="AC92" s="41"/>
      <c r="AD92" s="43"/>
      <c r="AE92" s="49"/>
      <c r="AF92" s="310"/>
      <c r="AG92" s="76"/>
      <c r="AH92" s="76"/>
      <c r="AI92" s="76"/>
      <c r="AJ92" s="76"/>
      <c r="AK92" s="76"/>
      <c r="AL92" s="76"/>
      <c r="AM92" s="76"/>
      <c r="AN92" s="76"/>
      <c r="AO92" s="76"/>
      <c r="AP92" s="76"/>
      <c r="AQ92" s="76"/>
      <c r="AR92" s="76"/>
      <c r="AS92" s="76"/>
      <c r="AT92" s="76"/>
      <c r="AU92" s="76"/>
      <c r="AV92" s="76"/>
      <c r="AW92" s="76"/>
      <c r="AX92" s="76"/>
      <c r="AY92" s="76"/>
      <c r="AZ92" s="76"/>
      <c r="BA92" s="76"/>
      <c r="BB92" s="76"/>
      <c r="BC92" s="76"/>
      <c r="BD92" s="76"/>
      <c r="BE92" s="249"/>
      <c r="BF92" s="249"/>
      <c r="BG92" s="249"/>
      <c r="BH92" s="249"/>
      <c r="BI92" s="249"/>
      <c r="BJ92" s="249"/>
      <c r="BK92" s="249"/>
      <c r="BL92" s="249"/>
      <c r="BM92" s="249"/>
      <c r="BN92" s="249"/>
      <c r="BO92" s="249"/>
      <c r="BP92" s="249"/>
      <c r="BQ92" s="249"/>
      <c r="BR92" s="249"/>
      <c r="BS92" s="249"/>
      <c r="BT92" s="249"/>
      <c r="BU92" s="249"/>
      <c r="BV92" s="249"/>
      <c r="BW92" s="249"/>
      <c r="BX92" s="249"/>
      <c r="BY92" s="121"/>
      <c r="BZ92" s="121"/>
      <c r="CA92" s="121"/>
      <c r="CB92" s="121"/>
      <c r="CC92" s="121"/>
    </row>
    <row r="93" spans="1:81" s="1" customFormat="1" ht="10.5" customHeight="1" x14ac:dyDescent="0.2">
      <c r="A93" s="1439"/>
      <c r="B93" s="1515"/>
      <c r="C93" s="846" t="s">
        <v>115</v>
      </c>
      <c r="D93" s="102" t="s">
        <v>27</v>
      </c>
      <c r="E93" s="721">
        <v>0</v>
      </c>
      <c r="F93" s="721">
        <v>0</v>
      </c>
      <c r="G93" s="721">
        <v>0</v>
      </c>
      <c r="H93" s="274">
        <v>0</v>
      </c>
      <c r="I93" s="81">
        <v>0</v>
      </c>
      <c r="J93" s="81">
        <v>0</v>
      </c>
      <c r="K93" s="81">
        <v>0</v>
      </c>
      <c r="L93" s="81">
        <v>0</v>
      </c>
      <c r="M93" s="81">
        <v>0</v>
      </c>
      <c r="N93" s="274">
        <v>0</v>
      </c>
      <c r="O93" s="81">
        <v>0</v>
      </c>
      <c r="P93" s="81">
        <v>0</v>
      </c>
      <c r="Q93" s="81">
        <v>0</v>
      </c>
      <c r="R93" s="81">
        <v>0</v>
      </c>
      <c r="S93" s="81">
        <v>0</v>
      </c>
      <c r="T93" s="81">
        <v>0</v>
      </c>
      <c r="U93" s="81">
        <v>0</v>
      </c>
      <c r="V93" s="274">
        <v>0</v>
      </c>
      <c r="W93" s="81">
        <v>0</v>
      </c>
      <c r="X93" s="81">
        <v>0</v>
      </c>
      <c r="Y93" s="81">
        <v>0</v>
      </c>
      <c r="Z93" s="81">
        <v>0</v>
      </c>
      <c r="AA93" s="81">
        <v>0</v>
      </c>
      <c r="AB93" s="81">
        <v>0</v>
      </c>
      <c r="AC93" s="254"/>
      <c r="AD93" s="129"/>
      <c r="AE93" s="49"/>
      <c r="AF93" s="76"/>
      <c r="AG93" s="76"/>
      <c r="AH93" s="76"/>
      <c r="AI93" s="76"/>
      <c r="AJ93" s="76"/>
      <c r="AK93" s="76"/>
      <c r="AL93" s="76"/>
      <c r="AM93" s="76"/>
      <c r="AN93" s="76"/>
      <c r="AO93" s="76"/>
      <c r="AP93" s="76"/>
      <c r="AQ93" s="76"/>
      <c r="AR93" s="76"/>
      <c r="AS93" s="76"/>
      <c r="AT93" s="76"/>
      <c r="AU93" s="76"/>
      <c r="AV93" s="76"/>
      <c r="AW93" s="76"/>
      <c r="AX93" s="76"/>
      <c r="AY93" s="76"/>
      <c r="AZ93" s="76"/>
      <c r="BA93" s="76"/>
      <c r="BB93" s="76"/>
      <c r="BC93" s="76"/>
      <c r="BD93" s="76"/>
      <c r="BE93" s="249"/>
      <c r="BF93" s="249"/>
      <c r="BG93" s="249"/>
      <c r="BH93" s="249"/>
      <c r="BI93" s="249"/>
      <c r="BJ93" s="249"/>
      <c r="BK93" s="249"/>
      <c r="BL93" s="249"/>
      <c r="BM93" s="249"/>
      <c r="BN93" s="249"/>
      <c r="BO93" s="249"/>
      <c r="BP93" s="249"/>
      <c r="BQ93" s="249"/>
      <c r="BR93" s="249"/>
      <c r="BS93" s="249"/>
      <c r="BT93" s="249"/>
      <c r="BU93" s="249"/>
      <c r="BV93" s="249"/>
      <c r="BW93" s="249"/>
      <c r="BX93" s="249"/>
      <c r="BY93" s="121"/>
      <c r="BZ93" s="121"/>
      <c r="CA93" s="121"/>
      <c r="CB93" s="121"/>
      <c r="CC93" s="121"/>
    </row>
    <row r="94" spans="1:81" s="1" customFormat="1" ht="10.5" customHeight="1" x14ac:dyDescent="0.2">
      <c r="A94" s="1439"/>
      <c r="B94" s="1515"/>
      <c r="C94" s="846" t="s">
        <v>908</v>
      </c>
      <c r="D94" s="102" t="s">
        <v>108</v>
      </c>
      <c r="E94" s="51">
        <v>0</v>
      </c>
      <c r="F94" s="51">
        <v>0</v>
      </c>
      <c r="G94" s="51">
        <v>0</v>
      </c>
      <c r="H94" s="330">
        <v>0</v>
      </c>
      <c r="I94" s="51">
        <v>0</v>
      </c>
      <c r="J94" s="51">
        <v>0</v>
      </c>
      <c r="K94" s="51">
        <v>0</v>
      </c>
      <c r="L94" s="51">
        <v>0</v>
      </c>
      <c r="M94" s="51">
        <v>0</v>
      </c>
      <c r="N94" s="330">
        <v>0</v>
      </c>
      <c r="O94" s="51">
        <v>0</v>
      </c>
      <c r="P94" s="51">
        <v>0</v>
      </c>
      <c r="Q94" s="51">
        <v>0</v>
      </c>
      <c r="R94" s="51">
        <v>0</v>
      </c>
      <c r="S94" s="51">
        <v>0</v>
      </c>
      <c r="T94" s="51">
        <v>0</v>
      </c>
      <c r="U94" s="51">
        <v>0</v>
      </c>
      <c r="V94" s="330">
        <v>0</v>
      </c>
      <c r="W94" s="51">
        <v>0</v>
      </c>
      <c r="X94" s="51">
        <v>0</v>
      </c>
      <c r="Y94" s="51">
        <v>0</v>
      </c>
      <c r="Z94" s="51">
        <v>0</v>
      </c>
      <c r="AA94" s="51">
        <v>0</v>
      </c>
      <c r="AB94" s="51">
        <v>0</v>
      </c>
      <c r="AC94" s="41">
        <f>(BD94-AF94)*AE94</f>
        <v>0</v>
      </c>
      <c r="AD94" s="43">
        <f>(BD95-AF95)*AE94</f>
        <v>0</v>
      </c>
      <c r="AE94" s="49">
        <v>2.4</v>
      </c>
      <c r="AF94" s="678"/>
      <c r="AG94" s="678"/>
      <c r="AH94" s="679"/>
      <c r="AI94" s="678"/>
      <c r="AJ94" s="678"/>
      <c r="AK94" s="678"/>
      <c r="AL94" s="678"/>
      <c r="AM94" s="678"/>
      <c r="AN94" s="678"/>
      <c r="AO94" s="678"/>
      <c r="AP94" s="678"/>
      <c r="AQ94" s="678"/>
      <c r="AR94" s="678"/>
      <c r="AS94" s="678"/>
      <c r="AT94" s="678"/>
      <c r="AU94" s="678"/>
      <c r="AV94" s="678"/>
      <c r="AW94" s="678"/>
      <c r="AX94" s="678"/>
      <c r="AY94" s="678"/>
      <c r="AZ94" s="678"/>
      <c r="BA94" s="678"/>
      <c r="BB94" s="678"/>
      <c r="BC94" s="678"/>
      <c r="BD94" s="678"/>
      <c r="BE94" s="778"/>
      <c r="BF94" s="249"/>
      <c r="BG94" s="249"/>
      <c r="BH94" s="249"/>
      <c r="BI94" s="249"/>
      <c r="BJ94" s="249"/>
      <c r="BK94" s="249"/>
      <c r="BL94" s="249"/>
      <c r="BM94" s="249"/>
      <c r="BN94" s="249"/>
      <c r="BO94" s="249"/>
      <c r="BP94" s="249"/>
      <c r="BQ94" s="249"/>
      <c r="BR94" s="249"/>
      <c r="BS94" s="249"/>
      <c r="BT94" s="249"/>
      <c r="BU94" s="249"/>
      <c r="BV94" s="249"/>
      <c r="BW94" s="249"/>
      <c r="BX94" s="249"/>
      <c r="BY94" s="121"/>
      <c r="BZ94" s="121"/>
      <c r="CA94" s="121"/>
      <c r="CB94" s="121"/>
      <c r="CC94" s="121"/>
    </row>
    <row r="95" spans="1:81" s="1" customFormat="1" ht="10.5" customHeight="1" x14ac:dyDescent="0.2">
      <c r="A95" s="1439"/>
      <c r="B95" s="1515"/>
      <c r="C95" s="846" t="s">
        <v>908</v>
      </c>
      <c r="D95" s="102" t="s">
        <v>906</v>
      </c>
      <c r="E95" s="51">
        <v>0</v>
      </c>
      <c r="F95" s="42">
        <v>0</v>
      </c>
      <c r="G95" s="42">
        <v>0</v>
      </c>
      <c r="H95" s="255">
        <v>0</v>
      </c>
      <c r="I95" s="42">
        <v>0</v>
      </c>
      <c r="J95" s="42">
        <v>0</v>
      </c>
      <c r="K95" s="42">
        <v>0</v>
      </c>
      <c r="L95" s="42">
        <v>0</v>
      </c>
      <c r="M95" s="42">
        <v>0</v>
      </c>
      <c r="N95" s="255">
        <v>0</v>
      </c>
      <c r="O95" s="42">
        <v>0</v>
      </c>
      <c r="P95" s="42">
        <v>0</v>
      </c>
      <c r="Q95" s="42">
        <v>0</v>
      </c>
      <c r="R95" s="42">
        <v>0</v>
      </c>
      <c r="S95" s="42">
        <v>0</v>
      </c>
      <c r="T95" s="42">
        <v>0</v>
      </c>
      <c r="U95" s="42">
        <v>0</v>
      </c>
      <c r="V95" s="255">
        <v>0</v>
      </c>
      <c r="W95" s="42">
        <v>0</v>
      </c>
      <c r="X95" s="42">
        <v>0</v>
      </c>
      <c r="Y95" s="42">
        <v>0</v>
      </c>
      <c r="Z95" s="42">
        <v>0</v>
      </c>
      <c r="AA95" s="42">
        <v>0</v>
      </c>
      <c r="AB95" s="42">
        <v>0</v>
      </c>
      <c r="AC95" s="254"/>
      <c r="AD95" s="129"/>
      <c r="AE95" s="49"/>
      <c r="AF95" s="678"/>
      <c r="AG95" s="678"/>
      <c r="AH95" s="679"/>
      <c r="AI95" s="678"/>
      <c r="AJ95" s="678"/>
      <c r="AK95" s="678"/>
      <c r="AL95" s="678"/>
      <c r="AM95" s="678"/>
      <c r="AN95" s="678"/>
      <c r="AO95" s="678"/>
      <c r="AP95" s="678"/>
      <c r="AQ95" s="678"/>
      <c r="AR95" s="678"/>
      <c r="AS95" s="678"/>
      <c r="AT95" s="678"/>
      <c r="AU95" s="678"/>
      <c r="AV95" s="678"/>
      <c r="AW95" s="678"/>
      <c r="AX95" s="678"/>
      <c r="AY95" s="678"/>
      <c r="AZ95" s="678"/>
      <c r="BA95" s="678"/>
      <c r="BB95" s="678"/>
      <c r="BC95" s="678"/>
      <c r="BD95" s="678"/>
      <c r="BE95" s="778"/>
      <c r="BF95" s="249"/>
      <c r="BG95" s="249"/>
      <c r="BH95" s="249"/>
      <c r="BI95" s="249"/>
      <c r="BJ95" s="249"/>
      <c r="BK95" s="249"/>
      <c r="BL95" s="249"/>
      <c r="BM95" s="249"/>
      <c r="BN95" s="249"/>
      <c r="BO95" s="249"/>
      <c r="BP95" s="249"/>
      <c r="BQ95" s="249"/>
      <c r="BR95" s="249"/>
      <c r="BS95" s="249"/>
      <c r="BT95" s="249"/>
      <c r="BU95" s="249"/>
      <c r="BV95" s="249"/>
      <c r="BW95" s="249"/>
      <c r="BX95" s="249"/>
      <c r="BY95" s="121"/>
      <c r="BZ95" s="121"/>
      <c r="CA95" s="121"/>
      <c r="CB95" s="121"/>
      <c r="CC95" s="121"/>
    </row>
    <row r="96" spans="1:81" s="1" customFormat="1" ht="10.5" customHeight="1" x14ac:dyDescent="0.2">
      <c r="A96" s="1440"/>
      <c r="B96" s="1516"/>
      <c r="C96" s="846" t="s">
        <v>908</v>
      </c>
      <c r="D96" s="102" t="s">
        <v>907</v>
      </c>
      <c r="E96" s="142">
        <v>0</v>
      </c>
      <c r="F96" s="142">
        <v>0</v>
      </c>
      <c r="G96" s="142">
        <v>0</v>
      </c>
      <c r="H96" s="259">
        <v>0</v>
      </c>
      <c r="I96" s="104">
        <v>0</v>
      </c>
      <c r="J96" s="104">
        <v>0</v>
      </c>
      <c r="K96" s="104">
        <v>0</v>
      </c>
      <c r="L96" s="104">
        <v>0</v>
      </c>
      <c r="M96" s="104">
        <v>0</v>
      </c>
      <c r="N96" s="259">
        <v>0</v>
      </c>
      <c r="O96" s="104">
        <v>0</v>
      </c>
      <c r="P96" s="104">
        <v>0</v>
      </c>
      <c r="Q96" s="104">
        <v>0</v>
      </c>
      <c r="R96" s="104">
        <v>0</v>
      </c>
      <c r="S96" s="104">
        <v>0</v>
      </c>
      <c r="T96" s="104">
        <v>0</v>
      </c>
      <c r="U96" s="104">
        <v>0</v>
      </c>
      <c r="V96" s="259">
        <v>0</v>
      </c>
      <c r="W96" s="104">
        <v>0</v>
      </c>
      <c r="X96" s="104">
        <v>0</v>
      </c>
      <c r="Y96" s="104">
        <v>0</v>
      </c>
      <c r="Z96" s="104">
        <v>0</v>
      </c>
      <c r="AA96" s="104">
        <v>0</v>
      </c>
      <c r="AB96" s="104">
        <v>0</v>
      </c>
      <c r="AC96" s="254"/>
      <c r="AD96" s="129"/>
      <c r="AE96" s="49"/>
      <c r="AF96" s="678"/>
      <c r="AG96" s="678"/>
      <c r="AH96" s="679"/>
      <c r="AI96" s="678"/>
      <c r="AJ96" s="678"/>
      <c r="AK96" s="678"/>
      <c r="AL96" s="678"/>
      <c r="AM96" s="678"/>
      <c r="AN96" s="678"/>
      <c r="AO96" s="678"/>
      <c r="AP96" s="678"/>
      <c r="AQ96" s="678"/>
      <c r="AR96" s="678"/>
      <c r="AS96" s="678"/>
      <c r="AT96" s="678"/>
      <c r="AU96" s="678"/>
      <c r="AV96" s="678"/>
      <c r="AW96" s="678"/>
      <c r="AX96" s="678"/>
      <c r="AY96" s="678"/>
      <c r="AZ96" s="678"/>
      <c r="BA96" s="678"/>
      <c r="BB96" s="678"/>
      <c r="BC96" s="678"/>
      <c r="BD96" s="678"/>
      <c r="BE96" s="778"/>
      <c r="BF96" s="249"/>
      <c r="BG96" s="249"/>
      <c r="BH96" s="249"/>
      <c r="BI96" s="249"/>
      <c r="BJ96" s="249"/>
      <c r="BK96" s="249"/>
      <c r="BL96" s="249"/>
      <c r="BM96" s="249"/>
      <c r="BN96" s="249"/>
      <c r="BO96" s="249"/>
      <c r="BP96" s="249"/>
      <c r="BQ96" s="249"/>
      <c r="BR96" s="249"/>
      <c r="BS96" s="249"/>
      <c r="BT96" s="249"/>
      <c r="BU96" s="249"/>
      <c r="BV96" s="249"/>
      <c r="BW96" s="249"/>
      <c r="BX96" s="249"/>
      <c r="BY96" s="121"/>
      <c r="BZ96" s="121"/>
      <c r="CA96" s="121"/>
      <c r="CB96" s="121"/>
      <c r="CC96" s="121"/>
    </row>
    <row r="97" spans="1:81" s="1" customFormat="1" ht="10.5" customHeight="1" thickBot="1" x14ac:dyDescent="0.25">
      <c r="A97" s="1440"/>
      <c r="B97" s="1516"/>
      <c r="C97" s="448"/>
      <c r="D97" s="166" t="s">
        <v>35</v>
      </c>
      <c r="E97" s="45" t="e">
        <f>(E95-E96)/E94</f>
        <v>#DIV/0!</v>
      </c>
      <c r="F97" s="45" t="e">
        <f t="shared" ref="F97:AB97" si="16">(F95-F96)/F94</f>
        <v>#DIV/0!</v>
      </c>
      <c r="G97" s="45" t="e">
        <f t="shared" si="16"/>
        <v>#DIV/0!</v>
      </c>
      <c r="H97" s="286" t="e">
        <f t="shared" si="16"/>
        <v>#DIV/0!</v>
      </c>
      <c r="I97" s="45" t="e">
        <f t="shared" si="16"/>
        <v>#DIV/0!</v>
      </c>
      <c r="J97" s="45" t="e">
        <f t="shared" si="16"/>
        <v>#DIV/0!</v>
      </c>
      <c r="K97" s="45" t="e">
        <f t="shared" si="16"/>
        <v>#DIV/0!</v>
      </c>
      <c r="L97" s="45" t="e">
        <f t="shared" si="16"/>
        <v>#DIV/0!</v>
      </c>
      <c r="M97" s="45" t="e">
        <f t="shared" si="16"/>
        <v>#DIV/0!</v>
      </c>
      <c r="N97" s="286" t="e">
        <f t="shared" si="16"/>
        <v>#DIV/0!</v>
      </c>
      <c r="O97" s="45" t="e">
        <f t="shared" si="16"/>
        <v>#DIV/0!</v>
      </c>
      <c r="P97" s="45" t="e">
        <f t="shared" si="16"/>
        <v>#DIV/0!</v>
      </c>
      <c r="Q97" s="45" t="e">
        <f t="shared" si="16"/>
        <v>#DIV/0!</v>
      </c>
      <c r="R97" s="45" t="e">
        <f t="shared" si="16"/>
        <v>#DIV/0!</v>
      </c>
      <c r="S97" s="45" t="e">
        <f t="shared" si="16"/>
        <v>#DIV/0!</v>
      </c>
      <c r="T97" s="45" t="e">
        <f t="shared" si="16"/>
        <v>#DIV/0!</v>
      </c>
      <c r="U97" s="45" t="e">
        <f t="shared" si="16"/>
        <v>#DIV/0!</v>
      </c>
      <c r="V97" s="286" t="e">
        <f t="shared" si="16"/>
        <v>#DIV/0!</v>
      </c>
      <c r="W97" s="45" t="e">
        <f t="shared" si="16"/>
        <v>#DIV/0!</v>
      </c>
      <c r="X97" s="45" t="e">
        <f t="shared" si="16"/>
        <v>#DIV/0!</v>
      </c>
      <c r="Y97" s="45" t="e">
        <f t="shared" si="16"/>
        <v>#DIV/0!</v>
      </c>
      <c r="Z97" s="45" t="e">
        <f t="shared" si="16"/>
        <v>#DIV/0!</v>
      </c>
      <c r="AA97" s="45" t="e">
        <f t="shared" si="16"/>
        <v>#DIV/0!</v>
      </c>
      <c r="AB97" s="45" t="e">
        <f t="shared" si="16"/>
        <v>#DIV/0!</v>
      </c>
      <c r="AC97" s="254"/>
      <c r="AD97" s="129"/>
      <c r="AE97" s="49"/>
      <c r="AF97" s="76"/>
      <c r="AG97" s="76"/>
      <c r="AH97" s="76"/>
      <c r="AI97" s="76"/>
      <c r="AJ97" s="76"/>
      <c r="AK97" s="76"/>
      <c r="AL97" s="76"/>
      <c r="AM97" s="76"/>
      <c r="AN97" s="76"/>
      <c r="AO97" s="76"/>
      <c r="AP97" s="76"/>
      <c r="AQ97" s="76"/>
      <c r="AR97" s="76"/>
      <c r="AS97" s="76"/>
      <c r="AT97" s="76"/>
      <c r="AU97" s="76"/>
      <c r="AV97" s="76"/>
      <c r="AW97" s="76"/>
      <c r="AX97" s="76"/>
      <c r="AY97" s="76"/>
      <c r="AZ97" s="76"/>
      <c r="BA97" s="76"/>
      <c r="BB97" s="76"/>
      <c r="BC97" s="76"/>
      <c r="BD97" s="76"/>
      <c r="BE97" s="249"/>
      <c r="BF97" s="249"/>
      <c r="BG97" s="249"/>
      <c r="BH97" s="249"/>
      <c r="BI97" s="249"/>
      <c r="BJ97" s="249"/>
      <c r="BK97" s="249"/>
      <c r="BL97" s="249"/>
      <c r="BM97" s="249"/>
      <c r="BN97" s="249"/>
      <c r="BO97" s="249"/>
      <c r="BP97" s="249"/>
      <c r="BQ97" s="249"/>
      <c r="BR97" s="249"/>
      <c r="BS97" s="249"/>
      <c r="BT97" s="249"/>
      <c r="BU97" s="249"/>
      <c r="BV97" s="249"/>
      <c r="BW97" s="249"/>
      <c r="BX97" s="249"/>
      <c r="BY97" s="121"/>
      <c r="BZ97" s="121"/>
      <c r="CA97" s="121"/>
      <c r="CB97" s="121"/>
      <c r="CC97" s="121"/>
    </row>
    <row r="98" spans="1:81" s="1" customFormat="1" ht="10.5" customHeight="1" x14ac:dyDescent="0.2">
      <c r="A98" s="1372" t="s">
        <v>36</v>
      </c>
      <c r="B98" s="1524" t="s">
        <v>797</v>
      </c>
      <c r="C98" s="695" t="s">
        <v>118</v>
      </c>
      <c r="D98" s="726" t="s">
        <v>27</v>
      </c>
      <c r="E98" s="1323">
        <f t="shared" ref="E98:AB98" si="17">ROUND(SQRT(E100^2+(E101-E102)^2)*1000/(1.73*E78),0)</f>
        <v>17</v>
      </c>
      <c r="F98" s="1322">
        <f t="shared" si="17"/>
        <v>17</v>
      </c>
      <c r="G98" s="50">
        <f t="shared" si="17"/>
        <v>17</v>
      </c>
      <c r="H98" s="253">
        <f t="shared" si="17"/>
        <v>17</v>
      </c>
      <c r="I98" s="50">
        <f t="shared" si="17"/>
        <v>17</v>
      </c>
      <c r="J98" s="50">
        <f t="shared" si="17"/>
        <v>17</v>
      </c>
      <c r="K98" s="50">
        <f t="shared" si="17"/>
        <v>21</v>
      </c>
      <c r="L98" s="50">
        <f t="shared" si="17"/>
        <v>23</v>
      </c>
      <c r="M98" s="50">
        <f t="shared" si="17"/>
        <v>24</v>
      </c>
      <c r="N98" s="253">
        <f t="shared" si="17"/>
        <v>23</v>
      </c>
      <c r="O98" s="50">
        <f t="shared" si="17"/>
        <v>23</v>
      </c>
      <c r="P98" s="50">
        <f t="shared" si="17"/>
        <v>22</v>
      </c>
      <c r="Q98" s="50">
        <f t="shared" si="17"/>
        <v>21</v>
      </c>
      <c r="R98" s="50">
        <f t="shared" si="17"/>
        <v>23</v>
      </c>
      <c r="S98" s="50">
        <f t="shared" si="17"/>
        <v>22</v>
      </c>
      <c r="T98" s="50">
        <f t="shared" si="17"/>
        <v>23</v>
      </c>
      <c r="U98" s="50">
        <f t="shared" si="17"/>
        <v>22</v>
      </c>
      <c r="V98" s="253">
        <f t="shared" si="17"/>
        <v>19</v>
      </c>
      <c r="W98" s="50">
        <f t="shared" si="17"/>
        <v>18</v>
      </c>
      <c r="X98" s="50">
        <f t="shared" si="17"/>
        <v>18</v>
      </c>
      <c r="Y98" s="50">
        <f t="shared" si="17"/>
        <v>19</v>
      </c>
      <c r="Z98" s="50">
        <f t="shared" si="17"/>
        <v>18</v>
      </c>
      <c r="AA98" s="50">
        <f t="shared" si="17"/>
        <v>18</v>
      </c>
      <c r="AB98" s="50">
        <f t="shared" si="17"/>
        <v>17</v>
      </c>
      <c r="AC98" s="41"/>
      <c r="AD98" s="43"/>
      <c r="AE98" s="49"/>
      <c r="AF98" s="76"/>
      <c r="AG98" s="76"/>
      <c r="AH98" s="76"/>
      <c r="AI98" s="76"/>
      <c r="AJ98" s="76"/>
      <c r="AK98" s="76"/>
      <c r="AL98" s="76"/>
      <c r="AM98" s="76"/>
      <c r="AN98" s="76"/>
      <c r="AO98" s="76"/>
      <c r="AP98" s="76"/>
      <c r="AQ98" s="76"/>
      <c r="AR98" s="76"/>
      <c r="AS98" s="76"/>
      <c r="AT98" s="76"/>
      <c r="AU98" s="76"/>
      <c r="AV98" s="76"/>
      <c r="AW98" s="76"/>
      <c r="AX98" s="76"/>
      <c r="AY98" s="76"/>
      <c r="AZ98" s="76"/>
      <c r="BA98" s="76"/>
      <c r="BB98" s="76"/>
      <c r="BC98" s="76"/>
      <c r="BD98" s="76"/>
      <c r="BE98" s="249"/>
      <c r="BF98" s="249"/>
      <c r="BG98" s="249"/>
      <c r="BH98" s="249"/>
      <c r="BI98" s="249"/>
      <c r="BJ98" s="249"/>
      <c r="BK98" s="249"/>
      <c r="BL98" s="249"/>
      <c r="BM98" s="249"/>
      <c r="BN98" s="249"/>
      <c r="BO98" s="249"/>
      <c r="BP98" s="249"/>
      <c r="BQ98" s="249"/>
      <c r="BR98" s="249"/>
      <c r="BS98" s="249"/>
      <c r="BT98" s="249"/>
      <c r="BU98" s="249"/>
      <c r="BV98" s="249"/>
      <c r="BW98" s="249"/>
      <c r="BX98" s="249"/>
      <c r="BY98" s="121"/>
      <c r="BZ98" s="121"/>
      <c r="CA98" s="121"/>
      <c r="CB98" s="121"/>
      <c r="CC98" s="121"/>
    </row>
    <row r="99" spans="1:81" s="1" customFormat="1" ht="10.5" customHeight="1" x14ac:dyDescent="0.2">
      <c r="A99" s="1373"/>
      <c r="B99" s="1511"/>
      <c r="C99" s="846" t="s">
        <v>115</v>
      </c>
      <c r="D99" s="102" t="s">
        <v>27</v>
      </c>
      <c r="E99" s="1235">
        <v>18</v>
      </c>
      <c r="F99" s="1234">
        <v>19</v>
      </c>
      <c r="G99" s="81">
        <v>18</v>
      </c>
      <c r="H99" s="274">
        <v>16</v>
      </c>
      <c r="I99" s="81">
        <v>18</v>
      </c>
      <c r="J99" s="81">
        <v>19</v>
      </c>
      <c r="K99" s="81">
        <v>22</v>
      </c>
      <c r="L99" s="81">
        <v>25</v>
      </c>
      <c r="M99" s="81">
        <v>24</v>
      </c>
      <c r="N99" s="274">
        <v>22</v>
      </c>
      <c r="O99" s="81">
        <v>21</v>
      </c>
      <c r="P99" s="81">
        <v>23</v>
      </c>
      <c r="Q99" s="81">
        <v>23</v>
      </c>
      <c r="R99" s="81">
        <v>24</v>
      </c>
      <c r="S99" s="81">
        <v>22</v>
      </c>
      <c r="T99" s="81">
        <v>24</v>
      </c>
      <c r="U99" s="81">
        <v>21</v>
      </c>
      <c r="V99" s="274">
        <v>19</v>
      </c>
      <c r="W99" s="81">
        <v>19</v>
      </c>
      <c r="X99" s="81">
        <v>20</v>
      </c>
      <c r="Y99" s="81">
        <v>17</v>
      </c>
      <c r="Z99" s="81">
        <v>19</v>
      </c>
      <c r="AA99" s="81">
        <v>19</v>
      </c>
      <c r="AB99" s="81">
        <v>18</v>
      </c>
      <c r="AC99" s="254"/>
      <c r="AD99" s="129"/>
      <c r="AE99" s="49"/>
      <c r="AF99" s="76"/>
      <c r="AG99" s="76"/>
      <c r="AH99" s="76"/>
      <c r="AI99" s="76"/>
      <c r="AJ99" s="76"/>
      <c r="AK99" s="76"/>
      <c r="AL99" s="76"/>
      <c r="AM99" s="76"/>
      <c r="AN99" s="76"/>
      <c r="AO99" s="76"/>
      <c r="AP99" s="76"/>
      <c r="AQ99" s="76"/>
      <c r="AR99" s="76"/>
      <c r="AS99" s="76"/>
      <c r="AT99" s="76"/>
      <c r="AU99" s="76"/>
      <c r="AV99" s="76"/>
      <c r="AW99" s="76"/>
      <c r="AX99" s="76"/>
      <c r="AY99" s="76"/>
      <c r="AZ99" s="76"/>
      <c r="BA99" s="76"/>
      <c r="BB99" s="76"/>
      <c r="BC99" s="76"/>
      <c r="BD99" s="76"/>
      <c r="BE99" s="249"/>
      <c r="BF99" s="249"/>
      <c r="BG99" s="249"/>
      <c r="BH99" s="249"/>
      <c r="BI99" s="249"/>
      <c r="BJ99" s="249"/>
      <c r="BK99" s="249"/>
      <c r="BL99" s="249"/>
      <c r="BM99" s="249"/>
      <c r="BN99" s="249"/>
      <c r="BO99" s="249"/>
      <c r="BP99" s="249"/>
      <c r="BQ99" s="249"/>
      <c r="BR99" s="249"/>
      <c r="BS99" s="249"/>
      <c r="BT99" s="249"/>
      <c r="BU99" s="249"/>
      <c r="BV99" s="249"/>
      <c r="BW99" s="249"/>
      <c r="BX99" s="249"/>
      <c r="BY99" s="121"/>
      <c r="BZ99" s="121"/>
      <c r="CA99" s="121"/>
      <c r="CB99" s="121"/>
      <c r="CC99" s="121"/>
    </row>
    <row r="100" spans="1:81" s="1" customFormat="1" ht="10.5" customHeight="1" x14ac:dyDescent="0.2">
      <c r="A100" s="1373"/>
      <c r="B100" s="1511"/>
      <c r="C100" s="846" t="s">
        <v>908</v>
      </c>
      <c r="D100" s="102" t="s">
        <v>108</v>
      </c>
      <c r="E100" s="51">
        <v>0.184248</v>
      </c>
      <c r="F100" s="51">
        <v>0.18477600000000002</v>
      </c>
      <c r="G100" s="51">
        <v>0.18595800000000001</v>
      </c>
      <c r="H100" s="330">
        <v>0.18832199999999999</v>
      </c>
      <c r="I100" s="51">
        <v>0.184368</v>
      </c>
      <c r="J100" s="51">
        <v>0.18822</v>
      </c>
      <c r="K100" s="51">
        <v>0.22454400000000002</v>
      </c>
      <c r="L100" s="51">
        <v>0.2505</v>
      </c>
      <c r="M100" s="51">
        <v>0.25891799999999998</v>
      </c>
      <c r="N100" s="330">
        <v>0.25095600000000001</v>
      </c>
      <c r="O100" s="51">
        <v>0.25846800000000003</v>
      </c>
      <c r="P100" s="51">
        <v>0.24843000000000001</v>
      </c>
      <c r="Q100" s="51">
        <v>0.23691000000000001</v>
      </c>
      <c r="R100" s="51">
        <v>0.25418999999999997</v>
      </c>
      <c r="S100" s="51">
        <v>0.24069599999999999</v>
      </c>
      <c r="T100" s="51">
        <v>0.248112</v>
      </c>
      <c r="U100" s="51">
        <v>0.232824</v>
      </c>
      <c r="V100" s="330">
        <v>0.20522399999999999</v>
      </c>
      <c r="W100" s="51">
        <v>0.19679400000000002</v>
      </c>
      <c r="X100" s="51">
        <v>0.20155199999999998</v>
      </c>
      <c r="Y100" s="51">
        <v>0.20601</v>
      </c>
      <c r="Z100" s="51">
        <v>0.19828800000000002</v>
      </c>
      <c r="AA100" s="51">
        <v>0.192636</v>
      </c>
      <c r="AB100" s="51">
        <v>0.189498</v>
      </c>
      <c r="AC100" s="41">
        <f>(BD100-AF100)*AE100</f>
        <v>0</v>
      </c>
      <c r="AD100" s="43">
        <f>(BD101-AF101)*AE100</f>
        <v>0</v>
      </c>
      <c r="AE100" s="49">
        <v>0.6</v>
      </c>
      <c r="AF100" s="678"/>
      <c r="AG100" s="678"/>
      <c r="AH100" s="679"/>
      <c r="AI100" s="678"/>
      <c r="AJ100" s="678"/>
      <c r="AK100" s="678"/>
      <c r="AL100" s="678"/>
      <c r="AM100" s="678"/>
      <c r="AN100" s="678"/>
      <c r="AO100" s="678"/>
      <c r="AP100" s="678"/>
      <c r="AQ100" s="678"/>
      <c r="AR100" s="678"/>
      <c r="AS100" s="678"/>
      <c r="AT100" s="678"/>
      <c r="AU100" s="678"/>
      <c r="AV100" s="678"/>
      <c r="AW100" s="678"/>
      <c r="AX100" s="678"/>
      <c r="AY100" s="678"/>
      <c r="AZ100" s="678"/>
      <c r="BA100" s="678"/>
      <c r="BB100" s="678"/>
      <c r="BC100" s="678"/>
      <c r="BD100" s="678"/>
      <c r="BE100" s="249"/>
      <c r="BF100" s="249"/>
      <c r="BG100" s="249"/>
      <c r="BH100" s="249"/>
      <c r="BI100" s="249"/>
      <c r="BJ100" s="249"/>
      <c r="BK100" s="249"/>
      <c r="BL100" s="249"/>
      <c r="BM100" s="249"/>
      <c r="BN100" s="249"/>
      <c r="BO100" s="249"/>
      <c r="BP100" s="249"/>
      <c r="BQ100" s="249"/>
      <c r="BR100" s="249"/>
      <c r="BS100" s="249"/>
      <c r="BT100" s="249"/>
      <c r="BU100" s="249"/>
      <c r="BV100" s="249"/>
      <c r="BW100" s="249"/>
      <c r="BX100" s="249"/>
      <c r="BY100" s="121"/>
      <c r="BZ100" s="121"/>
      <c r="CA100" s="121"/>
      <c r="CB100" s="121"/>
      <c r="CC100" s="121"/>
    </row>
    <row r="101" spans="1:81" s="1" customFormat="1" ht="10.5" customHeight="1" x14ac:dyDescent="0.2">
      <c r="A101" s="1373"/>
      <c r="B101" s="1511"/>
      <c r="C101" s="846" t="s">
        <v>908</v>
      </c>
      <c r="D101" s="102" t="s">
        <v>906</v>
      </c>
      <c r="E101" s="51">
        <v>1.9847999999999998E-2</v>
      </c>
      <c r="F101" s="42">
        <v>1.9931999999999998E-2</v>
      </c>
      <c r="G101" s="42">
        <v>2.0213999999999999E-2</v>
      </c>
      <c r="H101" s="255">
        <v>2.0723999999999999E-2</v>
      </c>
      <c r="I101" s="42">
        <v>2.0892000000000001E-2</v>
      </c>
      <c r="J101" s="42">
        <v>2.1882000000000002E-2</v>
      </c>
      <c r="K101" s="42">
        <v>4.2540000000000001E-2</v>
      </c>
      <c r="L101" s="42">
        <v>4.5323999999999996E-2</v>
      </c>
      <c r="M101" s="42">
        <v>4.0805999999999995E-2</v>
      </c>
      <c r="N101" s="255">
        <v>2.5068E-2</v>
      </c>
      <c r="O101" s="42">
        <v>2.0550000000000002E-2</v>
      </c>
      <c r="P101" s="42">
        <v>1.9692000000000001E-2</v>
      </c>
      <c r="Q101" s="42">
        <v>1.8995999999999999E-2</v>
      </c>
      <c r="R101" s="42">
        <v>4.0098000000000002E-2</v>
      </c>
      <c r="S101" s="42">
        <v>3.7409999999999999E-2</v>
      </c>
      <c r="T101" s="42">
        <v>4.0932000000000003E-2</v>
      </c>
      <c r="U101" s="42">
        <v>3.5448E-2</v>
      </c>
      <c r="V101" s="255">
        <v>2.1036000000000003E-2</v>
      </c>
      <c r="W101" s="42">
        <v>2.1504000000000002E-2</v>
      </c>
      <c r="X101" s="42">
        <v>2.1684000000000002E-2</v>
      </c>
      <c r="Y101" s="42">
        <v>2.0604000000000001E-2</v>
      </c>
      <c r="Z101" s="42">
        <v>2.052E-2</v>
      </c>
      <c r="AA101" s="42">
        <v>2.2296E-2</v>
      </c>
      <c r="AB101" s="42">
        <v>2.3033999999999999E-2</v>
      </c>
      <c r="AC101" s="254"/>
      <c r="AD101" s="129"/>
      <c r="AE101" s="49"/>
      <c r="AF101" s="678"/>
      <c r="AG101" s="678"/>
      <c r="AH101" s="679"/>
      <c r="AI101" s="678"/>
      <c r="AJ101" s="678"/>
      <c r="AK101" s="678"/>
      <c r="AL101" s="678"/>
      <c r="AM101" s="678"/>
      <c r="AN101" s="678"/>
      <c r="AO101" s="678"/>
      <c r="AP101" s="678"/>
      <c r="AQ101" s="678"/>
      <c r="AR101" s="678"/>
      <c r="AS101" s="678"/>
      <c r="AT101" s="678"/>
      <c r="AU101" s="678"/>
      <c r="AV101" s="678"/>
      <c r="AW101" s="678"/>
      <c r="AX101" s="678"/>
      <c r="AY101" s="678"/>
      <c r="AZ101" s="678"/>
      <c r="BA101" s="678"/>
      <c r="BB101" s="678"/>
      <c r="BC101" s="678"/>
      <c r="BD101" s="678"/>
      <c r="BE101" s="249"/>
      <c r="BF101" s="249"/>
      <c r="BG101" s="249"/>
      <c r="BH101" s="249"/>
      <c r="BI101" s="249"/>
      <c r="BJ101" s="249"/>
      <c r="BK101" s="249"/>
      <c r="BL101" s="249"/>
      <c r="BM101" s="249"/>
      <c r="BN101" s="249"/>
      <c r="BO101" s="249"/>
      <c r="BP101" s="249"/>
      <c r="BQ101" s="249"/>
      <c r="BR101" s="249"/>
      <c r="BS101" s="249"/>
      <c r="BT101" s="249"/>
      <c r="BU101" s="249"/>
      <c r="BV101" s="249"/>
      <c r="BW101" s="249"/>
      <c r="BX101" s="249"/>
      <c r="BY101" s="121"/>
      <c r="BZ101" s="121"/>
      <c r="CA101" s="121"/>
      <c r="CB101" s="121"/>
      <c r="CC101" s="121"/>
    </row>
    <row r="102" spans="1:81" s="1" customFormat="1" ht="10.5" customHeight="1" x14ac:dyDescent="0.2">
      <c r="A102" s="1373"/>
      <c r="B102" s="1511"/>
      <c r="C102" s="846" t="s">
        <v>908</v>
      </c>
      <c r="D102" s="102" t="s">
        <v>907</v>
      </c>
      <c r="E102" s="142">
        <v>2.0999999999999998E-4</v>
      </c>
      <c r="F102" s="104">
        <v>1.92E-4</v>
      </c>
      <c r="G102" s="104">
        <v>7.7999999999999999E-5</v>
      </c>
      <c r="H102" s="259">
        <v>5.3999999999999998E-5</v>
      </c>
      <c r="I102" s="104">
        <v>3.5999999999999994E-5</v>
      </c>
      <c r="J102" s="104">
        <v>6.6000000000000005E-5</v>
      </c>
      <c r="K102" s="104">
        <v>0</v>
      </c>
      <c r="L102" s="104">
        <v>0</v>
      </c>
      <c r="M102" s="104">
        <v>0</v>
      </c>
      <c r="N102" s="259">
        <v>1.9980000000000002E-3</v>
      </c>
      <c r="O102" s="104">
        <v>3.4199999999999999E-3</v>
      </c>
      <c r="P102" s="104">
        <v>3.9239999999999995E-3</v>
      </c>
      <c r="Q102" s="104">
        <v>3.5999999999999999E-3</v>
      </c>
      <c r="R102" s="104">
        <v>0</v>
      </c>
      <c r="S102" s="104">
        <v>0</v>
      </c>
      <c r="T102" s="104">
        <v>0</v>
      </c>
      <c r="U102" s="104">
        <v>6.0000000000000002E-6</v>
      </c>
      <c r="V102" s="259">
        <v>1.3800000000000002E-4</v>
      </c>
      <c r="W102" s="104">
        <v>1.3200000000000001E-4</v>
      </c>
      <c r="X102" s="104">
        <v>1.2E-5</v>
      </c>
      <c r="Y102" s="104">
        <v>1.7999999999999997E-5</v>
      </c>
      <c r="Z102" s="104">
        <v>0</v>
      </c>
      <c r="AA102" s="104">
        <v>6.0000000000000002E-6</v>
      </c>
      <c r="AB102" s="104">
        <v>0</v>
      </c>
      <c r="AC102" s="254"/>
      <c r="AD102" s="129"/>
      <c r="AE102" s="49"/>
      <c r="AF102" s="678"/>
      <c r="AG102" s="678"/>
      <c r="AH102" s="679"/>
      <c r="AI102" s="678"/>
      <c r="AJ102" s="678"/>
      <c r="AK102" s="678"/>
      <c r="AL102" s="678"/>
      <c r="AM102" s="678"/>
      <c r="AN102" s="678"/>
      <c r="AO102" s="678"/>
      <c r="AP102" s="678"/>
      <c r="AQ102" s="678"/>
      <c r="AR102" s="678"/>
      <c r="AS102" s="678"/>
      <c r="AT102" s="678"/>
      <c r="AU102" s="678"/>
      <c r="AV102" s="678"/>
      <c r="AW102" s="678"/>
      <c r="AX102" s="678"/>
      <c r="AY102" s="678"/>
      <c r="AZ102" s="678"/>
      <c r="BA102" s="678"/>
      <c r="BB102" s="678"/>
      <c r="BC102" s="678"/>
      <c r="BD102" s="678"/>
      <c r="BE102" s="249"/>
      <c r="BF102" s="249"/>
      <c r="BG102" s="249"/>
      <c r="BH102" s="249"/>
      <c r="BI102" s="249"/>
      <c r="BJ102" s="249"/>
      <c r="BK102" s="249"/>
      <c r="BL102" s="249"/>
      <c r="BM102" s="249"/>
      <c r="BN102" s="249"/>
      <c r="BO102" s="249"/>
      <c r="BP102" s="249"/>
      <c r="BQ102" s="249"/>
      <c r="BR102" s="249"/>
      <c r="BS102" s="249"/>
      <c r="BT102" s="249"/>
      <c r="BU102" s="249"/>
      <c r="BV102" s="249"/>
      <c r="BW102" s="249"/>
      <c r="BX102" s="249"/>
      <c r="BY102" s="121"/>
      <c r="BZ102" s="121"/>
      <c r="CA102" s="121"/>
      <c r="CB102" s="121"/>
      <c r="CC102" s="121"/>
    </row>
    <row r="103" spans="1:81" s="1" customFormat="1" ht="10.5" customHeight="1" thickBot="1" x14ac:dyDescent="0.25">
      <c r="A103" s="1374"/>
      <c r="B103" s="1527"/>
      <c r="C103" s="197"/>
      <c r="D103" s="166" t="s">
        <v>35</v>
      </c>
      <c r="E103" s="45">
        <f>(E101-E102)/E100</f>
        <v>0.10658460336068777</v>
      </c>
      <c r="F103" s="45">
        <f t="shared" ref="F103:AB103" si="18">(F101-F102)/F100</f>
        <v>0.10683205611118324</v>
      </c>
      <c r="G103" s="45">
        <f t="shared" si="18"/>
        <v>0.10828251540670472</v>
      </c>
      <c r="H103" s="286">
        <f t="shared" si="18"/>
        <v>0.10975881734476058</v>
      </c>
      <c r="I103" s="45">
        <f t="shared" si="18"/>
        <v>0.11312158292111429</v>
      </c>
      <c r="J103" s="45">
        <f t="shared" si="18"/>
        <v>0.11590691743704178</v>
      </c>
      <c r="K103" s="45">
        <f t="shared" si="18"/>
        <v>0.18945061992304402</v>
      </c>
      <c r="L103" s="45">
        <f t="shared" si="18"/>
        <v>0.18093413173652692</v>
      </c>
      <c r="M103" s="45">
        <f t="shared" si="18"/>
        <v>0.15760202071698376</v>
      </c>
      <c r="N103" s="286">
        <f t="shared" si="18"/>
        <v>9.1928465547745419E-2</v>
      </c>
      <c r="O103" s="45">
        <f t="shared" si="18"/>
        <v>6.6275128836064817E-2</v>
      </c>
      <c r="P103" s="45">
        <f t="shared" si="18"/>
        <v>6.3470595338727204E-2</v>
      </c>
      <c r="Q103" s="45">
        <f t="shared" si="18"/>
        <v>6.4986703811574009E-2</v>
      </c>
      <c r="R103" s="45">
        <f t="shared" si="18"/>
        <v>0.15774814115425473</v>
      </c>
      <c r="S103" s="45">
        <f t="shared" si="18"/>
        <v>0.15542426961810749</v>
      </c>
      <c r="T103" s="45">
        <f t="shared" si="18"/>
        <v>0.16497388276262334</v>
      </c>
      <c r="U103" s="45">
        <f t="shared" si="18"/>
        <v>0.15222657457994021</v>
      </c>
      <c r="V103" s="286">
        <f t="shared" si="18"/>
        <v>0.10183019529879549</v>
      </c>
      <c r="W103" s="45">
        <f t="shared" si="18"/>
        <v>0.1086008719778042</v>
      </c>
      <c r="X103" s="45">
        <f t="shared" si="18"/>
        <v>0.10752560133365088</v>
      </c>
      <c r="Y103" s="45">
        <f t="shared" si="18"/>
        <v>9.9927188000582493E-2</v>
      </c>
      <c r="Z103" s="45">
        <f t="shared" si="18"/>
        <v>0.10348583877995642</v>
      </c>
      <c r="AA103" s="45">
        <f t="shared" si="18"/>
        <v>0.11571045910421729</v>
      </c>
      <c r="AB103" s="45">
        <f t="shared" si="18"/>
        <v>0.12155273406579488</v>
      </c>
      <c r="AC103" s="254"/>
      <c r="AD103" s="129"/>
      <c r="AE103" s="49"/>
      <c r="AF103" s="76"/>
      <c r="AG103" s="76"/>
      <c r="AH103" s="76"/>
      <c r="AI103" s="76"/>
      <c r="AJ103" s="76"/>
      <c r="AK103" s="76"/>
      <c r="AL103" s="76"/>
      <c r="AM103" s="76"/>
      <c r="AN103" s="76"/>
      <c r="AO103" s="76"/>
      <c r="AP103" s="76"/>
      <c r="AQ103" s="76"/>
      <c r="AR103" s="76"/>
      <c r="AS103" s="76"/>
      <c r="AT103" s="76"/>
      <c r="AU103" s="76"/>
      <c r="AV103" s="76"/>
      <c r="AW103" s="76"/>
      <c r="AX103" s="76"/>
      <c r="AY103" s="76"/>
      <c r="AZ103" s="76"/>
      <c r="BA103" s="76"/>
      <c r="BB103" s="76"/>
      <c r="BC103" s="76"/>
      <c r="BD103" s="76"/>
      <c r="BE103" s="249"/>
      <c r="BF103" s="249"/>
      <c r="BG103" s="249"/>
      <c r="BH103" s="249"/>
      <c r="BI103" s="249"/>
      <c r="BJ103" s="249"/>
      <c r="BK103" s="249"/>
      <c r="BL103" s="249"/>
      <c r="BM103" s="249"/>
      <c r="BN103" s="249"/>
      <c r="BO103" s="249"/>
      <c r="BP103" s="249"/>
      <c r="BQ103" s="249"/>
      <c r="BR103" s="249"/>
      <c r="BS103" s="249"/>
      <c r="BT103" s="249"/>
      <c r="BU103" s="249"/>
      <c r="BV103" s="249"/>
      <c r="BW103" s="249"/>
      <c r="BX103" s="249"/>
      <c r="BY103" s="121"/>
      <c r="BZ103" s="121"/>
      <c r="CA103" s="121"/>
      <c r="CB103" s="121"/>
      <c r="CC103" s="121"/>
    </row>
    <row r="104" spans="1:81" s="1" customFormat="1" ht="10.5" customHeight="1" x14ac:dyDescent="0.2">
      <c r="A104" s="1372" t="s">
        <v>12</v>
      </c>
      <c r="B104" s="1553" t="s">
        <v>853</v>
      </c>
      <c r="C104" s="695" t="s">
        <v>118</v>
      </c>
      <c r="D104" s="726" t="s">
        <v>27</v>
      </c>
      <c r="E104" s="50">
        <f>ROUND(SQRT(E106^2+(E107-E108)^2)*1000/(1.73*E79),0)</f>
        <v>69</v>
      </c>
      <c r="F104" s="50">
        <f t="shared" ref="F104:AB104" si="19">ROUND(SQRT(F106^2+(F107-F108)^2)*1000/(1.73*F79),0)</f>
        <v>68</v>
      </c>
      <c r="G104" s="50">
        <f t="shared" si="19"/>
        <v>69</v>
      </c>
      <c r="H104" s="253">
        <f t="shared" si="19"/>
        <v>69</v>
      </c>
      <c r="I104" s="50">
        <f t="shared" si="19"/>
        <v>69</v>
      </c>
      <c r="J104" s="50">
        <f t="shared" si="19"/>
        <v>70</v>
      </c>
      <c r="K104" s="50">
        <f t="shared" si="19"/>
        <v>74</v>
      </c>
      <c r="L104" s="50">
        <f t="shared" si="19"/>
        <v>99</v>
      </c>
      <c r="M104" s="50">
        <f t="shared" si="19"/>
        <v>125</v>
      </c>
      <c r="N104" s="253">
        <f t="shared" si="19"/>
        <v>139</v>
      </c>
      <c r="O104" s="50">
        <f t="shared" si="19"/>
        <v>134</v>
      </c>
      <c r="P104" s="50">
        <f t="shared" si="19"/>
        <v>135</v>
      </c>
      <c r="Q104" s="50">
        <f t="shared" si="19"/>
        <v>130</v>
      </c>
      <c r="R104" s="50">
        <f t="shared" si="19"/>
        <v>144</v>
      </c>
      <c r="S104" s="50">
        <f t="shared" si="19"/>
        <v>140</v>
      </c>
      <c r="T104" s="50">
        <f t="shared" si="19"/>
        <v>130</v>
      </c>
      <c r="U104" s="50">
        <f t="shared" si="19"/>
        <v>104</v>
      </c>
      <c r="V104" s="253">
        <f t="shared" si="19"/>
        <v>93</v>
      </c>
      <c r="W104" s="50">
        <f t="shared" si="19"/>
        <v>89</v>
      </c>
      <c r="X104" s="50">
        <f t="shared" si="19"/>
        <v>83</v>
      </c>
      <c r="Y104" s="50">
        <f t="shared" si="19"/>
        <v>82</v>
      </c>
      <c r="Z104" s="50">
        <f t="shared" si="19"/>
        <v>83</v>
      </c>
      <c r="AA104" s="50">
        <f t="shared" si="19"/>
        <v>83</v>
      </c>
      <c r="AB104" s="50">
        <f t="shared" si="19"/>
        <v>81</v>
      </c>
      <c r="AC104" s="41"/>
      <c r="AD104" s="43"/>
      <c r="AE104" s="49"/>
      <c r="AF104" s="76"/>
      <c r="AG104" s="76"/>
      <c r="AH104" s="76"/>
      <c r="AI104" s="76"/>
      <c r="AJ104" s="76"/>
      <c r="AK104" s="76"/>
      <c r="AL104" s="76"/>
      <c r="AM104" s="76"/>
      <c r="AN104" s="76"/>
      <c r="AO104" s="76"/>
      <c r="AP104" s="76"/>
      <c r="AQ104" s="76"/>
      <c r="AR104" s="76"/>
      <c r="AS104" s="76"/>
      <c r="AT104" s="76"/>
      <c r="AU104" s="76"/>
      <c r="AV104" s="76"/>
      <c r="AW104" s="76"/>
      <c r="AX104" s="76"/>
      <c r="AY104" s="76"/>
      <c r="AZ104" s="76"/>
      <c r="BA104" s="76"/>
      <c r="BB104" s="76"/>
      <c r="BC104" s="76"/>
      <c r="BD104" s="76"/>
      <c r="BE104" s="76"/>
      <c r="BF104" s="76"/>
      <c r="BG104" s="76"/>
      <c r="BH104" s="76"/>
      <c r="BI104" s="76"/>
      <c r="BJ104" s="76"/>
      <c r="BK104" s="76"/>
      <c r="BL104" s="76"/>
      <c r="BM104" s="76"/>
      <c r="BN104" s="76"/>
      <c r="BO104" s="76"/>
      <c r="BP104" s="76"/>
      <c r="BQ104" s="76"/>
      <c r="BR104" s="76"/>
      <c r="BS104" s="76"/>
      <c r="BT104" s="76"/>
      <c r="BU104" s="76"/>
      <c r="BV104" s="76"/>
      <c r="BW104" s="76"/>
      <c r="BX104" s="76"/>
      <c r="BY104" s="76"/>
      <c r="BZ104" s="76"/>
      <c r="CA104" s="76"/>
      <c r="CB104" s="76"/>
      <c r="CC104" s="76"/>
    </row>
    <row r="105" spans="1:81" s="1" customFormat="1" ht="10.5" customHeight="1" x14ac:dyDescent="0.2">
      <c r="A105" s="1373"/>
      <c r="B105" s="1554"/>
      <c r="C105" s="846" t="s">
        <v>115</v>
      </c>
      <c r="D105" s="102" t="s">
        <v>27</v>
      </c>
      <c r="E105" s="721">
        <v>67</v>
      </c>
      <c r="F105" s="81">
        <v>68</v>
      </c>
      <c r="G105" s="81">
        <v>81</v>
      </c>
      <c r="H105" s="274">
        <v>79</v>
      </c>
      <c r="I105" s="81">
        <v>75</v>
      </c>
      <c r="J105" s="81">
        <v>64</v>
      </c>
      <c r="K105" s="81">
        <v>79</v>
      </c>
      <c r="L105" s="81">
        <v>111</v>
      </c>
      <c r="M105" s="81">
        <v>143</v>
      </c>
      <c r="N105" s="274">
        <v>133</v>
      </c>
      <c r="O105" s="81">
        <v>147</v>
      </c>
      <c r="P105" s="81">
        <v>118</v>
      </c>
      <c r="Q105" s="81">
        <v>151</v>
      </c>
      <c r="R105" s="81">
        <v>147</v>
      </c>
      <c r="S105" s="81">
        <v>134</v>
      </c>
      <c r="T105" s="81">
        <v>127</v>
      </c>
      <c r="U105" s="81">
        <v>112</v>
      </c>
      <c r="V105" s="274">
        <v>92</v>
      </c>
      <c r="W105" s="81">
        <v>89</v>
      </c>
      <c r="X105" s="81">
        <v>86</v>
      </c>
      <c r="Y105" s="81">
        <v>85</v>
      </c>
      <c r="Z105" s="81">
        <v>92</v>
      </c>
      <c r="AA105" s="81">
        <v>81</v>
      </c>
      <c r="AB105" s="81">
        <v>88</v>
      </c>
      <c r="AC105" s="254"/>
      <c r="AD105" s="129"/>
      <c r="AE105" s="49"/>
      <c r="AF105" s="76"/>
      <c r="AG105" s="76"/>
      <c r="AH105" s="76"/>
      <c r="AI105" s="76"/>
      <c r="AJ105" s="76"/>
      <c r="AK105" s="76"/>
      <c r="AL105" s="76"/>
      <c r="AM105" s="76"/>
      <c r="AN105" s="76"/>
      <c r="AO105" s="76"/>
      <c r="AP105" s="76"/>
      <c r="AQ105" s="76"/>
      <c r="AR105" s="76"/>
      <c r="AS105" s="76"/>
      <c r="AT105" s="76"/>
      <c r="AU105" s="76"/>
      <c r="AV105" s="76"/>
      <c r="AW105" s="76"/>
      <c r="AX105" s="76"/>
      <c r="AY105" s="76"/>
      <c r="AZ105" s="76"/>
      <c r="BA105" s="76"/>
      <c r="BB105" s="76"/>
      <c r="BC105" s="76"/>
      <c r="BD105" s="76"/>
      <c r="BE105" s="76"/>
      <c r="BF105" s="76"/>
      <c r="BG105" s="76"/>
      <c r="BH105" s="76"/>
      <c r="BI105" s="76"/>
      <c r="BJ105" s="76"/>
      <c r="BK105" s="76"/>
      <c r="BL105" s="76"/>
      <c r="BM105" s="76"/>
      <c r="BN105" s="76"/>
      <c r="BO105" s="76"/>
      <c r="BP105" s="76"/>
      <c r="BQ105" s="76"/>
      <c r="BR105" s="76"/>
      <c r="BS105" s="76"/>
      <c r="BT105" s="76"/>
      <c r="BU105" s="76"/>
      <c r="BV105" s="76"/>
      <c r="BW105" s="76"/>
      <c r="BX105" s="76"/>
      <c r="BY105" s="76"/>
      <c r="BZ105" s="76"/>
      <c r="CA105" s="76"/>
      <c r="CB105" s="76"/>
      <c r="CC105" s="76"/>
    </row>
    <row r="106" spans="1:81" s="1" customFormat="1" ht="10.5" customHeight="1" x14ac:dyDescent="0.2">
      <c r="A106" s="1373"/>
      <c r="B106" s="1554"/>
      <c r="C106" s="846" t="s">
        <v>908</v>
      </c>
      <c r="D106" s="102" t="s">
        <v>108</v>
      </c>
      <c r="E106" s="51">
        <v>0.7483200000000001</v>
      </c>
      <c r="F106" s="51">
        <v>0.73920000000000008</v>
      </c>
      <c r="G106" s="51">
        <v>0.74639999999999995</v>
      </c>
      <c r="H106" s="330">
        <v>0.74748000000000003</v>
      </c>
      <c r="I106" s="51">
        <v>0.74615999999999993</v>
      </c>
      <c r="J106" s="51">
        <v>0.75312000000000001</v>
      </c>
      <c r="K106" s="51">
        <v>0.80364000000000002</v>
      </c>
      <c r="L106" s="51">
        <v>1.0582799999999999</v>
      </c>
      <c r="M106" s="51">
        <v>1.30596</v>
      </c>
      <c r="N106" s="330">
        <v>1.42944</v>
      </c>
      <c r="O106" s="51">
        <v>1.3803599999999998</v>
      </c>
      <c r="P106" s="51">
        <v>1.3979999999999999</v>
      </c>
      <c r="Q106" s="51">
        <v>1.3662000000000001</v>
      </c>
      <c r="R106" s="51">
        <v>1.47912</v>
      </c>
      <c r="S106" s="51">
        <v>1.4279999999999999</v>
      </c>
      <c r="T106" s="51">
        <v>1.3428</v>
      </c>
      <c r="U106" s="51">
        <v>1.11816</v>
      </c>
      <c r="V106" s="330">
        <v>0.99755999999999989</v>
      </c>
      <c r="W106" s="51">
        <v>0.95472000000000001</v>
      </c>
      <c r="X106" s="51">
        <v>0.89748000000000006</v>
      </c>
      <c r="Y106" s="51">
        <v>0.88260000000000005</v>
      </c>
      <c r="Z106" s="51">
        <v>0.8952</v>
      </c>
      <c r="AA106" s="51">
        <v>0.89315999999999995</v>
      </c>
      <c r="AB106" s="51">
        <v>0.87263999999999997</v>
      </c>
      <c r="AC106" s="41">
        <f>(BD106-AF106)*AE106</f>
        <v>0</v>
      </c>
      <c r="AD106" s="43">
        <f>(BD107-AF107)*AE106</f>
        <v>0</v>
      </c>
      <c r="AE106" s="49">
        <v>12</v>
      </c>
      <c r="AF106" s="678"/>
      <c r="AG106" s="678"/>
      <c r="AH106" s="679"/>
      <c r="AI106" s="678"/>
      <c r="AJ106" s="678"/>
      <c r="AK106" s="678"/>
      <c r="AL106" s="678"/>
      <c r="AM106" s="678"/>
      <c r="AN106" s="678"/>
      <c r="AO106" s="678"/>
      <c r="AP106" s="678"/>
      <c r="AQ106" s="678"/>
      <c r="AR106" s="678"/>
      <c r="AS106" s="678"/>
      <c r="AT106" s="678"/>
      <c r="AU106" s="678"/>
      <c r="AV106" s="678"/>
      <c r="AW106" s="678"/>
      <c r="AX106" s="678"/>
      <c r="AY106" s="678"/>
      <c r="AZ106" s="678"/>
      <c r="BA106" s="678"/>
      <c r="BB106" s="678"/>
      <c r="BC106" s="678"/>
      <c r="BD106" s="678"/>
      <c r="BE106" s="76"/>
      <c r="BF106" s="76"/>
      <c r="BG106" s="76"/>
      <c r="BH106" s="76"/>
      <c r="BI106" s="76"/>
      <c r="BJ106" s="76"/>
      <c r="BK106" s="76"/>
      <c r="BL106" s="76"/>
      <c r="BM106" s="76"/>
      <c r="BN106" s="76"/>
      <c r="BO106" s="76"/>
      <c r="BP106" s="76"/>
      <c r="BQ106" s="76"/>
      <c r="BR106" s="76"/>
      <c r="BS106" s="76"/>
      <c r="BT106" s="76"/>
      <c r="BU106" s="76"/>
      <c r="BV106" s="76"/>
      <c r="BW106" s="76"/>
      <c r="BX106" s="76"/>
      <c r="BY106" s="76"/>
      <c r="BZ106" s="76"/>
      <c r="CA106" s="76"/>
      <c r="CB106" s="76"/>
      <c r="CC106" s="76"/>
    </row>
    <row r="107" spans="1:81" s="1" customFormat="1" ht="10.5" customHeight="1" x14ac:dyDescent="0.2">
      <c r="A107" s="1373"/>
      <c r="B107" s="1554"/>
      <c r="C107" s="846" t="s">
        <v>908</v>
      </c>
      <c r="D107" s="102" t="s">
        <v>906</v>
      </c>
      <c r="E107" s="51">
        <v>8.3640000000000006E-2</v>
      </c>
      <c r="F107" s="42">
        <v>7.8959999999999989E-2</v>
      </c>
      <c r="G107" s="42">
        <v>8.5199999999999998E-2</v>
      </c>
      <c r="H107" s="255">
        <v>8.5080000000000003E-2</v>
      </c>
      <c r="I107" s="42">
        <v>8.616E-2</v>
      </c>
      <c r="J107" s="42">
        <v>8.231999999999999E-2</v>
      </c>
      <c r="K107" s="42">
        <v>9.7799999999999998E-2</v>
      </c>
      <c r="L107" s="42">
        <v>0.19500000000000001</v>
      </c>
      <c r="M107" s="42">
        <v>0.3906</v>
      </c>
      <c r="N107" s="255">
        <v>0.49548000000000003</v>
      </c>
      <c r="O107" s="42">
        <v>0.46188000000000001</v>
      </c>
      <c r="P107" s="42">
        <v>0.44819999999999999</v>
      </c>
      <c r="Q107" s="42">
        <v>0.38063999999999998</v>
      </c>
      <c r="R107" s="42">
        <v>0.52667999999999993</v>
      </c>
      <c r="S107" s="42">
        <v>0.46307999999999999</v>
      </c>
      <c r="T107" s="42">
        <v>0.39516000000000001</v>
      </c>
      <c r="U107" s="42">
        <v>0.19224000000000002</v>
      </c>
      <c r="V107" s="255">
        <v>0.14748</v>
      </c>
      <c r="W107" s="42">
        <v>0.14604</v>
      </c>
      <c r="X107" s="42">
        <v>0.13656000000000001</v>
      </c>
      <c r="Y107" s="42">
        <v>0.12479999999999999</v>
      </c>
      <c r="Z107" s="42">
        <v>0.13031999999999999</v>
      </c>
      <c r="AA107" s="42">
        <v>0.13331999999999999</v>
      </c>
      <c r="AB107" s="42">
        <v>0.14063999999999999</v>
      </c>
      <c r="AC107" s="41"/>
      <c r="AD107" s="43"/>
      <c r="AE107" s="49"/>
      <c r="AF107" s="678"/>
      <c r="AG107" s="678"/>
      <c r="AH107" s="679"/>
      <c r="AI107" s="678"/>
      <c r="AJ107" s="678"/>
      <c r="AK107" s="678"/>
      <c r="AL107" s="678"/>
      <c r="AM107" s="678"/>
      <c r="AN107" s="678"/>
      <c r="AO107" s="678"/>
      <c r="AP107" s="678"/>
      <c r="AQ107" s="678"/>
      <c r="AR107" s="678"/>
      <c r="AS107" s="678"/>
      <c r="AT107" s="678"/>
      <c r="AU107" s="678"/>
      <c r="AV107" s="678"/>
      <c r="AW107" s="678"/>
      <c r="AX107" s="678"/>
      <c r="AY107" s="678"/>
      <c r="AZ107" s="678"/>
      <c r="BA107" s="678"/>
      <c r="BB107" s="678"/>
      <c r="BC107" s="678"/>
      <c r="BD107" s="678"/>
      <c r="BE107" s="76"/>
      <c r="BF107" s="76"/>
      <c r="BG107" s="76"/>
      <c r="BH107" s="76"/>
      <c r="BI107" s="76"/>
      <c r="BJ107" s="76"/>
      <c r="BK107" s="76"/>
      <c r="BL107" s="76"/>
      <c r="BM107" s="76"/>
      <c r="BN107" s="76"/>
      <c r="BO107" s="76"/>
      <c r="BP107" s="76"/>
      <c r="BQ107" s="76"/>
      <c r="BR107" s="76"/>
      <c r="BS107" s="76"/>
      <c r="BT107" s="76"/>
      <c r="BU107" s="76"/>
      <c r="BV107" s="76"/>
      <c r="BW107" s="76"/>
      <c r="BX107" s="76"/>
      <c r="BY107" s="76"/>
      <c r="BZ107" s="76"/>
      <c r="CA107" s="76"/>
      <c r="CB107" s="76"/>
      <c r="CC107" s="76"/>
    </row>
    <row r="108" spans="1:81" s="1" customFormat="1" ht="10.5" customHeight="1" x14ac:dyDescent="0.2">
      <c r="A108" s="1373"/>
      <c r="B108" s="1554"/>
      <c r="C108" s="846" t="s">
        <v>908</v>
      </c>
      <c r="D108" s="102" t="s">
        <v>907</v>
      </c>
      <c r="E108" s="142">
        <v>0</v>
      </c>
      <c r="F108" s="104">
        <v>0</v>
      </c>
      <c r="G108" s="104">
        <v>0</v>
      </c>
      <c r="H108" s="259">
        <v>0</v>
      </c>
      <c r="I108" s="104">
        <v>0</v>
      </c>
      <c r="J108" s="104">
        <v>0</v>
      </c>
      <c r="K108" s="104">
        <v>0</v>
      </c>
      <c r="L108" s="104">
        <v>0</v>
      </c>
      <c r="M108" s="104">
        <v>0</v>
      </c>
      <c r="N108" s="259">
        <v>0</v>
      </c>
      <c r="O108" s="104">
        <v>0</v>
      </c>
      <c r="P108" s="104">
        <v>0</v>
      </c>
      <c r="Q108" s="104">
        <v>0</v>
      </c>
      <c r="R108" s="104">
        <v>0</v>
      </c>
      <c r="S108" s="104">
        <v>0</v>
      </c>
      <c r="T108" s="104">
        <v>0</v>
      </c>
      <c r="U108" s="104">
        <v>0</v>
      </c>
      <c r="V108" s="259">
        <v>0</v>
      </c>
      <c r="W108" s="104">
        <v>0</v>
      </c>
      <c r="X108" s="104">
        <v>0</v>
      </c>
      <c r="Y108" s="104">
        <v>0</v>
      </c>
      <c r="Z108" s="104">
        <v>0</v>
      </c>
      <c r="AA108" s="104">
        <v>0</v>
      </c>
      <c r="AB108" s="104">
        <v>0</v>
      </c>
      <c r="AC108" s="41"/>
      <c r="AD108" s="43"/>
      <c r="AE108" s="49"/>
      <c r="AF108" s="678"/>
      <c r="AG108" s="678"/>
      <c r="AH108" s="679"/>
      <c r="AI108" s="678"/>
      <c r="AJ108" s="678"/>
      <c r="AK108" s="678"/>
      <c r="AL108" s="678"/>
      <c r="AM108" s="678"/>
      <c r="AN108" s="678"/>
      <c r="AO108" s="678"/>
      <c r="AP108" s="678"/>
      <c r="AQ108" s="678"/>
      <c r="AR108" s="678"/>
      <c r="AS108" s="678"/>
      <c r="AT108" s="678"/>
      <c r="AU108" s="678"/>
      <c r="AV108" s="678"/>
      <c r="AW108" s="678"/>
      <c r="AX108" s="678"/>
      <c r="AY108" s="678"/>
      <c r="AZ108" s="678"/>
      <c r="BA108" s="678"/>
      <c r="BB108" s="678"/>
      <c r="BC108" s="678"/>
      <c r="BD108" s="678"/>
      <c r="BE108" s="76"/>
      <c r="BF108" s="76"/>
      <c r="BG108" s="76"/>
      <c r="BH108" s="76"/>
      <c r="BI108" s="76"/>
      <c r="BJ108" s="76"/>
      <c r="BK108" s="76"/>
      <c r="BL108" s="76"/>
      <c r="BM108" s="76"/>
      <c r="BN108" s="76"/>
      <c r="BO108" s="76"/>
      <c r="BP108" s="76"/>
      <c r="BQ108" s="76"/>
      <c r="BR108" s="76"/>
      <c r="BS108" s="76"/>
      <c r="BT108" s="76"/>
      <c r="BU108" s="76"/>
      <c r="BV108" s="76"/>
      <c r="BW108" s="76"/>
      <c r="BX108" s="76"/>
      <c r="BY108" s="76"/>
      <c r="BZ108" s="76"/>
      <c r="CA108" s="76"/>
      <c r="CB108" s="76"/>
      <c r="CC108" s="76"/>
    </row>
    <row r="109" spans="1:81" s="1" customFormat="1" ht="10.5" customHeight="1" thickBot="1" x14ac:dyDescent="0.25">
      <c r="A109" s="1374"/>
      <c r="B109" s="1555"/>
      <c r="C109" s="197"/>
      <c r="D109" s="166" t="s">
        <v>35</v>
      </c>
      <c r="E109" s="45">
        <f>(E107-E108)/E106</f>
        <v>0.11177036561898653</v>
      </c>
      <c r="F109" s="45">
        <f t="shared" ref="F109:AB109" si="20">(F107-F108)/F106</f>
        <v>0.10681818181818178</v>
      </c>
      <c r="G109" s="45">
        <f t="shared" si="20"/>
        <v>0.11414790996784567</v>
      </c>
      <c r="H109" s="286">
        <f t="shared" si="20"/>
        <v>0.11382244340985712</v>
      </c>
      <c r="I109" s="45">
        <f t="shared" si="20"/>
        <v>0.11547121260855582</v>
      </c>
      <c r="J109" s="45">
        <f t="shared" si="20"/>
        <v>0.1093052899936265</v>
      </c>
      <c r="K109" s="45">
        <f t="shared" si="20"/>
        <v>0.12169628191727638</v>
      </c>
      <c r="L109" s="45">
        <f t="shared" si="20"/>
        <v>0.18426125411044339</v>
      </c>
      <c r="M109" s="45">
        <f t="shared" si="20"/>
        <v>0.29909032435909216</v>
      </c>
      <c r="N109" s="286">
        <f t="shared" si="20"/>
        <v>0.34662525184687709</v>
      </c>
      <c r="O109" s="45">
        <f t="shared" si="20"/>
        <v>0.33460836303572988</v>
      </c>
      <c r="P109" s="45">
        <f t="shared" si="20"/>
        <v>0.32060085836909874</v>
      </c>
      <c r="Q109" s="45">
        <f t="shared" si="20"/>
        <v>0.27861220904699163</v>
      </c>
      <c r="R109" s="45">
        <f t="shared" si="20"/>
        <v>0.35607658607820863</v>
      </c>
      <c r="S109" s="45">
        <f t="shared" si="20"/>
        <v>0.32428571428571429</v>
      </c>
      <c r="T109" s="45">
        <f t="shared" si="20"/>
        <v>0.29428060768543346</v>
      </c>
      <c r="U109" s="45">
        <f t="shared" si="20"/>
        <v>0.17192530585962654</v>
      </c>
      <c r="V109" s="286">
        <f t="shared" si="20"/>
        <v>0.1478407313845784</v>
      </c>
      <c r="W109" s="45">
        <f t="shared" si="20"/>
        <v>0.15296631473102063</v>
      </c>
      <c r="X109" s="45">
        <f t="shared" si="20"/>
        <v>0.15215937959620271</v>
      </c>
      <c r="Y109" s="45">
        <f t="shared" si="20"/>
        <v>0.14140040788579197</v>
      </c>
      <c r="Z109" s="45">
        <f t="shared" si="20"/>
        <v>0.14557640750670239</v>
      </c>
      <c r="AA109" s="45">
        <f t="shared" si="20"/>
        <v>0.1492677683729679</v>
      </c>
      <c r="AB109" s="45">
        <f t="shared" si="20"/>
        <v>0.16116611661166116</v>
      </c>
      <c r="AC109" s="254"/>
      <c r="AD109" s="129"/>
      <c r="AE109" s="49"/>
      <c r="AF109" s="76"/>
      <c r="AG109" s="76"/>
      <c r="AH109" s="76"/>
      <c r="AI109" s="76"/>
      <c r="AJ109" s="76"/>
      <c r="AK109" s="76"/>
      <c r="AL109" s="76"/>
      <c r="AM109" s="76"/>
      <c r="AN109" s="76"/>
      <c r="AO109" s="76"/>
      <c r="AP109" s="76"/>
      <c r="AQ109" s="76"/>
      <c r="AR109" s="76"/>
      <c r="AS109" s="76"/>
      <c r="AT109" s="76"/>
      <c r="AU109" s="76"/>
      <c r="AV109" s="76"/>
      <c r="AW109" s="76"/>
      <c r="AX109" s="76"/>
      <c r="AY109" s="76"/>
      <c r="AZ109" s="76"/>
      <c r="BA109" s="76"/>
      <c r="BB109" s="76"/>
      <c r="BC109" s="76"/>
      <c r="BD109" s="76"/>
      <c r="BE109" s="76"/>
      <c r="BF109" s="76"/>
      <c r="BG109" s="76"/>
      <c r="BH109" s="76"/>
      <c r="BI109" s="76"/>
      <c r="BJ109" s="76"/>
      <c r="BK109" s="76"/>
      <c r="BL109" s="76"/>
      <c r="BM109" s="76"/>
      <c r="BN109" s="76"/>
      <c r="BO109" s="76"/>
      <c r="BP109" s="76"/>
      <c r="BQ109" s="76"/>
      <c r="BR109" s="76"/>
      <c r="BS109" s="76"/>
      <c r="BT109" s="76"/>
      <c r="BU109" s="76"/>
      <c r="BV109" s="76"/>
      <c r="BW109" s="76"/>
      <c r="BX109" s="76"/>
      <c r="BY109" s="76"/>
      <c r="BZ109" s="76"/>
      <c r="CA109" s="76"/>
      <c r="CB109" s="76"/>
      <c r="CC109" s="76"/>
    </row>
    <row r="110" spans="1:81" s="1" customFormat="1" ht="10.5" customHeight="1" x14ac:dyDescent="0.2">
      <c r="A110" s="1372" t="s">
        <v>84</v>
      </c>
      <c r="B110" s="1553" t="s">
        <v>798</v>
      </c>
      <c r="C110" s="695" t="s">
        <v>118</v>
      </c>
      <c r="D110" s="726" t="s">
        <v>27</v>
      </c>
      <c r="E110" s="50">
        <f>ROUND(SQRT(E112^2+(E113-E114)^2)*1000/(1.73*E78),0)</f>
        <v>81</v>
      </c>
      <c r="F110" s="50">
        <f t="shared" ref="F110:AB110" si="21">ROUND(SQRT(F112^2+(F113-F114)^2)*1000/(1.73*F78),0)</f>
        <v>80</v>
      </c>
      <c r="G110" s="50">
        <f t="shared" si="21"/>
        <v>78</v>
      </c>
      <c r="H110" s="253">
        <f t="shared" si="21"/>
        <v>77</v>
      </c>
      <c r="I110" s="50">
        <f t="shared" si="21"/>
        <v>78</v>
      </c>
      <c r="J110" s="50">
        <f t="shared" si="21"/>
        <v>87</v>
      </c>
      <c r="K110" s="50">
        <f t="shared" si="21"/>
        <v>98</v>
      </c>
      <c r="L110" s="50">
        <f t="shared" si="21"/>
        <v>108</v>
      </c>
      <c r="M110" s="50">
        <f t="shared" si="21"/>
        <v>116</v>
      </c>
      <c r="N110" s="253">
        <f t="shared" si="21"/>
        <v>121</v>
      </c>
      <c r="O110" s="50">
        <f t="shared" si="21"/>
        <v>123</v>
      </c>
      <c r="P110" s="50">
        <f t="shared" si="21"/>
        <v>123</v>
      </c>
      <c r="Q110" s="50">
        <f t="shared" si="21"/>
        <v>131</v>
      </c>
      <c r="R110" s="50">
        <f t="shared" si="21"/>
        <v>134</v>
      </c>
      <c r="S110" s="50">
        <f t="shared" si="21"/>
        <v>130</v>
      </c>
      <c r="T110" s="50">
        <f t="shared" si="21"/>
        <v>129</v>
      </c>
      <c r="U110" s="50">
        <f t="shared" si="21"/>
        <v>127</v>
      </c>
      <c r="V110" s="253">
        <f t="shared" si="21"/>
        <v>123</v>
      </c>
      <c r="W110" s="50">
        <f t="shared" si="21"/>
        <v>124</v>
      </c>
      <c r="X110" s="50">
        <f t="shared" si="21"/>
        <v>119</v>
      </c>
      <c r="Y110" s="50">
        <f t="shared" si="21"/>
        <v>117</v>
      </c>
      <c r="Z110" s="50">
        <f t="shared" si="21"/>
        <v>109</v>
      </c>
      <c r="AA110" s="50">
        <f t="shared" si="21"/>
        <v>98</v>
      </c>
      <c r="AB110" s="50">
        <f t="shared" si="21"/>
        <v>89</v>
      </c>
      <c r="AC110" s="41"/>
      <c r="AD110" s="43"/>
      <c r="AE110" s="49"/>
      <c r="AF110" s="76"/>
      <c r="AG110" s="76"/>
      <c r="AH110" s="76"/>
      <c r="AI110" s="76"/>
      <c r="AJ110" s="76"/>
      <c r="AK110" s="76"/>
      <c r="AL110" s="76"/>
      <c r="AM110" s="76"/>
      <c r="AN110" s="76"/>
      <c r="AO110" s="76"/>
      <c r="AP110" s="76"/>
      <c r="AQ110" s="76"/>
      <c r="AR110" s="76"/>
      <c r="AS110" s="76"/>
      <c r="AT110" s="76"/>
      <c r="AU110" s="76"/>
      <c r="AV110" s="76"/>
      <c r="AW110" s="76"/>
      <c r="AX110" s="76"/>
      <c r="AY110" s="76"/>
      <c r="AZ110" s="76"/>
      <c r="BA110" s="76"/>
      <c r="BB110" s="76"/>
      <c r="BC110" s="76"/>
      <c r="BD110" s="76"/>
      <c r="BE110" s="249"/>
      <c r="BF110" s="249"/>
      <c r="BG110" s="249"/>
      <c r="BH110" s="249"/>
      <c r="BI110" s="249"/>
      <c r="BJ110" s="249"/>
      <c r="BK110" s="249"/>
      <c r="BL110" s="249"/>
      <c r="BM110" s="249"/>
      <c r="BN110" s="249"/>
      <c r="BO110" s="249"/>
      <c r="BP110" s="249"/>
      <c r="BQ110" s="249"/>
      <c r="BR110" s="249"/>
      <c r="BS110" s="249"/>
      <c r="BT110" s="249"/>
      <c r="BU110" s="249"/>
      <c r="BV110" s="249"/>
      <c r="BW110" s="249"/>
      <c r="BX110" s="249"/>
      <c r="BY110" s="121"/>
      <c r="BZ110" s="121"/>
      <c r="CA110" s="121"/>
      <c r="CB110" s="121"/>
      <c r="CC110" s="121"/>
    </row>
    <row r="111" spans="1:81" s="1" customFormat="1" ht="10.5" customHeight="1" x14ac:dyDescent="0.2">
      <c r="A111" s="1373"/>
      <c r="B111" s="1554"/>
      <c r="C111" s="846" t="s">
        <v>115</v>
      </c>
      <c r="D111" s="102" t="s">
        <v>27</v>
      </c>
      <c r="E111" s="721">
        <v>79</v>
      </c>
      <c r="F111" s="81">
        <v>79</v>
      </c>
      <c r="G111" s="81">
        <v>74</v>
      </c>
      <c r="H111" s="274">
        <v>78</v>
      </c>
      <c r="I111" s="81">
        <v>78</v>
      </c>
      <c r="J111" s="81">
        <v>94</v>
      </c>
      <c r="K111" s="81">
        <v>99</v>
      </c>
      <c r="L111" s="81">
        <v>110</v>
      </c>
      <c r="M111" s="81">
        <v>120</v>
      </c>
      <c r="N111" s="274">
        <v>121</v>
      </c>
      <c r="O111" s="81">
        <v>120</v>
      </c>
      <c r="P111" s="81">
        <v>120</v>
      </c>
      <c r="Q111" s="81">
        <v>131</v>
      </c>
      <c r="R111" s="81">
        <v>132</v>
      </c>
      <c r="S111" s="81">
        <v>129</v>
      </c>
      <c r="T111" s="81">
        <v>125</v>
      </c>
      <c r="U111" s="81">
        <v>124</v>
      </c>
      <c r="V111" s="274">
        <v>121</v>
      </c>
      <c r="W111" s="81">
        <v>125</v>
      </c>
      <c r="X111" s="81">
        <v>119</v>
      </c>
      <c r="Y111" s="81">
        <v>115</v>
      </c>
      <c r="Z111" s="81">
        <v>105</v>
      </c>
      <c r="AA111" s="81">
        <v>93</v>
      </c>
      <c r="AB111" s="81">
        <v>89</v>
      </c>
      <c r="AC111" s="254"/>
      <c r="AD111" s="129"/>
      <c r="AE111" s="49"/>
      <c r="AF111" s="76"/>
      <c r="AG111" s="76"/>
      <c r="AH111" s="76"/>
      <c r="AI111" s="76"/>
      <c r="AJ111" s="76"/>
      <c r="AK111" s="76"/>
      <c r="AL111" s="76"/>
      <c r="AM111" s="76"/>
      <c r="AN111" s="76"/>
      <c r="AO111" s="76"/>
      <c r="AP111" s="76"/>
      <c r="AQ111" s="76"/>
      <c r="AR111" s="76"/>
      <c r="AS111" s="76"/>
      <c r="AT111" s="76"/>
      <c r="AU111" s="76"/>
      <c r="AV111" s="76"/>
      <c r="AW111" s="76"/>
      <c r="AX111" s="76"/>
      <c r="AY111" s="76"/>
      <c r="AZ111" s="76"/>
      <c r="BA111" s="76"/>
      <c r="BB111" s="76"/>
      <c r="BC111" s="76"/>
      <c r="BD111" s="76"/>
      <c r="BE111" s="249"/>
      <c r="BF111" s="249"/>
      <c r="BG111" s="249"/>
      <c r="BH111" s="249"/>
      <c r="BI111" s="249"/>
      <c r="BJ111" s="249"/>
      <c r="BK111" s="249"/>
      <c r="BL111" s="249"/>
      <c r="BM111" s="249"/>
      <c r="BN111" s="249"/>
      <c r="BO111" s="249"/>
      <c r="BP111" s="249"/>
      <c r="BQ111" s="249"/>
      <c r="BR111" s="249"/>
      <c r="BS111" s="249"/>
      <c r="BT111" s="249"/>
      <c r="BU111" s="249"/>
      <c r="BV111" s="249"/>
      <c r="BW111" s="249"/>
      <c r="BX111" s="249"/>
      <c r="BY111" s="121"/>
      <c r="BZ111" s="121"/>
      <c r="CA111" s="121"/>
      <c r="CB111" s="121"/>
      <c r="CC111" s="121"/>
    </row>
    <row r="112" spans="1:81" s="1" customFormat="1" ht="10.5" customHeight="1" x14ac:dyDescent="0.2">
      <c r="A112" s="1373"/>
      <c r="B112" s="1554"/>
      <c r="C112" s="846" t="s">
        <v>908</v>
      </c>
      <c r="D112" s="102" t="s">
        <v>108</v>
      </c>
      <c r="E112" s="51">
        <v>0.84672000000000003</v>
      </c>
      <c r="F112" s="51">
        <v>0.82704</v>
      </c>
      <c r="G112" s="51">
        <v>0.79776000000000002</v>
      </c>
      <c r="H112" s="330">
        <v>0.80015999999999998</v>
      </c>
      <c r="I112" s="51">
        <v>0.81359999999999999</v>
      </c>
      <c r="J112" s="51">
        <v>0.90048000000000006</v>
      </c>
      <c r="K112" s="51">
        <v>1.0247999999999999</v>
      </c>
      <c r="L112" s="51">
        <v>1.14096</v>
      </c>
      <c r="M112" s="51">
        <v>1.2441600000000002</v>
      </c>
      <c r="N112" s="330">
        <v>1.30464</v>
      </c>
      <c r="O112" s="51">
        <v>1.32</v>
      </c>
      <c r="P112" s="51">
        <v>1.32</v>
      </c>
      <c r="Q112" s="51">
        <v>1.40448</v>
      </c>
      <c r="R112" s="51">
        <v>1.4366400000000001</v>
      </c>
      <c r="S112" s="51">
        <v>1.3972800000000001</v>
      </c>
      <c r="T112" s="51">
        <v>1.3895999999999999</v>
      </c>
      <c r="U112" s="51">
        <v>1.34352</v>
      </c>
      <c r="V112" s="330">
        <v>1.3228800000000001</v>
      </c>
      <c r="W112" s="51">
        <v>1.3295999999999999</v>
      </c>
      <c r="X112" s="51">
        <v>1.2844800000000001</v>
      </c>
      <c r="Y112" s="51">
        <v>1.2384000000000002</v>
      </c>
      <c r="Z112" s="51">
        <v>1.1702399999999999</v>
      </c>
      <c r="AA112" s="51">
        <v>1.0478399999999999</v>
      </c>
      <c r="AB112" s="51">
        <v>0.94272</v>
      </c>
      <c r="AC112" s="41">
        <f>(BD112-AF112)*AE112</f>
        <v>0</v>
      </c>
      <c r="AD112" s="43">
        <f>(BD113-AF113)*AE112</f>
        <v>0</v>
      </c>
      <c r="AE112" s="49">
        <v>4.8</v>
      </c>
      <c r="AF112" s="678"/>
      <c r="AG112" s="678"/>
      <c r="AH112" s="679"/>
      <c r="AI112" s="678"/>
      <c r="AJ112" s="678"/>
      <c r="AK112" s="678"/>
      <c r="AL112" s="678"/>
      <c r="AM112" s="678"/>
      <c r="AN112" s="678"/>
      <c r="AO112" s="678"/>
      <c r="AP112" s="678"/>
      <c r="AQ112" s="678"/>
      <c r="AR112" s="678"/>
      <c r="AS112" s="678"/>
      <c r="AT112" s="678"/>
      <c r="AU112" s="678"/>
      <c r="AV112" s="678"/>
      <c r="AW112" s="678"/>
      <c r="AX112" s="678"/>
      <c r="AY112" s="678"/>
      <c r="AZ112" s="678"/>
      <c r="BA112" s="678"/>
      <c r="BB112" s="678"/>
      <c r="BC112" s="678"/>
      <c r="BD112" s="678"/>
      <c r="BE112" s="249"/>
      <c r="BF112" s="249"/>
      <c r="BG112" s="249"/>
      <c r="BH112" s="249"/>
      <c r="BI112" s="249"/>
      <c r="BJ112" s="249"/>
      <c r="BK112" s="249"/>
      <c r="BL112" s="249"/>
      <c r="BM112" s="249"/>
      <c r="BN112" s="249"/>
      <c r="BO112" s="249"/>
      <c r="BP112" s="249"/>
      <c r="BQ112" s="249"/>
      <c r="BR112" s="249"/>
      <c r="BS112" s="249"/>
      <c r="BT112" s="249"/>
      <c r="BU112" s="249"/>
      <c r="BV112" s="249"/>
      <c r="BW112" s="249"/>
      <c r="BX112" s="249"/>
      <c r="BY112" s="121"/>
      <c r="BZ112" s="121"/>
      <c r="CA112" s="121"/>
      <c r="CB112" s="121"/>
      <c r="CC112" s="121"/>
    </row>
    <row r="113" spans="1:81" s="1" customFormat="1" ht="10.5" customHeight="1" x14ac:dyDescent="0.2">
      <c r="A113" s="1373"/>
      <c r="B113" s="1554"/>
      <c r="C113" s="846" t="s">
        <v>908</v>
      </c>
      <c r="D113" s="102" t="s">
        <v>906</v>
      </c>
      <c r="E113" s="51">
        <v>0.28608</v>
      </c>
      <c r="F113" s="42">
        <v>0.28704000000000002</v>
      </c>
      <c r="G113" s="42">
        <v>0.28943999999999998</v>
      </c>
      <c r="H113" s="255">
        <v>0.28992000000000001</v>
      </c>
      <c r="I113" s="42">
        <v>0.28799999999999998</v>
      </c>
      <c r="J113" s="42">
        <v>0.28848000000000001</v>
      </c>
      <c r="K113" s="42">
        <v>0.28416000000000002</v>
      </c>
      <c r="L113" s="42">
        <v>0.29519999999999996</v>
      </c>
      <c r="M113" s="42">
        <v>0.31007999999999997</v>
      </c>
      <c r="N113" s="255">
        <v>0.32303999999999999</v>
      </c>
      <c r="O113" s="42">
        <v>0.33551999999999998</v>
      </c>
      <c r="P113" s="42">
        <v>0.34176000000000001</v>
      </c>
      <c r="Q113" s="42">
        <v>0.36048000000000002</v>
      </c>
      <c r="R113" s="42">
        <v>0.36768000000000001</v>
      </c>
      <c r="S113" s="42">
        <v>0.35039999999999999</v>
      </c>
      <c r="T113" s="42">
        <v>0.33935999999999999</v>
      </c>
      <c r="U113" s="42">
        <v>0.32639999999999997</v>
      </c>
      <c r="V113" s="255">
        <v>0.32544000000000001</v>
      </c>
      <c r="W113" s="42">
        <v>0.3216</v>
      </c>
      <c r="X113" s="42">
        <v>0.31104000000000004</v>
      </c>
      <c r="Y113" s="42">
        <v>0.30624000000000001</v>
      </c>
      <c r="Z113" s="42">
        <v>0.30336000000000002</v>
      </c>
      <c r="AA113" s="42">
        <v>0.29760000000000003</v>
      </c>
      <c r="AB113" s="42">
        <v>0.29904000000000003</v>
      </c>
      <c r="AC113" s="254"/>
      <c r="AD113" s="129"/>
      <c r="AE113" s="49"/>
      <c r="AF113" s="678"/>
      <c r="AG113" s="678"/>
      <c r="AH113" s="679"/>
      <c r="AI113" s="678"/>
      <c r="AJ113" s="678"/>
      <c r="AK113" s="678"/>
      <c r="AL113" s="678"/>
      <c r="AM113" s="678"/>
      <c r="AN113" s="678"/>
      <c r="AO113" s="678"/>
      <c r="AP113" s="678"/>
      <c r="AQ113" s="678"/>
      <c r="AR113" s="678"/>
      <c r="AS113" s="678"/>
      <c r="AT113" s="678"/>
      <c r="AU113" s="678"/>
      <c r="AV113" s="678"/>
      <c r="AW113" s="678"/>
      <c r="AX113" s="678"/>
      <c r="AY113" s="678"/>
      <c r="AZ113" s="678"/>
      <c r="BA113" s="678"/>
      <c r="BB113" s="678"/>
      <c r="BC113" s="678"/>
      <c r="BD113" s="678"/>
      <c r="BE113" s="249"/>
      <c r="BF113" s="249"/>
      <c r="BG113" s="249"/>
      <c r="BH113" s="249"/>
      <c r="BI113" s="249"/>
      <c r="BJ113" s="249"/>
      <c r="BK113" s="249"/>
      <c r="BL113" s="249"/>
      <c r="BM113" s="249"/>
      <c r="BN113" s="249"/>
      <c r="BO113" s="249"/>
      <c r="BP113" s="249"/>
      <c r="BQ113" s="249"/>
      <c r="BR113" s="249"/>
      <c r="BS113" s="249"/>
      <c r="BT113" s="249"/>
      <c r="BU113" s="249"/>
      <c r="BV113" s="249"/>
      <c r="BW113" s="249"/>
      <c r="BX113" s="249"/>
      <c r="BY113" s="121"/>
      <c r="BZ113" s="121"/>
      <c r="CA113" s="121"/>
      <c r="CB113" s="121"/>
      <c r="CC113" s="121"/>
    </row>
    <row r="114" spans="1:81" s="1" customFormat="1" ht="10.5" customHeight="1" x14ac:dyDescent="0.2">
      <c r="A114" s="1373"/>
      <c r="B114" s="1554"/>
      <c r="C114" s="846" t="s">
        <v>908</v>
      </c>
      <c r="D114" s="102" t="s">
        <v>907</v>
      </c>
      <c r="E114" s="142">
        <v>0</v>
      </c>
      <c r="F114" s="142">
        <v>0</v>
      </c>
      <c r="G114" s="142">
        <v>0</v>
      </c>
      <c r="H114" s="259">
        <v>0</v>
      </c>
      <c r="I114" s="104">
        <v>0</v>
      </c>
      <c r="J114" s="104">
        <v>0</v>
      </c>
      <c r="K114" s="104">
        <v>0</v>
      </c>
      <c r="L114" s="104">
        <v>0</v>
      </c>
      <c r="M114" s="104">
        <v>0</v>
      </c>
      <c r="N114" s="259">
        <v>0</v>
      </c>
      <c r="O114" s="104">
        <v>0</v>
      </c>
      <c r="P114" s="104">
        <v>0</v>
      </c>
      <c r="Q114" s="104">
        <v>0</v>
      </c>
      <c r="R114" s="104">
        <v>0</v>
      </c>
      <c r="S114" s="104">
        <v>0</v>
      </c>
      <c r="T114" s="104">
        <v>0</v>
      </c>
      <c r="U114" s="104">
        <v>0</v>
      </c>
      <c r="V114" s="259">
        <v>0</v>
      </c>
      <c r="W114" s="104">
        <v>0</v>
      </c>
      <c r="X114" s="104">
        <v>0</v>
      </c>
      <c r="Y114" s="104">
        <v>0</v>
      </c>
      <c r="Z114" s="104">
        <v>0</v>
      </c>
      <c r="AA114" s="104">
        <v>0</v>
      </c>
      <c r="AB114" s="104">
        <v>0</v>
      </c>
      <c r="AC114" s="254"/>
      <c r="AD114" s="129"/>
      <c r="AE114" s="49"/>
      <c r="AF114" s="678"/>
      <c r="AG114" s="678"/>
      <c r="AH114" s="679"/>
      <c r="AI114" s="678"/>
      <c r="AJ114" s="678"/>
      <c r="AK114" s="678"/>
      <c r="AL114" s="678"/>
      <c r="AM114" s="678"/>
      <c r="AN114" s="678"/>
      <c r="AO114" s="678"/>
      <c r="AP114" s="678"/>
      <c r="AQ114" s="678"/>
      <c r="AR114" s="678"/>
      <c r="AS114" s="678"/>
      <c r="AT114" s="678"/>
      <c r="AU114" s="678"/>
      <c r="AV114" s="678"/>
      <c r="AW114" s="678"/>
      <c r="AX114" s="678"/>
      <c r="AY114" s="678"/>
      <c r="AZ114" s="678"/>
      <c r="BA114" s="678"/>
      <c r="BB114" s="678"/>
      <c r="BC114" s="678"/>
      <c r="BD114" s="678"/>
      <c r="BE114" s="249"/>
      <c r="BF114" s="249"/>
      <c r="BG114" s="249"/>
      <c r="BH114" s="249"/>
      <c r="BI114" s="249"/>
      <c r="BJ114" s="249"/>
      <c r="BK114" s="249"/>
      <c r="BL114" s="249"/>
      <c r="BM114" s="249"/>
      <c r="BN114" s="249"/>
      <c r="BO114" s="249"/>
      <c r="BP114" s="249"/>
      <c r="BQ114" s="249"/>
      <c r="BR114" s="249"/>
      <c r="BS114" s="249"/>
      <c r="BT114" s="249"/>
      <c r="BU114" s="249"/>
      <c r="BV114" s="249"/>
      <c r="BW114" s="249"/>
      <c r="BX114" s="249"/>
      <c r="BY114" s="121"/>
      <c r="BZ114" s="121"/>
      <c r="CA114" s="121"/>
      <c r="CB114" s="121"/>
      <c r="CC114" s="121"/>
    </row>
    <row r="115" spans="1:81" s="1" customFormat="1" ht="10.5" customHeight="1" thickBot="1" x14ac:dyDescent="0.25">
      <c r="A115" s="1374"/>
      <c r="B115" s="1555"/>
      <c r="C115" s="197"/>
      <c r="D115" s="166" t="s">
        <v>35</v>
      </c>
      <c r="E115" s="45">
        <f>(E113-E114)/E112</f>
        <v>0.33786848072562359</v>
      </c>
      <c r="F115" s="45">
        <f t="shared" ref="F115:AB115" si="22">(F113-F114)/F112</f>
        <v>0.34706906558328499</v>
      </c>
      <c r="G115" s="45">
        <f t="shared" si="22"/>
        <v>0.36281588447653423</v>
      </c>
      <c r="H115" s="286">
        <f t="shared" si="22"/>
        <v>0.3623275344931014</v>
      </c>
      <c r="I115" s="45">
        <f t="shared" si="22"/>
        <v>0.35398230088495575</v>
      </c>
      <c r="J115" s="45">
        <f t="shared" si="22"/>
        <v>0.32036247334754797</v>
      </c>
      <c r="K115" s="45">
        <f t="shared" si="22"/>
        <v>0.27728337236533962</v>
      </c>
      <c r="L115" s="45">
        <f t="shared" si="22"/>
        <v>0.25872949095498526</v>
      </c>
      <c r="M115" s="45">
        <f t="shared" si="22"/>
        <v>0.24922839506172834</v>
      </c>
      <c r="N115" s="286">
        <f t="shared" si="22"/>
        <v>0.24760853568800587</v>
      </c>
      <c r="O115" s="45">
        <f t="shared" si="22"/>
        <v>0.25418181818181818</v>
      </c>
      <c r="P115" s="45">
        <f t="shared" si="22"/>
        <v>0.25890909090909092</v>
      </c>
      <c r="Q115" s="45">
        <f t="shared" si="22"/>
        <v>0.25666438824333565</v>
      </c>
      <c r="R115" s="45">
        <f t="shared" si="22"/>
        <v>0.25593050451052451</v>
      </c>
      <c r="S115" s="45">
        <f t="shared" si="22"/>
        <v>0.25077293026451392</v>
      </c>
      <c r="T115" s="45">
        <f t="shared" si="22"/>
        <v>0.24421416234887738</v>
      </c>
      <c r="U115" s="45">
        <f t="shared" si="22"/>
        <v>0.24294390853876383</v>
      </c>
      <c r="V115" s="286">
        <f t="shared" si="22"/>
        <v>0.2460087082728592</v>
      </c>
      <c r="W115" s="45">
        <f t="shared" si="22"/>
        <v>0.24187725631768955</v>
      </c>
      <c r="X115" s="45">
        <f t="shared" si="22"/>
        <v>0.24215246636771301</v>
      </c>
      <c r="Y115" s="45">
        <f t="shared" si="22"/>
        <v>0.24728682170542635</v>
      </c>
      <c r="Z115" s="45">
        <f t="shared" si="22"/>
        <v>0.2592288761279738</v>
      </c>
      <c r="AA115" s="45">
        <f t="shared" si="22"/>
        <v>0.2840128263857078</v>
      </c>
      <c r="AB115" s="45">
        <f t="shared" si="22"/>
        <v>0.31720977596741345</v>
      </c>
      <c r="AC115" s="254"/>
      <c r="AD115" s="129"/>
      <c r="AE115" s="49"/>
      <c r="AF115" s="76"/>
      <c r="AG115" s="76"/>
      <c r="AH115" s="76"/>
      <c r="AI115" s="76"/>
      <c r="AJ115" s="76"/>
      <c r="AK115" s="76"/>
      <c r="AL115" s="76"/>
      <c r="AM115" s="76"/>
      <c r="AN115" s="76"/>
      <c r="AO115" s="76"/>
      <c r="AP115" s="76"/>
      <c r="AQ115" s="76"/>
      <c r="AR115" s="76"/>
      <c r="AS115" s="76"/>
      <c r="AT115" s="76"/>
      <c r="AU115" s="76"/>
      <c r="AV115" s="76"/>
      <c r="AW115" s="76"/>
      <c r="AX115" s="76"/>
      <c r="AY115" s="76"/>
      <c r="AZ115" s="76"/>
      <c r="BA115" s="76"/>
      <c r="BB115" s="76"/>
      <c r="BC115" s="76"/>
      <c r="BD115" s="76"/>
      <c r="BE115" s="249"/>
      <c r="BF115" s="249"/>
      <c r="BG115" s="249"/>
      <c r="BH115" s="249"/>
      <c r="BI115" s="249"/>
      <c r="BJ115" s="249"/>
      <c r="BK115" s="249"/>
      <c r="BL115" s="249"/>
      <c r="BM115" s="249"/>
      <c r="BN115" s="249"/>
      <c r="BO115" s="249"/>
      <c r="BP115" s="249"/>
      <c r="BQ115" s="249"/>
      <c r="BR115" s="249"/>
      <c r="BS115" s="249"/>
      <c r="BT115" s="249"/>
      <c r="BU115" s="249"/>
      <c r="BV115" s="249"/>
      <c r="BW115" s="249"/>
      <c r="BX115" s="249"/>
      <c r="BY115" s="121"/>
      <c r="BZ115" s="121"/>
      <c r="CA115" s="121"/>
      <c r="CB115" s="121"/>
      <c r="CC115" s="121"/>
    </row>
    <row r="116" spans="1:81" s="1" customFormat="1" ht="10.5" customHeight="1" x14ac:dyDescent="0.2">
      <c r="A116" s="1372" t="s">
        <v>13</v>
      </c>
      <c r="B116" s="1524" t="s">
        <v>799</v>
      </c>
      <c r="C116" s="695" t="s">
        <v>118</v>
      </c>
      <c r="D116" s="726" t="s">
        <v>27</v>
      </c>
      <c r="E116" s="50">
        <f>ROUND(SQRT(E118^2+(E119-E120)^2)*1000/(1.73*E79),0)</f>
        <v>1</v>
      </c>
      <c r="F116" s="50">
        <f t="shared" ref="F116:AB116" si="23">ROUND(SQRT(F118^2+(F119-F120)^2)*1000/(1.73*F79),0)</f>
        <v>1</v>
      </c>
      <c r="G116" s="50">
        <f t="shared" si="23"/>
        <v>1</v>
      </c>
      <c r="H116" s="253">
        <f t="shared" si="23"/>
        <v>1</v>
      </c>
      <c r="I116" s="50">
        <f t="shared" si="23"/>
        <v>1</v>
      </c>
      <c r="J116" s="50">
        <f t="shared" si="23"/>
        <v>1</v>
      </c>
      <c r="K116" s="50">
        <f t="shared" si="23"/>
        <v>1</v>
      </c>
      <c r="L116" s="50">
        <f t="shared" si="23"/>
        <v>1</v>
      </c>
      <c r="M116" s="50">
        <f t="shared" si="23"/>
        <v>1</v>
      </c>
      <c r="N116" s="253">
        <f t="shared" si="23"/>
        <v>2</v>
      </c>
      <c r="O116" s="50">
        <f t="shared" si="23"/>
        <v>2</v>
      </c>
      <c r="P116" s="50">
        <f t="shared" si="23"/>
        <v>2</v>
      </c>
      <c r="Q116" s="50">
        <f t="shared" si="23"/>
        <v>2</v>
      </c>
      <c r="R116" s="50">
        <f t="shared" si="23"/>
        <v>2</v>
      </c>
      <c r="S116" s="50">
        <f t="shared" si="23"/>
        <v>2</v>
      </c>
      <c r="T116" s="50">
        <f t="shared" si="23"/>
        <v>2</v>
      </c>
      <c r="U116" s="50">
        <f t="shared" si="23"/>
        <v>2</v>
      </c>
      <c r="V116" s="253">
        <f t="shared" si="23"/>
        <v>1</v>
      </c>
      <c r="W116" s="50">
        <f t="shared" si="23"/>
        <v>1</v>
      </c>
      <c r="X116" s="50">
        <f t="shared" si="23"/>
        <v>1</v>
      </c>
      <c r="Y116" s="50">
        <f t="shared" si="23"/>
        <v>1</v>
      </c>
      <c r="Z116" s="50">
        <f t="shared" si="23"/>
        <v>1</v>
      </c>
      <c r="AA116" s="50">
        <f t="shared" si="23"/>
        <v>1</v>
      </c>
      <c r="AB116" s="50">
        <f t="shared" si="23"/>
        <v>1</v>
      </c>
      <c r="AC116" s="41"/>
      <c r="AD116" s="43"/>
      <c r="AE116" s="49"/>
      <c r="AF116" s="76"/>
      <c r="AG116" s="76"/>
      <c r="AH116" s="76"/>
      <c r="AI116" s="76"/>
      <c r="AJ116" s="76"/>
      <c r="AK116" s="76"/>
      <c r="AL116" s="76"/>
      <c r="AM116" s="76"/>
      <c r="AN116" s="76"/>
      <c r="AO116" s="76"/>
      <c r="AP116" s="76"/>
      <c r="AQ116" s="76"/>
      <c r="AR116" s="76"/>
      <c r="AS116" s="76"/>
      <c r="AT116" s="76"/>
      <c r="AU116" s="76"/>
      <c r="AV116" s="76"/>
      <c r="AW116" s="76"/>
      <c r="AX116" s="76"/>
      <c r="AY116" s="76"/>
      <c r="AZ116" s="76"/>
      <c r="BA116" s="76"/>
      <c r="BB116" s="76"/>
      <c r="BC116" s="76"/>
      <c r="BD116" s="76"/>
      <c r="BE116" s="249"/>
      <c r="BF116" s="249"/>
      <c r="BG116" s="249"/>
      <c r="BH116" s="249"/>
      <c r="BI116" s="249"/>
      <c r="BJ116" s="249"/>
      <c r="BK116" s="249"/>
      <c r="BL116" s="249"/>
      <c r="BM116" s="249"/>
      <c r="BN116" s="249"/>
      <c r="BO116" s="249"/>
      <c r="BP116" s="249"/>
      <c r="BQ116" s="249"/>
      <c r="BR116" s="249"/>
      <c r="BS116" s="249"/>
      <c r="BT116" s="249"/>
      <c r="BU116" s="249"/>
      <c r="BV116" s="249"/>
      <c r="BW116" s="249"/>
      <c r="BX116" s="249"/>
      <c r="BY116" s="121"/>
      <c r="BZ116" s="121"/>
      <c r="CA116" s="121"/>
      <c r="CB116" s="121"/>
      <c r="CC116" s="121"/>
    </row>
    <row r="117" spans="1:81" s="1" customFormat="1" ht="10.5" customHeight="1" x14ac:dyDescent="0.2">
      <c r="A117" s="1373"/>
      <c r="B117" s="1511"/>
      <c r="C117" s="846" t="s">
        <v>115</v>
      </c>
      <c r="D117" s="102" t="s">
        <v>27</v>
      </c>
      <c r="E117" s="721">
        <v>1</v>
      </c>
      <c r="F117" s="81">
        <v>1</v>
      </c>
      <c r="G117" s="81">
        <v>1</v>
      </c>
      <c r="H117" s="274">
        <v>1</v>
      </c>
      <c r="I117" s="81">
        <v>1</v>
      </c>
      <c r="J117" s="81">
        <v>1</v>
      </c>
      <c r="K117" s="81">
        <v>1</v>
      </c>
      <c r="L117" s="81">
        <v>1</v>
      </c>
      <c r="M117" s="81">
        <v>2</v>
      </c>
      <c r="N117" s="274">
        <v>2</v>
      </c>
      <c r="O117" s="81">
        <v>2</v>
      </c>
      <c r="P117" s="81">
        <v>1</v>
      </c>
      <c r="Q117" s="81">
        <v>2</v>
      </c>
      <c r="R117" s="81">
        <v>2</v>
      </c>
      <c r="S117" s="81">
        <v>2</v>
      </c>
      <c r="T117" s="81">
        <v>2</v>
      </c>
      <c r="U117" s="81">
        <v>2</v>
      </c>
      <c r="V117" s="274">
        <v>1</v>
      </c>
      <c r="W117" s="81">
        <v>1</v>
      </c>
      <c r="X117" s="81">
        <v>1</v>
      </c>
      <c r="Y117" s="81">
        <v>1</v>
      </c>
      <c r="Z117" s="81">
        <v>1</v>
      </c>
      <c r="AA117" s="81">
        <v>1</v>
      </c>
      <c r="AB117" s="81">
        <v>1</v>
      </c>
      <c r="AC117" s="254"/>
      <c r="AD117" s="129"/>
      <c r="AE117" s="49"/>
      <c r="AF117" s="76"/>
      <c r="AG117" s="76"/>
      <c r="AH117" s="76"/>
      <c r="AI117" s="76"/>
      <c r="AJ117" s="76"/>
      <c r="AK117" s="76"/>
      <c r="AL117" s="76"/>
      <c r="AM117" s="76"/>
      <c r="AN117" s="76"/>
      <c r="AO117" s="76"/>
      <c r="AP117" s="76"/>
      <c r="AQ117" s="76"/>
      <c r="AR117" s="76"/>
      <c r="AS117" s="76"/>
      <c r="AT117" s="76"/>
      <c r="AU117" s="76"/>
      <c r="AV117" s="76"/>
      <c r="AW117" s="76"/>
      <c r="AX117" s="76"/>
      <c r="AY117" s="76"/>
      <c r="AZ117" s="76"/>
      <c r="BA117" s="76"/>
      <c r="BB117" s="76"/>
      <c r="BC117" s="76"/>
      <c r="BD117" s="76"/>
      <c r="BE117" s="249"/>
      <c r="BF117" s="249"/>
      <c r="BG117" s="249"/>
      <c r="BH117" s="249"/>
      <c r="BI117" s="249"/>
      <c r="BJ117" s="249"/>
      <c r="BK117" s="249"/>
      <c r="BL117" s="249"/>
      <c r="BM117" s="249"/>
      <c r="BN117" s="249"/>
      <c r="BO117" s="249"/>
      <c r="BP117" s="249"/>
      <c r="BQ117" s="249"/>
      <c r="BR117" s="249"/>
      <c r="BS117" s="249"/>
      <c r="BT117" s="249"/>
      <c r="BU117" s="249"/>
      <c r="BV117" s="249"/>
      <c r="BW117" s="249"/>
      <c r="BX117" s="249"/>
      <c r="BY117" s="121"/>
      <c r="BZ117" s="121"/>
      <c r="CA117" s="121"/>
      <c r="CB117" s="121"/>
      <c r="CC117" s="121"/>
    </row>
    <row r="118" spans="1:81" s="1" customFormat="1" ht="10.5" customHeight="1" x14ac:dyDescent="0.2">
      <c r="A118" s="1373"/>
      <c r="B118" s="1511"/>
      <c r="C118" s="846" t="s">
        <v>908</v>
      </c>
      <c r="D118" s="102" t="s">
        <v>108</v>
      </c>
      <c r="E118" s="51">
        <v>5.8019999999999999E-3</v>
      </c>
      <c r="F118" s="51">
        <v>5.3220000000000003E-3</v>
      </c>
      <c r="G118" s="51">
        <v>5.3579999999999999E-3</v>
      </c>
      <c r="H118" s="330">
        <v>5.28E-3</v>
      </c>
      <c r="I118" s="51">
        <v>5.3760000000000006E-3</v>
      </c>
      <c r="J118" s="51">
        <v>6.4980000000000003E-3</v>
      </c>
      <c r="K118" s="51">
        <v>7.1939999999999999E-3</v>
      </c>
      <c r="L118" s="51">
        <v>7.4999999999999997E-3</v>
      </c>
      <c r="M118" s="51">
        <v>1.0710000000000001E-2</v>
      </c>
      <c r="N118" s="330">
        <v>1.5762000000000002E-2</v>
      </c>
      <c r="O118" s="51">
        <v>1.5726E-2</v>
      </c>
      <c r="P118" s="51">
        <v>1.6818000000000003E-2</v>
      </c>
      <c r="Q118" s="51">
        <v>1.6043999999999999E-2</v>
      </c>
      <c r="R118" s="51">
        <v>1.6818000000000003E-2</v>
      </c>
      <c r="S118" s="51">
        <v>1.6014E-2</v>
      </c>
      <c r="T118" s="51">
        <v>1.5462E-2</v>
      </c>
      <c r="U118" s="51">
        <v>1.5318E-2</v>
      </c>
      <c r="V118" s="330">
        <v>1.0853999999999999E-2</v>
      </c>
      <c r="W118" s="51">
        <v>5.646E-3</v>
      </c>
      <c r="X118" s="51">
        <v>5.5799999999999999E-3</v>
      </c>
      <c r="Y118" s="51">
        <v>5.5199999999999997E-3</v>
      </c>
      <c r="Z118" s="51">
        <v>5.4599999999999996E-3</v>
      </c>
      <c r="AA118" s="51">
        <v>5.5919999999999997E-3</v>
      </c>
      <c r="AB118" s="51">
        <v>5.5320000000000005E-3</v>
      </c>
      <c r="AC118" s="41">
        <f>(BD118-AF118)*AE118</f>
        <v>0</v>
      </c>
      <c r="AD118" s="43">
        <f>(BD119-AF119)*AE118</f>
        <v>0</v>
      </c>
      <c r="AE118" s="49">
        <v>0.6</v>
      </c>
      <c r="AF118" s="678"/>
      <c r="AG118" s="678"/>
      <c r="AH118" s="679"/>
      <c r="AI118" s="678"/>
      <c r="AJ118" s="678"/>
      <c r="AK118" s="678"/>
      <c r="AL118" s="678"/>
      <c r="AM118" s="678"/>
      <c r="AN118" s="678"/>
      <c r="AO118" s="678"/>
      <c r="AP118" s="678"/>
      <c r="AQ118" s="678"/>
      <c r="AR118" s="678"/>
      <c r="AS118" s="678"/>
      <c r="AT118" s="678"/>
      <c r="AU118" s="678"/>
      <c r="AV118" s="678"/>
      <c r="AW118" s="678"/>
      <c r="AX118" s="678"/>
      <c r="AY118" s="678"/>
      <c r="AZ118" s="678"/>
      <c r="BA118" s="678"/>
      <c r="BB118" s="678"/>
      <c r="BC118" s="678"/>
      <c r="BD118" s="678"/>
      <c r="BE118" s="249"/>
      <c r="BF118" s="249"/>
      <c r="BG118" s="249"/>
      <c r="BH118" s="249"/>
      <c r="BI118" s="249"/>
      <c r="BJ118" s="249"/>
      <c r="BK118" s="249"/>
      <c r="BL118" s="249"/>
      <c r="BM118" s="249"/>
      <c r="BN118" s="249"/>
      <c r="BO118" s="249"/>
      <c r="BP118" s="249"/>
      <c r="BQ118" s="249"/>
      <c r="BR118" s="249"/>
      <c r="BS118" s="249"/>
      <c r="BT118" s="249"/>
      <c r="BU118" s="249"/>
      <c r="BV118" s="249"/>
      <c r="BW118" s="249"/>
      <c r="BX118" s="249"/>
      <c r="BY118" s="121"/>
      <c r="BZ118" s="121"/>
      <c r="CA118" s="121"/>
      <c r="CB118" s="121"/>
      <c r="CC118" s="121"/>
    </row>
    <row r="119" spans="1:81" s="1" customFormat="1" ht="10.5" customHeight="1" x14ac:dyDescent="0.2">
      <c r="A119" s="1373"/>
      <c r="B119" s="1511"/>
      <c r="C119" s="846" t="s">
        <v>908</v>
      </c>
      <c r="D119" s="102" t="s">
        <v>906</v>
      </c>
      <c r="E119" s="51">
        <v>1.0188000000000001E-2</v>
      </c>
      <c r="F119" s="42">
        <v>1.044E-2</v>
      </c>
      <c r="G119" s="42">
        <v>1.065E-2</v>
      </c>
      <c r="H119" s="255">
        <v>1.0638E-2</v>
      </c>
      <c r="I119" s="42">
        <v>1.0529999999999999E-2</v>
      </c>
      <c r="J119" s="42">
        <v>1.0548E-2</v>
      </c>
      <c r="K119" s="42">
        <v>1.0500000000000001E-2</v>
      </c>
      <c r="L119" s="42">
        <v>1.0044000000000001E-2</v>
      </c>
      <c r="M119" s="42">
        <v>1.014E-2</v>
      </c>
      <c r="N119" s="255">
        <v>7.9979999999999999E-3</v>
      </c>
      <c r="O119" s="42">
        <v>7.6020000000000003E-3</v>
      </c>
      <c r="P119" s="42">
        <v>1.0152E-2</v>
      </c>
      <c r="Q119" s="42">
        <v>9.3600000000000003E-3</v>
      </c>
      <c r="R119" s="42">
        <v>1.1208000000000001E-2</v>
      </c>
      <c r="S119" s="42">
        <v>1.0464000000000001E-2</v>
      </c>
      <c r="T119" s="42">
        <v>1.0794E-2</v>
      </c>
      <c r="U119" s="42">
        <v>1.065E-2</v>
      </c>
      <c r="V119" s="255">
        <v>1.089E-2</v>
      </c>
      <c r="W119" s="42">
        <v>1.0476000000000001E-2</v>
      </c>
      <c r="X119" s="42">
        <v>1.068E-2</v>
      </c>
      <c r="Y119" s="42">
        <v>1.0392E-2</v>
      </c>
      <c r="Z119" s="42">
        <v>1.0253999999999999E-2</v>
      </c>
      <c r="AA119" s="42">
        <v>1.0631999999999999E-2</v>
      </c>
      <c r="AB119" s="42">
        <v>1.0914E-2</v>
      </c>
      <c r="AC119" s="254"/>
      <c r="AD119" s="129"/>
      <c r="AE119" s="49"/>
      <c r="AF119" s="678"/>
      <c r="AG119" s="678"/>
      <c r="AH119" s="679"/>
      <c r="AI119" s="678"/>
      <c r="AJ119" s="678"/>
      <c r="AK119" s="678"/>
      <c r="AL119" s="678"/>
      <c r="AM119" s="678"/>
      <c r="AN119" s="678"/>
      <c r="AO119" s="678"/>
      <c r="AP119" s="678"/>
      <c r="AQ119" s="678"/>
      <c r="AR119" s="678"/>
      <c r="AS119" s="678"/>
      <c r="AT119" s="678"/>
      <c r="AU119" s="678"/>
      <c r="AV119" s="678"/>
      <c r="AW119" s="678"/>
      <c r="AX119" s="678"/>
      <c r="AY119" s="678"/>
      <c r="AZ119" s="678"/>
      <c r="BA119" s="678"/>
      <c r="BB119" s="678"/>
      <c r="BC119" s="678"/>
      <c r="BD119" s="678"/>
      <c r="BE119" s="249"/>
      <c r="BF119" s="249"/>
      <c r="BG119" s="249"/>
      <c r="BH119" s="249"/>
      <c r="BI119" s="249"/>
      <c r="BJ119" s="249"/>
      <c r="BK119" s="249"/>
      <c r="BL119" s="249"/>
      <c r="BM119" s="249"/>
      <c r="BN119" s="249"/>
      <c r="BO119" s="249"/>
      <c r="BP119" s="249"/>
      <c r="BQ119" s="249"/>
      <c r="BR119" s="249"/>
      <c r="BS119" s="249"/>
      <c r="BT119" s="249"/>
      <c r="BU119" s="249"/>
      <c r="BV119" s="249"/>
      <c r="BW119" s="249"/>
      <c r="BX119" s="249"/>
      <c r="BY119" s="121"/>
      <c r="BZ119" s="121"/>
      <c r="CA119" s="121"/>
      <c r="CB119" s="121"/>
      <c r="CC119" s="121"/>
    </row>
    <row r="120" spans="1:81" s="1" customFormat="1" ht="10.5" customHeight="1" x14ac:dyDescent="0.2">
      <c r="A120" s="1373"/>
      <c r="B120" s="1511"/>
      <c r="C120" s="846" t="s">
        <v>908</v>
      </c>
      <c r="D120" s="102" t="s">
        <v>907</v>
      </c>
      <c r="E120" s="142">
        <v>0</v>
      </c>
      <c r="F120" s="104">
        <v>0</v>
      </c>
      <c r="G120" s="104">
        <v>0</v>
      </c>
      <c r="H120" s="259">
        <v>0</v>
      </c>
      <c r="I120" s="104">
        <v>0</v>
      </c>
      <c r="J120" s="104">
        <v>0</v>
      </c>
      <c r="K120" s="104">
        <v>0</v>
      </c>
      <c r="L120" s="104">
        <v>0</v>
      </c>
      <c r="M120" s="104">
        <v>0</v>
      </c>
      <c r="N120" s="259">
        <v>0</v>
      </c>
      <c r="O120" s="104">
        <v>0</v>
      </c>
      <c r="P120" s="104">
        <v>4.8000000000000001E-5</v>
      </c>
      <c r="Q120" s="104">
        <v>0</v>
      </c>
      <c r="R120" s="104">
        <v>0</v>
      </c>
      <c r="S120" s="104">
        <v>0</v>
      </c>
      <c r="T120" s="104">
        <v>0</v>
      </c>
      <c r="U120" s="104">
        <v>0</v>
      </c>
      <c r="V120" s="259">
        <v>0</v>
      </c>
      <c r="W120" s="104">
        <v>0</v>
      </c>
      <c r="X120" s="104">
        <v>0</v>
      </c>
      <c r="Y120" s="104">
        <v>0</v>
      </c>
      <c r="Z120" s="104">
        <v>0</v>
      </c>
      <c r="AA120" s="104">
        <v>0</v>
      </c>
      <c r="AB120" s="104">
        <v>0</v>
      </c>
      <c r="AC120" s="254"/>
      <c r="AD120" s="129"/>
      <c r="AE120" s="49"/>
      <c r="AF120" s="678"/>
      <c r="AG120" s="678"/>
      <c r="AH120" s="679"/>
      <c r="AI120" s="678"/>
      <c r="AJ120" s="678"/>
      <c r="AK120" s="678"/>
      <c r="AL120" s="678"/>
      <c r="AM120" s="678"/>
      <c r="AN120" s="678"/>
      <c r="AO120" s="678"/>
      <c r="AP120" s="678"/>
      <c r="AQ120" s="678"/>
      <c r="AR120" s="678"/>
      <c r="AS120" s="678"/>
      <c r="AT120" s="678"/>
      <c r="AU120" s="678"/>
      <c r="AV120" s="678"/>
      <c r="AW120" s="678"/>
      <c r="AX120" s="678"/>
      <c r="AY120" s="678"/>
      <c r="AZ120" s="678"/>
      <c r="BA120" s="678"/>
      <c r="BB120" s="678"/>
      <c r="BC120" s="678"/>
      <c r="BD120" s="678"/>
      <c r="BE120" s="249"/>
      <c r="BF120" s="249"/>
      <c r="BG120" s="249"/>
      <c r="BH120" s="249"/>
      <c r="BI120" s="249"/>
      <c r="BJ120" s="249"/>
      <c r="BK120" s="249"/>
      <c r="BL120" s="249"/>
      <c r="BM120" s="249"/>
      <c r="BN120" s="249"/>
      <c r="BO120" s="249"/>
      <c r="BP120" s="249"/>
      <c r="BQ120" s="249"/>
      <c r="BR120" s="249"/>
      <c r="BS120" s="249"/>
      <c r="BT120" s="249"/>
      <c r="BU120" s="249"/>
      <c r="BV120" s="249"/>
      <c r="BW120" s="249"/>
      <c r="BX120" s="249"/>
      <c r="BY120" s="121"/>
      <c r="BZ120" s="121"/>
      <c r="CA120" s="121"/>
      <c r="CB120" s="121"/>
      <c r="CC120" s="121"/>
    </row>
    <row r="121" spans="1:81" s="1" customFormat="1" ht="10.5" customHeight="1" thickBot="1" x14ac:dyDescent="0.25">
      <c r="A121" s="1374"/>
      <c r="B121" s="1527"/>
      <c r="C121" s="197"/>
      <c r="D121" s="166" t="s">
        <v>35</v>
      </c>
      <c r="E121" s="45">
        <f>(E119-E120)/E118</f>
        <v>1.7559462254395037</v>
      </c>
      <c r="F121" s="45">
        <f t="shared" ref="F121:AB121" si="24">(F119-F120)/F118</f>
        <v>1.9616685456595262</v>
      </c>
      <c r="G121" s="45">
        <f t="shared" si="24"/>
        <v>1.9876819708846585</v>
      </c>
      <c r="H121" s="286">
        <f t="shared" si="24"/>
        <v>2.0147727272727272</v>
      </c>
      <c r="I121" s="45">
        <f t="shared" si="24"/>
        <v>1.9587053571428568</v>
      </c>
      <c r="J121" s="45">
        <f t="shared" si="24"/>
        <v>1.6232686980609419</v>
      </c>
      <c r="K121" s="45">
        <f t="shared" si="24"/>
        <v>1.4595496246872395</v>
      </c>
      <c r="L121" s="45">
        <f t="shared" si="24"/>
        <v>1.3392000000000002</v>
      </c>
      <c r="M121" s="45">
        <f t="shared" si="24"/>
        <v>0.94677871148459369</v>
      </c>
      <c r="N121" s="286">
        <f t="shared" si="24"/>
        <v>0.50742291587361998</v>
      </c>
      <c r="O121" s="45">
        <f t="shared" si="24"/>
        <v>0.48340328119038534</v>
      </c>
      <c r="P121" s="45">
        <f t="shared" si="24"/>
        <v>0.6007848733499821</v>
      </c>
      <c r="Q121" s="45">
        <f t="shared" si="24"/>
        <v>0.58339566192969339</v>
      </c>
      <c r="R121" s="45">
        <f t="shared" si="24"/>
        <v>0.66642882625758104</v>
      </c>
      <c r="S121" s="45">
        <f t="shared" si="24"/>
        <v>0.65342825028100415</v>
      </c>
      <c r="T121" s="45">
        <f t="shared" si="24"/>
        <v>0.69809856422196348</v>
      </c>
      <c r="U121" s="45">
        <f t="shared" si="24"/>
        <v>0.69526047786917355</v>
      </c>
      <c r="V121" s="286">
        <f t="shared" si="24"/>
        <v>1.0033167495854065</v>
      </c>
      <c r="W121" s="45">
        <f t="shared" si="24"/>
        <v>1.8554729011689695</v>
      </c>
      <c r="X121" s="45">
        <f t="shared" si="24"/>
        <v>1.913978494623656</v>
      </c>
      <c r="Y121" s="45">
        <f t="shared" si="24"/>
        <v>1.8826086956521741</v>
      </c>
      <c r="Z121" s="45">
        <f t="shared" si="24"/>
        <v>1.878021978021978</v>
      </c>
      <c r="AA121" s="45">
        <f t="shared" si="24"/>
        <v>1.9012875536480687</v>
      </c>
      <c r="AB121" s="45">
        <f t="shared" si="24"/>
        <v>1.9728850325379608</v>
      </c>
      <c r="AC121" s="254"/>
      <c r="AD121" s="129"/>
      <c r="AE121" s="49"/>
      <c r="AF121" s="76"/>
      <c r="AG121" s="76"/>
      <c r="AH121" s="76"/>
      <c r="AI121" s="76"/>
      <c r="AJ121" s="76"/>
      <c r="AK121" s="76"/>
      <c r="AL121" s="76"/>
      <c r="AM121" s="76"/>
      <c r="AN121" s="76"/>
      <c r="AO121" s="76"/>
      <c r="AP121" s="76"/>
      <c r="AQ121" s="76"/>
      <c r="AR121" s="76"/>
      <c r="AS121" s="76"/>
      <c r="AT121" s="76"/>
      <c r="AU121" s="76"/>
      <c r="AV121" s="76"/>
      <c r="AW121" s="76"/>
      <c r="AX121" s="76"/>
      <c r="AY121" s="76"/>
      <c r="AZ121" s="76"/>
      <c r="BA121" s="76"/>
      <c r="BB121" s="76"/>
      <c r="BC121" s="76"/>
      <c r="BD121" s="76"/>
      <c r="BE121" s="249"/>
      <c r="BF121" s="249"/>
      <c r="BG121" s="249"/>
      <c r="BH121" s="249"/>
      <c r="BI121" s="249"/>
      <c r="BJ121" s="249"/>
      <c r="BK121" s="249"/>
      <c r="BL121" s="249"/>
      <c r="BM121" s="249"/>
      <c r="BN121" s="249"/>
      <c r="BO121" s="249"/>
      <c r="BP121" s="249"/>
      <c r="BQ121" s="249"/>
      <c r="BR121" s="249"/>
      <c r="BS121" s="249"/>
      <c r="BT121" s="249"/>
      <c r="BU121" s="249"/>
      <c r="BV121" s="249"/>
      <c r="BW121" s="249"/>
      <c r="BX121" s="249"/>
      <c r="BY121" s="121"/>
      <c r="BZ121" s="121"/>
      <c r="CA121" s="121"/>
      <c r="CB121" s="121"/>
      <c r="CC121" s="121"/>
    </row>
    <row r="122" spans="1:81" s="1" customFormat="1" ht="10.5" customHeight="1" x14ac:dyDescent="0.2">
      <c r="A122" s="1372" t="s">
        <v>5</v>
      </c>
      <c r="B122" s="1553" t="s">
        <v>76</v>
      </c>
      <c r="C122" s="695" t="s">
        <v>118</v>
      </c>
      <c r="D122" s="726" t="s">
        <v>27</v>
      </c>
      <c r="E122" s="50">
        <f>ROUND(SQRT(E124^2+(E125-E126)^2)*1000/(1.73*E78),0)</f>
        <v>2</v>
      </c>
      <c r="F122" s="50">
        <f t="shared" ref="F122:AB122" si="25">ROUND(SQRT(F124^2+(F125-F126)^2)*1000/(1.73*F78),0)</f>
        <v>2</v>
      </c>
      <c r="G122" s="50">
        <f t="shared" si="25"/>
        <v>2</v>
      </c>
      <c r="H122" s="253">
        <f t="shared" si="25"/>
        <v>2</v>
      </c>
      <c r="I122" s="50">
        <f t="shared" si="25"/>
        <v>2</v>
      </c>
      <c r="J122" s="50">
        <f t="shared" si="25"/>
        <v>2</v>
      </c>
      <c r="K122" s="50">
        <f t="shared" si="25"/>
        <v>2</v>
      </c>
      <c r="L122" s="50">
        <f t="shared" si="25"/>
        <v>2</v>
      </c>
      <c r="M122" s="50">
        <f t="shared" si="25"/>
        <v>2</v>
      </c>
      <c r="N122" s="253">
        <f t="shared" si="25"/>
        <v>2</v>
      </c>
      <c r="O122" s="50">
        <f t="shared" si="25"/>
        <v>2</v>
      </c>
      <c r="P122" s="50">
        <f t="shared" si="25"/>
        <v>2</v>
      </c>
      <c r="Q122" s="50">
        <f t="shared" si="25"/>
        <v>2</v>
      </c>
      <c r="R122" s="50">
        <f t="shared" si="25"/>
        <v>2</v>
      </c>
      <c r="S122" s="50">
        <f t="shared" si="25"/>
        <v>2</v>
      </c>
      <c r="T122" s="50">
        <f t="shared" si="25"/>
        <v>2</v>
      </c>
      <c r="U122" s="50">
        <f t="shared" si="25"/>
        <v>2</v>
      </c>
      <c r="V122" s="253">
        <f t="shared" si="25"/>
        <v>2</v>
      </c>
      <c r="W122" s="50">
        <f t="shared" si="25"/>
        <v>2</v>
      </c>
      <c r="X122" s="50">
        <f t="shared" si="25"/>
        <v>2</v>
      </c>
      <c r="Y122" s="50">
        <f t="shared" si="25"/>
        <v>2</v>
      </c>
      <c r="Z122" s="50">
        <f t="shared" si="25"/>
        <v>2</v>
      </c>
      <c r="AA122" s="50">
        <f t="shared" si="25"/>
        <v>2</v>
      </c>
      <c r="AB122" s="50">
        <f t="shared" si="25"/>
        <v>2</v>
      </c>
      <c r="AC122" s="41"/>
      <c r="AD122" s="43"/>
      <c r="AE122" s="49"/>
      <c r="AF122" s="76"/>
      <c r="AG122" s="76"/>
      <c r="AH122" s="76"/>
      <c r="AI122" s="76"/>
      <c r="AJ122" s="76"/>
      <c r="AK122" s="76"/>
      <c r="AL122" s="76"/>
      <c r="AM122" s="76"/>
      <c r="AN122" s="76"/>
      <c r="AO122" s="76"/>
      <c r="AP122" s="76"/>
      <c r="AQ122" s="76"/>
      <c r="AR122" s="76"/>
      <c r="AS122" s="76"/>
      <c r="AT122" s="76"/>
      <c r="AU122" s="76"/>
      <c r="AV122" s="76"/>
      <c r="AW122" s="76"/>
      <c r="AX122" s="76"/>
      <c r="AY122" s="76"/>
      <c r="AZ122" s="76"/>
      <c r="BA122" s="76"/>
      <c r="BB122" s="76"/>
      <c r="BC122" s="76"/>
      <c r="BD122" s="76"/>
      <c r="BE122" s="76"/>
      <c r="BF122" s="76"/>
      <c r="BG122" s="76"/>
      <c r="BH122" s="76"/>
      <c r="BI122" s="76"/>
      <c r="BJ122" s="76"/>
      <c r="BK122" s="76"/>
      <c r="BL122" s="76"/>
      <c r="BM122" s="76"/>
      <c r="BN122" s="76"/>
      <c r="BO122" s="76"/>
      <c r="BP122" s="76"/>
      <c r="BQ122" s="76"/>
      <c r="BR122" s="76"/>
      <c r="BS122" s="76"/>
      <c r="BT122" s="76"/>
      <c r="BU122" s="76"/>
      <c r="BV122" s="76"/>
      <c r="BW122" s="76"/>
      <c r="BX122" s="76"/>
      <c r="BY122" s="76"/>
      <c r="BZ122" s="76"/>
      <c r="CA122" s="76"/>
      <c r="CB122" s="76"/>
      <c r="CC122" s="76"/>
    </row>
    <row r="123" spans="1:81" s="1" customFormat="1" ht="10.5" customHeight="1" x14ac:dyDescent="0.2">
      <c r="A123" s="1373"/>
      <c r="B123" s="1554"/>
      <c r="C123" s="846" t="s">
        <v>115</v>
      </c>
      <c r="D123" s="102" t="s">
        <v>27</v>
      </c>
      <c r="E123" s="721">
        <v>2</v>
      </c>
      <c r="F123" s="81">
        <v>2</v>
      </c>
      <c r="G123" s="81">
        <v>2</v>
      </c>
      <c r="H123" s="274">
        <v>2</v>
      </c>
      <c r="I123" s="81">
        <v>2</v>
      </c>
      <c r="J123" s="81">
        <v>2</v>
      </c>
      <c r="K123" s="81">
        <v>2</v>
      </c>
      <c r="L123" s="81">
        <v>1</v>
      </c>
      <c r="M123" s="81">
        <v>2</v>
      </c>
      <c r="N123" s="274">
        <v>2</v>
      </c>
      <c r="O123" s="81">
        <v>2</v>
      </c>
      <c r="P123" s="81">
        <v>2</v>
      </c>
      <c r="Q123" s="81">
        <v>2</v>
      </c>
      <c r="R123" s="81">
        <v>2</v>
      </c>
      <c r="S123" s="81">
        <v>2</v>
      </c>
      <c r="T123" s="81">
        <v>2</v>
      </c>
      <c r="U123" s="81">
        <v>2</v>
      </c>
      <c r="V123" s="274">
        <v>2</v>
      </c>
      <c r="W123" s="81">
        <v>2</v>
      </c>
      <c r="X123" s="81">
        <v>2</v>
      </c>
      <c r="Y123" s="81">
        <v>2</v>
      </c>
      <c r="Z123" s="81">
        <v>2</v>
      </c>
      <c r="AA123" s="81">
        <v>2</v>
      </c>
      <c r="AB123" s="81">
        <v>2</v>
      </c>
      <c r="AC123" s="254"/>
      <c r="AD123" s="129"/>
      <c r="AE123" s="49"/>
      <c r="AF123" s="76"/>
      <c r="AG123" s="76"/>
      <c r="AH123" s="76"/>
      <c r="AI123" s="76"/>
      <c r="AJ123" s="76"/>
      <c r="AK123" s="76"/>
      <c r="AL123" s="76"/>
      <c r="AM123" s="76"/>
      <c r="AN123" s="76"/>
      <c r="AO123" s="76"/>
      <c r="AP123" s="76"/>
      <c r="AQ123" s="76"/>
      <c r="AR123" s="76"/>
      <c r="AS123" s="76"/>
      <c r="AT123" s="76"/>
      <c r="AU123" s="76"/>
      <c r="AV123" s="76"/>
      <c r="AW123" s="76"/>
      <c r="AX123" s="76"/>
      <c r="AY123" s="76"/>
      <c r="AZ123" s="76"/>
      <c r="BA123" s="76"/>
      <c r="BB123" s="76"/>
      <c r="BC123" s="76"/>
      <c r="BD123" s="76"/>
      <c r="BE123" s="76"/>
      <c r="BF123" s="76"/>
      <c r="BG123" s="76"/>
      <c r="BH123" s="76"/>
      <c r="BI123" s="76"/>
      <c r="BJ123" s="76"/>
      <c r="BK123" s="76"/>
      <c r="BL123" s="76"/>
      <c r="BM123" s="76"/>
      <c r="BN123" s="76"/>
      <c r="BO123" s="76"/>
      <c r="BP123" s="76"/>
      <c r="BQ123" s="76"/>
      <c r="BR123" s="76"/>
      <c r="BS123" s="76"/>
      <c r="BT123" s="76"/>
      <c r="BU123" s="76"/>
      <c r="BV123" s="76"/>
      <c r="BW123" s="76"/>
      <c r="BX123" s="76"/>
      <c r="BY123" s="76"/>
      <c r="BZ123" s="76"/>
      <c r="CA123" s="76"/>
      <c r="CB123" s="76"/>
      <c r="CC123" s="76"/>
    </row>
    <row r="124" spans="1:81" s="1" customFormat="1" ht="10.5" customHeight="1" x14ac:dyDescent="0.2">
      <c r="A124" s="1373"/>
      <c r="B124" s="1554"/>
      <c r="C124" s="846" t="s">
        <v>908</v>
      </c>
      <c r="D124" s="102" t="s">
        <v>108</v>
      </c>
      <c r="E124" s="51">
        <v>4.1939999999999998E-3</v>
      </c>
      <c r="F124" s="51">
        <v>4.2300000000000003E-3</v>
      </c>
      <c r="G124" s="51">
        <v>4.248E-3</v>
      </c>
      <c r="H124" s="330">
        <v>4.248E-3</v>
      </c>
      <c r="I124" s="51">
        <v>4.2300000000000003E-3</v>
      </c>
      <c r="J124" s="51">
        <v>4.2300000000000003E-3</v>
      </c>
      <c r="K124" s="51">
        <v>4.2119999999999996E-3</v>
      </c>
      <c r="L124" s="51">
        <v>4.248E-3</v>
      </c>
      <c r="M124" s="51">
        <v>4.248E-3</v>
      </c>
      <c r="N124" s="330">
        <v>4.3019999999999994E-3</v>
      </c>
      <c r="O124" s="51">
        <v>4.3200000000000001E-3</v>
      </c>
      <c r="P124" s="51">
        <v>4.2839999999999996E-3</v>
      </c>
      <c r="Q124" s="51">
        <v>4.3019999999999994E-3</v>
      </c>
      <c r="R124" s="51">
        <v>4.3019999999999994E-3</v>
      </c>
      <c r="S124" s="51">
        <v>4.248E-3</v>
      </c>
      <c r="T124" s="51">
        <v>4.248E-3</v>
      </c>
      <c r="U124" s="51">
        <v>4.1939999999999998E-3</v>
      </c>
      <c r="V124" s="330">
        <v>4.2300000000000003E-3</v>
      </c>
      <c r="W124" s="51">
        <v>4.2300000000000003E-3</v>
      </c>
      <c r="X124" s="51">
        <v>4.248E-3</v>
      </c>
      <c r="Y124" s="51">
        <v>4.2119999999999996E-3</v>
      </c>
      <c r="Z124" s="51">
        <v>4.1939999999999998E-3</v>
      </c>
      <c r="AA124" s="51">
        <v>4.248E-3</v>
      </c>
      <c r="AB124" s="51">
        <v>4.3019999999999994E-3</v>
      </c>
      <c r="AC124" s="41">
        <f>(BD124-AF124)*AE124</f>
        <v>0</v>
      </c>
      <c r="AD124" s="43">
        <f>(BD125-AF125)*AE124</f>
        <v>0</v>
      </c>
      <c r="AE124" s="49">
        <v>0.2</v>
      </c>
      <c r="AF124" s="678"/>
      <c r="AG124" s="678"/>
      <c r="AH124" s="679"/>
      <c r="AI124" s="678"/>
      <c r="AJ124" s="678"/>
      <c r="AK124" s="678"/>
      <c r="AL124" s="678"/>
      <c r="AM124" s="678"/>
      <c r="AN124" s="678"/>
      <c r="AO124" s="678"/>
      <c r="AP124" s="678"/>
      <c r="AQ124" s="678"/>
      <c r="AR124" s="678"/>
      <c r="AS124" s="678"/>
      <c r="AT124" s="678"/>
      <c r="AU124" s="678"/>
      <c r="AV124" s="678"/>
      <c r="AW124" s="678"/>
      <c r="AX124" s="678"/>
      <c r="AY124" s="678"/>
      <c r="AZ124" s="678"/>
      <c r="BA124" s="678"/>
      <c r="BB124" s="678"/>
      <c r="BC124" s="678"/>
      <c r="BD124" s="678"/>
      <c r="BE124" s="76"/>
      <c r="BF124" s="76"/>
      <c r="BG124" s="76"/>
      <c r="BH124" s="76"/>
      <c r="BI124" s="76"/>
      <c r="BJ124" s="76"/>
      <c r="BK124" s="76"/>
      <c r="BL124" s="76"/>
      <c r="BM124" s="76"/>
      <c r="BN124" s="76"/>
      <c r="BO124" s="76"/>
      <c r="BP124" s="76"/>
      <c r="BQ124" s="76"/>
      <c r="BR124" s="76"/>
      <c r="BS124" s="76"/>
      <c r="BT124" s="76"/>
      <c r="BU124" s="76"/>
      <c r="BV124" s="76"/>
      <c r="BW124" s="76"/>
      <c r="BX124" s="76"/>
      <c r="BY124" s="76"/>
      <c r="BZ124" s="76"/>
      <c r="CA124" s="76"/>
      <c r="CB124" s="76"/>
      <c r="CC124" s="76"/>
    </row>
    <row r="125" spans="1:81" s="1" customFormat="1" ht="10.5" customHeight="1" x14ac:dyDescent="0.2">
      <c r="A125" s="1373"/>
      <c r="B125" s="1554"/>
      <c r="C125" s="846" t="s">
        <v>908</v>
      </c>
      <c r="D125" s="102" t="s">
        <v>906</v>
      </c>
      <c r="E125" s="51">
        <v>2.0574000000000002E-2</v>
      </c>
      <c r="F125" s="42">
        <v>2.07E-2</v>
      </c>
      <c r="G125" s="42">
        <v>2.0952000000000002E-2</v>
      </c>
      <c r="H125" s="255">
        <v>2.1096E-2</v>
      </c>
      <c r="I125" s="42">
        <v>2.0808E-2</v>
      </c>
      <c r="J125" s="42">
        <v>2.0754000000000002E-2</v>
      </c>
      <c r="K125" s="42">
        <v>2.0664000000000002E-2</v>
      </c>
      <c r="L125" s="42">
        <v>2.0844000000000001E-2</v>
      </c>
      <c r="M125" s="42">
        <v>2.1006E-2</v>
      </c>
      <c r="N125" s="255">
        <v>2.1312000000000001E-2</v>
      </c>
      <c r="O125" s="42">
        <v>2.1654E-2</v>
      </c>
      <c r="P125" s="42">
        <v>2.1347999999999999E-2</v>
      </c>
      <c r="Q125" s="42">
        <v>2.1455999999999999E-2</v>
      </c>
      <c r="R125" s="42">
        <v>2.1384E-2</v>
      </c>
      <c r="S125" s="42">
        <v>2.0898E-2</v>
      </c>
      <c r="T125" s="42">
        <v>2.0988E-2</v>
      </c>
      <c r="U125" s="42">
        <v>2.0412E-2</v>
      </c>
      <c r="V125" s="255">
        <v>2.0754000000000002E-2</v>
      </c>
      <c r="W125" s="42">
        <v>2.0861999999999999E-2</v>
      </c>
      <c r="X125" s="42">
        <v>2.0969999999999999E-2</v>
      </c>
      <c r="Y125" s="42">
        <v>2.0664000000000002E-2</v>
      </c>
      <c r="Z125" s="42">
        <v>2.0501999999999999E-2</v>
      </c>
      <c r="AA125" s="42">
        <v>2.0952000000000002E-2</v>
      </c>
      <c r="AB125" s="42">
        <v>2.1474E-2</v>
      </c>
      <c r="AC125" s="41"/>
      <c r="AD125" s="43"/>
      <c r="AE125" s="49"/>
      <c r="AF125" s="678"/>
      <c r="AG125" s="678"/>
      <c r="AH125" s="679"/>
      <c r="AI125" s="678"/>
      <c r="AJ125" s="678"/>
      <c r="AK125" s="678"/>
      <c r="AL125" s="678"/>
      <c r="AM125" s="678"/>
      <c r="AN125" s="678"/>
      <c r="AO125" s="678"/>
      <c r="AP125" s="678"/>
      <c r="AQ125" s="678"/>
      <c r="AR125" s="678"/>
      <c r="AS125" s="678"/>
      <c r="AT125" s="678"/>
      <c r="AU125" s="678"/>
      <c r="AV125" s="678"/>
      <c r="AW125" s="678"/>
      <c r="AX125" s="678"/>
      <c r="AY125" s="678"/>
      <c r="AZ125" s="678"/>
      <c r="BA125" s="678"/>
      <c r="BB125" s="678"/>
      <c r="BC125" s="678"/>
      <c r="BD125" s="678"/>
      <c r="BE125" s="76"/>
      <c r="BF125" s="76"/>
      <c r="BG125" s="76"/>
      <c r="BH125" s="76"/>
      <c r="BI125" s="76"/>
      <c r="BJ125" s="76"/>
      <c r="BK125" s="76"/>
      <c r="BL125" s="76"/>
      <c r="BM125" s="76"/>
      <c r="BN125" s="76"/>
      <c r="BO125" s="76"/>
      <c r="BP125" s="76"/>
      <c r="BQ125" s="76"/>
      <c r="BR125" s="76"/>
      <c r="BS125" s="76"/>
      <c r="BT125" s="76"/>
      <c r="BU125" s="76"/>
      <c r="BV125" s="76"/>
      <c r="BW125" s="76"/>
      <c r="BX125" s="76"/>
      <c r="BY125" s="76"/>
      <c r="BZ125" s="76"/>
      <c r="CA125" s="76"/>
      <c r="CB125" s="76"/>
      <c r="CC125" s="76"/>
    </row>
    <row r="126" spans="1:81" s="1" customFormat="1" ht="10.5" customHeight="1" x14ac:dyDescent="0.2">
      <c r="A126" s="1373"/>
      <c r="B126" s="1554"/>
      <c r="C126" s="846" t="s">
        <v>908</v>
      </c>
      <c r="D126" s="102" t="s">
        <v>907</v>
      </c>
      <c r="E126" s="142">
        <v>0</v>
      </c>
      <c r="F126" s="142">
        <v>0</v>
      </c>
      <c r="G126" s="142">
        <v>0</v>
      </c>
      <c r="H126" s="259">
        <v>0</v>
      </c>
      <c r="I126" s="104">
        <v>0</v>
      </c>
      <c r="J126" s="104">
        <v>0</v>
      </c>
      <c r="K126" s="104">
        <v>0</v>
      </c>
      <c r="L126" s="104">
        <v>0</v>
      </c>
      <c r="M126" s="104">
        <v>0</v>
      </c>
      <c r="N126" s="259">
        <v>0</v>
      </c>
      <c r="O126" s="104">
        <v>0</v>
      </c>
      <c r="P126" s="104">
        <v>0</v>
      </c>
      <c r="Q126" s="104">
        <v>0</v>
      </c>
      <c r="R126" s="104">
        <v>0</v>
      </c>
      <c r="S126" s="104">
        <v>0</v>
      </c>
      <c r="T126" s="104">
        <v>0</v>
      </c>
      <c r="U126" s="104">
        <v>0</v>
      </c>
      <c r="V126" s="259">
        <v>0</v>
      </c>
      <c r="W126" s="104">
        <v>0</v>
      </c>
      <c r="X126" s="104">
        <v>0</v>
      </c>
      <c r="Y126" s="104">
        <v>0</v>
      </c>
      <c r="Z126" s="104">
        <v>0</v>
      </c>
      <c r="AA126" s="104">
        <v>0</v>
      </c>
      <c r="AB126" s="104">
        <v>0</v>
      </c>
      <c r="AC126" s="41"/>
      <c r="AD126" s="43"/>
      <c r="AE126" s="49"/>
      <c r="AF126" s="678"/>
      <c r="AG126" s="678"/>
      <c r="AH126" s="679"/>
      <c r="AI126" s="678"/>
      <c r="AJ126" s="678"/>
      <c r="AK126" s="678"/>
      <c r="AL126" s="678"/>
      <c r="AM126" s="678"/>
      <c r="AN126" s="678"/>
      <c r="AO126" s="678"/>
      <c r="AP126" s="678"/>
      <c r="AQ126" s="678"/>
      <c r="AR126" s="678"/>
      <c r="AS126" s="678"/>
      <c r="AT126" s="678"/>
      <c r="AU126" s="678"/>
      <c r="AV126" s="678"/>
      <c r="AW126" s="678"/>
      <c r="AX126" s="678"/>
      <c r="AY126" s="678"/>
      <c r="AZ126" s="678"/>
      <c r="BA126" s="678"/>
      <c r="BB126" s="678"/>
      <c r="BC126" s="678"/>
      <c r="BD126" s="678"/>
      <c r="BE126" s="76"/>
      <c r="BF126" s="76"/>
      <c r="BG126" s="76"/>
      <c r="BH126" s="76"/>
      <c r="BI126" s="76"/>
      <c r="BJ126" s="76"/>
      <c r="BK126" s="76"/>
      <c r="BL126" s="76"/>
      <c r="BM126" s="76"/>
      <c r="BN126" s="76"/>
      <c r="BO126" s="76"/>
      <c r="BP126" s="76"/>
      <c r="BQ126" s="76"/>
      <c r="BR126" s="76"/>
      <c r="BS126" s="76"/>
      <c r="BT126" s="76"/>
      <c r="BU126" s="76"/>
      <c r="BV126" s="76"/>
      <c r="BW126" s="76"/>
      <c r="BX126" s="76"/>
      <c r="BY126" s="76"/>
      <c r="BZ126" s="76"/>
      <c r="CA126" s="76"/>
      <c r="CB126" s="76"/>
      <c r="CC126" s="76"/>
    </row>
    <row r="127" spans="1:81" s="1" customFormat="1" ht="10.5" customHeight="1" thickBot="1" x14ac:dyDescent="0.25">
      <c r="A127" s="1374"/>
      <c r="B127" s="1555"/>
      <c r="C127" s="197"/>
      <c r="D127" s="166" t="s">
        <v>35</v>
      </c>
      <c r="E127" s="45">
        <f>(E125-E126)/E124</f>
        <v>4.9055793991416312</v>
      </c>
      <c r="F127" s="45">
        <f t="shared" ref="F127:AB127" si="26">(F125-F126)/F124</f>
        <v>4.8936170212765955</v>
      </c>
      <c r="G127" s="45">
        <f t="shared" si="26"/>
        <v>4.9322033898305087</v>
      </c>
      <c r="H127" s="286">
        <f t="shared" si="26"/>
        <v>4.9661016949152543</v>
      </c>
      <c r="I127" s="45">
        <f t="shared" si="26"/>
        <v>4.9191489361702123</v>
      </c>
      <c r="J127" s="45">
        <f t="shared" si="26"/>
        <v>4.9063829787234043</v>
      </c>
      <c r="K127" s="45">
        <f t="shared" si="26"/>
        <v>4.9059829059829072</v>
      </c>
      <c r="L127" s="45">
        <f t="shared" si="26"/>
        <v>4.9067796610169498</v>
      </c>
      <c r="M127" s="45">
        <f t="shared" si="26"/>
        <v>4.9449152542372881</v>
      </c>
      <c r="N127" s="286">
        <f t="shared" si="26"/>
        <v>4.9539748953974909</v>
      </c>
      <c r="O127" s="45">
        <f t="shared" si="26"/>
        <v>5.0125000000000002</v>
      </c>
      <c r="P127" s="45">
        <f t="shared" si="26"/>
        <v>4.9831932773109244</v>
      </c>
      <c r="Q127" s="45">
        <f t="shared" si="26"/>
        <v>4.98744769874477</v>
      </c>
      <c r="R127" s="45">
        <f t="shared" si="26"/>
        <v>4.97071129707113</v>
      </c>
      <c r="S127" s="45">
        <f t="shared" si="26"/>
        <v>4.9194915254237284</v>
      </c>
      <c r="T127" s="45">
        <f t="shared" si="26"/>
        <v>4.9406779661016946</v>
      </c>
      <c r="U127" s="45">
        <f t="shared" si="26"/>
        <v>4.866952789699571</v>
      </c>
      <c r="V127" s="286">
        <f t="shared" si="26"/>
        <v>4.9063829787234043</v>
      </c>
      <c r="W127" s="45">
        <f t="shared" si="26"/>
        <v>4.9319148936170203</v>
      </c>
      <c r="X127" s="45">
        <f t="shared" si="26"/>
        <v>4.9364406779661012</v>
      </c>
      <c r="Y127" s="45">
        <f t="shared" si="26"/>
        <v>4.9059829059829072</v>
      </c>
      <c r="Z127" s="45">
        <f t="shared" si="26"/>
        <v>4.8884120171673819</v>
      </c>
      <c r="AA127" s="45">
        <f t="shared" si="26"/>
        <v>4.9322033898305087</v>
      </c>
      <c r="AB127" s="45">
        <f t="shared" si="26"/>
        <v>4.9916317991631809</v>
      </c>
      <c r="AC127" s="254"/>
      <c r="AD127" s="129"/>
      <c r="AE127" s="49"/>
      <c r="AF127" s="76"/>
      <c r="AG127" s="76"/>
      <c r="AH127" s="76"/>
      <c r="AI127" s="76"/>
      <c r="AJ127" s="76"/>
      <c r="AK127" s="76"/>
      <c r="AL127" s="76"/>
      <c r="AM127" s="76"/>
      <c r="AN127" s="76"/>
      <c r="AO127" s="76"/>
      <c r="AP127" s="76"/>
      <c r="AQ127" s="76"/>
      <c r="AR127" s="76"/>
      <c r="AS127" s="76"/>
      <c r="AT127" s="76"/>
      <c r="AU127" s="76"/>
      <c r="AV127" s="76"/>
      <c r="AW127" s="76"/>
      <c r="AX127" s="76"/>
      <c r="AY127" s="76"/>
      <c r="AZ127" s="76"/>
      <c r="BA127" s="76"/>
      <c r="BB127" s="76"/>
      <c r="BC127" s="76"/>
      <c r="BD127" s="76"/>
      <c r="BE127" s="76"/>
      <c r="BF127" s="76"/>
      <c r="BG127" s="76"/>
      <c r="BH127" s="76"/>
      <c r="BI127" s="76"/>
      <c r="BJ127" s="76"/>
      <c r="BK127" s="76"/>
      <c r="BL127" s="76"/>
      <c r="BM127" s="76"/>
      <c r="BN127" s="76"/>
      <c r="BO127" s="76"/>
      <c r="BP127" s="76"/>
      <c r="BQ127" s="76"/>
      <c r="BR127" s="76"/>
      <c r="BS127" s="76"/>
      <c r="BT127" s="76"/>
      <c r="BU127" s="76"/>
      <c r="BV127" s="76"/>
      <c r="BW127" s="76"/>
      <c r="BX127" s="76"/>
      <c r="BY127" s="76"/>
      <c r="BZ127" s="76"/>
      <c r="CA127" s="76"/>
      <c r="CB127" s="76"/>
      <c r="CC127" s="76"/>
    </row>
    <row r="128" spans="1:81" s="1" customFormat="1" ht="10.5" customHeight="1" x14ac:dyDescent="0.2">
      <c r="A128" s="1372" t="s">
        <v>86</v>
      </c>
      <c r="B128" s="1553" t="s">
        <v>75</v>
      </c>
      <c r="C128" s="695" t="s">
        <v>118</v>
      </c>
      <c r="D128" s="726" t="s">
        <v>27</v>
      </c>
      <c r="E128" s="50">
        <f>ROUND(SQRT(E130^2+(E131-E132)^2)*1000/(1.73*E79),0)</f>
        <v>9</v>
      </c>
      <c r="F128" s="50">
        <f t="shared" ref="F128:AB128" si="27">ROUND(SQRT(F130^2+(F131-F132)^2)*1000/(1.73*F79),0)</f>
        <v>9</v>
      </c>
      <c r="G128" s="50">
        <f t="shared" si="27"/>
        <v>9</v>
      </c>
      <c r="H128" s="253">
        <f t="shared" si="27"/>
        <v>8</v>
      </c>
      <c r="I128" s="50">
        <f t="shared" si="27"/>
        <v>10</v>
      </c>
      <c r="J128" s="50">
        <f t="shared" si="27"/>
        <v>12</v>
      </c>
      <c r="K128" s="50">
        <f t="shared" si="27"/>
        <v>10</v>
      </c>
      <c r="L128" s="50">
        <f t="shared" si="27"/>
        <v>12</v>
      </c>
      <c r="M128" s="50">
        <f t="shared" si="27"/>
        <v>15</v>
      </c>
      <c r="N128" s="253">
        <f t="shared" si="27"/>
        <v>19</v>
      </c>
      <c r="O128" s="50">
        <f t="shared" si="27"/>
        <v>21</v>
      </c>
      <c r="P128" s="50">
        <f t="shared" si="27"/>
        <v>21</v>
      </c>
      <c r="Q128" s="50">
        <f t="shared" si="27"/>
        <v>16</v>
      </c>
      <c r="R128" s="50">
        <f t="shared" si="27"/>
        <v>20</v>
      </c>
      <c r="S128" s="50">
        <f t="shared" si="27"/>
        <v>19</v>
      </c>
      <c r="T128" s="50">
        <f t="shared" si="27"/>
        <v>19</v>
      </c>
      <c r="U128" s="50">
        <f t="shared" si="27"/>
        <v>17</v>
      </c>
      <c r="V128" s="253">
        <f t="shared" si="27"/>
        <v>14</v>
      </c>
      <c r="W128" s="50">
        <f t="shared" si="27"/>
        <v>12</v>
      </c>
      <c r="X128" s="50">
        <f t="shared" si="27"/>
        <v>11</v>
      </c>
      <c r="Y128" s="50">
        <f t="shared" si="27"/>
        <v>9</v>
      </c>
      <c r="Z128" s="50">
        <f t="shared" si="27"/>
        <v>9</v>
      </c>
      <c r="AA128" s="50">
        <f t="shared" si="27"/>
        <v>9</v>
      </c>
      <c r="AB128" s="50">
        <f t="shared" si="27"/>
        <v>8</v>
      </c>
      <c r="AC128" s="254"/>
      <c r="AD128" s="129"/>
      <c r="AE128" s="49"/>
      <c r="AF128" s="76"/>
      <c r="AG128" s="76"/>
      <c r="AH128" s="76"/>
      <c r="AI128" s="76"/>
      <c r="AJ128" s="76"/>
      <c r="AK128" s="76"/>
      <c r="AL128" s="76"/>
      <c r="AM128" s="76"/>
      <c r="AN128" s="76"/>
      <c r="AO128" s="76"/>
      <c r="AP128" s="76"/>
      <c r="AQ128" s="76"/>
      <c r="AR128" s="76"/>
      <c r="AS128" s="76"/>
      <c r="AT128" s="76"/>
      <c r="AU128" s="76"/>
      <c r="AV128" s="76"/>
      <c r="AW128" s="76"/>
      <c r="AX128" s="76"/>
      <c r="AY128" s="76"/>
      <c r="AZ128" s="76"/>
      <c r="BA128" s="76"/>
      <c r="BB128" s="76"/>
      <c r="BC128" s="76"/>
      <c r="BD128" s="76"/>
      <c r="BE128" s="256"/>
      <c r="BF128" s="256"/>
      <c r="BG128" s="256"/>
      <c r="BH128" s="256"/>
      <c r="BI128" s="256"/>
      <c r="BJ128" s="256"/>
      <c r="BK128" s="256"/>
      <c r="BL128" s="256"/>
      <c r="BM128" s="256"/>
      <c r="BN128" s="256"/>
      <c r="BO128" s="256"/>
      <c r="BP128" s="256"/>
      <c r="BQ128" s="256"/>
      <c r="BR128" s="256"/>
      <c r="BS128" s="256"/>
      <c r="BT128" s="256"/>
      <c r="BU128" s="256"/>
      <c r="BV128" s="256"/>
      <c r="BW128" s="256"/>
      <c r="BX128" s="256"/>
      <c r="BY128" s="114"/>
      <c r="BZ128" s="114"/>
      <c r="CA128" s="114"/>
      <c r="CB128" s="114"/>
      <c r="CC128" s="114"/>
    </row>
    <row r="129" spans="1:81" s="1" customFormat="1" ht="10.5" customHeight="1" x14ac:dyDescent="0.2">
      <c r="A129" s="1373"/>
      <c r="B129" s="1554"/>
      <c r="C129" s="846" t="s">
        <v>115</v>
      </c>
      <c r="D129" s="102" t="s">
        <v>27</v>
      </c>
      <c r="E129" s="721">
        <v>10</v>
      </c>
      <c r="F129" s="81">
        <v>9</v>
      </c>
      <c r="G129" s="81">
        <v>10</v>
      </c>
      <c r="H129" s="274">
        <v>9</v>
      </c>
      <c r="I129" s="81">
        <v>10</v>
      </c>
      <c r="J129" s="81">
        <v>11</v>
      </c>
      <c r="K129" s="81">
        <v>11</v>
      </c>
      <c r="L129" s="81">
        <v>12</v>
      </c>
      <c r="M129" s="81">
        <v>15</v>
      </c>
      <c r="N129" s="274">
        <v>22</v>
      </c>
      <c r="O129" s="81">
        <v>22</v>
      </c>
      <c r="P129" s="81">
        <v>20</v>
      </c>
      <c r="Q129" s="81">
        <v>18</v>
      </c>
      <c r="R129" s="81">
        <v>19</v>
      </c>
      <c r="S129" s="81">
        <v>19</v>
      </c>
      <c r="T129" s="81">
        <v>18</v>
      </c>
      <c r="U129" s="81">
        <v>15</v>
      </c>
      <c r="V129" s="274">
        <v>14</v>
      </c>
      <c r="W129" s="81">
        <v>12</v>
      </c>
      <c r="X129" s="81">
        <v>12</v>
      </c>
      <c r="Y129" s="81">
        <v>10</v>
      </c>
      <c r="Z129" s="81">
        <v>10</v>
      </c>
      <c r="AA129" s="81">
        <v>10</v>
      </c>
      <c r="AB129" s="81">
        <v>9</v>
      </c>
      <c r="AC129" s="254"/>
      <c r="AD129" s="129"/>
      <c r="AE129" s="49"/>
      <c r="AF129" s="76"/>
      <c r="AG129" s="76"/>
      <c r="AH129" s="76"/>
      <c r="AI129" s="76"/>
      <c r="AJ129" s="76"/>
      <c r="AK129" s="76"/>
      <c r="AL129" s="76"/>
      <c r="AM129" s="76"/>
      <c r="AN129" s="76"/>
      <c r="AO129" s="76"/>
      <c r="AP129" s="76"/>
      <c r="AQ129" s="76"/>
      <c r="AR129" s="76"/>
      <c r="AS129" s="76"/>
      <c r="AT129" s="76"/>
      <c r="AU129" s="76"/>
      <c r="AV129" s="76"/>
      <c r="AW129" s="76"/>
      <c r="AX129" s="76"/>
      <c r="AY129" s="76"/>
      <c r="AZ129" s="76"/>
      <c r="BA129" s="76"/>
      <c r="BB129" s="76"/>
      <c r="BC129" s="76"/>
      <c r="BD129" s="76"/>
      <c r="BE129" s="256"/>
      <c r="BF129" s="256"/>
      <c r="BG129" s="256"/>
      <c r="BH129" s="256"/>
      <c r="BI129" s="256"/>
      <c r="BJ129" s="256"/>
      <c r="BK129" s="256"/>
      <c r="BL129" s="256"/>
      <c r="BM129" s="256"/>
      <c r="BN129" s="256"/>
      <c r="BO129" s="256"/>
      <c r="BP129" s="256"/>
      <c r="BQ129" s="256"/>
      <c r="BR129" s="256"/>
      <c r="BS129" s="256"/>
      <c r="BT129" s="256"/>
      <c r="BU129" s="256"/>
      <c r="BV129" s="256"/>
      <c r="BW129" s="256"/>
      <c r="BX129" s="256"/>
      <c r="BY129" s="114"/>
      <c r="BZ129" s="114"/>
      <c r="CA129" s="114"/>
      <c r="CB129" s="114"/>
      <c r="CC129" s="114"/>
    </row>
    <row r="130" spans="1:81" s="1" customFormat="1" ht="10.5" customHeight="1" x14ac:dyDescent="0.2">
      <c r="A130" s="1373"/>
      <c r="B130" s="1554"/>
      <c r="C130" s="846" t="s">
        <v>908</v>
      </c>
      <c r="D130" s="102" t="s">
        <v>108</v>
      </c>
      <c r="E130" s="51">
        <v>9.7296000000000007E-2</v>
      </c>
      <c r="F130" s="51">
        <v>9.2688000000000006E-2</v>
      </c>
      <c r="G130" s="51">
        <v>9.5196000000000003E-2</v>
      </c>
      <c r="H130" s="330">
        <v>8.6567999999999992E-2</v>
      </c>
      <c r="I130" s="51">
        <v>0.108876</v>
      </c>
      <c r="J130" s="51">
        <v>0.133608</v>
      </c>
      <c r="K130" s="51">
        <v>0.104604</v>
      </c>
      <c r="L130" s="51">
        <v>0.12947999999999998</v>
      </c>
      <c r="M130" s="51">
        <v>0.16618799999999997</v>
      </c>
      <c r="N130" s="330">
        <v>0.207456</v>
      </c>
      <c r="O130" s="51">
        <v>0.227964</v>
      </c>
      <c r="P130" s="51">
        <v>0.22628399999999999</v>
      </c>
      <c r="Q130" s="51">
        <v>0.17510400000000001</v>
      </c>
      <c r="R130" s="51">
        <v>0.21692400000000001</v>
      </c>
      <c r="S130" s="51">
        <v>0.19840799999999997</v>
      </c>
      <c r="T130" s="51">
        <v>0.204288</v>
      </c>
      <c r="U130" s="51">
        <v>0.18878399999999998</v>
      </c>
      <c r="V130" s="330">
        <v>0.152916</v>
      </c>
      <c r="W130" s="51">
        <v>0.13152</v>
      </c>
      <c r="X130" s="51">
        <v>0.12179999999999999</v>
      </c>
      <c r="Y130" s="51">
        <v>9.7584000000000004E-2</v>
      </c>
      <c r="Z130" s="51">
        <v>9.6264000000000002E-2</v>
      </c>
      <c r="AA130" s="51">
        <v>9.9659999999999999E-2</v>
      </c>
      <c r="AB130" s="51">
        <v>9.0719999999999995E-2</v>
      </c>
      <c r="AC130" s="41">
        <f>(BD130-AF130)*AE130</f>
        <v>0</v>
      </c>
      <c r="AD130" s="43">
        <f>(BD131-AF131)*AE130</f>
        <v>0</v>
      </c>
      <c r="AE130" s="49">
        <v>0.2</v>
      </c>
      <c r="AF130" s="678"/>
      <c r="AG130" s="678"/>
      <c r="AH130" s="679"/>
      <c r="AI130" s="678"/>
      <c r="AJ130" s="678"/>
      <c r="AK130" s="678"/>
      <c r="AL130" s="678"/>
      <c r="AM130" s="678"/>
      <c r="AN130" s="678"/>
      <c r="AO130" s="678"/>
      <c r="AP130" s="678"/>
      <c r="AQ130" s="678"/>
      <c r="AR130" s="678"/>
      <c r="AS130" s="678"/>
      <c r="AT130" s="678"/>
      <c r="AU130" s="678"/>
      <c r="AV130" s="678"/>
      <c r="AW130" s="678"/>
      <c r="AX130" s="678"/>
      <c r="AY130" s="678"/>
      <c r="AZ130" s="678"/>
      <c r="BA130" s="678"/>
      <c r="BB130" s="678"/>
      <c r="BC130" s="678"/>
      <c r="BD130" s="678"/>
      <c r="BE130" s="256"/>
      <c r="BF130" s="256"/>
      <c r="BG130" s="256"/>
      <c r="BH130" s="256"/>
      <c r="BI130" s="256"/>
      <c r="BJ130" s="256"/>
      <c r="BK130" s="256"/>
      <c r="BL130" s="256"/>
      <c r="BM130" s="256"/>
      <c r="BN130" s="256"/>
      <c r="BO130" s="256"/>
      <c r="BP130" s="256"/>
      <c r="BQ130" s="256"/>
      <c r="BR130" s="256"/>
      <c r="BS130" s="256"/>
      <c r="BT130" s="256"/>
      <c r="BU130" s="256"/>
      <c r="BV130" s="256"/>
      <c r="BW130" s="256"/>
      <c r="BX130" s="256"/>
      <c r="BY130" s="114"/>
      <c r="BZ130" s="114"/>
      <c r="CA130" s="114"/>
      <c r="CB130" s="114"/>
      <c r="CC130" s="114"/>
    </row>
    <row r="131" spans="1:81" s="1" customFormat="1" ht="10.5" customHeight="1" x14ac:dyDescent="0.2">
      <c r="A131" s="1373"/>
      <c r="B131" s="1554"/>
      <c r="C131" s="846" t="s">
        <v>908</v>
      </c>
      <c r="D131" s="102" t="s">
        <v>906</v>
      </c>
      <c r="E131" s="51">
        <v>1.008E-2</v>
      </c>
      <c r="F131" s="42">
        <v>8.8199999999999997E-3</v>
      </c>
      <c r="G131" s="42">
        <v>1.0163999999999999E-2</v>
      </c>
      <c r="H131" s="255">
        <v>8.4239999999999992E-3</v>
      </c>
      <c r="I131" s="42">
        <v>1.6248000000000002E-2</v>
      </c>
      <c r="J131" s="42">
        <v>2.3123999999999999E-2</v>
      </c>
      <c r="K131" s="42">
        <v>9.5040000000000003E-3</v>
      </c>
      <c r="L131" s="42">
        <v>1.2312E-2</v>
      </c>
      <c r="M131" s="42">
        <v>1.644E-2</v>
      </c>
      <c r="N131" s="255">
        <v>2.232E-2</v>
      </c>
      <c r="O131" s="42">
        <v>2.7288E-2</v>
      </c>
      <c r="P131" s="42">
        <v>2.9076000000000001E-2</v>
      </c>
      <c r="Q131" s="42">
        <v>2.5271999999999999E-2</v>
      </c>
      <c r="R131" s="42">
        <v>3.0611999999999997E-2</v>
      </c>
      <c r="S131" s="42">
        <v>2.418E-2</v>
      </c>
      <c r="T131" s="42">
        <v>2.6328000000000001E-2</v>
      </c>
      <c r="U131" s="42">
        <v>2.7071999999999999E-2</v>
      </c>
      <c r="V131" s="255">
        <v>1.95E-2</v>
      </c>
      <c r="W131" s="42">
        <v>1.2971999999999999E-2</v>
      </c>
      <c r="X131" s="42">
        <v>1.4052E-2</v>
      </c>
      <c r="Y131" s="42">
        <v>1.2036E-2</v>
      </c>
      <c r="Z131" s="42">
        <v>1.7412E-2</v>
      </c>
      <c r="AA131" s="42">
        <v>1.9824000000000001E-2</v>
      </c>
      <c r="AB131" s="42">
        <v>1.434E-2</v>
      </c>
      <c r="AC131" s="41"/>
      <c r="AD131" s="43"/>
      <c r="AE131" s="49"/>
      <c r="AF131" s="678"/>
      <c r="AG131" s="678"/>
      <c r="AH131" s="679"/>
      <c r="AI131" s="678"/>
      <c r="AJ131" s="678"/>
      <c r="AK131" s="678"/>
      <c r="AL131" s="678"/>
      <c r="AM131" s="678"/>
      <c r="AN131" s="678"/>
      <c r="AO131" s="678"/>
      <c r="AP131" s="678"/>
      <c r="AQ131" s="678"/>
      <c r="AR131" s="678"/>
      <c r="AS131" s="678"/>
      <c r="AT131" s="678"/>
      <c r="AU131" s="678"/>
      <c r="AV131" s="678"/>
      <c r="AW131" s="678"/>
      <c r="AX131" s="678"/>
      <c r="AY131" s="678"/>
      <c r="AZ131" s="678"/>
      <c r="BA131" s="678"/>
      <c r="BB131" s="678"/>
      <c r="BC131" s="678"/>
      <c r="BD131" s="678"/>
      <c r="BE131" s="76"/>
      <c r="BF131" s="76"/>
      <c r="BG131" s="76"/>
      <c r="BH131" s="76"/>
      <c r="BI131" s="76"/>
      <c r="BJ131" s="76"/>
      <c r="BK131" s="76"/>
      <c r="BL131" s="76"/>
      <c r="BM131" s="76"/>
      <c r="BN131" s="76"/>
      <c r="BO131" s="76"/>
      <c r="BP131" s="76"/>
      <c r="BQ131" s="76"/>
      <c r="BR131" s="76"/>
      <c r="BS131" s="76"/>
      <c r="BT131" s="76"/>
      <c r="BU131" s="76"/>
      <c r="BV131" s="76"/>
      <c r="BW131" s="76"/>
      <c r="BX131" s="76"/>
      <c r="BY131" s="76"/>
      <c r="BZ131" s="76"/>
      <c r="CA131" s="76"/>
      <c r="CB131" s="76"/>
      <c r="CC131" s="76"/>
    </row>
    <row r="132" spans="1:81" s="1" customFormat="1" ht="10.5" customHeight="1" x14ac:dyDescent="0.2">
      <c r="A132" s="1373"/>
      <c r="B132" s="1554"/>
      <c r="C132" s="846" t="s">
        <v>908</v>
      </c>
      <c r="D132" s="102" t="s">
        <v>907</v>
      </c>
      <c r="E132" s="142">
        <v>5.496E-3</v>
      </c>
      <c r="F132" s="142">
        <v>5.496E-3</v>
      </c>
      <c r="G132" s="142">
        <v>5.28E-3</v>
      </c>
      <c r="H132" s="259">
        <v>5.8920000000000005E-3</v>
      </c>
      <c r="I132" s="104">
        <v>3.156E-3</v>
      </c>
      <c r="J132" s="104">
        <v>1.908E-3</v>
      </c>
      <c r="K132" s="104">
        <v>6.5880000000000001E-3</v>
      </c>
      <c r="L132" s="104">
        <v>7.1639999999999994E-3</v>
      </c>
      <c r="M132" s="104">
        <v>6.3959999999999998E-3</v>
      </c>
      <c r="N132" s="259">
        <v>1.6439999999999998E-3</v>
      </c>
      <c r="O132" s="104">
        <v>3.5999999999999994E-5</v>
      </c>
      <c r="P132" s="104">
        <v>8.4000000000000009E-5</v>
      </c>
      <c r="Q132" s="104">
        <v>0</v>
      </c>
      <c r="R132" s="104">
        <v>1.2E-5</v>
      </c>
      <c r="S132" s="104">
        <v>8.9999999999999998E-4</v>
      </c>
      <c r="T132" s="104">
        <v>0</v>
      </c>
      <c r="U132" s="104">
        <v>2.7240000000000003E-3</v>
      </c>
      <c r="V132" s="259">
        <v>2.748E-3</v>
      </c>
      <c r="W132" s="104">
        <v>3.264E-3</v>
      </c>
      <c r="X132" s="104">
        <v>3.2280000000000004E-3</v>
      </c>
      <c r="Y132" s="104">
        <v>3.48E-3</v>
      </c>
      <c r="Z132" s="104">
        <v>3.7199999999999999E-4</v>
      </c>
      <c r="AA132" s="104">
        <v>0</v>
      </c>
      <c r="AB132" s="104">
        <v>1.6439999999999998E-3</v>
      </c>
      <c r="AC132" s="41"/>
      <c r="AD132" s="43"/>
      <c r="AE132" s="49"/>
      <c r="AF132" s="678"/>
      <c r="AG132" s="678"/>
      <c r="AH132" s="679"/>
      <c r="AI132" s="678"/>
      <c r="AJ132" s="678"/>
      <c r="AK132" s="678"/>
      <c r="AL132" s="678"/>
      <c r="AM132" s="678"/>
      <c r="AN132" s="678"/>
      <c r="AO132" s="678"/>
      <c r="AP132" s="678"/>
      <c r="AQ132" s="678"/>
      <c r="AR132" s="678"/>
      <c r="AS132" s="678"/>
      <c r="AT132" s="678"/>
      <c r="AU132" s="678"/>
      <c r="AV132" s="678"/>
      <c r="AW132" s="678"/>
      <c r="AX132" s="678"/>
      <c r="AY132" s="678"/>
      <c r="AZ132" s="678"/>
      <c r="BA132" s="678"/>
      <c r="BB132" s="678"/>
      <c r="BC132" s="678"/>
      <c r="BD132" s="678"/>
      <c r="BE132" s="76"/>
      <c r="BF132" s="76"/>
      <c r="BG132" s="76"/>
      <c r="BH132" s="76"/>
      <c r="BI132" s="76"/>
      <c r="BJ132" s="76"/>
      <c r="BK132" s="76"/>
      <c r="BL132" s="76"/>
      <c r="BM132" s="76"/>
      <c r="BN132" s="76"/>
      <c r="BO132" s="76"/>
      <c r="BP132" s="76"/>
      <c r="BQ132" s="76"/>
      <c r="BR132" s="76"/>
      <c r="BS132" s="76"/>
      <c r="BT132" s="76"/>
      <c r="BU132" s="76"/>
      <c r="BV132" s="76"/>
      <c r="BW132" s="76"/>
      <c r="BX132" s="76"/>
      <c r="BY132" s="76"/>
      <c r="BZ132" s="76"/>
      <c r="CA132" s="76"/>
      <c r="CB132" s="76"/>
      <c r="CC132" s="76"/>
    </row>
    <row r="133" spans="1:81" s="1" customFormat="1" ht="10.5" customHeight="1" thickBot="1" x14ac:dyDescent="0.25">
      <c r="A133" s="1374"/>
      <c r="B133" s="1555"/>
      <c r="C133" s="197"/>
      <c r="D133" s="166" t="s">
        <v>35</v>
      </c>
      <c r="E133" s="45">
        <f>(E131-E132)/E130</f>
        <v>4.7113961519486929E-2</v>
      </c>
      <c r="F133" s="45">
        <f t="shared" ref="F133:AB133" si="28">(F131-F132)/F130</f>
        <v>3.5862247540134638E-2</v>
      </c>
      <c r="G133" s="45">
        <f t="shared" si="28"/>
        <v>5.1304676667086845E-2</v>
      </c>
      <c r="H133" s="286">
        <f t="shared" si="28"/>
        <v>2.9248683116163004E-2</v>
      </c>
      <c r="I133" s="45">
        <f t="shared" si="28"/>
        <v>0.12024688636614132</v>
      </c>
      <c r="J133" s="45">
        <f t="shared" si="28"/>
        <v>0.15879288665349378</v>
      </c>
      <c r="K133" s="45">
        <f t="shared" si="28"/>
        <v>2.7876563037742344E-2</v>
      </c>
      <c r="L133" s="45">
        <f t="shared" si="28"/>
        <v>3.9759036144578326E-2</v>
      </c>
      <c r="M133" s="45">
        <f t="shared" si="28"/>
        <v>6.0437576720340835E-2</v>
      </c>
      <c r="N133" s="286">
        <f t="shared" si="28"/>
        <v>9.9664507172605277E-2</v>
      </c>
      <c r="O133" s="45">
        <f t="shared" si="28"/>
        <v>0.119545191346002</v>
      </c>
      <c r="P133" s="45">
        <f t="shared" si="28"/>
        <v>0.12812218274380868</v>
      </c>
      <c r="Q133" s="45">
        <f t="shared" si="28"/>
        <v>0.14432565789473684</v>
      </c>
      <c r="R133" s="45">
        <f t="shared" si="28"/>
        <v>0.14106322951817224</v>
      </c>
      <c r="S133" s="45">
        <f t="shared" si="28"/>
        <v>0.11733397846861014</v>
      </c>
      <c r="T133" s="45">
        <f t="shared" si="28"/>
        <v>0.12887687969924813</v>
      </c>
      <c r="U133" s="45">
        <f t="shared" si="28"/>
        <v>0.1289727943046021</v>
      </c>
      <c r="V133" s="286">
        <f t="shared" si="28"/>
        <v>0.10955034136388606</v>
      </c>
      <c r="W133" s="45">
        <f t="shared" si="28"/>
        <v>7.3813868613138683E-2</v>
      </c>
      <c r="X133" s="45">
        <f t="shared" si="28"/>
        <v>8.8866995073891633E-2</v>
      </c>
      <c r="Y133" s="45">
        <f t="shared" si="28"/>
        <v>8.7678307919331025E-2</v>
      </c>
      <c r="Z133" s="45">
        <f t="shared" si="28"/>
        <v>0.17701321366242831</v>
      </c>
      <c r="AA133" s="45">
        <f t="shared" si="28"/>
        <v>0.19891631547260688</v>
      </c>
      <c r="AB133" s="45">
        <f t="shared" si="28"/>
        <v>0.13994708994708996</v>
      </c>
      <c r="AC133" s="254"/>
      <c r="AD133" s="129"/>
      <c r="AE133" s="49"/>
      <c r="AF133" s="76"/>
      <c r="AG133" s="76"/>
      <c r="AH133" s="76"/>
      <c r="AI133" s="76"/>
      <c r="AJ133" s="76"/>
      <c r="AK133" s="76"/>
      <c r="AL133" s="76"/>
      <c r="AM133" s="76"/>
      <c r="AN133" s="76"/>
      <c r="AO133" s="76"/>
      <c r="AP133" s="76"/>
      <c r="AQ133" s="76"/>
      <c r="AR133" s="76"/>
      <c r="AS133" s="76"/>
      <c r="AT133" s="76"/>
      <c r="AU133" s="76"/>
      <c r="AV133" s="76"/>
      <c r="AW133" s="76"/>
      <c r="AX133" s="76"/>
      <c r="AY133" s="76"/>
      <c r="AZ133" s="76"/>
      <c r="BA133" s="76"/>
      <c r="BB133" s="76"/>
      <c r="BC133" s="76"/>
      <c r="BD133" s="76"/>
      <c r="BE133" s="76"/>
      <c r="BF133" s="76"/>
      <c r="BG133" s="76"/>
      <c r="BH133" s="76"/>
      <c r="BI133" s="76"/>
      <c r="BJ133" s="76"/>
      <c r="BK133" s="76"/>
      <c r="BL133" s="76"/>
      <c r="BM133" s="76"/>
      <c r="BN133" s="76"/>
      <c r="BO133" s="76"/>
      <c r="BP133" s="76"/>
      <c r="BQ133" s="76"/>
      <c r="BR133" s="76"/>
      <c r="BS133" s="76"/>
      <c r="BT133" s="76"/>
      <c r="BU133" s="76"/>
      <c r="BV133" s="76"/>
      <c r="BW133" s="76"/>
      <c r="BX133" s="76"/>
      <c r="BY133" s="76"/>
      <c r="BZ133" s="76"/>
      <c r="CA133" s="76"/>
      <c r="CB133" s="76"/>
      <c r="CC133" s="76"/>
    </row>
    <row r="134" spans="1:81" s="1" customFormat="1" ht="10.5" customHeight="1" x14ac:dyDescent="0.2">
      <c r="A134" s="1372" t="s">
        <v>4</v>
      </c>
      <c r="B134" s="1553" t="s">
        <v>854</v>
      </c>
      <c r="C134" s="695" t="s">
        <v>118</v>
      </c>
      <c r="D134" s="726" t="s">
        <v>27</v>
      </c>
      <c r="E134" s="50">
        <f>ROUND(SQRT(E136^2+(E137-E138)^2)*1000/(1.73*E78),0)</f>
        <v>2</v>
      </c>
      <c r="F134" s="50">
        <f t="shared" ref="F134:AB134" si="29">ROUND(SQRT(F136^2+(F137-F138)^2)*1000/(1.73*F78),0)</f>
        <v>2</v>
      </c>
      <c r="G134" s="50">
        <f t="shared" si="29"/>
        <v>2</v>
      </c>
      <c r="H134" s="253">
        <f t="shared" si="29"/>
        <v>2</v>
      </c>
      <c r="I134" s="50">
        <f t="shared" si="29"/>
        <v>2</v>
      </c>
      <c r="J134" s="50">
        <f t="shared" si="29"/>
        <v>2</v>
      </c>
      <c r="K134" s="50">
        <f t="shared" si="29"/>
        <v>2</v>
      </c>
      <c r="L134" s="50">
        <f t="shared" si="29"/>
        <v>2</v>
      </c>
      <c r="M134" s="50">
        <f t="shared" si="29"/>
        <v>5</v>
      </c>
      <c r="N134" s="253">
        <f t="shared" si="29"/>
        <v>6</v>
      </c>
      <c r="O134" s="50">
        <f t="shared" si="29"/>
        <v>8</v>
      </c>
      <c r="P134" s="50">
        <f t="shared" si="29"/>
        <v>8</v>
      </c>
      <c r="Q134" s="50">
        <f t="shared" si="29"/>
        <v>5</v>
      </c>
      <c r="R134" s="50">
        <f t="shared" si="29"/>
        <v>4</v>
      </c>
      <c r="S134" s="50">
        <f t="shared" si="29"/>
        <v>8</v>
      </c>
      <c r="T134" s="50">
        <f t="shared" si="29"/>
        <v>5</v>
      </c>
      <c r="U134" s="50">
        <f t="shared" si="29"/>
        <v>5</v>
      </c>
      <c r="V134" s="253">
        <f t="shared" si="29"/>
        <v>7</v>
      </c>
      <c r="W134" s="50">
        <f t="shared" si="29"/>
        <v>3</v>
      </c>
      <c r="X134" s="50">
        <f t="shared" si="29"/>
        <v>3</v>
      </c>
      <c r="Y134" s="50">
        <f t="shared" si="29"/>
        <v>2</v>
      </c>
      <c r="Z134" s="50">
        <f t="shared" si="29"/>
        <v>2</v>
      </c>
      <c r="AA134" s="50">
        <f t="shared" si="29"/>
        <v>2</v>
      </c>
      <c r="AB134" s="50">
        <f t="shared" si="29"/>
        <v>2</v>
      </c>
      <c r="AC134" s="41"/>
      <c r="AD134" s="43"/>
      <c r="AE134" s="49"/>
      <c r="AF134" s="76"/>
      <c r="AG134" s="76"/>
      <c r="AH134" s="76"/>
      <c r="AI134" s="76"/>
      <c r="AJ134" s="76"/>
      <c r="AK134" s="76"/>
      <c r="AL134" s="76"/>
      <c r="AM134" s="76"/>
      <c r="AN134" s="76"/>
      <c r="AO134" s="76"/>
      <c r="AP134" s="76"/>
      <c r="AQ134" s="76"/>
      <c r="AR134" s="76"/>
      <c r="AS134" s="76"/>
      <c r="AT134" s="76"/>
      <c r="AU134" s="76"/>
      <c r="AV134" s="76"/>
      <c r="AW134" s="76"/>
      <c r="AX134" s="76"/>
      <c r="AY134" s="76"/>
      <c r="AZ134" s="76"/>
      <c r="BA134" s="76"/>
      <c r="BB134" s="76"/>
      <c r="BC134" s="76"/>
      <c r="BD134" s="76"/>
      <c r="BE134" s="76"/>
      <c r="BF134" s="76"/>
      <c r="BG134" s="76"/>
      <c r="BH134" s="76"/>
      <c r="BI134" s="76"/>
      <c r="BJ134" s="76"/>
      <c r="BK134" s="76"/>
      <c r="BL134" s="76"/>
      <c r="BM134" s="76"/>
      <c r="BN134" s="76"/>
      <c r="BO134" s="76"/>
      <c r="BP134" s="76"/>
      <c r="BQ134" s="76"/>
      <c r="BR134" s="76"/>
      <c r="BS134" s="76"/>
      <c r="BT134" s="76"/>
      <c r="BU134" s="76"/>
      <c r="BV134" s="76"/>
      <c r="BW134" s="76"/>
      <c r="BX134" s="76"/>
      <c r="BY134" s="76"/>
      <c r="BZ134" s="76"/>
      <c r="CA134" s="76"/>
      <c r="CB134" s="76"/>
      <c r="CC134" s="76"/>
    </row>
    <row r="135" spans="1:81" s="1" customFormat="1" ht="10.5" customHeight="1" x14ac:dyDescent="0.2">
      <c r="A135" s="1373"/>
      <c r="B135" s="1554"/>
      <c r="C135" s="846" t="s">
        <v>115</v>
      </c>
      <c r="D135" s="102" t="s">
        <v>27</v>
      </c>
      <c r="E135" s="721">
        <v>1</v>
      </c>
      <c r="F135" s="721">
        <v>2</v>
      </c>
      <c r="G135" s="721">
        <v>1</v>
      </c>
      <c r="H135" s="274">
        <v>1</v>
      </c>
      <c r="I135" s="81">
        <v>1</v>
      </c>
      <c r="J135" s="81">
        <v>1</v>
      </c>
      <c r="K135" s="81">
        <v>2</v>
      </c>
      <c r="L135" s="81">
        <v>2</v>
      </c>
      <c r="M135" s="81">
        <v>4</v>
      </c>
      <c r="N135" s="274">
        <v>6</v>
      </c>
      <c r="O135" s="81">
        <v>10</v>
      </c>
      <c r="P135" s="81">
        <v>9</v>
      </c>
      <c r="Q135" s="81">
        <v>2</v>
      </c>
      <c r="R135" s="81">
        <v>5</v>
      </c>
      <c r="S135" s="81">
        <v>3</v>
      </c>
      <c r="T135" s="81">
        <v>2</v>
      </c>
      <c r="U135" s="81">
        <v>3</v>
      </c>
      <c r="V135" s="274">
        <v>3</v>
      </c>
      <c r="W135" s="81">
        <v>2</v>
      </c>
      <c r="X135" s="81">
        <v>2</v>
      </c>
      <c r="Y135" s="81">
        <v>2</v>
      </c>
      <c r="Z135" s="81">
        <v>2</v>
      </c>
      <c r="AA135" s="81">
        <v>2</v>
      </c>
      <c r="AB135" s="81">
        <v>2</v>
      </c>
      <c r="AC135" s="254"/>
      <c r="AD135" s="129"/>
      <c r="AE135" s="49"/>
      <c r="AF135" s="76"/>
      <c r="AG135" s="76"/>
      <c r="AH135" s="76"/>
      <c r="AI135" s="76"/>
      <c r="AJ135" s="76"/>
      <c r="AK135" s="76"/>
      <c r="AL135" s="76"/>
      <c r="AM135" s="76"/>
      <c r="AN135" s="76"/>
      <c r="AO135" s="76"/>
      <c r="AP135" s="76"/>
      <c r="AQ135" s="76"/>
      <c r="AR135" s="76"/>
      <c r="AS135" s="76"/>
      <c r="AT135" s="76"/>
      <c r="AU135" s="76"/>
      <c r="AV135" s="76"/>
      <c r="AW135" s="76"/>
      <c r="AX135" s="76"/>
      <c r="AY135" s="76"/>
      <c r="AZ135" s="76"/>
      <c r="BA135" s="76"/>
      <c r="BB135" s="76"/>
      <c r="BC135" s="76"/>
      <c r="BD135" s="76"/>
      <c r="BE135" s="76"/>
      <c r="BF135" s="76"/>
      <c r="BG135" s="76"/>
      <c r="BH135" s="76"/>
      <c r="BI135" s="76"/>
      <c r="BJ135" s="76"/>
      <c r="BK135" s="76"/>
      <c r="BL135" s="76"/>
      <c r="BM135" s="76"/>
      <c r="BN135" s="76"/>
      <c r="BO135" s="76"/>
      <c r="BP135" s="76"/>
      <c r="BQ135" s="76"/>
      <c r="BR135" s="76"/>
      <c r="BS135" s="76"/>
      <c r="BT135" s="76"/>
      <c r="BU135" s="76"/>
      <c r="BV135" s="76"/>
      <c r="BW135" s="76"/>
      <c r="BX135" s="76"/>
      <c r="BY135" s="76"/>
      <c r="BZ135" s="76"/>
      <c r="CA135" s="76"/>
      <c r="CB135" s="76"/>
      <c r="CC135" s="76"/>
    </row>
    <row r="136" spans="1:81" s="1" customFormat="1" ht="10.5" customHeight="1" x14ac:dyDescent="0.2">
      <c r="A136" s="1373"/>
      <c r="B136" s="1554"/>
      <c r="C136" s="846" t="s">
        <v>908</v>
      </c>
      <c r="D136" s="102" t="s">
        <v>108</v>
      </c>
      <c r="E136" s="51">
        <v>8.1600000000000006E-3</v>
      </c>
      <c r="F136" s="51">
        <v>8.1600000000000006E-3</v>
      </c>
      <c r="G136" s="51">
        <v>8.1600000000000006E-3</v>
      </c>
      <c r="H136" s="330">
        <v>7.6799999999999993E-3</v>
      </c>
      <c r="I136" s="51">
        <v>8.1600000000000006E-3</v>
      </c>
      <c r="J136" s="51">
        <v>8.1600000000000006E-3</v>
      </c>
      <c r="K136" s="51">
        <v>8.6400000000000001E-3</v>
      </c>
      <c r="L136" s="51">
        <v>1.7760000000000001E-2</v>
      </c>
      <c r="M136" s="51">
        <v>5.1360000000000003E-2</v>
      </c>
      <c r="N136" s="330">
        <v>6.5280000000000005E-2</v>
      </c>
      <c r="O136" s="51">
        <v>8.2560000000000008E-2</v>
      </c>
      <c r="P136" s="51">
        <v>8.2560000000000008E-2</v>
      </c>
      <c r="Q136" s="51">
        <v>5.2319999999999998E-2</v>
      </c>
      <c r="R136" s="51">
        <v>3.696E-2</v>
      </c>
      <c r="S136" s="51">
        <v>8.9279999999999998E-2</v>
      </c>
      <c r="T136" s="51">
        <v>5.4719999999999998E-2</v>
      </c>
      <c r="U136" s="51">
        <v>4.8000000000000001E-2</v>
      </c>
      <c r="V136" s="330">
        <v>7.8719999999999998E-2</v>
      </c>
      <c r="W136" s="51">
        <v>2.8320000000000001E-2</v>
      </c>
      <c r="X136" s="51">
        <v>2.6879999999999998E-2</v>
      </c>
      <c r="Y136" s="51">
        <v>1.44E-2</v>
      </c>
      <c r="Z136" s="51">
        <v>6.7199999999999994E-3</v>
      </c>
      <c r="AA136" s="51">
        <v>7.1999999999999998E-3</v>
      </c>
      <c r="AB136" s="51">
        <v>6.7199999999999994E-3</v>
      </c>
      <c r="AC136" s="41">
        <f>(BD136-AF136)*AE136</f>
        <v>0</v>
      </c>
      <c r="AD136" s="43">
        <f>(BD137-AF137)*AE136</f>
        <v>0</v>
      </c>
      <c r="AE136" s="49">
        <v>4.8</v>
      </c>
      <c r="AF136" s="678"/>
      <c r="AG136" s="678"/>
      <c r="AH136" s="679"/>
      <c r="AI136" s="678"/>
      <c r="AJ136" s="678"/>
      <c r="AK136" s="678"/>
      <c r="AL136" s="678"/>
      <c r="AM136" s="678"/>
      <c r="AN136" s="678"/>
      <c r="AO136" s="678"/>
      <c r="AP136" s="678"/>
      <c r="AQ136" s="678"/>
      <c r="AR136" s="678"/>
      <c r="AS136" s="678"/>
      <c r="AT136" s="678"/>
      <c r="AU136" s="678"/>
      <c r="AV136" s="678"/>
      <c r="AW136" s="678"/>
      <c r="AX136" s="678"/>
      <c r="AY136" s="678"/>
      <c r="AZ136" s="678"/>
      <c r="BA136" s="678"/>
      <c r="BB136" s="678"/>
      <c r="BC136" s="678"/>
      <c r="BD136" s="678"/>
      <c r="BE136" s="76"/>
      <c r="BF136" s="76"/>
      <c r="BG136" s="76"/>
      <c r="BH136" s="76"/>
      <c r="BI136" s="76"/>
      <c r="BJ136" s="76"/>
      <c r="BK136" s="76"/>
      <c r="BL136" s="76"/>
      <c r="BM136" s="76"/>
      <c r="BN136" s="76"/>
      <c r="BO136" s="76"/>
      <c r="BP136" s="76"/>
      <c r="BQ136" s="76"/>
      <c r="BR136" s="76"/>
      <c r="BS136" s="76"/>
      <c r="BT136" s="76"/>
      <c r="BU136" s="76"/>
      <c r="BV136" s="76"/>
      <c r="BW136" s="76"/>
      <c r="BX136" s="76"/>
      <c r="BY136" s="76"/>
      <c r="BZ136" s="76"/>
      <c r="CA136" s="76"/>
      <c r="CB136" s="76"/>
      <c r="CC136" s="76"/>
    </row>
    <row r="137" spans="1:81" s="1" customFormat="1" ht="10.5" customHeight="1" x14ac:dyDescent="0.2">
      <c r="A137" s="1373"/>
      <c r="B137" s="1554"/>
      <c r="C137" s="846" t="s">
        <v>908</v>
      </c>
      <c r="D137" s="102" t="s">
        <v>906</v>
      </c>
      <c r="E137" s="51">
        <v>1.584E-2</v>
      </c>
      <c r="F137" s="42">
        <v>1.5359999999999999E-2</v>
      </c>
      <c r="G137" s="42">
        <v>1.6320000000000001E-2</v>
      </c>
      <c r="H137" s="255">
        <v>1.584E-2</v>
      </c>
      <c r="I137" s="42">
        <v>1.584E-2</v>
      </c>
      <c r="J137" s="42">
        <v>1.584E-2</v>
      </c>
      <c r="K137" s="42">
        <v>1.5359999999999999E-2</v>
      </c>
      <c r="L137" s="42">
        <v>1.6320000000000001E-2</v>
      </c>
      <c r="M137" s="42">
        <v>1.968E-2</v>
      </c>
      <c r="N137" s="255">
        <v>2.256E-2</v>
      </c>
      <c r="O137" s="42">
        <v>2.4480000000000002E-2</v>
      </c>
      <c r="P137" s="42">
        <v>2.4E-2</v>
      </c>
      <c r="Q137" s="42">
        <v>2.1600000000000001E-2</v>
      </c>
      <c r="R137" s="42">
        <v>2.0160000000000001E-2</v>
      </c>
      <c r="S137" s="42">
        <v>2.4E-2</v>
      </c>
      <c r="T137" s="42">
        <v>2.1600000000000001E-2</v>
      </c>
      <c r="U137" s="42">
        <v>1.968E-2</v>
      </c>
      <c r="V137" s="255">
        <v>2.256E-2</v>
      </c>
      <c r="W137" s="42">
        <v>1.728E-2</v>
      </c>
      <c r="X137" s="42">
        <v>1.728E-2</v>
      </c>
      <c r="Y137" s="42">
        <v>1.6800000000000002E-2</v>
      </c>
      <c r="Z137" s="42">
        <v>1.5359999999999999E-2</v>
      </c>
      <c r="AA137" s="42">
        <v>1.6320000000000001E-2</v>
      </c>
      <c r="AB137" s="42">
        <v>1.6800000000000002E-2</v>
      </c>
      <c r="AC137" s="41"/>
      <c r="AD137" s="43"/>
      <c r="AE137" s="49"/>
      <c r="AF137" s="678"/>
      <c r="AG137" s="678"/>
      <c r="AH137" s="679"/>
      <c r="AI137" s="678"/>
      <c r="AJ137" s="678"/>
      <c r="AK137" s="678"/>
      <c r="AL137" s="678"/>
      <c r="AM137" s="678"/>
      <c r="AN137" s="678"/>
      <c r="AO137" s="678"/>
      <c r="AP137" s="678"/>
      <c r="AQ137" s="678"/>
      <c r="AR137" s="678"/>
      <c r="AS137" s="678"/>
      <c r="AT137" s="678"/>
      <c r="AU137" s="678"/>
      <c r="AV137" s="678"/>
      <c r="AW137" s="678"/>
      <c r="AX137" s="678"/>
      <c r="AY137" s="678"/>
      <c r="AZ137" s="678"/>
      <c r="BA137" s="678"/>
      <c r="BB137" s="678"/>
      <c r="BC137" s="678"/>
      <c r="BD137" s="678"/>
      <c r="BE137" s="76"/>
      <c r="BF137" s="76"/>
      <c r="BG137" s="76"/>
      <c r="BH137" s="76"/>
      <c r="BI137" s="76"/>
      <c r="BJ137" s="76"/>
      <c r="BK137" s="76"/>
      <c r="BL137" s="76"/>
      <c r="BM137" s="76"/>
      <c r="BN137" s="76"/>
      <c r="BO137" s="76"/>
      <c r="BP137" s="76"/>
      <c r="BQ137" s="76"/>
      <c r="BR137" s="76"/>
      <c r="BS137" s="76"/>
      <c r="BT137" s="76"/>
      <c r="BU137" s="76"/>
      <c r="BV137" s="76"/>
      <c r="BW137" s="76"/>
      <c r="BX137" s="76"/>
      <c r="BY137" s="76"/>
      <c r="BZ137" s="76"/>
      <c r="CA137" s="76"/>
      <c r="CB137" s="76"/>
      <c r="CC137" s="76"/>
    </row>
    <row r="138" spans="1:81" s="1" customFormat="1" ht="10.5" customHeight="1" x14ac:dyDescent="0.2">
      <c r="A138" s="1373"/>
      <c r="B138" s="1554"/>
      <c r="C138" s="846" t="s">
        <v>908</v>
      </c>
      <c r="D138" s="102" t="s">
        <v>907</v>
      </c>
      <c r="E138" s="142">
        <v>0</v>
      </c>
      <c r="F138" s="142">
        <v>0</v>
      </c>
      <c r="G138" s="142">
        <v>0</v>
      </c>
      <c r="H138" s="259">
        <v>0</v>
      </c>
      <c r="I138" s="104">
        <v>0</v>
      </c>
      <c r="J138" s="104">
        <v>0</v>
      </c>
      <c r="K138" s="104">
        <v>0</v>
      </c>
      <c r="L138" s="104">
        <v>0</v>
      </c>
      <c r="M138" s="104">
        <v>0</v>
      </c>
      <c r="N138" s="259">
        <v>0</v>
      </c>
      <c r="O138" s="104">
        <v>0</v>
      </c>
      <c r="P138" s="104">
        <v>0</v>
      </c>
      <c r="Q138" s="104">
        <v>0</v>
      </c>
      <c r="R138" s="104">
        <v>0</v>
      </c>
      <c r="S138" s="104">
        <v>0</v>
      </c>
      <c r="T138" s="104">
        <v>0</v>
      </c>
      <c r="U138" s="104">
        <v>0</v>
      </c>
      <c r="V138" s="259">
        <v>0</v>
      </c>
      <c r="W138" s="104">
        <v>0</v>
      </c>
      <c r="X138" s="104">
        <v>0</v>
      </c>
      <c r="Y138" s="104">
        <v>0</v>
      </c>
      <c r="Z138" s="104">
        <v>0</v>
      </c>
      <c r="AA138" s="104">
        <v>0</v>
      </c>
      <c r="AB138" s="104">
        <v>0</v>
      </c>
      <c r="AC138" s="41"/>
      <c r="AD138" s="43"/>
      <c r="AE138" s="49"/>
      <c r="AF138" s="678"/>
      <c r="AG138" s="678"/>
      <c r="AH138" s="679"/>
      <c r="AI138" s="678"/>
      <c r="AJ138" s="678"/>
      <c r="AK138" s="678"/>
      <c r="AL138" s="678"/>
      <c r="AM138" s="678"/>
      <c r="AN138" s="678"/>
      <c r="AO138" s="678"/>
      <c r="AP138" s="678"/>
      <c r="AQ138" s="678"/>
      <c r="AR138" s="678"/>
      <c r="AS138" s="678"/>
      <c r="AT138" s="678"/>
      <c r="AU138" s="678"/>
      <c r="AV138" s="678"/>
      <c r="AW138" s="678"/>
      <c r="AX138" s="678"/>
      <c r="AY138" s="678"/>
      <c r="AZ138" s="678"/>
      <c r="BA138" s="678"/>
      <c r="BB138" s="678"/>
      <c r="BC138" s="678"/>
      <c r="BD138" s="678"/>
      <c r="BE138" s="76"/>
      <c r="BF138" s="76"/>
      <c r="BG138" s="76"/>
      <c r="BH138" s="76"/>
      <c r="BI138" s="76"/>
      <c r="BJ138" s="76"/>
      <c r="BK138" s="76"/>
      <c r="BL138" s="76"/>
      <c r="BM138" s="76"/>
      <c r="BN138" s="76"/>
      <c r="BO138" s="76"/>
      <c r="BP138" s="76"/>
      <c r="BQ138" s="76"/>
      <c r="BR138" s="76"/>
      <c r="BS138" s="76"/>
      <c r="BT138" s="76"/>
      <c r="BU138" s="76"/>
      <c r="BV138" s="76"/>
      <c r="BW138" s="76"/>
      <c r="BX138" s="76"/>
      <c r="BY138" s="76"/>
      <c r="BZ138" s="76"/>
      <c r="CA138" s="76"/>
      <c r="CB138" s="76"/>
      <c r="CC138" s="76"/>
    </row>
    <row r="139" spans="1:81" s="1" customFormat="1" ht="10.5" customHeight="1" thickBot="1" x14ac:dyDescent="0.25">
      <c r="A139" s="1374"/>
      <c r="B139" s="1555"/>
      <c r="C139" s="197"/>
      <c r="D139" s="166" t="s">
        <v>35</v>
      </c>
      <c r="E139" s="45"/>
      <c r="F139" s="45"/>
      <c r="G139" s="45"/>
      <c r="H139" s="286"/>
      <c r="I139" s="45"/>
      <c r="J139" s="45"/>
      <c r="K139" s="45"/>
      <c r="L139" s="45"/>
      <c r="M139" s="45"/>
      <c r="N139" s="286"/>
      <c r="O139" s="45"/>
      <c r="P139" s="45"/>
      <c r="Q139" s="45"/>
      <c r="R139" s="45"/>
      <c r="S139" s="45"/>
      <c r="T139" s="45"/>
      <c r="U139" s="45"/>
      <c r="V139" s="286"/>
      <c r="W139" s="45"/>
      <c r="X139" s="45"/>
      <c r="Y139" s="45"/>
      <c r="Z139" s="45"/>
      <c r="AA139" s="45"/>
      <c r="AB139" s="45"/>
      <c r="AC139" s="254"/>
      <c r="AD139" s="129"/>
      <c r="AE139" s="49"/>
      <c r="AF139" s="76"/>
      <c r="AG139" s="76"/>
      <c r="AH139" s="76"/>
      <c r="AI139" s="76"/>
      <c r="AJ139" s="76"/>
      <c r="AK139" s="76"/>
      <c r="AL139" s="76"/>
      <c r="AM139" s="76"/>
      <c r="AN139" s="76"/>
      <c r="AO139" s="76"/>
      <c r="AP139" s="76"/>
      <c r="AQ139" s="76"/>
      <c r="AR139" s="76"/>
      <c r="AS139" s="76"/>
      <c r="AT139" s="76"/>
      <c r="AU139" s="76"/>
      <c r="AV139" s="76"/>
      <c r="AW139" s="76"/>
      <c r="AX139" s="76"/>
      <c r="AY139" s="76"/>
      <c r="AZ139" s="76"/>
      <c r="BA139" s="76"/>
      <c r="BB139" s="76"/>
      <c r="BC139" s="76"/>
      <c r="BD139" s="76"/>
      <c r="BE139" s="76"/>
      <c r="BF139" s="76"/>
      <c r="BG139" s="76"/>
      <c r="BH139" s="76"/>
      <c r="BI139" s="76"/>
      <c r="BJ139" s="76"/>
      <c r="BK139" s="76"/>
      <c r="BL139" s="76"/>
      <c r="BM139" s="76"/>
      <c r="BN139" s="76"/>
      <c r="BO139" s="76"/>
      <c r="BP139" s="76"/>
      <c r="BQ139" s="76"/>
      <c r="BR139" s="76"/>
      <c r="BS139" s="76"/>
      <c r="BT139" s="76"/>
      <c r="BU139" s="76"/>
      <c r="BV139" s="76"/>
      <c r="BW139" s="76"/>
      <c r="BX139" s="76"/>
      <c r="BY139" s="76"/>
      <c r="BZ139" s="76"/>
      <c r="CA139" s="76"/>
      <c r="CB139" s="76"/>
      <c r="CC139" s="76"/>
    </row>
    <row r="140" spans="1:81" s="1" customFormat="1" ht="10.5" customHeight="1" x14ac:dyDescent="0.2">
      <c r="A140" s="1372" t="s">
        <v>87</v>
      </c>
      <c r="B140" s="1553" t="s">
        <v>858</v>
      </c>
      <c r="C140" s="695" t="s">
        <v>118</v>
      </c>
      <c r="D140" s="726" t="s">
        <v>27</v>
      </c>
      <c r="E140" s="1561" t="s">
        <v>438</v>
      </c>
      <c r="F140" s="1561"/>
      <c r="G140" s="50"/>
      <c r="H140" s="253"/>
      <c r="I140" s="50"/>
      <c r="J140" s="50"/>
      <c r="K140" s="50"/>
      <c r="L140" s="50"/>
      <c r="M140" s="50"/>
      <c r="N140" s="253"/>
      <c r="O140" s="50"/>
      <c r="P140" s="50"/>
      <c r="Q140" s="50"/>
      <c r="R140" s="50"/>
      <c r="S140" s="50"/>
      <c r="T140" s="50"/>
      <c r="U140" s="50"/>
      <c r="V140" s="253"/>
      <c r="W140" s="50"/>
      <c r="X140" s="50"/>
      <c r="Y140" s="50"/>
      <c r="Z140" s="50"/>
      <c r="AA140" s="50"/>
      <c r="AB140" s="50"/>
      <c r="AC140" s="41"/>
      <c r="AD140" s="43"/>
      <c r="AE140" s="49"/>
      <c r="AF140" s="76"/>
      <c r="AG140" s="76"/>
      <c r="AH140" s="76"/>
      <c r="AI140" s="76"/>
      <c r="AJ140" s="76"/>
      <c r="AK140" s="76"/>
      <c r="AL140" s="76"/>
      <c r="AM140" s="76"/>
      <c r="AN140" s="76"/>
      <c r="AO140" s="76"/>
      <c r="AP140" s="76"/>
      <c r="AQ140" s="76"/>
      <c r="AR140" s="76"/>
      <c r="AS140" s="76"/>
      <c r="AT140" s="76"/>
      <c r="AU140" s="76"/>
      <c r="AV140" s="76"/>
      <c r="AW140" s="76"/>
      <c r="AX140" s="76"/>
      <c r="AY140" s="76"/>
      <c r="AZ140" s="76"/>
      <c r="BA140" s="76"/>
      <c r="BB140" s="76"/>
      <c r="BC140" s="76"/>
      <c r="BD140" s="76"/>
      <c r="BE140" s="76"/>
      <c r="BF140" s="76"/>
      <c r="BG140" s="76"/>
      <c r="BH140" s="76"/>
      <c r="BI140" s="76"/>
      <c r="BJ140" s="76"/>
      <c r="BK140" s="76"/>
      <c r="BL140" s="76"/>
      <c r="BM140" s="76"/>
      <c r="BN140" s="76"/>
      <c r="BO140" s="76"/>
      <c r="BP140" s="76"/>
      <c r="BQ140" s="76"/>
      <c r="BR140" s="76"/>
      <c r="BS140" s="76"/>
      <c r="BT140" s="76"/>
      <c r="BU140" s="76"/>
      <c r="BV140" s="76"/>
      <c r="BW140" s="76"/>
      <c r="BX140" s="76"/>
      <c r="BY140" s="76"/>
      <c r="BZ140" s="76"/>
      <c r="CA140" s="76"/>
      <c r="CB140" s="76"/>
      <c r="CC140" s="76"/>
    </row>
    <row r="141" spans="1:81" s="1" customFormat="1" ht="10.5" customHeight="1" x14ac:dyDescent="0.2">
      <c r="A141" s="1373"/>
      <c r="B141" s="1554"/>
      <c r="C141" s="846" t="s">
        <v>115</v>
      </c>
      <c r="D141" s="102" t="s">
        <v>27</v>
      </c>
      <c r="E141" s="721">
        <v>0</v>
      </c>
      <c r="F141" s="81">
        <v>0</v>
      </c>
      <c r="G141" s="81">
        <v>0</v>
      </c>
      <c r="H141" s="274">
        <v>0</v>
      </c>
      <c r="I141" s="81">
        <v>0</v>
      </c>
      <c r="J141" s="81">
        <v>0</v>
      </c>
      <c r="K141" s="81">
        <v>0</v>
      </c>
      <c r="L141" s="81">
        <v>0</v>
      </c>
      <c r="M141" s="81">
        <v>0</v>
      </c>
      <c r="N141" s="274">
        <v>0</v>
      </c>
      <c r="O141" s="81">
        <v>0</v>
      </c>
      <c r="P141" s="81">
        <v>0</v>
      </c>
      <c r="Q141" s="81">
        <v>0</v>
      </c>
      <c r="R141" s="81">
        <v>0</v>
      </c>
      <c r="S141" s="81">
        <v>0</v>
      </c>
      <c r="T141" s="81">
        <v>0</v>
      </c>
      <c r="U141" s="81">
        <v>0</v>
      </c>
      <c r="V141" s="274">
        <v>0</v>
      </c>
      <c r="W141" s="81">
        <v>0</v>
      </c>
      <c r="X141" s="81">
        <v>0</v>
      </c>
      <c r="Y141" s="81">
        <v>0</v>
      </c>
      <c r="Z141" s="81">
        <v>0</v>
      </c>
      <c r="AA141" s="81">
        <v>0</v>
      </c>
      <c r="AB141" s="81">
        <v>0</v>
      </c>
      <c r="AC141" s="254"/>
      <c r="AD141" s="129"/>
      <c r="AE141" s="49"/>
      <c r="AF141" s="76"/>
      <c r="AG141" s="76"/>
      <c r="AH141" s="76"/>
      <c r="AI141" s="76"/>
      <c r="AJ141" s="76"/>
      <c r="AK141" s="76"/>
      <c r="AL141" s="76"/>
      <c r="AM141" s="76"/>
      <c r="AN141" s="76"/>
      <c r="AO141" s="76"/>
      <c r="AP141" s="76"/>
      <c r="AQ141" s="76"/>
      <c r="AR141" s="76"/>
      <c r="AS141" s="76"/>
      <c r="AT141" s="76"/>
      <c r="AU141" s="76"/>
      <c r="AV141" s="76"/>
      <c r="AW141" s="76"/>
      <c r="AX141" s="76"/>
      <c r="AY141" s="76"/>
      <c r="AZ141" s="76"/>
      <c r="BA141" s="76"/>
      <c r="BB141" s="76"/>
      <c r="BC141" s="76"/>
      <c r="BD141" s="76"/>
      <c r="BE141" s="76"/>
      <c r="BF141" s="76"/>
      <c r="BG141" s="76"/>
      <c r="BH141" s="76"/>
      <c r="BI141" s="76"/>
      <c r="BJ141" s="76"/>
      <c r="BK141" s="76"/>
      <c r="BL141" s="76"/>
      <c r="BM141" s="76"/>
      <c r="BN141" s="76"/>
      <c r="BO141" s="76"/>
      <c r="BP141" s="76"/>
      <c r="BQ141" s="76"/>
      <c r="BR141" s="76"/>
      <c r="BS141" s="76"/>
      <c r="BT141" s="76"/>
      <c r="BU141" s="76"/>
      <c r="BV141" s="76"/>
      <c r="BW141" s="76"/>
      <c r="BX141" s="76"/>
      <c r="BY141" s="76"/>
      <c r="BZ141" s="76"/>
      <c r="CA141" s="76"/>
      <c r="CB141" s="76"/>
      <c r="CC141" s="76"/>
    </row>
    <row r="142" spans="1:81" s="1" customFormat="1" ht="10.5" customHeight="1" x14ac:dyDescent="0.2">
      <c r="A142" s="1373"/>
      <c r="B142" s="1554"/>
      <c r="C142" s="846" t="s">
        <v>908</v>
      </c>
      <c r="D142" s="102" t="s">
        <v>108</v>
      </c>
      <c r="E142" s="51">
        <v>0</v>
      </c>
      <c r="F142" s="51">
        <v>0</v>
      </c>
      <c r="G142" s="51">
        <v>0</v>
      </c>
      <c r="H142" s="330">
        <v>0</v>
      </c>
      <c r="I142" s="51">
        <v>0</v>
      </c>
      <c r="J142" s="51">
        <v>0</v>
      </c>
      <c r="K142" s="51">
        <v>0</v>
      </c>
      <c r="L142" s="51">
        <v>0</v>
      </c>
      <c r="M142" s="51">
        <v>0</v>
      </c>
      <c r="N142" s="330">
        <v>0</v>
      </c>
      <c r="O142" s="51">
        <v>0</v>
      </c>
      <c r="P142" s="51">
        <v>0</v>
      </c>
      <c r="Q142" s="51">
        <v>0</v>
      </c>
      <c r="R142" s="51">
        <v>0</v>
      </c>
      <c r="S142" s="51">
        <v>0</v>
      </c>
      <c r="T142" s="51">
        <v>0</v>
      </c>
      <c r="U142" s="51">
        <v>0</v>
      </c>
      <c r="V142" s="330">
        <v>0</v>
      </c>
      <c r="W142" s="51">
        <v>0</v>
      </c>
      <c r="X142" s="51">
        <v>0</v>
      </c>
      <c r="Y142" s="51">
        <v>0</v>
      </c>
      <c r="Z142" s="51">
        <v>0</v>
      </c>
      <c r="AA142" s="51">
        <v>0</v>
      </c>
      <c r="AB142" s="51">
        <v>0</v>
      </c>
      <c r="AC142" s="41">
        <f>(BD142-AF142)*AE142</f>
        <v>0</v>
      </c>
      <c r="AD142" s="43">
        <f>(BD143-AF143)*AE142</f>
        <v>0</v>
      </c>
      <c r="AE142" s="49">
        <v>4.8</v>
      </c>
      <c r="AF142" s="76"/>
      <c r="AG142" s="76"/>
      <c r="AH142" s="76"/>
      <c r="AI142" s="76"/>
      <c r="AJ142" s="76"/>
      <c r="AK142" s="76"/>
      <c r="AL142" s="76"/>
      <c r="AM142" s="76"/>
      <c r="AN142" s="76"/>
      <c r="AO142" s="76"/>
      <c r="AP142" s="76"/>
      <c r="AQ142" s="76"/>
      <c r="AR142" s="76"/>
      <c r="AS142" s="76"/>
      <c r="AT142" s="76"/>
      <c r="AU142" s="76"/>
      <c r="AV142" s="76"/>
      <c r="AW142" s="76"/>
      <c r="AX142" s="76"/>
      <c r="AY142" s="76"/>
      <c r="AZ142" s="76"/>
      <c r="BA142" s="76"/>
      <c r="BB142" s="76"/>
      <c r="BC142" s="76"/>
      <c r="BD142" s="76"/>
      <c r="BE142" s="76"/>
      <c r="BF142" s="76"/>
      <c r="BG142" s="76"/>
      <c r="BH142" s="76"/>
      <c r="BI142" s="76"/>
      <c r="BJ142" s="76"/>
      <c r="BK142" s="76"/>
      <c r="BL142" s="76"/>
      <c r="BM142" s="76"/>
      <c r="BN142" s="76"/>
      <c r="BO142" s="76"/>
      <c r="BP142" s="76"/>
      <c r="BQ142" s="76"/>
      <c r="BR142" s="76"/>
      <c r="BS142" s="76"/>
      <c r="BT142" s="76"/>
      <c r="BU142" s="76"/>
      <c r="BV142" s="76"/>
      <c r="BW142" s="76"/>
      <c r="BX142" s="76"/>
      <c r="BY142" s="76"/>
      <c r="BZ142" s="76"/>
      <c r="CA142" s="76"/>
      <c r="CB142" s="76"/>
      <c r="CC142" s="76"/>
    </row>
    <row r="143" spans="1:81" s="1" customFormat="1" ht="10.5" customHeight="1" x14ac:dyDescent="0.2">
      <c r="A143" s="1373"/>
      <c r="B143" s="1554"/>
      <c r="C143" s="846" t="s">
        <v>908</v>
      </c>
      <c r="D143" s="102" t="s">
        <v>906</v>
      </c>
      <c r="E143" s="51">
        <v>0</v>
      </c>
      <c r="F143" s="42">
        <v>0</v>
      </c>
      <c r="G143" s="42">
        <v>0</v>
      </c>
      <c r="H143" s="255">
        <v>0</v>
      </c>
      <c r="I143" s="42">
        <v>0</v>
      </c>
      <c r="J143" s="42">
        <v>0</v>
      </c>
      <c r="K143" s="42">
        <v>0</v>
      </c>
      <c r="L143" s="42">
        <v>0</v>
      </c>
      <c r="M143" s="42">
        <v>0</v>
      </c>
      <c r="N143" s="255">
        <v>0</v>
      </c>
      <c r="O143" s="42">
        <v>0</v>
      </c>
      <c r="P143" s="42">
        <v>0</v>
      </c>
      <c r="Q143" s="42">
        <v>0</v>
      </c>
      <c r="R143" s="42">
        <v>0</v>
      </c>
      <c r="S143" s="42">
        <v>0</v>
      </c>
      <c r="T143" s="42">
        <v>0</v>
      </c>
      <c r="U143" s="42">
        <v>0</v>
      </c>
      <c r="V143" s="255">
        <v>0</v>
      </c>
      <c r="W143" s="42">
        <v>0</v>
      </c>
      <c r="X143" s="42">
        <v>0</v>
      </c>
      <c r="Y143" s="42">
        <v>0</v>
      </c>
      <c r="Z143" s="42">
        <v>0</v>
      </c>
      <c r="AA143" s="42">
        <v>0</v>
      </c>
      <c r="AB143" s="42">
        <v>0</v>
      </c>
      <c r="AC143" s="41"/>
      <c r="AD143" s="43"/>
      <c r="AE143" s="49"/>
      <c r="AF143" s="76"/>
      <c r="AG143" s="76"/>
      <c r="AH143" s="76"/>
      <c r="AI143" s="76"/>
      <c r="AJ143" s="76"/>
      <c r="AK143" s="76"/>
      <c r="AL143" s="76"/>
      <c r="AM143" s="76"/>
      <c r="AN143" s="76"/>
      <c r="AO143" s="76"/>
      <c r="AP143" s="76"/>
      <c r="AQ143" s="76"/>
      <c r="AR143" s="76"/>
      <c r="AS143" s="76"/>
      <c r="AT143" s="76"/>
      <c r="AU143" s="76"/>
      <c r="AV143" s="76"/>
      <c r="AW143" s="76"/>
      <c r="AX143" s="76"/>
      <c r="AY143" s="76"/>
      <c r="AZ143" s="76"/>
      <c r="BA143" s="76"/>
      <c r="BB143" s="76"/>
      <c r="BC143" s="76"/>
      <c r="BD143" s="76"/>
      <c r="BE143" s="76"/>
      <c r="BF143" s="76"/>
      <c r="BG143" s="76"/>
      <c r="BH143" s="76"/>
      <c r="BI143" s="76"/>
      <c r="BJ143" s="76"/>
      <c r="BK143" s="76"/>
      <c r="BL143" s="76"/>
      <c r="BM143" s="76"/>
      <c r="BN143" s="76"/>
      <c r="BO143" s="76"/>
      <c r="BP143" s="76"/>
      <c r="BQ143" s="76"/>
      <c r="BR143" s="76"/>
      <c r="BS143" s="76"/>
      <c r="BT143" s="76"/>
      <c r="BU143" s="76"/>
      <c r="BV143" s="76"/>
      <c r="BW143" s="76"/>
      <c r="BX143" s="76"/>
      <c r="BY143" s="76"/>
      <c r="BZ143" s="76"/>
      <c r="CA143" s="76"/>
      <c r="CB143" s="76"/>
      <c r="CC143" s="76"/>
    </row>
    <row r="144" spans="1:81" s="1" customFormat="1" ht="10.5" customHeight="1" x14ac:dyDescent="0.2">
      <c r="A144" s="1373"/>
      <c r="B144" s="1554"/>
      <c r="C144" s="846" t="s">
        <v>908</v>
      </c>
      <c r="D144" s="102" t="s">
        <v>907</v>
      </c>
      <c r="E144" s="142">
        <v>0</v>
      </c>
      <c r="F144" s="104">
        <v>0</v>
      </c>
      <c r="G144" s="104">
        <v>0</v>
      </c>
      <c r="H144" s="259">
        <v>0</v>
      </c>
      <c r="I144" s="104">
        <v>0</v>
      </c>
      <c r="J144" s="104">
        <v>0</v>
      </c>
      <c r="K144" s="104">
        <v>0</v>
      </c>
      <c r="L144" s="104">
        <v>0</v>
      </c>
      <c r="M144" s="104">
        <v>0</v>
      </c>
      <c r="N144" s="259">
        <v>0</v>
      </c>
      <c r="O144" s="104">
        <v>0</v>
      </c>
      <c r="P144" s="104">
        <v>0</v>
      </c>
      <c r="Q144" s="104">
        <v>0</v>
      </c>
      <c r="R144" s="104">
        <v>0</v>
      </c>
      <c r="S144" s="104">
        <v>0</v>
      </c>
      <c r="T144" s="104">
        <v>0</v>
      </c>
      <c r="U144" s="104">
        <v>0</v>
      </c>
      <c r="V144" s="259">
        <v>0</v>
      </c>
      <c r="W144" s="104">
        <v>0</v>
      </c>
      <c r="X144" s="104">
        <v>0</v>
      </c>
      <c r="Y144" s="104">
        <v>0</v>
      </c>
      <c r="Z144" s="104">
        <v>0</v>
      </c>
      <c r="AA144" s="104">
        <v>0</v>
      </c>
      <c r="AB144" s="104">
        <v>0</v>
      </c>
      <c r="AC144" s="41"/>
      <c r="AD144" s="43"/>
      <c r="AE144" s="49"/>
      <c r="AF144" s="76"/>
      <c r="AG144" s="76"/>
      <c r="AH144" s="76"/>
      <c r="AI144" s="76"/>
      <c r="AJ144" s="76"/>
      <c r="AK144" s="76"/>
      <c r="AL144" s="76"/>
      <c r="AM144" s="76"/>
      <c r="AN144" s="76"/>
      <c r="AO144" s="76"/>
      <c r="AP144" s="76"/>
      <c r="AQ144" s="76"/>
      <c r="AR144" s="76"/>
      <c r="AS144" s="76"/>
      <c r="AT144" s="76"/>
      <c r="AU144" s="76"/>
      <c r="AV144" s="76"/>
      <c r="AW144" s="76"/>
      <c r="AX144" s="76"/>
      <c r="AY144" s="76"/>
      <c r="AZ144" s="76"/>
      <c r="BA144" s="76"/>
      <c r="BB144" s="76"/>
      <c r="BC144" s="76"/>
      <c r="BD144" s="76"/>
      <c r="BE144" s="76"/>
      <c r="BF144" s="76"/>
      <c r="BG144" s="76"/>
      <c r="BH144" s="76"/>
      <c r="BI144" s="76"/>
      <c r="BJ144" s="76"/>
      <c r="BK144" s="76"/>
      <c r="BL144" s="76"/>
      <c r="BM144" s="76"/>
      <c r="BN144" s="76"/>
      <c r="BO144" s="76"/>
      <c r="BP144" s="76"/>
      <c r="BQ144" s="76"/>
      <c r="BR144" s="76"/>
      <c r="BS144" s="76"/>
      <c r="BT144" s="76"/>
      <c r="BU144" s="76"/>
      <c r="BV144" s="76"/>
      <c r="BW144" s="76"/>
      <c r="BX144" s="76"/>
      <c r="BY144" s="76"/>
      <c r="BZ144" s="76"/>
      <c r="CA144" s="76"/>
      <c r="CB144" s="76"/>
      <c r="CC144" s="76"/>
    </row>
    <row r="145" spans="1:81" s="1" customFormat="1" ht="10.5" customHeight="1" thickBot="1" x14ac:dyDescent="0.25">
      <c r="A145" s="1374"/>
      <c r="B145" s="1555"/>
      <c r="C145" s="197"/>
      <c r="D145" s="166" t="s">
        <v>35</v>
      </c>
      <c r="E145" s="45" t="e">
        <f>(E143-E144)/E142</f>
        <v>#DIV/0!</v>
      </c>
      <c r="F145" s="45" t="e">
        <f t="shared" ref="F145:AB145" si="30">(F143-F144)/F142</f>
        <v>#DIV/0!</v>
      </c>
      <c r="G145" s="45" t="e">
        <f t="shared" si="30"/>
        <v>#DIV/0!</v>
      </c>
      <c r="H145" s="286" t="e">
        <f t="shared" si="30"/>
        <v>#DIV/0!</v>
      </c>
      <c r="I145" s="45" t="e">
        <f t="shared" si="30"/>
        <v>#DIV/0!</v>
      </c>
      <c r="J145" s="45" t="e">
        <f t="shared" si="30"/>
        <v>#DIV/0!</v>
      </c>
      <c r="K145" s="45" t="e">
        <f t="shared" si="30"/>
        <v>#DIV/0!</v>
      </c>
      <c r="L145" s="45" t="e">
        <f t="shared" si="30"/>
        <v>#DIV/0!</v>
      </c>
      <c r="M145" s="45" t="e">
        <f t="shared" si="30"/>
        <v>#DIV/0!</v>
      </c>
      <c r="N145" s="286" t="e">
        <f t="shared" si="30"/>
        <v>#DIV/0!</v>
      </c>
      <c r="O145" s="45" t="e">
        <f t="shared" si="30"/>
        <v>#DIV/0!</v>
      </c>
      <c r="P145" s="45" t="e">
        <f t="shared" si="30"/>
        <v>#DIV/0!</v>
      </c>
      <c r="Q145" s="45" t="e">
        <f t="shared" si="30"/>
        <v>#DIV/0!</v>
      </c>
      <c r="R145" s="45" t="e">
        <f t="shared" si="30"/>
        <v>#DIV/0!</v>
      </c>
      <c r="S145" s="45" t="e">
        <f t="shared" si="30"/>
        <v>#DIV/0!</v>
      </c>
      <c r="T145" s="45" t="e">
        <f t="shared" si="30"/>
        <v>#DIV/0!</v>
      </c>
      <c r="U145" s="45" t="e">
        <f t="shared" si="30"/>
        <v>#DIV/0!</v>
      </c>
      <c r="V145" s="286" t="e">
        <f t="shared" si="30"/>
        <v>#DIV/0!</v>
      </c>
      <c r="W145" s="45" t="e">
        <f t="shared" si="30"/>
        <v>#DIV/0!</v>
      </c>
      <c r="X145" s="45" t="e">
        <f t="shared" si="30"/>
        <v>#DIV/0!</v>
      </c>
      <c r="Y145" s="45" t="e">
        <f t="shared" si="30"/>
        <v>#DIV/0!</v>
      </c>
      <c r="Z145" s="45" t="e">
        <f t="shared" si="30"/>
        <v>#DIV/0!</v>
      </c>
      <c r="AA145" s="45" t="e">
        <f t="shared" si="30"/>
        <v>#DIV/0!</v>
      </c>
      <c r="AB145" s="45" t="e">
        <f t="shared" si="30"/>
        <v>#DIV/0!</v>
      </c>
      <c r="AC145" s="254"/>
      <c r="AD145" s="129"/>
      <c r="AE145" s="49"/>
      <c r="AF145" s="76"/>
      <c r="AG145" s="76"/>
      <c r="AH145" s="76"/>
      <c r="AI145" s="76"/>
      <c r="AJ145" s="76"/>
      <c r="AK145" s="76"/>
      <c r="AL145" s="76"/>
      <c r="AM145" s="76"/>
      <c r="AN145" s="76"/>
      <c r="AO145" s="76"/>
      <c r="AP145" s="76"/>
      <c r="AQ145" s="76"/>
      <c r="AR145" s="76"/>
      <c r="AS145" s="76"/>
      <c r="AT145" s="76"/>
      <c r="AU145" s="76"/>
      <c r="AV145" s="76"/>
      <c r="AW145" s="76"/>
      <c r="AX145" s="76"/>
      <c r="AY145" s="76"/>
      <c r="AZ145" s="76"/>
      <c r="BA145" s="76"/>
      <c r="BB145" s="76"/>
      <c r="BC145" s="76"/>
      <c r="BD145" s="76"/>
      <c r="BE145" s="76"/>
      <c r="BF145" s="76"/>
      <c r="BG145" s="76"/>
      <c r="BH145" s="76"/>
      <c r="BI145" s="76"/>
      <c r="BJ145" s="76"/>
      <c r="BK145" s="76"/>
      <c r="BL145" s="76"/>
      <c r="BM145" s="76"/>
      <c r="BN145" s="76"/>
      <c r="BO145" s="76"/>
      <c r="BP145" s="76"/>
      <c r="BQ145" s="76"/>
      <c r="BR145" s="76"/>
      <c r="BS145" s="76"/>
      <c r="BT145" s="76"/>
      <c r="BU145" s="76"/>
      <c r="BV145" s="76"/>
      <c r="BW145" s="76"/>
      <c r="BX145" s="76"/>
      <c r="BY145" s="76"/>
      <c r="BZ145" s="76"/>
      <c r="CA145" s="76"/>
      <c r="CB145" s="76"/>
      <c r="CC145" s="76"/>
    </row>
    <row r="146" spans="1:81" s="1" customFormat="1" ht="10.5" customHeight="1" x14ac:dyDescent="0.2">
      <c r="A146" s="1372" t="s">
        <v>14</v>
      </c>
      <c r="B146" s="1553" t="s">
        <v>859</v>
      </c>
      <c r="C146" s="695" t="s">
        <v>118</v>
      </c>
      <c r="D146" s="726" t="s">
        <v>27</v>
      </c>
      <c r="E146" s="290">
        <f t="shared" ref="E146:AB146" si="31">ROUND(SQRT(E148^2+(E149-E150)^2)*1000/(1.73*E79),0)</f>
        <v>0</v>
      </c>
      <c r="F146" s="812">
        <f t="shared" si="31"/>
        <v>0</v>
      </c>
      <c r="G146" s="50">
        <f t="shared" si="31"/>
        <v>0</v>
      </c>
      <c r="H146" s="253">
        <f t="shared" si="31"/>
        <v>0</v>
      </c>
      <c r="I146" s="50">
        <f t="shared" si="31"/>
        <v>0</v>
      </c>
      <c r="J146" s="50">
        <f t="shared" si="31"/>
        <v>0</v>
      </c>
      <c r="K146" s="50">
        <f t="shared" si="31"/>
        <v>0</v>
      </c>
      <c r="L146" s="50">
        <f t="shared" si="31"/>
        <v>0</v>
      </c>
      <c r="M146" s="50">
        <f t="shared" si="31"/>
        <v>0</v>
      </c>
      <c r="N146" s="253">
        <f t="shared" si="31"/>
        <v>0</v>
      </c>
      <c r="O146" s="50">
        <f t="shared" si="31"/>
        <v>0</v>
      </c>
      <c r="P146" s="50">
        <f t="shared" si="31"/>
        <v>0</v>
      </c>
      <c r="Q146" s="50">
        <f t="shared" si="31"/>
        <v>0</v>
      </c>
      <c r="R146" s="50">
        <f t="shared" si="31"/>
        <v>0</v>
      </c>
      <c r="S146" s="50">
        <f t="shared" si="31"/>
        <v>0</v>
      </c>
      <c r="T146" s="50">
        <f t="shared" si="31"/>
        <v>0</v>
      </c>
      <c r="U146" s="50">
        <f t="shared" si="31"/>
        <v>0</v>
      </c>
      <c r="V146" s="253">
        <f t="shared" si="31"/>
        <v>0</v>
      </c>
      <c r="W146" s="50">
        <f t="shared" si="31"/>
        <v>0</v>
      </c>
      <c r="X146" s="50">
        <f t="shared" si="31"/>
        <v>0</v>
      </c>
      <c r="Y146" s="50">
        <f t="shared" si="31"/>
        <v>0</v>
      </c>
      <c r="Z146" s="50">
        <f t="shared" si="31"/>
        <v>0</v>
      </c>
      <c r="AA146" s="50">
        <f t="shared" si="31"/>
        <v>0</v>
      </c>
      <c r="AB146" s="50">
        <f t="shared" si="31"/>
        <v>0</v>
      </c>
      <c r="AC146" s="41"/>
      <c r="AD146" s="43"/>
      <c r="AE146" s="49"/>
      <c r="AF146" s="76"/>
      <c r="AG146" s="76"/>
      <c r="AH146" s="76"/>
      <c r="AI146" s="76"/>
      <c r="AJ146" s="76"/>
      <c r="AK146" s="76"/>
      <c r="AL146" s="76"/>
      <c r="AM146" s="76"/>
      <c r="AN146" s="76"/>
      <c r="AO146" s="76"/>
      <c r="AP146" s="76"/>
      <c r="AQ146" s="76"/>
      <c r="AR146" s="76"/>
      <c r="AS146" s="76"/>
      <c r="AT146" s="76"/>
      <c r="AU146" s="76"/>
      <c r="AV146" s="76"/>
      <c r="AW146" s="76"/>
      <c r="AX146" s="76"/>
      <c r="AY146" s="76"/>
      <c r="AZ146" s="76"/>
      <c r="BA146" s="76"/>
      <c r="BB146" s="76"/>
      <c r="BC146" s="76"/>
      <c r="BD146" s="76"/>
      <c r="BE146" s="76"/>
      <c r="BF146" s="76"/>
      <c r="BG146" s="76"/>
      <c r="BH146" s="76"/>
      <c r="BI146" s="76"/>
      <c r="BJ146" s="76"/>
      <c r="BK146" s="76"/>
      <c r="BL146" s="76"/>
      <c r="BM146" s="76"/>
      <c r="BN146" s="76"/>
      <c r="BO146" s="76"/>
      <c r="BP146" s="76"/>
      <c r="BQ146" s="76"/>
      <c r="BR146" s="76"/>
      <c r="BS146" s="76"/>
      <c r="BT146" s="76"/>
      <c r="BU146" s="76"/>
      <c r="BV146" s="76"/>
      <c r="BW146" s="76"/>
      <c r="BX146" s="76"/>
      <c r="BY146" s="76"/>
      <c r="BZ146" s="76"/>
      <c r="CA146" s="76"/>
      <c r="CB146" s="76"/>
      <c r="CC146" s="76"/>
    </row>
    <row r="147" spans="1:81" s="1" customFormat="1" ht="10.5" customHeight="1" x14ac:dyDescent="0.2">
      <c r="A147" s="1373"/>
      <c r="B147" s="1554"/>
      <c r="C147" s="846" t="s">
        <v>115</v>
      </c>
      <c r="D147" s="102" t="s">
        <v>27</v>
      </c>
      <c r="E147" s="721">
        <v>0</v>
      </c>
      <c r="F147" s="81">
        <v>0</v>
      </c>
      <c r="G147" s="81">
        <v>0</v>
      </c>
      <c r="H147" s="274">
        <v>0</v>
      </c>
      <c r="I147" s="81">
        <v>0</v>
      </c>
      <c r="J147" s="81">
        <v>0</v>
      </c>
      <c r="K147" s="81">
        <v>0</v>
      </c>
      <c r="L147" s="81">
        <v>0</v>
      </c>
      <c r="M147" s="81">
        <v>0</v>
      </c>
      <c r="N147" s="274">
        <v>0</v>
      </c>
      <c r="O147" s="81">
        <v>0</v>
      </c>
      <c r="P147" s="81">
        <v>0</v>
      </c>
      <c r="Q147" s="81">
        <v>0</v>
      </c>
      <c r="R147" s="81">
        <v>0</v>
      </c>
      <c r="S147" s="81">
        <v>0</v>
      </c>
      <c r="T147" s="81">
        <v>0</v>
      </c>
      <c r="U147" s="81">
        <v>0</v>
      </c>
      <c r="V147" s="274">
        <v>0</v>
      </c>
      <c r="W147" s="81">
        <v>0</v>
      </c>
      <c r="X147" s="81">
        <v>0</v>
      </c>
      <c r="Y147" s="81">
        <v>0</v>
      </c>
      <c r="Z147" s="81">
        <v>0</v>
      </c>
      <c r="AA147" s="81">
        <v>0</v>
      </c>
      <c r="AB147" s="81">
        <v>0</v>
      </c>
      <c r="AC147" s="254"/>
      <c r="AD147" s="129"/>
      <c r="AE147" s="49"/>
      <c r="AF147" s="76"/>
      <c r="AG147" s="76"/>
      <c r="AH147" s="76"/>
      <c r="AI147" s="76"/>
      <c r="AJ147" s="76"/>
      <c r="AK147" s="76"/>
      <c r="AL147" s="76"/>
      <c r="AM147" s="76"/>
      <c r="AN147" s="76"/>
      <c r="AO147" s="76"/>
      <c r="AP147" s="76"/>
      <c r="AQ147" s="76"/>
      <c r="AR147" s="76"/>
      <c r="AS147" s="76"/>
      <c r="AT147" s="76"/>
      <c r="AU147" s="76"/>
      <c r="AV147" s="76"/>
      <c r="AW147" s="76"/>
      <c r="AX147" s="76"/>
      <c r="AY147" s="76"/>
      <c r="AZ147" s="76"/>
      <c r="BA147" s="76"/>
      <c r="BB147" s="76"/>
      <c r="BC147" s="76"/>
      <c r="BD147" s="76"/>
      <c r="BE147" s="76"/>
      <c r="BF147" s="76"/>
      <c r="BG147" s="76"/>
      <c r="BH147" s="76"/>
      <c r="BI147" s="76"/>
      <c r="BJ147" s="76"/>
      <c r="BK147" s="76"/>
      <c r="BL147" s="76"/>
      <c r="BM147" s="76"/>
      <c r="BN147" s="76"/>
      <c r="BO147" s="76"/>
      <c r="BP147" s="76"/>
      <c r="BQ147" s="76"/>
      <c r="BR147" s="76"/>
      <c r="BS147" s="76"/>
      <c r="BT147" s="76"/>
      <c r="BU147" s="76"/>
      <c r="BV147" s="76"/>
      <c r="BW147" s="76"/>
      <c r="BX147" s="76"/>
      <c r="BY147" s="76"/>
      <c r="BZ147" s="76"/>
      <c r="CA147" s="76"/>
      <c r="CB147" s="76"/>
      <c r="CC147" s="76"/>
    </row>
    <row r="148" spans="1:81" s="1" customFormat="1" ht="10.5" customHeight="1" x14ac:dyDescent="0.2">
      <c r="A148" s="1373"/>
      <c r="B148" s="1554"/>
      <c r="C148" s="846" t="s">
        <v>908</v>
      </c>
      <c r="D148" s="102" t="s">
        <v>108</v>
      </c>
      <c r="E148" s="51">
        <v>0</v>
      </c>
      <c r="F148" s="51">
        <v>0</v>
      </c>
      <c r="G148" s="51">
        <v>0</v>
      </c>
      <c r="H148" s="330">
        <v>0</v>
      </c>
      <c r="I148" s="51">
        <v>0</v>
      </c>
      <c r="J148" s="51">
        <v>0</v>
      </c>
      <c r="K148" s="51">
        <v>0</v>
      </c>
      <c r="L148" s="51">
        <v>0</v>
      </c>
      <c r="M148" s="51">
        <v>0</v>
      </c>
      <c r="N148" s="330">
        <v>0</v>
      </c>
      <c r="O148" s="51">
        <v>0</v>
      </c>
      <c r="P148" s="51">
        <v>0</v>
      </c>
      <c r="Q148" s="51">
        <v>0</v>
      </c>
      <c r="R148" s="51">
        <v>0</v>
      </c>
      <c r="S148" s="51">
        <v>0</v>
      </c>
      <c r="T148" s="51">
        <v>0</v>
      </c>
      <c r="U148" s="51">
        <v>0</v>
      </c>
      <c r="V148" s="330">
        <v>0</v>
      </c>
      <c r="W148" s="51">
        <v>0</v>
      </c>
      <c r="X148" s="51">
        <v>0</v>
      </c>
      <c r="Y148" s="51">
        <v>0</v>
      </c>
      <c r="Z148" s="51">
        <v>0</v>
      </c>
      <c r="AA148" s="51">
        <v>0</v>
      </c>
      <c r="AB148" s="51">
        <v>0</v>
      </c>
      <c r="AC148" s="41">
        <f>(BD148-AF148)*AE148</f>
        <v>0</v>
      </c>
      <c r="AD148" s="43">
        <f>(BD149-AF149)*AE148</f>
        <v>0</v>
      </c>
      <c r="AE148" s="49">
        <v>4.8</v>
      </c>
      <c r="AF148" s="678"/>
      <c r="AG148" s="678"/>
      <c r="AH148" s="679"/>
      <c r="AI148" s="678"/>
      <c r="AJ148" s="678"/>
      <c r="AK148" s="678"/>
      <c r="AL148" s="678"/>
      <c r="AM148" s="678"/>
      <c r="AN148" s="678"/>
      <c r="AO148" s="678"/>
      <c r="AP148" s="678"/>
      <c r="AQ148" s="678"/>
      <c r="AR148" s="678"/>
      <c r="AS148" s="678"/>
      <c r="AT148" s="678"/>
      <c r="AU148" s="678"/>
      <c r="AV148" s="678"/>
      <c r="AW148" s="678"/>
      <c r="AX148" s="678"/>
      <c r="AY148" s="678"/>
      <c r="AZ148" s="678"/>
      <c r="BA148" s="678"/>
      <c r="BB148" s="678"/>
      <c r="BC148" s="678"/>
      <c r="BD148" s="678"/>
      <c r="BE148" s="76"/>
      <c r="BF148" s="76"/>
      <c r="BG148" s="76"/>
      <c r="BH148" s="76"/>
      <c r="BI148" s="76"/>
      <c r="BJ148" s="76"/>
      <c r="BK148" s="76"/>
      <c r="BL148" s="76"/>
      <c r="BM148" s="76"/>
      <c r="BN148" s="76"/>
      <c r="BO148" s="76"/>
      <c r="BP148" s="76"/>
      <c r="BQ148" s="76"/>
      <c r="BR148" s="76"/>
      <c r="BS148" s="76"/>
      <c r="BT148" s="76"/>
      <c r="BU148" s="76"/>
      <c r="BV148" s="76"/>
      <c r="BW148" s="76"/>
      <c r="BX148" s="76"/>
      <c r="BY148" s="76"/>
      <c r="BZ148" s="76"/>
      <c r="CA148" s="76"/>
      <c r="CB148" s="76"/>
      <c r="CC148" s="76"/>
    </row>
    <row r="149" spans="1:81" s="1" customFormat="1" ht="10.5" customHeight="1" x14ac:dyDescent="0.2">
      <c r="A149" s="1373"/>
      <c r="B149" s="1554"/>
      <c r="C149" s="846" t="s">
        <v>908</v>
      </c>
      <c r="D149" s="102" t="s">
        <v>906</v>
      </c>
      <c r="E149" s="51">
        <v>0</v>
      </c>
      <c r="F149" s="42">
        <v>0</v>
      </c>
      <c r="G149" s="42">
        <v>0</v>
      </c>
      <c r="H149" s="255">
        <v>0</v>
      </c>
      <c r="I149" s="42">
        <v>0</v>
      </c>
      <c r="J149" s="42">
        <v>0</v>
      </c>
      <c r="K149" s="42">
        <v>0</v>
      </c>
      <c r="L149" s="42">
        <v>0</v>
      </c>
      <c r="M149" s="42">
        <v>0</v>
      </c>
      <c r="N149" s="255">
        <v>0</v>
      </c>
      <c r="O149" s="42">
        <v>0</v>
      </c>
      <c r="P149" s="42">
        <v>0</v>
      </c>
      <c r="Q149" s="42">
        <v>0</v>
      </c>
      <c r="R149" s="42">
        <v>0</v>
      </c>
      <c r="S149" s="42">
        <v>0</v>
      </c>
      <c r="T149" s="42">
        <v>0</v>
      </c>
      <c r="U149" s="42">
        <v>0</v>
      </c>
      <c r="V149" s="255">
        <v>0</v>
      </c>
      <c r="W149" s="42">
        <v>0</v>
      </c>
      <c r="X149" s="42">
        <v>0</v>
      </c>
      <c r="Y149" s="42">
        <v>0</v>
      </c>
      <c r="Z149" s="42">
        <v>0</v>
      </c>
      <c r="AA149" s="42">
        <v>0</v>
      </c>
      <c r="AB149" s="42">
        <v>0</v>
      </c>
      <c r="AC149" s="41"/>
      <c r="AD149" s="43"/>
      <c r="AE149" s="49"/>
      <c r="AF149" s="678"/>
      <c r="AG149" s="678"/>
      <c r="AH149" s="679"/>
      <c r="AI149" s="678"/>
      <c r="AJ149" s="678"/>
      <c r="AK149" s="678"/>
      <c r="AL149" s="678"/>
      <c r="AM149" s="678"/>
      <c r="AN149" s="678"/>
      <c r="AO149" s="678"/>
      <c r="AP149" s="678"/>
      <c r="AQ149" s="678"/>
      <c r="AR149" s="678"/>
      <c r="AS149" s="678"/>
      <c r="AT149" s="678"/>
      <c r="AU149" s="678"/>
      <c r="AV149" s="678"/>
      <c r="AW149" s="678"/>
      <c r="AX149" s="678"/>
      <c r="AY149" s="678"/>
      <c r="AZ149" s="678"/>
      <c r="BA149" s="678"/>
      <c r="BB149" s="678"/>
      <c r="BC149" s="678"/>
      <c r="BD149" s="678"/>
      <c r="BE149" s="76"/>
      <c r="BF149" s="76"/>
      <c r="BG149" s="76"/>
      <c r="BH149" s="76"/>
      <c r="BI149" s="76"/>
      <c r="BJ149" s="76"/>
      <c r="BK149" s="76"/>
      <c r="BL149" s="76"/>
      <c r="BM149" s="76"/>
      <c r="BN149" s="76"/>
      <c r="BO149" s="76"/>
      <c r="BP149" s="76"/>
      <c r="BQ149" s="76"/>
      <c r="BR149" s="76"/>
      <c r="BS149" s="76"/>
      <c r="BT149" s="76"/>
      <c r="BU149" s="76"/>
      <c r="BV149" s="76"/>
      <c r="BW149" s="76"/>
      <c r="BX149" s="76"/>
      <c r="BY149" s="76"/>
      <c r="BZ149" s="76"/>
      <c r="CA149" s="76"/>
      <c r="CB149" s="76"/>
      <c r="CC149" s="76"/>
    </row>
    <row r="150" spans="1:81" s="1" customFormat="1" ht="10.5" customHeight="1" x14ac:dyDescent="0.2">
      <c r="A150" s="1373"/>
      <c r="B150" s="1554"/>
      <c r="C150" s="846" t="s">
        <v>908</v>
      </c>
      <c r="D150" s="102" t="s">
        <v>907</v>
      </c>
      <c r="E150" s="142">
        <v>0</v>
      </c>
      <c r="F150" s="104">
        <v>0</v>
      </c>
      <c r="G150" s="104">
        <v>0</v>
      </c>
      <c r="H150" s="259">
        <v>0</v>
      </c>
      <c r="I150" s="104">
        <v>0</v>
      </c>
      <c r="J150" s="104">
        <v>0</v>
      </c>
      <c r="K150" s="104">
        <v>0</v>
      </c>
      <c r="L150" s="104">
        <v>0</v>
      </c>
      <c r="M150" s="104">
        <v>0</v>
      </c>
      <c r="N150" s="259">
        <v>0</v>
      </c>
      <c r="O150" s="104">
        <v>0</v>
      </c>
      <c r="P150" s="104">
        <v>0</v>
      </c>
      <c r="Q150" s="104">
        <v>0</v>
      </c>
      <c r="R150" s="104">
        <v>0</v>
      </c>
      <c r="S150" s="104">
        <v>0</v>
      </c>
      <c r="T150" s="104">
        <v>0</v>
      </c>
      <c r="U150" s="104">
        <v>0</v>
      </c>
      <c r="V150" s="259">
        <v>0</v>
      </c>
      <c r="W150" s="104">
        <v>0</v>
      </c>
      <c r="X150" s="104">
        <v>0</v>
      </c>
      <c r="Y150" s="104">
        <v>0</v>
      </c>
      <c r="Z150" s="104">
        <v>0</v>
      </c>
      <c r="AA150" s="104">
        <v>0</v>
      </c>
      <c r="AB150" s="104">
        <v>0</v>
      </c>
      <c r="AC150" s="41"/>
      <c r="AD150" s="43"/>
      <c r="AE150" s="49"/>
      <c r="AF150" s="678"/>
      <c r="AG150" s="678"/>
      <c r="AH150" s="679"/>
      <c r="AI150" s="678"/>
      <c r="AJ150" s="678"/>
      <c r="AK150" s="678"/>
      <c r="AL150" s="678"/>
      <c r="AM150" s="678"/>
      <c r="AN150" s="678"/>
      <c r="AO150" s="678"/>
      <c r="AP150" s="678"/>
      <c r="AQ150" s="678"/>
      <c r="AR150" s="678"/>
      <c r="AS150" s="678"/>
      <c r="AT150" s="678"/>
      <c r="AU150" s="678"/>
      <c r="AV150" s="678"/>
      <c r="AW150" s="678"/>
      <c r="AX150" s="678"/>
      <c r="AY150" s="678"/>
      <c r="AZ150" s="678"/>
      <c r="BA150" s="678"/>
      <c r="BB150" s="678"/>
      <c r="BC150" s="678"/>
      <c r="BD150" s="678"/>
      <c r="BE150" s="76"/>
      <c r="BF150" s="76"/>
      <c r="BG150" s="76"/>
      <c r="BH150" s="76"/>
      <c r="BI150" s="76"/>
      <c r="BJ150" s="76"/>
      <c r="BK150" s="76"/>
      <c r="BL150" s="76"/>
      <c r="BM150" s="76"/>
      <c r="BN150" s="76"/>
      <c r="BO150" s="76"/>
      <c r="BP150" s="76"/>
      <c r="BQ150" s="76"/>
      <c r="BR150" s="76"/>
      <c r="BS150" s="76"/>
      <c r="BT150" s="76"/>
      <c r="BU150" s="76"/>
      <c r="BV150" s="76"/>
      <c r="BW150" s="76"/>
      <c r="BX150" s="76"/>
      <c r="BY150" s="76"/>
      <c r="BZ150" s="76"/>
      <c r="CA150" s="76"/>
      <c r="CB150" s="76"/>
      <c r="CC150" s="76"/>
    </row>
    <row r="151" spans="1:81" s="1" customFormat="1" ht="10.5" customHeight="1" thickBot="1" x14ac:dyDescent="0.25">
      <c r="A151" s="1374"/>
      <c r="B151" s="1555"/>
      <c r="C151" s="197"/>
      <c r="D151" s="166" t="s">
        <v>35</v>
      </c>
      <c r="E151" s="45" t="e">
        <f>(E149-E150)/E148</f>
        <v>#DIV/0!</v>
      </c>
      <c r="F151" s="45" t="e">
        <f t="shared" ref="F151:AB151" si="32">(F149-F150)/F148</f>
        <v>#DIV/0!</v>
      </c>
      <c r="G151" s="45" t="e">
        <f t="shared" si="32"/>
        <v>#DIV/0!</v>
      </c>
      <c r="H151" s="286" t="e">
        <f t="shared" si="32"/>
        <v>#DIV/0!</v>
      </c>
      <c r="I151" s="45" t="e">
        <f t="shared" si="32"/>
        <v>#DIV/0!</v>
      </c>
      <c r="J151" s="45" t="e">
        <f t="shared" si="32"/>
        <v>#DIV/0!</v>
      </c>
      <c r="K151" s="45" t="e">
        <f t="shared" si="32"/>
        <v>#DIV/0!</v>
      </c>
      <c r="L151" s="45" t="e">
        <f t="shared" si="32"/>
        <v>#DIV/0!</v>
      </c>
      <c r="M151" s="45" t="e">
        <f t="shared" si="32"/>
        <v>#DIV/0!</v>
      </c>
      <c r="N151" s="286" t="e">
        <f t="shared" si="32"/>
        <v>#DIV/0!</v>
      </c>
      <c r="O151" s="45" t="e">
        <f t="shared" si="32"/>
        <v>#DIV/0!</v>
      </c>
      <c r="P151" s="45" t="e">
        <f t="shared" si="32"/>
        <v>#DIV/0!</v>
      </c>
      <c r="Q151" s="45" t="e">
        <f t="shared" si="32"/>
        <v>#DIV/0!</v>
      </c>
      <c r="R151" s="45" t="e">
        <f t="shared" si="32"/>
        <v>#DIV/0!</v>
      </c>
      <c r="S151" s="45" t="e">
        <f t="shared" si="32"/>
        <v>#DIV/0!</v>
      </c>
      <c r="T151" s="45" t="e">
        <f t="shared" si="32"/>
        <v>#DIV/0!</v>
      </c>
      <c r="U151" s="45" t="e">
        <f t="shared" si="32"/>
        <v>#DIV/0!</v>
      </c>
      <c r="V151" s="286" t="e">
        <f t="shared" si="32"/>
        <v>#DIV/0!</v>
      </c>
      <c r="W151" s="45" t="e">
        <f t="shared" si="32"/>
        <v>#DIV/0!</v>
      </c>
      <c r="X151" s="45" t="e">
        <f t="shared" si="32"/>
        <v>#DIV/0!</v>
      </c>
      <c r="Y151" s="45" t="e">
        <f t="shared" si="32"/>
        <v>#DIV/0!</v>
      </c>
      <c r="Z151" s="45" t="e">
        <f t="shared" si="32"/>
        <v>#DIV/0!</v>
      </c>
      <c r="AA151" s="45" t="e">
        <f t="shared" si="32"/>
        <v>#DIV/0!</v>
      </c>
      <c r="AB151" s="45" t="e">
        <f t="shared" si="32"/>
        <v>#DIV/0!</v>
      </c>
      <c r="AC151" s="254"/>
      <c r="AD151" s="129"/>
      <c r="AE151" s="49"/>
      <c r="AF151" s="76"/>
      <c r="AG151" s="76"/>
      <c r="AH151" s="76"/>
      <c r="AI151" s="76"/>
      <c r="AJ151" s="76"/>
      <c r="AK151" s="76"/>
      <c r="AL151" s="76"/>
      <c r="AM151" s="76"/>
      <c r="AN151" s="76"/>
      <c r="AO151" s="76"/>
      <c r="AP151" s="76"/>
      <c r="AQ151" s="76"/>
      <c r="AR151" s="76"/>
      <c r="AS151" s="76"/>
      <c r="AT151" s="76"/>
      <c r="AU151" s="76"/>
      <c r="AV151" s="76"/>
      <c r="AW151" s="76"/>
      <c r="AX151" s="76"/>
      <c r="AY151" s="76"/>
      <c r="AZ151" s="76"/>
      <c r="BA151" s="76"/>
      <c r="BB151" s="76"/>
      <c r="BC151" s="76"/>
      <c r="BD151" s="76"/>
      <c r="BE151" s="76"/>
      <c r="BF151" s="76"/>
      <c r="BG151" s="76"/>
      <c r="BH151" s="76"/>
      <c r="BI151" s="76"/>
      <c r="BJ151" s="76"/>
      <c r="BK151" s="76"/>
      <c r="BL151" s="76"/>
      <c r="BM151" s="76"/>
      <c r="BN151" s="76"/>
      <c r="BO151" s="76"/>
      <c r="BP151" s="76"/>
      <c r="BQ151" s="76"/>
      <c r="BR151" s="76"/>
      <c r="BS151" s="76"/>
      <c r="BT151" s="76"/>
      <c r="BU151" s="76"/>
      <c r="BV151" s="76"/>
      <c r="BW151" s="76"/>
      <c r="BX151" s="76"/>
      <c r="BY151" s="76"/>
      <c r="BZ151" s="76"/>
      <c r="CA151" s="76"/>
      <c r="CB151" s="76"/>
      <c r="CC151" s="76"/>
    </row>
    <row r="152" spans="1:81" s="1" customFormat="1" ht="10.5" customHeight="1" x14ac:dyDescent="0.2">
      <c r="A152" s="1372" t="s">
        <v>85</v>
      </c>
      <c r="B152" s="1553" t="s">
        <v>855</v>
      </c>
      <c r="C152" s="695" t="s">
        <v>118</v>
      </c>
      <c r="D152" s="726" t="s">
        <v>27</v>
      </c>
      <c r="E152" s="50">
        <f t="shared" ref="E152:AB152" si="33">ROUND(SQRT(E154^2+(E155-E156)^2)*1000/(1.73*E78),0)</f>
        <v>3</v>
      </c>
      <c r="F152" s="50">
        <f t="shared" si="33"/>
        <v>3</v>
      </c>
      <c r="G152" s="50">
        <f t="shared" si="33"/>
        <v>3</v>
      </c>
      <c r="H152" s="253">
        <f t="shared" si="33"/>
        <v>3</v>
      </c>
      <c r="I152" s="50">
        <f t="shared" si="33"/>
        <v>3</v>
      </c>
      <c r="J152" s="50">
        <f t="shared" si="33"/>
        <v>3</v>
      </c>
      <c r="K152" s="50">
        <f t="shared" si="33"/>
        <v>4</v>
      </c>
      <c r="L152" s="50">
        <f t="shared" si="33"/>
        <v>4</v>
      </c>
      <c r="M152" s="50">
        <f t="shared" si="33"/>
        <v>6</v>
      </c>
      <c r="N152" s="253">
        <f t="shared" si="33"/>
        <v>8</v>
      </c>
      <c r="O152" s="50">
        <f t="shared" si="33"/>
        <v>9</v>
      </c>
      <c r="P152" s="50">
        <f t="shared" si="33"/>
        <v>9</v>
      </c>
      <c r="Q152" s="50">
        <f t="shared" si="33"/>
        <v>6</v>
      </c>
      <c r="R152" s="50">
        <f t="shared" si="33"/>
        <v>8</v>
      </c>
      <c r="S152" s="50">
        <f t="shared" si="33"/>
        <v>7</v>
      </c>
      <c r="T152" s="50">
        <f t="shared" si="33"/>
        <v>7</v>
      </c>
      <c r="U152" s="50">
        <f t="shared" si="33"/>
        <v>6</v>
      </c>
      <c r="V152" s="253">
        <f t="shared" si="33"/>
        <v>4</v>
      </c>
      <c r="W152" s="50">
        <f t="shared" si="33"/>
        <v>4</v>
      </c>
      <c r="X152" s="50">
        <f t="shared" si="33"/>
        <v>4</v>
      </c>
      <c r="Y152" s="50">
        <f t="shared" si="33"/>
        <v>4</v>
      </c>
      <c r="Z152" s="50">
        <f t="shared" si="33"/>
        <v>4</v>
      </c>
      <c r="AA152" s="50">
        <f t="shared" si="33"/>
        <v>4</v>
      </c>
      <c r="AB152" s="50">
        <f t="shared" si="33"/>
        <v>4</v>
      </c>
      <c r="AC152" s="41"/>
      <c r="AD152" s="43"/>
      <c r="AE152" s="49"/>
      <c r="AF152" s="76"/>
      <c r="AG152" s="76"/>
      <c r="AH152" s="76"/>
      <c r="AI152" s="76"/>
      <c r="AJ152" s="76"/>
      <c r="AK152" s="76"/>
      <c r="AL152" s="76"/>
      <c r="AM152" s="76"/>
      <c r="AN152" s="76"/>
      <c r="AO152" s="76"/>
      <c r="AP152" s="76"/>
      <c r="AQ152" s="76"/>
      <c r="AR152" s="76"/>
      <c r="AS152" s="76"/>
      <c r="AT152" s="76"/>
      <c r="AU152" s="76"/>
      <c r="AV152" s="76"/>
      <c r="AW152" s="76"/>
      <c r="AX152" s="76"/>
      <c r="AY152" s="76"/>
      <c r="AZ152" s="76"/>
      <c r="BA152" s="76"/>
      <c r="BB152" s="76"/>
      <c r="BC152" s="76"/>
      <c r="BD152" s="76"/>
      <c r="BE152" s="76"/>
      <c r="BF152" s="76"/>
      <c r="BG152" s="76"/>
      <c r="BH152" s="76"/>
      <c r="BI152" s="76"/>
      <c r="BJ152" s="76"/>
      <c r="BK152" s="76"/>
      <c r="BL152" s="76"/>
      <c r="BM152" s="76"/>
      <c r="BN152" s="76"/>
      <c r="BO152" s="76"/>
      <c r="BP152" s="76"/>
      <c r="BQ152" s="76"/>
      <c r="BR152" s="76"/>
      <c r="BS152" s="76"/>
      <c r="BT152" s="76"/>
      <c r="BU152" s="76"/>
      <c r="BV152" s="76"/>
      <c r="BW152" s="76"/>
      <c r="BX152" s="76"/>
      <c r="BY152" s="76"/>
      <c r="BZ152" s="76"/>
      <c r="CA152" s="76"/>
      <c r="CB152" s="76"/>
      <c r="CC152" s="76"/>
    </row>
    <row r="153" spans="1:81" s="1" customFormat="1" ht="10.5" customHeight="1" x14ac:dyDescent="0.2">
      <c r="A153" s="1373"/>
      <c r="B153" s="1554"/>
      <c r="C153" s="846" t="s">
        <v>115</v>
      </c>
      <c r="D153" s="102" t="s">
        <v>27</v>
      </c>
      <c r="E153" s="721">
        <v>2</v>
      </c>
      <c r="F153" s="81">
        <v>2</v>
      </c>
      <c r="G153" s="81">
        <v>2</v>
      </c>
      <c r="H153" s="274">
        <v>2</v>
      </c>
      <c r="I153" s="81">
        <v>2</v>
      </c>
      <c r="J153" s="81">
        <v>2</v>
      </c>
      <c r="K153" s="81">
        <v>3</v>
      </c>
      <c r="L153" s="81">
        <v>3</v>
      </c>
      <c r="M153" s="81">
        <v>7</v>
      </c>
      <c r="N153" s="274">
        <v>7</v>
      </c>
      <c r="O153" s="81">
        <v>10</v>
      </c>
      <c r="P153" s="81">
        <v>8</v>
      </c>
      <c r="Q153" s="81">
        <v>5</v>
      </c>
      <c r="R153" s="81">
        <v>7</v>
      </c>
      <c r="S153" s="81">
        <v>8</v>
      </c>
      <c r="T153" s="81">
        <v>8</v>
      </c>
      <c r="U153" s="81">
        <v>5</v>
      </c>
      <c r="V153" s="274">
        <v>3</v>
      </c>
      <c r="W153" s="81">
        <v>4</v>
      </c>
      <c r="X153" s="81">
        <v>3</v>
      </c>
      <c r="Y153" s="81">
        <v>3</v>
      </c>
      <c r="Z153" s="81">
        <v>3</v>
      </c>
      <c r="AA153" s="81">
        <v>3</v>
      </c>
      <c r="AB153" s="81">
        <v>3</v>
      </c>
      <c r="AC153" s="254"/>
      <c r="AD153" s="129"/>
      <c r="AE153" s="49"/>
      <c r="AF153" s="76"/>
      <c r="AG153" s="76"/>
      <c r="AH153" s="76"/>
      <c r="AI153" s="76"/>
      <c r="AJ153" s="76"/>
      <c r="AK153" s="76"/>
      <c r="AL153" s="76"/>
      <c r="AM153" s="76"/>
      <c r="AN153" s="76"/>
      <c r="AO153" s="76"/>
      <c r="AP153" s="76"/>
      <c r="AQ153" s="76"/>
      <c r="AR153" s="76"/>
      <c r="AS153" s="76"/>
      <c r="AT153" s="76"/>
      <c r="AU153" s="76"/>
      <c r="AV153" s="76"/>
      <c r="AW153" s="76"/>
      <c r="AX153" s="76"/>
      <c r="AY153" s="76"/>
      <c r="AZ153" s="76"/>
      <c r="BA153" s="76"/>
      <c r="BB153" s="76"/>
      <c r="BC153" s="76"/>
      <c r="BD153" s="76"/>
      <c r="BE153" s="76"/>
      <c r="BF153" s="76"/>
      <c r="BG153" s="76"/>
      <c r="BH153" s="76"/>
      <c r="BI153" s="76"/>
      <c r="BJ153" s="76"/>
      <c r="BK153" s="76"/>
      <c r="BL153" s="76"/>
      <c r="BM153" s="76"/>
      <c r="BN153" s="76"/>
      <c r="BO153" s="76"/>
      <c r="BP153" s="76"/>
      <c r="BQ153" s="76"/>
      <c r="BR153" s="76"/>
      <c r="BS153" s="76"/>
      <c r="BT153" s="76"/>
      <c r="BU153" s="76"/>
      <c r="BV153" s="76"/>
      <c r="BW153" s="76"/>
      <c r="BX153" s="76"/>
      <c r="BY153" s="76"/>
      <c r="BZ153" s="76"/>
      <c r="CA153" s="76"/>
      <c r="CB153" s="76"/>
      <c r="CC153" s="76"/>
    </row>
    <row r="154" spans="1:81" s="1" customFormat="1" ht="10.5" customHeight="1" x14ac:dyDescent="0.2">
      <c r="A154" s="1373"/>
      <c r="B154" s="1554"/>
      <c r="C154" s="846" t="s">
        <v>908</v>
      </c>
      <c r="D154" s="102" t="s">
        <v>108</v>
      </c>
      <c r="E154" s="51">
        <v>3.8159999999999999E-2</v>
      </c>
      <c r="F154" s="51">
        <v>3.78E-2</v>
      </c>
      <c r="G154" s="51">
        <v>3.78E-2</v>
      </c>
      <c r="H154" s="330">
        <v>3.78E-2</v>
      </c>
      <c r="I154" s="51">
        <v>3.78E-2</v>
      </c>
      <c r="J154" s="51">
        <v>3.78E-2</v>
      </c>
      <c r="K154" s="51">
        <v>3.9600000000000003E-2</v>
      </c>
      <c r="L154" s="51">
        <v>4.7159999999999994E-2</v>
      </c>
      <c r="M154" s="51">
        <v>6.1200000000000004E-2</v>
      </c>
      <c r="N154" s="330">
        <v>9.2159999999999992E-2</v>
      </c>
      <c r="O154" s="51">
        <v>9.7560000000000008E-2</v>
      </c>
      <c r="P154" s="51">
        <v>9.5400000000000013E-2</v>
      </c>
      <c r="Q154" s="51">
        <v>7.0199999999999999E-2</v>
      </c>
      <c r="R154" s="51">
        <v>9.287999999999999E-2</v>
      </c>
      <c r="S154" s="51">
        <v>7.8480000000000008E-2</v>
      </c>
      <c r="T154" s="51">
        <v>7.8480000000000008E-2</v>
      </c>
      <c r="U154" s="51">
        <v>6.1560000000000004E-2</v>
      </c>
      <c r="V154" s="330">
        <v>4.2840000000000003E-2</v>
      </c>
      <c r="W154" s="51">
        <v>4.2479999999999997E-2</v>
      </c>
      <c r="X154" s="51">
        <v>4.1759999999999999E-2</v>
      </c>
      <c r="Y154" s="51">
        <v>4.1759999999999999E-2</v>
      </c>
      <c r="Z154" s="51">
        <v>4.104E-2</v>
      </c>
      <c r="AA154" s="51">
        <v>4.1399999999999999E-2</v>
      </c>
      <c r="AB154" s="51">
        <v>4.1759999999999999E-2</v>
      </c>
      <c r="AC154" s="41">
        <f>(BD154-AF154)*AE154</f>
        <v>0</v>
      </c>
      <c r="AD154" s="43">
        <f>(BD155-AF155)*AE154</f>
        <v>0</v>
      </c>
      <c r="AE154" s="49">
        <v>3.6</v>
      </c>
      <c r="AF154" s="678"/>
      <c r="AG154" s="678"/>
      <c r="AH154" s="679"/>
      <c r="AI154" s="678"/>
      <c r="AJ154" s="678"/>
      <c r="AK154" s="678"/>
      <c r="AL154" s="678"/>
      <c r="AM154" s="678"/>
      <c r="AN154" s="678"/>
      <c r="AO154" s="678"/>
      <c r="AP154" s="678"/>
      <c r="AQ154" s="678"/>
      <c r="AR154" s="678"/>
      <c r="AS154" s="678"/>
      <c r="AT154" s="678"/>
      <c r="AU154" s="678"/>
      <c r="AV154" s="678"/>
      <c r="AW154" s="678"/>
      <c r="AX154" s="678"/>
      <c r="AY154" s="678"/>
      <c r="AZ154" s="678"/>
      <c r="BA154" s="678"/>
      <c r="BB154" s="678"/>
      <c r="BC154" s="678"/>
      <c r="BD154" s="678"/>
      <c r="BE154" s="76"/>
      <c r="BF154" s="76"/>
      <c r="BG154" s="76"/>
      <c r="BH154" s="76"/>
      <c r="BI154" s="76"/>
      <c r="BJ154" s="76"/>
      <c r="BK154" s="76"/>
      <c r="BL154" s="76"/>
      <c r="BM154" s="76"/>
      <c r="BN154" s="76"/>
      <c r="BO154" s="76"/>
      <c r="BP154" s="76"/>
      <c r="BQ154" s="76"/>
      <c r="BR154" s="76"/>
      <c r="BS154" s="76"/>
      <c r="BT154" s="76"/>
      <c r="BU154" s="76"/>
      <c r="BV154" s="76"/>
      <c r="BW154" s="76"/>
      <c r="BX154" s="76"/>
      <c r="BY154" s="76"/>
      <c r="BZ154" s="76"/>
      <c r="CA154" s="76"/>
      <c r="CB154" s="76"/>
      <c r="CC154" s="76"/>
    </row>
    <row r="155" spans="1:81" s="1" customFormat="1" ht="10.5" customHeight="1" x14ac:dyDescent="0.2">
      <c r="A155" s="1373"/>
      <c r="B155" s="1554"/>
      <c r="C155" s="846" t="s">
        <v>908</v>
      </c>
      <c r="D155" s="102" t="s">
        <v>906</v>
      </c>
      <c r="E155" s="51">
        <v>7.1999999999999994E-4</v>
      </c>
      <c r="F155" s="42">
        <v>1.4399999999999999E-3</v>
      </c>
      <c r="G155" s="42">
        <v>1.4399999999999999E-3</v>
      </c>
      <c r="H155" s="255">
        <v>1.4399999999999999E-3</v>
      </c>
      <c r="I155" s="42">
        <v>1.4399999999999999E-3</v>
      </c>
      <c r="J155" s="42">
        <v>1.4399999999999999E-3</v>
      </c>
      <c r="K155" s="42">
        <v>3.5999999999999997E-4</v>
      </c>
      <c r="L155" s="42">
        <v>0</v>
      </c>
      <c r="M155" s="42">
        <v>0</v>
      </c>
      <c r="N155" s="255">
        <v>3.5999999999999997E-4</v>
      </c>
      <c r="O155" s="42">
        <v>0</v>
      </c>
      <c r="P155" s="42">
        <v>3.5999999999999997E-4</v>
      </c>
      <c r="Q155" s="42">
        <v>0</v>
      </c>
      <c r="R155" s="42">
        <v>3.5999999999999997E-4</v>
      </c>
      <c r="S155" s="42">
        <v>3.5999999999999997E-4</v>
      </c>
      <c r="T155" s="42">
        <v>3.5999999999999997E-4</v>
      </c>
      <c r="U155" s="42">
        <v>0</v>
      </c>
      <c r="V155" s="255">
        <v>0</v>
      </c>
      <c r="W155" s="42">
        <v>0</v>
      </c>
      <c r="X155" s="42">
        <v>0</v>
      </c>
      <c r="Y155" s="42">
        <v>0</v>
      </c>
      <c r="Z155" s="42">
        <v>0</v>
      </c>
      <c r="AA155" s="42">
        <v>0</v>
      </c>
      <c r="AB155" s="42">
        <v>0</v>
      </c>
      <c r="AC155" s="41"/>
      <c r="AD155" s="43"/>
      <c r="AE155" s="49"/>
      <c r="AF155" s="678"/>
      <c r="AG155" s="678"/>
      <c r="AH155" s="679"/>
      <c r="AI155" s="678"/>
      <c r="AJ155" s="678"/>
      <c r="AK155" s="678"/>
      <c r="AL155" s="678"/>
      <c r="AM155" s="678"/>
      <c r="AN155" s="678"/>
      <c r="AO155" s="678"/>
      <c r="AP155" s="678"/>
      <c r="AQ155" s="678"/>
      <c r="AR155" s="678"/>
      <c r="AS155" s="678"/>
      <c r="AT155" s="678"/>
      <c r="AU155" s="678"/>
      <c r="AV155" s="678"/>
      <c r="AW155" s="678"/>
      <c r="AX155" s="678"/>
      <c r="AY155" s="678"/>
      <c r="AZ155" s="678"/>
      <c r="BA155" s="678"/>
      <c r="BB155" s="678"/>
      <c r="BC155" s="678"/>
      <c r="BD155" s="678"/>
      <c r="BE155" s="76"/>
      <c r="BF155" s="76"/>
      <c r="BG155" s="76"/>
      <c r="BH155" s="76"/>
      <c r="BI155" s="76"/>
      <c r="BJ155" s="76"/>
      <c r="BK155" s="76"/>
      <c r="BL155" s="76"/>
      <c r="BM155" s="76"/>
      <c r="BN155" s="76"/>
      <c r="BO155" s="76"/>
      <c r="BP155" s="76"/>
      <c r="BQ155" s="76"/>
      <c r="BR155" s="76"/>
      <c r="BS155" s="76"/>
      <c r="BT155" s="76"/>
      <c r="BU155" s="76"/>
      <c r="BV155" s="76"/>
      <c r="BW155" s="76"/>
      <c r="BX155" s="76"/>
      <c r="BY155" s="76"/>
      <c r="BZ155" s="76"/>
      <c r="CA155" s="76"/>
      <c r="CB155" s="76"/>
      <c r="CC155" s="76"/>
    </row>
    <row r="156" spans="1:81" s="1" customFormat="1" ht="10.5" customHeight="1" x14ac:dyDescent="0.2">
      <c r="A156" s="1373"/>
      <c r="B156" s="1554"/>
      <c r="C156" s="846" t="s">
        <v>908</v>
      </c>
      <c r="D156" s="102" t="s">
        <v>907</v>
      </c>
      <c r="E156" s="142">
        <v>0</v>
      </c>
      <c r="F156" s="104">
        <v>0</v>
      </c>
      <c r="G156" s="104">
        <v>0</v>
      </c>
      <c r="H156" s="259">
        <v>0</v>
      </c>
      <c r="I156" s="104">
        <v>0</v>
      </c>
      <c r="J156" s="104">
        <v>0</v>
      </c>
      <c r="K156" s="104">
        <v>1.4399999999999999E-3</v>
      </c>
      <c r="L156" s="104">
        <v>7.92E-3</v>
      </c>
      <c r="M156" s="104">
        <v>1.2960000000000001E-2</v>
      </c>
      <c r="N156" s="259">
        <v>1.188E-2</v>
      </c>
      <c r="O156" s="104">
        <v>1.2960000000000001E-2</v>
      </c>
      <c r="P156" s="104">
        <v>7.92E-3</v>
      </c>
      <c r="Q156" s="104">
        <v>1.44E-2</v>
      </c>
      <c r="R156" s="104">
        <v>1.116E-2</v>
      </c>
      <c r="S156" s="104">
        <v>7.5599999999999999E-3</v>
      </c>
      <c r="T156" s="104">
        <v>7.5599999999999999E-3</v>
      </c>
      <c r="U156" s="104">
        <v>1.26E-2</v>
      </c>
      <c r="V156" s="259">
        <v>5.0400000000000002E-3</v>
      </c>
      <c r="W156" s="104">
        <v>3.96E-3</v>
      </c>
      <c r="X156" s="104">
        <v>3.2400000000000003E-3</v>
      </c>
      <c r="Y156" s="104">
        <v>3.96E-3</v>
      </c>
      <c r="Z156" s="104">
        <v>2.8799999999999997E-3</v>
      </c>
      <c r="AA156" s="104">
        <v>2.5200000000000001E-3</v>
      </c>
      <c r="AB156" s="104">
        <v>1.8E-3</v>
      </c>
      <c r="AC156" s="41"/>
      <c r="AD156" s="43"/>
      <c r="AE156" s="49"/>
      <c r="AF156" s="678"/>
      <c r="AG156" s="678"/>
      <c r="AH156" s="679"/>
      <c r="AI156" s="678"/>
      <c r="AJ156" s="678"/>
      <c r="AK156" s="678"/>
      <c r="AL156" s="678"/>
      <c r="AM156" s="678"/>
      <c r="AN156" s="678"/>
      <c r="AO156" s="678"/>
      <c r="AP156" s="678"/>
      <c r="AQ156" s="678"/>
      <c r="AR156" s="678"/>
      <c r="AS156" s="678"/>
      <c r="AT156" s="678"/>
      <c r="AU156" s="678"/>
      <c r="AV156" s="678"/>
      <c r="AW156" s="678"/>
      <c r="AX156" s="678"/>
      <c r="AY156" s="678"/>
      <c r="AZ156" s="678"/>
      <c r="BA156" s="678"/>
      <c r="BB156" s="678"/>
      <c r="BC156" s="678"/>
      <c r="BD156" s="678"/>
      <c r="BE156" s="76"/>
      <c r="BF156" s="76"/>
      <c r="BG156" s="76"/>
      <c r="BH156" s="76"/>
      <c r="BI156" s="76"/>
      <c r="BJ156" s="76"/>
      <c r="BK156" s="76"/>
      <c r="BL156" s="76"/>
      <c r="BM156" s="76"/>
      <c r="BN156" s="76"/>
      <c r="BO156" s="76"/>
      <c r="BP156" s="76"/>
      <c r="BQ156" s="76"/>
      <c r="BR156" s="76"/>
      <c r="BS156" s="76"/>
      <c r="BT156" s="76"/>
      <c r="BU156" s="76"/>
      <c r="BV156" s="76"/>
      <c r="BW156" s="76"/>
      <c r="BX156" s="76"/>
      <c r="BY156" s="76"/>
      <c r="BZ156" s="76"/>
      <c r="CA156" s="76"/>
      <c r="CB156" s="76"/>
      <c r="CC156" s="76"/>
    </row>
    <row r="157" spans="1:81" s="1" customFormat="1" ht="10.5" customHeight="1" thickBot="1" x14ac:dyDescent="0.25">
      <c r="A157" s="1374"/>
      <c r="B157" s="1555"/>
      <c r="C157" s="197"/>
      <c r="D157" s="166" t="s">
        <v>35</v>
      </c>
      <c r="E157" s="45">
        <f>(E155-E156)/E154</f>
        <v>1.8867924528301886E-2</v>
      </c>
      <c r="F157" s="45">
        <f t="shared" ref="F157:AB157" si="34">(F155-F156)/F154</f>
        <v>3.8095238095238092E-2</v>
      </c>
      <c r="G157" s="45">
        <f t="shared" si="34"/>
        <v>3.8095238095238092E-2</v>
      </c>
      <c r="H157" s="286">
        <f t="shared" si="34"/>
        <v>3.8095238095238092E-2</v>
      </c>
      <c r="I157" s="45">
        <f t="shared" si="34"/>
        <v>3.8095238095238092E-2</v>
      </c>
      <c r="J157" s="45">
        <f t="shared" si="34"/>
        <v>3.8095238095238092E-2</v>
      </c>
      <c r="K157" s="45">
        <f t="shared" si="34"/>
        <v>-2.7272727272727264E-2</v>
      </c>
      <c r="L157" s="45">
        <f t="shared" si="34"/>
        <v>-0.16793893129770995</v>
      </c>
      <c r="M157" s="45">
        <f t="shared" si="34"/>
        <v>-0.21176470588235294</v>
      </c>
      <c r="N157" s="286">
        <f t="shared" si="34"/>
        <v>-0.12500000000000003</v>
      </c>
      <c r="O157" s="45">
        <f t="shared" si="34"/>
        <v>-0.13284132841328414</v>
      </c>
      <c r="P157" s="45">
        <f t="shared" si="34"/>
        <v>-7.9245283018867907E-2</v>
      </c>
      <c r="Q157" s="45">
        <f t="shared" si="34"/>
        <v>-0.20512820512820512</v>
      </c>
      <c r="R157" s="45">
        <f t="shared" si="34"/>
        <v>-0.11627906976744187</v>
      </c>
      <c r="S157" s="45">
        <f t="shared" si="34"/>
        <v>-9.1743119266055037E-2</v>
      </c>
      <c r="T157" s="45">
        <f t="shared" si="34"/>
        <v>-9.1743119266055037E-2</v>
      </c>
      <c r="U157" s="45">
        <f t="shared" si="34"/>
        <v>-0.2046783625730994</v>
      </c>
      <c r="V157" s="286">
        <f t="shared" si="34"/>
        <v>-0.11764705882352941</v>
      </c>
      <c r="W157" s="45">
        <f t="shared" si="34"/>
        <v>-9.3220338983050849E-2</v>
      </c>
      <c r="X157" s="45">
        <f t="shared" si="34"/>
        <v>-7.7586206896551727E-2</v>
      </c>
      <c r="Y157" s="45">
        <f t="shared" si="34"/>
        <v>-9.4827586206896561E-2</v>
      </c>
      <c r="Z157" s="45">
        <f t="shared" si="34"/>
        <v>-7.0175438596491224E-2</v>
      </c>
      <c r="AA157" s="45">
        <f t="shared" si="34"/>
        <v>-6.0869565217391307E-2</v>
      </c>
      <c r="AB157" s="45">
        <f t="shared" si="34"/>
        <v>-4.3103448275862072E-2</v>
      </c>
      <c r="AC157" s="254"/>
      <c r="AD157" s="129"/>
      <c r="AE157" s="49"/>
      <c r="AF157" s="76"/>
      <c r="AG157" s="76"/>
      <c r="AH157" s="76"/>
      <c r="AI157" s="76"/>
      <c r="AJ157" s="76"/>
      <c r="AK157" s="76"/>
      <c r="AL157" s="76"/>
      <c r="AM157" s="76"/>
      <c r="AN157" s="76"/>
      <c r="AO157" s="76"/>
      <c r="AP157" s="76"/>
      <c r="AQ157" s="76"/>
      <c r="AR157" s="76"/>
      <c r="AS157" s="76"/>
      <c r="AT157" s="76"/>
      <c r="AU157" s="76"/>
      <c r="AV157" s="76"/>
      <c r="AW157" s="76"/>
      <c r="AX157" s="76"/>
      <c r="AY157" s="76"/>
      <c r="AZ157" s="76"/>
      <c r="BA157" s="76"/>
      <c r="BB157" s="76"/>
      <c r="BC157" s="76"/>
      <c r="BD157" s="76"/>
      <c r="BE157" s="76"/>
      <c r="BF157" s="76"/>
      <c r="BG157" s="76"/>
      <c r="BH157" s="76"/>
      <c r="BI157" s="76"/>
      <c r="BJ157" s="76"/>
      <c r="BK157" s="76"/>
      <c r="BL157" s="76"/>
      <c r="BM157" s="76"/>
      <c r="BN157" s="76"/>
      <c r="BO157" s="76"/>
      <c r="BP157" s="76"/>
      <c r="BQ157" s="76"/>
      <c r="BR157" s="76"/>
      <c r="BS157" s="76"/>
      <c r="BT157" s="76"/>
      <c r="BU157" s="76"/>
      <c r="BV157" s="76"/>
      <c r="BW157" s="76"/>
      <c r="BX157" s="76"/>
      <c r="BY157" s="76"/>
      <c r="BZ157" s="76"/>
      <c r="CA157" s="76"/>
      <c r="CB157" s="76"/>
      <c r="CC157" s="76"/>
    </row>
    <row r="158" spans="1:81" s="1" customFormat="1" ht="10.5" customHeight="1" x14ac:dyDescent="0.2">
      <c r="A158" s="1372" t="s">
        <v>71</v>
      </c>
      <c r="B158" s="1553" t="s">
        <v>800</v>
      </c>
      <c r="C158" s="695" t="s">
        <v>118</v>
      </c>
      <c r="D158" s="726" t="s">
        <v>27</v>
      </c>
      <c r="E158" s="50">
        <f t="shared" ref="E158:AB158" si="35">ROUND(SQRT(E160^2+(E161-E162)^2)*1000/(1.73*E79),0)</f>
        <v>57</v>
      </c>
      <c r="F158" s="50">
        <f t="shared" si="35"/>
        <v>54</v>
      </c>
      <c r="G158" s="50">
        <f t="shared" si="35"/>
        <v>54</v>
      </c>
      <c r="H158" s="253">
        <f t="shared" si="35"/>
        <v>54</v>
      </c>
      <c r="I158" s="50">
        <f t="shared" si="35"/>
        <v>55</v>
      </c>
      <c r="J158" s="50">
        <f t="shared" si="35"/>
        <v>57</v>
      </c>
      <c r="K158" s="50">
        <f t="shared" si="35"/>
        <v>61</v>
      </c>
      <c r="L158" s="50">
        <f t="shared" si="35"/>
        <v>68</v>
      </c>
      <c r="M158" s="50">
        <f t="shared" si="35"/>
        <v>76</v>
      </c>
      <c r="N158" s="253">
        <f t="shared" si="35"/>
        <v>81</v>
      </c>
      <c r="O158" s="50">
        <f t="shared" si="35"/>
        <v>82</v>
      </c>
      <c r="P158" s="50">
        <f t="shared" si="35"/>
        <v>81</v>
      </c>
      <c r="Q158" s="50">
        <f t="shared" si="35"/>
        <v>84</v>
      </c>
      <c r="R158" s="50">
        <f t="shared" si="35"/>
        <v>86</v>
      </c>
      <c r="S158" s="50">
        <f t="shared" si="35"/>
        <v>88</v>
      </c>
      <c r="T158" s="50">
        <f t="shared" si="35"/>
        <v>86</v>
      </c>
      <c r="U158" s="50">
        <f t="shared" si="35"/>
        <v>83</v>
      </c>
      <c r="V158" s="253">
        <f t="shared" si="35"/>
        <v>81</v>
      </c>
      <c r="W158" s="50">
        <f t="shared" si="35"/>
        <v>77</v>
      </c>
      <c r="X158" s="50">
        <f t="shared" si="35"/>
        <v>78</v>
      </c>
      <c r="Y158" s="50">
        <f t="shared" si="35"/>
        <v>75</v>
      </c>
      <c r="Z158" s="50">
        <f t="shared" si="35"/>
        <v>69</v>
      </c>
      <c r="AA158" s="50">
        <f t="shared" si="35"/>
        <v>63</v>
      </c>
      <c r="AB158" s="50">
        <f t="shared" si="35"/>
        <v>59</v>
      </c>
      <c r="AC158" s="41"/>
      <c r="AD158" s="43"/>
      <c r="AE158" s="49"/>
      <c r="AF158" s="76"/>
      <c r="AG158" s="76"/>
      <c r="AH158" s="76"/>
      <c r="AI158" s="76"/>
      <c r="AJ158" s="76"/>
      <c r="AK158" s="76"/>
      <c r="AL158" s="76"/>
      <c r="AM158" s="76"/>
      <c r="AN158" s="76"/>
      <c r="AO158" s="76"/>
      <c r="AP158" s="76"/>
      <c r="AQ158" s="76"/>
      <c r="AR158" s="76"/>
      <c r="AS158" s="76"/>
      <c r="AT158" s="76"/>
      <c r="AU158" s="76"/>
      <c r="AV158" s="76"/>
      <c r="AW158" s="76"/>
      <c r="AX158" s="76"/>
      <c r="AY158" s="76"/>
      <c r="AZ158" s="76"/>
      <c r="BA158" s="76"/>
      <c r="BB158" s="76"/>
      <c r="BC158" s="76"/>
      <c r="BD158" s="76"/>
      <c r="BE158" s="249"/>
      <c r="BF158" s="249"/>
      <c r="BG158" s="249"/>
      <c r="BH158" s="249"/>
      <c r="BI158" s="249"/>
      <c r="BJ158" s="249"/>
      <c r="BK158" s="249"/>
      <c r="BL158" s="249"/>
      <c r="BM158" s="249"/>
      <c r="BN158" s="249"/>
      <c r="BO158" s="249"/>
      <c r="BP158" s="249"/>
      <c r="BQ158" s="249"/>
      <c r="BR158" s="249"/>
      <c r="BS158" s="249"/>
      <c r="BT158" s="249"/>
      <c r="BU158" s="249"/>
      <c r="BV158" s="249"/>
      <c r="BW158" s="249"/>
      <c r="BX158" s="249"/>
      <c r="BY158" s="121"/>
      <c r="BZ158" s="121"/>
      <c r="CA158" s="121"/>
      <c r="CB158" s="121"/>
      <c r="CC158" s="121"/>
    </row>
    <row r="159" spans="1:81" s="1" customFormat="1" ht="10.5" customHeight="1" x14ac:dyDescent="0.2">
      <c r="A159" s="1373"/>
      <c r="B159" s="1554"/>
      <c r="C159" s="846" t="s">
        <v>115</v>
      </c>
      <c r="D159" s="102" t="s">
        <v>27</v>
      </c>
      <c r="E159" s="721">
        <v>57</v>
      </c>
      <c r="F159" s="81">
        <v>54</v>
      </c>
      <c r="G159" s="81">
        <v>54</v>
      </c>
      <c r="H159" s="274">
        <v>54</v>
      </c>
      <c r="I159" s="81">
        <v>55</v>
      </c>
      <c r="J159" s="81">
        <v>57</v>
      </c>
      <c r="K159" s="81">
        <v>61</v>
      </c>
      <c r="L159" s="81">
        <v>68</v>
      </c>
      <c r="M159" s="81">
        <v>76</v>
      </c>
      <c r="N159" s="274">
        <v>81</v>
      </c>
      <c r="O159" s="81">
        <v>82</v>
      </c>
      <c r="P159" s="81">
        <v>81</v>
      </c>
      <c r="Q159" s="81">
        <v>84</v>
      </c>
      <c r="R159" s="81">
        <v>86</v>
      </c>
      <c r="S159" s="81">
        <v>88</v>
      </c>
      <c r="T159" s="81">
        <v>86</v>
      </c>
      <c r="U159" s="81">
        <v>83</v>
      </c>
      <c r="V159" s="274">
        <v>81</v>
      </c>
      <c r="W159" s="81">
        <v>77</v>
      </c>
      <c r="X159" s="81">
        <v>78</v>
      </c>
      <c r="Y159" s="81">
        <v>75</v>
      </c>
      <c r="Z159" s="81">
        <v>69</v>
      </c>
      <c r="AA159" s="81">
        <v>63</v>
      </c>
      <c r="AB159" s="81">
        <v>59</v>
      </c>
      <c r="AC159" s="254"/>
      <c r="AD159" s="129"/>
      <c r="AE159" s="49"/>
      <c r="AF159" s="76"/>
      <c r="AG159" s="76"/>
      <c r="AH159" s="76"/>
      <c r="AI159" s="76"/>
      <c r="AJ159" s="76"/>
      <c r="AK159" s="76"/>
      <c r="AL159" s="76"/>
      <c r="AM159" s="76"/>
      <c r="AN159" s="76"/>
      <c r="AO159" s="76"/>
      <c r="AP159" s="76"/>
      <c r="AQ159" s="76"/>
      <c r="AR159" s="76"/>
      <c r="AS159" s="76"/>
      <c r="AT159" s="76"/>
      <c r="AU159" s="76"/>
      <c r="AV159" s="76"/>
      <c r="AW159" s="76"/>
      <c r="AX159" s="76"/>
      <c r="AY159" s="76"/>
      <c r="AZ159" s="76"/>
      <c r="BA159" s="76"/>
      <c r="BB159" s="76"/>
      <c r="BC159" s="76"/>
      <c r="BD159" s="76"/>
      <c r="BE159" s="249"/>
      <c r="BF159" s="249"/>
      <c r="BG159" s="249"/>
      <c r="BH159" s="249"/>
      <c r="BI159" s="249"/>
      <c r="BJ159" s="249"/>
      <c r="BK159" s="249"/>
      <c r="BL159" s="249"/>
      <c r="BM159" s="249"/>
      <c r="BN159" s="249"/>
      <c r="BO159" s="249"/>
      <c r="BP159" s="249"/>
      <c r="BQ159" s="249"/>
      <c r="BR159" s="249"/>
      <c r="BS159" s="249"/>
      <c r="BT159" s="249"/>
      <c r="BU159" s="249"/>
      <c r="BV159" s="249"/>
      <c r="BW159" s="249"/>
      <c r="BX159" s="249"/>
      <c r="BY159" s="121"/>
      <c r="BZ159" s="121"/>
      <c r="CA159" s="121"/>
      <c r="CB159" s="121"/>
      <c r="CC159" s="121"/>
    </row>
    <row r="160" spans="1:81" s="1" customFormat="1" ht="10.5" customHeight="1" x14ac:dyDescent="0.2">
      <c r="A160" s="1373"/>
      <c r="B160" s="1554"/>
      <c r="C160" s="846" t="s">
        <v>908</v>
      </c>
      <c r="D160" s="102" t="s">
        <v>108</v>
      </c>
      <c r="E160" s="51">
        <v>0.59808000000000006</v>
      </c>
      <c r="F160" s="51">
        <v>0.56976000000000004</v>
      </c>
      <c r="G160" s="51">
        <v>0.56159999999999999</v>
      </c>
      <c r="H160" s="330">
        <v>0.56640000000000001</v>
      </c>
      <c r="I160" s="51">
        <v>0.57120000000000004</v>
      </c>
      <c r="J160" s="51">
        <v>0.59855999999999998</v>
      </c>
      <c r="K160" s="51">
        <v>0.63888</v>
      </c>
      <c r="L160" s="51">
        <v>0.72432000000000007</v>
      </c>
      <c r="M160" s="51">
        <v>0.80447999999999997</v>
      </c>
      <c r="N160" s="330">
        <v>0.86112</v>
      </c>
      <c r="O160" s="51">
        <v>0.86736000000000002</v>
      </c>
      <c r="P160" s="51">
        <v>0.86303999999999992</v>
      </c>
      <c r="Q160" s="51">
        <v>0.89376</v>
      </c>
      <c r="R160" s="51">
        <v>0.91824000000000006</v>
      </c>
      <c r="S160" s="51">
        <v>0.92064000000000001</v>
      </c>
      <c r="T160" s="51">
        <v>0.90527999999999997</v>
      </c>
      <c r="U160" s="51">
        <v>0.88224000000000002</v>
      </c>
      <c r="V160" s="330">
        <v>0.86351999999999995</v>
      </c>
      <c r="W160" s="51">
        <v>0.82079999999999997</v>
      </c>
      <c r="X160" s="51">
        <v>0.82511999999999996</v>
      </c>
      <c r="Y160" s="51">
        <v>0.79967999999999995</v>
      </c>
      <c r="Z160" s="51">
        <v>0.73727999999999994</v>
      </c>
      <c r="AA160" s="51">
        <v>0.66767999999999994</v>
      </c>
      <c r="AB160" s="51">
        <v>0.61775999999999998</v>
      </c>
      <c r="AC160" s="41">
        <f>(BD160-AF160)*AE160</f>
        <v>0</v>
      </c>
      <c r="AD160" s="43">
        <f>(BD161-AF161)*AE160</f>
        <v>0</v>
      </c>
      <c r="AE160" s="49">
        <v>4.8</v>
      </c>
      <c r="AF160" s="678"/>
      <c r="AG160" s="678"/>
      <c r="AH160" s="679"/>
      <c r="AI160" s="678"/>
      <c r="AJ160" s="678"/>
      <c r="AK160" s="678"/>
      <c r="AL160" s="678"/>
      <c r="AM160" s="678"/>
      <c r="AN160" s="678"/>
      <c r="AO160" s="678"/>
      <c r="AP160" s="678"/>
      <c r="AQ160" s="678"/>
      <c r="AR160" s="678"/>
      <c r="AS160" s="678"/>
      <c r="AT160" s="678"/>
      <c r="AU160" s="678"/>
      <c r="AV160" s="678"/>
      <c r="AW160" s="678"/>
      <c r="AX160" s="678"/>
      <c r="AY160" s="678"/>
      <c r="AZ160" s="678"/>
      <c r="BA160" s="678"/>
      <c r="BB160" s="678"/>
      <c r="BC160" s="678"/>
      <c r="BD160" s="678"/>
      <c r="BE160" s="249"/>
      <c r="BF160" s="249"/>
      <c r="BG160" s="249"/>
      <c r="BH160" s="249"/>
      <c r="BI160" s="249"/>
      <c r="BJ160" s="249"/>
      <c r="BK160" s="249"/>
      <c r="BL160" s="249"/>
      <c r="BM160" s="249"/>
      <c r="BN160" s="249"/>
      <c r="BO160" s="249"/>
      <c r="BP160" s="249"/>
      <c r="BQ160" s="249"/>
      <c r="BR160" s="249"/>
      <c r="BS160" s="249"/>
      <c r="BT160" s="249"/>
      <c r="BU160" s="249"/>
      <c r="BV160" s="249"/>
      <c r="BW160" s="249"/>
      <c r="BX160" s="249"/>
      <c r="BY160" s="121"/>
      <c r="BZ160" s="121"/>
      <c r="CA160" s="121"/>
      <c r="CB160" s="121"/>
      <c r="CC160" s="121"/>
    </row>
    <row r="161" spans="1:81" s="1" customFormat="1" ht="10.5" customHeight="1" x14ac:dyDescent="0.2">
      <c r="A161" s="1373"/>
      <c r="B161" s="1554"/>
      <c r="C161" s="846" t="s">
        <v>908</v>
      </c>
      <c r="D161" s="102" t="s">
        <v>906</v>
      </c>
      <c r="E161" s="51">
        <v>0.16608000000000001</v>
      </c>
      <c r="F161" s="42">
        <v>0.16463999999999998</v>
      </c>
      <c r="G161" s="42">
        <v>0.16272</v>
      </c>
      <c r="H161" s="255">
        <v>0.17088</v>
      </c>
      <c r="I161" s="42">
        <v>0.16463999999999998</v>
      </c>
      <c r="J161" s="42">
        <v>0.16416</v>
      </c>
      <c r="K161" s="42">
        <v>0.16416</v>
      </c>
      <c r="L161" s="42">
        <v>0.17088</v>
      </c>
      <c r="M161" s="42">
        <v>0.19008</v>
      </c>
      <c r="N161" s="255">
        <v>0.19103999999999999</v>
      </c>
      <c r="O161" s="42">
        <v>0.19488</v>
      </c>
      <c r="P161" s="42">
        <v>0.18959999999999999</v>
      </c>
      <c r="Q161" s="42">
        <v>0.19391999999999998</v>
      </c>
      <c r="R161" s="42">
        <v>0.20880000000000001</v>
      </c>
      <c r="S161" s="42">
        <v>0.19631999999999999</v>
      </c>
      <c r="T161" s="42">
        <v>0.19008</v>
      </c>
      <c r="U161" s="42">
        <v>0.17952000000000001</v>
      </c>
      <c r="V161" s="255">
        <v>0.18096000000000001</v>
      </c>
      <c r="W161" s="42">
        <v>0.18384</v>
      </c>
      <c r="X161" s="42">
        <v>0.18768000000000001</v>
      </c>
      <c r="Y161" s="42">
        <v>0.17663999999999999</v>
      </c>
      <c r="Z161" s="42">
        <v>0.1704</v>
      </c>
      <c r="AA161" s="42">
        <v>0.17088</v>
      </c>
      <c r="AB161" s="42">
        <v>0.17327999999999999</v>
      </c>
      <c r="AC161" s="254"/>
      <c r="AD161" s="129"/>
      <c r="AE161" s="49"/>
      <c r="AF161" s="678"/>
      <c r="AG161" s="678"/>
      <c r="AH161" s="679"/>
      <c r="AI161" s="678"/>
      <c r="AJ161" s="678"/>
      <c r="AK161" s="678"/>
      <c r="AL161" s="678"/>
      <c r="AM161" s="678"/>
      <c r="AN161" s="678"/>
      <c r="AO161" s="678"/>
      <c r="AP161" s="678"/>
      <c r="AQ161" s="678"/>
      <c r="AR161" s="678"/>
      <c r="AS161" s="678"/>
      <c r="AT161" s="678"/>
      <c r="AU161" s="678"/>
      <c r="AV161" s="678"/>
      <c r="AW161" s="678"/>
      <c r="AX161" s="678"/>
      <c r="AY161" s="678"/>
      <c r="AZ161" s="678"/>
      <c r="BA161" s="678"/>
      <c r="BB161" s="678"/>
      <c r="BC161" s="678"/>
      <c r="BD161" s="678"/>
      <c r="BE161" s="249"/>
      <c r="BF161" s="249"/>
      <c r="BG161" s="249"/>
      <c r="BH161" s="249"/>
      <c r="BI161" s="249"/>
      <c r="BJ161" s="249"/>
      <c r="BK161" s="249"/>
      <c r="BL161" s="249"/>
      <c r="BM161" s="249"/>
      <c r="BN161" s="249"/>
      <c r="BO161" s="249"/>
      <c r="BP161" s="249"/>
      <c r="BQ161" s="249"/>
      <c r="BR161" s="249"/>
      <c r="BS161" s="249"/>
      <c r="BT161" s="249"/>
      <c r="BU161" s="249"/>
      <c r="BV161" s="249"/>
      <c r="BW161" s="249"/>
      <c r="BX161" s="249"/>
      <c r="BY161" s="121"/>
      <c r="BZ161" s="121"/>
      <c r="CA161" s="121"/>
      <c r="CB161" s="121"/>
      <c r="CC161" s="121"/>
    </row>
    <row r="162" spans="1:81" s="1" customFormat="1" ht="10.5" customHeight="1" x14ac:dyDescent="0.2">
      <c r="A162" s="1373"/>
      <c r="B162" s="1554"/>
      <c r="C162" s="846" t="s">
        <v>908</v>
      </c>
      <c r="D162" s="102" t="s">
        <v>907</v>
      </c>
      <c r="E162" s="51">
        <v>0</v>
      </c>
      <c r="F162" s="42">
        <v>0</v>
      </c>
      <c r="G162" s="42">
        <v>0</v>
      </c>
      <c r="H162" s="255">
        <v>0</v>
      </c>
      <c r="I162" s="42">
        <v>0</v>
      </c>
      <c r="J162" s="42">
        <v>0</v>
      </c>
      <c r="K162" s="42">
        <v>0</v>
      </c>
      <c r="L162" s="42">
        <v>0</v>
      </c>
      <c r="M162" s="42">
        <v>0</v>
      </c>
      <c r="N162" s="255">
        <v>0</v>
      </c>
      <c r="O162" s="42">
        <v>0</v>
      </c>
      <c r="P162" s="42">
        <v>0</v>
      </c>
      <c r="Q162" s="42">
        <v>0</v>
      </c>
      <c r="R162" s="42">
        <v>0</v>
      </c>
      <c r="S162" s="42">
        <v>0</v>
      </c>
      <c r="T162" s="42">
        <v>0</v>
      </c>
      <c r="U162" s="42">
        <v>0</v>
      </c>
      <c r="V162" s="255">
        <v>0</v>
      </c>
      <c r="W162" s="42">
        <v>0</v>
      </c>
      <c r="X162" s="42">
        <v>0</v>
      </c>
      <c r="Y162" s="42">
        <v>0</v>
      </c>
      <c r="Z162" s="42">
        <v>0</v>
      </c>
      <c r="AA162" s="42">
        <v>0</v>
      </c>
      <c r="AB162" s="42">
        <v>0</v>
      </c>
      <c r="AC162" s="254"/>
      <c r="AD162" s="129"/>
      <c r="AE162" s="49"/>
      <c r="AF162" s="678"/>
      <c r="AG162" s="678"/>
      <c r="AH162" s="679"/>
      <c r="AI162" s="678"/>
      <c r="AJ162" s="678"/>
      <c r="AK162" s="678"/>
      <c r="AL162" s="678"/>
      <c r="AM162" s="678"/>
      <c r="AN162" s="678"/>
      <c r="AO162" s="678"/>
      <c r="AP162" s="678"/>
      <c r="AQ162" s="678"/>
      <c r="AR162" s="678"/>
      <c r="AS162" s="678"/>
      <c r="AT162" s="678"/>
      <c r="AU162" s="678"/>
      <c r="AV162" s="678"/>
      <c r="AW162" s="678"/>
      <c r="AX162" s="678"/>
      <c r="AY162" s="678"/>
      <c r="AZ162" s="678"/>
      <c r="BA162" s="678"/>
      <c r="BB162" s="678"/>
      <c r="BC162" s="678"/>
      <c r="BD162" s="678"/>
      <c r="BE162" s="249"/>
      <c r="BF162" s="249"/>
      <c r="BG162" s="249"/>
      <c r="BH162" s="249"/>
      <c r="BI162" s="249"/>
      <c r="BJ162" s="249"/>
      <c r="BK162" s="249"/>
      <c r="BL162" s="249"/>
      <c r="BM162" s="249"/>
      <c r="BN162" s="249"/>
      <c r="BO162" s="249"/>
      <c r="BP162" s="249"/>
      <c r="BQ162" s="249"/>
      <c r="BR162" s="249"/>
      <c r="BS162" s="249"/>
      <c r="BT162" s="249"/>
      <c r="BU162" s="249"/>
      <c r="BV162" s="249"/>
      <c r="BW162" s="249"/>
      <c r="BX162" s="249"/>
      <c r="BY162" s="121"/>
      <c r="BZ162" s="121"/>
      <c r="CA162" s="121"/>
      <c r="CB162" s="121"/>
      <c r="CC162" s="121"/>
    </row>
    <row r="163" spans="1:81" s="1" customFormat="1" ht="10.5" customHeight="1" thickBot="1" x14ac:dyDescent="0.25">
      <c r="A163" s="1374"/>
      <c r="B163" s="1555"/>
      <c r="C163" s="197"/>
      <c r="D163" s="166" t="s">
        <v>35</v>
      </c>
      <c r="E163" s="45">
        <f>(E161-E162)/E160</f>
        <v>0.27768860353130015</v>
      </c>
      <c r="F163" s="45">
        <f t="shared" ref="F163:AB163" si="36">(F161-F162)/F160</f>
        <v>0.28896377422072445</v>
      </c>
      <c r="G163" s="45">
        <f t="shared" si="36"/>
        <v>0.28974358974358977</v>
      </c>
      <c r="H163" s="286">
        <f t="shared" si="36"/>
        <v>0.30169491525423731</v>
      </c>
      <c r="I163" s="45">
        <f t="shared" si="36"/>
        <v>0.28823529411764698</v>
      </c>
      <c r="J163" s="45">
        <f t="shared" si="36"/>
        <v>0.27425821972734565</v>
      </c>
      <c r="K163" s="45">
        <f t="shared" si="36"/>
        <v>0.25694966190833957</v>
      </c>
      <c r="L163" s="45">
        <f t="shared" si="36"/>
        <v>0.23591782637508282</v>
      </c>
      <c r="M163" s="45">
        <f t="shared" si="36"/>
        <v>0.23627684964200479</v>
      </c>
      <c r="N163" s="286">
        <f t="shared" si="36"/>
        <v>0.22185061315496096</v>
      </c>
      <c r="O163" s="45">
        <f t="shared" si="36"/>
        <v>0.22468179302711677</v>
      </c>
      <c r="P163" s="45">
        <f t="shared" si="36"/>
        <v>0.21968854282536152</v>
      </c>
      <c r="Q163" s="45">
        <f t="shared" si="36"/>
        <v>0.21697099892588612</v>
      </c>
      <c r="R163" s="45">
        <f t="shared" si="36"/>
        <v>0.22739153162571876</v>
      </c>
      <c r="S163" s="45">
        <f t="shared" si="36"/>
        <v>0.21324296141814389</v>
      </c>
      <c r="T163" s="45">
        <f t="shared" si="36"/>
        <v>0.20996818663838812</v>
      </c>
      <c r="U163" s="45">
        <f t="shared" si="36"/>
        <v>0.20348204570184986</v>
      </c>
      <c r="V163" s="286">
        <f t="shared" si="36"/>
        <v>0.20956086714841582</v>
      </c>
      <c r="W163" s="45">
        <f t="shared" si="36"/>
        <v>0.22397660818713452</v>
      </c>
      <c r="X163" s="45">
        <f t="shared" si="36"/>
        <v>0.22745782431646308</v>
      </c>
      <c r="Y163" s="45">
        <f t="shared" si="36"/>
        <v>0.22088835534213686</v>
      </c>
      <c r="Z163" s="45">
        <f t="shared" si="36"/>
        <v>0.23111979166666669</v>
      </c>
      <c r="AA163" s="45">
        <f t="shared" si="36"/>
        <v>0.25593098490294752</v>
      </c>
      <c r="AB163" s="45">
        <f t="shared" si="36"/>
        <v>0.28049728049728051</v>
      </c>
      <c r="AC163" s="254"/>
      <c r="AD163" s="129"/>
      <c r="AE163" s="49"/>
      <c r="AF163" s="76"/>
      <c r="AG163" s="76"/>
      <c r="AH163" s="76"/>
      <c r="AI163" s="76"/>
      <c r="AJ163" s="76"/>
      <c r="AK163" s="76"/>
      <c r="AL163" s="76"/>
      <c r="AM163" s="76"/>
      <c r="AN163" s="76"/>
      <c r="AO163" s="76"/>
      <c r="AP163" s="76"/>
      <c r="AQ163" s="76"/>
      <c r="AR163" s="76"/>
      <c r="AS163" s="76"/>
      <c r="AT163" s="76"/>
      <c r="AU163" s="76"/>
      <c r="AV163" s="76"/>
      <c r="AW163" s="76"/>
      <c r="AX163" s="76"/>
      <c r="AY163" s="76"/>
      <c r="AZ163" s="76"/>
      <c r="BA163" s="76"/>
      <c r="BB163" s="76"/>
      <c r="BC163" s="76"/>
      <c r="BD163" s="76"/>
      <c r="BE163" s="249"/>
      <c r="BF163" s="249"/>
      <c r="BG163" s="249"/>
      <c r="BH163" s="249"/>
      <c r="BI163" s="249"/>
      <c r="BJ163" s="249"/>
      <c r="BK163" s="249"/>
      <c r="BL163" s="249"/>
      <c r="BM163" s="249"/>
      <c r="BN163" s="249"/>
      <c r="BO163" s="249"/>
      <c r="BP163" s="249"/>
      <c r="BQ163" s="249"/>
      <c r="BR163" s="249"/>
      <c r="BS163" s="249"/>
      <c r="BT163" s="249"/>
      <c r="BU163" s="249"/>
      <c r="BV163" s="249"/>
      <c r="BW163" s="249"/>
      <c r="BX163" s="249"/>
      <c r="BY163" s="121"/>
      <c r="BZ163" s="121"/>
      <c r="CA163" s="121"/>
      <c r="CB163" s="121"/>
      <c r="CC163" s="121"/>
    </row>
    <row r="164" spans="1:81" s="1" customFormat="1" ht="10.5" customHeight="1" x14ac:dyDescent="0.2">
      <c r="A164" s="1372" t="s">
        <v>10</v>
      </c>
      <c r="B164" s="1524" t="s">
        <v>176</v>
      </c>
      <c r="C164" s="695" t="s">
        <v>118</v>
      </c>
      <c r="D164" s="726" t="s">
        <v>27</v>
      </c>
      <c r="E164" s="50">
        <f t="shared" ref="E164:AB164" si="37">ROUND(SQRT(E166^2+(E167-E168)^2)*1000/(1.73*E78),0)</f>
        <v>2</v>
      </c>
      <c r="F164" s="50">
        <f t="shared" si="37"/>
        <v>2</v>
      </c>
      <c r="G164" s="50">
        <f t="shared" si="37"/>
        <v>2</v>
      </c>
      <c r="H164" s="253">
        <f t="shared" si="37"/>
        <v>2</v>
      </c>
      <c r="I164" s="50">
        <f t="shared" si="37"/>
        <v>2</v>
      </c>
      <c r="J164" s="50">
        <f t="shared" si="37"/>
        <v>2</v>
      </c>
      <c r="K164" s="50">
        <f t="shared" si="37"/>
        <v>1</v>
      </c>
      <c r="L164" s="50">
        <f t="shared" si="37"/>
        <v>1</v>
      </c>
      <c r="M164" s="50">
        <f t="shared" si="37"/>
        <v>2</v>
      </c>
      <c r="N164" s="253">
        <f t="shared" si="37"/>
        <v>2</v>
      </c>
      <c r="O164" s="50">
        <f t="shared" si="37"/>
        <v>2</v>
      </c>
      <c r="P164" s="50">
        <f t="shared" si="37"/>
        <v>2</v>
      </c>
      <c r="Q164" s="50">
        <f t="shared" si="37"/>
        <v>2</v>
      </c>
      <c r="R164" s="50">
        <f t="shared" si="37"/>
        <v>2</v>
      </c>
      <c r="S164" s="50">
        <f t="shared" si="37"/>
        <v>2</v>
      </c>
      <c r="T164" s="50">
        <f t="shared" si="37"/>
        <v>2</v>
      </c>
      <c r="U164" s="50">
        <f t="shared" si="37"/>
        <v>2</v>
      </c>
      <c r="V164" s="253">
        <f t="shared" si="37"/>
        <v>1</v>
      </c>
      <c r="W164" s="50">
        <f t="shared" si="37"/>
        <v>1</v>
      </c>
      <c r="X164" s="50">
        <f t="shared" si="37"/>
        <v>1</v>
      </c>
      <c r="Y164" s="50">
        <f t="shared" si="37"/>
        <v>1</v>
      </c>
      <c r="Z164" s="50">
        <f t="shared" si="37"/>
        <v>1</v>
      </c>
      <c r="AA164" s="50">
        <f t="shared" si="37"/>
        <v>1</v>
      </c>
      <c r="AB164" s="50">
        <f t="shared" si="37"/>
        <v>1</v>
      </c>
      <c r="AC164" s="41"/>
      <c r="AD164" s="43"/>
      <c r="AE164" s="49"/>
      <c r="AF164" s="76"/>
      <c r="AG164" s="76"/>
      <c r="AH164" s="76"/>
      <c r="AI164" s="76"/>
      <c r="AJ164" s="76"/>
      <c r="AK164" s="76"/>
      <c r="AL164" s="76"/>
      <c r="AM164" s="76"/>
      <c r="AN164" s="76"/>
      <c r="AO164" s="76"/>
      <c r="AP164" s="76"/>
      <c r="AQ164" s="76"/>
      <c r="AR164" s="76"/>
      <c r="AS164" s="76"/>
      <c r="AT164" s="76"/>
      <c r="AU164" s="76"/>
      <c r="AV164" s="76"/>
      <c r="AW164" s="76"/>
      <c r="AX164" s="76"/>
      <c r="AY164" s="76"/>
      <c r="AZ164" s="76"/>
      <c r="BA164" s="76"/>
      <c r="BB164" s="76"/>
      <c r="BC164" s="76"/>
      <c r="BD164" s="76"/>
      <c r="BE164" s="249"/>
      <c r="BF164" s="249"/>
      <c r="BG164" s="249"/>
      <c r="BH164" s="249"/>
      <c r="BI164" s="249"/>
      <c r="BJ164" s="249"/>
      <c r="BK164" s="249"/>
      <c r="BL164" s="249"/>
      <c r="BM164" s="249"/>
      <c r="BN164" s="249"/>
      <c r="BO164" s="249"/>
      <c r="BP164" s="249"/>
      <c r="BQ164" s="249"/>
      <c r="BR164" s="249"/>
      <c r="BS164" s="249"/>
      <c r="BT164" s="249"/>
      <c r="BU164" s="249"/>
      <c r="BV164" s="249"/>
      <c r="BW164" s="249"/>
      <c r="BX164" s="249"/>
      <c r="BY164" s="121"/>
      <c r="BZ164" s="121"/>
      <c r="CA164" s="121"/>
      <c r="CB164" s="121"/>
      <c r="CC164" s="121"/>
    </row>
    <row r="165" spans="1:81" s="1" customFormat="1" ht="10.5" customHeight="1" x14ac:dyDescent="0.2">
      <c r="A165" s="1373"/>
      <c r="B165" s="1511"/>
      <c r="C165" s="846" t="s">
        <v>115</v>
      </c>
      <c r="D165" s="102" t="s">
        <v>27</v>
      </c>
      <c r="E165" s="721">
        <v>1</v>
      </c>
      <c r="F165" s="81">
        <v>2</v>
      </c>
      <c r="G165" s="81">
        <v>1</v>
      </c>
      <c r="H165" s="274">
        <v>1</v>
      </c>
      <c r="I165" s="81">
        <v>1</v>
      </c>
      <c r="J165" s="81">
        <v>1</v>
      </c>
      <c r="K165" s="81">
        <v>1</v>
      </c>
      <c r="L165" s="81">
        <v>1</v>
      </c>
      <c r="M165" s="81">
        <v>1</v>
      </c>
      <c r="N165" s="274">
        <v>1</v>
      </c>
      <c r="O165" s="81">
        <v>1</v>
      </c>
      <c r="P165" s="81">
        <v>2</v>
      </c>
      <c r="Q165" s="81">
        <v>1</v>
      </c>
      <c r="R165" s="81">
        <v>1</v>
      </c>
      <c r="S165" s="81">
        <v>1</v>
      </c>
      <c r="T165" s="81">
        <v>1</v>
      </c>
      <c r="U165" s="81">
        <v>1</v>
      </c>
      <c r="V165" s="274">
        <v>1</v>
      </c>
      <c r="W165" s="81">
        <v>1</v>
      </c>
      <c r="X165" s="81">
        <v>1</v>
      </c>
      <c r="Y165" s="81">
        <v>1</v>
      </c>
      <c r="Z165" s="81">
        <v>1</v>
      </c>
      <c r="AA165" s="81">
        <v>1</v>
      </c>
      <c r="AB165" s="81">
        <v>1</v>
      </c>
      <c r="AC165" s="254"/>
      <c r="AD165" s="129"/>
      <c r="AE165" s="49"/>
      <c r="AF165" s="76"/>
      <c r="AG165" s="76"/>
      <c r="AH165" s="76"/>
      <c r="AI165" s="76"/>
      <c r="AJ165" s="76"/>
      <c r="AK165" s="76"/>
      <c r="AL165" s="76"/>
      <c r="AM165" s="76"/>
      <c r="AN165" s="76"/>
      <c r="AO165" s="76"/>
      <c r="AP165" s="76"/>
      <c r="AQ165" s="76"/>
      <c r="AR165" s="76"/>
      <c r="AS165" s="76"/>
      <c r="AT165" s="76"/>
      <c r="AU165" s="76"/>
      <c r="AV165" s="76"/>
      <c r="AW165" s="76"/>
      <c r="AX165" s="76"/>
      <c r="AY165" s="76"/>
      <c r="AZ165" s="76"/>
      <c r="BA165" s="76"/>
      <c r="BB165" s="76"/>
      <c r="BC165" s="76"/>
      <c r="BD165" s="76"/>
      <c r="BE165" s="249"/>
      <c r="BF165" s="249"/>
      <c r="BG165" s="249"/>
      <c r="BH165" s="249"/>
      <c r="BI165" s="249"/>
      <c r="BJ165" s="249"/>
      <c r="BK165" s="249"/>
      <c r="BL165" s="249"/>
      <c r="BM165" s="249"/>
      <c r="BN165" s="249"/>
      <c r="BO165" s="249"/>
      <c r="BP165" s="249"/>
      <c r="BQ165" s="249"/>
      <c r="BR165" s="249"/>
      <c r="BS165" s="249"/>
      <c r="BT165" s="249"/>
      <c r="BU165" s="249"/>
      <c r="BV165" s="249"/>
      <c r="BW165" s="249"/>
      <c r="BX165" s="249"/>
      <c r="BY165" s="121"/>
      <c r="BZ165" s="121"/>
      <c r="CA165" s="121"/>
      <c r="CB165" s="121"/>
      <c r="CC165" s="121"/>
    </row>
    <row r="166" spans="1:81" s="1" customFormat="1" ht="10.5" customHeight="1" x14ac:dyDescent="0.2">
      <c r="A166" s="1373"/>
      <c r="B166" s="1511"/>
      <c r="C166" s="846" t="s">
        <v>908</v>
      </c>
      <c r="D166" s="102" t="s">
        <v>108</v>
      </c>
      <c r="E166" s="51">
        <v>2.2679999999999999E-2</v>
      </c>
      <c r="F166" s="51">
        <v>2.196E-2</v>
      </c>
      <c r="G166" s="51">
        <v>2.214E-2</v>
      </c>
      <c r="H166" s="330">
        <v>2.2859999999999998E-2</v>
      </c>
      <c r="I166" s="51">
        <v>2.376E-2</v>
      </c>
      <c r="J166" s="51">
        <v>1.6379999999999999E-2</v>
      </c>
      <c r="K166" s="51">
        <v>1.5480000000000001E-2</v>
      </c>
      <c r="L166" s="51">
        <v>1.602E-2</v>
      </c>
      <c r="M166" s="51">
        <v>1.746E-2</v>
      </c>
      <c r="N166" s="330">
        <v>1.908E-2</v>
      </c>
      <c r="O166" s="51">
        <v>2.0160000000000001E-2</v>
      </c>
      <c r="P166" s="51">
        <v>1.9800000000000002E-2</v>
      </c>
      <c r="Q166" s="51">
        <v>2.1600000000000001E-2</v>
      </c>
      <c r="R166" s="51">
        <v>2.1780000000000001E-2</v>
      </c>
      <c r="S166" s="51">
        <v>1.9800000000000002E-2</v>
      </c>
      <c r="T166" s="51">
        <v>1.9440000000000002E-2</v>
      </c>
      <c r="U166" s="51">
        <v>1.8179999999999998E-2</v>
      </c>
      <c r="V166" s="330">
        <v>1.5300000000000001E-2</v>
      </c>
      <c r="W166" s="51">
        <v>1.6379999999999999E-2</v>
      </c>
      <c r="X166" s="51">
        <v>1.584E-2</v>
      </c>
      <c r="Y166" s="51">
        <v>1.494E-2</v>
      </c>
      <c r="Z166" s="51">
        <v>1.4579999999999999E-2</v>
      </c>
      <c r="AA166" s="51">
        <v>1.4579999999999999E-2</v>
      </c>
      <c r="AB166" s="51">
        <v>1.5480000000000001E-2</v>
      </c>
      <c r="AC166" s="41">
        <f>(BD166-AF166)*AE166</f>
        <v>0</v>
      </c>
      <c r="AD166" s="43">
        <f>(BD167-AF167)*AE166</f>
        <v>0</v>
      </c>
      <c r="AE166" s="49">
        <v>1.8</v>
      </c>
      <c r="AF166" s="678"/>
      <c r="AG166" s="678"/>
      <c r="AH166" s="679"/>
      <c r="AI166" s="678"/>
      <c r="AJ166" s="678"/>
      <c r="AK166" s="678"/>
      <c r="AL166" s="678"/>
      <c r="AM166" s="678"/>
      <c r="AN166" s="678"/>
      <c r="AO166" s="678"/>
      <c r="AP166" s="678"/>
      <c r="AQ166" s="678"/>
      <c r="AR166" s="678"/>
      <c r="AS166" s="678"/>
      <c r="AT166" s="678"/>
      <c r="AU166" s="678"/>
      <c r="AV166" s="678"/>
      <c r="AW166" s="678"/>
      <c r="AX166" s="678"/>
      <c r="AY166" s="678"/>
      <c r="AZ166" s="678"/>
      <c r="BA166" s="678"/>
      <c r="BB166" s="678"/>
      <c r="BC166" s="678"/>
      <c r="BD166" s="678"/>
      <c r="BE166" s="249"/>
      <c r="BF166" s="249"/>
      <c r="BG166" s="249"/>
      <c r="BH166" s="249"/>
      <c r="BI166" s="249"/>
      <c r="BJ166" s="249"/>
      <c r="BK166" s="249"/>
      <c r="BL166" s="249"/>
      <c r="BM166" s="249"/>
      <c r="BN166" s="249"/>
      <c r="BO166" s="249"/>
      <c r="BP166" s="249"/>
      <c r="BQ166" s="249"/>
      <c r="BR166" s="249"/>
      <c r="BS166" s="249"/>
      <c r="BT166" s="249"/>
      <c r="BU166" s="249"/>
      <c r="BV166" s="249"/>
      <c r="BW166" s="249"/>
      <c r="BX166" s="249"/>
      <c r="BY166" s="121"/>
      <c r="BZ166" s="121"/>
      <c r="CA166" s="121"/>
      <c r="CB166" s="121"/>
      <c r="CC166" s="121"/>
    </row>
    <row r="167" spans="1:81" s="1" customFormat="1" ht="10.5" customHeight="1" x14ac:dyDescent="0.2">
      <c r="A167" s="1373"/>
      <c r="B167" s="1511"/>
      <c r="C167" s="846" t="s">
        <v>908</v>
      </c>
      <c r="D167" s="102" t="s">
        <v>906</v>
      </c>
      <c r="E167" s="51">
        <v>1.98E-3</v>
      </c>
      <c r="F167" s="42">
        <v>2.16E-3</v>
      </c>
      <c r="G167" s="42">
        <v>2.16E-3</v>
      </c>
      <c r="H167" s="255">
        <v>2.3400000000000001E-3</v>
      </c>
      <c r="I167" s="42">
        <v>2.16E-3</v>
      </c>
      <c r="J167" s="42">
        <v>2.16E-3</v>
      </c>
      <c r="K167" s="42">
        <v>1.98E-3</v>
      </c>
      <c r="L167" s="42">
        <v>2.16E-3</v>
      </c>
      <c r="M167" s="42">
        <v>1.98E-3</v>
      </c>
      <c r="N167" s="255">
        <v>2.3400000000000001E-3</v>
      </c>
      <c r="O167" s="42">
        <v>2.7000000000000001E-3</v>
      </c>
      <c r="P167" s="42">
        <v>3.2400000000000003E-3</v>
      </c>
      <c r="Q167" s="42">
        <v>2.7000000000000001E-3</v>
      </c>
      <c r="R167" s="42">
        <v>2.8799999999999997E-3</v>
      </c>
      <c r="S167" s="42">
        <v>2.3400000000000001E-3</v>
      </c>
      <c r="T167" s="42">
        <v>2.16E-3</v>
      </c>
      <c r="U167" s="42">
        <v>2.3400000000000001E-3</v>
      </c>
      <c r="V167" s="255">
        <v>2.5200000000000001E-3</v>
      </c>
      <c r="W167" s="42">
        <v>2.7000000000000001E-3</v>
      </c>
      <c r="X167" s="42">
        <v>3.0600000000000002E-3</v>
      </c>
      <c r="Y167" s="42">
        <v>2.8799999999999997E-3</v>
      </c>
      <c r="Z167" s="42">
        <v>2.7000000000000001E-3</v>
      </c>
      <c r="AA167" s="42">
        <v>2.3400000000000001E-3</v>
      </c>
      <c r="AB167" s="42">
        <v>2.8799999999999997E-3</v>
      </c>
      <c r="AC167" s="254"/>
      <c r="AD167" s="129"/>
      <c r="AE167" s="49"/>
      <c r="AF167" s="678"/>
      <c r="AG167" s="678"/>
      <c r="AH167" s="679"/>
      <c r="AI167" s="678"/>
      <c r="AJ167" s="678"/>
      <c r="AK167" s="678"/>
      <c r="AL167" s="678"/>
      <c r="AM167" s="678"/>
      <c r="AN167" s="678"/>
      <c r="AO167" s="678"/>
      <c r="AP167" s="678"/>
      <c r="AQ167" s="678"/>
      <c r="AR167" s="678"/>
      <c r="AS167" s="678"/>
      <c r="AT167" s="678"/>
      <c r="AU167" s="678"/>
      <c r="AV167" s="678"/>
      <c r="AW167" s="678"/>
      <c r="AX167" s="678"/>
      <c r="AY167" s="678"/>
      <c r="AZ167" s="678"/>
      <c r="BA167" s="678"/>
      <c r="BB167" s="678"/>
      <c r="BC167" s="678"/>
      <c r="BD167" s="678"/>
      <c r="BE167" s="249"/>
      <c r="BF167" s="249"/>
      <c r="BG167" s="249"/>
      <c r="BH167" s="249"/>
      <c r="BI167" s="249"/>
      <c r="BJ167" s="249"/>
      <c r="BK167" s="249"/>
      <c r="BL167" s="249"/>
      <c r="BM167" s="249"/>
      <c r="BN167" s="249"/>
      <c r="BO167" s="249"/>
      <c r="BP167" s="249"/>
      <c r="BQ167" s="249"/>
      <c r="BR167" s="249"/>
      <c r="BS167" s="249"/>
      <c r="BT167" s="249"/>
      <c r="BU167" s="249"/>
      <c r="BV167" s="249"/>
      <c r="BW167" s="249"/>
      <c r="BX167" s="249"/>
      <c r="BY167" s="121"/>
      <c r="BZ167" s="121"/>
      <c r="CA167" s="121"/>
      <c r="CB167" s="121"/>
      <c r="CC167" s="121"/>
    </row>
    <row r="168" spans="1:81" s="1" customFormat="1" ht="10.5" customHeight="1" x14ac:dyDescent="0.2">
      <c r="A168" s="1373"/>
      <c r="B168" s="1511"/>
      <c r="C168" s="846" t="s">
        <v>908</v>
      </c>
      <c r="D168" s="102" t="s">
        <v>907</v>
      </c>
      <c r="E168" s="142">
        <v>0</v>
      </c>
      <c r="F168" s="104">
        <v>0</v>
      </c>
      <c r="G168" s="104">
        <v>0</v>
      </c>
      <c r="H168" s="259">
        <v>0</v>
      </c>
      <c r="I168" s="104">
        <v>0</v>
      </c>
      <c r="J168" s="104">
        <v>0</v>
      </c>
      <c r="K168" s="104">
        <v>0</v>
      </c>
      <c r="L168" s="104">
        <v>0</v>
      </c>
      <c r="M168" s="104">
        <v>0</v>
      </c>
      <c r="N168" s="259">
        <v>0</v>
      </c>
      <c r="O168" s="104">
        <v>0</v>
      </c>
      <c r="P168" s="104">
        <v>0</v>
      </c>
      <c r="Q168" s="104">
        <v>0</v>
      </c>
      <c r="R168" s="104">
        <v>0</v>
      </c>
      <c r="S168" s="104">
        <v>0</v>
      </c>
      <c r="T168" s="104">
        <v>0</v>
      </c>
      <c r="U168" s="104">
        <v>0</v>
      </c>
      <c r="V168" s="259">
        <v>0</v>
      </c>
      <c r="W168" s="104">
        <v>0</v>
      </c>
      <c r="X168" s="104">
        <v>0</v>
      </c>
      <c r="Y168" s="104">
        <v>0</v>
      </c>
      <c r="Z168" s="104">
        <v>0</v>
      </c>
      <c r="AA168" s="104">
        <v>0</v>
      </c>
      <c r="AB168" s="104">
        <v>0</v>
      </c>
      <c r="AC168" s="254"/>
      <c r="AD168" s="129"/>
      <c r="AE168" s="49"/>
      <c r="AF168" s="678"/>
      <c r="AG168" s="678"/>
      <c r="AH168" s="679"/>
      <c r="AI168" s="678"/>
      <c r="AJ168" s="678"/>
      <c r="AK168" s="678"/>
      <c r="AL168" s="678"/>
      <c r="AM168" s="678"/>
      <c r="AN168" s="678"/>
      <c r="AO168" s="678"/>
      <c r="AP168" s="678"/>
      <c r="AQ168" s="678"/>
      <c r="AR168" s="678"/>
      <c r="AS168" s="678"/>
      <c r="AT168" s="678"/>
      <c r="AU168" s="678"/>
      <c r="AV168" s="678"/>
      <c r="AW168" s="678"/>
      <c r="AX168" s="678"/>
      <c r="AY168" s="678"/>
      <c r="AZ168" s="678"/>
      <c r="BA168" s="678"/>
      <c r="BB168" s="678"/>
      <c r="BC168" s="678"/>
      <c r="BD168" s="678"/>
      <c r="BE168" s="249"/>
      <c r="BF168" s="249"/>
      <c r="BG168" s="249"/>
      <c r="BH168" s="249"/>
      <c r="BI168" s="249"/>
      <c r="BJ168" s="249"/>
      <c r="BK168" s="249"/>
      <c r="BL168" s="249"/>
      <c r="BM168" s="249"/>
      <c r="BN168" s="249"/>
      <c r="BO168" s="249"/>
      <c r="BP168" s="249"/>
      <c r="BQ168" s="249"/>
      <c r="BR168" s="249"/>
      <c r="BS168" s="249"/>
      <c r="BT168" s="249"/>
      <c r="BU168" s="249"/>
      <c r="BV168" s="249"/>
      <c r="BW168" s="249"/>
      <c r="BX168" s="249"/>
      <c r="BY168" s="121"/>
      <c r="BZ168" s="121"/>
      <c r="CA168" s="121"/>
      <c r="CB168" s="121"/>
      <c r="CC168" s="121"/>
    </row>
    <row r="169" spans="1:81" s="1" customFormat="1" ht="10.5" customHeight="1" thickBot="1" x14ac:dyDescent="0.25">
      <c r="A169" s="1374"/>
      <c r="B169" s="1527"/>
      <c r="C169" s="197"/>
      <c r="D169" s="166" t="s">
        <v>35</v>
      </c>
      <c r="E169" s="45">
        <f>(E167-E168)/E166</f>
        <v>8.7301587301587311E-2</v>
      </c>
      <c r="F169" s="45">
        <f t="shared" ref="F169:AB169" si="38">(F167-F168)/F166</f>
        <v>9.8360655737704916E-2</v>
      </c>
      <c r="G169" s="45">
        <f t="shared" si="38"/>
        <v>9.7560975609756101E-2</v>
      </c>
      <c r="H169" s="286">
        <f t="shared" si="38"/>
        <v>0.10236220472440946</v>
      </c>
      <c r="I169" s="45">
        <f t="shared" si="38"/>
        <v>9.0909090909090912E-2</v>
      </c>
      <c r="J169" s="45">
        <f t="shared" si="38"/>
        <v>0.13186813186813187</v>
      </c>
      <c r="K169" s="45">
        <f t="shared" si="38"/>
        <v>0.12790697674418605</v>
      </c>
      <c r="L169" s="45">
        <f t="shared" si="38"/>
        <v>0.1348314606741573</v>
      </c>
      <c r="M169" s="45">
        <f t="shared" si="38"/>
        <v>0.1134020618556701</v>
      </c>
      <c r="N169" s="286">
        <f t="shared" si="38"/>
        <v>0.12264150943396226</v>
      </c>
      <c r="O169" s="45">
        <f t="shared" si="38"/>
        <v>0.13392857142857142</v>
      </c>
      <c r="P169" s="45">
        <f t="shared" si="38"/>
        <v>0.16363636363636364</v>
      </c>
      <c r="Q169" s="45">
        <f t="shared" si="38"/>
        <v>0.125</v>
      </c>
      <c r="R169" s="45">
        <f t="shared" si="38"/>
        <v>0.13223140495867766</v>
      </c>
      <c r="S169" s="45">
        <f t="shared" si="38"/>
        <v>0.11818181818181818</v>
      </c>
      <c r="T169" s="45">
        <f t="shared" si="38"/>
        <v>0.1111111111111111</v>
      </c>
      <c r="U169" s="45">
        <f t="shared" si="38"/>
        <v>0.12871287128712872</v>
      </c>
      <c r="V169" s="286">
        <f t="shared" si="38"/>
        <v>0.16470588235294117</v>
      </c>
      <c r="W169" s="45">
        <f t="shared" si="38"/>
        <v>0.16483516483516486</v>
      </c>
      <c r="X169" s="45">
        <f t="shared" si="38"/>
        <v>0.1931818181818182</v>
      </c>
      <c r="Y169" s="45">
        <f t="shared" si="38"/>
        <v>0.19277108433734938</v>
      </c>
      <c r="Z169" s="45">
        <f t="shared" si="38"/>
        <v>0.1851851851851852</v>
      </c>
      <c r="AA169" s="45">
        <f t="shared" si="38"/>
        <v>0.16049382716049385</v>
      </c>
      <c r="AB169" s="45">
        <f t="shared" si="38"/>
        <v>0.18604651162790695</v>
      </c>
      <c r="AC169" s="254"/>
      <c r="AD169" s="129"/>
      <c r="AE169" s="49"/>
      <c r="AF169" s="76"/>
      <c r="AG169" s="76"/>
      <c r="AH169" s="76"/>
      <c r="AI169" s="76"/>
      <c r="AJ169" s="76"/>
      <c r="AK169" s="76"/>
      <c r="AL169" s="76"/>
      <c r="AM169" s="76"/>
      <c r="AN169" s="76"/>
      <c r="AO169" s="76"/>
      <c r="AP169" s="76"/>
      <c r="AQ169" s="76"/>
      <c r="AR169" s="76"/>
      <c r="AS169" s="76"/>
      <c r="AT169" s="76"/>
      <c r="AU169" s="76"/>
      <c r="AV169" s="76"/>
      <c r="AW169" s="76"/>
      <c r="AX169" s="76"/>
      <c r="AY169" s="76"/>
      <c r="AZ169" s="76"/>
      <c r="BA169" s="76"/>
      <c r="BB169" s="76"/>
      <c r="BC169" s="76"/>
      <c r="BD169" s="76"/>
      <c r="BE169" s="249"/>
      <c r="BF169" s="249"/>
      <c r="BG169" s="249"/>
      <c r="BH169" s="249"/>
      <c r="BI169" s="249"/>
      <c r="BJ169" s="249"/>
      <c r="BK169" s="249"/>
      <c r="BL169" s="249"/>
      <c r="BM169" s="249"/>
      <c r="BN169" s="249"/>
      <c r="BO169" s="249"/>
      <c r="BP169" s="249"/>
      <c r="BQ169" s="249"/>
      <c r="BR169" s="249"/>
      <c r="BS169" s="249"/>
      <c r="BT169" s="249"/>
      <c r="BU169" s="249"/>
      <c r="BV169" s="249"/>
      <c r="BW169" s="249"/>
      <c r="BX169" s="249"/>
      <c r="BY169" s="121"/>
      <c r="BZ169" s="121"/>
      <c r="CA169" s="121"/>
      <c r="CB169" s="121"/>
      <c r="CC169" s="121"/>
    </row>
    <row r="170" spans="1:81" s="1" customFormat="1" ht="10.5" customHeight="1" x14ac:dyDescent="0.2">
      <c r="A170" s="1372" t="s">
        <v>17</v>
      </c>
      <c r="B170" s="1553" t="s">
        <v>857</v>
      </c>
      <c r="C170" s="695"/>
      <c r="D170" s="726"/>
      <c r="E170" s="1561" t="s">
        <v>438</v>
      </c>
      <c r="F170" s="1561"/>
      <c r="G170" s="61"/>
      <c r="H170" s="303"/>
      <c r="I170" s="61"/>
      <c r="J170" s="61"/>
      <c r="K170" s="61"/>
      <c r="L170" s="61"/>
      <c r="M170" s="61"/>
      <c r="N170" s="303"/>
      <c r="O170" s="61"/>
      <c r="P170" s="61"/>
      <c r="Q170" s="61"/>
      <c r="R170" s="61"/>
      <c r="S170" s="61"/>
      <c r="T170" s="61"/>
      <c r="U170" s="61"/>
      <c r="V170" s="303"/>
      <c r="W170" s="61"/>
      <c r="X170" s="61"/>
      <c r="Y170" s="61"/>
      <c r="Z170" s="61"/>
      <c r="AA170" s="61"/>
      <c r="AB170" s="61"/>
      <c r="AC170" s="41"/>
      <c r="AD170" s="43"/>
      <c r="AE170" s="49"/>
      <c r="AF170" s="76"/>
      <c r="AG170" s="76"/>
      <c r="AH170" s="76"/>
      <c r="AI170" s="76"/>
      <c r="AJ170" s="76"/>
      <c r="AK170" s="76"/>
      <c r="AL170" s="76"/>
      <c r="AM170" s="76"/>
      <c r="AN170" s="76"/>
      <c r="AO170" s="76"/>
      <c r="AP170" s="76"/>
      <c r="AQ170" s="76"/>
      <c r="AR170" s="76"/>
      <c r="AS170" s="76"/>
      <c r="AT170" s="76"/>
      <c r="AU170" s="76"/>
      <c r="AV170" s="76"/>
      <c r="AW170" s="76"/>
      <c r="AX170" s="76"/>
      <c r="AY170" s="76"/>
      <c r="AZ170" s="76"/>
      <c r="BA170" s="76"/>
      <c r="BB170" s="76"/>
      <c r="BC170" s="76"/>
      <c r="BD170" s="76"/>
      <c r="BE170" s="76"/>
      <c r="BF170" s="76"/>
      <c r="BG170" s="76"/>
      <c r="BH170" s="76"/>
      <c r="BI170" s="76"/>
      <c r="BJ170" s="76"/>
      <c r="BK170" s="76"/>
      <c r="BL170" s="76"/>
      <c r="BM170" s="76"/>
      <c r="BN170" s="76"/>
      <c r="BO170" s="76"/>
      <c r="BP170" s="76"/>
      <c r="BQ170" s="76"/>
      <c r="BR170" s="76"/>
      <c r="BS170" s="76"/>
      <c r="BT170" s="76"/>
      <c r="BU170" s="76"/>
      <c r="BV170" s="76"/>
      <c r="BW170" s="76"/>
      <c r="BX170" s="76"/>
      <c r="BY170" s="76"/>
      <c r="BZ170" s="76"/>
      <c r="CA170" s="76"/>
      <c r="CB170" s="76"/>
      <c r="CC170" s="76"/>
    </row>
    <row r="171" spans="1:81" s="1" customFormat="1" ht="10.5" customHeight="1" x14ac:dyDescent="0.2">
      <c r="A171" s="1373"/>
      <c r="B171" s="1554"/>
      <c r="C171" s="846" t="s">
        <v>115</v>
      </c>
      <c r="D171" s="102" t="s">
        <v>27</v>
      </c>
      <c r="E171" s="721">
        <v>0</v>
      </c>
      <c r="F171" s="81">
        <v>0</v>
      </c>
      <c r="G171" s="81">
        <v>0</v>
      </c>
      <c r="H171" s="274">
        <v>0</v>
      </c>
      <c r="I171" s="81">
        <v>0</v>
      </c>
      <c r="J171" s="81">
        <v>0</v>
      </c>
      <c r="K171" s="81">
        <v>0</v>
      </c>
      <c r="L171" s="81">
        <v>0</v>
      </c>
      <c r="M171" s="81">
        <v>0</v>
      </c>
      <c r="N171" s="274">
        <v>0</v>
      </c>
      <c r="O171" s="81">
        <v>0</v>
      </c>
      <c r="P171" s="81">
        <v>0</v>
      </c>
      <c r="Q171" s="81">
        <v>0</v>
      </c>
      <c r="R171" s="81">
        <v>0</v>
      </c>
      <c r="S171" s="81">
        <v>0</v>
      </c>
      <c r="T171" s="81">
        <v>0</v>
      </c>
      <c r="U171" s="81">
        <v>0</v>
      </c>
      <c r="V171" s="274">
        <v>0</v>
      </c>
      <c r="W171" s="81">
        <v>0</v>
      </c>
      <c r="X171" s="81">
        <v>0</v>
      </c>
      <c r="Y171" s="81">
        <v>0</v>
      </c>
      <c r="Z171" s="81">
        <v>0</v>
      </c>
      <c r="AA171" s="81">
        <v>0</v>
      </c>
      <c r="AB171" s="81">
        <v>0</v>
      </c>
      <c r="AC171" s="254"/>
      <c r="AD171" s="129"/>
      <c r="AE171" s="49"/>
      <c r="AF171" s="76"/>
      <c r="AG171" s="76"/>
      <c r="AH171" s="76"/>
      <c r="AI171" s="76"/>
      <c r="AJ171" s="76"/>
      <c r="AK171" s="76"/>
      <c r="AL171" s="76"/>
      <c r="AM171" s="76"/>
      <c r="AN171" s="76"/>
      <c r="AO171" s="76"/>
      <c r="AP171" s="76"/>
      <c r="AQ171" s="76"/>
      <c r="AR171" s="76"/>
      <c r="AS171" s="76"/>
      <c r="AT171" s="76"/>
      <c r="AU171" s="76"/>
      <c r="AV171" s="76"/>
      <c r="AW171" s="76"/>
      <c r="AX171" s="76"/>
      <c r="AY171" s="76"/>
      <c r="AZ171" s="76"/>
      <c r="BA171" s="76"/>
      <c r="BB171" s="76"/>
      <c r="BC171" s="76"/>
      <c r="BD171" s="76"/>
      <c r="BE171" s="76"/>
      <c r="BF171" s="76"/>
      <c r="BG171" s="76"/>
      <c r="BH171" s="76"/>
      <c r="BI171" s="76"/>
      <c r="BJ171" s="76"/>
      <c r="BK171" s="76"/>
      <c r="BL171" s="76"/>
      <c r="BM171" s="76"/>
      <c r="BN171" s="76"/>
      <c r="BO171" s="76"/>
      <c r="BP171" s="76"/>
      <c r="BQ171" s="76"/>
      <c r="BR171" s="76"/>
      <c r="BS171" s="76"/>
      <c r="BT171" s="76"/>
      <c r="BU171" s="76"/>
      <c r="BV171" s="76"/>
      <c r="BW171" s="76"/>
      <c r="BX171" s="76"/>
      <c r="BY171" s="76"/>
      <c r="BZ171" s="76"/>
      <c r="CA171" s="76"/>
      <c r="CB171" s="76"/>
      <c r="CC171" s="76"/>
    </row>
    <row r="172" spans="1:81" s="1" customFormat="1" ht="10.5" customHeight="1" x14ac:dyDescent="0.2">
      <c r="A172" s="1373"/>
      <c r="B172" s="1554"/>
      <c r="C172" s="846" t="s">
        <v>908</v>
      </c>
      <c r="D172" s="102" t="s">
        <v>108</v>
      </c>
      <c r="E172" s="51">
        <v>0</v>
      </c>
      <c r="F172" s="51">
        <f t="shared" ref="F172:AB172" si="39">ROUND((AH172-AG172)*$AE172,2)</f>
        <v>0</v>
      </c>
      <c r="G172" s="51">
        <f t="shared" si="39"/>
        <v>0</v>
      </c>
      <c r="H172" s="330">
        <f t="shared" si="39"/>
        <v>0</v>
      </c>
      <c r="I172" s="51">
        <f t="shared" si="39"/>
        <v>0</v>
      </c>
      <c r="J172" s="51">
        <f t="shared" si="39"/>
        <v>0</v>
      </c>
      <c r="K172" s="51">
        <f t="shared" si="39"/>
        <v>0</v>
      </c>
      <c r="L172" s="51">
        <f t="shared" si="39"/>
        <v>0</v>
      </c>
      <c r="M172" s="51">
        <f t="shared" si="39"/>
        <v>0</v>
      </c>
      <c r="N172" s="330">
        <f t="shared" si="39"/>
        <v>0</v>
      </c>
      <c r="O172" s="51">
        <f t="shared" si="39"/>
        <v>0</v>
      </c>
      <c r="P172" s="51">
        <f t="shared" si="39"/>
        <v>0</v>
      </c>
      <c r="Q172" s="51">
        <f t="shared" si="39"/>
        <v>0</v>
      </c>
      <c r="R172" s="51">
        <f t="shared" si="39"/>
        <v>0</v>
      </c>
      <c r="S172" s="51">
        <f t="shared" si="39"/>
        <v>0</v>
      </c>
      <c r="T172" s="51">
        <f t="shared" si="39"/>
        <v>0</v>
      </c>
      <c r="U172" s="51">
        <f t="shared" si="39"/>
        <v>0</v>
      </c>
      <c r="V172" s="330">
        <f t="shared" si="39"/>
        <v>0</v>
      </c>
      <c r="W172" s="51">
        <f t="shared" si="39"/>
        <v>0</v>
      </c>
      <c r="X172" s="51">
        <f t="shared" si="39"/>
        <v>0</v>
      </c>
      <c r="Y172" s="51">
        <f t="shared" si="39"/>
        <v>0</v>
      </c>
      <c r="Z172" s="51">
        <f t="shared" si="39"/>
        <v>0</v>
      </c>
      <c r="AA172" s="51">
        <f t="shared" si="39"/>
        <v>0</v>
      </c>
      <c r="AB172" s="51">
        <f t="shared" si="39"/>
        <v>0</v>
      </c>
      <c r="AC172" s="41">
        <f>(BD172-AF172)*AE172</f>
        <v>0</v>
      </c>
      <c r="AD172" s="43">
        <f>(BD173-AF173)*AE172</f>
        <v>0</v>
      </c>
      <c r="AE172" s="49">
        <v>3.6</v>
      </c>
      <c r="AF172" s="678"/>
      <c r="AG172" s="678"/>
      <c r="AH172" s="679"/>
      <c r="AI172" s="678"/>
      <c r="AJ172" s="678"/>
      <c r="AK172" s="678"/>
      <c r="AL172" s="678"/>
      <c r="AM172" s="678"/>
      <c r="AN172" s="678"/>
      <c r="AO172" s="678"/>
      <c r="AP172" s="678"/>
      <c r="AQ172" s="678"/>
      <c r="AR172" s="678"/>
      <c r="AS172" s="678"/>
      <c r="AT172" s="678"/>
      <c r="AU172" s="678"/>
      <c r="AV172" s="678"/>
      <c r="AW172" s="678"/>
      <c r="AX172" s="678"/>
      <c r="AY172" s="678"/>
      <c r="AZ172" s="678"/>
      <c r="BA172" s="678"/>
      <c r="BB172" s="678"/>
      <c r="BC172" s="678"/>
      <c r="BD172" s="678"/>
      <c r="BE172" s="76"/>
      <c r="BF172" s="76"/>
      <c r="BG172" s="76"/>
      <c r="BH172" s="76"/>
      <c r="BI172" s="76"/>
      <c r="BJ172" s="76"/>
      <c r="BK172" s="76"/>
      <c r="BL172" s="76"/>
      <c r="BM172" s="76"/>
      <c r="BN172" s="76"/>
      <c r="BO172" s="76"/>
      <c r="BP172" s="76"/>
      <c r="BQ172" s="76"/>
      <c r="BR172" s="76"/>
      <c r="BS172" s="76"/>
      <c r="BT172" s="76"/>
      <c r="BU172" s="76"/>
      <c r="BV172" s="76"/>
      <c r="BW172" s="76"/>
      <c r="BX172" s="76"/>
      <c r="BY172" s="76"/>
      <c r="BZ172" s="76"/>
      <c r="CA172" s="76"/>
      <c r="CB172" s="76"/>
      <c r="CC172" s="76"/>
    </row>
    <row r="173" spans="1:81" s="1" customFormat="1" ht="10.5" customHeight="1" x14ac:dyDescent="0.2">
      <c r="A173" s="1373"/>
      <c r="B173" s="1554"/>
      <c r="C173" s="846" t="s">
        <v>908</v>
      </c>
      <c r="D173" s="102" t="s">
        <v>906</v>
      </c>
      <c r="E173" s="51">
        <v>0</v>
      </c>
      <c r="F173" s="42">
        <f t="shared" ref="F173:AB173" si="40">ROUND((AH173-AG173)*$AE172,2)</f>
        <v>0</v>
      </c>
      <c r="G173" s="42">
        <f t="shared" si="40"/>
        <v>0</v>
      </c>
      <c r="H173" s="255">
        <f t="shared" si="40"/>
        <v>0</v>
      </c>
      <c r="I173" s="42">
        <f t="shared" si="40"/>
        <v>0</v>
      </c>
      <c r="J173" s="42">
        <f t="shared" si="40"/>
        <v>0</v>
      </c>
      <c r="K173" s="42">
        <f t="shared" si="40"/>
        <v>0</v>
      </c>
      <c r="L173" s="42">
        <f t="shared" si="40"/>
        <v>0</v>
      </c>
      <c r="M173" s="42">
        <f t="shared" si="40"/>
        <v>0</v>
      </c>
      <c r="N173" s="255">
        <f t="shared" si="40"/>
        <v>0</v>
      </c>
      <c r="O173" s="42">
        <f t="shared" si="40"/>
        <v>0</v>
      </c>
      <c r="P173" s="42">
        <f t="shared" si="40"/>
        <v>0</v>
      </c>
      <c r="Q173" s="42">
        <f t="shared" si="40"/>
        <v>0</v>
      </c>
      <c r="R173" s="42">
        <f t="shared" si="40"/>
        <v>0</v>
      </c>
      <c r="S173" s="42">
        <f t="shared" si="40"/>
        <v>0</v>
      </c>
      <c r="T173" s="42">
        <f t="shared" si="40"/>
        <v>0</v>
      </c>
      <c r="U173" s="42">
        <f t="shared" si="40"/>
        <v>0</v>
      </c>
      <c r="V173" s="255">
        <f t="shared" si="40"/>
        <v>0</v>
      </c>
      <c r="W173" s="42">
        <f t="shared" si="40"/>
        <v>0</v>
      </c>
      <c r="X173" s="42">
        <f t="shared" si="40"/>
        <v>0</v>
      </c>
      <c r="Y173" s="42">
        <f t="shared" si="40"/>
        <v>0</v>
      </c>
      <c r="Z173" s="42">
        <f t="shared" si="40"/>
        <v>0</v>
      </c>
      <c r="AA173" s="42">
        <f t="shared" si="40"/>
        <v>0</v>
      </c>
      <c r="AB173" s="42">
        <f t="shared" si="40"/>
        <v>0</v>
      </c>
      <c r="AC173" s="41"/>
      <c r="AD173" s="43"/>
      <c r="AE173" s="49"/>
      <c r="AF173" s="678"/>
      <c r="AG173" s="678"/>
      <c r="AH173" s="679"/>
      <c r="AI173" s="678"/>
      <c r="AJ173" s="678"/>
      <c r="AK173" s="678"/>
      <c r="AL173" s="678"/>
      <c r="AM173" s="678"/>
      <c r="AN173" s="678"/>
      <c r="AO173" s="678"/>
      <c r="AP173" s="678"/>
      <c r="AQ173" s="678"/>
      <c r="AR173" s="678"/>
      <c r="AS173" s="678"/>
      <c r="AT173" s="678"/>
      <c r="AU173" s="678"/>
      <c r="AV173" s="678"/>
      <c r="AW173" s="678"/>
      <c r="AX173" s="678"/>
      <c r="AY173" s="678"/>
      <c r="AZ173" s="678"/>
      <c r="BA173" s="678"/>
      <c r="BB173" s="678"/>
      <c r="BC173" s="678"/>
      <c r="BD173" s="678"/>
      <c r="BE173" s="296"/>
      <c r="BF173" s="296"/>
      <c r="BG173" s="296"/>
      <c r="BH173" s="296"/>
      <c r="BI173" s="296"/>
      <c r="BJ173" s="296"/>
      <c r="BK173" s="296"/>
      <c r="BL173" s="296"/>
      <c r="BM173" s="296"/>
      <c r="BN173" s="296"/>
      <c r="BO173" s="296"/>
      <c r="BP173" s="296"/>
      <c r="BQ173" s="296"/>
      <c r="BR173" s="296"/>
      <c r="BS173" s="296"/>
      <c r="BT173" s="296"/>
      <c r="BU173" s="296"/>
      <c r="BV173" s="296"/>
      <c r="BW173" s="296"/>
      <c r="BX173" s="296"/>
      <c r="BY173" s="296"/>
      <c r="BZ173" s="296"/>
      <c r="CA173" s="296"/>
      <c r="CB173" s="296"/>
      <c r="CC173" s="296"/>
    </row>
    <row r="174" spans="1:81" s="1" customFormat="1" ht="10.5" customHeight="1" x14ac:dyDescent="0.2">
      <c r="A174" s="1373"/>
      <c r="B174" s="1554"/>
      <c r="C174" s="846" t="s">
        <v>908</v>
      </c>
      <c r="D174" s="102" t="s">
        <v>907</v>
      </c>
      <c r="E174" s="142">
        <v>0</v>
      </c>
      <c r="F174" s="104">
        <v>0</v>
      </c>
      <c r="G174" s="104">
        <v>0</v>
      </c>
      <c r="H174" s="259">
        <v>0</v>
      </c>
      <c r="I174" s="104">
        <v>0</v>
      </c>
      <c r="J174" s="104">
        <v>0</v>
      </c>
      <c r="K174" s="104">
        <v>0</v>
      </c>
      <c r="L174" s="104">
        <v>0</v>
      </c>
      <c r="M174" s="104">
        <v>0</v>
      </c>
      <c r="N174" s="259">
        <v>0</v>
      </c>
      <c r="O174" s="104">
        <v>0</v>
      </c>
      <c r="P174" s="104">
        <v>0</v>
      </c>
      <c r="Q174" s="104">
        <v>0</v>
      </c>
      <c r="R174" s="104">
        <v>0</v>
      </c>
      <c r="S174" s="104">
        <v>0</v>
      </c>
      <c r="T174" s="104">
        <v>0</v>
      </c>
      <c r="U174" s="104">
        <v>0</v>
      </c>
      <c r="V174" s="259">
        <v>0</v>
      </c>
      <c r="W174" s="104">
        <v>0</v>
      </c>
      <c r="X174" s="104">
        <v>0</v>
      </c>
      <c r="Y174" s="104">
        <v>0</v>
      </c>
      <c r="Z174" s="104">
        <v>0</v>
      </c>
      <c r="AA174" s="104">
        <v>0</v>
      </c>
      <c r="AB174" s="104">
        <v>0</v>
      </c>
      <c r="AC174" s="41"/>
      <c r="AD174" s="43"/>
      <c r="AE174" s="49"/>
      <c r="AF174" s="678"/>
      <c r="AG174" s="678"/>
      <c r="AH174" s="679"/>
      <c r="AI174" s="678"/>
      <c r="AJ174" s="678"/>
      <c r="AK174" s="678"/>
      <c r="AL174" s="678"/>
      <c r="AM174" s="678"/>
      <c r="AN174" s="678"/>
      <c r="AO174" s="678"/>
      <c r="AP174" s="678"/>
      <c r="AQ174" s="678"/>
      <c r="AR174" s="678"/>
      <c r="AS174" s="678"/>
      <c r="AT174" s="678"/>
      <c r="AU174" s="678"/>
      <c r="AV174" s="678"/>
      <c r="AW174" s="678"/>
      <c r="AX174" s="678"/>
      <c r="AY174" s="678"/>
      <c r="AZ174" s="678"/>
      <c r="BA174" s="678"/>
      <c r="BB174" s="678"/>
      <c r="BC174" s="678"/>
      <c r="BD174" s="678"/>
      <c r="BE174" s="296"/>
      <c r="BF174" s="296"/>
      <c r="BG174" s="296"/>
      <c r="BH174" s="296"/>
      <c r="BI174" s="296"/>
      <c r="BJ174" s="296"/>
      <c r="BK174" s="296"/>
      <c r="BL174" s="296"/>
      <c r="BM174" s="296"/>
      <c r="BN174" s="296"/>
      <c r="BO174" s="296"/>
      <c r="BP174" s="296"/>
      <c r="BQ174" s="296"/>
      <c r="BR174" s="296"/>
      <c r="BS174" s="296"/>
      <c r="BT174" s="296"/>
      <c r="BU174" s="296"/>
      <c r="BV174" s="296"/>
      <c r="BW174" s="296"/>
      <c r="BX174" s="296"/>
      <c r="BY174" s="296"/>
      <c r="BZ174" s="296"/>
      <c r="CA174" s="296"/>
      <c r="CB174" s="296"/>
      <c r="CC174" s="296"/>
    </row>
    <row r="175" spans="1:81" s="1" customFormat="1" ht="10.5" customHeight="1" thickBot="1" x14ac:dyDescent="0.25">
      <c r="A175" s="1374"/>
      <c r="B175" s="1555"/>
      <c r="C175" s="197"/>
      <c r="D175" s="166" t="s">
        <v>35</v>
      </c>
      <c r="E175" s="45" t="e">
        <f>(E173-E174)/E172</f>
        <v>#DIV/0!</v>
      </c>
      <c r="F175" s="45" t="e">
        <f>(F173-F174)/F172</f>
        <v>#DIV/0!</v>
      </c>
      <c r="G175" s="45" t="e">
        <f>(G173-G174)/G172</f>
        <v>#DIV/0!</v>
      </c>
      <c r="H175" s="286" t="e">
        <f t="shared" ref="H175:AB175" si="41">(H173-H174)/H172</f>
        <v>#DIV/0!</v>
      </c>
      <c r="I175" s="45" t="e">
        <f t="shared" si="41"/>
        <v>#DIV/0!</v>
      </c>
      <c r="J175" s="45" t="e">
        <f t="shared" si="41"/>
        <v>#DIV/0!</v>
      </c>
      <c r="K175" s="45" t="e">
        <f t="shared" si="41"/>
        <v>#DIV/0!</v>
      </c>
      <c r="L175" s="45" t="e">
        <f t="shared" si="41"/>
        <v>#DIV/0!</v>
      </c>
      <c r="M175" s="45" t="e">
        <f t="shared" si="41"/>
        <v>#DIV/0!</v>
      </c>
      <c r="N175" s="286" t="e">
        <f t="shared" si="41"/>
        <v>#DIV/0!</v>
      </c>
      <c r="O175" s="45" t="e">
        <f t="shared" si="41"/>
        <v>#DIV/0!</v>
      </c>
      <c r="P175" s="45" t="e">
        <f t="shared" si="41"/>
        <v>#DIV/0!</v>
      </c>
      <c r="Q175" s="45" t="e">
        <f t="shared" si="41"/>
        <v>#DIV/0!</v>
      </c>
      <c r="R175" s="45" t="e">
        <f t="shared" si="41"/>
        <v>#DIV/0!</v>
      </c>
      <c r="S175" s="45" t="e">
        <f t="shared" si="41"/>
        <v>#DIV/0!</v>
      </c>
      <c r="T175" s="45" t="e">
        <f t="shared" si="41"/>
        <v>#DIV/0!</v>
      </c>
      <c r="U175" s="45" t="e">
        <f t="shared" si="41"/>
        <v>#DIV/0!</v>
      </c>
      <c r="V175" s="286" t="e">
        <f t="shared" si="41"/>
        <v>#DIV/0!</v>
      </c>
      <c r="W175" s="45" t="e">
        <f t="shared" si="41"/>
        <v>#DIV/0!</v>
      </c>
      <c r="X175" s="45" t="e">
        <f t="shared" si="41"/>
        <v>#DIV/0!</v>
      </c>
      <c r="Y175" s="45" t="e">
        <f t="shared" si="41"/>
        <v>#DIV/0!</v>
      </c>
      <c r="Z175" s="45" t="e">
        <f t="shared" si="41"/>
        <v>#DIV/0!</v>
      </c>
      <c r="AA175" s="45" t="e">
        <f t="shared" si="41"/>
        <v>#DIV/0!</v>
      </c>
      <c r="AB175" s="45" t="e">
        <f t="shared" si="41"/>
        <v>#DIV/0!</v>
      </c>
      <c r="AC175" s="254"/>
      <c r="AD175" s="129"/>
      <c r="AE175" s="49"/>
      <c r="AF175" s="76"/>
      <c r="AG175" s="76"/>
      <c r="AH175" s="76"/>
      <c r="AI175" s="76"/>
      <c r="AJ175" s="76"/>
      <c r="AK175" s="76"/>
      <c r="AL175" s="76"/>
      <c r="AM175" s="76"/>
      <c r="AN175" s="76"/>
      <c r="AO175" s="76"/>
      <c r="AP175" s="76"/>
      <c r="AQ175" s="76"/>
      <c r="AR175" s="76"/>
      <c r="AS175" s="76"/>
      <c r="AT175" s="76"/>
      <c r="AU175" s="76"/>
      <c r="AV175" s="76"/>
      <c r="AW175" s="76"/>
      <c r="AX175" s="76"/>
      <c r="AY175" s="76"/>
      <c r="AZ175" s="76"/>
      <c r="BA175" s="76"/>
      <c r="BB175" s="76"/>
      <c r="BC175" s="76"/>
      <c r="BD175" s="76"/>
      <c r="BE175" s="76"/>
      <c r="BF175" s="76"/>
      <c r="BG175" s="76"/>
      <c r="BH175" s="76"/>
      <c r="BI175" s="76"/>
      <c r="BJ175" s="76"/>
      <c r="BK175" s="76"/>
      <c r="BL175" s="76"/>
      <c r="BM175" s="76"/>
      <c r="BN175" s="76"/>
      <c r="BO175" s="76"/>
      <c r="BP175" s="76"/>
      <c r="BQ175" s="76"/>
      <c r="BR175" s="76"/>
      <c r="BS175" s="76"/>
      <c r="BT175" s="76"/>
      <c r="BU175" s="76"/>
      <c r="BV175" s="76"/>
      <c r="BW175" s="76"/>
      <c r="BX175" s="76"/>
      <c r="BY175" s="76"/>
      <c r="BZ175" s="76"/>
      <c r="CA175" s="76"/>
      <c r="CB175" s="76"/>
      <c r="CC175" s="76"/>
    </row>
    <row r="176" spans="1:81" s="1" customFormat="1" ht="10.5" customHeight="1" x14ac:dyDescent="0.2">
      <c r="A176" s="1372" t="s">
        <v>66</v>
      </c>
      <c r="B176" s="1553" t="s">
        <v>801</v>
      </c>
      <c r="C176" s="695" t="s">
        <v>118</v>
      </c>
      <c r="D176" s="726" t="s">
        <v>27</v>
      </c>
      <c r="E176" s="50">
        <f t="shared" ref="E176:AB176" si="42">ROUND(SQRT(E178^2+(E179-E180)^2)*1000/(1.73*E78),0)</f>
        <v>18</v>
      </c>
      <c r="F176" s="50">
        <f t="shared" si="42"/>
        <v>18</v>
      </c>
      <c r="G176" s="50">
        <f t="shared" si="42"/>
        <v>17</v>
      </c>
      <c r="H176" s="253">
        <f t="shared" si="42"/>
        <v>17</v>
      </c>
      <c r="I176" s="50">
        <f t="shared" si="42"/>
        <v>17</v>
      </c>
      <c r="J176" s="50">
        <f t="shared" si="42"/>
        <v>18</v>
      </c>
      <c r="K176" s="50">
        <f t="shared" si="42"/>
        <v>20</v>
      </c>
      <c r="L176" s="50">
        <f t="shared" si="42"/>
        <v>22</v>
      </c>
      <c r="M176" s="50">
        <f t="shared" si="42"/>
        <v>23</v>
      </c>
      <c r="N176" s="253">
        <f t="shared" si="42"/>
        <v>23</v>
      </c>
      <c r="O176" s="50">
        <f t="shared" si="42"/>
        <v>23</v>
      </c>
      <c r="P176" s="50">
        <f t="shared" si="42"/>
        <v>22</v>
      </c>
      <c r="Q176" s="50">
        <f t="shared" si="42"/>
        <v>25</v>
      </c>
      <c r="R176" s="50">
        <f t="shared" si="42"/>
        <v>24</v>
      </c>
      <c r="S176" s="50">
        <f t="shared" si="42"/>
        <v>24</v>
      </c>
      <c r="T176" s="50">
        <f t="shared" si="42"/>
        <v>24</v>
      </c>
      <c r="U176" s="50">
        <f t="shared" si="42"/>
        <v>25</v>
      </c>
      <c r="V176" s="253">
        <f t="shared" si="42"/>
        <v>25</v>
      </c>
      <c r="W176" s="50">
        <f t="shared" si="42"/>
        <v>25</v>
      </c>
      <c r="X176" s="50">
        <f t="shared" si="42"/>
        <v>26</v>
      </c>
      <c r="Y176" s="50">
        <f t="shared" si="42"/>
        <v>26</v>
      </c>
      <c r="Z176" s="50">
        <f t="shared" si="42"/>
        <v>23</v>
      </c>
      <c r="AA176" s="50">
        <f t="shared" si="42"/>
        <v>22</v>
      </c>
      <c r="AB176" s="50">
        <f t="shared" si="42"/>
        <v>20</v>
      </c>
      <c r="AC176" s="41"/>
      <c r="AD176" s="43"/>
      <c r="AE176" s="49"/>
      <c r="AF176" s="76"/>
      <c r="AG176" s="76"/>
      <c r="AH176" s="76"/>
      <c r="AI176" s="76"/>
      <c r="AJ176" s="76"/>
      <c r="AK176" s="76"/>
      <c r="AL176" s="76"/>
      <c r="AM176" s="76"/>
      <c r="AN176" s="76"/>
      <c r="AO176" s="76"/>
      <c r="AP176" s="76"/>
      <c r="AQ176" s="76"/>
      <c r="AR176" s="76"/>
      <c r="AS176" s="76"/>
      <c r="AT176" s="76"/>
      <c r="AU176" s="76"/>
      <c r="AV176" s="76"/>
      <c r="AW176" s="76"/>
      <c r="AX176" s="76"/>
      <c r="AY176" s="76"/>
      <c r="AZ176" s="76"/>
      <c r="BA176" s="76"/>
      <c r="BB176" s="76"/>
      <c r="BC176" s="76"/>
      <c r="BD176" s="76"/>
      <c r="BE176" s="249"/>
      <c r="BF176" s="249"/>
      <c r="BG176" s="249"/>
      <c r="BH176" s="249"/>
      <c r="BI176" s="249"/>
      <c r="BJ176" s="249"/>
      <c r="BK176" s="249"/>
      <c r="BL176" s="249"/>
      <c r="BM176" s="249"/>
      <c r="BN176" s="249"/>
      <c r="BO176" s="249"/>
      <c r="BP176" s="249"/>
      <c r="BQ176" s="249"/>
      <c r="BR176" s="249"/>
      <c r="BS176" s="249"/>
      <c r="BT176" s="249"/>
      <c r="BU176" s="249"/>
      <c r="BV176" s="249"/>
      <c r="BW176" s="249"/>
      <c r="BX176" s="249"/>
      <c r="BY176" s="121"/>
      <c r="BZ176" s="121"/>
      <c r="CA176" s="121"/>
      <c r="CB176" s="121"/>
      <c r="CC176" s="121"/>
    </row>
    <row r="177" spans="1:81" s="1" customFormat="1" ht="10.5" customHeight="1" x14ac:dyDescent="0.2">
      <c r="A177" s="1373"/>
      <c r="B177" s="1554"/>
      <c r="C177" s="846" t="s">
        <v>115</v>
      </c>
      <c r="D177" s="102" t="s">
        <v>27</v>
      </c>
      <c r="E177" s="721">
        <v>17</v>
      </c>
      <c r="F177" s="81">
        <v>17</v>
      </c>
      <c r="G177" s="81">
        <v>17</v>
      </c>
      <c r="H177" s="274">
        <v>17</v>
      </c>
      <c r="I177" s="81">
        <v>18</v>
      </c>
      <c r="J177" s="81">
        <v>18</v>
      </c>
      <c r="K177" s="81">
        <v>20</v>
      </c>
      <c r="L177" s="81">
        <v>22</v>
      </c>
      <c r="M177" s="81">
        <v>25</v>
      </c>
      <c r="N177" s="274">
        <v>26</v>
      </c>
      <c r="O177" s="81">
        <v>22</v>
      </c>
      <c r="P177" s="81">
        <v>23</v>
      </c>
      <c r="Q177" s="81">
        <v>25</v>
      </c>
      <c r="R177" s="81">
        <v>24</v>
      </c>
      <c r="S177" s="81">
        <v>25</v>
      </c>
      <c r="T177" s="81">
        <v>26</v>
      </c>
      <c r="U177" s="81">
        <v>24</v>
      </c>
      <c r="V177" s="274">
        <v>25</v>
      </c>
      <c r="W177" s="81">
        <v>25</v>
      </c>
      <c r="X177" s="81">
        <v>26</v>
      </c>
      <c r="Y177" s="81">
        <v>25</v>
      </c>
      <c r="Z177" s="81">
        <v>22</v>
      </c>
      <c r="AA177" s="81">
        <v>20</v>
      </c>
      <c r="AB177" s="81">
        <v>18</v>
      </c>
      <c r="AC177" s="254"/>
      <c r="AD177" s="129"/>
      <c r="AE177" s="49"/>
      <c r="AF177" s="76"/>
      <c r="AG177" s="76"/>
      <c r="AH177" s="76"/>
      <c r="AI177" s="76"/>
      <c r="AJ177" s="76"/>
      <c r="AK177" s="76"/>
      <c r="AL177" s="76"/>
      <c r="AM177" s="76"/>
      <c r="AN177" s="76"/>
      <c r="AO177" s="76"/>
      <c r="AP177" s="76"/>
      <c r="AQ177" s="76"/>
      <c r="AR177" s="76"/>
      <c r="AS177" s="76"/>
      <c r="AT177" s="76"/>
      <c r="AU177" s="76"/>
      <c r="AV177" s="76"/>
      <c r="AW177" s="76"/>
      <c r="AX177" s="76"/>
      <c r="AY177" s="76"/>
      <c r="AZ177" s="76"/>
      <c r="BA177" s="76"/>
      <c r="BB177" s="76"/>
      <c r="BC177" s="76"/>
      <c r="BD177" s="76"/>
      <c r="BE177" s="249"/>
      <c r="BF177" s="249"/>
      <c r="BG177" s="249"/>
      <c r="BH177" s="249"/>
      <c r="BI177" s="249"/>
      <c r="BJ177" s="249"/>
      <c r="BK177" s="249"/>
      <c r="BL177" s="249"/>
      <c r="BM177" s="249"/>
      <c r="BN177" s="249"/>
      <c r="BO177" s="249"/>
      <c r="BP177" s="249"/>
      <c r="BQ177" s="249"/>
      <c r="BR177" s="249"/>
      <c r="BS177" s="249"/>
      <c r="BT177" s="249"/>
      <c r="BU177" s="249"/>
      <c r="BV177" s="249"/>
      <c r="BW177" s="249"/>
      <c r="BX177" s="249"/>
      <c r="BY177" s="121"/>
      <c r="BZ177" s="121"/>
      <c r="CA177" s="121"/>
      <c r="CB177" s="121"/>
      <c r="CC177" s="121"/>
    </row>
    <row r="178" spans="1:81" s="1" customFormat="1" ht="10.5" customHeight="1" x14ac:dyDescent="0.2">
      <c r="A178" s="1373"/>
      <c r="B178" s="1554"/>
      <c r="C178" s="846" t="s">
        <v>908</v>
      </c>
      <c r="D178" s="102" t="s">
        <v>108</v>
      </c>
      <c r="E178" s="51">
        <v>0.19097999999999998</v>
      </c>
      <c r="F178" s="51">
        <v>0.18036000000000002</v>
      </c>
      <c r="G178" s="51">
        <v>0.17765999999999998</v>
      </c>
      <c r="H178" s="330">
        <v>0.17568</v>
      </c>
      <c r="I178" s="51">
        <v>0.1782</v>
      </c>
      <c r="J178" s="51">
        <v>0.19044</v>
      </c>
      <c r="K178" s="51">
        <v>0.21131999999999998</v>
      </c>
      <c r="L178" s="51">
        <v>0.23382</v>
      </c>
      <c r="M178" s="51">
        <v>0.24390000000000001</v>
      </c>
      <c r="N178" s="330">
        <v>0.24480000000000002</v>
      </c>
      <c r="O178" s="51">
        <v>0.24696000000000001</v>
      </c>
      <c r="P178" s="51">
        <v>0.23921999999999999</v>
      </c>
      <c r="Q178" s="51">
        <v>0.26622000000000001</v>
      </c>
      <c r="R178" s="51">
        <v>0.25956000000000001</v>
      </c>
      <c r="S178" s="51">
        <v>0.25397999999999998</v>
      </c>
      <c r="T178" s="51">
        <v>0.25883999999999996</v>
      </c>
      <c r="U178" s="51">
        <v>0.25866</v>
      </c>
      <c r="V178" s="330">
        <v>0.26838000000000001</v>
      </c>
      <c r="W178" s="51">
        <v>0.27126</v>
      </c>
      <c r="X178" s="51">
        <v>0.28116000000000002</v>
      </c>
      <c r="Y178" s="51">
        <v>0.27557999999999999</v>
      </c>
      <c r="Z178" s="51">
        <v>0.24552000000000002</v>
      </c>
      <c r="AA178" s="51">
        <v>0.23183999999999999</v>
      </c>
      <c r="AB178" s="51">
        <v>0.20952000000000001</v>
      </c>
      <c r="AC178" s="41">
        <f>(BD178-AF178)*AE178</f>
        <v>0</v>
      </c>
      <c r="AD178" s="43">
        <f>(BD179-AF179)*AE178</f>
        <v>0</v>
      </c>
      <c r="AE178" s="49">
        <v>1.8</v>
      </c>
      <c r="AF178" s="678"/>
      <c r="AG178" s="678"/>
      <c r="AH178" s="679"/>
      <c r="AI178" s="678"/>
      <c r="AJ178" s="678"/>
      <c r="AK178" s="678"/>
      <c r="AL178" s="678"/>
      <c r="AM178" s="678"/>
      <c r="AN178" s="678"/>
      <c r="AO178" s="678"/>
      <c r="AP178" s="678"/>
      <c r="AQ178" s="678"/>
      <c r="AR178" s="678"/>
      <c r="AS178" s="678"/>
      <c r="AT178" s="678"/>
      <c r="AU178" s="678"/>
      <c r="AV178" s="678"/>
      <c r="AW178" s="678"/>
      <c r="AX178" s="678"/>
      <c r="AY178" s="678"/>
      <c r="AZ178" s="678"/>
      <c r="BA178" s="678"/>
      <c r="BB178" s="678"/>
      <c r="BC178" s="678"/>
      <c r="BD178" s="678"/>
      <c r="BE178" s="249"/>
      <c r="BF178" s="249"/>
      <c r="BG178" s="249"/>
      <c r="BH178" s="249"/>
      <c r="BI178" s="249"/>
      <c r="BJ178" s="249"/>
      <c r="BK178" s="249"/>
      <c r="BL178" s="249"/>
      <c r="BM178" s="249"/>
      <c r="BN178" s="249"/>
      <c r="BO178" s="249"/>
      <c r="BP178" s="249"/>
      <c r="BQ178" s="249"/>
      <c r="BR178" s="249"/>
      <c r="BS178" s="249"/>
      <c r="BT178" s="249"/>
      <c r="BU178" s="249"/>
      <c r="BV178" s="249"/>
      <c r="BW178" s="249"/>
      <c r="BX178" s="249"/>
      <c r="BY178" s="121"/>
      <c r="BZ178" s="121"/>
      <c r="CA178" s="121"/>
      <c r="CB178" s="121"/>
      <c r="CC178" s="121"/>
    </row>
    <row r="179" spans="1:81" s="1" customFormat="1" ht="10.5" customHeight="1" x14ac:dyDescent="0.2">
      <c r="A179" s="1373"/>
      <c r="B179" s="1554"/>
      <c r="C179" s="846" t="s">
        <v>908</v>
      </c>
      <c r="D179" s="102" t="s">
        <v>906</v>
      </c>
      <c r="E179" s="51">
        <v>6.4799999999999996E-2</v>
      </c>
      <c r="F179" s="42">
        <v>6.5340000000000009E-2</v>
      </c>
      <c r="G179" s="42">
        <v>6.2100000000000002E-2</v>
      </c>
      <c r="H179" s="255">
        <v>6.3719999999999999E-2</v>
      </c>
      <c r="I179" s="42">
        <v>6.4799999999999996E-2</v>
      </c>
      <c r="J179" s="42">
        <v>6.4620000000000011E-2</v>
      </c>
      <c r="K179" s="42">
        <v>5.9760000000000001E-2</v>
      </c>
      <c r="L179" s="42">
        <v>6.336E-2</v>
      </c>
      <c r="M179" s="42">
        <v>6.5879999999999994E-2</v>
      </c>
      <c r="N179" s="255">
        <v>6.2820000000000001E-2</v>
      </c>
      <c r="O179" s="42">
        <v>6.1200000000000004E-2</v>
      </c>
      <c r="P179" s="42">
        <v>6.2460000000000002E-2</v>
      </c>
      <c r="Q179" s="42">
        <v>6.93E-2</v>
      </c>
      <c r="R179" s="42">
        <v>7.0919999999999997E-2</v>
      </c>
      <c r="S179" s="42">
        <v>6.7860000000000004E-2</v>
      </c>
      <c r="T179" s="42">
        <v>6.93E-2</v>
      </c>
      <c r="U179" s="42">
        <v>6.7500000000000004E-2</v>
      </c>
      <c r="V179" s="255">
        <v>6.966E-2</v>
      </c>
      <c r="W179" s="42">
        <v>6.8040000000000003E-2</v>
      </c>
      <c r="X179" s="42">
        <v>7.1999999999999995E-2</v>
      </c>
      <c r="Y179" s="42">
        <v>7.0559999999999998E-2</v>
      </c>
      <c r="Z179" s="42">
        <v>6.7680000000000004E-2</v>
      </c>
      <c r="AA179" s="42">
        <v>6.5519999999999995E-2</v>
      </c>
      <c r="AB179" s="42">
        <v>6.6780000000000006E-2</v>
      </c>
      <c r="AC179" s="254"/>
      <c r="AD179" s="129"/>
      <c r="AE179" s="49"/>
      <c r="AF179" s="678"/>
      <c r="AG179" s="678"/>
      <c r="AH179" s="679"/>
      <c r="AI179" s="678"/>
      <c r="AJ179" s="678"/>
      <c r="AK179" s="678"/>
      <c r="AL179" s="678"/>
      <c r="AM179" s="678"/>
      <c r="AN179" s="678"/>
      <c r="AO179" s="678"/>
      <c r="AP179" s="678"/>
      <c r="AQ179" s="678"/>
      <c r="AR179" s="678"/>
      <c r="AS179" s="678"/>
      <c r="AT179" s="678"/>
      <c r="AU179" s="678"/>
      <c r="AV179" s="678"/>
      <c r="AW179" s="678"/>
      <c r="AX179" s="678"/>
      <c r="AY179" s="678"/>
      <c r="AZ179" s="678"/>
      <c r="BA179" s="678"/>
      <c r="BB179" s="678"/>
      <c r="BC179" s="678"/>
      <c r="BD179" s="678"/>
      <c r="BE179" s="249"/>
      <c r="BF179" s="249"/>
      <c r="BG179" s="249"/>
      <c r="BH179" s="249"/>
      <c r="BI179" s="249"/>
      <c r="BJ179" s="249"/>
      <c r="BK179" s="249"/>
      <c r="BL179" s="249"/>
      <c r="BM179" s="249"/>
      <c r="BN179" s="249"/>
      <c r="BO179" s="249"/>
      <c r="BP179" s="249"/>
      <c r="BQ179" s="249"/>
      <c r="BR179" s="249"/>
      <c r="BS179" s="249"/>
      <c r="BT179" s="249"/>
      <c r="BU179" s="249"/>
      <c r="BV179" s="249"/>
      <c r="BW179" s="249"/>
      <c r="BX179" s="249"/>
      <c r="BY179" s="121"/>
      <c r="BZ179" s="121"/>
      <c r="CA179" s="121"/>
      <c r="CB179" s="121"/>
      <c r="CC179" s="121"/>
    </row>
    <row r="180" spans="1:81" s="1" customFormat="1" ht="10.5" customHeight="1" x14ac:dyDescent="0.2">
      <c r="A180" s="1373"/>
      <c r="B180" s="1554"/>
      <c r="C180" s="846" t="s">
        <v>908</v>
      </c>
      <c r="D180" s="102" t="s">
        <v>907</v>
      </c>
      <c r="E180" s="142">
        <v>0</v>
      </c>
      <c r="F180" s="104">
        <v>0</v>
      </c>
      <c r="G180" s="104">
        <v>0</v>
      </c>
      <c r="H180" s="259">
        <v>0</v>
      </c>
      <c r="I180" s="104">
        <v>0</v>
      </c>
      <c r="J180" s="104">
        <v>0</v>
      </c>
      <c r="K180" s="104">
        <v>0</v>
      </c>
      <c r="L180" s="104">
        <v>0</v>
      </c>
      <c r="M180" s="104">
        <v>0</v>
      </c>
      <c r="N180" s="259">
        <v>0</v>
      </c>
      <c r="O180" s="104">
        <v>0</v>
      </c>
      <c r="P180" s="104">
        <v>0</v>
      </c>
      <c r="Q180" s="104">
        <v>0</v>
      </c>
      <c r="R180" s="104">
        <v>0</v>
      </c>
      <c r="S180" s="104">
        <v>0</v>
      </c>
      <c r="T180" s="104">
        <v>0</v>
      </c>
      <c r="U180" s="104">
        <v>0</v>
      </c>
      <c r="V180" s="259">
        <v>0</v>
      </c>
      <c r="W180" s="104">
        <v>0</v>
      </c>
      <c r="X180" s="104">
        <v>0</v>
      </c>
      <c r="Y180" s="104">
        <v>0</v>
      </c>
      <c r="Z180" s="104">
        <v>0</v>
      </c>
      <c r="AA180" s="104">
        <v>0</v>
      </c>
      <c r="AB180" s="104">
        <v>0</v>
      </c>
      <c r="AC180" s="254"/>
      <c r="AD180" s="129"/>
      <c r="AE180" s="49"/>
      <c r="AF180" s="678"/>
      <c r="AG180" s="678"/>
      <c r="AH180" s="679"/>
      <c r="AI180" s="678"/>
      <c r="AJ180" s="678"/>
      <c r="AK180" s="678"/>
      <c r="AL180" s="678"/>
      <c r="AM180" s="678"/>
      <c r="AN180" s="678"/>
      <c r="AO180" s="678"/>
      <c r="AP180" s="678"/>
      <c r="AQ180" s="678"/>
      <c r="AR180" s="678"/>
      <c r="AS180" s="678"/>
      <c r="AT180" s="678"/>
      <c r="AU180" s="678"/>
      <c r="AV180" s="678"/>
      <c r="AW180" s="678"/>
      <c r="AX180" s="678"/>
      <c r="AY180" s="678"/>
      <c r="AZ180" s="678"/>
      <c r="BA180" s="678"/>
      <c r="BB180" s="678"/>
      <c r="BC180" s="678"/>
      <c r="BD180" s="678"/>
      <c r="BE180" s="249"/>
      <c r="BF180" s="249"/>
      <c r="BG180" s="249"/>
      <c r="BH180" s="249"/>
      <c r="BI180" s="249"/>
      <c r="BJ180" s="249"/>
      <c r="BK180" s="249"/>
      <c r="BL180" s="249"/>
      <c r="BM180" s="249"/>
      <c r="BN180" s="249"/>
      <c r="BO180" s="249"/>
      <c r="BP180" s="249"/>
      <c r="BQ180" s="249"/>
      <c r="BR180" s="249"/>
      <c r="BS180" s="249"/>
      <c r="BT180" s="249"/>
      <c r="BU180" s="249"/>
      <c r="BV180" s="249"/>
      <c r="BW180" s="249"/>
      <c r="BX180" s="249"/>
      <c r="BY180" s="121"/>
      <c r="BZ180" s="121"/>
      <c r="CA180" s="121"/>
      <c r="CB180" s="121"/>
      <c r="CC180" s="121"/>
    </row>
    <row r="181" spans="1:81" s="1" customFormat="1" ht="10.5" customHeight="1" thickBot="1" x14ac:dyDescent="0.25">
      <c r="A181" s="1374"/>
      <c r="B181" s="1555"/>
      <c r="C181" s="197"/>
      <c r="D181" s="166" t="s">
        <v>35</v>
      </c>
      <c r="E181" s="45">
        <f>(E179-E180)/E178</f>
        <v>0.33930254476908578</v>
      </c>
      <c r="F181" s="45">
        <f t="shared" ref="F181:AB181" si="43">(F179-F180)/F178</f>
        <v>0.36227544910179643</v>
      </c>
      <c r="G181" s="45">
        <f t="shared" si="43"/>
        <v>0.34954407294832829</v>
      </c>
      <c r="H181" s="286">
        <f t="shared" si="43"/>
        <v>0.36270491803278687</v>
      </c>
      <c r="I181" s="45">
        <f t="shared" si="43"/>
        <v>0.36363636363636365</v>
      </c>
      <c r="J181" s="45">
        <f t="shared" si="43"/>
        <v>0.33931947069943297</v>
      </c>
      <c r="K181" s="45">
        <f t="shared" si="43"/>
        <v>0.28279386712095406</v>
      </c>
      <c r="L181" s="45">
        <f t="shared" si="43"/>
        <v>0.27097767513471899</v>
      </c>
      <c r="M181" s="45">
        <f t="shared" si="43"/>
        <v>0.27011070110701102</v>
      </c>
      <c r="N181" s="286">
        <f t="shared" si="43"/>
        <v>0.25661764705882351</v>
      </c>
      <c r="O181" s="45">
        <f t="shared" si="43"/>
        <v>0.24781341107871721</v>
      </c>
      <c r="P181" s="45">
        <f t="shared" si="43"/>
        <v>0.26109857035364936</v>
      </c>
      <c r="Q181" s="45">
        <f t="shared" si="43"/>
        <v>0.26031102096010816</v>
      </c>
      <c r="R181" s="45">
        <f t="shared" si="43"/>
        <v>0.27323162274618584</v>
      </c>
      <c r="S181" s="45">
        <f t="shared" si="43"/>
        <v>0.26718639262934091</v>
      </c>
      <c r="T181" s="45">
        <f t="shared" si="43"/>
        <v>0.26773296244784428</v>
      </c>
      <c r="U181" s="45">
        <f t="shared" si="43"/>
        <v>0.26096033402922758</v>
      </c>
      <c r="V181" s="286">
        <f t="shared" si="43"/>
        <v>0.2595573440643863</v>
      </c>
      <c r="W181" s="45">
        <f t="shared" si="43"/>
        <v>0.25082946250829463</v>
      </c>
      <c r="X181" s="45">
        <f t="shared" si="43"/>
        <v>0.25608194622279123</v>
      </c>
      <c r="Y181" s="45">
        <f t="shared" si="43"/>
        <v>0.25604180274330501</v>
      </c>
      <c r="Z181" s="45">
        <f t="shared" si="43"/>
        <v>0.2756598240469208</v>
      </c>
      <c r="AA181" s="45">
        <f t="shared" si="43"/>
        <v>0.28260869565217389</v>
      </c>
      <c r="AB181" s="45">
        <f t="shared" si="43"/>
        <v>0.31872852233676979</v>
      </c>
      <c r="AC181" s="254"/>
      <c r="AD181" s="129"/>
      <c r="AE181" s="49"/>
      <c r="AF181" s="76"/>
      <c r="AG181" s="76"/>
      <c r="AH181" s="76"/>
      <c r="AI181" s="76"/>
      <c r="AJ181" s="76"/>
      <c r="AK181" s="76"/>
      <c r="AL181" s="76"/>
      <c r="AM181" s="76"/>
      <c r="AN181" s="76"/>
      <c r="AO181" s="76"/>
      <c r="AP181" s="76"/>
      <c r="AQ181" s="76"/>
      <c r="AR181" s="76"/>
      <c r="AS181" s="76"/>
      <c r="AT181" s="76"/>
      <c r="AU181" s="76"/>
      <c r="AV181" s="76"/>
      <c r="AW181" s="76"/>
      <c r="AX181" s="76"/>
      <c r="AY181" s="76"/>
      <c r="AZ181" s="76"/>
      <c r="BA181" s="76"/>
      <c r="BB181" s="76"/>
      <c r="BC181" s="76"/>
      <c r="BD181" s="76"/>
      <c r="BE181" s="249"/>
      <c r="BF181" s="249"/>
      <c r="BG181" s="249"/>
      <c r="BH181" s="249"/>
      <c r="BI181" s="249"/>
      <c r="BJ181" s="249"/>
      <c r="BK181" s="249"/>
      <c r="BL181" s="249"/>
      <c r="BM181" s="249"/>
      <c r="BN181" s="249"/>
      <c r="BO181" s="249"/>
      <c r="BP181" s="249"/>
      <c r="BQ181" s="249"/>
      <c r="BR181" s="249"/>
      <c r="BS181" s="249"/>
      <c r="BT181" s="249"/>
      <c r="BU181" s="249"/>
      <c r="BV181" s="249"/>
      <c r="BW181" s="249"/>
      <c r="BX181" s="249"/>
      <c r="BY181" s="121"/>
      <c r="BZ181" s="121"/>
      <c r="CA181" s="121"/>
      <c r="CB181" s="121"/>
      <c r="CC181" s="121"/>
    </row>
    <row r="182" spans="1:81" s="1" customFormat="1" ht="10.5" customHeight="1" x14ac:dyDescent="0.2">
      <c r="A182" s="1372" t="s">
        <v>67</v>
      </c>
      <c r="B182" s="1524" t="s">
        <v>177</v>
      </c>
      <c r="C182" s="695" t="s">
        <v>118</v>
      </c>
      <c r="D182" s="726" t="s">
        <v>27</v>
      </c>
      <c r="E182" s="50">
        <f t="shared" ref="E182:AB182" si="44">ROUND(SQRT(E184^2+(E185-E186)^2)*1000/(1.73*E78),0)</f>
        <v>0</v>
      </c>
      <c r="F182" s="50">
        <f t="shared" si="44"/>
        <v>0</v>
      </c>
      <c r="G182" s="50">
        <f t="shared" si="44"/>
        <v>0</v>
      </c>
      <c r="H182" s="253">
        <f t="shared" si="44"/>
        <v>0</v>
      </c>
      <c r="I182" s="50">
        <f t="shared" si="44"/>
        <v>0</v>
      </c>
      <c r="J182" s="50">
        <f t="shared" si="44"/>
        <v>0</v>
      </c>
      <c r="K182" s="50">
        <f t="shared" si="44"/>
        <v>0</v>
      </c>
      <c r="L182" s="50">
        <f t="shared" si="44"/>
        <v>0</v>
      </c>
      <c r="M182" s="50">
        <f t="shared" si="44"/>
        <v>0</v>
      </c>
      <c r="N182" s="253">
        <f t="shared" si="44"/>
        <v>0</v>
      </c>
      <c r="O182" s="50">
        <f t="shared" si="44"/>
        <v>0</v>
      </c>
      <c r="P182" s="50">
        <f t="shared" si="44"/>
        <v>0</v>
      </c>
      <c r="Q182" s="50">
        <f t="shared" si="44"/>
        <v>0</v>
      </c>
      <c r="R182" s="50">
        <f t="shared" si="44"/>
        <v>0</v>
      </c>
      <c r="S182" s="50">
        <f t="shared" si="44"/>
        <v>0</v>
      </c>
      <c r="T182" s="50">
        <f t="shared" si="44"/>
        <v>0</v>
      </c>
      <c r="U182" s="50">
        <f t="shared" si="44"/>
        <v>0</v>
      </c>
      <c r="V182" s="253">
        <f t="shared" si="44"/>
        <v>0</v>
      </c>
      <c r="W182" s="50">
        <f t="shared" si="44"/>
        <v>0</v>
      </c>
      <c r="X182" s="50">
        <f t="shared" si="44"/>
        <v>0</v>
      </c>
      <c r="Y182" s="50">
        <f t="shared" si="44"/>
        <v>0</v>
      </c>
      <c r="Z182" s="50">
        <f t="shared" si="44"/>
        <v>0</v>
      </c>
      <c r="AA182" s="50">
        <f t="shared" si="44"/>
        <v>0</v>
      </c>
      <c r="AB182" s="50">
        <f t="shared" si="44"/>
        <v>0</v>
      </c>
      <c r="AC182" s="41"/>
      <c r="AD182" s="43"/>
      <c r="AE182" s="49"/>
      <c r="AF182" s="76"/>
      <c r="AG182" s="76"/>
      <c r="AH182" s="76"/>
      <c r="AI182" s="76"/>
      <c r="AJ182" s="76"/>
      <c r="AK182" s="76"/>
      <c r="AL182" s="76"/>
      <c r="AM182" s="76"/>
      <c r="AN182" s="76"/>
      <c r="AO182" s="76"/>
      <c r="AP182" s="76"/>
      <c r="AQ182" s="76"/>
      <c r="AR182" s="76"/>
      <c r="AS182" s="76"/>
      <c r="AT182" s="76"/>
      <c r="AU182" s="76"/>
      <c r="AV182" s="76"/>
      <c r="AW182" s="76"/>
      <c r="AX182" s="76"/>
      <c r="AY182" s="76"/>
      <c r="AZ182" s="76"/>
      <c r="BA182" s="76"/>
      <c r="BB182" s="76"/>
      <c r="BC182" s="76"/>
      <c r="BD182" s="76"/>
      <c r="BE182" s="249"/>
      <c r="BF182" s="249"/>
      <c r="BG182" s="249"/>
      <c r="BH182" s="249"/>
      <c r="BI182" s="249"/>
      <c r="BJ182" s="249"/>
      <c r="BK182" s="249"/>
      <c r="BL182" s="249"/>
      <c r="BM182" s="249"/>
      <c r="BN182" s="249"/>
      <c r="BO182" s="249"/>
      <c r="BP182" s="249"/>
      <c r="BQ182" s="249"/>
      <c r="BR182" s="249"/>
      <c r="BS182" s="249"/>
      <c r="BT182" s="249"/>
      <c r="BU182" s="249"/>
      <c r="BV182" s="249"/>
      <c r="BW182" s="249"/>
      <c r="BX182" s="249"/>
      <c r="BY182" s="121"/>
      <c r="BZ182" s="121"/>
      <c r="CA182" s="121"/>
      <c r="CB182" s="121"/>
      <c r="CC182" s="121"/>
    </row>
    <row r="183" spans="1:81" s="1" customFormat="1" ht="10.5" customHeight="1" x14ac:dyDescent="0.2">
      <c r="A183" s="1373"/>
      <c r="B183" s="1511"/>
      <c r="C183" s="846" t="s">
        <v>115</v>
      </c>
      <c r="D183" s="102" t="s">
        <v>27</v>
      </c>
      <c r="E183" s="721">
        <v>0</v>
      </c>
      <c r="F183" s="721">
        <v>0</v>
      </c>
      <c r="G183" s="721">
        <v>0</v>
      </c>
      <c r="H183" s="274">
        <v>0</v>
      </c>
      <c r="I183" s="81">
        <v>0</v>
      </c>
      <c r="J183" s="81">
        <v>0</v>
      </c>
      <c r="K183" s="81">
        <v>0</v>
      </c>
      <c r="L183" s="81">
        <v>0</v>
      </c>
      <c r="M183" s="81">
        <v>0</v>
      </c>
      <c r="N183" s="274">
        <v>0</v>
      </c>
      <c r="O183" s="81">
        <v>0</v>
      </c>
      <c r="P183" s="81">
        <v>0</v>
      </c>
      <c r="Q183" s="81">
        <v>0</v>
      </c>
      <c r="R183" s="81">
        <v>0</v>
      </c>
      <c r="S183" s="81">
        <v>0</v>
      </c>
      <c r="T183" s="81">
        <v>0</v>
      </c>
      <c r="U183" s="81">
        <v>0</v>
      </c>
      <c r="V183" s="274">
        <v>0</v>
      </c>
      <c r="W183" s="81">
        <v>0</v>
      </c>
      <c r="X183" s="81">
        <v>0</v>
      </c>
      <c r="Y183" s="81">
        <v>0</v>
      </c>
      <c r="Z183" s="81">
        <v>0</v>
      </c>
      <c r="AA183" s="81">
        <v>0</v>
      </c>
      <c r="AB183" s="81">
        <v>0</v>
      </c>
      <c r="AC183" s="254"/>
      <c r="AD183" s="129"/>
      <c r="AE183" s="49"/>
      <c r="AF183" s="76"/>
      <c r="AG183" s="76"/>
      <c r="AH183" s="76"/>
      <c r="AI183" s="76"/>
      <c r="AJ183" s="76"/>
      <c r="AK183" s="76"/>
      <c r="AL183" s="76"/>
      <c r="AM183" s="76"/>
      <c r="AN183" s="76"/>
      <c r="AO183" s="76"/>
      <c r="AP183" s="76"/>
      <c r="AQ183" s="76"/>
      <c r="AR183" s="76"/>
      <c r="AS183" s="76"/>
      <c r="AT183" s="76"/>
      <c r="AU183" s="76"/>
      <c r="AV183" s="76"/>
      <c r="AW183" s="76"/>
      <c r="AX183" s="76"/>
      <c r="AY183" s="76"/>
      <c r="AZ183" s="76"/>
      <c r="BA183" s="76"/>
      <c r="BB183" s="76"/>
      <c r="BC183" s="76"/>
      <c r="BD183" s="76"/>
      <c r="BE183" s="249"/>
      <c r="BF183" s="249"/>
      <c r="BG183" s="249"/>
      <c r="BH183" s="249"/>
      <c r="BI183" s="249"/>
      <c r="BJ183" s="249"/>
      <c r="BK183" s="249"/>
      <c r="BL183" s="249"/>
      <c r="BM183" s="249"/>
      <c r="BN183" s="249"/>
      <c r="BO183" s="249"/>
      <c r="BP183" s="249"/>
      <c r="BQ183" s="249"/>
      <c r="BR183" s="249"/>
      <c r="BS183" s="249"/>
      <c r="BT183" s="249"/>
      <c r="BU183" s="249"/>
      <c r="BV183" s="249"/>
      <c r="BW183" s="249"/>
      <c r="BX183" s="249"/>
      <c r="BY183" s="121"/>
      <c r="BZ183" s="121"/>
      <c r="CA183" s="121"/>
      <c r="CB183" s="121"/>
      <c r="CC183" s="121"/>
    </row>
    <row r="184" spans="1:81" s="1" customFormat="1" ht="10.5" customHeight="1" x14ac:dyDescent="0.2">
      <c r="A184" s="1373"/>
      <c r="B184" s="1511"/>
      <c r="C184" s="846" t="s">
        <v>908</v>
      </c>
      <c r="D184" s="102" t="s">
        <v>108</v>
      </c>
      <c r="E184" s="142">
        <v>0</v>
      </c>
      <c r="F184" s="104">
        <v>0</v>
      </c>
      <c r="G184" s="104">
        <v>0</v>
      </c>
      <c r="H184" s="259">
        <v>0</v>
      </c>
      <c r="I184" s="104">
        <v>0</v>
      </c>
      <c r="J184" s="104">
        <v>0</v>
      </c>
      <c r="K184" s="104">
        <v>0</v>
      </c>
      <c r="L184" s="104">
        <v>0</v>
      </c>
      <c r="M184" s="104">
        <v>0</v>
      </c>
      <c r="N184" s="259">
        <v>0</v>
      </c>
      <c r="O184" s="104">
        <v>0</v>
      </c>
      <c r="P184" s="104">
        <v>0</v>
      </c>
      <c r="Q184" s="104">
        <v>0</v>
      </c>
      <c r="R184" s="104">
        <v>0</v>
      </c>
      <c r="S184" s="104">
        <v>0</v>
      </c>
      <c r="T184" s="104">
        <v>0</v>
      </c>
      <c r="U184" s="104">
        <v>0</v>
      </c>
      <c r="V184" s="259">
        <v>0</v>
      </c>
      <c r="W184" s="104">
        <v>0</v>
      </c>
      <c r="X184" s="104">
        <v>0</v>
      </c>
      <c r="Y184" s="104">
        <v>0</v>
      </c>
      <c r="Z184" s="104">
        <v>0</v>
      </c>
      <c r="AA184" s="104">
        <v>0</v>
      </c>
      <c r="AB184" s="104">
        <v>0</v>
      </c>
      <c r="AC184" s="41">
        <f>(BD184-AF184)*AE184</f>
        <v>0</v>
      </c>
      <c r="AD184" s="43">
        <f>(BD185-AF185)*AE184</f>
        <v>0</v>
      </c>
      <c r="AE184" s="49">
        <v>3.6</v>
      </c>
      <c r="AF184" s="678"/>
      <c r="AG184" s="678"/>
      <c r="AH184" s="679"/>
      <c r="AI184" s="678"/>
      <c r="AJ184" s="678"/>
      <c r="AK184" s="678"/>
      <c r="AL184" s="678"/>
      <c r="AM184" s="678"/>
      <c r="AN184" s="678"/>
      <c r="AO184" s="678"/>
      <c r="AP184" s="678"/>
      <c r="AQ184" s="678"/>
      <c r="AR184" s="678"/>
      <c r="AS184" s="678"/>
      <c r="AT184" s="678"/>
      <c r="AU184" s="678"/>
      <c r="AV184" s="678"/>
      <c r="AW184" s="678"/>
      <c r="AX184" s="678"/>
      <c r="AY184" s="678"/>
      <c r="AZ184" s="678"/>
      <c r="BA184" s="678"/>
      <c r="BB184" s="678"/>
      <c r="BC184" s="678"/>
      <c r="BD184" s="678"/>
      <c r="BE184" s="249"/>
      <c r="BF184" s="249"/>
      <c r="BG184" s="249"/>
      <c r="BH184" s="249"/>
      <c r="BI184" s="249"/>
      <c r="BJ184" s="249"/>
      <c r="BK184" s="249"/>
      <c r="BL184" s="249"/>
      <c r="BM184" s="249"/>
      <c r="BN184" s="249"/>
      <c r="BO184" s="249"/>
      <c r="BP184" s="249"/>
      <c r="BQ184" s="249"/>
      <c r="BR184" s="249"/>
      <c r="BS184" s="249"/>
      <c r="BT184" s="249"/>
      <c r="BU184" s="249"/>
      <c r="BV184" s="249"/>
      <c r="BW184" s="249"/>
      <c r="BX184" s="249"/>
      <c r="BY184" s="121"/>
      <c r="BZ184" s="121"/>
      <c r="CA184" s="121"/>
      <c r="CB184" s="121"/>
      <c r="CC184" s="121"/>
    </row>
    <row r="185" spans="1:81" s="1" customFormat="1" ht="10.5" customHeight="1" x14ac:dyDescent="0.2">
      <c r="A185" s="1373"/>
      <c r="B185" s="1511"/>
      <c r="C185" s="846" t="s">
        <v>908</v>
      </c>
      <c r="D185" s="102" t="s">
        <v>906</v>
      </c>
      <c r="E185" s="142">
        <v>0</v>
      </c>
      <c r="F185" s="104">
        <v>0</v>
      </c>
      <c r="G185" s="104">
        <v>0</v>
      </c>
      <c r="H185" s="259">
        <v>0</v>
      </c>
      <c r="I185" s="104">
        <v>0</v>
      </c>
      <c r="J185" s="104">
        <v>0</v>
      </c>
      <c r="K185" s="104">
        <v>0</v>
      </c>
      <c r="L185" s="104">
        <v>0</v>
      </c>
      <c r="M185" s="104">
        <v>0</v>
      </c>
      <c r="N185" s="259">
        <v>0</v>
      </c>
      <c r="O185" s="104">
        <v>0</v>
      </c>
      <c r="P185" s="104">
        <v>0</v>
      </c>
      <c r="Q185" s="104">
        <v>0</v>
      </c>
      <c r="R185" s="104">
        <v>0</v>
      </c>
      <c r="S185" s="104">
        <v>0</v>
      </c>
      <c r="T185" s="104">
        <v>0</v>
      </c>
      <c r="U185" s="104">
        <v>0</v>
      </c>
      <c r="V185" s="259">
        <v>0</v>
      </c>
      <c r="W185" s="104">
        <v>0</v>
      </c>
      <c r="X185" s="104">
        <v>0</v>
      </c>
      <c r="Y185" s="104">
        <v>0</v>
      </c>
      <c r="Z185" s="104">
        <v>0</v>
      </c>
      <c r="AA185" s="104">
        <v>0</v>
      </c>
      <c r="AB185" s="104">
        <v>0</v>
      </c>
      <c r="AC185" s="41"/>
      <c r="AD185" s="43"/>
      <c r="AE185" s="49"/>
      <c r="AF185" s="678"/>
      <c r="AG185" s="678"/>
      <c r="AH185" s="679"/>
      <c r="AI185" s="678"/>
      <c r="AJ185" s="678"/>
      <c r="AK185" s="678"/>
      <c r="AL185" s="678"/>
      <c r="AM185" s="678"/>
      <c r="AN185" s="678"/>
      <c r="AO185" s="678"/>
      <c r="AP185" s="678"/>
      <c r="AQ185" s="678"/>
      <c r="AR185" s="678"/>
      <c r="AS185" s="678"/>
      <c r="AT185" s="678"/>
      <c r="AU185" s="678"/>
      <c r="AV185" s="678"/>
      <c r="AW185" s="678"/>
      <c r="AX185" s="678"/>
      <c r="AY185" s="678"/>
      <c r="AZ185" s="678"/>
      <c r="BA185" s="678"/>
      <c r="BB185" s="678"/>
      <c r="BC185" s="678"/>
      <c r="BD185" s="678"/>
      <c r="BE185" s="249"/>
      <c r="BF185" s="249"/>
      <c r="BG185" s="249"/>
      <c r="BH185" s="249"/>
      <c r="BI185" s="249"/>
      <c r="BJ185" s="249"/>
      <c r="BK185" s="249"/>
      <c r="BL185" s="249"/>
      <c r="BM185" s="249"/>
      <c r="BN185" s="249"/>
      <c r="BO185" s="249"/>
      <c r="BP185" s="249"/>
      <c r="BQ185" s="249"/>
      <c r="BR185" s="249"/>
      <c r="BS185" s="249"/>
      <c r="BT185" s="249"/>
      <c r="BU185" s="249"/>
      <c r="BV185" s="249"/>
      <c r="BW185" s="249"/>
      <c r="BX185" s="249"/>
      <c r="BY185" s="121"/>
      <c r="BZ185" s="121"/>
      <c r="CA185" s="121"/>
      <c r="CB185" s="121"/>
      <c r="CC185" s="121"/>
    </row>
    <row r="186" spans="1:81" s="1" customFormat="1" ht="10.5" customHeight="1" x14ac:dyDescent="0.2">
      <c r="A186" s="1373"/>
      <c r="B186" s="1511"/>
      <c r="C186" s="846" t="s">
        <v>908</v>
      </c>
      <c r="D186" s="102" t="s">
        <v>907</v>
      </c>
      <c r="E186" s="142">
        <v>0</v>
      </c>
      <c r="F186" s="104">
        <v>0</v>
      </c>
      <c r="G186" s="104">
        <v>0</v>
      </c>
      <c r="H186" s="259">
        <v>0</v>
      </c>
      <c r="I186" s="104">
        <v>0</v>
      </c>
      <c r="J186" s="104">
        <v>0</v>
      </c>
      <c r="K186" s="104">
        <v>0</v>
      </c>
      <c r="L186" s="104">
        <v>0</v>
      </c>
      <c r="M186" s="104">
        <v>0</v>
      </c>
      <c r="N186" s="259">
        <v>0</v>
      </c>
      <c r="O186" s="104">
        <v>0</v>
      </c>
      <c r="P186" s="104">
        <v>0</v>
      </c>
      <c r="Q186" s="104">
        <v>0</v>
      </c>
      <c r="R186" s="104">
        <v>0</v>
      </c>
      <c r="S186" s="104">
        <v>0</v>
      </c>
      <c r="T186" s="104">
        <v>0</v>
      </c>
      <c r="U186" s="104">
        <v>0</v>
      </c>
      <c r="V186" s="259">
        <v>0</v>
      </c>
      <c r="W186" s="104">
        <v>0</v>
      </c>
      <c r="X186" s="104">
        <v>0</v>
      </c>
      <c r="Y186" s="104">
        <v>0</v>
      </c>
      <c r="Z186" s="104">
        <v>0</v>
      </c>
      <c r="AA186" s="104">
        <v>0</v>
      </c>
      <c r="AB186" s="104">
        <v>0</v>
      </c>
      <c r="AC186" s="41"/>
      <c r="AD186" s="43"/>
      <c r="AE186" s="49"/>
      <c r="AF186" s="678"/>
      <c r="AG186" s="678"/>
      <c r="AH186" s="679"/>
      <c r="AI186" s="678"/>
      <c r="AJ186" s="678"/>
      <c r="AK186" s="678"/>
      <c r="AL186" s="678"/>
      <c r="AM186" s="678"/>
      <c r="AN186" s="678"/>
      <c r="AO186" s="678"/>
      <c r="AP186" s="678"/>
      <c r="AQ186" s="678"/>
      <c r="AR186" s="678"/>
      <c r="AS186" s="678"/>
      <c r="AT186" s="678"/>
      <c r="AU186" s="678"/>
      <c r="AV186" s="678"/>
      <c r="AW186" s="678"/>
      <c r="AX186" s="678"/>
      <c r="AY186" s="678"/>
      <c r="AZ186" s="678"/>
      <c r="BA186" s="678"/>
      <c r="BB186" s="678"/>
      <c r="BC186" s="678"/>
      <c r="BD186" s="678"/>
      <c r="BE186" s="249"/>
      <c r="BF186" s="249"/>
      <c r="BG186" s="249"/>
      <c r="BH186" s="249"/>
      <c r="BI186" s="249"/>
      <c r="BJ186" s="249"/>
      <c r="BK186" s="249"/>
      <c r="BL186" s="249"/>
      <c r="BM186" s="249"/>
      <c r="BN186" s="249"/>
      <c r="BO186" s="249"/>
      <c r="BP186" s="249"/>
      <c r="BQ186" s="249"/>
      <c r="BR186" s="249"/>
      <c r="BS186" s="249"/>
      <c r="BT186" s="249"/>
      <c r="BU186" s="249"/>
      <c r="BV186" s="249"/>
      <c r="BW186" s="249"/>
      <c r="BX186" s="249"/>
      <c r="BY186" s="121"/>
      <c r="BZ186" s="121"/>
      <c r="CA186" s="121"/>
      <c r="CB186" s="121"/>
      <c r="CC186" s="121"/>
    </row>
    <row r="187" spans="1:81" s="1" customFormat="1" ht="10.5" customHeight="1" thickBot="1" x14ac:dyDescent="0.25">
      <c r="A187" s="1374"/>
      <c r="B187" s="1527"/>
      <c r="C187" s="197"/>
      <c r="D187" s="166" t="s">
        <v>35</v>
      </c>
      <c r="E187" s="45" t="e">
        <f>(E185-E186)/E184</f>
        <v>#DIV/0!</v>
      </c>
      <c r="F187" s="45" t="e">
        <f t="shared" ref="F187:AB187" si="45">(F185-F186)/F184</f>
        <v>#DIV/0!</v>
      </c>
      <c r="G187" s="45" t="e">
        <f t="shared" si="45"/>
        <v>#DIV/0!</v>
      </c>
      <c r="H187" s="286" t="e">
        <f t="shared" si="45"/>
        <v>#DIV/0!</v>
      </c>
      <c r="I187" s="45" t="e">
        <f t="shared" si="45"/>
        <v>#DIV/0!</v>
      </c>
      <c r="J187" s="45" t="e">
        <f t="shared" si="45"/>
        <v>#DIV/0!</v>
      </c>
      <c r="K187" s="45" t="e">
        <f t="shared" si="45"/>
        <v>#DIV/0!</v>
      </c>
      <c r="L187" s="45" t="e">
        <f t="shared" si="45"/>
        <v>#DIV/0!</v>
      </c>
      <c r="M187" s="45" t="e">
        <f t="shared" si="45"/>
        <v>#DIV/0!</v>
      </c>
      <c r="N187" s="286" t="e">
        <f t="shared" si="45"/>
        <v>#DIV/0!</v>
      </c>
      <c r="O187" s="45" t="e">
        <f t="shared" si="45"/>
        <v>#DIV/0!</v>
      </c>
      <c r="P187" s="45" t="e">
        <f t="shared" si="45"/>
        <v>#DIV/0!</v>
      </c>
      <c r="Q187" s="45" t="e">
        <f t="shared" si="45"/>
        <v>#DIV/0!</v>
      </c>
      <c r="R187" s="45" t="e">
        <f t="shared" si="45"/>
        <v>#DIV/0!</v>
      </c>
      <c r="S187" s="45" t="e">
        <f t="shared" si="45"/>
        <v>#DIV/0!</v>
      </c>
      <c r="T187" s="45" t="e">
        <f t="shared" si="45"/>
        <v>#DIV/0!</v>
      </c>
      <c r="U187" s="45" t="e">
        <f t="shared" si="45"/>
        <v>#DIV/0!</v>
      </c>
      <c r="V187" s="286" t="e">
        <f t="shared" si="45"/>
        <v>#DIV/0!</v>
      </c>
      <c r="W187" s="45" t="e">
        <f t="shared" si="45"/>
        <v>#DIV/0!</v>
      </c>
      <c r="X187" s="45" t="e">
        <f t="shared" si="45"/>
        <v>#DIV/0!</v>
      </c>
      <c r="Y187" s="45" t="e">
        <f t="shared" si="45"/>
        <v>#DIV/0!</v>
      </c>
      <c r="Z187" s="45" t="e">
        <f t="shared" si="45"/>
        <v>#DIV/0!</v>
      </c>
      <c r="AA187" s="45" t="e">
        <f t="shared" si="45"/>
        <v>#DIV/0!</v>
      </c>
      <c r="AB187" s="45" t="e">
        <f t="shared" si="45"/>
        <v>#DIV/0!</v>
      </c>
      <c r="AC187" s="254"/>
      <c r="AD187" s="129"/>
      <c r="AE187" s="49"/>
      <c r="AF187" s="76"/>
      <c r="AG187" s="76"/>
      <c r="AH187" s="76"/>
      <c r="AI187" s="76"/>
      <c r="AJ187" s="76"/>
      <c r="AK187" s="76"/>
      <c r="AL187" s="76"/>
      <c r="AM187" s="76"/>
      <c r="AN187" s="76"/>
      <c r="AO187" s="76"/>
      <c r="AP187" s="76"/>
      <c r="AQ187" s="76"/>
      <c r="AR187" s="76"/>
      <c r="AS187" s="76"/>
      <c r="AT187" s="76"/>
      <c r="AU187" s="76"/>
      <c r="AV187" s="76"/>
      <c r="AW187" s="76"/>
      <c r="AX187" s="76"/>
      <c r="AY187" s="76"/>
      <c r="AZ187" s="76"/>
      <c r="BA187" s="271"/>
      <c r="BB187" s="271"/>
      <c r="BC187" s="271"/>
      <c r="BD187" s="271"/>
      <c r="BE187" s="249"/>
      <c r="BF187" s="249"/>
      <c r="BG187" s="249"/>
      <c r="BH187" s="249"/>
      <c r="BI187" s="249"/>
      <c r="BJ187" s="249"/>
      <c r="BK187" s="249"/>
      <c r="BL187" s="249"/>
      <c r="BM187" s="249"/>
      <c r="BN187" s="249"/>
      <c r="BO187" s="249"/>
      <c r="BP187" s="249"/>
      <c r="BQ187" s="249"/>
      <c r="BR187" s="249"/>
      <c r="BS187" s="249"/>
      <c r="BT187" s="249"/>
      <c r="BU187" s="249"/>
      <c r="BV187" s="249"/>
      <c r="BW187" s="249"/>
      <c r="BX187" s="249"/>
      <c r="BY187" s="121"/>
      <c r="BZ187" s="121"/>
      <c r="CA187" s="121"/>
      <c r="CB187" s="121"/>
      <c r="CC187" s="121"/>
    </row>
    <row r="188" spans="1:81" s="1" customFormat="1" ht="10.5" customHeight="1" x14ac:dyDescent="0.2">
      <c r="A188" s="1372" t="s">
        <v>19</v>
      </c>
      <c r="B188" s="1553" t="s">
        <v>802</v>
      </c>
      <c r="C188" s="695" t="s">
        <v>118</v>
      </c>
      <c r="D188" s="726" t="s">
        <v>27</v>
      </c>
      <c r="E188" s="50">
        <f t="shared" ref="E188:AB188" si="46">ROUND(SQRT(E190^2+(E191-E192)^2)*1000/(1.73*E79),0)</f>
        <v>18</v>
      </c>
      <c r="F188" s="50">
        <f t="shared" si="46"/>
        <v>16</v>
      </c>
      <c r="G188" s="50">
        <f t="shared" si="46"/>
        <v>16</v>
      </c>
      <c r="H188" s="253">
        <f t="shared" si="46"/>
        <v>16</v>
      </c>
      <c r="I188" s="50">
        <f t="shared" si="46"/>
        <v>16</v>
      </c>
      <c r="J188" s="50">
        <f t="shared" si="46"/>
        <v>19</v>
      </c>
      <c r="K188" s="50">
        <f t="shared" si="46"/>
        <v>19</v>
      </c>
      <c r="L188" s="50">
        <f t="shared" si="46"/>
        <v>21</v>
      </c>
      <c r="M188" s="50">
        <f t="shared" si="46"/>
        <v>21</v>
      </c>
      <c r="N188" s="253">
        <f t="shared" si="46"/>
        <v>21</v>
      </c>
      <c r="O188" s="50">
        <f t="shared" si="46"/>
        <v>21</v>
      </c>
      <c r="P188" s="50">
        <f t="shared" si="46"/>
        <v>21</v>
      </c>
      <c r="Q188" s="50">
        <f t="shared" si="46"/>
        <v>22</v>
      </c>
      <c r="R188" s="50">
        <f t="shared" si="46"/>
        <v>22</v>
      </c>
      <c r="S188" s="50">
        <f t="shared" si="46"/>
        <v>22</v>
      </c>
      <c r="T188" s="50">
        <f t="shared" si="46"/>
        <v>23</v>
      </c>
      <c r="U188" s="50">
        <f t="shared" si="46"/>
        <v>23</v>
      </c>
      <c r="V188" s="253">
        <f t="shared" si="46"/>
        <v>23</v>
      </c>
      <c r="W188" s="50">
        <f t="shared" si="46"/>
        <v>25</v>
      </c>
      <c r="X188" s="50">
        <f t="shared" si="46"/>
        <v>24</v>
      </c>
      <c r="Y188" s="50">
        <f t="shared" si="46"/>
        <v>23</v>
      </c>
      <c r="Z188" s="50">
        <f t="shared" si="46"/>
        <v>22</v>
      </c>
      <c r="AA188" s="50">
        <f t="shared" si="46"/>
        <v>20</v>
      </c>
      <c r="AB188" s="50">
        <f t="shared" si="46"/>
        <v>19</v>
      </c>
      <c r="AC188" s="41"/>
      <c r="AD188" s="43"/>
      <c r="AE188" s="49"/>
      <c r="AF188" s="76"/>
      <c r="AG188" s="76"/>
      <c r="AH188" s="76"/>
      <c r="AI188" s="76"/>
      <c r="AJ188" s="76"/>
      <c r="AK188" s="76"/>
      <c r="AL188" s="76"/>
      <c r="AM188" s="76"/>
      <c r="AN188" s="76"/>
      <c r="AO188" s="76"/>
      <c r="AP188" s="76"/>
      <c r="AQ188" s="76"/>
      <c r="AR188" s="76"/>
      <c r="AS188" s="76"/>
      <c r="AT188" s="76"/>
      <c r="AU188" s="76"/>
      <c r="AV188" s="76"/>
      <c r="AW188" s="76"/>
      <c r="AX188" s="76"/>
      <c r="AY188" s="76"/>
      <c r="AZ188" s="76"/>
      <c r="BA188" s="76"/>
      <c r="BB188" s="76"/>
      <c r="BC188" s="76"/>
      <c r="BD188" s="76"/>
      <c r="BE188" s="249"/>
      <c r="BF188" s="249"/>
      <c r="BG188" s="249"/>
      <c r="BH188" s="249"/>
      <c r="BI188" s="249"/>
      <c r="BJ188" s="249"/>
      <c r="BK188" s="249"/>
      <c r="BL188" s="249"/>
      <c r="BM188" s="249"/>
      <c r="BN188" s="249"/>
      <c r="BO188" s="249"/>
      <c r="BP188" s="249"/>
      <c r="BQ188" s="249"/>
      <c r="BR188" s="249"/>
      <c r="BS188" s="249"/>
      <c r="BT188" s="249"/>
      <c r="BU188" s="249"/>
      <c r="BV188" s="249"/>
      <c r="BW188" s="249"/>
      <c r="BX188" s="249"/>
      <c r="BY188" s="121"/>
      <c r="BZ188" s="121"/>
      <c r="CA188" s="121"/>
      <c r="CB188" s="121"/>
      <c r="CC188" s="121"/>
    </row>
    <row r="189" spans="1:81" s="1" customFormat="1" ht="10.5" customHeight="1" x14ac:dyDescent="0.2">
      <c r="A189" s="1373"/>
      <c r="B189" s="1554"/>
      <c r="C189" s="846" t="s">
        <v>115</v>
      </c>
      <c r="D189" s="102" t="s">
        <v>27</v>
      </c>
      <c r="E189" s="721">
        <v>17</v>
      </c>
      <c r="F189" s="81">
        <v>16</v>
      </c>
      <c r="G189" s="81">
        <v>16</v>
      </c>
      <c r="H189" s="274">
        <v>17</v>
      </c>
      <c r="I189" s="81">
        <v>18</v>
      </c>
      <c r="J189" s="81">
        <v>19</v>
      </c>
      <c r="K189" s="81">
        <v>20</v>
      </c>
      <c r="L189" s="81">
        <v>22</v>
      </c>
      <c r="M189" s="81">
        <v>22</v>
      </c>
      <c r="N189" s="274">
        <v>21</v>
      </c>
      <c r="O189" s="81">
        <v>20</v>
      </c>
      <c r="P189" s="81">
        <v>24</v>
      </c>
      <c r="Q189" s="81">
        <v>22</v>
      </c>
      <c r="R189" s="81">
        <v>22</v>
      </c>
      <c r="S189" s="81">
        <v>22</v>
      </c>
      <c r="T189" s="81">
        <v>23</v>
      </c>
      <c r="U189" s="81">
        <v>21</v>
      </c>
      <c r="V189" s="274">
        <v>23</v>
      </c>
      <c r="W189" s="81">
        <v>24</v>
      </c>
      <c r="X189" s="81">
        <v>25</v>
      </c>
      <c r="Y189" s="81">
        <v>23</v>
      </c>
      <c r="Z189" s="81">
        <v>22</v>
      </c>
      <c r="AA189" s="81">
        <v>20</v>
      </c>
      <c r="AB189" s="81">
        <v>19</v>
      </c>
      <c r="AC189" s="254"/>
      <c r="AD189" s="129"/>
      <c r="AE189" s="49"/>
      <c r="AF189" s="76"/>
      <c r="AG189" s="76"/>
      <c r="AH189" s="76"/>
      <c r="AI189" s="76"/>
      <c r="AJ189" s="76"/>
      <c r="AK189" s="76"/>
      <c r="AL189" s="76"/>
      <c r="AM189" s="76"/>
      <c r="AN189" s="76"/>
      <c r="AO189" s="76"/>
      <c r="AP189" s="76"/>
      <c r="AQ189" s="76"/>
      <c r="AR189" s="76"/>
      <c r="AS189" s="76"/>
      <c r="AT189" s="76"/>
      <c r="AU189" s="76"/>
      <c r="AV189" s="76"/>
      <c r="AW189" s="76"/>
      <c r="AX189" s="76"/>
      <c r="AY189" s="76"/>
      <c r="AZ189" s="76"/>
      <c r="BA189" s="76"/>
      <c r="BB189" s="76"/>
      <c r="BC189" s="76"/>
      <c r="BD189" s="76"/>
      <c r="BE189" s="249"/>
      <c r="BF189" s="249"/>
      <c r="BG189" s="249"/>
      <c r="BH189" s="249"/>
      <c r="BI189" s="249"/>
      <c r="BJ189" s="249"/>
      <c r="BK189" s="249"/>
      <c r="BL189" s="249"/>
      <c r="BM189" s="249"/>
      <c r="BN189" s="249"/>
      <c r="BO189" s="249"/>
      <c r="BP189" s="249"/>
      <c r="BQ189" s="249"/>
      <c r="BR189" s="249"/>
      <c r="BS189" s="249"/>
      <c r="BT189" s="249"/>
      <c r="BU189" s="249"/>
      <c r="BV189" s="249"/>
      <c r="BW189" s="249"/>
      <c r="BX189" s="249"/>
      <c r="BY189" s="121"/>
      <c r="BZ189" s="121"/>
      <c r="CA189" s="121"/>
      <c r="CB189" s="121"/>
      <c r="CC189" s="121"/>
    </row>
    <row r="190" spans="1:81" s="1" customFormat="1" ht="10.5" customHeight="1" x14ac:dyDescent="0.2">
      <c r="A190" s="1373"/>
      <c r="B190" s="1554"/>
      <c r="C190" s="846" t="s">
        <v>908</v>
      </c>
      <c r="D190" s="102" t="s">
        <v>108</v>
      </c>
      <c r="E190" s="51">
        <v>0.17604</v>
      </c>
      <c r="F190" s="51">
        <v>0.16181999999999999</v>
      </c>
      <c r="G190" s="51">
        <v>0.15659999999999999</v>
      </c>
      <c r="H190" s="330">
        <v>0.15372</v>
      </c>
      <c r="I190" s="51">
        <v>0.16469999999999999</v>
      </c>
      <c r="J190" s="51">
        <v>0.18791999999999998</v>
      </c>
      <c r="K190" s="51">
        <v>0.19224000000000002</v>
      </c>
      <c r="L190" s="51">
        <v>0.21437999999999999</v>
      </c>
      <c r="M190" s="51">
        <v>0.21221999999999999</v>
      </c>
      <c r="N190" s="330">
        <v>0.22103999999999999</v>
      </c>
      <c r="O190" s="51">
        <v>0.216</v>
      </c>
      <c r="P190" s="51">
        <v>0.21168000000000001</v>
      </c>
      <c r="Q190" s="51">
        <v>0.22122</v>
      </c>
      <c r="R190" s="51">
        <v>0.22031999999999999</v>
      </c>
      <c r="S190" s="51">
        <v>0.22247999999999998</v>
      </c>
      <c r="T190" s="51">
        <v>0.23562</v>
      </c>
      <c r="U190" s="51">
        <v>0.23166</v>
      </c>
      <c r="V190" s="330">
        <v>0.23976</v>
      </c>
      <c r="W190" s="51">
        <v>0.25992000000000004</v>
      </c>
      <c r="X190" s="51">
        <v>0.25109999999999999</v>
      </c>
      <c r="Y190" s="51">
        <v>0.24137999999999998</v>
      </c>
      <c r="Z190" s="51">
        <v>0.22968</v>
      </c>
      <c r="AA190" s="51">
        <v>0.20898</v>
      </c>
      <c r="AB190" s="51">
        <v>0.19440000000000002</v>
      </c>
      <c r="AC190" s="41">
        <f>(BD190-AF190)*AE190</f>
        <v>0</v>
      </c>
      <c r="AD190" s="43">
        <f>(BD191-AF191)*AE190</f>
        <v>0</v>
      </c>
      <c r="AE190" s="49">
        <v>1.8</v>
      </c>
      <c r="AF190" s="678"/>
      <c r="AG190" s="678"/>
      <c r="AH190" s="679"/>
      <c r="AI190" s="678"/>
      <c r="AJ190" s="678"/>
      <c r="AK190" s="678"/>
      <c r="AL190" s="678"/>
      <c r="AM190" s="678"/>
      <c r="AN190" s="678"/>
      <c r="AO190" s="678"/>
      <c r="AP190" s="678"/>
      <c r="AQ190" s="678"/>
      <c r="AR190" s="678"/>
      <c r="AS190" s="678"/>
      <c r="AT190" s="678"/>
      <c r="AU190" s="678"/>
      <c r="AV190" s="678"/>
      <c r="AW190" s="678"/>
      <c r="AX190" s="678"/>
      <c r="AY190" s="678"/>
      <c r="AZ190" s="678"/>
      <c r="BA190" s="678"/>
      <c r="BB190" s="678"/>
      <c r="BC190" s="678"/>
      <c r="BD190" s="678"/>
      <c r="BE190" s="249"/>
      <c r="BF190" s="249"/>
      <c r="BG190" s="249"/>
      <c r="BH190" s="249"/>
      <c r="BI190" s="249"/>
      <c r="BJ190" s="249"/>
      <c r="BK190" s="249"/>
      <c r="BL190" s="249"/>
      <c r="BM190" s="249"/>
      <c r="BN190" s="249"/>
      <c r="BO190" s="249"/>
      <c r="BP190" s="249"/>
      <c r="BQ190" s="249"/>
      <c r="BR190" s="249"/>
      <c r="BS190" s="249"/>
      <c r="BT190" s="249"/>
      <c r="BU190" s="249"/>
      <c r="BV190" s="249"/>
      <c r="BW190" s="249"/>
      <c r="BX190" s="249"/>
      <c r="BY190" s="121"/>
      <c r="BZ190" s="121"/>
      <c r="CA190" s="121"/>
      <c r="CB190" s="121"/>
      <c r="CC190" s="121"/>
    </row>
    <row r="191" spans="1:81" s="1" customFormat="1" ht="10.5" customHeight="1" x14ac:dyDescent="0.2">
      <c r="A191" s="1373"/>
      <c r="B191" s="1554"/>
      <c r="C191" s="846" t="s">
        <v>908</v>
      </c>
      <c r="D191" s="102" t="s">
        <v>906</v>
      </c>
      <c r="E191" s="51">
        <v>7.4700000000000003E-2</v>
      </c>
      <c r="F191" s="42">
        <v>7.0199999999999999E-2</v>
      </c>
      <c r="G191" s="42">
        <v>7.3079999999999992E-2</v>
      </c>
      <c r="H191" s="255">
        <v>7.1279999999999996E-2</v>
      </c>
      <c r="I191" s="42">
        <v>7.0559999999999998E-2</v>
      </c>
      <c r="J191" s="42">
        <v>7.3439999999999991E-2</v>
      </c>
      <c r="K191" s="42">
        <v>7.1999999999999995E-2</v>
      </c>
      <c r="L191" s="42">
        <v>7.7040000000000011E-2</v>
      </c>
      <c r="M191" s="42">
        <v>7.6499999999999999E-2</v>
      </c>
      <c r="N191" s="255">
        <v>7.776000000000001E-2</v>
      </c>
      <c r="O191" s="42">
        <v>7.8840000000000007E-2</v>
      </c>
      <c r="P191" s="42">
        <v>7.596E-2</v>
      </c>
      <c r="Q191" s="42">
        <v>8.0819999999999989E-2</v>
      </c>
      <c r="R191" s="42">
        <v>8.1540000000000001E-2</v>
      </c>
      <c r="S191" s="42">
        <v>8.0819999999999989E-2</v>
      </c>
      <c r="T191" s="42">
        <v>8.0099999999999991E-2</v>
      </c>
      <c r="U191" s="42">
        <v>8.208E-2</v>
      </c>
      <c r="V191" s="255">
        <v>8.1900000000000001E-2</v>
      </c>
      <c r="W191" s="42">
        <v>8.3699999999999997E-2</v>
      </c>
      <c r="X191" s="42">
        <v>8.045999999999999E-2</v>
      </c>
      <c r="Y191" s="42">
        <v>7.776000000000001E-2</v>
      </c>
      <c r="Z191" s="42">
        <v>7.6139999999999999E-2</v>
      </c>
      <c r="AA191" s="42">
        <v>7.8480000000000008E-2</v>
      </c>
      <c r="AB191" s="42">
        <v>7.8120000000000009E-2</v>
      </c>
      <c r="AC191" s="254"/>
      <c r="AD191" s="129"/>
      <c r="AE191" s="49"/>
      <c r="AF191" s="678"/>
      <c r="AG191" s="678"/>
      <c r="AH191" s="679"/>
      <c r="AI191" s="678"/>
      <c r="AJ191" s="678"/>
      <c r="AK191" s="678"/>
      <c r="AL191" s="678"/>
      <c r="AM191" s="678"/>
      <c r="AN191" s="678"/>
      <c r="AO191" s="678"/>
      <c r="AP191" s="678"/>
      <c r="AQ191" s="678"/>
      <c r="AR191" s="678"/>
      <c r="AS191" s="678"/>
      <c r="AT191" s="678"/>
      <c r="AU191" s="678"/>
      <c r="AV191" s="678"/>
      <c r="AW191" s="678"/>
      <c r="AX191" s="678"/>
      <c r="AY191" s="678"/>
      <c r="AZ191" s="678"/>
      <c r="BA191" s="678"/>
      <c r="BB191" s="678"/>
      <c r="BC191" s="678"/>
      <c r="BD191" s="678"/>
      <c r="BE191" s="249"/>
      <c r="BF191" s="249"/>
      <c r="BG191" s="249"/>
      <c r="BH191" s="249"/>
      <c r="BI191" s="249"/>
      <c r="BJ191" s="249"/>
      <c r="BK191" s="249"/>
      <c r="BL191" s="249"/>
      <c r="BM191" s="249"/>
      <c r="BN191" s="249"/>
      <c r="BO191" s="249"/>
      <c r="BP191" s="249"/>
      <c r="BQ191" s="249"/>
      <c r="BR191" s="249"/>
      <c r="BS191" s="249"/>
      <c r="BT191" s="249"/>
      <c r="BU191" s="249"/>
      <c r="BV191" s="249"/>
      <c r="BW191" s="249"/>
      <c r="BX191" s="249"/>
      <c r="BY191" s="121"/>
      <c r="BZ191" s="121"/>
      <c r="CA191" s="121"/>
      <c r="CB191" s="121"/>
      <c r="CC191" s="121"/>
    </row>
    <row r="192" spans="1:81" s="1" customFormat="1" ht="10.5" customHeight="1" x14ac:dyDescent="0.2">
      <c r="A192" s="1373"/>
      <c r="B192" s="1554"/>
      <c r="C192" s="846" t="s">
        <v>908</v>
      </c>
      <c r="D192" s="102" t="s">
        <v>907</v>
      </c>
      <c r="E192" s="142">
        <v>0</v>
      </c>
      <c r="F192" s="104">
        <v>0</v>
      </c>
      <c r="G192" s="104">
        <v>0</v>
      </c>
      <c r="H192" s="259">
        <v>0</v>
      </c>
      <c r="I192" s="104">
        <v>0</v>
      </c>
      <c r="J192" s="104">
        <v>0</v>
      </c>
      <c r="K192" s="104">
        <v>0</v>
      </c>
      <c r="L192" s="104">
        <v>0</v>
      </c>
      <c r="M192" s="104">
        <v>0</v>
      </c>
      <c r="N192" s="259">
        <v>0</v>
      </c>
      <c r="O192" s="104">
        <v>0</v>
      </c>
      <c r="P192" s="104">
        <v>0</v>
      </c>
      <c r="Q192" s="104">
        <v>0</v>
      </c>
      <c r="R192" s="104">
        <v>0</v>
      </c>
      <c r="S192" s="104">
        <v>0</v>
      </c>
      <c r="T192" s="104">
        <v>0</v>
      </c>
      <c r="U192" s="104">
        <v>0</v>
      </c>
      <c r="V192" s="259">
        <v>0</v>
      </c>
      <c r="W192" s="104">
        <v>0</v>
      </c>
      <c r="X192" s="104">
        <v>0</v>
      </c>
      <c r="Y192" s="104">
        <v>0</v>
      </c>
      <c r="Z192" s="104">
        <v>0</v>
      </c>
      <c r="AA192" s="104">
        <v>0</v>
      </c>
      <c r="AB192" s="104">
        <v>0</v>
      </c>
      <c r="AC192" s="254"/>
      <c r="AD192" s="129"/>
      <c r="AE192" s="49"/>
      <c r="AF192" s="678"/>
      <c r="AG192" s="678"/>
      <c r="AH192" s="679"/>
      <c r="AI192" s="678"/>
      <c r="AJ192" s="678"/>
      <c r="AK192" s="678"/>
      <c r="AL192" s="678"/>
      <c r="AM192" s="678"/>
      <c r="AN192" s="678"/>
      <c r="AO192" s="678"/>
      <c r="AP192" s="678"/>
      <c r="AQ192" s="678"/>
      <c r="AR192" s="678"/>
      <c r="AS192" s="678"/>
      <c r="AT192" s="678"/>
      <c r="AU192" s="678"/>
      <c r="AV192" s="678"/>
      <c r="AW192" s="678"/>
      <c r="AX192" s="678"/>
      <c r="AY192" s="678"/>
      <c r="AZ192" s="678"/>
      <c r="BA192" s="678"/>
      <c r="BB192" s="678"/>
      <c r="BC192" s="678"/>
      <c r="BD192" s="678"/>
      <c r="BE192" s="249"/>
      <c r="BF192" s="249"/>
      <c r="BG192" s="249"/>
      <c r="BH192" s="249"/>
      <c r="BI192" s="249"/>
      <c r="BJ192" s="249"/>
      <c r="BK192" s="249"/>
      <c r="BL192" s="249"/>
      <c r="BM192" s="249"/>
      <c r="BN192" s="249"/>
      <c r="BO192" s="249"/>
      <c r="BP192" s="249"/>
      <c r="BQ192" s="249"/>
      <c r="BR192" s="249"/>
      <c r="BS192" s="249"/>
      <c r="BT192" s="249"/>
      <c r="BU192" s="249"/>
      <c r="BV192" s="249"/>
      <c r="BW192" s="249"/>
      <c r="BX192" s="249"/>
      <c r="BY192" s="121"/>
      <c r="BZ192" s="121"/>
      <c r="CA192" s="121"/>
      <c r="CB192" s="121"/>
      <c r="CC192" s="121"/>
    </row>
    <row r="193" spans="1:81" s="1" customFormat="1" ht="10.5" customHeight="1" thickBot="1" x14ac:dyDescent="0.25">
      <c r="A193" s="1374"/>
      <c r="B193" s="1555"/>
      <c r="C193" s="197"/>
      <c r="D193" s="166" t="s">
        <v>35</v>
      </c>
      <c r="E193" s="45">
        <f>(E191-E192)/E190</f>
        <v>0.42433537832310841</v>
      </c>
      <c r="F193" s="45">
        <f t="shared" ref="F193:AB193" si="47">(F191-F192)/F190</f>
        <v>0.43381535038932151</v>
      </c>
      <c r="G193" s="45">
        <f t="shared" si="47"/>
        <v>0.46666666666666667</v>
      </c>
      <c r="H193" s="286">
        <f t="shared" si="47"/>
        <v>0.46370023419203749</v>
      </c>
      <c r="I193" s="45">
        <f t="shared" si="47"/>
        <v>0.42841530054644811</v>
      </c>
      <c r="J193" s="45">
        <f t="shared" si="47"/>
        <v>0.39080459770114945</v>
      </c>
      <c r="K193" s="45">
        <f t="shared" si="47"/>
        <v>0.37453183520599242</v>
      </c>
      <c r="L193" s="45">
        <f t="shared" si="47"/>
        <v>0.35936188077246017</v>
      </c>
      <c r="M193" s="45">
        <f t="shared" si="47"/>
        <v>0.36047497879558948</v>
      </c>
      <c r="N193" s="286">
        <f t="shared" si="47"/>
        <v>0.35179153094462545</v>
      </c>
      <c r="O193" s="45">
        <f t="shared" si="47"/>
        <v>0.36500000000000005</v>
      </c>
      <c r="P193" s="45">
        <f t="shared" si="47"/>
        <v>0.358843537414966</v>
      </c>
      <c r="Q193" s="45">
        <f t="shared" si="47"/>
        <v>0.36533767290480063</v>
      </c>
      <c r="R193" s="45">
        <f t="shared" si="47"/>
        <v>0.37009803921568629</v>
      </c>
      <c r="S193" s="45">
        <f t="shared" si="47"/>
        <v>0.36326860841423947</v>
      </c>
      <c r="T193" s="45">
        <f t="shared" si="47"/>
        <v>0.33995416348357521</v>
      </c>
      <c r="U193" s="45">
        <f t="shared" si="47"/>
        <v>0.35431235431235431</v>
      </c>
      <c r="V193" s="286">
        <f t="shared" si="47"/>
        <v>0.34159159159159158</v>
      </c>
      <c r="W193" s="45">
        <f t="shared" si="47"/>
        <v>0.32202216066481987</v>
      </c>
      <c r="X193" s="45">
        <f t="shared" si="47"/>
        <v>0.32043010752688167</v>
      </c>
      <c r="Y193" s="45">
        <f t="shared" si="47"/>
        <v>0.32214765100671144</v>
      </c>
      <c r="Z193" s="45">
        <f t="shared" si="47"/>
        <v>0.33150470219435735</v>
      </c>
      <c r="AA193" s="45">
        <f t="shared" si="47"/>
        <v>0.37553832902670115</v>
      </c>
      <c r="AB193" s="45">
        <f t="shared" si="47"/>
        <v>0.40185185185185185</v>
      </c>
      <c r="AC193" s="254"/>
      <c r="AD193" s="129"/>
      <c r="AE193" s="49"/>
      <c r="AF193" s="76"/>
      <c r="AG193" s="76"/>
      <c r="AH193" s="76"/>
      <c r="AI193" s="76"/>
      <c r="AJ193" s="76"/>
      <c r="AK193" s="76"/>
      <c r="AL193" s="76"/>
      <c r="AM193" s="76"/>
      <c r="AN193" s="76"/>
      <c r="AO193" s="76"/>
      <c r="AP193" s="76"/>
      <c r="AQ193" s="76"/>
      <c r="AR193" s="76"/>
      <c r="AS193" s="76"/>
      <c r="AT193" s="76"/>
      <c r="AU193" s="76"/>
      <c r="AV193" s="76"/>
      <c r="AW193" s="76"/>
      <c r="AX193" s="76"/>
      <c r="AY193" s="76"/>
      <c r="AZ193" s="76"/>
      <c r="BA193" s="76"/>
      <c r="BB193" s="76"/>
      <c r="BC193" s="76"/>
      <c r="BD193" s="76"/>
      <c r="BE193" s="249"/>
      <c r="BF193" s="249"/>
      <c r="BG193" s="249"/>
      <c r="BH193" s="249"/>
      <c r="BI193" s="249"/>
      <c r="BJ193" s="249"/>
      <c r="BK193" s="249"/>
      <c r="BL193" s="249"/>
      <c r="BM193" s="249"/>
      <c r="BN193" s="249"/>
      <c r="BO193" s="249"/>
      <c r="BP193" s="249"/>
      <c r="BQ193" s="249"/>
      <c r="BR193" s="249"/>
      <c r="BS193" s="249"/>
      <c r="BT193" s="249"/>
      <c r="BU193" s="249"/>
      <c r="BV193" s="249"/>
      <c r="BW193" s="249"/>
      <c r="BX193" s="249"/>
      <c r="BY193" s="121"/>
      <c r="BZ193" s="121"/>
      <c r="CA193" s="121"/>
      <c r="CB193" s="121"/>
      <c r="CC193" s="121"/>
    </row>
    <row r="194" spans="1:81" s="1" customFormat="1" ht="10.5" customHeight="1" x14ac:dyDescent="0.2">
      <c r="A194" s="1372" t="s">
        <v>68</v>
      </c>
      <c r="B194" s="1553" t="s">
        <v>856</v>
      </c>
      <c r="C194" s="695" t="s">
        <v>118</v>
      </c>
      <c r="D194" s="726" t="s">
        <v>27</v>
      </c>
      <c r="E194" s="50">
        <f t="shared" ref="E194:AB194" si="48">ROUND(SQRT(E196^2+(E197-E198)^2)*1000/(1.73*E78),0)</f>
        <v>6</v>
      </c>
      <c r="F194" s="50">
        <f t="shared" si="48"/>
        <v>6</v>
      </c>
      <c r="G194" s="50">
        <f t="shared" si="48"/>
        <v>6</v>
      </c>
      <c r="H194" s="253">
        <f t="shared" si="48"/>
        <v>6</v>
      </c>
      <c r="I194" s="50">
        <f t="shared" si="48"/>
        <v>7</v>
      </c>
      <c r="J194" s="50">
        <f t="shared" si="48"/>
        <v>7</v>
      </c>
      <c r="K194" s="50">
        <f t="shared" si="48"/>
        <v>6</v>
      </c>
      <c r="L194" s="50">
        <f t="shared" si="48"/>
        <v>6</v>
      </c>
      <c r="M194" s="50">
        <f t="shared" si="48"/>
        <v>7</v>
      </c>
      <c r="N194" s="253">
        <f t="shared" si="48"/>
        <v>6</v>
      </c>
      <c r="O194" s="50">
        <f t="shared" si="48"/>
        <v>7</v>
      </c>
      <c r="P194" s="50">
        <f t="shared" si="48"/>
        <v>7</v>
      </c>
      <c r="Q194" s="50">
        <f t="shared" si="48"/>
        <v>6</v>
      </c>
      <c r="R194" s="50">
        <f t="shared" si="48"/>
        <v>6</v>
      </c>
      <c r="S194" s="50">
        <f t="shared" si="48"/>
        <v>7</v>
      </c>
      <c r="T194" s="50">
        <f t="shared" si="48"/>
        <v>6</v>
      </c>
      <c r="U194" s="50">
        <f t="shared" si="48"/>
        <v>6</v>
      </c>
      <c r="V194" s="253">
        <f t="shared" si="48"/>
        <v>7</v>
      </c>
      <c r="W194" s="50">
        <f t="shared" si="48"/>
        <v>6</v>
      </c>
      <c r="X194" s="50">
        <f t="shared" si="48"/>
        <v>6</v>
      </c>
      <c r="Y194" s="50">
        <f t="shared" si="48"/>
        <v>6</v>
      </c>
      <c r="Z194" s="50">
        <f t="shared" si="48"/>
        <v>6</v>
      </c>
      <c r="AA194" s="50">
        <f t="shared" si="48"/>
        <v>6</v>
      </c>
      <c r="AB194" s="50">
        <f t="shared" si="48"/>
        <v>6</v>
      </c>
      <c r="AC194" s="41"/>
      <c r="AD194" s="43"/>
      <c r="AE194" s="49"/>
      <c r="AF194" s="76"/>
      <c r="AG194" s="76"/>
      <c r="AH194" s="76"/>
      <c r="AI194" s="76"/>
      <c r="AJ194" s="76"/>
      <c r="AK194" s="76"/>
      <c r="AL194" s="76"/>
      <c r="AM194" s="76"/>
      <c r="AN194" s="76"/>
      <c r="AO194" s="76"/>
      <c r="AP194" s="76"/>
      <c r="AQ194" s="76"/>
      <c r="AR194" s="76"/>
      <c r="AS194" s="76"/>
      <c r="AT194" s="76"/>
      <c r="AU194" s="76"/>
      <c r="AV194" s="76"/>
      <c r="AW194" s="76"/>
      <c r="AX194" s="76"/>
      <c r="AY194" s="76"/>
      <c r="AZ194" s="76"/>
      <c r="BA194" s="76"/>
      <c r="BB194" s="76"/>
      <c r="BC194" s="76"/>
      <c r="BD194" s="76"/>
      <c r="BE194" s="76"/>
      <c r="BF194" s="76"/>
      <c r="BG194" s="76"/>
      <c r="BH194" s="76"/>
      <c r="BI194" s="76"/>
      <c r="BJ194" s="76"/>
      <c r="BK194" s="76"/>
      <c r="BL194" s="76"/>
      <c r="BM194" s="76"/>
      <c r="BN194" s="76"/>
      <c r="BO194" s="76"/>
      <c r="BP194" s="76"/>
      <c r="BQ194" s="76"/>
      <c r="BR194" s="76"/>
      <c r="BS194" s="76"/>
      <c r="BT194" s="76"/>
      <c r="BU194" s="76"/>
      <c r="BV194" s="76"/>
      <c r="BW194" s="76"/>
      <c r="BX194" s="76"/>
      <c r="BY194" s="76"/>
      <c r="BZ194" s="76"/>
      <c r="CA194" s="76"/>
      <c r="CB194" s="76"/>
      <c r="CC194" s="76"/>
    </row>
    <row r="195" spans="1:81" s="1" customFormat="1" ht="10.5" customHeight="1" x14ac:dyDescent="0.2">
      <c r="A195" s="1373"/>
      <c r="B195" s="1554"/>
      <c r="C195" s="846" t="s">
        <v>115</v>
      </c>
      <c r="D195" s="102" t="s">
        <v>27</v>
      </c>
      <c r="E195" s="721">
        <v>6</v>
      </c>
      <c r="F195" s="81">
        <v>6</v>
      </c>
      <c r="G195" s="81">
        <v>7</v>
      </c>
      <c r="H195" s="274">
        <v>6</v>
      </c>
      <c r="I195" s="81">
        <v>7</v>
      </c>
      <c r="J195" s="81">
        <v>7</v>
      </c>
      <c r="K195" s="81">
        <v>6</v>
      </c>
      <c r="L195" s="81">
        <v>6</v>
      </c>
      <c r="M195" s="81">
        <v>6</v>
      </c>
      <c r="N195" s="274">
        <v>6</v>
      </c>
      <c r="O195" s="81">
        <v>6</v>
      </c>
      <c r="P195" s="81">
        <v>7</v>
      </c>
      <c r="Q195" s="81">
        <v>6</v>
      </c>
      <c r="R195" s="81">
        <v>7</v>
      </c>
      <c r="S195" s="81">
        <v>6</v>
      </c>
      <c r="T195" s="81">
        <v>6</v>
      </c>
      <c r="U195" s="81">
        <v>7</v>
      </c>
      <c r="V195" s="274">
        <v>6</v>
      </c>
      <c r="W195" s="81">
        <v>7</v>
      </c>
      <c r="X195" s="81">
        <v>7</v>
      </c>
      <c r="Y195" s="81">
        <v>7</v>
      </c>
      <c r="Z195" s="81">
        <v>5</v>
      </c>
      <c r="AA195" s="81">
        <v>5</v>
      </c>
      <c r="AB195" s="81">
        <v>6</v>
      </c>
      <c r="AC195" s="254"/>
      <c r="AD195" s="129"/>
      <c r="AE195" s="49"/>
      <c r="AF195" s="76"/>
      <c r="AG195" s="76"/>
      <c r="AH195" s="76"/>
      <c r="AI195" s="76"/>
      <c r="AJ195" s="76"/>
      <c r="AK195" s="76"/>
      <c r="AL195" s="76"/>
      <c r="AM195" s="76"/>
      <c r="AN195" s="76"/>
      <c r="AO195" s="76"/>
      <c r="AP195" s="76"/>
      <c r="AQ195" s="76"/>
      <c r="AR195" s="76"/>
      <c r="AS195" s="76"/>
      <c r="AT195" s="76"/>
      <c r="AU195" s="76"/>
      <c r="AV195" s="76"/>
      <c r="AW195" s="76"/>
      <c r="AX195" s="76"/>
      <c r="AY195" s="76"/>
      <c r="AZ195" s="76"/>
      <c r="BA195" s="76"/>
      <c r="BB195" s="76"/>
      <c r="BC195" s="76"/>
      <c r="BD195" s="76"/>
      <c r="BE195" s="76"/>
      <c r="BF195" s="76"/>
      <c r="BG195" s="76"/>
      <c r="BH195" s="76"/>
      <c r="BI195" s="76"/>
      <c r="BJ195" s="76"/>
      <c r="BK195" s="76"/>
      <c r="BL195" s="76"/>
      <c r="BM195" s="76"/>
      <c r="BN195" s="76"/>
      <c r="BO195" s="76"/>
      <c r="BP195" s="76"/>
      <c r="BQ195" s="76"/>
      <c r="BR195" s="76"/>
      <c r="BS195" s="76"/>
      <c r="BT195" s="76"/>
      <c r="BU195" s="76"/>
      <c r="BV195" s="76"/>
      <c r="BW195" s="76"/>
      <c r="BX195" s="76"/>
      <c r="BY195" s="76"/>
      <c r="BZ195" s="76"/>
      <c r="CA195" s="76"/>
      <c r="CB195" s="76"/>
      <c r="CC195" s="76"/>
    </row>
    <row r="196" spans="1:81" s="1" customFormat="1" ht="10.5" customHeight="1" x14ac:dyDescent="0.2">
      <c r="A196" s="1373"/>
      <c r="B196" s="1554"/>
      <c r="C196" s="846" t="s">
        <v>908</v>
      </c>
      <c r="D196" s="102" t="s">
        <v>108</v>
      </c>
      <c r="E196" s="51">
        <v>6.9120000000000001E-2</v>
      </c>
      <c r="F196" s="51">
        <v>6.9227999999999998E-2</v>
      </c>
      <c r="G196" s="51">
        <v>6.9695999999999994E-2</v>
      </c>
      <c r="H196" s="330">
        <v>6.9732000000000002E-2</v>
      </c>
      <c r="I196" s="51">
        <v>7.3043999999999998E-2</v>
      </c>
      <c r="J196" s="51">
        <v>7.2719999999999993E-2</v>
      </c>
      <c r="K196" s="51">
        <v>6.9227999999999998E-2</v>
      </c>
      <c r="L196" s="51">
        <v>6.9732000000000002E-2</v>
      </c>
      <c r="M196" s="51">
        <v>7.3511999999999994E-2</v>
      </c>
      <c r="N196" s="330">
        <v>7.1424000000000001E-2</v>
      </c>
      <c r="O196" s="51">
        <v>7.3367999999999989E-2</v>
      </c>
      <c r="P196" s="51">
        <v>7.3260000000000006E-2</v>
      </c>
      <c r="Q196" s="51">
        <v>7.0559999999999998E-2</v>
      </c>
      <c r="R196" s="51">
        <v>7.1135999999999991E-2</v>
      </c>
      <c r="S196" s="51">
        <v>7.3620000000000005E-2</v>
      </c>
      <c r="T196" s="51">
        <v>7.0127999999999996E-2</v>
      </c>
      <c r="U196" s="51">
        <v>6.9372000000000003E-2</v>
      </c>
      <c r="V196" s="330">
        <v>7.1999999999999995E-2</v>
      </c>
      <c r="W196" s="51">
        <v>6.948E-2</v>
      </c>
      <c r="X196" s="51">
        <v>6.8220000000000003E-2</v>
      </c>
      <c r="Y196" s="51">
        <v>6.8183999999999995E-2</v>
      </c>
      <c r="Z196" s="51">
        <v>6.8724000000000007E-2</v>
      </c>
      <c r="AA196" s="51">
        <v>6.8040000000000003E-2</v>
      </c>
      <c r="AB196" s="51">
        <v>6.9552000000000003E-2</v>
      </c>
      <c r="AC196" s="41">
        <f>(BD196-AF196)*AE196</f>
        <v>0</v>
      </c>
      <c r="AD196" s="43">
        <f>(BD197-AF197)*AE196</f>
        <v>0</v>
      </c>
      <c r="AE196" s="49">
        <v>3.6</v>
      </c>
      <c r="AF196" s="678"/>
      <c r="AG196" s="678"/>
      <c r="AH196" s="679"/>
      <c r="AI196" s="678"/>
      <c r="AJ196" s="678"/>
      <c r="AK196" s="678"/>
      <c r="AL196" s="678"/>
      <c r="AM196" s="678"/>
      <c r="AN196" s="678"/>
      <c r="AO196" s="678"/>
      <c r="AP196" s="678"/>
      <c r="AQ196" s="678"/>
      <c r="AR196" s="678"/>
      <c r="AS196" s="678"/>
      <c r="AT196" s="678"/>
      <c r="AU196" s="678"/>
      <c r="AV196" s="678"/>
      <c r="AW196" s="678"/>
      <c r="AX196" s="678"/>
      <c r="AY196" s="678"/>
      <c r="AZ196" s="678"/>
      <c r="BA196" s="678"/>
      <c r="BB196" s="678"/>
      <c r="BC196" s="678"/>
      <c r="BD196" s="678"/>
      <c r="BE196" s="76"/>
      <c r="BF196" s="76"/>
      <c r="BG196" s="76"/>
      <c r="BH196" s="76"/>
      <c r="BI196" s="76"/>
      <c r="BJ196" s="76"/>
      <c r="BK196" s="76"/>
      <c r="BL196" s="76"/>
      <c r="BM196" s="76"/>
      <c r="BN196" s="76"/>
      <c r="BO196" s="76"/>
      <c r="BP196" s="76"/>
      <c r="BQ196" s="76"/>
      <c r="BR196" s="76"/>
      <c r="BS196" s="76"/>
      <c r="BT196" s="76"/>
      <c r="BU196" s="76"/>
      <c r="BV196" s="76"/>
      <c r="BW196" s="76"/>
      <c r="BX196" s="76"/>
      <c r="BY196" s="76"/>
      <c r="BZ196" s="76"/>
      <c r="CA196" s="76"/>
      <c r="CB196" s="76"/>
      <c r="CC196" s="76"/>
    </row>
    <row r="197" spans="1:81" s="1" customFormat="1" ht="10.5" customHeight="1" x14ac:dyDescent="0.2">
      <c r="A197" s="1373"/>
      <c r="B197" s="1554"/>
      <c r="C197" s="846" t="s">
        <v>908</v>
      </c>
      <c r="D197" s="102" t="s">
        <v>906</v>
      </c>
      <c r="E197" s="51">
        <v>5.5799999999999999E-3</v>
      </c>
      <c r="F197" s="42">
        <v>5.6159999999999995E-3</v>
      </c>
      <c r="G197" s="42">
        <v>5.5439999999999994E-3</v>
      </c>
      <c r="H197" s="255">
        <v>5.8319999999999995E-3</v>
      </c>
      <c r="I197" s="42">
        <v>8.3879999999999996E-3</v>
      </c>
      <c r="J197" s="42">
        <v>8.3879999999999996E-3</v>
      </c>
      <c r="K197" s="42">
        <v>5.6519999999999999E-3</v>
      </c>
      <c r="L197" s="42">
        <v>5.7239999999999999E-3</v>
      </c>
      <c r="M197" s="42">
        <v>7.9920000000000008E-3</v>
      </c>
      <c r="N197" s="255">
        <v>5.4720000000000003E-3</v>
      </c>
      <c r="O197" s="42">
        <v>7.5599999999999999E-3</v>
      </c>
      <c r="P197" s="42">
        <v>7.7759999999999999E-3</v>
      </c>
      <c r="Q197" s="42">
        <v>6.1200000000000004E-3</v>
      </c>
      <c r="R197" s="42">
        <v>7.1639999999999994E-3</v>
      </c>
      <c r="S197" s="42">
        <v>9.3240000000000007E-3</v>
      </c>
      <c r="T197" s="42">
        <v>6.9119999999999997E-3</v>
      </c>
      <c r="U197" s="42">
        <v>6.7679999999999997E-3</v>
      </c>
      <c r="V197" s="255">
        <v>8.4600000000000005E-3</v>
      </c>
      <c r="W197" s="42">
        <v>6.8760000000000002E-3</v>
      </c>
      <c r="X197" s="42">
        <v>5.94E-3</v>
      </c>
      <c r="Y197" s="42">
        <v>5.4720000000000003E-3</v>
      </c>
      <c r="Z197" s="42">
        <v>6.6239999999999997E-3</v>
      </c>
      <c r="AA197" s="42">
        <v>5.5079999999999999E-3</v>
      </c>
      <c r="AB197" s="42">
        <v>5.94E-3</v>
      </c>
      <c r="AC197" s="41"/>
      <c r="AD197" s="43"/>
      <c r="AE197" s="49"/>
      <c r="AF197" s="678"/>
      <c r="AG197" s="678"/>
      <c r="AH197" s="679"/>
      <c r="AI197" s="678"/>
      <c r="AJ197" s="678"/>
      <c r="AK197" s="678"/>
      <c r="AL197" s="678"/>
      <c r="AM197" s="678"/>
      <c r="AN197" s="678"/>
      <c r="AO197" s="678"/>
      <c r="AP197" s="678"/>
      <c r="AQ197" s="678"/>
      <c r="AR197" s="678"/>
      <c r="AS197" s="678"/>
      <c r="AT197" s="678"/>
      <c r="AU197" s="678"/>
      <c r="AV197" s="678"/>
      <c r="AW197" s="678"/>
      <c r="AX197" s="678"/>
      <c r="AY197" s="678"/>
      <c r="AZ197" s="678"/>
      <c r="BA197" s="678"/>
      <c r="BB197" s="678"/>
      <c r="BC197" s="678"/>
      <c r="BD197" s="678"/>
      <c r="BE197" s="76"/>
      <c r="BF197" s="76"/>
      <c r="BG197" s="76"/>
      <c r="BH197" s="76"/>
      <c r="BI197" s="76"/>
      <c r="BJ197" s="76"/>
      <c r="BK197" s="76"/>
      <c r="BL197" s="76"/>
      <c r="BM197" s="76"/>
      <c r="BN197" s="76"/>
      <c r="BO197" s="76"/>
      <c r="BP197" s="76"/>
      <c r="BQ197" s="76"/>
      <c r="BR197" s="76"/>
      <c r="BS197" s="76"/>
      <c r="BT197" s="76"/>
      <c r="BU197" s="76"/>
      <c r="BV197" s="76"/>
      <c r="BW197" s="76"/>
      <c r="BX197" s="76"/>
      <c r="BY197" s="76"/>
      <c r="BZ197" s="76"/>
      <c r="CA197" s="76"/>
      <c r="CB197" s="76"/>
      <c r="CC197" s="76"/>
    </row>
    <row r="198" spans="1:81" s="1" customFormat="1" ht="10.5" customHeight="1" x14ac:dyDescent="0.2">
      <c r="A198" s="1373"/>
      <c r="B198" s="1554"/>
      <c r="C198" s="846" t="s">
        <v>908</v>
      </c>
      <c r="D198" s="102" t="s">
        <v>907</v>
      </c>
      <c r="E198" s="142">
        <v>8.6399999999999997E-4</v>
      </c>
      <c r="F198" s="104">
        <v>8.6399999999999997E-4</v>
      </c>
      <c r="G198" s="104">
        <v>9.7199999999999999E-4</v>
      </c>
      <c r="H198" s="259">
        <v>6.8400000000000004E-4</v>
      </c>
      <c r="I198" s="104">
        <v>4.6800000000000005E-4</v>
      </c>
      <c r="J198" s="104">
        <v>5.04E-4</v>
      </c>
      <c r="K198" s="104">
        <v>7.5600000000000005E-4</v>
      </c>
      <c r="L198" s="104">
        <v>8.2799999999999996E-4</v>
      </c>
      <c r="M198" s="104">
        <v>8.2799999999999996E-4</v>
      </c>
      <c r="N198" s="259">
        <v>1.188E-3</v>
      </c>
      <c r="O198" s="104">
        <v>5.4000000000000001E-4</v>
      </c>
      <c r="P198" s="104">
        <v>7.1999999999999994E-4</v>
      </c>
      <c r="Q198" s="104">
        <v>7.5600000000000005E-4</v>
      </c>
      <c r="R198" s="104">
        <v>0</v>
      </c>
      <c r="S198" s="104">
        <v>1.08E-4</v>
      </c>
      <c r="T198" s="104">
        <v>2.1599999999999999E-4</v>
      </c>
      <c r="U198" s="104">
        <v>1.4399999999999998E-4</v>
      </c>
      <c r="V198" s="259">
        <v>1.08E-4</v>
      </c>
      <c r="W198" s="104">
        <v>1.08E-4</v>
      </c>
      <c r="X198" s="104">
        <v>5.7599999999999991E-4</v>
      </c>
      <c r="Y198" s="104">
        <v>1.008E-3</v>
      </c>
      <c r="Z198" s="104">
        <v>7.1999999999999994E-4</v>
      </c>
      <c r="AA198" s="104">
        <v>1.116E-3</v>
      </c>
      <c r="AB198" s="104">
        <v>1.4039999999999999E-3</v>
      </c>
      <c r="AC198" s="41"/>
      <c r="AD198" s="43"/>
      <c r="AE198" s="49"/>
      <c r="AF198" s="678"/>
      <c r="AG198" s="678"/>
      <c r="AH198" s="679"/>
      <c r="AI198" s="678"/>
      <c r="AJ198" s="678"/>
      <c r="AK198" s="678"/>
      <c r="AL198" s="678"/>
      <c r="AM198" s="678"/>
      <c r="AN198" s="678"/>
      <c r="AO198" s="678"/>
      <c r="AP198" s="678"/>
      <c r="AQ198" s="678"/>
      <c r="AR198" s="678"/>
      <c r="AS198" s="678"/>
      <c r="AT198" s="678"/>
      <c r="AU198" s="678"/>
      <c r="AV198" s="678"/>
      <c r="AW198" s="678"/>
      <c r="AX198" s="678"/>
      <c r="AY198" s="678"/>
      <c r="AZ198" s="678"/>
      <c r="BA198" s="678"/>
      <c r="BB198" s="678"/>
      <c r="BC198" s="678"/>
      <c r="BD198" s="678"/>
      <c r="BE198" s="76"/>
      <c r="BF198" s="76"/>
      <c r="BG198" s="76"/>
      <c r="BH198" s="76"/>
      <c r="BI198" s="76"/>
      <c r="BJ198" s="76"/>
      <c r="BK198" s="76"/>
      <c r="BL198" s="76"/>
      <c r="BM198" s="76"/>
      <c r="BN198" s="76"/>
      <c r="BO198" s="76"/>
      <c r="BP198" s="76"/>
      <c r="BQ198" s="76"/>
      <c r="BR198" s="76"/>
      <c r="BS198" s="76"/>
      <c r="BT198" s="76"/>
      <c r="BU198" s="76"/>
      <c r="BV198" s="76"/>
      <c r="BW198" s="76"/>
      <c r="BX198" s="76"/>
      <c r="BY198" s="76"/>
      <c r="BZ198" s="76"/>
      <c r="CA198" s="76"/>
      <c r="CB198" s="76"/>
      <c r="CC198" s="76"/>
    </row>
    <row r="199" spans="1:81" s="1" customFormat="1" ht="10.5" customHeight="1" thickBot="1" x14ac:dyDescent="0.25">
      <c r="A199" s="1374"/>
      <c r="B199" s="1555"/>
      <c r="C199" s="197"/>
      <c r="D199" s="166" t="s">
        <v>35</v>
      </c>
      <c r="E199" s="45">
        <f>(E197-E198)/E196</f>
        <v>6.822916666666666E-2</v>
      </c>
      <c r="F199" s="45">
        <f t="shared" ref="F199:AB199" si="49">(F197-F198)/F196</f>
        <v>6.8642745709828382E-2</v>
      </c>
      <c r="G199" s="45">
        <f t="shared" si="49"/>
        <v>6.5599173553719012E-2</v>
      </c>
      <c r="H199" s="286">
        <f t="shared" si="49"/>
        <v>7.3825503355704689E-2</v>
      </c>
      <c r="I199" s="45">
        <f t="shared" si="49"/>
        <v>0.10842779694430754</v>
      </c>
      <c r="J199" s="45">
        <f t="shared" si="49"/>
        <v>0.10841584158415843</v>
      </c>
      <c r="K199" s="45">
        <f t="shared" si="49"/>
        <v>7.0722828913156524E-2</v>
      </c>
      <c r="L199" s="45">
        <f t="shared" si="49"/>
        <v>7.0211667527103769E-2</v>
      </c>
      <c r="M199" s="45">
        <f t="shared" si="49"/>
        <v>9.7453476983349677E-2</v>
      </c>
      <c r="N199" s="286">
        <f t="shared" si="49"/>
        <v>5.9979838709677422E-2</v>
      </c>
      <c r="O199" s="45">
        <f t="shared" si="49"/>
        <v>9.5682041216879316E-2</v>
      </c>
      <c r="P199" s="45">
        <f t="shared" si="49"/>
        <v>9.6314496314496303E-2</v>
      </c>
      <c r="Q199" s="45">
        <f t="shared" si="49"/>
        <v>7.6020408163265316E-2</v>
      </c>
      <c r="R199" s="45">
        <f t="shared" si="49"/>
        <v>0.1007085020242915</v>
      </c>
      <c r="S199" s="45">
        <f t="shared" si="49"/>
        <v>0.12518337408312957</v>
      </c>
      <c r="T199" s="45">
        <f t="shared" si="49"/>
        <v>9.5482546201232033E-2</v>
      </c>
      <c r="U199" s="45">
        <f t="shared" si="49"/>
        <v>9.548521017125064E-2</v>
      </c>
      <c r="V199" s="286">
        <f t="shared" si="49"/>
        <v>0.11600000000000001</v>
      </c>
      <c r="W199" s="45">
        <f t="shared" si="49"/>
        <v>9.7409326424870477E-2</v>
      </c>
      <c r="X199" s="45">
        <f t="shared" si="49"/>
        <v>7.8627968337730864E-2</v>
      </c>
      <c r="Y199" s="45">
        <f t="shared" si="49"/>
        <v>6.5469904963041184E-2</v>
      </c>
      <c r="Z199" s="45">
        <f t="shared" si="49"/>
        <v>8.5908852802514396E-2</v>
      </c>
      <c r="AA199" s="45">
        <f t="shared" si="49"/>
        <v>6.4550264550264552E-2</v>
      </c>
      <c r="AB199" s="45">
        <f t="shared" si="49"/>
        <v>6.5217391304347824E-2</v>
      </c>
      <c r="AC199" s="254"/>
      <c r="AD199" s="129"/>
      <c r="AE199" s="49"/>
      <c r="AF199" s="76"/>
      <c r="AG199" s="76"/>
      <c r="AH199" s="76"/>
      <c r="AI199" s="76"/>
      <c r="AJ199" s="76"/>
      <c r="AK199" s="76"/>
      <c r="AL199" s="76"/>
      <c r="AM199" s="76"/>
      <c r="AN199" s="76"/>
      <c r="AO199" s="76"/>
      <c r="AP199" s="76"/>
      <c r="AQ199" s="76"/>
      <c r="AR199" s="76"/>
      <c r="AS199" s="76"/>
      <c r="AT199" s="76"/>
      <c r="AU199" s="76"/>
      <c r="AV199" s="76"/>
      <c r="AW199" s="76"/>
      <c r="AX199" s="76"/>
      <c r="AY199" s="76"/>
      <c r="AZ199" s="76"/>
      <c r="BA199" s="76"/>
      <c r="BB199" s="76"/>
      <c r="BC199" s="76"/>
      <c r="BD199" s="76"/>
      <c r="BE199" s="76"/>
      <c r="BF199" s="76"/>
      <c r="BG199" s="76"/>
      <c r="BH199" s="76"/>
      <c r="BI199" s="76"/>
      <c r="BJ199" s="76"/>
      <c r="BK199" s="76"/>
      <c r="BL199" s="76"/>
      <c r="BM199" s="76"/>
      <c r="BN199" s="76"/>
      <c r="BO199" s="76"/>
      <c r="BP199" s="76"/>
      <c r="BQ199" s="76"/>
      <c r="BR199" s="76"/>
      <c r="BS199" s="76"/>
      <c r="BT199" s="76"/>
      <c r="BU199" s="76"/>
      <c r="BV199" s="76"/>
      <c r="BW199" s="76"/>
      <c r="BX199" s="76"/>
      <c r="BY199" s="76"/>
      <c r="BZ199" s="76"/>
      <c r="CA199" s="76"/>
      <c r="CB199" s="76"/>
      <c r="CC199" s="76"/>
    </row>
    <row r="200" spans="1:81" s="1" customFormat="1" ht="10.5" customHeight="1" x14ac:dyDescent="0.2">
      <c r="A200" s="1372" t="s">
        <v>60</v>
      </c>
      <c r="B200" s="1553" t="s">
        <v>860</v>
      </c>
      <c r="C200" s="695" t="s">
        <v>118</v>
      </c>
      <c r="D200" s="726" t="s">
        <v>27</v>
      </c>
      <c r="E200" s="50">
        <f t="shared" ref="E200:AB200" si="50">ROUND(SQRT(E202^2+(E203-E204)^2)*1000/(1.73*E79),0)</f>
        <v>5</v>
      </c>
      <c r="F200" s="50">
        <f t="shared" si="50"/>
        <v>5</v>
      </c>
      <c r="G200" s="50">
        <f t="shared" si="50"/>
        <v>5</v>
      </c>
      <c r="H200" s="253">
        <f t="shared" si="50"/>
        <v>5</v>
      </c>
      <c r="I200" s="50">
        <f t="shared" si="50"/>
        <v>5</v>
      </c>
      <c r="J200" s="50">
        <f t="shared" si="50"/>
        <v>5</v>
      </c>
      <c r="K200" s="50">
        <f t="shared" si="50"/>
        <v>4</v>
      </c>
      <c r="L200" s="50">
        <f t="shared" si="50"/>
        <v>6</v>
      </c>
      <c r="M200" s="50">
        <f t="shared" si="50"/>
        <v>5</v>
      </c>
      <c r="N200" s="253">
        <f t="shared" si="50"/>
        <v>5</v>
      </c>
      <c r="O200" s="50">
        <f t="shared" si="50"/>
        <v>5</v>
      </c>
      <c r="P200" s="50">
        <f t="shared" si="50"/>
        <v>5</v>
      </c>
      <c r="Q200" s="50">
        <f t="shared" si="50"/>
        <v>5</v>
      </c>
      <c r="R200" s="50">
        <f t="shared" si="50"/>
        <v>5</v>
      </c>
      <c r="S200" s="50">
        <f t="shared" si="50"/>
        <v>5</v>
      </c>
      <c r="T200" s="50">
        <f t="shared" si="50"/>
        <v>5</v>
      </c>
      <c r="U200" s="50">
        <f t="shared" si="50"/>
        <v>5</v>
      </c>
      <c r="V200" s="253">
        <f t="shared" si="50"/>
        <v>5</v>
      </c>
      <c r="W200" s="50">
        <f t="shared" si="50"/>
        <v>5</v>
      </c>
      <c r="X200" s="50">
        <f t="shared" si="50"/>
        <v>5</v>
      </c>
      <c r="Y200" s="50">
        <f t="shared" si="50"/>
        <v>5</v>
      </c>
      <c r="Z200" s="50">
        <f t="shared" si="50"/>
        <v>5</v>
      </c>
      <c r="AA200" s="50">
        <f t="shared" si="50"/>
        <v>5</v>
      </c>
      <c r="AB200" s="50">
        <f t="shared" si="50"/>
        <v>5</v>
      </c>
      <c r="AC200" s="41"/>
      <c r="AD200" s="43"/>
      <c r="AE200" s="49"/>
      <c r="AF200" s="76"/>
      <c r="AG200" s="76"/>
      <c r="AH200" s="76"/>
      <c r="AI200" s="76"/>
      <c r="AJ200" s="76"/>
      <c r="AK200" s="76"/>
      <c r="AL200" s="76"/>
      <c r="AM200" s="76"/>
      <c r="AN200" s="76"/>
      <c r="AO200" s="76"/>
      <c r="AP200" s="76"/>
      <c r="AQ200" s="76"/>
      <c r="AR200" s="76"/>
      <c r="AS200" s="76"/>
      <c r="AT200" s="76"/>
      <c r="AU200" s="76"/>
      <c r="AV200" s="76"/>
      <c r="AW200" s="76"/>
      <c r="AX200" s="76"/>
      <c r="AY200" s="76"/>
      <c r="AZ200" s="76"/>
      <c r="BA200" s="76"/>
      <c r="BB200" s="76"/>
      <c r="BC200" s="76"/>
      <c r="BD200" s="76"/>
      <c r="BE200" s="76"/>
      <c r="BF200" s="76"/>
      <c r="BG200" s="76"/>
      <c r="BH200" s="76"/>
      <c r="BI200" s="76"/>
      <c r="BJ200" s="76"/>
      <c r="BK200" s="76"/>
      <c r="BL200" s="76"/>
      <c r="BM200" s="76"/>
      <c r="BN200" s="76"/>
      <c r="BO200" s="76"/>
      <c r="BP200" s="76"/>
      <c r="BQ200" s="76"/>
      <c r="BR200" s="76"/>
      <c r="BS200" s="76"/>
      <c r="BT200" s="76"/>
      <c r="BU200" s="76"/>
      <c r="BV200" s="76"/>
      <c r="BW200" s="76"/>
      <c r="BX200" s="76"/>
      <c r="BY200" s="76"/>
      <c r="BZ200" s="76"/>
      <c r="CA200" s="76"/>
      <c r="CB200" s="76"/>
      <c r="CC200" s="76"/>
    </row>
    <row r="201" spans="1:81" s="1" customFormat="1" ht="10.5" customHeight="1" x14ac:dyDescent="0.2">
      <c r="A201" s="1373"/>
      <c r="B201" s="1554"/>
      <c r="C201" s="846" t="s">
        <v>115</v>
      </c>
      <c r="D201" s="102" t="s">
        <v>27</v>
      </c>
      <c r="E201" s="777">
        <v>5.3</v>
      </c>
      <c r="F201" s="81">
        <v>5.3</v>
      </c>
      <c r="G201" s="81">
        <v>4.8</v>
      </c>
      <c r="H201" s="274">
        <v>5.5</v>
      </c>
      <c r="I201" s="81">
        <v>6</v>
      </c>
      <c r="J201" s="81">
        <v>4.9000000000000004</v>
      </c>
      <c r="K201" s="81">
        <v>5</v>
      </c>
      <c r="L201" s="81">
        <v>5.8</v>
      </c>
      <c r="M201" s="81">
        <v>6.1</v>
      </c>
      <c r="N201" s="274">
        <v>5.5</v>
      </c>
      <c r="O201" s="81">
        <v>5.2</v>
      </c>
      <c r="P201" s="81">
        <v>5.0999999999999996</v>
      </c>
      <c r="Q201" s="81">
        <v>5.4</v>
      </c>
      <c r="R201" s="81">
        <v>6</v>
      </c>
      <c r="S201" s="81">
        <v>6</v>
      </c>
      <c r="T201" s="81">
        <v>5.5</v>
      </c>
      <c r="U201" s="81">
        <v>6.2</v>
      </c>
      <c r="V201" s="274">
        <v>6</v>
      </c>
      <c r="W201" s="81">
        <v>5.4</v>
      </c>
      <c r="X201" s="81">
        <v>5.4</v>
      </c>
      <c r="Y201" s="81">
        <v>5.8</v>
      </c>
      <c r="Z201" s="81">
        <v>5.5</v>
      </c>
      <c r="AA201" s="81">
        <v>6</v>
      </c>
      <c r="AB201" s="81">
        <v>6</v>
      </c>
      <c r="AC201" s="254"/>
      <c r="AD201" s="129"/>
      <c r="AE201" s="49"/>
      <c r="AF201" s="76"/>
      <c r="AG201" s="76"/>
      <c r="AH201" s="76"/>
      <c r="AI201" s="76"/>
      <c r="AJ201" s="76"/>
      <c r="AK201" s="76"/>
      <c r="AL201" s="76"/>
      <c r="AM201" s="76"/>
      <c r="AN201" s="76"/>
      <c r="AO201" s="76"/>
      <c r="AP201" s="76"/>
      <c r="AQ201" s="76"/>
      <c r="AR201" s="76"/>
      <c r="AS201" s="76"/>
      <c r="AT201" s="76"/>
      <c r="AU201" s="76"/>
      <c r="AV201" s="76"/>
      <c r="AW201" s="76"/>
      <c r="AX201" s="76"/>
      <c r="AY201" s="76"/>
      <c r="AZ201" s="76"/>
      <c r="BA201" s="76"/>
      <c r="BB201" s="76"/>
      <c r="BC201" s="76"/>
      <c r="BD201" s="76"/>
      <c r="BE201" s="76"/>
      <c r="BF201" s="76"/>
      <c r="BG201" s="76"/>
      <c r="BH201" s="76"/>
      <c r="BI201" s="76"/>
      <c r="BJ201" s="76"/>
      <c r="BK201" s="76"/>
      <c r="BL201" s="76"/>
      <c r="BM201" s="76"/>
      <c r="BN201" s="76"/>
      <c r="BO201" s="76"/>
      <c r="BP201" s="76"/>
      <c r="BQ201" s="76"/>
      <c r="BR201" s="76"/>
      <c r="BS201" s="76"/>
      <c r="BT201" s="76"/>
      <c r="BU201" s="76"/>
      <c r="BV201" s="76"/>
      <c r="BW201" s="76"/>
      <c r="BX201" s="76"/>
      <c r="BY201" s="76"/>
      <c r="BZ201" s="76"/>
      <c r="CA201" s="76"/>
      <c r="CB201" s="76"/>
      <c r="CC201" s="76"/>
    </row>
    <row r="202" spans="1:81" s="1" customFormat="1" ht="10.5" customHeight="1" x14ac:dyDescent="0.2">
      <c r="A202" s="1373"/>
      <c r="B202" s="1554"/>
      <c r="C202" s="846" t="s">
        <v>908</v>
      </c>
      <c r="D202" s="102" t="s">
        <v>108</v>
      </c>
      <c r="E202" s="51">
        <v>5.2139999999999999E-2</v>
      </c>
      <c r="F202" s="51">
        <v>5.5920000000000004E-2</v>
      </c>
      <c r="G202" s="51">
        <v>4.9739999999999999E-2</v>
      </c>
      <c r="H202" s="330">
        <v>5.5079999999999997E-2</v>
      </c>
      <c r="I202" s="51">
        <v>5.5619999999999996E-2</v>
      </c>
      <c r="J202" s="51">
        <v>5.7419999999999999E-2</v>
      </c>
      <c r="K202" s="51">
        <v>4.8000000000000001E-2</v>
      </c>
      <c r="L202" s="51">
        <v>6.0719999999999996E-2</v>
      </c>
      <c r="M202" s="51">
        <v>5.7000000000000002E-2</v>
      </c>
      <c r="N202" s="330">
        <v>5.1959999999999999E-2</v>
      </c>
      <c r="O202" s="51">
        <v>5.3219999999999996E-2</v>
      </c>
      <c r="P202" s="51">
        <v>5.7659999999999996E-2</v>
      </c>
      <c r="Q202" s="51">
        <v>5.5079999999999997E-2</v>
      </c>
      <c r="R202" s="51">
        <v>5.7779999999999998E-2</v>
      </c>
      <c r="S202" s="51">
        <v>5.8680000000000003E-2</v>
      </c>
      <c r="T202" s="51">
        <v>5.5380000000000006E-2</v>
      </c>
      <c r="U202" s="51">
        <v>5.4659999999999993E-2</v>
      </c>
      <c r="V202" s="330">
        <v>5.6820000000000002E-2</v>
      </c>
      <c r="W202" s="51">
        <v>5.262E-2</v>
      </c>
      <c r="X202" s="51">
        <v>5.5560000000000005E-2</v>
      </c>
      <c r="Y202" s="51">
        <v>5.2859999999999997E-2</v>
      </c>
      <c r="Z202" s="51">
        <v>5.3999999999999999E-2</v>
      </c>
      <c r="AA202" s="51">
        <v>5.3280000000000001E-2</v>
      </c>
      <c r="AB202" s="51">
        <v>5.8139999999999997E-2</v>
      </c>
      <c r="AC202" s="41">
        <f>(BD202-AF202)*AE202</f>
        <v>0</v>
      </c>
      <c r="AD202" s="43">
        <f>(BD203-AF203)*AE202</f>
        <v>0</v>
      </c>
      <c r="AE202" s="49">
        <v>3.6</v>
      </c>
      <c r="AF202" s="678"/>
      <c r="AG202" s="678"/>
      <c r="AH202" s="679"/>
      <c r="AI202" s="678"/>
      <c r="AJ202" s="678"/>
      <c r="AK202" s="678"/>
      <c r="AL202" s="678"/>
      <c r="AM202" s="678"/>
      <c r="AN202" s="678"/>
      <c r="AO202" s="678"/>
      <c r="AP202" s="678"/>
      <c r="AQ202" s="678"/>
      <c r="AR202" s="678"/>
      <c r="AS202" s="678"/>
      <c r="AT202" s="678"/>
      <c r="AU202" s="678"/>
      <c r="AV202" s="678"/>
      <c r="AW202" s="678"/>
      <c r="AX202" s="678"/>
      <c r="AY202" s="678"/>
      <c r="AZ202" s="678"/>
      <c r="BA202" s="678"/>
      <c r="BB202" s="678"/>
      <c r="BC202" s="678"/>
      <c r="BD202" s="678"/>
      <c r="BE202" s="76"/>
      <c r="BF202" s="76"/>
      <c r="BG202" s="76"/>
      <c r="BH202" s="76"/>
      <c r="BI202" s="76"/>
      <c r="BJ202" s="76"/>
      <c r="BK202" s="76"/>
      <c r="BL202" s="76"/>
      <c r="BM202" s="76"/>
      <c r="BN202" s="76"/>
      <c r="BO202" s="76"/>
      <c r="BP202" s="76"/>
      <c r="BQ202" s="76"/>
      <c r="BR202" s="76"/>
      <c r="BS202" s="76"/>
      <c r="BT202" s="76"/>
      <c r="BU202" s="76"/>
      <c r="BV202" s="76"/>
      <c r="BW202" s="76"/>
      <c r="BX202" s="76"/>
      <c r="BY202" s="76"/>
      <c r="BZ202" s="76"/>
      <c r="CA202" s="76"/>
      <c r="CB202" s="76"/>
      <c r="CC202" s="76"/>
    </row>
    <row r="203" spans="1:81" s="1" customFormat="1" ht="10.5" customHeight="1" x14ac:dyDescent="0.2">
      <c r="A203" s="1373"/>
      <c r="B203" s="1554"/>
      <c r="C203" s="846" t="s">
        <v>908</v>
      </c>
      <c r="D203" s="102" t="s">
        <v>906</v>
      </c>
      <c r="E203" s="51">
        <v>0</v>
      </c>
      <c r="F203" s="42">
        <v>0</v>
      </c>
      <c r="G203" s="42">
        <v>0</v>
      </c>
      <c r="H203" s="255">
        <v>0</v>
      </c>
      <c r="I203" s="42">
        <v>0</v>
      </c>
      <c r="J203" s="42">
        <v>0</v>
      </c>
      <c r="K203" s="42">
        <v>1.1999999999999999E-4</v>
      </c>
      <c r="L203" s="42">
        <v>5.9999999999999995E-5</v>
      </c>
      <c r="M203" s="42">
        <v>0</v>
      </c>
      <c r="N203" s="255">
        <v>0</v>
      </c>
      <c r="O203" s="42">
        <v>5.9999999999999995E-5</v>
      </c>
      <c r="P203" s="42">
        <v>1.7999999999999998E-4</v>
      </c>
      <c r="Q203" s="42">
        <v>5.9999999999999995E-5</v>
      </c>
      <c r="R203" s="42">
        <v>0</v>
      </c>
      <c r="S203" s="42">
        <v>1.1999999999999999E-4</v>
      </c>
      <c r="T203" s="42">
        <v>0</v>
      </c>
      <c r="U203" s="42">
        <v>0</v>
      </c>
      <c r="V203" s="255">
        <v>0</v>
      </c>
      <c r="W203" s="42">
        <v>5.9999999999999995E-5</v>
      </c>
      <c r="X203" s="42">
        <v>2.3999999999999998E-4</v>
      </c>
      <c r="Y203" s="42">
        <v>0</v>
      </c>
      <c r="Z203" s="42">
        <v>0</v>
      </c>
      <c r="AA203" s="42">
        <v>0</v>
      </c>
      <c r="AB203" s="42">
        <v>0</v>
      </c>
      <c r="AC203" s="41"/>
      <c r="AD203" s="43"/>
      <c r="AE203" s="49"/>
      <c r="AF203" s="678"/>
      <c r="AG203" s="678"/>
      <c r="AH203" s="679"/>
      <c r="AI203" s="678"/>
      <c r="AJ203" s="678"/>
      <c r="AK203" s="678"/>
      <c r="AL203" s="678"/>
      <c r="AM203" s="678"/>
      <c r="AN203" s="678"/>
      <c r="AO203" s="678"/>
      <c r="AP203" s="678"/>
      <c r="AQ203" s="678"/>
      <c r="AR203" s="678"/>
      <c r="AS203" s="678"/>
      <c r="AT203" s="678"/>
      <c r="AU203" s="678"/>
      <c r="AV203" s="678"/>
      <c r="AW203" s="678"/>
      <c r="AX203" s="678"/>
      <c r="AY203" s="678"/>
      <c r="AZ203" s="678"/>
      <c r="BA203" s="678"/>
      <c r="BB203" s="678"/>
      <c r="BC203" s="678"/>
      <c r="BD203" s="678"/>
      <c r="BE203" s="76"/>
      <c r="BF203" s="76"/>
      <c r="BG203" s="76"/>
      <c r="BH203" s="76"/>
      <c r="BI203" s="76"/>
      <c r="BJ203" s="76"/>
      <c r="BK203" s="76"/>
      <c r="BL203" s="76"/>
      <c r="BM203" s="76"/>
      <c r="BN203" s="76"/>
      <c r="BO203" s="76"/>
      <c r="BP203" s="76"/>
      <c r="BQ203" s="76"/>
      <c r="BR203" s="76"/>
      <c r="BS203" s="76"/>
      <c r="BT203" s="76"/>
      <c r="BU203" s="76"/>
      <c r="BV203" s="76"/>
      <c r="BW203" s="76"/>
      <c r="BX203" s="76"/>
      <c r="BY203" s="76"/>
      <c r="BZ203" s="76"/>
      <c r="CA203" s="76"/>
      <c r="CB203" s="76"/>
      <c r="CC203" s="76"/>
    </row>
    <row r="204" spans="1:81" s="1" customFormat="1" ht="10.5" customHeight="1" x14ac:dyDescent="0.2">
      <c r="A204" s="1373"/>
      <c r="B204" s="1554"/>
      <c r="C204" s="846" t="s">
        <v>908</v>
      </c>
      <c r="D204" s="102" t="s">
        <v>907</v>
      </c>
      <c r="E204" s="142">
        <v>1.0200000000000001E-3</v>
      </c>
      <c r="F204" s="104">
        <v>1.14E-3</v>
      </c>
      <c r="G204" s="104">
        <v>1.8E-3</v>
      </c>
      <c r="H204" s="259">
        <v>1.5E-3</v>
      </c>
      <c r="I204" s="104">
        <v>1.2600000000000001E-3</v>
      </c>
      <c r="J204" s="104">
        <v>1.32E-3</v>
      </c>
      <c r="K204" s="104">
        <v>1.3799999999999999E-3</v>
      </c>
      <c r="L204" s="104">
        <v>1.14E-3</v>
      </c>
      <c r="M204" s="104">
        <v>1.56E-3</v>
      </c>
      <c r="N204" s="259">
        <v>1.1999999999999999E-3</v>
      </c>
      <c r="O204" s="104">
        <v>1.4399999999999999E-3</v>
      </c>
      <c r="P204" s="104">
        <v>8.3999999999999993E-4</v>
      </c>
      <c r="Q204" s="104">
        <v>9.5999999999999992E-4</v>
      </c>
      <c r="R204" s="104">
        <v>1.0200000000000001E-3</v>
      </c>
      <c r="S204" s="104">
        <v>9.5999999999999992E-4</v>
      </c>
      <c r="T204" s="104">
        <v>1.1999999999999999E-3</v>
      </c>
      <c r="U204" s="104">
        <v>1.8E-3</v>
      </c>
      <c r="V204" s="259">
        <v>2.64E-3</v>
      </c>
      <c r="W204" s="104">
        <v>1.8E-3</v>
      </c>
      <c r="X204" s="104">
        <v>1.1999999999999999E-3</v>
      </c>
      <c r="Y204" s="104">
        <v>1.6799999999999999E-3</v>
      </c>
      <c r="Z204" s="104">
        <v>1.6200000000000001E-3</v>
      </c>
      <c r="AA204" s="104">
        <v>1.6200000000000001E-3</v>
      </c>
      <c r="AB204" s="104">
        <v>1.6799999999999999E-3</v>
      </c>
      <c r="AC204" s="41"/>
      <c r="AD204" s="43"/>
      <c r="AE204" s="49"/>
      <c r="AF204" s="678"/>
      <c r="AG204" s="678"/>
      <c r="AH204" s="679"/>
      <c r="AI204" s="678"/>
      <c r="AJ204" s="678"/>
      <c r="AK204" s="678"/>
      <c r="AL204" s="678"/>
      <c r="AM204" s="678"/>
      <c r="AN204" s="678"/>
      <c r="AO204" s="678"/>
      <c r="AP204" s="678"/>
      <c r="AQ204" s="678"/>
      <c r="AR204" s="678"/>
      <c r="AS204" s="678"/>
      <c r="AT204" s="678"/>
      <c r="AU204" s="678"/>
      <c r="AV204" s="678"/>
      <c r="AW204" s="678"/>
      <c r="AX204" s="678"/>
      <c r="AY204" s="678"/>
      <c r="AZ204" s="678"/>
      <c r="BA204" s="678"/>
      <c r="BB204" s="678"/>
      <c r="BC204" s="678"/>
      <c r="BD204" s="678"/>
      <c r="BE204" s="76"/>
      <c r="BF204" s="76"/>
      <c r="BG204" s="76"/>
      <c r="BH204" s="76"/>
      <c r="BI204" s="76"/>
      <c r="BJ204" s="76"/>
      <c r="BK204" s="76"/>
      <c r="BL204" s="76"/>
      <c r="BM204" s="76"/>
      <c r="BN204" s="76"/>
      <c r="BO204" s="76"/>
      <c r="BP204" s="76"/>
      <c r="BQ204" s="76"/>
      <c r="BR204" s="76"/>
      <c r="BS204" s="76"/>
      <c r="BT204" s="76"/>
      <c r="BU204" s="76"/>
      <c r="BV204" s="76"/>
      <c r="BW204" s="76"/>
      <c r="BX204" s="76"/>
      <c r="BY204" s="76"/>
      <c r="BZ204" s="76"/>
      <c r="CA204" s="76"/>
      <c r="CB204" s="76"/>
      <c r="CC204" s="76"/>
    </row>
    <row r="205" spans="1:81" s="1" customFormat="1" ht="10.5" customHeight="1" thickBot="1" x14ac:dyDescent="0.25">
      <c r="A205" s="1374"/>
      <c r="B205" s="1555"/>
      <c r="C205" s="197"/>
      <c r="D205" s="166" t="s">
        <v>35</v>
      </c>
      <c r="E205" s="45">
        <f>(E203-E204)/E202</f>
        <v>-1.9562715765247412E-2</v>
      </c>
      <c r="F205" s="45">
        <f t="shared" ref="F205:AB205" si="51">(F203-F204)/F202</f>
        <v>-2.03862660944206E-2</v>
      </c>
      <c r="G205" s="45">
        <f t="shared" si="51"/>
        <v>-3.6188178528347409E-2</v>
      </c>
      <c r="H205" s="286">
        <f t="shared" si="51"/>
        <v>-2.7233115468409588E-2</v>
      </c>
      <c r="I205" s="45">
        <f t="shared" si="51"/>
        <v>-2.2653721682847898E-2</v>
      </c>
      <c r="J205" s="45">
        <f t="shared" si="51"/>
        <v>-2.2988505747126436E-2</v>
      </c>
      <c r="K205" s="45">
        <f t="shared" si="51"/>
        <v>-2.6249999999999996E-2</v>
      </c>
      <c r="L205" s="45">
        <f t="shared" si="51"/>
        <v>-1.7786561264822136E-2</v>
      </c>
      <c r="M205" s="45">
        <f t="shared" si="51"/>
        <v>-2.7368421052631577E-2</v>
      </c>
      <c r="N205" s="286">
        <f t="shared" si="51"/>
        <v>-2.3094688221709004E-2</v>
      </c>
      <c r="O205" s="45">
        <f t="shared" si="51"/>
        <v>-2.5930101465614429E-2</v>
      </c>
      <c r="P205" s="45">
        <f t="shared" si="51"/>
        <v>-1.1446409989594173E-2</v>
      </c>
      <c r="Q205" s="45">
        <f t="shared" si="51"/>
        <v>-1.6339869281045753E-2</v>
      </c>
      <c r="R205" s="45">
        <f t="shared" si="51"/>
        <v>-1.7653167185877467E-2</v>
      </c>
      <c r="S205" s="45">
        <f t="shared" si="51"/>
        <v>-1.4314928425357872E-2</v>
      </c>
      <c r="T205" s="45">
        <f t="shared" si="51"/>
        <v>-2.1668472372697721E-2</v>
      </c>
      <c r="U205" s="45">
        <f t="shared" si="51"/>
        <v>-3.2930845225027448E-2</v>
      </c>
      <c r="V205" s="286">
        <f t="shared" si="51"/>
        <v>-4.6462513199577608E-2</v>
      </c>
      <c r="W205" s="45">
        <f t="shared" si="51"/>
        <v>-3.3067274800456098E-2</v>
      </c>
      <c r="X205" s="45">
        <f t="shared" si="51"/>
        <v>-1.7278617710583151E-2</v>
      </c>
      <c r="Y205" s="45">
        <f t="shared" si="51"/>
        <v>-3.1782065834279227E-2</v>
      </c>
      <c r="Z205" s="45">
        <f t="shared" si="51"/>
        <v>-3.0000000000000002E-2</v>
      </c>
      <c r="AA205" s="45">
        <f t="shared" si="51"/>
        <v>-3.0405405405405407E-2</v>
      </c>
      <c r="AB205" s="45">
        <f t="shared" si="51"/>
        <v>-2.8895768833849329E-2</v>
      </c>
      <c r="AC205" s="254"/>
      <c r="AD205" s="129"/>
      <c r="AE205" s="49"/>
      <c r="AF205" s="76"/>
      <c r="AG205" s="76"/>
      <c r="AH205" s="76"/>
      <c r="AI205" s="76"/>
      <c r="AJ205" s="76"/>
      <c r="AK205" s="76"/>
      <c r="AL205" s="76"/>
      <c r="AM205" s="76"/>
      <c r="AN205" s="76"/>
      <c r="AO205" s="76"/>
      <c r="AP205" s="76"/>
      <c r="AQ205" s="76"/>
      <c r="AR205" s="76"/>
      <c r="AS205" s="76"/>
      <c r="AT205" s="76"/>
      <c r="AU205" s="76"/>
      <c r="AV205" s="76"/>
      <c r="AW205" s="76"/>
      <c r="AX205" s="76"/>
      <c r="AY205" s="76"/>
      <c r="AZ205" s="76"/>
      <c r="BA205" s="76"/>
      <c r="BB205" s="76"/>
      <c r="BC205" s="76"/>
      <c r="BD205" s="76"/>
      <c r="BE205" s="76"/>
      <c r="BF205" s="76"/>
      <c r="BG205" s="76"/>
      <c r="BH205" s="76"/>
      <c r="BI205" s="76"/>
      <c r="BJ205" s="76"/>
      <c r="BK205" s="76"/>
      <c r="BL205" s="76"/>
      <c r="BM205" s="76"/>
      <c r="BN205" s="76"/>
      <c r="BO205" s="76"/>
      <c r="BP205" s="76"/>
      <c r="BQ205" s="76"/>
      <c r="BR205" s="76"/>
      <c r="BS205" s="76"/>
      <c r="BT205" s="76"/>
      <c r="BU205" s="76"/>
      <c r="BV205" s="76"/>
      <c r="BW205" s="76"/>
      <c r="BX205" s="76"/>
      <c r="BY205" s="76"/>
      <c r="BZ205" s="76"/>
      <c r="CA205" s="76"/>
      <c r="CB205" s="76"/>
      <c r="CC205" s="76"/>
    </row>
    <row r="206" spans="1:81" s="1" customFormat="1" ht="10.5" customHeight="1" x14ac:dyDescent="0.2">
      <c r="A206" s="1372" t="s">
        <v>61</v>
      </c>
      <c r="B206" s="1553" t="s">
        <v>178</v>
      </c>
      <c r="C206" s="695" t="s">
        <v>118</v>
      </c>
      <c r="D206" s="726" t="s">
        <v>27</v>
      </c>
      <c r="E206" s="50">
        <f t="shared" ref="E206:AB206" si="52">ROUND(SQRT(E208^2+(E209-E210)^2)*1000/(1.73*E79),0)</f>
        <v>0</v>
      </c>
      <c r="F206" s="50">
        <f t="shared" si="52"/>
        <v>0</v>
      </c>
      <c r="G206" s="50">
        <f t="shared" si="52"/>
        <v>0</v>
      </c>
      <c r="H206" s="253">
        <f t="shared" si="52"/>
        <v>0</v>
      </c>
      <c r="I206" s="50">
        <f t="shared" si="52"/>
        <v>0</v>
      </c>
      <c r="J206" s="50">
        <f t="shared" si="52"/>
        <v>0</v>
      </c>
      <c r="K206" s="50">
        <f t="shared" si="52"/>
        <v>0</v>
      </c>
      <c r="L206" s="50">
        <f t="shared" si="52"/>
        <v>0</v>
      </c>
      <c r="M206" s="50">
        <f t="shared" si="52"/>
        <v>0</v>
      </c>
      <c r="N206" s="253">
        <f t="shared" si="52"/>
        <v>0</v>
      </c>
      <c r="O206" s="50">
        <f t="shared" si="52"/>
        <v>0</v>
      </c>
      <c r="P206" s="50">
        <f t="shared" si="52"/>
        <v>0</v>
      </c>
      <c r="Q206" s="50">
        <f t="shared" si="52"/>
        <v>0</v>
      </c>
      <c r="R206" s="50">
        <f t="shared" si="52"/>
        <v>0</v>
      </c>
      <c r="S206" s="50">
        <f t="shared" si="52"/>
        <v>0</v>
      </c>
      <c r="T206" s="50">
        <f t="shared" si="52"/>
        <v>0</v>
      </c>
      <c r="U206" s="50">
        <f t="shared" si="52"/>
        <v>0</v>
      </c>
      <c r="V206" s="253">
        <f t="shared" si="52"/>
        <v>0</v>
      </c>
      <c r="W206" s="50">
        <f t="shared" si="52"/>
        <v>0</v>
      </c>
      <c r="X206" s="50">
        <f t="shared" si="52"/>
        <v>0</v>
      </c>
      <c r="Y206" s="50">
        <f t="shared" si="52"/>
        <v>0</v>
      </c>
      <c r="Z206" s="50">
        <f t="shared" si="52"/>
        <v>0</v>
      </c>
      <c r="AA206" s="50">
        <f t="shared" si="52"/>
        <v>0</v>
      </c>
      <c r="AB206" s="50">
        <f t="shared" si="52"/>
        <v>0</v>
      </c>
      <c r="AC206" s="41"/>
      <c r="AD206" s="43"/>
      <c r="AE206" s="49"/>
      <c r="AF206" s="76"/>
      <c r="AG206" s="76"/>
      <c r="AH206" s="76"/>
      <c r="AI206" s="76"/>
      <c r="AJ206" s="76"/>
      <c r="AK206" s="76"/>
      <c r="AL206" s="76"/>
      <c r="AM206" s="76"/>
      <c r="AN206" s="76"/>
      <c r="AO206" s="76"/>
      <c r="AP206" s="76"/>
      <c r="AQ206" s="76"/>
      <c r="AR206" s="76"/>
      <c r="AS206" s="76"/>
      <c r="AT206" s="76"/>
      <c r="AU206" s="76"/>
      <c r="AV206" s="76"/>
      <c r="AW206" s="76"/>
      <c r="AX206" s="76"/>
      <c r="AY206" s="76"/>
      <c r="AZ206" s="76"/>
      <c r="BA206" s="76"/>
      <c r="BB206" s="76"/>
      <c r="BC206" s="76"/>
      <c r="BD206" s="76"/>
      <c r="BE206" s="76"/>
      <c r="BF206" s="76"/>
      <c r="BG206" s="76"/>
      <c r="BH206" s="76"/>
      <c r="BI206" s="76"/>
      <c r="BJ206" s="76"/>
      <c r="BK206" s="76"/>
      <c r="BL206" s="76"/>
      <c r="BM206" s="76"/>
      <c r="BN206" s="76"/>
      <c r="BO206" s="76"/>
      <c r="BP206" s="76"/>
      <c r="BQ206" s="76"/>
      <c r="BR206" s="76"/>
      <c r="BS206" s="76"/>
      <c r="BT206" s="76"/>
      <c r="BU206" s="76"/>
      <c r="BV206" s="76"/>
      <c r="BW206" s="76"/>
      <c r="BX206" s="76"/>
      <c r="BY206" s="76"/>
      <c r="BZ206" s="76"/>
      <c r="CA206" s="76"/>
      <c r="CB206" s="76"/>
      <c r="CC206" s="76"/>
    </row>
    <row r="207" spans="1:81" s="1" customFormat="1" ht="10.5" customHeight="1" x14ac:dyDescent="0.2">
      <c r="A207" s="1373"/>
      <c r="B207" s="1554"/>
      <c r="C207" s="846" t="s">
        <v>115</v>
      </c>
      <c r="D207" s="102" t="s">
        <v>27</v>
      </c>
      <c r="E207" s="721">
        <v>0</v>
      </c>
      <c r="F207" s="81">
        <v>0</v>
      </c>
      <c r="G207" s="81">
        <v>0</v>
      </c>
      <c r="H207" s="274">
        <v>0</v>
      </c>
      <c r="I207" s="81">
        <v>0</v>
      </c>
      <c r="J207" s="81">
        <v>0</v>
      </c>
      <c r="K207" s="81">
        <v>0</v>
      </c>
      <c r="L207" s="81">
        <v>0</v>
      </c>
      <c r="M207" s="81">
        <v>0</v>
      </c>
      <c r="N207" s="274">
        <v>0</v>
      </c>
      <c r="O207" s="81">
        <v>0</v>
      </c>
      <c r="P207" s="81">
        <v>0</v>
      </c>
      <c r="Q207" s="81">
        <v>0</v>
      </c>
      <c r="R207" s="81">
        <v>0</v>
      </c>
      <c r="S207" s="81">
        <v>0</v>
      </c>
      <c r="T207" s="81">
        <v>0</v>
      </c>
      <c r="U207" s="81">
        <v>0</v>
      </c>
      <c r="V207" s="274">
        <v>0</v>
      </c>
      <c r="W207" s="81">
        <v>0</v>
      </c>
      <c r="X207" s="81">
        <v>0</v>
      </c>
      <c r="Y207" s="81">
        <v>0</v>
      </c>
      <c r="Z207" s="81">
        <v>0</v>
      </c>
      <c r="AA207" s="81">
        <v>0</v>
      </c>
      <c r="AB207" s="81">
        <v>0</v>
      </c>
      <c r="AC207" s="254"/>
      <c r="AD207" s="129"/>
      <c r="AE207" s="49"/>
      <c r="AF207" s="76"/>
      <c r="AG207" s="76"/>
      <c r="AH207" s="76"/>
      <c r="AI207" s="76"/>
      <c r="AJ207" s="76"/>
      <c r="AK207" s="76"/>
      <c r="AL207" s="76"/>
      <c r="AM207" s="76"/>
      <c r="AN207" s="76"/>
      <c r="AO207" s="76"/>
      <c r="AP207" s="76"/>
      <c r="AQ207" s="76"/>
      <c r="AR207" s="76"/>
      <c r="AS207" s="76"/>
      <c r="AT207" s="76"/>
      <c r="AU207" s="76"/>
      <c r="AV207" s="76"/>
      <c r="AW207" s="76"/>
      <c r="AX207" s="76"/>
      <c r="AY207" s="76"/>
      <c r="AZ207" s="76"/>
      <c r="BA207" s="76"/>
      <c r="BB207" s="76"/>
      <c r="BC207" s="76"/>
      <c r="BD207" s="76"/>
      <c r="BE207" s="76"/>
      <c r="BF207" s="76"/>
      <c r="BG207" s="76"/>
      <c r="BH207" s="76"/>
      <c r="BI207" s="76"/>
      <c r="BJ207" s="76"/>
      <c r="BK207" s="76"/>
      <c r="BL207" s="76"/>
      <c r="BM207" s="76"/>
      <c r="BN207" s="76"/>
      <c r="BO207" s="76"/>
      <c r="BP207" s="76"/>
      <c r="BQ207" s="76"/>
      <c r="BR207" s="76"/>
      <c r="BS207" s="76"/>
      <c r="BT207" s="76"/>
      <c r="BU207" s="76"/>
      <c r="BV207" s="76"/>
      <c r="BW207" s="76"/>
      <c r="BX207" s="76"/>
      <c r="BY207" s="76"/>
      <c r="BZ207" s="76"/>
      <c r="CA207" s="76"/>
      <c r="CB207" s="76"/>
      <c r="CC207" s="76"/>
    </row>
    <row r="208" spans="1:81" s="1" customFormat="1" ht="10.5" customHeight="1" x14ac:dyDescent="0.2">
      <c r="A208" s="1373"/>
      <c r="B208" s="1554"/>
      <c r="C208" s="846" t="s">
        <v>908</v>
      </c>
      <c r="D208" s="102" t="s">
        <v>108</v>
      </c>
      <c r="E208" s="142">
        <v>0</v>
      </c>
      <c r="F208" s="104">
        <v>3.5999999999999994E-5</v>
      </c>
      <c r="G208" s="104">
        <v>0</v>
      </c>
      <c r="H208" s="259">
        <v>0</v>
      </c>
      <c r="I208" s="104">
        <v>0</v>
      </c>
      <c r="J208" s="104">
        <v>0</v>
      </c>
      <c r="K208" s="104">
        <v>3.5999999999999994E-5</v>
      </c>
      <c r="L208" s="104">
        <v>0</v>
      </c>
      <c r="M208" s="104">
        <v>0</v>
      </c>
      <c r="N208" s="259">
        <v>0</v>
      </c>
      <c r="O208" s="104">
        <v>0</v>
      </c>
      <c r="P208" s="104">
        <v>3.5999999999999994E-5</v>
      </c>
      <c r="Q208" s="104">
        <v>0</v>
      </c>
      <c r="R208" s="104">
        <v>0</v>
      </c>
      <c r="S208" s="104">
        <v>0</v>
      </c>
      <c r="T208" s="104">
        <v>3.5999999999999994E-5</v>
      </c>
      <c r="U208" s="104">
        <v>0</v>
      </c>
      <c r="V208" s="259">
        <v>0</v>
      </c>
      <c r="W208" s="104">
        <v>0</v>
      </c>
      <c r="X208" s="104">
        <v>3.5999999999999994E-5</v>
      </c>
      <c r="Y208" s="104">
        <v>0</v>
      </c>
      <c r="Z208" s="104">
        <v>0</v>
      </c>
      <c r="AA208" s="104">
        <v>0</v>
      </c>
      <c r="AB208" s="104">
        <v>0</v>
      </c>
      <c r="AC208" s="41">
        <f>(BD208-AF208)*AE208</f>
        <v>0</v>
      </c>
      <c r="AD208" s="43">
        <f>(BD209-AF209)*AE208</f>
        <v>0</v>
      </c>
      <c r="AE208" s="49">
        <v>3.6</v>
      </c>
      <c r="AF208" s="678"/>
      <c r="AG208" s="678"/>
      <c r="AH208" s="679"/>
      <c r="AI208" s="678"/>
      <c r="AJ208" s="678"/>
      <c r="AK208" s="678"/>
      <c r="AL208" s="678"/>
      <c r="AM208" s="678"/>
      <c r="AN208" s="678"/>
      <c r="AO208" s="678"/>
      <c r="AP208" s="678"/>
      <c r="AQ208" s="678"/>
      <c r="AR208" s="678"/>
      <c r="AS208" s="678"/>
      <c r="AT208" s="678"/>
      <c r="AU208" s="678"/>
      <c r="AV208" s="678"/>
      <c r="AW208" s="678"/>
      <c r="AX208" s="678"/>
      <c r="AY208" s="678"/>
      <c r="AZ208" s="678"/>
      <c r="BA208" s="678"/>
      <c r="BB208" s="678"/>
      <c r="BC208" s="678"/>
      <c r="BD208" s="678"/>
      <c r="BE208" s="76"/>
      <c r="BF208" s="76"/>
      <c r="BG208" s="76"/>
      <c r="BH208" s="76"/>
      <c r="BI208" s="76"/>
      <c r="BJ208" s="76"/>
      <c r="BK208" s="76"/>
      <c r="BL208" s="76"/>
      <c r="BM208" s="76"/>
      <c r="BN208" s="76"/>
      <c r="BO208" s="76"/>
      <c r="BP208" s="76"/>
      <c r="BQ208" s="76"/>
      <c r="BR208" s="76"/>
      <c r="BS208" s="76"/>
      <c r="BT208" s="76"/>
      <c r="BU208" s="76"/>
      <c r="BV208" s="76"/>
      <c r="BW208" s="76"/>
      <c r="BX208" s="76"/>
      <c r="BY208" s="76"/>
      <c r="BZ208" s="76"/>
      <c r="CA208" s="76"/>
      <c r="CB208" s="76"/>
      <c r="CC208" s="76"/>
    </row>
    <row r="209" spans="1:81" s="1" customFormat="1" ht="10.5" customHeight="1" x14ac:dyDescent="0.2">
      <c r="A209" s="1373"/>
      <c r="B209" s="1554"/>
      <c r="C209" s="846" t="s">
        <v>908</v>
      </c>
      <c r="D209" s="102" t="s">
        <v>906</v>
      </c>
      <c r="E209" s="142">
        <v>0</v>
      </c>
      <c r="F209" s="104">
        <v>0</v>
      </c>
      <c r="G209" s="104">
        <v>0</v>
      </c>
      <c r="H209" s="259">
        <v>0</v>
      </c>
      <c r="I209" s="104">
        <v>0</v>
      </c>
      <c r="J209" s="104">
        <v>0</v>
      </c>
      <c r="K209" s="104">
        <v>0</v>
      </c>
      <c r="L209" s="104">
        <v>0</v>
      </c>
      <c r="M209" s="104">
        <v>0</v>
      </c>
      <c r="N209" s="259">
        <v>0</v>
      </c>
      <c r="O209" s="104">
        <v>0</v>
      </c>
      <c r="P209" s="104">
        <v>0</v>
      </c>
      <c r="Q209" s="104">
        <v>0</v>
      </c>
      <c r="R209" s="104">
        <v>0</v>
      </c>
      <c r="S209" s="104">
        <v>0</v>
      </c>
      <c r="T209" s="104">
        <v>0</v>
      </c>
      <c r="U209" s="104">
        <v>0</v>
      </c>
      <c r="V209" s="259">
        <v>0</v>
      </c>
      <c r="W209" s="104">
        <v>0</v>
      </c>
      <c r="X209" s="104">
        <v>0</v>
      </c>
      <c r="Y209" s="104">
        <v>0</v>
      </c>
      <c r="Z209" s="104">
        <v>0</v>
      </c>
      <c r="AA209" s="104">
        <v>0</v>
      </c>
      <c r="AB209" s="104">
        <v>0</v>
      </c>
      <c r="AC209" s="41"/>
      <c r="AD209" s="43"/>
      <c r="AE209" s="49"/>
      <c r="AF209" s="678"/>
      <c r="AG209" s="678"/>
      <c r="AH209" s="679"/>
      <c r="AI209" s="678"/>
      <c r="AJ209" s="678"/>
      <c r="AK209" s="678"/>
      <c r="AL209" s="678"/>
      <c r="AM209" s="678"/>
      <c r="AN209" s="678"/>
      <c r="AO209" s="678"/>
      <c r="AP209" s="678"/>
      <c r="AQ209" s="678"/>
      <c r="AR209" s="678"/>
      <c r="AS209" s="678"/>
      <c r="AT209" s="678"/>
      <c r="AU209" s="678"/>
      <c r="AV209" s="678"/>
      <c r="AW209" s="678"/>
      <c r="AX209" s="678"/>
      <c r="AY209" s="678"/>
      <c r="AZ209" s="678"/>
      <c r="BA209" s="678"/>
      <c r="BB209" s="678"/>
      <c r="BC209" s="678"/>
      <c r="BD209" s="678"/>
      <c r="BE209" s="76"/>
      <c r="BF209" s="76"/>
      <c r="BG209" s="76"/>
      <c r="BH209" s="76"/>
      <c r="BI209" s="76"/>
      <c r="BJ209" s="76"/>
      <c r="BK209" s="76"/>
      <c r="BL209" s="76"/>
      <c r="BM209" s="76"/>
      <c r="BN209" s="76"/>
      <c r="BO209" s="76"/>
      <c r="BP209" s="76"/>
      <c r="BQ209" s="76"/>
      <c r="BR209" s="76"/>
      <c r="BS209" s="76"/>
      <c r="BT209" s="76"/>
      <c r="BU209" s="76"/>
      <c r="BV209" s="76"/>
      <c r="BW209" s="76"/>
      <c r="BX209" s="76"/>
      <c r="BY209" s="76"/>
      <c r="BZ209" s="76"/>
      <c r="CA209" s="76"/>
      <c r="CB209" s="76"/>
      <c r="CC209" s="76"/>
    </row>
    <row r="210" spans="1:81" s="1" customFormat="1" ht="10.5" customHeight="1" x14ac:dyDescent="0.2">
      <c r="A210" s="1373"/>
      <c r="B210" s="1554"/>
      <c r="C210" s="846" t="s">
        <v>908</v>
      </c>
      <c r="D210" s="102" t="s">
        <v>907</v>
      </c>
      <c r="E210" s="142">
        <v>2.16E-3</v>
      </c>
      <c r="F210" s="104">
        <v>2.196E-3</v>
      </c>
      <c r="G210" s="104">
        <v>2.196E-3</v>
      </c>
      <c r="H210" s="259">
        <v>2.196E-3</v>
      </c>
      <c r="I210" s="104">
        <v>2.196E-3</v>
      </c>
      <c r="J210" s="104">
        <v>2.196E-3</v>
      </c>
      <c r="K210" s="104">
        <v>2.16E-3</v>
      </c>
      <c r="L210" s="104">
        <v>2.196E-3</v>
      </c>
      <c r="M210" s="104">
        <v>2.16E-3</v>
      </c>
      <c r="N210" s="259">
        <v>2.196E-3</v>
      </c>
      <c r="O210" s="104">
        <v>2.196E-3</v>
      </c>
      <c r="P210" s="104">
        <v>2.16E-3</v>
      </c>
      <c r="Q210" s="104">
        <v>2.196E-3</v>
      </c>
      <c r="R210" s="104">
        <v>2.196E-3</v>
      </c>
      <c r="S210" s="104">
        <v>2.16E-3</v>
      </c>
      <c r="T210" s="104">
        <v>2.196E-3</v>
      </c>
      <c r="U210" s="104">
        <v>2.16E-3</v>
      </c>
      <c r="V210" s="259">
        <v>2.196E-3</v>
      </c>
      <c r="W210" s="104">
        <v>2.196E-3</v>
      </c>
      <c r="X210" s="104">
        <v>2.196E-3</v>
      </c>
      <c r="Y210" s="104">
        <v>2.196E-3</v>
      </c>
      <c r="Z210" s="104">
        <v>2.196E-3</v>
      </c>
      <c r="AA210" s="104">
        <v>2.196E-3</v>
      </c>
      <c r="AB210" s="104">
        <v>2.196E-3</v>
      </c>
      <c r="AC210" s="41"/>
      <c r="AD210" s="43"/>
      <c r="AE210" s="49"/>
      <c r="AF210" s="678"/>
      <c r="AG210" s="678"/>
      <c r="AH210" s="679"/>
      <c r="AI210" s="678"/>
      <c r="AJ210" s="678"/>
      <c r="AK210" s="678"/>
      <c r="AL210" s="678"/>
      <c r="AM210" s="678"/>
      <c r="AN210" s="678"/>
      <c r="AO210" s="678"/>
      <c r="AP210" s="678"/>
      <c r="AQ210" s="678"/>
      <c r="AR210" s="678"/>
      <c r="AS210" s="678"/>
      <c r="AT210" s="678"/>
      <c r="AU210" s="678"/>
      <c r="AV210" s="678"/>
      <c r="AW210" s="678"/>
      <c r="AX210" s="678"/>
      <c r="AY210" s="678"/>
      <c r="AZ210" s="678"/>
      <c r="BA210" s="678"/>
      <c r="BB210" s="678"/>
      <c r="BC210" s="678"/>
      <c r="BD210" s="678"/>
      <c r="BE210" s="76"/>
      <c r="BF210" s="76"/>
      <c r="BG210" s="76"/>
      <c r="BH210" s="76"/>
      <c r="BI210" s="76"/>
      <c r="BJ210" s="76"/>
      <c r="BK210" s="76"/>
      <c r="BL210" s="76"/>
      <c r="BM210" s="76"/>
      <c r="BN210" s="76"/>
      <c r="BO210" s="76"/>
      <c r="BP210" s="76"/>
      <c r="BQ210" s="76"/>
      <c r="BR210" s="76"/>
      <c r="BS210" s="76"/>
      <c r="BT210" s="76"/>
      <c r="BU210" s="76"/>
      <c r="BV210" s="76"/>
      <c r="BW210" s="76"/>
      <c r="BX210" s="76"/>
      <c r="BY210" s="76"/>
      <c r="BZ210" s="76"/>
      <c r="CA210" s="76"/>
      <c r="CB210" s="76"/>
      <c r="CC210" s="76"/>
    </row>
    <row r="211" spans="1:81" s="1" customFormat="1" ht="10.5" customHeight="1" thickBot="1" x14ac:dyDescent="0.25">
      <c r="A211" s="1374"/>
      <c r="B211" s="1555"/>
      <c r="C211" s="197"/>
      <c r="D211" s="166" t="s">
        <v>35</v>
      </c>
      <c r="E211" s="45" t="e">
        <f>(E209-E210)/E208</f>
        <v>#DIV/0!</v>
      </c>
      <c r="F211" s="45">
        <f t="shared" ref="F211:AB211" si="53">(F209-F210)/F208</f>
        <v>-61.000000000000014</v>
      </c>
      <c r="G211" s="45" t="e">
        <f t="shared" si="53"/>
        <v>#DIV/0!</v>
      </c>
      <c r="H211" s="286" t="e">
        <f t="shared" si="53"/>
        <v>#DIV/0!</v>
      </c>
      <c r="I211" s="45" t="e">
        <f t="shared" si="53"/>
        <v>#DIV/0!</v>
      </c>
      <c r="J211" s="45" t="e">
        <f t="shared" si="53"/>
        <v>#DIV/0!</v>
      </c>
      <c r="K211" s="45">
        <f t="shared" si="53"/>
        <v>-60.000000000000007</v>
      </c>
      <c r="L211" s="45" t="e">
        <f t="shared" si="53"/>
        <v>#DIV/0!</v>
      </c>
      <c r="M211" s="45" t="e">
        <f t="shared" si="53"/>
        <v>#DIV/0!</v>
      </c>
      <c r="N211" s="286" t="e">
        <f t="shared" si="53"/>
        <v>#DIV/0!</v>
      </c>
      <c r="O211" s="45" t="e">
        <f t="shared" si="53"/>
        <v>#DIV/0!</v>
      </c>
      <c r="P211" s="45">
        <f t="shared" si="53"/>
        <v>-60.000000000000007</v>
      </c>
      <c r="Q211" s="45" t="e">
        <f t="shared" si="53"/>
        <v>#DIV/0!</v>
      </c>
      <c r="R211" s="45" t="e">
        <f t="shared" si="53"/>
        <v>#DIV/0!</v>
      </c>
      <c r="S211" s="45" t="e">
        <f t="shared" si="53"/>
        <v>#DIV/0!</v>
      </c>
      <c r="T211" s="45">
        <f t="shared" si="53"/>
        <v>-61.000000000000014</v>
      </c>
      <c r="U211" s="45" t="e">
        <f t="shared" si="53"/>
        <v>#DIV/0!</v>
      </c>
      <c r="V211" s="286" t="e">
        <f t="shared" si="53"/>
        <v>#DIV/0!</v>
      </c>
      <c r="W211" s="45" t="e">
        <f t="shared" si="53"/>
        <v>#DIV/0!</v>
      </c>
      <c r="X211" s="45">
        <f t="shared" si="53"/>
        <v>-61.000000000000014</v>
      </c>
      <c r="Y211" s="45" t="e">
        <f t="shared" si="53"/>
        <v>#DIV/0!</v>
      </c>
      <c r="Z211" s="45" t="e">
        <f t="shared" si="53"/>
        <v>#DIV/0!</v>
      </c>
      <c r="AA211" s="45" t="e">
        <f t="shared" si="53"/>
        <v>#DIV/0!</v>
      </c>
      <c r="AB211" s="45" t="e">
        <f t="shared" si="53"/>
        <v>#DIV/0!</v>
      </c>
      <c r="AC211" s="254"/>
      <c r="AD211" s="129"/>
      <c r="AE211" s="49"/>
      <c r="AF211" s="76"/>
      <c r="AG211" s="76"/>
      <c r="AH211" s="76"/>
      <c r="AI211" s="76"/>
      <c r="AJ211" s="76"/>
      <c r="AK211" s="76"/>
      <c r="AL211" s="76"/>
      <c r="AM211" s="76"/>
      <c r="AN211" s="76"/>
      <c r="AO211" s="76"/>
      <c r="AP211" s="76"/>
      <c r="AQ211" s="76"/>
      <c r="AR211" s="76"/>
      <c r="AS211" s="76"/>
      <c r="AT211" s="76"/>
      <c r="AU211" s="76"/>
      <c r="AV211" s="76"/>
      <c r="AW211" s="76"/>
      <c r="AX211" s="76"/>
      <c r="AY211" s="76"/>
      <c r="AZ211" s="76"/>
      <c r="BA211" s="76"/>
      <c r="BB211" s="76"/>
      <c r="BC211" s="76"/>
      <c r="BD211" s="76"/>
      <c r="BE211" s="76"/>
      <c r="BF211" s="76"/>
      <c r="BG211" s="76"/>
      <c r="BH211" s="76"/>
      <c r="BI211" s="76"/>
      <c r="BJ211" s="76"/>
      <c r="BK211" s="76"/>
      <c r="BL211" s="76"/>
      <c r="BM211" s="76"/>
      <c r="BN211" s="76"/>
      <c r="BO211" s="76"/>
      <c r="BP211" s="76"/>
      <c r="BQ211" s="76"/>
      <c r="BR211" s="76"/>
      <c r="BS211" s="76"/>
      <c r="BT211" s="76"/>
      <c r="BU211" s="76"/>
      <c r="BV211" s="76"/>
      <c r="BW211" s="76"/>
      <c r="BX211" s="76"/>
      <c r="BY211" s="76"/>
      <c r="BZ211" s="76"/>
      <c r="CA211" s="76"/>
      <c r="CB211" s="76"/>
      <c r="CC211" s="76"/>
    </row>
    <row r="212" spans="1:81" s="1" customFormat="1" ht="10.5" customHeight="1" x14ac:dyDescent="0.2">
      <c r="A212" s="1372" t="s">
        <v>55</v>
      </c>
      <c r="B212" s="1553" t="s">
        <v>803</v>
      </c>
      <c r="C212" s="695" t="s">
        <v>118</v>
      </c>
      <c r="D212" s="726" t="s">
        <v>27</v>
      </c>
      <c r="E212" s="50">
        <f t="shared" ref="E212:AB212" si="54">ROUND(SQRT(E214^2+(E215-E216)^2)*1000/(1.73*E78),0)</f>
        <v>6</v>
      </c>
      <c r="F212" s="50">
        <f t="shared" si="54"/>
        <v>6</v>
      </c>
      <c r="G212" s="50">
        <f t="shared" si="54"/>
        <v>6</v>
      </c>
      <c r="H212" s="253">
        <f t="shared" si="54"/>
        <v>6</v>
      </c>
      <c r="I212" s="50">
        <f t="shared" si="54"/>
        <v>6</v>
      </c>
      <c r="J212" s="50">
        <f t="shared" si="54"/>
        <v>6</v>
      </c>
      <c r="K212" s="50">
        <f t="shared" si="54"/>
        <v>6</v>
      </c>
      <c r="L212" s="50">
        <f t="shared" si="54"/>
        <v>7</v>
      </c>
      <c r="M212" s="50">
        <f t="shared" si="54"/>
        <v>7</v>
      </c>
      <c r="N212" s="253">
        <f t="shared" si="54"/>
        <v>10</v>
      </c>
      <c r="O212" s="50">
        <f t="shared" si="54"/>
        <v>9</v>
      </c>
      <c r="P212" s="50">
        <f t="shared" si="54"/>
        <v>12</v>
      </c>
      <c r="Q212" s="50">
        <f t="shared" si="54"/>
        <v>10</v>
      </c>
      <c r="R212" s="50">
        <f t="shared" si="54"/>
        <v>8</v>
      </c>
      <c r="S212" s="50">
        <f t="shared" si="54"/>
        <v>7</v>
      </c>
      <c r="T212" s="50">
        <f t="shared" si="54"/>
        <v>7</v>
      </c>
      <c r="U212" s="50">
        <f t="shared" si="54"/>
        <v>7</v>
      </c>
      <c r="V212" s="253">
        <f t="shared" si="54"/>
        <v>7</v>
      </c>
      <c r="W212" s="50">
        <f t="shared" si="54"/>
        <v>7</v>
      </c>
      <c r="X212" s="50">
        <f t="shared" si="54"/>
        <v>9</v>
      </c>
      <c r="Y212" s="50">
        <f t="shared" si="54"/>
        <v>7</v>
      </c>
      <c r="Z212" s="50">
        <f t="shared" si="54"/>
        <v>9</v>
      </c>
      <c r="AA212" s="50">
        <f t="shared" si="54"/>
        <v>8</v>
      </c>
      <c r="AB212" s="50">
        <f t="shared" si="54"/>
        <v>6</v>
      </c>
      <c r="AC212" s="41"/>
      <c r="AD212" s="43"/>
      <c r="AE212" s="49"/>
      <c r="AF212" s="76"/>
      <c r="AG212" s="76"/>
      <c r="AH212" s="76"/>
      <c r="AI212" s="76"/>
      <c r="AJ212" s="76"/>
      <c r="AK212" s="76"/>
      <c r="AL212" s="76"/>
      <c r="AM212" s="76"/>
      <c r="AN212" s="76"/>
      <c r="AO212" s="76"/>
      <c r="AP212" s="76"/>
      <c r="AQ212" s="76"/>
      <c r="AR212" s="76"/>
      <c r="AS212" s="76"/>
      <c r="AT212" s="76"/>
      <c r="AU212" s="76"/>
      <c r="AV212" s="76"/>
      <c r="AW212" s="76"/>
      <c r="AX212" s="76"/>
      <c r="AY212" s="76"/>
      <c r="AZ212" s="76"/>
      <c r="BA212" s="76"/>
      <c r="BB212" s="76"/>
      <c r="BC212" s="76"/>
      <c r="BD212" s="76"/>
      <c r="BE212" s="76"/>
      <c r="BF212" s="76"/>
      <c r="BG212" s="76"/>
      <c r="BH212" s="76"/>
      <c r="BI212" s="76"/>
      <c r="BJ212" s="76"/>
      <c r="BK212" s="76"/>
      <c r="BL212" s="76"/>
      <c r="BM212" s="76"/>
      <c r="BN212" s="76"/>
      <c r="BO212" s="76"/>
      <c r="BP212" s="76"/>
      <c r="BQ212" s="76"/>
      <c r="BR212" s="76"/>
      <c r="BS212" s="76"/>
      <c r="BT212" s="76"/>
      <c r="BU212" s="76"/>
      <c r="BV212" s="76"/>
      <c r="BW212" s="76"/>
      <c r="BX212" s="76"/>
      <c r="BY212" s="76"/>
      <c r="BZ212" s="76"/>
      <c r="CA212" s="76"/>
      <c r="CB212" s="76"/>
      <c r="CC212" s="76"/>
    </row>
    <row r="213" spans="1:81" s="1" customFormat="1" ht="10.5" customHeight="1" x14ac:dyDescent="0.2">
      <c r="A213" s="1373"/>
      <c r="B213" s="1554"/>
      <c r="C213" s="846" t="s">
        <v>115</v>
      </c>
      <c r="D213" s="102" t="s">
        <v>27</v>
      </c>
      <c r="E213" s="721">
        <v>6</v>
      </c>
      <c r="F213" s="721">
        <v>5</v>
      </c>
      <c r="G213" s="721">
        <v>5</v>
      </c>
      <c r="H213" s="635">
        <v>5</v>
      </c>
      <c r="I213" s="721">
        <v>6</v>
      </c>
      <c r="J213" s="721">
        <v>6</v>
      </c>
      <c r="K213" s="721">
        <v>7</v>
      </c>
      <c r="L213" s="721">
        <v>6</v>
      </c>
      <c r="M213" s="721">
        <v>6</v>
      </c>
      <c r="N213" s="635">
        <v>10</v>
      </c>
      <c r="O213" s="721">
        <v>8</v>
      </c>
      <c r="P213" s="721">
        <v>11</v>
      </c>
      <c r="Q213" s="721">
        <v>11</v>
      </c>
      <c r="R213" s="721">
        <v>9</v>
      </c>
      <c r="S213" s="721">
        <v>7</v>
      </c>
      <c r="T213" s="721">
        <v>8</v>
      </c>
      <c r="U213" s="721">
        <v>6</v>
      </c>
      <c r="V213" s="635">
        <v>6</v>
      </c>
      <c r="W213" s="721">
        <v>6</v>
      </c>
      <c r="X213" s="721">
        <v>8</v>
      </c>
      <c r="Y213" s="721">
        <v>6</v>
      </c>
      <c r="Z213" s="721">
        <v>8</v>
      </c>
      <c r="AA213" s="721">
        <v>7</v>
      </c>
      <c r="AB213" s="721">
        <v>5</v>
      </c>
      <c r="AC213" s="254"/>
      <c r="AD213" s="129"/>
      <c r="AE213" s="49"/>
      <c r="AF213" s="76"/>
      <c r="AG213" s="76"/>
      <c r="AH213" s="76"/>
      <c r="AI213" s="76"/>
      <c r="AJ213" s="76"/>
      <c r="AK213" s="76"/>
      <c r="AL213" s="76"/>
      <c r="AM213" s="76"/>
      <c r="AN213" s="76"/>
      <c r="AO213" s="76"/>
      <c r="AP213" s="76"/>
      <c r="AQ213" s="76"/>
      <c r="AR213" s="76"/>
      <c r="AS213" s="76"/>
      <c r="AT213" s="76"/>
      <c r="AU213" s="76"/>
      <c r="AV213" s="76"/>
      <c r="AW213" s="76"/>
      <c r="AX213" s="76"/>
      <c r="AY213" s="76"/>
      <c r="AZ213" s="76"/>
      <c r="BA213" s="76"/>
      <c r="BB213" s="76"/>
      <c r="BC213" s="76"/>
      <c r="BD213" s="76"/>
      <c r="BE213" s="76"/>
      <c r="BF213" s="76"/>
      <c r="BG213" s="76"/>
      <c r="BH213" s="76"/>
      <c r="BI213" s="76"/>
      <c r="BJ213" s="76"/>
      <c r="BK213" s="76"/>
      <c r="BL213" s="76"/>
      <c r="BM213" s="76"/>
      <c r="BN213" s="76"/>
      <c r="BO213" s="76"/>
      <c r="BP213" s="76"/>
      <c r="BQ213" s="76"/>
      <c r="BR213" s="76"/>
      <c r="BS213" s="76"/>
      <c r="BT213" s="76"/>
      <c r="BU213" s="76"/>
      <c r="BV213" s="76"/>
      <c r="BW213" s="76"/>
      <c r="BX213" s="76"/>
      <c r="BY213" s="76"/>
      <c r="BZ213" s="76"/>
      <c r="CA213" s="76"/>
      <c r="CB213" s="76"/>
      <c r="CC213" s="76"/>
    </row>
    <row r="214" spans="1:81" s="1" customFormat="1" ht="10.5" customHeight="1" x14ac:dyDescent="0.2">
      <c r="A214" s="1373"/>
      <c r="B214" s="1554"/>
      <c r="C214" s="846" t="s">
        <v>908</v>
      </c>
      <c r="D214" s="102" t="s">
        <v>108</v>
      </c>
      <c r="E214" s="51">
        <v>2.9772E-2</v>
      </c>
      <c r="F214" s="51">
        <v>2.9844000000000002E-2</v>
      </c>
      <c r="G214" s="51">
        <v>2.9952000000000003E-2</v>
      </c>
      <c r="H214" s="330">
        <v>3.0024000000000002E-2</v>
      </c>
      <c r="I214" s="51">
        <v>2.9916000000000002E-2</v>
      </c>
      <c r="J214" s="51">
        <v>2.9844000000000002E-2</v>
      </c>
      <c r="K214" s="51">
        <v>3.3191999999999999E-2</v>
      </c>
      <c r="L214" s="51">
        <v>4.3200000000000002E-2</v>
      </c>
      <c r="M214" s="51">
        <v>6.3719999999999999E-2</v>
      </c>
      <c r="N214" s="330">
        <v>0.10224</v>
      </c>
      <c r="O214" s="51">
        <v>9.9108000000000002E-2</v>
      </c>
      <c r="P214" s="51">
        <v>0.11505599999999999</v>
      </c>
      <c r="Q214" s="51">
        <v>0.103176</v>
      </c>
      <c r="R214" s="51">
        <v>8.3843999999999988E-2</v>
      </c>
      <c r="S214" s="51">
        <v>8.0855999999999997E-2</v>
      </c>
      <c r="T214" s="51">
        <v>7.5492000000000004E-2</v>
      </c>
      <c r="U214" s="51">
        <v>7.1784000000000001E-2</v>
      </c>
      <c r="V214" s="330">
        <v>5.7599999999999998E-2</v>
      </c>
      <c r="W214" s="51">
        <v>5.5728E-2</v>
      </c>
      <c r="X214" s="51">
        <v>7.0919999999999997E-2</v>
      </c>
      <c r="Y214" s="51">
        <v>5.2847999999999999E-2</v>
      </c>
      <c r="Z214" s="51">
        <v>7.2791999999999996E-2</v>
      </c>
      <c r="AA214" s="51">
        <v>5.3244E-2</v>
      </c>
      <c r="AB214" s="51">
        <v>3.3371999999999999E-2</v>
      </c>
      <c r="AC214" s="41">
        <f>(BD214-AF214)*AE214</f>
        <v>0</v>
      </c>
      <c r="AD214" s="43">
        <f>(BD215-AF215)*AE214</f>
        <v>0</v>
      </c>
      <c r="AE214" s="49">
        <v>3.6</v>
      </c>
      <c r="AF214" s="678"/>
      <c r="AG214" s="678"/>
      <c r="AH214" s="679"/>
      <c r="AI214" s="678"/>
      <c r="AJ214" s="678"/>
      <c r="AK214" s="678"/>
      <c r="AL214" s="678"/>
      <c r="AM214" s="678"/>
      <c r="AN214" s="678"/>
      <c r="AO214" s="678"/>
      <c r="AP214" s="678"/>
      <c r="AQ214" s="678"/>
      <c r="AR214" s="678"/>
      <c r="AS214" s="678"/>
      <c r="AT214" s="678"/>
      <c r="AU214" s="678"/>
      <c r="AV214" s="678"/>
      <c r="AW214" s="678"/>
      <c r="AX214" s="678"/>
      <c r="AY214" s="678"/>
      <c r="AZ214" s="678"/>
      <c r="BA214" s="678"/>
      <c r="BB214" s="678"/>
      <c r="BC214" s="678"/>
      <c r="BD214" s="678"/>
      <c r="BE214" s="76"/>
      <c r="BF214" s="76"/>
      <c r="BG214" s="76"/>
      <c r="BH214" s="76"/>
      <c r="BI214" s="76"/>
      <c r="BJ214" s="76"/>
      <c r="BK214" s="76"/>
      <c r="BL214" s="76"/>
      <c r="BM214" s="76"/>
      <c r="BN214" s="76"/>
      <c r="BO214" s="76"/>
      <c r="BP214" s="76"/>
      <c r="BQ214" s="76"/>
      <c r="BR214" s="76"/>
      <c r="BS214" s="76"/>
      <c r="BT214" s="76"/>
      <c r="BU214" s="76"/>
      <c r="BV214" s="76"/>
      <c r="BW214" s="76"/>
      <c r="BX214" s="76"/>
      <c r="BY214" s="76"/>
      <c r="BZ214" s="76"/>
      <c r="CA214" s="76"/>
      <c r="CB214" s="76"/>
      <c r="CC214" s="76"/>
    </row>
    <row r="215" spans="1:81" s="1" customFormat="1" ht="10.5" customHeight="1" x14ac:dyDescent="0.2">
      <c r="A215" s="1373"/>
      <c r="B215" s="1554"/>
      <c r="C215" s="846" t="s">
        <v>908</v>
      </c>
      <c r="D215" s="102" t="s">
        <v>906</v>
      </c>
      <c r="E215" s="51">
        <v>0</v>
      </c>
      <c r="F215" s="42">
        <v>0</v>
      </c>
      <c r="G215" s="42">
        <v>0</v>
      </c>
      <c r="H215" s="255">
        <v>0</v>
      </c>
      <c r="I215" s="42">
        <v>0</v>
      </c>
      <c r="J215" s="42">
        <v>0</v>
      </c>
      <c r="K215" s="42">
        <v>0</v>
      </c>
      <c r="L215" s="42">
        <v>2.1599999999999999E-4</v>
      </c>
      <c r="M215" s="42">
        <v>1.8360000000000002E-3</v>
      </c>
      <c r="N215" s="255">
        <v>4.2804000000000002E-2</v>
      </c>
      <c r="O215" s="42">
        <v>2.7539999999999999E-2</v>
      </c>
      <c r="P215" s="42">
        <v>6.2603999999999993E-2</v>
      </c>
      <c r="Q215" s="42">
        <v>3.2795999999999999E-2</v>
      </c>
      <c r="R215" s="42">
        <v>1.746E-2</v>
      </c>
      <c r="S215" s="42">
        <v>1.098E-2</v>
      </c>
      <c r="T215" s="42">
        <v>6.084E-3</v>
      </c>
      <c r="U215" s="42">
        <v>1.3464E-2</v>
      </c>
      <c r="V215" s="255">
        <v>1.8360000000000002E-3</v>
      </c>
      <c r="W215" s="42">
        <v>2.8799999999999997E-3</v>
      </c>
      <c r="X215" s="42">
        <v>3.5279999999999999E-3</v>
      </c>
      <c r="Y215" s="42">
        <v>3.0600000000000002E-3</v>
      </c>
      <c r="Z215" s="42">
        <v>6.3720000000000001E-3</v>
      </c>
      <c r="AA215" s="42">
        <v>1.5120000000000001E-3</v>
      </c>
      <c r="AB215" s="42">
        <v>0</v>
      </c>
      <c r="AC215" s="41"/>
      <c r="AD215" s="43"/>
      <c r="AE215" s="49"/>
      <c r="AF215" s="678"/>
      <c r="AG215" s="678"/>
      <c r="AH215" s="679"/>
      <c r="AI215" s="678"/>
      <c r="AJ215" s="678"/>
      <c r="AK215" s="678"/>
      <c r="AL215" s="678"/>
      <c r="AM215" s="678"/>
      <c r="AN215" s="678"/>
      <c r="AO215" s="678"/>
      <c r="AP215" s="678"/>
      <c r="AQ215" s="678"/>
      <c r="AR215" s="678"/>
      <c r="AS215" s="678"/>
      <c r="AT215" s="678"/>
      <c r="AU215" s="678"/>
      <c r="AV215" s="678"/>
      <c r="AW215" s="678"/>
      <c r="AX215" s="678"/>
      <c r="AY215" s="678"/>
      <c r="AZ215" s="678"/>
      <c r="BA215" s="678"/>
      <c r="BB215" s="678"/>
      <c r="BC215" s="678"/>
      <c r="BD215" s="678"/>
      <c r="BE215" s="76"/>
      <c r="BF215" s="76"/>
      <c r="BG215" s="76"/>
      <c r="BH215" s="76"/>
      <c r="BI215" s="76"/>
      <c r="BJ215" s="76"/>
      <c r="BK215" s="76"/>
      <c r="BL215" s="76"/>
      <c r="BM215" s="76"/>
      <c r="BN215" s="76"/>
      <c r="BO215" s="76"/>
      <c r="BP215" s="76"/>
      <c r="BQ215" s="76"/>
      <c r="BR215" s="76"/>
      <c r="BS215" s="76"/>
      <c r="BT215" s="76"/>
      <c r="BU215" s="76"/>
      <c r="BV215" s="76"/>
      <c r="BW215" s="76"/>
      <c r="BX215" s="76"/>
      <c r="BY215" s="76"/>
      <c r="BZ215" s="76"/>
      <c r="CA215" s="76"/>
      <c r="CB215" s="76"/>
      <c r="CC215" s="76"/>
    </row>
    <row r="216" spans="1:81" s="1" customFormat="1" ht="10.5" customHeight="1" x14ac:dyDescent="0.2">
      <c r="A216" s="1373"/>
      <c r="B216" s="1554"/>
      <c r="C216" s="846" t="s">
        <v>908</v>
      </c>
      <c r="D216" s="102" t="s">
        <v>907</v>
      </c>
      <c r="E216" s="51">
        <v>5.7276000000000001E-2</v>
      </c>
      <c r="F216" s="42">
        <v>5.7311999999999995E-2</v>
      </c>
      <c r="G216" s="42">
        <v>5.7419999999999999E-2</v>
      </c>
      <c r="H216" s="255">
        <v>5.7419999999999999E-2</v>
      </c>
      <c r="I216" s="42">
        <v>5.7383999999999998E-2</v>
      </c>
      <c r="J216" s="42">
        <v>5.7383999999999998E-2</v>
      </c>
      <c r="K216" s="42">
        <v>5.7815999999999999E-2</v>
      </c>
      <c r="L216" s="42">
        <v>5.9796000000000002E-2</v>
      </c>
      <c r="M216" s="42">
        <v>5.0183999999999999E-2</v>
      </c>
      <c r="N216" s="255">
        <v>9.8640000000000012E-3</v>
      </c>
      <c r="O216" s="42">
        <v>1.0692E-2</v>
      </c>
      <c r="P216" s="42">
        <v>2.196E-3</v>
      </c>
      <c r="Q216" s="42">
        <v>9.6480000000000003E-3</v>
      </c>
      <c r="R216" s="42">
        <v>9.6120000000000008E-3</v>
      </c>
      <c r="S216" s="42">
        <v>2.0736000000000001E-2</v>
      </c>
      <c r="T216" s="42">
        <v>1.3356E-2</v>
      </c>
      <c r="U216" s="42">
        <v>3.2543999999999997E-2</v>
      </c>
      <c r="V216" s="255">
        <v>6.0768000000000003E-2</v>
      </c>
      <c r="W216" s="42">
        <v>5.7995999999999999E-2</v>
      </c>
      <c r="X216" s="42">
        <v>7.2575999999999988E-2</v>
      </c>
      <c r="Y216" s="42">
        <v>6.2207999999999999E-2</v>
      </c>
      <c r="Z216" s="42">
        <v>7.3835999999999999E-2</v>
      </c>
      <c r="AA216" s="42">
        <v>6.5951999999999997E-2</v>
      </c>
      <c r="AB216" s="42">
        <v>5.7995999999999999E-2</v>
      </c>
      <c r="AC216" s="41"/>
      <c r="AD216" s="43"/>
      <c r="AE216" s="49"/>
      <c r="AF216" s="678"/>
      <c r="AG216" s="678"/>
      <c r="AH216" s="679"/>
      <c r="AI216" s="678"/>
      <c r="AJ216" s="678"/>
      <c r="AK216" s="678"/>
      <c r="AL216" s="678"/>
      <c r="AM216" s="678"/>
      <c r="AN216" s="678"/>
      <c r="AO216" s="678"/>
      <c r="AP216" s="678"/>
      <c r="AQ216" s="678"/>
      <c r="AR216" s="678"/>
      <c r="AS216" s="678"/>
      <c r="AT216" s="678"/>
      <c r="AU216" s="678"/>
      <c r="AV216" s="678"/>
      <c r="AW216" s="678"/>
      <c r="AX216" s="678"/>
      <c r="AY216" s="678"/>
      <c r="AZ216" s="678"/>
      <c r="BA216" s="678"/>
      <c r="BB216" s="678"/>
      <c r="BC216" s="678"/>
      <c r="BD216" s="678"/>
      <c r="BE216" s="76"/>
      <c r="BF216" s="76"/>
      <c r="BG216" s="76"/>
      <c r="BH216" s="76"/>
      <c r="BI216" s="76"/>
      <c r="BJ216" s="76"/>
      <c r="BK216" s="76"/>
      <c r="BL216" s="76"/>
      <c r="BM216" s="76"/>
      <c r="BN216" s="76"/>
      <c r="BO216" s="76"/>
      <c r="BP216" s="76"/>
      <c r="BQ216" s="76"/>
      <c r="BR216" s="76"/>
      <c r="BS216" s="76"/>
      <c r="BT216" s="76"/>
      <c r="BU216" s="76"/>
      <c r="BV216" s="76"/>
      <c r="BW216" s="76"/>
      <c r="BX216" s="76"/>
      <c r="BY216" s="76"/>
      <c r="BZ216" s="76"/>
      <c r="CA216" s="76"/>
      <c r="CB216" s="76"/>
      <c r="CC216" s="76"/>
    </row>
    <row r="217" spans="1:81" s="1" customFormat="1" ht="10.5" customHeight="1" thickBot="1" x14ac:dyDescent="0.25">
      <c r="A217" s="1374"/>
      <c r="B217" s="1555"/>
      <c r="C217" s="197"/>
      <c r="D217" s="166" t="s">
        <v>35</v>
      </c>
      <c r="E217" s="45">
        <f>(E215-E216)/E214</f>
        <v>-1.9238210399032649</v>
      </c>
      <c r="F217" s="45">
        <f t="shared" ref="F217:AB217" si="55">(F215-F216)/F214</f>
        <v>-1.9203860072376353</v>
      </c>
      <c r="G217" s="45">
        <f t="shared" si="55"/>
        <v>-1.9170673076923075</v>
      </c>
      <c r="H217" s="286">
        <f t="shared" si="55"/>
        <v>-1.9124700239808152</v>
      </c>
      <c r="I217" s="45">
        <f t="shared" si="55"/>
        <v>-1.9181708784596869</v>
      </c>
      <c r="J217" s="45">
        <f t="shared" si="55"/>
        <v>-1.9227985524728586</v>
      </c>
      <c r="K217" s="45">
        <f t="shared" si="55"/>
        <v>-1.7418655097613882</v>
      </c>
      <c r="L217" s="45">
        <f t="shared" si="55"/>
        <v>-1.3791666666666667</v>
      </c>
      <c r="M217" s="45">
        <f t="shared" si="55"/>
        <v>-0.75875706214689265</v>
      </c>
      <c r="N217" s="286">
        <f t="shared" si="55"/>
        <v>0.32218309859154926</v>
      </c>
      <c r="O217" s="45">
        <f t="shared" si="55"/>
        <v>0.1699963675989829</v>
      </c>
      <c r="P217" s="45">
        <f t="shared" si="55"/>
        <v>0.52503128911138919</v>
      </c>
      <c r="Q217" s="45">
        <f t="shared" si="55"/>
        <v>0.22435450104675503</v>
      </c>
      <c r="R217" s="45">
        <f t="shared" si="55"/>
        <v>9.3602404465435815E-2</v>
      </c>
      <c r="S217" s="45">
        <f t="shared" si="55"/>
        <v>-0.12065894924309886</v>
      </c>
      <c r="T217" s="45">
        <f t="shared" si="55"/>
        <v>-9.6328087744396745E-2</v>
      </c>
      <c r="U217" s="45">
        <f t="shared" si="55"/>
        <v>-0.26579739217652953</v>
      </c>
      <c r="V217" s="286">
        <f t="shared" si="55"/>
        <v>-1.0231250000000001</v>
      </c>
      <c r="W217" s="45">
        <f t="shared" si="55"/>
        <v>-0.9890180878552971</v>
      </c>
      <c r="X217" s="45">
        <f t="shared" si="55"/>
        <v>-0.97360406091370544</v>
      </c>
      <c r="Y217" s="45">
        <f t="shared" si="55"/>
        <v>-1.1192098092643052</v>
      </c>
      <c r="Z217" s="45">
        <f t="shared" si="55"/>
        <v>-0.92680514342235409</v>
      </c>
      <c r="AA217" s="45">
        <f t="shared" si="55"/>
        <v>-1.2102772143340095</v>
      </c>
      <c r="AB217" s="45">
        <f t="shared" si="55"/>
        <v>-1.737864077669903</v>
      </c>
      <c r="AC217" s="254"/>
      <c r="AD217" s="129"/>
      <c r="AE217" s="49"/>
      <c r="AF217" s="76"/>
      <c r="AG217" s="76"/>
      <c r="AH217" s="76"/>
      <c r="AI217" s="76"/>
      <c r="AJ217" s="76"/>
      <c r="AK217" s="76"/>
      <c r="AL217" s="76"/>
      <c r="AM217" s="76"/>
      <c r="AN217" s="76"/>
      <c r="AO217" s="76"/>
      <c r="AP217" s="76"/>
      <c r="AQ217" s="76"/>
      <c r="AR217" s="76"/>
      <c r="AS217" s="76"/>
      <c r="AT217" s="76"/>
      <c r="AU217" s="76"/>
      <c r="AV217" s="76"/>
      <c r="AW217" s="76"/>
      <c r="AX217" s="76"/>
      <c r="AY217" s="76"/>
      <c r="AZ217" s="76"/>
      <c r="BA217" s="76"/>
      <c r="BB217" s="76"/>
      <c r="BC217" s="76"/>
      <c r="BD217" s="76"/>
      <c r="BE217" s="76"/>
      <c r="BF217" s="76"/>
      <c r="BG217" s="76"/>
      <c r="BH217" s="76"/>
      <c r="BI217" s="76"/>
      <c r="BJ217" s="76"/>
      <c r="BK217" s="76"/>
      <c r="BL217" s="76"/>
      <c r="BM217" s="76"/>
      <c r="BN217" s="76"/>
      <c r="BO217" s="76"/>
      <c r="BP217" s="76"/>
      <c r="BQ217" s="76"/>
      <c r="BR217" s="76"/>
      <c r="BS217" s="76"/>
      <c r="BT217" s="76"/>
      <c r="BU217" s="76"/>
      <c r="BV217" s="76"/>
      <c r="BW217" s="76"/>
      <c r="BX217" s="76"/>
      <c r="BY217" s="76"/>
      <c r="BZ217" s="76"/>
      <c r="CA217" s="76"/>
      <c r="CB217" s="76"/>
      <c r="CC217" s="76"/>
    </row>
    <row r="218" spans="1:81" s="1" customFormat="1" ht="10.5" customHeight="1" x14ac:dyDescent="0.2">
      <c r="A218" s="1372" t="s">
        <v>63</v>
      </c>
      <c r="B218" s="1553" t="s">
        <v>179</v>
      </c>
      <c r="C218" s="695" t="s">
        <v>118</v>
      </c>
      <c r="D218" s="726" t="s">
        <v>27</v>
      </c>
      <c r="E218" s="50">
        <f t="shared" ref="E218:AB218" si="56">ROUND(SQRT(E220^2+(E221-E222)^2)*1000/(1.73*E79),0)</f>
        <v>0</v>
      </c>
      <c r="F218" s="50">
        <f t="shared" si="56"/>
        <v>0</v>
      </c>
      <c r="G218" s="50">
        <f t="shared" si="56"/>
        <v>0</v>
      </c>
      <c r="H218" s="253">
        <f t="shared" si="56"/>
        <v>0</v>
      </c>
      <c r="I218" s="50">
        <f t="shared" si="56"/>
        <v>0</v>
      </c>
      <c r="J218" s="50">
        <f t="shared" si="56"/>
        <v>0</v>
      </c>
      <c r="K218" s="50">
        <f t="shared" si="56"/>
        <v>0</v>
      </c>
      <c r="L218" s="50">
        <f t="shared" si="56"/>
        <v>0</v>
      </c>
      <c r="M218" s="50">
        <f t="shared" si="56"/>
        <v>0</v>
      </c>
      <c r="N218" s="253">
        <f t="shared" si="56"/>
        <v>0</v>
      </c>
      <c r="O218" s="50">
        <f t="shared" si="56"/>
        <v>0</v>
      </c>
      <c r="P218" s="50">
        <f t="shared" si="56"/>
        <v>0</v>
      </c>
      <c r="Q218" s="50">
        <f t="shared" si="56"/>
        <v>0</v>
      </c>
      <c r="R218" s="50">
        <f t="shared" si="56"/>
        <v>0</v>
      </c>
      <c r="S218" s="50">
        <f t="shared" si="56"/>
        <v>0</v>
      </c>
      <c r="T218" s="50">
        <f t="shared" si="56"/>
        <v>0</v>
      </c>
      <c r="U218" s="50">
        <f t="shared" si="56"/>
        <v>0</v>
      </c>
      <c r="V218" s="253">
        <f t="shared" si="56"/>
        <v>0</v>
      </c>
      <c r="W218" s="50">
        <f t="shared" si="56"/>
        <v>0</v>
      </c>
      <c r="X218" s="50">
        <f t="shared" si="56"/>
        <v>0</v>
      </c>
      <c r="Y218" s="50">
        <f t="shared" si="56"/>
        <v>0</v>
      </c>
      <c r="Z218" s="50">
        <f t="shared" si="56"/>
        <v>0</v>
      </c>
      <c r="AA218" s="50">
        <f t="shared" si="56"/>
        <v>0</v>
      </c>
      <c r="AB218" s="50">
        <f t="shared" si="56"/>
        <v>0</v>
      </c>
      <c r="AC218" s="41"/>
      <c r="AD218" s="43"/>
      <c r="AE218" s="49"/>
      <c r="AF218" s="310"/>
      <c r="AG218" s="76"/>
      <c r="AH218" s="76"/>
      <c r="AI218" s="76"/>
      <c r="AJ218" s="76"/>
      <c r="AK218" s="76"/>
      <c r="AL218" s="76"/>
      <c r="AM218" s="76"/>
      <c r="AN218" s="76"/>
      <c r="AO218" s="76"/>
      <c r="AP218" s="76"/>
      <c r="AQ218" s="76"/>
      <c r="AR218" s="76"/>
      <c r="AS218" s="76"/>
      <c r="AT218" s="76"/>
      <c r="AU218" s="76"/>
      <c r="AV218" s="76"/>
      <c r="AW218" s="76"/>
      <c r="AX218" s="76"/>
      <c r="AY218" s="76"/>
      <c r="AZ218" s="76"/>
      <c r="BA218" s="76"/>
      <c r="BB218" s="76"/>
      <c r="BC218" s="76"/>
      <c r="BD218" s="76"/>
      <c r="BE218" s="249"/>
      <c r="BF218" s="249"/>
      <c r="BG218" s="249"/>
      <c r="BH218" s="249"/>
      <c r="BI218" s="249"/>
      <c r="BJ218" s="249"/>
      <c r="BK218" s="249"/>
      <c r="BL218" s="249"/>
      <c r="BM218" s="249"/>
      <c r="BN218" s="249"/>
      <c r="BO218" s="249"/>
      <c r="BP218" s="249"/>
      <c r="BQ218" s="249"/>
      <c r="BR218" s="249"/>
      <c r="BS218" s="249"/>
      <c r="BT218" s="249"/>
      <c r="BU218" s="249"/>
      <c r="BV218" s="249"/>
      <c r="BW218" s="249"/>
      <c r="BX218" s="249"/>
      <c r="BY218" s="121"/>
      <c r="BZ218" s="121"/>
      <c r="CA218" s="121"/>
      <c r="CB218" s="121"/>
      <c r="CC218" s="121"/>
    </row>
    <row r="219" spans="1:81" s="1" customFormat="1" ht="10.5" customHeight="1" x14ac:dyDescent="0.2">
      <c r="A219" s="1373"/>
      <c r="B219" s="1554"/>
      <c r="C219" s="846" t="s">
        <v>115</v>
      </c>
      <c r="D219" s="102" t="s">
        <v>27</v>
      </c>
      <c r="E219" s="721">
        <v>0</v>
      </c>
      <c r="F219" s="721">
        <v>0</v>
      </c>
      <c r="G219" s="721">
        <v>0</v>
      </c>
      <c r="H219" s="635">
        <v>0</v>
      </c>
      <c r="I219" s="721">
        <v>0</v>
      </c>
      <c r="J219" s="721">
        <v>0</v>
      </c>
      <c r="K219" s="721">
        <v>0</v>
      </c>
      <c r="L219" s="721">
        <v>0</v>
      </c>
      <c r="M219" s="721">
        <v>0</v>
      </c>
      <c r="N219" s="635">
        <v>0</v>
      </c>
      <c r="O219" s="721">
        <v>0</v>
      </c>
      <c r="P219" s="721">
        <v>0</v>
      </c>
      <c r="Q219" s="721">
        <v>0</v>
      </c>
      <c r="R219" s="721">
        <v>0</v>
      </c>
      <c r="S219" s="721">
        <v>0</v>
      </c>
      <c r="T219" s="721">
        <v>0</v>
      </c>
      <c r="U219" s="721">
        <v>0</v>
      </c>
      <c r="V219" s="635">
        <v>0</v>
      </c>
      <c r="W219" s="721">
        <v>0</v>
      </c>
      <c r="X219" s="721">
        <v>0</v>
      </c>
      <c r="Y219" s="721">
        <v>0</v>
      </c>
      <c r="Z219" s="721">
        <v>0</v>
      </c>
      <c r="AA219" s="721">
        <v>0</v>
      </c>
      <c r="AB219" s="721">
        <v>0</v>
      </c>
      <c r="AC219" s="254"/>
      <c r="AD219" s="129"/>
      <c r="AE219" s="49"/>
      <c r="AF219" s="76"/>
      <c r="AG219" s="76"/>
      <c r="AH219" s="76"/>
      <c r="AI219" s="76"/>
      <c r="AJ219" s="76"/>
      <c r="AK219" s="76"/>
      <c r="AL219" s="76"/>
      <c r="AM219" s="76"/>
      <c r="AN219" s="76"/>
      <c r="AO219" s="76"/>
      <c r="AP219" s="76"/>
      <c r="AQ219" s="76"/>
      <c r="AR219" s="76"/>
      <c r="AS219" s="76"/>
      <c r="AT219" s="76"/>
      <c r="AU219" s="76"/>
      <c r="AV219" s="76"/>
      <c r="AW219" s="76"/>
      <c r="AX219" s="76"/>
      <c r="AY219" s="76"/>
      <c r="AZ219" s="76"/>
      <c r="BA219" s="76"/>
      <c r="BB219" s="76"/>
      <c r="BC219" s="76"/>
      <c r="BD219" s="76"/>
      <c r="BE219" s="249"/>
      <c r="BF219" s="249"/>
      <c r="BG219" s="249"/>
      <c r="BH219" s="249"/>
      <c r="BI219" s="249"/>
      <c r="BJ219" s="249"/>
      <c r="BK219" s="249"/>
      <c r="BL219" s="249"/>
      <c r="BM219" s="249"/>
      <c r="BN219" s="249"/>
      <c r="BO219" s="249"/>
      <c r="BP219" s="249"/>
      <c r="BQ219" s="249"/>
      <c r="BR219" s="249"/>
      <c r="BS219" s="249"/>
      <c r="BT219" s="249"/>
      <c r="BU219" s="249"/>
      <c r="BV219" s="249"/>
      <c r="BW219" s="249"/>
      <c r="BX219" s="249"/>
      <c r="BY219" s="121"/>
      <c r="BZ219" s="121"/>
      <c r="CA219" s="121"/>
      <c r="CB219" s="121"/>
      <c r="CC219" s="121"/>
    </row>
    <row r="220" spans="1:81" s="1" customFormat="1" ht="10.5" customHeight="1" x14ac:dyDescent="0.2">
      <c r="A220" s="1373"/>
      <c r="B220" s="1554"/>
      <c r="C220" s="846" t="s">
        <v>908</v>
      </c>
      <c r="D220" s="102" t="s">
        <v>108</v>
      </c>
      <c r="E220" s="51">
        <v>2.0400000000000001E-3</v>
      </c>
      <c r="F220" s="51">
        <v>2.0400000000000001E-3</v>
      </c>
      <c r="G220" s="51">
        <v>1.9199999999999998E-3</v>
      </c>
      <c r="H220" s="330">
        <v>1.9199999999999998E-3</v>
      </c>
      <c r="I220" s="51">
        <v>2.0400000000000001E-3</v>
      </c>
      <c r="J220" s="51">
        <v>1.9199999999999998E-3</v>
      </c>
      <c r="K220" s="51">
        <v>2.8799999999999997E-3</v>
      </c>
      <c r="L220" s="51">
        <v>4.6800000000000001E-3</v>
      </c>
      <c r="M220" s="51">
        <v>4.4400000000000004E-3</v>
      </c>
      <c r="N220" s="330">
        <v>4.5599999999999998E-3</v>
      </c>
      <c r="O220" s="51">
        <v>4.5599999999999998E-3</v>
      </c>
      <c r="P220" s="51">
        <v>4.4400000000000004E-3</v>
      </c>
      <c r="Q220" s="51">
        <v>4.6800000000000001E-3</v>
      </c>
      <c r="R220" s="51">
        <v>4.4400000000000004E-3</v>
      </c>
      <c r="S220" s="51">
        <v>4.5599999999999998E-3</v>
      </c>
      <c r="T220" s="51">
        <v>4.4400000000000004E-3</v>
      </c>
      <c r="U220" s="51">
        <v>4.5599999999999998E-3</v>
      </c>
      <c r="V220" s="330">
        <v>3.8399999999999997E-3</v>
      </c>
      <c r="W220" s="51">
        <v>3.1199999999999999E-3</v>
      </c>
      <c r="X220" s="51">
        <v>2.2799999999999999E-3</v>
      </c>
      <c r="Y220" s="51">
        <v>2.0400000000000001E-3</v>
      </c>
      <c r="Z220" s="51">
        <v>2.16E-3</v>
      </c>
      <c r="AA220" s="51">
        <v>5.9999999999999995E-4</v>
      </c>
      <c r="AB220" s="51">
        <v>7.1999999999999994E-4</v>
      </c>
      <c r="AC220" s="41">
        <f>(BD220-AF220)*AE220</f>
        <v>0</v>
      </c>
      <c r="AD220" s="43">
        <f>(BD221-AF221)*AE220</f>
        <v>0</v>
      </c>
      <c r="AE220" s="49">
        <v>1.2</v>
      </c>
      <c r="AF220" s="678"/>
      <c r="AG220" s="678"/>
      <c r="AH220" s="679"/>
      <c r="AI220" s="678"/>
      <c r="AJ220" s="678"/>
      <c r="AK220" s="678"/>
      <c r="AL220" s="678"/>
      <c r="AM220" s="678"/>
      <c r="AN220" s="678"/>
      <c r="AO220" s="678"/>
      <c r="AP220" s="678"/>
      <c r="AQ220" s="678"/>
      <c r="AR220" s="678"/>
      <c r="AS220" s="678"/>
      <c r="AT220" s="678"/>
      <c r="AU220" s="678"/>
      <c r="AV220" s="678"/>
      <c r="AW220" s="678"/>
      <c r="AX220" s="678"/>
      <c r="AY220" s="678"/>
      <c r="AZ220" s="678"/>
      <c r="BA220" s="678"/>
      <c r="BB220" s="678"/>
      <c r="BC220" s="678"/>
      <c r="BD220" s="678"/>
      <c r="BE220" s="249"/>
      <c r="BF220" s="249"/>
      <c r="BG220" s="249"/>
      <c r="BH220" s="249"/>
      <c r="BI220" s="249"/>
      <c r="BJ220" s="249"/>
      <c r="BK220" s="249"/>
      <c r="BL220" s="249"/>
      <c r="BM220" s="249"/>
      <c r="BN220" s="249"/>
      <c r="BO220" s="249"/>
      <c r="BP220" s="249"/>
      <c r="BQ220" s="249"/>
      <c r="BR220" s="249"/>
      <c r="BS220" s="249"/>
      <c r="BT220" s="249"/>
      <c r="BU220" s="249"/>
      <c r="BV220" s="249"/>
      <c r="BW220" s="249"/>
      <c r="BX220" s="249"/>
      <c r="BY220" s="121"/>
      <c r="BZ220" s="121"/>
      <c r="CA220" s="121"/>
      <c r="CB220" s="121"/>
      <c r="CC220" s="121"/>
    </row>
    <row r="221" spans="1:81" s="1" customFormat="1" ht="10.5" customHeight="1" x14ac:dyDescent="0.2">
      <c r="A221" s="1373"/>
      <c r="B221" s="1554"/>
      <c r="C221" s="846" t="s">
        <v>908</v>
      </c>
      <c r="D221" s="102" t="s">
        <v>906</v>
      </c>
      <c r="E221" s="51">
        <v>1.9199999999999998E-3</v>
      </c>
      <c r="F221" s="42">
        <v>1.9199999999999998E-3</v>
      </c>
      <c r="G221" s="42">
        <v>1.9199999999999998E-3</v>
      </c>
      <c r="H221" s="255">
        <v>1.9199999999999998E-3</v>
      </c>
      <c r="I221" s="42">
        <v>1.9199999999999998E-3</v>
      </c>
      <c r="J221" s="42">
        <v>2.0400000000000001E-3</v>
      </c>
      <c r="K221" s="42">
        <v>1.9199999999999998E-3</v>
      </c>
      <c r="L221" s="42">
        <v>1.9199999999999998E-3</v>
      </c>
      <c r="M221" s="42">
        <v>1.9199999999999998E-3</v>
      </c>
      <c r="N221" s="255">
        <v>2.0400000000000001E-3</v>
      </c>
      <c r="O221" s="42">
        <v>2.0400000000000001E-3</v>
      </c>
      <c r="P221" s="42">
        <v>1.9199999999999998E-3</v>
      </c>
      <c r="Q221" s="42">
        <v>2.0400000000000001E-3</v>
      </c>
      <c r="R221" s="42">
        <v>2.0400000000000001E-3</v>
      </c>
      <c r="S221" s="42">
        <v>1.9199999999999998E-3</v>
      </c>
      <c r="T221" s="42">
        <v>1.9199999999999998E-3</v>
      </c>
      <c r="U221" s="42">
        <v>1.9199999999999998E-3</v>
      </c>
      <c r="V221" s="255">
        <v>2.0400000000000001E-3</v>
      </c>
      <c r="W221" s="42">
        <v>2.16E-3</v>
      </c>
      <c r="X221" s="42">
        <v>1.9199999999999998E-3</v>
      </c>
      <c r="Y221" s="42">
        <v>1.9199999999999998E-3</v>
      </c>
      <c r="Z221" s="42">
        <v>1.9199999999999998E-3</v>
      </c>
      <c r="AA221" s="42">
        <v>1.9199999999999998E-3</v>
      </c>
      <c r="AB221" s="42">
        <v>1.9199999999999998E-3</v>
      </c>
      <c r="AC221" s="254"/>
      <c r="AD221" s="129"/>
      <c r="AE221" s="49"/>
      <c r="AF221" s="678"/>
      <c r="AG221" s="678"/>
      <c r="AH221" s="679"/>
      <c r="AI221" s="678"/>
      <c r="AJ221" s="678"/>
      <c r="AK221" s="678"/>
      <c r="AL221" s="678"/>
      <c r="AM221" s="678"/>
      <c r="AN221" s="678"/>
      <c r="AO221" s="678"/>
      <c r="AP221" s="678"/>
      <c r="AQ221" s="678"/>
      <c r="AR221" s="678"/>
      <c r="AS221" s="678"/>
      <c r="AT221" s="678"/>
      <c r="AU221" s="678"/>
      <c r="AV221" s="678"/>
      <c r="AW221" s="678"/>
      <c r="AX221" s="678"/>
      <c r="AY221" s="678"/>
      <c r="AZ221" s="678"/>
      <c r="BA221" s="678"/>
      <c r="BB221" s="678"/>
      <c r="BC221" s="678"/>
      <c r="BD221" s="678"/>
      <c r="BE221" s="249"/>
      <c r="BF221" s="249"/>
      <c r="BG221" s="249"/>
      <c r="BH221" s="249"/>
      <c r="BI221" s="249"/>
      <c r="BJ221" s="249"/>
      <c r="BK221" s="249"/>
      <c r="BL221" s="249"/>
      <c r="BM221" s="249"/>
      <c r="BN221" s="249"/>
      <c r="BO221" s="249"/>
      <c r="BP221" s="249"/>
      <c r="BQ221" s="249"/>
      <c r="BR221" s="249"/>
      <c r="BS221" s="249"/>
      <c r="BT221" s="249"/>
      <c r="BU221" s="249"/>
      <c r="BV221" s="249"/>
      <c r="BW221" s="249"/>
      <c r="BX221" s="249"/>
      <c r="BY221" s="121"/>
      <c r="BZ221" s="121"/>
      <c r="CA221" s="121"/>
      <c r="CB221" s="121"/>
      <c r="CC221" s="121"/>
    </row>
    <row r="222" spans="1:81" s="1" customFormat="1" ht="10.5" customHeight="1" x14ac:dyDescent="0.2">
      <c r="A222" s="1373"/>
      <c r="B222" s="1554"/>
      <c r="C222" s="846" t="s">
        <v>908</v>
      </c>
      <c r="D222" s="102" t="s">
        <v>907</v>
      </c>
      <c r="E222" s="142">
        <v>0</v>
      </c>
      <c r="F222" s="104">
        <v>0</v>
      </c>
      <c r="G222" s="104">
        <v>0</v>
      </c>
      <c r="H222" s="259">
        <v>0</v>
      </c>
      <c r="I222" s="104">
        <v>0</v>
      </c>
      <c r="J222" s="104">
        <v>0</v>
      </c>
      <c r="K222" s="104">
        <v>0</v>
      </c>
      <c r="L222" s="104">
        <v>0</v>
      </c>
      <c r="M222" s="104">
        <v>0</v>
      </c>
      <c r="N222" s="259">
        <v>0</v>
      </c>
      <c r="O222" s="104">
        <v>0</v>
      </c>
      <c r="P222" s="104">
        <v>0</v>
      </c>
      <c r="Q222" s="104">
        <v>0</v>
      </c>
      <c r="R222" s="104">
        <v>0</v>
      </c>
      <c r="S222" s="104">
        <v>0</v>
      </c>
      <c r="T222" s="104">
        <v>0</v>
      </c>
      <c r="U222" s="104">
        <v>0</v>
      </c>
      <c r="V222" s="259">
        <v>0</v>
      </c>
      <c r="W222" s="104">
        <v>0</v>
      </c>
      <c r="X222" s="104">
        <v>0</v>
      </c>
      <c r="Y222" s="104">
        <v>0</v>
      </c>
      <c r="Z222" s="104">
        <v>0</v>
      </c>
      <c r="AA222" s="104">
        <v>0</v>
      </c>
      <c r="AB222" s="104">
        <v>0</v>
      </c>
      <c r="AC222" s="254"/>
      <c r="AD222" s="129"/>
      <c r="AE222" s="49"/>
      <c r="AF222" s="678"/>
      <c r="AG222" s="678"/>
      <c r="AH222" s="679"/>
      <c r="AI222" s="678"/>
      <c r="AJ222" s="678"/>
      <c r="AK222" s="678"/>
      <c r="AL222" s="678"/>
      <c r="AM222" s="678"/>
      <c r="AN222" s="678"/>
      <c r="AO222" s="678"/>
      <c r="AP222" s="678"/>
      <c r="AQ222" s="678"/>
      <c r="AR222" s="678"/>
      <c r="AS222" s="678"/>
      <c r="AT222" s="678"/>
      <c r="AU222" s="678"/>
      <c r="AV222" s="678"/>
      <c r="AW222" s="678"/>
      <c r="AX222" s="678"/>
      <c r="AY222" s="678"/>
      <c r="AZ222" s="678"/>
      <c r="BA222" s="678"/>
      <c r="BB222" s="678"/>
      <c r="BC222" s="678"/>
      <c r="BD222" s="678"/>
      <c r="BE222" s="249"/>
      <c r="BF222" s="249"/>
      <c r="BG222" s="249"/>
      <c r="BH222" s="249"/>
      <c r="BI222" s="249"/>
      <c r="BJ222" s="249"/>
      <c r="BK222" s="249"/>
      <c r="BL222" s="249"/>
      <c r="BM222" s="249"/>
      <c r="BN222" s="249"/>
      <c r="BO222" s="249"/>
      <c r="BP222" s="249"/>
      <c r="BQ222" s="249"/>
      <c r="BR222" s="249"/>
      <c r="BS222" s="249"/>
      <c r="BT222" s="249"/>
      <c r="BU222" s="249"/>
      <c r="BV222" s="249"/>
      <c r="BW222" s="249"/>
      <c r="BX222" s="249"/>
      <c r="BY222" s="121"/>
      <c r="BZ222" s="121"/>
      <c r="CA222" s="121"/>
      <c r="CB222" s="121"/>
      <c r="CC222" s="121"/>
    </row>
    <row r="223" spans="1:81" s="1" customFormat="1" ht="10.5" customHeight="1" thickBot="1" x14ac:dyDescent="0.25">
      <c r="A223" s="1374"/>
      <c r="B223" s="1555"/>
      <c r="C223" s="197"/>
      <c r="D223" s="166" t="s">
        <v>35</v>
      </c>
      <c r="E223" s="45">
        <f>(E221-E222)/E220</f>
        <v>0.94117647058823517</v>
      </c>
      <c r="F223" s="45">
        <f t="shared" ref="F223:AB223" si="57">(F221-F222)/F220</f>
        <v>0.94117647058823517</v>
      </c>
      <c r="G223" s="45">
        <f t="shared" si="57"/>
        <v>1</v>
      </c>
      <c r="H223" s="286">
        <f t="shared" si="57"/>
        <v>1</v>
      </c>
      <c r="I223" s="45">
        <f t="shared" si="57"/>
        <v>0.94117647058823517</v>
      </c>
      <c r="J223" s="45">
        <f t="shared" si="57"/>
        <v>1.0625000000000002</v>
      </c>
      <c r="K223" s="45">
        <f t="shared" si="57"/>
        <v>0.66666666666666663</v>
      </c>
      <c r="L223" s="45">
        <f t="shared" si="57"/>
        <v>0.41025641025641019</v>
      </c>
      <c r="M223" s="45">
        <f t="shared" si="57"/>
        <v>0.43243243243243235</v>
      </c>
      <c r="N223" s="286">
        <f t="shared" si="57"/>
        <v>0.44736842105263164</v>
      </c>
      <c r="O223" s="45">
        <f t="shared" si="57"/>
        <v>0.44736842105263164</v>
      </c>
      <c r="P223" s="45">
        <f t="shared" si="57"/>
        <v>0.43243243243243235</v>
      </c>
      <c r="Q223" s="45">
        <f t="shared" si="57"/>
        <v>0.4358974358974359</v>
      </c>
      <c r="R223" s="45">
        <f t="shared" si="57"/>
        <v>0.45945945945945943</v>
      </c>
      <c r="S223" s="45">
        <f t="shared" si="57"/>
        <v>0.42105263157894735</v>
      </c>
      <c r="T223" s="45">
        <f t="shared" si="57"/>
        <v>0.43243243243243235</v>
      </c>
      <c r="U223" s="45">
        <f t="shared" si="57"/>
        <v>0.42105263157894735</v>
      </c>
      <c r="V223" s="286">
        <f t="shared" si="57"/>
        <v>0.53125000000000011</v>
      </c>
      <c r="W223" s="45">
        <f t="shared" si="57"/>
        <v>0.69230769230769229</v>
      </c>
      <c r="X223" s="45">
        <f t="shared" si="57"/>
        <v>0.84210526315789469</v>
      </c>
      <c r="Y223" s="45">
        <f t="shared" si="57"/>
        <v>0.94117647058823517</v>
      </c>
      <c r="Z223" s="45">
        <f t="shared" si="57"/>
        <v>0.88888888888888884</v>
      </c>
      <c r="AA223" s="45">
        <f t="shared" si="57"/>
        <v>3.2</v>
      </c>
      <c r="AB223" s="45">
        <f t="shared" si="57"/>
        <v>2.6666666666666665</v>
      </c>
      <c r="AC223" s="254"/>
      <c r="AD223" s="129"/>
      <c r="AE223" s="49"/>
      <c r="AF223" s="76"/>
      <c r="AG223" s="76"/>
      <c r="AH223" s="76"/>
      <c r="AI223" s="76"/>
      <c r="AJ223" s="76"/>
      <c r="AK223" s="76"/>
      <c r="AL223" s="76"/>
      <c r="AM223" s="76"/>
      <c r="AN223" s="76"/>
      <c r="AO223" s="76"/>
      <c r="AP223" s="76"/>
      <c r="AQ223" s="76"/>
      <c r="AR223" s="76"/>
      <c r="AS223" s="76"/>
      <c r="AT223" s="76"/>
      <c r="AU223" s="76"/>
      <c r="AV223" s="76"/>
      <c r="AW223" s="76"/>
      <c r="AX223" s="76"/>
      <c r="AY223" s="76"/>
      <c r="AZ223" s="76"/>
      <c r="BA223" s="76"/>
      <c r="BB223" s="76"/>
      <c r="BC223" s="76"/>
      <c r="BD223" s="76"/>
      <c r="BE223" s="249"/>
      <c r="BF223" s="249"/>
      <c r="BG223" s="249"/>
      <c r="BH223" s="249"/>
      <c r="BI223" s="249"/>
      <c r="BJ223" s="249"/>
      <c r="BK223" s="249"/>
      <c r="BL223" s="249"/>
      <c r="BM223" s="249"/>
      <c r="BN223" s="249"/>
      <c r="BO223" s="249"/>
      <c r="BP223" s="249"/>
      <c r="BQ223" s="249"/>
      <c r="BR223" s="249"/>
      <c r="BS223" s="249"/>
      <c r="BT223" s="249"/>
      <c r="BU223" s="249"/>
      <c r="BV223" s="249"/>
      <c r="BW223" s="249"/>
      <c r="BX223" s="249"/>
      <c r="BY223" s="121"/>
      <c r="BZ223" s="121"/>
      <c r="CA223" s="121"/>
      <c r="CB223" s="121"/>
      <c r="CC223" s="121"/>
    </row>
    <row r="224" spans="1:81" s="1" customFormat="1" ht="10.5" customHeight="1" x14ac:dyDescent="0.2">
      <c r="A224" s="1415" t="s">
        <v>50</v>
      </c>
      <c r="B224" s="1416"/>
      <c r="C224" s="522"/>
      <c r="D224" s="726" t="s">
        <v>108</v>
      </c>
      <c r="E224" s="82">
        <f>E88+E112+E124+E136+E154+E166+E178+E106+E142+E148+E160+E190+E220+E130+E118+E100+E184+E196+E172+E214+E208+E82+E94+E202</f>
        <v>3.5422320000000003</v>
      </c>
      <c r="F224" s="82">
        <f t="shared" ref="F224:AB224" si="58">F88+F112+F124+F136+F154+F166+F178+F106+F142+F148+F160+F190+F220+F130+F118+F100+F184+F196+F172+F214+F208+F82+F94+F202</f>
        <v>3.4452240000000001</v>
      </c>
      <c r="G224" s="82">
        <f t="shared" si="58"/>
        <v>3.4076280000000003</v>
      </c>
      <c r="H224" s="293">
        <f t="shared" si="58"/>
        <v>3.4060739999999998</v>
      </c>
      <c r="I224" s="82">
        <f t="shared" si="58"/>
        <v>3.4644899999999996</v>
      </c>
      <c r="J224" s="82">
        <f t="shared" si="58"/>
        <v>3.6438000000000006</v>
      </c>
      <c r="K224" s="82">
        <f t="shared" si="58"/>
        <v>3.9269700000000007</v>
      </c>
      <c r="L224" s="82">
        <f t="shared" si="58"/>
        <v>4.5577199999999998</v>
      </c>
      <c r="M224" s="82">
        <f t="shared" si="58"/>
        <v>5.1473160000000009</v>
      </c>
      <c r="N224" s="293">
        <f t="shared" si="58"/>
        <v>5.5162200000000006</v>
      </c>
      <c r="O224" s="82">
        <f t="shared" si="58"/>
        <v>5.5201739999999999</v>
      </c>
      <c r="P224" s="82">
        <f t="shared" si="58"/>
        <v>5.5505279999999999</v>
      </c>
      <c r="Q224" s="82">
        <f t="shared" si="58"/>
        <v>5.5361760000000011</v>
      </c>
      <c r="R224" s="82">
        <f t="shared" si="58"/>
        <v>5.7398940000000005</v>
      </c>
      <c r="S224" s="82">
        <f t="shared" si="58"/>
        <v>5.6483819999999989</v>
      </c>
      <c r="T224" s="82">
        <f t="shared" si="58"/>
        <v>5.572686</v>
      </c>
      <c r="U224" s="82">
        <f t="shared" si="58"/>
        <v>5.1840360000000008</v>
      </c>
      <c r="V224" s="293">
        <f t="shared" si="58"/>
        <v>4.9842839999999997</v>
      </c>
      <c r="W224" s="82">
        <f t="shared" si="58"/>
        <v>4.842378000000001</v>
      </c>
      <c r="X224" s="82">
        <f t="shared" si="58"/>
        <v>4.7033760000000004</v>
      </c>
      <c r="Y224" s="82">
        <f t="shared" si="58"/>
        <v>4.5247980000000005</v>
      </c>
      <c r="Z224" s="82">
        <f t="shared" si="58"/>
        <v>4.3725420000000002</v>
      </c>
      <c r="AA224" s="82">
        <f t="shared" si="58"/>
        <v>4.0937399999999995</v>
      </c>
      <c r="AB224" s="82">
        <f t="shared" si="58"/>
        <v>3.8501159999999994</v>
      </c>
      <c r="AC224" s="249"/>
      <c r="AD224" s="249"/>
      <c r="AE224" s="249"/>
      <c r="AF224" s="249"/>
      <c r="AG224" s="249"/>
      <c r="AH224" s="249"/>
      <c r="AI224" s="249"/>
      <c r="AJ224" s="249"/>
      <c r="AK224" s="249"/>
      <c r="AL224" s="249"/>
      <c r="AM224" s="249"/>
      <c r="AN224" s="249"/>
      <c r="AO224" s="249"/>
      <c r="AP224" s="249"/>
      <c r="AQ224" s="249"/>
      <c r="AR224" s="249"/>
      <c r="AS224" s="249"/>
      <c r="AT224" s="249"/>
      <c r="AU224" s="249"/>
      <c r="AV224" s="249"/>
      <c r="AW224" s="249"/>
      <c r="AX224" s="249"/>
      <c r="AY224" s="249"/>
      <c r="AZ224" s="249"/>
      <c r="BA224" s="249"/>
      <c r="BB224" s="249"/>
      <c r="BC224" s="249"/>
      <c r="BD224" s="249"/>
      <c r="BE224" s="249"/>
      <c r="BF224" s="249"/>
      <c r="BG224" s="249"/>
      <c r="BH224" s="249"/>
      <c r="BI224" s="249"/>
      <c r="BJ224" s="249"/>
      <c r="BK224" s="249"/>
      <c r="BL224" s="249"/>
      <c r="BM224" s="249"/>
      <c r="BN224" s="249"/>
      <c r="BO224" s="249"/>
      <c r="BP224" s="249"/>
      <c r="BQ224" s="249"/>
      <c r="BR224" s="249"/>
      <c r="BS224" s="249"/>
      <c r="BT224" s="249"/>
      <c r="BU224" s="249"/>
      <c r="BV224" s="249"/>
      <c r="BW224" s="249"/>
      <c r="BX224" s="249"/>
      <c r="BY224" s="121"/>
      <c r="BZ224" s="121"/>
      <c r="CA224" s="121"/>
      <c r="CB224" s="121"/>
      <c r="CC224" s="121"/>
    </row>
    <row r="225" spans="1:159" s="1" customFormat="1" ht="10.5" customHeight="1" x14ac:dyDescent="0.2">
      <c r="A225" s="1373"/>
      <c r="B225" s="1417"/>
      <c r="C225" s="1231"/>
      <c r="D225" s="723" t="s">
        <v>906</v>
      </c>
      <c r="E225" s="401">
        <f t="shared" ref="E225:AB226" si="59">E83+E89+E95+E101+E107+E113+E119+E125+E131+E137+E143+E149+E155+E161+E167+E173+E179+E185+E191+E197+E203+E209+E215+E221</f>
        <v>0.99242999999999992</v>
      </c>
      <c r="F225" s="1232">
        <f t="shared" si="59"/>
        <v>0.98272800000000027</v>
      </c>
      <c r="G225" s="1232">
        <f t="shared" si="59"/>
        <v>0.99614400000000014</v>
      </c>
      <c r="H225" s="1233">
        <f t="shared" si="59"/>
        <v>1.000014</v>
      </c>
      <c r="I225" s="1232">
        <f t="shared" si="59"/>
        <v>1.003026</v>
      </c>
      <c r="J225" s="1232">
        <f t="shared" si="59"/>
        <v>1.010076</v>
      </c>
      <c r="K225" s="1232">
        <f t="shared" si="59"/>
        <v>1.0120799999999999</v>
      </c>
      <c r="L225" s="1232">
        <f t="shared" si="59"/>
        <v>1.1520839999999999</v>
      </c>
      <c r="M225" s="1232">
        <f t="shared" si="59"/>
        <v>1.3862999999999999</v>
      </c>
      <c r="N225" s="1233">
        <f t="shared" si="59"/>
        <v>1.5467339999999998</v>
      </c>
      <c r="O225" s="1232">
        <f t="shared" si="59"/>
        <v>1.5145139999999999</v>
      </c>
      <c r="P225" s="1232">
        <f t="shared" si="59"/>
        <v>1.5404879999999996</v>
      </c>
      <c r="Q225" s="1232">
        <f t="shared" si="59"/>
        <v>1.4669999999999996</v>
      </c>
      <c r="R225" s="1232">
        <f t="shared" si="59"/>
        <v>1.6456260000000003</v>
      </c>
      <c r="S225" s="1232">
        <f t="shared" si="59"/>
        <v>1.534716</v>
      </c>
      <c r="T225" s="1232">
        <f t="shared" si="59"/>
        <v>1.4587979999999996</v>
      </c>
      <c r="U225" s="1232">
        <f t="shared" si="59"/>
        <v>1.2113340000000001</v>
      </c>
      <c r="V225" s="1233">
        <f t="shared" si="59"/>
        <v>1.152636</v>
      </c>
      <c r="W225" s="1232">
        <f t="shared" si="59"/>
        <v>1.1364300000000001</v>
      </c>
      <c r="X225" s="1232">
        <f t="shared" si="59"/>
        <v>1.1165339999999999</v>
      </c>
      <c r="Y225" s="1232">
        <f t="shared" si="59"/>
        <v>1.074228</v>
      </c>
      <c r="Z225" s="1232">
        <f t="shared" si="59"/>
        <v>1.081644</v>
      </c>
      <c r="AA225" s="1232">
        <f t="shared" si="59"/>
        <v>1.074144</v>
      </c>
      <c r="AB225" s="1232">
        <f t="shared" si="59"/>
        <v>1.095402</v>
      </c>
      <c r="AC225" s="249"/>
      <c r="AD225" s="249"/>
      <c r="AE225" s="249"/>
      <c r="AF225" s="249"/>
      <c r="AG225" s="249"/>
      <c r="AH225" s="249"/>
      <c r="AI225" s="249"/>
      <c r="AJ225" s="249"/>
      <c r="AK225" s="249"/>
      <c r="AL225" s="249"/>
      <c r="AM225" s="249"/>
      <c r="AN225" s="249"/>
      <c r="AO225" s="249"/>
      <c r="AP225" s="249"/>
      <c r="AQ225" s="249"/>
      <c r="AR225" s="249"/>
      <c r="AS225" s="249"/>
      <c r="AT225" s="249"/>
      <c r="AU225" s="249"/>
      <c r="AV225" s="249"/>
      <c r="AW225" s="249"/>
      <c r="AX225" s="249"/>
      <c r="AY225" s="249"/>
      <c r="AZ225" s="249"/>
      <c r="BA225" s="249"/>
      <c r="BB225" s="249"/>
      <c r="BC225" s="249"/>
      <c r="BD225" s="249"/>
      <c r="BE225" s="249"/>
      <c r="BF225" s="249"/>
      <c r="BG225" s="249"/>
      <c r="BH225" s="249"/>
      <c r="BI225" s="249"/>
      <c r="BJ225" s="249"/>
      <c r="BK225" s="249"/>
      <c r="BL225" s="249"/>
      <c r="BM225" s="249"/>
      <c r="BN225" s="249"/>
      <c r="BO225" s="249"/>
      <c r="BP225" s="249"/>
      <c r="BQ225" s="249"/>
      <c r="BR225" s="249"/>
      <c r="BS225" s="249"/>
      <c r="BT225" s="249"/>
      <c r="BU225" s="249"/>
      <c r="BV225" s="249"/>
      <c r="BW225" s="249"/>
      <c r="BX225" s="249"/>
      <c r="BY225" s="121"/>
      <c r="BZ225" s="121"/>
      <c r="CA225" s="121"/>
      <c r="CB225" s="121"/>
      <c r="CC225" s="121"/>
    </row>
    <row r="226" spans="1:159" s="1" customFormat="1" ht="10.5" customHeight="1" thickBot="1" x14ac:dyDescent="0.25">
      <c r="A226" s="1492"/>
      <c r="B226" s="1493"/>
      <c r="C226" s="523"/>
      <c r="D226" s="103" t="s">
        <v>907</v>
      </c>
      <c r="E226" s="1232">
        <f t="shared" si="59"/>
        <v>6.7026000000000002E-2</v>
      </c>
      <c r="F226" s="298">
        <f t="shared" si="59"/>
        <v>6.7199999999999996E-2</v>
      </c>
      <c r="G226" s="298">
        <f t="shared" si="59"/>
        <v>6.7746000000000001E-2</v>
      </c>
      <c r="H226" s="299">
        <f t="shared" si="59"/>
        <v>6.7746000000000001E-2</v>
      </c>
      <c r="I226" s="298">
        <f t="shared" si="59"/>
        <v>6.4500000000000002E-2</v>
      </c>
      <c r="J226" s="298">
        <f t="shared" si="59"/>
        <v>6.3378000000000004E-2</v>
      </c>
      <c r="K226" s="298">
        <f t="shared" si="59"/>
        <v>7.0139999999999994E-2</v>
      </c>
      <c r="L226" s="298">
        <f t="shared" si="59"/>
        <v>7.9044000000000003E-2</v>
      </c>
      <c r="M226" s="298">
        <f t="shared" si="59"/>
        <v>7.4088000000000001E-2</v>
      </c>
      <c r="N226" s="299">
        <f t="shared" si="59"/>
        <v>2.9970000000000004E-2</v>
      </c>
      <c r="O226" s="298">
        <f t="shared" si="59"/>
        <v>3.1283999999999999E-2</v>
      </c>
      <c r="P226" s="298">
        <f t="shared" si="59"/>
        <v>1.7892000000000002E-2</v>
      </c>
      <c r="Q226" s="298">
        <f t="shared" si="59"/>
        <v>3.1559999999999998E-2</v>
      </c>
      <c r="R226" s="298">
        <f t="shared" si="59"/>
        <v>2.4E-2</v>
      </c>
      <c r="S226" s="298">
        <f t="shared" si="59"/>
        <v>3.2424000000000001E-2</v>
      </c>
      <c r="T226" s="298">
        <f t="shared" si="59"/>
        <v>2.4528000000000001E-2</v>
      </c>
      <c r="U226" s="298">
        <f t="shared" si="59"/>
        <v>5.1977999999999996E-2</v>
      </c>
      <c r="V226" s="299">
        <f t="shared" si="59"/>
        <v>7.3638000000000009E-2</v>
      </c>
      <c r="W226" s="298">
        <f t="shared" si="59"/>
        <v>6.9456000000000004E-2</v>
      </c>
      <c r="X226" s="298">
        <f t="shared" si="59"/>
        <v>8.3027999999999991E-2</v>
      </c>
      <c r="Y226" s="298">
        <f t="shared" si="59"/>
        <v>7.4550000000000005E-2</v>
      </c>
      <c r="Z226" s="298">
        <f t="shared" si="59"/>
        <v>8.1624000000000002E-2</v>
      </c>
      <c r="AA226" s="298">
        <f t="shared" si="59"/>
        <v>7.3410000000000003E-2</v>
      </c>
      <c r="AB226" s="298">
        <f t="shared" si="59"/>
        <v>6.6720000000000002E-2</v>
      </c>
      <c r="AC226" s="249"/>
      <c r="AD226" s="249"/>
      <c r="AE226" s="249"/>
      <c r="AF226" s="249"/>
      <c r="AG226" s="249"/>
      <c r="AH226" s="249"/>
      <c r="AI226" s="249"/>
      <c r="AJ226" s="249"/>
      <c r="AK226" s="249"/>
      <c r="AL226" s="249"/>
      <c r="AM226" s="249"/>
      <c r="AN226" s="249"/>
      <c r="AO226" s="249"/>
      <c r="AP226" s="249"/>
      <c r="AQ226" s="249"/>
      <c r="AR226" s="249"/>
      <c r="AS226" s="249"/>
      <c r="AT226" s="249"/>
      <c r="AU226" s="249"/>
      <c r="AV226" s="249"/>
      <c r="AW226" s="249"/>
      <c r="AX226" s="249"/>
      <c r="AY226" s="249"/>
      <c r="AZ226" s="249"/>
      <c r="BA226" s="249"/>
      <c r="BB226" s="249"/>
      <c r="BC226" s="249"/>
      <c r="BD226" s="249"/>
      <c r="BE226" s="249"/>
      <c r="BF226" s="249"/>
      <c r="BG226" s="249"/>
      <c r="BH226" s="249"/>
      <c r="BI226" s="249"/>
      <c r="BJ226" s="249"/>
      <c r="BK226" s="249"/>
      <c r="BL226" s="249"/>
      <c r="BM226" s="249"/>
      <c r="BN226" s="249"/>
      <c r="BO226" s="249"/>
      <c r="BP226" s="249"/>
      <c r="BQ226" s="249"/>
      <c r="BR226" s="249"/>
      <c r="BS226" s="249"/>
      <c r="BT226" s="249"/>
      <c r="BU226" s="249"/>
      <c r="BV226" s="249"/>
      <c r="BW226" s="249"/>
      <c r="BX226" s="249"/>
      <c r="BY226" s="121"/>
      <c r="BZ226" s="121"/>
      <c r="CA226" s="121"/>
      <c r="CB226" s="121"/>
      <c r="CC226" s="121"/>
    </row>
    <row r="227" spans="1:159" s="25" customFormat="1" ht="10.5" customHeight="1" x14ac:dyDescent="0.2">
      <c r="A227" s="1411" t="s">
        <v>444</v>
      </c>
      <c r="B227" s="1476"/>
      <c r="C227" s="612"/>
      <c r="D227" s="1168" t="s">
        <v>442</v>
      </c>
      <c r="E227" s="47">
        <f t="shared" ref="E227:AB227" si="60">(((E63+E69)-E224)/(E63+E69))*100</f>
        <v>-0.13093622795115245</v>
      </c>
      <c r="F227" s="47">
        <f t="shared" si="60"/>
        <v>-0.35022719328905427</v>
      </c>
      <c r="G227" s="47">
        <f t="shared" si="60"/>
        <v>-0.20077628793226596</v>
      </c>
      <c r="H227" s="278">
        <f t="shared" si="60"/>
        <v>-0.54534183492737864</v>
      </c>
      <c r="I227" s="47">
        <f t="shared" si="60"/>
        <v>-0.55990943921977843</v>
      </c>
      <c r="J227" s="47">
        <f t="shared" si="60"/>
        <v>-0.81341301460825466</v>
      </c>
      <c r="K227" s="47">
        <f t="shared" si="60"/>
        <v>-0.87777435265106041</v>
      </c>
      <c r="L227" s="47">
        <f t="shared" si="60"/>
        <v>-0.37262156448204536</v>
      </c>
      <c r="M227" s="47">
        <f t="shared" si="60"/>
        <v>-0.43151486771250602</v>
      </c>
      <c r="N227" s="278">
        <f t="shared" si="60"/>
        <v>-0.30220379663974895</v>
      </c>
      <c r="O227" s="47">
        <f t="shared" si="60"/>
        <v>-0.28657074340528305</v>
      </c>
      <c r="P227" s="47">
        <f t="shared" si="60"/>
        <v>-0.31316417263066598</v>
      </c>
      <c r="Q227" s="47">
        <f t="shared" si="60"/>
        <v>-0.29304347826089716</v>
      </c>
      <c r="R227" s="47">
        <f t="shared" si="60"/>
        <v>-0.21464487743557167</v>
      </c>
      <c r="S227" s="47">
        <f t="shared" si="60"/>
        <v>-0.1486170212765662</v>
      </c>
      <c r="T227" s="47">
        <f t="shared" si="60"/>
        <v>-0.27866551500755976</v>
      </c>
      <c r="U227" s="47">
        <f t="shared" si="60"/>
        <v>6.8702290076316841E-2</v>
      </c>
      <c r="V227" s="278">
        <f t="shared" si="60"/>
        <v>-0.23093629343628103</v>
      </c>
      <c r="W227" s="47">
        <f t="shared" si="60"/>
        <v>-0.30611483967189956</v>
      </c>
      <c r="X227" s="47">
        <f t="shared" si="60"/>
        <v>-8.8866189989808234E-2</v>
      </c>
      <c r="Y227" s="47">
        <f t="shared" si="60"/>
        <v>-0.17707226354942915</v>
      </c>
      <c r="Z227" s="47">
        <f t="shared" si="60"/>
        <v>8.8154647655610527E-2</v>
      </c>
      <c r="AA227" s="47">
        <f t="shared" si="60"/>
        <v>1.611957796015951E-2</v>
      </c>
      <c r="AB227" s="47">
        <f t="shared" si="60"/>
        <v>-4.4589959463662995E-2</v>
      </c>
      <c r="AC227" s="279"/>
      <c r="AD227" s="249"/>
      <c r="AE227" s="249"/>
      <c r="AF227" s="580"/>
      <c r="AG227" s="580"/>
      <c r="AH227" s="580"/>
      <c r="AI227" s="580"/>
      <c r="AJ227" s="580"/>
      <c r="AK227" s="580"/>
      <c r="AL227" s="580"/>
      <c r="AM227" s="580"/>
      <c r="AN227" s="580"/>
      <c r="AO227" s="580"/>
      <c r="AP227" s="580"/>
      <c r="AQ227" s="580"/>
      <c r="AR227" s="580"/>
      <c r="AS227" s="580"/>
      <c r="AT227" s="580"/>
      <c r="AU227" s="580"/>
      <c r="AV227" s="580"/>
      <c r="AW227" s="580"/>
      <c r="AX227" s="580"/>
      <c r="AY227" s="580"/>
      <c r="AZ227" s="580"/>
      <c r="BA227" s="580"/>
      <c r="BB227" s="580"/>
      <c r="BC227" s="580"/>
      <c r="BD227" s="249"/>
      <c r="BE227" s="249"/>
      <c r="BF227" s="249"/>
      <c r="BG227" s="249"/>
      <c r="BH227" s="249"/>
      <c r="BI227" s="249"/>
      <c r="BJ227" s="249"/>
      <c r="BK227" s="249"/>
      <c r="BL227" s="249"/>
      <c r="BM227" s="249"/>
      <c r="BN227" s="249"/>
      <c r="BO227" s="249"/>
      <c r="BP227" s="249"/>
      <c r="BQ227" s="249"/>
      <c r="BR227" s="249"/>
      <c r="BS227" s="249"/>
      <c r="BT227" s="249"/>
      <c r="BU227" s="249"/>
      <c r="BV227" s="249"/>
      <c r="BW227" s="249"/>
      <c r="BX227" s="249"/>
      <c r="BY227" s="121"/>
      <c r="BZ227" s="121"/>
      <c r="CA227" s="121"/>
      <c r="CB227" s="121"/>
      <c r="CC227" s="12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2"/>
      <c r="DT227" s="2"/>
      <c r="DU227" s="2"/>
      <c r="DV227" s="2"/>
      <c r="DW227" s="2"/>
      <c r="DX227" s="2"/>
      <c r="DY227" s="2"/>
      <c r="DZ227" s="2"/>
      <c r="EA227" s="2"/>
      <c r="EB227" s="2"/>
      <c r="EC227" s="2"/>
      <c r="ED227" s="2"/>
      <c r="EE227" s="2"/>
      <c r="EF227" s="2"/>
      <c r="EG227" s="2"/>
      <c r="EH227" s="2"/>
      <c r="EI227" s="2"/>
      <c r="EJ227" s="2"/>
      <c r="EK227" s="2"/>
      <c r="EL227" s="2"/>
      <c r="EM227" s="2"/>
      <c r="EN227" s="2"/>
      <c r="EO227" s="2"/>
      <c r="EP227" s="2"/>
      <c r="EQ227" s="2"/>
      <c r="ER227" s="2"/>
      <c r="ES227" s="2"/>
      <c r="ET227" s="2"/>
      <c r="EU227" s="2"/>
      <c r="EV227" s="2"/>
      <c r="EW227" s="2"/>
      <c r="EX227" s="2"/>
      <c r="EY227" s="2"/>
      <c r="EZ227" s="2"/>
      <c r="FA227" s="2"/>
      <c r="FB227" s="2"/>
      <c r="FC227" s="2"/>
    </row>
    <row r="228" spans="1:159" s="25" customFormat="1" ht="10.5" customHeight="1" thickBot="1" x14ac:dyDescent="0.25">
      <c r="A228" s="1509"/>
      <c r="B228" s="1510"/>
      <c r="C228" s="676"/>
      <c r="D228" s="1169" t="s">
        <v>443</v>
      </c>
      <c r="E228" s="87">
        <f t="shared" ref="E228:AB228" si="61">((E64+E70+E226-E225-E65-E71)/(E64+E70+E226))*100</f>
        <v>0.81908725138064487</v>
      </c>
      <c r="F228" s="87">
        <f t="shared" si="61"/>
        <v>0.25091352009741136</v>
      </c>
      <c r="G228" s="87">
        <f t="shared" si="61"/>
        <v>0.63857419011197669</v>
      </c>
      <c r="H228" s="677">
        <f t="shared" si="61"/>
        <v>0.60945429390963402</v>
      </c>
      <c r="I228" s="87">
        <f t="shared" si="61"/>
        <v>0.5822182575081708</v>
      </c>
      <c r="J228" s="87">
        <f t="shared" si="61"/>
        <v>0.48296613325608656</v>
      </c>
      <c r="K228" s="87">
        <f t="shared" si="61"/>
        <v>0.82897289670175922</v>
      </c>
      <c r="L228" s="87">
        <f t="shared" si="61"/>
        <v>1.9205818954509073</v>
      </c>
      <c r="M228" s="87">
        <f t="shared" si="61"/>
        <v>2.6534877058159436</v>
      </c>
      <c r="N228" s="677">
        <f t="shared" si="61"/>
        <v>3.2305411137596574</v>
      </c>
      <c r="O228" s="87">
        <f t="shared" si="61"/>
        <v>2.9956113045416588</v>
      </c>
      <c r="P228" s="87">
        <f t="shared" si="61"/>
        <v>3.1073808787012229</v>
      </c>
      <c r="Q228" s="87">
        <f t="shared" si="61"/>
        <v>2.2234663680716813</v>
      </c>
      <c r="R228" s="87">
        <f t="shared" si="61"/>
        <v>2.8785410764872315</v>
      </c>
      <c r="S228" s="87">
        <f t="shared" si="61"/>
        <v>2.818346225741263</v>
      </c>
      <c r="T228" s="87">
        <f t="shared" si="61"/>
        <v>2.6252763448784289</v>
      </c>
      <c r="U228" s="87">
        <f t="shared" si="61"/>
        <v>2.7804664287812382</v>
      </c>
      <c r="V228" s="677">
        <f t="shared" si="61"/>
        <v>2.4213579312551947</v>
      </c>
      <c r="W228" s="87">
        <f t="shared" si="61"/>
        <v>1.952105851658575</v>
      </c>
      <c r="X228" s="87">
        <f t="shared" si="61"/>
        <v>3.7991501152824227</v>
      </c>
      <c r="Y228" s="87">
        <f t="shared" si="61"/>
        <v>2.4980258679373768</v>
      </c>
      <c r="Z228" s="87">
        <f t="shared" si="61"/>
        <v>3.9071661585040753</v>
      </c>
      <c r="AA228" s="87">
        <f t="shared" si="61"/>
        <v>2.8284527912720181</v>
      </c>
      <c r="AB228" s="87">
        <f t="shared" si="61"/>
        <v>1.1655478562148103</v>
      </c>
      <c r="AC228" s="279"/>
      <c r="AD228" s="249"/>
      <c r="AE228" s="249"/>
      <c r="AF228" s="580"/>
      <c r="AG228" s="580"/>
      <c r="AH228" s="580"/>
      <c r="AI228" s="580"/>
      <c r="AJ228" s="580"/>
      <c r="AK228" s="580"/>
      <c r="AL228" s="580"/>
      <c r="AM228" s="580"/>
      <c r="AN228" s="580"/>
      <c r="AO228" s="580"/>
      <c r="AP228" s="580"/>
      <c r="AQ228" s="580"/>
      <c r="AR228" s="580"/>
      <c r="AS228" s="580"/>
      <c r="AT228" s="580"/>
      <c r="AU228" s="580"/>
      <c r="AV228" s="580"/>
      <c r="AW228" s="580"/>
      <c r="AX228" s="580"/>
      <c r="AY228" s="580"/>
      <c r="AZ228" s="580"/>
      <c r="BA228" s="580"/>
      <c r="BB228" s="580"/>
      <c r="BC228" s="580"/>
      <c r="BD228" s="249"/>
      <c r="BE228" s="249"/>
      <c r="BF228" s="249"/>
      <c r="BG228" s="249"/>
      <c r="BH228" s="249"/>
      <c r="BI228" s="249"/>
      <c r="BJ228" s="249"/>
      <c r="BK228" s="249"/>
      <c r="BL228" s="249"/>
      <c r="BM228" s="249"/>
      <c r="BN228" s="249"/>
      <c r="BO228" s="249"/>
      <c r="BP228" s="249"/>
      <c r="BQ228" s="249"/>
      <c r="BR228" s="249"/>
      <c r="BS228" s="249"/>
      <c r="BT228" s="249"/>
      <c r="BU228" s="249"/>
      <c r="BV228" s="249"/>
      <c r="BW228" s="249"/>
      <c r="BX228" s="249"/>
      <c r="BY228" s="121"/>
      <c r="BZ228" s="121"/>
      <c r="CA228" s="121"/>
      <c r="CB228" s="121"/>
      <c r="CC228" s="12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2"/>
      <c r="DT228" s="2"/>
      <c r="DU228" s="2"/>
      <c r="DV228" s="2"/>
      <c r="DW228" s="2"/>
      <c r="DX228" s="2"/>
      <c r="DY228" s="2"/>
      <c r="DZ228" s="2"/>
      <c r="EA228" s="2"/>
      <c r="EB228" s="2"/>
      <c r="EC228" s="2"/>
      <c r="ED228" s="2"/>
      <c r="EE228" s="2"/>
      <c r="EF228" s="2"/>
      <c r="EG228" s="2"/>
      <c r="EH228" s="2"/>
      <c r="EI228" s="2"/>
      <c r="EJ228" s="2"/>
      <c r="EK228" s="2"/>
      <c r="EL228" s="2"/>
      <c r="EM228" s="2"/>
      <c r="EN228" s="2"/>
      <c r="EO228" s="2"/>
      <c r="EP228" s="2"/>
      <c r="EQ228" s="2"/>
      <c r="ER228" s="2"/>
      <c r="ES228" s="2"/>
      <c r="ET228" s="2"/>
      <c r="EU228" s="2"/>
      <c r="EV228" s="2"/>
      <c r="EW228" s="2"/>
      <c r="EX228" s="2"/>
      <c r="EY228" s="2"/>
      <c r="EZ228" s="2"/>
      <c r="FA228" s="2"/>
      <c r="FB228" s="2"/>
      <c r="FC228" s="2"/>
    </row>
    <row r="229" spans="1:159" s="5" customFormat="1" ht="10.5" customHeight="1" x14ac:dyDescent="0.2">
      <c r="A229" s="1428" t="s">
        <v>52</v>
      </c>
      <c r="B229" s="1429"/>
      <c r="C229" s="502"/>
      <c r="D229" s="170" t="s">
        <v>108</v>
      </c>
      <c r="E229" s="90">
        <f>E63+E69-E224</f>
        <v>-4.6319999999999695E-3</v>
      </c>
      <c r="F229" s="90">
        <f t="shared" ref="F229:AB229" si="62">F63+F69-F224</f>
        <v>-1.2023999999999813E-2</v>
      </c>
      <c r="G229" s="90">
        <f t="shared" si="62"/>
        <v>-6.8280000000005003E-3</v>
      </c>
      <c r="H229" s="300">
        <f t="shared" si="62"/>
        <v>-1.8473999999999879E-2</v>
      </c>
      <c r="I229" s="90">
        <f t="shared" si="62"/>
        <v>-1.9289999999999807E-2</v>
      </c>
      <c r="J229" s="90">
        <f t="shared" si="62"/>
        <v>-2.9400000000000759E-2</v>
      </c>
      <c r="K229" s="90">
        <f t="shared" si="62"/>
        <v>-3.4170000000000478E-2</v>
      </c>
      <c r="L229" s="90">
        <f t="shared" si="62"/>
        <v>-1.6920000000000712E-2</v>
      </c>
      <c r="M229" s="90">
        <f t="shared" si="62"/>
        <v>-2.2116000000001357E-2</v>
      </c>
      <c r="N229" s="300">
        <f t="shared" si="62"/>
        <v>-1.6619999999999635E-2</v>
      </c>
      <c r="O229" s="90">
        <f t="shared" si="62"/>
        <v>-1.5774000000000399E-2</v>
      </c>
      <c r="P229" s="90">
        <f t="shared" si="62"/>
        <v>-1.732800000000001E-2</v>
      </c>
      <c r="Q229" s="90">
        <f t="shared" si="62"/>
        <v>-1.6176000000001522E-2</v>
      </c>
      <c r="R229" s="90">
        <f t="shared" si="62"/>
        <v>-1.2293999999999805E-2</v>
      </c>
      <c r="S229" s="90">
        <f t="shared" si="62"/>
        <v>-8.3819999999983352E-3</v>
      </c>
      <c r="T229" s="90">
        <f t="shared" si="62"/>
        <v>-1.5486000000000111E-2</v>
      </c>
      <c r="U229" s="90">
        <f t="shared" si="62"/>
        <v>3.5639999999990124E-3</v>
      </c>
      <c r="V229" s="300">
        <f t="shared" si="62"/>
        <v>-1.1483999999999384E-2</v>
      </c>
      <c r="W229" s="90">
        <f t="shared" si="62"/>
        <v>-1.4778000000000624E-2</v>
      </c>
      <c r="X229" s="90">
        <f t="shared" si="62"/>
        <v>-4.1760000000010677E-3</v>
      </c>
      <c r="Y229" s="90">
        <f t="shared" si="62"/>
        <v>-7.9980000000006157E-3</v>
      </c>
      <c r="Z229" s="90">
        <f t="shared" si="62"/>
        <v>3.8580000000001391E-3</v>
      </c>
      <c r="AA229" s="90">
        <f t="shared" si="62"/>
        <v>6.6000000000077108E-4</v>
      </c>
      <c r="AB229" s="90">
        <f t="shared" si="62"/>
        <v>-1.7159999999996067E-3</v>
      </c>
      <c r="AC229" s="282"/>
      <c r="AD229" s="282"/>
      <c r="AE229" s="282"/>
      <c r="AF229" s="657"/>
      <c r="AG229" s="657"/>
      <c r="AH229" s="657"/>
      <c r="AI229" s="657"/>
      <c r="AJ229" s="657"/>
      <c r="AK229" s="657"/>
      <c r="AL229" s="657"/>
      <c r="AM229" s="657"/>
      <c r="AN229" s="657"/>
      <c r="AO229" s="657"/>
      <c r="AP229" s="657"/>
      <c r="AQ229" s="657"/>
      <c r="AR229" s="657"/>
      <c r="AS229" s="657"/>
      <c r="AT229" s="657"/>
      <c r="AU229" s="657"/>
      <c r="AV229" s="657"/>
      <c r="AW229" s="657"/>
      <c r="AX229" s="657"/>
      <c r="AY229" s="657"/>
      <c r="AZ229" s="657"/>
      <c r="BA229" s="657"/>
      <c r="BB229" s="657"/>
      <c r="BC229" s="657"/>
      <c r="BD229" s="282"/>
      <c r="BE229" s="282"/>
      <c r="BF229" s="282"/>
      <c r="BG229" s="282"/>
      <c r="BH229" s="282"/>
      <c r="BI229" s="282"/>
      <c r="BJ229" s="282"/>
      <c r="BK229" s="282"/>
      <c r="BL229" s="282"/>
      <c r="BM229" s="282"/>
      <c r="BN229" s="282"/>
      <c r="BO229" s="282"/>
      <c r="BP229" s="282"/>
      <c r="BQ229" s="282"/>
      <c r="BR229" s="282"/>
      <c r="BS229" s="282"/>
      <c r="BT229" s="282"/>
      <c r="BU229" s="282"/>
      <c r="BV229" s="282"/>
      <c r="BW229" s="282"/>
      <c r="BX229" s="282"/>
      <c r="BY229" s="99"/>
      <c r="BZ229" s="99"/>
      <c r="CA229" s="99"/>
      <c r="CB229" s="99"/>
      <c r="CC229" s="99"/>
    </row>
    <row r="230" spans="1:159" s="5" customFormat="1" ht="10.5" customHeight="1" thickBot="1" x14ac:dyDescent="0.25">
      <c r="A230" s="1430"/>
      <c r="B230" s="1431"/>
      <c r="C230" s="503"/>
      <c r="D230" s="171" t="s">
        <v>109</v>
      </c>
      <c r="E230" s="93">
        <f>E64+E70+E226-E225-E65-E71</f>
        <v>8.1960000000000921E-3</v>
      </c>
      <c r="F230" s="93">
        <f t="shared" ref="F230:AB230" si="63">F64+F70+F226-F225-F65-F71</f>
        <v>2.4719999999996967E-3</v>
      </c>
      <c r="G230" s="93">
        <f t="shared" si="63"/>
        <v>6.4020000000000188E-3</v>
      </c>
      <c r="H230" s="301">
        <f t="shared" si="63"/>
        <v>6.1320000000000263E-3</v>
      </c>
      <c r="I230" s="93">
        <f t="shared" si="63"/>
        <v>5.8739999999999348E-3</v>
      </c>
      <c r="J230" s="93">
        <f t="shared" si="63"/>
        <v>4.9019999999999619E-3</v>
      </c>
      <c r="K230" s="93">
        <f t="shared" si="63"/>
        <v>8.4600000000001341E-3</v>
      </c>
      <c r="L230" s="93">
        <f t="shared" si="63"/>
        <v>2.2560000000000358E-2</v>
      </c>
      <c r="M230" s="93">
        <f t="shared" si="63"/>
        <v>3.7788000000000155E-2</v>
      </c>
      <c r="N230" s="301">
        <f t="shared" si="63"/>
        <v>5.1636000000000237E-2</v>
      </c>
      <c r="O230" s="93">
        <f t="shared" si="63"/>
        <v>4.67700000000002E-2</v>
      </c>
      <c r="P230" s="93">
        <f t="shared" si="63"/>
        <v>4.9404000000000448E-2</v>
      </c>
      <c r="Q230" s="93">
        <f t="shared" si="63"/>
        <v>3.3360000000000278E-2</v>
      </c>
      <c r="R230" s="93">
        <f t="shared" si="63"/>
        <v>4.8773999999999651E-2</v>
      </c>
      <c r="S230" s="93">
        <f t="shared" si="63"/>
        <v>4.4508000000000214E-2</v>
      </c>
      <c r="T230" s="93">
        <f t="shared" si="63"/>
        <v>3.9330000000000309E-2</v>
      </c>
      <c r="U230" s="93">
        <f t="shared" si="63"/>
        <v>3.4643999999999897E-2</v>
      </c>
      <c r="V230" s="301">
        <f t="shared" si="63"/>
        <v>2.8602000000000238E-2</v>
      </c>
      <c r="W230" s="93">
        <f t="shared" si="63"/>
        <v>2.2625999999999813E-2</v>
      </c>
      <c r="X230" s="93">
        <f t="shared" si="63"/>
        <v>4.4094000000000078E-2</v>
      </c>
      <c r="Y230" s="93">
        <f t="shared" si="63"/>
        <v>2.7522000000000046E-2</v>
      </c>
      <c r="Z230" s="93">
        <f t="shared" si="63"/>
        <v>4.3979999999999908E-2</v>
      </c>
      <c r="AA230" s="93">
        <f t="shared" si="63"/>
        <v>3.1266000000000016E-2</v>
      </c>
      <c r="AB230" s="93">
        <f t="shared" si="63"/>
        <v>1.2917999999999985E-2</v>
      </c>
      <c r="AC230" s="282"/>
      <c r="AD230" s="282"/>
      <c r="AE230" s="282"/>
      <c r="AF230" s="282"/>
      <c r="AG230" s="282"/>
      <c r="AH230" s="282"/>
      <c r="AI230" s="282"/>
      <c r="AJ230" s="282"/>
      <c r="AK230" s="282"/>
      <c r="AL230" s="282"/>
      <c r="AM230" s="282"/>
      <c r="AN230" s="282"/>
      <c r="AO230" s="282"/>
      <c r="AP230" s="282"/>
      <c r="AQ230" s="282"/>
      <c r="AR230" s="282"/>
      <c r="AS230" s="282"/>
      <c r="AT230" s="282"/>
      <c r="AU230" s="282"/>
      <c r="AV230" s="282"/>
      <c r="AW230" s="282"/>
      <c r="AX230" s="282"/>
      <c r="AY230" s="282"/>
      <c r="AZ230" s="282"/>
      <c r="BA230" s="282"/>
      <c r="BB230" s="282"/>
      <c r="BC230" s="282"/>
      <c r="BD230" s="282"/>
      <c r="BE230" s="282"/>
      <c r="BF230" s="282"/>
      <c r="BG230" s="282"/>
      <c r="BH230" s="282"/>
      <c r="BI230" s="282"/>
      <c r="BJ230" s="282"/>
      <c r="BK230" s="282"/>
      <c r="BL230" s="282"/>
      <c r="BM230" s="282"/>
      <c r="BN230" s="282"/>
      <c r="BO230" s="282"/>
      <c r="BP230" s="282"/>
      <c r="BQ230" s="282"/>
      <c r="BR230" s="282"/>
      <c r="BS230" s="282"/>
      <c r="BT230" s="282"/>
      <c r="BU230" s="282"/>
      <c r="BV230" s="282"/>
      <c r="BW230" s="282"/>
      <c r="BX230" s="282"/>
      <c r="BY230" s="99"/>
      <c r="BZ230" s="99"/>
      <c r="CA230" s="99"/>
      <c r="CB230" s="99"/>
      <c r="CC230" s="99"/>
    </row>
    <row r="231" spans="1:159" s="682" customFormat="1" ht="29.25" customHeight="1" thickBot="1" x14ac:dyDescent="0.25">
      <c r="A231" s="738"/>
      <c r="B231" s="97"/>
      <c r="C231" s="95"/>
      <c r="D231" s="365"/>
      <c r="E231" s="365"/>
      <c r="F231" s="365"/>
      <c r="G231" s="365"/>
      <c r="H231" s="97"/>
      <c r="I231" s="365"/>
      <c r="J231" s="365"/>
      <c r="K231" s="365"/>
      <c r="L231" s="365"/>
      <c r="M231" s="365"/>
      <c r="N231" s="97"/>
      <c r="O231" s="683"/>
      <c r="P231" s="365"/>
      <c r="Q231" s="365"/>
      <c r="R231" s="365"/>
      <c r="S231" s="365"/>
      <c r="T231" s="365"/>
      <c r="U231" s="365"/>
      <c r="X231" s="365"/>
      <c r="Y231" s="97"/>
      <c r="Z231" s="365"/>
      <c r="AA231" s="365"/>
      <c r="AB231" s="365"/>
      <c r="AC231" s="365"/>
      <c r="AD231" s="365"/>
      <c r="AE231" s="365"/>
      <c r="AF231" s="365"/>
      <c r="AG231" s="365"/>
      <c r="AH231" s="365"/>
      <c r="AI231" s="365"/>
      <c r="AJ231" s="365"/>
      <c r="AK231" s="365"/>
      <c r="AL231" s="365"/>
      <c r="AM231" s="365"/>
      <c r="AN231" s="365"/>
      <c r="AO231" s="365"/>
      <c r="AP231" s="365"/>
      <c r="AQ231" s="365"/>
      <c r="AR231" s="365"/>
      <c r="AS231" s="365"/>
      <c r="AT231" s="365"/>
      <c r="AU231" s="365"/>
      <c r="AV231" s="365"/>
      <c r="AW231" s="365"/>
      <c r="AX231" s="365"/>
      <c r="AY231" s="365"/>
      <c r="AZ231" s="365"/>
      <c r="BA231" s="365"/>
      <c r="BB231" s="365"/>
      <c r="BC231" s="365"/>
      <c r="BD231" s="365"/>
      <c r="BE231" s="365"/>
      <c r="BF231" s="365"/>
      <c r="BG231" s="365"/>
      <c r="BH231" s="365"/>
      <c r="BI231" s="365"/>
      <c r="BJ231" s="365"/>
      <c r="BK231" s="365"/>
      <c r="BL231" s="365"/>
      <c r="BM231" s="365"/>
      <c r="BN231" s="365"/>
      <c r="BO231" s="365"/>
      <c r="BP231" s="365"/>
      <c r="BQ231" s="365"/>
      <c r="BR231" s="365"/>
      <c r="BS231" s="365"/>
      <c r="BT231" s="365"/>
      <c r="BU231" s="365"/>
      <c r="BV231" s="365"/>
      <c r="BW231" s="365"/>
      <c r="BX231" s="365"/>
      <c r="BY231" s="365"/>
      <c r="BZ231" s="365"/>
      <c r="CA231" s="365"/>
      <c r="CB231" s="365"/>
      <c r="CC231" s="365"/>
    </row>
    <row r="232" spans="1:159" ht="48.75" customHeight="1" thickBot="1" x14ac:dyDescent="0.25">
      <c r="A232" s="305" t="s">
        <v>38</v>
      </c>
      <c r="B232" s="28" t="s">
        <v>83</v>
      </c>
      <c r="C232" s="28" t="s">
        <v>454</v>
      </c>
      <c r="D232" s="28" t="s">
        <v>33</v>
      </c>
      <c r="E232" s="1487" t="s">
        <v>34</v>
      </c>
      <c r="F232" s="1487"/>
      <c r="G232" s="1487"/>
      <c r="H232" s="1487"/>
      <c r="I232" s="1487"/>
      <c r="J232" s="1487"/>
      <c r="K232" s="1487"/>
      <c r="L232" s="1487"/>
      <c r="M232" s="1487"/>
      <c r="N232" s="1487"/>
      <c r="O232" s="1487"/>
      <c r="P232" s="1487"/>
      <c r="Q232" s="1487"/>
      <c r="R232" s="1487"/>
      <c r="S232" s="1487"/>
      <c r="T232" s="1487"/>
      <c r="U232" s="1487"/>
      <c r="V232" s="1487"/>
      <c r="W232" s="1487"/>
      <c r="X232" s="1487"/>
      <c r="Y232" s="1487"/>
      <c r="Z232" s="1487"/>
      <c r="AA232" s="1487"/>
      <c r="AB232" s="1487"/>
    </row>
    <row r="233" spans="1:159" ht="10.5" customHeight="1" thickBot="1" x14ac:dyDescent="0.25">
      <c r="A233" s="283" t="s">
        <v>180</v>
      </c>
      <c r="B233" s="115"/>
      <c r="C233" s="115"/>
      <c r="D233" s="115"/>
      <c r="E233" s="115">
        <v>1</v>
      </c>
      <c r="F233" s="115">
        <v>2</v>
      </c>
      <c r="G233" s="115">
        <v>3</v>
      </c>
      <c r="H233" s="284">
        <v>4</v>
      </c>
      <c r="I233" s="115">
        <v>5</v>
      </c>
      <c r="J233" s="115">
        <v>6</v>
      </c>
      <c r="K233" s="115">
        <v>7</v>
      </c>
      <c r="L233" s="115">
        <v>8</v>
      </c>
      <c r="M233" s="115">
        <v>9</v>
      </c>
      <c r="N233" s="284">
        <v>10</v>
      </c>
      <c r="O233" s="115">
        <v>11</v>
      </c>
      <c r="P233" s="115">
        <v>12</v>
      </c>
      <c r="Q233" s="115">
        <v>13</v>
      </c>
      <c r="R233" s="115">
        <v>14</v>
      </c>
      <c r="S233" s="115">
        <v>15</v>
      </c>
      <c r="T233" s="115">
        <v>16</v>
      </c>
      <c r="U233" s="115">
        <v>17</v>
      </c>
      <c r="V233" s="284">
        <v>18</v>
      </c>
      <c r="W233" s="115">
        <v>19</v>
      </c>
      <c r="X233" s="115">
        <v>20</v>
      </c>
      <c r="Y233" s="115">
        <v>21</v>
      </c>
      <c r="Z233" s="115">
        <v>22</v>
      </c>
      <c r="AA233" s="115">
        <v>23</v>
      </c>
      <c r="AB233" s="115">
        <v>24</v>
      </c>
    </row>
    <row r="234" spans="1:159" ht="10.5" customHeight="1" x14ac:dyDescent="0.2">
      <c r="A234" s="546" t="s">
        <v>94</v>
      </c>
      <c r="B234" s="31"/>
      <c r="C234" s="31"/>
      <c r="D234" s="430"/>
      <c r="E234" s="32">
        <v>8</v>
      </c>
      <c r="F234" s="32">
        <v>8</v>
      </c>
      <c r="G234" s="32">
        <v>8</v>
      </c>
      <c r="H234" s="251">
        <v>8</v>
      </c>
      <c r="I234" s="32">
        <v>8</v>
      </c>
      <c r="J234" s="32">
        <v>8</v>
      </c>
      <c r="K234" s="32">
        <v>8</v>
      </c>
      <c r="L234" s="32">
        <v>8</v>
      </c>
      <c r="M234" s="32">
        <v>8</v>
      </c>
      <c r="N234" s="251">
        <v>8</v>
      </c>
      <c r="O234" s="32">
        <v>8</v>
      </c>
      <c r="P234" s="32">
        <v>8</v>
      </c>
      <c r="Q234" s="32">
        <v>8</v>
      </c>
      <c r="R234" s="32">
        <v>8</v>
      </c>
      <c r="S234" s="32">
        <v>8</v>
      </c>
      <c r="T234" s="32">
        <v>8</v>
      </c>
      <c r="U234" s="32">
        <v>8</v>
      </c>
      <c r="V234" s="251">
        <v>8</v>
      </c>
      <c r="W234" s="32">
        <v>8</v>
      </c>
      <c r="X234" s="32">
        <v>8</v>
      </c>
      <c r="Y234" s="32">
        <v>8</v>
      </c>
      <c r="Z234" s="32">
        <v>8</v>
      </c>
      <c r="AA234" s="32">
        <v>8</v>
      </c>
      <c r="AB234" s="32">
        <v>8</v>
      </c>
    </row>
    <row r="235" spans="1:159" ht="10.5" customHeight="1" thickBot="1" x14ac:dyDescent="0.25">
      <c r="A235" s="547" t="s">
        <v>97</v>
      </c>
      <c r="B235" s="33"/>
      <c r="C235" s="33"/>
      <c r="D235" s="434"/>
      <c r="E235" s="34">
        <v>8</v>
      </c>
      <c r="F235" s="34">
        <v>8</v>
      </c>
      <c r="G235" s="34">
        <v>8</v>
      </c>
      <c r="H235" s="758">
        <v>8</v>
      </c>
      <c r="I235" s="34">
        <v>8</v>
      </c>
      <c r="J235" s="34">
        <v>8</v>
      </c>
      <c r="K235" s="34">
        <v>8</v>
      </c>
      <c r="L235" s="34">
        <v>8</v>
      </c>
      <c r="M235" s="34">
        <v>8</v>
      </c>
      <c r="N235" s="758">
        <v>8</v>
      </c>
      <c r="O235" s="34">
        <v>8</v>
      </c>
      <c r="P235" s="34">
        <v>8</v>
      </c>
      <c r="Q235" s="34">
        <v>8</v>
      </c>
      <c r="R235" s="34">
        <v>8</v>
      </c>
      <c r="S235" s="34">
        <v>8</v>
      </c>
      <c r="T235" s="34">
        <v>8</v>
      </c>
      <c r="U235" s="34">
        <v>8</v>
      </c>
      <c r="V235" s="758">
        <v>8</v>
      </c>
      <c r="W235" s="34">
        <v>8</v>
      </c>
      <c r="X235" s="34">
        <v>8</v>
      </c>
      <c r="Y235" s="34">
        <v>8</v>
      </c>
      <c r="Z235" s="34">
        <v>8</v>
      </c>
      <c r="AA235" s="34">
        <v>8</v>
      </c>
      <c r="AB235" s="34">
        <v>8</v>
      </c>
    </row>
    <row r="236" spans="1:159" ht="10.5" customHeight="1" x14ac:dyDescent="0.2">
      <c r="A236" s="1372" t="s">
        <v>57</v>
      </c>
      <c r="B236" s="1375" t="s">
        <v>73</v>
      </c>
      <c r="C236" s="695" t="s">
        <v>118</v>
      </c>
      <c r="D236" s="726" t="s">
        <v>27</v>
      </c>
      <c r="E236" s="50">
        <f t="shared" ref="E236:AB236" si="64">ROUND(SQRT(E238^2+(E239-E240)^2)*1000/(1.73*E256),0)</f>
        <v>486</v>
      </c>
      <c r="F236" s="50">
        <f t="shared" si="64"/>
        <v>474</v>
      </c>
      <c r="G236" s="50">
        <f t="shared" si="64"/>
        <v>455</v>
      </c>
      <c r="H236" s="253">
        <f t="shared" si="64"/>
        <v>435</v>
      </c>
      <c r="I236" s="50">
        <f t="shared" si="64"/>
        <v>457</v>
      </c>
      <c r="J236" s="50">
        <f t="shared" si="64"/>
        <v>522</v>
      </c>
      <c r="K236" s="50">
        <f t="shared" si="64"/>
        <v>502</v>
      </c>
      <c r="L236" s="50">
        <f t="shared" si="64"/>
        <v>556</v>
      </c>
      <c r="M236" s="50">
        <f t="shared" si="64"/>
        <v>513</v>
      </c>
      <c r="N236" s="253">
        <f t="shared" si="64"/>
        <v>432</v>
      </c>
      <c r="O236" s="50">
        <f t="shared" si="64"/>
        <v>449</v>
      </c>
      <c r="P236" s="50">
        <f t="shared" si="64"/>
        <v>525</v>
      </c>
      <c r="Q236" s="50">
        <f t="shared" si="64"/>
        <v>543</v>
      </c>
      <c r="R236" s="50">
        <f t="shared" si="64"/>
        <v>534</v>
      </c>
      <c r="S236" s="50">
        <f t="shared" si="64"/>
        <v>557</v>
      </c>
      <c r="T236" s="50">
        <f t="shared" si="64"/>
        <v>432</v>
      </c>
      <c r="U236" s="50">
        <f t="shared" si="64"/>
        <v>493</v>
      </c>
      <c r="V236" s="253">
        <f t="shared" si="64"/>
        <v>443</v>
      </c>
      <c r="W236" s="50">
        <f t="shared" si="64"/>
        <v>486</v>
      </c>
      <c r="X236" s="50">
        <f t="shared" si="64"/>
        <v>472</v>
      </c>
      <c r="Y236" s="50">
        <f t="shared" si="64"/>
        <v>460</v>
      </c>
      <c r="Z236" s="50">
        <f t="shared" si="64"/>
        <v>519</v>
      </c>
      <c r="AA236" s="50">
        <f t="shared" si="64"/>
        <v>470</v>
      </c>
      <c r="AB236" s="50">
        <f t="shared" si="64"/>
        <v>453</v>
      </c>
      <c r="AC236" s="254"/>
      <c r="AD236" s="129"/>
      <c r="AE236" s="49"/>
      <c r="AF236" s="256"/>
      <c r="AG236" s="256"/>
      <c r="AH236" s="256"/>
      <c r="AI236" s="256"/>
      <c r="AJ236" s="256"/>
      <c r="AK236" s="256"/>
      <c r="AL236" s="256"/>
      <c r="AM236" s="256"/>
      <c r="AN236" s="256"/>
      <c r="AO236" s="256"/>
      <c r="AP236" s="256"/>
      <c r="AQ236" s="256"/>
      <c r="AR236" s="256"/>
      <c r="AS236" s="256"/>
      <c r="AT236" s="256"/>
      <c r="AU236" s="256"/>
      <c r="AV236" s="256"/>
      <c r="AW236" s="256"/>
      <c r="AX236" s="256"/>
      <c r="AY236" s="256"/>
      <c r="AZ236" s="256"/>
      <c r="BA236" s="256"/>
      <c r="BB236" s="256"/>
      <c r="BC236" s="256"/>
      <c r="BD236" s="256"/>
    </row>
    <row r="237" spans="1:159" ht="10.5" customHeight="1" x14ac:dyDescent="0.2">
      <c r="A237" s="1373"/>
      <c r="B237" s="1376"/>
      <c r="C237" s="846" t="s">
        <v>115</v>
      </c>
      <c r="D237" s="102" t="s">
        <v>27</v>
      </c>
      <c r="E237" s="721">
        <v>543</v>
      </c>
      <c r="F237" s="81">
        <v>474</v>
      </c>
      <c r="G237" s="81">
        <v>455</v>
      </c>
      <c r="H237" s="274">
        <v>435</v>
      </c>
      <c r="I237" s="81">
        <v>457</v>
      </c>
      <c r="J237" s="81">
        <v>536</v>
      </c>
      <c r="K237" s="81">
        <v>500</v>
      </c>
      <c r="L237" s="81">
        <v>648</v>
      </c>
      <c r="M237" s="81">
        <v>546</v>
      </c>
      <c r="N237" s="274">
        <v>408</v>
      </c>
      <c r="O237" s="81">
        <v>450</v>
      </c>
      <c r="P237" s="81">
        <v>525</v>
      </c>
      <c r="Q237" s="81">
        <v>618</v>
      </c>
      <c r="R237" s="81">
        <v>530</v>
      </c>
      <c r="S237" s="81">
        <v>594</v>
      </c>
      <c r="T237" s="81">
        <v>486</v>
      </c>
      <c r="U237" s="81">
        <v>480</v>
      </c>
      <c r="V237" s="274">
        <v>440</v>
      </c>
      <c r="W237" s="81">
        <v>485</v>
      </c>
      <c r="X237" s="81">
        <v>470</v>
      </c>
      <c r="Y237" s="81">
        <v>460</v>
      </c>
      <c r="Z237" s="81">
        <v>520</v>
      </c>
      <c r="AA237" s="81">
        <v>482</v>
      </c>
      <c r="AB237" s="81">
        <v>417</v>
      </c>
      <c r="AC237" s="254"/>
      <c r="AD237" s="129"/>
      <c r="AE237" s="49"/>
      <c r="AF237" s="76"/>
      <c r="AG237" s="76"/>
      <c r="AH237" s="76"/>
      <c r="AI237" s="76"/>
      <c r="AJ237" s="76"/>
      <c r="AK237" s="76"/>
      <c r="AL237" s="76"/>
      <c r="AM237" s="76"/>
      <c r="AN237" s="76"/>
      <c r="AO237" s="76"/>
      <c r="AP237" s="76"/>
      <c r="AQ237" s="76"/>
      <c r="AR237" s="76"/>
      <c r="AS237" s="76"/>
      <c r="AT237" s="76"/>
      <c r="AU237" s="76"/>
      <c r="AV237" s="76"/>
      <c r="AW237" s="76"/>
      <c r="AX237" s="76"/>
      <c r="AY237" s="76"/>
      <c r="AZ237" s="76"/>
      <c r="BA237" s="76"/>
      <c r="BB237" s="76"/>
      <c r="BC237" s="76"/>
      <c r="BD237" s="76"/>
    </row>
    <row r="238" spans="1:159" ht="10.5" customHeight="1" x14ac:dyDescent="0.2">
      <c r="A238" s="1373"/>
      <c r="B238" s="1376"/>
      <c r="C238" s="846" t="s">
        <v>908</v>
      </c>
      <c r="D238" s="102" t="s">
        <v>108</v>
      </c>
      <c r="E238" s="859">
        <v>3.9664800000000002</v>
      </c>
      <c r="F238" s="859">
        <v>3.9261599999999999</v>
      </c>
      <c r="G238" s="859">
        <v>3.68676</v>
      </c>
      <c r="H238" s="861">
        <v>3.58344</v>
      </c>
      <c r="I238" s="859">
        <v>3.6968400000000003</v>
      </c>
      <c r="J238" s="859">
        <v>4.2462</v>
      </c>
      <c r="K238" s="859">
        <v>4.1781600000000001</v>
      </c>
      <c r="L238" s="859">
        <v>4.6443599999999998</v>
      </c>
      <c r="M238" s="859">
        <v>4.3822799999999997</v>
      </c>
      <c r="N238" s="861">
        <v>3.7296</v>
      </c>
      <c r="O238" s="859">
        <v>3.85812</v>
      </c>
      <c r="P238" s="859">
        <v>4.4578800000000003</v>
      </c>
      <c r="Q238" s="859">
        <v>4.5486000000000004</v>
      </c>
      <c r="R238" s="859">
        <v>4.5687600000000002</v>
      </c>
      <c r="S238" s="859">
        <v>4.5914399999999995</v>
      </c>
      <c r="T238" s="859">
        <v>3.6464400000000001</v>
      </c>
      <c r="U238" s="859">
        <v>4.0521599999999998</v>
      </c>
      <c r="V238" s="861">
        <v>3.7396799999999999</v>
      </c>
      <c r="W238" s="859">
        <v>4.0773600000000005</v>
      </c>
      <c r="X238" s="859">
        <v>3.9639600000000002</v>
      </c>
      <c r="Y238" s="859">
        <v>3.78</v>
      </c>
      <c r="Z238" s="859">
        <v>4.39236</v>
      </c>
      <c r="AA238" s="859">
        <v>4.1428799999999999</v>
      </c>
      <c r="AB238" s="859">
        <v>4.0093199999999998</v>
      </c>
      <c r="AC238" s="41">
        <f>(BD238-AF238)*AE238</f>
        <v>0</v>
      </c>
      <c r="AD238" s="43">
        <f>(BD239-AF239)*AE238</f>
        <v>0</v>
      </c>
      <c r="AE238" s="49">
        <v>25.2</v>
      </c>
      <c r="AF238" s="678"/>
      <c r="AG238" s="678"/>
      <c r="AH238" s="679"/>
      <c r="AI238" s="678"/>
      <c r="AJ238" s="678"/>
      <c r="AK238" s="678"/>
      <c r="AL238" s="678"/>
      <c r="AM238" s="678"/>
      <c r="AN238" s="678"/>
      <c r="AO238" s="678"/>
      <c r="AP238" s="678"/>
      <c r="AQ238" s="678"/>
      <c r="AR238" s="678"/>
      <c r="AS238" s="678"/>
      <c r="AT238" s="678"/>
      <c r="AU238" s="678"/>
      <c r="AV238" s="678"/>
      <c r="AW238" s="678"/>
      <c r="AX238" s="678"/>
      <c r="AY238" s="678"/>
      <c r="AZ238" s="678"/>
      <c r="BA238" s="678"/>
      <c r="BB238" s="678"/>
      <c r="BC238" s="678"/>
      <c r="BD238" s="678"/>
    </row>
    <row r="239" spans="1:159" ht="10.5" customHeight="1" x14ac:dyDescent="0.2">
      <c r="A239" s="1373"/>
      <c r="B239" s="1376"/>
      <c r="C239" s="846" t="s">
        <v>908</v>
      </c>
      <c r="D239" s="102" t="s">
        <v>906</v>
      </c>
      <c r="E239" s="859">
        <v>3.3742800000000002</v>
      </c>
      <c r="F239" s="860">
        <v>3.3566400000000001</v>
      </c>
      <c r="G239" s="860">
        <v>3.0693600000000001</v>
      </c>
      <c r="H239" s="862">
        <v>2.9887199999999998</v>
      </c>
      <c r="I239" s="860">
        <v>3.09456</v>
      </c>
      <c r="J239" s="860">
        <v>3.5154000000000001</v>
      </c>
      <c r="K239" s="860">
        <v>3.5355599999999998</v>
      </c>
      <c r="L239" s="860">
        <v>3.5784000000000002</v>
      </c>
      <c r="M239" s="860">
        <v>3.3289200000000001</v>
      </c>
      <c r="N239" s="862">
        <v>2.88036</v>
      </c>
      <c r="O239" s="860">
        <v>2.8828800000000001</v>
      </c>
      <c r="P239" s="860">
        <v>3.5884800000000001</v>
      </c>
      <c r="Q239" s="860">
        <v>3.6313200000000001</v>
      </c>
      <c r="R239" s="860">
        <v>3.6035999999999997</v>
      </c>
      <c r="S239" s="860">
        <v>3.67164</v>
      </c>
      <c r="T239" s="860">
        <v>2.8576799999999998</v>
      </c>
      <c r="U239" s="860">
        <v>3.3894000000000002</v>
      </c>
      <c r="V239" s="862">
        <v>3.05172</v>
      </c>
      <c r="W239" s="860">
        <v>3.3894000000000002</v>
      </c>
      <c r="X239" s="860">
        <v>3.28356</v>
      </c>
      <c r="Y239" s="860">
        <v>3.1651199999999999</v>
      </c>
      <c r="Z239" s="860">
        <v>3.4146000000000001</v>
      </c>
      <c r="AA239" s="860">
        <v>3.0139200000000002</v>
      </c>
      <c r="AB239" s="860">
        <v>2.87784</v>
      </c>
      <c r="AC239" s="41"/>
      <c r="AD239" s="43"/>
      <c r="AE239" s="49"/>
      <c r="AF239" s="678"/>
      <c r="AG239" s="678"/>
      <c r="AH239" s="679"/>
      <c r="AI239" s="678"/>
      <c r="AJ239" s="678"/>
      <c r="AK239" s="678"/>
      <c r="AL239" s="678"/>
      <c r="AM239" s="678"/>
      <c r="AN239" s="678"/>
      <c r="AO239" s="678"/>
      <c r="AP239" s="678"/>
      <c r="AQ239" s="678"/>
      <c r="AR239" s="678"/>
      <c r="AS239" s="678"/>
      <c r="AT239" s="678"/>
      <c r="AU239" s="678"/>
      <c r="AV239" s="678"/>
      <c r="AW239" s="678"/>
      <c r="AX239" s="678"/>
      <c r="AY239" s="678"/>
      <c r="AZ239" s="678"/>
      <c r="BA239" s="678"/>
      <c r="BB239" s="678"/>
      <c r="BC239" s="678"/>
      <c r="BD239" s="678"/>
    </row>
    <row r="240" spans="1:159" ht="10.5" customHeight="1" x14ac:dyDescent="0.2">
      <c r="A240" s="1373"/>
      <c r="B240" s="1376"/>
      <c r="C240" s="846" t="s">
        <v>908</v>
      </c>
      <c r="D240" s="102" t="s">
        <v>907</v>
      </c>
      <c r="E240" s="867">
        <v>0</v>
      </c>
      <c r="F240" s="867">
        <v>0</v>
      </c>
      <c r="G240" s="867">
        <v>0</v>
      </c>
      <c r="H240" s="869">
        <v>0</v>
      </c>
      <c r="I240" s="868">
        <v>0</v>
      </c>
      <c r="J240" s="868">
        <v>0</v>
      </c>
      <c r="K240" s="868">
        <v>0</v>
      </c>
      <c r="L240" s="868">
        <v>0</v>
      </c>
      <c r="M240" s="868">
        <v>0</v>
      </c>
      <c r="N240" s="869">
        <v>0</v>
      </c>
      <c r="O240" s="868">
        <v>0</v>
      </c>
      <c r="P240" s="868">
        <v>0</v>
      </c>
      <c r="Q240" s="868">
        <v>0</v>
      </c>
      <c r="R240" s="868">
        <v>0</v>
      </c>
      <c r="S240" s="868">
        <v>0</v>
      </c>
      <c r="T240" s="868">
        <v>0</v>
      </c>
      <c r="U240" s="868">
        <v>0</v>
      </c>
      <c r="V240" s="869">
        <v>0</v>
      </c>
      <c r="W240" s="868">
        <v>0</v>
      </c>
      <c r="X240" s="868">
        <v>0</v>
      </c>
      <c r="Y240" s="868">
        <v>0</v>
      </c>
      <c r="Z240" s="868">
        <v>0</v>
      </c>
      <c r="AA240" s="868">
        <v>0</v>
      </c>
      <c r="AB240" s="868">
        <v>0</v>
      </c>
      <c r="AC240" s="41"/>
      <c r="AD240" s="43"/>
      <c r="AE240" s="49"/>
      <c r="AF240" s="678"/>
      <c r="AG240" s="678"/>
      <c r="AH240" s="679"/>
      <c r="AI240" s="678"/>
      <c r="AJ240" s="678"/>
      <c r="AK240" s="678"/>
      <c r="AL240" s="678"/>
      <c r="AM240" s="678"/>
      <c r="AN240" s="678"/>
      <c r="AO240" s="678"/>
      <c r="AP240" s="678"/>
      <c r="AQ240" s="678"/>
      <c r="AR240" s="678"/>
      <c r="AS240" s="678"/>
      <c r="AT240" s="678"/>
      <c r="AU240" s="678"/>
      <c r="AV240" s="678"/>
      <c r="AW240" s="678"/>
      <c r="AX240" s="678"/>
      <c r="AY240" s="678"/>
      <c r="AZ240" s="678"/>
      <c r="BA240" s="678"/>
      <c r="BB240" s="678"/>
      <c r="BC240" s="678"/>
      <c r="BD240" s="678"/>
    </row>
    <row r="241" spans="1:81" ht="10.5" customHeight="1" thickBot="1" x14ac:dyDescent="0.25">
      <c r="A241" s="1374"/>
      <c r="B241" s="1377"/>
      <c r="C241" s="197"/>
      <c r="D241" s="166" t="s">
        <v>35</v>
      </c>
      <c r="E241" s="45">
        <f>(E239-E240)/E238</f>
        <v>0.85069885641677256</v>
      </c>
      <c r="F241" s="45">
        <f t="shared" ref="F241:AB241" si="65">(F239-F240)/F238</f>
        <v>0.8549422336328627</v>
      </c>
      <c r="G241" s="45">
        <f t="shared" si="65"/>
        <v>0.83253588516746413</v>
      </c>
      <c r="H241" s="286">
        <f t="shared" si="65"/>
        <v>0.83403656821378336</v>
      </c>
      <c r="I241" s="45">
        <f t="shared" si="65"/>
        <v>0.83708248125426032</v>
      </c>
      <c r="J241" s="45">
        <f t="shared" si="65"/>
        <v>0.82789317507418403</v>
      </c>
      <c r="K241" s="45">
        <f t="shared" si="65"/>
        <v>0.84620024125452342</v>
      </c>
      <c r="L241" s="45">
        <f t="shared" si="65"/>
        <v>0.77048290830168209</v>
      </c>
      <c r="M241" s="45">
        <f t="shared" si="65"/>
        <v>0.7596319723979299</v>
      </c>
      <c r="N241" s="286">
        <f t="shared" si="65"/>
        <v>0.77229729729729735</v>
      </c>
      <c r="O241" s="45">
        <f t="shared" si="65"/>
        <v>0.74722403657740044</v>
      </c>
      <c r="P241" s="45">
        <f t="shared" si="65"/>
        <v>0.8049745618993781</v>
      </c>
      <c r="Q241" s="45">
        <f t="shared" si="65"/>
        <v>0.79833795013850406</v>
      </c>
      <c r="R241" s="45">
        <f t="shared" si="65"/>
        <v>0.78874793160507439</v>
      </c>
      <c r="S241" s="45">
        <f t="shared" si="65"/>
        <v>0.79967069154774983</v>
      </c>
      <c r="T241" s="45">
        <f t="shared" si="65"/>
        <v>0.78369039391845186</v>
      </c>
      <c r="U241" s="45">
        <f t="shared" si="65"/>
        <v>0.83644278606965183</v>
      </c>
      <c r="V241" s="286">
        <f t="shared" si="65"/>
        <v>0.81603773584905659</v>
      </c>
      <c r="W241" s="45">
        <f t="shared" si="65"/>
        <v>0.83127317676143375</v>
      </c>
      <c r="X241" s="45">
        <f t="shared" si="65"/>
        <v>0.82835346471710103</v>
      </c>
      <c r="Y241" s="45">
        <f t="shared" si="65"/>
        <v>0.83733333333333337</v>
      </c>
      <c r="Z241" s="45">
        <f t="shared" si="65"/>
        <v>0.77739529546758468</v>
      </c>
      <c r="AA241" s="45">
        <f t="shared" si="65"/>
        <v>0.72749391727493928</v>
      </c>
      <c r="AB241" s="45">
        <f t="shared" si="65"/>
        <v>0.71778755499685731</v>
      </c>
      <c r="AC241" s="254"/>
      <c r="AD241" s="129"/>
      <c r="AE241" s="49"/>
      <c r="AF241" s="256"/>
      <c r="AG241" s="256"/>
      <c r="AH241" s="256"/>
      <c r="AI241" s="256"/>
      <c r="AJ241" s="256"/>
      <c r="AK241" s="256"/>
      <c r="AL241" s="256"/>
      <c r="AM241" s="256"/>
      <c r="AN241" s="256"/>
      <c r="AO241" s="256"/>
      <c r="AP241" s="256"/>
      <c r="AQ241" s="256"/>
      <c r="AR241" s="256"/>
      <c r="AS241" s="256"/>
      <c r="AT241" s="256"/>
      <c r="AU241" s="256"/>
      <c r="AV241" s="256"/>
      <c r="AW241" s="256"/>
      <c r="AX241" s="256"/>
      <c r="AY241" s="256"/>
      <c r="AZ241" s="256"/>
      <c r="BA241" s="256"/>
      <c r="BB241" s="256"/>
      <c r="BC241" s="256"/>
      <c r="BD241" s="256"/>
    </row>
    <row r="242" spans="1:81" ht="10.5" customHeight="1" x14ac:dyDescent="0.2">
      <c r="A242" s="1372" t="s">
        <v>18</v>
      </c>
      <c r="B242" s="1375" t="s">
        <v>74</v>
      </c>
      <c r="C242" s="695" t="s">
        <v>118</v>
      </c>
      <c r="D242" s="726" t="s">
        <v>27</v>
      </c>
      <c r="E242" s="50">
        <f t="shared" ref="E242:AB242" si="66">ROUND(SQRT(E244^2+(E245-E246)^2)*1000/(1.73*E257),0)</f>
        <v>405</v>
      </c>
      <c r="F242" s="50">
        <f t="shared" si="66"/>
        <v>399</v>
      </c>
      <c r="G242" s="50">
        <f t="shared" si="66"/>
        <v>368</v>
      </c>
      <c r="H242" s="253">
        <f t="shared" si="66"/>
        <v>360</v>
      </c>
      <c r="I242" s="50">
        <f t="shared" si="66"/>
        <v>365</v>
      </c>
      <c r="J242" s="50">
        <f t="shared" si="66"/>
        <v>420</v>
      </c>
      <c r="K242" s="50">
        <f t="shared" si="66"/>
        <v>379</v>
      </c>
      <c r="L242" s="50">
        <f t="shared" si="66"/>
        <v>403</v>
      </c>
      <c r="M242" s="50">
        <f t="shared" si="66"/>
        <v>391</v>
      </c>
      <c r="N242" s="253">
        <f t="shared" si="66"/>
        <v>286</v>
      </c>
      <c r="O242" s="50">
        <f t="shared" si="66"/>
        <v>277</v>
      </c>
      <c r="P242" s="50">
        <f t="shared" si="66"/>
        <v>309</v>
      </c>
      <c r="Q242" s="50">
        <f t="shared" si="66"/>
        <v>394</v>
      </c>
      <c r="R242" s="50">
        <f t="shared" si="66"/>
        <v>334</v>
      </c>
      <c r="S242" s="50">
        <f t="shared" si="66"/>
        <v>391</v>
      </c>
      <c r="T242" s="50">
        <f t="shared" si="66"/>
        <v>315</v>
      </c>
      <c r="U242" s="50">
        <f t="shared" si="66"/>
        <v>417</v>
      </c>
      <c r="V242" s="253">
        <f t="shared" si="66"/>
        <v>355</v>
      </c>
      <c r="W242" s="50">
        <f t="shared" si="66"/>
        <v>390</v>
      </c>
      <c r="X242" s="50">
        <f t="shared" si="66"/>
        <v>377</v>
      </c>
      <c r="Y242" s="50">
        <f t="shared" si="66"/>
        <v>368</v>
      </c>
      <c r="Z242" s="50">
        <f t="shared" si="66"/>
        <v>365</v>
      </c>
      <c r="AA242" s="50">
        <f t="shared" si="66"/>
        <v>288</v>
      </c>
      <c r="AB242" s="50">
        <f t="shared" si="66"/>
        <v>254</v>
      </c>
      <c r="AC242" s="254"/>
      <c r="AD242" s="129"/>
      <c r="AE242" s="49"/>
      <c r="AF242" s="256"/>
      <c r="AG242" s="256"/>
      <c r="AH242" s="256"/>
      <c r="AI242" s="256"/>
      <c r="AJ242" s="256"/>
      <c r="AK242" s="256"/>
      <c r="AL242" s="256"/>
      <c r="AM242" s="256"/>
      <c r="AN242" s="256"/>
      <c r="AO242" s="256"/>
      <c r="AP242" s="256"/>
      <c r="AQ242" s="256"/>
      <c r="AR242" s="256"/>
      <c r="AS242" s="256"/>
      <c r="AT242" s="256"/>
      <c r="AU242" s="256"/>
      <c r="AV242" s="256"/>
      <c r="AW242" s="256"/>
      <c r="AX242" s="256"/>
      <c r="AY242" s="256"/>
      <c r="AZ242" s="256"/>
      <c r="BA242" s="256"/>
      <c r="BB242" s="256"/>
      <c r="BC242" s="256"/>
      <c r="BD242" s="256"/>
    </row>
    <row r="243" spans="1:81" ht="10.5" customHeight="1" x14ac:dyDescent="0.2">
      <c r="A243" s="1373"/>
      <c r="B243" s="1376"/>
      <c r="C243" s="846" t="s">
        <v>115</v>
      </c>
      <c r="D243" s="102" t="s">
        <v>27</v>
      </c>
      <c r="E243" s="721">
        <v>369</v>
      </c>
      <c r="F243" s="81">
        <v>400</v>
      </c>
      <c r="G243" s="81">
        <v>375</v>
      </c>
      <c r="H243" s="274">
        <v>360</v>
      </c>
      <c r="I243" s="81">
        <v>376</v>
      </c>
      <c r="J243" s="81">
        <v>420</v>
      </c>
      <c r="K243" s="81">
        <v>375</v>
      </c>
      <c r="L243" s="81">
        <v>463</v>
      </c>
      <c r="M243" s="81">
        <v>390</v>
      </c>
      <c r="N243" s="274">
        <v>286</v>
      </c>
      <c r="O243" s="81">
        <v>259</v>
      </c>
      <c r="P243" s="81">
        <v>309</v>
      </c>
      <c r="Q243" s="81">
        <v>406</v>
      </c>
      <c r="R243" s="81">
        <v>334</v>
      </c>
      <c r="S243" s="81">
        <v>360</v>
      </c>
      <c r="T243" s="81">
        <v>315</v>
      </c>
      <c r="U243" s="81">
        <v>470</v>
      </c>
      <c r="V243" s="274">
        <v>355</v>
      </c>
      <c r="W243" s="81">
        <v>390</v>
      </c>
      <c r="X243" s="81">
        <v>380</v>
      </c>
      <c r="Y243" s="81">
        <v>370</v>
      </c>
      <c r="Z243" s="81">
        <v>365</v>
      </c>
      <c r="AA243" s="81">
        <v>252</v>
      </c>
      <c r="AB243" s="81">
        <v>245</v>
      </c>
      <c r="AC243" s="254"/>
      <c r="AD243" s="129"/>
      <c r="AE243" s="49"/>
      <c r="AF243" s="76"/>
      <c r="AG243" s="76"/>
      <c r="AH243" s="76"/>
      <c r="AI243" s="76"/>
      <c r="AJ243" s="76"/>
      <c r="AK243" s="76"/>
      <c r="AL243" s="76"/>
      <c r="AM243" s="76"/>
      <c r="AN243" s="76"/>
      <c r="AO243" s="76"/>
      <c r="AP243" s="76"/>
      <c r="AQ243" s="76"/>
      <c r="AR243" s="76"/>
      <c r="AS243" s="76"/>
      <c r="AT243" s="76"/>
      <c r="AU243" s="76"/>
      <c r="AV243" s="76"/>
      <c r="AW243" s="76"/>
      <c r="AX243" s="76"/>
      <c r="AY243" s="76"/>
      <c r="AZ243" s="76"/>
      <c r="BA243" s="76"/>
      <c r="BB243" s="76"/>
      <c r="BC243" s="76"/>
      <c r="BD243" s="76"/>
    </row>
    <row r="244" spans="1:81" ht="10.5" customHeight="1" x14ac:dyDescent="0.2">
      <c r="A244" s="1373"/>
      <c r="B244" s="1376"/>
      <c r="C244" s="846" t="s">
        <v>908</v>
      </c>
      <c r="D244" s="102" t="s">
        <v>108</v>
      </c>
      <c r="E244" s="859">
        <v>3.7447199999999996</v>
      </c>
      <c r="F244" s="859">
        <v>3.75732</v>
      </c>
      <c r="G244" s="859">
        <v>3.4171199999999997</v>
      </c>
      <c r="H244" s="861">
        <v>3.3868800000000001</v>
      </c>
      <c r="I244" s="859">
        <v>3.3742800000000002</v>
      </c>
      <c r="J244" s="859">
        <v>3.81528</v>
      </c>
      <c r="K244" s="859">
        <v>3.6161999999999996</v>
      </c>
      <c r="L244" s="859">
        <v>3.6968400000000003</v>
      </c>
      <c r="M244" s="859">
        <v>3.6464400000000001</v>
      </c>
      <c r="N244" s="861">
        <v>2.8677600000000001</v>
      </c>
      <c r="O244" s="859">
        <v>2.7468000000000004</v>
      </c>
      <c r="P244" s="859">
        <v>3.0265200000000001</v>
      </c>
      <c r="Q244" s="859">
        <v>3.6464400000000001</v>
      </c>
      <c r="R244" s="859">
        <v>3.2281200000000001</v>
      </c>
      <c r="S244" s="859">
        <v>3.5809199999999999</v>
      </c>
      <c r="T244" s="859">
        <v>3.0693600000000001</v>
      </c>
      <c r="U244" s="859">
        <v>3.88584</v>
      </c>
      <c r="V244" s="861">
        <v>3.4272</v>
      </c>
      <c r="W244" s="859">
        <v>3.67164</v>
      </c>
      <c r="X244" s="859">
        <v>3.5758800000000002</v>
      </c>
      <c r="Y244" s="859">
        <v>3.4750799999999997</v>
      </c>
      <c r="Z244" s="859">
        <v>3.4398</v>
      </c>
      <c r="AA244" s="859">
        <v>2.8904399999999999</v>
      </c>
      <c r="AB244" s="859">
        <v>2.60568</v>
      </c>
      <c r="AC244" s="41">
        <f>(BD244-AF244)*AE244</f>
        <v>0</v>
      </c>
      <c r="AD244" s="43">
        <f>(BD245-AF245)*AE244</f>
        <v>0</v>
      </c>
      <c r="AE244" s="49">
        <v>25.2</v>
      </c>
      <c r="AF244" s="678"/>
      <c r="AG244" s="678"/>
      <c r="AH244" s="679"/>
      <c r="AI244" s="678"/>
      <c r="AJ244" s="678"/>
      <c r="AK244" s="678"/>
      <c r="AL244" s="678"/>
      <c r="AM244" s="678"/>
      <c r="AN244" s="678"/>
      <c r="AO244" s="678"/>
      <c r="AP244" s="678"/>
      <c r="AQ244" s="678"/>
      <c r="AR244" s="678"/>
      <c r="AS244" s="678"/>
      <c r="AT244" s="678"/>
      <c r="AU244" s="678"/>
      <c r="AV244" s="678"/>
      <c r="AW244" s="678"/>
      <c r="AX244" s="678"/>
      <c r="AY244" s="678"/>
      <c r="AZ244" s="678"/>
      <c r="BA244" s="678"/>
      <c r="BB244" s="678"/>
      <c r="BC244" s="678"/>
      <c r="BD244" s="678"/>
    </row>
    <row r="245" spans="1:81" ht="10.5" customHeight="1" x14ac:dyDescent="0.2">
      <c r="A245" s="1373"/>
      <c r="B245" s="1376"/>
      <c r="C245" s="846" t="s">
        <v>908</v>
      </c>
      <c r="D245" s="102" t="s">
        <v>906</v>
      </c>
      <c r="E245" s="859">
        <v>2.2100399999999998</v>
      </c>
      <c r="F245" s="860">
        <v>2.1823200000000003</v>
      </c>
      <c r="G245" s="860">
        <v>1.8446400000000001</v>
      </c>
      <c r="H245" s="862">
        <v>1.8622799999999999</v>
      </c>
      <c r="I245" s="860">
        <v>1.8547199999999999</v>
      </c>
      <c r="J245" s="860">
        <v>2.2478400000000001</v>
      </c>
      <c r="K245" s="860">
        <v>2.0034000000000001</v>
      </c>
      <c r="L245" s="860">
        <v>2.1041999999999996</v>
      </c>
      <c r="M245" s="860">
        <v>2.07396</v>
      </c>
      <c r="N245" s="862">
        <v>1.21716</v>
      </c>
      <c r="O245" s="860">
        <v>1.13652</v>
      </c>
      <c r="P245" s="860">
        <v>1.48932</v>
      </c>
      <c r="Q245" s="860">
        <v>2.1268800000000003</v>
      </c>
      <c r="R245" s="860">
        <v>1.67076</v>
      </c>
      <c r="S245" s="860">
        <v>2.0512800000000002</v>
      </c>
      <c r="T245" s="860">
        <v>1.4162399999999999</v>
      </c>
      <c r="U245" s="860">
        <v>2.2251599999999998</v>
      </c>
      <c r="V245" s="862">
        <v>1.7942400000000001</v>
      </c>
      <c r="W245" s="860">
        <v>2.1369600000000002</v>
      </c>
      <c r="X245" s="860">
        <v>2.0185200000000001</v>
      </c>
      <c r="Y245" s="860">
        <v>1.87992</v>
      </c>
      <c r="Z245" s="860">
        <v>1.8622799999999999</v>
      </c>
      <c r="AA245" s="860">
        <v>1.2347999999999999</v>
      </c>
      <c r="AB245" s="860">
        <v>0.93996000000000002</v>
      </c>
      <c r="AC245" s="41"/>
      <c r="AD245" s="43"/>
      <c r="AE245" s="49"/>
      <c r="AF245" s="678"/>
      <c r="AG245" s="678"/>
      <c r="AH245" s="679"/>
      <c r="AI245" s="678"/>
      <c r="AJ245" s="678"/>
      <c r="AK245" s="678"/>
      <c r="AL245" s="678"/>
      <c r="AM245" s="678"/>
      <c r="AN245" s="678"/>
      <c r="AO245" s="678"/>
      <c r="AP245" s="678"/>
      <c r="AQ245" s="678"/>
      <c r="AR245" s="678"/>
      <c r="AS245" s="678"/>
      <c r="AT245" s="678"/>
      <c r="AU245" s="678"/>
      <c r="AV245" s="678"/>
      <c r="AW245" s="678"/>
      <c r="AX245" s="678"/>
      <c r="AY245" s="678"/>
      <c r="AZ245" s="678"/>
      <c r="BA245" s="678"/>
      <c r="BB245" s="678"/>
      <c r="BC245" s="678"/>
      <c r="BD245" s="678"/>
    </row>
    <row r="246" spans="1:81" ht="10.5" customHeight="1" x14ac:dyDescent="0.2">
      <c r="A246" s="1373"/>
      <c r="B246" s="1376"/>
      <c r="C246" s="846" t="s">
        <v>908</v>
      </c>
      <c r="D246" s="102" t="s">
        <v>907</v>
      </c>
      <c r="E246" s="867">
        <v>0</v>
      </c>
      <c r="F246" s="868">
        <v>0</v>
      </c>
      <c r="G246" s="868">
        <v>0</v>
      </c>
      <c r="H246" s="869">
        <v>0</v>
      </c>
      <c r="I246" s="868">
        <v>0</v>
      </c>
      <c r="J246" s="868">
        <v>0</v>
      </c>
      <c r="K246" s="868">
        <v>0</v>
      </c>
      <c r="L246" s="868">
        <v>0</v>
      </c>
      <c r="M246" s="868">
        <v>0</v>
      </c>
      <c r="N246" s="869">
        <v>0</v>
      </c>
      <c r="O246" s="868">
        <v>0</v>
      </c>
      <c r="P246" s="868">
        <v>0</v>
      </c>
      <c r="Q246" s="868">
        <v>0</v>
      </c>
      <c r="R246" s="868">
        <v>0</v>
      </c>
      <c r="S246" s="868">
        <v>0</v>
      </c>
      <c r="T246" s="868">
        <v>0</v>
      </c>
      <c r="U246" s="868">
        <v>0</v>
      </c>
      <c r="V246" s="869">
        <v>0</v>
      </c>
      <c r="W246" s="868">
        <v>0</v>
      </c>
      <c r="X246" s="868">
        <v>0</v>
      </c>
      <c r="Y246" s="868">
        <v>0</v>
      </c>
      <c r="Z246" s="868">
        <v>0</v>
      </c>
      <c r="AA246" s="868">
        <v>0</v>
      </c>
      <c r="AB246" s="868">
        <v>0</v>
      </c>
      <c r="AC246" s="41"/>
      <c r="AD246" s="43"/>
      <c r="AE246" s="49"/>
      <c r="AF246" s="678"/>
      <c r="AG246" s="678"/>
      <c r="AH246" s="679"/>
      <c r="AI246" s="678"/>
      <c r="AJ246" s="678"/>
      <c r="AK246" s="678"/>
      <c r="AL246" s="678"/>
      <c r="AM246" s="678"/>
      <c r="AN246" s="678"/>
      <c r="AO246" s="678"/>
      <c r="AP246" s="678"/>
      <c r="AQ246" s="678"/>
      <c r="AR246" s="678"/>
      <c r="AS246" s="678"/>
      <c r="AT246" s="678"/>
      <c r="AU246" s="678"/>
      <c r="AV246" s="678"/>
      <c r="AW246" s="678"/>
      <c r="AX246" s="678"/>
      <c r="AY246" s="678"/>
      <c r="AZ246" s="678"/>
      <c r="BA246" s="678"/>
      <c r="BB246" s="678"/>
      <c r="BC246" s="678"/>
      <c r="BD246" s="678"/>
    </row>
    <row r="247" spans="1:81" ht="10.5" customHeight="1" thickBot="1" x14ac:dyDescent="0.25">
      <c r="A247" s="1373"/>
      <c r="B247" s="1376"/>
      <c r="C247" s="448"/>
      <c r="D247" s="103" t="s">
        <v>35</v>
      </c>
      <c r="E247" s="104">
        <f>(E245-E246)/E244</f>
        <v>0.59017496635262445</v>
      </c>
      <c r="F247" s="104">
        <f t="shared" ref="F247:AB247" si="67">(F245-F246)/F244</f>
        <v>0.58081824279007388</v>
      </c>
      <c r="G247" s="104">
        <f t="shared" si="67"/>
        <v>0.53982300884955758</v>
      </c>
      <c r="H247" s="259">
        <f t="shared" si="67"/>
        <v>0.54985119047619047</v>
      </c>
      <c r="I247" s="104">
        <f t="shared" si="67"/>
        <v>0.54966392830470501</v>
      </c>
      <c r="J247" s="104">
        <f t="shared" si="67"/>
        <v>0.58916776750330258</v>
      </c>
      <c r="K247" s="104">
        <f t="shared" si="67"/>
        <v>0.55400696864111509</v>
      </c>
      <c r="L247" s="104">
        <f t="shared" si="67"/>
        <v>0.56918882072256294</v>
      </c>
      <c r="M247" s="104">
        <f t="shared" si="67"/>
        <v>0.56876295784381481</v>
      </c>
      <c r="N247" s="259">
        <f t="shared" si="67"/>
        <v>0.42442882249560632</v>
      </c>
      <c r="O247" s="104">
        <f t="shared" si="67"/>
        <v>0.4137614678899082</v>
      </c>
      <c r="P247" s="104">
        <f t="shared" si="67"/>
        <v>0.49208992506244792</v>
      </c>
      <c r="Q247" s="104">
        <f t="shared" si="67"/>
        <v>0.58327574291637874</v>
      </c>
      <c r="R247" s="104">
        <f t="shared" si="67"/>
        <v>0.51756440281030447</v>
      </c>
      <c r="S247" s="104">
        <f t="shared" si="67"/>
        <v>0.57283603096410984</v>
      </c>
      <c r="T247" s="104">
        <f t="shared" si="67"/>
        <v>0.46141215106732347</v>
      </c>
      <c r="U247" s="104">
        <f t="shared" si="67"/>
        <v>0.57263294422827493</v>
      </c>
      <c r="V247" s="259">
        <f t="shared" si="67"/>
        <v>0.52352941176470591</v>
      </c>
      <c r="W247" s="104">
        <f t="shared" si="67"/>
        <v>0.58201784488675368</v>
      </c>
      <c r="X247" s="104">
        <f t="shared" si="67"/>
        <v>0.56448202959830862</v>
      </c>
      <c r="Y247" s="104">
        <f t="shared" si="67"/>
        <v>0.54097171863669336</v>
      </c>
      <c r="Z247" s="104">
        <f t="shared" si="67"/>
        <v>0.54139194139194136</v>
      </c>
      <c r="AA247" s="104">
        <f t="shared" si="67"/>
        <v>0.42720139494333043</v>
      </c>
      <c r="AB247" s="104">
        <f t="shared" si="67"/>
        <v>0.36073500967117988</v>
      </c>
      <c r="AC247" s="254"/>
      <c r="AD247" s="129"/>
      <c r="AE247" s="49"/>
      <c r="AF247" s="256"/>
      <c r="AG247" s="256"/>
      <c r="AH247" s="256"/>
      <c r="AI247" s="256"/>
      <c r="AJ247" s="256"/>
      <c r="AK247" s="256"/>
      <c r="AL247" s="256"/>
      <c r="AM247" s="256"/>
      <c r="AN247" s="256"/>
      <c r="AO247" s="256"/>
      <c r="AP247" s="256"/>
      <c r="AQ247" s="256"/>
      <c r="AR247" s="256"/>
      <c r="AS247" s="256"/>
      <c r="AT247" s="256"/>
      <c r="AU247" s="256"/>
      <c r="AV247" s="256"/>
      <c r="AW247" s="256"/>
      <c r="AX247" s="256"/>
      <c r="AY247" s="256"/>
      <c r="AZ247" s="256"/>
      <c r="BA247" s="256"/>
      <c r="BB247" s="256"/>
      <c r="BC247" s="256"/>
      <c r="BD247" s="256"/>
    </row>
    <row r="248" spans="1:81" ht="10.5" customHeight="1" x14ac:dyDescent="0.2">
      <c r="A248" s="1173" t="s">
        <v>254</v>
      </c>
      <c r="B248" s="52"/>
      <c r="C248" s="403"/>
      <c r="D248" s="105"/>
      <c r="E248" s="143">
        <f>E244+E238</f>
        <v>7.7111999999999998</v>
      </c>
      <c r="F248" s="143">
        <f t="shared" ref="F248:AB248" si="68">F244+F238</f>
        <v>7.6834799999999994</v>
      </c>
      <c r="G248" s="143">
        <f t="shared" si="68"/>
        <v>7.1038800000000002</v>
      </c>
      <c r="H248" s="353">
        <f t="shared" si="68"/>
        <v>6.9703200000000001</v>
      </c>
      <c r="I248" s="143">
        <f t="shared" si="68"/>
        <v>7.0711200000000005</v>
      </c>
      <c r="J248" s="143">
        <f t="shared" si="68"/>
        <v>8.0614799999999995</v>
      </c>
      <c r="K248" s="143">
        <f t="shared" si="68"/>
        <v>7.7943599999999993</v>
      </c>
      <c r="L248" s="143">
        <f t="shared" si="68"/>
        <v>8.3412000000000006</v>
      </c>
      <c r="M248" s="143">
        <f t="shared" si="68"/>
        <v>8.0287199999999999</v>
      </c>
      <c r="N248" s="353">
        <f t="shared" si="68"/>
        <v>6.5973600000000001</v>
      </c>
      <c r="O248" s="143">
        <f t="shared" si="68"/>
        <v>6.6049199999999999</v>
      </c>
      <c r="P248" s="143">
        <f t="shared" si="68"/>
        <v>7.4844000000000008</v>
      </c>
      <c r="Q248" s="143">
        <f t="shared" si="68"/>
        <v>8.1950400000000005</v>
      </c>
      <c r="R248" s="143">
        <f t="shared" si="68"/>
        <v>7.7968799999999998</v>
      </c>
      <c r="S248" s="143">
        <f t="shared" si="68"/>
        <v>8.1723599999999994</v>
      </c>
      <c r="T248" s="143">
        <f t="shared" si="68"/>
        <v>6.7157999999999998</v>
      </c>
      <c r="U248" s="143">
        <f t="shared" si="68"/>
        <v>7.9379999999999997</v>
      </c>
      <c r="V248" s="353">
        <f t="shared" si="68"/>
        <v>7.1668799999999999</v>
      </c>
      <c r="W248" s="143">
        <f t="shared" si="68"/>
        <v>7.7490000000000006</v>
      </c>
      <c r="X248" s="143">
        <f t="shared" si="68"/>
        <v>7.5398399999999999</v>
      </c>
      <c r="Y248" s="143">
        <f t="shared" si="68"/>
        <v>7.2550799999999995</v>
      </c>
      <c r="Z248" s="143">
        <f t="shared" si="68"/>
        <v>7.83216</v>
      </c>
      <c r="AA248" s="143">
        <f t="shared" si="68"/>
        <v>7.0333199999999998</v>
      </c>
      <c r="AB248" s="143">
        <f t="shared" si="68"/>
        <v>6.6150000000000002</v>
      </c>
      <c r="AC248" s="256"/>
      <c r="AD248" s="256"/>
      <c r="AE248" s="77"/>
      <c r="AF248" s="256"/>
      <c r="AG248" s="256"/>
      <c r="AH248" s="256"/>
      <c r="AI248" s="256"/>
      <c r="AJ248" s="256"/>
      <c r="AK248" s="256"/>
      <c r="AL248" s="256"/>
      <c r="AM248" s="256"/>
      <c r="AN248" s="256"/>
      <c r="AO248" s="256"/>
      <c r="AP248" s="256"/>
      <c r="AQ248" s="256"/>
      <c r="AR248" s="256"/>
      <c r="AS248" s="256"/>
      <c r="AT248" s="256"/>
      <c r="AU248" s="256"/>
      <c r="AV248" s="256"/>
      <c r="AW248" s="256"/>
      <c r="AX248" s="256"/>
      <c r="AY248" s="256"/>
      <c r="AZ248" s="256"/>
      <c r="BA248" s="256"/>
      <c r="BB248" s="256"/>
      <c r="BC248" s="256"/>
      <c r="BD248" s="256"/>
    </row>
    <row r="249" spans="1:81" ht="10.5" customHeight="1" x14ac:dyDescent="0.2">
      <c r="A249" s="1174" t="s">
        <v>255</v>
      </c>
      <c r="B249" s="56"/>
      <c r="C249" s="404"/>
      <c r="D249" s="106"/>
      <c r="E249" s="144">
        <f>E245+E239-E240-E246</f>
        <v>5.58432</v>
      </c>
      <c r="F249" s="144">
        <f t="shared" ref="F249:AB249" si="69">F245+F239-F240-F246</f>
        <v>5.5389600000000003</v>
      </c>
      <c r="G249" s="144">
        <f t="shared" si="69"/>
        <v>4.9139999999999997</v>
      </c>
      <c r="H249" s="330">
        <f t="shared" si="69"/>
        <v>4.851</v>
      </c>
      <c r="I249" s="144">
        <f t="shared" si="69"/>
        <v>4.9492799999999999</v>
      </c>
      <c r="J249" s="144">
        <f t="shared" si="69"/>
        <v>5.7632399999999997</v>
      </c>
      <c r="K249" s="144">
        <f t="shared" si="69"/>
        <v>5.5389599999999994</v>
      </c>
      <c r="L249" s="144">
        <f t="shared" si="69"/>
        <v>5.6825999999999999</v>
      </c>
      <c r="M249" s="144">
        <f t="shared" si="69"/>
        <v>5.4028799999999997</v>
      </c>
      <c r="N249" s="330">
        <f t="shared" si="69"/>
        <v>4.0975200000000003</v>
      </c>
      <c r="O249" s="144">
        <f t="shared" si="69"/>
        <v>4.0194000000000001</v>
      </c>
      <c r="P249" s="144">
        <f t="shared" si="69"/>
        <v>5.0777999999999999</v>
      </c>
      <c r="Q249" s="144">
        <f t="shared" si="69"/>
        <v>5.7582000000000004</v>
      </c>
      <c r="R249" s="144">
        <f t="shared" si="69"/>
        <v>5.2743599999999997</v>
      </c>
      <c r="S249" s="144">
        <f t="shared" si="69"/>
        <v>5.7229200000000002</v>
      </c>
      <c r="T249" s="144">
        <f t="shared" si="69"/>
        <v>4.2739199999999995</v>
      </c>
      <c r="U249" s="144">
        <f t="shared" si="69"/>
        <v>5.61456</v>
      </c>
      <c r="V249" s="330">
        <f t="shared" si="69"/>
        <v>4.8459599999999998</v>
      </c>
      <c r="W249" s="144">
        <f t="shared" si="69"/>
        <v>5.5263600000000004</v>
      </c>
      <c r="X249" s="144">
        <f t="shared" si="69"/>
        <v>5.3020800000000001</v>
      </c>
      <c r="Y249" s="144">
        <f t="shared" si="69"/>
        <v>5.0450400000000002</v>
      </c>
      <c r="Z249" s="144">
        <f t="shared" si="69"/>
        <v>5.2768800000000002</v>
      </c>
      <c r="AA249" s="144">
        <f t="shared" si="69"/>
        <v>4.2487200000000005</v>
      </c>
      <c r="AB249" s="144">
        <f t="shared" si="69"/>
        <v>3.8178000000000001</v>
      </c>
      <c r="AC249" s="256"/>
      <c r="AD249" s="256"/>
      <c r="AE249" s="77"/>
      <c r="AF249" s="256"/>
      <c r="AG249" s="256"/>
      <c r="AH249" s="256"/>
      <c r="AI249" s="256"/>
      <c r="AJ249" s="256"/>
      <c r="AK249" s="256"/>
      <c r="AL249" s="256"/>
      <c r="AM249" s="256"/>
      <c r="AN249" s="256"/>
      <c r="AO249" s="256"/>
      <c r="AP249" s="256"/>
      <c r="AQ249" s="256"/>
      <c r="AR249" s="256"/>
      <c r="AS249" s="256"/>
      <c r="AT249" s="256"/>
      <c r="AU249" s="256"/>
      <c r="AV249" s="256"/>
      <c r="AW249" s="256"/>
      <c r="AX249" s="256"/>
      <c r="AY249" s="256"/>
      <c r="AZ249" s="256"/>
      <c r="BA249" s="256"/>
      <c r="BB249" s="256"/>
      <c r="BC249" s="256"/>
      <c r="BD249" s="256"/>
    </row>
    <row r="250" spans="1:81" ht="10.5" customHeight="1" thickBot="1" x14ac:dyDescent="0.25">
      <c r="A250" s="333" t="s">
        <v>256</v>
      </c>
      <c r="B250" s="334"/>
      <c r="C250" s="405"/>
      <c r="D250" s="335"/>
      <c r="E250" s="356">
        <f>SQRT(E249*E249+E248*E248)</f>
        <v>9.5208841660005508</v>
      </c>
      <c r="F250" s="356">
        <f t="shared" ref="F250:AB250" si="70">SQRT(F249*F249+F248*F248)</f>
        <v>9.4718500195051654</v>
      </c>
      <c r="G250" s="356">
        <f t="shared" si="70"/>
        <v>8.6378531507776852</v>
      </c>
      <c r="H250" s="332">
        <f t="shared" si="70"/>
        <v>8.4922059503052569</v>
      </c>
      <c r="I250" s="356">
        <f t="shared" si="70"/>
        <v>8.6311129394070623</v>
      </c>
      <c r="J250" s="356">
        <f t="shared" si="70"/>
        <v>9.9097121596946494</v>
      </c>
      <c r="K250" s="356">
        <f t="shared" si="70"/>
        <v>9.5620147297104694</v>
      </c>
      <c r="L250" s="356">
        <f t="shared" si="70"/>
        <v>10.092946061482744</v>
      </c>
      <c r="M250" s="356">
        <f t="shared" si="70"/>
        <v>9.6773682958126592</v>
      </c>
      <c r="N250" s="332">
        <f t="shared" si="70"/>
        <v>7.7662622361081777</v>
      </c>
      <c r="O250" s="356">
        <f t="shared" si="70"/>
        <v>7.7317879281832349</v>
      </c>
      <c r="P250" s="356">
        <f t="shared" si="70"/>
        <v>9.0443516185517687</v>
      </c>
      <c r="Q250" s="356">
        <f t="shared" si="70"/>
        <v>10.015764965373339</v>
      </c>
      <c r="R250" s="356">
        <f t="shared" si="70"/>
        <v>9.4132996947935315</v>
      </c>
      <c r="S250" s="356">
        <f t="shared" si="70"/>
        <v>9.9769374707873144</v>
      </c>
      <c r="T250" s="356">
        <f t="shared" si="70"/>
        <v>7.9604247252517872</v>
      </c>
      <c r="U250" s="356">
        <f t="shared" si="70"/>
        <v>9.7229176687658931</v>
      </c>
      <c r="V250" s="332">
        <f t="shared" si="70"/>
        <v>8.6514448074295665</v>
      </c>
      <c r="W250" s="356">
        <f t="shared" si="70"/>
        <v>9.5177547693560598</v>
      </c>
      <c r="X250" s="356">
        <f t="shared" si="70"/>
        <v>9.2174421371658202</v>
      </c>
      <c r="Y250" s="356">
        <f t="shared" si="70"/>
        <v>8.8367762452152192</v>
      </c>
      <c r="Z250" s="356">
        <f t="shared" si="70"/>
        <v>9.4439500634003775</v>
      </c>
      <c r="AA250" s="356">
        <f t="shared" si="70"/>
        <v>8.2170074760097425</v>
      </c>
      <c r="AB250" s="356">
        <f t="shared" si="70"/>
        <v>7.6376581384610303</v>
      </c>
      <c r="AC250" s="310">
        <f>MAX(E250:AB250)</f>
        <v>10.092946061482744</v>
      </c>
      <c r="AD250" s="256"/>
      <c r="AE250" s="77"/>
      <c r="AF250" s="256"/>
      <c r="AG250" s="256"/>
      <c r="AH250" s="256"/>
      <c r="AI250" s="256"/>
      <c r="AJ250" s="256"/>
      <c r="AK250" s="256"/>
      <c r="AL250" s="256"/>
      <c r="AM250" s="256"/>
      <c r="AN250" s="256"/>
      <c r="AO250" s="256"/>
      <c r="AP250" s="256"/>
      <c r="AQ250" s="256"/>
      <c r="AR250" s="256"/>
      <c r="AS250" s="256"/>
      <c r="AT250" s="256"/>
      <c r="AU250" s="256"/>
      <c r="AV250" s="256"/>
      <c r="AW250" s="256"/>
      <c r="AX250" s="256"/>
      <c r="AY250" s="256"/>
      <c r="AZ250" s="256"/>
      <c r="BA250" s="256"/>
      <c r="BB250" s="256"/>
      <c r="BC250" s="256"/>
      <c r="BD250" s="256"/>
    </row>
    <row r="251" spans="1:81" ht="10.5" customHeight="1" x14ac:dyDescent="0.2">
      <c r="A251" s="1158"/>
      <c r="B251" s="1159" t="s">
        <v>509</v>
      </c>
      <c r="C251" s="695" t="s">
        <v>116</v>
      </c>
      <c r="D251" s="726" t="s">
        <v>30</v>
      </c>
      <c r="E251" s="66">
        <f>(AG251-AF251)*$AE251</f>
        <v>0</v>
      </c>
      <c r="F251" s="66">
        <f t="shared" ref="F251:U252" si="71">(AH251-AG251)*$AE251</f>
        <v>0</v>
      </c>
      <c r="G251" s="66">
        <f t="shared" si="71"/>
        <v>0</v>
      </c>
      <c r="H251" s="288">
        <f t="shared" si="71"/>
        <v>0</v>
      </c>
      <c r="I251" s="66">
        <f t="shared" si="71"/>
        <v>0</v>
      </c>
      <c r="J251" s="66">
        <f t="shared" si="71"/>
        <v>0</v>
      </c>
      <c r="K251" s="66">
        <f t="shared" si="71"/>
        <v>0</v>
      </c>
      <c r="L251" s="66">
        <f t="shared" si="71"/>
        <v>0</v>
      </c>
      <c r="M251" s="66">
        <f t="shared" si="71"/>
        <v>0.40000000000873115</v>
      </c>
      <c r="N251" s="288">
        <f t="shared" si="71"/>
        <v>0</v>
      </c>
      <c r="O251" s="66">
        <f t="shared" si="71"/>
        <v>0</v>
      </c>
      <c r="P251" s="66">
        <f t="shared" si="71"/>
        <v>0</v>
      </c>
      <c r="Q251" s="66">
        <f t="shared" si="71"/>
        <v>0</v>
      </c>
      <c r="R251" s="66">
        <f t="shared" si="71"/>
        <v>0</v>
      </c>
      <c r="S251" s="66">
        <f t="shared" si="71"/>
        <v>0</v>
      </c>
      <c r="T251" s="66">
        <f t="shared" si="71"/>
        <v>0</v>
      </c>
      <c r="U251" s="66">
        <f t="shared" si="71"/>
        <v>0</v>
      </c>
      <c r="V251" s="288">
        <f t="shared" ref="V251:AB252" si="72">(AX251-AW251)*$AE251</f>
        <v>0</v>
      </c>
      <c r="W251" s="66">
        <f t="shared" si="72"/>
        <v>0.39999999999054126</v>
      </c>
      <c r="X251" s="66">
        <f t="shared" si="72"/>
        <v>0</v>
      </c>
      <c r="Y251" s="66">
        <f t="shared" si="72"/>
        <v>0</v>
      </c>
      <c r="Z251" s="66">
        <f t="shared" si="72"/>
        <v>0</v>
      </c>
      <c r="AA251" s="66">
        <f t="shared" si="72"/>
        <v>0</v>
      </c>
      <c r="AB251" s="66">
        <f>(BD251-BC251)*$AE251</f>
        <v>0</v>
      </c>
      <c r="AC251" s="41">
        <v>2981.42</v>
      </c>
      <c r="AD251" s="43"/>
      <c r="AE251" s="321">
        <v>40</v>
      </c>
      <c r="AF251" s="256">
        <v>3012.68</v>
      </c>
      <c r="AG251" s="256">
        <v>3012.68</v>
      </c>
      <c r="AH251" s="256">
        <v>3012.68</v>
      </c>
      <c r="AI251" s="256">
        <v>3012.68</v>
      </c>
      <c r="AJ251" s="256">
        <v>3012.68</v>
      </c>
      <c r="AK251" s="256">
        <v>3012.68</v>
      </c>
      <c r="AL251" s="256">
        <v>3012.68</v>
      </c>
      <c r="AM251" s="256">
        <v>3012.68</v>
      </c>
      <c r="AN251" s="256">
        <v>3012.68</v>
      </c>
      <c r="AO251" s="256">
        <v>3012.69</v>
      </c>
      <c r="AP251" s="256">
        <v>3012.69</v>
      </c>
      <c r="AQ251" s="256">
        <v>3012.69</v>
      </c>
      <c r="AR251" s="256">
        <v>3012.69</v>
      </c>
      <c r="AS251" s="256">
        <v>3012.69</v>
      </c>
      <c r="AT251" s="256">
        <v>3012.69</v>
      </c>
      <c r="AU251" s="256">
        <v>3012.69</v>
      </c>
      <c r="AV251" s="256">
        <v>3012.69</v>
      </c>
      <c r="AW251" s="256">
        <v>3012.69</v>
      </c>
      <c r="AX251" s="256">
        <v>3012.69</v>
      </c>
      <c r="AY251" s="256">
        <v>3012.7</v>
      </c>
      <c r="AZ251" s="256">
        <v>3012.7</v>
      </c>
      <c r="BA251" s="256">
        <v>3012.7</v>
      </c>
      <c r="BB251" s="256">
        <v>3012.7</v>
      </c>
      <c r="BC251" s="256">
        <v>3012.7</v>
      </c>
      <c r="BD251" s="256">
        <v>3012.7</v>
      </c>
    </row>
    <row r="252" spans="1:81" ht="10.5" customHeight="1" x14ac:dyDescent="0.2">
      <c r="A252" s="1163"/>
      <c r="B252" s="1161" t="s">
        <v>510</v>
      </c>
      <c r="C252" s="448" t="s">
        <v>116</v>
      </c>
      <c r="D252" s="103" t="s">
        <v>30</v>
      </c>
      <c r="E252" s="104">
        <f>(AG252-AF252)*$AE252</f>
        <v>0</v>
      </c>
      <c r="F252" s="104">
        <f t="shared" si="71"/>
        <v>0</v>
      </c>
      <c r="G252" s="104">
        <f t="shared" si="71"/>
        <v>0</v>
      </c>
      <c r="H252" s="259">
        <f t="shared" si="71"/>
        <v>0</v>
      </c>
      <c r="I252" s="104">
        <f t="shared" si="71"/>
        <v>0</v>
      </c>
      <c r="J252" s="104">
        <f t="shared" si="71"/>
        <v>0</v>
      </c>
      <c r="K252" s="104">
        <f t="shared" si="71"/>
        <v>0</v>
      </c>
      <c r="L252" s="104">
        <f t="shared" si="71"/>
        <v>0</v>
      </c>
      <c r="M252" s="104">
        <f t="shared" si="71"/>
        <v>0</v>
      </c>
      <c r="N252" s="259">
        <f t="shared" si="71"/>
        <v>0</v>
      </c>
      <c r="O252" s="104">
        <f t="shared" si="71"/>
        <v>0</v>
      </c>
      <c r="P252" s="104">
        <f t="shared" si="71"/>
        <v>0.39999999993597157</v>
      </c>
      <c r="Q252" s="104">
        <f t="shared" si="71"/>
        <v>0</v>
      </c>
      <c r="R252" s="104">
        <f t="shared" si="71"/>
        <v>0</v>
      </c>
      <c r="S252" s="104">
        <f t="shared" si="71"/>
        <v>0</v>
      </c>
      <c r="T252" s="104">
        <f t="shared" si="71"/>
        <v>0</v>
      </c>
      <c r="U252" s="104">
        <f t="shared" si="71"/>
        <v>0</v>
      </c>
      <c r="V252" s="259">
        <f t="shared" si="72"/>
        <v>0</v>
      </c>
      <c r="W252" s="104">
        <f t="shared" si="72"/>
        <v>0</v>
      </c>
      <c r="X252" s="104">
        <f t="shared" si="72"/>
        <v>0</v>
      </c>
      <c r="Y252" s="104">
        <f t="shared" si="72"/>
        <v>0</v>
      </c>
      <c r="Z252" s="104">
        <f t="shared" si="72"/>
        <v>0</v>
      </c>
      <c r="AA252" s="104">
        <f t="shared" si="72"/>
        <v>0</v>
      </c>
      <c r="AB252" s="104">
        <f t="shared" si="72"/>
        <v>0</v>
      </c>
      <c r="AC252" s="41">
        <v>8619.6</v>
      </c>
      <c r="AD252" s="159"/>
      <c r="AE252" s="79">
        <v>40</v>
      </c>
      <c r="AF252" s="310">
        <v>8628.7000000000007</v>
      </c>
      <c r="AG252" s="310">
        <v>8628.7000000000007</v>
      </c>
      <c r="AH252" s="310">
        <v>8628.7000000000007</v>
      </c>
      <c r="AI252" s="310">
        <v>8628.7000000000007</v>
      </c>
      <c r="AJ252" s="310">
        <v>8628.7000000000007</v>
      </c>
      <c r="AK252" s="310">
        <v>8628.7000000000007</v>
      </c>
      <c r="AL252" s="310">
        <v>8628.7000000000007</v>
      </c>
      <c r="AM252" s="310">
        <v>8628.7000000000007</v>
      </c>
      <c r="AN252" s="310">
        <v>8628.7000000000007</v>
      </c>
      <c r="AO252" s="310">
        <v>8628.7000000000007</v>
      </c>
      <c r="AP252" s="310">
        <v>8628.7000000000007</v>
      </c>
      <c r="AQ252" s="310">
        <v>8628.7000000000007</v>
      </c>
      <c r="AR252" s="310">
        <v>8628.7099999999991</v>
      </c>
      <c r="AS252" s="310">
        <v>8628.7099999999991</v>
      </c>
      <c r="AT252" s="310">
        <v>8628.7099999999991</v>
      </c>
      <c r="AU252" s="310">
        <v>8628.7099999999991</v>
      </c>
      <c r="AV252" s="310">
        <v>8628.7099999999991</v>
      </c>
      <c r="AW252" s="310">
        <v>8628.7099999999991</v>
      </c>
      <c r="AX252" s="310">
        <v>8628.7099999999991</v>
      </c>
      <c r="AY252" s="310">
        <v>8628.7099999999991</v>
      </c>
      <c r="AZ252" s="310">
        <v>8628.7099999999991</v>
      </c>
      <c r="BA252" s="310">
        <v>8628.7099999999991</v>
      </c>
      <c r="BB252" s="310">
        <v>8628.7099999999991</v>
      </c>
      <c r="BC252" s="310">
        <v>8628.7099999999991</v>
      </c>
      <c r="BD252" s="310">
        <v>8628.7099999999991</v>
      </c>
    </row>
    <row r="253" spans="1:81" ht="10.5" customHeight="1" x14ac:dyDescent="0.2">
      <c r="A253" s="1166"/>
      <c r="B253" s="1160" t="s">
        <v>511</v>
      </c>
      <c r="C253" s="846" t="s">
        <v>908</v>
      </c>
      <c r="D253" s="102" t="s">
        <v>30</v>
      </c>
      <c r="E253" s="860">
        <v>0.4</v>
      </c>
      <c r="F253" s="860">
        <v>0.4</v>
      </c>
      <c r="G253" s="860">
        <v>0.72</v>
      </c>
      <c r="H253" s="862">
        <v>0.4</v>
      </c>
      <c r="I253" s="860">
        <v>0.64</v>
      </c>
      <c r="J253" s="860">
        <v>0.48</v>
      </c>
      <c r="K253" s="860">
        <v>0.4</v>
      </c>
      <c r="L253" s="860">
        <v>0.76</v>
      </c>
      <c r="M253" s="860">
        <v>0.4</v>
      </c>
      <c r="N253" s="862">
        <v>0.48</v>
      </c>
      <c r="O253" s="860">
        <v>0.64</v>
      </c>
      <c r="P253" s="860">
        <v>0.4</v>
      </c>
      <c r="Q253" s="860">
        <v>0.64</v>
      </c>
      <c r="R253" s="860">
        <v>0.52</v>
      </c>
      <c r="S253" s="860">
        <v>0.4</v>
      </c>
      <c r="T253" s="860">
        <v>0.72</v>
      </c>
      <c r="U253" s="860">
        <v>0.4</v>
      </c>
      <c r="V253" s="862">
        <v>0.4</v>
      </c>
      <c r="W253" s="860">
        <v>0.76</v>
      </c>
      <c r="X253" s="860">
        <v>0.4</v>
      </c>
      <c r="Y253" s="860">
        <v>0.4</v>
      </c>
      <c r="Z253" s="860">
        <v>0.72</v>
      </c>
      <c r="AA253" s="860">
        <v>0.4</v>
      </c>
      <c r="AB253" s="860">
        <v>0.4</v>
      </c>
      <c r="AC253" s="41">
        <v>196.12</v>
      </c>
      <c r="AD253" s="43"/>
      <c r="AE253" s="321">
        <v>100</v>
      </c>
      <c r="AF253" s="256"/>
      <c r="AG253" s="256"/>
      <c r="AH253" s="256"/>
      <c r="AI253" s="256"/>
      <c r="AJ253" s="256"/>
      <c r="AK253" s="256"/>
      <c r="AL253" s="256"/>
      <c r="AM253" s="256"/>
      <c r="AN253" s="256"/>
      <c r="AO253" s="256"/>
      <c r="AP253" s="256"/>
      <c r="AQ253" s="256"/>
      <c r="AR253" s="256"/>
      <c r="AS253" s="256"/>
      <c r="AT253" s="256"/>
      <c r="AU253" s="256"/>
      <c r="AV253" s="256"/>
      <c r="AW253" s="256"/>
      <c r="AX253" s="256"/>
      <c r="AY253" s="256"/>
      <c r="AZ253" s="256"/>
      <c r="BA253" s="256"/>
      <c r="BB253" s="256"/>
      <c r="BC253" s="256"/>
      <c r="BD253" s="256"/>
    </row>
    <row r="254" spans="1:81" ht="10.5" customHeight="1" thickBot="1" x14ac:dyDescent="0.25">
      <c r="A254" s="1170"/>
      <c r="B254" s="1156" t="s">
        <v>512</v>
      </c>
      <c r="C254" s="1164" t="s">
        <v>908</v>
      </c>
      <c r="D254" s="591" t="s">
        <v>30</v>
      </c>
      <c r="E254" s="1191">
        <v>4.08</v>
      </c>
      <c r="F254" s="1191">
        <v>4.3600000000000003</v>
      </c>
      <c r="G254" s="1191">
        <v>4.2</v>
      </c>
      <c r="H254" s="1192">
        <v>4.08</v>
      </c>
      <c r="I254" s="1191">
        <v>4.16</v>
      </c>
      <c r="J254" s="1191">
        <v>4.2</v>
      </c>
      <c r="K254" s="1191">
        <v>4.28</v>
      </c>
      <c r="L254" s="1191">
        <v>4.24</v>
      </c>
      <c r="M254" s="1191">
        <v>4.2</v>
      </c>
      <c r="N254" s="1192">
        <v>4.08</v>
      </c>
      <c r="O254" s="1191">
        <v>4.5199999999999996</v>
      </c>
      <c r="P254" s="1191">
        <v>4.08</v>
      </c>
      <c r="Q254" s="1191">
        <v>4.6399999999999997</v>
      </c>
      <c r="R254" s="1191">
        <v>4.24</v>
      </c>
      <c r="S254" s="1191">
        <v>4</v>
      </c>
      <c r="T254" s="1191">
        <v>4.3600000000000003</v>
      </c>
      <c r="U254" s="1191">
        <v>4</v>
      </c>
      <c r="V254" s="1192">
        <v>4.32</v>
      </c>
      <c r="W254" s="1191">
        <v>4.04</v>
      </c>
      <c r="X254" s="1191">
        <v>4.16</v>
      </c>
      <c r="Y254" s="1191">
        <v>4.32</v>
      </c>
      <c r="Z254" s="1191">
        <v>4.04</v>
      </c>
      <c r="AA254" s="1191">
        <v>4.32</v>
      </c>
      <c r="AB254" s="1191">
        <v>4.12</v>
      </c>
      <c r="AC254" s="41">
        <v>2305.84</v>
      </c>
      <c r="AD254" s="43"/>
      <c r="AE254" s="321">
        <v>100</v>
      </c>
      <c r="AF254" s="256"/>
      <c r="AG254" s="256"/>
      <c r="AH254" s="256"/>
      <c r="AI254" s="256"/>
      <c r="AJ254" s="256"/>
      <c r="AK254" s="256"/>
      <c r="AL254" s="256"/>
      <c r="AM254" s="256"/>
      <c r="AN254" s="256"/>
      <c r="AO254" s="256"/>
      <c r="AP254" s="256"/>
      <c r="AQ254" s="256"/>
      <c r="AR254" s="256"/>
      <c r="AS254" s="256"/>
      <c r="AT254" s="256"/>
      <c r="AU254" s="256"/>
      <c r="AV254" s="256"/>
      <c r="AW254" s="256"/>
      <c r="AX254" s="256"/>
      <c r="AY254" s="256"/>
      <c r="AZ254" s="256"/>
      <c r="BA254" s="256"/>
      <c r="BB254" s="256"/>
      <c r="BC254" s="256"/>
      <c r="BD254" s="256"/>
    </row>
    <row r="255" spans="1:81" s="1" customFormat="1" ht="10.5" customHeight="1" thickBot="1" x14ac:dyDescent="0.25">
      <c r="A255" s="1176" t="s">
        <v>89</v>
      </c>
      <c r="B255" s="641"/>
      <c r="C255" s="518"/>
      <c r="D255" s="120"/>
      <c r="E255" s="120">
        <v>1</v>
      </c>
      <c r="F255" s="120">
        <v>2</v>
      </c>
      <c r="G255" s="120">
        <v>3</v>
      </c>
      <c r="H255" s="284">
        <v>4</v>
      </c>
      <c r="I255" s="120">
        <v>5</v>
      </c>
      <c r="J255" s="120">
        <v>6</v>
      </c>
      <c r="K255" s="120">
        <v>7</v>
      </c>
      <c r="L255" s="120">
        <v>8</v>
      </c>
      <c r="M255" s="120">
        <v>9</v>
      </c>
      <c r="N255" s="284">
        <v>10</v>
      </c>
      <c r="O255" s="120">
        <v>11</v>
      </c>
      <c r="P255" s="120">
        <v>12</v>
      </c>
      <c r="Q255" s="120">
        <v>13</v>
      </c>
      <c r="R255" s="120">
        <v>14</v>
      </c>
      <c r="S255" s="120">
        <v>15</v>
      </c>
      <c r="T255" s="120">
        <v>16</v>
      </c>
      <c r="U255" s="120">
        <v>17</v>
      </c>
      <c r="V255" s="284">
        <v>18</v>
      </c>
      <c r="W255" s="120">
        <v>19</v>
      </c>
      <c r="X255" s="120">
        <v>20</v>
      </c>
      <c r="Y255" s="120">
        <v>21</v>
      </c>
      <c r="Z255" s="120">
        <v>22</v>
      </c>
      <c r="AA255" s="120">
        <v>23</v>
      </c>
      <c r="AB255" s="120">
        <v>24</v>
      </c>
      <c r="AC255" s="249"/>
      <c r="AD255" s="249"/>
      <c r="AE255" s="249"/>
      <c r="AF255" s="249"/>
      <c r="AG255" s="249"/>
      <c r="AH255" s="249"/>
      <c r="AI255" s="249"/>
      <c r="AJ255" s="249"/>
      <c r="AK255" s="249"/>
      <c r="AL255" s="249"/>
      <c r="AM255" s="249"/>
      <c r="AN255" s="249"/>
      <c r="AO255" s="249"/>
      <c r="AP255" s="249"/>
      <c r="AQ255" s="249"/>
      <c r="AR255" s="249"/>
      <c r="AS255" s="249"/>
      <c r="AT255" s="249"/>
      <c r="AU255" s="249"/>
      <c r="AV255" s="249"/>
      <c r="AW255" s="249"/>
      <c r="AX255" s="249"/>
      <c r="AY255" s="249"/>
      <c r="AZ255" s="249"/>
      <c r="BA255" s="249"/>
      <c r="BB255" s="249"/>
      <c r="BC255" s="249"/>
      <c r="BD255" s="249"/>
      <c r="BE255" s="249"/>
      <c r="BF255" s="249"/>
      <c r="BG255" s="249"/>
      <c r="BH255" s="249"/>
      <c r="BI255" s="249"/>
      <c r="BJ255" s="249"/>
      <c r="BK255" s="249"/>
      <c r="BL255" s="249"/>
      <c r="BM255" s="249"/>
      <c r="BN255" s="249"/>
      <c r="BO255" s="249"/>
      <c r="BP255" s="249"/>
      <c r="BQ255" s="249"/>
      <c r="BR255" s="249"/>
      <c r="BS255" s="249"/>
      <c r="BT255" s="249"/>
      <c r="BU255" s="249"/>
      <c r="BV255" s="249"/>
      <c r="BW255" s="249"/>
      <c r="BX255" s="249"/>
      <c r="BY255" s="121"/>
      <c r="BZ255" s="121"/>
      <c r="CA255" s="121"/>
      <c r="CB255" s="121"/>
      <c r="CC255" s="121"/>
    </row>
    <row r="256" spans="1:81" s="1" customFormat="1" ht="10.5" customHeight="1" x14ac:dyDescent="0.2">
      <c r="A256" s="266" t="s">
        <v>69</v>
      </c>
      <c r="B256" s="484"/>
      <c r="C256" s="484" t="s">
        <v>115</v>
      </c>
      <c r="D256" s="486" t="s">
        <v>32</v>
      </c>
      <c r="E256" s="35">
        <v>6.2</v>
      </c>
      <c r="F256" s="35">
        <v>6.3</v>
      </c>
      <c r="G256" s="35">
        <v>6.1</v>
      </c>
      <c r="H256" s="267">
        <v>6.2</v>
      </c>
      <c r="I256" s="35">
        <v>6.1</v>
      </c>
      <c r="J256" s="35">
        <v>6.1</v>
      </c>
      <c r="K256" s="35">
        <v>6.3</v>
      </c>
      <c r="L256" s="35">
        <v>6.1</v>
      </c>
      <c r="M256" s="35">
        <v>6.2</v>
      </c>
      <c r="N256" s="267">
        <v>6.3</v>
      </c>
      <c r="O256" s="35">
        <v>6.2</v>
      </c>
      <c r="P256" s="35">
        <v>6.3</v>
      </c>
      <c r="Q256" s="35">
        <v>6.2</v>
      </c>
      <c r="R256" s="35">
        <v>6.3</v>
      </c>
      <c r="S256" s="35">
        <v>6.1</v>
      </c>
      <c r="T256" s="35">
        <v>6.2</v>
      </c>
      <c r="U256" s="35">
        <v>6.2</v>
      </c>
      <c r="V256" s="267">
        <v>6.3</v>
      </c>
      <c r="W256" s="35">
        <v>6.3</v>
      </c>
      <c r="X256" s="35">
        <v>6.3</v>
      </c>
      <c r="Y256" s="35">
        <v>6.2</v>
      </c>
      <c r="Z256" s="35">
        <v>6.2</v>
      </c>
      <c r="AA256" s="35">
        <v>6.3</v>
      </c>
      <c r="AB256" s="35">
        <v>6.3</v>
      </c>
      <c r="AC256" s="249"/>
      <c r="AD256" s="249"/>
      <c r="AE256" s="249"/>
      <c r="AF256" s="249"/>
      <c r="AG256" s="249"/>
      <c r="AH256" s="249"/>
      <c r="AI256" s="249"/>
      <c r="AJ256" s="249"/>
      <c r="AK256" s="249"/>
      <c r="AL256" s="249"/>
      <c r="AM256" s="249"/>
      <c r="AN256" s="249"/>
      <c r="AO256" s="249"/>
      <c r="AP256" s="249"/>
      <c r="AQ256" s="249"/>
      <c r="AR256" s="249"/>
      <c r="AS256" s="249"/>
      <c r="AT256" s="249"/>
      <c r="AU256" s="249"/>
      <c r="AV256" s="249"/>
      <c r="AW256" s="249"/>
      <c r="AX256" s="249"/>
      <c r="AY256" s="249"/>
      <c r="AZ256" s="249"/>
      <c r="BA256" s="249"/>
      <c r="BB256" s="249"/>
      <c r="BC256" s="249"/>
      <c r="BD256" s="249"/>
      <c r="BE256" s="249"/>
      <c r="BF256" s="249"/>
      <c r="BG256" s="249"/>
      <c r="BH256" s="249"/>
      <c r="BI256" s="249"/>
      <c r="BJ256" s="249"/>
      <c r="BK256" s="249"/>
      <c r="BL256" s="249"/>
      <c r="BM256" s="249"/>
      <c r="BN256" s="249"/>
      <c r="BO256" s="249"/>
      <c r="BP256" s="249"/>
      <c r="BQ256" s="249"/>
      <c r="BR256" s="249"/>
      <c r="BS256" s="249"/>
      <c r="BT256" s="249"/>
      <c r="BU256" s="249"/>
      <c r="BV256" s="249"/>
      <c r="BW256" s="249"/>
      <c r="BX256" s="249"/>
      <c r="BY256" s="121"/>
      <c r="BZ256" s="121"/>
      <c r="CA256" s="121"/>
      <c r="CB256" s="121"/>
      <c r="CC256" s="121"/>
    </row>
    <row r="257" spans="1:81" s="1" customFormat="1" ht="10.5" customHeight="1" thickBot="1" x14ac:dyDescent="0.25">
      <c r="A257" s="268" t="s">
        <v>70</v>
      </c>
      <c r="B257" s="485"/>
      <c r="C257" s="485" t="s">
        <v>115</v>
      </c>
      <c r="D257" s="487" t="s">
        <v>32</v>
      </c>
      <c r="E257" s="36">
        <v>6.2</v>
      </c>
      <c r="F257" s="36">
        <v>6.3</v>
      </c>
      <c r="G257" s="36">
        <v>6.1</v>
      </c>
      <c r="H257" s="269">
        <v>6.2</v>
      </c>
      <c r="I257" s="36">
        <v>6.1</v>
      </c>
      <c r="J257" s="36">
        <v>6.1</v>
      </c>
      <c r="K257" s="36">
        <v>6.3</v>
      </c>
      <c r="L257" s="36">
        <v>6.1</v>
      </c>
      <c r="M257" s="36">
        <v>6.2</v>
      </c>
      <c r="N257" s="269">
        <v>6.3</v>
      </c>
      <c r="O257" s="36">
        <v>6.2</v>
      </c>
      <c r="P257" s="36">
        <v>6.3</v>
      </c>
      <c r="Q257" s="36">
        <v>6.2</v>
      </c>
      <c r="R257" s="36">
        <v>6.3</v>
      </c>
      <c r="S257" s="36">
        <v>6.1</v>
      </c>
      <c r="T257" s="36">
        <v>6.2</v>
      </c>
      <c r="U257" s="36">
        <v>6.2</v>
      </c>
      <c r="V257" s="269">
        <v>6.3</v>
      </c>
      <c r="W257" s="36">
        <v>6.3</v>
      </c>
      <c r="X257" s="36">
        <v>6.3</v>
      </c>
      <c r="Y257" s="36">
        <v>6.2</v>
      </c>
      <c r="Z257" s="36">
        <v>6.2</v>
      </c>
      <c r="AA257" s="36">
        <v>6.3</v>
      </c>
      <c r="AB257" s="36">
        <v>6.3</v>
      </c>
      <c r="AC257" s="256"/>
      <c r="AD257" s="256"/>
      <c r="AE257" s="256"/>
      <c r="AF257" s="249"/>
      <c r="AG257" s="249"/>
      <c r="AH257" s="249"/>
      <c r="AI257" s="249"/>
      <c r="AJ257" s="249"/>
      <c r="AK257" s="249"/>
      <c r="AL257" s="249"/>
      <c r="AM257" s="249"/>
      <c r="AN257" s="249"/>
      <c r="AO257" s="249"/>
      <c r="AP257" s="249"/>
      <c r="AQ257" s="249"/>
      <c r="AR257" s="249"/>
      <c r="AS257" s="249"/>
      <c r="AT257" s="249"/>
      <c r="AU257" s="249"/>
      <c r="AV257" s="249"/>
      <c r="AW257" s="249"/>
      <c r="AX257" s="249"/>
      <c r="AY257" s="249"/>
      <c r="AZ257" s="249"/>
      <c r="BA257" s="249"/>
      <c r="BB257" s="249"/>
      <c r="BC257" s="249"/>
      <c r="BD257" s="249"/>
      <c r="BE257" s="249"/>
      <c r="BF257" s="249"/>
      <c r="BG257" s="249"/>
      <c r="BH257" s="249"/>
      <c r="BI257" s="249"/>
      <c r="BJ257" s="249"/>
      <c r="BK257" s="249"/>
      <c r="BL257" s="249"/>
      <c r="BM257" s="249"/>
      <c r="BN257" s="249"/>
      <c r="BO257" s="249"/>
      <c r="BP257" s="249"/>
      <c r="BQ257" s="249"/>
      <c r="BR257" s="249"/>
      <c r="BS257" s="249"/>
      <c r="BT257" s="249"/>
      <c r="BU257" s="249"/>
      <c r="BV257" s="249"/>
      <c r="BW257" s="249"/>
      <c r="BX257" s="249"/>
      <c r="BY257" s="121"/>
      <c r="BZ257" s="121"/>
      <c r="CA257" s="121"/>
      <c r="CB257" s="121"/>
      <c r="CC257" s="121"/>
    </row>
    <row r="258" spans="1:81" s="1" customFormat="1" ht="10.5" customHeight="1" x14ac:dyDescent="0.2">
      <c r="A258" s="1372" t="s">
        <v>90</v>
      </c>
      <c r="B258" s="1375" t="s">
        <v>648</v>
      </c>
      <c r="C258" s="642"/>
      <c r="D258" s="726"/>
      <c r="E258" s="642"/>
      <c r="F258" s="642"/>
      <c r="G258" s="642"/>
      <c r="H258" s="847"/>
      <c r="I258" s="642"/>
      <c r="J258" s="642"/>
      <c r="K258" s="642"/>
      <c r="L258" s="642"/>
      <c r="M258" s="642"/>
      <c r="N258" s="847"/>
      <c r="O258" s="642"/>
      <c r="P258" s="642"/>
      <c r="Q258" s="642"/>
      <c r="R258" s="642"/>
      <c r="S258" s="642"/>
      <c r="T258" s="642"/>
      <c r="U258" s="642"/>
      <c r="V258" s="847"/>
      <c r="W258" s="642"/>
      <c r="X258" s="642"/>
      <c r="Y258" s="642"/>
      <c r="Z258" s="642"/>
      <c r="AA258" s="642"/>
      <c r="AB258" s="642"/>
      <c r="AC258" s="256"/>
      <c r="AD258" s="256"/>
      <c r="AE258" s="256"/>
      <c r="AF258" s="249"/>
      <c r="AG258" s="249"/>
      <c r="AH258" s="249"/>
      <c r="AI258" s="249"/>
      <c r="AJ258" s="249"/>
      <c r="AK258" s="249"/>
      <c r="AL258" s="249"/>
      <c r="AM258" s="249"/>
      <c r="AN258" s="249"/>
      <c r="AO258" s="249"/>
      <c r="AP258" s="249"/>
      <c r="AQ258" s="249"/>
      <c r="AR258" s="249"/>
      <c r="AS258" s="249"/>
      <c r="AT258" s="249"/>
      <c r="AU258" s="249"/>
      <c r="AV258" s="249"/>
      <c r="AW258" s="249"/>
      <c r="AX258" s="249"/>
      <c r="AY258" s="249"/>
      <c r="AZ258" s="249"/>
      <c r="BA258" s="249"/>
      <c r="BB258" s="249"/>
      <c r="BC258" s="249"/>
      <c r="BD258" s="249"/>
      <c r="BE258" s="249"/>
      <c r="BF258" s="249"/>
      <c r="BG258" s="249"/>
      <c r="BH258" s="249"/>
      <c r="BI258" s="249"/>
      <c r="BJ258" s="249"/>
      <c r="BK258" s="249"/>
      <c r="BL258" s="249"/>
      <c r="BM258" s="249"/>
      <c r="BN258" s="249"/>
      <c r="BO258" s="249"/>
      <c r="BP258" s="249"/>
      <c r="BQ258" s="249"/>
      <c r="BR258" s="249"/>
      <c r="BS258" s="249"/>
      <c r="BT258" s="249"/>
      <c r="BU258" s="249"/>
      <c r="BV258" s="249"/>
      <c r="BW258" s="249"/>
      <c r="BX258" s="249"/>
      <c r="BY258" s="121"/>
      <c r="BZ258" s="121"/>
      <c r="CA258" s="121"/>
      <c r="CB258" s="121"/>
      <c r="CC258" s="121"/>
    </row>
    <row r="259" spans="1:81" s="1" customFormat="1" ht="10.5" customHeight="1" x14ac:dyDescent="0.2">
      <c r="A259" s="1373"/>
      <c r="B259" s="1376"/>
      <c r="C259" s="846" t="s">
        <v>118</v>
      </c>
      <c r="D259" s="102" t="s">
        <v>27</v>
      </c>
      <c r="E259" s="67">
        <f>ROUND(SQRT(E260^2+(E261-E262)^2)*1000/(1.73*E256),0)</f>
        <v>3</v>
      </c>
      <c r="F259" s="137">
        <f t="shared" ref="F259:AB259" si="73">ROUND(SQRT(F260^2+(F261-F262)^2)*1000/(1.73*F256),0)</f>
        <v>4</v>
      </c>
      <c r="G259" s="137">
        <f t="shared" si="73"/>
        <v>4</v>
      </c>
      <c r="H259" s="351">
        <f t="shared" si="73"/>
        <v>1</v>
      </c>
      <c r="I259" s="137">
        <f t="shared" si="73"/>
        <v>0</v>
      </c>
      <c r="J259" s="137">
        <f t="shared" si="73"/>
        <v>3</v>
      </c>
      <c r="K259" s="137">
        <f t="shared" si="73"/>
        <v>3</v>
      </c>
      <c r="L259" s="137">
        <f t="shared" si="73"/>
        <v>5</v>
      </c>
      <c r="M259" s="137">
        <f t="shared" si="73"/>
        <v>4</v>
      </c>
      <c r="N259" s="351">
        <f t="shared" si="73"/>
        <v>6</v>
      </c>
      <c r="O259" s="137">
        <f t="shared" si="73"/>
        <v>4</v>
      </c>
      <c r="P259" s="137">
        <f t="shared" si="73"/>
        <v>0</v>
      </c>
      <c r="Q259" s="137">
        <f t="shared" si="73"/>
        <v>8</v>
      </c>
      <c r="R259" s="137">
        <f t="shared" si="73"/>
        <v>5</v>
      </c>
      <c r="S259" s="137">
        <f t="shared" si="73"/>
        <v>9</v>
      </c>
      <c r="T259" s="137">
        <f t="shared" si="73"/>
        <v>2</v>
      </c>
      <c r="U259" s="137">
        <f t="shared" si="73"/>
        <v>2</v>
      </c>
      <c r="V259" s="351">
        <f t="shared" si="73"/>
        <v>3</v>
      </c>
      <c r="W259" s="137">
        <f t="shared" si="73"/>
        <v>4</v>
      </c>
      <c r="X259" s="137">
        <f t="shared" si="73"/>
        <v>2</v>
      </c>
      <c r="Y259" s="137">
        <f t="shared" si="73"/>
        <v>5</v>
      </c>
      <c r="Z259" s="137">
        <f t="shared" si="73"/>
        <v>0</v>
      </c>
      <c r="AA259" s="137">
        <f t="shared" si="73"/>
        <v>3</v>
      </c>
      <c r="AB259" s="137">
        <f t="shared" si="73"/>
        <v>0</v>
      </c>
      <c r="AC259" s="41"/>
      <c r="AD259" s="43"/>
      <c r="AE259" s="358"/>
      <c r="AF259" s="310"/>
      <c r="AG259" s="256"/>
      <c r="AH259" s="256"/>
      <c r="AI259" s="256"/>
      <c r="AJ259" s="256"/>
      <c r="AK259" s="256"/>
      <c r="AL259" s="256"/>
      <c r="AM259" s="256"/>
      <c r="AN259" s="256"/>
      <c r="AO259" s="256"/>
      <c r="AP259" s="256"/>
      <c r="AQ259" s="256"/>
      <c r="AR259" s="256"/>
      <c r="AS259" s="256"/>
      <c r="AT259" s="256"/>
      <c r="AU259" s="256"/>
      <c r="AV259" s="256"/>
      <c r="AW259" s="256"/>
      <c r="AX259" s="256"/>
      <c r="AY259" s="256"/>
      <c r="AZ259" s="256"/>
      <c r="BA259" s="256"/>
      <c r="BB259" s="256"/>
      <c r="BC259" s="256"/>
      <c r="BD259" s="256"/>
      <c r="BE259" s="249"/>
      <c r="BF259" s="249"/>
      <c r="BG259" s="249"/>
      <c r="BH259" s="249"/>
      <c r="BI259" s="249"/>
      <c r="BJ259" s="249"/>
      <c r="BK259" s="249"/>
      <c r="BL259" s="249"/>
      <c r="BM259" s="249"/>
      <c r="BN259" s="249"/>
      <c r="BO259" s="249"/>
      <c r="BP259" s="249"/>
      <c r="BQ259" s="249"/>
      <c r="BR259" s="249"/>
      <c r="BS259" s="249"/>
      <c r="BT259" s="249"/>
      <c r="BU259" s="249"/>
      <c r="BV259" s="249"/>
      <c r="BW259" s="249"/>
      <c r="BX259" s="249"/>
      <c r="BY259" s="121"/>
      <c r="BZ259" s="121"/>
      <c r="CA259" s="121"/>
      <c r="CB259" s="121"/>
      <c r="CC259" s="121"/>
    </row>
    <row r="260" spans="1:81" s="1" customFormat="1" ht="10.5" customHeight="1" x14ac:dyDescent="0.2">
      <c r="A260" s="1373"/>
      <c r="B260" s="1376"/>
      <c r="C260" s="846" t="s">
        <v>908</v>
      </c>
      <c r="D260" s="102" t="s">
        <v>108</v>
      </c>
      <c r="E260" s="859">
        <v>1.89E-2</v>
      </c>
      <c r="F260" s="859">
        <v>1.6632000000000001E-2</v>
      </c>
      <c r="G260" s="859">
        <v>1.6632000000000001E-2</v>
      </c>
      <c r="H260" s="861">
        <v>7.5599999999999999E-3</v>
      </c>
      <c r="I260" s="859">
        <v>0</v>
      </c>
      <c r="J260" s="859">
        <v>1.2852000000000001E-2</v>
      </c>
      <c r="K260" s="859">
        <v>2.4192000000000002E-2</v>
      </c>
      <c r="L260" s="859">
        <v>2.4948000000000001E-2</v>
      </c>
      <c r="M260" s="859">
        <v>1.7388000000000001E-2</v>
      </c>
      <c r="N260" s="861">
        <v>2.6460000000000001E-2</v>
      </c>
      <c r="O260" s="859">
        <v>1.6632000000000001E-2</v>
      </c>
      <c r="P260" s="859">
        <v>3.0240000000000002E-3</v>
      </c>
      <c r="Q260" s="859">
        <v>3.78E-2</v>
      </c>
      <c r="R260" s="859">
        <v>2.3435999999999998E-2</v>
      </c>
      <c r="S260" s="859">
        <v>4.6115999999999997E-2</v>
      </c>
      <c r="T260" s="859">
        <v>8.3160000000000005E-3</v>
      </c>
      <c r="U260" s="859">
        <v>8.3160000000000005E-3</v>
      </c>
      <c r="V260" s="861">
        <v>1.2852000000000001E-2</v>
      </c>
      <c r="W260" s="859">
        <v>2.7216000000000001E-2</v>
      </c>
      <c r="X260" s="859">
        <v>9.8279999999999999E-3</v>
      </c>
      <c r="Y260" s="859">
        <v>2.1167999999999999E-2</v>
      </c>
      <c r="Z260" s="859">
        <v>2.2679999999999996E-3</v>
      </c>
      <c r="AA260" s="859">
        <v>1.2852000000000001E-2</v>
      </c>
      <c r="AB260" s="859">
        <v>0</v>
      </c>
      <c r="AC260" s="41">
        <f>(BD260-AF260)*AE260</f>
        <v>0</v>
      </c>
      <c r="AD260" s="43">
        <f>(BD261-AF261)*AE260</f>
        <v>0</v>
      </c>
      <c r="AE260" s="43">
        <v>3.78</v>
      </c>
      <c r="AF260" s="678"/>
      <c r="AG260" s="678"/>
      <c r="AH260" s="679"/>
      <c r="AI260" s="678"/>
      <c r="AJ260" s="678"/>
      <c r="AK260" s="678"/>
      <c r="AL260" s="678"/>
      <c r="AM260" s="678"/>
      <c r="AN260" s="678"/>
      <c r="AO260" s="678"/>
      <c r="AP260" s="678"/>
      <c r="AQ260" s="678"/>
      <c r="AR260" s="678"/>
      <c r="AS260" s="678"/>
      <c r="AT260" s="678"/>
      <c r="AU260" s="678"/>
      <c r="AV260" s="678"/>
      <c r="AW260" s="678"/>
      <c r="AX260" s="678"/>
      <c r="AY260" s="678"/>
      <c r="AZ260" s="678"/>
      <c r="BA260" s="678"/>
      <c r="BB260" s="678"/>
      <c r="BC260" s="678"/>
      <c r="BD260" s="678"/>
      <c r="BE260" s="249"/>
      <c r="BF260" s="249"/>
      <c r="BG260" s="249"/>
      <c r="BH260" s="249"/>
      <c r="BI260" s="249"/>
      <c r="BJ260" s="249"/>
      <c r="BK260" s="249"/>
      <c r="BL260" s="249"/>
      <c r="BM260" s="249"/>
      <c r="BN260" s="249"/>
      <c r="BO260" s="249"/>
      <c r="BP260" s="249"/>
      <c r="BQ260" s="249"/>
      <c r="BR260" s="249"/>
      <c r="BS260" s="249"/>
      <c r="BT260" s="249"/>
      <c r="BU260" s="249"/>
      <c r="BV260" s="249"/>
      <c r="BW260" s="249"/>
      <c r="BX260" s="249"/>
      <c r="BY260" s="121"/>
      <c r="BZ260" s="121"/>
      <c r="CA260" s="121"/>
      <c r="CB260" s="121"/>
      <c r="CC260" s="121"/>
    </row>
    <row r="261" spans="1:81" s="1" customFormat="1" ht="10.5" customHeight="1" x14ac:dyDescent="0.2">
      <c r="A261" s="1373"/>
      <c r="B261" s="1376"/>
      <c r="C261" s="846" t="s">
        <v>908</v>
      </c>
      <c r="D261" s="102" t="s">
        <v>906</v>
      </c>
      <c r="E261" s="859">
        <v>4.6871999999999997E-2</v>
      </c>
      <c r="F261" s="859">
        <v>4.4603999999999998E-2</v>
      </c>
      <c r="G261" s="859">
        <v>4.6871999999999997E-2</v>
      </c>
      <c r="H261" s="862">
        <v>2.0412E-2</v>
      </c>
      <c r="I261" s="860">
        <v>0</v>
      </c>
      <c r="J261" s="860">
        <v>3.0995999999999999E-2</v>
      </c>
      <c r="K261" s="860">
        <v>5.7456E-2</v>
      </c>
      <c r="L261" s="860">
        <v>5.8212E-2</v>
      </c>
      <c r="M261" s="860">
        <v>4.9140000000000003E-2</v>
      </c>
      <c r="N261" s="862">
        <v>7.5600000000000001E-2</v>
      </c>
      <c r="O261" s="860">
        <v>3.4776000000000001E-2</v>
      </c>
      <c r="P261" s="860">
        <v>7.5599999999999999E-3</v>
      </c>
      <c r="Q261" s="860">
        <v>9.0719999999999995E-2</v>
      </c>
      <c r="R261" s="860">
        <v>5.5944000000000001E-2</v>
      </c>
      <c r="S261" s="860">
        <v>9.6012E-2</v>
      </c>
      <c r="T261" s="860">
        <v>2.1923999999999999E-2</v>
      </c>
      <c r="U261" s="860">
        <v>2.1923999999999999E-2</v>
      </c>
      <c r="V261" s="862">
        <v>3.0995999999999999E-2</v>
      </c>
      <c r="W261" s="860">
        <v>5.8968000000000007E-2</v>
      </c>
      <c r="X261" s="860">
        <v>2.4192000000000002E-2</v>
      </c>
      <c r="Y261" s="860">
        <v>5.7456E-2</v>
      </c>
      <c r="Z261" s="860">
        <v>4.5359999999999992E-3</v>
      </c>
      <c r="AA261" s="860">
        <v>3.3264000000000002E-2</v>
      </c>
      <c r="AB261" s="860">
        <v>0</v>
      </c>
      <c r="AC261" s="41"/>
      <c r="AD261" s="43"/>
      <c r="AE261" s="358">
        <v>3.78</v>
      </c>
      <c r="AF261" s="678"/>
      <c r="AG261" s="678"/>
      <c r="AH261" s="679"/>
      <c r="AI261" s="678"/>
      <c r="AJ261" s="678"/>
      <c r="AK261" s="678"/>
      <c r="AL261" s="678"/>
      <c r="AM261" s="678"/>
      <c r="AN261" s="678"/>
      <c r="AO261" s="678"/>
      <c r="AP261" s="678"/>
      <c r="AQ261" s="678"/>
      <c r="AR261" s="678"/>
      <c r="AS261" s="678"/>
      <c r="AT261" s="678"/>
      <c r="AU261" s="678"/>
      <c r="AV261" s="678"/>
      <c r="AW261" s="678"/>
      <c r="AX261" s="678"/>
      <c r="AY261" s="678"/>
      <c r="AZ261" s="678"/>
      <c r="BA261" s="678"/>
      <c r="BB261" s="678"/>
      <c r="BC261" s="678"/>
      <c r="BD261" s="678"/>
      <c r="BE261" s="249"/>
      <c r="BF261" s="249"/>
      <c r="BG261" s="249"/>
      <c r="BH261" s="249"/>
      <c r="BI261" s="249"/>
      <c r="BJ261" s="249"/>
      <c r="BK261" s="249"/>
      <c r="BL261" s="249"/>
      <c r="BM261" s="249"/>
      <c r="BN261" s="249"/>
      <c r="BO261" s="249"/>
      <c r="BP261" s="249"/>
      <c r="BQ261" s="249"/>
      <c r="BR261" s="249"/>
      <c r="BS261" s="249"/>
      <c r="BT261" s="249"/>
      <c r="BU261" s="249"/>
      <c r="BV261" s="249"/>
      <c r="BW261" s="249"/>
      <c r="BX261" s="249"/>
      <c r="BY261" s="121"/>
      <c r="BZ261" s="121"/>
      <c r="CA261" s="121"/>
      <c r="CB261" s="121"/>
      <c r="CC261" s="121"/>
    </row>
    <row r="262" spans="1:81" s="1" customFormat="1" ht="10.5" customHeight="1" x14ac:dyDescent="0.2">
      <c r="A262" s="1373"/>
      <c r="B262" s="1376"/>
      <c r="C262" s="846" t="s">
        <v>908</v>
      </c>
      <c r="D262" s="102" t="s">
        <v>907</v>
      </c>
      <c r="E262" s="859">
        <v>1.512E-2</v>
      </c>
      <c r="F262" s="868">
        <v>9.0719999999999985E-3</v>
      </c>
      <c r="G262" s="868">
        <v>6.8040000000000002E-3</v>
      </c>
      <c r="H262" s="869">
        <v>6.8040000000000002E-3</v>
      </c>
      <c r="I262" s="868">
        <v>0</v>
      </c>
      <c r="J262" s="868">
        <v>5.2919999999999998E-3</v>
      </c>
      <c r="K262" s="868">
        <v>2.7972E-2</v>
      </c>
      <c r="L262" s="868">
        <v>9.8279999999999999E-3</v>
      </c>
      <c r="M262" s="868">
        <v>9.0719999999999985E-3</v>
      </c>
      <c r="N262" s="869">
        <v>1.4364E-2</v>
      </c>
      <c r="O262" s="868">
        <v>0</v>
      </c>
      <c r="P262" s="868">
        <v>4.5359999999999992E-3</v>
      </c>
      <c r="Q262" s="868">
        <v>1.7388000000000001E-2</v>
      </c>
      <c r="R262" s="868">
        <v>5.2919999999999998E-3</v>
      </c>
      <c r="S262" s="868">
        <v>1.1339999999999999E-2</v>
      </c>
      <c r="T262" s="868">
        <v>5.2919999999999998E-3</v>
      </c>
      <c r="U262" s="868">
        <v>5.2919999999999998E-3</v>
      </c>
      <c r="V262" s="869">
        <v>5.2919999999999998E-3</v>
      </c>
      <c r="W262" s="868">
        <v>2.7972E-2</v>
      </c>
      <c r="X262" s="868">
        <v>4.5359999999999992E-3</v>
      </c>
      <c r="Y262" s="868">
        <v>6.8040000000000002E-3</v>
      </c>
      <c r="Z262" s="868">
        <v>4.5359999999999992E-3</v>
      </c>
      <c r="AA262" s="868">
        <v>6.0480000000000004E-3</v>
      </c>
      <c r="AB262" s="868">
        <v>0</v>
      </c>
      <c r="AC262" s="41"/>
      <c r="AD262" s="43"/>
      <c r="AE262" s="358">
        <v>3.78</v>
      </c>
      <c r="AF262" s="678"/>
      <c r="AG262" s="678"/>
      <c r="AH262" s="679"/>
      <c r="AI262" s="678"/>
      <c r="AJ262" s="678"/>
      <c r="AK262" s="678"/>
      <c r="AL262" s="678"/>
      <c r="AM262" s="678"/>
      <c r="AN262" s="678"/>
      <c r="AO262" s="678"/>
      <c r="AP262" s="678"/>
      <c r="AQ262" s="678"/>
      <c r="AR262" s="678"/>
      <c r="AS262" s="678"/>
      <c r="AT262" s="678"/>
      <c r="AU262" s="678"/>
      <c r="AV262" s="678"/>
      <c r="AW262" s="678"/>
      <c r="AX262" s="678"/>
      <c r="AY262" s="678"/>
      <c r="AZ262" s="678"/>
      <c r="BA262" s="678"/>
      <c r="BB262" s="678"/>
      <c r="BC262" s="678"/>
      <c r="BD262" s="678"/>
      <c r="BE262" s="249"/>
      <c r="BF262" s="249"/>
      <c r="BG262" s="249"/>
      <c r="BH262" s="249"/>
      <c r="BI262" s="249"/>
      <c r="BJ262" s="249"/>
      <c r="BK262" s="249"/>
      <c r="BL262" s="249"/>
      <c r="BM262" s="249"/>
      <c r="BN262" s="249"/>
      <c r="BO262" s="249"/>
      <c r="BP262" s="249"/>
      <c r="BQ262" s="249"/>
      <c r="BR262" s="249"/>
      <c r="BS262" s="249"/>
      <c r="BT262" s="249"/>
      <c r="BU262" s="249"/>
      <c r="BV262" s="249"/>
      <c r="BW262" s="249"/>
      <c r="BX262" s="249"/>
      <c r="BY262" s="121"/>
      <c r="BZ262" s="121"/>
      <c r="CA262" s="121"/>
      <c r="CB262" s="121"/>
      <c r="CC262" s="121"/>
    </row>
    <row r="263" spans="1:81" s="1" customFormat="1" ht="10.5" customHeight="1" thickBot="1" x14ac:dyDescent="0.25">
      <c r="A263" s="1374"/>
      <c r="B263" s="1377"/>
      <c r="C263" s="197"/>
      <c r="D263" s="166" t="s">
        <v>35</v>
      </c>
      <c r="E263" s="45">
        <f>(E261-E262)/E260</f>
        <v>1.6799999999999997</v>
      </c>
      <c r="F263" s="45">
        <f>(F261-F262)/F260</f>
        <v>2.1363636363636362</v>
      </c>
      <c r="G263" s="45">
        <f>(G261-G262)/G260</f>
        <v>2.4090909090909087</v>
      </c>
      <c r="H263" s="286">
        <f t="shared" ref="H263:AB263" si="74">(H261-H262)/H260</f>
        <v>1.7999999999999998</v>
      </c>
      <c r="I263" s="45" t="e">
        <f t="shared" si="74"/>
        <v>#DIV/0!</v>
      </c>
      <c r="J263" s="45">
        <f t="shared" si="74"/>
        <v>1.9999999999999998</v>
      </c>
      <c r="K263" s="45">
        <f t="shared" si="74"/>
        <v>1.21875</v>
      </c>
      <c r="L263" s="45">
        <f t="shared" si="74"/>
        <v>1.9393939393939392</v>
      </c>
      <c r="M263" s="45">
        <f t="shared" si="74"/>
        <v>2.304347826086957</v>
      </c>
      <c r="N263" s="286">
        <f t="shared" si="74"/>
        <v>2.3142857142857141</v>
      </c>
      <c r="O263" s="45">
        <f t="shared" si="74"/>
        <v>2.0909090909090908</v>
      </c>
      <c r="P263" s="45">
        <f t="shared" si="74"/>
        <v>1.0000000000000002</v>
      </c>
      <c r="Q263" s="45">
        <f t="shared" si="74"/>
        <v>1.94</v>
      </c>
      <c r="R263" s="45">
        <f t="shared" si="74"/>
        <v>2.1612903225806455</v>
      </c>
      <c r="S263" s="45">
        <f t="shared" si="74"/>
        <v>1.8360655737704918</v>
      </c>
      <c r="T263" s="45">
        <f t="shared" si="74"/>
        <v>2</v>
      </c>
      <c r="U263" s="45">
        <f t="shared" si="74"/>
        <v>2</v>
      </c>
      <c r="V263" s="286">
        <f t="shared" si="74"/>
        <v>1.9999999999999998</v>
      </c>
      <c r="W263" s="45">
        <f t="shared" si="74"/>
        <v>1.1388888888888891</v>
      </c>
      <c r="X263" s="45">
        <f t="shared" si="74"/>
        <v>2.0000000000000004</v>
      </c>
      <c r="Y263" s="45">
        <f t="shared" si="74"/>
        <v>2.3928571428571432</v>
      </c>
      <c r="Z263" s="45">
        <f t="shared" si="74"/>
        <v>0</v>
      </c>
      <c r="AA263" s="45">
        <f t="shared" si="74"/>
        <v>2.1176470588235294</v>
      </c>
      <c r="AB263" s="45" t="e">
        <f t="shared" si="74"/>
        <v>#DIV/0!</v>
      </c>
      <c r="AC263" s="41"/>
      <c r="AD263" s="43"/>
      <c r="AE263" s="358"/>
      <c r="AF263" s="76"/>
      <c r="AG263" s="76"/>
      <c r="AH263" s="76"/>
      <c r="AI263" s="76"/>
      <c r="AJ263" s="76"/>
      <c r="AK263" s="76"/>
      <c r="AL263" s="76"/>
      <c r="AM263" s="76"/>
      <c r="AN263" s="76"/>
      <c r="AO263" s="76"/>
      <c r="AP263" s="76"/>
      <c r="AQ263" s="76"/>
      <c r="AR263" s="76"/>
      <c r="AS263" s="76"/>
      <c r="AT263" s="76"/>
      <c r="AU263" s="76"/>
      <c r="AV263" s="76"/>
      <c r="AW263" s="76"/>
      <c r="AX263" s="76"/>
      <c r="AY263" s="76"/>
      <c r="AZ263" s="76"/>
      <c r="BA263" s="76"/>
      <c r="BB263" s="76"/>
      <c r="BC263" s="76"/>
      <c r="BD263" s="76"/>
      <c r="BE263" s="249"/>
      <c r="BF263" s="249"/>
      <c r="BG263" s="249"/>
      <c r="BH263" s="249"/>
      <c r="BI263" s="249"/>
      <c r="BJ263" s="249"/>
      <c r="BK263" s="249"/>
      <c r="BL263" s="249"/>
      <c r="BM263" s="249"/>
      <c r="BN263" s="249"/>
      <c r="BO263" s="249"/>
      <c r="BP263" s="249"/>
      <c r="BQ263" s="249"/>
      <c r="BR263" s="249"/>
      <c r="BS263" s="249"/>
      <c r="BT263" s="249"/>
      <c r="BU263" s="249"/>
      <c r="BV263" s="249"/>
      <c r="BW263" s="249"/>
      <c r="BX263" s="249"/>
      <c r="BY263" s="121"/>
      <c r="BZ263" s="121"/>
      <c r="CA263" s="121"/>
      <c r="CB263" s="121"/>
      <c r="CC263" s="121"/>
    </row>
    <row r="264" spans="1:81" s="1" customFormat="1" ht="10.5" customHeight="1" x14ac:dyDescent="0.2">
      <c r="A264" s="1372" t="s">
        <v>88</v>
      </c>
      <c r="B264" s="1524" t="s">
        <v>650</v>
      </c>
      <c r="C264" s="695" t="s">
        <v>118</v>
      </c>
      <c r="D264" s="726" t="s">
        <v>27</v>
      </c>
      <c r="E264" s="1564" t="s">
        <v>993</v>
      </c>
      <c r="F264" s="1565"/>
      <c r="G264" s="960"/>
      <c r="H264" s="285"/>
      <c r="I264" s="63"/>
      <c r="J264" s="63"/>
      <c r="K264" s="63"/>
      <c r="L264" s="63"/>
      <c r="M264" s="63"/>
      <c r="N264" s="285"/>
      <c r="O264" s="63"/>
      <c r="P264" s="63"/>
      <c r="Q264" s="63"/>
      <c r="R264" s="63"/>
      <c r="S264" s="63"/>
      <c r="T264" s="63"/>
      <c r="U264" s="63"/>
      <c r="V264" s="285"/>
      <c r="W264" s="63"/>
      <c r="X264" s="63"/>
      <c r="Y264" s="63"/>
      <c r="Z264" s="63"/>
      <c r="AA264" s="63"/>
      <c r="AB264" s="63"/>
      <c r="AC264" s="254"/>
      <c r="AD264" s="129"/>
      <c r="AE264" s="129"/>
      <c r="AF264" s="249"/>
      <c r="AG264" s="249"/>
      <c r="AH264" s="249"/>
      <c r="AI264" s="249"/>
      <c r="AJ264" s="249"/>
      <c r="AK264" s="249"/>
      <c r="AL264" s="249"/>
      <c r="AM264" s="249"/>
      <c r="AN264" s="249"/>
      <c r="AO264" s="249"/>
      <c r="AP264" s="249"/>
      <c r="AQ264" s="249"/>
      <c r="AR264" s="249"/>
      <c r="AS264" s="249"/>
      <c r="AT264" s="249"/>
      <c r="AU264" s="249"/>
      <c r="AV264" s="249"/>
      <c r="AW264" s="249"/>
      <c r="AX264" s="249"/>
      <c r="AY264" s="249"/>
      <c r="AZ264" s="249"/>
      <c r="BA264" s="249"/>
      <c r="BB264" s="249"/>
      <c r="BC264" s="249"/>
      <c r="BD264" s="249"/>
      <c r="BE264" s="249"/>
      <c r="BF264" s="249"/>
      <c r="BG264" s="249"/>
      <c r="BH264" s="249"/>
      <c r="BI264" s="249"/>
      <c r="BJ264" s="249"/>
      <c r="BK264" s="249"/>
      <c r="BL264" s="249"/>
      <c r="BM264" s="249"/>
      <c r="BN264" s="249"/>
      <c r="BO264" s="249"/>
      <c r="BP264" s="249"/>
      <c r="BQ264" s="249"/>
      <c r="BR264" s="249"/>
      <c r="BS264" s="249"/>
      <c r="BT264" s="249"/>
      <c r="BU264" s="249"/>
      <c r="BV264" s="249"/>
      <c r="BW264" s="249"/>
      <c r="BX264" s="249"/>
      <c r="BY264" s="121"/>
      <c r="BZ264" s="121"/>
      <c r="CA264" s="121"/>
      <c r="CB264" s="121"/>
      <c r="CC264" s="121"/>
    </row>
    <row r="265" spans="1:81" s="1" customFormat="1" ht="10.5" customHeight="1" x14ac:dyDescent="0.2">
      <c r="A265" s="1373"/>
      <c r="B265" s="1511"/>
      <c r="C265" s="846" t="s">
        <v>115</v>
      </c>
      <c r="D265" s="102" t="s">
        <v>27</v>
      </c>
      <c r="E265" s="890">
        <v>0</v>
      </c>
      <c r="F265" s="984">
        <v>0</v>
      </c>
      <c r="G265" s="890">
        <v>0</v>
      </c>
      <c r="H265" s="319">
        <v>0</v>
      </c>
      <c r="I265" s="70">
        <v>0</v>
      </c>
      <c r="J265" s="70">
        <v>0</v>
      </c>
      <c r="K265" s="70">
        <v>0</v>
      </c>
      <c r="L265" s="70">
        <v>0</v>
      </c>
      <c r="M265" s="70">
        <v>0</v>
      </c>
      <c r="N265" s="319">
        <v>0</v>
      </c>
      <c r="O265" s="70">
        <v>0</v>
      </c>
      <c r="P265" s="70">
        <v>0</v>
      </c>
      <c r="Q265" s="70">
        <v>0</v>
      </c>
      <c r="R265" s="70">
        <v>0</v>
      </c>
      <c r="S265" s="70">
        <v>0</v>
      </c>
      <c r="T265" s="70">
        <v>0</v>
      </c>
      <c r="U265" s="70">
        <v>0</v>
      </c>
      <c r="V265" s="319">
        <v>0</v>
      </c>
      <c r="W265" s="70">
        <v>0</v>
      </c>
      <c r="X265" s="70">
        <v>0</v>
      </c>
      <c r="Y265" s="70">
        <v>0</v>
      </c>
      <c r="Z265" s="70">
        <v>0</v>
      </c>
      <c r="AA265" s="70">
        <v>0</v>
      </c>
      <c r="AB265" s="70">
        <v>0</v>
      </c>
      <c r="AC265" s="254"/>
      <c r="AD265" s="129"/>
      <c r="AE265" s="129"/>
      <c r="AF265" s="249"/>
      <c r="AG265" s="249"/>
      <c r="AH265" s="249"/>
      <c r="AI265" s="249"/>
      <c r="AJ265" s="249"/>
      <c r="AK265" s="249"/>
      <c r="AL265" s="249"/>
      <c r="AM265" s="249"/>
      <c r="AN265" s="249"/>
      <c r="AO265" s="249"/>
      <c r="AP265" s="249"/>
      <c r="AQ265" s="249"/>
      <c r="AR265" s="249"/>
      <c r="AS265" s="249"/>
      <c r="AT265" s="249"/>
      <c r="AU265" s="249"/>
      <c r="AV265" s="249"/>
      <c r="AW265" s="249"/>
      <c r="AX265" s="249"/>
      <c r="AY265" s="249"/>
      <c r="AZ265" s="249"/>
      <c r="BA265" s="249"/>
      <c r="BB265" s="249"/>
      <c r="BC265" s="249"/>
      <c r="BD265" s="249"/>
      <c r="BE265" s="249"/>
      <c r="BF265" s="249"/>
      <c r="BG265" s="249"/>
      <c r="BH265" s="249"/>
      <c r="BI265" s="249"/>
      <c r="BJ265" s="249"/>
      <c r="BK265" s="249"/>
      <c r="BL265" s="249"/>
      <c r="BM265" s="249"/>
      <c r="BN265" s="249"/>
      <c r="BO265" s="249"/>
      <c r="BP265" s="249"/>
      <c r="BQ265" s="249"/>
      <c r="BR265" s="249"/>
      <c r="BS265" s="249"/>
      <c r="BT265" s="249"/>
      <c r="BU265" s="249"/>
      <c r="BV265" s="249"/>
      <c r="BW265" s="249"/>
      <c r="BX265" s="249"/>
      <c r="BY265" s="121"/>
      <c r="BZ265" s="121"/>
      <c r="CA265" s="121"/>
      <c r="CB265" s="121"/>
      <c r="CC265" s="121"/>
    </row>
    <row r="266" spans="1:81" s="1" customFormat="1" ht="10.5" customHeight="1" x14ac:dyDescent="0.2">
      <c r="A266" s="1373"/>
      <c r="B266" s="1511"/>
      <c r="C266" s="846" t="s">
        <v>908</v>
      </c>
      <c r="D266" s="102" t="s">
        <v>108</v>
      </c>
      <c r="E266" s="859">
        <v>0</v>
      </c>
      <c r="F266" s="859">
        <v>0</v>
      </c>
      <c r="G266" s="859">
        <v>0</v>
      </c>
      <c r="H266" s="319">
        <v>0</v>
      </c>
      <c r="I266" s="70">
        <v>0</v>
      </c>
      <c r="J266" s="70">
        <v>0</v>
      </c>
      <c r="K266" s="70">
        <v>0</v>
      </c>
      <c r="L266" s="70">
        <v>0</v>
      </c>
      <c r="M266" s="70">
        <v>0</v>
      </c>
      <c r="N266" s="319">
        <v>0</v>
      </c>
      <c r="O266" s="70">
        <v>0</v>
      </c>
      <c r="P266" s="70">
        <v>0</v>
      </c>
      <c r="Q266" s="70">
        <v>0</v>
      </c>
      <c r="R266" s="70">
        <v>0</v>
      </c>
      <c r="S266" s="70">
        <v>0</v>
      </c>
      <c r="T266" s="70">
        <v>0</v>
      </c>
      <c r="U266" s="70">
        <v>0</v>
      </c>
      <c r="V266" s="319">
        <v>0</v>
      </c>
      <c r="W266" s="70">
        <v>0</v>
      </c>
      <c r="X266" s="70">
        <v>0</v>
      </c>
      <c r="Y266" s="70">
        <v>0</v>
      </c>
      <c r="Z266" s="70">
        <v>0</v>
      </c>
      <c r="AA266" s="70">
        <v>0</v>
      </c>
      <c r="AB266" s="70">
        <v>0</v>
      </c>
      <c r="AC266" s="254"/>
      <c r="AD266" s="129"/>
      <c r="AE266" s="129"/>
      <c r="AF266" s="249"/>
      <c r="AG266" s="249"/>
      <c r="AH266" s="249"/>
      <c r="AI266" s="249"/>
      <c r="AJ266" s="249"/>
      <c r="AK266" s="249"/>
      <c r="AL266" s="249"/>
      <c r="AM266" s="249"/>
      <c r="AN266" s="249"/>
      <c r="AO266" s="249"/>
      <c r="AP266" s="249"/>
      <c r="AQ266" s="249"/>
      <c r="AR266" s="249"/>
      <c r="AS266" s="249"/>
      <c r="AT266" s="249"/>
      <c r="AU266" s="249"/>
      <c r="AV266" s="249"/>
      <c r="AW266" s="249"/>
      <c r="AX266" s="249"/>
      <c r="AY266" s="249"/>
      <c r="AZ266" s="249"/>
      <c r="BA266" s="249"/>
      <c r="BB266" s="249"/>
      <c r="BC266" s="249"/>
      <c r="BD266" s="249"/>
      <c r="BE266" s="249"/>
      <c r="BF266" s="249"/>
      <c r="BG266" s="249"/>
      <c r="BH266" s="249"/>
      <c r="BI266" s="249"/>
      <c r="BJ266" s="249"/>
      <c r="BK266" s="249"/>
      <c r="BL266" s="249"/>
      <c r="BM266" s="249"/>
      <c r="BN266" s="249"/>
      <c r="BO266" s="249"/>
      <c r="BP266" s="249"/>
      <c r="BQ266" s="249"/>
      <c r="BR266" s="249"/>
      <c r="BS266" s="249"/>
      <c r="BT266" s="249"/>
      <c r="BU266" s="249"/>
      <c r="BV266" s="249"/>
      <c r="BW266" s="249"/>
      <c r="BX266" s="249"/>
      <c r="BY266" s="121"/>
      <c r="BZ266" s="121"/>
      <c r="CA266" s="121"/>
      <c r="CB266" s="121"/>
      <c r="CC266" s="121"/>
    </row>
    <row r="267" spans="1:81" s="1" customFormat="1" ht="10.5" customHeight="1" x14ac:dyDescent="0.2">
      <c r="A267" s="1373"/>
      <c r="B267" s="1511"/>
      <c r="C267" s="846" t="s">
        <v>908</v>
      </c>
      <c r="D267" s="102" t="s">
        <v>906</v>
      </c>
      <c r="E267" s="859">
        <v>0</v>
      </c>
      <c r="F267" s="859">
        <v>0</v>
      </c>
      <c r="G267" s="859">
        <v>0</v>
      </c>
      <c r="H267" s="330">
        <v>0</v>
      </c>
      <c r="I267" s="51">
        <v>0</v>
      </c>
      <c r="J267" s="51">
        <v>0</v>
      </c>
      <c r="K267" s="51">
        <v>0</v>
      </c>
      <c r="L267" s="51">
        <v>0</v>
      </c>
      <c r="M267" s="51">
        <v>0</v>
      </c>
      <c r="N267" s="330">
        <v>0</v>
      </c>
      <c r="O267" s="51">
        <v>0</v>
      </c>
      <c r="P267" s="51">
        <v>0</v>
      </c>
      <c r="Q267" s="51">
        <v>0</v>
      </c>
      <c r="R267" s="51">
        <v>0</v>
      </c>
      <c r="S267" s="51">
        <v>0</v>
      </c>
      <c r="T267" s="51">
        <v>0</v>
      </c>
      <c r="U267" s="51">
        <v>0</v>
      </c>
      <c r="V267" s="330">
        <v>0</v>
      </c>
      <c r="W267" s="51">
        <v>0</v>
      </c>
      <c r="X267" s="51">
        <v>0</v>
      </c>
      <c r="Y267" s="51">
        <v>0</v>
      </c>
      <c r="Z267" s="51">
        <v>0</v>
      </c>
      <c r="AA267" s="51">
        <v>0</v>
      </c>
      <c r="AB267" s="51">
        <v>0</v>
      </c>
      <c r="AC267" s="254"/>
      <c r="AD267" s="129"/>
      <c r="AE267" s="129"/>
      <c r="AF267" s="249"/>
      <c r="AG267" s="249"/>
      <c r="AH267" s="249"/>
      <c r="AI267" s="249"/>
      <c r="AJ267" s="249"/>
      <c r="AK267" s="249"/>
      <c r="AL267" s="249"/>
      <c r="AM267" s="249"/>
      <c r="AN267" s="249"/>
      <c r="AO267" s="249"/>
      <c r="AP267" s="249"/>
      <c r="AQ267" s="249"/>
      <c r="AR267" s="249"/>
      <c r="AS267" s="249"/>
      <c r="AT267" s="249"/>
      <c r="AU267" s="249"/>
      <c r="AV267" s="249"/>
      <c r="AW267" s="249"/>
      <c r="AX267" s="249"/>
      <c r="AY267" s="249"/>
      <c r="AZ267" s="249"/>
      <c r="BA267" s="249"/>
      <c r="BB267" s="249"/>
      <c r="BC267" s="249"/>
      <c r="BD267" s="249"/>
      <c r="BE267" s="249"/>
      <c r="BF267" s="249"/>
      <c r="BG267" s="249"/>
      <c r="BH267" s="249"/>
      <c r="BI267" s="249"/>
      <c r="BJ267" s="249"/>
      <c r="BK267" s="249"/>
      <c r="BL267" s="249"/>
      <c r="BM267" s="249"/>
      <c r="BN267" s="249"/>
      <c r="BO267" s="249"/>
      <c r="BP267" s="249"/>
      <c r="BQ267" s="249"/>
      <c r="BR267" s="249"/>
      <c r="BS267" s="249"/>
      <c r="BT267" s="249"/>
      <c r="BU267" s="249"/>
      <c r="BV267" s="249"/>
      <c r="BW267" s="249"/>
      <c r="BX267" s="249"/>
      <c r="BY267" s="121"/>
      <c r="BZ267" s="121"/>
      <c r="CA267" s="121"/>
      <c r="CB267" s="121"/>
      <c r="CC267" s="121"/>
    </row>
    <row r="268" spans="1:81" s="1" customFormat="1" ht="10.5" customHeight="1" x14ac:dyDescent="0.2">
      <c r="A268" s="1373"/>
      <c r="B268" s="1511"/>
      <c r="C268" s="846" t="s">
        <v>908</v>
      </c>
      <c r="D268" s="102" t="s">
        <v>907</v>
      </c>
      <c r="E268" s="859">
        <v>0</v>
      </c>
      <c r="F268" s="860">
        <v>0</v>
      </c>
      <c r="G268" s="860">
        <v>0</v>
      </c>
      <c r="H268" s="255">
        <v>0</v>
      </c>
      <c r="I268" s="42">
        <v>0</v>
      </c>
      <c r="J268" s="42">
        <v>0</v>
      </c>
      <c r="K268" s="42">
        <v>0</v>
      </c>
      <c r="L268" s="42">
        <v>0</v>
      </c>
      <c r="M268" s="42">
        <v>0</v>
      </c>
      <c r="N268" s="255">
        <v>0</v>
      </c>
      <c r="O268" s="42">
        <v>0</v>
      </c>
      <c r="P268" s="42">
        <v>0</v>
      </c>
      <c r="Q268" s="42">
        <v>0</v>
      </c>
      <c r="R268" s="42">
        <v>0</v>
      </c>
      <c r="S268" s="42">
        <v>0</v>
      </c>
      <c r="T268" s="42">
        <v>0</v>
      </c>
      <c r="U268" s="42">
        <v>0</v>
      </c>
      <c r="V268" s="255">
        <v>0</v>
      </c>
      <c r="W268" s="42">
        <v>0</v>
      </c>
      <c r="X268" s="42">
        <v>0</v>
      </c>
      <c r="Y268" s="42">
        <v>0</v>
      </c>
      <c r="Z268" s="42">
        <v>0</v>
      </c>
      <c r="AA268" s="42">
        <v>0</v>
      </c>
      <c r="AB268" s="42">
        <v>0</v>
      </c>
      <c r="AC268" s="254"/>
      <c r="AD268" s="129"/>
      <c r="AE268" s="129"/>
      <c r="AF268" s="249"/>
      <c r="AG268" s="249"/>
      <c r="AH268" s="249"/>
      <c r="AI268" s="249"/>
      <c r="AJ268" s="249"/>
      <c r="AK268" s="249"/>
      <c r="AL268" s="249"/>
      <c r="AM268" s="249"/>
      <c r="AN268" s="249"/>
      <c r="AO268" s="249"/>
      <c r="AP268" s="249"/>
      <c r="AQ268" s="249"/>
      <c r="AR268" s="249"/>
      <c r="AS268" s="249"/>
      <c r="AT268" s="249"/>
      <c r="AU268" s="249"/>
      <c r="AV268" s="249"/>
      <c r="AW268" s="249"/>
      <c r="AX268" s="249"/>
      <c r="AY268" s="249"/>
      <c r="AZ268" s="249"/>
      <c r="BA268" s="249"/>
      <c r="BB268" s="249"/>
      <c r="BC268" s="249"/>
      <c r="BD268" s="249"/>
      <c r="BE268" s="249"/>
      <c r="BF268" s="249"/>
      <c r="BG268" s="249"/>
      <c r="BH268" s="249"/>
      <c r="BI268" s="249"/>
      <c r="BJ268" s="249"/>
      <c r="BK268" s="249"/>
      <c r="BL268" s="249"/>
      <c r="BM268" s="249"/>
      <c r="BN268" s="249"/>
      <c r="BO268" s="249"/>
      <c r="BP268" s="249"/>
      <c r="BQ268" s="249"/>
      <c r="BR268" s="249"/>
      <c r="BS268" s="249"/>
      <c r="BT268" s="249"/>
      <c r="BU268" s="249"/>
      <c r="BV268" s="249"/>
      <c r="BW268" s="249"/>
      <c r="BX268" s="249"/>
      <c r="BY268" s="121"/>
      <c r="BZ268" s="121"/>
      <c r="CA268" s="121"/>
      <c r="CB268" s="121"/>
      <c r="CC268" s="121"/>
    </row>
    <row r="269" spans="1:81" s="1" customFormat="1" ht="10.5" customHeight="1" thickBot="1" x14ac:dyDescent="0.25">
      <c r="A269" s="1374"/>
      <c r="B269" s="1527"/>
      <c r="C269" s="197"/>
      <c r="D269" s="166" t="s">
        <v>35</v>
      </c>
      <c r="E269" s="45" t="e">
        <f>(E268-#REF!)/E266</f>
        <v>#REF!</v>
      </c>
      <c r="F269" s="45" t="e">
        <f>(F268-#REF!)/F266</f>
        <v>#REF!</v>
      </c>
      <c r="G269" s="45" t="e">
        <f>(G268-#REF!)/G266</f>
        <v>#REF!</v>
      </c>
      <c r="H269" s="286" t="e">
        <f>(H268-#REF!)/H267</f>
        <v>#REF!</v>
      </c>
      <c r="I269" s="45" t="e">
        <f>(I268-#REF!)/I267</f>
        <v>#REF!</v>
      </c>
      <c r="J269" s="45" t="e">
        <f>(J268-#REF!)/J267</f>
        <v>#REF!</v>
      </c>
      <c r="K269" s="45" t="e">
        <f>(K268-#REF!)/K267</f>
        <v>#REF!</v>
      </c>
      <c r="L269" s="45" t="e">
        <f>(L268-#REF!)/L267</f>
        <v>#REF!</v>
      </c>
      <c r="M269" s="45" t="e">
        <f>(M268-#REF!)/M267</f>
        <v>#REF!</v>
      </c>
      <c r="N269" s="286" t="e">
        <f>(N268-#REF!)/N267</f>
        <v>#REF!</v>
      </c>
      <c r="O269" s="45" t="e">
        <f>(O268-#REF!)/O267</f>
        <v>#REF!</v>
      </c>
      <c r="P269" s="45" t="e">
        <f>(P268-#REF!)/P267</f>
        <v>#REF!</v>
      </c>
      <c r="Q269" s="45" t="e">
        <f>(Q268-#REF!)/Q267</f>
        <v>#REF!</v>
      </c>
      <c r="R269" s="45" t="e">
        <f>(R268-#REF!)/R267</f>
        <v>#REF!</v>
      </c>
      <c r="S269" s="45" t="e">
        <f>(S268-#REF!)/S267</f>
        <v>#REF!</v>
      </c>
      <c r="T269" s="45" t="e">
        <f>(T268-#REF!)/T267</f>
        <v>#REF!</v>
      </c>
      <c r="U269" s="45" t="e">
        <f>(U268-#REF!)/U267</f>
        <v>#REF!</v>
      </c>
      <c r="V269" s="286" t="e">
        <f>(V268-#REF!)/V267</f>
        <v>#REF!</v>
      </c>
      <c r="W269" s="45" t="e">
        <f>(W268-#REF!)/W267</f>
        <v>#REF!</v>
      </c>
      <c r="X269" s="45" t="e">
        <f>(X268-#REF!)/X267</f>
        <v>#REF!</v>
      </c>
      <c r="Y269" s="45" t="e">
        <f>(Y268-#REF!)/Y267</f>
        <v>#REF!</v>
      </c>
      <c r="Z269" s="45" t="e">
        <f>(Z268-#REF!)/Z267</f>
        <v>#REF!</v>
      </c>
      <c r="AA269" s="45" t="e">
        <f>(AA268-#REF!)/AA267</f>
        <v>#REF!</v>
      </c>
      <c r="AB269" s="45" t="e">
        <f>(AB268-#REF!)/AB267</f>
        <v>#REF!</v>
      </c>
      <c r="AC269" s="254"/>
      <c r="AD269" s="129"/>
      <c r="AE269" s="129"/>
      <c r="AF269" s="249"/>
      <c r="AG269" s="249"/>
      <c r="AH269" s="249"/>
      <c r="AI269" s="249"/>
      <c r="AJ269" s="249"/>
      <c r="AK269" s="249"/>
      <c r="AL269" s="249"/>
      <c r="AM269" s="249"/>
      <c r="AN269" s="249"/>
      <c r="AO269" s="249"/>
      <c r="AP269" s="249"/>
      <c r="AQ269" s="249"/>
      <c r="AR269" s="249"/>
      <c r="AS269" s="249"/>
      <c r="AT269" s="249"/>
      <c r="AU269" s="249"/>
      <c r="AV269" s="249"/>
      <c r="AW269" s="249"/>
      <c r="AX269" s="249"/>
      <c r="AY269" s="249"/>
      <c r="AZ269" s="249"/>
      <c r="BA269" s="249"/>
      <c r="BB269" s="249"/>
      <c r="BC269" s="249"/>
      <c r="BD269" s="249"/>
      <c r="BE269" s="249"/>
      <c r="BF269" s="249"/>
      <c r="BG269" s="249"/>
      <c r="BH269" s="249"/>
      <c r="BI269" s="249"/>
      <c r="BJ269" s="249"/>
      <c r="BK269" s="249"/>
      <c r="BL269" s="249"/>
      <c r="BM269" s="249"/>
      <c r="BN269" s="249"/>
      <c r="BO269" s="249"/>
      <c r="BP269" s="249"/>
      <c r="BQ269" s="249"/>
      <c r="BR269" s="249"/>
      <c r="BS269" s="249"/>
      <c r="BT269" s="249"/>
      <c r="BU269" s="249"/>
      <c r="BV269" s="249"/>
      <c r="BW269" s="249"/>
      <c r="BX269" s="249"/>
      <c r="BY269" s="121"/>
      <c r="BZ269" s="121"/>
      <c r="CA269" s="121"/>
      <c r="CB269" s="121"/>
      <c r="CC269" s="121"/>
    </row>
    <row r="270" spans="1:81" s="1" customFormat="1" ht="10.5" customHeight="1" x14ac:dyDescent="0.2">
      <c r="A270" s="1372" t="s">
        <v>3</v>
      </c>
      <c r="B270" s="1524" t="s">
        <v>183</v>
      </c>
      <c r="C270" s="695" t="s">
        <v>118</v>
      </c>
      <c r="D270" s="726" t="s">
        <v>27</v>
      </c>
      <c r="E270" s="50">
        <f>ROUND(SQRT(E272^2+(E273-E274)^2)*1000/(1.73*E256),0)</f>
        <v>4</v>
      </c>
      <c r="F270" s="50">
        <f t="shared" ref="F270:AB270" si="75">ROUND(SQRT(F272^2+(F273-F274)^2)*1000/(1.73*F256),0)</f>
        <v>4</v>
      </c>
      <c r="G270" s="50">
        <f t="shared" si="75"/>
        <v>4</v>
      </c>
      <c r="H270" s="253">
        <f t="shared" si="75"/>
        <v>4</v>
      </c>
      <c r="I270" s="50">
        <f t="shared" si="75"/>
        <v>4</v>
      </c>
      <c r="J270" s="50">
        <f t="shared" si="75"/>
        <v>4</v>
      </c>
      <c r="K270" s="50">
        <f t="shared" si="75"/>
        <v>4</v>
      </c>
      <c r="L270" s="50">
        <f t="shared" si="75"/>
        <v>4</v>
      </c>
      <c r="M270" s="50">
        <f t="shared" si="75"/>
        <v>4</v>
      </c>
      <c r="N270" s="253">
        <f t="shared" si="75"/>
        <v>4</v>
      </c>
      <c r="O270" s="50">
        <f t="shared" si="75"/>
        <v>4</v>
      </c>
      <c r="P270" s="50">
        <f t="shared" si="75"/>
        <v>4</v>
      </c>
      <c r="Q270" s="50">
        <f t="shared" si="75"/>
        <v>4</v>
      </c>
      <c r="R270" s="50">
        <f t="shared" si="75"/>
        <v>4</v>
      </c>
      <c r="S270" s="50">
        <f t="shared" si="75"/>
        <v>4</v>
      </c>
      <c r="T270" s="50">
        <f t="shared" si="75"/>
        <v>4</v>
      </c>
      <c r="U270" s="50">
        <f t="shared" si="75"/>
        <v>4</v>
      </c>
      <c r="V270" s="253">
        <f t="shared" si="75"/>
        <v>4</v>
      </c>
      <c r="W270" s="50">
        <f t="shared" si="75"/>
        <v>4</v>
      </c>
      <c r="X270" s="50">
        <f t="shared" si="75"/>
        <v>4</v>
      </c>
      <c r="Y270" s="50">
        <f t="shared" si="75"/>
        <v>4</v>
      </c>
      <c r="Z270" s="50">
        <f t="shared" si="75"/>
        <v>4</v>
      </c>
      <c r="AA270" s="50">
        <f t="shared" si="75"/>
        <v>4</v>
      </c>
      <c r="AB270" s="50">
        <f t="shared" si="75"/>
        <v>4</v>
      </c>
      <c r="AC270" s="41"/>
      <c r="AD270" s="43"/>
      <c r="AE270" s="358"/>
      <c r="AF270" s="310"/>
      <c r="AG270" s="256"/>
      <c r="AH270" s="256"/>
      <c r="AI270" s="256"/>
      <c r="AJ270" s="256"/>
      <c r="AK270" s="256"/>
      <c r="AL270" s="256"/>
      <c r="AM270" s="256"/>
      <c r="AN270" s="256"/>
      <c r="AO270" s="256"/>
      <c r="AP270" s="256"/>
      <c r="AQ270" s="256"/>
      <c r="AR270" s="256"/>
      <c r="AS270" s="256"/>
      <c r="AT270" s="256"/>
      <c r="AU270" s="256"/>
      <c r="AV270" s="256"/>
      <c r="AW270" s="256"/>
      <c r="AX270" s="256"/>
      <c r="AY270" s="256"/>
      <c r="AZ270" s="256"/>
      <c r="BA270" s="256"/>
      <c r="BB270" s="256"/>
      <c r="BC270" s="256"/>
      <c r="BD270" s="256"/>
      <c r="BE270" s="249"/>
      <c r="BF270" s="249"/>
      <c r="BG270" s="249"/>
      <c r="BH270" s="249"/>
      <c r="BI270" s="249"/>
      <c r="BJ270" s="249"/>
      <c r="BK270" s="249"/>
      <c r="BL270" s="249"/>
      <c r="BM270" s="249"/>
      <c r="BN270" s="249"/>
      <c r="BO270" s="249"/>
      <c r="BP270" s="249"/>
      <c r="BQ270" s="249"/>
      <c r="BR270" s="249"/>
      <c r="BS270" s="249"/>
      <c r="BT270" s="249"/>
      <c r="BU270" s="249"/>
      <c r="BV270" s="249"/>
      <c r="BW270" s="249"/>
      <c r="BX270" s="249"/>
      <c r="BY270" s="121"/>
      <c r="BZ270" s="121"/>
      <c r="CA270" s="121"/>
      <c r="CB270" s="121"/>
      <c r="CC270" s="121"/>
    </row>
    <row r="271" spans="1:81" s="1" customFormat="1" ht="10.5" customHeight="1" x14ac:dyDescent="0.2">
      <c r="A271" s="1373"/>
      <c r="B271" s="1511"/>
      <c r="C271" s="846" t="s">
        <v>115</v>
      </c>
      <c r="D271" s="102" t="s">
        <v>27</v>
      </c>
      <c r="E271" s="721">
        <v>3</v>
      </c>
      <c r="F271" s="721">
        <v>4</v>
      </c>
      <c r="G271" s="721">
        <v>5</v>
      </c>
      <c r="H271" s="274">
        <v>3</v>
      </c>
      <c r="I271" s="81">
        <v>3</v>
      </c>
      <c r="J271" s="81">
        <v>5</v>
      </c>
      <c r="K271" s="81">
        <v>4</v>
      </c>
      <c r="L271" s="81">
        <v>4</v>
      </c>
      <c r="M271" s="81">
        <v>4</v>
      </c>
      <c r="N271" s="274">
        <v>5</v>
      </c>
      <c r="O271" s="81">
        <v>5</v>
      </c>
      <c r="P271" s="81">
        <v>5</v>
      </c>
      <c r="Q271" s="81">
        <v>4</v>
      </c>
      <c r="R271" s="81">
        <v>4</v>
      </c>
      <c r="S271" s="81">
        <v>5</v>
      </c>
      <c r="T271" s="81">
        <v>6</v>
      </c>
      <c r="U271" s="81">
        <v>5</v>
      </c>
      <c r="V271" s="274">
        <v>4</v>
      </c>
      <c r="W271" s="81">
        <v>4</v>
      </c>
      <c r="X271" s="81">
        <v>3</v>
      </c>
      <c r="Y271" s="81">
        <v>4</v>
      </c>
      <c r="Z271" s="81">
        <v>5</v>
      </c>
      <c r="AA271" s="81">
        <v>4</v>
      </c>
      <c r="AB271" s="81">
        <v>5</v>
      </c>
      <c r="AC271" s="254"/>
      <c r="AD271" s="129"/>
      <c r="AE271" s="49"/>
      <c r="AF271" s="256"/>
      <c r="AG271" s="256"/>
      <c r="AH271" s="256"/>
      <c r="AI271" s="256"/>
      <c r="AJ271" s="256"/>
      <c r="AK271" s="256"/>
      <c r="AL271" s="256"/>
      <c r="AM271" s="256"/>
      <c r="AN271" s="256"/>
      <c r="AO271" s="256"/>
      <c r="AP271" s="256"/>
      <c r="AQ271" s="256"/>
      <c r="AR271" s="256"/>
      <c r="AS271" s="256"/>
      <c r="AT271" s="256"/>
      <c r="AU271" s="256"/>
      <c r="AV271" s="256"/>
      <c r="AW271" s="256"/>
      <c r="AX271" s="256"/>
      <c r="AY271" s="256"/>
      <c r="AZ271" s="256"/>
      <c r="BA271" s="256"/>
      <c r="BB271" s="256"/>
      <c r="BC271" s="256"/>
      <c r="BD271" s="256"/>
      <c r="BE271" s="249"/>
      <c r="BF271" s="249"/>
      <c r="BG271" s="249"/>
      <c r="BH271" s="249"/>
      <c r="BI271" s="249"/>
      <c r="BJ271" s="249"/>
      <c r="BK271" s="249"/>
      <c r="BL271" s="249"/>
      <c r="BM271" s="249"/>
      <c r="BN271" s="249"/>
      <c r="BO271" s="249"/>
      <c r="BP271" s="249"/>
      <c r="BQ271" s="249"/>
      <c r="BR271" s="249"/>
      <c r="BS271" s="249"/>
      <c r="BT271" s="249"/>
      <c r="BU271" s="249"/>
      <c r="BV271" s="249"/>
      <c r="BW271" s="249"/>
      <c r="BX271" s="249"/>
      <c r="BY271" s="121"/>
      <c r="BZ271" s="121"/>
      <c r="CA271" s="121"/>
      <c r="CB271" s="121"/>
      <c r="CC271" s="121"/>
    </row>
    <row r="272" spans="1:81" s="1" customFormat="1" ht="10.5" customHeight="1" x14ac:dyDescent="0.2">
      <c r="A272" s="1373"/>
      <c r="B272" s="1511"/>
      <c r="C272" s="846" t="s">
        <v>908</v>
      </c>
      <c r="D272" s="102" t="s">
        <v>108</v>
      </c>
      <c r="E272" s="859">
        <v>1.9278E-2</v>
      </c>
      <c r="F272" s="859">
        <v>1.89E-2</v>
      </c>
      <c r="G272" s="859">
        <v>1.9278E-2</v>
      </c>
      <c r="H272" s="861">
        <v>1.9278E-2</v>
      </c>
      <c r="I272" s="859">
        <v>1.9278E-2</v>
      </c>
      <c r="J272" s="859">
        <v>1.89E-2</v>
      </c>
      <c r="K272" s="859">
        <v>1.89E-2</v>
      </c>
      <c r="L272" s="859">
        <v>1.89E-2</v>
      </c>
      <c r="M272" s="859">
        <v>1.9278E-2</v>
      </c>
      <c r="N272" s="861">
        <v>1.9656E-2</v>
      </c>
      <c r="O272" s="859">
        <v>1.9656E-2</v>
      </c>
      <c r="P272" s="859">
        <v>1.89E-2</v>
      </c>
      <c r="Q272" s="859">
        <v>1.9278E-2</v>
      </c>
      <c r="R272" s="859">
        <v>1.9278E-2</v>
      </c>
      <c r="S272" s="859">
        <v>1.9278E-2</v>
      </c>
      <c r="T272" s="859">
        <v>1.9278E-2</v>
      </c>
      <c r="U272" s="859">
        <v>1.9278E-2</v>
      </c>
      <c r="V272" s="861">
        <v>1.9278E-2</v>
      </c>
      <c r="W272" s="859">
        <v>1.89E-2</v>
      </c>
      <c r="X272" s="859">
        <v>1.9278E-2</v>
      </c>
      <c r="Y272" s="859">
        <v>1.9278E-2</v>
      </c>
      <c r="Z272" s="859">
        <v>1.89E-2</v>
      </c>
      <c r="AA272" s="859">
        <v>1.9656E-2</v>
      </c>
      <c r="AB272" s="859">
        <v>1.9278E-2</v>
      </c>
      <c r="AC272" s="41">
        <f>(BD272-AF272)*AE272</f>
        <v>0</v>
      </c>
      <c r="AD272" s="43">
        <f>(BD273-AF273)*AE272</f>
        <v>0</v>
      </c>
      <c r="AE272" s="43">
        <v>7.56</v>
      </c>
      <c r="AF272" s="678"/>
      <c r="AG272" s="678"/>
      <c r="AH272" s="679"/>
      <c r="AI272" s="678"/>
      <c r="AJ272" s="678"/>
      <c r="AK272" s="678"/>
      <c r="AL272" s="678"/>
      <c r="AM272" s="678"/>
      <c r="AN272" s="678"/>
      <c r="AO272" s="678"/>
      <c r="AP272" s="678"/>
      <c r="AQ272" s="678"/>
      <c r="AR272" s="678"/>
      <c r="AS272" s="678"/>
      <c r="AT272" s="678"/>
      <c r="AU272" s="678"/>
      <c r="AV272" s="678"/>
      <c r="AW272" s="678"/>
      <c r="AX272" s="678"/>
      <c r="AY272" s="678"/>
      <c r="AZ272" s="678"/>
      <c r="BA272" s="678"/>
      <c r="BB272" s="678"/>
      <c r="BC272" s="678"/>
      <c r="BD272" s="678"/>
      <c r="BE272" s="249"/>
      <c r="BF272" s="249"/>
      <c r="BG272" s="249"/>
      <c r="BH272" s="249"/>
      <c r="BI272" s="249"/>
      <c r="BJ272" s="249"/>
      <c r="BK272" s="249"/>
      <c r="BL272" s="249"/>
      <c r="BM272" s="249"/>
      <c r="BN272" s="249"/>
      <c r="BO272" s="249"/>
      <c r="BP272" s="249"/>
      <c r="BQ272" s="249"/>
      <c r="BR272" s="249"/>
      <c r="BS272" s="249"/>
      <c r="BT272" s="249"/>
      <c r="BU272" s="249"/>
      <c r="BV272" s="249"/>
      <c r="BW272" s="249"/>
      <c r="BX272" s="249"/>
      <c r="BY272" s="121"/>
      <c r="BZ272" s="121"/>
      <c r="CA272" s="121"/>
      <c r="CB272" s="121"/>
      <c r="CC272" s="121"/>
    </row>
    <row r="273" spans="1:81" s="1" customFormat="1" ht="10.5" customHeight="1" x14ac:dyDescent="0.2">
      <c r="A273" s="1373"/>
      <c r="B273" s="1511"/>
      <c r="C273" s="846" t="s">
        <v>908</v>
      </c>
      <c r="D273" s="102" t="s">
        <v>906</v>
      </c>
      <c r="E273" s="859">
        <v>4.0823999999999999E-2</v>
      </c>
      <c r="F273" s="859">
        <v>4.0445999999999996E-2</v>
      </c>
      <c r="G273" s="859">
        <v>4.1579999999999999E-2</v>
      </c>
      <c r="H273" s="862">
        <v>4.1201999999999996E-2</v>
      </c>
      <c r="I273" s="860">
        <v>4.1201999999999996E-2</v>
      </c>
      <c r="J273" s="860">
        <v>4.0067999999999999E-2</v>
      </c>
      <c r="K273" s="860">
        <v>4.0067999999999999E-2</v>
      </c>
      <c r="L273" s="860">
        <v>4.0067999999999999E-2</v>
      </c>
      <c r="M273" s="860">
        <v>4.0823999999999999E-2</v>
      </c>
      <c r="N273" s="862">
        <v>4.2714000000000002E-2</v>
      </c>
      <c r="O273" s="860">
        <v>4.2335999999999999E-2</v>
      </c>
      <c r="P273" s="860">
        <v>4.1201999999999996E-2</v>
      </c>
      <c r="Q273" s="860">
        <v>4.1201999999999996E-2</v>
      </c>
      <c r="R273" s="860">
        <v>4.1201999999999996E-2</v>
      </c>
      <c r="S273" s="860">
        <v>4.0445999999999996E-2</v>
      </c>
      <c r="T273" s="860">
        <v>4.1957999999999995E-2</v>
      </c>
      <c r="U273" s="860">
        <v>4.0823999999999999E-2</v>
      </c>
      <c r="V273" s="862">
        <v>4.1579999999999999E-2</v>
      </c>
      <c r="W273" s="860">
        <v>4.0823999999999999E-2</v>
      </c>
      <c r="X273" s="860">
        <v>4.0823999999999999E-2</v>
      </c>
      <c r="Y273" s="860">
        <v>4.1201999999999996E-2</v>
      </c>
      <c r="Z273" s="860">
        <v>4.0823999999999999E-2</v>
      </c>
      <c r="AA273" s="860">
        <v>4.1201999999999996E-2</v>
      </c>
      <c r="AB273" s="860">
        <v>4.2714000000000002E-2</v>
      </c>
      <c r="AC273" s="41"/>
      <c r="AD273" s="43"/>
      <c r="AE273" s="358">
        <v>7.56</v>
      </c>
      <c r="AF273" s="678"/>
      <c r="AG273" s="678"/>
      <c r="AH273" s="679"/>
      <c r="AI273" s="678"/>
      <c r="AJ273" s="678"/>
      <c r="AK273" s="678"/>
      <c r="AL273" s="678"/>
      <c r="AM273" s="678"/>
      <c r="AN273" s="678"/>
      <c r="AO273" s="678"/>
      <c r="AP273" s="678"/>
      <c r="AQ273" s="678"/>
      <c r="AR273" s="678"/>
      <c r="AS273" s="678"/>
      <c r="AT273" s="678"/>
      <c r="AU273" s="678"/>
      <c r="AV273" s="678"/>
      <c r="AW273" s="678"/>
      <c r="AX273" s="678"/>
      <c r="AY273" s="678"/>
      <c r="AZ273" s="678"/>
      <c r="BA273" s="678"/>
      <c r="BB273" s="678"/>
      <c r="BC273" s="678"/>
      <c r="BD273" s="678"/>
      <c r="BE273" s="249"/>
      <c r="BF273" s="249"/>
      <c r="BG273" s="249"/>
      <c r="BH273" s="249"/>
      <c r="BI273" s="249"/>
      <c r="BJ273" s="249"/>
      <c r="BK273" s="249"/>
      <c r="BL273" s="249"/>
      <c r="BM273" s="249"/>
      <c r="BN273" s="249"/>
      <c r="BO273" s="249"/>
      <c r="BP273" s="249"/>
      <c r="BQ273" s="249"/>
      <c r="BR273" s="249"/>
      <c r="BS273" s="249"/>
      <c r="BT273" s="249"/>
      <c r="BU273" s="249"/>
      <c r="BV273" s="249"/>
      <c r="BW273" s="249"/>
      <c r="BX273" s="249"/>
      <c r="BY273" s="121"/>
      <c r="BZ273" s="121"/>
      <c r="CA273" s="121"/>
      <c r="CB273" s="121"/>
      <c r="CC273" s="121"/>
    </row>
    <row r="274" spans="1:81" s="1" customFormat="1" ht="10.5" customHeight="1" x14ac:dyDescent="0.2">
      <c r="A274" s="1373"/>
      <c r="B274" s="1511"/>
      <c r="C274" s="846" t="s">
        <v>908</v>
      </c>
      <c r="D274" s="102" t="s">
        <v>907</v>
      </c>
      <c r="E274" s="867">
        <v>0</v>
      </c>
      <c r="F274" s="868">
        <v>0</v>
      </c>
      <c r="G274" s="868">
        <v>0</v>
      </c>
      <c r="H274" s="869">
        <v>0</v>
      </c>
      <c r="I274" s="868">
        <v>0</v>
      </c>
      <c r="J274" s="868">
        <v>0</v>
      </c>
      <c r="K274" s="868">
        <v>0</v>
      </c>
      <c r="L274" s="868">
        <v>0</v>
      </c>
      <c r="M274" s="868">
        <v>0</v>
      </c>
      <c r="N274" s="869">
        <v>0</v>
      </c>
      <c r="O274" s="868">
        <v>0</v>
      </c>
      <c r="P274" s="868">
        <v>0</v>
      </c>
      <c r="Q274" s="868">
        <v>0</v>
      </c>
      <c r="R274" s="868">
        <v>0</v>
      </c>
      <c r="S274" s="868">
        <v>0</v>
      </c>
      <c r="T274" s="868">
        <v>0</v>
      </c>
      <c r="U274" s="868">
        <v>0</v>
      </c>
      <c r="V274" s="869">
        <v>0</v>
      </c>
      <c r="W274" s="868">
        <v>0</v>
      </c>
      <c r="X274" s="868">
        <v>0</v>
      </c>
      <c r="Y274" s="868">
        <v>0</v>
      </c>
      <c r="Z274" s="868">
        <v>0</v>
      </c>
      <c r="AA274" s="868">
        <v>0</v>
      </c>
      <c r="AB274" s="868">
        <v>0</v>
      </c>
      <c r="AC274" s="41"/>
      <c r="AD274" s="43"/>
      <c r="AE274" s="358">
        <v>7.56</v>
      </c>
      <c r="AF274" s="678"/>
      <c r="AG274" s="678"/>
      <c r="AH274" s="679"/>
      <c r="AI274" s="678"/>
      <c r="AJ274" s="678"/>
      <c r="AK274" s="678"/>
      <c r="AL274" s="678"/>
      <c r="AM274" s="678"/>
      <c r="AN274" s="678"/>
      <c r="AO274" s="678"/>
      <c r="AP274" s="678"/>
      <c r="AQ274" s="678"/>
      <c r="AR274" s="678"/>
      <c r="AS274" s="678"/>
      <c r="AT274" s="678"/>
      <c r="AU274" s="678"/>
      <c r="AV274" s="678"/>
      <c r="AW274" s="678"/>
      <c r="AX274" s="678"/>
      <c r="AY274" s="678"/>
      <c r="AZ274" s="678"/>
      <c r="BA274" s="678"/>
      <c r="BB274" s="678"/>
      <c r="BC274" s="678"/>
      <c r="BD274" s="678"/>
      <c r="BE274" s="249"/>
      <c r="BF274" s="249"/>
      <c r="BG274" s="249"/>
      <c r="BH274" s="249"/>
      <c r="BI274" s="249"/>
      <c r="BJ274" s="249"/>
      <c r="BK274" s="249"/>
      <c r="BL274" s="249"/>
      <c r="BM274" s="249"/>
      <c r="BN274" s="249"/>
      <c r="BO274" s="249"/>
      <c r="BP274" s="249"/>
      <c r="BQ274" s="249"/>
      <c r="BR274" s="249"/>
      <c r="BS274" s="249"/>
      <c r="BT274" s="249"/>
      <c r="BU274" s="249"/>
      <c r="BV274" s="249"/>
      <c r="BW274" s="249"/>
      <c r="BX274" s="249"/>
      <c r="BY274" s="121"/>
      <c r="BZ274" s="121"/>
      <c r="CA274" s="121"/>
      <c r="CB274" s="121"/>
      <c r="CC274" s="121"/>
    </row>
    <row r="275" spans="1:81" s="1" customFormat="1" ht="10.5" customHeight="1" thickBot="1" x14ac:dyDescent="0.25">
      <c r="A275" s="1374"/>
      <c r="B275" s="1527"/>
      <c r="C275" s="197"/>
      <c r="D275" s="166" t="s">
        <v>35</v>
      </c>
      <c r="E275" s="45">
        <f>(E273-E274)/E272</f>
        <v>2.1176470588235294</v>
      </c>
      <c r="F275" s="45">
        <f>(F273-F274)/F272</f>
        <v>2.1399999999999997</v>
      </c>
      <c r="G275" s="45">
        <f>(G273-G274)/G272</f>
        <v>2.1568627450980391</v>
      </c>
      <c r="H275" s="286">
        <f t="shared" ref="H275:AB275" si="76">(H273-H274)/H272</f>
        <v>2.1372549019607843</v>
      </c>
      <c r="I275" s="45">
        <f t="shared" si="76"/>
        <v>2.1372549019607843</v>
      </c>
      <c r="J275" s="45">
        <f t="shared" si="76"/>
        <v>2.12</v>
      </c>
      <c r="K275" s="45">
        <f t="shared" si="76"/>
        <v>2.12</v>
      </c>
      <c r="L275" s="45">
        <f t="shared" si="76"/>
        <v>2.12</v>
      </c>
      <c r="M275" s="45">
        <f t="shared" si="76"/>
        <v>2.1176470588235294</v>
      </c>
      <c r="N275" s="286">
        <f t="shared" si="76"/>
        <v>2.1730769230769234</v>
      </c>
      <c r="O275" s="45">
        <f t="shared" si="76"/>
        <v>2.1538461538461537</v>
      </c>
      <c r="P275" s="45">
        <f t="shared" si="76"/>
        <v>2.1799999999999997</v>
      </c>
      <c r="Q275" s="45">
        <f t="shared" si="76"/>
        <v>2.1372549019607843</v>
      </c>
      <c r="R275" s="45">
        <f t="shared" si="76"/>
        <v>2.1372549019607843</v>
      </c>
      <c r="S275" s="45">
        <f t="shared" si="76"/>
        <v>2.0980392156862742</v>
      </c>
      <c r="T275" s="45">
        <f t="shared" si="76"/>
        <v>2.1764705882352939</v>
      </c>
      <c r="U275" s="45">
        <f t="shared" si="76"/>
        <v>2.1176470588235294</v>
      </c>
      <c r="V275" s="286">
        <f t="shared" si="76"/>
        <v>2.1568627450980391</v>
      </c>
      <c r="W275" s="45">
        <f t="shared" si="76"/>
        <v>2.16</v>
      </c>
      <c r="X275" s="45">
        <f t="shared" si="76"/>
        <v>2.1176470588235294</v>
      </c>
      <c r="Y275" s="45">
        <f t="shared" si="76"/>
        <v>2.1372549019607843</v>
      </c>
      <c r="Z275" s="45">
        <f t="shared" si="76"/>
        <v>2.16</v>
      </c>
      <c r="AA275" s="45">
        <f t="shared" si="76"/>
        <v>2.0961538461538458</v>
      </c>
      <c r="AB275" s="45">
        <f t="shared" si="76"/>
        <v>2.215686274509804</v>
      </c>
      <c r="AC275" s="254"/>
      <c r="AD275" s="129"/>
      <c r="AE275" s="358"/>
      <c r="AF275" s="256"/>
      <c r="AG275" s="256"/>
      <c r="AH275" s="256"/>
      <c r="AI275" s="256"/>
      <c r="AJ275" s="256"/>
      <c r="AK275" s="256"/>
      <c r="AL275" s="256"/>
      <c r="AM275" s="256"/>
      <c r="AN275" s="256"/>
      <c r="AO275" s="256"/>
      <c r="AP275" s="256"/>
      <c r="AQ275" s="256"/>
      <c r="AR275" s="256"/>
      <c r="AS275" s="256"/>
      <c r="AT275" s="256"/>
      <c r="AU275" s="256"/>
      <c r="AV275" s="256"/>
      <c r="AW275" s="256"/>
      <c r="AX275" s="256"/>
      <c r="AY275" s="256"/>
      <c r="AZ275" s="256"/>
      <c r="BA275" s="256"/>
      <c r="BB275" s="256"/>
      <c r="BC275" s="256"/>
      <c r="BD275" s="256"/>
      <c r="BE275" s="249"/>
      <c r="BF275" s="249"/>
      <c r="BG275" s="249"/>
      <c r="BH275" s="249"/>
      <c r="BI275" s="249"/>
      <c r="BJ275" s="249"/>
      <c r="BK275" s="249"/>
      <c r="BL275" s="249"/>
      <c r="BM275" s="249"/>
      <c r="BN275" s="249"/>
      <c r="BO275" s="249"/>
      <c r="BP275" s="249"/>
      <c r="BQ275" s="249"/>
      <c r="BR275" s="249"/>
      <c r="BS275" s="249"/>
      <c r="BT275" s="249"/>
      <c r="BU275" s="249"/>
      <c r="BV275" s="249"/>
      <c r="BW275" s="249"/>
      <c r="BX275" s="249"/>
      <c r="BY275" s="121"/>
      <c r="BZ275" s="121"/>
      <c r="CA275" s="121"/>
      <c r="CB275" s="121"/>
      <c r="CC275" s="121"/>
    </row>
    <row r="276" spans="1:81" s="1" customFormat="1" ht="10.5" customHeight="1" x14ac:dyDescent="0.2">
      <c r="A276" s="1372" t="s">
        <v>11</v>
      </c>
      <c r="B276" s="1524" t="s">
        <v>649</v>
      </c>
      <c r="C276" s="695"/>
      <c r="D276" s="726"/>
      <c r="E276" s="50"/>
      <c r="F276" s="50"/>
      <c r="G276" s="50"/>
      <c r="H276" s="253"/>
      <c r="I276" s="50"/>
      <c r="J276" s="50"/>
      <c r="K276" s="50"/>
      <c r="L276" s="50"/>
      <c r="M276" s="50"/>
      <c r="N276" s="253"/>
      <c r="O276" s="50"/>
      <c r="P276" s="50"/>
      <c r="Q276" s="50"/>
      <c r="R276" s="50"/>
      <c r="S276" s="50"/>
      <c r="T276" s="50"/>
      <c r="U276" s="50"/>
      <c r="V276" s="253"/>
      <c r="W276" s="50"/>
      <c r="X276" s="50"/>
      <c r="Y276" s="50"/>
      <c r="Z276" s="50"/>
      <c r="AA276" s="50"/>
      <c r="AB276" s="50"/>
      <c r="AC276" s="41"/>
      <c r="AD276" s="43"/>
      <c r="AE276" s="358"/>
      <c r="AF276" s="310"/>
      <c r="AG276" s="256"/>
      <c r="AH276" s="256"/>
      <c r="AI276" s="256"/>
      <c r="AJ276" s="256"/>
      <c r="AK276" s="256"/>
      <c r="AL276" s="256"/>
      <c r="AM276" s="256"/>
      <c r="AN276" s="256"/>
      <c r="AO276" s="256"/>
      <c r="AP276" s="256"/>
      <c r="AQ276" s="256"/>
      <c r="AR276" s="256"/>
      <c r="AS276" s="256"/>
      <c r="AT276" s="256"/>
      <c r="AU276" s="256"/>
      <c r="AV276" s="256"/>
      <c r="AW276" s="256"/>
      <c r="AX276" s="256"/>
      <c r="AY276" s="256"/>
      <c r="AZ276" s="256"/>
      <c r="BA276" s="256"/>
      <c r="BB276" s="256"/>
      <c r="BC276" s="256"/>
      <c r="BD276" s="256"/>
      <c r="BE276" s="249"/>
      <c r="BF276" s="249"/>
      <c r="BG276" s="249"/>
      <c r="BH276" s="249"/>
      <c r="BI276" s="249"/>
      <c r="BJ276" s="249"/>
      <c r="BK276" s="249"/>
      <c r="BL276" s="249"/>
      <c r="BM276" s="249"/>
      <c r="BN276" s="249"/>
      <c r="BO276" s="249"/>
      <c r="BP276" s="249"/>
      <c r="BQ276" s="249"/>
      <c r="BR276" s="249"/>
      <c r="BS276" s="249"/>
      <c r="BT276" s="249"/>
      <c r="BU276" s="249"/>
      <c r="BV276" s="249"/>
      <c r="BW276" s="249"/>
      <c r="BX276" s="249"/>
      <c r="BY276" s="121"/>
      <c r="BZ276" s="121"/>
      <c r="CA276" s="121"/>
      <c r="CB276" s="121"/>
      <c r="CC276" s="121"/>
    </row>
    <row r="277" spans="1:81" s="1" customFormat="1" ht="10.5" customHeight="1" x14ac:dyDescent="0.2">
      <c r="A277" s="1373"/>
      <c r="B277" s="1511"/>
      <c r="C277" s="846" t="s">
        <v>118</v>
      </c>
      <c r="D277" s="102" t="s">
        <v>27</v>
      </c>
      <c r="E277" s="67">
        <f>ROUND(SQRT(E278^2+(E279-E280)^2)*1000/(1.73*E257),0)</f>
        <v>0</v>
      </c>
      <c r="F277" s="137">
        <f t="shared" ref="F277:AB277" si="77">ROUND(SQRT(F278^2+(F279-F280)^2)*1000/(1.73*F257),0)</f>
        <v>0</v>
      </c>
      <c r="G277" s="137">
        <f t="shared" si="77"/>
        <v>0</v>
      </c>
      <c r="H277" s="351">
        <f t="shared" si="77"/>
        <v>0</v>
      </c>
      <c r="I277" s="137">
        <f t="shared" si="77"/>
        <v>0</v>
      </c>
      <c r="J277" s="137">
        <f t="shared" si="77"/>
        <v>0</v>
      </c>
      <c r="K277" s="137">
        <f t="shared" si="77"/>
        <v>0</v>
      </c>
      <c r="L277" s="137">
        <f t="shared" si="77"/>
        <v>0</v>
      </c>
      <c r="M277" s="137">
        <f t="shared" si="77"/>
        <v>0</v>
      </c>
      <c r="N277" s="351">
        <f t="shared" si="77"/>
        <v>0</v>
      </c>
      <c r="O277" s="137">
        <f t="shared" si="77"/>
        <v>0</v>
      </c>
      <c r="P277" s="137">
        <f t="shared" si="77"/>
        <v>0</v>
      </c>
      <c r="Q277" s="137">
        <f t="shared" si="77"/>
        <v>0</v>
      </c>
      <c r="R277" s="137">
        <f t="shared" si="77"/>
        <v>0</v>
      </c>
      <c r="S277" s="137">
        <f t="shared" si="77"/>
        <v>0</v>
      </c>
      <c r="T277" s="137">
        <f t="shared" si="77"/>
        <v>0</v>
      </c>
      <c r="U277" s="137">
        <f t="shared" si="77"/>
        <v>0</v>
      </c>
      <c r="V277" s="351">
        <f t="shared" si="77"/>
        <v>0</v>
      </c>
      <c r="W277" s="137">
        <f t="shared" si="77"/>
        <v>0</v>
      </c>
      <c r="X277" s="137">
        <f t="shared" si="77"/>
        <v>0</v>
      </c>
      <c r="Y277" s="137">
        <f t="shared" si="77"/>
        <v>0</v>
      </c>
      <c r="Z277" s="137">
        <f t="shared" si="77"/>
        <v>0</v>
      </c>
      <c r="AA277" s="137">
        <f t="shared" si="77"/>
        <v>0</v>
      </c>
      <c r="AB277" s="137">
        <f t="shared" si="77"/>
        <v>0</v>
      </c>
      <c r="AC277" s="254"/>
      <c r="AD277" s="129"/>
      <c r="AE277" s="49"/>
      <c r="AF277" s="256"/>
      <c r="AG277" s="256"/>
      <c r="AH277" s="256"/>
      <c r="AI277" s="256"/>
      <c r="AJ277" s="256"/>
      <c r="AK277" s="256"/>
      <c r="AL277" s="256"/>
      <c r="AM277" s="256"/>
      <c r="AN277" s="256"/>
      <c r="AO277" s="256"/>
      <c r="AP277" s="256"/>
      <c r="AQ277" s="256"/>
      <c r="AR277" s="256"/>
      <c r="AS277" s="256"/>
      <c r="AT277" s="256"/>
      <c r="AU277" s="256"/>
      <c r="AV277" s="256"/>
      <c r="AW277" s="256"/>
      <c r="AX277" s="256"/>
      <c r="AY277" s="256"/>
      <c r="AZ277" s="256"/>
      <c r="BA277" s="256"/>
      <c r="BB277" s="256"/>
      <c r="BC277" s="256"/>
      <c r="BD277" s="256"/>
      <c r="BE277" s="249"/>
      <c r="BF277" s="249"/>
      <c r="BG277" s="249"/>
      <c r="BH277" s="249"/>
      <c r="BI277" s="249"/>
      <c r="BJ277" s="249"/>
      <c r="BK277" s="249"/>
      <c r="BL277" s="249"/>
      <c r="BM277" s="249"/>
      <c r="BN277" s="249"/>
      <c r="BO277" s="249"/>
      <c r="BP277" s="249"/>
      <c r="BQ277" s="249"/>
      <c r="BR277" s="249"/>
      <c r="BS277" s="249"/>
      <c r="BT277" s="249"/>
      <c r="BU277" s="249"/>
      <c r="BV277" s="249"/>
      <c r="BW277" s="249"/>
      <c r="BX277" s="249"/>
      <c r="BY277" s="121"/>
      <c r="BZ277" s="121"/>
      <c r="CA277" s="121"/>
      <c r="CB277" s="121"/>
      <c r="CC277" s="121"/>
    </row>
    <row r="278" spans="1:81" s="1" customFormat="1" ht="10.5" customHeight="1" x14ac:dyDescent="0.2">
      <c r="A278" s="1373"/>
      <c r="B278" s="1511"/>
      <c r="C278" s="846" t="s">
        <v>908</v>
      </c>
      <c r="D278" s="102" t="s">
        <v>108</v>
      </c>
      <c r="E278" s="859">
        <v>0</v>
      </c>
      <c r="F278" s="859">
        <v>0</v>
      </c>
      <c r="G278" s="859">
        <v>0</v>
      </c>
      <c r="H278" s="861">
        <v>0</v>
      </c>
      <c r="I278" s="859">
        <v>0</v>
      </c>
      <c r="J278" s="859">
        <v>0</v>
      </c>
      <c r="K278" s="859">
        <v>0</v>
      </c>
      <c r="L278" s="859">
        <v>0</v>
      </c>
      <c r="M278" s="859">
        <v>0</v>
      </c>
      <c r="N278" s="861">
        <v>0</v>
      </c>
      <c r="O278" s="859">
        <v>0</v>
      </c>
      <c r="P278" s="859">
        <v>0</v>
      </c>
      <c r="Q278" s="859">
        <v>0</v>
      </c>
      <c r="R278" s="859">
        <v>0</v>
      </c>
      <c r="S278" s="859">
        <v>0</v>
      </c>
      <c r="T278" s="859">
        <v>0</v>
      </c>
      <c r="U278" s="859">
        <v>0</v>
      </c>
      <c r="V278" s="861">
        <v>0</v>
      </c>
      <c r="W278" s="859">
        <v>0</v>
      </c>
      <c r="X278" s="859">
        <v>0</v>
      </c>
      <c r="Y278" s="859">
        <v>0</v>
      </c>
      <c r="Z278" s="859">
        <v>0</v>
      </c>
      <c r="AA278" s="859">
        <v>0</v>
      </c>
      <c r="AB278" s="859">
        <v>0</v>
      </c>
      <c r="AC278" s="41">
        <f>(BD278-AF278)*AE278</f>
        <v>0</v>
      </c>
      <c r="AD278" s="43">
        <f>(BD279-AF279)*AE278</f>
        <v>0</v>
      </c>
      <c r="AE278" s="43">
        <v>3.78</v>
      </c>
      <c r="AF278" s="678"/>
      <c r="AG278" s="678"/>
      <c r="AH278" s="679"/>
      <c r="AI278" s="678"/>
      <c r="AJ278" s="678"/>
      <c r="AK278" s="678"/>
      <c r="AL278" s="678"/>
      <c r="AM278" s="678"/>
      <c r="AN278" s="678"/>
      <c r="AO278" s="678"/>
      <c r="AP278" s="678"/>
      <c r="AQ278" s="678"/>
      <c r="AR278" s="678"/>
      <c r="AS278" s="678"/>
      <c r="AT278" s="678"/>
      <c r="AU278" s="678"/>
      <c r="AV278" s="678"/>
      <c r="AW278" s="678"/>
      <c r="AX278" s="678"/>
      <c r="AY278" s="678"/>
      <c r="AZ278" s="678"/>
      <c r="BA278" s="678"/>
      <c r="BB278" s="678"/>
      <c r="BC278" s="678"/>
      <c r="BD278" s="678"/>
      <c r="BE278" s="249"/>
      <c r="BF278" s="249"/>
      <c r="BG278" s="249"/>
      <c r="BH278" s="249"/>
      <c r="BI278" s="249"/>
      <c r="BJ278" s="249"/>
      <c r="BK278" s="249"/>
      <c r="BL278" s="249"/>
      <c r="BM278" s="249"/>
      <c r="BN278" s="249"/>
      <c r="BO278" s="249"/>
      <c r="BP278" s="249"/>
      <c r="BQ278" s="249"/>
      <c r="BR278" s="249"/>
      <c r="BS278" s="249"/>
      <c r="BT278" s="249"/>
      <c r="BU278" s="249"/>
      <c r="BV278" s="249"/>
      <c r="BW278" s="249"/>
      <c r="BX278" s="249"/>
      <c r="BY278" s="121"/>
      <c r="BZ278" s="121"/>
      <c r="CA278" s="121"/>
      <c r="CB278" s="121"/>
      <c r="CC278" s="121"/>
    </row>
    <row r="279" spans="1:81" s="1" customFormat="1" ht="10.5" customHeight="1" x14ac:dyDescent="0.2">
      <c r="A279" s="1373"/>
      <c r="B279" s="1511"/>
      <c r="C279" s="846" t="s">
        <v>908</v>
      </c>
      <c r="D279" s="102" t="s">
        <v>906</v>
      </c>
      <c r="E279" s="859">
        <v>0</v>
      </c>
      <c r="F279" s="860">
        <v>0</v>
      </c>
      <c r="G279" s="860">
        <v>0</v>
      </c>
      <c r="H279" s="862">
        <v>0</v>
      </c>
      <c r="I279" s="860">
        <v>0</v>
      </c>
      <c r="J279" s="860">
        <v>0</v>
      </c>
      <c r="K279" s="860">
        <v>0</v>
      </c>
      <c r="L279" s="860">
        <v>0</v>
      </c>
      <c r="M279" s="860">
        <v>0</v>
      </c>
      <c r="N279" s="862">
        <v>0</v>
      </c>
      <c r="O279" s="860">
        <v>0</v>
      </c>
      <c r="P279" s="860">
        <v>0</v>
      </c>
      <c r="Q279" s="860">
        <v>0</v>
      </c>
      <c r="R279" s="860">
        <v>0</v>
      </c>
      <c r="S279" s="860">
        <v>0</v>
      </c>
      <c r="T279" s="860">
        <v>0</v>
      </c>
      <c r="U279" s="860">
        <v>0</v>
      </c>
      <c r="V279" s="862">
        <v>0</v>
      </c>
      <c r="W279" s="860">
        <v>0</v>
      </c>
      <c r="X279" s="860">
        <v>0</v>
      </c>
      <c r="Y279" s="860">
        <v>0</v>
      </c>
      <c r="Z279" s="860">
        <v>0</v>
      </c>
      <c r="AA279" s="860">
        <v>0</v>
      </c>
      <c r="AB279" s="860">
        <v>0</v>
      </c>
      <c r="AC279" s="41"/>
      <c r="AD279" s="43"/>
      <c r="AE279" s="358"/>
      <c r="AF279" s="678"/>
      <c r="AG279" s="678"/>
      <c r="AH279" s="679"/>
      <c r="AI279" s="678"/>
      <c r="AJ279" s="678"/>
      <c r="AK279" s="678"/>
      <c r="AL279" s="678"/>
      <c r="AM279" s="678"/>
      <c r="AN279" s="678"/>
      <c r="AO279" s="678"/>
      <c r="AP279" s="678"/>
      <c r="AQ279" s="678"/>
      <c r="AR279" s="678"/>
      <c r="AS279" s="678"/>
      <c r="AT279" s="678"/>
      <c r="AU279" s="678"/>
      <c r="AV279" s="678"/>
      <c r="AW279" s="678"/>
      <c r="AX279" s="678"/>
      <c r="AY279" s="678"/>
      <c r="AZ279" s="678"/>
      <c r="BA279" s="678"/>
      <c r="BB279" s="678"/>
      <c r="BC279" s="678"/>
      <c r="BD279" s="678"/>
      <c r="BE279" s="249"/>
      <c r="BF279" s="249"/>
      <c r="BG279" s="249"/>
      <c r="BH279" s="249"/>
      <c r="BI279" s="249"/>
      <c r="BJ279" s="249"/>
      <c r="BK279" s="249"/>
      <c r="BL279" s="249"/>
      <c r="BM279" s="249"/>
      <c r="BN279" s="249"/>
      <c r="BO279" s="249"/>
      <c r="BP279" s="249"/>
      <c r="BQ279" s="249"/>
      <c r="BR279" s="249"/>
      <c r="BS279" s="249"/>
      <c r="BT279" s="249"/>
      <c r="BU279" s="249"/>
      <c r="BV279" s="249"/>
      <c r="BW279" s="249"/>
      <c r="BX279" s="249"/>
      <c r="BY279" s="121"/>
      <c r="BZ279" s="121"/>
      <c r="CA279" s="121"/>
      <c r="CB279" s="121"/>
      <c r="CC279" s="121"/>
    </row>
    <row r="280" spans="1:81" s="1" customFormat="1" ht="10.5" customHeight="1" x14ac:dyDescent="0.2">
      <c r="A280" s="1373"/>
      <c r="B280" s="1511"/>
      <c r="C280" s="846" t="s">
        <v>908</v>
      </c>
      <c r="D280" s="102" t="s">
        <v>907</v>
      </c>
      <c r="E280" s="867">
        <v>0</v>
      </c>
      <c r="F280" s="868">
        <v>0</v>
      </c>
      <c r="G280" s="868">
        <v>0</v>
      </c>
      <c r="H280" s="869">
        <v>0</v>
      </c>
      <c r="I280" s="868">
        <v>0</v>
      </c>
      <c r="J280" s="868">
        <v>0</v>
      </c>
      <c r="K280" s="868">
        <v>0</v>
      </c>
      <c r="L280" s="868">
        <v>0</v>
      </c>
      <c r="M280" s="868">
        <v>0</v>
      </c>
      <c r="N280" s="869">
        <v>0</v>
      </c>
      <c r="O280" s="868">
        <v>0</v>
      </c>
      <c r="P280" s="868">
        <v>0</v>
      </c>
      <c r="Q280" s="868">
        <v>0</v>
      </c>
      <c r="R280" s="868">
        <v>0</v>
      </c>
      <c r="S280" s="868">
        <v>0</v>
      </c>
      <c r="T280" s="868">
        <v>0</v>
      </c>
      <c r="U280" s="868">
        <v>0</v>
      </c>
      <c r="V280" s="869">
        <v>0</v>
      </c>
      <c r="W280" s="868">
        <v>0</v>
      </c>
      <c r="X280" s="868">
        <v>0</v>
      </c>
      <c r="Y280" s="868">
        <v>0</v>
      </c>
      <c r="Z280" s="868">
        <v>0</v>
      </c>
      <c r="AA280" s="868">
        <v>0</v>
      </c>
      <c r="AB280" s="868">
        <v>0</v>
      </c>
      <c r="AC280" s="41"/>
      <c r="AD280" s="43"/>
      <c r="AE280" s="358"/>
      <c r="AF280" s="678"/>
      <c r="AG280" s="678"/>
      <c r="AH280" s="679"/>
      <c r="AI280" s="678"/>
      <c r="AJ280" s="678"/>
      <c r="AK280" s="678"/>
      <c r="AL280" s="678"/>
      <c r="AM280" s="678"/>
      <c r="AN280" s="678"/>
      <c r="AO280" s="678"/>
      <c r="AP280" s="678"/>
      <c r="AQ280" s="678"/>
      <c r="AR280" s="678"/>
      <c r="AS280" s="678"/>
      <c r="AT280" s="678"/>
      <c r="AU280" s="678"/>
      <c r="AV280" s="678"/>
      <c r="AW280" s="678"/>
      <c r="AX280" s="678"/>
      <c r="AY280" s="678"/>
      <c r="AZ280" s="678"/>
      <c r="BA280" s="678"/>
      <c r="BB280" s="678"/>
      <c r="BC280" s="678"/>
      <c r="BD280" s="678"/>
      <c r="BE280" s="249"/>
      <c r="BF280" s="249"/>
      <c r="BG280" s="249"/>
      <c r="BH280" s="249"/>
      <c r="BI280" s="249"/>
      <c r="BJ280" s="249"/>
      <c r="BK280" s="249"/>
      <c r="BL280" s="249"/>
      <c r="BM280" s="249"/>
      <c r="BN280" s="249"/>
      <c r="BO280" s="249"/>
      <c r="BP280" s="249"/>
      <c r="BQ280" s="249"/>
      <c r="BR280" s="249"/>
      <c r="BS280" s="249"/>
      <c r="BT280" s="249"/>
      <c r="BU280" s="249"/>
      <c r="BV280" s="249"/>
      <c r="BW280" s="249"/>
      <c r="BX280" s="249"/>
      <c r="BY280" s="121"/>
      <c r="BZ280" s="121"/>
      <c r="CA280" s="121"/>
      <c r="CB280" s="121"/>
      <c r="CC280" s="121"/>
    </row>
    <row r="281" spans="1:81" s="1" customFormat="1" ht="10.5" customHeight="1" thickBot="1" x14ac:dyDescent="0.25">
      <c r="A281" s="1374"/>
      <c r="B281" s="1527"/>
      <c r="C281" s="197"/>
      <c r="D281" s="166" t="s">
        <v>35</v>
      </c>
      <c r="E281" s="45" t="e">
        <f>(E279-E280)/E278</f>
        <v>#DIV/0!</v>
      </c>
      <c r="F281" s="45" t="e">
        <f>(F279-F280)/F278</f>
        <v>#DIV/0!</v>
      </c>
      <c r="G281" s="45" t="e">
        <f>(G279-G280)/G278</f>
        <v>#DIV/0!</v>
      </c>
      <c r="H281" s="286" t="e">
        <f t="shared" ref="H281:AB281" si="78">(H279-H280)/H278</f>
        <v>#DIV/0!</v>
      </c>
      <c r="I281" s="45" t="e">
        <f t="shared" si="78"/>
        <v>#DIV/0!</v>
      </c>
      <c r="J281" s="45" t="e">
        <f t="shared" si="78"/>
        <v>#DIV/0!</v>
      </c>
      <c r="K281" s="45" t="e">
        <f t="shared" si="78"/>
        <v>#DIV/0!</v>
      </c>
      <c r="L281" s="45" t="e">
        <f t="shared" si="78"/>
        <v>#DIV/0!</v>
      </c>
      <c r="M281" s="45" t="e">
        <f t="shared" si="78"/>
        <v>#DIV/0!</v>
      </c>
      <c r="N281" s="286" t="e">
        <f t="shared" si="78"/>
        <v>#DIV/0!</v>
      </c>
      <c r="O281" s="45" t="e">
        <f t="shared" si="78"/>
        <v>#DIV/0!</v>
      </c>
      <c r="P281" s="45" t="e">
        <f t="shared" si="78"/>
        <v>#DIV/0!</v>
      </c>
      <c r="Q281" s="45" t="e">
        <f t="shared" si="78"/>
        <v>#DIV/0!</v>
      </c>
      <c r="R281" s="45" t="e">
        <f t="shared" si="78"/>
        <v>#DIV/0!</v>
      </c>
      <c r="S281" s="45" t="e">
        <f t="shared" si="78"/>
        <v>#DIV/0!</v>
      </c>
      <c r="T281" s="45" t="e">
        <f t="shared" si="78"/>
        <v>#DIV/0!</v>
      </c>
      <c r="U281" s="45" t="e">
        <f t="shared" si="78"/>
        <v>#DIV/0!</v>
      </c>
      <c r="V281" s="286" t="e">
        <f t="shared" si="78"/>
        <v>#DIV/0!</v>
      </c>
      <c r="W281" s="45" t="e">
        <f t="shared" si="78"/>
        <v>#DIV/0!</v>
      </c>
      <c r="X281" s="45" t="e">
        <f t="shared" si="78"/>
        <v>#DIV/0!</v>
      </c>
      <c r="Y281" s="45" t="e">
        <f t="shared" si="78"/>
        <v>#DIV/0!</v>
      </c>
      <c r="Z281" s="45" t="e">
        <f t="shared" si="78"/>
        <v>#DIV/0!</v>
      </c>
      <c r="AA281" s="45" t="e">
        <f t="shared" si="78"/>
        <v>#DIV/0!</v>
      </c>
      <c r="AB281" s="45" t="e">
        <f t="shared" si="78"/>
        <v>#DIV/0!</v>
      </c>
      <c r="AC281" s="41"/>
      <c r="AD281" s="43"/>
      <c r="AE281" s="358"/>
      <c r="AF281" s="256"/>
      <c r="AG281" s="256"/>
      <c r="AH281" s="256"/>
      <c r="AI281" s="256"/>
      <c r="AJ281" s="256"/>
      <c r="AK281" s="256"/>
      <c r="AL281" s="256"/>
      <c r="AM281" s="256"/>
      <c r="AN281" s="256"/>
      <c r="AO281" s="256"/>
      <c r="AP281" s="256"/>
      <c r="AQ281" s="256"/>
      <c r="AR281" s="256"/>
      <c r="AS281" s="256"/>
      <c r="AT281" s="256"/>
      <c r="AU281" s="256"/>
      <c r="AV281" s="256"/>
      <c r="AW281" s="256"/>
      <c r="AX281" s="256"/>
      <c r="AY281" s="256"/>
      <c r="AZ281" s="256"/>
      <c r="BA281" s="256"/>
      <c r="BB281" s="256"/>
      <c r="BC281" s="256"/>
      <c r="BD281" s="256"/>
      <c r="BE281" s="249"/>
      <c r="BF281" s="249"/>
      <c r="BG281" s="249"/>
      <c r="BH281" s="249"/>
      <c r="BI281" s="249"/>
      <c r="BJ281" s="249"/>
      <c r="BK281" s="249"/>
      <c r="BL281" s="249"/>
      <c r="BM281" s="249"/>
      <c r="BN281" s="249"/>
      <c r="BO281" s="249"/>
      <c r="BP281" s="249"/>
      <c r="BQ281" s="249"/>
      <c r="BR281" s="249"/>
      <c r="BS281" s="249"/>
      <c r="BT281" s="249"/>
      <c r="BU281" s="249"/>
      <c r="BV281" s="249"/>
      <c r="BW281" s="249"/>
      <c r="BX281" s="249"/>
      <c r="BY281" s="121"/>
      <c r="BZ281" s="121"/>
      <c r="CA281" s="121"/>
      <c r="CB281" s="121"/>
      <c r="CC281" s="121"/>
    </row>
    <row r="282" spans="1:81" s="1" customFormat="1" ht="10.5" customHeight="1" x14ac:dyDescent="0.2">
      <c r="A282" s="1372" t="s">
        <v>36</v>
      </c>
      <c r="B282" s="1524" t="s">
        <v>163</v>
      </c>
      <c r="C282" s="695" t="s">
        <v>118</v>
      </c>
      <c r="D282" s="726" t="s">
        <v>27</v>
      </c>
      <c r="E282" s="1564" t="s">
        <v>993</v>
      </c>
      <c r="F282" s="1565"/>
      <c r="G282" s="960"/>
      <c r="H282" s="1015"/>
      <c r="I282" s="960"/>
      <c r="J282" s="960"/>
      <c r="K282" s="960"/>
      <c r="L282" s="960"/>
      <c r="M282" s="960"/>
      <c r="N282" s="1015"/>
      <c r="O282" s="960"/>
      <c r="P282" s="960"/>
      <c r="Q282" s="960"/>
      <c r="R282" s="960"/>
      <c r="S282" s="960"/>
      <c r="T282" s="960"/>
      <c r="U282" s="960"/>
      <c r="V282" s="1015"/>
      <c r="W282" s="960"/>
      <c r="X282" s="960"/>
      <c r="Y282" s="960"/>
      <c r="Z282" s="960"/>
      <c r="AA282" s="960"/>
      <c r="AB282" s="960"/>
      <c r="AC282" s="254"/>
      <c r="AD282" s="129"/>
      <c r="AE282" s="129"/>
      <c r="AF282" s="249"/>
      <c r="AG282" s="249"/>
      <c r="AH282" s="249"/>
      <c r="AI282" s="249"/>
      <c r="AJ282" s="249"/>
      <c r="AK282" s="249"/>
      <c r="AL282" s="249"/>
      <c r="AM282" s="249"/>
      <c r="AN282" s="249"/>
      <c r="AO282" s="249"/>
      <c r="AP282" s="249"/>
      <c r="AQ282" s="249"/>
      <c r="AR282" s="249"/>
      <c r="AS282" s="249"/>
      <c r="AT282" s="249"/>
      <c r="AU282" s="249"/>
      <c r="AV282" s="249"/>
      <c r="AW282" s="249"/>
      <c r="AX282" s="249"/>
      <c r="AY282" s="249"/>
      <c r="AZ282" s="249"/>
      <c r="BA282" s="249"/>
      <c r="BB282" s="249"/>
      <c r="BC282" s="249"/>
      <c r="BD282" s="249"/>
      <c r="BE282" s="249"/>
      <c r="BF282" s="249"/>
      <c r="BG282" s="249"/>
      <c r="BH282" s="249"/>
      <c r="BI282" s="249"/>
      <c r="BJ282" s="249"/>
      <c r="BK282" s="249"/>
      <c r="BL282" s="249"/>
      <c r="BM282" s="249"/>
      <c r="BN282" s="249"/>
      <c r="BO282" s="249"/>
      <c r="BP282" s="249"/>
      <c r="BQ282" s="249"/>
      <c r="BR282" s="249"/>
      <c r="BS282" s="249"/>
      <c r="BT282" s="249"/>
      <c r="BU282" s="249"/>
      <c r="BV282" s="249"/>
      <c r="BW282" s="249"/>
      <c r="BX282" s="249"/>
      <c r="BY282" s="121"/>
      <c r="BZ282" s="121"/>
      <c r="CA282" s="121"/>
      <c r="CB282" s="121"/>
      <c r="CC282" s="121"/>
    </row>
    <row r="283" spans="1:81" s="1" customFormat="1" ht="10.5" customHeight="1" x14ac:dyDescent="0.2">
      <c r="A283" s="1373"/>
      <c r="B283" s="1511"/>
      <c r="C283" s="846" t="s">
        <v>115</v>
      </c>
      <c r="D283" s="102" t="s">
        <v>27</v>
      </c>
      <c r="E283" s="890">
        <v>0</v>
      </c>
      <c r="F283" s="984">
        <v>0</v>
      </c>
      <c r="G283" s="890">
        <v>0</v>
      </c>
      <c r="H283" s="1016">
        <v>0</v>
      </c>
      <c r="I283" s="890">
        <v>0</v>
      </c>
      <c r="J283" s="890">
        <v>0</v>
      </c>
      <c r="K283" s="890">
        <v>0</v>
      </c>
      <c r="L283" s="890">
        <v>0</v>
      </c>
      <c r="M283" s="890">
        <v>0</v>
      </c>
      <c r="N283" s="1016">
        <v>0</v>
      </c>
      <c r="O283" s="890">
        <v>0</v>
      </c>
      <c r="P283" s="890">
        <v>0</v>
      </c>
      <c r="Q283" s="890">
        <v>0</v>
      </c>
      <c r="R283" s="890">
        <v>0</v>
      </c>
      <c r="S283" s="890">
        <v>0</v>
      </c>
      <c r="T283" s="890">
        <v>0</v>
      </c>
      <c r="U283" s="890">
        <v>0</v>
      </c>
      <c r="V283" s="1016">
        <v>0</v>
      </c>
      <c r="W283" s="890">
        <v>0</v>
      </c>
      <c r="X283" s="890">
        <v>0</v>
      </c>
      <c r="Y283" s="890">
        <v>0</v>
      </c>
      <c r="Z283" s="890">
        <v>0</v>
      </c>
      <c r="AA283" s="890">
        <v>0</v>
      </c>
      <c r="AB283" s="890">
        <v>0</v>
      </c>
      <c r="AC283" s="254"/>
      <c r="AD283" s="129"/>
      <c r="AE283" s="129"/>
      <c r="AF283" s="249"/>
      <c r="AG283" s="249"/>
      <c r="AH283" s="249"/>
      <c r="AI283" s="249"/>
      <c r="AJ283" s="249"/>
      <c r="AK283" s="249"/>
      <c r="AL283" s="249"/>
      <c r="AM283" s="249"/>
      <c r="AN283" s="249"/>
      <c r="AO283" s="249"/>
      <c r="AP283" s="249"/>
      <c r="AQ283" s="249"/>
      <c r="AR283" s="249"/>
      <c r="AS283" s="249"/>
      <c r="AT283" s="249"/>
      <c r="AU283" s="249"/>
      <c r="AV283" s="249"/>
      <c r="AW283" s="249"/>
      <c r="AX283" s="249"/>
      <c r="AY283" s="249"/>
      <c r="AZ283" s="249"/>
      <c r="BA283" s="249"/>
      <c r="BB283" s="249"/>
      <c r="BC283" s="249"/>
      <c r="BD283" s="249"/>
      <c r="BE283" s="249"/>
      <c r="BF283" s="249"/>
      <c r="BG283" s="249"/>
      <c r="BH283" s="249"/>
      <c r="BI283" s="249"/>
      <c r="BJ283" s="249"/>
      <c r="BK283" s="249"/>
      <c r="BL283" s="249"/>
      <c r="BM283" s="249"/>
      <c r="BN283" s="249"/>
      <c r="BO283" s="249"/>
      <c r="BP283" s="249"/>
      <c r="BQ283" s="249"/>
      <c r="BR283" s="249"/>
      <c r="BS283" s="249"/>
      <c r="BT283" s="249"/>
      <c r="BU283" s="249"/>
      <c r="BV283" s="249"/>
      <c r="BW283" s="249"/>
      <c r="BX283" s="249"/>
      <c r="BY283" s="121"/>
      <c r="BZ283" s="121"/>
      <c r="CA283" s="121"/>
      <c r="CB283" s="121"/>
      <c r="CC283" s="121"/>
    </row>
    <row r="284" spans="1:81" s="1" customFormat="1" ht="10.5" customHeight="1" x14ac:dyDescent="0.2">
      <c r="A284" s="1373"/>
      <c r="B284" s="1511"/>
      <c r="C284" s="846" t="s">
        <v>908</v>
      </c>
      <c r="D284" s="102" t="s">
        <v>108</v>
      </c>
      <c r="E284" s="859">
        <v>0</v>
      </c>
      <c r="F284" s="859">
        <v>0</v>
      </c>
      <c r="G284" s="859">
        <v>0</v>
      </c>
      <c r="H284" s="861">
        <v>0</v>
      </c>
      <c r="I284" s="859">
        <v>0</v>
      </c>
      <c r="J284" s="859">
        <v>0</v>
      </c>
      <c r="K284" s="859">
        <v>0</v>
      </c>
      <c r="L284" s="859">
        <v>0</v>
      </c>
      <c r="M284" s="859">
        <v>0</v>
      </c>
      <c r="N284" s="861">
        <v>0</v>
      </c>
      <c r="O284" s="859">
        <v>0</v>
      </c>
      <c r="P284" s="859">
        <v>0</v>
      </c>
      <c r="Q284" s="859">
        <v>0</v>
      </c>
      <c r="R284" s="859">
        <v>0</v>
      </c>
      <c r="S284" s="859">
        <v>0</v>
      </c>
      <c r="T284" s="859">
        <v>0</v>
      </c>
      <c r="U284" s="859">
        <v>0</v>
      </c>
      <c r="V284" s="861">
        <v>0</v>
      </c>
      <c r="W284" s="859">
        <v>0</v>
      </c>
      <c r="X284" s="859">
        <v>0</v>
      </c>
      <c r="Y284" s="859">
        <v>0</v>
      </c>
      <c r="Z284" s="859">
        <v>0</v>
      </c>
      <c r="AA284" s="859">
        <v>0</v>
      </c>
      <c r="AB284" s="859">
        <v>0</v>
      </c>
      <c r="AC284" s="254"/>
      <c r="AD284" s="129"/>
      <c r="AE284" s="129"/>
      <c r="AF284" s="249"/>
      <c r="AG284" s="249"/>
      <c r="AH284" s="249"/>
      <c r="AI284" s="249"/>
      <c r="AJ284" s="249"/>
      <c r="AK284" s="249"/>
      <c r="AL284" s="249"/>
      <c r="AM284" s="249"/>
      <c r="AN284" s="249"/>
      <c r="AO284" s="249"/>
      <c r="AP284" s="249"/>
      <c r="AQ284" s="249"/>
      <c r="AR284" s="249"/>
      <c r="AS284" s="249"/>
      <c r="AT284" s="249"/>
      <c r="AU284" s="249"/>
      <c r="AV284" s="249"/>
      <c r="AW284" s="249"/>
      <c r="AX284" s="249"/>
      <c r="AY284" s="249"/>
      <c r="AZ284" s="249"/>
      <c r="BA284" s="249"/>
      <c r="BB284" s="249"/>
      <c r="BC284" s="249"/>
      <c r="BD284" s="249"/>
      <c r="BE284" s="249"/>
      <c r="BF284" s="249"/>
      <c r="BG284" s="249"/>
      <c r="BH284" s="249"/>
      <c r="BI284" s="249"/>
      <c r="BJ284" s="249"/>
      <c r="BK284" s="249"/>
      <c r="BL284" s="249"/>
      <c r="BM284" s="249"/>
      <c r="BN284" s="249"/>
      <c r="BO284" s="249"/>
      <c r="BP284" s="249"/>
      <c r="BQ284" s="249"/>
      <c r="BR284" s="249"/>
      <c r="BS284" s="249"/>
      <c r="BT284" s="249"/>
      <c r="BU284" s="249"/>
      <c r="BV284" s="249"/>
      <c r="BW284" s="249"/>
      <c r="BX284" s="249"/>
      <c r="BY284" s="121"/>
      <c r="BZ284" s="121"/>
      <c r="CA284" s="121"/>
      <c r="CB284" s="121"/>
      <c r="CC284" s="121"/>
    </row>
    <row r="285" spans="1:81" s="1" customFormat="1" ht="10.5" customHeight="1" x14ac:dyDescent="0.2">
      <c r="A285" s="1373"/>
      <c r="B285" s="1511"/>
      <c r="C285" s="846" t="s">
        <v>908</v>
      </c>
      <c r="D285" s="102" t="s">
        <v>906</v>
      </c>
      <c r="E285" s="859">
        <v>0</v>
      </c>
      <c r="F285" s="859">
        <v>0</v>
      </c>
      <c r="G285" s="859">
        <v>0</v>
      </c>
      <c r="H285" s="861">
        <v>0</v>
      </c>
      <c r="I285" s="859">
        <v>0</v>
      </c>
      <c r="J285" s="859">
        <v>0</v>
      </c>
      <c r="K285" s="859">
        <v>0</v>
      </c>
      <c r="L285" s="859">
        <v>0</v>
      </c>
      <c r="M285" s="859">
        <v>0</v>
      </c>
      <c r="N285" s="861">
        <v>0</v>
      </c>
      <c r="O285" s="859">
        <v>0</v>
      </c>
      <c r="P285" s="859">
        <v>0</v>
      </c>
      <c r="Q285" s="859">
        <v>0</v>
      </c>
      <c r="R285" s="859">
        <v>0</v>
      </c>
      <c r="S285" s="859">
        <v>0</v>
      </c>
      <c r="T285" s="859">
        <v>0</v>
      </c>
      <c r="U285" s="859">
        <v>0</v>
      </c>
      <c r="V285" s="861">
        <v>0</v>
      </c>
      <c r="W285" s="859">
        <v>0</v>
      </c>
      <c r="X285" s="859">
        <v>0</v>
      </c>
      <c r="Y285" s="859">
        <v>0</v>
      </c>
      <c r="Z285" s="859">
        <v>0</v>
      </c>
      <c r="AA285" s="859">
        <v>0</v>
      </c>
      <c r="AB285" s="859">
        <v>0</v>
      </c>
      <c r="AC285" s="254"/>
      <c r="AD285" s="129"/>
      <c r="AE285" s="129"/>
      <c r="AF285" s="249"/>
      <c r="AG285" s="249"/>
      <c r="AH285" s="249"/>
      <c r="AI285" s="249"/>
      <c r="AJ285" s="249"/>
      <c r="AK285" s="249"/>
      <c r="AL285" s="249"/>
      <c r="AM285" s="249"/>
      <c r="AN285" s="249"/>
      <c r="AO285" s="249"/>
      <c r="AP285" s="249"/>
      <c r="AQ285" s="249"/>
      <c r="AR285" s="249"/>
      <c r="AS285" s="249"/>
      <c r="AT285" s="249"/>
      <c r="AU285" s="249"/>
      <c r="AV285" s="249"/>
      <c r="AW285" s="249"/>
      <c r="AX285" s="249"/>
      <c r="AY285" s="249"/>
      <c r="AZ285" s="249"/>
      <c r="BA285" s="249"/>
      <c r="BB285" s="249"/>
      <c r="BC285" s="249"/>
      <c r="BD285" s="249"/>
      <c r="BE285" s="249"/>
      <c r="BF285" s="249"/>
      <c r="BG285" s="249"/>
      <c r="BH285" s="249"/>
      <c r="BI285" s="249"/>
      <c r="BJ285" s="249"/>
      <c r="BK285" s="249"/>
      <c r="BL285" s="249"/>
      <c r="BM285" s="249"/>
      <c r="BN285" s="249"/>
      <c r="BO285" s="249"/>
      <c r="BP285" s="249"/>
      <c r="BQ285" s="249"/>
      <c r="BR285" s="249"/>
      <c r="BS285" s="249"/>
      <c r="BT285" s="249"/>
      <c r="BU285" s="249"/>
      <c r="BV285" s="249"/>
      <c r="BW285" s="249"/>
      <c r="BX285" s="249"/>
      <c r="BY285" s="121"/>
      <c r="BZ285" s="121"/>
      <c r="CA285" s="121"/>
      <c r="CB285" s="121"/>
      <c r="CC285" s="121"/>
    </row>
    <row r="286" spans="1:81" s="1" customFormat="1" ht="10.5" customHeight="1" x14ac:dyDescent="0.2">
      <c r="A286" s="1373"/>
      <c r="B286" s="1511"/>
      <c r="C286" s="846" t="s">
        <v>908</v>
      </c>
      <c r="D286" s="102" t="s">
        <v>907</v>
      </c>
      <c r="E286" s="859">
        <v>0</v>
      </c>
      <c r="F286" s="860">
        <v>0</v>
      </c>
      <c r="G286" s="860">
        <v>0</v>
      </c>
      <c r="H286" s="862">
        <v>0</v>
      </c>
      <c r="I286" s="860">
        <v>0</v>
      </c>
      <c r="J286" s="860">
        <v>0</v>
      </c>
      <c r="K286" s="860">
        <v>0</v>
      </c>
      <c r="L286" s="860">
        <v>0</v>
      </c>
      <c r="M286" s="860">
        <v>0</v>
      </c>
      <c r="N286" s="862">
        <v>0</v>
      </c>
      <c r="O286" s="860">
        <v>0</v>
      </c>
      <c r="P286" s="860">
        <v>0</v>
      </c>
      <c r="Q286" s="860">
        <v>0</v>
      </c>
      <c r="R286" s="860">
        <v>0</v>
      </c>
      <c r="S286" s="860">
        <v>0</v>
      </c>
      <c r="T286" s="860">
        <v>0</v>
      </c>
      <c r="U286" s="860">
        <v>0</v>
      </c>
      <c r="V286" s="862">
        <v>0</v>
      </c>
      <c r="W286" s="860">
        <v>0</v>
      </c>
      <c r="X286" s="860">
        <v>0</v>
      </c>
      <c r="Y286" s="860">
        <v>0</v>
      </c>
      <c r="Z286" s="860">
        <v>0</v>
      </c>
      <c r="AA286" s="860">
        <v>0</v>
      </c>
      <c r="AB286" s="860">
        <v>0</v>
      </c>
      <c r="AC286" s="254"/>
      <c r="AD286" s="129"/>
      <c r="AE286" s="129"/>
      <c r="AF286" s="249"/>
      <c r="AG286" s="249"/>
      <c r="AH286" s="249"/>
      <c r="AI286" s="249"/>
      <c r="AJ286" s="249"/>
      <c r="AK286" s="249"/>
      <c r="AL286" s="249"/>
      <c r="AM286" s="249"/>
      <c r="AN286" s="249"/>
      <c r="AO286" s="249"/>
      <c r="AP286" s="249"/>
      <c r="AQ286" s="249"/>
      <c r="AR286" s="249"/>
      <c r="AS286" s="249"/>
      <c r="AT286" s="249"/>
      <c r="AU286" s="249"/>
      <c r="AV286" s="249"/>
      <c r="AW286" s="249"/>
      <c r="AX286" s="249"/>
      <c r="AY286" s="249"/>
      <c r="AZ286" s="249"/>
      <c r="BA286" s="249"/>
      <c r="BB286" s="249"/>
      <c r="BC286" s="249"/>
      <c r="BD286" s="249"/>
      <c r="BE286" s="249"/>
      <c r="BF286" s="249"/>
      <c r="BG286" s="249"/>
      <c r="BH286" s="249"/>
      <c r="BI286" s="249"/>
      <c r="BJ286" s="249"/>
      <c r="BK286" s="249"/>
      <c r="BL286" s="249"/>
      <c r="BM286" s="249"/>
      <c r="BN286" s="249"/>
      <c r="BO286" s="249"/>
      <c r="BP286" s="249"/>
      <c r="BQ286" s="249"/>
      <c r="BR286" s="249"/>
      <c r="BS286" s="249"/>
      <c r="BT286" s="249"/>
      <c r="BU286" s="249"/>
      <c r="BV286" s="249"/>
      <c r="BW286" s="249"/>
      <c r="BX286" s="249"/>
      <c r="BY286" s="121"/>
      <c r="BZ286" s="121"/>
      <c r="CA286" s="121"/>
      <c r="CB286" s="121"/>
      <c r="CC286" s="121"/>
    </row>
    <row r="287" spans="1:81" s="1" customFormat="1" ht="10.5" customHeight="1" thickBot="1" x14ac:dyDescent="0.25">
      <c r="A287" s="1374"/>
      <c r="B287" s="1527"/>
      <c r="C287" s="197"/>
      <c r="D287" s="166" t="s">
        <v>35</v>
      </c>
      <c r="E287" s="45" t="e">
        <f>(E286-#REF!)/E284</f>
        <v>#REF!</v>
      </c>
      <c r="F287" s="45" t="e">
        <f>(F286-#REF!)/F284</f>
        <v>#REF!</v>
      </c>
      <c r="G287" s="45" t="e">
        <f>(G286-#REF!)/G284</f>
        <v>#REF!</v>
      </c>
      <c r="H287" s="286" t="e">
        <f>(H286-#REF!)/H284</f>
        <v>#REF!</v>
      </c>
      <c r="I287" s="45" t="e">
        <f>(I286-#REF!)/I284</f>
        <v>#REF!</v>
      </c>
      <c r="J287" s="45" t="e">
        <f>(J286-#REF!)/J284</f>
        <v>#REF!</v>
      </c>
      <c r="K287" s="45" t="e">
        <f>(K286-#REF!)/K284</f>
        <v>#REF!</v>
      </c>
      <c r="L287" s="45" t="e">
        <f>(L286-#REF!)/L284</f>
        <v>#REF!</v>
      </c>
      <c r="M287" s="45" t="e">
        <f>(M286-#REF!)/M284</f>
        <v>#REF!</v>
      </c>
      <c r="N287" s="286" t="e">
        <f>(N286-#REF!)/N284</f>
        <v>#REF!</v>
      </c>
      <c r="O287" s="45" t="e">
        <f>(O286-#REF!)/O284</f>
        <v>#REF!</v>
      </c>
      <c r="P287" s="45" t="e">
        <f>(P286-#REF!)/P284</f>
        <v>#REF!</v>
      </c>
      <c r="Q287" s="45" t="e">
        <f>(Q286-#REF!)/Q284</f>
        <v>#REF!</v>
      </c>
      <c r="R287" s="45" t="e">
        <f>(R286-#REF!)/R284</f>
        <v>#REF!</v>
      </c>
      <c r="S287" s="45" t="e">
        <f>(S286-#REF!)/S284</f>
        <v>#REF!</v>
      </c>
      <c r="T287" s="45" t="e">
        <f>(T286-#REF!)/T284</f>
        <v>#REF!</v>
      </c>
      <c r="U287" s="45" t="e">
        <f>(U286-#REF!)/U284</f>
        <v>#REF!</v>
      </c>
      <c r="V287" s="286" t="e">
        <f>(V286-#REF!)/V284</f>
        <v>#REF!</v>
      </c>
      <c r="W287" s="45" t="e">
        <f>(W286-#REF!)/W284</f>
        <v>#REF!</v>
      </c>
      <c r="X287" s="45" t="e">
        <f>(X286-#REF!)/X284</f>
        <v>#REF!</v>
      </c>
      <c r="Y287" s="45" t="e">
        <f>(Y286-#REF!)/Y284</f>
        <v>#REF!</v>
      </c>
      <c r="Z287" s="45" t="e">
        <f>(Z286-#REF!)/Z284</f>
        <v>#REF!</v>
      </c>
      <c r="AA287" s="45" t="e">
        <f>(AA286-#REF!)/AA284</f>
        <v>#REF!</v>
      </c>
      <c r="AB287" s="45" t="e">
        <f>(AB286-#REF!)/AB284</f>
        <v>#REF!</v>
      </c>
      <c r="AC287" s="254"/>
      <c r="AD287" s="129"/>
      <c r="AE287" s="129"/>
      <c r="AF287" s="249"/>
      <c r="AG287" s="249"/>
      <c r="AH287" s="249"/>
      <c r="AI287" s="249"/>
      <c r="AJ287" s="249"/>
      <c r="AK287" s="249"/>
      <c r="AL287" s="249"/>
      <c r="AM287" s="249"/>
      <c r="AN287" s="249"/>
      <c r="AO287" s="249"/>
      <c r="AP287" s="249"/>
      <c r="AQ287" s="249"/>
      <c r="AR287" s="249"/>
      <c r="AS287" s="249"/>
      <c r="AT287" s="249"/>
      <c r="AU287" s="249"/>
      <c r="AV287" s="249"/>
      <c r="AW287" s="249"/>
      <c r="AX287" s="249"/>
      <c r="AY287" s="249"/>
      <c r="AZ287" s="249"/>
      <c r="BA287" s="249"/>
      <c r="BB287" s="249"/>
      <c r="BC287" s="249"/>
      <c r="BD287" s="249"/>
      <c r="BE287" s="249"/>
      <c r="BF287" s="249"/>
      <c r="BG287" s="249"/>
      <c r="BH287" s="249"/>
      <c r="BI287" s="249"/>
      <c r="BJ287" s="249"/>
      <c r="BK287" s="249"/>
      <c r="BL287" s="249"/>
      <c r="BM287" s="249"/>
      <c r="BN287" s="249"/>
      <c r="BO287" s="249"/>
      <c r="BP287" s="249"/>
      <c r="BQ287" s="249"/>
      <c r="BR287" s="249"/>
      <c r="BS287" s="249"/>
      <c r="BT287" s="249"/>
      <c r="BU287" s="249"/>
      <c r="BV287" s="249"/>
      <c r="BW287" s="249"/>
      <c r="BX287" s="249"/>
      <c r="BY287" s="121"/>
      <c r="BZ287" s="121"/>
      <c r="CA287" s="121"/>
      <c r="CB287" s="121"/>
      <c r="CC287" s="121"/>
    </row>
    <row r="288" spans="1:81" s="1" customFormat="1" ht="10.5" customHeight="1" x14ac:dyDescent="0.2">
      <c r="A288" s="1405" t="s">
        <v>84</v>
      </c>
      <c r="B288" s="1518" t="s">
        <v>184</v>
      </c>
      <c r="C288" s="695" t="s">
        <v>118</v>
      </c>
      <c r="D288" s="726" t="s">
        <v>27</v>
      </c>
      <c r="E288" s="50">
        <f>ROUND(SQRT(E290^2+(E291-E292)^2)*1000/(1.73*E256),0)</f>
        <v>0</v>
      </c>
      <c r="F288" s="50">
        <f t="shared" ref="F288:AB288" si="79">ROUND(SQRT(F290^2+(F291-F292)^2)*1000/(1.73*F256),0)</f>
        <v>0</v>
      </c>
      <c r="G288" s="50">
        <f t="shared" si="79"/>
        <v>0</v>
      </c>
      <c r="H288" s="253">
        <f t="shared" si="79"/>
        <v>0</v>
      </c>
      <c r="I288" s="50">
        <f t="shared" si="79"/>
        <v>0</v>
      </c>
      <c r="J288" s="50">
        <f t="shared" si="79"/>
        <v>0</v>
      </c>
      <c r="K288" s="50">
        <f t="shared" si="79"/>
        <v>0</v>
      </c>
      <c r="L288" s="50">
        <f t="shared" si="79"/>
        <v>0</v>
      </c>
      <c r="M288" s="50">
        <f t="shared" si="79"/>
        <v>0</v>
      </c>
      <c r="N288" s="253">
        <f t="shared" si="79"/>
        <v>0</v>
      </c>
      <c r="O288" s="50">
        <f t="shared" si="79"/>
        <v>0</v>
      </c>
      <c r="P288" s="50">
        <f t="shared" si="79"/>
        <v>0</v>
      </c>
      <c r="Q288" s="50">
        <f t="shared" si="79"/>
        <v>0</v>
      </c>
      <c r="R288" s="50">
        <f t="shared" si="79"/>
        <v>0</v>
      </c>
      <c r="S288" s="50">
        <f t="shared" si="79"/>
        <v>0</v>
      </c>
      <c r="T288" s="50">
        <f t="shared" si="79"/>
        <v>0</v>
      </c>
      <c r="U288" s="50">
        <f t="shared" si="79"/>
        <v>0</v>
      </c>
      <c r="V288" s="253">
        <f t="shared" si="79"/>
        <v>0</v>
      </c>
      <c r="W288" s="50">
        <f t="shared" si="79"/>
        <v>0</v>
      </c>
      <c r="X288" s="50">
        <f t="shared" si="79"/>
        <v>0</v>
      </c>
      <c r="Y288" s="50">
        <f t="shared" si="79"/>
        <v>0</v>
      </c>
      <c r="Z288" s="50">
        <f t="shared" si="79"/>
        <v>0</v>
      </c>
      <c r="AA288" s="50">
        <f t="shared" si="79"/>
        <v>0</v>
      </c>
      <c r="AB288" s="50">
        <f t="shared" si="79"/>
        <v>0</v>
      </c>
      <c r="AC288" s="41"/>
      <c r="AD288" s="43"/>
      <c r="AE288" s="49"/>
      <c r="AF288" s="310"/>
      <c r="AG288" s="256"/>
      <c r="AH288" s="256"/>
      <c r="AI288" s="256"/>
      <c r="AJ288" s="256"/>
      <c r="AK288" s="256"/>
      <c r="AL288" s="256"/>
      <c r="AM288" s="256"/>
      <c r="AN288" s="256"/>
      <c r="AO288" s="256"/>
      <c r="AP288" s="256"/>
      <c r="AQ288" s="256"/>
      <c r="AR288" s="256"/>
      <c r="AS288" s="256"/>
      <c r="AT288" s="256"/>
      <c r="AU288" s="256"/>
      <c r="AV288" s="256"/>
      <c r="AW288" s="256"/>
      <c r="AX288" s="256"/>
      <c r="AY288" s="256"/>
      <c r="AZ288" s="256"/>
      <c r="BA288" s="256"/>
      <c r="BB288" s="256"/>
      <c r="BC288" s="256"/>
      <c r="BD288" s="256"/>
      <c r="BE288" s="249"/>
      <c r="BF288" s="249"/>
      <c r="BG288" s="249"/>
      <c r="BH288" s="249"/>
      <c r="BI288" s="249"/>
      <c r="BJ288" s="249"/>
      <c r="BK288" s="249"/>
      <c r="BL288" s="249"/>
      <c r="BM288" s="249"/>
      <c r="BN288" s="249"/>
      <c r="BO288" s="249"/>
      <c r="BP288" s="249"/>
      <c r="BQ288" s="249"/>
      <c r="BR288" s="249"/>
      <c r="BS288" s="249"/>
      <c r="BT288" s="249"/>
      <c r="BU288" s="249"/>
      <c r="BV288" s="249"/>
      <c r="BW288" s="249"/>
      <c r="BX288" s="249"/>
      <c r="BY288" s="121"/>
      <c r="BZ288" s="121"/>
      <c r="CA288" s="121"/>
      <c r="CB288" s="121"/>
      <c r="CC288" s="121"/>
    </row>
    <row r="289" spans="1:81" s="1" customFormat="1" ht="10.5" customHeight="1" x14ac:dyDescent="0.2">
      <c r="A289" s="1406"/>
      <c r="B289" s="1519"/>
      <c r="C289" s="846" t="s">
        <v>115</v>
      </c>
      <c r="D289" s="102" t="s">
        <v>27</v>
      </c>
      <c r="E289" s="721">
        <v>0</v>
      </c>
      <c r="F289" s="721">
        <v>0</v>
      </c>
      <c r="G289" s="630">
        <v>0</v>
      </c>
      <c r="H289" s="635">
        <v>0</v>
      </c>
      <c r="I289" s="630">
        <v>0</v>
      </c>
      <c r="J289" s="630">
        <v>0</v>
      </c>
      <c r="K289" s="630">
        <v>0</v>
      </c>
      <c r="L289" s="630">
        <v>0</v>
      </c>
      <c r="M289" s="630">
        <v>0</v>
      </c>
      <c r="N289" s="635">
        <v>0</v>
      </c>
      <c r="O289" s="630">
        <v>0</v>
      </c>
      <c r="P289" s="630">
        <v>0</v>
      </c>
      <c r="Q289" s="630">
        <v>0</v>
      </c>
      <c r="R289" s="630">
        <v>0</v>
      </c>
      <c r="S289" s="630">
        <v>0</v>
      </c>
      <c r="T289" s="630">
        <v>0</v>
      </c>
      <c r="U289" s="630">
        <v>0</v>
      </c>
      <c r="V289" s="635">
        <v>0</v>
      </c>
      <c r="W289" s="630">
        <v>0</v>
      </c>
      <c r="X289" s="630">
        <v>0</v>
      </c>
      <c r="Y289" s="630">
        <v>0</v>
      </c>
      <c r="Z289" s="630">
        <v>0</v>
      </c>
      <c r="AA289" s="630">
        <v>0</v>
      </c>
      <c r="AB289" s="630">
        <v>0</v>
      </c>
      <c r="AC289" s="254"/>
      <c r="AD289" s="129"/>
      <c r="AE289" s="49"/>
      <c r="AF289" s="76"/>
      <c r="AG289" s="76"/>
      <c r="AH289" s="76"/>
      <c r="AI289" s="76"/>
      <c r="AJ289" s="76"/>
      <c r="AK289" s="76"/>
      <c r="AL289" s="76"/>
      <c r="AM289" s="76"/>
      <c r="AN289" s="76"/>
      <c r="AO289" s="76"/>
      <c r="AP289" s="76"/>
      <c r="AQ289" s="76"/>
      <c r="AR289" s="76"/>
      <c r="AS289" s="76"/>
      <c r="AT289" s="76"/>
      <c r="AU289" s="76"/>
      <c r="AV289" s="76"/>
      <c r="AW289" s="76"/>
      <c r="AX289" s="76"/>
      <c r="AY289" s="76"/>
      <c r="AZ289" s="76"/>
      <c r="BA289" s="76"/>
      <c r="BB289" s="76"/>
      <c r="BC289" s="76"/>
      <c r="BD289" s="76"/>
      <c r="BE289" s="249"/>
      <c r="BF289" s="249"/>
      <c r="BG289" s="249"/>
      <c r="BH289" s="249"/>
      <c r="BI289" s="249"/>
      <c r="BJ289" s="249"/>
      <c r="BK289" s="249"/>
      <c r="BL289" s="249"/>
      <c r="BM289" s="249"/>
      <c r="BN289" s="249"/>
      <c r="BO289" s="249"/>
      <c r="BP289" s="249"/>
      <c r="BQ289" s="249"/>
      <c r="BR289" s="249"/>
      <c r="BS289" s="249"/>
      <c r="BT289" s="249"/>
      <c r="BU289" s="249"/>
      <c r="BV289" s="249"/>
      <c r="BW289" s="249"/>
      <c r="BX289" s="249"/>
      <c r="BY289" s="121"/>
      <c r="BZ289" s="121"/>
      <c r="CA289" s="121"/>
      <c r="CB289" s="121"/>
      <c r="CC289" s="121"/>
    </row>
    <row r="290" spans="1:81" s="1" customFormat="1" ht="10.5" customHeight="1" x14ac:dyDescent="0.2">
      <c r="A290" s="1406"/>
      <c r="B290" s="1519"/>
      <c r="C290" s="846" t="s">
        <v>908</v>
      </c>
      <c r="D290" s="102" t="s">
        <v>108</v>
      </c>
      <c r="E290" s="859">
        <v>0</v>
      </c>
      <c r="F290" s="859">
        <v>0</v>
      </c>
      <c r="G290" s="859">
        <v>0</v>
      </c>
      <c r="H290" s="861">
        <v>0</v>
      </c>
      <c r="I290" s="859">
        <v>0</v>
      </c>
      <c r="J290" s="859">
        <v>0</v>
      </c>
      <c r="K290" s="859">
        <v>0</v>
      </c>
      <c r="L290" s="859">
        <v>0</v>
      </c>
      <c r="M290" s="859">
        <v>0</v>
      </c>
      <c r="N290" s="861">
        <v>0</v>
      </c>
      <c r="O290" s="859">
        <v>0</v>
      </c>
      <c r="P290" s="859">
        <v>0</v>
      </c>
      <c r="Q290" s="859">
        <v>0</v>
      </c>
      <c r="R290" s="859">
        <v>0</v>
      </c>
      <c r="S290" s="859">
        <v>0</v>
      </c>
      <c r="T290" s="859">
        <v>0</v>
      </c>
      <c r="U290" s="859">
        <v>0</v>
      </c>
      <c r="V290" s="861">
        <v>0</v>
      </c>
      <c r="W290" s="859">
        <v>0</v>
      </c>
      <c r="X290" s="859">
        <v>0</v>
      </c>
      <c r="Y290" s="859">
        <v>0</v>
      </c>
      <c r="Z290" s="859">
        <v>0</v>
      </c>
      <c r="AA290" s="859">
        <v>0</v>
      </c>
      <c r="AB290" s="859">
        <v>0</v>
      </c>
      <c r="AC290" s="41">
        <f>(BD290-AF290)*AE290</f>
        <v>0</v>
      </c>
      <c r="AD290" s="43">
        <f>(BD291-AF291)*AE290</f>
        <v>0</v>
      </c>
      <c r="AE290" s="43">
        <v>2.52</v>
      </c>
      <c r="AF290" s="678"/>
      <c r="AG290" s="678"/>
      <c r="AH290" s="679"/>
      <c r="AI290" s="678"/>
      <c r="AJ290" s="678"/>
      <c r="AK290" s="678"/>
      <c r="AL290" s="678"/>
      <c r="AM290" s="678"/>
      <c r="AN290" s="678"/>
      <c r="AO290" s="678"/>
      <c r="AP290" s="678"/>
      <c r="AQ290" s="678"/>
      <c r="AR290" s="678"/>
      <c r="AS290" s="678"/>
      <c r="AT290" s="678"/>
      <c r="AU290" s="678"/>
      <c r="AV290" s="678"/>
      <c r="AW290" s="678"/>
      <c r="AX290" s="678"/>
      <c r="AY290" s="678"/>
      <c r="AZ290" s="678"/>
      <c r="BA290" s="678"/>
      <c r="BB290" s="678"/>
      <c r="BC290" s="678"/>
      <c r="BD290" s="678"/>
      <c r="BE290" s="249"/>
      <c r="BF290" s="249"/>
      <c r="BG290" s="249"/>
      <c r="BH290" s="249"/>
      <c r="BI290" s="249"/>
      <c r="BJ290" s="249"/>
      <c r="BK290" s="249"/>
      <c r="BL290" s="249"/>
      <c r="BM290" s="249"/>
      <c r="BN290" s="249"/>
      <c r="BO290" s="249"/>
      <c r="BP290" s="249"/>
      <c r="BQ290" s="249"/>
      <c r="BR290" s="249"/>
      <c r="BS290" s="249"/>
      <c r="BT290" s="249"/>
      <c r="BU290" s="249"/>
      <c r="BV290" s="249"/>
      <c r="BW290" s="249"/>
      <c r="BX290" s="249"/>
      <c r="BY290" s="121"/>
      <c r="BZ290" s="121"/>
      <c r="CA290" s="121"/>
      <c r="CB290" s="121"/>
      <c r="CC290" s="121"/>
    </row>
    <row r="291" spans="1:81" s="1" customFormat="1" ht="10.5" customHeight="1" x14ac:dyDescent="0.2">
      <c r="A291" s="1406"/>
      <c r="B291" s="1519"/>
      <c r="C291" s="846" t="s">
        <v>908</v>
      </c>
      <c r="D291" s="102" t="s">
        <v>906</v>
      </c>
      <c r="E291" s="859">
        <v>0</v>
      </c>
      <c r="F291" s="860">
        <v>0</v>
      </c>
      <c r="G291" s="860">
        <v>0</v>
      </c>
      <c r="H291" s="862">
        <v>0</v>
      </c>
      <c r="I291" s="860">
        <v>0</v>
      </c>
      <c r="J291" s="860">
        <v>0</v>
      </c>
      <c r="K291" s="860">
        <v>0</v>
      </c>
      <c r="L291" s="860">
        <v>0</v>
      </c>
      <c r="M291" s="860">
        <v>0</v>
      </c>
      <c r="N291" s="862">
        <v>0</v>
      </c>
      <c r="O291" s="860">
        <v>0</v>
      </c>
      <c r="P291" s="860">
        <v>0</v>
      </c>
      <c r="Q291" s="860">
        <v>0</v>
      </c>
      <c r="R291" s="860">
        <v>0</v>
      </c>
      <c r="S291" s="860">
        <v>0</v>
      </c>
      <c r="T291" s="860">
        <v>0</v>
      </c>
      <c r="U291" s="860">
        <v>0</v>
      </c>
      <c r="V291" s="862">
        <v>0</v>
      </c>
      <c r="W291" s="860">
        <v>0</v>
      </c>
      <c r="X291" s="860">
        <v>0</v>
      </c>
      <c r="Y291" s="860">
        <v>0</v>
      </c>
      <c r="Z291" s="860">
        <v>0</v>
      </c>
      <c r="AA291" s="860">
        <v>0</v>
      </c>
      <c r="AB291" s="860">
        <v>0</v>
      </c>
      <c r="AC291" s="41"/>
      <c r="AD291" s="43"/>
      <c r="AE291" s="358"/>
      <c r="AF291" s="678"/>
      <c r="AG291" s="678"/>
      <c r="AH291" s="679"/>
      <c r="AI291" s="678"/>
      <c r="AJ291" s="678"/>
      <c r="AK291" s="678"/>
      <c r="AL291" s="678"/>
      <c r="AM291" s="678"/>
      <c r="AN291" s="678"/>
      <c r="AO291" s="678"/>
      <c r="AP291" s="678"/>
      <c r="AQ291" s="678"/>
      <c r="AR291" s="678"/>
      <c r="AS291" s="678"/>
      <c r="AT291" s="678"/>
      <c r="AU291" s="678"/>
      <c r="AV291" s="678"/>
      <c r="AW291" s="678"/>
      <c r="AX291" s="678"/>
      <c r="AY291" s="678"/>
      <c r="AZ291" s="678"/>
      <c r="BA291" s="678"/>
      <c r="BB291" s="678"/>
      <c r="BC291" s="678"/>
      <c r="BD291" s="678"/>
      <c r="BE291" s="249"/>
      <c r="BF291" s="249"/>
      <c r="BG291" s="249"/>
      <c r="BH291" s="249"/>
      <c r="BI291" s="249"/>
      <c r="BJ291" s="249"/>
      <c r="BK291" s="249"/>
      <c r="BL291" s="249"/>
      <c r="BM291" s="249"/>
      <c r="BN291" s="249"/>
      <c r="BO291" s="249"/>
      <c r="BP291" s="249"/>
      <c r="BQ291" s="249"/>
      <c r="BR291" s="249"/>
      <c r="BS291" s="249"/>
      <c r="BT291" s="249"/>
      <c r="BU291" s="249"/>
      <c r="BV291" s="249"/>
      <c r="BW291" s="249"/>
      <c r="BX291" s="249"/>
      <c r="BY291" s="121"/>
      <c r="BZ291" s="121"/>
      <c r="CA291" s="121"/>
      <c r="CB291" s="121"/>
      <c r="CC291" s="121"/>
    </row>
    <row r="292" spans="1:81" s="1" customFormat="1" ht="10.5" customHeight="1" x14ac:dyDescent="0.2">
      <c r="A292" s="1406"/>
      <c r="B292" s="1519"/>
      <c r="C292" s="846" t="s">
        <v>908</v>
      </c>
      <c r="D292" s="102" t="s">
        <v>907</v>
      </c>
      <c r="E292" s="867">
        <v>0</v>
      </c>
      <c r="F292" s="868">
        <v>0</v>
      </c>
      <c r="G292" s="868">
        <v>0</v>
      </c>
      <c r="H292" s="869">
        <v>0</v>
      </c>
      <c r="I292" s="868">
        <v>0</v>
      </c>
      <c r="J292" s="868">
        <v>0</v>
      </c>
      <c r="K292" s="868">
        <v>0</v>
      </c>
      <c r="L292" s="868">
        <v>0</v>
      </c>
      <c r="M292" s="868">
        <v>0</v>
      </c>
      <c r="N292" s="869">
        <v>0</v>
      </c>
      <c r="O292" s="868">
        <v>0</v>
      </c>
      <c r="P292" s="868">
        <v>0</v>
      </c>
      <c r="Q292" s="868">
        <v>0</v>
      </c>
      <c r="R292" s="868">
        <v>0</v>
      </c>
      <c r="S292" s="868">
        <v>0</v>
      </c>
      <c r="T292" s="868">
        <v>0</v>
      </c>
      <c r="U292" s="868">
        <v>0</v>
      </c>
      <c r="V292" s="869">
        <v>0</v>
      </c>
      <c r="W292" s="868">
        <v>0</v>
      </c>
      <c r="X292" s="868">
        <v>0</v>
      </c>
      <c r="Y292" s="868">
        <v>0</v>
      </c>
      <c r="Z292" s="868">
        <v>0</v>
      </c>
      <c r="AA292" s="868">
        <v>0</v>
      </c>
      <c r="AB292" s="868">
        <v>0</v>
      </c>
      <c r="AC292" s="41"/>
      <c r="AD292" s="43"/>
      <c r="AE292" s="358"/>
      <c r="AF292" s="678"/>
      <c r="AG292" s="678"/>
      <c r="AH292" s="679"/>
      <c r="AI292" s="678"/>
      <c r="AJ292" s="678"/>
      <c r="AK292" s="678"/>
      <c r="AL292" s="678"/>
      <c r="AM292" s="678"/>
      <c r="AN292" s="678"/>
      <c r="AO292" s="678"/>
      <c r="AP292" s="678"/>
      <c r="AQ292" s="678"/>
      <c r="AR292" s="678"/>
      <c r="AS292" s="678"/>
      <c r="AT292" s="678"/>
      <c r="AU292" s="678"/>
      <c r="AV292" s="678"/>
      <c r="AW292" s="678"/>
      <c r="AX292" s="678"/>
      <c r="AY292" s="678"/>
      <c r="AZ292" s="678"/>
      <c r="BA292" s="678"/>
      <c r="BB292" s="678"/>
      <c r="BC292" s="678"/>
      <c r="BD292" s="678"/>
      <c r="BE292" s="249"/>
      <c r="BF292" s="249"/>
      <c r="BG292" s="249"/>
      <c r="BH292" s="249"/>
      <c r="BI292" s="249"/>
      <c r="BJ292" s="249"/>
      <c r="BK292" s="249"/>
      <c r="BL292" s="249"/>
      <c r="BM292" s="249"/>
      <c r="BN292" s="249"/>
      <c r="BO292" s="249"/>
      <c r="BP292" s="249"/>
      <c r="BQ292" s="249"/>
      <c r="BR292" s="249"/>
      <c r="BS292" s="249"/>
      <c r="BT292" s="249"/>
      <c r="BU292" s="249"/>
      <c r="BV292" s="249"/>
      <c r="BW292" s="249"/>
      <c r="BX292" s="249"/>
      <c r="BY292" s="121"/>
      <c r="BZ292" s="121"/>
      <c r="CA292" s="121"/>
      <c r="CB292" s="121"/>
      <c r="CC292" s="121"/>
    </row>
    <row r="293" spans="1:81" s="1" customFormat="1" ht="10.5" customHeight="1" thickBot="1" x14ac:dyDescent="0.25">
      <c r="A293" s="1407"/>
      <c r="B293" s="1520"/>
      <c r="C293" s="197"/>
      <c r="D293" s="166" t="s">
        <v>35</v>
      </c>
      <c r="E293" s="45" t="e">
        <f>(E291-E292)/E290</f>
        <v>#DIV/0!</v>
      </c>
      <c r="F293" s="45" t="e">
        <f>(F291-F292)/F290</f>
        <v>#DIV/0!</v>
      </c>
      <c r="G293" s="45" t="e">
        <f>(G291-G292)/G290</f>
        <v>#DIV/0!</v>
      </c>
      <c r="H293" s="286" t="e">
        <f t="shared" ref="H293:AB293" si="80">(H291-H292)/H290</f>
        <v>#DIV/0!</v>
      </c>
      <c r="I293" s="45" t="e">
        <f t="shared" si="80"/>
        <v>#DIV/0!</v>
      </c>
      <c r="J293" s="45" t="e">
        <f t="shared" si="80"/>
        <v>#DIV/0!</v>
      </c>
      <c r="K293" s="45" t="e">
        <f t="shared" si="80"/>
        <v>#DIV/0!</v>
      </c>
      <c r="L293" s="45" t="e">
        <f t="shared" si="80"/>
        <v>#DIV/0!</v>
      </c>
      <c r="M293" s="45" t="e">
        <f t="shared" si="80"/>
        <v>#DIV/0!</v>
      </c>
      <c r="N293" s="286" t="e">
        <f t="shared" si="80"/>
        <v>#DIV/0!</v>
      </c>
      <c r="O293" s="45" t="e">
        <f t="shared" si="80"/>
        <v>#DIV/0!</v>
      </c>
      <c r="P293" s="45" t="e">
        <f t="shared" si="80"/>
        <v>#DIV/0!</v>
      </c>
      <c r="Q293" s="45" t="e">
        <f t="shared" si="80"/>
        <v>#DIV/0!</v>
      </c>
      <c r="R293" s="45" t="e">
        <f t="shared" si="80"/>
        <v>#DIV/0!</v>
      </c>
      <c r="S293" s="45" t="e">
        <f t="shared" si="80"/>
        <v>#DIV/0!</v>
      </c>
      <c r="T293" s="45" t="e">
        <f t="shared" si="80"/>
        <v>#DIV/0!</v>
      </c>
      <c r="U293" s="45" t="e">
        <f t="shared" si="80"/>
        <v>#DIV/0!</v>
      </c>
      <c r="V293" s="286" t="e">
        <f t="shared" si="80"/>
        <v>#DIV/0!</v>
      </c>
      <c r="W293" s="45" t="e">
        <f t="shared" si="80"/>
        <v>#DIV/0!</v>
      </c>
      <c r="X293" s="45" t="e">
        <f t="shared" si="80"/>
        <v>#DIV/0!</v>
      </c>
      <c r="Y293" s="45" t="e">
        <f t="shared" si="80"/>
        <v>#DIV/0!</v>
      </c>
      <c r="Z293" s="45" t="e">
        <f t="shared" si="80"/>
        <v>#DIV/0!</v>
      </c>
      <c r="AA293" s="45" t="e">
        <f t="shared" si="80"/>
        <v>#DIV/0!</v>
      </c>
      <c r="AB293" s="45" t="e">
        <f t="shared" si="80"/>
        <v>#DIV/0!</v>
      </c>
      <c r="AC293" s="254"/>
      <c r="AD293" s="129"/>
      <c r="AE293" s="358"/>
      <c r="AF293" s="256"/>
      <c r="AG293" s="256"/>
      <c r="AH293" s="256"/>
      <c r="AI293" s="256"/>
      <c r="AJ293" s="256"/>
      <c r="AK293" s="256"/>
      <c r="AL293" s="256"/>
      <c r="AM293" s="256"/>
      <c r="AN293" s="256"/>
      <c r="AO293" s="256"/>
      <c r="AP293" s="256"/>
      <c r="AQ293" s="256"/>
      <c r="AR293" s="256"/>
      <c r="AS293" s="256"/>
      <c r="AT293" s="256"/>
      <c r="AU293" s="256"/>
      <c r="AV293" s="256"/>
      <c r="AW293" s="256"/>
      <c r="AX293" s="256"/>
      <c r="AY293" s="256"/>
      <c r="AZ293" s="256"/>
      <c r="BA293" s="256"/>
      <c r="BB293" s="256"/>
      <c r="BC293" s="256"/>
      <c r="BD293" s="256"/>
      <c r="BE293" s="249"/>
      <c r="BF293" s="249"/>
      <c r="BG293" s="249"/>
      <c r="BH293" s="249"/>
      <c r="BI293" s="249"/>
      <c r="BJ293" s="249"/>
      <c r="BK293" s="249"/>
      <c r="BL293" s="249"/>
      <c r="BM293" s="249"/>
      <c r="BN293" s="249"/>
      <c r="BO293" s="249"/>
      <c r="BP293" s="249"/>
      <c r="BQ293" s="249"/>
      <c r="BR293" s="249"/>
      <c r="BS293" s="249"/>
      <c r="BT293" s="249"/>
      <c r="BU293" s="249"/>
      <c r="BV293" s="249"/>
      <c r="BW293" s="249"/>
      <c r="BX293" s="249"/>
      <c r="BY293" s="121"/>
      <c r="BZ293" s="121"/>
      <c r="CA293" s="121"/>
      <c r="CB293" s="121"/>
      <c r="CC293" s="121"/>
    </row>
    <row r="294" spans="1:81" s="1" customFormat="1" ht="10.5" customHeight="1" x14ac:dyDescent="0.2">
      <c r="A294" s="1372" t="s">
        <v>13</v>
      </c>
      <c r="B294" s="1524" t="s">
        <v>199</v>
      </c>
      <c r="C294" s="695" t="s">
        <v>118</v>
      </c>
      <c r="D294" s="726" t="s">
        <v>27</v>
      </c>
      <c r="E294" s="50">
        <f>ROUND(SQRT(E296^2+(E297-E298)^2)*1000/(1.73*E257),0)</f>
        <v>116</v>
      </c>
      <c r="F294" s="50">
        <f t="shared" ref="F294:AB294" si="81">ROUND(SQRT(F296^2+(F297-F298)^2)*1000/(1.73*F257),0)</f>
        <v>114</v>
      </c>
      <c r="G294" s="50">
        <f t="shared" si="81"/>
        <v>117</v>
      </c>
      <c r="H294" s="253">
        <f t="shared" si="81"/>
        <v>115</v>
      </c>
      <c r="I294" s="50">
        <f t="shared" si="81"/>
        <v>117</v>
      </c>
      <c r="J294" s="50">
        <f t="shared" si="81"/>
        <v>118</v>
      </c>
      <c r="K294" s="50">
        <f t="shared" si="81"/>
        <v>114</v>
      </c>
      <c r="L294" s="50">
        <f t="shared" si="81"/>
        <v>117</v>
      </c>
      <c r="M294" s="50">
        <f t="shared" si="81"/>
        <v>115</v>
      </c>
      <c r="N294" s="253">
        <f t="shared" si="81"/>
        <v>112</v>
      </c>
      <c r="O294" s="50">
        <f t="shared" si="81"/>
        <v>113</v>
      </c>
      <c r="P294" s="50">
        <f t="shared" si="81"/>
        <v>112</v>
      </c>
      <c r="Q294" s="50">
        <f t="shared" si="81"/>
        <v>115</v>
      </c>
      <c r="R294" s="50">
        <f t="shared" si="81"/>
        <v>112</v>
      </c>
      <c r="S294" s="50">
        <f t="shared" si="81"/>
        <v>117</v>
      </c>
      <c r="T294" s="50">
        <f t="shared" si="81"/>
        <v>115</v>
      </c>
      <c r="U294" s="50">
        <f t="shared" si="81"/>
        <v>116</v>
      </c>
      <c r="V294" s="253">
        <f t="shared" si="81"/>
        <v>113</v>
      </c>
      <c r="W294" s="50">
        <f t="shared" si="81"/>
        <v>113</v>
      </c>
      <c r="X294" s="50">
        <f t="shared" si="81"/>
        <v>113</v>
      </c>
      <c r="Y294" s="50">
        <f t="shared" si="81"/>
        <v>116</v>
      </c>
      <c r="Z294" s="50">
        <f t="shared" si="81"/>
        <v>115</v>
      </c>
      <c r="AA294" s="50">
        <f t="shared" si="81"/>
        <v>113</v>
      </c>
      <c r="AB294" s="50">
        <f t="shared" si="81"/>
        <v>112</v>
      </c>
      <c r="AC294" s="41"/>
      <c r="AD294" s="43"/>
      <c r="AE294" s="358"/>
      <c r="AF294" s="310"/>
      <c r="AG294" s="256"/>
      <c r="AH294" s="256"/>
      <c r="AI294" s="256"/>
      <c r="AJ294" s="256"/>
      <c r="AK294" s="256"/>
      <c r="AL294" s="256"/>
      <c r="AM294" s="256"/>
      <c r="AN294" s="256"/>
      <c r="AO294" s="256"/>
      <c r="AP294" s="256"/>
      <c r="AQ294" s="256"/>
      <c r="AR294" s="256"/>
      <c r="AS294" s="256"/>
      <c r="AT294" s="256"/>
      <c r="AU294" s="256"/>
      <c r="AV294" s="256"/>
      <c r="AW294" s="256"/>
      <c r="AX294" s="256"/>
      <c r="AY294" s="256"/>
      <c r="AZ294" s="256"/>
      <c r="BA294" s="256"/>
      <c r="BB294" s="256"/>
      <c r="BC294" s="256"/>
      <c r="BD294" s="256"/>
      <c r="BE294" s="249"/>
      <c r="BF294" s="249"/>
      <c r="BG294" s="249"/>
      <c r="BH294" s="249"/>
      <c r="BI294" s="249"/>
      <c r="BJ294" s="249"/>
      <c r="BK294" s="249"/>
      <c r="BL294" s="249"/>
      <c r="BM294" s="249"/>
      <c r="BN294" s="249"/>
      <c r="BO294" s="249"/>
      <c r="BP294" s="249"/>
      <c r="BQ294" s="249"/>
      <c r="BR294" s="249"/>
      <c r="BS294" s="249"/>
      <c r="BT294" s="249"/>
      <c r="BU294" s="249"/>
      <c r="BV294" s="249"/>
      <c r="BW294" s="249"/>
      <c r="BX294" s="249"/>
      <c r="BY294" s="121"/>
      <c r="BZ294" s="121"/>
      <c r="CA294" s="121"/>
      <c r="CB294" s="121"/>
      <c r="CC294" s="121"/>
    </row>
    <row r="295" spans="1:81" s="1" customFormat="1" ht="10.5" customHeight="1" x14ac:dyDescent="0.2">
      <c r="A295" s="1373"/>
      <c r="B295" s="1511"/>
      <c r="C295" s="846" t="s">
        <v>115</v>
      </c>
      <c r="D295" s="102" t="s">
        <v>27</v>
      </c>
      <c r="E295" s="721">
        <v>112</v>
      </c>
      <c r="F295" s="721">
        <v>119</v>
      </c>
      <c r="G295" s="721">
        <v>115</v>
      </c>
      <c r="H295" s="635">
        <v>115</v>
      </c>
      <c r="I295" s="721">
        <v>113</v>
      </c>
      <c r="J295" s="721">
        <v>111</v>
      </c>
      <c r="K295" s="721">
        <v>112</v>
      </c>
      <c r="L295" s="721">
        <v>114</v>
      </c>
      <c r="M295" s="721">
        <v>115</v>
      </c>
      <c r="N295" s="635">
        <v>110</v>
      </c>
      <c r="O295" s="721">
        <v>110</v>
      </c>
      <c r="P295" s="721">
        <v>118</v>
      </c>
      <c r="Q295" s="721">
        <v>111</v>
      </c>
      <c r="R295" s="721">
        <v>110</v>
      </c>
      <c r="S295" s="721">
        <v>112</v>
      </c>
      <c r="T295" s="721">
        <v>112</v>
      </c>
      <c r="U295" s="721">
        <v>114</v>
      </c>
      <c r="V295" s="635">
        <v>111</v>
      </c>
      <c r="W295" s="721">
        <v>110</v>
      </c>
      <c r="X295" s="721">
        <v>116</v>
      </c>
      <c r="Y295" s="721">
        <v>115</v>
      </c>
      <c r="Z295" s="721">
        <v>110</v>
      </c>
      <c r="AA295" s="721">
        <v>111</v>
      </c>
      <c r="AB295" s="721">
        <v>109</v>
      </c>
      <c r="AC295" s="254"/>
      <c r="AD295" s="129"/>
      <c r="AE295" s="49"/>
      <c r="AF295" s="256"/>
      <c r="AG295" s="256"/>
      <c r="AH295" s="256"/>
      <c r="AI295" s="256"/>
      <c r="AJ295" s="256"/>
      <c r="AK295" s="256"/>
      <c r="AL295" s="256"/>
      <c r="AM295" s="256"/>
      <c r="AN295" s="256"/>
      <c r="AO295" s="256"/>
      <c r="AP295" s="256"/>
      <c r="AQ295" s="256"/>
      <c r="AR295" s="256"/>
      <c r="AS295" s="256"/>
      <c r="AT295" s="256"/>
      <c r="AU295" s="256"/>
      <c r="AV295" s="256"/>
      <c r="AW295" s="256"/>
      <c r="AX295" s="256"/>
      <c r="AY295" s="256"/>
      <c r="AZ295" s="256"/>
      <c r="BA295" s="256"/>
      <c r="BB295" s="256"/>
      <c r="BC295" s="256"/>
      <c r="BD295" s="256"/>
      <c r="BE295" s="249"/>
      <c r="BF295" s="249"/>
      <c r="BG295" s="249"/>
      <c r="BH295" s="249"/>
      <c r="BI295" s="249"/>
      <c r="BJ295" s="249"/>
      <c r="BK295" s="249"/>
      <c r="BL295" s="249"/>
      <c r="BM295" s="249"/>
      <c r="BN295" s="249"/>
      <c r="BO295" s="249"/>
      <c r="BP295" s="249"/>
      <c r="BQ295" s="249"/>
      <c r="BR295" s="249"/>
      <c r="BS295" s="249"/>
      <c r="BT295" s="249"/>
      <c r="BU295" s="249"/>
      <c r="BV295" s="249"/>
      <c r="BW295" s="249"/>
      <c r="BX295" s="249"/>
      <c r="BY295" s="121"/>
      <c r="BZ295" s="121"/>
      <c r="CA295" s="121"/>
      <c r="CB295" s="121"/>
      <c r="CC295" s="121"/>
    </row>
    <row r="296" spans="1:81" s="1" customFormat="1" ht="10.5" customHeight="1" x14ac:dyDescent="0.2">
      <c r="A296" s="1373"/>
      <c r="B296" s="1511"/>
      <c r="C296" s="846" t="s">
        <v>908</v>
      </c>
      <c r="D296" s="102" t="s">
        <v>108</v>
      </c>
      <c r="E296" s="859">
        <v>1.0395000000000001</v>
      </c>
      <c r="F296" s="859">
        <v>1.0379880000000001</v>
      </c>
      <c r="G296" s="859">
        <v>1.041012</v>
      </c>
      <c r="H296" s="861">
        <v>1.0402560000000001</v>
      </c>
      <c r="I296" s="859">
        <v>1.041768</v>
      </c>
      <c r="J296" s="859">
        <v>1.0387439999999999</v>
      </c>
      <c r="K296" s="859">
        <v>1.0387439999999999</v>
      </c>
      <c r="L296" s="859">
        <v>1.041012</v>
      </c>
      <c r="M296" s="859">
        <v>1.0395000000000001</v>
      </c>
      <c r="N296" s="861">
        <v>1.0485719999999998</v>
      </c>
      <c r="O296" s="859">
        <v>1.051596</v>
      </c>
      <c r="P296" s="859">
        <v>1.0478160000000001</v>
      </c>
      <c r="Q296" s="859">
        <v>1.0478160000000001</v>
      </c>
      <c r="R296" s="859">
        <v>1.0478160000000001</v>
      </c>
      <c r="S296" s="859">
        <v>1.0470599999999999</v>
      </c>
      <c r="T296" s="859">
        <v>1.0478160000000001</v>
      </c>
      <c r="U296" s="859">
        <v>1.04328</v>
      </c>
      <c r="V296" s="861">
        <v>1.04328</v>
      </c>
      <c r="W296" s="859">
        <v>1.041012</v>
      </c>
      <c r="X296" s="859">
        <v>1.044036</v>
      </c>
      <c r="Y296" s="859">
        <v>1.04328</v>
      </c>
      <c r="Z296" s="859">
        <v>1.0402560000000001</v>
      </c>
      <c r="AA296" s="859">
        <v>1.044036</v>
      </c>
      <c r="AB296" s="859">
        <v>1.0463040000000001</v>
      </c>
      <c r="AC296" s="41">
        <f>(BD296-AF296)*AE296</f>
        <v>0</v>
      </c>
      <c r="AD296" s="43">
        <f>(BD297-AF297)*AE296</f>
        <v>0</v>
      </c>
      <c r="AE296" s="43">
        <v>7.56</v>
      </c>
      <c r="AF296" s="678"/>
      <c r="AG296" s="678"/>
      <c r="AH296" s="679"/>
      <c r="AI296" s="678"/>
      <c r="AJ296" s="678"/>
      <c r="AK296" s="678"/>
      <c r="AL296" s="678"/>
      <c r="AM296" s="678"/>
      <c r="AN296" s="678"/>
      <c r="AO296" s="678"/>
      <c r="AP296" s="678"/>
      <c r="AQ296" s="678"/>
      <c r="AR296" s="678"/>
      <c r="AS296" s="678"/>
      <c r="AT296" s="678"/>
      <c r="AU296" s="678"/>
      <c r="AV296" s="678"/>
      <c r="AW296" s="678"/>
      <c r="AX296" s="678"/>
      <c r="AY296" s="678"/>
      <c r="AZ296" s="678"/>
      <c r="BA296" s="678"/>
      <c r="BB296" s="678"/>
      <c r="BC296" s="678"/>
      <c r="BD296" s="678"/>
      <c r="BE296" s="249"/>
      <c r="BF296" s="249"/>
      <c r="BG296" s="249"/>
      <c r="BH296" s="249"/>
      <c r="BI296" s="249"/>
      <c r="BJ296" s="249"/>
      <c r="BK296" s="249"/>
      <c r="BL296" s="249"/>
      <c r="BM296" s="249"/>
      <c r="BN296" s="249"/>
      <c r="BO296" s="249"/>
      <c r="BP296" s="249"/>
      <c r="BQ296" s="249"/>
      <c r="BR296" s="249"/>
      <c r="BS296" s="249"/>
      <c r="BT296" s="249"/>
      <c r="BU296" s="249"/>
      <c r="BV296" s="249"/>
      <c r="BW296" s="249"/>
      <c r="BX296" s="249"/>
      <c r="BY296" s="121"/>
      <c r="BZ296" s="121"/>
      <c r="CA296" s="121"/>
      <c r="CB296" s="121"/>
      <c r="CC296" s="121"/>
    </row>
    <row r="297" spans="1:81" s="1" customFormat="1" ht="10.5" customHeight="1" x14ac:dyDescent="0.2">
      <c r="A297" s="1373"/>
      <c r="B297" s="1511"/>
      <c r="C297" s="846" t="s">
        <v>908</v>
      </c>
      <c r="D297" s="102" t="s">
        <v>906</v>
      </c>
      <c r="E297" s="859">
        <v>0</v>
      </c>
      <c r="F297" s="860">
        <v>0</v>
      </c>
      <c r="G297" s="860">
        <v>0</v>
      </c>
      <c r="H297" s="862">
        <v>0</v>
      </c>
      <c r="I297" s="860">
        <v>0</v>
      </c>
      <c r="J297" s="860">
        <v>0</v>
      </c>
      <c r="K297" s="860">
        <v>0</v>
      </c>
      <c r="L297" s="860">
        <v>0</v>
      </c>
      <c r="M297" s="860">
        <v>0</v>
      </c>
      <c r="N297" s="862">
        <v>0</v>
      </c>
      <c r="O297" s="860">
        <v>0</v>
      </c>
      <c r="P297" s="860">
        <v>0</v>
      </c>
      <c r="Q297" s="860">
        <v>0</v>
      </c>
      <c r="R297" s="860">
        <v>0</v>
      </c>
      <c r="S297" s="860">
        <v>0</v>
      </c>
      <c r="T297" s="860">
        <v>0</v>
      </c>
      <c r="U297" s="860">
        <v>0</v>
      </c>
      <c r="V297" s="862">
        <v>0</v>
      </c>
      <c r="W297" s="860">
        <v>0</v>
      </c>
      <c r="X297" s="860">
        <v>0</v>
      </c>
      <c r="Y297" s="860">
        <v>0</v>
      </c>
      <c r="Z297" s="860">
        <v>0</v>
      </c>
      <c r="AA297" s="860">
        <v>0</v>
      </c>
      <c r="AB297" s="860">
        <v>0</v>
      </c>
      <c r="AC297" s="41"/>
      <c r="AD297" s="43"/>
      <c r="AE297" s="358"/>
      <c r="AF297" s="678"/>
      <c r="AG297" s="678"/>
      <c r="AH297" s="679"/>
      <c r="AI297" s="678"/>
      <c r="AJ297" s="678"/>
      <c r="AK297" s="678"/>
      <c r="AL297" s="678"/>
      <c r="AM297" s="678"/>
      <c r="AN297" s="678"/>
      <c r="AO297" s="678"/>
      <c r="AP297" s="678"/>
      <c r="AQ297" s="678"/>
      <c r="AR297" s="678"/>
      <c r="AS297" s="678"/>
      <c r="AT297" s="678"/>
      <c r="AU297" s="678"/>
      <c r="AV297" s="678"/>
      <c r="AW297" s="678"/>
      <c r="AX297" s="678"/>
      <c r="AY297" s="678"/>
      <c r="AZ297" s="678"/>
      <c r="BA297" s="678"/>
      <c r="BB297" s="678"/>
      <c r="BC297" s="678"/>
      <c r="BD297" s="678"/>
      <c r="BE297" s="249"/>
      <c r="BF297" s="249"/>
      <c r="BG297" s="249"/>
      <c r="BH297" s="249"/>
      <c r="BI297" s="249"/>
      <c r="BJ297" s="249"/>
      <c r="BK297" s="249"/>
      <c r="BL297" s="249"/>
      <c r="BM297" s="249"/>
      <c r="BN297" s="249"/>
      <c r="BO297" s="249"/>
      <c r="BP297" s="249"/>
      <c r="BQ297" s="249"/>
      <c r="BR297" s="249"/>
      <c r="BS297" s="249"/>
      <c r="BT297" s="249"/>
      <c r="BU297" s="249"/>
      <c r="BV297" s="249"/>
      <c r="BW297" s="249"/>
      <c r="BX297" s="249"/>
      <c r="BY297" s="121"/>
      <c r="BZ297" s="121"/>
      <c r="CA297" s="121"/>
      <c r="CB297" s="121"/>
      <c r="CC297" s="121"/>
    </row>
    <row r="298" spans="1:81" s="1" customFormat="1" ht="10.5" customHeight="1" x14ac:dyDescent="0.2">
      <c r="A298" s="1373"/>
      <c r="B298" s="1511"/>
      <c r="C298" s="846" t="s">
        <v>908</v>
      </c>
      <c r="D298" s="102" t="s">
        <v>907</v>
      </c>
      <c r="E298" s="859">
        <v>0.68720399999999993</v>
      </c>
      <c r="F298" s="860">
        <v>0.68115599999999998</v>
      </c>
      <c r="G298" s="860">
        <v>0.66754800000000003</v>
      </c>
      <c r="H298" s="862">
        <v>0.66679200000000005</v>
      </c>
      <c r="I298" s="860">
        <v>0.67132799999999992</v>
      </c>
      <c r="J298" s="860">
        <v>0.67813199999999996</v>
      </c>
      <c r="K298" s="860">
        <v>0.6720839999999999</v>
      </c>
      <c r="L298" s="860">
        <v>0.66754800000000003</v>
      </c>
      <c r="M298" s="860">
        <v>0.67132799999999992</v>
      </c>
      <c r="N298" s="862">
        <v>0.62596799999999997</v>
      </c>
      <c r="O298" s="860">
        <v>0.60858000000000001</v>
      </c>
      <c r="P298" s="860">
        <v>0.61916399999999994</v>
      </c>
      <c r="Q298" s="860">
        <v>0.64260000000000006</v>
      </c>
      <c r="R298" s="860">
        <v>0.62521199999999999</v>
      </c>
      <c r="S298" s="860">
        <v>0.65015999999999996</v>
      </c>
      <c r="T298" s="860">
        <v>0.64184400000000008</v>
      </c>
      <c r="U298" s="860">
        <v>0.67888800000000005</v>
      </c>
      <c r="V298" s="862">
        <v>0.66225599999999996</v>
      </c>
      <c r="W298" s="860">
        <v>0.66376800000000002</v>
      </c>
      <c r="X298" s="860">
        <v>0.65998800000000002</v>
      </c>
      <c r="Y298" s="860">
        <v>0.67132799999999992</v>
      </c>
      <c r="Z298" s="860">
        <v>0.66830400000000001</v>
      </c>
      <c r="AA298" s="860">
        <v>0.64411200000000002</v>
      </c>
      <c r="AB298" s="860">
        <v>0.62672400000000006</v>
      </c>
      <c r="AC298" s="41"/>
      <c r="AD298" s="43"/>
      <c r="AE298" s="358"/>
      <c r="AF298" s="678"/>
      <c r="AG298" s="678"/>
      <c r="AH298" s="679"/>
      <c r="AI298" s="678"/>
      <c r="AJ298" s="678"/>
      <c r="AK298" s="678"/>
      <c r="AL298" s="678"/>
      <c r="AM298" s="678"/>
      <c r="AN298" s="678"/>
      <c r="AO298" s="678"/>
      <c r="AP298" s="678"/>
      <c r="AQ298" s="678"/>
      <c r="AR298" s="678"/>
      <c r="AS298" s="678"/>
      <c r="AT298" s="678"/>
      <c r="AU298" s="678"/>
      <c r="AV298" s="678"/>
      <c r="AW298" s="678"/>
      <c r="AX298" s="678"/>
      <c r="AY298" s="678"/>
      <c r="AZ298" s="678"/>
      <c r="BA298" s="678"/>
      <c r="BB298" s="678"/>
      <c r="BC298" s="678"/>
      <c r="BD298" s="678"/>
      <c r="BE298" s="249"/>
      <c r="BF298" s="249"/>
      <c r="BG298" s="249"/>
      <c r="BH298" s="249"/>
      <c r="BI298" s="249"/>
      <c r="BJ298" s="249"/>
      <c r="BK298" s="249"/>
      <c r="BL298" s="249"/>
      <c r="BM298" s="249"/>
      <c r="BN298" s="249"/>
      <c r="BO298" s="249"/>
      <c r="BP298" s="249"/>
      <c r="BQ298" s="249"/>
      <c r="BR298" s="249"/>
      <c r="BS298" s="249"/>
      <c r="BT298" s="249"/>
      <c r="BU298" s="249"/>
      <c r="BV298" s="249"/>
      <c r="BW298" s="249"/>
      <c r="BX298" s="249"/>
      <c r="BY298" s="121"/>
      <c r="BZ298" s="121"/>
      <c r="CA298" s="121"/>
      <c r="CB298" s="121"/>
      <c r="CC298" s="121"/>
    </row>
    <row r="299" spans="1:81" s="1" customFormat="1" ht="10.5" customHeight="1" thickBot="1" x14ac:dyDescent="0.25">
      <c r="A299" s="1374"/>
      <c r="B299" s="1527"/>
      <c r="C299" s="197"/>
      <c r="D299" s="166" t="s">
        <v>35</v>
      </c>
      <c r="E299" s="45">
        <f>(E297-E298)/E296</f>
        <v>-0.66109090909090895</v>
      </c>
      <c r="F299" s="45">
        <f>(F297-F298)/F296</f>
        <v>-0.65622723962126717</v>
      </c>
      <c r="G299" s="45">
        <f>(G297-G298)/G296</f>
        <v>-0.64124909222948434</v>
      </c>
      <c r="H299" s="286">
        <f t="shared" ref="H299:AB299" si="82">(H297-H298)/H296</f>
        <v>-0.64098837209302328</v>
      </c>
      <c r="I299" s="45">
        <f t="shared" si="82"/>
        <v>-0.6444121915820028</v>
      </c>
      <c r="J299" s="45">
        <f t="shared" si="82"/>
        <v>-0.65283842794759828</v>
      </c>
      <c r="K299" s="45">
        <f t="shared" si="82"/>
        <v>-0.64701601164483258</v>
      </c>
      <c r="L299" s="45">
        <f t="shared" si="82"/>
        <v>-0.64124909222948434</v>
      </c>
      <c r="M299" s="45">
        <f t="shared" si="82"/>
        <v>-0.64581818181818174</v>
      </c>
      <c r="N299" s="286">
        <f t="shared" si="82"/>
        <v>-0.59697188175919258</v>
      </c>
      <c r="O299" s="45">
        <f t="shared" si="82"/>
        <v>-0.57872034507548531</v>
      </c>
      <c r="P299" s="45">
        <f t="shared" si="82"/>
        <v>-0.59090909090909083</v>
      </c>
      <c r="Q299" s="45">
        <f t="shared" si="82"/>
        <v>-0.61327561327561331</v>
      </c>
      <c r="R299" s="45">
        <f t="shared" si="82"/>
        <v>-0.59668109668109659</v>
      </c>
      <c r="S299" s="45">
        <f t="shared" si="82"/>
        <v>-0.62093862815884482</v>
      </c>
      <c r="T299" s="45">
        <f t="shared" si="82"/>
        <v>-0.61255411255411263</v>
      </c>
      <c r="U299" s="45">
        <f t="shared" si="82"/>
        <v>-0.65072463768115951</v>
      </c>
      <c r="V299" s="286">
        <f t="shared" si="82"/>
        <v>-0.63478260869565217</v>
      </c>
      <c r="W299" s="45">
        <f t="shared" si="82"/>
        <v>-0.63761801016702979</v>
      </c>
      <c r="X299" s="45">
        <f t="shared" si="82"/>
        <v>-0.63215061549601737</v>
      </c>
      <c r="Y299" s="45">
        <f t="shared" si="82"/>
        <v>-0.64347826086956517</v>
      </c>
      <c r="Z299" s="45">
        <f t="shared" si="82"/>
        <v>-0.6424418604651162</v>
      </c>
      <c r="AA299" s="45">
        <f t="shared" si="82"/>
        <v>-0.61694424330195519</v>
      </c>
      <c r="AB299" s="45">
        <f t="shared" si="82"/>
        <v>-0.59898843930635837</v>
      </c>
      <c r="AC299" s="41"/>
      <c r="AD299" s="43"/>
      <c r="AE299" s="358"/>
      <c r="AF299" s="256"/>
      <c r="AG299" s="256"/>
      <c r="AH299" s="256"/>
      <c r="AI299" s="256"/>
      <c r="AJ299" s="256"/>
      <c r="AK299" s="256"/>
      <c r="AL299" s="256"/>
      <c r="AM299" s="256"/>
      <c r="AN299" s="256"/>
      <c r="AO299" s="256"/>
      <c r="AP299" s="256"/>
      <c r="AQ299" s="256"/>
      <c r="AR299" s="256"/>
      <c r="AS299" s="256"/>
      <c r="AT299" s="256"/>
      <c r="AU299" s="256"/>
      <c r="AV299" s="256"/>
      <c r="AW299" s="256"/>
      <c r="AX299" s="256"/>
      <c r="AY299" s="256"/>
      <c r="AZ299" s="256"/>
      <c r="BA299" s="256"/>
      <c r="BB299" s="256"/>
      <c r="BC299" s="256"/>
      <c r="BD299" s="256"/>
      <c r="BE299" s="249"/>
      <c r="BF299" s="249"/>
      <c r="BG299" s="249"/>
      <c r="BH299" s="249"/>
      <c r="BI299" s="249"/>
      <c r="BJ299" s="249"/>
      <c r="BK299" s="249"/>
      <c r="BL299" s="249"/>
      <c r="BM299" s="249"/>
      <c r="BN299" s="249"/>
      <c r="BO299" s="249"/>
      <c r="BP299" s="249"/>
      <c r="BQ299" s="249"/>
      <c r="BR299" s="249"/>
      <c r="BS299" s="249"/>
      <c r="BT299" s="249"/>
      <c r="BU299" s="249"/>
      <c r="BV299" s="249"/>
      <c r="BW299" s="249"/>
      <c r="BX299" s="249"/>
      <c r="BY299" s="121"/>
      <c r="BZ299" s="121"/>
      <c r="CA299" s="121"/>
      <c r="CB299" s="121"/>
      <c r="CC299" s="121"/>
    </row>
    <row r="300" spans="1:81" s="1" customFormat="1" ht="10.5" customHeight="1" x14ac:dyDescent="0.2">
      <c r="A300" s="1405" t="s">
        <v>5</v>
      </c>
      <c r="B300" s="1553" t="s">
        <v>185</v>
      </c>
      <c r="C300" s="695" t="s">
        <v>118</v>
      </c>
      <c r="D300" s="726" t="s">
        <v>27</v>
      </c>
      <c r="E300" s="50">
        <f>ROUND(SQRT(E302^2+(E303-E304)^2)*1000/(1.73*E256),0)</f>
        <v>12</v>
      </c>
      <c r="F300" s="50">
        <f t="shared" ref="F300:AB300" si="83">ROUND(SQRT(F302^2+(F303-F304)^2)*1000/(1.73*F256),0)</f>
        <v>13</v>
      </c>
      <c r="G300" s="50">
        <f t="shared" si="83"/>
        <v>13</v>
      </c>
      <c r="H300" s="253">
        <f t="shared" si="83"/>
        <v>12</v>
      </c>
      <c r="I300" s="50">
        <f t="shared" si="83"/>
        <v>12</v>
      </c>
      <c r="J300" s="50">
        <f t="shared" si="83"/>
        <v>13</v>
      </c>
      <c r="K300" s="50">
        <f t="shared" si="83"/>
        <v>16</v>
      </c>
      <c r="L300" s="50">
        <f t="shared" si="83"/>
        <v>18</v>
      </c>
      <c r="M300" s="50">
        <f t="shared" si="83"/>
        <v>22</v>
      </c>
      <c r="N300" s="253">
        <f t="shared" si="83"/>
        <v>19</v>
      </c>
      <c r="O300" s="50">
        <f t="shared" si="83"/>
        <v>19</v>
      </c>
      <c r="P300" s="50">
        <f t="shared" si="83"/>
        <v>18</v>
      </c>
      <c r="Q300" s="50">
        <f t="shared" si="83"/>
        <v>17</v>
      </c>
      <c r="R300" s="50">
        <f t="shared" si="83"/>
        <v>17</v>
      </c>
      <c r="S300" s="50">
        <f t="shared" si="83"/>
        <v>17</v>
      </c>
      <c r="T300" s="50">
        <f t="shared" si="83"/>
        <v>16</v>
      </c>
      <c r="U300" s="50">
        <f t="shared" si="83"/>
        <v>12</v>
      </c>
      <c r="V300" s="253">
        <f t="shared" si="83"/>
        <v>12</v>
      </c>
      <c r="W300" s="50">
        <f t="shared" si="83"/>
        <v>12</v>
      </c>
      <c r="X300" s="50">
        <f t="shared" si="83"/>
        <v>12</v>
      </c>
      <c r="Y300" s="50">
        <f t="shared" si="83"/>
        <v>12</v>
      </c>
      <c r="Z300" s="50">
        <f t="shared" si="83"/>
        <v>12</v>
      </c>
      <c r="AA300" s="50">
        <f t="shared" si="83"/>
        <v>13</v>
      </c>
      <c r="AB300" s="50">
        <f t="shared" si="83"/>
        <v>13</v>
      </c>
      <c r="AC300" s="41"/>
      <c r="AD300" s="43"/>
      <c r="AE300" s="358"/>
      <c r="AF300" s="310"/>
      <c r="AG300" s="256"/>
      <c r="AH300" s="256"/>
      <c r="AI300" s="256"/>
      <c r="AJ300" s="256"/>
      <c r="AK300" s="256"/>
      <c r="AL300" s="256"/>
      <c r="AM300" s="256"/>
      <c r="AN300" s="256"/>
      <c r="AO300" s="256"/>
      <c r="AP300" s="256"/>
      <c r="AQ300" s="256"/>
      <c r="AR300" s="256"/>
      <c r="AS300" s="256"/>
      <c r="AT300" s="256"/>
      <c r="AU300" s="256"/>
      <c r="AV300" s="256"/>
      <c r="AW300" s="256"/>
      <c r="AX300" s="256"/>
      <c r="AY300" s="256"/>
      <c r="AZ300" s="256"/>
      <c r="BA300" s="256"/>
      <c r="BB300" s="256"/>
      <c r="BC300" s="256"/>
      <c r="BD300" s="256"/>
      <c r="BE300" s="249"/>
      <c r="BF300" s="249"/>
      <c r="BG300" s="249"/>
      <c r="BH300" s="249"/>
      <c r="BI300" s="249"/>
      <c r="BJ300" s="249"/>
      <c r="BK300" s="249"/>
      <c r="BL300" s="249"/>
      <c r="BM300" s="249"/>
      <c r="BN300" s="249"/>
      <c r="BO300" s="249"/>
      <c r="BP300" s="249"/>
      <c r="BQ300" s="249"/>
      <c r="BR300" s="249"/>
      <c r="BS300" s="249"/>
      <c r="BT300" s="249"/>
      <c r="BU300" s="249"/>
      <c r="BV300" s="249"/>
      <c r="BW300" s="249"/>
      <c r="BX300" s="249"/>
      <c r="BY300" s="121"/>
      <c r="BZ300" s="121"/>
      <c r="CA300" s="121"/>
      <c r="CB300" s="121"/>
      <c r="CC300" s="121"/>
    </row>
    <row r="301" spans="1:81" s="1" customFormat="1" ht="10.5" customHeight="1" x14ac:dyDescent="0.2">
      <c r="A301" s="1406"/>
      <c r="B301" s="1554"/>
      <c r="C301" s="846" t="s">
        <v>115</v>
      </c>
      <c r="D301" s="102" t="s">
        <v>27</v>
      </c>
      <c r="E301" s="721">
        <v>12</v>
      </c>
      <c r="F301" s="81">
        <v>13</v>
      </c>
      <c r="G301" s="81">
        <v>13</v>
      </c>
      <c r="H301" s="274">
        <v>13</v>
      </c>
      <c r="I301" s="81">
        <v>12</v>
      </c>
      <c r="J301" s="81">
        <v>13</v>
      </c>
      <c r="K301" s="81">
        <v>18</v>
      </c>
      <c r="L301" s="81">
        <v>18</v>
      </c>
      <c r="M301" s="81">
        <v>25</v>
      </c>
      <c r="N301" s="274">
        <v>22</v>
      </c>
      <c r="O301" s="81">
        <v>20</v>
      </c>
      <c r="P301" s="81">
        <v>21</v>
      </c>
      <c r="Q301" s="81">
        <v>16</v>
      </c>
      <c r="R301" s="81">
        <v>19</v>
      </c>
      <c r="S301" s="81">
        <v>19</v>
      </c>
      <c r="T301" s="81">
        <v>15</v>
      </c>
      <c r="U301" s="81">
        <v>13</v>
      </c>
      <c r="V301" s="274">
        <v>13</v>
      </c>
      <c r="W301" s="81">
        <v>12</v>
      </c>
      <c r="X301" s="81">
        <v>12</v>
      </c>
      <c r="Y301" s="81">
        <v>12</v>
      </c>
      <c r="Z301" s="81">
        <v>12</v>
      </c>
      <c r="AA301" s="81">
        <v>15</v>
      </c>
      <c r="AB301" s="81">
        <v>13</v>
      </c>
      <c r="AC301" s="254"/>
      <c r="AD301" s="129"/>
      <c r="AE301" s="49"/>
      <c r="AF301" s="76"/>
      <c r="AG301" s="76"/>
      <c r="AH301" s="76"/>
      <c r="AI301" s="76"/>
      <c r="AJ301" s="76"/>
      <c r="AK301" s="76"/>
      <c r="AL301" s="76"/>
      <c r="AM301" s="76"/>
      <c r="AN301" s="76"/>
      <c r="AO301" s="76"/>
      <c r="AP301" s="76"/>
      <c r="AQ301" s="76"/>
      <c r="AR301" s="76"/>
      <c r="AS301" s="76"/>
      <c r="AT301" s="76"/>
      <c r="AU301" s="76"/>
      <c r="AV301" s="76"/>
      <c r="AW301" s="76"/>
      <c r="AX301" s="76"/>
      <c r="AY301" s="76"/>
      <c r="AZ301" s="76"/>
      <c r="BA301" s="76"/>
      <c r="BB301" s="76"/>
      <c r="BC301" s="76"/>
      <c r="BD301" s="76"/>
      <c r="BE301" s="249"/>
      <c r="BF301" s="249"/>
      <c r="BG301" s="249"/>
      <c r="BH301" s="249"/>
      <c r="BI301" s="249"/>
      <c r="BJ301" s="249"/>
      <c r="BK301" s="249"/>
      <c r="BL301" s="249"/>
      <c r="BM301" s="249"/>
      <c r="BN301" s="249"/>
      <c r="BO301" s="249"/>
      <c r="BP301" s="249"/>
      <c r="BQ301" s="249"/>
      <c r="BR301" s="249"/>
      <c r="BS301" s="249"/>
      <c r="BT301" s="249"/>
      <c r="BU301" s="249"/>
      <c r="BV301" s="249"/>
      <c r="BW301" s="249"/>
      <c r="BX301" s="249"/>
      <c r="BY301" s="121"/>
      <c r="BZ301" s="121"/>
      <c r="CA301" s="121"/>
      <c r="CB301" s="121"/>
      <c r="CC301" s="121"/>
    </row>
    <row r="302" spans="1:81" s="1" customFormat="1" ht="10.5" customHeight="1" x14ac:dyDescent="0.2">
      <c r="A302" s="1406"/>
      <c r="B302" s="1554"/>
      <c r="C302" s="846" t="s">
        <v>908</v>
      </c>
      <c r="D302" s="102" t="s">
        <v>108</v>
      </c>
      <c r="E302" s="859">
        <v>0.12587399999999999</v>
      </c>
      <c r="F302" s="859">
        <v>0.13494600000000001</v>
      </c>
      <c r="G302" s="859">
        <v>0.13041</v>
      </c>
      <c r="H302" s="861">
        <v>0.11604600000000001</v>
      </c>
      <c r="I302" s="859">
        <v>0.119448</v>
      </c>
      <c r="J302" s="859">
        <v>0.13494600000000001</v>
      </c>
      <c r="K302" s="859">
        <v>0.16367400000000001</v>
      </c>
      <c r="L302" s="859">
        <v>0.18446399999999999</v>
      </c>
      <c r="M302" s="859">
        <v>0.22150800000000001</v>
      </c>
      <c r="N302" s="861">
        <v>0.20147399999999999</v>
      </c>
      <c r="O302" s="859">
        <v>0.192024</v>
      </c>
      <c r="P302" s="859">
        <v>0.18937799999999999</v>
      </c>
      <c r="Q302" s="859">
        <v>0.17841599999999999</v>
      </c>
      <c r="R302" s="859">
        <v>0.178038</v>
      </c>
      <c r="S302" s="859">
        <v>0.17539199999999999</v>
      </c>
      <c r="T302" s="859">
        <v>0.16291800000000001</v>
      </c>
      <c r="U302" s="859">
        <v>0.12058199999999999</v>
      </c>
      <c r="V302" s="861">
        <v>0.12096</v>
      </c>
      <c r="W302" s="859">
        <v>0.12814200000000001</v>
      </c>
      <c r="X302" s="859">
        <v>0.12322799999999999</v>
      </c>
      <c r="Y302" s="859">
        <v>0.12209399999999999</v>
      </c>
      <c r="Z302" s="859">
        <v>0.12360599999999999</v>
      </c>
      <c r="AA302" s="859">
        <v>0.13041</v>
      </c>
      <c r="AB302" s="859">
        <v>0.12965399999999999</v>
      </c>
      <c r="AC302" s="41">
        <f>(BD302-AF302)*AE302</f>
        <v>0</v>
      </c>
      <c r="AD302" s="43">
        <f>(BD303-AF303)*AE302</f>
        <v>0</v>
      </c>
      <c r="AE302" s="43">
        <v>3.78</v>
      </c>
      <c r="AF302" s="678"/>
      <c r="AG302" s="678"/>
      <c r="AH302" s="679"/>
      <c r="AI302" s="678"/>
      <c r="AJ302" s="678"/>
      <c r="AK302" s="678"/>
      <c r="AL302" s="678"/>
      <c r="AM302" s="678"/>
      <c r="AN302" s="678"/>
      <c r="AO302" s="678"/>
      <c r="AP302" s="678"/>
      <c r="AQ302" s="678"/>
      <c r="AR302" s="678"/>
      <c r="AS302" s="678"/>
      <c r="AT302" s="678"/>
      <c r="AU302" s="678"/>
      <c r="AV302" s="678"/>
      <c r="AW302" s="678"/>
      <c r="AX302" s="678"/>
      <c r="AY302" s="678"/>
      <c r="AZ302" s="678"/>
      <c r="BA302" s="678"/>
      <c r="BB302" s="678"/>
      <c r="BC302" s="678"/>
      <c r="BD302" s="678"/>
      <c r="BE302" s="249"/>
      <c r="BF302" s="249"/>
      <c r="BG302" s="249"/>
      <c r="BH302" s="249"/>
      <c r="BI302" s="249"/>
      <c r="BJ302" s="249"/>
      <c r="BK302" s="249"/>
      <c r="BL302" s="249"/>
      <c r="BM302" s="249"/>
      <c r="BN302" s="249"/>
      <c r="BO302" s="249"/>
      <c r="BP302" s="249"/>
      <c r="BQ302" s="249"/>
      <c r="BR302" s="249"/>
      <c r="BS302" s="249"/>
      <c r="BT302" s="249"/>
      <c r="BU302" s="249"/>
      <c r="BV302" s="249"/>
      <c r="BW302" s="249"/>
      <c r="BX302" s="249"/>
      <c r="BY302" s="121"/>
      <c r="BZ302" s="121"/>
      <c r="CA302" s="121"/>
      <c r="CB302" s="121"/>
      <c r="CC302" s="121"/>
    </row>
    <row r="303" spans="1:81" s="1" customFormat="1" ht="10.5" customHeight="1" x14ac:dyDescent="0.2">
      <c r="A303" s="1406"/>
      <c r="B303" s="1554"/>
      <c r="C303" s="846" t="s">
        <v>908</v>
      </c>
      <c r="D303" s="102" t="s">
        <v>906</v>
      </c>
      <c r="E303" s="859">
        <v>4.1579999999999999E-2</v>
      </c>
      <c r="F303" s="860">
        <v>4.1201999999999996E-2</v>
      </c>
      <c r="G303" s="860">
        <v>4.2335999999999999E-2</v>
      </c>
      <c r="H303" s="862">
        <v>4.3091999999999998E-2</v>
      </c>
      <c r="I303" s="860">
        <v>4.1957999999999995E-2</v>
      </c>
      <c r="J303" s="860">
        <v>4.1957999999999995E-2</v>
      </c>
      <c r="K303" s="860">
        <v>4.5359999999999998E-2</v>
      </c>
      <c r="L303" s="860">
        <v>5.4432000000000001E-2</v>
      </c>
      <c r="M303" s="860">
        <v>6.728400000000001E-2</v>
      </c>
      <c r="N303" s="862">
        <v>6.4638000000000001E-2</v>
      </c>
      <c r="O303" s="860">
        <v>6.3881999999999994E-2</v>
      </c>
      <c r="P303" s="860">
        <v>5.9723999999999999E-2</v>
      </c>
      <c r="Q303" s="860">
        <v>5.4054000000000005E-2</v>
      </c>
      <c r="R303" s="860">
        <v>4.6871999999999997E-2</v>
      </c>
      <c r="S303" s="860">
        <v>5.1785999999999999E-2</v>
      </c>
      <c r="T303" s="860">
        <v>5.6322000000000004E-2</v>
      </c>
      <c r="U303" s="860">
        <v>5.1785999999999999E-2</v>
      </c>
      <c r="V303" s="862">
        <v>5.3298000000000005E-2</v>
      </c>
      <c r="W303" s="860">
        <v>4.4982000000000001E-2</v>
      </c>
      <c r="X303" s="860">
        <v>4.1957999999999995E-2</v>
      </c>
      <c r="Y303" s="860">
        <v>4.2714000000000002E-2</v>
      </c>
      <c r="Z303" s="860">
        <v>4.0823999999999999E-2</v>
      </c>
      <c r="AA303" s="860">
        <v>4.3847999999999998E-2</v>
      </c>
      <c r="AB303" s="860">
        <v>4.6115999999999997E-2</v>
      </c>
      <c r="AC303" s="41"/>
      <c r="AD303" s="43"/>
      <c r="AE303" s="358"/>
      <c r="AF303" s="678"/>
      <c r="AG303" s="678"/>
      <c r="AH303" s="679"/>
      <c r="AI303" s="678"/>
      <c r="AJ303" s="678"/>
      <c r="AK303" s="678"/>
      <c r="AL303" s="678"/>
      <c r="AM303" s="678"/>
      <c r="AN303" s="678"/>
      <c r="AO303" s="678"/>
      <c r="AP303" s="678"/>
      <c r="AQ303" s="678"/>
      <c r="AR303" s="678"/>
      <c r="AS303" s="678"/>
      <c r="AT303" s="678"/>
      <c r="AU303" s="678"/>
      <c r="AV303" s="678"/>
      <c r="AW303" s="678"/>
      <c r="AX303" s="678"/>
      <c r="AY303" s="678"/>
      <c r="AZ303" s="678"/>
      <c r="BA303" s="678"/>
      <c r="BB303" s="678"/>
      <c r="BC303" s="678"/>
      <c r="BD303" s="678"/>
      <c r="BE303" s="249"/>
      <c r="BF303" s="249"/>
      <c r="BG303" s="249"/>
      <c r="BH303" s="249"/>
      <c r="BI303" s="249"/>
      <c r="BJ303" s="249"/>
      <c r="BK303" s="249"/>
      <c r="BL303" s="249"/>
      <c r="BM303" s="249"/>
      <c r="BN303" s="249"/>
      <c r="BO303" s="249"/>
      <c r="BP303" s="249"/>
      <c r="BQ303" s="249"/>
      <c r="BR303" s="249"/>
      <c r="BS303" s="249"/>
      <c r="BT303" s="249"/>
      <c r="BU303" s="249"/>
      <c r="BV303" s="249"/>
      <c r="BW303" s="249"/>
      <c r="BX303" s="249"/>
      <c r="BY303" s="121"/>
      <c r="BZ303" s="121"/>
      <c r="CA303" s="121"/>
      <c r="CB303" s="121"/>
      <c r="CC303" s="121"/>
    </row>
    <row r="304" spans="1:81" s="1" customFormat="1" ht="10.5" customHeight="1" x14ac:dyDescent="0.2">
      <c r="A304" s="1406"/>
      <c r="B304" s="1554"/>
      <c r="C304" s="846" t="s">
        <v>908</v>
      </c>
      <c r="D304" s="102" t="s">
        <v>907</v>
      </c>
      <c r="E304" s="867">
        <v>0</v>
      </c>
      <c r="F304" s="867">
        <v>0</v>
      </c>
      <c r="G304" s="867">
        <v>0</v>
      </c>
      <c r="H304" s="869">
        <v>0</v>
      </c>
      <c r="I304" s="868">
        <v>0</v>
      </c>
      <c r="J304" s="868">
        <v>0</v>
      </c>
      <c r="K304" s="868">
        <v>0</v>
      </c>
      <c r="L304" s="868">
        <v>0</v>
      </c>
      <c r="M304" s="868">
        <v>0</v>
      </c>
      <c r="N304" s="869">
        <v>0</v>
      </c>
      <c r="O304" s="868">
        <v>0</v>
      </c>
      <c r="P304" s="868">
        <v>0</v>
      </c>
      <c r="Q304" s="868">
        <v>0</v>
      </c>
      <c r="R304" s="868">
        <v>0</v>
      </c>
      <c r="S304" s="868">
        <v>0</v>
      </c>
      <c r="T304" s="868">
        <v>0</v>
      </c>
      <c r="U304" s="868">
        <v>0</v>
      </c>
      <c r="V304" s="869">
        <v>0</v>
      </c>
      <c r="W304" s="868">
        <v>0</v>
      </c>
      <c r="X304" s="868">
        <v>0</v>
      </c>
      <c r="Y304" s="868">
        <v>0</v>
      </c>
      <c r="Z304" s="868">
        <v>0</v>
      </c>
      <c r="AA304" s="868">
        <v>0</v>
      </c>
      <c r="AB304" s="868">
        <v>0</v>
      </c>
      <c r="AC304" s="41"/>
      <c r="AD304" s="43"/>
      <c r="AE304" s="358"/>
      <c r="AF304" s="678"/>
      <c r="AG304" s="678"/>
      <c r="AH304" s="679"/>
      <c r="AI304" s="678"/>
      <c r="AJ304" s="678"/>
      <c r="AK304" s="678"/>
      <c r="AL304" s="678"/>
      <c r="AM304" s="678"/>
      <c r="AN304" s="678"/>
      <c r="AO304" s="678"/>
      <c r="AP304" s="678"/>
      <c r="AQ304" s="678"/>
      <c r="AR304" s="678"/>
      <c r="AS304" s="678"/>
      <c r="AT304" s="678"/>
      <c r="AU304" s="678"/>
      <c r="AV304" s="678"/>
      <c r="AW304" s="678"/>
      <c r="AX304" s="678"/>
      <c r="AY304" s="678"/>
      <c r="AZ304" s="678"/>
      <c r="BA304" s="678"/>
      <c r="BB304" s="678"/>
      <c r="BC304" s="678"/>
      <c r="BD304" s="678"/>
      <c r="BE304" s="249"/>
      <c r="BF304" s="249"/>
      <c r="BG304" s="249"/>
      <c r="BH304" s="249"/>
      <c r="BI304" s="249"/>
      <c r="BJ304" s="249"/>
      <c r="BK304" s="249"/>
      <c r="BL304" s="249"/>
      <c r="BM304" s="249"/>
      <c r="BN304" s="249"/>
      <c r="BO304" s="249"/>
      <c r="BP304" s="249"/>
      <c r="BQ304" s="249"/>
      <c r="BR304" s="249"/>
      <c r="BS304" s="249"/>
      <c r="BT304" s="249"/>
      <c r="BU304" s="249"/>
      <c r="BV304" s="249"/>
      <c r="BW304" s="249"/>
      <c r="BX304" s="249"/>
      <c r="BY304" s="121"/>
      <c r="BZ304" s="121"/>
      <c r="CA304" s="121"/>
      <c r="CB304" s="121"/>
      <c r="CC304" s="121"/>
    </row>
    <row r="305" spans="1:81" s="1" customFormat="1" ht="10.5" customHeight="1" thickBot="1" x14ac:dyDescent="0.25">
      <c r="A305" s="1407"/>
      <c r="B305" s="1555"/>
      <c r="C305" s="197"/>
      <c r="D305" s="166" t="s">
        <v>35</v>
      </c>
      <c r="E305" s="45">
        <f>(E303-E304)/E302</f>
        <v>0.33033033033033038</v>
      </c>
      <c r="F305" s="45">
        <f>(F303-F304)/F302</f>
        <v>0.30532212885154059</v>
      </c>
      <c r="G305" s="45">
        <f>(G303-G304)/G302</f>
        <v>0.32463768115942027</v>
      </c>
      <c r="H305" s="286">
        <f t="shared" ref="H305:AB305" si="84">(H303-H304)/H302</f>
        <v>0.37133550488599343</v>
      </c>
      <c r="I305" s="45">
        <f t="shared" si="84"/>
        <v>0.35126582278481011</v>
      </c>
      <c r="J305" s="45">
        <f t="shared" si="84"/>
        <v>0.31092436974789911</v>
      </c>
      <c r="K305" s="45">
        <f t="shared" si="84"/>
        <v>0.27713625866050806</v>
      </c>
      <c r="L305" s="45">
        <f t="shared" si="84"/>
        <v>0.2950819672131148</v>
      </c>
      <c r="M305" s="45">
        <f t="shared" si="84"/>
        <v>0.30375426621160412</v>
      </c>
      <c r="N305" s="286">
        <f t="shared" si="84"/>
        <v>0.32082551594746722</v>
      </c>
      <c r="O305" s="45">
        <f t="shared" si="84"/>
        <v>0.33267716535433067</v>
      </c>
      <c r="P305" s="45">
        <f t="shared" si="84"/>
        <v>0.31536926147704591</v>
      </c>
      <c r="Q305" s="45">
        <f t="shared" si="84"/>
        <v>0.30296610169491528</v>
      </c>
      <c r="R305" s="45">
        <f t="shared" si="84"/>
        <v>0.26326963906581741</v>
      </c>
      <c r="S305" s="45">
        <f t="shared" si="84"/>
        <v>0.29525862068965519</v>
      </c>
      <c r="T305" s="45">
        <f t="shared" si="84"/>
        <v>0.345707656612529</v>
      </c>
      <c r="U305" s="45">
        <f t="shared" si="84"/>
        <v>0.42946708463949845</v>
      </c>
      <c r="V305" s="286">
        <f t="shared" si="84"/>
        <v>0.44062500000000004</v>
      </c>
      <c r="W305" s="45">
        <f t="shared" si="84"/>
        <v>0.35103244837758113</v>
      </c>
      <c r="X305" s="45">
        <f t="shared" si="84"/>
        <v>0.34049079754601225</v>
      </c>
      <c r="Y305" s="45">
        <f t="shared" si="84"/>
        <v>0.34984520123839014</v>
      </c>
      <c r="Z305" s="45">
        <f t="shared" si="84"/>
        <v>0.33027522935779818</v>
      </c>
      <c r="AA305" s="45">
        <f t="shared" si="84"/>
        <v>0.336231884057971</v>
      </c>
      <c r="AB305" s="45">
        <f t="shared" si="84"/>
        <v>0.35568513119533529</v>
      </c>
      <c r="AC305" s="254"/>
      <c r="AD305" s="129"/>
      <c r="AE305" s="358"/>
      <c r="AF305" s="256"/>
      <c r="AG305" s="256"/>
      <c r="AH305" s="256"/>
      <c r="AI305" s="256"/>
      <c r="AJ305" s="256"/>
      <c r="AK305" s="256"/>
      <c r="AL305" s="256"/>
      <c r="AM305" s="256"/>
      <c r="AN305" s="256"/>
      <c r="AO305" s="256"/>
      <c r="AP305" s="256"/>
      <c r="AQ305" s="256"/>
      <c r="AR305" s="256"/>
      <c r="AS305" s="256"/>
      <c r="AT305" s="256"/>
      <c r="AU305" s="256"/>
      <c r="AV305" s="256"/>
      <c r="AW305" s="256"/>
      <c r="AX305" s="256"/>
      <c r="AY305" s="256"/>
      <c r="AZ305" s="256"/>
      <c r="BA305" s="256"/>
      <c r="BB305" s="256"/>
      <c r="BC305" s="256"/>
      <c r="BD305" s="256"/>
      <c r="BE305" s="249"/>
      <c r="BF305" s="249"/>
      <c r="BG305" s="249"/>
      <c r="BH305" s="249"/>
      <c r="BI305" s="249"/>
      <c r="BJ305" s="249"/>
      <c r="BK305" s="249"/>
      <c r="BL305" s="249"/>
      <c r="BM305" s="249"/>
      <c r="BN305" s="249"/>
      <c r="BO305" s="249"/>
      <c r="BP305" s="249"/>
      <c r="BQ305" s="249"/>
      <c r="BR305" s="249"/>
      <c r="BS305" s="249"/>
      <c r="BT305" s="249"/>
      <c r="BU305" s="249"/>
      <c r="BV305" s="249"/>
      <c r="BW305" s="249"/>
      <c r="BX305" s="249"/>
      <c r="BY305" s="121"/>
      <c r="BZ305" s="121"/>
      <c r="CA305" s="121"/>
      <c r="CB305" s="121"/>
      <c r="CC305" s="121"/>
    </row>
    <row r="306" spans="1:81" s="1" customFormat="1" ht="10.5" customHeight="1" x14ac:dyDescent="0.2">
      <c r="A306" s="1372" t="s">
        <v>86</v>
      </c>
      <c r="B306" s="1524" t="s">
        <v>165</v>
      </c>
      <c r="C306" s="695" t="s">
        <v>118</v>
      </c>
      <c r="D306" s="726" t="s">
        <v>27</v>
      </c>
      <c r="E306" s="1564" t="s">
        <v>993</v>
      </c>
      <c r="F306" s="1565"/>
      <c r="G306" s="960"/>
      <c r="H306" s="1017"/>
      <c r="I306" s="985"/>
      <c r="J306" s="985"/>
      <c r="K306" s="985"/>
      <c r="L306" s="985"/>
      <c r="M306" s="985"/>
      <c r="N306" s="1017"/>
      <c r="O306" s="985"/>
      <c r="P306" s="985"/>
      <c r="Q306" s="985"/>
      <c r="R306" s="985"/>
      <c r="S306" s="985"/>
      <c r="T306" s="985"/>
      <c r="U306" s="985"/>
      <c r="V306" s="1017"/>
      <c r="W306" s="985"/>
      <c r="X306" s="985"/>
      <c r="Y306" s="985"/>
      <c r="Z306" s="985"/>
      <c r="AA306" s="985"/>
      <c r="AB306" s="985"/>
      <c r="AC306" s="254"/>
      <c r="AD306" s="129"/>
      <c r="AE306" s="129"/>
      <c r="AF306" s="249"/>
      <c r="AG306" s="249"/>
      <c r="AH306" s="249"/>
      <c r="AI306" s="249"/>
      <c r="AJ306" s="249"/>
      <c r="AK306" s="249"/>
      <c r="AL306" s="249"/>
      <c r="AM306" s="249"/>
      <c r="AN306" s="249"/>
      <c r="AO306" s="249"/>
      <c r="AP306" s="249"/>
      <c r="AQ306" s="249"/>
      <c r="AR306" s="249"/>
      <c r="AS306" s="249"/>
      <c r="AT306" s="249"/>
      <c r="AU306" s="249"/>
      <c r="AV306" s="249"/>
      <c r="AW306" s="249"/>
      <c r="AX306" s="249"/>
      <c r="AY306" s="249"/>
      <c r="AZ306" s="249"/>
      <c r="BA306" s="249"/>
      <c r="BB306" s="249"/>
      <c r="BC306" s="249"/>
      <c r="BD306" s="249"/>
      <c r="BE306" s="249"/>
      <c r="BF306" s="249"/>
      <c r="BG306" s="249"/>
      <c r="BH306" s="249"/>
      <c r="BI306" s="249"/>
      <c r="BJ306" s="249"/>
      <c r="BK306" s="249"/>
      <c r="BL306" s="249"/>
      <c r="BM306" s="249"/>
      <c r="BN306" s="249"/>
      <c r="BO306" s="249"/>
      <c r="BP306" s="249"/>
      <c r="BQ306" s="249"/>
      <c r="BR306" s="249"/>
      <c r="BS306" s="249"/>
      <c r="BT306" s="249"/>
      <c r="BU306" s="249"/>
      <c r="BV306" s="249"/>
      <c r="BW306" s="249"/>
      <c r="BX306" s="249"/>
      <c r="BY306" s="121"/>
      <c r="BZ306" s="121"/>
      <c r="CA306" s="121"/>
      <c r="CB306" s="121"/>
      <c r="CC306" s="121"/>
    </row>
    <row r="307" spans="1:81" s="1" customFormat="1" ht="10.5" customHeight="1" x14ac:dyDescent="0.2">
      <c r="A307" s="1373"/>
      <c r="B307" s="1511"/>
      <c r="C307" s="846" t="s">
        <v>115</v>
      </c>
      <c r="D307" s="102" t="s">
        <v>27</v>
      </c>
      <c r="E307" s="890">
        <v>0</v>
      </c>
      <c r="F307" s="984">
        <v>0</v>
      </c>
      <c r="G307" s="890">
        <v>0</v>
      </c>
      <c r="H307" s="1016">
        <v>0</v>
      </c>
      <c r="I307" s="890">
        <v>0</v>
      </c>
      <c r="J307" s="890">
        <v>0</v>
      </c>
      <c r="K307" s="890">
        <v>0</v>
      </c>
      <c r="L307" s="890">
        <v>0</v>
      </c>
      <c r="M307" s="890">
        <v>0</v>
      </c>
      <c r="N307" s="1016">
        <v>0</v>
      </c>
      <c r="O307" s="890">
        <v>0</v>
      </c>
      <c r="P307" s="890">
        <v>0</v>
      </c>
      <c r="Q307" s="890">
        <v>0</v>
      </c>
      <c r="R307" s="890">
        <v>0</v>
      </c>
      <c r="S307" s="890">
        <v>0</v>
      </c>
      <c r="T307" s="890">
        <v>0</v>
      </c>
      <c r="U307" s="890">
        <v>0</v>
      </c>
      <c r="V307" s="1016">
        <v>0</v>
      </c>
      <c r="W307" s="890">
        <v>0</v>
      </c>
      <c r="X307" s="890">
        <v>0</v>
      </c>
      <c r="Y307" s="890">
        <v>0</v>
      </c>
      <c r="Z307" s="890">
        <v>0</v>
      </c>
      <c r="AA307" s="890">
        <v>0</v>
      </c>
      <c r="AB307" s="890">
        <v>0</v>
      </c>
      <c r="AC307" s="254"/>
      <c r="AD307" s="129"/>
      <c r="AE307" s="129"/>
      <c r="AF307" s="249"/>
      <c r="AG307" s="249"/>
      <c r="AH307" s="249"/>
      <c r="AI307" s="249"/>
      <c r="AJ307" s="249"/>
      <c r="AK307" s="249"/>
      <c r="AL307" s="249"/>
      <c r="AM307" s="249"/>
      <c r="AN307" s="249"/>
      <c r="AO307" s="249"/>
      <c r="AP307" s="249"/>
      <c r="AQ307" s="249"/>
      <c r="AR307" s="249"/>
      <c r="AS307" s="249"/>
      <c r="AT307" s="249"/>
      <c r="AU307" s="249"/>
      <c r="AV307" s="249"/>
      <c r="AW307" s="249"/>
      <c r="AX307" s="249"/>
      <c r="AY307" s="249"/>
      <c r="AZ307" s="249"/>
      <c r="BA307" s="249"/>
      <c r="BB307" s="249"/>
      <c r="BC307" s="249"/>
      <c r="BD307" s="249"/>
      <c r="BE307" s="249"/>
      <c r="BF307" s="249"/>
      <c r="BG307" s="249"/>
      <c r="BH307" s="249"/>
      <c r="BI307" s="249"/>
      <c r="BJ307" s="249"/>
      <c r="BK307" s="249"/>
      <c r="BL307" s="249"/>
      <c r="BM307" s="249"/>
      <c r="BN307" s="249"/>
      <c r="BO307" s="249"/>
      <c r="BP307" s="249"/>
      <c r="BQ307" s="249"/>
      <c r="BR307" s="249"/>
      <c r="BS307" s="249"/>
      <c r="BT307" s="249"/>
      <c r="BU307" s="249"/>
      <c r="BV307" s="249"/>
      <c r="BW307" s="249"/>
      <c r="BX307" s="249"/>
      <c r="BY307" s="121"/>
      <c r="BZ307" s="121"/>
      <c r="CA307" s="121"/>
      <c r="CB307" s="121"/>
      <c r="CC307" s="121"/>
    </row>
    <row r="308" spans="1:81" s="1" customFormat="1" ht="10.5" customHeight="1" x14ac:dyDescent="0.2">
      <c r="A308" s="1373"/>
      <c r="B308" s="1511"/>
      <c r="C308" s="846" t="s">
        <v>908</v>
      </c>
      <c r="D308" s="102" t="s">
        <v>108</v>
      </c>
      <c r="E308" s="859">
        <v>0</v>
      </c>
      <c r="F308" s="859">
        <v>0</v>
      </c>
      <c r="G308" s="859">
        <v>0</v>
      </c>
      <c r="H308" s="1016">
        <v>0</v>
      </c>
      <c r="I308" s="890">
        <v>0</v>
      </c>
      <c r="J308" s="890">
        <v>0</v>
      </c>
      <c r="K308" s="890">
        <v>0</v>
      </c>
      <c r="L308" s="890">
        <v>0</v>
      </c>
      <c r="M308" s="890">
        <v>0</v>
      </c>
      <c r="N308" s="1016">
        <v>0</v>
      </c>
      <c r="O308" s="890">
        <v>0</v>
      </c>
      <c r="P308" s="890">
        <v>0</v>
      </c>
      <c r="Q308" s="890">
        <v>0</v>
      </c>
      <c r="R308" s="890">
        <v>0</v>
      </c>
      <c r="S308" s="890">
        <v>0</v>
      </c>
      <c r="T308" s="890">
        <v>0</v>
      </c>
      <c r="U308" s="890">
        <v>0</v>
      </c>
      <c r="V308" s="1016">
        <v>0</v>
      </c>
      <c r="W308" s="890">
        <v>0</v>
      </c>
      <c r="X308" s="890">
        <v>0</v>
      </c>
      <c r="Y308" s="890">
        <v>0</v>
      </c>
      <c r="Z308" s="890">
        <v>0</v>
      </c>
      <c r="AA308" s="890">
        <v>0</v>
      </c>
      <c r="AB308" s="890">
        <v>0</v>
      </c>
      <c r="AC308" s="254"/>
      <c r="AD308" s="129"/>
      <c r="AE308" s="129"/>
      <c r="AF308" s="249"/>
      <c r="AG308" s="249"/>
      <c r="AH308" s="249"/>
      <c r="AI308" s="249"/>
      <c r="AJ308" s="249"/>
      <c r="AK308" s="249"/>
      <c r="AL308" s="249"/>
      <c r="AM308" s="249"/>
      <c r="AN308" s="249"/>
      <c r="AO308" s="249"/>
      <c r="AP308" s="249"/>
      <c r="AQ308" s="249"/>
      <c r="AR308" s="249"/>
      <c r="AS308" s="249"/>
      <c r="AT308" s="249"/>
      <c r="AU308" s="249"/>
      <c r="AV308" s="249"/>
      <c r="AW308" s="249"/>
      <c r="AX308" s="249"/>
      <c r="AY308" s="249"/>
      <c r="AZ308" s="249"/>
      <c r="BA308" s="249"/>
      <c r="BB308" s="249"/>
      <c r="BC308" s="249"/>
      <c r="BD308" s="249"/>
      <c r="BE308" s="249"/>
      <c r="BF308" s="249"/>
      <c r="BG308" s="249"/>
      <c r="BH308" s="249"/>
      <c r="BI308" s="249"/>
      <c r="BJ308" s="249"/>
      <c r="BK308" s="249"/>
      <c r="BL308" s="249"/>
      <c r="BM308" s="249"/>
      <c r="BN308" s="249"/>
      <c r="BO308" s="249"/>
      <c r="BP308" s="249"/>
      <c r="BQ308" s="249"/>
      <c r="BR308" s="249"/>
      <c r="BS308" s="249"/>
      <c r="BT308" s="249"/>
      <c r="BU308" s="249"/>
      <c r="BV308" s="249"/>
      <c r="BW308" s="249"/>
      <c r="BX308" s="249"/>
      <c r="BY308" s="121"/>
      <c r="BZ308" s="121"/>
      <c r="CA308" s="121"/>
      <c r="CB308" s="121"/>
      <c r="CC308" s="121"/>
    </row>
    <row r="309" spans="1:81" s="1" customFormat="1" ht="10.5" customHeight="1" x14ac:dyDescent="0.2">
      <c r="A309" s="1373"/>
      <c r="B309" s="1511"/>
      <c r="C309" s="846" t="s">
        <v>908</v>
      </c>
      <c r="D309" s="102" t="s">
        <v>906</v>
      </c>
      <c r="E309" s="859">
        <v>0</v>
      </c>
      <c r="F309" s="859">
        <v>0</v>
      </c>
      <c r="G309" s="859">
        <v>0</v>
      </c>
      <c r="H309" s="861">
        <v>0</v>
      </c>
      <c r="I309" s="859">
        <v>0</v>
      </c>
      <c r="J309" s="859">
        <v>0</v>
      </c>
      <c r="K309" s="859">
        <v>0</v>
      </c>
      <c r="L309" s="859">
        <v>0</v>
      </c>
      <c r="M309" s="859">
        <v>0</v>
      </c>
      <c r="N309" s="861">
        <v>0</v>
      </c>
      <c r="O309" s="859">
        <v>0</v>
      </c>
      <c r="P309" s="859">
        <v>0</v>
      </c>
      <c r="Q309" s="859">
        <v>0</v>
      </c>
      <c r="R309" s="859">
        <v>0</v>
      </c>
      <c r="S309" s="859">
        <v>0</v>
      </c>
      <c r="T309" s="859">
        <v>0</v>
      </c>
      <c r="U309" s="859">
        <v>0</v>
      </c>
      <c r="V309" s="861">
        <v>0</v>
      </c>
      <c r="W309" s="859">
        <v>0</v>
      </c>
      <c r="X309" s="859">
        <v>0</v>
      </c>
      <c r="Y309" s="859">
        <v>0</v>
      </c>
      <c r="Z309" s="859">
        <v>0</v>
      </c>
      <c r="AA309" s="859">
        <v>0</v>
      </c>
      <c r="AB309" s="859">
        <v>0</v>
      </c>
      <c r="AC309" s="254"/>
      <c r="AD309" s="129"/>
      <c r="AE309" s="129"/>
      <c r="AF309" s="432"/>
      <c r="AG309" s="249"/>
      <c r="AH309" s="249"/>
      <c r="AI309" s="249"/>
      <c r="AJ309" s="249"/>
      <c r="AK309" s="249"/>
      <c r="AL309" s="249"/>
      <c r="AM309" s="249"/>
      <c r="AN309" s="249"/>
      <c r="AO309" s="249"/>
      <c r="AP309" s="249"/>
      <c r="AQ309" s="249"/>
      <c r="AR309" s="249"/>
      <c r="AS309" s="249"/>
      <c r="AT309" s="249"/>
      <c r="AU309" s="249"/>
      <c r="AV309" s="249"/>
      <c r="AW309" s="249"/>
      <c r="AX309" s="249"/>
      <c r="AY309" s="249"/>
      <c r="AZ309" s="249"/>
      <c r="BA309" s="249"/>
      <c r="BB309" s="249"/>
      <c r="BC309" s="249"/>
      <c r="BD309" s="249"/>
      <c r="BE309" s="249"/>
      <c r="BF309" s="249"/>
      <c r="BG309" s="249"/>
      <c r="BH309" s="249"/>
      <c r="BI309" s="249"/>
      <c r="BJ309" s="249"/>
      <c r="BK309" s="249"/>
      <c r="BL309" s="249"/>
      <c r="BM309" s="249"/>
      <c r="BN309" s="249"/>
      <c r="BO309" s="249"/>
      <c r="BP309" s="249"/>
      <c r="BQ309" s="249"/>
      <c r="BR309" s="249"/>
      <c r="BS309" s="249"/>
      <c r="BT309" s="249"/>
      <c r="BU309" s="249"/>
      <c r="BV309" s="249"/>
      <c r="BW309" s="249"/>
      <c r="BX309" s="249"/>
      <c r="BY309" s="121"/>
      <c r="BZ309" s="121"/>
      <c r="CA309" s="121"/>
      <c r="CB309" s="121"/>
      <c r="CC309" s="121"/>
    </row>
    <row r="310" spans="1:81" s="1" customFormat="1" ht="10.5" customHeight="1" x14ac:dyDescent="0.2">
      <c r="A310" s="1373"/>
      <c r="B310" s="1511"/>
      <c r="C310" s="846" t="s">
        <v>908</v>
      </c>
      <c r="D310" s="102" t="s">
        <v>907</v>
      </c>
      <c r="E310" s="859">
        <v>0</v>
      </c>
      <c r="F310" s="860">
        <v>0</v>
      </c>
      <c r="G310" s="860">
        <v>0</v>
      </c>
      <c r="H310" s="862">
        <v>0</v>
      </c>
      <c r="I310" s="860">
        <v>0</v>
      </c>
      <c r="J310" s="860">
        <v>0</v>
      </c>
      <c r="K310" s="860">
        <v>0</v>
      </c>
      <c r="L310" s="860">
        <v>0</v>
      </c>
      <c r="M310" s="860">
        <v>0</v>
      </c>
      <c r="N310" s="862">
        <v>0</v>
      </c>
      <c r="O310" s="860">
        <v>0</v>
      </c>
      <c r="P310" s="860">
        <v>0</v>
      </c>
      <c r="Q310" s="860">
        <v>0</v>
      </c>
      <c r="R310" s="860">
        <v>0</v>
      </c>
      <c r="S310" s="860">
        <v>0</v>
      </c>
      <c r="T310" s="860">
        <v>0</v>
      </c>
      <c r="U310" s="860">
        <v>0</v>
      </c>
      <c r="V310" s="862">
        <v>0</v>
      </c>
      <c r="W310" s="860">
        <v>0</v>
      </c>
      <c r="X310" s="860">
        <v>0</v>
      </c>
      <c r="Y310" s="860">
        <v>0</v>
      </c>
      <c r="Z310" s="860">
        <v>0</v>
      </c>
      <c r="AA310" s="860">
        <v>0</v>
      </c>
      <c r="AB310" s="860">
        <v>0</v>
      </c>
      <c r="AC310" s="254"/>
      <c r="AD310" s="129"/>
      <c r="AE310" s="129"/>
      <c r="AF310" s="432"/>
      <c r="AG310" s="249"/>
      <c r="AH310" s="249"/>
      <c r="AI310" s="249"/>
      <c r="AJ310" s="249"/>
      <c r="AK310" s="249"/>
      <c r="AL310" s="249"/>
      <c r="AM310" s="249"/>
      <c r="AN310" s="249"/>
      <c r="AO310" s="249"/>
      <c r="AP310" s="249"/>
      <c r="AQ310" s="249"/>
      <c r="AR310" s="249"/>
      <c r="AS310" s="249"/>
      <c r="AT310" s="249"/>
      <c r="AU310" s="249"/>
      <c r="AV310" s="249"/>
      <c r="AW310" s="249"/>
      <c r="AX310" s="249"/>
      <c r="AY310" s="249"/>
      <c r="AZ310" s="249"/>
      <c r="BA310" s="249"/>
      <c r="BB310" s="249"/>
      <c r="BC310" s="249"/>
      <c r="BD310" s="249"/>
      <c r="BE310" s="249"/>
      <c r="BF310" s="249"/>
      <c r="BG310" s="249"/>
      <c r="BH310" s="249"/>
      <c r="BI310" s="249"/>
      <c r="BJ310" s="249"/>
      <c r="BK310" s="249"/>
      <c r="BL310" s="249"/>
      <c r="BM310" s="249"/>
      <c r="BN310" s="249"/>
      <c r="BO310" s="249"/>
      <c r="BP310" s="249"/>
      <c r="BQ310" s="249"/>
      <c r="BR310" s="249"/>
      <c r="BS310" s="249"/>
      <c r="BT310" s="249"/>
      <c r="BU310" s="249"/>
      <c r="BV310" s="249"/>
      <c r="BW310" s="249"/>
      <c r="BX310" s="249"/>
      <c r="BY310" s="121"/>
      <c r="BZ310" s="121"/>
      <c r="CA310" s="121"/>
      <c r="CB310" s="121"/>
      <c r="CC310" s="121"/>
    </row>
    <row r="311" spans="1:81" s="1" customFormat="1" ht="10.5" customHeight="1" thickBot="1" x14ac:dyDescent="0.25">
      <c r="A311" s="1374"/>
      <c r="B311" s="1527"/>
      <c r="C311" s="197"/>
      <c r="D311" s="166" t="s">
        <v>35</v>
      </c>
      <c r="E311" s="45" t="e">
        <f>(E310-#REF!)/E308</f>
        <v>#REF!</v>
      </c>
      <c r="F311" s="45" t="e">
        <f>(F310-#REF!)/F308</f>
        <v>#REF!</v>
      </c>
      <c r="G311" s="45" t="e">
        <f>(G310-#REF!)/G308</f>
        <v>#REF!</v>
      </c>
      <c r="H311" s="286" t="e">
        <f>(H310-#REF!)/H309</f>
        <v>#REF!</v>
      </c>
      <c r="I311" s="45" t="e">
        <f>(I310-#REF!)/I309</f>
        <v>#REF!</v>
      </c>
      <c r="J311" s="45" t="e">
        <f>(J310-#REF!)/J309</f>
        <v>#REF!</v>
      </c>
      <c r="K311" s="45" t="e">
        <f>(K310-#REF!)/K309</f>
        <v>#REF!</v>
      </c>
      <c r="L311" s="45" t="e">
        <f>(L310-#REF!)/L309</f>
        <v>#REF!</v>
      </c>
      <c r="M311" s="45" t="e">
        <f>(M310-#REF!)/M309</f>
        <v>#REF!</v>
      </c>
      <c r="N311" s="286" t="e">
        <f>(N310-#REF!)/N309</f>
        <v>#REF!</v>
      </c>
      <c r="O311" s="45" t="e">
        <f>(O310-#REF!)/O309</f>
        <v>#REF!</v>
      </c>
      <c r="P311" s="45" t="e">
        <f>(P310-#REF!)/P309</f>
        <v>#REF!</v>
      </c>
      <c r="Q311" s="45" t="e">
        <f>(Q310-#REF!)/Q309</f>
        <v>#REF!</v>
      </c>
      <c r="R311" s="45" t="e">
        <f>(R310-#REF!)/R309</f>
        <v>#REF!</v>
      </c>
      <c r="S311" s="45" t="e">
        <f>(S310-#REF!)/S309</f>
        <v>#REF!</v>
      </c>
      <c r="T311" s="45" t="e">
        <f>(T310-#REF!)/T309</f>
        <v>#REF!</v>
      </c>
      <c r="U311" s="45" t="e">
        <f>(U310-#REF!)/U309</f>
        <v>#REF!</v>
      </c>
      <c r="V311" s="286" t="e">
        <f>(V310-#REF!)/V309</f>
        <v>#REF!</v>
      </c>
      <c r="W311" s="45" t="e">
        <f>(W310-#REF!)/W309</f>
        <v>#REF!</v>
      </c>
      <c r="X311" s="45" t="e">
        <f>(X310-#REF!)/X309</f>
        <v>#REF!</v>
      </c>
      <c r="Y311" s="45" t="e">
        <f>(Y310-#REF!)/Y309</f>
        <v>#REF!</v>
      </c>
      <c r="Z311" s="45" t="e">
        <f>(Z310-#REF!)/Z309</f>
        <v>#REF!</v>
      </c>
      <c r="AA311" s="45" t="e">
        <f>(AA310-#REF!)/AA309</f>
        <v>#REF!</v>
      </c>
      <c r="AB311" s="45" t="e">
        <f>(AB310-#REF!)/AB309</f>
        <v>#REF!</v>
      </c>
      <c r="AC311" s="254"/>
      <c r="AD311" s="129"/>
      <c r="AE311" s="129"/>
      <c r="AF311" s="249"/>
      <c r="AG311" s="249"/>
      <c r="AH311" s="249"/>
      <c r="AI311" s="249"/>
      <c r="AJ311" s="249"/>
      <c r="AK311" s="249"/>
      <c r="AL311" s="249"/>
      <c r="AM311" s="249"/>
      <c r="AN311" s="249"/>
      <c r="AO311" s="249"/>
      <c r="AP311" s="249"/>
      <c r="AQ311" s="249"/>
      <c r="AR311" s="249"/>
      <c r="AS311" s="249"/>
      <c r="AT311" s="249"/>
      <c r="AU311" s="249"/>
      <c r="AV311" s="249"/>
      <c r="AW311" s="249"/>
      <c r="AX311" s="249"/>
      <c r="AY311" s="249"/>
      <c r="AZ311" s="249"/>
      <c r="BA311" s="249"/>
      <c r="BB311" s="249"/>
      <c r="BC311" s="249"/>
      <c r="BD311" s="249"/>
      <c r="BE311" s="249"/>
      <c r="BF311" s="249"/>
      <c r="BG311" s="249"/>
      <c r="BH311" s="249"/>
      <c r="BI311" s="249"/>
      <c r="BJ311" s="249"/>
      <c r="BK311" s="249"/>
      <c r="BL311" s="249"/>
      <c r="BM311" s="249"/>
      <c r="BN311" s="249"/>
      <c r="BO311" s="249"/>
      <c r="BP311" s="249"/>
      <c r="BQ311" s="249"/>
      <c r="BR311" s="249"/>
      <c r="BS311" s="249"/>
      <c r="BT311" s="249"/>
      <c r="BU311" s="249"/>
      <c r="BV311" s="249"/>
      <c r="BW311" s="249"/>
      <c r="BX311" s="249"/>
      <c r="BY311" s="121"/>
      <c r="BZ311" s="121"/>
      <c r="CA311" s="121"/>
      <c r="CB311" s="121"/>
      <c r="CC311" s="121"/>
    </row>
    <row r="312" spans="1:81" s="1" customFormat="1" ht="10.5" customHeight="1" x14ac:dyDescent="0.2">
      <c r="A312" s="1405" t="s">
        <v>37</v>
      </c>
      <c r="B312" s="1518" t="s">
        <v>651</v>
      </c>
      <c r="C312" s="695" t="s">
        <v>118</v>
      </c>
      <c r="D312" s="726" t="s">
        <v>27</v>
      </c>
      <c r="E312" s="50">
        <f>ROUND(SQRT(E314^2+(E315-E316)^2)*1000/(1.73*E257),0)</f>
        <v>112</v>
      </c>
      <c r="F312" s="50">
        <f t="shared" ref="F312:AB312" si="85">ROUND(SQRT(F314^2+(F315-F316)^2)*1000/(1.73*F257),0)</f>
        <v>103</v>
      </c>
      <c r="G312" s="50">
        <f t="shared" si="85"/>
        <v>113</v>
      </c>
      <c r="H312" s="253">
        <f t="shared" si="85"/>
        <v>108</v>
      </c>
      <c r="I312" s="50">
        <f t="shared" si="85"/>
        <v>111</v>
      </c>
      <c r="J312" s="50">
        <f t="shared" si="85"/>
        <v>113</v>
      </c>
      <c r="K312" s="50">
        <f t="shared" si="85"/>
        <v>111</v>
      </c>
      <c r="L312" s="50">
        <f t="shared" si="85"/>
        <v>120</v>
      </c>
      <c r="M312" s="50">
        <f t="shared" si="85"/>
        <v>112</v>
      </c>
      <c r="N312" s="253">
        <f t="shared" si="85"/>
        <v>97</v>
      </c>
      <c r="O312" s="50">
        <f t="shared" si="85"/>
        <v>96</v>
      </c>
      <c r="P312" s="50">
        <f t="shared" si="85"/>
        <v>103</v>
      </c>
      <c r="Q312" s="50">
        <f t="shared" si="85"/>
        <v>108</v>
      </c>
      <c r="R312" s="50">
        <f t="shared" si="85"/>
        <v>100</v>
      </c>
      <c r="S312" s="50">
        <f t="shared" si="85"/>
        <v>95</v>
      </c>
      <c r="T312" s="50">
        <f t="shared" si="85"/>
        <v>100</v>
      </c>
      <c r="U312" s="50">
        <f t="shared" si="85"/>
        <v>99</v>
      </c>
      <c r="V312" s="253">
        <f t="shared" si="85"/>
        <v>96</v>
      </c>
      <c r="W312" s="50">
        <f t="shared" si="85"/>
        <v>103</v>
      </c>
      <c r="X312" s="50">
        <f t="shared" si="85"/>
        <v>102</v>
      </c>
      <c r="Y312" s="50">
        <f t="shared" si="85"/>
        <v>98</v>
      </c>
      <c r="Z312" s="50">
        <f t="shared" si="85"/>
        <v>98</v>
      </c>
      <c r="AA312" s="50">
        <f t="shared" si="85"/>
        <v>97</v>
      </c>
      <c r="AB312" s="50">
        <f t="shared" si="85"/>
        <v>96</v>
      </c>
      <c r="AC312" s="41"/>
      <c r="AD312" s="43"/>
      <c r="AE312" s="358"/>
      <c r="AF312" s="310"/>
      <c r="AG312" s="256"/>
      <c r="AH312" s="256"/>
      <c r="AI312" s="256"/>
      <c r="AJ312" s="256"/>
      <c r="AK312" s="256"/>
      <c r="AL312" s="256"/>
      <c r="AM312" s="256"/>
      <c r="AN312" s="256"/>
      <c r="AO312" s="256"/>
      <c r="AP312" s="256"/>
      <c r="AQ312" s="256"/>
      <c r="AR312" s="256"/>
      <c r="AS312" s="256"/>
      <c r="AT312" s="256"/>
      <c r="AU312" s="256"/>
      <c r="AV312" s="256"/>
      <c r="AW312" s="256"/>
      <c r="AX312" s="256"/>
      <c r="AY312" s="256"/>
      <c r="AZ312" s="256"/>
      <c r="BA312" s="256"/>
      <c r="BB312" s="256"/>
      <c r="BC312" s="256"/>
      <c r="BD312" s="256"/>
      <c r="BE312" s="249"/>
      <c r="BF312" s="249"/>
      <c r="BG312" s="249"/>
      <c r="BH312" s="249"/>
      <c r="BI312" s="249"/>
      <c r="BJ312" s="249"/>
      <c r="BK312" s="249"/>
      <c r="BL312" s="249"/>
      <c r="BM312" s="249"/>
      <c r="BN312" s="249"/>
      <c r="BO312" s="249"/>
      <c r="BP312" s="249"/>
      <c r="BQ312" s="249"/>
      <c r="BR312" s="249"/>
      <c r="BS312" s="249"/>
      <c r="BT312" s="249"/>
      <c r="BU312" s="249"/>
      <c r="BV312" s="249"/>
      <c r="BW312" s="249"/>
      <c r="BX312" s="249"/>
      <c r="BY312" s="121"/>
      <c r="BZ312" s="121"/>
      <c r="CA312" s="121"/>
      <c r="CB312" s="121"/>
      <c r="CC312" s="121"/>
    </row>
    <row r="313" spans="1:81" s="1" customFormat="1" ht="10.5" customHeight="1" x14ac:dyDescent="0.2">
      <c r="A313" s="1406"/>
      <c r="B313" s="1519"/>
      <c r="C313" s="846" t="s">
        <v>115</v>
      </c>
      <c r="D313" s="102" t="s">
        <v>27</v>
      </c>
      <c r="E313" s="721">
        <v>103</v>
      </c>
      <c r="F313" s="81">
        <v>102</v>
      </c>
      <c r="G313" s="81">
        <v>113</v>
      </c>
      <c r="H313" s="274">
        <v>108</v>
      </c>
      <c r="I313" s="81">
        <v>103</v>
      </c>
      <c r="J313" s="81">
        <v>112</v>
      </c>
      <c r="K313" s="81">
        <v>120</v>
      </c>
      <c r="L313" s="81">
        <v>108</v>
      </c>
      <c r="M313" s="81">
        <v>102</v>
      </c>
      <c r="N313" s="274">
        <v>97</v>
      </c>
      <c r="O313" s="81">
        <v>102</v>
      </c>
      <c r="P313" s="81">
        <v>104</v>
      </c>
      <c r="Q313" s="81">
        <v>97</v>
      </c>
      <c r="R313" s="81">
        <v>92</v>
      </c>
      <c r="S313" s="81">
        <v>96</v>
      </c>
      <c r="T313" s="81">
        <v>89</v>
      </c>
      <c r="U313" s="81">
        <v>94</v>
      </c>
      <c r="V313" s="274">
        <v>104</v>
      </c>
      <c r="W313" s="81">
        <v>104</v>
      </c>
      <c r="X313" s="81">
        <v>104</v>
      </c>
      <c r="Y313" s="81">
        <v>92</v>
      </c>
      <c r="Z313" s="81">
        <v>98</v>
      </c>
      <c r="AA313" s="81">
        <v>95</v>
      </c>
      <c r="AB313" s="81">
        <v>85</v>
      </c>
      <c r="AC313" s="254"/>
      <c r="AD313" s="129"/>
      <c r="AE313" s="49"/>
      <c r="AF313" s="256"/>
      <c r="AG313" s="256"/>
      <c r="AH313" s="256"/>
      <c r="AI313" s="256"/>
      <c r="AJ313" s="256"/>
      <c r="AK313" s="256"/>
      <c r="AL313" s="256"/>
      <c r="AM313" s="256"/>
      <c r="AN313" s="256"/>
      <c r="AO313" s="256"/>
      <c r="AP313" s="256"/>
      <c r="AQ313" s="256"/>
      <c r="AR313" s="256"/>
      <c r="AS313" s="256"/>
      <c r="AT313" s="256"/>
      <c r="AU313" s="256"/>
      <c r="AV313" s="256"/>
      <c r="AW313" s="256"/>
      <c r="AX313" s="256"/>
      <c r="AY313" s="256"/>
      <c r="AZ313" s="256"/>
      <c r="BA313" s="256"/>
      <c r="BB313" s="256"/>
      <c r="BC313" s="256"/>
      <c r="BD313" s="256"/>
      <c r="BE313" s="249"/>
      <c r="BF313" s="249"/>
      <c r="BG313" s="249"/>
      <c r="BH313" s="249"/>
      <c r="BI313" s="249"/>
      <c r="BJ313" s="249"/>
      <c r="BK313" s="249"/>
      <c r="BL313" s="249"/>
      <c r="BM313" s="249"/>
      <c r="BN313" s="249"/>
      <c r="BO313" s="249"/>
      <c r="BP313" s="249"/>
      <c r="BQ313" s="249"/>
      <c r="BR313" s="249"/>
      <c r="BS313" s="249"/>
      <c r="BT313" s="249"/>
      <c r="BU313" s="249"/>
      <c r="BV313" s="249"/>
      <c r="BW313" s="249"/>
      <c r="BX313" s="249"/>
      <c r="BY313" s="121"/>
      <c r="BZ313" s="121"/>
      <c r="CA313" s="121"/>
      <c r="CB313" s="121"/>
      <c r="CC313" s="121"/>
    </row>
    <row r="314" spans="1:81" s="1" customFormat="1" ht="10.5" customHeight="1" x14ac:dyDescent="0.2">
      <c r="A314" s="1406"/>
      <c r="B314" s="1519"/>
      <c r="C314" s="846" t="s">
        <v>908</v>
      </c>
      <c r="D314" s="102" t="s">
        <v>108</v>
      </c>
      <c r="E314" s="859">
        <v>0.75373199999999996</v>
      </c>
      <c r="F314" s="859">
        <v>0.69703199999999998</v>
      </c>
      <c r="G314" s="859">
        <v>0.74541600000000008</v>
      </c>
      <c r="H314" s="861">
        <v>0.72122400000000009</v>
      </c>
      <c r="I314" s="859">
        <v>0.73407600000000006</v>
      </c>
      <c r="J314" s="859">
        <v>0.74692800000000004</v>
      </c>
      <c r="K314" s="859">
        <v>0.76507199999999997</v>
      </c>
      <c r="L314" s="859">
        <v>0.80287199999999992</v>
      </c>
      <c r="M314" s="859">
        <v>0.74768400000000002</v>
      </c>
      <c r="N314" s="861">
        <v>0.65015999999999996</v>
      </c>
      <c r="O314" s="859">
        <v>0.63050400000000006</v>
      </c>
      <c r="P314" s="859">
        <v>0.6569640000000001</v>
      </c>
      <c r="Q314" s="859">
        <v>0.70156799999999997</v>
      </c>
      <c r="R314" s="859">
        <v>0.64713599999999993</v>
      </c>
      <c r="S314" s="859">
        <v>0.58741200000000005</v>
      </c>
      <c r="T314" s="859">
        <v>0.64940399999999998</v>
      </c>
      <c r="U314" s="859">
        <v>0.64033200000000001</v>
      </c>
      <c r="V314" s="861">
        <v>0.62445600000000001</v>
      </c>
      <c r="W314" s="859">
        <v>0.66225599999999996</v>
      </c>
      <c r="X314" s="859">
        <v>0.66225599999999996</v>
      </c>
      <c r="Y314" s="859">
        <v>0.62370000000000003</v>
      </c>
      <c r="Z314" s="859">
        <v>0.62823600000000002</v>
      </c>
      <c r="AA314" s="859">
        <v>0.63730799999999999</v>
      </c>
      <c r="AB314" s="859">
        <v>0.62143199999999998</v>
      </c>
      <c r="AC314" s="41">
        <f>(BD314-AF314)*AE314</f>
        <v>0</v>
      </c>
      <c r="AD314" s="43">
        <f>(BD315-AF315)*AE314</f>
        <v>0</v>
      </c>
      <c r="AE314" s="43">
        <v>7.56</v>
      </c>
      <c r="AF314" s="678"/>
      <c r="AG314" s="678"/>
      <c r="AH314" s="679"/>
      <c r="AI314" s="678"/>
      <c r="AJ314" s="678"/>
      <c r="AK314" s="678"/>
      <c r="AL314" s="678"/>
      <c r="AM314" s="678"/>
      <c r="AN314" s="678"/>
      <c r="AO314" s="678"/>
      <c r="AP314" s="678"/>
      <c r="AQ314" s="678"/>
      <c r="AR314" s="678"/>
      <c r="AS314" s="678"/>
      <c r="AT314" s="678"/>
      <c r="AU314" s="678"/>
      <c r="AV314" s="678"/>
      <c r="AW314" s="678"/>
      <c r="AX314" s="678"/>
      <c r="AY314" s="678"/>
      <c r="AZ314" s="678"/>
      <c r="BA314" s="678"/>
      <c r="BB314" s="678"/>
      <c r="BC314" s="678"/>
      <c r="BD314" s="678"/>
      <c r="BE314" s="778"/>
      <c r="BF314" s="249"/>
      <c r="BG314" s="249"/>
      <c r="BH314" s="249"/>
      <c r="BI314" s="249"/>
      <c r="BJ314" s="249"/>
      <c r="BK314" s="249"/>
      <c r="BL314" s="249"/>
      <c r="BM314" s="249"/>
      <c r="BN314" s="249"/>
      <c r="BO314" s="249"/>
      <c r="BP314" s="249"/>
      <c r="BQ314" s="249"/>
      <c r="BR314" s="249"/>
      <c r="BS314" s="249"/>
      <c r="BT314" s="249"/>
      <c r="BU314" s="249"/>
      <c r="BV314" s="249"/>
      <c r="BW314" s="249"/>
      <c r="BX314" s="249"/>
      <c r="BY314" s="121"/>
      <c r="BZ314" s="121"/>
      <c r="CA314" s="121"/>
      <c r="CB314" s="121"/>
      <c r="CC314" s="121"/>
    </row>
    <row r="315" spans="1:81" s="1" customFormat="1" ht="10.5" customHeight="1" x14ac:dyDescent="0.2">
      <c r="A315" s="1406"/>
      <c r="B315" s="1519"/>
      <c r="C315" s="846" t="s">
        <v>908</v>
      </c>
      <c r="D315" s="102" t="s">
        <v>906</v>
      </c>
      <c r="E315" s="859">
        <v>0.93290399999999996</v>
      </c>
      <c r="F315" s="860">
        <v>0.87847200000000003</v>
      </c>
      <c r="G315" s="860">
        <v>0.92912400000000006</v>
      </c>
      <c r="H315" s="862">
        <v>0.90871199999999996</v>
      </c>
      <c r="I315" s="860">
        <v>0.91400400000000004</v>
      </c>
      <c r="J315" s="860">
        <v>0.93214799999999998</v>
      </c>
      <c r="K315" s="860">
        <v>0.93592799999999998</v>
      </c>
      <c r="L315" s="860">
        <v>0.98431199999999996</v>
      </c>
      <c r="M315" s="860">
        <v>0.93668399999999996</v>
      </c>
      <c r="N315" s="862">
        <v>0.83613599999999999</v>
      </c>
      <c r="O315" s="860">
        <v>0.815724</v>
      </c>
      <c r="P315" s="860">
        <v>0.91476000000000002</v>
      </c>
      <c r="Q315" s="860">
        <v>0.92534400000000006</v>
      </c>
      <c r="R315" s="860">
        <v>0.88149599999999995</v>
      </c>
      <c r="S315" s="860">
        <v>0.81345600000000007</v>
      </c>
      <c r="T315" s="860">
        <v>0.859572</v>
      </c>
      <c r="U315" s="860">
        <v>0.85352399999999995</v>
      </c>
      <c r="V315" s="862">
        <v>0.84294000000000002</v>
      </c>
      <c r="W315" s="860">
        <v>0.90417600000000009</v>
      </c>
      <c r="X315" s="860">
        <v>0.89510400000000001</v>
      </c>
      <c r="Y315" s="860">
        <v>0.84294000000000002</v>
      </c>
      <c r="Z315" s="860">
        <v>0.84823199999999999</v>
      </c>
      <c r="AA315" s="860">
        <v>0.84747600000000001</v>
      </c>
      <c r="AB315" s="860">
        <v>0.84823199999999999</v>
      </c>
      <c r="AC315" s="41"/>
      <c r="AD315" s="43"/>
      <c r="AE315" s="358"/>
      <c r="AF315" s="678"/>
      <c r="AG315" s="678"/>
      <c r="AH315" s="679"/>
      <c r="AI315" s="678"/>
      <c r="AJ315" s="678"/>
      <c r="AK315" s="678"/>
      <c r="AL315" s="678"/>
      <c r="AM315" s="678"/>
      <c r="AN315" s="678"/>
      <c r="AO315" s="678"/>
      <c r="AP315" s="678"/>
      <c r="AQ315" s="678"/>
      <c r="AR315" s="678"/>
      <c r="AS315" s="678"/>
      <c r="AT315" s="678"/>
      <c r="AU315" s="678"/>
      <c r="AV315" s="678"/>
      <c r="AW315" s="678"/>
      <c r="AX315" s="678"/>
      <c r="AY315" s="678"/>
      <c r="AZ315" s="678"/>
      <c r="BA315" s="678"/>
      <c r="BB315" s="678"/>
      <c r="BC315" s="678"/>
      <c r="BD315" s="678"/>
      <c r="BE315" s="778"/>
      <c r="BF315" s="249"/>
      <c r="BG315" s="249"/>
      <c r="BH315" s="249"/>
      <c r="BI315" s="249"/>
      <c r="BJ315" s="249"/>
      <c r="BK315" s="249"/>
      <c r="BL315" s="249"/>
      <c r="BM315" s="249"/>
      <c r="BN315" s="249"/>
      <c r="BO315" s="249"/>
      <c r="BP315" s="249"/>
      <c r="BQ315" s="249"/>
      <c r="BR315" s="249"/>
      <c r="BS315" s="249"/>
      <c r="BT315" s="249"/>
      <c r="BU315" s="249"/>
      <c r="BV315" s="249"/>
      <c r="BW315" s="249"/>
      <c r="BX315" s="249"/>
      <c r="BY315" s="121"/>
      <c r="BZ315" s="121"/>
      <c r="CA315" s="121"/>
      <c r="CB315" s="121"/>
      <c r="CC315" s="121"/>
    </row>
    <row r="316" spans="1:81" s="1" customFormat="1" ht="10.5" customHeight="1" x14ac:dyDescent="0.2">
      <c r="A316" s="1406"/>
      <c r="B316" s="1519"/>
      <c r="C316" s="846" t="s">
        <v>908</v>
      </c>
      <c r="D316" s="102" t="s">
        <v>907</v>
      </c>
      <c r="E316" s="867">
        <v>0</v>
      </c>
      <c r="F316" s="867">
        <v>0</v>
      </c>
      <c r="G316" s="867">
        <v>0</v>
      </c>
      <c r="H316" s="869">
        <v>0</v>
      </c>
      <c r="I316" s="868">
        <v>0</v>
      </c>
      <c r="J316" s="868">
        <v>0</v>
      </c>
      <c r="K316" s="868">
        <v>0</v>
      </c>
      <c r="L316" s="868">
        <v>0</v>
      </c>
      <c r="M316" s="868">
        <v>0</v>
      </c>
      <c r="N316" s="869">
        <v>0</v>
      </c>
      <c r="O316" s="868">
        <v>0</v>
      </c>
      <c r="P316" s="868">
        <v>0</v>
      </c>
      <c r="Q316" s="868">
        <v>0</v>
      </c>
      <c r="R316" s="868">
        <v>0</v>
      </c>
      <c r="S316" s="868">
        <v>0</v>
      </c>
      <c r="T316" s="868">
        <v>0</v>
      </c>
      <c r="U316" s="868">
        <v>0</v>
      </c>
      <c r="V316" s="869">
        <v>0</v>
      </c>
      <c r="W316" s="868">
        <v>0</v>
      </c>
      <c r="X316" s="868">
        <v>0</v>
      </c>
      <c r="Y316" s="868">
        <v>0</v>
      </c>
      <c r="Z316" s="868">
        <v>0</v>
      </c>
      <c r="AA316" s="868">
        <v>0</v>
      </c>
      <c r="AB316" s="868">
        <v>0</v>
      </c>
      <c r="AC316" s="41"/>
      <c r="AD316" s="43"/>
      <c r="AE316" s="358"/>
      <c r="AF316" s="678"/>
      <c r="AG316" s="678"/>
      <c r="AH316" s="679"/>
      <c r="AI316" s="678"/>
      <c r="AJ316" s="678"/>
      <c r="AK316" s="678"/>
      <c r="AL316" s="678"/>
      <c r="AM316" s="678"/>
      <c r="AN316" s="678"/>
      <c r="AO316" s="678"/>
      <c r="AP316" s="678"/>
      <c r="AQ316" s="678"/>
      <c r="AR316" s="678"/>
      <c r="AS316" s="678"/>
      <c r="AT316" s="678"/>
      <c r="AU316" s="678"/>
      <c r="AV316" s="678"/>
      <c r="AW316" s="678"/>
      <c r="AX316" s="678"/>
      <c r="AY316" s="678"/>
      <c r="AZ316" s="678"/>
      <c r="BA316" s="678"/>
      <c r="BB316" s="678"/>
      <c r="BC316" s="678"/>
      <c r="BD316" s="678"/>
      <c r="BE316" s="778"/>
      <c r="BF316" s="249"/>
      <c r="BG316" s="249"/>
      <c r="BH316" s="249"/>
      <c r="BI316" s="249"/>
      <c r="BJ316" s="249"/>
      <c r="BK316" s="249"/>
      <c r="BL316" s="249"/>
      <c r="BM316" s="249"/>
      <c r="BN316" s="249"/>
      <c r="BO316" s="249"/>
      <c r="BP316" s="249"/>
      <c r="BQ316" s="249"/>
      <c r="BR316" s="249"/>
      <c r="BS316" s="249"/>
      <c r="BT316" s="249"/>
      <c r="BU316" s="249"/>
      <c r="BV316" s="249"/>
      <c r="BW316" s="249"/>
      <c r="BX316" s="249"/>
      <c r="BY316" s="121"/>
      <c r="BZ316" s="121"/>
      <c r="CA316" s="121"/>
      <c r="CB316" s="121"/>
      <c r="CC316" s="121"/>
    </row>
    <row r="317" spans="1:81" s="1" customFormat="1" ht="10.5" customHeight="1" thickBot="1" x14ac:dyDescent="0.25">
      <c r="A317" s="1407"/>
      <c r="B317" s="1520"/>
      <c r="C317" s="197"/>
      <c r="D317" s="166" t="s">
        <v>35</v>
      </c>
      <c r="E317" s="45">
        <f>(E315-E316)/E314</f>
        <v>1.2377131394182548</v>
      </c>
      <c r="F317" s="45">
        <f t="shared" ref="F317:AB317" si="86">(F315-F316)/F314</f>
        <v>1.2603036876355749</v>
      </c>
      <c r="G317" s="45">
        <f t="shared" si="86"/>
        <v>1.2464503042596349</v>
      </c>
      <c r="H317" s="286">
        <f t="shared" si="86"/>
        <v>1.2599580712788259</v>
      </c>
      <c r="I317" s="45">
        <f t="shared" si="86"/>
        <v>1.2451081359423275</v>
      </c>
      <c r="J317" s="45">
        <f t="shared" si="86"/>
        <v>1.2479757085020242</v>
      </c>
      <c r="K317" s="45">
        <f t="shared" si="86"/>
        <v>1.2233201581027668</v>
      </c>
      <c r="L317" s="45">
        <f t="shared" si="86"/>
        <v>1.2259887005649719</v>
      </c>
      <c r="M317" s="45">
        <f t="shared" si="86"/>
        <v>1.2527805864509605</v>
      </c>
      <c r="N317" s="286">
        <f t="shared" si="86"/>
        <v>1.286046511627907</v>
      </c>
      <c r="O317" s="45">
        <f t="shared" si="86"/>
        <v>1.2937649880095923</v>
      </c>
      <c r="P317" s="45">
        <f t="shared" si="86"/>
        <v>1.3924050632911391</v>
      </c>
      <c r="Q317" s="45">
        <f t="shared" si="86"/>
        <v>1.3189655172413794</v>
      </c>
      <c r="R317" s="45">
        <f t="shared" si="86"/>
        <v>1.3621495327102804</v>
      </c>
      <c r="S317" s="45">
        <f t="shared" si="86"/>
        <v>1.3848133848133848</v>
      </c>
      <c r="T317" s="45">
        <f t="shared" si="86"/>
        <v>1.3236321303841676</v>
      </c>
      <c r="U317" s="45">
        <f t="shared" si="86"/>
        <v>1.332939787485242</v>
      </c>
      <c r="V317" s="286">
        <f t="shared" si="86"/>
        <v>1.3498789346246973</v>
      </c>
      <c r="W317" s="45">
        <f t="shared" si="86"/>
        <v>1.3652968036529682</v>
      </c>
      <c r="X317" s="45">
        <f t="shared" si="86"/>
        <v>1.3515981735159819</v>
      </c>
      <c r="Y317" s="45">
        <f t="shared" si="86"/>
        <v>1.3515151515151516</v>
      </c>
      <c r="Z317" s="45">
        <f t="shared" si="86"/>
        <v>1.3501805054151623</v>
      </c>
      <c r="AA317" s="45">
        <f t="shared" si="86"/>
        <v>1.3297746144721234</v>
      </c>
      <c r="AB317" s="45">
        <f t="shared" si="86"/>
        <v>1.364963503649635</v>
      </c>
      <c r="AC317" s="41"/>
      <c r="AD317" s="43"/>
      <c r="AE317" s="358"/>
      <c r="AF317" s="256"/>
      <c r="AG317" s="256"/>
      <c r="AH317" s="256"/>
      <c r="AI317" s="256"/>
      <c r="AJ317" s="256"/>
      <c r="AK317" s="256"/>
      <c r="AL317" s="256"/>
      <c r="AM317" s="256"/>
      <c r="AN317" s="256"/>
      <c r="AO317" s="256"/>
      <c r="AP317" s="256"/>
      <c r="AQ317" s="256"/>
      <c r="AR317" s="256"/>
      <c r="AS317" s="256"/>
      <c r="AT317" s="256"/>
      <c r="AU317" s="256"/>
      <c r="AV317" s="256"/>
      <c r="AW317" s="256"/>
      <c r="AX317" s="256"/>
      <c r="AY317" s="256"/>
      <c r="AZ317" s="256"/>
      <c r="BA317" s="256"/>
      <c r="BB317" s="256"/>
      <c r="BC317" s="256"/>
      <c r="BD317" s="256"/>
      <c r="BE317" s="249"/>
      <c r="BF317" s="249"/>
      <c r="BG317" s="249"/>
      <c r="BH317" s="249"/>
      <c r="BI317" s="249"/>
      <c r="BJ317" s="249"/>
      <c r="BK317" s="249"/>
      <c r="BL317" s="249"/>
      <c r="BM317" s="249"/>
      <c r="BN317" s="249"/>
      <c r="BO317" s="249"/>
      <c r="BP317" s="249"/>
      <c r="BQ317" s="249"/>
      <c r="BR317" s="249"/>
      <c r="BS317" s="249"/>
      <c r="BT317" s="249"/>
      <c r="BU317" s="249"/>
      <c r="BV317" s="249"/>
      <c r="BW317" s="249"/>
      <c r="BX317" s="249"/>
      <c r="BY317" s="121"/>
      <c r="BZ317" s="121"/>
      <c r="CA317" s="121"/>
      <c r="CB317" s="121"/>
      <c r="CC317" s="121"/>
    </row>
    <row r="318" spans="1:81" s="1" customFormat="1" ht="10.5" customHeight="1" x14ac:dyDescent="0.2">
      <c r="A318" s="1405" t="s">
        <v>6</v>
      </c>
      <c r="B318" s="1408" t="s">
        <v>186</v>
      </c>
      <c r="C318" s="695"/>
      <c r="D318" s="726"/>
      <c r="E318" s="141"/>
      <c r="F318" s="141"/>
      <c r="G318" s="141"/>
      <c r="H318" s="496"/>
      <c r="I318" s="141"/>
      <c r="J318" s="141"/>
      <c r="K318" s="141"/>
      <c r="L318" s="141"/>
      <c r="M318" s="141"/>
      <c r="N318" s="496"/>
      <c r="O318" s="141"/>
      <c r="P318" s="141"/>
      <c r="Q318" s="141"/>
      <c r="R318" s="141"/>
      <c r="S318" s="141"/>
      <c r="T318" s="141"/>
      <c r="U318" s="141"/>
      <c r="V318" s="496"/>
      <c r="W318" s="141"/>
      <c r="X318" s="141"/>
      <c r="Y318" s="141"/>
      <c r="Z318" s="141"/>
      <c r="AA318" s="141"/>
      <c r="AB318" s="141"/>
      <c r="AC318" s="41"/>
      <c r="AD318" s="43"/>
      <c r="AE318" s="358"/>
      <c r="AF318" s="256"/>
      <c r="AG318" s="256"/>
      <c r="AH318" s="256"/>
      <c r="AI318" s="256"/>
      <c r="AJ318" s="256"/>
      <c r="AK318" s="256"/>
      <c r="AL318" s="256"/>
      <c r="AM318" s="256"/>
      <c r="AN318" s="256"/>
      <c r="AO318" s="256"/>
      <c r="AP318" s="256"/>
      <c r="AQ318" s="256"/>
      <c r="AR318" s="256"/>
      <c r="AS318" s="256"/>
      <c r="AT318" s="256"/>
      <c r="AU318" s="256"/>
      <c r="AV318" s="256"/>
      <c r="AW318" s="256"/>
      <c r="AX318" s="256"/>
      <c r="AY318" s="256"/>
      <c r="AZ318" s="256"/>
      <c r="BA318" s="256"/>
      <c r="BB318" s="256"/>
      <c r="BC318" s="256"/>
      <c r="BD318" s="256"/>
      <c r="BE318" s="249"/>
      <c r="BF318" s="249"/>
      <c r="BG318" s="249"/>
      <c r="BH318" s="249"/>
      <c r="BI318" s="249"/>
      <c r="BJ318" s="249"/>
      <c r="BK318" s="249"/>
      <c r="BL318" s="249"/>
      <c r="BM318" s="249"/>
      <c r="BN318" s="249"/>
      <c r="BO318" s="249"/>
      <c r="BP318" s="249"/>
      <c r="BQ318" s="249"/>
      <c r="BR318" s="249"/>
      <c r="BS318" s="249"/>
      <c r="BT318" s="249"/>
      <c r="BU318" s="249"/>
      <c r="BV318" s="249"/>
      <c r="BW318" s="249"/>
      <c r="BX318" s="249"/>
      <c r="BY318" s="121"/>
      <c r="BZ318" s="121"/>
      <c r="CA318" s="121"/>
      <c r="CB318" s="121"/>
      <c r="CC318" s="121"/>
    </row>
    <row r="319" spans="1:81" s="1" customFormat="1" ht="10.5" customHeight="1" x14ac:dyDescent="0.2">
      <c r="A319" s="1406"/>
      <c r="B319" s="1409"/>
      <c r="C319" s="846" t="s">
        <v>118</v>
      </c>
      <c r="D319" s="102" t="s">
        <v>27</v>
      </c>
      <c r="E319" s="67">
        <f>ROUND(SQRT(E320^2+(E321-E322)^2)*1000/(1.73*E256),0)</f>
        <v>2</v>
      </c>
      <c r="F319" s="137">
        <f t="shared" ref="F319:AB319" si="87">ROUND(SQRT(F320^2+(F321-F322)^2)*1000/(1.73*F256),0)</f>
        <v>2</v>
      </c>
      <c r="G319" s="137">
        <f t="shared" si="87"/>
        <v>2</v>
      </c>
      <c r="H319" s="351">
        <f t="shared" si="87"/>
        <v>2</v>
      </c>
      <c r="I319" s="137">
        <f t="shared" si="87"/>
        <v>2</v>
      </c>
      <c r="J319" s="137">
        <f t="shared" si="87"/>
        <v>2</v>
      </c>
      <c r="K319" s="137">
        <f t="shared" si="87"/>
        <v>2</v>
      </c>
      <c r="L319" s="137">
        <f t="shared" si="87"/>
        <v>2</v>
      </c>
      <c r="M319" s="137">
        <f t="shared" si="87"/>
        <v>2</v>
      </c>
      <c r="N319" s="351">
        <f t="shared" si="87"/>
        <v>2</v>
      </c>
      <c r="O319" s="137">
        <f t="shared" si="87"/>
        <v>2</v>
      </c>
      <c r="P319" s="137">
        <f t="shared" si="87"/>
        <v>2</v>
      </c>
      <c r="Q319" s="137">
        <f t="shared" si="87"/>
        <v>2</v>
      </c>
      <c r="R319" s="137">
        <f t="shared" si="87"/>
        <v>2</v>
      </c>
      <c r="S319" s="137">
        <f t="shared" si="87"/>
        <v>2</v>
      </c>
      <c r="T319" s="137">
        <f t="shared" si="87"/>
        <v>2</v>
      </c>
      <c r="U319" s="137">
        <f t="shared" si="87"/>
        <v>2</v>
      </c>
      <c r="V319" s="351">
        <f t="shared" si="87"/>
        <v>2</v>
      </c>
      <c r="W319" s="137">
        <f t="shared" si="87"/>
        <v>2</v>
      </c>
      <c r="X319" s="137">
        <f t="shared" si="87"/>
        <v>2</v>
      </c>
      <c r="Y319" s="137">
        <f t="shared" si="87"/>
        <v>2</v>
      </c>
      <c r="Z319" s="137">
        <f t="shared" si="87"/>
        <v>2</v>
      </c>
      <c r="AA319" s="137">
        <f t="shared" si="87"/>
        <v>2</v>
      </c>
      <c r="AB319" s="137">
        <f t="shared" si="87"/>
        <v>2</v>
      </c>
      <c r="AC319" s="41"/>
      <c r="AD319" s="43"/>
      <c r="AE319" s="358"/>
      <c r="AF319" s="310"/>
      <c r="AG319" s="256"/>
      <c r="AH319" s="256"/>
      <c r="AI319" s="256"/>
      <c r="AJ319" s="256"/>
      <c r="AK319" s="256"/>
      <c r="AL319" s="256"/>
      <c r="AM319" s="256"/>
      <c r="AN319" s="256"/>
      <c r="AO319" s="256"/>
      <c r="AP319" s="256"/>
      <c r="AQ319" s="256"/>
      <c r="AR319" s="256"/>
      <c r="AS319" s="256"/>
      <c r="AT319" s="256"/>
      <c r="AU319" s="256"/>
      <c r="AV319" s="256"/>
      <c r="AW319" s="256"/>
      <c r="AX319" s="256"/>
      <c r="AY319" s="256"/>
      <c r="AZ319" s="256"/>
      <c r="BA319" s="256"/>
      <c r="BB319" s="256"/>
      <c r="BC319" s="256"/>
      <c r="BD319" s="256"/>
      <c r="BE319" s="249"/>
      <c r="BF319" s="249"/>
      <c r="BG319" s="249"/>
      <c r="BH319" s="249"/>
      <c r="BI319" s="249"/>
      <c r="BJ319" s="249"/>
      <c r="BK319" s="249"/>
      <c r="BL319" s="249"/>
      <c r="BM319" s="249"/>
      <c r="BN319" s="249"/>
      <c r="BO319" s="249"/>
      <c r="BP319" s="249"/>
      <c r="BQ319" s="249"/>
      <c r="BR319" s="249"/>
      <c r="BS319" s="249"/>
      <c r="BT319" s="249"/>
      <c r="BU319" s="249"/>
      <c r="BV319" s="249"/>
      <c r="BW319" s="249"/>
      <c r="BX319" s="249"/>
      <c r="BY319" s="121"/>
      <c r="BZ319" s="121"/>
      <c r="CA319" s="121"/>
      <c r="CB319" s="121"/>
      <c r="CC319" s="121"/>
    </row>
    <row r="320" spans="1:81" s="1" customFormat="1" ht="10.5" customHeight="1" x14ac:dyDescent="0.2">
      <c r="A320" s="1406"/>
      <c r="B320" s="1409"/>
      <c r="C320" s="846" t="s">
        <v>908</v>
      </c>
      <c r="D320" s="102" t="s">
        <v>108</v>
      </c>
      <c r="E320" s="859">
        <v>1.3103999999999999E-2</v>
      </c>
      <c r="F320" s="859">
        <v>1.3103999999999999E-2</v>
      </c>
      <c r="G320" s="859">
        <v>1.3103999999999999E-2</v>
      </c>
      <c r="H320" s="861">
        <v>1.3356E-2</v>
      </c>
      <c r="I320" s="859">
        <v>1.3356E-2</v>
      </c>
      <c r="J320" s="859">
        <v>1.3356E-2</v>
      </c>
      <c r="K320" s="859">
        <v>1.3103999999999999E-2</v>
      </c>
      <c r="L320" s="859">
        <v>1.3356E-2</v>
      </c>
      <c r="M320" s="859">
        <v>1.3859999999999999E-2</v>
      </c>
      <c r="N320" s="861">
        <v>1.5372E-2</v>
      </c>
      <c r="O320" s="859">
        <v>1.3859999999999999E-2</v>
      </c>
      <c r="P320" s="859">
        <v>1.3859999999999999E-2</v>
      </c>
      <c r="Q320" s="859">
        <v>1.3608E-2</v>
      </c>
      <c r="R320" s="859">
        <v>1.4112E-2</v>
      </c>
      <c r="S320" s="859">
        <v>1.4364E-2</v>
      </c>
      <c r="T320" s="859">
        <v>1.512E-2</v>
      </c>
      <c r="U320" s="859">
        <v>1.4616000000000001E-2</v>
      </c>
      <c r="V320" s="861">
        <v>1.7135999999999998E-2</v>
      </c>
      <c r="W320" s="859">
        <v>1.5875999999999998E-2</v>
      </c>
      <c r="X320" s="859">
        <v>1.3356E-2</v>
      </c>
      <c r="Y320" s="859">
        <v>1.3356E-2</v>
      </c>
      <c r="Z320" s="859">
        <v>1.3103999999999999E-2</v>
      </c>
      <c r="AA320" s="859">
        <v>1.3356E-2</v>
      </c>
      <c r="AB320" s="859">
        <v>1.3859999999999999E-2</v>
      </c>
      <c r="AC320" s="41"/>
      <c r="AD320" s="43">
        <f>(BD321-AF321)*AE320</f>
        <v>0</v>
      </c>
      <c r="AE320" s="43">
        <v>2.52</v>
      </c>
      <c r="AF320" s="678"/>
      <c r="AG320" s="678"/>
      <c r="AH320" s="679"/>
      <c r="AI320" s="678"/>
      <c r="AJ320" s="678"/>
      <c r="AK320" s="678"/>
      <c r="AL320" s="678"/>
      <c r="AM320" s="678"/>
      <c r="AN320" s="678"/>
      <c r="AO320" s="678"/>
      <c r="AP320" s="678"/>
      <c r="AQ320" s="678"/>
      <c r="AR320" s="678"/>
      <c r="AS320" s="678"/>
      <c r="AT320" s="678"/>
      <c r="AU320" s="678"/>
      <c r="AV320" s="678"/>
      <c r="AW320" s="678"/>
      <c r="AX320" s="678"/>
      <c r="AY320" s="678"/>
      <c r="AZ320" s="678"/>
      <c r="BA320" s="678"/>
      <c r="BB320" s="678"/>
      <c r="BC320" s="678"/>
      <c r="BD320" s="678"/>
      <c r="BE320" s="249"/>
      <c r="BF320" s="249"/>
      <c r="BG320" s="249"/>
      <c r="BH320" s="249"/>
      <c r="BI320" s="249"/>
      <c r="BJ320" s="249"/>
      <c r="BK320" s="249"/>
      <c r="BL320" s="249"/>
      <c r="BM320" s="249"/>
      <c r="BN320" s="249"/>
      <c r="BO320" s="249"/>
      <c r="BP320" s="249"/>
      <c r="BQ320" s="249"/>
      <c r="BR320" s="249"/>
      <c r="BS320" s="249"/>
      <c r="BT320" s="249"/>
      <c r="BU320" s="249"/>
      <c r="BV320" s="249"/>
      <c r="BW320" s="249"/>
      <c r="BX320" s="249"/>
      <c r="BY320" s="121"/>
      <c r="BZ320" s="121"/>
      <c r="CA320" s="121"/>
      <c r="CB320" s="121"/>
      <c r="CC320" s="121"/>
    </row>
    <row r="321" spans="1:81" s="1" customFormat="1" ht="10.5" customHeight="1" x14ac:dyDescent="0.2">
      <c r="A321" s="1406"/>
      <c r="B321" s="1409"/>
      <c r="C321" s="846" t="s">
        <v>908</v>
      </c>
      <c r="D321" s="102" t="s">
        <v>906</v>
      </c>
      <c r="E321" s="859">
        <v>1.2096000000000001E-2</v>
      </c>
      <c r="F321" s="860">
        <v>1.1843999999999999E-2</v>
      </c>
      <c r="G321" s="860">
        <v>1.2348000000000001E-2</v>
      </c>
      <c r="H321" s="862">
        <v>1.26E-2</v>
      </c>
      <c r="I321" s="860">
        <v>1.2852000000000001E-2</v>
      </c>
      <c r="J321" s="860">
        <v>1.2348000000000001E-2</v>
      </c>
      <c r="K321" s="860">
        <v>1.1592E-2</v>
      </c>
      <c r="L321" s="860">
        <v>1.1592E-2</v>
      </c>
      <c r="M321" s="860">
        <v>1.26E-2</v>
      </c>
      <c r="N321" s="862">
        <v>1.3608E-2</v>
      </c>
      <c r="O321" s="860">
        <v>1.3608E-2</v>
      </c>
      <c r="P321" s="860">
        <v>1.26E-2</v>
      </c>
      <c r="Q321" s="860">
        <v>1.26E-2</v>
      </c>
      <c r="R321" s="860">
        <v>1.2348000000000001E-2</v>
      </c>
      <c r="S321" s="860">
        <v>1.2348000000000001E-2</v>
      </c>
      <c r="T321" s="860">
        <v>1.3608E-2</v>
      </c>
      <c r="U321" s="860">
        <v>1.3859999999999999E-2</v>
      </c>
      <c r="V321" s="862">
        <v>2.0412E-2</v>
      </c>
      <c r="W321" s="860">
        <v>1.6632000000000001E-2</v>
      </c>
      <c r="X321" s="860">
        <v>1.2096000000000001E-2</v>
      </c>
      <c r="Y321" s="860">
        <v>1.2096000000000001E-2</v>
      </c>
      <c r="Z321" s="860">
        <v>1.1843999999999999E-2</v>
      </c>
      <c r="AA321" s="860">
        <v>1.26E-2</v>
      </c>
      <c r="AB321" s="860">
        <v>1.3103999999999999E-2</v>
      </c>
      <c r="AC321" s="41"/>
      <c r="AD321" s="43"/>
      <c r="AE321" s="358"/>
      <c r="AF321" s="678"/>
      <c r="AG321" s="678"/>
      <c r="AH321" s="679"/>
      <c r="AI321" s="678"/>
      <c r="AJ321" s="678"/>
      <c r="AK321" s="678"/>
      <c r="AL321" s="678"/>
      <c r="AM321" s="678"/>
      <c r="AN321" s="678"/>
      <c r="AO321" s="678"/>
      <c r="AP321" s="678"/>
      <c r="AQ321" s="678"/>
      <c r="AR321" s="678"/>
      <c r="AS321" s="678"/>
      <c r="AT321" s="678"/>
      <c r="AU321" s="678"/>
      <c r="AV321" s="678"/>
      <c r="AW321" s="678"/>
      <c r="AX321" s="678"/>
      <c r="AY321" s="678"/>
      <c r="AZ321" s="678"/>
      <c r="BA321" s="678"/>
      <c r="BB321" s="678"/>
      <c r="BC321" s="678"/>
      <c r="BD321" s="678"/>
      <c r="BE321" s="249"/>
      <c r="BF321" s="249"/>
      <c r="BG321" s="249"/>
      <c r="BH321" s="249"/>
      <c r="BI321" s="249"/>
      <c r="BJ321" s="249"/>
      <c r="BK321" s="249"/>
      <c r="BL321" s="249"/>
      <c r="BM321" s="249"/>
      <c r="BN321" s="249"/>
      <c r="BO321" s="249"/>
      <c r="BP321" s="249"/>
      <c r="BQ321" s="249"/>
      <c r="BR321" s="249"/>
      <c r="BS321" s="249"/>
      <c r="BT321" s="249"/>
      <c r="BU321" s="249"/>
      <c r="BV321" s="249"/>
      <c r="BW321" s="249"/>
      <c r="BX321" s="249"/>
      <c r="BY321" s="121"/>
      <c r="BZ321" s="121"/>
      <c r="CA321" s="121"/>
      <c r="CB321" s="121"/>
      <c r="CC321" s="121"/>
    </row>
    <row r="322" spans="1:81" s="1" customFormat="1" ht="10.5" customHeight="1" x14ac:dyDescent="0.2">
      <c r="A322" s="1406"/>
      <c r="B322" s="1409"/>
      <c r="C322" s="846" t="s">
        <v>908</v>
      </c>
      <c r="D322" s="102" t="s">
        <v>907</v>
      </c>
      <c r="E322" s="867">
        <v>0</v>
      </c>
      <c r="F322" s="867">
        <v>0</v>
      </c>
      <c r="G322" s="867">
        <v>0</v>
      </c>
      <c r="H322" s="869">
        <v>0</v>
      </c>
      <c r="I322" s="868">
        <v>0</v>
      </c>
      <c r="J322" s="868">
        <v>0</v>
      </c>
      <c r="K322" s="868">
        <v>0</v>
      </c>
      <c r="L322" s="868">
        <v>0</v>
      </c>
      <c r="M322" s="868">
        <v>0</v>
      </c>
      <c r="N322" s="869">
        <v>0</v>
      </c>
      <c r="O322" s="868">
        <v>0</v>
      </c>
      <c r="P322" s="868">
        <v>0</v>
      </c>
      <c r="Q322" s="868">
        <v>0</v>
      </c>
      <c r="R322" s="868">
        <v>0</v>
      </c>
      <c r="S322" s="868">
        <v>0</v>
      </c>
      <c r="T322" s="868">
        <v>0</v>
      </c>
      <c r="U322" s="868">
        <v>0</v>
      </c>
      <c r="V322" s="869">
        <v>0</v>
      </c>
      <c r="W322" s="868">
        <v>0</v>
      </c>
      <c r="X322" s="868">
        <v>0</v>
      </c>
      <c r="Y322" s="868">
        <v>0</v>
      </c>
      <c r="Z322" s="868">
        <v>0</v>
      </c>
      <c r="AA322" s="868">
        <v>0</v>
      </c>
      <c r="AB322" s="868">
        <v>0</v>
      </c>
      <c r="AC322" s="41"/>
      <c r="AD322" s="43"/>
      <c r="AE322" s="358"/>
      <c r="AF322" s="678"/>
      <c r="AG322" s="678"/>
      <c r="AH322" s="679"/>
      <c r="AI322" s="678"/>
      <c r="AJ322" s="678"/>
      <c r="AK322" s="678"/>
      <c r="AL322" s="678"/>
      <c r="AM322" s="678"/>
      <c r="AN322" s="678"/>
      <c r="AO322" s="678"/>
      <c r="AP322" s="678"/>
      <c r="AQ322" s="678"/>
      <c r="AR322" s="678"/>
      <c r="AS322" s="678"/>
      <c r="AT322" s="678"/>
      <c r="AU322" s="678"/>
      <c r="AV322" s="678"/>
      <c r="AW322" s="678"/>
      <c r="AX322" s="678"/>
      <c r="AY322" s="678"/>
      <c r="AZ322" s="678"/>
      <c r="BA322" s="678"/>
      <c r="BB322" s="678"/>
      <c r="BC322" s="678"/>
      <c r="BD322" s="678"/>
      <c r="BE322" s="249"/>
      <c r="BF322" s="249"/>
      <c r="BG322" s="249"/>
      <c r="BH322" s="249"/>
      <c r="BI322" s="249"/>
      <c r="BJ322" s="249"/>
      <c r="BK322" s="249"/>
      <c r="BL322" s="249"/>
      <c r="BM322" s="249"/>
      <c r="BN322" s="249"/>
      <c r="BO322" s="249"/>
      <c r="BP322" s="249"/>
      <c r="BQ322" s="249"/>
      <c r="BR322" s="249"/>
      <c r="BS322" s="249"/>
      <c r="BT322" s="249"/>
      <c r="BU322" s="249"/>
      <c r="BV322" s="249"/>
      <c r="BW322" s="249"/>
      <c r="BX322" s="249"/>
      <c r="BY322" s="121"/>
      <c r="BZ322" s="121"/>
      <c r="CA322" s="121"/>
      <c r="CB322" s="121"/>
      <c r="CC322" s="121"/>
    </row>
    <row r="323" spans="1:81" s="1" customFormat="1" ht="10.5" customHeight="1" thickBot="1" x14ac:dyDescent="0.25">
      <c r="A323" s="1407"/>
      <c r="B323" s="1410"/>
      <c r="C323" s="197"/>
      <c r="D323" s="166" t="s">
        <v>35</v>
      </c>
      <c r="E323" s="45">
        <f>(E321-E322)/E320</f>
        <v>0.92307692307692324</v>
      </c>
      <c r="F323" s="45">
        <f t="shared" ref="F323:AB323" si="88">(F321-F322)/F320</f>
        <v>0.90384615384615374</v>
      </c>
      <c r="G323" s="45">
        <f t="shared" si="88"/>
        <v>0.94230769230769251</v>
      </c>
      <c r="H323" s="286">
        <f t="shared" si="88"/>
        <v>0.94339622641509435</v>
      </c>
      <c r="I323" s="45">
        <f t="shared" si="88"/>
        <v>0.96226415094339623</v>
      </c>
      <c r="J323" s="45">
        <f t="shared" si="88"/>
        <v>0.92452830188679258</v>
      </c>
      <c r="K323" s="45">
        <f t="shared" si="88"/>
        <v>0.88461538461538469</v>
      </c>
      <c r="L323" s="45">
        <f t="shared" si="88"/>
        <v>0.86792452830188682</v>
      </c>
      <c r="M323" s="45">
        <f t="shared" si="88"/>
        <v>0.90909090909090917</v>
      </c>
      <c r="N323" s="286">
        <f t="shared" si="88"/>
        <v>0.88524590163934425</v>
      </c>
      <c r="O323" s="45">
        <f t="shared" si="88"/>
        <v>0.98181818181818192</v>
      </c>
      <c r="P323" s="45">
        <f t="shared" si="88"/>
        <v>0.90909090909090917</v>
      </c>
      <c r="Q323" s="45">
        <f t="shared" si="88"/>
        <v>0.92592592592592593</v>
      </c>
      <c r="R323" s="45">
        <f t="shared" si="88"/>
        <v>0.87500000000000011</v>
      </c>
      <c r="S323" s="45">
        <f t="shared" si="88"/>
        <v>0.85964912280701766</v>
      </c>
      <c r="T323" s="45">
        <f t="shared" si="88"/>
        <v>0.9</v>
      </c>
      <c r="U323" s="45">
        <f t="shared" si="88"/>
        <v>0.94827586206896541</v>
      </c>
      <c r="V323" s="286">
        <f t="shared" si="88"/>
        <v>1.1911764705882353</v>
      </c>
      <c r="W323" s="45">
        <f t="shared" si="88"/>
        <v>1.0476190476190479</v>
      </c>
      <c r="X323" s="45">
        <f t="shared" si="88"/>
        <v>0.90566037735849059</v>
      </c>
      <c r="Y323" s="45">
        <f t="shared" si="88"/>
        <v>0.90566037735849059</v>
      </c>
      <c r="Z323" s="45">
        <f t="shared" si="88"/>
        <v>0.90384615384615374</v>
      </c>
      <c r="AA323" s="45">
        <f t="shared" si="88"/>
        <v>0.94339622641509435</v>
      </c>
      <c r="AB323" s="45">
        <f t="shared" si="88"/>
        <v>0.94545454545454544</v>
      </c>
      <c r="AC323" s="254"/>
      <c r="AD323" s="129"/>
      <c r="AE323" s="358"/>
      <c r="AF323" s="256"/>
      <c r="AG323" s="256"/>
      <c r="AH323" s="256"/>
      <c r="AI323" s="256"/>
      <c r="AJ323" s="256"/>
      <c r="AK323" s="256"/>
      <c r="AL323" s="256"/>
      <c r="AM323" s="256"/>
      <c r="AN323" s="256"/>
      <c r="AO323" s="256"/>
      <c r="AP323" s="256"/>
      <c r="AQ323" s="256"/>
      <c r="AR323" s="256"/>
      <c r="AS323" s="256"/>
      <c r="AT323" s="256"/>
      <c r="AU323" s="256"/>
      <c r="AV323" s="256"/>
      <c r="AW323" s="256"/>
      <c r="AX323" s="256"/>
      <c r="AY323" s="256"/>
      <c r="AZ323" s="256"/>
      <c r="BA323" s="256"/>
      <c r="BB323" s="256"/>
      <c r="BC323" s="256"/>
      <c r="BD323" s="256"/>
      <c r="BE323" s="249"/>
      <c r="BF323" s="249"/>
      <c r="BG323" s="249"/>
      <c r="BH323" s="249"/>
      <c r="BI323" s="249"/>
      <c r="BJ323" s="249"/>
      <c r="BK323" s="249"/>
      <c r="BL323" s="249"/>
      <c r="BM323" s="249"/>
      <c r="BN323" s="249"/>
      <c r="BO323" s="249"/>
      <c r="BP323" s="249"/>
      <c r="BQ323" s="249"/>
      <c r="BR323" s="249"/>
      <c r="BS323" s="249"/>
      <c r="BT323" s="249"/>
      <c r="BU323" s="249"/>
      <c r="BV323" s="249"/>
      <c r="BW323" s="249"/>
      <c r="BX323" s="249"/>
      <c r="BY323" s="121"/>
      <c r="BZ323" s="121"/>
      <c r="CA323" s="121"/>
      <c r="CB323" s="121"/>
      <c r="CC323" s="121"/>
    </row>
    <row r="324" spans="1:81" s="1" customFormat="1" ht="10.5" customHeight="1" x14ac:dyDescent="0.2">
      <c r="A324" s="1405" t="s">
        <v>7</v>
      </c>
      <c r="B324" s="1518" t="s">
        <v>652</v>
      </c>
      <c r="C324" s="695"/>
      <c r="D324" s="726"/>
      <c r="E324" s="61"/>
      <c r="F324" s="141"/>
      <c r="G324" s="141"/>
      <c r="H324" s="496"/>
      <c r="I324" s="141"/>
      <c r="J324" s="141"/>
      <c r="K324" s="141"/>
      <c r="L324" s="141"/>
      <c r="M324" s="141"/>
      <c r="N324" s="496"/>
      <c r="O324" s="141"/>
      <c r="P324" s="141"/>
      <c r="Q324" s="141"/>
      <c r="R324" s="141"/>
      <c r="S324" s="141"/>
      <c r="T324" s="141"/>
      <c r="U324" s="141"/>
      <c r="V324" s="496"/>
      <c r="W324" s="141"/>
      <c r="X324" s="141"/>
      <c r="Y324" s="141"/>
      <c r="Z324" s="141"/>
      <c r="AA324" s="141"/>
      <c r="AB324" s="141"/>
      <c r="AC324" s="41"/>
      <c r="AD324" s="43"/>
      <c r="AE324" s="358"/>
      <c r="AF324" s="310"/>
      <c r="AG324" s="256"/>
      <c r="AH324" s="256"/>
      <c r="AI324" s="256"/>
      <c r="AJ324" s="256"/>
      <c r="AK324" s="256"/>
      <c r="AL324" s="256"/>
      <c r="AM324" s="256"/>
      <c r="AN324" s="256"/>
      <c r="AO324" s="256"/>
      <c r="AP324" s="256"/>
      <c r="AQ324" s="256"/>
      <c r="AR324" s="256"/>
      <c r="AS324" s="256"/>
      <c r="AT324" s="256"/>
      <c r="AU324" s="256"/>
      <c r="AV324" s="256"/>
      <c r="AW324" s="256"/>
      <c r="AX324" s="256"/>
      <c r="AY324" s="256"/>
      <c r="AZ324" s="256"/>
      <c r="BA324" s="256"/>
      <c r="BB324" s="256"/>
      <c r="BC324" s="256"/>
      <c r="BD324" s="256"/>
      <c r="BE324" s="249"/>
      <c r="BF324" s="249"/>
      <c r="BG324" s="249"/>
      <c r="BH324" s="249"/>
      <c r="BI324" s="249"/>
      <c r="BJ324" s="249"/>
      <c r="BK324" s="249"/>
      <c r="BL324" s="249"/>
      <c r="BM324" s="249"/>
      <c r="BN324" s="249"/>
      <c r="BO324" s="249"/>
      <c r="BP324" s="249"/>
      <c r="BQ324" s="249"/>
      <c r="BR324" s="249"/>
      <c r="BS324" s="249"/>
      <c r="BT324" s="249"/>
      <c r="BU324" s="249"/>
      <c r="BV324" s="249"/>
      <c r="BW324" s="249"/>
      <c r="BX324" s="249"/>
      <c r="BY324" s="121"/>
      <c r="BZ324" s="121"/>
      <c r="CA324" s="121"/>
      <c r="CB324" s="121"/>
      <c r="CC324" s="121"/>
    </row>
    <row r="325" spans="1:81" s="1" customFormat="1" ht="10.5" customHeight="1" x14ac:dyDescent="0.2">
      <c r="A325" s="1406"/>
      <c r="B325" s="1519"/>
      <c r="C325" s="846" t="s">
        <v>118</v>
      </c>
      <c r="D325" s="102" t="s">
        <v>27</v>
      </c>
      <c r="E325" s="67">
        <f>ROUND(SQRT(E326^2+(E327-E328)^2)*1000/(1.73*E256),0)</f>
        <v>142</v>
      </c>
      <c r="F325" s="137">
        <f t="shared" ref="F325:AB325" si="89">ROUND(SQRT(F326^2+(F327-F328)^2)*1000/(1.73*F256),0)</f>
        <v>138</v>
      </c>
      <c r="G325" s="137">
        <f t="shared" si="89"/>
        <v>106</v>
      </c>
      <c r="H325" s="351">
        <f t="shared" si="89"/>
        <v>92</v>
      </c>
      <c r="I325" s="137">
        <f t="shared" si="89"/>
        <v>111</v>
      </c>
      <c r="J325" s="137">
        <f t="shared" si="89"/>
        <v>150</v>
      </c>
      <c r="K325" s="137">
        <f t="shared" si="89"/>
        <v>120</v>
      </c>
      <c r="L325" s="137">
        <f t="shared" si="89"/>
        <v>117</v>
      </c>
      <c r="M325" s="137">
        <f t="shared" si="89"/>
        <v>78</v>
      </c>
      <c r="N325" s="351">
        <f t="shared" si="89"/>
        <v>30</v>
      </c>
      <c r="O325" s="137">
        <f t="shared" si="89"/>
        <v>40</v>
      </c>
      <c r="P325" s="137">
        <f t="shared" si="89"/>
        <v>135</v>
      </c>
      <c r="Q325" s="137">
        <f t="shared" si="89"/>
        <v>132</v>
      </c>
      <c r="R325" s="137">
        <f t="shared" si="89"/>
        <v>110</v>
      </c>
      <c r="S325" s="137">
        <f t="shared" si="89"/>
        <v>125</v>
      </c>
      <c r="T325" s="137">
        <f t="shared" si="89"/>
        <v>51</v>
      </c>
      <c r="U325" s="137">
        <f t="shared" si="89"/>
        <v>138</v>
      </c>
      <c r="V325" s="351">
        <f t="shared" si="89"/>
        <v>87</v>
      </c>
      <c r="W325" s="137">
        <f t="shared" si="89"/>
        <v>134</v>
      </c>
      <c r="X325" s="137">
        <f t="shared" si="89"/>
        <v>126</v>
      </c>
      <c r="Y325" s="137">
        <f t="shared" si="89"/>
        <v>111</v>
      </c>
      <c r="Z325" s="137">
        <f t="shared" si="89"/>
        <v>96</v>
      </c>
      <c r="AA325" s="137">
        <f t="shared" si="89"/>
        <v>26</v>
      </c>
      <c r="AB325" s="721">
        <f t="shared" si="89"/>
        <v>2</v>
      </c>
      <c r="AC325" s="254"/>
      <c r="AD325" s="129"/>
      <c r="AE325" s="49"/>
      <c r="AF325" s="76"/>
      <c r="AG325" s="76"/>
      <c r="AH325" s="76"/>
      <c r="AI325" s="76"/>
      <c r="AJ325" s="76"/>
      <c r="AK325" s="76"/>
      <c r="AL325" s="76"/>
      <c r="AM325" s="76"/>
      <c r="AN325" s="76"/>
      <c r="AO325" s="76"/>
      <c r="AP325" s="76"/>
      <c r="AQ325" s="76"/>
      <c r="AR325" s="76"/>
      <c r="AS325" s="76"/>
      <c r="AT325" s="76"/>
      <c r="AU325" s="76"/>
      <c r="AV325" s="76"/>
      <c r="AW325" s="76"/>
      <c r="AX325" s="76"/>
      <c r="AY325" s="76"/>
      <c r="AZ325" s="76"/>
      <c r="BA325" s="76"/>
      <c r="BB325" s="76"/>
      <c r="BC325" s="76"/>
      <c r="BD325" s="76"/>
      <c r="BE325" s="249"/>
      <c r="BF325" s="249"/>
      <c r="BG325" s="249"/>
      <c r="BH325" s="249"/>
      <c r="BI325" s="249"/>
      <c r="BJ325" s="249"/>
      <c r="BK325" s="249"/>
      <c r="BL325" s="249"/>
      <c r="BM325" s="249"/>
      <c r="BN325" s="249"/>
      <c r="BO325" s="249"/>
      <c r="BP325" s="249"/>
      <c r="BQ325" s="249"/>
      <c r="BR325" s="249"/>
      <c r="BS325" s="249"/>
      <c r="BT325" s="249"/>
      <c r="BU325" s="249"/>
      <c r="BV325" s="249"/>
      <c r="BW325" s="249"/>
      <c r="BX325" s="249"/>
      <c r="BY325" s="121"/>
      <c r="BZ325" s="121"/>
      <c r="CA325" s="121"/>
      <c r="CB325" s="121"/>
      <c r="CC325" s="121"/>
    </row>
    <row r="326" spans="1:81" s="1" customFormat="1" ht="10.5" customHeight="1" x14ac:dyDescent="0.2">
      <c r="A326" s="1406"/>
      <c r="B326" s="1519"/>
      <c r="C326" s="846" t="s">
        <v>908</v>
      </c>
      <c r="D326" s="102" t="s">
        <v>108</v>
      </c>
      <c r="E326" s="859">
        <v>0.98784000000000005</v>
      </c>
      <c r="F326" s="859">
        <v>0.94298400000000004</v>
      </c>
      <c r="G326" s="859">
        <v>0.70207200000000003</v>
      </c>
      <c r="H326" s="861">
        <v>0.60227999999999993</v>
      </c>
      <c r="I326" s="859">
        <v>0.74591999999999992</v>
      </c>
      <c r="J326" s="859">
        <v>1.0339559999999999</v>
      </c>
      <c r="K326" s="859">
        <v>0.82025999999999999</v>
      </c>
      <c r="L326" s="859">
        <v>0.79934400000000005</v>
      </c>
      <c r="M326" s="859">
        <v>0.54003599999999996</v>
      </c>
      <c r="N326" s="861">
        <v>0.16934399999999999</v>
      </c>
      <c r="O326" s="859">
        <v>0.28854000000000002</v>
      </c>
      <c r="P326" s="859">
        <v>0.93416399999999999</v>
      </c>
      <c r="Q326" s="859">
        <v>0.91349999999999998</v>
      </c>
      <c r="R326" s="859">
        <v>0.73558800000000002</v>
      </c>
      <c r="S326" s="859">
        <v>0.83941200000000005</v>
      </c>
      <c r="T326" s="859">
        <v>0.33566399999999996</v>
      </c>
      <c r="U326" s="859">
        <v>0.94550400000000001</v>
      </c>
      <c r="V326" s="861">
        <v>0.61739999999999995</v>
      </c>
      <c r="W326" s="859">
        <v>0.93870000000000009</v>
      </c>
      <c r="X326" s="859">
        <v>0.88955999999999991</v>
      </c>
      <c r="Y326" s="859">
        <v>0.75171600000000005</v>
      </c>
      <c r="Z326" s="859">
        <v>0.64612800000000004</v>
      </c>
      <c r="AA326" s="859">
        <v>0.17892</v>
      </c>
      <c r="AB326" s="859">
        <v>5.2919999999999998E-3</v>
      </c>
      <c r="AC326" s="41">
        <f>(BD326-AF326)*AE326</f>
        <v>0</v>
      </c>
      <c r="AD326" s="43">
        <f>(BD327-AF327)*AE326</f>
        <v>0</v>
      </c>
      <c r="AE326" s="43">
        <v>2.52</v>
      </c>
      <c r="AF326" s="678"/>
      <c r="AG326" s="678"/>
      <c r="AH326" s="679"/>
      <c r="AI326" s="678"/>
      <c r="AJ326" s="678"/>
      <c r="AK326" s="678"/>
      <c r="AL326" s="678"/>
      <c r="AM326" s="678"/>
      <c r="AN326" s="678"/>
      <c r="AO326" s="678"/>
      <c r="AP326" s="678"/>
      <c r="AQ326" s="678"/>
      <c r="AR326" s="678"/>
      <c r="AS326" s="678"/>
      <c r="AT326" s="678"/>
      <c r="AU326" s="678"/>
      <c r="AV326" s="678"/>
      <c r="AW326" s="678"/>
      <c r="AX326" s="678"/>
      <c r="AY326" s="678"/>
      <c r="AZ326" s="678"/>
      <c r="BA326" s="678"/>
      <c r="BB326" s="678"/>
      <c r="BC326" s="678"/>
      <c r="BD326" s="678"/>
      <c r="BE326" s="249"/>
      <c r="BF326" s="249"/>
      <c r="BG326" s="249"/>
      <c r="BH326" s="249"/>
      <c r="BI326" s="249"/>
      <c r="BJ326" s="249"/>
      <c r="BK326" s="249"/>
      <c r="BL326" s="249"/>
      <c r="BM326" s="249"/>
      <c r="BN326" s="249"/>
      <c r="BO326" s="249"/>
      <c r="BP326" s="249"/>
      <c r="BQ326" s="249"/>
      <c r="BR326" s="249"/>
      <c r="BS326" s="249"/>
      <c r="BT326" s="249"/>
      <c r="BU326" s="249"/>
      <c r="BV326" s="249"/>
      <c r="BW326" s="249"/>
      <c r="BX326" s="249"/>
      <c r="BY326" s="121"/>
      <c r="BZ326" s="121"/>
      <c r="CA326" s="121"/>
      <c r="CB326" s="121"/>
      <c r="CC326" s="121"/>
    </row>
    <row r="327" spans="1:81" s="1" customFormat="1" ht="10.5" customHeight="1" x14ac:dyDescent="0.2">
      <c r="A327" s="1406"/>
      <c r="B327" s="1519"/>
      <c r="C327" s="846" t="s">
        <v>908</v>
      </c>
      <c r="D327" s="102" t="s">
        <v>906</v>
      </c>
      <c r="E327" s="859">
        <v>1.1576880000000001</v>
      </c>
      <c r="F327" s="860">
        <v>1.1755799999999998</v>
      </c>
      <c r="G327" s="860">
        <v>0.86436000000000002</v>
      </c>
      <c r="H327" s="862">
        <v>0.7829640000000001</v>
      </c>
      <c r="I327" s="860">
        <v>0.90644399999999992</v>
      </c>
      <c r="J327" s="860">
        <v>1.20078</v>
      </c>
      <c r="K327" s="860">
        <v>1.012788</v>
      </c>
      <c r="L327" s="860">
        <v>0.93567600000000006</v>
      </c>
      <c r="M327" s="860">
        <v>0.64436400000000005</v>
      </c>
      <c r="N327" s="862">
        <v>0.28098000000000001</v>
      </c>
      <c r="O327" s="860">
        <v>0.31525200000000003</v>
      </c>
      <c r="P327" s="860">
        <v>1.141308</v>
      </c>
      <c r="Q327" s="860">
        <v>1.0856159999999999</v>
      </c>
      <c r="R327" s="860">
        <v>0.94676400000000005</v>
      </c>
      <c r="S327" s="860">
        <v>1.021104</v>
      </c>
      <c r="T327" s="860">
        <v>0.43495200000000001</v>
      </c>
      <c r="U327" s="860">
        <v>1.1339999999999999</v>
      </c>
      <c r="V327" s="862">
        <v>0.72097199999999995</v>
      </c>
      <c r="W327" s="860">
        <v>1.1145959999999999</v>
      </c>
      <c r="X327" s="860">
        <v>1.0463040000000001</v>
      </c>
      <c r="Y327" s="860">
        <v>0.91879200000000005</v>
      </c>
      <c r="Z327" s="860">
        <v>0.80312400000000006</v>
      </c>
      <c r="AA327" s="860">
        <v>0.21823200000000001</v>
      </c>
      <c r="AB327" s="860">
        <v>1.9656E-2</v>
      </c>
      <c r="AC327" s="41"/>
      <c r="AD327" s="43"/>
      <c r="AE327" s="358"/>
      <c r="AF327" s="678"/>
      <c r="AG327" s="678"/>
      <c r="AH327" s="679"/>
      <c r="AI327" s="678"/>
      <c r="AJ327" s="678"/>
      <c r="AK327" s="678"/>
      <c r="AL327" s="678"/>
      <c r="AM327" s="678"/>
      <c r="AN327" s="678"/>
      <c r="AO327" s="678"/>
      <c r="AP327" s="678"/>
      <c r="AQ327" s="678"/>
      <c r="AR327" s="678"/>
      <c r="AS327" s="678"/>
      <c r="AT327" s="678"/>
      <c r="AU327" s="678"/>
      <c r="AV327" s="678"/>
      <c r="AW327" s="678"/>
      <c r="AX327" s="678"/>
      <c r="AY327" s="678"/>
      <c r="AZ327" s="678"/>
      <c r="BA327" s="678"/>
      <c r="BB327" s="678"/>
      <c r="BC327" s="678"/>
      <c r="BD327" s="678"/>
      <c r="BE327" s="249"/>
      <c r="BF327" s="249"/>
      <c r="BG327" s="249"/>
      <c r="BH327" s="249"/>
      <c r="BI327" s="249"/>
      <c r="BJ327" s="249"/>
      <c r="BK327" s="249"/>
      <c r="BL327" s="249"/>
      <c r="BM327" s="249"/>
      <c r="BN327" s="249"/>
      <c r="BO327" s="249"/>
      <c r="BP327" s="249"/>
      <c r="BQ327" s="249"/>
      <c r="BR327" s="249"/>
      <c r="BS327" s="249"/>
      <c r="BT327" s="249"/>
      <c r="BU327" s="249"/>
      <c r="BV327" s="249"/>
      <c r="BW327" s="249"/>
      <c r="BX327" s="249"/>
      <c r="BY327" s="121"/>
      <c r="BZ327" s="121"/>
      <c r="CA327" s="121"/>
      <c r="CB327" s="121"/>
      <c r="CC327" s="121"/>
    </row>
    <row r="328" spans="1:81" s="1" customFormat="1" ht="10.5" customHeight="1" x14ac:dyDescent="0.2">
      <c r="A328" s="1406"/>
      <c r="B328" s="1519"/>
      <c r="C328" s="846" t="s">
        <v>908</v>
      </c>
      <c r="D328" s="102" t="s">
        <v>907</v>
      </c>
      <c r="E328" s="867">
        <v>2.52E-4</v>
      </c>
      <c r="F328" s="868">
        <v>0</v>
      </c>
      <c r="G328" s="868">
        <v>2.52E-4</v>
      </c>
      <c r="H328" s="869">
        <v>0</v>
      </c>
      <c r="I328" s="868">
        <v>0</v>
      </c>
      <c r="J328" s="868">
        <v>2.52E-4</v>
      </c>
      <c r="K328" s="868">
        <v>0</v>
      </c>
      <c r="L328" s="868">
        <v>0</v>
      </c>
      <c r="M328" s="868">
        <v>2.52E-4</v>
      </c>
      <c r="N328" s="869">
        <v>0</v>
      </c>
      <c r="O328" s="868">
        <v>0</v>
      </c>
      <c r="P328" s="868">
        <v>2.52E-4</v>
      </c>
      <c r="Q328" s="868">
        <v>0</v>
      </c>
      <c r="R328" s="868">
        <v>0</v>
      </c>
      <c r="S328" s="868">
        <v>2.52E-4</v>
      </c>
      <c r="T328" s="868">
        <v>0</v>
      </c>
      <c r="U328" s="868">
        <v>0</v>
      </c>
      <c r="V328" s="869">
        <v>2.52E-4</v>
      </c>
      <c r="W328" s="868">
        <v>0</v>
      </c>
      <c r="X328" s="868">
        <v>2.52E-4</v>
      </c>
      <c r="Y328" s="868">
        <v>0</v>
      </c>
      <c r="Z328" s="868">
        <v>0</v>
      </c>
      <c r="AA328" s="868">
        <v>0</v>
      </c>
      <c r="AB328" s="868">
        <v>0</v>
      </c>
      <c r="AC328" s="41"/>
      <c r="AD328" s="43"/>
      <c r="AE328" s="358"/>
      <c r="AF328" s="678"/>
      <c r="AG328" s="678"/>
      <c r="AH328" s="679"/>
      <c r="AI328" s="678"/>
      <c r="AJ328" s="678"/>
      <c r="AK328" s="678"/>
      <c r="AL328" s="678"/>
      <c r="AM328" s="678"/>
      <c r="AN328" s="678"/>
      <c r="AO328" s="678"/>
      <c r="AP328" s="678"/>
      <c r="AQ328" s="678"/>
      <c r="AR328" s="678"/>
      <c r="AS328" s="678"/>
      <c r="AT328" s="678"/>
      <c r="AU328" s="678"/>
      <c r="AV328" s="678"/>
      <c r="AW328" s="678"/>
      <c r="AX328" s="678"/>
      <c r="AY328" s="678"/>
      <c r="AZ328" s="678"/>
      <c r="BA328" s="678"/>
      <c r="BB328" s="678"/>
      <c r="BC328" s="678"/>
      <c r="BD328" s="678"/>
      <c r="BE328" s="249"/>
      <c r="BF328" s="249"/>
      <c r="BG328" s="249"/>
      <c r="BH328" s="249"/>
      <c r="BI328" s="249"/>
      <c r="BJ328" s="249"/>
      <c r="BK328" s="249"/>
      <c r="BL328" s="249"/>
      <c r="BM328" s="249"/>
      <c r="BN328" s="249"/>
      <c r="BO328" s="249"/>
      <c r="BP328" s="249"/>
      <c r="BQ328" s="249"/>
      <c r="BR328" s="249"/>
      <c r="BS328" s="249"/>
      <c r="BT328" s="249"/>
      <c r="BU328" s="249"/>
      <c r="BV328" s="249"/>
      <c r="BW328" s="249"/>
      <c r="BX328" s="249"/>
      <c r="BY328" s="121"/>
      <c r="BZ328" s="121"/>
      <c r="CA328" s="121"/>
      <c r="CB328" s="121"/>
      <c r="CC328" s="121"/>
    </row>
    <row r="329" spans="1:81" s="1" customFormat="1" ht="10.5" customHeight="1" thickBot="1" x14ac:dyDescent="0.25">
      <c r="A329" s="1407"/>
      <c r="B329" s="1520"/>
      <c r="C329" s="197"/>
      <c r="D329" s="166" t="s">
        <v>35</v>
      </c>
      <c r="E329" s="45">
        <f>(E327-E328)/E326</f>
        <v>1.1716836734693878</v>
      </c>
      <c r="F329" s="45">
        <f t="shared" ref="F329:AB329" si="90">(F327-F328)/F326</f>
        <v>1.2466595403527523</v>
      </c>
      <c r="G329" s="45">
        <f t="shared" si="90"/>
        <v>1.2307968413496051</v>
      </c>
      <c r="H329" s="286">
        <f t="shared" si="90"/>
        <v>1.3000000000000003</v>
      </c>
      <c r="I329" s="45">
        <f t="shared" si="90"/>
        <v>1.2152027027027028</v>
      </c>
      <c r="J329" s="45">
        <f t="shared" si="90"/>
        <v>1.1611016329514992</v>
      </c>
      <c r="K329" s="45">
        <f t="shared" si="90"/>
        <v>1.234715821812596</v>
      </c>
      <c r="L329" s="45">
        <f t="shared" si="90"/>
        <v>1.1705548549810845</v>
      </c>
      <c r="M329" s="45">
        <f t="shared" si="90"/>
        <v>1.1927204853009801</v>
      </c>
      <c r="N329" s="286">
        <f t="shared" si="90"/>
        <v>1.6592261904761905</v>
      </c>
      <c r="O329" s="45">
        <f t="shared" si="90"/>
        <v>1.0925764192139737</v>
      </c>
      <c r="P329" s="45">
        <f t="shared" si="90"/>
        <v>1.2214728891286755</v>
      </c>
      <c r="Q329" s="45">
        <f t="shared" si="90"/>
        <v>1.1884137931034482</v>
      </c>
      <c r="R329" s="45">
        <f t="shared" si="90"/>
        <v>1.2870846180198698</v>
      </c>
      <c r="S329" s="45">
        <f t="shared" si="90"/>
        <v>1.21615130591414</v>
      </c>
      <c r="T329" s="45">
        <f t="shared" si="90"/>
        <v>1.295795795795796</v>
      </c>
      <c r="U329" s="45">
        <f t="shared" si="90"/>
        <v>1.1993603411513858</v>
      </c>
      <c r="V329" s="286">
        <f t="shared" si="90"/>
        <v>1.1673469387755102</v>
      </c>
      <c r="W329" s="45">
        <f t="shared" si="90"/>
        <v>1.1873825503355702</v>
      </c>
      <c r="X329" s="45">
        <f t="shared" si="90"/>
        <v>1.1759206798866859</v>
      </c>
      <c r="Y329" s="45">
        <f t="shared" si="90"/>
        <v>1.2222594703318805</v>
      </c>
      <c r="Z329" s="45">
        <f t="shared" si="90"/>
        <v>1.2429797191887675</v>
      </c>
      <c r="AA329" s="45">
        <f t="shared" si="90"/>
        <v>1.2197183098591551</v>
      </c>
      <c r="AB329" s="45">
        <f t="shared" si="90"/>
        <v>3.7142857142857144</v>
      </c>
      <c r="AC329" s="254"/>
      <c r="AD329" s="129"/>
      <c r="AE329" s="358"/>
      <c r="AF329" s="256"/>
      <c r="AG329" s="256"/>
      <c r="AH329" s="256"/>
      <c r="AI329" s="256"/>
      <c r="AJ329" s="256"/>
      <c r="AK329" s="256"/>
      <c r="AL329" s="256"/>
      <c r="AM329" s="256"/>
      <c r="AN329" s="256"/>
      <c r="AO329" s="256"/>
      <c r="AP329" s="256"/>
      <c r="AQ329" s="256"/>
      <c r="AR329" s="256"/>
      <c r="AS329" s="256"/>
      <c r="AT329" s="256"/>
      <c r="AU329" s="256"/>
      <c r="AV329" s="256"/>
      <c r="AW329" s="256"/>
      <c r="AX329" s="256"/>
      <c r="AY329" s="256"/>
      <c r="AZ329" s="256"/>
      <c r="BA329" s="256"/>
      <c r="BB329" s="256"/>
      <c r="BC329" s="256"/>
      <c r="BD329" s="256"/>
      <c r="BE329" s="249"/>
      <c r="BF329" s="249"/>
      <c r="BG329" s="249"/>
      <c r="BH329" s="249"/>
      <c r="BI329" s="249"/>
      <c r="BJ329" s="249"/>
      <c r="BK329" s="249"/>
      <c r="BL329" s="249"/>
      <c r="BM329" s="249"/>
      <c r="BN329" s="249"/>
      <c r="BO329" s="249"/>
      <c r="BP329" s="249"/>
      <c r="BQ329" s="249"/>
      <c r="BR329" s="249"/>
      <c r="BS329" s="249"/>
      <c r="BT329" s="249"/>
      <c r="BU329" s="249"/>
      <c r="BV329" s="249"/>
      <c r="BW329" s="249"/>
      <c r="BX329" s="249"/>
      <c r="BY329" s="121"/>
      <c r="BZ329" s="121"/>
      <c r="CA329" s="121"/>
      <c r="CB329" s="121"/>
      <c r="CC329" s="121"/>
    </row>
    <row r="330" spans="1:81" s="1" customFormat="1" ht="10.5" customHeight="1" x14ac:dyDescent="0.2">
      <c r="A330" s="1405" t="s">
        <v>14</v>
      </c>
      <c r="B330" s="1518" t="s">
        <v>653</v>
      </c>
      <c r="C330" s="695"/>
      <c r="D330" s="726"/>
      <c r="E330" s="1561" t="s">
        <v>438</v>
      </c>
      <c r="F330" s="1561"/>
      <c r="G330" s="50"/>
      <c r="H330" s="253"/>
      <c r="I330" s="50"/>
      <c r="J330" s="50"/>
      <c r="K330" s="50"/>
      <c r="L330" s="50"/>
      <c r="M330" s="50"/>
      <c r="N330" s="253"/>
      <c r="O330" s="50"/>
      <c r="P330" s="50"/>
      <c r="Q330" s="50"/>
      <c r="R330" s="50"/>
      <c r="S330" s="50"/>
      <c r="T330" s="50"/>
      <c r="U330" s="50"/>
      <c r="V330" s="253"/>
      <c r="W330" s="50"/>
      <c r="X330" s="50"/>
      <c r="Y330" s="50"/>
      <c r="Z330" s="50"/>
      <c r="AA330" s="50"/>
      <c r="AB330" s="50"/>
      <c r="AC330" s="41"/>
      <c r="AD330" s="43"/>
      <c r="AE330" s="358"/>
      <c r="AF330" s="310"/>
      <c r="AG330" s="256"/>
      <c r="AH330" s="256"/>
      <c r="AI330" s="256"/>
      <c r="AJ330" s="256"/>
      <c r="AK330" s="256"/>
      <c r="AL330" s="256"/>
      <c r="AM330" s="256"/>
      <c r="AN330" s="256"/>
      <c r="AO330" s="256"/>
      <c r="AP330" s="256"/>
      <c r="AQ330" s="256"/>
      <c r="AR330" s="256"/>
      <c r="AS330" s="256"/>
      <c r="AT330" s="256"/>
      <c r="AU330" s="256"/>
      <c r="AV330" s="256"/>
      <c r="AW330" s="256"/>
      <c r="AX330" s="256"/>
      <c r="AY330" s="256"/>
      <c r="AZ330" s="256"/>
      <c r="BA330" s="256"/>
      <c r="BB330" s="256"/>
      <c r="BC330" s="256"/>
      <c r="BD330" s="256"/>
      <c r="BE330" s="249"/>
      <c r="BF330" s="249"/>
      <c r="BG330" s="249"/>
      <c r="BH330" s="249"/>
      <c r="BI330" s="249"/>
      <c r="BJ330" s="249"/>
      <c r="BK330" s="249"/>
      <c r="BL330" s="249"/>
      <c r="BM330" s="249"/>
      <c r="BN330" s="249"/>
      <c r="BO330" s="249"/>
      <c r="BP330" s="249"/>
      <c r="BQ330" s="249"/>
      <c r="BR330" s="249"/>
      <c r="BS330" s="249"/>
      <c r="BT330" s="249"/>
      <c r="BU330" s="249"/>
      <c r="BV330" s="249"/>
      <c r="BW330" s="249"/>
      <c r="BX330" s="249"/>
      <c r="BY330" s="121"/>
      <c r="BZ330" s="121"/>
      <c r="CA330" s="121"/>
      <c r="CB330" s="121"/>
      <c r="CC330" s="121"/>
    </row>
    <row r="331" spans="1:81" s="1" customFormat="1" ht="10.5" customHeight="1" x14ac:dyDescent="0.2">
      <c r="A331" s="1406"/>
      <c r="B331" s="1519"/>
      <c r="C331" s="846" t="s">
        <v>115</v>
      </c>
      <c r="D331" s="102" t="s">
        <v>27</v>
      </c>
      <c r="E331" s="721">
        <v>0</v>
      </c>
      <c r="F331" s="81">
        <v>0</v>
      </c>
      <c r="G331" s="81">
        <v>0</v>
      </c>
      <c r="H331" s="274">
        <v>0</v>
      </c>
      <c r="I331" s="81">
        <v>0</v>
      </c>
      <c r="J331" s="81">
        <v>0</v>
      </c>
      <c r="K331" s="81">
        <v>0</v>
      </c>
      <c r="L331" s="81">
        <v>0</v>
      </c>
      <c r="M331" s="81">
        <v>0</v>
      </c>
      <c r="N331" s="274">
        <v>0</v>
      </c>
      <c r="O331" s="81">
        <v>0</v>
      </c>
      <c r="P331" s="81">
        <v>0</v>
      </c>
      <c r="Q331" s="81">
        <v>0</v>
      </c>
      <c r="R331" s="81">
        <v>0</v>
      </c>
      <c r="S331" s="81">
        <v>0</v>
      </c>
      <c r="T331" s="81">
        <v>0</v>
      </c>
      <c r="U331" s="81">
        <v>0</v>
      </c>
      <c r="V331" s="274">
        <v>0</v>
      </c>
      <c r="W331" s="81">
        <v>0</v>
      </c>
      <c r="X331" s="81">
        <v>0</v>
      </c>
      <c r="Y331" s="81">
        <v>0</v>
      </c>
      <c r="Z331" s="81">
        <v>0</v>
      </c>
      <c r="AA331" s="81">
        <v>0</v>
      </c>
      <c r="AB331" s="81">
        <v>0</v>
      </c>
      <c r="AC331" s="254"/>
      <c r="AD331" s="129"/>
      <c r="AE331" s="49"/>
      <c r="AF331" s="256"/>
      <c r="AG331" s="256"/>
      <c r="AH331" s="256"/>
      <c r="AI331" s="256"/>
      <c r="AJ331" s="256"/>
      <c r="AK331" s="256"/>
      <c r="AL331" s="256"/>
      <c r="AM331" s="256"/>
      <c r="AN331" s="256"/>
      <c r="AO331" s="256"/>
      <c r="AP331" s="256"/>
      <c r="AQ331" s="256"/>
      <c r="AR331" s="256"/>
      <c r="AS331" s="256"/>
      <c r="AT331" s="256"/>
      <c r="AU331" s="256"/>
      <c r="AV331" s="256"/>
      <c r="AW331" s="256"/>
      <c r="AX331" s="256"/>
      <c r="AY331" s="256"/>
      <c r="AZ331" s="256"/>
      <c r="BA331" s="256"/>
      <c r="BB331" s="256"/>
      <c r="BC331" s="256"/>
      <c r="BD331" s="256"/>
      <c r="BE331" s="249"/>
      <c r="BF331" s="249"/>
      <c r="BG331" s="249"/>
      <c r="BH331" s="249"/>
      <c r="BI331" s="249"/>
      <c r="BJ331" s="249"/>
      <c r="BK331" s="249"/>
      <c r="BL331" s="249"/>
      <c r="BM331" s="249"/>
      <c r="BN331" s="249"/>
      <c r="BO331" s="249"/>
      <c r="BP331" s="249"/>
      <c r="BQ331" s="249"/>
      <c r="BR331" s="249"/>
      <c r="BS331" s="249"/>
      <c r="BT331" s="249"/>
      <c r="BU331" s="249"/>
      <c r="BV331" s="249"/>
      <c r="BW331" s="249"/>
      <c r="BX331" s="249"/>
      <c r="BY331" s="121"/>
      <c r="BZ331" s="121"/>
      <c r="CA331" s="121"/>
      <c r="CB331" s="121"/>
      <c r="CC331" s="121"/>
    </row>
    <row r="332" spans="1:81" s="1" customFormat="1" ht="10.5" customHeight="1" x14ac:dyDescent="0.2">
      <c r="A332" s="1406"/>
      <c r="B332" s="1519"/>
      <c r="C332" s="846" t="s">
        <v>908</v>
      </c>
      <c r="D332" s="102" t="s">
        <v>108</v>
      </c>
      <c r="E332" s="51">
        <v>1.8900000000000001E-4</v>
      </c>
      <c r="F332" s="51">
        <v>0</v>
      </c>
      <c r="G332" s="51">
        <v>0</v>
      </c>
      <c r="H332" s="330">
        <v>0</v>
      </c>
      <c r="I332" s="51">
        <v>0</v>
      </c>
      <c r="J332" s="51">
        <v>0</v>
      </c>
      <c r="K332" s="51">
        <v>0</v>
      </c>
      <c r="L332" s="51">
        <v>1.8900000000000001E-4</v>
      </c>
      <c r="M332" s="51">
        <v>0</v>
      </c>
      <c r="N332" s="330">
        <v>0</v>
      </c>
      <c r="O332" s="51">
        <v>0</v>
      </c>
      <c r="P332" s="51">
        <v>0</v>
      </c>
      <c r="Q332" s="51">
        <v>0</v>
      </c>
      <c r="R332" s="51">
        <v>0</v>
      </c>
      <c r="S332" s="51">
        <v>0</v>
      </c>
      <c r="T332" s="51">
        <v>0</v>
      </c>
      <c r="U332" s="51">
        <v>0</v>
      </c>
      <c r="V332" s="330">
        <v>0</v>
      </c>
      <c r="W332" s="51">
        <v>0</v>
      </c>
      <c r="X332" s="51">
        <v>0</v>
      </c>
      <c r="Y332" s="51">
        <v>0</v>
      </c>
      <c r="Z332" s="51">
        <v>0</v>
      </c>
      <c r="AA332" s="51">
        <v>0</v>
      </c>
      <c r="AB332" s="51">
        <v>0</v>
      </c>
      <c r="AC332" s="41">
        <f>(BD332-AF332)*AE332</f>
        <v>0</v>
      </c>
      <c r="AD332" s="43">
        <f>(BD333-AF333)*AE332</f>
        <v>0</v>
      </c>
      <c r="AE332" s="43">
        <v>1.89</v>
      </c>
      <c r="AF332" s="678"/>
      <c r="AG332" s="678"/>
      <c r="AH332" s="679"/>
      <c r="AI332" s="678"/>
      <c r="AJ332" s="678"/>
      <c r="AK332" s="678"/>
      <c r="AL332" s="678"/>
      <c r="AM332" s="678"/>
      <c r="AN332" s="678"/>
      <c r="AO332" s="678"/>
      <c r="AP332" s="678"/>
      <c r="AQ332" s="678"/>
      <c r="AR332" s="678"/>
      <c r="AS332" s="678"/>
      <c r="AT332" s="678"/>
      <c r="AU332" s="678"/>
      <c r="AV332" s="678"/>
      <c r="AW332" s="678"/>
      <c r="AX332" s="678"/>
      <c r="AY332" s="678"/>
      <c r="AZ332" s="678"/>
      <c r="BA332" s="678"/>
      <c r="BB332" s="678"/>
      <c r="BC332" s="678"/>
      <c r="BD332" s="678"/>
      <c r="BE332" s="249"/>
      <c r="BF332" s="249"/>
      <c r="BG332" s="249"/>
      <c r="BH332" s="249"/>
      <c r="BI332" s="249"/>
      <c r="BJ332" s="249"/>
      <c r="BK332" s="249"/>
      <c r="BL332" s="249"/>
      <c r="BM332" s="249"/>
      <c r="BN332" s="249"/>
      <c r="BO332" s="249"/>
      <c r="BP332" s="249"/>
      <c r="BQ332" s="249"/>
      <c r="BR332" s="249"/>
      <c r="BS332" s="249"/>
      <c r="BT332" s="249"/>
      <c r="BU332" s="249"/>
      <c r="BV332" s="249"/>
      <c r="BW332" s="249"/>
      <c r="BX332" s="249"/>
      <c r="BY332" s="121"/>
      <c r="BZ332" s="121"/>
      <c r="CA332" s="121"/>
      <c r="CB332" s="121"/>
      <c r="CC332" s="121"/>
    </row>
    <row r="333" spans="1:81" s="1" customFormat="1" ht="10.5" customHeight="1" x14ac:dyDescent="0.2">
      <c r="A333" s="1406"/>
      <c r="B333" s="1519"/>
      <c r="C333" s="846" t="s">
        <v>908</v>
      </c>
      <c r="D333" s="102" t="s">
        <v>906</v>
      </c>
      <c r="E333" s="51">
        <v>0</v>
      </c>
      <c r="F333" s="42">
        <v>0</v>
      </c>
      <c r="G333" s="42">
        <v>0</v>
      </c>
      <c r="H333" s="255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255">
        <v>0</v>
      </c>
      <c r="O333" s="42">
        <v>0</v>
      </c>
      <c r="P333" s="42">
        <v>0</v>
      </c>
      <c r="Q333" s="42">
        <v>0</v>
      </c>
      <c r="R333" s="42">
        <v>0</v>
      </c>
      <c r="S333" s="42">
        <v>0</v>
      </c>
      <c r="T333" s="42">
        <v>0</v>
      </c>
      <c r="U333" s="42">
        <v>0</v>
      </c>
      <c r="V333" s="255">
        <v>0</v>
      </c>
      <c r="W333" s="42">
        <v>0</v>
      </c>
      <c r="X333" s="42">
        <v>0</v>
      </c>
      <c r="Y333" s="42">
        <v>0</v>
      </c>
      <c r="Z333" s="42">
        <v>0</v>
      </c>
      <c r="AA333" s="42">
        <v>0</v>
      </c>
      <c r="AB333" s="42">
        <v>0</v>
      </c>
      <c r="AC333" s="41"/>
      <c r="AD333" s="43"/>
      <c r="AE333" s="358"/>
      <c r="AF333" s="678"/>
      <c r="AG333" s="678"/>
      <c r="AH333" s="679"/>
      <c r="AI333" s="678"/>
      <c r="AJ333" s="678"/>
      <c r="AK333" s="678"/>
      <c r="AL333" s="678"/>
      <c r="AM333" s="678"/>
      <c r="AN333" s="678"/>
      <c r="AO333" s="678"/>
      <c r="AP333" s="678"/>
      <c r="AQ333" s="678"/>
      <c r="AR333" s="678"/>
      <c r="AS333" s="678"/>
      <c r="AT333" s="678"/>
      <c r="AU333" s="678"/>
      <c r="AV333" s="678"/>
      <c r="AW333" s="678"/>
      <c r="AX333" s="678"/>
      <c r="AY333" s="678"/>
      <c r="AZ333" s="678"/>
      <c r="BA333" s="678"/>
      <c r="BB333" s="678"/>
      <c r="BC333" s="678"/>
      <c r="BD333" s="678"/>
      <c r="BE333" s="249"/>
      <c r="BF333" s="249"/>
      <c r="BG333" s="249"/>
      <c r="BH333" s="249"/>
      <c r="BI333" s="249"/>
      <c r="BJ333" s="249"/>
      <c r="BK333" s="249"/>
      <c r="BL333" s="249"/>
      <c r="BM333" s="249"/>
      <c r="BN333" s="249"/>
      <c r="BO333" s="249"/>
      <c r="BP333" s="249"/>
      <c r="BQ333" s="249"/>
      <c r="BR333" s="249"/>
      <c r="BS333" s="249"/>
      <c r="BT333" s="249"/>
      <c r="BU333" s="249"/>
      <c r="BV333" s="249"/>
      <c r="BW333" s="249"/>
      <c r="BX333" s="249"/>
      <c r="BY333" s="121"/>
      <c r="BZ333" s="121"/>
      <c r="CA333" s="121"/>
      <c r="CB333" s="121"/>
      <c r="CC333" s="121"/>
    </row>
    <row r="334" spans="1:81" s="1" customFormat="1" ht="10.5" customHeight="1" x14ac:dyDescent="0.2">
      <c r="A334" s="1406"/>
      <c r="B334" s="1519"/>
      <c r="C334" s="846" t="s">
        <v>908</v>
      </c>
      <c r="D334" s="102" t="s">
        <v>907</v>
      </c>
      <c r="E334" s="51">
        <v>0</v>
      </c>
      <c r="F334" s="104">
        <v>1.8900000000000001E-4</v>
      </c>
      <c r="G334" s="104">
        <v>0</v>
      </c>
      <c r="H334" s="259">
        <v>0</v>
      </c>
      <c r="I334" s="104">
        <v>0</v>
      </c>
      <c r="J334" s="104">
        <v>0</v>
      </c>
      <c r="K334" s="104">
        <v>0</v>
      </c>
      <c r="L334" s="104">
        <v>0</v>
      </c>
      <c r="M334" s="104">
        <v>0</v>
      </c>
      <c r="N334" s="259">
        <v>0</v>
      </c>
      <c r="O334" s="104">
        <v>0</v>
      </c>
      <c r="P334" s="104">
        <v>0</v>
      </c>
      <c r="Q334" s="104">
        <v>0</v>
      </c>
      <c r="R334" s="104">
        <v>0</v>
      </c>
      <c r="S334" s="104">
        <v>0</v>
      </c>
      <c r="T334" s="104">
        <v>0</v>
      </c>
      <c r="U334" s="104">
        <v>0</v>
      </c>
      <c r="V334" s="259">
        <v>0</v>
      </c>
      <c r="W334" s="104">
        <v>1.8900000000000001E-4</v>
      </c>
      <c r="X334" s="104">
        <v>0</v>
      </c>
      <c r="Y334" s="104">
        <v>0</v>
      </c>
      <c r="Z334" s="104">
        <v>0</v>
      </c>
      <c r="AA334" s="104">
        <v>0</v>
      </c>
      <c r="AB334" s="104">
        <v>0</v>
      </c>
      <c r="AC334" s="41"/>
      <c r="AD334" s="43"/>
      <c r="AE334" s="358"/>
      <c r="AF334" s="678"/>
      <c r="AG334" s="678"/>
      <c r="AH334" s="679"/>
      <c r="AI334" s="678"/>
      <c r="AJ334" s="678"/>
      <c r="AK334" s="678"/>
      <c r="AL334" s="678"/>
      <c r="AM334" s="678"/>
      <c r="AN334" s="678"/>
      <c r="AO334" s="678"/>
      <c r="AP334" s="678"/>
      <c r="AQ334" s="678"/>
      <c r="AR334" s="678"/>
      <c r="AS334" s="678"/>
      <c r="AT334" s="678"/>
      <c r="AU334" s="678"/>
      <c r="AV334" s="678"/>
      <c r="AW334" s="678"/>
      <c r="AX334" s="678"/>
      <c r="AY334" s="678"/>
      <c r="AZ334" s="678"/>
      <c r="BA334" s="678"/>
      <c r="BB334" s="678"/>
      <c r="BC334" s="678"/>
      <c r="BD334" s="678"/>
      <c r="BE334" s="249"/>
      <c r="BF334" s="249"/>
      <c r="BG334" s="249"/>
      <c r="BH334" s="249"/>
      <c r="BI334" s="249"/>
      <c r="BJ334" s="249"/>
      <c r="BK334" s="249"/>
      <c r="BL334" s="249"/>
      <c r="BM334" s="249"/>
      <c r="BN334" s="249"/>
      <c r="BO334" s="249"/>
      <c r="BP334" s="249"/>
      <c r="BQ334" s="249"/>
      <c r="BR334" s="249"/>
      <c r="BS334" s="249"/>
      <c r="BT334" s="249"/>
      <c r="BU334" s="249"/>
      <c r="BV334" s="249"/>
      <c r="BW334" s="249"/>
      <c r="BX334" s="249"/>
      <c r="BY334" s="121"/>
      <c r="BZ334" s="121"/>
      <c r="CA334" s="121"/>
      <c r="CB334" s="121"/>
      <c r="CC334" s="121"/>
    </row>
    <row r="335" spans="1:81" s="1" customFormat="1" ht="10.5" customHeight="1" thickBot="1" x14ac:dyDescent="0.25">
      <c r="A335" s="1407"/>
      <c r="B335" s="1520"/>
      <c r="C335" s="197"/>
      <c r="D335" s="166" t="s">
        <v>35</v>
      </c>
      <c r="E335" s="45">
        <f>(E333-E334)/E332</f>
        <v>0</v>
      </c>
      <c r="F335" s="45" t="e">
        <f>(F333-F334)/F332</f>
        <v>#DIV/0!</v>
      </c>
      <c r="G335" s="45" t="e">
        <f>(G333-G334)/G332</f>
        <v>#DIV/0!</v>
      </c>
      <c r="H335" s="286" t="e">
        <f t="shared" ref="H335:AB335" si="91">(H333-H334)/H332</f>
        <v>#DIV/0!</v>
      </c>
      <c r="I335" s="45" t="e">
        <f t="shared" si="91"/>
        <v>#DIV/0!</v>
      </c>
      <c r="J335" s="45" t="e">
        <f t="shared" si="91"/>
        <v>#DIV/0!</v>
      </c>
      <c r="K335" s="45" t="e">
        <f t="shared" si="91"/>
        <v>#DIV/0!</v>
      </c>
      <c r="L335" s="45">
        <f t="shared" si="91"/>
        <v>0</v>
      </c>
      <c r="M335" s="45" t="e">
        <f t="shared" si="91"/>
        <v>#DIV/0!</v>
      </c>
      <c r="N335" s="286" t="e">
        <f t="shared" si="91"/>
        <v>#DIV/0!</v>
      </c>
      <c r="O335" s="45" t="e">
        <f t="shared" si="91"/>
        <v>#DIV/0!</v>
      </c>
      <c r="P335" s="45" t="e">
        <f t="shared" si="91"/>
        <v>#DIV/0!</v>
      </c>
      <c r="Q335" s="45" t="e">
        <f t="shared" si="91"/>
        <v>#DIV/0!</v>
      </c>
      <c r="R335" s="45" t="e">
        <f t="shared" si="91"/>
        <v>#DIV/0!</v>
      </c>
      <c r="S335" s="45" t="e">
        <f t="shared" si="91"/>
        <v>#DIV/0!</v>
      </c>
      <c r="T335" s="45" t="e">
        <f t="shared" si="91"/>
        <v>#DIV/0!</v>
      </c>
      <c r="U335" s="45" t="e">
        <f t="shared" si="91"/>
        <v>#DIV/0!</v>
      </c>
      <c r="V335" s="286" t="e">
        <f t="shared" si="91"/>
        <v>#DIV/0!</v>
      </c>
      <c r="W335" s="45" t="e">
        <f t="shared" si="91"/>
        <v>#DIV/0!</v>
      </c>
      <c r="X335" s="45" t="e">
        <f t="shared" si="91"/>
        <v>#DIV/0!</v>
      </c>
      <c r="Y335" s="45" t="e">
        <f t="shared" si="91"/>
        <v>#DIV/0!</v>
      </c>
      <c r="Z335" s="45" t="e">
        <f t="shared" si="91"/>
        <v>#DIV/0!</v>
      </c>
      <c r="AA335" s="45" t="e">
        <f t="shared" si="91"/>
        <v>#DIV/0!</v>
      </c>
      <c r="AB335" s="45" t="e">
        <f t="shared" si="91"/>
        <v>#DIV/0!</v>
      </c>
      <c r="AC335" s="41"/>
      <c r="AD335" s="43"/>
      <c r="AE335" s="358"/>
      <c r="AF335" s="256"/>
      <c r="AG335" s="256"/>
      <c r="AH335" s="256"/>
      <c r="AI335" s="256"/>
      <c r="AJ335" s="256"/>
      <c r="AK335" s="256"/>
      <c r="AL335" s="256"/>
      <c r="AM335" s="256"/>
      <c r="AN335" s="256"/>
      <c r="AO335" s="256"/>
      <c r="AP335" s="256"/>
      <c r="AQ335" s="76"/>
      <c r="AR335" s="76"/>
      <c r="AS335" s="76"/>
      <c r="AT335" s="76"/>
      <c r="AU335" s="76"/>
      <c r="AV335" s="76"/>
      <c r="AW335" s="76"/>
      <c r="AX335" s="76"/>
      <c r="AY335" s="76"/>
      <c r="AZ335" s="76"/>
      <c r="BA335" s="76"/>
      <c r="BB335" s="76"/>
      <c r="BC335" s="76"/>
      <c r="BD335" s="76"/>
      <c r="BE335" s="249"/>
      <c r="BF335" s="249"/>
      <c r="BG335" s="249"/>
      <c r="BH335" s="249"/>
      <c r="BI335" s="249"/>
      <c r="BJ335" s="249"/>
      <c r="BK335" s="249"/>
      <c r="BL335" s="249"/>
      <c r="BM335" s="249"/>
      <c r="BN335" s="249"/>
      <c r="BO335" s="249"/>
      <c r="BP335" s="249"/>
      <c r="BQ335" s="249"/>
      <c r="BR335" s="249"/>
      <c r="BS335" s="249"/>
      <c r="BT335" s="249"/>
      <c r="BU335" s="249"/>
      <c r="BV335" s="249"/>
      <c r="BW335" s="249"/>
      <c r="BX335" s="249"/>
      <c r="BY335" s="121"/>
      <c r="BZ335" s="121"/>
      <c r="CA335" s="121"/>
      <c r="CB335" s="121"/>
      <c r="CC335" s="121"/>
    </row>
    <row r="336" spans="1:81" s="1" customFormat="1" ht="10.5" customHeight="1" x14ac:dyDescent="0.2">
      <c r="A336" s="1405" t="s">
        <v>8</v>
      </c>
      <c r="B336" s="1518" t="s">
        <v>655</v>
      </c>
      <c r="C336" s="695" t="s">
        <v>118</v>
      </c>
      <c r="D336" s="726" t="s">
        <v>27</v>
      </c>
      <c r="E336" s="50">
        <f>ROUND(SQRT(E338^2+(E339-E340)^2)*1000/(1.73*E256),0)</f>
        <v>1</v>
      </c>
      <c r="F336" s="50">
        <f t="shared" ref="F336:AB336" si="92">ROUND(SQRT(F338^2+(F339-F340)^2)*1000/(1.73*F256),0)</f>
        <v>1</v>
      </c>
      <c r="G336" s="50">
        <f t="shared" si="92"/>
        <v>1</v>
      </c>
      <c r="H336" s="253">
        <f t="shared" si="92"/>
        <v>1</v>
      </c>
      <c r="I336" s="50">
        <f t="shared" si="92"/>
        <v>1</v>
      </c>
      <c r="J336" s="50">
        <f t="shared" si="92"/>
        <v>1</v>
      </c>
      <c r="K336" s="50">
        <f t="shared" si="92"/>
        <v>1</v>
      </c>
      <c r="L336" s="50">
        <f t="shared" si="92"/>
        <v>1</v>
      </c>
      <c r="M336" s="50">
        <f t="shared" si="92"/>
        <v>1</v>
      </c>
      <c r="N336" s="253">
        <f t="shared" si="92"/>
        <v>1</v>
      </c>
      <c r="O336" s="50">
        <f t="shared" si="92"/>
        <v>45</v>
      </c>
      <c r="P336" s="50">
        <f t="shared" si="92"/>
        <v>39</v>
      </c>
      <c r="Q336" s="50">
        <f t="shared" si="92"/>
        <v>1</v>
      </c>
      <c r="R336" s="50">
        <f t="shared" si="92"/>
        <v>1</v>
      </c>
      <c r="S336" s="50">
        <f t="shared" si="92"/>
        <v>1</v>
      </c>
      <c r="T336" s="50">
        <f t="shared" si="92"/>
        <v>0</v>
      </c>
      <c r="U336" s="50">
        <f t="shared" si="92"/>
        <v>1</v>
      </c>
      <c r="V336" s="253">
        <f t="shared" si="92"/>
        <v>1</v>
      </c>
      <c r="W336" s="50">
        <f t="shared" si="92"/>
        <v>1</v>
      </c>
      <c r="X336" s="50">
        <f t="shared" si="92"/>
        <v>1</v>
      </c>
      <c r="Y336" s="50">
        <f t="shared" si="92"/>
        <v>1</v>
      </c>
      <c r="Z336" s="50">
        <f t="shared" si="92"/>
        <v>1</v>
      </c>
      <c r="AA336" s="50">
        <f t="shared" si="92"/>
        <v>18</v>
      </c>
      <c r="AB336" s="50">
        <f t="shared" si="92"/>
        <v>21</v>
      </c>
      <c r="AC336" s="41"/>
      <c r="AD336" s="43"/>
      <c r="AE336" s="358"/>
      <c r="AF336" s="256"/>
      <c r="AG336" s="256"/>
      <c r="AH336" s="256"/>
      <c r="AI336" s="256"/>
      <c r="AJ336" s="256"/>
      <c r="AK336" s="256"/>
      <c r="AL336" s="256"/>
      <c r="AM336" s="256"/>
      <c r="AN336" s="256"/>
      <c r="AO336" s="256"/>
      <c r="AP336" s="256"/>
      <c r="AQ336" s="256"/>
      <c r="AR336" s="256"/>
      <c r="AS336" s="256"/>
      <c r="AT336" s="256"/>
      <c r="AU336" s="256"/>
      <c r="AV336" s="256"/>
      <c r="AW336" s="256"/>
      <c r="AX336" s="256"/>
      <c r="AY336" s="256"/>
      <c r="AZ336" s="256"/>
      <c r="BA336" s="256"/>
      <c r="BB336" s="256"/>
      <c r="BC336" s="256"/>
      <c r="BD336" s="256"/>
      <c r="BE336" s="249"/>
      <c r="BF336" s="249"/>
      <c r="BG336" s="249"/>
      <c r="BH336" s="249"/>
      <c r="BI336" s="249"/>
      <c r="BJ336" s="249"/>
      <c r="BK336" s="249"/>
      <c r="BL336" s="249"/>
      <c r="BM336" s="249"/>
      <c r="BN336" s="249"/>
      <c r="BO336" s="249"/>
      <c r="BP336" s="249"/>
      <c r="BQ336" s="249"/>
      <c r="BR336" s="249"/>
      <c r="BS336" s="249"/>
      <c r="BT336" s="249"/>
      <c r="BU336" s="249"/>
      <c r="BV336" s="249"/>
      <c r="BW336" s="249"/>
      <c r="BX336" s="249"/>
      <c r="BY336" s="121"/>
      <c r="BZ336" s="121"/>
      <c r="CA336" s="121"/>
      <c r="CB336" s="121"/>
      <c r="CC336" s="121"/>
    </row>
    <row r="337" spans="1:81" s="1" customFormat="1" ht="10.5" customHeight="1" x14ac:dyDescent="0.2">
      <c r="A337" s="1406"/>
      <c r="B337" s="1519"/>
      <c r="C337" s="846" t="s">
        <v>115</v>
      </c>
      <c r="D337" s="102" t="s">
        <v>27</v>
      </c>
      <c r="E337" s="721">
        <v>1</v>
      </c>
      <c r="F337" s="81">
        <v>1</v>
      </c>
      <c r="G337" s="81">
        <v>1</v>
      </c>
      <c r="H337" s="274">
        <v>1</v>
      </c>
      <c r="I337" s="81">
        <v>1</v>
      </c>
      <c r="J337" s="81">
        <v>1</v>
      </c>
      <c r="K337" s="81">
        <v>1</v>
      </c>
      <c r="L337" s="81">
        <v>1</v>
      </c>
      <c r="M337" s="81">
        <v>1</v>
      </c>
      <c r="N337" s="274">
        <v>1</v>
      </c>
      <c r="O337" s="81">
        <v>45</v>
      </c>
      <c r="P337" s="81">
        <v>39</v>
      </c>
      <c r="Q337" s="81">
        <v>1</v>
      </c>
      <c r="R337" s="81">
        <v>1</v>
      </c>
      <c r="S337" s="81">
        <v>1</v>
      </c>
      <c r="T337" s="81">
        <v>0</v>
      </c>
      <c r="U337" s="81">
        <v>1</v>
      </c>
      <c r="V337" s="274">
        <v>1</v>
      </c>
      <c r="W337" s="81">
        <v>1</v>
      </c>
      <c r="X337" s="81">
        <v>1</v>
      </c>
      <c r="Y337" s="81">
        <v>1</v>
      </c>
      <c r="Z337" s="81">
        <v>1</v>
      </c>
      <c r="AA337" s="81">
        <v>18</v>
      </c>
      <c r="AB337" s="81">
        <v>21</v>
      </c>
      <c r="AC337" s="254"/>
      <c r="AD337" s="129"/>
      <c r="AE337" s="463"/>
      <c r="AF337" s="76"/>
      <c r="AG337" s="76"/>
      <c r="AH337" s="76"/>
      <c r="AI337" s="76"/>
      <c r="AJ337" s="76"/>
      <c r="AK337" s="76"/>
      <c r="AL337" s="76"/>
      <c r="AM337" s="76"/>
      <c r="AN337" s="76"/>
      <c r="AO337" s="76"/>
      <c r="AP337" s="76"/>
      <c r="AQ337" s="76"/>
      <c r="AR337" s="76"/>
      <c r="AS337" s="76"/>
      <c r="AT337" s="76"/>
      <c r="AU337" s="76"/>
      <c r="AV337" s="76"/>
      <c r="AW337" s="76"/>
      <c r="AX337" s="76"/>
      <c r="AY337" s="76"/>
      <c r="AZ337" s="76"/>
      <c r="BA337" s="76"/>
      <c r="BB337" s="76"/>
      <c r="BC337" s="76"/>
      <c r="BD337" s="76"/>
      <c r="BE337" s="249"/>
      <c r="BF337" s="249"/>
      <c r="BG337" s="249"/>
      <c r="BH337" s="249"/>
      <c r="BI337" s="249"/>
      <c r="BJ337" s="249"/>
      <c r="BK337" s="249"/>
      <c r="BL337" s="249"/>
      <c r="BM337" s="249"/>
      <c r="BN337" s="249"/>
      <c r="BO337" s="249"/>
      <c r="BP337" s="249"/>
      <c r="BQ337" s="249"/>
      <c r="BR337" s="249"/>
      <c r="BS337" s="249"/>
      <c r="BT337" s="249"/>
      <c r="BU337" s="249"/>
      <c r="BV337" s="249"/>
      <c r="BW337" s="249"/>
      <c r="BX337" s="249"/>
      <c r="BY337" s="121"/>
      <c r="BZ337" s="121"/>
      <c r="CA337" s="121"/>
      <c r="CB337" s="121"/>
      <c r="CC337" s="121"/>
    </row>
    <row r="338" spans="1:81" s="1" customFormat="1" ht="10.5" customHeight="1" x14ac:dyDescent="0.2">
      <c r="A338" s="1406"/>
      <c r="B338" s="1519"/>
      <c r="C338" s="846" t="s">
        <v>908</v>
      </c>
      <c r="D338" s="102" t="s">
        <v>108</v>
      </c>
      <c r="E338" s="859">
        <v>5.04E-4</v>
      </c>
      <c r="F338" s="859">
        <v>0</v>
      </c>
      <c r="G338" s="859">
        <v>5.04E-4</v>
      </c>
      <c r="H338" s="861">
        <v>0</v>
      </c>
      <c r="I338" s="859">
        <v>0</v>
      </c>
      <c r="J338" s="859">
        <v>1.5120000000000001E-3</v>
      </c>
      <c r="K338" s="859">
        <v>0</v>
      </c>
      <c r="L338" s="859">
        <v>5.04E-4</v>
      </c>
      <c r="M338" s="859">
        <v>0</v>
      </c>
      <c r="N338" s="861">
        <v>7.5599999999999999E-3</v>
      </c>
      <c r="O338" s="859">
        <v>0.41983199999999998</v>
      </c>
      <c r="P338" s="859">
        <v>0.36943200000000004</v>
      </c>
      <c r="Q338" s="859">
        <v>0</v>
      </c>
      <c r="R338" s="859">
        <v>0</v>
      </c>
      <c r="S338" s="859">
        <v>5.04E-4</v>
      </c>
      <c r="T338" s="859">
        <v>0</v>
      </c>
      <c r="U338" s="859">
        <v>5.04E-4</v>
      </c>
      <c r="V338" s="861">
        <v>0</v>
      </c>
      <c r="W338" s="859">
        <v>5.04E-4</v>
      </c>
      <c r="X338" s="859">
        <v>0</v>
      </c>
      <c r="Y338" s="859">
        <v>0</v>
      </c>
      <c r="Z338" s="859">
        <v>1.5120000000000001E-3</v>
      </c>
      <c r="AA338" s="859">
        <v>0.167328</v>
      </c>
      <c r="AB338" s="859">
        <v>0.19958400000000001</v>
      </c>
      <c r="AC338" s="41">
        <f>(BD338-AF338)*AE338</f>
        <v>0</v>
      </c>
      <c r="AD338" s="43">
        <f>(BD339-AF339)*AE338</f>
        <v>0</v>
      </c>
      <c r="AE338" s="43">
        <v>5.04</v>
      </c>
      <c r="AF338" s="678"/>
      <c r="AG338" s="678"/>
      <c r="AH338" s="679"/>
      <c r="AI338" s="678"/>
      <c r="AJ338" s="678"/>
      <c r="AK338" s="678"/>
      <c r="AL338" s="678"/>
      <c r="AM338" s="678"/>
      <c r="AN338" s="678"/>
      <c r="AO338" s="678"/>
      <c r="AP338" s="678"/>
      <c r="AQ338" s="678"/>
      <c r="AR338" s="678"/>
      <c r="AS338" s="678"/>
      <c r="AT338" s="678"/>
      <c r="AU338" s="678"/>
      <c r="AV338" s="678"/>
      <c r="AW338" s="678"/>
      <c r="AX338" s="678"/>
      <c r="AY338" s="678"/>
      <c r="AZ338" s="678"/>
      <c r="BA338" s="678"/>
      <c r="BB338" s="678"/>
      <c r="BC338" s="678"/>
      <c r="BD338" s="678"/>
      <c r="BE338" s="249"/>
      <c r="BF338" s="249"/>
      <c r="BG338" s="249"/>
      <c r="BH338" s="249"/>
      <c r="BI338" s="249"/>
      <c r="BJ338" s="249"/>
      <c r="BK338" s="249"/>
      <c r="BL338" s="249"/>
      <c r="BM338" s="249"/>
      <c r="BN338" s="249"/>
      <c r="BO338" s="249"/>
      <c r="BP338" s="249"/>
      <c r="BQ338" s="249"/>
      <c r="BR338" s="249"/>
      <c r="BS338" s="249"/>
      <c r="BT338" s="249"/>
      <c r="BU338" s="249"/>
      <c r="BV338" s="249"/>
      <c r="BW338" s="249"/>
      <c r="BX338" s="249"/>
      <c r="BY338" s="121"/>
      <c r="BZ338" s="121"/>
      <c r="CA338" s="121"/>
      <c r="CB338" s="121"/>
      <c r="CC338" s="121"/>
    </row>
    <row r="339" spans="1:81" s="1" customFormat="1" ht="10.5" customHeight="1" x14ac:dyDescent="0.2">
      <c r="A339" s="1406"/>
      <c r="B339" s="1519"/>
      <c r="C339" s="846" t="s">
        <v>908</v>
      </c>
      <c r="D339" s="102" t="s">
        <v>906</v>
      </c>
      <c r="E339" s="859">
        <v>6.0480000000000004E-3</v>
      </c>
      <c r="F339" s="860">
        <v>6.5519999999999997E-3</v>
      </c>
      <c r="G339" s="860">
        <v>6.0480000000000004E-3</v>
      </c>
      <c r="H339" s="862">
        <v>5.5439999999999994E-3</v>
      </c>
      <c r="I339" s="860">
        <v>6.0480000000000004E-3</v>
      </c>
      <c r="J339" s="860">
        <v>8.064E-3</v>
      </c>
      <c r="K339" s="860">
        <v>6.0480000000000004E-3</v>
      </c>
      <c r="L339" s="860">
        <v>5.5439999999999994E-3</v>
      </c>
      <c r="M339" s="860">
        <v>6.0480000000000004E-3</v>
      </c>
      <c r="N339" s="862">
        <v>1.008E-2</v>
      </c>
      <c r="O339" s="860">
        <v>0.23486400000000002</v>
      </c>
      <c r="P339" s="860">
        <v>0.204624</v>
      </c>
      <c r="Q339" s="860">
        <v>6.0480000000000004E-3</v>
      </c>
      <c r="R339" s="860">
        <v>6.0480000000000004E-3</v>
      </c>
      <c r="S339" s="860">
        <v>6.0480000000000004E-3</v>
      </c>
      <c r="T339" s="860">
        <v>5.0400000000000002E-3</v>
      </c>
      <c r="U339" s="860">
        <v>6.5519999999999997E-3</v>
      </c>
      <c r="V339" s="862">
        <v>5.5439999999999994E-3</v>
      </c>
      <c r="W339" s="860">
        <v>6.5519999999999997E-3</v>
      </c>
      <c r="X339" s="860">
        <v>6.5519999999999997E-3</v>
      </c>
      <c r="Y339" s="860">
        <v>6.0480000000000004E-3</v>
      </c>
      <c r="Z339" s="860">
        <v>7.0559999999999998E-3</v>
      </c>
      <c r="AA339" s="860">
        <v>9.5760000000000012E-2</v>
      </c>
      <c r="AB339" s="860">
        <v>0.1134</v>
      </c>
      <c r="AC339" s="41"/>
      <c r="AD339" s="43"/>
      <c r="AE339" s="358"/>
      <c r="AF339" s="678"/>
      <c r="AG339" s="678"/>
      <c r="AH339" s="679"/>
      <c r="AI339" s="678"/>
      <c r="AJ339" s="678"/>
      <c r="AK339" s="678"/>
      <c r="AL339" s="678"/>
      <c r="AM339" s="678"/>
      <c r="AN339" s="678"/>
      <c r="AO339" s="678"/>
      <c r="AP339" s="678"/>
      <c r="AQ339" s="678"/>
      <c r="AR339" s="678"/>
      <c r="AS339" s="678"/>
      <c r="AT339" s="678"/>
      <c r="AU339" s="678"/>
      <c r="AV339" s="678"/>
      <c r="AW339" s="678"/>
      <c r="AX339" s="678"/>
      <c r="AY339" s="678"/>
      <c r="AZ339" s="678"/>
      <c r="BA339" s="678"/>
      <c r="BB339" s="678"/>
      <c r="BC339" s="678"/>
      <c r="BD339" s="678"/>
      <c r="BE339" s="249"/>
      <c r="BF339" s="249"/>
      <c r="BG339" s="249"/>
      <c r="BH339" s="249"/>
      <c r="BI339" s="249"/>
      <c r="BJ339" s="249"/>
      <c r="BK339" s="249"/>
      <c r="BL339" s="249"/>
      <c r="BM339" s="249"/>
      <c r="BN339" s="249"/>
      <c r="BO339" s="249"/>
      <c r="BP339" s="249"/>
      <c r="BQ339" s="249"/>
      <c r="BR339" s="249"/>
      <c r="BS339" s="249"/>
      <c r="BT339" s="249"/>
      <c r="BU339" s="249"/>
      <c r="BV339" s="249"/>
      <c r="BW339" s="249"/>
      <c r="BX339" s="249"/>
      <c r="BY339" s="121"/>
      <c r="BZ339" s="121"/>
      <c r="CA339" s="121"/>
      <c r="CB339" s="121"/>
      <c r="CC339" s="121"/>
    </row>
    <row r="340" spans="1:81" s="1" customFormat="1" ht="10.5" customHeight="1" x14ac:dyDescent="0.2">
      <c r="A340" s="1406"/>
      <c r="B340" s="1519"/>
      <c r="C340" s="846" t="s">
        <v>908</v>
      </c>
      <c r="D340" s="102" t="s">
        <v>907</v>
      </c>
      <c r="E340" s="867">
        <v>0</v>
      </c>
      <c r="F340" s="867">
        <v>0</v>
      </c>
      <c r="G340" s="867">
        <v>0</v>
      </c>
      <c r="H340" s="869">
        <v>0</v>
      </c>
      <c r="I340" s="868">
        <v>0</v>
      </c>
      <c r="J340" s="868">
        <v>0</v>
      </c>
      <c r="K340" s="868">
        <v>0</v>
      </c>
      <c r="L340" s="868">
        <v>0</v>
      </c>
      <c r="M340" s="868">
        <v>0</v>
      </c>
      <c r="N340" s="869">
        <v>0</v>
      </c>
      <c r="O340" s="868">
        <v>0</v>
      </c>
      <c r="P340" s="868">
        <v>0</v>
      </c>
      <c r="Q340" s="868">
        <v>0</v>
      </c>
      <c r="R340" s="868">
        <v>0</v>
      </c>
      <c r="S340" s="868">
        <v>0</v>
      </c>
      <c r="T340" s="868">
        <v>0</v>
      </c>
      <c r="U340" s="868">
        <v>0</v>
      </c>
      <c r="V340" s="869">
        <v>0</v>
      </c>
      <c r="W340" s="868">
        <v>0</v>
      </c>
      <c r="X340" s="868">
        <v>0</v>
      </c>
      <c r="Y340" s="868">
        <v>0</v>
      </c>
      <c r="Z340" s="868">
        <v>0</v>
      </c>
      <c r="AA340" s="868">
        <v>0</v>
      </c>
      <c r="AB340" s="868">
        <v>0</v>
      </c>
      <c r="AC340" s="41"/>
      <c r="AD340" s="43"/>
      <c r="AE340" s="358"/>
      <c r="AF340" s="678"/>
      <c r="AG340" s="678"/>
      <c r="AH340" s="679"/>
      <c r="AI340" s="678"/>
      <c r="AJ340" s="678"/>
      <c r="AK340" s="678"/>
      <c r="AL340" s="678"/>
      <c r="AM340" s="678"/>
      <c r="AN340" s="678"/>
      <c r="AO340" s="678"/>
      <c r="AP340" s="678"/>
      <c r="AQ340" s="678"/>
      <c r="AR340" s="678"/>
      <c r="AS340" s="678"/>
      <c r="AT340" s="678"/>
      <c r="AU340" s="678"/>
      <c r="AV340" s="678"/>
      <c r="AW340" s="678"/>
      <c r="AX340" s="678"/>
      <c r="AY340" s="678"/>
      <c r="AZ340" s="678"/>
      <c r="BA340" s="678"/>
      <c r="BB340" s="678"/>
      <c r="BC340" s="678"/>
      <c r="BD340" s="678"/>
      <c r="BE340" s="249"/>
      <c r="BF340" s="249"/>
      <c r="BG340" s="249"/>
      <c r="BH340" s="249"/>
      <c r="BI340" s="249"/>
      <c r="BJ340" s="249"/>
      <c r="BK340" s="249"/>
      <c r="BL340" s="249"/>
      <c r="BM340" s="249"/>
      <c r="BN340" s="249"/>
      <c r="BO340" s="249"/>
      <c r="BP340" s="249"/>
      <c r="BQ340" s="249"/>
      <c r="BR340" s="249"/>
      <c r="BS340" s="249"/>
      <c r="BT340" s="249"/>
      <c r="BU340" s="249"/>
      <c r="BV340" s="249"/>
      <c r="BW340" s="249"/>
      <c r="BX340" s="249"/>
      <c r="BY340" s="121"/>
      <c r="BZ340" s="121"/>
      <c r="CA340" s="121"/>
      <c r="CB340" s="121"/>
      <c r="CC340" s="121"/>
    </row>
    <row r="341" spans="1:81" s="1" customFormat="1" ht="10.5" customHeight="1" thickBot="1" x14ac:dyDescent="0.25">
      <c r="A341" s="1407"/>
      <c r="B341" s="1520"/>
      <c r="C341" s="197"/>
      <c r="D341" s="166" t="s">
        <v>35</v>
      </c>
      <c r="E341" s="45">
        <f>(E339-E340)/E338</f>
        <v>12</v>
      </c>
      <c r="F341" s="45" t="e">
        <f t="shared" ref="F341:AB341" si="93">(F339-F340)/F338</f>
        <v>#DIV/0!</v>
      </c>
      <c r="G341" s="45">
        <f t="shared" si="93"/>
        <v>12</v>
      </c>
      <c r="H341" s="286" t="e">
        <f t="shared" si="93"/>
        <v>#DIV/0!</v>
      </c>
      <c r="I341" s="45" t="e">
        <f t="shared" si="93"/>
        <v>#DIV/0!</v>
      </c>
      <c r="J341" s="45">
        <f t="shared" si="93"/>
        <v>5.333333333333333</v>
      </c>
      <c r="K341" s="45" t="e">
        <f t="shared" si="93"/>
        <v>#DIV/0!</v>
      </c>
      <c r="L341" s="45">
        <f t="shared" si="93"/>
        <v>10.999999999999998</v>
      </c>
      <c r="M341" s="45" t="e">
        <f t="shared" si="93"/>
        <v>#DIV/0!</v>
      </c>
      <c r="N341" s="286">
        <f t="shared" si="93"/>
        <v>1.3333333333333335</v>
      </c>
      <c r="O341" s="45">
        <f t="shared" si="93"/>
        <v>0.55942376950780315</v>
      </c>
      <c r="P341" s="45">
        <f t="shared" si="93"/>
        <v>0.55388813096862199</v>
      </c>
      <c r="Q341" s="45" t="e">
        <f t="shared" si="93"/>
        <v>#DIV/0!</v>
      </c>
      <c r="R341" s="45" t="e">
        <f t="shared" si="93"/>
        <v>#DIV/0!</v>
      </c>
      <c r="S341" s="45">
        <f t="shared" si="93"/>
        <v>12</v>
      </c>
      <c r="T341" s="45" t="e">
        <f t="shared" si="93"/>
        <v>#DIV/0!</v>
      </c>
      <c r="U341" s="45">
        <f t="shared" si="93"/>
        <v>13</v>
      </c>
      <c r="V341" s="286" t="e">
        <f t="shared" si="93"/>
        <v>#DIV/0!</v>
      </c>
      <c r="W341" s="45">
        <f t="shared" si="93"/>
        <v>13</v>
      </c>
      <c r="X341" s="45" t="e">
        <f t="shared" si="93"/>
        <v>#DIV/0!</v>
      </c>
      <c r="Y341" s="45" t="e">
        <f t="shared" si="93"/>
        <v>#DIV/0!</v>
      </c>
      <c r="Z341" s="45">
        <f t="shared" si="93"/>
        <v>4.6666666666666661</v>
      </c>
      <c r="AA341" s="45">
        <f t="shared" si="93"/>
        <v>0.57228915662650603</v>
      </c>
      <c r="AB341" s="45">
        <f t="shared" si="93"/>
        <v>0.56818181818181812</v>
      </c>
      <c r="AC341" s="254"/>
      <c r="AD341" s="129"/>
      <c r="AE341" s="358"/>
      <c r="AF341" s="256"/>
      <c r="AG341" s="256"/>
      <c r="AH341" s="256"/>
      <c r="AI341" s="256"/>
      <c r="AJ341" s="256"/>
      <c r="AK341" s="256"/>
      <c r="AL341" s="256"/>
      <c r="AM341" s="256"/>
      <c r="AN341" s="256"/>
      <c r="AO341" s="256"/>
      <c r="AP341" s="256"/>
      <c r="AQ341" s="256"/>
      <c r="AR341" s="256"/>
      <c r="AS341" s="256"/>
      <c r="AT341" s="256"/>
      <c r="AU341" s="256"/>
      <c r="AV341" s="256"/>
      <c r="AW341" s="256"/>
      <c r="AX341" s="256"/>
      <c r="AY341" s="256"/>
      <c r="AZ341" s="256"/>
      <c r="BA341" s="256"/>
      <c r="BB341" s="256"/>
      <c r="BC341" s="256"/>
      <c r="BD341" s="256"/>
      <c r="BE341" s="249"/>
      <c r="BF341" s="249"/>
      <c r="BG341" s="249"/>
      <c r="BH341" s="249"/>
      <c r="BI341" s="249"/>
      <c r="BJ341" s="249"/>
      <c r="BK341" s="249"/>
      <c r="BL341" s="249"/>
      <c r="BM341" s="249"/>
      <c r="BN341" s="249"/>
      <c r="BO341" s="249"/>
      <c r="BP341" s="249"/>
      <c r="BQ341" s="249"/>
      <c r="BR341" s="249"/>
      <c r="BS341" s="249"/>
      <c r="BT341" s="249"/>
      <c r="BU341" s="249"/>
      <c r="BV341" s="249"/>
      <c r="BW341" s="249"/>
      <c r="BX341" s="249"/>
      <c r="BY341" s="121"/>
      <c r="BZ341" s="121"/>
      <c r="CA341" s="121"/>
      <c r="CB341" s="121"/>
      <c r="CC341" s="121"/>
    </row>
    <row r="342" spans="1:81" s="1" customFormat="1" ht="10.5" customHeight="1" x14ac:dyDescent="0.2">
      <c r="A342" s="1372" t="s">
        <v>15</v>
      </c>
      <c r="B342" s="1524" t="s">
        <v>198</v>
      </c>
      <c r="C342" s="695" t="s">
        <v>118</v>
      </c>
      <c r="D342" s="726" t="s">
        <v>27</v>
      </c>
      <c r="E342" s="50">
        <f>ROUND(SQRT(E344^2+(E345-E346)^2)*1000/(1.73*E257),0)</f>
        <v>37</v>
      </c>
      <c r="F342" s="50">
        <f t="shared" ref="F342:AB342" si="94">ROUND(SQRT(F344^2+(F345-F346)^2)*1000/(1.73*F257),0)</f>
        <v>37</v>
      </c>
      <c r="G342" s="50">
        <f t="shared" si="94"/>
        <v>38</v>
      </c>
      <c r="H342" s="253">
        <f t="shared" si="94"/>
        <v>38</v>
      </c>
      <c r="I342" s="50">
        <f t="shared" si="94"/>
        <v>38</v>
      </c>
      <c r="J342" s="50">
        <f t="shared" si="94"/>
        <v>38</v>
      </c>
      <c r="K342" s="50">
        <f t="shared" si="94"/>
        <v>37</v>
      </c>
      <c r="L342" s="50">
        <f t="shared" si="94"/>
        <v>38</v>
      </c>
      <c r="M342" s="50">
        <f t="shared" si="94"/>
        <v>38</v>
      </c>
      <c r="N342" s="253">
        <f t="shared" si="94"/>
        <v>40</v>
      </c>
      <c r="O342" s="50">
        <f t="shared" si="94"/>
        <v>43</v>
      </c>
      <c r="P342" s="50">
        <f t="shared" si="94"/>
        <v>42</v>
      </c>
      <c r="Q342" s="50">
        <f t="shared" si="94"/>
        <v>42</v>
      </c>
      <c r="R342" s="50">
        <f t="shared" si="94"/>
        <v>42</v>
      </c>
      <c r="S342" s="50">
        <f t="shared" si="94"/>
        <v>43</v>
      </c>
      <c r="T342" s="50">
        <f t="shared" si="94"/>
        <v>43</v>
      </c>
      <c r="U342" s="50">
        <f t="shared" si="94"/>
        <v>42</v>
      </c>
      <c r="V342" s="253">
        <f t="shared" si="94"/>
        <v>41</v>
      </c>
      <c r="W342" s="50">
        <f t="shared" si="94"/>
        <v>41</v>
      </c>
      <c r="X342" s="50">
        <f t="shared" si="94"/>
        <v>41</v>
      </c>
      <c r="Y342" s="50">
        <f t="shared" si="94"/>
        <v>42</v>
      </c>
      <c r="Z342" s="50">
        <f t="shared" si="94"/>
        <v>42</v>
      </c>
      <c r="AA342" s="50">
        <f t="shared" si="94"/>
        <v>41</v>
      </c>
      <c r="AB342" s="50">
        <f t="shared" si="94"/>
        <v>42</v>
      </c>
      <c r="AC342" s="41"/>
      <c r="AD342" s="43"/>
      <c r="AE342" s="358"/>
      <c r="AF342" s="310"/>
      <c r="AG342" s="256"/>
      <c r="AH342" s="256"/>
      <c r="AI342" s="256"/>
      <c r="AJ342" s="256"/>
      <c r="AK342" s="256"/>
      <c r="AL342" s="256"/>
      <c r="AM342" s="256"/>
      <c r="AN342" s="256"/>
      <c r="AO342" s="256"/>
      <c r="AP342" s="256"/>
      <c r="AQ342" s="256"/>
      <c r="AR342" s="256"/>
      <c r="AS342" s="256"/>
      <c r="AT342" s="256"/>
      <c r="AU342" s="256"/>
      <c r="AV342" s="256"/>
      <c r="AW342" s="256"/>
      <c r="AX342" s="256"/>
      <c r="AY342" s="256"/>
      <c r="AZ342" s="256"/>
      <c r="BA342" s="256"/>
      <c r="BB342" s="256"/>
      <c r="BC342" s="256"/>
      <c r="BD342" s="256"/>
      <c r="BE342" s="249"/>
      <c r="BF342" s="249"/>
      <c r="BG342" s="249"/>
      <c r="BH342" s="249"/>
      <c r="BI342" s="249"/>
      <c r="BJ342" s="249"/>
      <c r="BK342" s="249"/>
      <c r="BL342" s="249"/>
      <c r="BM342" s="249"/>
      <c r="BN342" s="249"/>
      <c r="BO342" s="249"/>
      <c r="BP342" s="249"/>
      <c r="BQ342" s="249"/>
      <c r="BR342" s="249"/>
      <c r="BS342" s="249"/>
      <c r="BT342" s="249"/>
      <c r="BU342" s="249"/>
      <c r="BV342" s="249"/>
      <c r="BW342" s="249"/>
      <c r="BX342" s="249"/>
      <c r="BY342" s="121"/>
      <c r="BZ342" s="121"/>
      <c r="CA342" s="121"/>
      <c r="CB342" s="121"/>
      <c r="CC342" s="121"/>
    </row>
    <row r="343" spans="1:81" s="1" customFormat="1" ht="10.5" customHeight="1" x14ac:dyDescent="0.2">
      <c r="A343" s="1373"/>
      <c r="B343" s="1511"/>
      <c r="C343" s="846" t="s">
        <v>115</v>
      </c>
      <c r="D343" s="102" t="s">
        <v>27</v>
      </c>
      <c r="E343" s="67">
        <v>36</v>
      </c>
      <c r="F343" s="137">
        <v>36</v>
      </c>
      <c r="G343" s="137">
        <v>36</v>
      </c>
      <c r="H343" s="351">
        <v>37</v>
      </c>
      <c r="I343" s="137">
        <v>37</v>
      </c>
      <c r="J343" s="137">
        <v>37</v>
      </c>
      <c r="K343" s="137">
        <v>37</v>
      </c>
      <c r="L343" s="137">
        <v>36</v>
      </c>
      <c r="M343" s="137">
        <v>36</v>
      </c>
      <c r="N343" s="351">
        <v>42</v>
      </c>
      <c r="O343" s="137">
        <v>41</v>
      </c>
      <c r="P343" s="137">
        <v>41</v>
      </c>
      <c r="Q343" s="137">
        <v>42</v>
      </c>
      <c r="R343" s="137">
        <v>41</v>
      </c>
      <c r="S343" s="137">
        <v>41</v>
      </c>
      <c r="T343" s="137">
        <v>41</v>
      </c>
      <c r="U343" s="137">
        <v>40</v>
      </c>
      <c r="V343" s="351">
        <v>40</v>
      </c>
      <c r="W343" s="137">
        <v>41</v>
      </c>
      <c r="X343" s="137">
        <v>41</v>
      </c>
      <c r="Y343" s="137">
        <v>41</v>
      </c>
      <c r="Z343" s="137">
        <v>41</v>
      </c>
      <c r="AA343" s="137">
        <v>41</v>
      </c>
      <c r="AB343" s="137">
        <v>41</v>
      </c>
      <c r="AC343" s="254"/>
      <c r="AD343" s="129"/>
      <c r="AE343" s="49"/>
      <c r="AF343" s="76"/>
      <c r="AG343" s="76"/>
      <c r="AH343" s="76"/>
      <c r="AI343" s="76"/>
      <c r="AJ343" s="76"/>
      <c r="AK343" s="76"/>
      <c r="AL343" s="76"/>
      <c r="AM343" s="76"/>
      <c r="AN343" s="76"/>
      <c r="AO343" s="76"/>
      <c r="AP343" s="76"/>
      <c r="AQ343" s="76"/>
      <c r="AR343" s="76"/>
      <c r="AS343" s="76"/>
      <c r="AT343" s="76"/>
      <c r="AU343" s="76"/>
      <c r="AV343" s="76"/>
      <c r="AW343" s="76"/>
      <c r="AX343" s="76"/>
      <c r="AY343" s="76"/>
      <c r="AZ343" s="76"/>
      <c r="BA343" s="76"/>
      <c r="BB343" s="76"/>
      <c r="BC343" s="76"/>
      <c r="BD343" s="76"/>
      <c r="BE343" s="249"/>
      <c r="BF343" s="249"/>
      <c r="BG343" s="249"/>
      <c r="BH343" s="249"/>
      <c r="BI343" s="249"/>
      <c r="BJ343" s="249"/>
      <c r="BK343" s="249"/>
      <c r="BL343" s="249"/>
      <c r="BM343" s="249"/>
      <c r="BN343" s="249"/>
      <c r="BO343" s="249"/>
      <c r="BP343" s="249"/>
      <c r="BQ343" s="249"/>
      <c r="BR343" s="249"/>
      <c r="BS343" s="249"/>
      <c r="BT343" s="249"/>
      <c r="BU343" s="249"/>
      <c r="BV343" s="249"/>
      <c r="BW343" s="249"/>
      <c r="BX343" s="249"/>
      <c r="BY343" s="121"/>
      <c r="BZ343" s="121"/>
      <c r="CA343" s="121"/>
      <c r="CB343" s="121"/>
      <c r="CC343" s="121"/>
    </row>
    <row r="344" spans="1:81" s="1" customFormat="1" ht="10.5" customHeight="1" x14ac:dyDescent="0.2">
      <c r="A344" s="1373"/>
      <c r="B344" s="1511"/>
      <c r="C344" s="846" t="s">
        <v>908</v>
      </c>
      <c r="D344" s="102" t="s">
        <v>108</v>
      </c>
      <c r="E344" s="859">
        <v>0.29408400000000001</v>
      </c>
      <c r="F344" s="859">
        <v>0.29408400000000001</v>
      </c>
      <c r="G344" s="859">
        <v>0.294651</v>
      </c>
      <c r="H344" s="861">
        <v>0.294462</v>
      </c>
      <c r="I344" s="859">
        <v>0.294462</v>
      </c>
      <c r="J344" s="859">
        <v>0.294462</v>
      </c>
      <c r="K344" s="859">
        <v>0.294462</v>
      </c>
      <c r="L344" s="859">
        <v>0.294651</v>
      </c>
      <c r="M344" s="859">
        <v>0.29540699999999998</v>
      </c>
      <c r="N344" s="861">
        <v>0.32205600000000001</v>
      </c>
      <c r="O344" s="859">
        <v>0.348327</v>
      </c>
      <c r="P344" s="859">
        <v>0.34643699999999999</v>
      </c>
      <c r="Q344" s="859">
        <v>0.34587000000000001</v>
      </c>
      <c r="R344" s="859">
        <v>0.35116199999999997</v>
      </c>
      <c r="S344" s="859">
        <v>0.34681499999999998</v>
      </c>
      <c r="T344" s="859">
        <v>0.34643699999999999</v>
      </c>
      <c r="U344" s="859">
        <v>0.34171200000000002</v>
      </c>
      <c r="V344" s="861">
        <v>0.34208999999999995</v>
      </c>
      <c r="W344" s="859">
        <v>0.34284599999999998</v>
      </c>
      <c r="X344" s="859">
        <v>0.34246799999999999</v>
      </c>
      <c r="Y344" s="859">
        <v>0.34246799999999999</v>
      </c>
      <c r="Z344" s="859">
        <v>0.342279</v>
      </c>
      <c r="AA344" s="859">
        <v>0.34265699999999999</v>
      </c>
      <c r="AB344" s="859">
        <v>0.34322399999999997</v>
      </c>
      <c r="AC344" s="41">
        <f>(BD344-AF344)*AE344</f>
        <v>0</v>
      </c>
      <c r="AD344" s="43">
        <f>(BD345-AF345)*AE344</f>
        <v>0</v>
      </c>
      <c r="AE344" s="43">
        <v>1.89</v>
      </c>
      <c r="AF344" s="678"/>
      <c r="AG344" s="678"/>
      <c r="AH344" s="679"/>
      <c r="AI344" s="678"/>
      <c r="AJ344" s="678"/>
      <c r="AK344" s="678"/>
      <c r="AL344" s="678"/>
      <c r="AM344" s="678"/>
      <c r="AN344" s="678"/>
      <c r="AO344" s="678"/>
      <c r="AP344" s="678"/>
      <c r="AQ344" s="678"/>
      <c r="AR344" s="678"/>
      <c r="AS344" s="678"/>
      <c r="AT344" s="678"/>
      <c r="AU344" s="678"/>
      <c r="AV344" s="678"/>
      <c r="AW344" s="678"/>
      <c r="AX344" s="678"/>
      <c r="AY344" s="678"/>
      <c r="AZ344" s="678"/>
      <c r="BA344" s="678"/>
      <c r="BB344" s="678"/>
      <c r="BC344" s="678"/>
      <c r="BD344" s="678"/>
      <c r="BE344" s="249"/>
      <c r="BF344" s="249"/>
      <c r="BG344" s="249"/>
      <c r="BH344" s="249"/>
      <c r="BI344" s="249"/>
      <c r="BJ344" s="249"/>
      <c r="BK344" s="249"/>
      <c r="BL344" s="249"/>
      <c r="BM344" s="249"/>
      <c r="BN344" s="249"/>
      <c r="BO344" s="249"/>
      <c r="BP344" s="249"/>
      <c r="BQ344" s="249"/>
      <c r="BR344" s="249"/>
      <c r="BS344" s="249"/>
      <c r="BT344" s="249"/>
      <c r="BU344" s="249"/>
      <c r="BV344" s="249"/>
      <c r="BW344" s="249"/>
      <c r="BX344" s="249"/>
      <c r="BY344" s="121"/>
      <c r="BZ344" s="121"/>
      <c r="CA344" s="121"/>
      <c r="CB344" s="121"/>
      <c r="CC344" s="121"/>
    </row>
    <row r="345" spans="1:81" s="1" customFormat="1" ht="10.5" customHeight="1" x14ac:dyDescent="0.2">
      <c r="A345" s="1373"/>
      <c r="B345" s="1511"/>
      <c r="C345" s="846" t="s">
        <v>908</v>
      </c>
      <c r="D345" s="102" t="s">
        <v>906</v>
      </c>
      <c r="E345" s="859">
        <v>0.268758</v>
      </c>
      <c r="F345" s="860">
        <v>0.26970299999999997</v>
      </c>
      <c r="G345" s="860">
        <v>0.27329399999999998</v>
      </c>
      <c r="H345" s="862">
        <v>0.27405000000000002</v>
      </c>
      <c r="I345" s="860">
        <v>0.27234900000000001</v>
      </c>
      <c r="J345" s="860">
        <v>0.26989200000000002</v>
      </c>
      <c r="K345" s="860">
        <v>0.27083699999999999</v>
      </c>
      <c r="L345" s="860">
        <v>0.27197100000000002</v>
      </c>
      <c r="M345" s="860">
        <v>0.27386099999999997</v>
      </c>
      <c r="N345" s="862">
        <v>0.29276100000000005</v>
      </c>
      <c r="O345" s="860">
        <v>0.30485700000000004</v>
      </c>
      <c r="P345" s="860">
        <v>0.30013200000000001</v>
      </c>
      <c r="Q345" s="860">
        <v>0.29521800000000004</v>
      </c>
      <c r="R345" s="860">
        <v>0.29975400000000002</v>
      </c>
      <c r="S345" s="860">
        <v>0.29276100000000005</v>
      </c>
      <c r="T345" s="860">
        <v>0.29635199999999995</v>
      </c>
      <c r="U345" s="860">
        <v>0.28595700000000002</v>
      </c>
      <c r="V345" s="862">
        <v>0.28973700000000002</v>
      </c>
      <c r="W345" s="860">
        <v>0.28879199999999999</v>
      </c>
      <c r="X345" s="860">
        <v>0.28973700000000002</v>
      </c>
      <c r="Y345" s="860">
        <v>0.28822500000000001</v>
      </c>
      <c r="Z345" s="860">
        <v>0.28746899999999997</v>
      </c>
      <c r="AA345" s="860">
        <v>0.29294999999999999</v>
      </c>
      <c r="AB345" s="860">
        <v>0.29767500000000002</v>
      </c>
      <c r="AC345" s="41"/>
      <c r="AD345" s="43"/>
      <c r="AE345" s="358"/>
      <c r="AF345" s="678"/>
      <c r="AG345" s="678"/>
      <c r="AH345" s="679"/>
      <c r="AI345" s="678"/>
      <c r="AJ345" s="678"/>
      <c r="AK345" s="678"/>
      <c r="AL345" s="678"/>
      <c r="AM345" s="678"/>
      <c r="AN345" s="678"/>
      <c r="AO345" s="678"/>
      <c r="AP345" s="678"/>
      <c r="AQ345" s="678"/>
      <c r="AR345" s="678"/>
      <c r="AS345" s="678"/>
      <c r="AT345" s="678"/>
      <c r="AU345" s="678"/>
      <c r="AV345" s="678"/>
      <c r="AW345" s="678"/>
      <c r="AX345" s="678"/>
      <c r="AY345" s="678"/>
      <c r="AZ345" s="678"/>
      <c r="BA345" s="678"/>
      <c r="BB345" s="678"/>
      <c r="BC345" s="678"/>
      <c r="BD345" s="678"/>
      <c r="BE345" s="249"/>
      <c r="BF345" s="249"/>
      <c r="BG345" s="249"/>
      <c r="BH345" s="249"/>
      <c r="BI345" s="249"/>
      <c r="BJ345" s="249"/>
      <c r="BK345" s="249"/>
      <c r="BL345" s="249"/>
      <c r="BM345" s="249"/>
      <c r="BN345" s="249"/>
      <c r="BO345" s="249"/>
      <c r="BP345" s="249"/>
      <c r="BQ345" s="249"/>
      <c r="BR345" s="249"/>
      <c r="BS345" s="249"/>
      <c r="BT345" s="249"/>
      <c r="BU345" s="249"/>
      <c r="BV345" s="249"/>
      <c r="BW345" s="249"/>
      <c r="BX345" s="249"/>
      <c r="BY345" s="121"/>
      <c r="BZ345" s="121"/>
      <c r="CA345" s="121"/>
      <c r="CB345" s="121"/>
      <c r="CC345" s="121"/>
    </row>
    <row r="346" spans="1:81" s="1" customFormat="1" ht="10.5" customHeight="1" x14ac:dyDescent="0.2">
      <c r="A346" s="1373"/>
      <c r="B346" s="1511"/>
      <c r="C346" s="846" t="s">
        <v>908</v>
      </c>
      <c r="D346" s="102" t="s">
        <v>907</v>
      </c>
      <c r="E346" s="867">
        <v>0</v>
      </c>
      <c r="F346" s="868">
        <v>0</v>
      </c>
      <c r="G346" s="868">
        <v>0</v>
      </c>
      <c r="H346" s="869">
        <v>0</v>
      </c>
      <c r="I346" s="868">
        <v>0</v>
      </c>
      <c r="J346" s="868">
        <v>0</v>
      </c>
      <c r="K346" s="868">
        <v>0</v>
      </c>
      <c r="L346" s="868">
        <v>0</v>
      </c>
      <c r="M346" s="868">
        <v>0</v>
      </c>
      <c r="N346" s="869">
        <v>0</v>
      </c>
      <c r="O346" s="868">
        <v>0</v>
      </c>
      <c r="P346" s="868">
        <v>0</v>
      </c>
      <c r="Q346" s="868">
        <v>0</v>
      </c>
      <c r="R346" s="868">
        <v>0</v>
      </c>
      <c r="S346" s="868">
        <v>0</v>
      </c>
      <c r="T346" s="868">
        <v>0</v>
      </c>
      <c r="U346" s="868">
        <v>0</v>
      </c>
      <c r="V346" s="869">
        <v>0</v>
      </c>
      <c r="W346" s="868">
        <v>0</v>
      </c>
      <c r="X346" s="868">
        <v>0</v>
      </c>
      <c r="Y346" s="868">
        <v>0</v>
      </c>
      <c r="Z346" s="868">
        <v>0</v>
      </c>
      <c r="AA346" s="868">
        <v>0</v>
      </c>
      <c r="AB346" s="868">
        <v>0</v>
      </c>
      <c r="AC346" s="41"/>
      <c r="AD346" s="43"/>
      <c r="AE346" s="358"/>
      <c r="AF346" s="678"/>
      <c r="AG346" s="678"/>
      <c r="AH346" s="679"/>
      <c r="AI346" s="678"/>
      <c r="AJ346" s="678"/>
      <c r="AK346" s="678"/>
      <c r="AL346" s="678"/>
      <c r="AM346" s="678"/>
      <c r="AN346" s="678"/>
      <c r="AO346" s="678"/>
      <c r="AP346" s="678"/>
      <c r="AQ346" s="678"/>
      <c r="AR346" s="678"/>
      <c r="AS346" s="678"/>
      <c r="AT346" s="678"/>
      <c r="AU346" s="678"/>
      <c r="AV346" s="678"/>
      <c r="AW346" s="678"/>
      <c r="AX346" s="678"/>
      <c r="AY346" s="678"/>
      <c r="AZ346" s="678"/>
      <c r="BA346" s="678"/>
      <c r="BB346" s="678"/>
      <c r="BC346" s="678"/>
      <c r="BD346" s="678"/>
      <c r="BE346" s="249"/>
      <c r="BF346" s="249"/>
      <c r="BG346" s="249"/>
      <c r="BH346" s="249"/>
      <c r="BI346" s="249"/>
      <c r="BJ346" s="249"/>
      <c r="BK346" s="249"/>
      <c r="BL346" s="249"/>
      <c r="BM346" s="249"/>
      <c r="BN346" s="249"/>
      <c r="BO346" s="249"/>
      <c r="BP346" s="249"/>
      <c r="BQ346" s="249"/>
      <c r="BR346" s="249"/>
      <c r="BS346" s="249"/>
      <c r="BT346" s="249"/>
      <c r="BU346" s="249"/>
      <c r="BV346" s="249"/>
      <c r="BW346" s="249"/>
      <c r="BX346" s="249"/>
      <c r="BY346" s="121"/>
      <c r="BZ346" s="121"/>
      <c r="CA346" s="121"/>
      <c r="CB346" s="121"/>
      <c r="CC346" s="121"/>
    </row>
    <row r="347" spans="1:81" s="1" customFormat="1" ht="10.5" customHeight="1" thickBot="1" x14ac:dyDescent="0.25">
      <c r="A347" s="1374"/>
      <c r="B347" s="1527"/>
      <c r="C347" s="197"/>
      <c r="D347" s="166" t="s">
        <v>35</v>
      </c>
      <c r="E347" s="45">
        <f>(E345-E346)/E344</f>
        <v>0.91388174807197942</v>
      </c>
      <c r="F347" s="45">
        <f t="shared" ref="F347:AB347" si="95">(F345-F346)/F344</f>
        <v>0.91709511568123381</v>
      </c>
      <c r="G347" s="45">
        <f t="shared" si="95"/>
        <v>0.92751763951250799</v>
      </c>
      <c r="H347" s="286">
        <f t="shared" si="95"/>
        <v>0.93068035943517335</v>
      </c>
      <c r="I347" s="45">
        <f t="shared" si="95"/>
        <v>0.92490372272143773</v>
      </c>
      <c r="J347" s="45">
        <f t="shared" si="95"/>
        <v>0.9165596919127087</v>
      </c>
      <c r="K347" s="45">
        <f t="shared" si="95"/>
        <v>0.91976893453145059</v>
      </c>
      <c r="L347" s="45">
        <f t="shared" si="95"/>
        <v>0.92302758178319444</v>
      </c>
      <c r="M347" s="45">
        <f t="shared" si="95"/>
        <v>0.92706333973128596</v>
      </c>
      <c r="N347" s="286">
        <f t="shared" si="95"/>
        <v>0.90903755868544611</v>
      </c>
      <c r="O347" s="45">
        <f t="shared" si="95"/>
        <v>0.87520347259902342</v>
      </c>
      <c r="P347" s="45">
        <f t="shared" si="95"/>
        <v>0.86633933442444089</v>
      </c>
      <c r="Q347" s="45">
        <f t="shared" si="95"/>
        <v>0.85355191256830609</v>
      </c>
      <c r="R347" s="45">
        <f t="shared" si="95"/>
        <v>0.85360602798708296</v>
      </c>
      <c r="S347" s="45">
        <f t="shared" si="95"/>
        <v>0.84414168937329714</v>
      </c>
      <c r="T347" s="45">
        <f t="shared" si="95"/>
        <v>0.85542825968357872</v>
      </c>
      <c r="U347" s="45">
        <f t="shared" si="95"/>
        <v>0.83683628318584069</v>
      </c>
      <c r="V347" s="286">
        <f t="shared" si="95"/>
        <v>0.84696132596685103</v>
      </c>
      <c r="W347" s="45">
        <f t="shared" si="95"/>
        <v>0.84233737596471892</v>
      </c>
      <c r="X347" s="45">
        <f t="shared" si="95"/>
        <v>0.84602649006622521</v>
      </c>
      <c r="Y347" s="45">
        <f t="shared" si="95"/>
        <v>0.8416114790286976</v>
      </c>
      <c r="Z347" s="45">
        <f t="shared" si="95"/>
        <v>0.83986747653230254</v>
      </c>
      <c r="AA347" s="45">
        <f t="shared" si="95"/>
        <v>0.85493656922228345</v>
      </c>
      <c r="AB347" s="45">
        <f t="shared" si="95"/>
        <v>0.86729074889867852</v>
      </c>
      <c r="AC347" s="41"/>
      <c r="AD347" s="43"/>
      <c r="AE347" s="358"/>
      <c r="AF347" s="256"/>
      <c r="AG347" s="256"/>
      <c r="AH347" s="256"/>
      <c r="AI347" s="256"/>
      <c r="AJ347" s="256"/>
      <c r="AK347" s="256"/>
      <c r="AL347" s="256"/>
      <c r="AM347" s="256"/>
      <c r="AN347" s="256"/>
      <c r="AO347" s="256"/>
      <c r="AP347" s="256"/>
      <c r="AQ347" s="256"/>
      <c r="AR347" s="256"/>
      <c r="AS347" s="256"/>
      <c r="AT347" s="256"/>
      <c r="AU347" s="256"/>
      <c r="AV347" s="256"/>
      <c r="AW347" s="256"/>
      <c r="AX347" s="256"/>
      <c r="AY347" s="256"/>
      <c r="AZ347" s="256"/>
      <c r="BA347" s="256"/>
      <c r="BB347" s="256"/>
      <c r="BC347" s="256"/>
      <c r="BD347" s="256"/>
      <c r="BE347" s="249"/>
      <c r="BF347" s="249"/>
      <c r="BG347" s="249"/>
      <c r="BH347" s="249"/>
      <c r="BI347" s="249"/>
      <c r="BJ347" s="249"/>
      <c r="BK347" s="249"/>
      <c r="BL347" s="249"/>
      <c r="BM347" s="249"/>
      <c r="BN347" s="249"/>
      <c r="BO347" s="249"/>
      <c r="BP347" s="249"/>
      <c r="BQ347" s="249"/>
      <c r="BR347" s="249"/>
      <c r="BS347" s="249"/>
      <c r="BT347" s="249"/>
      <c r="BU347" s="249"/>
      <c r="BV347" s="249"/>
      <c r="BW347" s="249"/>
      <c r="BX347" s="249"/>
      <c r="BY347" s="121"/>
      <c r="BZ347" s="121"/>
      <c r="CA347" s="121"/>
      <c r="CB347" s="121"/>
      <c r="CC347" s="121"/>
    </row>
    <row r="348" spans="1:81" s="1" customFormat="1" ht="10.5" customHeight="1" x14ac:dyDescent="0.2">
      <c r="A348" s="1405" t="s">
        <v>85</v>
      </c>
      <c r="B348" s="1518" t="s">
        <v>654</v>
      </c>
      <c r="C348" s="695"/>
      <c r="D348" s="726"/>
      <c r="E348" s="1561" t="s">
        <v>438</v>
      </c>
      <c r="F348" s="1561"/>
      <c r="G348" s="141"/>
      <c r="H348" s="496"/>
      <c r="I348" s="141"/>
      <c r="J348" s="141"/>
      <c r="K348" s="141"/>
      <c r="L348" s="141"/>
      <c r="M348" s="141"/>
      <c r="N348" s="496"/>
      <c r="O348" s="141"/>
      <c r="P348" s="141"/>
      <c r="Q348" s="141"/>
      <c r="R348" s="141"/>
      <c r="S348" s="141"/>
      <c r="T348" s="141"/>
      <c r="U348" s="141"/>
      <c r="V348" s="496"/>
      <c r="W348" s="141"/>
      <c r="X348" s="141"/>
      <c r="Y348" s="141"/>
      <c r="Z348" s="141"/>
      <c r="AA348" s="141"/>
      <c r="AB348" s="141"/>
      <c r="AC348" s="41"/>
      <c r="AD348" s="43"/>
      <c r="AE348" s="358"/>
      <c r="AF348" s="256"/>
      <c r="AG348" s="256"/>
      <c r="AH348" s="256"/>
      <c r="AI348" s="256"/>
      <c r="AJ348" s="256"/>
      <c r="AK348" s="256"/>
      <c r="AL348" s="256"/>
      <c r="AM348" s="256"/>
      <c r="AN348" s="256"/>
      <c r="AO348" s="256"/>
      <c r="AP348" s="256"/>
      <c r="AQ348" s="256"/>
      <c r="AR348" s="256"/>
      <c r="AS348" s="256"/>
      <c r="AT348" s="256"/>
      <c r="AU348" s="256"/>
      <c r="AV348" s="256"/>
      <c r="AW348" s="256"/>
      <c r="AX348" s="256"/>
      <c r="AY348" s="256"/>
      <c r="AZ348" s="256"/>
      <c r="BA348" s="256"/>
      <c r="BB348" s="256"/>
      <c r="BC348" s="256"/>
      <c r="BD348" s="256"/>
      <c r="BE348" s="249"/>
      <c r="BF348" s="249"/>
      <c r="BG348" s="249"/>
      <c r="BH348" s="249"/>
      <c r="BI348" s="249"/>
      <c r="BJ348" s="249"/>
      <c r="BK348" s="249"/>
      <c r="BL348" s="249"/>
      <c r="BM348" s="249"/>
      <c r="BN348" s="249"/>
      <c r="BO348" s="249"/>
      <c r="BP348" s="249"/>
      <c r="BQ348" s="249"/>
      <c r="BR348" s="249"/>
      <c r="BS348" s="249"/>
      <c r="BT348" s="249"/>
      <c r="BU348" s="249"/>
      <c r="BV348" s="249"/>
      <c r="BW348" s="249"/>
      <c r="BX348" s="249"/>
      <c r="BY348" s="121"/>
      <c r="BZ348" s="121"/>
      <c r="CA348" s="121"/>
      <c r="CB348" s="121"/>
      <c r="CC348" s="121"/>
    </row>
    <row r="349" spans="1:81" s="1" customFormat="1" ht="10.5" customHeight="1" x14ac:dyDescent="0.2">
      <c r="A349" s="1406"/>
      <c r="B349" s="1519"/>
      <c r="C349" s="846" t="s">
        <v>115</v>
      </c>
      <c r="D349" s="102" t="s">
        <v>27</v>
      </c>
      <c r="E349" s="721">
        <v>0</v>
      </c>
      <c r="F349" s="81">
        <v>0</v>
      </c>
      <c r="G349" s="81">
        <v>0</v>
      </c>
      <c r="H349" s="274">
        <v>0</v>
      </c>
      <c r="I349" s="81">
        <v>0</v>
      </c>
      <c r="J349" s="81">
        <v>0</v>
      </c>
      <c r="K349" s="81">
        <v>0</v>
      </c>
      <c r="L349" s="81">
        <v>0</v>
      </c>
      <c r="M349" s="81">
        <v>0</v>
      </c>
      <c r="N349" s="274">
        <v>0</v>
      </c>
      <c r="O349" s="81">
        <v>0</v>
      </c>
      <c r="P349" s="81">
        <v>0</v>
      </c>
      <c r="Q349" s="81">
        <v>0</v>
      </c>
      <c r="R349" s="81">
        <v>0</v>
      </c>
      <c r="S349" s="81">
        <v>0</v>
      </c>
      <c r="T349" s="81">
        <v>0</v>
      </c>
      <c r="U349" s="81">
        <v>0</v>
      </c>
      <c r="V349" s="274">
        <v>0</v>
      </c>
      <c r="W349" s="81">
        <v>0</v>
      </c>
      <c r="X349" s="81">
        <v>0</v>
      </c>
      <c r="Y349" s="81">
        <v>0</v>
      </c>
      <c r="Z349" s="81">
        <v>0</v>
      </c>
      <c r="AA349" s="81">
        <v>0</v>
      </c>
      <c r="AB349" s="81">
        <v>0</v>
      </c>
      <c r="AC349" s="254"/>
      <c r="AD349" s="129"/>
      <c r="AE349" s="463"/>
      <c r="AF349" s="256"/>
      <c r="AG349" s="256"/>
      <c r="AH349" s="256"/>
      <c r="AI349" s="256"/>
      <c r="AJ349" s="256"/>
      <c r="AK349" s="256"/>
      <c r="AL349" s="256"/>
      <c r="AM349" s="256"/>
      <c r="AN349" s="256"/>
      <c r="AO349" s="256"/>
      <c r="AP349" s="256"/>
      <c r="AQ349" s="256"/>
      <c r="AR349" s="256"/>
      <c r="AS349" s="256"/>
      <c r="AT349" s="256"/>
      <c r="AU349" s="256"/>
      <c r="AV349" s="256"/>
      <c r="AW349" s="256"/>
      <c r="AX349" s="256"/>
      <c r="AY349" s="256"/>
      <c r="AZ349" s="256"/>
      <c r="BA349" s="256"/>
      <c r="BB349" s="256"/>
      <c r="BC349" s="256"/>
      <c r="BD349" s="256"/>
      <c r="BE349" s="249"/>
      <c r="BF349" s="249"/>
      <c r="BG349" s="249"/>
      <c r="BH349" s="249"/>
      <c r="BI349" s="249"/>
      <c r="BJ349" s="249"/>
      <c r="BK349" s="249"/>
      <c r="BL349" s="249"/>
      <c r="BM349" s="249"/>
      <c r="BN349" s="249"/>
      <c r="BO349" s="249"/>
      <c r="BP349" s="249"/>
      <c r="BQ349" s="249"/>
      <c r="BR349" s="249"/>
      <c r="BS349" s="249"/>
      <c r="BT349" s="249"/>
      <c r="BU349" s="249"/>
      <c r="BV349" s="249"/>
      <c r="BW349" s="249"/>
      <c r="BX349" s="249"/>
      <c r="BY349" s="121"/>
      <c r="BZ349" s="121"/>
      <c r="CA349" s="121"/>
      <c r="CB349" s="121"/>
      <c r="CC349" s="121"/>
    </row>
    <row r="350" spans="1:81" s="1" customFormat="1" ht="10.5" customHeight="1" x14ac:dyDescent="0.2">
      <c r="A350" s="1406"/>
      <c r="B350" s="1519"/>
      <c r="C350" s="846" t="s">
        <v>908</v>
      </c>
      <c r="D350" s="102" t="s">
        <v>108</v>
      </c>
      <c r="E350" s="51">
        <v>0</v>
      </c>
      <c r="F350" s="51">
        <v>0</v>
      </c>
      <c r="G350" s="51">
        <v>0</v>
      </c>
      <c r="H350" s="330">
        <v>0</v>
      </c>
      <c r="I350" s="51">
        <v>0</v>
      </c>
      <c r="J350" s="51">
        <v>0</v>
      </c>
      <c r="K350" s="51">
        <v>0</v>
      </c>
      <c r="L350" s="51">
        <v>0</v>
      </c>
      <c r="M350" s="51">
        <v>0</v>
      </c>
      <c r="N350" s="330">
        <v>0</v>
      </c>
      <c r="O350" s="51">
        <v>0</v>
      </c>
      <c r="P350" s="51">
        <v>0</v>
      </c>
      <c r="Q350" s="51">
        <v>0</v>
      </c>
      <c r="R350" s="51">
        <v>0</v>
      </c>
      <c r="S350" s="51">
        <v>0</v>
      </c>
      <c r="T350" s="51">
        <v>0</v>
      </c>
      <c r="U350" s="51">
        <v>0</v>
      </c>
      <c r="V350" s="330">
        <v>0</v>
      </c>
      <c r="W350" s="51">
        <v>0</v>
      </c>
      <c r="X350" s="51">
        <v>0</v>
      </c>
      <c r="Y350" s="51">
        <v>0</v>
      </c>
      <c r="Z350" s="51">
        <v>0</v>
      </c>
      <c r="AA350" s="51">
        <v>0</v>
      </c>
      <c r="AB350" s="51">
        <v>0</v>
      </c>
      <c r="AC350" s="41">
        <f>(BD350-AF350)*AE350</f>
        <v>0</v>
      </c>
      <c r="AD350" s="43">
        <f>(BD351-AF351)*AE350</f>
        <v>0</v>
      </c>
      <c r="AE350" s="43">
        <v>1.89</v>
      </c>
      <c r="AF350" s="678"/>
      <c r="AG350" s="678"/>
      <c r="AH350" s="679"/>
      <c r="AI350" s="678"/>
      <c r="AJ350" s="678"/>
      <c r="AK350" s="678"/>
      <c r="AL350" s="678"/>
      <c r="AM350" s="678"/>
      <c r="AN350" s="678"/>
      <c r="AO350" s="678"/>
      <c r="AP350" s="678"/>
      <c r="AQ350" s="678"/>
      <c r="AR350" s="678"/>
      <c r="AS350" s="678"/>
      <c r="AT350" s="678"/>
      <c r="AU350" s="678"/>
      <c r="AV350" s="678"/>
      <c r="AW350" s="678"/>
      <c r="AX350" s="678"/>
      <c r="AY350" s="678"/>
      <c r="AZ350" s="678"/>
      <c r="BA350" s="678"/>
      <c r="BB350" s="678"/>
      <c r="BC350" s="678"/>
      <c r="BD350" s="678"/>
      <c r="BE350" s="249"/>
      <c r="BF350" s="249"/>
      <c r="BG350" s="249"/>
      <c r="BH350" s="249"/>
      <c r="BI350" s="249"/>
      <c r="BJ350" s="249"/>
      <c r="BK350" s="249"/>
      <c r="BL350" s="249"/>
      <c r="BM350" s="249"/>
      <c r="BN350" s="249"/>
      <c r="BO350" s="249"/>
      <c r="BP350" s="249"/>
      <c r="BQ350" s="249"/>
      <c r="BR350" s="249"/>
      <c r="BS350" s="249"/>
      <c r="BT350" s="249"/>
      <c r="BU350" s="249"/>
      <c r="BV350" s="249"/>
      <c r="BW350" s="249"/>
      <c r="BX350" s="249"/>
      <c r="BY350" s="121"/>
      <c r="BZ350" s="121"/>
      <c r="CA350" s="121"/>
      <c r="CB350" s="121"/>
      <c r="CC350" s="121"/>
    </row>
    <row r="351" spans="1:81" s="1" customFormat="1" ht="10.5" customHeight="1" x14ac:dyDescent="0.2">
      <c r="A351" s="1406"/>
      <c r="B351" s="1519"/>
      <c r="C351" s="846" t="s">
        <v>908</v>
      </c>
      <c r="D351" s="102" t="s">
        <v>906</v>
      </c>
      <c r="E351" s="51">
        <v>0</v>
      </c>
      <c r="F351" s="42">
        <v>0</v>
      </c>
      <c r="G351" s="42">
        <v>0</v>
      </c>
      <c r="H351" s="255">
        <v>0</v>
      </c>
      <c r="I351" s="42">
        <v>0</v>
      </c>
      <c r="J351" s="42">
        <v>0</v>
      </c>
      <c r="K351" s="42">
        <v>0</v>
      </c>
      <c r="L351" s="42">
        <v>0</v>
      </c>
      <c r="M351" s="42">
        <v>0</v>
      </c>
      <c r="N351" s="255">
        <v>0</v>
      </c>
      <c r="O351" s="42">
        <v>0</v>
      </c>
      <c r="P351" s="42">
        <v>0</v>
      </c>
      <c r="Q351" s="42">
        <v>0</v>
      </c>
      <c r="R351" s="42">
        <v>0</v>
      </c>
      <c r="S351" s="42">
        <v>0</v>
      </c>
      <c r="T351" s="42">
        <v>0</v>
      </c>
      <c r="U351" s="42">
        <v>0</v>
      </c>
      <c r="V351" s="255">
        <v>0</v>
      </c>
      <c r="W351" s="42">
        <v>0</v>
      </c>
      <c r="X351" s="42">
        <v>0</v>
      </c>
      <c r="Y351" s="42">
        <v>0</v>
      </c>
      <c r="Z351" s="42">
        <v>0</v>
      </c>
      <c r="AA351" s="42">
        <v>0</v>
      </c>
      <c r="AB351" s="42">
        <v>0</v>
      </c>
      <c r="AC351" s="41"/>
      <c r="AD351" s="43"/>
      <c r="AE351" s="358"/>
      <c r="AF351" s="678"/>
      <c r="AG351" s="678"/>
      <c r="AH351" s="679"/>
      <c r="AI351" s="678"/>
      <c r="AJ351" s="678"/>
      <c r="AK351" s="678"/>
      <c r="AL351" s="678"/>
      <c r="AM351" s="678"/>
      <c r="AN351" s="678"/>
      <c r="AO351" s="678"/>
      <c r="AP351" s="678"/>
      <c r="AQ351" s="678"/>
      <c r="AR351" s="678"/>
      <c r="AS351" s="678"/>
      <c r="AT351" s="678"/>
      <c r="AU351" s="678"/>
      <c r="AV351" s="678"/>
      <c r="AW351" s="678"/>
      <c r="AX351" s="678"/>
      <c r="AY351" s="678"/>
      <c r="AZ351" s="678"/>
      <c r="BA351" s="678"/>
      <c r="BB351" s="678"/>
      <c r="BC351" s="678"/>
      <c r="BD351" s="678"/>
      <c r="BE351" s="249"/>
      <c r="BF351" s="249"/>
      <c r="BG351" s="249"/>
      <c r="BH351" s="249"/>
      <c r="BI351" s="249"/>
      <c r="BJ351" s="249"/>
      <c r="BK351" s="249"/>
      <c r="BL351" s="249"/>
      <c r="BM351" s="249"/>
      <c r="BN351" s="249"/>
      <c r="BO351" s="249"/>
      <c r="BP351" s="249"/>
      <c r="BQ351" s="249"/>
      <c r="BR351" s="249"/>
      <c r="BS351" s="249"/>
      <c r="BT351" s="249"/>
      <c r="BU351" s="249"/>
      <c r="BV351" s="249"/>
      <c r="BW351" s="249"/>
      <c r="BX351" s="249"/>
      <c r="BY351" s="121"/>
      <c r="BZ351" s="121"/>
      <c r="CA351" s="121"/>
      <c r="CB351" s="121"/>
      <c r="CC351" s="121"/>
    </row>
    <row r="352" spans="1:81" s="1" customFormat="1" ht="10.5" customHeight="1" x14ac:dyDescent="0.2">
      <c r="A352" s="1406"/>
      <c r="B352" s="1519"/>
      <c r="C352" s="846" t="s">
        <v>908</v>
      </c>
      <c r="D352" s="102" t="s">
        <v>907</v>
      </c>
      <c r="E352" s="51">
        <v>0</v>
      </c>
      <c r="F352" s="104">
        <v>0</v>
      </c>
      <c r="G352" s="104">
        <v>0</v>
      </c>
      <c r="H352" s="259">
        <v>0</v>
      </c>
      <c r="I352" s="104">
        <v>0</v>
      </c>
      <c r="J352" s="104">
        <v>0</v>
      </c>
      <c r="K352" s="104">
        <v>0</v>
      </c>
      <c r="L352" s="104">
        <v>0</v>
      </c>
      <c r="M352" s="104">
        <v>0</v>
      </c>
      <c r="N352" s="259">
        <v>0</v>
      </c>
      <c r="O352" s="104">
        <v>0</v>
      </c>
      <c r="P352" s="104">
        <v>0</v>
      </c>
      <c r="Q352" s="104">
        <v>0</v>
      </c>
      <c r="R352" s="104">
        <v>0</v>
      </c>
      <c r="S352" s="104">
        <v>0</v>
      </c>
      <c r="T352" s="104">
        <v>0</v>
      </c>
      <c r="U352" s="104">
        <v>0</v>
      </c>
      <c r="V352" s="259">
        <v>0</v>
      </c>
      <c r="W352" s="104">
        <v>0</v>
      </c>
      <c r="X352" s="104">
        <v>0</v>
      </c>
      <c r="Y352" s="104">
        <v>0</v>
      </c>
      <c r="Z352" s="104">
        <v>0</v>
      </c>
      <c r="AA352" s="104">
        <v>0</v>
      </c>
      <c r="AB352" s="104">
        <v>0</v>
      </c>
      <c r="AC352" s="41"/>
      <c r="AD352" s="43"/>
      <c r="AE352" s="358"/>
      <c r="AF352" s="678"/>
      <c r="AG352" s="678"/>
      <c r="AH352" s="679"/>
      <c r="AI352" s="678"/>
      <c r="AJ352" s="678"/>
      <c r="AK352" s="678"/>
      <c r="AL352" s="678"/>
      <c r="AM352" s="678"/>
      <c r="AN352" s="678"/>
      <c r="AO352" s="678"/>
      <c r="AP352" s="678"/>
      <c r="AQ352" s="678"/>
      <c r="AR352" s="678"/>
      <c r="AS352" s="678"/>
      <c r="AT352" s="678"/>
      <c r="AU352" s="678"/>
      <c r="AV352" s="678"/>
      <c r="AW352" s="678"/>
      <c r="AX352" s="678"/>
      <c r="AY352" s="678"/>
      <c r="AZ352" s="678"/>
      <c r="BA352" s="678"/>
      <c r="BB352" s="678"/>
      <c r="BC352" s="678"/>
      <c r="BD352" s="678"/>
      <c r="BE352" s="249"/>
      <c r="BF352" s="249"/>
      <c r="BG352" s="249"/>
      <c r="BH352" s="249"/>
      <c r="BI352" s="249"/>
      <c r="BJ352" s="249"/>
      <c r="BK352" s="249"/>
      <c r="BL352" s="249"/>
      <c r="BM352" s="249"/>
      <c r="BN352" s="249"/>
      <c r="BO352" s="249"/>
      <c r="BP352" s="249"/>
      <c r="BQ352" s="249"/>
      <c r="BR352" s="249"/>
      <c r="BS352" s="249"/>
      <c r="BT352" s="249"/>
      <c r="BU352" s="249"/>
      <c r="BV352" s="249"/>
      <c r="BW352" s="249"/>
      <c r="BX352" s="249"/>
      <c r="BY352" s="121"/>
      <c r="BZ352" s="121"/>
      <c r="CA352" s="121"/>
      <c r="CB352" s="121"/>
      <c r="CC352" s="121"/>
    </row>
    <row r="353" spans="1:81" s="1" customFormat="1" ht="10.5" customHeight="1" thickBot="1" x14ac:dyDescent="0.25">
      <c r="A353" s="1407"/>
      <c r="B353" s="1520"/>
      <c r="C353" s="197"/>
      <c r="D353" s="166" t="s">
        <v>35</v>
      </c>
      <c r="E353" s="45" t="e">
        <f>(E351-E352)/E350</f>
        <v>#DIV/0!</v>
      </c>
      <c r="F353" s="45" t="e">
        <f>(F351-F352)/F350</f>
        <v>#DIV/0!</v>
      </c>
      <c r="G353" s="45" t="e">
        <f>(G351-G352)/G350</f>
        <v>#DIV/0!</v>
      </c>
      <c r="H353" s="286" t="e">
        <f t="shared" ref="H353:AB353" si="96">(H351-H352)/H350</f>
        <v>#DIV/0!</v>
      </c>
      <c r="I353" s="45" t="e">
        <f t="shared" si="96"/>
        <v>#DIV/0!</v>
      </c>
      <c r="J353" s="45" t="e">
        <f t="shared" si="96"/>
        <v>#DIV/0!</v>
      </c>
      <c r="K353" s="45" t="e">
        <f t="shared" si="96"/>
        <v>#DIV/0!</v>
      </c>
      <c r="L353" s="45" t="e">
        <f t="shared" si="96"/>
        <v>#DIV/0!</v>
      </c>
      <c r="M353" s="45" t="e">
        <f t="shared" si="96"/>
        <v>#DIV/0!</v>
      </c>
      <c r="N353" s="286" t="e">
        <f t="shared" si="96"/>
        <v>#DIV/0!</v>
      </c>
      <c r="O353" s="45" t="e">
        <f t="shared" si="96"/>
        <v>#DIV/0!</v>
      </c>
      <c r="P353" s="45" t="e">
        <f t="shared" si="96"/>
        <v>#DIV/0!</v>
      </c>
      <c r="Q353" s="45" t="e">
        <f t="shared" si="96"/>
        <v>#DIV/0!</v>
      </c>
      <c r="R353" s="45" t="e">
        <f t="shared" si="96"/>
        <v>#DIV/0!</v>
      </c>
      <c r="S353" s="45" t="e">
        <f t="shared" si="96"/>
        <v>#DIV/0!</v>
      </c>
      <c r="T353" s="45" t="e">
        <f t="shared" si="96"/>
        <v>#DIV/0!</v>
      </c>
      <c r="U353" s="45" t="e">
        <f t="shared" si="96"/>
        <v>#DIV/0!</v>
      </c>
      <c r="V353" s="286" t="e">
        <f t="shared" si="96"/>
        <v>#DIV/0!</v>
      </c>
      <c r="W353" s="45" t="e">
        <f t="shared" si="96"/>
        <v>#DIV/0!</v>
      </c>
      <c r="X353" s="45" t="e">
        <f t="shared" si="96"/>
        <v>#DIV/0!</v>
      </c>
      <c r="Y353" s="45" t="e">
        <f t="shared" si="96"/>
        <v>#DIV/0!</v>
      </c>
      <c r="Z353" s="45" t="e">
        <f t="shared" si="96"/>
        <v>#DIV/0!</v>
      </c>
      <c r="AA353" s="45" t="e">
        <f t="shared" si="96"/>
        <v>#DIV/0!</v>
      </c>
      <c r="AB353" s="45" t="e">
        <f t="shared" si="96"/>
        <v>#DIV/0!</v>
      </c>
      <c r="AC353" s="254"/>
      <c r="AD353" s="129"/>
      <c r="AE353" s="358"/>
      <c r="AF353" s="256"/>
      <c r="AG353" s="256"/>
      <c r="AH353" s="256"/>
      <c r="AI353" s="256"/>
      <c r="AJ353" s="256"/>
      <c r="AK353" s="256"/>
      <c r="AL353" s="256"/>
      <c r="AM353" s="256"/>
      <c r="AN353" s="256"/>
      <c r="AO353" s="256"/>
      <c r="AP353" s="256"/>
      <c r="AQ353" s="256"/>
      <c r="AR353" s="256"/>
      <c r="AS353" s="256"/>
      <c r="AT353" s="256"/>
      <c r="AU353" s="256"/>
      <c r="AV353" s="256"/>
      <c r="AW353" s="256"/>
      <c r="AX353" s="256"/>
      <c r="AY353" s="256"/>
      <c r="AZ353" s="256"/>
      <c r="BA353" s="256"/>
      <c r="BB353" s="256"/>
      <c r="BC353" s="256"/>
      <c r="BD353" s="256"/>
      <c r="BE353" s="249"/>
      <c r="BF353" s="249"/>
      <c r="BG353" s="249"/>
      <c r="BH353" s="249"/>
      <c r="BI353" s="249"/>
      <c r="BJ353" s="249"/>
      <c r="BK353" s="249"/>
      <c r="BL353" s="249"/>
      <c r="BM353" s="249"/>
      <c r="BN353" s="249"/>
      <c r="BO353" s="249"/>
      <c r="BP353" s="249"/>
      <c r="BQ353" s="249"/>
      <c r="BR353" s="249"/>
      <c r="BS353" s="249"/>
      <c r="BT353" s="249"/>
      <c r="BU353" s="249"/>
      <c r="BV353" s="249"/>
      <c r="BW353" s="249"/>
      <c r="BX353" s="249"/>
      <c r="BY353" s="121"/>
      <c r="BZ353" s="121"/>
      <c r="CA353" s="121"/>
      <c r="CB353" s="121"/>
      <c r="CC353" s="121"/>
    </row>
    <row r="354" spans="1:81" s="1" customFormat="1" ht="10.5" customHeight="1" x14ac:dyDescent="0.2">
      <c r="A354" s="1405" t="s">
        <v>16</v>
      </c>
      <c r="B354" s="1518" t="s">
        <v>656</v>
      </c>
      <c r="C354" s="695"/>
      <c r="D354" s="726"/>
      <c r="E354" s="1561" t="s">
        <v>438</v>
      </c>
      <c r="F354" s="1561"/>
      <c r="G354" s="66"/>
      <c r="H354" s="288"/>
      <c r="I354" s="66"/>
      <c r="J354" s="66"/>
      <c r="K354" s="66"/>
      <c r="L354" s="66"/>
      <c r="M354" s="66"/>
      <c r="N354" s="288"/>
      <c r="O354" s="66"/>
      <c r="P354" s="66"/>
      <c r="Q354" s="66"/>
      <c r="R354" s="66"/>
      <c r="S354" s="66"/>
      <c r="T354" s="66"/>
      <c r="U354" s="66"/>
      <c r="V354" s="288"/>
      <c r="W354" s="66"/>
      <c r="X354" s="66"/>
      <c r="Y354" s="66"/>
      <c r="Z354" s="66"/>
      <c r="AA354" s="66"/>
      <c r="AB354" s="66"/>
      <c r="AC354" s="41"/>
      <c r="AD354" s="43"/>
      <c r="AE354" s="358"/>
      <c r="AF354" s="310"/>
      <c r="AG354" s="256"/>
      <c r="AH354" s="256"/>
      <c r="AI354" s="256"/>
      <c r="AJ354" s="256"/>
      <c r="AK354" s="256"/>
      <c r="AL354" s="256"/>
      <c r="AM354" s="256"/>
      <c r="AN354" s="256"/>
      <c r="AO354" s="256"/>
      <c r="AP354" s="256"/>
      <c r="AQ354" s="256"/>
      <c r="AR354" s="256"/>
      <c r="AS354" s="256"/>
      <c r="AT354" s="256"/>
      <c r="AU354" s="256"/>
      <c r="AV354" s="256"/>
      <c r="AW354" s="256"/>
      <c r="AX354" s="256"/>
      <c r="AY354" s="256"/>
      <c r="AZ354" s="256"/>
      <c r="BA354" s="256"/>
      <c r="BB354" s="256"/>
      <c r="BC354" s="256"/>
      <c r="BD354" s="256"/>
      <c r="BE354" s="249"/>
      <c r="BF354" s="249"/>
      <c r="BG354" s="249"/>
      <c r="BH354" s="249"/>
      <c r="BI354" s="249"/>
      <c r="BJ354" s="249"/>
      <c r="BK354" s="249"/>
      <c r="BL354" s="249"/>
      <c r="BM354" s="249"/>
      <c r="BN354" s="249"/>
      <c r="BO354" s="249"/>
      <c r="BP354" s="249"/>
      <c r="BQ354" s="249"/>
      <c r="BR354" s="249"/>
      <c r="BS354" s="249"/>
      <c r="BT354" s="249"/>
      <c r="BU354" s="249"/>
      <c r="BV354" s="249"/>
      <c r="BW354" s="249"/>
      <c r="BX354" s="249"/>
      <c r="BY354" s="121"/>
      <c r="BZ354" s="121"/>
      <c r="CA354" s="121"/>
      <c r="CB354" s="121"/>
      <c r="CC354" s="121"/>
    </row>
    <row r="355" spans="1:81" s="1" customFormat="1" ht="10.5" customHeight="1" x14ac:dyDescent="0.2">
      <c r="A355" s="1406"/>
      <c r="B355" s="1519"/>
      <c r="C355" s="846" t="s">
        <v>115</v>
      </c>
      <c r="D355" s="102" t="s">
        <v>27</v>
      </c>
      <c r="E355" s="721">
        <v>0</v>
      </c>
      <c r="F355" s="81">
        <v>0</v>
      </c>
      <c r="G355" s="81">
        <v>0</v>
      </c>
      <c r="H355" s="274">
        <v>0</v>
      </c>
      <c r="I355" s="81">
        <v>0</v>
      </c>
      <c r="J355" s="81">
        <v>0</v>
      </c>
      <c r="K355" s="81">
        <v>0</v>
      </c>
      <c r="L355" s="81">
        <v>0</v>
      </c>
      <c r="M355" s="81">
        <v>0</v>
      </c>
      <c r="N355" s="274">
        <v>0</v>
      </c>
      <c r="O355" s="81">
        <v>0</v>
      </c>
      <c r="P355" s="81">
        <v>0</v>
      </c>
      <c r="Q355" s="81">
        <v>0</v>
      </c>
      <c r="R355" s="81">
        <v>0</v>
      </c>
      <c r="S355" s="81">
        <v>0</v>
      </c>
      <c r="T355" s="81">
        <v>0</v>
      </c>
      <c r="U355" s="81">
        <v>0</v>
      </c>
      <c r="V355" s="274">
        <v>0</v>
      </c>
      <c r="W355" s="81">
        <v>0</v>
      </c>
      <c r="X355" s="81">
        <v>0</v>
      </c>
      <c r="Y355" s="81">
        <v>0</v>
      </c>
      <c r="Z355" s="81">
        <v>0</v>
      </c>
      <c r="AA355" s="81">
        <v>0</v>
      </c>
      <c r="AB355" s="81">
        <v>0</v>
      </c>
      <c r="AC355" s="254"/>
      <c r="AD355" s="129"/>
      <c r="AE355" s="358"/>
      <c r="AF355" s="256"/>
      <c r="AG355" s="256"/>
      <c r="AH355" s="256"/>
      <c r="AI355" s="256"/>
      <c r="AJ355" s="256"/>
      <c r="AK355" s="256"/>
      <c r="AL355" s="256"/>
      <c r="AM355" s="256"/>
      <c r="AN355" s="256"/>
      <c r="AO355" s="256"/>
      <c r="AP355" s="256"/>
      <c r="AQ355" s="256"/>
      <c r="AR355" s="256"/>
      <c r="AS355" s="256"/>
      <c r="AT355" s="256"/>
      <c r="AU355" s="256"/>
      <c r="AV355" s="256"/>
      <c r="AW355" s="256"/>
      <c r="AX355" s="256"/>
      <c r="AY355" s="256"/>
      <c r="AZ355" s="256"/>
      <c r="BA355" s="256"/>
      <c r="BB355" s="256"/>
      <c r="BC355" s="256"/>
      <c r="BD355" s="256"/>
      <c r="BE355" s="249"/>
      <c r="BF355" s="249"/>
      <c r="BG355" s="249"/>
      <c r="BH355" s="249"/>
      <c r="BI355" s="249"/>
      <c r="BJ355" s="249"/>
      <c r="BK355" s="249"/>
      <c r="BL355" s="249"/>
      <c r="BM355" s="249"/>
      <c r="BN355" s="249"/>
      <c r="BO355" s="249"/>
      <c r="BP355" s="249"/>
      <c r="BQ355" s="249"/>
      <c r="BR355" s="249"/>
      <c r="BS355" s="249"/>
      <c r="BT355" s="249"/>
      <c r="BU355" s="249"/>
      <c r="BV355" s="249"/>
      <c r="BW355" s="249"/>
      <c r="BX355" s="249"/>
      <c r="BY355" s="121"/>
      <c r="BZ355" s="121"/>
      <c r="CA355" s="121"/>
      <c r="CB355" s="121"/>
      <c r="CC355" s="121"/>
    </row>
    <row r="356" spans="1:81" s="1" customFormat="1" ht="10.5" customHeight="1" x14ac:dyDescent="0.2">
      <c r="A356" s="1406"/>
      <c r="B356" s="1519"/>
      <c r="C356" s="846" t="s">
        <v>908</v>
      </c>
      <c r="D356" s="102" t="s">
        <v>108</v>
      </c>
      <c r="E356" s="51">
        <v>0</v>
      </c>
      <c r="F356" s="51">
        <v>0</v>
      </c>
      <c r="G356" s="51">
        <v>0</v>
      </c>
      <c r="H356" s="330">
        <v>0</v>
      </c>
      <c r="I356" s="51">
        <v>0</v>
      </c>
      <c r="J356" s="51">
        <v>0</v>
      </c>
      <c r="K356" s="51">
        <v>0</v>
      </c>
      <c r="L356" s="51">
        <v>0</v>
      </c>
      <c r="M356" s="51">
        <v>0</v>
      </c>
      <c r="N356" s="330">
        <v>0</v>
      </c>
      <c r="O356" s="51">
        <v>0</v>
      </c>
      <c r="P356" s="51">
        <v>0</v>
      </c>
      <c r="Q356" s="51">
        <v>0</v>
      </c>
      <c r="R356" s="51">
        <v>0</v>
      </c>
      <c r="S356" s="51">
        <v>0</v>
      </c>
      <c r="T356" s="51">
        <v>0</v>
      </c>
      <c r="U356" s="51">
        <v>0</v>
      </c>
      <c r="V356" s="330">
        <v>0</v>
      </c>
      <c r="W356" s="51">
        <v>0</v>
      </c>
      <c r="X356" s="51">
        <v>0</v>
      </c>
      <c r="Y356" s="51">
        <v>0</v>
      </c>
      <c r="Z356" s="51">
        <v>0</v>
      </c>
      <c r="AA356" s="51">
        <v>0</v>
      </c>
      <c r="AB356" s="51">
        <v>0</v>
      </c>
      <c r="AC356" s="41">
        <f>(BD356-AF356)*AE356</f>
        <v>0</v>
      </c>
      <c r="AD356" s="43">
        <f>(BD357-AF357)*AE356</f>
        <v>0</v>
      </c>
      <c r="AE356" s="43">
        <v>5.04</v>
      </c>
      <c r="AF356" s="678"/>
      <c r="AG356" s="678"/>
      <c r="AH356" s="679"/>
      <c r="AI356" s="678"/>
      <c r="AJ356" s="678"/>
      <c r="AK356" s="678"/>
      <c r="AL356" s="678"/>
      <c r="AM356" s="678"/>
      <c r="AN356" s="678"/>
      <c r="AO356" s="678"/>
      <c r="AP356" s="678"/>
      <c r="AQ356" s="678"/>
      <c r="AR356" s="678"/>
      <c r="AS356" s="678"/>
      <c r="AT356" s="678"/>
      <c r="AU356" s="678"/>
      <c r="AV356" s="678"/>
      <c r="AW356" s="678"/>
      <c r="AX356" s="678"/>
      <c r="AY356" s="678"/>
      <c r="AZ356" s="678"/>
      <c r="BA356" s="678"/>
      <c r="BB356" s="678"/>
      <c r="BC356" s="678"/>
      <c r="BD356" s="678"/>
      <c r="BE356" s="249"/>
      <c r="BF356" s="249"/>
      <c r="BG356" s="249"/>
      <c r="BH356" s="249"/>
      <c r="BI356" s="249"/>
      <c r="BJ356" s="249"/>
      <c r="BK356" s="249"/>
      <c r="BL356" s="249"/>
      <c r="BM356" s="249"/>
      <c r="BN356" s="249"/>
      <c r="BO356" s="249"/>
      <c r="BP356" s="249"/>
      <c r="BQ356" s="249"/>
      <c r="BR356" s="249"/>
      <c r="BS356" s="249"/>
      <c r="BT356" s="249"/>
      <c r="BU356" s="249"/>
      <c r="BV356" s="249"/>
      <c r="BW356" s="249"/>
      <c r="BX356" s="249"/>
      <c r="BY356" s="121"/>
      <c r="BZ356" s="121"/>
      <c r="CA356" s="121"/>
      <c r="CB356" s="121"/>
      <c r="CC356" s="121"/>
    </row>
    <row r="357" spans="1:81" s="1" customFormat="1" ht="10.5" customHeight="1" x14ac:dyDescent="0.2">
      <c r="A357" s="1406"/>
      <c r="B357" s="1519"/>
      <c r="C357" s="846" t="s">
        <v>908</v>
      </c>
      <c r="D357" s="102" t="s">
        <v>906</v>
      </c>
      <c r="E357" s="51">
        <v>0</v>
      </c>
      <c r="F357" s="42">
        <v>0</v>
      </c>
      <c r="G357" s="42">
        <v>0</v>
      </c>
      <c r="H357" s="255">
        <v>0</v>
      </c>
      <c r="I357" s="42">
        <v>0</v>
      </c>
      <c r="J357" s="42">
        <v>0</v>
      </c>
      <c r="K357" s="42">
        <v>0</v>
      </c>
      <c r="L357" s="42">
        <v>0</v>
      </c>
      <c r="M357" s="42">
        <v>0</v>
      </c>
      <c r="N357" s="255">
        <v>0</v>
      </c>
      <c r="O357" s="42">
        <v>0</v>
      </c>
      <c r="P357" s="42">
        <v>0</v>
      </c>
      <c r="Q357" s="42">
        <v>0</v>
      </c>
      <c r="R357" s="42">
        <v>0</v>
      </c>
      <c r="S357" s="42">
        <v>0</v>
      </c>
      <c r="T357" s="42">
        <v>0</v>
      </c>
      <c r="U357" s="42">
        <v>0</v>
      </c>
      <c r="V357" s="255">
        <v>0</v>
      </c>
      <c r="W357" s="42">
        <v>0</v>
      </c>
      <c r="X357" s="42">
        <v>0</v>
      </c>
      <c r="Y357" s="42">
        <v>0</v>
      </c>
      <c r="Z357" s="42">
        <v>0</v>
      </c>
      <c r="AA357" s="42">
        <v>0</v>
      </c>
      <c r="AB357" s="42">
        <v>0</v>
      </c>
      <c r="AC357" s="41"/>
      <c r="AD357" s="43"/>
      <c r="AE357" s="358"/>
      <c r="AF357" s="678"/>
      <c r="AG357" s="678"/>
      <c r="AH357" s="679"/>
      <c r="AI357" s="678"/>
      <c r="AJ357" s="678"/>
      <c r="AK357" s="678"/>
      <c r="AL357" s="678"/>
      <c r="AM357" s="678"/>
      <c r="AN357" s="678"/>
      <c r="AO357" s="678"/>
      <c r="AP357" s="678"/>
      <c r="AQ357" s="678"/>
      <c r="AR357" s="678"/>
      <c r="AS357" s="678"/>
      <c r="AT357" s="678"/>
      <c r="AU357" s="678"/>
      <c r="AV357" s="678"/>
      <c r="AW357" s="678"/>
      <c r="AX357" s="678"/>
      <c r="AY357" s="678"/>
      <c r="AZ357" s="678"/>
      <c r="BA357" s="678"/>
      <c r="BB357" s="678"/>
      <c r="BC357" s="678"/>
      <c r="BD357" s="678"/>
      <c r="BE357" s="249"/>
      <c r="BF357" s="249"/>
      <c r="BG357" s="249"/>
      <c r="BH357" s="249"/>
      <c r="BI357" s="249"/>
      <c r="BJ357" s="249"/>
      <c r="BK357" s="249"/>
      <c r="BL357" s="249"/>
      <c r="BM357" s="249"/>
      <c r="BN357" s="249"/>
      <c r="BO357" s="249"/>
      <c r="BP357" s="249"/>
      <c r="BQ357" s="249"/>
      <c r="BR357" s="249"/>
      <c r="BS357" s="249"/>
      <c r="BT357" s="249"/>
      <c r="BU357" s="249"/>
      <c r="BV357" s="249"/>
      <c r="BW357" s="249"/>
      <c r="BX357" s="249"/>
      <c r="BY357" s="121"/>
      <c r="BZ357" s="121"/>
      <c r="CA357" s="121"/>
      <c r="CB357" s="121"/>
      <c r="CC357" s="121"/>
    </row>
    <row r="358" spans="1:81" s="1" customFormat="1" ht="10.5" customHeight="1" x14ac:dyDescent="0.2">
      <c r="A358" s="1406"/>
      <c r="B358" s="1519"/>
      <c r="C358" s="846" t="s">
        <v>908</v>
      </c>
      <c r="D358" s="102" t="s">
        <v>907</v>
      </c>
      <c r="E358" s="51">
        <v>0</v>
      </c>
      <c r="F358" s="104">
        <v>0</v>
      </c>
      <c r="G358" s="104">
        <v>0</v>
      </c>
      <c r="H358" s="259">
        <v>0</v>
      </c>
      <c r="I358" s="104">
        <v>0</v>
      </c>
      <c r="J358" s="104">
        <v>0</v>
      </c>
      <c r="K358" s="104">
        <v>0</v>
      </c>
      <c r="L358" s="104">
        <v>0</v>
      </c>
      <c r="M358" s="104">
        <v>0</v>
      </c>
      <c r="N358" s="259">
        <v>0</v>
      </c>
      <c r="O358" s="104">
        <v>0</v>
      </c>
      <c r="P358" s="104">
        <v>0</v>
      </c>
      <c r="Q358" s="104">
        <v>0</v>
      </c>
      <c r="R358" s="104">
        <v>0</v>
      </c>
      <c r="S358" s="104">
        <v>0</v>
      </c>
      <c r="T358" s="104">
        <v>0</v>
      </c>
      <c r="U358" s="104">
        <v>0</v>
      </c>
      <c r="V358" s="259">
        <v>0</v>
      </c>
      <c r="W358" s="104">
        <v>0</v>
      </c>
      <c r="X358" s="104">
        <v>0</v>
      </c>
      <c r="Y358" s="104">
        <v>0</v>
      </c>
      <c r="Z358" s="104">
        <v>0</v>
      </c>
      <c r="AA358" s="104">
        <v>0</v>
      </c>
      <c r="AB358" s="104">
        <v>0</v>
      </c>
      <c r="AC358" s="41"/>
      <c r="AD358" s="43"/>
      <c r="AE358" s="358"/>
      <c r="AF358" s="678"/>
      <c r="AG358" s="678"/>
      <c r="AH358" s="679"/>
      <c r="AI358" s="678"/>
      <c r="AJ358" s="678"/>
      <c r="AK358" s="678"/>
      <c r="AL358" s="678"/>
      <c r="AM358" s="678"/>
      <c r="AN358" s="678"/>
      <c r="AO358" s="678"/>
      <c r="AP358" s="678"/>
      <c r="AQ358" s="678"/>
      <c r="AR358" s="678"/>
      <c r="AS358" s="678"/>
      <c r="AT358" s="678"/>
      <c r="AU358" s="678"/>
      <c r="AV358" s="678"/>
      <c r="AW358" s="678"/>
      <c r="AX358" s="678"/>
      <c r="AY358" s="678"/>
      <c r="AZ358" s="678"/>
      <c r="BA358" s="678"/>
      <c r="BB358" s="678"/>
      <c r="BC358" s="678"/>
      <c r="BD358" s="678"/>
      <c r="BE358" s="249"/>
      <c r="BF358" s="249"/>
      <c r="BG358" s="249"/>
      <c r="BH358" s="249"/>
      <c r="BI358" s="249"/>
      <c r="BJ358" s="249"/>
      <c r="BK358" s="249"/>
      <c r="BL358" s="249"/>
      <c r="BM358" s="249"/>
      <c r="BN358" s="249"/>
      <c r="BO358" s="249"/>
      <c r="BP358" s="249"/>
      <c r="BQ358" s="249"/>
      <c r="BR358" s="249"/>
      <c r="BS358" s="249"/>
      <c r="BT358" s="249"/>
      <c r="BU358" s="249"/>
      <c r="BV358" s="249"/>
      <c r="BW358" s="249"/>
      <c r="BX358" s="249"/>
      <c r="BY358" s="121"/>
      <c r="BZ358" s="121"/>
      <c r="CA358" s="121"/>
      <c r="CB358" s="121"/>
      <c r="CC358" s="121"/>
    </row>
    <row r="359" spans="1:81" s="1" customFormat="1" ht="10.5" customHeight="1" thickBot="1" x14ac:dyDescent="0.25">
      <c r="A359" s="1407"/>
      <c r="B359" s="1520"/>
      <c r="C359" s="197"/>
      <c r="D359" s="166" t="s">
        <v>35</v>
      </c>
      <c r="E359" s="45" t="e">
        <f>(E357-E358)/E356</f>
        <v>#DIV/0!</v>
      </c>
      <c r="F359" s="45" t="e">
        <f>(F357-F358)/F356</f>
        <v>#DIV/0!</v>
      </c>
      <c r="G359" s="45" t="e">
        <f>(G357-G358)/G356</f>
        <v>#DIV/0!</v>
      </c>
      <c r="H359" s="286" t="e">
        <f t="shared" ref="H359:AB359" si="97">(H357-H358)/H356</f>
        <v>#DIV/0!</v>
      </c>
      <c r="I359" s="45" t="e">
        <f t="shared" si="97"/>
        <v>#DIV/0!</v>
      </c>
      <c r="J359" s="45" t="e">
        <f t="shared" si="97"/>
        <v>#DIV/0!</v>
      </c>
      <c r="K359" s="45" t="e">
        <f t="shared" si="97"/>
        <v>#DIV/0!</v>
      </c>
      <c r="L359" s="45" t="e">
        <f t="shared" si="97"/>
        <v>#DIV/0!</v>
      </c>
      <c r="M359" s="45" t="e">
        <f t="shared" si="97"/>
        <v>#DIV/0!</v>
      </c>
      <c r="N359" s="286" t="e">
        <f t="shared" si="97"/>
        <v>#DIV/0!</v>
      </c>
      <c r="O359" s="45" t="e">
        <f t="shared" si="97"/>
        <v>#DIV/0!</v>
      </c>
      <c r="P359" s="45" t="e">
        <f t="shared" si="97"/>
        <v>#DIV/0!</v>
      </c>
      <c r="Q359" s="45" t="e">
        <f t="shared" si="97"/>
        <v>#DIV/0!</v>
      </c>
      <c r="R359" s="45" t="e">
        <f t="shared" si="97"/>
        <v>#DIV/0!</v>
      </c>
      <c r="S359" s="45" t="e">
        <f t="shared" si="97"/>
        <v>#DIV/0!</v>
      </c>
      <c r="T359" s="45" t="e">
        <f t="shared" si="97"/>
        <v>#DIV/0!</v>
      </c>
      <c r="U359" s="45" t="e">
        <f t="shared" si="97"/>
        <v>#DIV/0!</v>
      </c>
      <c r="V359" s="286" t="e">
        <f t="shared" si="97"/>
        <v>#DIV/0!</v>
      </c>
      <c r="W359" s="45" t="e">
        <f t="shared" si="97"/>
        <v>#DIV/0!</v>
      </c>
      <c r="X359" s="45" t="e">
        <f t="shared" si="97"/>
        <v>#DIV/0!</v>
      </c>
      <c r="Y359" s="45" t="e">
        <f t="shared" si="97"/>
        <v>#DIV/0!</v>
      </c>
      <c r="Z359" s="45" t="e">
        <f t="shared" si="97"/>
        <v>#DIV/0!</v>
      </c>
      <c r="AA359" s="45" t="e">
        <f t="shared" si="97"/>
        <v>#DIV/0!</v>
      </c>
      <c r="AB359" s="45" t="e">
        <f t="shared" si="97"/>
        <v>#DIV/0!</v>
      </c>
      <c r="AC359" s="41"/>
      <c r="AD359" s="43"/>
      <c r="AE359" s="358"/>
      <c r="AF359" s="256"/>
      <c r="AG359" s="256"/>
      <c r="AH359" s="256"/>
      <c r="AI359" s="256"/>
      <c r="AJ359" s="256"/>
      <c r="AK359" s="256"/>
      <c r="AL359" s="256"/>
      <c r="AM359" s="256"/>
      <c r="AN359" s="256"/>
      <c r="AO359" s="256"/>
      <c r="AP359" s="256"/>
      <c r="AQ359" s="256"/>
      <c r="AR359" s="256"/>
      <c r="AS359" s="256"/>
      <c r="AT359" s="256"/>
      <c r="AU359" s="256"/>
      <c r="AV359" s="256"/>
      <c r="AW359" s="256"/>
      <c r="AX359" s="256"/>
      <c r="AY359" s="256"/>
      <c r="AZ359" s="256"/>
      <c r="BA359" s="256"/>
      <c r="BB359" s="256"/>
      <c r="BC359" s="256"/>
      <c r="BD359" s="256"/>
      <c r="BE359" s="249"/>
      <c r="BF359" s="249"/>
      <c r="BG359" s="249"/>
      <c r="BH359" s="249"/>
      <c r="BI359" s="249"/>
      <c r="BJ359" s="249"/>
      <c r="BK359" s="249"/>
      <c r="BL359" s="249"/>
      <c r="BM359" s="249"/>
      <c r="BN359" s="249"/>
      <c r="BO359" s="249"/>
      <c r="BP359" s="249"/>
      <c r="BQ359" s="249"/>
      <c r="BR359" s="249"/>
      <c r="BS359" s="249"/>
      <c r="BT359" s="249"/>
      <c r="BU359" s="249"/>
      <c r="BV359" s="249"/>
      <c r="BW359" s="249"/>
      <c r="BX359" s="249"/>
      <c r="BY359" s="121"/>
      <c r="BZ359" s="121"/>
      <c r="CA359" s="121"/>
      <c r="CB359" s="121"/>
      <c r="CC359" s="121"/>
    </row>
    <row r="360" spans="1:81" s="1" customFormat="1" ht="10.5" customHeight="1" x14ac:dyDescent="0.2">
      <c r="A360" s="1405" t="s">
        <v>9</v>
      </c>
      <c r="B360" s="1518" t="s">
        <v>187</v>
      </c>
      <c r="C360" s="695" t="s">
        <v>118</v>
      </c>
      <c r="D360" s="726" t="s">
        <v>27</v>
      </c>
      <c r="E360" s="50">
        <f>ROUND(SQRT(E362^2+(E363-E364)^2)*1000/(1.73*E256),0)</f>
        <v>68</v>
      </c>
      <c r="F360" s="50">
        <f t="shared" ref="F360:AB360" si="98">ROUND(SQRT(F362^2+(F363-F364)^2)*1000/(1.73*F256),0)</f>
        <v>67</v>
      </c>
      <c r="G360" s="50">
        <f t="shared" si="98"/>
        <v>69</v>
      </c>
      <c r="H360" s="253">
        <f t="shared" si="98"/>
        <v>68</v>
      </c>
      <c r="I360" s="50">
        <f t="shared" si="98"/>
        <v>69</v>
      </c>
      <c r="J360" s="50">
        <f t="shared" si="98"/>
        <v>69</v>
      </c>
      <c r="K360" s="50">
        <f t="shared" si="98"/>
        <v>67</v>
      </c>
      <c r="L360" s="50">
        <f t="shared" si="98"/>
        <v>66</v>
      </c>
      <c r="M360" s="50">
        <f t="shared" si="98"/>
        <v>65</v>
      </c>
      <c r="N360" s="253">
        <f t="shared" si="98"/>
        <v>65</v>
      </c>
      <c r="O360" s="50">
        <f t="shared" si="98"/>
        <v>68</v>
      </c>
      <c r="P360" s="50">
        <f t="shared" si="98"/>
        <v>67</v>
      </c>
      <c r="Q360" s="50">
        <f t="shared" si="98"/>
        <v>66</v>
      </c>
      <c r="R360" s="50">
        <f t="shared" si="98"/>
        <v>64</v>
      </c>
      <c r="S360" s="50">
        <f t="shared" si="98"/>
        <v>66</v>
      </c>
      <c r="T360" s="50">
        <f t="shared" si="98"/>
        <v>67</v>
      </c>
      <c r="U360" s="50">
        <f t="shared" si="98"/>
        <v>68</v>
      </c>
      <c r="V360" s="253">
        <f t="shared" si="98"/>
        <v>67</v>
      </c>
      <c r="W360" s="50">
        <f t="shared" si="98"/>
        <v>67</v>
      </c>
      <c r="X360" s="50">
        <f t="shared" si="98"/>
        <v>67</v>
      </c>
      <c r="Y360" s="50">
        <f t="shared" si="98"/>
        <v>68</v>
      </c>
      <c r="Z360" s="50">
        <f t="shared" si="98"/>
        <v>63</v>
      </c>
      <c r="AA360" s="50">
        <f t="shared" si="98"/>
        <v>62</v>
      </c>
      <c r="AB360" s="50">
        <f t="shared" si="98"/>
        <v>62</v>
      </c>
      <c r="AC360" s="41"/>
      <c r="AD360" s="43"/>
      <c r="AE360" s="358"/>
      <c r="AF360" s="310"/>
      <c r="AG360" s="249"/>
      <c r="AH360" s="249"/>
      <c r="AI360" s="249"/>
      <c r="AJ360" s="249"/>
      <c r="AK360" s="249"/>
      <c r="AL360" s="249"/>
      <c r="AM360" s="249"/>
      <c r="AN360" s="249"/>
      <c r="AO360" s="249"/>
      <c r="AP360" s="249"/>
      <c r="AQ360" s="249"/>
      <c r="AR360" s="249"/>
      <c r="AS360" s="249"/>
      <c r="AT360" s="249"/>
      <c r="AU360" s="249"/>
      <c r="AV360" s="249"/>
      <c r="AW360" s="249"/>
      <c r="AX360" s="249"/>
      <c r="AY360" s="249"/>
      <c r="AZ360" s="249"/>
      <c r="BA360" s="249"/>
      <c r="BB360" s="249"/>
      <c r="BC360" s="249"/>
      <c r="BD360" s="249"/>
      <c r="BE360" s="249"/>
      <c r="BF360" s="249"/>
      <c r="BG360" s="249"/>
      <c r="BH360" s="249"/>
      <c r="BI360" s="249"/>
      <c r="BJ360" s="249"/>
      <c r="BK360" s="249"/>
      <c r="BL360" s="249"/>
      <c r="BM360" s="249"/>
      <c r="BN360" s="249"/>
      <c r="BO360" s="249"/>
      <c r="BP360" s="249"/>
      <c r="BQ360" s="249"/>
      <c r="BR360" s="249"/>
      <c r="BS360" s="249"/>
      <c r="BT360" s="249"/>
      <c r="BU360" s="249"/>
      <c r="BV360" s="249"/>
      <c r="BW360" s="249"/>
      <c r="BX360" s="249"/>
      <c r="BY360" s="121"/>
      <c r="BZ360" s="121"/>
      <c r="CA360" s="121"/>
      <c r="CB360" s="121"/>
      <c r="CC360" s="121"/>
    </row>
    <row r="361" spans="1:81" s="1" customFormat="1" ht="10.5" customHeight="1" x14ac:dyDescent="0.2">
      <c r="A361" s="1406"/>
      <c r="B361" s="1519"/>
      <c r="C361" s="846" t="s">
        <v>115</v>
      </c>
      <c r="D361" s="102" t="s">
        <v>27</v>
      </c>
      <c r="E361" s="721">
        <v>68</v>
      </c>
      <c r="F361" s="81">
        <v>67</v>
      </c>
      <c r="G361" s="81">
        <v>67</v>
      </c>
      <c r="H361" s="274">
        <v>68</v>
      </c>
      <c r="I361" s="81">
        <v>68</v>
      </c>
      <c r="J361" s="81">
        <v>69</v>
      </c>
      <c r="K361" s="81">
        <v>67</v>
      </c>
      <c r="L361" s="81">
        <v>66</v>
      </c>
      <c r="M361" s="81">
        <v>64</v>
      </c>
      <c r="N361" s="274">
        <v>65</v>
      </c>
      <c r="O361" s="81">
        <v>68</v>
      </c>
      <c r="P361" s="81">
        <v>67</v>
      </c>
      <c r="Q361" s="81">
        <v>64</v>
      </c>
      <c r="R361" s="81">
        <v>64</v>
      </c>
      <c r="S361" s="81">
        <v>64</v>
      </c>
      <c r="T361" s="81">
        <v>67</v>
      </c>
      <c r="U361" s="81">
        <v>67</v>
      </c>
      <c r="V361" s="274">
        <v>67</v>
      </c>
      <c r="W361" s="81">
        <v>66</v>
      </c>
      <c r="X361" s="81">
        <v>66</v>
      </c>
      <c r="Y361" s="81">
        <v>68</v>
      </c>
      <c r="Z361" s="81">
        <v>62</v>
      </c>
      <c r="AA361" s="81">
        <v>62</v>
      </c>
      <c r="AB361" s="81">
        <v>62</v>
      </c>
      <c r="AC361" s="254"/>
      <c r="AD361" s="129"/>
      <c r="AE361" s="49"/>
      <c r="AF361" s="249"/>
      <c r="AG361" s="249"/>
      <c r="AH361" s="249"/>
      <c r="AI361" s="249"/>
      <c r="AJ361" s="249"/>
      <c r="AK361" s="249"/>
      <c r="AL361" s="249"/>
      <c r="AM361" s="249"/>
      <c r="AN361" s="249"/>
      <c r="AO361" s="249"/>
      <c r="AP361" s="249"/>
      <c r="AQ361" s="249"/>
      <c r="AR361" s="249"/>
      <c r="AS361" s="249"/>
      <c r="AT361" s="249"/>
      <c r="AU361" s="249"/>
      <c r="AV361" s="249"/>
      <c r="AW361" s="249"/>
      <c r="AX361" s="249"/>
      <c r="AY361" s="249"/>
      <c r="AZ361" s="249"/>
      <c r="BA361" s="249"/>
      <c r="BB361" s="249"/>
      <c r="BC361" s="249"/>
      <c r="BD361" s="249"/>
      <c r="BE361" s="249"/>
      <c r="BF361" s="249"/>
      <c r="BG361" s="249"/>
      <c r="BH361" s="249"/>
      <c r="BI361" s="249"/>
      <c r="BJ361" s="249"/>
      <c r="BK361" s="249"/>
      <c r="BL361" s="249"/>
      <c r="BM361" s="249"/>
      <c r="BN361" s="249"/>
      <c r="BO361" s="249"/>
      <c r="BP361" s="249"/>
      <c r="BQ361" s="249"/>
      <c r="BR361" s="249"/>
      <c r="BS361" s="249"/>
      <c r="BT361" s="249"/>
      <c r="BU361" s="249"/>
      <c r="BV361" s="249"/>
      <c r="BW361" s="249"/>
      <c r="BX361" s="249"/>
      <c r="BY361" s="121"/>
      <c r="BZ361" s="121"/>
      <c r="CA361" s="121"/>
      <c r="CB361" s="121"/>
      <c r="CC361" s="121"/>
    </row>
    <row r="362" spans="1:81" s="1" customFormat="1" ht="10.5" customHeight="1" x14ac:dyDescent="0.2">
      <c r="A362" s="1406"/>
      <c r="B362" s="1519"/>
      <c r="C362" s="846" t="s">
        <v>908</v>
      </c>
      <c r="D362" s="102" t="s">
        <v>108</v>
      </c>
      <c r="E362" s="859">
        <v>0.654192</v>
      </c>
      <c r="F362" s="859">
        <v>0.6552</v>
      </c>
      <c r="G362" s="859">
        <v>0.65620800000000001</v>
      </c>
      <c r="H362" s="861">
        <v>0.65671199999999996</v>
      </c>
      <c r="I362" s="859">
        <v>0.65620800000000001</v>
      </c>
      <c r="J362" s="859">
        <v>0.65671199999999996</v>
      </c>
      <c r="K362" s="859">
        <v>0.65822400000000003</v>
      </c>
      <c r="L362" s="859">
        <v>0.62193600000000004</v>
      </c>
      <c r="M362" s="859">
        <v>0.623448</v>
      </c>
      <c r="N362" s="861">
        <v>0.63453599999999999</v>
      </c>
      <c r="O362" s="859">
        <v>0.65671199999999996</v>
      </c>
      <c r="P362" s="859">
        <v>0.65973599999999999</v>
      </c>
      <c r="Q362" s="859">
        <v>0.63352799999999998</v>
      </c>
      <c r="R362" s="859">
        <v>0.62193600000000004</v>
      </c>
      <c r="S362" s="859">
        <v>0.62193600000000004</v>
      </c>
      <c r="T362" s="859">
        <v>0.64612800000000004</v>
      </c>
      <c r="U362" s="859">
        <v>0.65116799999999997</v>
      </c>
      <c r="V362" s="861">
        <v>0.65267999999999993</v>
      </c>
      <c r="W362" s="859">
        <v>0.654192</v>
      </c>
      <c r="X362" s="859">
        <v>0.65469600000000006</v>
      </c>
      <c r="Y362" s="859">
        <v>0.65570399999999995</v>
      </c>
      <c r="Z362" s="859">
        <v>0.60732000000000008</v>
      </c>
      <c r="AA362" s="859">
        <v>0.60631199999999996</v>
      </c>
      <c r="AB362" s="859">
        <v>0.60580800000000001</v>
      </c>
      <c r="AC362" s="41">
        <f>(BD362-AF362)*AE362</f>
        <v>0</v>
      </c>
      <c r="AD362" s="43">
        <f>(BD363-AF363)*AE362</f>
        <v>0</v>
      </c>
      <c r="AE362" s="43">
        <v>5.04</v>
      </c>
      <c r="AF362" s="678"/>
      <c r="AG362" s="678"/>
      <c r="AH362" s="679"/>
      <c r="AI362" s="678"/>
      <c r="AJ362" s="678"/>
      <c r="AK362" s="678"/>
      <c r="AL362" s="678"/>
      <c r="AM362" s="678"/>
      <c r="AN362" s="678"/>
      <c r="AO362" s="678"/>
      <c r="AP362" s="678"/>
      <c r="AQ362" s="678"/>
      <c r="AR362" s="678"/>
      <c r="AS362" s="678"/>
      <c r="AT362" s="678"/>
      <c r="AU362" s="678"/>
      <c r="AV362" s="678"/>
      <c r="AW362" s="678"/>
      <c r="AX362" s="678"/>
      <c r="AY362" s="678"/>
      <c r="AZ362" s="678"/>
      <c r="BA362" s="678"/>
      <c r="BB362" s="678"/>
      <c r="BC362" s="678"/>
      <c r="BD362" s="678"/>
      <c r="BE362" s="249"/>
      <c r="BF362" s="249"/>
      <c r="BG362" s="249"/>
      <c r="BH362" s="249"/>
      <c r="BI362" s="249"/>
      <c r="BJ362" s="249"/>
      <c r="BK362" s="249"/>
      <c r="BL362" s="249"/>
      <c r="BM362" s="249"/>
      <c r="BN362" s="249"/>
      <c r="BO362" s="249"/>
      <c r="BP362" s="249"/>
      <c r="BQ362" s="249"/>
      <c r="BR362" s="249"/>
      <c r="BS362" s="249"/>
      <c r="BT362" s="249"/>
      <c r="BU362" s="249"/>
      <c r="BV362" s="249"/>
      <c r="BW362" s="249"/>
      <c r="BX362" s="249"/>
      <c r="BY362" s="121"/>
      <c r="BZ362" s="121"/>
      <c r="CA362" s="121"/>
      <c r="CB362" s="121"/>
      <c r="CC362" s="121"/>
    </row>
    <row r="363" spans="1:81" s="1" customFormat="1" ht="10.5" customHeight="1" x14ac:dyDescent="0.2">
      <c r="A363" s="1406"/>
      <c r="B363" s="1519"/>
      <c r="C363" s="846" t="s">
        <v>908</v>
      </c>
      <c r="D363" s="102" t="s">
        <v>906</v>
      </c>
      <c r="E363" s="859">
        <v>0.31852800000000003</v>
      </c>
      <c r="F363" s="860">
        <v>0.31852800000000003</v>
      </c>
      <c r="G363" s="860">
        <v>0.320544</v>
      </c>
      <c r="H363" s="862">
        <v>0.321048</v>
      </c>
      <c r="I363" s="860">
        <v>0.31953599999999999</v>
      </c>
      <c r="J363" s="860">
        <v>0.31903199999999998</v>
      </c>
      <c r="K363" s="860">
        <v>0.31903199999999998</v>
      </c>
      <c r="L363" s="860">
        <v>0.3024</v>
      </c>
      <c r="M363" s="860">
        <v>0.30492000000000002</v>
      </c>
      <c r="N363" s="862">
        <v>0.31298399999999998</v>
      </c>
      <c r="O363" s="860">
        <v>0.32306400000000002</v>
      </c>
      <c r="P363" s="860">
        <v>0.321552</v>
      </c>
      <c r="Q363" s="860">
        <v>0.30945600000000001</v>
      </c>
      <c r="R363" s="860">
        <v>0.30441600000000002</v>
      </c>
      <c r="S363" s="860">
        <v>0.30290400000000001</v>
      </c>
      <c r="T363" s="860">
        <v>0.31701600000000002</v>
      </c>
      <c r="U363" s="860">
        <v>0.31701600000000002</v>
      </c>
      <c r="V363" s="862">
        <v>0.31903199999999998</v>
      </c>
      <c r="W363" s="860">
        <v>0.31802399999999997</v>
      </c>
      <c r="X363" s="860">
        <v>0.31903199999999998</v>
      </c>
      <c r="Y363" s="860">
        <v>0.32004000000000005</v>
      </c>
      <c r="Z363" s="860">
        <v>0.29685600000000001</v>
      </c>
      <c r="AA363" s="860">
        <v>0.29836800000000002</v>
      </c>
      <c r="AB363" s="860">
        <v>0.30038400000000004</v>
      </c>
      <c r="AC363" s="41"/>
      <c r="AD363" s="43"/>
      <c r="AE363" s="358"/>
      <c r="AF363" s="678"/>
      <c r="AG363" s="678"/>
      <c r="AH363" s="679"/>
      <c r="AI363" s="678"/>
      <c r="AJ363" s="678"/>
      <c r="AK363" s="678"/>
      <c r="AL363" s="678"/>
      <c r="AM363" s="678"/>
      <c r="AN363" s="678"/>
      <c r="AO363" s="678"/>
      <c r="AP363" s="678"/>
      <c r="AQ363" s="678"/>
      <c r="AR363" s="678"/>
      <c r="AS363" s="678"/>
      <c r="AT363" s="678"/>
      <c r="AU363" s="678"/>
      <c r="AV363" s="678"/>
      <c r="AW363" s="678"/>
      <c r="AX363" s="678"/>
      <c r="AY363" s="678"/>
      <c r="AZ363" s="678"/>
      <c r="BA363" s="678"/>
      <c r="BB363" s="678"/>
      <c r="BC363" s="678"/>
      <c r="BD363" s="678"/>
      <c r="BE363" s="249"/>
      <c r="BF363" s="249"/>
      <c r="BG363" s="249"/>
      <c r="BH363" s="249"/>
      <c r="BI363" s="249"/>
      <c r="BJ363" s="249"/>
      <c r="BK363" s="249"/>
      <c r="BL363" s="249"/>
      <c r="BM363" s="249"/>
      <c r="BN363" s="249"/>
      <c r="BO363" s="249"/>
      <c r="BP363" s="249"/>
      <c r="BQ363" s="249"/>
      <c r="BR363" s="249"/>
      <c r="BS363" s="249"/>
      <c r="BT363" s="249"/>
      <c r="BU363" s="249"/>
      <c r="BV363" s="249"/>
      <c r="BW363" s="249"/>
      <c r="BX363" s="249"/>
      <c r="BY363" s="121"/>
      <c r="BZ363" s="121"/>
      <c r="CA363" s="121"/>
      <c r="CB363" s="121"/>
      <c r="CC363" s="121"/>
    </row>
    <row r="364" spans="1:81" s="1" customFormat="1" ht="10.5" customHeight="1" x14ac:dyDescent="0.2">
      <c r="A364" s="1406"/>
      <c r="B364" s="1519"/>
      <c r="C364" s="846" t="s">
        <v>908</v>
      </c>
      <c r="D364" s="102" t="s">
        <v>907</v>
      </c>
      <c r="E364" s="51">
        <v>0</v>
      </c>
      <c r="F364" s="104">
        <v>0</v>
      </c>
      <c r="G364" s="104">
        <v>0</v>
      </c>
      <c r="H364" s="259">
        <v>0</v>
      </c>
      <c r="I364" s="104">
        <v>0</v>
      </c>
      <c r="J364" s="104">
        <v>0</v>
      </c>
      <c r="K364" s="104">
        <v>0</v>
      </c>
      <c r="L364" s="104">
        <v>0</v>
      </c>
      <c r="M364" s="104">
        <v>0</v>
      </c>
      <c r="N364" s="259">
        <v>0</v>
      </c>
      <c r="O364" s="104">
        <v>0</v>
      </c>
      <c r="P364" s="104">
        <v>0</v>
      </c>
      <c r="Q364" s="104">
        <v>0</v>
      </c>
      <c r="R364" s="104">
        <v>0</v>
      </c>
      <c r="S364" s="104">
        <v>0</v>
      </c>
      <c r="T364" s="104">
        <v>0</v>
      </c>
      <c r="U364" s="104">
        <v>0</v>
      </c>
      <c r="V364" s="259">
        <v>0</v>
      </c>
      <c r="W364" s="104">
        <v>0</v>
      </c>
      <c r="X364" s="104">
        <v>0</v>
      </c>
      <c r="Y364" s="104">
        <v>0</v>
      </c>
      <c r="Z364" s="104">
        <v>0</v>
      </c>
      <c r="AA364" s="104">
        <v>0</v>
      </c>
      <c r="AB364" s="104">
        <v>0</v>
      </c>
      <c r="AC364" s="41"/>
      <c r="AD364" s="43"/>
      <c r="AE364" s="358"/>
      <c r="AF364" s="678"/>
      <c r="AG364" s="678"/>
      <c r="AH364" s="679"/>
      <c r="AI364" s="678"/>
      <c r="AJ364" s="678"/>
      <c r="AK364" s="678"/>
      <c r="AL364" s="678"/>
      <c r="AM364" s="678"/>
      <c r="AN364" s="678"/>
      <c r="AO364" s="678"/>
      <c r="AP364" s="678"/>
      <c r="AQ364" s="678"/>
      <c r="AR364" s="678"/>
      <c r="AS364" s="678"/>
      <c r="AT364" s="678"/>
      <c r="AU364" s="678"/>
      <c r="AV364" s="678"/>
      <c r="AW364" s="678"/>
      <c r="AX364" s="678"/>
      <c r="AY364" s="678"/>
      <c r="AZ364" s="678"/>
      <c r="BA364" s="678"/>
      <c r="BB364" s="678"/>
      <c r="BC364" s="678"/>
      <c r="BD364" s="678"/>
      <c r="BE364" s="249"/>
      <c r="BF364" s="249"/>
      <c r="BG364" s="249"/>
      <c r="BH364" s="249"/>
      <c r="BI364" s="249"/>
      <c r="BJ364" s="249"/>
      <c r="BK364" s="249"/>
      <c r="BL364" s="249"/>
      <c r="BM364" s="249"/>
      <c r="BN364" s="249"/>
      <c r="BO364" s="249"/>
      <c r="BP364" s="249"/>
      <c r="BQ364" s="249"/>
      <c r="BR364" s="249"/>
      <c r="BS364" s="249"/>
      <c r="BT364" s="249"/>
      <c r="BU364" s="249"/>
      <c r="BV364" s="249"/>
      <c r="BW364" s="249"/>
      <c r="BX364" s="249"/>
      <c r="BY364" s="121"/>
      <c r="BZ364" s="121"/>
      <c r="CA364" s="121"/>
      <c r="CB364" s="121"/>
      <c r="CC364" s="121"/>
    </row>
    <row r="365" spans="1:81" s="1" customFormat="1" ht="10.5" customHeight="1" thickBot="1" x14ac:dyDescent="0.25">
      <c r="A365" s="1407"/>
      <c r="B365" s="1520"/>
      <c r="C365" s="197"/>
      <c r="D365" s="166" t="s">
        <v>35</v>
      </c>
      <c r="E365" s="45">
        <f>(E363-E364)/E362</f>
        <v>0.48690292758089376</v>
      </c>
      <c r="F365" s="45">
        <f t="shared" ref="F365:AB365" si="99">(F363-F364)/F362</f>
        <v>0.48615384615384621</v>
      </c>
      <c r="G365" s="45">
        <f t="shared" si="99"/>
        <v>0.48847926267281105</v>
      </c>
      <c r="H365" s="286">
        <f t="shared" si="99"/>
        <v>0.48887183422870301</v>
      </c>
      <c r="I365" s="45">
        <f t="shared" si="99"/>
        <v>0.48694316436251917</v>
      </c>
      <c r="J365" s="45">
        <f t="shared" si="99"/>
        <v>0.48580199539524177</v>
      </c>
      <c r="K365" s="45">
        <f t="shared" si="99"/>
        <v>0.48468606431852979</v>
      </c>
      <c r="L365" s="45">
        <f t="shared" si="99"/>
        <v>0.48622366288492702</v>
      </c>
      <c r="M365" s="45">
        <f t="shared" si="99"/>
        <v>0.48908649959579631</v>
      </c>
      <c r="N365" s="286">
        <f t="shared" si="99"/>
        <v>0.49324861000794279</v>
      </c>
      <c r="O365" s="45">
        <f t="shared" si="99"/>
        <v>0.4919416730621643</v>
      </c>
      <c r="P365" s="45">
        <f t="shared" si="99"/>
        <v>0.48739495798319327</v>
      </c>
      <c r="Q365" s="45">
        <f t="shared" si="99"/>
        <v>0.48846459824980115</v>
      </c>
      <c r="R365" s="45">
        <f t="shared" si="99"/>
        <v>0.48946515397082657</v>
      </c>
      <c r="S365" s="45">
        <f t="shared" si="99"/>
        <v>0.48703403565640191</v>
      </c>
      <c r="T365" s="45">
        <f t="shared" si="99"/>
        <v>0.49063962558502339</v>
      </c>
      <c r="U365" s="45">
        <f t="shared" si="99"/>
        <v>0.48684210526315796</v>
      </c>
      <c r="V365" s="286">
        <f t="shared" si="99"/>
        <v>0.48880308880308881</v>
      </c>
      <c r="W365" s="45">
        <f t="shared" si="99"/>
        <v>0.48613251155624032</v>
      </c>
      <c r="X365" s="45">
        <f t="shared" si="99"/>
        <v>0.48729792147806</v>
      </c>
      <c r="Y365" s="45">
        <f t="shared" si="99"/>
        <v>0.48808608762490402</v>
      </c>
      <c r="Z365" s="45">
        <f t="shared" si="99"/>
        <v>0.48879668049792524</v>
      </c>
      <c r="AA365" s="45">
        <f t="shared" si="99"/>
        <v>0.49210307564422284</v>
      </c>
      <c r="AB365" s="45">
        <f t="shared" si="99"/>
        <v>0.49584026622296179</v>
      </c>
      <c r="AC365" s="254"/>
      <c r="AD365" s="129"/>
      <c r="AE365" s="358"/>
      <c r="AF365" s="249"/>
      <c r="AG365" s="249"/>
      <c r="AH365" s="249"/>
      <c r="AI365" s="249"/>
      <c r="AJ365" s="249"/>
      <c r="AK365" s="249"/>
      <c r="AL365" s="249"/>
      <c r="AM365" s="249"/>
      <c r="AN365" s="249"/>
      <c r="AO365" s="249"/>
      <c r="AP365" s="249"/>
      <c r="AQ365" s="249"/>
      <c r="AR365" s="249"/>
      <c r="AS365" s="249"/>
      <c r="AT365" s="249"/>
      <c r="AU365" s="249"/>
      <c r="AV365" s="249"/>
      <c r="AW365" s="249"/>
      <c r="AX365" s="249"/>
      <c r="AY365" s="249"/>
      <c r="AZ365" s="249"/>
      <c r="BA365" s="249"/>
      <c r="BB365" s="249"/>
      <c r="BC365" s="249"/>
      <c r="BD365" s="249"/>
      <c r="BE365" s="249"/>
      <c r="BF365" s="249"/>
      <c r="BG365" s="249"/>
      <c r="BH365" s="249"/>
      <c r="BI365" s="249"/>
      <c r="BJ365" s="249"/>
      <c r="BK365" s="249"/>
      <c r="BL365" s="249"/>
      <c r="BM365" s="249"/>
      <c r="BN365" s="249"/>
      <c r="BO365" s="249"/>
      <c r="BP365" s="249"/>
      <c r="BQ365" s="249"/>
      <c r="BR365" s="249"/>
      <c r="BS365" s="249"/>
      <c r="BT365" s="249"/>
      <c r="BU365" s="249"/>
      <c r="BV365" s="249"/>
      <c r="BW365" s="249"/>
      <c r="BX365" s="249"/>
      <c r="BY365" s="121"/>
      <c r="BZ365" s="121"/>
      <c r="CA365" s="121"/>
      <c r="CB365" s="121"/>
      <c r="CC365" s="121"/>
    </row>
    <row r="366" spans="1:81" s="1" customFormat="1" ht="10.5" customHeight="1" x14ac:dyDescent="0.2">
      <c r="A366" s="1405" t="s">
        <v>71</v>
      </c>
      <c r="B366" s="1518" t="s">
        <v>657</v>
      </c>
      <c r="C366" s="695"/>
      <c r="D366" s="726"/>
      <c r="E366" s="50"/>
      <c r="F366" s="50"/>
      <c r="G366" s="50"/>
      <c r="H366" s="253"/>
      <c r="I366" s="50"/>
      <c r="J366" s="50"/>
      <c r="K366" s="50"/>
      <c r="L366" s="50"/>
      <c r="M366" s="50"/>
      <c r="N366" s="253"/>
      <c r="O366" s="50"/>
      <c r="P366" s="50"/>
      <c r="Q366" s="50"/>
      <c r="R366" s="50"/>
      <c r="S366" s="50"/>
      <c r="T366" s="50"/>
      <c r="U366" s="50"/>
      <c r="V366" s="253"/>
      <c r="W366" s="50"/>
      <c r="X366" s="50"/>
      <c r="Y366" s="50"/>
      <c r="Z366" s="50"/>
      <c r="AA366" s="50"/>
      <c r="AB366" s="50"/>
      <c r="AC366" s="41"/>
      <c r="AD366" s="43"/>
      <c r="AE366" s="358"/>
      <c r="AF366" s="310"/>
      <c r="AG366" s="256"/>
      <c r="AH366" s="256"/>
      <c r="AI366" s="256"/>
      <c r="AJ366" s="256"/>
      <c r="AK366" s="256"/>
      <c r="AL366" s="256"/>
      <c r="AM366" s="256"/>
      <c r="AN366" s="256"/>
      <c r="AO366" s="256"/>
      <c r="AP366" s="256"/>
      <c r="AQ366" s="256"/>
      <c r="AR366" s="256"/>
      <c r="AS366" s="256"/>
      <c r="AT366" s="256"/>
      <c r="AU366" s="256"/>
      <c r="AV366" s="256"/>
      <c r="AW366" s="256"/>
      <c r="AX366" s="256"/>
      <c r="AY366" s="256"/>
      <c r="AZ366" s="256"/>
      <c r="BA366" s="256"/>
      <c r="BB366" s="256"/>
      <c r="BC366" s="256"/>
      <c r="BD366" s="256"/>
      <c r="BE366" s="249"/>
      <c r="BF366" s="249"/>
      <c r="BG366" s="249"/>
      <c r="BH366" s="249"/>
      <c r="BI366" s="249"/>
      <c r="BJ366" s="249"/>
      <c r="BK366" s="249"/>
      <c r="BL366" s="249"/>
      <c r="BM366" s="249"/>
      <c r="BN366" s="249"/>
      <c r="BO366" s="249"/>
      <c r="BP366" s="249"/>
      <c r="BQ366" s="249"/>
      <c r="BR366" s="249"/>
      <c r="BS366" s="249"/>
      <c r="BT366" s="249"/>
      <c r="BU366" s="249"/>
      <c r="BV366" s="249"/>
      <c r="BW366" s="249"/>
      <c r="BX366" s="249"/>
      <c r="BY366" s="121"/>
      <c r="BZ366" s="121"/>
      <c r="CA366" s="121"/>
      <c r="CB366" s="121"/>
      <c r="CC366" s="121"/>
    </row>
    <row r="367" spans="1:81" s="1" customFormat="1" ht="10.5" customHeight="1" x14ac:dyDescent="0.2">
      <c r="A367" s="1406"/>
      <c r="B367" s="1519"/>
      <c r="C367" s="846" t="s">
        <v>118</v>
      </c>
      <c r="D367" s="102" t="s">
        <v>27</v>
      </c>
      <c r="E367" s="67">
        <f>ROUND(SQRT(E368^2+(E369-E370)^2)*1000/(1.73*E257),0)</f>
        <v>159</v>
      </c>
      <c r="F367" s="137">
        <f t="shared" ref="F367:AB367" si="100">ROUND(SQRT(F368^2+(F369-F370)^2)*1000/(1.73*F257),0)</f>
        <v>148</v>
      </c>
      <c r="G367" s="137">
        <f t="shared" si="100"/>
        <v>111</v>
      </c>
      <c r="H367" s="351">
        <f t="shared" si="100"/>
        <v>112</v>
      </c>
      <c r="I367" s="137">
        <f t="shared" si="100"/>
        <v>112</v>
      </c>
      <c r="J367" s="137">
        <f t="shared" si="100"/>
        <v>166</v>
      </c>
      <c r="K367" s="137">
        <f t="shared" si="100"/>
        <v>123</v>
      </c>
      <c r="L367" s="137">
        <f t="shared" si="100"/>
        <v>137</v>
      </c>
      <c r="M367" s="137">
        <f t="shared" si="100"/>
        <v>132</v>
      </c>
      <c r="N367" s="351">
        <f t="shared" si="100"/>
        <v>28</v>
      </c>
      <c r="O367" s="137">
        <f t="shared" si="100"/>
        <v>20</v>
      </c>
      <c r="P367" s="137">
        <f t="shared" si="100"/>
        <v>55</v>
      </c>
      <c r="Q367" s="137">
        <f t="shared" si="100"/>
        <v>136</v>
      </c>
      <c r="R367" s="137">
        <f t="shared" si="100"/>
        <v>77</v>
      </c>
      <c r="S367" s="137">
        <f t="shared" si="100"/>
        <v>140</v>
      </c>
      <c r="T367" s="137">
        <f t="shared" si="100"/>
        <v>55</v>
      </c>
      <c r="U367" s="137">
        <f t="shared" si="100"/>
        <v>151</v>
      </c>
      <c r="V367" s="351">
        <f t="shared" si="100"/>
        <v>103</v>
      </c>
      <c r="W367" s="137">
        <f t="shared" si="100"/>
        <v>145</v>
      </c>
      <c r="X367" s="137">
        <f t="shared" si="100"/>
        <v>132</v>
      </c>
      <c r="Y367" s="137">
        <f t="shared" si="100"/>
        <v>125</v>
      </c>
      <c r="Z367" s="137">
        <f t="shared" si="100"/>
        <v>122</v>
      </c>
      <c r="AA367" s="137">
        <f t="shared" si="100"/>
        <v>41</v>
      </c>
      <c r="AB367" s="721">
        <f t="shared" si="100"/>
        <v>2</v>
      </c>
      <c r="AC367" s="254"/>
      <c r="AD367" s="129"/>
      <c r="AE367" s="49"/>
      <c r="AF367" s="256"/>
      <c r="AG367" s="256"/>
      <c r="AH367" s="256"/>
      <c r="AI367" s="256"/>
      <c r="AJ367" s="256"/>
      <c r="AK367" s="256"/>
      <c r="AL367" s="256"/>
      <c r="AM367" s="256"/>
      <c r="AN367" s="256"/>
      <c r="AO367" s="256"/>
      <c r="AP367" s="256"/>
      <c r="AQ367" s="256"/>
      <c r="AR367" s="256"/>
      <c r="AS367" s="256"/>
      <c r="AT367" s="256"/>
      <c r="AU367" s="256"/>
      <c r="AV367" s="256"/>
      <c r="AW367" s="256"/>
      <c r="AX367" s="256"/>
      <c r="AY367" s="256"/>
      <c r="AZ367" s="256"/>
      <c r="BA367" s="256"/>
      <c r="BB367" s="256"/>
      <c r="BC367" s="256"/>
      <c r="BD367" s="256"/>
      <c r="BE367" s="249"/>
      <c r="BF367" s="249"/>
      <c r="BG367" s="249"/>
      <c r="BH367" s="249"/>
      <c r="BI367" s="249"/>
      <c r="BJ367" s="249"/>
      <c r="BK367" s="249"/>
      <c r="BL367" s="249"/>
      <c r="BM367" s="249"/>
      <c r="BN367" s="249"/>
      <c r="BO367" s="249"/>
      <c r="BP367" s="249"/>
      <c r="BQ367" s="249"/>
      <c r="BR367" s="249"/>
      <c r="BS367" s="249"/>
      <c r="BT367" s="249"/>
      <c r="BU367" s="249"/>
      <c r="BV367" s="249"/>
      <c r="BW367" s="249"/>
      <c r="BX367" s="249"/>
      <c r="BY367" s="121"/>
      <c r="BZ367" s="121"/>
      <c r="CA367" s="121"/>
      <c r="CB367" s="121"/>
      <c r="CC367" s="121"/>
    </row>
    <row r="368" spans="1:81" s="1" customFormat="1" ht="10.5" customHeight="1" x14ac:dyDescent="0.2">
      <c r="A368" s="1406"/>
      <c r="B368" s="1519"/>
      <c r="C368" s="846" t="s">
        <v>908</v>
      </c>
      <c r="D368" s="102" t="s">
        <v>108</v>
      </c>
      <c r="E368" s="859">
        <v>1.0684800000000001</v>
      </c>
      <c r="F368" s="859">
        <v>1.012284</v>
      </c>
      <c r="G368" s="859">
        <v>0.74264399999999997</v>
      </c>
      <c r="H368" s="861">
        <v>0.73281600000000002</v>
      </c>
      <c r="I368" s="859">
        <v>0.704592</v>
      </c>
      <c r="J368" s="859">
        <v>1.113084</v>
      </c>
      <c r="K368" s="859">
        <v>0.84243600000000007</v>
      </c>
      <c r="L368" s="859">
        <v>0.90543600000000002</v>
      </c>
      <c r="M368" s="859">
        <v>0.87343199999999999</v>
      </c>
      <c r="N368" s="861">
        <v>0.16430400000000001</v>
      </c>
      <c r="O368" s="859">
        <v>0.106848</v>
      </c>
      <c r="P368" s="859">
        <v>0.36565199999999998</v>
      </c>
      <c r="Q368" s="859">
        <v>0.90367200000000003</v>
      </c>
      <c r="R368" s="859">
        <v>0.50299199999999999</v>
      </c>
      <c r="S368" s="859">
        <v>0.90921600000000002</v>
      </c>
      <c r="T368" s="859">
        <v>0.358848</v>
      </c>
      <c r="U368" s="859">
        <v>1.0324439999999999</v>
      </c>
      <c r="V368" s="861">
        <v>0.70711199999999996</v>
      </c>
      <c r="W368" s="859">
        <v>1.002456</v>
      </c>
      <c r="X368" s="859">
        <v>0.91450799999999999</v>
      </c>
      <c r="Y368" s="859">
        <v>0.85377599999999998</v>
      </c>
      <c r="Z368" s="859">
        <v>0.82177200000000006</v>
      </c>
      <c r="AA368" s="859">
        <v>0.2772</v>
      </c>
      <c r="AB368" s="859">
        <v>1.1339999999999999E-2</v>
      </c>
      <c r="AC368" s="41">
        <f>(BD368-AF368)*AE368</f>
        <v>0</v>
      </c>
      <c r="AD368" s="43">
        <f>(BD369-AF369)*AE368</f>
        <v>0</v>
      </c>
      <c r="AE368" s="43">
        <v>2.52</v>
      </c>
      <c r="AF368" s="678"/>
      <c r="AG368" s="678"/>
      <c r="AH368" s="679"/>
      <c r="AI368" s="678"/>
      <c r="AJ368" s="678"/>
      <c r="AK368" s="678"/>
      <c r="AL368" s="678"/>
      <c r="AM368" s="678"/>
      <c r="AN368" s="678"/>
      <c r="AO368" s="678"/>
      <c r="AP368" s="678"/>
      <c r="AQ368" s="678"/>
      <c r="AR368" s="678"/>
      <c r="AS368" s="678"/>
      <c r="AT368" s="678"/>
      <c r="AU368" s="678"/>
      <c r="AV368" s="678"/>
      <c r="AW368" s="678"/>
      <c r="AX368" s="678"/>
      <c r="AY368" s="678"/>
      <c r="AZ368" s="678"/>
      <c r="BA368" s="678"/>
      <c r="BB368" s="678"/>
      <c r="BC368" s="678"/>
      <c r="BD368" s="678"/>
      <c r="BE368" s="249"/>
      <c r="BF368" s="249"/>
      <c r="BG368" s="249"/>
      <c r="BH368" s="249"/>
      <c r="BI368" s="249"/>
      <c r="BJ368" s="249"/>
      <c r="BK368" s="249"/>
      <c r="BL368" s="249"/>
      <c r="BM368" s="249"/>
      <c r="BN368" s="249"/>
      <c r="BO368" s="249"/>
      <c r="BP368" s="249"/>
      <c r="BQ368" s="249"/>
      <c r="BR368" s="249"/>
      <c r="BS368" s="249"/>
      <c r="BT368" s="249"/>
      <c r="BU368" s="249"/>
      <c r="BV368" s="249"/>
      <c r="BW368" s="249"/>
      <c r="BX368" s="249"/>
      <c r="BY368" s="121"/>
      <c r="BZ368" s="121"/>
      <c r="CA368" s="121"/>
      <c r="CB368" s="121"/>
      <c r="CC368" s="121"/>
    </row>
    <row r="369" spans="1:81" s="1" customFormat="1" ht="10.5" customHeight="1" x14ac:dyDescent="0.2">
      <c r="A369" s="1406"/>
      <c r="B369" s="1519"/>
      <c r="C369" s="846" t="s">
        <v>908</v>
      </c>
      <c r="D369" s="102" t="s">
        <v>906</v>
      </c>
      <c r="E369" s="859">
        <v>1.3237560000000002</v>
      </c>
      <c r="F369" s="860">
        <v>1.2602519999999999</v>
      </c>
      <c r="G369" s="860">
        <v>0.909972</v>
      </c>
      <c r="H369" s="862">
        <v>0.94625999999999999</v>
      </c>
      <c r="I369" s="860">
        <v>0.94701599999999997</v>
      </c>
      <c r="J369" s="860">
        <v>1.3537439999999998</v>
      </c>
      <c r="K369" s="860">
        <v>1.0455479999999999</v>
      </c>
      <c r="L369" s="860">
        <v>1.127448</v>
      </c>
      <c r="M369" s="860">
        <v>1.1140920000000001</v>
      </c>
      <c r="N369" s="862">
        <v>0.25956000000000001</v>
      </c>
      <c r="O369" s="860">
        <v>0.18471600000000002</v>
      </c>
      <c r="P369" s="860">
        <v>0.46872000000000003</v>
      </c>
      <c r="Q369" s="860">
        <v>1.139292</v>
      </c>
      <c r="R369" s="860">
        <v>0.67788000000000004</v>
      </c>
      <c r="S369" s="860">
        <v>1.163484</v>
      </c>
      <c r="T369" s="860">
        <v>0.46645199999999998</v>
      </c>
      <c r="U369" s="860">
        <v>1.250928</v>
      </c>
      <c r="V369" s="862">
        <v>0.87267600000000001</v>
      </c>
      <c r="W369" s="860">
        <v>1.2189239999999999</v>
      </c>
      <c r="X369" s="860">
        <v>1.1118240000000001</v>
      </c>
      <c r="Y369" s="860">
        <v>1.03572</v>
      </c>
      <c r="Z369" s="860">
        <v>1.02186</v>
      </c>
      <c r="AA369" s="860">
        <v>0.34523999999999999</v>
      </c>
      <c r="AB369" s="860">
        <v>2.4192000000000002E-2</v>
      </c>
      <c r="AC369" s="41"/>
      <c r="AD369" s="43"/>
      <c r="AE369" s="358"/>
      <c r="AF369" s="678"/>
      <c r="AG369" s="678"/>
      <c r="AH369" s="679"/>
      <c r="AI369" s="678"/>
      <c r="AJ369" s="678"/>
      <c r="AK369" s="678"/>
      <c r="AL369" s="678"/>
      <c r="AM369" s="678"/>
      <c r="AN369" s="678"/>
      <c r="AO369" s="678"/>
      <c r="AP369" s="678"/>
      <c r="AQ369" s="678"/>
      <c r="AR369" s="678"/>
      <c r="AS369" s="678"/>
      <c r="AT369" s="678"/>
      <c r="AU369" s="678"/>
      <c r="AV369" s="678"/>
      <c r="AW369" s="678"/>
      <c r="AX369" s="678"/>
      <c r="AY369" s="678"/>
      <c r="AZ369" s="678"/>
      <c r="BA369" s="678"/>
      <c r="BB369" s="678"/>
      <c r="BC369" s="678"/>
      <c r="BD369" s="678"/>
      <c r="BE369" s="249"/>
      <c r="BF369" s="249"/>
      <c r="BG369" s="249"/>
      <c r="BH369" s="249"/>
      <c r="BI369" s="249"/>
      <c r="BJ369" s="249"/>
      <c r="BK369" s="249"/>
      <c r="BL369" s="249"/>
      <c r="BM369" s="249"/>
      <c r="BN369" s="249"/>
      <c r="BO369" s="249"/>
      <c r="BP369" s="249"/>
      <c r="BQ369" s="249"/>
      <c r="BR369" s="249"/>
      <c r="BS369" s="249"/>
      <c r="BT369" s="249"/>
      <c r="BU369" s="249"/>
      <c r="BV369" s="249"/>
      <c r="BW369" s="249"/>
      <c r="BX369" s="249"/>
      <c r="BY369" s="121"/>
      <c r="BZ369" s="121"/>
      <c r="CA369" s="121"/>
      <c r="CB369" s="121"/>
      <c r="CC369" s="121"/>
    </row>
    <row r="370" spans="1:81" s="1" customFormat="1" ht="10.5" customHeight="1" x14ac:dyDescent="0.2">
      <c r="A370" s="1406"/>
      <c r="B370" s="1519"/>
      <c r="C370" s="846" t="s">
        <v>908</v>
      </c>
      <c r="D370" s="102" t="s">
        <v>907</v>
      </c>
      <c r="E370" s="867">
        <v>2.52E-4</v>
      </c>
      <c r="F370" s="868">
        <v>2.52E-4</v>
      </c>
      <c r="G370" s="868">
        <v>0</v>
      </c>
      <c r="H370" s="869">
        <v>5.04E-4</v>
      </c>
      <c r="I370" s="868">
        <v>2.52E-4</v>
      </c>
      <c r="J370" s="868">
        <v>0</v>
      </c>
      <c r="K370" s="868">
        <v>2.52E-4</v>
      </c>
      <c r="L370" s="868">
        <v>0</v>
      </c>
      <c r="M370" s="868">
        <v>2.52E-4</v>
      </c>
      <c r="N370" s="869">
        <v>0</v>
      </c>
      <c r="O370" s="868">
        <v>0</v>
      </c>
      <c r="P370" s="868">
        <v>0</v>
      </c>
      <c r="Q370" s="868">
        <v>2.52E-4</v>
      </c>
      <c r="R370" s="868">
        <v>0</v>
      </c>
      <c r="S370" s="868">
        <v>2.52E-4</v>
      </c>
      <c r="T370" s="868">
        <v>0</v>
      </c>
      <c r="U370" s="868">
        <v>0</v>
      </c>
      <c r="V370" s="869">
        <v>2.52E-4</v>
      </c>
      <c r="W370" s="868">
        <v>0</v>
      </c>
      <c r="X370" s="868">
        <v>2.52E-4</v>
      </c>
      <c r="Y370" s="868">
        <v>0</v>
      </c>
      <c r="Z370" s="868">
        <v>2.52E-4</v>
      </c>
      <c r="AA370" s="868">
        <v>0</v>
      </c>
      <c r="AB370" s="868">
        <v>0</v>
      </c>
      <c r="AC370" s="41"/>
      <c r="AD370" s="43"/>
      <c r="AE370" s="358"/>
      <c r="AF370" s="678"/>
      <c r="AG370" s="678"/>
      <c r="AH370" s="679"/>
      <c r="AI370" s="678"/>
      <c r="AJ370" s="678"/>
      <c r="AK370" s="678"/>
      <c r="AL370" s="678"/>
      <c r="AM370" s="678"/>
      <c r="AN370" s="678"/>
      <c r="AO370" s="678"/>
      <c r="AP370" s="678"/>
      <c r="AQ370" s="678"/>
      <c r="AR370" s="678"/>
      <c r="AS370" s="678"/>
      <c r="AT370" s="678"/>
      <c r="AU370" s="678"/>
      <c r="AV370" s="678"/>
      <c r="AW370" s="678"/>
      <c r="AX370" s="678"/>
      <c r="AY370" s="678"/>
      <c r="AZ370" s="678"/>
      <c r="BA370" s="678"/>
      <c r="BB370" s="678"/>
      <c r="BC370" s="678"/>
      <c r="BD370" s="678"/>
      <c r="BE370" s="249"/>
      <c r="BF370" s="249"/>
      <c r="BG370" s="249"/>
      <c r="BH370" s="249"/>
      <c r="BI370" s="249"/>
      <c r="BJ370" s="249"/>
      <c r="BK370" s="249"/>
      <c r="BL370" s="249"/>
      <c r="BM370" s="249"/>
      <c r="BN370" s="249"/>
      <c r="BO370" s="249"/>
      <c r="BP370" s="249"/>
      <c r="BQ370" s="249"/>
      <c r="BR370" s="249"/>
      <c r="BS370" s="249"/>
      <c r="BT370" s="249"/>
      <c r="BU370" s="249"/>
      <c r="BV370" s="249"/>
      <c r="BW370" s="249"/>
      <c r="BX370" s="249"/>
      <c r="BY370" s="121"/>
      <c r="BZ370" s="121"/>
      <c r="CA370" s="121"/>
      <c r="CB370" s="121"/>
      <c r="CC370" s="121"/>
    </row>
    <row r="371" spans="1:81" s="1" customFormat="1" ht="10.5" customHeight="1" thickBot="1" x14ac:dyDescent="0.25">
      <c r="A371" s="1407"/>
      <c r="B371" s="1520"/>
      <c r="C371" s="197"/>
      <c r="D371" s="166" t="s">
        <v>35</v>
      </c>
      <c r="E371" s="45">
        <f>(E369-E370)/E368</f>
        <v>1.2386792452830189</v>
      </c>
      <c r="F371" s="45">
        <f t="shared" ref="F371:AB371" si="101">(F369-F370)/F368</f>
        <v>1.2447099825740604</v>
      </c>
      <c r="G371" s="45">
        <f t="shared" si="101"/>
        <v>1.2253138785205293</v>
      </c>
      <c r="H371" s="286">
        <f t="shared" si="101"/>
        <v>1.2905777166437413</v>
      </c>
      <c r="I371" s="45">
        <f t="shared" si="101"/>
        <v>1.3437052932761087</v>
      </c>
      <c r="J371" s="45">
        <f t="shared" si="101"/>
        <v>1.2162100973511432</v>
      </c>
      <c r="K371" s="45">
        <f t="shared" si="101"/>
        <v>1.2408016751420878</v>
      </c>
      <c r="L371" s="45">
        <f t="shared" si="101"/>
        <v>1.2451989980517673</v>
      </c>
      <c r="M371" s="45">
        <f t="shared" si="101"/>
        <v>1.2752452394691289</v>
      </c>
      <c r="N371" s="286">
        <f t="shared" si="101"/>
        <v>1.5797546012269938</v>
      </c>
      <c r="O371" s="45">
        <f t="shared" si="101"/>
        <v>1.7287735849056607</v>
      </c>
      <c r="P371" s="45">
        <f t="shared" si="101"/>
        <v>1.2818745692625777</v>
      </c>
      <c r="Q371" s="45">
        <f t="shared" si="101"/>
        <v>1.260457334076966</v>
      </c>
      <c r="R371" s="45">
        <f t="shared" si="101"/>
        <v>1.3476953907815632</v>
      </c>
      <c r="S371" s="45">
        <f t="shared" si="101"/>
        <v>1.2793791574279378</v>
      </c>
      <c r="T371" s="45">
        <f t="shared" si="101"/>
        <v>1.2998595505617976</v>
      </c>
      <c r="U371" s="45">
        <f t="shared" si="101"/>
        <v>1.2116182572614109</v>
      </c>
      <c r="V371" s="286">
        <f t="shared" si="101"/>
        <v>1.233784746970777</v>
      </c>
      <c r="W371" s="45">
        <f t="shared" si="101"/>
        <v>1.2159376571141276</v>
      </c>
      <c r="X371" s="45">
        <f t="shared" si="101"/>
        <v>1.2154863598787546</v>
      </c>
      <c r="Y371" s="45">
        <f t="shared" si="101"/>
        <v>1.2131050767414404</v>
      </c>
      <c r="Z371" s="45">
        <f t="shared" si="101"/>
        <v>1.243176939589083</v>
      </c>
      <c r="AA371" s="45">
        <f t="shared" si="101"/>
        <v>1.2454545454545454</v>
      </c>
      <c r="AB371" s="45">
        <f t="shared" si="101"/>
        <v>2.1333333333333337</v>
      </c>
      <c r="AC371" s="41"/>
      <c r="AD371" s="43"/>
      <c r="AE371" s="358"/>
      <c r="AF371" s="256"/>
      <c r="AG371" s="256"/>
      <c r="AH371" s="256"/>
      <c r="AI371" s="256"/>
      <c r="AJ371" s="256"/>
      <c r="AK371" s="256"/>
      <c r="AL371" s="256"/>
      <c r="AM371" s="256"/>
      <c r="AN371" s="256"/>
      <c r="AO371" s="256"/>
      <c r="AP371" s="256"/>
      <c r="AQ371" s="256"/>
      <c r="AR371" s="256"/>
      <c r="AS371" s="256"/>
      <c r="AT371" s="256"/>
      <c r="AU371" s="256"/>
      <c r="AV371" s="256"/>
      <c r="AW371" s="256"/>
      <c r="AX371" s="256"/>
      <c r="AY371" s="256"/>
      <c r="AZ371" s="256"/>
      <c r="BA371" s="256"/>
      <c r="BB371" s="256"/>
      <c r="BC371" s="256"/>
      <c r="BD371" s="256"/>
      <c r="BE371" s="249"/>
      <c r="BF371" s="249"/>
      <c r="BG371" s="249"/>
      <c r="BH371" s="249"/>
      <c r="BI371" s="249"/>
      <c r="BJ371" s="249"/>
      <c r="BK371" s="249"/>
      <c r="BL371" s="249"/>
      <c r="BM371" s="249"/>
      <c r="BN371" s="249"/>
      <c r="BO371" s="249"/>
      <c r="BP371" s="249"/>
      <c r="BQ371" s="249"/>
      <c r="BR371" s="249"/>
      <c r="BS371" s="249"/>
      <c r="BT371" s="249"/>
      <c r="BU371" s="249"/>
      <c r="BV371" s="249"/>
      <c r="BW371" s="249"/>
      <c r="BX371" s="249"/>
      <c r="BY371" s="121"/>
      <c r="BZ371" s="121"/>
      <c r="CA371" s="121"/>
      <c r="CB371" s="121"/>
      <c r="CC371" s="121"/>
    </row>
    <row r="372" spans="1:81" s="1" customFormat="1" ht="10.5" customHeight="1" x14ac:dyDescent="0.2">
      <c r="A372" s="1372" t="s">
        <v>10</v>
      </c>
      <c r="B372" s="1524" t="s">
        <v>188</v>
      </c>
      <c r="C372" s="695" t="s">
        <v>118</v>
      </c>
      <c r="D372" s="726" t="s">
        <v>27</v>
      </c>
      <c r="E372" s="50">
        <f>ROUND(SQRT(E374^2+(E375-E376)^2)*1000/(1.73*E256),0)</f>
        <v>35</v>
      </c>
      <c r="F372" s="50">
        <f t="shared" ref="F372:AB372" si="102">ROUND(SQRT(F374^2+(F375-F376)^2)*1000/(1.73*F256),0)</f>
        <v>35</v>
      </c>
      <c r="G372" s="50">
        <f t="shared" si="102"/>
        <v>36</v>
      </c>
      <c r="H372" s="253">
        <f t="shared" si="102"/>
        <v>36</v>
      </c>
      <c r="I372" s="50">
        <f t="shared" si="102"/>
        <v>36</v>
      </c>
      <c r="J372" s="50">
        <f t="shared" si="102"/>
        <v>36</v>
      </c>
      <c r="K372" s="50">
        <f t="shared" si="102"/>
        <v>35</v>
      </c>
      <c r="L372" s="50">
        <f t="shared" si="102"/>
        <v>36</v>
      </c>
      <c r="M372" s="50">
        <f t="shared" si="102"/>
        <v>36</v>
      </c>
      <c r="N372" s="253">
        <f t="shared" si="102"/>
        <v>37</v>
      </c>
      <c r="O372" s="50">
        <f t="shared" si="102"/>
        <v>40</v>
      </c>
      <c r="P372" s="50">
        <f t="shared" si="102"/>
        <v>39</v>
      </c>
      <c r="Q372" s="50">
        <f t="shared" si="102"/>
        <v>39</v>
      </c>
      <c r="R372" s="50">
        <f t="shared" si="102"/>
        <v>39</v>
      </c>
      <c r="S372" s="50">
        <f t="shared" si="102"/>
        <v>39</v>
      </c>
      <c r="T372" s="50">
        <f t="shared" si="102"/>
        <v>39</v>
      </c>
      <c r="U372" s="50">
        <f t="shared" si="102"/>
        <v>39</v>
      </c>
      <c r="V372" s="253">
        <f t="shared" si="102"/>
        <v>38</v>
      </c>
      <c r="W372" s="50">
        <f t="shared" si="102"/>
        <v>38</v>
      </c>
      <c r="X372" s="50">
        <f t="shared" si="102"/>
        <v>38</v>
      </c>
      <c r="Y372" s="50">
        <f t="shared" si="102"/>
        <v>39</v>
      </c>
      <c r="Z372" s="50">
        <f t="shared" si="102"/>
        <v>39</v>
      </c>
      <c r="AA372" s="50">
        <f t="shared" si="102"/>
        <v>38</v>
      </c>
      <c r="AB372" s="50">
        <f t="shared" si="102"/>
        <v>39</v>
      </c>
      <c r="AC372" s="41"/>
      <c r="AD372" s="43"/>
      <c r="AE372" s="358"/>
      <c r="AF372" s="310"/>
      <c r="AG372" s="256"/>
      <c r="AH372" s="256"/>
      <c r="AI372" s="256"/>
      <c r="AJ372" s="256"/>
      <c r="AK372" s="256"/>
      <c r="AL372" s="256"/>
      <c r="AM372" s="256"/>
      <c r="AN372" s="256"/>
      <c r="AO372" s="256"/>
      <c r="AP372" s="256"/>
      <c r="AQ372" s="256"/>
      <c r="AR372" s="256"/>
      <c r="AS372" s="256"/>
      <c r="AT372" s="256"/>
      <c r="AU372" s="256"/>
      <c r="AV372" s="256"/>
      <c r="AW372" s="256"/>
      <c r="AX372" s="256"/>
      <c r="AY372" s="256"/>
      <c r="AZ372" s="256"/>
      <c r="BA372" s="256"/>
      <c r="BB372" s="256"/>
      <c r="BC372" s="256"/>
      <c r="BD372" s="256"/>
      <c r="BE372" s="249"/>
      <c r="BF372" s="249"/>
      <c r="BG372" s="249"/>
      <c r="BH372" s="249"/>
      <c r="BI372" s="249"/>
      <c r="BJ372" s="249"/>
      <c r="BK372" s="249"/>
      <c r="BL372" s="249"/>
      <c r="BM372" s="249"/>
      <c r="BN372" s="249"/>
      <c r="BO372" s="249"/>
      <c r="BP372" s="249"/>
      <c r="BQ372" s="249"/>
      <c r="BR372" s="249"/>
      <c r="BS372" s="249"/>
      <c r="BT372" s="249"/>
      <c r="BU372" s="249"/>
      <c r="BV372" s="249"/>
      <c r="BW372" s="249"/>
      <c r="BX372" s="249"/>
      <c r="BY372" s="121"/>
      <c r="BZ372" s="121"/>
      <c r="CA372" s="121"/>
      <c r="CB372" s="121"/>
      <c r="CC372" s="121"/>
    </row>
    <row r="373" spans="1:81" s="1" customFormat="1" ht="10.5" customHeight="1" x14ac:dyDescent="0.2">
      <c r="A373" s="1373"/>
      <c r="B373" s="1511"/>
      <c r="C373" s="846" t="s">
        <v>115</v>
      </c>
      <c r="D373" s="102" t="s">
        <v>27</v>
      </c>
      <c r="E373" s="67">
        <v>35</v>
      </c>
      <c r="F373" s="137">
        <v>36</v>
      </c>
      <c r="G373" s="137">
        <v>35</v>
      </c>
      <c r="H373" s="351">
        <v>36</v>
      </c>
      <c r="I373" s="137">
        <v>35</v>
      </c>
      <c r="J373" s="137">
        <v>35</v>
      </c>
      <c r="K373" s="137">
        <v>36</v>
      </c>
      <c r="L373" s="137">
        <v>36</v>
      </c>
      <c r="M373" s="137">
        <v>36</v>
      </c>
      <c r="N373" s="351">
        <v>40</v>
      </c>
      <c r="O373" s="137">
        <v>40</v>
      </c>
      <c r="P373" s="137">
        <v>39</v>
      </c>
      <c r="Q373" s="137">
        <v>40</v>
      </c>
      <c r="R373" s="137">
        <v>39</v>
      </c>
      <c r="S373" s="137">
        <v>39</v>
      </c>
      <c r="T373" s="137">
        <v>39</v>
      </c>
      <c r="U373" s="137">
        <v>39</v>
      </c>
      <c r="V373" s="351">
        <v>39</v>
      </c>
      <c r="W373" s="137">
        <v>39</v>
      </c>
      <c r="X373" s="137">
        <v>39</v>
      </c>
      <c r="Y373" s="137">
        <v>39</v>
      </c>
      <c r="Z373" s="137">
        <v>39</v>
      </c>
      <c r="AA373" s="137">
        <v>39</v>
      </c>
      <c r="AB373" s="137">
        <v>39</v>
      </c>
      <c r="AC373" s="254"/>
      <c r="AD373" s="129"/>
      <c r="AE373" s="49"/>
      <c r="AF373" s="76"/>
      <c r="AG373" s="76"/>
      <c r="AH373" s="76"/>
      <c r="AI373" s="76"/>
      <c r="AJ373" s="76"/>
      <c r="AK373" s="76"/>
      <c r="AL373" s="76"/>
      <c r="AM373" s="76"/>
      <c r="AN373" s="76"/>
      <c r="AO373" s="76"/>
      <c r="AP373" s="76"/>
      <c r="AQ373" s="76"/>
      <c r="AR373" s="76"/>
      <c r="AS373" s="76"/>
      <c r="AT373" s="76"/>
      <c r="AU373" s="76"/>
      <c r="AV373" s="76"/>
      <c r="AW373" s="76"/>
      <c r="AX373" s="76"/>
      <c r="AY373" s="76"/>
      <c r="AZ373" s="76"/>
      <c r="BA373" s="76"/>
      <c r="BB373" s="76"/>
      <c r="BC373" s="76"/>
      <c r="BD373" s="76"/>
      <c r="BE373" s="249"/>
      <c r="BF373" s="249"/>
      <c r="BG373" s="249"/>
      <c r="BH373" s="249"/>
      <c r="BI373" s="249"/>
      <c r="BJ373" s="249"/>
      <c r="BK373" s="249"/>
      <c r="BL373" s="249"/>
      <c r="BM373" s="249"/>
      <c r="BN373" s="249"/>
      <c r="BO373" s="249"/>
      <c r="BP373" s="249"/>
      <c r="BQ373" s="249"/>
      <c r="BR373" s="249"/>
      <c r="BS373" s="249"/>
      <c r="BT373" s="249"/>
      <c r="BU373" s="249"/>
      <c r="BV373" s="249"/>
      <c r="BW373" s="249"/>
      <c r="BX373" s="249"/>
      <c r="BY373" s="121"/>
      <c r="BZ373" s="121"/>
      <c r="CA373" s="121"/>
      <c r="CB373" s="121"/>
      <c r="CC373" s="121"/>
    </row>
    <row r="374" spans="1:81" s="1" customFormat="1" ht="10.5" customHeight="1" x14ac:dyDescent="0.2">
      <c r="A374" s="1373"/>
      <c r="B374" s="1511"/>
      <c r="C374" s="846" t="s">
        <v>908</v>
      </c>
      <c r="D374" s="102" t="s">
        <v>108</v>
      </c>
      <c r="E374" s="859">
        <v>0.27820800000000001</v>
      </c>
      <c r="F374" s="859">
        <v>0.27801900000000002</v>
      </c>
      <c r="G374" s="859">
        <v>0.278586</v>
      </c>
      <c r="H374" s="861">
        <v>0.278586</v>
      </c>
      <c r="I374" s="859">
        <v>0.27839700000000001</v>
      </c>
      <c r="J374" s="859">
        <v>0.27820800000000001</v>
      </c>
      <c r="K374" s="859">
        <v>0.27820800000000001</v>
      </c>
      <c r="L374" s="859">
        <v>0.278775</v>
      </c>
      <c r="M374" s="859">
        <v>0.280665</v>
      </c>
      <c r="N374" s="861">
        <v>0.30088799999999999</v>
      </c>
      <c r="O374" s="859">
        <v>0.322245</v>
      </c>
      <c r="P374" s="859">
        <v>0.320355</v>
      </c>
      <c r="Q374" s="859">
        <v>0.31959899999999997</v>
      </c>
      <c r="R374" s="859">
        <v>0.32167800000000002</v>
      </c>
      <c r="S374" s="859">
        <v>0.31751999999999997</v>
      </c>
      <c r="T374" s="859">
        <v>0.31751999999999997</v>
      </c>
      <c r="U374" s="859">
        <v>0.31506299999999998</v>
      </c>
      <c r="V374" s="861">
        <v>0.31563000000000002</v>
      </c>
      <c r="W374" s="859">
        <v>0.31695299999999998</v>
      </c>
      <c r="X374" s="859">
        <v>0.31581900000000002</v>
      </c>
      <c r="Y374" s="859">
        <v>0.31581900000000002</v>
      </c>
      <c r="Z374" s="859">
        <v>0.31544099999999997</v>
      </c>
      <c r="AA374" s="859">
        <v>0.31581900000000002</v>
      </c>
      <c r="AB374" s="859">
        <v>0.31695299999999998</v>
      </c>
      <c r="AC374" s="41">
        <f>(BD374-AF374)*AE374</f>
        <v>0</v>
      </c>
      <c r="AD374" s="43">
        <f>(BD375-AF375)*AE374</f>
        <v>0</v>
      </c>
      <c r="AE374" s="43">
        <v>1.89</v>
      </c>
      <c r="AF374" s="678"/>
      <c r="AG374" s="678"/>
      <c r="AH374" s="679"/>
      <c r="AI374" s="678"/>
      <c r="AJ374" s="678"/>
      <c r="AK374" s="678"/>
      <c r="AL374" s="678"/>
      <c r="AM374" s="678"/>
      <c r="AN374" s="678"/>
      <c r="AO374" s="678"/>
      <c r="AP374" s="678"/>
      <c r="AQ374" s="678"/>
      <c r="AR374" s="678"/>
      <c r="AS374" s="678"/>
      <c r="AT374" s="678"/>
      <c r="AU374" s="678"/>
      <c r="AV374" s="678"/>
      <c r="AW374" s="678"/>
      <c r="AX374" s="678"/>
      <c r="AY374" s="678"/>
      <c r="AZ374" s="678"/>
      <c r="BA374" s="678"/>
      <c r="BB374" s="678"/>
      <c r="BC374" s="678"/>
      <c r="BD374" s="678"/>
      <c r="BE374" s="249"/>
      <c r="BF374" s="249"/>
      <c r="BG374" s="249"/>
      <c r="BH374" s="249"/>
      <c r="BI374" s="249"/>
      <c r="BJ374" s="249"/>
      <c r="BK374" s="249"/>
      <c r="BL374" s="249"/>
      <c r="BM374" s="249"/>
      <c r="BN374" s="249"/>
      <c r="BO374" s="249"/>
      <c r="BP374" s="249"/>
      <c r="BQ374" s="249"/>
      <c r="BR374" s="249"/>
      <c r="BS374" s="249"/>
      <c r="BT374" s="249"/>
      <c r="BU374" s="249"/>
      <c r="BV374" s="249"/>
      <c r="BW374" s="249"/>
      <c r="BX374" s="249"/>
      <c r="BY374" s="121"/>
      <c r="BZ374" s="121"/>
      <c r="CA374" s="121"/>
      <c r="CB374" s="121"/>
      <c r="CC374" s="121"/>
    </row>
    <row r="375" spans="1:81" s="1" customFormat="1" ht="10.5" customHeight="1" x14ac:dyDescent="0.2">
      <c r="A375" s="1373"/>
      <c r="B375" s="1511"/>
      <c r="C375" s="846" t="s">
        <v>908</v>
      </c>
      <c r="D375" s="102" t="s">
        <v>906</v>
      </c>
      <c r="E375" s="859">
        <v>0.25949700000000003</v>
      </c>
      <c r="F375" s="860">
        <v>0.25779599999999997</v>
      </c>
      <c r="G375" s="860">
        <v>0.26176499999999997</v>
      </c>
      <c r="H375" s="862">
        <v>0.26308800000000004</v>
      </c>
      <c r="I375" s="860">
        <v>0.26006400000000002</v>
      </c>
      <c r="J375" s="860">
        <v>0.254772</v>
      </c>
      <c r="K375" s="860">
        <v>0.25420500000000001</v>
      </c>
      <c r="L375" s="860">
        <v>0.25533899999999998</v>
      </c>
      <c r="M375" s="860">
        <v>0.26082</v>
      </c>
      <c r="N375" s="862">
        <v>0.27631800000000001</v>
      </c>
      <c r="O375" s="860">
        <v>0.28482299999999999</v>
      </c>
      <c r="P375" s="860">
        <v>0.27537299999999998</v>
      </c>
      <c r="Q375" s="860">
        <v>0.27442800000000001</v>
      </c>
      <c r="R375" s="860">
        <v>0.27423899999999996</v>
      </c>
      <c r="S375" s="860">
        <v>0.26951400000000003</v>
      </c>
      <c r="T375" s="860">
        <v>0.278586</v>
      </c>
      <c r="U375" s="860">
        <v>0.26989200000000002</v>
      </c>
      <c r="V375" s="862">
        <v>0.274617</v>
      </c>
      <c r="W375" s="860">
        <v>0.27159300000000003</v>
      </c>
      <c r="X375" s="860">
        <v>0.27159300000000003</v>
      </c>
      <c r="Y375" s="860">
        <v>0.27329399999999998</v>
      </c>
      <c r="Z375" s="860">
        <v>0.26894699999999999</v>
      </c>
      <c r="AA375" s="860">
        <v>0.27442800000000001</v>
      </c>
      <c r="AB375" s="860">
        <v>0.27990900000000002</v>
      </c>
      <c r="AC375" s="41"/>
      <c r="AD375" s="43"/>
      <c r="AE375" s="358"/>
      <c r="AF375" s="678"/>
      <c r="AG375" s="678"/>
      <c r="AH375" s="679"/>
      <c r="AI375" s="678"/>
      <c r="AJ375" s="678"/>
      <c r="AK375" s="678"/>
      <c r="AL375" s="678"/>
      <c r="AM375" s="678"/>
      <c r="AN375" s="678"/>
      <c r="AO375" s="678"/>
      <c r="AP375" s="678"/>
      <c r="AQ375" s="678"/>
      <c r="AR375" s="678"/>
      <c r="AS375" s="678"/>
      <c r="AT375" s="678"/>
      <c r="AU375" s="678"/>
      <c r="AV375" s="678"/>
      <c r="AW375" s="678"/>
      <c r="AX375" s="678"/>
      <c r="AY375" s="678"/>
      <c r="AZ375" s="678"/>
      <c r="BA375" s="678"/>
      <c r="BB375" s="678"/>
      <c r="BC375" s="678"/>
      <c r="BD375" s="678"/>
      <c r="BE375" s="249"/>
      <c r="BF375" s="249"/>
      <c r="BG375" s="249"/>
      <c r="BH375" s="249"/>
      <c r="BI375" s="249"/>
      <c r="BJ375" s="249"/>
      <c r="BK375" s="249"/>
      <c r="BL375" s="249"/>
      <c r="BM375" s="249"/>
      <c r="BN375" s="249"/>
      <c r="BO375" s="249"/>
      <c r="BP375" s="249"/>
      <c r="BQ375" s="249"/>
      <c r="BR375" s="249"/>
      <c r="BS375" s="249"/>
      <c r="BT375" s="249"/>
      <c r="BU375" s="249"/>
      <c r="BV375" s="249"/>
      <c r="BW375" s="249"/>
      <c r="BX375" s="249"/>
      <c r="BY375" s="121"/>
      <c r="BZ375" s="121"/>
      <c r="CA375" s="121"/>
      <c r="CB375" s="121"/>
      <c r="CC375" s="121"/>
    </row>
    <row r="376" spans="1:81" s="1" customFormat="1" ht="10.5" customHeight="1" x14ac:dyDescent="0.2">
      <c r="A376" s="1373"/>
      <c r="B376" s="1511"/>
      <c r="C376" s="846" t="s">
        <v>908</v>
      </c>
      <c r="D376" s="102" t="s">
        <v>907</v>
      </c>
      <c r="E376" s="51">
        <v>0</v>
      </c>
      <c r="F376" s="104">
        <v>0</v>
      </c>
      <c r="G376" s="104">
        <v>0</v>
      </c>
      <c r="H376" s="259">
        <v>0</v>
      </c>
      <c r="I376" s="104">
        <v>0</v>
      </c>
      <c r="J376" s="104">
        <v>0</v>
      </c>
      <c r="K376" s="104">
        <v>0</v>
      </c>
      <c r="L376" s="104">
        <v>0</v>
      </c>
      <c r="M376" s="104">
        <v>0</v>
      </c>
      <c r="N376" s="259">
        <v>0</v>
      </c>
      <c r="O376" s="104">
        <v>0</v>
      </c>
      <c r="P376" s="104">
        <v>0</v>
      </c>
      <c r="Q376" s="104">
        <v>0</v>
      </c>
      <c r="R376" s="104">
        <v>0</v>
      </c>
      <c r="S376" s="104">
        <v>0</v>
      </c>
      <c r="T376" s="104">
        <v>0</v>
      </c>
      <c r="U376" s="104">
        <v>0</v>
      </c>
      <c r="V376" s="259">
        <v>0</v>
      </c>
      <c r="W376" s="104">
        <v>0</v>
      </c>
      <c r="X376" s="104">
        <v>0</v>
      </c>
      <c r="Y376" s="104">
        <v>0</v>
      </c>
      <c r="Z376" s="104">
        <v>0</v>
      </c>
      <c r="AA376" s="104">
        <v>0</v>
      </c>
      <c r="AB376" s="104">
        <v>0</v>
      </c>
      <c r="AC376" s="41"/>
      <c r="AD376" s="43"/>
      <c r="AE376" s="358"/>
      <c r="AF376" s="678"/>
      <c r="AG376" s="678"/>
      <c r="AH376" s="679"/>
      <c r="AI376" s="678"/>
      <c r="AJ376" s="678"/>
      <c r="AK376" s="678"/>
      <c r="AL376" s="678"/>
      <c r="AM376" s="678"/>
      <c r="AN376" s="678"/>
      <c r="AO376" s="678"/>
      <c r="AP376" s="678"/>
      <c r="AQ376" s="678"/>
      <c r="AR376" s="678"/>
      <c r="AS376" s="678"/>
      <c r="AT376" s="678"/>
      <c r="AU376" s="678"/>
      <c r="AV376" s="678"/>
      <c r="AW376" s="678"/>
      <c r="AX376" s="678"/>
      <c r="AY376" s="678"/>
      <c r="AZ376" s="678"/>
      <c r="BA376" s="678"/>
      <c r="BB376" s="678"/>
      <c r="BC376" s="678"/>
      <c r="BD376" s="678"/>
      <c r="BE376" s="249"/>
      <c r="BF376" s="249"/>
      <c r="BG376" s="249"/>
      <c r="BH376" s="249"/>
      <c r="BI376" s="249"/>
      <c r="BJ376" s="249"/>
      <c r="BK376" s="249"/>
      <c r="BL376" s="249"/>
      <c r="BM376" s="249"/>
      <c r="BN376" s="249"/>
      <c r="BO376" s="249"/>
      <c r="BP376" s="249"/>
      <c r="BQ376" s="249"/>
      <c r="BR376" s="249"/>
      <c r="BS376" s="249"/>
      <c r="BT376" s="249"/>
      <c r="BU376" s="249"/>
      <c r="BV376" s="249"/>
      <c r="BW376" s="249"/>
      <c r="BX376" s="249"/>
      <c r="BY376" s="121"/>
      <c r="BZ376" s="121"/>
      <c r="CA376" s="121"/>
      <c r="CB376" s="121"/>
      <c r="CC376" s="121"/>
    </row>
    <row r="377" spans="1:81" s="1" customFormat="1" ht="10.5" customHeight="1" thickBot="1" x14ac:dyDescent="0.25">
      <c r="A377" s="1374"/>
      <c r="B377" s="1527"/>
      <c r="C377" s="197"/>
      <c r="D377" s="166" t="s">
        <v>35</v>
      </c>
      <c r="E377" s="45">
        <f>(E375-E376)/E374</f>
        <v>0.93274456521739135</v>
      </c>
      <c r="F377" s="45">
        <f t="shared" ref="F377:AB377" si="103">(F375-F376)/F374</f>
        <v>0.9272603670972126</v>
      </c>
      <c r="G377" s="45">
        <f t="shared" si="103"/>
        <v>0.93962008141112607</v>
      </c>
      <c r="H377" s="286">
        <f t="shared" si="103"/>
        <v>0.94436906377204899</v>
      </c>
      <c r="I377" s="45">
        <f t="shared" si="103"/>
        <v>0.93414799728445352</v>
      </c>
      <c r="J377" s="45">
        <f t="shared" si="103"/>
        <v>0.91576086956521729</v>
      </c>
      <c r="K377" s="45">
        <f t="shared" si="103"/>
        <v>0.91372282608695654</v>
      </c>
      <c r="L377" s="45">
        <f t="shared" si="103"/>
        <v>0.9159322033898305</v>
      </c>
      <c r="M377" s="45">
        <f t="shared" si="103"/>
        <v>0.92929292929292928</v>
      </c>
      <c r="N377" s="286">
        <f t="shared" si="103"/>
        <v>0.91834170854271358</v>
      </c>
      <c r="O377" s="45">
        <f t="shared" si="103"/>
        <v>0.88387096774193541</v>
      </c>
      <c r="P377" s="45">
        <f t="shared" si="103"/>
        <v>0.85958702064896753</v>
      </c>
      <c r="Q377" s="45">
        <f t="shared" si="103"/>
        <v>0.85866351271437025</v>
      </c>
      <c r="R377" s="45">
        <f t="shared" si="103"/>
        <v>0.85252643948296103</v>
      </c>
      <c r="S377" s="45">
        <f t="shared" si="103"/>
        <v>0.84880952380952401</v>
      </c>
      <c r="T377" s="45">
        <f t="shared" si="103"/>
        <v>0.87738095238095248</v>
      </c>
      <c r="U377" s="45">
        <f t="shared" si="103"/>
        <v>0.85662867426514711</v>
      </c>
      <c r="V377" s="286">
        <f t="shared" si="103"/>
        <v>0.87005988023952086</v>
      </c>
      <c r="W377" s="45">
        <f t="shared" si="103"/>
        <v>0.85688729874776404</v>
      </c>
      <c r="X377" s="45">
        <f t="shared" si="103"/>
        <v>0.85996409335727109</v>
      </c>
      <c r="Y377" s="45">
        <f t="shared" si="103"/>
        <v>0.86535008976660677</v>
      </c>
      <c r="Z377" s="45">
        <f t="shared" si="103"/>
        <v>0.85260635110844818</v>
      </c>
      <c r="AA377" s="45">
        <f t="shared" si="103"/>
        <v>0.86894075403949733</v>
      </c>
      <c r="AB377" s="45">
        <f t="shared" si="103"/>
        <v>0.88312462731067387</v>
      </c>
      <c r="AC377" s="41"/>
      <c r="AD377" s="43"/>
      <c r="AE377" s="358"/>
      <c r="AF377" s="256"/>
      <c r="AG377" s="256"/>
      <c r="AH377" s="256"/>
      <c r="AI377" s="256"/>
      <c r="AJ377" s="256"/>
      <c r="AK377" s="256"/>
      <c r="AL377" s="256"/>
      <c r="AM377" s="256"/>
      <c r="AN377" s="256"/>
      <c r="AO377" s="256"/>
      <c r="AP377" s="256"/>
      <c r="AQ377" s="256"/>
      <c r="AR377" s="256"/>
      <c r="AS377" s="256"/>
      <c r="AT377" s="256"/>
      <c r="AU377" s="256"/>
      <c r="AV377" s="256"/>
      <c r="AW377" s="256"/>
      <c r="AX377" s="256"/>
      <c r="AY377" s="256"/>
      <c r="AZ377" s="256"/>
      <c r="BA377" s="256"/>
      <c r="BB377" s="256"/>
      <c r="BC377" s="256"/>
      <c r="BD377" s="256"/>
      <c r="BE377" s="249"/>
      <c r="BF377" s="249"/>
      <c r="BG377" s="249"/>
      <c r="BH377" s="249"/>
      <c r="BI377" s="249"/>
      <c r="BJ377" s="249"/>
      <c r="BK377" s="249"/>
      <c r="BL377" s="249"/>
      <c r="BM377" s="249"/>
      <c r="BN377" s="249"/>
      <c r="BO377" s="249"/>
      <c r="BP377" s="249"/>
      <c r="BQ377" s="249"/>
      <c r="BR377" s="249"/>
      <c r="BS377" s="249"/>
      <c r="BT377" s="249"/>
      <c r="BU377" s="249"/>
      <c r="BV377" s="249"/>
      <c r="BW377" s="249"/>
      <c r="BX377" s="249"/>
      <c r="BY377" s="121"/>
      <c r="BZ377" s="121"/>
      <c r="CA377" s="121"/>
      <c r="CB377" s="121"/>
      <c r="CC377" s="121"/>
    </row>
    <row r="378" spans="1:81" s="1" customFormat="1" ht="10.5" customHeight="1" x14ac:dyDescent="0.2">
      <c r="A378" s="1405" t="s">
        <v>17</v>
      </c>
      <c r="B378" s="1518" t="s">
        <v>197</v>
      </c>
      <c r="C378" s="695" t="s">
        <v>118</v>
      </c>
      <c r="D378" s="726" t="s">
        <v>27</v>
      </c>
      <c r="E378" s="1474" t="s">
        <v>993</v>
      </c>
      <c r="F378" s="1475"/>
      <c r="G378" s="50"/>
      <c r="H378" s="253"/>
      <c r="I378" s="50"/>
      <c r="J378" s="50"/>
      <c r="K378" s="50"/>
      <c r="L378" s="50"/>
      <c r="M378" s="50"/>
      <c r="N378" s="253"/>
      <c r="O378" s="50"/>
      <c r="P378" s="50"/>
      <c r="Q378" s="50"/>
      <c r="R378" s="50"/>
      <c r="S378" s="50"/>
      <c r="T378" s="50"/>
      <c r="U378" s="50"/>
      <c r="V378" s="253"/>
      <c r="W378" s="50"/>
      <c r="X378" s="50"/>
      <c r="Y378" s="50"/>
      <c r="Z378" s="50"/>
      <c r="AA378" s="50"/>
      <c r="AB378" s="50"/>
      <c r="AC378" s="41"/>
      <c r="AD378" s="43"/>
      <c r="AE378" s="358"/>
      <c r="AF378" s="310"/>
      <c r="AG378" s="256"/>
      <c r="AH378" s="256"/>
      <c r="AI378" s="256"/>
      <c r="AJ378" s="256"/>
      <c r="AK378" s="256"/>
      <c r="AL378" s="256"/>
      <c r="AM378" s="256"/>
      <c r="AN378" s="256"/>
      <c r="AO378" s="256"/>
      <c r="AP378" s="256"/>
      <c r="AQ378" s="256"/>
      <c r="AR378" s="256"/>
      <c r="AS378" s="256"/>
      <c r="AT378" s="256"/>
      <c r="AU378" s="256"/>
      <c r="AV378" s="256"/>
      <c r="AW378" s="256"/>
      <c r="AX378" s="256"/>
      <c r="AY378" s="256"/>
      <c r="AZ378" s="256"/>
      <c r="BA378" s="256"/>
      <c r="BB378" s="256"/>
      <c r="BC378" s="256"/>
      <c r="BD378" s="256"/>
      <c r="BE378" s="249"/>
      <c r="BF378" s="249"/>
      <c r="BG378" s="249"/>
      <c r="BH378" s="249"/>
      <c r="BI378" s="249"/>
      <c r="BJ378" s="249"/>
      <c r="BK378" s="249"/>
      <c r="BL378" s="249"/>
      <c r="BM378" s="249"/>
      <c r="BN378" s="249"/>
      <c r="BO378" s="249"/>
      <c r="BP378" s="249"/>
      <c r="BQ378" s="249"/>
      <c r="BR378" s="249"/>
      <c r="BS378" s="249"/>
      <c r="BT378" s="249"/>
      <c r="BU378" s="249"/>
      <c r="BV378" s="249"/>
      <c r="BW378" s="249"/>
      <c r="BX378" s="249"/>
      <c r="BY378" s="121"/>
      <c r="BZ378" s="121"/>
      <c r="CA378" s="121"/>
      <c r="CB378" s="121"/>
      <c r="CC378" s="121"/>
    </row>
    <row r="379" spans="1:81" s="1" customFormat="1" ht="10.5" customHeight="1" x14ac:dyDescent="0.2">
      <c r="A379" s="1406"/>
      <c r="B379" s="1519"/>
      <c r="C379" s="846" t="s">
        <v>115</v>
      </c>
      <c r="D379" s="102" t="s">
        <v>27</v>
      </c>
      <c r="E379" s="1236">
        <v>0</v>
      </c>
      <c r="F379" s="1">
        <v>0</v>
      </c>
      <c r="G379" s="81">
        <v>0</v>
      </c>
      <c r="H379" s="274">
        <v>0</v>
      </c>
      <c r="I379" s="81">
        <v>0</v>
      </c>
      <c r="J379" s="81">
        <v>0</v>
      </c>
      <c r="K379" s="81">
        <v>0</v>
      </c>
      <c r="L379" s="81">
        <v>0</v>
      </c>
      <c r="M379" s="81">
        <v>0</v>
      </c>
      <c r="N379" s="274">
        <v>0</v>
      </c>
      <c r="O379" s="81">
        <v>0</v>
      </c>
      <c r="P379" s="81">
        <v>0</v>
      </c>
      <c r="Q379" s="81">
        <v>0</v>
      </c>
      <c r="R379" s="81">
        <v>0</v>
      </c>
      <c r="S379" s="81">
        <v>0</v>
      </c>
      <c r="T379" s="81">
        <v>0</v>
      </c>
      <c r="U379" s="81">
        <v>0</v>
      </c>
      <c r="V379" s="274">
        <v>0</v>
      </c>
      <c r="W379" s="81">
        <v>0</v>
      </c>
      <c r="X379" s="81">
        <v>0</v>
      </c>
      <c r="Y379" s="81">
        <v>0</v>
      </c>
      <c r="Z379" s="81">
        <v>0</v>
      </c>
      <c r="AA379" s="81">
        <v>0</v>
      </c>
      <c r="AB379" s="81">
        <v>0</v>
      </c>
      <c r="AC379" s="254"/>
      <c r="AD379" s="129"/>
      <c r="AE379" s="49"/>
      <c r="AF379" s="76"/>
      <c r="AG379" s="76"/>
      <c r="AH379" s="76"/>
      <c r="AI379" s="76"/>
      <c r="AJ379" s="76"/>
      <c r="AK379" s="76"/>
      <c r="AL379" s="76"/>
      <c r="AM379" s="76"/>
      <c r="AN379" s="76"/>
      <c r="AO379" s="76"/>
      <c r="AP379" s="76"/>
      <c r="AQ379" s="76"/>
      <c r="AR379" s="76"/>
      <c r="AS379" s="76"/>
      <c r="AT379" s="76"/>
      <c r="AU379" s="76"/>
      <c r="AV379" s="76"/>
      <c r="AW379" s="76"/>
      <c r="AX379" s="76"/>
      <c r="AY379" s="76"/>
      <c r="AZ379" s="76"/>
      <c r="BA379" s="76"/>
      <c r="BB379" s="76"/>
      <c r="BC379" s="76"/>
      <c r="BD379" s="76"/>
      <c r="BE379" s="249"/>
      <c r="BF379" s="249"/>
      <c r="BG379" s="249"/>
      <c r="BH379" s="249"/>
      <c r="BI379" s="249"/>
      <c r="BJ379" s="249"/>
      <c r="BK379" s="249"/>
      <c r="BL379" s="249"/>
      <c r="BM379" s="249"/>
      <c r="BN379" s="249"/>
      <c r="BO379" s="249"/>
      <c r="BP379" s="249"/>
      <c r="BQ379" s="249"/>
      <c r="BR379" s="249"/>
      <c r="BS379" s="249"/>
      <c r="BT379" s="249"/>
      <c r="BU379" s="249"/>
      <c r="BV379" s="249"/>
      <c r="BW379" s="249"/>
      <c r="BX379" s="249"/>
      <c r="BY379" s="121"/>
      <c r="BZ379" s="121"/>
      <c r="CA379" s="121"/>
      <c r="CB379" s="121"/>
      <c r="CC379" s="121"/>
    </row>
    <row r="380" spans="1:81" s="1" customFormat="1" ht="10.5" customHeight="1" x14ac:dyDescent="0.2">
      <c r="A380" s="1406"/>
      <c r="B380" s="1519"/>
      <c r="C380" s="846" t="s">
        <v>908</v>
      </c>
      <c r="D380" s="102" t="s">
        <v>108</v>
      </c>
      <c r="E380" s="859">
        <v>0</v>
      </c>
      <c r="F380" s="859">
        <v>0</v>
      </c>
      <c r="G380" s="859">
        <v>0</v>
      </c>
      <c r="H380" s="861">
        <v>0</v>
      </c>
      <c r="I380" s="859">
        <v>0</v>
      </c>
      <c r="J380" s="859">
        <v>0</v>
      </c>
      <c r="K380" s="859">
        <v>0</v>
      </c>
      <c r="L380" s="859">
        <v>0</v>
      </c>
      <c r="M380" s="859">
        <v>0</v>
      </c>
      <c r="N380" s="861">
        <v>0</v>
      </c>
      <c r="O380" s="859">
        <v>0</v>
      </c>
      <c r="P380" s="859">
        <v>0</v>
      </c>
      <c r="Q380" s="859">
        <v>0</v>
      </c>
      <c r="R380" s="859">
        <v>0</v>
      </c>
      <c r="S380" s="859">
        <v>0</v>
      </c>
      <c r="T380" s="859">
        <v>0</v>
      </c>
      <c r="U380" s="859">
        <v>0</v>
      </c>
      <c r="V380" s="861">
        <v>0</v>
      </c>
      <c r="W380" s="859">
        <v>0</v>
      </c>
      <c r="X380" s="859">
        <v>0</v>
      </c>
      <c r="Y380" s="859">
        <v>0</v>
      </c>
      <c r="Z380" s="859">
        <v>0</v>
      </c>
      <c r="AA380" s="859">
        <v>0</v>
      </c>
      <c r="AB380" s="859">
        <v>0</v>
      </c>
      <c r="AC380" s="41">
        <f>(BD380-AF380)*AE380</f>
        <v>0</v>
      </c>
      <c r="AD380" s="43">
        <f>(BD381-AF381)*AE380</f>
        <v>0</v>
      </c>
      <c r="AE380" s="43">
        <v>2.52</v>
      </c>
      <c r="AF380" s="678"/>
      <c r="AG380" s="678"/>
      <c r="AH380" s="679"/>
      <c r="AI380" s="678"/>
      <c r="AJ380" s="678"/>
      <c r="AK380" s="678"/>
      <c r="AL380" s="678"/>
      <c r="AM380" s="678"/>
      <c r="AN380" s="678"/>
      <c r="AO380" s="678"/>
      <c r="AP380" s="678"/>
      <c r="AQ380" s="678"/>
      <c r="AR380" s="678"/>
      <c r="AS380" s="678"/>
      <c r="AT380" s="678"/>
      <c r="AU380" s="678"/>
      <c r="AV380" s="678"/>
      <c r="AW380" s="678"/>
      <c r="AX380" s="678"/>
      <c r="AY380" s="678"/>
      <c r="AZ380" s="678"/>
      <c r="BA380" s="678"/>
      <c r="BB380" s="678"/>
      <c r="BC380" s="678"/>
      <c r="BD380" s="678"/>
      <c r="BE380" s="249"/>
      <c r="BF380" s="249"/>
      <c r="BG380" s="249"/>
      <c r="BH380" s="249"/>
      <c r="BI380" s="249"/>
      <c r="BJ380" s="249"/>
      <c r="BK380" s="249"/>
      <c r="BL380" s="249"/>
      <c r="BM380" s="249"/>
      <c r="BN380" s="249"/>
      <c r="BO380" s="249"/>
      <c r="BP380" s="249"/>
      <c r="BQ380" s="249"/>
      <c r="BR380" s="249"/>
      <c r="BS380" s="249"/>
      <c r="BT380" s="249"/>
      <c r="BU380" s="249"/>
      <c r="BV380" s="249"/>
      <c r="BW380" s="249"/>
      <c r="BX380" s="249"/>
      <c r="BY380" s="121"/>
      <c r="BZ380" s="121"/>
      <c r="CA380" s="121"/>
      <c r="CB380" s="121"/>
      <c r="CC380" s="121"/>
    </row>
    <row r="381" spans="1:81" s="1" customFormat="1" ht="10.5" customHeight="1" x14ac:dyDescent="0.2">
      <c r="A381" s="1406"/>
      <c r="B381" s="1519"/>
      <c r="C381" s="846" t="s">
        <v>908</v>
      </c>
      <c r="D381" s="102" t="s">
        <v>906</v>
      </c>
      <c r="E381" s="859">
        <v>0</v>
      </c>
      <c r="F381" s="860">
        <v>0</v>
      </c>
      <c r="G381" s="860">
        <v>0</v>
      </c>
      <c r="H381" s="862">
        <v>0</v>
      </c>
      <c r="I381" s="860">
        <v>0</v>
      </c>
      <c r="J381" s="860">
        <v>0</v>
      </c>
      <c r="K381" s="860">
        <v>0</v>
      </c>
      <c r="L381" s="860">
        <v>0</v>
      </c>
      <c r="M381" s="860">
        <v>0</v>
      </c>
      <c r="N381" s="862">
        <v>0</v>
      </c>
      <c r="O381" s="860">
        <v>0</v>
      </c>
      <c r="P381" s="860">
        <v>0</v>
      </c>
      <c r="Q381" s="860">
        <v>0</v>
      </c>
      <c r="R381" s="860">
        <v>0</v>
      </c>
      <c r="S381" s="860">
        <v>0</v>
      </c>
      <c r="T381" s="860">
        <v>0</v>
      </c>
      <c r="U381" s="860">
        <v>0</v>
      </c>
      <c r="V381" s="862">
        <v>0</v>
      </c>
      <c r="W381" s="860">
        <v>0</v>
      </c>
      <c r="X381" s="860">
        <v>0</v>
      </c>
      <c r="Y381" s="860">
        <v>0</v>
      </c>
      <c r="Z381" s="860">
        <v>0</v>
      </c>
      <c r="AA381" s="860">
        <v>0</v>
      </c>
      <c r="AB381" s="860">
        <v>0</v>
      </c>
      <c r="AC381" s="41"/>
      <c r="AD381" s="43"/>
      <c r="AE381" s="358"/>
      <c r="AF381" s="678"/>
      <c r="AG381" s="678"/>
      <c r="AH381" s="679"/>
      <c r="AI381" s="678"/>
      <c r="AJ381" s="678"/>
      <c r="AK381" s="678"/>
      <c r="AL381" s="678"/>
      <c r="AM381" s="678"/>
      <c r="AN381" s="678"/>
      <c r="AO381" s="678"/>
      <c r="AP381" s="678"/>
      <c r="AQ381" s="678"/>
      <c r="AR381" s="678"/>
      <c r="AS381" s="678"/>
      <c r="AT381" s="678"/>
      <c r="AU381" s="678"/>
      <c r="AV381" s="678"/>
      <c r="AW381" s="678"/>
      <c r="AX381" s="678"/>
      <c r="AY381" s="678"/>
      <c r="AZ381" s="678"/>
      <c r="BA381" s="678"/>
      <c r="BB381" s="678"/>
      <c r="BC381" s="678"/>
      <c r="BD381" s="678"/>
      <c r="BE381" s="249"/>
      <c r="BF381" s="249"/>
      <c r="BG381" s="249"/>
      <c r="BH381" s="249"/>
      <c r="BI381" s="249"/>
      <c r="BJ381" s="249"/>
      <c r="BK381" s="249"/>
      <c r="BL381" s="249"/>
      <c r="BM381" s="249"/>
      <c r="BN381" s="249"/>
      <c r="BO381" s="249"/>
      <c r="BP381" s="249"/>
      <c r="BQ381" s="249"/>
      <c r="BR381" s="249"/>
      <c r="BS381" s="249"/>
      <c r="BT381" s="249"/>
      <c r="BU381" s="249"/>
      <c r="BV381" s="249"/>
      <c r="BW381" s="249"/>
      <c r="BX381" s="249"/>
      <c r="BY381" s="121"/>
      <c r="BZ381" s="121"/>
      <c r="CA381" s="121"/>
      <c r="CB381" s="121"/>
      <c r="CC381" s="121"/>
    </row>
    <row r="382" spans="1:81" s="1" customFormat="1" ht="10.5" customHeight="1" x14ac:dyDescent="0.2">
      <c r="A382" s="1406"/>
      <c r="B382" s="1519"/>
      <c r="C382" s="846" t="s">
        <v>908</v>
      </c>
      <c r="D382" s="102" t="s">
        <v>907</v>
      </c>
      <c r="E382" s="867">
        <v>0</v>
      </c>
      <c r="F382" s="868">
        <v>0</v>
      </c>
      <c r="G382" s="868">
        <v>0</v>
      </c>
      <c r="H382" s="869">
        <v>0</v>
      </c>
      <c r="I382" s="868">
        <v>0</v>
      </c>
      <c r="J382" s="868">
        <v>0</v>
      </c>
      <c r="K382" s="868">
        <v>0</v>
      </c>
      <c r="L382" s="868">
        <v>0</v>
      </c>
      <c r="M382" s="868">
        <v>0</v>
      </c>
      <c r="N382" s="869">
        <v>0</v>
      </c>
      <c r="O382" s="868">
        <v>0</v>
      </c>
      <c r="P382" s="868">
        <v>0</v>
      </c>
      <c r="Q382" s="868">
        <v>0</v>
      </c>
      <c r="R382" s="868">
        <v>0</v>
      </c>
      <c r="S382" s="868">
        <v>0</v>
      </c>
      <c r="T382" s="868">
        <v>0</v>
      </c>
      <c r="U382" s="868">
        <v>0</v>
      </c>
      <c r="V382" s="869">
        <v>0</v>
      </c>
      <c r="W382" s="868">
        <v>0</v>
      </c>
      <c r="X382" s="868">
        <v>0</v>
      </c>
      <c r="Y382" s="868">
        <v>0</v>
      </c>
      <c r="Z382" s="868">
        <v>0</v>
      </c>
      <c r="AA382" s="868">
        <v>0</v>
      </c>
      <c r="AB382" s="868">
        <v>0</v>
      </c>
      <c r="AC382" s="41"/>
      <c r="AD382" s="43"/>
      <c r="AE382" s="358"/>
      <c r="AF382" s="678"/>
      <c r="AG382" s="678"/>
      <c r="AH382" s="679"/>
      <c r="AI382" s="678"/>
      <c r="AJ382" s="678"/>
      <c r="AK382" s="678"/>
      <c r="AL382" s="678"/>
      <c r="AM382" s="678"/>
      <c r="AN382" s="678"/>
      <c r="AO382" s="678"/>
      <c r="AP382" s="678"/>
      <c r="AQ382" s="678"/>
      <c r="AR382" s="678"/>
      <c r="AS382" s="678"/>
      <c r="AT382" s="678"/>
      <c r="AU382" s="678"/>
      <c r="AV382" s="678"/>
      <c r="AW382" s="678"/>
      <c r="AX382" s="678"/>
      <c r="AY382" s="678"/>
      <c r="AZ382" s="678"/>
      <c r="BA382" s="678"/>
      <c r="BB382" s="678"/>
      <c r="BC382" s="678"/>
      <c r="BD382" s="678"/>
      <c r="BE382" s="249"/>
      <c r="BF382" s="249"/>
      <c r="BG382" s="249"/>
      <c r="BH382" s="249"/>
      <c r="BI382" s="249"/>
      <c r="BJ382" s="249"/>
      <c r="BK382" s="249"/>
      <c r="BL382" s="249"/>
      <c r="BM382" s="249"/>
      <c r="BN382" s="249"/>
      <c r="BO382" s="249"/>
      <c r="BP382" s="249"/>
      <c r="BQ382" s="249"/>
      <c r="BR382" s="249"/>
      <c r="BS382" s="249"/>
      <c r="BT382" s="249"/>
      <c r="BU382" s="249"/>
      <c r="BV382" s="249"/>
      <c r="BW382" s="249"/>
      <c r="BX382" s="249"/>
      <c r="BY382" s="121"/>
      <c r="BZ382" s="121"/>
      <c r="CA382" s="121"/>
      <c r="CB382" s="121"/>
      <c r="CC382" s="121"/>
    </row>
    <row r="383" spans="1:81" s="1" customFormat="1" ht="10.5" customHeight="1" thickBot="1" x14ac:dyDescent="0.25">
      <c r="A383" s="1407"/>
      <c r="B383" s="1520"/>
      <c r="C383" s="197"/>
      <c r="D383" s="166" t="s">
        <v>35</v>
      </c>
      <c r="E383" s="45" t="e">
        <f>(E381-E382)/E380</f>
        <v>#DIV/0!</v>
      </c>
      <c r="F383" s="45" t="e">
        <f t="shared" ref="F383:AB383" si="104">(F381-F382)/F380</f>
        <v>#DIV/0!</v>
      </c>
      <c r="G383" s="45" t="e">
        <f t="shared" si="104"/>
        <v>#DIV/0!</v>
      </c>
      <c r="H383" s="286" t="e">
        <f t="shared" si="104"/>
        <v>#DIV/0!</v>
      </c>
      <c r="I383" s="45" t="e">
        <f t="shared" si="104"/>
        <v>#DIV/0!</v>
      </c>
      <c r="J383" s="45" t="e">
        <f t="shared" si="104"/>
        <v>#DIV/0!</v>
      </c>
      <c r="K383" s="45" t="e">
        <f t="shared" si="104"/>
        <v>#DIV/0!</v>
      </c>
      <c r="L383" s="45" t="e">
        <f t="shared" si="104"/>
        <v>#DIV/0!</v>
      </c>
      <c r="M383" s="45" t="e">
        <f t="shared" si="104"/>
        <v>#DIV/0!</v>
      </c>
      <c r="N383" s="286" t="e">
        <f t="shared" si="104"/>
        <v>#DIV/0!</v>
      </c>
      <c r="O383" s="45" t="e">
        <f t="shared" si="104"/>
        <v>#DIV/0!</v>
      </c>
      <c r="P383" s="45" t="e">
        <f t="shared" si="104"/>
        <v>#DIV/0!</v>
      </c>
      <c r="Q383" s="45" t="e">
        <f t="shared" si="104"/>
        <v>#DIV/0!</v>
      </c>
      <c r="R383" s="45" t="e">
        <f t="shared" si="104"/>
        <v>#DIV/0!</v>
      </c>
      <c r="S383" s="45" t="e">
        <f t="shared" si="104"/>
        <v>#DIV/0!</v>
      </c>
      <c r="T383" s="45" t="e">
        <f t="shared" si="104"/>
        <v>#DIV/0!</v>
      </c>
      <c r="U383" s="45" t="e">
        <f t="shared" si="104"/>
        <v>#DIV/0!</v>
      </c>
      <c r="V383" s="286" t="e">
        <f t="shared" si="104"/>
        <v>#DIV/0!</v>
      </c>
      <c r="W383" s="45" t="e">
        <f t="shared" si="104"/>
        <v>#DIV/0!</v>
      </c>
      <c r="X383" s="45" t="e">
        <f t="shared" si="104"/>
        <v>#DIV/0!</v>
      </c>
      <c r="Y383" s="45" t="e">
        <f t="shared" si="104"/>
        <v>#DIV/0!</v>
      </c>
      <c r="Z383" s="45" t="e">
        <f t="shared" si="104"/>
        <v>#DIV/0!</v>
      </c>
      <c r="AA383" s="45" t="e">
        <f t="shared" si="104"/>
        <v>#DIV/0!</v>
      </c>
      <c r="AB383" s="45" t="e">
        <f t="shared" si="104"/>
        <v>#DIV/0!</v>
      </c>
      <c r="AC383" s="41"/>
      <c r="AD383" s="43"/>
      <c r="AE383" s="358"/>
      <c r="AF383" s="256"/>
      <c r="AG383" s="256"/>
      <c r="AH383" s="256"/>
      <c r="AI383" s="256"/>
      <c r="AJ383" s="256"/>
      <c r="AK383" s="256"/>
      <c r="AL383" s="256"/>
      <c r="AM383" s="256"/>
      <c r="AN383" s="256"/>
      <c r="AO383" s="256"/>
      <c r="AP383" s="256"/>
      <c r="AQ383" s="256"/>
      <c r="AR383" s="256"/>
      <c r="AS383" s="256"/>
      <c r="AT383" s="256"/>
      <c r="AU383" s="256"/>
      <c r="AV383" s="256"/>
      <c r="AW383" s="256"/>
      <c r="AX383" s="256"/>
      <c r="AY383" s="256"/>
      <c r="AZ383" s="256"/>
      <c r="BA383" s="256"/>
      <c r="BB383" s="256"/>
      <c r="BC383" s="256"/>
      <c r="BD383" s="256"/>
      <c r="BE383" s="249"/>
      <c r="BF383" s="249"/>
      <c r="BG383" s="249"/>
      <c r="BH383" s="249"/>
      <c r="BI383" s="249"/>
      <c r="BJ383" s="249"/>
      <c r="BK383" s="249"/>
      <c r="BL383" s="249"/>
      <c r="BM383" s="249"/>
      <c r="BN383" s="249"/>
      <c r="BO383" s="249"/>
      <c r="BP383" s="249"/>
      <c r="BQ383" s="249"/>
      <c r="BR383" s="249"/>
      <c r="BS383" s="249"/>
      <c r="BT383" s="249"/>
      <c r="BU383" s="249"/>
      <c r="BV383" s="249"/>
      <c r="BW383" s="249"/>
      <c r="BX383" s="249"/>
      <c r="BY383" s="121"/>
      <c r="BZ383" s="121"/>
      <c r="CA383" s="121"/>
      <c r="CB383" s="121"/>
      <c r="CC383" s="121"/>
    </row>
    <row r="384" spans="1:81" s="1" customFormat="1" ht="10.5" customHeight="1" x14ac:dyDescent="0.2">
      <c r="A384" s="1372" t="s">
        <v>66</v>
      </c>
      <c r="B384" s="1524" t="s">
        <v>189</v>
      </c>
      <c r="C384" s="695"/>
      <c r="D384" s="726"/>
      <c r="E384" s="63"/>
      <c r="F384" s="63"/>
      <c r="G384" s="63"/>
      <c r="H384" s="285"/>
      <c r="I384" s="63"/>
      <c r="J384" s="63"/>
      <c r="K384" s="63"/>
      <c r="L384" s="63"/>
      <c r="M384" s="63"/>
      <c r="N384" s="285"/>
      <c r="O384" s="63"/>
      <c r="P384" s="63"/>
      <c r="Q384" s="63"/>
      <c r="R384" s="63"/>
      <c r="S384" s="63"/>
      <c r="T384" s="63"/>
      <c r="U384" s="63"/>
      <c r="V384" s="285"/>
      <c r="W384" s="63"/>
      <c r="X384" s="63"/>
      <c r="Y384" s="63"/>
      <c r="Z384" s="63"/>
      <c r="AA384" s="63"/>
      <c r="AB384" s="63"/>
      <c r="AC384" s="41"/>
      <c r="AD384" s="43"/>
      <c r="AE384" s="460"/>
      <c r="AF384" s="310"/>
      <c r="AG384" s="249"/>
      <c r="AH384" s="249"/>
      <c r="AI384" s="249"/>
      <c r="AJ384" s="249"/>
      <c r="AK384" s="249"/>
      <c r="AL384" s="249"/>
      <c r="AM384" s="249"/>
      <c r="AN384" s="249"/>
      <c r="AO384" s="249"/>
      <c r="AP384" s="249"/>
      <c r="AQ384" s="249"/>
      <c r="AR384" s="249"/>
      <c r="AS384" s="249"/>
      <c r="AT384" s="249"/>
      <c r="AU384" s="249"/>
      <c r="AV384" s="249"/>
      <c r="AW384" s="249"/>
      <c r="AX384" s="249"/>
      <c r="AY384" s="249"/>
      <c r="AZ384" s="249"/>
      <c r="BA384" s="249"/>
      <c r="BB384" s="249"/>
      <c r="BC384" s="249"/>
      <c r="BD384" s="249"/>
      <c r="BE384" s="249"/>
      <c r="BF384" s="249"/>
      <c r="BG384" s="249"/>
      <c r="BH384" s="249"/>
      <c r="BI384" s="249"/>
      <c r="BJ384" s="249"/>
      <c r="BK384" s="249"/>
      <c r="BL384" s="249"/>
      <c r="BM384" s="249"/>
      <c r="BN384" s="249"/>
      <c r="BO384" s="249"/>
      <c r="BP384" s="249"/>
      <c r="BQ384" s="249"/>
      <c r="BR384" s="249"/>
      <c r="BS384" s="249"/>
      <c r="BT384" s="249"/>
      <c r="BU384" s="249"/>
      <c r="BV384" s="249"/>
      <c r="BW384" s="249"/>
      <c r="BX384" s="249"/>
      <c r="BY384" s="121"/>
      <c r="BZ384" s="121"/>
      <c r="CA384" s="121"/>
      <c r="CB384" s="121"/>
      <c r="CC384" s="121"/>
    </row>
    <row r="385" spans="1:81" s="1" customFormat="1" ht="10.5" customHeight="1" x14ac:dyDescent="0.2">
      <c r="A385" s="1373"/>
      <c r="B385" s="1511"/>
      <c r="C385" s="846" t="s">
        <v>118</v>
      </c>
      <c r="D385" s="102" t="s">
        <v>27</v>
      </c>
      <c r="E385" s="67">
        <f>ROUND(SQRT(E386^2+(E387-E388)^2)*1000/(1.73*E256),0)</f>
        <v>14</v>
      </c>
      <c r="F385" s="137">
        <f t="shared" ref="F385:AB385" si="105">ROUND(SQRT(F386^2+(F387-F388)^2)*1000/(1.73*F256),0)</f>
        <v>15</v>
      </c>
      <c r="G385" s="137">
        <f t="shared" si="105"/>
        <v>15</v>
      </c>
      <c r="H385" s="351">
        <f t="shared" si="105"/>
        <v>18</v>
      </c>
      <c r="I385" s="137">
        <f t="shared" si="105"/>
        <v>16</v>
      </c>
      <c r="J385" s="137">
        <f t="shared" si="105"/>
        <v>16</v>
      </c>
      <c r="K385" s="137">
        <f t="shared" si="105"/>
        <v>14</v>
      </c>
      <c r="L385" s="137">
        <f t="shared" si="105"/>
        <v>12</v>
      </c>
      <c r="M385" s="137">
        <f t="shared" si="105"/>
        <v>13</v>
      </c>
      <c r="N385" s="351">
        <f t="shared" si="105"/>
        <v>13</v>
      </c>
      <c r="O385" s="137">
        <f t="shared" si="105"/>
        <v>14</v>
      </c>
      <c r="P385" s="137">
        <f t="shared" si="105"/>
        <v>18</v>
      </c>
      <c r="Q385" s="137">
        <f t="shared" si="105"/>
        <v>17</v>
      </c>
      <c r="R385" s="137">
        <f t="shared" si="105"/>
        <v>11</v>
      </c>
      <c r="S385" s="137">
        <f t="shared" si="105"/>
        <v>8</v>
      </c>
      <c r="T385" s="137">
        <f t="shared" si="105"/>
        <v>16</v>
      </c>
      <c r="U385" s="137">
        <f t="shared" si="105"/>
        <v>16</v>
      </c>
      <c r="V385" s="351">
        <f t="shared" si="105"/>
        <v>16</v>
      </c>
      <c r="W385" s="137">
        <f t="shared" si="105"/>
        <v>17</v>
      </c>
      <c r="X385" s="137">
        <f t="shared" si="105"/>
        <v>16</v>
      </c>
      <c r="Y385" s="137">
        <f t="shared" si="105"/>
        <v>17</v>
      </c>
      <c r="Z385" s="137">
        <f t="shared" si="105"/>
        <v>16</v>
      </c>
      <c r="AA385" s="137">
        <f t="shared" si="105"/>
        <v>16</v>
      </c>
      <c r="AB385" s="137">
        <f t="shared" si="105"/>
        <v>17</v>
      </c>
      <c r="AC385" s="254"/>
      <c r="AD385" s="129"/>
      <c r="AE385" s="460"/>
      <c r="AF385" s="249"/>
      <c r="AG385" s="249"/>
      <c r="AH385" s="249"/>
      <c r="AI385" s="249"/>
      <c r="AJ385" s="249"/>
      <c r="AK385" s="249"/>
      <c r="AL385" s="249"/>
      <c r="AM385" s="249"/>
      <c r="AN385" s="249"/>
      <c r="AO385" s="249"/>
      <c r="AP385" s="249"/>
      <c r="AQ385" s="249"/>
      <c r="AR385" s="249"/>
      <c r="AS385" s="249"/>
      <c r="AT385" s="249"/>
      <c r="AU385" s="249"/>
      <c r="AV385" s="249"/>
      <c r="AW385" s="249"/>
      <c r="AX385" s="249"/>
      <c r="AY385" s="249"/>
      <c r="AZ385" s="249"/>
      <c r="BA385" s="249"/>
      <c r="BB385" s="249"/>
      <c r="BC385" s="249"/>
      <c r="BD385" s="249"/>
      <c r="BE385" s="249"/>
      <c r="BF385" s="249"/>
      <c r="BG385" s="249"/>
      <c r="BH385" s="249"/>
      <c r="BI385" s="249"/>
      <c r="BJ385" s="249"/>
      <c r="BK385" s="249"/>
      <c r="BL385" s="249"/>
      <c r="BM385" s="249"/>
      <c r="BN385" s="249"/>
      <c r="BO385" s="249"/>
      <c r="BP385" s="249"/>
      <c r="BQ385" s="249"/>
      <c r="BR385" s="249"/>
      <c r="BS385" s="249"/>
      <c r="BT385" s="249"/>
      <c r="BU385" s="249"/>
      <c r="BV385" s="249"/>
      <c r="BW385" s="249"/>
      <c r="BX385" s="249"/>
      <c r="BY385" s="121"/>
      <c r="BZ385" s="121"/>
      <c r="CA385" s="121"/>
      <c r="CB385" s="121"/>
      <c r="CC385" s="121"/>
    </row>
    <row r="386" spans="1:81" s="1" customFormat="1" ht="10.5" customHeight="1" x14ac:dyDescent="0.2">
      <c r="A386" s="1373"/>
      <c r="B386" s="1511"/>
      <c r="C386" s="846" t="s">
        <v>908</v>
      </c>
      <c r="D386" s="102" t="s">
        <v>108</v>
      </c>
      <c r="E386" s="51">
        <v>0.15411720000000001</v>
      </c>
      <c r="F386" s="51">
        <v>0.1628916</v>
      </c>
      <c r="G386" s="51">
        <v>0.15613919999999998</v>
      </c>
      <c r="H386" s="330">
        <v>0.18905760000000002</v>
      </c>
      <c r="I386" s="51">
        <v>0.16415399999999999</v>
      </c>
      <c r="J386" s="51">
        <v>0.16886400000000001</v>
      </c>
      <c r="K386" s="51">
        <v>0.15597720000000001</v>
      </c>
      <c r="L386" s="51">
        <v>0.12936839999999999</v>
      </c>
      <c r="M386" s="51">
        <v>0.13521240000000001</v>
      </c>
      <c r="N386" s="330">
        <v>0.137076</v>
      </c>
      <c r="O386" s="51">
        <v>0.1517628</v>
      </c>
      <c r="P386" s="51">
        <v>0.19403039999999999</v>
      </c>
      <c r="Q386" s="51">
        <v>0.17725200000000002</v>
      </c>
      <c r="R386" s="51">
        <v>0.12261</v>
      </c>
      <c r="S386" s="51">
        <v>8.6787599999999993E-2</v>
      </c>
      <c r="T386" s="51">
        <v>0.17380080000000001</v>
      </c>
      <c r="U386" s="51">
        <v>0.17592840000000001</v>
      </c>
      <c r="V386" s="330">
        <v>0.17750160000000001</v>
      </c>
      <c r="W386" s="51">
        <v>0.18022440000000001</v>
      </c>
      <c r="X386" s="51">
        <v>0.17393400000000001</v>
      </c>
      <c r="Y386" s="51">
        <v>0.1857432</v>
      </c>
      <c r="Z386" s="51">
        <v>0.16954560000000002</v>
      </c>
      <c r="AA386" s="51">
        <v>0.17212079999999999</v>
      </c>
      <c r="AB386" s="51">
        <v>0.18053039999999998</v>
      </c>
      <c r="AC386" s="41">
        <f>(BD386-AF386)*AE386</f>
        <v>0</v>
      </c>
      <c r="AD386" s="43">
        <f>(BD387-AF387)*AE386</f>
        <v>0</v>
      </c>
      <c r="AE386" s="43">
        <v>0.12</v>
      </c>
      <c r="AF386" s="678"/>
      <c r="AG386" s="678"/>
      <c r="AH386" s="679"/>
      <c r="AI386" s="678"/>
      <c r="AJ386" s="678"/>
      <c r="AK386" s="678"/>
      <c r="AL386" s="678"/>
      <c r="AM386" s="678"/>
      <c r="AN386" s="678"/>
      <c r="AO386" s="678"/>
      <c r="AP386" s="678"/>
      <c r="AQ386" s="678"/>
      <c r="AR386" s="678"/>
      <c r="AS386" s="678"/>
      <c r="AT386" s="678"/>
      <c r="AU386" s="678"/>
      <c r="AV386" s="678"/>
      <c r="AW386" s="678"/>
      <c r="AX386" s="678"/>
      <c r="AY386" s="678"/>
      <c r="AZ386" s="678"/>
      <c r="BA386" s="678"/>
      <c r="BB386" s="678"/>
      <c r="BC386" s="678"/>
      <c r="BD386" s="678"/>
      <c r="BE386" s="249"/>
      <c r="BF386" s="249"/>
      <c r="BG386" s="249"/>
      <c r="BH386" s="249"/>
      <c r="BI386" s="249"/>
      <c r="BJ386" s="249"/>
      <c r="BK386" s="249"/>
      <c r="BL386" s="249"/>
      <c r="BM386" s="249"/>
      <c r="BN386" s="249"/>
      <c r="BO386" s="249"/>
      <c r="BP386" s="249"/>
      <c r="BQ386" s="249"/>
      <c r="BR386" s="249"/>
      <c r="BS386" s="249"/>
      <c r="BT386" s="249"/>
      <c r="BU386" s="249"/>
      <c r="BV386" s="249"/>
      <c r="BW386" s="249"/>
      <c r="BX386" s="249"/>
      <c r="BY386" s="121"/>
      <c r="BZ386" s="121"/>
      <c r="CA386" s="121"/>
      <c r="CB386" s="121"/>
      <c r="CC386" s="121"/>
    </row>
    <row r="387" spans="1:81" s="1" customFormat="1" ht="10.5" customHeight="1" x14ac:dyDescent="0.2">
      <c r="A387" s="1373"/>
      <c r="B387" s="1511"/>
      <c r="C387" s="846" t="s">
        <v>908</v>
      </c>
      <c r="D387" s="102" t="s">
        <v>906</v>
      </c>
      <c r="E387" s="51">
        <v>6.7367999999999994E-3</v>
      </c>
      <c r="F387" s="42">
        <v>5.9448000000000001E-3</v>
      </c>
      <c r="G387" s="42">
        <v>7.0656E-3</v>
      </c>
      <c r="H387" s="255">
        <v>9.1259999999999987E-3</v>
      </c>
      <c r="I387" s="42">
        <v>8.3844000000000002E-3</v>
      </c>
      <c r="J387" s="42">
        <v>7.5396000000000005E-3</v>
      </c>
      <c r="K387" s="42">
        <v>7.3644000000000001E-3</v>
      </c>
      <c r="L387" s="42">
        <v>6.0708000000000003E-3</v>
      </c>
      <c r="M387" s="42">
        <v>6.4488000000000002E-3</v>
      </c>
      <c r="N387" s="255">
        <v>6.9756000000000002E-3</v>
      </c>
      <c r="O387" s="42">
        <v>8.3903999999999992E-3</v>
      </c>
      <c r="P387" s="42">
        <v>8.9003999999999993E-3</v>
      </c>
      <c r="Q387" s="42">
        <v>8.2068000000000002E-3</v>
      </c>
      <c r="R387" s="42">
        <v>5.1624000000000001E-3</v>
      </c>
      <c r="S387" s="42">
        <v>3.5304000000000004E-3</v>
      </c>
      <c r="T387" s="42">
        <v>7.0271999999999999E-3</v>
      </c>
      <c r="U387" s="42">
        <v>7.2323999999999999E-3</v>
      </c>
      <c r="V387" s="255">
        <v>7.9512000000000003E-3</v>
      </c>
      <c r="W387" s="42">
        <v>7.4603999999999998E-3</v>
      </c>
      <c r="X387" s="42">
        <v>6.6287999999999998E-3</v>
      </c>
      <c r="Y387" s="42">
        <v>7.5240000000000003E-3</v>
      </c>
      <c r="Z387" s="42">
        <v>6.9216E-3</v>
      </c>
      <c r="AA387" s="42">
        <v>7.0679999999999996E-3</v>
      </c>
      <c r="AB387" s="42">
        <v>7.9812000000000008E-3</v>
      </c>
      <c r="AC387" s="41"/>
      <c r="AD387" s="43"/>
      <c r="AE387" s="460"/>
      <c r="AF387" s="678"/>
      <c r="AG387" s="678"/>
      <c r="AH387" s="679"/>
      <c r="AI387" s="678"/>
      <c r="AJ387" s="678"/>
      <c r="AK387" s="678"/>
      <c r="AL387" s="678"/>
      <c r="AM387" s="678"/>
      <c r="AN387" s="678"/>
      <c r="AO387" s="678"/>
      <c r="AP387" s="678"/>
      <c r="AQ387" s="678"/>
      <c r="AR387" s="678"/>
      <c r="AS387" s="678"/>
      <c r="AT387" s="678"/>
      <c r="AU387" s="678"/>
      <c r="AV387" s="678"/>
      <c r="AW387" s="678"/>
      <c r="AX387" s="678"/>
      <c r="AY387" s="678"/>
      <c r="AZ387" s="678"/>
      <c r="BA387" s="678"/>
      <c r="BB387" s="678"/>
      <c r="BC387" s="678"/>
      <c r="BD387" s="678"/>
      <c r="BE387" s="249"/>
      <c r="BF387" s="249"/>
      <c r="BG387" s="249"/>
      <c r="BH387" s="249"/>
      <c r="BI387" s="249"/>
      <c r="BJ387" s="249"/>
      <c r="BK387" s="249"/>
      <c r="BL387" s="249"/>
      <c r="BM387" s="249"/>
      <c r="BN387" s="249"/>
      <c r="BO387" s="249"/>
      <c r="BP387" s="249"/>
      <c r="BQ387" s="249"/>
      <c r="BR387" s="249"/>
      <c r="BS387" s="249"/>
      <c r="BT387" s="249"/>
      <c r="BU387" s="249"/>
      <c r="BV387" s="249"/>
      <c r="BW387" s="249"/>
      <c r="BX387" s="249"/>
      <c r="BY387" s="121"/>
      <c r="BZ387" s="121"/>
      <c r="CA387" s="121"/>
      <c r="CB387" s="121"/>
      <c r="CC387" s="121"/>
    </row>
    <row r="388" spans="1:81" s="1" customFormat="1" ht="10.5" customHeight="1" x14ac:dyDescent="0.2">
      <c r="A388" s="1373"/>
      <c r="B388" s="1511"/>
      <c r="C388" s="846" t="s">
        <v>908</v>
      </c>
      <c r="D388" s="102" t="s">
        <v>907</v>
      </c>
      <c r="E388" s="142">
        <v>2.6076000000000003E-3</v>
      </c>
      <c r="F388" s="104">
        <v>3.1787999999999999E-3</v>
      </c>
      <c r="G388" s="104">
        <v>2.3027999999999998E-3</v>
      </c>
      <c r="H388" s="259">
        <v>5.7720000000000004E-4</v>
      </c>
      <c r="I388" s="104">
        <v>1.4412000000000001E-3</v>
      </c>
      <c r="J388" s="104">
        <v>2.1276000000000003E-3</v>
      </c>
      <c r="K388" s="104">
        <v>1.5168E-3</v>
      </c>
      <c r="L388" s="104">
        <v>2.1971999999999998E-3</v>
      </c>
      <c r="M388" s="104">
        <v>2.7924E-3</v>
      </c>
      <c r="N388" s="259">
        <v>2.8151999999999999E-3</v>
      </c>
      <c r="O388" s="104">
        <v>9.6840000000000001E-4</v>
      </c>
      <c r="P388" s="104">
        <v>2.3927999999999996E-3</v>
      </c>
      <c r="Q388" s="104">
        <v>1.6944E-3</v>
      </c>
      <c r="R388" s="104">
        <v>3.3479999999999998E-3</v>
      </c>
      <c r="S388" s="104">
        <v>5.5583999999999998E-3</v>
      </c>
      <c r="T388" s="104">
        <v>3.8243999999999999E-3</v>
      </c>
      <c r="U388" s="104">
        <v>2.8896E-3</v>
      </c>
      <c r="V388" s="259">
        <v>2.0964E-3</v>
      </c>
      <c r="W388" s="104">
        <v>3.1511999999999998E-3</v>
      </c>
      <c r="X388" s="104">
        <v>2.6484E-3</v>
      </c>
      <c r="Y388" s="104">
        <v>2.4971999999999998E-3</v>
      </c>
      <c r="Z388" s="104">
        <v>3.0528E-3</v>
      </c>
      <c r="AA388" s="104">
        <v>2.8836000000000001E-3</v>
      </c>
      <c r="AB388" s="104">
        <v>2.1503999999999998E-3</v>
      </c>
      <c r="AC388" s="41"/>
      <c r="AD388" s="43"/>
      <c r="AE388" s="460"/>
      <c r="AF388" s="678"/>
      <c r="AG388" s="678"/>
      <c r="AH388" s="679"/>
      <c r="AI388" s="678"/>
      <c r="AJ388" s="678"/>
      <c r="AK388" s="678"/>
      <c r="AL388" s="678"/>
      <c r="AM388" s="678"/>
      <c r="AN388" s="678"/>
      <c r="AO388" s="678"/>
      <c r="AP388" s="678"/>
      <c r="AQ388" s="678"/>
      <c r="AR388" s="678"/>
      <c r="AS388" s="678"/>
      <c r="AT388" s="678"/>
      <c r="AU388" s="678"/>
      <c r="AV388" s="678"/>
      <c r="AW388" s="678"/>
      <c r="AX388" s="678"/>
      <c r="AY388" s="678"/>
      <c r="AZ388" s="678"/>
      <c r="BA388" s="678"/>
      <c r="BB388" s="678"/>
      <c r="BC388" s="678"/>
      <c r="BD388" s="678"/>
      <c r="BE388" s="249"/>
      <c r="BF388" s="249"/>
      <c r="BG388" s="249"/>
      <c r="BH388" s="249"/>
      <c r="BI388" s="249"/>
      <c r="BJ388" s="249"/>
      <c r="BK388" s="249"/>
      <c r="BL388" s="249"/>
      <c r="BM388" s="249"/>
      <c r="BN388" s="249"/>
      <c r="BO388" s="249"/>
      <c r="BP388" s="249"/>
      <c r="BQ388" s="249"/>
      <c r="BR388" s="249"/>
      <c r="BS388" s="249"/>
      <c r="BT388" s="249"/>
      <c r="BU388" s="249"/>
      <c r="BV388" s="249"/>
      <c r="BW388" s="249"/>
      <c r="BX388" s="249"/>
      <c r="BY388" s="121"/>
      <c r="BZ388" s="121"/>
      <c r="CA388" s="121"/>
      <c r="CB388" s="121"/>
      <c r="CC388" s="121"/>
    </row>
    <row r="389" spans="1:81" s="1" customFormat="1" ht="10.5" customHeight="1" thickBot="1" x14ac:dyDescent="0.25">
      <c r="A389" s="1374"/>
      <c r="B389" s="1527"/>
      <c r="C389" s="197"/>
      <c r="D389" s="166" t="s">
        <v>35</v>
      </c>
      <c r="E389" s="45">
        <f>(E387-E388)/E386</f>
        <v>2.6792596802952554E-2</v>
      </c>
      <c r="F389" s="45">
        <f t="shared" ref="F389:AB389" si="106">(F387-F388)/F386</f>
        <v>1.6980617785079158E-2</v>
      </c>
      <c r="G389" s="45">
        <f t="shared" si="106"/>
        <v>3.0503550677856688E-2</v>
      </c>
      <c r="H389" s="286">
        <f t="shared" si="106"/>
        <v>4.5217965318506095E-2</v>
      </c>
      <c r="I389" s="45">
        <f t="shared" si="106"/>
        <v>4.2296867575569282E-2</v>
      </c>
      <c r="J389" s="45">
        <f t="shared" si="106"/>
        <v>3.2049459920409321E-2</v>
      </c>
      <c r="K389" s="45">
        <f t="shared" si="106"/>
        <v>3.7490094706149356E-2</v>
      </c>
      <c r="L389" s="45">
        <f t="shared" si="106"/>
        <v>2.9942397061415313E-2</v>
      </c>
      <c r="M389" s="45">
        <f t="shared" si="106"/>
        <v>2.7041898524099859E-2</v>
      </c>
      <c r="N389" s="286">
        <f t="shared" si="106"/>
        <v>3.0351046134990806E-2</v>
      </c>
      <c r="O389" s="45">
        <f t="shared" si="106"/>
        <v>4.8905265321936592E-2</v>
      </c>
      <c r="P389" s="45">
        <f t="shared" si="106"/>
        <v>3.3539074289389702E-2</v>
      </c>
      <c r="Q389" s="45">
        <f t="shared" si="106"/>
        <v>3.6740911245007106E-2</v>
      </c>
      <c r="R389" s="45">
        <f t="shared" si="106"/>
        <v>1.4798140445314415E-2</v>
      </c>
      <c r="S389" s="45">
        <f t="shared" si="106"/>
        <v>-2.3367393498610396E-2</v>
      </c>
      <c r="T389" s="45">
        <f t="shared" si="106"/>
        <v>1.8427993426957757E-2</v>
      </c>
      <c r="U389" s="45">
        <f t="shared" si="106"/>
        <v>2.4685042324036368E-2</v>
      </c>
      <c r="V389" s="286">
        <f t="shared" si="106"/>
        <v>3.2984491407401395E-2</v>
      </c>
      <c r="W389" s="45">
        <f t="shared" si="106"/>
        <v>2.3910191960689008E-2</v>
      </c>
      <c r="X389" s="45">
        <f t="shared" si="106"/>
        <v>2.2884542412639278E-2</v>
      </c>
      <c r="Y389" s="45">
        <f t="shared" si="106"/>
        <v>2.7063171087824484E-2</v>
      </c>
      <c r="Z389" s="45">
        <f t="shared" si="106"/>
        <v>2.2818639941113186E-2</v>
      </c>
      <c r="AA389" s="45">
        <f t="shared" si="106"/>
        <v>2.4310832856923741E-2</v>
      </c>
      <c r="AB389" s="45">
        <f t="shared" si="106"/>
        <v>3.2298161417689215E-2</v>
      </c>
      <c r="AC389" s="41"/>
      <c r="AD389" s="43"/>
      <c r="AE389" s="460"/>
      <c r="AF389" s="249"/>
      <c r="AG389" s="249"/>
      <c r="AH389" s="249"/>
      <c r="AI389" s="249"/>
      <c r="AJ389" s="249"/>
      <c r="AK389" s="249"/>
      <c r="AL389" s="249"/>
      <c r="AM389" s="249"/>
      <c r="AN389" s="249"/>
      <c r="AO389" s="249"/>
      <c r="AP389" s="249"/>
      <c r="AQ389" s="249"/>
      <c r="AR389" s="249"/>
      <c r="AS389" s="249"/>
      <c r="AT389" s="249"/>
      <c r="AU389" s="249"/>
      <c r="AV389" s="249"/>
      <c r="AW389" s="249"/>
      <c r="AX389" s="249"/>
      <c r="AY389" s="249"/>
      <c r="AZ389" s="249"/>
      <c r="BA389" s="249"/>
      <c r="BB389" s="249"/>
      <c r="BC389" s="249"/>
      <c r="BD389" s="249"/>
      <c r="BE389" s="249"/>
      <c r="BF389" s="249"/>
      <c r="BG389" s="249"/>
      <c r="BH389" s="249"/>
      <c r="BI389" s="249"/>
      <c r="BJ389" s="249"/>
      <c r="BK389" s="249"/>
      <c r="BL389" s="249"/>
      <c r="BM389" s="249"/>
      <c r="BN389" s="249"/>
      <c r="BO389" s="249"/>
      <c r="BP389" s="249"/>
      <c r="BQ389" s="249"/>
      <c r="BR389" s="249"/>
      <c r="BS389" s="249"/>
      <c r="BT389" s="249"/>
      <c r="BU389" s="249"/>
      <c r="BV389" s="249"/>
      <c r="BW389" s="249"/>
      <c r="BX389" s="249"/>
      <c r="BY389" s="121"/>
      <c r="BZ389" s="121"/>
      <c r="CA389" s="121"/>
      <c r="CB389" s="121"/>
      <c r="CC389" s="121"/>
    </row>
    <row r="390" spans="1:81" s="1" customFormat="1" ht="10.5" customHeight="1" x14ac:dyDescent="0.2">
      <c r="A390" s="1405" t="s">
        <v>67</v>
      </c>
      <c r="B390" s="1518" t="s">
        <v>658</v>
      </c>
      <c r="C390" s="695"/>
      <c r="D390" s="726"/>
      <c r="E390" s="66"/>
      <c r="F390" s="66"/>
      <c r="G390" s="66"/>
      <c r="H390" s="288"/>
      <c r="I390" s="66"/>
      <c r="J390" s="66"/>
      <c r="K390" s="66"/>
      <c r="L390" s="66"/>
      <c r="M390" s="66"/>
      <c r="N390" s="288"/>
      <c r="O390" s="66"/>
      <c r="P390" s="66"/>
      <c r="Q390" s="66"/>
      <c r="R390" s="66"/>
      <c r="S390" s="66"/>
      <c r="T390" s="66"/>
      <c r="U390" s="66"/>
      <c r="V390" s="288"/>
      <c r="W390" s="66"/>
      <c r="X390" s="66"/>
      <c r="Y390" s="66"/>
      <c r="Z390" s="66"/>
      <c r="AA390" s="66"/>
      <c r="AB390" s="66"/>
      <c r="AC390" s="41"/>
      <c r="AD390" s="43"/>
      <c r="AE390" s="358"/>
      <c r="AF390" s="310"/>
      <c r="AG390" s="76"/>
      <c r="AH390" s="76"/>
      <c r="AI390" s="76"/>
      <c r="AJ390" s="76"/>
      <c r="AK390" s="76"/>
      <c r="AL390" s="76"/>
      <c r="AM390" s="76"/>
      <c r="AN390" s="76"/>
      <c r="AO390" s="76"/>
      <c r="AP390" s="76"/>
      <c r="AQ390" s="76"/>
      <c r="AR390" s="76"/>
      <c r="AS390" s="76"/>
      <c r="AT390" s="76"/>
      <c r="AU390" s="76"/>
      <c r="AV390" s="76"/>
      <c r="AW390" s="76"/>
      <c r="AX390" s="76"/>
      <c r="AY390" s="76"/>
      <c r="AZ390" s="76"/>
      <c r="BA390" s="76"/>
      <c r="BB390" s="76"/>
      <c r="BC390" s="76"/>
      <c r="BD390" s="76"/>
      <c r="BE390" s="249"/>
      <c r="BF390" s="249"/>
      <c r="BG390" s="249"/>
      <c r="BH390" s="249"/>
      <c r="BI390" s="249"/>
      <c r="BJ390" s="249"/>
      <c r="BK390" s="249"/>
      <c r="BL390" s="249"/>
      <c r="BM390" s="249"/>
      <c r="BN390" s="249"/>
      <c r="BO390" s="249"/>
      <c r="BP390" s="249"/>
      <c r="BQ390" s="249"/>
      <c r="BR390" s="249"/>
      <c r="BS390" s="249"/>
      <c r="BT390" s="249"/>
      <c r="BU390" s="249"/>
      <c r="BV390" s="249"/>
      <c r="BW390" s="249"/>
      <c r="BX390" s="249"/>
      <c r="BY390" s="121"/>
      <c r="BZ390" s="121"/>
      <c r="CA390" s="121"/>
      <c r="CB390" s="121"/>
      <c r="CC390" s="121"/>
    </row>
    <row r="391" spans="1:81" s="1" customFormat="1" ht="10.5" customHeight="1" x14ac:dyDescent="0.2">
      <c r="A391" s="1406"/>
      <c r="B391" s="1519"/>
      <c r="C391" s="846" t="s">
        <v>118</v>
      </c>
      <c r="D391" s="102" t="s">
        <v>27</v>
      </c>
      <c r="E391" s="67">
        <f>ROUND(SQRT(E392^2+(E393-E394)^2)*1000/(1.73*E256),0)</f>
        <v>5</v>
      </c>
      <c r="F391" s="137">
        <f t="shared" ref="F391:AB391" si="107">ROUND(SQRT(F392^2+(F393-F394)^2)*1000/(1.73*F256),0)</f>
        <v>5</v>
      </c>
      <c r="G391" s="137">
        <f t="shared" si="107"/>
        <v>5</v>
      </c>
      <c r="H391" s="351">
        <f t="shared" si="107"/>
        <v>5</v>
      </c>
      <c r="I391" s="137">
        <f t="shared" si="107"/>
        <v>6</v>
      </c>
      <c r="J391" s="137">
        <f t="shared" si="107"/>
        <v>25</v>
      </c>
      <c r="K391" s="137">
        <f t="shared" si="107"/>
        <v>38</v>
      </c>
      <c r="L391" s="137">
        <f t="shared" si="107"/>
        <v>68</v>
      </c>
      <c r="M391" s="137">
        <f t="shared" si="107"/>
        <v>61</v>
      </c>
      <c r="N391" s="351">
        <f t="shared" si="107"/>
        <v>34</v>
      </c>
      <c r="O391" s="137">
        <f t="shared" si="107"/>
        <v>6</v>
      </c>
      <c r="P391" s="137">
        <f t="shared" si="107"/>
        <v>6</v>
      </c>
      <c r="Q391" s="137">
        <f t="shared" si="107"/>
        <v>47</v>
      </c>
      <c r="R391" s="137">
        <f t="shared" si="107"/>
        <v>59</v>
      </c>
      <c r="S391" s="137">
        <f t="shared" si="107"/>
        <v>61</v>
      </c>
      <c r="T391" s="137">
        <f t="shared" si="107"/>
        <v>12</v>
      </c>
      <c r="U391" s="137">
        <f t="shared" si="107"/>
        <v>7</v>
      </c>
      <c r="V391" s="351">
        <f t="shared" si="107"/>
        <v>8</v>
      </c>
      <c r="W391" s="137">
        <f t="shared" si="107"/>
        <v>7</v>
      </c>
      <c r="X391" s="137">
        <f t="shared" si="107"/>
        <v>5</v>
      </c>
      <c r="Y391" s="137">
        <f t="shared" si="107"/>
        <v>9</v>
      </c>
      <c r="Z391" s="137">
        <f t="shared" si="107"/>
        <v>61</v>
      </c>
      <c r="AA391" s="137">
        <f t="shared" si="107"/>
        <v>60</v>
      </c>
      <c r="AB391" s="137">
        <f t="shared" si="107"/>
        <v>61</v>
      </c>
      <c r="AC391" s="254"/>
      <c r="AD391" s="129"/>
      <c r="AE391" s="358"/>
      <c r="AF391" s="256"/>
      <c r="AG391" s="76"/>
      <c r="AH391" s="76"/>
      <c r="AI391" s="76"/>
      <c r="AJ391" s="76"/>
      <c r="AK391" s="76"/>
      <c r="AL391" s="76"/>
      <c r="AM391" s="76"/>
      <c r="AN391" s="76"/>
      <c r="AO391" s="76"/>
      <c r="AP391" s="76"/>
      <c r="AQ391" s="76"/>
      <c r="AR391" s="76"/>
      <c r="AS391" s="76"/>
      <c r="AT391" s="76"/>
      <c r="AU391" s="76"/>
      <c r="AV391" s="76"/>
      <c r="AW391" s="76"/>
      <c r="AX391" s="76"/>
      <c r="AY391" s="76"/>
      <c r="AZ391" s="76"/>
      <c r="BA391" s="76"/>
      <c r="BB391" s="76"/>
      <c r="BC391" s="76"/>
      <c r="BD391" s="76"/>
      <c r="BE391" s="249"/>
      <c r="BF391" s="249"/>
      <c r="BG391" s="249"/>
      <c r="BH391" s="249"/>
      <c r="BI391" s="249"/>
      <c r="BJ391" s="249"/>
      <c r="BK391" s="249"/>
      <c r="BL391" s="249"/>
      <c r="BM391" s="249"/>
      <c r="BN391" s="249"/>
      <c r="BO391" s="249"/>
      <c r="BP391" s="249"/>
      <c r="BQ391" s="249"/>
      <c r="BR391" s="249"/>
      <c r="BS391" s="249"/>
      <c r="BT391" s="249"/>
      <c r="BU391" s="249"/>
      <c r="BV391" s="249"/>
      <c r="BW391" s="249"/>
      <c r="BX391" s="249"/>
      <c r="BY391" s="121"/>
      <c r="BZ391" s="121"/>
      <c r="CA391" s="121"/>
      <c r="CB391" s="121"/>
      <c r="CC391" s="121"/>
    </row>
    <row r="392" spans="1:81" s="1" customFormat="1" ht="10.5" customHeight="1" x14ac:dyDescent="0.2">
      <c r="A392" s="1406"/>
      <c r="B392" s="1519"/>
      <c r="C392" s="846" t="s">
        <v>908</v>
      </c>
      <c r="D392" s="102" t="s">
        <v>108</v>
      </c>
      <c r="E392" s="859">
        <v>3.1751999999999996E-2</v>
      </c>
      <c r="F392" s="859">
        <v>3.1751999999999996E-2</v>
      </c>
      <c r="G392" s="859">
        <v>3.1248000000000001E-2</v>
      </c>
      <c r="H392" s="861">
        <v>3.1751999999999996E-2</v>
      </c>
      <c r="I392" s="859">
        <v>3.8304000000000005E-2</v>
      </c>
      <c r="J392" s="859">
        <v>0.20563200000000001</v>
      </c>
      <c r="K392" s="859">
        <v>0.29030399999999995</v>
      </c>
      <c r="L392" s="859">
        <v>0.61487999999999998</v>
      </c>
      <c r="M392" s="859">
        <v>0.56397600000000003</v>
      </c>
      <c r="N392" s="861">
        <v>0.30592799999999998</v>
      </c>
      <c r="O392" s="859">
        <v>3.4776000000000001E-2</v>
      </c>
      <c r="P392" s="859">
        <v>3.6791999999999998E-2</v>
      </c>
      <c r="Q392" s="859">
        <v>0.42336000000000001</v>
      </c>
      <c r="R392" s="859">
        <v>0.54835199999999995</v>
      </c>
      <c r="S392" s="859">
        <v>0.55188000000000004</v>
      </c>
      <c r="T392" s="859">
        <v>9.4751999999999989E-2</v>
      </c>
      <c r="U392" s="859">
        <v>4.8384000000000003E-2</v>
      </c>
      <c r="V392" s="861">
        <v>5.3927999999999997E-2</v>
      </c>
      <c r="W392" s="859">
        <v>4.4351999999999996E-2</v>
      </c>
      <c r="X392" s="859">
        <v>3.1751999999999996E-2</v>
      </c>
      <c r="Y392" s="859">
        <v>7.0559999999999998E-2</v>
      </c>
      <c r="Z392" s="859">
        <v>0.55893599999999999</v>
      </c>
      <c r="AA392" s="859">
        <v>0.55641600000000002</v>
      </c>
      <c r="AB392" s="859">
        <v>0.55641600000000002</v>
      </c>
      <c r="AC392" s="41">
        <f>(BD392-AF392)*AE392</f>
        <v>0</v>
      </c>
      <c r="AD392" s="43">
        <f>(BD393-AF393)*AE392</f>
        <v>0</v>
      </c>
      <c r="AE392" s="43">
        <v>5.04</v>
      </c>
      <c r="AF392" s="678"/>
      <c r="AG392" s="678"/>
      <c r="AH392" s="679"/>
      <c r="AI392" s="678"/>
      <c r="AJ392" s="678"/>
      <c r="AK392" s="678"/>
      <c r="AL392" s="678"/>
      <c r="AM392" s="678"/>
      <c r="AN392" s="678"/>
      <c r="AO392" s="678"/>
      <c r="AP392" s="678"/>
      <c r="AQ392" s="678"/>
      <c r="AR392" s="678"/>
      <c r="AS392" s="678"/>
      <c r="AT392" s="678"/>
      <c r="AU392" s="678"/>
      <c r="AV392" s="678"/>
      <c r="AW392" s="678"/>
      <c r="AX392" s="678"/>
      <c r="AY392" s="678"/>
      <c r="AZ392" s="678"/>
      <c r="BA392" s="678"/>
      <c r="BB392" s="678"/>
      <c r="BC392" s="678"/>
      <c r="BD392" s="678"/>
      <c r="BE392" s="249"/>
      <c r="BF392" s="249"/>
      <c r="BG392" s="249"/>
      <c r="BH392" s="249"/>
      <c r="BI392" s="249"/>
      <c r="BJ392" s="249"/>
      <c r="BK392" s="249"/>
      <c r="BL392" s="249"/>
      <c r="BM392" s="249"/>
      <c r="BN392" s="249"/>
      <c r="BO392" s="249"/>
      <c r="BP392" s="249"/>
      <c r="BQ392" s="249"/>
      <c r="BR392" s="249"/>
      <c r="BS392" s="249"/>
      <c r="BT392" s="249"/>
      <c r="BU392" s="249"/>
      <c r="BV392" s="249"/>
      <c r="BW392" s="249"/>
      <c r="BX392" s="249"/>
      <c r="BY392" s="121"/>
      <c r="BZ392" s="121"/>
      <c r="CA392" s="121"/>
      <c r="CB392" s="121"/>
      <c r="CC392" s="121"/>
    </row>
    <row r="393" spans="1:81" s="1" customFormat="1" ht="10.5" customHeight="1" x14ac:dyDescent="0.2">
      <c r="A393" s="1406"/>
      <c r="B393" s="1519"/>
      <c r="C393" s="846" t="s">
        <v>908</v>
      </c>
      <c r="D393" s="102" t="s">
        <v>906</v>
      </c>
      <c r="E393" s="859">
        <v>4.7375999999999995E-2</v>
      </c>
      <c r="F393" s="860">
        <v>4.5863999999999995E-2</v>
      </c>
      <c r="G393" s="860">
        <v>4.6871999999999997E-2</v>
      </c>
      <c r="H393" s="862">
        <v>4.8384000000000003E-2</v>
      </c>
      <c r="I393" s="860">
        <v>5.3927999999999997E-2</v>
      </c>
      <c r="J393" s="860">
        <v>0.170352</v>
      </c>
      <c r="K393" s="860">
        <v>0.295848</v>
      </c>
      <c r="L393" s="860">
        <v>0.36439199999999999</v>
      </c>
      <c r="M393" s="860">
        <v>0.34120800000000001</v>
      </c>
      <c r="N393" s="862">
        <v>0.2016</v>
      </c>
      <c r="O393" s="860">
        <v>5.4935999999999999E-2</v>
      </c>
      <c r="P393" s="860">
        <v>5.3423999999999999E-2</v>
      </c>
      <c r="Q393" s="860">
        <v>0.26560800000000001</v>
      </c>
      <c r="R393" s="860">
        <v>0.33717599999999998</v>
      </c>
      <c r="S393" s="860">
        <v>0.33969600000000005</v>
      </c>
      <c r="T393" s="860">
        <v>9.172799999999999E-2</v>
      </c>
      <c r="U393" s="860">
        <v>6.0479999999999999E-2</v>
      </c>
      <c r="V393" s="862">
        <v>6.7031999999999994E-2</v>
      </c>
      <c r="W393" s="860">
        <v>5.7456E-2</v>
      </c>
      <c r="X393" s="860">
        <v>4.6367999999999999E-2</v>
      </c>
      <c r="Y393" s="860">
        <v>7.2575999999999988E-2</v>
      </c>
      <c r="Z393" s="860">
        <v>0.34523999999999999</v>
      </c>
      <c r="AA393" s="860">
        <v>0.34927199999999997</v>
      </c>
      <c r="AB393" s="860">
        <v>0.35632799999999998</v>
      </c>
      <c r="AC393" s="41"/>
      <c r="AD393" s="43"/>
      <c r="AE393" s="358"/>
      <c r="AF393" s="678"/>
      <c r="AG393" s="678"/>
      <c r="AH393" s="679"/>
      <c r="AI393" s="678"/>
      <c r="AJ393" s="678"/>
      <c r="AK393" s="678"/>
      <c r="AL393" s="678"/>
      <c r="AM393" s="678"/>
      <c r="AN393" s="678"/>
      <c r="AO393" s="678"/>
      <c r="AP393" s="678"/>
      <c r="AQ393" s="678"/>
      <c r="AR393" s="678"/>
      <c r="AS393" s="678"/>
      <c r="AT393" s="678"/>
      <c r="AU393" s="678"/>
      <c r="AV393" s="678"/>
      <c r="AW393" s="678"/>
      <c r="AX393" s="678"/>
      <c r="AY393" s="678"/>
      <c r="AZ393" s="678"/>
      <c r="BA393" s="678"/>
      <c r="BB393" s="678"/>
      <c r="BC393" s="678"/>
      <c r="BD393" s="678"/>
      <c r="BE393" s="249"/>
      <c r="BF393" s="249"/>
      <c r="BG393" s="249"/>
      <c r="BH393" s="249"/>
      <c r="BI393" s="249"/>
      <c r="BJ393" s="249"/>
      <c r="BK393" s="249"/>
      <c r="BL393" s="249"/>
      <c r="BM393" s="249"/>
      <c r="BN393" s="249"/>
      <c r="BO393" s="249"/>
      <c r="BP393" s="249"/>
      <c r="BQ393" s="249"/>
      <c r="BR393" s="249"/>
      <c r="BS393" s="249"/>
      <c r="BT393" s="249"/>
      <c r="BU393" s="249"/>
      <c r="BV393" s="249"/>
      <c r="BW393" s="249"/>
      <c r="BX393" s="249"/>
      <c r="BY393" s="121"/>
      <c r="BZ393" s="121"/>
      <c r="CA393" s="121"/>
      <c r="CB393" s="121"/>
      <c r="CC393" s="121"/>
    </row>
    <row r="394" spans="1:81" s="1" customFormat="1" ht="10.5" customHeight="1" x14ac:dyDescent="0.2">
      <c r="A394" s="1406"/>
      <c r="B394" s="1519"/>
      <c r="C394" s="846" t="s">
        <v>908</v>
      </c>
      <c r="D394" s="102" t="s">
        <v>907</v>
      </c>
      <c r="E394" s="51">
        <v>0</v>
      </c>
      <c r="F394" s="104">
        <v>0</v>
      </c>
      <c r="G394" s="104">
        <v>0</v>
      </c>
      <c r="H394" s="259">
        <v>0</v>
      </c>
      <c r="I394" s="104">
        <v>0</v>
      </c>
      <c r="J394" s="104">
        <v>0</v>
      </c>
      <c r="K394" s="104">
        <v>0</v>
      </c>
      <c r="L394" s="104">
        <v>0</v>
      </c>
      <c r="M394" s="104">
        <v>0</v>
      </c>
      <c r="N394" s="259">
        <v>0</v>
      </c>
      <c r="O394" s="104">
        <v>0</v>
      </c>
      <c r="P394" s="104">
        <v>0</v>
      </c>
      <c r="Q394" s="104">
        <v>0</v>
      </c>
      <c r="R394" s="104">
        <v>0</v>
      </c>
      <c r="S394" s="104">
        <v>0</v>
      </c>
      <c r="T394" s="104">
        <v>0</v>
      </c>
      <c r="U394" s="104">
        <v>0</v>
      </c>
      <c r="V394" s="259">
        <v>0</v>
      </c>
      <c r="W394" s="104">
        <v>0</v>
      </c>
      <c r="X394" s="104">
        <v>0</v>
      </c>
      <c r="Y394" s="104">
        <v>0</v>
      </c>
      <c r="Z394" s="104">
        <v>0</v>
      </c>
      <c r="AA394" s="104">
        <v>0</v>
      </c>
      <c r="AB394" s="104">
        <v>0</v>
      </c>
      <c r="AC394" s="41"/>
      <c r="AD394" s="43"/>
      <c r="AE394" s="358"/>
      <c r="AF394" s="678"/>
      <c r="AG394" s="678"/>
      <c r="AH394" s="679"/>
      <c r="AI394" s="678"/>
      <c r="AJ394" s="678"/>
      <c r="AK394" s="678"/>
      <c r="AL394" s="678"/>
      <c r="AM394" s="678"/>
      <c r="AN394" s="678"/>
      <c r="AO394" s="678"/>
      <c r="AP394" s="678"/>
      <c r="AQ394" s="678"/>
      <c r="AR394" s="678"/>
      <c r="AS394" s="678"/>
      <c r="AT394" s="678"/>
      <c r="AU394" s="678"/>
      <c r="AV394" s="678"/>
      <c r="AW394" s="678"/>
      <c r="AX394" s="678"/>
      <c r="AY394" s="678"/>
      <c r="AZ394" s="678"/>
      <c r="BA394" s="678"/>
      <c r="BB394" s="678"/>
      <c r="BC394" s="678"/>
      <c r="BD394" s="678"/>
      <c r="BE394" s="249"/>
      <c r="BF394" s="249"/>
      <c r="BG394" s="249"/>
      <c r="BH394" s="249"/>
      <c r="BI394" s="249"/>
      <c r="BJ394" s="249"/>
      <c r="BK394" s="249"/>
      <c r="BL394" s="249"/>
      <c r="BM394" s="249"/>
      <c r="BN394" s="249"/>
      <c r="BO394" s="249"/>
      <c r="BP394" s="249"/>
      <c r="BQ394" s="249"/>
      <c r="BR394" s="249"/>
      <c r="BS394" s="249"/>
      <c r="BT394" s="249"/>
      <c r="BU394" s="249"/>
      <c r="BV394" s="249"/>
      <c r="BW394" s="249"/>
      <c r="BX394" s="249"/>
      <c r="BY394" s="121"/>
      <c r="BZ394" s="121"/>
      <c r="CA394" s="121"/>
      <c r="CB394" s="121"/>
      <c r="CC394" s="121"/>
    </row>
    <row r="395" spans="1:81" s="1" customFormat="1" ht="10.5" customHeight="1" thickBot="1" x14ac:dyDescent="0.25">
      <c r="A395" s="1407"/>
      <c r="B395" s="1520"/>
      <c r="C395" s="197"/>
      <c r="D395" s="166" t="s">
        <v>35</v>
      </c>
      <c r="E395" s="45">
        <f>(E393-E394)/E392</f>
        <v>1.4920634920634921</v>
      </c>
      <c r="F395" s="45">
        <f t="shared" ref="F395:AB395" si="108">(F393-F394)/F392</f>
        <v>1.4444444444444444</v>
      </c>
      <c r="G395" s="45">
        <f t="shared" si="108"/>
        <v>1.4999999999999998</v>
      </c>
      <c r="H395" s="286">
        <f t="shared" si="108"/>
        <v>1.5238095238095242</v>
      </c>
      <c r="I395" s="45">
        <f t="shared" si="108"/>
        <v>1.4078947368421051</v>
      </c>
      <c r="J395" s="45">
        <f t="shared" si="108"/>
        <v>0.82843137254901955</v>
      </c>
      <c r="K395" s="45">
        <f t="shared" si="108"/>
        <v>1.0190972222222223</v>
      </c>
      <c r="L395" s="45">
        <f t="shared" si="108"/>
        <v>0.59262295081967209</v>
      </c>
      <c r="M395" s="45">
        <f t="shared" si="108"/>
        <v>0.60500446827524579</v>
      </c>
      <c r="N395" s="286">
        <f t="shared" si="108"/>
        <v>0.65897858319604619</v>
      </c>
      <c r="O395" s="45">
        <f t="shared" si="108"/>
        <v>1.5797101449275361</v>
      </c>
      <c r="P395" s="45">
        <f t="shared" si="108"/>
        <v>1.452054794520548</v>
      </c>
      <c r="Q395" s="45">
        <f t="shared" si="108"/>
        <v>0.62738095238095237</v>
      </c>
      <c r="R395" s="45">
        <f t="shared" si="108"/>
        <v>0.61488970588235292</v>
      </c>
      <c r="S395" s="45">
        <f t="shared" si="108"/>
        <v>0.61552511415525124</v>
      </c>
      <c r="T395" s="45">
        <f t="shared" si="108"/>
        <v>0.96808510638297873</v>
      </c>
      <c r="U395" s="45">
        <f t="shared" si="108"/>
        <v>1.25</v>
      </c>
      <c r="V395" s="286">
        <f t="shared" si="108"/>
        <v>1.2429906542056075</v>
      </c>
      <c r="W395" s="45">
        <f t="shared" si="108"/>
        <v>1.2954545454545456</v>
      </c>
      <c r="X395" s="45">
        <f t="shared" si="108"/>
        <v>1.4603174603174605</v>
      </c>
      <c r="Y395" s="45">
        <f t="shared" si="108"/>
        <v>1.0285714285714285</v>
      </c>
      <c r="Z395" s="45">
        <f t="shared" si="108"/>
        <v>0.61767357980162307</v>
      </c>
      <c r="AA395" s="45">
        <f t="shared" si="108"/>
        <v>0.62771739130434778</v>
      </c>
      <c r="AB395" s="45">
        <f t="shared" si="108"/>
        <v>0.64039855072463758</v>
      </c>
      <c r="AC395" s="41"/>
      <c r="AD395" s="43"/>
      <c r="AE395" s="358"/>
      <c r="AF395" s="256"/>
      <c r="AG395" s="256"/>
      <c r="AH395" s="256"/>
      <c r="AI395" s="256"/>
      <c r="AJ395" s="256"/>
      <c r="AK395" s="256"/>
      <c r="AL395" s="256"/>
      <c r="AM395" s="256"/>
      <c r="AN395" s="256"/>
      <c r="AO395" s="256"/>
      <c r="AP395" s="256"/>
      <c r="AQ395" s="256"/>
      <c r="AR395" s="256"/>
      <c r="AS395" s="256"/>
      <c r="AT395" s="256"/>
      <c r="AU395" s="256"/>
      <c r="AV395" s="256"/>
      <c r="AW395" s="256"/>
      <c r="AX395" s="256"/>
      <c r="AY395" s="256"/>
      <c r="AZ395" s="256"/>
      <c r="BA395" s="256"/>
      <c r="BB395" s="256"/>
      <c r="BC395" s="256"/>
      <c r="BD395" s="256"/>
      <c r="BE395" s="249"/>
      <c r="BF395" s="249"/>
      <c r="BG395" s="249"/>
      <c r="BH395" s="249"/>
      <c r="BI395" s="249"/>
      <c r="BJ395" s="249"/>
      <c r="BK395" s="249"/>
      <c r="BL395" s="249"/>
      <c r="BM395" s="249"/>
      <c r="BN395" s="249"/>
      <c r="BO395" s="249"/>
      <c r="BP395" s="249"/>
      <c r="BQ395" s="249"/>
      <c r="BR395" s="249"/>
      <c r="BS395" s="249"/>
      <c r="BT395" s="249"/>
      <c r="BU395" s="249"/>
      <c r="BV395" s="249"/>
      <c r="BW395" s="249"/>
      <c r="BX395" s="249"/>
      <c r="BY395" s="121"/>
      <c r="BZ395" s="121"/>
      <c r="CA395" s="121"/>
      <c r="CB395" s="121"/>
      <c r="CC395" s="121"/>
    </row>
    <row r="396" spans="1:81" s="1" customFormat="1" ht="10.5" customHeight="1" x14ac:dyDescent="0.2">
      <c r="A396" s="1405" t="s">
        <v>19</v>
      </c>
      <c r="B396" s="1518" t="s">
        <v>196</v>
      </c>
      <c r="C396" s="695" t="s">
        <v>118</v>
      </c>
      <c r="D396" s="726" t="s">
        <v>27</v>
      </c>
      <c r="E396" s="50">
        <f>ROUND(SQRT(E398^2+(E399-E400)^2)*1000/(1.73*E257),0)</f>
        <v>3</v>
      </c>
      <c r="F396" s="50">
        <f t="shared" ref="F396:AB396" si="109">ROUND(SQRT(F398^2+(F399-F400)^2)*1000/(1.73*F257),0)</f>
        <v>3</v>
      </c>
      <c r="G396" s="50">
        <f t="shared" si="109"/>
        <v>3</v>
      </c>
      <c r="H396" s="253">
        <f t="shared" si="109"/>
        <v>3</v>
      </c>
      <c r="I396" s="50">
        <f t="shared" si="109"/>
        <v>3</v>
      </c>
      <c r="J396" s="50">
        <f t="shared" si="109"/>
        <v>3</v>
      </c>
      <c r="K396" s="50">
        <f t="shared" si="109"/>
        <v>3</v>
      </c>
      <c r="L396" s="50">
        <f t="shared" si="109"/>
        <v>3</v>
      </c>
      <c r="M396" s="50">
        <f t="shared" si="109"/>
        <v>3</v>
      </c>
      <c r="N396" s="253">
        <f t="shared" si="109"/>
        <v>4</v>
      </c>
      <c r="O396" s="50">
        <f t="shared" si="109"/>
        <v>5</v>
      </c>
      <c r="P396" s="50">
        <f t="shared" si="109"/>
        <v>4</v>
      </c>
      <c r="Q396" s="50">
        <f t="shared" si="109"/>
        <v>3</v>
      </c>
      <c r="R396" s="50">
        <f t="shared" si="109"/>
        <v>3</v>
      </c>
      <c r="S396" s="50">
        <f t="shared" si="109"/>
        <v>3</v>
      </c>
      <c r="T396" s="50">
        <f t="shared" si="109"/>
        <v>3</v>
      </c>
      <c r="U396" s="50">
        <f t="shared" si="109"/>
        <v>3</v>
      </c>
      <c r="V396" s="253">
        <f t="shared" si="109"/>
        <v>3</v>
      </c>
      <c r="W396" s="50">
        <f t="shared" si="109"/>
        <v>3</v>
      </c>
      <c r="X396" s="50">
        <f t="shared" si="109"/>
        <v>3</v>
      </c>
      <c r="Y396" s="50">
        <f t="shared" si="109"/>
        <v>3</v>
      </c>
      <c r="Z396" s="50">
        <f t="shared" si="109"/>
        <v>3</v>
      </c>
      <c r="AA396" s="50">
        <f t="shared" si="109"/>
        <v>3</v>
      </c>
      <c r="AB396" s="50">
        <f t="shared" si="109"/>
        <v>4</v>
      </c>
      <c r="AC396" s="41"/>
      <c r="AD396" s="43"/>
      <c r="AE396" s="358"/>
      <c r="AF396" s="310"/>
      <c r="AG396" s="256"/>
      <c r="AH396" s="256"/>
      <c r="AI396" s="256"/>
      <c r="AJ396" s="256"/>
      <c r="AK396" s="256"/>
      <c r="AL396" s="256"/>
      <c r="AM396" s="256"/>
      <c r="AN396" s="256"/>
      <c r="AO396" s="256"/>
      <c r="AP396" s="256"/>
      <c r="AQ396" s="256"/>
      <c r="AR396" s="256"/>
      <c r="AS396" s="256"/>
      <c r="AT396" s="256"/>
      <c r="AU396" s="256"/>
      <c r="AV396" s="256"/>
      <c r="AW396" s="256"/>
      <c r="AX396" s="256"/>
      <c r="AY396" s="256"/>
      <c r="AZ396" s="256"/>
      <c r="BA396" s="256"/>
      <c r="BB396" s="256"/>
      <c r="BC396" s="256"/>
      <c r="BD396" s="256"/>
      <c r="BE396" s="249"/>
      <c r="BF396" s="249"/>
      <c r="BG396" s="249"/>
      <c r="BH396" s="249"/>
      <c r="BI396" s="249"/>
      <c r="BJ396" s="249"/>
      <c r="BK396" s="249"/>
      <c r="BL396" s="249"/>
      <c r="BM396" s="249"/>
      <c r="BN396" s="249"/>
      <c r="BO396" s="249"/>
      <c r="BP396" s="249"/>
      <c r="BQ396" s="249"/>
      <c r="BR396" s="249"/>
      <c r="BS396" s="249"/>
      <c r="BT396" s="249"/>
      <c r="BU396" s="249"/>
      <c r="BV396" s="249"/>
      <c r="BW396" s="249"/>
      <c r="BX396" s="249"/>
      <c r="BY396" s="121"/>
      <c r="BZ396" s="121"/>
      <c r="CA396" s="121"/>
      <c r="CB396" s="121"/>
      <c r="CC396" s="121"/>
    </row>
    <row r="397" spans="1:81" s="1" customFormat="1" ht="10.5" customHeight="1" x14ac:dyDescent="0.2">
      <c r="A397" s="1406"/>
      <c r="B397" s="1519"/>
      <c r="C397" s="846" t="s">
        <v>115</v>
      </c>
      <c r="D397" s="102" t="s">
        <v>27</v>
      </c>
      <c r="E397" s="721">
        <v>2</v>
      </c>
      <c r="F397" s="81">
        <v>2</v>
      </c>
      <c r="G397" s="81">
        <v>2</v>
      </c>
      <c r="H397" s="274">
        <v>1</v>
      </c>
      <c r="I397" s="81">
        <v>1</v>
      </c>
      <c r="J397" s="81">
        <v>3</v>
      </c>
      <c r="K397" s="81">
        <v>3</v>
      </c>
      <c r="L397" s="81">
        <v>2</v>
      </c>
      <c r="M397" s="81">
        <v>2</v>
      </c>
      <c r="N397" s="274">
        <v>5</v>
      </c>
      <c r="O397" s="81">
        <v>4</v>
      </c>
      <c r="P397" s="81">
        <v>3</v>
      </c>
      <c r="Q397" s="81">
        <v>2</v>
      </c>
      <c r="R397" s="81">
        <v>3</v>
      </c>
      <c r="S397" s="81">
        <v>2</v>
      </c>
      <c r="T397" s="81">
        <v>2</v>
      </c>
      <c r="U397" s="81">
        <v>2</v>
      </c>
      <c r="V397" s="274">
        <v>3</v>
      </c>
      <c r="W397" s="81">
        <v>3</v>
      </c>
      <c r="X397" s="81">
        <v>3</v>
      </c>
      <c r="Y397" s="81">
        <v>2</v>
      </c>
      <c r="Z397" s="81">
        <v>1</v>
      </c>
      <c r="AA397" s="81">
        <v>3</v>
      </c>
      <c r="AB397" s="81">
        <v>2</v>
      </c>
      <c r="AC397" s="254"/>
      <c r="AD397" s="129"/>
      <c r="AE397" s="49"/>
      <c r="AF397" s="76"/>
      <c r="AG397" s="76"/>
      <c r="AH397" s="76"/>
      <c r="AI397" s="76"/>
      <c r="AJ397" s="76"/>
      <c r="AK397" s="76"/>
      <c r="AL397" s="76"/>
      <c r="AM397" s="76"/>
      <c r="AN397" s="76"/>
      <c r="AO397" s="76"/>
      <c r="AP397" s="76"/>
      <c r="AQ397" s="76"/>
      <c r="AR397" s="76"/>
      <c r="AS397" s="76"/>
      <c r="AT397" s="76"/>
      <c r="AU397" s="76"/>
      <c r="AV397" s="76"/>
      <c r="AW397" s="76"/>
      <c r="AX397" s="76"/>
      <c r="AY397" s="76"/>
      <c r="AZ397" s="76"/>
      <c r="BA397" s="76"/>
      <c r="BB397" s="76"/>
      <c r="BC397" s="76"/>
      <c r="BD397" s="76"/>
      <c r="BE397" s="249"/>
      <c r="BF397" s="249"/>
      <c r="BG397" s="249"/>
      <c r="BH397" s="249"/>
      <c r="BI397" s="249"/>
      <c r="BJ397" s="249"/>
      <c r="BK397" s="249"/>
      <c r="BL397" s="249"/>
      <c r="BM397" s="249"/>
      <c r="BN397" s="249"/>
      <c r="BO397" s="249"/>
      <c r="BP397" s="249"/>
      <c r="BQ397" s="249"/>
      <c r="BR397" s="249"/>
      <c r="BS397" s="249"/>
      <c r="BT397" s="249"/>
      <c r="BU397" s="249"/>
      <c r="BV397" s="249"/>
      <c r="BW397" s="249"/>
      <c r="BX397" s="249"/>
      <c r="BY397" s="121"/>
      <c r="BZ397" s="121"/>
      <c r="CA397" s="121"/>
      <c r="CB397" s="121"/>
      <c r="CC397" s="121"/>
    </row>
    <row r="398" spans="1:81" s="1" customFormat="1" ht="10.5" customHeight="1" x14ac:dyDescent="0.2">
      <c r="A398" s="1406"/>
      <c r="B398" s="1519"/>
      <c r="C398" s="846" t="s">
        <v>908</v>
      </c>
      <c r="D398" s="102" t="s">
        <v>108</v>
      </c>
      <c r="E398" s="859">
        <v>5.2919999999999998E-3</v>
      </c>
      <c r="F398" s="859">
        <v>4.914E-3</v>
      </c>
      <c r="G398" s="859">
        <v>6.0480000000000004E-3</v>
      </c>
      <c r="H398" s="861">
        <v>4.914E-3</v>
      </c>
      <c r="I398" s="859">
        <v>4.1580000000000002E-3</v>
      </c>
      <c r="J398" s="859">
        <v>4.914E-3</v>
      </c>
      <c r="K398" s="859">
        <v>6.4260000000000003E-3</v>
      </c>
      <c r="L398" s="859">
        <v>6.4260000000000003E-3</v>
      </c>
      <c r="M398" s="859">
        <v>6.8040000000000002E-3</v>
      </c>
      <c r="N398" s="861">
        <v>8.6940000000000003E-3</v>
      </c>
      <c r="O398" s="859">
        <v>1.2096000000000001E-2</v>
      </c>
      <c r="P398" s="859">
        <v>1.0206E-2</v>
      </c>
      <c r="Q398" s="859">
        <v>6.8040000000000002E-3</v>
      </c>
      <c r="R398" s="859">
        <v>6.8040000000000002E-3</v>
      </c>
      <c r="S398" s="859">
        <v>6.8040000000000002E-3</v>
      </c>
      <c r="T398" s="859">
        <v>6.8040000000000002E-3</v>
      </c>
      <c r="U398" s="859">
        <v>6.0480000000000004E-3</v>
      </c>
      <c r="V398" s="861">
        <v>6.8040000000000002E-3</v>
      </c>
      <c r="W398" s="859">
        <v>6.4260000000000003E-3</v>
      </c>
      <c r="X398" s="859">
        <v>6.4260000000000003E-3</v>
      </c>
      <c r="Y398" s="859">
        <v>6.4260000000000003E-3</v>
      </c>
      <c r="Z398" s="859">
        <v>3.7799999999999999E-3</v>
      </c>
      <c r="AA398" s="859">
        <v>6.0480000000000004E-3</v>
      </c>
      <c r="AB398" s="859">
        <v>7.182E-3</v>
      </c>
      <c r="AC398" s="41">
        <f>(BD398-AF398)*AE398</f>
        <v>0</v>
      </c>
      <c r="AD398" s="43">
        <f>(BD399-AF399)*AE398</f>
        <v>0</v>
      </c>
      <c r="AE398" s="43">
        <v>3.78</v>
      </c>
      <c r="AF398" s="678"/>
      <c r="AG398" s="678"/>
      <c r="AH398" s="679"/>
      <c r="AI398" s="678"/>
      <c r="AJ398" s="678"/>
      <c r="AK398" s="678"/>
      <c r="AL398" s="678"/>
      <c r="AM398" s="678"/>
      <c r="AN398" s="678"/>
      <c r="AO398" s="678"/>
      <c r="AP398" s="678"/>
      <c r="AQ398" s="678"/>
      <c r="AR398" s="678"/>
      <c r="AS398" s="678"/>
      <c r="AT398" s="678"/>
      <c r="AU398" s="678"/>
      <c r="AV398" s="678"/>
      <c r="AW398" s="678"/>
      <c r="AX398" s="678"/>
      <c r="AY398" s="678"/>
      <c r="AZ398" s="678"/>
      <c r="BA398" s="678"/>
      <c r="BB398" s="678"/>
      <c r="BC398" s="678"/>
      <c r="BD398" s="678"/>
      <c r="BE398" s="249"/>
      <c r="BF398" s="249"/>
      <c r="BG398" s="249"/>
      <c r="BH398" s="249"/>
      <c r="BI398" s="249"/>
      <c r="BJ398" s="249"/>
      <c r="BK398" s="249"/>
      <c r="BL398" s="249"/>
      <c r="BM398" s="249"/>
      <c r="BN398" s="249"/>
      <c r="BO398" s="249"/>
      <c r="BP398" s="249"/>
      <c r="BQ398" s="249"/>
      <c r="BR398" s="249"/>
      <c r="BS398" s="249"/>
      <c r="BT398" s="249"/>
      <c r="BU398" s="249"/>
      <c r="BV398" s="249"/>
      <c r="BW398" s="249"/>
      <c r="BX398" s="249"/>
      <c r="BY398" s="121"/>
      <c r="BZ398" s="121"/>
      <c r="CA398" s="121"/>
      <c r="CB398" s="121"/>
      <c r="CC398" s="121"/>
    </row>
    <row r="399" spans="1:81" s="1" customFormat="1" ht="10.5" customHeight="1" x14ac:dyDescent="0.2">
      <c r="A399" s="1406"/>
      <c r="B399" s="1519"/>
      <c r="C399" s="846" t="s">
        <v>908</v>
      </c>
      <c r="D399" s="102" t="s">
        <v>906</v>
      </c>
      <c r="E399" s="859">
        <v>2.8728E-2</v>
      </c>
      <c r="F399" s="860">
        <v>2.9484000000000003E-2</v>
      </c>
      <c r="G399" s="860">
        <v>3.1373999999999999E-2</v>
      </c>
      <c r="H399" s="862">
        <v>2.9862E-2</v>
      </c>
      <c r="I399" s="860">
        <v>2.7594E-2</v>
      </c>
      <c r="J399" s="860">
        <v>2.7972E-2</v>
      </c>
      <c r="K399" s="860">
        <v>3.3264000000000002E-2</v>
      </c>
      <c r="L399" s="860">
        <v>3.2508000000000002E-2</v>
      </c>
      <c r="M399" s="860">
        <v>3.4020000000000002E-2</v>
      </c>
      <c r="N399" s="862">
        <v>4.3470000000000002E-2</v>
      </c>
      <c r="O399" s="860">
        <v>5.4810000000000005E-2</v>
      </c>
      <c r="P399" s="860">
        <v>4.6871999999999997E-2</v>
      </c>
      <c r="Q399" s="860">
        <v>3.5909999999999997E-2</v>
      </c>
      <c r="R399" s="860">
        <v>3.7043999999999994E-2</v>
      </c>
      <c r="S399" s="860">
        <v>3.4776000000000001E-2</v>
      </c>
      <c r="T399" s="860">
        <v>3.6287999999999994E-2</v>
      </c>
      <c r="U399" s="860">
        <v>3.2508000000000002E-2</v>
      </c>
      <c r="V399" s="862">
        <v>3.4398000000000005E-2</v>
      </c>
      <c r="W399" s="860">
        <v>3.3642000000000005E-2</v>
      </c>
      <c r="X399" s="860">
        <v>3.3642000000000005E-2</v>
      </c>
      <c r="Y399" s="860">
        <v>3.2886000000000006E-2</v>
      </c>
      <c r="Z399" s="860">
        <v>2.7216000000000001E-2</v>
      </c>
      <c r="AA399" s="860">
        <v>3.3642000000000005E-2</v>
      </c>
      <c r="AB399" s="860">
        <v>3.8177999999999997E-2</v>
      </c>
      <c r="AC399" s="41"/>
      <c r="AD399" s="43"/>
      <c r="AE399" s="358"/>
      <c r="AF399" s="678"/>
      <c r="AG399" s="678"/>
      <c r="AH399" s="679"/>
      <c r="AI399" s="678"/>
      <c r="AJ399" s="678"/>
      <c r="AK399" s="678"/>
      <c r="AL399" s="678"/>
      <c r="AM399" s="678"/>
      <c r="AN399" s="678"/>
      <c r="AO399" s="678"/>
      <c r="AP399" s="678"/>
      <c r="AQ399" s="678"/>
      <c r="AR399" s="678"/>
      <c r="AS399" s="678"/>
      <c r="AT399" s="678"/>
      <c r="AU399" s="678"/>
      <c r="AV399" s="678"/>
      <c r="AW399" s="678"/>
      <c r="AX399" s="678"/>
      <c r="AY399" s="678"/>
      <c r="AZ399" s="678"/>
      <c r="BA399" s="678"/>
      <c r="BB399" s="678"/>
      <c r="BC399" s="678"/>
      <c r="BD399" s="678"/>
      <c r="BE399" s="249"/>
      <c r="BF399" s="249"/>
      <c r="BG399" s="249"/>
      <c r="BH399" s="249"/>
      <c r="BI399" s="249"/>
      <c r="BJ399" s="249"/>
      <c r="BK399" s="249"/>
      <c r="BL399" s="249"/>
      <c r="BM399" s="249"/>
      <c r="BN399" s="249"/>
      <c r="BO399" s="249"/>
      <c r="BP399" s="249"/>
      <c r="BQ399" s="249"/>
      <c r="BR399" s="249"/>
      <c r="BS399" s="249"/>
      <c r="BT399" s="249"/>
      <c r="BU399" s="249"/>
      <c r="BV399" s="249"/>
      <c r="BW399" s="249"/>
      <c r="BX399" s="249"/>
      <c r="BY399" s="121"/>
      <c r="BZ399" s="121"/>
      <c r="CA399" s="121"/>
      <c r="CB399" s="121"/>
      <c r="CC399" s="121"/>
    </row>
    <row r="400" spans="1:81" s="1" customFormat="1" ht="10.5" customHeight="1" x14ac:dyDescent="0.2">
      <c r="A400" s="1406"/>
      <c r="B400" s="1519"/>
      <c r="C400" s="846" t="s">
        <v>908</v>
      </c>
      <c r="D400" s="102" t="s">
        <v>907</v>
      </c>
      <c r="E400" s="867">
        <v>0</v>
      </c>
      <c r="F400" s="868">
        <v>0</v>
      </c>
      <c r="G400" s="868">
        <v>0</v>
      </c>
      <c r="H400" s="869">
        <v>0</v>
      </c>
      <c r="I400" s="868">
        <v>0</v>
      </c>
      <c r="J400" s="868">
        <v>0</v>
      </c>
      <c r="K400" s="868">
        <v>0</v>
      </c>
      <c r="L400" s="868">
        <v>0</v>
      </c>
      <c r="M400" s="868">
        <v>0</v>
      </c>
      <c r="N400" s="869">
        <v>0</v>
      </c>
      <c r="O400" s="868">
        <v>0</v>
      </c>
      <c r="P400" s="868">
        <v>0</v>
      </c>
      <c r="Q400" s="868">
        <v>0</v>
      </c>
      <c r="R400" s="868">
        <v>0</v>
      </c>
      <c r="S400" s="868">
        <v>0</v>
      </c>
      <c r="T400" s="868">
        <v>0</v>
      </c>
      <c r="U400" s="868">
        <v>0</v>
      </c>
      <c r="V400" s="869">
        <v>0</v>
      </c>
      <c r="W400" s="868">
        <v>0</v>
      </c>
      <c r="X400" s="868">
        <v>0</v>
      </c>
      <c r="Y400" s="868">
        <v>0</v>
      </c>
      <c r="Z400" s="868">
        <v>0</v>
      </c>
      <c r="AA400" s="868">
        <v>0</v>
      </c>
      <c r="AB400" s="868">
        <v>0</v>
      </c>
      <c r="AC400" s="41"/>
      <c r="AD400" s="43"/>
      <c r="AE400" s="358"/>
      <c r="AF400" s="678"/>
      <c r="AG400" s="678"/>
      <c r="AH400" s="679"/>
      <c r="AI400" s="678"/>
      <c r="AJ400" s="678"/>
      <c r="AK400" s="678"/>
      <c r="AL400" s="678"/>
      <c r="AM400" s="678"/>
      <c r="AN400" s="678"/>
      <c r="AO400" s="678"/>
      <c r="AP400" s="678"/>
      <c r="AQ400" s="678"/>
      <c r="AR400" s="678"/>
      <c r="AS400" s="678"/>
      <c r="AT400" s="678"/>
      <c r="AU400" s="678"/>
      <c r="AV400" s="678"/>
      <c r="AW400" s="678"/>
      <c r="AX400" s="678"/>
      <c r="AY400" s="678"/>
      <c r="AZ400" s="678"/>
      <c r="BA400" s="678"/>
      <c r="BB400" s="678"/>
      <c r="BC400" s="678"/>
      <c r="BD400" s="678"/>
      <c r="BE400" s="249"/>
      <c r="BF400" s="249"/>
      <c r="BG400" s="249"/>
      <c r="BH400" s="249"/>
      <c r="BI400" s="249"/>
      <c r="BJ400" s="249"/>
      <c r="BK400" s="249"/>
      <c r="BL400" s="249"/>
      <c r="BM400" s="249"/>
      <c r="BN400" s="249"/>
      <c r="BO400" s="249"/>
      <c r="BP400" s="249"/>
      <c r="BQ400" s="249"/>
      <c r="BR400" s="249"/>
      <c r="BS400" s="249"/>
      <c r="BT400" s="249"/>
      <c r="BU400" s="249"/>
      <c r="BV400" s="249"/>
      <c r="BW400" s="249"/>
      <c r="BX400" s="249"/>
      <c r="BY400" s="121"/>
      <c r="BZ400" s="121"/>
      <c r="CA400" s="121"/>
      <c r="CB400" s="121"/>
      <c r="CC400" s="121"/>
    </row>
    <row r="401" spans="1:81" s="1" customFormat="1" ht="10.5" customHeight="1" thickBot="1" x14ac:dyDescent="0.25">
      <c r="A401" s="1407"/>
      <c r="B401" s="1520"/>
      <c r="C401" s="197"/>
      <c r="D401" s="166" t="s">
        <v>35</v>
      </c>
      <c r="E401" s="45">
        <f>(E399-E400)/E398</f>
        <v>5.4285714285714288</v>
      </c>
      <c r="F401" s="45">
        <f t="shared" ref="F401:AB401" si="110">(F399-F400)/F398</f>
        <v>6.0000000000000009</v>
      </c>
      <c r="G401" s="45">
        <f t="shared" si="110"/>
        <v>5.1874999999999991</v>
      </c>
      <c r="H401" s="286">
        <f t="shared" si="110"/>
        <v>6.0769230769230766</v>
      </c>
      <c r="I401" s="45">
        <f t="shared" si="110"/>
        <v>6.6363636363636358</v>
      </c>
      <c r="J401" s="45">
        <f t="shared" si="110"/>
        <v>5.6923076923076925</v>
      </c>
      <c r="K401" s="45">
        <f t="shared" si="110"/>
        <v>5.1764705882352944</v>
      </c>
      <c r="L401" s="45">
        <f t="shared" si="110"/>
        <v>5.0588235294117645</v>
      </c>
      <c r="M401" s="45">
        <f t="shared" si="110"/>
        <v>5</v>
      </c>
      <c r="N401" s="286">
        <f t="shared" si="110"/>
        <v>5</v>
      </c>
      <c r="O401" s="45">
        <f t="shared" si="110"/>
        <v>4.53125</v>
      </c>
      <c r="P401" s="45">
        <f t="shared" si="110"/>
        <v>4.5925925925925926</v>
      </c>
      <c r="Q401" s="45">
        <f t="shared" si="110"/>
        <v>5.2777777777777777</v>
      </c>
      <c r="R401" s="45">
        <f t="shared" si="110"/>
        <v>5.4444444444444438</v>
      </c>
      <c r="S401" s="45">
        <f t="shared" si="110"/>
        <v>5.1111111111111116</v>
      </c>
      <c r="T401" s="45">
        <f t="shared" si="110"/>
        <v>5.3333333333333321</v>
      </c>
      <c r="U401" s="45">
        <f t="shared" si="110"/>
        <v>5.375</v>
      </c>
      <c r="V401" s="286">
        <f t="shared" si="110"/>
        <v>5.0555555555555562</v>
      </c>
      <c r="W401" s="45">
        <f t="shared" si="110"/>
        <v>5.2352941176470598</v>
      </c>
      <c r="X401" s="45">
        <f t="shared" si="110"/>
        <v>5.2352941176470598</v>
      </c>
      <c r="Y401" s="45">
        <f t="shared" si="110"/>
        <v>5.1176470588235299</v>
      </c>
      <c r="Z401" s="45">
        <f t="shared" si="110"/>
        <v>7.2</v>
      </c>
      <c r="AA401" s="45">
        <f t="shared" si="110"/>
        <v>5.5625000000000009</v>
      </c>
      <c r="AB401" s="45">
        <f t="shared" si="110"/>
        <v>5.3157894736842097</v>
      </c>
      <c r="AC401" s="41"/>
      <c r="AD401" s="43"/>
      <c r="AE401" s="358"/>
      <c r="AF401" s="256"/>
      <c r="AG401" s="256"/>
      <c r="AH401" s="256"/>
      <c r="AI401" s="256"/>
      <c r="AJ401" s="256"/>
      <c r="AK401" s="256"/>
      <c r="AL401" s="256"/>
      <c r="AM401" s="256"/>
      <c r="AN401" s="256"/>
      <c r="AO401" s="256"/>
      <c r="AP401" s="256"/>
      <c r="AQ401" s="256"/>
      <c r="AR401" s="256"/>
      <c r="AS401" s="256"/>
      <c r="AT401" s="256"/>
      <c r="AU401" s="256"/>
      <c r="AV401" s="256"/>
      <c r="AW401" s="256"/>
      <c r="AX401" s="256"/>
      <c r="AY401" s="256"/>
      <c r="AZ401" s="256"/>
      <c r="BA401" s="256"/>
      <c r="BB401" s="256"/>
      <c r="BC401" s="256"/>
      <c r="BD401" s="256"/>
      <c r="BE401" s="249"/>
      <c r="BF401" s="249"/>
      <c r="BG401" s="249"/>
      <c r="BH401" s="249"/>
      <c r="BI401" s="249"/>
      <c r="BJ401" s="249"/>
      <c r="BK401" s="249"/>
      <c r="BL401" s="249"/>
      <c r="BM401" s="249"/>
      <c r="BN401" s="249"/>
      <c r="BO401" s="249"/>
      <c r="BP401" s="249"/>
      <c r="BQ401" s="249"/>
      <c r="BR401" s="249"/>
      <c r="BS401" s="249"/>
      <c r="BT401" s="249"/>
      <c r="BU401" s="249"/>
      <c r="BV401" s="249"/>
      <c r="BW401" s="249"/>
      <c r="BX401" s="249"/>
      <c r="BY401" s="121"/>
      <c r="BZ401" s="121"/>
      <c r="CA401" s="121"/>
      <c r="CB401" s="121"/>
      <c r="CC401" s="121"/>
    </row>
    <row r="402" spans="1:81" s="1" customFormat="1" ht="10.5" customHeight="1" x14ac:dyDescent="0.2">
      <c r="A402" s="1405" t="s">
        <v>60</v>
      </c>
      <c r="B402" s="1518" t="s">
        <v>195</v>
      </c>
      <c r="C402" s="695" t="s">
        <v>118</v>
      </c>
      <c r="D402" s="726" t="s">
        <v>27</v>
      </c>
      <c r="E402" s="50">
        <f>ROUND(SQRT(E404^2+(E405-E406)^2)*1000/(1.73*E257),0)</f>
        <v>49</v>
      </c>
      <c r="F402" s="50">
        <f t="shared" ref="F402:AB402" si="111">ROUND(SQRT(F404^2+(F405-F406)^2)*1000/(1.73*F257),0)</f>
        <v>62</v>
      </c>
      <c r="G402" s="50">
        <f t="shared" si="111"/>
        <v>51</v>
      </c>
      <c r="H402" s="253">
        <f t="shared" si="111"/>
        <v>51</v>
      </c>
      <c r="I402" s="50">
        <f t="shared" si="111"/>
        <v>52</v>
      </c>
      <c r="J402" s="50">
        <f t="shared" si="111"/>
        <v>49</v>
      </c>
      <c r="K402" s="50">
        <f t="shared" si="111"/>
        <v>52</v>
      </c>
      <c r="L402" s="50">
        <f t="shared" si="111"/>
        <v>50</v>
      </c>
      <c r="M402" s="50">
        <f t="shared" si="111"/>
        <v>55</v>
      </c>
      <c r="N402" s="253">
        <f t="shared" si="111"/>
        <v>57</v>
      </c>
      <c r="O402" s="50">
        <f t="shared" si="111"/>
        <v>49</v>
      </c>
      <c r="P402" s="50">
        <f t="shared" si="111"/>
        <v>48</v>
      </c>
      <c r="Q402" s="50">
        <f t="shared" si="111"/>
        <v>52</v>
      </c>
      <c r="R402" s="50">
        <f t="shared" si="111"/>
        <v>56</v>
      </c>
      <c r="S402" s="50">
        <f t="shared" si="111"/>
        <v>58</v>
      </c>
      <c r="T402" s="50">
        <f t="shared" si="111"/>
        <v>56</v>
      </c>
      <c r="U402" s="50">
        <f t="shared" si="111"/>
        <v>73</v>
      </c>
      <c r="V402" s="253">
        <f t="shared" si="111"/>
        <v>59</v>
      </c>
      <c r="W402" s="50">
        <f t="shared" si="111"/>
        <v>49</v>
      </c>
      <c r="X402" s="50">
        <f t="shared" si="111"/>
        <v>48</v>
      </c>
      <c r="Y402" s="50">
        <f t="shared" si="111"/>
        <v>50</v>
      </c>
      <c r="Z402" s="50">
        <f t="shared" si="111"/>
        <v>49</v>
      </c>
      <c r="AA402" s="50">
        <f t="shared" si="111"/>
        <v>49</v>
      </c>
      <c r="AB402" s="50">
        <f t="shared" si="111"/>
        <v>48</v>
      </c>
      <c r="AC402" s="41"/>
      <c r="AD402" s="43"/>
      <c r="AE402" s="358"/>
      <c r="AF402" s="310"/>
      <c r="AG402" s="249"/>
      <c r="AH402" s="249"/>
      <c r="AI402" s="249"/>
      <c r="AJ402" s="249"/>
      <c r="AK402" s="249"/>
      <c r="AL402" s="249"/>
      <c r="AM402" s="249"/>
      <c r="AN402" s="249"/>
      <c r="AO402" s="249"/>
      <c r="AP402" s="249"/>
      <c r="AQ402" s="249"/>
      <c r="AR402" s="249"/>
      <c r="AS402" s="249"/>
      <c r="AT402" s="249"/>
      <c r="AU402" s="249"/>
      <c r="AV402" s="249"/>
      <c r="AW402" s="249"/>
      <c r="AX402" s="249"/>
      <c r="AY402" s="249"/>
      <c r="AZ402" s="249"/>
      <c r="BA402" s="249"/>
      <c r="BB402" s="249"/>
      <c r="BC402" s="249"/>
      <c r="BD402" s="249"/>
      <c r="BE402" s="249"/>
      <c r="BF402" s="249"/>
      <c r="BG402" s="249"/>
      <c r="BH402" s="249"/>
      <c r="BI402" s="249"/>
      <c r="BJ402" s="249"/>
      <c r="BK402" s="249"/>
      <c r="BL402" s="249"/>
      <c r="BM402" s="249"/>
      <c r="BN402" s="249"/>
      <c r="BO402" s="249"/>
      <c r="BP402" s="249"/>
      <c r="BQ402" s="249"/>
      <c r="BR402" s="249"/>
      <c r="BS402" s="249"/>
      <c r="BT402" s="249"/>
      <c r="BU402" s="249"/>
      <c r="BV402" s="249"/>
      <c r="BW402" s="249"/>
      <c r="BX402" s="249"/>
      <c r="BY402" s="121"/>
      <c r="BZ402" s="121"/>
      <c r="CA402" s="121"/>
      <c r="CB402" s="121"/>
      <c r="CC402" s="121"/>
    </row>
    <row r="403" spans="1:81" s="1" customFormat="1" ht="10.5" customHeight="1" x14ac:dyDescent="0.2">
      <c r="A403" s="1406"/>
      <c r="B403" s="1519"/>
      <c r="C403" s="846" t="s">
        <v>115</v>
      </c>
      <c r="D403" s="102" t="s">
        <v>27</v>
      </c>
      <c r="E403" s="721">
        <v>48</v>
      </c>
      <c r="F403" s="81">
        <v>60</v>
      </c>
      <c r="G403" s="81">
        <v>50</v>
      </c>
      <c r="H403" s="274">
        <v>50</v>
      </c>
      <c r="I403" s="81">
        <v>48</v>
      </c>
      <c r="J403" s="81">
        <v>47</v>
      </c>
      <c r="K403" s="81">
        <v>50</v>
      </c>
      <c r="L403" s="81">
        <v>48</v>
      </c>
      <c r="M403" s="81">
        <v>55</v>
      </c>
      <c r="N403" s="274">
        <v>57</v>
      </c>
      <c r="O403" s="81">
        <v>47</v>
      </c>
      <c r="P403" s="81">
        <v>48</v>
      </c>
      <c r="Q403" s="81">
        <v>49</v>
      </c>
      <c r="R403" s="81">
        <v>49</v>
      </c>
      <c r="S403" s="81">
        <v>58</v>
      </c>
      <c r="T403" s="81">
        <v>56</v>
      </c>
      <c r="U403" s="81">
        <v>72</v>
      </c>
      <c r="V403" s="274">
        <v>59</v>
      </c>
      <c r="W403" s="81">
        <v>48</v>
      </c>
      <c r="X403" s="81">
        <v>50</v>
      </c>
      <c r="Y403" s="81">
        <v>49</v>
      </c>
      <c r="Z403" s="81">
        <v>49</v>
      </c>
      <c r="AA403" s="81">
        <v>48</v>
      </c>
      <c r="AB403" s="81">
        <v>48</v>
      </c>
      <c r="AC403" s="254"/>
      <c r="AD403" s="129"/>
      <c r="AE403" s="358"/>
      <c r="AF403" s="249"/>
      <c r="AG403" s="249"/>
      <c r="AH403" s="249"/>
      <c r="AI403" s="249"/>
      <c r="AJ403" s="249"/>
      <c r="AK403" s="249"/>
      <c r="AL403" s="249"/>
      <c r="AM403" s="249"/>
      <c r="AN403" s="249"/>
      <c r="AO403" s="249"/>
      <c r="AP403" s="249"/>
      <c r="AQ403" s="249"/>
      <c r="AR403" s="249"/>
      <c r="AS403" s="249"/>
      <c r="AT403" s="249"/>
      <c r="AU403" s="249"/>
      <c r="AV403" s="249"/>
      <c r="AW403" s="249"/>
      <c r="AX403" s="249"/>
      <c r="AY403" s="249"/>
      <c r="AZ403" s="249"/>
      <c r="BA403" s="249"/>
      <c r="BB403" s="249"/>
      <c r="BC403" s="249"/>
      <c r="BD403" s="249"/>
      <c r="BE403" s="249"/>
      <c r="BF403" s="249"/>
      <c r="BG403" s="249"/>
      <c r="BH403" s="249"/>
      <c r="BI403" s="249"/>
      <c r="BJ403" s="249"/>
      <c r="BK403" s="249"/>
      <c r="BL403" s="249"/>
      <c r="BM403" s="249"/>
      <c r="BN403" s="249"/>
      <c r="BO403" s="249"/>
      <c r="BP403" s="249"/>
      <c r="BQ403" s="249"/>
      <c r="BR403" s="249"/>
      <c r="BS403" s="249"/>
      <c r="BT403" s="249"/>
      <c r="BU403" s="249"/>
      <c r="BV403" s="249"/>
      <c r="BW403" s="249"/>
      <c r="BX403" s="249"/>
      <c r="BY403" s="121"/>
      <c r="BZ403" s="121"/>
      <c r="CA403" s="121"/>
      <c r="CB403" s="121"/>
      <c r="CC403" s="121"/>
    </row>
    <row r="404" spans="1:81" s="1" customFormat="1" ht="10.5" customHeight="1" x14ac:dyDescent="0.2">
      <c r="A404" s="1406"/>
      <c r="B404" s="1519"/>
      <c r="C404" s="846" t="s">
        <v>908</v>
      </c>
      <c r="D404" s="102" t="s">
        <v>108</v>
      </c>
      <c r="E404" s="859">
        <v>0.45019799999999999</v>
      </c>
      <c r="F404" s="859">
        <v>0.57645000000000002</v>
      </c>
      <c r="G404" s="859">
        <v>0.45813600000000004</v>
      </c>
      <c r="H404" s="861">
        <v>0.46002599999999999</v>
      </c>
      <c r="I404" s="859">
        <v>0.46229399999999998</v>
      </c>
      <c r="J404" s="859">
        <v>0.44792999999999999</v>
      </c>
      <c r="K404" s="859">
        <v>0.47779199999999999</v>
      </c>
      <c r="L404" s="859">
        <v>0.455868</v>
      </c>
      <c r="M404" s="859">
        <v>0.505386</v>
      </c>
      <c r="N404" s="861">
        <v>0.52542</v>
      </c>
      <c r="O404" s="859">
        <v>0.44906400000000002</v>
      </c>
      <c r="P404" s="859">
        <v>0.44263799999999998</v>
      </c>
      <c r="Q404" s="859">
        <v>0.475524</v>
      </c>
      <c r="R404" s="859">
        <v>0.51672600000000002</v>
      </c>
      <c r="S404" s="859">
        <v>0.52390800000000004</v>
      </c>
      <c r="T404" s="859">
        <v>0.51521400000000006</v>
      </c>
      <c r="U404" s="859">
        <v>0.67359599999999997</v>
      </c>
      <c r="V404" s="861">
        <v>0.55301400000000001</v>
      </c>
      <c r="W404" s="859">
        <v>0.45813600000000004</v>
      </c>
      <c r="X404" s="859">
        <v>0.45435599999999998</v>
      </c>
      <c r="Y404" s="859">
        <v>0.45813600000000004</v>
      </c>
      <c r="Z404" s="859">
        <v>0.4536</v>
      </c>
      <c r="AA404" s="859">
        <v>0.45208800000000005</v>
      </c>
      <c r="AB404" s="859">
        <v>0.44452800000000003</v>
      </c>
      <c r="AC404" s="41">
        <f>(BD404-AF404)*AE404</f>
        <v>0</v>
      </c>
      <c r="AD404" s="43">
        <f>(BD405-AF405)*AE404</f>
        <v>0</v>
      </c>
      <c r="AE404" s="43">
        <v>3.78</v>
      </c>
      <c r="AF404" s="678"/>
      <c r="AG404" s="678"/>
      <c r="AH404" s="679"/>
      <c r="AI404" s="678"/>
      <c r="AJ404" s="678"/>
      <c r="AK404" s="678"/>
      <c r="AL404" s="678"/>
      <c r="AM404" s="678"/>
      <c r="AN404" s="678"/>
      <c r="AO404" s="678"/>
      <c r="AP404" s="678"/>
      <c r="AQ404" s="678"/>
      <c r="AR404" s="678"/>
      <c r="AS404" s="678"/>
      <c r="AT404" s="678"/>
      <c r="AU404" s="678"/>
      <c r="AV404" s="678"/>
      <c r="AW404" s="678"/>
      <c r="AX404" s="678"/>
      <c r="AY404" s="678"/>
      <c r="AZ404" s="678"/>
      <c r="BA404" s="678"/>
      <c r="BB404" s="678"/>
      <c r="BC404" s="678"/>
      <c r="BD404" s="678"/>
      <c r="BE404" s="778"/>
      <c r="BF404" s="249"/>
      <c r="BG404" s="249"/>
      <c r="BH404" s="249"/>
      <c r="BI404" s="249"/>
      <c r="BJ404" s="249"/>
      <c r="BK404" s="249"/>
      <c r="BL404" s="249"/>
      <c r="BM404" s="249"/>
      <c r="BN404" s="249"/>
      <c r="BO404" s="249"/>
      <c r="BP404" s="249"/>
      <c r="BQ404" s="249"/>
      <c r="BR404" s="249"/>
      <c r="BS404" s="249"/>
      <c r="BT404" s="249"/>
      <c r="BU404" s="249"/>
      <c r="BV404" s="249"/>
      <c r="BW404" s="249"/>
      <c r="BX404" s="249"/>
      <c r="BY404" s="121"/>
      <c r="BZ404" s="121"/>
      <c r="CA404" s="121"/>
      <c r="CB404" s="121"/>
      <c r="CC404" s="121"/>
    </row>
    <row r="405" spans="1:81" s="1" customFormat="1" ht="10.5" customHeight="1" x14ac:dyDescent="0.2">
      <c r="A405" s="1406"/>
      <c r="B405" s="1519"/>
      <c r="C405" s="846" t="s">
        <v>908</v>
      </c>
      <c r="D405" s="102" t="s">
        <v>906</v>
      </c>
      <c r="E405" s="859">
        <v>0.26271</v>
      </c>
      <c r="F405" s="860">
        <v>0.34360199999999996</v>
      </c>
      <c r="G405" s="860">
        <v>0.28501199999999999</v>
      </c>
      <c r="H405" s="862">
        <v>0.28727999999999998</v>
      </c>
      <c r="I405" s="860">
        <v>0.28803600000000001</v>
      </c>
      <c r="J405" s="860">
        <v>0.26573399999999997</v>
      </c>
      <c r="K405" s="860">
        <v>0.30693599999999999</v>
      </c>
      <c r="L405" s="860">
        <v>0.270648</v>
      </c>
      <c r="M405" s="860">
        <v>0.30466799999999999</v>
      </c>
      <c r="N405" s="862">
        <v>0.32281199999999999</v>
      </c>
      <c r="O405" s="860">
        <v>0.280476</v>
      </c>
      <c r="P405" s="860">
        <v>0.27782999999999997</v>
      </c>
      <c r="Q405" s="860">
        <v>0.29143799999999997</v>
      </c>
      <c r="R405" s="860">
        <v>0.31676399999999999</v>
      </c>
      <c r="S405" s="860">
        <v>0.31222800000000001</v>
      </c>
      <c r="T405" s="860">
        <v>0.31374000000000002</v>
      </c>
      <c r="U405" s="860">
        <v>0.39841199999999999</v>
      </c>
      <c r="V405" s="862">
        <v>0.33490800000000004</v>
      </c>
      <c r="W405" s="860">
        <v>0.27367200000000003</v>
      </c>
      <c r="X405" s="860">
        <v>0.26951400000000003</v>
      </c>
      <c r="Y405" s="860">
        <v>0.27405000000000002</v>
      </c>
      <c r="Z405" s="860">
        <v>0.26686799999999999</v>
      </c>
      <c r="AA405" s="860">
        <v>0.27669600000000005</v>
      </c>
      <c r="AB405" s="860">
        <v>0.27405000000000002</v>
      </c>
      <c r="AC405" s="41"/>
      <c r="AD405" s="43"/>
      <c r="AE405" s="358"/>
      <c r="AF405" s="678"/>
      <c r="AG405" s="678"/>
      <c r="AH405" s="679"/>
      <c r="AI405" s="678"/>
      <c r="AJ405" s="678"/>
      <c r="AK405" s="678"/>
      <c r="AL405" s="678"/>
      <c r="AM405" s="678"/>
      <c r="AN405" s="678"/>
      <c r="AO405" s="678"/>
      <c r="AP405" s="678"/>
      <c r="AQ405" s="678"/>
      <c r="AR405" s="678"/>
      <c r="AS405" s="678"/>
      <c r="AT405" s="678"/>
      <c r="AU405" s="678"/>
      <c r="AV405" s="678"/>
      <c r="AW405" s="678"/>
      <c r="AX405" s="678"/>
      <c r="AY405" s="678"/>
      <c r="AZ405" s="678"/>
      <c r="BA405" s="678"/>
      <c r="BB405" s="678"/>
      <c r="BC405" s="678"/>
      <c r="BD405" s="678"/>
      <c r="BE405" s="778"/>
      <c r="BF405" s="249"/>
      <c r="BG405" s="249"/>
      <c r="BH405" s="249"/>
      <c r="BI405" s="249"/>
      <c r="BJ405" s="249"/>
      <c r="BK405" s="249"/>
      <c r="BL405" s="249"/>
      <c r="BM405" s="249"/>
      <c r="BN405" s="249"/>
      <c r="BO405" s="249"/>
      <c r="BP405" s="249"/>
      <c r="BQ405" s="249"/>
      <c r="BR405" s="249"/>
      <c r="BS405" s="249"/>
      <c r="BT405" s="249"/>
      <c r="BU405" s="249"/>
      <c r="BV405" s="249"/>
      <c r="BW405" s="249"/>
      <c r="BX405" s="249"/>
      <c r="BY405" s="121"/>
      <c r="BZ405" s="121"/>
      <c r="CA405" s="121"/>
      <c r="CB405" s="121"/>
      <c r="CC405" s="121"/>
    </row>
    <row r="406" spans="1:81" s="1" customFormat="1" ht="10.5" customHeight="1" x14ac:dyDescent="0.2">
      <c r="A406" s="1406"/>
      <c r="B406" s="1519"/>
      <c r="C406" s="846" t="s">
        <v>908</v>
      </c>
      <c r="D406" s="102" t="s">
        <v>907</v>
      </c>
      <c r="E406" s="867">
        <v>0</v>
      </c>
      <c r="F406" s="868">
        <v>0</v>
      </c>
      <c r="G406" s="868">
        <v>0</v>
      </c>
      <c r="H406" s="869">
        <v>0</v>
      </c>
      <c r="I406" s="868">
        <v>0</v>
      </c>
      <c r="J406" s="868">
        <v>0</v>
      </c>
      <c r="K406" s="868">
        <v>0</v>
      </c>
      <c r="L406" s="868">
        <v>0</v>
      </c>
      <c r="M406" s="868">
        <v>0</v>
      </c>
      <c r="N406" s="869">
        <v>0</v>
      </c>
      <c r="O406" s="868">
        <v>0</v>
      </c>
      <c r="P406" s="868">
        <v>0</v>
      </c>
      <c r="Q406" s="868">
        <v>0</v>
      </c>
      <c r="R406" s="868">
        <v>0</v>
      </c>
      <c r="S406" s="868">
        <v>0</v>
      </c>
      <c r="T406" s="868">
        <v>0</v>
      </c>
      <c r="U406" s="868">
        <v>0</v>
      </c>
      <c r="V406" s="869">
        <v>0</v>
      </c>
      <c r="W406" s="868">
        <v>0</v>
      </c>
      <c r="X406" s="868">
        <v>0</v>
      </c>
      <c r="Y406" s="868">
        <v>0</v>
      </c>
      <c r="Z406" s="868">
        <v>0</v>
      </c>
      <c r="AA406" s="868">
        <v>0</v>
      </c>
      <c r="AB406" s="868">
        <v>0</v>
      </c>
      <c r="AC406" s="41"/>
      <c r="AD406" s="43"/>
      <c r="AE406" s="358"/>
      <c r="AF406" s="678"/>
      <c r="AG406" s="678"/>
      <c r="AH406" s="679"/>
      <c r="AI406" s="678"/>
      <c r="AJ406" s="678"/>
      <c r="AK406" s="678"/>
      <c r="AL406" s="678"/>
      <c r="AM406" s="678"/>
      <c r="AN406" s="678"/>
      <c r="AO406" s="678"/>
      <c r="AP406" s="678"/>
      <c r="AQ406" s="678"/>
      <c r="AR406" s="678"/>
      <c r="AS406" s="678"/>
      <c r="AT406" s="678"/>
      <c r="AU406" s="678"/>
      <c r="AV406" s="678"/>
      <c r="AW406" s="678"/>
      <c r="AX406" s="678"/>
      <c r="AY406" s="678"/>
      <c r="AZ406" s="678"/>
      <c r="BA406" s="678"/>
      <c r="BB406" s="678"/>
      <c r="BC406" s="678"/>
      <c r="BD406" s="678"/>
      <c r="BE406" s="778"/>
      <c r="BF406" s="249"/>
      <c r="BG406" s="249"/>
      <c r="BH406" s="249"/>
      <c r="BI406" s="249"/>
      <c r="BJ406" s="249"/>
      <c r="BK406" s="249"/>
      <c r="BL406" s="249"/>
      <c r="BM406" s="249"/>
      <c r="BN406" s="249"/>
      <c r="BO406" s="249"/>
      <c r="BP406" s="249"/>
      <c r="BQ406" s="249"/>
      <c r="BR406" s="249"/>
      <c r="BS406" s="249"/>
      <c r="BT406" s="249"/>
      <c r="BU406" s="249"/>
      <c r="BV406" s="249"/>
      <c r="BW406" s="249"/>
      <c r="BX406" s="249"/>
      <c r="BY406" s="121"/>
      <c r="BZ406" s="121"/>
      <c r="CA406" s="121"/>
      <c r="CB406" s="121"/>
      <c r="CC406" s="121"/>
    </row>
    <row r="407" spans="1:81" s="1" customFormat="1" ht="10.5" customHeight="1" thickBot="1" x14ac:dyDescent="0.25">
      <c r="A407" s="1407"/>
      <c r="B407" s="1520"/>
      <c r="C407" s="197"/>
      <c r="D407" s="166" t="s">
        <v>35</v>
      </c>
      <c r="E407" s="45">
        <f>(E405-E406)/E404</f>
        <v>0.58354324097397148</v>
      </c>
      <c r="F407" s="45">
        <f t="shared" ref="F407:AB407" si="112">(F405-F406)/F404</f>
        <v>0.59606557377049174</v>
      </c>
      <c r="G407" s="45">
        <f t="shared" si="112"/>
        <v>0.62211221122112204</v>
      </c>
      <c r="H407" s="286">
        <f t="shared" si="112"/>
        <v>0.6244864420706655</v>
      </c>
      <c r="I407" s="45">
        <f t="shared" si="112"/>
        <v>0.62305805396565828</v>
      </c>
      <c r="J407" s="45">
        <f t="shared" si="112"/>
        <v>0.59324894514767923</v>
      </c>
      <c r="K407" s="45">
        <f t="shared" si="112"/>
        <v>0.64240506329113922</v>
      </c>
      <c r="L407" s="45">
        <f t="shared" si="112"/>
        <v>0.59369817578772799</v>
      </c>
      <c r="M407" s="45">
        <f t="shared" si="112"/>
        <v>0.60284218399401646</v>
      </c>
      <c r="N407" s="286">
        <f t="shared" si="112"/>
        <v>0.61438848920863309</v>
      </c>
      <c r="O407" s="45">
        <f t="shared" si="112"/>
        <v>0.62457912457912457</v>
      </c>
      <c r="P407" s="45">
        <f t="shared" si="112"/>
        <v>0.62766865926558491</v>
      </c>
      <c r="Q407" s="45">
        <f t="shared" si="112"/>
        <v>0.61287758346581866</v>
      </c>
      <c r="R407" s="45">
        <f t="shared" si="112"/>
        <v>0.6130212143379663</v>
      </c>
      <c r="S407" s="45">
        <f t="shared" si="112"/>
        <v>0.59595959595959591</v>
      </c>
      <c r="T407" s="45">
        <f t="shared" si="112"/>
        <v>0.60895084372707264</v>
      </c>
      <c r="U407" s="45">
        <f t="shared" si="112"/>
        <v>0.59147025813692478</v>
      </c>
      <c r="V407" s="286">
        <f t="shared" si="112"/>
        <v>0.60560492139439515</v>
      </c>
      <c r="W407" s="45">
        <f t="shared" si="112"/>
        <v>0.59735973597359737</v>
      </c>
      <c r="X407" s="45">
        <f t="shared" si="112"/>
        <v>0.59317803660565738</v>
      </c>
      <c r="Y407" s="45">
        <f t="shared" si="112"/>
        <v>0.59818481848184812</v>
      </c>
      <c r="Z407" s="45">
        <f t="shared" si="112"/>
        <v>0.58833333333333326</v>
      </c>
      <c r="AA407" s="45">
        <f t="shared" si="112"/>
        <v>0.61204013377926425</v>
      </c>
      <c r="AB407" s="45">
        <f t="shared" si="112"/>
        <v>0.61649659863945572</v>
      </c>
      <c r="AC407" s="41"/>
      <c r="AD407" s="43"/>
      <c r="AE407" s="358"/>
      <c r="AF407" s="249"/>
      <c r="AG407" s="249"/>
      <c r="AH407" s="249"/>
      <c r="AI407" s="249"/>
      <c r="AJ407" s="249"/>
      <c r="AK407" s="249"/>
      <c r="AL407" s="249"/>
      <c r="AM407" s="249"/>
      <c r="AN407" s="249"/>
      <c r="AO407" s="249"/>
      <c r="AP407" s="249"/>
      <c r="AQ407" s="249"/>
      <c r="AR407" s="249"/>
      <c r="AS407" s="249"/>
      <c r="AT407" s="249"/>
      <c r="AU407" s="249"/>
      <c r="AV407" s="249"/>
      <c r="AW407" s="249"/>
      <c r="AX407" s="249"/>
      <c r="AY407" s="249"/>
      <c r="AZ407" s="249"/>
      <c r="BA407" s="249"/>
      <c r="BB407" s="249"/>
      <c r="BC407" s="249"/>
      <c r="BD407" s="249"/>
      <c r="BE407" s="249"/>
      <c r="BF407" s="249"/>
      <c r="BG407" s="249"/>
      <c r="BH407" s="249"/>
      <c r="BI407" s="249"/>
      <c r="BJ407" s="249"/>
      <c r="BK407" s="249"/>
      <c r="BL407" s="249"/>
      <c r="BM407" s="249"/>
      <c r="BN407" s="249"/>
      <c r="BO407" s="249"/>
      <c r="BP407" s="249"/>
      <c r="BQ407" s="249"/>
      <c r="BR407" s="249"/>
      <c r="BS407" s="249"/>
      <c r="BT407" s="249"/>
      <c r="BU407" s="249"/>
      <c r="BV407" s="249"/>
      <c r="BW407" s="249"/>
      <c r="BX407" s="249"/>
      <c r="BY407" s="121"/>
      <c r="BZ407" s="121"/>
      <c r="CA407" s="121"/>
      <c r="CB407" s="121"/>
      <c r="CC407" s="121"/>
    </row>
    <row r="408" spans="1:81" s="1" customFormat="1" ht="10.5" customHeight="1" x14ac:dyDescent="0.2">
      <c r="A408" s="1405" t="s">
        <v>61</v>
      </c>
      <c r="B408" s="1518" t="s">
        <v>194</v>
      </c>
      <c r="C408" s="695" t="s">
        <v>118</v>
      </c>
      <c r="D408" s="726" t="s">
        <v>27</v>
      </c>
      <c r="E408" s="50">
        <f>ROUND(SQRT(E410^2+(E411-E412)^2)*1000/(1.73*E257),0)</f>
        <v>1</v>
      </c>
      <c r="F408" s="50">
        <f t="shared" ref="F408:AB408" si="113">ROUND(SQRT(F410^2+(F411-F412)^2)*1000/(1.73*F257),0)</f>
        <v>1</v>
      </c>
      <c r="G408" s="50">
        <f t="shared" si="113"/>
        <v>1</v>
      </c>
      <c r="H408" s="253">
        <f t="shared" si="113"/>
        <v>1</v>
      </c>
      <c r="I408" s="50">
        <f t="shared" si="113"/>
        <v>1</v>
      </c>
      <c r="J408" s="50">
        <f t="shared" si="113"/>
        <v>1</v>
      </c>
      <c r="K408" s="50">
        <f t="shared" si="113"/>
        <v>1</v>
      </c>
      <c r="L408" s="50">
        <f t="shared" si="113"/>
        <v>1</v>
      </c>
      <c r="M408" s="50">
        <f t="shared" si="113"/>
        <v>1</v>
      </c>
      <c r="N408" s="253">
        <f t="shared" si="113"/>
        <v>1</v>
      </c>
      <c r="O408" s="50">
        <f t="shared" si="113"/>
        <v>1</v>
      </c>
      <c r="P408" s="50">
        <f t="shared" si="113"/>
        <v>1</v>
      </c>
      <c r="Q408" s="50">
        <f t="shared" si="113"/>
        <v>1</v>
      </c>
      <c r="R408" s="50">
        <f t="shared" si="113"/>
        <v>1</v>
      </c>
      <c r="S408" s="50">
        <f t="shared" si="113"/>
        <v>1</v>
      </c>
      <c r="T408" s="50">
        <f t="shared" si="113"/>
        <v>1</v>
      </c>
      <c r="U408" s="50">
        <f t="shared" si="113"/>
        <v>1</v>
      </c>
      <c r="V408" s="253">
        <f t="shared" si="113"/>
        <v>1</v>
      </c>
      <c r="W408" s="50">
        <f t="shared" si="113"/>
        <v>1</v>
      </c>
      <c r="X408" s="50">
        <f t="shared" si="113"/>
        <v>1</v>
      </c>
      <c r="Y408" s="50">
        <f t="shared" si="113"/>
        <v>1</v>
      </c>
      <c r="Z408" s="50">
        <f t="shared" si="113"/>
        <v>1</v>
      </c>
      <c r="AA408" s="50">
        <f t="shared" si="113"/>
        <v>1</v>
      </c>
      <c r="AB408" s="50">
        <f t="shared" si="113"/>
        <v>1</v>
      </c>
      <c r="AC408" s="41"/>
      <c r="AD408" s="43"/>
      <c r="AE408" s="358"/>
      <c r="AF408" s="310"/>
      <c r="AG408" s="256"/>
      <c r="AH408" s="256"/>
      <c r="AI408" s="256"/>
      <c r="AJ408" s="256"/>
      <c r="AK408" s="256"/>
      <c r="AL408" s="256"/>
      <c r="AM408" s="256"/>
      <c r="AN408" s="256"/>
      <c r="AO408" s="256"/>
      <c r="AP408" s="256"/>
      <c r="AQ408" s="256"/>
      <c r="AR408" s="256"/>
      <c r="AS408" s="256"/>
      <c r="AT408" s="256"/>
      <c r="AU408" s="256"/>
      <c r="AV408" s="256"/>
      <c r="AW408" s="256"/>
      <c r="AX408" s="256"/>
      <c r="AY408" s="256"/>
      <c r="AZ408" s="256"/>
      <c r="BA408" s="256"/>
      <c r="BB408" s="256"/>
      <c r="BC408" s="256"/>
      <c r="BD408" s="256"/>
      <c r="BE408" s="249"/>
      <c r="BF408" s="249"/>
      <c r="BG408" s="249"/>
      <c r="BH408" s="249"/>
      <c r="BI408" s="249"/>
      <c r="BJ408" s="249"/>
      <c r="BK408" s="249"/>
      <c r="BL408" s="249"/>
      <c r="BM408" s="249"/>
      <c r="BN408" s="249"/>
      <c r="BO408" s="249"/>
      <c r="BP408" s="249"/>
      <c r="BQ408" s="249"/>
      <c r="BR408" s="249"/>
      <c r="BS408" s="249"/>
      <c r="BT408" s="249"/>
      <c r="BU408" s="249"/>
      <c r="BV408" s="249"/>
      <c r="BW408" s="249"/>
      <c r="BX408" s="249"/>
      <c r="BY408" s="121"/>
      <c r="BZ408" s="121"/>
      <c r="CA408" s="121"/>
      <c r="CB408" s="121"/>
      <c r="CC408" s="121"/>
    </row>
    <row r="409" spans="1:81" s="1" customFormat="1" ht="10.5" customHeight="1" x14ac:dyDescent="0.2">
      <c r="A409" s="1406"/>
      <c r="B409" s="1519"/>
      <c r="C409" s="846" t="s">
        <v>115</v>
      </c>
      <c r="D409" s="102" t="s">
        <v>27</v>
      </c>
      <c r="E409" s="721">
        <v>1</v>
      </c>
      <c r="F409" s="81">
        <v>1</v>
      </c>
      <c r="G409" s="81">
        <v>1</v>
      </c>
      <c r="H409" s="274">
        <v>1</v>
      </c>
      <c r="I409" s="81">
        <v>1</v>
      </c>
      <c r="J409" s="81">
        <v>1</v>
      </c>
      <c r="K409" s="81">
        <v>1</v>
      </c>
      <c r="L409" s="81">
        <v>1</v>
      </c>
      <c r="M409" s="81">
        <v>1</v>
      </c>
      <c r="N409" s="274">
        <v>1</v>
      </c>
      <c r="O409" s="81">
        <v>1</v>
      </c>
      <c r="P409" s="81">
        <v>1</v>
      </c>
      <c r="Q409" s="81">
        <v>1</v>
      </c>
      <c r="R409" s="81">
        <v>1</v>
      </c>
      <c r="S409" s="81">
        <v>1</v>
      </c>
      <c r="T409" s="81">
        <v>1</v>
      </c>
      <c r="U409" s="81">
        <v>1</v>
      </c>
      <c r="V409" s="274">
        <v>1</v>
      </c>
      <c r="W409" s="81">
        <v>1</v>
      </c>
      <c r="X409" s="81">
        <v>1</v>
      </c>
      <c r="Y409" s="81">
        <v>1</v>
      </c>
      <c r="Z409" s="81">
        <v>1</v>
      </c>
      <c r="AA409" s="81">
        <v>1</v>
      </c>
      <c r="AB409" s="81">
        <v>1</v>
      </c>
      <c r="AC409" s="254"/>
      <c r="AD409" s="129"/>
      <c r="AE409" s="49"/>
      <c r="AF409" s="256"/>
      <c r="AG409" s="256"/>
      <c r="AH409" s="256"/>
      <c r="AI409" s="256"/>
      <c r="AJ409" s="256"/>
      <c r="AK409" s="256"/>
      <c r="AL409" s="256"/>
      <c r="AM409" s="256"/>
      <c r="AN409" s="256"/>
      <c r="AO409" s="256"/>
      <c r="AP409" s="256"/>
      <c r="AQ409" s="256"/>
      <c r="AR409" s="256"/>
      <c r="AS409" s="256"/>
      <c r="AT409" s="256"/>
      <c r="AU409" s="256"/>
      <c r="AV409" s="256"/>
      <c r="AW409" s="256"/>
      <c r="AX409" s="256"/>
      <c r="AY409" s="256"/>
      <c r="AZ409" s="256"/>
      <c r="BA409" s="256"/>
      <c r="BB409" s="256"/>
      <c r="BC409" s="256"/>
      <c r="BD409" s="256"/>
      <c r="BE409" s="249"/>
      <c r="BF409" s="249"/>
      <c r="BG409" s="249"/>
      <c r="BH409" s="249"/>
      <c r="BI409" s="249"/>
      <c r="BJ409" s="249"/>
      <c r="BK409" s="249"/>
      <c r="BL409" s="249"/>
      <c r="BM409" s="249"/>
      <c r="BN409" s="249"/>
      <c r="BO409" s="249"/>
      <c r="BP409" s="249"/>
      <c r="BQ409" s="249"/>
      <c r="BR409" s="249"/>
      <c r="BS409" s="249"/>
      <c r="BT409" s="249"/>
      <c r="BU409" s="249"/>
      <c r="BV409" s="249"/>
      <c r="BW409" s="249"/>
      <c r="BX409" s="249"/>
      <c r="BY409" s="121"/>
      <c r="BZ409" s="121"/>
      <c r="CA409" s="121"/>
      <c r="CB409" s="121"/>
      <c r="CC409" s="121"/>
    </row>
    <row r="410" spans="1:81" s="1" customFormat="1" ht="10.5" customHeight="1" x14ac:dyDescent="0.2">
      <c r="A410" s="1406"/>
      <c r="B410" s="1519"/>
      <c r="C410" s="846" t="s">
        <v>908</v>
      </c>
      <c r="D410" s="102" t="s">
        <v>108</v>
      </c>
      <c r="E410" s="859">
        <v>2.016E-3</v>
      </c>
      <c r="F410" s="859">
        <v>2.5200000000000001E-3</v>
      </c>
      <c r="G410" s="859">
        <v>2.016E-3</v>
      </c>
      <c r="H410" s="861">
        <v>2.5200000000000001E-3</v>
      </c>
      <c r="I410" s="859">
        <v>2.016E-3</v>
      </c>
      <c r="J410" s="859">
        <v>2.5200000000000001E-3</v>
      </c>
      <c r="K410" s="859">
        <v>2.5200000000000001E-3</v>
      </c>
      <c r="L410" s="859">
        <v>2.016E-3</v>
      </c>
      <c r="M410" s="859">
        <v>2.5200000000000001E-3</v>
      </c>
      <c r="N410" s="861">
        <v>2.5200000000000001E-3</v>
      </c>
      <c r="O410" s="859">
        <v>2.5200000000000001E-3</v>
      </c>
      <c r="P410" s="859">
        <v>2.016E-3</v>
      </c>
      <c r="Q410" s="859">
        <v>2.5200000000000001E-3</v>
      </c>
      <c r="R410" s="859">
        <v>2.5200000000000001E-3</v>
      </c>
      <c r="S410" s="859">
        <v>2.5200000000000001E-3</v>
      </c>
      <c r="T410" s="859">
        <v>2.5200000000000001E-3</v>
      </c>
      <c r="U410" s="859">
        <v>2.016E-3</v>
      </c>
      <c r="V410" s="861">
        <v>2.5200000000000001E-3</v>
      </c>
      <c r="W410" s="859">
        <v>2.016E-3</v>
      </c>
      <c r="X410" s="859">
        <v>2.5200000000000001E-3</v>
      </c>
      <c r="Y410" s="859">
        <v>2.5200000000000001E-3</v>
      </c>
      <c r="Z410" s="859">
        <v>2.016E-3</v>
      </c>
      <c r="AA410" s="859">
        <v>2.5200000000000001E-3</v>
      </c>
      <c r="AB410" s="859">
        <v>2.5200000000000001E-3</v>
      </c>
      <c r="AC410" s="41">
        <f>(BD410-AF410)*AE410</f>
        <v>0</v>
      </c>
      <c r="AD410" s="43">
        <f>(BD411-AF411)*AE410</f>
        <v>0</v>
      </c>
      <c r="AE410" s="43">
        <v>5.04</v>
      </c>
      <c r="AF410" s="678"/>
      <c r="AG410" s="678"/>
      <c r="AH410" s="679"/>
      <c r="AI410" s="678"/>
      <c r="AJ410" s="678"/>
      <c r="AK410" s="678"/>
      <c r="AL410" s="678"/>
      <c r="AM410" s="678"/>
      <c r="AN410" s="678"/>
      <c r="AO410" s="678"/>
      <c r="AP410" s="678"/>
      <c r="AQ410" s="678"/>
      <c r="AR410" s="678"/>
      <c r="AS410" s="678"/>
      <c r="AT410" s="678"/>
      <c r="AU410" s="678"/>
      <c r="AV410" s="678"/>
      <c r="AW410" s="678"/>
      <c r="AX410" s="678"/>
      <c r="AY410" s="678"/>
      <c r="AZ410" s="678"/>
      <c r="BA410" s="678"/>
      <c r="BB410" s="678"/>
      <c r="BC410" s="678"/>
      <c r="BD410" s="678"/>
      <c r="BE410" s="249"/>
      <c r="BF410" s="249"/>
      <c r="BG410" s="249"/>
      <c r="BH410" s="249"/>
      <c r="BI410" s="249"/>
      <c r="BJ410" s="249"/>
      <c r="BK410" s="249"/>
      <c r="BL410" s="249"/>
      <c r="BM410" s="249"/>
      <c r="BN410" s="249"/>
      <c r="BO410" s="249"/>
      <c r="BP410" s="249"/>
      <c r="BQ410" s="249"/>
      <c r="BR410" s="249"/>
      <c r="BS410" s="249"/>
      <c r="BT410" s="249"/>
      <c r="BU410" s="249"/>
      <c r="BV410" s="249"/>
      <c r="BW410" s="249"/>
      <c r="BX410" s="249"/>
      <c r="BY410" s="121"/>
      <c r="BZ410" s="121"/>
      <c r="CA410" s="121"/>
      <c r="CB410" s="121"/>
      <c r="CC410" s="121"/>
    </row>
    <row r="411" spans="1:81" s="1" customFormat="1" ht="10.5" customHeight="1" x14ac:dyDescent="0.2">
      <c r="A411" s="1406"/>
      <c r="B411" s="1519"/>
      <c r="C411" s="846" t="s">
        <v>908</v>
      </c>
      <c r="D411" s="102" t="s">
        <v>906</v>
      </c>
      <c r="E411" s="859">
        <v>6.0480000000000004E-3</v>
      </c>
      <c r="F411" s="860">
        <v>5.5439999999999994E-3</v>
      </c>
      <c r="G411" s="860">
        <v>6.5519999999999997E-3</v>
      </c>
      <c r="H411" s="862">
        <v>6.0480000000000004E-3</v>
      </c>
      <c r="I411" s="860">
        <v>6.0480000000000004E-3</v>
      </c>
      <c r="J411" s="860">
        <v>6.0480000000000004E-3</v>
      </c>
      <c r="K411" s="860">
        <v>6.0480000000000004E-3</v>
      </c>
      <c r="L411" s="860">
        <v>6.0480000000000004E-3</v>
      </c>
      <c r="M411" s="860">
        <v>6.0480000000000004E-3</v>
      </c>
      <c r="N411" s="862">
        <v>7.0559999999999998E-3</v>
      </c>
      <c r="O411" s="860">
        <v>7.0559999999999998E-3</v>
      </c>
      <c r="P411" s="860">
        <v>7.0559999999999998E-3</v>
      </c>
      <c r="Q411" s="860">
        <v>6.5519999999999997E-3</v>
      </c>
      <c r="R411" s="860">
        <v>6.5519999999999997E-3</v>
      </c>
      <c r="S411" s="860">
        <v>6.5519999999999997E-3</v>
      </c>
      <c r="T411" s="860">
        <v>6.5519999999999997E-3</v>
      </c>
      <c r="U411" s="860">
        <v>6.0480000000000004E-3</v>
      </c>
      <c r="V411" s="862">
        <v>6.5519999999999997E-3</v>
      </c>
      <c r="W411" s="860">
        <v>6.0480000000000004E-3</v>
      </c>
      <c r="X411" s="860">
        <v>6.0480000000000004E-3</v>
      </c>
      <c r="Y411" s="860">
        <v>6.0480000000000004E-3</v>
      </c>
      <c r="Z411" s="860">
        <v>6.5519999999999997E-3</v>
      </c>
      <c r="AA411" s="860">
        <v>6.5519999999999997E-3</v>
      </c>
      <c r="AB411" s="860">
        <v>6.5519999999999997E-3</v>
      </c>
      <c r="AC411" s="41"/>
      <c r="AD411" s="43"/>
      <c r="AE411" s="358"/>
      <c r="AF411" s="678"/>
      <c r="AG411" s="678"/>
      <c r="AH411" s="679"/>
      <c r="AI411" s="678"/>
      <c r="AJ411" s="678"/>
      <c r="AK411" s="678"/>
      <c r="AL411" s="678"/>
      <c r="AM411" s="678"/>
      <c r="AN411" s="678"/>
      <c r="AO411" s="678"/>
      <c r="AP411" s="678"/>
      <c r="AQ411" s="678"/>
      <c r="AR411" s="678"/>
      <c r="AS411" s="678"/>
      <c r="AT411" s="678"/>
      <c r="AU411" s="678"/>
      <c r="AV411" s="678"/>
      <c r="AW411" s="678"/>
      <c r="AX411" s="678"/>
      <c r="AY411" s="678"/>
      <c r="AZ411" s="678"/>
      <c r="BA411" s="678"/>
      <c r="BB411" s="678"/>
      <c r="BC411" s="678"/>
      <c r="BD411" s="678"/>
      <c r="BE411" s="249"/>
      <c r="BF411" s="249"/>
      <c r="BG411" s="249"/>
      <c r="BH411" s="249"/>
      <c r="BI411" s="249"/>
      <c r="BJ411" s="249"/>
      <c r="BK411" s="249"/>
      <c r="BL411" s="249"/>
      <c r="BM411" s="249"/>
      <c r="BN411" s="249"/>
      <c r="BO411" s="249"/>
      <c r="BP411" s="249"/>
      <c r="BQ411" s="249"/>
      <c r="BR411" s="249"/>
      <c r="BS411" s="249"/>
      <c r="BT411" s="249"/>
      <c r="BU411" s="249"/>
      <c r="BV411" s="249"/>
      <c r="BW411" s="249"/>
      <c r="BX411" s="249"/>
      <c r="BY411" s="121"/>
      <c r="BZ411" s="121"/>
      <c r="CA411" s="121"/>
      <c r="CB411" s="121"/>
      <c r="CC411" s="121"/>
    </row>
    <row r="412" spans="1:81" s="1" customFormat="1" ht="10.5" customHeight="1" x14ac:dyDescent="0.2">
      <c r="A412" s="1406"/>
      <c r="B412" s="1519"/>
      <c r="C412" s="846" t="s">
        <v>908</v>
      </c>
      <c r="D412" s="102" t="s">
        <v>907</v>
      </c>
      <c r="E412" s="867">
        <v>0</v>
      </c>
      <c r="F412" s="868">
        <v>0</v>
      </c>
      <c r="G412" s="868">
        <v>0</v>
      </c>
      <c r="H412" s="869">
        <v>0</v>
      </c>
      <c r="I412" s="868">
        <v>0</v>
      </c>
      <c r="J412" s="868">
        <v>0</v>
      </c>
      <c r="K412" s="868">
        <v>0</v>
      </c>
      <c r="L412" s="868">
        <v>0</v>
      </c>
      <c r="M412" s="868">
        <v>0</v>
      </c>
      <c r="N412" s="869">
        <v>0</v>
      </c>
      <c r="O412" s="868">
        <v>0</v>
      </c>
      <c r="P412" s="868">
        <v>0</v>
      </c>
      <c r="Q412" s="868">
        <v>0</v>
      </c>
      <c r="R412" s="868">
        <v>0</v>
      </c>
      <c r="S412" s="868">
        <v>0</v>
      </c>
      <c r="T412" s="868">
        <v>0</v>
      </c>
      <c r="U412" s="868">
        <v>0</v>
      </c>
      <c r="V412" s="869">
        <v>0</v>
      </c>
      <c r="W412" s="868">
        <v>0</v>
      </c>
      <c r="X412" s="868">
        <v>0</v>
      </c>
      <c r="Y412" s="868">
        <v>0</v>
      </c>
      <c r="Z412" s="868">
        <v>0</v>
      </c>
      <c r="AA412" s="868">
        <v>0</v>
      </c>
      <c r="AB412" s="868">
        <v>0</v>
      </c>
      <c r="AC412" s="41"/>
      <c r="AD412" s="43"/>
      <c r="AE412" s="358"/>
      <c r="AF412" s="678"/>
      <c r="AG412" s="678"/>
      <c r="AH412" s="679"/>
      <c r="AI412" s="678"/>
      <c r="AJ412" s="678"/>
      <c r="AK412" s="678"/>
      <c r="AL412" s="678"/>
      <c r="AM412" s="678"/>
      <c r="AN412" s="678"/>
      <c r="AO412" s="678"/>
      <c r="AP412" s="678"/>
      <c r="AQ412" s="678"/>
      <c r="AR412" s="678"/>
      <c r="AS412" s="678"/>
      <c r="AT412" s="678"/>
      <c r="AU412" s="678"/>
      <c r="AV412" s="678"/>
      <c r="AW412" s="678"/>
      <c r="AX412" s="678"/>
      <c r="AY412" s="678"/>
      <c r="AZ412" s="678"/>
      <c r="BA412" s="678"/>
      <c r="BB412" s="678"/>
      <c r="BC412" s="678"/>
      <c r="BD412" s="678"/>
      <c r="BE412" s="249"/>
      <c r="BF412" s="249"/>
      <c r="BG412" s="249"/>
      <c r="BH412" s="249"/>
      <c r="BI412" s="249"/>
      <c r="BJ412" s="249"/>
      <c r="BK412" s="249"/>
      <c r="BL412" s="249"/>
      <c r="BM412" s="249"/>
      <c r="BN412" s="249"/>
      <c r="BO412" s="249"/>
      <c r="BP412" s="249"/>
      <c r="BQ412" s="249"/>
      <c r="BR412" s="249"/>
      <c r="BS412" s="249"/>
      <c r="BT412" s="249"/>
      <c r="BU412" s="249"/>
      <c r="BV412" s="249"/>
      <c r="BW412" s="249"/>
      <c r="BX412" s="249"/>
      <c r="BY412" s="121"/>
      <c r="BZ412" s="121"/>
      <c r="CA412" s="121"/>
      <c r="CB412" s="121"/>
      <c r="CC412" s="121"/>
    </row>
    <row r="413" spans="1:81" s="1" customFormat="1" ht="10.5" customHeight="1" thickBot="1" x14ac:dyDescent="0.25">
      <c r="A413" s="1407"/>
      <c r="B413" s="1520"/>
      <c r="C413" s="197"/>
      <c r="D413" s="166" t="s">
        <v>35</v>
      </c>
      <c r="E413" s="45">
        <f>(E411-E412)/E410</f>
        <v>3</v>
      </c>
      <c r="F413" s="45">
        <f t="shared" ref="F413:AB413" si="114">(F411-F412)/F410</f>
        <v>2.1999999999999997</v>
      </c>
      <c r="G413" s="45">
        <f t="shared" si="114"/>
        <v>3.25</v>
      </c>
      <c r="H413" s="286">
        <f t="shared" si="114"/>
        <v>2.4</v>
      </c>
      <c r="I413" s="45">
        <f t="shared" si="114"/>
        <v>3</v>
      </c>
      <c r="J413" s="45">
        <f t="shared" si="114"/>
        <v>2.4</v>
      </c>
      <c r="K413" s="45">
        <f t="shared" si="114"/>
        <v>2.4</v>
      </c>
      <c r="L413" s="45">
        <f t="shared" si="114"/>
        <v>3</v>
      </c>
      <c r="M413" s="45">
        <f t="shared" si="114"/>
        <v>2.4</v>
      </c>
      <c r="N413" s="286">
        <f t="shared" si="114"/>
        <v>2.8</v>
      </c>
      <c r="O413" s="45">
        <f t="shared" si="114"/>
        <v>2.8</v>
      </c>
      <c r="P413" s="45">
        <f t="shared" si="114"/>
        <v>3.5</v>
      </c>
      <c r="Q413" s="45">
        <f t="shared" si="114"/>
        <v>2.5999999999999996</v>
      </c>
      <c r="R413" s="45">
        <f t="shared" si="114"/>
        <v>2.5999999999999996</v>
      </c>
      <c r="S413" s="45">
        <f t="shared" si="114"/>
        <v>2.5999999999999996</v>
      </c>
      <c r="T413" s="45">
        <f t="shared" si="114"/>
        <v>2.5999999999999996</v>
      </c>
      <c r="U413" s="45">
        <f t="shared" si="114"/>
        <v>3</v>
      </c>
      <c r="V413" s="286">
        <f t="shared" si="114"/>
        <v>2.5999999999999996</v>
      </c>
      <c r="W413" s="45">
        <f t="shared" si="114"/>
        <v>3</v>
      </c>
      <c r="X413" s="45">
        <f t="shared" si="114"/>
        <v>2.4</v>
      </c>
      <c r="Y413" s="45">
        <f t="shared" si="114"/>
        <v>2.4</v>
      </c>
      <c r="Z413" s="45">
        <f t="shared" si="114"/>
        <v>3.25</v>
      </c>
      <c r="AA413" s="45">
        <f t="shared" si="114"/>
        <v>2.5999999999999996</v>
      </c>
      <c r="AB413" s="45">
        <f t="shared" si="114"/>
        <v>2.5999999999999996</v>
      </c>
      <c r="AC413" s="41"/>
      <c r="AD413" s="43"/>
      <c r="AE413" s="358"/>
      <c r="AF413" s="256"/>
      <c r="AG413" s="256"/>
      <c r="AH413" s="256"/>
      <c r="AI413" s="256"/>
      <c r="AJ413" s="256"/>
      <c r="AK413" s="256"/>
      <c r="AL413" s="256"/>
      <c r="AM413" s="256"/>
      <c r="AN413" s="256"/>
      <c r="AO413" s="256"/>
      <c r="AP413" s="256"/>
      <c r="AQ413" s="256"/>
      <c r="AR413" s="256"/>
      <c r="AS413" s="256"/>
      <c r="AT413" s="256"/>
      <c r="AU413" s="256"/>
      <c r="AV413" s="256"/>
      <c r="AW413" s="256"/>
      <c r="AX413" s="256"/>
      <c r="AY413" s="256"/>
      <c r="AZ413" s="256"/>
      <c r="BA413" s="256"/>
      <c r="BB413" s="256"/>
      <c r="BC413" s="256"/>
      <c r="BD413" s="256"/>
      <c r="BE413" s="249"/>
      <c r="BF413" s="249"/>
      <c r="BG413" s="249"/>
      <c r="BH413" s="249"/>
      <c r="BI413" s="249"/>
      <c r="BJ413" s="249"/>
      <c r="BK413" s="249"/>
      <c r="BL413" s="249"/>
      <c r="BM413" s="249"/>
      <c r="BN413" s="249"/>
      <c r="BO413" s="249"/>
      <c r="BP413" s="249"/>
      <c r="BQ413" s="249"/>
      <c r="BR413" s="249"/>
      <c r="BS413" s="249"/>
      <c r="BT413" s="249"/>
      <c r="BU413" s="249"/>
      <c r="BV413" s="249"/>
      <c r="BW413" s="249"/>
      <c r="BX413" s="249"/>
      <c r="BY413" s="121"/>
      <c r="BZ413" s="121"/>
      <c r="CA413" s="121"/>
      <c r="CB413" s="121"/>
      <c r="CC413" s="121"/>
    </row>
    <row r="414" spans="1:81" s="1" customFormat="1" ht="10.5" customHeight="1" x14ac:dyDescent="0.2">
      <c r="A414" s="1405" t="s">
        <v>55</v>
      </c>
      <c r="B414" s="1408" t="s">
        <v>191</v>
      </c>
      <c r="C414" s="695"/>
      <c r="D414" s="726"/>
      <c r="E414" s="82"/>
      <c r="F414" s="82"/>
      <c r="G414" s="82"/>
      <c r="H414" s="293"/>
      <c r="I414" s="82"/>
      <c r="J414" s="82"/>
      <c r="K414" s="82"/>
      <c r="L414" s="82"/>
      <c r="M414" s="82"/>
      <c r="N414" s="293"/>
      <c r="O414" s="82"/>
      <c r="P414" s="82"/>
      <c r="Q414" s="82"/>
      <c r="R414" s="82"/>
      <c r="S414" s="82"/>
      <c r="T414" s="82"/>
      <c r="U414" s="82"/>
      <c r="V414" s="293"/>
      <c r="W414" s="82"/>
      <c r="X414" s="82"/>
      <c r="Y414" s="82"/>
      <c r="Z414" s="82"/>
      <c r="AA414" s="82"/>
      <c r="AB414" s="82"/>
      <c r="AC414" s="41"/>
      <c r="AD414" s="43"/>
      <c r="AE414" s="460"/>
      <c r="AF414" s="310"/>
      <c r="AG414" s="249"/>
      <c r="AH414" s="249"/>
      <c r="AI414" s="249"/>
      <c r="AJ414" s="249"/>
      <c r="AK414" s="249"/>
      <c r="AL414" s="249"/>
      <c r="AM414" s="249"/>
      <c r="AN414" s="249"/>
      <c r="AO414" s="249"/>
      <c r="AP414" s="249"/>
      <c r="AQ414" s="249"/>
      <c r="AR414" s="249"/>
      <c r="AS414" s="249"/>
      <c r="AT414" s="249"/>
      <c r="AU414" s="249"/>
      <c r="AV414" s="249"/>
      <c r="AW414" s="249"/>
      <c r="AX414" s="249"/>
      <c r="AY414" s="249"/>
      <c r="AZ414" s="249"/>
      <c r="BA414" s="249"/>
      <c r="BB414" s="249"/>
      <c r="BC414" s="249"/>
      <c r="BD414" s="249"/>
      <c r="BE414" s="249"/>
      <c r="BF414" s="249"/>
      <c r="BG414" s="249"/>
      <c r="BH414" s="249"/>
      <c r="BI414" s="249"/>
      <c r="BJ414" s="249"/>
      <c r="BK414" s="249"/>
      <c r="BL414" s="249"/>
      <c r="BM414" s="249"/>
      <c r="BN414" s="249"/>
      <c r="BO414" s="249"/>
      <c r="BP414" s="249"/>
      <c r="BQ414" s="249"/>
      <c r="BR414" s="249"/>
      <c r="BS414" s="249"/>
      <c r="BT414" s="249"/>
      <c r="BU414" s="249"/>
      <c r="BV414" s="249"/>
      <c r="BW414" s="249"/>
      <c r="BX414" s="249"/>
      <c r="BY414" s="121"/>
      <c r="BZ414" s="121"/>
      <c r="CA414" s="121"/>
      <c r="CB414" s="121"/>
      <c r="CC414" s="121"/>
    </row>
    <row r="415" spans="1:81" s="1" customFormat="1" ht="10.5" customHeight="1" x14ac:dyDescent="0.2">
      <c r="A415" s="1406"/>
      <c r="B415" s="1409"/>
      <c r="C415" s="846" t="s">
        <v>118</v>
      </c>
      <c r="D415" s="102" t="s">
        <v>27</v>
      </c>
      <c r="E415" s="67">
        <f>ROUND(SQRT(E416^2+(E417-E418)^2)*1000/(1.73*E256),0)</f>
        <v>37</v>
      </c>
      <c r="F415" s="137">
        <f t="shared" ref="F415:AB415" si="115">ROUND(SQRT(F416^2+(F417-F418)^2)*1000/(1.73*F256),0)</f>
        <v>37</v>
      </c>
      <c r="G415" s="137">
        <f t="shared" si="115"/>
        <v>38</v>
      </c>
      <c r="H415" s="351">
        <f t="shared" si="115"/>
        <v>37</v>
      </c>
      <c r="I415" s="137">
        <f t="shared" si="115"/>
        <v>37</v>
      </c>
      <c r="J415" s="137">
        <f t="shared" si="115"/>
        <v>38</v>
      </c>
      <c r="K415" s="137">
        <f t="shared" si="115"/>
        <v>37</v>
      </c>
      <c r="L415" s="137">
        <f t="shared" si="115"/>
        <v>38</v>
      </c>
      <c r="M415" s="137">
        <f t="shared" si="115"/>
        <v>39</v>
      </c>
      <c r="N415" s="351">
        <f t="shared" si="115"/>
        <v>40</v>
      </c>
      <c r="O415" s="137">
        <f t="shared" si="115"/>
        <v>40</v>
      </c>
      <c r="P415" s="137">
        <f t="shared" si="115"/>
        <v>38</v>
      </c>
      <c r="Q415" s="137">
        <f t="shared" si="115"/>
        <v>39</v>
      </c>
      <c r="R415" s="137">
        <f t="shared" si="115"/>
        <v>40</v>
      </c>
      <c r="S415" s="137">
        <f t="shared" si="115"/>
        <v>39</v>
      </c>
      <c r="T415" s="137">
        <f t="shared" si="115"/>
        <v>40</v>
      </c>
      <c r="U415" s="137">
        <f t="shared" si="115"/>
        <v>38</v>
      </c>
      <c r="V415" s="351">
        <f t="shared" si="115"/>
        <v>38</v>
      </c>
      <c r="W415" s="137">
        <f t="shared" si="115"/>
        <v>38</v>
      </c>
      <c r="X415" s="137">
        <f t="shared" si="115"/>
        <v>38</v>
      </c>
      <c r="Y415" s="137">
        <f t="shared" si="115"/>
        <v>37</v>
      </c>
      <c r="Z415" s="137">
        <f t="shared" si="115"/>
        <v>36</v>
      </c>
      <c r="AA415" s="137">
        <f t="shared" si="115"/>
        <v>36</v>
      </c>
      <c r="AB415" s="137">
        <f t="shared" si="115"/>
        <v>38</v>
      </c>
      <c r="AC415" s="254"/>
      <c r="AD415" s="129"/>
      <c r="AE415" s="460"/>
      <c r="AF415" s="249"/>
      <c r="AG415" s="249"/>
      <c r="AH415" s="249"/>
      <c r="AI415" s="249"/>
      <c r="AJ415" s="249"/>
      <c r="AK415" s="249"/>
      <c r="AL415" s="249"/>
      <c r="AM415" s="249"/>
      <c r="AN415" s="249"/>
      <c r="AO415" s="249"/>
      <c r="AP415" s="249"/>
      <c r="AQ415" s="249"/>
      <c r="AR415" s="249"/>
      <c r="AS415" s="249"/>
      <c r="AT415" s="249"/>
      <c r="AU415" s="249"/>
      <c r="AV415" s="249"/>
      <c r="AW415" s="249"/>
      <c r="AX415" s="249"/>
      <c r="AY415" s="249"/>
      <c r="AZ415" s="249"/>
      <c r="BA415" s="249"/>
      <c r="BB415" s="249"/>
      <c r="BC415" s="249"/>
      <c r="BD415" s="249"/>
      <c r="BE415" s="249"/>
      <c r="BF415" s="249"/>
      <c r="BG415" s="249"/>
      <c r="BH415" s="249"/>
      <c r="BI415" s="249"/>
      <c r="BJ415" s="249"/>
      <c r="BK415" s="249"/>
      <c r="BL415" s="249"/>
      <c r="BM415" s="249"/>
      <c r="BN415" s="249"/>
      <c r="BO415" s="249"/>
      <c r="BP415" s="249"/>
      <c r="BQ415" s="249"/>
      <c r="BR415" s="249"/>
      <c r="BS415" s="249"/>
      <c r="BT415" s="249"/>
      <c r="BU415" s="249"/>
      <c r="BV415" s="249"/>
      <c r="BW415" s="249"/>
      <c r="BX415" s="249"/>
      <c r="BY415" s="121"/>
      <c r="BZ415" s="121"/>
      <c r="CA415" s="121"/>
      <c r="CB415" s="121"/>
      <c r="CC415" s="121"/>
    </row>
    <row r="416" spans="1:81" s="1" customFormat="1" ht="10.5" customHeight="1" x14ac:dyDescent="0.2">
      <c r="A416" s="1406"/>
      <c r="B416" s="1409"/>
      <c r="C416" s="846" t="s">
        <v>908</v>
      </c>
      <c r="D416" s="102" t="s">
        <v>108</v>
      </c>
      <c r="E416" s="859">
        <v>0.30265199999999998</v>
      </c>
      <c r="F416" s="859">
        <v>0.30995999999999996</v>
      </c>
      <c r="G416" s="859">
        <v>0.30769200000000002</v>
      </c>
      <c r="H416" s="861">
        <v>0.30139199999999999</v>
      </c>
      <c r="I416" s="859">
        <v>0.295848</v>
      </c>
      <c r="J416" s="859">
        <v>0.30214800000000003</v>
      </c>
      <c r="K416" s="859">
        <v>0.30441600000000002</v>
      </c>
      <c r="L416" s="859">
        <v>0.30995999999999996</v>
      </c>
      <c r="M416" s="859">
        <v>0.32835599999999998</v>
      </c>
      <c r="N416" s="861">
        <v>0.333648</v>
      </c>
      <c r="O416" s="859">
        <v>0.33465600000000001</v>
      </c>
      <c r="P416" s="859">
        <v>0.32407200000000003</v>
      </c>
      <c r="Q416" s="859">
        <v>0.32281199999999999</v>
      </c>
      <c r="R416" s="859">
        <v>0.34070400000000001</v>
      </c>
      <c r="S416" s="859">
        <v>0.32281199999999999</v>
      </c>
      <c r="T416" s="859">
        <v>0.32860800000000001</v>
      </c>
      <c r="U416" s="859">
        <v>0.31802399999999997</v>
      </c>
      <c r="V416" s="861">
        <v>0.32230799999999998</v>
      </c>
      <c r="W416" s="859">
        <v>0.32457600000000003</v>
      </c>
      <c r="X416" s="859">
        <v>0.31928400000000001</v>
      </c>
      <c r="Y416" s="859">
        <v>0.301896</v>
      </c>
      <c r="Z416" s="859">
        <v>0.29509199999999997</v>
      </c>
      <c r="AA416" s="859">
        <v>0.29408400000000001</v>
      </c>
      <c r="AB416" s="859">
        <v>0.31348799999999999</v>
      </c>
      <c r="AC416" s="41">
        <f>(BD416-AF416)*AE416</f>
        <v>0</v>
      </c>
      <c r="AD416" s="43">
        <f>(BD417-AF417)*AE416</f>
        <v>0</v>
      </c>
      <c r="AE416" s="1364">
        <v>0.4</v>
      </c>
      <c r="AF416" s="678"/>
      <c r="AG416" s="678"/>
      <c r="AH416" s="679"/>
      <c r="AI416" s="678"/>
      <c r="AJ416" s="678"/>
      <c r="AK416" s="678"/>
      <c r="AL416" s="678"/>
      <c r="AM416" s="678"/>
      <c r="AN416" s="678"/>
      <c r="AO416" s="678"/>
      <c r="AP416" s="678"/>
      <c r="AQ416" s="678"/>
      <c r="AR416" s="678"/>
      <c r="AS416" s="678"/>
      <c r="AT416" s="678"/>
      <c r="AU416" s="678"/>
      <c r="AV416" s="678"/>
      <c r="AW416" s="678"/>
      <c r="AX416" s="678"/>
      <c r="AY416" s="678"/>
      <c r="AZ416" s="678"/>
      <c r="BA416" s="678"/>
      <c r="BB416" s="678"/>
      <c r="BC416" s="678"/>
      <c r="BD416" s="678"/>
      <c r="BE416" s="249"/>
      <c r="BF416" s="249"/>
      <c r="BG416" s="249"/>
      <c r="BH416" s="249"/>
      <c r="BI416" s="249"/>
      <c r="BJ416" s="249"/>
      <c r="BK416" s="249"/>
      <c r="BL416" s="249"/>
      <c r="BM416" s="249"/>
      <c r="BN416" s="249"/>
      <c r="BO416" s="249"/>
      <c r="BP416" s="249"/>
      <c r="BQ416" s="249"/>
      <c r="BR416" s="249"/>
      <c r="BS416" s="249"/>
      <c r="BT416" s="249"/>
      <c r="BU416" s="249"/>
      <c r="BV416" s="249"/>
      <c r="BW416" s="249"/>
      <c r="BX416" s="249"/>
      <c r="BY416" s="121"/>
      <c r="BZ416" s="121"/>
      <c r="CA416" s="121"/>
      <c r="CB416" s="121"/>
      <c r="CC416" s="121"/>
    </row>
    <row r="417" spans="1:81" s="1" customFormat="1" ht="10.5" customHeight="1" x14ac:dyDescent="0.2">
      <c r="A417" s="1406"/>
      <c r="B417" s="1409"/>
      <c r="C417" s="846" t="s">
        <v>908</v>
      </c>
      <c r="D417" s="102" t="s">
        <v>906</v>
      </c>
      <c r="E417" s="859">
        <v>0.26082</v>
      </c>
      <c r="F417" s="860">
        <v>0.26056799999999997</v>
      </c>
      <c r="G417" s="860">
        <v>0.26308800000000004</v>
      </c>
      <c r="H417" s="862">
        <v>0.26359199999999999</v>
      </c>
      <c r="I417" s="860">
        <v>0.26006400000000002</v>
      </c>
      <c r="J417" s="860">
        <v>0.25678800000000002</v>
      </c>
      <c r="K417" s="860">
        <v>0.25729199999999997</v>
      </c>
      <c r="L417" s="860">
        <v>0.25603199999999998</v>
      </c>
      <c r="M417" s="860">
        <v>0.26560800000000001</v>
      </c>
      <c r="N417" s="862">
        <v>0.273924</v>
      </c>
      <c r="O417" s="860">
        <v>0.27241199999999999</v>
      </c>
      <c r="P417" s="860">
        <v>0.26308800000000004</v>
      </c>
      <c r="Q417" s="860">
        <v>0.26333999999999996</v>
      </c>
      <c r="R417" s="860">
        <v>0.2646</v>
      </c>
      <c r="S417" s="860">
        <v>0.26056799999999997</v>
      </c>
      <c r="T417" s="860">
        <v>0.27165600000000001</v>
      </c>
      <c r="U417" s="860">
        <v>0.26182799999999995</v>
      </c>
      <c r="V417" s="862">
        <v>0.26762400000000003</v>
      </c>
      <c r="W417" s="860">
        <v>0.26233200000000001</v>
      </c>
      <c r="X417" s="860">
        <v>0.26082</v>
      </c>
      <c r="Y417" s="860">
        <v>0.25880399999999998</v>
      </c>
      <c r="Z417" s="860">
        <v>0.25502400000000003</v>
      </c>
      <c r="AA417" s="860">
        <v>0.26207999999999998</v>
      </c>
      <c r="AB417" s="860">
        <v>0.26863199999999998</v>
      </c>
      <c r="AC417" s="41"/>
      <c r="AD417" s="43"/>
      <c r="AE417" s="460"/>
      <c r="AF417" s="678"/>
      <c r="AG417" s="678"/>
      <c r="AH417" s="679"/>
      <c r="AI417" s="678"/>
      <c r="AJ417" s="678"/>
      <c r="AK417" s="678"/>
      <c r="AL417" s="678"/>
      <c r="AM417" s="678"/>
      <c r="AN417" s="678"/>
      <c r="AO417" s="678"/>
      <c r="AP417" s="678"/>
      <c r="AQ417" s="678"/>
      <c r="AR417" s="678"/>
      <c r="AS417" s="678"/>
      <c r="AT417" s="678"/>
      <c r="AU417" s="678"/>
      <c r="AV417" s="678"/>
      <c r="AW417" s="678"/>
      <c r="AX417" s="678"/>
      <c r="AY417" s="678"/>
      <c r="AZ417" s="678"/>
      <c r="BA417" s="678"/>
      <c r="BB417" s="678"/>
      <c r="BC417" s="678"/>
      <c r="BD417" s="678"/>
      <c r="BE417" s="249"/>
      <c r="BF417" s="249"/>
      <c r="BG417" s="249"/>
      <c r="BH417" s="249"/>
      <c r="BI417" s="249"/>
      <c r="BJ417" s="249"/>
      <c r="BK417" s="249"/>
      <c r="BL417" s="249"/>
      <c r="BM417" s="249"/>
      <c r="BN417" s="249"/>
      <c r="BO417" s="249"/>
      <c r="BP417" s="249"/>
      <c r="BQ417" s="249"/>
      <c r="BR417" s="249"/>
      <c r="BS417" s="249"/>
      <c r="BT417" s="249"/>
      <c r="BU417" s="249"/>
      <c r="BV417" s="249"/>
      <c r="BW417" s="249"/>
      <c r="BX417" s="249"/>
      <c r="BY417" s="121"/>
      <c r="BZ417" s="121"/>
      <c r="CA417" s="121"/>
      <c r="CB417" s="121"/>
      <c r="CC417" s="121"/>
    </row>
    <row r="418" spans="1:81" s="1" customFormat="1" ht="10.5" customHeight="1" x14ac:dyDescent="0.2">
      <c r="A418" s="1406"/>
      <c r="B418" s="1409"/>
      <c r="C418" s="846" t="s">
        <v>908</v>
      </c>
      <c r="D418" s="102" t="s">
        <v>907</v>
      </c>
      <c r="E418" s="51">
        <v>0</v>
      </c>
      <c r="F418" s="104">
        <v>0</v>
      </c>
      <c r="G418" s="104">
        <v>0</v>
      </c>
      <c r="H418" s="259">
        <v>0</v>
      </c>
      <c r="I418" s="104">
        <v>0</v>
      </c>
      <c r="J418" s="104">
        <v>0</v>
      </c>
      <c r="K418" s="104">
        <v>0</v>
      </c>
      <c r="L418" s="104">
        <v>0</v>
      </c>
      <c r="M418" s="104">
        <v>0</v>
      </c>
      <c r="N418" s="259">
        <v>0</v>
      </c>
      <c r="O418" s="104">
        <v>0</v>
      </c>
      <c r="P418" s="104">
        <v>0</v>
      </c>
      <c r="Q418" s="104">
        <v>0</v>
      </c>
      <c r="R418" s="104">
        <v>0</v>
      </c>
      <c r="S418" s="104">
        <v>0</v>
      </c>
      <c r="T418" s="104">
        <v>0</v>
      </c>
      <c r="U418" s="104">
        <v>0</v>
      </c>
      <c r="V418" s="259">
        <v>0</v>
      </c>
      <c r="W418" s="104">
        <v>0</v>
      </c>
      <c r="X418" s="104">
        <v>0</v>
      </c>
      <c r="Y418" s="104">
        <v>0</v>
      </c>
      <c r="Z418" s="104">
        <v>0</v>
      </c>
      <c r="AA418" s="104">
        <v>0</v>
      </c>
      <c r="AB418" s="104">
        <v>0</v>
      </c>
      <c r="AC418" s="41"/>
      <c r="AD418" s="43"/>
      <c r="AE418" s="460"/>
      <c r="AF418" s="678"/>
      <c r="AG418" s="678"/>
      <c r="AH418" s="679"/>
      <c r="AI418" s="678"/>
      <c r="AJ418" s="678"/>
      <c r="AK418" s="678"/>
      <c r="AL418" s="678"/>
      <c r="AM418" s="678"/>
      <c r="AN418" s="678"/>
      <c r="AO418" s="678"/>
      <c r="AP418" s="678"/>
      <c r="AQ418" s="678"/>
      <c r="AR418" s="678"/>
      <c r="AS418" s="678"/>
      <c r="AT418" s="678"/>
      <c r="AU418" s="678"/>
      <c r="AV418" s="678"/>
      <c r="AW418" s="678"/>
      <c r="AX418" s="678"/>
      <c r="AY418" s="678"/>
      <c r="AZ418" s="678"/>
      <c r="BA418" s="678"/>
      <c r="BB418" s="678"/>
      <c r="BC418" s="678"/>
      <c r="BD418" s="678"/>
      <c r="BE418" s="249"/>
      <c r="BF418" s="249"/>
      <c r="BG418" s="249"/>
      <c r="BH418" s="249"/>
      <c r="BI418" s="249"/>
      <c r="BJ418" s="249"/>
      <c r="BK418" s="249"/>
      <c r="BL418" s="249"/>
      <c r="BM418" s="249"/>
      <c r="BN418" s="249"/>
      <c r="BO418" s="249"/>
      <c r="BP418" s="249"/>
      <c r="BQ418" s="249"/>
      <c r="BR418" s="249"/>
      <c r="BS418" s="249"/>
      <c r="BT418" s="249"/>
      <c r="BU418" s="249"/>
      <c r="BV418" s="249"/>
      <c r="BW418" s="249"/>
      <c r="BX418" s="249"/>
      <c r="BY418" s="121"/>
      <c r="BZ418" s="121"/>
      <c r="CA418" s="121"/>
      <c r="CB418" s="121"/>
      <c r="CC418" s="121"/>
    </row>
    <row r="419" spans="1:81" s="1" customFormat="1" ht="10.5" customHeight="1" thickBot="1" x14ac:dyDescent="0.25">
      <c r="A419" s="1407"/>
      <c r="B419" s="1410"/>
      <c r="C419" s="197"/>
      <c r="D419" s="166" t="s">
        <v>35</v>
      </c>
      <c r="E419" s="45">
        <f>(E417-E418)/E416</f>
        <v>0.86178184845961703</v>
      </c>
      <c r="F419" s="45">
        <f t="shared" ref="F419:AB419" si="116">(F417-F418)/F416</f>
        <v>0.84065040650406508</v>
      </c>
      <c r="G419" s="45">
        <f t="shared" si="116"/>
        <v>0.85503685503685511</v>
      </c>
      <c r="H419" s="286">
        <f t="shared" si="116"/>
        <v>0.87458193979933108</v>
      </c>
      <c r="I419" s="45">
        <f t="shared" si="116"/>
        <v>0.87904599659284499</v>
      </c>
      <c r="J419" s="45">
        <f t="shared" si="116"/>
        <v>0.84987489574645536</v>
      </c>
      <c r="K419" s="45">
        <f t="shared" si="116"/>
        <v>0.84519867549668859</v>
      </c>
      <c r="L419" s="45">
        <f t="shared" si="116"/>
        <v>0.82601626016260166</v>
      </c>
      <c r="M419" s="45">
        <f t="shared" si="116"/>
        <v>0.80890253261703771</v>
      </c>
      <c r="N419" s="286">
        <f t="shared" si="116"/>
        <v>0.82099697885196377</v>
      </c>
      <c r="O419" s="45">
        <f t="shared" si="116"/>
        <v>0.81400602409638545</v>
      </c>
      <c r="P419" s="45">
        <f t="shared" si="116"/>
        <v>0.81181959564541217</v>
      </c>
      <c r="Q419" s="45">
        <f t="shared" si="116"/>
        <v>0.81576893052302879</v>
      </c>
      <c r="R419" s="45">
        <f t="shared" si="116"/>
        <v>0.77662721893491127</v>
      </c>
      <c r="S419" s="45">
        <f t="shared" si="116"/>
        <v>0.80718188914910216</v>
      </c>
      <c r="T419" s="45">
        <f t="shared" si="116"/>
        <v>0.82668711656441718</v>
      </c>
      <c r="U419" s="45">
        <f t="shared" si="116"/>
        <v>0.82329635499207598</v>
      </c>
      <c r="V419" s="286">
        <f t="shared" si="116"/>
        <v>0.83033620015637233</v>
      </c>
      <c r="W419" s="45">
        <f t="shared" si="116"/>
        <v>0.80822981366459623</v>
      </c>
      <c r="X419" s="45">
        <f t="shared" si="116"/>
        <v>0.81689029202841357</v>
      </c>
      <c r="Y419" s="45">
        <f t="shared" si="116"/>
        <v>0.85726210350584298</v>
      </c>
      <c r="Z419" s="45">
        <f t="shared" si="116"/>
        <v>0.86421861656703691</v>
      </c>
      <c r="AA419" s="45">
        <f t="shared" si="116"/>
        <v>0.8911739502999142</v>
      </c>
      <c r="AB419" s="45">
        <f t="shared" si="116"/>
        <v>0.85691318327974275</v>
      </c>
      <c r="AC419" s="41"/>
      <c r="AD419" s="43"/>
      <c r="AE419" s="460"/>
      <c r="AF419" s="249"/>
      <c r="AG419" s="249"/>
      <c r="AH419" s="249"/>
      <c r="AI419" s="249"/>
      <c r="AJ419" s="249"/>
      <c r="AK419" s="249"/>
      <c r="AL419" s="249"/>
      <c r="AM419" s="249"/>
      <c r="AN419" s="249"/>
      <c r="AO419" s="249"/>
      <c r="AP419" s="249"/>
      <c r="AQ419" s="249"/>
      <c r="AR419" s="249"/>
      <c r="AS419" s="249"/>
      <c r="AT419" s="249"/>
      <c r="AU419" s="249"/>
      <c r="AV419" s="249"/>
      <c r="AW419" s="249"/>
      <c r="AX419" s="249"/>
      <c r="AY419" s="249"/>
      <c r="AZ419" s="249"/>
      <c r="BA419" s="249"/>
      <c r="BB419" s="249"/>
      <c r="BC419" s="249"/>
      <c r="BD419" s="249"/>
      <c r="BE419" s="249"/>
      <c r="BF419" s="249"/>
      <c r="BG419" s="249"/>
      <c r="BH419" s="249"/>
      <c r="BI419" s="249"/>
      <c r="BJ419" s="249"/>
      <c r="BK419" s="249"/>
      <c r="BL419" s="249"/>
      <c r="BM419" s="249"/>
      <c r="BN419" s="249"/>
      <c r="BO419" s="249"/>
      <c r="BP419" s="249"/>
      <c r="BQ419" s="249"/>
      <c r="BR419" s="249"/>
      <c r="BS419" s="249"/>
      <c r="BT419" s="249"/>
      <c r="BU419" s="249"/>
      <c r="BV419" s="249"/>
      <c r="BW419" s="249"/>
      <c r="BX419" s="249"/>
      <c r="BY419" s="121"/>
      <c r="BZ419" s="121"/>
      <c r="CA419" s="121"/>
      <c r="CB419" s="121"/>
      <c r="CC419" s="121"/>
    </row>
    <row r="420" spans="1:81" s="1" customFormat="1" ht="10.5" customHeight="1" x14ac:dyDescent="0.2">
      <c r="A420" s="1405" t="s">
        <v>56</v>
      </c>
      <c r="B420" s="1518" t="s">
        <v>659</v>
      </c>
      <c r="C420" s="695" t="s">
        <v>118</v>
      </c>
      <c r="D420" s="726" t="s">
        <v>27</v>
      </c>
      <c r="E420" s="50">
        <f>ROUND(SQRT(E422^2+(E423-E424)^2)*1000/(1.73*E256),0)</f>
        <v>166</v>
      </c>
      <c r="F420" s="50">
        <f t="shared" ref="F420:AB420" si="117">ROUND(SQRT(F422^2+(F423-F424)^2)*1000/(1.73*F256),0)</f>
        <v>161</v>
      </c>
      <c r="G420" s="50">
        <f t="shared" si="117"/>
        <v>168</v>
      </c>
      <c r="H420" s="253">
        <f t="shared" si="117"/>
        <v>164</v>
      </c>
      <c r="I420" s="50">
        <f t="shared" si="117"/>
        <v>167</v>
      </c>
      <c r="J420" s="50">
        <f t="shared" si="117"/>
        <v>167</v>
      </c>
      <c r="K420" s="50">
        <f t="shared" si="117"/>
        <v>159</v>
      </c>
      <c r="L420" s="50">
        <f t="shared" si="117"/>
        <v>166</v>
      </c>
      <c r="M420" s="50">
        <f t="shared" si="117"/>
        <v>166</v>
      </c>
      <c r="N420" s="253">
        <f t="shared" si="117"/>
        <v>167</v>
      </c>
      <c r="O420" s="50">
        <f t="shared" si="117"/>
        <v>170</v>
      </c>
      <c r="P420" s="50">
        <f t="shared" si="117"/>
        <v>164</v>
      </c>
      <c r="Q420" s="50">
        <f t="shared" si="117"/>
        <v>167</v>
      </c>
      <c r="R420" s="50">
        <f t="shared" si="117"/>
        <v>165</v>
      </c>
      <c r="S420" s="50">
        <f t="shared" si="117"/>
        <v>167</v>
      </c>
      <c r="T420" s="50">
        <f t="shared" si="117"/>
        <v>175</v>
      </c>
      <c r="U420" s="50">
        <f t="shared" si="117"/>
        <v>170</v>
      </c>
      <c r="V420" s="253">
        <f t="shared" si="117"/>
        <v>170</v>
      </c>
      <c r="W420" s="50">
        <f t="shared" si="117"/>
        <v>167</v>
      </c>
      <c r="X420" s="50">
        <f t="shared" si="117"/>
        <v>167</v>
      </c>
      <c r="Y420" s="50">
        <f t="shared" si="117"/>
        <v>164</v>
      </c>
      <c r="Z420" s="50">
        <f t="shared" si="117"/>
        <v>167</v>
      </c>
      <c r="AA420" s="50">
        <f t="shared" si="117"/>
        <v>169</v>
      </c>
      <c r="AB420" s="50">
        <f t="shared" si="117"/>
        <v>170</v>
      </c>
      <c r="AC420" s="41"/>
      <c r="AD420" s="43"/>
      <c r="AE420" s="358"/>
      <c r="AF420" s="310"/>
      <c r="AG420" s="256"/>
      <c r="AH420" s="256"/>
      <c r="AI420" s="256"/>
      <c r="AJ420" s="256"/>
      <c r="AK420" s="256"/>
      <c r="AL420" s="256"/>
      <c r="AM420" s="256"/>
      <c r="AN420" s="256"/>
      <c r="AO420" s="256"/>
      <c r="AP420" s="256"/>
      <c r="AQ420" s="256"/>
      <c r="AR420" s="256"/>
      <c r="AS420" s="256"/>
      <c r="AT420" s="256"/>
      <c r="AU420" s="256"/>
      <c r="AV420" s="256"/>
      <c r="AW420" s="256"/>
      <c r="AX420" s="256"/>
      <c r="AY420" s="256"/>
      <c r="AZ420" s="256"/>
      <c r="BA420" s="256"/>
      <c r="BB420" s="256"/>
      <c r="BC420" s="256"/>
      <c r="BD420" s="256"/>
      <c r="BE420" s="249"/>
      <c r="BF420" s="249"/>
      <c r="BG420" s="249"/>
      <c r="BH420" s="249"/>
      <c r="BI420" s="249"/>
      <c r="BJ420" s="249"/>
      <c r="BK420" s="249"/>
      <c r="BL420" s="249"/>
      <c r="BM420" s="249"/>
      <c r="BN420" s="249"/>
      <c r="BO420" s="249"/>
      <c r="BP420" s="249"/>
      <c r="BQ420" s="249"/>
      <c r="BR420" s="249"/>
      <c r="BS420" s="249"/>
      <c r="BT420" s="249"/>
      <c r="BU420" s="249"/>
      <c r="BV420" s="249"/>
      <c r="BW420" s="249"/>
      <c r="BX420" s="249"/>
      <c r="BY420" s="121"/>
      <c r="BZ420" s="121"/>
      <c r="CA420" s="121"/>
      <c r="CB420" s="121"/>
      <c r="CC420" s="121"/>
    </row>
    <row r="421" spans="1:81" s="1" customFormat="1" ht="10.5" customHeight="1" x14ac:dyDescent="0.2">
      <c r="A421" s="1406"/>
      <c r="B421" s="1519"/>
      <c r="C421" s="846" t="s">
        <v>115</v>
      </c>
      <c r="D421" s="102" t="s">
        <v>27</v>
      </c>
      <c r="E421" s="721">
        <v>160</v>
      </c>
      <c r="F421" s="81">
        <v>163</v>
      </c>
      <c r="G421" s="81">
        <v>165</v>
      </c>
      <c r="H421" s="274">
        <v>160</v>
      </c>
      <c r="I421" s="81">
        <v>164</v>
      </c>
      <c r="J421" s="81">
        <v>164</v>
      </c>
      <c r="K421" s="81">
        <v>166</v>
      </c>
      <c r="L421" s="81">
        <v>164</v>
      </c>
      <c r="M421" s="81">
        <v>153</v>
      </c>
      <c r="N421" s="274">
        <v>170</v>
      </c>
      <c r="O421" s="81">
        <v>164</v>
      </c>
      <c r="P421" s="81">
        <v>166</v>
      </c>
      <c r="Q421" s="81">
        <v>161</v>
      </c>
      <c r="R421" s="81">
        <v>168</v>
      </c>
      <c r="S421" s="81">
        <v>162</v>
      </c>
      <c r="T421" s="81">
        <v>172</v>
      </c>
      <c r="U421" s="81">
        <v>170</v>
      </c>
      <c r="V421" s="274">
        <v>171</v>
      </c>
      <c r="W421" s="81">
        <v>170</v>
      </c>
      <c r="X421" s="81">
        <v>167</v>
      </c>
      <c r="Y421" s="81">
        <v>162</v>
      </c>
      <c r="Z421" s="81">
        <v>166</v>
      </c>
      <c r="AA421" s="81">
        <v>168</v>
      </c>
      <c r="AB421" s="81">
        <v>150</v>
      </c>
      <c r="AC421" s="254"/>
      <c r="AD421" s="129"/>
      <c r="AE421" s="49"/>
      <c r="AF421" s="256"/>
      <c r="AG421" s="256"/>
      <c r="AH421" s="256"/>
      <c r="AI421" s="256"/>
      <c r="AJ421" s="256"/>
      <c r="AK421" s="256"/>
      <c r="AL421" s="256"/>
      <c r="AM421" s="256"/>
      <c r="AN421" s="256"/>
      <c r="AO421" s="256"/>
      <c r="AP421" s="256"/>
      <c r="AQ421" s="256"/>
      <c r="AR421" s="256"/>
      <c r="AS421" s="256"/>
      <c r="AT421" s="256"/>
      <c r="AU421" s="256"/>
      <c r="AV421" s="256"/>
      <c r="AW421" s="256"/>
      <c r="AX421" s="256"/>
      <c r="AY421" s="256"/>
      <c r="AZ421" s="256"/>
      <c r="BA421" s="256"/>
      <c r="BB421" s="256"/>
      <c r="BC421" s="256"/>
      <c r="BD421" s="256"/>
      <c r="BE421" s="249"/>
      <c r="BF421" s="249"/>
      <c r="BG421" s="249"/>
      <c r="BH421" s="249"/>
      <c r="BI421" s="249"/>
      <c r="BJ421" s="249"/>
      <c r="BK421" s="249"/>
      <c r="BL421" s="249"/>
      <c r="BM421" s="249"/>
      <c r="BN421" s="249"/>
      <c r="BO421" s="249"/>
      <c r="BP421" s="249"/>
      <c r="BQ421" s="249"/>
      <c r="BR421" s="249"/>
      <c r="BS421" s="249"/>
      <c r="BT421" s="249"/>
      <c r="BU421" s="249"/>
      <c r="BV421" s="249"/>
      <c r="BW421" s="249"/>
      <c r="BX421" s="249"/>
      <c r="BY421" s="121"/>
      <c r="BZ421" s="121"/>
      <c r="CA421" s="121"/>
      <c r="CB421" s="121"/>
      <c r="CC421" s="121"/>
    </row>
    <row r="422" spans="1:81" s="1" customFormat="1" ht="10.5" customHeight="1" x14ac:dyDescent="0.2">
      <c r="A422" s="1406"/>
      <c r="B422" s="1519"/>
      <c r="C422" s="846" t="s">
        <v>908</v>
      </c>
      <c r="D422" s="102" t="s">
        <v>108</v>
      </c>
      <c r="E422" s="859">
        <v>1.38348</v>
      </c>
      <c r="F422" s="859">
        <v>1.3736520000000001</v>
      </c>
      <c r="G422" s="859">
        <v>1.384236</v>
      </c>
      <c r="H422" s="861">
        <v>1.367604</v>
      </c>
      <c r="I422" s="859">
        <v>1.3630679999999999</v>
      </c>
      <c r="J422" s="859">
        <v>1.3797000000000001</v>
      </c>
      <c r="K422" s="859">
        <v>1.367604</v>
      </c>
      <c r="L422" s="859">
        <v>1.38348</v>
      </c>
      <c r="M422" s="859">
        <v>1.3804559999999999</v>
      </c>
      <c r="N422" s="861">
        <v>1.3970879999999999</v>
      </c>
      <c r="O422" s="859">
        <v>1.409184</v>
      </c>
      <c r="P422" s="859">
        <v>1.3970879999999999</v>
      </c>
      <c r="Q422" s="859">
        <v>1.4038920000000001</v>
      </c>
      <c r="R422" s="859">
        <v>1.4023800000000002</v>
      </c>
      <c r="S422" s="859">
        <v>1.3744079999999999</v>
      </c>
      <c r="T422" s="859">
        <v>1.4522760000000001</v>
      </c>
      <c r="U422" s="859">
        <v>1.4273279999999999</v>
      </c>
      <c r="V422" s="861">
        <v>1.4280840000000001</v>
      </c>
      <c r="W422" s="859">
        <v>1.4326199999999998</v>
      </c>
      <c r="X422" s="859">
        <v>1.4137200000000001</v>
      </c>
      <c r="Y422" s="859">
        <v>1.3592880000000001</v>
      </c>
      <c r="Z422" s="859">
        <v>1.3955759999999999</v>
      </c>
      <c r="AA422" s="859">
        <v>1.426572</v>
      </c>
      <c r="AB422" s="859">
        <v>1.4054040000000001</v>
      </c>
      <c r="AC422" s="41">
        <f>(BD422-AF422)*AE422</f>
        <v>0</v>
      </c>
      <c r="AD422" s="43">
        <f>(BD423-AF423)*AE422</f>
        <v>0</v>
      </c>
      <c r="AE422" s="43">
        <v>7.56</v>
      </c>
      <c r="AF422" s="678"/>
      <c r="AG422" s="678"/>
      <c r="AH422" s="679"/>
      <c r="AI422" s="678"/>
      <c r="AJ422" s="678"/>
      <c r="AK422" s="678"/>
      <c r="AL422" s="678"/>
      <c r="AM422" s="678"/>
      <c r="AN422" s="678"/>
      <c r="AO422" s="678"/>
      <c r="AP422" s="678"/>
      <c r="AQ422" s="678"/>
      <c r="AR422" s="678"/>
      <c r="AS422" s="678"/>
      <c r="AT422" s="678"/>
      <c r="AU422" s="678"/>
      <c r="AV422" s="678"/>
      <c r="AW422" s="678"/>
      <c r="AX422" s="678"/>
      <c r="AY422" s="678"/>
      <c r="AZ422" s="678"/>
      <c r="BA422" s="678"/>
      <c r="BB422" s="678"/>
      <c r="BC422" s="678"/>
      <c r="BD422" s="678"/>
      <c r="BE422" s="249"/>
      <c r="BF422" s="249"/>
      <c r="BG422" s="249"/>
      <c r="BH422" s="249"/>
      <c r="BI422" s="249"/>
      <c r="BJ422" s="249"/>
      <c r="BK422" s="249"/>
      <c r="BL422" s="249"/>
      <c r="BM422" s="249"/>
      <c r="BN422" s="249"/>
      <c r="BO422" s="249"/>
      <c r="BP422" s="249"/>
      <c r="BQ422" s="249"/>
      <c r="BR422" s="249"/>
      <c r="BS422" s="249"/>
      <c r="BT422" s="249"/>
      <c r="BU422" s="249"/>
      <c r="BV422" s="249"/>
      <c r="BW422" s="249"/>
      <c r="BX422" s="249"/>
      <c r="BY422" s="121"/>
      <c r="BZ422" s="121"/>
      <c r="CA422" s="121"/>
      <c r="CB422" s="121"/>
      <c r="CC422" s="121"/>
    </row>
    <row r="423" spans="1:81" s="1" customFormat="1" ht="10.5" customHeight="1" x14ac:dyDescent="0.2">
      <c r="A423" s="1406"/>
      <c r="B423" s="1519"/>
      <c r="C423" s="846" t="s">
        <v>908</v>
      </c>
      <c r="D423" s="102" t="s">
        <v>906</v>
      </c>
      <c r="E423" s="859">
        <v>1.1166120000000002</v>
      </c>
      <c r="F423" s="860">
        <v>1.0946880000000001</v>
      </c>
      <c r="G423" s="860">
        <v>1.10754</v>
      </c>
      <c r="H423" s="862">
        <v>1.1120760000000001</v>
      </c>
      <c r="I423" s="860">
        <v>1.112832</v>
      </c>
      <c r="J423" s="860">
        <v>1.089396</v>
      </c>
      <c r="K423" s="860">
        <v>1.06596</v>
      </c>
      <c r="L423" s="860">
        <v>1.0720080000000001</v>
      </c>
      <c r="M423" s="860">
        <v>1.1279520000000001</v>
      </c>
      <c r="N423" s="862">
        <v>1.170288</v>
      </c>
      <c r="O423" s="860">
        <v>1.162728</v>
      </c>
      <c r="P423" s="860">
        <v>1.114344</v>
      </c>
      <c r="Q423" s="860">
        <v>1.10754</v>
      </c>
      <c r="R423" s="860">
        <v>1.1173679999999999</v>
      </c>
      <c r="S423" s="860">
        <v>1.09998</v>
      </c>
      <c r="T423" s="860">
        <v>1.1975039999999999</v>
      </c>
      <c r="U423" s="860">
        <v>1.13022</v>
      </c>
      <c r="V423" s="862">
        <v>1.1740679999999999</v>
      </c>
      <c r="W423" s="860">
        <v>1.1264400000000001</v>
      </c>
      <c r="X423" s="860">
        <v>1.1415599999999999</v>
      </c>
      <c r="Y423" s="860">
        <v>1.123416</v>
      </c>
      <c r="Z423" s="860">
        <v>1.1249280000000002</v>
      </c>
      <c r="AA423" s="860">
        <v>1.1665080000000001</v>
      </c>
      <c r="AB423" s="860">
        <v>1.202796</v>
      </c>
      <c r="AC423" s="41"/>
      <c r="AD423" s="43"/>
      <c r="AE423" s="358"/>
      <c r="AF423" s="678"/>
      <c r="AG423" s="678"/>
      <c r="AH423" s="679"/>
      <c r="AI423" s="678"/>
      <c r="AJ423" s="678"/>
      <c r="AK423" s="678"/>
      <c r="AL423" s="678"/>
      <c r="AM423" s="678"/>
      <c r="AN423" s="678"/>
      <c r="AO423" s="678"/>
      <c r="AP423" s="678"/>
      <c r="AQ423" s="678"/>
      <c r="AR423" s="678"/>
      <c r="AS423" s="678"/>
      <c r="AT423" s="678"/>
      <c r="AU423" s="678"/>
      <c r="AV423" s="678"/>
      <c r="AW423" s="678"/>
      <c r="AX423" s="678"/>
      <c r="AY423" s="678"/>
      <c r="AZ423" s="678"/>
      <c r="BA423" s="678"/>
      <c r="BB423" s="678"/>
      <c r="BC423" s="678"/>
      <c r="BD423" s="678"/>
      <c r="BE423" s="249"/>
      <c r="BF423" s="249"/>
      <c r="BG423" s="249"/>
      <c r="BH423" s="249"/>
      <c r="BI423" s="249"/>
      <c r="BJ423" s="249"/>
      <c r="BK423" s="249"/>
      <c r="BL423" s="249"/>
      <c r="BM423" s="249"/>
      <c r="BN423" s="249"/>
      <c r="BO423" s="249"/>
      <c r="BP423" s="249"/>
      <c r="BQ423" s="249"/>
      <c r="BR423" s="249"/>
      <c r="BS423" s="249"/>
      <c r="BT423" s="249"/>
      <c r="BU423" s="249"/>
      <c r="BV423" s="249"/>
      <c r="BW423" s="249"/>
      <c r="BX423" s="249"/>
      <c r="BY423" s="121"/>
      <c r="BZ423" s="121"/>
      <c r="CA423" s="121"/>
      <c r="CB423" s="121"/>
      <c r="CC423" s="121"/>
    </row>
    <row r="424" spans="1:81" s="1" customFormat="1" ht="10.5" customHeight="1" x14ac:dyDescent="0.2">
      <c r="A424" s="1406"/>
      <c r="B424" s="1519"/>
      <c r="C424" s="846" t="s">
        <v>908</v>
      </c>
      <c r="D424" s="102" t="s">
        <v>907</v>
      </c>
      <c r="E424" s="51">
        <v>0</v>
      </c>
      <c r="F424" s="104">
        <v>0</v>
      </c>
      <c r="G424" s="104">
        <v>0</v>
      </c>
      <c r="H424" s="259">
        <v>0</v>
      </c>
      <c r="I424" s="104">
        <v>0</v>
      </c>
      <c r="J424" s="104">
        <v>0</v>
      </c>
      <c r="K424" s="104">
        <v>0</v>
      </c>
      <c r="L424" s="104">
        <v>0</v>
      </c>
      <c r="M424" s="104">
        <v>0</v>
      </c>
      <c r="N424" s="259">
        <v>0</v>
      </c>
      <c r="O424" s="104">
        <v>0</v>
      </c>
      <c r="P424" s="104">
        <v>0</v>
      </c>
      <c r="Q424" s="104">
        <v>0</v>
      </c>
      <c r="R424" s="104">
        <v>0</v>
      </c>
      <c r="S424" s="104">
        <v>0</v>
      </c>
      <c r="T424" s="104">
        <v>0</v>
      </c>
      <c r="U424" s="104">
        <v>0</v>
      </c>
      <c r="V424" s="259">
        <v>0</v>
      </c>
      <c r="W424" s="104">
        <v>0</v>
      </c>
      <c r="X424" s="104">
        <v>0</v>
      </c>
      <c r="Y424" s="104">
        <v>0</v>
      </c>
      <c r="Z424" s="104">
        <v>0</v>
      </c>
      <c r="AA424" s="104">
        <v>0</v>
      </c>
      <c r="AB424" s="104">
        <v>0</v>
      </c>
      <c r="AC424" s="41"/>
      <c r="AD424" s="43"/>
      <c r="AE424" s="358"/>
      <c r="AF424" s="678"/>
      <c r="AG424" s="678"/>
      <c r="AH424" s="679"/>
      <c r="AI424" s="678"/>
      <c r="AJ424" s="678"/>
      <c r="AK424" s="678"/>
      <c r="AL424" s="678"/>
      <c r="AM424" s="678"/>
      <c r="AN424" s="678"/>
      <c r="AO424" s="678"/>
      <c r="AP424" s="678"/>
      <c r="AQ424" s="678"/>
      <c r="AR424" s="678"/>
      <c r="AS424" s="678"/>
      <c r="AT424" s="678"/>
      <c r="AU424" s="678"/>
      <c r="AV424" s="678"/>
      <c r="AW424" s="678"/>
      <c r="AX424" s="678"/>
      <c r="AY424" s="678"/>
      <c r="AZ424" s="678"/>
      <c r="BA424" s="678"/>
      <c r="BB424" s="678"/>
      <c r="BC424" s="678"/>
      <c r="BD424" s="678"/>
      <c r="BE424" s="249"/>
      <c r="BF424" s="249"/>
      <c r="BG424" s="249"/>
      <c r="BH424" s="249"/>
      <c r="BI424" s="249"/>
      <c r="BJ424" s="249"/>
      <c r="BK424" s="249"/>
      <c r="BL424" s="249"/>
      <c r="BM424" s="249"/>
      <c r="BN424" s="249"/>
      <c r="BO424" s="249"/>
      <c r="BP424" s="249"/>
      <c r="BQ424" s="249"/>
      <c r="BR424" s="249"/>
      <c r="BS424" s="249"/>
      <c r="BT424" s="249"/>
      <c r="BU424" s="249"/>
      <c r="BV424" s="249"/>
      <c r="BW424" s="249"/>
      <c r="BX424" s="249"/>
      <c r="BY424" s="121"/>
      <c r="BZ424" s="121"/>
      <c r="CA424" s="121"/>
      <c r="CB424" s="121"/>
      <c r="CC424" s="121"/>
    </row>
    <row r="425" spans="1:81" s="1" customFormat="1" ht="10.5" customHeight="1" thickBot="1" x14ac:dyDescent="0.25">
      <c r="A425" s="1407"/>
      <c r="B425" s="1520"/>
      <c r="C425" s="197"/>
      <c r="D425" s="166" t="s">
        <v>35</v>
      </c>
      <c r="E425" s="45">
        <f>(E423-E424)/E422</f>
        <v>0.80710382513661216</v>
      </c>
      <c r="F425" s="45">
        <f t="shared" ref="F425:AB425" si="118">(F423-F424)/F422</f>
        <v>0.79691799669785368</v>
      </c>
      <c r="G425" s="45">
        <f t="shared" si="118"/>
        <v>0.80010922992900047</v>
      </c>
      <c r="H425" s="286">
        <f t="shared" si="118"/>
        <v>0.81315644002211174</v>
      </c>
      <c r="I425" s="45">
        <f t="shared" si="118"/>
        <v>0.81641708264004442</v>
      </c>
      <c r="J425" s="45">
        <f t="shared" si="118"/>
        <v>0.78958904109589034</v>
      </c>
      <c r="K425" s="45">
        <f t="shared" si="118"/>
        <v>0.77943615257048093</v>
      </c>
      <c r="L425" s="45">
        <f t="shared" si="118"/>
        <v>0.77486338797814214</v>
      </c>
      <c r="M425" s="45">
        <f t="shared" si="118"/>
        <v>0.81708652792990155</v>
      </c>
      <c r="N425" s="286">
        <f t="shared" si="118"/>
        <v>0.83766233766233777</v>
      </c>
      <c r="O425" s="45">
        <f t="shared" si="118"/>
        <v>0.82510729613733902</v>
      </c>
      <c r="P425" s="45">
        <f t="shared" si="118"/>
        <v>0.79761904761904767</v>
      </c>
      <c r="Q425" s="45">
        <f t="shared" si="118"/>
        <v>0.78890683898761438</v>
      </c>
      <c r="R425" s="45">
        <f t="shared" si="118"/>
        <v>0.79676549865229096</v>
      </c>
      <c r="S425" s="45">
        <f t="shared" si="118"/>
        <v>0.80033003300330041</v>
      </c>
      <c r="T425" s="45">
        <f t="shared" si="118"/>
        <v>0.82457053617907328</v>
      </c>
      <c r="U425" s="45">
        <f t="shared" si="118"/>
        <v>0.79184322033898313</v>
      </c>
      <c r="V425" s="286">
        <f t="shared" si="118"/>
        <v>0.82212811011116982</v>
      </c>
      <c r="W425" s="45">
        <f t="shared" si="118"/>
        <v>0.78627968337730891</v>
      </c>
      <c r="X425" s="45">
        <f t="shared" si="118"/>
        <v>0.80748663101604268</v>
      </c>
      <c r="Y425" s="45">
        <f t="shared" si="118"/>
        <v>0.82647385984427135</v>
      </c>
      <c r="Z425" s="45">
        <f t="shared" si="118"/>
        <v>0.80606717226435554</v>
      </c>
      <c r="AA425" s="45">
        <f t="shared" si="118"/>
        <v>0.8177000529941707</v>
      </c>
      <c r="AB425" s="45">
        <f t="shared" si="118"/>
        <v>0.85583647122108653</v>
      </c>
      <c r="AC425" s="41"/>
      <c r="AD425" s="43"/>
      <c r="AE425" s="358"/>
      <c r="AF425" s="256"/>
      <c r="AG425" s="256"/>
      <c r="AH425" s="256"/>
      <c r="AI425" s="256"/>
      <c r="AJ425" s="256"/>
      <c r="AK425" s="256"/>
      <c r="AL425" s="256"/>
      <c r="AM425" s="256"/>
      <c r="AN425" s="256"/>
      <c r="AO425" s="256"/>
      <c r="AP425" s="256"/>
      <c r="AQ425" s="256"/>
      <c r="AR425" s="256"/>
      <c r="AS425" s="256"/>
      <c r="AT425" s="256"/>
      <c r="AU425" s="256"/>
      <c r="AV425" s="256"/>
      <c r="AW425" s="256"/>
      <c r="AX425" s="256"/>
      <c r="AY425" s="256"/>
      <c r="AZ425" s="256"/>
      <c r="BA425" s="256"/>
      <c r="BB425" s="256"/>
      <c r="BC425" s="256"/>
      <c r="BD425" s="256"/>
      <c r="BE425" s="249"/>
      <c r="BF425" s="249"/>
      <c r="BG425" s="249"/>
      <c r="BH425" s="249"/>
      <c r="BI425" s="249"/>
      <c r="BJ425" s="249"/>
      <c r="BK425" s="249"/>
      <c r="BL425" s="249"/>
      <c r="BM425" s="249"/>
      <c r="BN425" s="249"/>
      <c r="BO425" s="249"/>
      <c r="BP425" s="249"/>
      <c r="BQ425" s="249"/>
      <c r="BR425" s="249"/>
      <c r="BS425" s="249"/>
      <c r="BT425" s="249"/>
      <c r="BU425" s="249"/>
      <c r="BV425" s="249"/>
      <c r="BW425" s="249"/>
      <c r="BX425" s="249"/>
      <c r="BY425" s="121"/>
      <c r="BZ425" s="121"/>
      <c r="CA425" s="121"/>
      <c r="CB425" s="121"/>
      <c r="CC425" s="121"/>
    </row>
    <row r="426" spans="1:81" s="1" customFormat="1" ht="10.5" customHeight="1" x14ac:dyDescent="0.2">
      <c r="A426" s="1372" t="s">
        <v>63</v>
      </c>
      <c r="B426" s="1524" t="s">
        <v>193</v>
      </c>
      <c r="C426" s="695"/>
      <c r="D426" s="726"/>
      <c r="E426" s="82"/>
      <c r="F426" s="82"/>
      <c r="G426" s="82"/>
      <c r="H426" s="293"/>
      <c r="I426" s="82"/>
      <c r="J426" s="82"/>
      <c r="K426" s="82"/>
      <c r="L426" s="82"/>
      <c r="M426" s="82"/>
      <c r="N426" s="293"/>
      <c r="O426" s="82"/>
      <c r="P426" s="82"/>
      <c r="Q426" s="82"/>
      <c r="R426" s="82"/>
      <c r="S426" s="82"/>
      <c r="T426" s="82"/>
      <c r="U426" s="82"/>
      <c r="V426" s="293"/>
      <c r="W426" s="82"/>
      <c r="X426" s="82"/>
      <c r="Y426" s="82"/>
      <c r="Z426" s="82"/>
      <c r="AA426" s="82"/>
      <c r="AB426" s="82"/>
      <c r="AC426" s="41"/>
      <c r="AD426" s="43"/>
      <c r="AE426" s="460"/>
      <c r="AF426" s="310"/>
      <c r="AG426" s="249"/>
      <c r="AH426" s="249"/>
      <c r="AI426" s="249"/>
      <c r="AJ426" s="249"/>
      <c r="AK426" s="249"/>
      <c r="AL426" s="249"/>
      <c r="AM426" s="249"/>
      <c r="AN426" s="249"/>
      <c r="AO426" s="249"/>
      <c r="AP426" s="249"/>
      <c r="AQ426" s="249"/>
      <c r="AR426" s="249"/>
      <c r="AS426" s="249"/>
      <c r="AT426" s="249"/>
      <c r="AU426" s="249"/>
      <c r="AV426" s="249"/>
      <c r="AW426" s="249"/>
      <c r="AX426" s="249"/>
      <c r="AY426" s="249"/>
      <c r="AZ426" s="249"/>
      <c r="BA426" s="249"/>
      <c r="BB426" s="249"/>
      <c r="BC426" s="249"/>
      <c r="BD426" s="249"/>
      <c r="BE426" s="249"/>
      <c r="BF426" s="249"/>
      <c r="BG426" s="249"/>
      <c r="BH426" s="249"/>
      <c r="BI426" s="249"/>
      <c r="BJ426" s="249"/>
      <c r="BK426" s="249"/>
      <c r="BL426" s="249"/>
      <c r="BM426" s="249"/>
      <c r="BN426" s="249"/>
      <c r="BO426" s="249"/>
      <c r="BP426" s="249"/>
      <c r="BQ426" s="249"/>
      <c r="BR426" s="249"/>
      <c r="BS426" s="249"/>
      <c r="BT426" s="249"/>
      <c r="BU426" s="249"/>
      <c r="BV426" s="249"/>
      <c r="BW426" s="249"/>
      <c r="BX426" s="249"/>
      <c r="BY426" s="121"/>
      <c r="BZ426" s="121"/>
      <c r="CA426" s="121"/>
      <c r="CB426" s="121"/>
      <c r="CC426" s="121"/>
    </row>
    <row r="427" spans="1:81" s="1" customFormat="1" ht="10.5" customHeight="1" x14ac:dyDescent="0.2">
      <c r="A427" s="1373"/>
      <c r="B427" s="1511"/>
      <c r="C427" s="846" t="s">
        <v>118</v>
      </c>
      <c r="D427" s="102" t="s">
        <v>27</v>
      </c>
      <c r="E427" s="67">
        <f>ROUND(SQRT(E428^2+(E429-E430)^2)*1000/(1.73*E257),0)</f>
        <v>6</v>
      </c>
      <c r="F427" s="137">
        <f t="shared" ref="F427:AB427" si="119">ROUND(SQRT(F428^2+(F429-F430)^2)*1000/(1.73*F257),0)</f>
        <v>6</v>
      </c>
      <c r="G427" s="137">
        <f t="shared" si="119"/>
        <v>6</v>
      </c>
      <c r="H427" s="351">
        <f t="shared" si="119"/>
        <v>6</v>
      </c>
      <c r="I427" s="137">
        <f t="shared" si="119"/>
        <v>6</v>
      </c>
      <c r="J427" s="137">
        <f t="shared" si="119"/>
        <v>8</v>
      </c>
      <c r="K427" s="137">
        <f t="shared" si="119"/>
        <v>10</v>
      </c>
      <c r="L427" s="137">
        <f t="shared" si="119"/>
        <v>10</v>
      </c>
      <c r="M427" s="137">
        <f t="shared" si="119"/>
        <v>9</v>
      </c>
      <c r="N427" s="351">
        <f t="shared" si="119"/>
        <v>8</v>
      </c>
      <c r="O427" s="137">
        <f t="shared" si="119"/>
        <v>8</v>
      </c>
      <c r="P427" s="137">
        <f t="shared" si="119"/>
        <v>8</v>
      </c>
      <c r="Q427" s="137">
        <f t="shared" si="119"/>
        <v>8</v>
      </c>
      <c r="R427" s="137">
        <f t="shared" si="119"/>
        <v>8</v>
      </c>
      <c r="S427" s="137">
        <f t="shared" si="119"/>
        <v>8</v>
      </c>
      <c r="T427" s="137">
        <f t="shared" si="119"/>
        <v>7</v>
      </c>
      <c r="U427" s="137">
        <f t="shared" si="119"/>
        <v>6</v>
      </c>
      <c r="V427" s="351">
        <f t="shared" si="119"/>
        <v>6</v>
      </c>
      <c r="W427" s="137">
        <f t="shared" si="119"/>
        <v>6</v>
      </c>
      <c r="X427" s="137">
        <f t="shared" si="119"/>
        <v>6</v>
      </c>
      <c r="Y427" s="137">
        <f t="shared" si="119"/>
        <v>6</v>
      </c>
      <c r="Z427" s="137">
        <f t="shared" si="119"/>
        <v>6</v>
      </c>
      <c r="AA427" s="137">
        <f t="shared" si="119"/>
        <v>6</v>
      </c>
      <c r="AB427" s="137">
        <f t="shared" si="119"/>
        <v>6</v>
      </c>
      <c r="AC427" s="254"/>
      <c r="AD427" s="129"/>
      <c r="AE427" s="460"/>
      <c r="AF427" s="249"/>
      <c r="AG427" s="249"/>
      <c r="AH427" s="249"/>
      <c r="AI427" s="249"/>
      <c r="AJ427" s="249"/>
      <c r="AK427" s="249"/>
      <c r="AL427" s="249"/>
      <c r="AM427" s="249"/>
      <c r="AN427" s="249"/>
      <c r="AO427" s="249"/>
      <c r="AP427" s="249"/>
      <c r="AQ427" s="249"/>
      <c r="AR427" s="249"/>
      <c r="AS427" s="249"/>
      <c r="AT427" s="249"/>
      <c r="AU427" s="249"/>
      <c r="AV427" s="249"/>
      <c r="AW427" s="249"/>
      <c r="AX427" s="249"/>
      <c r="AY427" s="249"/>
      <c r="AZ427" s="249"/>
      <c r="BA427" s="249"/>
      <c r="BB427" s="249"/>
      <c r="BC427" s="249"/>
      <c r="BD427" s="249"/>
      <c r="BE427" s="249"/>
      <c r="BF427" s="249"/>
      <c r="BG427" s="249"/>
      <c r="BH427" s="249"/>
      <c r="BI427" s="249"/>
      <c r="BJ427" s="249"/>
      <c r="BK427" s="249"/>
      <c r="BL427" s="249"/>
      <c r="BM427" s="249"/>
      <c r="BN427" s="249"/>
      <c r="BO427" s="249"/>
      <c r="BP427" s="249"/>
      <c r="BQ427" s="249"/>
      <c r="BR427" s="249"/>
      <c r="BS427" s="249"/>
      <c r="BT427" s="249"/>
      <c r="BU427" s="249"/>
      <c r="BV427" s="249"/>
      <c r="BW427" s="249"/>
      <c r="BX427" s="249"/>
      <c r="BY427" s="121"/>
      <c r="BZ427" s="121"/>
      <c r="CA427" s="121"/>
      <c r="CB427" s="121"/>
      <c r="CC427" s="121"/>
    </row>
    <row r="428" spans="1:81" s="1" customFormat="1" ht="10.5" customHeight="1" x14ac:dyDescent="0.2">
      <c r="A428" s="1373"/>
      <c r="B428" s="1511"/>
      <c r="C428" s="846" t="s">
        <v>908</v>
      </c>
      <c r="D428" s="102" t="s">
        <v>108</v>
      </c>
      <c r="E428" s="859">
        <v>6.8025599999999992E-2</v>
      </c>
      <c r="F428" s="859">
        <v>6.5665199999999993E-2</v>
      </c>
      <c r="G428" s="859">
        <v>6.6653999999999991E-2</v>
      </c>
      <c r="H428" s="861">
        <v>6.7141199999999998E-2</v>
      </c>
      <c r="I428" s="859">
        <v>6.7291200000000009E-2</v>
      </c>
      <c r="J428" s="859">
        <v>7.913160000000001E-2</v>
      </c>
      <c r="K428" s="859">
        <v>0.1056996</v>
      </c>
      <c r="L428" s="859">
        <v>0.1092504</v>
      </c>
      <c r="M428" s="859">
        <v>0.1008396</v>
      </c>
      <c r="N428" s="861">
        <v>8.1489599999999995E-2</v>
      </c>
      <c r="O428" s="859">
        <v>8.3871600000000004E-2</v>
      </c>
      <c r="P428" s="859">
        <v>8.6249999999999993E-2</v>
      </c>
      <c r="Q428" s="859">
        <v>8.3606399999999997E-2</v>
      </c>
      <c r="R428" s="859">
        <v>8.4244799999999995E-2</v>
      </c>
      <c r="S428" s="859">
        <v>8.3661600000000003E-2</v>
      </c>
      <c r="T428" s="859">
        <v>7.8383999999999995E-2</v>
      </c>
      <c r="U428" s="859">
        <v>6.7830000000000001E-2</v>
      </c>
      <c r="V428" s="861">
        <v>6.2314799999999997E-2</v>
      </c>
      <c r="W428" s="859">
        <v>6.0352800000000005E-2</v>
      </c>
      <c r="X428" s="859">
        <v>5.9745600000000003E-2</v>
      </c>
      <c r="Y428" s="859">
        <v>5.9607599999999997E-2</v>
      </c>
      <c r="Z428" s="859">
        <v>5.9923200000000003E-2</v>
      </c>
      <c r="AA428" s="859">
        <v>5.9936400000000001E-2</v>
      </c>
      <c r="AB428" s="859">
        <v>6.0244800000000001E-2</v>
      </c>
      <c r="AC428" s="41">
        <f>(BD428-AF428)*AE428</f>
        <v>0</v>
      </c>
      <c r="AD428" s="43">
        <f>(BD429-AF429)*AE428</f>
        <v>0</v>
      </c>
      <c r="AE428" s="43">
        <v>0.12</v>
      </c>
      <c r="AF428" s="678"/>
      <c r="AG428" s="678"/>
      <c r="AH428" s="679"/>
      <c r="AI428" s="678"/>
      <c r="AJ428" s="678"/>
      <c r="AK428" s="678"/>
      <c r="AL428" s="678"/>
      <c r="AM428" s="678"/>
      <c r="AN428" s="678"/>
      <c r="AO428" s="678"/>
      <c r="AP428" s="678"/>
      <c r="AQ428" s="678"/>
      <c r="AR428" s="678"/>
      <c r="AS428" s="678"/>
      <c r="AT428" s="678"/>
      <c r="AU428" s="678"/>
      <c r="AV428" s="678"/>
      <c r="AW428" s="678"/>
      <c r="AX428" s="678"/>
      <c r="AY428" s="678"/>
      <c r="AZ428" s="678"/>
      <c r="BA428" s="678"/>
      <c r="BB428" s="678"/>
      <c r="BC428" s="678"/>
      <c r="BD428" s="678"/>
      <c r="BE428" s="249"/>
      <c r="BF428" s="249"/>
      <c r="BG428" s="249"/>
      <c r="BH428" s="249"/>
      <c r="BI428" s="249"/>
      <c r="BJ428" s="249"/>
      <c r="BK428" s="249"/>
      <c r="BL428" s="249"/>
      <c r="BM428" s="249"/>
      <c r="BN428" s="249"/>
      <c r="BO428" s="249"/>
      <c r="BP428" s="249"/>
      <c r="BQ428" s="249"/>
      <c r="BR428" s="249"/>
      <c r="BS428" s="249"/>
      <c r="BT428" s="249"/>
      <c r="BU428" s="249"/>
      <c r="BV428" s="249"/>
      <c r="BW428" s="249"/>
      <c r="BX428" s="249"/>
      <c r="BY428" s="121"/>
      <c r="BZ428" s="121"/>
      <c r="CA428" s="121"/>
      <c r="CB428" s="121"/>
      <c r="CC428" s="121"/>
    </row>
    <row r="429" spans="1:81" s="1" customFormat="1" ht="10.5" customHeight="1" x14ac:dyDescent="0.2">
      <c r="A429" s="1373"/>
      <c r="B429" s="1511"/>
      <c r="C429" s="846" t="s">
        <v>908</v>
      </c>
      <c r="D429" s="102" t="s">
        <v>906</v>
      </c>
      <c r="E429" s="859">
        <v>1.2444E-2</v>
      </c>
      <c r="F429" s="860">
        <v>1.2404400000000001E-2</v>
      </c>
      <c r="G429" s="860">
        <v>1.2350400000000001E-2</v>
      </c>
      <c r="H429" s="862">
        <v>1.27452E-2</v>
      </c>
      <c r="I429" s="860">
        <v>1.21596E-2</v>
      </c>
      <c r="J429" s="860">
        <v>1.1756399999999998E-2</v>
      </c>
      <c r="K429" s="860">
        <v>1.2168E-2</v>
      </c>
      <c r="L429" s="860">
        <v>1.3082399999999999E-2</v>
      </c>
      <c r="M429" s="860">
        <v>1.3803599999999999E-2</v>
      </c>
      <c r="N429" s="862">
        <v>1.59732E-2</v>
      </c>
      <c r="O429" s="860">
        <v>2.70204E-2</v>
      </c>
      <c r="P429" s="860">
        <v>2.5649999999999999E-2</v>
      </c>
      <c r="Q429" s="860">
        <v>1.3444800000000002E-2</v>
      </c>
      <c r="R429" s="860">
        <v>1.2859199999999999E-2</v>
      </c>
      <c r="S429" s="860">
        <v>1.3918799999999999E-2</v>
      </c>
      <c r="T429" s="860">
        <v>1.4134799999999999E-2</v>
      </c>
      <c r="U429" s="860">
        <v>1.2494400000000001E-2</v>
      </c>
      <c r="V429" s="862">
        <v>1.2435600000000002E-2</v>
      </c>
      <c r="W429" s="860">
        <v>1.1365199999999999E-2</v>
      </c>
      <c r="X429" s="860">
        <v>1.1785199999999999E-2</v>
      </c>
      <c r="Y429" s="860">
        <v>1.13376E-2</v>
      </c>
      <c r="Z429" s="860">
        <v>1.1686800000000001E-2</v>
      </c>
      <c r="AA429" s="860">
        <v>1.1931599999999999E-2</v>
      </c>
      <c r="AB429" s="860">
        <v>1.2315599999999999E-2</v>
      </c>
      <c r="AC429" s="41"/>
      <c r="AD429" s="43"/>
      <c r="AE429" s="129"/>
      <c r="AF429" s="678"/>
      <c r="AG429" s="678"/>
      <c r="AH429" s="679"/>
      <c r="AI429" s="678"/>
      <c r="AJ429" s="678"/>
      <c r="AK429" s="678"/>
      <c r="AL429" s="678"/>
      <c r="AM429" s="678"/>
      <c r="AN429" s="678"/>
      <c r="AO429" s="678"/>
      <c r="AP429" s="678"/>
      <c r="AQ429" s="678"/>
      <c r="AR429" s="678"/>
      <c r="AS429" s="678"/>
      <c r="AT429" s="678"/>
      <c r="AU429" s="678"/>
      <c r="AV429" s="678"/>
      <c r="AW429" s="678"/>
      <c r="AX429" s="678"/>
      <c r="AY429" s="678"/>
      <c r="AZ429" s="678"/>
      <c r="BA429" s="678"/>
      <c r="BB429" s="678"/>
      <c r="BC429" s="678"/>
      <c r="BD429" s="678"/>
      <c r="BE429" s="249"/>
      <c r="BF429" s="249"/>
      <c r="BG429" s="249"/>
      <c r="BH429" s="249"/>
      <c r="BI429" s="249"/>
      <c r="BJ429" s="249"/>
      <c r="BK429" s="249"/>
      <c r="BL429" s="249"/>
      <c r="BM429" s="249"/>
      <c r="BN429" s="249"/>
      <c r="BO429" s="249"/>
      <c r="BP429" s="249"/>
      <c r="BQ429" s="249"/>
      <c r="BR429" s="249"/>
      <c r="BS429" s="249"/>
      <c r="BT429" s="249"/>
      <c r="BU429" s="249"/>
      <c r="BV429" s="249"/>
      <c r="BW429" s="249"/>
      <c r="BX429" s="249"/>
      <c r="BY429" s="121"/>
      <c r="BZ429" s="121"/>
      <c r="CA429" s="121"/>
      <c r="CB429" s="121"/>
      <c r="CC429" s="121"/>
    </row>
    <row r="430" spans="1:81" s="1" customFormat="1" ht="10.5" customHeight="1" x14ac:dyDescent="0.2">
      <c r="A430" s="1373"/>
      <c r="B430" s="1511"/>
      <c r="C430" s="846" t="s">
        <v>908</v>
      </c>
      <c r="D430" s="102" t="s">
        <v>907</v>
      </c>
      <c r="E430" s="867">
        <v>0</v>
      </c>
      <c r="F430" s="868">
        <v>0</v>
      </c>
      <c r="G430" s="868">
        <v>0</v>
      </c>
      <c r="H430" s="869">
        <v>0</v>
      </c>
      <c r="I430" s="868">
        <v>0</v>
      </c>
      <c r="J430" s="868">
        <v>0</v>
      </c>
      <c r="K430" s="868">
        <v>0</v>
      </c>
      <c r="L430" s="868">
        <v>0</v>
      </c>
      <c r="M430" s="868">
        <v>0</v>
      </c>
      <c r="N430" s="869">
        <v>0</v>
      </c>
      <c r="O430" s="868">
        <v>0</v>
      </c>
      <c r="P430" s="868">
        <v>0</v>
      </c>
      <c r="Q430" s="868">
        <v>0</v>
      </c>
      <c r="R430" s="868">
        <v>0</v>
      </c>
      <c r="S430" s="868">
        <v>0</v>
      </c>
      <c r="T430" s="868">
        <v>0</v>
      </c>
      <c r="U430" s="868">
        <v>0</v>
      </c>
      <c r="V430" s="869">
        <v>0</v>
      </c>
      <c r="W430" s="868">
        <v>0</v>
      </c>
      <c r="X430" s="868">
        <v>0</v>
      </c>
      <c r="Y430" s="868">
        <v>0</v>
      </c>
      <c r="Z430" s="868">
        <v>0</v>
      </c>
      <c r="AA430" s="868">
        <v>0</v>
      </c>
      <c r="AB430" s="868">
        <v>0</v>
      </c>
      <c r="AC430" s="41"/>
      <c r="AD430" s="43"/>
      <c r="AE430" s="129"/>
      <c r="AF430" s="678"/>
      <c r="AG430" s="678"/>
      <c r="AH430" s="679"/>
      <c r="AI430" s="678"/>
      <c r="AJ430" s="678"/>
      <c r="AK430" s="678"/>
      <c r="AL430" s="678"/>
      <c r="AM430" s="678"/>
      <c r="AN430" s="678"/>
      <c r="AO430" s="678"/>
      <c r="AP430" s="678"/>
      <c r="AQ430" s="678"/>
      <c r="AR430" s="678"/>
      <c r="AS430" s="678"/>
      <c r="AT430" s="678"/>
      <c r="AU430" s="678"/>
      <c r="AV430" s="678"/>
      <c r="AW430" s="678"/>
      <c r="AX430" s="678"/>
      <c r="AY430" s="678"/>
      <c r="AZ430" s="678"/>
      <c r="BA430" s="678"/>
      <c r="BB430" s="678"/>
      <c r="BC430" s="678"/>
      <c r="BD430" s="678"/>
      <c r="BE430" s="249"/>
      <c r="BF430" s="249"/>
      <c r="BG430" s="249"/>
      <c r="BH430" s="249"/>
      <c r="BI430" s="249"/>
      <c r="BJ430" s="249"/>
      <c r="BK430" s="249"/>
      <c r="BL430" s="249"/>
      <c r="BM430" s="249"/>
      <c r="BN430" s="249"/>
      <c r="BO430" s="249"/>
      <c r="BP430" s="249"/>
      <c r="BQ430" s="249"/>
      <c r="BR430" s="249"/>
      <c r="BS430" s="249"/>
      <c r="BT430" s="249"/>
      <c r="BU430" s="249"/>
      <c r="BV430" s="249"/>
      <c r="BW430" s="249"/>
      <c r="BX430" s="249"/>
      <c r="BY430" s="121"/>
      <c r="BZ430" s="121"/>
      <c r="CA430" s="121"/>
      <c r="CB430" s="121"/>
      <c r="CC430" s="121"/>
    </row>
    <row r="431" spans="1:81" s="1" customFormat="1" ht="10.5" customHeight="1" thickBot="1" x14ac:dyDescent="0.25">
      <c r="A431" s="1374"/>
      <c r="B431" s="1527"/>
      <c r="C431" s="197"/>
      <c r="D431" s="166" t="s">
        <v>35</v>
      </c>
      <c r="E431" s="45">
        <f>(E429-E430)/E428</f>
        <v>0.18293113180920126</v>
      </c>
      <c r="F431" s="45">
        <f t="shared" ref="F431:AB431" si="120">(F429-F430)/F428</f>
        <v>0.18890371155497893</v>
      </c>
      <c r="G431" s="45">
        <f t="shared" si="120"/>
        <v>0.18529120532901255</v>
      </c>
      <c r="H431" s="286">
        <f t="shared" si="120"/>
        <v>0.1898268127468678</v>
      </c>
      <c r="I431" s="45">
        <f t="shared" si="120"/>
        <v>0.18070119124045936</v>
      </c>
      <c r="J431" s="45">
        <f t="shared" si="120"/>
        <v>0.14856770240965678</v>
      </c>
      <c r="K431" s="45">
        <f t="shared" si="120"/>
        <v>0.11511869486734103</v>
      </c>
      <c r="L431" s="45">
        <f t="shared" si="120"/>
        <v>0.11974692998835702</v>
      </c>
      <c r="M431" s="45">
        <f t="shared" si="120"/>
        <v>0.13688669927290467</v>
      </c>
      <c r="N431" s="286">
        <f t="shared" si="120"/>
        <v>0.19601519703127762</v>
      </c>
      <c r="O431" s="45">
        <f t="shared" si="120"/>
        <v>0.32216387907229621</v>
      </c>
      <c r="P431" s="45">
        <f t="shared" si="120"/>
        <v>0.29739130434782612</v>
      </c>
      <c r="Q431" s="45">
        <f t="shared" si="120"/>
        <v>0.16081065564358712</v>
      </c>
      <c r="R431" s="45">
        <f t="shared" si="120"/>
        <v>0.15264087516380834</v>
      </c>
      <c r="S431" s="45">
        <f t="shared" si="120"/>
        <v>0.1663702343727588</v>
      </c>
      <c r="T431" s="45">
        <f t="shared" si="120"/>
        <v>0.18032761788120025</v>
      </c>
      <c r="U431" s="45">
        <f t="shared" si="120"/>
        <v>0.18420168067226891</v>
      </c>
      <c r="V431" s="286">
        <f t="shared" si="120"/>
        <v>0.19956093897436888</v>
      </c>
      <c r="W431" s="45">
        <f t="shared" si="120"/>
        <v>0.1883127211993478</v>
      </c>
      <c r="X431" s="45">
        <f t="shared" si="120"/>
        <v>0.19725636699606328</v>
      </c>
      <c r="Y431" s="45">
        <f t="shared" si="120"/>
        <v>0.19020393372657179</v>
      </c>
      <c r="Z431" s="45">
        <f t="shared" si="120"/>
        <v>0.19502963793655881</v>
      </c>
      <c r="AA431" s="45">
        <f t="shared" si="120"/>
        <v>0.19907101527619275</v>
      </c>
      <c r="AB431" s="45">
        <f t="shared" si="120"/>
        <v>0.20442594215600349</v>
      </c>
      <c r="AC431" s="41"/>
      <c r="AD431" s="43"/>
      <c r="AE431" s="129"/>
      <c r="AF431" s="249"/>
      <c r="AG431" s="249"/>
      <c r="AH431" s="249"/>
      <c r="AI431" s="249"/>
      <c r="AJ431" s="249"/>
      <c r="AK431" s="249"/>
      <c r="AL431" s="249"/>
      <c r="AM431" s="249"/>
      <c r="AN431" s="249"/>
      <c r="AO431" s="249"/>
      <c r="AP431" s="249"/>
      <c r="AQ431" s="249"/>
      <c r="AR431" s="249"/>
      <c r="AS431" s="249"/>
      <c r="AT431" s="249"/>
      <c r="AU431" s="249"/>
      <c r="AV431" s="249"/>
      <c r="AW431" s="249"/>
      <c r="AX431" s="249"/>
      <c r="AY431" s="249"/>
      <c r="AZ431" s="249"/>
      <c r="BA431" s="249"/>
      <c r="BB431" s="249"/>
      <c r="BC431" s="249"/>
      <c r="BD431" s="249"/>
      <c r="BE431" s="249"/>
      <c r="BF431" s="249"/>
      <c r="BG431" s="249"/>
      <c r="BH431" s="249"/>
      <c r="BI431" s="249"/>
      <c r="BJ431" s="249"/>
      <c r="BK431" s="249"/>
      <c r="BL431" s="249"/>
      <c r="BM431" s="249"/>
      <c r="BN431" s="249"/>
      <c r="BO431" s="249"/>
      <c r="BP431" s="249"/>
      <c r="BQ431" s="249"/>
      <c r="BR431" s="249"/>
      <c r="BS431" s="249"/>
      <c r="BT431" s="249"/>
      <c r="BU431" s="249"/>
      <c r="BV431" s="249"/>
      <c r="BW431" s="249"/>
      <c r="BX431" s="249"/>
      <c r="BY431" s="121"/>
      <c r="BZ431" s="121"/>
      <c r="CA431" s="121"/>
      <c r="CB431" s="121"/>
      <c r="CC431" s="121"/>
    </row>
    <row r="432" spans="1:81" s="1" customFormat="1" ht="10.5" customHeight="1" x14ac:dyDescent="0.2">
      <c r="A432" s="1405" t="s">
        <v>64</v>
      </c>
      <c r="B432" s="1553" t="s">
        <v>192</v>
      </c>
      <c r="C432" s="695"/>
      <c r="D432" s="726"/>
      <c r="E432" s="82"/>
      <c r="F432" s="82"/>
      <c r="G432" s="82"/>
      <c r="H432" s="293"/>
      <c r="I432" s="82"/>
      <c r="J432" s="82"/>
      <c r="K432" s="82"/>
      <c r="L432" s="82"/>
      <c r="M432" s="82"/>
      <c r="N432" s="293"/>
      <c r="O432" s="82"/>
      <c r="P432" s="82"/>
      <c r="Q432" s="82"/>
      <c r="R432" s="82"/>
      <c r="S432" s="82"/>
      <c r="T432" s="82"/>
      <c r="U432" s="82"/>
      <c r="V432" s="293"/>
      <c r="W432" s="82"/>
      <c r="X432" s="82"/>
      <c r="Y432" s="82"/>
      <c r="Z432" s="82"/>
      <c r="AA432" s="82"/>
      <c r="AB432" s="82"/>
      <c r="AC432" s="41"/>
      <c r="AD432" s="43"/>
      <c r="AE432" s="460"/>
      <c r="AF432" s="310"/>
      <c r="AG432" s="249"/>
      <c r="AH432" s="249"/>
      <c r="AI432" s="249"/>
      <c r="AJ432" s="249"/>
      <c r="AK432" s="249"/>
      <c r="AL432" s="249"/>
      <c r="AM432" s="249"/>
      <c r="AN432" s="249"/>
      <c r="AO432" s="249"/>
      <c r="AP432" s="249"/>
      <c r="AQ432" s="249"/>
      <c r="AR432" s="249"/>
      <c r="AS432" s="249"/>
      <c r="AT432" s="249"/>
      <c r="AU432" s="249"/>
      <c r="AV432" s="249"/>
      <c r="AW432" s="249"/>
      <c r="AX432" s="249"/>
      <c r="AY432" s="249"/>
      <c r="AZ432" s="249"/>
      <c r="BA432" s="249"/>
      <c r="BB432" s="249"/>
      <c r="BC432" s="249"/>
      <c r="BD432" s="249"/>
      <c r="BE432" s="249"/>
      <c r="BF432" s="249"/>
      <c r="BG432" s="249"/>
      <c r="BH432" s="249"/>
      <c r="BI432" s="249"/>
      <c r="BJ432" s="249"/>
      <c r="BK432" s="249"/>
      <c r="BL432" s="249"/>
      <c r="BM432" s="249"/>
      <c r="BN432" s="249"/>
      <c r="BO432" s="249"/>
      <c r="BP432" s="249"/>
      <c r="BQ432" s="249"/>
      <c r="BR432" s="249"/>
      <c r="BS432" s="249"/>
      <c r="BT432" s="249"/>
      <c r="BU432" s="249"/>
      <c r="BV432" s="249"/>
      <c r="BW432" s="249"/>
      <c r="BX432" s="249"/>
      <c r="BY432" s="121"/>
      <c r="BZ432" s="121"/>
      <c r="CA432" s="121"/>
      <c r="CB432" s="121"/>
      <c r="CC432" s="121"/>
    </row>
    <row r="433" spans="1:159" s="1" customFormat="1" ht="10.5" customHeight="1" x14ac:dyDescent="0.2">
      <c r="A433" s="1406"/>
      <c r="B433" s="1554"/>
      <c r="C433" s="846" t="s">
        <v>118</v>
      </c>
      <c r="D433" s="102" t="s">
        <v>27</v>
      </c>
      <c r="E433" s="67">
        <f>ROUND(SQRT(E434^2+(E435-E436)^2)*1000/(1.73*E257),0)</f>
        <v>6</v>
      </c>
      <c r="F433" s="137">
        <f t="shared" ref="F433:AB433" si="121">ROUND(SQRT(F434^2+(F435-F436)^2)*1000/(1.73*F257),0)</f>
        <v>6</v>
      </c>
      <c r="G433" s="137">
        <f t="shared" si="121"/>
        <v>6</v>
      </c>
      <c r="H433" s="351">
        <f t="shared" si="121"/>
        <v>6</v>
      </c>
      <c r="I433" s="137">
        <f t="shared" si="121"/>
        <v>7</v>
      </c>
      <c r="J433" s="137">
        <f t="shared" si="121"/>
        <v>8</v>
      </c>
      <c r="K433" s="137">
        <f t="shared" si="121"/>
        <v>8</v>
      </c>
      <c r="L433" s="137">
        <f t="shared" si="121"/>
        <v>8</v>
      </c>
      <c r="M433" s="137">
        <f t="shared" si="121"/>
        <v>7</v>
      </c>
      <c r="N433" s="351">
        <f t="shared" si="121"/>
        <v>7</v>
      </c>
      <c r="O433" s="137">
        <f t="shared" si="121"/>
        <v>7</v>
      </c>
      <c r="P433" s="137">
        <f t="shared" si="121"/>
        <v>7</v>
      </c>
      <c r="Q433" s="137">
        <f t="shared" si="121"/>
        <v>8</v>
      </c>
      <c r="R433" s="137">
        <f t="shared" si="121"/>
        <v>7</v>
      </c>
      <c r="S433" s="137">
        <f t="shared" si="121"/>
        <v>7</v>
      </c>
      <c r="T433" s="137">
        <f t="shared" si="121"/>
        <v>7</v>
      </c>
      <c r="U433" s="137">
        <f t="shared" si="121"/>
        <v>8</v>
      </c>
      <c r="V433" s="351">
        <f t="shared" si="121"/>
        <v>8</v>
      </c>
      <c r="W433" s="137">
        <f t="shared" si="121"/>
        <v>9</v>
      </c>
      <c r="X433" s="137">
        <f t="shared" si="121"/>
        <v>8</v>
      </c>
      <c r="Y433" s="137">
        <f t="shared" si="121"/>
        <v>8</v>
      </c>
      <c r="Z433" s="137">
        <f t="shared" si="121"/>
        <v>8</v>
      </c>
      <c r="AA433" s="137">
        <f t="shared" si="121"/>
        <v>7</v>
      </c>
      <c r="AB433" s="137">
        <f t="shared" si="121"/>
        <v>7</v>
      </c>
      <c r="AC433" s="254"/>
      <c r="AD433" s="129"/>
      <c r="AE433" s="460"/>
      <c r="AF433" s="249"/>
      <c r="AG433" s="249"/>
      <c r="AH433" s="249"/>
      <c r="AI433" s="249"/>
      <c r="AJ433" s="249"/>
      <c r="AK433" s="249"/>
      <c r="AL433" s="249"/>
      <c r="AM433" s="249"/>
      <c r="AN433" s="249"/>
      <c r="AO433" s="249"/>
      <c r="AP433" s="249"/>
      <c r="AQ433" s="249"/>
      <c r="AR433" s="249"/>
      <c r="AS433" s="249"/>
      <c r="AT433" s="249"/>
      <c r="AU433" s="249"/>
      <c r="AV433" s="249"/>
      <c r="AW433" s="249"/>
      <c r="AX433" s="249"/>
      <c r="AY433" s="249"/>
      <c r="AZ433" s="249"/>
      <c r="BA433" s="249"/>
      <c r="BB433" s="249"/>
      <c r="BC433" s="249"/>
      <c r="BD433" s="249"/>
      <c r="BE433" s="249"/>
      <c r="BF433" s="249"/>
      <c r="BG433" s="249"/>
      <c r="BH433" s="249"/>
      <c r="BI433" s="249"/>
      <c r="BJ433" s="249"/>
      <c r="BK433" s="249"/>
      <c r="BL433" s="249"/>
      <c r="BM433" s="249"/>
      <c r="BN433" s="249"/>
      <c r="BO433" s="249"/>
      <c r="BP433" s="249"/>
      <c r="BQ433" s="249"/>
      <c r="BR433" s="249"/>
      <c r="BS433" s="249"/>
      <c r="BT433" s="249"/>
      <c r="BU433" s="249"/>
      <c r="BV433" s="249"/>
      <c r="BW433" s="249"/>
      <c r="BX433" s="249"/>
      <c r="BY433" s="121"/>
      <c r="BZ433" s="121"/>
      <c r="CA433" s="121"/>
      <c r="CB433" s="121"/>
      <c r="CC433" s="121"/>
    </row>
    <row r="434" spans="1:159" s="1" customFormat="1" ht="10.5" customHeight="1" x14ac:dyDescent="0.2">
      <c r="A434" s="1406"/>
      <c r="B434" s="1554"/>
      <c r="C434" s="846" t="s">
        <v>908</v>
      </c>
      <c r="D434" s="102" t="s">
        <v>108</v>
      </c>
      <c r="E434" s="859">
        <v>5.5944000000000001E-2</v>
      </c>
      <c r="F434" s="859">
        <v>5.6447999999999998E-2</v>
      </c>
      <c r="G434" s="859">
        <v>5.6195999999999996E-2</v>
      </c>
      <c r="H434" s="861">
        <v>5.6195999999999996E-2</v>
      </c>
      <c r="I434" s="859">
        <v>6.2244000000000001E-2</v>
      </c>
      <c r="J434" s="859">
        <v>7.8623999999999999E-2</v>
      </c>
      <c r="K434" s="859">
        <v>7.9128000000000004E-2</v>
      </c>
      <c r="L434" s="859">
        <v>7.5600000000000001E-2</v>
      </c>
      <c r="M434" s="859">
        <v>7.1567999999999993E-2</v>
      </c>
      <c r="N434" s="861">
        <v>6.93E-2</v>
      </c>
      <c r="O434" s="859">
        <v>6.5519999999999995E-2</v>
      </c>
      <c r="P434" s="859">
        <v>6.8292000000000005E-2</v>
      </c>
      <c r="Q434" s="859">
        <v>7.509600000000001E-2</v>
      </c>
      <c r="R434" s="859">
        <v>7.0812E-2</v>
      </c>
      <c r="S434" s="859">
        <v>7.0559999999999998E-2</v>
      </c>
      <c r="T434" s="859">
        <v>6.7031999999999994E-2</v>
      </c>
      <c r="U434" s="859">
        <v>7.8120000000000009E-2</v>
      </c>
      <c r="V434" s="861">
        <v>8.4924000000000013E-2</v>
      </c>
      <c r="W434" s="859">
        <v>9.0215999999999991E-2</v>
      </c>
      <c r="X434" s="859">
        <v>8.4924000000000013E-2</v>
      </c>
      <c r="Y434" s="859">
        <v>8.1900000000000001E-2</v>
      </c>
      <c r="Z434" s="859">
        <v>8.1395999999999996E-2</v>
      </c>
      <c r="AA434" s="859">
        <v>6.9804000000000005E-2</v>
      </c>
      <c r="AB434" s="859">
        <v>6.9047999999999998E-2</v>
      </c>
      <c r="AC434" s="41">
        <f>(BD434-AF434)*AE434</f>
        <v>0</v>
      </c>
      <c r="AD434" s="43">
        <f>(BD435-AF435)*AE434</f>
        <v>0</v>
      </c>
      <c r="AE434" s="1364">
        <v>0.4</v>
      </c>
      <c r="AF434" s="678"/>
      <c r="AG434" s="678"/>
      <c r="AH434" s="679"/>
      <c r="AI434" s="678"/>
      <c r="AJ434" s="678"/>
      <c r="AK434" s="678"/>
      <c r="AL434" s="678"/>
      <c r="AM434" s="678"/>
      <c r="AN434" s="678"/>
      <c r="AO434" s="678"/>
      <c r="AP434" s="678"/>
      <c r="AQ434" s="678"/>
      <c r="AR434" s="678"/>
      <c r="AS434" s="678"/>
      <c r="AT434" s="678"/>
      <c r="AU434" s="678"/>
      <c r="AV434" s="678"/>
      <c r="AW434" s="678"/>
      <c r="AX434" s="678"/>
      <c r="AY434" s="678"/>
      <c r="AZ434" s="678"/>
      <c r="BA434" s="678"/>
      <c r="BB434" s="678"/>
      <c r="BC434" s="678"/>
      <c r="BD434" s="678"/>
      <c r="BE434" s="249"/>
      <c r="BF434" s="249"/>
      <c r="BG434" s="249"/>
      <c r="BH434" s="249"/>
      <c r="BI434" s="249"/>
      <c r="BJ434" s="249"/>
      <c r="BK434" s="249"/>
      <c r="BL434" s="249"/>
      <c r="BM434" s="249"/>
      <c r="BN434" s="249"/>
      <c r="BO434" s="249"/>
      <c r="BP434" s="249"/>
      <c r="BQ434" s="249"/>
      <c r="BR434" s="249"/>
      <c r="BS434" s="249"/>
      <c r="BT434" s="249"/>
      <c r="BU434" s="249"/>
      <c r="BV434" s="249"/>
      <c r="BW434" s="249"/>
      <c r="BX434" s="249"/>
      <c r="BY434" s="121"/>
      <c r="BZ434" s="121"/>
      <c r="CA434" s="121"/>
      <c r="CB434" s="121"/>
      <c r="CC434" s="121"/>
    </row>
    <row r="435" spans="1:159" s="1" customFormat="1" ht="10.5" customHeight="1" x14ac:dyDescent="0.2">
      <c r="A435" s="1406"/>
      <c r="B435" s="1554"/>
      <c r="C435" s="846" t="s">
        <v>908</v>
      </c>
      <c r="D435" s="102" t="s">
        <v>906</v>
      </c>
      <c r="E435" s="859">
        <v>3.1751999999999996E-2</v>
      </c>
      <c r="F435" s="860">
        <v>3.0995999999999999E-2</v>
      </c>
      <c r="G435" s="860">
        <v>3.2256E-2</v>
      </c>
      <c r="H435" s="862">
        <v>3.0744E-2</v>
      </c>
      <c r="I435" s="860">
        <v>2.9736000000000002E-2</v>
      </c>
      <c r="J435" s="860">
        <v>2.9988000000000001E-2</v>
      </c>
      <c r="K435" s="860">
        <v>3.3515999999999997E-2</v>
      </c>
      <c r="L435" s="860">
        <v>3.2759999999999997E-2</v>
      </c>
      <c r="M435" s="860">
        <v>3.2508000000000002E-2</v>
      </c>
      <c r="N435" s="862">
        <v>3.7548000000000005E-2</v>
      </c>
      <c r="O435" s="860">
        <v>3.5279999999999999E-2</v>
      </c>
      <c r="P435" s="860">
        <v>3.5279999999999999E-2</v>
      </c>
      <c r="Q435" s="860">
        <v>3.1248000000000001E-2</v>
      </c>
      <c r="R435" s="860">
        <v>3.15E-2</v>
      </c>
      <c r="S435" s="860">
        <v>3.2003999999999998E-2</v>
      </c>
      <c r="T435" s="860">
        <v>2.9988000000000001E-2</v>
      </c>
      <c r="U435" s="860">
        <v>2.8223999999999999E-2</v>
      </c>
      <c r="V435" s="862">
        <v>2.9484000000000003E-2</v>
      </c>
      <c r="W435" s="860">
        <v>3.3012E-2</v>
      </c>
      <c r="X435" s="860">
        <v>3.0744E-2</v>
      </c>
      <c r="Y435" s="860">
        <v>2.9988000000000001E-2</v>
      </c>
      <c r="Z435" s="860">
        <v>2.9232000000000001E-2</v>
      </c>
      <c r="AA435" s="860">
        <v>3.1248000000000001E-2</v>
      </c>
      <c r="AB435" s="860">
        <v>3.0995999999999999E-2</v>
      </c>
      <c r="AC435" s="41"/>
      <c r="AD435" s="43"/>
      <c r="AE435" s="460"/>
      <c r="AF435" s="678"/>
      <c r="AG435" s="678"/>
      <c r="AH435" s="679"/>
      <c r="AI435" s="678"/>
      <c r="AJ435" s="678"/>
      <c r="AK435" s="678"/>
      <c r="AL435" s="678"/>
      <c r="AM435" s="678"/>
      <c r="AN435" s="678"/>
      <c r="AO435" s="678"/>
      <c r="AP435" s="678"/>
      <c r="AQ435" s="678"/>
      <c r="AR435" s="678"/>
      <c r="AS435" s="678"/>
      <c r="AT435" s="678"/>
      <c r="AU435" s="678"/>
      <c r="AV435" s="678"/>
      <c r="AW435" s="678"/>
      <c r="AX435" s="678"/>
      <c r="AY435" s="678"/>
      <c r="AZ435" s="678"/>
      <c r="BA435" s="678"/>
      <c r="BB435" s="678"/>
      <c r="BC435" s="678"/>
      <c r="BD435" s="678"/>
      <c r="BE435" s="249"/>
      <c r="BF435" s="249"/>
      <c r="BG435" s="249"/>
      <c r="BH435" s="249"/>
      <c r="BI435" s="249"/>
      <c r="BJ435" s="249"/>
      <c r="BK435" s="249"/>
      <c r="BL435" s="249"/>
      <c r="BM435" s="249"/>
      <c r="BN435" s="249"/>
      <c r="BO435" s="249"/>
      <c r="BP435" s="249"/>
      <c r="BQ435" s="249"/>
      <c r="BR435" s="249"/>
      <c r="BS435" s="249"/>
      <c r="BT435" s="249"/>
      <c r="BU435" s="249"/>
      <c r="BV435" s="249"/>
      <c r="BW435" s="249"/>
      <c r="BX435" s="249"/>
      <c r="BY435" s="121"/>
      <c r="BZ435" s="121"/>
      <c r="CA435" s="121"/>
      <c r="CB435" s="121"/>
      <c r="CC435" s="121"/>
    </row>
    <row r="436" spans="1:159" s="1" customFormat="1" ht="10.5" customHeight="1" x14ac:dyDescent="0.2">
      <c r="A436" s="1406"/>
      <c r="B436" s="1554"/>
      <c r="C436" s="846" t="s">
        <v>908</v>
      </c>
      <c r="D436" s="102" t="s">
        <v>907</v>
      </c>
      <c r="E436" s="867">
        <v>0</v>
      </c>
      <c r="F436" s="868">
        <v>0</v>
      </c>
      <c r="G436" s="868">
        <v>0</v>
      </c>
      <c r="H436" s="869">
        <v>0</v>
      </c>
      <c r="I436" s="868">
        <v>0</v>
      </c>
      <c r="J436" s="868">
        <v>0</v>
      </c>
      <c r="K436" s="868">
        <v>0</v>
      </c>
      <c r="L436" s="868">
        <v>0</v>
      </c>
      <c r="M436" s="868">
        <v>0</v>
      </c>
      <c r="N436" s="869">
        <v>0</v>
      </c>
      <c r="O436" s="868">
        <v>0</v>
      </c>
      <c r="P436" s="868">
        <v>0</v>
      </c>
      <c r="Q436" s="868">
        <v>0</v>
      </c>
      <c r="R436" s="868">
        <v>0</v>
      </c>
      <c r="S436" s="868">
        <v>0</v>
      </c>
      <c r="T436" s="868">
        <v>0</v>
      </c>
      <c r="U436" s="868">
        <v>0</v>
      </c>
      <c r="V436" s="869">
        <v>0</v>
      </c>
      <c r="W436" s="868">
        <v>0</v>
      </c>
      <c r="X436" s="868">
        <v>0</v>
      </c>
      <c r="Y436" s="868">
        <v>0</v>
      </c>
      <c r="Z436" s="868">
        <v>0</v>
      </c>
      <c r="AA436" s="868">
        <v>0</v>
      </c>
      <c r="AB436" s="868">
        <v>0</v>
      </c>
      <c r="AC436" s="41"/>
      <c r="AD436" s="43"/>
      <c r="AE436" s="460"/>
      <c r="AF436" s="678"/>
      <c r="AG436" s="678"/>
      <c r="AH436" s="679"/>
      <c r="AI436" s="678"/>
      <c r="AJ436" s="678"/>
      <c r="AK436" s="678"/>
      <c r="AL436" s="678"/>
      <c r="AM436" s="678"/>
      <c r="AN436" s="678"/>
      <c r="AO436" s="678"/>
      <c r="AP436" s="678"/>
      <c r="AQ436" s="678"/>
      <c r="AR436" s="678"/>
      <c r="AS436" s="678"/>
      <c r="AT436" s="678"/>
      <c r="AU436" s="678"/>
      <c r="AV436" s="678"/>
      <c r="AW436" s="678"/>
      <c r="AX436" s="678"/>
      <c r="AY436" s="678"/>
      <c r="AZ436" s="678"/>
      <c r="BA436" s="678"/>
      <c r="BB436" s="678"/>
      <c r="BC436" s="678"/>
      <c r="BD436" s="678"/>
      <c r="BE436" s="249"/>
      <c r="BF436" s="249"/>
      <c r="BG436" s="249"/>
      <c r="BH436" s="249"/>
      <c r="BI436" s="249"/>
      <c r="BJ436" s="249"/>
      <c r="BK436" s="249"/>
      <c r="BL436" s="249"/>
      <c r="BM436" s="249"/>
      <c r="BN436" s="249"/>
      <c r="BO436" s="249"/>
      <c r="BP436" s="249"/>
      <c r="BQ436" s="249"/>
      <c r="BR436" s="249"/>
      <c r="BS436" s="249"/>
      <c r="BT436" s="249"/>
      <c r="BU436" s="249"/>
      <c r="BV436" s="249"/>
      <c r="BW436" s="249"/>
      <c r="BX436" s="249"/>
      <c r="BY436" s="121"/>
      <c r="BZ436" s="121"/>
      <c r="CA436" s="121"/>
      <c r="CB436" s="121"/>
      <c r="CC436" s="121"/>
    </row>
    <row r="437" spans="1:159" s="1" customFormat="1" ht="10.5" customHeight="1" thickBot="1" x14ac:dyDescent="0.25">
      <c r="A437" s="1407"/>
      <c r="B437" s="1555"/>
      <c r="C437" s="197"/>
      <c r="D437" s="166" t="s">
        <v>35</v>
      </c>
      <c r="E437" s="45">
        <f>(E435-E436)/E434</f>
        <v>0.56756756756756743</v>
      </c>
      <c r="F437" s="45">
        <f t="shared" ref="F437:AB437" si="122">(F435-F436)/F434</f>
        <v>0.5491071428571429</v>
      </c>
      <c r="G437" s="45">
        <f t="shared" si="122"/>
        <v>0.57399103139013452</v>
      </c>
      <c r="H437" s="286">
        <f t="shared" si="122"/>
        <v>0.547085201793722</v>
      </c>
      <c r="I437" s="45">
        <f t="shared" si="122"/>
        <v>0.47773279352226722</v>
      </c>
      <c r="J437" s="45">
        <f t="shared" si="122"/>
        <v>0.38141025641025644</v>
      </c>
      <c r="K437" s="45">
        <f t="shared" si="122"/>
        <v>0.42356687898089168</v>
      </c>
      <c r="L437" s="45">
        <f t="shared" si="122"/>
        <v>0.43333333333333329</v>
      </c>
      <c r="M437" s="45">
        <f t="shared" si="122"/>
        <v>0.45422535211267612</v>
      </c>
      <c r="N437" s="286">
        <f t="shared" si="122"/>
        <v>0.54181818181818187</v>
      </c>
      <c r="O437" s="45">
        <f t="shared" si="122"/>
        <v>0.53846153846153844</v>
      </c>
      <c r="P437" s="45">
        <f t="shared" si="122"/>
        <v>0.51660516605166051</v>
      </c>
      <c r="Q437" s="45">
        <f t="shared" si="122"/>
        <v>0.41610738255033553</v>
      </c>
      <c r="R437" s="45">
        <f t="shared" si="122"/>
        <v>0.44483985765124556</v>
      </c>
      <c r="S437" s="45">
        <f t="shared" si="122"/>
        <v>0.45357142857142857</v>
      </c>
      <c r="T437" s="45">
        <f t="shared" si="122"/>
        <v>0.44736842105263164</v>
      </c>
      <c r="U437" s="45">
        <f t="shared" si="122"/>
        <v>0.36129032258064508</v>
      </c>
      <c r="V437" s="286">
        <f t="shared" si="122"/>
        <v>0.34718100890207715</v>
      </c>
      <c r="W437" s="45">
        <f t="shared" si="122"/>
        <v>0.36592178770949724</v>
      </c>
      <c r="X437" s="45">
        <f t="shared" si="122"/>
        <v>0.36201780415430262</v>
      </c>
      <c r="Y437" s="45">
        <f t="shared" si="122"/>
        <v>0.36615384615384616</v>
      </c>
      <c r="Z437" s="45">
        <f t="shared" si="122"/>
        <v>0.35913312693498456</v>
      </c>
      <c r="AA437" s="45">
        <f t="shared" si="122"/>
        <v>0.44765342960288806</v>
      </c>
      <c r="AB437" s="45">
        <f t="shared" si="122"/>
        <v>0.4489051094890511</v>
      </c>
      <c r="AC437" s="41"/>
      <c r="AD437" s="43"/>
      <c r="AE437" s="460"/>
      <c r="AF437" s="249"/>
      <c r="AG437" s="249"/>
      <c r="AH437" s="249"/>
      <c r="AI437" s="249"/>
      <c r="AJ437" s="249"/>
      <c r="AK437" s="249"/>
      <c r="AL437" s="249"/>
      <c r="AM437" s="249"/>
      <c r="AN437" s="249"/>
      <c r="AO437" s="249"/>
      <c r="AP437" s="249"/>
      <c r="AQ437" s="249"/>
      <c r="AR437" s="249"/>
      <c r="AS437" s="249"/>
      <c r="AT437" s="249"/>
      <c r="AU437" s="249"/>
      <c r="AV437" s="249"/>
      <c r="AW437" s="249"/>
      <c r="AX437" s="249"/>
      <c r="AY437" s="249"/>
      <c r="AZ437" s="249"/>
      <c r="BA437" s="249"/>
      <c r="BB437" s="249"/>
      <c r="BC437" s="249"/>
      <c r="BD437" s="249"/>
      <c r="BE437" s="249"/>
      <c r="BF437" s="249"/>
      <c r="BG437" s="249"/>
      <c r="BH437" s="249"/>
      <c r="BI437" s="249"/>
      <c r="BJ437" s="249"/>
      <c r="BK437" s="249"/>
      <c r="BL437" s="249"/>
      <c r="BM437" s="249"/>
      <c r="BN437" s="249"/>
      <c r="BO437" s="249"/>
      <c r="BP437" s="249"/>
      <c r="BQ437" s="249"/>
      <c r="BR437" s="249"/>
      <c r="BS437" s="249"/>
      <c r="BT437" s="249"/>
      <c r="BU437" s="249"/>
      <c r="BV437" s="249"/>
      <c r="BW437" s="249"/>
      <c r="BX437" s="249"/>
      <c r="BY437" s="121"/>
      <c r="BZ437" s="121"/>
      <c r="CA437" s="121"/>
      <c r="CB437" s="121"/>
      <c r="CC437" s="121"/>
    </row>
    <row r="438" spans="1:159" s="1" customFormat="1" ht="10.5" customHeight="1" x14ac:dyDescent="0.2">
      <c r="A438" s="1415" t="s">
        <v>50</v>
      </c>
      <c r="B438" s="1542"/>
      <c r="C438" s="522"/>
      <c r="D438" s="726" t="s">
        <v>108</v>
      </c>
      <c r="E438" s="82">
        <f>E290+E302+E320+E326+E338+E350+E362+E392+E416+E422+E434+E410+E404+E398+E380+E368+E356+E332+E314+E260+E272+E284+E374+E386+E428+E344+E308+E296+E278+E266</f>
        <v>7.707361800000001</v>
      </c>
      <c r="F438" s="82">
        <f t="shared" ref="F438:AB438" si="123">F290+F302+F320+F326+F338+F350+F362+F392+F416+F422+F434+F410+F404+F398+F380+F368+F356+F332+F314+F260+F272+F284+F374+F386+F428+F344+F309+F296+F278+F267</f>
        <v>7.6854258000000026</v>
      </c>
      <c r="G438" s="82">
        <f t="shared" si="123"/>
        <v>7.1088822</v>
      </c>
      <c r="H438" s="293">
        <f t="shared" si="123"/>
        <v>6.9631787999999997</v>
      </c>
      <c r="I438" s="82">
        <f t="shared" si="123"/>
        <v>7.0668822000000002</v>
      </c>
      <c r="J438" s="82">
        <f>J290+J302+J320+J326+J338+J350+J362+J392+J416+J422+J434+J410+J404+J398+J380+J368+J356+J332+J314+J260+J272+J284+J374+J386+J428+J344+J309+J296+J278+J267</f>
        <v>8.0131236000000001</v>
      </c>
      <c r="K438" s="82">
        <f t="shared" si="123"/>
        <v>7.7071428000000015</v>
      </c>
      <c r="L438" s="82">
        <f t="shared" si="123"/>
        <v>8.0732357999999991</v>
      </c>
      <c r="M438" s="82">
        <f t="shared" si="123"/>
        <v>7.7673240000000012</v>
      </c>
      <c r="N438" s="293">
        <f t="shared" si="123"/>
        <v>6.4215456000000009</v>
      </c>
      <c r="O438" s="82">
        <f>O290+O302+O320+O326+O338+O350+O362+O392+O416+O422+O434+O410+O404+O398+O380+O368+O356+O332+O314+O260+O272+O284+O374+O386+O428+O344+O309+O296+O278+O267</f>
        <v>6.6102264000000011</v>
      </c>
      <c r="P438" s="82">
        <f t="shared" si="123"/>
        <v>7.4871024000000004</v>
      </c>
      <c r="Q438" s="82">
        <f t="shared" si="123"/>
        <v>8.0855214000000011</v>
      </c>
      <c r="R438" s="82">
        <f t="shared" si="123"/>
        <v>7.5583248000000003</v>
      </c>
      <c r="S438" s="82">
        <f t="shared" si="123"/>
        <v>7.9483661999999997</v>
      </c>
      <c r="T438" s="82">
        <f t="shared" si="123"/>
        <v>6.6268397999999999</v>
      </c>
      <c r="U438" s="82">
        <f t="shared" si="123"/>
        <v>7.9300734000000004</v>
      </c>
      <c r="V438" s="293">
        <f t="shared" si="123"/>
        <v>7.1642723999999998</v>
      </c>
      <c r="W438" s="82">
        <f t="shared" si="123"/>
        <v>7.7479722000000013</v>
      </c>
      <c r="X438" s="82">
        <f t="shared" si="123"/>
        <v>7.5356946000000011</v>
      </c>
      <c r="Y438" s="82">
        <f t="shared" si="123"/>
        <v>7.2884358000000011</v>
      </c>
      <c r="Z438" s="82">
        <f t="shared" si="123"/>
        <v>7.5806868000000014</v>
      </c>
      <c r="AA438" s="82">
        <f t="shared" si="123"/>
        <v>6.7854431999999996</v>
      </c>
      <c r="AB438" s="82">
        <f t="shared" si="123"/>
        <v>6.3520902000000001</v>
      </c>
      <c r="AC438" s="249"/>
      <c r="AD438" s="249"/>
      <c r="AE438" s="249"/>
      <c r="AF438" s="249"/>
      <c r="AG438" s="249"/>
      <c r="AH438" s="249"/>
      <c r="AI438" s="249"/>
      <c r="AJ438" s="249"/>
      <c r="AK438" s="249"/>
      <c r="AL438" s="249"/>
      <c r="AM438" s="249"/>
      <c r="AN438" s="249"/>
      <c r="AO438" s="249"/>
      <c r="AP438" s="249"/>
      <c r="AQ438" s="249"/>
      <c r="AR438" s="249"/>
      <c r="AS438" s="249"/>
      <c r="AT438" s="249"/>
      <c r="AU438" s="249"/>
      <c r="AV438" s="249"/>
      <c r="AW438" s="249"/>
      <c r="AX438" s="249"/>
      <c r="AY438" s="249"/>
      <c r="AZ438" s="249"/>
      <c r="BA438" s="249"/>
      <c r="BB438" s="249"/>
      <c r="BC438" s="249"/>
      <c r="BD438" s="249"/>
      <c r="BE438" s="249"/>
      <c r="BF438" s="249"/>
      <c r="BG438" s="249"/>
      <c r="BH438" s="249"/>
      <c r="BI438" s="249"/>
      <c r="BJ438" s="249"/>
      <c r="BK438" s="249"/>
      <c r="BL438" s="249"/>
      <c r="BM438" s="249"/>
      <c r="BN438" s="249"/>
      <c r="BO438" s="249"/>
      <c r="BP438" s="249"/>
      <c r="BQ438" s="249"/>
      <c r="BR438" s="249"/>
      <c r="BS438" s="249"/>
      <c r="BT438" s="249"/>
      <c r="BU438" s="249"/>
      <c r="BV438" s="249"/>
      <c r="BW438" s="249"/>
      <c r="BX438" s="249"/>
      <c r="BY438" s="121"/>
      <c r="BZ438" s="121"/>
      <c r="CA438" s="121"/>
      <c r="CB438" s="121"/>
      <c r="CC438" s="121"/>
    </row>
    <row r="439" spans="1:159" s="1" customFormat="1" ht="10.5" customHeight="1" x14ac:dyDescent="0.2">
      <c r="A439" s="1373"/>
      <c r="B439" s="1543"/>
      <c r="C439" s="1231"/>
      <c r="D439" s="723" t="s">
        <v>906</v>
      </c>
      <c r="E439" s="1232">
        <f>E291+E303+E321+E327+E339+E351+E363+E393+E417+E423+E435+E411+E405+E399+E381+E369+E357+E333+E315+E261+E273+E285+E375+E387+E429+E345+E309+E297+E279+E267</f>
        <v>6.1817777999999999</v>
      </c>
      <c r="F439" s="1232">
        <f t="shared" ref="F439:AB439" si="124">F291+F303+F321+F327+F339+F351+F363+F393+F417+F423+F435+F411+F405+F399+F381+F369+F357+F333+F315+F261+F273+F285+F375+F387+F429+F345+F309+F297+F279+F267</f>
        <v>6.1340741999999997</v>
      </c>
      <c r="G439" s="1232">
        <f t="shared" si="124"/>
        <v>5.5003529999999978</v>
      </c>
      <c r="H439" s="1233">
        <f t="shared" si="124"/>
        <v>5.4188292000000011</v>
      </c>
      <c r="I439" s="1232">
        <f t="shared" si="124"/>
        <v>5.5202550000000006</v>
      </c>
      <c r="J439" s="1232">
        <f t="shared" si="124"/>
        <v>6.3293759999999999</v>
      </c>
      <c r="K439" s="1232">
        <f t="shared" si="124"/>
        <v>6.0172583999999993</v>
      </c>
      <c r="L439" s="1232">
        <f t="shared" si="124"/>
        <v>6.1005431999999997</v>
      </c>
      <c r="M439" s="1232">
        <f t="shared" si="124"/>
        <v>5.8429013999999997</v>
      </c>
      <c r="N439" s="1233">
        <f t="shared" si="124"/>
        <v>4.5450258000000012</v>
      </c>
      <c r="O439" s="1232">
        <f t="shared" si="124"/>
        <v>4.5210108</v>
      </c>
      <c r="P439" s="1232">
        <f t="shared" si="124"/>
        <v>5.5799993999999993</v>
      </c>
      <c r="Q439" s="1232">
        <f t="shared" si="124"/>
        <v>6.2572656000000011</v>
      </c>
      <c r="R439" s="1232">
        <f t="shared" si="124"/>
        <v>5.6759886000000002</v>
      </c>
      <c r="S439" s="1232">
        <f t="shared" si="124"/>
        <v>6.1731162000000008</v>
      </c>
      <c r="T439" s="1232">
        <f t="shared" si="124"/>
        <v>4.7603999999999989</v>
      </c>
      <c r="U439" s="1232">
        <f t="shared" si="124"/>
        <v>6.1837097999999999</v>
      </c>
      <c r="V439" s="1233">
        <f t="shared" si="124"/>
        <v>5.4062567999999986</v>
      </c>
      <c r="W439" s="1232">
        <f t="shared" si="124"/>
        <v>6.0954905999999998</v>
      </c>
      <c r="X439" s="1232">
        <f t="shared" si="124"/>
        <v>5.8663259999999999</v>
      </c>
      <c r="Y439" s="1232">
        <f t="shared" si="124"/>
        <v>5.6551565999999998</v>
      </c>
      <c r="Z439" s="1232">
        <f t="shared" si="124"/>
        <v>5.7052404000000001</v>
      </c>
      <c r="AA439" s="1232">
        <f t="shared" si="124"/>
        <v>4.6483656000000009</v>
      </c>
      <c r="AB439" s="1232">
        <f t="shared" si="124"/>
        <v>4.1832108000000003</v>
      </c>
      <c r="AC439" s="249"/>
      <c r="AD439" s="249"/>
      <c r="AE439" s="249"/>
      <c r="AF439" s="249"/>
      <c r="AG439" s="249"/>
      <c r="AH439" s="249"/>
      <c r="AI439" s="249"/>
      <c r="AJ439" s="249"/>
      <c r="AK439" s="249"/>
      <c r="AL439" s="249"/>
      <c r="AM439" s="249"/>
      <c r="AN439" s="249"/>
      <c r="AO439" s="249"/>
      <c r="AP439" s="249"/>
      <c r="AQ439" s="249"/>
      <c r="AR439" s="249"/>
      <c r="AS439" s="249"/>
      <c r="AT439" s="249"/>
      <c r="AU439" s="249"/>
      <c r="AV439" s="249"/>
      <c r="AW439" s="249"/>
      <c r="AX439" s="249"/>
      <c r="AY439" s="249"/>
      <c r="AZ439" s="249"/>
      <c r="BA439" s="249"/>
      <c r="BB439" s="249"/>
      <c r="BC439" s="249"/>
      <c r="BD439" s="249"/>
      <c r="BE439" s="249"/>
      <c r="BF439" s="249"/>
      <c r="BG439" s="249"/>
      <c r="BH439" s="249"/>
      <c r="BI439" s="249"/>
      <c r="BJ439" s="249"/>
      <c r="BK439" s="249"/>
      <c r="BL439" s="249"/>
      <c r="BM439" s="249"/>
      <c r="BN439" s="249"/>
      <c r="BO439" s="249"/>
      <c r="BP439" s="249"/>
      <c r="BQ439" s="249"/>
      <c r="BR439" s="249"/>
      <c r="BS439" s="249"/>
      <c r="BT439" s="249"/>
      <c r="BU439" s="249"/>
      <c r="BV439" s="249"/>
      <c r="BW439" s="249"/>
      <c r="BX439" s="249"/>
      <c r="BY439" s="121"/>
      <c r="BZ439" s="121"/>
      <c r="CA439" s="121"/>
      <c r="CB439" s="121"/>
      <c r="CC439" s="121"/>
    </row>
    <row r="440" spans="1:159" s="1" customFormat="1" ht="10.5" customHeight="1" thickBot="1" x14ac:dyDescent="0.25">
      <c r="A440" s="1492"/>
      <c r="B440" s="1562"/>
      <c r="C440" s="499"/>
      <c r="D440" s="166" t="s">
        <v>907</v>
      </c>
      <c r="E440" s="84">
        <f>E292+E304+E322+E328+E340+E352+E364+E394+E418+E424+E436+E412+E406+E400+E382+E370+E358+E334+E316+E262+E274+E286+E376+E388+E430+E346+E310+E298+E280+E268</f>
        <v>0.70543559999999994</v>
      </c>
      <c r="F440" s="84">
        <f t="shared" ref="F440:AB440" si="125">F292+F304+F322+F328+F340+F352+F364+F394+F418+F424+F436+F412+F406+F400+F382+F370+F358+F334+F316+F262+F274+F286+F376+F388+F430+F346+F310+F298+F280+F268</f>
        <v>0.69384780000000001</v>
      </c>
      <c r="G440" s="84">
        <f t="shared" si="125"/>
        <v>0.67690680000000003</v>
      </c>
      <c r="H440" s="281">
        <f t="shared" si="125"/>
        <v>0.67467720000000009</v>
      </c>
      <c r="I440" s="84">
        <f t="shared" si="125"/>
        <v>0.67302119999999988</v>
      </c>
      <c r="J440" s="84">
        <f t="shared" si="125"/>
        <v>0.68580359999999996</v>
      </c>
      <c r="K440" s="84">
        <f t="shared" si="125"/>
        <v>0.70182479999999992</v>
      </c>
      <c r="L440" s="84">
        <f t="shared" si="125"/>
        <v>0.67957319999999999</v>
      </c>
      <c r="M440" s="84">
        <f t="shared" si="125"/>
        <v>0.68369639999999987</v>
      </c>
      <c r="N440" s="281">
        <f t="shared" si="125"/>
        <v>0.64314719999999992</v>
      </c>
      <c r="O440" s="84">
        <f t="shared" si="125"/>
        <v>0.60954839999999999</v>
      </c>
      <c r="P440" s="84">
        <f t="shared" si="125"/>
        <v>0.62634479999999992</v>
      </c>
      <c r="Q440" s="84">
        <f t="shared" si="125"/>
        <v>0.66193440000000003</v>
      </c>
      <c r="R440" s="84">
        <f t="shared" si="125"/>
        <v>0.63385199999999997</v>
      </c>
      <c r="S440" s="84">
        <f t="shared" si="125"/>
        <v>0.6675624</v>
      </c>
      <c r="T440" s="84">
        <f t="shared" si="125"/>
        <v>0.65096040000000011</v>
      </c>
      <c r="U440" s="84">
        <f t="shared" si="125"/>
        <v>0.68706960000000006</v>
      </c>
      <c r="V440" s="281">
        <f t="shared" si="125"/>
        <v>0.67014839999999998</v>
      </c>
      <c r="W440" s="84">
        <f t="shared" si="125"/>
        <v>0.69508020000000004</v>
      </c>
      <c r="X440" s="84">
        <f t="shared" si="125"/>
        <v>0.66767640000000006</v>
      </c>
      <c r="Y440" s="84">
        <f t="shared" si="125"/>
        <v>0.68062919999999993</v>
      </c>
      <c r="Z440" s="84">
        <f t="shared" si="125"/>
        <v>0.67614479999999999</v>
      </c>
      <c r="AA440" s="84">
        <f t="shared" si="125"/>
        <v>0.65304360000000006</v>
      </c>
      <c r="AB440" s="84">
        <f t="shared" si="125"/>
        <v>0.62887440000000006</v>
      </c>
      <c r="AC440" s="249"/>
      <c r="AD440" s="249"/>
      <c r="AE440" s="249"/>
      <c r="AF440" s="249"/>
      <c r="AG440" s="249"/>
      <c r="AH440" s="249"/>
      <c r="AI440" s="249"/>
      <c r="AJ440" s="249"/>
      <c r="AK440" s="249"/>
      <c r="AL440" s="249"/>
      <c r="AM440" s="249"/>
      <c r="AN440" s="249"/>
      <c r="AO440" s="249"/>
      <c r="AP440" s="249"/>
      <c r="AQ440" s="249"/>
      <c r="AR440" s="249"/>
      <c r="AS440" s="249"/>
      <c r="AT440" s="249"/>
      <c r="AU440" s="249"/>
      <c r="AV440" s="249"/>
      <c r="AW440" s="249"/>
      <c r="AX440" s="249"/>
      <c r="AY440" s="249"/>
      <c r="AZ440" s="249"/>
      <c r="BA440" s="249"/>
      <c r="BB440" s="249"/>
      <c r="BC440" s="249"/>
      <c r="BD440" s="249"/>
      <c r="BE440" s="249"/>
      <c r="BF440" s="249"/>
      <c r="BG440" s="249"/>
      <c r="BH440" s="249"/>
      <c r="BI440" s="249"/>
      <c r="BJ440" s="249"/>
      <c r="BK440" s="249"/>
      <c r="BL440" s="249"/>
      <c r="BM440" s="249"/>
      <c r="BN440" s="249"/>
      <c r="BO440" s="249"/>
      <c r="BP440" s="249"/>
      <c r="BQ440" s="249"/>
      <c r="BR440" s="249"/>
      <c r="BS440" s="249"/>
      <c r="BT440" s="249"/>
      <c r="BU440" s="249"/>
      <c r="BV440" s="249"/>
      <c r="BW440" s="249"/>
      <c r="BX440" s="249"/>
      <c r="BY440" s="121"/>
      <c r="BZ440" s="121"/>
      <c r="CA440" s="121"/>
      <c r="CB440" s="121"/>
      <c r="CC440" s="121"/>
    </row>
    <row r="441" spans="1:159" s="25" customFormat="1" ht="10.5" customHeight="1" x14ac:dyDescent="0.2">
      <c r="A441" s="1411" t="s">
        <v>444</v>
      </c>
      <c r="B441" s="1476"/>
      <c r="C441" s="500"/>
      <c r="D441" s="1168" t="s">
        <v>442</v>
      </c>
      <c r="E441" s="46">
        <f t="shared" ref="E441:AB441" si="126">(((E244+E238)-E438)/(E244+E238))*100</f>
        <v>4.977435418610323E-2</v>
      </c>
      <c r="F441" s="46">
        <f t="shared" si="126"/>
        <v>-2.5324462353038171E-2</v>
      </c>
      <c r="G441" s="46">
        <f t="shared" si="126"/>
        <v>-7.0415040794605838E-2</v>
      </c>
      <c r="H441" s="278">
        <f t="shared" si="126"/>
        <v>0.10245153737562125</v>
      </c>
      <c r="I441" s="46">
        <f t="shared" si="126"/>
        <v>5.9931100023762722E-2</v>
      </c>
      <c r="J441" s="46">
        <f>(((J244+J238)-J438)/(J244+J238))*100</f>
        <v>0.59984518971701739</v>
      </c>
      <c r="K441" s="46">
        <f t="shared" si="126"/>
        <v>1.1189783381829654</v>
      </c>
      <c r="L441" s="46">
        <f t="shared" si="126"/>
        <v>3.2125377643504711</v>
      </c>
      <c r="M441" s="46">
        <f t="shared" si="126"/>
        <v>3.2557618150838317</v>
      </c>
      <c r="N441" s="278">
        <f t="shared" si="126"/>
        <v>2.6649205136599985</v>
      </c>
      <c r="O441" s="46">
        <f t="shared" si="126"/>
        <v>-8.0340110099761303E-2</v>
      </c>
      <c r="P441" s="46">
        <f t="shared" si="126"/>
        <v>-3.6107102773763423E-2</v>
      </c>
      <c r="Q441" s="46">
        <f t="shared" si="126"/>
        <v>1.3364010425818478</v>
      </c>
      <c r="R441" s="46">
        <f t="shared" si="126"/>
        <v>3.0596238495398098</v>
      </c>
      <c r="S441" s="46">
        <f t="shared" si="126"/>
        <v>2.7408704462358449</v>
      </c>
      <c r="T441" s="46">
        <f t="shared" si="126"/>
        <v>1.3246404002501537</v>
      </c>
      <c r="U441" s="46">
        <f t="shared" si="126"/>
        <v>9.9856386999235838E-2</v>
      </c>
      <c r="V441" s="278">
        <f t="shared" si="126"/>
        <v>3.6384033219478411E-2</v>
      </c>
      <c r="W441" s="46">
        <f t="shared" si="126"/>
        <v>1.3263646922173777E-2</v>
      </c>
      <c r="X441" s="46">
        <f t="shared" si="126"/>
        <v>5.4979946524047515E-2</v>
      </c>
      <c r="Y441" s="46">
        <f t="shared" si="126"/>
        <v>-0.45975785242894085</v>
      </c>
      <c r="Z441" s="46">
        <f t="shared" si="126"/>
        <v>3.210777103634229</v>
      </c>
      <c r="AA441" s="46">
        <f t="shared" si="126"/>
        <v>3.5243213731210901</v>
      </c>
      <c r="AB441" s="46">
        <f t="shared" si="126"/>
        <v>3.9744489795918381</v>
      </c>
      <c r="AC441" s="279"/>
      <c r="AD441" s="249"/>
      <c r="AE441" s="249"/>
      <c r="AF441" s="249"/>
      <c r="AG441" s="249"/>
      <c r="AH441" s="249"/>
      <c r="AI441" s="249"/>
      <c r="AJ441" s="249"/>
      <c r="AK441" s="249"/>
      <c r="AL441" s="249"/>
      <c r="AM441" s="249"/>
      <c r="AN441" s="249"/>
      <c r="AO441" s="249"/>
      <c r="AP441" s="249"/>
      <c r="AQ441" s="249"/>
      <c r="AR441" s="249"/>
      <c r="AS441" s="249"/>
      <c r="AT441" s="249"/>
      <c r="AU441" s="249"/>
      <c r="AV441" s="249"/>
      <c r="AW441" s="249"/>
      <c r="AX441" s="249"/>
      <c r="AY441" s="249"/>
      <c r="AZ441" s="249"/>
      <c r="BA441" s="249"/>
      <c r="BB441" s="249"/>
      <c r="BC441" s="249"/>
      <c r="BD441" s="249"/>
      <c r="BE441" s="249"/>
      <c r="BF441" s="249"/>
      <c r="BG441" s="249"/>
      <c r="BH441" s="249"/>
      <c r="BI441" s="249"/>
      <c r="BJ441" s="249"/>
      <c r="BK441" s="249"/>
      <c r="BL441" s="249"/>
      <c r="BM441" s="249"/>
      <c r="BN441" s="249"/>
      <c r="BO441" s="249"/>
      <c r="BP441" s="249"/>
      <c r="BQ441" s="249"/>
      <c r="BR441" s="249"/>
      <c r="BS441" s="249"/>
      <c r="BT441" s="249"/>
      <c r="BU441" s="249"/>
      <c r="BV441" s="249"/>
      <c r="BW441" s="249"/>
      <c r="BX441" s="249"/>
      <c r="BY441" s="121"/>
      <c r="BZ441" s="121"/>
      <c r="CA441" s="121"/>
      <c r="CB441" s="121"/>
      <c r="CC441" s="12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2"/>
      <c r="DT441" s="2"/>
      <c r="DU441" s="2"/>
      <c r="DV441" s="2"/>
      <c r="DW441" s="2"/>
      <c r="DX441" s="2"/>
      <c r="DY441" s="2"/>
      <c r="DZ441" s="2"/>
      <c r="EA441" s="2"/>
      <c r="EB441" s="2"/>
      <c r="EC441" s="2"/>
      <c r="ED441" s="2"/>
      <c r="EE441" s="2"/>
      <c r="EF441" s="2"/>
      <c r="EG441" s="2"/>
      <c r="EH441" s="2"/>
      <c r="EI441" s="2"/>
      <c r="EJ441" s="2"/>
      <c r="EK441" s="2"/>
      <c r="EL441" s="2"/>
      <c r="EM441" s="2"/>
      <c r="EN441" s="2"/>
      <c r="EO441" s="2"/>
      <c r="EP441" s="2"/>
      <c r="EQ441" s="2"/>
      <c r="ER441" s="2"/>
      <c r="ES441" s="2"/>
      <c r="ET441" s="2"/>
      <c r="EU441" s="2"/>
      <c r="EV441" s="2"/>
      <c r="EW441" s="2"/>
      <c r="EX441" s="2"/>
      <c r="EY441" s="2"/>
      <c r="EZ441" s="2"/>
      <c r="FA441" s="2"/>
      <c r="FB441" s="2"/>
      <c r="FC441" s="2"/>
    </row>
    <row r="442" spans="1:159" s="25" customFormat="1" ht="10.5" customHeight="1" thickBot="1" x14ac:dyDescent="0.25">
      <c r="A442" s="1477"/>
      <c r="B442" s="1478"/>
      <c r="C442" s="524"/>
      <c r="D442" s="1171" t="s">
        <v>443</v>
      </c>
      <c r="E442" s="87">
        <f t="shared" ref="E442:AB442" si="127">((E440+E239+E245-E240-E246-E439)/(E440+E239+E245))*100</f>
        <v>1.7167248915045217</v>
      </c>
      <c r="F442" s="87">
        <f t="shared" si="127"/>
        <v>1.584095052634225</v>
      </c>
      <c r="G442" s="87">
        <f t="shared" si="127"/>
        <v>1.6196621270811049</v>
      </c>
      <c r="H442" s="677">
        <f t="shared" si="127"/>
        <v>1.9336634430979522</v>
      </c>
      <c r="I442" s="87">
        <f t="shared" si="127"/>
        <v>1.8150254916972308</v>
      </c>
      <c r="J442" s="87">
        <f t="shared" si="127"/>
        <v>1.855586772587497</v>
      </c>
      <c r="K442" s="87">
        <f t="shared" si="127"/>
        <v>3.5817033780751544</v>
      </c>
      <c r="L442" s="87">
        <f t="shared" si="127"/>
        <v>4.1122740889858242</v>
      </c>
      <c r="M442" s="87">
        <f t="shared" si="127"/>
        <v>4.003482154598446</v>
      </c>
      <c r="N442" s="677">
        <f t="shared" si="127"/>
        <v>4.1268747993952974</v>
      </c>
      <c r="O442" s="87">
        <f t="shared" si="127"/>
        <v>2.331795273414595</v>
      </c>
      <c r="P442" s="87">
        <f t="shared" si="127"/>
        <v>2.176406882237643</v>
      </c>
      <c r="Q442" s="87">
        <f t="shared" si="127"/>
        <v>2.5368440884975731</v>
      </c>
      <c r="R442" s="87">
        <f t="shared" si="127"/>
        <v>3.930519080899582</v>
      </c>
      <c r="S442" s="87">
        <f t="shared" si="127"/>
        <v>3.4014051896927056</v>
      </c>
      <c r="T442" s="87">
        <f t="shared" si="127"/>
        <v>3.3397846575117094</v>
      </c>
      <c r="U442" s="87">
        <f t="shared" si="127"/>
        <v>1.871258824860162</v>
      </c>
      <c r="V442" s="677">
        <f t="shared" si="127"/>
        <v>1.9914692031795749</v>
      </c>
      <c r="W442" s="87">
        <f t="shared" si="127"/>
        <v>2.0244444365148802</v>
      </c>
      <c r="X442" s="87">
        <f t="shared" si="127"/>
        <v>1.7325732085148351</v>
      </c>
      <c r="Y442" s="87">
        <f t="shared" si="127"/>
        <v>1.2315171823059534</v>
      </c>
      <c r="Z442" s="87">
        <f t="shared" si="127"/>
        <v>4.1623276959975106</v>
      </c>
      <c r="AA442" s="87">
        <f t="shared" si="127"/>
        <v>5.1695271473312125</v>
      </c>
      <c r="AB442" s="87">
        <f t="shared" si="127"/>
        <v>5.9249582114669712</v>
      </c>
      <c r="AC442" s="279"/>
      <c r="AD442" s="249"/>
      <c r="AE442" s="249"/>
      <c r="AF442" s="249"/>
      <c r="AG442" s="249"/>
      <c r="AH442" s="249"/>
      <c r="AI442" s="249"/>
      <c r="AJ442" s="249"/>
      <c r="AK442" s="249"/>
      <c r="AL442" s="249"/>
      <c r="AM442" s="249"/>
      <c r="AN442" s="249"/>
      <c r="AO442" s="249"/>
      <c r="AP442" s="249"/>
      <c r="AQ442" s="249"/>
      <c r="AR442" s="249"/>
      <c r="AS442" s="249"/>
      <c r="AT442" s="249"/>
      <c r="AU442" s="249"/>
      <c r="AV442" s="249"/>
      <c r="AW442" s="249"/>
      <c r="AX442" s="249"/>
      <c r="AY442" s="249"/>
      <c r="AZ442" s="249"/>
      <c r="BA442" s="249"/>
      <c r="BB442" s="249"/>
      <c r="BC442" s="249"/>
      <c r="BD442" s="249"/>
      <c r="BE442" s="249"/>
      <c r="BF442" s="249"/>
      <c r="BG442" s="249"/>
      <c r="BH442" s="249"/>
      <c r="BI442" s="249"/>
      <c r="BJ442" s="249"/>
      <c r="BK442" s="249"/>
      <c r="BL442" s="249"/>
      <c r="BM442" s="249"/>
      <c r="BN442" s="249"/>
      <c r="BO442" s="249"/>
      <c r="BP442" s="249"/>
      <c r="BQ442" s="249"/>
      <c r="BR442" s="249"/>
      <c r="BS442" s="249"/>
      <c r="BT442" s="249"/>
      <c r="BU442" s="249"/>
      <c r="BV442" s="249"/>
      <c r="BW442" s="249"/>
      <c r="BX442" s="249"/>
      <c r="BY442" s="121"/>
      <c r="BZ442" s="121"/>
      <c r="CA442" s="121"/>
      <c r="CB442" s="121"/>
      <c r="CC442" s="12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2"/>
      <c r="DT442" s="2"/>
      <c r="DU442" s="2"/>
      <c r="DV442" s="2"/>
      <c r="DW442" s="2"/>
      <c r="DX442" s="2"/>
      <c r="DY442" s="2"/>
      <c r="DZ442" s="2"/>
      <c r="EA442" s="2"/>
      <c r="EB442" s="2"/>
      <c r="EC442" s="2"/>
      <c r="ED442" s="2"/>
      <c r="EE442" s="2"/>
      <c r="EF442" s="2"/>
      <c r="EG442" s="2"/>
      <c r="EH442" s="2"/>
      <c r="EI442" s="2"/>
      <c r="EJ442" s="2"/>
      <c r="EK442" s="2"/>
      <c r="EL442" s="2"/>
      <c r="EM442" s="2"/>
      <c r="EN442" s="2"/>
      <c r="EO442" s="2"/>
      <c r="EP442" s="2"/>
      <c r="EQ442" s="2"/>
      <c r="ER442" s="2"/>
      <c r="ES442" s="2"/>
      <c r="ET442" s="2"/>
      <c r="EU442" s="2"/>
      <c r="EV442" s="2"/>
      <c r="EW442" s="2"/>
      <c r="EX442" s="2"/>
      <c r="EY442" s="2"/>
      <c r="EZ442" s="2"/>
      <c r="FA442" s="2"/>
      <c r="FB442" s="2"/>
      <c r="FC442" s="2"/>
    </row>
    <row r="443" spans="1:159" s="5" customFormat="1" ht="10.5" customHeight="1" x14ac:dyDescent="0.2">
      <c r="A443" s="1428" t="s">
        <v>52</v>
      </c>
      <c r="B443" s="1429"/>
      <c r="C443" s="502"/>
      <c r="D443" s="32" t="s">
        <v>108</v>
      </c>
      <c r="E443" s="90">
        <f>E244+E238-E438</f>
        <v>3.8381999999987926E-3</v>
      </c>
      <c r="F443" s="90">
        <f t="shared" ref="F443:AB443" si="128">F244+F238-F438</f>
        <v>-1.9458000000032172E-3</v>
      </c>
      <c r="G443" s="90">
        <f t="shared" si="128"/>
        <v>-5.0021999999998457E-3</v>
      </c>
      <c r="H443" s="300">
        <f t="shared" si="128"/>
        <v>7.1412000000004028E-3</v>
      </c>
      <c r="I443" s="90">
        <f t="shared" si="128"/>
        <v>4.2378000000002913E-3</v>
      </c>
      <c r="J443" s="90">
        <f t="shared" si="128"/>
        <v>4.8356399999999411E-2</v>
      </c>
      <c r="K443" s="90">
        <f t="shared" si="128"/>
        <v>8.7217199999997774E-2</v>
      </c>
      <c r="L443" s="90">
        <f t="shared" si="128"/>
        <v>0.26796420000000154</v>
      </c>
      <c r="M443" s="90">
        <f t="shared" si="128"/>
        <v>0.26139599999999863</v>
      </c>
      <c r="N443" s="300">
        <f t="shared" si="128"/>
        <v>0.17581439999999926</v>
      </c>
      <c r="O443" s="90">
        <f t="shared" si="128"/>
        <v>-5.3064000000011546E-3</v>
      </c>
      <c r="P443" s="90">
        <f t="shared" si="128"/>
        <v>-2.7023999999995496E-3</v>
      </c>
      <c r="Q443" s="90">
        <f t="shared" si="128"/>
        <v>0.10951859999999947</v>
      </c>
      <c r="R443" s="90">
        <f t="shared" si="128"/>
        <v>0.23855519999999952</v>
      </c>
      <c r="S443" s="90">
        <f t="shared" si="128"/>
        <v>0.22399379999999969</v>
      </c>
      <c r="T443" s="90">
        <f t="shared" si="128"/>
        <v>8.8960199999999823E-2</v>
      </c>
      <c r="U443" s="90">
        <f t="shared" si="128"/>
        <v>7.9265999999993397E-3</v>
      </c>
      <c r="V443" s="300">
        <f t="shared" si="128"/>
        <v>2.6076000000001542E-3</v>
      </c>
      <c r="W443" s="90">
        <f t="shared" si="128"/>
        <v>1.027799999999246E-3</v>
      </c>
      <c r="X443" s="90">
        <f t="shared" si="128"/>
        <v>4.1453999999987445E-3</v>
      </c>
      <c r="Y443" s="90">
        <f t="shared" si="128"/>
        <v>-3.3355800000001601E-2</v>
      </c>
      <c r="Z443" s="90">
        <f t="shared" si="128"/>
        <v>0.25147319999999862</v>
      </c>
      <c r="AA443" s="90">
        <f t="shared" si="128"/>
        <v>0.24787680000000023</v>
      </c>
      <c r="AB443" s="90">
        <f t="shared" si="128"/>
        <v>0.26290980000000008</v>
      </c>
      <c r="AC443" s="282"/>
      <c r="AD443" s="282"/>
      <c r="AE443" s="282"/>
      <c r="AF443" s="282"/>
      <c r="AG443" s="282"/>
      <c r="AH443" s="282"/>
      <c r="AI443" s="282"/>
      <c r="AJ443" s="282"/>
      <c r="AK443" s="282"/>
      <c r="AL443" s="282"/>
      <c r="AM443" s="282"/>
      <c r="AN443" s="282"/>
      <c r="AO443" s="282"/>
      <c r="AP443" s="282"/>
      <c r="AQ443" s="282"/>
      <c r="AR443" s="282"/>
      <c r="AS443" s="282"/>
      <c r="AT443" s="282"/>
      <c r="AU443" s="282"/>
      <c r="AV443" s="282"/>
      <c r="AW443" s="282"/>
      <c r="AX443" s="282"/>
      <c r="AY443" s="282"/>
      <c r="AZ443" s="282"/>
      <c r="BA443" s="282"/>
      <c r="BB443" s="282"/>
      <c r="BC443" s="282"/>
      <c r="BD443" s="282"/>
      <c r="BE443" s="282"/>
      <c r="BF443" s="282"/>
      <c r="BG443" s="282"/>
      <c r="BH443" s="282"/>
      <c r="BI443" s="282"/>
      <c r="BJ443" s="282"/>
      <c r="BK443" s="282"/>
      <c r="BL443" s="282"/>
      <c r="BM443" s="282"/>
      <c r="BN443" s="282"/>
      <c r="BO443" s="282"/>
      <c r="BP443" s="282"/>
      <c r="BQ443" s="282"/>
      <c r="BR443" s="282"/>
      <c r="BS443" s="282"/>
      <c r="BT443" s="282"/>
      <c r="BU443" s="282"/>
      <c r="BV443" s="282"/>
      <c r="BW443" s="282"/>
      <c r="BX443" s="282"/>
      <c r="BY443" s="99"/>
      <c r="BZ443" s="99"/>
      <c r="CA443" s="99"/>
      <c r="CB443" s="99"/>
      <c r="CC443" s="99"/>
    </row>
    <row r="444" spans="1:159" s="5" customFormat="1" ht="10.5" customHeight="1" thickBot="1" x14ac:dyDescent="0.25">
      <c r="A444" s="1430"/>
      <c r="B444" s="1431"/>
      <c r="C444" s="503"/>
      <c r="D444" s="34" t="s">
        <v>109</v>
      </c>
      <c r="E444" s="93">
        <f>E440+E239+E245-E240-E246-E439</f>
        <v>0.10797779999999957</v>
      </c>
      <c r="F444" s="93">
        <f t="shared" ref="F444:AB444" si="129">F440+F239+F245-F240-F246-F439</f>
        <v>9.8733600000000088E-2</v>
      </c>
      <c r="G444" s="93">
        <f t="shared" si="129"/>
        <v>9.0553800000002127E-2</v>
      </c>
      <c r="H444" s="301">
        <f t="shared" si="129"/>
        <v>0.1068479999999985</v>
      </c>
      <c r="I444" s="93">
        <f t="shared" si="129"/>
        <v>0.10204619999999931</v>
      </c>
      <c r="J444" s="93">
        <f t="shared" si="129"/>
        <v>0.11966760000000054</v>
      </c>
      <c r="K444" s="93">
        <f t="shared" si="129"/>
        <v>0.22352640000000079</v>
      </c>
      <c r="L444" s="93">
        <f t="shared" si="129"/>
        <v>0.26163000000000025</v>
      </c>
      <c r="M444" s="93">
        <f t="shared" si="129"/>
        <v>0.24367500000000053</v>
      </c>
      <c r="N444" s="301">
        <f t="shared" si="129"/>
        <v>0.19564139999999863</v>
      </c>
      <c r="O444" s="93">
        <f t="shared" si="129"/>
        <v>0.10793760000000052</v>
      </c>
      <c r="P444" s="93">
        <f t="shared" si="129"/>
        <v>0.12414540000000063</v>
      </c>
      <c r="Q444" s="93">
        <f t="shared" si="129"/>
        <v>0.16286879999999915</v>
      </c>
      <c r="R444" s="93">
        <f t="shared" si="129"/>
        <v>0.23222339999999875</v>
      </c>
      <c r="S444" s="93">
        <f t="shared" si="129"/>
        <v>0.21736619999999895</v>
      </c>
      <c r="T444" s="93">
        <f t="shared" si="129"/>
        <v>0.1644804000000013</v>
      </c>
      <c r="U444" s="93">
        <f t="shared" si="129"/>
        <v>0.11791980000000013</v>
      </c>
      <c r="V444" s="301">
        <f t="shared" si="129"/>
        <v>0.1098516000000016</v>
      </c>
      <c r="W444" s="93">
        <f t="shared" si="129"/>
        <v>0.12594960000000022</v>
      </c>
      <c r="X444" s="93">
        <f t="shared" si="129"/>
        <v>0.1034303999999997</v>
      </c>
      <c r="Y444" s="93">
        <f t="shared" si="129"/>
        <v>7.0512599999999814E-2</v>
      </c>
      <c r="Z444" s="93">
        <f t="shared" si="129"/>
        <v>0.24778440000000046</v>
      </c>
      <c r="AA444" s="93">
        <f t="shared" si="129"/>
        <v>0.25339799999999979</v>
      </c>
      <c r="AB444" s="93">
        <f t="shared" si="129"/>
        <v>0.26346359999999969</v>
      </c>
      <c r="AC444" s="282"/>
      <c r="AD444" s="282"/>
      <c r="AE444" s="282"/>
      <c r="AF444" s="282"/>
      <c r="AG444" s="282"/>
      <c r="AH444" s="282"/>
      <c r="AI444" s="282"/>
      <c r="AJ444" s="282"/>
      <c r="AK444" s="282"/>
      <c r="AL444" s="282"/>
      <c r="AM444" s="282"/>
      <c r="AN444" s="282"/>
      <c r="AO444" s="282"/>
      <c r="AP444" s="282"/>
      <c r="AQ444" s="282"/>
      <c r="AR444" s="282"/>
      <c r="AS444" s="282"/>
      <c r="AT444" s="282"/>
      <c r="AU444" s="282"/>
      <c r="AV444" s="282"/>
      <c r="AW444" s="282"/>
      <c r="AX444" s="282"/>
      <c r="AY444" s="282"/>
      <c r="AZ444" s="282"/>
      <c r="BA444" s="282"/>
      <c r="BB444" s="282"/>
      <c r="BC444" s="282"/>
      <c r="BD444" s="282"/>
      <c r="BE444" s="282"/>
      <c r="BF444" s="282"/>
      <c r="BG444" s="282"/>
      <c r="BH444" s="282"/>
      <c r="BI444" s="282"/>
      <c r="BJ444" s="282"/>
      <c r="BK444" s="282"/>
      <c r="BL444" s="282"/>
      <c r="BM444" s="282"/>
      <c r="BN444" s="282"/>
      <c r="BO444" s="282"/>
      <c r="BP444" s="282"/>
      <c r="BQ444" s="282"/>
      <c r="BR444" s="282"/>
      <c r="BS444" s="282"/>
      <c r="BT444" s="282"/>
      <c r="BU444" s="282"/>
      <c r="BV444" s="282"/>
      <c r="BW444" s="282"/>
      <c r="BX444" s="282"/>
      <c r="BY444" s="99"/>
      <c r="BZ444" s="99"/>
      <c r="CA444" s="99"/>
      <c r="CB444" s="99"/>
      <c r="CC444" s="99"/>
    </row>
    <row r="445" spans="1:159" s="6" customFormat="1" ht="29.25" customHeight="1" thickBot="1" x14ac:dyDescent="0.25">
      <c r="A445" s="559"/>
      <c r="B445" s="355" t="s">
        <v>455</v>
      </c>
      <c r="C445" s="95"/>
      <c r="D445" s="114"/>
      <c r="E445" s="114"/>
      <c r="F445" s="114"/>
      <c r="G445" s="114"/>
      <c r="H445" s="355">
        <f>H290+H380+H302+H320+H326+H368+H338+H350+H332+H362+H392+H416+H422+H314+H434+H410+H404+H398+H356</f>
        <v>5.0668379999999997</v>
      </c>
      <c r="I445" s="365"/>
      <c r="J445" s="365"/>
      <c r="K445" s="365"/>
      <c r="L445" s="365"/>
      <c r="M445" s="365"/>
      <c r="N445" s="355">
        <f>N290+N380+N302+N320+N326+N368+N338+N350+N332+N362+N392+N416+N422+N314+N434+N410+N404+N398+N356</f>
        <v>4.4853480000000001</v>
      </c>
      <c r="O445" s="365"/>
      <c r="P445" s="365"/>
      <c r="Q445" s="365"/>
      <c r="R445" s="365"/>
      <c r="S445" s="365"/>
      <c r="T445" s="365"/>
      <c r="U445" s="365"/>
      <c r="V445" s="355">
        <f>V290+V380+V302+V320+V326+V368+V338+V350+V332+V362+V392+V416+V422+V314+V434+V410+V404+V398+V356</f>
        <v>5.1913259999999992</v>
      </c>
      <c r="W445" s="365"/>
      <c r="X445" s="365"/>
      <c r="Y445" s="355">
        <f>Y290+Y380+Y302+Y320+Y326+Y368+Y338+Y350+Y332+Y362+Y392+Y416+Y422+Y314+Y434+Y410+Y404+Y398+Y356</f>
        <v>5.3010720000000005</v>
      </c>
      <c r="Z445" s="365"/>
      <c r="AA445" s="365"/>
      <c r="AB445" s="114"/>
      <c r="AC445" s="256"/>
      <c r="AD445" s="256"/>
      <c r="AE445" s="256"/>
      <c r="AF445" s="256"/>
      <c r="AG445" s="256"/>
      <c r="AH445" s="256"/>
      <c r="AI445" s="256"/>
      <c r="AJ445" s="256"/>
      <c r="AK445" s="256"/>
      <c r="AL445" s="256"/>
      <c r="AM445" s="256"/>
      <c r="AN445" s="256"/>
      <c r="AO445" s="256"/>
      <c r="AP445" s="256"/>
      <c r="AQ445" s="256"/>
      <c r="AR445" s="256"/>
      <c r="AS445" s="256"/>
      <c r="AT445" s="256"/>
      <c r="AU445" s="256"/>
      <c r="AV445" s="256"/>
      <c r="AW445" s="256"/>
      <c r="AX445" s="256"/>
      <c r="AY445" s="256"/>
      <c r="AZ445" s="256"/>
      <c r="BA445" s="256"/>
      <c r="BB445" s="256"/>
      <c r="BC445" s="256"/>
      <c r="BD445" s="256"/>
      <c r="BE445" s="256"/>
      <c r="BF445" s="256"/>
      <c r="BG445" s="256"/>
      <c r="BH445" s="256"/>
      <c r="BI445" s="256"/>
      <c r="BJ445" s="256"/>
      <c r="BK445" s="256"/>
      <c r="BL445" s="256"/>
      <c r="BM445" s="256"/>
      <c r="BN445" s="256"/>
      <c r="BO445" s="256"/>
      <c r="BP445" s="256"/>
      <c r="BQ445" s="256"/>
      <c r="BR445" s="256"/>
      <c r="BS445" s="256"/>
      <c r="BT445" s="256"/>
      <c r="BU445" s="256"/>
      <c r="BV445" s="256"/>
      <c r="BW445" s="256"/>
      <c r="BX445" s="256"/>
      <c r="BY445" s="114"/>
      <c r="BZ445" s="114"/>
      <c r="CA445" s="114"/>
      <c r="CB445" s="114"/>
      <c r="CC445" s="114"/>
    </row>
    <row r="446" spans="1:159" ht="28.5" customHeight="1" thickBot="1" x14ac:dyDescent="0.25">
      <c r="A446" s="305" t="s">
        <v>38</v>
      </c>
      <c r="B446" s="28" t="s">
        <v>83</v>
      </c>
      <c r="C446" s="28" t="s">
        <v>468</v>
      </c>
      <c r="D446" s="28" t="s">
        <v>33</v>
      </c>
      <c r="E446" s="1487" t="s">
        <v>34</v>
      </c>
      <c r="F446" s="1487"/>
      <c r="G446" s="1487"/>
      <c r="H446" s="1487"/>
      <c r="I446" s="1487"/>
      <c r="J446" s="1487"/>
      <c r="K446" s="1487"/>
      <c r="L446" s="1487"/>
      <c r="M446" s="1487"/>
      <c r="N446" s="1487"/>
      <c r="O446" s="1487"/>
      <c r="P446" s="1487"/>
      <c r="Q446" s="1487"/>
      <c r="R446" s="1487"/>
      <c r="S446" s="1487"/>
      <c r="T446" s="1487"/>
      <c r="U446" s="1487"/>
      <c r="V446" s="1487"/>
      <c r="W446" s="1487"/>
      <c r="X446" s="1487"/>
      <c r="Y446" s="1487"/>
      <c r="Z446" s="1487"/>
      <c r="AA446" s="1487"/>
      <c r="AB446" s="1487"/>
    </row>
    <row r="447" spans="1:159" ht="10.5" customHeight="1" thickBot="1" x14ac:dyDescent="0.25">
      <c r="A447" s="388" t="s">
        <v>200</v>
      </c>
      <c r="B447" s="165"/>
      <c r="C447" s="165"/>
      <c r="D447" s="165"/>
      <c r="E447" s="165">
        <v>1</v>
      </c>
      <c r="F447" s="165">
        <v>2</v>
      </c>
      <c r="G447" s="165">
        <v>3</v>
      </c>
      <c r="H447" s="389">
        <v>4</v>
      </c>
      <c r="I447" s="165">
        <v>5</v>
      </c>
      <c r="J447" s="165">
        <v>6</v>
      </c>
      <c r="K447" s="165">
        <v>7</v>
      </c>
      <c r="L447" s="165">
        <v>8</v>
      </c>
      <c r="M447" s="165">
        <v>9</v>
      </c>
      <c r="N447" s="389">
        <v>10</v>
      </c>
      <c r="O447" s="165">
        <v>11</v>
      </c>
      <c r="P447" s="165">
        <v>12</v>
      </c>
      <c r="Q447" s="165">
        <v>13</v>
      </c>
      <c r="R447" s="165">
        <v>14</v>
      </c>
      <c r="S447" s="165">
        <v>15</v>
      </c>
      <c r="T447" s="165">
        <v>16</v>
      </c>
      <c r="U447" s="165">
        <v>17</v>
      </c>
      <c r="V447" s="389">
        <v>18</v>
      </c>
      <c r="W447" s="165">
        <v>19</v>
      </c>
      <c r="X447" s="165">
        <v>20</v>
      </c>
      <c r="Y447" s="165">
        <v>21</v>
      </c>
      <c r="Z447" s="165">
        <v>22</v>
      </c>
      <c r="AA447" s="165">
        <v>23</v>
      </c>
      <c r="AB447" s="165">
        <v>24</v>
      </c>
    </row>
    <row r="448" spans="1:159" ht="10.5" customHeight="1" x14ac:dyDescent="0.2">
      <c r="A448" s="546" t="s">
        <v>94</v>
      </c>
      <c r="B448" s="430"/>
      <c r="C448" s="430"/>
      <c r="D448" s="430" t="s">
        <v>887</v>
      </c>
      <c r="E448" s="32">
        <v>6</v>
      </c>
      <c r="F448" s="32">
        <v>6</v>
      </c>
      <c r="G448" s="32">
        <v>6</v>
      </c>
      <c r="H448" s="251">
        <v>6</v>
      </c>
      <c r="I448" s="32">
        <v>6</v>
      </c>
      <c r="J448" s="32">
        <v>6</v>
      </c>
      <c r="K448" s="32">
        <v>6</v>
      </c>
      <c r="L448" s="32">
        <v>6</v>
      </c>
      <c r="M448" s="32">
        <v>6</v>
      </c>
      <c r="N448" s="251">
        <v>6</v>
      </c>
      <c r="O448" s="32">
        <v>6</v>
      </c>
      <c r="P448" s="32">
        <v>6</v>
      </c>
      <c r="Q448" s="32">
        <v>6</v>
      </c>
      <c r="R448" s="32">
        <v>6</v>
      </c>
      <c r="S448" s="32">
        <v>6</v>
      </c>
      <c r="T448" s="32">
        <v>6</v>
      </c>
      <c r="U448" s="32">
        <v>6</v>
      </c>
      <c r="V448" s="251">
        <v>6</v>
      </c>
      <c r="W448" s="32">
        <v>6</v>
      </c>
      <c r="X448" s="32">
        <v>6</v>
      </c>
      <c r="Y448" s="32">
        <v>6</v>
      </c>
      <c r="Z448" s="32">
        <v>6</v>
      </c>
      <c r="AA448" s="32">
        <v>6</v>
      </c>
      <c r="AB448" s="32">
        <v>6</v>
      </c>
    </row>
    <row r="449" spans="1:84" ht="10.5" customHeight="1" thickBot="1" x14ac:dyDescent="0.25">
      <c r="A449" s="547" t="s">
        <v>96</v>
      </c>
      <c r="B449" s="434"/>
      <c r="C449" s="434"/>
      <c r="D449" s="434"/>
      <c r="E449" s="34">
        <v>1</v>
      </c>
      <c r="F449" s="34">
        <v>1</v>
      </c>
      <c r="G449" s="34">
        <v>1</v>
      </c>
      <c r="H449" s="758">
        <v>1</v>
      </c>
      <c r="I449" s="34">
        <v>1</v>
      </c>
      <c r="J449" s="34">
        <v>1</v>
      </c>
      <c r="K449" s="34">
        <v>1</v>
      </c>
      <c r="L449" s="34">
        <v>1</v>
      </c>
      <c r="M449" s="34">
        <v>1</v>
      </c>
      <c r="N449" s="758">
        <v>1</v>
      </c>
      <c r="O449" s="34">
        <v>1</v>
      </c>
      <c r="P449" s="34">
        <v>1</v>
      </c>
      <c r="Q449" s="34">
        <v>1</v>
      </c>
      <c r="R449" s="34">
        <v>1</v>
      </c>
      <c r="S449" s="34">
        <v>1</v>
      </c>
      <c r="T449" s="34">
        <v>1</v>
      </c>
      <c r="U449" s="34">
        <v>1</v>
      </c>
      <c r="V449" s="758">
        <v>1</v>
      </c>
      <c r="W449" s="34">
        <v>1</v>
      </c>
      <c r="X449" s="34">
        <v>1</v>
      </c>
      <c r="Y449" s="34">
        <v>1</v>
      </c>
      <c r="Z449" s="34">
        <v>1</v>
      </c>
      <c r="AA449" s="34">
        <v>1</v>
      </c>
      <c r="AB449" s="34">
        <v>1</v>
      </c>
    </row>
    <row r="450" spans="1:84" ht="10.5" customHeight="1" x14ac:dyDescent="0.2">
      <c r="A450" s="1372" t="s">
        <v>3</v>
      </c>
      <c r="B450" s="1375" t="s">
        <v>73</v>
      </c>
      <c r="C450" s="695" t="s">
        <v>118</v>
      </c>
      <c r="D450" s="726" t="s">
        <v>27</v>
      </c>
      <c r="E450" s="50">
        <f>ROUND(SQRT(E452^2+(E453-E454)^2)*1000/(1.73*E468),0)</f>
        <v>76</v>
      </c>
      <c r="F450" s="50">
        <f t="shared" ref="F450:AB450" si="130">ROUND(SQRT(F452^2+(F453-F454)^2)*1000/(1.73*F468),0)</f>
        <v>76</v>
      </c>
      <c r="G450" s="50">
        <f t="shared" si="130"/>
        <v>75</v>
      </c>
      <c r="H450" s="253">
        <f t="shared" si="130"/>
        <v>75</v>
      </c>
      <c r="I450" s="50">
        <f t="shared" si="130"/>
        <v>77</v>
      </c>
      <c r="J450" s="50">
        <f t="shared" si="130"/>
        <v>78</v>
      </c>
      <c r="K450" s="50">
        <f t="shared" si="130"/>
        <v>80</v>
      </c>
      <c r="L450" s="50">
        <f t="shared" si="130"/>
        <v>83</v>
      </c>
      <c r="M450" s="50">
        <f t="shared" si="130"/>
        <v>87</v>
      </c>
      <c r="N450" s="253">
        <f t="shared" si="130"/>
        <v>88</v>
      </c>
      <c r="O450" s="50">
        <f t="shared" si="130"/>
        <v>83</v>
      </c>
      <c r="P450" s="50">
        <f t="shared" si="130"/>
        <v>82</v>
      </c>
      <c r="Q450" s="50">
        <f t="shared" si="130"/>
        <v>82</v>
      </c>
      <c r="R450" s="50">
        <f t="shared" si="130"/>
        <v>87</v>
      </c>
      <c r="S450" s="50">
        <f t="shared" si="130"/>
        <v>87</v>
      </c>
      <c r="T450" s="50">
        <f t="shared" si="130"/>
        <v>87</v>
      </c>
      <c r="U450" s="50">
        <f t="shared" si="130"/>
        <v>86</v>
      </c>
      <c r="V450" s="253">
        <f t="shared" si="130"/>
        <v>85</v>
      </c>
      <c r="W450" s="50">
        <f t="shared" si="130"/>
        <v>81</v>
      </c>
      <c r="X450" s="50">
        <f t="shared" si="130"/>
        <v>78</v>
      </c>
      <c r="Y450" s="50">
        <f t="shared" si="130"/>
        <v>77</v>
      </c>
      <c r="Z450" s="50">
        <f t="shared" si="130"/>
        <v>78</v>
      </c>
      <c r="AA450" s="50">
        <f t="shared" si="130"/>
        <v>76</v>
      </c>
      <c r="AB450" s="50">
        <f t="shared" si="130"/>
        <v>76</v>
      </c>
    </row>
    <row r="451" spans="1:84" ht="10.5" customHeight="1" x14ac:dyDescent="0.2">
      <c r="A451" s="1373"/>
      <c r="B451" s="1376"/>
      <c r="C451" s="846" t="s">
        <v>115</v>
      </c>
      <c r="D451" s="102" t="s">
        <v>27</v>
      </c>
      <c r="E451" s="630">
        <v>75</v>
      </c>
      <c r="F451" s="721">
        <v>76</v>
      </c>
      <c r="G451" s="630">
        <v>74</v>
      </c>
      <c r="H451" s="635">
        <v>78</v>
      </c>
      <c r="I451" s="630">
        <v>78</v>
      </c>
      <c r="J451" s="630">
        <v>81</v>
      </c>
      <c r="K451" s="630">
        <v>84</v>
      </c>
      <c r="L451" s="630">
        <v>90</v>
      </c>
      <c r="M451" s="630">
        <v>88</v>
      </c>
      <c r="N451" s="635">
        <v>86</v>
      </c>
      <c r="O451" s="630">
        <v>85</v>
      </c>
      <c r="P451" s="630">
        <v>83</v>
      </c>
      <c r="Q451" s="630">
        <v>84</v>
      </c>
      <c r="R451" s="630">
        <v>87</v>
      </c>
      <c r="S451" s="630">
        <v>85</v>
      </c>
      <c r="T451" s="630">
        <v>87</v>
      </c>
      <c r="U451" s="630">
        <v>86</v>
      </c>
      <c r="V451" s="635">
        <v>82</v>
      </c>
      <c r="W451" s="630">
        <v>80</v>
      </c>
      <c r="X451" s="630">
        <v>78</v>
      </c>
      <c r="Y451" s="630">
        <v>78</v>
      </c>
      <c r="Z451" s="630">
        <v>79</v>
      </c>
      <c r="AA451" s="630">
        <v>78</v>
      </c>
      <c r="AB451" s="630">
        <v>78</v>
      </c>
      <c r="AC451" s="254"/>
      <c r="AD451" s="129"/>
      <c r="AE451" s="49"/>
      <c r="AF451" s="256"/>
      <c r="AG451" s="256"/>
      <c r="AH451" s="256"/>
      <c r="AI451" s="256"/>
      <c r="AJ451" s="256"/>
      <c r="AK451" s="256"/>
      <c r="AL451" s="256"/>
      <c r="AM451" s="256"/>
      <c r="AN451" s="256"/>
      <c r="AO451" s="256"/>
      <c r="AP451" s="256"/>
      <c r="AQ451" s="256"/>
      <c r="AR451" s="256"/>
      <c r="AS451" s="256"/>
      <c r="AT451" s="256"/>
      <c r="AU451" s="256"/>
      <c r="AV451" s="256"/>
      <c r="AW451" s="256"/>
      <c r="AX451" s="256"/>
      <c r="AY451" s="256"/>
      <c r="AZ451" s="256"/>
      <c r="BA451" s="256"/>
      <c r="BB451" s="256"/>
      <c r="BC451" s="256"/>
      <c r="BD451" s="256"/>
      <c r="BE451" s="256"/>
      <c r="BF451" s="256"/>
      <c r="BG451" s="256"/>
      <c r="BH451" s="256"/>
      <c r="BI451" s="256"/>
      <c r="BJ451" s="256"/>
      <c r="BK451" s="256"/>
      <c r="BL451" s="256"/>
      <c r="BM451" s="256"/>
      <c r="BN451" s="256"/>
      <c r="BO451" s="256"/>
      <c r="BP451" s="256"/>
      <c r="BQ451" s="256"/>
      <c r="BR451" s="256"/>
      <c r="BS451" s="256"/>
      <c r="BT451" s="256"/>
      <c r="BU451" s="256"/>
      <c r="BV451" s="256"/>
      <c r="BW451" s="256"/>
      <c r="BX451" s="256"/>
      <c r="BY451" s="559"/>
      <c r="BZ451" s="559"/>
      <c r="CA451" s="559"/>
      <c r="CB451" s="559"/>
      <c r="CC451" s="559"/>
      <c r="CD451" s="16"/>
      <c r="CE451" s="16"/>
      <c r="CF451" s="16"/>
    </row>
    <row r="452" spans="1:84" ht="10.5" customHeight="1" x14ac:dyDescent="0.2">
      <c r="A452" s="1373"/>
      <c r="B452" s="1376"/>
      <c r="C452" s="846" t="s">
        <v>908</v>
      </c>
      <c r="D452" s="102" t="s">
        <v>108</v>
      </c>
      <c r="E452" s="51">
        <v>0.79887600000000003</v>
      </c>
      <c r="F452" s="51">
        <v>0.79999199999999993</v>
      </c>
      <c r="G452" s="51">
        <v>0.78894000000000009</v>
      </c>
      <c r="H452" s="330">
        <v>0.79657200000000006</v>
      </c>
      <c r="I452" s="51">
        <v>0.81291600000000008</v>
      </c>
      <c r="J452" s="51">
        <v>0.82807200000000003</v>
      </c>
      <c r="K452" s="51">
        <v>0.85420799999999997</v>
      </c>
      <c r="L452" s="51">
        <v>0.888984</v>
      </c>
      <c r="M452" s="51">
        <v>0.93132000000000004</v>
      </c>
      <c r="N452" s="330">
        <v>0.93970799999999999</v>
      </c>
      <c r="O452" s="51">
        <v>0.9016559999999999</v>
      </c>
      <c r="P452" s="51">
        <v>0.88790400000000003</v>
      </c>
      <c r="Q452" s="51">
        <v>0.89161199999999996</v>
      </c>
      <c r="R452" s="51">
        <v>0.937944</v>
      </c>
      <c r="S452" s="51">
        <v>0.93027599999999999</v>
      </c>
      <c r="T452" s="51">
        <v>0.92825999999999997</v>
      </c>
      <c r="U452" s="51">
        <v>0.92696400000000001</v>
      </c>
      <c r="V452" s="330">
        <v>0.90954000000000002</v>
      </c>
      <c r="W452" s="51">
        <v>0.86565599999999998</v>
      </c>
      <c r="X452" s="51">
        <v>0.84139200000000003</v>
      </c>
      <c r="Y452" s="51">
        <v>0.82213199999999997</v>
      </c>
      <c r="Z452" s="51">
        <v>0.81917999999999991</v>
      </c>
      <c r="AA452" s="51">
        <v>0.81230400000000003</v>
      </c>
      <c r="AB452" s="51">
        <v>0.81349199999999999</v>
      </c>
      <c r="AC452" s="41">
        <f>SUM(E452:AB452)</f>
        <v>20.727899999999998</v>
      </c>
      <c r="AD452" s="43">
        <f>SUM(E453:AB453)</f>
        <v>5.1155999999999997</v>
      </c>
      <c r="AE452" s="49">
        <v>24</v>
      </c>
      <c r="AF452" s="256"/>
      <c r="AG452" s="256"/>
      <c r="AH452" s="256"/>
      <c r="AI452" s="256"/>
      <c r="AJ452" s="256"/>
      <c r="AK452" s="256"/>
      <c r="AL452" s="256"/>
      <c r="AM452" s="256"/>
      <c r="AN452" s="256"/>
      <c r="AO452" s="256"/>
      <c r="AP452" s="256"/>
      <c r="AQ452" s="256"/>
      <c r="AR452" s="256"/>
      <c r="AS452" s="256"/>
      <c r="AT452" s="256"/>
      <c r="AU452" s="256"/>
      <c r="AV452" s="256"/>
      <c r="AW452" s="256"/>
      <c r="AX452" s="256"/>
      <c r="AY452" s="256"/>
      <c r="AZ452" s="256"/>
      <c r="BA452" s="256"/>
      <c r="BB452" s="256"/>
      <c r="BC452" s="256"/>
      <c r="BD452" s="256"/>
      <c r="BE452" s="256"/>
      <c r="BF452" s="256"/>
      <c r="BG452" s="256"/>
      <c r="BH452" s="256"/>
      <c r="BI452" s="256"/>
      <c r="BJ452" s="256"/>
      <c r="BK452" s="256"/>
      <c r="BL452" s="256"/>
      <c r="BM452" s="256"/>
      <c r="BN452" s="256"/>
      <c r="BO452" s="256"/>
      <c r="BP452" s="256"/>
      <c r="BQ452" s="256"/>
      <c r="BR452" s="256"/>
      <c r="BS452" s="256"/>
      <c r="BT452" s="256"/>
      <c r="BU452" s="256"/>
      <c r="BV452" s="256"/>
      <c r="BW452" s="256"/>
      <c r="BX452" s="256"/>
      <c r="BY452" s="559"/>
      <c r="BZ452" s="559"/>
      <c r="CA452" s="559"/>
      <c r="CB452" s="559"/>
      <c r="CC452" s="559"/>
      <c r="CD452" s="16"/>
      <c r="CE452" s="16"/>
      <c r="CF452" s="16"/>
    </row>
    <row r="453" spans="1:84" ht="10.5" customHeight="1" x14ac:dyDescent="0.2">
      <c r="A453" s="1373"/>
      <c r="B453" s="1376"/>
      <c r="C453" s="846" t="s">
        <v>908</v>
      </c>
      <c r="D453" s="102" t="s">
        <v>906</v>
      </c>
      <c r="E453" s="51">
        <v>0.204624</v>
      </c>
      <c r="F453" s="42">
        <v>0.20347200000000001</v>
      </c>
      <c r="G453" s="42">
        <v>0.20347200000000001</v>
      </c>
      <c r="H453" s="255">
        <v>0.205848</v>
      </c>
      <c r="I453" s="42">
        <v>0.21528</v>
      </c>
      <c r="J453" s="42">
        <v>0.21265199999999998</v>
      </c>
      <c r="K453" s="42">
        <v>0.23111999999999999</v>
      </c>
      <c r="L453" s="42">
        <v>0.24408000000000002</v>
      </c>
      <c r="M453" s="42">
        <v>0.24731999999999998</v>
      </c>
      <c r="N453" s="255">
        <v>0.23691599999999999</v>
      </c>
      <c r="O453" s="42">
        <v>0.19313999999999998</v>
      </c>
      <c r="P453" s="42">
        <v>0.18799199999999999</v>
      </c>
      <c r="Q453" s="42">
        <v>0.19011600000000001</v>
      </c>
      <c r="R453" s="42">
        <v>0.21456</v>
      </c>
      <c r="S453" s="42">
        <v>0.20408400000000002</v>
      </c>
      <c r="T453" s="42">
        <v>0.20980799999999999</v>
      </c>
      <c r="U453" s="42">
        <v>0.20138399999999998</v>
      </c>
      <c r="V453" s="255">
        <v>0.22107599999999999</v>
      </c>
      <c r="W453" s="42">
        <v>0.220716</v>
      </c>
      <c r="X453" s="42">
        <v>0.213588</v>
      </c>
      <c r="Y453" s="42">
        <v>0.21196799999999999</v>
      </c>
      <c r="Z453" s="42">
        <v>0.20952000000000001</v>
      </c>
      <c r="AA453" s="42">
        <v>0.21636000000000002</v>
      </c>
      <c r="AB453" s="42">
        <v>0.216504</v>
      </c>
      <c r="AC453" s="41" t="e">
        <f>AC472+AC478+#REF!+AC484+#REF!+#REF!+#REF!+AC490+AC496+AC502+AC508+AC514+AC520</f>
        <v>#REF!</v>
      </c>
      <c r="AD453" s="41" t="e">
        <f>AD472+AD478+#REF!+AD484+#REF!+#REF!+#REF!+AD490+AD496+AD502+AD508+AD514+AD520</f>
        <v>#REF!</v>
      </c>
      <c r="AE453" s="49"/>
      <c r="AF453" s="256"/>
      <c r="AG453" s="256"/>
      <c r="AH453" s="256"/>
      <c r="AI453" s="256"/>
      <c r="AJ453" s="256"/>
      <c r="AK453" s="256"/>
      <c r="AL453" s="256"/>
      <c r="AM453" s="256"/>
      <c r="AN453" s="256"/>
      <c r="AO453" s="256"/>
      <c r="AP453" s="256"/>
      <c r="AQ453" s="256"/>
      <c r="AR453" s="256"/>
      <c r="AS453" s="256"/>
      <c r="AT453" s="256"/>
      <c r="AU453" s="256"/>
      <c r="AV453" s="256"/>
      <c r="AW453" s="256"/>
      <c r="AX453" s="256"/>
      <c r="AY453" s="256"/>
      <c r="AZ453" s="256"/>
      <c r="BA453" s="256"/>
      <c r="BB453" s="256"/>
      <c r="BC453" s="256"/>
      <c r="BD453" s="256"/>
      <c r="BE453" s="256"/>
      <c r="BF453" s="256"/>
      <c r="BG453" s="256"/>
      <c r="BH453" s="256"/>
      <c r="BI453" s="256"/>
      <c r="BJ453" s="256"/>
      <c r="BK453" s="256"/>
      <c r="BL453" s="256"/>
      <c r="BM453" s="256"/>
      <c r="BN453" s="256"/>
      <c r="BO453" s="256"/>
      <c r="BP453" s="256"/>
      <c r="BQ453" s="256"/>
      <c r="BR453" s="256"/>
      <c r="BS453" s="256"/>
      <c r="BT453" s="256"/>
      <c r="BU453" s="256"/>
      <c r="BV453" s="256"/>
      <c r="BW453" s="256"/>
      <c r="BX453" s="256"/>
      <c r="BY453" s="256"/>
      <c r="BZ453" s="256"/>
      <c r="CA453" s="256"/>
      <c r="CB453" s="256"/>
      <c r="CC453" s="256"/>
      <c r="CD453" s="16"/>
      <c r="CE453" s="16"/>
      <c r="CF453" s="16"/>
    </row>
    <row r="454" spans="1:84" ht="10.5" customHeight="1" x14ac:dyDescent="0.2">
      <c r="A454" s="1373"/>
      <c r="B454" s="1376"/>
      <c r="C454" s="846" t="s">
        <v>908</v>
      </c>
      <c r="D454" s="102" t="s">
        <v>907</v>
      </c>
      <c r="E454" s="142">
        <v>0</v>
      </c>
      <c r="F454" s="104">
        <v>0</v>
      </c>
      <c r="G454" s="104">
        <v>0</v>
      </c>
      <c r="H454" s="259">
        <v>0</v>
      </c>
      <c r="I454" s="104">
        <v>0</v>
      </c>
      <c r="J454" s="104">
        <v>0</v>
      </c>
      <c r="K454" s="104">
        <v>0</v>
      </c>
      <c r="L454" s="104">
        <v>0</v>
      </c>
      <c r="M454" s="104">
        <v>0</v>
      </c>
      <c r="N454" s="259">
        <v>0</v>
      </c>
      <c r="O454" s="104">
        <v>0</v>
      </c>
      <c r="P454" s="104">
        <v>0</v>
      </c>
      <c r="Q454" s="104">
        <v>0</v>
      </c>
      <c r="R454" s="104">
        <v>0</v>
      </c>
      <c r="S454" s="104">
        <v>0</v>
      </c>
      <c r="T454" s="104">
        <v>0</v>
      </c>
      <c r="U454" s="104">
        <v>0</v>
      </c>
      <c r="V454" s="259">
        <v>0</v>
      </c>
      <c r="W454" s="104">
        <v>0</v>
      </c>
      <c r="X454" s="104">
        <v>0</v>
      </c>
      <c r="Y454" s="104">
        <v>0</v>
      </c>
      <c r="Z454" s="104">
        <v>0</v>
      </c>
      <c r="AA454" s="104">
        <v>0</v>
      </c>
      <c r="AB454" s="104">
        <v>0</v>
      </c>
      <c r="AC454" s="41"/>
      <c r="AD454" s="41"/>
      <c r="AE454" s="49"/>
      <c r="AF454" s="256"/>
      <c r="AG454" s="256"/>
      <c r="AH454" s="256"/>
      <c r="AI454" s="256"/>
      <c r="AJ454" s="256"/>
      <c r="AK454" s="256"/>
      <c r="AL454" s="256"/>
      <c r="AM454" s="256"/>
      <c r="AN454" s="256"/>
      <c r="AO454" s="256"/>
      <c r="AP454" s="256"/>
      <c r="AQ454" s="256"/>
      <c r="AR454" s="256"/>
      <c r="AS454" s="256"/>
      <c r="AT454" s="256"/>
      <c r="AU454" s="256"/>
      <c r="AV454" s="256"/>
      <c r="AW454" s="256"/>
      <c r="AX454" s="256"/>
      <c r="AY454" s="256"/>
      <c r="AZ454" s="256"/>
      <c r="BA454" s="256"/>
      <c r="BB454" s="256"/>
      <c r="BC454" s="256"/>
      <c r="BD454" s="256"/>
      <c r="BE454" s="256"/>
      <c r="BF454" s="256"/>
      <c r="BG454" s="256"/>
      <c r="BH454" s="256"/>
      <c r="BI454" s="256"/>
      <c r="BJ454" s="256"/>
      <c r="BK454" s="256"/>
      <c r="BL454" s="256"/>
      <c r="BM454" s="256"/>
      <c r="BN454" s="256"/>
      <c r="BO454" s="256"/>
      <c r="BP454" s="256"/>
      <c r="BQ454" s="256"/>
      <c r="BR454" s="256"/>
      <c r="BS454" s="256"/>
      <c r="BT454" s="256"/>
      <c r="BU454" s="256"/>
      <c r="BV454" s="256"/>
      <c r="BW454" s="256"/>
      <c r="BX454" s="256"/>
      <c r="BY454" s="256"/>
      <c r="BZ454" s="256"/>
      <c r="CA454" s="256"/>
      <c r="CB454" s="256"/>
      <c r="CC454" s="256"/>
      <c r="CD454" s="16"/>
      <c r="CE454" s="16"/>
      <c r="CF454" s="16"/>
    </row>
    <row r="455" spans="1:84" ht="10.5" customHeight="1" thickBot="1" x14ac:dyDescent="0.25">
      <c r="A455" s="1374"/>
      <c r="B455" s="1377"/>
      <c r="C455" s="197"/>
      <c r="D455" s="166" t="s">
        <v>35</v>
      </c>
      <c r="E455" s="45">
        <f>(E453-E454)/E452</f>
        <v>0.25613987652651976</v>
      </c>
      <c r="F455" s="45">
        <f t="shared" ref="F455:AB455" si="131">(F453-F454)/F452</f>
        <v>0.25434254342543428</v>
      </c>
      <c r="G455" s="45">
        <f t="shared" si="131"/>
        <v>0.25790554414784395</v>
      </c>
      <c r="H455" s="286">
        <f t="shared" si="131"/>
        <v>0.25841731820852348</v>
      </c>
      <c r="I455" s="45">
        <f t="shared" si="131"/>
        <v>0.26482440990213008</v>
      </c>
      <c r="J455" s="45">
        <f t="shared" si="131"/>
        <v>0.25680375619511342</v>
      </c>
      <c r="K455" s="45">
        <f t="shared" si="131"/>
        <v>0.27056641942009441</v>
      </c>
      <c r="L455" s="45">
        <f t="shared" si="131"/>
        <v>0.27456062201344461</v>
      </c>
      <c r="M455" s="45">
        <f t="shared" si="131"/>
        <v>0.26555856204097406</v>
      </c>
      <c r="N455" s="286">
        <f t="shared" si="131"/>
        <v>0.25211661494847337</v>
      </c>
      <c r="O455" s="45">
        <f t="shared" si="131"/>
        <v>0.21420586121536372</v>
      </c>
      <c r="P455" s="45">
        <f t="shared" si="131"/>
        <v>0.21172559195588711</v>
      </c>
      <c r="Q455" s="45">
        <f t="shared" si="131"/>
        <v>0.21322727823313281</v>
      </c>
      <c r="R455" s="45">
        <f t="shared" si="131"/>
        <v>0.22875566131879943</v>
      </c>
      <c r="S455" s="45">
        <f t="shared" si="131"/>
        <v>0.21938005495143378</v>
      </c>
      <c r="T455" s="45">
        <f t="shared" si="131"/>
        <v>0.22602288152026373</v>
      </c>
      <c r="U455" s="45">
        <f t="shared" si="131"/>
        <v>0.2172511553846751</v>
      </c>
      <c r="V455" s="286">
        <f t="shared" si="131"/>
        <v>0.24306352661785077</v>
      </c>
      <c r="W455" s="45">
        <f t="shared" si="131"/>
        <v>0.25496964152041918</v>
      </c>
      <c r="X455" s="45">
        <f t="shared" si="131"/>
        <v>0.25385076159507103</v>
      </c>
      <c r="Y455" s="45">
        <f t="shared" si="131"/>
        <v>0.25782721022901434</v>
      </c>
      <c r="Z455" s="45">
        <f t="shared" si="131"/>
        <v>0.2557679630850363</v>
      </c>
      <c r="AA455" s="45">
        <f t="shared" si="131"/>
        <v>0.26635348342492465</v>
      </c>
      <c r="AB455" s="45">
        <f t="shared" si="131"/>
        <v>0.26614152321104573</v>
      </c>
      <c r="AC455" s="41"/>
      <c r="AD455" s="43"/>
      <c r="AE455" s="49"/>
      <c r="CD455" s="26"/>
      <c r="CE455" s="26"/>
      <c r="CF455" s="26"/>
    </row>
    <row r="456" spans="1:84" ht="10.5" customHeight="1" x14ac:dyDescent="0.2">
      <c r="A456" s="1372" t="s">
        <v>15</v>
      </c>
      <c r="B456" s="1375" t="s">
        <v>74</v>
      </c>
      <c r="C456" s="695" t="s">
        <v>118</v>
      </c>
      <c r="D456" s="726" t="s">
        <v>27</v>
      </c>
      <c r="E456" s="1561" t="s">
        <v>870</v>
      </c>
      <c r="F456" s="1561"/>
      <c r="G456" s="50">
        <f t="shared" ref="G456:AB456" si="132">ROUND(SQRT(G458^2+(G459-G460)^2)*1000/(1.73*G469),0)</f>
        <v>0</v>
      </c>
      <c r="H456" s="253">
        <f t="shared" si="132"/>
        <v>0</v>
      </c>
      <c r="I456" s="50">
        <f t="shared" si="132"/>
        <v>0</v>
      </c>
      <c r="J456" s="50">
        <f t="shared" si="132"/>
        <v>0</v>
      </c>
      <c r="K456" s="50">
        <f t="shared" si="132"/>
        <v>0</v>
      </c>
      <c r="L456" s="50">
        <f t="shared" si="132"/>
        <v>0</v>
      </c>
      <c r="M456" s="50">
        <f t="shared" si="132"/>
        <v>0</v>
      </c>
      <c r="N456" s="253">
        <f t="shared" si="132"/>
        <v>0</v>
      </c>
      <c r="O456" s="50">
        <f t="shared" si="132"/>
        <v>0</v>
      </c>
      <c r="P456" s="50">
        <f t="shared" si="132"/>
        <v>0</v>
      </c>
      <c r="Q456" s="50">
        <f t="shared" si="132"/>
        <v>0</v>
      </c>
      <c r="R456" s="50">
        <f t="shared" si="132"/>
        <v>0</v>
      </c>
      <c r="S456" s="50">
        <f t="shared" si="132"/>
        <v>0</v>
      </c>
      <c r="T456" s="50">
        <f t="shared" si="132"/>
        <v>0</v>
      </c>
      <c r="U456" s="50">
        <f t="shared" si="132"/>
        <v>0</v>
      </c>
      <c r="V456" s="253">
        <f t="shared" si="132"/>
        <v>0</v>
      </c>
      <c r="W456" s="50">
        <f t="shared" si="132"/>
        <v>0</v>
      </c>
      <c r="X456" s="50">
        <f t="shared" si="132"/>
        <v>0</v>
      </c>
      <c r="Y456" s="50">
        <f t="shared" si="132"/>
        <v>0</v>
      </c>
      <c r="Z456" s="50">
        <f t="shared" si="132"/>
        <v>0</v>
      </c>
      <c r="AA456" s="50">
        <f t="shared" si="132"/>
        <v>0</v>
      </c>
      <c r="AB456" s="50">
        <f t="shared" si="132"/>
        <v>0</v>
      </c>
    </row>
    <row r="457" spans="1:84" ht="10.5" customHeight="1" x14ac:dyDescent="0.2">
      <c r="A457" s="1373"/>
      <c r="B457" s="1376"/>
      <c r="C457" s="846" t="s">
        <v>115</v>
      </c>
      <c r="D457" s="102" t="s">
        <v>27</v>
      </c>
      <c r="E457" s="129">
        <v>0</v>
      </c>
      <c r="F457" s="254">
        <v>0</v>
      </c>
      <c r="G457" s="630">
        <v>0</v>
      </c>
      <c r="H457" s="635">
        <v>0</v>
      </c>
      <c r="I457" s="630">
        <v>0</v>
      </c>
      <c r="J457" s="630">
        <v>0</v>
      </c>
      <c r="K457" s="630">
        <v>0</v>
      </c>
      <c r="L457" s="630">
        <v>0</v>
      </c>
      <c r="M457" s="630">
        <v>0</v>
      </c>
      <c r="N457" s="635">
        <v>0</v>
      </c>
      <c r="O457" s="630">
        <v>0</v>
      </c>
      <c r="P457" s="630">
        <v>0</v>
      </c>
      <c r="Q457" s="630">
        <v>0</v>
      </c>
      <c r="R457" s="630">
        <v>0</v>
      </c>
      <c r="S457" s="630">
        <v>0</v>
      </c>
      <c r="T457" s="630">
        <v>0</v>
      </c>
      <c r="U457" s="630">
        <v>0</v>
      </c>
      <c r="V457" s="635">
        <v>0</v>
      </c>
      <c r="W457" s="630">
        <v>0</v>
      </c>
      <c r="X457" s="630">
        <v>0</v>
      </c>
      <c r="Y457" s="630">
        <v>0</v>
      </c>
      <c r="Z457" s="630">
        <v>0</v>
      </c>
      <c r="AA457" s="630">
        <v>0</v>
      </c>
      <c r="AB457" s="630">
        <v>0</v>
      </c>
      <c r="AC457" s="254"/>
      <c r="AD457" s="129"/>
      <c r="AE457" s="49"/>
      <c r="AF457" s="256"/>
      <c r="AG457" s="256"/>
      <c r="AH457" s="256"/>
      <c r="AI457" s="256"/>
      <c r="AJ457" s="256"/>
      <c r="AK457" s="256"/>
      <c r="AL457" s="256"/>
      <c r="AM457" s="256"/>
      <c r="AN457" s="256"/>
      <c r="AO457" s="256"/>
      <c r="AP457" s="256"/>
      <c r="AQ457" s="256"/>
      <c r="AR457" s="256"/>
      <c r="AS457" s="256"/>
      <c r="AT457" s="256"/>
      <c r="AU457" s="256"/>
      <c r="AV457" s="256"/>
      <c r="AW457" s="256"/>
      <c r="AX457" s="256"/>
      <c r="AY457" s="256"/>
      <c r="AZ457" s="256"/>
      <c r="BA457" s="256"/>
      <c r="BB457" s="256"/>
      <c r="BC457" s="256"/>
      <c r="BD457" s="256"/>
      <c r="BE457" s="256"/>
      <c r="BF457" s="256"/>
      <c r="BG457" s="256"/>
      <c r="BH457" s="256"/>
      <c r="BI457" s="256"/>
      <c r="BJ457" s="256"/>
      <c r="BK457" s="256"/>
      <c r="BL457" s="256"/>
      <c r="BM457" s="256"/>
      <c r="BN457" s="256"/>
      <c r="BO457" s="256"/>
      <c r="BP457" s="256"/>
      <c r="BQ457" s="256"/>
      <c r="BR457" s="256"/>
      <c r="BS457" s="256"/>
      <c r="BT457" s="256"/>
      <c r="BU457" s="256"/>
      <c r="BV457" s="256"/>
      <c r="BW457" s="256"/>
      <c r="BX457" s="256"/>
      <c r="BY457" s="559"/>
      <c r="BZ457" s="559"/>
      <c r="CA457" s="559"/>
      <c r="CB457" s="559"/>
      <c r="CC457" s="559"/>
      <c r="CD457" s="16"/>
      <c r="CE457" s="16"/>
      <c r="CF457" s="16"/>
    </row>
    <row r="458" spans="1:84" ht="10.5" customHeight="1" x14ac:dyDescent="0.2">
      <c r="A458" s="1373"/>
      <c r="B458" s="1376"/>
      <c r="C458" s="846" t="s">
        <v>908</v>
      </c>
      <c r="D458" s="102" t="s">
        <v>108</v>
      </c>
      <c r="E458" s="51">
        <f t="shared" ref="E458:AB458" si="133">AF458*$AE458</f>
        <v>0</v>
      </c>
      <c r="F458" s="51">
        <f t="shared" si="133"/>
        <v>0</v>
      </c>
      <c r="G458" s="51">
        <f t="shared" si="133"/>
        <v>0</v>
      </c>
      <c r="H458" s="330">
        <f t="shared" si="133"/>
        <v>0</v>
      </c>
      <c r="I458" s="51">
        <f t="shared" si="133"/>
        <v>0</v>
      </c>
      <c r="J458" s="51">
        <f t="shared" si="133"/>
        <v>0</v>
      </c>
      <c r="K458" s="51">
        <f t="shared" si="133"/>
        <v>0</v>
      </c>
      <c r="L458" s="51">
        <f t="shared" si="133"/>
        <v>0</v>
      </c>
      <c r="M458" s="51">
        <f t="shared" si="133"/>
        <v>0</v>
      </c>
      <c r="N458" s="330">
        <f t="shared" si="133"/>
        <v>0</v>
      </c>
      <c r="O458" s="51">
        <f t="shared" si="133"/>
        <v>0</v>
      </c>
      <c r="P458" s="51">
        <f t="shared" si="133"/>
        <v>0</v>
      </c>
      <c r="Q458" s="51">
        <f t="shared" si="133"/>
        <v>0</v>
      </c>
      <c r="R458" s="51">
        <f t="shared" si="133"/>
        <v>0</v>
      </c>
      <c r="S458" s="51">
        <f t="shared" si="133"/>
        <v>0</v>
      </c>
      <c r="T458" s="51">
        <f t="shared" si="133"/>
        <v>0</v>
      </c>
      <c r="U458" s="51">
        <f t="shared" si="133"/>
        <v>0</v>
      </c>
      <c r="V458" s="330">
        <f t="shared" si="133"/>
        <v>0</v>
      </c>
      <c r="W458" s="51">
        <f t="shared" si="133"/>
        <v>0</v>
      </c>
      <c r="X458" s="51">
        <f t="shared" si="133"/>
        <v>0</v>
      </c>
      <c r="Y458" s="51">
        <f t="shared" si="133"/>
        <v>0</v>
      </c>
      <c r="Z458" s="51">
        <f t="shared" si="133"/>
        <v>0</v>
      </c>
      <c r="AA458" s="51">
        <f t="shared" si="133"/>
        <v>0</v>
      </c>
      <c r="AB458" s="51">
        <f t="shared" si="133"/>
        <v>0</v>
      </c>
      <c r="AC458" s="41">
        <f>SUM(E458:AB458)</f>
        <v>0</v>
      </c>
      <c r="AD458" s="43">
        <f>SUM(E459:AB459)</f>
        <v>0</v>
      </c>
      <c r="AE458" s="49">
        <v>24</v>
      </c>
      <c r="AF458" s="256"/>
      <c r="AG458" s="256"/>
      <c r="AH458" s="256"/>
      <c r="AI458" s="256"/>
      <c r="AJ458" s="256"/>
      <c r="AK458" s="256"/>
      <c r="AL458" s="256"/>
      <c r="AM458" s="256"/>
      <c r="AN458" s="256"/>
      <c r="AO458" s="256"/>
      <c r="AP458" s="256"/>
      <c r="AQ458" s="256"/>
      <c r="AR458" s="256"/>
      <c r="AS458" s="256"/>
      <c r="AT458" s="256"/>
      <c r="AU458" s="256"/>
      <c r="AV458" s="256"/>
      <c r="AW458" s="256"/>
      <c r="AX458" s="256"/>
      <c r="AY458" s="256"/>
      <c r="AZ458" s="256"/>
      <c r="BA458" s="256"/>
      <c r="BB458" s="256"/>
      <c r="BC458" s="256"/>
      <c r="BD458" s="256"/>
      <c r="BE458" s="256"/>
      <c r="BF458" s="256"/>
      <c r="BG458" s="256"/>
      <c r="BH458" s="256"/>
      <c r="BI458" s="256"/>
      <c r="BJ458" s="256"/>
      <c r="BK458" s="256"/>
      <c r="BL458" s="256"/>
      <c r="BM458" s="256"/>
      <c r="BN458" s="256"/>
      <c r="BO458" s="256"/>
      <c r="BP458" s="256"/>
      <c r="BQ458" s="256"/>
      <c r="BR458" s="256"/>
      <c r="BS458" s="256"/>
      <c r="BT458" s="256"/>
      <c r="BU458" s="256"/>
      <c r="BV458" s="256"/>
      <c r="BW458" s="256"/>
      <c r="BX458" s="256"/>
      <c r="BY458" s="559"/>
      <c r="BZ458" s="559"/>
      <c r="CA458" s="559"/>
      <c r="CB458" s="559"/>
      <c r="CC458" s="559"/>
      <c r="CD458" s="16"/>
      <c r="CE458" s="16"/>
      <c r="CF458" s="16"/>
    </row>
    <row r="459" spans="1:84" ht="10.5" customHeight="1" x14ac:dyDescent="0.2">
      <c r="A459" s="1373"/>
      <c r="B459" s="1376"/>
      <c r="C459" s="846" t="s">
        <v>908</v>
      </c>
      <c r="D459" s="102" t="s">
        <v>906</v>
      </c>
      <c r="E459" s="51">
        <f t="shared" ref="E459:AB459" si="134">AF459*$AE458</f>
        <v>0</v>
      </c>
      <c r="F459" s="42">
        <f t="shared" si="134"/>
        <v>0</v>
      </c>
      <c r="G459" s="42">
        <f t="shared" si="134"/>
        <v>0</v>
      </c>
      <c r="H459" s="255">
        <f t="shared" si="134"/>
        <v>0</v>
      </c>
      <c r="I459" s="42">
        <f t="shared" si="134"/>
        <v>0</v>
      </c>
      <c r="J459" s="42">
        <f t="shared" si="134"/>
        <v>0</v>
      </c>
      <c r="K459" s="42">
        <f t="shared" si="134"/>
        <v>0</v>
      </c>
      <c r="L459" s="42">
        <f t="shared" si="134"/>
        <v>0</v>
      </c>
      <c r="M459" s="42">
        <f t="shared" si="134"/>
        <v>0</v>
      </c>
      <c r="N459" s="255">
        <f t="shared" si="134"/>
        <v>0</v>
      </c>
      <c r="O459" s="42">
        <f t="shared" si="134"/>
        <v>0</v>
      </c>
      <c r="P459" s="42">
        <f t="shared" si="134"/>
        <v>0</v>
      </c>
      <c r="Q459" s="42">
        <f t="shared" si="134"/>
        <v>0</v>
      </c>
      <c r="R459" s="42">
        <f t="shared" si="134"/>
        <v>0</v>
      </c>
      <c r="S459" s="42">
        <f t="shared" si="134"/>
        <v>0</v>
      </c>
      <c r="T459" s="42">
        <f t="shared" si="134"/>
        <v>0</v>
      </c>
      <c r="U459" s="42">
        <f t="shared" si="134"/>
        <v>0</v>
      </c>
      <c r="V459" s="255">
        <f t="shared" si="134"/>
        <v>0</v>
      </c>
      <c r="W459" s="42">
        <f t="shared" si="134"/>
        <v>0</v>
      </c>
      <c r="X459" s="42">
        <f t="shared" si="134"/>
        <v>0</v>
      </c>
      <c r="Y459" s="42">
        <f t="shared" si="134"/>
        <v>0</v>
      </c>
      <c r="Z459" s="42">
        <f t="shared" si="134"/>
        <v>0</v>
      </c>
      <c r="AA459" s="42">
        <f t="shared" si="134"/>
        <v>0</v>
      </c>
      <c r="AB459" s="42">
        <f t="shared" si="134"/>
        <v>0</v>
      </c>
      <c r="AC459" s="41"/>
      <c r="AD459" s="43"/>
      <c r="AE459" s="49"/>
      <c r="AF459" s="256"/>
      <c r="AG459" s="256"/>
      <c r="AH459" s="256"/>
      <c r="AI459" s="256"/>
      <c r="AJ459" s="256"/>
      <c r="AK459" s="256"/>
      <c r="AL459" s="256"/>
      <c r="AM459" s="256"/>
      <c r="AN459" s="256"/>
      <c r="AO459" s="256"/>
      <c r="AP459" s="256"/>
      <c r="AQ459" s="256"/>
      <c r="AR459" s="256"/>
      <c r="AS459" s="256"/>
      <c r="AT459" s="256"/>
      <c r="AU459" s="256"/>
      <c r="AV459" s="256"/>
      <c r="AW459" s="256"/>
      <c r="AX459" s="256"/>
      <c r="AY459" s="256"/>
      <c r="AZ459" s="256"/>
      <c r="BA459" s="256"/>
      <c r="BB459" s="256"/>
      <c r="BC459" s="256"/>
      <c r="BD459" s="256"/>
      <c r="BE459" s="256"/>
      <c r="BF459" s="256"/>
      <c r="BG459" s="256"/>
      <c r="BH459" s="256"/>
      <c r="BI459" s="256"/>
      <c r="BJ459" s="256"/>
      <c r="BK459" s="256"/>
      <c r="BL459" s="256"/>
      <c r="BM459" s="256"/>
      <c r="BN459" s="256"/>
      <c r="BO459" s="256"/>
      <c r="BP459" s="256"/>
      <c r="BQ459" s="256"/>
      <c r="BR459" s="256"/>
      <c r="BS459" s="256"/>
      <c r="BT459" s="256"/>
      <c r="BU459" s="256"/>
      <c r="BV459" s="256"/>
      <c r="BW459" s="256"/>
      <c r="BX459" s="256"/>
      <c r="BY459" s="256"/>
      <c r="BZ459" s="256"/>
      <c r="CA459" s="256"/>
      <c r="CB459" s="256"/>
      <c r="CC459" s="256"/>
      <c r="CD459" s="16"/>
      <c r="CE459" s="16"/>
      <c r="CF459" s="16"/>
    </row>
    <row r="460" spans="1:84" ht="10.5" customHeight="1" x14ac:dyDescent="0.2">
      <c r="A460" s="1373"/>
      <c r="B460" s="1376"/>
      <c r="C460" s="846" t="s">
        <v>908</v>
      </c>
      <c r="D460" s="102" t="s">
        <v>907</v>
      </c>
      <c r="E460" s="142">
        <v>0</v>
      </c>
      <c r="F460" s="104">
        <v>0</v>
      </c>
      <c r="G460" s="104">
        <v>0</v>
      </c>
      <c r="H460" s="259">
        <v>0</v>
      </c>
      <c r="I460" s="104">
        <v>0</v>
      </c>
      <c r="J460" s="104">
        <v>0</v>
      </c>
      <c r="K460" s="104">
        <v>0</v>
      </c>
      <c r="L460" s="104">
        <v>0</v>
      </c>
      <c r="M460" s="104">
        <v>0</v>
      </c>
      <c r="N460" s="259">
        <v>0</v>
      </c>
      <c r="O460" s="104">
        <v>0</v>
      </c>
      <c r="P460" s="104">
        <v>0</v>
      </c>
      <c r="Q460" s="104">
        <v>0</v>
      </c>
      <c r="R460" s="104">
        <v>0</v>
      </c>
      <c r="S460" s="104">
        <v>0</v>
      </c>
      <c r="T460" s="104">
        <v>0</v>
      </c>
      <c r="U460" s="104">
        <v>0</v>
      </c>
      <c r="V460" s="259">
        <v>0</v>
      </c>
      <c r="W460" s="104">
        <v>0</v>
      </c>
      <c r="X460" s="104">
        <v>0</v>
      </c>
      <c r="Y460" s="104">
        <v>0</v>
      </c>
      <c r="Z460" s="104">
        <v>0</v>
      </c>
      <c r="AA460" s="104">
        <v>0</v>
      </c>
      <c r="AB460" s="104">
        <v>0</v>
      </c>
      <c r="AC460" s="41"/>
      <c r="AD460" s="43"/>
      <c r="AE460" s="49"/>
      <c r="AF460" s="256"/>
      <c r="AG460" s="256"/>
      <c r="AH460" s="256"/>
      <c r="AI460" s="256"/>
      <c r="AJ460" s="256"/>
      <c r="AK460" s="256"/>
      <c r="AL460" s="256"/>
      <c r="AM460" s="256"/>
      <c r="AN460" s="256"/>
      <c r="AO460" s="256"/>
      <c r="AP460" s="256"/>
      <c r="AQ460" s="256"/>
      <c r="AR460" s="256"/>
      <c r="AS460" s="256"/>
      <c r="AT460" s="256"/>
      <c r="AU460" s="256"/>
      <c r="AV460" s="256"/>
      <c r="AW460" s="256"/>
      <c r="AX460" s="256"/>
      <c r="AY460" s="256"/>
      <c r="AZ460" s="256"/>
      <c r="BA460" s="256"/>
      <c r="BB460" s="256"/>
      <c r="BC460" s="256"/>
      <c r="BD460" s="256"/>
      <c r="BE460" s="256"/>
      <c r="BF460" s="256"/>
      <c r="BG460" s="256"/>
      <c r="BH460" s="256"/>
      <c r="BI460" s="256"/>
      <c r="BJ460" s="256"/>
      <c r="BK460" s="256"/>
      <c r="BL460" s="256"/>
      <c r="BM460" s="256"/>
      <c r="BN460" s="256"/>
      <c r="BO460" s="256"/>
      <c r="BP460" s="256"/>
      <c r="BQ460" s="256"/>
      <c r="BR460" s="256"/>
      <c r="BS460" s="256"/>
      <c r="BT460" s="256"/>
      <c r="BU460" s="256"/>
      <c r="BV460" s="256"/>
      <c r="BW460" s="256"/>
      <c r="BX460" s="256"/>
      <c r="BY460" s="256"/>
      <c r="BZ460" s="256"/>
      <c r="CA460" s="256"/>
      <c r="CB460" s="256"/>
      <c r="CC460" s="256"/>
      <c r="CD460" s="16"/>
      <c r="CE460" s="16"/>
      <c r="CF460" s="16"/>
    </row>
    <row r="461" spans="1:84" ht="10.5" customHeight="1" thickBot="1" x14ac:dyDescent="0.25">
      <c r="A461" s="1374"/>
      <c r="B461" s="1377"/>
      <c r="C461" s="197"/>
      <c r="D461" s="166" t="s">
        <v>35</v>
      </c>
      <c r="E461" s="45" t="e">
        <f>(E459-E460)/E458</f>
        <v>#DIV/0!</v>
      </c>
      <c r="F461" s="45" t="e">
        <f>(F459-F460)/F458</f>
        <v>#DIV/0!</v>
      </c>
      <c r="G461" s="45" t="e">
        <f>(G459-G460)/G458</f>
        <v>#DIV/0!</v>
      </c>
      <c r="H461" s="286" t="e">
        <f t="shared" ref="H461:AB461" si="135">(H459-H460)/H458</f>
        <v>#DIV/0!</v>
      </c>
      <c r="I461" s="45" t="e">
        <f t="shared" si="135"/>
        <v>#DIV/0!</v>
      </c>
      <c r="J461" s="45" t="e">
        <f t="shared" si="135"/>
        <v>#DIV/0!</v>
      </c>
      <c r="K461" s="45" t="e">
        <f t="shared" si="135"/>
        <v>#DIV/0!</v>
      </c>
      <c r="L461" s="45" t="e">
        <f t="shared" si="135"/>
        <v>#DIV/0!</v>
      </c>
      <c r="M461" s="45" t="e">
        <f t="shared" si="135"/>
        <v>#DIV/0!</v>
      </c>
      <c r="N461" s="286" t="e">
        <f t="shared" si="135"/>
        <v>#DIV/0!</v>
      </c>
      <c r="O461" s="45" t="e">
        <f t="shared" si="135"/>
        <v>#DIV/0!</v>
      </c>
      <c r="P461" s="45" t="e">
        <f t="shared" si="135"/>
        <v>#DIV/0!</v>
      </c>
      <c r="Q461" s="45" t="e">
        <f t="shared" si="135"/>
        <v>#DIV/0!</v>
      </c>
      <c r="R461" s="45" t="e">
        <f t="shared" si="135"/>
        <v>#DIV/0!</v>
      </c>
      <c r="S461" s="45" t="e">
        <f t="shared" si="135"/>
        <v>#DIV/0!</v>
      </c>
      <c r="T461" s="45" t="e">
        <f t="shared" si="135"/>
        <v>#DIV/0!</v>
      </c>
      <c r="U461" s="45" t="e">
        <f t="shared" si="135"/>
        <v>#DIV/0!</v>
      </c>
      <c r="V461" s="286" t="e">
        <f t="shared" si="135"/>
        <v>#DIV/0!</v>
      </c>
      <c r="W461" s="45" t="e">
        <f t="shared" si="135"/>
        <v>#DIV/0!</v>
      </c>
      <c r="X461" s="45" t="e">
        <f t="shared" si="135"/>
        <v>#DIV/0!</v>
      </c>
      <c r="Y461" s="45" t="e">
        <f t="shared" si="135"/>
        <v>#DIV/0!</v>
      </c>
      <c r="Z461" s="45" t="e">
        <f t="shared" si="135"/>
        <v>#DIV/0!</v>
      </c>
      <c r="AA461" s="45" t="e">
        <f t="shared" si="135"/>
        <v>#DIV/0!</v>
      </c>
      <c r="AB461" s="45" t="e">
        <f t="shared" si="135"/>
        <v>#DIV/0!</v>
      </c>
      <c r="AC461" s="41"/>
      <c r="AD461" s="43"/>
      <c r="AE461" s="49"/>
      <c r="CD461" s="26"/>
      <c r="CE461" s="26"/>
      <c r="CF461" s="26"/>
    </row>
    <row r="462" spans="1:84" ht="10.5" customHeight="1" x14ac:dyDescent="0.2">
      <c r="A462" s="1173" t="s">
        <v>254</v>
      </c>
      <c r="B462" s="52"/>
      <c r="C462" s="403"/>
      <c r="D462" s="809"/>
      <c r="E462" s="53">
        <f t="shared" ref="E462:AB462" si="136">E452+E458</f>
        <v>0.79887600000000003</v>
      </c>
      <c r="F462" s="53">
        <f t="shared" si="136"/>
        <v>0.79999199999999993</v>
      </c>
      <c r="G462" s="53">
        <f t="shared" si="136"/>
        <v>0.78894000000000009</v>
      </c>
      <c r="H462" s="288">
        <f t="shared" si="136"/>
        <v>0.79657200000000006</v>
      </c>
      <c r="I462" s="53">
        <f t="shared" si="136"/>
        <v>0.81291600000000008</v>
      </c>
      <c r="J462" s="53">
        <f t="shared" si="136"/>
        <v>0.82807200000000003</v>
      </c>
      <c r="K462" s="53">
        <f t="shared" si="136"/>
        <v>0.85420799999999997</v>
      </c>
      <c r="L462" s="53">
        <f t="shared" si="136"/>
        <v>0.888984</v>
      </c>
      <c r="M462" s="53">
        <f t="shared" si="136"/>
        <v>0.93132000000000004</v>
      </c>
      <c r="N462" s="288">
        <f t="shared" si="136"/>
        <v>0.93970799999999999</v>
      </c>
      <c r="O462" s="53">
        <f t="shared" si="136"/>
        <v>0.9016559999999999</v>
      </c>
      <c r="P462" s="53">
        <f t="shared" si="136"/>
        <v>0.88790400000000003</v>
      </c>
      <c r="Q462" s="53">
        <f t="shared" si="136"/>
        <v>0.89161199999999996</v>
      </c>
      <c r="R462" s="53">
        <f t="shared" si="136"/>
        <v>0.937944</v>
      </c>
      <c r="S462" s="203">
        <f t="shared" si="136"/>
        <v>0.93027599999999999</v>
      </c>
      <c r="T462" s="53">
        <f t="shared" si="136"/>
        <v>0.92825999999999997</v>
      </c>
      <c r="U462" s="53">
        <f t="shared" si="136"/>
        <v>0.92696400000000001</v>
      </c>
      <c r="V462" s="288">
        <f t="shared" si="136"/>
        <v>0.90954000000000002</v>
      </c>
      <c r="W462" s="53">
        <f t="shared" si="136"/>
        <v>0.86565599999999998</v>
      </c>
      <c r="X462" s="53">
        <f t="shared" si="136"/>
        <v>0.84139200000000003</v>
      </c>
      <c r="Y462" s="53">
        <f t="shared" si="136"/>
        <v>0.82213199999999997</v>
      </c>
      <c r="Z462" s="53">
        <f t="shared" si="136"/>
        <v>0.81917999999999991</v>
      </c>
      <c r="AA462" s="53">
        <f t="shared" si="136"/>
        <v>0.81230400000000003</v>
      </c>
      <c r="AB462" s="53">
        <f t="shared" si="136"/>
        <v>0.81349199999999999</v>
      </c>
      <c r="AC462" s="54"/>
      <c r="AD462" s="54"/>
      <c r="AE462" s="77"/>
      <c r="CD462" s="26"/>
      <c r="CE462" s="26"/>
      <c r="CF462" s="26"/>
    </row>
    <row r="463" spans="1:84" ht="10.5" customHeight="1" x14ac:dyDescent="0.2">
      <c r="A463" s="1174" t="s">
        <v>255</v>
      </c>
      <c r="B463" s="56"/>
      <c r="C463" s="404"/>
      <c r="D463" s="810"/>
      <c r="E463" s="57">
        <f>E453+E459-E454-E460</f>
        <v>0.204624</v>
      </c>
      <c r="F463" s="57">
        <f t="shared" ref="F463:AB463" si="137">F453+F459-F454-F460</f>
        <v>0.20347200000000001</v>
      </c>
      <c r="G463" s="57">
        <f t="shared" si="137"/>
        <v>0.20347200000000001</v>
      </c>
      <c r="H463" s="255">
        <f>H453+H459-H454-H460</f>
        <v>0.205848</v>
      </c>
      <c r="I463" s="57">
        <f t="shared" si="137"/>
        <v>0.21528</v>
      </c>
      <c r="J463" s="57">
        <f t="shared" si="137"/>
        <v>0.21265199999999998</v>
      </c>
      <c r="K463" s="57">
        <f t="shared" si="137"/>
        <v>0.23111999999999999</v>
      </c>
      <c r="L463" s="57">
        <f t="shared" si="137"/>
        <v>0.24408000000000002</v>
      </c>
      <c r="M463" s="57">
        <f t="shared" si="137"/>
        <v>0.24731999999999998</v>
      </c>
      <c r="N463" s="255">
        <f t="shared" si="137"/>
        <v>0.23691599999999999</v>
      </c>
      <c r="O463" s="57">
        <f t="shared" si="137"/>
        <v>0.19313999999999998</v>
      </c>
      <c r="P463" s="57">
        <f t="shared" si="137"/>
        <v>0.18799199999999999</v>
      </c>
      <c r="Q463" s="57">
        <f t="shared" si="137"/>
        <v>0.19011600000000001</v>
      </c>
      <c r="R463" s="57">
        <f t="shared" si="137"/>
        <v>0.21456</v>
      </c>
      <c r="S463" s="204">
        <f t="shared" si="137"/>
        <v>0.20408400000000002</v>
      </c>
      <c r="T463" s="57">
        <f t="shared" si="137"/>
        <v>0.20980799999999999</v>
      </c>
      <c r="U463" s="57">
        <f t="shared" si="137"/>
        <v>0.20138399999999998</v>
      </c>
      <c r="V463" s="255">
        <f t="shared" si="137"/>
        <v>0.22107599999999999</v>
      </c>
      <c r="W463" s="57">
        <f t="shared" si="137"/>
        <v>0.220716</v>
      </c>
      <c r="X463" s="57">
        <f t="shared" si="137"/>
        <v>0.213588</v>
      </c>
      <c r="Y463" s="57">
        <f t="shared" si="137"/>
        <v>0.21196799999999999</v>
      </c>
      <c r="Z463" s="57">
        <f t="shared" si="137"/>
        <v>0.20952000000000001</v>
      </c>
      <c r="AA463" s="57">
        <f t="shared" si="137"/>
        <v>0.21636000000000002</v>
      </c>
      <c r="AB463" s="57">
        <f t="shared" si="137"/>
        <v>0.216504</v>
      </c>
      <c r="AC463" s="54"/>
      <c r="AD463" s="54"/>
      <c r="AE463" s="77"/>
      <c r="CD463" s="26"/>
      <c r="CE463" s="26"/>
      <c r="CF463" s="26"/>
    </row>
    <row r="464" spans="1:84" ht="10.5" customHeight="1" thickBot="1" x14ac:dyDescent="0.25">
      <c r="A464" s="333" t="s">
        <v>256</v>
      </c>
      <c r="B464" s="334"/>
      <c r="C464" s="405"/>
      <c r="D464" s="811"/>
      <c r="E464" s="359">
        <f>SQRT(E463*E463+E462*E462)</f>
        <v>0.8246658988657164</v>
      </c>
      <c r="F464" s="359">
        <f t="shared" ref="F464:AB464" si="138">SQRT(F463*F463+F462*F462)</f>
        <v>0.8254623279399248</v>
      </c>
      <c r="G464" s="359">
        <f t="shared" si="138"/>
        <v>0.81475590110412832</v>
      </c>
      <c r="H464" s="259">
        <f t="shared" si="138"/>
        <v>0.8227395397621291</v>
      </c>
      <c r="I464" s="359">
        <f t="shared" si="138"/>
        <v>0.84093870255566194</v>
      </c>
      <c r="J464" s="359">
        <f t="shared" si="138"/>
        <v>0.8549409981326197</v>
      </c>
      <c r="K464" s="359">
        <f t="shared" si="138"/>
        <v>0.88492246082015569</v>
      </c>
      <c r="L464" s="359">
        <f t="shared" si="138"/>
        <v>0.92188263822245831</v>
      </c>
      <c r="M464" s="359">
        <f t="shared" si="138"/>
        <v>0.96359956662505819</v>
      </c>
      <c r="N464" s="259">
        <f t="shared" si="138"/>
        <v>0.96911315970840062</v>
      </c>
      <c r="O464" s="359">
        <f t="shared" si="138"/>
        <v>0.92210986435239906</v>
      </c>
      <c r="P464" s="359">
        <f t="shared" si="138"/>
        <v>0.90758718880336786</v>
      </c>
      <c r="Q464" s="359">
        <f t="shared" si="138"/>
        <v>0.9116556652596417</v>
      </c>
      <c r="R464" s="359">
        <f t="shared" si="138"/>
        <v>0.96217199124480857</v>
      </c>
      <c r="S464" s="360">
        <f t="shared" si="138"/>
        <v>0.95239892651766467</v>
      </c>
      <c r="T464" s="359">
        <f t="shared" si="138"/>
        <v>0.95167537767034827</v>
      </c>
      <c r="U464" s="359">
        <f t="shared" si="138"/>
        <v>0.94858725099592189</v>
      </c>
      <c r="V464" s="259">
        <f t="shared" si="138"/>
        <v>0.93602222696685999</v>
      </c>
      <c r="W464" s="359">
        <f t="shared" si="138"/>
        <v>0.89335091816821899</v>
      </c>
      <c r="X464" s="359">
        <f t="shared" si="138"/>
        <v>0.86807852836480182</v>
      </c>
      <c r="Y464" s="359">
        <f t="shared" si="138"/>
        <v>0.84901793764796274</v>
      </c>
      <c r="Z464" s="359">
        <f t="shared" si="138"/>
        <v>0.84554982277805479</v>
      </c>
      <c r="AA464" s="359">
        <f t="shared" si="138"/>
        <v>0.84062443339222548</v>
      </c>
      <c r="AB464" s="359">
        <f t="shared" si="138"/>
        <v>0.84180948918386522</v>
      </c>
      <c r="AC464" s="54">
        <f>MAX(E464:AB464)</f>
        <v>0.96911315970840062</v>
      </c>
      <c r="AD464" s="54"/>
      <c r="AE464" s="77"/>
      <c r="AF464" s="432"/>
      <c r="AG464" s="432"/>
      <c r="AH464" s="432"/>
      <c r="AI464" s="432"/>
      <c r="AJ464" s="432"/>
      <c r="AK464" s="432"/>
      <c r="AL464" s="432"/>
      <c r="AM464" s="432"/>
      <c r="AN464" s="432"/>
      <c r="AO464" s="432"/>
      <c r="AP464" s="432"/>
      <c r="AQ464" s="432"/>
      <c r="AR464" s="432"/>
      <c r="AS464" s="432"/>
      <c r="AT464" s="432"/>
      <c r="AU464" s="432"/>
      <c r="AV464" s="432"/>
      <c r="AW464" s="432"/>
      <c r="AX464" s="432"/>
      <c r="AY464" s="432"/>
      <c r="AZ464" s="432"/>
      <c r="BA464" s="432"/>
      <c r="BB464" s="432"/>
      <c r="BC464" s="432"/>
      <c r="BD464" s="310"/>
      <c r="BE464" s="258"/>
      <c r="CD464" s="26"/>
      <c r="CE464" s="26"/>
      <c r="CF464" s="26"/>
    </row>
    <row r="465" spans="1:84" ht="10.5" customHeight="1" x14ac:dyDescent="0.2">
      <c r="A465" s="1165"/>
      <c r="B465" s="1159" t="s">
        <v>181</v>
      </c>
      <c r="C465" s="695" t="s">
        <v>908</v>
      </c>
      <c r="D465" s="726" t="s">
        <v>30</v>
      </c>
      <c r="E465" s="352">
        <v>0</v>
      </c>
      <c r="F465" s="352">
        <v>0</v>
      </c>
      <c r="G465" s="352">
        <v>0</v>
      </c>
      <c r="H465" s="353">
        <v>0</v>
      </c>
      <c r="I465" s="352">
        <v>0</v>
      </c>
      <c r="J465" s="352">
        <v>0</v>
      </c>
      <c r="K465" s="352">
        <v>0</v>
      </c>
      <c r="L465" s="352">
        <v>0</v>
      </c>
      <c r="M465" s="352">
        <v>0</v>
      </c>
      <c r="N465" s="353">
        <v>0</v>
      </c>
      <c r="O465" s="352">
        <v>0</v>
      </c>
      <c r="P465" s="352">
        <v>0</v>
      </c>
      <c r="Q465" s="352">
        <v>0</v>
      </c>
      <c r="R465" s="352">
        <v>0</v>
      </c>
      <c r="S465" s="352">
        <v>0</v>
      </c>
      <c r="T465" s="352">
        <v>0</v>
      </c>
      <c r="U465" s="352">
        <v>0</v>
      </c>
      <c r="V465" s="353">
        <v>0</v>
      </c>
      <c r="W465" s="352">
        <v>0</v>
      </c>
      <c r="X465" s="352">
        <v>0</v>
      </c>
      <c r="Y465" s="352">
        <v>0</v>
      </c>
      <c r="Z465" s="352">
        <v>0</v>
      </c>
      <c r="AA465" s="352">
        <v>0</v>
      </c>
      <c r="AB465" s="352">
        <v>0</v>
      </c>
      <c r="AC465" s="41">
        <f>(BD465-AF465)*AE465</f>
        <v>0</v>
      </c>
      <c r="AD465" s="43"/>
      <c r="AE465" s="49">
        <v>40</v>
      </c>
      <c r="AF465" s="310"/>
      <c r="AG465" s="310"/>
      <c r="AH465" s="310"/>
      <c r="AI465" s="310"/>
      <c r="AJ465" s="310"/>
      <c r="AK465" s="310"/>
      <c r="AL465" s="310"/>
      <c r="AM465" s="310"/>
      <c r="AN465" s="310"/>
      <c r="AO465" s="310"/>
      <c r="AP465" s="310"/>
      <c r="AQ465" s="310"/>
      <c r="AR465" s="310"/>
      <c r="AS465" s="310"/>
      <c r="AT465" s="310"/>
      <c r="AU465" s="310"/>
      <c r="AV465" s="310"/>
      <c r="AW465" s="310"/>
      <c r="AX465" s="310"/>
      <c r="AY465" s="310"/>
      <c r="AZ465" s="310"/>
      <c r="BA465" s="310"/>
      <c r="BB465" s="310"/>
      <c r="BC465" s="310"/>
      <c r="BD465" s="310"/>
      <c r="BE465" s="258"/>
      <c r="BF465" s="258"/>
      <c r="BG465" s="258"/>
      <c r="BH465" s="256"/>
      <c r="BI465" s="256"/>
      <c r="BJ465" s="256"/>
      <c r="BK465" s="256"/>
      <c r="BL465" s="256"/>
      <c r="BM465" s="256"/>
      <c r="BN465" s="256"/>
      <c r="BO465" s="256"/>
      <c r="BP465" s="256"/>
      <c r="BQ465" s="256"/>
      <c r="BR465" s="256"/>
      <c r="BS465" s="256"/>
      <c r="BT465" s="256"/>
      <c r="BU465" s="256"/>
      <c r="BV465" s="256"/>
      <c r="BW465" s="256"/>
      <c r="BX465" s="256"/>
      <c r="BY465" s="559"/>
      <c r="BZ465" s="559"/>
      <c r="CA465" s="559"/>
      <c r="CB465" s="559"/>
      <c r="CD465" s="16"/>
      <c r="CE465" s="16"/>
      <c r="CF465" s="16"/>
    </row>
    <row r="466" spans="1:84" ht="10.5" customHeight="1" thickBot="1" x14ac:dyDescent="0.25">
      <c r="A466" s="1167"/>
      <c r="B466" s="1162" t="s">
        <v>182</v>
      </c>
      <c r="C466" s="197" t="s">
        <v>908</v>
      </c>
      <c r="D466" s="166" t="s">
        <v>30</v>
      </c>
      <c r="E466" s="764">
        <v>10.709199999999999</v>
      </c>
      <c r="F466" s="764">
        <v>10.650399999999999</v>
      </c>
      <c r="G466" s="764">
        <v>10.6784</v>
      </c>
      <c r="H466" s="765">
        <v>10.6876</v>
      </c>
      <c r="I466" s="764">
        <v>10.6296</v>
      </c>
      <c r="J466" s="764">
        <v>10.6212</v>
      </c>
      <c r="K466" s="764">
        <v>10.6076</v>
      </c>
      <c r="L466" s="764">
        <v>10.688000000000001</v>
      </c>
      <c r="M466" s="764">
        <v>10.757199999999999</v>
      </c>
      <c r="N466" s="765">
        <v>10.8508</v>
      </c>
      <c r="O466" s="764">
        <v>10.8744</v>
      </c>
      <c r="P466" s="764">
        <v>10.838800000000001</v>
      </c>
      <c r="Q466" s="764">
        <v>10.838800000000001</v>
      </c>
      <c r="R466" s="764">
        <v>10.832000000000001</v>
      </c>
      <c r="S466" s="764">
        <v>10.765599999999999</v>
      </c>
      <c r="T466" s="764">
        <v>10.7936</v>
      </c>
      <c r="U466" s="764">
        <v>10.711600000000001</v>
      </c>
      <c r="V466" s="765">
        <v>10.75</v>
      </c>
      <c r="W466" s="764">
        <v>10.729200000000001</v>
      </c>
      <c r="X466" s="764">
        <v>10.722799999999999</v>
      </c>
      <c r="Y466" s="764">
        <v>10.724</v>
      </c>
      <c r="Z466" s="764">
        <v>10.688000000000001</v>
      </c>
      <c r="AA466" s="764">
        <v>10.738799999999999</v>
      </c>
      <c r="AB466" s="764">
        <v>10.844799999999999</v>
      </c>
      <c r="AC466" s="41">
        <f>(BD466-AF466)*AE466</f>
        <v>0</v>
      </c>
      <c r="AD466" s="43"/>
      <c r="AE466" s="49">
        <v>40</v>
      </c>
      <c r="AF466" s="310"/>
      <c r="AG466" s="310"/>
      <c r="AH466" s="310"/>
      <c r="AI466" s="310"/>
      <c r="AJ466" s="310"/>
      <c r="AK466" s="310"/>
      <c r="AL466" s="310"/>
      <c r="AM466" s="310"/>
      <c r="AN466" s="310"/>
      <c r="AO466" s="310"/>
      <c r="AP466" s="310"/>
      <c r="AQ466" s="310"/>
      <c r="AR466" s="310"/>
      <c r="AS466" s="310"/>
      <c r="AT466" s="310"/>
      <c r="AU466" s="310"/>
      <c r="AV466" s="310"/>
      <c r="AW466" s="310"/>
      <c r="AX466" s="310"/>
      <c r="AY466" s="310"/>
      <c r="AZ466" s="310"/>
      <c r="BA466" s="310"/>
      <c r="BB466" s="310"/>
      <c r="BC466" s="310"/>
      <c r="BD466" s="310"/>
      <c r="BE466" s="258"/>
      <c r="BF466" s="258"/>
      <c r="BG466" s="258"/>
      <c r="BH466" s="256"/>
      <c r="BI466" s="256"/>
      <c r="BJ466" s="256"/>
      <c r="BK466" s="256"/>
      <c r="BL466" s="256"/>
      <c r="BM466" s="256"/>
      <c r="BN466" s="256"/>
      <c r="BO466" s="256"/>
      <c r="BP466" s="256"/>
      <c r="BQ466" s="256"/>
      <c r="BR466" s="256"/>
      <c r="BS466" s="256"/>
      <c r="BT466" s="256"/>
      <c r="BU466" s="256"/>
      <c r="BV466" s="256"/>
      <c r="BW466" s="256"/>
      <c r="BX466" s="256"/>
      <c r="BY466" s="559"/>
      <c r="BZ466" s="559"/>
      <c r="CA466" s="559"/>
      <c r="CB466" s="559"/>
      <c r="CD466" s="16"/>
      <c r="CE466" s="16"/>
      <c r="CF466" s="16"/>
    </row>
    <row r="467" spans="1:84" s="1" customFormat="1" ht="10.5" customHeight="1" thickBot="1" x14ac:dyDescent="0.25">
      <c r="A467" s="628" t="s">
        <v>89</v>
      </c>
      <c r="B467" s="629"/>
      <c r="C467" s="518"/>
      <c r="D467" s="284"/>
      <c r="E467" s="120">
        <v>1</v>
      </c>
      <c r="F467" s="120">
        <v>2</v>
      </c>
      <c r="G467" s="120">
        <v>3</v>
      </c>
      <c r="H467" s="284">
        <v>4</v>
      </c>
      <c r="I467" s="120">
        <v>5</v>
      </c>
      <c r="J467" s="120">
        <v>6</v>
      </c>
      <c r="K467" s="120">
        <v>7</v>
      </c>
      <c r="L467" s="120">
        <v>8</v>
      </c>
      <c r="M467" s="120">
        <v>9</v>
      </c>
      <c r="N467" s="284">
        <v>10</v>
      </c>
      <c r="O467" s="120">
        <v>11</v>
      </c>
      <c r="P467" s="120">
        <v>12</v>
      </c>
      <c r="Q467" s="120">
        <v>13</v>
      </c>
      <c r="R467" s="120">
        <v>14</v>
      </c>
      <c r="S467" s="120">
        <v>15</v>
      </c>
      <c r="T467" s="120">
        <v>16</v>
      </c>
      <c r="U467" s="120">
        <v>17</v>
      </c>
      <c r="V467" s="284">
        <v>18</v>
      </c>
      <c r="W467" s="120">
        <v>19</v>
      </c>
      <c r="X467" s="120">
        <v>20</v>
      </c>
      <c r="Y467" s="120">
        <v>21</v>
      </c>
      <c r="Z467" s="120">
        <v>22</v>
      </c>
      <c r="AA467" s="120">
        <v>23</v>
      </c>
      <c r="AB467" s="120">
        <v>24</v>
      </c>
      <c r="AC467" s="345"/>
      <c r="AD467" s="345"/>
      <c r="AE467" s="346"/>
      <c r="AF467" s="310"/>
      <c r="AG467" s="310"/>
      <c r="AH467" s="310"/>
      <c r="AI467" s="310"/>
      <c r="AJ467" s="310"/>
      <c r="AK467" s="310"/>
      <c r="AL467" s="310"/>
      <c r="AM467" s="310"/>
      <c r="AN467" s="310"/>
      <c r="AO467" s="310"/>
      <c r="AP467" s="310"/>
      <c r="AQ467" s="310"/>
      <c r="AR467" s="310"/>
      <c r="AS467" s="310"/>
      <c r="AT467" s="310"/>
      <c r="AU467" s="310"/>
      <c r="AV467" s="310"/>
      <c r="AW467" s="310"/>
      <c r="AX467" s="310"/>
      <c r="AY467" s="310"/>
      <c r="AZ467" s="310"/>
      <c r="BA467" s="310"/>
      <c r="BB467" s="310"/>
      <c r="BC467" s="310"/>
      <c r="BD467" s="310"/>
      <c r="BE467" s="258"/>
      <c r="BF467" s="249"/>
      <c r="BG467" s="249"/>
      <c r="BH467" s="249"/>
      <c r="BI467" s="249"/>
      <c r="BJ467" s="249"/>
      <c r="BK467" s="249"/>
      <c r="BL467" s="249"/>
      <c r="BM467" s="249"/>
      <c r="BN467" s="249"/>
      <c r="BO467" s="249"/>
      <c r="BP467" s="249"/>
      <c r="BQ467" s="249"/>
      <c r="BR467" s="249"/>
      <c r="BS467" s="249"/>
      <c r="BT467" s="249"/>
      <c r="BU467" s="249"/>
      <c r="BV467" s="249"/>
      <c r="BW467" s="249"/>
      <c r="BX467" s="249"/>
      <c r="BY467" s="121"/>
      <c r="BZ467" s="121"/>
      <c r="CA467" s="121"/>
      <c r="CB467" s="121"/>
      <c r="CC467" s="121"/>
    </row>
    <row r="468" spans="1:84" s="1" customFormat="1" ht="10.5" customHeight="1" x14ac:dyDescent="0.2">
      <c r="A468" s="266" t="s">
        <v>69</v>
      </c>
      <c r="B468" s="35"/>
      <c r="C468" s="484" t="s">
        <v>115</v>
      </c>
      <c r="D468" s="484" t="s">
        <v>32</v>
      </c>
      <c r="E468" s="35">
        <v>6.3</v>
      </c>
      <c r="F468" s="35">
        <v>6.3</v>
      </c>
      <c r="G468" s="35">
        <v>6.3</v>
      </c>
      <c r="H468" s="267">
        <v>6.3</v>
      </c>
      <c r="I468" s="35">
        <v>6.3</v>
      </c>
      <c r="J468" s="35">
        <v>6.3</v>
      </c>
      <c r="K468" s="35">
        <v>6.4</v>
      </c>
      <c r="L468" s="35">
        <v>6.4</v>
      </c>
      <c r="M468" s="35">
        <v>6.4</v>
      </c>
      <c r="N468" s="267">
        <v>6.4</v>
      </c>
      <c r="O468" s="35">
        <v>6.4</v>
      </c>
      <c r="P468" s="35">
        <v>6.4</v>
      </c>
      <c r="Q468" s="35">
        <v>6.4</v>
      </c>
      <c r="R468" s="35">
        <v>6.4</v>
      </c>
      <c r="S468" s="35">
        <v>6.3</v>
      </c>
      <c r="T468" s="35">
        <v>6.3</v>
      </c>
      <c r="U468" s="35">
        <v>6.4</v>
      </c>
      <c r="V468" s="267">
        <v>6.4</v>
      </c>
      <c r="W468" s="35">
        <v>6.4</v>
      </c>
      <c r="X468" s="35">
        <v>6.4</v>
      </c>
      <c r="Y468" s="35">
        <v>6.4</v>
      </c>
      <c r="Z468" s="35">
        <v>6.3</v>
      </c>
      <c r="AA468" s="35">
        <v>6.4</v>
      </c>
      <c r="AB468" s="35">
        <v>6.4</v>
      </c>
      <c r="AC468" s="256"/>
      <c r="AD468" s="256"/>
      <c r="AE468" s="347"/>
      <c r="AF468" s="249"/>
      <c r="AG468" s="310"/>
      <c r="AH468" s="310"/>
      <c r="AI468" s="310"/>
      <c r="AJ468" s="310"/>
      <c r="AK468" s="310"/>
      <c r="AL468" s="310"/>
      <c r="AM468" s="310"/>
      <c r="AN468" s="310"/>
      <c r="AO468" s="310"/>
      <c r="AP468" s="310"/>
      <c r="AQ468" s="310"/>
      <c r="AR468" s="310"/>
      <c r="AS468" s="310"/>
      <c r="AT468" s="310"/>
      <c r="AU468" s="310"/>
      <c r="AV468" s="310"/>
      <c r="AW468" s="310"/>
      <c r="AX468" s="310"/>
      <c r="AY468" s="310"/>
      <c r="AZ468" s="310"/>
      <c r="BA468" s="310"/>
      <c r="BB468" s="310"/>
      <c r="BC468" s="310"/>
      <c r="BD468" s="310"/>
      <c r="BE468" s="249"/>
      <c r="BF468" s="249"/>
      <c r="BG468" s="249"/>
      <c r="BH468" s="249"/>
      <c r="BI468" s="249"/>
      <c r="BJ468" s="249"/>
      <c r="BK468" s="249"/>
      <c r="BL468" s="249"/>
      <c r="BM468" s="249"/>
      <c r="BN468" s="249"/>
      <c r="BO468" s="249"/>
      <c r="BP468" s="249"/>
      <c r="BQ468" s="249"/>
      <c r="BR468" s="249"/>
      <c r="BS468" s="249"/>
      <c r="BT468" s="249"/>
      <c r="BU468" s="249"/>
      <c r="BV468" s="249"/>
      <c r="BW468" s="249"/>
      <c r="BX468" s="249"/>
      <c r="BY468" s="121"/>
      <c r="BZ468" s="121"/>
      <c r="CA468" s="121"/>
      <c r="CB468" s="121"/>
      <c r="CC468" s="121"/>
    </row>
    <row r="469" spans="1:84" s="1" customFormat="1" ht="10.5" customHeight="1" thickBot="1" x14ac:dyDescent="0.25">
      <c r="A469" s="268" t="s">
        <v>70</v>
      </c>
      <c r="B469" s="36"/>
      <c r="C469" s="485" t="s">
        <v>115</v>
      </c>
      <c r="D469" s="485" t="s">
        <v>32</v>
      </c>
      <c r="E469" s="36">
        <v>6.3</v>
      </c>
      <c r="F469" s="36">
        <v>6.3</v>
      </c>
      <c r="G469" s="36">
        <v>6.2</v>
      </c>
      <c r="H469" s="269">
        <v>6.3</v>
      </c>
      <c r="I469" s="36">
        <v>6.3</v>
      </c>
      <c r="J469" s="36">
        <v>6.2</v>
      </c>
      <c r="K469" s="36">
        <v>6.4</v>
      </c>
      <c r="L469" s="36">
        <v>6.3</v>
      </c>
      <c r="M469" s="36">
        <v>6.4</v>
      </c>
      <c r="N469" s="269">
        <v>6.3</v>
      </c>
      <c r="O469" s="36">
        <v>6.3</v>
      </c>
      <c r="P469" s="36">
        <v>6.3</v>
      </c>
      <c r="Q469" s="36">
        <v>6.3</v>
      </c>
      <c r="R469" s="36">
        <v>6.3</v>
      </c>
      <c r="S469" s="36">
        <v>6.3</v>
      </c>
      <c r="T469" s="36">
        <v>6.3</v>
      </c>
      <c r="U469" s="36">
        <v>6.3</v>
      </c>
      <c r="V469" s="269">
        <v>6.3</v>
      </c>
      <c r="W469" s="36">
        <v>6.3</v>
      </c>
      <c r="X469" s="36">
        <v>6.3</v>
      </c>
      <c r="Y469" s="36">
        <v>6.3</v>
      </c>
      <c r="Z469" s="36">
        <v>6.3</v>
      </c>
      <c r="AA469" s="36">
        <v>6.3</v>
      </c>
      <c r="AB469" s="36">
        <v>6.3</v>
      </c>
      <c r="AC469" s="256"/>
      <c r="AD469" s="256"/>
      <c r="AE469" s="347"/>
      <c r="AF469" s="249"/>
      <c r="AG469" s="249"/>
      <c r="AH469" s="249"/>
      <c r="AI469" s="249"/>
      <c r="AJ469" s="249"/>
      <c r="AK469" s="249"/>
      <c r="AL469" s="249"/>
      <c r="AM469" s="249"/>
      <c r="AN469" s="249"/>
      <c r="AO469" s="249"/>
      <c r="AP469" s="249"/>
      <c r="AQ469" s="249"/>
      <c r="AR469" s="249"/>
      <c r="AS469" s="249"/>
      <c r="AT469" s="249"/>
      <c r="AU469" s="249"/>
      <c r="AV469" s="249"/>
      <c r="AW469" s="249"/>
      <c r="AX469" s="249"/>
      <c r="AY469" s="249"/>
      <c r="AZ469" s="249"/>
      <c r="BA469" s="249"/>
      <c r="BB469" s="249"/>
      <c r="BC469" s="249"/>
      <c r="BD469" s="249"/>
      <c r="BE469" s="249"/>
      <c r="BF469" s="249"/>
      <c r="BG469" s="249"/>
      <c r="BH469" s="249"/>
      <c r="BI469" s="249"/>
      <c r="BJ469" s="249"/>
      <c r="BK469" s="249"/>
      <c r="BL469" s="249"/>
      <c r="BM469" s="249"/>
      <c r="BN469" s="249"/>
      <c r="BO469" s="249"/>
      <c r="BP469" s="249"/>
      <c r="BQ469" s="249"/>
      <c r="BR469" s="249"/>
      <c r="BS469" s="249"/>
      <c r="BT469" s="249"/>
      <c r="BU469" s="249"/>
      <c r="BV469" s="249"/>
      <c r="BW469" s="249"/>
      <c r="BX469" s="249"/>
      <c r="BY469" s="121"/>
      <c r="BZ469" s="121"/>
      <c r="CA469" s="121"/>
      <c r="CB469" s="121"/>
      <c r="CC469" s="121"/>
    </row>
    <row r="470" spans="1:84" s="1" customFormat="1" ht="10.5" customHeight="1" x14ac:dyDescent="0.2">
      <c r="A470" s="1420" t="s">
        <v>11</v>
      </c>
      <c r="B470" s="1514" t="s">
        <v>499</v>
      </c>
      <c r="C470" s="695" t="s">
        <v>118</v>
      </c>
      <c r="D470" s="726" t="s">
        <v>27</v>
      </c>
      <c r="E470" s="50">
        <f>ROUND(SQRT(E472^2+(E473-E474)^2)*1000/(1.73*E469),0)</f>
        <v>12</v>
      </c>
      <c r="F470" s="50">
        <f t="shared" ref="F470:AB470" si="139">ROUND(SQRT(F472^2+(F473-F474)^2)*1000/(1.73*F469),0)</f>
        <v>12</v>
      </c>
      <c r="G470" s="50">
        <f t="shared" si="139"/>
        <v>12</v>
      </c>
      <c r="H470" s="253">
        <f t="shared" si="139"/>
        <v>12</v>
      </c>
      <c r="I470" s="50">
        <f t="shared" si="139"/>
        <v>12</v>
      </c>
      <c r="J470" s="50">
        <f t="shared" si="139"/>
        <v>12</v>
      </c>
      <c r="K470" s="50">
        <f t="shared" si="139"/>
        <v>12</v>
      </c>
      <c r="L470" s="50">
        <f t="shared" si="139"/>
        <v>13</v>
      </c>
      <c r="M470" s="50">
        <f t="shared" si="139"/>
        <v>14</v>
      </c>
      <c r="N470" s="253">
        <f t="shared" si="139"/>
        <v>13</v>
      </c>
      <c r="O470" s="50">
        <f t="shared" si="139"/>
        <v>13</v>
      </c>
      <c r="P470" s="50">
        <f t="shared" si="139"/>
        <v>13</v>
      </c>
      <c r="Q470" s="50">
        <f t="shared" si="139"/>
        <v>14</v>
      </c>
      <c r="R470" s="50">
        <f t="shared" si="139"/>
        <v>15</v>
      </c>
      <c r="S470" s="50">
        <f t="shared" si="139"/>
        <v>15</v>
      </c>
      <c r="T470" s="50">
        <f t="shared" si="139"/>
        <v>15</v>
      </c>
      <c r="U470" s="50">
        <f t="shared" si="139"/>
        <v>15</v>
      </c>
      <c r="V470" s="253">
        <f t="shared" si="139"/>
        <v>14</v>
      </c>
      <c r="W470" s="50">
        <f t="shared" si="139"/>
        <v>13</v>
      </c>
      <c r="X470" s="50">
        <f t="shared" si="139"/>
        <v>13</v>
      </c>
      <c r="Y470" s="50">
        <f t="shared" si="139"/>
        <v>13</v>
      </c>
      <c r="Z470" s="50">
        <f t="shared" si="139"/>
        <v>12</v>
      </c>
      <c r="AA470" s="50">
        <f t="shared" si="139"/>
        <v>12</v>
      </c>
      <c r="AB470" s="50">
        <f t="shared" si="139"/>
        <v>12</v>
      </c>
      <c r="AC470" s="41"/>
      <c r="AD470" s="43"/>
      <c r="AE470" s="49"/>
      <c r="AF470" s="256"/>
      <c r="AG470" s="256"/>
      <c r="AH470" s="256"/>
      <c r="AI470" s="256"/>
      <c r="AJ470" s="256"/>
      <c r="AK470" s="256"/>
      <c r="AL470" s="256"/>
      <c r="AM470" s="256"/>
      <c r="AN470" s="256"/>
      <c r="AO470" s="256"/>
      <c r="AP470" s="256"/>
      <c r="AQ470" s="256"/>
      <c r="AR470" s="256"/>
      <c r="AS470" s="256"/>
      <c r="AT470" s="256"/>
      <c r="AU470" s="256"/>
      <c r="AV470" s="256"/>
      <c r="AW470" s="256"/>
      <c r="AX470" s="256"/>
      <c r="AY470" s="256"/>
      <c r="AZ470" s="256"/>
      <c r="BA470" s="256"/>
      <c r="BB470" s="256"/>
      <c r="BC470" s="256"/>
      <c r="BD470" s="256"/>
      <c r="BE470" s="249"/>
      <c r="BF470" s="256"/>
      <c r="BG470" s="256"/>
      <c r="BH470" s="256"/>
      <c r="BI470" s="256"/>
      <c r="BJ470" s="256"/>
      <c r="BK470" s="256"/>
      <c r="BL470" s="256"/>
      <c r="BM470" s="256"/>
      <c r="BN470" s="256"/>
      <c r="BO470" s="256"/>
      <c r="BP470" s="256"/>
      <c r="BQ470" s="256"/>
      <c r="BR470" s="256"/>
      <c r="BS470" s="256"/>
      <c r="BT470" s="256"/>
      <c r="BU470" s="256"/>
      <c r="BV470" s="256"/>
      <c r="BW470" s="256"/>
      <c r="BX470" s="256"/>
      <c r="BY470" s="559"/>
      <c r="BZ470" s="559"/>
      <c r="CA470" s="559"/>
      <c r="CB470" s="559"/>
      <c r="CC470" s="121"/>
      <c r="CD470" s="16"/>
      <c r="CE470" s="16"/>
      <c r="CF470" s="16"/>
    </row>
    <row r="471" spans="1:84" s="1" customFormat="1" ht="10.5" customHeight="1" x14ac:dyDescent="0.2">
      <c r="A471" s="1421"/>
      <c r="B471" s="1515"/>
      <c r="C471" s="846" t="s">
        <v>115</v>
      </c>
      <c r="D471" s="102" t="s">
        <v>27</v>
      </c>
      <c r="E471" s="75">
        <v>9</v>
      </c>
      <c r="F471" s="721">
        <v>12</v>
      </c>
      <c r="G471" s="721">
        <v>11</v>
      </c>
      <c r="H471" s="635">
        <v>12</v>
      </c>
      <c r="I471" s="630">
        <v>12</v>
      </c>
      <c r="J471" s="630">
        <v>11</v>
      </c>
      <c r="K471" s="630">
        <v>12</v>
      </c>
      <c r="L471" s="630">
        <v>13</v>
      </c>
      <c r="M471" s="630">
        <v>14</v>
      </c>
      <c r="N471" s="635">
        <v>13</v>
      </c>
      <c r="O471" s="630">
        <v>13</v>
      </c>
      <c r="P471" s="630">
        <v>13</v>
      </c>
      <c r="Q471" s="630">
        <v>14</v>
      </c>
      <c r="R471" s="630">
        <v>14</v>
      </c>
      <c r="S471" s="630">
        <v>15</v>
      </c>
      <c r="T471" s="630">
        <v>14</v>
      </c>
      <c r="U471" s="630">
        <v>15</v>
      </c>
      <c r="V471" s="635">
        <v>14</v>
      </c>
      <c r="W471" s="630">
        <v>14</v>
      </c>
      <c r="X471" s="630">
        <v>12</v>
      </c>
      <c r="Y471" s="630">
        <v>12</v>
      </c>
      <c r="Z471" s="630">
        <v>12</v>
      </c>
      <c r="AA471" s="630">
        <v>11</v>
      </c>
      <c r="AB471" s="630">
        <v>12</v>
      </c>
      <c r="AC471" s="254"/>
      <c r="AD471" s="129"/>
      <c r="AE471" s="49"/>
      <c r="AF471" s="256"/>
      <c r="AG471" s="256"/>
      <c r="AH471" s="256"/>
      <c r="AI471" s="256"/>
      <c r="AJ471" s="256"/>
      <c r="AK471" s="256"/>
      <c r="AL471" s="256"/>
      <c r="AM471" s="256"/>
      <c r="AN471" s="256"/>
      <c r="AO471" s="256"/>
      <c r="AP471" s="256"/>
      <c r="AQ471" s="256"/>
      <c r="AR471" s="256"/>
      <c r="AS471" s="256"/>
      <c r="AT471" s="256"/>
      <c r="AU471" s="256"/>
      <c r="AV471" s="256"/>
      <c r="AW471" s="256"/>
      <c r="AX471" s="256"/>
      <c r="AY471" s="256"/>
      <c r="AZ471" s="256"/>
      <c r="BA471" s="256"/>
      <c r="BB471" s="256"/>
      <c r="BC471" s="256"/>
      <c r="BD471" s="256"/>
      <c r="BE471" s="249"/>
      <c r="BF471" s="256"/>
      <c r="BG471" s="256"/>
      <c r="BH471" s="256"/>
      <c r="BI471" s="256"/>
      <c r="BJ471" s="256"/>
      <c r="BK471" s="256"/>
      <c r="BL471" s="256"/>
      <c r="BM471" s="256"/>
      <c r="BN471" s="256"/>
      <c r="BO471" s="256"/>
      <c r="BP471" s="256"/>
      <c r="BQ471" s="256"/>
      <c r="BR471" s="256"/>
      <c r="BS471" s="256"/>
      <c r="BT471" s="256"/>
      <c r="BU471" s="256"/>
      <c r="BV471" s="256"/>
      <c r="BW471" s="256"/>
      <c r="BX471" s="256"/>
      <c r="BY471" s="559"/>
      <c r="BZ471" s="559"/>
      <c r="CA471" s="559"/>
      <c r="CB471" s="559"/>
      <c r="CC471" s="121"/>
      <c r="CD471" s="16"/>
      <c r="CE471" s="16"/>
      <c r="CF471" s="16"/>
    </row>
    <row r="472" spans="1:84" s="1" customFormat="1" ht="10.5" customHeight="1" x14ac:dyDescent="0.2">
      <c r="A472" s="1421"/>
      <c r="B472" s="1515"/>
      <c r="C472" s="846" t="s">
        <v>908</v>
      </c>
      <c r="D472" s="102" t="s">
        <v>108</v>
      </c>
      <c r="E472" s="51">
        <v>0.126912</v>
      </c>
      <c r="F472" s="51">
        <v>0.130992</v>
      </c>
      <c r="G472" s="51">
        <v>0.12595200000000001</v>
      </c>
      <c r="H472" s="330">
        <v>0.126528</v>
      </c>
      <c r="I472" s="51">
        <v>0.12551999999999999</v>
      </c>
      <c r="J472" s="51">
        <v>0.12556799999999999</v>
      </c>
      <c r="K472" s="51">
        <v>0.131184</v>
      </c>
      <c r="L472" s="51">
        <v>0.141984</v>
      </c>
      <c r="M472" s="51">
        <v>0.155088</v>
      </c>
      <c r="N472" s="330">
        <v>0.13896</v>
      </c>
      <c r="O472" s="51">
        <v>0.14016000000000001</v>
      </c>
      <c r="P472" s="51">
        <v>0.13713600000000001</v>
      </c>
      <c r="Q472" s="51">
        <v>0.14712</v>
      </c>
      <c r="R472" s="51">
        <v>0.16545599999999999</v>
      </c>
      <c r="S472" s="51">
        <v>0.16372800000000001</v>
      </c>
      <c r="T472" s="51">
        <v>0.166992</v>
      </c>
      <c r="U472" s="51">
        <v>0.16819200000000001</v>
      </c>
      <c r="V472" s="330">
        <v>0.155664</v>
      </c>
      <c r="W472" s="51">
        <v>0.14582400000000001</v>
      </c>
      <c r="X472" s="51">
        <v>0.13852799999999998</v>
      </c>
      <c r="Y472" s="51">
        <v>0.13608000000000001</v>
      </c>
      <c r="Z472" s="51">
        <v>0.13353599999999999</v>
      </c>
      <c r="AA472" s="51">
        <v>0.13190399999999999</v>
      </c>
      <c r="AB472" s="51">
        <v>0.13488</v>
      </c>
      <c r="AC472" s="41">
        <f>SUM(E472:AB472)</f>
        <v>3.393888</v>
      </c>
      <c r="AD472" s="43">
        <f>SUM(E473:AB473)</f>
        <v>0.31646400000000002</v>
      </c>
      <c r="AE472" s="49">
        <v>4.8</v>
      </c>
      <c r="AF472" s="256"/>
      <c r="AG472" s="256"/>
      <c r="AH472" s="256"/>
      <c r="AI472" s="256"/>
      <c r="AJ472" s="256"/>
      <c r="AK472" s="256"/>
      <c r="AL472" s="256"/>
      <c r="AM472" s="256"/>
      <c r="AN472" s="256"/>
      <c r="AO472" s="256"/>
      <c r="AP472" s="256"/>
      <c r="AQ472" s="256"/>
      <c r="AR472" s="256"/>
      <c r="AS472" s="256"/>
      <c r="AT472" s="256"/>
      <c r="AU472" s="256"/>
      <c r="AV472" s="256"/>
      <c r="AW472" s="256"/>
      <c r="AX472" s="256"/>
      <c r="AY472" s="256"/>
      <c r="AZ472" s="256"/>
      <c r="BA472" s="256"/>
      <c r="BB472" s="256"/>
      <c r="BC472" s="256"/>
      <c r="BD472" s="256"/>
      <c r="BE472" s="249"/>
      <c r="BF472" s="256"/>
      <c r="BG472" s="256"/>
      <c r="BH472" s="256"/>
      <c r="BI472" s="256"/>
      <c r="BJ472" s="256"/>
      <c r="BK472" s="256"/>
      <c r="BL472" s="256"/>
      <c r="BM472" s="256"/>
      <c r="BN472" s="256"/>
      <c r="BO472" s="256"/>
      <c r="BP472" s="256"/>
      <c r="BQ472" s="256"/>
      <c r="BR472" s="256"/>
      <c r="BS472" s="256"/>
      <c r="BT472" s="256"/>
      <c r="BU472" s="256"/>
      <c r="BV472" s="256"/>
      <c r="BW472" s="256"/>
      <c r="BX472" s="256"/>
      <c r="BY472" s="559"/>
      <c r="BZ472" s="559"/>
      <c r="CA472" s="559"/>
      <c r="CB472" s="559"/>
      <c r="CC472" s="121"/>
      <c r="CD472" s="16"/>
      <c r="CE472" s="16"/>
      <c r="CF472" s="16"/>
    </row>
    <row r="473" spans="1:84" s="1" customFormat="1" ht="10.5" customHeight="1" x14ac:dyDescent="0.2">
      <c r="A473" s="1421"/>
      <c r="B473" s="1515"/>
      <c r="C473" s="846" t="s">
        <v>908</v>
      </c>
      <c r="D473" s="102" t="s">
        <v>906</v>
      </c>
      <c r="E473" s="51">
        <v>1.3679999999999999E-2</v>
      </c>
      <c r="F473" s="42">
        <v>1.5311999999999999E-2</v>
      </c>
      <c r="G473" s="42">
        <v>1.3679999999999999E-2</v>
      </c>
      <c r="H473" s="255">
        <v>1.3872000000000001E-2</v>
      </c>
      <c r="I473" s="42">
        <v>1.3488E-2</v>
      </c>
      <c r="J473" s="42">
        <v>1.3535999999999999E-2</v>
      </c>
      <c r="K473" s="42">
        <v>1.7472000000000001E-2</v>
      </c>
      <c r="L473" s="42">
        <v>1.7135999999999998E-2</v>
      </c>
      <c r="M473" s="42">
        <v>1.3344E-2</v>
      </c>
      <c r="N473" s="255">
        <v>4.9439999999999996E-3</v>
      </c>
      <c r="O473" s="42">
        <v>4.3680000000000004E-3</v>
      </c>
      <c r="P473" s="42">
        <v>3.2160000000000001E-3</v>
      </c>
      <c r="Q473" s="42">
        <v>8.6880000000000013E-3</v>
      </c>
      <c r="R473" s="42">
        <v>1.5984000000000002E-2</v>
      </c>
      <c r="S473" s="42">
        <v>1.4928E-2</v>
      </c>
      <c r="T473" s="42">
        <v>1.8239999999999999E-2</v>
      </c>
      <c r="U473" s="42">
        <v>1.5264E-2</v>
      </c>
      <c r="V473" s="255">
        <v>1.5408E-2</v>
      </c>
      <c r="W473" s="42">
        <v>1.7616E-2</v>
      </c>
      <c r="X473" s="42">
        <v>1.272E-2</v>
      </c>
      <c r="Y473" s="42">
        <v>1.2528000000000001E-2</v>
      </c>
      <c r="Z473" s="42">
        <v>1.2288E-2</v>
      </c>
      <c r="AA473" s="42">
        <v>1.3535999999999999E-2</v>
      </c>
      <c r="AB473" s="42">
        <v>1.5215999999999999E-2</v>
      </c>
      <c r="AC473" s="41"/>
      <c r="AD473" s="43"/>
      <c r="AE473" s="49"/>
      <c r="AF473" s="256"/>
      <c r="AG473" s="256"/>
      <c r="AH473" s="256"/>
      <c r="AI473" s="256"/>
      <c r="AJ473" s="256"/>
      <c r="AK473" s="256"/>
      <c r="AL473" s="256"/>
      <c r="AM473" s="256"/>
      <c r="AN473" s="256"/>
      <c r="AO473" s="256"/>
      <c r="AP473" s="256"/>
      <c r="AQ473" s="256"/>
      <c r="AR473" s="256"/>
      <c r="AS473" s="256"/>
      <c r="AT473" s="256"/>
      <c r="AU473" s="256"/>
      <c r="AV473" s="256"/>
      <c r="AW473" s="256"/>
      <c r="AX473" s="256"/>
      <c r="AY473" s="256"/>
      <c r="AZ473" s="256"/>
      <c r="BA473" s="256"/>
      <c r="BB473" s="256"/>
      <c r="BC473" s="256"/>
      <c r="BD473" s="256"/>
      <c r="BE473" s="249"/>
      <c r="BF473" s="256"/>
      <c r="BG473" s="256"/>
      <c r="BH473" s="256"/>
      <c r="BI473" s="256"/>
      <c r="BJ473" s="256"/>
      <c r="BK473" s="256"/>
      <c r="BL473" s="256"/>
      <c r="BM473" s="256"/>
      <c r="BN473" s="256"/>
      <c r="BO473" s="256"/>
      <c r="BP473" s="256"/>
      <c r="BQ473" s="256"/>
      <c r="BR473" s="256"/>
      <c r="BS473" s="256"/>
      <c r="BT473" s="256"/>
      <c r="BU473" s="256"/>
      <c r="BV473" s="256"/>
      <c r="BW473" s="256"/>
      <c r="BX473" s="256"/>
      <c r="BY473" s="559"/>
      <c r="BZ473" s="559"/>
      <c r="CA473" s="559"/>
      <c r="CB473" s="559"/>
      <c r="CC473" s="121"/>
      <c r="CD473" s="16"/>
      <c r="CE473" s="16"/>
      <c r="CF473" s="16"/>
    </row>
    <row r="474" spans="1:84" s="1" customFormat="1" ht="10.5" customHeight="1" x14ac:dyDescent="0.2">
      <c r="A474" s="1422"/>
      <c r="B474" s="1516"/>
      <c r="C474" s="846" t="s">
        <v>908</v>
      </c>
      <c r="D474" s="102" t="s">
        <v>907</v>
      </c>
      <c r="E474" s="142">
        <v>0</v>
      </c>
      <c r="F474" s="104">
        <v>0</v>
      </c>
      <c r="G474" s="104">
        <v>0</v>
      </c>
      <c r="H474" s="259">
        <v>0</v>
      </c>
      <c r="I474" s="104">
        <v>0</v>
      </c>
      <c r="J474" s="104">
        <v>0</v>
      </c>
      <c r="K474" s="104">
        <v>0</v>
      </c>
      <c r="L474" s="104">
        <v>2.8799999999999995E-4</v>
      </c>
      <c r="M474" s="104">
        <v>1.92E-4</v>
      </c>
      <c r="N474" s="259">
        <v>2.3519999999999999E-3</v>
      </c>
      <c r="O474" s="104">
        <v>2.7360000000000002E-3</v>
      </c>
      <c r="P474" s="104">
        <v>3.0240000000000002E-3</v>
      </c>
      <c r="Q474" s="104">
        <v>1.9199999999999998E-3</v>
      </c>
      <c r="R474" s="104">
        <v>0</v>
      </c>
      <c r="S474" s="104">
        <v>0</v>
      </c>
      <c r="T474" s="104">
        <v>0</v>
      </c>
      <c r="U474" s="104">
        <v>4.8000000000000001E-5</v>
      </c>
      <c r="V474" s="259">
        <v>1.92E-4</v>
      </c>
      <c r="W474" s="104">
        <v>0</v>
      </c>
      <c r="X474" s="104">
        <v>2.3999999999999998E-4</v>
      </c>
      <c r="Y474" s="104">
        <v>4.8000000000000001E-5</v>
      </c>
      <c r="Z474" s="104">
        <v>2.3999999999999998E-4</v>
      </c>
      <c r="AA474" s="104">
        <v>6.2399999999999999E-4</v>
      </c>
      <c r="AB474" s="104">
        <v>0</v>
      </c>
      <c r="AC474" s="41"/>
      <c r="AD474" s="43"/>
      <c r="AE474" s="49"/>
      <c r="AF474" s="256"/>
      <c r="AG474" s="256"/>
      <c r="AH474" s="256"/>
      <c r="AI474" s="256"/>
      <c r="AJ474" s="256"/>
      <c r="AK474" s="256"/>
      <c r="AL474" s="256"/>
      <c r="AM474" s="256"/>
      <c r="AN474" s="256"/>
      <c r="AO474" s="256"/>
      <c r="AP474" s="256"/>
      <c r="AQ474" s="256"/>
      <c r="AR474" s="256"/>
      <c r="AS474" s="256"/>
      <c r="AT474" s="256"/>
      <c r="AU474" s="256"/>
      <c r="AV474" s="256"/>
      <c r="AW474" s="256"/>
      <c r="AX474" s="256"/>
      <c r="AY474" s="256"/>
      <c r="AZ474" s="256"/>
      <c r="BA474" s="256"/>
      <c r="BB474" s="256"/>
      <c r="BC474" s="256"/>
      <c r="BD474" s="256"/>
      <c r="BE474" s="249"/>
      <c r="BF474" s="256"/>
      <c r="BG474" s="256"/>
      <c r="BH474" s="256"/>
      <c r="BI474" s="256"/>
      <c r="BJ474" s="256"/>
      <c r="BK474" s="256"/>
      <c r="BL474" s="256"/>
      <c r="BM474" s="256"/>
      <c r="BN474" s="256"/>
      <c r="BO474" s="256"/>
      <c r="BP474" s="256"/>
      <c r="BQ474" s="256"/>
      <c r="BR474" s="256"/>
      <c r="BS474" s="256"/>
      <c r="BT474" s="256"/>
      <c r="BU474" s="256"/>
      <c r="BV474" s="256"/>
      <c r="BW474" s="256"/>
      <c r="BX474" s="256"/>
      <c r="BY474" s="559"/>
      <c r="BZ474" s="559"/>
      <c r="CA474" s="559"/>
      <c r="CB474" s="559"/>
      <c r="CC474" s="121"/>
      <c r="CD474" s="16"/>
      <c r="CE474" s="16"/>
      <c r="CF474" s="16"/>
    </row>
    <row r="475" spans="1:84" s="1" customFormat="1" ht="10.5" customHeight="1" thickBot="1" x14ac:dyDescent="0.25">
      <c r="A475" s="1423"/>
      <c r="B475" s="1517"/>
      <c r="C475" s="197"/>
      <c r="D475" s="166" t="s">
        <v>35</v>
      </c>
      <c r="E475" s="45">
        <f>(E473-E474)/E472</f>
        <v>0.10779122541603631</v>
      </c>
      <c r="F475" s="45">
        <f t="shared" ref="F475:AB475" si="140">(F473-F474)/F472</f>
        <v>0.11689263466471235</v>
      </c>
      <c r="G475" s="45">
        <f t="shared" si="140"/>
        <v>0.10861280487804877</v>
      </c>
      <c r="H475" s="286">
        <f t="shared" si="140"/>
        <v>0.10963581183611533</v>
      </c>
      <c r="I475" s="45">
        <f t="shared" si="140"/>
        <v>0.10745697896749523</v>
      </c>
      <c r="J475" s="45">
        <f t="shared" si="140"/>
        <v>0.10779816513761468</v>
      </c>
      <c r="K475" s="45">
        <f t="shared" si="140"/>
        <v>0.13318697402122212</v>
      </c>
      <c r="L475" s="45">
        <f t="shared" si="140"/>
        <v>0.11866125760649086</v>
      </c>
      <c r="M475" s="45">
        <f t="shared" si="140"/>
        <v>8.4803466419065304E-2</v>
      </c>
      <c r="N475" s="286">
        <f t="shared" si="140"/>
        <v>1.8652849740932641E-2</v>
      </c>
      <c r="O475" s="45">
        <f t="shared" si="140"/>
        <v>1.1643835616438357E-2</v>
      </c>
      <c r="P475" s="45">
        <f t="shared" si="140"/>
        <v>1.4000700035001741E-3</v>
      </c>
      <c r="Q475" s="45">
        <f t="shared" si="140"/>
        <v>4.6003262642740628E-2</v>
      </c>
      <c r="R475" s="45">
        <f t="shared" si="140"/>
        <v>9.6605744125326382E-2</v>
      </c>
      <c r="S475" s="45">
        <f t="shared" si="140"/>
        <v>9.1175608326004104E-2</v>
      </c>
      <c r="T475" s="45">
        <f t="shared" si="140"/>
        <v>0.1092267893072722</v>
      </c>
      <c r="U475" s="45">
        <f t="shared" si="140"/>
        <v>9.0468036529680357E-2</v>
      </c>
      <c r="V475" s="286">
        <f t="shared" si="140"/>
        <v>9.7748997841504787E-2</v>
      </c>
      <c r="W475" s="45">
        <f t="shared" si="140"/>
        <v>0.12080315997366688</v>
      </c>
      <c r="X475" s="45">
        <f t="shared" si="140"/>
        <v>9.00900900900901E-2</v>
      </c>
      <c r="Y475" s="45">
        <f t="shared" si="140"/>
        <v>9.1710758377425053E-2</v>
      </c>
      <c r="Z475" s="45">
        <f t="shared" si="140"/>
        <v>9.0222861250898637E-2</v>
      </c>
      <c r="AA475" s="45">
        <f t="shared" si="140"/>
        <v>9.788937409024745E-2</v>
      </c>
      <c r="AB475" s="45">
        <f t="shared" si="140"/>
        <v>0.11281138790035586</v>
      </c>
      <c r="AC475" s="41"/>
      <c r="AD475" s="43"/>
      <c r="AE475" s="49"/>
      <c r="AF475" s="249"/>
      <c r="AG475" s="249"/>
      <c r="AH475" s="249"/>
      <c r="AI475" s="249"/>
      <c r="AJ475" s="249"/>
      <c r="AK475" s="249"/>
      <c r="AL475" s="249"/>
      <c r="AM475" s="249"/>
      <c r="AN475" s="249"/>
      <c r="AO475" s="249"/>
      <c r="AP475" s="249"/>
      <c r="AQ475" s="249"/>
      <c r="AR475" s="249"/>
      <c r="AS475" s="249"/>
      <c r="AT475" s="249"/>
      <c r="AU475" s="249"/>
      <c r="AV475" s="249"/>
      <c r="AW475" s="249"/>
      <c r="AX475" s="249"/>
      <c r="AY475" s="249"/>
      <c r="AZ475" s="249"/>
      <c r="BA475" s="249"/>
      <c r="BB475" s="249"/>
      <c r="BC475" s="249"/>
      <c r="BD475" s="249"/>
      <c r="BE475" s="249"/>
      <c r="BF475" s="249"/>
      <c r="BG475" s="249"/>
      <c r="BH475" s="249"/>
      <c r="BI475" s="249"/>
      <c r="BJ475" s="249"/>
      <c r="BK475" s="249"/>
      <c r="BL475" s="249"/>
      <c r="BM475" s="249"/>
      <c r="BN475" s="249"/>
      <c r="BO475" s="249"/>
      <c r="BP475" s="249"/>
      <c r="BQ475" s="249"/>
      <c r="BR475" s="249"/>
      <c r="BS475" s="249"/>
      <c r="BT475" s="249"/>
      <c r="BU475" s="249"/>
      <c r="BV475" s="249"/>
      <c r="BW475" s="249"/>
      <c r="BX475" s="249"/>
      <c r="BY475" s="121"/>
      <c r="BZ475" s="121"/>
      <c r="CA475" s="121"/>
      <c r="CB475" s="121"/>
      <c r="CC475" s="121"/>
      <c r="CD475" s="26"/>
      <c r="CE475" s="26"/>
      <c r="CF475" s="26"/>
    </row>
    <row r="476" spans="1:84" ht="10.5" customHeight="1" x14ac:dyDescent="0.2">
      <c r="A476" s="1531" t="s">
        <v>36</v>
      </c>
      <c r="B476" s="1563" t="s">
        <v>711</v>
      </c>
      <c r="C476" s="695" t="s">
        <v>118</v>
      </c>
      <c r="D476" s="726" t="s">
        <v>27</v>
      </c>
      <c r="E476" s="50">
        <f>ROUND(SQRT(E478^2+(E479-E480)^2)*1000/(1.73*E468),0)</f>
        <v>9</v>
      </c>
      <c r="F476" s="50">
        <f t="shared" ref="F476:AB476" si="141">ROUND(SQRT(F478^2+(F479-F480)^2)*1000/(1.73*F468),0)</f>
        <v>9</v>
      </c>
      <c r="G476" s="50">
        <f t="shared" si="141"/>
        <v>9</v>
      </c>
      <c r="H476" s="253">
        <f t="shared" si="141"/>
        <v>9</v>
      </c>
      <c r="I476" s="50">
        <f t="shared" si="141"/>
        <v>9</v>
      </c>
      <c r="J476" s="50">
        <f t="shared" si="141"/>
        <v>9</v>
      </c>
      <c r="K476" s="50">
        <f t="shared" si="141"/>
        <v>9</v>
      </c>
      <c r="L476" s="50">
        <f t="shared" si="141"/>
        <v>9</v>
      </c>
      <c r="M476" s="50">
        <f t="shared" si="141"/>
        <v>9</v>
      </c>
      <c r="N476" s="253">
        <f t="shared" si="141"/>
        <v>9</v>
      </c>
      <c r="O476" s="50">
        <f t="shared" si="141"/>
        <v>9</v>
      </c>
      <c r="P476" s="50">
        <f t="shared" si="141"/>
        <v>9</v>
      </c>
      <c r="Q476" s="50">
        <f t="shared" si="141"/>
        <v>9</v>
      </c>
      <c r="R476" s="50">
        <f t="shared" si="141"/>
        <v>9</v>
      </c>
      <c r="S476" s="50">
        <f t="shared" si="141"/>
        <v>9</v>
      </c>
      <c r="T476" s="50">
        <f t="shared" si="141"/>
        <v>9</v>
      </c>
      <c r="U476" s="50">
        <f t="shared" si="141"/>
        <v>9</v>
      </c>
      <c r="V476" s="253">
        <f t="shared" si="141"/>
        <v>9</v>
      </c>
      <c r="W476" s="50">
        <f t="shared" si="141"/>
        <v>9</v>
      </c>
      <c r="X476" s="50">
        <f t="shared" si="141"/>
        <v>9</v>
      </c>
      <c r="Y476" s="50">
        <f t="shared" si="141"/>
        <v>9</v>
      </c>
      <c r="Z476" s="50">
        <f t="shared" si="141"/>
        <v>9</v>
      </c>
      <c r="AA476" s="50">
        <f t="shared" si="141"/>
        <v>9</v>
      </c>
      <c r="AB476" s="50">
        <f t="shared" si="141"/>
        <v>9</v>
      </c>
    </row>
    <row r="477" spans="1:84" s="1" customFormat="1" ht="10.5" customHeight="1" x14ac:dyDescent="0.2">
      <c r="A477" s="1421"/>
      <c r="B477" s="1515"/>
      <c r="C477" s="846" t="s">
        <v>115</v>
      </c>
      <c r="D477" s="102" t="s">
        <v>27</v>
      </c>
      <c r="E477" s="630">
        <v>8</v>
      </c>
      <c r="F477" s="721">
        <v>8</v>
      </c>
      <c r="G477" s="630">
        <v>8</v>
      </c>
      <c r="H477" s="635">
        <v>8</v>
      </c>
      <c r="I477" s="630">
        <v>9</v>
      </c>
      <c r="J477" s="630">
        <v>8</v>
      </c>
      <c r="K477" s="630">
        <v>9</v>
      </c>
      <c r="L477" s="630">
        <v>9</v>
      </c>
      <c r="M477" s="630">
        <v>8</v>
      </c>
      <c r="N477" s="635">
        <v>8</v>
      </c>
      <c r="O477" s="630">
        <v>8</v>
      </c>
      <c r="P477" s="630">
        <v>8</v>
      </c>
      <c r="Q477" s="630">
        <v>8</v>
      </c>
      <c r="R477" s="630">
        <v>8</v>
      </c>
      <c r="S477" s="630">
        <v>8</v>
      </c>
      <c r="T477" s="630">
        <v>8</v>
      </c>
      <c r="U477" s="630">
        <v>8</v>
      </c>
      <c r="V477" s="635">
        <v>9</v>
      </c>
      <c r="W477" s="630">
        <v>8</v>
      </c>
      <c r="X477" s="630">
        <v>8</v>
      </c>
      <c r="Y477" s="630">
        <v>8</v>
      </c>
      <c r="Z477" s="630">
        <v>8</v>
      </c>
      <c r="AA477" s="630">
        <v>8</v>
      </c>
      <c r="AB477" s="630">
        <v>8</v>
      </c>
      <c r="AC477" s="254"/>
      <c r="AD477" s="129"/>
      <c r="AE477" s="49"/>
      <c r="AF477" s="256"/>
      <c r="AG477" s="256"/>
      <c r="AH477" s="256"/>
      <c r="AI477" s="256"/>
      <c r="AJ477" s="256"/>
      <c r="AK477" s="256"/>
      <c r="AL477" s="256"/>
      <c r="AM477" s="256"/>
      <c r="AN477" s="256"/>
      <c r="AO477" s="256"/>
      <c r="AP477" s="256"/>
      <c r="AQ477" s="256"/>
      <c r="AR477" s="256"/>
      <c r="AS477" s="256"/>
      <c r="AT477" s="256"/>
      <c r="AU477" s="256"/>
      <c r="AV477" s="256"/>
      <c r="AW477" s="256"/>
      <c r="AX477" s="256"/>
      <c r="AY477" s="256"/>
      <c r="AZ477" s="256"/>
      <c r="BA477" s="256"/>
      <c r="BB477" s="256"/>
      <c r="BC477" s="256"/>
      <c r="BD477" s="256"/>
      <c r="BE477" s="249"/>
      <c r="BF477" s="256"/>
      <c r="BG477" s="256"/>
      <c r="BH477" s="256"/>
      <c r="BI477" s="256"/>
      <c r="BJ477" s="256"/>
      <c r="BK477" s="256"/>
      <c r="BL477" s="256"/>
      <c r="BM477" s="256"/>
      <c r="BN477" s="256"/>
      <c r="BO477" s="256"/>
      <c r="BP477" s="256"/>
      <c r="BQ477" s="256"/>
      <c r="BR477" s="256"/>
      <c r="BS477" s="256"/>
      <c r="BT477" s="256"/>
      <c r="BU477" s="256"/>
      <c r="BV477" s="256"/>
      <c r="BW477" s="256"/>
      <c r="BX477" s="256"/>
      <c r="BY477" s="559"/>
      <c r="BZ477" s="559"/>
      <c r="CA477" s="559"/>
      <c r="CB477" s="559"/>
      <c r="CC477" s="121"/>
      <c r="CD477" s="16"/>
      <c r="CE477" s="16"/>
      <c r="CF477" s="16"/>
    </row>
    <row r="478" spans="1:84" s="1" customFormat="1" ht="10.5" customHeight="1" x14ac:dyDescent="0.2">
      <c r="A478" s="1421"/>
      <c r="B478" s="1515"/>
      <c r="C478" s="846" t="s">
        <v>908</v>
      </c>
      <c r="D478" s="102" t="s">
        <v>108</v>
      </c>
      <c r="E478" s="51">
        <v>9.8657999999999996E-2</v>
      </c>
      <c r="F478" s="51">
        <v>9.7956000000000001E-2</v>
      </c>
      <c r="G478" s="51">
        <v>9.8945999999999992E-2</v>
      </c>
      <c r="H478" s="330">
        <v>9.8459999999999992E-2</v>
      </c>
      <c r="I478" s="51">
        <v>9.7776000000000002E-2</v>
      </c>
      <c r="J478" s="51">
        <v>9.7614000000000006E-2</v>
      </c>
      <c r="K478" s="51">
        <v>0.100422</v>
      </c>
      <c r="L478" s="51">
        <v>0.10173600000000001</v>
      </c>
      <c r="M478" s="51">
        <v>9.9701999999999999E-2</v>
      </c>
      <c r="N478" s="330">
        <v>0.10098</v>
      </c>
      <c r="O478" s="51">
        <v>9.8640000000000005E-2</v>
      </c>
      <c r="P478" s="51">
        <v>9.8063999999999998E-2</v>
      </c>
      <c r="Q478" s="51">
        <v>9.914400000000001E-2</v>
      </c>
      <c r="R478" s="51">
        <v>0.10058400000000001</v>
      </c>
      <c r="S478" s="51">
        <v>9.9989999999999996E-2</v>
      </c>
      <c r="T478" s="51">
        <v>9.8802000000000001E-2</v>
      </c>
      <c r="U478" s="51">
        <v>9.9737999999999993E-2</v>
      </c>
      <c r="V478" s="330">
        <v>0.10058400000000001</v>
      </c>
      <c r="W478" s="51">
        <v>9.9846000000000004E-2</v>
      </c>
      <c r="X478" s="51">
        <v>9.9377999999999994E-2</v>
      </c>
      <c r="Y478" s="51">
        <v>9.851399999999999E-2</v>
      </c>
      <c r="Z478" s="51">
        <v>9.8046000000000008E-2</v>
      </c>
      <c r="AA478" s="51">
        <v>9.8243999999999998E-2</v>
      </c>
      <c r="AB478" s="51">
        <v>9.9809999999999996E-2</v>
      </c>
      <c r="AC478" s="41">
        <f>SUM(E478:AB478)</f>
        <v>2.3816340000000005</v>
      </c>
      <c r="AD478" s="43">
        <f>SUM(E479:AB479)</f>
        <v>0.36538199999999993</v>
      </c>
      <c r="AE478" s="49">
        <v>1.8</v>
      </c>
      <c r="AF478" s="258"/>
      <c r="AG478" s="258"/>
      <c r="AH478" s="258"/>
      <c r="AI478" s="258"/>
      <c r="AJ478" s="258"/>
      <c r="AK478" s="258"/>
      <c r="AL478" s="258"/>
      <c r="AM478" s="258"/>
      <c r="AN478" s="258"/>
      <c r="AO478" s="258"/>
      <c r="AP478" s="258"/>
      <c r="AQ478" s="258"/>
      <c r="AR478" s="258"/>
      <c r="AS478" s="258"/>
      <c r="AT478" s="258"/>
      <c r="AU478" s="258"/>
      <c r="AV478" s="258"/>
      <c r="AW478" s="258"/>
      <c r="AX478" s="258"/>
      <c r="AY478" s="258"/>
      <c r="AZ478" s="258"/>
      <c r="BA478" s="258"/>
      <c r="BB478" s="258"/>
      <c r="BC478" s="258"/>
      <c r="BD478" s="258"/>
      <c r="BE478" s="249"/>
      <c r="BF478" s="258"/>
      <c r="BG478" s="258"/>
      <c r="BH478" s="258"/>
      <c r="BI478" s="258"/>
      <c r="BJ478" s="258"/>
      <c r="BK478" s="258"/>
      <c r="BL478" s="258"/>
      <c r="BM478" s="258"/>
      <c r="BN478" s="258"/>
      <c r="BO478" s="258"/>
      <c r="BP478" s="258"/>
      <c r="BQ478" s="258"/>
      <c r="BR478" s="258"/>
      <c r="BS478" s="258"/>
      <c r="BT478" s="258"/>
      <c r="BU478" s="258"/>
      <c r="BV478" s="258"/>
      <c r="BW478" s="258"/>
      <c r="BX478" s="258"/>
      <c r="BY478" s="366"/>
      <c r="BZ478" s="366"/>
      <c r="CA478" s="366"/>
      <c r="CB478" s="366"/>
      <c r="CC478" s="121"/>
      <c r="CD478" s="19"/>
      <c r="CE478" s="19"/>
      <c r="CF478" s="19"/>
    </row>
    <row r="479" spans="1:84" s="1" customFormat="1" ht="10.5" customHeight="1" x14ac:dyDescent="0.2">
      <c r="A479" s="1421"/>
      <c r="B479" s="1515"/>
      <c r="C479" s="846" t="s">
        <v>908</v>
      </c>
      <c r="D479" s="102" t="s">
        <v>906</v>
      </c>
      <c r="E479" s="51">
        <v>1.4273999999999998E-2</v>
      </c>
      <c r="F479" s="42">
        <v>1.4147999999999999E-2</v>
      </c>
      <c r="G479" s="42">
        <v>1.4364E-2</v>
      </c>
      <c r="H479" s="255">
        <v>1.422E-2</v>
      </c>
      <c r="I479" s="42">
        <v>1.4022E-2</v>
      </c>
      <c r="J479" s="42">
        <v>1.3968E-2</v>
      </c>
      <c r="K479" s="42">
        <v>1.4634000000000001E-2</v>
      </c>
      <c r="L479" s="42">
        <v>1.5102000000000001E-2</v>
      </c>
      <c r="M479" s="42">
        <v>1.7873999999999998E-2</v>
      </c>
      <c r="N479" s="255">
        <v>1.8864000000000002E-2</v>
      </c>
      <c r="O479" s="42">
        <v>1.7225999999999998E-2</v>
      </c>
      <c r="P479" s="42">
        <v>1.7207999999999998E-2</v>
      </c>
      <c r="Q479" s="42">
        <v>1.7225999999999998E-2</v>
      </c>
      <c r="R479" s="42">
        <v>1.6397999999999999E-2</v>
      </c>
      <c r="S479" s="42">
        <v>1.4652E-2</v>
      </c>
      <c r="T479" s="42">
        <v>1.4616000000000001E-2</v>
      </c>
      <c r="U479" s="42">
        <v>1.4183999999999999E-2</v>
      </c>
      <c r="V479" s="255">
        <v>1.4760000000000001E-2</v>
      </c>
      <c r="W479" s="42">
        <v>1.4706E-2</v>
      </c>
      <c r="X479" s="42">
        <v>1.4454E-2</v>
      </c>
      <c r="Y479" s="42">
        <v>1.4544E-2</v>
      </c>
      <c r="Z479" s="42">
        <v>1.4381999999999999E-2</v>
      </c>
      <c r="AA479" s="42">
        <v>1.4471999999999999E-2</v>
      </c>
      <c r="AB479" s="42">
        <v>1.5084E-2</v>
      </c>
      <c r="AC479" s="41"/>
      <c r="AD479" s="43"/>
      <c r="AE479" s="49"/>
      <c r="AF479" s="256"/>
      <c r="AG479" s="256"/>
      <c r="AH479" s="256"/>
      <c r="AI479" s="256"/>
      <c r="AJ479" s="256"/>
      <c r="AK479" s="256"/>
      <c r="AL479" s="256"/>
      <c r="AM479" s="256"/>
      <c r="AN479" s="256"/>
      <c r="AO479" s="256"/>
      <c r="AP479" s="256"/>
      <c r="AQ479" s="256"/>
      <c r="AR479" s="256"/>
      <c r="AS479" s="256"/>
      <c r="AT479" s="256"/>
      <c r="AU479" s="256"/>
      <c r="AV479" s="256"/>
      <c r="AW479" s="256"/>
      <c r="AX479" s="256"/>
      <c r="AY479" s="256"/>
      <c r="AZ479" s="256"/>
      <c r="BA479" s="256"/>
      <c r="BB479" s="256"/>
      <c r="BC479" s="256"/>
      <c r="BD479" s="256"/>
      <c r="BE479" s="249"/>
      <c r="BF479" s="256"/>
      <c r="BG479" s="256"/>
      <c r="BH479" s="256"/>
      <c r="BI479" s="256"/>
      <c r="BJ479" s="256"/>
      <c r="BK479" s="256"/>
      <c r="BL479" s="256"/>
      <c r="BM479" s="256"/>
      <c r="BN479" s="256"/>
      <c r="BO479" s="256"/>
      <c r="BP479" s="256"/>
      <c r="BQ479" s="256"/>
      <c r="BR479" s="256"/>
      <c r="BS479" s="256"/>
      <c r="BT479" s="256"/>
      <c r="BU479" s="256"/>
      <c r="BV479" s="256"/>
      <c r="BW479" s="256"/>
      <c r="BX479" s="256"/>
      <c r="BY479" s="256"/>
      <c r="BZ479" s="256"/>
      <c r="CA479" s="256"/>
      <c r="CB479" s="256"/>
      <c r="CC479" s="121"/>
      <c r="CD479" s="16"/>
      <c r="CE479" s="16"/>
      <c r="CF479" s="16"/>
    </row>
    <row r="480" spans="1:84" s="1" customFormat="1" ht="10.5" customHeight="1" x14ac:dyDescent="0.2">
      <c r="A480" s="1422"/>
      <c r="B480" s="1516"/>
      <c r="C480" s="846" t="s">
        <v>908</v>
      </c>
      <c r="D480" s="102" t="s">
        <v>907</v>
      </c>
      <c r="E480" s="142">
        <v>0</v>
      </c>
      <c r="F480" s="104">
        <v>0</v>
      </c>
      <c r="G480" s="104">
        <v>0</v>
      </c>
      <c r="H480" s="259">
        <v>0</v>
      </c>
      <c r="I480" s="104">
        <v>0</v>
      </c>
      <c r="J480" s="104">
        <v>0</v>
      </c>
      <c r="K480" s="104">
        <v>0</v>
      </c>
      <c r="L480" s="104">
        <v>0</v>
      </c>
      <c r="M480" s="104">
        <v>0</v>
      </c>
      <c r="N480" s="259">
        <v>0</v>
      </c>
      <c r="O480" s="104">
        <v>0</v>
      </c>
      <c r="P480" s="104">
        <v>0</v>
      </c>
      <c r="Q480" s="104">
        <v>0</v>
      </c>
      <c r="R480" s="104">
        <v>0</v>
      </c>
      <c r="S480" s="104">
        <v>0</v>
      </c>
      <c r="T480" s="104">
        <v>0</v>
      </c>
      <c r="U480" s="104">
        <v>0</v>
      </c>
      <c r="V480" s="259">
        <v>0</v>
      </c>
      <c r="W480" s="104">
        <v>0</v>
      </c>
      <c r="X480" s="104">
        <v>0</v>
      </c>
      <c r="Y480" s="104">
        <v>0</v>
      </c>
      <c r="Z480" s="104">
        <v>0</v>
      </c>
      <c r="AA480" s="104">
        <v>0</v>
      </c>
      <c r="AB480" s="104">
        <v>0</v>
      </c>
      <c r="AC480" s="41"/>
      <c r="AD480" s="43"/>
      <c r="AE480" s="49"/>
      <c r="AF480" s="256"/>
      <c r="AG480" s="256"/>
      <c r="AH480" s="256"/>
      <c r="AI480" s="256"/>
      <c r="AJ480" s="256"/>
      <c r="AK480" s="256"/>
      <c r="AL480" s="256"/>
      <c r="AM480" s="256"/>
      <c r="AN480" s="256"/>
      <c r="AO480" s="256"/>
      <c r="AP480" s="256"/>
      <c r="AQ480" s="256"/>
      <c r="AR480" s="256"/>
      <c r="AS480" s="256"/>
      <c r="AT480" s="256"/>
      <c r="AU480" s="256"/>
      <c r="AV480" s="256"/>
      <c r="AW480" s="256"/>
      <c r="AX480" s="256"/>
      <c r="AY480" s="256"/>
      <c r="AZ480" s="256"/>
      <c r="BA480" s="256"/>
      <c r="BB480" s="256"/>
      <c r="BC480" s="256"/>
      <c r="BD480" s="256"/>
      <c r="BE480" s="249"/>
      <c r="BF480" s="256"/>
      <c r="BG480" s="256"/>
      <c r="BH480" s="256"/>
      <c r="BI480" s="256"/>
      <c r="BJ480" s="256"/>
      <c r="BK480" s="256"/>
      <c r="BL480" s="256"/>
      <c r="BM480" s="256"/>
      <c r="BN480" s="256"/>
      <c r="BO480" s="256"/>
      <c r="BP480" s="256"/>
      <c r="BQ480" s="256"/>
      <c r="BR480" s="256"/>
      <c r="BS480" s="256"/>
      <c r="BT480" s="256"/>
      <c r="BU480" s="256"/>
      <c r="BV480" s="256"/>
      <c r="BW480" s="256"/>
      <c r="BX480" s="256"/>
      <c r="BY480" s="256"/>
      <c r="BZ480" s="256"/>
      <c r="CA480" s="256"/>
      <c r="CB480" s="256"/>
      <c r="CC480" s="121"/>
      <c r="CD480" s="16"/>
      <c r="CE480" s="16"/>
      <c r="CF480" s="16"/>
    </row>
    <row r="481" spans="1:84" s="1" customFormat="1" ht="10.5" customHeight="1" thickBot="1" x14ac:dyDescent="0.25">
      <c r="A481" s="1423"/>
      <c r="B481" s="1517"/>
      <c r="C481" s="197"/>
      <c r="D481" s="166" t="s">
        <v>35</v>
      </c>
      <c r="E481" s="45">
        <f>(E479-E480)/E478</f>
        <v>0.14468162744024812</v>
      </c>
      <c r="F481" s="45">
        <f t="shared" ref="F481:AB481" si="142">(F479-F480)/F478</f>
        <v>0.1444321940463065</v>
      </c>
      <c r="G481" s="45">
        <f t="shared" si="142"/>
        <v>0.14517009277787885</v>
      </c>
      <c r="H481" s="286">
        <f t="shared" si="142"/>
        <v>0.1444241316270567</v>
      </c>
      <c r="I481" s="45">
        <f t="shared" si="142"/>
        <v>0.14340942562592046</v>
      </c>
      <c r="J481" s="45">
        <f t="shared" si="142"/>
        <v>0.14309422828692603</v>
      </c>
      <c r="K481" s="45">
        <f t="shared" si="142"/>
        <v>0.14572504032980824</v>
      </c>
      <c r="L481" s="45">
        <f t="shared" si="142"/>
        <v>0.14844302901627743</v>
      </c>
      <c r="M481" s="45">
        <f t="shared" si="142"/>
        <v>0.17927423722693625</v>
      </c>
      <c r="N481" s="286">
        <f t="shared" si="142"/>
        <v>0.18680926916221036</v>
      </c>
      <c r="O481" s="45">
        <f t="shared" si="142"/>
        <v>0.17463503649635034</v>
      </c>
      <c r="P481" s="45">
        <f t="shared" si="142"/>
        <v>0.17547723935389131</v>
      </c>
      <c r="Q481" s="45">
        <f t="shared" si="142"/>
        <v>0.17374727668845313</v>
      </c>
      <c r="R481" s="45">
        <f t="shared" si="142"/>
        <v>0.16302791696492483</v>
      </c>
      <c r="S481" s="45">
        <f t="shared" si="142"/>
        <v>0.14653465346534655</v>
      </c>
      <c r="T481" s="45">
        <f t="shared" si="142"/>
        <v>0.14793222809254875</v>
      </c>
      <c r="U481" s="45">
        <f t="shared" si="142"/>
        <v>0.14221259700415087</v>
      </c>
      <c r="V481" s="286">
        <f t="shared" si="142"/>
        <v>0.1467430207587688</v>
      </c>
      <c r="W481" s="45">
        <f t="shared" si="142"/>
        <v>0.14728682170542634</v>
      </c>
      <c r="X481" s="45">
        <f t="shared" si="142"/>
        <v>0.14544466582140916</v>
      </c>
      <c r="Y481" s="45">
        <f t="shared" si="142"/>
        <v>0.14763383884524028</v>
      </c>
      <c r="Z481" s="45">
        <f t="shared" si="142"/>
        <v>0.14668624931154761</v>
      </c>
      <c r="AA481" s="45">
        <f t="shared" si="142"/>
        <v>0.14730670575302307</v>
      </c>
      <c r="AB481" s="45">
        <f t="shared" si="142"/>
        <v>0.15112714156898108</v>
      </c>
      <c r="AC481" s="41"/>
      <c r="AD481" s="43"/>
      <c r="AE481" s="49"/>
      <c r="AF481" s="249"/>
      <c r="AG481" s="249"/>
      <c r="AH481" s="249"/>
      <c r="AI481" s="249"/>
      <c r="AJ481" s="249"/>
      <c r="AK481" s="249"/>
      <c r="AL481" s="249"/>
      <c r="AM481" s="249"/>
      <c r="AN481" s="249"/>
      <c r="AO481" s="249"/>
      <c r="AP481" s="249"/>
      <c r="AQ481" s="249"/>
      <c r="AR481" s="249"/>
      <c r="AS481" s="249"/>
      <c r="AT481" s="249"/>
      <c r="AU481" s="249"/>
      <c r="AV481" s="249"/>
      <c r="AW481" s="249"/>
      <c r="AX481" s="249"/>
      <c r="AY481" s="249"/>
      <c r="AZ481" s="249"/>
      <c r="BA481" s="249"/>
      <c r="BB481" s="249"/>
      <c r="BC481" s="249"/>
      <c r="BD481" s="249"/>
      <c r="BE481" s="249"/>
      <c r="BF481" s="249"/>
      <c r="BG481" s="249"/>
      <c r="BH481" s="249"/>
      <c r="BI481" s="249"/>
      <c r="BJ481" s="249"/>
      <c r="BK481" s="249"/>
      <c r="BL481" s="249"/>
      <c r="BM481" s="249"/>
      <c r="BN481" s="249"/>
      <c r="BO481" s="249"/>
      <c r="BP481" s="249"/>
      <c r="BQ481" s="249"/>
      <c r="BR481" s="249"/>
      <c r="BS481" s="249"/>
      <c r="BT481" s="249"/>
      <c r="BU481" s="249"/>
      <c r="BV481" s="249"/>
      <c r="BW481" s="249"/>
      <c r="BX481" s="249"/>
      <c r="BY481" s="121"/>
      <c r="BZ481" s="121"/>
      <c r="CA481" s="121"/>
      <c r="CB481" s="121"/>
      <c r="CC481" s="121"/>
      <c r="CD481" s="26"/>
      <c r="CE481" s="26"/>
      <c r="CF481" s="26"/>
    </row>
    <row r="482" spans="1:84" s="1" customFormat="1" ht="10.5" customHeight="1" x14ac:dyDescent="0.2">
      <c r="A482" s="1420" t="s">
        <v>90</v>
      </c>
      <c r="B482" s="1514" t="s">
        <v>498</v>
      </c>
      <c r="C482" s="695" t="s">
        <v>118</v>
      </c>
      <c r="D482" s="726" t="s">
        <v>27</v>
      </c>
      <c r="E482" s="50">
        <f t="shared" ref="E482:AB482" si="143">ROUND(SQRT(E484^2+(E485-E486)^2)*1000/(1.73*E468),0)</f>
        <v>15</v>
      </c>
      <c r="F482" s="50">
        <f t="shared" si="143"/>
        <v>14</v>
      </c>
      <c r="G482" s="50">
        <f t="shared" si="143"/>
        <v>15</v>
      </c>
      <c r="H482" s="253">
        <f t="shared" si="143"/>
        <v>15</v>
      </c>
      <c r="I482" s="50">
        <f t="shared" si="143"/>
        <v>14</v>
      </c>
      <c r="J482" s="50">
        <f t="shared" si="143"/>
        <v>15</v>
      </c>
      <c r="K482" s="50">
        <f t="shared" si="143"/>
        <v>14</v>
      </c>
      <c r="L482" s="50">
        <f t="shared" si="143"/>
        <v>16</v>
      </c>
      <c r="M482" s="50">
        <f t="shared" si="143"/>
        <v>18</v>
      </c>
      <c r="N482" s="253">
        <f t="shared" si="143"/>
        <v>18</v>
      </c>
      <c r="O482" s="50">
        <f t="shared" si="143"/>
        <v>18</v>
      </c>
      <c r="P482" s="50">
        <f t="shared" si="143"/>
        <v>18</v>
      </c>
      <c r="Q482" s="50">
        <f t="shared" si="143"/>
        <v>17</v>
      </c>
      <c r="R482" s="50">
        <f t="shared" si="143"/>
        <v>19</v>
      </c>
      <c r="S482" s="50">
        <f t="shared" si="143"/>
        <v>19</v>
      </c>
      <c r="T482" s="50">
        <f t="shared" si="143"/>
        <v>18</v>
      </c>
      <c r="U482" s="50">
        <f t="shared" si="143"/>
        <v>18</v>
      </c>
      <c r="V482" s="253">
        <f t="shared" si="143"/>
        <v>17</v>
      </c>
      <c r="W482" s="50">
        <f t="shared" si="143"/>
        <v>16</v>
      </c>
      <c r="X482" s="50">
        <f t="shared" si="143"/>
        <v>16</v>
      </c>
      <c r="Y482" s="50">
        <f t="shared" si="143"/>
        <v>16</v>
      </c>
      <c r="Z482" s="50">
        <f t="shared" si="143"/>
        <v>16</v>
      </c>
      <c r="AA482" s="50">
        <f t="shared" si="143"/>
        <v>15</v>
      </c>
      <c r="AB482" s="50">
        <f t="shared" si="143"/>
        <v>15</v>
      </c>
      <c r="AC482" s="41"/>
      <c r="AD482" s="43"/>
      <c r="AE482" s="49"/>
      <c r="AF482" s="310"/>
      <c r="AG482" s="310"/>
      <c r="AH482" s="310"/>
      <c r="AI482" s="310"/>
      <c r="AJ482" s="310"/>
      <c r="AK482" s="310"/>
      <c r="AL482" s="310"/>
      <c r="AM482" s="310"/>
      <c r="AN482" s="310"/>
      <c r="AO482" s="310"/>
      <c r="AP482" s="310"/>
      <c r="AQ482" s="310"/>
      <c r="AR482" s="310"/>
      <c r="AS482" s="310"/>
      <c r="AT482" s="310"/>
      <c r="AU482" s="310"/>
      <c r="AV482" s="310"/>
      <c r="AW482" s="310"/>
      <c r="AX482" s="310"/>
      <c r="AY482" s="310"/>
      <c r="AZ482" s="310"/>
      <c r="BA482" s="310"/>
      <c r="BB482" s="310"/>
      <c r="BC482" s="310"/>
      <c r="BD482" s="256"/>
      <c r="BE482" s="249"/>
      <c r="BF482" s="256"/>
      <c r="BG482" s="256"/>
      <c r="BH482" s="256"/>
      <c r="BI482" s="256"/>
      <c r="BJ482" s="256"/>
      <c r="BK482" s="256"/>
      <c r="BL482" s="256"/>
      <c r="BM482" s="256"/>
      <c r="BN482" s="256"/>
      <c r="BO482" s="256"/>
      <c r="BP482" s="256"/>
      <c r="BQ482" s="256"/>
      <c r="BR482" s="256"/>
      <c r="BS482" s="256"/>
      <c r="BT482" s="256"/>
      <c r="BU482" s="256"/>
      <c r="BV482" s="256"/>
      <c r="BW482" s="256"/>
      <c r="BX482" s="256"/>
      <c r="BY482" s="559"/>
      <c r="BZ482" s="559"/>
      <c r="CA482" s="559"/>
      <c r="CB482" s="559"/>
      <c r="CC482" s="121"/>
      <c r="CD482" s="16"/>
      <c r="CE482" s="16"/>
      <c r="CF482" s="16"/>
    </row>
    <row r="483" spans="1:84" s="1" customFormat="1" ht="10.5" customHeight="1" x14ac:dyDescent="0.2">
      <c r="A483" s="1421"/>
      <c r="B483" s="1515"/>
      <c r="C483" s="846" t="s">
        <v>115</v>
      </c>
      <c r="D483" s="102" t="s">
        <v>27</v>
      </c>
      <c r="E483" s="67">
        <v>14</v>
      </c>
      <c r="F483" s="721">
        <v>14</v>
      </c>
      <c r="G483" s="630">
        <v>15</v>
      </c>
      <c r="H483" s="635">
        <v>15</v>
      </c>
      <c r="I483" s="630">
        <v>16</v>
      </c>
      <c r="J483" s="630">
        <v>15</v>
      </c>
      <c r="K483" s="630">
        <v>14</v>
      </c>
      <c r="L483" s="630">
        <v>18</v>
      </c>
      <c r="M483" s="630">
        <v>17</v>
      </c>
      <c r="N483" s="635">
        <v>16</v>
      </c>
      <c r="O483" s="630">
        <v>19</v>
      </c>
      <c r="P483" s="630">
        <v>18</v>
      </c>
      <c r="Q483" s="630">
        <v>15</v>
      </c>
      <c r="R483" s="630">
        <v>20</v>
      </c>
      <c r="S483" s="630">
        <v>17</v>
      </c>
      <c r="T483" s="630">
        <v>17</v>
      </c>
      <c r="U483" s="630">
        <v>18</v>
      </c>
      <c r="V483" s="635">
        <v>16</v>
      </c>
      <c r="W483" s="630">
        <v>14</v>
      </c>
      <c r="X483" s="630">
        <v>16</v>
      </c>
      <c r="Y483" s="630">
        <v>15</v>
      </c>
      <c r="Z483" s="630">
        <v>14</v>
      </c>
      <c r="AA483" s="630">
        <v>14</v>
      </c>
      <c r="AB483" s="630">
        <v>14</v>
      </c>
      <c r="AC483" s="254"/>
      <c r="AD483" s="129"/>
      <c r="AE483" s="49"/>
      <c r="AF483" s="256"/>
      <c r="AG483" s="256"/>
      <c r="AH483" s="256"/>
      <c r="AI483" s="256"/>
      <c r="AJ483" s="256"/>
      <c r="AK483" s="256"/>
      <c r="AL483" s="256"/>
      <c r="AM483" s="256"/>
      <c r="AN483" s="256"/>
      <c r="AO483" s="256"/>
      <c r="AP483" s="256"/>
      <c r="AQ483" s="256"/>
      <c r="AR483" s="256"/>
      <c r="AS483" s="256"/>
      <c r="AT483" s="256"/>
      <c r="AU483" s="256"/>
      <c r="AV483" s="256"/>
      <c r="AW483" s="256"/>
      <c r="AX483" s="256"/>
      <c r="AY483" s="256"/>
      <c r="AZ483" s="256"/>
      <c r="BA483" s="256"/>
      <c r="BB483" s="256"/>
      <c r="BC483" s="256"/>
      <c r="BD483" s="256"/>
      <c r="BE483" s="249"/>
      <c r="BF483" s="256"/>
      <c r="BG483" s="256"/>
      <c r="BH483" s="256"/>
      <c r="BI483" s="256"/>
      <c r="BJ483" s="256"/>
      <c r="BK483" s="256"/>
      <c r="BL483" s="256"/>
      <c r="BM483" s="256"/>
      <c r="BN483" s="256"/>
      <c r="BO483" s="256"/>
      <c r="BP483" s="256"/>
      <c r="BQ483" s="256"/>
      <c r="BR483" s="256"/>
      <c r="BS483" s="256"/>
      <c r="BT483" s="256"/>
      <c r="BU483" s="256"/>
      <c r="BV483" s="256"/>
      <c r="BW483" s="256"/>
      <c r="BX483" s="256"/>
      <c r="BY483" s="559"/>
      <c r="BZ483" s="559"/>
      <c r="CA483" s="559"/>
      <c r="CB483" s="559"/>
      <c r="CC483" s="121"/>
      <c r="CD483" s="16"/>
      <c r="CE483" s="16"/>
      <c r="CF483" s="16"/>
    </row>
    <row r="484" spans="1:84" s="1" customFormat="1" ht="10.5" customHeight="1" x14ac:dyDescent="0.2">
      <c r="A484" s="1421"/>
      <c r="B484" s="1515"/>
      <c r="C484" s="846" t="s">
        <v>908</v>
      </c>
      <c r="D484" s="102" t="s">
        <v>108</v>
      </c>
      <c r="E484" s="51">
        <v>0.16286400000000001</v>
      </c>
      <c r="F484" s="51">
        <v>0.152784</v>
      </c>
      <c r="G484" s="51">
        <v>0.15782400000000002</v>
      </c>
      <c r="H484" s="330">
        <v>0.15806399999999998</v>
      </c>
      <c r="I484" s="51">
        <v>0.15503999999999998</v>
      </c>
      <c r="J484" s="51">
        <v>0.16190399999999999</v>
      </c>
      <c r="K484" s="51">
        <v>0.15907199999999999</v>
      </c>
      <c r="L484" s="51">
        <v>0.176208</v>
      </c>
      <c r="M484" s="51">
        <v>0.198048</v>
      </c>
      <c r="N484" s="330">
        <v>0.19569600000000001</v>
      </c>
      <c r="O484" s="51">
        <v>0.198768</v>
      </c>
      <c r="P484" s="51">
        <v>0.19886400000000001</v>
      </c>
      <c r="Q484" s="51">
        <v>0.192384</v>
      </c>
      <c r="R484" s="51">
        <v>0.20966399999999999</v>
      </c>
      <c r="S484" s="51">
        <v>0.20380799999999999</v>
      </c>
      <c r="T484" s="51">
        <v>0.200352</v>
      </c>
      <c r="U484" s="51">
        <v>0.19536000000000001</v>
      </c>
      <c r="V484" s="330">
        <v>0.19008</v>
      </c>
      <c r="W484" s="51">
        <v>0.17361600000000002</v>
      </c>
      <c r="X484" s="51">
        <v>0.17966399999999999</v>
      </c>
      <c r="Y484" s="51">
        <v>0.17111999999999999</v>
      </c>
      <c r="Z484" s="51">
        <v>0.16847999999999999</v>
      </c>
      <c r="AA484" s="51">
        <v>0.16272</v>
      </c>
      <c r="AB484" s="51">
        <v>0.16094399999999998</v>
      </c>
      <c r="AC484" s="41">
        <f>SUM(E484:AB484)</f>
        <v>4.283328</v>
      </c>
      <c r="AD484" s="43">
        <f>SUM(E485:AB485)</f>
        <v>0.48811199999999993</v>
      </c>
      <c r="AE484" s="49">
        <v>4.8</v>
      </c>
      <c r="AF484" s="256"/>
      <c r="AG484" s="256"/>
      <c r="AH484" s="256"/>
      <c r="AI484" s="256"/>
      <c r="AJ484" s="256"/>
      <c r="AK484" s="256"/>
      <c r="AL484" s="256"/>
      <c r="AM484" s="256"/>
      <c r="AN484" s="256"/>
      <c r="AO484" s="256"/>
      <c r="AP484" s="256"/>
      <c r="AQ484" s="256"/>
      <c r="AR484" s="256"/>
      <c r="AS484" s="256"/>
      <c r="AT484" s="256"/>
      <c r="AU484" s="256"/>
      <c r="AV484" s="256"/>
      <c r="AW484" s="256"/>
      <c r="AX484" s="256"/>
      <c r="AY484" s="256"/>
      <c r="AZ484" s="256"/>
      <c r="BA484" s="256"/>
      <c r="BB484" s="256"/>
      <c r="BC484" s="256"/>
      <c r="BD484" s="256"/>
      <c r="BE484" s="249"/>
      <c r="BF484" s="256"/>
      <c r="BG484" s="256"/>
      <c r="BH484" s="256"/>
      <c r="BI484" s="256"/>
      <c r="BJ484" s="256"/>
      <c r="BK484" s="256"/>
      <c r="BL484" s="256"/>
      <c r="BM484" s="256"/>
      <c r="BN484" s="256"/>
      <c r="BO484" s="256"/>
      <c r="BP484" s="256"/>
      <c r="BQ484" s="256"/>
      <c r="BR484" s="256"/>
      <c r="BS484" s="256"/>
      <c r="BT484" s="256"/>
      <c r="BU484" s="256"/>
      <c r="BV484" s="256"/>
      <c r="BW484" s="256"/>
      <c r="BX484" s="256"/>
      <c r="BY484" s="559"/>
      <c r="BZ484" s="559"/>
      <c r="CA484" s="559"/>
      <c r="CB484" s="559"/>
      <c r="CC484" s="121"/>
      <c r="CD484" s="16"/>
      <c r="CE484" s="16"/>
      <c r="CF484" s="16"/>
    </row>
    <row r="485" spans="1:84" s="1" customFormat="1" ht="10.5" customHeight="1" x14ac:dyDescent="0.2">
      <c r="A485" s="1421"/>
      <c r="B485" s="1515"/>
      <c r="C485" s="846" t="s">
        <v>908</v>
      </c>
      <c r="D485" s="102" t="s">
        <v>906</v>
      </c>
      <c r="E485" s="51">
        <v>1.9632E-2</v>
      </c>
      <c r="F485" s="42">
        <v>2.0015999999999999E-2</v>
      </c>
      <c r="G485" s="42">
        <v>1.9344E-2</v>
      </c>
      <c r="H485" s="255">
        <v>1.9344E-2</v>
      </c>
      <c r="I485" s="42">
        <v>1.9199999999999998E-2</v>
      </c>
      <c r="J485" s="42">
        <v>1.9103999999999999E-2</v>
      </c>
      <c r="K485" s="42">
        <v>2.0687999999999998E-2</v>
      </c>
      <c r="L485" s="42">
        <v>2.1743999999999999E-2</v>
      </c>
      <c r="M485" s="42">
        <v>1.9248000000000001E-2</v>
      </c>
      <c r="N485" s="255">
        <v>2.0879999999999999E-2</v>
      </c>
      <c r="O485" s="42">
        <v>1.8768E-2</v>
      </c>
      <c r="P485" s="42">
        <v>1.7760000000000001E-2</v>
      </c>
      <c r="Q485" s="42">
        <v>1.6079999999999997E-2</v>
      </c>
      <c r="R485" s="42">
        <v>2.7120000000000002E-2</v>
      </c>
      <c r="S485" s="42">
        <v>2.2128000000000002E-2</v>
      </c>
      <c r="T485" s="42">
        <v>2.0928000000000002E-2</v>
      </c>
      <c r="U485" s="42">
        <v>2.0448000000000001E-2</v>
      </c>
      <c r="V485" s="255">
        <v>2.0928000000000002E-2</v>
      </c>
      <c r="W485" s="42">
        <v>2.0879999999999999E-2</v>
      </c>
      <c r="X485" s="42">
        <v>2.0736000000000001E-2</v>
      </c>
      <c r="Y485" s="42">
        <v>2.0640000000000002E-2</v>
      </c>
      <c r="Z485" s="42">
        <v>2.0303999999999999E-2</v>
      </c>
      <c r="AA485" s="42">
        <v>2.0784E-2</v>
      </c>
      <c r="AB485" s="42">
        <v>2.1408E-2</v>
      </c>
      <c r="AC485" s="41"/>
      <c r="AD485" s="43"/>
      <c r="AE485" s="49"/>
      <c r="AF485" s="310"/>
      <c r="AG485" s="310"/>
      <c r="AH485" s="310"/>
      <c r="AI485" s="310"/>
      <c r="AJ485" s="310"/>
      <c r="AK485" s="310"/>
      <c r="AL485" s="310"/>
      <c r="AM485" s="310"/>
      <c r="AN485" s="310"/>
      <c r="AO485" s="310"/>
      <c r="AP485" s="310"/>
      <c r="AQ485" s="310"/>
      <c r="AR485" s="310"/>
      <c r="AS485" s="310"/>
      <c r="AT485" s="310"/>
      <c r="AU485" s="310"/>
      <c r="AV485" s="310"/>
      <c r="AW485" s="310"/>
      <c r="AX485" s="310"/>
      <c r="AY485" s="310"/>
      <c r="AZ485" s="310"/>
      <c r="BA485" s="310"/>
      <c r="BB485" s="310"/>
      <c r="BC485" s="310"/>
      <c r="BD485" s="256"/>
      <c r="BE485" s="249"/>
      <c r="BF485" s="256"/>
      <c r="BG485" s="256"/>
      <c r="BH485" s="256"/>
      <c r="BI485" s="256"/>
      <c r="BJ485" s="256"/>
      <c r="BK485" s="256"/>
      <c r="BL485" s="256"/>
      <c r="BM485" s="256"/>
      <c r="BN485" s="256"/>
      <c r="BO485" s="256"/>
      <c r="BP485" s="256"/>
      <c r="BQ485" s="256"/>
      <c r="BR485" s="256"/>
      <c r="BS485" s="256"/>
      <c r="BT485" s="256"/>
      <c r="BU485" s="256"/>
      <c r="BV485" s="256"/>
      <c r="BW485" s="256"/>
      <c r="BX485" s="256"/>
      <c r="BY485" s="559"/>
      <c r="BZ485" s="559"/>
      <c r="CA485" s="559"/>
      <c r="CB485" s="559"/>
      <c r="CC485" s="121"/>
      <c r="CD485" s="16"/>
      <c r="CE485" s="16"/>
      <c r="CF485" s="16"/>
    </row>
    <row r="486" spans="1:84" s="1" customFormat="1" ht="10.5" customHeight="1" x14ac:dyDescent="0.2">
      <c r="A486" s="1422"/>
      <c r="B486" s="1516"/>
      <c r="C486" s="846" t="s">
        <v>908</v>
      </c>
      <c r="D486" s="102" t="s">
        <v>907</v>
      </c>
      <c r="E486" s="142">
        <v>0</v>
      </c>
      <c r="F486" s="104">
        <v>0</v>
      </c>
      <c r="G486" s="104">
        <v>0</v>
      </c>
      <c r="H486" s="259">
        <v>0</v>
      </c>
      <c r="I486" s="104">
        <v>0</v>
      </c>
      <c r="J486" s="104">
        <v>0</v>
      </c>
      <c r="K486" s="104">
        <v>0</v>
      </c>
      <c r="L486" s="104">
        <v>0</v>
      </c>
      <c r="M486" s="104">
        <v>9.6000000000000002E-5</v>
      </c>
      <c r="N486" s="259">
        <v>0</v>
      </c>
      <c r="O486" s="104">
        <v>0</v>
      </c>
      <c r="P486" s="104">
        <v>0</v>
      </c>
      <c r="Q486" s="104">
        <v>2.3999999999999998E-4</v>
      </c>
      <c r="R486" s="104">
        <v>0</v>
      </c>
      <c r="S486" s="104">
        <v>0</v>
      </c>
      <c r="T486" s="104">
        <v>0</v>
      </c>
      <c r="U486" s="104">
        <v>0</v>
      </c>
      <c r="V486" s="259">
        <v>0</v>
      </c>
      <c r="W486" s="104">
        <v>0</v>
      </c>
      <c r="X486" s="104">
        <v>0</v>
      </c>
      <c r="Y486" s="104">
        <v>0</v>
      </c>
      <c r="Z486" s="104">
        <v>0</v>
      </c>
      <c r="AA486" s="104">
        <v>0</v>
      </c>
      <c r="AB486" s="104">
        <v>0</v>
      </c>
      <c r="AC486" s="41"/>
      <c r="AD486" s="43"/>
      <c r="AE486" s="49"/>
      <c r="AF486" s="310"/>
      <c r="AG486" s="310"/>
      <c r="AH486" s="310"/>
      <c r="AI486" s="310"/>
      <c r="AJ486" s="310"/>
      <c r="AK486" s="310"/>
      <c r="AL486" s="310"/>
      <c r="AM486" s="310"/>
      <c r="AN486" s="310"/>
      <c r="AO486" s="310"/>
      <c r="AP486" s="310"/>
      <c r="AQ486" s="310"/>
      <c r="AR486" s="310"/>
      <c r="AS486" s="310"/>
      <c r="AT486" s="310"/>
      <c r="AU486" s="310"/>
      <c r="AV486" s="310"/>
      <c r="AW486" s="310"/>
      <c r="AX486" s="310"/>
      <c r="AY486" s="310"/>
      <c r="AZ486" s="310"/>
      <c r="BA486" s="310"/>
      <c r="BB486" s="310"/>
      <c r="BC486" s="310"/>
      <c r="BD486" s="256"/>
      <c r="BE486" s="249"/>
      <c r="BF486" s="256"/>
      <c r="BG486" s="256"/>
      <c r="BH486" s="256"/>
      <c r="BI486" s="256"/>
      <c r="BJ486" s="256"/>
      <c r="BK486" s="256"/>
      <c r="BL486" s="256"/>
      <c r="BM486" s="256"/>
      <c r="BN486" s="256"/>
      <c r="BO486" s="256"/>
      <c r="BP486" s="256"/>
      <c r="BQ486" s="256"/>
      <c r="BR486" s="256"/>
      <c r="BS486" s="256"/>
      <c r="BT486" s="256"/>
      <c r="BU486" s="256"/>
      <c r="BV486" s="256"/>
      <c r="BW486" s="256"/>
      <c r="BX486" s="256"/>
      <c r="BY486" s="559"/>
      <c r="BZ486" s="559"/>
      <c r="CA486" s="559"/>
      <c r="CB486" s="559"/>
      <c r="CC486" s="121"/>
      <c r="CD486" s="16"/>
      <c r="CE486" s="16"/>
      <c r="CF486" s="16"/>
    </row>
    <row r="487" spans="1:84" s="1" customFormat="1" ht="10.5" customHeight="1" thickBot="1" x14ac:dyDescent="0.25">
      <c r="A487" s="1423"/>
      <c r="B487" s="1517"/>
      <c r="C487" s="197"/>
      <c r="D487" s="166" t="s">
        <v>35</v>
      </c>
      <c r="E487" s="45">
        <f>(E485-E486)/E484</f>
        <v>0.12054229295608605</v>
      </c>
      <c r="F487" s="45">
        <f>(F485-F486)/F484</f>
        <v>0.13100848256361922</v>
      </c>
      <c r="G487" s="45">
        <f>(G485-G486)/G484</f>
        <v>0.12256690997566909</v>
      </c>
      <c r="H487" s="286">
        <f t="shared" ref="H487:AB487" si="144">(H485-H486)/H484</f>
        <v>0.12238080777406622</v>
      </c>
      <c r="I487" s="45">
        <f t="shared" si="144"/>
        <v>0.1238390092879257</v>
      </c>
      <c r="J487" s="45">
        <f t="shared" si="144"/>
        <v>0.11799584939223244</v>
      </c>
      <c r="K487" s="45">
        <f t="shared" si="144"/>
        <v>0.1300543150271575</v>
      </c>
      <c r="L487" s="45">
        <f t="shared" si="144"/>
        <v>0.12339961863252519</v>
      </c>
      <c r="M487" s="45">
        <f t="shared" si="144"/>
        <v>9.6703829374697056E-2</v>
      </c>
      <c r="N487" s="286">
        <f t="shared" si="144"/>
        <v>0.1066961000735835</v>
      </c>
      <c r="O487" s="45">
        <f t="shared" si="144"/>
        <v>9.4421637285679788E-2</v>
      </c>
      <c r="P487" s="45">
        <f t="shared" si="144"/>
        <v>8.9307265266714939E-2</v>
      </c>
      <c r="Q487" s="45">
        <f t="shared" si="144"/>
        <v>8.2335329341317348E-2</v>
      </c>
      <c r="R487" s="45">
        <f t="shared" si="144"/>
        <v>0.12934981684981686</v>
      </c>
      <c r="S487" s="45">
        <f t="shared" si="144"/>
        <v>0.1085727743758832</v>
      </c>
      <c r="T487" s="45">
        <f t="shared" si="144"/>
        <v>0.10445615716339243</v>
      </c>
      <c r="U487" s="45">
        <f t="shared" si="144"/>
        <v>0.10466830466830467</v>
      </c>
      <c r="V487" s="286">
        <f t="shared" si="144"/>
        <v>0.11010101010101012</v>
      </c>
      <c r="W487" s="45">
        <f t="shared" si="144"/>
        <v>0.12026541332596072</v>
      </c>
      <c r="X487" s="45">
        <f t="shared" si="144"/>
        <v>0.11541544215869624</v>
      </c>
      <c r="Y487" s="45">
        <f t="shared" si="144"/>
        <v>0.120617110799439</v>
      </c>
      <c r="Z487" s="45">
        <f t="shared" si="144"/>
        <v>0.12051282051282051</v>
      </c>
      <c r="AA487" s="45">
        <f t="shared" si="144"/>
        <v>0.12772861356932153</v>
      </c>
      <c r="AB487" s="45">
        <f t="shared" si="144"/>
        <v>0.13301521025946916</v>
      </c>
      <c r="AC487" s="41"/>
      <c r="AD487" s="43"/>
      <c r="AE487" s="49"/>
      <c r="AF487" s="249"/>
      <c r="AG487" s="249"/>
      <c r="AH487" s="249"/>
      <c r="AI487" s="249"/>
      <c r="AJ487" s="249"/>
      <c r="AK487" s="249"/>
      <c r="AL487" s="249"/>
      <c r="AM487" s="249"/>
      <c r="AN487" s="249"/>
      <c r="AO487" s="249"/>
      <c r="AP487" s="249"/>
      <c r="AQ487" s="249"/>
      <c r="AR487" s="249"/>
      <c r="AS487" s="249"/>
      <c r="AT487" s="249"/>
      <c r="AU487" s="249"/>
      <c r="AV487" s="249"/>
      <c r="AW487" s="249"/>
      <c r="AX487" s="249"/>
      <c r="AY487" s="249"/>
      <c r="AZ487" s="249"/>
      <c r="BA487" s="249"/>
      <c r="BB487" s="249"/>
      <c r="BC487" s="249"/>
      <c r="BD487" s="249"/>
      <c r="BE487" s="249"/>
      <c r="BF487" s="249"/>
      <c r="BG487" s="249"/>
      <c r="BH487" s="249"/>
      <c r="BI487" s="249"/>
      <c r="BJ487" s="249"/>
      <c r="BK487" s="249"/>
      <c r="BL487" s="249"/>
      <c r="BM487" s="249"/>
      <c r="BN487" s="249"/>
      <c r="BO487" s="249"/>
      <c r="BP487" s="249"/>
      <c r="BQ487" s="249"/>
      <c r="BR487" s="249"/>
      <c r="BS487" s="249"/>
      <c r="BT487" s="249"/>
      <c r="BU487" s="249"/>
      <c r="BV487" s="249"/>
      <c r="BW487" s="249"/>
      <c r="BX487" s="249"/>
      <c r="BY487" s="121"/>
      <c r="BZ487" s="121"/>
      <c r="CA487" s="121"/>
      <c r="CB487" s="121"/>
      <c r="CC487" s="121"/>
      <c r="CD487" s="26"/>
      <c r="CE487" s="26"/>
      <c r="CF487" s="26"/>
    </row>
    <row r="488" spans="1:84" s="1" customFormat="1" ht="10.5" customHeight="1" x14ac:dyDescent="0.2">
      <c r="A488" s="1405" t="s">
        <v>19</v>
      </c>
      <c r="B488" s="1553" t="s">
        <v>712</v>
      </c>
      <c r="C488" s="695" t="s">
        <v>118</v>
      </c>
      <c r="D488" s="726" t="s">
        <v>27</v>
      </c>
      <c r="E488" s="50">
        <f t="shared" ref="E488:AB488" si="145">ROUND(SQRT(E490^2+(E491-E492)^2)*1000/(1.73*E469),0)</f>
        <v>11</v>
      </c>
      <c r="F488" s="50">
        <f t="shared" si="145"/>
        <v>11</v>
      </c>
      <c r="G488" s="50">
        <f t="shared" si="145"/>
        <v>11</v>
      </c>
      <c r="H488" s="253">
        <f t="shared" si="145"/>
        <v>11</v>
      </c>
      <c r="I488" s="50">
        <f t="shared" si="145"/>
        <v>11</v>
      </c>
      <c r="J488" s="50">
        <f t="shared" si="145"/>
        <v>11</v>
      </c>
      <c r="K488" s="50">
        <f t="shared" si="145"/>
        <v>11</v>
      </c>
      <c r="L488" s="50">
        <f t="shared" si="145"/>
        <v>11</v>
      </c>
      <c r="M488" s="50">
        <f t="shared" si="145"/>
        <v>11</v>
      </c>
      <c r="N488" s="253">
        <f t="shared" si="145"/>
        <v>12</v>
      </c>
      <c r="O488" s="50">
        <f t="shared" si="145"/>
        <v>11</v>
      </c>
      <c r="P488" s="50">
        <f t="shared" si="145"/>
        <v>11</v>
      </c>
      <c r="Q488" s="50">
        <f t="shared" si="145"/>
        <v>11</v>
      </c>
      <c r="R488" s="50">
        <f t="shared" si="145"/>
        <v>12</v>
      </c>
      <c r="S488" s="50">
        <f t="shared" si="145"/>
        <v>11</v>
      </c>
      <c r="T488" s="50">
        <f t="shared" si="145"/>
        <v>11</v>
      </c>
      <c r="U488" s="50">
        <f t="shared" si="145"/>
        <v>11</v>
      </c>
      <c r="V488" s="253">
        <f t="shared" si="145"/>
        <v>11</v>
      </c>
      <c r="W488" s="50">
        <f t="shared" si="145"/>
        <v>11</v>
      </c>
      <c r="X488" s="50">
        <f t="shared" si="145"/>
        <v>11</v>
      </c>
      <c r="Y488" s="50">
        <f t="shared" si="145"/>
        <v>11</v>
      </c>
      <c r="Z488" s="50">
        <f t="shared" si="145"/>
        <v>11</v>
      </c>
      <c r="AA488" s="50">
        <f t="shared" si="145"/>
        <v>11</v>
      </c>
      <c r="AB488" s="50">
        <f t="shared" si="145"/>
        <v>11</v>
      </c>
      <c r="AC488" s="41"/>
      <c r="AD488" s="43"/>
      <c r="AE488" s="49"/>
      <c r="AF488" s="310"/>
      <c r="AG488" s="256"/>
      <c r="AH488" s="256"/>
      <c r="AI488" s="256"/>
      <c r="AJ488" s="256"/>
      <c r="AK488" s="256"/>
      <c r="AL488" s="256"/>
      <c r="AM488" s="256"/>
      <c r="AN488" s="256"/>
      <c r="AO488" s="256"/>
      <c r="AP488" s="256"/>
      <c r="AQ488" s="256"/>
      <c r="AR488" s="256"/>
      <c r="AS488" s="256"/>
      <c r="AT488" s="256"/>
      <c r="AU488" s="256"/>
      <c r="AV488" s="256"/>
      <c r="AW488" s="256"/>
      <c r="AX488" s="256"/>
      <c r="AY488" s="256"/>
      <c r="AZ488" s="256"/>
      <c r="BA488" s="256"/>
      <c r="BB488" s="256"/>
      <c r="BC488" s="256"/>
      <c r="BD488" s="256"/>
      <c r="BE488" s="249"/>
      <c r="BF488" s="256"/>
      <c r="BG488" s="256"/>
      <c r="BH488" s="256"/>
      <c r="BI488" s="256"/>
      <c r="BJ488" s="256"/>
      <c r="BK488" s="256"/>
      <c r="BL488" s="256"/>
      <c r="BM488" s="256"/>
      <c r="BN488" s="256"/>
      <c r="BO488" s="256"/>
      <c r="BP488" s="256"/>
      <c r="BQ488" s="256"/>
      <c r="BR488" s="256"/>
      <c r="BS488" s="256"/>
      <c r="BT488" s="256"/>
      <c r="BU488" s="256"/>
      <c r="BV488" s="256"/>
      <c r="BW488" s="256"/>
      <c r="BX488" s="256"/>
      <c r="BY488" s="559"/>
      <c r="BZ488" s="559"/>
      <c r="CA488" s="559"/>
      <c r="CB488" s="559"/>
      <c r="CC488" s="121"/>
      <c r="CD488" s="16"/>
      <c r="CE488" s="16"/>
      <c r="CF488" s="16"/>
    </row>
    <row r="489" spans="1:84" s="1" customFormat="1" ht="10.5" customHeight="1" x14ac:dyDescent="0.2">
      <c r="A489" s="1406"/>
      <c r="B489" s="1554"/>
      <c r="C489" s="846" t="s">
        <v>115</v>
      </c>
      <c r="D489" s="102" t="s">
        <v>27</v>
      </c>
      <c r="E489" s="630">
        <v>11</v>
      </c>
      <c r="F489" s="721">
        <v>11</v>
      </c>
      <c r="G489" s="630">
        <v>11</v>
      </c>
      <c r="H489" s="635">
        <v>11</v>
      </c>
      <c r="I489" s="630">
        <v>11</v>
      </c>
      <c r="J489" s="630">
        <v>11</v>
      </c>
      <c r="K489" s="630">
        <v>11</v>
      </c>
      <c r="L489" s="630">
        <v>11</v>
      </c>
      <c r="M489" s="630">
        <v>11</v>
      </c>
      <c r="N489" s="635">
        <v>12</v>
      </c>
      <c r="O489" s="630">
        <v>11</v>
      </c>
      <c r="P489" s="630">
        <v>11</v>
      </c>
      <c r="Q489" s="630">
        <v>11</v>
      </c>
      <c r="R489" s="630">
        <v>12</v>
      </c>
      <c r="S489" s="630">
        <v>11</v>
      </c>
      <c r="T489" s="630">
        <v>11</v>
      </c>
      <c r="U489" s="630">
        <v>11</v>
      </c>
      <c r="V489" s="635">
        <v>11</v>
      </c>
      <c r="W489" s="630">
        <v>11</v>
      </c>
      <c r="X489" s="630">
        <v>11</v>
      </c>
      <c r="Y489" s="630">
        <v>11</v>
      </c>
      <c r="Z489" s="630">
        <v>11</v>
      </c>
      <c r="AA489" s="630">
        <v>11</v>
      </c>
      <c r="AB489" s="630">
        <v>11</v>
      </c>
      <c r="AC489" s="254"/>
      <c r="AD489" s="129"/>
      <c r="AE489" s="49"/>
      <c r="AF489" s="256"/>
      <c r="AG489" s="256"/>
      <c r="AH489" s="256"/>
      <c r="AI489" s="256"/>
      <c r="AJ489" s="256"/>
      <c r="AK489" s="256"/>
      <c r="AL489" s="256"/>
      <c r="AM489" s="256"/>
      <c r="AN489" s="256"/>
      <c r="AO489" s="256"/>
      <c r="AP489" s="256"/>
      <c r="AQ489" s="256"/>
      <c r="AR489" s="256"/>
      <c r="AS489" s="256"/>
      <c r="AT489" s="256"/>
      <c r="AU489" s="256"/>
      <c r="AV489" s="256"/>
      <c r="AW489" s="256"/>
      <c r="AX489" s="256"/>
      <c r="AY489" s="256"/>
      <c r="AZ489" s="256"/>
      <c r="BA489" s="256"/>
      <c r="BB489" s="256"/>
      <c r="BC489" s="256"/>
      <c r="BD489" s="256"/>
      <c r="BE489" s="249"/>
      <c r="BF489" s="256"/>
      <c r="BG489" s="256"/>
      <c r="BH489" s="256"/>
      <c r="BI489" s="256"/>
      <c r="BJ489" s="256"/>
      <c r="BK489" s="256"/>
      <c r="BL489" s="256"/>
      <c r="BM489" s="256"/>
      <c r="BN489" s="256"/>
      <c r="BO489" s="256"/>
      <c r="BP489" s="256"/>
      <c r="BQ489" s="256"/>
      <c r="BR489" s="256"/>
      <c r="BS489" s="256"/>
      <c r="BT489" s="256"/>
      <c r="BU489" s="256"/>
      <c r="BV489" s="256"/>
      <c r="BW489" s="256"/>
      <c r="BX489" s="256"/>
      <c r="BY489" s="559"/>
      <c r="BZ489" s="559"/>
      <c r="CA489" s="559"/>
      <c r="CB489" s="559"/>
      <c r="CC489" s="121"/>
      <c r="CD489" s="16"/>
      <c r="CE489" s="16"/>
      <c r="CF489" s="16"/>
    </row>
    <row r="490" spans="1:84" s="1" customFormat="1" ht="10.5" customHeight="1" x14ac:dyDescent="0.2">
      <c r="A490" s="1406"/>
      <c r="B490" s="1554"/>
      <c r="C490" s="846" t="s">
        <v>908</v>
      </c>
      <c r="D490" s="102" t="s">
        <v>108</v>
      </c>
      <c r="E490" s="51">
        <v>0.11727</v>
      </c>
      <c r="F490" s="51">
        <v>0.116676</v>
      </c>
      <c r="G490" s="51">
        <v>0.117108</v>
      </c>
      <c r="H490" s="330">
        <v>0.11730599999999999</v>
      </c>
      <c r="I490" s="51">
        <v>0.11640600000000001</v>
      </c>
      <c r="J490" s="51">
        <v>0.115992</v>
      </c>
      <c r="K490" s="51">
        <v>0.118044</v>
      </c>
      <c r="L490" s="51">
        <v>0.12051000000000001</v>
      </c>
      <c r="M490" s="51">
        <v>0.12493800000000001</v>
      </c>
      <c r="N490" s="330">
        <v>0.12578400000000001</v>
      </c>
      <c r="O490" s="51">
        <v>0.123714</v>
      </c>
      <c r="P490" s="51">
        <v>0.12391200000000001</v>
      </c>
      <c r="Q490" s="51">
        <v>0.121212</v>
      </c>
      <c r="R490" s="51">
        <v>0.125442</v>
      </c>
      <c r="S490" s="51">
        <v>0.122886</v>
      </c>
      <c r="T490" s="51">
        <v>0.123048</v>
      </c>
      <c r="U490" s="51">
        <v>0.11678400000000001</v>
      </c>
      <c r="V490" s="330">
        <v>0.116964</v>
      </c>
      <c r="W490" s="51">
        <v>0.116244</v>
      </c>
      <c r="X490" s="51">
        <v>0.11613599999999999</v>
      </c>
      <c r="Y490" s="51">
        <v>0.11590200000000001</v>
      </c>
      <c r="Z490" s="51">
        <v>0.115146</v>
      </c>
      <c r="AA490" s="51">
        <v>0.11577599999999999</v>
      </c>
      <c r="AB490" s="51">
        <v>0.11736000000000001</v>
      </c>
      <c r="AC490" s="41">
        <f>SUM(E490:AB490)</f>
        <v>2.8605600000000009</v>
      </c>
      <c r="AD490" s="43">
        <f>SUM(E491:AB491)</f>
        <v>0.24499799999999997</v>
      </c>
      <c r="AE490" s="49">
        <v>1.8</v>
      </c>
      <c r="AF490" s="256"/>
      <c r="AG490" s="256"/>
      <c r="AH490" s="256"/>
      <c r="AI490" s="256"/>
      <c r="AJ490" s="256"/>
      <c r="AK490" s="256"/>
      <c r="AL490" s="256"/>
      <c r="AM490" s="256"/>
      <c r="AN490" s="256"/>
      <c r="AO490" s="256"/>
      <c r="AP490" s="256"/>
      <c r="AQ490" s="256"/>
      <c r="AR490" s="256"/>
      <c r="AS490" s="256"/>
      <c r="AT490" s="256"/>
      <c r="AU490" s="256"/>
      <c r="AV490" s="256"/>
      <c r="AW490" s="256"/>
      <c r="AX490" s="256"/>
      <c r="AY490" s="256"/>
      <c r="AZ490" s="256"/>
      <c r="BA490" s="256"/>
      <c r="BB490" s="256"/>
      <c r="BC490" s="256"/>
      <c r="BD490" s="256"/>
      <c r="BE490" s="249"/>
      <c r="BF490" s="256"/>
      <c r="BG490" s="256"/>
      <c r="BH490" s="256"/>
      <c r="BI490" s="256"/>
      <c r="BJ490" s="256"/>
      <c r="BK490" s="256"/>
      <c r="BL490" s="256"/>
      <c r="BM490" s="256"/>
      <c r="BN490" s="256"/>
      <c r="BO490" s="256"/>
      <c r="BP490" s="256"/>
      <c r="BQ490" s="256"/>
      <c r="BR490" s="256"/>
      <c r="BS490" s="256"/>
      <c r="BT490" s="256"/>
      <c r="BU490" s="256"/>
      <c r="BV490" s="256"/>
      <c r="BW490" s="256"/>
      <c r="BX490" s="256"/>
      <c r="BY490" s="559"/>
      <c r="BZ490" s="559"/>
      <c r="CA490" s="559"/>
      <c r="CB490" s="559"/>
      <c r="CC490" s="121"/>
      <c r="CD490" s="16"/>
      <c r="CE490" s="16"/>
      <c r="CF490" s="16"/>
    </row>
    <row r="491" spans="1:84" s="1" customFormat="1" ht="10.5" customHeight="1" x14ac:dyDescent="0.2">
      <c r="A491" s="1406"/>
      <c r="B491" s="1554"/>
      <c r="C491" s="846" t="s">
        <v>908</v>
      </c>
      <c r="D491" s="102" t="s">
        <v>906</v>
      </c>
      <c r="E491" s="51">
        <v>9.5580000000000005E-3</v>
      </c>
      <c r="F491" s="42">
        <v>9.3600000000000003E-3</v>
      </c>
      <c r="G491" s="42">
        <v>9.4500000000000001E-3</v>
      </c>
      <c r="H491" s="255">
        <v>9.5580000000000005E-3</v>
      </c>
      <c r="I491" s="42">
        <v>9.3960000000000016E-3</v>
      </c>
      <c r="J491" s="42">
        <v>9.3420000000000013E-3</v>
      </c>
      <c r="K491" s="42">
        <v>9.7380000000000001E-3</v>
      </c>
      <c r="L491" s="42">
        <v>9.9000000000000008E-3</v>
      </c>
      <c r="M491" s="42">
        <v>1.188E-2</v>
      </c>
      <c r="N491" s="255">
        <v>1.1358E-2</v>
      </c>
      <c r="O491" s="42">
        <v>1.0872E-2</v>
      </c>
      <c r="P491" s="42">
        <v>1.1753999999999999E-2</v>
      </c>
      <c r="Q491" s="42">
        <v>1.0907999999999999E-2</v>
      </c>
      <c r="R491" s="42">
        <v>1.2726000000000001E-2</v>
      </c>
      <c r="S491" s="42">
        <v>1.1897999999999999E-2</v>
      </c>
      <c r="T491" s="42">
        <v>1.1753999999999999E-2</v>
      </c>
      <c r="U491" s="42">
        <v>9.2699999999999987E-3</v>
      </c>
      <c r="V491" s="255">
        <v>9.4500000000000001E-3</v>
      </c>
      <c r="W491" s="42">
        <v>9.4140000000000005E-3</v>
      </c>
      <c r="X491" s="42">
        <v>9.4320000000000011E-3</v>
      </c>
      <c r="Y491" s="42">
        <v>9.3960000000000016E-3</v>
      </c>
      <c r="Z491" s="42">
        <v>9.3600000000000003E-3</v>
      </c>
      <c r="AA491" s="42">
        <v>9.5040000000000003E-3</v>
      </c>
      <c r="AB491" s="42">
        <v>9.7200000000000012E-3</v>
      </c>
      <c r="AC491" s="41"/>
      <c r="AD491" s="43"/>
      <c r="AE491" s="49"/>
      <c r="AF491" s="256"/>
      <c r="AG491" s="256"/>
      <c r="AH491" s="256"/>
      <c r="AI491" s="256"/>
      <c r="AJ491" s="256"/>
      <c r="AK491" s="256"/>
      <c r="AL491" s="256"/>
      <c r="AM491" s="256"/>
      <c r="AN491" s="256"/>
      <c r="AO491" s="256"/>
      <c r="AP491" s="256"/>
      <c r="AQ491" s="256"/>
      <c r="AR491" s="256"/>
      <c r="AS491" s="256"/>
      <c r="AT491" s="256"/>
      <c r="AU491" s="256"/>
      <c r="AV491" s="256"/>
      <c r="AW491" s="256"/>
      <c r="AX491" s="256"/>
      <c r="AY491" s="256"/>
      <c r="AZ491" s="256"/>
      <c r="BA491" s="256"/>
      <c r="BB491" s="256"/>
      <c r="BC491" s="256"/>
      <c r="BD491" s="256"/>
      <c r="BE491" s="249"/>
      <c r="BF491" s="256"/>
      <c r="BG491" s="256"/>
      <c r="BH491" s="256"/>
      <c r="BI491" s="256"/>
      <c r="BJ491" s="256"/>
      <c r="BK491" s="256"/>
      <c r="BL491" s="256"/>
      <c r="BM491" s="256"/>
      <c r="BN491" s="256"/>
      <c r="BO491" s="256"/>
      <c r="BP491" s="256"/>
      <c r="BQ491" s="256"/>
      <c r="BR491" s="256"/>
      <c r="BS491" s="256"/>
      <c r="BT491" s="256"/>
      <c r="BU491" s="256"/>
      <c r="BV491" s="256"/>
      <c r="BW491" s="256"/>
      <c r="BX491" s="256"/>
      <c r="BY491" s="256"/>
      <c r="BZ491" s="256"/>
      <c r="CA491" s="256"/>
      <c r="CB491" s="256"/>
      <c r="CC491" s="121"/>
      <c r="CD491" s="16"/>
      <c r="CE491" s="16"/>
      <c r="CF491" s="16"/>
    </row>
    <row r="492" spans="1:84" s="1" customFormat="1" ht="10.5" customHeight="1" x14ac:dyDescent="0.2">
      <c r="A492" s="1406"/>
      <c r="B492" s="1554"/>
      <c r="C492" s="846" t="s">
        <v>908</v>
      </c>
      <c r="D492" s="102" t="s">
        <v>907</v>
      </c>
      <c r="E492" s="142">
        <v>5.7779999999999993E-3</v>
      </c>
      <c r="F492" s="104">
        <v>5.7419999999999997E-3</v>
      </c>
      <c r="G492" s="104">
        <v>5.7959999999999999E-3</v>
      </c>
      <c r="H492" s="259">
        <v>5.7959999999999999E-3</v>
      </c>
      <c r="I492" s="104">
        <v>5.7959999999999999E-3</v>
      </c>
      <c r="J492" s="104">
        <v>5.7959999999999999E-3</v>
      </c>
      <c r="K492" s="104">
        <v>5.8859999999999997E-3</v>
      </c>
      <c r="L492" s="104">
        <v>5.8499999999999993E-3</v>
      </c>
      <c r="M492" s="104">
        <v>4.0499999999999998E-3</v>
      </c>
      <c r="N492" s="259">
        <v>3.5459999999999997E-3</v>
      </c>
      <c r="O492" s="104">
        <v>4.4099999999999999E-3</v>
      </c>
      <c r="P492" s="104">
        <v>4.2119999999999996E-3</v>
      </c>
      <c r="Q492" s="104">
        <v>4.6259999999999999E-3</v>
      </c>
      <c r="R492" s="104">
        <v>3.7980000000000002E-3</v>
      </c>
      <c r="S492" s="104">
        <v>4.6079999999999992E-3</v>
      </c>
      <c r="T492" s="104">
        <v>4.4459999999999994E-3</v>
      </c>
      <c r="U492" s="104">
        <v>5.8499999999999993E-3</v>
      </c>
      <c r="V492" s="259">
        <v>5.8319999999999995E-3</v>
      </c>
      <c r="W492" s="104">
        <v>5.9219999999999993E-3</v>
      </c>
      <c r="X492" s="104">
        <v>5.7239999999999999E-3</v>
      </c>
      <c r="Y492" s="104">
        <v>5.7779999999999993E-3</v>
      </c>
      <c r="Z492" s="104">
        <v>5.7599999999999995E-3</v>
      </c>
      <c r="AA492" s="104">
        <v>5.8139999999999997E-3</v>
      </c>
      <c r="AB492" s="104">
        <v>5.7779999999999993E-3</v>
      </c>
      <c r="AC492" s="41"/>
      <c r="AD492" s="43"/>
      <c r="AE492" s="49"/>
      <c r="AF492" s="256"/>
      <c r="AG492" s="256"/>
      <c r="AH492" s="256"/>
      <c r="AI492" s="256"/>
      <c r="AJ492" s="256"/>
      <c r="AK492" s="256"/>
      <c r="AL492" s="256"/>
      <c r="AM492" s="256"/>
      <c r="AN492" s="256"/>
      <c r="AO492" s="256"/>
      <c r="AP492" s="256"/>
      <c r="AQ492" s="256"/>
      <c r="AR492" s="256"/>
      <c r="AS492" s="256"/>
      <c r="AT492" s="256"/>
      <c r="AU492" s="256"/>
      <c r="AV492" s="256"/>
      <c r="AW492" s="256"/>
      <c r="AX492" s="256"/>
      <c r="AY492" s="256"/>
      <c r="AZ492" s="256"/>
      <c r="BA492" s="256"/>
      <c r="BB492" s="256"/>
      <c r="BC492" s="256"/>
      <c r="BD492" s="256"/>
      <c r="BE492" s="249"/>
      <c r="BF492" s="256"/>
      <c r="BG492" s="256"/>
      <c r="BH492" s="256"/>
      <c r="BI492" s="256"/>
      <c r="BJ492" s="256"/>
      <c r="BK492" s="256"/>
      <c r="BL492" s="256"/>
      <c r="BM492" s="256"/>
      <c r="BN492" s="256"/>
      <c r="BO492" s="256"/>
      <c r="BP492" s="256"/>
      <c r="BQ492" s="256"/>
      <c r="BR492" s="256"/>
      <c r="BS492" s="256"/>
      <c r="BT492" s="256"/>
      <c r="BU492" s="256"/>
      <c r="BV492" s="256"/>
      <c r="BW492" s="256"/>
      <c r="BX492" s="256"/>
      <c r="BY492" s="256"/>
      <c r="BZ492" s="256"/>
      <c r="CA492" s="256"/>
      <c r="CB492" s="256"/>
      <c r="CC492" s="121"/>
      <c r="CD492" s="16"/>
      <c r="CE492" s="16"/>
      <c r="CF492" s="16"/>
    </row>
    <row r="493" spans="1:84" s="1" customFormat="1" ht="10.5" customHeight="1" thickBot="1" x14ac:dyDescent="0.25">
      <c r="A493" s="1407"/>
      <c r="B493" s="1555"/>
      <c r="C493" s="197"/>
      <c r="D493" s="166" t="s">
        <v>35</v>
      </c>
      <c r="E493" s="45">
        <f>(E491-E492)/E490</f>
        <v>3.2233307751343067E-2</v>
      </c>
      <c r="F493" s="45">
        <f t="shared" ref="F493:AB493" si="146">(F491-F492)/F490</f>
        <v>3.1008947855600127E-2</v>
      </c>
      <c r="G493" s="45">
        <f t="shared" si="146"/>
        <v>3.120196741469413E-2</v>
      </c>
      <c r="H493" s="286">
        <f t="shared" si="146"/>
        <v>3.2069970845481056E-2</v>
      </c>
      <c r="I493" s="45">
        <f t="shared" si="146"/>
        <v>3.0926240915416743E-2</v>
      </c>
      <c r="J493" s="45">
        <f t="shared" si="146"/>
        <v>3.0571073867163265E-2</v>
      </c>
      <c r="K493" s="45">
        <f t="shared" si="146"/>
        <v>3.2631899969502901E-2</v>
      </c>
      <c r="L493" s="45">
        <f t="shared" si="146"/>
        <v>3.3607169529499638E-2</v>
      </c>
      <c r="M493" s="45">
        <f t="shared" si="146"/>
        <v>6.2671084858089615E-2</v>
      </c>
      <c r="N493" s="286">
        <f t="shared" si="146"/>
        <v>6.2106468231253577E-2</v>
      </c>
      <c r="O493" s="45">
        <f t="shared" si="146"/>
        <v>5.2233376982394879E-2</v>
      </c>
      <c r="P493" s="45">
        <f t="shared" si="146"/>
        <v>6.086577571179546E-2</v>
      </c>
      <c r="Q493" s="45">
        <f t="shared" si="146"/>
        <v>5.1826551826551819E-2</v>
      </c>
      <c r="R493" s="45">
        <f t="shared" si="146"/>
        <v>7.1172334624766839E-2</v>
      </c>
      <c r="S493" s="45">
        <f t="shared" si="146"/>
        <v>5.9323275230701626E-2</v>
      </c>
      <c r="T493" s="45">
        <f t="shared" si="146"/>
        <v>5.9391456992393205E-2</v>
      </c>
      <c r="U493" s="45">
        <f t="shared" si="146"/>
        <v>2.928483353884093E-2</v>
      </c>
      <c r="V493" s="286">
        <f t="shared" si="146"/>
        <v>3.0932594644506008E-2</v>
      </c>
      <c r="W493" s="45">
        <f t="shared" si="146"/>
        <v>3.0040260142458974E-2</v>
      </c>
      <c r="X493" s="45">
        <f t="shared" si="146"/>
        <v>3.1928084314941117E-2</v>
      </c>
      <c r="Y493" s="45">
        <f t="shared" si="146"/>
        <v>3.1216027333436886E-2</v>
      </c>
      <c r="Z493" s="45">
        <f t="shared" si="146"/>
        <v>3.1264655307175246E-2</v>
      </c>
      <c r="AA493" s="45">
        <f t="shared" si="146"/>
        <v>3.1871890547263693E-2</v>
      </c>
      <c r="AB493" s="45">
        <f t="shared" si="146"/>
        <v>3.3588957055214738E-2</v>
      </c>
      <c r="AC493" s="41"/>
      <c r="AD493" s="43"/>
      <c r="AE493" s="49"/>
      <c r="AF493" s="249"/>
      <c r="AG493" s="249"/>
      <c r="AH493" s="249"/>
      <c r="AI493" s="249"/>
      <c r="AJ493" s="249"/>
      <c r="AK493" s="249"/>
      <c r="AL493" s="249"/>
      <c r="AM493" s="249"/>
      <c r="AN493" s="249"/>
      <c r="AO493" s="249"/>
      <c r="AP493" s="249"/>
      <c r="AQ493" s="249"/>
      <c r="AR493" s="249"/>
      <c r="AS493" s="249"/>
      <c r="AT493" s="249"/>
      <c r="AU493" s="249"/>
      <c r="AV493" s="249"/>
      <c r="AW493" s="249"/>
      <c r="AX493" s="249"/>
      <c r="AY493" s="249"/>
      <c r="AZ493" s="249"/>
      <c r="BA493" s="249"/>
      <c r="BB493" s="249"/>
      <c r="BC493" s="249"/>
      <c r="BD493" s="249"/>
      <c r="BE493" s="249"/>
      <c r="BF493" s="249"/>
      <c r="BG493" s="249"/>
      <c r="BH493" s="249"/>
      <c r="BI493" s="249"/>
      <c r="BJ493" s="249"/>
      <c r="BK493" s="249"/>
      <c r="BL493" s="249"/>
      <c r="BM493" s="249"/>
      <c r="BN493" s="249"/>
      <c r="BO493" s="249"/>
      <c r="BP493" s="249"/>
      <c r="BQ493" s="249"/>
      <c r="BR493" s="249"/>
      <c r="BS493" s="249"/>
      <c r="BT493" s="249"/>
      <c r="BU493" s="249"/>
      <c r="BV493" s="249"/>
      <c r="BW493" s="249"/>
      <c r="BX493" s="249"/>
      <c r="BY493" s="121"/>
      <c r="BZ493" s="121"/>
      <c r="CA493" s="121"/>
      <c r="CB493" s="121"/>
      <c r="CC493" s="121"/>
      <c r="CD493" s="26"/>
      <c r="CE493" s="26"/>
      <c r="CF493" s="26"/>
    </row>
    <row r="494" spans="1:84" s="1" customFormat="1" ht="10.5" customHeight="1" x14ac:dyDescent="0.2">
      <c r="A494" s="1372" t="s">
        <v>84</v>
      </c>
      <c r="B494" s="1553" t="s">
        <v>201</v>
      </c>
      <c r="C494" s="695" t="s">
        <v>118</v>
      </c>
      <c r="D494" s="726" t="s">
        <v>27</v>
      </c>
      <c r="E494" s="50">
        <f t="shared" ref="E494:AB494" si="147">ROUND(SQRT(E496^2+(E497-E498)^2)*1000/(1.73*E468),0)</f>
        <v>2</v>
      </c>
      <c r="F494" s="50">
        <f t="shared" si="147"/>
        <v>2</v>
      </c>
      <c r="G494" s="50">
        <f t="shared" si="147"/>
        <v>2</v>
      </c>
      <c r="H494" s="253">
        <f t="shared" si="147"/>
        <v>2</v>
      </c>
      <c r="I494" s="50">
        <f t="shared" si="147"/>
        <v>2</v>
      </c>
      <c r="J494" s="50">
        <f t="shared" si="147"/>
        <v>2</v>
      </c>
      <c r="K494" s="50">
        <f t="shared" si="147"/>
        <v>2</v>
      </c>
      <c r="L494" s="50">
        <f t="shared" si="147"/>
        <v>2</v>
      </c>
      <c r="M494" s="50">
        <f t="shared" si="147"/>
        <v>2</v>
      </c>
      <c r="N494" s="253">
        <f t="shared" si="147"/>
        <v>2</v>
      </c>
      <c r="O494" s="50">
        <f t="shared" si="147"/>
        <v>2</v>
      </c>
      <c r="P494" s="50">
        <f t="shared" si="147"/>
        <v>2</v>
      </c>
      <c r="Q494" s="50">
        <f t="shared" si="147"/>
        <v>2</v>
      </c>
      <c r="R494" s="50">
        <f t="shared" si="147"/>
        <v>2</v>
      </c>
      <c r="S494" s="50">
        <f t="shared" si="147"/>
        <v>2</v>
      </c>
      <c r="T494" s="50">
        <f t="shared" si="147"/>
        <v>2</v>
      </c>
      <c r="U494" s="50">
        <f t="shared" si="147"/>
        <v>2</v>
      </c>
      <c r="V494" s="253">
        <f t="shared" si="147"/>
        <v>2</v>
      </c>
      <c r="W494" s="50">
        <f t="shared" si="147"/>
        <v>2</v>
      </c>
      <c r="X494" s="50">
        <f t="shared" si="147"/>
        <v>2</v>
      </c>
      <c r="Y494" s="50">
        <f t="shared" si="147"/>
        <v>2</v>
      </c>
      <c r="Z494" s="50">
        <f t="shared" si="147"/>
        <v>2</v>
      </c>
      <c r="AA494" s="50">
        <f t="shared" si="147"/>
        <v>2</v>
      </c>
      <c r="AB494" s="50">
        <f t="shared" si="147"/>
        <v>2</v>
      </c>
      <c r="AC494" s="41"/>
      <c r="AD494" s="43"/>
      <c r="AE494" s="49"/>
      <c r="AF494" s="310"/>
      <c r="AG494" s="76"/>
      <c r="AH494" s="76"/>
      <c r="AI494" s="76"/>
      <c r="AJ494" s="76"/>
      <c r="AK494" s="76"/>
      <c r="AL494" s="76"/>
      <c r="AM494" s="76"/>
      <c r="AN494" s="76"/>
      <c r="AO494" s="76"/>
      <c r="AP494" s="76"/>
      <c r="AQ494" s="76"/>
      <c r="AR494" s="76"/>
      <c r="AS494" s="76"/>
      <c r="AT494" s="76"/>
      <c r="AU494" s="76"/>
      <c r="AV494" s="76"/>
      <c r="AW494" s="76"/>
      <c r="AX494" s="76"/>
      <c r="AY494" s="76"/>
      <c r="AZ494" s="76"/>
      <c r="BA494" s="76"/>
      <c r="BB494" s="76"/>
      <c r="BC494" s="76"/>
      <c r="BD494" s="76"/>
      <c r="BE494" s="249"/>
      <c r="BF494" s="76"/>
      <c r="BG494" s="76"/>
      <c r="BH494" s="76"/>
      <c r="BI494" s="76"/>
      <c r="BJ494" s="76"/>
      <c r="BK494" s="76"/>
      <c r="BL494" s="76"/>
      <c r="BM494" s="76"/>
      <c r="BN494" s="76"/>
      <c r="BO494" s="76"/>
      <c r="BP494" s="76"/>
      <c r="BQ494" s="76"/>
      <c r="BR494" s="76"/>
      <c r="BS494" s="76"/>
      <c r="BT494" s="76"/>
      <c r="BU494" s="76"/>
      <c r="BV494" s="76"/>
      <c r="BW494" s="76"/>
      <c r="BX494" s="76"/>
      <c r="BY494" s="365"/>
      <c r="BZ494" s="365"/>
      <c r="CA494" s="365"/>
      <c r="CB494" s="365"/>
      <c r="CC494" s="121"/>
      <c r="CD494" s="9"/>
      <c r="CE494" s="9"/>
      <c r="CF494" s="9"/>
    </row>
    <row r="495" spans="1:84" s="1" customFormat="1" ht="10.5" customHeight="1" x14ac:dyDescent="0.2">
      <c r="A495" s="1373"/>
      <c r="B495" s="1554"/>
      <c r="C495" s="846" t="s">
        <v>115</v>
      </c>
      <c r="D495" s="102" t="s">
        <v>27</v>
      </c>
      <c r="E495" s="630">
        <v>1</v>
      </c>
      <c r="F495" s="721">
        <v>1</v>
      </c>
      <c r="G495" s="630">
        <v>1</v>
      </c>
      <c r="H495" s="635">
        <v>1</v>
      </c>
      <c r="I495" s="630">
        <v>1</v>
      </c>
      <c r="J495" s="630">
        <v>2</v>
      </c>
      <c r="K495" s="630">
        <v>1</v>
      </c>
      <c r="L495" s="630">
        <v>1</v>
      </c>
      <c r="M495" s="630">
        <v>1</v>
      </c>
      <c r="N495" s="635">
        <v>2</v>
      </c>
      <c r="O495" s="630">
        <v>1</v>
      </c>
      <c r="P495" s="630">
        <v>1</v>
      </c>
      <c r="Q495" s="630">
        <v>1</v>
      </c>
      <c r="R495" s="630">
        <v>2</v>
      </c>
      <c r="S495" s="630">
        <v>1</v>
      </c>
      <c r="T495" s="630">
        <v>1</v>
      </c>
      <c r="U495" s="630">
        <v>2</v>
      </c>
      <c r="V495" s="635">
        <v>2</v>
      </c>
      <c r="W495" s="630">
        <v>1</v>
      </c>
      <c r="X495" s="630">
        <v>2</v>
      </c>
      <c r="Y495" s="630">
        <v>2</v>
      </c>
      <c r="Z495" s="630">
        <v>1</v>
      </c>
      <c r="AA495" s="630">
        <v>2</v>
      </c>
      <c r="AB495" s="630">
        <v>1</v>
      </c>
      <c r="AC495" s="254"/>
      <c r="AD495" s="129"/>
      <c r="AE495" s="49"/>
      <c r="AF495" s="256"/>
      <c r="AG495" s="256"/>
      <c r="AH495" s="256"/>
      <c r="AI495" s="256"/>
      <c r="AJ495" s="256"/>
      <c r="AK495" s="256"/>
      <c r="AL495" s="256"/>
      <c r="AM495" s="256"/>
      <c r="AN495" s="256"/>
      <c r="AO495" s="256"/>
      <c r="AP495" s="256"/>
      <c r="AQ495" s="256"/>
      <c r="AR495" s="256"/>
      <c r="AS495" s="256"/>
      <c r="AT495" s="256"/>
      <c r="AU495" s="256"/>
      <c r="AV495" s="256"/>
      <c r="AW495" s="256"/>
      <c r="AX495" s="256"/>
      <c r="AY495" s="256"/>
      <c r="AZ495" s="256"/>
      <c r="BA495" s="256"/>
      <c r="BB495" s="256"/>
      <c r="BC495" s="256"/>
      <c r="BD495" s="256"/>
      <c r="BE495" s="249"/>
      <c r="BF495" s="256"/>
      <c r="BG495" s="256"/>
      <c r="BH495" s="256"/>
      <c r="BI495" s="256"/>
      <c r="BJ495" s="256"/>
      <c r="BK495" s="256"/>
      <c r="BL495" s="256"/>
      <c r="BM495" s="256"/>
      <c r="BN495" s="256"/>
      <c r="BO495" s="256"/>
      <c r="BP495" s="256"/>
      <c r="BQ495" s="256"/>
      <c r="BR495" s="256"/>
      <c r="BS495" s="256"/>
      <c r="BT495" s="256"/>
      <c r="BU495" s="256"/>
      <c r="BV495" s="256"/>
      <c r="BW495" s="256"/>
      <c r="BX495" s="256"/>
      <c r="BY495" s="559"/>
      <c r="BZ495" s="559"/>
      <c r="CA495" s="559"/>
      <c r="CB495" s="559"/>
      <c r="CC495" s="121"/>
      <c r="CD495" s="16"/>
      <c r="CE495" s="16"/>
      <c r="CF495" s="16"/>
    </row>
    <row r="496" spans="1:84" s="1" customFormat="1" ht="10.5" customHeight="1" x14ac:dyDescent="0.2">
      <c r="A496" s="1373"/>
      <c r="B496" s="1554"/>
      <c r="C496" s="846" t="s">
        <v>908</v>
      </c>
      <c r="D496" s="102" t="s">
        <v>108</v>
      </c>
      <c r="E496" s="51">
        <v>1.8527999999999999E-2</v>
      </c>
      <c r="F496" s="51">
        <v>1.7616E-2</v>
      </c>
      <c r="G496" s="51">
        <v>1.7783999999999998E-2</v>
      </c>
      <c r="H496" s="330">
        <v>1.7544000000000001E-2</v>
      </c>
      <c r="I496" s="51">
        <v>1.7351999999999999E-2</v>
      </c>
      <c r="J496" s="51">
        <v>1.7472000000000001E-2</v>
      </c>
      <c r="K496" s="51">
        <v>1.7711999999999999E-2</v>
      </c>
      <c r="L496" s="51">
        <v>1.7616E-2</v>
      </c>
      <c r="M496" s="51">
        <v>1.7711999999999999E-2</v>
      </c>
      <c r="N496" s="330">
        <v>1.7376000000000003E-2</v>
      </c>
      <c r="O496" s="51">
        <v>1.9584000000000001E-2</v>
      </c>
      <c r="P496" s="51">
        <v>1.9632E-2</v>
      </c>
      <c r="Q496" s="51">
        <v>2.0327999999999999E-2</v>
      </c>
      <c r="R496" s="51">
        <v>2.1648000000000001E-2</v>
      </c>
      <c r="S496" s="51">
        <v>2.2175999999999998E-2</v>
      </c>
      <c r="T496" s="51">
        <v>2.0856000000000003E-2</v>
      </c>
      <c r="U496" s="51">
        <v>2.0591999999999999E-2</v>
      </c>
      <c r="V496" s="330">
        <v>2.0615999999999999E-2</v>
      </c>
      <c r="W496" s="51">
        <v>2.0568000000000003E-2</v>
      </c>
      <c r="X496" s="51">
        <v>2.052E-2</v>
      </c>
      <c r="Y496" s="51">
        <v>2.0544E-2</v>
      </c>
      <c r="Z496" s="51">
        <v>1.9296000000000001E-2</v>
      </c>
      <c r="AA496" s="51">
        <v>1.8504E-2</v>
      </c>
      <c r="AB496" s="51">
        <v>1.8504E-2</v>
      </c>
      <c r="AC496" s="41">
        <f>SUM(E496:AB496)</f>
        <v>0.46007999999999993</v>
      </c>
      <c r="AD496" s="43">
        <f>SUM(E497:AB497)</f>
        <v>0.14179200000000003</v>
      </c>
      <c r="AE496" s="49">
        <v>2.4</v>
      </c>
      <c r="AF496" s="256"/>
      <c r="AG496" s="256"/>
      <c r="AH496" s="256"/>
      <c r="AI496" s="256"/>
      <c r="AJ496" s="256"/>
      <c r="AK496" s="256"/>
      <c r="AL496" s="256"/>
      <c r="AM496" s="256"/>
      <c r="AN496" s="256"/>
      <c r="AO496" s="256"/>
      <c r="AP496" s="256"/>
      <c r="AQ496" s="256"/>
      <c r="AR496" s="256"/>
      <c r="AS496" s="256"/>
      <c r="AT496" s="256"/>
      <c r="AU496" s="256"/>
      <c r="AV496" s="256"/>
      <c r="AW496" s="256"/>
      <c r="AX496" s="256"/>
      <c r="AY496" s="256"/>
      <c r="AZ496" s="256"/>
      <c r="BA496" s="256"/>
      <c r="BB496" s="256"/>
      <c r="BC496" s="256"/>
      <c r="BD496" s="256"/>
      <c r="BE496" s="249"/>
      <c r="BF496" s="256"/>
      <c r="BG496" s="256"/>
      <c r="BH496" s="256"/>
      <c r="BI496" s="256"/>
      <c r="BJ496" s="256"/>
      <c r="BK496" s="256"/>
      <c r="BL496" s="256"/>
      <c r="BM496" s="256"/>
      <c r="BN496" s="256"/>
      <c r="BO496" s="256"/>
      <c r="BP496" s="256"/>
      <c r="BQ496" s="256"/>
      <c r="BR496" s="256"/>
      <c r="BS496" s="256"/>
      <c r="BT496" s="256"/>
      <c r="BU496" s="256"/>
      <c r="BV496" s="256"/>
      <c r="BW496" s="256"/>
      <c r="BX496" s="256"/>
      <c r="BY496" s="559"/>
      <c r="BZ496" s="559"/>
      <c r="CA496" s="559"/>
      <c r="CB496" s="559"/>
      <c r="CC496" s="121"/>
      <c r="CD496" s="16"/>
      <c r="CE496" s="16"/>
      <c r="CF496" s="16"/>
    </row>
    <row r="497" spans="1:84" s="1" customFormat="1" ht="10.5" customHeight="1" x14ac:dyDescent="0.2">
      <c r="A497" s="1373"/>
      <c r="B497" s="1554"/>
      <c r="C497" s="846" t="s">
        <v>908</v>
      </c>
      <c r="D497" s="102" t="s">
        <v>906</v>
      </c>
      <c r="E497" s="51">
        <v>5.64E-3</v>
      </c>
      <c r="F497" s="42">
        <v>5.3040000000000006E-3</v>
      </c>
      <c r="G497" s="42">
        <v>5.3760000000000006E-3</v>
      </c>
      <c r="H497" s="255">
        <v>5.352E-3</v>
      </c>
      <c r="I497" s="42">
        <v>5.1840000000000002E-3</v>
      </c>
      <c r="J497" s="42">
        <v>5.1120000000000002E-3</v>
      </c>
      <c r="K497" s="42">
        <v>5.8319999999999995E-3</v>
      </c>
      <c r="L497" s="42">
        <v>6.6959999999999997E-3</v>
      </c>
      <c r="M497" s="42">
        <v>7.9679999999999994E-3</v>
      </c>
      <c r="N497" s="255">
        <v>7.0080000000000003E-3</v>
      </c>
      <c r="O497" s="42">
        <v>6.8640000000000003E-3</v>
      </c>
      <c r="P497" s="42">
        <v>6.744E-3</v>
      </c>
      <c r="Q497" s="42">
        <v>6.3839999999999999E-3</v>
      </c>
      <c r="R497" s="42">
        <v>5.496E-3</v>
      </c>
      <c r="S497" s="42">
        <v>6.5039999999999994E-3</v>
      </c>
      <c r="T497" s="42">
        <v>5.64E-3</v>
      </c>
      <c r="U497" s="42">
        <v>5.3760000000000006E-3</v>
      </c>
      <c r="V497" s="255">
        <v>5.568E-3</v>
      </c>
      <c r="W497" s="42">
        <v>5.4720000000000003E-3</v>
      </c>
      <c r="X497" s="42">
        <v>5.4480000000000006E-3</v>
      </c>
      <c r="Y497" s="42">
        <v>5.496E-3</v>
      </c>
      <c r="Z497" s="42">
        <v>5.5199999999999997E-3</v>
      </c>
      <c r="AA497" s="42">
        <v>5.7840000000000001E-3</v>
      </c>
      <c r="AB497" s="42">
        <v>6.0239999999999998E-3</v>
      </c>
      <c r="AC497" s="41"/>
      <c r="AD497" s="43"/>
      <c r="AE497" s="49"/>
      <c r="AF497" s="256"/>
      <c r="AG497" s="256"/>
      <c r="AH497" s="256"/>
      <c r="AI497" s="256"/>
      <c r="AJ497" s="256"/>
      <c r="AK497" s="256"/>
      <c r="AL497" s="256"/>
      <c r="AM497" s="256"/>
      <c r="AN497" s="256"/>
      <c r="AO497" s="256"/>
      <c r="AP497" s="256"/>
      <c r="AQ497" s="256"/>
      <c r="AR497" s="256"/>
      <c r="AS497" s="256"/>
      <c r="AT497" s="256"/>
      <c r="AU497" s="256"/>
      <c r="AV497" s="256"/>
      <c r="AW497" s="256"/>
      <c r="AX497" s="256"/>
      <c r="AY497" s="256"/>
      <c r="AZ497" s="256"/>
      <c r="BA497" s="256"/>
      <c r="BB497" s="256"/>
      <c r="BC497" s="256"/>
      <c r="BD497" s="256"/>
      <c r="BE497" s="249"/>
      <c r="BF497" s="256"/>
      <c r="BG497" s="256"/>
      <c r="BH497" s="256"/>
      <c r="BI497" s="256"/>
      <c r="BJ497" s="256"/>
      <c r="BK497" s="256"/>
      <c r="BL497" s="256"/>
      <c r="BM497" s="256"/>
      <c r="BN497" s="256"/>
      <c r="BO497" s="256"/>
      <c r="BP497" s="256"/>
      <c r="BQ497" s="256"/>
      <c r="BR497" s="256"/>
      <c r="BS497" s="256"/>
      <c r="BT497" s="256"/>
      <c r="BU497" s="256"/>
      <c r="BV497" s="256"/>
      <c r="BW497" s="256"/>
      <c r="BX497" s="256"/>
      <c r="BY497" s="256"/>
      <c r="BZ497" s="256"/>
      <c r="CA497" s="256"/>
      <c r="CB497" s="256"/>
      <c r="CC497" s="121"/>
      <c r="CD497" s="16"/>
      <c r="CE497" s="16"/>
      <c r="CF497" s="16"/>
    </row>
    <row r="498" spans="1:84" s="1" customFormat="1" ht="10.5" customHeight="1" x14ac:dyDescent="0.2">
      <c r="A498" s="1373"/>
      <c r="B498" s="1554"/>
      <c r="C498" s="846" t="s">
        <v>908</v>
      </c>
      <c r="D498" s="102" t="s">
        <v>907</v>
      </c>
      <c r="E498" s="142">
        <v>9.5999999999999992E-4</v>
      </c>
      <c r="F498" s="104">
        <v>9.5999999999999992E-4</v>
      </c>
      <c r="G498" s="104">
        <v>9.8400000000000007E-4</v>
      </c>
      <c r="H498" s="259">
        <v>9.8400000000000007E-4</v>
      </c>
      <c r="I498" s="104">
        <v>9.5999999999999992E-4</v>
      </c>
      <c r="J498" s="104">
        <v>9.5999999999999992E-4</v>
      </c>
      <c r="K498" s="104">
        <v>6.7200000000000007E-4</v>
      </c>
      <c r="L498" s="104">
        <v>4.8000000000000001E-5</v>
      </c>
      <c r="M498" s="104">
        <v>2.4000000000000001E-5</v>
      </c>
      <c r="N498" s="259">
        <v>4.8000000000000001E-5</v>
      </c>
      <c r="O498" s="104">
        <v>2.4000000000000001E-5</v>
      </c>
      <c r="P498" s="104">
        <v>2.4000000000000001E-5</v>
      </c>
      <c r="Q498" s="104">
        <v>3.5999999999999997E-4</v>
      </c>
      <c r="R498" s="104">
        <v>1.08E-3</v>
      </c>
      <c r="S498" s="104">
        <v>7.4399999999999998E-4</v>
      </c>
      <c r="T498" s="104">
        <v>1.0560000000000001E-3</v>
      </c>
      <c r="U498" s="104">
        <v>1.0560000000000001E-3</v>
      </c>
      <c r="V498" s="259">
        <v>1.0319999999999999E-3</v>
      </c>
      <c r="W498" s="104">
        <v>1.0319999999999999E-3</v>
      </c>
      <c r="X498" s="104">
        <v>1.0319999999999999E-3</v>
      </c>
      <c r="Y498" s="104">
        <v>1.008E-3</v>
      </c>
      <c r="Z498" s="104">
        <v>9.8400000000000007E-4</v>
      </c>
      <c r="AA498" s="104">
        <v>9.5999999999999992E-4</v>
      </c>
      <c r="AB498" s="104">
        <v>1.0319999999999999E-3</v>
      </c>
      <c r="AC498" s="41"/>
      <c r="AD498" s="43"/>
      <c r="AE498" s="49"/>
      <c r="AF498" s="256"/>
      <c r="AG498" s="256"/>
      <c r="AH498" s="256"/>
      <c r="AI498" s="256"/>
      <c r="AJ498" s="256"/>
      <c r="AK498" s="256"/>
      <c r="AL498" s="256"/>
      <c r="AM498" s="256"/>
      <c r="AN498" s="256"/>
      <c r="AO498" s="256"/>
      <c r="AP498" s="256"/>
      <c r="AQ498" s="256"/>
      <c r="AR498" s="256"/>
      <c r="AS498" s="256"/>
      <c r="AT498" s="256"/>
      <c r="AU498" s="256"/>
      <c r="AV498" s="256"/>
      <c r="AW498" s="256"/>
      <c r="AX498" s="256"/>
      <c r="AY498" s="256"/>
      <c r="AZ498" s="256"/>
      <c r="BA498" s="256"/>
      <c r="BB498" s="256"/>
      <c r="BC498" s="256"/>
      <c r="BD498" s="256"/>
      <c r="BE498" s="249"/>
      <c r="BF498" s="256"/>
      <c r="BG498" s="256"/>
      <c r="BH498" s="256"/>
      <c r="BI498" s="256"/>
      <c r="BJ498" s="256"/>
      <c r="BK498" s="256"/>
      <c r="BL498" s="256"/>
      <c r="BM498" s="256"/>
      <c r="BN498" s="256"/>
      <c r="BO498" s="256"/>
      <c r="BP498" s="256"/>
      <c r="BQ498" s="256"/>
      <c r="BR498" s="256"/>
      <c r="BS498" s="256"/>
      <c r="BT498" s="256"/>
      <c r="BU498" s="256"/>
      <c r="BV498" s="256"/>
      <c r="BW498" s="256"/>
      <c r="BX498" s="256"/>
      <c r="BY498" s="256"/>
      <c r="BZ498" s="256"/>
      <c r="CA498" s="256"/>
      <c r="CB498" s="256"/>
      <c r="CC498" s="121"/>
      <c r="CD498" s="16"/>
      <c r="CE498" s="16"/>
      <c r="CF498" s="16"/>
    </row>
    <row r="499" spans="1:84" s="1" customFormat="1" ht="10.5" customHeight="1" thickBot="1" x14ac:dyDescent="0.25">
      <c r="A499" s="1374"/>
      <c r="B499" s="1555"/>
      <c r="C499" s="197"/>
      <c r="D499" s="166" t="s">
        <v>35</v>
      </c>
      <c r="E499" s="45">
        <f>(E497-E498)/E496</f>
        <v>0.25259067357512954</v>
      </c>
      <c r="F499" s="45">
        <f t="shared" ref="F499:AB499" si="148">(F497-F498)/F496</f>
        <v>0.24659400544959131</v>
      </c>
      <c r="G499" s="45">
        <f t="shared" si="148"/>
        <v>0.24696356275303646</v>
      </c>
      <c r="H499" s="286">
        <f t="shared" si="148"/>
        <v>0.24897400820793436</v>
      </c>
      <c r="I499" s="45">
        <f t="shared" si="148"/>
        <v>0.24343015214384511</v>
      </c>
      <c r="J499" s="45">
        <f t="shared" si="148"/>
        <v>0.23763736263736263</v>
      </c>
      <c r="K499" s="45">
        <f t="shared" si="148"/>
        <v>0.29132791327913282</v>
      </c>
      <c r="L499" s="45">
        <f t="shared" si="148"/>
        <v>0.37738419618528607</v>
      </c>
      <c r="M499" s="45">
        <f t="shared" si="148"/>
        <v>0.44850948509485095</v>
      </c>
      <c r="N499" s="286">
        <f t="shared" si="148"/>
        <v>0.40055248618784522</v>
      </c>
      <c r="O499" s="45">
        <f t="shared" si="148"/>
        <v>0.34926470588235298</v>
      </c>
      <c r="P499" s="45">
        <f t="shared" si="148"/>
        <v>0.34229828850855748</v>
      </c>
      <c r="Q499" s="45">
        <f t="shared" si="148"/>
        <v>0.29634002361275091</v>
      </c>
      <c r="R499" s="45">
        <f t="shared" si="148"/>
        <v>0.2039911308203991</v>
      </c>
      <c r="S499" s="45">
        <f t="shared" si="148"/>
        <v>0.25974025974025972</v>
      </c>
      <c r="T499" s="45">
        <f t="shared" si="148"/>
        <v>0.21979286536248557</v>
      </c>
      <c r="U499" s="45">
        <f t="shared" si="148"/>
        <v>0.20979020979020985</v>
      </c>
      <c r="V499" s="286">
        <f t="shared" si="148"/>
        <v>0.22002328288707801</v>
      </c>
      <c r="W499" s="45">
        <f t="shared" si="148"/>
        <v>0.21586931155192532</v>
      </c>
      <c r="X499" s="45">
        <f t="shared" si="148"/>
        <v>0.21520467836257312</v>
      </c>
      <c r="Y499" s="45">
        <f t="shared" si="148"/>
        <v>0.21845794392523363</v>
      </c>
      <c r="Z499" s="45">
        <f t="shared" si="148"/>
        <v>0.23507462686567163</v>
      </c>
      <c r="AA499" s="45">
        <f t="shared" si="148"/>
        <v>0.26070038910505838</v>
      </c>
      <c r="AB499" s="45">
        <f t="shared" si="148"/>
        <v>0.26977950713359272</v>
      </c>
      <c r="AC499" s="41"/>
      <c r="AD499" s="43"/>
      <c r="AE499" s="49"/>
      <c r="AF499" s="249"/>
      <c r="AG499" s="249"/>
      <c r="AH499" s="249"/>
      <c r="AI499" s="249"/>
      <c r="AJ499" s="249"/>
      <c r="AK499" s="249"/>
      <c r="AL499" s="249"/>
      <c r="AM499" s="249"/>
      <c r="AN499" s="249"/>
      <c r="AO499" s="249"/>
      <c r="AP499" s="249"/>
      <c r="AQ499" s="249"/>
      <c r="AR499" s="249"/>
      <c r="AS499" s="249"/>
      <c r="AT499" s="249"/>
      <c r="AU499" s="249"/>
      <c r="AV499" s="249"/>
      <c r="AW499" s="249"/>
      <c r="AX499" s="249"/>
      <c r="AY499" s="249"/>
      <c r="AZ499" s="249"/>
      <c r="BA499" s="249"/>
      <c r="BB499" s="249"/>
      <c r="BC499" s="249"/>
      <c r="BD499" s="249"/>
      <c r="BE499" s="249"/>
      <c r="BF499" s="249"/>
      <c r="BG499" s="249"/>
      <c r="BH499" s="249"/>
      <c r="BI499" s="249"/>
      <c r="BJ499" s="249"/>
      <c r="BK499" s="249"/>
      <c r="BL499" s="249"/>
      <c r="BM499" s="249"/>
      <c r="BN499" s="249"/>
      <c r="BO499" s="249"/>
      <c r="BP499" s="249"/>
      <c r="BQ499" s="249"/>
      <c r="BR499" s="249"/>
      <c r="BS499" s="249"/>
      <c r="BT499" s="249"/>
      <c r="BU499" s="249"/>
      <c r="BV499" s="249"/>
      <c r="BW499" s="249"/>
      <c r="BX499" s="249"/>
      <c r="BY499" s="121"/>
      <c r="BZ499" s="121"/>
      <c r="CA499" s="121"/>
      <c r="CB499" s="121"/>
      <c r="CC499" s="121"/>
      <c r="CD499" s="26"/>
      <c r="CE499" s="26"/>
      <c r="CF499" s="26"/>
    </row>
    <row r="500" spans="1:84" s="1" customFormat="1" ht="10.5" customHeight="1" x14ac:dyDescent="0.2">
      <c r="A500" s="1372" t="s">
        <v>8</v>
      </c>
      <c r="B500" s="1524" t="s">
        <v>713</v>
      </c>
      <c r="C500" s="695" t="s">
        <v>118</v>
      </c>
      <c r="D500" s="726" t="s">
        <v>27</v>
      </c>
      <c r="E500" s="50">
        <f t="shared" ref="E500:AB500" si="149">ROUND(SQRT(E502^2+(E503-E504)^2)*1000/(1.73*E468),0)</f>
        <v>15</v>
      </c>
      <c r="F500" s="50">
        <f t="shared" si="149"/>
        <v>16</v>
      </c>
      <c r="G500" s="50">
        <f t="shared" si="149"/>
        <v>15</v>
      </c>
      <c r="H500" s="253">
        <f t="shared" si="149"/>
        <v>15</v>
      </c>
      <c r="I500" s="50">
        <f t="shared" si="149"/>
        <v>15</v>
      </c>
      <c r="J500" s="50">
        <f t="shared" si="149"/>
        <v>15</v>
      </c>
      <c r="K500" s="50">
        <f t="shared" si="149"/>
        <v>15</v>
      </c>
      <c r="L500" s="50">
        <f t="shared" si="149"/>
        <v>15</v>
      </c>
      <c r="M500" s="50">
        <f t="shared" si="149"/>
        <v>15</v>
      </c>
      <c r="N500" s="253">
        <f t="shared" si="149"/>
        <v>15</v>
      </c>
      <c r="O500" s="50">
        <f t="shared" si="149"/>
        <v>15</v>
      </c>
      <c r="P500" s="50">
        <f t="shared" si="149"/>
        <v>15</v>
      </c>
      <c r="Q500" s="50">
        <f t="shared" si="149"/>
        <v>16</v>
      </c>
      <c r="R500" s="50">
        <f t="shared" si="149"/>
        <v>16</v>
      </c>
      <c r="S500" s="50">
        <f t="shared" si="149"/>
        <v>17</v>
      </c>
      <c r="T500" s="50">
        <f t="shared" si="149"/>
        <v>17</v>
      </c>
      <c r="U500" s="50">
        <f t="shared" si="149"/>
        <v>17</v>
      </c>
      <c r="V500" s="253">
        <f t="shared" si="149"/>
        <v>16</v>
      </c>
      <c r="W500" s="50">
        <f t="shared" si="149"/>
        <v>16</v>
      </c>
      <c r="X500" s="50">
        <f t="shared" si="149"/>
        <v>15</v>
      </c>
      <c r="Y500" s="50">
        <f t="shared" si="149"/>
        <v>15</v>
      </c>
      <c r="Z500" s="50">
        <f t="shared" si="149"/>
        <v>15</v>
      </c>
      <c r="AA500" s="50">
        <f t="shared" si="149"/>
        <v>15</v>
      </c>
      <c r="AB500" s="50">
        <f t="shared" si="149"/>
        <v>15</v>
      </c>
      <c r="AC500" s="41"/>
      <c r="AD500" s="43"/>
      <c r="AE500" s="49"/>
      <c r="AF500" s="310"/>
      <c r="AG500" s="76"/>
      <c r="AH500" s="76"/>
      <c r="AI500" s="76"/>
      <c r="AJ500" s="76"/>
      <c r="AK500" s="76"/>
      <c r="AL500" s="76"/>
      <c r="AM500" s="76"/>
      <c r="AN500" s="76"/>
      <c r="AO500" s="76"/>
      <c r="AP500" s="76"/>
      <c r="AQ500" s="76"/>
      <c r="AR500" s="76"/>
      <c r="AS500" s="76"/>
      <c r="AT500" s="76"/>
      <c r="AU500" s="76"/>
      <c r="AV500" s="76"/>
      <c r="AW500" s="76"/>
      <c r="AX500" s="76"/>
      <c r="AY500" s="76"/>
      <c r="AZ500" s="76"/>
      <c r="BA500" s="76"/>
      <c r="BB500" s="76"/>
      <c r="BC500" s="76"/>
      <c r="BD500" s="76"/>
      <c r="BE500" s="249"/>
      <c r="BF500" s="76"/>
      <c r="BG500" s="76"/>
      <c r="BH500" s="76"/>
      <c r="BI500" s="76"/>
      <c r="BJ500" s="76"/>
      <c r="BK500" s="76"/>
      <c r="BL500" s="76"/>
      <c r="BM500" s="76"/>
      <c r="BN500" s="76"/>
      <c r="BO500" s="76"/>
      <c r="BP500" s="76"/>
      <c r="BQ500" s="76"/>
      <c r="BR500" s="76"/>
      <c r="BS500" s="76"/>
      <c r="BT500" s="76"/>
      <c r="BU500" s="76"/>
      <c r="BV500" s="76"/>
      <c r="BW500" s="76"/>
      <c r="BX500" s="76"/>
      <c r="BY500" s="365"/>
      <c r="BZ500" s="365"/>
      <c r="CA500" s="365"/>
      <c r="CB500" s="365"/>
      <c r="CC500" s="121"/>
      <c r="CD500" s="9"/>
      <c r="CE500" s="9"/>
      <c r="CF500" s="9"/>
    </row>
    <row r="501" spans="1:84" s="1" customFormat="1" ht="10.5" customHeight="1" x14ac:dyDescent="0.2">
      <c r="A501" s="1373"/>
      <c r="B501" s="1511"/>
      <c r="C501" s="846" t="s">
        <v>115</v>
      </c>
      <c r="D501" s="102" t="s">
        <v>27</v>
      </c>
      <c r="E501" s="630">
        <v>15</v>
      </c>
      <c r="F501" s="721">
        <v>14</v>
      </c>
      <c r="G501" s="630">
        <v>15</v>
      </c>
      <c r="H501" s="635">
        <v>15</v>
      </c>
      <c r="I501" s="630">
        <v>15</v>
      </c>
      <c r="J501" s="630">
        <v>15</v>
      </c>
      <c r="K501" s="630">
        <v>14</v>
      </c>
      <c r="L501" s="630">
        <v>15</v>
      </c>
      <c r="M501" s="630">
        <v>14</v>
      </c>
      <c r="N501" s="635">
        <v>15</v>
      </c>
      <c r="O501" s="630">
        <v>14</v>
      </c>
      <c r="P501" s="630">
        <v>14</v>
      </c>
      <c r="Q501" s="630">
        <v>15</v>
      </c>
      <c r="R501" s="630">
        <v>16</v>
      </c>
      <c r="S501" s="630">
        <v>15</v>
      </c>
      <c r="T501" s="630">
        <v>16</v>
      </c>
      <c r="U501" s="630">
        <v>15</v>
      </c>
      <c r="V501" s="635">
        <v>14</v>
      </c>
      <c r="W501" s="630">
        <v>14</v>
      </c>
      <c r="X501" s="630">
        <v>14</v>
      </c>
      <c r="Y501" s="630">
        <v>15</v>
      </c>
      <c r="Z501" s="630">
        <v>15</v>
      </c>
      <c r="AA501" s="630">
        <v>14</v>
      </c>
      <c r="AB501" s="630">
        <v>14</v>
      </c>
      <c r="AC501" s="254"/>
      <c r="AD501" s="129"/>
      <c r="AE501" s="49"/>
      <c r="AF501" s="256"/>
      <c r="AG501" s="256"/>
      <c r="AH501" s="256"/>
      <c r="AI501" s="256"/>
      <c r="AJ501" s="256"/>
      <c r="AK501" s="256"/>
      <c r="AL501" s="256"/>
      <c r="AM501" s="256"/>
      <c r="AN501" s="256"/>
      <c r="AO501" s="256"/>
      <c r="AP501" s="256"/>
      <c r="AQ501" s="256"/>
      <c r="AR501" s="256"/>
      <c r="AS501" s="256"/>
      <c r="AT501" s="256"/>
      <c r="AU501" s="256"/>
      <c r="AV501" s="256"/>
      <c r="AW501" s="256"/>
      <c r="AX501" s="256"/>
      <c r="AY501" s="256"/>
      <c r="AZ501" s="256"/>
      <c r="BA501" s="256"/>
      <c r="BB501" s="256"/>
      <c r="BC501" s="256"/>
      <c r="BD501" s="256"/>
      <c r="BE501" s="249"/>
      <c r="BF501" s="256"/>
      <c r="BG501" s="256"/>
      <c r="BH501" s="256"/>
      <c r="BI501" s="256"/>
      <c r="BJ501" s="256"/>
      <c r="BK501" s="256"/>
      <c r="BL501" s="256"/>
      <c r="BM501" s="256"/>
      <c r="BN501" s="256"/>
      <c r="BO501" s="256"/>
      <c r="BP501" s="256"/>
      <c r="BQ501" s="256"/>
      <c r="BR501" s="256"/>
      <c r="BS501" s="256"/>
      <c r="BT501" s="256"/>
      <c r="BU501" s="256"/>
      <c r="BV501" s="256"/>
      <c r="BW501" s="256"/>
      <c r="BX501" s="256"/>
      <c r="BY501" s="559"/>
      <c r="BZ501" s="559"/>
      <c r="CA501" s="559"/>
      <c r="CB501" s="559"/>
      <c r="CC501" s="121"/>
      <c r="CD501" s="16"/>
      <c r="CE501" s="16"/>
      <c r="CF501" s="16"/>
    </row>
    <row r="502" spans="1:84" s="1" customFormat="1" ht="10.5" customHeight="1" x14ac:dyDescent="0.2">
      <c r="A502" s="1373"/>
      <c r="B502" s="1511"/>
      <c r="C502" s="846" t="s">
        <v>908</v>
      </c>
      <c r="D502" s="102" t="s">
        <v>108</v>
      </c>
      <c r="E502" s="51">
        <v>0.13919399999999998</v>
      </c>
      <c r="F502" s="51">
        <v>0.152028</v>
      </c>
      <c r="G502" s="51">
        <v>0.13843799999999998</v>
      </c>
      <c r="H502" s="330">
        <v>0.14085</v>
      </c>
      <c r="I502" s="51">
        <v>0.14074199999999998</v>
      </c>
      <c r="J502" s="51">
        <v>0.14250599999999999</v>
      </c>
      <c r="K502" s="51">
        <v>0.14297399999999999</v>
      </c>
      <c r="L502" s="51">
        <v>0.13708799999999999</v>
      </c>
      <c r="M502" s="51">
        <v>0.13905000000000001</v>
      </c>
      <c r="N502" s="330">
        <v>0.14706</v>
      </c>
      <c r="O502" s="51">
        <v>0.140958</v>
      </c>
      <c r="P502" s="51">
        <v>0.14380199999999999</v>
      </c>
      <c r="Q502" s="51">
        <v>0.14927399999999999</v>
      </c>
      <c r="R502" s="51">
        <v>0.15569999999999998</v>
      </c>
      <c r="S502" s="51">
        <v>0.16169399999999998</v>
      </c>
      <c r="T502" s="51">
        <v>0.16133400000000001</v>
      </c>
      <c r="U502" s="51">
        <v>0.16639199999999998</v>
      </c>
      <c r="V502" s="330">
        <v>0.15434999999999999</v>
      </c>
      <c r="W502" s="51">
        <v>0.15525</v>
      </c>
      <c r="X502" s="51">
        <v>0.14030999999999999</v>
      </c>
      <c r="Y502" s="51">
        <v>0.13503599999999999</v>
      </c>
      <c r="Z502" s="51">
        <v>0.13780799999999999</v>
      </c>
      <c r="AA502" s="51">
        <v>0.137574</v>
      </c>
      <c r="AB502" s="51">
        <v>0.13766399999999998</v>
      </c>
      <c r="AC502" s="41">
        <f>SUM(E502:AB502)</f>
        <v>3.4970759999999999</v>
      </c>
      <c r="AD502" s="43">
        <f>SUM(E503:AB503)</f>
        <v>2.0982419999999999</v>
      </c>
      <c r="AE502" s="49">
        <v>1.8</v>
      </c>
      <c r="AF502" s="256"/>
      <c r="AG502" s="256"/>
      <c r="AH502" s="256"/>
      <c r="AI502" s="256"/>
      <c r="AJ502" s="256"/>
      <c r="AK502" s="256"/>
      <c r="AL502" s="256"/>
      <c r="AM502" s="256"/>
      <c r="AN502" s="256"/>
      <c r="AO502" s="256"/>
      <c r="AP502" s="256"/>
      <c r="AQ502" s="256"/>
      <c r="AR502" s="256"/>
      <c r="AS502" s="256"/>
      <c r="AT502" s="256"/>
      <c r="AU502" s="256"/>
      <c r="AV502" s="256"/>
      <c r="AW502" s="256"/>
      <c r="AX502" s="256"/>
      <c r="AY502" s="256"/>
      <c r="AZ502" s="256"/>
      <c r="BA502" s="256"/>
      <c r="BB502" s="256"/>
      <c r="BC502" s="256"/>
      <c r="BD502" s="256"/>
      <c r="BE502" s="249"/>
      <c r="BF502" s="256"/>
      <c r="BG502" s="256"/>
      <c r="BH502" s="256"/>
      <c r="BI502" s="256"/>
      <c r="BJ502" s="256"/>
      <c r="BK502" s="256"/>
      <c r="BL502" s="256"/>
      <c r="BM502" s="256"/>
      <c r="BN502" s="256"/>
      <c r="BO502" s="256"/>
      <c r="BP502" s="256"/>
      <c r="BQ502" s="256"/>
      <c r="BR502" s="256"/>
      <c r="BS502" s="256"/>
      <c r="BT502" s="256"/>
      <c r="BU502" s="256"/>
      <c r="BV502" s="256"/>
      <c r="BW502" s="256"/>
      <c r="BX502" s="256"/>
      <c r="BY502" s="559"/>
      <c r="BZ502" s="559"/>
      <c r="CA502" s="559"/>
      <c r="CB502" s="559"/>
      <c r="CC502" s="121"/>
      <c r="CD502" s="16"/>
      <c r="CE502" s="16"/>
      <c r="CF502" s="16"/>
    </row>
    <row r="503" spans="1:84" s="1" customFormat="1" ht="10.5" customHeight="1" x14ac:dyDescent="0.2">
      <c r="A503" s="1373"/>
      <c r="B503" s="1511"/>
      <c r="C503" s="846" t="s">
        <v>908</v>
      </c>
      <c r="D503" s="102" t="s">
        <v>906</v>
      </c>
      <c r="E503" s="51">
        <v>8.4186000000000011E-2</v>
      </c>
      <c r="F503" s="42">
        <v>8.3718000000000001E-2</v>
      </c>
      <c r="G503" s="42">
        <v>8.4221999999999991E-2</v>
      </c>
      <c r="H503" s="255">
        <v>8.3358000000000002E-2</v>
      </c>
      <c r="I503" s="42">
        <v>8.1666000000000002E-2</v>
      </c>
      <c r="J503" s="42">
        <v>8.0406000000000005E-2</v>
      </c>
      <c r="K503" s="42">
        <v>8.6237999999999995E-2</v>
      </c>
      <c r="L503" s="42">
        <v>9.0287999999999993E-2</v>
      </c>
      <c r="M503" s="42">
        <v>8.8956000000000007E-2</v>
      </c>
      <c r="N503" s="255">
        <v>8.6669999999999997E-2</v>
      </c>
      <c r="O503" s="42">
        <v>8.3483999999999989E-2</v>
      </c>
      <c r="P503" s="42">
        <v>8.6346000000000006E-2</v>
      </c>
      <c r="Q503" s="42">
        <v>8.6436000000000013E-2</v>
      </c>
      <c r="R503" s="42">
        <v>9.2412000000000008E-2</v>
      </c>
      <c r="S503" s="42">
        <v>9.171E-2</v>
      </c>
      <c r="T503" s="42">
        <v>9.351000000000001E-2</v>
      </c>
      <c r="U503" s="42">
        <v>9.0036000000000005E-2</v>
      </c>
      <c r="V503" s="255">
        <v>9.0018000000000001E-2</v>
      </c>
      <c r="W503" s="42">
        <v>8.8253999999999999E-2</v>
      </c>
      <c r="X503" s="42">
        <v>8.8578000000000004E-2</v>
      </c>
      <c r="Y503" s="42">
        <v>8.8847999999999996E-2</v>
      </c>
      <c r="Z503" s="42">
        <v>8.7840000000000001E-2</v>
      </c>
      <c r="AA503" s="42">
        <v>8.8992000000000002E-2</v>
      </c>
      <c r="AB503" s="42">
        <v>9.2069999999999999E-2</v>
      </c>
      <c r="AC503" s="41"/>
      <c r="AD503" s="43"/>
      <c r="AE503" s="49"/>
      <c r="AF503" s="256"/>
      <c r="AG503" s="256"/>
      <c r="AH503" s="256"/>
      <c r="AI503" s="256"/>
      <c r="AJ503" s="256"/>
      <c r="AK503" s="256"/>
      <c r="AL503" s="256"/>
      <c r="AM503" s="256"/>
      <c r="AN503" s="256"/>
      <c r="AO503" s="256"/>
      <c r="AP503" s="256"/>
      <c r="AQ503" s="256"/>
      <c r="AR503" s="256"/>
      <c r="AS503" s="256"/>
      <c r="AT503" s="256"/>
      <c r="AU503" s="256"/>
      <c r="AV503" s="256"/>
      <c r="AW503" s="256"/>
      <c r="AX503" s="256"/>
      <c r="AY503" s="256"/>
      <c r="AZ503" s="256"/>
      <c r="BA503" s="256"/>
      <c r="BB503" s="256"/>
      <c r="BC503" s="256"/>
      <c r="BD503" s="256"/>
      <c r="BE503" s="249"/>
      <c r="BF503" s="256"/>
      <c r="BG503" s="256"/>
      <c r="BH503" s="256"/>
      <c r="BI503" s="256"/>
      <c r="BJ503" s="256"/>
      <c r="BK503" s="256"/>
      <c r="BL503" s="256"/>
      <c r="BM503" s="256"/>
      <c r="BN503" s="256"/>
      <c r="BO503" s="256"/>
      <c r="BP503" s="256"/>
      <c r="BQ503" s="256"/>
      <c r="BR503" s="256"/>
      <c r="BS503" s="256"/>
      <c r="BT503" s="256"/>
      <c r="BU503" s="256"/>
      <c r="BV503" s="256"/>
      <c r="BW503" s="256"/>
      <c r="BX503" s="256"/>
      <c r="BY503" s="256"/>
      <c r="BZ503" s="256"/>
      <c r="CA503" s="256"/>
      <c r="CB503" s="256"/>
      <c r="CC503" s="121"/>
      <c r="CD503" s="16"/>
      <c r="CE503" s="16"/>
      <c r="CF503" s="16"/>
    </row>
    <row r="504" spans="1:84" s="1" customFormat="1" ht="10.5" customHeight="1" x14ac:dyDescent="0.2">
      <c r="A504" s="1373"/>
      <c r="B504" s="1511"/>
      <c r="C504" s="846" t="s">
        <v>908</v>
      </c>
      <c r="D504" s="102" t="s">
        <v>907</v>
      </c>
      <c r="E504" s="142">
        <v>0</v>
      </c>
      <c r="F504" s="104">
        <v>0</v>
      </c>
      <c r="G504" s="104">
        <v>0</v>
      </c>
      <c r="H504" s="259">
        <v>0</v>
      </c>
      <c r="I504" s="104">
        <v>0</v>
      </c>
      <c r="J504" s="104">
        <v>0</v>
      </c>
      <c r="K504" s="104">
        <v>0</v>
      </c>
      <c r="L504" s="104">
        <v>0</v>
      </c>
      <c r="M504" s="104">
        <v>0</v>
      </c>
      <c r="N504" s="259">
        <v>0</v>
      </c>
      <c r="O504" s="104">
        <v>0</v>
      </c>
      <c r="P504" s="104">
        <v>0</v>
      </c>
      <c r="Q504" s="104">
        <v>0</v>
      </c>
      <c r="R504" s="104">
        <v>0</v>
      </c>
      <c r="S504" s="104">
        <v>0</v>
      </c>
      <c r="T504" s="104">
        <v>0</v>
      </c>
      <c r="U504" s="104">
        <v>0</v>
      </c>
      <c r="V504" s="259">
        <v>0</v>
      </c>
      <c r="W504" s="104">
        <v>0</v>
      </c>
      <c r="X504" s="104">
        <v>0</v>
      </c>
      <c r="Y504" s="104">
        <v>0</v>
      </c>
      <c r="Z504" s="104">
        <v>0</v>
      </c>
      <c r="AA504" s="104">
        <v>0</v>
      </c>
      <c r="AB504" s="104">
        <v>0</v>
      </c>
      <c r="AC504" s="41"/>
      <c r="AD504" s="43"/>
      <c r="AE504" s="49"/>
      <c r="AF504" s="256"/>
      <c r="AG504" s="256"/>
      <c r="AH504" s="256"/>
      <c r="AI504" s="256"/>
      <c r="AJ504" s="256"/>
      <c r="AK504" s="256"/>
      <c r="AL504" s="256"/>
      <c r="AM504" s="256"/>
      <c r="AN504" s="256"/>
      <c r="AO504" s="256"/>
      <c r="AP504" s="256"/>
      <c r="AQ504" s="256"/>
      <c r="AR504" s="256"/>
      <c r="AS504" s="256"/>
      <c r="AT504" s="256"/>
      <c r="AU504" s="256"/>
      <c r="AV504" s="256"/>
      <c r="AW504" s="256"/>
      <c r="AX504" s="256"/>
      <c r="AY504" s="256"/>
      <c r="AZ504" s="256"/>
      <c r="BA504" s="256"/>
      <c r="BB504" s="256"/>
      <c r="BC504" s="256"/>
      <c r="BD504" s="256"/>
      <c r="BE504" s="249"/>
      <c r="BF504" s="256"/>
      <c r="BG504" s="256"/>
      <c r="BH504" s="256"/>
      <c r="BI504" s="256"/>
      <c r="BJ504" s="256"/>
      <c r="BK504" s="256"/>
      <c r="BL504" s="256"/>
      <c r="BM504" s="256"/>
      <c r="BN504" s="256"/>
      <c r="BO504" s="256"/>
      <c r="BP504" s="256"/>
      <c r="BQ504" s="256"/>
      <c r="BR504" s="256"/>
      <c r="BS504" s="256"/>
      <c r="BT504" s="256"/>
      <c r="BU504" s="256"/>
      <c r="BV504" s="256"/>
      <c r="BW504" s="256"/>
      <c r="BX504" s="256"/>
      <c r="BY504" s="256"/>
      <c r="BZ504" s="256"/>
      <c r="CA504" s="256"/>
      <c r="CB504" s="256"/>
      <c r="CC504" s="121"/>
      <c r="CD504" s="16"/>
      <c r="CE504" s="16"/>
      <c r="CF504" s="16"/>
    </row>
    <row r="505" spans="1:84" s="1" customFormat="1" ht="10.5" customHeight="1" thickBot="1" x14ac:dyDescent="0.25">
      <c r="A505" s="1374"/>
      <c r="B505" s="1527"/>
      <c r="C505" s="197"/>
      <c r="D505" s="166" t="s">
        <v>35</v>
      </c>
      <c r="E505" s="45">
        <f>(E503-E504)/E502</f>
        <v>0.60481055217897339</v>
      </c>
      <c r="F505" s="45">
        <f t="shared" ref="F505:AB505" si="150">(F503-F504)/F502</f>
        <v>0.55067487568079565</v>
      </c>
      <c r="G505" s="45">
        <f t="shared" si="150"/>
        <v>0.60837342348199197</v>
      </c>
      <c r="H505" s="286">
        <f t="shared" si="150"/>
        <v>0.59182108626198082</v>
      </c>
      <c r="I505" s="45">
        <f t="shared" si="150"/>
        <v>0.58025322931321155</v>
      </c>
      <c r="J505" s="45">
        <f t="shared" si="150"/>
        <v>0.56422887457370219</v>
      </c>
      <c r="K505" s="45">
        <f t="shared" si="150"/>
        <v>0.60317260480926604</v>
      </c>
      <c r="L505" s="45">
        <f t="shared" si="150"/>
        <v>0.65861344537815125</v>
      </c>
      <c r="M505" s="45">
        <f t="shared" si="150"/>
        <v>0.63974110032362463</v>
      </c>
      <c r="N505" s="286">
        <f t="shared" si="150"/>
        <v>0.58935128518971847</v>
      </c>
      <c r="O505" s="45">
        <f t="shared" si="150"/>
        <v>0.5922615247094879</v>
      </c>
      <c r="P505" s="45">
        <f t="shared" si="150"/>
        <v>0.60045061960195278</v>
      </c>
      <c r="Q505" s="45">
        <f t="shared" si="150"/>
        <v>0.57904256601953463</v>
      </c>
      <c r="R505" s="45">
        <f t="shared" si="150"/>
        <v>0.59352601156069373</v>
      </c>
      <c r="S505" s="45">
        <f t="shared" si="150"/>
        <v>0.56718245574974957</v>
      </c>
      <c r="T505" s="45">
        <f t="shared" si="150"/>
        <v>0.57960504295436799</v>
      </c>
      <c r="U505" s="45">
        <f t="shared" si="150"/>
        <v>0.54110774556469066</v>
      </c>
      <c r="V505" s="286">
        <f t="shared" si="150"/>
        <v>0.58320699708454815</v>
      </c>
      <c r="W505" s="45">
        <f t="shared" si="150"/>
        <v>0.56846376811594201</v>
      </c>
      <c r="X505" s="45">
        <f t="shared" si="150"/>
        <v>0.63130211674150105</v>
      </c>
      <c r="Y505" s="45">
        <f t="shared" si="150"/>
        <v>0.65795787789922688</v>
      </c>
      <c r="Z505" s="45">
        <f t="shared" si="150"/>
        <v>0.63740856844305127</v>
      </c>
      <c r="AA505" s="45">
        <f t="shared" si="150"/>
        <v>0.64686641371189324</v>
      </c>
      <c r="AB505" s="45">
        <f t="shared" si="150"/>
        <v>0.66880230125523021</v>
      </c>
      <c r="AC505" s="41"/>
      <c r="AD505" s="43"/>
      <c r="AE505" s="49"/>
      <c r="AF505" s="249"/>
      <c r="AG505" s="249"/>
      <c r="AH505" s="249"/>
      <c r="AI505" s="249"/>
      <c r="AJ505" s="249"/>
      <c r="AK505" s="249"/>
      <c r="AL505" s="249"/>
      <c r="AM505" s="249"/>
      <c r="AN505" s="249"/>
      <c r="AO505" s="249"/>
      <c r="AP505" s="249"/>
      <c r="AQ505" s="249"/>
      <c r="AR505" s="249"/>
      <c r="AS505" s="249"/>
      <c r="AT505" s="249"/>
      <c r="AU505" s="249"/>
      <c r="AV505" s="249"/>
      <c r="AW505" s="249"/>
      <c r="AX505" s="249"/>
      <c r="AY505" s="249"/>
      <c r="AZ505" s="249"/>
      <c r="BA505" s="249"/>
      <c r="BB505" s="249"/>
      <c r="BC505" s="249"/>
      <c r="BD505" s="249"/>
      <c r="BE505" s="249"/>
      <c r="BF505" s="249"/>
      <c r="BG505" s="249"/>
      <c r="BH505" s="249"/>
      <c r="BI505" s="249"/>
      <c r="BJ505" s="249"/>
      <c r="BK505" s="249"/>
      <c r="BL505" s="249"/>
      <c r="BM505" s="249"/>
      <c r="BN505" s="249"/>
      <c r="BO505" s="249"/>
      <c r="BP505" s="249"/>
      <c r="BQ505" s="249"/>
      <c r="BR505" s="249"/>
      <c r="BS505" s="249"/>
      <c r="BT505" s="249"/>
      <c r="BU505" s="249"/>
      <c r="BV505" s="249"/>
      <c r="BW505" s="249"/>
      <c r="BX505" s="249"/>
      <c r="BY505" s="121"/>
      <c r="BZ505" s="121"/>
      <c r="CA505" s="121"/>
      <c r="CB505" s="121"/>
      <c r="CC505" s="121"/>
      <c r="CD505" s="26"/>
      <c r="CE505" s="26"/>
      <c r="CF505" s="26"/>
    </row>
    <row r="506" spans="1:84" s="1" customFormat="1" ht="10.5" customHeight="1" x14ac:dyDescent="0.2">
      <c r="A506" s="1372" t="s">
        <v>37</v>
      </c>
      <c r="B506" s="1524" t="s">
        <v>714</v>
      </c>
      <c r="C506" s="695" t="s">
        <v>118</v>
      </c>
      <c r="D506" s="726" t="s">
        <v>27</v>
      </c>
      <c r="E506" s="50">
        <f t="shared" ref="E506:AB506" si="151">ROUND(SQRT(E508^2+(E509-E510)^2)*1000/(1.73*E469),0)</f>
        <v>17</v>
      </c>
      <c r="F506" s="50">
        <f t="shared" si="151"/>
        <v>16</v>
      </c>
      <c r="G506" s="50">
        <f t="shared" si="151"/>
        <v>17</v>
      </c>
      <c r="H506" s="253">
        <f t="shared" si="151"/>
        <v>18</v>
      </c>
      <c r="I506" s="50">
        <f t="shared" si="151"/>
        <v>20</v>
      </c>
      <c r="J506" s="50">
        <f t="shared" si="151"/>
        <v>22</v>
      </c>
      <c r="K506" s="50">
        <f t="shared" si="151"/>
        <v>23</v>
      </c>
      <c r="L506" s="50">
        <f t="shared" si="151"/>
        <v>25</v>
      </c>
      <c r="M506" s="50">
        <f t="shared" si="151"/>
        <v>25</v>
      </c>
      <c r="N506" s="253">
        <f t="shared" si="151"/>
        <v>27</v>
      </c>
      <c r="O506" s="50">
        <f t="shared" si="151"/>
        <v>21</v>
      </c>
      <c r="P506" s="50">
        <f t="shared" si="151"/>
        <v>20</v>
      </c>
      <c r="Q506" s="50">
        <f t="shared" si="151"/>
        <v>19</v>
      </c>
      <c r="R506" s="50">
        <f t="shared" si="151"/>
        <v>19</v>
      </c>
      <c r="S506" s="50">
        <f t="shared" si="151"/>
        <v>18</v>
      </c>
      <c r="T506" s="50">
        <f t="shared" si="151"/>
        <v>19</v>
      </c>
      <c r="U506" s="50">
        <f t="shared" si="151"/>
        <v>19</v>
      </c>
      <c r="V506" s="253">
        <f t="shared" si="151"/>
        <v>21</v>
      </c>
      <c r="W506" s="50">
        <f t="shared" si="151"/>
        <v>19</v>
      </c>
      <c r="X506" s="50">
        <f t="shared" si="151"/>
        <v>18</v>
      </c>
      <c r="Y506" s="50">
        <f t="shared" si="151"/>
        <v>18</v>
      </c>
      <c r="Z506" s="50">
        <f t="shared" si="151"/>
        <v>18</v>
      </c>
      <c r="AA506" s="50">
        <f t="shared" si="151"/>
        <v>19</v>
      </c>
      <c r="AB506" s="50">
        <f t="shared" si="151"/>
        <v>18</v>
      </c>
      <c r="AC506" s="41"/>
      <c r="AD506" s="43"/>
      <c r="AE506" s="49"/>
      <c r="AF506" s="310"/>
      <c r="AG506" s="76"/>
      <c r="AH506" s="76"/>
      <c r="AI506" s="76"/>
      <c r="AJ506" s="76"/>
      <c r="AK506" s="76"/>
      <c r="AL506" s="76"/>
      <c r="AM506" s="76"/>
      <c r="AN506" s="76"/>
      <c r="AO506" s="76"/>
      <c r="AP506" s="76"/>
      <c r="AQ506" s="76"/>
      <c r="AR506" s="76"/>
      <c r="AS506" s="76"/>
      <c r="AT506" s="76"/>
      <c r="AU506" s="76"/>
      <c r="AV506" s="76"/>
      <c r="AW506" s="76"/>
      <c r="AX506" s="76"/>
      <c r="AY506" s="76"/>
      <c r="AZ506" s="76"/>
      <c r="BA506" s="76"/>
      <c r="BB506" s="76"/>
      <c r="BC506" s="76"/>
      <c r="BD506" s="76"/>
      <c r="BE506" s="249"/>
      <c r="BF506" s="76"/>
      <c r="BG506" s="76"/>
      <c r="BH506" s="76"/>
      <c r="BI506" s="76"/>
      <c r="BJ506" s="76"/>
      <c r="BK506" s="76"/>
      <c r="BL506" s="76"/>
      <c r="BM506" s="76"/>
      <c r="BN506" s="76"/>
      <c r="BO506" s="76"/>
      <c r="BP506" s="76"/>
      <c r="BQ506" s="76"/>
      <c r="BR506" s="76"/>
      <c r="BS506" s="76"/>
      <c r="BT506" s="76"/>
      <c r="BU506" s="76"/>
      <c r="BV506" s="76"/>
      <c r="BW506" s="76"/>
      <c r="BX506" s="76"/>
      <c r="BY506" s="365"/>
      <c r="BZ506" s="365"/>
      <c r="CA506" s="365"/>
      <c r="CB506" s="365"/>
      <c r="CC506" s="121"/>
      <c r="CD506" s="9"/>
      <c r="CE506" s="9"/>
      <c r="CF506" s="9"/>
    </row>
    <row r="507" spans="1:84" s="1" customFormat="1" ht="10.5" customHeight="1" x14ac:dyDescent="0.2">
      <c r="A507" s="1373"/>
      <c r="B507" s="1511"/>
      <c r="C507" s="846" t="s">
        <v>115</v>
      </c>
      <c r="D507" s="102" t="s">
        <v>27</v>
      </c>
      <c r="E507" s="630">
        <v>17</v>
      </c>
      <c r="F507" s="721">
        <v>15</v>
      </c>
      <c r="G507" s="630">
        <v>16</v>
      </c>
      <c r="H507" s="635">
        <v>20</v>
      </c>
      <c r="I507" s="630">
        <v>19</v>
      </c>
      <c r="J507" s="630">
        <v>22</v>
      </c>
      <c r="K507" s="630">
        <v>24</v>
      </c>
      <c r="L507" s="630">
        <v>24</v>
      </c>
      <c r="M507" s="630">
        <v>25</v>
      </c>
      <c r="N507" s="635">
        <v>27</v>
      </c>
      <c r="O507" s="630">
        <v>20</v>
      </c>
      <c r="P507" s="630">
        <v>20</v>
      </c>
      <c r="Q507" s="630">
        <v>21</v>
      </c>
      <c r="R507" s="630">
        <v>21</v>
      </c>
      <c r="S507" s="630">
        <v>19</v>
      </c>
      <c r="T507" s="630">
        <v>21</v>
      </c>
      <c r="U507" s="630">
        <v>20</v>
      </c>
      <c r="V507" s="635">
        <v>19</v>
      </c>
      <c r="W507" s="630">
        <v>18</v>
      </c>
      <c r="X507" s="630">
        <v>18</v>
      </c>
      <c r="Y507" s="630">
        <v>18</v>
      </c>
      <c r="Z507" s="630">
        <v>18</v>
      </c>
      <c r="AA507" s="630">
        <v>18</v>
      </c>
      <c r="AB507" s="630">
        <v>19</v>
      </c>
      <c r="AC507" s="254"/>
      <c r="AD507" s="129"/>
      <c r="AE507" s="49"/>
      <c r="AF507" s="256"/>
      <c r="AG507" s="256"/>
      <c r="AH507" s="256"/>
      <c r="AI507" s="256"/>
      <c r="AJ507" s="256"/>
      <c r="AK507" s="256"/>
      <c r="AL507" s="256"/>
      <c r="AM507" s="256"/>
      <c r="AN507" s="256"/>
      <c r="AO507" s="256"/>
      <c r="AP507" s="256"/>
      <c r="AQ507" s="256"/>
      <c r="AR507" s="256"/>
      <c r="AS507" s="256"/>
      <c r="AT507" s="256"/>
      <c r="AU507" s="256"/>
      <c r="AV507" s="256"/>
      <c r="AW507" s="256"/>
      <c r="AX507" s="256"/>
      <c r="AY507" s="256"/>
      <c r="AZ507" s="256"/>
      <c r="BA507" s="256"/>
      <c r="BB507" s="256"/>
      <c r="BC507" s="256"/>
      <c r="BD507" s="256"/>
      <c r="BE507" s="249"/>
      <c r="BF507" s="256"/>
      <c r="BG507" s="256"/>
      <c r="BH507" s="256"/>
      <c r="BI507" s="256"/>
      <c r="BJ507" s="256"/>
      <c r="BK507" s="256"/>
      <c r="BL507" s="256"/>
      <c r="BM507" s="256"/>
      <c r="BN507" s="256"/>
      <c r="BO507" s="256"/>
      <c r="BP507" s="256"/>
      <c r="BQ507" s="256"/>
      <c r="BR507" s="256"/>
      <c r="BS507" s="256"/>
      <c r="BT507" s="256"/>
      <c r="BU507" s="256"/>
      <c r="BV507" s="256"/>
      <c r="BW507" s="256"/>
      <c r="BX507" s="256"/>
      <c r="BY507" s="559"/>
      <c r="BZ507" s="559"/>
      <c r="CA507" s="559"/>
      <c r="CB507" s="559"/>
      <c r="CC507" s="121"/>
      <c r="CD507" s="16"/>
      <c r="CE507" s="16"/>
      <c r="CF507" s="16"/>
    </row>
    <row r="508" spans="1:84" s="1" customFormat="1" ht="10.5" customHeight="1" x14ac:dyDescent="0.2">
      <c r="A508" s="1373"/>
      <c r="B508" s="1511"/>
      <c r="C508" s="846" t="s">
        <v>908</v>
      </c>
      <c r="D508" s="102" t="s">
        <v>108</v>
      </c>
      <c r="E508" s="51">
        <v>0.16519200000000001</v>
      </c>
      <c r="F508" s="51">
        <v>0.16019999999999998</v>
      </c>
      <c r="G508" s="51">
        <v>0.16296000000000002</v>
      </c>
      <c r="H508" s="330">
        <v>0.17059200000000002</v>
      </c>
      <c r="I508" s="51">
        <v>0.198936</v>
      </c>
      <c r="J508" s="51">
        <v>0.20882400000000001</v>
      </c>
      <c r="K508" s="51">
        <v>0.23224799999999998</v>
      </c>
      <c r="L508" s="51">
        <v>0.242952</v>
      </c>
      <c r="M508" s="51">
        <v>0.24799199999999999</v>
      </c>
      <c r="N508" s="330">
        <v>0.26872800000000002</v>
      </c>
      <c r="O508" s="51">
        <v>0.22339200000000001</v>
      </c>
      <c r="P508" s="51">
        <v>0.20707200000000001</v>
      </c>
      <c r="Q508" s="51">
        <v>0.20260800000000001</v>
      </c>
      <c r="R508" s="51">
        <v>0.197376</v>
      </c>
      <c r="S508" s="51">
        <v>0.19140000000000001</v>
      </c>
      <c r="T508" s="51">
        <v>0.19492799999999999</v>
      </c>
      <c r="U508" s="51">
        <v>0.19708799999999999</v>
      </c>
      <c r="V508" s="330">
        <v>0.21189599999999997</v>
      </c>
      <c r="W508" s="51">
        <v>0.18984000000000001</v>
      </c>
      <c r="X508" s="51">
        <v>0.17956800000000001</v>
      </c>
      <c r="Y508" s="51">
        <v>0.17810400000000001</v>
      </c>
      <c r="Z508" s="51">
        <v>0.18084</v>
      </c>
      <c r="AA508" s="51">
        <v>0.181368</v>
      </c>
      <c r="AB508" s="51">
        <v>0.17774400000000001</v>
      </c>
      <c r="AC508" s="41">
        <f>SUM(E508:AB508)</f>
        <v>4.7718479999999994</v>
      </c>
      <c r="AD508" s="43">
        <f>SUM(E509:AB509)</f>
        <v>2.0434080000000003</v>
      </c>
      <c r="AE508" s="49">
        <v>2.4</v>
      </c>
      <c r="AF508" s="256"/>
      <c r="AG508" s="256"/>
      <c r="AH508" s="256"/>
      <c r="AI508" s="256"/>
      <c r="AJ508" s="256"/>
      <c r="AK508" s="256"/>
      <c r="AL508" s="256"/>
      <c r="AM508" s="256"/>
      <c r="AN508" s="256"/>
      <c r="AO508" s="256"/>
      <c r="AP508" s="256"/>
      <c r="AQ508" s="256"/>
      <c r="AR508" s="256"/>
      <c r="AS508" s="256"/>
      <c r="AT508" s="256"/>
      <c r="AU508" s="256"/>
      <c r="AV508" s="256"/>
      <c r="AW508" s="256"/>
      <c r="AX508" s="256"/>
      <c r="AY508" s="256"/>
      <c r="AZ508" s="256"/>
      <c r="BA508" s="256"/>
      <c r="BB508" s="256"/>
      <c r="BC508" s="256"/>
      <c r="BD508" s="256"/>
      <c r="BE508" s="249"/>
      <c r="BF508" s="256"/>
      <c r="BG508" s="256"/>
      <c r="BH508" s="256"/>
      <c r="BI508" s="256"/>
      <c r="BJ508" s="256"/>
      <c r="BK508" s="256"/>
      <c r="BL508" s="256"/>
      <c r="BM508" s="256"/>
      <c r="BN508" s="256"/>
      <c r="BO508" s="256"/>
      <c r="BP508" s="256"/>
      <c r="BQ508" s="256"/>
      <c r="BR508" s="256"/>
      <c r="BS508" s="256"/>
      <c r="BT508" s="256"/>
      <c r="BU508" s="256"/>
      <c r="BV508" s="256"/>
      <c r="BW508" s="256"/>
      <c r="BX508" s="256"/>
      <c r="BY508" s="559"/>
      <c r="BZ508" s="559"/>
      <c r="CA508" s="559"/>
      <c r="CB508" s="559"/>
      <c r="CC508" s="121"/>
      <c r="CD508" s="16"/>
      <c r="CE508" s="16"/>
      <c r="CF508" s="16"/>
    </row>
    <row r="509" spans="1:84" s="1" customFormat="1" ht="10.5" customHeight="1" x14ac:dyDescent="0.2">
      <c r="A509" s="1373"/>
      <c r="B509" s="1511"/>
      <c r="C509" s="846" t="s">
        <v>908</v>
      </c>
      <c r="D509" s="102" t="s">
        <v>906</v>
      </c>
      <c r="E509" s="51">
        <v>8.1191999999999986E-2</v>
      </c>
      <c r="F509" s="42">
        <v>7.8983999999999999E-2</v>
      </c>
      <c r="G509" s="42">
        <v>8.0280000000000004E-2</v>
      </c>
      <c r="H509" s="255">
        <v>8.5872000000000004E-2</v>
      </c>
      <c r="I509" s="42">
        <v>0.100032</v>
      </c>
      <c r="J509" s="42">
        <v>9.8664000000000002E-2</v>
      </c>
      <c r="K509" s="42">
        <v>0.108264</v>
      </c>
      <c r="L509" s="42">
        <v>0.115536</v>
      </c>
      <c r="M509" s="42">
        <v>0.12048</v>
      </c>
      <c r="N509" s="255">
        <v>0.114</v>
      </c>
      <c r="O509" s="42">
        <v>6.9575999999999999E-2</v>
      </c>
      <c r="P509" s="42">
        <v>6.4584000000000003E-2</v>
      </c>
      <c r="Q509" s="42">
        <v>6.3143999999999992E-2</v>
      </c>
      <c r="R509" s="42">
        <v>6.132E-2</v>
      </c>
      <c r="S509" s="42">
        <v>5.9591999999999999E-2</v>
      </c>
      <c r="T509" s="42">
        <v>6.3815999999999998E-2</v>
      </c>
      <c r="U509" s="42">
        <v>6.8784000000000012E-2</v>
      </c>
      <c r="V509" s="255">
        <v>9.1488E-2</v>
      </c>
      <c r="W509" s="42">
        <v>9.0144000000000002E-2</v>
      </c>
      <c r="X509" s="42">
        <v>8.6784E-2</v>
      </c>
      <c r="Y509" s="42">
        <v>8.5703999999999989E-2</v>
      </c>
      <c r="Z509" s="42">
        <v>8.4864000000000009E-2</v>
      </c>
      <c r="AA509" s="42">
        <v>8.9592000000000005E-2</v>
      </c>
      <c r="AB509" s="42">
        <v>8.0712000000000006E-2</v>
      </c>
      <c r="AC509" s="41"/>
      <c r="AD509" s="43"/>
      <c r="AE509" s="49"/>
      <c r="AF509" s="256"/>
      <c r="AG509" s="256"/>
      <c r="AH509" s="256"/>
      <c r="AI509" s="256"/>
      <c r="AJ509" s="256"/>
      <c r="AK509" s="256"/>
      <c r="AL509" s="256"/>
      <c r="AM509" s="256"/>
      <c r="AN509" s="256"/>
      <c r="AO509" s="256"/>
      <c r="AP509" s="256"/>
      <c r="AQ509" s="256"/>
      <c r="AR509" s="256"/>
      <c r="AS509" s="256"/>
      <c r="AT509" s="256"/>
      <c r="AU509" s="256"/>
      <c r="AV509" s="256"/>
      <c r="AW509" s="256"/>
      <c r="AX509" s="256"/>
      <c r="AY509" s="256"/>
      <c r="AZ509" s="256"/>
      <c r="BA509" s="256"/>
      <c r="BB509" s="256"/>
      <c r="BC509" s="256"/>
      <c r="BD509" s="256"/>
      <c r="BE509" s="249"/>
      <c r="BF509" s="256"/>
      <c r="BG509" s="256"/>
      <c r="BH509" s="256"/>
      <c r="BI509" s="256"/>
      <c r="BJ509" s="256"/>
      <c r="BK509" s="256"/>
      <c r="BL509" s="256"/>
      <c r="BM509" s="256"/>
      <c r="BN509" s="256"/>
      <c r="BO509" s="256"/>
      <c r="BP509" s="256"/>
      <c r="BQ509" s="256"/>
      <c r="BR509" s="256"/>
      <c r="BS509" s="256"/>
      <c r="BT509" s="256"/>
      <c r="BU509" s="256"/>
      <c r="BV509" s="256"/>
      <c r="BW509" s="256"/>
      <c r="BX509" s="256"/>
      <c r="BY509" s="256"/>
      <c r="BZ509" s="256"/>
      <c r="CA509" s="256"/>
      <c r="CB509" s="256"/>
      <c r="CC509" s="121"/>
      <c r="CD509" s="16"/>
      <c r="CE509" s="16"/>
      <c r="CF509" s="16"/>
    </row>
    <row r="510" spans="1:84" s="1" customFormat="1" ht="10.5" customHeight="1" x14ac:dyDescent="0.2">
      <c r="A510" s="1373"/>
      <c r="B510" s="1511"/>
      <c r="C510" s="846" t="s">
        <v>908</v>
      </c>
      <c r="D510" s="102" t="s">
        <v>907</v>
      </c>
      <c r="E510" s="142">
        <v>0</v>
      </c>
      <c r="F510" s="104">
        <v>0</v>
      </c>
      <c r="G510" s="104">
        <v>0</v>
      </c>
      <c r="H510" s="259">
        <v>0</v>
      </c>
      <c r="I510" s="104">
        <v>0</v>
      </c>
      <c r="J510" s="104">
        <v>0</v>
      </c>
      <c r="K510" s="104">
        <v>0</v>
      </c>
      <c r="L510" s="104">
        <v>0</v>
      </c>
      <c r="M510" s="104">
        <v>0</v>
      </c>
      <c r="N510" s="259">
        <v>0</v>
      </c>
      <c r="O510" s="104">
        <v>0</v>
      </c>
      <c r="P510" s="104">
        <v>0</v>
      </c>
      <c r="Q510" s="104">
        <v>0</v>
      </c>
      <c r="R510" s="104">
        <v>0</v>
      </c>
      <c r="S510" s="104">
        <v>0</v>
      </c>
      <c r="T510" s="104">
        <v>0</v>
      </c>
      <c r="U510" s="104">
        <v>0</v>
      </c>
      <c r="V510" s="259">
        <v>0</v>
      </c>
      <c r="W510" s="104">
        <v>0</v>
      </c>
      <c r="X510" s="104">
        <v>0</v>
      </c>
      <c r="Y510" s="104">
        <v>0</v>
      </c>
      <c r="Z510" s="104">
        <v>0</v>
      </c>
      <c r="AA510" s="104">
        <v>0</v>
      </c>
      <c r="AB510" s="104">
        <v>0</v>
      </c>
      <c r="AC510" s="41"/>
      <c r="AD510" s="43"/>
      <c r="AE510" s="49"/>
      <c r="AF510" s="256"/>
      <c r="AG510" s="256"/>
      <c r="AH510" s="256"/>
      <c r="AI510" s="256"/>
      <c r="AJ510" s="256"/>
      <c r="AK510" s="256"/>
      <c r="AL510" s="256"/>
      <c r="AM510" s="256"/>
      <c r="AN510" s="256"/>
      <c r="AO510" s="256"/>
      <c r="AP510" s="256"/>
      <c r="AQ510" s="256"/>
      <c r="AR510" s="256"/>
      <c r="AS510" s="256"/>
      <c r="AT510" s="256"/>
      <c r="AU510" s="256"/>
      <c r="AV510" s="256"/>
      <c r="AW510" s="256"/>
      <c r="AX510" s="256"/>
      <c r="AY510" s="256"/>
      <c r="AZ510" s="256"/>
      <c r="BA510" s="256"/>
      <c r="BB510" s="256"/>
      <c r="BC510" s="256"/>
      <c r="BD510" s="256"/>
      <c r="BE510" s="249"/>
      <c r="BF510" s="256"/>
      <c r="BG510" s="256"/>
      <c r="BH510" s="256"/>
      <c r="BI510" s="256"/>
      <c r="BJ510" s="256"/>
      <c r="BK510" s="256"/>
      <c r="BL510" s="256"/>
      <c r="BM510" s="256"/>
      <c r="BN510" s="256"/>
      <c r="BO510" s="256"/>
      <c r="BP510" s="256"/>
      <c r="BQ510" s="256"/>
      <c r="BR510" s="256"/>
      <c r="BS510" s="256"/>
      <c r="BT510" s="256"/>
      <c r="BU510" s="256"/>
      <c r="BV510" s="256"/>
      <c r="BW510" s="256"/>
      <c r="BX510" s="256"/>
      <c r="BY510" s="256"/>
      <c r="BZ510" s="256"/>
      <c r="CA510" s="256"/>
      <c r="CB510" s="256"/>
      <c r="CC510" s="121"/>
      <c r="CD510" s="16"/>
      <c r="CE510" s="16"/>
      <c r="CF510" s="16"/>
    </row>
    <row r="511" spans="1:84" s="1" customFormat="1" ht="10.5" customHeight="1" thickBot="1" x14ac:dyDescent="0.25">
      <c r="A511" s="1374"/>
      <c r="B511" s="1527"/>
      <c r="C511" s="197"/>
      <c r="D511" s="166" t="s">
        <v>35</v>
      </c>
      <c r="E511" s="45">
        <f>(E509-E510)/E508</f>
        <v>0.4915007990701728</v>
      </c>
      <c r="F511" s="45">
        <f t="shared" ref="F511:AB511" si="152">(F509-F510)/F508</f>
        <v>0.49303370786516859</v>
      </c>
      <c r="G511" s="45">
        <f t="shared" si="152"/>
        <v>0.49263622974963178</v>
      </c>
      <c r="H511" s="286">
        <f t="shared" si="152"/>
        <v>0.50337647720877876</v>
      </c>
      <c r="I511" s="45">
        <f t="shared" si="152"/>
        <v>0.50283508263964283</v>
      </c>
      <c r="J511" s="45">
        <f t="shared" si="152"/>
        <v>0.4724744282266406</v>
      </c>
      <c r="K511" s="45">
        <f t="shared" si="152"/>
        <v>0.46615686679756124</v>
      </c>
      <c r="L511" s="45">
        <f t="shared" si="152"/>
        <v>0.47555072606934701</v>
      </c>
      <c r="M511" s="45">
        <f t="shared" si="152"/>
        <v>0.48582212329429986</v>
      </c>
      <c r="N511" s="286">
        <f t="shared" si="152"/>
        <v>0.42422077342145215</v>
      </c>
      <c r="O511" s="45">
        <f t="shared" si="152"/>
        <v>0.31145251396648044</v>
      </c>
      <c r="P511" s="45">
        <f t="shared" si="152"/>
        <v>0.31189151599443671</v>
      </c>
      <c r="Q511" s="45">
        <f t="shared" si="152"/>
        <v>0.31165600568585639</v>
      </c>
      <c r="R511" s="45">
        <f t="shared" si="152"/>
        <v>0.31067607003891051</v>
      </c>
      <c r="S511" s="45">
        <f t="shared" si="152"/>
        <v>0.31134796238244511</v>
      </c>
      <c r="T511" s="45">
        <f t="shared" si="152"/>
        <v>0.3273824181236149</v>
      </c>
      <c r="U511" s="45">
        <f t="shared" si="152"/>
        <v>0.34900146127618126</v>
      </c>
      <c r="V511" s="286">
        <f t="shared" si="152"/>
        <v>0.43175897610148378</v>
      </c>
      <c r="W511" s="45">
        <f t="shared" si="152"/>
        <v>0.47484197218710494</v>
      </c>
      <c r="X511" s="45">
        <f t="shared" si="152"/>
        <v>0.48329323710237904</v>
      </c>
      <c r="Y511" s="45">
        <f t="shared" si="152"/>
        <v>0.4812019943403853</v>
      </c>
      <c r="Z511" s="45">
        <f t="shared" si="152"/>
        <v>0.46927670869276711</v>
      </c>
      <c r="AA511" s="45">
        <f t="shared" si="152"/>
        <v>0.49397909223236736</v>
      </c>
      <c r="AB511" s="45">
        <f t="shared" si="152"/>
        <v>0.45409127734269511</v>
      </c>
      <c r="AC511" s="41"/>
      <c r="AD511" s="43"/>
      <c r="AE511" s="49"/>
      <c r="AF511" s="249"/>
      <c r="AG511" s="249"/>
      <c r="AH511" s="249"/>
      <c r="AI511" s="249"/>
      <c r="AJ511" s="249"/>
      <c r="AK511" s="249"/>
      <c r="AL511" s="249"/>
      <c r="AM511" s="249"/>
      <c r="AN511" s="249"/>
      <c r="AO511" s="249"/>
      <c r="AP511" s="249"/>
      <c r="AQ511" s="249"/>
      <c r="AR511" s="249"/>
      <c r="AS511" s="249"/>
      <c r="AT511" s="249"/>
      <c r="AU511" s="249"/>
      <c r="AV511" s="249"/>
      <c r="AW511" s="249"/>
      <c r="AX511" s="249"/>
      <c r="AY511" s="249"/>
      <c r="AZ511" s="249"/>
      <c r="BA511" s="249"/>
      <c r="BB511" s="249"/>
      <c r="BC511" s="249"/>
      <c r="BD511" s="249"/>
      <c r="BE511" s="249"/>
      <c r="BF511" s="249"/>
      <c r="BG511" s="249"/>
      <c r="BH511" s="249"/>
      <c r="BI511" s="249"/>
      <c r="BJ511" s="249"/>
      <c r="BK511" s="249"/>
      <c r="BL511" s="249"/>
      <c r="BM511" s="249"/>
      <c r="BN511" s="249"/>
      <c r="BO511" s="249"/>
      <c r="BP511" s="249"/>
      <c r="BQ511" s="249"/>
      <c r="BR511" s="249"/>
      <c r="BS511" s="249"/>
      <c r="BT511" s="249"/>
      <c r="BU511" s="249"/>
      <c r="BV511" s="249"/>
      <c r="BW511" s="249"/>
      <c r="BX511" s="249"/>
      <c r="BY511" s="121"/>
      <c r="BZ511" s="121"/>
      <c r="CA511" s="121"/>
      <c r="CB511" s="121"/>
      <c r="CC511" s="121"/>
      <c r="CD511" s="26"/>
      <c r="CE511" s="26"/>
      <c r="CF511" s="26"/>
    </row>
    <row r="512" spans="1:84" s="1" customFormat="1" ht="10.5" customHeight="1" x14ac:dyDescent="0.2">
      <c r="A512" s="1405" t="s">
        <v>85</v>
      </c>
      <c r="B512" s="1432" t="s">
        <v>715</v>
      </c>
      <c r="C512" s="695" t="s">
        <v>118</v>
      </c>
      <c r="D512" s="726" t="s">
        <v>27</v>
      </c>
      <c r="E512" s="50">
        <f t="shared" ref="E512:AB512" si="153">ROUND(SQRT(E514^2+(E515-E516)^2)*1000/(1.73*E468),0)</f>
        <v>0</v>
      </c>
      <c r="F512" s="50">
        <f t="shared" si="153"/>
        <v>0</v>
      </c>
      <c r="G512" s="50">
        <f t="shared" si="153"/>
        <v>0</v>
      </c>
      <c r="H512" s="253">
        <f t="shared" si="153"/>
        <v>0</v>
      </c>
      <c r="I512" s="50">
        <f t="shared" si="153"/>
        <v>0</v>
      </c>
      <c r="J512" s="50">
        <f t="shared" si="153"/>
        <v>0</v>
      </c>
      <c r="K512" s="50">
        <f t="shared" si="153"/>
        <v>0</v>
      </c>
      <c r="L512" s="50">
        <f t="shared" si="153"/>
        <v>0</v>
      </c>
      <c r="M512" s="50">
        <f t="shared" si="153"/>
        <v>0</v>
      </c>
      <c r="N512" s="253">
        <f t="shared" si="153"/>
        <v>0</v>
      </c>
      <c r="O512" s="50">
        <f t="shared" si="153"/>
        <v>0</v>
      </c>
      <c r="P512" s="50">
        <f t="shared" si="153"/>
        <v>0</v>
      </c>
      <c r="Q512" s="50">
        <f t="shared" si="153"/>
        <v>0</v>
      </c>
      <c r="R512" s="50">
        <f t="shared" si="153"/>
        <v>0</v>
      </c>
      <c r="S512" s="50">
        <f t="shared" si="153"/>
        <v>0</v>
      </c>
      <c r="T512" s="50">
        <f t="shared" si="153"/>
        <v>0</v>
      </c>
      <c r="U512" s="50">
        <f t="shared" si="153"/>
        <v>0</v>
      </c>
      <c r="V512" s="253">
        <f t="shared" si="153"/>
        <v>0</v>
      </c>
      <c r="W512" s="50">
        <f t="shared" si="153"/>
        <v>0</v>
      </c>
      <c r="X512" s="50">
        <f t="shared" si="153"/>
        <v>0</v>
      </c>
      <c r="Y512" s="50">
        <f t="shared" si="153"/>
        <v>0</v>
      </c>
      <c r="Z512" s="50">
        <f t="shared" si="153"/>
        <v>0</v>
      </c>
      <c r="AA512" s="50">
        <f t="shared" si="153"/>
        <v>0</v>
      </c>
      <c r="AB512" s="50">
        <f t="shared" si="153"/>
        <v>0</v>
      </c>
      <c r="AC512" s="41"/>
      <c r="AD512" s="43"/>
      <c r="AE512" s="49"/>
      <c r="AF512" s="249"/>
      <c r="AG512" s="249"/>
      <c r="AH512" s="249"/>
      <c r="AI512" s="249"/>
      <c r="AJ512" s="249"/>
      <c r="AK512" s="249"/>
      <c r="AL512" s="249"/>
      <c r="AM512" s="249"/>
      <c r="AN512" s="249"/>
      <c r="AO512" s="249"/>
      <c r="AP512" s="249"/>
      <c r="AQ512" s="249"/>
      <c r="AR512" s="249"/>
      <c r="AS512" s="249"/>
      <c r="AT512" s="249"/>
      <c r="AU512" s="249"/>
      <c r="AV512" s="249"/>
      <c r="AW512" s="249"/>
      <c r="AX512" s="249"/>
      <c r="AY512" s="249"/>
      <c r="AZ512" s="249"/>
      <c r="BA512" s="249"/>
      <c r="BB512" s="249"/>
      <c r="BC512" s="249"/>
      <c r="BD512" s="249"/>
      <c r="BE512" s="249"/>
      <c r="BF512" s="249"/>
      <c r="BG512" s="249"/>
      <c r="BH512" s="249"/>
      <c r="BI512" s="249"/>
      <c r="BJ512" s="249"/>
      <c r="BK512" s="249"/>
      <c r="BL512" s="249"/>
      <c r="BM512" s="249"/>
      <c r="BN512" s="249"/>
      <c r="BO512" s="249"/>
      <c r="BP512" s="249"/>
      <c r="BQ512" s="249"/>
      <c r="BR512" s="249"/>
      <c r="BS512" s="249"/>
      <c r="BT512" s="249"/>
      <c r="BU512" s="249"/>
      <c r="BV512" s="249"/>
      <c r="BW512" s="249"/>
      <c r="BX512" s="249"/>
      <c r="BY512" s="121"/>
      <c r="BZ512" s="121"/>
      <c r="CA512" s="121"/>
      <c r="CB512" s="121"/>
      <c r="CC512" s="121"/>
      <c r="CD512" s="26"/>
      <c r="CE512" s="26"/>
      <c r="CF512" s="26"/>
    </row>
    <row r="513" spans="1:84" s="1" customFormat="1" ht="10.5" customHeight="1" x14ac:dyDescent="0.2">
      <c r="A513" s="1406"/>
      <c r="B513" s="1433"/>
      <c r="C513" s="846" t="s">
        <v>115</v>
      </c>
      <c r="D513" s="102" t="s">
        <v>27</v>
      </c>
      <c r="E513" s="630">
        <v>0</v>
      </c>
      <c r="F513" s="721">
        <v>0</v>
      </c>
      <c r="G513" s="630">
        <v>0</v>
      </c>
      <c r="H513" s="635">
        <v>0</v>
      </c>
      <c r="I513" s="630">
        <v>0</v>
      </c>
      <c r="J513" s="630">
        <v>0</v>
      </c>
      <c r="K513" s="630">
        <v>0</v>
      </c>
      <c r="L513" s="630">
        <v>0</v>
      </c>
      <c r="M513" s="630">
        <v>0</v>
      </c>
      <c r="N513" s="635">
        <v>0</v>
      </c>
      <c r="O513" s="630">
        <v>0</v>
      </c>
      <c r="P513" s="630">
        <v>0</v>
      </c>
      <c r="Q513" s="630">
        <v>0</v>
      </c>
      <c r="R513" s="630">
        <v>0</v>
      </c>
      <c r="S513" s="630">
        <v>0</v>
      </c>
      <c r="T513" s="630">
        <v>0</v>
      </c>
      <c r="U513" s="630">
        <v>0</v>
      </c>
      <c r="V513" s="635">
        <v>0</v>
      </c>
      <c r="W513" s="630">
        <v>0</v>
      </c>
      <c r="X513" s="630">
        <v>0</v>
      </c>
      <c r="Y513" s="630">
        <v>0</v>
      </c>
      <c r="Z513" s="630">
        <v>0</v>
      </c>
      <c r="AA513" s="630">
        <v>0</v>
      </c>
      <c r="AB513" s="630">
        <v>0</v>
      </c>
      <c r="AC513" s="41"/>
      <c r="AD513" s="43"/>
      <c r="AE513" s="49"/>
      <c r="AF513" s="310"/>
      <c r="AG513" s="256"/>
      <c r="AH513" s="256"/>
      <c r="AI513" s="256"/>
      <c r="AJ513" s="256"/>
      <c r="AK513" s="256"/>
      <c r="AL513" s="256"/>
      <c r="AM513" s="256"/>
      <c r="AN513" s="256"/>
      <c r="AO513" s="256"/>
      <c r="AP513" s="256"/>
      <c r="AQ513" s="256"/>
      <c r="AR513" s="256"/>
      <c r="AS513" s="256"/>
      <c r="AT513" s="256"/>
      <c r="AU513" s="256"/>
      <c r="AV513" s="256"/>
      <c r="AW513" s="256"/>
      <c r="AX513" s="256"/>
      <c r="AY513" s="256"/>
      <c r="AZ513" s="256"/>
      <c r="BA513" s="256"/>
      <c r="BB513" s="256"/>
      <c r="BC513" s="256"/>
      <c r="BD513" s="256"/>
      <c r="BE513" s="249"/>
      <c r="BF513" s="256"/>
      <c r="BG513" s="256"/>
      <c r="BH513" s="256"/>
      <c r="BI513" s="256"/>
      <c r="BJ513" s="256"/>
      <c r="BK513" s="256"/>
      <c r="BL513" s="256"/>
      <c r="BM513" s="256"/>
      <c r="BN513" s="256"/>
      <c r="BO513" s="256"/>
      <c r="BP513" s="256"/>
      <c r="BQ513" s="256"/>
      <c r="BR513" s="256"/>
      <c r="BS513" s="256"/>
      <c r="BT513" s="256"/>
      <c r="BU513" s="256"/>
      <c r="BV513" s="256"/>
      <c r="BW513" s="256"/>
      <c r="BX513" s="256"/>
      <c r="BY513" s="559"/>
      <c r="BZ513" s="559"/>
      <c r="CA513" s="559"/>
      <c r="CB513" s="559"/>
      <c r="CC513" s="121"/>
      <c r="CD513" s="16"/>
      <c r="CE513" s="16"/>
      <c r="CF513" s="16"/>
    </row>
    <row r="514" spans="1:84" s="1" customFormat="1" ht="10.5" customHeight="1" x14ac:dyDescent="0.2">
      <c r="A514" s="1406"/>
      <c r="B514" s="1433"/>
      <c r="C514" s="846" t="s">
        <v>908</v>
      </c>
      <c r="D514" s="102" t="s">
        <v>108</v>
      </c>
      <c r="E514" s="51">
        <v>0</v>
      </c>
      <c r="F514" s="51">
        <v>0</v>
      </c>
      <c r="G514" s="51">
        <v>0</v>
      </c>
      <c r="H514" s="330">
        <v>0</v>
      </c>
      <c r="I514" s="51">
        <v>0</v>
      </c>
      <c r="J514" s="51">
        <v>0</v>
      </c>
      <c r="K514" s="51">
        <v>0</v>
      </c>
      <c r="L514" s="51">
        <v>0</v>
      </c>
      <c r="M514" s="51">
        <v>0</v>
      </c>
      <c r="N514" s="330">
        <v>0</v>
      </c>
      <c r="O514" s="51">
        <v>3.5999999999999994E-5</v>
      </c>
      <c r="P514" s="51">
        <v>0</v>
      </c>
      <c r="Q514" s="51">
        <v>0</v>
      </c>
      <c r="R514" s="51">
        <v>0</v>
      </c>
      <c r="S514" s="51">
        <v>0</v>
      </c>
      <c r="T514" s="51">
        <v>0</v>
      </c>
      <c r="U514" s="51">
        <v>0</v>
      </c>
      <c r="V514" s="330">
        <v>0</v>
      </c>
      <c r="W514" s="51">
        <v>0</v>
      </c>
      <c r="X514" s="51">
        <v>0</v>
      </c>
      <c r="Y514" s="51">
        <v>0</v>
      </c>
      <c r="Z514" s="51">
        <v>0</v>
      </c>
      <c r="AA514" s="51">
        <v>0</v>
      </c>
      <c r="AB514" s="51">
        <v>0</v>
      </c>
      <c r="AC514" s="41">
        <f>SUM(E514:AB514)</f>
        <v>3.5999999999999994E-5</v>
      </c>
      <c r="AD514" s="43">
        <f>SUM(E515:AB515)</f>
        <v>0</v>
      </c>
      <c r="AE514" s="49">
        <v>3.6</v>
      </c>
      <c r="AF514" s="256"/>
      <c r="AG514" s="256"/>
      <c r="AH514" s="256"/>
      <c r="AI514" s="256"/>
      <c r="AJ514" s="256"/>
      <c r="AK514" s="256"/>
      <c r="AL514" s="256"/>
      <c r="AM514" s="256"/>
      <c r="AN514" s="256"/>
      <c r="AO514" s="256"/>
      <c r="AP514" s="256"/>
      <c r="AQ514" s="256"/>
      <c r="AR514" s="256"/>
      <c r="AS514" s="256"/>
      <c r="AT514" s="256"/>
      <c r="AU514" s="256"/>
      <c r="AV514" s="256"/>
      <c r="AW514" s="256"/>
      <c r="AX514" s="256"/>
      <c r="AY514" s="256"/>
      <c r="AZ514" s="256"/>
      <c r="BA514" s="256"/>
      <c r="BB514" s="256"/>
      <c r="BC514" s="256"/>
      <c r="BD514" s="256"/>
      <c r="BE514" s="249"/>
      <c r="BF514" s="256"/>
      <c r="BG514" s="256"/>
      <c r="BH514" s="256"/>
      <c r="BI514" s="256"/>
      <c r="BJ514" s="256"/>
      <c r="BK514" s="256"/>
      <c r="BL514" s="256"/>
      <c r="BM514" s="256"/>
      <c r="BN514" s="256"/>
      <c r="BO514" s="256"/>
      <c r="BP514" s="256"/>
      <c r="BQ514" s="256"/>
      <c r="BR514" s="256"/>
      <c r="BS514" s="256"/>
      <c r="BT514" s="256"/>
      <c r="BU514" s="256"/>
      <c r="BV514" s="256"/>
      <c r="BW514" s="256"/>
      <c r="BX514" s="256"/>
      <c r="BY514" s="559"/>
      <c r="BZ514" s="559"/>
      <c r="CA514" s="559"/>
      <c r="CB514" s="559"/>
      <c r="CC514" s="121"/>
      <c r="CD514" s="16"/>
      <c r="CE514" s="16"/>
      <c r="CF514" s="16"/>
    </row>
    <row r="515" spans="1:84" s="1" customFormat="1" ht="10.5" customHeight="1" x14ac:dyDescent="0.2">
      <c r="A515" s="1406"/>
      <c r="B515" s="1433"/>
      <c r="C515" s="846" t="s">
        <v>908</v>
      </c>
      <c r="D515" s="102" t="s">
        <v>906</v>
      </c>
      <c r="E515" s="51">
        <v>0</v>
      </c>
      <c r="F515" s="42">
        <v>0</v>
      </c>
      <c r="G515" s="42">
        <v>0</v>
      </c>
      <c r="H515" s="255">
        <v>0</v>
      </c>
      <c r="I515" s="42">
        <v>0</v>
      </c>
      <c r="J515" s="42">
        <v>0</v>
      </c>
      <c r="K515" s="42">
        <v>0</v>
      </c>
      <c r="L515" s="42">
        <v>0</v>
      </c>
      <c r="M515" s="42">
        <v>0</v>
      </c>
      <c r="N515" s="255">
        <v>0</v>
      </c>
      <c r="O515" s="42">
        <v>0</v>
      </c>
      <c r="P515" s="42">
        <v>0</v>
      </c>
      <c r="Q515" s="42">
        <v>0</v>
      </c>
      <c r="R515" s="42">
        <v>0</v>
      </c>
      <c r="S515" s="42">
        <v>0</v>
      </c>
      <c r="T515" s="42">
        <v>0</v>
      </c>
      <c r="U515" s="42">
        <v>0</v>
      </c>
      <c r="V515" s="255">
        <v>0</v>
      </c>
      <c r="W515" s="42">
        <v>0</v>
      </c>
      <c r="X515" s="42">
        <v>0</v>
      </c>
      <c r="Y515" s="42">
        <v>0</v>
      </c>
      <c r="Z515" s="42">
        <v>0</v>
      </c>
      <c r="AA515" s="42">
        <v>0</v>
      </c>
      <c r="AB515" s="42">
        <v>0</v>
      </c>
      <c r="AC515" s="41"/>
      <c r="AD515" s="43"/>
      <c r="AE515" s="49"/>
      <c r="AF515" s="256"/>
      <c r="AG515" s="256"/>
      <c r="AH515" s="256"/>
      <c r="AI515" s="256"/>
      <c r="AJ515" s="256"/>
      <c r="AK515" s="256"/>
      <c r="AL515" s="256"/>
      <c r="AM515" s="256"/>
      <c r="AN515" s="256"/>
      <c r="AO515" s="256"/>
      <c r="AP515" s="256"/>
      <c r="AQ515" s="256"/>
      <c r="AR515" s="256"/>
      <c r="AS515" s="256"/>
      <c r="AT515" s="256"/>
      <c r="AU515" s="256"/>
      <c r="AV515" s="256"/>
      <c r="AW515" s="256"/>
      <c r="AX515" s="256"/>
      <c r="AY515" s="256"/>
      <c r="AZ515" s="256"/>
      <c r="BA515" s="256"/>
      <c r="BB515" s="256"/>
      <c r="BC515" s="256"/>
      <c r="BD515" s="256"/>
      <c r="BE515" s="249"/>
      <c r="BF515" s="256"/>
      <c r="BG515" s="256"/>
      <c r="BH515" s="256"/>
      <c r="BI515" s="256"/>
      <c r="BJ515" s="256"/>
      <c r="BK515" s="256"/>
      <c r="BL515" s="256"/>
      <c r="BM515" s="256"/>
      <c r="BN515" s="256"/>
      <c r="BO515" s="256"/>
      <c r="BP515" s="256"/>
      <c r="BQ515" s="256"/>
      <c r="BR515" s="256"/>
      <c r="BS515" s="256"/>
      <c r="BT515" s="256"/>
      <c r="BU515" s="256"/>
      <c r="BV515" s="256"/>
      <c r="BW515" s="256"/>
      <c r="BX515" s="256"/>
      <c r="BY515" s="256"/>
      <c r="BZ515" s="256"/>
      <c r="CA515" s="256"/>
      <c r="CB515" s="256"/>
      <c r="CC515" s="121"/>
      <c r="CD515" s="16"/>
      <c r="CE515" s="16"/>
      <c r="CF515" s="16"/>
    </row>
    <row r="516" spans="1:84" s="1" customFormat="1" ht="10.5" customHeight="1" x14ac:dyDescent="0.2">
      <c r="A516" s="1406"/>
      <c r="B516" s="1433"/>
      <c r="C516" s="846" t="s">
        <v>908</v>
      </c>
      <c r="D516" s="102" t="s">
        <v>907</v>
      </c>
      <c r="E516" s="142">
        <v>3.1680000000000002E-3</v>
      </c>
      <c r="F516" s="104">
        <v>3.1680000000000002E-3</v>
      </c>
      <c r="G516" s="104">
        <v>3.2040000000000003E-3</v>
      </c>
      <c r="H516" s="259">
        <v>3.1320000000000002E-3</v>
      </c>
      <c r="I516" s="104">
        <v>3.1680000000000002E-3</v>
      </c>
      <c r="J516" s="104">
        <v>3.2040000000000003E-3</v>
      </c>
      <c r="K516" s="104">
        <v>3.2400000000000003E-3</v>
      </c>
      <c r="L516" s="104">
        <v>3.2759999999999998E-3</v>
      </c>
      <c r="M516" s="104">
        <v>3.2400000000000003E-3</v>
      </c>
      <c r="N516" s="259">
        <v>3.2400000000000003E-3</v>
      </c>
      <c r="O516" s="104">
        <v>3.2400000000000003E-3</v>
      </c>
      <c r="P516" s="104">
        <v>3.2400000000000003E-3</v>
      </c>
      <c r="Q516" s="104">
        <v>3.2040000000000003E-3</v>
      </c>
      <c r="R516" s="104">
        <v>3.2040000000000003E-3</v>
      </c>
      <c r="S516" s="104">
        <v>3.2040000000000003E-3</v>
      </c>
      <c r="T516" s="104">
        <v>3.1680000000000002E-3</v>
      </c>
      <c r="U516" s="104">
        <v>3.2040000000000003E-3</v>
      </c>
      <c r="V516" s="259">
        <v>3.2040000000000003E-3</v>
      </c>
      <c r="W516" s="104">
        <v>3.1680000000000002E-3</v>
      </c>
      <c r="X516" s="104">
        <v>3.2040000000000003E-3</v>
      </c>
      <c r="Y516" s="104">
        <v>3.1680000000000002E-3</v>
      </c>
      <c r="Z516" s="104">
        <v>3.2040000000000003E-3</v>
      </c>
      <c r="AA516" s="104">
        <v>3.2400000000000003E-3</v>
      </c>
      <c r="AB516" s="104">
        <v>3.2400000000000003E-3</v>
      </c>
      <c r="AC516" s="41"/>
      <c r="AD516" s="43"/>
      <c r="AE516" s="49"/>
      <c r="AF516" s="256"/>
      <c r="AG516" s="256"/>
      <c r="AH516" s="256"/>
      <c r="AI516" s="256"/>
      <c r="AJ516" s="256"/>
      <c r="AK516" s="256"/>
      <c r="AL516" s="256"/>
      <c r="AM516" s="256"/>
      <c r="AN516" s="256"/>
      <c r="AO516" s="256"/>
      <c r="AP516" s="256"/>
      <c r="AQ516" s="256"/>
      <c r="AR516" s="256"/>
      <c r="AS516" s="256"/>
      <c r="AT516" s="256"/>
      <c r="AU516" s="256"/>
      <c r="AV516" s="256"/>
      <c r="AW516" s="256"/>
      <c r="AX516" s="256"/>
      <c r="AY516" s="256"/>
      <c r="AZ516" s="256"/>
      <c r="BA516" s="256"/>
      <c r="BB516" s="256"/>
      <c r="BC516" s="256"/>
      <c r="BD516" s="256"/>
      <c r="BE516" s="249"/>
      <c r="BF516" s="256"/>
      <c r="BG516" s="256"/>
      <c r="BH516" s="256"/>
      <c r="BI516" s="256"/>
      <c r="BJ516" s="256"/>
      <c r="BK516" s="256"/>
      <c r="BL516" s="256"/>
      <c r="BM516" s="256"/>
      <c r="BN516" s="256"/>
      <c r="BO516" s="256"/>
      <c r="BP516" s="256"/>
      <c r="BQ516" s="256"/>
      <c r="BR516" s="256"/>
      <c r="BS516" s="256"/>
      <c r="BT516" s="256"/>
      <c r="BU516" s="256"/>
      <c r="BV516" s="256"/>
      <c r="BW516" s="256"/>
      <c r="BX516" s="256"/>
      <c r="BY516" s="256"/>
      <c r="BZ516" s="256"/>
      <c r="CA516" s="256"/>
      <c r="CB516" s="256"/>
      <c r="CC516" s="121"/>
      <c r="CD516" s="16"/>
      <c r="CE516" s="16"/>
      <c r="CF516" s="16"/>
    </row>
    <row r="517" spans="1:84" s="1" customFormat="1" ht="10.5" customHeight="1" thickBot="1" x14ac:dyDescent="0.25">
      <c r="A517" s="1407"/>
      <c r="B517" s="1434"/>
      <c r="C517" s="197"/>
      <c r="D517" s="166" t="s">
        <v>35</v>
      </c>
      <c r="E517" s="45" t="e">
        <f>(E515-E516)/E514</f>
        <v>#DIV/0!</v>
      </c>
      <c r="F517" s="45" t="e">
        <f t="shared" ref="F517:AB517" si="154">(F515-F516)/F514</f>
        <v>#DIV/0!</v>
      </c>
      <c r="G517" s="45" t="e">
        <f t="shared" si="154"/>
        <v>#DIV/0!</v>
      </c>
      <c r="H517" s="286" t="e">
        <f t="shared" si="154"/>
        <v>#DIV/0!</v>
      </c>
      <c r="I517" s="45" t="e">
        <f t="shared" si="154"/>
        <v>#DIV/0!</v>
      </c>
      <c r="J517" s="45" t="e">
        <f t="shared" si="154"/>
        <v>#DIV/0!</v>
      </c>
      <c r="K517" s="45" t="e">
        <f t="shared" si="154"/>
        <v>#DIV/0!</v>
      </c>
      <c r="L517" s="45" t="e">
        <f t="shared" si="154"/>
        <v>#DIV/0!</v>
      </c>
      <c r="M517" s="45" t="e">
        <f t="shared" si="154"/>
        <v>#DIV/0!</v>
      </c>
      <c r="N517" s="286" t="e">
        <f t="shared" si="154"/>
        <v>#DIV/0!</v>
      </c>
      <c r="O517" s="45">
        <f t="shared" si="154"/>
        <v>-90.000000000000028</v>
      </c>
      <c r="P517" s="45" t="e">
        <f t="shared" si="154"/>
        <v>#DIV/0!</v>
      </c>
      <c r="Q517" s="45" t="e">
        <f t="shared" si="154"/>
        <v>#DIV/0!</v>
      </c>
      <c r="R517" s="45" t="e">
        <f t="shared" si="154"/>
        <v>#DIV/0!</v>
      </c>
      <c r="S517" s="45" t="e">
        <f t="shared" si="154"/>
        <v>#DIV/0!</v>
      </c>
      <c r="T517" s="45" t="e">
        <f t="shared" si="154"/>
        <v>#DIV/0!</v>
      </c>
      <c r="U517" s="45" t="e">
        <f t="shared" si="154"/>
        <v>#DIV/0!</v>
      </c>
      <c r="V517" s="286" t="e">
        <f t="shared" si="154"/>
        <v>#DIV/0!</v>
      </c>
      <c r="W517" s="45" t="e">
        <f t="shared" si="154"/>
        <v>#DIV/0!</v>
      </c>
      <c r="X517" s="45" t="e">
        <f t="shared" si="154"/>
        <v>#DIV/0!</v>
      </c>
      <c r="Y517" s="45" t="e">
        <f t="shared" si="154"/>
        <v>#DIV/0!</v>
      </c>
      <c r="Z517" s="45" t="e">
        <f t="shared" si="154"/>
        <v>#DIV/0!</v>
      </c>
      <c r="AA517" s="45" t="e">
        <f t="shared" si="154"/>
        <v>#DIV/0!</v>
      </c>
      <c r="AB517" s="45" t="e">
        <f t="shared" si="154"/>
        <v>#DIV/0!</v>
      </c>
      <c r="AC517" s="41"/>
      <c r="AD517" s="43"/>
      <c r="AE517" s="49"/>
      <c r="AF517" s="256"/>
      <c r="AG517" s="256"/>
      <c r="AH517" s="256"/>
      <c r="AI517" s="256"/>
      <c r="AJ517" s="256"/>
      <c r="AK517" s="256"/>
      <c r="AL517" s="256"/>
      <c r="AM517" s="256"/>
      <c r="AN517" s="256"/>
      <c r="AO517" s="256"/>
      <c r="AP517" s="256"/>
      <c r="AQ517" s="256"/>
      <c r="AR517" s="256"/>
      <c r="AS517" s="256"/>
      <c r="AT517" s="256"/>
      <c r="AU517" s="256"/>
      <c r="AV517" s="256"/>
      <c r="AW517" s="256"/>
      <c r="AX517" s="256"/>
      <c r="AY517" s="256"/>
      <c r="AZ517" s="256"/>
      <c r="BA517" s="256"/>
      <c r="BB517" s="256"/>
      <c r="BC517" s="256"/>
      <c r="BD517" s="256"/>
      <c r="BE517" s="249"/>
      <c r="BF517" s="256"/>
      <c r="BG517" s="256"/>
      <c r="BH517" s="256"/>
      <c r="BI517" s="256"/>
      <c r="BJ517" s="256"/>
      <c r="BK517" s="256"/>
      <c r="BL517" s="256"/>
      <c r="BM517" s="256"/>
      <c r="BN517" s="256"/>
      <c r="BO517" s="256"/>
      <c r="BP517" s="256"/>
      <c r="BQ517" s="256"/>
      <c r="BR517" s="256"/>
      <c r="BS517" s="256"/>
      <c r="BT517" s="256"/>
      <c r="BU517" s="256"/>
      <c r="BV517" s="256"/>
      <c r="BW517" s="256"/>
      <c r="BX517" s="256"/>
      <c r="BY517" s="559"/>
      <c r="BZ517" s="559"/>
      <c r="CA517" s="559"/>
      <c r="CB517" s="559"/>
      <c r="CC517" s="121"/>
      <c r="CD517" s="16"/>
      <c r="CE517" s="16"/>
      <c r="CF517" s="16"/>
    </row>
    <row r="518" spans="1:84" s="1" customFormat="1" ht="10.5" customHeight="1" x14ac:dyDescent="0.2">
      <c r="A518" s="1405" t="s">
        <v>16</v>
      </c>
      <c r="B518" s="1553" t="s">
        <v>716</v>
      </c>
      <c r="C518" s="695" t="s">
        <v>118</v>
      </c>
      <c r="D518" s="726" t="s">
        <v>27</v>
      </c>
      <c r="E518" s="50">
        <f t="shared" ref="E518:AB518" si="155">ROUND(SQRT(E520^2+(E521-E522)^2)*1000/(1.73*E469),0)</f>
        <v>0</v>
      </c>
      <c r="F518" s="50">
        <f t="shared" si="155"/>
        <v>0</v>
      </c>
      <c r="G518" s="50">
        <f t="shared" si="155"/>
        <v>0</v>
      </c>
      <c r="H518" s="253">
        <f t="shared" si="155"/>
        <v>0</v>
      </c>
      <c r="I518" s="50">
        <f t="shared" si="155"/>
        <v>0</v>
      </c>
      <c r="J518" s="50">
        <f t="shared" si="155"/>
        <v>0</v>
      </c>
      <c r="K518" s="50">
        <f t="shared" si="155"/>
        <v>0</v>
      </c>
      <c r="L518" s="50">
        <f t="shared" si="155"/>
        <v>0</v>
      </c>
      <c r="M518" s="50">
        <f t="shared" si="155"/>
        <v>0</v>
      </c>
      <c r="N518" s="253">
        <f t="shared" si="155"/>
        <v>0</v>
      </c>
      <c r="O518" s="50">
        <f t="shared" si="155"/>
        <v>0</v>
      </c>
      <c r="P518" s="50">
        <f t="shared" si="155"/>
        <v>0</v>
      </c>
      <c r="Q518" s="50">
        <f t="shared" si="155"/>
        <v>0</v>
      </c>
      <c r="R518" s="50">
        <f t="shared" si="155"/>
        <v>0</v>
      </c>
      <c r="S518" s="50">
        <f t="shared" si="155"/>
        <v>0</v>
      </c>
      <c r="T518" s="50">
        <f t="shared" si="155"/>
        <v>0</v>
      </c>
      <c r="U518" s="50">
        <f t="shared" si="155"/>
        <v>0</v>
      </c>
      <c r="V518" s="253">
        <f t="shared" si="155"/>
        <v>0</v>
      </c>
      <c r="W518" s="50">
        <f t="shared" si="155"/>
        <v>0</v>
      </c>
      <c r="X518" s="50">
        <f t="shared" si="155"/>
        <v>0</v>
      </c>
      <c r="Y518" s="50">
        <f t="shared" si="155"/>
        <v>0</v>
      </c>
      <c r="Z518" s="50">
        <f t="shared" si="155"/>
        <v>0</v>
      </c>
      <c r="AA518" s="50">
        <f t="shared" si="155"/>
        <v>0</v>
      </c>
      <c r="AB518" s="50">
        <f t="shared" si="155"/>
        <v>0</v>
      </c>
      <c r="AC518" s="41"/>
      <c r="AD518" s="43"/>
      <c r="AE518" s="49"/>
      <c r="AF518" s="310"/>
      <c r="AG518" s="256"/>
      <c r="AH518" s="256"/>
      <c r="AI518" s="256"/>
      <c r="AJ518" s="256"/>
      <c r="AK518" s="256"/>
      <c r="AL518" s="256"/>
      <c r="AM518" s="256"/>
      <c r="AN518" s="256"/>
      <c r="AO518" s="256"/>
      <c r="AP518" s="256"/>
      <c r="AQ518" s="256"/>
      <c r="AR518" s="256"/>
      <c r="AS518" s="256"/>
      <c r="AT518" s="256"/>
      <c r="AU518" s="256"/>
      <c r="AV518" s="256"/>
      <c r="AW518" s="256"/>
      <c r="AX518" s="256"/>
      <c r="AY518" s="256"/>
      <c r="AZ518" s="256"/>
      <c r="BA518" s="256"/>
      <c r="BB518" s="256"/>
      <c r="BC518" s="256"/>
      <c r="BD518" s="256"/>
      <c r="BE518" s="249"/>
      <c r="BF518" s="256"/>
      <c r="BG518" s="256"/>
      <c r="BH518" s="256"/>
      <c r="BI518" s="256"/>
      <c r="BJ518" s="256"/>
      <c r="BK518" s="256"/>
      <c r="BL518" s="256"/>
      <c r="BM518" s="256"/>
      <c r="BN518" s="256"/>
      <c r="BO518" s="256"/>
      <c r="BP518" s="256"/>
      <c r="BQ518" s="256"/>
      <c r="BR518" s="256"/>
      <c r="BS518" s="256"/>
      <c r="BT518" s="256"/>
      <c r="BU518" s="256"/>
      <c r="BV518" s="256"/>
      <c r="BW518" s="256"/>
      <c r="BX518" s="256"/>
      <c r="BY518" s="559"/>
      <c r="BZ518" s="559"/>
      <c r="CA518" s="559"/>
      <c r="CB518" s="559"/>
      <c r="CC518" s="121"/>
      <c r="CD518" s="16"/>
      <c r="CE518" s="16"/>
      <c r="CF518" s="16"/>
    </row>
    <row r="519" spans="1:84" s="1" customFormat="1" ht="10.5" customHeight="1" x14ac:dyDescent="0.2">
      <c r="A519" s="1406"/>
      <c r="B519" s="1554"/>
      <c r="C519" s="846" t="s">
        <v>115</v>
      </c>
      <c r="D519" s="102" t="s">
        <v>27</v>
      </c>
      <c r="E519" s="630">
        <v>0</v>
      </c>
      <c r="F519" s="630">
        <v>0</v>
      </c>
      <c r="G519" s="630">
        <v>0</v>
      </c>
      <c r="H519" s="635">
        <v>0</v>
      </c>
      <c r="I519" s="630">
        <v>0</v>
      </c>
      <c r="J519" s="630">
        <v>0</v>
      </c>
      <c r="K519" s="630">
        <v>0</v>
      </c>
      <c r="L519" s="630">
        <v>0</v>
      </c>
      <c r="M519" s="630">
        <v>0</v>
      </c>
      <c r="N519" s="635">
        <v>0</v>
      </c>
      <c r="O519" s="630">
        <v>0</v>
      </c>
      <c r="P519" s="630">
        <v>0</v>
      </c>
      <c r="Q519" s="630">
        <v>0</v>
      </c>
      <c r="R519" s="630">
        <v>0</v>
      </c>
      <c r="S519" s="630">
        <v>0</v>
      </c>
      <c r="T519" s="630">
        <v>0</v>
      </c>
      <c r="U519" s="630">
        <v>0</v>
      </c>
      <c r="V519" s="635">
        <v>0</v>
      </c>
      <c r="W519" s="630">
        <v>0</v>
      </c>
      <c r="X519" s="630">
        <v>0</v>
      </c>
      <c r="Y519" s="630">
        <v>0</v>
      </c>
      <c r="Z519" s="630">
        <v>0</v>
      </c>
      <c r="AA519" s="630">
        <v>0</v>
      </c>
      <c r="AB519" s="630">
        <v>0</v>
      </c>
      <c r="AC519" s="254"/>
      <c r="AD519" s="129"/>
      <c r="AE519" s="49"/>
      <c r="AF519" s="256"/>
      <c r="AG519" s="256"/>
      <c r="AH519" s="256"/>
      <c r="AI519" s="256"/>
      <c r="AJ519" s="256"/>
      <c r="AK519" s="256"/>
      <c r="AL519" s="256"/>
      <c r="AM519" s="256"/>
      <c r="AN519" s="256"/>
      <c r="AO519" s="256"/>
      <c r="AP519" s="256"/>
      <c r="AQ519" s="256"/>
      <c r="AR519" s="256"/>
      <c r="AS519" s="256"/>
      <c r="AT519" s="256"/>
      <c r="AU519" s="256"/>
      <c r="AV519" s="256"/>
      <c r="AW519" s="256"/>
      <c r="AX519" s="256"/>
      <c r="AY519" s="256"/>
      <c r="AZ519" s="256"/>
      <c r="BA519" s="256"/>
      <c r="BB519" s="256"/>
      <c r="BC519" s="256"/>
      <c r="BD519" s="256"/>
      <c r="BE519" s="249"/>
      <c r="BF519" s="256"/>
      <c r="BG519" s="256"/>
      <c r="BH519" s="256"/>
      <c r="BI519" s="256"/>
      <c r="BJ519" s="256"/>
      <c r="BK519" s="256"/>
      <c r="BL519" s="256"/>
      <c r="BM519" s="256"/>
      <c r="BN519" s="256"/>
      <c r="BO519" s="256"/>
      <c r="BP519" s="256"/>
      <c r="BQ519" s="256"/>
      <c r="BR519" s="256"/>
      <c r="BS519" s="256"/>
      <c r="BT519" s="256"/>
      <c r="BU519" s="256"/>
      <c r="BV519" s="256"/>
      <c r="BW519" s="256"/>
      <c r="BX519" s="256"/>
      <c r="BY519" s="559"/>
      <c r="BZ519" s="559"/>
      <c r="CA519" s="559"/>
      <c r="CB519" s="559"/>
      <c r="CC519" s="121"/>
      <c r="CD519" s="16"/>
      <c r="CE519" s="16"/>
      <c r="CF519" s="16"/>
    </row>
    <row r="520" spans="1:84" s="1" customFormat="1" ht="10.5" customHeight="1" x14ac:dyDescent="0.2">
      <c r="A520" s="1406"/>
      <c r="B520" s="1554"/>
      <c r="C520" s="846" t="s">
        <v>908</v>
      </c>
      <c r="D520" s="102" t="s">
        <v>108</v>
      </c>
      <c r="E520" s="51">
        <v>0</v>
      </c>
      <c r="F520" s="51">
        <v>0</v>
      </c>
      <c r="G520" s="51">
        <v>0</v>
      </c>
      <c r="H520" s="330">
        <v>0</v>
      </c>
      <c r="I520" s="51">
        <v>0</v>
      </c>
      <c r="J520" s="51">
        <v>0</v>
      </c>
      <c r="K520" s="51">
        <v>0</v>
      </c>
      <c r="L520" s="51">
        <v>0</v>
      </c>
      <c r="M520" s="51">
        <v>0</v>
      </c>
      <c r="N520" s="330">
        <v>0</v>
      </c>
      <c r="O520" s="51">
        <v>0</v>
      </c>
      <c r="P520" s="51">
        <v>0</v>
      </c>
      <c r="Q520" s="51">
        <v>0</v>
      </c>
      <c r="R520" s="51">
        <v>0</v>
      </c>
      <c r="S520" s="51">
        <v>0</v>
      </c>
      <c r="T520" s="51">
        <v>0</v>
      </c>
      <c r="U520" s="51">
        <v>0</v>
      </c>
      <c r="V520" s="330">
        <v>0</v>
      </c>
      <c r="W520" s="51">
        <v>0</v>
      </c>
      <c r="X520" s="51">
        <v>0</v>
      </c>
      <c r="Y520" s="51">
        <v>0</v>
      </c>
      <c r="Z520" s="51">
        <v>0</v>
      </c>
      <c r="AA520" s="51">
        <v>0</v>
      </c>
      <c r="AB520" s="51">
        <v>0</v>
      </c>
      <c r="AC520" s="41">
        <f>SUM(E520:AB520)</f>
        <v>0</v>
      </c>
      <c r="AD520" s="43">
        <f>SUM(E521:AB521)</f>
        <v>0</v>
      </c>
      <c r="AE520" s="49">
        <v>2.4</v>
      </c>
      <c r="AF520" s="256"/>
      <c r="AG520" s="256"/>
      <c r="AH520" s="256"/>
      <c r="AI520" s="256"/>
      <c r="AJ520" s="256"/>
      <c r="AK520" s="256"/>
      <c r="AL520" s="256"/>
      <c r="AM520" s="256"/>
      <c r="AN520" s="256"/>
      <c r="AO520" s="256"/>
      <c r="AP520" s="256"/>
      <c r="AQ520" s="256"/>
      <c r="AR520" s="256"/>
      <c r="AS520" s="256"/>
      <c r="AT520" s="256"/>
      <c r="AU520" s="256"/>
      <c r="AV520" s="256"/>
      <c r="AW520" s="256"/>
      <c r="AX520" s="256"/>
      <c r="AY520" s="256"/>
      <c r="AZ520" s="256"/>
      <c r="BA520" s="256"/>
      <c r="BB520" s="256"/>
      <c r="BC520" s="256"/>
      <c r="BD520" s="256"/>
      <c r="BE520" s="249"/>
      <c r="BF520" s="256"/>
      <c r="BG520" s="256"/>
      <c r="BH520" s="256"/>
      <c r="BI520" s="256"/>
      <c r="BJ520" s="256"/>
      <c r="BK520" s="256"/>
      <c r="BL520" s="256"/>
      <c r="BM520" s="256"/>
      <c r="BN520" s="256"/>
      <c r="BO520" s="256"/>
      <c r="BP520" s="256"/>
      <c r="BQ520" s="256"/>
      <c r="BR520" s="256"/>
      <c r="BS520" s="256"/>
      <c r="BT520" s="256"/>
      <c r="BU520" s="256"/>
      <c r="BV520" s="256"/>
      <c r="BW520" s="256"/>
      <c r="BX520" s="256"/>
      <c r="BY520" s="559"/>
      <c r="BZ520" s="559"/>
      <c r="CA520" s="559"/>
      <c r="CB520" s="559"/>
      <c r="CC520" s="121"/>
      <c r="CD520" s="16"/>
      <c r="CE520" s="16"/>
      <c r="CF520" s="16"/>
    </row>
    <row r="521" spans="1:84" s="1" customFormat="1" ht="10.5" customHeight="1" x14ac:dyDescent="0.2">
      <c r="A521" s="1406"/>
      <c r="B521" s="1554"/>
      <c r="C521" s="846" t="s">
        <v>908</v>
      </c>
      <c r="D521" s="102" t="s">
        <v>906</v>
      </c>
      <c r="E521" s="51">
        <v>0</v>
      </c>
      <c r="F521" s="51">
        <v>0</v>
      </c>
      <c r="G521" s="51">
        <v>0</v>
      </c>
      <c r="H521" s="255">
        <v>0</v>
      </c>
      <c r="I521" s="42">
        <v>0</v>
      </c>
      <c r="J521" s="42">
        <v>0</v>
      </c>
      <c r="K521" s="42">
        <v>0</v>
      </c>
      <c r="L521" s="42">
        <v>0</v>
      </c>
      <c r="M521" s="42">
        <v>0</v>
      </c>
      <c r="N521" s="255">
        <v>0</v>
      </c>
      <c r="O521" s="42">
        <v>0</v>
      </c>
      <c r="P521" s="42">
        <v>0</v>
      </c>
      <c r="Q521" s="42">
        <v>0</v>
      </c>
      <c r="R521" s="42">
        <v>0</v>
      </c>
      <c r="S521" s="42">
        <v>0</v>
      </c>
      <c r="T521" s="42">
        <v>0</v>
      </c>
      <c r="U521" s="42">
        <v>0</v>
      </c>
      <c r="V521" s="255">
        <v>0</v>
      </c>
      <c r="W521" s="42">
        <v>0</v>
      </c>
      <c r="X521" s="42">
        <v>0</v>
      </c>
      <c r="Y521" s="42">
        <v>0</v>
      </c>
      <c r="Z521" s="42">
        <v>0</v>
      </c>
      <c r="AA521" s="42">
        <v>0</v>
      </c>
      <c r="AB521" s="42">
        <v>0</v>
      </c>
      <c r="AC521" s="41"/>
      <c r="AD521" s="43"/>
      <c r="AE521" s="49"/>
      <c r="AF521" s="256"/>
      <c r="AG521" s="256"/>
      <c r="AH521" s="256"/>
      <c r="AI521" s="256"/>
      <c r="AJ521" s="256"/>
      <c r="AK521" s="256"/>
      <c r="AL521" s="256"/>
      <c r="AM521" s="256"/>
      <c r="AN521" s="256"/>
      <c r="AO521" s="256"/>
      <c r="AP521" s="256"/>
      <c r="AQ521" s="256"/>
      <c r="AR521" s="256"/>
      <c r="AS521" s="256"/>
      <c r="AT521" s="256"/>
      <c r="AU521" s="256"/>
      <c r="AV521" s="256"/>
      <c r="AW521" s="256"/>
      <c r="AX521" s="256"/>
      <c r="AY521" s="256"/>
      <c r="AZ521" s="256"/>
      <c r="BA521" s="256"/>
      <c r="BB521" s="256"/>
      <c r="BC521" s="256"/>
      <c r="BD521" s="256"/>
      <c r="BE521" s="249"/>
      <c r="BF521" s="256"/>
      <c r="BG521" s="256"/>
      <c r="BH521" s="256"/>
      <c r="BI521" s="256"/>
      <c r="BJ521" s="256"/>
      <c r="BK521" s="256"/>
      <c r="BL521" s="256"/>
      <c r="BM521" s="256"/>
      <c r="BN521" s="256"/>
      <c r="BO521" s="256"/>
      <c r="BP521" s="256"/>
      <c r="BQ521" s="256"/>
      <c r="BR521" s="256"/>
      <c r="BS521" s="256"/>
      <c r="BT521" s="256"/>
      <c r="BU521" s="256"/>
      <c r="BV521" s="256"/>
      <c r="BW521" s="256"/>
      <c r="BX521" s="256"/>
      <c r="BY521" s="256"/>
      <c r="BZ521" s="256"/>
      <c r="CA521" s="256"/>
      <c r="CB521" s="256"/>
      <c r="CC521" s="121"/>
      <c r="CD521" s="16"/>
      <c r="CE521" s="16"/>
      <c r="CF521" s="16"/>
    </row>
    <row r="522" spans="1:84" s="1" customFormat="1" ht="10.5" customHeight="1" x14ac:dyDescent="0.2">
      <c r="A522" s="1406"/>
      <c r="B522" s="1554"/>
      <c r="C522" s="846" t="s">
        <v>908</v>
      </c>
      <c r="D522" s="102" t="s">
        <v>907</v>
      </c>
      <c r="E522" s="142">
        <v>3.8159999999999999E-3</v>
      </c>
      <c r="F522" s="104">
        <v>3.7919999999999998E-3</v>
      </c>
      <c r="G522" s="104">
        <v>3.7919999999999998E-3</v>
      </c>
      <c r="H522" s="259">
        <v>3.8159999999999999E-3</v>
      </c>
      <c r="I522" s="104">
        <v>3.7919999999999998E-3</v>
      </c>
      <c r="J522" s="104">
        <v>3.7679999999999996E-3</v>
      </c>
      <c r="K522" s="104">
        <v>3.8399999999999997E-3</v>
      </c>
      <c r="L522" s="104">
        <v>3.888E-3</v>
      </c>
      <c r="M522" s="104">
        <v>3.9119999999999997E-3</v>
      </c>
      <c r="N522" s="259">
        <v>3.9119999999999997E-3</v>
      </c>
      <c r="O522" s="104">
        <v>3.888E-3</v>
      </c>
      <c r="P522" s="104">
        <v>3.8639999999999998E-3</v>
      </c>
      <c r="Q522" s="104">
        <v>3.8399999999999997E-3</v>
      </c>
      <c r="R522" s="104">
        <v>3.8639999999999998E-3</v>
      </c>
      <c r="S522" s="104">
        <v>3.8399999999999997E-3</v>
      </c>
      <c r="T522" s="104">
        <v>3.8399999999999997E-3</v>
      </c>
      <c r="U522" s="104">
        <v>3.8159999999999999E-3</v>
      </c>
      <c r="V522" s="259">
        <v>3.8399999999999997E-3</v>
      </c>
      <c r="W522" s="104">
        <v>3.8159999999999999E-3</v>
      </c>
      <c r="X522" s="104">
        <v>3.8159999999999999E-3</v>
      </c>
      <c r="Y522" s="104">
        <v>3.8159999999999999E-3</v>
      </c>
      <c r="Z522" s="104">
        <v>3.8159999999999999E-3</v>
      </c>
      <c r="AA522" s="104">
        <v>3.8399999999999997E-3</v>
      </c>
      <c r="AB522" s="104">
        <v>3.8639999999999998E-3</v>
      </c>
      <c r="AC522" s="41"/>
      <c r="AD522" s="43"/>
      <c r="AE522" s="49"/>
      <c r="AF522" s="256"/>
      <c r="AG522" s="256"/>
      <c r="AH522" s="256"/>
      <c r="AI522" s="256"/>
      <c r="AJ522" s="256"/>
      <c r="AK522" s="256"/>
      <c r="AL522" s="256"/>
      <c r="AM522" s="256"/>
      <c r="AN522" s="256"/>
      <c r="AO522" s="256"/>
      <c r="AP522" s="256"/>
      <c r="AQ522" s="256"/>
      <c r="AR522" s="256"/>
      <c r="AS522" s="256"/>
      <c r="AT522" s="256"/>
      <c r="AU522" s="256"/>
      <c r="AV522" s="256"/>
      <c r="AW522" s="256"/>
      <c r="AX522" s="256"/>
      <c r="AY522" s="256"/>
      <c r="AZ522" s="256"/>
      <c r="BA522" s="256"/>
      <c r="BB522" s="256"/>
      <c r="BC522" s="256"/>
      <c r="BD522" s="256"/>
      <c r="BE522" s="249"/>
      <c r="BF522" s="256"/>
      <c r="BG522" s="256"/>
      <c r="BH522" s="256"/>
      <c r="BI522" s="256"/>
      <c r="BJ522" s="256"/>
      <c r="BK522" s="256"/>
      <c r="BL522" s="256"/>
      <c r="BM522" s="256"/>
      <c r="BN522" s="256"/>
      <c r="BO522" s="256"/>
      <c r="BP522" s="256"/>
      <c r="BQ522" s="256"/>
      <c r="BR522" s="256"/>
      <c r="BS522" s="256"/>
      <c r="BT522" s="256"/>
      <c r="BU522" s="256"/>
      <c r="BV522" s="256"/>
      <c r="BW522" s="256"/>
      <c r="BX522" s="256"/>
      <c r="BY522" s="256"/>
      <c r="BZ522" s="256"/>
      <c r="CA522" s="256"/>
      <c r="CB522" s="256"/>
      <c r="CC522" s="121"/>
      <c r="CD522" s="16"/>
      <c r="CE522" s="16"/>
      <c r="CF522" s="16"/>
    </row>
    <row r="523" spans="1:84" s="1" customFormat="1" ht="10.5" customHeight="1" thickBot="1" x14ac:dyDescent="0.25">
      <c r="A523" s="1407"/>
      <c r="B523" s="1555"/>
      <c r="C523" s="197"/>
      <c r="D523" s="166" t="s">
        <v>35</v>
      </c>
      <c r="E523" s="45" t="e">
        <f>(E521-E522)/E520</f>
        <v>#DIV/0!</v>
      </c>
      <c r="F523" s="45" t="e">
        <f t="shared" ref="F523:AB523" si="156">(F521-F522)/F520</f>
        <v>#DIV/0!</v>
      </c>
      <c r="G523" s="45" t="e">
        <f t="shared" si="156"/>
        <v>#DIV/0!</v>
      </c>
      <c r="H523" s="286" t="e">
        <f t="shared" si="156"/>
        <v>#DIV/0!</v>
      </c>
      <c r="I523" s="45" t="e">
        <f t="shared" si="156"/>
        <v>#DIV/0!</v>
      </c>
      <c r="J523" s="45" t="e">
        <f t="shared" si="156"/>
        <v>#DIV/0!</v>
      </c>
      <c r="K523" s="45" t="e">
        <f t="shared" si="156"/>
        <v>#DIV/0!</v>
      </c>
      <c r="L523" s="45" t="e">
        <f t="shared" si="156"/>
        <v>#DIV/0!</v>
      </c>
      <c r="M523" s="45" t="e">
        <f t="shared" si="156"/>
        <v>#DIV/0!</v>
      </c>
      <c r="N523" s="286" t="e">
        <f t="shared" si="156"/>
        <v>#DIV/0!</v>
      </c>
      <c r="O523" s="45" t="e">
        <f t="shared" si="156"/>
        <v>#DIV/0!</v>
      </c>
      <c r="P523" s="45" t="e">
        <f t="shared" si="156"/>
        <v>#DIV/0!</v>
      </c>
      <c r="Q523" s="45" t="e">
        <f t="shared" si="156"/>
        <v>#DIV/0!</v>
      </c>
      <c r="R523" s="45" t="e">
        <f t="shared" si="156"/>
        <v>#DIV/0!</v>
      </c>
      <c r="S523" s="45" t="e">
        <f t="shared" si="156"/>
        <v>#DIV/0!</v>
      </c>
      <c r="T523" s="45" t="e">
        <f t="shared" si="156"/>
        <v>#DIV/0!</v>
      </c>
      <c r="U523" s="45" t="e">
        <f t="shared" si="156"/>
        <v>#DIV/0!</v>
      </c>
      <c r="V523" s="286" t="e">
        <f t="shared" si="156"/>
        <v>#DIV/0!</v>
      </c>
      <c r="W523" s="45" t="e">
        <f t="shared" si="156"/>
        <v>#DIV/0!</v>
      </c>
      <c r="X523" s="45" t="e">
        <f t="shared" si="156"/>
        <v>#DIV/0!</v>
      </c>
      <c r="Y523" s="45" t="e">
        <f t="shared" si="156"/>
        <v>#DIV/0!</v>
      </c>
      <c r="Z523" s="45" t="e">
        <f t="shared" si="156"/>
        <v>#DIV/0!</v>
      </c>
      <c r="AA523" s="45" t="e">
        <f t="shared" si="156"/>
        <v>#DIV/0!</v>
      </c>
      <c r="AB523" s="45" t="e">
        <f t="shared" si="156"/>
        <v>#DIV/0!</v>
      </c>
      <c r="AC523" s="41"/>
      <c r="AD523" s="43"/>
      <c r="AE523" s="49"/>
      <c r="AF523" s="249"/>
      <c r="AG523" s="249"/>
      <c r="AH523" s="249"/>
      <c r="AI523" s="249"/>
      <c r="AJ523" s="249"/>
      <c r="AK523" s="249"/>
      <c r="AL523" s="249"/>
      <c r="AM523" s="249"/>
      <c r="AN523" s="249"/>
      <c r="AO523" s="249"/>
      <c r="AP523" s="249"/>
      <c r="AQ523" s="249"/>
      <c r="AR523" s="249"/>
      <c r="AS523" s="249"/>
      <c r="AT523" s="249"/>
      <c r="AU523" s="249"/>
      <c r="AV523" s="249"/>
      <c r="AW523" s="249"/>
      <c r="AX523" s="249"/>
      <c r="AY523" s="249"/>
      <c r="AZ523" s="249"/>
      <c r="BA523" s="249"/>
      <c r="BB523" s="249"/>
      <c r="BC523" s="249"/>
      <c r="BD523" s="249"/>
      <c r="BE523" s="249"/>
      <c r="BF523" s="249"/>
      <c r="BG523" s="249"/>
      <c r="BH523" s="249"/>
      <c r="BI523" s="249"/>
      <c r="BJ523" s="249"/>
      <c r="BK523" s="249"/>
      <c r="BL523" s="249"/>
      <c r="BM523" s="249"/>
      <c r="BN523" s="249"/>
      <c r="BO523" s="249"/>
      <c r="BP523" s="249"/>
      <c r="BQ523" s="249"/>
      <c r="BR523" s="249"/>
      <c r="BS523" s="249"/>
      <c r="BT523" s="249"/>
      <c r="BU523" s="249"/>
      <c r="BV523" s="249"/>
      <c r="BW523" s="249"/>
      <c r="BX523" s="249"/>
      <c r="BY523" s="121"/>
      <c r="BZ523" s="121"/>
      <c r="CA523" s="121"/>
      <c r="CB523" s="121"/>
      <c r="CC523" s="121"/>
      <c r="CD523" s="26"/>
      <c r="CE523" s="26"/>
      <c r="CF523" s="26"/>
    </row>
    <row r="524" spans="1:84" s="1" customFormat="1" ht="10.5" customHeight="1" x14ac:dyDescent="0.2">
      <c r="A524" s="1372" t="s">
        <v>60</v>
      </c>
      <c r="B524" s="1524" t="s">
        <v>513</v>
      </c>
      <c r="C524" s="695"/>
      <c r="D524" s="726"/>
      <c r="E524" s="63"/>
      <c r="F524" s="63"/>
      <c r="G524" s="63"/>
      <c r="H524" s="285"/>
      <c r="I524" s="63"/>
      <c r="J524" s="63"/>
      <c r="K524" s="63"/>
      <c r="L524" s="63"/>
      <c r="M524" s="63"/>
      <c r="N524" s="285"/>
      <c r="O524" s="63"/>
      <c r="P524" s="63"/>
      <c r="Q524" s="63"/>
      <c r="R524" s="63"/>
      <c r="S524" s="63"/>
      <c r="T524" s="63"/>
      <c r="U524" s="63"/>
      <c r="V524" s="285"/>
      <c r="W524" s="63"/>
      <c r="X524" s="63"/>
      <c r="Y524" s="63"/>
      <c r="Z524" s="63"/>
      <c r="AA524" s="63"/>
      <c r="AB524" s="63"/>
      <c r="AC524" s="254"/>
      <c r="AD524" s="129"/>
      <c r="AE524" s="129"/>
      <c r="AF524" s="249"/>
      <c r="AG524" s="249"/>
      <c r="AH524" s="249"/>
      <c r="AI524" s="249"/>
      <c r="AJ524" s="249"/>
      <c r="AK524" s="249"/>
      <c r="AL524" s="249"/>
      <c r="AM524" s="249"/>
      <c r="AN524" s="249"/>
      <c r="AO524" s="249"/>
      <c r="AP524" s="249"/>
      <c r="AQ524" s="249"/>
      <c r="AR524" s="249"/>
      <c r="AS524" s="249"/>
      <c r="AT524" s="249"/>
      <c r="AU524" s="249"/>
      <c r="AV524" s="249"/>
      <c r="AW524" s="249"/>
      <c r="AX524" s="249"/>
      <c r="AY524" s="249"/>
      <c r="AZ524" s="249"/>
      <c r="BA524" s="249"/>
      <c r="BB524" s="249"/>
      <c r="BC524" s="249"/>
      <c r="BD524" s="249"/>
      <c r="BE524" s="249"/>
      <c r="BF524" s="249"/>
      <c r="BG524" s="249"/>
      <c r="BH524" s="249"/>
      <c r="BI524" s="249"/>
      <c r="BJ524" s="249"/>
      <c r="BK524" s="249"/>
      <c r="BL524" s="249"/>
      <c r="BM524" s="249"/>
      <c r="BN524" s="249"/>
      <c r="BO524" s="249"/>
      <c r="BP524" s="249"/>
      <c r="BQ524" s="249"/>
      <c r="BR524" s="249"/>
      <c r="BS524" s="249"/>
      <c r="BT524" s="249"/>
      <c r="BU524" s="249"/>
      <c r="BV524" s="249"/>
      <c r="BW524" s="249"/>
      <c r="BX524" s="249"/>
      <c r="BY524" s="121"/>
      <c r="BZ524" s="121"/>
      <c r="CA524" s="121"/>
      <c r="CB524" s="121"/>
      <c r="CC524" s="121"/>
    </row>
    <row r="525" spans="1:84" s="1" customFormat="1" ht="10.5" customHeight="1" x14ac:dyDescent="0.2">
      <c r="A525" s="1373"/>
      <c r="B525" s="1511"/>
      <c r="C525" s="846" t="s">
        <v>479</v>
      </c>
      <c r="D525" s="102" t="s">
        <v>27</v>
      </c>
      <c r="E525" s="70" t="s">
        <v>114</v>
      </c>
      <c r="F525" s="70"/>
      <c r="G525" s="70"/>
      <c r="H525" s="319"/>
      <c r="I525" s="70"/>
      <c r="J525" s="70"/>
      <c r="K525" s="70"/>
      <c r="L525" s="70"/>
      <c r="M525" s="70"/>
      <c r="N525" s="319"/>
      <c r="O525" s="70"/>
      <c r="P525" s="70"/>
      <c r="Q525" s="70"/>
      <c r="R525" s="70"/>
      <c r="S525" s="70"/>
      <c r="T525" s="70"/>
      <c r="U525" s="70"/>
      <c r="V525" s="319"/>
      <c r="W525" s="70"/>
      <c r="X525" s="70"/>
      <c r="Y525" s="70"/>
      <c r="Z525" s="70"/>
      <c r="AA525" s="70"/>
      <c r="AB525" s="70"/>
      <c r="AC525" s="254"/>
      <c r="AD525" s="129"/>
      <c r="AE525" s="129"/>
      <c r="AF525" s="249"/>
      <c r="AG525" s="249"/>
      <c r="AH525" s="249"/>
      <c r="AI525" s="249"/>
      <c r="AJ525" s="249"/>
      <c r="AK525" s="249"/>
      <c r="AL525" s="249"/>
      <c r="AM525" s="249"/>
      <c r="AN525" s="249"/>
      <c r="AO525" s="249"/>
      <c r="AP525" s="249"/>
      <c r="AQ525" s="249"/>
      <c r="AR525" s="249"/>
      <c r="AS525" s="249"/>
      <c r="AT525" s="249"/>
      <c r="AU525" s="249"/>
      <c r="AV525" s="249"/>
      <c r="AW525" s="249"/>
      <c r="AX525" s="249"/>
      <c r="AY525" s="249"/>
      <c r="AZ525" s="249"/>
      <c r="BA525" s="249"/>
      <c r="BB525" s="249"/>
      <c r="BC525" s="249"/>
      <c r="BD525" s="249"/>
      <c r="BE525" s="249"/>
      <c r="BF525" s="249"/>
      <c r="BG525" s="249"/>
      <c r="BH525" s="249"/>
      <c r="BI525" s="249"/>
      <c r="BJ525" s="249"/>
      <c r="BK525" s="249"/>
      <c r="BL525" s="249"/>
      <c r="BM525" s="249"/>
      <c r="BN525" s="249"/>
      <c r="BO525" s="249"/>
      <c r="BP525" s="249"/>
      <c r="BQ525" s="249"/>
      <c r="BR525" s="249"/>
      <c r="BS525" s="249"/>
      <c r="BT525" s="249"/>
      <c r="BU525" s="249"/>
      <c r="BV525" s="249"/>
      <c r="BW525" s="249"/>
      <c r="BX525" s="249"/>
      <c r="BY525" s="121"/>
      <c r="BZ525" s="121"/>
      <c r="CA525" s="121"/>
      <c r="CB525" s="121"/>
      <c r="CC525" s="121"/>
    </row>
    <row r="526" spans="1:84" s="1" customFormat="1" ht="10.5" customHeight="1" x14ac:dyDescent="0.2">
      <c r="A526" s="1373"/>
      <c r="B526" s="1511"/>
      <c r="C526" s="846" t="s">
        <v>116</v>
      </c>
      <c r="D526" s="102" t="s">
        <v>108</v>
      </c>
      <c r="E526" s="70" t="s">
        <v>113</v>
      </c>
      <c r="F526" s="70"/>
      <c r="G526" s="70"/>
      <c r="H526" s="319"/>
      <c r="I526" s="70"/>
      <c r="J526" s="70"/>
      <c r="K526" s="70"/>
      <c r="L526" s="70"/>
      <c r="M526" s="70"/>
      <c r="N526" s="319"/>
      <c r="O526" s="70"/>
      <c r="P526" s="70"/>
      <c r="Q526" s="70"/>
      <c r="R526" s="70"/>
      <c r="S526" s="70"/>
      <c r="T526" s="70"/>
      <c r="U526" s="70"/>
      <c r="V526" s="319"/>
      <c r="W526" s="70"/>
      <c r="X526" s="70"/>
      <c r="Y526" s="70"/>
      <c r="Z526" s="70"/>
      <c r="AA526" s="70"/>
      <c r="AB526" s="70"/>
      <c r="AC526" s="254"/>
      <c r="AD526" s="129"/>
      <c r="AE526" s="129"/>
      <c r="AF526" s="256"/>
      <c r="AG526" s="249"/>
      <c r="AH526" s="249"/>
      <c r="AI526" s="249"/>
      <c r="AJ526" s="249"/>
      <c r="AK526" s="249"/>
      <c r="AL526" s="249"/>
      <c r="AM526" s="249"/>
      <c r="AN526" s="249"/>
      <c r="AO526" s="249"/>
      <c r="AP526" s="249"/>
      <c r="AQ526" s="249"/>
      <c r="AR526" s="249"/>
      <c r="AS526" s="249"/>
      <c r="AT526" s="249"/>
      <c r="AU526" s="249"/>
      <c r="AV526" s="249"/>
      <c r="AW526" s="249"/>
      <c r="AX526" s="249"/>
      <c r="AY526" s="249"/>
      <c r="AZ526" s="249"/>
      <c r="BA526" s="249"/>
      <c r="BB526" s="249"/>
      <c r="BC526" s="249"/>
      <c r="BD526" s="249"/>
      <c r="BE526" s="249"/>
      <c r="BF526" s="249"/>
      <c r="BG526" s="249"/>
      <c r="BH526" s="249"/>
      <c r="BI526" s="249"/>
      <c r="BJ526" s="249"/>
      <c r="BK526" s="249"/>
      <c r="BL526" s="249"/>
      <c r="BM526" s="249"/>
      <c r="BN526" s="249"/>
      <c r="BO526" s="249"/>
      <c r="BP526" s="249"/>
      <c r="BQ526" s="249"/>
      <c r="BR526" s="249"/>
      <c r="BS526" s="249"/>
      <c r="BT526" s="249"/>
      <c r="BU526" s="249"/>
      <c r="BV526" s="249"/>
      <c r="BW526" s="249"/>
      <c r="BX526" s="249"/>
      <c r="BY526" s="121"/>
      <c r="BZ526" s="121"/>
      <c r="CA526" s="121"/>
      <c r="CB526" s="121"/>
      <c r="CC526" s="121"/>
    </row>
    <row r="527" spans="1:84" s="1" customFormat="1" ht="10.5" customHeight="1" x14ac:dyDescent="0.2">
      <c r="A527" s="1373"/>
      <c r="B527" s="1511"/>
      <c r="C527" s="846" t="s">
        <v>116</v>
      </c>
      <c r="D527" s="102" t="s">
        <v>109</v>
      </c>
      <c r="E527" s="70" t="s">
        <v>113</v>
      </c>
      <c r="F527" s="70"/>
      <c r="G527" s="70"/>
      <c r="H527" s="319"/>
      <c r="I527" s="70"/>
      <c r="J527" s="70"/>
      <c r="K527" s="70"/>
      <c r="L527" s="70"/>
      <c r="M527" s="70"/>
      <c r="N527" s="319"/>
      <c r="O527" s="70"/>
      <c r="P527" s="70"/>
      <c r="Q527" s="70"/>
      <c r="R527" s="70"/>
      <c r="S527" s="70"/>
      <c r="T527" s="70"/>
      <c r="U527" s="70"/>
      <c r="V527" s="319"/>
      <c r="W527" s="70"/>
      <c r="X527" s="70"/>
      <c r="Y527" s="70"/>
      <c r="Z527" s="70"/>
      <c r="AA527" s="70"/>
      <c r="AB527" s="70"/>
      <c r="AC527" s="254"/>
      <c r="AD527" s="129"/>
      <c r="AE527" s="129"/>
      <c r="AF527" s="256"/>
      <c r="AG527" s="249"/>
      <c r="AH527" s="249"/>
      <c r="AI527" s="249"/>
      <c r="AJ527" s="249"/>
      <c r="AK527" s="249"/>
      <c r="AL527" s="249"/>
      <c r="AM527" s="249"/>
      <c r="AN527" s="249"/>
      <c r="AO527" s="249"/>
      <c r="AP527" s="249"/>
      <c r="AQ527" s="249"/>
      <c r="AR527" s="249"/>
      <c r="AS527" s="249"/>
      <c r="AT527" s="249"/>
      <c r="AU527" s="249"/>
      <c r="AV527" s="249"/>
      <c r="AW527" s="249"/>
      <c r="AX527" s="249"/>
      <c r="AY527" s="249"/>
      <c r="AZ527" s="249"/>
      <c r="BA527" s="249"/>
      <c r="BB527" s="249"/>
      <c r="BC527" s="249"/>
      <c r="BD527" s="249"/>
      <c r="BE527" s="249"/>
      <c r="BF527" s="249"/>
      <c r="BG527" s="249"/>
      <c r="BH527" s="249"/>
      <c r="BI527" s="249"/>
      <c r="BJ527" s="249"/>
      <c r="BK527" s="249"/>
      <c r="BL527" s="249"/>
      <c r="BM527" s="249"/>
      <c r="BN527" s="249"/>
      <c r="BO527" s="249"/>
      <c r="BP527" s="249"/>
      <c r="BQ527" s="249"/>
      <c r="BR527" s="249"/>
      <c r="BS527" s="249"/>
      <c r="BT527" s="249"/>
      <c r="BU527" s="249"/>
      <c r="BV527" s="249"/>
      <c r="BW527" s="249"/>
      <c r="BX527" s="249"/>
      <c r="BY527" s="121"/>
      <c r="BZ527" s="121"/>
      <c r="CA527" s="121"/>
      <c r="CB527" s="121"/>
      <c r="CC527" s="121"/>
    </row>
    <row r="528" spans="1:84" s="1" customFormat="1" ht="10.5" customHeight="1" thickBot="1" x14ac:dyDescent="0.25">
      <c r="A528" s="1374"/>
      <c r="B528" s="1527"/>
      <c r="C528" s="197"/>
      <c r="D528" s="166" t="s">
        <v>35</v>
      </c>
      <c r="E528" s="72"/>
      <c r="F528" s="72"/>
      <c r="G528" s="72"/>
      <c r="H528" s="320"/>
      <c r="I528" s="72"/>
      <c r="J528" s="72"/>
      <c r="K528" s="72"/>
      <c r="L528" s="72"/>
      <c r="M528" s="72"/>
      <c r="N528" s="320"/>
      <c r="O528" s="72"/>
      <c r="P528" s="72"/>
      <c r="Q528" s="72"/>
      <c r="R528" s="72"/>
      <c r="S528" s="72"/>
      <c r="T528" s="72"/>
      <c r="U528" s="72"/>
      <c r="V528" s="320"/>
      <c r="W528" s="72"/>
      <c r="X528" s="72"/>
      <c r="Y528" s="72"/>
      <c r="Z528" s="72"/>
      <c r="AA528" s="72"/>
      <c r="AB528" s="72"/>
      <c r="AC528" s="254"/>
      <c r="AD528" s="129"/>
      <c r="AE528" s="129"/>
      <c r="AF528" s="249"/>
      <c r="AG528" s="249"/>
      <c r="AH528" s="249"/>
      <c r="AI528" s="249"/>
      <c r="AJ528" s="249"/>
      <c r="AK528" s="249"/>
      <c r="AL528" s="249"/>
      <c r="AM528" s="249"/>
      <c r="AN528" s="249"/>
      <c r="AO528" s="249"/>
      <c r="AP528" s="249"/>
      <c r="AQ528" s="249"/>
      <c r="AR528" s="249"/>
      <c r="AS528" s="249"/>
      <c r="AT528" s="249"/>
      <c r="AU528" s="249"/>
      <c r="AV528" s="249"/>
      <c r="AW528" s="249"/>
      <c r="AX528" s="249"/>
      <c r="AY528" s="249"/>
      <c r="AZ528" s="249"/>
      <c r="BA528" s="249"/>
      <c r="BB528" s="249"/>
      <c r="BC528" s="249"/>
      <c r="BD528" s="249"/>
      <c r="BE528" s="249"/>
      <c r="BF528" s="249"/>
      <c r="BG528" s="249"/>
      <c r="BH528" s="249"/>
      <c r="BI528" s="249"/>
      <c r="BJ528" s="249"/>
      <c r="BK528" s="249"/>
      <c r="BL528" s="249"/>
      <c r="BM528" s="249"/>
      <c r="BN528" s="249"/>
      <c r="BO528" s="249"/>
      <c r="BP528" s="249"/>
      <c r="BQ528" s="249"/>
      <c r="BR528" s="249"/>
      <c r="BS528" s="249"/>
      <c r="BT528" s="249"/>
      <c r="BU528" s="249"/>
      <c r="BV528" s="249"/>
      <c r="BW528" s="249"/>
      <c r="BX528" s="249"/>
      <c r="BY528" s="121"/>
      <c r="BZ528" s="121"/>
      <c r="CA528" s="121"/>
      <c r="CB528" s="121"/>
      <c r="CC528" s="121"/>
    </row>
    <row r="529" spans="1:159" s="1" customFormat="1" ht="10.5" customHeight="1" x14ac:dyDescent="0.2">
      <c r="A529" s="1415" t="s">
        <v>50</v>
      </c>
      <c r="B529" s="1542"/>
      <c r="C529" s="522"/>
      <c r="D529" s="102" t="s">
        <v>108</v>
      </c>
      <c r="E529" s="82">
        <f>E478+E472+E484+E490+E496+E502+E508+E514+E520</f>
        <v>0.82861800000000008</v>
      </c>
      <c r="F529" s="82">
        <f t="shared" ref="F529:AB531" si="157">F478+F472+F484+F490+F496+F502+F508+F514+F520</f>
        <v>0.82825199999999988</v>
      </c>
      <c r="G529" s="82">
        <f t="shared" si="157"/>
        <v>0.81901199999999996</v>
      </c>
      <c r="H529" s="293">
        <f t="shared" si="157"/>
        <v>0.82934400000000008</v>
      </c>
      <c r="I529" s="82">
        <f t="shared" si="157"/>
        <v>0.85177199999999997</v>
      </c>
      <c r="J529" s="82">
        <f t="shared" si="157"/>
        <v>0.8698800000000001</v>
      </c>
      <c r="K529" s="82">
        <f t="shared" si="157"/>
        <v>0.90165600000000001</v>
      </c>
      <c r="L529" s="82">
        <f t="shared" si="157"/>
        <v>0.93809399999999998</v>
      </c>
      <c r="M529" s="82">
        <f t="shared" si="157"/>
        <v>0.98253000000000001</v>
      </c>
      <c r="N529" s="293">
        <f t="shared" si="157"/>
        <v>0.99458400000000013</v>
      </c>
      <c r="O529" s="82">
        <f t="shared" si="157"/>
        <v>0.9452520000000002</v>
      </c>
      <c r="P529" s="82">
        <f t="shared" si="157"/>
        <v>0.92848200000000003</v>
      </c>
      <c r="Q529" s="82">
        <f t="shared" si="157"/>
        <v>0.93207000000000007</v>
      </c>
      <c r="R529" s="82">
        <f t="shared" si="157"/>
        <v>0.9758699999999999</v>
      </c>
      <c r="S529" s="82">
        <f t="shared" si="157"/>
        <v>0.96568199999999993</v>
      </c>
      <c r="T529" s="82">
        <f t="shared" si="157"/>
        <v>0.96631199999999995</v>
      </c>
      <c r="U529" s="82">
        <f t="shared" si="157"/>
        <v>0.96414599999999995</v>
      </c>
      <c r="V529" s="293">
        <f t="shared" si="157"/>
        <v>0.95015399999999994</v>
      </c>
      <c r="W529" s="82">
        <f t="shared" si="157"/>
        <v>0.9011880000000001</v>
      </c>
      <c r="X529" s="82">
        <f t="shared" si="157"/>
        <v>0.87410399999999999</v>
      </c>
      <c r="Y529" s="82">
        <f t="shared" si="157"/>
        <v>0.85530000000000017</v>
      </c>
      <c r="Z529" s="82">
        <f t="shared" si="157"/>
        <v>0.85315200000000002</v>
      </c>
      <c r="AA529" s="82">
        <f t="shared" si="157"/>
        <v>0.8460899999999999</v>
      </c>
      <c r="AB529" s="82">
        <f t="shared" si="157"/>
        <v>0.84690599999999994</v>
      </c>
      <c r="AC529" s="249"/>
      <c r="AD529" s="249"/>
      <c r="AE529" s="249"/>
      <c r="AF529" s="249"/>
      <c r="AG529" s="249"/>
      <c r="AH529" s="249"/>
      <c r="AI529" s="249"/>
      <c r="AJ529" s="249"/>
      <c r="AK529" s="249"/>
      <c r="AL529" s="249"/>
      <c r="AM529" s="249"/>
      <c r="AN529" s="249"/>
      <c r="AO529" s="249"/>
      <c r="AP529" s="249"/>
      <c r="AQ529" s="249"/>
      <c r="AR529" s="249"/>
      <c r="AS529" s="249"/>
      <c r="AT529" s="249"/>
      <c r="AU529" s="249"/>
      <c r="AV529" s="249"/>
      <c r="AW529" s="249"/>
      <c r="AX529" s="249"/>
      <c r="AY529" s="249"/>
      <c r="AZ529" s="249"/>
      <c r="BA529" s="249"/>
      <c r="BB529" s="249"/>
      <c r="BC529" s="249"/>
      <c r="BD529" s="249"/>
      <c r="BE529" s="249"/>
      <c r="BF529" s="249"/>
      <c r="BG529" s="249"/>
      <c r="BH529" s="249"/>
      <c r="BI529" s="249"/>
      <c r="BJ529" s="249"/>
      <c r="BK529" s="249"/>
      <c r="BL529" s="249"/>
      <c r="BM529" s="249"/>
      <c r="BN529" s="249"/>
      <c r="BO529" s="249"/>
      <c r="BP529" s="249"/>
      <c r="BQ529" s="249"/>
      <c r="BR529" s="249"/>
      <c r="BS529" s="249"/>
      <c r="BT529" s="249"/>
      <c r="BU529" s="249"/>
      <c r="BV529" s="249"/>
      <c r="BW529" s="249"/>
      <c r="BX529" s="249"/>
      <c r="BY529" s="121"/>
      <c r="BZ529" s="121"/>
      <c r="CA529" s="121"/>
      <c r="CB529" s="121"/>
      <c r="CC529" s="121"/>
    </row>
    <row r="530" spans="1:159" s="1" customFormat="1" ht="10.5" customHeight="1" x14ac:dyDescent="0.2">
      <c r="A530" s="1373"/>
      <c r="B530" s="1543"/>
      <c r="C530" s="1231"/>
      <c r="D530" s="102" t="s">
        <v>906</v>
      </c>
      <c r="E530" s="1232">
        <f t="shared" ref="E530:T531" si="158">E479+E473+E485+E491+E497+E503+E509+E515+E521</f>
        <v>0.228162</v>
      </c>
      <c r="F530" s="1232">
        <f t="shared" si="158"/>
        <v>0.22684199999999999</v>
      </c>
      <c r="G530" s="1232">
        <f t="shared" si="158"/>
        <v>0.22671599999999997</v>
      </c>
      <c r="H530" s="1233">
        <f t="shared" si="158"/>
        <v>0.231576</v>
      </c>
      <c r="I530" s="1232">
        <f t="shared" si="158"/>
        <v>0.24298799999999998</v>
      </c>
      <c r="J530" s="1232">
        <f t="shared" si="158"/>
        <v>0.24013200000000001</v>
      </c>
      <c r="K530" s="1232">
        <f t="shared" si="158"/>
        <v>0.26286600000000004</v>
      </c>
      <c r="L530" s="1232">
        <f t="shared" si="158"/>
        <v>0.27640200000000004</v>
      </c>
      <c r="M530" s="1232">
        <f t="shared" si="158"/>
        <v>0.27975000000000005</v>
      </c>
      <c r="N530" s="1233">
        <f t="shared" si="158"/>
        <v>0.26372400000000001</v>
      </c>
      <c r="O530" s="1232">
        <f t="shared" si="158"/>
        <v>0.21115799999999998</v>
      </c>
      <c r="P530" s="1232">
        <f t="shared" si="158"/>
        <v>0.20761199999999999</v>
      </c>
      <c r="Q530" s="1232">
        <f t="shared" si="158"/>
        <v>0.208866</v>
      </c>
      <c r="R530" s="1232">
        <f t="shared" si="158"/>
        <v>0.231456</v>
      </c>
      <c r="S530" s="1232">
        <f t="shared" si="158"/>
        <v>0.221412</v>
      </c>
      <c r="T530" s="1232">
        <f t="shared" si="158"/>
        <v>0.22850399999999998</v>
      </c>
      <c r="U530" s="1232">
        <f t="shared" si="157"/>
        <v>0.223362</v>
      </c>
      <c r="V530" s="1233">
        <f t="shared" si="157"/>
        <v>0.24762000000000001</v>
      </c>
      <c r="W530" s="1232">
        <f t="shared" si="157"/>
        <v>0.24648600000000001</v>
      </c>
      <c r="X530" s="1232">
        <f t="shared" si="157"/>
        <v>0.238152</v>
      </c>
      <c r="Y530" s="1232">
        <f t="shared" si="157"/>
        <v>0.23715599999999998</v>
      </c>
      <c r="Z530" s="1232">
        <f t="shared" si="157"/>
        <v>0.23455799999999999</v>
      </c>
      <c r="AA530" s="1232">
        <f t="shared" si="157"/>
        <v>0.24266399999999999</v>
      </c>
      <c r="AB530" s="1232">
        <f t="shared" si="157"/>
        <v>0.240234</v>
      </c>
      <c r="AC530" s="249"/>
      <c r="AD530" s="249"/>
      <c r="AE530" s="249"/>
      <c r="AF530" s="249"/>
      <c r="AG530" s="249"/>
      <c r="AH530" s="249"/>
      <c r="AI530" s="249"/>
      <c r="AJ530" s="249"/>
      <c r="AK530" s="249"/>
      <c r="AL530" s="249"/>
      <c r="AM530" s="249"/>
      <c r="AN530" s="249"/>
      <c r="AO530" s="249"/>
      <c r="AP530" s="249"/>
      <c r="AQ530" s="249"/>
      <c r="AR530" s="249"/>
      <c r="AS530" s="249"/>
      <c r="AT530" s="249"/>
      <c r="AU530" s="249"/>
      <c r="AV530" s="249"/>
      <c r="AW530" s="249"/>
      <c r="AX530" s="249"/>
      <c r="AY530" s="249"/>
      <c r="AZ530" s="249"/>
      <c r="BA530" s="249"/>
      <c r="BB530" s="249"/>
      <c r="BC530" s="249"/>
      <c r="BD530" s="249"/>
      <c r="BE530" s="249"/>
      <c r="BF530" s="249"/>
      <c r="BG530" s="249"/>
      <c r="BH530" s="249"/>
      <c r="BI530" s="249"/>
      <c r="BJ530" s="249"/>
      <c r="BK530" s="249"/>
      <c r="BL530" s="249"/>
      <c r="BM530" s="249"/>
      <c r="BN530" s="249"/>
      <c r="BO530" s="249"/>
      <c r="BP530" s="249"/>
      <c r="BQ530" s="249"/>
      <c r="BR530" s="249"/>
      <c r="BS530" s="249"/>
      <c r="BT530" s="249"/>
      <c r="BU530" s="249"/>
      <c r="BV530" s="249"/>
      <c r="BW530" s="249"/>
      <c r="BX530" s="249"/>
      <c r="BY530" s="121"/>
      <c r="BZ530" s="121"/>
      <c r="CA530" s="121"/>
      <c r="CB530" s="121"/>
      <c r="CC530" s="121"/>
    </row>
    <row r="531" spans="1:159" s="1" customFormat="1" ht="10.5" customHeight="1" thickBot="1" x14ac:dyDescent="0.25">
      <c r="A531" s="1492"/>
      <c r="B531" s="1562"/>
      <c r="C531" s="499"/>
      <c r="D531" s="102" t="s">
        <v>907</v>
      </c>
      <c r="E531" s="84">
        <f t="shared" si="158"/>
        <v>1.3722E-2</v>
      </c>
      <c r="F531" s="84">
        <f t="shared" si="157"/>
        <v>1.3662000000000001E-2</v>
      </c>
      <c r="G531" s="84">
        <f t="shared" si="157"/>
        <v>1.3776E-2</v>
      </c>
      <c r="H531" s="281">
        <f t="shared" si="157"/>
        <v>1.3728000000000001E-2</v>
      </c>
      <c r="I531" s="84">
        <f t="shared" si="157"/>
        <v>1.3716000000000001E-2</v>
      </c>
      <c r="J531" s="84">
        <f t="shared" si="157"/>
        <v>1.3728000000000001E-2</v>
      </c>
      <c r="K531" s="84">
        <f t="shared" si="157"/>
        <v>1.3637999999999999E-2</v>
      </c>
      <c r="L531" s="84">
        <f t="shared" si="157"/>
        <v>1.3350000000000001E-2</v>
      </c>
      <c r="M531" s="84">
        <f t="shared" si="157"/>
        <v>1.1514E-2</v>
      </c>
      <c r="N531" s="281">
        <f t="shared" si="157"/>
        <v>1.3097999999999999E-2</v>
      </c>
      <c r="O531" s="84">
        <f t="shared" si="157"/>
        <v>1.4297999999999998E-2</v>
      </c>
      <c r="P531" s="84">
        <f t="shared" si="157"/>
        <v>1.4363999999999998E-2</v>
      </c>
      <c r="Q531" s="84">
        <f t="shared" si="157"/>
        <v>1.4189999999999999E-2</v>
      </c>
      <c r="R531" s="84">
        <f t="shared" si="157"/>
        <v>1.1946E-2</v>
      </c>
      <c r="S531" s="84">
        <f t="shared" si="157"/>
        <v>1.2395999999999999E-2</v>
      </c>
      <c r="T531" s="84">
        <f t="shared" si="157"/>
        <v>1.251E-2</v>
      </c>
      <c r="U531" s="84">
        <f t="shared" si="157"/>
        <v>1.3974E-2</v>
      </c>
      <c r="V531" s="281">
        <f t="shared" si="157"/>
        <v>1.41E-2</v>
      </c>
      <c r="W531" s="84">
        <f t="shared" si="157"/>
        <v>1.3937999999999999E-2</v>
      </c>
      <c r="X531" s="84">
        <f t="shared" si="157"/>
        <v>1.4016000000000001E-2</v>
      </c>
      <c r="Y531" s="84">
        <f t="shared" si="157"/>
        <v>1.3818E-2</v>
      </c>
      <c r="Z531" s="84">
        <f t="shared" si="157"/>
        <v>1.4003999999999999E-2</v>
      </c>
      <c r="AA531" s="84">
        <f t="shared" si="157"/>
        <v>1.4478E-2</v>
      </c>
      <c r="AB531" s="84">
        <f t="shared" si="157"/>
        <v>1.3913999999999999E-2</v>
      </c>
      <c r="AC531" s="249"/>
      <c r="AD531" s="249"/>
      <c r="AE531" s="249"/>
      <c r="AF531" s="249"/>
      <c r="AG531" s="249"/>
      <c r="AH531" s="249"/>
      <c r="AI531" s="249"/>
      <c r="AJ531" s="249"/>
      <c r="AK531" s="249"/>
      <c r="AL531" s="249"/>
      <c r="AM531" s="249"/>
      <c r="AN531" s="249"/>
      <c r="AO531" s="249"/>
      <c r="AP531" s="249"/>
      <c r="AQ531" s="249"/>
      <c r="AR531" s="249"/>
      <c r="AS531" s="249"/>
      <c r="AT531" s="249"/>
      <c r="AU531" s="249"/>
      <c r="AV531" s="249"/>
      <c r="AW531" s="249"/>
      <c r="AX531" s="249"/>
      <c r="AY531" s="249"/>
      <c r="AZ531" s="249"/>
      <c r="BA531" s="249"/>
      <c r="BB531" s="249"/>
      <c r="BC531" s="249"/>
      <c r="BD531" s="249"/>
      <c r="BE531" s="249"/>
      <c r="BF531" s="249"/>
      <c r="BG531" s="249"/>
      <c r="BH531" s="249"/>
      <c r="BI531" s="249"/>
      <c r="BJ531" s="249"/>
      <c r="BK531" s="249"/>
      <c r="BL531" s="249"/>
      <c r="BM531" s="249"/>
      <c r="BN531" s="249"/>
      <c r="BO531" s="249"/>
      <c r="BP531" s="249"/>
      <c r="BQ531" s="249"/>
      <c r="BR531" s="249"/>
      <c r="BS531" s="249"/>
      <c r="BT531" s="249"/>
      <c r="BU531" s="249"/>
      <c r="BV531" s="249"/>
      <c r="BW531" s="249"/>
      <c r="BX531" s="249"/>
      <c r="BY531" s="121"/>
      <c r="BZ531" s="121"/>
      <c r="CA531" s="121"/>
      <c r="CB531" s="121"/>
      <c r="CC531" s="121"/>
    </row>
    <row r="532" spans="1:159" s="25" customFormat="1" ht="10.5" customHeight="1" x14ac:dyDescent="0.2">
      <c r="A532" s="1411" t="s">
        <v>444</v>
      </c>
      <c r="B532" s="1476"/>
      <c r="C532" s="500"/>
      <c r="D532" s="1168" t="s">
        <v>442</v>
      </c>
      <c r="E532" s="46">
        <f t="shared" ref="E532:AB532" si="159">(((E452+E458)-E529)/(E452+E458))*100</f>
        <v>-3.7229807880071553</v>
      </c>
      <c r="F532" s="46">
        <f t="shared" si="159"/>
        <v>-3.5325353253532477</v>
      </c>
      <c r="G532" s="46">
        <f t="shared" si="159"/>
        <v>-3.8116967069738981</v>
      </c>
      <c r="H532" s="278">
        <f t="shared" si="159"/>
        <v>-4.1141290429490391</v>
      </c>
      <c r="I532" s="46">
        <f t="shared" si="159"/>
        <v>-4.779829650295957</v>
      </c>
      <c r="J532" s="46">
        <f t="shared" si="159"/>
        <v>-5.0488363330724946</v>
      </c>
      <c r="K532" s="46">
        <f t="shared" si="159"/>
        <v>-5.5546190155091084</v>
      </c>
      <c r="L532" s="46">
        <f t="shared" si="159"/>
        <v>-5.5242839016225256</v>
      </c>
      <c r="M532" s="46">
        <f t="shared" si="159"/>
        <v>-5.4986470815616517</v>
      </c>
      <c r="N532" s="278">
        <f t="shared" si="159"/>
        <v>-5.8396863706598374</v>
      </c>
      <c r="O532" s="46">
        <f t="shared" si="159"/>
        <v>-4.8351034097261376</v>
      </c>
      <c r="P532" s="46">
        <f t="shared" si="159"/>
        <v>-4.5700886582333222</v>
      </c>
      <c r="Q532" s="46">
        <f t="shared" si="159"/>
        <v>-4.5376239889099859</v>
      </c>
      <c r="R532" s="46">
        <f t="shared" si="159"/>
        <v>-4.0435249865663518</v>
      </c>
      <c r="S532" s="46">
        <f t="shared" si="159"/>
        <v>-3.8059672613288895</v>
      </c>
      <c r="T532" s="46">
        <f t="shared" si="159"/>
        <v>-4.0992825286018979</v>
      </c>
      <c r="U532" s="46">
        <f t="shared" si="159"/>
        <v>-4.0111590094113625</v>
      </c>
      <c r="V532" s="278">
        <f t="shared" si="159"/>
        <v>-4.4653341249422702</v>
      </c>
      <c r="W532" s="46">
        <f t="shared" si="159"/>
        <v>-4.1046327871579615</v>
      </c>
      <c r="X532" s="46">
        <f t="shared" si="159"/>
        <v>-3.8878430030235562</v>
      </c>
      <c r="Y532" s="46">
        <f t="shared" si="159"/>
        <v>-4.0343886383208778</v>
      </c>
      <c r="Z532" s="46">
        <f t="shared" si="159"/>
        <v>-4.1470739031714787</v>
      </c>
      <c r="AA532" s="46">
        <f t="shared" si="159"/>
        <v>-4.1592802694557545</v>
      </c>
      <c r="AB532" s="46">
        <f t="shared" si="159"/>
        <v>-4.1074773937543263</v>
      </c>
      <c r="AC532" s="279"/>
      <c r="AD532" s="580"/>
      <c r="AE532" s="580"/>
      <c r="AF532" s="580"/>
      <c r="AG532" s="580"/>
      <c r="AH532" s="580"/>
      <c r="AI532" s="580"/>
      <c r="AJ532" s="580"/>
      <c r="AK532" s="580"/>
      <c r="AL532" s="580"/>
      <c r="AM532" s="580"/>
      <c r="AN532" s="580"/>
      <c r="AO532" s="580"/>
      <c r="AP532" s="580"/>
      <c r="AQ532" s="580"/>
      <c r="AR532" s="580"/>
      <c r="AS532" s="580"/>
      <c r="AT532" s="580"/>
      <c r="AU532" s="580"/>
      <c r="AV532" s="580"/>
      <c r="AW532" s="580"/>
      <c r="AX532" s="580"/>
      <c r="AY532" s="580"/>
      <c r="AZ532" s="580"/>
      <c r="BA532" s="580"/>
      <c r="BB532" s="249"/>
      <c r="BC532" s="249"/>
      <c r="BD532" s="249"/>
      <c r="BE532" s="249"/>
      <c r="BF532" s="249"/>
      <c r="BG532" s="249"/>
      <c r="BH532" s="249"/>
      <c r="BI532" s="249"/>
      <c r="BJ532" s="249"/>
      <c r="BK532" s="249"/>
      <c r="BL532" s="249"/>
      <c r="BM532" s="249"/>
      <c r="BN532" s="249"/>
      <c r="BO532" s="249"/>
      <c r="BP532" s="249"/>
      <c r="BQ532" s="249"/>
      <c r="BR532" s="249"/>
      <c r="BS532" s="249"/>
      <c r="BT532" s="249"/>
      <c r="BU532" s="249"/>
      <c r="BV532" s="249"/>
      <c r="BW532" s="249"/>
      <c r="BX532" s="249"/>
      <c r="BY532" s="121"/>
      <c r="BZ532" s="121"/>
      <c r="CA532" s="121"/>
      <c r="CB532" s="121"/>
      <c r="CC532" s="121"/>
      <c r="CD532" s="1"/>
      <c r="CE532" s="1"/>
      <c r="CF532" s="1"/>
      <c r="CG532" s="1"/>
      <c r="CH532" s="1"/>
      <c r="CI532" s="1"/>
      <c r="CJ532" s="1"/>
      <c r="CK532" s="1"/>
      <c r="CL532" s="1"/>
      <c r="CM532" s="1"/>
      <c r="CN532" s="1"/>
      <c r="CO532" s="1"/>
      <c r="CP532" s="1"/>
      <c r="CQ532" s="1"/>
      <c r="CR532" s="1"/>
      <c r="CS532" s="1"/>
      <c r="CT532" s="1"/>
      <c r="CU532" s="1"/>
      <c r="CV532" s="1"/>
      <c r="CW532" s="1"/>
      <c r="CX532" s="1"/>
      <c r="CY532" s="1"/>
      <c r="CZ532" s="1"/>
      <c r="DA532" s="1"/>
      <c r="DB532" s="1"/>
      <c r="DC532" s="1"/>
      <c r="DD532" s="1"/>
      <c r="DE532" s="1"/>
      <c r="DF532" s="1"/>
      <c r="DG532" s="1"/>
      <c r="DH532" s="1"/>
      <c r="DI532" s="1"/>
      <c r="DJ532" s="1"/>
      <c r="DK532" s="1"/>
      <c r="DL532" s="1"/>
      <c r="DM532" s="1"/>
      <c r="DN532" s="1"/>
      <c r="DO532" s="1"/>
      <c r="DP532" s="1"/>
      <c r="DQ532" s="1"/>
      <c r="DR532" s="1"/>
      <c r="DS532" s="2"/>
      <c r="DT532" s="2"/>
      <c r="DU532" s="2"/>
      <c r="DV532" s="2"/>
      <c r="DW532" s="2"/>
      <c r="DX532" s="2"/>
      <c r="DY532" s="2"/>
      <c r="DZ532" s="2"/>
      <c r="EA532" s="2"/>
      <c r="EB532" s="2"/>
      <c r="EC532" s="2"/>
      <c r="ED532" s="2"/>
      <c r="EE532" s="2"/>
      <c r="EF532" s="2"/>
      <c r="EG532" s="2"/>
      <c r="EH532" s="2"/>
      <c r="EI532" s="2"/>
      <c r="EJ532" s="2"/>
      <c r="EK532" s="2"/>
      <c r="EL532" s="2"/>
      <c r="EM532" s="2"/>
      <c r="EN532" s="2"/>
      <c r="EO532" s="2"/>
      <c r="EP532" s="2"/>
      <c r="EQ532" s="2"/>
      <c r="ER532" s="2"/>
      <c r="ES532" s="2"/>
      <c r="ET532" s="2"/>
      <c r="EU532" s="2"/>
      <c r="EV532" s="2"/>
      <c r="EW532" s="2"/>
      <c r="EX532" s="2"/>
      <c r="EY532" s="2"/>
      <c r="EZ532" s="2"/>
      <c r="FA532" s="2"/>
      <c r="FB532" s="2"/>
      <c r="FC532" s="2"/>
    </row>
    <row r="533" spans="1:159" s="25" customFormat="1" ht="10.5" customHeight="1" thickBot="1" x14ac:dyDescent="0.25">
      <c r="A533" s="1477"/>
      <c r="B533" s="1478"/>
      <c r="C533" s="524"/>
      <c r="D533" s="1171" t="s">
        <v>443</v>
      </c>
      <c r="E533" s="87">
        <f t="shared" ref="E533:AB533" si="160">((E531+E453+E459-E454-E460-E530)/(E531+E453+E459))*100</f>
        <v>-4.4956170481712476</v>
      </c>
      <c r="F533" s="87">
        <f t="shared" si="160"/>
        <v>-4.4709718422724984</v>
      </c>
      <c r="G533" s="87">
        <f t="shared" si="160"/>
        <v>-4.3581528943879562</v>
      </c>
      <c r="H533" s="677">
        <f t="shared" si="160"/>
        <v>-5.4650781506175594</v>
      </c>
      <c r="I533" s="87">
        <f t="shared" si="160"/>
        <v>-6.1101503956400887</v>
      </c>
      <c r="J533" s="87">
        <f t="shared" si="160"/>
        <v>-6.0747415849456861</v>
      </c>
      <c r="K533" s="87">
        <f t="shared" si="160"/>
        <v>-7.3983281445346174</v>
      </c>
      <c r="L533" s="87">
        <f t="shared" si="160"/>
        <v>-7.3697704230276138</v>
      </c>
      <c r="M533" s="87">
        <f t="shared" si="160"/>
        <v>-8.0808549108695331</v>
      </c>
      <c r="N533" s="677">
        <f t="shared" si="160"/>
        <v>-5.4836929131968839</v>
      </c>
      <c r="O533" s="87">
        <f t="shared" si="160"/>
        <v>-1.7933069158013484</v>
      </c>
      <c r="P533" s="87">
        <f t="shared" si="160"/>
        <v>-2.5974025974026027</v>
      </c>
      <c r="Q533" s="87">
        <f t="shared" si="160"/>
        <v>-2.231946198349525</v>
      </c>
      <c r="R533" s="87">
        <f t="shared" si="160"/>
        <v>-2.1853725729119677</v>
      </c>
      <c r="S533" s="87">
        <f t="shared" si="160"/>
        <v>-2.2782705099778231</v>
      </c>
      <c r="T533" s="87">
        <f t="shared" si="160"/>
        <v>-2.7825007421801193</v>
      </c>
      <c r="U533" s="87">
        <f t="shared" si="160"/>
        <v>-3.7166021229766302</v>
      </c>
      <c r="V533" s="677">
        <f t="shared" si="160"/>
        <v>-5.2913562608429476</v>
      </c>
      <c r="W533" s="87">
        <f t="shared" si="160"/>
        <v>-5.042317625099086</v>
      </c>
      <c r="X533" s="87">
        <f t="shared" si="160"/>
        <v>-4.6343649496493917</v>
      </c>
      <c r="Y533" s="87">
        <f t="shared" si="160"/>
        <v>-5.0357418086152332</v>
      </c>
      <c r="Z533" s="87">
        <f t="shared" si="160"/>
        <v>-4.9363826703172764</v>
      </c>
      <c r="AA533" s="87">
        <f t="shared" si="160"/>
        <v>-5.1230733241493924</v>
      </c>
      <c r="AB533" s="87">
        <f t="shared" si="160"/>
        <v>-4.2600838476160678</v>
      </c>
      <c r="AC533" s="279"/>
      <c r="AD533" s="580"/>
      <c r="AE533" s="580"/>
      <c r="AF533" s="580"/>
      <c r="AG533" s="580"/>
      <c r="AH533" s="580"/>
      <c r="AI533" s="580"/>
      <c r="AJ533" s="580"/>
      <c r="AK533" s="580"/>
      <c r="AL533" s="580"/>
      <c r="AM533" s="580"/>
      <c r="AN533" s="580"/>
      <c r="AO533" s="580"/>
      <c r="AP533" s="580"/>
      <c r="AQ533" s="580"/>
      <c r="AR533" s="580"/>
      <c r="AS533" s="580"/>
      <c r="AT533" s="580"/>
      <c r="AU533" s="580"/>
      <c r="AV533" s="580"/>
      <c r="AW533" s="580"/>
      <c r="AX533" s="580"/>
      <c r="AY533" s="580"/>
      <c r="AZ533" s="580"/>
      <c r="BA533" s="580"/>
      <c r="BB533" s="249"/>
      <c r="BC533" s="249"/>
      <c r="BD533" s="249"/>
      <c r="BE533" s="249"/>
      <c r="BF533" s="249"/>
      <c r="BG533" s="249"/>
      <c r="BH533" s="249"/>
      <c r="BI533" s="249"/>
      <c r="BJ533" s="249"/>
      <c r="BK533" s="249"/>
      <c r="BL533" s="249"/>
      <c r="BM533" s="249"/>
      <c r="BN533" s="249"/>
      <c r="BO533" s="249"/>
      <c r="BP533" s="249"/>
      <c r="BQ533" s="249"/>
      <c r="BR533" s="249"/>
      <c r="BS533" s="249"/>
      <c r="BT533" s="249"/>
      <c r="BU533" s="249"/>
      <c r="BV533" s="249"/>
      <c r="BW533" s="249"/>
      <c r="BX533" s="249"/>
      <c r="BY533" s="121"/>
      <c r="BZ533" s="121"/>
      <c r="CA533" s="121"/>
      <c r="CB533" s="121"/>
      <c r="CC533" s="121"/>
      <c r="CD533" s="1"/>
      <c r="CE533" s="1"/>
      <c r="CF533" s="1"/>
      <c r="CG533" s="1"/>
      <c r="CH533" s="1"/>
      <c r="CI533" s="1"/>
      <c r="CJ533" s="1"/>
      <c r="CK533" s="1"/>
      <c r="CL533" s="1"/>
      <c r="CM533" s="1"/>
      <c r="CN533" s="1"/>
      <c r="CO533" s="1"/>
      <c r="CP533" s="1"/>
      <c r="CQ533" s="1"/>
      <c r="CR533" s="1"/>
      <c r="CS533" s="1"/>
      <c r="CT533" s="1"/>
      <c r="CU533" s="1"/>
      <c r="CV533" s="1"/>
      <c r="CW533" s="1"/>
      <c r="CX533" s="1"/>
      <c r="CY533" s="1"/>
      <c r="CZ533" s="1"/>
      <c r="DA533" s="1"/>
      <c r="DB533" s="1"/>
      <c r="DC533" s="1"/>
      <c r="DD533" s="1"/>
      <c r="DE533" s="1"/>
      <c r="DF533" s="1"/>
      <c r="DG533" s="1"/>
      <c r="DH533" s="1"/>
      <c r="DI533" s="1"/>
      <c r="DJ533" s="1"/>
      <c r="DK533" s="1"/>
      <c r="DL533" s="1"/>
      <c r="DM533" s="1"/>
      <c r="DN533" s="1"/>
      <c r="DO533" s="1"/>
      <c r="DP533" s="1"/>
      <c r="DQ533" s="1"/>
      <c r="DR533" s="1"/>
      <c r="DS533" s="2"/>
      <c r="DT533" s="2"/>
      <c r="DU533" s="2"/>
      <c r="DV533" s="2"/>
      <c r="DW533" s="2"/>
      <c r="DX533" s="2"/>
      <c r="DY533" s="2"/>
      <c r="DZ533" s="2"/>
      <c r="EA533" s="2"/>
      <c r="EB533" s="2"/>
      <c r="EC533" s="2"/>
      <c r="ED533" s="2"/>
      <c r="EE533" s="2"/>
      <c r="EF533" s="2"/>
      <c r="EG533" s="2"/>
      <c r="EH533" s="2"/>
      <c r="EI533" s="2"/>
      <c r="EJ533" s="2"/>
      <c r="EK533" s="2"/>
      <c r="EL533" s="2"/>
      <c r="EM533" s="2"/>
      <c r="EN533" s="2"/>
      <c r="EO533" s="2"/>
      <c r="EP533" s="2"/>
      <c r="EQ533" s="2"/>
      <c r="ER533" s="2"/>
      <c r="ES533" s="2"/>
      <c r="ET533" s="2"/>
      <c r="EU533" s="2"/>
      <c r="EV533" s="2"/>
      <c r="EW533" s="2"/>
      <c r="EX533" s="2"/>
      <c r="EY533" s="2"/>
      <c r="EZ533" s="2"/>
      <c r="FA533" s="2"/>
      <c r="FB533" s="2"/>
      <c r="FC533" s="2"/>
    </row>
    <row r="534" spans="1:159" s="5" customFormat="1" ht="10.5" customHeight="1" x14ac:dyDescent="0.2">
      <c r="A534" s="1428" t="s">
        <v>52</v>
      </c>
      <c r="B534" s="1429"/>
      <c r="C534" s="502"/>
      <c r="D534" s="32" t="s">
        <v>108</v>
      </c>
      <c r="E534" s="90">
        <f>E452+E458-E529</f>
        <v>-2.9742000000000046E-2</v>
      </c>
      <c r="F534" s="90">
        <f t="shared" ref="F534:AB534" si="161">F452+F458-F529</f>
        <v>-2.8259999999999952E-2</v>
      </c>
      <c r="G534" s="90">
        <f t="shared" si="161"/>
        <v>-3.0071999999999877E-2</v>
      </c>
      <c r="H534" s="300">
        <f t="shared" si="161"/>
        <v>-3.2772000000000023E-2</v>
      </c>
      <c r="I534" s="90">
        <f t="shared" si="161"/>
        <v>-3.8855999999999891E-2</v>
      </c>
      <c r="J534" s="90">
        <f t="shared" si="161"/>
        <v>-4.1808000000000067E-2</v>
      </c>
      <c r="K534" s="90">
        <f t="shared" si="161"/>
        <v>-4.7448000000000046E-2</v>
      </c>
      <c r="L534" s="90">
        <f t="shared" si="161"/>
        <v>-4.9109999999999987E-2</v>
      </c>
      <c r="M534" s="90">
        <f t="shared" si="161"/>
        <v>-5.1209999999999978E-2</v>
      </c>
      <c r="N534" s="300">
        <f t="shared" si="161"/>
        <v>-5.4876000000000147E-2</v>
      </c>
      <c r="O534" s="90">
        <f t="shared" si="161"/>
        <v>-4.3596000000000301E-2</v>
      </c>
      <c r="P534" s="90">
        <f t="shared" si="161"/>
        <v>-4.0578000000000003E-2</v>
      </c>
      <c r="Q534" s="90">
        <f t="shared" si="161"/>
        <v>-4.0458000000000105E-2</v>
      </c>
      <c r="R534" s="90">
        <f t="shared" si="161"/>
        <v>-3.7925999999999904E-2</v>
      </c>
      <c r="S534" s="90">
        <f t="shared" si="161"/>
        <v>-3.5405999999999938E-2</v>
      </c>
      <c r="T534" s="90">
        <f t="shared" si="161"/>
        <v>-3.8051999999999975E-2</v>
      </c>
      <c r="U534" s="90">
        <f t="shared" si="161"/>
        <v>-3.7181999999999937E-2</v>
      </c>
      <c r="V534" s="300">
        <f t="shared" si="161"/>
        <v>-4.0613999999999928E-2</v>
      </c>
      <c r="W534" s="90">
        <f t="shared" si="161"/>
        <v>-3.5532000000000119E-2</v>
      </c>
      <c r="X534" s="90">
        <f t="shared" si="161"/>
        <v>-3.2711999999999963E-2</v>
      </c>
      <c r="Y534" s="90">
        <f t="shared" si="161"/>
        <v>-3.3168000000000197E-2</v>
      </c>
      <c r="Z534" s="90">
        <f t="shared" si="161"/>
        <v>-3.3972000000000113E-2</v>
      </c>
      <c r="AA534" s="90">
        <f t="shared" si="161"/>
        <v>-3.3785999999999872E-2</v>
      </c>
      <c r="AB534" s="90">
        <f t="shared" si="161"/>
        <v>-3.3413999999999944E-2</v>
      </c>
      <c r="AC534" s="282"/>
      <c r="AD534" s="282"/>
      <c r="AE534" s="282"/>
      <c r="AF534" s="282"/>
      <c r="AG534" s="282"/>
      <c r="AH534" s="282"/>
      <c r="AI534" s="282"/>
      <c r="AJ534" s="282"/>
      <c r="AK534" s="282"/>
      <c r="AL534" s="282"/>
      <c r="AM534" s="282"/>
      <c r="AN534" s="282"/>
      <c r="AO534" s="282"/>
      <c r="AP534" s="282"/>
      <c r="AQ534" s="282"/>
      <c r="AR534" s="282"/>
      <c r="AS534" s="282"/>
      <c r="AT534" s="282"/>
      <c r="AU534" s="282"/>
      <c r="AV534" s="282"/>
      <c r="AW534" s="282"/>
      <c r="AX534" s="282"/>
      <c r="AY534" s="282"/>
      <c r="AZ534" s="282"/>
      <c r="BA534" s="282"/>
      <c r="BB534" s="282"/>
      <c r="BC534" s="282"/>
      <c r="BD534" s="282"/>
      <c r="BE534" s="282"/>
      <c r="BF534" s="282"/>
      <c r="BG534" s="282"/>
      <c r="BH534" s="282"/>
      <c r="BI534" s="282"/>
      <c r="BJ534" s="282"/>
      <c r="BK534" s="282"/>
      <c r="BL534" s="282"/>
      <c r="BM534" s="282"/>
      <c r="BN534" s="282"/>
      <c r="BO534" s="282"/>
      <c r="BP534" s="282"/>
      <c r="BQ534" s="282"/>
      <c r="BR534" s="282"/>
      <c r="BS534" s="282"/>
      <c r="BT534" s="282"/>
      <c r="BU534" s="282"/>
      <c r="BV534" s="282"/>
      <c r="BW534" s="282"/>
      <c r="BX534" s="282"/>
      <c r="BY534" s="99"/>
      <c r="BZ534" s="99"/>
      <c r="CA534" s="99"/>
      <c r="CB534" s="99"/>
      <c r="CC534" s="121"/>
    </row>
    <row r="535" spans="1:159" s="5" customFormat="1" ht="10.5" customHeight="1" thickBot="1" x14ac:dyDescent="0.25">
      <c r="A535" s="1430"/>
      <c r="B535" s="1431"/>
      <c r="C535" s="503"/>
      <c r="D535" s="34" t="s">
        <v>109</v>
      </c>
      <c r="E535" s="93">
        <f>E531+E453+E459-E454-E460-E530</f>
        <v>-9.8159999999999914E-3</v>
      </c>
      <c r="F535" s="93">
        <f t="shared" ref="F535:AB535" si="162">F531+F453+F459-F454-F460-F530</f>
        <v>-9.7079999999999667E-3</v>
      </c>
      <c r="G535" s="93">
        <f t="shared" si="162"/>
        <v>-9.4679999999999487E-3</v>
      </c>
      <c r="H535" s="301">
        <f t="shared" si="162"/>
        <v>-1.2000000000000011E-2</v>
      </c>
      <c r="I535" s="93">
        <f t="shared" si="162"/>
        <v>-1.3991999999999977E-2</v>
      </c>
      <c r="J535" s="93">
        <f t="shared" si="162"/>
        <v>-1.3752000000000042E-2</v>
      </c>
      <c r="K535" s="93">
        <f t="shared" si="162"/>
        <v>-1.8108000000000041E-2</v>
      </c>
      <c r="L535" s="93">
        <f t="shared" si="162"/>
        <v>-1.8971999999999989E-2</v>
      </c>
      <c r="M535" s="93">
        <f t="shared" si="162"/>
        <v>-2.0916000000000046E-2</v>
      </c>
      <c r="N535" s="301">
        <f t="shared" si="162"/>
        <v>-1.3710000000000055E-2</v>
      </c>
      <c r="O535" s="93">
        <f t="shared" si="162"/>
        <v>-3.7200000000000011E-3</v>
      </c>
      <c r="P535" s="93">
        <f t="shared" si="162"/>
        <v>-5.2560000000000107E-3</v>
      </c>
      <c r="Q535" s="93">
        <f t="shared" si="162"/>
        <v>-4.5599999999999807E-3</v>
      </c>
      <c r="R535" s="93">
        <f t="shared" si="162"/>
        <v>-4.9499999999999822E-3</v>
      </c>
      <c r="S535" s="93">
        <f t="shared" si="162"/>
        <v>-4.9319999999999919E-3</v>
      </c>
      <c r="T535" s="93">
        <f t="shared" si="162"/>
        <v>-6.1859999999999971E-3</v>
      </c>
      <c r="U535" s="93">
        <f t="shared" si="162"/>
        <v>-8.0040000000000111E-3</v>
      </c>
      <c r="V535" s="301">
        <f t="shared" si="162"/>
        <v>-1.2444000000000011E-2</v>
      </c>
      <c r="W535" s="93">
        <f t="shared" si="162"/>
        <v>-1.1832000000000009E-2</v>
      </c>
      <c r="X535" s="93">
        <f t="shared" si="162"/>
        <v>-1.0548000000000002E-2</v>
      </c>
      <c r="Y535" s="93">
        <f t="shared" si="162"/>
        <v>-1.1369999999999991E-2</v>
      </c>
      <c r="Z535" s="93">
        <f t="shared" si="162"/>
        <v>-1.1033999999999988E-2</v>
      </c>
      <c r="AA535" s="93">
        <f t="shared" si="162"/>
        <v>-1.1825999999999975E-2</v>
      </c>
      <c r="AB535" s="93">
        <f t="shared" si="162"/>
        <v>-9.8159999999999914E-3</v>
      </c>
      <c r="AC535" s="282"/>
      <c r="AD535" s="282"/>
      <c r="AE535" s="282"/>
      <c r="AF535" s="282"/>
      <c r="AG535" s="282"/>
      <c r="AH535" s="282"/>
      <c r="AI535" s="282"/>
      <c r="AJ535" s="282"/>
      <c r="AK535" s="282"/>
      <c r="AL535" s="282"/>
      <c r="AM535" s="282"/>
      <c r="AN535" s="282"/>
      <c r="AO535" s="282"/>
      <c r="AP535" s="282"/>
      <c r="AQ535" s="282"/>
      <c r="AR535" s="282"/>
      <c r="AS535" s="282"/>
      <c r="AT535" s="282"/>
      <c r="AU535" s="282"/>
      <c r="AV535" s="282"/>
      <c r="AW535" s="282"/>
      <c r="AX535" s="282"/>
      <c r="AY535" s="282"/>
      <c r="AZ535" s="282"/>
      <c r="BA535" s="282"/>
      <c r="BB535" s="282"/>
      <c r="BC535" s="282"/>
      <c r="BD535" s="282"/>
      <c r="BE535" s="282"/>
      <c r="BF535" s="282"/>
      <c r="BG535" s="282"/>
      <c r="BH535" s="282"/>
      <c r="BI535" s="282"/>
      <c r="BJ535" s="282"/>
      <c r="BK535" s="282"/>
      <c r="BL535" s="282"/>
      <c r="BM535" s="282"/>
      <c r="BN535" s="282"/>
      <c r="BO535" s="282"/>
      <c r="BP535" s="282"/>
      <c r="BQ535" s="282"/>
      <c r="BR535" s="282"/>
      <c r="BS535" s="282"/>
      <c r="BT535" s="282"/>
      <c r="BU535" s="282"/>
      <c r="BV535" s="282"/>
      <c r="BW535" s="282"/>
      <c r="BX535" s="282"/>
      <c r="BY535" s="99"/>
      <c r="BZ535" s="99"/>
      <c r="CA535" s="99"/>
      <c r="CB535" s="99"/>
      <c r="CC535" s="121"/>
    </row>
    <row r="536" spans="1:159" s="6" customFormat="1" ht="29.25" customHeight="1" thickBot="1" x14ac:dyDescent="0.25">
      <c r="A536" s="1172"/>
      <c r="B536" s="355" t="s">
        <v>455</v>
      </c>
      <c r="C536" s="95"/>
      <c r="D536" s="124"/>
      <c r="E536" s="114"/>
      <c r="F536" s="114"/>
      <c r="G536" s="114"/>
      <c r="H536" s="355">
        <f>H472+H478+H484+H490+H514+H520</f>
        <v>0.50035799999999997</v>
      </c>
      <c r="I536" s="365"/>
      <c r="J536" s="365"/>
      <c r="K536" s="365"/>
      <c r="L536" s="365"/>
      <c r="M536" s="365"/>
      <c r="N536" s="355">
        <f>N472+N478+N484+N490+N514+N520</f>
        <v>0.56142000000000003</v>
      </c>
      <c r="O536" s="365"/>
      <c r="P536" s="365"/>
      <c r="Q536" s="365"/>
      <c r="R536" s="365"/>
      <c r="S536" s="365"/>
      <c r="T536" s="365"/>
      <c r="U536" s="365"/>
      <c r="V536" s="355">
        <f>V472+V478+V484+V490+V514+V520</f>
        <v>0.56329200000000001</v>
      </c>
      <c r="W536" s="365"/>
      <c r="X536" s="365"/>
      <c r="Y536" s="355">
        <f>Y472+Y478+Y484+Y490+Y514+Y520</f>
        <v>0.52161600000000008</v>
      </c>
      <c r="Z536" s="365"/>
      <c r="AA536" s="114"/>
      <c r="AB536" s="114"/>
      <c r="AC536" s="256"/>
      <c r="AD536" s="256"/>
      <c r="AE536" s="256"/>
      <c r="AF536" s="256"/>
      <c r="AG536" s="256"/>
      <c r="AH536" s="256"/>
      <c r="AI536" s="256"/>
      <c r="AJ536" s="256"/>
      <c r="AK536" s="256"/>
      <c r="AL536" s="256"/>
      <c r="AM536" s="256"/>
      <c r="AN536" s="256"/>
      <c r="AO536" s="256"/>
      <c r="AP536" s="256"/>
      <c r="AQ536" s="256"/>
      <c r="AR536" s="256"/>
      <c r="AS536" s="256"/>
      <c r="AT536" s="256"/>
      <c r="AU536" s="256"/>
      <c r="AV536" s="256"/>
      <c r="AW536" s="256"/>
      <c r="AX536" s="256"/>
      <c r="AY536" s="256"/>
      <c r="AZ536" s="256"/>
      <c r="BA536" s="256"/>
      <c r="BB536" s="256"/>
      <c r="BC536" s="256"/>
      <c r="BD536" s="256"/>
      <c r="BE536" s="256"/>
      <c r="BF536" s="256"/>
      <c r="BG536" s="256"/>
      <c r="BH536" s="256"/>
      <c r="BI536" s="256"/>
      <c r="BJ536" s="256"/>
      <c r="BK536" s="256"/>
      <c r="BL536" s="256"/>
      <c r="BM536" s="256"/>
      <c r="BN536" s="256"/>
      <c r="BO536" s="256"/>
      <c r="BP536" s="256"/>
      <c r="BQ536" s="256"/>
      <c r="BR536" s="256"/>
      <c r="BS536" s="256"/>
      <c r="BT536" s="256"/>
      <c r="BU536" s="256"/>
      <c r="BV536" s="256"/>
      <c r="BW536" s="256"/>
      <c r="BX536" s="256"/>
      <c r="BY536" s="114"/>
      <c r="BZ536" s="114"/>
      <c r="CA536" s="114"/>
      <c r="CB536" s="114"/>
      <c r="CC536" s="114"/>
    </row>
    <row r="537" spans="1:159" ht="44.25" customHeight="1" thickBot="1" x14ac:dyDescent="0.25">
      <c r="A537" s="305" t="s">
        <v>38</v>
      </c>
      <c r="B537" s="28" t="s">
        <v>83</v>
      </c>
      <c r="C537" s="28" t="s">
        <v>468</v>
      </c>
      <c r="D537" s="28" t="s">
        <v>33</v>
      </c>
      <c r="E537" s="1538" t="s">
        <v>34</v>
      </c>
      <c r="F537" s="1539"/>
      <c r="G537" s="1539"/>
      <c r="H537" s="1539"/>
      <c r="I537" s="1539"/>
      <c r="J537" s="1539"/>
      <c r="K537" s="1539"/>
      <c r="L537" s="1539"/>
      <c r="M537" s="1539"/>
      <c r="N537" s="1539"/>
      <c r="O537" s="1539"/>
      <c r="P537" s="1539"/>
      <c r="Q537" s="1539"/>
      <c r="R537" s="1539"/>
      <c r="S537" s="1539"/>
      <c r="T537" s="1539"/>
      <c r="U537" s="1539"/>
      <c r="V537" s="1539"/>
      <c r="W537" s="1539"/>
      <c r="X537" s="1539"/>
      <c r="Y537" s="1539"/>
      <c r="Z537" s="1539"/>
      <c r="AA537" s="1539"/>
      <c r="AB537" s="1540"/>
    </row>
    <row r="538" spans="1:159" ht="10.5" customHeight="1" thickBot="1" x14ac:dyDescent="0.25">
      <c r="A538" s="668" t="s">
        <v>202</v>
      </c>
      <c r="B538" s="669"/>
      <c r="C538" s="165"/>
      <c r="D538" s="165"/>
      <c r="E538" s="165">
        <v>1</v>
      </c>
      <c r="F538" s="165">
        <v>2</v>
      </c>
      <c r="G538" s="165">
        <v>3</v>
      </c>
      <c r="H538" s="389">
        <v>4</v>
      </c>
      <c r="I538" s="165">
        <v>5</v>
      </c>
      <c r="J538" s="165">
        <v>6</v>
      </c>
      <c r="K538" s="165">
        <v>7</v>
      </c>
      <c r="L538" s="165">
        <v>8</v>
      </c>
      <c r="M538" s="165">
        <v>9</v>
      </c>
      <c r="N538" s="389">
        <v>10</v>
      </c>
      <c r="O538" s="165">
        <v>11</v>
      </c>
      <c r="P538" s="165">
        <v>12</v>
      </c>
      <c r="Q538" s="165">
        <v>13</v>
      </c>
      <c r="R538" s="165">
        <v>14</v>
      </c>
      <c r="S538" s="165">
        <v>15</v>
      </c>
      <c r="T538" s="165">
        <v>16</v>
      </c>
      <c r="U538" s="165">
        <v>17</v>
      </c>
      <c r="V538" s="389">
        <v>18</v>
      </c>
      <c r="W538" s="165">
        <v>19</v>
      </c>
      <c r="X538" s="165">
        <v>20</v>
      </c>
      <c r="Y538" s="165">
        <v>21</v>
      </c>
      <c r="Z538" s="165">
        <v>22</v>
      </c>
      <c r="AA538" s="165">
        <v>23</v>
      </c>
      <c r="AB538" s="165">
        <v>24</v>
      </c>
    </row>
    <row r="539" spans="1:159" ht="10.5" customHeight="1" x14ac:dyDescent="0.2">
      <c r="A539" s="546" t="s">
        <v>94</v>
      </c>
      <c r="B539" s="430"/>
      <c r="C539" s="430"/>
      <c r="D539" s="430" t="s">
        <v>887</v>
      </c>
      <c r="E539" s="32">
        <v>8</v>
      </c>
      <c r="F539" s="32">
        <v>8</v>
      </c>
      <c r="G539" s="32">
        <v>8</v>
      </c>
      <c r="H539" s="32">
        <v>8</v>
      </c>
      <c r="I539" s="32">
        <v>8</v>
      </c>
      <c r="J539" s="32">
        <v>8</v>
      </c>
      <c r="K539" s="32">
        <v>8</v>
      </c>
      <c r="L539" s="32">
        <v>8</v>
      </c>
      <c r="M539" s="32">
        <v>8</v>
      </c>
      <c r="N539" s="32">
        <v>8</v>
      </c>
      <c r="O539" s="32">
        <v>8</v>
      </c>
      <c r="P539" s="32">
        <v>8</v>
      </c>
      <c r="Q539" s="32">
        <v>8</v>
      </c>
      <c r="R539" s="32">
        <v>8</v>
      </c>
      <c r="S539" s="32">
        <v>8</v>
      </c>
      <c r="T539" s="32">
        <v>8</v>
      </c>
      <c r="U539" s="32">
        <v>8</v>
      </c>
      <c r="V539" s="32">
        <v>8</v>
      </c>
      <c r="W539" s="32">
        <v>8</v>
      </c>
      <c r="X539" s="32">
        <v>8</v>
      </c>
      <c r="Y539" s="32">
        <v>8</v>
      </c>
      <c r="Z539" s="32">
        <v>8</v>
      </c>
      <c r="AA539" s="32">
        <v>8</v>
      </c>
      <c r="AB539" s="32">
        <v>8</v>
      </c>
    </row>
    <row r="540" spans="1:159" ht="10.5" customHeight="1" thickBot="1" x14ac:dyDescent="0.25">
      <c r="A540" s="561" t="s">
        <v>97</v>
      </c>
      <c r="B540" s="433"/>
      <c r="C540" s="433"/>
      <c r="D540" s="434" t="s">
        <v>887</v>
      </c>
      <c r="E540" s="849">
        <v>8</v>
      </c>
      <c r="F540" s="849">
        <v>8</v>
      </c>
      <c r="G540" s="849">
        <v>8</v>
      </c>
      <c r="H540" s="849">
        <v>8</v>
      </c>
      <c r="I540" s="849">
        <v>8</v>
      </c>
      <c r="J540" s="849">
        <v>8</v>
      </c>
      <c r="K540" s="849">
        <v>8</v>
      </c>
      <c r="L540" s="849">
        <v>8</v>
      </c>
      <c r="M540" s="849">
        <v>8</v>
      </c>
      <c r="N540" s="849">
        <v>8</v>
      </c>
      <c r="O540" s="849">
        <v>8</v>
      </c>
      <c r="P540" s="849">
        <v>8</v>
      </c>
      <c r="Q540" s="849">
        <v>8</v>
      </c>
      <c r="R540" s="849">
        <v>8</v>
      </c>
      <c r="S540" s="849">
        <v>8</v>
      </c>
      <c r="T540" s="849">
        <v>8</v>
      </c>
      <c r="U540" s="849">
        <v>8</v>
      </c>
      <c r="V540" s="849">
        <v>8</v>
      </c>
      <c r="W540" s="849">
        <v>8</v>
      </c>
      <c r="X540" s="849">
        <v>8</v>
      </c>
      <c r="Y540" s="849">
        <v>8</v>
      </c>
      <c r="Z540" s="849">
        <v>8</v>
      </c>
      <c r="AA540" s="849">
        <v>8</v>
      </c>
      <c r="AB540" s="849">
        <v>8</v>
      </c>
    </row>
    <row r="541" spans="1:159" ht="10.5" customHeight="1" x14ac:dyDescent="0.2">
      <c r="A541" s="1372" t="s">
        <v>84</v>
      </c>
      <c r="B541" s="1375" t="s">
        <v>77</v>
      </c>
      <c r="C541" s="695" t="s">
        <v>118</v>
      </c>
      <c r="D541" s="726" t="s">
        <v>27</v>
      </c>
      <c r="E541" s="50">
        <f>ROUND(SQRT(E543^2+(E544-E545)^2)*1000/(1.73*E570),0)</f>
        <v>66</v>
      </c>
      <c r="F541" s="50">
        <f t="shared" ref="F541:AB541" si="163">ROUND(SQRT(F543^2+(F544-F545)^2)*1000/(1.73*F570),0)</f>
        <v>60</v>
      </c>
      <c r="G541" s="50">
        <f t="shared" si="163"/>
        <v>59</v>
      </c>
      <c r="H541" s="253">
        <f t="shared" si="163"/>
        <v>58</v>
      </c>
      <c r="I541" s="50">
        <f t="shared" si="163"/>
        <v>60</v>
      </c>
      <c r="J541" s="50">
        <f t="shared" si="163"/>
        <v>69</v>
      </c>
      <c r="K541" s="50">
        <f t="shared" si="163"/>
        <v>79</v>
      </c>
      <c r="L541" s="50">
        <f t="shared" si="163"/>
        <v>93</v>
      </c>
      <c r="M541" s="50">
        <f t="shared" si="163"/>
        <v>100</v>
      </c>
      <c r="N541" s="253">
        <f t="shared" si="163"/>
        <v>105</v>
      </c>
      <c r="O541" s="50">
        <f t="shared" si="163"/>
        <v>105</v>
      </c>
      <c r="P541" s="50">
        <f t="shared" si="163"/>
        <v>107</v>
      </c>
      <c r="Q541" s="50">
        <f t="shared" si="163"/>
        <v>106</v>
      </c>
      <c r="R541" s="50">
        <f t="shared" si="163"/>
        <v>112</v>
      </c>
      <c r="S541" s="50">
        <f t="shared" si="163"/>
        <v>115</v>
      </c>
      <c r="T541" s="50">
        <f t="shared" si="163"/>
        <v>115</v>
      </c>
      <c r="U541" s="50">
        <f t="shared" si="163"/>
        <v>112</v>
      </c>
      <c r="V541" s="253">
        <f t="shared" si="163"/>
        <v>111</v>
      </c>
      <c r="W541" s="50">
        <f t="shared" si="163"/>
        <v>112</v>
      </c>
      <c r="X541" s="50">
        <f t="shared" si="163"/>
        <v>111</v>
      </c>
      <c r="Y541" s="50">
        <f t="shared" si="163"/>
        <v>109</v>
      </c>
      <c r="Z541" s="50">
        <f t="shared" si="163"/>
        <v>99</v>
      </c>
      <c r="AA541" s="50">
        <f t="shared" si="163"/>
        <v>86</v>
      </c>
      <c r="AB541" s="50">
        <f t="shared" si="163"/>
        <v>75</v>
      </c>
    </row>
    <row r="542" spans="1:159" ht="10.5" customHeight="1" x14ac:dyDescent="0.2">
      <c r="A542" s="1373"/>
      <c r="B542" s="1376"/>
      <c r="C542" s="846" t="s">
        <v>115</v>
      </c>
      <c r="D542" s="102" t="s">
        <v>27</v>
      </c>
      <c r="E542" s="630">
        <v>63</v>
      </c>
      <c r="F542" s="721">
        <v>62</v>
      </c>
      <c r="G542" s="630">
        <v>56</v>
      </c>
      <c r="H542" s="635">
        <v>59</v>
      </c>
      <c r="I542" s="630">
        <v>64</v>
      </c>
      <c r="J542" s="630">
        <v>69</v>
      </c>
      <c r="K542" s="630">
        <v>91</v>
      </c>
      <c r="L542" s="630">
        <v>101</v>
      </c>
      <c r="M542" s="630">
        <v>108</v>
      </c>
      <c r="N542" s="635">
        <v>106</v>
      </c>
      <c r="O542" s="630">
        <v>104</v>
      </c>
      <c r="P542" s="630">
        <v>107</v>
      </c>
      <c r="Q542" s="630">
        <v>109</v>
      </c>
      <c r="R542" s="630">
        <v>112</v>
      </c>
      <c r="S542" s="630">
        <v>112</v>
      </c>
      <c r="T542" s="630">
        <v>116</v>
      </c>
      <c r="U542" s="630">
        <v>107</v>
      </c>
      <c r="V542" s="635">
        <v>117</v>
      </c>
      <c r="W542" s="630">
        <v>115</v>
      </c>
      <c r="X542" s="630">
        <v>114</v>
      </c>
      <c r="Y542" s="630">
        <v>101</v>
      </c>
      <c r="Z542" s="630">
        <v>98</v>
      </c>
      <c r="AA542" s="630">
        <v>76</v>
      </c>
      <c r="AB542" s="630">
        <v>73</v>
      </c>
      <c r="AC542" s="254"/>
      <c r="AD542" s="129"/>
      <c r="AE542" s="49"/>
      <c r="AF542" s="76"/>
      <c r="AG542" s="76"/>
      <c r="AH542" s="76"/>
      <c r="AI542" s="76"/>
      <c r="AJ542" s="76"/>
      <c r="AK542" s="76"/>
      <c r="AL542" s="76"/>
      <c r="AM542" s="76"/>
      <c r="AN542" s="76"/>
      <c r="AO542" s="76"/>
      <c r="AP542" s="76"/>
      <c r="AQ542" s="76"/>
      <c r="AR542" s="76"/>
      <c r="AS542" s="76"/>
      <c r="AT542" s="76"/>
      <c r="AU542" s="76"/>
      <c r="AV542" s="76"/>
      <c r="AW542" s="76"/>
      <c r="AX542" s="76"/>
      <c r="AY542" s="76"/>
      <c r="AZ542" s="76"/>
      <c r="BA542" s="76"/>
      <c r="BB542" s="76"/>
      <c r="BC542" s="76"/>
      <c r="BD542" s="76"/>
      <c r="BE542" s="76"/>
      <c r="BF542" s="76"/>
      <c r="BG542" s="76"/>
      <c r="BH542" s="76"/>
      <c r="BI542" s="76"/>
      <c r="BJ542" s="76"/>
      <c r="BK542" s="76"/>
      <c r="BL542" s="76"/>
      <c r="BM542" s="76"/>
      <c r="BN542" s="76"/>
      <c r="BO542" s="76"/>
      <c r="BP542" s="76"/>
      <c r="BQ542" s="76"/>
      <c r="BR542" s="76"/>
      <c r="BS542" s="76"/>
      <c r="BT542" s="76"/>
      <c r="BU542" s="76"/>
      <c r="BV542" s="76"/>
      <c r="BW542" s="76"/>
      <c r="BX542" s="76"/>
      <c r="BY542" s="365"/>
      <c r="BZ542" s="365"/>
      <c r="CA542" s="365"/>
      <c r="CB542" s="365"/>
      <c r="CC542" s="365"/>
      <c r="CD542" s="9"/>
      <c r="CE542" s="9"/>
      <c r="CF542" s="9"/>
    </row>
    <row r="543" spans="1:159" ht="10.5" customHeight="1" x14ac:dyDescent="0.2">
      <c r="A543" s="1373"/>
      <c r="B543" s="1376"/>
      <c r="C543" s="846" t="s">
        <v>908</v>
      </c>
      <c r="D543" s="102" t="s">
        <v>108</v>
      </c>
      <c r="E543" s="51">
        <v>1.1577</v>
      </c>
      <c r="F543" s="51">
        <v>1.0620000000000001</v>
      </c>
      <c r="G543" s="51">
        <v>1.0206</v>
      </c>
      <c r="H543" s="330">
        <v>1.0035000000000001</v>
      </c>
      <c r="I543" s="51">
        <v>1.0482</v>
      </c>
      <c r="J543" s="51">
        <v>1.2054</v>
      </c>
      <c r="K543" s="51">
        <v>1.4082000000000001</v>
      </c>
      <c r="L543" s="51">
        <v>1.6340999999999999</v>
      </c>
      <c r="M543" s="51">
        <v>1.7721</v>
      </c>
      <c r="N543" s="330">
        <v>1.8762000000000001</v>
      </c>
      <c r="O543" s="51">
        <v>1.8609</v>
      </c>
      <c r="P543" s="51">
        <v>1.9325999999999999</v>
      </c>
      <c r="Q543" s="51">
        <v>1.8945000000000001</v>
      </c>
      <c r="R543" s="51">
        <v>2.0225999999999997</v>
      </c>
      <c r="S543" s="51">
        <v>2.0295000000000001</v>
      </c>
      <c r="T543" s="51">
        <v>2.0535000000000001</v>
      </c>
      <c r="U543" s="51">
        <v>1.9907999999999999</v>
      </c>
      <c r="V543" s="330">
        <v>1.9782</v>
      </c>
      <c r="W543" s="51">
        <v>2.0064000000000002</v>
      </c>
      <c r="X543" s="51">
        <v>1.9970999999999999</v>
      </c>
      <c r="Y543" s="51">
        <v>1.9272</v>
      </c>
      <c r="Z543" s="51">
        <v>1.7609999999999999</v>
      </c>
      <c r="AA543" s="51">
        <v>1.5426</v>
      </c>
      <c r="AB543" s="51">
        <v>1.3389000000000002</v>
      </c>
      <c r="AC543" s="41">
        <f>SUM(E543:AB543)</f>
        <v>39.523800000000008</v>
      </c>
      <c r="AD543" s="43">
        <f>SUM(E544:AB544)</f>
        <v>8.4114000000000004</v>
      </c>
      <c r="AE543" s="49">
        <v>30</v>
      </c>
      <c r="AF543" s="191"/>
      <c r="AG543" s="191"/>
      <c r="AH543" s="191"/>
      <c r="AI543" s="191"/>
      <c r="AJ543" s="191"/>
      <c r="AK543" s="191"/>
      <c r="AL543" s="191"/>
      <c r="AM543" s="191"/>
      <c r="AN543" s="191"/>
      <c r="AO543" s="191"/>
      <c r="AP543" s="191"/>
      <c r="AQ543" s="191"/>
      <c r="AR543" s="191"/>
      <c r="AS543" s="191"/>
      <c r="AT543" s="191"/>
      <c r="AU543" s="191"/>
      <c r="AV543" s="191"/>
      <c r="AW543" s="191"/>
      <c r="AX543" s="191"/>
      <c r="AY543" s="191"/>
      <c r="AZ543" s="191"/>
      <c r="BA543" s="191"/>
      <c r="BB543" s="191"/>
      <c r="BC543" s="191"/>
      <c r="BD543" s="191"/>
      <c r="BE543" s="191"/>
      <c r="BF543" s="191"/>
      <c r="BG543" s="191"/>
      <c r="BH543" s="191"/>
      <c r="BI543" s="191"/>
      <c r="BJ543" s="191"/>
      <c r="BK543" s="191"/>
      <c r="BL543" s="191"/>
      <c r="BM543" s="191"/>
      <c r="BN543" s="191"/>
      <c r="BO543" s="191"/>
      <c r="BP543" s="191"/>
      <c r="BQ543" s="191"/>
      <c r="BR543" s="191"/>
      <c r="BS543" s="191"/>
      <c r="BT543" s="191"/>
      <c r="BU543" s="191"/>
      <c r="BV543" s="191"/>
      <c r="BW543" s="191"/>
      <c r="BX543" s="191"/>
      <c r="BY543" s="191"/>
      <c r="BZ543" s="191"/>
      <c r="CA543" s="191"/>
      <c r="CB543" s="191"/>
      <c r="CC543" s="191"/>
      <c r="CD543" s="8"/>
      <c r="CE543" s="8"/>
      <c r="CF543" s="8"/>
    </row>
    <row r="544" spans="1:159" ht="10.5" customHeight="1" x14ac:dyDescent="0.2">
      <c r="A544" s="1373"/>
      <c r="B544" s="1376"/>
      <c r="C544" s="846" t="s">
        <v>908</v>
      </c>
      <c r="D544" s="102" t="s">
        <v>906</v>
      </c>
      <c r="E544" s="51">
        <v>0.30030000000000001</v>
      </c>
      <c r="F544" s="42">
        <v>0.28920000000000001</v>
      </c>
      <c r="G544" s="42">
        <v>0.29249999999999998</v>
      </c>
      <c r="H544" s="255">
        <v>0.29249999999999998</v>
      </c>
      <c r="I544" s="42">
        <v>0.28710000000000002</v>
      </c>
      <c r="J544" s="42">
        <v>0.28889999999999999</v>
      </c>
      <c r="K544" s="42">
        <v>0.29610000000000003</v>
      </c>
      <c r="L544" s="42">
        <v>0.32969999999999999</v>
      </c>
      <c r="M544" s="42">
        <v>0.375</v>
      </c>
      <c r="N544" s="255">
        <v>0.39450000000000002</v>
      </c>
      <c r="O544" s="42">
        <v>0.39779999999999999</v>
      </c>
      <c r="P544" s="42">
        <v>0.38160000000000005</v>
      </c>
      <c r="Q544" s="42">
        <v>0.37530000000000002</v>
      </c>
      <c r="R544" s="42">
        <v>0.40560000000000002</v>
      </c>
      <c r="S544" s="42">
        <v>0.3987</v>
      </c>
      <c r="T544" s="42">
        <v>0.41339999999999999</v>
      </c>
      <c r="U544" s="42">
        <v>0.37439999999999996</v>
      </c>
      <c r="V544" s="255">
        <v>0.37980000000000003</v>
      </c>
      <c r="W544" s="42">
        <v>0.37319999999999998</v>
      </c>
      <c r="X544" s="42">
        <v>0.36989999999999995</v>
      </c>
      <c r="Y544" s="42">
        <v>0.3654</v>
      </c>
      <c r="Z544" s="42">
        <v>0.34379999999999999</v>
      </c>
      <c r="AA544" s="42">
        <v>0.34110000000000001</v>
      </c>
      <c r="AB544" s="42">
        <v>0.34560000000000002</v>
      </c>
      <c r="AC544" s="41"/>
      <c r="AD544" s="43"/>
      <c r="AE544" s="49"/>
      <c r="AF544" s="191"/>
      <c r="AG544" s="191"/>
      <c r="AH544" s="191"/>
      <c r="AI544" s="191"/>
      <c r="AJ544" s="191"/>
      <c r="AK544" s="191"/>
      <c r="AL544" s="191"/>
      <c r="AM544" s="191"/>
      <c r="AN544" s="191"/>
      <c r="AO544" s="191"/>
      <c r="AP544" s="191"/>
      <c r="AQ544" s="191"/>
      <c r="AR544" s="191"/>
      <c r="AS544" s="191"/>
      <c r="AT544" s="191"/>
      <c r="AU544" s="191"/>
      <c r="AV544" s="191"/>
      <c r="AW544" s="191"/>
      <c r="AX544" s="191"/>
      <c r="AY544" s="191"/>
      <c r="AZ544" s="191"/>
      <c r="BA544" s="191"/>
      <c r="BB544" s="191"/>
      <c r="BC544" s="191"/>
      <c r="BD544" s="191"/>
      <c r="BE544" s="191"/>
      <c r="BF544" s="191"/>
      <c r="BG544" s="191"/>
      <c r="BH544" s="191"/>
      <c r="BI544" s="191"/>
      <c r="BJ544" s="191"/>
      <c r="BK544" s="191"/>
      <c r="BL544" s="191"/>
      <c r="BM544" s="191"/>
      <c r="BN544" s="191"/>
      <c r="BO544" s="191"/>
      <c r="BP544" s="191"/>
      <c r="BQ544" s="191"/>
      <c r="BR544" s="191"/>
      <c r="BS544" s="191"/>
      <c r="BT544" s="191"/>
      <c r="BU544" s="191"/>
      <c r="BV544" s="191"/>
      <c r="BW544" s="191"/>
      <c r="BX544" s="191"/>
      <c r="BY544" s="191"/>
      <c r="BZ544" s="191"/>
      <c r="CA544" s="191"/>
      <c r="CB544" s="191"/>
      <c r="CC544" s="191"/>
      <c r="CD544" s="8"/>
      <c r="CE544" s="8"/>
      <c r="CF544" s="8"/>
    </row>
    <row r="545" spans="1:84" ht="10.5" customHeight="1" x14ac:dyDescent="0.2">
      <c r="A545" s="1373"/>
      <c r="B545" s="1376"/>
      <c r="C545" s="846" t="s">
        <v>908</v>
      </c>
      <c r="D545" s="102" t="s">
        <v>907</v>
      </c>
      <c r="E545" s="142">
        <v>0</v>
      </c>
      <c r="F545" s="104">
        <v>0</v>
      </c>
      <c r="G545" s="104">
        <v>0</v>
      </c>
      <c r="H545" s="259">
        <v>0</v>
      </c>
      <c r="I545" s="104">
        <v>0</v>
      </c>
      <c r="J545" s="104">
        <v>0</v>
      </c>
      <c r="K545" s="104">
        <v>0</v>
      </c>
      <c r="L545" s="104">
        <v>0</v>
      </c>
      <c r="M545" s="104">
        <v>0</v>
      </c>
      <c r="N545" s="259">
        <v>0</v>
      </c>
      <c r="O545" s="104">
        <v>0</v>
      </c>
      <c r="P545" s="104">
        <v>0</v>
      </c>
      <c r="Q545" s="104">
        <v>0</v>
      </c>
      <c r="R545" s="104">
        <v>0</v>
      </c>
      <c r="S545" s="104">
        <v>0</v>
      </c>
      <c r="T545" s="104">
        <v>0</v>
      </c>
      <c r="U545" s="104">
        <v>0</v>
      </c>
      <c r="V545" s="259">
        <v>0</v>
      </c>
      <c r="W545" s="104">
        <v>0</v>
      </c>
      <c r="X545" s="104">
        <v>0</v>
      </c>
      <c r="Y545" s="104">
        <v>0</v>
      </c>
      <c r="Z545" s="104">
        <v>0</v>
      </c>
      <c r="AA545" s="104">
        <v>0</v>
      </c>
      <c r="AB545" s="104">
        <v>0</v>
      </c>
      <c r="AC545" s="41"/>
      <c r="AD545" s="43"/>
      <c r="AE545" s="49"/>
      <c r="AF545" s="191"/>
      <c r="AG545" s="191"/>
      <c r="AH545" s="191"/>
      <c r="AI545" s="191"/>
      <c r="AJ545" s="191"/>
      <c r="AK545" s="191"/>
      <c r="AL545" s="191"/>
      <c r="AM545" s="191"/>
      <c r="AN545" s="191"/>
      <c r="AO545" s="191"/>
      <c r="AP545" s="191"/>
      <c r="AQ545" s="191"/>
      <c r="AR545" s="191"/>
      <c r="AS545" s="191"/>
      <c r="AT545" s="191"/>
      <c r="AU545" s="191"/>
      <c r="AV545" s="191"/>
      <c r="AW545" s="191"/>
      <c r="AX545" s="191"/>
      <c r="AY545" s="191"/>
      <c r="AZ545" s="191"/>
      <c r="BA545" s="191"/>
      <c r="BB545" s="191"/>
      <c r="BC545" s="191"/>
      <c r="BD545" s="191"/>
      <c r="BE545" s="191"/>
      <c r="BF545" s="191"/>
      <c r="BG545" s="191"/>
      <c r="BH545" s="191"/>
      <c r="BI545" s="191"/>
      <c r="BJ545" s="191"/>
      <c r="BK545" s="191"/>
      <c r="BL545" s="191"/>
      <c r="BM545" s="191"/>
      <c r="BN545" s="191"/>
      <c r="BO545" s="191"/>
      <c r="BP545" s="191"/>
      <c r="BQ545" s="191"/>
      <c r="BR545" s="191"/>
      <c r="BS545" s="191"/>
      <c r="BT545" s="191"/>
      <c r="BU545" s="191"/>
      <c r="BV545" s="191"/>
      <c r="BW545" s="191"/>
      <c r="BX545" s="191"/>
      <c r="BY545" s="191"/>
      <c r="BZ545" s="191"/>
      <c r="CA545" s="191"/>
      <c r="CB545" s="191"/>
      <c r="CC545" s="191"/>
      <c r="CD545" s="8"/>
      <c r="CE545" s="8"/>
      <c r="CF545" s="8"/>
    </row>
    <row r="546" spans="1:84" ht="10.5" customHeight="1" thickBot="1" x14ac:dyDescent="0.25">
      <c r="A546" s="1374"/>
      <c r="B546" s="1377"/>
      <c r="C546" s="197"/>
      <c r="D546" s="166" t="s">
        <v>35</v>
      </c>
      <c r="E546" s="45">
        <f>(E544-E545)/E543</f>
        <v>0.25939362529152632</v>
      </c>
      <c r="F546" s="45">
        <f t="shared" ref="F546:AB546" si="164">(F544-F545)/F543</f>
        <v>0.27231638418079096</v>
      </c>
      <c r="G546" s="45">
        <f t="shared" si="164"/>
        <v>0.28659611992945327</v>
      </c>
      <c r="H546" s="286">
        <f t="shared" si="164"/>
        <v>0.29147982062780264</v>
      </c>
      <c r="I546" s="45">
        <f t="shared" si="164"/>
        <v>0.27389811104751005</v>
      </c>
      <c r="J546" s="45">
        <f t="shared" si="164"/>
        <v>0.23967147834743652</v>
      </c>
      <c r="K546" s="45">
        <f t="shared" si="164"/>
        <v>0.21026842778014487</v>
      </c>
      <c r="L546" s="45">
        <f t="shared" si="164"/>
        <v>0.2017624380392877</v>
      </c>
      <c r="M546" s="45">
        <f t="shared" si="164"/>
        <v>0.21161334010496022</v>
      </c>
      <c r="N546" s="286">
        <f t="shared" si="164"/>
        <v>0.21026543012472018</v>
      </c>
      <c r="O546" s="45">
        <f t="shared" si="164"/>
        <v>0.21376753183943253</v>
      </c>
      <c r="P546" s="45">
        <f t="shared" si="164"/>
        <v>0.19745420676808448</v>
      </c>
      <c r="Q546" s="45">
        <f t="shared" si="164"/>
        <v>0.1980997624703088</v>
      </c>
      <c r="R546" s="45">
        <f t="shared" si="164"/>
        <v>0.20053396618214184</v>
      </c>
      <c r="S546" s="45">
        <f t="shared" si="164"/>
        <v>0.19645232815964522</v>
      </c>
      <c r="T546" s="45">
        <f t="shared" si="164"/>
        <v>0.20131482834185535</v>
      </c>
      <c r="U546" s="45">
        <f t="shared" si="164"/>
        <v>0.18806509945750452</v>
      </c>
      <c r="V546" s="286">
        <f t="shared" si="164"/>
        <v>0.19199272065514106</v>
      </c>
      <c r="W546" s="45">
        <f t="shared" si="164"/>
        <v>0.18600478468899517</v>
      </c>
      <c r="X546" s="45">
        <f t="shared" si="164"/>
        <v>0.18521856692203695</v>
      </c>
      <c r="Y546" s="45">
        <f t="shared" si="164"/>
        <v>0.18960149439601495</v>
      </c>
      <c r="Z546" s="45">
        <f t="shared" si="164"/>
        <v>0.19522998296422489</v>
      </c>
      <c r="AA546" s="45">
        <f t="shared" si="164"/>
        <v>0.22112018669778297</v>
      </c>
      <c r="AB546" s="45">
        <f t="shared" si="164"/>
        <v>0.25812233923369926</v>
      </c>
      <c r="AC546" s="41"/>
      <c r="AD546" s="43"/>
      <c r="AE546" s="49"/>
      <c r="AF546" s="257"/>
      <c r="AG546" s="257"/>
      <c r="AH546" s="257"/>
      <c r="AI546" s="257"/>
      <c r="AJ546" s="257"/>
      <c r="AK546" s="257"/>
      <c r="AL546" s="257"/>
      <c r="AM546" s="257"/>
      <c r="AN546" s="257"/>
      <c r="AO546" s="257"/>
      <c r="AP546" s="257"/>
      <c r="AQ546" s="257"/>
      <c r="AR546" s="257"/>
      <c r="AS546" s="257"/>
      <c r="AT546" s="257"/>
      <c r="AU546" s="257"/>
      <c r="AV546" s="257"/>
      <c r="AW546" s="257"/>
      <c r="AX546" s="257"/>
      <c r="AY546" s="257"/>
      <c r="AZ546" s="257"/>
      <c r="BA546" s="257"/>
      <c r="BB546" s="257"/>
      <c r="BC546" s="257"/>
      <c r="BD546" s="257"/>
      <c r="BE546" s="257"/>
      <c r="BF546" s="257"/>
      <c r="BG546" s="257"/>
      <c r="BH546" s="257"/>
      <c r="BI546" s="257"/>
      <c r="BJ546" s="257"/>
      <c r="BK546" s="257"/>
      <c r="BL546" s="257"/>
      <c r="BM546" s="257"/>
      <c r="BN546" s="257"/>
      <c r="BO546" s="257"/>
      <c r="BP546" s="257"/>
      <c r="BQ546" s="257"/>
      <c r="BR546" s="257"/>
      <c r="BS546" s="257"/>
      <c r="BT546" s="257"/>
      <c r="BU546" s="257"/>
      <c r="BV546" s="257"/>
      <c r="BW546" s="257"/>
      <c r="BX546" s="257"/>
      <c r="BY546" s="565"/>
      <c r="BZ546" s="565"/>
      <c r="CA546" s="565"/>
      <c r="CB546" s="565"/>
      <c r="CC546" s="565"/>
      <c r="CD546" s="8"/>
      <c r="CE546" s="8"/>
      <c r="CF546" s="8"/>
    </row>
    <row r="547" spans="1:84" ht="10.5" customHeight="1" x14ac:dyDescent="0.2">
      <c r="A547" s="1372" t="s">
        <v>12</v>
      </c>
      <c r="B547" s="1375" t="s">
        <v>78</v>
      </c>
      <c r="C547" s="695" t="s">
        <v>118</v>
      </c>
      <c r="D547" s="726" t="s">
        <v>27</v>
      </c>
      <c r="E547" s="50">
        <f>ROUND(SQRT(E549^2+(E550-E551)^2)*1000/(1.73*E571),0)</f>
        <v>40</v>
      </c>
      <c r="F547" s="50">
        <f t="shared" ref="F547:AB547" si="165">ROUND(SQRT(F549^2+(F550-F551)^2)*1000/(1.73*F571),0)</f>
        <v>36</v>
      </c>
      <c r="G547" s="50">
        <f t="shared" si="165"/>
        <v>35</v>
      </c>
      <c r="H547" s="253">
        <f t="shared" si="165"/>
        <v>34</v>
      </c>
      <c r="I547" s="50">
        <f t="shared" si="165"/>
        <v>36</v>
      </c>
      <c r="J547" s="50">
        <f t="shared" si="165"/>
        <v>43</v>
      </c>
      <c r="K547" s="50">
        <f t="shared" si="165"/>
        <v>48</v>
      </c>
      <c r="L547" s="50">
        <f t="shared" si="165"/>
        <v>52</v>
      </c>
      <c r="M547" s="50">
        <f t="shared" si="165"/>
        <v>57</v>
      </c>
      <c r="N547" s="253">
        <f t="shared" si="165"/>
        <v>62</v>
      </c>
      <c r="O547" s="50">
        <f t="shared" si="165"/>
        <v>60</v>
      </c>
      <c r="P547" s="50">
        <f t="shared" si="165"/>
        <v>63</v>
      </c>
      <c r="Q547" s="50">
        <f t="shared" si="165"/>
        <v>62</v>
      </c>
      <c r="R547" s="50">
        <f t="shared" si="165"/>
        <v>65</v>
      </c>
      <c r="S547" s="50">
        <f t="shared" si="165"/>
        <v>66</v>
      </c>
      <c r="T547" s="50">
        <f t="shared" si="165"/>
        <v>65</v>
      </c>
      <c r="U547" s="50">
        <f t="shared" si="165"/>
        <v>63</v>
      </c>
      <c r="V547" s="253">
        <f t="shared" si="165"/>
        <v>62</v>
      </c>
      <c r="W547" s="50">
        <f t="shared" si="165"/>
        <v>65</v>
      </c>
      <c r="X547" s="50">
        <f t="shared" si="165"/>
        <v>65</v>
      </c>
      <c r="Y547" s="50">
        <f t="shared" si="165"/>
        <v>62</v>
      </c>
      <c r="Z547" s="50">
        <f t="shared" si="165"/>
        <v>57</v>
      </c>
      <c r="AA547" s="50">
        <f t="shared" si="165"/>
        <v>51</v>
      </c>
      <c r="AB547" s="50">
        <f t="shared" si="165"/>
        <v>44</v>
      </c>
      <c r="AF547" s="376"/>
      <c r="AG547" s="376"/>
      <c r="AH547" s="376"/>
      <c r="AI547" s="376"/>
      <c r="AJ547" s="376"/>
      <c r="AK547" s="376"/>
      <c r="AL547" s="376"/>
      <c r="AM547" s="376"/>
      <c r="AN547" s="376"/>
      <c r="AO547" s="376"/>
      <c r="AP547" s="376"/>
      <c r="AQ547" s="376"/>
      <c r="AR547" s="376"/>
      <c r="AS547" s="376"/>
      <c r="AT547" s="376"/>
      <c r="AU547" s="376"/>
      <c r="AV547" s="376"/>
      <c r="AW547" s="376"/>
      <c r="AX547" s="376"/>
      <c r="AY547" s="376"/>
      <c r="AZ547" s="376"/>
      <c r="BA547" s="376"/>
      <c r="BB547" s="376"/>
      <c r="BC547" s="376"/>
      <c r="BD547" s="376"/>
      <c r="BE547" s="376"/>
      <c r="BF547" s="376"/>
      <c r="BG547" s="376"/>
      <c r="BH547" s="376"/>
      <c r="BI547" s="376"/>
      <c r="BJ547" s="376"/>
      <c r="BK547" s="376"/>
      <c r="BL547" s="376"/>
      <c r="BM547" s="376"/>
      <c r="BN547" s="376"/>
      <c r="BO547" s="376"/>
      <c r="BP547" s="376"/>
      <c r="BQ547" s="376"/>
      <c r="BR547" s="376"/>
      <c r="BS547" s="376"/>
      <c r="BT547" s="376"/>
      <c r="BU547" s="376"/>
      <c r="BV547" s="376"/>
      <c r="BW547" s="376"/>
      <c r="BX547" s="376"/>
      <c r="BY547" s="566"/>
      <c r="BZ547" s="566"/>
      <c r="CA547" s="566"/>
      <c r="CB547" s="566"/>
      <c r="CC547" s="566"/>
    </row>
    <row r="548" spans="1:84" ht="10.5" customHeight="1" x14ac:dyDescent="0.2">
      <c r="A548" s="1373"/>
      <c r="B548" s="1376"/>
      <c r="C548" s="846" t="s">
        <v>115</v>
      </c>
      <c r="D548" s="102" t="s">
        <v>27</v>
      </c>
      <c r="E548" s="630">
        <v>39</v>
      </c>
      <c r="F548" s="721">
        <v>33</v>
      </c>
      <c r="G548" s="630">
        <v>38</v>
      </c>
      <c r="H548" s="635">
        <v>37</v>
      </c>
      <c r="I548" s="630">
        <v>39</v>
      </c>
      <c r="J548" s="630">
        <v>39</v>
      </c>
      <c r="K548" s="630">
        <v>47</v>
      </c>
      <c r="L548" s="630">
        <v>58</v>
      </c>
      <c r="M548" s="630">
        <v>58</v>
      </c>
      <c r="N548" s="635">
        <v>59</v>
      </c>
      <c r="O548" s="630">
        <v>63</v>
      </c>
      <c r="P548" s="630">
        <v>66</v>
      </c>
      <c r="Q548" s="630">
        <v>66</v>
      </c>
      <c r="R548" s="630">
        <v>66</v>
      </c>
      <c r="S548" s="630">
        <v>66</v>
      </c>
      <c r="T548" s="630">
        <v>65</v>
      </c>
      <c r="U548" s="630">
        <v>64</v>
      </c>
      <c r="V548" s="635">
        <v>61</v>
      </c>
      <c r="W548" s="630">
        <v>65</v>
      </c>
      <c r="X548" s="630">
        <v>64</v>
      </c>
      <c r="Y548" s="630">
        <v>61</v>
      </c>
      <c r="Z548" s="630">
        <v>56</v>
      </c>
      <c r="AA548" s="630">
        <v>50</v>
      </c>
      <c r="AB548" s="630">
        <v>41</v>
      </c>
      <c r="AC548" s="254"/>
      <c r="AD548" s="129"/>
      <c r="AE548" s="49"/>
      <c r="AF548" s="567"/>
      <c r="AG548" s="567"/>
      <c r="AH548" s="567"/>
      <c r="AI548" s="567"/>
      <c r="AJ548" s="567"/>
      <c r="AK548" s="567"/>
      <c r="AL548" s="567"/>
      <c r="AM548" s="567"/>
      <c r="AN548" s="567"/>
      <c r="AO548" s="567"/>
      <c r="AP548" s="567"/>
      <c r="AQ548" s="567"/>
      <c r="AR548" s="567"/>
      <c r="AS548" s="567"/>
      <c r="AT548" s="567"/>
      <c r="AU548" s="567"/>
      <c r="AV548" s="567"/>
      <c r="AW548" s="567"/>
      <c r="AX548" s="567"/>
      <c r="AY548" s="567"/>
      <c r="AZ548" s="567"/>
      <c r="BA548" s="567"/>
      <c r="BB548" s="567"/>
      <c r="BC548" s="567"/>
      <c r="BD548" s="567"/>
      <c r="BE548" s="567"/>
      <c r="BF548" s="567"/>
      <c r="BG548" s="567"/>
      <c r="BH548" s="567"/>
      <c r="BI548" s="567"/>
      <c r="BJ548" s="567"/>
      <c r="BK548" s="567"/>
      <c r="BL548" s="567"/>
      <c r="BM548" s="567"/>
      <c r="BN548" s="567"/>
      <c r="BO548" s="567"/>
      <c r="BP548" s="567"/>
      <c r="BQ548" s="567"/>
      <c r="BR548" s="567"/>
      <c r="BS548" s="567"/>
      <c r="BT548" s="567"/>
      <c r="BU548" s="567"/>
      <c r="BV548" s="567"/>
      <c r="BW548" s="567"/>
      <c r="BX548" s="567"/>
      <c r="BY548" s="568"/>
      <c r="BZ548" s="568"/>
      <c r="CA548" s="568"/>
      <c r="CB548" s="568"/>
      <c r="CC548" s="568"/>
      <c r="CD548" s="563"/>
      <c r="CE548" s="563"/>
      <c r="CF548" s="563"/>
    </row>
    <row r="549" spans="1:84" ht="10.5" customHeight="1" x14ac:dyDescent="0.2">
      <c r="A549" s="1373"/>
      <c r="B549" s="1376"/>
      <c r="C549" s="846" t="s">
        <v>908</v>
      </c>
      <c r="D549" s="102" t="s">
        <v>108</v>
      </c>
      <c r="E549" s="51">
        <v>0.72809999999999997</v>
      </c>
      <c r="F549" s="51">
        <v>0.6573</v>
      </c>
      <c r="G549" s="51">
        <v>0.63749999999999996</v>
      </c>
      <c r="H549" s="330">
        <v>0.61529999999999996</v>
      </c>
      <c r="I549" s="51">
        <v>0.6492</v>
      </c>
      <c r="J549" s="51">
        <v>0.77400000000000002</v>
      </c>
      <c r="K549" s="51">
        <v>0.87120000000000009</v>
      </c>
      <c r="L549" s="51">
        <v>0.94079999999999997</v>
      </c>
      <c r="M549" s="51">
        <v>1.0449000000000002</v>
      </c>
      <c r="N549" s="330">
        <v>1.1342999999999999</v>
      </c>
      <c r="O549" s="51">
        <v>1.0955999999999999</v>
      </c>
      <c r="P549" s="51">
        <v>1.1525999999999998</v>
      </c>
      <c r="Q549" s="51">
        <v>1.1388</v>
      </c>
      <c r="R549" s="51">
        <v>1.1853</v>
      </c>
      <c r="S549" s="51">
        <v>1.206</v>
      </c>
      <c r="T549" s="51">
        <v>1.1832</v>
      </c>
      <c r="U549" s="51">
        <v>1.1556</v>
      </c>
      <c r="V549" s="330">
        <v>1.1277000000000001</v>
      </c>
      <c r="W549" s="51">
        <v>1.1778</v>
      </c>
      <c r="X549" s="51">
        <v>1.1952</v>
      </c>
      <c r="Y549" s="51">
        <v>1.1360999999999999</v>
      </c>
      <c r="Z549" s="51">
        <v>1.0475999999999999</v>
      </c>
      <c r="AA549" s="51">
        <v>0.92670000000000008</v>
      </c>
      <c r="AB549" s="51">
        <v>0.81899999999999995</v>
      </c>
      <c r="AC549" s="41">
        <f>SUM(E549:AB549)</f>
        <v>23.599799999999998</v>
      </c>
      <c r="AD549" s="43">
        <f>SUM(E550:AB550)</f>
        <v>2.4167999999999998</v>
      </c>
      <c r="AE549" s="49">
        <v>30</v>
      </c>
      <c r="AF549" s="191"/>
      <c r="AG549" s="191"/>
      <c r="AH549" s="191"/>
      <c r="AI549" s="191"/>
      <c r="AJ549" s="191"/>
      <c r="AK549" s="191"/>
      <c r="AL549" s="191"/>
      <c r="AM549" s="191"/>
      <c r="AN549" s="191"/>
      <c r="AO549" s="191"/>
      <c r="AP549" s="191"/>
      <c r="AQ549" s="191"/>
      <c r="AR549" s="191"/>
      <c r="AS549" s="191"/>
      <c r="AT549" s="191"/>
      <c r="AU549" s="191"/>
      <c r="AV549" s="191"/>
      <c r="AW549" s="191"/>
      <c r="AX549" s="191"/>
      <c r="AY549" s="191"/>
      <c r="AZ549" s="191"/>
      <c r="BA549" s="191"/>
      <c r="BB549" s="191"/>
      <c r="BC549" s="191"/>
      <c r="BD549" s="191"/>
      <c r="BE549" s="191"/>
      <c r="BF549" s="191"/>
      <c r="BG549" s="191"/>
      <c r="BH549" s="191"/>
      <c r="BI549" s="191"/>
      <c r="BJ549" s="191"/>
      <c r="BK549" s="191"/>
      <c r="BL549" s="191"/>
      <c r="BM549" s="191"/>
      <c r="BN549" s="191"/>
      <c r="BO549" s="191"/>
      <c r="BP549" s="191"/>
      <c r="BQ549" s="191"/>
      <c r="BR549" s="191"/>
      <c r="BS549" s="191"/>
      <c r="BT549" s="191"/>
      <c r="BU549" s="191"/>
      <c r="BV549" s="191"/>
      <c r="BW549" s="191"/>
      <c r="BX549" s="191"/>
      <c r="BY549" s="191"/>
      <c r="BZ549" s="191"/>
      <c r="CA549" s="191"/>
      <c r="CB549" s="191"/>
      <c r="CC549" s="191"/>
      <c r="CD549" s="8"/>
      <c r="CE549" s="8"/>
      <c r="CF549" s="8"/>
    </row>
    <row r="550" spans="1:84" ht="10.5" customHeight="1" x14ac:dyDescent="0.2">
      <c r="A550" s="1373"/>
      <c r="B550" s="1376"/>
      <c r="C550" s="846" t="s">
        <v>908</v>
      </c>
      <c r="D550" s="102" t="s">
        <v>906</v>
      </c>
      <c r="E550" s="51">
        <v>8.4599999999999995E-2</v>
      </c>
      <c r="F550" s="42">
        <v>7.4700000000000003E-2</v>
      </c>
      <c r="G550" s="42">
        <v>6.9599999999999995E-2</v>
      </c>
      <c r="H550" s="255">
        <v>6.8699999999999997E-2</v>
      </c>
      <c r="I550" s="42">
        <v>6.8699999999999997E-2</v>
      </c>
      <c r="J550" s="42">
        <v>7.4999999999999997E-2</v>
      </c>
      <c r="K550" s="42">
        <v>8.0099999999999991E-2</v>
      </c>
      <c r="L550" s="42">
        <v>9.7799999999999998E-2</v>
      </c>
      <c r="M550" s="42">
        <v>0.11159999999999999</v>
      </c>
      <c r="N550" s="255">
        <v>0.1134</v>
      </c>
      <c r="O550" s="42">
        <v>0.11309999999999999</v>
      </c>
      <c r="P550" s="42">
        <v>0.12240000000000001</v>
      </c>
      <c r="Q550" s="42">
        <v>0.12090000000000001</v>
      </c>
      <c r="R550" s="42">
        <v>0.13109999999999999</v>
      </c>
      <c r="S550" s="42">
        <v>0.1293</v>
      </c>
      <c r="T550" s="42">
        <v>0.1164</v>
      </c>
      <c r="U550" s="42">
        <v>0.11309999999999999</v>
      </c>
      <c r="V550" s="255">
        <v>0.105</v>
      </c>
      <c r="W550" s="42">
        <v>0.11220000000000001</v>
      </c>
      <c r="X550" s="42">
        <v>0.11040000000000001</v>
      </c>
      <c r="Y550" s="42">
        <v>0.1176</v>
      </c>
      <c r="Z550" s="42">
        <v>0.105</v>
      </c>
      <c r="AA550" s="42">
        <v>0.09</v>
      </c>
      <c r="AB550" s="42">
        <v>8.6099999999999996E-2</v>
      </c>
      <c r="AC550" s="41"/>
      <c r="AD550" s="43"/>
      <c r="AE550" s="49"/>
      <c r="AF550" s="191"/>
      <c r="AG550" s="191"/>
      <c r="AH550" s="191"/>
      <c r="AI550" s="191"/>
      <c r="AJ550" s="191"/>
      <c r="AK550" s="191"/>
      <c r="AL550" s="191"/>
      <c r="AM550" s="191"/>
      <c r="AN550" s="191"/>
      <c r="AO550" s="191"/>
      <c r="AP550" s="191"/>
      <c r="AQ550" s="191"/>
      <c r="AR550" s="191"/>
      <c r="AS550" s="191"/>
      <c r="AT550" s="191"/>
      <c r="AU550" s="191"/>
      <c r="AV550" s="191"/>
      <c r="AW550" s="191"/>
      <c r="AX550" s="191"/>
      <c r="AY550" s="191"/>
      <c r="AZ550" s="191"/>
      <c r="BA550" s="191"/>
      <c r="BB550" s="191"/>
      <c r="BC550" s="191"/>
      <c r="BD550" s="191"/>
      <c r="BE550" s="191"/>
      <c r="BF550" s="191"/>
      <c r="BG550" s="191"/>
      <c r="BH550" s="191"/>
      <c r="BI550" s="191"/>
      <c r="BJ550" s="191"/>
      <c r="BK550" s="191"/>
      <c r="BL550" s="191"/>
      <c r="BM550" s="191"/>
      <c r="BN550" s="191"/>
      <c r="BO550" s="191"/>
      <c r="BP550" s="191"/>
      <c r="BQ550" s="191"/>
      <c r="BR550" s="191"/>
      <c r="BS550" s="191"/>
      <c r="BT550" s="191"/>
      <c r="BU550" s="191"/>
      <c r="BV550" s="191"/>
      <c r="BW550" s="191"/>
      <c r="BX550" s="191"/>
      <c r="BY550" s="191"/>
      <c r="BZ550" s="191"/>
      <c r="CA550" s="191"/>
      <c r="CB550" s="191"/>
      <c r="CC550" s="191"/>
      <c r="CD550" s="8"/>
      <c r="CE550" s="8"/>
      <c r="CF550" s="8"/>
    </row>
    <row r="551" spans="1:84" ht="10.5" customHeight="1" x14ac:dyDescent="0.2">
      <c r="A551" s="1373"/>
      <c r="B551" s="1376"/>
      <c r="C551" s="846" t="s">
        <v>908</v>
      </c>
      <c r="D551" s="102" t="s">
        <v>907</v>
      </c>
      <c r="E551" s="142">
        <v>2.9999999999999997E-4</v>
      </c>
      <c r="F551" s="104">
        <v>2.9999999999999997E-4</v>
      </c>
      <c r="G551" s="104">
        <v>5.9999999999999995E-4</v>
      </c>
      <c r="H551" s="259">
        <v>5.9999999999999995E-4</v>
      </c>
      <c r="I551" s="104">
        <v>2.9999999999999997E-4</v>
      </c>
      <c r="J551" s="104">
        <v>0</v>
      </c>
      <c r="K551" s="104">
        <v>1.8E-3</v>
      </c>
      <c r="L551" s="104">
        <v>2.9999999999999997E-4</v>
      </c>
      <c r="M551" s="104">
        <v>5.9999999999999995E-4</v>
      </c>
      <c r="N551" s="259">
        <v>0</v>
      </c>
      <c r="O551" s="104">
        <v>0</v>
      </c>
      <c r="P551" s="104">
        <v>2.9999999999999997E-4</v>
      </c>
      <c r="Q551" s="104">
        <v>0</v>
      </c>
      <c r="R551" s="104">
        <v>0</v>
      </c>
      <c r="S551" s="104">
        <v>0</v>
      </c>
      <c r="T551" s="104">
        <v>0</v>
      </c>
      <c r="U551" s="104">
        <v>0</v>
      </c>
      <c r="V551" s="259">
        <v>0</v>
      </c>
      <c r="W551" s="104">
        <v>0</v>
      </c>
      <c r="X551" s="104">
        <v>0</v>
      </c>
      <c r="Y551" s="104">
        <v>0</v>
      </c>
      <c r="Z551" s="104">
        <v>0</v>
      </c>
      <c r="AA551" s="104">
        <v>0</v>
      </c>
      <c r="AB551" s="104">
        <v>1.1999999999999999E-3</v>
      </c>
      <c r="AC551" s="41"/>
      <c r="AD551" s="43"/>
      <c r="AE551" s="49"/>
      <c r="AF551" s="191"/>
      <c r="AG551" s="191"/>
      <c r="AH551" s="191"/>
      <c r="AI551" s="191"/>
      <c r="AJ551" s="191"/>
      <c r="AK551" s="191"/>
      <c r="AL551" s="191"/>
      <c r="AM551" s="191"/>
      <c r="AN551" s="191"/>
      <c r="AO551" s="191"/>
      <c r="AP551" s="191"/>
      <c r="AQ551" s="191"/>
      <c r="AR551" s="191"/>
      <c r="AS551" s="191"/>
      <c r="AT551" s="191"/>
      <c r="AU551" s="191"/>
      <c r="AV551" s="191"/>
      <c r="AW551" s="191"/>
      <c r="AX551" s="191"/>
      <c r="AY551" s="191"/>
      <c r="AZ551" s="191"/>
      <c r="BA551" s="191"/>
      <c r="BB551" s="191"/>
      <c r="BC551" s="191"/>
      <c r="BD551" s="191"/>
      <c r="BE551" s="191"/>
      <c r="BF551" s="191"/>
      <c r="BG551" s="191"/>
      <c r="BH551" s="191"/>
      <c r="BI551" s="191"/>
      <c r="BJ551" s="191"/>
      <c r="BK551" s="191"/>
      <c r="BL551" s="191"/>
      <c r="BM551" s="191"/>
      <c r="BN551" s="191"/>
      <c r="BO551" s="191"/>
      <c r="BP551" s="191"/>
      <c r="BQ551" s="191"/>
      <c r="BR551" s="191"/>
      <c r="BS551" s="191"/>
      <c r="BT551" s="191"/>
      <c r="BU551" s="191"/>
      <c r="BV551" s="191"/>
      <c r="BW551" s="191"/>
      <c r="BX551" s="191"/>
      <c r="BY551" s="191"/>
      <c r="BZ551" s="191"/>
      <c r="CA551" s="191"/>
      <c r="CB551" s="191"/>
      <c r="CC551" s="191"/>
      <c r="CD551" s="8"/>
      <c r="CE551" s="8"/>
      <c r="CF551" s="8"/>
    </row>
    <row r="552" spans="1:84" ht="10.5" customHeight="1" thickBot="1" x14ac:dyDescent="0.25">
      <c r="A552" s="1374"/>
      <c r="B552" s="1377"/>
      <c r="C552" s="197"/>
      <c r="D552" s="166" t="s">
        <v>35</v>
      </c>
      <c r="E552" s="45">
        <f>(E550-E551)/E549</f>
        <v>0.1157807993407499</v>
      </c>
      <c r="F552" s="45">
        <f t="shared" ref="F552:AB552" si="166">(F550-F551)/F549</f>
        <v>0.11319032405294388</v>
      </c>
      <c r="G552" s="45">
        <f t="shared" si="166"/>
        <v>0.10823529411764705</v>
      </c>
      <c r="H552" s="286">
        <f t="shared" si="166"/>
        <v>0.11067771818625061</v>
      </c>
      <c r="I552" s="45">
        <f t="shared" si="166"/>
        <v>0.10536044362292052</v>
      </c>
      <c r="J552" s="45">
        <f t="shared" si="166"/>
        <v>9.6899224806201542E-2</v>
      </c>
      <c r="K552" s="45">
        <f t="shared" si="166"/>
        <v>8.9876033057851218E-2</v>
      </c>
      <c r="L552" s="45">
        <f t="shared" si="166"/>
        <v>0.10363520408163265</v>
      </c>
      <c r="M552" s="45">
        <f t="shared" si="166"/>
        <v>0.10623026126902094</v>
      </c>
      <c r="N552" s="286">
        <f t="shared" si="166"/>
        <v>9.9973551970378216E-2</v>
      </c>
      <c r="O552" s="45">
        <f t="shared" si="166"/>
        <v>0.10323110624315444</v>
      </c>
      <c r="P552" s="45">
        <f t="shared" si="166"/>
        <v>0.10593440916189488</v>
      </c>
      <c r="Q552" s="45">
        <f t="shared" si="166"/>
        <v>0.10616438356164384</v>
      </c>
      <c r="R552" s="45">
        <f t="shared" si="166"/>
        <v>0.11060491014932927</v>
      </c>
      <c r="S552" s="45">
        <f t="shared" si="166"/>
        <v>0.10721393034825871</v>
      </c>
      <c r="T552" s="45">
        <f t="shared" si="166"/>
        <v>9.8377281947261669E-2</v>
      </c>
      <c r="U552" s="45">
        <f t="shared" si="166"/>
        <v>9.7871235721703004E-2</v>
      </c>
      <c r="V552" s="286">
        <f t="shared" si="166"/>
        <v>9.310986964618248E-2</v>
      </c>
      <c r="W552" s="45">
        <f t="shared" si="166"/>
        <v>9.5262353540499251E-2</v>
      </c>
      <c r="X552" s="45">
        <f t="shared" si="166"/>
        <v>9.2369477911646597E-2</v>
      </c>
      <c r="Y552" s="45">
        <f t="shared" si="166"/>
        <v>0.10351201478743069</v>
      </c>
      <c r="Z552" s="45">
        <f t="shared" si="166"/>
        <v>0.1002290950744559</v>
      </c>
      <c r="AA552" s="45">
        <f t="shared" si="166"/>
        <v>9.7118808675946897E-2</v>
      </c>
      <c r="AB552" s="45">
        <f t="shared" si="166"/>
        <v>0.10366300366300366</v>
      </c>
      <c r="AC552" s="41"/>
      <c r="AD552" s="43"/>
      <c r="AE552" s="49"/>
      <c r="AF552" s="257"/>
      <c r="AG552" s="257"/>
      <c r="AH552" s="257"/>
      <c r="AI552" s="257"/>
      <c r="AJ552" s="257"/>
      <c r="AK552" s="257"/>
      <c r="AL552" s="257"/>
      <c r="AM552" s="257"/>
      <c r="AN552" s="257"/>
      <c r="AO552" s="257"/>
      <c r="AP552" s="257"/>
      <c r="AQ552" s="257"/>
      <c r="AR552" s="257"/>
      <c r="AS552" s="257"/>
      <c r="AT552" s="257"/>
      <c r="AU552" s="257"/>
      <c r="AV552" s="257"/>
      <c r="AW552" s="257"/>
      <c r="AX552" s="257"/>
      <c r="AY552" s="257"/>
      <c r="AZ552" s="257"/>
      <c r="BA552" s="257"/>
      <c r="BB552" s="257"/>
      <c r="BC552" s="257"/>
      <c r="BD552" s="257"/>
      <c r="BE552" s="257"/>
      <c r="BF552" s="257"/>
      <c r="BG552" s="257"/>
      <c r="BH552" s="257"/>
      <c r="BI552" s="257"/>
      <c r="BJ552" s="257"/>
      <c r="BK552" s="257"/>
      <c r="BL552" s="257"/>
      <c r="BM552" s="257"/>
      <c r="BN552" s="257"/>
      <c r="BO552" s="257"/>
      <c r="BP552" s="257"/>
      <c r="BQ552" s="257"/>
      <c r="BR552" s="257"/>
      <c r="BS552" s="257"/>
      <c r="BT552" s="257"/>
      <c r="BU552" s="257"/>
      <c r="BV552" s="257"/>
      <c r="BW552" s="257"/>
      <c r="BX552" s="257"/>
      <c r="BY552" s="565"/>
      <c r="BZ552" s="565"/>
      <c r="CA552" s="565"/>
      <c r="CB552" s="565"/>
      <c r="CC552" s="565"/>
      <c r="CD552" s="8"/>
      <c r="CE552" s="8"/>
      <c r="CF552" s="8"/>
    </row>
    <row r="553" spans="1:84" ht="10.5" customHeight="1" x14ac:dyDescent="0.2">
      <c r="A553" s="1372" t="s">
        <v>90</v>
      </c>
      <c r="B553" s="1375" t="s">
        <v>73</v>
      </c>
      <c r="C553" s="695" t="s">
        <v>118</v>
      </c>
      <c r="D553" s="726" t="s">
        <v>27</v>
      </c>
      <c r="E553" s="50">
        <f t="shared" ref="E553:AB553" si="167">ROUND(SQRT(E555^2+(E556-E557)^2)*1000/(1.73*E662),0)</f>
        <v>107</v>
      </c>
      <c r="F553" s="50">
        <f t="shared" si="167"/>
        <v>101</v>
      </c>
      <c r="G553" s="50">
        <f t="shared" si="167"/>
        <v>99</v>
      </c>
      <c r="H553" s="253">
        <f t="shared" si="167"/>
        <v>99</v>
      </c>
      <c r="I553" s="50">
        <f t="shared" si="167"/>
        <v>98</v>
      </c>
      <c r="J553" s="50">
        <f t="shared" si="167"/>
        <v>105</v>
      </c>
      <c r="K553" s="50">
        <f t="shared" si="167"/>
        <v>115</v>
      </c>
      <c r="L553" s="50">
        <f t="shared" si="167"/>
        <v>130</v>
      </c>
      <c r="M553" s="50">
        <f t="shared" si="167"/>
        <v>140</v>
      </c>
      <c r="N553" s="253">
        <f t="shared" si="167"/>
        <v>146</v>
      </c>
      <c r="O553" s="50">
        <f t="shared" si="167"/>
        <v>146</v>
      </c>
      <c r="P553" s="50">
        <f t="shared" si="167"/>
        <v>146</v>
      </c>
      <c r="Q553" s="50">
        <f t="shared" si="167"/>
        <v>148</v>
      </c>
      <c r="R553" s="50">
        <f t="shared" si="167"/>
        <v>152</v>
      </c>
      <c r="S553" s="50">
        <f t="shared" si="167"/>
        <v>155</v>
      </c>
      <c r="T553" s="50">
        <f t="shared" si="167"/>
        <v>153</v>
      </c>
      <c r="U553" s="50">
        <f t="shared" si="167"/>
        <v>153</v>
      </c>
      <c r="V553" s="253">
        <f t="shared" si="167"/>
        <v>153</v>
      </c>
      <c r="W553" s="50">
        <f t="shared" si="167"/>
        <v>156</v>
      </c>
      <c r="X553" s="50">
        <f t="shared" si="167"/>
        <v>153</v>
      </c>
      <c r="Y553" s="50">
        <f t="shared" si="167"/>
        <v>145</v>
      </c>
      <c r="Z553" s="50">
        <f t="shared" si="167"/>
        <v>136</v>
      </c>
      <c r="AA553" s="50">
        <f t="shared" si="167"/>
        <v>125</v>
      </c>
      <c r="AB553" s="50">
        <f t="shared" si="167"/>
        <v>116</v>
      </c>
      <c r="AF553" s="376"/>
      <c r="AG553" s="376"/>
      <c r="AH553" s="376"/>
      <c r="AI553" s="376"/>
      <c r="AJ553" s="376"/>
      <c r="AK553" s="376"/>
      <c r="AL553" s="376"/>
      <c r="AM553" s="376"/>
      <c r="AN553" s="376"/>
      <c r="AO553" s="376"/>
      <c r="AP553" s="376"/>
      <c r="AQ553" s="376"/>
      <c r="AR553" s="376"/>
      <c r="AS553" s="376"/>
      <c r="AT553" s="376"/>
      <c r="AU553" s="376"/>
      <c r="AV553" s="376"/>
      <c r="AW553" s="376"/>
      <c r="AX553" s="376"/>
      <c r="AY553" s="376"/>
      <c r="AZ553" s="376"/>
      <c r="BA553" s="376"/>
      <c r="BB553" s="376"/>
      <c r="BC553" s="376"/>
      <c r="BD553" s="376"/>
      <c r="BE553" s="376"/>
      <c r="BF553" s="376"/>
      <c r="BG553" s="376"/>
      <c r="BH553" s="376"/>
      <c r="BI553" s="376"/>
      <c r="BJ553" s="376"/>
      <c r="BK553" s="376"/>
      <c r="BL553" s="376"/>
      <c r="BM553" s="376"/>
      <c r="BN553" s="376"/>
      <c r="BO553" s="376"/>
      <c r="BP553" s="376"/>
      <c r="BQ553" s="376"/>
      <c r="BR553" s="376"/>
      <c r="BS553" s="376"/>
      <c r="BT553" s="376"/>
      <c r="BU553" s="376"/>
      <c r="BV553" s="376"/>
      <c r="BW553" s="376"/>
      <c r="BX553" s="376"/>
      <c r="BY553" s="566"/>
      <c r="BZ553" s="566"/>
      <c r="CA553" s="566"/>
      <c r="CB553" s="566"/>
      <c r="CC553" s="566"/>
    </row>
    <row r="554" spans="1:84" ht="10.5" customHeight="1" x14ac:dyDescent="0.2">
      <c r="A554" s="1373"/>
      <c r="B554" s="1376"/>
      <c r="C554" s="846" t="s">
        <v>115</v>
      </c>
      <c r="D554" s="102" t="s">
        <v>27</v>
      </c>
      <c r="E554" s="630">
        <v>103</v>
      </c>
      <c r="F554" s="721">
        <v>95</v>
      </c>
      <c r="G554" s="630">
        <v>94</v>
      </c>
      <c r="H554" s="635">
        <v>92</v>
      </c>
      <c r="I554" s="630">
        <v>96</v>
      </c>
      <c r="J554" s="630">
        <v>106</v>
      </c>
      <c r="K554" s="630">
        <v>117</v>
      </c>
      <c r="L554" s="630">
        <v>132</v>
      </c>
      <c r="M554" s="630">
        <v>143</v>
      </c>
      <c r="N554" s="635">
        <v>146</v>
      </c>
      <c r="O554" s="630">
        <v>147</v>
      </c>
      <c r="P554" s="630">
        <v>147</v>
      </c>
      <c r="Q554" s="630">
        <v>147</v>
      </c>
      <c r="R554" s="630">
        <v>155</v>
      </c>
      <c r="S554" s="630">
        <v>155</v>
      </c>
      <c r="T554" s="630">
        <v>152</v>
      </c>
      <c r="U554" s="630">
        <v>152</v>
      </c>
      <c r="V554" s="635">
        <v>154</v>
      </c>
      <c r="W554" s="630">
        <v>156</v>
      </c>
      <c r="X554" s="630">
        <v>149</v>
      </c>
      <c r="Y554" s="630">
        <v>133</v>
      </c>
      <c r="Z554" s="630">
        <v>132</v>
      </c>
      <c r="AA554" s="630">
        <v>112</v>
      </c>
      <c r="AB554" s="630">
        <v>103</v>
      </c>
      <c r="AC554" s="254"/>
      <c r="AD554" s="129"/>
      <c r="AE554" s="49"/>
      <c r="AF554" s="567"/>
      <c r="AG554" s="567"/>
      <c r="AH554" s="567"/>
      <c r="AI554" s="567"/>
      <c r="AJ554" s="567"/>
      <c r="AK554" s="567"/>
      <c r="AL554" s="567"/>
      <c r="AM554" s="567"/>
      <c r="AN554" s="567"/>
      <c r="AO554" s="567"/>
      <c r="AP554" s="567"/>
      <c r="AQ554" s="567"/>
      <c r="AR554" s="567"/>
      <c r="AS554" s="567"/>
      <c r="AT554" s="567"/>
      <c r="AU554" s="567"/>
      <c r="AV554" s="567"/>
      <c r="AW554" s="567"/>
      <c r="AX554" s="567"/>
      <c r="AY554" s="567"/>
      <c r="AZ554" s="567"/>
      <c r="BA554" s="567"/>
      <c r="BB554" s="567"/>
      <c r="BC554" s="567"/>
      <c r="BD554" s="567"/>
      <c r="BE554" s="567"/>
      <c r="BF554" s="567"/>
      <c r="BG554" s="567"/>
      <c r="BH554" s="567"/>
      <c r="BI554" s="567"/>
      <c r="BJ554" s="567"/>
      <c r="BK554" s="567"/>
      <c r="BL554" s="567"/>
      <c r="BM554" s="567"/>
      <c r="BN554" s="567"/>
      <c r="BO554" s="567"/>
      <c r="BP554" s="567"/>
      <c r="BQ554" s="567"/>
      <c r="BR554" s="567"/>
      <c r="BS554" s="567"/>
      <c r="BT554" s="567"/>
      <c r="BU554" s="567"/>
      <c r="BV554" s="567"/>
      <c r="BW554" s="567"/>
      <c r="BX554" s="567"/>
      <c r="BY554" s="568"/>
      <c r="BZ554" s="568"/>
      <c r="CA554" s="568"/>
      <c r="CB554" s="568"/>
      <c r="CC554" s="568"/>
      <c r="CD554" s="563"/>
      <c r="CE554" s="563"/>
      <c r="CF554" s="563"/>
    </row>
    <row r="555" spans="1:84" ht="10.5" customHeight="1" x14ac:dyDescent="0.2">
      <c r="A555" s="1373"/>
      <c r="B555" s="1376"/>
      <c r="C555" s="846" t="s">
        <v>908</v>
      </c>
      <c r="D555" s="102" t="s">
        <v>108</v>
      </c>
      <c r="E555" s="51">
        <v>1.0825199999999999</v>
      </c>
      <c r="F555" s="51">
        <v>1.0127999999999999</v>
      </c>
      <c r="G555" s="51">
        <v>0.97511999999999999</v>
      </c>
      <c r="H555" s="330">
        <v>0.96660000000000001</v>
      </c>
      <c r="I555" s="51">
        <v>0.95844000000000007</v>
      </c>
      <c r="J555" s="51">
        <v>1.0436400000000001</v>
      </c>
      <c r="K555" s="51">
        <v>1.17852</v>
      </c>
      <c r="L555" s="51">
        <v>1.3284</v>
      </c>
      <c r="M555" s="51">
        <v>1.44648</v>
      </c>
      <c r="N555" s="330">
        <v>1.51644</v>
      </c>
      <c r="O555" s="51">
        <v>1.5105599999999999</v>
      </c>
      <c r="P555" s="51">
        <v>1.5098399999999998</v>
      </c>
      <c r="Q555" s="51">
        <v>1.5316800000000002</v>
      </c>
      <c r="R555" s="51">
        <v>1.5753599999999999</v>
      </c>
      <c r="S555" s="51">
        <v>1.59348</v>
      </c>
      <c r="T555" s="51">
        <v>1.5949200000000001</v>
      </c>
      <c r="U555" s="51">
        <v>1.6032</v>
      </c>
      <c r="V555" s="330">
        <v>1.5985199999999999</v>
      </c>
      <c r="W555" s="51">
        <v>1.6325999999999998</v>
      </c>
      <c r="X555" s="51">
        <v>1.6014000000000002</v>
      </c>
      <c r="Y555" s="51">
        <v>1.4959200000000001</v>
      </c>
      <c r="Z555" s="51">
        <v>1.41804</v>
      </c>
      <c r="AA555" s="51">
        <v>1.2907200000000001</v>
      </c>
      <c r="AB555" s="51">
        <v>1.17984</v>
      </c>
      <c r="AC555" s="41">
        <f>SUM(E555:AB555)</f>
        <v>32.645040000000002</v>
      </c>
      <c r="AD555" s="43">
        <f>SUM(E556:AB556)</f>
        <v>10.92972</v>
      </c>
      <c r="AE555" s="49">
        <v>12</v>
      </c>
      <c r="AF555" s="191"/>
      <c r="AG555" s="191"/>
      <c r="AH555" s="191"/>
      <c r="AI555" s="191"/>
      <c r="AJ555" s="191"/>
      <c r="AK555" s="191"/>
      <c r="AL555" s="191"/>
      <c r="AM555" s="191"/>
      <c r="AN555" s="191"/>
      <c r="AO555" s="191"/>
      <c r="AP555" s="191"/>
      <c r="AQ555" s="191"/>
      <c r="AR555" s="191"/>
      <c r="AS555" s="191"/>
      <c r="AT555" s="191"/>
      <c r="AU555" s="191"/>
      <c r="AV555" s="191"/>
      <c r="AW555" s="191"/>
      <c r="AX555" s="191"/>
      <c r="AY555" s="191"/>
      <c r="AZ555" s="191"/>
      <c r="BA555" s="191"/>
      <c r="BB555" s="191"/>
      <c r="BC555" s="191"/>
      <c r="BD555" s="191"/>
      <c r="BE555" s="191"/>
      <c r="BF555" s="191"/>
      <c r="BG555" s="191"/>
      <c r="BH555" s="191"/>
      <c r="BI555" s="191"/>
      <c r="BJ555" s="191"/>
      <c r="BK555" s="191"/>
      <c r="BL555" s="191"/>
      <c r="BM555" s="191"/>
      <c r="BN555" s="191"/>
      <c r="BO555" s="191"/>
      <c r="BP555" s="191"/>
      <c r="BQ555" s="191"/>
      <c r="BR555" s="191"/>
      <c r="BS555" s="191"/>
      <c r="BT555" s="191"/>
      <c r="BU555" s="191"/>
      <c r="BV555" s="191"/>
      <c r="BW555" s="191"/>
      <c r="BX555" s="191"/>
      <c r="BY555" s="191"/>
      <c r="BZ555" s="191"/>
      <c r="CA555" s="191"/>
      <c r="CB555" s="191"/>
      <c r="CC555" s="191"/>
      <c r="CD555" s="8"/>
      <c r="CE555" s="8"/>
      <c r="CF555" s="8"/>
    </row>
    <row r="556" spans="1:84" ht="10.5" customHeight="1" x14ac:dyDescent="0.2">
      <c r="A556" s="1373"/>
      <c r="B556" s="1376"/>
      <c r="C556" s="846" t="s">
        <v>908</v>
      </c>
      <c r="D556" s="102" t="s">
        <v>906</v>
      </c>
      <c r="E556" s="51">
        <v>0.43128</v>
      </c>
      <c r="F556" s="42">
        <v>0.42468</v>
      </c>
      <c r="G556" s="42">
        <v>0.42972000000000005</v>
      </c>
      <c r="H556" s="255">
        <v>0.42731999999999998</v>
      </c>
      <c r="I556" s="42">
        <v>0.42204000000000003</v>
      </c>
      <c r="J556" s="42">
        <v>0.41627999999999998</v>
      </c>
      <c r="K556" s="42">
        <v>0.41964000000000001</v>
      </c>
      <c r="L556" s="42">
        <v>0.43392000000000003</v>
      </c>
      <c r="M556" s="42">
        <v>0.47592000000000001</v>
      </c>
      <c r="N556" s="255">
        <v>0.49224000000000001</v>
      </c>
      <c r="O556" s="42">
        <v>0.49595999999999996</v>
      </c>
      <c r="P556" s="42">
        <v>0.48648000000000002</v>
      </c>
      <c r="Q556" s="42">
        <v>0.49560000000000004</v>
      </c>
      <c r="R556" s="42">
        <v>0.49956</v>
      </c>
      <c r="S556" s="42">
        <v>0.49019999999999997</v>
      </c>
      <c r="T556" s="42">
        <v>0.49295999999999995</v>
      </c>
      <c r="U556" s="42">
        <v>0.46823999999999999</v>
      </c>
      <c r="V556" s="255">
        <v>0.46536</v>
      </c>
      <c r="W556" s="42">
        <v>0.45491999999999999</v>
      </c>
      <c r="X556" s="42">
        <v>0.45047999999999999</v>
      </c>
      <c r="Y556" s="42">
        <v>0.43775999999999998</v>
      </c>
      <c r="Z556" s="42">
        <v>0.43187999999999999</v>
      </c>
      <c r="AA556" s="42">
        <v>0.438</v>
      </c>
      <c r="AB556" s="42">
        <v>0.44927999999999996</v>
      </c>
      <c r="AC556" s="41"/>
      <c r="AD556" s="43"/>
      <c r="AE556" s="49"/>
      <c r="AF556" s="191"/>
      <c r="AG556" s="191"/>
      <c r="AH556" s="191"/>
      <c r="AI556" s="191"/>
      <c r="AJ556" s="191"/>
      <c r="AK556" s="191"/>
      <c r="AL556" s="191"/>
      <c r="AM556" s="191"/>
      <c r="AN556" s="191"/>
      <c r="AO556" s="191"/>
      <c r="AP556" s="191"/>
      <c r="AQ556" s="191"/>
      <c r="AR556" s="191"/>
      <c r="AS556" s="191"/>
      <c r="AT556" s="191"/>
      <c r="AU556" s="191"/>
      <c r="AV556" s="191"/>
      <c r="AW556" s="191"/>
      <c r="AX556" s="191"/>
      <c r="AY556" s="191"/>
      <c r="AZ556" s="191"/>
      <c r="BA556" s="191"/>
      <c r="BB556" s="191"/>
      <c r="BC556" s="191"/>
      <c r="BD556" s="191"/>
      <c r="BE556" s="191"/>
      <c r="BF556" s="191"/>
      <c r="BG556" s="191"/>
      <c r="BH556" s="191"/>
      <c r="BI556" s="191"/>
      <c r="BJ556" s="191"/>
      <c r="BK556" s="191"/>
      <c r="BL556" s="191"/>
      <c r="BM556" s="191"/>
      <c r="BN556" s="191"/>
      <c r="BO556" s="191"/>
      <c r="BP556" s="191"/>
      <c r="BQ556" s="191"/>
      <c r="BR556" s="191"/>
      <c r="BS556" s="191"/>
      <c r="BT556" s="191"/>
      <c r="BU556" s="191"/>
      <c r="BV556" s="191"/>
      <c r="BW556" s="191"/>
      <c r="BX556" s="191"/>
      <c r="BY556" s="191"/>
      <c r="BZ556" s="191"/>
      <c r="CA556" s="191"/>
      <c r="CB556" s="191"/>
      <c r="CC556" s="191"/>
      <c r="CD556" s="8"/>
      <c r="CE556" s="8"/>
      <c r="CF556" s="8"/>
    </row>
    <row r="557" spans="1:84" ht="10.5" customHeight="1" x14ac:dyDescent="0.2">
      <c r="A557" s="1373"/>
      <c r="B557" s="1376"/>
      <c r="C557" s="846" t="s">
        <v>908</v>
      </c>
      <c r="D557" s="102" t="s">
        <v>907</v>
      </c>
      <c r="E557" s="142">
        <v>0</v>
      </c>
      <c r="F557" s="104">
        <v>0</v>
      </c>
      <c r="G557" s="104">
        <v>0</v>
      </c>
      <c r="H557" s="259">
        <v>0</v>
      </c>
      <c r="I557" s="104">
        <v>0</v>
      </c>
      <c r="J557" s="104">
        <v>0</v>
      </c>
      <c r="K557" s="104">
        <v>0</v>
      </c>
      <c r="L557" s="104">
        <v>0</v>
      </c>
      <c r="M557" s="104">
        <v>0</v>
      </c>
      <c r="N557" s="259">
        <v>0</v>
      </c>
      <c r="O557" s="104">
        <v>0</v>
      </c>
      <c r="P557" s="104">
        <v>0</v>
      </c>
      <c r="Q557" s="104">
        <v>0</v>
      </c>
      <c r="R557" s="104">
        <v>0</v>
      </c>
      <c r="S557" s="104">
        <v>0</v>
      </c>
      <c r="T557" s="104">
        <v>0</v>
      </c>
      <c r="U557" s="104">
        <v>0</v>
      </c>
      <c r="V557" s="259">
        <v>0</v>
      </c>
      <c r="W557" s="104">
        <v>0</v>
      </c>
      <c r="X557" s="104">
        <v>0</v>
      </c>
      <c r="Y557" s="104">
        <v>0</v>
      </c>
      <c r="Z557" s="104">
        <v>0</v>
      </c>
      <c r="AA557" s="104">
        <v>0</v>
      </c>
      <c r="AB557" s="104">
        <v>0</v>
      </c>
      <c r="AC557" s="41"/>
      <c r="AD557" s="43"/>
      <c r="AE557" s="49"/>
      <c r="AF557" s="191"/>
      <c r="AG557" s="191"/>
      <c r="AH557" s="191"/>
      <c r="AI557" s="191"/>
      <c r="AJ557" s="191"/>
      <c r="AK557" s="191"/>
      <c r="AL557" s="191"/>
      <c r="AM557" s="191"/>
      <c r="AN557" s="191"/>
      <c r="AO557" s="191"/>
      <c r="AP557" s="191"/>
      <c r="AQ557" s="191"/>
      <c r="AR557" s="191"/>
      <c r="AS557" s="191"/>
      <c r="AT557" s="191"/>
      <c r="AU557" s="191"/>
      <c r="AV557" s="191"/>
      <c r="AW557" s="191"/>
      <c r="AX557" s="191"/>
      <c r="AY557" s="191"/>
      <c r="AZ557" s="191"/>
      <c r="BA557" s="191"/>
      <c r="BB557" s="191"/>
      <c r="BC557" s="191"/>
      <c r="BD557" s="191"/>
      <c r="BE557" s="191"/>
      <c r="BF557" s="191"/>
      <c r="BG557" s="191"/>
      <c r="BH557" s="191"/>
      <c r="BI557" s="191"/>
      <c r="BJ557" s="191"/>
      <c r="BK557" s="191"/>
      <c r="BL557" s="191"/>
      <c r="BM557" s="191"/>
      <c r="BN557" s="191"/>
      <c r="BO557" s="191"/>
      <c r="BP557" s="191"/>
      <c r="BQ557" s="191"/>
      <c r="BR557" s="191"/>
      <c r="BS557" s="191"/>
      <c r="BT557" s="191"/>
      <c r="BU557" s="191"/>
      <c r="BV557" s="191"/>
      <c r="BW557" s="191"/>
      <c r="BX557" s="191"/>
      <c r="BY557" s="191"/>
      <c r="BZ557" s="191"/>
      <c r="CA557" s="191"/>
      <c r="CB557" s="191"/>
      <c r="CC557" s="191"/>
      <c r="CD557" s="8"/>
      <c r="CE557" s="8"/>
      <c r="CF557" s="8"/>
    </row>
    <row r="558" spans="1:84" ht="10.5" customHeight="1" thickBot="1" x14ac:dyDescent="0.25">
      <c r="A558" s="1374"/>
      <c r="B558" s="1377"/>
      <c r="C558" s="197"/>
      <c r="D558" s="166" t="s">
        <v>35</v>
      </c>
      <c r="E558" s="45">
        <f>(E556-E557)/E555</f>
        <v>0.39840372464250084</v>
      </c>
      <c r="F558" s="45">
        <f t="shared" ref="F558:AB558" si="168">(F556-F557)/F555</f>
        <v>0.41931279620853085</v>
      </c>
      <c r="G558" s="45">
        <f t="shared" si="168"/>
        <v>0.4406842234801871</v>
      </c>
      <c r="H558" s="286">
        <f t="shared" si="168"/>
        <v>0.44208566108007447</v>
      </c>
      <c r="I558" s="45">
        <f t="shared" si="168"/>
        <v>0.4403405533992738</v>
      </c>
      <c r="J558" s="45">
        <f t="shared" si="168"/>
        <v>0.39887317465792793</v>
      </c>
      <c r="K558" s="45">
        <f t="shared" si="168"/>
        <v>0.35607371958049078</v>
      </c>
      <c r="L558" s="45">
        <f t="shared" si="168"/>
        <v>0.32664859981933153</v>
      </c>
      <c r="M558" s="45">
        <f t="shared" si="168"/>
        <v>0.32901941264310602</v>
      </c>
      <c r="N558" s="286">
        <f t="shared" si="168"/>
        <v>0.32460235815462529</v>
      </c>
      <c r="O558" s="45">
        <f t="shared" si="168"/>
        <v>0.32832856688910073</v>
      </c>
      <c r="P558" s="45">
        <f t="shared" si="168"/>
        <v>0.32220632649817205</v>
      </c>
      <c r="Q558" s="45">
        <f t="shared" si="168"/>
        <v>0.3235662801629583</v>
      </c>
      <c r="R558" s="45">
        <f t="shared" si="168"/>
        <v>0.31710847044485074</v>
      </c>
      <c r="S558" s="45">
        <f t="shared" si="168"/>
        <v>0.30762858648994651</v>
      </c>
      <c r="T558" s="45">
        <f t="shared" si="168"/>
        <v>0.30908133323301479</v>
      </c>
      <c r="U558" s="45">
        <f t="shared" si="168"/>
        <v>0.29206586826347303</v>
      </c>
      <c r="V558" s="286">
        <f t="shared" si="168"/>
        <v>0.29111928533893855</v>
      </c>
      <c r="W558" s="45">
        <f t="shared" si="168"/>
        <v>0.27864755604557151</v>
      </c>
      <c r="X558" s="45">
        <f t="shared" si="168"/>
        <v>0.28130385912326711</v>
      </c>
      <c r="Y558" s="45">
        <f t="shared" si="168"/>
        <v>0.2926359698379592</v>
      </c>
      <c r="Z558" s="45">
        <f t="shared" si="168"/>
        <v>0.30456122535330454</v>
      </c>
      <c r="AA558" s="45">
        <f t="shared" si="168"/>
        <v>0.33934548159166972</v>
      </c>
      <c r="AB558" s="45">
        <f t="shared" si="168"/>
        <v>0.38079739625711956</v>
      </c>
      <c r="AC558" s="41"/>
      <c r="AD558" s="43"/>
      <c r="AE558" s="49"/>
      <c r="AF558" s="257"/>
      <c r="AG558" s="257"/>
      <c r="AH558" s="257"/>
      <c r="AI558" s="257"/>
      <c r="AJ558" s="257"/>
      <c r="AK558" s="257"/>
      <c r="AL558" s="257"/>
      <c r="AM558" s="257"/>
      <c r="AN558" s="257"/>
      <c r="AO558" s="257"/>
      <c r="AP558" s="257"/>
      <c r="AQ558" s="257"/>
      <c r="AR558" s="257"/>
      <c r="AS558" s="257"/>
      <c r="AT558" s="257"/>
      <c r="AU558" s="257"/>
      <c r="AV558" s="257"/>
      <c r="AW558" s="257"/>
      <c r="AX558" s="257"/>
      <c r="AY558" s="257"/>
      <c r="AZ558" s="257"/>
      <c r="BA558" s="257"/>
      <c r="BB558" s="257"/>
      <c r="BC558" s="257"/>
      <c r="BD558" s="257"/>
      <c r="BE558" s="257"/>
      <c r="BF558" s="257"/>
      <c r="BG558" s="257"/>
      <c r="BH558" s="257"/>
      <c r="BI558" s="257"/>
      <c r="BJ558" s="257"/>
      <c r="BK558" s="257"/>
      <c r="BL558" s="257"/>
      <c r="BM558" s="257"/>
      <c r="BN558" s="257"/>
      <c r="BO558" s="257"/>
      <c r="BP558" s="257"/>
      <c r="BQ558" s="257"/>
      <c r="BR558" s="257"/>
      <c r="BS558" s="257"/>
      <c r="BT558" s="257"/>
      <c r="BU558" s="257"/>
      <c r="BV558" s="257"/>
      <c r="BW558" s="257"/>
      <c r="BX558" s="257"/>
      <c r="BY558" s="565"/>
      <c r="BZ558" s="565"/>
      <c r="CA558" s="565"/>
      <c r="CB558" s="565"/>
      <c r="CC558" s="565"/>
      <c r="CD558" s="8"/>
      <c r="CE558" s="8"/>
      <c r="CF558" s="8"/>
    </row>
    <row r="559" spans="1:84" ht="10.5" customHeight="1" x14ac:dyDescent="0.2">
      <c r="A559" s="1372" t="s">
        <v>22</v>
      </c>
      <c r="B559" s="1375" t="s">
        <v>74</v>
      </c>
      <c r="C559" s="695" t="s">
        <v>118</v>
      </c>
      <c r="D559" s="726" t="s">
        <v>27</v>
      </c>
      <c r="E559" s="50">
        <f t="shared" ref="E559:AB559" si="169">ROUND(SQRT(E561^2+(E562-E563)^2)*1000/(1.73*E663),0)</f>
        <v>116</v>
      </c>
      <c r="F559" s="50">
        <f t="shared" si="169"/>
        <v>107</v>
      </c>
      <c r="G559" s="50">
        <f t="shared" si="169"/>
        <v>105</v>
      </c>
      <c r="H559" s="253">
        <f t="shared" si="169"/>
        <v>104</v>
      </c>
      <c r="I559" s="50">
        <f t="shared" si="169"/>
        <v>105</v>
      </c>
      <c r="J559" s="50">
        <f t="shared" si="169"/>
        <v>110</v>
      </c>
      <c r="K559" s="50">
        <f t="shared" si="169"/>
        <v>123</v>
      </c>
      <c r="L559" s="50">
        <f t="shared" si="169"/>
        <v>144</v>
      </c>
      <c r="M559" s="50">
        <f t="shared" si="169"/>
        <v>157</v>
      </c>
      <c r="N559" s="253">
        <f t="shared" si="169"/>
        <v>174</v>
      </c>
      <c r="O559" s="50">
        <f t="shared" si="169"/>
        <v>175</v>
      </c>
      <c r="P559" s="50">
        <f t="shared" si="169"/>
        <v>181</v>
      </c>
      <c r="Q559" s="50">
        <f t="shared" si="169"/>
        <v>186</v>
      </c>
      <c r="R559" s="50">
        <f t="shared" si="169"/>
        <v>197</v>
      </c>
      <c r="S559" s="50">
        <f t="shared" si="169"/>
        <v>194</v>
      </c>
      <c r="T559" s="50">
        <f t="shared" si="169"/>
        <v>196</v>
      </c>
      <c r="U559" s="50">
        <f t="shared" si="169"/>
        <v>194</v>
      </c>
      <c r="V559" s="253">
        <f t="shared" si="169"/>
        <v>189</v>
      </c>
      <c r="W559" s="50">
        <f t="shared" si="169"/>
        <v>187</v>
      </c>
      <c r="X559" s="50">
        <f t="shared" si="169"/>
        <v>181</v>
      </c>
      <c r="Y559" s="50">
        <f t="shared" si="169"/>
        <v>171</v>
      </c>
      <c r="Z559" s="50">
        <f t="shared" si="169"/>
        <v>164</v>
      </c>
      <c r="AA559" s="50">
        <f t="shared" si="169"/>
        <v>144</v>
      </c>
      <c r="AB559" s="50">
        <f t="shared" si="169"/>
        <v>125</v>
      </c>
      <c r="AF559" s="376"/>
      <c r="AG559" s="376"/>
      <c r="AH559" s="376"/>
      <c r="AI559" s="376"/>
      <c r="AJ559" s="376"/>
      <c r="AK559" s="376"/>
      <c r="AL559" s="376"/>
      <c r="AM559" s="376"/>
      <c r="AN559" s="376"/>
      <c r="AO559" s="376"/>
      <c r="AP559" s="376"/>
      <c r="AQ559" s="376"/>
      <c r="AR559" s="376"/>
      <c r="AS559" s="376"/>
      <c r="AT559" s="376"/>
      <c r="AU559" s="376"/>
      <c r="AV559" s="376"/>
      <c r="AW559" s="376"/>
      <c r="AX559" s="376"/>
      <c r="AY559" s="376"/>
      <c r="AZ559" s="376"/>
      <c r="BA559" s="376"/>
      <c r="BB559" s="376"/>
      <c r="BC559" s="376"/>
      <c r="BD559" s="376"/>
      <c r="BE559" s="376"/>
      <c r="BF559" s="376"/>
      <c r="BG559" s="376"/>
      <c r="BH559" s="376"/>
      <c r="BI559" s="376"/>
      <c r="BJ559" s="376"/>
      <c r="BK559" s="376"/>
      <c r="BL559" s="376"/>
      <c r="BM559" s="376"/>
      <c r="BN559" s="376"/>
      <c r="BO559" s="376"/>
      <c r="BP559" s="376"/>
      <c r="BQ559" s="376"/>
      <c r="BR559" s="376"/>
      <c r="BS559" s="376"/>
      <c r="BT559" s="376"/>
      <c r="BU559" s="376"/>
      <c r="BV559" s="376"/>
      <c r="BW559" s="376"/>
      <c r="BX559" s="376"/>
      <c r="BY559" s="566"/>
      <c r="BZ559" s="566"/>
      <c r="CA559" s="566"/>
      <c r="CB559" s="566"/>
      <c r="CC559" s="566"/>
    </row>
    <row r="560" spans="1:84" ht="10.5" customHeight="1" x14ac:dyDescent="0.2">
      <c r="A560" s="1373"/>
      <c r="B560" s="1376"/>
      <c r="C560" s="846" t="s">
        <v>115</v>
      </c>
      <c r="D560" s="102" t="s">
        <v>27</v>
      </c>
      <c r="E560" s="630">
        <v>116</v>
      </c>
      <c r="F560" s="721">
        <v>104</v>
      </c>
      <c r="G560" s="630">
        <v>106</v>
      </c>
      <c r="H560" s="635">
        <v>106</v>
      </c>
      <c r="I560" s="630">
        <v>103</v>
      </c>
      <c r="J560" s="630">
        <v>107</v>
      </c>
      <c r="K560" s="630">
        <v>132</v>
      </c>
      <c r="L560" s="630">
        <v>153</v>
      </c>
      <c r="M560" s="630">
        <v>173</v>
      </c>
      <c r="N560" s="635">
        <v>172</v>
      </c>
      <c r="O560" s="630">
        <v>175</v>
      </c>
      <c r="P560" s="630">
        <v>178</v>
      </c>
      <c r="Q560" s="630">
        <v>200</v>
      </c>
      <c r="R560" s="630">
        <v>202</v>
      </c>
      <c r="S560" s="630">
        <v>194</v>
      </c>
      <c r="T560" s="630">
        <v>193</v>
      </c>
      <c r="U560" s="630">
        <v>190</v>
      </c>
      <c r="V560" s="635">
        <v>187</v>
      </c>
      <c r="W560" s="630">
        <v>192</v>
      </c>
      <c r="X560" s="630">
        <v>175</v>
      </c>
      <c r="Y560" s="630">
        <v>181</v>
      </c>
      <c r="Z560" s="630">
        <v>152</v>
      </c>
      <c r="AA560" s="630">
        <v>141</v>
      </c>
      <c r="AB560" s="630">
        <v>119</v>
      </c>
      <c r="AC560" s="254"/>
      <c r="AD560" s="129"/>
      <c r="AE560" s="49"/>
      <c r="AF560" s="567"/>
      <c r="AG560" s="567"/>
      <c r="AH560" s="567"/>
      <c r="AI560" s="567"/>
      <c r="AJ560" s="567"/>
      <c r="AK560" s="567"/>
      <c r="AL560" s="567"/>
      <c r="AM560" s="567"/>
      <c r="AN560" s="567"/>
      <c r="AO560" s="567"/>
      <c r="AP560" s="567"/>
      <c r="AQ560" s="567"/>
      <c r="AR560" s="567"/>
      <c r="AS560" s="567"/>
      <c r="AT560" s="567"/>
      <c r="AU560" s="567"/>
      <c r="AV560" s="567"/>
      <c r="AW560" s="567"/>
      <c r="AX560" s="567"/>
      <c r="AY560" s="567"/>
      <c r="AZ560" s="567"/>
      <c r="BA560" s="567"/>
      <c r="BB560" s="567"/>
      <c r="BC560" s="567"/>
      <c r="BD560" s="567"/>
      <c r="BE560" s="567"/>
      <c r="BF560" s="567"/>
      <c r="BG560" s="567"/>
      <c r="BH560" s="567"/>
      <c r="BI560" s="567"/>
      <c r="BJ560" s="567"/>
      <c r="BK560" s="567"/>
      <c r="BL560" s="567"/>
      <c r="BM560" s="567"/>
      <c r="BN560" s="567"/>
      <c r="BO560" s="567"/>
      <c r="BP560" s="567"/>
      <c r="BQ560" s="567"/>
      <c r="BR560" s="567"/>
      <c r="BS560" s="567"/>
      <c r="BT560" s="567"/>
      <c r="BU560" s="567"/>
      <c r="BV560" s="567"/>
      <c r="BW560" s="567"/>
      <c r="BX560" s="567"/>
      <c r="BY560" s="568"/>
      <c r="BZ560" s="568"/>
      <c r="CA560" s="568"/>
      <c r="CB560" s="568"/>
      <c r="CC560" s="568"/>
      <c r="CD560" s="563"/>
      <c r="CE560" s="563"/>
      <c r="CF560" s="563"/>
    </row>
    <row r="561" spans="1:122" ht="10.5" customHeight="1" x14ac:dyDescent="0.2">
      <c r="A561" s="1373"/>
      <c r="B561" s="1376"/>
      <c r="C561" s="846" t="s">
        <v>908</v>
      </c>
      <c r="D561" s="102" t="s">
        <v>108</v>
      </c>
      <c r="E561" s="51">
        <v>1.18872</v>
      </c>
      <c r="F561" s="51">
        <v>1.09674</v>
      </c>
      <c r="G561" s="51">
        <v>1.0760399999999999</v>
      </c>
      <c r="H561" s="330">
        <v>1.06182</v>
      </c>
      <c r="I561" s="51">
        <v>1.07406</v>
      </c>
      <c r="J561" s="51">
        <v>1.13256</v>
      </c>
      <c r="K561" s="51">
        <v>1.2815999999999999</v>
      </c>
      <c r="L561" s="51">
        <v>1.5092999999999999</v>
      </c>
      <c r="M561" s="51">
        <v>1.64862</v>
      </c>
      <c r="N561" s="330">
        <v>1.8379799999999999</v>
      </c>
      <c r="O561" s="51">
        <v>1.8414000000000001</v>
      </c>
      <c r="P561" s="51">
        <v>1.91574</v>
      </c>
      <c r="Q561" s="51">
        <v>1.96038</v>
      </c>
      <c r="R561" s="51">
        <v>2.0799000000000003</v>
      </c>
      <c r="S561" s="51">
        <v>2.0568599999999999</v>
      </c>
      <c r="T561" s="51">
        <v>2.0735999999999999</v>
      </c>
      <c r="U561" s="51">
        <v>2.05416</v>
      </c>
      <c r="V561" s="330">
        <v>2.0024999999999999</v>
      </c>
      <c r="W561" s="51">
        <v>1.9778399999999998</v>
      </c>
      <c r="X561" s="51">
        <v>1.9125000000000001</v>
      </c>
      <c r="Y561" s="51">
        <v>1.8007200000000001</v>
      </c>
      <c r="Z561" s="51">
        <v>1.72854</v>
      </c>
      <c r="AA561" s="51">
        <v>1.5058800000000001</v>
      </c>
      <c r="AB561" s="51">
        <v>1.3073399999999999</v>
      </c>
      <c r="AC561" s="41">
        <f>SUM(E561:AB561)</f>
        <v>39.124800000000008</v>
      </c>
      <c r="AD561" s="43">
        <f>SUM(E562:AB562)</f>
        <v>10.935539999999996</v>
      </c>
      <c r="AE561" s="49">
        <v>18</v>
      </c>
      <c r="AF561" s="191"/>
      <c r="AG561" s="191"/>
      <c r="AH561" s="191"/>
      <c r="AI561" s="191"/>
      <c r="AJ561" s="191"/>
      <c r="AK561" s="191"/>
      <c r="AL561" s="191"/>
      <c r="AM561" s="191"/>
      <c r="AN561" s="191"/>
      <c r="AO561" s="191"/>
      <c r="AP561" s="191"/>
      <c r="AQ561" s="191"/>
      <c r="AR561" s="191"/>
      <c r="AS561" s="191"/>
      <c r="AT561" s="191"/>
      <c r="AU561" s="191"/>
      <c r="AV561" s="191"/>
      <c r="AW561" s="191"/>
      <c r="AX561" s="191"/>
      <c r="AY561" s="191"/>
      <c r="AZ561" s="191"/>
      <c r="BA561" s="191"/>
      <c r="BB561" s="191"/>
      <c r="BC561" s="191"/>
      <c r="BD561" s="191"/>
      <c r="BE561" s="191"/>
      <c r="BF561" s="191"/>
      <c r="BG561" s="191"/>
      <c r="BH561" s="191"/>
      <c r="BI561" s="191"/>
      <c r="BJ561" s="191"/>
      <c r="BK561" s="191"/>
      <c r="BL561" s="191"/>
      <c r="BM561" s="191"/>
      <c r="BN561" s="191"/>
      <c r="BO561" s="191"/>
      <c r="BP561" s="191"/>
      <c r="BQ561" s="191"/>
      <c r="BR561" s="191"/>
      <c r="BS561" s="191"/>
      <c r="BT561" s="191"/>
      <c r="BU561" s="191"/>
      <c r="BV561" s="191"/>
      <c r="BW561" s="191"/>
      <c r="BX561" s="191"/>
      <c r="BY561" s="191"/>
      <c r="BZ561" s="191"/>
      <c r="CA561" s="191"/>
      <c r="CB561" s="191"/>
      <c r="CC561" s="191"/>
      <c r="CD561" s="8"/>
      <c r="CE561" s="8"/>
      <c r="CF561" s="8"/>
    </row>
    <row r="562" spans="1:122" ht="10.5" customHeight="1" x14ac:dyDescent="0.2">
      <c r="A562" s="1373"/>
      <c r="B562" s="1376"/>
      <c r="C562" s="846" t="s">
        <v>908</v>
      </c>
      <c r="D562" s="102" t="s">
        <v>906</v>
      </c>
      <c r="E562" s="51">
        <v>0.4158</v>
      </c>
      <c r="F562" s="42">
        <v>0.40823999999999999</v>
      </c>
      <c r="G562" s="42">
        <v>0.40301999999999999</v>
      </c>
      <c r="H562" s="255">
        <v>0.39906000000000003</v>
      </c>
      <c r="I562" s="42">
        <v>0.39888000000000001</v>
      </c>
      <c r="J562" s="42">
        <v>0.39726</v>
      </c>
      <c r="K562" s="42">
        <v>0.4032</v>
      </c>
      <c r="L562" s="42">
        <v>0.42893999999999999</v>
      </c>
      <c r="M562" s="42">
        <v>0.45180000000000003</v>
      </c>
      <c r="N562" s="255">
        <v>0.47645999999999999</v>
      </c>
      <c r="O562" s="42">
        <v>0.47717999999999999</v>
      </c>
      <c r="P562" s="42">
        <v>0.47304000000000002</v>
      </c>
      <c r="Q562" s="42">
        <v>0.49824000000000002</v>
      </c>
      <c r="R562" s="42">
        <v>0.52001999999999993</v>
      </c>
      <c r="S562" s="42">
        <v>0.50309999999999999</v>
      </c>
      <c r="T562" s="42">
        <v>0.51894000000000007</v>
      </c>
      <c r="U562" s="42">
        <v>0.51173999999999997</v>
      </c>
      <c r="V562" s="255">
        <v>0.48960000000000004</v>
      </c>
      <c r="W562" s="42">
        <v>0.47861999999999999</v>
      </c>
      <c r="X562" s="42">
        <v>0.47970000000000002</v>
      </c>
      <c r="Y562" s="42">
        <v>0.46116000000000001</v>
      </c>
      <c r="Z562" s="42">
        <v>0.45341999999999999</v>
      </c>
      <c r="AA562" s="42">
        <v>0.44027999999999995</v>
      </c>
      <c r="AB562" s="42">
        <v>0.44783999999999996</v>
      </c>
      <c r="AC562" s="41"/>
      <c r="AD562" s="43"/>
      <c r="AE562" s="49"/>
      <c r="AF562" s="191"/>
      <c r="AG562" s="191"/>
      <c r="AH562" s="191"/>
      <c r="AI562" s="191"/>
      <c r="AJ562" s="191"/>
      <c r="AK562" s="191"/>
      <c r="AL562" s="191"/>
      <c r="AM562" s="191"/>
      <c r="AN562" s="191"/>
      <c r="AO562" s="191"/>
      <c r="AP562" s="191"/>
      <c r="AQ562" s="191"/>
      <c r="AR562" s="191"/>
      <c r="AS562" s="191"/>
      <c r="AT562" s="191"/>
      <c r="AU562" s="191"/>
      <c r="AV562" s="191"/>
      <c r="AW562" s="191"/>
      <c r="AX562" s="191"/>
      <c r="AY562" s="191"/>
      <c r="AZ562" s="191"/>
      <c r="BA562" s="191"/>
      <c r="BB562" s="191"/>
      <c r="BC562" s="191"/>
      <c r="BD562" s="191"/>
      <c r="BE562" s="191"/>
      <c r="BF562" s="191"/>
      <c r="BG562" s="191"/>
      <c r="BH562" s="191"/>
      <c r="BI562" s="191"/>
      <c r="BJ562" s="191"/>
      <c r="BK562" s="191"/>
      <c r="BL562" s="191"/>
      <c r="BM562" s="191"/>
      <c r="BN562" s="191"/>
      <c r="BO562" s="191"/>
      <c r="BP562" s="191"/>
      <c r="BQ562" s="191"/>
      <c r="BR562" s="191"/>
      <c r="BS562" s="191"/>
      <c r="BT562" s="191"/>
      <c r="BU562" s="191"/>
      <c r="BV562" s="191"/>
      <c r="BW562" s="191"/>
      <c r="BX562" s="191"/>
      <c r="BY562" s="191"/>
      <c r="BZ562" s="191"/>
      <c r="CA562" s="191"/>
      <c r="CB562" s="191"/>
      <c r="CC562" s="191"/>
      <c r="CD562" s="8"/>
      <c r="CE562" s="8"/>
      <c r="CF562" s="8"/>
    </row>
    <row r="563" spans="1:122" ht="10.5" customHeight="1" x14ac:dyDescent="0.2">
      <c r="A563" s="1373"/>
      <c r="B563" s="1376"/>
      <c r="C563" s="846" t="s">
        <v>908</v>
      </c>
      <c r="D563" s="102" t="s">
        <v>907</v>
      </c>
      <c r="E563" s="142">
        <v>0</v>
      </c>
      <c r="F563" s="104">
        <v>0</v>
      </c>
      <c r="G563" s="104">
        <v>0</v>
      </c>
      <c r="H563" s="259">
        <v>0</v>
      </c>
      <c r="I563" s="104">
        <v>0</v>
      </c>
      <c r="J563" s="104">
        <v>0</v>
      </c>
      <c r="K563" s="104">
        <v>0</v>
      </c>
      <c r="L563" s="104">
        <v>0</v>
      </c>
      <c r="M563" s="104">
        <v>0</v>
      </c>
      <c r="N563" s="259">
        <v>0</v>
      </c>
      <c r="O563" s="104">
        <v>0</v>
      </c>
      <c r="P563" s="104">
        <v>0</v>
      </c>
      <c r="Q563" s="104">
        <v>0</v>
      </c>
      <c r="R563" s="104">
        <v>0</v>
      </c>
      <c r="S563" s="104">
        <v>0</v>
      </c>
      <c r="T563" s="104">
        <v>0</v>
      </c>
      <c r="U563" s="104">
        <v>0</v>
      </c>
      <c r="V563" s="259">
        <v>0</v>
      </c>
      <c r="W563" s="104">
        <v>0</v>
      </c>
      <c r="X563" s="104">
        <v>0</v>
      </c>
      <c r="Y563" s="104">
        <v>0</v>
      </c>
      <c r="Z563" s="104">
        <v>0</v>
      </c>
      <c r="AA563" s="104">
        <v>0</v>
      </c>
      <c r="AB563" s="104">
        <v>0</v>
      </c>
      <c r="AC563" s="41"/>
      <c r="AD563" s="43"/>
      <c r="AE563" s="49"/>
      <c r="AF563" s="191"/>
      <c r="AG563" s="191"/>
      <c r="AH563" s="191"/>
      <c r="AI563" s="191"/>
      <c r="AJ563" s="191"/>
      <c r="AK563" s="191"/>
      <c r="AL563" s="191"/>
      <c r="AM563" s="191"/>
      <c r="AN563" s="191"/>
      <c r="AO563" s="191"/>
      <c r="AP563" s="191"/>
      <c r="AQ563" s="191"/>
      <c r="AR563" s="191"/>
      <c r="AS563" s="191"/>
      <c r="AT563" s="191"/>
      <c r="AU563" s="191"/>
      <c r="AV563" s="191"/>
      <c r="AW563" s="191"/>
      <c r="AX563" s="191"/>
      <c r="AY563" s="191"/>
      <c r="AZ563" s="191"/>
      <c r="BA563" s="191"/>
      <c r="BB563" s="191"/>
      <c r="BC563" s="191"/>
      <c r="BD563" s="191"/>
      <c r="BE563" s="191"/>
      <c r="BF563" s="191"/>
      <c r="BG563" s="191"/>
      <c r="BH563" s="191"/>
      <c r="BI563" s="191"/>
      <c r="BJ563" s="191"/>
      <c r="BK563" s="191"/>
      <c r="BL563" s="191"/>
      <c r="BM563" s="191"/>
      <c r="BN563" s="191"/>
      <c r="BO563" s="191"/>
      <c r="BP563" s="191"/>
      <c r="BQ563" s="191"/>
      <c r="BR563" s="191"/>
      <c r="BS563" s="191"/>
      <c r="BT563" s="191"/>
      <c r="BU563" s="191"/>
      <c r="BV563" s="191"/>
      <c r="BW563" s="191"/>
      <c r="BX563" s="191"/>
      <c r="BY563" s="191"/>
      <c r="BZ563" s="191"/>
      <c r="CA563" s="191"/>
      <c r="CB563" s="191"/>
      <c r="CC563" s="191"/>
      <c r="CD563" s="8"/>
      <c r="CE563" s="8"/>
      <c r="CF563" s="8"/>
    </row>
    <row r="564" spans="1:122" ht="10.5" customHeight="1" thickBot="1" x14ac:dyDescent="0.25">
      <c r="A564" s="1374"/>
      <c r="B564" s="1377"/>
      <c r="C564" s="197"/>
      <c r="D564" s="166" t="s">
        <v>35</v>
      </c>
      <c r="E564" s="45">
        <f>(E562-E563)/E561</f>
        <v>0.34978800726832221</v>
      </c>
      <c r="F564" s="45">
        <f t="shared" ref="F564:AB564" si="170">(F562-F563)/F561</f>
        <v>0.37223042836041359</v>
      </c>
      <c r="G564" s="45">
        <f t="shared" si="170"/>
        <v>0.37453997992639682</v>
      </c>
      <c r="H564" s="286">
        <f t="shared" si="170"/>
        <v>0.37582641125614513</v>
      </c>
      <c r="I564" s="45">
        <f t="shared" si="170"/>
        <v>0.37137590078766552</v>
      </c>
      <c r="J564" s="45">
        <f t="shared" si="170"/>
        <v>0.35076287349014623</v>
      </c>
      <c r="K564" s="45">
        <f t="shared" si="170"/>
        <v>0.31460674157303375</v>
      </c>
      <c r="L564" s="45">
        <f t="shared" si="170"/>
        <v>0.28419797257006563</v>
      </c>
      <c r="M564" s="45">
        <f t="shared" si="170"/>
        <v>0.27404738508570808</v>
      </c>
      <c r="N564" s="286">
        <f t="shared" si="170"/>
        <v>0.25923024189599453</v>
      </c>
      <c r="O564" s="45">
        <f t="shared" si="170"/>
        <v>0.25913978494623652</v>
      </c>
      <c r="P564" s="45">
        <f t="shared" si="170"/>
        <v>0.24692286009583764</v>
      </c>
      <c r="Q564" s="45">
        <f t="shared" si="170"/>
        <v>0.25415480672114593</v>
      </c>
      <c r="R564" s="45">
        <f t="shared" si="170"/>
        <v>0.25002163565556029</v>
      </c>
      <c r="S564" s="45">
        <f t="shared" si="170"/>
        <v>0.24459613196814561</v>
      </c>
      <c r="T564" s="45">
        <f t="shared" si="170"/>
        <v>0.25026041666666671</v>
      </c>
      <c r="U564" s="45">
        <f t="shared" si="170"/>
        <v>0.24912372940764108</v>
      </c>
      <c r="V564" s="286">
        <f t="shared" si="170"/>
        <v>0.24449438202247192</v>
      </c>
      <c r="W564" s="45">
        <f t="shared" si="170"/>
        <v>0.24199126319621406</v>
      </c>
      <c r="X564" s="45">
        <f t="shared" si="170"/>
        <v>0.25082352941176472</v>
      </c>
      <c r="Y564" s="45">
        <f t="shared" si="170"/>
        <v>0.25609756097560976</v>
      </c>
      <c r="Z564" s="45">
        <f t="shared" si="170"/>
        <v>0.26231386025200459</v>
      </c>
      <c r="AA564" s="45">
        <f t="shared" si="170"/>
        <v>0.29237389433420985</v>
      </c>
      <c r="AB564" s="45">
        <f t="shared" si="170"/>
        <v>0.34255817155445406</v>
      </c>
      <c r="AC564" s="41"/>
      <c r="AD564" s="43"/>
      <c r="AE564" s="49"/>
      <c r="AF564" s="257"/>
      <c r="AG564" s="257"/>
      <c r="AH564" s="257"/>
      <c r="AI564" s="257"/>
      <c r="AJ564" s="257"/>
      <c r="AK564" s="257"/>
      <c r="AL564" s="257"/>
      <c r="AM564" s="257"/>
      <c r="AN564" s="257"/>
      <c r="AO564" s="257"/>
      <c r="AP564" s="257"/>
      <c r="AQ564" s="257"/>
      <c r="AR564" s="257"/>
      <c r="AS564" s="257"/>
      <c r="AT564" s="257"/>
      <c r="AU564" s="257"/>
      <c r="AV564" s="257"/>
      <c r="AW564" s="257"/>
      <c r="AX564" s="257"/>
      <c r="AY564" s="257"/>
      <c r="AZ564" s="257"/>
      <c r="BA564" s="257"/>
      <c r="BB564" s="257"/>
      <c r="BC564" s="257"/>
      <c r="BD564" s="257"/>
      <c r="BE564" s="257"/>
      <c r="BF564" s="257"/>
      <c r="BG564" s="257"/>
      <c r="BH564" s="257"/>
      <c r="BI564" s="257"/>
      <c r="BJ564" s="257"/>
      <c r="BK564" s="257"/>
      <c r="BL564" s="257"/>
      <c r="BM564" s="257"/>
      <c r="BN564" s="257"/>
      <c r="BO564" s="257"/>
      <c r="BP564" s="257"/>
      <c r="BQ564" s="257"/>
      <c r="BR564" s="257"/>
      <c r="BS564" s="257"/>
      <c r="BT564" s="257"/>
      <c r="BU564" s="257"/>
      <c r="BV564" s="257"/>
      <c r="BW564" s="257"/>
      <c r="BX564" s="257"/>
      <c r="BY564" s="565"/>
      <c r="BZ564" s="565"/>
      <c r="CA564" s="565"/>
      <c r="CB564" s="565"/>
      <c r="CC564" s="565"/>
      <c r="CD564" s="8"/>
      <c r="CE564" s="8"/>
      <c r="CF564" s="8"/>
    </row>
    <row r="565" spans="1:122" ht="10.5" customHeight="1" x14ac:dyDescent="0.2">
      <c r="A565" s="1173" t="s">
        <v>254</v>
      </c>
      <c r="B565" s="52"/>
      <c r="C565" s="403"/>
      <c r="D565" s="105"/>
      <c r="E565" s="143">
        <f t="shared" ref="E565:AB565" si="171">E543+E549+E555+E561</f>
        <v>4.1570400000000003</v>
      </c>
      <c r="F565" s="143">
        <f t="shared" si="171"/>
        <v>3.82884</v>
      </c>
      <c r="G565" s="143">
        <f t="shared" si="171"/>
        <v>3.7092599999999996</v>
      </c>
      <c r="H565" s="353">
        <f t="shared" si="171"/>
        <v>3.6472199999999999</v>
      </c>
      <c r="I565" s="143">
        <f t="shared" si="171"/>
        <v>3.7298999999999998</v>
      </c>
      <c r="J565" s="143">
        <f t="shared" si="171"/>
        <v>4.1555999999999997</v>
      </c>
      <c r="K565" s="143">
        <f t="shared" si="171"/>
        <v>4.7395200000000006</v>
      </c>
      <c r="L565" s="143">
        <f t="shared" si="171"/>
        <v>5.4125999999999994</v>
      </c>
      <c r="M565" s="143">
        <f t="shared" si="171"/>
        <v>5.9121000000000006</v>
      </c>
      <c r="N565" s="353">
        <f t="shared" si="171"/>
        <v>6.3649199999999997</v>
      </c>
      <c r="O565" s="143">
        <f t="shared" si="171"/>
        <v>6.3084600000000002</v>
      </c>
      <c r="P565" s="143">
        <f t="shared" si="171"/>
        <v>6.5107799999999987</v>
      </c>
      <c r="Q565" s="143">
        <f t="shared" si="171"/>
        <v>6.52536</v>
      </c>
      <c r="R565" s="143">
        <f t="shared" si="171"/>
        <v>6.8631599999999997</v>
      </c>
      <c r="S565" s="143">
        <f t="shared" si="171"/>
        <v>6.88584</v>
      </c>
      <c r="T565" s="367">
        <f t="shared" si="171"/>
        <v>6.9052199999999999</v>
      </c>
      <c r="U565" s="143">
        <f t="shared" si="171"/>
        <v>6.8037600000000005</v>
      </c>
      <c r="V565" s="353">
        <f t="shared" si="171"/>
        <v>6.7069200000000002</v>
      </c>
      <c r="W565" s="367">
        <f t="shared" si="171"/>
        <v>6.7946399999999993</v>
      </c>
      <c r="X565" s="143">
        <f t="shared" si="171"/>
        <v>6.7062000000000008</v>
      </c>
      <c r="Y565" s="143">
        <f t="shared" si="171"/>
        <v>6.3599399999999999</v>
      </c>
      <c r="Z565" s="143">
        <f t="shared" si="171"/>
        <v>5.9551799999999995</v>
      </c>
      <c r="AA565" s="143">
        <f t="shared" si="171"/>
        <v>5.2659000000000002</v>
      </c>
      <c r="AB565" s="143">
        <f t="shared" si="171"/>
        <v>4.6450800000000001</v>
      </c>
      <c r="AC565" s="78"/>
      <c r="AD565" s="78"/>
      <c r="AE565" s="79"/>
      <c r="AF565" s="257"/>
      <c r="AG565" s="257"/>
      <c r="AH565" s="257"/>
      <c r="AI565" s="257"/>
      <c r="AJ565" s="257"/>
      <c r="AK565" s="257"/>
      <c r="AL565" s="257"/>
      <c r="AM565" s="257"/>
      <c r="AN565" s="257"/>
      <c r="AO565" s="257"/>
      <c r="AP565" s="257"/>
      <c r="AQ565" s="257"/>
      <c r="AR565" s="257"/>
      <c r="AS565" s="257"/>
      <c r="AT565" s="257"/>
      <c r="AU565" s="257"/>
      <c r="AV565" s="257"/>
      <c r="AW565" s="257"/>
      <c r="AX565" s="257"/>
      <c r="AY565" s="257"/>
      <c r="AZ565" s="257"/>
      <c r="BA565" s="257"/>
      <c r="BB565" s="257"/>
      <c r="BC565" s="257"/>
      <c r="BD565" s="257"/>
      <c r="BE565" s="257"/>
      <c r="BF565" s="257"/>
      <c r="BG565" s="257"/>
      <c r="BH565" s="257"/>
      <c r="BI565" s="257"/>
      <c r="BJ565" s="257"/>
      <c r="BK565" s="257"/>
      <c r="BL565" s="257"/>
      <c r="BM565" s="257"/>
      <c r="BN565" s="257"/>
      <c r="BO565" s="257"/>
      <c r="BP565" s="257"/>
      <c r="BQ565" s="257"/>
      <c r="BR565" s="257"/>
      <c r="BS565" s="257"/>
      <c r="BT565" s="257"/>
      <c r="BU565" s="257"/>
      <c r="BV565" s="257"/>
      <c r="BW565" s="257"/>
      <c r="BX565" s="257"/>
      <c r="BY565" s="565"/>
      <c r="BZ565" s="565"/>
      <c r="CA565" s="565"/>
      <c r="CB565" s="565"/>
      <c r="CC565" s="565"/>
      <c r="CD565" s="8"/>
      <c r="CE565" s="8"/>
      <c r="CF565" s="8"/>
    </row>
    <row r="566" spans="1:122" ht="10.5" customHeight="1" x14ac:dyDescent="0.2">
      <c r="A566" s="1174" t="s">
        <v>255</v>
      </c>
      <c r="B566" s="56"/>
      <c r="C566" s="404"/>
      <c r="D566" s="106"/>
      <c r="E566" s="144">
        <f>E544+E550+E556+E562-E545-E551-E557-E563</f>
        <v>1.2316800000000001</v>
      </c>
      <c r="F566" s="144">
        <f t="shared" ref="F566:AB566" si="172">F544+F550+F556+F562-F545-F551-F557-F563</f>
        <v>1.19652</v>
      </c>
      <c r="G566" s="144">
        <f t="shared" si="172"/>
        <v>1.19424</v>
      </c>
      <c r="H566" s="330">
        <f>H544+H550+H556+H562-H545-H551-H557-H563</f>
        <v>1.1869799999999999</v>
      </c>
      <c r="I566" s="144">
        <f t="shared" si="172"/>
        <v>1.17642</v>
      </c>
      <c r="J566" s="144">
        <f t="shared" si="172"/>
        <v>1.17744</v>
      </c>
      <c r="K566" s="144">
        <f t="shared" si="172"/>
        <v>1.1972400000000001</v>
      </c>
      <c r="L566" s="144">
        <f t="shared" si="172"/>
        <v>1.2900600000000002</v>
      </c>
      <c r="M566" s="144">
        <f t="shared" si="172"/>
        <v>1.4137200000000001</v>
      </c>
      <c r="N566" s="330">
        <f t="shared" si="172"/>
        <v>1.4765999999999999</v>
      </c>
      <c r="O566" s="144">
        <f t="shared" si="172"/>
        <v>1.48404</v>
      </c>
      <c r="P566" s="144">
        <f t="shared" si="172"/>
        <v>1.46322</v>
      </c>
      <c r="Q566" s="144">
        <f t="shared" si="172"/>
        <v>1.49004</v>
      </c>
      <c r="R566" s="144">
        <f t="shared" si="172"/>
        <v>1.5562799999999999</v>
      </c>
      <c r="S566" s="144">
        <f t="shared" si="172"/>
        <v>1.5213000000000001</v>
      </c>
      <c r="T566" s="368">
        <f t="shared" si="172"/>
        <v>1.5417000000000001</v>
      </c>
      <c r="U566" s="144">
        <f t="shared" si="172"/>
        <v>1.4674799999999999</v>
      </c>
      <c r="V566" s="330">
        <f t="shared" si="172"/>
        <v>1.4397600000000002</v>
      </c>
      <c r="W566" s="368">
        <f t="shared" si="172"/>
        <v>1.4189400000000001</v>
      </c>
      <c r="X566" s="144">
        <f t="shared" si="172"/>
        <v>1.41048</v>
      </c>
      <c r="Y566" s="144">
        <f t="shared" si="172"/>
        <v>1.38192</v>
      </c>
      <c r="Z566" s="144">
        <f t="shared" si="172"/>
        <v>1.3340999999999998</v>
      </c>
      <c r="AA566" s="144">
        <f t="shared" si="172"/>
        <v>1.30938</v>
      </c>
      <c r="AB566" s="144">
        <f t="shared" si="172"/>
        <v>1.3276199999999998</v>
      </c>
      <c r="AC566" s="78"/>
      <c r="AD566" s="78"/>
      <c r="AE566" s="79"/>
      <c r="AF566" s="257"/>
      <c r="AG566" s="257"/>
      <c r="AH566" s="257"/>
      <c r="AI566" s="257"/>
      <c r="AJ566" s="257"/>
      <c r="AK566" s="257"/>
      <c r="AL566" s="257"/>
      <c r="AM566" s="257"/>
      <c r="AN566" s="257"/>
      <c r="AO566" s="257"/>
      <c r="AP566" s="257"/>
      <c r="AQ566" s="257"/>
      <c r="AR566" s="257"/>
      <c r="AS566" s="257"/>
      <c r="AT566" s="257"/>
      <c r="AU566" s="257"/>
      <c r="AV566" s="257"/>
      <c r="AW566" s="257"/>
      <c r="AX566" s="257"/>
      <c r="AY566" s="257"/>
      <c r="AZ566" s="257"/>
      <c r="BA566" s="257"/>
      <c r="BB566" s="257"/>
      <c r="BC566" s="257"/>
      <c r="BD566" s="257"/>
      <c r="BE566" s="257"/>
      <c r="BF566" s="257"/>
      <c r="BG566" s="257"/>
      <c r="BH566" s="257"/>
      <c r="BI566" s="257"/>
      <c r="BJ566" s="257"/>
      <c r="BK566" s="257"/>
      <c r="BL566" s="257"/>
      <c r="BM566" s="257"/>
      <c r="BN566" s="257"/>
      <c r="BO566" s="257"/>
      <c r="BP566" s="257"/>
      <c r="BQ566" s="257"/>
      <c r="BR566" s="257"/>
      <c r="BS566" s="257"/>
      <c r="BT566" s="257"/>
      <c r="BU566" s="257"/>
      <c r="BV566" s="257"/>
      <c r="BW566" s="257"/>
      <c r="BX566" s="257"/>
      <c r="BY566" s="565"/>
      <c r="BZ566" s="565"/>
      <c r="CA566" s="565"/>
      <c r="CB566" s="565"/>
      <c r="CC566" s="565"/>
      <c r="CD566" s="8"/>
      <c r="CE566" s="8"/>
      <c r="CF566" s="8"/>
    </row>
    <row r="567" spans="1:122" ht="10.5" customHeight="1" thickBot="1" x14ac:dyDescent="0.25">
      <c r="A567" s="333" t="s">
        <v>256</v>
      </c>
      <c r="B567" s="334"/>
      <c r="C567" s="405"/>
      <c r="D567" s="335"/>
      <c r="E567" s="356">
        <f>SQRT(E566*E566+E565*E565)</f>
        <v>4.3356680205015703</v>
      </c>
      <c r="F567" s="356">
        <f t="shared" ref="F567:AB567" si="173">SQRT(F566*F566+F565*F565)</f>
        <v>4.011443113893054</v>
      </c>
      <c r="G567" s="356">
        <f t="shared" si="173"/>
        <v>3.8967703197904795</v>
      </c>
      <c r="H567" s="332">
        <f t="shared" si="173"/>
        <v>3.8355097769136242</v>
      </c>
      <c r="I567" s="356">
        <f t="shared" si="173"/>
        <v>3.911025188668567</v>
      </c>
      <c r="J567" s="356">
        <f t="shared" si="173"/>
        <v>4.3191869968316956</v>
      </c>
      <c r="K567" s="356">
        <f t="shared" si="173"/>
        <v>4.8883978406017654</v>
      </c>
      <c r="L567" s="356">
        <f t="shared" si="173"/>
        <v>5.5642154490637754</v>
      </c>
      <c r="M567" s="356">
        <f t="shared" si="173"/>
        <v>6.0787770684900098</v>
      </c>
      <c r="N567" s="332">
        <f t="shared" si="173"/>
        <v>6.5339539458432059</v>
      </c>
      <c r="O567" s="356">
        <f t="shared" si="173"/>
        <v>6.4806668093028827</v>
      </c>
      <c r="P567" s="356">
        <f t="shared" si="173"/>
        <v>6.6731753293915475</v>
      </c>
      <c r="Q567" s="356">
        <f t="shared" si="173"/>
        <v>6.6933207252603699</v>
      </c>
      <c r="R567" s="356">
        <f t="shared" si="173"/>
        <v>7.0373981430639549</v>
      </c>
      <c r="S567" s="356">
        <f t="shared" si="173"/>
        <v>7.0518895478871473</v>
      </c>
      <c r="T567" s="740">
        <f t="shared" si="173"/>
        <v>7.0752315960963426</v>
      </c>
      <c r="U567" s="356">
        <f t="shared" si="173"/>
        <v>6.9602189396598728</v>
      </c>
      <c r="V567" s="332">
        <f t="shared" si="173"/>
        <v>6.8597146255511241</v>
      </c>
      <c r="W567" s="740">
        <f t="shared" si="173"/>
        <v>6.9412191618763908</v>
      </c>
      <c r="X567" s="356">
        <f t="shared" si="173"/>
        <v>6.8529243590163764</v>
      </c>
      <c r="Y567" s="356">
        <f t="shared" si="173"/>
        <v>6.5083438515493324</v>
      </c>
      <c r="Z567" s="356">
        <f t="shared" si="173"/>
        <v>6.1027855641829651</v>
      </c>
      <c r="AA567" s="356">
        <f t="shared" si="173"/>
        <v>5.4262490538492614</v>
      </c>
      <c r="AB567" s="356">
        <f t="shared" si="173"/>
        <v>4.8310809422736849</v>
      </c>
      <c r="AC567" s="54">
        <f>MAX(E567:AB567)</f>
        <v>7.0752315960963426</v>
      </c>
      <c r="AD567" s="54"/>
      <c r="AE567" s="77"/>
      <c r="AF567" s="257"/>
      <c r="AG567" s="257"/>
      <c r="AH567" s="257"/>
      <c r="AI567" s="257"/>
      <c r="AJ567" s="257"/>
      <c r="AK567" s="257"/>
      <c r="AL567" s="257"/>
      <c r="AM567" s="257"/>
      <c r="AN567" s="257"/>
      <c r="AO567" s="257"/>
      <c r="AP567" s="257"/>
      <c r="AQ567" s="257"/>
      <c r="AR567" s="257"/>
      <c r="AS567" s="257"/>
      <c r="AT567" s="257"/>
      <c r="AU567" s="257"/>
      <c r="AV567" s="257"/>
      <c r="AW567" s="257"/>
      <c r="AX567" s="257"/>
      <c r="AY567" s="257"/>
      <c r="AZ567" s="257"/>
      <c r="BA567" s="257"/>
      <c r="BB567" s="257"/>
      <c r="BC567" s="257"/>
      <c r="BD567" s="257"/>
      <c r="BE567" s="257"/>
      <c r="BF567" s="257"/>
      <c r="BG567" s="257"/>
      <c r="BH567" s="257"/>
      <c r="BI567" s="257"/>
      <c r="BJ567" s="257"/>
      <c r="BK567" s="257"/>
      <c r="BL567" s="257"/>
      <c r="BM567" s="257"/>
      <c r="BN567" s="257"/>
      <c r="BO567" s="257"/>
      <c r="BP567" s="257"/>
      <c r="BQ567" s="257"/>
      <c r="BR567" s="257"/>
      <c r="BS567" s="257"/>
      <c r="BT567" s="257"/>
      <c r="BU567" s="257"/>
      <c r="BV567" s="257"/>
      <c r="BW567" s="257"/>
      <c r="BX567" s="257"/>
      <c r="BY567" s="565"/>
      <c r="BZ567" s="565"/>
      <c r="CA567" s="565"/>
      <c r="CB567" s="565"/>
      <c r="CC567" s="565"/>
      <c r="CD567" s="8"/>
      <c r="CE567" s="8"/>
      <c r="CF567" s="8"/>
    </row>
    <row r="568" spans="1:122" s="1" customFormat="1" ht="10.5" customHeight="1" thickBot="1" x14ac:dyDescent="0.25">
      <c r="A568" s="369"/>
      <c r="B568" s="340" t="s">
        <v>181</v>
      </c>
      <c r="C568" s="510" t="s">
        <v>908</v>
      </c>
      <c r="D568" s="341" t="s">
        <v>30</v>
      </c>
      <c r="E568" s="693"/>
      <c r="F568" s="693"/>
      <c r="G568" s="693"/>
      <c r="H568" s="694"/>
      <c r="I568" s="693"/>
      <c r="J568" s="693"/>
      <c r="K568" s="693"/>
      <c r="L568" s="693"/>
      <c r="M568" s="693"/>
      <c r="N568" s="694"/>
      <c r="O568" s="693"/>
      <c r="P568" s="693"/>
      <c r="Q568" s="693"/>
      <c r="R568" s="693"/>
      <c r="S568" s="693"/>
      <c r="T568" s="693"/>
      <c r="U568" s="693"/>
      <c r="V568" s="694"/>
      <c r="W568" s="693"/>
      <c r="X568" s="693"/>
      <c r="Y568" s="693"/>
      <c r="Z568" s="693"/>
      <c r="AA568" s="693"/>
      <c r="AB568" s="693"/>
      <c r="AC568" s="41">
        <f>SUM(E568:AB568)</f>
        <v>0</v>
      </c>
      <c r="AD568" s="297"/>
      <c r="AE568" s="49">
        <v>30</v>
      </c>
      <c r="AF568" s="376"/>
      <c r="AG568" s="376"/>
      <c r="AH568" s="376"/>
      <c r="AI568" s="376"/>
      <c r="AJ568" s="376"/>
      <c r="AK568" s="376"/>
      <c r="AL568" s="376"/>
      <c r="AM568" s="376"/>
      <c r="AN568" s="376"/>
      <c r="AO568" s="376"/>
      <c r="AP568" s="376"/>
      <c r="AQ568" s="376"/>
      <c r="AR568" s="376"/>
      <c r="AS568" s="376"/>
      <c r="AT568" s="376"/>
      <c r="AU568" s="376"/>
      <c r="AV568" s="376"/>
      <c r="AW568" s="376"/>
      <c r="AX568" s="376"/>
      <c r="AY568" s="376"/>
      <c r="AZ568" s="376"/>
      <c r="BA568" s="376"/>
      <c r="BB568" s="376"/>
      <c r="BC568" s="376"/>
      <c r="BD568" s="376"/>
      <c r="BE568" s="376"/>
      <c r="BF568" s="376"/>
      <c r="BG568" s="376"/>
      <c r="BH568" s="376"/>
      <c r="BI568" s="376"/>
      <c r="BJ568" s="376"/>
      <c r="BK568" s="376"/>
      <c r="BL568" s="376"/>
      <c r="BM568" s="376"/>
      <c r="BN568" s="376"/>
      <c r="BO568" s="376"/>
      <c r="BP568" s="376"/>
      <c r="BQ568" s="376"/>
      <c r="BR568" s="376"/>
      <c r="BS568" s="376"/>
      <c r="BT568" s="376"/>
      <c r="BU568" s="376"/>
      <c r="BV568" s="376"/>
      <c r="BW568" s="376"/>
      <c r="BX568" s="376"/>
      <c r="BY568" s="566"/>
      <c r="BZ568" s="566"/>
      <c r="CA568" s="566"/>
      <c r="CB568" s="566"/>
      <c r="CC568" s="566"/>
    </row>
    <row r="569" spans="1:122" ht="10.5" customHeight="1" thickBot="1" x14ac:dyDescent="0.25">
      <c r="A569" s="1176" t="s">
        <v>309</v>
      </c>
      <c r="B569" s="120"/>
      <c r="C569" s="120"/>
      <c r="D569" s="120"/>
      <c r="E569" s="126">
        <v>1</v>
      </c>
      <c r="F569" s="126">
        <v>2</v>
      </c>
      <c r="G569" s="126">
        <v>3</v>
      </c>
      <c r="H569" s="389">
        <v>4</v>
      </c>
      <c r="I569" s="126">
        <v>5</v>
      </c>
      <c r="J569" s="126">
        <v>6</v>
      </c>
      <c r="K569" s="126">
        <v>7</v>
      </c>
      <c r="L569" s="126">
        <v>8</v>
      </c>
      <c r="M569" s="126">
        <v>9</v>
      </c>
      <c r="N569" s="389">
        <v>10</v>
      </c>
      <c r="O569" s="126">
        <v>11</v>
      </c>
      <c r="P569" s="126">
        <v>12</v>
      </c>
      <c r="Q569" s="126">
        <v>13</v>
      </c>
      <c r="R569" s="126">
        <v>14</v>
      </c>
      <c r="S569" s="126">
        <v>15</v>
      </c>
      <c r="T569" s="126">
        <v>16</v>
      </c>
      <c r="U569" s="126">
        <v>17</v>
      </c>
      <c r="V569" s="389">
        <v>18</v>
      </c>
      <c r="W569" s="126">
        <v>19</v>
      </c>
      <c r="X569" s="126">
        <v>20</v>
      </c>
      <c r="Y569" s="126">
        <v>21</v>
      </c>
      <c r="Z569" s="126">
        <v>22</v>
      </c>
      <c r="AA569" s="126">
        <v>23</v>
      </c>
      <c r="AB569" s="126">
        <v>24</v>
      </c>
      <c r="AF569" s="376"/>
      <c r="AG569" s="376"/>
      <c r="AH569" s="376"/>
      <c r="AI569" s="376"/>
      <c r="AJ569" s="376"/>
      <c r="AK569" s="376"/>
      <c r="AL569" s="376"/>
      <c r="AM569" s="376"/>
      <c r="AN569" s="376"/>
      <c r="AO569" s="376"/>
      <c r="AP569" s="376"/>
      <c r="AQ569" s="376"/>
      <c r="AR569" s="376"/>
      <c r="AS569" s="376"/>
      <c r="AT569" s="376"/>
      <c r="AU569" s="376"/>
      <c r="AV569" s="376"/>
      <c r="AW569" s="376"/>
      <c r="AX569" s="376"/>
      <c r="AY569" s="376"/>
      <c r="AZ569" s="376"/>
      <c r="BA569" s="376"/>
      <c r="BB569" s="376"/>
      <c r="BC569" s="376"/>
      <c r="BD569" s="376"/>
      <c r="BE569" s="376"/>
      <c r="BF569" s="376"/>
      <c r="BG569" s="376"/>
      <c r="BH569" s="376"/>
      <c r="BI569" s="376"/>
      <c r="BJ569" s="376"/>
      <c r="BK569" s="376"/>
      <c r="BL569" s="376"/>
      <c r="BM569" s="376"/>
      <c r="BN569" s="376"/>
      <c r="BO569" s="376"/>
      <c r="BP569" s="376"/>
      <c r="BQ569" s="376"/>
      <c r="BR569" s="376"/>
      <c r="BS569" s="376"/>
      <c r="BT569" s="376"/>
      <c r="BU569" s="376"/>
      <c r="BV569" s="376"/>
      <c r="BW569" s="376"/>
      <c r="BX569" s="376"/>
      <c r="BY569" s="566"/>
      <c r="BZ569" s="566"/>
      <c r="CA569" s="566"/>
      <c r="CB569" s="566"/>
      <c r="CC569" s="566"/>
    </row>
    <row r="570" spans="1:122" s="569" customFormat="1" ht="10.5" customHeight="1" x14ac:dyDescent="0.2">
      <c r="A570" s="266" t="s">
        <v>28</v>
      </c>
      <c r="B570" s="35"/>
      <c r="C570" s="484" t="s">
        <v>115</v>
      </c>
      <c r="D570" s="484" t="s">
        <v>32</v>
      </c>
      <c r="E570" s="35">
        <v>10.5</v>
      </c>
      <c r="F570" s="35">
        <v>10.6</v>
      </c>
      <c r="G570" s="35">
        <v>10.4</v>
      </c>
      <c r="H570" s="267">
        <v>10.4</v>
      </c>
      <c r="I570" s="35">
        <v>10.4</v>
      </c>
      <c r="J570" s="35">
        <v>10.4</v>
      </c>
      <c r="K570" s="35">
        <v>10.5</v>
      </c>
      <c r="L570" s="35">
        <v>10.4</v>
      </c>
      <c r="M570" s="35">
        <v>10.5</v>
      </c>
      <c r="N570" s="267">
        <v>10.6</v>
      </c>
      <c r="O570" s="35">
        <v>10.5</v>
      </c>
      <c r="P570" s="35">
        <v>10.6</v>
      </c>
      <c r="Q570" s="35">
        <v>10.5</v>
      </c>
      <c r="R570" s="35">
        <v>10.6</v>
      </c>
      <c r="S570" s="35">
        <v>10.4</v>
      </c>
      <c r="T570" s="35">
        <v>10.5</v>
      </c>
      <c r="U570" s="35">
        <v>10.5</v>
      </c>
      <c r="V570" s="267">
        <v>10.5</v>
      </c>
      <c r="W570" s="35">
        <v>10.5</v>
      </c>
      <c r="X570" s="35">
        <v>10.6</v>
      </c>
      <c r="Y570" s="35">
        <v>10.4</v>
      </c>
      <c r="Z570" s="35">
        <v>10.5</v>
      </c>
      <c r="AA570" s="35">
        <v>10.6</v>
      </c>
      <c r="AB570" s="35">
        <v>10.6</v>
      </c>
      <c r="AC570" s="249"/>
      <c r="AD570" s="249"/>
      <c r="AE570" s="249"/>
      <c r="AF570" s="376"/>
      <c r="AG570" s="376"/>
      <c r="AH570" s="376"/>
      <c r="AI570" s="376"/>
      <c r="AJ570" s="376"/>
      <c r="AK570" s="376"/>
      <c r="AL570" s="376"/>
      <c r="AM570" s="376"/>
      <c r="AN570" s="376"/>
      <c r="AO570" s="376"/>
      <c r="AP570" s="376"/>
      <c r="AQ570" s="376"/>
      <c r="AR570" s="376"/>
      <c r="AS570" s="376"/>
      <c r="AT570" s="376"/>
      <c r="AU570" s="376"/>
      <c r="AV570" s="376"/>
      <c r="AW570" s="376"/>
      <c r="AX570" s="376"/>
      <c r="AY570" s="376"/>
      <c r="AZ570" s="376"/>
      <c r="BA570" s="376"/>
      <c r="BB570" s="376"/>
      <c r="BC570" s="376"/>
      <c r="BD570" s="376"/>
      <c r="BE570" s="376"/>
      <c r="BF570" s="376"/>
      <c r="BG570" s="376"/>
      <c r="BH570" s="376"/>
      <c r="BI570" s="376"/>
      <c r="BJ570" s="376"/>
      <c r="BK570" s="376"/>
      <c r="BL570" s="376"/>
      <c r="BM570" s="376"/>
      <c r="BN570" s="376"/>
      <c r="BO570" s="376"/>
      <c r="BP570" s="376"/>
      <c r="BQ570" s="376"/>
      <c r="BR570" s="376"/>
      <c r="BS570" s="376"/>
      <c r="BT570" s="376"/>
      <c r="BU570" s="376"/>
      <c r="BV570" s="376"/>
      <c r="BW570" s="376"/>
      <c r="BX570" s="376"/>
      <c r="BY570" s="566"/>
      <c r="BZ570" s="566"/>
      <c r="CA570" s="566"/>
      <c r="CB570" s="566"/>
      <c r="CC570" s="566"/>
      <c r="CD570" s="1"/>
      <c r="CE570" s="1"/>
      <c r="CF570" s="1"/>
      <c r="CG570" s="1"/>
      <c r="CH570" s="1"/>
      <c r="CI570" s="1"/>
      <c r="CJ570" s="1"/>
      <c r="CK570" s="1"/>
      <c r="CL570" s="1"/>
      <c r="CM570" s="1"/>
      <c r="CN570" s="1"/>
      <c r="CO570" s="1"/>
      <c r="CP570" s="1"/>
      <c r="CQ570" s="1"/>
      <c r="CR570" s="1"/>
      <c r="CS570" s="1"/>
      <c r="CT570" s="1"/>
      <c r="CU570" s="1"/>
      <c r="CV570" s="1"/>
      <c r="CW570" s="1"/>
      <c r="CX570" s="1"/>
      <c r="CY570" s="1"/>
      <c r="CZ570" s="1"/>
      <c r="DA570" s="1"/>
      <c r="DB570" s="1"/>
      <c r="DC570" s="1"/>
      <c r="DD570" s="1"/>
      <c r="DE570" s="1"/>
      <c r="DF570" s="1"/>
      <c r="DG570" s="1"/>
      <c r="DH570" s="1"/>
      <c r="DI570" s="1"/>
      <c r="DJ570" s="1"/>
      <c r="DK570" s="1"/>
      <c r="DL570" s="1"/>
      <c r="DM570" s="1"/>
      <c r="DN570" s="1"/>
      <c r="DO570" s="1"/>
      <c r="DP570" s="1"/>
      <c r="DQ570" s="1"/>
      <c r="DR570" s="1"/>
    </row>
    <row r="571" spans="1:122" s="569" customFormat="1" ht="10.5" customHeight="1" thickBot="1" x14ac:dyDescent="0.25">
      <c r="A571" s="268" t="s">
        <v>29</v>
      </c>
      <c r="B571" s="36"/>
      <c r="C571" s="485" t="s">
        <v>115</v>
      </c>
      <c r="D571" s="485" t="s">
        <v>32</v>
      </c>
      <c r="E571" s="36">
        <v>10.6</v>
      </c>
      <c r="F571" s="36">
        <v>10.6</v>
      </c>
      <c r="G571" s="36">
        <v>10.5</v>
      </c>
      <c r="H571" s="269">
        <v>10.5</v>
      </c>
      <c r="I571" s="36">
        <v>10.5</v>
      </c>
      <c r="J571" s="36">
        <v>10.5</v>
      </c>
      <c r="K571" s="36">
        <v>10.6</v>
      </c>
      <c r="L571" s="36">
        <v>10.6</v>
      </c>
      <c r="M571" s="36">
        <v>10.6</v>
      </c>
      <c r="N571" s="269">
        <v>10.7</v>
      </c>
      <c r="O571" s="36">
        <v>10.6</v>
      </c>
      <c r="P571" s="36">
        <v>10.7</v>
      </c>
      <c r="Q571" s="36">
        <v>10.6</v>
      </c>
      <c r="R571" s="36">
        <v>10.6</v>
      </c>
      <c r="S571" s="36">
        <v>10.6</v>
      </c>
      <c r="T571" s="36">
        <v>10.6</v>
      </c>
      <c r="U571" s="36">
        <v>10.6</v>
      </c>
      <c r="V571" s="269">
        <v>10.6</v>
      </c>
      <c r="W571" s="36">
        <v>10.6</v>
      </c>
      <c r="X571" s="36">
        <v>10.6</v>
      </c>
      <c r="Y571" s="36">
        <v>10.6</v>
      </c>
      <c r="Z571" s="36">
        <v>10.6</v>
      </c>
      <c r="AA571" s="36">
        <v>10.6</v>
      </c>
      <c r="AB571" s="36">
        <v>10.7</v>
      </c>
      <c r="AC571" s="249"/>
      <c r="AD571" s="249"/>
      <c r="AE571" s="249"/>
      <c r="AF571" s="376"/>
      <c r="AG571" s="376"/>
      <c r="AH571" s="376"/>
      <c r="AI571" s="376"/>
      <c r="AJ571" s="376"/>
      <c r="AK571" s="376"/>
      <c r="AL571" s="376"/>
      <c r="AM571" s="376"/>
      <c r="AN571" s="376"/>
      <c r="AO571" s="376"/>
      <c r="AP571" s="376"/>
      <c r="AQ571" s="376"/>
      <c r="AR571" s="376"/>
      <c r="AS571" s="376"/>
      <c r="AT571" s="376"/>
      <c r="AU571" s="376"/>
      <c r="AV571" s="376"/>
      <c r="AW571" s="376"/>
      <c r="AX571" s="376"/>
      <c r="AY571" s="376"/>
      <c r="AZ571" s="376"/>
      <c r="BA571" s="376"/>
      <c r="BB571" s="376"/>
      <c r="BC571" s="376"/>
      <c r="BD571" s="376"/>
      <c r="BE571" s="376"/>
      <c r="BF571" s="376"/>
      <c r="BG571" s="376"/>
      <c r="BH571" s="376"/>
      <c r="BI571" s="376"/>
      <c r="BJ571" s="376"/>
      <c r="BK571" s="376"/>
      <c r="BL571" s="376"/>
      <c r="BM571" s="376"/>
      <c r="BN571" s="376"/>
      <c r="BO571" s="376"/>
      <c r="BP571" s="376"/>
      <c r="BQ571" s="376"/>
      <c r="BR571" s="376"/>
      <c r="BS571" s="376"/>
      <c r="BT571" s="376"/>
      <c r="BU571" s="376"/>
      <c r="BV571" s="376"/>
      <c r="BW571" s="376"/>
      <c r="BX571" s="376"/>
      <c r="BY571" s="566"/>
      <c r="BZ571" s="566"/>
      <c r="CA571" s="566"/>
      <c r="CB571" s="566"/>
      <c r="CC571" s="566"/>
      <c r="CD571" s="1"/>
      <c r="CE571" s="1"/>
      <c r="CF571" s="1"/>
      <c r="CG571" s="1"/>
      <c r="CH571" s="1"/>
      <c r="CI571" s="1"/>
      <c r="CJ571" s="1"/>
      <c r="CK571" s="1"/>
      <c r="CL571" s="1"/>
      <c r="CM571" s="1"/>
      <c r="CN571" s="1"/>
      <c r="CO571" s="1"/>
      <c r="CP571" s="1"/>
      <c r="CQ571" s="1"/>
      <c r="CR571" s="1"/>
      <c r="CS571" s="1"/>
      <c r="CT571" s="1"/>
      <c r="CU571" s="1"/>
      <c r="CV571" s="1"/>
      <c r="CW571" s="1"/>
      <c r="CX571" s="1"/>
      <c r="CY571" s="1"/>
      <c r="CZ571" s="1"/>
      <c r="DA571" s="1"/>
      <c r="DB571" s="1"/>
      <c r="DC571" s="1"/>
      <c r="DD571" s="1"/>
      <c r="DE571" s="1"/>
      <c r="DF571" s="1"/>
      <c r="DG571" s="1"/>
      <c r="DH571" s="1"/>
      <c r="DI571" s="1"/>
      <c r="DJ571" s="1"/>
      <c r="DK571" s="1"/>
      <c r="DL571" s="1"/>
      <c r="DM571" s="1"/>
      <c r="DN571" s="1"/>
      <c r="DO571" s="1"/>
      <c r="DP571" s="1"/>
      <c r="DQ571" s="1"/>
      <c r="DR571" s="1"/>
    </row>
    <row r="572" spans="1:122" ht="10.5" customHeight="1" x14ac:dyDescent="0.2">
      <c r="A572" s="1420" t="s">
        <v>6</v>
      </c>
      <c r="B572" s="1514" t="s">
        <v>682</v>
      </c>
      <c r="C572" s="695" t="s">
        <v>118</v>
      </c>
      <c r="D572" s="726" t="s">
        <v>27</v>
      </c>
      <c r="E572" s="50">
        <f>ROUND(SQRT(E574^2+(E575-E576)^2)*1000/(1.73*E570),0)</f>
        <v>12</v>
      </c>
      <c r="F572" s="50">
        <f t="shared" ref="F572:AB572" si="174">ROUND(SQRT(F574^2+(F575-F576)^2)*1000/(1.73*F570),0)</f>
        <v>11</v>
      </c>
      <c r="G572" s="50">
        <f t="shared" si="174"/>
        <v>11</v>
      </c>
      <c r="H572" s="253">
        <f t="shared" si="174"/>
        <v>11</v>
      </c>
      <c r="I572" s="50">
        <f t="shared" si="174"/>
        <v>11</v>
      </c>
      <c r="J572" s="50">
        <f t="shared" si="174"/>
        <v>13</v>
      </c>
      <c r="K572" s="50">
        <f t="shared" si="174"/>
        <v>15</v>
      </c>
      <c r="L572" s="50">
        <f t="shared" si="174"/>
        <v>17</v>
      </c>
      <c r="M572" s="50">
        <f t="shared" si="174"/>
        <v>17</v>
      </c>
      <c r="N572" s="253">
        <f t="shared" si="174"/>
        <v>17</v>
      </c>
      <c r="O572" s="50">
        <f t="shared" si="174"/>
        <v>18</v>
      </c>
      <c r="P572" s="50">
        <f t="shared" si="174"/>
        <v>17</v>
      </c>
      <c r="Q572" s="50">
        <f t="shared" si="174"/>
        <v>18</v>
      </c>
      <c r="R572" s="50">
        <f t="shared" si="174"/>
        <v>19</v>
      </c>
      <c r="S572" s="50">
        <f t="shared" si="174"/>
        <v>20</v>
      </c>
      <c r="T572" s="50">
        <f t="shared" si="174"/>
        <v>22</v>
      </c>
      <c r="U572" s="50">
        <f t="shared" si="174"/>
        <v>21</v>
      </c>
      <c r="V572" s="253">
        <f t="shared" si="174"/>
        <v>22</v>
      </c>
      <c r="W572" s="50">
        <f t="shared" si="174"/>
        <v>23</v>
      </c>
      <c r="X572" s="50">
        <f t="shared" si="174"/>
        <v>24</v>
      </c>
      <c r="Y572" s="50">
        <f t="shared" si="174"/>
        <v>24</v>
      </c>
      <c r="Z572" s="50">
        <f t="shared" si="174"/>
        <v>21</v>
      </c>
      <c r="AA572" s="50">
        <f t="shared" si="174"/>
        <v>18</v>
      </c>
      <c r="AB572" s="50">
        <f t="shared" si="174"/>
        <v>16</v>
      </c>
      <c r="AF572" s="376"/>
      <c r="AG572" s="376"/>
      <c r="AH572" s="376"/>
      <c r="AI572" s="376"/>
      <c r="AJ572" s="376"/>
      <c r="AK572" s="376"/>
      <c r="AL572" s="376"/>
      <c r="AM572" s="376"/>
      <c r="AN572" s="376"/>
      <c r="AO572" s="376"/>
      <c r="AP572" s="376"/>
      <c r="AQ572" s="376"/>
      <c r="AR572" s="376"/>
      <c r="AS572" s="376"/>
      <c r="AT572" s="376"/>
      <c r="AU572" s="376"/>
      <c r="AV572" s="376"/>
      <c r="AW572" s="376"/>
      <c r="AX572" s="376"/>
      <c r="AY572" s="376"/>
      <c r="AZ572" s="376"/>
      <c r="BA572" s="376"/>
      <c r="BB572" s="376"/>
      <c r="BC572" s="376"/>
      <c r="BD572" s="376"/>
      <c r="BE572" s="376"/>
      <c r="BF572" s="376"/>
      <c r="BG572" s="376"/>
      <c r="BH572" s="376"/>
      <c r="BI572" s="376"/>
      <c r="BJ572" s="376"/>
      <c r="BK572" s="376"/>
      <c r="BL572" s="376"/>
      <c r="BM572" s="376"/>
      <c r="BN572" s="376"/>
      <c r="BO572" s="376"/>
      <c r="BP572" s="376"/>
      <c r="BQ572" s="376"/>
      <c r="BR572" s="376"/>
      <c r="BS572" s="376"/>
      <c r="BT572" s="376"/>
      <c r="BU572" s="376"/>
      <c r="BV572" s="376"/>
      <c r="BW572" s="376"/>
      <c r="BX572" s="376"/>
      <c r="BY572" s="566"/>
      <c r="BZ572" s="566"/>
      <c r="CA572" s="566"/>
      <c r="CB572" s="566"/>
      <c r="CC572" s="566"/>
    </row>
    <row r="573" spans="1:122" s="1" customFormat="1" ht="10.5" customHeight="1" x14ac:dyDescent="0.2">
      <c r="A573" s="1421"/>
      <c r="B573" s="1515"/>
      <c r="C573" s="846" t="s">
        <v>115</v>
      </c>
      <c r="D573" s="102" t="s">
        <v>27</v>
      </c>
      <c r="E573" s="630">
        <v>12</v>
      </c>
      <c r="F573" s="721">
        <v>10</v>
      </c>
      <c r="G573" s="630">
        <v>10</v>
      </c>
      <c r="H573" s="635">
        <v>12</v>
      </c>
      <c r="I573" s="630">
        <v>10</v>
      </c>
      <c r="J573" s="630">
        <v>14</v>
      </c>
      <c r="K573" s="630">
        <v>16</v>
      </c>
      <c r="L573" s="630">
        <v>17</v>
      </c>
      <c r="M573" s="630">
        <v>16</v>
      </c>
      <c r="N573" s="635">
        <v>18</v>
      </c>
      <c r="O573" s="630">
        <v>18</v>
      </c>
      <c r="P573" s="630">
        <v>17</v>
      </c>
      <c r="Q573" s="630">
        <v>20</v>
      </c>
      <c r="R573" s="630">
        <v>20</v>
      </c>
      <c r="S573" s="630">
        <v>21</v>
      </c>
      <c r="T573" s="630">
        <v>20</v>
      </c>
      <c r="U573" s="630">
        <v>21</v>
      </c>
      <c r="V573" s="635">
        <v>22</v>
      </c>
      <c r="W573" s="630">
        <v>23</v>
      </c>
      <c r="X573" s="630">
        <v>24</v>
      </c>
      <c r="Y573" s="630">
        <v>22</v>
      </c>
      <c r="Z573" s="630">
        <v>20</v>
      </c>
      <c r="AA573" s="630">
        <v>17</v>
      </c>
      <c r="AB573" s="630">
        <v>14</v>
      </c>
      <c r="AC573" s="254"/>
      <c r="AD573" s="129"/>
      <c r="AE573" s="49"/>
      <c r="AF573" s="257"/>
      <c r="AG573" s="257"/>
      <c r="AH573" s="257"/>
      <c r="AI573" s="257"/>
      <c r="AJ573" s="257"/>
      <c r="AK573" s="257"/>
      <c r="AL573" s="257"/>
      <c r="AM573" s="257"/>
      <c r="AN573" s="257"/>
      <c r="AO573" s="257"/>
      <c r="AP573" s="257"/>
      <c r="AQ573" s="257"/>
      <c r="AR573" s="257"/>
      <c r="AS573" s="257"/>
      <c r="AT573" s="257"/>
      <c r="AU573" s="257"/>
      <c r="AV573" s="257"/>
      <c r="AW573" s="257"/>
      <c r="AX573" s="257"/>
      <c r="AY573" s="257"/>
      <c r="AZ573" s="257"/>
      <c r="BA573" s="257"/>
      <c r="BB573" s="257"/>
      <c r="BC573" s="257"/>
      <c r="BD573" s="257"/>
      <c r="BE573" s="257"/>
      <c r="BF573" s="257"/>
      <c r="BG573" s="257"/>
      <c r="BH573" s="257"/>
      <c r="BI573" s="257"/>
      <c r="BJ573" s="257"/>
      <c r="BK573" s="257"/>
      <c r="BL573" s="257"/>
      <c r="BM573" s="257"/>
      <c r="BN573" s="257"/>
      <c r="BO573" s="257"/>
      <c r="BP573" s="257"/>
      <c r="BQ573" s="257"/>
      <c r="BR573" s="257"/>
      <c r="BS573" s="257"/>
      <c r="BT573" s="257"/>
      <c r="BU573" s="257"/>
      <c r="BV573" s="257"/>
      <c r="BW573" s="257"/>
      <c r="BX573" s="257"/>
      <c r="BY573" s="565"/>
      <c r="BZ573" s="565"/>
      <c r="CA573" s="565"/>
      <c r="CB573" s="565"/>
      <c r="CC573" s="565"/>
      <c r="CD573" s="8"/>
      <c r="CE573" s="8"/>
      <c r="CF573" s="8"/>
    </row>
    <row r="574" spans="1:122" s="1" customFormat="1" ht="10.5" customHeight="1" x14ac:dyDescent="0.2">
      <c r="A574" s="1421"/>
      <c r="B574" s="1515"/>
      <c r="C574" s="846" t="s">
        <v>908</v>
      </c>
      <c r="D574" s="102" t="s">
        <v>108</v>
      </c>
      <c r="E574" s="51">
        <v>0.21280000000000002</v>
      </c>
      <c r="F574" s="51">
        <v>0.19447999999999999</v>
      </c>
      <c r="G574" s="51">
        <v>0.18256</v>
      </c>
      <c r="H574" s="330">
        <v>0.18184</v>
      </c>
      <c r="I574" s="51">
        <v>0.18703999999999998</v>
      </c>
      <c r="J574" s="51">
        <v>0.22359999999999999</v>
      </c>
      <c r="K574" s="51">
        <v>0.25944</v>
      </c>
      <c r="L574" s="51">
        <v>0.29311999999999999</v>
      </c>
      <c r="M574" s="51">
        <v>0.30048000000000002</v>
      </c>
      <c r="N574" s="330">
        <v>0.30224000000000001</v>
      </c>
      <c r="O574" s="51">
        <v>0.31231999999999999</v>
      </c>
      <c r="P574" s="51">
        <v>0.31056</v>
      </c>
      <c r="Q574" s="51">
        <v>0.32551999999999998</v>
      </c>
      <c r="R574" s="51">
        <v>0.33504</v>
      </c>
      <c r="S574" s="51">
        <v>0.35552</v>
      </c>
      <c r="T574" s="51">
        <v>0.38351999999999997</v>
      </c>
      <c r="U574" s="51">
        <v>0.37319999999999998</v>
      </c>
      <c r="V574" s="330">
        <v>0.38880000000000003</v>
      </c>
      <c r="W574" s="51">
        <v>0.40927999999999998</v>
      </c>
      <c r="X574" s="51">
        <v>0.42343999999999998</v>
      </c>
      <c r="Y574" s="51">
        <v>0.41616000000000003</v>
      </c>
      <c r="Z574" s="51">
        <v>0.37607999999999997</v>
      </c>
      <c r="AA574" s="51">
        <v>0.32216</v>
      </c>
      <c r="AB574" s="51">
        <v>0.27592</v>
      </c>
      <c r="AC574" s="41">
        <f>SUM(E574:AB574)</f>
        <v>7.3451199999999996</v>
      </c>
      <c r="AD574" s="43">
        <f>SUM(E575:AB575)</f>
        <v>1.82176</v>
      </c>
      <c r="AE574" s="49">
        <v>8</v>
      </c>
      <c r="AF574" s="191"/>
      <c r="AG574" s="191"/>
      <c r="AH574" s="191"/>
      <c r="AI574" s="191"/>
      <c r="AJ574" s="191"/>
      <c r="AK574" s="191"/>
      <c r="AL574" s="191"/>
      <c r="AM574" s="191"/>
      <c r="AN574" s="191"/>
      <c r="AO574" s="191"/>
      <c r="AP574" s="191"/>
      <c r="AQ574" s="191"/>
      <c r="AR574" s="191"/>
      <c r="AS574" s="191"/>
      <c r="AT574" s="191"/>
      <c r="AU574" s="191"/>
      <c r="AV574" s="191"/>
      <c r="AW574" s="191"/>
      <c r="AX574" s="191"/>
      <c r="AY574" s="191"/>
      <c r="AZ574" s="191"/>
      <c r="BA574" s="191"/>
      <c r="BB574" s="191"/>
      <c r="BC574" s="191"/>
      <c r="BD574" s="191"/>
      <c r="BE574" s="191"/>
      <c r="BF574" s="191"/>
      <c r="BG574" s="191"/>
      <c r="BH574" s="191"/>
      <c r="BI574" s="191"/>
      <c r="BJ574" s="191"/>
      <c r="BK574" s="191"/>
      <c r="BL574" s="191"/>
      <c r="BM574" s="191"/>
      <c r="BN574" s="191"/>
      <c r="BO574" s="191"/>
      <c r="BP574" s="191"/>
      <c r="BQ574" s="191"/>
      <c r="BR574" s="191"/>
      <c r="BS574" s="191"/>
      <c r="BT574" s="191"/>
      <c r="BU574" s="191"/>
      <c r="BV574" s="191"/>
      <c r="BW574" s="191"/>
      <c r="BX574" s="191"/>
      <c r="BY574" s="191"/>
      <c r="BZ574" s="191"/>
      <c r="CA574" s="191"/>
      <c r="CB574" s="191"/>
      <c r="CC574" s="191"/>
      <c r="CD574" s="8"/>
      <c r="CE574" s="8"/>
      <c r="CF574" s="8"/>
    </row>
    <row r="575" spans="1:122" s="1" customFormat="1" ht="10.5" customHeight="1" x14ac:dyDescent="0.2">
      <c r="A575" s="1421"/>
      <c r="B575" s="1515"/>
      <c r="C575" s="846" t="s">
        <v>908</v>
      </c>
      <c r="D575" s="102" t="s">
        <v>906</v>
      </c>
      <c r="E575" s="51">
        <v>6.9120000000000001E-2</v>
      </c>
      <c r="F575" s="42">
        <v>6.7839999999999998E-2</v>
      </c>
      <c r="G575" s="42">
        <v>6.720000000000001E-2</v>
      </c>
      <c r="H575" s="255">
        <v>6.6799999999999998E-2</v>
      </c>
      <c r="I575" s="42">
        <v>6.5120000000000011E-2</v>
      </c>
      <c r="J575" s="42">
        <v>6.4560000000000006E-2</v>
      </c>
      <c r="K575" s="42">
        <v>6.5040000000000001E-2</v>
      </c>
      <c r="L575" s="42">
        <v>7.0800000000000002E-2</v>
      </c>
      <c r="M575" s="42">
        <v>7.640000000000001E-2</v>
      </c>
      <c r="N575" s="255">
        <v>7.5680000000000011E-2</v>
      </c>
      <c r="O575" s="42">
        <v>7.6960000000000001E-2</v>
      </c>
      <c r="P575" s="42">
        <v>7.5040000000000009E-2</v>
      </c>
      <c r="Q575" s="42">
        <v>7.6480000000000006E-2</v>
      </c>
      <c r="R575" s="42">
        <v>8.0239999999999992E-2</v>
      </c>
      <c r="S575" s="42">
        <v>8.3040000000000003E-2</v>
      </c>
      <c r="T575" s="42">
        <v>8.5519999999999999E-2</v>
      </c>
      <c r="U575" s="42">
        <v>8.0560000000000007E-2</v>
      </c>
      <c r="V575" s="255">
        <v>8.231999999999999E-2</v>
      </c>
      <c r="W575" s="42">
        <v>8.6720000000000005E-2</v>
      </c>
      <c r="X575" s="42">
        <v>8.5919999999999996E-2</v>
      </c>
      <c r="Y575" s="42">
        <v>8.48E-2</v>
      </c>
      <c r="Z575" s="42">
        <v>7.8640000000000002E-2</v>
      </c>
      <c r="AA575" s="42">
        <v>7.8480000000000008E-2</v>
      </c>
      <c r="AB575" s="42">
        <v>7.8480000000000008E-2</v>
      </c>
      <c r="AC575" s="41"/>
      <c r="AD575" s="43"/>
      <c r="AE575" s="49"/>
      <c r="AF575" s="191"/>
      <c r="AG575" s="191"/>
      <c r="AH575" s="191"/>
      <c r="AI575" s="191"/>
      <c r="AJ575" s="191"/>
      <c r="AK575" s="191"/>
      <c r="AL575" s="191"/>
      <c r="AM575" s="191"/>
      <c r="AN575" s="191"/>
      <c r="AO575" s="191"/>
      <c r="AP575" s="191"/>
      <c r="AQ575" s="191"/>
      <c r="AR575" s="570"/>
      <c r="AS575" s="570"/>
      <c r="AT575" s="570"/>
      <c r="AU575" s="570"/>
      <c r="AV575" s="191"/>
      <c r="AW575" s="191"/>
      <c r="AX575" s="570"/>
      <c r="AY575" s="570"/>
      <c r="AZ575" s="191"/>
      <c r="BA575" s="191"/>
      <c r="BB575" s="191"/>
      <c r="BC575" s="191"/>
      <c r="BD575" s="191"/>
      <c r="BE575" s="191"/>
      <c r="BF575" s="191"/>
      <c r="BG575" s="191"/>
      <c r="BH575" s="191"/>
      <c r="BI575" s="191"/>
      <c r="BJ575" s="191"/>
      <c r="BK575" s="191"/>
      <c r="BL575" s="191"/>
      <c r="BM575" s="191"/>
      <c r="BN575" s="191"/>
      <c r="BO575" s="191"/>
      <c r="BP575" s="191"/>
      <c r="BQ575" s="191"/>
      <c r="BR575" s="191"/>
      <c r="BS575" s="191"/>
      <c r="BT575" s="191"/>
      <c r="BU575" s="191"/>
      <c r="BV575" s="191"/>
      <c r="BW575" s="191"/>
      <c r="BX575" s="191"/>
      <c r="BY575" s="191"/>
      <c r="BZ575" s="191"/>
      <c r="CA575" s="191"/>
      <c r="CB575" s="191"/>
      <c r="CC575" s="191"/>
      <c r="CD575" s="8"/>
      <c r="CE575" s="8"/>
      <c r="CF575" s="8"/>
    </row>
    <row r="576" spans="1:122" s="1" customFormat="1" ht="10.5" customHeight="1" x14ac:dyDescent="0.2">
      <c r="A576" s="1422"/>
      <c r="B576" s="1516"/>
      <c r="C576" s="846" t="s">
        <v>908</v>
      </c>
      <c r="D576" s="102" t="s">
        <v>907</v>
      </c>
      <c r="E576" s="142">
        <v>0</v>
      </c>
      <c r="F576" s="104">
        <v>0</v>
      </c>
      <c r="G576" s="104">
        <v>0</v>
      </c>
      <c r="H576" s="259">
        <v>0</v>
      </c>
      <c r="I576" s="104">
        <v>0</v>
      </c>
      <c r="J576" s="104">
        <v>0</v>
      </c>
      <c r="K576" s="104">
        <v>0</v>
      </c>
      <c r="L576" s="104">
        <v>0</v>
      </c>
      <c r="M576" s="104">
        <v>0</v>
      </c>
      <c r="N576" s="259">
        <v>0</v>
      </c>
      <c r="O576" s="104">
        <v>0</v>
      </c>
      <c r="P576" s="104">
        <v>0</v>
      </c>
      <c r="Q576" s="104">
        <v>0</v>
      </c>
      <c r="R576" s="104">
        <v>0</v>
      </c>
      <c r="S576" s="104">
        <v>0</v>
      </c>
      <c r="T576" s="104">
        <v>0</v>
      </c>
      <c r="U576" s="104">
        <v>0</v>
      </c>
      <c r="V576" s="259">
        <v>0</v>
      </c>
      <c r="W576" s="104">
        <v>0</v>
      </c>
      <c r="X576" s="104">
        <v>0</v>
      </c>
      <c r="Y576" s="104">
        <v>0</v>
      </c>
      <c r="Z576" s="104">
        <v>0</v>
      </c>
      <c r="AA576" s="104">
        <v>0</v>
      </c>
      <c r="AB576" s="104">
        <v>0</v>
      </c>
      <c r="AC576" s="41"/>
      <c r="AD576" s="43"/>
      <c r="AE576" s="49"/>
      <c r="AF576" s="191"/>
      <c r="AG576" s="191"/>
      <c r="AH576" s="191"/>
      <c r="AI576" s="191"/>
      <c r="AJ576" s="191"/>
      <c r="AK576" s="191"/>
      <c r="AL576" s="191"/>
      <c r="AM576" s="191"/>
      <c r="AN576" s="191"/>
      <c r="AO576" s="191"/>
      <c r="AP576" s="191"/>
      <c r="AQ576" s="191"/>
      <c r="AR576" s="570"/>
      <c r="AS576" s="570"/>
      <c r="AT576" s="570"/>
      <c r="AU576" s="570"/>
      <c r="AV576" s="191"/>
      <c r="AW576" s="191"/>
      <c r="AX576" s="570"/>
      <c r="AY576" s="570"/>
      <c r="AZ576" s="191"/>
      <c r="BA576" s="191"/>
      <c r="BB576" s="191"/>
      <c r="BC576" s="191"/>
      <c r="BD576" s="191"/>
      <c r="BE576" s="191"/>
      <c r="BF576" s="191"/>
      <c r="BG576" s="191"/>
      <c r="BH576" s="191"/>
      <c r="BI576" s="191"/>
      <c r="BJ576" s="191"/>
      <c r="BK576" s="191"/>
      <c r="BL576" s="191"/>
      <c r="BM576" s="191"/>
      <c r="BN576" s="191"/>
      <c r="BO576" s="191"/>
      <c r="BP576" s="191"/>
      <c r="BQ576" s="191"/>
      <c r="BR576" s="191"/>
      <c r="BS576" s="191"/>
      <c r="BT576" s="191"/>
      <c r="BU576" s="191"/>
      <c r="BV576" s="191"/>
      <c r="BW576" s="191"/>
      <c r="BX576" s="191"/>
      <c r="BY576" s="191"/>
      <c r="BZ576" s="191"/>
      <c r="CA576" s="191"/>
      <c r="CB576" s="191"/>
      <c r="CC576" s="191"/>
      <c r="CD576" s="8"/>
      <c r="CE576" s="8"/>
      <c r="CF576" s="8"/>
    </row>
    <row r="577" spans="1:84" s="1" customFormat="1" ht="10.5" customHeight="1" thickBot="1" x14ac:dyDescent="0.25">
      <c r="A577" s="1423"/>
      <c r="B577" s="1517"/>
      <c r="C577" s="197"/>
      <c r="D577" s="166" t="s">
        <v>35</v>
      </c>
      <c r="E577" s="45">
        <f>(E575-E576)/E574</f>
        <v>0.32481203007518794</v>
      </c>
      <c r="F577" s="45">
        <f t="shared" ref="F577:AB577" si="175">(F575-F576)/F574</f>
        <v>0.34882764294529001</v>
      </c>
      <c r="G577" s="45">
        <f t="shared" si="175"/>
        <v>0.36809815950920249</v>
      </c>
      <c r="H577" s="286">
        <f t="shared" si="175"/>
        <v>0.36735591728992517</v>
      </c>
      <c r="I577" s="45">
        <f t="shared" si="175"/>
        <v>0.34816082121471353</v>
      </c>
      <c r="J577" s="45">
        <f t="shared" si="175"/>
        <v>0.28872987477638645</v>
      </c>
      <c r="K577" s="45">
        <f t="shared" si="175"/>
        <v>0.25069380203515262</v>
      </c>
      <c r="L577" s="45">
        <f t="shared" si="175"/>
        <v>0.24153930131004367</v>
      </c>
      <c r="M577" s="45">
        <f t="shared" si="175"/>
        <v>0.25425985090521835</v>
      </c>
      <c r="N577" s="286">
        <f t="shared" si="175"/>
        <v>0.25039703546850189</v>
      </c>
      <c r="O577" s="45">
        <f t="shared" si="175"/>
        <v>0.24641393442622953</v>
      </c>
      <c r="P577" s="45">
        <f t="shared" si="175"/>
        <v>0.24162802679031431</v>
      </c>
      <c r="Q577" s="45">
        <f t="shared" si="175"/>
        <v>0.23494716146473338</v>
      </c>
      <c r="R577" s="45">
        <f t="shared" si="175"/>
        <v>0.23949379178605537</v>
      </c>
      <c r="S577" s="45">
        <f t="shared" si="175"/>
        <v>0.23357335733573359</v>
      </c>
      <c r="T577" s="45">
        <f t="shared" si="175"/>
        <v>0.22298706716729247</v>
      </c>
      <c r="U577" s="45">
        <f t="shared" si="175"/>
        <v>0.21586280814576639</v>
      </c>
      <c r="V577" s="286">
        <f t="shared" si="175"/>
        <v>0.21172839506172836</v>
      </c>
      <c r="W577" s="45">
        <f t="shared" si="175"/>
        <v>0.21188428459734171</v>
      </c>
      <c r="X577" s="45">
        <f t="shared" si="175"/>
        <v>0.20290950311732478</v>
      </c>
      <c r="Y577" s="45">
        <f t="shared" si="175"/>
        <v>0.20376778162245288</v>
      </c>
      <c r="Z577" s="45">
        <f t="shared" si="175"/>
        <v>0.20910444586258245</v>
      </c>
      <c r="AA577" s="45">
        <f t="shared" si="175"/>
        <v>0.243605661782965</v>
      </c>
      <c r="AB577" s="45">
        <f t="shared" si="175"/>
        <v>0.28443026964337492</v>
      </c>
      <c r="AC577" s="41"/>
      <c r="AD577" s="43"/>
      <c r="AE577" s="49"/>
      <c r="AF577" s="257"/>
      <c r="AG577" s="257"/>
      <c r="AH577" s="257"/>
      <c r="AI577" s="257"/>
      <c r="AJ577" s="257"/>
      <c r="AK577" s="257"/>
      <c r="AL577" s="257"/>
      <c r="AM577" s="257"/>
      <c r="AN577" s="257"/>
      <c r="AO577" s="257"/>
      <c r="AP577" s="257"/>
      <c r="AQ577" s="257"/>
      <c r="AR577" s="257"/>
      <c r="AS577" s="257"/>
      <c r="AT577" s="257"/>
      <c r="AU577" s="257"/>
      <c r="AV577" s="257"/>
      <c r="AW577" s="257"/>
      <c r="AX577" s="257"/>
      <c r="AY577" s="257"/>
      <c r="AZ577" s="257"/>
      <c r="BA577" s="257"/>
      <c r="BB577" s="257"/>
      <c r="BC577" s="257"/>
      <c r="BD577" s="257"/>
      <c r="BE577" s="257"/>
      <c r="BF577" s="257"/>
      <c r="BG577" s="257"/>
      <c r="BH577" s="257"/>
      <c r="BI577" s="257"/>
      <c r="BJ577" s="257"/>
      <c r="BK577" s="257"/>
      <c r="BL577" s="257"/>
      <c r="BM577" s="257"/>
      <c r="BN577" s="257"/>
      <c r="BO577" s="257"/>
      <c r="BP577" s="257"/>
      <c r="BQ577" s="257"/>
      <c r="BR577" s="257"/>
      <c r="BS577" s="257"/>
      <c r="BT577" s="257"/>
      <c r="BU577" s="257"/>
      <c r="BV577" s="257"/>
      <c r="BW577" s="257"/>
      <c r="BX577" s="257"/>
      <c r="BY577" s="565"/>
      <c r="BZ577" s="565"/>
      <c r="CA577" s="565"/>
      <c r="CB577" s="565"/>
      <c r="CC577" s="565"/>
      <c r="CD577" s="8"/>
      <c r="CE577" s="8"/>
      <c r="CF577" s="8"/>
    </row>
    <row r="578" spans="1:84" ht="10.5" customHeight="1" x14ac:dyDescent="0.2">
      <c r="A578" s="1405" t="s">
        <v>87</v>
      </c>
      <c r="B578" s="1553" t="s">
        <v>683</v>
      </c>
      <c r="C578" s="695" t="s">
        <v>118</v>
      </c>
      <c r="D578" s="726" t="s">
        <v>27</v>
      </c>
      <c r="E578" s="50">
        <f>ROUND(SQRT(E580^2+(E581-E582)^2)*1000/(1.73*E571),0)</f>
        <v>5</v>
      </c>
      <c r="F578" s="50">
        <f t="shared" ref="F578:AB578" si="176">ROUND(SQRT(F580^2+(F581-F582)^2)*1000/(1.73*F571),0)</f>
        <v>5</v>
      </c>
      <c r="G578" s="50">
        <f t="shared" si="176"/>
        <v>5</v>
      </c>
      <c r="H578" s="253">
        <f t="shared" si="176"/>
        <v>4</v>
      </c>
      <c r="I578" s="50">
        <f t="shared" si="176"/>
        <v>6</v>
      </c>
      <c r="J578" s="50">
        <f t="shared" si="176"/>
        <v>6</v>
      </c>
      <c r="K578" s="50">
        <f t="shared" si="176"/>
        <v>8</v>
      </c>
      <c r="L578" s="50">
        <f t="shared" si="176"/>
        <v>9</v>
      </c>
      <c r="M578" s="50">
        <f t="shared" si="176"/>
        <v>10</v>
      </c>
      <c r="N578" s="253">
        <f t="shared" si="176"/>
        <v>11</v>
      </c>
      <c r="O578" s="50">
        <f t="shared" si="176"/>
        <v>10</v>
      </c>
      <c r="P578" s="50">
        <f t="shared" si="176"/>
        <v>10</v>
      </c>
      <c r="Q578" s="50">
        <f t="shared" si="176"/>
        <v>11</v>
      </c>
      <c r="R578" s="50">
        <f t="shared" si="176"/>
        <v>11</v>
      </c>
      <c r="S578" s="50">
        <f t="shared" si="176"/>
        <v>11</v>
      </c>
      <c r="T578" s="50">
        <f t="shared" si="176"/>
        <v>10</v>
      </c>
      <c r="U578" s="50">
        <f t="shared" si="176"/>
        <v>10</v>
      </c>
      <c r="V578" s="253">
        <f t="shared" si="176"/>
        <v>10</v>
      </c>
      <c r="W578" s="50">
        <f t="shared" si="176"/>
        <v>11</v>
      </c>
      <c r="X578" s="50">
        <f t="shared" si="176"/>
        <v>11</v>
      </c>
      <c r="Y578" s="50">
        <f t="shared" si="176"/>
        <v>11</v>
      </c>
      <c r="Z578" s="50">
        <f t="shared" si="176"/>
        <v>9</v>
      </c>
      <c r="AA578" s="50">
        <f t="shared" si="176"/>
        <v>8</v>
      </c>
      <c r="AB578" s="50">
        <f t="shared" si="176"/>
        <v>6</v>
      </c>
      <c r="AF578" s="376"/>
      <c r="AG578" s="376"/>
      <c r="AH578" s="376"/>
      <c r="AI578" s="376"/>
      <c r="AJ578" s="376"/>
      <c r="AK578" s="376"/>
      <c r="AL578" s="376"/>
      <c r="AM578" s="376"/>
      <c r="AN578" s="376"/>
      <c r="AO578" s="376"/>
      <c r="AP578" s="376"/>
      <c r="AQ578" s="376"/>
      <c r="AR578" s="376"/>
      <c r="AS578" s="376"/>
      <c r="AT578" s="376"/>
      <c r="AU578" s="376"/>
      <c r="AV578" s="376"/>
      <c r="AW578" s="376"/>
      <c r="AX578" s="376"/>
      <c r="AY578" s="376"/>
      <c r="AZ578" s="376"/>
      <c r="BA578" s="376"/>
      <c r="BB578" s="376"/>
      <c r="BC578" s="376"/>
      <c r="BD578" s="376"/>
      <c r="BE578" s="376"/>
      <c r="BF578" s="376"/>
      <c r="BG578" s="376"/>
      <c r="BH578" s="376"/>
      <c r="BI578" s="376"/>
      <c r="BJ578" s="376"/>
      <c r="BK578" s="376"/>
      <c r="BL578" s="376"/>
      <c r="BM578" s="376"/>
      <c r="BN578" s="376"/>
      <c r="BO578" s="376"/>
      <c r="BP578" s="376"/>
      <c r="BQ578" s="376"/>
      <c r="BR578" s="376"/>
      <c r="BS578" s="376"/>
      <c r="BT578" s="376"/>
      <c r="BU578" s="376"/>
      <c r="BV578" s="376"/>
      <c r="BW578" s="376"/>
      <c r="BX578" s="376"/>
      <c r="BY578" s="566"/>
      <c r="BZ578" s="566"/>
      <c r="CA578" s="566"/>
      <c r="CB578" s="566"/>
      <c r="CC578" s="566"/>
    </row>
    <row r="579" spans="1:84" s="1" customFormat="1" ht="10.5" customHeight="1" x14ac:dyDescent="0.2">
      <c r="A579" s="1406"/>
      <c r="B579" s="1554"/>
      <c r="C579" s="846" t="s">
        <v>115</v>
      </c>
      <c r="D579" s="102" t="s">
        <v>27</v>
      </c>
      <c r="E579" s="680">
        <v>5</v>
      </c>
      <c r="F579" s="680">
        <v>5</v>
      </c>
      <c r="G579" s="680">
        <v>5</v>
      </c>
      <c r="H579" s="681">
        <v>4</v>
      </c>
      <c r="I579" s="680">
        <v>6</v>
      </c>
      <c r="J579" s="680">
        <v>6</v>
      </c>
      <c r="K579" s="630">
        <v>7</v>
      </c>
      <c r="L579" s="630">
        <v>8</v>
      </c>
      <c r="M579" s="630">
        <v>9</v>
      </c>
      <c r="N579" s="635">
        <v>11</v>
      </c>
      <c r="O579" s="630">
        <v>10</v>
      </c>
      <c r="P579" s="630">
        <v>11</v>
      </c>
      <c r="Q579" s="630">
        <v>10</v>
      </c>
      <c r="R579" s="630">
        <v>10</v>
      </c>
      <c r="S579" s="630">
        <v>11</v>
      </c>
      <c r="T579" s="630">
        <v>9</v>
      </c>
      <c r="U579" s="630">
        <v>10</v>
      </c>
      <c r="V579" s="635">
        <v>10</v>
      </c>
      <c r="W579" s="630">
        <v>11</v>
      </c>
      <c r="X579" s="630">
        <v>10</v>
      </c>
      <c r="Y579" s="630">
        <v>11</v>
      </c>
      <c r="Z579" s="630">
        <v>9</v>
      </c>
      <c r="AA579" s="630">
        <v>8</v>
      </c>
      <c r="AB579" s="630">
        <v>6</v>
      </c>
      <c r="AC579" s="254"/>
      <c r="AD579" s="129"/>
      <c r="AE579" s="49"/>
      <c r="AF579" s="257"/>
      <c r="AG579" s="257"/>
      <c r="AH579" s="257"/>
      <c r="AI579" s="257"/>
      <c r="AJ579" s="257"/>
      <c r="AK579" s="257"/>
      <c r="AL579" s="257"/>
      <c r="AM579" s="257"/>
      <c r="AN579" s="257"/>
      <c r="AO579" s="257"/>
      <c r="AP579" s="257"/>
      <c r="AQ579" s="257"/>
      <c r="AR579" s="257"/>
      <c r="AS579" s="257"/>
      <c r="AT579" s="257"/>
      <c r="AU579" s="257"/>
      <c r="AV579" s="257"/>
      <c r="AW579" s="257"/>
      <c r="AX579" s="257"/>
      <c r="AY579" s="257"/>
      <c r="AZ579" s="257"/>
      <c r="BA579" s="257"/>
      <c r="BB579" s="257"/>
      <c r="BC579" s="257"/>
      <c r="BD579" s="257"/>
      <c r="BE579" s="257"/>
      <c r="BF579" s="257"/>
      <c r="BG579" s="257"/>
      <c r="BH579" s="257"/>
      <c r="BI579" s="257"/>
      <c r="BJ579" s="257"/>
      <c r="BK579" s="257"/>
      <c r="BL579" s="257"/>
      <c r="BM579" s="257"/>
      <c r="BN579" s="257"/>
      <c r="BO579" s="257"/>
      <c r="BP579" s="257"/>
      <c r="BQ579" s="257"/>
      <c r="BR579" s="257"/>
      <c r="BS579" s="257"/>
      <c r="BT579" s="257"/>
      <c r="BU579" s="257"/>
      <c r="BV579" s="257"/>
      <c r="BW579" s="257"/>
      <c r="BX579" s="257"/>
      <c r="BY579" s="565"/>
      <c r="BZ579" s="565"/>
      <c r="CA579" s="565"/>
      <c r="CB579" s="565"/>
      <c r="CC579" s="565"/>
      <c r="CD579" s="8"/>
      <c r="CE579" s="8"/>
      <c r="CF579" s="8"/>
    </row>
    <row r="580" spans="1:84" s="1" customFormat="1" ht="10.5" customHeight="1" x14ac:dyDescent="0.2">
      <c r="A580" s="1406"/>
      <c r="B580" s="1554"/>
      <c r="C580" s="846" t="s">
        <v>908</v>
      </c>
      <c r="D580" s="102" t="s">
        <v>108</v>
      </c>
      <c r="E580" s="51">
        <v>9.7439999999999999E-2</v>
      </c>
      <c r="F580" s="51">
        <v>8.652E-2</v>
      </c>
      <c r="G580" s="51">
        <v>8.2200000000000009E-2</v>
      </c>
      <c r="H580" s="330">
        <v>8.1239999999999993E-2</v>
      </c>
      <c r="I580" s="51">
        <v>0.10968000000000001</v>
      </c>
      <c r="J580" s="51">
        <v>0.1158</v>
      </c>
      <c r="K580" s="51">
        <v>0.14027999999999999</v>
      </c>
      <c r="L580" s="51">
        <v>0.17100000000000001</v>
      </c>
      <c r="M580" s="51">
        <v>0.18624000000000002</v>
      </c>
      <c r="N580" s="330">
        <v>0.19403999999999999</v>
      </c>
      <c r="O580" s="51">
        <v>0.17952000000000001</v>
      </c>
      <c r="P580" s="51">
        <v>0.18924000000000002</v>
      </c>
      <c r="Q580" s="51">
        <v>0.20291999999999999</v>
      </c>
      <c r="R580" s="51">
        <v>0.20483999999999999</v>
      </c>
      <c r="S580" s="51">
        <v>0.19739999999999999</v>
      </c>
      <c r="T580" s="51">
        <v>0.19091999999999998</v>
      </c>
      <c r="U580" s="51">
        <v>0.17868000000000001</v>
      </c>
      <c r="V580" s="330">
        <v>0.18936</v>
      </c>
      <c r="W580" s="51">
        <v>0.20088</v>
      </c>
      <c r="X580" s="51">
        <v>0.20987999999999998</v>
      </c>
      <c r="Y580" s="51">
        <v>0.19691999999999998</v>
      </c>
      <c r="Z580" s="51">
        <v>0.17244000000000001</v>
      </c>
      <c r="AA580" s="51">
        <v>0.14172000000000001</v>
      </c>
      <c r="AB580" s="51">
        <v>0.12</v>
      </c>
      <c r="AC580" s="41">
        <f>SUM(E580:AB580)</f>
        <v>3.8391600000000006</v>
      </c>
      <c r="AD580" s="43">
        <f>SUM(E581:AB581)</f>
        <v>0.35339999999999999</v>
      </c>
      <c r="AE580" s="49">
        <v>12</v>
      </c>
      <c r="AF580" s="191"/>
      <c r="AG580" s="191"/>
      <c r="AH580" s="191"/>
      <c r="AI580" s="191"/>
      <c r="AJ580" s="191"/>
      <c r="AK580" s="191"/>
      <c r="AL580" s="191"/>
      <c r="AM580" s="191"/>
      <c r="AN580" s="191"/>
      <c r="AO580" s="191"/>
      <c r="AP580" s="191"/>
      <c r="AQ580" s="191"/>
      <c r="AR580" s="191"/>
      <c r="AS580" s="191"/>
      <c r="AT580" s="191"/>
      <c r="AU580" s="191"/>
      <c r="AV580" s="191"/>
      <c r="AW580" s="191"/>
      <c r="AX580" s="191"/>
      <c r="AY580" s="191"/>
      <c r="AZ580" s="191"/>
      <c r="BA580" s="191"/>
      <c r="BB580" s="191"/>
      <c r="BC580" s="191"/>
      <c r="BD580" s="191"/>
      <c r="BE580" s="191"/>
      <c r="BF580" s="191"/>
      <c r="BG580" s="191"/>
      <c r="BH580" s="191"/>
      <c r="BI580" s="191"/>
      <c r="BJ580" s="191"/>
      <c r="BK580" s="191"/>
      <c r="BL580" s="191"/>
      <c r="BM580" s="191"/>
      <c r="BN580" s="191"/>
      <c r="BO580" s="191"/>
      <c r="BP580" s="191"/>
      <c r="BQ580" s="191"/>
      <c r="BR580" s="191"/>
      <c r="BS580" s="191"/>
      <c r="BT580" s="191"/>
      <c r="BU580" s="191"/>
      <c r="BV580" s="191"/>
      <c r="BW580" s="191"/>
      <c r="BX580" s="191"/>
      <c r="BY580" s="191"/>
      <c r="BZ580" s="191"/>
      <c r="CA580" s="191"/>
      <c r="CB580" s="191"/>
      <c r="CC580" s="191"/>
      <c r="CD580" s="8"/>
      <c r="CE580" s="8"/>
      <c r="CF580" s="8"/>
    </row>
    <row r="581" spans="1:84" s="1" customFormat="1" ht="10.5" customHeight="1" x14ac:dyDescent="0.2">
      <c r="A581" s="1406"/>
      <c r="B581" s="1554"/>
      <c r="C581" s="846" t="s">
        <v>908</v>
      </c>
      <c r="D581" s="102" t="s">
        <v>906</v>
      </c>
      <c r="E581" s="51">
        <v>8.2799999999999992E-3</v>
      </c>
      <c r="F581" s="42">
        <v>7.3200000000000001E-3</v>
      </c>
      <c r="G581" s="42">
        <v>7.3200000000000001E-3</v>
      </c>
      <c r="H581" s="255">
        <v>7.6799999999999993E-3</v>
      </c>
      <c r="I581" s="42">
        <v>8.2799999999999992E-3</v>
      </c>
      <c r="J581" s="42">
        <v>7.6799999999999993E-3</v>
      </c>
      <c r="K581" s="42">
        <v>9.8399999999999998E-3</v>
      </c>
      <c r="L581" s="42">
        <v>1.5960000000000002E-2</v>
      </c>
      <c r="M581" s="42">
        <v>2.2079999999999999E-2</v>
      </c>
      <c r="N581" s="255">
        <v>2.4239999999999998E-2</v>
      </c>
      <c r="O581" s="42">
        <v>2.5559999999999999E-2</v>
      </c>
      <c r="P581" s="42">
        <v>2.0760000000000001E-2</v>
      </c>
      <c r="Q581" s="42">
        <v>2.0760000000000001E-2</v>
      </c>
      <c r="R581" s="42">
        <v>2.2920000000000003E-2</v>
      </c>
      <c r="S581" s="42">
        <v>1.7639999999999999E-2</v>
      </c>
      <c r="T581" s="42">
        <v>1.704E-2</v>
      </c>
      <c r="U581" s="42">
        <v>1.3560000000000001E-2</v>
      </c>
      <c r="V581" s="255">
        <v>1.9800000000000002E-2</v>
      </c>
      <c r="W581" s="42">
        <v>1.392E-2</v>
      </c>
      <c r="X581" s="42">
        <v>1.4160000000000001E-2</v>
      </c>
      <c r="Y581" s="42">
        <v>1.4279999999999999E-2</v>
      </c>
      <c r="Z581" s="42">
        <v>1.128E-2</v>
      </c>
      <c r="AA581" s="42">
        <v>9.9600000000000001E-3</v>
      </c>
      <c r="AB581" s="42">
        <v>1.308E-2</v>
      </c>
      <c r="AC581" s="41"/>
      <c r="AD581" s="43"/>
      <c r="AE581" s="49"/>
      <c r="AF581" s="191"/>
      <c r="AG581" s="191"/>
      <c r="AH581" s="191"/>
      <c r="AI581" s="191"/>
      <c r="AJ581" s="191"/>
      <c r="AK581" s="191"/>
      <c r="AL581" s="191"/>
      <c r="AM581" s="191"/>
      <c r="AN581" s="191"/>
      <c r="AO581" s="191"/>
      <c r="AP581" s="191"/>
      <c r="AQ581" s="191"/>
      <c r="AR581" s="191"/>
      <c r="AS581" s="191"/>
      <c r="AT581" s="191"/>
      <c r="AU581" s="191"/>
      <c r="AV581" s="191"/>
      <c r="AW581" s="191"/>
      <c r="AX581" s="191"/>
      <c r="AY581" s="191"/>
      <c r="AZ581" s="191"/>
      <c r="BA581" s="191"/>
      <c r="BB581" s="191"/>
      <c r="BC581" s="191"/>
      <c r="BD581" s="191"/>
      <c r="BE581" s="191"/>
      <c r="BF581" s="191"/>
      <c r="BG581" s="191"/>
      <c r="BH581" s="191"/>
      <c r="BI581" s="191"/>
      <c r="BJ581" s="191"/>
      <c r="BK581" s="191"/>
      <c r="BL581" s="191"/>
      <c r="BM581" s="191"/>
      <c r="BN581" s="191"/>
      <c r="BO581" s="191"/>
      <c r="BP581" s="191"/>
      <c r="BQ581" s="191"/>
      <c r="BR581" s="191"/>
      <c r="BS581" s="191"/>
      <c r="BT581" s="191"/>
      <c r="BU581" s="191"/>
      <c r="BV581" s="191"/>
      <c r="BW581" s="191"/>
      <c r="BX581" s="191"/>
      <c r="BY581" s="191"/>
      <c r="BZ581" s="191"/>
      <c r="CA581" s="191"/>
      <c r="CB581" s="191"/>
      <c r="CC581" s="191"/>
      <c r="CD581" s="8"/>
      <c r="CE581" s="8"/>
      <c r="CF581" s="8"/>
    </row>
    <row r="582" spans="1:84" s="1" customFormat="1" ht="10.5" customHeight="1" x14ac:dyDescent="0.2">
      <c r="A582" s="1406"/>
      <c r="B582" s="1554"/>
      <c r="C582" s="846" t="s">
        <v>908</v>
      </c>
      <c r="D582" s="102" t="s">
        <v>907</v>
      </c>
      <c r="E582" s="142">
        <v>1.068E-2</v>
      </c>
      <c r="F582" s="104">
        <v>9.9600000000000001E-3</v>
      </c>
      <c r="G582" s="104">
        <v>9.5999999999999992E-3</v>
      </c>
      <c r="H582" s="259">
        <v>9.2399999999999999E-3</v>
      </c>
      <c r="I582" s="104">
        <v>7.1999999999999998E-3</v>
      </c>
      <c r="J582" s="104">
        <v>8.6400000000000001E-3</v>
      </c>
      <c r="K582" s="104">
        <v>9.8399999999999998E-3</v>
      </c>
      <c r="L582" s="104">
        <v>6.6E-3</v>
      </c>
      <c r="M582" s="104">
        <v>4.6800000000000001E-3</v>
      </c>
      <c r="N582" s="259">
        <v>4.5599999999999998E-3</v>
      </c>
      <c r="O582" s="104">
        <v>2.8799999999999997E-3</v>
      </c>
      <c r="P582" s="104">
        <v>2.3999999999999998E-3</v>
      </c>
      <c r="Q582" s="104">
        <v>6.0000000000000001E-3</v>
      </c>
      <c r="R582" s="104">
        <v>7.3200000000000001E-3</v>
      </c>
      <c r="S582" s="104">
        <v>1.2119999999999999E-2</v>
      </c>
      <c r="T582" s="104">
        <v>1.3439999999999999E-2</v>
      </c>
      <c r="U582" s="104">
        <v>1.2240000000000001E-2</v>
      </c>
      <c r="V582" s="259">
        <v>9.9600000000000001E-3</v>
      </c>
      <c r="W582" s="104">
        <v>1.272E-2</v>
      </c>
      <c r="X582" s="104">
        <v>1.2E-2</v>
      </c>
      <c r="Y582" s="104">
        <v>1.4279999999999999E-2</v>
      </c>
      <c r="Z582" s="104">
        <v>1.44E-2</v>
      </c>
      <c r="AA582" s="104">
        <v>1.44E-2</v>
      </c>
      <c r="AB582" s="104">
        <v>1.044E-2</v>
      </c>
      <c r="AC582" s="41"/>
      <c r="AD582" s="43"/>
      <c r="AE582" s="49"/>
      <c r="AF582" s="191"/>
      <c r="AG582" s="191"/>
      <c r="AH582" s="191"/>
      <c r="AI582" s="191"/>
      <c r="AJ582" s="191"/>
      <c r="AK582" s="191"/>
      <c r="AL582" s="191"/>
      <c r="AM582" s="191"/>
      <c r="AN582" s="191"/>
      <c r="AO582" s="191"/>
      <c r="AP582" s="191"/>
      <c r="AQ582" s="191"/>
      <c r="AR582" s="191"/>
      <c r="AS582" s="191"/>
      <c r="AT582" s="191"/>
      <c r="AU582" s="191"/>
      <c r="AV582" s="191"/>
      <c r="AW582" s="191"/>
      <c r="AX582" s="191"/>
      <c r="AY582" s="191"/>
      <c r="AZ582" s="191"/>
      <c r="BA582" s="191"/>
      <c r="BB582" s="191"/>
      <c r="BC582" s="191"/>
      <c r="BD582" s="191"/>
      <c r="BE582" s="191"/>
      <c r="BF582" s="191"/>
      <c r="BG582" s="191"/>
      <c r="BH582" s="191"/>
      <c r="BI582" s="191"/>
      <c r="BJ582" s="191"/>
      <c r="BK582" s="191"/>
      <c r="BL582" s="191"/>
      <c r="BM582" s="191"/>
      <c r="BN582" s="191"/>
      <c r="BO582" s="191"/>
      <c r="BP582" s="191"/>
      <c r="BQ582" s="191"/>
      <c r="BR582" s="191"/>
      <c r="BS582" s="191"/>
      <c r="BT582" s="191"/>
      <c r="BU582" s="191"/>
      <c r="BV582" s="191"/>
      <c r="BW582" s="191"/>
      <c r="BX582" s="191"/>
      <c r="BY582" s="191"/>
      <c r="BZ582" s="191"/>
      <c r="CA582" s="191"/>
      <c r="CB582" s="191"/>
      <c r="CC582" s="191"/>
      <c r="CD582" s="8"/>
      <c r="CE582" s="8"/>
      <c r="CF582" s="8"/>
    </row>
    <row r="583" spans="1:84" s="1" customFormat="1" ht="10.5" customHeight="1" thickBot="1" x14ac:dyDescent="0.25">
      <c r="A583" s="1407"/>
      <c r="B583" s="1555"/>
      <c r="C583" s="197"/>
      <c r="D583" s="166" t="s">
        <v>35</v>
      </c>
      <c r="E583" s="45">
        <f>(E581-E582)/E580</f>
        <v>-2.4630541871921194E-2</v>
      </c>
      <c r="F583" s="45">
        <f t="shared" ref="F583:AB583" si="177">(F581-F582)/F580</f>
        <v>-3.0513176144244106E-2</v>
      </c>
      <c r="G583" s="45">
        <f t="shared" si="177"/>
        <v>-2.7737226277372247E-2</v>
      </c>
      <c r="H583" s="286">
        <f t="shared" si="177"/>
        <v>-1.9202363367799125E-2</v>
      </c>
      <c r="I583" s="45">
        <f t="shared" si="177"/>
        <v>9.8468271334792058E-3</v>
      </c>
      <c r="J583" s="45">
        <f t="shared" si="177"/>
        <v>-8.2901554404145143E-3</v>
      </c>
      <c r="K583" s="45">
        <f t="shared" si="177"/>
        <v>0</v>
      </c>
      <c r="L583" s="45">
        <f t="shared" si="177"/>
        <v>5.4736842105263167E-2</v>
      </c>
      <c r="M583" s="45">
        <f t="shared" si="177"/>
        <v>9.3427835051546379E-2</v>
      </c>
      <c r="N583" s="286">
        <f t="shared" si="177"/>
        <v>0.10142238713667284</v>
      </c>
      <c r="O583" s="45">
        <f t="shared" si="177"/>
        <v>0.1263368983957219</v>
      </c>
      <c r="P583" s="45">
        <f t="shared" si="177"/>
        <v>9.7019657577679136E-2</v>
      </c>
      <c r="Q583" s="45">
        <f t="shared" si="177"/>
        <v>7.2738024837374335E-2</v>
      </c>
      <c r="R583" s="45">
        <f t="shared" si="177"/>
        <v>7.6157000585823101E-2</v>
      </c>
      <c r="S583" s="45">
        <f t="shared" si="177"/>
        <v>2.7963525835866265E-2</v>
      </c>
      <c r="T583" s="45">
        <f t="shared" si="177"/>
        <v>1.885606536769328E-2</v>
      </c>
      <c r="U583" s="45">
        <f t="shared" si="177"/>
        <v>7.3875083948959034E-3</v>
      </c>
      <c r="V583" s="286">
        <f t="shared" si="177"/>
        <v>5.1964512040557673E-2</v>
      </c>
      <c r="W583" s="45">
        <f t="shared" si="177"/>
        <v>5.9737156511350045E-3</v>
      </c>
      <c r="X583" s="45">
        <f t="shared" si="177"/>
        <v>1.0291595197255577E-2</v>
      </c>
      <c r="Y583" s="45">
        <f t="shared" si="177"/>
        <v>0</v>
      </c>
      <c r="Z583" s="45">
        <f t="shared" si="177"/>
        <v>-1.809324982602644E-2</v>
      </c>
      <c r="AA583" s="45">
        <f t="shared" si="177"/>
        <v>-3.1329381879762905E-2</v>
      </c>
      <c r="AB583" s="45">
        <f t="shared" si="177"/>
        <v>2.2000000000000002E-2</v>
      </c>
      <c r="AC583" s="41"/>
      <c r="AD583" s="43"/>
      <c r="AE583" s="49"/>
      <c r="AF583" s="257"/>
      <c r="AG583" s="257"/>
      <c r="AH583" s="257"/>
      <c r="AI583" s="257"/>
      <c r="AJ583" s="257"/>
      <c r="AK583" s="257"/>
      <c r="AL583" s="257"/>
      <c r="AM583" s="257"/>
      <c r="AN583" s="257"/>
      <c r="AO583" s="257"/>
      <c r="AP583" s="257"/>
      <c r="AQ583" s="257"/>
      <c r="AR583" s="257"/>
      <c r="AS583" s="257"/>
      <c r="AT583" s="257"/>
      <c r="AU583" s="257"/>
      <c r="AV583" s="257"/>
      <c r="AW583" s="257"/>
      <c r="AX583" s="257"/>
      <c r="AY583" s="257"/>
      <c r="AZ583" s="257"/>
      <c r="BA583" s="257"/>
      <c r="BB583" s="257"/>
      <c r="BC583" s="257"/>
      <c r="BD583" s="257"/>
      <c r="BE583" s="257"/>
      <c r="BF583" s="257"/>
      <c r="BG583" s="257"/>
      <c r="BH583" s="257"/>
      <c r="BI583" s="257"/>
      <c r="BJ583" s="257"/>
      <c r="BK583" s="257"/>
      <c r="BL583" s="257"/>
      <c r="BM583" s="257"/>
      <c r="BN583" s="257"/>
      <c r="BO583" s="257"/>
      <c r="BP583" s="257"/>
      <c r="BQ583" s="257"/>
      <c r="BR583" s="257"/>
      <c r="BS583" s="257"/>
      <c r="BT583" s="257"/>
      <c r="BU583" s="257"/>
      <c r="BV583" s="257"/>
      <c r="BW583" s="257"/>
      <c r="BX583" s="257"/>
      <c r="BY583" s="565"/>
      <c r="BZ583" s="565"/>
      <c r="CA583" s="565"/>
      <c r="CB583" s="565"/>
      <c r="CC583" s="565"/>
      <c r="CD583" s="8"/>
      <c r="CE583" s="8"/>
      <c r="CF583" s="8"/>
    </row>
    <row r="584" spans="1:84" ht="10.5" customHeight="1" x14ac:dyDescent="0.2">
      <c r="A584" s="1405" t="s">
        <v>8</v>
      </c>
      <c r="B584" s="1553" t="s">
        <v>684</v>
      </c>
      <c r="C584" s="695" t="s">
        <v>118</v>
      </c>
      <c r="D584" s="726" t="s">
        <v>27</v>
      </c>
      <c r="E584" s="50">
        <f>ROUND(SQRT(E586^2+(E587-E588)^2)*1000/(1.73*E570),0)</f>
        <v>26</v>
      </c>
      <c r="F584" s="50">
        <f t="shared" ref="F584:AB584" si="178">ROUND(SQRT(F586^2+(F587-F588)^2)*1000/(1.73*F570),0)</f>
        <v>23</v>
      </c>
      <c r="G584" s="50">
        <f t="shared" si="178"/>
        <v>22</v>
      </c>
      <c r="H584" s="253">
        <f t="shared" si="178"/>
        <v>22</v>
      </c>
      <c r="I584" s="50">
        <f t="shared" si="178"/>
        <v>23</v>
      </c>
      <c r="J584" s="50">
        <f t="shared" si="178"/>
        <v>25</v>
      </c>
      <c r="K584" s="50">
        <f t="shared" si="178"/>
        <v>31</v>
      </c>
      <c r="L584" s="50">
        <f t="shared" si="178"/>
        <v>36</v>
      </c>
      <c r="M584" s="50">
        <f t="shared" si="178"/>
        <v>36</v>
      </c>
      <c r="N584" s="253">
        <f t="shared" si="178"/>
        <v>36</v>
      </c>
      <c r="O584" s="50">
        <f t="shared" si="178"/>
        <v>37</v>
      </c>
      <c r="P584" s="50">
        <f t="shared" si="178"/>
        <v>39</v>
      </c>
      <c r="Q584" s="50">
        <f t="shared" si="178"/>
        <v>40</v>
      </c>
      <c r="R584" s="50">
        <f t="shared" si="178"/>
        <v>42</v>
      </c>
      <c r="S584" s="50">
        <f t="shared" si="178"/>
        <v>43</v>
      </c>
      <c r="T584" s="50">
        <f t="shared" si="178"/>
        <v>44</v>
      </c>
      <c r="U584" s="50">
        <f t="shared" si="178"/>
        <v>45</v>
      </c>
      <c r="V584" s="253">
        <f t="shared" si="178"/>
        <v>45</v>
      </c>
      <c r="W584" s="50">
        <f t="shared" si="178"/>
        <v>47</v>
      </c>
      <c r="X584" s="50">
        <f t="shared" si="178"/>
        <v>47</v>
      </c>
      <c r="Y584" s="50">
        <f t="shared" si="178"/>
        <v>45</v>
      </c>
      <c r="Z584" s="50">
        <f t="shared" si="178"/>
        <v>42</v>
      </c>
      <c r="AA584" s="50">
        <f t="shared" si="178"/>
        <v>36</v>
      </c>
      <c r="AB584" s="50">
        <f t="shared" si="178"/>
        <v>30</v>
      </c>
      <c r="AF584" s="376"/>
      <c r="AG584" s="376"/>
      <c r="AH584" s="376"/>
      <c r="AI584" s="376"/>
      <c r="AJ584" s="376"/>
      <c r="AK584" s="376"/>
      <c r="AL584" s="376"/>
      <c r="AM584" s="376"/>
      <c r="AN584" s="376"/>
      <c r="AO584" s="376"/>
      <c r="AP584" s="376"/>
      <c r="AQ584" s="376"/>
      <c r="AR584" s="376"/>
      <c r="AS584" s="376"/>
      <c r="AT584" s="376"/>
      <c r="AU584" s="376"/>
      <c r="AV584" s="376"/>
      <c r="AW584" s="376"/>
      <c r="AX584" s="376"/>
      <c r="AY584" s="376"/>
      <c r="AZ584" s="376"/>
      <c r="BA584" s="376"/>
      <c r="BB584" s="376"/>
      <c r="BC584" s="376"/>
      <c r="BD584" s="376"/>
      <c r="BE584" s="376"/>
      <c r="BF584" s="376"/>
      <c r="BG584" s="376"/>
      <c r="BH584" s="376"/>
      <c r="BI584" s="376"/>
      <c r="BJ584" s="376"/>
      <c r="BK584" s="376"/>
      <c r="BL584" s="376"/>
      <c r="BM584" s="376"/>
      <c r="BN584" s="376"/>
      <c r="BO584" s="376"/>
      <c r="BP584" s="376"/>
      <c r="BQ584" s="376"/>
      <c r="BR584" s="376"/>
      <c r="BS584" s="376"/>
      <c r="BT584" s="376"/>
      <c r="BU584" s="376"/>
      <c r="BV584" s="376"/>
      <c r="BW584" s="376"/>
      <c r="BX584" s="376"/>
      <c r="BY584" s="566"/>
      <c r="BZ584" s="566"/>
      <c r="CA584" s="566"/>
      <c r="CB584" s="566"/>
      <c r="CC584" s="566"/>
    </row>
    <row r="585" spans="1:84" s="1" customFormat="1" ht="10.5" customHeight="1" x14ac:dyDescent="0.2">
      <c r="A585" s="1406"/>
      <c r="B585" s="1554"/>
      <c r="C585" s="846" t="s">
        <v>115</v>
      </c>
      <c r="D585" s="102" t="s">
        <v>27</v>
      </c>
      <c r="E585" s="630">
        <v>23</v>
      </c>
      <c r="F585" s="721">
        <v>22</v>
      </c>
      <c r="G585" s="630">
        <v>22</v>
      </c>
      <c r="H585" s="635">
        <v>21</v>
      </c>
      <c r="I585" s="630">
        <v>21</v>
      </c>
      <c r="J585" s="630">
        <v>24</v>
      </c>
      <c r="K585" s="630">
        <v>31</v>
      </c>
      <c r="L585" s="630">
        <v>34</v>
      </c>
      <c r="M585" s="630">
        <v>34</v>
      </c>
      <c r="N585" s="635">
        <v>36</v>
      </c>
      <c r="O585" s="630">
        <v>36</v>
      </c>
      <c r="P585" s="630">
        <v>39</v>
      </c>
      <c r="Q585" s="630">
        <v>42</v>
      </c>
      <c r="R585" s="630">
        <v>40</v>
      </c>
      <c r="S585" s="630">
        <v>45</v>
      </c>
      <c r="T585" s="630">
        <v>43</v>
      </c>
      <c r="U585" s="630">
        <v>44</v>
      </c>
      <c r="V585" s="635">
        <v>43</v>
      </c>
      <c r="W585" s="630">
        <v>49</v>
      </c>
      <c r="X585" s="630">
        <v>43</v>
      </c>
      <c r="Y585" s="630">
        <v>41</v>
      </c>
      <c r="Z585" s="630">
        <v>37</v>
      </c>
      <c r="AA585" s="630">
        <v>36</v>
      </c>
      <c r="AB585" s="630">
        <v>30</v>
      </c>
      <c r="AC585" s="254"/>
      <c r="AD585" s="129"/>
      <c r="AE585" s="49"/>
      <c r="AF585" s="257"/>
      <c r="AG585" s="257"/>
      <c r="AH585" s="257"/>
      <c r="AI585" s="257"/>
      <c r="AJ585" s="257"/>
      <c r="AK585" s="257"/>
      <c r="AL585" s="257"/>
      <c r="AM585" s="257"/>
      <c r="AN585" s="257"/>
      <c r="AO585" s="257"/>
      <c r="AP585" s="257"/>
      <c r="AQ585" s="257"/>
      <c r="AR585" s="257"/>
      <c r="AS585" s="257"/>
      <c r="AT585" s="257"/>
      <c r="AU585" s="257"/>
      <c r="AV585" s="257"/>
      <c r="AW585" s="257"/>
      <c r="AX585" s="257"/>
      <c r="AY585" s="257"/>
      <c r="AZ585" s="257"/>
      <c r="BA585" s="257"/>
      <c r="BB585" s="257"/>
      <c r="BC585" s="257"/>
      <c r="BD585" s="257"/>
      <c r="BE585" s="257"/>
      <c r="BF585" s="257"/>
      <c r="BG585" s="257"/>
      <c r="BH585" s="257"/>
      <c r="BI585" s="257"/>
      <c r="BJ585" s="257"/>
      <c r="BK585" s="257"/>
      <c r="BL585" s="257"/>
      <c r="BM585" s="257"/>
      <c r="BN585" s="257"/>
      <c r="BO585" s="257"/>
      <c r="BP585" s="257"/>
      <c r="BQ585" s="257"/>
      <c r="BR585" s="257"/>
      <c r="BS585" s="257"/>
      <c r="BT585" s="257"/>
      <c r="BU585" s="257"/>
      <c r="BV585" s="257"/>
      <c r="BW585" s="257"/>
      <c r="BX585" s="257"/>
      <c r="BY585" s="565"/>
      <c r="BZ585" s="565"/>
      <c r="CA585" s="565"/>
      <c r="CB585" s="565"/>
      <c r="CC585" s="565"/>
      <c r="CD585" s="8"/>
      <c r="CE585" s="8"/>
      <c r="CF585" s="8"/>
    </row>
    <row r="586" spans="1:84" s="1" customFormat="1" ht="10.5" customHeight="1" x14ac:dyDescent="0.2">
      <c r="A586" s="1406"/>
      <c r="B586" s="1554"/>
      <c r="C586" s="846" t="s">
        <v>908</v>
      </c>
      <c r="D586" s="102" t="s">
        <v>108</v>
      </c>
      <c r="E586" s="51">
        <v>0.46312000000000003</v>
      </c>
      <c r="F586" s="51">
        <v>0.41199999999999998</v>
      </c>
      <c r="G586" s="51">
        <v>0.39063999999999999</v>
      </c>
      <c r="H586" s="330">
        <v>0.38568000000000002</v>
      </c>
      <c r="I586" s="51">
        <v>0.40895999999999999</v>
      </c>
      <c r="J586" s="51">
        <v>0.44280000000000003</v>
      </c>
      <c r="K586" s="51">
        <v>0.55415999999999999</v>
      </c>
      <c r="L586" s="51">
        <v>0.6352000000000001</v>
      </c>
      <c r="M586" s="51">
        <v>0.64279999999999993</v>
      </c>
      <c r="N586" s="330">
        <v>0.65495999999999999</v>
      </c>
      <c r="O586" s="51">
        <v>0.66048000000000007</v>
      </c>
      <c r="P586" s="51">
        <v>0.70032000000000005</v>
      </c>
      <c r="Q586" s="51">
        <v>0.71384000000000003</v>
      </c>
      <c r="R586" s="51">
        <v>0.75679999999999992</v>
      </c>
      <c r="S586" s="51">
        <v>0.76584000000000008</v>
      </c>
      <c r="T586" s="51">
        <v>0.79759999999999998</v>
      </c>
      <c r="U586" s="51">
        <v>0.80327999999999999</v>
      </c>
      <c r="V586" s="330">
        <v>0.81208000000000002</v>
      </c>
      <c r="W586" s="51">
        <v>0.83848</v>
      </c>
      <c r="X586" s="51">
        <v>0.84672000000000003</v>
      </c>
      <c r="Y586" s="51">
        <v>0.80744000000000005</v>
      </c>
      <c r="Z586" s="51">
        <v>0.74496000000000007</v>
      </c>
      <c r="AA586" s="51">
        <v>0.64624000000000004</v>
      </c>
      <c r="AB586" s="51">
        <v>0.54303999999999997</v>
      </c>
      <c r="AC586" s="41">
        <f>SUM(E586:AB586)</f>
        <v>15.427439999999999</v>
      </c>
      <c r="AD586" s="43">
        <f>SUM(E587:AB587)</f>
        <v>2.6044799999999992</v>
      </c>
      <c r="AE586" s="49">
        <v>8</v>
      </c>
      <c r="AF586" s="191"/>
      <c r="AG586" s="191"/>
      <c r="AH586" s="191"/>
      <c r="AI586" s="191"/>
      <c r="AJ586" s="191"/>
      <c r="AK586" s="191"/>
      <c r="AL586" s="191"/>
      <c r="AM586" s="191"/>
      <c r="AN586" s="191"/>
      <c r="AO586" s="191"/>
      <c r="AP586" s="191"/>
      <c r="AQ586" s="191"/>
      <c r="AR586" s="191"/>
      <c r="AS586" s="191"/>
      <c r="AT586" s="191"/>
      <c r="AU586" s="191"/>
      <c r="AV586" s="191"/>
      <c r="AW586" s="191"/>
      <c r="AX586" s="191"/>
      <c r="AY586" s="191"/>
      <c r="AZ586" s="191"/>
      <c r="BA586" s="191"/>
      <c r="BB586" s="191"/>
      <c r="BC586" s="191"/>
      <c r="BD586" s="191"/>
      <c r="BE586" s="191"/>
      <c r="BF586" s="191"/>
      <c r="BG586" s="191"/>
      <c r="BH586" s="191"/>
      <c r="BI586" s="191"/>
      <c r="BJ586" s="191"/>
      <c r="BK586" s="191"/>
      <c r="BL586" s="191"/>
      <c r="BM586" s="191"/>
      <c r="BN586" s="191"/>
      <c r="BO586" s="191"/>
      <c r="BP586" s="191"/>
      <c r="BQ586" s="191"/>
      <c r="BR586" s="191"/>
      <c r="BS586" s="191"/>
      <c r="BT586" s="191"/>
      <c r="BU586" s="191"/>
      <c r="BV586" s="191"/>
      <c r="BW586" s="191"/>
      <c r="BX586" s="191"/>
      <c r="BY586" s="191"/>
      <c r="BZ586" s="191"/>
      <c r="CA586" s="191"/>
      <c r="CB586" s="191"/>
      <c r="CC586" s="191"/>
      <c r="CD586" s="8"/>
      <c r="CE586" s="8"/>
      <c r="CF586" s="8"/>
    </row>
    <row r="587" spans="1:84" s="1" customFormat="1" ht="10.5" customHeight="1" x14ac:dyDescent="0.2">
      <c r="A587" s="1406"/>
      <c r="B587" s="1554"/>
      <c r="C587" s="846" t="s">
        <v>908</v>
      </c>
      <c r="D587" s="102" t="s">
        <v>906</v>
      </c>
      <c r="E587" s="51">
        <v>9.7200000000000009E-2</v>
      </c>
      <c r="F587" s="42">
        <v>9.0560000000000002E-2</v>
      </c>
      <c r="G587" s="42">
        <v>8.9359999999999995E-2</v>
      </c>
      <c r="H587" s="255">
        <v>8.8239999999999999E-2</v>
      </c>
      <c r="I587" s="42">
        <v>8.7520000000000001E-2</v>
      </c>
      <c r="J587" s="42">
        <v>8.9279999999999998E-2</v>
      </c>
      <c r="K587" s="42">
        <v>9.3519999999999992E-2</v>
      </c>
      <c r="L587" s="42">
        <v>9.9360000000000004E-2</v>
      </c>
      <c r="M587" s="42">
        <v>0.10471999999999999</v>
      </c>
      <c r="N587" s="255">
        <v>0.11072</v>
      </c>
      <c r="O587" s="42">
        <v>0.11408</v>
      </c>
      <c r="P587" s="42">
        <v>0.11072</v>
      </c>
      <c r="Q587" s="42">
        <v>0.11231999999999999</v>
      </c>
      <c r="R587" s="42">
        <v>0.12096</v>
      </c>
      <c r="S587" s="42">
        <v>0.1192</v>
      </c>
      <c r="T587" s="42">
        <v>0.12695999999999999</v>
      </c>
      <c r="U587" s="42">
        <v>0.12088</v>
      </c>
      <c r="V587" s="255">
        <v>0.12256</v>
      </c>
      <c r="W587" s="42">
        <v>0.12304000000000001</v>
      </c>
      <c r="X587" s="42">
        <v>0.124</v>
      </c>
      <c r="Y587" s="42">
        <v>0.12328</v>
      </c>
      <c r="Z587" s="42">
        <v>0.11704000000000001</v>
      </c>
      <c r="AA587" s="42">
        <v>0.1108</v>
      </c>
      <c r="AB587" s="42">
        <v>0.10815999999999999</v>
      </c>
      <c r="AC587" s="41"/>
      <c r="AD587" s="43"/>
      <c r="AE587" s="49"/>
      <c r="AF587" s="191"/>
      <c r="AG587" s="191"/>
      <c r="AH587" s="191"/>
      <c r="AI587" s="191"/>
      <c r="AJ587" s="191"/>
      <c r="AK587" s="191"/>
      <c r="AL587" s="191"/>
      <c r="AM587" s="191"/>
      <c r="AN587" s="191"/>
      <c r="AO587" s="191"/>
      <c r="AP587" s="191"/>
      <c r="AQ587" s="191"/>
      <c r="AR587" s="191"/>
      <c r="AS587" s="191"/>
      <c r="AT587" s="191"/>
      <c r="AU587" s="191"/>
      <c r="AV587" s="191"/>
      <c r="AW587" s="191"/>
      <c r="AX587" s="191"/>
      <c r="AY587" s="191"/>
      <c r="AZ587" s="191"/>
      <c r="BA587" s="191"/>
      <c r="BB587" s="191"/>
      <c r="BC587" s="191"/>
      <c r="BD587" s="191"/>
      <c r="BE587" s="191"/>
      <c r="BF587" s="191"/>
      <c r="BG587" s="191"/>
      <c r="BH587" s="191"/>
      <c r="BI587" s="191"/>
      <c r="BJ587" s="191"/>
      <c r="BK587" s="191"/>
      <c r="BL587" s="191"/>
      <c r="BM587" s="191"/>
      <c r="BN587" s="191"/>
      <c r="BO587" s="191"/>
      <c r="BP587" s="191"/>
      <c r="BQ587" s="191"/>
      <c r="BR587" s="191"/>
      <c r="BS587" s="191"/>
      <c r="BT587" s="191"/>
      <c r="BU587" s="191"/>
      <c r="BV587" s="191"/>
      <c r="BW587" s="191"/>
      <c r="BX587" s="191"/>
      <c r="BY587" s="191"/>
      <c r="BZ587" s="191"/>
      <c r="CA587" s="191"/>
      <c r="CB587" s="191"/>
      <c r="CC587" s="191"/>
      <c r="CD587" s="8"/>
      <c r="CE587" s="8"/>
      <c r="CF587" s="8"/>
    </row>
    <row r="588" spans="1:84" s="1" customFormat="1" ht="10.5" customHeight="1" x14ac:dyDescent="0.2">
      <c r="A588" s="1406"/>
      <c r="B588" s="1554"/>
      <c r="C588" s="846" t="s">
        <v>908</v>
      </c>
      <c r="D588" s="102" t="s">
        <v>907</v>
      </c>
      <c r="E588" s="142">
        <v>0</v>
      </c>
      <c r="F588" s="104">
        <v>0</v>
      </c>
      <c r="G588" s="104">
        <v>0</v>
      </c>
      <c r="H588" s="259">
        <v>0</v>
      </c>
      <c r="I588" s="104">
        <v>0</v>
      </c>
      <c r="J588" s="104">
        <v>0</v>
      </c>
      <c r="K588" s="104">
        <v>0</v>
      </c>
      <c r="L588" s="104">
        <v>0</v>
      </c>
      <c r="M588" s="104">
        <v>0</v>
      </c>
      <c r="N588" s="259">
        <v>0</v>
      </c>
      <c r="O588" s="104">
        <v>0</v>
      </c>
      <c r="P588" s="104">
        <v>0</v>
      </c>
      <c r="Q588" s="104">
        <v>0</v>
      </c>
      <c r="R588" s="104">
        <v>0</v>
      </c>
      <c r="S588" s="104">
        <v>0</v>
      </c>
      <c r="T588" s="104">
        <v>0</v>
      </c>
      <c r="U588" s="104">
        <v>0</v>
      </c>
      <c r="V588" s="259">
        <v>0</v>
      </c>
      <c r="W588" s="104">
        <v>0</v>
      </c>
      <c r="X588" s="104">
        <v>0</v>
      </c>
      <c r="Y588" s="104">
        <v>0</v>
      </c>
      <c r="Z588" s="104">
        <v>0</v>
      </c>
      <c r="AA588" s="104">
        <v>0</v>
      </c>
      <c r="AB588" s="104">
        <v>0</v>
      </c>
      <c r="AC588" s="41"/>
      <c r="AD588" s="43"/>
      <c r="AE588" s="49"/>
      <c r="AF588" s="191"/>
      <c r="AG588" s="191"/>
      <c r="AH588" s="191"/>
      <c r="AI588" s="191"/>
      <c r="AJ588" s="191"/>
      <c r="AK588" s="191"/>
      <c r="AL588" s="191"/>
      <c r="AM588" s="191"/>
      <c r="AN588" s="191"/>
      <c r="AO588" s="191"/>
      <c r="AP588" s="191"/>
      <c r="AQ588" s="191"/>
      <c r="AR588" s="191"/>
      <c r="AS588" s="191"/>
      <c r="AT588" s="191"/>
      <c r="AU588" s="191"/>
      <c r="AV588" s="191"/>
      <c r="AW588" s="191"/>
      <c r="AX588" s="191"/>
      <c r="AY588" s="191"/>
      <c r="AZ588" s="191"/>
      <c r="BA588" s="191"/>
      <c r="BB588" s="191"/>
      <c r="BC588" s="191"/>
      <c r="BD588" s="191"/>
      <c r="BE588" s="191"/>
      <c r="BF588" s="191"/>
      <c r="BG588" s="191"/>
      <c r="BH588" s="191"/>
      <c r="BI588" s="191"/>
      <c r="BJ588" s="191"/>
      <c r="BK588" s="191"/>
      <c r="BL588" s="191"/>
      <c r="BM588" s="191"/>
      <c r="BN588" s="191"/>
      <c r="BO588" s="191"/>
      <c r="BP588" s="191"/>
      <c r="BQ588" s="191"/>
      <c r="BR588" s="191"/>
      <c r="BS588" s="191"/>
      <c r="BT588" s="191"/>
      <c r="BU588" s="191"/>
      <c r="BV588" s="191"/>
      <c r="BW588" s="191"/>
      <c r="BX588" s="191"/>
      <c r="BY588" s="191"/>
      <c r="BZ588" s="191"/>
      <c r="CA588" s="191"/>
      <c r="CB588" s="191"/>
      <c r="CC588" s="191"/>
      <c r="CD588" s="8"/>
      <c r="CE588" s="8"/>
      <c r="CF588" s="8"/>
    </row>
    <row r="589" spans="1:84" s="1" customFormat="1" ht="10.5" customHeight="1" thickBot="1" x14ac:dyDescent="0.25">
      <c r="A589" s="1407"/>
      <c r="B589" s="1555"/>
      <c r="C589" s="197"/>
      <c r="D589" s="166" t="s">
        <v>35</v>
      </c>
      <c r="E589" s="45">
        <f>(E587-E588)/E586</f>
        <v>0.20988080842978063</v>
      </c>
      <c r="F589" s="45">
        <f t="shared" ref="F589:AB589" si="179">(F587-F588)/F586</f>
        <v>0.21980582524271847</v>
      </c>
      <c r="G589" s="45">
        <f t="shared" si="179"/>
        <v>0.22875281589186974</v>
      </c>
      <c r="H589" s="286">
        <f t="shared" si="179"/>
        <v>0.22879070732213233</v>
      </c>
      <c r="I589" s="45">
        <f t="shared" si="179"/>
        <v>0.21400625978090768</v>
      </c>
      <c r="J589" s="45">
        <f t="shared" si="179"/>
        <v>0.20162601626016258</v>
      </c>
      <c r="K589" s="45">
        <f t="shared" si="179"/>
        <v>0.16875992493142775</v>
      </c>
      <c r="L589" s="45">
        <f t="shared" si="179"/>
        <v>0.15642317380352644</v>
      </c>
      <c r="M589" s="45">
        <f t="shared" si="179"/>
        <v>0.16291225886745489</v>
      </c>
      <c r="N589" s="286">
        <f t="shared" si="179"/>
        <v>0.16904849151093196</v>
      </c>
      <c r="O589" s="45">
        <f t="shared" si="179"/>
        <v>0.17272286821705424</v>
      </c>
      <c r="P589" s="45">
        <f t="shared" si="179"/>
        <v>0.15809915467214986</v>
      </c>
      <c r="Q589" s="45">
        <f t="shared" si="179"/>
        <v>0.15734618401882772</v>
      </c>
      <c r="R589" s="45">
        <f t="shared" si="179"/>
        <v>0.15983086680761102</v>
      </c>
      <c r="S589" s="45">
        <f t="shared" si="179"/>
        <v>0.15564608795570875</v>
      </c>
      <c r="T589" s="45">
        <f t="shared" si="179"/>
        <v>0.15917753259779338</v>
      </c>
      <c r="U589" s="45">
        <f t="shared" si="179"/>
        <v>0.15048301961955982</v>
      </c>
      <c r="V589" s="286">
        <f t="shared" si="179"/>
        <v>0.15092109151807703</v>
      </c>
      <c r="W589" s="45">
        <f t="shared" si="179"/>
        <v>0.14674172311802311</v>
      </c>
      <c r="X589" s="45">
        <f t="shared" si="179"/>
        <v>0.14644746787603929</v>
      </c>
      <c r="Y589" s="45">
        <f t="shared" si="179"/>
        <v>0.15268007529971267</v>
      </c>
      <c r="Z589" s="45">
        <f t="shared" si="179"/>
        <v>0.15710910652920962</v>
      </c>
      <c r="AA589" s="45">
        <f t="shared" si="179"/>
        <v>0.17145333003218616</v>
      </c>
      <c r="AB589" s="45">
        <f t="shared" si="179"/>
        <v>0.19917501473187979</v>
      </c>
      <c r="AC589" s="41"/>
      <c r="AD589" s="43"/>
      <c r="AE589" s="49"/>
      <c r="AF589" s="257"/>
      <c r="AG589" s="257"/>
      <c r="AH589" s="257"/>
      <c r="AI589" s="257"/>
      <c r="AJ589" s="257"/>
      <c r="AK589" s="257"/>
      <c r="AL589" s="257"/>
      <c r="AM589" s="257"/>
      <c r="AN589" s="257"/>
      <c r="AO589" s="257"/>
      <c r="AP589" s="257"/>
      <c r="AQ589" s="257"/>
      <c r="AR589" s="257"/>
      <c r="AS589" s="257"/>
      <c r="AT589" s="257"/>
      <c r="AU589" s="257"/>
      <c r="AV589" s="257"/>
      <c r="AW589" s="257"/>
      <c r="AX589" s="257"/>
      <c r="AY589" s="257"/>
      <c r="AZ589" s="257"/>
      <c r="BA589" s="257"/>
      <c r="BB589" s="257"/>
      <c r="BC589" s="257"/>
      <c r="BD589" s="257"/>
      <c r="BE589" s="257"/>
      <c r="BF589" s="257"/>
      <c r="BG589" s="257"/>
      <c r="BH589" s="257"/>
      <c r="BI589" s="257"/>
      <c r="BJ589" s="257"/>
      <c r="BK589" s="257"/>
      <c r="BL589" s="257"/>
      <c r="BM589" s="257"/>
      <c r="BN589" s="257"/>
      <c r="BO589" s="257"/>
      <c r="BP589" s="257"/>
      <c r="BQ589" s="257"/>
      <c r="BR589" s="257"/>
      <c r="BS589" s="257"/>
      <c r="BT589" s="257"/>
      <c r="BU589" s="257"/>
      <c r="BV589" s="257"/>
      <c r="BW589" s="257"/>
      <c r="BX589" s="257"/>
      <c r="BY589" s="565"/>
      <c r="BZ589" s="565"/>
      <c r="CA589" s="565"/>
      <c r="CB589" s="565"/>
      <c r="CC589" s="565"/>
      <c r="CD589" s="8"/>
      <c r="CE589" s="8"/>
      <c r="CF589" s="8"/>
    </row>
    <row r="590" spans="1:84" ht="10.5" customHeight="1" x14ac:dyDescent="0.2">
      <c r="A590" s="1405" t="s">
        <v>14</v>
      </c>
      <c r="B590" s="1553" t="s">
        <v>685</v>
      </c>
      <c r="C590" s="695" t="s">
        <v>118</v>
      </c>
      <c r="D590" s="726" t="s">
        <v>27</v>
      </c>
      <c r="E590" s="50">
        <f>ROUND(SQRT(E592^2+(E593-E594)^2)*1000/(1.73*E571),0)</f>
        <v>2</v>
      </c>
      <c r="F590" s="50">
        <f t="shared" ref="F590:AB590" si="180">ROUND(SQRT(F592^2+(F593-F594)^2)*1000/(1.73*F571),0)</f>
        <v>2</v>
      </c>
      <c r="G590" s="50">
        <f t="shared" si="180"/>
        <v>2</v>
      </c>
      <c r="H590" s="253">
        <f t="shared" si="180"/>
        <v>2</v>
      </c>
      <c r="I590" s="50">
        <f t="shared" si="180"/>
        <v>2</v>
      </c>
      <c r="J590" s="50">
        <f t="shared" si="180"/>
        <v>2</v>
      </c>
      <c r="K590" s="50">
        <f t="shared" si="180"/>
        <v>3</v>
      </c>
      <c r="L590" s="50">
        <f t="shared" si="180"/>
        <v>3</v>
      </c>
      <c r="M590" s="50">
        <f t="shared" si="180"/>
        <v>3</v>
      </c>
      <c r="N590" s="253">
        <f t="shared" si="180"/>
        <v>3</v>
      </c>
      <c r="O590" s="50">
        <f t="shared" si="180"/>
        <v>3</v>
      </c>
      <c r="P590" s="50">
        <f t="shared" si="180"/>
        <v>3</v>
      </c>
      <c r="Q590" s="50">
        <f t="shared" si="180"/>
        <v>3</v>
      </c>
      <c r="R590" s="50">
        <f t="shared" si="180"/>
        <v>3</v>
      </c>
      <c r="S590" s="50">
        <f t="shared" si="180"/>
        <v>3</v>
      </c>
      <c r="T590" s="50">
        <f t="shared" si="180"/>
        <v>3</v>
      </c>
      <c r="U590" s="50">
        <f t="shared" si="180"/>
        <v>3</v>
      </c>
      <c r="V590" s="253">
        <f t="shared" si="180"/>
        <v>3</v>
      </c>
      <c r="W590" s="50">
        <f t="shared" si="180"/>
        <v>4</v>
      </c>
      <c r="X590" s="50">
        <f t="shared" si="180"/>
        <v>4</v>
      </c>
      <c r="Y590" s="50">
        <f t="shared" si="180"/>
        <v>3</v>
      </c>
      <c r="Z590" s="50">
        <f t="shared" si="180"/>
        <v>3</v>
      </c>
      <c r="AA590" s="50">
        <f t="shared" si="180"/>
        <v>3</v>
      </c>
      <c r="AB590" s="50">
        <f t="shared" si="180"/>
        <v>3</v>
      </c>
      <c r="AF590" s="376"/>
      <c r="AG590" s="376"/>
      <c r="AH590" s="376"/>
      <c r="AI590" s="376"/>
      <c r="AJ590" s="376"/>
      <c r="AK590" s="376"/>
      <c r="AL590" s="376"/>
      <c r="AM590" s="376"/>
      <c r="AN590" s="376"/>
      <c r="AO590" s="376"/>
      <c r="AP590" s="376"/>
      <c r="AQ590" s="376"/>
      <c r="AR590" s="376"/>
      <c r="AS590" s="376"/>
      <c r="AT590" s="376"/>
      <c r="AU590" s="376"/>
      <c r="AV590" s="376"/>
      <c r="AW590" s="376"/>
      <c r="AX590" s="376"/>
      <c r="AY590" s="376"/>
      <c r="AZ590" s="376"/>
      <c r="BA590" s="376"/>
      <c r="BB590" s="376"/>
      <c r="BC590" s="376"/>
      <c r="BD590" s="376"/>
      <c r="BE590" s="376"/>
      <c r="BF590" s="376"/>
      <c r="BG590" s="376"/>
      <c r="BH590" s="376"/>
      <c r="BI590" s="376"/>
      <c r="BJ590" s="376"/>
      <c r="BK590" s="376"/>
      <c r="BL590" s="376"/>
      <c r="BM590" s="376"/>
      <c r="BN590" s="376"/>
      <c r="BO590" s="376"/>
      <c r="BP590" s="376"/>
      <c r="BQ590" s="376"/>
      <c r="BR590" s="376"/>
      <c r="BS590" s="376"/>
      <c r="BT590" s="376"/>
      <c r="BU590" s="376"/>
      <c r="BV590" s="376"/>
      <c r="BW590" s="376"/>
      <c r="BX590" s="376"/>
      <c r="BY590" s="566"/>
      <c r="BZ590" s="566"/>
      <c r="CA590" s="566"/>
      <c r="CB590" s="566"/>
      <c r="CC590" s="566"/>
    </row>
    <row r="591" spans="1:84" s="1" customFormat="1" ht="10.5" customHeight="1" x14ac:dyDescent="0.2">
      <c r="A591" s="1406"/>
      <c r="B591" s="1554"/>
      <c r="C591" s="846" t="s">
        <v>115</v>
      </c>
      <c r="D591" s="102" t="s">
        <v>27</v>
      </c>
      <c r="E591" s="630">
        <v>2</v>
      </c>
      <c r="F591" s="630">
        <v>2</v>
      </c>
      <c r="G591" s="630">
        <v>1</v>
      </c>
      <c r="H591" s="635">
        <v>1</v>
      </c>
      <c r="I591" s="630">
        <v>2</v>
      </c>
      <c r="J591" s="630">
        <v>1</v>
      </c>
      <c r="K591" s="630">
        <v>3</v>
      </c>
      <c r="L591" s="630">
        <v>2</v>
      </c>
      <c r="M591" s="630">
        <v>2</v>
      </c>
      <c r="N591" s="635">
        <v>2</v>
      </c>
      <c r="O591" s="630">
        <v>2</v>
      </c>
      <c r="P591" s="630">
        <v>2</v>
      </c>
      <c r="Q591" s="630">
        <v>2</v>
      </c>
      <c r="R591" s="630">
        <v>2</v>
      </c>
      <c r="S591" s="630">
        <v>2</v>
      </c>
      <c r="T591" s="630">
        <v>2</v>
      </c>
      <c r="U591" s="630">
        <v>3</v>
      </c>
      <c r="V591" s="635">
        <v>3</v>
      </c>
      <c r="W591" s="630">
        <v>3</v>
      </c>
      <c r="X591" s="630">
        <v>3</v>
      </c>
      <c r="Y591" s="630">
        <v>3</v>
      </c>
      <c r="Z591" s="630">
        <v>3</v>
      </c>
      <c r="AA591" s="630">
        <v>3</v>
      </c>
      <c r="AB591" s="630">
        <v>3</v>
      </c>
      <c r="AC591" s="254"/>
      <c r="AD591" s="129"/>
      <c r="AE591" s="49"/>
      <c r="AF591" s="567"/>
      <c r="AG591" s="567"/>
      <c r="AH591" s="567"/>
      <c r="AI591" s="567"/>
      <c r="AJ591" s="567"/>
      <c r="AK591" s="567"/>
      <c r="AL591" s="567"/>
      <c r="AM591" s="567"/>
      <c r="AN591" s="567"/>
      <c r="AO591" s="567"/>
      <c r="AP591" s="567"/>
      <c r="AQ591" s="567"/>
      <c r="AR591" s="567"/>
      <c r="AS591" s="567"/>
      <c r="AT591" s="567"/>
      <c r="AU591" s="567"/>
      <c r="AV591" s="567"/>
      <c r="AW591" s="567"/>
      <c r="AX591" s="567"/>
      <c r="AY591" s="567"/>
      <c r="AZ591" s="567"/>
      <c r="BA591" s="567"/>
      <c r="BB591" s="567"/>
      <c r="BC591" s="567"/>
      <c r="BD591" s="567"/>
      <c r="BE591" s="567"/>
      <c r="BF591" s="567"/>
      <c r="BG591" s="567"/>
      <c r="BH591" s="567"/>
      <c r="BI591" s="567"/>
      <c r="BJ591" s="567"/>
      <c r="BK591" s="567"/>
      <c r="BL591" s="567"/>
      <c r="BM591" s="567"/>
      <c r="BN591" s="567"/>
      <c r="BO591" s="567"/>
      <c r="BP591" s="567"/>
      <c r="BQ591" s="567"/>
      <c r="BR591" s="567"/>
      <c r="BS591" s="567"/>
      <c r="BT591" s="567"/>
      <c r="BU591" s="567"/>
      <c r="BV591" s="567"/>
      <c r="BW591" s="567"/>
      <c r="BX591" s="567"/>
      <c r="BY591" s="571"/>
      <c r="BZ591" s="571"/>
      <c r="CA591" s="571"/>
      <c r="CB591" s="571"/>
      <c r="CC591" s="571"/>
      <c r="CD591" s="9"/>
      <c r="CE591" s="9"/>
      <c r="CF591" s="9"/>
    </row>
    <row r="592" spans="1:84" s="1" customFormat="1" ht="10.5" customHeight="1" x14ac:dyDescent="0.2">
      <c r="A592" s="1406"/>
      <c r="B592" s="1554"/>
      <c r="C592" s="846" t="s">
        <v>908</v>
      </c>
      <c r="D592" s="102" t="s">
        <v>108</v>
      </c>
      <c r="E592" s="51">
        <v>2.5920000000000002E-2</v>
      </c>
      <c r="F592" s="51">
        <v>2.3039999999999998E-2</v>
      </c>
      <c r="G592" s="51">
        <v>2.2960000000000001E-2</v>
      </c>
      <c r="H592" s="330">
        <v>2.1440000000000001E-2</v>
      </c>
      <c r="I592" s="51">
        <v>2.1360000000000001E-2</v>
      </c>
      <c r="J592" s="51">
        <v>2.4399999999999998E-2</v>
      </c>
      <c r="K592" s="51">
        <v>3.2560000000000006E-2</v>
      </c>
      <c r="L592" s="51">
        <v>3.8159999999999999E-2</v>
      </c>
      <c r="M592" s="51">
        <v>3.4479999999999997E-2</v>
      </c>
      <c r="N592" s="330">
        <v>3.2159999999999994E-2</v>
      </c>
      <c r="O592" s="51">
        <v>3.2640000000000002E-2</v>
      </c>
      <c r="P592" s="51">
        <v>3.4880000000000001E-2</v>
      </c>
      <c r="Q592" s="51">
        <v>3.7440000000000001E-2</v>
      </c>
      <c r="R592" s="51">
        <v>3.5920000000000001E-2</v>
      </c>
      <c r="S592" s="51">
        <v>3.6799999999999999E-2</v>
      </c>
      <c r="T592" s="51">
        <v>4.3360000000000003E-2</v>
      </c>
      <c r="U592" s="51">
        <v>4.1599999999999998E-2</v>
      </c>
      <c r="V592" s="330">
        <v>4.7119999999999995E-2</v>
      </c>
      <c r="W592" s="51">
        <v>5.6159999999999995E-2</v>
      </c>
      <c r="X592" s="51">
        <v>5.7759999999999999E-2</v>
      </c>
      <c r="Y592" s="51">
        <v>4.7280000000000003E-2</v>
      </c>
      <c r="Z592" s="51">
        <v>4.8240000000000005E-2</v>
      </c>
      <c r="AA592" s="51">
        <v>3.576E-2</v>
      </c>
      <c r="AB592" s="51">
        <v>3.2000000000000001E-2</v>
      </c>
      <c r="AC592" s="41">
        <f>SUM(E592:AB592)</f>
        <v>0.86344000000000021</v>
      </c>
      <c r="AD592" s="43">
        <f>SUM(E593:AB593)</f>
        <v>0</v>
      </c>
      <c r="AE592" s="49">
        <v>8</v>
      </c>
      <c r="AF592" s="191"/>
      <c r="AG592" s="191"/>
      <c r="AH592" s="191"/>
      <c r="AI592" s="191"/>
      <c r="AJ592" s="191"/>
      <c r="AK592" s="191"/>
      <c r="AL592" s="191"/>
      <c r="AM592" s="191"/>
      <c r="AN592" s="191"/>
      <c r="AO592" s="191"/>
      <c r="AP592" s="191"/>
      <c r="AQ592" s="191"/>
      <c r="AR592" s="191"/>
      <c r="AS592" s="191"/>
      <c r="AT592" s="191"/>
      <c r="AU592" s="191"/>
      <c r="AV592" s="191"/>
      <c r="AW592" s="191"/>
      <c r="AX592" s="191"/>
      <c r="AY592" s="191"/>
      <c r="AZ592" s="191"/>
      <c r="BA592" s="191"/>
      <c r="BB592" s="191"/>
      <c r="BC592" s="191"/>
      <c r="BD592" s="191"/>
      <c r="BE592" s="191"/>
      <c r="BF592" s="191"/>
      <c r="BG592" s="191"/>
      <c r="BH592" s="191"/>
      <c r="BI592" s="191"/>
      <c r="BJ592" s="191"/>
      <c r="BK592" s="191"/>
      <c r="BL592" s="191"/>
      <c r="BM592" s="191"/>
      <c r="BN592" s="191"/>
      <c r="BO592" s="191"/>
      <c r="BP592" s="191"/>
      <c r="BQ592" s="191"/>
      <c r="BR592" s="191"/>
      <c r="BS592" s="191"/>
      <c r="BT592" s="191"/>
      <c r="BU592" s="191"/>
      <c r="BV592" s="191"/>
      <c r="BW592" s="191"/>
      <c r="BX592" s="191"/>
      <c r="BY592" s="191"/>
      <c r="BZ592" s="191"/>
      <c r="CA592" s="191"/>
      <c r="CB592" s="191"/>
      <c r="CC592" s="191"/>
      <c r="CD592" s="8"/>
      <c r="CE592" s="8"/>
      <c r="CF592" s="8"/>
    </row>
    <row r="593" spans="1:84" s="1" customFormat="1" ht="10.5" customHeight="1" x14ac:dyDescent="0.2">
      <c r="A593" s="1406"/>
      <c r="B593" s="1554"/>
      <c r="C593" s="846" t="s">
        <v>908</v>
      </c>
      <c r="D593" s="102" t="s">
        <v>906</v>
      </c>
      <c r="E593" s="51">
        <v>0</v>
      </c>
      <c r="F593" s="42">
        <v>0</v>
      </c>
      <c r="G593" s="42">
        <v>0</v>
      </c>
      <c r="H593" s="255">
        <v>0</v>
      </c>
      <c r="I593" s="42">
        <v>0</v>
      </c>
      <c r="J593" s="42">
        <v>0</v>
      </c>
      <c r="K593" s="42">
        <v>0</v>
      </c>
      <c r="L593" s="42">
        <v>0</v>
      </c>
      <c r="M593" s="42">
        <v>0</v>
      </c>
      <c r="N593" s="255">
        <v>0</v>
      </c>
      <c r="O593" s="42">
        <v>0</v>
      </c>
      <c r="P593" s="42">
        <v>0</v>
      </c>
      <c r="Q593" s="42">
        <v>0</v>
      </c>
      <c r="R593" s="42">
        <v>0</v>
      </c>
      <c r="S593" s="42">
        <v>0</v>
      </c>
      <c r="T593" s="42">
        <v>0</v>
      </c>
      <c r="U593" s="42">
        <v>0</v>
      </c>
      <c r="V593" s="255">
        <v>0</v>
      </c>
      <c r="W593" s="42">
        <v>0</v>
      </c>
      <c r="X593" s="42">
        <v>0</v>
      </c>
      <c r="Y593" s="42">
        <v>0</v>
      </c>
      <c r="Z593" s="42">
        <v>0</v>
      </c>
      <c r="AA593" s="42">
        <v>0</v>
      </c>
      <c r="AB593" s="42">
        <v>0</v>
      </c>
      <c r="AC593" s="41"/>
      <c r="AD593" s="43"/>
      <c r="AE593" s="49"/>
      <c r="AF593" s="191"/>
      <c r="AG593" s="191"/>
      <c r="AH593" s="191"/>
      <c r="AI593" s="191"/>
      <c r="AJ593" s="191"/>
      <c r="AK593" s="191"/>
      <c r="AL593" s="191"/>
      <c r="AM593" s="191"/>
      <c r="AN593" s="191"/>
      <c r="AO593" s="191"/>
      <c r="AP593" s="191"/>
      <c r="AQ593" s="191"/>
      <c r="AR593" s="191"/>
      <c r="AS593" s="191"/>
      <c r="AT593" s="191"/>
      <c r="AU593" s="191"/>
      <c r="AV593" s="191"/>
      <c r="AW593" s="191"/>
      <c r="AX593" s="191"/>
      <c r="AY593" s="191"/>
      <c r="AZ593" s="191"/>
      <c r="BA593" s="191"/>
      <c r="BB593" s="191"/>
      <c r="BC593" s="191"/>
      <c r="BD593" s="191"/>
      <c r="BE593" s="191"/>
      <c r="BF593" s="191"/>
      <c r="BG593" s="191"/>
      <c r="BH593" s="191"/>
      <c r="BI593" s="191"/>
      <c r="BJ593" s="191"/>
      <c r="BK593" s="191"/>
      <c r="BL593" s="191"/>
      <c r="BM593" s="191"/>
      <c r="BN593" s="191"/>
      <c r="BO593" s="191"/>
      <c r="BP593" s="191"/>
      <c r="BQ593" s="191"/>
      <c r="BR593" s="191"/>
      <c r="BS593" s="191"/>
      <c r="BT593" s="191"/>
      <c r="BU593" s="191"/>
      <c r="BV593" s="191"/>
      <c r="BW593" s="191"/>
      <c r="BX593" s="191"/>
      <c r="BY593" s="191"/>
      <c r="BZ593" s="191"/>
      <c r="CA593" s="191"/>
      <c r="CB593" s="191"/>
      <c r="CC593" s="191"/>
      <c r="CD593" s="8"/>
      <c r="CE593" s="8"/>
      <c r="CF593" s="8"/>
    </row>
    <row r="594" spans="1:84" s="1" customFormat="1" ht="10.5" customHeight="1" x14ac:dyDescent="0.2">
      <c r="A594" s="1406"/>
      <c r="B594" s="1554"/>
      <c r="C594" s="846" t="s">
        <v>908</v>
      </c>
      <c r="D594" s="102" t="s">
        <v>907</v>
      </c>
      <c r="E594" s="142">
        <v>3.6560000000000002E-2</v>
      </c>
      <c r="F594" s="104">
        <v>3.6639999999999999E-2</v>
      </c>
      <c r="G594" s="104">
        <v>3.6240000000000001E-2</v>
      </c>
      <c r="H594" s="259">
        <v>3.6159999999999998E-2</v>
      </c>
      <c r="I594" s="104">
        <v>3.5679999999999996E-2</v>
      </c>
      <c r="J594" s="104">
        <v>3.6240000000000001E-2</v>
      </c>
      <c r="K594" s="104">
        <v>3.6719999999999996E-2</v>
      </c>
      <c r="L594" s="104">
        <v>3.7039999999999997E-2</v>
      </c>
      <c r="M594" s="104">
        <v>3.6719999999999996E-2</v>
      </c>
      <c r="N594" s="259">
        <v>3.7280000000000001E-2</v>
      </c>
      <c r="O594" s="104">
        <v>3.8079999999999996E-2</v>
      </c>
      <c r="P594" s="104">
        <v>3.7280000000000001E-2</v>
      </c>
      <c r="Q594" s="104">
        <v>3.7600000000000001E-2</v>
      </c>
      <c r="R594" s="104">
        <v>3.8079999999999996E-2</v>
      </c>
      <c r="S594" s="104">
        <v>3.7520000000000005E-2</v>
      </c>
      <c r="T594" s="104">
        <v>3.6240000000000001E-2</v>
      </c>
      <c r="U594" s="104">
        <v>3.6319999999999998E-2</v>
      </c>
      <c r="V594" s="259">
        <v>3.6639999999999999E-2</v>
      </c>
      <c r="W594" s="104">
        <v>3.5279999999999999E-2</v>
      </c>
      <c r="X594" s="104">
        <v>3.5439999999999999E-2</v>
      </c>
      <c r="Y594" s="104">
        <v>3.6639999999999999E-2</v>
      </c>
      <c r="Z594" s="104">
        <v>3.7600000000000001E-2</v>
      </c>
      <c r="AA594" s="104">
        <v>3.7679999999999998E-2</v>
      </c>
      <c r="AB594" s="104">
        <v>3.6799999999999999E-2</v>
      </c>
      <c r="AC594" s="41"/>
      <c r="AD594" s="43"/>
      <c r="AE594" s="49"/>
      <c r="AF594" s="191"/>
      <c r="AG594" s="191"/>
      <c r="AH594" s="191"/>
      <c r="AI594" s="191"/>
      <c r="AJ594" s="191"/>
      <c r="AK594" s="191"/>
      <c r="AL594" s="191"/>
      <c r="AM594" s="191"/>
      <c r="AN594" s="191"/>
      <c r="AO594" s="191"/>
      <c r="AP594" s="191"/>
      <c r="AQ594" s="191"/>
      <c r="AR594" s="191"/>
      <c r="AS594" s="191"/>
      <c r="AT594" s="191"/>
      <c r="AU594" s="191"/>
      <c r="AV594" s="191"/>
      <c r="AW594" s="191"/>
      <c r="AX594" s="191"/>
      <c r="AY594" s="191"/>
      <c r="AZ594" s="191"/>
      <c r="BA594" s="191"/>
      <c r="BB594" s="191"/>
      <c r="BC594" s="191"/>
      <c r="BD594" s="191"/>
      <c r="BE594" s="191"/>
      <c r="BF594" s="191"/>
      <c r="BG594" s="191"/>
      <c r="BH594" s="191"/>
      <c r="BI594" s="191"/>
      <c r="BJ594" s="191"/>
      <c r="BK594" s="191"/>
      <c r="BL594" s="191"/>
      <c r="BM594" s="191"/>
      <c r="BN594" s="191"/>
      <c r="BO594" s="191"/>
      <c r="BP594" s="191"/>
      <c r="BQ594" s="191"/>
      <c r="BR594" s="191"/>
      <c r="BS594" s="191"/>
      <c r="BT594" s="191"/>
      <c r="BU594" s="191"/>
      <c r="BV594" s="191"/>
      <c r="BW594" s="191"/>
      <c r="BX594" s="191"/>
      <c r="BY594" s="191"/>
      <c r="BZ594" s="191"/>
      <c r="CA594" s="191"/>
      <c r="CB594" s="191"/>
      <c r="CC594" s="191"/>
      <c r="CD594" s="8"/>
      <c r="CE594" s="8"/>
      <c r="CF594" s="8"/>
    </row>
    <row r="595" spans="1:84" s="1" customFormat="1" ht="10.5" customHeight="1" thickBot="1" x14ac:dyDescent="0.25">
      <c r="A595" s="1407"/>
      <c r="B595" s="1555"/>
      <c r="C595" s="197"/>
      <c r="D595" s="166" t="s">
        <v>35</v>
      </c>
      <c r="E595" s="45">
        <f>(E593-E594)/E592</f>
        <v>-1.4104938271604939</v>
      </c>
      <c r="F595" s="45">
        <f t="shared" ref="F595:AB595" si="181">(F593-F594)/F592</f>
        <v>-1.5902777777777779</v>
      </c>
      <c r="G595" s="45">
        <f t="shared" si="181"/>
        <v>-1.5783972125435539</v>
      </c>
      <c r="H595" s="286">
        <f t="shared" si="181"/>
        <v>-1.6865671641791042</v>
      </c>
      <c r="I595" s="45">
        <f t="shared" si="181"/>
        <v>-1.6704119850187265</v>
      </c>
      <c r="J595" s="45">
        <f t="shared" si="181"/>
        <v>-1.4852459016393444</v>
      </c>
      <c r="K595" s="45">
        <f t="shared" si="181"/>
        <v>-1.1277641277641275</v>
      </c>
      <c r="L595" s="45">
        <f t="shared" si="181"/>
        <v>-0.970649895178197</v>
      </c>
      <c r="M595" s="45">
        <f t="shared" si="181"/>
        <v>-1.0649651972157772</v>
      </c>
      <c r="N595" s="286">
        <f t="shared" si="181"/>
        <v>-1.1592039800995027</v>
      </c>
      <c r="O595" s="45">
        <f t="shared" si="181"/>
        <v>-1.1666666666666665</v>
      </c>
      <c r="P595" s="45">
        <f t="shared" si="181"/>
        <v>-1.0688073394495412</v>
      </c>
      <c r="Q595" s="45">
        <f t="shared" si="181"/>
        <v>-1.0042735042735043</v>
      </c>
      <c r="R595" s="45">
        <f t="shared" si="181"/>
        <v>-1.0601336302895321</v>
      </c>
      <c r="S595" s="45">
        <f t="shared" si="181"/>
        <v>-1.0195652173913046</v>
      </c>
      <c r="T595" s="45">
        <f t="shared" si="181"/>
        <v>-0.83579335793357934</v>
      </c>
      <c r="U595" s="45">
        <f t="shared" si="181"/>
        <v>-0.87307692307692308</v>
      </c>
      <c r="V595" s="286">
        <f t="shared" si="181"/>
        <v>-0.77758913412563668</v>
      </c>
      <c r="W595" s="45">
        <f t="shared" si="181"/>
        <v>-0.62820512820512819</v>
      </c>
      <c r="X595" s="45">
        <f t="shared" si="181"/>
        <v>-0.61357340720221609</v>
      </c>
      <c r="Y595" s="45">
        <f t="shared" si="181"/>
        <v>-0.77495769881556675</v>
      </c>
      <c r="Z595" s="45">
        <f t="shared" si="181"/>
        <v>-0.77943615257048082</v>
      </c>
      <c r="AA595" s="45">
        <f t="shared" si="181"/>
        <v>-1.0536912751677852</v>
      </c>
      <c r="AB595" s="45">
        <f t="shared" si="181"/>
        <v>-1.1499999999999999</v>
      </c>
      <c r="AC595" s="41"/>
      <c r="AD595" s="43"/>
      <c r="AE595" s="49"/>
      <c r="AF595" s="257"/>
      <c r="AG595" s="257"/>
      <c r="AH595" s="257"/>
      <c r="AI595" s="257"/>
      <c r="AJ595" s="257"/>
      <c r="AK595" s="257"/>
      <c r="AL595" s="257"/>
      <c r="AM595" s="257"/>
      <c r="AN595" s="257"/>
      <c r="AO595" s="257"/>
      <c r="AP595" s="257"/>
      <c r="AQ595" s="257"/>
      <c r="AR595" s="257"/>
      <c r="AS595" s="257"/>
      <c r="AT595" s="257"/>
      <c r="AU595" s="257"/>
      <c r="AV595" s="257"/>
      <c r="AW595" s="257"/>
      <c r="AX595" s="257"/>
      <c r="AY595" s="257"/>
      <c r="AZ595" s="257"/>
      <c r="BA595" s="257"/>
      <c r="BB595" s="257"/>
      <c r="BC595" s="257"/>
      <c r="BD595" s="257"/>
      <c r="BE595" s="257"/>
      <c r="BF595" s="257"/>
      <c r="BG595" s="257"/>
      <c r="BH595" s="257"/>
      <c r="BI595" s="257"/>
      <c r="BJ595" s="257"/>
      <c r="BK595" s="257"/>
      <c r="BL595" s="257"/>
      <c r="BM595" s="257"/>
      <c r="BN595" s="257"/>
      <c r="BO595" s="257"/>
      <c r="BP595" s="257"/>
      <c r="BQ595" s="257"/>
      <c r="BR595" s="257"/>
      <c r="BS595" s="257"/>
      <c r="BT595" s="257"/>
      <c r="BU595" s="257"/>
      <c r="BV595" s="257"/>
      <c r="BW595" s="257"/>
      <c r="BX595" s="257"/>
      <c r="BY595" s="565"/>
      <c r="BZ595" s="565"/>
      <c r="CA595" s="565"/>
      <c r="CB595" s="565"/>
      <c r="CC595" s="565"/>
      <c r="CD595" s="8"/>
      <c r="CE595" s="8"/>
      <c r="CF595" s="8"/>
    </row>
    <row r="596" spans="1:84" s="1" customFormat="1" ht="10.5" customHeight="1" x14ac:dyDescent="0.2">
      <c r="A596" s="1405" t="s">
        <v>66</v>
      </c>
      <c r="B596" s="1553" t="s">
        <v>686</v>
      </c>
      <c r="C596" s="695" t="s">
        <v>118</v>
      </c>
      <c r="D596" s="726" t="s">
        <v>27</v>
      </c>
      <c r="E596" s="50">
        <f>ROUND(SQRT(E598^2+(E599-E600)^2)*1000/(1.73*E570),0)</f>
        <v>8</v>
      </c>
      <c r="F596" s="50">
        <f t="shared" ref="F596:AB596" si="182">ROUND(SQRT(F598^2+(F599-F600)^2)*1000/(1.73*F570),0)</f>
        <v>7</v>
      </c>
      <c r="G596" s="50">
        <f t="shared" si="182"/>
        <v>7</v>
      </c>
      <c r="H596" s="253">
        <f t="shared" si="182"/>
        <v>7</v>
      </c>
      <c r="I596" s="50">
        <f t="shared" si="182"/>
        <v>7</v>
      </c>
      <c r="J596" s="50">
        <f t="shared" si="182"/>
        <v>9</v>
      </c>
      <c r="K596" s="50">
        <f t="shared" si="182"/>
        <v>10</v>
      </c>
      <c r="L596" s="50">
        <f t="shared" si="182"/>
        <v>10</v>
      </c>
      <c r="M596" s="50">
        <f t="shared" si="182"/>
        <v>10</v>
      </c>
      <c r="N596" s="253">
        <f t="shared" si="182"/>
        <v>10</v>
      </c>
      <c r="O596" s="50">
        <f t="shared" si="182"/>
        <v>10</v>
      </c>
      <c r="P596" s="50">
        <f t="shared" si="182"/>
        <v>9</v>
      </c>
      <c r="Q596" s="50">
        <f t="shared" si="182"/>
        <v>11</v>
      </c>
      <c r="R596" s="50">
        <f t="shared" si="182"/>
        <v>11</v>
      </c>
      <c r="S596" s="50">
        <f t="shared" si="182"/>
        <v>11</v>
      </c>
      <c r="T596" s="50">
        <f t="shared" si="182"/>
        <v>12</v>
      </c>
      <c r="U596" s="50">
        <f t="shared" si="182"/>
        <v>11</v>
      </c>
      <c r="V596" s="253">
        <f t="shared" si="182"/>
        <v>12</v>
      </c>
      <c r="W596" s="50">
        <f t="shared" si="182"/>
        <v>12</v>
      </c>
      <c r="X596" s="50">
        <f t="shared" si="182"/>
        <v>12</v>
      </c>
      <c r="Y596" s="50">
        <f t="shared" si="182"/>
        <v>11</v>
      </c>
      <c r="Z596" s="50">
        <f t="shared" si="182"/>
        <v>10</v>
      </c>
      <c r="AA596" s="50">
        <f t="shared" si="182"/>
        <v>9</v>
      </c>
      <c r="AB596" s="50">
        <f t="shared" si="182"/>
        <v>8</v>
      </c>
      <c r="AC596" s="41" t="s">
        <v>107</v>
      </c>
      <c r="AD596" s="43">
        <f>AD598/AC598</f>
        <v>0.32831839841759819</v>
      </c>
      <c r="AE596" s="49"/>
      <c r="AF596" s="257"/>
      <c r="AG596" s="257"/>
      <c r="AH596" s="257"/>
      <c r="AI596" s="257"/>
      <c r="AJ596" s="257"/>
      <c r="AK596" s="257"/>
      <c r="AL596" s="257"/>
      <c r="AM596" s="257"/>
      <c r="AN596" s="257"/>
      <c r="AO596" s="257"/>
      <c r="AP596" s="257"/>
      <c r="AQ596" s="257"/>
      <c r="AR596" s="257"/>
      <c r="AS596" s="257"/>
      <c r="AT596" s="257"/>
      <c r="AU596" s="257"/>
      <c r="AV596" s="257"/>
      <c r="AW596" s="257"/>
      <c r="AX596" s="257"/>
      <c r="AY596" s="257"/>
      <c r="AZ596" s="257"/>
      <c r="BA596" s="257"/>
      <c r="BB596" s="257"/>
      <c r="BC596" s="257"/>
      <c r="BD596" s="257"/>
      <c r="BE596" s="257"/>
      <c r="BF596" s="257"/>
      <c r="BG596" s="257"/>
      <c r="BH596" s="257"/>
      <c r="BI596" s="257"/>
      <c r="BJ596" s="257"/>
      <c r="BK596" s="257"/>
      <c r="BL596" s="257"/>
      <c r="BM596" s="257"/>
      <c r="BN596" s="257"/>
      <c r="BO596" s="257"/>
      <c r="BP596" s="257"/>
      <c r="BQ596" s="257"/>
      <c r="BR596" s="257"/>
      <c r="BS596" s="257"/>
      <c r="BT596" s="257"/>
      <c r="BU596" s="257"/>
      <c r="BV596" s="257"/>
      <c r="BW596" s="257"/>
      <c r="BX596" s="257"/>
      <c r="BY596" s="565"/>
      <c r="BZ596" s="565"/>
      <c r="CA596" s="565"/>
      <c r="CB596" s="565"/>
      <c r="CC596" s="565"/>
      <c r="CD596" s="8"/>
      <c r="CE596" s="8"/>
      <c r="CF596" s="8"/>
    </row>
    <row r="597" spans="1:84" ht="10.5" customHeight="1" x14ac:dyDescent="0.2">
      <c r="A597" s="1406"/>
      <c r="B597" s="1554"/>
      <c r="C597" s="846" t="s">
        <v>115</v>
      </c>
      <c r="D597" s="102" t="s">
        <v>27</v>
      </c>
      <c r="E597" s="630">
        <v>7</v>
      </c>
      <c r="F597" s="721">
        <v>8</v>
      </c>
      <c r="G597" s="630">
        <v>7</v>
      </c>
      <c r="H597" s="635">
        <v>8</v>
      </c>
      <c r="I597" s="630">
        <v>7</v>
      </c>
      <c r="J597" s="630">
        <v>9</v>
      </c>
      <c r="K597" s="630">
        <v>11</v>
      </c>
      <c r="L597" s="630">
        <v>11</v>
      </c>
      <c r="M597" s="630">
        <v>11</v>
      </c>
      <c r="N597" s="635">
        <v>10</v>
      </c>
      <c r="O597" s="630">
        <v>10</v>
      </c>
      <c r="P597" s="630">
        <v>10</v>
      </c>
      <c r="Q597" s="630">
        <v>12</v>
      </c>
      <c r="R597" s="630">
        <v>11</v>
      </c>
      <c r="S597" s="630">
        <v>12</v>
      </c>
      <c r="T597" s="630">
        <v>12</v>
      </c>
      <c r="U597" s="630">
        <v>11</v>
      </c>
      <c r="V597" s="635">
        <v>12</v>
      </c>
      <c r="W597" s="630">
        <v>12</v>
      </c>
      <c r="X597" s="630">
        <v>12</v>
      </c>
      <c r="Y597" s="630">
        <v>11</v>
      </c>
      <c r="Z597" s="630">
        <v>10</v>
      </c>
      <c r="AA597" s="630">
        <v>10</v>
      </c>
      <c r="AB597" s="630">
        <v>9</v>
      </c>
      <c r="AF597" s="376"/>
      <c r="AG597" s="376"/>
      <c r="AH597" s="376"/>
      <c r="AI597" s="376"/>
      <c r="AJ597" s="376"/>
      <c r="AK597" s="376"/>
      <c r="AL597" s="376"/>
      <c r="AM597" s="376"/>
      <c r="AN597" s="376"/>
      <c r="AO597" s="376"/>
      <c r="AP597" s="376"/>
      <c r="AQ597" s="376"/>
      <c r="AR597" s="376"/>
      <c r="AS597" s="376"/>
      <c r="AT597" s="376"/>
      <c r="AU597" s="376"/>
      <c r="AV597" s="376"/>
      <c r="AW597" s="376"/>
      <c r="AX597" s="376"/>
      <c r="AY597" s="376"/>
      <c r="AZ597" s="376"/>
      <c r="BA597" s="376"/>
      <c r="BB597" s="376"/>
      <c r="BC597" s="376"/>
      <c r="BD597" s="376"/>
      <c r="BE597" s="376"/>
      <c r="BF597" s="376"/>
      <c r="BG597" s="376"/>
      <c r="BH597" s="376"/>
      <c r="BI597" s="376"/>
      <c r="BJ597" s="376"/>
      <c r="BK597" s="376"/>
      <c r="BL597" s="376"/>
      <c r="BM597" s="376"/>
      <c r="BN597" s="376"/>
      <c r="BO597" s="376"/>
      <c r="BP597" s="376"/>
      <c r="BQ597" s="376"/>
      <c r="BR597" s="376"/>
      <c r="BS597" s="376"/>
      <c r="BT597" s="376"/>
      <c r="BU597" s="376"/>
      <c r="BV597" s="376"/>
      <c r="BW597" s="376"/>
      <c r="BX597" s="376"/>
      <c r="BY597" s="566"/>
      <c r="BZ597" s="566"/>
      <c r="CA597" s="566"/>
      <c r="CB597" s="566"/>
      <c r="CC597" s="566"/>
    </row>
    <row r="598" spans="1:84" s="1" customFormat="1" ht="10.5" customHeight="1" x14ac:dyDescent="0.2">
      <c r="A598" s="1406"/>
      <c r="B598" s="1554"/>
      <c r="C598" s="846" t="s">
        <v>908</v>
      </c>
      <c r="D598" s="102" t="s">
        <v>108</v>
      </c>
      <c r="E598" s="51">
        <v>0.12831999999999999</v>
      </c>
      <c r="F598" s="51">
        <v>0.1118</v>
      </c>
      <c r="G598" s="51">
        <v>0.10751999999999999</v>
      </c>
      <c r="H598" s="330">
        <v>0.107</v>
      </c>
      <c r="I598" s="51">
        <v>0.10976000000000001</v>
      </c>
      <c r="J598" s="51">
        <v>0.1512</v>
      </c>
      <c r="K598" s="51">
        <v>0.16567999999999999</v>
      </c>
      <c r="L598" s="51">
        <v>0.17524000000000001</v>
      </c>
      <c r="M598" s="51">
        <v>0.17443999999999998</v>
      </c>
      <c r="N598" s="330">
        <v>0.17612</v>
      </c>
      <c r="O598" s="51">
        <v>0.16763999999999998</v>
      </c>
      <c r="P598" s="51">
        <v>0.16447999999999999</v>
      </c>
      <c r="Q598" s="51">
        <v>0.18203999999999998</v>
      </c>
      <c r="R598" s="51">
        <v>0.19163999999999998</v>
      </c>
      <c r="S598" s="51">
        <v>0.18903999999999999</v>
      </c>
      <c r="T598" s="51">
        <v>0.20019999999999999</v>
      </c>
      <c r="U598" s="51">
        <v>0.20008000000000001</v>
      </c>
      <c r="V598" s="330">
        <v>0.20612</v>
      </c>
      <c r="W598" s="51">
        <v>0.21076</v>
      </c>
      <c r="X598" s="51">
        <v>0.20419999999999999</v>
      </c>
      <c r="Y598" s="51">
        <v>0.19819999999999999</v>
      </c>
      <c r="Z598" s="51">
        <v>0.18024000000000001</v>
      </c>
      <c r="AA598" s="51">
        <v>0.16184000000000001</v>
      </c>
      <c r="AB598" s="51">
        <v>0.14047999999999999</v>
      </c>
      <c r="AC598" s="41">
        <f>SUM(E598:AB598)</f>
        <v>4.0040399999999998</v>
      </c>
      <c r="AD598" s="43">
        <f>SUM(E599:AB599)</f>
        <v>1.3145999999999998</v>
      </c>
      <c r="AE598" s="49">
        <v>4</v>
      </c>
      <c r="AF598" s="191"/>
      <c r="AG598" s="191"/>
      <c r="AH598" s="191"/>
      <c r="AI598" s="191"/>
      <c r="AJ598" s="191"/>
      <c r="AK598" s="191"/>
      <c r="AL598" s="191"/>
      <c r="AM598" s="191"/>
      <c r="AN598" s="191"/>
      <c r="AO598" s="191"/>
      <c r="AP598" s="191"/>
      <c r="AQ598" s="191"/>
      <c r="AR598" s="191"/>
      <c r="AS598" s="191"/>
      <c r="AT598" s="191"/>
      <c r="AU598" s="191"/>
      <c r="AV598" s="191"/>
      <c r="AW598" s="191"/>
      <c r="AX598" s="191"/>
      <c r="AY598" s="191"/>
      <c r="AZ598" s="191"/>
      <c r="BA598" s="191"/>
      <c r="BB598" s="191"/>
      <c r="BC598" s="191"/>
      <c r="BD598" s="570"/>
      <c r="BE598" s="191"/>
      <c r="BF598" s="191"/>
      <c r="BG598" s="191"/>
      <c r="BH598" s="191"/>
      <c r="BI598" s="191"/>
      <c r="BJ598" s="191"/>
      <c r="BK598" s="191"/>
      <c r="BL598" s="191"/>
      <c r="BM598" s="191"/>
      <c r="BN598" s="191"/>
      <c r="BO598" s="191"/>
      <c r="BP598" s="191"/>
      <c r="BQ598" s="191"/>
      <c r="BR598" s="191"/>
      <c r="BS598" s="191"/>
      <c r="BT598" s="191"/>
      <c r="BU598" s="191"/>
      <c r="BV598" s="191"/>
      <c r="BW598" s="191"/>
      <c r="BX598" s="191"/>
      <c r="BY598" s="191"/>
      <c r="BZ598" s="191"/>
      <c r="CA598" s="191"/>
      <c r="CB598" s="191"/>
      <c r="CC598" s="191"/>
      <c r="CD598" s="8"/>
      <c r="CE598" s="8"/>
      <c r="CF598" s="8"/>
    </row>
    <row r="599" spans="1:84" s="1" customFormat="1" ht="10.5" customHeight="1" x14ac:dyDescent="0.2">
      <c r="A599" s="1406"/>
      <c r="B599" s="1554"/>
      <c r="C599" s="846" t="s">
        <v>908</v>
      </c>
      <c r="D599" s="102" t="s">
        <v>906</v>
      </c>
      <c r="E599" s="51">
        <v>5.024E-2</v>
      </c>
      <c r="F599" s="42">
        <v>4.7920000000000004E-2</v>
      </c>
      <c r="G599" s="42">
        <v>4.8719999999999999E-2</v>
      </c>
      <c r="H599" s="255">
        <v>4.904E-2</v>
      </c>
      <c r="I599" s="42">
        <v>4.8399999999999999E-2</v>
      </c>
      <c r="J599" s="42">
        <v>5.144E-2</v>
      </c>
      <c r="K599" s="42">
        <v>5.16E-2</v>
      </c>
      <c r="L599" s="42">
        <v>5.5759999999999997E-2</v>
      </c>
      <c r="M599" s="42">
        <v>5.9720000000000002E-2</v>
      </c>
      <c r="N599" s="255">
        <v>5.9720000000000002E-2</v>
      </c>
      <c r="O599" s="42">
        <v>5.7119999999999997E-2</v>
      </c>
      <c r="P599" s="42">
        <v>5.7079999999999999E-2</v>
      </c>
      <c r="Q599" s="42">
        <v>5.892E-2</v>
      </c>
      <c r="R599" s="42">
        <v>6.4439999999999997E-2</v>
      </c>
      <c r="S599" s="42">
        <v>6.0319999999999999E-2</v>
      </c>
      <c r="T599" s="42">
        <v>6.028E-2</v>
      </c>
      <c r="U599" s="42">
        <v>5.4399999999999997E-2</v>
      </c>
      <c r="V599" s="255">
        <v>5.7759999999999999E-2</v>
      </c>
      <c r="W599" s="42">
        <v>5.6759999999999998E-2</v>
      </c>
      <c r="X599" s="42">
        <v>5.5200000000000006E-2</v>
      </c>
      <c r="Y599" s="42">
        <v>5.2840000000000005E-2</v>
      </c>
      <c r="Z599" s="42">
        <v>5.1679999999999997E-2</v>
      </c>
      <c r="AA599" s="42">
        <v>5.212E-2</v>
      </c>
      <c r="AB599" s="42">
        <v>5.3120000000000001E-2</v>
      </c>
      <c r="AC599" s="41"/>
      <c r="AD599" s="43"/>
      <c r="AE599" s="49"/>
      <c r="AF599" s="191"/>
      <c r="AG599" s="191"/>
      <c r="AH599" s="191"/>
      <c r="AI599" s="191"/>
      <c r="AJ599" s="191"/>
      <c r="AK599" s="191"/>
      <c r="AL599" s="191"/>
      <c r="AM599" s="191"/>
      <c r="AN599" s="191"/>
      <c r="AO599" s="191"/>
      <c r="AP599" s="191"/>
      <c r="AQ599" s="191"/>
      <c r="AR599" s="191"/>
      <c r="AS599" s="191"/>
      <c r="AT599" s="191"/>
      <c r="AU599" s="191"/>
      <c r="AV599" s="191"/>
      <c r="AW599" s="191"/>
      <c r="AX599" s="191"/>
      <c r="AY599" s="191"/>
      <c r="AZ599" s="191"/>
      <c r="BA599" s="191"/>
      <c r="BB599" s="191"/>
      <c r="BC599" s="191"/>
      <c r="BD599" s="191"/>
      <c r="BE599" s="191"/>
      <c r="BF599" s="191"/>
      <c r="BG599" s="191"/>
      <c r="BH599" s="191"/>
      <c r="BI599" s="191"/>
      <c r="BJ599" s="191"/>
      <c r="BK599" s="191"/>
      <c r="BL599" s="191"/>
      <c r="BM599" s="191"/>
      <c r="BN599" s="191"/>
      <c r="BO599" s="191"/>
      <c r="BP599" s="191"/>
      <c r="BQ599" s="191"/>
      <c r="BR599" s="191"/>
      <c r="BS599" s="191"/>
      <c r="BT599" s="191"/>
      <c r="BU599" s="191"/>
      <c r="BV599" s="191"/>
      <c r="BW599" s="191"/>
      <c r="BX599" s="191"/>
      <c r="BY599" s="191"/>
      <c r="BZ599" s="191"/>
      <c r="CA599" s="191"/>
      <c r="CB599" s="191"/>
      <c r="CC599" s="191"/>
      <c r="CD599" s="8"/>
      <c r="CE599" s="8"/>
      <c r="CF599" s="8"/>
    </row>
    <row r="600" spans="1:84" s="1" customFormat="1" ht="10.5" customHeight="1" x14ac:dyDescent="0.2">
      <c r="A600" s="1406"/>
      <c r="B600" s="1554"/>
      <c r="C600" s="846" t="s">
        <v>908</v>
      </c>
      <c r="D600" s="102" t="s">
        <v>907</v>
      </c>
      <c r="E600" s="142">
        <v>0</v>
      </c>
      <c r="F600" s="104">
        <v>0</v>
      </c>
      <c r="G600" s="104">
        <v>0</v>
      </c>
      <c r="H600" s="259">
        <v>0</v>
      </c>
      <c r="I600" s="104">
        <v>0</v>
      </c>
      <c r="J600" s="104">
        <v>0</v>
      </c>
      <c r="K600" s="104">
        <v>0</v>
      </c>
      <c r="L600" s="104">
        <v>0</v>
      </c>
      <c r="M600" s="104">
        <v>0</v>
      </c>
      <c r="N600" s="259">
        <v>0</v>
      </c>
      <c r="O600" s="104">
        <v>0</v>
      </c>
      <c r="P600" s="104">
        <v>0</v>
      </c>
      <c r="Q600" s="104">
        <v>0</v>
      </c>
      <c r="R600" s="104">
        <v>0</v>
      </c>
      <c r="S600" s="104">
        <v>0</v>
      </c>
      <c r="T600" s="104">
        <v>0</v>
      </c>
      <c r="U600" s="104">
        <v>0</v>
      </c>
      <c r="V600" s="259">
        <v>0</v>
      </c>
      <c r="W600" s="104">
        <v>0</v>
      </c>
      <c r="X600" s="104">
        <v>0</v>
      </c>
      <c r="Y600" s="104">
        <v>0</v>
      </c>
      <c r="Z600" s="104">
        <v>0</v>
      </c>
      <c r="AA600" s="104">
        <v>0</v>
      </c>
      <c r="AB600" s="104">
        <v>0</v>
      </c>
      <c r="AC600" s="41"/>
      <c r="AD600" s="43"/>
      <c r="AE600" s="49"/>
      <c r="AF600" s="191"/>
      <c r="AG600" s="191"/>
      <c r="AH600" s="191"/>
      <c r="AI600" s="191"/>
      <c r="AJ600" s="191"/>
      <c r="AK600" s="191"/>
      <c r="AL600" s="191"/>
      <c r="AM600" s="191"/>
      <c r="AN600" s="191"/>
      <c r="AO600" s="191"/>
      <c r="AP600" s="191"/>
      <c r="AQ600" s="191"/>
      <c r="AR600" s="191"/>
      <c r="AS600" s="191"/>
      <c r="AT600" s="191"/>
      <c r="AU600" s="191"/>
      <c r="AV600" s="191"/>
      <c r="AW600" s="191"/>
      <c r="AX600" s="191"/>
      <c r="AY600" s="191"/>
      <c r="AZ600" s="191"/>
      <c r="BA600" s="191"/>
      <c r="BB600" s="191"/>
      <c r="BC600" s="191"/>
      <c r="BD600" s="191"/>
      <c r="BE600" s="191"/>
      <c r="BF600" s="191"/>
      <c r="BG600" s="191"/>
      <c r="BH600" s="191"/>
      <c r="BI600" s="191"/>
      <c r="BJ600" s="191"/>
      <c r="BK600" s="191"/>
      <c r="BL600" s="191"/>
      <c r="BM600" s="191"/>
      <c r="BN600" s="191"/>
      <c r="BO600" s="191"/>
      <c r="BP600" s="191"/>
      <c r="BQ600" s="191"/>
      <c r="BR600" s="191"/>
      <c r="BS600" s="191"/>
      <c r="BT600" s="191"/>
      <c r="BU600" s="191"/>
      <c r="BV600" s="191"/>
      <c r="BW600" s="191"/>
      <c r="BX600" s="191"/>
      <c r="BY600" s="191"/>
      <c r="BZ600" s="191"/>
      <c r="CA600" s="191"/>
      <c r="CB600" s="191"/>
      <c r="CC600" s="191"/>
      <c r="CD600" s="8"/>
      <c r="CE600" s="8"/>
      <c r="CF600" s="8"/>
    </row>
    <row r="601" spans="1:84" s="1" customFormat="1" ht="10.5" customHeight="1" thickBot="1" x14ac:dyDescent="0.25">
      <c r="A601" s="1407"/>
      <c r="B601" s="1555"/>
      <c r="C601" s="197"/>
      <c r="D601" s="166" t="s">
        <v>35</v>
      </c>
      <c r="E601" s="45">
        <f>(E599-E600)/E598</f>
        <v>0.39152119700748134</v>
      </c>
      <c r="F601" s="45">
        <f t="shared" ref="F601:AB601" si="183">(F599-F600)/F598</f>
        <v>0.42862254025044727</v>
      </c>
      <c r="G601" s="45">
        <f t="shared" si="183"/>
        <v>0.45312500000000006</v>
      </c>
      <c r="H601" s="286">
        <f t="shared" si="183"/>
        <v>0.45831775700934579</v>
      </c>
      <c r="I601" s="45">
        <f t="shared" si="183"/>
        <v>0.44096209912536438</v>
      </c>
      <c r="J601" s="45">
        <f t="shared" si="183"/>
        <v>0.34021164021164019</v>
      </c>
      <c r="K601" s="45">
        <f t="shared" si="183"/>
        <v>0.31144374698213423</v>
      </c>
      <c r="L601" s="45">
        <f t="shared" si="183"/>
        <v>0.3181921935631134</v>
      </c>
      <c r="M601" s="45">
        <f t="shared" si="183"/>
        <v>0.34235267140564096</v>
      </c>
      <c r="N601" s="286">
        <f t="shared" si="183"/>
        <v>0.33908698614580968</v>
      </c>
      <c r="O601" s="45">
        <f t="shared" si="183"/>
        <v>0.34073013600572655</v>
      </c>
      <c r="P601" s="45">
        <f t="shared" si="183"/>
        <v>0.34703307392996113</v>
      </c>
      <c r="Q601" s="45">
        <f t="shared" si="183"/>
        <v>0.32366512854317736</v>
      </c>
      <c r="R601" s="45">
        <f t="shared" si="183"/>
        <v>0.33625547902316849</v>
      </c>
      <c r="S601" s="45">
        <f t="shared" si="183"/>
        <v>0.31908590774439272</v>
      </c>
      <c r="T601" s="45">
        <f t="shared" si="183"/>
        <v>0.30109890109890114</v>
      </c>
      <c r="U601" s="45">
        <f t="shared" si="183"/>
        <v>0.27189124350259891</v>
      </c>
      <c r="V601" s="286">
        <f t="shared" si="183"/>
        <v>0.28022511158548419</v>
      </c>
      <c r="W601" s="45">
        <f t="shared" si="183"/>
        <v>0.26931106471816285</v>
      </c>
      <c r="X601" s="45">
        <f t="shared" si="183"/>
        <v>0.27032321253672875</v>
      </c>
      <c r="Y601" s="45">
        <f t="shared" si="183"/>
        <v>0.26659939455095866</v>
      </c>
      <c r="Z601" s="45">
        <f t="shared" si="183"/>
        <v>0.28672880603639589</v>
      </c>
      <c r="AA601" s="45">
        <f t="shared" si="183"/>
        <v>0.32204646564508155</v>
      </c>
      <c r="AB601" s="45">
        <f t="shared" si="183"/>
        <v>0.37813211845102507</v>
      </c>
      <c r="AC601" s="41"/>
      <c r="AD601" s="43"/>
      <c r="AE601" s="49"/>
      <c r="AF601" s="257"/>
      <c r="AG601" s="257"/>
      <c r="AH601" s="257"/>
      <c r="AI601" s="257"/>
      <c r="AJ601" s="257"/>
      <c r="AK601" s="257"/>
      <c r="AL601" s="257"/>
      <c r="AM601" s="257"/>
      <c r="AN601" s="257"/>
      <c r="AO601" s="257"/>
      <c r="AP601" s="257"/>
      <c r="AQ601" s="257"/>
      <c r="AR601" s="257"/>
      <c r="AS601" s="257"/>
      <c r="AT601" s="257"/>
      <c r="AU601" s="257"/>
      <c r="AV601" s="257"/>
      <c r="AW601" s="257"/>
      <c r="AX601" s="257"/>
      <c r="AY601" s="257"/>
      <c r="AZ601" s="257"/>
      <c r="BA601" s="257"/>
      <c r="BB601" s="257"/>
      <c r="BC601" s="257"/>
      <c r="BD601" s="257"/>
      <c r="BE601" s="257"/>
      <c r="BF601" s="257"/>
      <c r="BG601" s="257"/>
      <c r="BH601" s="257"/>
      <c r="BI601" s="257"/>
      <c r="BJ601" s="257"/>
      <c r="BK601" s="257"/>
      <c r="BL601" s="257"/>
      <c r="BM601" s="257"/>
      <c r="BN601" s="257"/>
      <c r="BO601" s="257"/>
      <c r="BP601" s="257"/>
      <c r="BQ601" s="257"/>
      <c r="BR601" s="257"/>
      <c r="BS601" s="257"/>
      <c r="BT601" s="257"/>
      <c r="BU601" s="257"/>
      <c r="BV601" s="257"/>
      <c r="BW601" s="257"/>
      <c r="BX601" s="257"/>
      <c r="BY601" s="565"/>
      <c r="BZ601" s="565"/>
      <c r="CA601" s="565"/>
      <c r="CB601" s="565"/>
      <c r="CC601" s="565"/>
      <c r="CD601" s="8"/>
      <c r="CE601" s="8"/>
      <c r="CF601" s="8"/>
    </row>
    <row r="602" spans="1:84" s="1" customFormat="1" ht="10.5" customHeight="1" x14ac:dyDescent="0.2">
      <c r="A602" s="1420" t="s">
        <v>19</v>
      </c>
      <c r="B602" s="1556" t="s">
        <v>687</v>
      </c>
      <c r="C602" s="695" t="s">
        <v>118</v>
      </c>
      <c r="D602" s="726" t="s">
        <v>27</v>
      </c>
      <c r="E602" s="50">
        <f t="shared" ref="E602:AB602" si="184">ROUND(SQRT(E604^2+(E605-E606)^2)*1000/(1.73*E571),0)</f>
        <v>7</v>
      </c>
      <c r="F602" s="50">
        <f t="shared" si="184"/>
        <v>6</v>
      </c>
      <c r="G602" s="50">
        <f t="shared" si="184"/>
        <v>6</v>
      </c>
      <c r="H602" s="253">
        <f t="shared" si="184"/>
        <v>6</v>
      </c>
      <c r="I602" s="50">
        <f t="shared" si="184"/>
        <v>6</v>
      </c>
      <c r="J602" s="50">
        <f t="shared" si="184"/>
        <v>6</v>
      </c>
      <c r="K602" s="50">
        <f t="shared" si="184"/>
        <v>7</v>
      </c>
      <c r="L602" s="50">
        <f t="shared" si="184"/>
        <v>8</v>
      </c>
      <c r="M602" s="50">
        <f t="shared" si="184"/>
        <v>7</v>
      </c>
      <c r="N602" s="253">
        <f t="shared" si="184"/>
        <v>7</v>
      </c>
      <c r="O602" s="50">
        <f t="shared" si="184"/>
        <v>8</v>
      </c>
      <c r="P602" s="50">
        <f t="shared" si="184"/>
        <v>8</v>
      </c>
      <c r="Q602" s="50">
        <f t="shared" si="184"/>
        <v>8</v>
      </c>
      <c r="R602" s="50">
        <f t="shared" si="184"/>
        <v>8</v>
      </c>
      <c r="S602" s="50">
        <f t="shared" si="184"/>
        <v>9</v>
      </c>
      <c r="T602" s="50">
        <f t="shared" si="184"/>
        <v>10</v>
      </c>
      <c r="U602" s="50">
        <f t="shared" si="184"/>
        <v>10</v>
      </c>
      <c r="V602" s="253">
        <f t="shared" si="184"/>
        <v>11</v>
      </c>
      <c r="W602" s="50">
        <f t="shared" si="184"/>
        <v>12</v>
      </c>
      <c r="X602" s="50">
        <f t="shared" si="184"/>
        <v>11</v>
      </c>
      <c r="Y602" s="50">
        <f t="shared" si="184"/>
        <v>11</v>
      </c>
      <c r="Z602" s="50">
        <f t="shared" si="184"/>
        <v>10</v>
      </c>
      <c r="AA602" s="50">
        <f t="shared" si="184"/>
        <v>10</v>
      </c>
      <c r="AB602" s="50">
        <f t="shared" si="184"/>
        <v>8</v>
      </c>
      <c r="AC602" s="41" t="s">
        <v>107</v>
      </c>
      <c r="AD602" s="43">
        <f>AD604/AC604</f>
        <v>0.16536626762129961</v>
      </c>
      <c r="AE602" s="49"/>
      <c r="AF602" s="257"/>
      <c r="AG602" s="376"/>
      <c r="AH602" s="376"/>
      <c r="AI602" s="376"/>
      <c r="AJ602" s="376"/>
      <c r="AK602" s="376"/>
      <c r="AL602" s="376"/>
      <c r="AM602" s="376"/>
      <c r="AN602" s="376"/>
      <c r="AO602" s="376"/>
      <c r="AP602" s="376"/>
      <c r="AQ602" s="376"/>
      <c r="AR602" s="376"/>
      <c r="AS602" s="376"/>
      <c r="AT602" s="376"/>
      <c r="AU602" s="376"/>
      <c r="AV602" s="376"/>
      <c r="AW602" s="376"/>
      <c r="AX602" s="376"/>
      <c r="AY602" s="376"/>
      <c r="AZ602" s="376"/>
      <c r="BA602" s="376"/>
      <c r="BB602" s="376"/>
      <c r="BC602" s="376"/>
      <c r="BD602" s="376"/>
      <c r="BE602" s="376"/>
      <c r="BF602" s="376"/>
      <c r="BG602" s="376"/>
      <c r="BH602" s="376"/>
      <c r="BI602" s="376"/>
      <c r="BJ602" s="376"/>
      <c r="BK602" s="376"/>
      <c r="BL602" s="376"/>
      <c r="BM602" s="376"/>
      <c r="BN602" s="376"/>
      <c r="BO602" s="376"/>
      <c r="BP602" s="376"/>
      <c r="BQ602" s="376"/>
      <c r="BR602" s="376"/>
      <c r="BS602" s="376"/>
      <c r="BT602" s="376"/>
      <c r="BU602" s="376"/>
      <c r="BV602" s="376"/>
      <c r="BW602" s="376"/>
      <c r="BX602" s="376"/>
      <c r="BY602" s="566"/>
      <c r="BZ602" s="566"/>
      <c r="CA602" s="566"/>
      <c r="CB602" s="566"/>
      <c r="CC602" s="566"/>
      <c r="CD602" s="26"/>
      <c r="CE602" s="26"/>
      <c r="CF602" s="26"/>
    </row>
    <row r="603" spans="1:84" ht="10.5" customHeight="1" x14ac:dyDescent="0.2">
      <c r="A603" s="1531"/>
      <c r="B603" s="1557"/>
      <c r="C603" s="846" t="s">
        <v>115</v>
      </c>
      <c r="D603" s="102" t="s">
        <v>27</v>
      </c>
      <c r="E603" s="630">
        <v>6</v>
      </c>
      <c r="F603" s="721">
        <v>6</v>
      </c>
      <c r="G603" s="630">
        <v>7</v>
      </c>
      <c r="H603" s="635">
        <v>7</v>
      </c>
      <c r="I603" s="630">
        <v>6</v>
      </c>
      <c r="J603" s="630">
        <v>6</v>
      </c>
      <c r="K603" s="630">
        <v>8</v>
      </c>
      <c r="L603" s="630">
        <v>9</v>
      </c>
      <c r="M603" s="630">
        <v>8</v>
      </c>
      <c r="N603" s="635">
        <v>8</v>
      </c>
      <c r="O603" s="630">
        <v>9</v>
      </c>
      <c r="P603" s="630">
        <v>8</v>
      </c>
      <c r="Q603" s="630">
        <v>9</v>
      </c>
      <c r="R603" s="630">
        <v>8</v>
      </c>
      <c r="S603" s="630">
        <v>10</v>
      </c>
      <c r="T603" s="630">
        <v>11</v>
      </c>
      <c r="U603" s="630">
        <v>11</v>
      </c>
      <c r="V603" s="635">
        <v>11</v>
      </c>
      <c r="W603" s="630">
        <v>12</v>
      </c>
      <c r="X603" s="630">
        <v>11</v>
      </c>
      <c r="Y603" s="630">
        <v>11</v>
      </c>
      <c r="Z603" s="630">
        <v>11</v>
      </c>
      <c r="AA603" s="630">
        <v>10</v>
      </c>
      <c r="AB603" s="630">
        <v>8</v>
      </c>
      <c r="AF603" s="376"/>
      <c r="AG603" s="376"/>
      <c r="AH603" s="376"/>
      <c r="AI603" s="376"/>
      <c r="AJ603" s="376"/>
      <c r="AK603" s="376"/>
      <c r="AL603" s="376"/>
      <c r="AM603" s="376"/>
      <c r="AN603" s="376"/>
      <c r="AO603" s="376"/>
      <c r="AP603" s="376"/>
      <c r="AQ603" s="376"/>
      <c r="AR603" s="376"/>
      <c r="AS603" s="376"/>
      <c r="AT603" s="376"/>
      <c r="AU603" s="376"/>
      <c r="AV603" s="376"/>
      <c r="AW603" s="376"/>
      <c r="AX603" s="376"/>
      <c r="AY603" s="376"/>
      <c r="AZ603" s="376"/>
      <c r="BA603" s="376"/>
      <c r="BB603" s="376"/>
      <c r="BC603" s="376"/>
      <c r="BD603" s="376"/>
      <c r="BE603" s="376"/>
      <c r="BF603" s="376"/>
      <c r="BG603" s="376"/>
      <c r="BH603" s="376"/>
      <c r="BI603" s="376"/>
      <c r="BJ603" s="376"/>
      <c r="BK603" s="376"/>
      <c r="BL603" s="376"/>
      <c r="BM603" s="376"/>
      <c r="BN603" s="376"/>
      <c r="BO603" s="376"/>
      <c r="BP603" s="376"/>
      <c r="BQ603" s="376"/>
      <c r="BR603" s="376"/>
      <c r="BS603" s="376"/>
      <c r="BT603" s="376"/>
      <c r="BU603" s="376"/>
      <c r="BV603" s="376"/>
      <c r="BW603" s="376"/>
      <c r="BX603" s="376"/>
      <c r="BY603" s="566"/>
      <c r="BZ603" s="566"/>
      <c r="CA603" s="566"/>
      <c r="CB603" s="566"/>
      <c r="CC603" s="566"/>
    </row>
    <row r="604" spans="1:84" s="1" customFormat="1" ht="10.5" customHeight="1" x14ac:dyDescent="0.2">
      <c r="A604" s="1421"/>
      <c r="B604" s="1558"/>
      <c r="C604" s="846" t="s">
        <v>908</v>
      </c>
      <c r="D604" s="102" t="s">
        <v>108</v>
      </c>
      <c r="E604" s="51">
        <v>0.12695999999999999</v>
      </c>
      <c r="F604" s="51">
        <v>0.11277</v>
      </c>
      <c r="G604" s="51">
        <v>0.10718999999999999</v>
      </c>
      <c r="H604" s="330">
        <v>0.10679999999999999</v>
      </c>
      <c r="I604" s="51">
        <v>0.10329000000000001</v>
      </c>
      <c r="J604" s="51">
        <v>0.10854000000000001</v>
      </c>
      <c r="K604" s="51">
        <v>0.12858</v>
      </c>
      <c r="L604" s="51">
        <v>0.14199000000000001</v>
      </c>
      <c r="M604" s="51">
        <v>0.13350000000000001</v>
      </c>
      <c r="N604" s="330">
        <v>0.13677</v>
      </c>
      <c r="O604" s="51">
        <v>0.1371</v>
      </c>
      <c r="P604" s="51">
        <v>0.14474999999999999</v>
      </c>
      <c r="Q604" s="51">
        <v>0.15411000000000002</v>
      </c>
      <c r="R604" s="51">
        <v>0.15390000000000001</v>
      </c>
      <c r="S604" s="51">
        <v>0.15996000000000002</v>
      </c>
      <c r="T604" s="51">
        <v>0.17799000000000001</v>
      </c>
      <c r="U604" s="51">
        <v>0.18875999999999998</v>
      </c>
      <c r="V604" s="330">
        <v>0.19299000000000002</v>
      </c>
      <c r="W604" s="51">
        <v>0.21284999999999998</v>
      </c>
      <c r="X604" s="51">
        <v>0.20840999999999998</v>
      </c>
      <c r="Y604" s="51">
        <v>0.19641</v>
      </c>
      <c r="Z604" s="51">
        <v>0.19037999999999999</v>
      </c>
      <c r="AA604" s="51">
        <v>0.17205000000000001</v>
      </c>
      <c r="AB604" s="51">
        <v>0.14513999999999999</v>
      </c>
      <c r="AC604" s="41">
        <f>SUM(E604:AB604)</f>
        <v>3.6411899999999999</v>
      </c>
      <c r="AD604" s="43">
        <f>SUM(E605:AB605)</f>
        <v>0.60212999999999994</v>
      </c>
      <c r="AE604" s="49">
        <v>3</v>
      </c>
      <c r="AF604" s="191"/>
      <c r="AG604" s="191"/>
      <c r="AH604" s="191"/>
      <c r="AI604" s="191"/>
      <c r="AJ604" s="191"/>
      <c r="AK604" s="191"/>
      <c r="AL604" s="191"/>
      <c r="AM604" s="191"/>
      <c r="AN604" s="191"/>
      <c r="AO604" s="191"/>
      <c r="AP604" s="191"/>
      <c r="AQ604" s="191"/>
      <c r="AR604" s="191"/>
      <c r="AS604" s="191"/>
      <c r="AT604" s="191"/>
      <c r="AU604" s="191"/>
      <c r="AV604" s="191"/>
      <c r="AW604" s="191"/>
      <c r="AX604" s="191"/>
      <c r="AY604" s="191"/>
      <c r="AZ604" s="191"/>
      <c r="BA604" s="191"/>
      <c r="BB604" s="191"/>
      <c r="BC604" s="191"/>
      <c r="BD604" s="191"/>
      <c r="BE604" s="191"/>
      <c r="BF604" s="191"/>
      <c r="BG604" s="191"/>
      <c r="BH604" s="191"/>
      <c r="BI604" s="191"/>
      <c r="BJ604" s="191"/>
      <c r="BK604" s="191"/>
      <c r="BL604" s="191"/>
      <c r="BM604" s="191"/>
      <c r="BN604" s="191"/>
      <c r="BO604" s="191"/>
      <c r="BP604" s="191"/>
      <c r="BQ604" s="191"/>
      <c r="BR604" s="191"/>
      <c r="BS604" s="191"/>
      <c r="BT604" s="191"/>
      <c r="BU604" s="191"/>
      <c r="BV604" s="191"/>
      <c r="BW604" s="191"/>
      <c r="BX604" s="191"/>
      <c r="BY604" s="191"/>
      <c r="BZ604" s="191"/>
      <c r="CA604" s="191"/>
      <c r="CB604" s="191"/>
      <c r="CC604" s="191"/>
      <c r="CD604" s="8"/>
      <c r="CE604" s="8"/>
      <c r="CF604" s="8"/>
    </row>
    <row r="605" spans="1:84" s="1" customFormat="1" ht="10.5" customHeight="1" x14ac:dyDescent="0.2">
      <c r="A605" s="1422"/>
      <c r="B605" s="1559"/>
      <c r="C605" s="846" t="s">
        <v>908</v>
      </c>
      <c r="D605" s="102" t="s">
        <v>906</v>
      </c>
      <c r="E605" s="51">
        <v>2.409E-2</v>
      </c>
      <c r="F605" s="42">
        <v>2.376E-2</v>
      </c>
      <c r="G605" s="42">
        <v>2.2200000000000001E-2</v>
      </c>
      <c r="H605" s="255">
        <v>2.3940000000000003E-2</v>
      </c>
      <c r="I605" s="42">
        <v>2.316E-2</v>
      </c>
      <c r="J605" s="42">
        <v>2.3280000000000002E-2</v>
      </c>
      <c r="K605" s="42">
        <v>2.2949999999999998E-2</v>
      </c>
      <c r="L605" s="42">
        <v>2.3850000000000003E-2</v>
      </c>
      <c r="M605" s="42">
        <v>2.3730000000000001E-2</v>
      </c>
      <c r="N605" s="255">
        <v>2.325E-2</v>
      </c>
      <c r="O605" s="42">
        <v>2.0579999999999998E-2</v>
      </c>
      <c r="P605" s="42">
        <v>2.0279999999999999E-2</v>
      </c>
      <c r="Q605" s="42">
        <v>2.214E-2</v>
      </c>
      <c r="R605" s="42">
        <v>2.4899999999999999E-2</v>
      </c>
      <c r="S605" s="42">
        <v>2.4930000000000001E-2</v>
      </c>
      <c r="T605" s="42">
        <v>2.6940000000000002E-2</v>
      </c>
      <c r="U605" s="42">
        <v>2.826E-2</v>
      </c>
      <c r="V605" s="255">
        <v>2.8230000000000002E-2</v>
      </c>
      <c r="W605" s="42">
        <v>2.8739999999999998E-2</v>
      </c>
      <c r="X605" s="42">
        <v>2.9250000000000002E-2</v>
      </c>
      <c r="Y605" s="42">
        <v>3.1050000000000001E-2</v>
      </c>
      <c r="Z605" s="42">
        <v>2.8500000000000001E-2</v>
      </c>
      <c r="AA605" s="42">
        <v>2.7690000000000003E-2</v>
      </c>
      <c r="AB605" s="42">
        <v>2.6429999999999999E-2</v>
      </c>
      <c r="AC605" s="41"/>
      <c r="AD605" s="43"/>
      <c r="AE605" s="49"/>
      <c r="AF605" s="191"/>
      <c r="AG605" s="191"/>
      <c r="AH605" s="191"/>
      <c r="AI605" s="191"/>
      <c r="AJ605" s="191"/>
      <c r="AK605" s="191"/>
      <c r="AL605" s="191"/>
      <c r="AM605" s="191"/>
      <c r="AN605" s="191"/>
      <c r="AO605" s="191"/>
      <c r="AP605" s="191"/>
      <c r="AQ605" s="191"/>
      <c r="AR605" s="191"/>
      <c r="AS605" s="191"/>
      <c r="AT605" s="191"/>
      <c r="AU605" s="191"/>
      <c r="AV605" s="191"/>
      <c r="AW605" s="191"/>
      <c r="AX605" s="191"/>
      <c r="AY605" s="191"/>
      <c r="AZ605" s="191"/>
      <c r="BA605" s="191"/>
      <c r="BB605" s="191"/>
      <c r="BC605" s="191"/>
      <c r="BD605" s="191"/>
      <c r="BE605" s="191"/>
      <c r="BF605" s="191"/>
      <c r="BG605" s="191"/>
      <c r="BH605" s="191"/>
      <c r="BI605" s="191"/>
      <c r="BJ605" s="191"/>
      <c r="BK605" s="191"/>
      <c r="BL605" s="191"/>
      <c r="BM605" s="191"/>
      <c r="BN605" s="191"/>
      <c r="BO605" s="191"/>
      <c r="BP605" s="191"/>
      <c r="BQ605" s="191"/>
      <c r="BR605" s="191"/>
      <c r="BS605" s="191"/>
      <c r="BT605" s="191"/>
      <c r="BU605" s="191"/>
      <c r="BV605" s="191"/>
      <c r="BW605" s="191"/>
      <c r="BX605" s="191"/>
      <c r="BY605" s="191"/>
      <c r="BZ605" s="191"/>
      <c r="CA605" s="191"/>
      <c r="CB605" s="191"/>
      <c r="CC605" s="191"/>
      <c r="CD605" s="8"/>
      <c r="CE605" s="8"/>
      <c r="CF605" s="8"/>
    </row>
    <row r="606" spans="1:84" s="1" customFormat="1" ht="10.5" customHeight="1" x14ac:dyDescent="0.2">
      <c r="A606" s="1422"/>
      <c r="B606" s="1559"/>
      <c r="C606" s="846" t="s">
        <v>908</v>
      </c>
      <c r="D606" s="102" t="s">
        <v>907</v>
      </c>
      <c r="E606" s="142">
        <v>0</v>
      </c>
      <c r="F606" s="104">
        <v>0</v>
      </c>
      <c r="G606" s="104">
        <v>0</v>
      </c>
      <c r="H606" s="259">
        <v>2.0999999999999998E-4</v>
      </c>
      <c r="I606" s="104">
        <v>8.9999999999999992E-5</v>
      </c>
      <c r="J606" s="104">
        <v>2.9999999999999997E-5</v>
      </c>
      <c r="K606" s="104">
        <v>8.9999999999999992E-5</v>
      </c>
      <c r="L606" s="104">
        <v>2.9999999999999997E-5</v>
      </c>
      <c r="M606" s="104">
        <v>1.9199999999999998E-3</v>
      </c>
      <c r="N606" s="259">
        <v>8.3999999999999993E-4</v>
      </c>
      <c r="O606" s="104">
        <v>1.56E-3</v>
      </c>
      <c r="P606" s="104">
        <v>1.8600000000000001E-3</v>
      </c>
      <c r="Q606" s="104">
        <v>1.98E-3</v>
      </c>
      <c r="R606" s="104">
        <v>5.4000000000000001E-4</v>
      </c>
      <c r="S606" s="104">
        <v>8.3999999999999993E-4</v>
      </c>
      <c r="T606" s="104">
        <v>0</v>
      </c>
      <c r="U606" s="104">
        <v>1.7999999999999998E-4</v>
      </c>
      <c r="V606" s="259">
        <v>1.1999999999999999E-4</v>
      </c>
      <c r="W606" s="104">
        <v>2.0999999999999998E-4</v>
      </c>
      <c r="X606" s="104">
        <v>2.7E-4</v>
      </c>
      <c r="Y606" s="104">
        <v>2.9999999999999997E-5</v>
      </c>
      <c r="Z606" s="104">
        <v>0</v>
      </c>
      <c r="AA606" s="104">
        <v>0</v>
      </c>
      <c r="AB606" s="104">
        <v>5.1000000000000004E-4</v>
      </c>
      <c r="AC606" s="41"/>
      <c r="AD606" s="43"/>
      <c r="AE606" s="49"/>
      <c r="AF606" s="191"/>
      <c r="AG606" s="191"/>
      <c r="AH606" s="191"/>
      <c r="AI606" s="191"/>
      <c r="AJ606" s="191"/>
      <c r="AK606" s="191"/>
      <c r="AL606" s="191"/>
      <c r="AM606" s="191"/>
      <c r="AN606" s="191"/>
      <c r="AO606" s="191"/>
      <c r="AP606" s="191"/>
      <c r="AQ606" s="191"/>
      <c r="AR606" s="191"/>
      <c r="AS606" s="191"/>
      <c r="AT606" s="191"/>
      <c r="AU606" s="191"/>
      <c r="AV606" s="191"/>
      <c r="AW606" s="191"/>
      <c r="AX606" s="191"/>
      <c r="AY606" s="191"/>
      <c r="AZ606" s="191"/>
      <c r="BA606" s="191"/>
      <c r="BB606" s="191"/>
      <c r="BC606" s="191"/>
      <c r="BD606" s="191"/>
      <c r="BE606" s="191"/>
      <c r="BF606" s="191"/>
      <c r="BG606" s="191"/>
      <c r="BH606" s="191"/>
      <c r="BI606" s="191"/>
      <c r="BJ606" s="191"/>
      <c r="BK606" s="191"/>
      <c r="BL606" s="191"/>
      <c r="BM606" s="191"/>
      <c r="BN606" s="191"/>
      <c r="BO606" s="191"/>
      <c r="BP606" s="191"/>
      <c r="BQ606" s="191"/>
      <c r="BR606" s="191"/>
      <c r="BS606" s="191"/>
      <c r="BT606" s="191"/>
      <c r="BU606" s="191"/>
      <c r="BV606" s="191"/>
      <c r="BW606" s="191"/>
      <c r="BX606" s="191"/>
      <c r="BY606" s="191"/>
      <c r="BZ606" s="191"/>
      <c r="CA606" s="191"/>
      <c r="CB606" s="191"/>
      <c r="CC606" s="191"/>
      <c r="CD606" s="8"/>
      <c r="CE606" s="8"/>
      <c r="CF606" s="8"/>
    </row>
    <row r="607" spans="1:84" s="1" customFormat="1" ht="10.5" customHeight="1" thickBot="1" x14ac:dyDescent="0.25">
      <c r="A607" s="1423"/>
      <c r="B607" s="1560"/>
      <c r="C607" s="197"/>
      <c r="D607" s="166" t="s">
        <v>35</v>
      </c>
      <c r="E607" s="45">
        <f>(E605-E606)/E604</f>
        <v>0.18974480151228734</v>
      </c>
      <c r="F607" s="45">
        <f t="shared" ref="F607:AB607" si="185">(F605-F606)/F604</f>
        <v>0.21069433359936154</v>
      </c>
      <c r="G607" s="45">
        <f t="shared" si="185"/>
        <v>0.20710887209627765</v>
      </c>
      <c r="H607" s="286">
        <f t="shared" si="185"/>
        <v>0.22219101123595511</v>
      </c>
      <c r="I607" s="45">
        <f t="shared" si="185"/>
        <v>0.2233517281440604</v>
      </c>
      <c r="J607" s="45">
        <f t="shared" si="185"/>
        <v>0.21420674405749032</v>
      </c>
      <c r="K607" s="45">
        <f t="shared" si="185"/>
        <v>0.17778814745683619</v>
      </c>
      <c r="L607" s="45">
        <f t="shared" si="185"/>
        <v>0.1677582928375238</v>
      </c>
      <c r="M607" s="45">
        <f t="shared" si="185"/>
        <v>0.16337078651685394</v>
      </c>
      <c r="N607" s="286">
        <f t="shared" si="185"/>
        <v>0.16385172186883087</v>
      </c>
      <c r="O607" s="45">
        <f t="shared" si="185"/>
        <v>0.13873085339168489</v>
      </c>
      <c r="P607" s="45">
        <f t="shared" si="185"/>
        <v>0.12725388601036269</v>
      </c>
      <c r="Q607" s="45">
        <f t="shared" si="185"/>
        <v>0.13081565115826357</v>
      </c>
      <c r="R607" s="45">
        <f t="shared" si="185"/>
        <v>0.15828460038986353</v>
      </c>
      <c r="S607" s="45">
        <f t="shared" si="185"/>
        <v>0.15060015003750937</v>
      </c>
      <c r="T607" s="45">
        <f t="shared" si="185"/>
        <v>0.15135681779875274</v>
      </c>
      <c r="U607" s="45">
        <f t="shared" si="185"/>
        <v>0.1487603305785124</v>
      </c>
      <c r="V607" s="286">
        <f t="shared" si="185"/>
        <v>0.14565521529612932</v>
      </c>
      <c r="W607" s="45">
        <f t="shared" si="185"/>
        <v>0.13403805496828752</v>
      </c>
      <c r="X607" s="45">
        <f t="shared" si="185"/>
        <v>0.13905282855909026</v>
      </c>
      <c r="Y607" s="45">
        <f t="shared" si="185"/>
        <v>0.15793493202993739</v>
      </c>
      <c r="Z607" s="45">
        <f t="shared" si="185"/>
        <v>0.14970059880239522</v>
      </c>
      <c r="AA607" s="45">
        <f t="shared" si="185"/>
        <v>0.16094158674803838</v>
      </c>
      <c r="AB607" s="45">
        <f t="shared" si="185"/>
        <v>0.17858619264158743</v>
      </c>
      <c r="AC607" s="41"/>
      <c r="AD607" s="43"/>
      <c r="AE607" s="49"/>
      <c r="AF607" s="257"/>
      <c r="AG607" s="257"/>
      <c r="AH607" s="257"/>
      <c r="AI607" s="257"/>
      <c r="AJ607" s="257"/>
      <c r="AK607" s="257"/>
      <c r="AL607" s="257"/>
      <c r="AM607" s="257"/>
      <c r="AN607" s="257"/>
      <c r="AO607" s="257"/>
      <c r="AP607" s="257"/>
      <c r="AQ607" s="257"/>
      <c r="AR607" s="257"/>
      <c r="AS607" s="257"/>
      <c r="AT607" s="257"/>
      <c r="AU607" s="257"/>
      <c r="AV607" s="257"/>
      <c r="AW607" s="257"/>
      <c r="AX607" s="257"/>
      <c r="AY607" s="257"/>
      <c r="AZ607" s="257"/>
      <c r="BA607" s="257"/>
      <c r="BB607" s="257"/>
      <c r="BC607" s="257"/>
      <c r="BD607" s="257"/>
      <c r="BE607" s="257"/>
      <c r="BF607" s="257"/>
      <c r="BG607" s="257"/>
      <c r="BH607" s="257"/>
      <c r="BI607" s="257"/>
      <c r="BJ607" s="257"/>
      <c r="BK607" s="257"/>
      <c r="BL607" s="257"/>
      <c r="BM607" s="257"/>
      <c r="BN607" s="257"/>
      <c r="BO607" s="257"/>
      <c r="BP607" s="257"/>
      <c r="BQ607" s="257"/>
      <c r="BR607" s="257"/>
      <c r="BS607" s="257"/>
      <c r="BT607" s="257"/>
      <c r="BU607" s="257"/>
      <c r="BV607" s="257"/>
      <c r="BW607" s="257"/>
      <c r="BX607" s="257"/>
      <c r="BY607" s="565"/>
      <c r="BZ607" s="565"/>
      <c r="CA607" s="565"/>
      <c r="CB607" s="565"/>
      <c r="CC607" s="565"/>
      <c r="CD607" s="8"/>
      <c r="CE607" s="8"/>
      <c r="CF607" s="8"/>
    </row>
    <row r="608" spans="1:84" s="1" customFormat="1" ht="10.5" customHeight="1" x14ac:dyDescent="0.2">
      <c r="A608" s="1372" t="s">
        <v>7</v>
      </c>
      <c r="B608" s="1553" t="s">
        <v>688</v>
      </c>
      <c r="C608" s="695" t="s">
        <v>118</v>
      </c>
      <c r="D608" s="726" t="s">
        <v>27</v>
      </c>
      <c r="E608" s="50">
        <f>ROUND(SQRT(E610^2+(E611-E612)^2)*1000/(1.73*E570),0)</f>
        <v>0</v>
      </c>
      <c r="F608" s="50">
        <f t="shared" ref="F608:AB608" si="186">ROUND(SQRT(F610^2+(F611-F612)^2)*1000/(1.73*F570),0)</f>
        <v>0</v>
      </c>
      <c r="G608" s="50">
        <f t="shared" si="186"/>
        <v>0</v>
      </c>
      <c r="H608" s="253">
        <f t="shared" si="186"/>
        <v>0</v>
      </c>
      <c r="I608" s="50">
        <f t="shared" si="186"/>
        <v>0</v>
      </c>
      <c r="J608" s="50">
        <f t="shared" si="186"/>
        <v>0</v>
      </c>
      <c r="K608" s="50">
        <f t="shared" si="186"/>
        <v>0</v>
      </c>
      <c r="L608" s="50">
        <f t="shared" si="186"/>
        <v>0</v>
      </c>
      <c r="M608" s="50">
        <f t="shared" si="186"/>
        <v>0</v>
      </c>
      <c r="N608" s="253">
        <f t="shared" si="186"/>
        <v>0</v>
      </c>
      <c r="O608" s="50">
        <f t="shared" si="186"/>
        <v>0</v>
      </c>
      <c r="P608" s="50">
        <f t="shared" si="186"/>
        <v>0</v>
      </c>
      <c r="Q608" s="50">
        <f t="shared" si="186"/>
        <v>0</v>
      </c>
      <c r="R608" s="50">
        <f t="shared" si="186"/>
        <v>0</v>
      </c>
      <c r="S608" s="50">
        <f t="shared" si="186"/>
        <v>0</v>
      </c>
      <c r="T608" s="50">
        <f t="shared" si="186"/>
        <v>0</v>
      </c>
      <c r="U608" s="50">
        <f t="shared" si="186"/>
        <v>0</v>
      </c>
      <c r="V608" s="253">
        <f t="shared" si="186"/>
        <v>0</v>
      </c>
      <c r="W608" s="50">
        <f t="shared" si="186"/>
        <v>0</v>
      </c>
      <c r="X608" s="50">
        <f t="shared" si="186"/>
        <v>0</v>
      </c>
      <c r="Y608" s="50">
        <f t="shared" si="186"/>
        <v>0</v>
      </c>
      <c r="Z608" s="50">
        <f t="shared" si="186"/>
        <v>0</v>
      </c>
      <c r="AA608" s="50">
        <f t="shared" si="186"/>
        <v>0</v>
      </c>
      <c r="AB608" s="50">
        <f t="shared" si="186"/>
        <v>0</v>
      </c>
      <c r="AC608" s="41" t="s">
        <v>107</v>
      </c>
      <c r="AD608" s="43">
        <f>AD610/AC610</f>
        <v>0</v>
      </c>
      <c r="AE608" s="49"/>
      <c r="AF608" s="257"/>
      <c r="AG608" s="257"/>
      <c r="AH608" s="257"/>
      <c r="AI608" s="257"/>
      <c r="AJ608" s="257"/>
      <c r="AK608" s="257"/>
      <c r="AL608" s="257"/>
      <c r="AM608" s="257"/>
      <c r="AN608" s="257"/>
      <c r="AO608" s="257"/>
      <c r="AP608" s="257"/>
      <c r="AQ608" s="257"/>
      <c r="AR608" s="257"/>
      <c r="AS608" s="257"/>
      <c r="AT608" s="257"/>
      <c r="AU608" s="257"/>
      <c r="AV608" s="257"/>
      <c r="AW608" s="257"/>
      <c r="AX608" s="257"/>
      <c r="AY608" s="257"/>
      <c r="AZ608" s="257"/>
      <c r="BA608" s="257"/>
      <c r="BB608" s="257"/>
      <c r="BC608" s="257"/>
      <c r="BD608" s="257"/>
      <c r="BE608" s="257"/>
      <c r="BF608" s="257"/>
      <c r="BG608" s="257"/>
      <c r="BH608" s="257"/>
      <c r="BI608" s="257"/>
      <c r="BJ608" s="257"/>
      <c r="BK608" s="257"/>
      <c r="BL608" s="257"/>
      <c r="BM608" s="257"/>
      <c r="BN608" s="257"/>
      <c r="BO608" s="257"/>
      <c r="BP608" s="257"/>
      <c r="BQ608" s="257"/>
      <c r="BR608" s="257"/>
      <c r="BS608" s="257"/>
      <c r="BT608" s="257"/>
      <c r="BU608" s="257"/>
      <c r="BV608" s="257"/>
      <c r="BW608" s="257"/>
      <c r="BX608" s="257"/>
      <c r="BY608" s="565"/>
      <c r="BZ608" s="565"/>
      <c r="CA608" s="565"/>
      <c r="CB608" s="565"/>
      <c r="CC608" s="565"/>
      <c r="CD608" s="8"/>
      <c r="CE608" s="8"/>
      <c r="CF608" s="8"/>
    </row>
    <row r="609" spans="1:84" ht="10.5" customHeight="1" x14ac:dyDescent="0.2">
      <c r="A609" s="1373"/>
      <c r="B609" s="1554"/>
      <c r="C609" s="846" t="s">
        <v>115</v>
      </c>
      <c r="D609" s="102" t="s">
        <v>27</v>
      </c>
      <c r="E609" s="721">
        <v>0</v>
      </c>
      <c r="F609" s="721">
        <v>0</v>
      </c>
      <c r="G609" s="721">
        <v>0</v>
      </c>
      <c r="H609" s="635">
        <v>0</v>
      </c>
      <c r="I609" s="721">
        <v>0</v>
      </c>
      <c r="J609" s="721">
        <v>0</v>
      </c>
      <c r="K609" s="721">
        <v>0</v>
      </c>
      <c r="L609" s="721">
        <v>0</v>
      </c>
      <c r="M609" s="721">
        <v>0</v>
      </c>
      <c r="N609" s="635">
        <v>0</v>
      </c>
      <c r="O609" s="721">
        <v>0</v>
      </c>
      <c r="P609" s="721">
        <v>0</v>
      </c>
      <c r="Q609" s="721">
        <v>0</v>
      </c>
      <c r="R609" s="721">
        <v>0</v>
      </c>
      <c r="S609" s="721">
        <v>0</v>
      </c>
      <c r="T609" s="721">
        <v>0</v>
      </c>
      <c r="U609" s="721">
        <v>0</v>
      </c>
      <c r="V609" s="635">
        <v>0</v>
      </c>
      <c r="W609" s="721">
        <v>0</v>
      </c>
      <c r="X609" s="721">
        <v>0</v>
      </c>
      <c r="Y609" s="721">
        <v>0</v>
      </c>
      <c r="Z609" s="721">
        <v>0</v>
      </c>
      <c r="AA609" s="721">
        <v>0</v>
      </c>
      <c r="AB609" s="721">
        <v>0</v>
      </c>
      <c r="AF609" s="376"/>
      <c r="AG609" s="376"/>
      <c r="AH609" s="376"/>
      <c r="AI609" s="376"/>
      <c r="AJ609" s="376"/>
      <c r="AK609" s="376"/>
      <c r="AL609" s="376"/>
      <c r="AM609" s="376"/>
      <c r="AN609" s="376"/>
      <c r="AO609" s="376"/>
      <c r="AP609" s="376"/>
      <c r="AQ609" s="376"/>
      <c r="AR609" s="376"/>
      <c r="AS609" s="376"/>
      <c r="AT609" s="376"/>
      <c r="AU609" s="376"/>
      <c r="AV609" s="376"/>
      <c r="AW609" s="376"/>
      <c r="AX609" s="376"/>
      <c r="AY609" s="376"/>
      <c r="AZ609" s="376"/>
      <c r="BA609" s="376"/>
      <c r="BB609" s="376"/>
      <c r="BC609" s="376"/>
      <c r="BD609" s="376"/>
      <c r="BE609" s="376"/>
      <c r="BF609" s="376"/>
      <c r="BG609" s="376"/>
      <c r="BH609" s="376"/>
      <c r="BI609" s="376"/>
      <c r="BJ609" s="376"/>
      <c r="BK609" s="376"/>
      <c r="BL609" s="376"/>
      <c r="BM609" s="376"/>
      <c r="BN609" s="376"/>
      <c r="BO609" s="376"/>
      <c r="BP609" s="376"/>
      <c r="BQ609" s="376"/>
      <c r="BR609" s="376"/>
      <c r="BS609" s="376"/>
      <c r="BT609" s="376"/>
      <c r="BU609" s="376"/>
      <c r="BV609" s="376"/>
      <c r="BW609" s="376"/>
      <c r="BX609" s="376"/>
      <c r="BY609" s="566"/>
      <c r="BZ609" s="566"/>
      <c r="CA609" s="566"/>
      <c r="CB609" s="566"/>
      <c r="CC609" s="566"/>
    </row>
    <row r="610" spans="1:84" s="1" customFormat="1" ht="10.5" customHeight="1" x14ac:dyDescent="0.2">
      <c r="A610" s="1373"/>
      <c r="B610" s="1554"/>
      <c r="C610" s="846" t="s">
        <v>908</v>
      </c>
      <c r="D610" s="102" t="s">
        <v>108</v>
      </c>
      <c r="E610" s="51">
        <v>3.5999999999999997E-4</v>
      </c>
      <c r="F610" s="51">
        <v>2.3999999999999998E-4</v>
      </c>
      <c r="G610" s="51">
        <v>3.5999999999999997E-4</v>
      </c>
      <c r="H610" s="330">
        <v>3.5999999999999997E-4</v>
      </c>
      <c r="I610" s="51">
        <v>3.5999999999999997E-4</v>
      </c>
      <c r="J610" s="51">
        <v>3.5999999999999997E-4</v>
      </c>
      <c r="K610" s="51">
        <v>2.3999999999999998E-4</v>
      </c>
      <c r="L610" s="51">
        <v>3.5999999999999997E-4</v>
      </c>
      <c r="M610" s="51">
        <v>3.5999999999999997E-4</v>
      </c>
      <c r="N610" s="330">
        <v>3.5999999999999997E-4</v>
      </c>
      <c r="O610" s="51">
        <v>4.7999999999999996E-4</v>
      </c>
      <c r="P610" s="51">
        <v>3.5999999999999997E-4</v>
      </c>
      <c r="Q610" s="51">
        <v>3.5999999999999997E-4</v>
      </c>
      <c r="R610" s="51">
        <v>3.5999999999999997E-4</v>
      </c>
      <c r="S610" s="51">
        <v>3.5999999999999997E-4</v>
      </c>
      <c r="T610" s="51">
        <v>4.7999999999999996E-4</v>
      </c>
      <c r="U610" s="51">
        <v>3.5999999999999997E-4</v>
      </c>
      <c r="V610" s="330">
        <v>3.5999999999999997E-4</v>
      </c>
      <c r="W610" s="51">
        <v>3.5999999999999997E-4</v>
      </c>
      <c r="X610" s="51">
        <v>3.5999999999999997E-4</v>
      </c>
      <c r="Y610" s="51">
        <v>3.5999999999999997E-4</v>
      </c>
      <c r="Z610" s="51">
        <v>3.5999999999999997E-4</v>
      </c>
      <c r="AA610" s="51">
        <v>3.5999999999999997E-4</v>
      </c>
      <c r="AB610" s="51">
        <v>3.5999999999999997E-4</v>
      </c>
      <c r="AC610" s="41">
        <f>SUM(E610:AB610)</f>
        <v>8.6399999999999984E-3</v>
      </c>
      <c r="AD610" s="43">
        <f>SUM(E611:AB611)</f>
        <v>0</v>
      </c>
      <c r="AE610" s="49">
        <v>12</v>
      </c>
      <c r="AF610" s="191"/>
      <c r="AG610" s="191"/>
      <c r="AH610" s="191"/>
      <c r="AI610" s="191"/>
      <c r="AJ610" s="191"/>
      <c r="AK610" s="191"/>
      <c r="AL610" s="191"/>
      <c r="AM610" s="191"/>
      <c r="AN610" s="191"/>
      <c r="AO610" s="191"/>
      <c r="AP610" s="191"/>
      <c r="AQ610" s="191"/>
      <c r="AR610" s="191"/>
      <c r="AS610" s="191"/>
      <c r="AT610" s="191"/>
      <c r="AU610" s="191"/>
      <c r="AV610" s="191"/>
      <c r="AW610" s="191"/>
      <c r="AX610" s="191"/>
      <c r="AY610" s="191"/>
      <c r="AZ610" s="191"/>
      <c r="BA610" s="191"/>
      <c r="BB610" s="191"/>
      <c r="BC610" s="191"/>
      <c r="BD610" s="191"/>
      <c r="BE610" s="570"/>
      <c r="BF610" s="191"/>
      <c r="BG610" s="191"/>
      <c r="BH610" s="191"/>
      <c r="BI610" s="191"/>
      <c r="BJ610" s="191"/>
      <c r="BK610" s="191"/>
      <c r="BL610" s="191"/>
      <c r="BM610" s="191"/>
      <c r="BN610" s="191"/>
      <c r="BO610" s="191"/>
      <c r="BP610" s="191"/>
      <c r="BQ610" s="191"/>
      <c r="BR610" s="191"/>
      <c r="BS610" s="191"/>
      <c r="BT610" s="191"/>
      <c r="BU610" s="191"/>
      <c r="BV610" s="191"/>
      <c r="BW610" s="191"/>
      <c r="BX610" s="191"/>
      <c r="BY610" s="191"/>
      <c r="BZ610" s="191"/>
      <c r="CA610" s="191"/>
      <c r="CB610" s="191"/>
      <c r="CC610" s="191"/>
      <c r="CD610" s="8"/>
      <c r="CE610" s="8"/>
      <c r="CF610" s="8"/>
    </row>
    <row r="611" spans="1:84" s="1" customFormat="1" ht="10.5" customHeight="1" x14ac:dyDescent="0.2">
      <c r="A611" s="1373"/>
      <c r="B611" s="1554"/>
      <c r="C611" s="846" t="s">
        <v>908</v>
      </c>
      <c r="D611" s="102" t="s">
        <v>906</v>
      </c>
      <c r="E611" s="51">
        <v>0</v>
      </c>
      <c r="F611" s="42">
        <v>0</v>
      </c>
      <c r="G611" s="42">
        <v>0</v>
      </c>
      <c r="H611" s="255">
        <v>0</v>
      </c>
      <c r="I611" s="42">
        <v>0</v>
      </c>
      <c r="J611" s="42">
        <v>0</v>
      </c>
      <c r="K611" s="42">
        <v>0</v>
      </c>
      <c r="L611" s="42">
        <v>0</v>
      </c>
      <c r="M611" s="42">
        <v>0</v>
      </c>
      <c r="N611" s="255">
        <v>0</v>
      </c>
      <c r="O611" s="42">
        <v>0</v>
      </c>
      <c r="P611" s="42">
        <v>0</v>
      </c>
      <c r="Q611" s="42">
        <v>0</v>
      </c>
      <c r="R611" s="42">
        <v>0</v>
      </c>
      <c r="S611" s="42">
        <v>0</v>
      </c>
      <c r="T611" s="42">
        <v>0</v>
      </c>
      <c r="U611" s="42">
        <v>0</v>
      </c>
      <c r="V611" s="255">
        <v>0</v>
      </c>
      <c r="W611" s="42">
        <v>0</v>
      </c>
      <c r="X611" s="42">
        <v>0</v>
      </c>
      <c r="Y611" s="42">
        <v>0</v>
      </c>
      <c r="Z611" s="42">
        <v>0</v>
      </c>
      <c r="AA611" s="42">
        <v>0</v>
      </c>
      <c r="AB611" s="42">
        <v>0</v>
      </c>
      <c r="AC611" s="41"/>
      <c r="AD611" s="43"/>
      <c r="AE611" s="49"/>
      <c r="AF611" s="191"/>
      <c r="AG611" s="191"/>
      <c r="AH611" s="191"/>
      <c r="AI611" s="191"/>
      <c r="AJ611" s="191"/>
      <c r="AK611" s="191"/>
      <c r="AL611" s="191"/>
      <c r="AM611" s="191"/>
      <c r="AN611" s="191"/>
      <c r="AO611" s="191"/>
      <c r="AP611" s="191"/>
      <c r="AQ611" s="191"/>
      <c r="AR611" s="191"/>
      <c r="AS611" s="191"/>
      <c r="AT611" s="191"/>
      <c r="AU611" s="191"/>
      <c r="AV611" s="191"/>
      <c r="AW611" s="191"/>
      <c r="AX611" s="191"/>
      <c r="AY611" s="191"/>
      <c r="AZ611" s="191"/>
      <c r="BA611" s="191"/>
      <c r="BB611" s="191"/>
      <c r="BC611" s="191"/>
      <c r="BD611" s="191"/>
      <c r="BE611" s="191"/>
      <c r="BF611" s="191"/>
      <c r="BG611" s="191"/>
      <c r="BH611" s="191"/>
      <c r="BI611" s="191"/>
      <c r="BJ611" s="191"/>
      <c r="BK611" s="191"/>
      <c r="BL611" s="191"/>
      <c r="BM611" s="191"/>
      <c r="BN611" s="191"/>
      <c r="BO611" s="191"/>
      <c r="BP611" s="191"/>
      <c r="BQ611" s="191"/>
      <c r="BR611" s="191"/>
      <c r="BS611" s="191"/>
      <c r="BT611" s="191"/>
      <c r="BU611" s="191"/>
      <c r="BV611" s="191"/>
      <c r="BW611" s="191"/>
      <c r="BX611" s="191"/>
      <c r="BY611" s="191"/>
      <c r="BZ611" s="191"/>
      <c r="CA611" s="191"/>
      <c r="CB611" s="191"/>
      <c r="CC611" s="191"/>
      <c r="CD611" s="8"/>
      <c r="CE611" s="8"/>
      <c r="CF611" s="8"/>
    </row>
    <row r="612" spans="1:84" s="1" customFormat="1" ht="10.5" customHeight="1" x14ac:dyDescent="0.2">
      <c r="A612" s="1373"/>
      <c r="B612" s="1554"/>
      <c r="C612" s="846" t="s">
        <v>908</v>
      </c>
      <c r="D612" s="102" t="s">
        <v>907</v>
      </c>
      <c r="E612" s="142">
        <v>6.7199999999999994E-3</v>
      </c>
      <c r="F612" s="104">
        <v>6.6E-3</v>
      </c>
      <c r="G612" s="104">
        <v>6.7199999999999994E-3</v>
      </c>
      <c r="H612" s="259">
        <v>6.7199999999999994E-3</v>
      </c>
      <c r="I612" s="104">
        <v>6.6E-3</v>
      </c>
      <c r="J612" s="104">
        <v>6.7199999999999994E-3</v>
      </c>
      <c r="K612" s="104">
        <v>6.6E-3</v>
      </c>
      <c r="L612" s="104">
        <v>6.6E-3</v>
      </c>
      <c r="M612" s="104">
        <v>6.7199999999999994E-3</v>
      </c>
      <c r="N612" s="259">
        <v>6.7199999999999994E-3</v>
      </c>
      <c r="O612" s="104">
        <v>6.6E-3</v>
      </c>
      <c r="P612" s="104">
        <v>6.7199999999999994E-3</v>
      </c>
      <c r="Q612" s="104">
        <v>6.7199999999999994E-3</v>
      </c>
      <c r="R612" s="104">
        <v>6.7199999999999994E-3</v>
      </c>
      <c r="S612" s="104">
        <v>6.6E-3</v>
      </c>
      <c r="T612" s="104">
        <v>6.7199999999999994E-3</v>
      </c>
      <c r="U612" s="104">
        <v>6.7199999999999994E-3</v>
      </c>
      <c r="V612" s="259">
        <v>6.7199999999999994E-3</v>
      </c>
      <c r="W612" s="104">
        <v>6.6E-3</v>
      </c>
      <c r="X612" s="104">
        <v>6.7199999999999994E-3</v>
      </c>
      <c r="Y612" s="104">
        <v>6.7199999999999994E-3</v>
      </c>
      <c r="Z612" s="104">
        <v>6.6E-3</v>
      </c>
      <c r="AA612" s="104">
        <v>6.7199999999999994E-3</v>
      </c>
      <c r="AB612" s="104">
        <v>6.6E-3</v>
      </c>
      <c r="AC612" s="41"/>
      <c r="AD612" s="43"/>
      <c r="AE612" s="49"/>
      <c r="AF612" s="191"/>
      <c r="AG612" s="191"/>
      <c r="AH612" s="191"/>
      <c r="AI612" s="191"/>
      <c r="AJ612" s="191"/>
      <c r="AK612" s="191"/>
      <c r="AL612" s="191"/>
      <c r="AM612" s="191"/>
      <c r="AN612" s="191"/>
      <c r="AO612" s="191"/>
      <c r="AP612" s="191"/>
      <c r="AQ612" s="191"/>
      <c r="AR612" s="191"/>
      <c r="AS612" s="191"/>
      <c r="AT612" s="191"/>
      <c r="AU612" s="191"/>
      <c r="AV612" s="191"/>
      <c r="AW612" s="191"/>
      <c r="AX612" s="191"/>
      <c r="AY612" s="191"/>
      <c r="AZ612" s="191"/>
      <c r="BA612" s="191"/>
      <c r="BB612" s="191"/>
      <c r="BC612" s="191"/>
      <c r="BD612" s="191"/>
      <c r="BE612" s="191"/>
      <c r="BF612" s="191"/>
      <c r="BG612" s="191"/>
      <c r="BH612" s="191"/>
      <c r="BI612" s="191"/>
      <c r="BJ612" s="191"/>
      <c r="BK612" s="191"/>
      <c r="BL612" s="191"/>
      <c r="BM612" s="191"/>
      <c r="BN612" s="191"/>
      <c r="BO612" s="191"/>
      <c r="BP612" s="191"/>
      <c r="BQ612" s="191"/>
      <c r="BR612" s="191"/>
      <c r="BS612" s="191"/>
      <c r="BT612" s="191"/>
      <c r="BU612" s="191"/>
      <c r="BV612" s="191"/>
      <c r="BW612" s="191"/>
      <c r="BX612" s="191"/>
      <c r="BY612" s="191"/>
      <c r="BZ612" s="191"/>
      <c r="CA612" s="191"/>
      <c r="CB612" s="191"/>
      <c r="CC612" s="191"/>
      <c r="CD612" s="8"/>
      <c r="CE612" s="8"/>
      <c r="CF612" s="8"/>
    </row>
    <row r="613" spans="1:84" s="1" customFormat="1" ht="10.5" customHeight="1" thickBot="1" x14ac:dyDescent="0.25">
      <c r="A613" s="1374"/>
      <c r="B613" s="1555"/>
      <c r="C613" s="197"/>
      <c r="D613" s="166" t="s">
        <v>35</v>
      </c>
      <c r="E613" s="45">
        <f>(E611-E612)/E610</f>
        <v>-18.666666666666668</v>
      </c>
      <c r="F613" s="45">
        <f t="shared" ref="F613:AB613" si="187">(F611-F612)/F610</f>
        <v>-27.500000000000004</v>
      </c>
      <c r="G613" s="45">
        <f t="shared" si="187"/>
        <v>-18.666666666666668</v>
      </c>
      <c r="H613" s="286">
        <f t="shared" si="187"/>
        <v>-18.666666666666668</v>
      </c>
      <c r="I613" s="45">
        <f t="shared" si="187"/>
        <v>-18.333333333333336</v>
      </c>
      <c r="J613" s="45">
        <f t="shared" si="187"/>
        <v>-18.666666666666668</v>
      </c>
      <c r="K613" s="45">
        <f t="shared" si="187"/>
        <v>-27.500000000000004</v>
      </c>
      <c r="L613" s="45">
        <f t="shared" si="187"/>
        <v>-18.333333333333336</v>
      </c>
      <c r="M613" s="45">
        <f t="shared" si="187"/>
        <v>-18.666666666666668</v>
      </c>
      <c r="N613" s="286">
        <f t="shared" si="187"/>
        <v>-18.666666666666668</v>
      </c>
      <c r="O613" s="45">
        <f t="shared" si="187"/>
        <v>-13.750000000000002</v>
      </c>
      <c r="P613" s="45">
        <f t="shared" si="187"/>
        <v>-18.666666666666668</v>
      </c>
      <c r="Q613" s="45">
        <f t="shared" si="187"/>
        <v>-18.666666666666668</v>
      </c>
      <c r="R613" s="45">
        <f t="shared" si="187"/>
        <v>-18.666666666666668</v>
      </c>
      <c r="S613" s="45">
        <f t="shared" si="187"/>
        <v>-18.333333333333336</v>
      </c>
      <c r="T613" s="45">
        <f t="shared" si="187"/>
        <v>-14</v>
      </c>
      <c r="U613" s="45">
        <f t="shared" si="187"/>
        <v>-18.666666666666668</v>
      </c>
      <c r="V613" s="286">
        <f t="shared" si="187"/>
        <v>-18.666666666666668</v>
      </c>
      <c r="W613" s="45">
        <f t="shared" si="187"/>
        <v>-18.333333333333336</v>
      </c>
      <c r="X613" s="45">
        <f t="shared" si="187"/>
        <v>-18.666666666666668</v>
      </c>
      <c r="Y613" s="45">
        <f t="shared" si="187"/>
        <v>-18.666666666666668</v>
      </c>
      <c r="Z613" s="45">
        <f t="shared" si="187"/>
        <v>-18.333333333333336</v>
      </c>
      <c r="AA613" s="45">
        <f t="shared" si="187"/>
        <v>-18.666666666666668</v>
      </c>
      <c r="AB613" s="45">
        <f t="shared" si="187"/>
        <v>-18.333333333333336</v>
      </c>
      <c r="AC613" s="41"/>
      <c r="AD613" s="43"/>
      <c r="AE613" s="49"/>
      <c r="AF613" s="257"/>
      <c r="AG613" s="257"/>
      <c r="AH613" s="257"/>
      <c r="AI613" s="257"/>
      <c r="AJ613" s="257"/>
      <c r="AK613" s="257"/>
      <c r="AL613" s="257"/>
      <c r="AM613" s="257"/>
      <c r="AN613" s="257"/>
      <c r="AO613" s="257"/>
      <c r="AP613" s="257"/>
      <c r="AQ613" s="257"/>
      <c r="AR613" s="257"/>
      <c r="AS613" s="257"/>
      <c r="AT613" s="257"/>
      <c r="AU613" s="257"/>
      <c r="AV613" s="257"/>
      <c r="AW613" s="257"/>
      <c r="AX613" s="257"/>
      <c r="AY613" s="257"/>
      <c r="AZ613" s="257"/>
      <c r="BA613" s="257"/>
      <c r="BB613" s="257"/>
      <c r="BC613" s="257"/>
      <c r="BD613" s="257"/>
      <c r="BE613" s="257"/>
      <c r="BF613" s="257"/>
      <c r="BG613" s="257"/>
      <c r="BH613" s="257"/>
      <c r="BI613" s="257"/>
      <c r="BJ613" s="257"/>
      <c r="BK613" s="257"/>
      <c r="BL613" s="257"/>
      <c r="BM613" s="257"/>
      <c r="BN613" s="257"/>
      <c r="BO613" s="257"/>
      <c r="BP613" s="257"/>
      <c r="BQ613" s="257"/>
      <c r="BR613" s="257"/>
      <c r="BS613" s="257"/>
      <c r="BT613" s="257"/>
      <c r="BU613" s="257"/>
      <c r="BV613" s="257"/>
      <c r="BW613" s="257"/>
      <c r="BX613" s="257"/>
      <c r="BY613" s="565"/>
      <c r="BZ613" s="565"/>
      <c r="CA613" s="565"/>
      <c r="CB613" s="565"/>
      <c r="CC613" s="565"/>
      <c r="CD613" s="8"/>
      <c r="CE613" s="8"/>
      <c r="CF613" s="8"/>
    </row>
    <row r="614" spans="1:84" ht="10.5" customHeight="1" x14ac:dyDescent="0.2">
      <c r="A614" s="1372" t="s">
        <v>15</v>
      </c>
      <c r="B614" s="1553" t="s">
        <v>689</v>
      </c>
      <c r="C614" s="695" t="s">
        <v>118</v>
      </c>
      <c r="D614" s="726" t="s">
        <v>27</v>
      </c>
      <c r="E614" s="50">
        <f>ROUND(SQRT(E616^2+(E617-E618)^2)*1000/(1.73*E571),0)</f>
        <v>10</v>
      </c>
      <c r="F614" s="50">
        <f t="shared" ref="F614:AB614" si="188">ROUND(SQRT(F616^2+(F617-F618)^2)*1000/(1.73*F571),0)</f>
        <v>8</v>
      </c>
      <c r="G614" s="50">
        <f t="shared" si="188"/>
        <v>9</v>
      </c>
      <c r="H614" s="253">
        <f t="shared" si="188"/>
        <v>8</v>
      </c>
      <c r="I614" s="50">
        <f t="shared" si="188"/>
        <v>8</v>
      </c>
      <c r="J614" s="50">
        <f t="shared" si="188"/>
        <v>8</v>
      </c>
      <c r="K614" s="50">
        <f t="shared" si="188"/>
        <v>9</v>
      </c>
      <c r="L614" s="50">
        <f t="shared" si="188"/>
        <v>10</v>
      </c>
      <c r="M614" s="50">
        <f t="shared" si="188"/>
        <v>11</v>
      </c>
      <c r="N614" s="253">
        <f t="shared" si="188"/>
        <v>13</v>
      </c>
      <c r="O614" s="50">
        <f t="shared" si="188"/>
        <v>13</v>
      </c>
      <c r="P614" s="50">
        <f t="shared" si="188"/>
        <v>13</v>
      </c>
      <c r="Q614" s="50">
        <f t="shared" si="188"/>
        <v>13</v>
      </c>
      <c r="R614" s="50">
        <f t="shared" si="188"/>
        <v>14</v>
      </c>
      <c r="S614" s="50">
        <f t="shared" si="188"/>
        <v>15</v>
      </c>
      <c r="T614" s="50">
        <f t="shared" si="188"/>
        <v>16</v>
      </c>
      <c r="U614" s="50">
        <f t="shared" si="188"/>
        <v>16</v>
      </c>
      <c r="V614" s="253">
        <f t="shared" si="188"/>
        <v>16</v>
      </c>
      <c r="W614" s="50">
        <f t="shared" si="188"/>
        <v>16</v>
      </c>
      <c r="X614" s="50">
        <f t="shared" si="188"/>
        <v>17</v>
      </c>
      <c r="Y614" s="50">
        <f t="shared" si="188"/>
        <v>17</v>
      </c>
      <c r="Z614" s="50">
        <f t="shared" si="188"/>
        <v>15</v>
      </c>
      <c r="AA614" s="50">
        <f t="shared" si="188"/>
        <v>14</v>
      </c>
      <c r="AB614" s="50">
        <f t="shared" si="188"/>
        <v>12</v>
      </c>
      <c r="AF614" s="376"/>
      <c r="AG614" s="376"/>
      <c r="AH614" s="376"/>
      <c r="AI614" s="376"/>
      <c r="AJ614" s="376"/>
      <c r="AK614" s="376"/>
      <c r="AL614" s="376"/>
      <c r="AM614" s="376"/>
      <c r="AN614" s="376"/>
      <c r="AO614" s="376"/>
      <c r="AP614" s="376"/>
      <c r="AQ614" s="376"/>
      <c r="AR614" s="376"/>
      <c r="AS614" s="376"/>
      <c r="AT614" s="376"/>
      <c r="AU614" s="376"/>
      <c r="AV614" s="376"/>
      <c r="AW614" s="376"/>
      <c r="AX614" s="376"/>
      <c r="AY614" s="376"/>
      <c r="AZ614" s="376"/>
      <c r="BA614" s="376"/>
      <c r="BB614" s="376"/>
      <c r="BC614" s="376"/>
      <c r="BD614" s="376"/>
      <c r="BE614" s="376"/>
      <c r="BF614" s="376"/>
      <c r="BG614" s="376"/>
      <c r="BH614" s="376"/>
      <c r="BI614" s="376"/>
      <c r="BJ614" s="376"/>
      <c r="BK614" s="376"/>
      <c r="BL614" s="376"/>
      <c r="BM614" s="376"/>
      <c r="BN614" s="376"/>
      <c r="BO614" s="376"/>
      <c r="BP614" s="376"/>
      <c r="BQ614" s="376"/>
      <c r="BR614" s="376"/>
      <c r="BS614" s="376"/>
      <c r="BT614" s="376"/>
      <c r="BU614" s="376"/>
      <c r="BV614" s="376"/>
      <c r="BW614" s="376"/>
      <c r="BX614" s="376"/>
      <c r="BY614" s="566"/>
      <c r="BZ614" s="566"/>
      <c r="CA614" s="566"/>
      <c r="CB614" s="566"/>
      <c r="CC614" s="566"/>
    </row>
    <row r="615" spans="1:84" s="1" customFormat="1" ht="10.5" customHeight="1" x14ac:dyDescent="0.2">
      <c r="A615" s="1373"/>
      <c r="B615" s="1554"/>
      <c r="C615" s="846" t="s">
        <v>115</v>
      </c>
      <c r="D615" s="102" t="s">
        <v>27</v>
      </c>
      <c r="E615" s="630">
        <v>10</v>
      </c>
      <c r="F615" s="630">
        <v>8</v>
      </c>
      <c r="G615" s="630">
        <v>8</v>
      </c>
      <c r="H615" s="635">
        <v>7</v>
      </c>
      <c r="I615" s="630">
        <v>9</v>
      </c>
      <c r="J615" s="630">
        <v>7</v>
      </c>
      <c r="K615" s="630">
        <v>8</v>
      </c>
      <c r="L615" s="630">
        <v>10</v>
      </c>
      <c r="M615" s="630">
        <v>11</v>
      </c>
      <c r="N615" s="635">
        <v>13</v>
      </c>
      <c r="O615" s="630">
        <v>13</v>
      </c>
      <c r="P615" s="630">
        <v>14</v>
      </c>
      <c r="Q615" s="630">
        <v>14</v>
      </c>
      <c r="R615" s="630">
        <v>14</v>
      </c>
      <c r="S615" s="630">
        <v>16</v>
      </c>
      <c r="T615" s="630">
        <v>17</v>
      </c>
      <c r="U615" s="630">
        <v>16</v>
      </c>
      <c r="V615" s="635">
        <v>17</v>
      </c>
      <c r="W615" s="630">
        <v>16</v>
      </c>
      <c r="X615" s="630">
        <v>18</v>
      </c>
      <c r="Y615" s="630">
        <v>16</v>
      </c>
      <c r="Z615" s="630">
        <v>15</v>
      </c>
      <c r="AA615" s="630">
        <v>14</v>
      </c>
      <c r="AB615" s="630">
        <v>14</v>
      </c>
      <c r="AC615" s="254"/>
      <c r="AD615" s="129"/>
      <c r="AE615" s="49"/>
      <c r="AF615" s="257"/>
      <c r="AG615" s="257"/>
      <c r="AH615" s="257"/>
      <c r="AI615" s="257"/>
      <c r="AJ615" s="257"/>
      <c r="AK615" s="257"/>
      <c r="AL615" s="257"/>
      <c r="AM615" s="257"/>
      <c r="AN615" s="257"/>
      <c r="AO615" s="257"/>
      <c r="AP615" s="257"/>
      <c r="AQ615" s="257"/>
      <c r="AR615" s="257"/>
      <c r="AS615" s="257"/>
      <c r="AT615" s="257"/>
      <c r="AU615" s="257"/>
      <c r="AV615" s="257"/>
      <c r="AW615" s="257"/>
      <c r="AX615" s="257"/>
      <c r="AY615" s="257"/>
      <c r="AZ615" s="257"/>
      <c r="BA615" s="257"/>
      <c r="BB615" s="257"/>
      <c r="BC615" s="257"/>
      <c r="BD615" s="257"/>
      <c r="BE615" s="257"/>
      <c r="BF615" s="257"/>
      <c r="BG615" s="257"/>
      <c r="BH615" s="257"/>
      <c r="BI615" s="257"/>
      <c r="BJ615" s="257"/>
      <c r="BK615" s="257"/>
      <c r="BL615" s="257"/>
      <c r="BM615" s="257"/>
      <c r="BN615" s="257"/>
      <c r="BO615" s="257"/>
      <c r="BP615" s="257"/>
      <c r="BQ615" s="257"/>
      <c r="BR615" s="257"/>
      <c r="BS615" s="257"/>
      <c r="BT615" s="257"/>
      <c r="BU615" s="257"/>
      <c r="BV615" s="257"/>
      <c r="BW615" s="257"/>
      <c r="BX615" s="257"/>
      <c r="BY615" s="565"/>
      <c r="BZ615" s="565"/>
      <c r="CA615" s="565"/>
      <c r="CB615" s="565"/>
      <c r="CC615" s="565"/>
      <c r="CD615" s="8"/>
      <c r="CE615" s="8"/>
      <c r="CF615" s="8"/>
    </row>
    <row r="616" spans="1:84" s="1" customFormat="1" ht="10.5" customHeight="1" x14ac:dyDescent="0.2">
      <c r="A616" s="1373"/>
      <c r="B616" s="1554"/>
      <c r="C616" s="846" t="s">
        <v>908</v>
      </c>
      <c r="D616" s="102" t="s">
        <v>108</v>
      </c>
      <c r="E616" s="51">
        <v>0.18264</v>
      </c>
      <c r="F616" s="51">
        <v>0.14784</v>
      </c>
      <c r="G616" s="51">
        <v>0.15240000000000001</v>
      </c>
      <c r="H616" s="330">
        <v>0.14699999999999999</v>
      </c>
      <c r="I616" s="51">
        <v>0.14652000000000001</v>
      </c>
      <c r="J616" s="51">
        <v>0.14183999999999999</v>
      </c>
      <c r="K616" s="51">
        <v>0.15624000000000002</v>
      </c>
      <c r="L616" s="51">
        <v>0.1704</v>
      </c>
      <c r="M616" s="51">
        <v>0.19500000000000001</v>
      </c>
      <c r="N616" s="330">
        <v>0.23652000000000001</v>
      </c>
      <c r="O616" s="51">
        <v>0.23196</v>
      </c>
      <c r="P616" s="51">
        <v>0.23784</v>
      </c>
      <c r="Q616" s="51">
        <v>0.24156</v>
      </c>
      <c r="R616" s="51">
        <v>0.25368000000000002</v>
      </c>
      <c r="S616" s="51">
        <v>0.27660000000000001</v>
      </c>
      <c r="T616" s="51">
        <v>0.28164</v>
      </c>
      <c r="U616" s="51">
        <v>0.28572000000000003</v>
      </c>
      <c r="V616" s="330">
        <v>0.28931999999999997</v>
      </c>
      <c r="W616" s="51">
        <v>0.29399999999999998</v>
      </c>
      <c r="X616" s="51">
        <v>0.30719999999999997</v>
      </c>
      <c r="Y616" s="51">
        <v>0.29880000000000001</v>
      </c>
      <c r="Z616" s="51">
        <v>0.26088</v>
      </c>
      <c r="AA616" s="51">
        <v>0.24696000000000001</v>
      </c>
      <c r="AB616" s="51">
        <v>0.22068000000000002</v>
      </c>
      <c r="AC616" s="41">
        <f>SUM(E616:AB616)</f>
        <v>5.4032399999999994</v>
      </c>
      <c r="AD616" s="43">
        <f>SUM(E617:AB617)</f>
        <v>1.22184</v>
      </c>
      <c r="AE616" s="49">
        <v>12</v>
      </c>
      <c r="AF616" s="191"/>
      <c r="AG616" s="191"/>
      <c r="AH616" s="191"/>
      <c r="AI616" s="191"/>
      <c r="AJ616" s="191"/>
      <c r="AK616" s="191"/>
      <c r="AL616" s="191"/>
      <c r="AM616" s="191"/>
      <c r="AN616" s="191"/>
      <c r="AO616" s="191"/>
      <c r="AP616" s="191"/>
      <c r="AQ616" s="191"/>
      <c r="AR616" s="191"/>
      <c r="AS616" s="191"/>
      <c r="AT616" s="191"/>
      <c r="AU616" s="191"/>
      <c r="AV616" s="191"/>
      <c r="AW616" s="191"/>
      <c r="AX616" s="191"/>
      <c r="AY616" s="191"/>
      <c r="AZ616" s="191"/>
      <c r="BA616" s="191"/>
      <c r="BB616" s="191"/>
      <c r="BC616" s="191"/>
      <c r="BD616" s="191"/>
      <c r="BE616" s="191"/>
      <c r="BF616" s="191"/>
      <c r="BG616" s="191"/>
      <c r="BH616" s="191"/>
      <c r="BI616" s="191"/>
      <c r="BJ616" s="191"/>
      <c r="BK616" s="191"/>
      <c r="BL616" s="191"/>
      <c r="BM616" s="191"/>
      <c r="BN616" s="191"/>
      <c r="BO616" s="191"/>
      <c r="BP616" s="191"/>
      <c r="BQ616" s="191"/>
      <c r="BR616" s="191"/>
      <c r="BS616" s="191"/>
      <c r="BT616" s="191"/>
      <c r="BU616" s="191"/>
      <c r="BV616" s="191"/>
      <c r="BW616" s="191"/>
      <c r="BX616" s="191"/>
      <c r="BY616" s="191"/>
      <c r="BZ616" s="191"/>
      <c r="CA616" s="191"/>
      <c r="CB616" s="191"/>
      <c r="CC616" s="191"/>
      <c r="CD616" s="8"/>
      <c r="CE616" s="8"/>
      <c r="CF616" s="8"/>
    </row>
    <row r="617" spans="1:84" s="1" customFormat="1" ht="10.5" customHeight="1" x14ac:dyDescent="0.2">
      <c r="A617" s="1373"/>
      <c r="B617" s="1554"/>
      <c r="C617" s="846" t="s">
        <v>908</v>
      </c>
      <c r="D617" s="102" t="s">
        <v>906</v>
      </c>
      <c r="E617" s="51">
        <v>4.9079999999999999E-2</v>
      </c>
      <c r="F617" s="42">
        <v>4.2360000000000002E-2</v>
      </c>
      <c r="G617" s="42">
        <v>4.4639999999999999E-2</v>
      </c>
      <c r="H617" s="255">
        <v>4.3560000000000001E-2</v>
      </c>
      <c r="I617" s="42">
        <v>4.224E-2</v>
      </c>
      <c r="J617" s="42">
        <v>4.1759999999999999E-2</v>
      </c>
      <c r="K617" s="42">
        <v>4.2360000000000002E-2</v>
      </c>
      <c r="L617" s="42">
        <v>4.5840000000000006E-2</v>
      </c>
      <c r="M617" s="42">
        <v>4.7039999999999998E-2</v>
      </c>
      <c r="N617" s="255">
        <v>5.2080000000000001E-2</v>
      </c>
      <c r="O617" s="42">
        <v>5.076E-2</v>
      </c>
      <c r="P617" s="42">
        <v>5.28E-2</v>
      </c>
      <c r="Q617" s="42">
        <v>5.2200000000000003E-2</v>
      </c>
      <c r="R617" s="42">
        <v>5.4600000000000003E-2</v>
      </c>
      <c r="S617" s="42">
        <v>5.3520000000000005E-2</v>
      </c>
      <c r="T617" s="42">
        <v>5.4719999999999998E-2</v>
      </c>
      <c r="U617" s="42">
        <v>5.5079999999999997E-2</v>
      </c>
      <c r="V617" s="255">
        <v>5.4960000000000002E-2</v>
      </c>
      <c r="W617" s="42">
        <v>5.5799999999999995E-2</v>
      </c>
      <c r="X617" s="42">
        <v>5.6759999999999998E-2</v>
      </c>
      <c r="Y617" s="42">
        <v>6.1439999999999995E-2</v>
      </c>
      <c r="Z617" s="42">
        <v>5.604E-2</v>
      </c>
      <c r="AA617" s="42">
        <v>5.7000000000000002E-2</v>
      </c>
      <c r="AB617" s="42">
        <v>5.5200000000000006E-2</v>
      </c>
      <c r="AC617" s="41"/>
      <c r="AD617" s="43"/>
      <c r="AE617" s="49"/>
      <c r="AF617" s="191"/>
      <c r="AG617" s="191"/>
      <c r="AH617" s="191"/>
      <c r="AI617" s="191"/>
      <c r="AJ617" s="191"/>
      <c r="AK617" s="191"/>
      <c r="AL617" s="191"/>
      <c r="AM617" s="191"/>
      <c r="AN617" s="191"/>
      <c r="AO617" s="191"/>
      <c r="AP617" s="191"/>
      <c r="AQ617" s="191"/>
      <c r="AR617" s="191"/>
      <c r="AS617" s="191"/>
      <c r="AT617" s="191"/>
      <c r="AU617" s="191"/>
      <c r="AV617" s="191"/>
      <c r="AW617" s="191"/>
      <c r="AX617" s="191"/>
      <c r="AY617" s="191"/>
      <c r="AZ617" s="191"/>
      <c r="BA617" s="191"/>
      <c r="BB617" s="191"/>
      <c r="BC617" s="191"/>
      <c r="BD617" s="191"/>
      <c r="BE617" s="191"/>
      <c r="BF617" s="191"/>
      <c r="BG617" s="191"/>
      <c r="BH617" s="191"/>
      <c r="BI617" s="191"/>
      <c r="BJ617" s="191"/>
      <c r="BK617" s="191"/>
      <c r="BL617" s="191"/>
      <c r="BM617" s="191"/>
      <c r="BN617" s="191"/>
      <c r="BO617" s="191"/>
      <c r="BP617" s="191"/>
      <c r="BQ617" s="191"/>
      <c r="BR617" s="191"/>
      <c r="BS617" s="191"/>
      <c r="BT617" s="191"/>
      <c r="BU617" s="191"/>
      <c r="BV617" s="191"/>
      <c r="BW617" s="191"/>
      <c r="BX617" s="191"/>
      <c r="BY617" s="191"/>
      <c r="BZ617" s="191"/>
      <c r="CA617" s="191"/>
      <c r="CB617" s="191"/>
      <c r="CC617" s="191"/>
      <c r="CD617" s="8"/>
      <c r="CE617" s="8"/>
      <c r="CF617" s="8"/>
    </row>
    <row r="618" spans="1:84" s="1" customFormat="1" ht="10.5" customHeight="1" x14ac:dyDescent="0.2">
      <c r="A618" s="1373"/>
      <c r="B618" s="1554"/>
      <c r="C618" s="846" t="s">
        <v>908</v>
      </c>
      <c r="D618" s="102" t="s">
        <v>907</v>
      </c>
      <c r="E618" s="142">
        <v>0</v>
      </c>
      <c r="F618" s="104">
        <v>0</v>
      </c>
      <c r="G618" s="104">
        <v>0</v>
      </c>
      <c r="H618" s="259">
        <v>0</v>
      </c>
      <c r="I618" s="104">
        <v>0</v>
      </c>
      <c r="J618" s="104">
        <v>0</v>
      </c>
      <c r="K618" s="104">
        <v>0</v>
      </c>
      <c r="L618" s="104">
        <v>0</v>
      </c>
      <c r="M618" s="104">
        <v>0</v>
      </c>
      <c r="N618" s="259">
        <v>1.1999999999999999E-4</v>
      </c>
      <c r="O618" s="104">
        <v>1.1999999999999999E-4</v>
      </c>
      <c r="P618" s="104">
        <v>1.1999999999999999E-4</v>
      </c>
      <c r="Q618" s="104">
        <v>1.1999999999999999E-4</v>
      </c>
      <c r="R618" s="104">
        <v>0</v>
      </c>
      <c r="S618" s="104">
        <v>0</v>
      </c>
      <c r="T618" s="104">
        <v>5.9999999999999995E-4</v>
      </c>
      <c r="U618" s="104">
        <v>1.1999999999999999E-4</v>
      </c>
      <c r="V618" s="259">
        <v>1.1999999999999999E-4</v>
      </c>
      <c r="W618" s="104">
        <v>0</v>
      </c>
      <c r="X618" s="104">
        <v>0</v>
      </c>
      <c r="Y618" s="104">
        <v>0</v>
      </c>
      <c r="Z618" s="104">
        <v>0</v>
      </c>
      <c r="AA618" s="104">
        <v>0</v>
      </c>
      <c r="AB618" s="104">
        <v>0</v>
      </c>
      <c r="AC618" s="41"/>
      <c r="AD618" s="43"/>
      <c r="AE618" s="49"/>
      <c r="AF618" s="191"/>
      <c r="AG618" s="191"/>
      <c r="AH618" s="191"/>
      <c r="AI618" s="191"/>
      <c r="AJ618" s="191"/>
      <c r="AK618" s="191"/>
      <c r="AL618" s="191"/>
      <c r="AM618" s="191"/>
      <c r="AN618" s="191"/>
      <c r="AO618" s="191"/>
      <c r="AP618" s="191"/>
      <c r="AQ618" s="191"/>
      <c r="AR618" s="191"/>
      <c r="AS618" s="191"/>
      <c r="AT618" s="191"/>
      <c r="AU618" s="191"/>
      <c r="AV618" s="191"/>
      <c r="AW618" s="191"/>
      <c r="AX618" s="191"/>
      <c r="AY618" s="191"/>
      <c r="AZ618" s="191"/>
      <c r="BA618" s="191"/>
      <c r="BB618" s="191"/>
      <c r="BC618" s="191"/>
      <c r="BD618" s="191"/>
      <c r="BE618" s="191"/>
      <c r="BF618" s="191"/>
      <c r="BG618" s="191"/>
      <c r="BH618" s="191"/>
      <c r="BI618" s="191"/>
      <c r="BJ618" s="191"/>
      <c r="BK618" s="191"/>
      <c r="BL618" s="191"/>
      <c r="BM618" s="191"/>
      <c r="BN618" s="191"/>
      <c r="BO618" s="191"/>
      <c r="BP618" s="191"/>
      <c r="BQ618" s="191"/>
      <c r="BR618" s="191"/>
      <c r="BS618" s="191"/>
      <c r="BT618" s="191"/>
      <c r="BU618" s="191"/>
      <c r="BV618" s="191"/>
      <c r="BW618" s="191"/>
      <c r="BX618" s="191"/>
      <c r="BY618" s="191"/>
      <c r="BZ618" s="191"/>
      <c r="CA618" s="191"/>
      <c r="CB618" s="191"/>
      <c r="CC618" s="191"/>
      <c r="CD618" s="8"/>
      <c r="CE618" s="8"/>
      <c r="CF618" s="8"/>
    </row>
    <row r="619" spans="1:84" s="1" customFormat="1" ht="10.5" customHeight="1" thickBot="1" x14ac:dyDescent="0.25">
      <c r="A619" s="1374"/>
      <c r="B619" s="1555"/>
      <c r="C619" s="197"/>
      <c r="D619" s="166" t="s">
        <v>35</v>
      </c>
      <c r="E619" s="45">
        <f>(E617-E618)/E616</f>
        <v>0.26872536136662284</v>
      </c>
      <c r="F619" s="45">
        <f t="shared" ref="F619:AB619" si="189">(F617-F618)/F616</f>
        <v>0.28652597402597402</v>
      </c>
      <c r="G619" s="45">
        <f t="shared" si="189"/>
        <v>0.29291338582677162</v>
      </c>
      <c r="H619" s="286">
        <f t="shared" si="189"/>
        <v>0.2963265306122449</v>
      </c>
      <c r="I619" s="45">
        <f t="shared" si="189"/>
        <v>0.28828828828828829</v>
      </c>
      <c r="J619" s="45">
        <f t="shared" si="189"/>
        <v>0.29441624365482233</v>
      </c>
      <c r="K619" s="45">
        <f t="shared" si="189"/>
        <v>0.27112135176651303</v>
      </c>
      <c r="L619" s="45">
        <f t="shared" si="189"/>
        <v>0.26901408450704228</v>
      </c>
      <c r="M619" s="45">
        <f t="shared" si="189"/>
        <v>0.24123076923076922</v>
      </c>
      <c r="N619" s="286">
        <f t="shared" si="189"/>
        <v>0.21968543886352104</v>
      </c>
      <c r="O619" s="45">
        <f t="shared" si="189"/>
        <v>0.21831350232798757</v>
      </c>
      <c r="P619" s="45">
        <f t="shared" si="189"/>
        <v>0.22149344096871845</v>
      </c>
      <c r="Q619" s="45">
        <f t="shared" si="189"/>
        <v>0.21559860904123199</v>
      </c>
      <c r="R619" s="45">
        <f t="shared" si="189"/>
        <v>0.21523178807947019</v>
      </c>
      <c r="S619" s="45">
        <f t="shared" si="189"/>
        <v>0.19349240780911064</v>
      </c>
      <c r="T619" s="45">
        <f t="shared" si="189"/>
        <v>0.19216020451640389</v>
      </c>
      <c r="U619" s="45">
        <f t="shared" si="189"/>
        <v>0.19235615287694241</v>
      </c>
      <c r="V619" s="286">
        <f t="shared" si="189"/>
        <v>0.18954790543343014</v>
      </c>
      <c r="W619" s="45">
        <f t="shared" si="189"/>
        <v>0.18979591836734694</v>
      </c>
      <c r="X619" s="45">
        <f t="shared" si="189"/>
        <v>0.18476562500000002</v>
      </c>
      <c r="Y619" s="45">
        <f t="shared" si="189"/>
        <v>0.20562248995983934</v>
      </c>
      <c r="Z619" s="45">
        <f t="shared" si="189"/>
        <v>0.21481140754369826</v>
      </c>
      <c r="AA619" s="45">
        <f t="shared" si="189"/>
        <v>0.23080660835762876</v>
      </c>
      <c r="AB619" s="45">
        <f t="shared" si="189"/>
        <v>0.25013594344752582</v>
      </c>
      <c r="AC619" s="41"/>
      <c r="AD619" s="43"/>
      <c r="AE619" s="49"/>
      <c r="AF619" s="257"/>
      <c r="AG619" s="257"/>
      <c r="AH619" s="257"/>
      <c r="AI619" s="257"/>
      <c r="AJ619" s="257"/>
      <c r="AK619" s="257"/>
      <c r="AL619" s="257"/>
      <c r="AM619" s="257"/>
      <c r="AN619" s="257"/>
      <c r="AO619" s="257"/>
      <c r="AP619" s="257"/>
      <c r="AQ619" s="257"/>
      <c r="AR619" s="257"/>
      <c r="AS619" s="257"/>
      <c r="AT619" s="257"/>
      <c r="AU619" s="257"/>
      <c r="AV619" s="257"/>
      <c r="AW619" s="257"/>
      <c r="AX619" s="257"/>
      <c r="AY619" s="257"/>
      <c r="AZ619" s="257"/>
      <c r="BA619" s="257"/>
      <c r="BB619" s="257"/>
      <c r="BC619" s="257"/>
      <c r="BD619" s="257"/>
      <c r="BE619" s="257"/>
      <c r="BF619" s="257"/>
      <c r="BG619" s="257"/>
      <c r="BH619" s="257"/>
      <c r="BI619" s="257"/>
      <c r="BJ619" s="257"/>
      <c r="BK619" s="257"/>
      <c r="BL619" s="257"/>
      <c r="BM619" s="257"/>
      <c r="BN619" s="257"/>
      <c r="BO619" s="257"/>
      <c r="BP619" s="257"/>
      <c r="BQ619" s="257"/>
      <c r="BR619" s="257"/>
      <c r="BS619" s="257"/>
      <c r="BT619" s="257"/>
      <c r="BU619" s="257"/>
      <c r="BV619" s="257"/>
      <c r="BW619" s="257"/>
      <c r="BX619" s="257"/>
      <c r="BY619" s="565"/>
      <c r="BZ619" s="565"/>
      <c r="CA619" s="565"/>
      <c r="CB619" s="565"/>
      <c r="CC619" s="565"/>
      <c r="CD619" s="8"/>
      <c r="CE619" s="8"/>
      <c r="CF619" s="8"/>
    </row>
    <row r="620" spans="1:84" ht="10.5" customHeight="1" x14ac:dyDescent="0.2">
      <c r="A620" s="1405" t="s">
        <v>85</v>
      </c>
      <c r="B620" s="1553" t="s">
        <v>690</v>
      </c>
      <c r="C620" s="695" t="s">
        <v>118</v>
      </c>
      <c r="D620" s="726" t="s">
        <v>27</v>
      </c>
      <c r="E620" s="50">
        <f>ROUND(SQRT(E622^2+(E623-E624)^2)*1000/(1.73*E570),0)</f>
        <v>9</v>
      </c>
      <c r="F620" s="50">
        <f t="shared" ref="F620:AB620" si="190">ROUND(SQRT(F622^2+(F623-F624)^2)*1000/(1.73*F570),0)</f>
        <v>9</v>
      </c>
      <c r="G620" s="50">
        <f t="shared" si="190"/>
        <v>9</v>
      </c>
      <c r="H620" s="253">
        <f t="shared" si="190"/>
        <v>8</v>
      </c>
      <c r="I620" s="50">
        <f t="shared" si="190"/>
        <v>9</v>
      </c>
      <c r="J620" s="50">
        <f t="shared" si="190"/>
        <v>11</v>
      </c>
      <c r="K620" s="50">
        <f t="shared" si="190"/>
        <v>11</v>
      </c>
      <c r="L620" s="50">
        <f t="shared" si="190"/>
        <v>14</v>
      </c>
      <c r="M620" s="50">
        <f t="shared" si="190"/>
        <v>17</v>
      </c>
      <c r="N620" s="253">
        <f t="shared" si="190"/>
        <v>19</v>
      </c>
      <c r="O620" s="50">
        <f t="shared" si="190"/>
        <v>17</v>
      </c>
      <c r="P620" s="50">
        <f t="shared" si="190"/>
        <v>19</v>
      </c>
      <c r="Q620" s="50">
        <f t="shared" si="190"/>
        <v>15</v>
      </c>
      <c r="R620" s="50">
        <f t="shared" si="190"/>
        <v>18</v>
      </c>
      <c r="S620" s="50">
        <f t="shared" si="190"/>
        <v>18</v>
      </c>
      <c r="T620" s="50">
        <f t="shared" si="190"/>
        <v>14</v>
      </c>
      <c r="U620" s="50">
        <f t="shared" si="190"/>
        <v>13</v>
      </c>
      <c r="V620" s="253">
        <f t="shared" si="190"/>
        <v>11</v>
      </c>
      <c r="W620" s="50">
        <f t="shared" si="190"/>
        <v>11</v>
      </c>
      <c r="X620" s="50">
        <f t="shared" si="190"/>
        <v>11</v>
      </c>
      <c r="Y620" s="50">
        <f t="shared" si="190"/>
        <v>11</v>
      </c>
      <c r="Z620" s="50">
        <f t="shared" si="190"/>
        <v>11</v>
      </c>
      <c r="AA620" s="50">
        <f t="shared" si="190"/>
        <v>10</v>
      </c>
      <c r="AB620" s="50">
        <f t="shared" si="190"/>
        <v>10</v>
      </c>
      <c r="AF620" s="376"/>
      <c r="AG620" s="376"/>
      <c r="AH620" s="376"/>
      <c r="AI620" s="376"/>
      <c r="AJ620" s="376"/>
      <c r="AK620" s="376"/>
      <c r="AL620" s="376"/>
      <c r="AM620" s="376"/>
      <c r="AN620" s="376"/>
      <c r="AO620" s="376"/>
      <c r="AP620" s="376"/>
      <c r="AQ620" s="376"/>
      <c r="AR620" s="376"/>
      <c r="AS620" s="376"/>
      <c r="AT620" s="376"/>
      <c r="AU620" s="376"/>
      <c r="AV620" s="376"/>
      <c r="AW620" s="376"/>
      <c r="AX620" s="376"/>
      <c r="AY620" s="376"/>
      <c r="AZ620" s="376"/>
      <c r="BA620" s="376"/>
      <c r="BB620" s="376"/>
      <c r="BC620" s="376"/>
      <c r="BD620" s="376"/>
      <c r="BE620" s="376"/>
      <c r="BF620" s="376"/>
      <c r="BG620" s="376"/>
      <c r="BH620" s="376"/>
      <c r="BI620" s="376"/>
      <c r="BJ620" s="376"/>
      <c r="BK620" s="376"/>
      <c r="BL620" s="376"/>
      <c r="BM620" s="376"/>
      <c r="BN620" s="376"/>
      <c r="BO620" s="376"/>
      <c r="BP620" s="376"/>
      <c r="BQ620" s="376"/>
      <c r="BR620" s="376"/>
      <c r="BS620" s="376"/>
      <c r="BT620" s="376"/>
      <c r="BU620" s="376"/>
      <c r="BV620" s="376"/>
      <c r="BW620" s="376"/>
      <c r="BX620" s="376"/>
      <c r="BY620" s="566"/>
      <c r="BZ620" s="566"/>
      <c r="CA620" s="566"/>
      <c r="CB620" s="566"/>
      <c r="CC620" s="566"/>
    </row>
    <row r="621" spans="1:84" s="1" customFormat="1" ht="10.5" customHeight="1" x14ac:dyDescent="0.2">
      <c r="A621" s="1406"/>
      <c r="B621" s="1554"/>
      <c r="C621" s="846" t="s">
        <v>115</v>
      </c>
      <c r="D621" s="102" t="s">
        <v>27</v>
      </c>
      <c r="E621" s="630">
        <v>10</v>
      </c>
      <c r="F621" s="721">
        <v>9</v>
      </c>
      <c r="G621" s="630">
        <v>9</v>
      </c>
      <c r="H621" s="635">
        <v>8</v>
      </c>
      <c r="I621" s="630">
        <v>9</v>
      </c>
      <c r="J621" s="630">
        <v>10</v>
      </c>
      <c r="K621" s="630">
        <v>11</v>
      </c>
      <c r="L621" s="630">
        <v>14</v>
      </c>
      <c r="M621" s="630">
        <v>17</v>
      </c>
      <c r="N621" s="635">
        <v>18</v>
      </c>
      <c r="O621" s="630">
        <v>17</v>
      </c>
      <c r="P621" s="630">
        <v>19</v>
      </c>
      <c r="Q621" s="630">
        <v>16</v>
      </c>
      <c r="R621" s="630">
        <v>19</v>
      </c>
      <c r="S621" s="630">
        <v>18</v>
      </c>
      <c r="T621" s="630">
        <v>13</v>
      </c>
      <c r="U621" s="630">
        <v>12</v>
      </c>
      <c r="V621" s="635">
        <v>12</v>
      </c>
      <c r="W621" s="630">
        <v>10</v>
      </c>
      <c r="X621" s="630">
        <v>11</v>
      </c>
      <c r="Y621" s="630">
        <v>11</v>
      </c>
      <c r="Z621" s="630">
        <v>11</v>
      </c>
      <c r="AA621" s="630">
        <v>10</v>
      </c>
      <c r="AB621" s="630">
        <v>10</v>
      </c>
      <c r="AC621" s="374"/>
      <c r="AD621" s="129"/>
      <c r="AE621" s="49"/>
      <c r="AF621" s="257"/>
      <c r="AG621" s="257"/>
      <c r="AH621" s="257"/>
      <c r="AI621" s="257"/>
      <c r="AJ621" s="257"/>
      <c r="AK621" s="257"/>
      <c r="AL621" s="257"/>
      <c r="AM621" s="257"/>
      <c r="AN621" s="257"/>
      <c r="AO621" s="257"/>
      <c r="AP621" s="257"/>
      <c r="AQ621" s="257"/>
      <c r="AR621" s="257"/>
      <c r="AS621" s="257"/>
      <c r="AT621" s="257"/>
      <c r="AU621" s="257"/>
      <c r="AV621" s="257"/>
      <c r="AW621" s="257"/>
      <c r="AX621" s="257"/>
      <c r="AY621" s="257"/>
      <c r="AZ621" s="257"/>
      <c r="BA621" s="257"/>
      <c r="BB621" s="257"/>
      <c r="BC621" s="257"/>
      <c r="BD621" s="257"/>
      <c r="BE621" s="257"/>
      <c r="BF621" s="257"/>
      <c r="BG621" s="257"/>
      <c r="BH621" s="257"/>
      <c r="BI621" s="257"/>
      <c r="BJ621" s="257"/>
      <c r="BK621" s="257"/>
      <c r="BL621" s="257"/>
      <c r="BM621" s="257"/>
      <c r="BN621" s="257"/>
      <c r="BO621" s="257"/>
      <c r="BP621" s="257"/>
      <c r="BQ621" s="257"/>
      <c r="BR621" s="257"/>
      <c r="BS621" s="257"/>
      <c r="BT621" s="257"/>
      <c r="BU621" s="257"/>
      <c r="BV621" s="257"/>
      <c r="BW621" s="257"/>
      <c r="BX621" s="257"/>
      <c r="BY621" s="565"/>
      <c r="BZ621" s="565"/>
      <c r="CA621" s="565"/>
      <c r="CB621" s="565"/>
      <c r="CC621" s="565"/>
      <c r="CD621" s="8"/>
      <c r="CE621" s="8"/>
      <c r="CF621" s="8"/>
    </row>
    <row r="622" spans="1:84" s="1" customFormat="1" ht="10.5" customHeight="1" x14ac:dyDescent="0.2">
      <c r="A622" s="1406"/>
      <c r="B622" s="1554"/>
      <c r="C622" s="846" t="s">
        <v>908</v>
      </c>
      <c r="D622" s="102" t="s">
        <v>108</v>
      </c>
      <c r="E622" s="51">
        <v>0.15816</v>
      </c>
      <c r="F622" s="51">
        <v>0.156</v>
      </c>
      <c r="G622" s="51">
        <v>0.15256</v>
      </c>
      <c r="H622" s="330">
        <v>0.14504</v>
      </c>
      <c r="I622" s="51">
        <v>0.15680000000000002</v>
      </c>
      <c r="J622" s="51">
        <v>0.18856000000000001</v>
      </c>
      <c r="K622" s="51">
        <v>0.19303999999999999</v>
      </c>
      <c r="L622" s="51">
        <v>0.25319999999999998</v>
      </c>
      <c r="M622" s="51">
        <v>0.30087999999999998</v>
      </c>
      <c r="N622" s="330">
        <v>0.33927999999999997</v>
      </c>
      <c r="O622" s="51">
        <v>0.30624000000000001</v>
      </c>
      <c r="P622" s="51">
        <v>0.35120000000000001</v>
      </c>
      <c r="Q622" s="51">
        <v>0.27456000000000003</v>
      </c>
      <c r="R622" s="51">
        <v>0.32488</v>
      </c>
      <c r="S622" s="51">
        <v>0.31744</v>
      </c>
      <c r="T622" s="51">
        <v>0.25072</v>
      </c>
      <c r="U622" s="51">
        <v>0.22519999999999998</v>
      </c>
      <c r="V622" s="330">
        <v>0.20632</v>
      </c>
      <c r="W622" s="51">
        <v>0.20063999999999999</v>
      </c>
      <c r="X622" s="51">
        <v>0.19424</v>
      </c>
      <c r="Y622" s="51">
        <v>0.19328000000000001</v>
      </c>
      <c r="Z622" s="51">
        <v>0.19191999999999998</v>
      </c>
      <c r="AA622" s="51">
        <v>0.18368000000000001</v>
      </c>
      <c r="AB622" s="51">
        <v>0.17791999999999999</v>
      </c>
      <c r="AC622" s="41">
        <f>SUM(E622:AB622)</f>
        <v>5.4417599999999986</v>
      </c>
      <c r="AD622" s="43">
        <f>SUM(E623:AB623)</f>
        <v>0.81616</v>
      </c>
      <c r="AE622" s="49">
        <v>8</v>
      </c>
      <c r="AF622" s="191"/>
      <c r="AG622" s="191"/>
      <c r="AH622" s="191"/>
      <c r="AI622" s="191"/>
      <c r="AJ622" s="191"/>
      <c r="AK622" s="191"/>
      <c r="AL622" s="191"/>
      <c r="AM622" s="191"/>
      <c r="AN622" s="191"/>
      <c r="AO622" s="191"/>
      <c r="AP622" s="191"/>
      <c r="AQ622" s="191"/>
      <c r="AR622" s="191"/>
      <c r="AS622" s="191"/>
      <c r="AT622" s="191"/>
      <c r="AU622" s="191"/>
      <c r="AV622" s="191"/>
      <c r="AW622" s="191"/>
      <c r="AX622" s="191"/>
      <c r="AY622" s="191"/>
      <c r="AZ622" s="191"/>
      <c r="BA622" s="191"/>
      <c r="BB622" s="191"/>
      <c r="BC622" s="191"/>
      <c r="BD622" s="191"/>
      <c r="BE622" s="191"/>
      <c r="BF622" s="191"/>
      <c r="BG622" s="191"/>
      <c r="BH622" s="191"/>
      <c r="BI622" s="191"/>
      <c r="BJ622" s="191"/>
      <c r="BK622" s="191"/>
      <c r="BL622" s="191"/>
      <c r="BM622" s="191"/>
      <c r="BN622" s="191"/>
      <c r="BO622" s="191"/>
      <c r="BP622" s="191"/>
      <c r="BQ622" s="191"/>
      <c r="BR622" s="191"/>
      <c r="BS622" s="191"/>
      <c r="BT622" s="191"/>
      <c r="BU622" s="191"/>
      <c r="BV622" s="191"/>
      <c r="BW622" s="191"/>
      <c r="BX622" s="191"/>
      <c r="BY622" s="191"/>
      <c r="BZ622" s="191"/>
      <c r="CA622" s="191"/>
      <c r="CB622" s="191"/>
      <c r="CC622" s="191"/>
      <c r="CD622" s="8"/>
      <c r="CE622" s="8"/>
      <c r="CF622" s="8"/>
    </row>
    <row r="623" spans="1:84" s="1" customFormat="1" ht="10.5" customHeight="1" x14ac:dyDescent="0.2">
      <c r="A623" s="1406"/>
      <c r="B623" s="1554"/>
      <c r="C623" s="846" t="s">
        <v>908</v>
      </c>
      <c r="D623" s="102" t="s">
        <v>906</v>
      </c>
      <c r="E623" s="51">
        <v>2.8399999999999998E-2</v>
      </c>
      <c r="F623" s="42">
        <v>2.8320000000000001E-2</v>
      </c>
      <c r="G623" s="42">
        <v>2.8480000000000002E-2</v>
      </c>
      <c r="H623" s="255">
        <v>2.768E-2</v>
      </c>
      <c r="I623" s="42">
        <v>2.8320000000000001E-2</v>
      </c>
      <c r="J623" s="42">
        <v>2.792E-2</v>
      </c>
      <c r="K623" s="42">
        <v>2.7519999999999999E-2</v>
      </c>
      <c r="L623" s="42">
        <v>3.2640000000000002E-2</v>
      </c>
      <c r="M623" s="42">
        <v>4.3360000000000003E-2</v>
      </c>
      <c r="N623" s="255">
        <v>4.7840000000000001E-2</v>
      </c>
      <c r="O623" s="42">
        <v>4.7280000000000003E-2</v>
      </c>
      <c r="P623" s="42">
        <v>4.6640000000000001E-2</v>
      </c>
      <c r="Q623" s="42">
        <v>3.56E-2</v>
      </c>
      <c r="R623" s="42">
        <v>4.8559999999999999E-2</v>
      </c>
      <c r="S623" s="42">
        <v>4.4880000000000003E-2</v>
      </c>
      <c r="T623" s="42">
        <v>3.8799999999999994E-2</v>
      </c>
      <c r="U623" s="42">
        <v>3.1199999999999999E-2</v>
      </c>
      <c r="V623" s="255">
        <v>2.928E-2</v>
      </c>
      <c r="W623" s="42">
        <v>2.8640000000000002E-2</v>
      </c>
      <c r="X623" s="42">
        <v>2.8079999999999997E-2</v>
      </c>
      <c r="Y623" s="42">
        <v>2.8559999999999999E-2</v>
      </c>
      <c r="Z623" s="42">
        <v>2.8239999999999998E-2</v>
      </c>
      <c r="AA623" s="42">
        <v>2.8640000000000002E-2</v>
      </c>
      <c r="AB623" s="42">
        <v>3.1280000000000002E-2</v>
      </c>
      <c r="AC623" s="41"/>
      <c r="AD623" s="43"/>
      <c r="AE623" s="49"/>
      <c r="AF623" s="191"/>
      <c r="AG623" s="191"/>
      <c r="AH623" s="191"/>
      <c r="AI623" s="191"/>
      <c r="AJ623" s="191"/>
      <c r="AK623" s="191"/>
      <c r="AL623" s="191"/>
      <c r="AM623" s="191"/>
      <c r="AN623" s="191"/>
      <c r="AO623" s="191"/>
      <c r="AP623" s="191"/>
      <c r="AQ623" s="191"/>
      <c r="AR623" s="191"/>
      <c r="AS623" s="191"/>
      <c r="AT623" s="191"/>
      <c r="AU623" s="191"/>
      <c r="AV623" s="191"/>
      <c r="AW623" s="191"/>
      <c r="AX623" s="191"/>
      <c r="AY623" s="191"/>
      <c r="AZ623" s="191"/>
      <c r="BA623" s="191"/>
      <c r="BB623" s="191"/>
      <c r="BC623" s="191"/>
      <c r="BD623" s="191"/>
      <c r="BE623" s="191"/>
      <c r="BF623" s="191"/>
      <c r="BG623" s="191"/>
      <c r="BH623" s="191"/>
      <c r="BI623" s="191"/>
      <c r="BJ623" s="191"/>
      <c r="BK623" s="191"/>
      <c r="BL623" s="191"/>
      <c r="BM623" s="191"/>
      <c r="BN623" s="191"/>
      <c r="BO623" s="191"/>
      <c r="BP623" s="191"/>
      <c r="BQ623" s="191"/>
      <c r="BR623" s="191"/>
      <c r="BS623" s="191"/>
      <c r="BT623" s="191"/>
      <c r="BU623" s="191"/>
      <c r="BV623" s="191"/>
      <c r="BW623" s="191"/>
      <c r="BX623" s="191"/>
      <c r="BY623" s="191"/>
      <c r="BZ623" s="191"/>
      <c r="CA623" s="191"/>
      <c r="CB623" s="191"/>
      <c r="CC623" s="191"/>
      <c r="CD623" s="8"/>
      <c r="CE623" s="8"/>
      <c r="CF623" s="8"/>
    </row>
    <row r="624" spans="1:84" s="1" customFormat="1" ht="10.5" customHeight="1" x14ac:dyDescent="0.2">
      <c r="A624" s="1406"/>
      <c r="B624" s="1554"/>
      <c r="C624" s="846" t="s">
        <v>908</v>
      </c>
      <c r="D624" s="102" t="s">
        <v>907</v>
      </c>
      <c r="E624" s="142">
        <v>0</v>
      </c>
      <c r="F624" s="104">
        <v>0</v>
      </c>
      <c r="G624" s="104">
        <v>0</v>
      </c>
      <c r="H624" s="259">
        <v>0</v>
      </c>
      <c r="I624" s="104">
        <v>0</v>
      </c>
      <c r="J624" s="104">
        <v>0</v>
      </c>
      <c r="K624" s="104">
        <v>0</v>
      </c>
      <c r="L624" s="104">
        <v>0</v>
      </c>
      <c r="M624" s="104">
        <v>0</v>
      </c>
      <c r="N624" s="259">
        <v>0</v>
      </c>
      <c r="O624" s="104">
        <v>0</v>
      </c>
      <c r="P624" s="104">
        <v>0</v>
      </c>
      <c r="Q624" s="104">
        <v>0</v>
      </c>
      <c r="R624" s="104">
        <v>0</v>
      </c>
      <c r="S624" s="104">
        <v>0</v>
      </c>
      <c r="T624" s="104">
        <v>0</v>
      </c>
      <c r="U624" s="104">
        <v>0</v>
      </c>
      <c r="V624" s="259">
        <v>0</v>
      </c>
      <c r="W624" s="104">
        <v>0</v>
      </c>
      <c r="X624" s="104">
        <v>0</v>
      </c>
      <c r="Y624" s="104">
        <v>0</v>
      </c>
      <c r="Z624" s="104">
        <v>0</v>
      </c>
      <c r="AA624" s="104">
        <v>0</v>
      </c>
      <c r="AB624" s="104">
        <v>0</v>
      </c>
      <c r="AC624" s="41"/>
      <c r="AD624" s="43"/>
      <c r="AE624" s="49"/>
      <c r="AF624" s="191"/>
      <c r="AG624" s="191"/>
      <c r="AH624" s="191"/>
      <c r="AI624" s="191"/>
      <c r="AJ624" s="191"/>
      <c r="AK624" s="191"/>
      <c r="AL624" s="191"/>
      <c r="AM624" s="191"/>
      <c r="AN624" s="191"/>
      <c r="AO624" s="191"/>
      <c r="AP624" s="191"/>
      <c r="AQ624" s="191"/>
      <c r="AR624" s="191"/>
      <c r="AS624" s="191"/>
      <c r="AT624" s="191"/>
      <c r="AU624" s="191"/>
      <c r="AV624" s="191"/>
      <c r="AW624" s="191"/>
      <c r="AX624" s="191"/>
      <c r="AY624" s="191"/>
      <c r="AZ624" s="191"/>
      <c r="BA624" s="191"/>
      <c r="BB624" s="191"/>
      <c r="BC624" s="191"/>
      <c r="BD624" s="191"/>
      <c r="BE624" s="191"/>
      <c r="BF624" s="191"/>
      <c r="BG624" s="191"/>
      <c r="BH624" s="191"/>
      <c r="BI624" s="191"/>
      <c r="BJ624" s="191"/>
      <c r="BK624" s="191"/>
      <c r="BL624" s="191"/>
      <c r="BM624" s="191"/>
      <c r="BN624" s="191"/>
      <c r="BO624" s="191"/>
      <c r="BP624" s="191"/>
      <c r="BQ624" s="191"/>
      <c r="BR624" s="191"/>
      <c r="BS624" s="191"/>
      <c r="BT624" s="191"/>
      <c r="BU624" s="191"/>
      <c r="BV624" s="191"/>
      <c r="BW624" s="191"/>
      <c r="BX624" s="191"/>
      <c r="BY624" s="191"/>
      <c r="BZ624" s="191"/>
      <c r="CA624" s="191"/>
      <c r="CB624" s="191"/>
      <c r="CC624" s="191"/>
      <c r="CD624" s="8"/>
      <c r="CE624" s="8"/>
      <c r="CF624" s="8"/>
    </row>
    <row r="625" spans="1:84" s="1" customFormat="1" ht="10.5" customHeight="1" thickBot="1" x14ac:dyDescent="0.25">
      <c r="A625" s="1407"/>
      <c r="B625" s="1555"/>
      <c r="C625" s="197"/>
      <c r="D625" s="166" t="s">
        <v>35</v>
      </c>
      <c r="E625" s="45">
        <f>(E623-E624)/E622</f>
        <v>0.17956499747091553</v>
      </c>
      <c r="F625" s="45">
        <f t="shared" ref="F625:AB625" si="191">(F623-F624)/F622</f>
        <v>0.18153846153846154</v>
      </c>
      <c r="G625" s="45">
        <f t="shared" si="191"/>
        <v>0.18668065023597274</v>
      </c>
      <c r="H625" s="286">
        <f t="shared" si="191"/>
        <v>0.19084390512961941</v>
      </c>
      <c r="I625" s="45">
        <f t="shared" si="191"/>
        <v>0.18061224489795916</v>
      </c>
      <c r="J625" s="45">
        <f t="shared" si="191"/>
        <v>0.1480695799745439</v>
      </c>
      <c r="K625" s="45">
        <f t="shared" si="191"/>
        <v>0.14256112722751763</v>
      </c>
      <c r="L625" s="45">
        <f t="shared" si="191"/>
        <v>0.1289099526066351</v>
      </c>
      <c r="M625" s="45">
        <f t="shared" si="191"/>
        <v>0.14411060888061689</v>
      </c>
      <c r="N625" s="286">
        <f t="shared" si="191"/>
        <v>0.14100448007545391</v>
      </c>
      <c r="O625" s="45">
        <f t="shared" si="191"/>
        <v>0.15438871473354232</v>
      </c>
      <c r="P625" s="45">
        <f t="shared" si="191"/>
        <v>0.13280182232346241</v>
      </c>
      <c r="Q625" s="45">
        <f t="shared" si="191"/>
        <v>0.12966200466200464</v>
      </c>
      <c r="R625" s="45">
        <f t="shared" si="191"/>
        <v>0.14947057375030781</v>
      </c>
      <c r="S625" s="45">
        <f t="shared" si="191"/>
        <v>0.14138104838709678</v>
      </c>
      <c r="T625" s="45">
        <f t="shared" si="191"/>
        <v>0.15475430759412889</v>
      </c>
      <c r="U625" s="45">
        <f t="shared" si="191"/>
        <v>0.13854351687388988</v>
      </c>
      <c r="V625" s="286">
        <f t="shared" si="191"/>
        <v>0.14191547111283442</v>
      </c>
      <c r="W625" s="45">
        <f t="shared" si="191"/>
        <v>0.14274322169059014</v>
      </c>
      <c r="X625" s="45">
        <f t="shared" si="191"/>
        <v>0.14456342668863262</v>
      </c>
      <c r="Y625" s="45">
        <f t="shared" si="191"/>
        <v>0.14776490066225165</v>
      </c>
      <c r="Z625" s="45">
        <f t="shared" si="191"/>
        <v>0.14714464360150062</v>
      </c>
      <c r="AA625" s="45">
        <f t="shared" si="191"/>
        <v>0.15592334494773519</v>
      </c>
      <c r="AB625" s="45">
        <f t="shared" si="191"/>
        <v>0.17580935251798563</v>
      </c>
      <c r="AC625" s="41"/>
      <c r="AD625" s="43"/>
      <c r="AE625" s="49"/>
      <c r="AF625" s="257"/>
      <c r="AG625" s="257"/>
      <c r="AH625" s="257"/>
      <c r="AI625" s="257"/>
      <c r="AJ625" s="257"/>
      <c r="AK625" s="257"/>
      <c r="AL625" s="257"/>
      <c r="AM625" s="257"/>
      <c r="AN625" s="257"/>
      <c r="AO625" s="257"/>
      <c r="AP625" s="257"/>
      <c r="AQ625" s="257"/>
      <c r="AR625" s="257"/>
      <c r="AS625" s="257"/>
      <c r="AT625" s="257"/>
      <c r="AU625" s="257"/>
      <c r="AV625" s="257"/>
      <c r="AW625" s="257"/>
      <c r="AX625" s="257"/>
      <c r="AY625" s="257"/>
      <c r="AZ625" s="257"/>
      <c r="BA625" s="257"/>
      <c r="BB625" s="257"/>
      <c r="BC625" s="257"/>
      <c r="BD625" s="257"/>
      <c r="BE625" s="257"/>
      <c r="BF625" s="257"/>
      <c r="BG625" s="257"/>
      <c r="BH625" s="257"/>
      <c r="BI625" s="257"/>
      <c r="BJ625" s="257"/>
      <c r="BK625" s="257"/>
      <c r="BL625" s="257"/>
      <c r="BM625" s="257"/>
      <c r="BN625" s="257"/>
      <c r="BO625" s="257"/>
      <c r="BP625" s="257"/>
      <c r="BQ625" s="257"/>
      <c r="BR625" s="257"/>
      <c r="BS625" s="257"/>
      <c r="BT625" s="257"/>
      <c r="BU625" s="257"/>
      <c r="BV625" s="257"/>
      <c r="BW625" s="257"/>
      <c r="BX625" s="257"/>
      <c r="BY625" s="565"/>
      <c r="BZ625" s="565"/>
      <c r="CA625" s="565"/>
      <c r="CB625" s="565"/>
      <c r="CC625" s="565"/>
      <c r="CD625" s="8"/>
      <c r="CE625" s="8"/>
      <c r="CF625" s="8"/>
    </row>
    <row r="626" spans="1:84" ht="10.5" customHeight="1" x14ac:dyDescent="0.2">
      <c r="A626" s="1405" t="s">
        <v>16</v>
      </c>
      <c r="B626" s="1553" t="s">
        <v>691</v>
      </c>
      <c r="C626" s="695" t="s">
        <v>118</v>
      </c>
      <c r="D626" s="726" t="s">
        <v>27</v>
      </c>
      <c r="E626" s="50">
        <f>ROUND(SQRT(E628^2+(E629-E630)^2)*1000/(1.73*E571),0)</f>
        <v>2</v>
      </c>
      <c r="F626" s="50">
        <f t="shared" ref="F626:AB626" si="192">ROUND(SQRT(F628^2+(F629-F630)^2)*1000/(1.73*F571),0)</f>
        <v>2</v>
      </c>
      <c r="G626" s="50">
        <f t="shared" si="192"/>
        <v>2</v>
      </c>
      <c r="H626" s="253">
        <f t="shared" si="192"/>
        <v>2</v>
      </c>
      <c r="I626" s="50">
        <f t="shared" si="192"/>
        <v>2</v>
      </c>
      <c r="J626" s="50">
        <f t="shared" si="192"/>
        <v>2</v>
      </c>
      <c r="K626" s="50">
        <f t="shared" si="192"/>
        <v>2</v>
      </c>
      <c r="L626" s="50">
        <f t="shared" si="192"/>
        <v>2</v>
      </c>
      <c r="M626" s="50">
        <f t="shared" si="192"/>
        <v>2</v>
      </c>
      <c r="N626" s="253">
        <f t="shared" si="192"/>
        <v>2</v>
      </c>
      <c r="O626" s="50">
        <f t="shared" si="192"/>
        <v>2</v>
      </c>
      <c r="P626" s="50">
        <f t="shared" si="192"/>
        <v>2</v>
      </c>
      <c r="Q626" s="50">
        <f t="shared" si="192"/>
        <v>2</v>
      </c>
      <c r="R626" s="50">
        <f t="shared" si="192"/>
        <v>2</v>
      </c>
      <c r="S626" s="50">
        <f t="shared" si="192"/>
        <v>2</v>
      </c>
      <c r="T626" s="50">
        <f t="shared" si="192"/>
        <v>2</v>
      </c>
      <c r="U626" s="50">
        <f t="shared" si="192"/>
        <v>2</v>
      </c>
      <c r="V626" s="253">
        <f t="shared" si="192"/>
        <v>2</v>
      </c>
      <c r="W626" s="50">
        <f t="shared" si="192"/>
        <v>2</v>
      </c>
      <c r="X626" s="50">
        <f t="shared" si="192"/>
        <v>2</v>
      </c>
      <c r="Y626" s="50">
        <f t="shared" si="192"/>
        <v>2</v>
      </c>
      <c r="Z626" s="50">
        <f t="shared" si="192"/>
        <v>2</v>
      </c>
      <c r="AA626" s="50">
        <f t="shared" si="192"/>
        <v>2</v>
      </c>
      <c r="AB626" s="50">
        <f t="shared" si="192"/>
        <v>2</v>
      </c>
      <c r="AF626" s="376"/>
      <c r="AG626" s="376"/>
      <c r="AH626" s="376"/>
      <c r="AI626" s="376"/>
      <c r="AJ626" s="376"/>
      <c r="AK626" s="376"/>
      <c r="AL626" s="376"/>
      <c r="AM626" s="376"/>
      <c r="AN626" s="376"/>
      <c r="AO626" s="376"/>
      <c r="AP626" s="376"/>
      <c r="AQ626" s="376"/>
      <c r="AR626" s="376"/>
      <c r="AS626" s="376"/>
      <c r="AT626" s="376"/>
      <c r="AU626" s="376"/>
      <c r="AV626" s="376"/>
      <c r="AW626" s="376"/>
      <c r="AX626" s="376"/>
      <c r="AY626" s="376"/>
      <c r="AZ626" s="376"/>
      <c r="BA626" s="376"/>
      <c r="BB626" s="376"/>
      <c r="BC626" s="376"/>
      <c r="BD626" s="376"/>
      <c r="BE626" s="376"/>
      <c r="BF626" s="376"/>
      <c r="BG626" s="376"/>
      <c r="BH626" s="376"/>
      <c r="BI626" s="376"/>
      <c r="BJ626" s="376"/>
      <c r="BK626" s="376"/>
      <c r="BL626" s="376"/>
      <c r="BM626" s="376"/>
      <c r="BN626" s="376"/>
      <c r="BO626" s="376"/>
      <c r="BP626" s="376"/>
      <c r="BQ626" s="376"/>
      <c r="BR626" s="376"/>
      <c r="BS626" s="376"/>
      <c r="BT626" s="376"/>
      <c r="BU626" s="376"/>
      <c r="BV626" s="376"/>
      <c r="BW626" s="376"/>
      <c r="BX626" s="376"/>
      <c r="BY626" s="566"/>
      <c r="BZ626" s="566"/>
      <c r="CA626" s="566"/>
      <c r="CB626" s="566"/>
      <c r="CC626" s="566"/>
    </row>
    <row r="627" spans="1:84" s="1" customFormat="1" ht="10.5" customHeight="1" x14ac:dyDescent="0.2">
      <c r="A627" s="1406"/>
      <c r="B627" s="1554"/>
      <c r="C627" s="846" t="s">
        <v>115</v>
      </c>
      <c r="D627" s="102" t="s">
        <v>27</v>
      </c>
      <c r="E627" s="630">
        <v>1</v>
      </c>
      <c r="F627" s="721">
        <v>1</v>
      </c>
      <c r="G627" s="630">
        <v>1</v>
      </c>
      <c r="H627" s="635">
        <v>1</v>
      </c>
      <c r="I627" s="630">
        <v>1</v>
      </c>
      <c r="J627" s="630">
        <v>1</v>
      </c>
      <c r="K627" s="630">
        <v>1</v>
      </c>
      <c r="L627" s="630">
        <v>1</v>
      </c>
      <c r="M627" s="630">
        <v>1</v>
      </c>
      <c r="N627" s="635">
        <v>1</v>
      </c>
      <c r="O627" s="630">
        <v>2</v>
      </c>
      <c r="P627" s="630">
        <v>1</v>
      </c>
      <c r="Q627" s="630">
        <v>1</v>
      </c>
      <c r="R627" s="630">
        <v>1</v>
      </c>
      <c r="S627" s="630">
        <v>1</v>
      </c>
      <c r="T627" s="630">
        <v>1</v>
      </c>
      <c r="U627" s="630">
        <v>1</v>
      </c>
      <c r="V627" s="635">
        <v>1</v>
      </c>
      <c r="W627" s="630">
        <v>1</v>
      </c>
      <c r="X627" s="630">
        <v>1</v>
      </c>
      <c r="Y627" s="630">
        <v>1</v>
      </c>
      <c r="Z627" s="630">
        <v>1</v>
      </c>
      <c r="AA627" s="630">
        <v>1</v>
      </c>
      <c r="AB627" s="630">
        <v>2</v>
      </c>
      <c r="AC627" s="254"/>
      <c r="AD627" s="129"/>
      <c r="AE627" s="49"/>
      <c r="AF627" s="257"/>
      <c r="AG627" s="257"/>
      <c r="AH627" s="257"/>
      <c r="AI627" s="257"/>
      <c r="AJ627" s="257"/>
      <c r="AK627" s="257"/>
      <c r="AL627" s="257"/>
      <c r="AM627" s="257"/>
      <c r="AN627" s="257"/>
      <c r="AO627" s="257"/>
      <c r="AP627" s="257"/>
      <c r="AQ627" s="257"/>
      <c r="AR627" s="257"/>
      <c r="AS627" s="257"/>
      <c r="AT627" s="257"/>
      <c r="AU627" s="257"/>
      <c r="AV627" s="257"/>
      <c r="AW627" s="257"/>
      <c r="AX627" s="257"/>
      <c r="AY627" s="257"/>
      <c r="AZ627" s="257"/>
      <c r="BA627" s="257"/>
      <c r="BB627" s="257"/>
      <c r="BC627" s="257"/>
      <c r="BD627" s="257"/>
      <c r="BE627" s="257"/>
      <c r="BF627" s="257"/>
      <c r="BG627" s="257"/>
      <c r="BH627" s="257"/>
      <c r="BI627" s="257"/>
      <c r="BJ627" s="257"/>
      <c r="BK627" s="257"/>
      <c r="BL627" s="257"/>
      <c r="BM627" s="257"/>
      <c r="BN627" s="257"/>
      <c r="BO627" s="257"/>
      <c r="BP627" s="257"/>
      <c r="BQ627" s="257"/>
      <c r="BR627" s="257"/>
      <c r="BS627" s="257"/>
      <c r="BT627" s="257"/>
      <c r="BU627" s="257"/>
      <c r="BV627" s="257"/>
      <c r="BW627" s="257"/>
      <c r="BX627" s="257"/>
      <c r="BY627" s="565"/>
      <c r="BZ627" s="565"/>
      <c r="CA627" s="565"/>
      <c r="CB627" s="565"/>
      <c r="CC627" s="565"/>
      <c r="CD627" s="8"/>
      <c r="CE627" s="8"/>
      <c r="CF627" s="8"/>
    </row>
    <row r="628" spans="1:84" s="1" customFormat="1" ht="10.5" customHeight="1" x14ac:dyDescent="0.2">
      <c r="A628" s="1406"/>
      <c r="B628" s="1554"/>
      <c r="C628" s="846" t="s">
        <v>908</v>
      </c>
      <c r="D628" s="102" t="s">
        <v>108</v>
      </c>
      <c r="E628" s="51">
        <v>1.272E-2</v>
      </c>
      <c r="F628" s="51">
        <v>1.272E-2</v>
      </c>
      <c r="G628" s="51">
        <v>1.272E-2</v>
      </c>
      <c r="H628" s="330">
        <v>1.264E-2</v>
      </c>
      <c r="I628" s="51">
        <v>1.272E-2</v>
      </c>
      <c r="J628" s="51">
        <v>1.256E-2</v>
      </c>
      <c r="K628" s="51">
        <v>1.2880000000000001E-2</v>
      </c>
      <c r="L628" s="51">
        <v>1.3359999999999999E-2</v>
      </c>
      <c r="M628" s="51">
        <v>1.4E-2</v>
      </c>
      <c r="N628" s="330">
        <v>1.456E-2</v>
      </c>
      <c r="O628" s="51">
        <v>1.5519999999999999E-2</v>
      </c>
      <c r="P628" s="51">
        <v>1.9600000000000003E-2</v>
      </c>
      <c r="Q628" s="51">
        <v>1.512E-2</v>
      </c>
      <c r="R628" s="51">
        <v>1.72E-2</v>
      </c>
      <c r="S628" s="51">
        <v>1.8079999999999999E-2</v>
      </c>
      <c r="T628" s="51">
        <v>1.6800000000000002E-2</v>
      </c>
      <c r="U628" s="51">
        <v>1.6559999999999998E-2</v>
      </c>
      <c r="V628" s="330">
        <v>1.44E-2</v>
      </c>
      <c r="W628" s="51">
        <v>1.4320000000000001E-2</v>
      </c>
      <c r="X628" s="51">
        <v>1.472E-2</v>
      </c>
      <c r="Y628" s="51">
        <v>1.6399999999999998E-2</v>
      </c>
      <c r="Z628" s="51">
        <v>1.52E-2</v>
      </c>
      <c r="AA628" s="51">
        <v>1.504E-2</v>
      </c>
      <c r="AB628" s="51">
        <v>1.528E-2</v>
      </c>
      <c r="AC628" s="41">
        <f>SUM(E628:AB628)</f>
        <v>0.35511999999999999</v>
      </c>
      <c r="AD628" s="43">
        <f>SUM(E629:AB629)</f>
        <v>1.6000000000000001E-4</v>
      </c>
      <c r="AE628" s="49">
        <v>8</v>
      </c>
      <c r="AF628" s="191"/>
      <c r="AG628" s="191"/>
      <c r="AH628" s="191"/>
      <c r="AI628" s="191"/>
      <c r="AJ628" s="191"/>
      <c r="AK628" s="191"/>
      <c r="AL628" s="191"/>
      <c r="AM628" s="191"/>
      <c r="AN628" s="191"/>
      <c r="AO628" s="191"/>
      <c r="AP628" s="191"/>
      <c r="AQ628" s="191"/>
      <c r="AR628" s="191"/>
      <c r="AS628" s="191"/>
      <c r="AT628" s="191"/>
      <c r="AU628" s="191"/>
      <c r="AV628" s="191"/>
      <c r="AW628" s="191"/>
      <c r="AX628" s="191"/>
      <c r="AY628" s="191"/>
      <c r="AZ628" s="191"/>
      <c r="BA628" s="191"/>
      <c r="BB628" s="191"/>
      <c r="BC628" s="191"/>
      <c r="BD628" s="191"/>
      <c r="BE628" s="191"/>
      <c r="BF628" s="191"/>
      <c r="BG628" s="191"/>
      <c r="BH628" s="191"/>
      <c r="BI628" s="191"/>
      <c r="BJ628" s="191"/>
      <c r="BK628" s="191"/>
      <c r="BL628" s="191"/>
      <c r="BM628" s="191"/>
      <c r="BN628" s="191"/>
      <c r="BO628" s="191"/>
      <c r="BP628" s="191"/>
      <c r="BQ628" s="191"/>
      <c r="BR628" s="191"/>
      <c r="BS628" s="191"/>
      <c r="BT628" s="191"/>
      <c r="BU628" s="191"/>
      <c r="BV628" s="191"/>
      <c r="BW628" s="191"/>
      <c r="BX628" s="191"/>
      <c r="BY628" s="191"/>
      <c r="BZ628" s="191"/>
      <c r="CA628" s="191"/>
      <c r="CB628" s="191"/>
      <c r="CC628" s="191"/>
      <c r="CD628" s="8"/>
      <c r="CE628" s="8"/>
      <c r="CF628" s="8"/>
    </row>
    <row r="629" spans="1:84" s="1" customFormat="1" ht="10.5" customHeight="1" x14ac:dyDescent="0.2">
      <c r="A629" s="1406"/>
      <c r="B629" s="1554"/>
      <c r="C629" s="846" t="s">
        <v>908</v>
      </c>
      <c r="D629" s="102" t="s">
        <v>906</v>
      </c>
      <c r="E629" s="51">
        <v>0</v>
      </c>
      <c r="F629" s="42">
        <v>0</v>
      </c>
      <c r="G629" s="42">
        <v>0</v>
      </c>
      <c r="H629" s="255">
        <v>0</v>
      </c>
      <c r="I629" s="42">
        <v>0</v>
      </c>
      <c r="J629" s="42">
        <v>0</v>
      </c>
      <c r="K629" s="42">
        <v>0</v>
      </c>
      <c r="L629" s="42">
        <v>0</v>
      </c>
      <c r="M629" s="42">
        <v>0</v>
      </c>
      <c r="N629" s="255">
        <v>0</v>
      </c>
      <c r="O629" s="42">
        <v>0</v>
      </c>
      <c r="P629" s="42">
        <v>8.0000000000000007E-5</v>
      </c>
      <c r="Q629" s="42">
        <v>0</v>
      </c>
      <c r="R629" s="42">
        <v>0</v>
      </c>
      <c r="S629" s="42">
        <v>8.0000000000000007E-5</v>
      </c>
      <c r="T629" s="42">
        <v>0</v>
      </c>
      <c r="U629" s="42">
        <v>0</v>
      </c>
      <c r="V629" s="255">
        <v>0</v>
      </c>
      <c r="W629" s="42">
        <v>0</v>
      </c>
      <c r="X629" s="42">
        <v>0</v>
      </c>
      <c r="Y629" s="42">
        <v>0</v>
      </c>
      <c r="Z629" s="42">
        <v>0</v>
      </c>
      <c r="AA629" s="42">
        <v>0</v>
      </c>
      <c r="AB629" s="42">
        <v>0</v>
      </c>
      <c r="AC629" s="41"/>
      <c r="AD629" s="43"/>
      <c r="AE629" s="49"/>
      <c r="AF629" s="191"/>
      <c r="AG629" s="191"/>
      <c r="AH629" s="191"/>
      <c r="AI629" s="191"/>
      <c r="AJ629" s="191"/>
      <c r="AK629" s="191"/>
      <c r="AL629" s="191"/>
      <c r="AM629" s="191"/>
      <c r="AN629" s="191"/>
      <c r="AO629" s="191"/>
      <c r="AP629" s="191"/>
      <c r="AQ629" s="191"/>
      <c r="AR629" s="191"/>
      <c r="AS629" s="191"/>
      <c r="AT629" s="191"/>
      <c r="AU629" s="191"/>
      <c r="AV629" s="191"/>
      <c r="AW629" s="191"/>
      <c r="AX629" s="191"/>
      <c r="AY629" s="191"/>
      <c r="AZ629" s="191"/>
      <c r="BA629" s="191"/>
      <c r="BB629" s="191"/>
      <c r="BC629" s="191"/>
      <c r="BD629" s="191"/>
      <c r="BE629" s="191"/>
      <c r="BF629" s="191"/>
      <c r="BG629" s="191"/>
      <c r="BH629" s="191"/>
      <c r="BI629" s="191"/>
      <c r="BJ629" s="191"/>
      <c r="BK629" s="191"/>
      <c r="BL629" s="191"/>
      <c r="BM629" s="191"/>
      <c r="BN629" s="191"/>
      <c r="BO629" s="191"/>
      <c r="BP629" s="191"/>
      <c r="BQ629" s="191"/>
      <c r="BR629" s="191"/>
      <c r="BS629" s="191"/>
      <c r="BT629" s="191"/>
      <c r="BU629" s="191"/>
      <c r="BV629" s="191"/>
      <c r="BW629" s="191"/>
      <c r="BX629" s="191"/>
      <c r="BY629" s="191"/>
      <c r="BZ629" s="191"/>
      <c r="CA629" s="191"/>
      <c r="CB629" s="191"/>
      <c r="CC629" s="191"/>
      <c r="CD629" s="8"/>
      <c r="CE629" s="8"/>
      <c r="CF629" s="8"/>
    </row>
    <row r="630" spans="1:84" s="1" customFormat="1" ht="10.5" customHeight="1" x14ac:dyDescent="0.2">
      <c r="A630" s="1406"/>
      <c r="B630" s="1554"/>
      <c r="C630" s="846" t="s">
        <v>908</v>
      </c>
      <c r="D630" s="102" t="s">
        <v>907</v>
      </c>
      <c r="E630" s="142">
        <v>3.7999999999999999E-2</v>
      </c>
      <c r="F630" s="104">
        <v>3.7920000000000002E-2</v>
      </c>
      <c r="G630" s="104">
        <v>3.7920000000000002E-2</v>
      </c>
      <c r="H630" s="259">
        <v>3.7999999999999999E-2</v>
      </c>
      <c r="I630" s="104">
        <v>3.7840000000000006E-2</v>
      </c>
      <c r="J630" s="104">
        <v>3.7759999999999995E-2</v>
      </c>
      <c r="K630" s="104">
        <v>3.7840000000000006E-2</v>
      </c>
      <c r="L630" s="104">
        <v>3.8159999999999999E-2</v>
      </c>
      <c r="M630" s="104">
        <v>3.8399999999999997E-2</v>
      </c>
      <c r="N630" s="259">
        <v>3.8560000000000004E-2</v>
      </c>
      <c r="O630" s="104">
        <v>3.6400000000000002E-2</v>
      </c>
      <c r="P630" s="104">
        <v>3.2079999999999997E-2</v>
      </c>
      <c r="Q630" s="104">
        <v>3.8560000000000004E-2</v>
      </c>
      <c r="R630" s="104">
        <v>3.6319999999999998E-2</v>
      </c>
      <c r="S630" s="104">
        <v>3.4880000000000001E-2</v>
      </c>
      <c r="T630" s="104">
        <v>3.6560000000000002E-2</v>
      </c>
      <c r="U630" s="104">
        <v>3.712E-2</v>
      </c>
      <c r="V630" s="259">
        <v>3.7999999999999999E-2</v>
      </c>
      <c r="W630" s="104">
        <v>3.7999999999999999E-2</v>
      </c>
      <c r="X630" s="104">
        <v>3.7679999999999998E-2</v>
      </c>
      <c r="Y630" s="104">
        <v>3.6719999999999996E-2</v>
      </c>
      <c r="Z630" s="104">
        <v>3.7759999999999995E-2</v>
      </c>
      <c r="AA630" s="104">
        <v>3.8079999999999996E-2</v>
      </c>
      <c r="AB630" s="104">
        <v>3.848E-2</v>
      </c>
      <c r="AC630" s="41"/>
      <c r="AD630" s="43"/>
      <c r="AE630" s="49"/>
      <c r="AF630" s="191"/>
      <c r="AG630" s="191"/>
      <c r="AH630" s="191"/>
      <c r="AI630" s="191"/>
      <c r="AJ630" s="191"/>
      <c r="AK630" s="191"/>
      <c r="AL630" s="191"/>
      <c r="AM630" s="191"/>
      <c r="AN630" s="191"/>
      <c r="AO630" s="191"/>
      <c r="AP630" s="191"/>
      <c r="AQ630" s="191"/>
      <c r="AR630" s="191"/>
      <c r="AS630" s="191"/>
      <c r="AT630" s="191"/>
      <c r="AU630" s="191"/>
      <c r="AV630" s="191"/>
      <c r="AW630" s="191"/>
      <c r="AX630" s="191"/>
      <c r="AY630" s="191"/>
      <c r="AZ630" s="191"/>
      <c r="BA630" s="191"/>
      <c r="BB630" s="191"/>
      <c r="BC630" s="191"/>
      <c r="BD630" s="191"/>
      <c r="BE630" s="191"/>
      <c r="BF630" s="191"/>
      <c r="BG630" s="191"/>
      <c r="BH630" s="191"/>
      <c r="BI630" s="191"/>
      <c r="BJ630" s="191"/>
      <c r="BK630" s="191"/>
      <c r="BL630" s="191"/>
      <c r="BM630" s="191"/>
      <c r="BN630" s="191"/>
      <c r="BO630" s="191"/>
      <c r="BP630" s="191"/>
      <c r="BQ630" s="191"/>
      <c r="BR630" s="191"/>
      <c r="BS630" s="191"/>
      <c r="BT630" s="191"/>
      <c r="BU630" s="191"/>
      <c r="BV630" s="191"/>
      <c r="BW630" s="191"/>
      <c r="BX630" s="191"/>
      <c r="BY630" s="191"/>
      <c r="BZ630" s="191"/>
      <c r="CA630" s="191"/>
      <c r="CB630" s="191"/>
      <c r="CC630" s="191"/>
      <c r="CD630" s="8"/>
      <c r="CE630" s="8"/>
      <c r="CF630" s="8"/>
    </row>
    <row r="631" spans="1:84" s="1" customFormat="1" ht="10.5" customHeight="1" thickBot="1" x14ac:dyDescent="0.25">
      <c r="A631" s="1407"/>
      <c r="B631" s="1555"/>
      <c r="C631" s="197"/>
      <c r="D631" s="166" t="s">
        <v>35</v>
      </c>
      <c r="E631" s="45">
        <f>(E629-E630)/E628</f>
        <v>-2.9874213836477987</v>
      </c>
      <c r="F631" s="45">
        <f t="shared" ref="F631:AB631" si="193">(F629-F630)/F628</f>
        <v>-2.9811320754716983</v>
      </c>
      <c r="G631" s="45">
        <f t="shared" si="193"/>
        <v>-2.9811320754716983</v>
      </c>
      <c r="H631" s="286">
        <f t="shared" si="193"/>
        <v>-3.0063291139240507</v>
      </c>
      <c r="I631" s="45">
        <f t="shared" si="193"/>
        <v>-2.9748427672955979</v>
      </c>
      <c r="J631" s="45">
        <f t="shared" si="193"/>
        <v>-3.0063694267515921</v>
      </c>
      <c r="K631" s="45">
        <f t="shared" si="193"/>
        <v>-2.9378881987577641</v>
      </c>
      <c r="L631" s="45">
        <f t="shared" si="193"/>
        <v>-2.8562874251497008</v>
      </c>
      <c r="M631" s="45">
        <f t="shared" si="193"/>
        <v>-2.7428571428571424</v>
      </c>
      <c r="N631" s="286">
        <f t="shared" si="193"/>
        <v>-2.6483516483516487</v>
      </c>
      <c r="O631" s="45">
        <f t="shared" si="193"/>
        <v>-2.3453608247422681</v>
      </c>
      <c r="P631" s="45">
        <f t="shared" si="193"/>
        <v>-1.6326530612244896</v>
      </c>
      <c r="Q631" s="45">
        <f t="shared" si="193"/>
        <v>-2.5502645502645507</v>
      </c>
      <c r="R631" s="45">
        <f t="shared" si="193"/>
        <v>-2.1116279069767443</v>
      </c>
      <c r="S631" s="45">
        <f t="shared" si="193"/>
        <v>-1.9247787610619473</v>
      </c>
      <c r="T631" s="45">
        <f t="shared" si="193"/>
        <v>-2.176190476190476</v>
      </c>
      <c r="U631" s="45">
        <f t="shared" si="193"/>
        <v>-2.2415458937198069</v>
      </c>
      <c r="V631" s="286">
        <f t="shared" si="193"/>
        <v>-2.6388888888888888</v>
      </c>
      <c r="W631" s="45">
        <f t="shared" si="193"/>
        <v>-2.6536312849162007</v>
      </c>
      <c r="X631" s="45">
        <f t="shared" si="193"/>
        <v>-2.5597826086956519</v>
      </c>
      <c r="Y631" s="45">
        <f t="shared" si="193"/>
        <v>-2.2390243902439027</v>
      </c>
      <c r="Z631" s="45">
        <f t="shared" si="193"/>
        <v>-2.4842105263157892</v>
      </c>
      <c r="AA631" s="45">
        <f t="shared" si="193"/>
        <v>-2.5319148936170213</v>
      </c>
      <c r="AB631" s="45">
        <f t="shared" si="193"/>
        <v>-2.5183246073298431</v>
      </c>
      <c r="AC631" s="41"/>
      <c r="AD631" s="43"/>
      <c r="AE631" s="49"/>
      <c r="AF631" s="257"/>
      <c r="AG631" s="257"/>
      <c r="AH631" s="257"/>
      <c r="AI631" s="257"/>
      <c r="AJ631" s="257"/>
      <c r="AK631" s="257"/>
      <c r="AL631" s="257"/>
      <c r="AM631" s="257"/>
      <c r="AN631" s="257"/>
      <c r="AO631" s="257"/>
      <c r="AP631" s="257"/>
      <c r="AQ631" s="257"/>
      <c r="AR631" s="257"/>
      <c r="AS631" s="257"/>
      <c r="AT631" s="257"/>
      <c r="AU631" s="257"/>
      <c r="AV631" s="257"/>
      <c r="AW631" s="257"/>
      <c r="AX631" s="257"/>
      <c r="AY631" s="257"/>
      <c r="AZ631" s="257"/>
      <c r="BA631" s="257"/>
      <c r="BB631" s="257"/>
      <c r="BC631" s="257"/>
      <c r="BD631" s="257"/>
      <c r="BE631" s="257"/>
      <c r="BF631" s="257"/>
      <c r="BG631" s="257"/>
      <c r="BH631" s="257"/>
      <c r="BI631" s="257"/>
      <c r="BJ631" s="257"/>
      <c r="BK631" s="257"/>
      <c r="BL631" s="257"/>
      <c r="BM631" s="257"/>
      <c r="BN631" s="257"/>
      <c r="BO631" s="257"/>
      <c r="BP631" s="257"/>
      <c r="BQ631" s="257"/>
      <c r="BR631" s="257"/>
      <c r="BS631" s="257"/>
      <c r="BT631" s="257"/>
      <c r="BU631" s="257"/>
      <c r="BV631" s="257"/>
      <c r="BW631" s="257"/>
      <c r="BX631" s="257"/>
      <c r="BY631" s="565"/>
      <c r="BZ631" s="565"/>
      <c r="CA631" s="565"/>
      <c r="CB631" s="565"/>
      <c r="CC631" s="565"/>
      <c r="CD631" s="8"/>
      <c r="CE631" s="8"/>
      <c r="CF631" s="8"/>
    </row>
    <row r="632" spans="1:84" ht="10.5" customHeight="1" x14ac:dyDescent="0.2">
      <c r="A632" s="1372" t="s">
        <v>9</v>
      </c>
      <c r="B632" s="1553" t="s">
        <v>692</v>
      </c>
      <c r="C632" s="695" t="s">
        <v>118</v>
      </c>
      <c r="D632" s="726" t="s">
        <v>27</v>
      </c>
      <c r="E632" s="50">
        <f>ROUND(SQRT(E634^2+(E635-E636)^2)*1000/(1.73*E570),0)</f>
        <v>6</v>
      </c>
      <c r="F632" s="50">
        <f t="shared" ref="F632:AB632" si="194">ROUND(SQRT(F634^2+(F635-F636)^2)*1000/(1.73*F570),0)</f>
        <v>6</v>
      </c>
      <c r="G632" s="50">
        <f t="shared" si="194"/>
        <v>6</v>
      </c>
      <c r="H632" s="253">
        <f t="shared" si="194"/>
        <v>7</v>
      </c>
      <c r="I632" s="50">
        <f t="shared" si="194"/>
        <v>6</v>
      </c>
      <c r="J632" s="50">
        <f t="shared" si="194"/>
        <v>7</v>
      </c>
      <c r="K632" s="50">
        <f t="shared" si="194"/>
        <v>9</v>
      </c>
      <c r="L632" s="50">
        <f t="shared" si="194"/>
        <v>11</v>
      </c>
      <c r="M632" s="50">
        <f t="shared" si="194"/>
        <v>14</v>
      </c>
      <c r="N632" s="253">
        <f t="shared" si="194"/>
        <v>15</v>
      </c>
      <c r="O632" s="50">
        <f t="shared" si="194"/>
        <v>16</v>
      </c>
      <c r="P632" s="50">
        <f t="shared" si="194"/>
        <v>15</v>
      </c>
      <c r="Q632" s="50">
        <f t="shared" si="194"/>
        <v>14</v>
      </c>
      <c r="R632" s="50">
        <f t="shared" si="194"/>
        <v>14</v>
      </c>
      <c r="S632" s="50">
        <f t="shared" si="194"/>
        <v>14</v>
      </c>
      <c r="T632" s="50">
        <f t="shared" si="194"/>
        <v>13</v>
      </c>
      <c r="U632" s="50">
        <f t="shared" si="194"/>
        <v>12</v>
      </c>
      <c r="V632" s="253">
        <f t="shared" si="194"/>
        <v>11</v>
      </c>
      <c r="W632" s="50">
        <f t="shared" si="194"/>
        <v>10</v>
      </c>
      <c r="X632" s="50">
        <f t="shared" si="194"/>
        <v>9</v>
      </c>
      <c r="Y632" s="50">
        <f t="shared" si="194"/>
        <v>8</v>
      </c>
      <c r="Z632" s="50">
        <f t="shared" si="194"/>
        <v>7</v>
      </c>
      <c r="AA632" s="50">
        <f t="shared" si="194"/>
        <v>7</v>
      </c>
      <c r="AB632" s="50">
        <f t="shared" si="194"/>
        <v>6</v>
      </c>
      <c r="AF632" s="376"/>
      <c r="AG632" s="376"/>
      <c r="AH632" s="376"/>
      <c r="AI632" s="376"/>
      <c r="AJ632" s="376"/>
      <c r="AK632" s="376"/>
      <c r="AL632" s="376"/>
      <c r="AM632" s="376"/>
      <c r="AN632" s="376"/>
      <c r="AO632" s="376"/>
      <c r="AP632" s="376"/>
      <c r="AQ632" s="376"/>
      <c r="AR632" s="376"/>
      <c r="AS632" s="376"/>
      <c r="AT632" s="376"/>
      <c r="AU632" s="376"/>
      <c r="AV632" s="376"/>
      <c r="AW632" s="376"/>
      <c r="AX632" s="376"/>
      <c r="AY632" s="376"/>
      <c r="AZ632" s="376"/>
      <c r="BA632" s="376"/>
      <c r="BB632" s="376"/>
      <c r="BC632" s="376"/>
      <c r="BD632" s="376"/>
      <c r="BE632" s="376"/>
      <c r="BF632" s="376"/>
      <c r="BG632" s="376"/>
      <c r="BH632" s="376"/>
      <c r="BI632" s="376"/>
      <c r="BJ632" s="376"/>
      <c r="BK632" s="376"/>
      <c r="BL632" s="376"/>
      <c r="BM632" s="376"/>
      <c r="BN632" s="376"/>
      <c r="BO632" s="376"/>
      <c r="BP632" s="376"/>
      <c r="BQ632" s="376"/>
      <c r="BR632" s="376"/>
      <c r="BS632" s="376"/>
      <c r="BT632" s="376"/>
      <c r="BU632" s="376"/>
      <c r="BV632" s="376"/>
      <c r="BW632" s="376"/>
      <c r="BX632" s="376"/>
      <c r="BY632" s="566"/>
      <c r="BZ632" s="566"/>
      <c r="CA632" s="566"/>
      <c r="CB632" s="566"/>
      <c r="CC632" s="566"/>
    </row>
    <row r="633" spans="1:84" s="1" customFormat="1" ht="10.5" customHeight="1" x14ac:dyDescent="0.2">
      <c r="A633" s="1373"/>
      <c r="B633" s="1554"/>
      <c r="C633" s="846" t="s">
        <v>115</v>
      </c>
      <c r="D633" s="102" t="s">
        <v>27</v>
      </c>
      <c r="E633" s="630">
        <v>7</v>
      </c>
      <c r="F633" s="721">
        <v>5</v>
      </c>
      <c r="G633" s="630">
        <v>5</v>
      </c>
      <c r="H633" s="635">
        <v>6</v>
      </c>
      <c r="I633" s="630">
        <v>6</v>
      </c>
      <c r="J633" s="630">
        <v>6</v>
      </c>
      <c r="K633" s="630">
        <v>10</v>
      </c>
      <c r="L633" s="630">
        <v>12</v>
      </c>
      <c r="M633" s="630">
        <v>15</v>
      </c>
      <c r="N633" s="635">
        <v>14</v>
      </c>
      <c r="O633" s="630">
        <v>15</v>
      </c>
      <c r="P633" s="630">
        <v>14</v>
      </c>
      <c r="Q633" s="630">
        <v>15</v>
      </c>
      <c r="R633" s="630">
        <v>13</v>
      </c>
      <c r="S633" s="630">
        <v>14</v>
      </c>
      <c r="T633" s="630">
        <v>12</v>
      </c>
      <c r="U633" s="630">
        <v>11</v>
      </c>
      <c r="V633" s="635">
        <v>10</v>
      </c>
      <c r="W633" s="630">
        <v>9</v>
      </c>
      <c r="X633" s="630">
        <v>8</v>
      </c>
      <c r="Y633" s="630">
        <v>7</v>
      </c>
      <c r="Z633" s="630">
        <v>7</v>
      </c>
      <c r="AA633" s="630">
        <v>6</v>
      </c>
      <c r="AB633" s="630">
        <v>5</v>
      </c>
      <c r="AC633" s="254"/>
      <c r="AD633" s="129"/>
      <c r="AE633" s="49"/>
      <c r="AF633" s="257"/>
      <c r="AG633" s="257"/>
      <c r="AH633" s="257"/>
      <c r="AI633" s="257"/>
      <c r="AJ633" s="257"/>
      <c r="AK633" s="257"/>
      <c r="AL633" s="257"/>
      <c r="AM633" s="257"/>
      <c r="AN633" s="257"/>
      <c r="AO633" s="257"/>
      <c r="AP633" s="257"/>
      <c r="AQ633" s="257"/>
      <c r="AR633" s="257"/>
      <c r="AS633" s="257"/>
      <c r="AT633" s="257"/>
      <c r="AU633" s="257"/>
      <c r="AV633" s="257"/>
      <c r="AW633" s="257"/>
      <c r="AX633" s="257"/>
      <c r="AY633" s="257"/>
      <c r="AZ633" s="257"/>
      <c r="BA633" s="257"/>
      <c r="BB633" s="257"/>
      <c r="BC633" s="257"/>
      <c r="BD633" s="257"/>
      <c r="BE633" s="257"/>
      <c r="BF633" s="257"/>
      <c r="BG633" s="257"/>
      <c r="BH633" s="257"/>
      <c r="BI633" s="257"/>
      <c r="BJ633" s="257"/>
      <c r="BK633" s="257"/>
      <c r="BL633" s="257"/>
      <c r="BM633" s="257"/>
      <c r="BN633" s="257"/>
      <c r="BO633" s="257"/>
      <c r="BP633" s="257"/>
      <c r="BQ633" s="257"/>
      <c r="BR633" s="257"/>
      <c r="BS633" s="257"/>
      <c r="BT633" s="257"/>
      <c r="BU633" s="257"/>
      <c r="BV633" s="257"/>
      <c r="BW633" s="257"/>
      <c r="BX633" s="257"/>
      <c r="BY633" s="565"/>
      <c r="BZ633" s="565"/>
      <c r="CA633" s="565"/>
      <c r="CB633" s="565"/>
      <c r="CC633" s="565"/>
      <c r="CD633" s="8"/>
      <c r="CE633" s="8"/>
      <c r="CF633" s="8"/>
    </row>
    <row r="634" spans="1:84" s="1" customFormat="1" ht="10.5" customHeight="1" x14ac:dyDescent="0.2">
      <c r="A634" s="1373"/>
      <c r="B634" s="1554"/>
      <c r="C634" s="846" t="s">
        <v>908</v>
      </c>
      <c r="D634" s="102" t="s">
        <v>108</v>
      </c>
      <c r="E634" s="51">
        <v>0.11384</v>
      </c>
      <c r="F634" s="51">
        <v>0.11272</v>
      </c>
      <c r="G634" s="51">
        <v>0.11159999999999999</v>
      </c>
      <c r="H634" s="330">
        <v>0.11576</v>
      </c>
      <c r="I634" s="51">
        <v>0.10848000000000001</v>
      </c>
      <c r="J634" s="51">
        <v>0.13031999999999999</v>
      </c>
      <c r="K634" s="51">
        <v>0.15896000000000002</v>
      </c>
      <c r="L634" s="51">
        <v>0.20319999999999999</v>
      </c>
      <c r="M634" s="51">
        <v>0.25712000000000002</v>
      </c>
      <c r="N634" s="330">
        <v>0.27112000000000003</v>
      </c>
      <c r="O634" s="51">
        <v>0.27816000000000002</v>
      </c>
      <c r="P634" s="51">
        <v>0.27216000000000001</v>
      </c>
      <c r="Q634" s="51">
        <v>0.25807999999999998</v>
      </c>
      <c r="R634" s="51">
        <v>0.25656000000000001</v>
      </c>
      <c r="S634" s="51">
        <v>0.24159999999999998</v>
      </c>
      <c r="T634" s="51">
        <v>0.23480000000000001</v>
      </c>
      <c r="U634" s="51">
        <v>0.21143999999999999</v>
      </c>
      <c r="V634" s="330">
        <v>0.19375999999999999</v>
      </c>
      <c r="W634" s="51">
        <v>0.17608000000000001</v>
      </c>
      <c r="X634" s="51">
        <v>0.16352</v>
      </c>
      <c r="Y634" s="51">
        <v>0.14384</v>
      </c>
      <c r="Z634" s="51">
        <v>0.13152</v>
      </c>
      <c r="AA634" s="51">
        <v>0.12256</v>
      </c>
      <c r="AB634" s="51">
        <v>0.11320000000000001</v>
      </c>
      <c r="AC634" s="41">
        <f>SUM(E634:AB634)</f>
        <v>4.3804000000000007</v>
      </c>
      <c r="AD634" s="43">
        <f>SUM(E635:AB635)</f>
        <v>0.74407999999999996</v>
      </c>
      <c r="AE634" s="49">
        <v>8</v>
      </c>
      <c r="AF634" s="191"/>
      <c r="AG634" s="191"/>
      <c r="AH634" s="191"/>
      <c r="AI634" s="191"/>
      <c r="AJ634" s="191"/>
      <c r="AK634" s="191"/>
      <c r="AL634" s="191"/>
      <c r="AM634" s="191"/>
      <c r="AN634" s="191"/>
      <c r="AO634" s="191"/>
      <c r="AP634" s="191"/>
      <c r="AQ634" s="191"/>
      <c r="AR634" s="191"/>
      <c r="AS634" s="191"/>
      <c r="AT634" s="191"/>
      <c r="AU634" s="191"/>
      <c r="AV634" s="191"/>
      <c r="AW634" s="191"/>
      <c r="AX634" s="191"/>
      <c r="AY634" s="191"/>
      <c r="AZ634" s="191"/>
      <c r="BA634" s="191"/>
      <c r="BB634" s="191"/>
      <c r="BC634" s="191"/>
      <c r="BD634" s="191"/>
      <c r="BE634" s="191"/>
      <c r="BF634" s="191"/>
      <c r="BG634" s="191"/>
      <c r="BH634" s="191"/>
      <c r="BI634" s="191"/>
      <c r="BJ634" s="191"/>
      <c r="BK634" s="191"/>
      <c r="BL634" s="191"/>
      <c r="BM634" s="191"/>
      <c r="BN634" s="191"/>
      <c r="BO634" s="191"/>
      <c r="BP634" s="191"/>
      <c r="BQ634" s="191"/>
      <c r="BR634" s="191"/>
      <c r="BS634" s="191"/>
      <c r="BT634" s="191"/>
      <c r="BU634" s="191"/>
      <c r="BV634" s="191"/>
      <c r="BW634" s="191"/>
      <c r="BX634" s="191"/>
      <c r="BY634" s="191"/>
      <c r="BZ634" s="191"/>
      <c r="CA634" s="191"/>
      <c r="CB634" s="191"/>
      <c r="CC634" s="191"/>
      <c r="CD634" s="8"/>
      <c r="CE634" s="8"/>
      <c r="CF634" s="8"/>
    </row>
    <row r="635" spans="1:84" s="1" customFormat="1" ht="10.5" customHeight="1" x14ac:dyDescent="0.2">
      <c r="A635" s="1373"/>
      <c r="B635" s="1554"/>
      <c r="C635" s="846" t="s">
        <v>908</v>
      </c>
      <c r="D635" s="102" t="s">
        <v>906</v>
      </c>
      <c r="E635" s="51">
        <v>1.8159999999999999E-2</v>
      </c>
      <c r="F635" s="42">
        <v>1.6959999999999999E-2</v>
      </c>
      <c r="G635" s="42">
        <v>1.7520000000000001E-2</v>
      </c>
      <c r="H635" s="255">
        <v>1.8239999999999999E-2</v>
      </c>
      <c r="I635" s="42">
        <v>1.6879999999999999E-2</v>
      </c>
      <c r="J635" s="42">
        <v>1.8879999999999997E-2</v>
      </c>
      <c r="K635" s="42">
        <v>2.0399999999999998E-2</v>
      </c>
      <c r="L635" s="42">
        <v>2.9920000000000002E-2</v>
      </c>
      <c r="M635" s="42">
        <v>4.4080000000000001E-2</v>
      </c>
      <c r="N635" s="255">
        <v>4.8159999999999994E-2</v>
      </c>
      <c r="O635" s="42">
        <v>4.7920000000000004E-2</v>
      </c>
      <c r="P635" s="42">
        <v>4.888E-2</v>
      </c>
      <c r="Q635" s="42">
        <v>4.904E-2</v>
      </c>
      <c r="R635" s="42">
        <v>4.6240000000000003E-2</v>
      </c>
      <c r="S635" s="42">
        <v>4.5520000000000005E-2</v>
      </c>
      <c r="T635" s="42">
        <v>4.3439999999999999E-2</v>
      </c>
      <c r="U635" s="42">
        <v>3.8799999999999994E-2</v>
      </c>
      <c r="V635" s="255">
        <v>3.456E-2</v>
      </c>
      <c r="W635" s="42">
        <v>2.912E-2</v>
      </c>
      <c r="X635" s="42">
        <v>2.632E-2</v>
      </c>
      <c r="Y635" s="42">
        <v>2.3519999999999999E-2</v>
      </c>
      <c r="Z635" s="42">
        <v>2.0559999999999998E-2</v>
      </c>
      <c r="AA635" s="42">
        <v>2.0239999999999998E-2</v>
      </c>
      <c r="AB635" s="42">
        <v>2.0719999999999999E-2</v>
      </c>
      <c r="AC635" s="41"/>
      <c r="AD635" s="43"/>
      <c r="AE635" s="49"/>
      <c r="AF635" s="191"/>
      <c r="AG635" s="191"/>
      <c r="AH635" s="191"/>
      <c r="AI635" s="191"/>
      <c r="AJ635" s="191"/>
      <c r="AK635" s="191"/>
      <c r="AL635" s="191"/>
      <c r="AM635" s="191"/>
      <c r="AN635" s="191"/>
      <c r="AO635" s="191"/>
      <c r="AP635" s="191"/>
      <c r="AQ635" s="191"/>
      <c r="AR635" s="191"/>
      <c r="AS635" s="191"/>
      <c r="AT635" s="191"/>
      <c r="AU635" s="191"/>
      <c r="AV635" s="191"/>
      <c r="AW635" s="191"/>
      <c r="AX635" s="191"/>
      <c r="AY635" s="191"/>
      <c r="AZ635" s="191"/>
      <c r="BA635" s="191"/>
      <c r="BB635" s="191"/>
      <c r="BC635" s="191"/>
      <c r="BD635" s="191"/>
      <c r="BE635" s="191"/>
      <c r="BF635" s="191"/>
      <c r="BG635" s="191"/>
      <c r="BH635" s="191"/>
      <c r="BI635" s="191"/>
      <c r="BJ635" s="191"/>
      <c r="BK635" s="191"/>
      <c r="BL635" s="191"/>
      <c r="BM635" s="191"/>
      <c r="BN635" s="191"/>
      <c r="BO635" s="191"/>
      <c r="BP635" s="191"/>
      <c r="BQ635" s="191"/>
      <c r="BR635" s="191"/>
      <c r="BS635" s="191"/>
      <c r="BT635" s="191"/>
      <c r="BU635" s="191"/>
      <c r="BV635" s="191"/>
      <c r="BW635" s="191"/>
      <c r="BX635" s="191"/>
      <c r="BY635" s="191"/>
      <c r="BZ635" s="191"/>
      <c r="CA635" s="191"/>
      <c r="CB635" s="191"/>
      <c r="CC635" s="191"/>
      <c r="CD635" s="8"/>
      <c r="CE635" s="8"/>
      <c r="CF635" s="8"/>
    </row>
    <row r="636" spans="1:84" s="1" customFormat="1" ht="10.5" customHeight="1" x14ac:dyDescent="0.2">
      <c r="A636" s="1373"/>
      <c r="B636" s="1554"/>
      <c r="C636" s="846" t="s">
        <v>908</v>
      </c>
      <c r="D636" s="102" t="s">
        <v>907</v>
      </c>
      <c r="E636" s="142">
        <v>0</v>
      </c>
      <c r="F636" s="104">
        <v>4.0000000000000002E-4</v>
      </c>
      <c r="G636" s="104">
        <v>4.0000000000000002E-4</v>
      </c>
      <c r="H636" s="259">
        <v>1.6000000000000001E-4</v>
      </c>
      <c r="I636" s="104">
        <v>5.6000000000000006E-4</v>
      </c>
      <c r="J636" s="104">
        <v>6.4000000000000005E-4</v>
      </c>
      <c r="K636" s="104">
        <v>1.9199999999999998E-3</v>
      </c>
      <c r="L636" s="104">
        <v>9.5999999999999992E-4</v>
      </c>
      <c r="M636" s="104">
        <v>0</v>
      </c>
      <c r="N636" s="259">
        <v>0</v>
      </c>
      <c r="O636" s="104">
        <v>0</v>
      </c>
      <c r="P636" s="104">
        <v>0</v>
      </c>
      <c r="Q636" s="104">
        <v>0</v>
      </c>
      <c r="R636" s="104">
        <v>0</v>
      </c>
      <c r="S636" s="104">
        <v>0</v>
      </c>
      <c r="T636" s="104">
        <v>0</v>
      </c>
      <c r="U636" s="104">
        <v>0</v>
      </c>
      <c r="V636" s="259">
        <v>0</v>
      </c>
      <c r="W636" s="104">
        <v>0</v>
      </c>
      <c r="X636" s="104">
        <v>8.0000000000000007E-5</v>
      </c>
      <c r="Y636" s="104">
        <v>0</v>
      </c>
      <c r="Z636" s="104">
        <v>8.0000000000000007E-5</v>
      </c>
      <c r="AA636" s="104">
        <v>8.0000000000000007E-5</v>
      </c>
      <c r="AB636" s="104">
        <v>8.0000000000000007E-5</v>
      </c>
      <c r="AC636" s="41"/>
      <c r="AD636" s="43"/>
      <c r="AE636" s="49"/>
      <c r="AF636" s="191"/>
      <c r="AG636" s="191"/>
      <c r="AH636" s="191"/>
      <c r="AI636" s="191"/>
      <c r="AJ636" s="191"/>
      <c r="AK636" s="191"/>
      <c r="AL636" s="191"/>
      <c r="AM636" s="191"/>
      <c r="AN636" s="191"/>
      <c r="AO636" s="191"/>
      <c r="AP636" s="191"/>
      <c r="AQ636" s="191"/>
      <c r="AR636" s="191"/>
      <c r="AS636" s="191"/>
      <c r="AT636" s="191"/>
      <c r="AU636" s="191"/>
      <c r="AV636" s="191"/>
      <c r="AW636" s="191"/>
      <c r="AX636" s="191"/>
      <c r="AY636" s="191"/>
      <c r="AZ636" s="191"/>
      <c r="BA636" s="191"/>
      <c r="BB636" s="191"/>
      <c r="BC636" s="191"/>
      <c r="BD636" s="191"/>
      <c r="BE636" s="191"/>
      <c r="BF636" s="191"/>
      <c r="BG636" s="191"/>
      <c r="BH636" s="191"/>
      <c r="BI636" s="191"/>
      <c r="BJ636" s="191"/>
      <c r="BK636" s="191"/>
      <c r="BL636" s="191"/>
      <c r="BM636" s="191"/>
      <c r="BN636" s="191"/>
      <c r="BO636" s="191"/>
      <c r="BP636" s="191"/>
      <c r="BQ636" s="191"/>
      <c r="BR636" s="191"/>
      <c r="BS636" s="191"/>
      <c r="BT636" s="191"/>
      <c r="BU636" s="191"/>
      <c r="BV636" s="191"/>
      <c r="BW636" s="191"/>
      <c r="BX636" s="191"/>
      <c r="BY636" s="191"/>
      <c r="BZ636" s="191"/>
      <c r="CA636" s="191"/>
      <c r="CB636" s="191"/>
      <c r="CC636" s="191"/>
      <c r="CD636" s="8"/>
      <c r="CE636" s="8"/>
      <c r="CF636" s="8"/>
    </row>
    <row r="637" spans="1:84" s="1" customFormat="1" ht="10.5" customHeight="1" thickBot="1" x14ac:dyDescent="0.25">
      <c r="A637" s="1374"/>
      <c r="B637" s="1555"/>
      <c r="C637" s="197"/>
      <c r="D637" s="166" t="s">
        <v>35</v>
      </c>
      <c r="E637" s="45">
        <f>(E635-E636)/E634</f>
        <v>0.1595221363316936</v>
      </c>
      <c r="F637" s="45">
        <f t="shared" ref="F637:AB637" si="195">(F635-F636)/F634</f>
        <v>0.14691270404542228</v>
      </c>
      <c r="G637" s="45">
        <f t="shared" si="195"/>
        <v>0.15340501792114697</v>
      </c>
      <c r="H637" s="286">
        <f t="shared" si="195"/>
        <v>0.15618521078092604</v>
      </c>
      <c r="I637" s="45">
        <f t="shared" si="195"/>
        <v>0.15044247787610615</v>
      </c>
      <c r="J637" s="45">
        <f t="shared" si="195"/>
        <v>0.13996316758747696</v>
      </c>
      <c r="K637" s="45">
        <f t="shared" si="195"/>
        <v>0.11625566180171108</v>
      </c>
      <c r="L637" s="45">
        <f t="shared" si="195"/>
        <v>0.1425196850393701</v>
      </c>
      <c r="M637" s="45">
        <f t="shared" si="195"/>
        <v>0.17143746110765401</v>
      </c>
      <c r="N637" s="286">
        <f t="shared" si="195"/>
        <v>0.17763352021245202</v>
      </c>
      <c r="O637" s="45">
        <f t="shared" si="195"/>
        <v>0.17227494966925511</v>
      </c>
      <c r="P637" s="45">
        <f t="shared" si="195"/>
        <v>0.17960023515579071</v>
      </c>
      <c r="Q637" s="45">
        <f t="shared" si="195"/>
        <v>0.19001859888406697</v>
      </c>
      <c r="R637" s="45">
        <f t="shared" si="195"/>
        <v>0.18023074524477706</v>
      </c>
      <c r="S637" s="45">
        <f t="shared" si="195"/>
        <v>0.1884105960264901</v>
      </c>
      <c r="T637" s="45">
        <f t="shared" si="195"/>
        <v>0.18500851788756387</v>
      </c>
      <c r="U637" s="45">
        <f t="shared" si="195"/>
        <v>0.18350359440030267</v>
      </c>
      <c r="V637" s="286">
        <f t="shared" si="195"/>
        <v>0.17836498761354255</v>
      </c>
      <c r="W637" s="45">
        <f t="shared" si="195"/>
        <v>0.16537937301226713</v>
      </c>
      <c r="X637" s="45">
        <f t="shared" si="195"/>
        <v>0.16046966731898238</v>
      </c>
      <c r="Y637" s="45">
        <f t="shared" si="195"/>
        <v>0.16351501668520579</v>
      </c>
      <c r="Z637" s="45">
        <f t="shared" si="195"/>
        <v>0.15571776155717759</v>
      </c>
      <c r="AA637" s="45">
        <f t="shared" si="195"/>
        <v>0.16449086161879894</v>
      </c>
      <c r="AB637" s="45">
        <f t="shared" si="195"/>
        <v>0.18233215547703177</v>
      </c>
      <c r="AC637" s="41"/>
      <c r="AD637" s="43"/>
      <c r="AE637" s="49"/>
      <c r="AF637" s="257"/>
      <c r="AG637" s="257"/>
      <c r="AH637" s="257"/>
      <c r="AI637" s="257"/>
      <c r="AJ637" s="257"/>
      <c r="AK637" s="257"/>
      <c r="AL637" s="257"/>
      <c r="AM637" s="257"/>
      <c r="AN637" s="257"/>
      <c r="AO637" s="257"/>
      <c r="AP637" s="257"/>
      <c r="AQ637" s="257"/>
      <c r="AR637" s="257"/>
      <c r="AS637" s="257"/>
      <c r="AT637" s="257"/>
      <c r="AU637" s="257"/>
      <c r="AV637" s="257"/>
      <c r="AW637" s="257"/>
      <c r="AX637" s="257"/>
      <c r="AY637" s="257"/>
      <c r="AZ637" s="257"/>
      <c r="BA637" s="257"/>
      <c r="BB637" s="257"/>
      <c r="BC637" s="257"/>
      <c r="BD637" s="257"/>
      <c r="BE637" s="257"/>
      <c r="BF637" s="257"/>
      <c r="BG637" s="257"/>
      <c r="BH637" s="257"/>
      <c r="BI637" s="257"/>
      <c r="BJ637" s="257"/>
      <c r="BK637" s="257"/>
      <c r="BL637" s="257"/>
      <c r="BM637" s="257"/>
      <c r="BN637" s="257"/>
      <c r="BO637" s="257"/>
      <c r="BP637" s="257"/>
      <c r="BQ637" s="257"/>
      <c r="BR637" s="257"/>
      <c r="BS637" s="257"/>
      <c r="BT637" s="257"/>
      <c r="BU637" s="257"/>
      <c r="BV637" s="257"/>
      <c r="BW637" s="257"/>
      <c r="BX637" s="257"/>
      <c r="BY637" s="565"/>
      <c r="BZ637" s="565"/>
      <c r="CA637" s="565"/>
      <c r="CB637" s="565"/>
      <c r="CC637" s="565"/>
      <c r="CD637" s="8"/>
      <c r="CE637" s="8"/>
      <c r="CF637" s="8"/>
    </row>
    <row r="638" spans="1:84" ht="10.5" customHeight="1" x14ac:dyDescent="0.2">
      <c r="A638" s="1372" t="s">
        <v>71</v>
      </c>
      <c r="B638" s="1553" t="s">
        <v>693</v>
      </c>
      <c r="C638" s="695" t="s">
        <v>118</v>
      </c>
      <c r="D638" s="726" t="s">
        <v>27</v>
      </c>
      <c r="E638" s="50">
        <f t="shared" ref="E638:AB638" si="196">ROUND(SQRT(E640^2+(E641-E642)^2)*1000/(1.73*E571),0)</f>
        <v>6</v>
      </c>
      <c r="F638" s="50">
        <f t="shared" si="196"/>
        <v>6</v>
      </c>
      <c r="G638" s="50">
        <f t="shared" si="196"/>
        <v>6</v>
      </c>
      <c r="H638" s="253">
        <f t="shared" si="196"/>
        <v>5</v>
      </c>
      <c r="I638" s="50">
        <f t="shared" si="196"/>
        <v>6</v>
      </c>
      <c r="J638" s="50">
        <f t="shared" si="196"/>
        <v>11</v>
      </c>
      <c r="K638" s="50">
        <f t="shared" si="196"/>
        <v>13</v>
      </c>
      <c r="L638" s="50">
        <f t="shared" si="196"/>
        <v>12</v>
      </c>
      <c r="M638" s="50">
        <f t="shared" si="196"/>
        <v>16</v>
      </c>
      <c r="N638" s="253">
        <f t="shared" si="196"/>
        <v>19</v>
      </c>
      <c r="O638" s="50">
        <f t="shared" si="196"/>
        <v>18</v>
      </c>
      <c r="P638" s="50">
        <f t="shared" si="196"/>
        <v>18</v>
      </c>
      <c r="Q638" s="50">
        <f t="shared" si="196"/>
        <v>16</v>
      </c>
      <c r="R638" s="50">
        <f t="shared" si="196"/>
        <v>18</v>
      </c>
      <c r="S638" s="50">
        <f t="shared" si="196"/>
        <v>17</v>
      </c>
      <c r="T638" s="50">
        <f t="shared" si="196"/>
        <v>16</v>
      </c>
      <c r="U638" s="50">
        <f t="shared" si="196"/>
        <v>14</v>
      </c>
      <c r="V638" s="253">
        <f t="shared" si="196"/>
        <v>12</v>
      </c>
      <c r="W638" s="50">
        <f t="shared" si="196"/>
        <v>12</v>
      </c>
      <c r="X638" s="50">
        <f t="shared" si="196"/>
        <v>11</v>
      </c>
      <c r="Y638" s="50">
        <f t="shared" si="196"/>
        <v>10</v>
      </c>
      <c r="Z638" s="50">
        <f t="shared" si="196"/>
        <v>9</v>
      </c>
      <c r="AA638" s="50">
        <f t="shared" si="196"/>
        <v>8</v>
      </c>
      <c r="AB638" s="50">
        <f t="shared" si="196"/>
        <v>7</v>
      </c>
      <c r="AF638" s="376"/>
      <c r="AG638" s="376"/>
      <c r="AH638" s="376"/>
      <c r="AI638" s="376"/>
      <c r="AJ638" s="376"/>
      <c r="AK638" s="376"/>
      <c r="AL638" s="376"/>
      <c r="AM638" s="376"/>
      <c r="AN638" s="376"/>
      <c r="AO638" s="376"/>
      <c r="AP638" s="376"/>
      <c r="AQ638" s="376"/>
      <c r="AR638" s="376"/>
      <c r="AS638" s="376"/>
      <c r="AT638" s="376"/>
      <c r="AU638" s="376"/>
      <c r="AV638" s="376"/>
      <c r="AW638" s="376"/>
      <c r="AX638" s="376"/>
      <c r="AY638" s="376"/>
      <c r="AZ638" s="376"/>
      <c r="BA638" s="376"/>
      <c r="BB638" s="376"/>
      <c r="BC638" s="376"/>
      <c r="BD638" s="376"/>
      <c r="BE638" s="376"/>
      <c r="BF638" s="376"/>
      <c r="BG638" s="376"/>
      <c r="BH638" s="376"/>
      <c r="BI638" s="376"/>
      <c r="BJ638" s="376"/>
      <c r="BK638" s="376"/>
      <c r="BL638" s="376"/>
      <c r="BM638" s="376"/>
      <c r="BN638" s="376"/>
      <c r="BO638" s="376"/>
      <c r="BP638" s="376"/>
      <c r="BQ638" s="376"/>
      <c r="BR638" s="376"/>
      <c r="BS638" s="376"/>
      <c r="BT638" s="376"/>
      <c r="BU638" s="376"/>
      <c r="BV638" s="376"/>
      <c r="BW638" s="376"/>
      <c r="BX638" s="376"/>
      <c r="BY638" s="566"/>
      <c r="BZ638" s="566"/>
      <c r="CA638" s="566"/>
      <c r="CB638" s="566"/>
      <c r="CC638" s="566"/>
    </row>
    <row r="639" spans="1:84" s="1" customFormat="1" ht="10.5" customHeight="1" x14ac:dyDescent="0.2">
      <c r="A639" s="1373"/>
      <c r="B639" s="1554"/>
      <c r="C639" s="846" t="s">
        <v>115</v>
      </c>
      <c r="D639" s="102" t="s">
        <v>27</v>
      </c>
      <c r="E639" s="630">
        <v>7</v>
      </c>
      <c r="F639" s="721">
        <v>6</v>
      </c>
      <c r="G639" s="630">
        <v>5</v>
      </c>
      <c r="H639" s="635">
        <v>5</v>
      </c>
      <c r="I639" s="630">
        <v>6</v>
      </c>
      <c r="J639" s="630">
        <v>10</v>
      </c>
      <c r="K639" s="630">
        <v>12</v>
      </c>
      <c r="L639" s="630">
        <v>12</v>
      </c>
      <c r="M639" s="630">
        <v>16</v>
      </c>
      <c r="N639" s="635">
        <v>19</v>
      </c>
      <c r="O639" s="630">
        <v>20</v>
      </c>
      <c r="P639" s="630">
        <v>20</v>
      </c>
      <c r="Q639" s="630">
        <v>15</v>
      </c>
      <c r="R639" s="630">
        <v>16</v>
      </c>
      <c r="S639" s="630">
        <v>16</v>
      </c>
      <c r="T639" s="630">
        <v>14</v>
      </c>
      <c r="U639" s="630">
        <v>13</v>
      </c>
      <c r="V639" s="635">
        <v>12</v>
      </c>
      <c r="W639" s="630">
        <v>11</v>
      </c>
      <c r="X639" s="630">
        <v>10</v>
      </c>
      <c r="Y639" s="630">
        <v>9</v>
      </c>
      <c r="Z639" s="630">
        <v>10</v>
      </c>
      <c r="AA639" s="630">
        <v>8</v>
      </c>
      <c r="AB639" s="630">
        <v>7</v>
      </c>
      <c r="AC639" s="254"/>
      <c r="AD639" s="129"/>
      <c r="AE639" s="49"/>
      <c r="AF639" s="567"/>
      <c r="AG639" s="567"/>
      <c r="AH639" s="567"/>
      <c r="AI639" s="567"/>
      <c r="AJ639" s="567"/>
      <c r="AK639" s="567"/>
      <c r="AL639" s="567"/>
      <c r="AM639" s="567"/>
      <c r="AN639" s="567"/>
      <c r="AO639" s="567"/>
      <c r="AP639" s="567"/>
      <c r="AQ639" s="567"/>
      <c r="AR639" s="567"/>
      <c r="AS639" s="567"/>
      <c r="AT639" s="567"/>
      <c r="AU639" s="567"/>
      <c r="AV639" s="567"/>
      <c r="AW639" s="567"/>
      <c r="AX639" s="567"/>
      <c r="AY639" s="567"/>
      <c r="AZ639" s="567"/>
      <c r="BA639" s="567"/>
      <c r="BB639" s="567"/>
      <c r="BC639" s="567"/>
      <c r="BD639" s="567"/>
      <c r="BE639" s="567"/>
      <c r="BF639" s="567"/>
      <c r="BG639" s="567"/>
      <c r="BH639" s="567"/>
      <c r="BI639" s="567"/>
      <c r="BJ639" s="567"/>
      <c r="BK639" s="567"/>
      <c r="BL639" s="567"/>
      <c r="BM639" s="567"/>
      <c r="BN639" s="567"/>
      <c r="BO639" s="567"/>
      <c r="BP639" s="567"/>
      <c r="BQ639" s="567"/>
      <c r="BR639" s="567"/>
      <c r="BS639" s="567"/>
      <c r="BT639" s="567"/>
      <c r="BU639" s="567"/>
      <c r="BV639" s="567"/>
      <c r="BW639" s="567"/>
      <c r="BX639" s="567"/>
      <c r="BY639" s="571"/>
      <c r="BZ639" s="571"/>
      <c r="CA639" s="571"/>
      <c r="CB639" s="571"/>
      <c r="CC639" s="571"/>
      <c r="CD639" s="9"/>
      <c r="CE639" s="9"/>
      <c r="CF639" s="9"/>
    </row>
    <row r="640" spans="1:84" s="1" customFormat="1" ht="10.5" customHeight="1" x14ac:dyDescent="0.2">
      <c r="A640" s="1373"/>
      <c r="B640" s="1554"/>
      <c r="C640" s="846" t="s">
        <v>908</v>
      </c>
      <c r="D640" s="102" t="s">
        <v>108</v>
      </c>
      <c r="E640" s="51">
        <v>0.114</v>
      </c>
      <c r="F640" s="51">
        <v>0.106</v>
      </c>
      <c r="G640" s="51">
        <v>0.10192</v>
      </c>
      <c r="H640" s="330">
        <v>9.8400000000000001E-2</v>
      </c>
      <c r="I640" s="51">
        <v>0.10607999999999999</v>
      </c>
      <c r="J640" s="51">
        <v>0.20471999999999999</v>
      </c>
      <c r="K640" s="51">
        <v>0.23175999999999999</v>
      </c>
      <c r="L640" s="51">
        <v>0.22159999999999999</v>
      </c>
      <c r="M640" s="51">
        <v>0.28783999999999998</v>
      </c>
      <c r="N640" s="330">
        <v>0.34823999999999999</v>
      </c>
      <c r="O640" s="51">
        <v>0.32727999999999996</v>
      </c>
      <c r="P640" s="51">
        <v>0.34072000000000002</v>
      </c>
      <c r="Q640" s="51">
        <v>0.30016000000000004</v>
      </c>
      <c r="R640" s="51">
        <v>0.32224000000000003</v>
      </c>
      <c r="S640" s="51">
        <v>0.31063999999999997</v>
      </c>
      <c r="T640" s="51">
        <v>0.28455999999999998</v>
      </c>
      <c r="U640" s="51">
        <v>0.25231999999999999</v>
      </c>
      <c r="V640" s="330">
        <v>0.22240000000000001</v>
      </c>
      <c r="W640" s="51">
        <v>0.21143999999999999</v>
      </c>
      <c r="X640" s="51">
        <v>0.20344000000000001</v>
      </c>
      <c r="Y640" s="51">
        <v>0.18312</v>
      </c>
      <c r="Z640" s="51">
        <v>0.16952</v>
      </c>
      <c r="AA640" s="51">
        <v>0.14455999999999999</v>
      </c>
      <c r="AB640" s="51">
        <v>0.12351999999999999</v>
      </c>
      <c r="AC640" s="41">
        <f>SUM(E640:AB640)</f>
        <v>5.2164799999999998</v>
      </c>
      <c r="AD640" s="43">
        <f>SUM(E641:AB641)</f>
        <v>0.59167999999999987</v>
      </c>
      <c r="AE640" s="49">
        <v>8</v>
      </c>
      <c r="AF640" s="191"/>
      <c r="AG640" s="191"/>
      <c r="AH640" s="191"/>
      <c r="AI640" s="191"/>
      <c r="AJ640" s="191"/>
      <c r="AK640" s="191"/>
      <c r="AL640" s="191"/>
      <c r="AM640" s="191"/>
      <c r="AN640" s="191"/>
      <c r="AO640" s="191"/>
      <c r="AP640" s="191"/>
      <c r="AQ640" s="191"/>
      <c r="AR640" s="191"/>
      <c r="AS640" s="191"/>
      <c r="AT640" s="191"/>
      <c r="AU640" s="191"/>
      <c r="AV640" s="191"/>
      <c r="AW640" s="191"/>
      <c r="AX640" s="191"/>
      <c r="AY640" s="191"/>
      <c r="AZ640" s="191"/>
      <c r="BA640" s="191"/>
      <c r="BB640" s="191"/>
      <c r="BC640" s="191"/>
      <c r="BD640" s="191"/>
      <c r="BE640" s="191"/>
      <c r="BF640" s="191"/>
      <c r="BG640" s="191"/>
      <c r="BH640" s="191"/>
      <c r="BI640" s="191"/>
      <c r="BJ640" s="191"/>
      <c r="BK640" s="191"/>
      <c r="BL640" s="191"/>
      <c r="BM640" s="191"/>
      <c r="BN640" s="191"/>
      <c r="BO640" s="191"/>
      <c r="BP640" s="191"/>
      <c r="BQ640" s="191"/>
      <c r="BR640" s="191"/>
      <c r="BS640" s="191"/>
      <c r="BT640" s="191"/>
      <c r="BU640" s="191"/>
      <c r="BV640" s="191"/>
      <c r="BW640" s="191"/>
      <c r="BX640" s="191"/>
      <c r="BY640" s="191"/>
      <c r="BZ640" s="191"/>
      <c r="CA640" s="191"/>
      <c r="CB640" s="191"/>
      <c r="CC640" s="191"/>
      <c r="CD640" s="8"/>
      <c r="CE640" s="8"/>
      <c r="CF640" s="8"/>
    </row>
    <row r="641" spans="1:84" s="1" customFormat="1" ht="10.5" customHeight="1" x14ac:dyDescent="0.2">
      <c r="A641" s="1373"/>
      <c r="B641" s="1554"/>
      <c r="C641" s="846" t="s">
        <v>908</v>
      </c>
      <c r="D641" s="102" t="s">
        <v>906</v>
      </c>
      <c r="E641" s="51">
        <v>1.864E-2</v>
      </c>
      <c r="F641" s="42">
        <v>1.728E-2</v>
      </c>
      <c r="G641" s="42">
        <v>1.6160000000000001E-2</v>
      </c>
      <c r="H641" s="255">
        <v>1.4880000000000001E-2</v>
      </c>
      <c r="I641" s="42">
        <v>1.464E-2</v>
      </c>
      <c r="J641" s="42">
        <v>1.5359999999999999E-2</v>
      </c>
      <c r="K641" s="42">
        <v>2.1680000000000001E-2</v>
      </c>
      <c r="L641" s="42">
        <v>2.248E-2</v>
      </c>
      <c r="M641" s="42">
        <v>2.52E-2</v>
      </c>
      <c r="N641" s="255">
        <v>2.896E-2</v>
      </c>
      <c r="O641" s="42">
        <v>3.32E-2</v>
      </c>
      <c r="P641" s="42">
        <v>3.2240000000000005E-2</v>
      </c>
      <c r="Q641" s="42">
        <v>3.5439999999999999E-2</v>
      </c>
      <c r="R641" s="42">
        <v>3.4320000000000003E-2</v>
      </c>
      <c r="S641" s="42">
        <v>3.3360000000000001E-2</v>
      </c>
      <c r="T641" s="42">
        <v>3.4720000000000001E-2</v>
      </c>
      <c r="U641" s="42">
        <v>2.8879999999999999E-2</v>
      </c>
      <c r="V641" s="255">
        <v>2.5839999999999998E-2</v>
      </c>
      <c r="W641" s="42">
        <v>2.5839999999999998E-2</v>
      </c>
      <c r="X641" s="42">
        <v>2.504E-2</v>
      </c>
      <c r="Y641" s="42">
        <v>2.3600000000000003E-2</v>
      </c>
      <c r="Z641" s="42">
        <v>2.104E-2</v>
      </c>
      <c r="AA641" s="42">
        <v>2.1680000000000001E-2</v>
      </c>
      <c r="AB641" s="42">
        <v>2.12E-2</v>
      </c>
      <c r="AC641" s="41"/>
      <c r="AD641" s="43"/>
      <c r="AE641" s="49"/>
      <c r="AF641" s="191"/>
      <c r="AG641" s="191"/>
      <c r="AH641" s="191"/>
      <c r="AI641" s="191"/>
      <c r="AJ641" s="191"/>
      <c r="AK641" s="191"/>
      <c r="AL641" s="191"/>
      <c r="AM641" s="191"/>
      <c r="AN641" s="191"/>
      <c r="AO641" s="191"/>
      <c r="AP641" s="191"/>
      <c r="AQ641" s="191"/>
      <c r="AR641" s="191"/>
      <c r="AS641" s="191"/>
      <c r="AT641" s="191"/>
      <c r="AU641" s="191"/>
      <c r="AV641" s="191"/>
      <c r="AW641" s="191"/>
      <c r="AX641" s="191"/>
      <c r="AY641" s="191"/>
      <c r="AZ641" s="191"/>
      <c r="BA641" s="191"/>
      <c r="BB641" s="191"/>
      <c r="BC641" s="191"/>
      <c r="BD641" s="191"/>
      <c r="BE641" s="191"/>
      <c r="BF641" s="191"/>
      <c r="BG641" s="191"/>
      <c r="BH641" s="191"/>
      <c r="BI641" s="191"/>
      <c r="BJ641" s="191"/>
      <c r="BK641" s="191"/>
      <c r="BL641" s="191"/>
      <c r="BM641" s="191"/>
      <c r="BN641" s="191"/>
      <c r="BO641" s="191"/>
      <c r="BP641" s="191"/>
      <c r="BQ641" s="191"/>
      <c r="BR641" s="191"/>
      <c r="BS641" s="191"/>
      <c r="BT641" s="191"/>
      <c r="BU641" s="191"/>
      <c r="BV641" s="191"/>
      <c r="BW641" s="191"/>
      <c r="BX641" s="191"/>
      <c r="BY641" s="191"/>
      <c r="BZ641" s="191"/>
      <c r="CA641" s="191"/>
      <c r="CB641" s="191"/>
      <c r="CC641" s="191"/>
      <c r="CD641" s="8"/>
      <c r="CE641" s="8"/>
      <c r="CF641" s="8"/>
    </row>
    <row r="642" spans="1:84" s="1" customFormat="1" ht="10.5" customHeight="1" x14ac:dyDescent="0.2">
      <c r="A642" s="1373"/>
      <c r="B642" s="1554"/>
      <c r="C642" s="846" t="s">
        <v>908</v>
      </c>
      <c r="D642" s="102" t="s">
        <v>907</v>
      </c>
      <c r="E642" s="142">
        <v>3.2000000000000003E-4</v>
      </c>
      <c r="F642" s="104">
        <v>5.6000000000000006E-4</v>
      </c>
      <c r="G642" s="104">
        <v>3.2000000000000003E-4</v>
      </c>
      <c r="H642" s="259">
        <v>1.2800000000000001E-3</v>
      </c>
      <c r="I642" s="104">
        <v>8.8000000000000003E-4</v>
      </c>
      <c r="J642" s="104">
        <v>4.2399999999999998E-3</v>
      </c>
      <c r="K642" s="104">
        <v>1.1999999999999999E-3</v>
      </c>
      <c r="L642" s="104">
        <v>3.5999999999999999E-3</v>
      </c>
      <c r="M642" s="104">
        <v>7.0400000000000003E-3</v>
      </c>
      <c r="N642" s="259">
        <v>5.5999999999999999E-3</v>
      </c>
      <c r="O642" s="104">
        <v>4.0000000000000001E-3</v>
      </c>
      <c r="P642" s="104">
        <v>3.6800000000000001E-3</v>
      </c>
      <c r="Q642" s="104">
        <v>8.8000000000000003E-4</v>
      </c>
      <c r="R642" s="104">
        <v>1.3600000000000001E-3</v>
      </c>
      <c r="S642" s="104">
        <v>2.2400000000000002E-3</v>
      </c>
      <c r="T642" s="104">
        <v>0</v>
      </c>
      <c r="U642" s="104">
        <v>2.0800000000000003E-3</v>
      </c>
      <c r="V642" s="259">
        <v>1.2800000000000001E-3</v>
      </c>
      <c r="W642" s="104">
        <v>3.2000000000000003E-4</v>
      </c>
      <c r="X642" s="104">
        <v>9.5999999999999992E-4</v>
      </c>
      <c r="Y642" s="104">
        <v>1.1999999999999999E-3</v>
      </c>
      <c r="Z642" s="104">
        <v>8.8000000000000003E-4</v>
      </c>
      <c r="AA642" s="104">
        <v>7.1999999999999994E-4</v>
      </c>
      <c r="AB642" s="104">
        <v>3.2000000000000003E-4</v>
      </c>
      <c r="AC642" s="41"/>
      <c r="AD642" s="43"/>
      <c r="AE642" s="49"/>
      <c r="AF642" s="191"/>
      <c r="AG642" s="191"/>
      <c r="AH642" s="191"/>
      <c r="AI642" s="191"/>
      <c r="AJ642" s="191"/>
      <c r="AK642" s="191"/>
      <c r="AL642" s="191"/>
      <c r="AM642" s="191"/>
      <c r="AN642" s="191"/>
      <c r="AO642" s="191"/>
      <c r="AP642" s="191"/>
      <c r="AQ642" s="191"/>
      <c r="AR642" s="191"/>
      <c r="AS642" s="191"/>
      <c r="AT642" s="191"/>
      <c r="AU642" s="191"/>
      <c r="AV642" s="191"/>
      <c r="AW642" s="191"/>
      <c r="AX642" s="191"/>
      <c r="AY642" s="191"/>
      <c r="AZ642" s="191"/>
      <c r="BA642" s="191"/>
      <c r="BB642" s="191"/>
      <c r="BC642" s="191"/>
      <c r="BD642" s="191"/>
      <c r="BE642" s="191"/>
      <c r="BF642" s="191"/>
      <c r="BG642" s="191"/>
      <c r="BH642" s="191"/>
      <c r="BI642" s="191"/>
      <c r="BJ642" s="191"/>
      <c r="BK642" s="191"/>
      <c r="BL642" s="191"/>
      <c r="BM642" s="191"/>
      <c r="BN642" s="191"/>
      <c r="BO642" s="191"/>
      <c r="BP642" s="191"/>
      <c r="BQ642" s="191"/>
      <c r="BR642" s="191"/>
      <c r="BS642" s="191"/>
      <c r="BT642" s="191"/>
      <c r="BU642" s="191"/>
      <c r="BV642" s="191"/>
      <c r="BW642" s="191"/>
      <c r="BX642" s="191"/>
      <c r="BY642" s="191"/>
      <c r="BZ642" s="191"/>
      <c r="CA642" s="191"/>
      <c r="CB642" s="191"/>
      <c r="CC642" s="191"/>
      <c r="CD642" s="8"/>
      <c r="CE642" s="8"/>
      <c r="CF642" s="8"/>
    </row>
    <row r="643" spans="1:84" s="1" customFormat="1" ht="10.5" customHeight="1" thickBot="1" x14ac:dyDescent="0.25">
      <c r="A643" s="1374"/>
      <c r="B643" s="1555"/>
      <c r="C643" s="197"/>
      <c r="D643" s="166" t="s">
        <v>35</v>
      </c>
      <c r="E643" s="45">
        <f>(E641-E642)/E640</f>
        <v>0.1607017543859649</v>
      </c>
      <c r="F643" s="45">
        <f t="shared" ref="F643:AB643" si="197">(F641-F642)/F640</f>
        <v>0.15773584905660376</v>
      </c>
      <c r="G643" s="45">
        <f t="shared" si="197"/>
        <v>0.15541601255886969</v>
      </c>
      <c r="H643" s="286">
        <f t="shared" si="197"/>
        <v>0.13821138211382114</v>
      </c>
      <c r="I643" s="45">
        <f t="shared" si="197"/>
        <v>0.1297134238310709</v>
      </c>
      <c r="J643" s="45">
        <f t="shared" si="197"/>
        <v>5.4318093005080101E-2</v>
      </c>
      <c r="K643" s="45">
        <f t="shared" si="197"/>
        <v>8.8367276492923724E-2</v>
      </c>
      <c r="L643" s="45">
        <f t="shared" si="197"/>
        <v>8.5198555956678704E-2</v>
      </c>
      <c r="M643" s="45">
        <f t="shared" si="197"/>
        <v>6.309060589216231E-2</v>
      </c>
      <c r="N643" s="286">
        <f t="shared" si="197"/>
        <v>6.7080174592235239E-2</v>
      </c>
      <c r="O643" s="45">
        <f t="shared" si="197"/>
        <v>8.9220239550232228E-2</v>
      </c>
      <c r="P643" s="45">
        <f t="shared" si="197"/>
        <v>8.3822493543085241E-2</v>
      </c>
      <c r="Q643" s="45">
        <f t="shared" si="197"/>
        <v>0.11513859275053304</v>
      </c>
      <c r="R643" s="45">
        <f t="shared" si="197"/>
        <v>0.10228401191658391</v>
      </c>
      <c r="S643" s="45">
        <f t="shared" si="197"/>
        <v>0.10018027298480557</v>
      </c>
      <c r="T643" s="45">
        <f t="shared" si="197"/>
        <v>0.12201293224627496</v>
      </c>
      <c r="U643" s="45">
        <f t="shared" si="197"/>
        <v>0.1062143310082435</v>
      </c>
      <c r="V643" s="286">
        <f t="shared" si="197"/>
        <v>0.11043165467625898</v>
      </c>
      <c r="W643" s="45">
        <f t="shared" si="197"/>
        <v>0.12069617858494135</v>
      </c>
      <c r="X643" s="45">
        <f t="shared" si="197"/>
        <v>0.1183641368462446</v>
      </c>
      <c r="Y643" s="45">
        <f t="shared" si="197"/>
        <v>0.12232415902140674</v>
      </c>
      <c r="Z643" s="45">
        <f t="shared" si="197"/>
        <v>0.11892402076451157</v>
      </c>
      <c r="AA643" s="45">
        <f t="shared" si="197"/>
        <v>0.1449916989485335</v>
      </c>
      <c r="AB643" s="45">
        <f t="shared" si="197"/>
        <v>0.16904145077720209</v>
      </c>
      <c r="AC643" s="41"/>
      <c r="AD643" s="43"/>
      <c r="AE643" s="49"/>
      <c r="AF643" s="257"/>
      <c r="AG643" s="257"/>
      <c r="AH643" s="257"/>
      <c r="AI643" s="257"/>
      <c r="AJ643" s="257"/>
      <c r="AK643" s="257"/>
      <c r="AL643" s="257"/>
      <c r="AM643" s="257"/>
      <c r="AN643" s="257"/>
      <c r="AO643" s="257"/>
      <c r="AP643" s="257"/>
      <c r="AQ643" s="257"/>
      <c r="AR643" s="257"/>
      <c r="AS643" s="257"/>
      <c r="AT643" s="257"/>
      <c r="AU643" s="257"/>
      <c r="AV643" s="257"/>
      <c r="AW643" s="257"/>
      <c r="AX643" s="257"/>
      <c r="AY643" s="257"/>
      <c r="AZ643" s="257"/>
      <c r="BA643" s="257"/>
      <c r="BB643" s="257"/>
      <c r="BC643" s="257"/>
      <c r="BD643" s="257"/>
      <c r="BE643" s="257"/>
      <c r="BF643" s="257"/>
      <c r="BG643" s="257"/>
      <c r="BH643" s="257"/>
      <c r="BI643" s="257"/>
      <c r="BJ643" s="257"/>
      <c r="BK643" s="257"/>
      <c r="BL643" s="257"/>
      <c r="BM643" s="257"/>
      <c r="BN643" s="257"/>
      <c r="BO643" s="257"/>
      <c r="BP643" s="257"/>
      <c r="BQ643" s="257"/>
      <c r="BR643" s="257"/>
      <c r="BS643" s="257"/>
      <c r="BT643" s="257"/>
      <c r="BU643" s="257"/>
      <c r="BV643" s="257"/>
      <c r="BW643" s="257"/>
      <c r="BX643" s="257"/>
      <c r="BY643" s="565"/>
      <c r="BZ643" s="565"/>
      <c r="CA643" s="565"/>
      <c r="CB643" s="565"/>
      <c r="CC643" s="565"/>
      <c r="CD643" s="8"/>
      <c r="CE643" s="8"/>
      <c r="CF643" s="8"/>
    </row>
    <row r="644" spans="1:84" ht="10.5" customHeight="1" x14ac:dyDescent="0.2">
      <c r="A644" s="1405" t="s">
        <v>67</v>
      </c>
      <c r="B644" s="1553" t="s">
        <v>694</v>
      </c>
      <c r="C644" s="695" t="s">
        <v>118</v>
      </c>
      <c r="D644" s="726" t="s">
        <v>27</v>
      </c>
      <c r="E644" s="50">
        <f>ROUND(SQRT(E646^2+(E647-E648)^2)*1000/(1.73*E570),0)</f>
        <v>5</v>
      </c>
      <c r="F644" s="50">
        <f t="shared" ref="F644:AB644" si="198">ROUND(SQRT(F646^2+(F647-F648)^2)*1000/(1.73*F570),0)</f>
        <v>5</v>
      </c>
      <c r="G644" s="50">
        <f t="shared" si="198"/>
        <v>5</v>
      </c>
      <c r="H644" s="253">
        <f t="shared" si="198"/>
        <v>5</v>
      </c>
      <c r="I644" s="50">
        <f t="shared" si="198"/>
        <v>5</v>
      </c>
      <c r="J644" s="50">
        <f t="shared" si="198"/>
        <v>4</v>
      </c>
      <c r="K644" s="50">
        <f t="shared" si="198"/>
        <v>5</v>
      </c>
      <c r="L644" s="50">
        <f t="shared" si="198"/>
        <v>5</v>
      </c>
      <c r="M644" s="50">
        <f t="shared" si="198"/>
        <v>6</v>
      </c>
      <c r="N644" s="253">
        <f t="shared" si="198"/>
        <v>7</v>
      </c>
      <c r="O644" s="50">
        <f t="shared" si="198"/>
        <v>8</v>
      </c>
      <c r="P644" s="50">
        <f t="shared" si="198"/>
        <v>7</v>
      </c>
      <c r="Q644" s="50">
        <f t="shared" si="198"/>
        <v>8</v>
      </c>
      <c r="R644" s="50">
        <f t="shared" si="198"/>
        <v>9</v>
      </c>
      <c r="S644" s="50">
        <f t="shared" si="198"/>
        <v>9</v>
      </c>
      <c r="T644" s="50">
        <f t="shared" si="198"/>
        <v>10</v>
      </c>
      <c r="U644" s="50">
        <f t="shared" si="198"/>
        <v>10</v>
      </c>
      <c r="V644" s="253">
        <f t="shared" si="198"/>
        <v>10</v>
      </c>
      <c r="W644" s="50">
        <f t="shared" si="198"/>
        <v>10</v>
      </c>
      <c r="X644" s="50">
        <f t="shared" si="198"/>
        <v>9</v>
      </c>
      <c r="Y644" s="50">
        <f t="shared" si="198"/>
        <v>10</v>
      </c>
      <c r="Z644" s="50">
        <f t="shared" si="198"/>
        <v>8</v>
      </c>
      <c r="AA644" s="50">
        <f t="shared" si="198"/>
        <v>6</v>
      </c>
      <c r="AB644" s="50">
        <f t="shared" si="198"/>
        <v>6</v>
      </c>
      <c r="AF644" s="376"/>
      <c r="AG644" s="376"/>
      <c r="AH644" s="376"/>
      <c r="AI644" s="376"/>
      <c r="AJ644" s="376"/>
      <c r="AK644" s="376"/>
      <c r="AL644" s="376"/>
      <c r="AM644" s="376"/>
      <c r="AN644" s="376"/>
      <c r="AO644" s="376"/>
      <c r="AP644" s="376"/>
      <c r="AQ644" s="376"/>
      <c r="AR644" s="376"/>
      <c r="AS644" s="376"/>
      <c r="AT644" s="376"/>
      <c r="AU644" s="376"/>
      <c r="AV644" s="376"/>
      <c r="AW644" s="376"/>
      <c r="AX644" s="376"/>
      <c r="AY644" s="376"/>
      <c r="AZ644" s="376"/>
      <c r="BA644" s="376"/>
      <c r="BB644" s="376"/>
      <c r="BC644" s="376"/>
      <c r="BD644" s="376"/>
      <c r="BE644" s="376"/>
      <c r="BF644" s="376"/>
      <c r="BG644" s="376"/>
      <c r="BH644" s="376"/>
      <c r="BI644" s="376"/>
      <c r="BJ644" s="376"/>
      <c r="BK644" s="376"/>
      <c r="BL644" s="376"/>
      <c r="BM644" s="376"/>
      <c r="BN644" s="376"/>
      <c r="BO644" s="376"/>
      <c r="BP644" s="376"/>
      <c r="BQ644" s="376"/>
      <c r="BR644" s="376"/>
      <c r="BS644" s="376"/>
      <c r="BT644" s="376"/>
      <c r="BU644" s="376"/>
      <c r="BV644" s="376"/>
      <c r="BW644" s="376"/>
      <c r="BX644" s="376"/>
      <c r="BY644" s="566"/>
      <c r="BZ644" s="566"/>
      <c r="CA644" s="566"/>
      <c r="CB644" s="566"/>
      <c r="CC644" s="566"/>
    </row>
    <row r="645" spans="1:84" s="1" customFormat="1" ht="10.5" customHeight="1" x14ac:dyDescent="0.2">
      <c r="A645" s="1406"/>
      <c r="B645" s="1554"/>
      <c r="C645" s="846" t="s">
        <v>115</v>
      </c>
      <c r="D645" s="102" t="s">
        <v>27</v>
      </c>
      <c r="E645" s="630">
        <v>4</v>
      </c>
      <c r="F645" s="630">
        <v>6</v>
      </c>
      <c r="G645" s="630">
        <v>4</v>
      </c>
      <c r="H645" s="635">
        <v>4</v>
      </c>
      <c r="I645" s="630">
        <v>4</v>
      </c>
      <c r="J645" s="630">
        <v>4</v>
      </c>
      <c r="K645" s="630">
        <v>6</v>
      </c>
      <c r="L645" s="630">
        <v>4</v>
      </c>
      <c r="M645" s="630">
        <v>6</v>
      </c>
      <c r="N645" s="635">
        <v>6</v>
      </c>
      <c r="O645" s="630">
        <v>7</v>
      </c>
      <c r="P645" s="630">
        <v>7</v>
      </c>
      <c r="Q645" s="630">
        <v>8</v>
      </c>
      <c r="R645" s="630">
        <v>9</v>
      </c>
      <c r="S645" s="630">
        <v>8</v>
      </c>
      <c r="T645" s="630">
        <v>10</v>
      </c>
      <c r="U645" s="630">
        <v>11</v>
      </c>
      <c r="V645" s="635">
        <v>10</v>
      </c>
      <c r="W645" s="630">
        <v>10</v>
      </c>
      <c r="X645" s="630">
        <v>10</v>
      </c>
      <c r="Y645" s="630">
        <v>9</v>
      </c>
      <c r="Z645" s="630">
        <v>8</v>
      </c>
      <c r="AA645" s="630">
        <v>6</v>
      </c>
      <c r="AB645" s="630">
        <v>6</v>
      </c>
      <c r="AC645" s="254"/>
      <c r="AD645" s="129"/>
      <c r="AE645" s="49"/>
      <c r="AF645" s="567"/>
      <c r="AG645" s="567"/>
      <c r="AH645" s="567"/>
      <c r="AI645" s="567"/>
      <c r="AJ645" s="567"/>
      <c r="AK645" s="567"/>
      <c r="AL645" s="567"/>
      <c r="AM645" s="567"/>
      <c r="AN645" s="567"/>
      <c r="AO645" s="567"/>
      <c r="AP645" s="567"/>
      <c r="AQ645" s="567"/>
      <c r="AR645" s="567"/>
      <c r="AS645" s="567"/>
      <c r="AT645" s="567"/>
      <c r="AU645" s="567"/>
      <c r="AV645" s="567"/>
      <c r="AW645" s="567"/>
      <c r="AX645" s="567"/>
      <c r="AY645" s="567"/>
      <c r="AZ645" s="567"/>
      <c r="BA645" s="567"/>
      <c r="BB645" s="567"/>
      <c r="BC645" s="567"/>
      <c r="BD645" s="567"/>
      <c r="BE645" s="567"/>
      <c r="BF645" s="567"/>
      <c r="BG645" s="567"/>
      <c r="BH645" s="567"/>
      <c r="BI645" s="567"/>
      <c r="BJ645" s="567"/>
      <c r="BK645" s="567"/>
      <c r="BL645" s="567"/>
      <c r="BM645" s="567"/>
      <c r="BN645" s="567"/>
      <c r="BO645" s="567"/>
      <c r="BP645" s="567"/>
      <c r="BQ645" s="567"/>
      <c r="BR645" s="567"/>
      <c r="BS645" s="567"/>
      <c r="BT645" s="567"/>
      <c r="BU645" s="567"/>
      <c r="BV645" s="567"/>
      <c r="BW645" s="567"/>
      <c r="BX645" s="567"/>
      <c r="BY645" s="568"/>
      <c r="BZ645" s="568"/>
      <c r="CA645" s="568"/>
      <c r="CB645" s="568"/>
      <c r="CC645" s="568"/>
      <c r="CD645" s="563"/>
      <c r="CE645" s="563"/>
      <c r="CF645" s="563"/>
    </row>
    <row r="646" spans="1:84" s="1" customFormat="1" ht="10.5" customHeight="1" x14ac:dyDescent="0.2">
      <c r="A646" s="1406"/>
      <c r="B646" s="1554"/>
      <c r="C646" s="846" t="s">
        <v>908</v>
      </c>
      <c r="D646" s="102" t="s">
        <v>108</v>
      </c>
      <c r="E646" s="51">
        <v>7.6499999999999999E-2</v>
      </c>
      <c r="F646" s="51">
        <v>7.0860000000000006E-2</v>
      </c>
      <c r="G646" s="51">
        <v>7.1190000000000003E-2</v>
      </c>
      <c r="H646" s="330">
        <v>6.4140000000000003E-2</v>
      </c>
      <c r="I646" s="51">
        <v>7.3200000000000001E-2</v>
      </c>
      <c r="J646" s="51">
        <v>6.4200000000000007E-2</v>
      </c>
      <c r="K646" s="51">
        <v>7.1609999999999993E-2</v>
      </c>
      <c r="L646" s="51">
        <v>6.7530000000000007E-2</v>
      </c>
      <c r="M646" s="51">
        <v>8.9579999999999993E-2</v>
      </c>
      <c r="N646" s="330">
        <v>0.12570000000000001</v>
      </c>
      <c r="O646" s="51">
        <v>0.12956999999999999</v>
      </c>
      <c r="P646" s="51">
        <v>0.12656999999999999</v>
      </c>
      <c r="Q646" s="51">
        <v>0.13338</v>
      </c>
      <c r="R646" s="51">
        <v>0.15036000000000002</v>
      </c>
      <c r="S646" s="51">
        <v>0.153</v>
      </c>
      <c r="T646" s="51">
        <v>0.17915999999999999</v>
      </c>
      <c r="U646" s="51">
        <v>0.17049</v>
      </c>
      <c r="V646" s="330">
        <v>0.16443000000000002</v>
      </c>
      <c r="W646" s="51">
        <v>0.16394999999999998</v>
      </c>
      <c r="X646" s="51">
        <v>0.15783000000000003</v>
      </c>
      <c r="Y646" s="51">
        <v>0.16137000000000001</v>
      </c>
      <c r="Z646" s="51">
        <v>0.13016999999999998</v>
      </c>
      <c r="AA646" s="51">
        <v>0.10031999999999999</v>
      </c>
      <c r="AB646" s="51">
        <v>8.3220000000000002E-2</v>
      </c>
      <c r="AC646" s="41">
        <f>SUM(E646:AB646)</f>
        <v>2.77833</v>
      </c>
      <c r="AD646" s="43">
        <f>SUM(E647:AB647)</f>
        <v>1.24194</v>
      </c>
      <c r="AE646" s="49">
        <v>3</v>
      </c>
      <c r="AF646" s="191"/>
      <c r="AG646" s="191"/>
      <c r="AH646" s="191"/>
      <c r="AI646" s="191"/>
      <c r="AJ646" s="191"/>
      <c r="AK646" s="191"/>
      <c r="AL646" s="191"/>
      <c r="AM646" s="191"/>
      <c r="AN646" s="191"/>
      <c r="AO646" s="191"/>
      <c r="AP646" s="191"/>
      <c r="AQ646" s="191"/>
      <c r="AR646" s="191"/>
      <c r="AS646" s="191"/>
      <c r="AT646" s="191"/>
      <c r="AU646" s="191"/>
      <c r="AV646" s="191"/>
      <c r="AW646" s="191"/>
      <c r="AX646" s="191"/>
      <c r="AY646" s="191"/>
      <c r="AZ646" s="191"/>
      <c r="BA646" s="191"/>
      <c r="BB646" s="191"/>
      <c r="BC646" s="191"/>
      <c r="BD646" s="191"/>
      <c r="BE646" s="191"/>
      <c r="BF646" s="191"/>
      <c r="BG646" s="191"/>
      <c r="BH646" s="191"/>
      <c r="BI646" s="191"/>
      <c r="BJ646" s="191"/>
      <c r="BK646" s="191"/>
      <c r="BL646" s="191"/>
      <c r="BM646" s="191"/>
      <c r="BN646" s="191"/>
      <c r="BO646" s="191"/>
      <c r="BP646" s="191"/>
      <c r="BQ646" s="191"/>
      <c r="BR646" s="191"/>
      <c r="BS646" s="191"/>
      <c r="BT646" s="191"/>
      <c r="BU646" s="191"/>
      <c r="BV646" s="191"/>
      <c r="BW646" s="191"/>
      <c r="BX646" s="191"/>
      <c r="BY646" s="191"/>
      <c r="BZ646" s="191"/>
      <c r="CA646" s="191"/>
      <c r="CB646" s="191"/>
      <c r="CC646" s="191"/>
      <c r="CD646" s="8"/>
      <c r="CE646" s="8"/>
      <c r="CF646" s="8"/>
    </row>
    <row r="647" spans="1:84" s="1" customFormat="1" ht="10.5" customHeight="1" x14ac:dyDescent="0.2">
      <c r="A647" s="1406"/>
      <c r="B647" s="1554"/>
      <c r="C647" s="846" t="s">
        <v>908</v>
      </c>
      <c r="D647" s="102" t="s">
        <v>906</v>
      </c>
      <c r="E647" s="51">
        <v>4.5329999999999995E-2</v>
      </c>
      <c r="F647" s="42">
        <v>4.5090000000000005E-2</v>
      </c>
      <c r="G647" s="42">
        <v>4.863E-2</v>
      </c>
      <c r="H647" s="255">
        <v>4.9890000000000004E-2</v>
      </c>
      <c r="I647" s="42">
        <v>4.8240000000000005E-2</v>
      </c>
      <c r="J647" s="42">
        <v>4.3229999999999998E-2</v>
      </c>
      <c r="K647" s="42">
        <v>4.3679999999999997E-2</v>
      </c>
      <c r="L647" s="42">
        <v>4.5929999999999999E-2</v>
      </c>
      <c r="M647" s="42">
        <v>5.0849999999999999E-2</v>
      </c>
      <c r="N647" s="255">
        <v>5.5799999999999995E-2</v>
      </c>
      <c r="O647" s="42">
        <v>5.7119999999999997E-2</v>
      </c>
      <c r="P647" s="42">
        <v>4.6649999999999997E-2</v>
      </c>
      <c r="Q647" s="42">
        <v>4.6350000000000002E-2</v>
      </c>
      <c r="R647" s="42">
        <v>4.827E-2</v>
      </c>
      <c r="S647" s="42">
        <v>4.9349999999999998E-2</v>
      </c>
      <c r="T647" s="42">
        <v>6.2700000000000006E-2</v>
      </c>
      <c r="U647" s="42">
        <v>5.3310000000000003E-2</v>
      </c>
      <c r="V647" s="255">
        <v>5.8319999999999997E-2</v>
      </c>
      <c r="W647" s="42">
        <v>5.457E-2</v>
      </c>
      <c r="X647" s="42">
        <v>5.6159999999999995E-2</v>
      </c>
      <c r="Y647" s="42">
        <v>5.8409999999999997E-2</v>
      </c>
      <c r="Z647" s="42">
        <v>5.4960000000000002E-2</v>
      </c>
      <c r="AA647" s="42">
        <v>5.7959999999999998E-2</v>
      </c>
      <c r="AB647" s="42">
        <v>6.114E-2</v>
      </c>
      <c r="AC647" s="41"/>
      <c r="AD647" s="43"/>
      <c r="AE647" s="49"/>
      <c r="AF647" s="191"/>
      <c r="AG647" s="191"/>
      <c r="AH647" s="191"/>
      <c r="AI647" s="191"/>
      <c r="AJ647" s="191"/>
      <c r="AK647" s="191"/>
      <c r="AL647" s="191"/>
      <c r="AM647" s="191"/>
      <c r="AN647" s="191"/>
      <c r="AO647" s="191"/>
      <c r="AP647" s="191"/>
      <c r="AQ647" s="191"/>
      <c r="AR647" s="191"/>
      <c r="AS647" s="191"/>
      <c r="AT647" s="191"/>
      <c r="AU647" s="191"/>
      <c r="AV647" s="191"/>
      <c r="AW647" s="191"/>
      <c r="AX647" s="191"/>
      <c r="AY647" s="191"/>
      <c r="AZ647" s="191"/>
      <c r="BA647" s="191"/>
      <c r="BB647" s="191"/>
      <c r="BC647" s="191"/>
      <c r="BD647" s="191"/>
      <c r="BE647" s="191"/>
      <c r="BF647" s="191"/>
      <c r="BG647" s="191"/>
      <c r="BH647" s="191"/>
      <c r="BI647" s="191"/>
      <c r="BJ647" s="191"/>
      <c r="BK647" s="191"/>
      <c r="BL647" s="191"/>
      <c r="BM647" s="191"/>
      <c r="BN647" s="191"/>
      <c r="BO647" s="191"/>
      <c r="BP647" s="191"/>
      <c r="BQ647" s="191"/>
      <c r="BR647" s="191"/>
      <c r="BS647" s="191"/>
      <c r="BT647" s="191"/>
      <c r="BU647" s="191"/>
      <c r="BV647" s="191"/>
      <c r="BW647" s="191"/>
      <c r="BX647" s="191"/>
      <c r="BY647" s="191"/>
      <c r="BZ647" s="191"/>
      <c r="CA647" s="191"/>
      <c r="CB647" s="191"/>
      <c r="CC647" s="191"/>
      <c r="CD647" s="8"/>
      <c r="CE647" s="8"/>
      <c r="CF647" s="8"/>
    </row>
    <row r="648" spans="1:84" s="1" customFormat="1" ht="10.5" customHeight="1" x14ac:dyDescent="0.2">
      <c r="A648" s="1406"/>
      <c r="B648" s="1554"/>
      <c r="C648" s="846" t="s">
        <v>908</v>
      </c>
      <c r="D648" s="102" t="s">
        <v>907</v>
      </c>
      <c r="E648" s="142">
        <v>0</v>
      </c>
      <c r="F648" s="104">
        <v>0</v>
      </c>
      <c r="G648" s="104">
        <v>0</v>
      </c>
      <c r="H648" s="259">
        <v>2.9999999999999997E-5</v>
      </c>
      <c r="I648" s="104">
        <v>0</v>
      </c>
      <c r="J648" s="104">
        <v>0</v>
      </c>
      <c r="K648" s="104">
        <v>0</v>
      </c>
      <c r="L648" s="104">
        <v>0</v>
      </c>
      <c r="M648" s="104">
        <v>0</v>
      </c>
      <c r="N648" s="259">
        <v>2.9999999999999997E-5</v>
      </c>
      <c r="O648" s="104">
        <v>0</v>
      </c>
      <c r="P648" s="104">
        <v>0</v>
      </c>
      <c r="Q648" s="104">
        <v>0</v>
      </c>
      <c r="R648" s="104">
        <v>0</v>
      </c>
      <c r="S648" s="104">
        <v>0</v>
      </c>
      <c r="T648" s="104">
        <v>0</v>
      </c>
      <c r="U648" s="104">
        <v>0</v>
      </c>
      <c r="V648" s="259">
        <v>0</v>
      </c>
      <c r="W648" s="104">
        <v>0</v>
      </c>
      <c r="X648" s="104">
        <v>0</v>
      </c>
      <c r="Y648" s="104">
        <v>0</v>
      </c>
      <c r="Z648" s="104">
        <v>2.9999999999999997E-5</v>
      </c>
      <c r="AA648" s="104">
        <v>0</v>
      </c>
      <c r="AB648" s="104">
        <v>0</v>
      </c>
      <c r="AC648" s="41"/>
      <c r="AD648" s="43"/>
      <c r="AE648" s="49"/>
      <c r="AF648" s="191"/>
      <c r="AG648" s="191"/>
      <c r="AH648" s="191"/>
      <c r="AI648" s="191"/>
      <c r="AJ648" s="191"/>
      <c r="AK648" s="191"/>
      <c r="AL648" s="191"/>
      <c r="AM648" s="191"/>
      <c r="AN648" s="191"/>
      <c r="AO648" s="191"/>
      <c r="AP648" s="191"/>
      <c r="AQ648" s="191"/>
      <c r="AR648" s="191"/>
      <c r="AS648" s="191"/>
      <c r="AT648" s="191"/>
      <c r="AU648" s="191"/>
      <c r="AV648" s="191"/>
      <c r="AW648" s="191"/>
      <c r="AX648" s="191"/>
      <c r="AY648" s="191"/>
      <c r="AZ648" s="191"/>
      <c r="BA648" s="191"/>
      <c r="BB648" s="191"/>
      <c r="BC648" s="191"/>
      <c r="BD648" s="191"/>
      <c r="BE648" s="191"/>
      <c r="BF648" s="191"/>
      <c r="BG648" s="191"/>
      <c r="BH648" s="191"/>
      <c r="BI648" s="191"/>
      <c r="BJ648" s="191"/>
      <c r="BK648" s="191"/>
      <c r="BL648" s="191"/>
      <c r="BM648" s="191"/>
      <c r="BN648" s="191"/>
      <c r="BO648" s="191"/>
      <c r="BP648" s="191"/>
      <c r="BQ648" s="191"/>
      <c r="BR648" s="191"/>
      <c r="BS648" s="191"/>
      <c r="BT648" s="191"/>
      <c r="BU648" s="191"/>
      <c r="BV648" s="191"/>
      <c r="BW648" s="191"/>
      <c r="BX648" s="191"/>
      <c r="BY648" s="191"/>
      <c r="BZ648" s="191"/>
      <c r="CA648" s="191"/>
      <c r="CB648" s="191"/>
      <c r="CC648" s="191"/>
      <c r="CD648" s="8"/>
      <c r="CE648" s="8"/>
      <c r="CF648" s="8"/>
    </row>
    <row r="649" spans="1:84" s="1" customFormat="1" ht="10.5" customHeight="1" thickBot="1" x14ac:dyDescent="0.25">
      <c r="A649" s="1407"/>
      <c r="B649" s="1555"/>
      <c r="C649" s="197"/>
      <c r="D649" s="166" t="s">
        <v>35</v>
      </c>
      <c r="E649" s="45">
        <f>(E647-E648)/E646</f>
        <v>0.59254901960784312</v>
      </c>
      <c r="F649" s="45">
        <f t="shared" ref="F649:AB649" si="199">(F647-F648)/F646</f>
        <v>0.63632514817950891</v>
      </c>
      <c r="G649" s="45">
        <f t="shared" si="199"/>
        <v>0.68310155920775384</v>
      </c>
      <c r="H649" s="286">
        <f t="shared" si="199"/>
        <v>0.77736202057998127</v>
      </c>
      <c r="I649" s="45">
        <f t="shared" si="199"/>
        <v>0.65901639344262297</v>
      </c>
      <c r="J649" s="45">
        <f t="shared" si="199"/>
        <v>0.67336448598130827</v>
      </c>
      <c r="K649" s="45">
        <f t="shared" si="199"/>
        <v>0.60997067448680353</v>
      </c>
      <c r="L649" s="45">
        <f t="shared" si="199"/>
        <v>0.68014215904042641</v>
      </c>
      <c r="M649" s="45">
        <f t="shared" si="199"/>
        <v>0.56764902880107171</v>
      </c>
      <c r="N649" s="286">
        <f t="shared" si="199"/>
        <v>0.44367541766109775</v>
      </c>
      <c r="O649" s="45">
        <f t="shared" si="199"/>
        <v>0.44084278768233387</v>
      </c>
      <c r="P649" s="45">
        <f t="shared" si="199"/>
        <v>0.3685707513628822</v>
      </c>
      <c r="Q649" s="45">
        <f t="shared" si="199"/>
        <v>0.3475033738191633</v>
      </c>
      <c r="R649" s="45">
        <f t="shared" si="199"/>
        <v>0.32102952913008775</v>
      </c>
      <c r="S649" s="45">
        <f t="shared" si="199"/>
        <v>0.32254901960784316</v>
      </c>
      <c r="T649" s="45">
        <f t="shared" si="199"/>
        <v>0.34996651038178173</v>
      </c>
      <c r="U649" s="45">
        <f t="shared" si="199"/>
        <v>0.31268696111208871</v>
      </c>
      <c r="V649" s="286">
        <f t="shared" si="199"/>
        <v>0.35467980295566498</v>
      </c>
      <c r="W649" s="45">
        <f t="shared" si="199"/>
        <v>0.33284537968892958</v>
      </c>
      <c r="X649" s="45">
        <f t="shared" si="199"/>
        <v>0.35582588861433179</v>
      </c>
      <c r="Y649" s="45">
        <f t="shared" si="199"/>
        <v>0.36196319018404904</v>
      </c>
      <c r="Z649" s="45">
        <f t="shared" si="199"/>
        <v>0.42198663286471544</v>
      </c>
      <c r="AA649" s="45">
        <f t="shared" si="199"/>
        <v>0.57775119617224879</v>
      </c>
      <c r="AB649" s="45">
        <f t="shared" si="199"/>
        <v>0.73467916366258113</v>
      </c>
      <c r="AC649" s="41"/>
      <c r="AD649" s="43"/>
      <c r="AE649" s="49"/>
      <c r="AF649" s="257"/>
      <c r="AG649" s="257"/>
      <c r="AH649" s="257"/>
      <c r="AI649" s="257"/>
      <c r="AJ649" s="257"/>
      <c r="AK649" s="257"/>
      <c r="AL649" s="257"/>
      <c r="AM649" s="257"/>
      <c r="AN649" s="257"/>
      <c r="AO649" s="257"/>
      <c r="AP649" s="257"/>
      <c r="AQ649" s="257"/>
      <c r="AR649" s="257"/>
      <c r="AS649" s="257"/>
      <c r="AT649" s="257"/>
      <c r="AU649" s="257"/>
      <c r="AV649" s="257"/>
      <c r="AW649" s="257"/>
      <c r="AX649" s="257"/>
      <c r="AY649" s="257"/>
      <c r="AZ649" s="257"/>
      <c r="BA649" s="257"/>
      <c r="BB649" s="257"/>
      <c r="BC649" s="257"/>
      <c r="BD649" s="257"/>
      <c r="BE649" s="257"/>
      <c r="BF649" s="257"/>
      <c r="BG649" s="257"/>
      <c r="BH649" s="257"/>
      <c r="BI649" s="257"/>
      <c r="BJ649" s="257"/>
      <c r="BK649" s="257"/>
      <c r="BL649" s="257"/>
      <c r="BM649" s="257"/>
      <c r="BN649" s="257"/>
      <c r="BO649" s="257"/>
      <c r="BP649" s="257"/>
      <c r="BQ649" s="257"/>
      <c r="BR649" s="257"/>
      <c r="BS649" s="257"/>
      <c r="BT649" s="257"/>
      <c r="BU649" s="257"/>
      <c r="BV649" s="257"/>
      <c r="BW649" s="257"/>
      <c r="BX649" s="257"/>
      <c r="BY649" s="565"/>
      <c r="BZ649" s="565"/>
      <c r="CA649" s="565"/>
      <c r="CB649" s="565"/>
      <c r="CC649" s="565"/>
      <c r="CD649" s="8"/>
      <c r="CE649" s="8"/>
      <c r="CF649" s="8"/>
    </row>
    <row r="650" spans="1:84" ht="10.5" customHeight="1" x14ac:dyDescent="0.2">
      <c r="A650" s="1420" t="s">
        <v>18</v>
      </c>
      <c r="B650" s="1514" t="s">
        <v>695</v>
      </c>
      <c r="C650" s="695" t="s">
        <v>118</v>
      </c>
      <c r="D650" s="726" t="s">
        <v>27</v>
      </c>
      <c r="E650" s="50">
        <f>ROUND(SQRT(E652^2+(E653-E654)^2)*1000/(1.73*E571),0)</f>
        <v>9</v>
      </c>
      <c r="F650" s="50">
        <f t="shared" ref="F650:AB650" si="200">ROUND(SQRT(F652^2+(F653-F654)^2)*1000/(1.73*F571),0)</f>
        <v>9</v>
      </c>
      <c r="G650" s="50">
        <f t="shared" si="200"/>
        <v>9</v>
      </c>
      <c r="H650" s="253">
        <f t="shared" si="200"/>
        <v>8</v>
      </c>
      <c r="I650" s="50">
        <f t="shared" si="200"/>
        <v>8</v>
      </c>
      <c r="J650" s="50">
        <f t="shared" si="200"/>
        <v>9</v>
      </c>
      <c r="K650" s="50">
        <f t="shared" si="200"/>
        <v>9</v>
      </c>
      <c r="L650" s="50">
        <f t="shared" si="200"/>
        <v>10</v>
      </c>
      <c r="M650" s="50">
        <f t="shared" si="200"/>
        <v>10</v>
      </c>
      <c r="N650" s="253">
        <f t="shared" si="200"/>
        <v>9</v>
      </c>
      <c r="O650" s="50">
        <f t="shared" si="200"/>
        <v>9</v>
      </c>
      <c r="P650" s="50">
        <f t="shared" si="200"/>
        <v>10</v>
      </c>
      <c r="Q650" s="50">
        <f t="shared" si="200"/>
        <v>10</v>
      </c>
      <c r="R650" s="50">
        <f t="shared" si="200"/>
        <v>10</v>
      </c>
      <c r="S650" s="50">
        <f t="shared" si="200"/>
        <v>11</v>
      </c>
      <c r="T650" s="50">
        <f t="shared" si="200"/>
        <v>10</v>
      </c>
      <c r="U650" s="50">
        <f t="shared" si="200"/>
        <v>10</v>
      </c>
      <c r="V650" s="253">
        <f t="shared" si="200"/>
        <v>9</v>
      </c>
      <c r="W650" s="50">
        <f t="shared" si="200"/>
        <v>10</v>
      </c>
      <c r="X650" s="50">
        <f t="shared" si="200"/>
        <v>10</v>
      </c>
      <c r="Y650" s="50">
        <f t="shared" si="200"/>
        <v>11</v>
      </c>
      <c r="Z650" s="50">
        <f t="shared" si="200"/>
        <v>10</v>
      </c>
      <c r="AA650" s="50">
        <f t="shared" si="200"/>
        <v>9</v>
      </c>
      <c r="AB650" s="50">
        <f t="shared" si="200"/>
        <v>8</v>
      </c>
      <c r="AF650" s="376"/>
      <c r="AG650" s="376"/>
      <c r="AH650" s="376"/>
      <c r="AI650" s="376"/>
      <c r="AJ650" s="376"/>
      <c r="AK650" s="376"/>
      <c r="AL650" s="376"/>
      <c r="AM650" s="376"/>
      <c r="AN650" s="376"/>
      <c r="AO650" s="376"/>
      <c r="AP650" s="376"/>
      <c r="AQ650" s="376"/>
      <c r="AR650" s="376"/>
      <c r="AS650" s="376"/>
      <c r="AT650" s="376"/>
      <c r="AU650" s="376"/>
      <c r="AV650" s="376"/>
      <c r="AW650" s="376"/>
      <c r="AX650" s="376"/>
      <c r="AY650" s="376"/>
      <c r="AZ650" s="376"/>
      <c r="BA650" s="376"/>
      <c r="BB650" s="376"/>
      <c r="BC650" s="376"/>
      <c r="BD650" s="376"/>
      <c r="BE650" s="376"/>
      <c r="BF650" s="376"/>
      <c r="BG650" s="376"/>
      <c r="BH650" s="376"/>
      <c r="BI650" s="376"/>
      <c r="BJ650" s="376"/>
      <c r="BK650" s="376"/>
      <c r="BL650" s="376"/>
      <c r="BM650" s="376"/>
      <c r="BN650" s="376"/>
      <c r="BO650" s="376"/>
      <c r="BP650" s="376"/>
      <c r="BQ650" s="376"/>
      <c r="BR650" s="376"/>
      <c r="BS650" s="376"/>
      <c r="BT650" s="376"/>
      <c r="BU650" s="376"/>
      <c r="BV650" s="376"/>
      <c r="BW650" s="376"/>
      <c r="BX650" s="376"/>
      <c r="BY650" s="566"/>
      <c r="BZ650" s="566"/>
      <c r="CA650" s="566"/>
      <c r="CB650" s="566"/>
      <c r="CC650" s="566"/>
    </row>
    <row r="651" spans="1:84" s="1" customFormat="1" ht="10.5" customHeight="1" x14ac:dyDescent="0.2">
      <c r="A651" s="1421"/>
      <c r="B651" s="1515"/>
      <c r="C651" s="846" t="s">
        <v>115</v>
      </c>
      <c r="D651" s="102" t="s">
        <v>27</v>
      </c>
      <c r="E651" s="630">
        <v>10</v>
      </c>
      <c r="F651" s="721">
        <v>8</v>
      </c>
      <c r="G651" s="630">
        <v>10</v>
      </c>
      <c r="H651" s="635">
        <v>9</v>
      </c>
      <c r="I651" s="630">
        <v>8</v>
      </c>
      <c r="J651" s="630">
        <v>9</v>
      </c>
      <c r="K651" s="630">
        <v>8</v>
      </c>
      <c r="L651" s="630">
        <v>11</v>
      </c>
      <c r="M651" s="630">
        <v>10</v>
      </c>
      <c r="N651" s="635">
        <v>8</v>
      </c>
      <c r="O651" s="630">
        <v>9</v>
      </c>
      <c r="P651" s="630">
        <v>10</v>
      </c>
      <c r="Q651" s="630">
        <v>10</v>
      </c>
      <c r="R651" s="630">
        <v>10</v>
      </c>
      <c r="S651" s="630">
        <v>11</v>
      </c>
      <c r="T651" s="630">
        <v>11</v>
      </c>
      <c r="U651" s="630">
        <v>11</v>
      </c>
      <c r="V651" s="635">
        <v>10</v>
      </c>
      <c r="W651" s="630">
        <v>10</v>
      </c>
      <c r="X651" s="630">
        <v>10</v>
      </c>
      <c r="Y651" s="630">
        <v>11</v>
      </c>
      <c r="Z651" s="630">
        <v>10</v>
      </c>
      <c r="AA651" s="630">
        <v>8</v>
      </c>
      <c r="AB651" s="630">
        <v>8</v>
      </c>
      <c r="AC651" s="254"/>
      <c r="AD651" s="129"/>
      <c r="AE651" s="49"/>
      <c r="AF651" s="257"/>
      <c r="AG651" s="257"/>
      <c r="AH651" s="257"/>
      <c r="AI651" s="257"/>
      <c r="AJ651" s="257"/>
      <c r="AK651" s="257"/>
      <c r="AL651" s="257"/>
      <c r="AM651" s="257"/>
      <c r="AN651" s="257"/>
      <c r="AO651" s="257"/>
      <c r="AP651" s="257"/>
      <c r="AQ651" s="257"/>
      <c r="AR651" s="257"/>
      <c r="AS651" s="257"/>
      <c r="AT651" s="257"/>
      <c r="AU651" s="257"/>
      <c r="AV651" s="257"/>
      <c r="AW651" s="257"/>
      <c r="AX651" s="257"/>
      <c r="AY651" s="257"/>
      <c r="AZ651" s="257"/>
      <c r="BA651" s="257"/>
      <c r="BB651" s="257"/>
      <c r="BC651" s="257"/>
      <c r="BD651" s="257"/>
      <c r="BE651" s="257"/>
      <c r="BF651" s="257"/>
      <c r="BG651" s="257"/>
      <c r="BH651" s="257"/>
      <c r="BI651" s="257"/>
      <c r="BJ651" s="257"/>
      <c r="BK651" s="257"/>
      <c r="BL651" s="257"/>
      <c r="BM651" s="257"/>
      <c r="BN651" s="257"/>
      <c r="BO651" s="257"/>
      <c r="BP651" s="257"/>
      <c r="BQ651" s="257"/>
      <c r="BR651" s="257"/>
      <c r="BS651" s="257"/>
      <c r="BT651" s="257"/>
      <c r="BU651" s="257"/>
      <c r="BV651" s="257"/>
      <c r="BW651" s="257"/>
      <c r="BX651" s="257"/>
      <c r="BY651" s="565"/>
      <c r="BZ651" s="565"/>
      <c r="CA651" s="565"/>
      <c r="CB651" s="565"/>
      <c r="CC651" s="565"/>
      <c r="CD651" s="8"/>
      <c r="CE651" s="8"/>
      <c r="CF651" s="8"/>
    </row>
    <row r="652" spans="1:84" s="1" customFormat="1" ht="10.5" customHeight="1" x14ac:dyDescent="0.2">
      <c r="A652" s="1421"/>
      <c r="B652" s="1515"/>
      <c r="C652" s="846" t="s">
        <v>908</v>
      </c>
      <c r="D652" s="102" t="s">
        <v>108</v>
      </c>
      <c r="E652" s="51">
        <v>0.15809999999999999</v>
      </c>
      <c r="F652" s="51">
        <v>0.15825</v>
      </c>
      <c r="G652" s="51">
        <v>0.14784</v>
      </c>
      <c r="H652" s="330">
        <v>0.13749</v>
      </c>
      <c r="I652" s="51">
        <v>0.13739999999999999</v>
      </c>
      <c r="J652" s="51">
        <v>0.15350999999999998</v>
      </c>
      <c r="K652" s="51">
        <v>0.15534000000000001</v>
      </c>
      <c r="L652" s="51">
        <v>0.17238000000000001</v>
      </c>
      <c r="M652" s="51">
        <v>0.18186000000000002</v>
      </c>
      <c r="N652" s="330">
        <v>0.15780000000000002</v>
      </c>
      <c r="O652" s="51">
        <v>0.15783000000000003</v>
      </c>
      <c r="P652" s="51">
        <v>0.17229</v>
      </c>
      <c r="Q652" s="51">
        <v>0.17391000000000001</v>
      </c>
      <c r="R652" s="51">
        <v>0.18143999999999999</v>
      </c>
      <c r="S652" s="51">
        <v>0.19080000000000003</v>
      </c>
      <c r="T652" s="51">
        <v>0.17496</v>
      </c>
      <c r="U652" s="51">
        <v>0.18051</v>
      </c>
      <c r="V652" s="330">
        <v>0.16143000000000002</v>
      </c>
      <c r="W652" s="51">
        <v>0.17843999999999999</v>
      </c>
      <c r="X652" s="51">
        <v>0.18318000000000001</v>
      </c>
      <c r="Y652" s="51">
        <v>0.18483000000000002</v>
      </c>
      <c r="Z652" s="51">
        <v>0.18126</v>
      </c>
      <c r="AA652" s="51">
        <v>0.15669</v>
      </c>
      <c r="AB652" s="51">
        <v>0.14964</v>
      </c>
      <c r="AC652" s="41">
        <f>SUM(E652:AB652)</f>
        <v>3.9871799999999995</v>
      </c>
      <c r="AD652" s="43">
        <f>SUM(E653:AB653)</f>
        <v>1.2915300000000001</v>
      </c>
      <c r="AE652" s="49">
        <v>3</v>
      </c>
      <c r="AF652" s="191"/>
      <c r="AG652" s="191"/>
      <c r="AH652" s="191"/>
      <c r="AI652" s="191"/>
      <c r="AJ652" s="191"/>
      <c r="AK652" s="191"/>
      <c r="AL652" s="191"/>
      <c r="AM652" s="191"/>
      <c r="AN652" s="191"/>
      <c r="AO652" s="191"/>
      <c r="AP652" s="191"/>
      <c r="AQ652" s="191"/>
      <c r="AR652" s="191"/>
      <c r="AS652" s="191"/>
      <c r="AT652" s="191"/>
      <c r="AU652" s="191"/>
      <c r="AV652" s="191"/>
      <c r="AW652" s="191"/>
      <c r="AX652" s="191"/>
      <c r="AY652" s="191"/>
      <c r="AZ652" s="191"/>
      <c r="BA652" s="191"/>
      <c r="BB652" s="191"/>
      <c r="BC652" s="191"/>
      <c r="BD652" s="191"/>
      <c r="BE652" s="191"/>
      <c r="BF652" s="191"/>
      <c r="BG652" s="191"/>
      <c r="BH652" s="191"/>
      <c r="BI652" s="191"/>
      <c r="BJ652" s="191"/>
      <c r="BK652" s="191"/>
      <c r="BL652" s="191"/>
      <c r="BM652" s="191"/>
      <c r="BN652" s="191"/>
      <c r="BO652" s="191"/>
      <c r="BP652" s="191"/>
      <c r="BQ652" s="191"/>
      <c r="BR652" s="191"/>
      <c r="BS652" s="191"/>
      <c r="BT652" s="191"/>
      <c r="BU652" s="191"/>
      <c r="BV652" s="191"/>
      <c r="BW652" s="191"/>
      <c r="BX652" s="191"/>
      <c r="BY652" s="191"/>
      <c r="BZ652" s="191"/>
      <c r="CA652" s="191"/>
      <c r="CB652" s="191"/>
      <c r="CC652" s="191"/>
      <c r="CD652" s="8"/>
      <c r="CE652" s="8"/>
      <c r="CF652" s="8"/>
    </row>
    <row r="653" spans="1:84" s="1" customFormat="1" ht="10.5" customHeight="1" x14ac:dyDescent="0.2">
      <c r="A653" s="1421"/>
      <c r="B653" s="1515"/>
      <c r="C653" s="846" t="s">
        <v>908</v>
      </c>
      <c r="D653" s="102" t="s">
        <v>906</v>
      </c>
      <c r="E653" s="51">
        <v>5.4689999999999996E-2</v>
      </c>
      <c r="F653" s="42">
        <v>5.4090000000000006E-2</v>
      </c>
      <c r="G653" s="42">
        <v>4.9799999999999997E-2</v>
      </c>
      <c r="H653" s="255">
        <v>4.8119999999999996E-2</v>
      </c>
      <c r="I653" s="42">
        <v>4.8600000000000004E-2</v>
      </c>
      <c r="J653" s="42">
        <v>5.3490000000000003E-2</v>
      </c>
      <c r="K653" s="42">
        <v>5.253E-2</v>
      </c>
      <c r="L653" s="42">
        <v>5.2679999999999998E-2</v>
      </c>
      <c r="M653" s="42">
        <v>5.6759999999999998E-2</v>
      </c>
      <c r="N653" s="255">
        <v>5.151E-2</v>
      </c>
      <c r="O653" s="42">
        <v>4.9500000000000002E-2</v>
      </c>
      <c r="P653" s="42">
        <v>5.91E-2</v>
      </c>
      <c r="Q653" s="42">
        <v>5.8709999999999998E-2</v>
      </c>
      <c r="R653" s="42">
        <v>6.0600000000000001E-2</v>
      </c>
      <c r="S653" s="42">
        <v>6.411E-2</v>
      </c>
      <c r="T653" s="42">
        <v>5.058E-2</v>
      </c>
      <c r="U653" s="42">
        <v>5.6250000000000001E-2</v>
      </c>
      <c r="V653" s="255">
        <v>4.938E-2</v>
      </c>
      <c r="W653" s="42">
        <v>5.6850000000000005E-2</v>
      </c>
      <c r="X653" s="42">
        <v>5.5500000000000001E-2</v>
      </c>
      <c r="Y653" s="42">
        <v>5.7419999999999999E-2</v>
      </c>
      <c r="Z653" s="42">
        <v>5.8860000000000003E-2</v>
      </c>
      <c r="AA653" s="42">
        <v>4.7670000000000004E-2</v>
      </c>
      <c r="AB653" s="42">
        <v>4.4729999999999999E-2</v>
      </c>
      <c r="AC653" s="41"/>
      <c r="AD653" s="43"/>
      <c r="AE653" s="49"/>
      <c r="AF653" s="191"/>
      <c r="AG653" s="191"/>
      <c r="AH653" s="191"/>
      <c r="AI653" s="191"/>
      <c r="AJ653" s="191"/>
      <c r="AK653" s="191"/>
      <c r="AL653" s="191"/>
      <c r="AM653" s="191"/>
      <c r="AN653" s="191"/>
      <c r="AO653" s="191"/>
      <c r="AP653" s="191"/>
      <c r="AQ653" s="191"/>
      <c r="AR653" s="191"/>
      <c r="AS653" s="191"/>
      <c r="AT653" s="191"/>
      <c r="AU653" s="191"/>
      <c r="AV653" s="191"/>
      <c r="AW653" s="191"/>
      <c r="AX653" s="191"/>
      <c r="AY653" s="191"/>
      <c r="AZ653" s="191"/>
      <c r="BA653" s="191"/>
      <c r="BB653" s="191"/>
      <c r="BC653" s="191"/>
      <c r="BD653" s="191"/>
      <c r="BE653" s="191"/>
      <c r="BF653" s="191"/>
      <c r="BG653" s="191"/>
      <c r="BH653" s="191"/>
      <c r="BI653" s="191"/>
      <c r="BJ653" s="191"/>
      <c r="BK653" s="191"/>
      <c r="BL653" s="191"/>
      <c r="BM653" s="191"/>
      <c r="BN653" s="191"/>
      <c r="BO653" s="191"/>
      <c r="BP653" s="191"/>
      <c r="BQ653" s="191"/>
      <c r="BR653" s="191"/>
      <c r="BS653" s="191"/>
      <c r="BT653" s="191"/>
      <c r="BU653" s="191"/>
      <c r="BV653" s="191"/>
      <c r="BW653" s="191"/>
      <c r="BX653" s="191"/>
      <c r="BY653" s="191"/>
      <c r="BZ653" s="191"/>
      <c r="CA653" s="191"/>
      <c r="CB653" s="191"/>
      <c r="CC653" s="191"/>
      <c r="CD653" s="8"/>
      <c r="CE653" s="8"/>
      <c r="CF653" s="8"/>
    </row>
    <row r="654" spans="1:84" s="1" customFormat="1" ht="10.5" customHeight="1" x14ac:dyDescent="0.2">
      <c r="A654" s="1422"/>
      <c r="B654" s="1516"/>
      <c r="C654" s="846" t="s">
        <v>908</v>
      </c>
      <c r="D654" s="102" t="s">
        <v>907</v>
      </c>
      <c r="E654" s="142">
        <v>0</v>
      </c>
      <c r="F654" s="104">
        <v>0</v>
      </c>
      <c r="G654" s="104">
        <v>0</v>
      </c>
      <c r="H654" s="259">
        <v>0</v>
      </c>
      <c r="I654" s="104">
        <v>0</v>
      </c>
      <c r="J654" s="104">
        <v>0</v>
      </c>
      <c r="K654" s="104">
        <v>0</v>
      </c>
      <c r="L654" s="104">
        <v>0</v>
      </c>
      <c r="M654" s="104">
        <v>0</v>
      </c>
      <c r="N654" s="259">
        <v>0</v>
      </c>
      <c r="O654" s="104">
        <v>0</v>
      </c>
      <c r="P654" s="104">
        <v>0</v>
      </c>
      <c r="Q654" s="104">
        <v>0</v>
      </c>
      <c r="R654" s="104">
        <v>0</v>
      </c>
      <c r="S654" s="104">
        <v>0</v>
      </c>
      <c r="T654" s="104">
        <v>0</v>
      </c>
      <c r="U654" s="104">
        <v>0</v>
      </c>
      <c r="V654" s="259">
        <v>0</v>
      </c>
      <c r="W654" s="104">
        <v>0</v>
      </c>
      <c r="X654" s="104">
        <v>0</v>
      </c>
      <c r="Y654" s="104">
        <v>0</v>
      </c>
      <c r="Z654" s="104">
        <v>0</v>
      </c>
      <c r="AA654" s="104">
        <v>0</v>
      </c>
      <c r="AB654" s="104">
        <v>0</v>
      </c>
      <c r="AC654" s="41"/>
      <c r="AD654" s="43"/>
      <c r="AE654" s="49"/>
      <c r="AF654" s="191"/>
      <c r="AG654" s="191"/>
      <c r="AH654" s="191"/>
      <c r="AI654" s="191"/>
      <c r="AJ654" s="191"/>
      <c r="AK654" s="191"/>
      <c r="AL654" s="191"/>
      <c r="AM654" s="191"/>
      <c r="AN654" s="191"/>
      <c r="AO654" s="191"/>
      <c r="AP654" s="191"/>
      <c r="AQ654" s="191"/>
      <c r="AR654" s="191"/>
      <c r="AS654" s="191"/>
      <c r="AT654" s="191"/>
      <c r="AU654" s="191"/>
      <c r="AV654" s="191"/>
      <c r="AW654" s="191"/>
      <c r="AX654" s="191"/>
      <c r="AY654" s="191"/>
      <c r="AZ654" s="191"/>
      <c r="BA654" s="191"/>
      <c r="BB654" s="191"/>
      <c r="BC654" s="191"/>
      <c r="BD654" s="191"/>
      <c r="BE654" s="191"/>
      <c r="BF654" s="191"/>
      <c r="BG654" s="191"/>
      <c r="BH654" s="191"/>
      <c r="BI654" s="191"/>
      <c r="BJ654" s="191"/>
      <c r="BK654" s="191"/>
      <c r="BL654" s="191"/>
      <c r="BM654" s="191"/>
      <c r="BN654" s="191"/>
      <c r="BO654" s="191"/>
      <c r="BP654" s="191"/>
      <c r="BQ654" s="191"/>
      <c r="BR654" s="191"/>
      <c r="BS654" s="191"/>
      <c r="BT654" s="191"/>
      <c r="BU654" s="191"/>
      <c r="BV654" s="191"/>
      <c r="BW654" s="191"/>
      <c r="BX654" s="191"/>
      <c r="BY654" s="191"/>
      <c r="BZ654" s="191"/>
      <c r="CA654" s="191"/>
      <c r="CB654" s="191"/>
      <c r="CC654" s="191"/>
      <c r="CD654" s="8"/>
      <c r="CE654" s="8"/>
      <c r="CF654" s="8"/>
    </row>
    <row r="655" spans="1:84" s="1" customFormat="1" ht="10.5" customHeight="1" thickBot="1" x14ac:dyDescent="0.25">
      <c r="A655" s="1422"/>
      <c r="B655" s="1516"/>
      <c r="C655" s="197"/>
      <c r="D655" s="166" t="s">
        <v>35</v>
      </c>
      <c r="E655" s="45">
        <f>(E653-E654)/E652</f>
        <v>0.34592030360531306</v>
      </c>
      <c r="F655" s="45">
        <f t="shared" ref="F655:AB655" si="201">(F653-F654)/F652</f>
        <v>0.34180094786729859</v>
      </c>
      <c r="G655" s="45">
        <f t="shared" si="201"/>
        <v>0.33685064935064934</v>
      </c>
      <c r="H655" s="286">
        <f t="shared" si="201"/>
        <v>0.34998909011564472</v>
      </c>
      <c r="I655" s="45">
        <f t="shared" si="201"/>
        <v>0.35371179039301315</v>
      </c>
      <c r="J655" s="45">
        <f t="shared" si="201"/>
        <v>0.34844635528630064</v>
      </c>
      <c r="K655" s="45">
        <f t="shared" si="201"/>
        <v>0.33816145229818462</v>
      </c>
      <c r="L655" s="45">
        <f t="shared" si="201"/>
        <v>0.30560389836407936</v>
      </c>
      <c r="M655" s="45">
        <f t="shared" si="201"/>
        <v>0.31210821511052456</v>
      </c>
      <c r="N655" s="286">
        <f t="shared" si="201"/>
        <v>0.32642585551330794</v>
      </c>
      <c r="O655" s="45">
        <f t="shared" si="201"/>
        <v>0.31362858772096558</v>
      </c>
      <c r="P655" s="45">
        <f t="shared" si="201"/>
        <v>0.34302629287828662</v>
      </c>
      <c r="Q655" s="45">
        <f t="shared" si="201"/>
        <v>0.33758840779713645</v>
      </c>
      <c r="R655" s="45">
        <f t="shared" si="201"/>
        <v>0.33399470899470901</v>
      </c>
      <c r="S655" s="45">
        <f t="shared" si="201"/>
        <v>0.33600628930817605</v>
      </c>
      <c r="T655" s="45">
        <f t="shared" si="201"/>
        <v>0.28909465020576131</v>
      </c>
      <c r="U655" s="45">
        <f t="shared" si="201"/>
        <v>0.3116170849260429</v>
      </c>
      <c r="V655" s="286">
        <f t="shared" si="201"/>
        <v>0.30589109830886452</v>
      </c>
      <c r="W655" s="45">
        <f t="shared" si="201"/>
        <v>0.3185944855413585</v>
      </c>
      <c r="X655" s="45">
        <f t="shared" si="201"/>
        <v>0.30298067474615131</v>
      </c>
      <c r="Y655" s="45">
        <f t="shared" si="201"/>
        <v>0.31066385327057294</v>
      </c>
      <c r="Z655" s="45">
        <f t="shared" si="201"/>
        <v>0.32472691161866934</v>
      </c>
      <c r="AA655" s="45">
        <f t="shared" si="201"/>
        <v>0.30423128470227839</v>
      </c>
      <c r="AB655" s="45">
        <f t="shared" si="201"/>
        <v>0.29891740176423415</v>
      </c>
      <c r="AC655" s="41"/>
      <c r="AD655" s="43"/>
      <c r="AE655" s="49"/>
      <c r="AF655" s="257"/>
      <c r="AG655" s="257"/>
      <c r="AH655" s="257"/>
      <c r="AI655" s="257"/>
      <c r="AJ655" s="257"/>
      <c r="AK655" s="257"/>
      <c r="AL655" s="257"/>
      <c r="AM655" s="257"/>
      <c r="AN655" s="257"/>
      <c r="AO655" s="257"/>
      <c r="AP655" s="257"/>
      <c r="AQ655" s="257"/>
      <c r="AR655" s="257"/>
      <c r="AS655" s="257"/>
      <c r="AT655" s="257"/>
      <c r="AU655" s="257"/>
      <c r="AV655" s="257"/>
      <c r="AW655" s="257"/>
      <c r="AX655" s="257"/>
      <c r="AY655" s="257"/>
      <c r="AZ655" s="257"/>
      <c r="BA655" s="257"/>
      <c r="BB655" s="257"/>
      <c r="BC655" s="257"/>
      <c r="BD655" s="257"/>
      <c r="BE655" s="257"/>
      <c r="BF655" s="257"/>
      <c r="BG655" s="257"/>
      <c r="BH655" s="257"/>
      <c r="BI655" s="257"/>
      <c r="BJ655" s="257"/>
      <c r="BK655" s="257"/>
      <c r="BL655" s="257"/>
      <c r="BM655" s="257"/>
      <c r="BN655" s="257"/>
      <c r="BO655" s="257"/>
      <c r="BP655" s="257"/>
      <c r="BQ655" s="257"/>
      <c r="BR655" s="257"/>
      <c r="BS655" s="257"/>
      <c r="BT655" s="257"/>
      <c r="BU655" s="257"/>
      <c r="BV655" s="257"/>
      <c r="BW655" s="257"/>
      <c r="BX655" s="257"/>
      <c r="BY655" s="565"/>
      <c r="BZ655" s="565"/>
      <c r="CA655" s="565"/>
      <c r="CB655" s="565"/>
      <c r="CC655" s="565"/>
      <c r="CD655" s="8"/>
      <c r="CE655" s="8"/>
      <c r="CF655" s="8"/>
    </row>
    <row r="656" spans="1:84" s="1" customFormat="1" ht="10.5" customHeight="1" x14ac:dyDescent="0.2">
      <c r="A656" s="1415" t="s">
        <v>49</v>
      </c>
      <c r="B656" s="1502"/>
      <c r="C656" s="522"/>
      <c r="D656" s="726" t="s">
        <v>108</v>
      </c>
      <c r="E656" s="82">
        <f t="shared" ref="E656:AB658" si="202">E574+E586+E598+E592+E580+E604+E610+E616+E622+E628+E634+E640+E646+E652</f>
        <v>1.8708800000000001</v>
      </c>
      <c r="F656" s="82">
        <f t="shared" si="202"/>
        <v>1.7052399999999999</v>
      </c>
      <c r="G656" s="82">
        <f t="shared" si="202"/>
        <v>1.6436600000000001</v>
      </c>
      <c r="H656" s="293">
        <f t="shared" si="202"/>
        <v>1.6048300000000002</v>
      </c>
      <c r="I656" s="82">
        <f t="shared" si="202"/>
        <v>1.6816499999999999</v>
      </c>
      <c r="J656" s="82">
        <f t="shared" si="202"/>
        <v>1.96241</v>
      </c>
      <c r="K656" s="82">
        <f t="shared" si="202"/>
        <v>2.2607699999999995</v>
      </c>
      <c r="L656" s="82">
        <f t="shared" si="202"/>
        <v>2.55674</v>
      </c>
      <c r="M656" s="82">
        <f t="shared" si="202"/>
        <v>2.7985799999999998</v>
      </c>
      <c r="N656" s="293">
        <f t="shared" si="202"/>
        <v>2.9898700000000002</v>
      </c>
      <c r="O656" s="82">
        <f t="shared" si="202"/>
        <v>2.9367400000000008</v>
      </c>
      <c r="P656" s="82">
        <f t="shared" si="202"/>
        <v>3.0649700000000002</v>
      </c>
      <c r="Q656" s="82">
        <f t="shared" si="202"/>
        <v>3.0129999999999999</v>
      </c>
      <c r="R656" s="82">
        <f t="shared" si="202"/>
        <v>3.1848599999999991</v>
      </c>
      <c r="S656" s="82">
        <f t="shared" si="202"/>
        <v>3.2130799999999997</v>
      </c>
      <c r="T656" s="82">
        <f t="shared" si="202"/>
        <v>3.2167099999999995</v>
      </c>
      <c r="U656" s="82">
        <f t="shared" si="202"/>
        <v>3.1282000000000005</v>
      </c>
      <c r="V656" s="293">
        <f t="shared" si="202"/>
        <v>3.0888900000000001</v>
      </c>
      <c r="W656" s="82">
        <f t="shared" si="202"/>
        <v>3.16764</v>
      </c>
      <c r="X656" s="82">
        <f t="shared" si="202"/>
        <v>3.1749000000000005</v>
      </c>
      <c r="Y656" s="82">
        <f t="shared" si="202"/>
        <v>3.0444100000000001</v>
      </c>
      <c r="Z656" s="82">
        <f t="shared" si="202"/>
        <v>2.7931699999999999</v>
      </c>
      <c r="AA656" s="82">
        <f t="shared" si="202"/>
        <v>2.4499399999999998</v>
      </c>
      <c r="AB656" s="82">
        <f t="shared" si="202"/>
        <v>2.1404000000000001</v>
      </c>
      <c r="AC656" s="345"/>
      <c r="AD656" s="345"/>
      <c r="AE656" s="346"/>
      <c r="AF656" s="376"/>
      <c r="AG656" s="376"/>
      <c r="AH656" s="376"/>
      <c r="AI656" s="376"/>
      <c r="AJ656" s="376"/>
      <c r="AK656" s="376"/>
      <c r="AL656" s="376"/>
      <c r="AM656" s="376"/>
      <c r="AN656" s="376"/>
      <c r="AO656" s="376"/>
      <c r="AP656" s="376"/>
      <c r="AQ656" s="376"/>
      <c r="AR656" s="376"/>
      <c r="AS656" s="376"/>
      <c r="AT656" s="376"/>
      <c r="AU656" s="376"/>
      <c r="AV656" s="376"/>
      <c r="AW656" s="376"/>
      <c r="AX656" s="376"/>
      <c r="AY656" s="376"/>
      <c r="AZ656" s="376"/>
      <c r="BA656" s="376"/>
      <c r="BB656" s="376"/>
      <c r="BC656" s="376"/>
      <c r="BD656" s="376"/>
      <c r="BE656" s="376"/>
      <c r="BF656" s="376"/>
      <c r="BG656" s="376"/>
      <c r="BH656" s="376"/>
      <c r="BI656" s="376"/>
      <c r="BJ656" s="376"/>
      <c r="BK656" s="376"/>
      <c r="BL656" s="376"/>
      <c r="BM656" s="376"/>
      <c r="BN656" s="376"/>
      <c r="BO656" s="376"/>
      <c r="BP656" s="376"/>
      <c r="BQ656" s="376"/>
      <c r="BR656" s="376"/>
      <c r="BS656" s="376"/>
      <c r="BT656" s="376"/>
      <c r="BU656" s="376"/>
      <c r="BV656" s="376"/>
      <c r="BW656" s="376"/>
      <c r="BX656" s="376"/>
      <c r="BY656" s="566"/>
      <c r="BZ656" s="566"/>
      <c r="CA656" s="566"/>
      <c r="CB656" s="566"/>
      <c r="CC656" s="566"/>
    </row>
    <row r="657" spans="1:159" s="1" customFormat="1" ht="10.5" customHeight="1" x14ac:dyDescent="0.2">
      <c r="A657" s="1373"/>
      <c r="B657" s="1503"/>
      <c r="C657" s="1231"/>
      <c r="D657" s="723" t="s">
        <v>906</v>
      </c>
      <c r="E657" s="1232">
        <f t="shared" si="202"/>
        <v>0.46323000000000003</v>
      </c>
      <c r="F657" s="1232">
        <f t="shared" si="202"/>
        <v>0.44150000000000006</v>
      </c>
      <c r="G657" s="1232">
        <f t="shared" si="202"/>
        <v>0.44003000000000003</v>
      </c>
      <c r="H657" s="1233">
        <f t="shared" si="202"/>
        <v>0.43806999999999996</v>
      </c>
      <c r="I657" s="1232">
        <f t="shared" si="202"/>
        <v>0.43140000000000001</v>
      </c>
      <c r="J657" s="1232">
        <f t="shared" si="202"/>
        <v>0.43687999999999999</v>
      </c>
      <c r="K657" s="1232">
        <f t="shared" si="202"/>
        <v>0.45111999999999991</v>
      </c>
      <c r="L657" s="1232">
        <f t="shared" si="202"/>
        <v>0.49522000000000005</v>
      </c>
      <c r="M657" s="1232">
        <f t="shared" si="202"/>
        <v>0.55393999999999999</v>
      </c>
      <c r="N657" s="1233">
        <f t="shared" si="202"/>
        <v>0.57796000000000003</v>
      </c>
      <c r="O657" s="1232">
        <f t="shared" si="202"/>
        <v>0.58007999999999993</v>
      </c>
      <c r="P657" s="1232">
        <f t="shared" si="202"/>
        <v>0.57027000000000005</v>
      </c>
      <c r="Q657" s="1232">
        <f t="shared" si="202"/>
        <v>0.56796000000000013</v>
      </c>
      <c r="R657" s="1232">
        <f t="shared" si="202"/>
        <v>0.60604999999999998</v>
      </c>
      <c r="S657" s="1232">
        <f t="shared" si="202"/>
        <v>0.59595000000000009</v>
      </c>
      <c r="T657" s="1232">
        <f t="shared" si="202"/>
        <v>0.6016999999999999</v>
      </c>
      <c r="U657" s="1232">
        <f t="shared" si="202"/>
        <v>0.56118000000000012</v>
      </c>
      <c r="V657" s="1233">
        <f t="shared" si="202"/>
        <v>0.5630099999999999</v>
      </c>
      <c r="W657" s="1232">
        <f t="shared" si="202"/>
        <v>0.55999999999999983</v>
      </c>
      <c r="X657" s="1232">
        <f t="shared" si="202"/>
        <v>0.55639000000000005</v>
      </c>
      <c r="Y657" s="1232">
        <f t="shared" si="202"/>
        <v>0.55920000000000003</v>
      </c>
      <c r="Z657" s="1232">
        <f t="shared" si="202"/>
        <v>0.52684000000000009</v>
      </c>
      <c r="AA657" s="1232">
        <f t="shared" si="202"/>
        <v>0.51224000000000003</v>
      </c>
      <c r="AB657" s="1232">
        <f t="shared" si="202"/>
        <v>0.51354000000000011</v>
      </c>
      <c r="AC657" s="256"/>
      <c r="AD657" s="256"/>
      <c r="AE657" s="347"/>
      <c r="AF657" s="376"/>
      <c r="AG657" s="376"/>
      <c r="AH657" s="376"/>
      <c r="AI657" s="376"/>
      <c r="AJ657" s="376"/>
      <c r="AK657" s="376"/>
      <c r="AL657" s="376"/>
      <c r="AM657" s="376"/>
      <c r="AN657" s="376"/>
      <c r="AO657" s="376"/>
      <c r="AP657" s="376"/>
      <c r="AQ657" s="376"/>
      <c r="AR657" s="376"/>
      <c r="AS657" s="376"/>
      <c r="AT657" s="376"/>
      <c r="AU657" s="376"/>
      <c r="AV657" s="376"/>
      <c r="AW657" s="376"/>
      <c r="AX657" s="376"/>
      <c r="AY657" s="376"/>
      <c r="AZ657" s="376"/>
      <c r="BA657" s="376"/>
      <c r="BB657" s="376"/>
      <c r="BC657" s="376"/>
      <c r="BD657" s="376"/>
      <c r="BE657" s="376"/>
      <c r="BF657" s="376"/>
      <c r="BG657" s="376"/>
      <c r="BH657" s="376"/>
      <c r="BI657" s="376"/>
      <c r="BJ657" s="376"/>
      <c r="BK657" s="376"/>
      <c r="BL657" s="376"/>
      <c r="BM657" s="376"/>
      <c r="BN657" s="376"/>
      <c r="BO657" s="376"/>
      <c r="BP657" s="376"/>
      <c r="BQ657" s="376"/>
      <c r="BR657" s="376"/>
      <c r="BS657" s="376"/>
      <c r="BT657" s="376"/>
      <c r="BU657" s="376"/>
      <c r="BV657" s="376"/>
      <c r="BW657" s="376"/>
      <c r="BX657" s="376"/>
      <c r="BY657" s="566"/>
      <c r="BZ657" s="566"/>
      <c r="CA657" s="566"/>
      <c r="CB657" s="566"/>
      <c r="CC657" s="566"/>
    </row>
    <row r="658" spans="1:159" s="1" customFormat="1" ht="10.5" customHeight="1" thickBot="1" x14ac:dyDescent="0.25">
      <c r="A658" s="1575"/>
      <c r="B658" s="1576"/>
      <c r="C658" s="523"/>
      <c r="D658" s="103" t="s">
        <v>907</v>
      </c>
      <c r="E658" s="298">
        <f t="shared" si="202"/>
        <v>9.2280000000000001E-2</v>
      </c>
      <c r="F658" s="298">
        <f t="shared" si="202"/>
        <v>9.2080000000000009E-2</v>
      </c>
      <c r="G658" s="298">
        <f t="shared" si="202"/>
        <v>9.1200000000000003E-2</v>
      </c>
      <c r="H658" s="299">
        <f t="shared" si="202"/>
        <v>9.1799999999999993E-2</v>
      </c>
      <c r="I658" s="298">
        <f t="shared" si="202"/>
        <v>8.8850000000000012E-2</v>
      </c>
      <c r="J658" s="298">
        <f t="shared" si="202"/>
        <v>9.4269999999999993E-2</v>
      </c>
      <c r="K658" s="298">
        <f t="shared" si="202"/>
        <v>9.4210000000000016E-2</v>
      </c>
      <c r="L658" s="298">
        <f t="shared" si="202"/>
        <v>9.2990000000000017E-2</v>
      </c>
      <c r="M658" s="298">
        <f t="shared" si="202"/>
        <v>9.5479999999999995E-2</v>
      </c>
      <c r="N658" s="299">
        <f t="shared" si="202"/>
        <v>9.3710000000000002E-2</v>
      </c>
      <c r="O658" s="298">
        <f t="shared" si="202"/>
        <v>8.9639999999999997E-2</v>
      </c>
      <c r="P658" s="298">
        <f t="shared" si="202"/>
        <v>8.4140000000000006E-2</v>
      </c>
      <c r="Q658" s="298">
        <f t="shared" si="202"/>
        <v>9.1860000000000011E-2</v>
      </c>
      <c r="R658" s="298">
        <f t="shared" si="202"/>
        <v>9.033999999999999E-2</v>
      </c>
      <c r="S658" s="298">
        <f t="shared" si="202"/>
        <v>9.420000000000002E-2</v>
      </c>
      <c r="T658" s="298">
        <f t="shared" si="202"/>
        <v>9.3560000000000004E-2</v>
      </c>
      <c r="U658" s="298">
        <f t="shared" si="202"/>
        <v>9.4780000000000003E-2</v>
      </c>
      <c r="V658" s="299">
        <f t="shared" si="202"/>
        <v>9.2840000000000006E-2</v>
      </c>
      <c r="W658" s="298">
        <f t="shared" si="202"/>
        <v>9.3130000000000004E-2</v>
      </c>
      <c r="X658" s="298">
        <f t="shared" si="202"/>
        <v>9.3149999999999997E-2</v>
      </c>
      <c r="Y658" s="298">
        <f t="shared" si="202"/>
        <v>9.5590000000000008E-2</v>
      </c>
      <c r="Z658" s="298">
        <f t="shared" si="202"/>
        <v>9.7350000000000006E-2</v>
      </c>
      <c r="AA658" s="298">
        <f t="shared" si="202"/>
        <v>9.7679999999999989E-2</v>
      </c>
      <c r="AB658" s="298">
        <f t="shared" si="202"/>
        <v>9.3229999999999993E-2</v>
      </c>
      <c r="AC658" s="256"/>
      <c r="AD658" s="256"/>
      <c r="AE658" s="347"/>
      <c r="AF658" s="376"/>
      <c r="AG658" s="376"/>
      <c r="AH658" s="376"/>
      <c r="AI658" s="376"/>
      <c r="AJ658" s="376"/>
      <c r="AK658" s="376"/>
      <c r="AL658" s="376"/>
      <c r="AM658" s="376"/>
      <c r="AN658" s="376"/>
      <c r="AO658" s="376"/>
      <c r="AP658" s="376"/>
      <c r="AQ658" s="376"/>
      <c r="AR658" s="376"/>
      <c r="AS658" s="376"/>
      <c r="AT658" s="376"/>
      <c r="AU658" s="376"/>
      <c r="AV658" s="376"/>
      <c r="AW658" s="376"/>
      <c r="AX658" s="376"/>
      <c r="AY658" s="376"/>
      <c r="AZ658" s="376"/>
      <c r="BA658" s="376"/>
      <c r="BB658" s="376"/>
      <c r="BC658" s="376"/>
      <c r="BD658" s="376"/>
      <c r="BE658" s="376"/>
      <c r="BF658" s="376"/>
      <c r="BG658" s="376"/>
      <c r="BH658" s="376"/>
      <c r="BI658" s="376"/>
      <c r="BJ658" s="376"/>
      <c r="BK658" s="376"/>
      <c r="BL658" s="376"/>
      <c r="BM658" s="376"/>
      <c r="BN658" s="376"/>
      <c r="BO658" s="376"/>
      <c r="BP658" s="376"/>
      <c r="BQ658" s="376"/>
      <c r="BR658" s="376"/>
      <c r="BS658" s="376"/>
      <c r="BT658" s="376"/>
      <c r="BU658" s="376"/>
      <c r="BV658" s="376"/>
      <c r="BW658" s="376"/>
      <c r="BX658" s="376"/>
      <c r="BY658" s="566"/>
      <c r="BZ658" s="566"/>
      <c r="CA658" s="566"/>
      <c r="CB658" s="566"/>
      <c r="CC658" s="566"/>
    </row>
    <row r="659" spans="1:159" s="25" customFormat="1" ht="10.5" customHeight="1" x14ac:dyDescent="0.2">
      <c r="A659" s="1411" t="s">
        <v>445</v>
      </c>
      <c r="B659" s="1476"/>
      <c r="C659" s="500"/>
      <c r="D659" s="1168" t="s">
        <v>442</v>
      </c>
      <c r="E659" s="46">
        <f t="shared" ref="E659:AB659" si="203">(((E543+E549)-E656)/(E543+E549))*100</f>
        <v>0.79117615865944546</v>
      </c>
      <c r="F659" s="46">
        <f t="shared" si="203"/>
        <v>0.8177746757401374</v>
      </c>
      <c r="G659" s="46">
        <f t="shared" si="203"/>
        <v>0.87087630420359363</v>
      </c>
      <c r="H659" s="278">
        <f t="shared" si="203"/>
        <v>0.86298492710648722</v>
      </c>
      <c r="I659" s="46">
        <f t="shared" si="203"/>
        <v>0.92788971367975448</v>
      </c>
      <c r="J659" s="46">
        <f t="shared" si="203"/>
        <v>0.85834091138729218</v>
      </c>
      <c r="K659" s="46">
        <f t="shared" si="203"/>
        <v>0.81732034745989335</v>
      </c>
      <c r="L659" s="46">
        <f t="shared" si="203"/>
        <v>0.70527010757699149</v>
      </c>
      <c r="M659" s="46">
        <f t="shared" si="203"/>
        <v>0.65388711395102328</v>
      </c>
      <c r="N659" s="278">
        <f t="shared" si="203"/>
        <v>0.6852682278691149</v>
      </c>
      <c r="O659" s="46">
        <f t="shared" si="203"/>
        <v>0.66835785557244487</v>
      </c>
      <c r="P659" s="46">
        <f t="shared" si="203"/>
        <v>0.65571113704133632</v>
      </c>
      <c r="Q659" s="46">
        <f t="shared" si="203"/>
        <v>0.66923812349586942</v>
      </c>
      <c r="R659" s="46">
        <f t="shared" si="203"/>
        <v>0.71822687739643987</v>
      </c>
      <c r="S659" s="46">
        <f t="shared" si="203"/>
        <v>0.69293772214496452</v>
      </c>
      <c r="T659" s="46">
        <f t="shared" si="203"/>
        <v>0.61760435010969195</v>
      </c>
      <c r="U659" s="46">
        <f t="shared" si="203"/>
        <v>0.5784388507500422</v>
      </c>
      <c r="V659" s="278">
        <f t="shared" si="203"/>
        <v>0.54766734279918772</v>
      </c>
      <c r="W659" s="46">
        <f t="shared" si="203"/>
        <v>0.52006783493499553</v>
      </c>
      <c r="X659" s="46">
        <f t="shared" si="203"/>
        <v>0.5450615543651729</v>
      </c>
      <c r="Y659" s="46">
        <f t="shared" si="203"/>
        <v>0.61665524107987635</v>
      </c>
      <c r="Z659" s="46">
        <f t="shared" si="203"/>
        <v>0.54938403475040354</v>
      </c>
      <c r="AA659" s="46">
        <f t="shared" si="203"/>
        <v>0.7840278621471779</v>
      </c>
      <c r="AB659" s="46">
        <f t="shared" si="203"/>
        <v>0.81097363177163295</v>
      </c>
      <c r="AC659" s="279"/>
      <c r="AD659" s="249"/>
      <c r="AE659" s="249"/>
      <c r="AF659" s="376"/>
      <c r="AG659" s="376"/>
      <c r="AH659" s="376"/>
      <c r="AI659" s="376"/>
      <c r="AJ659" s="376"/>
      <c r="AK659" s="376"/>
      <c r="AL659" s="376"/>
      <c r="AM659" s="376"/>
      <c r="AN659" s="376"/>
      <c r="AO659" s="376"/>
      <c r="AP659" s="376"/>
      <c r="AQ659" s="376"/>
      <c r="AR659" s="376"/>
      <c r="AS659" s="376"/>
      <c r="AT659" s="376"/>
      <c r="AU659" s="376"/>
      <c r="AV659" s="376"/>
      <c r="AW659" s="376"/>
      <c r="AX659" s="376"/>
      <c r="AY659" s="376"/>
      <c r="AZ659" s="376"/>
      <c r="BA659" s="376"/>
      <c r="BB659" s="376"/>
      <c r="BC659" s="376"/>
      <c r="BD659" s="376"/>
      <c r="BE659" s="376"/>
      <c r="BF659" s="376"/>
      <c r="BG659" s="376"/>
      <c r="BH659" s="376"/>
      <c r="BI659" s="376"/>
      <c r="BJ659" s="376"/>
      <c r="BK659" s="376"/>
      <c r="BL659" s="376"/>
      <c r="BM659" s="376"/>
      <c r="BN659" s="376"/>
      <c r="BO659" s="376"/>
      <c r="BP659" s="376"/>
      <c r="BQ659" s="376"/>
      <c r="BR659" s="376"/>
      <c r="BS659" s="376"/>
      <c r="BT659" s="376"/>
      <c r="BU659" s="376"/>
      <c r="BV659" s="376"/>
      <c r="BW659" s="376"/>
      <c r="BX659" s="376"/>
      <c r="BY659" s="566"/>
      <c r="BZ659" s="566"/>
      <c r="CA659" s="566"/>
      <c r="CB659" s="566"/>
      <c r="CC659" s="566"/>
      <c r="CD659" s="1"/>
      <c r="CE659" s="1"/>
      <c r="CF659" s="1"/>
      <c r="CG659" s="1"/>
      <c r="CH659" s="1"/>
      <c r="CI659" s="1"/>
      <c r="CJ659" s="1"/>
      <c r="CK659" s="1"/>
      <c r="CL659" s="1"/>
      <c r="CM659" s="1"/>
      <c r="CN659" s="1"/>
      <c r="CO659" s="1"/>
      <c r="CP659" s="1"/>
      <c r="CQ659" s="1"/>
      <c r="CR659" s="1"/>
      <c r="CS659" s="1"/>
      <c r="CT659" s="1"/>
      <c r="CU659" s="1"/>
      <c r="CV659" s="1"/>
      <c r="CW659" s="1"/>
      <c r="CX659" s="1"/>
      <c r="CY659" s="1"/>
      <c r="CZ659" s="1"/>
      <c r="DA659" s="1"/>
      <c r="DB659" s="1"/>
      <c r="DC659" s="1"/>
      <c r="DD659" s="1"/>
      <c r="DE659" s="1"/>
      <c r="DF659" s="1"/>
      <c r="DG659" s="1"/>
      <c r="DH659" s="1"/>
      <c r="DI659" s="1"/>
      <c r="DJ659" s="1"/>
      <c r="DK659" s="1"/>
      <c r="DL659" s="1"/>
      <c r="DM659" s="1"/>
      <c r="DN659" s="1"/>
      <c r="DO659" s="1"/>
      <c r="DP659" s="1"/>
      <c r="DQ659" s="1"/>
      <c r="DR659" s="1"/>
      <c r="DS659" s="2"/>
      <c r="DT659" s="2"/>
      <c r="DU659" s="2"/>
      <c r="DV659" s="2"/>
      <c r="DW659" s="2"/>
      <c r="DX659" s="2"/>
      <c r="DY659" s="2"/>
      <c r="DZ659" s="2"/>
      <c r="EA659" s="2"/>
      <c r="EB659" s="2"/>
      <c r="EC659" s="2"/>
      <c r="ED659" s="2"/>
      <c r="EE659" s="2"/>
      <c r="EF659" s="2"/>
      <c r="EG659" s="2"/>
      <c r="EH659" s="2"/>
      <c r="EI659" s="2"/>
      <c r="EJ659" s="2"/>
      <c r="EK659" s="2"/>
      <c r="EL659" s="2"/>
      <c r="EM659" s="2"/>
      <c r="EN659" s="2"/>
      <c r="EO659" s="2"/>
      <c r="EP659" s="2"/>
      <c r="EQ659" s="2"/>
      <c r="ER659" s="2"/>
      <c r="ES659" s="2"/>
      <c r="ET659" s="2"/>
      <c r="EU659" s="2"/>
      <c r="EV659" s="2"/>
      <c r="EW659" s="2"/>
      <c r="EX659" s="2"/>
      <c r="EY659" s="2"/>
      <c r="EZ659" s="2"/>
      <c r="FA659" s="2"/>
      <c r="FB659" s="2"/>
      <c r="FC659" s="2"/>
    </row>
    <row r="660" spans="1:159" s="25" customFormat="1" ht="10.5" customHeight="1" thickBot="1" x14ac:dyDescent="0.25">
      <c r="A660" s="1477"/>
      <c r="B660" s="1478"/>
      <c r="C660" s="524"/>
      <c r="D660" s="1171" t="s">
        <v>443</v>
      </c>
      <c r="E660" s="87">
        <f t="shared" ref="E660:AB660" si="204">((E658+E544+E550-E551-E545-E657)/(E658+E544+E550))*100</f>
        <v>2.860555765120079</v>
      </c>
      <c r="F660" s="87">
        <f t="shared" si="204"/>
        <v>3.1097855169086177</v>
      </c>
      <c r="G660" s="87">
        <f t="shared" si="204"/>
        <v>2.7950584601808868</v>
      </c>
      <c r="H660" s="677">
        <f t="shared" si="204"/>
        <v>3.1633554083885231</v>
      </c>
      <c r="I660" s="87">
        <f t="shared" si="204"/>
        <v>2.9124030136061987</v>
      </c>
      <c r="J660" s="87">
        <f t="shared" si="204"/>
        <v>4.6467468406923258</v>
      </c>
      <c r="K660" s="87">
        <f t="shared" si="204"/>
        <v>3.7180332050764471</v>
      </c>
      <c r="L660" s="87">
        <f t="shared" si="204"/>
        <v>4.7974024476935186</v>
      </c>
      <c r="M660" s="87">
        <f t="shared" si="204"/>
        <v>4.7313084112149548</v>
      </c>
      <c r="N660" s="677">
        <f t="shared" si="204"/>
        <v>3.9311181662538766</v>
      </c>
      <c r="O660" s="87">
        <f t="shared" si="204"/>
        <v>3.4069337596163511</v>
      </c>
      <c r="P660" s="87">
        <f t="shared" si="204"/>
        <v>2.9873839562009183</v>
      </c>
      <c r="Q660" s="87">
        <f t="shared" si="204"/>
        <v>3.4180185695337033</v>
      </c>
      <c r="R660" s="87">
        <f t="shared" si="204"/>
        <v>3.3474738453687265</v>
      </c>
      <c r="S660" s="87">
        <f t="shared" si="204"/>
        <v>4.2189006750240896</v>
      </c>
      <c r="T660" s="87">
        <f t="shared" si="204"/>
        <v>3.4747176591375792</v>
      </c>
      <c r="U660" s="87">
        <f t="shared" si="204"/>
        <v>3.6236861990794442</v>
      </c>
      <c r="V660" s="677">
        <f t="shared" si="204"/>
        <v>2.5327193407658997</v>
      </c>
      <c r="W660" s="87">
        <f t="shared" si="204"/>
        <v>3.2029453960901177</v>
      </c>
      <c r="X660" s="87">
        <f t="shared" si="204"/>
        <v>2.9749760223210329</v>
      </c>
      <c r="Y660" s="87">
        <f t="shared" si="204"/>
        <v>3.3512504536891439</v>
      </c>
      <c r="Z660" s="87">
        <f t="shared" si="204"/>
        <v>3.5356587018218324</v>
      </c>
      <c r="AA660" s="87">
        <f t="shared" si="204"/>
        <v>3.1279549150875599</v>
      </c>
      <c r="AB660" s="87">
        <f t="shared" si="204"/>
        <v>1.9412112091135809</v>
      </c>
      <c r="AC660" s="279"/>
      <c r="AD660" s="249"/>
      <c r="AE660" s="249"/>
      <c r="AF660" s="376"/>
      <c r="AG660" s="376"/>
      <c r="AH660" s="376"/>
      <c r="AI660" s="376"/>
      <c r="AJ660" s="376"/>
      <c r="AK660" s="376"/>
      <c r="AL660" s="376"/>
      <c r="AM660" s="376"/>
      <c r="AN660" s="376"/>
      <c r="AO660" s="376"/>
      <c r="AP660" s="376"/>
      <c r="AQ660" s="376"/>
      <c r="AR660" s="376"/>
      <c r="AS660" s="376"/>
      <c r="AT660" s="376"/>
      <c r="AU660" s="376"/>
      <c r="AV660" s="376"/>
      <c r="AW660" s="376"/>
      <c r="AX660" s="376"/>
      <c r="AY660" s="376"/>
      <c r="AZ660" s="376"/>
      <c r="BA660" s="376"/>
      <c r="BB660" s="376"/>
      <c r="BC660" s="376"/>
      <c r="BD660" s="376"/>
      <c r="BE660" s="376"/>
      <c r="BF660" s="376"/>
      <c r="BG660" s="376"/>
      <c r="BH660" s="376"/>
      <c r="BI660" s="376"/>
      <c r="BJ660" s="376"/>
      <c r="BK660" s="376"/>
      <c r="BL660" s="376"/>
      <c r="BM660" s="376"/>
      <c r="BN660" s="376"/>
      <c r="BO660" s="376"/>
      <c r="BP660" s="376"/>
      <c r="BQ660" s="376"/>
      <c r="BR660" s="376"/>
      <c r="BS660" s="376"/>
      <c r="BT660" s="376"/>
      <c r="BU660" s="376"/>
      <c r="BV660" s="376"/>
      <c r="BW660" s="376"/>
      <c r="BX660" s="376"/>
      <c r="BY660" s="566"/>
      <c r="BZ660" s="566"/>
      <c r="CA660" s="566"/>
      <c r="CB660" s="566"/>
      <c r="CC660" s="566"/>
      <c r="CD660" s="1"/>
      <c r="CE660" s="1"/>
      <c r="CF660" s="1"/>
      <c r="CG660" s="1"/>
      <c r="CH660" s="1"/>
      <c r="CI660" s="1"/>
      <c r="CJ660" s="1"/>
      <c r="CK660" s="1"/>
      <c r="CL660" s="1"/>
      <c r="CM660" s="1"/>
      <c r="CN660" s="1"/>
      <c r="CO660" s="1"/>
      <c r="CP660" s="1"/>
      <c r="CQ660" s="1"/>
      <c r="CR660" s="1"/>
      <c r="CS660" s="1"/>
      <c r="CT660" s="1"/>
      <c r="CU660" s="1"/>
      <c r="CV660" s="1"/>
      <c r="CW660" s="1"/>
      <c r="CX660" s="1"/>
      <c r="CY660" s="1"/>
      <c r="CZ660" s="1"/>
      <c r="DA660" s="1"/>
      <c r="DB660" s="1"/>
      <c r="DC660" s="1"/>
      <c r="DD660" s="1"/>
      <c r="DE660" s="1"/>
      <c r="DF660" s="1"/>
      <c r="DG660" s="1"/>
      <c r="DH660" s="1"/>
      <c r="DI660" s="1"/>
      <c r="DJ660" s="1"/>
      <c r="DK660" s="1"/>
      <c r="DL660" s="1"/>
      <c r="DM660" s="1"/>
      <c r="DN660" s="1"/>
      <c r="DO660" s="1"/>
      <c r="DP660" s="1"/>
      <c r="DQ660" s="1"/>
      <c r="DR660" s="1"/>
      <c r="DS660" s="2"/>
      <c r="DT660" s="2"/>
      <c r="DU660" s="2"/>
      <c r="DV660" s="2"/>
      <c r="DW660" s="2"/>
      <c r="DX660" s="2"/>
      <c r="DY660" s="2"/>
      <c r="DZ660" s="2"/>
      <c r="EA660" s="2"/>
      <c r="EB660" s="2"/>
      <c r="EC660" s="2"/>
      <c r="ED660" s="2"/>
      <c r="EE660" s="2"/>
      <c r="EF660" s="2"/>
      <c r="EG660" s="2"/>
      <c r="EH660" s="2"/>
      <c r="EI660" s="2"/>
      <c r="EJ660" s="2"/>
      <c r="EK660" s="2"/>
      <c r="EL660" s="2"/>
      <c r="EM660" s="2"/>
      <c r="EN660" s="2"/>
      <c r="EO660" s="2"/>
      <c r="EP660" s="2"/>
      <c r="EQ660" s="2"/>
      <c r="ER660" s="2"/>
      <c r="ES660" s="2"/>
      <c r="ET660" s="2"/>
      <c r="EU660" s="2"/>
      <c r="EV660" s="2"/>
      <c r="EW660" s="2"/>
      <c r="EX660" s="2"/>
      <c r="EY660" s="2"/>
      <c r="EZ660" s="2"/>
      <c r="FA660" s="2"/>
      <c r="FB660" s="2"/>
      <c r="FC660" s="2"/>
    </row>
    <row r="661" spans="1:159" ht="10.5" customHeight="1" thickBot="1" x14ac:dyDescent="0.25">
      <c r="A661" s="1176" t="s">
        <v>89</v>
      </c>
      <c r="B661" s="120"/>
      <c r="C661" s="120"/>
      <c r="D661" s="120"/>
      <c r="E661" s="126">
        <v>1</v>
      </c>
      <c r="F661" s="126">
        <v>2</v>
      </c>
      <c r="G661" s="126">
        <v>3</v>
      </c>
      <c r="H661" s="389">
        <v>4</v>
      </c>
      <c r="I661" s="126">
        <v>5</v>
      </c>
      <c r="J661" s="126">
        <v>6</v>
      </c>
      <c r="K661" s="126">
        <v>7</v>
      </c>
      <c r="L661" s="126">
        <v>8</v>
      </c>
      <c r="M661" s="126">
        <v>9</v>
      </c>
      <c r="N661" s="389">
        <v>10</v>
      </c>
      <c r="O661" s="126">
        <v>11</v>
      </c>
      <c r="P661" s="126">
        <v>12</v>
      </c>
      <c r="Q661" s="126">
        <v>13</v>
      </c>
      <c r="R661" s="126">
        <v>14</v>
      </c>
      <c r="S661" s="126">
        <v>15</v>
      </c>
      <c r="T661" s="126">
        <v>16</v>
      </c>
      <c r="U661" s="126">
        <v>17</v>
      </c>
      <c r="V661" s="389">
        <v>18</v>
      </c>
      <c r="W661" s="126">
        <v>19</v>
      </c>
      <c r="X661" s="126">
        <v>20</v>
      </c>
      <c r="Y661" s="126">
        <v>21</v>
      </c>
      <c r="Z661" s="126">
        <v>22</v>
      </c>
      <c r="AA661" s="126">
        <v>23</v>
      </c>
      <c r="AB661" s="126">
        <v>24</v>
      </c>
      <c r="AC661" s="256"/>
      <c r="AD661" s="256"/>
      <c r="AE661" s="347"/>
      <c r="AF661" s="376"/>
      <c r="AG661" s="376"/>
      <c r="AH661" s="376"/>
      <c r="AI661" s="376"/>
      <c r="AJ661" s="376"/>
      <c r="AK661" s="376"/>
      <c r="AL661" s="376"/>
      <c r="AM661" s="376"/>
      <c r="AN661" s="376"/>
      <c r="AO661" s="376"/>
      <c r="AP661" s="376"/>
      <c r="AQ661" s="376"/>
      <c r="AR661" s="376"/>
      <c r="AS661" s="376"/>
      <c r="AT661" s="376"/>
      <c r="AU661" s="376"/>
      <c r="AV661" s="376"/>
      <c r="AW661" s="376"/>
      <c r="AX661" s="376"/>
      <c r="AY661" s="376"/>
      <c r="AZ661" s="376"/>
      <c r="BA661" s="376"/>
      <c r="BB661" s="376"/>
      <c r="BC661" s="376"/>
      <c r="BD661" s="376"/>
      <c r="BE661" s="376"/>
      <c r="BF661" s="376"/>
      <c r="BG661" s="376"/>
      <c r="BH661" s="376"/>
      <c r="BI661" s="376"/>
      <c r="BJ661" s="376"/>
      <c r="BK661" s="376"/>
      <c r="BL661" s="376"/>
      <c r="BM661" s="376"/>
      <c r="BN661" s="376"/>
      <c r="BO661" s="376"/>
      <c r="BP661" s="376"/>
      <c r="BQ661" s="376"/>
      <c r="BR661" s="376"/>
      <c r="BS661" s="376"/>
      <c r="BT661" s="376"/>
      <c r="BU661" s="376"/>
      <c r="BV661" s="376"/>
      <c r="BW661" s="376"/>
      <c r="BX661" s="376"/>
      <c r="BY661" s="566"/>
      <c r="BZ661" s="566"/>
      <c r="CA661" s="566"/>
      <c r="CB661" s="566"/>
      <c r="CC661" s="566"/>
    </row>
    <row r="662" spans="1:159" ht="10.5" customHeight="1" x14ac:dyDescent="0.2">
      <c r="A662" s="266" t="s">
        <v>69</v>
      </c>
      <c r="B662" s="35"/>
      <c r="C662" s="484" t="s">
        <v>115</v>
      </c>
      <c r="D662" s="484" t="s">
        <v>32</v>
      </c>
      <c r="E662" s="35">
        <v>6.3</v>
      </c>
      <c r="F662" s="35">
        <v>6.3</v>
      </c>
      <c r="G662" s="35">
        <v>6.2</v>
      </c>
      <c r="H662" s="267">
        <v>6.2</v>
      </c>
      <c r="I662" s="35">
        <v>6.2</v>
      </c>
      <c r="J662" s="35">
        <v>6.2</v>
      </c>
      <c r="K662" s="35">
        <v>6.3</v>
      </c>
      <c r="L662" s="35">
        <v>6.2</v>
      </c>
      <c r="M662" s="35">
        <v>6.3</v>
      </c>
      <c r="N662" s="267">
        <v>6.3</v>
      </c>
      <c r="O662" s="35">
        <v>6.3</v>
      </c>
      <c r="P662" s="35">
        <v>6.3</v>
      </c>
      <c r="Q662" s="35">
        <v>6.3</v>
      </c>
      <c r="R662" s="35">
        <v>6.3</v>
      </c>
      <c r="S662" s="35">
        <v>6.2</v>
      </c>
      <c r="T662" s="35">
        <v>6.3</v>
      </c>
      <c r="U662" s="35">
        <v>6.3</v>
      </c>
      <c r="V662" s="267">
        <v>6.3</v>
      </c>
      <c r="W662" s="35">
        <v>6.3</v>
      </c>
      <c r="X662" s="35">
        <v>6.3</v>
      </c>
      <c r="Y662" s="35">
        <v>6.2</v>
      </c>
      <c r="Z662" s="35">
        <v>6.3</v>
      </c>
      <c r="AA662" s="35">
        <v>6.3</v>
      </c>
      <c r="AB662" s="35">
        <v>6.3</v>
      </c>
      <c r="AC662" s="256"/>
      <c r="AD662" s="256"/>
      <c r="AE662" s="347"/>
      <c r="AF662" s="376"/>
      <c r="AG662" s="376"/>
      <c r="AH662" s="376"/>
      <c r="AI662" s="376"/>
      <c r="AJ662" s="376"/>
      <c r="AK662" s="376"/>
      <c r="AL662" s="376"/>
      <c r="AM662" s="376"/>
      <c r="AN662" s="376"/>
      <c r="AO662" s="376"/>
      <c r="AP662" s="376"/>
      <c r="AQ662" s="376"/>
      <c r="AR662" s="376"/>
      <c r="AS662" s="376"/>
      <c r="AT662" s="376"/>
      <c r="AU662" s="376"/>
      <c r="AV662" s="376"/>
      <c r="AW662" s="376"/>
      <c r="AX662" s="376"/>
      <c r="AY662" s="376"/>
      <c r="AZ662" s="376"/>
      <c r="BA662" s="376"/>
      <c r="BB662" s="376"/>
      <c r="BC662" s="376"/>
      <c r="BD662" s="376"/>
      <c r="BE662" s="376"/>
      <c r="BF662" s="376"/>
      <c r="BG662" s="376"/>
      <c r="BH662" s="376"/>
      <c r="BI662" s="376"/>
      <c r="BJ662" s="376"/>
      <c r="BK662" s="376"/>
      <c r="BL662" s="376"/>
      <c r="BM662" s="376"/>
      <c r="BN662" s="376"/>
      <c r="BO662" s="376"/>
      <c r="BP662" s="376"/>
      <c r="BQ662" s="376"/>
      <c r="BR662" s="376"/>
      <c r="BS662" s="376"/>
      <c r="BT662" s="376"/>
      <c r="BU662" s="376"/>
      <c r="BV662" s="376"/>
      <c r="BW662" s="376"/>
      <c r="BX662" s="376"/>
      <c r="BY662" s="566"/>
      <c r="BZ662" s="566"/>
      <c r="CA662" s="566"/>
      <c r="CB662" s="566"/>
      <c r="CC662" s="566"/>
    </row>
    <row r="663" spans="1:159" ht="10.5" customHeight="1" thickBot="1" x14ac:dyDescent="0.25">
      <c r="A663" s="268" t="s">
        <v>70</v>
      </c>
      <c r="B663" s="36"/>
      <c r="C663" s="485" t="s">
        <v>115</v>
      </c>
      <c r="D663" s="485" t="s">
        <v>32</v>
      </c>
      <c r="E663" s="36">
        <v>6.3</v>
      </c>
      <c r="F663" s="36">
        <v>6.3</v>
      </c>
      <c r="G663" s="36">
        <v>6.3</v>
      </c>
      <c r="H663" s="269">
        <v>6.3</v>
      </c>
      <c r="I663" s="36">
        <v>6.3</v>
      </c>
      <c r="J663" s="36">
        <v>6.3</v>
      </c>
      <c r="K663" s="36">
        <v>6.3</v>
      </c>
      <c r="L663" s="36">
        <v>6.3</v>
      </c>
      <c r="M663" s="36">
        <v>6.3</v>
      </c>
      <c r="N663" s="269">
        <v>6.3</v>
      </c>
      <c r="O663" s="36">
        <v>6.3</v>
      </c>
      <c r="P663" s="36">
        <v>6.3</v>
      </c>
      <c r="Q663" s="36">
        <v>6.3</v>
      </c>
      <c r="R663" s="36">
        <v>6.3</v>
      </c>
      <c r="S663" s="36">
        <v>6.3</v>
      </c>
      <c r="T663" s="36">
        <v>6.3</v>
      </c>
      <c r="U663" s="36">
        <v>6.3</v>
      </c>
      <c r="V663" s="269">
        <v>6.3</v>
      </c>
      <c r="W663" s="36">
        <v>6.3</v>
      </c>
      <c r="X663" s="36">
        <v>6.3</v>
      </c>
      <c r="Y663" s="36">
        <v>6.3</v>
      </c>
      <c r="Z663" s="36">
        <v>6.3</v>
      </c>
      <c r="AA663" s="36">
        <v>6.3</v>
      </c>
      <c r="AB663" s="36">
        <v>6.4</v>
      </c>
      <c r="AC663" s="256"/>
      <c r="AD663" s="256"/>
      <c r="AE663" s="347"/>
      <c r="AF663" s="376"/>
      <c r="AG663" s="376"/>
      <c r="AH663" s="376"/>
      <c r="AI663" s="376"/>
      <c r="AJ663" s="376"/>
      <c r="AK663" s="376"/>
      <c r="AL663" s="376"/>
      <c r="AM663" s="376"/>
      <c r="AN663" s="376"/>
      <c r="AO663" s="376"/>
      <c r="AP663" s="376"/>
      <c r="AQ663" s="376"/>
      <c r="AR663" s="376"/>
      <c r="AS663" s="376"/>
      <c r="AT663" s="376"/>
      <c r="AU663" s="376"/>
      <c r="AV663" s="376"/>
      <c r="AW663" s="376"/>
      <c r="AX663" s="376"/>
      <c r="AY663" s="376"/>
      <c r="AZ663" s="376"/>
      <c r="BA663" s="376"/>
      <c r="BB663" s="376"/>
      <c r="BC663" s="376"/>
      <c r="BD663" s="376"/>
      <c r="BE663" s="376"/>
      <c r="BF663" s="376"/>
      <c r="BG663" s="376"/>
      <c r="BH663" s="376"/>
      <c r="BI663" s="376"/>
      <c r="BJ663" s="376"/>
      <c r="BK663" s="376"/>
      <c r="BL663" s="376"/>
      <c r="BM663" s="376"/>
      <c r="BN663" s="376"/>
      <c r="BO663" s="376"/>
      <c r="BP663" s="376"/>
      <c r="BQ663" s="376"/>
      <c r="BR663" s="376"/>
      <c r="BS663" s="376"/>
      <c r="BT663" s="376"/>
      <c r="BU663" s="376"/>
      <c r="BV663" s="376"/>
      <c r="BW663" s="376"/>
      <c r="BX663" s="376"/>
      <c r="BY663" s="566"/>
      <c r="BZ663" s="566"/>
      <c r="CA663" s="566"/>
      <c r="CB663" s="566"/>
      <c r="CC663" s="566"/>
    </row>
    <row r="664" spans="1:159" s="1" customFormat="1" ht="10.5" customHeight="1" x14ac:dyDescent="0.2">
      <c r="A664" s="1415" t="s">
        <v>66</v>
      </c>
      <c r="B664" s="1514" t="s">
        <v>696</v>
      </c>
      <c r="C664" s="695" t="s">
        <v>118</v>
      </c>
      <c r="D664" s="726" t="s">
        <v>27</v>
      </c>
      <c r="E664" s="50">
        <f>ROUND(SQRT(E666^2+(E667-E668)^2)*1000/(1.73*E662),0)</f>
        <v>12</v>
      </c>
      <c r="F664" s="50">
        <f t="shared" ref="F664:AB664" si="205">ROUND(SQRT(F666^2+(F667-F668)^2)*1000/(1.73*F662),0)</f>
        <v>11</v>
      </c>
      <c r="G664" s="50">
        <f t="shared" si="205"/>
        <v>10</v>
      </c>
      <c r="H664" s="253">
        <f t="shared" si="205"/>
        <v>10</v>
      </c>
      <c r="I664" s="50">
        <f t="shared" si="205"/>
        <v>10</v>
      </c>
      <c r="J664" s="50">
        <f t="shared" si="205"/>
        <v>10</v>
      </c>
      <c r="K664" s="50">
        <f t="shared" si="205"/>
        <v>11</v>
      </c>
      <c r="L664" s="50">
        <f t="shared" si="205"/>
        <v>14</v>
      </c>
      <c r="M664" s="50">
        <f t="shared" si="205"/>
        <v>15</v>
      </c>
      <c r="N664" s="253">
        <f t="shared" si="205"/>
        <v>17</v>
      </c>
      <c r="O664" s="50">
        <f t="shared" si="205"/>
        <v>18</v>
      </c>
      <c r="P664" s="50">
        <f t="shared" si="205"/>
        <v>18</v>
      </c>
      <c r="Q664" s="50">
        <f t="shared" si="205"/>
        <v>17</v>
      </c>
      <c r="R664" s="50">
        <f t="shared" si="205"/>
        <v>17</v>
      </c>
      <c r="S664" s="50">
        <f t="shared" si="205"/>
        <v>18</v>
      </c>
      <c r="T664" s="50">
        <f t="shared" si="205"/>
        <v>18</v>
      </c>
      <c r="U664" s="50">
        <f t="shared" si="205"/>
        <v>19</v>
      </c>
      <c r="V664" s="253">
        <f t="shared" si="205"/>
        <v>18</v>
      </c>
      <c r="W664" s="50">
        <f t="shared" si="205"/>
        <v>17</v>
      </c>
      <c r="X664" s="50">
        <f t="shared" si="205"/>
        <v>16</v>
      </c>
      <c r="Y664" s="50">
        <f t="shared" si="205"/>
        <v>15</v>
      </c>
      <c r="Z664" s="50">
        <f t="shared" si="205"/>
        <v>13</v>
      </c>
      <c r="AA664" s="50">
        <f t="shared" si="205"/>
        <v>12</v>
      </c>
      <c r="AB664" s="50">
        <f t="shared" si="205"/>
        <v>12</v>
      </c>
      <c r="AC664" s="41" t="s">
        <v>107</v>
      </c>
      <c r="AD664" s="43">
        <f>AD666/AC666</f>
        <v>0.31489456684435818</v>
      </c>
      <c r="AE664" s="49"/>
      <c r="AF664" s="257"/>
      <c r="AG664" s="257"/>
      <c r="AH664" s="257"/>
      <c r="AI664" s="257"/>
      <c r="AJ664" s="257"/>
      <c r="AK664" s="257"/>
      <c r="AL664" s="257"/>
      <c r="AM664" s="257"/>
      <c r="AN664" s="257"/>
      <c r="AO664" s="257"/>
      <c r="AP664" s="257"/>
      <c r="AQ664" s="257"/>
      <c r="AR664" s="257"/>
      <c r="AS664" s="257"/>
      <c r="AT664" s="257"/>
      <c r="AU664" s="257"/>
      <c r="AV664" s="257"/>
      <c r="AW664" s="257"/>
      <c r="AX664" s="257"/>
      <c r="AY664" s="257"/>
      <c r="AZ664" s="257"/>
      <c r="BA664" s="257"/>
      <c r="BB664" s="257"/>
      <c r="BC664" s="257"/>
      <c r="BD664" s="257"/>
      <c r="BE664" s="257"/>
      <c r="BF664" s="257"/>
      <c r="BG664" s="257"/>
      <c r="BH664" s="257"/>
      <c r="BI664" s="257"/>
      <c r="BJ664" s="257"/>
      <c r="BK664" s="257"/>
      <c r="BL664" s="257"/>
      <c r="BM664" s="257"/>
      <c r="BN664" s="257"/>
      <c r="BO664" s="257"/>
      <c r="BP664" s="257"/>
      <c r="BQ664" s="257"/>
      <c r="BR664" s="257"/>
      <c r="BS664" s="257"/>
      <c r="BT664" s="257"/>
      <c r="BU664" s="257"/>
      <c r="BV664" s="257"/>
      <c r="BW664" s="257"/>
      <c r="BX664" s="257"/>
      <c r="BY664" s="565"/>
      <c r="BZ664" s="565"/>
      <c r="CA664" s="565"/>
      <c r="CB664" s="565"/>
      <c r="CC664" s="565"/>
      <c r="CD664" s="8"/>
      <c r="CE664" s="8"/>
      <c r="CF664" s="8"/>
    </row>
    <row r="665" spans="1:159" s="1" customFormat="1" ht="10.5" customHeight="1" x14ac:dyDescent="0.2">
      <c r="A665" s="1439"/>
      <c r="B665" s="1515"/>
      <c r="C665" s="846" t="s">
        <v>115</v>
      </c>
      <c r="D665" s="102" t="s">
        <v>27</v>
      </c>
      <c r="E665" s="630">
        <v>11</v>
      </c>
      <c r="F665" s="721">
        <v>11</v>
      </c>
      <c r="G665" s="630">
        <v>10</v>
      </c>
      <c r="H665" s="635">
        <v>10</v>
      </c>
      <c r="I665" s="630">
        <v>10</v>
      </c>
      <c r="J665" s="630">
        <v>11</v>
      </c>
      <c r="K665" s="630">
        <v>12</v>
      </c>
      <c r="L665" s="630">
        <v>15</v>
      </c>
      <c r="M665" s="630">
        <v>16</v>
      </c>
      <c r="N665" s="635">
        <v>18</v>
      </c>
      <c r="O665" s="630">
        <v>20</v>
      </c>
      <c r="P665" s="630">
        <v>19</v>
      </c>
      <c r="Q665" s="630">
        <v>19</v>
      </c>
      <c r="R665" s="630">
        <v>17</v>
      </c>
      <c r="S665" s="630">
        <v>19</v>
      </c>
      <c r="T665" s="630">
        <v>19</v>
      </c>
      <c r="U665" s="630">
        <v>20</v>
      </c>
      <c r="V665" s="635">
        <v>19</v>
      </c>
      <c r="W665" s="630">
        <v>19</v>
      </c>
      <c r="X665" s="630">
        <v>17</v>
      </c>
      <c r="Y665" s="630">
        <v>15</v>
      </c>
      <c r="Z665" s="630">
        <v>14</v>
      </c>
      <c r="AA665" s="630">
        <v>12</v>
      </c>
      <c r="AB665" s="630">
        <v>11</v>
      </c>
      <c r="AC665" s="254"/>
      <c r="AD665" s="129"/>
      <c r="AE665" s="49"/>
      <c r="AF665" s="567"/>
      <c r="AG665" s="567"/>
      <c r="AH665" s="567"/>
      <c r="AI665" s="567"/>
      <c r="AJ665" s="567"/>
      <c r="AK665" s="567"/>
      <c r="AL665" s="567"/>
      <c r="AM665" s="567"/>
      <c r="AN665" s="567"/>
      <c r="AO665" s="567"/>
      <c r="AP665" s="567"/>
      <c r="AQ665" s="567"/>
      <c r="AR665" s="567"/>
      <c r="AS665" s="567"/>
      <c r="AT665" s="567"/>
      <c r="AU665" s="567"/>
      <c r="AV665" s="567"/>
      <c r="AW665" s="567"/>
      <c r="AX665" s="567"/>
      <c r="AY665" s="567"/>
      <c r="AZ665" s="567"/>
      <c r="BA665" s="567"/>
      <c r="BB665" s="567"/>
      <c r="BC665" s="567"/>
      <c r="BD665" s="567"/>
      <c r="BE665" s="567"/>
      <c r="BF665" s="567"/>
      <c r="BG665" s="567"/>
      <c r="BH665" s="567"/>
      <c r="BI665" s="567"/>
      <c r="BJ665" s="567"/>
      <c r="BK665" s="567"/>
      <c r="BL665" s="567"/>
      <c r="BM665" s="567"/>
      <c r="BN665" s="567"/>
      <c r="BO665" s="567"/>
      <c r="BP665" s="567"/>
      <c r="BQ665" s="567"/>
      <c r="BR665" s="567"/>
      <c r="BS665" s="567"/>
      <c r="BT665" s="567"/>
      <c r="BU665" s="567"/>
      <c r="BV665" s="567"/>
      <c r="BW665" s="567"/>
      <c r="BX665" s="567"/>
      <c r="BY665" s="568"/>
      <c r="BZ665" s="568"/>
      <c r="CA665" s="568"/>
      <c r="CB665" s="568"/>
      <c r="CC665" s="568"/>
      <c r="CD665" s="563"/>
      <c r="CE665" s="563"/>
      <c r="CF665" s="563"/>
    </row>
    <row r="666" spans="1:159" s="1" customFormat="1" ht="10.5" customHeight="1" x14ac:dyDescent="0.2">
      <c r="A666" s="1439"/>
      <c r="B666" s="1515"/>
      <c r="C666" s="846" t="s">
        <v>908</v>
      </c>
      <c r="D666" s="102" t="s">
        <v>108</v>
      </c>
      <c r="E666" s="51">
        <v>0.11904000000000001</v>
      </c>
      <c r="F666" s="51">
        <v>0.11231999999999999</v>
      </c>
      <c r="G666" s="51">
        <v>0.10512000000000001</v>
      </c>
      <c r="H666" s="330">
        <v>0.103632</v>
      </c>
      <c r="I666" s="51">
        <v>0.10094400000000001</v>
      </c>
      <c r="J666" s="51">
        <v>0.1056</v>
      </c>
      <c r="K666" s="51">
        <v>0.116352</v>
      </c>
      <c r="L666" s="51">
        <v>0.144288</v>
      </c>
      <c r="M666" s="51">
        <v>0.15931200000000001</v>
      </c>
      <c r="N666" s="330">
        <v>0.180672</v>
      </c>
      <c r="O666" s="51">
        <v>0.18854400000000002</v>
      </c>
      <c r="P666" s="51">
        <v>0.186</v>
      </c>
      <c r="Q666" s="51">
        <v>0.17697599999999999</v>
      </c>
      <c r="R666" s="51">
        <v>0.18091200000000002</v>
      </c>
      <c r="S666" s="51">
        <v>0.187056</v>
      </c>
      <c r="T666" s="51">
        <v>0.18835199999999999</v>
      </c>
      <c r="U666" s="51">
        <v>0.20510400000000001</v>
      </c>
      <c r="V666" s="330">
        <v>0.191856</v>
      </c>
      <c r="W666" s="51">
        <v>0.186864</v>
      </c>
      <c r="X666" s="51">
        <v>0.17448</v>
      </c>
      <c r="Y666" s="51">
        <v>0.15398400000000001</v>
      </c>
      <c r="Z666" s="51">
        <v>0.137184</v>
      </c>
      <c r="AA666" s="51">
        <v>0.128832</v>
      </c>
      <c r="AB666" s="51">
        <v>0.122352</v>
      </c>
      <c r="AC666" s="41">
        <f>SUM(E666:AB666)</f>
        <v>3.6557759999999995</v>
      </c>
      <c r="AD666" s="43">
        <f>SUM(E667:AB667)</f>
        <v>1.1511840000000002</v>
      </c>
      <c r="AE666" s="49">
        <v>4.8</v>
      </c>
      <c r="AF666" s="191"/>
      <c r="AG666" s="191"/>
      <c r="AH666" s="191"/>
      <c r="AI666" s="191"/>
      <c r="AJ666" s="191"/>
      <c r="AK666" s="191"/>
      <c r="AL666" s="191"/>
      <c r="AM666" s="191"/>
      <c r="AN666" s="191"/>
      <c r="AO666" s="191"/>
      <c r="AP666" s="191"/>
      <c r="AQ666" s="191"/>
      <c r="AR666" s="191"/>
      <c r="AS666" s="191"/>
      <c r="AT666" s="191"/>
      <c r="AU666" s="191"/>
      <c r="AV666" s="191"/>
      <c r="AW666" s="191"/>
      <c r="AX666" s="191"/>
      <c r="AY666" s="191"/>
      <c r="AZ666" s="191"/>
      <c r="BA666" s="191"/>
      <c r="BB666" s="191"/>
      <c r="BC666" s="191"/>
      <c r="BD666" s="191"/>
      <c r="BE666" s="191"/>
      <c r="BF666" s="191"/>
      <c r="BG666" s="191"/>
      <c r="BH666" s="191"/>
      <c r="BI666" s="191"/>
      <c r="BJ666" s="191"/>
      <c r="BK666" s="191"/>
      <c r="BL666" s="191"/>
      <c r="BM666" s="191"/>
      <c r="BN666" s="191"/>
      <c r="BO666" s="191"/>
      <c r="BP666" s="191"/>
      <c r="BQ666" s="191"/>
      <c r="BR666" s="191"/>
      <c r="BS666" s="191"/>
      <c r="BT666" s="191"/>
      <c r="BU666" s="191"/>
      <c r="BV666" s="191"/>
      <c r="BW666" s="191"/>
      <c r="BX666" s="191"/>
      <c r="BY666" s="191"/>
      <c r="BZ666" s="191"/>
      <c r="CA666" s="191"/>
      <c r="CB666" s="191"/>
      <c r="CC666" s="191"/>
      <c r="CD666" s="8"/>
      <c r="CE666" s="8"/>
      <c r="CF666" s="8"/>
    </row>
    <row r="667" spans="1:159" s="1" customFormat="1" ht="10.5" customHeight="1" x14ac:dyDescent="0.2">
      <c r="A667" s="1439"/>
      <c r="B667" s="1515"/>
      <c r="C667" s="846" t="s">
        <v>908</v>
      </c>
      <c r="D667" s="102" t="s">
        <v>906</v>
      </c>
      <c r="E667" s="51">
        <v>4.2432000000000004E-2</v>
      </c>
      <c r="F667" s="42">
        <v>4.0559999999999999E-2</v>
      </c>
      <c r="G667" s="42">
        <v>3.984E-2</v>
      </c>
      <c r="H667" s="255">
        <v>3.8927999999999997E-2</v>
      </c>
      <c r="I667" s="42">
        <v>3.7872000000000003E-2</v>
      </c>
      <c r="J667" s="42">
        <v>3.8112E-2</v>
      </c>
      <c r="K667" s="42">
        <v>3.8592000000000001E-2</v>
      </c>
      <c r="L667" s="42">
        <v>4.5503999999999996E-2</v>
      </c>
      <c r="M667" s="42">
        <v>5.1984000000000002E-2</v>
      </c>
      <c r="N667" s="255">
        <v>5.9904000000000006E-2</v>
      </c>
      <c r="O667" s="42">
        <v>6.4175999999999997E-2</v>
      </c>
      <c r="P667" s="42">
        <v>5.8512000000000002E-2</v>
      </c>
      <c r="Q667" s="42">
        <v>5.5968000000000004E-2</v>
      </c>
      <c r="R667" s="42">
        <v>5.7360000000000001E-2</v>
      </c>
      <c r="S667" s="42">
        <v>5.7743999999999997E-2</v>
      </c>
      <c r="T667" s="42">
        <v>5.6784000000000001E-2</v>
      </c>
      <c r="U667" s="42">
        <v>5.6447999999999998E-2</v>
      </c>
      <c r="V667" s="255">
        <v>4.8863999999999998E-2</v>
      </c>
      <c r="W667" s="42">
        <v>4.5696000000000001E-2</v>
      </c>
      <c r="X667" s="42">
        <v>4.632E-2</v>
      </c>
      <c r="Y667" s="42">
        <v>4.4976000000000002E-2</v>
      </c>
      <c r="Z667" s="42">
        <v>3.9792000000000001E-2</v>
      </c>
      <c r="AA667" s="42">
        <v>4.2768E-2</v>
      </c>
      <c r="AB667" s="42">
        <v>4.2048000000000002E-2</v>
      </c>
      <c r="AC667" s="41"/>
      <c r="AD667" s="43"/>
      <c r="AE667" s="49"/>
      <c r="AF667" s="191"/>
      <c r="AG667" s="191"/>
      <c r="AH667" s="191"/>
      <c r="AI667" s="191"/>
      <c r="AJ667" s="191"/>
      <c r="AK667" s="191"/>
      <c r="AL667" s="191"/>
      <c r="AM667" s="191"/>
      <c r="AN667" s="191"/>
      <c r="AO667" s="191"/>
      <c r="AP667" s="191"/>
      <c r="AQ667" s="191"/>
      <c r="AR667" s="191"/>
      <c r="AS667" s="191"/>
      <c r="AT667" s="191"/>
      <c r="AU667" s="191"/>
      <c r="AV667" s="191"/>
      <c r="AW667" s="191"/>
      <c r="AX667" s="191"/>
      <c r="AY667" s="191"/>
      <c r="AZ667" s="191"/>
      <c r="BA667" s="191"/>
      <c r="BB667" s="191"/>
      <c r="BC667" s="191"/>
      <c r="BD667" s="191"/>
      <c r="BE667" s="191"/>
      <c r="BF667" s="191"/>
      <c r="BG667" s="191"/>
      <c r="BH667" s="191"/>
      <c r="BI667" s="191"/>
      <c r="BJ667" s="191"/>
      <c r="BK667" s="191"/>
      <c r="BL667" s="191"/>
      <c r="BM667" s="191"/>
      <c r="BN667" s="191"/>
      <c r="BO667" s="191"/>
      <c r="BP667" s="191"/>
      <c r="BQ667" s="191"/>
      <c r="BR667" s="191"/>
      <c r="BS667" s="191"/>
      <c r="BT667" s="191"/>
      <c r="BU667" s="191"/>
      <c r="BV667" s="191"/>
      <c r="BW667" s="191"/>
      <c r="BX667" s="191"/>
      <c r="BY667" s="191"/>
      <c r="BZ667" s="191"/>
      <c r="CA667" s="191"/>
      <c r="CB667" s="191"/>
      <c r="CC667" s="191"/>
      <c r="CD667" s="8"/>
      <c r="CE667" s="8"/>
      <c r="CF667" s="8"/>
    </row>
    <row r="668" spans="1:159" s="1" customFormat="1" ht="10.5" customHeight="1" x14ac:dyDescent="0.2">
      <c r="A668" s="1440"/>
      <c r="B668" s="1516"/>
      <c r="C668" s="846" t="s">
        <v>908</v>
      </c>
      <c r="D668" s="102" t="s">
        <v>907</v>
      </c>
      <c r="E668" s="142">
        <v>4.8000000000000001E-5</v>
      </c>
      <c r="F668" s="104">
        <v>0</v>
      </c>
      <c r="G668" s="104">
        <v>0</v>
      </c>
      <c r="H668" s="259">
        <v>0</v>
      </c>
      <c r="I668" s="104">
        <v>0</v>
      </c>
      <c r="J668" s="104">
        <v>0</v>
      </c>
      <c r="K668" s="104">
        <v>0</v>
      </c>
      <c r="L668" s="104">
        <v>0</v>
      </c>
      <c r="M668" s="104">
        <v>1.632E-3</v>
      </c>
      <c r="N668" s="259">
        <v>0</v>
      </c>
      <c r="O668" s="104">
        <v>3.3600000000000004E-4</v>
      </c>
      <c r="P668" s="104">
        <v>2.8799999999999997E-3</v>
      </c>
      <c r="Q668" s="104">
        <v>4.3200000000000001E-3</v>
      </c>
      <c r="R668" s="104">
        <v>1.248E-3</v>
      </c>
      <c r="S668" s="104">
        <v>6.7200000000000007E-4</v>
      </c>
      <c r="T668" s="104">
        <v>3.1680000000000002E-3</v>
      </c>
      <c r="U668" s="104">
        <v>2.2559999999999998E-3</v>
      </c>
      <c r="V668" s="259">
        <v>6.4320000000000002E-3</v>
      </c>
      <c r="W668" s="104">
        <v>9.0719999999999985E-3</v>
      </c>
      <c r="X668" s="104">
        <v>3.2160000000000001E-3</v>
      </c>
      <c r="Y668" s="104">
        <v>7.1999999999999994E-4</v>
      </c>
      <c r="Z668" s="104">
        <v>2.1120000000000002E-3</v>
      </c>
      <c r="AA668" s="104">
        <v>4.8000000000000001E-5</v>
      </c>
      <c r="AB668" s="104">
        <v>0</v>
      </c>
      <c r="AC668" s="41"/>
      <c r="AD668" s="43"/>
      <c r="AE668" s="49"/>
      <c r="AF668" s="191"/>
      <c r="AG668" s="191"/>
      <c r="AH668" s="191"/>
      <c r="AI668" s="191"/>
      <c r="AJ668" s="191"/>
      <c r="AK668" s="191"/>
      <c r="AL668" s="191"/>
      <c r="AM668" s="191"/>
      <c r="AN668" s="191"/>
      <c r="AO668" s="191"/>
      <c r="AP668" s="191"/>
      <c r="AQ668" s="191"/>
      <c r="AR668" s="191"/>
      <c r="AS668" s="191"/>
      <c r="AT668" s="191"/>
      <c r="AU668" s="191"/>
      <c r="AV668" s="191"/>
      <c r="AW668" s="191"/>
      <c r="AX668" s="191"/>
      <c r="AY668" s="191"/>
      <c r="AZ668" s="191"/>
      <c r="BA668" s="191"/>
      <c r="BB668" s="191"/>
      <c r="BC668" s="191"/>
      <c r="BD668" s="191"/>
      <c r="BE668" s="191"/>
      <c r="BF668" s="191"/>
      <c r="BG668" s="191"/>
      <c r="BH668" s="191"/>
      <c r="BI668" s="191"/>
      <c r="BJ668" s="191"/>
      <c r="BK668" s="191"/>
      <c r="BL668" s="191"/>
      <c r="BM668" s="191"/>
      <c r="BN668" s="191"/>
      <c r="BO668" s="191"/>
      <c r="BP668" s="191"/>
      <c r="BQ668" s="191"/>
      <c r="BR668" s="191"/>
      <c r="BS668" s="191"/>
      <c r="BT668" s="191"/>
      <c r="BU668" s="191"/>
      <c r="BV668" s="191"/>
      <c r="BW668" s="191"/>
      <c r="BX668" s="191"/>
      <c r="BY668" s="191"/>
      <c r="BZ668" s="191"/>
      <c r="CA668" s="191"/>
      <c r="CB668" s="191"/>
      <c r="CC668" s="191"/>
      <c r="CD668" s="8"/>
      <c r="CE668" s="8"/>
      <c r="CF668" s="8"/>
    </row>
    <row r="669" spans="1:159" s="1" customFormat="1" ht="10.5" customHeight="1" thickBot="1" x14ac:dyDescent="0.25">
      <c r="A669" s="1441"/>
      <c r="B669" s="1517"/>
      <c r="C669" s="197"/>
      <c r="D669" s="166" t="s">
        <v>35</v>
      </c>
      <c r="E669" s="45">
        <f>(E667-E668)/E666</f>
        <v>0.35604838709677422</v>
      </c>
      <c r="F669" s="45">
        <f t="shared" ref="F669:AB669" si="206">(F667-F668)/F666</f>
        <v>0.36111111111111116</v>
      </c>
      <c r="G669" s="45">
        <f t="shared" si="206"/>
        <v>0.37899543378995432</v>
      </c>
      <c r="H669" s="286">
        <f t="shared" si="206"/>
        <v>0.37563686892079662</v>
      </c>
      <c r="I669" s="45">
        <f t="shared" si="206"/>
        <v>0.37517831669044222</v>
      </c>
      <c r="J669" s="45">
        <f t="shared" si="206"/>
        <v>0.3609090909090909</v>
      </c>
      <c r="K669" s="45">
        <f t="shared" si="206"/>
        <v>0.3316831683168317</v>
      </c>
      <c r="L669" s="45">
        <f t="shared" si="206"/>
        <v>0.31536926147704586</v>
      </c>
      <c r="M669" s="45">
        <f t="shared" si="206"/>
        <v>0.3160590539319072</v>
      </c>
      <c r="N669" s="286">
        <f t="shared" si="206"/>
        <v>0.33156216790648252</v>
      </c>
      <c r="O669" s="45">
        <f t="shared" si="206"/>
        <v>0.33859470468431768</v>
      </c>
      <c r="P669" s="45">
        <f t="shared" si="206"/>
        <v>0.29909677419354841</v>
      </c>
      <c r="Q669" s="45">
        <f t="shared" si="206"/>
        <v>0.2918361811771088</v>
      </c>
      <c r="R669" s="45">
        <f t="shared" si="206"/>
        <v>0.31016184664367202</v>
      </c>
      <c r="S669" s="45">
        <f t="shared" si="206"/>
        <v>0.30510649217346675</v>
      </c>
      <c r="T669" s="45">
        <f t="shared" si="206"/>
        <v>0.28465851172273193</v>
      </c>
      <c r="U669" s="45">
        <f t="shared" si="206"/>
        <v>0.26421717762695995</v>
      </c>
      <c r="V669" s="286">
        <f t="shared" si="206"/>
        <v>0.22116587440580435</v>
      </c>
      <c r="W669" s="45">
        <f t="shared" si="206"/>
        <v>0.19599280760339072</v>
      </c>
      <c r="X669" s="45">
        <f t="shared" si="206"/>
        <v>0.2470426409903714</v>
      </c>
      <c r="Y669" s="45">
        <f t="shared" si="206"/>
        <v>0.28740648379052369</v>
      </c>
      <c r="Z669" s="45">
        <f t="shared" si="206"/>
        <v>0.27466759972008398</v>
      </c>
      <c r="AA669" s="45">
        <f t="shared" si="206"/>
        <v>0.33159463487332341</v>
      </c>
      <c r="AB669" s="45">
        <f t="shared" si="206"/>
        <v>0.34366418203216947</v>
      </c>
      <c r="AC669" s="41"/>
      <c r="AD669" s="43"/>
      <c r="AE669" s="49"/>
      <c r="AF669" s="257"/>
      <c r="AG669" s="257"/>
      <c r="AH669" s="257"/>
      <c r="AI669" s="257"/>
      <c r="AJ669" s="257"/>
      <c r="AK669" s="257"/>
      <c r="AL669" s="257"/>
      <c r="AM669" s="257"/>
      <c r="AN669" s="257"/>
      <c r="AO669" s="257"/>
      <c r="AP669" s="257"/>
      <c r="AQ669" s="257"/>
      <c r="AR669" s="257"/>
      <c r="AS669" s="257"/>
      <c r="AT669" s="257"/>
      <c r="AU669" s="257"/>
      <c r="AV669" s="257"/>
      <c r="AW669" s="257"/>
      <c r="AX669" s="257"/>
      <c r="AY669" s="257"/>
      <c r="AZ669" s="257"/>
      <c r="BA669" s="257"/>
      <c r="BB669" s="257"/>
      <c r="BC669" s="257"/>
      <c r="BD669" s="257"/>
      <c r="BE669" s="257"/>
      <c r="BF669" s="257"/>
      <c r="BG669" s="257"/>
      <c r="BH669" s="257"/>
      <c r="BI669" s="257"/>
      <c r="BJ669" s="257"/>
      <c r="BK669" s="257"/>
      <c r="BL669" s="257"/>
      <c r="BM669" s="257"/>
      <c r="BN669" s="257"/>
      <c r="BO669" s="257"/>
      <c r="BP669" s="257"/>
      <c r="BQ669" s="257"/>
      <c r="BR669" s="257"/>
      <c r="BS669" s="257"/>
      <c r="BT669" s="257"/>
      <c r="BU669" s="257"/>
      <c r="BV669" s="257"/>
      <c r="BW669" s="257"/>
      <c r="BX669" s="257"/>
      <c r="BY669" s="565"/>
      <c r="BZ669" s="565"/>
      <c r="CA669" s="565"/>
      <c r="CB669" s="565"/>
      <c r="CC669" s="565"/>
      <c r="CD669" s="8"/>
      <c r="CE669" s="8"/>
      <c r="CF669" s="8"/>
    </row>
    <row r="670" spans="1:159" s="1" customFormat="1" ht="10.5" customHeight="1" x14ac:dyDescent="0.2">
      <c r="A670" s="1415" t="s">
        <v>87</v>
      </c>
      <c r="B670" s="1514" t="s">
        <v>697</v>
      </c>
      <c r="C670" s="695" t="s">
        <v>118</v>
      </c>
      <c r="D670" s="726" t="s">
        <v>27</v>
      </c>
      <c r="E670" s="50">
        <f>ROUND(SQRT(E672^2+(E673-E674)^2)*1000/(1.73*E663),0)</f>
        <v>54</v>
      </c>
      <c r="F670" s="50">
        <f t="shared" ref="F670:AB670" si="207">ROUND(SQRT(F672^2+(F673-F674)^2)*1000/(1.73*F663),0)</f>
        <v>50</v>
      </c>
      <c r="G670" s="50">
        <f t="shared" si="207"/>
        <v>50</v>
      </c>
      <c r="H670" s="253">
        <f t="shared" si="207"/>
        <v>47</v>
      </c>
      <c r="I670" s="50">
        <f t="shared" si="207"/>
        <v>48</v>
      </c>
      <c r="J670" s="50">
        <f t="shared" si="207"/>
        <v>48</v>
      </c>
      <c r="K670" s="50">
        <f t="shared" si="207"/>
        <v>54</v>
      </c>
      <c r="L670" s="50">
        <f t="shared" si="207"/>
        <v>64</v>
      </c>
      <c r="M670" s="50">
        <f t="shared" si="207"/>
        <v>70</v>
      </c>
      <c r="N670" s="253">
        <f t="shared" si="207"/>
        <v>83</v>
      </c>
      <c r="O670" s="50">
        <f t="shared" si="207"/>
        <v>85</v>
      </c>
      <c r="P670" s="50">
        <f t="shared" si="207"/>
        <v>90</v>
      </c>
      <c r="Q670" s="50">
        <f t="shared" si="207"/>
        <v>94</v>
      </c>
      <c r="R670" s="50">
        <f t="shared" si="207"/>
        <v>101</v>
      </c>
      <c r="S670" s="50">
        <f t="shared" si="207"/>
        <v>96</v>
      </c>
      <c r="T670" s="50">
        <f t="shared" si="207"/>
        <v>97</v>
      </c>
      <c r="U670" s="50">
        <f t="shared" si="207"/>
        <v>94</v>
      </c>
      <c r="V670" s="253">
        <f t="shared" si="207"/>
        <v>88</v>
      </c>
      <c r="W670" s="50">
        <f t="shared" si="207"/>
        <v>85</v>
      </c>
      <c r="X670" s="50">
        <f t="shared" si="207"/>
        <v>84</v>
      </c>
      <c r="Y670" s="50">
        <f t="shared" si="207"/>
        <v>78</v>
      </c>
      <c r="Z670" s="50">
        <f t="shared" si="207"/>
        <v>76</v>
      </c>
      <c r="AA670" s="50">
        <f t="shared" si="207"/>
        <v>69</v>
      </c>
      <c r="AB670" s="50">
        <f t="shared" si="207"/>
        <v>58</v>
      </c>
      <c r="AC670" s="41" t="s">
        <v>107</v>
      </c>
      <c r="AD670" s="43">
        <f>AD672/AC672</f>
        <v>0.25846576275735356</v>
      </c>
      <c r="AE670" s="49"/>
      <c r="AF670" s="257"/>
      <c r="AG670" s="257"/>
      <c r="AH670" s="257"/>
      <c r="AI670" s="257"/>
      <c r="AJ670" s="257"/>
      <c r="AK670" s="257"/>
      <c r="AL670" s="257"/>
      <c r="AM670" s="257"/>
      <c r="AN670" s="257"/>
      <c r="AO670" s="257"/>
      <c r="AP670" s="257"/>
      <c r="AQ670" s="257"/>
      <c r="AR670" s="257"/>
      <c r="AS670" s="257"/>
      <c r="AT670" s="257"/>
      <c r="AU670" s="257"/>
      <c r="AV670" s="257"/>
      <c r="AW670" s="257"/>
      <c r="AX670" s="257"/>
      <c r="AY670" s="257"/>
      <c r="AZ670" s="257"/>
      <c r="BA670" s="257"/>
      <c r="BB670" s="257"/>
      <c r="BC670" s="257"/>
      <c r="BD670" s="257"/>
      <c r="BE670" s="257"/>
      <c r="BF670" s="257"/>
      <c r="BG670" s="257"/>
      <c r="BH670" s="257"/>
      <c r="BI670" s="257"/>
      <c r="BJ670" s="257"/>
      <c r="BK670" s="257"/>
      <c r="BL670" s="257"/>
      <c r="BM670" s="257"/>
      <c r="BN670" s="257"/>
      <c r="BO670" s="257"/>
      <c r="BP670" s="257"/>
      <c r="BQ670" s="257"/>
      <c r="BR670" s="257"/>
      <c r="BS670" s="257"/>
      <c r="BT670" s="257"/>
      <c r="BU670" s="257"/>
      <c r="BV670" s="257"/>
      <c r="BW670" s="257"/>
      <c r="BX670" s="257"/>
      <c r="BY670" s="565"/>
      <c r="BZ670" s="565"/>
      <c r="CA670" s="565"/>
      <c r="CB670" s="565"/>
      <c r="CC670" s="565"/>
      <c r="CD670" s="8"/>
      <c r="CE670" s="8"/>
      <c r="CF670" s="8"/>
    </row>
    <row r="671" spans="1:159" s="1" customFormat="1" ht="10.5" customHeight="1" x14ac:dyDescent="0.2">
      <c r="A671" s="1439"/>
      <c r="B671" s="1515"/>
      <c r="C671" s="846" t="s">
        <v>115</v>
      </c>
      <c r="D671" s="102" t="s">
        <v>27</v>
      </c>
      <c r="E671" s="630">
        <v>54</v>
      </c>
      <c r="F671" s="721">
        <v>50</v>
      </c>
      <c r="G671" s="630">
        <v>51</v>
      </c>
      <c r="H671" s="635">
        <v>46</v>
      </c>
      <c r="I671" s="630">
        <v>46</v>
      </c>
      <c r="J671" s="630">
        <v>46</v>
      </c>
      <c r="K671" s="630">
        <v>60</v>
      </c>
      <c r="L671" s="630">
        <v>68</v>
      </c>
      <c r="M671" s="630">
        <v>78</v>
      </c>
      <c r="N671" s="635">
        <v>79</v>
      </c>
      <c r="O671" s="630">
        <v>85</v>
      </c>
      <c r="P671" s="630">
        <v>88</v>
      </c>
      <c r="Q671" s="630">
        <v>104</v>
      </c>
      <c r="R671" s="630">
        <v>98</v>
      </c>
      <c r="S671" s="630">
        <v>96</v>
      </c>
      <c r="T671" s="630">
        <v>90</v>
      </c>
      <c r="U671" s="630">
        <v>89</v>
      </c>
      <c r="V671" s="635">
        <v>85</v>
      </c>
      <c r="W671" s="630">
        <v>85</v>
      </c>
      <c r="X671" s="630">
        <v>78</v>
      </c>
      <c r="Y671" s="630">
        <v>82</v>
      </c>
      <c r="Z671" s="630">
        <v>71</v>
      </c>
      <c r="AA671" s="630">
        <v>68</v>
      </c>
      <c r="AB671" s="630">
        <v>53</v>
      </c>
      <c r="AC671" s="254"/>
      <c r="AD671" s="129"/>
      <c r="AE671" s="49"/>
      <c r="AF671" s="257"/>
      <c r="AG671" s="257"/>
      <c r="AH671" s="257"/>
      <c r="AI671" s="257"/>
      <c r="AJ671" s="257"/>
      <c r="AK671" s="257"/>
      <c r="AL671" s="257"/>
      <c r="AM671" s="257"/>
      <c r="AN671" s="257"/>
      <c r="AO671" s="257"/>
      <c r="AP671" s="257"/>
      <c r="AQ671" s="257"/>
      <c r="AR671" s="257"/>
      <c r="AS671" s="257"/>
      <c r="AT671" s="257"/>
      <c r="AU671" s="257"/>
      <c r="AV671" s="257"/>
      <c r="AW671" s="257"/>
      <c r="AX671" s="257"/>
      <c r="AY671" s="257"/>
      <c r="AZ671" s="257"/>
      <c r="BA671" s="257"/>
      <c r="BB671" s="257"/>
      <c r="BC671" s="257"/>
      <c r="BD671" s="257"/>
      <c r="BE671" s="257"/>
      <c r="BF671" s="257"/>
      <c r="BG671" s="257"/>
      <c r="BH671" s="257"/>
      <c r="BI671" s="257"/>
      <c r="BJ671" s="257"/>
      <c r="BK671" s="257"/>
      <c r="BL671" s="257"/>
      <c r="BM671" s="257"/>
      <c r="BN671" s="257"/>
      <c r="BO671" s="257"/>
      <c r="BP671" s="257"/>
      <c r="BQ671" s="257"/>
      <c r="BR671" s="257"/>
      <c r="BS671" s="257"/>
      <c r="BT671" s="257"/>
      <c r="BU671" s="257"/>
      <c r="BV671" s="257"/>
      <c r="BW671" s="257"/>
      <c r="BX671" s="257"/>
      <c r="BY671" s="565"/>
      <c r="BZ671" s="565"/>
      <c r="CA671" s="565"/>
      <c r="CB671" s="565"/>
      <c r="CC671" s="565"/>
      <c r="CD671" s="8"/>
      <c r="CE671" s="8"/>
      <c r="CF671" s="8"/>
    </row>
    <row r="672" spans="1:159" s="1" customFormat="1" ht="10.5" customHeight="1" x14ac:dyDescent="0.2">
      <c r="A672" s="1439"/>
      <c r="B672" s="1515"/>
      <c r="C672" s="846" t="s">
        <v>908</v>
      </c>
      <c r="D672" s="102" t="s">
        <v>108</v>
      </c>
      <c r="E672" s="51">
        <v>0.56155200000000005</v>
      </c>
      <c r="F672" s="51">
        <v>0.51681600000000005</v>
      </c>
      <c r="G672" s="51">
        <v>0.51503999999999994</v>
      </c>
      <c r="H672" s="330">
        <v>0.487008</v>
      </c>
      <c r="I672" s="51">
        <v>0.48863999999999996</v>
      </c>
      <c r="J672" s="51">
        <v>0.491616</v>
      </c>
      <c r="K672" s="51">
        <v>0.55934400000000006</v>
      </c>
      <c r="L672" s="51">
        <v>0.67281600000000008</v>
      </c>
      <c r="M672" s="51">
        <v>0.74188799999999999</v>
      </c>
      <c r="N672" s="330">
        <v>0.87662400000000007</v>
      </c>
      <c r="O672" s="51">
        <v>0.90624000000000005</v>
      </c>
      <c r="P672" s="51">
        <v>0.95606399999999991</v>
      </c>
      <c r="Q672" s="51">
        <v>0.99700800000000001</v>
      </c>
      <c r="R672" s="51">
        <v>1.070832</v>
      </c>
      <c r="S672" s="51">
        <v>1.0229280000000001</v>
      </c>
      <c r="T672" s="51">
        <v>1.0243679999999999</v>
      </c>
      <c r="U672" s="51">
        <v>0.99374400000000007</v>
      </c>
      <c r="V672" s="330">
        <v>0.93974400000000002</v>
      </c>
      <c r="W672" s="51">
        <v>0.90523199999999993</v>
      </c>
      <c r="X672" s="51">
        <v>0.89217600000000008</v>
      </c>
      <c r="Y672" s="51">
        <v>0.831264</v>
      </c>
      <c r="Z672" s="51">
        <v>0.8082720000000001</v>
      </c>
      <c r="AA672" s="51">
        <v>0.72566399999999998</v>
      </c>
      <c r="AB672" s="51">
        <v>0.61521599999999999</v>
      </c>
      <c r="AC672" s="41">
        <f>SUM(E672:AB672)</f>
        <v>18.600095999999994</v>
      </c>
      <c r="AD672" s="43">
        <f>SUM(E673:AB673)</f>
        <v>4.8074879999999993</v>
      </c>
      <c r="AE672" s="49">
        <v>4.8</v>
      </c>
      <c r="AF672" s="191"/>
      <c r="AG672" s="191"/>
      <c r="AH672" s="191"/>
      <c r="AI672" s="191"/>
      <c r="AJ672" s="191"/>
      <c r="AK672" s="191"/>
      <c r="AL672" s="572"/>
      <c r="AM672" s="191"/>
      <c r="AN672" s="191"/>
      <c r="AO672" s="191"/>
      <c r="AP672" s="191"/>
      <c r="AQ672" s="191"/>
      <c r="AR672" s="191"/>
      <c r="AS672" s="191"/>
      <c r="AT672" s="191"/>
      <c r="AU672" s="191"/>
      <c r="AV672" s="191"/>
      <c r="AW672" s="191"/>
      <c r="AX672" s="191"/>
      <c r="AY672" s="191"/>
      <c r="AZ672" s="191"/>
      <c r="BA672" s="191"/>
      <c r="BB672" s="191"/>
      <c r="BC672" s="191"/>
      <c r="BD672" s="191"/>
      <c r="BE672" s="191"/>
      <c r="BF672" s="191"/>
      <c r="BG672" s="191"/>
      <c r="BH672" s="191"/>
      <c r="BI672" s="191"/>
      <c r="BJ672" s="191"/>
      <c r="BK672" s="191"/>
      <c r="BL672" s="191"/>
      <c r="BM672" s="191"/>
      <c r="BN672" s="191"/>
      <c r="BO672" s="191"/>
      <c r="BP672" s="191"/>
      <c r="BQ672" s="191"/>
      <c r="BR672" s="191"/>
      <c r="BS672" s="191"/>
      <c r="BT672" s="191"/>
      <c r="BU672" s="191"/>
      <c r="BV672" s="191"/>
      <c r="BW672" s="191"/>
      <c r="BX672" s="191"/>
      <c r="BY672" s="191"/>
      <c r="BZ672" s="191"/>
      <c r="CA672" s="191"/>
      <c r="CB672" s="191"/>
      <c r="CC672" s="191"/>
      <c r="CD672" s="8"/>
      <c r="CE672" s="8"/>
      <c r="CF672" s="8"/>
    </row>
    <row r="673" spans="1:84" s="1" customFormat="1" ht="10.5" customHeight="1" x14ac:dyDescent="0.2">
      <c r="A673" s="1439"/>
      <c r="B673" s="1515"/>
      <c r="C673" s="846" t="s">
        <v>908</v>
      </c>
      <c r="D673" s="102" t="s">
        <v>906</v>
      </c>
      <c r="E673" s="51">
        <v>0.185664</v>
      </c>
      <c r="F673" s="42">
        <v>0.17899199999999998</v>
      </c>
      <c r="G673" s="42">
        <v>0.17856</v>
      </c>
      <c r="H673" s="255">
        <v>0.174816</v>
      </c>
      <c r="I673" s="42">
        <v>0.17649600000000001</v>
      </c>
      <c r="J673" s="42">
        <v>0.16852799999999998</v>
      </c>
      <c r="K673" s="42">
        <v>0.17025599999999999</v>
      </c>
      <c r="L673" s="42">
        <v>0.183696</v>
      </c>
      <c r="M673" s="42">
        <v>0.196608</v>
      </c>
      <c r="N673" s="255">
        <v>0.205344</v>
      </c>
      <c r="O673" s="42">
        <v>0.21249600000000002</v>
      </c>
      <c r="P673" s="42">
        <v>0.20894399999999999</v>
      </c>
      <c r="Q673" s="42">
        <v>0.22588800000000001</v>
      </c>
      <c r="R673" s="42">
        <v>0.24321600000000002</v>
      </c>
      <c r="S673" s="42">
        <v>0.22684800000000002</v>
      </c>
      <c r="T673" s="42">
        <v>0.239568</v>
      </c>
      <c r="U673" s="42">
        <v>0.22934399999999999</v>
      </c>
      <c r="V673" s="255">
        <v>0.21264</v>
      </c>
      <c r="W673" s="42">
        <v>0.20371199999999998</v>
      </c>
      <c r="X673" s="42">
        <v>0.20457599999999998</v>
      </c>
      <c r="Y673" s="42">
        <v>0.19579199999999999</v>
      </c>
      <c r="Z673" s="42">
        <v>0.197328</v>
      </c>
      <c r="AA673" s="42">
        <v>0.19152000000000002</v>
      </c>
      <c r="AB673" s="42">
        <v>0.196656</v>
      </c>
      <c r="AC673" s="41"/>
      <c r="AD673" s="43"/>
      <c r="AE673" s="49"/>
      <c r="AF673" s="191"/>
      <c r="AG673" s="191"/>
      <c r="AH673" s="191"/>
      <c r="AI673" s="191"/>
      <c r="AJ673" s="191"/>
      <c r="AK673" s="191"/>
      <c r="AL673" s="191"/>
      <c r="AM673" s="191"/>
      <c r="AN673" s="191"/>
      <c r="AO673" s="191"/>
      <c r="AP673" s="191"/>
      <c r="AQ673" s="191"/>
      <c r="AR673" s="191"/>
      <c r="AS673" s="191"/>
      <c r="AT673" s="191"/>
      <c r="AU673" s="191"/>
      <c r="AV673" s="191"/>
      <c r="AW673" s="191"/>
      <c r="AX673" s="191"/>
      <c r="AY673" s="191"/>
      <c r="AZ673" s="191"/>
      <c r="BA673" s="191"/>
      <c r="BB673" s="191"/>
      <c r="BC673" s="191"/>
      <c r="BD673" s="191"/>
      <c r="BE673" s="191"/>
      <c r="BF673" s="191"/>
      <c r="BG673" s="191"/>
      <c r="BH673" s="191"/>
      <c r="BI673" s="191"/>
      <c r="BJ673" s="191"/>
      <c r="BK673" s="191"/>
      <c r="BL673" s="191"/>
      <c r="BM673" s="191"/>
      <c r="BN673" s="191"/>
      <c r="BO673" s="191"/>
      <c r="BP673" s="191"/>
      <c r="BQ673" s="191"/>
      <c r="BR673" s="191"/>
      <c r="BS673" s="191"/>
      <c r="BT673" s="191"/>
      <c r="BU673" s="191"/>
      <c r="BV673" s="191"/>
      <c r="BW673" s="191"/>
      <c r="BX673" s="191"/>
      <c r="BY673" s="191"/>
      <c r="BZ673" s="191"/>
      <c r="CA673" s="191"/>
      <c r="CB673" s="191"/>
      <c r="CC673" s="191"/>
      <c r="CD673" s="8"/>
      <c r="CE673" s="8"/>
      <c r="CF673" s="8"/>
    </row>
    <row r="674" spans="1:84" s="1" customFormat="1" ht="10.5" customHeight="1" x14ac:dyDescent="0.2">
      <c r="A674" s="1440"/>
      <c r="B674" s="1516"/>
      <c r="C674" s="846" t="s">
        <v>908</v>
      </c>
      <c r="D674" s="102" t="s">
        <v>907</v>
      </c>
      <c r="E674" s="142">
        <v>0</v>
      </c>
      <c r="F674" s="104">
        <v>0</v>
      </c>
      <c r="G674" s="104">
        <v>0</v>
      </c>
      <c r="H674" s="259">
        <v>0</v>
      </c>
      <c r="I674" s="104">
        <v>0</v>
      </c>
      <c r="J674" s="104">
        <v>0</v>
      </c>
      <c r="K674" s="104">
        <v>0</v>
      </c>
      <c r="L674" s="104">
        <v>0</v>
      </c>
      <c r="M674" s="104">
        <v>0</v>
      </c>
      <c r="N674" s="259">
        <v>0</v>
      </c>
      <c r="O674" s="104">
        <v>0</v>
      </c>
      <c r="P674" s="104">
        <v>0</v>
      </c>
      <c r="Q674" s="104">
        <v>0</v>
      </c>
      <c r="R674" s="104">
        <v>0</v>
      </c>
      <c r="S674" s="104">
        <v>0</v>
      </c>
      <c r="T674" s="104">
        <v>0</v>
      </c>
      <c r="U674" s="104">
        <v>0</v>
      </c>
      <c r="V674" s="259">
        <v>0</v>
      </c>
      <c r="W674" s="104">
        <v>0</v>
      </c>
      <c r="X674" s="104">
        <v>0</v>
      </c>
      <c r="Y674" s="104">
        <v>0</v>
      </c>
      <c r="Z674" s="104">
        <v>0</v>
      </c>
      <c r="AA674" s="104">
        <v>0</v>
      </c>
      <c r="AB674" s="104">
        <v>0</v>
      </c>
      <c r="AC674" s="41"/>
      <c r="AD674" s="43"/>
      <c r="AE674" s="49"/>
      <c r="AF674" s="191"/>
      <c r="AG674" s="191"/>
      <c r="AH674" s="191"/>
      <c r="AI674" s="191"/>
      <c r="AJ674" s="191"/>
      <c r="AK674" s="191"/>
      <c r="AL674" s="191"/>
      <c r="AM674" s="191"/>
      <c r="AN674" s="191"/>
      <c r="AO674" s="191"/>
      <c r="AP674" s="191"/>
      <c r="AQ674" s="191"/>
      <c r="AR674" s="191"/>
      <c r="AS674" s="191"/>
      <c r="AT674" s="191"/>
      <c r="AU674" s="191"/>
      <c r="AV674" s="191"/>
      <c r="AW674" s="191"/>
      <c r="AX674" s="191"/>
      <c r="AY674" s="191"/>
      <c r="AZ674" s="191"/>
      <c r="BA674" s="191"/>
      <c r="BB674" s="191"/>
      <c r="BC674" s="191"/>
      <c r="BD674" s="191"/>
      <c r="BE674" s="191"/>
      <c r="BF674" s="191"/>
      <c r="BG674" s="191"/>
      <c r="BH674" s="191"/>
      <c r="BI674" s="191"/>
      <c r="BJ674" s="191"/>
      <c r="BK674" s="191"/>
      <c r="BL674" s="191"/>
      <c r="BM674" s="191"/>
      <c r="BN674" s="191"/>
      <c r="BO674" s="191"/>
      <c r="BP674" s="191"/>
      <c r="BQ674" s="191"/>
      <c r="BR674" s="191"/>
      <c r="BS674" s="191"/>
      <c r="BT674" s="191"/>
      <c r="BU674" s="191"/>
      <c r="BV674" s="191"/>
      <c r="BW674" s="191"/>
      <c r="BX674" s="191"/>
      <c r="BY674" s="191"/>
      <c r="BZ674" s="191"/>
      <c r="CA674" s="191"/>
      <c r="CB674" s="191"/>
      <c r="CC674" s="191"/>
      <c r="CD674" s="8"/>
      <c r="CE674" s="8"/>
      <c r="CF674" s="8"/>
    </row>
    <row r="675" spans="1:84" s="1" customFormat="1" ht="10.5" customHeight="1" thickBot="1" x14ac:dyDescent="0.25">
      <c r="A675" s="1441"/>
      <c r="B675" s="1517"/>
      <c r="C675" s="197"/>
      <c r="D675" s="166" t="s">
        <v>35</v>
      </c>
      <c r="E675" s="45">
        <f>(E673-E674)/E672</f>
        <v>0.33062654927771601</v>
      </c>
      <c r="F675" s="45">
        <f t="shared" ref="F675:AB675" si="208">(F673-F674)/F672</f>
        <v>0.34633602674839781</v>
      </c>
      <c r="G675" s="45">
        <f t="shared" si="208"/>
        <v>0.34669151910531226</v>
      </c>
      <c r="H675" s="286">
        <f t="shared" si="208"/>
        <v>0.35895919574216439</v>
      </c>
      <c r="I675" s="45">
        <f t="shared" si="208"/>
        <v>0.36119842829076626</v>
      </c>
      <c r="J675" s="45">
        <f t="shared" si="208"/>
        <v>0.34280413981644209</v>
      </c>
      <c r="K675" s="45">
        <f t="shared" si="208"/>
        <v>0.30438513687462448</v>
      </c>
      <c r="L675" s="45">
        <f t="shared" si="208"/>
        <v>0.27302561175715201</v>
      </c>
      <c r="M675" s="45">
        <f t="shared" si="208"/>
        <v>0.26501035196687373</v>
      </c>
      <c r="N675" s="286">
        <f t="shared" si="208"/>
        <v>0.23424410009308436</v>
      </c>
      <c r="O675" s="45">
        <f t="shared" si="208"/>
        <v>0.23448093220338984</v>
      </c>
      <c r="P675" s="45">
        <f t="shared" si="208"/>
        <v>0.21854603875891154</v>
      </c>
      <c r="Q675" s="45">
        <f t="shared" si="208"/>
        <v>0.22656588512830389</v>
      </c>
      <c r="R675" s="45">
        <f t="shared" si="208"/>
        <v>0.22712806490653997</v>
      </c>
      <c r="S675" s="45">
        <f t="shared" si="208"/>
        <v>0.22176340856834501</v>
      </c>
      <c r="T675" s="45">
        <f t="shared" si="208"/>
        <v>0.23386907829998596</v>
      </c>
      <c r="U675" s="45">
        <f t="shared" si="208"/>
        <v>0.23078780853016467</v>
      </c>
      <c r="V675" s="286">
        <f t="shared" si="208"/>
        <v>0.22627438962100316</v>
      </c>
      <c r="W675" s="45">
        <f t="shared" si="208"/>
        <v>0.22503844318362584</v>
      </c>
      <c r="X675" s="45">
        <f t="shared" si="208"/>
        <v>0.22930004842093932</v>
      </c>
      <c r="Y675" s="45">
        <f t="shared" si="208"/>
        <v>0.2355352812103014</v>
      </c>
      <c r="Z675" s="45">
        <f t="shared" si="208"/>
        <v>0.24413563750816555</v>
      </c>
      <c r="AA675" s="45">
        <f t="shared" si="208"/>
        <v>0.263923799444371</v>
      </c>
      <c r="AB675" s="45">
        <f t="shared" si="208"/>
        <v>0.31965358508231256</v>
      </c>
      <c r="AC675" s="41"/>
      <c r="AD675" s="43"/>
      <c r="AE675" s="49"/>
      <c r="AF675" s="257"/>
      <c r="AG675" s="257"/>
      <c r="AH675" s="257"/>
      <c r="AI675" s="257"/>
      <c r="AJ675" s="257"/>
      <c r="AK675" s="257"/>
      <c r="AL675" s="257"/>
      <c r="AM675" s="257"/>
      <c r="AN675" s="257"/>
      <c r="AO675" s="257"/>
      <c r="AP675" s="257"/>
      <c r="AQ675" s="257"/>
      <c r="AR675" s="257"/>
      <c r="AS675" s="257"/>
      <c r="AT675" s="257"/>
      <c r="AU675" s="257"/>
      <c r="AV675" s="257"/>
      <c r="AW675" s="257"/>
      <c r="AX675" s="257"/>
      <c r="AY675" s="257"/>
      <c r="AZ675" s="257"/>
      <c r="BA675" s="257"/>
      <c r="BB675" s="257"/>
      <c r="BC675" s="257"/>
      <c r="BD675" s="257"/>
      <c r="BE675" s="257"/>
      <c r="BF675" s="257"/>
      <c r="BG675" s="257"/>
      <c r="BH675" s="257"/>
      <c r="BI675" s="257"/>
      <c r="BJ675" s="257"/>
      <c r="BK675" s="257"/>
      <c r="BL675" s="257"/>
      <c r="BM675" s="257"/>
      <c r="BN675" s="257"/>
      <c r="BO675" s="257"/>
      <c r="BP675" s="257"/>
      <c r="BQ675" s="257"/>
      <c r="BR675" s="257"/>
      <c r="BS675" s="257"/>
      <c r="BT675" s="257"/>
      <c r="BU675" s="257"/>
      <c r="BV675" s="257"/>
      <c r="BW675" s="257"/>
      <c r="BX675" s="257"/>
      <c r="BY675" s="565"/>
      <c r="BZ675" s="565"/>
      <c r="CA675" s="565"/>
      <c r="CB675" s="565"/>
      <c r="CC675" s="565"/>
      <c r="CD675" s="8"/>
      <c r="CE675" s="8"/>
      <c r="CF675" s="8"/>
    </row>
    <row r="676" spans="1:84" ht="10.5" customHeight="1" x14ac:dyDescent="0.2">
      <c r="A676" s="1420" t="s">
        <v>9</v>
      </c>
      <c r="B676" s="1514" t="s">
        <v>698</v>
      </c>
      <c r="C676" s="695" t="s">
        <v>118</v>
      </c>
      <c r="D676" s="726" t="s">
        <v>27</v>
      </c>
      <c r="E676" s="50">
        <f>ROUND(SQRT(E678^2+(E679-E680)^2)*1000/(1.73*E662),0)</f>
        <v>16</v>
      </c>
      <c r="F676" s="50">
        <f t="shared" ref="F676:AB676" si="209">ROUND(SQRT(F678^2+(F679-F680)^2)*1000/(1.73*F662),0)</f>
        <v>14</v>
      </c>
      <c r="G676" s="50">
        <f t="shared" si="209"/>
        <v>14</v>
      </c>
      <c r="H676" s="253">
        <f t="shared" si="209"/>
        <v>14</v>
      </c>
      <c r="I676" s="50">
        <f t="shared" si="209"/>
        <v>13</v>
      </c>
      <c r="J676" s="50">
        <f t="shared" si="209"/>
        <v>16</v>
      </c>
      <c r="K676" s="50">
        <f t="shared" si="209"/>
        <v>17</v>
      </c>
      <c r="L676" s="50">
        <f t="shared" si="209"/>
        <v>20</v>
      </c>
      <c r="M676" s="50">
        <f t="shared" si="209"/>
        <v>21</v>
      </c>
      <c r="N676" s="253">
        <f t="shared" si="209"/>
        <v>22</v>
      </c>
      <c r="O676" s="50">
        <f t="shared" si="209"/>
        <v>22</v>
      </c>
      <c r="P676" s="50">
        <f t="shared" si="209"/>
        <v>22</v>
      </c>
      <c r="Q676" s="50">
        <f t="shared" si="209"/>
        <v>22</v>
      </c>
      <c r="R676" s="50">
        <f t="shared" si="209"/>
        <v>23</v>
      </c>
      <c r="S676" s="50">
        <f t="shared" si="209"/>
        <v>25</v>
      </c>
      <c r="T676" s="50">
        <f t="shared" si="209"/>
        <v>25</v>
      </c>
      <c r="U676" s="50">
        <f t="shared" si="209"/>
        <v>26</v>
      </c>
      <c r="V676" s="253">
        <f t="shared" si="209"/>
        <v>26</v>
      </c>
      <c r="W676" s="50">
        <f t="shared" si="209"/>
        <v>27</v>
      </c>
      <c r="X676" s="50">
        <f t="shared" si="209"/>
        <v>26</v>
      </c>
      <c r="Y676" s="50">
        <f t="shared" si="209"/>
        <v>25</v>
      </c>
      <c r="Z676" s="50">
        <f t="shared" si="209"/>
        <v>25</v>
      </c>
      <c r="AA676" s="50">
        <f t="shared" si="209"/>
        <v>20</v>
      </c>
      <c r="AB676" s="50">
        <f t="shared" si="209"/>
        <v>18</v>
      </c>
      <c r="AF676" s="376"/>
      <c r="AG676" s="376"/>
      <c r="AH676" s="376"/>
      <c r="AI676" s="376"/>
      <c r="AJ676" s="376"/>
      <c r="AK676" s="376"/>
      <c r="AL676" s="376"/>
      <c r="AM676" s="376"/>
      <c r="AN676" s="376"/>
      <c r="AO676" s="376"/>
      <c r="AP676" s="376"/>
      <c r="AQ676" s="376"/>
      <c r="AR676" s="376"/>
      <c r="AS676" s="376"/>
      <c r="AT676" s="376"/>
      <c r="AU676" s="376"/>
      <c r="AV676" s="376"/>
      <c r="AW676" s="376"/>
      <c r="AX676" s="376"/>
      <c r="AY676" s="376"/>
      <c r="AZ676" s="376"/>
      <c r="BA676" s="376"/>
      <c r="BB676" s="376"/>
      <c r="BC676" s="376"/>
      <c r="BD676" s="376"/>
      <c r="BE676" s="376"/>
      <c r="BF676" s="376"/>
      <c r="BG676" s="376"/>
      <c r="BH676" s="376"/>
      <c r="BI676" s="376"/>
      <c r="BJ676" s="376"/>
      <c r="BK676" s="376"/>
      <c r="BL676" s="376"/>
      <c r="BM676" s="376"/>
      <c r="BN676" s="376"/>
      <c r="BO676" s="376"/>
      <c r="BP676" s="376"/>
      <c r="BQ676" s="376"/>
      <c r="BR676" s="376"/>
      <c r="BS676" s="376"/>
      <c r="BT676" s="376"/>
      <c r="BU676" s="376"/>
      <c r="BV676" s="376"/>
      <c r="BW676" s="376"/>
      <c r="BX676" s="376"/>
      <c r="BY676" s="566"/>
      <c r="BZ676" s="566"/>
      <c r="CA676" s="566"/>
      <c r="CB676" s="566"/>
      <c r="CC676" s="566"/>
    </row>
    <row r="677" spans="1:84" s="1" customFormat="1" ht="10.5" customHeight="1" x14ac:dyDescent="0.2">
      <c r="A677" s="1421"/>
      <c r="B677" s="1515"/>
      <c r="C677" s="846" t="s">
        <v>115</v>
      </c>
      <c r="D677" s="102" t="s">
        <v>27</v>
      </c>
      <c r="E677" s="630">
        <v>16</v>
      </c>
      <c r="F677" s="721">
        <v>14</v>
      </c>
      <c r="G677" s="630">
        <v>14</v>
      </c>
      <c r="H677" s="635">
        <v>14</v>
      </c>
      <c r="I677" s="630">
        <v>12</v>
      </c>
      <c r="J677" s="630">
        <v>16</v>
      </c>
      <c r="K677" s="630">
        <v>15</v>
      </c>
      <c r="L677" s="630">
        <v>19</v>
      </c>
      <c r="M677" s="630">
        <v>20</v>
      </c>
      <c r="N677" s="635">
        <v>20</v>
      </c>
      <c r="O677" s="630">
        <v>21</v>
      </c>
      <c r="P677" s="630">
        <v>20</v>
      </c>
      <c r="Q677" s="630">
        <v>22</v>
      </c>
      <c r="R677" s="630">
        <v>23</v>
      </c>
      <c r="S677" s="630">
        <v>24</v>
      </c>
      <c r="T677" s="630">
        <v>25</v>
      </c>
      <c r="U677" s="630">
        <v>24</v>
      </c>
      <c r="V677" s="635">
        <v>26</v>
      </c>
      <c r="W677" s="630">
        <v>27</v>
      </c>
      <c r="X677" s="630">
        <v>24</v>
      </c>
      <c r="Y677" s="630">
        <v>22</v>
      </c>
      <c r="Z677" s="630">
        <v>25</v>
      </c>
      <c r="AA677" s="630">
        <v>20</v>
      </c>
      <c r="AB677" s="630">
        <v>18</v>
      </c>
      <c r="AC677" s="254"/>
      <c r="AD677" s="129"/>
      <c r="AE677" s="49"/>
      <c r="AF677" s="257"/>
      <c r="AG677" s="257"/>
      <c r="AH677" s="257"/>
      <c r="AI677" s="257"/>
      <c r="AJ677" s="257"/>
      <c r="AK677" s="257"/>
      <c r="AL677" s="257"/>
      <c r="AM677" s="257"/>
      <c r="AN677" s="257"/>
      <c r="AO677" s="257"/>
      <c r="AP677" s="257"/>
      <c r="AQ677" s="257"/>
      <c r="AR677" s="257"/>
      <c r="AS677" s="257"/>
      <c r="AT677" s="257"/>
      <c r="AU677" s="257"/>
      <c r="AV677" s="257"/>
      <c r="AW677" s="257"/>
      <c r="AX677" s="257"/>
      <c r="AY677" s="257"/>
      <c r="AZ677" s="257"/>
      <c r="BA677" s="257"/>
      <c r="BB677" s="257"/>
      <c r="BC677" s="257"/>
      <c r="BD677" s="257"/>
      <c r="BE677" s="257"/>
      <c r="BF677" s="257"/>
      <c r="BG677" s="257"/>
      <c r="BH677" s="257"/>
      <c r="BI677" s="257"/>
      <c r="BJ677" s="257"/>
      <c r="BK677" s="257"/>
      <c r="BL677" s="257"/>
      <c r="BM677" s="257"/>
      <c r="BN677" s="257"/>
      <c r="BO677" s="257"/>
      <c r="BP677" s="257"/>
      <c r="BQ677" s="257"/>
      <c r="BR677" s="257"/>
      <c r="BS677" s="257"/>
      <c r="BT677" s="257"/>
      <c r="BU677" s="257"/>
      <c r="BV677" s="257"/>
      <c r="BW677" s="257"/>
      <c r="BX677" s="257"/>
      <c r="BY677" s="565"/>
      <c r="BZ677" s="565"/>
      <c r="CA677" s="565"/>
      <c r="CB677" s="565"/>
      <c r="CC677" s="565"/>
      <c r="CD677" s="8"/>
      <c r="CE677" s="8"/>
      <c r="CF677" s="8"/>
    </row>
    <row r="678" spans="1:84" s="1" customFormat="1" ht="10.5" customHeight="1" x14ac:dyDescent="0.2">
      <c r="A678" s="1421"/>
      <c r="B678" s="1515"/>
      <c r="C678" s="846" t="s">
        <v>908</v>
      </c>
      <c r="D678" s="102" t="s">
        <v>108</v>
      </c>
      <c r="E678" s="51">
        <v>0.16252799999999998</v>
      </c>
      <c r="F678" s="51">
        <v>0.14831999999999998</v>
      </c>
      <c r="G678" s="51">
        <v>0.140208</v>
      </c>
      <c r="H678" s="330">
        <v>0.13905600000000001</v>
      </c>
      <c r="I678" s="51">
        <v>0.13636799999999999</v>
      </c>
      <c r="J678" s="51">
        <v>0.16252799999999998</v>
      </c>
      <c r="K678" s="51">
        <v>0.18417599999999998</v>
      </c>
      <c r="L678" s="51">
        <v>0.21321600000000002</v>
      </c>
      <c r="M678" s="51">
        <v>0.22531200000000001</v>
      </c>
      <c r="N678" s="330">
        <v>0.22977600000000001</v>
      </c>
      <c r="O678" s="51">
        <v>0.233376</v>
      </c>
      <c r="P678" s="51">
        <v>0.23275200000000001</v>
      </c>
      <c r="Q678" s="51">
        <v>0.23500800000000002</v>
      </c>
      <c r="R678" s="51">
        <v>0.248448</v>
      </c>
      <c r="S678" s="51">
        <v>0.26063999999999998</v>
      </c>
      <c r="T678" s="51">
        <v>0.262656</v>
      </c>
      <c r="U678" s="51">
        <v>0.27326400000000001</v>
      </c>
      <c r="V678" s="330">
        <v>0.274704</v>
      </c>
      <c r="W678" s="51">
        <v>0.28689600000000004</v>
      </c>
      <c r="X678" s="51">
        <v>0.27911999999999998</v>
      </c>
      <c r="Y678" s="51">
        <v>0.26452800000000004</v>
      </c>
      <c r="Z678" s="51">
        <v>0.26500799999999997</v>
      </c>
      <c r="AA678" s="51">
        <v>0.217728</v>
      </c>
      <c r="AB678" s="51">
        <v>0.18542400000000001</v>
      </c>
      <c r="AC678" s="41">
        <f>SUM(E678:AB678)</f>
        <v>5.2610400000000004</v>
      </c>
      <c r="AD678" s="43">
        <f>SUM(E679:AB679)</f>
        <v>1.2605759999999999</v>
      </c>
      <c r="AE678" s="49">
        <v>4.8</v>
      </c>
      <c r="AF678" s="191"/>
      <c r="AG678" s="191"/>
      <c r="AH678" s="191"/>
      <c r="AI678" s="191"/>
      <c r="AJ678" s="191"/>
      <c r="AK678" s="191"/>
      <c r="AL678" s="191"/>
      <c r="AM678" s="191"/>
      <c r="AN678" s="191"/>
      <c r="AO678" s="191"/>
      <c r="AP678" s="191"/>
      <c r="AQ678" s="191"/>
      <c r="AR678" s="570"/>
      <c r="AS678" s="191"/>
      <c r="AT678" s="191"/>
      <c r="AU678" s="191"/>
      <c r="AV678" s="191"/>
      <c r="AW678" s="191"/>
      <c r="AX678" s="191"/>
      <c r="AY678" s="191"/>
      <c r="AZ678" s="191"/>
      <c r="BA678" s="191"/>
      <c r="BB678" s="191"/>
      <c r="BC678" s="191"/>
      <c r="BD678" s="191"/>
      <c r="BE678" s="191"/>
      <c r="BF678" s="191"/>
      <c r="BG678" s="191"/>
      <c r="BH678" s="191"/>
      <c r="BI678" s="191"/>
      <c r="BJ678" s="191"/>
      <c r="BK678" s="191"/>
      <c r="BL678" s="191"/>
      <c r="BM678" s="191"/>
      <c r="BN678" s="191"/>
      <c r="BO678" s="191"/>
      <c r="BP678" s="191"/>
      <c r="BQ678" s="191"/>
      <c r="BR678" s="191"/>
      <c r="BS678" s="191"/>
      <c r="BT678" s="191"/>
      <c r="BU678" s="191"/>
      <c r="BV678" s="191"/>
      <c r="BW678" s="191"/>
      <c r="BX678" s="191"/>
      <c r="BY678" s="191"/>
      <c r="BZ678" s="191"/>
      <c r="CA678" s="191"/>
      <c r="CB678" s="191"/>
      <c r="CC678" s="191"/>
      <c r="CD678" s="8"/>
      <c r="CE678" s="8"/>
      <c r="CF678" s="8"/>
    </row>
    <row r="679" spans="1:84" s="1" customFormat="1" ht="10.5" customHeight="1" x14ac:dyDescent="0.2">
      <c r="A679" s="1421"/>
      <c r="B679" s="1515"/>
      <c r="C679" s="846" t="s">
        <v>908</v>
      </c>
      <c r="D679" s="102" t="s">
        <v>906</v>
      </c>
      <c r="E679" s="51">
        <v>4.6560000000000004E-2</v>
      </c>
      <c r="F679" s="42">
        <v>4.5215999999999999E-2</v>
      </c>
      <c r="G679" s="42">
        <v>4.5600000000000002E-2</v>
      </c>
      <c r="H679" s="255">
        <v>4.5648000000000001E-2</v>
      </c>
      <c r="I679" s="42">
        <v>4.2479999999999997E-2</v>
      </c>
      <c r="J679" s="42">
        <v>4.3968E-2</v>
      </c>
      <c r="K679" s="42">
        <v>4.5552000000000002E-2</v>
      </c>
      <c r="L679" s="42">
        <v>5.0351999999999994E-2</v>
      </c>
      <c r="M679" s="42">
        <v>5.3567999999999998E-2</v>
      </c>
      <c r="N679" s="255">
        <v>5.5439999999999996E-2</v>
      </c>
      <c r="O679" s="42">
        <v>5.7023999999999998E-2</v>
      </c>
      <c r="P679" s="42">
        <v>5.7792000000000003E-2</v>
      </c>
      <c r="Q679" s="42">
        <v>5.9375999999999998E-2</v>
      </c>
      <c r="R679" s="42">
        <v>5.8031999999999993E-2</v>
      </c>
      <c r="S679" s="42">
        <v>5.7360000000000001E-2</v>
      </c>
      <c r="T679" s="42">
        <v>6.1727999999999998E-2</v>
      </c>
      <c r="U679" s="42">
        <v>5.8319999999999997E-2</v>
      </c>
      <c r="V679" s="255">
        <v>6.1055999999999999E-2</v>
      </c>
      <c r="W679" s="42">
        <v>6.0048000000000004E-2</v>
      </c>
      <c r="X679" s="42">
        <v>5.3232000000000002E-2</v>
      </c>
      <c r="Y679" s="42">
        <v>5.0783999999999996E-2</v>
      </c>
      <c r="Z679" s="42">
        <v>5.2656000000000001E-2</v>
      </c>
      <c r="AA679" s="42">
        <v>4.7712000000000004E-2</v>
      </c>
      <c r="AB679" s="42">
        <v>5.1071999999999999E-2</v>
      </c>
      <c r="AC679" s="41"/>
      <c r="AD679" s="43"/>
      <c r="AE679" s="49"/>
      <c r="AF679" s="191"/>
      <c r="AG679" s="191"/>
      <c r="AH679" s="191"/>
      <c r="AI679" s="191"/>
      <c r="AJ679" s="191"/>
      <c r="AK679" s="191"/>
      <c r="AL679" s="191"/>
      <c r="AM679" s="191"/>
      <c r="AN679" s="191"/>
      <c r="AO679" s="191"/>
      <c r="AP679" s="191"/>
      <c r="AQ679" s="191"/>
      <c r="AR679" s="191"/>
      <c r="AS679" s="191"/>
      <c r="AT679" s="191"/>
      <c r="AU679" s="191"/>
      <c r="AV679" s="191"/>
      <c r="AW679" s="191"/>
      <c r="AX679" s="191"/>
      <c r="AY679" s="191"/>
      <c r="AZ679" s="191"/>
      <c r="BA679" s="191"/>
      <c r="BB679" s="191"/>
      <c r="BC679" s="191"/>
      <c r="BD679" s="191"/>
      <c r="BE679" s="191"/>
      <c r="BF679" s="191"/>
      <c r="BG679" s="191"/>
      <c r="BH679" s="191"/>
      <c r="BI679" s="191"/>
      <c r="BJ679" s="191"/>
      <c r="BK679" s="191"/>
      <c r="BL679" s="191"/>
      <c r="BM679" s="191"/>
      <c r="BN679" s="191"/>
      <c r="BO679" s="191"/>
      <c r="BP679" s="191"/>
      <c r="BQ679" s="191"/>
      <c r="BR679" s="191"/>
      <c r="BS679" s="191"/>
      <c r="BT679" s="191"/>
      <c r="BU679" s="191"/>
      <c r="BV679" s="191"/>
      <c r="BW679" s="191"/>
      <c r="BX679" s="191"/>
      <c r="BY679" s="191"/>
      <c r="BZ679" s="191"/>
      <c r="CA679" s="191"/>
      <c r="CB679" s="191"/>
      <c r="CC679" s="191"/>
      <c r="CD679" s="8"/>
      <c r="CE679" s="8"/>
      <c r="CF679" s="8"/>
    </row>
    <row r="680" spans="1:84" s="1" customFormat="1" ht="10.5" customHeight="1" x14ac:dyDescent="0.2">
      <c r="A680" s="1422"/>
      <c r="B680" s="1516"/>
      <c r="C680" s="846" t="s">
        <v>908</v>
      </c>
      <c r="D680" s="102" t="s">
        <v>907</v>
      </c>
      <c r="E680" s="142">
        <v>0</v>
      </c>
      <c r="F680" s="104">
        <v>0</v>
      </c>
      <c r="G680" s="104">
        <v>0</v>
      </c>
      <c r="H680" s="259">
        <v>0</v>
      </c>
      <c r="I680" s="104">
        <v>0</v>
      </c>
      <c r="J680" s="104">
        <v>0</v>
      </c>
      <c r="K680" s="104">
        <v>0</v>
      </c>
      <c r="L680" s="104">
        <v>0</v>
      </c>
      <c r="M680" s="104">
        <v>0</v>
      </c>
      <c r="N680" s="259">
        <v>0</v>
      </c>
      <c r="O680" s="104">
        <v>0</v>
      </c>
      <c r="P680" s="104">
        <v>0</v>
      </c>
      <c r="Q680" s="104">
        <v>0</v>
      </c>
      <c r="R680" s="104">
        <v>0</v>
      </c>
      <c r="S680" s="104">
        <v>0</v>
      </c>
      <c r="T680" s="104">
        <v>0</v>
      </c>
      <c r="U680" s="104">
        <v>0</v>
      </c>
      <c r="V680" s="259">
        <v>0</v>
      </c>
      <c r="W680" s="104">
        <v>0</v>
      </c>
      <c r="X680" s="104">
        <v>0</v>
      </c>
      <c r="Y680" s="104">
        <v>0</v>
      </c>
      <c r="Z680" s="104">
        <v>0</v>
      </c>
      <c r="AA680" s="104">
        <v>0</v>
      </c>
      <c r="AB680" s="104">
        <v>0</v>
      </c>
      <c r="AC680" s="41"/>
      <c r="AD680" s="43"/>
      <c r="AE680" s="49"/>
      <c r="AF680" s="191"/>
      <c r="AG680" s="191"/>
      <c r="AH680" s="191"/>
      <c r="AI680" s="191"/>
      <c r="AJ680" s="191"/>
      <c r="AK680" s="191"/>
      <c r="AL680" s="191"/>
      <c r="AM680" s="191"/>
      <c r="AN680" s="191"/>
      <c r="AO680" s="191"/>
      <c r="AP680" s="191"/>
      <c r="AQ680" s="191"/>
      <c r="AR680" s="191"/>
      <c r="AS680" s="191"/>
      <c r="AT680" s="191"/>
      <c r="AU680" s="191"/>
      <c r="AV680" s="191"/>
      <c r="AW680" s="191"/>
      <c r="AX680" s="191"/>
      <c r="AY680" s="191"/>
      <c r="AZ680" s="191"/>
      <c r="BA680" s="191"/>
      <c r="BB680" s="191"/>
      <c r="BC680" s="191"/>
      <c r="BD680" s="191"/>
      <c r="BE680" s="191"/>
      <c r="BF680" s="191"/>
      <c r="BG680" s="191"/>
      <c r="BH680" s="191"/>
      <c r="BI680" s="191"/>
      <c r="BJ680" s="191"/>
      <c r="BK680" s="191"/>
      <c r="BL680" s="191"/>
      <c r="BM680" s="191"/>
      <c r="BN680" s="191"/>
      <c r="BO680" s="191"/>
      <c r="BP680" s="191"/>
      <c r="BQ680" s="191"/>
      <c r="BR680" s="191"/>
      <c r="BS680" s="191"/>
      <c r="BT680" s="191"/>
      <c r="BU680" s="191"/>
      <c r="BV680" s="191"/>
      <c r="BW680" s="191"/>
      <c r="BX680" s="191"/>
      <c r="BY680" s="191"/>
      <c r="BZ680" s="191"/>
      <c r="CA680" s="191"/>
      <c r="CB680" s="191"/>
      <c r="CC680" s="191"/>
      <c r="CD680" s="8"/>
      <c r="CE680" s="8"/>
      <c r="CF680" s="8"/>
    </row>
    <row r="681" spans="1:84" s="1" customFormat="1" ht="10.5" customHeight="1" thickBot="1" x14ac:dyDescent="0.25">
      <c r="A681" s="1423"/>
      <c r="B681" s="1517"/>
      <c r="C681" s="197"/>
      <c r="D681" s="166" t="s">
        <v>35</v>
      </c>
      <c r="E681" s="45">
        <f>(E679-E680)/E678</f>
        <v>0.28647371529828713</v>
      </c>
      <c r="F681" s="45">
        <f t="shared" ref="F681:AB681" si="210">(F679-F680)/F678</f>
        <v>0.30485436893203888</v>
      </c>
      <c r="G681" s="45">
        <f t="shared" si="210"/>
        <v>0.32523108524477917</v>
      </c>
      <c r="H681" s="286">
        <f t="shared" si="210"/>
        <v>0.32827062478425956</v>
      </c>
      <c r="I681" s="45">
        <f t="shared" si="210"/>
        <v>0.31151003167898628</v>
      </c>
      <c r="J681" s="45">
        <f t="shared" si="210"/>
        <v>0.27052569403425875</v>
      </c>
      <c r="K681" s="45">
        <f t="shared" si="210"/>
        <v>0.24732864216836073</v>
      </c>
      <c r="L681" s="45">
        <f t="shared" si="210"/>
        <v>0.23615488518685271</v>
      </c>
      <c r="M681" s="45">
        <f t="shared" si="210"/>
        <v>0.23775031955688111</v>
      </c>
      <c r="N681" s="286">
        <f t="shared" si="210"/>
        <v>0.2412784625026112</v>
      </c>
      <c r="O681" s="45">
        <f t="shared" si="210"/>
        <v>0.24434389140271492</v>
      </c>
      <c r="P681" s="45">
        <f t="shared" si="210"/>
        <v>0.24829861827180863</v>
      </c>
      <c r="Q681" s="45">
        <f t="shared" si="210"/>
        <v>0.25265522875816993</v>
      </c>
      <c r="R681" s="45">
        <f t="shared" si="210"/>
        <v>0.23357805255023181</v>
      </c>
      <c r="S681" s="45">
        <f t="shared" si="210"/>
        <v>0.22007366482504606</v>
      </c>
      <c r="T681" s="45">
        <f t="shared" si="210"/>
        <v>0.23501461988304093</v>
      </c>
      <c r="U681" s="45">
        <f t="shared" si="210"/>
        <v>0.21341998946074126</v>
      </c>
      <c r="V681" s="286">
        <f t="shared" si="210"/>
        <v>0.22226105189585882</v>
      </c>
      <c r="W681" s="45">
        <f t="shared" si="210"/>
        <v>0.20930232558139533</v>
      </c>
      <c r="X681" s="45">
        <f t="shared" si="210"/>
        <v>0.19071367153912297</v>
      </c>
      <c r="Y681" s="45">
        <f t="shared" si="210"/>
        <v>0.19197967700961707</v>
      </c>
      <c r="Z681" s="45">
        <f t="shared" si="210"/>
        <v>0.1986958884260098</v>
      </c>
      <c r="AA681" s="45">
        <f t="shared" si="210"/>
        <v>0.2191358024691358</v>
      </c>
      <c r="AB681" s="45">
        <f t="shared" si="210"/>
        <v>0.27543360082837171</v>
      </c>
      <c r="AC681" s="41"/>
      <c r="AD681" s="43"/>
      <c r="AE681" s="49"/>
      <c r="AF681" s="257"/>
      <c r="AG681" s="257"/>
      <c r="AH681" s="257"/>
      <c r="AI681" s="257"/>
      <c r="AJ681" s="257"/>
      <c r="AK681" s="257"/>
      <c r="AL681" s="257"/>
      <c r="AM681" s="257"/>
      <c r="AN681" s="257"/>
      <c r="AO681" s="257"/>
      <c r="AP681" s="257"/>
      <c r="AQ681" s="257"/>
      <c r="AR681" s="257"/>
      <c r="AS681" s="257"/>
      <c r="AT681" s="257"/>
      <c r="AU681" s="257"/>
      <c r="AV681" s="257"/>
      <c r="AW681" s="257"/>
      <c r="AX681" s="257"/>
      <c r="AY681" s="257"/>
      <c r="AZ681" s="257"/>
      <c r="BA681" s="257"/>
      <c r="BB681" s="257"/>
      <c r="BC681" s="257"/>
      <c r="BD681" s="257"/>
      <c r="BE681" s="257"/>
      <c r="BF681" s="257"/>
      <c r="BG681" s="257"/>
      <c r="BH681" s="257"/>
      <c r="BI681" s="257"/>
      <c r="BJ681" s="257"/>
      <c r="BK681" s="257"/>
      <c r="BL681" s="257"/>
      <c r="BM681" s="257"/>
      <c r="BN681" s="257"/>
      <c r="BO681" s="257"/>
      <c r="BP681" s="257"/>
      <c r="BQ681" s="257"/>
      <c r="BR681" s="257"/>
      <c r="BS681" s="257"/>
      <c r="BT681" s="257"/>
      <c r="BU681" s="257"/>
      <c r="BV681" s="257"/>
      <c r="BW681" s="257"/>
      <c r="BX681" s="257"/>
      <c r="BY681" s="565"/>
      <c r="BZ681" s="565"/>
      <c r="CA681" s="565"/>
      <c r="CB681" s="565"/>
      <c r="CC681" s="565"/>
      <c r="CD681" s="8"/>
      <c r="CE681" s="8"/>
      <c r="CF681" s="8"/>
    </row>
    <row r="682" spans="1:84" ht="10.5" customHeight="1" x14ac:dyDescent="0.2">
      <c r="A682" s="1420" t="s">
        <v>15</v>
      </c>
      <c r="B682" s="1514" t="s">
        <v>699</v>
      </c>
      <c r="C682" s="695" t="s">
        <v>118</v>
      </c>
      <c r="D682" s="726" t="s">
        <v>27</v>
      </c>
      <c r="E682" s="50">
        <f>ROUND(SQRT(E684^2+(E685-E686)^2)*1000/(1.73*E663),0)</f>
        <v>9</v>
      </c>
      <c r="F682" s="50">
        <f t="shared" ref="F682:AB682" si="211">ROUND(SQRT(F684^2+(F685-F686)^2)*1000/(1.73*F663),0)</f>
        <v>9</v>
      </c>
      <c r="G682" s="50">
        <f t="shared" si="211"/>
        <v>8</v>
      </c>
      <c r="H682" s="253">
        <f t="shared" si="211"/>
        <v>8</v>
      </c>
      <c r="I682" s="50">
        <f t="shared" si="211"/>
        <v>8</v>
      </c>
      <c r="J682" s="50">
        <f t="shared" si="211"/>
        <v>9</v>
      </c>
      <c r="K682" s="50">
        <f t="shared" si="211"/>
        <v>10</v>
      </c>
      <c r="L682" s="50">
        <f t="shared" si="211"/>
        <v>11</v>
      </c>
      <c r="M682" s="50">
        <f t="shared" si="211"/>
        <v>13</v>
      </c>
      <c r="N682" s="253">
        <f t="shared" si="211"/>
        <v>14</v>
      </c>
      <c r="O682" s="50">
        <f t="shared" si="211"/>
        <v>15</v>
      </c>
      <c r="P682" s="50">
        <f t="shared" si="211"/>
        <v>16</v>
      </c>
      <c r="Q682" s="50">
        <f t="shared" si="211"/>
        <v>16</v>
      </c>
      <c r="R682" s="50">
        <f t="shared" si="211"/>
        <v>17</v>
      </c>
      <c r="S682" s="50">
        <f t="shared" si="211"/>
        <v>18</v>
      </c>
      <c r="T682" s="50">
        <f t="shared" si="211"/>
        <v>18</v>
      </c>
      <c r="U682" s="50">
        <f t="shared" si="211"/>
        <v>18</v>
      </c>
      <c r="V682" s="253">
        <f t="shared" si="211"/>
        <v>18</v>
      </c>
      <c r="W682" s="50">
        <f t="shared" si="211"/>
        <v>19</v>
      </c>
      <c r="X682" s="50">
        <f t="shared" si="211"/>
        <v>18</v>
      </c>
      <c r="Y682" s="50">
        <f t="shared" si="211"/>
        <v>17</v>
      </c>
      <c r="Z682" s="50">
        <f t="shared" si="211"/>
        <v>15</v>
      </c>
      <c r="AA682" s="50">
        <f t="shared" si="211"/>
        <v>12</v>
      </c>
      <c r="AB682" s="50">
        <f t="shared" si="211"/>
        <v>10</v>
      </c>
      <c r="AF682" s="376"/>
      <c r="AG682" s="376"/>
      <c r="AH682" s="376"/>
      <c r="AI682" s="376"/>
      <c r="AJ682" s="376"/>
      <c r="AK682" s="376"/>
      <c r="AL682" s="376"/>
      <c r="AM682" s="376"/>
      <c r="AN682" s="376"/>
      <c r="AO682" s="376"/>
      <c r="AP682" s="376"/>
      <c r="AQ682" s="376"/>
      <c r="AR682" s="376"/>
      <c r="AS682" s="376"/>
      <c r="AT682" s="376"/>
      <c r="AU682" s="376"/>
      <c r="AV682" s="376"/>
      <c r="AW682" s="376"/>
      <c r="AX682" s="376"/>
      <c r="AY682" s="376"/>
      <c r="AZ682" s="376"/>
      <c r="BA682" s="376"/>
      <c r="BB682" s="376"/>
      <c r="BC682" s="376"/>
      <c r="BD682" s="376"/>
      <c r="BE682" s="376"/>
      <c r="BF682" s="376"/>
      <c r="BG682" s="376"/>
      <c r="BH682" s="376"/>
      <c r="BI682" s="376"/>
      <c r="BJ682" s="376"/>
      <c r="BK682" s="376"/>
      <c r="BL682" s="376"/>
      <c r="BM682" s="376"/>
      <c r="BN682" s="376"/>
      <c r="BO682" s="376"/>
      <c r="BP682" s="376"/>
      <c r="BQ682" s="376"/>
      <c r="BR682" s="376"/>
      <c r="BS682" s="376"/>
      <c r="BT682" s="376"/>
      <c r="BU682" s="376"/>
      <c r="BV682" s="376"/>
      <c r="BW682" s="376"/>
      <c r="BX682" s="376"/>
      <c r="BY682" s="566"/>
      <c r="BZ682" s="566"/>
      <c r="CA682" s="566"/>
      <c r="CB682" s="566"/>
      <c r="CC682" s="566"/>
    </row>
    <row r="683" spans="1:84" s="1" customFormat="1" ht="10.5" customHeight="1" x14ac:dyDescent="0.2">
      <c r="A683" s="1421"/>
      <c r="B683" s="1515"/>
      <c r="C683" s="846" t="s">
        <v>115</v>
      </c>
      <c r="D683" s="102" t="s">
        <v>27</v>
      </c>
      <c r="E683" s="630">
        <v>9</v>
      </c>
      <c r="F683" s="721">
        <v>8</v>
      </c>
      <c r="G683" s="630">
        <v>8</v>
      </c>
      <c r="H683" s="635">
        <v>8</v>
      </c>
      <c r="I683" s="630">
        <v>9</v>
      </c>
      <c r="J683" s="630">
        <v>10</v>
      </c>
      <c r="K683" s="630">
        <v>10</v>
      </c>
      <c r="L683" s="630">
        <v>11</v>
      </c>
      <c r="M683" s="630">
        <v>14</v>
      </c>
      <c r="N683" s="635">
        <v>15</v>
      </c>
      <c r="O683" s="630">
        <v>16</v>
      </c>
      <c r="P683" s="630">
        <v>16</v>
      </c>
      <c r="Q683" s="630">
        <v>17</v>
      </c>
      <c r="R683" s="630">
        <v>18</v>
      </c>
      <c r="S683" s="630">
        <v>17</v>
      </c>
      <c r="T683" s="630">
        <v>20</v>
      </c>
      <c r="U683" s="630">
        <v>19</v>
      </c>
      <c r="V683" s="635">
        <v>19</v>
      </c>
      <c r="W683" s="630">
        <v>20</v>
      </c>
      <c r="X683" s="630">
        <v>18</v>
      </c>
      <c r="Y683" s="630">
        <v>15</v>
      </c>
      <c r="Z683" s="630">
        <v>15</v>
      </c>
      <c r="AA683" s="630">
        <v>12</v>
      </c>
      <c r="AB683" s="630">
        <v>10</v>
      </c>
      <c r="AC683" s="254"/>
      <c r="AD683" s="129"/>
      <c r="AE683" s="49"/>
      <c r="AF683" s="257"/>
      <c r="AG683" s="257"/>
      <c r="AH683" s="257"/>
      <c r="AI683" s="257"/>
      <c r="AJ683" s="257"/>
      <c r="AK683" s="257"/>
      <c r="AL683" s="257"/>
      <c r="AM683" s="257"/>
      <c r="AN683" s="257"/>
      <c r="AO683" s="257"/>
      <c r="AP683" s="257"/>
      <c r="AQ683" s="257"/>
      <c r="AR683" s="257"/>
      <c r="AS683" s="257"/>
      <c r="AT683" s="257"/>
      <c r="AU683" s="257"/>
      <c r="AV683" s="257"/>
      <c r="AW683" s="257"/>
      <c r="AX683" s="257"/>
      <c r="AY683" s="257"/>
      <c r="AZ683" s="257"/>
      <c r="BA683" s="257"/>
      <c r="BB683" s="257"/>
      <c r="BC683" s="257"/>
      <c r="BD683" s="257"/>
      <c r="BE683" s="257"/>
      <c r="BF683" s="257"/>
      <c r="BG683" s="257"/>
      <c r="BH683" s="257"/>
      <c r="BI683" s="257"/>
      <c r="BJ683" s="257"/>
      <c r="BK683" s="257"/>
      <c r="BL683" s="257"/>
      <c r="BM683" s="257"/>
      <c r="BN683" s="257"/>
      <c r="BO683" s="257"/>
      <c r="BP683" s="257"/>
      <c r="BQ683" s="257"/>
      <c r="BR683" s="257"/>
      <c r="BS683" s="257"/>
      <c r="BT683" s="257"/>
      <c r="BU683" s="257"/>
      <c r="BV683" s="257"/>
      <c r="BW683" s="257"/>
      <c r="BX683" s="257"/>
      <c r="BY683" s="565"/>
      <c r="BZ683" s="565"/>
      <c r="CA683" s="565"/>
      <c r="CB683" s="565"/>
      <c r="CC683" s="565"/>
      <c r="CD683" s="8"/>
      <c r="CE683" s="8"/>
      <c r="CF683" s="8"/>
    </row>
    <row r="684" spans="1:84" s="1" customFormat="1" ht="10.5" customHeight="1" x14ac:dyDescent="0.2">
      <c r="A684" s="1421"/>
      <c r="B684" s="1515"/>
      <c r="C684" s="846" t="s">
        <v>908</v>
      </c>
      <c r="D684" s="102" t="s">
        <v>108</v>
      </c>
      <c r="E684" s="51">
        <v>9.5663999999999999E-2</v>
      </c>
      <c r="F684" s="51">
        <v>8.7695999999999996E-2</v>
      </c>
      <c r="G684" s="51">
        <v>7.9200000000000007E-2</v>
      </c>
      <c r="H684" s="330">
        <v>7.9056000000000001E-2</v>
      </c>
      <c r="I684" s="51">
        <v>8.3471999999999991E-2</v>
      </c>
      <c r="J684" s="51">
        <v>8.5487999999999995E-2</v>
      </c>
      <c r="K684" s="51">
        <v>9.9936000000000011E-2</v>
      </c>
      <c r="L684" s="51">
        <v>0.11414400000000001</v>
      </c>
      <c r="M684" s="51">
        <v>0.13305600000000001</v>
      </c>
      <c r="N684" s="330">
        <v>0.14884800000000001</v>
      </c>
      <c r="O684" s="51">
        <v>0.16200000000000001</v>
      </c>
      <c r="P684" s="51">
        <v>0.16703999999999999</v>
      </c>
      <c r="Q684" s="51">
        <v>0.16958400000000001</v>
      </c>
      <c r="R684" s="51">
        <v>0.18431999999999998</v>
      </c>
      <c r="S684" s="51">
        <v>0.18696000000000002</v>
      </c>
      <c r="T684" s="51">
        <v>0.19368000000000002</v>
      </c>
      <c r="U684" s="51">
        <v>0.19526400000000002</v>
      </c>
      <c r="V684" s="330">
        <v>0.19406399999999999</v>
      </c>
      <c r="W684" s="51">
        <v>0.197904</v>
      </c>
      <c r="X684" s="51">
        <v>0.18643199999999999</v>
      </c>
      <c r="Y684" s="51">
        <v>0.179952</v>
      </c>
      <c r="Z684" s="51">
        <v>0.15825600000000001</v>
      </c>
      <c r="AA684" s="51">
        <v>0.126192</v>
      </c>
      <c r="AB684" s="51">
        <v>0.106128</v>
      </c>
      <c r="AC684" s="41">
        <f>SUM(E684:AB684)</f>
        <v>3.414336</v>
      </c>
      <c r="AD684" s="43">
        <f>SUM(E685:AB685)</f>
        <v>1.2461280000000001</v>
      </c>
      <c r="AE684" s="49">
        <v>4.8</v>
      </c>
      <c r="AF684" s="191"/>
      <c r="AG684" s="191"/>
      <c r="AH684" s="191"/>
      <c r="AI684" s="191"/>
      <c r="AJ684" s="191"/>
      <c r="AK684" s="191"/>
      <c r="AL684" s="191"/>
      <c r="AM684" s="191"/>
      <c r="AN684" s="191"/>
      <c r="AO684" s="191"/>
      <c r="AP684" s="191"/>
      <c r="AQ684" s="191"/>
      <c r="AR684" s="191"/>
      <c r="AS684" s="191"/>
      <c r="AT684" s="191"/>
      <c r="AU684" s="191"/>
      <c r="AV684" s="191"/>
      <c r="AW684" s="191"/>
      <c r="AX684" s="191"/>
      <c r="AY684" s="191"/>
      <c r="AZ684" s="191"/>
      <c r="BA684" s="191"/>
      <c r="BB684" s="191"/>
      <c r="BC684" s="191"/>
      <c r="BD684" s="191"/>
      <c r="BE684" s="191"/>
      <c r="BF684" s="191"/>
      <c r="BG684" s="191"/>
      <c r="BH684" s="191"/>
      <c r="BI684" s="191"/>
      <c r="BJ684" s="191"/>
      <c r="BK684" s="191"/>
      <c r="BL684" s="191"/>
      <c r="BM684" s="191"/>
      <c r="BN684" s="191"/>
      <c r="BO684" s="191"/>
      <c r="BP684" s="191"/>
      <c r="BQ684" s="191"/>
      <c r="BR684" s="191"/>
      <c r="BS684" s="191"/>
      <c r="BT684" s="191"/>
      <c r="BU684" s="191"/>
      <c r="BV684" s="191"/>
      <c r="BW684" s="191"/>
      <c r="BX684" s="191"/>
      <c r="BY684" s="191"/>
      <c r="BZ684" s="191"/>
      <c r="CA684" s="191"/>
      <c r="CB684" s="191"/>
      <c r="CC684" s="191"/>
      <c r="CD684" s="8"/>
      <c r="CE684" s="8"/>
      <c r="CF684" s="8"/>
    </row>
    <row r="685" spans="1:84" s="1" customFormat="1" ht="10.5" customHeight="1" x14ac:dyDescent="0.2">
      <c r="A685" s="1421"/>
      <c r="B685" s="1515"/>
      <c r="C685" s="846" t="s">
        <v>908</v>
      </c>
      <c r="D685" s="102" t="s">
        <v>906</v>
      </c>
      <c r="E685" s="51">
        <v>4.4448000000000001E-2</v>
      </c>
      <c r="F685" s="42">
        <v>4.2768E-2</v>
      </c>
      <c r="G685" s="42">
        <v>4.0127999999999997E-2</v>
      </c>
      <c r="H685" s="255">
        <v>3.8543999999999995E-2</v>
      </c>
      <c r="I685" s="42">
        <v>4.0415999999999994E-2</v>
      </c>
      <c r="J685" s="42">
        <v>4.0799999999999996E-2</v>
      </c>
      <c r="K685" s="42">
        <v>4.4783999999999997E-2</v>
      </c>
      <c r="L685" s="42">
        <v>4.7615999999999999E-2</v>
      </c>
      <c r="M685" s="42">
        <v>4.9824E-2</v>
      </c>
      <c r="N685" s="255">
        <v>4.8528000000000002E-2</v>
      </c>
      <c r="O685" s="42">
        <v>5.2656000000000001E-2</v>
      </c>
      <c r="P685" s="42">
        <v>5.5392000000000004E-2</v>
      </c>
      <c r="Q685" s="42">
        <v>5.5488000000000003E-2</v>
      </c>
      <c r="R685" s="42">
        <v>5.8703999999999999E-2</v>
      </c>
      <c r="S685" s="42">
        <v>6.0336000000000001E-2</v>
      </c>
      <c r="T685" s="42">
        <v>6.2351999999999998E-2</v>
      </c>
      <c r="U685" s="42">
        <v>6.1055999999999999E-2</v>
      </c>
      <c r="V685" s="255">
        <v>6.2255999999999999E-2</v>
      </c>
      <c r="W685" s="42">
        <v>6.2688000000000008E-2</v>
      </c>
      <c r="X685" s="42">
        <v>6.3168000000000002E-2</v>
      </c>
      <c r="Y685" s="42">
        <v>6.0143999999999996E-2</v>
      </c>
      <c r="Z685" s="42">
        <v>5.5536000000000002E-2</v>
      </c>
      <c r="AA685" s="42">
        <v>5.1167999999999998E-2</v>
      </c>
      <c r="AB685" s="42">
        <v>4.7328000000000002E-2</v>
      </c>
      <c r="AC685" s="41"/>
      <c r="AD685" s="43"/>
      <c r="AE685" s="49"/>
      <c r="AF685" s="191"/>
      <c r="AG685" s="191"/>
      <c r="AH685" s="191"/>
      <c r="AI685" s="191"/>
      <c r="AJ685" s="191"/>
      <c r="AK685" s="191"/>
      <c r="AL685" s="191"/>
      <c r="AM685" s="191"/>
      <c r="AN685" s="191"/>
      <c r="AO685" s="191"/>
      <c r="AP685" s="191"/>
      <c r="AQ685" s="191"/>
      <c r="AR685" s="191"/>
      <c r="AS685" s="191"/>
      <c r="AT685" s="191"/>
      <c r="AU685" s="191"/>
      <c r="AV685" s="191"/>
      <c r="AW685" s="191"/>
      <c r="AX685" s="191"/>
      <c r="AY685" s="191"/>
      <c r="AZ685" s="191"/>
      <c r="BA685" s="191"/>
      <c r="BB685" s="191"/>
      <c r="BC685" s="191"/>
      <c r="BD685" s="191"/>
      <c r="BE685" s="191"/>
      <c r="BF685" s="191"/>
      <c r="BG685" s="191"/>
      <c r="BH685" s="191"/>
      <c r="BI685" s="191"/>
      <c r="BJ685" s="191"/>
      <c r="BK685" s="191"/>
      <c r="BL685" s="191"/>
      <c r="BM685" s="191"/>
      <c r="BN685" s="191"/>
      <c r="BO685" s="191"/>
      <c r="BP685" s="191"/>
      <c r="BQ685" s="191"/>
      <c r="BR685" s="191"/>
      <c r="BS685" s="191"/>
      <c r="BT685" s="191"/>
      <c r="BU685" s="191"/>
      <c r="BV685" s="191"/>
      <c r="BW685" s="191"/>
      <c r="BX685" s="191"/>
      <c r="BY685" s="191"/>
      <c r="BZ685" s="191"/>
      <c r="CA685" s="191"/>
      <c r="CB685" s="191"/>
      <c r="CC685" s="191"/>
      <c r="CD685" s="8"/>
      <c r="CE685" s="8"/>
      <c r="CF685" s="8"/>
    </row>
    <row r="686" spans="1:84" s="1" customFormat="1" ht="10.5" customHeight="1" x14ac:dyDescent="0.2">
      <c r="A686" s="1422"/>
      <c r="B686" s="1516"/>
      <c r="C686" s="846" t="s">
        <v>908</v>
      </c>
      <c r="D686" s="102" t="s">
        <v>907</v>
      </c>
      <c r="E686" s="142">
        <v>6.0000000000000001E-3</v>
      </c>
      <c r="F686" s="104">
        <v>4.3200000000000001E-3</v>
      </c>
      <c r="G686" s="104">
        <v>4.3200000000000001E-3</v>
      </c>
      <c r="H686" s="259">
        <v>3.9360000000000003E-3</v>
      </c>
      <c r="I686" s="104">
        <v>3.6480000000000002E-3</v>
      </c>
      <c r="J686" s="104">
        <v>3.6960000000000001E-3</v>
      </c>
      <c r="K686" s="104">
        <v>7.1520000000000004E-3</v>
      </c>
      <c r="L686" s="104">
        <v>9.3119999999999991E-3</v>
      </c>
      <c r="M686" s="104">
        <v>9.6959999999999998E-3</v>
      </c>
      <c r="N686" s="259">
        <v>9.7439999999999992E-3</v>
      </c>
      <c r="O686" s="104">
        <v>1.0608000000000001E-2</v>
      </c>
      <c r="P686" s="104">
        <v>1.1136E-2</v>
      </c>
      <c r="Q686" s="104">
        <v>1.176E-2</v>
      </c>
      <c r="R686" s="104">
        <v>1.2E-2</v>
      </c>
      <c r="S686" s="104">
        <v>1.4832000000000001E-2</v>
      </c>
      <c r="T686" s="104">
        <v>1.5408E-2</v>
      </c>
      <c r="U686" s="104">
        <v>1.4016000000000001E-2</v>
      </c>
      <c r="V686" s="259">
        <v>1.4160000000000001E-2</v>
      </c>
      <c r="W686" s="104">
        <v>1.7616E-2</v>
      </c>
      <c r="X686" s="104">
        <v>1.6944000000000001E-2</v>
      </c>
      <c r="Y686" s="104">
        <v>1.7423999999999999E-2</v>
      </c>
      <c r="Z686" s="104">
        <v>1.4784E-2</v>
      </c>
      <c r="AA686" s="104">
        <v>9.8879999999999992E-3</v>
      </c>
      <c r="AB686" s="104">
        <v>7.0559999999999998E-3</v>
      </c>
      <c r="AC686" s="41"/>
      <c r="AD686" s="43"/>
      <c r="AE686" s="49"/>
      <c r="AF686" s="191"/>
      <c r="AG686" s="191"/>
      <c r="AH686" s="191"/>
      <c r="AI686" s="191"/>
      <c r="AJ686" s="191"/>
      <c r="AK686" s="191"/>
      <c r="AL686" s="191"/>
      <c r="AM686" s="191"/>
      <c r="AN686" s="191"/>
      <c r="AO686" s="191"/>
      <c r="AP686" s="191"/>
      <c r="AQ686" s="191"/>
      <c r="AR686" s="191"/>
      <c r="AS686" s="191"/>
      <c r="AT686" s="191"/>
      <c r="AU686" s="191"/>
      <c r="AV686" s="191"/>
      <c r="AW686" s="191"/>
      <c r="AX686" s="191"/>
      <c r="AY686" s="191"/>
      <c r="AZ686" s="191"/>
      <c r="BA686" s="191"/>
      <c r="BB686" s="191"/>
      <c r="BC686" s="191"/>
      <c r="BD686" s="191"/>
      <c r="BE686" s="191"/>
      <c r="BF686" s="191"/>
      <c r="BG686" s="191"/>
      <c r="BH686" s="191"/>
      <c r="BI686" s="191"/>
      <c r="BJ686" s="191"/>
      <c r="BK686" s="191"/>
      <c r="BL686" s="191"/>
      <c r="BM686" s="191"/>
      <c r="BN686" s="191"/>
      <c r="BO686" s="191"/>
      <c r="BP686" s="191"/>
      <c r="BQ686" s="191"/>
      <c r="BR686" s="191"/>
      <c r="BS686" s="191"/>
      <c r="BT686" s="191"/>
      <c r="BU686" s="191"/>
      <c r="BV686" s="191"/>
      <c r="BW686" s="191"/>
      <c r="BX686" s="191"/>
      <c r="BY686" s="191"/>
      <c r="BZ686" s="191"/>
      <c r="CA686" s="191"/>
      <c r="CB686" s="191"/>
      <c r="CC686" s="191"/>
      <c r="CD686" s="8"/>
      <c r="CE686" s="8"/>
      <c r="CF686" s="8"/>
    </row>
    <row r="687" spans="1:84" s="1" customFormat="1" ht="10.5" customHeight="1" thickBot="1" x14ac:dyDescent="0.25">
      <c r="A687" s="1423"/>
      <c r="B687" s="1517"/>
      <c r="C687" s="197"/>
      <c r="D687" s="166" t="s">
        <v>35</v>
      </c>
      <c r="E687" s="45">
        <f>(E685-E686)/E684</f>
        <v>0.40190667335674868</v>
      </c>
      <c r="F687" s="45">
        <f t="shared" ref="F687:AB687" si="212">(F685-F686)/F684</f>
        <v>0.43842364532019712</v>
      </c>
      <c r="G687" s="45">
        <f t="shared" si="212"/>
        <v>0.45212121212121209</v>
      </c>
      <c r="H687" s="286">
        <f t="shared" si="212"/>
        <v>0.43776563448694589</v>
      </c>
      <c r="I687" s="45">
        <f t="shared" si="212"/>
        <v>0.44048303622771706</v>
      </c>
      <c r="J687" s="45">
        <f t="shared" si="212"/>
        <v>0.43402582818641211</v>
      </c>
      <c r="K687" s="45">
        <f t="shared" si="212"/>
        <v>0.37656099903938517</v>
      </c>
      <c r="L687" s="45">
        <f t="shared" si="212"/>
        <v>0.33557611438183343</v>
      </c>
      <c r="M687" s="45">
        <f t="shared" si="212"/>
        <v>0.30158730158730157</v>
      </c>
      <c r="N687" s="286">
        <f t="shared" si="212"/>
        <v>0.26056110931957432</v>
      </c>
      <c r="O687" s="45">
        <f t="shared" si="212"/>
        <v>0.25955555555555554</v>
      </c>
      <c r="P687" s="45">
        <f t="shared" si="212"/>
        <v>0.26494252873563223</v>
      </c>
      <c r="Q687" s="45">
        <f t="shared" si="212"/>
        <v>0.25785451457684688</v>
      </c>
      <c r="R687" s="45">
        <f t="shared" si="212"/>
        <v>0.25338541666666664</v>
      </c>
      <c r="S687" s="45">
        <f t="shared" si="212"/>
        <v>0.24338896020539152</v>
      </c>
      <c r="T687" s="45">
        <f t="shared" si="212"/>
        <v>0.2423791821561338</v>
      </c>
      <c r="U687" s="45">
        <f t="shared" si="212"/>
        <v>0.24090462143559485</v>
      </c>
      <c r="V687" s="286">
        <f t="shared" si="212"/>
        <v>0.24783576552065301</v>
      </c>
      <c r="W687" s="45">
        <f t="shared" si="212"/>
        <v>0.22774678632064035</v>
      </c>
      <c r="X687" s="45">
        <f t="shared" si="212"/>
        <v>0.24794026776519054</v>
      </c>
      <c r="Y687" s="45">
        <f t="shared" si="212"/>
        <v>0.23739663910376096</v>
      </c>
      <c r="Z687" s="45">
        <f t="shared" si="212"/>
        <v>0.2575068243858053</v>
      </c>
      <c r="AA687" s="45">
        <f t="shared" si="212"/>
        <v>0.32712057816660323</v>
      </c>
      <c r="AB687" s="45">
        <f t="shared" si="212"/>
        <v>0.37946630483943916</v>
      </c>
      <c r="AC687" s="41"/>
      <c r="AD687" s="43"/>
      <c r="AE687" s="49"/>
      <c r="AF687" s="257"/>
      <c r="AG687" s="257"/>
      <c r="AH687" s="257"/>
      <c r="AI687" s="257"/>
      <c r="AJ687" s="257"/>
      <c r="AK687" s="257"/>
      <c r="AL687" s="257"/>
      <c r="AM687" s="257"/>
      <c r="AN687" s="257"/>
      <c r="AO687" s="257"/>
      <c r="AP687" s="257"/>
      <c r="AQ687" s="257"/>
      <c r="AR687" s="257"/>
      <c r="AS687" s="257"/>
      <c r="AT687" s="257"/>
      <c r="AU687" s="257"/>
      <c r="AV687" s="257"/>
      <c r="AW687" s="257"/>
      <c r="AX687" s="257"/>
      <c r="AY687" s="257"/>
      <c r="AZ687" s="257"/>
      <c r="BA687" s="257"/>
      <c r="BB687" s="257"/>
      <c r="BC687" s="257"/>
      <c r="BD687" s="257"/>
      <c r="BE687" s="257"/>
      <c r="BF687" s="257"/>
      <c r="BG687" s="257"/>
      <c r="BH687" s="257"/>
      <c r="BI687" s="257"/>
      <c r="BJ687" s="257"/>
      <c r="BK687" s="257"/>
      <c r="BL687" s="257"/>
      <c r="BM687" s="257"/>
      <c r="BN687" s="257"/>
      <c r="BO687" s="257"/>
      <c r="BP687" s="257"/>
      <c r="BQ687" s="257"/>
      <c r="BR687" s="257"/>
      <c r="BS687" s="257"/>
      <c r="BT687" s="257"/>
      <c r="BU687" s="257"/>
      <c r="BV687" s="257"/>
      <c r="BW687" s="257"/>
      <c r="BX687" s="257"/>
      <c r="BY687" s="565"/>
      <c r="BZ687" s="565"/>
      <c r="CA687" s="565"/>
      <c r="CB687" s="565"/>
      <c r="CC687" s="565"/>
      <c r="CD687" s="8"/>
      <c r="CE687" s="8"/>
      <c r="CF687" s="8"/>
    </row>
    <row r="688" spans="1:84" s="1" customFormat="1" ht="10.5" customHeight="1" x14ac:dyDescent="0.2">
      <c r="A688" s="1420" t="s">
        <v>10</v>
      </c>
      <c r="B688" s="1514" t="s">
        <v>700</v>
      </c>
      <c r="C688" s="695" t="s">
        <v>118</v>
      </c>
      <c r="D688" s="726" t="s">
        <v>27</v>
      </c>
      <c r="E688" s="50">
        <f>ROUND(SQRT(E690^2+(E691-E692)^2)*1000/(1.73*E662),0)</f>
        <v>51</v>
      </c>
      <c r="F688" s="50">
        <f t="shared" ref="F688:AB688" si="213">ROUND(SQRT(F690^2+(F691-F692)^2)*1000/(1.73*F662),0)</f>
        <v>50</v>
      </c>
      <c r="G688" s="50">
        <f t="shared" si="213"/>
        <v>50</v>
      </c>
      <c r="H688" s="253">
        <f t="shared" si="213"/>
        <v>50</v>
      </c>
      <c r="I688" s="50">
        <f t="shared" si="213"/>
        <v>50</v>
      </c>
      <c r="J688" s="50">
        <f t="shared" si="213"/>
        <v>49</v>
      </c>
      <c r="K688" s="50">
        <f t="shared" si="213"/>
        <v>50</v>
      </c>
      <c r="L688" s="50">
        <f t="shared" si="213"/>
        <v>54</v>
      </c>
      <c r="M688" s="50">
        <f t="shared" si="213"/>
        <v>59</v>
      </c>
      <c r="N688" s="253">
        <f t="shared" si="213"/>
        <v>61</v>
      </c>
      <c r="O688" s="50">
        <f t="shared" si="213"/>
        <v>60</v>
      </c>
      <c r="P688" s="50">
        <f t="shared" si="213"/>
        <v>60</v>
      </c>
      <c r="Q688" s="50">
        <f t="shared" si="213"/>
        <v>61</v>
      </c>
      <c r="R688" s="50">
        <f t="shared" si="213"/>
        <v>62</v>
      </c>
      <c r="S688" s="50">
        <f t="shared" si="213"/>
        <v>62</v>
      </c>
      <c r="T688" s="50">
        <f t="shared" si="213"/>
        <v>61</v>
      </c>
      <c r="U688" s="50">
        <f t="shared" si="213"/>
        <v>60</v>
      </c>
      <c r="V688" s="253">
        <f t="shared" si="213"/>
        <v>60</v>
      </c>
      <c r="W688" s="50">
        <f t="shared" si="213"/>
        <v>60</v>
      </c>
      <c r="X688" s="50">
        <f t="shared" si="213"/>
        <v>59</v>
      </c>
      <c r="Y688" s="50">
        <f t="shared" si="213"/>
        <v>57</v>
      </c>
      <c r="Z688" s="50">
        <f t="shared" si="213"/>
        <v>55</v>
      </c>
      <c r="AA688" s="50">
        <f t="shared" si="213"/>
        <v>55</v>
      </c>
      <c r="AB688" s="50">
        <f t="shared" si="213"/>
        <v>53</v>
      </c>
      <c r="AC688" s="41" t="s">
        <v>107</v>
      </c>
      <c r="AD688" s="43">
        <f>AD690/AC690</f>
        <v>0.45764846402834858</v>
      </c>
      <c r="AE688" s="49"/>
      <c r="AF688" s="257"/>
      <c r="AG688" s="257"/>
      <c r="AH688" s="257"/>
      <c r="AI688" s="257"/>
      <c r="AJ688" s="257"/>
      <c r="AK688" s="257"/>
      <c r="AL688" s="257"/>
      <c r="AM688" s="257"/>
      <c r="AN688" s="257"/>
      <c r="AO688" s="257"/>
      <c r="AP688" s="257"/>
      <c r="AQ688" s="257"/>
      <c r="AR688" s="257"/>
      <c r="AS688" s="257"/>
      <c r="AT688" s="257"/>
      <c r="AU688" s="257"/>
      <c r="AV688" s="257"/>
      <c r="AW688" s="257"/>
      <c r="AX688" s="257"/>
      <c r="AY688" s="257"/>
      <c r="AZ688" s="257"/>
      <c r="BA688" s="257"/>
      <c r="BB688" s="257"/>
      <c r="BC688" s="257"/>
      <c r="BD688" s="257"/>
      <c r="BE688" s="257"/>
      <c r="BF688" s="257"/>
      <c r="BG688" s="257"/>
      <c r="BH688" s="257"/>
      <c r="BI688" s="257"/>
      <c r="BJ688" s="257"/>
      <c r="BK688" s="257"/>
      <c r="BL688" s="257"/>
      <c r="BM688" s="257"/>
      <c r="BN688" s="257"/>
      <c r="BO688" s="257"/>
      <c r="BP688" s="257"/>
      <c r="BQ688" s="257"/>
      <c r="BR688" s="257"/>
      <c r="BS688" s="257"/>
      <c r="BT688" s="257"/>
      <c r="BU688" s="257"/>
      <c r="BV688" s="257"/>
      <c r="BW688" s="257"/>
      <c r="BX688" s="257"/>
      <c r="BY688" s="565"/>
      <c r="BZ688" s="565"/>
      <c r="CA688" s="565"/>
      <c r="CB688" s="565"/>
      <c r="CC688" s="565"/>
      <c r="CD688" s="8"/>
      <c r="CE688" s="8"/>
      <c r="CF688" s="8"/>
    </row>
    <row r="689" spans="1:84" s="1" customFormat="1" ht="10.5" customHeight="1" x14ac:dyDescent="0.2">
      <c r="A689" s="1421"/>
      <c r="B689" s="1515"/>
      <c r="C689" s="846" t="s">
        <v>115</v>
      </c>
      <c r="D689" s="102" t="s">
        <v>27</v>
      </c>
      <c r="E689" s="630">
        <v>50</v>
      </c>
      <c r="F689" s="721">
        <v>48</v>
      </c>
      <c r="G689" s="630">
        <v>48</v>
      </c>
      <c r="H689" s="635">
        <v>47</v>
      </c>
      <c r="I689" s="630">
        <v>47</v>
      </c>
      <c r="J689" s="630">
        <v>47</v>
      </c>
      <c r="K689" s="630">
        <v>50</v>
      </c>
      <c r="L689" s="630">
        <v>55</v>
      </c>
      <c r="M689" s="630">
        <v>60</v>
      </c>
      <c r="N689" s="635">
        <v>60</v>
      </c>
      <c r="O689" s="630">
        <v>58</v>
      </c>
      <c r="P689" s="630">
        <v>60</v>
      </c>
      <c r="Q689" s="630">
        <v>59</v>
      </c>
      <c r="R689" s="630">
        <v>63</v>
      </c>
      <c r="S689" s="630">
        <v>59</v>
      </c>
      <c r="T689" s="630">
        <v>57</v>
      </c>
      <c r="U689" s="630">
        <v>59</v>
      </c>
      <c r="V689" s="635">
        <v>59</v>
      </c>
      <c r="W689" s="630">
        <v>59</v>
      </c>
      <c r="X689" s="630">
        <v>54</v>
      </c>
      <c r="Y689" s="630">
        <v>53</v>
      </c>
      <c r="Z689" s="630">
        <v>55</v>
      </c>
      <c r="AA689" s="630">
        <v>52</v>
      </c>
      <c r="AB689" s="630">
        <v>49</v>
      </c>
      <c r="AC689" s="254"/>
      <c r="AD689" s="129"/>
      <c r="AE689" s="49"/>
      <c r="AF689" s="257"/>
      <c r="AG689" s="257"/>
      <c r="AH689" s="257"/>
      <c r="AI689" s="257"/>
      <c r="AJ689" s="257"/>
      <c r="AK689" s="257"/>
      <c r="AL689" s="257"/>
      <c r="AM689" s="257"/>
      <c r="AN689" s="257"/>
      <c r="AO689" s="257"/>
      <c r="AP689" s="257"/>
      <c r="AQ689" s="257"/>
      <c r="AR689" s="257"/>
      <c r="AS689" s="257"/>
      <c r="AT689" s="257"/>
      <c r="AU689" s="257"/>
      <c r="AV689" s="257"/>
      <c r="AW689" s="257"/>
      <c r="AX689" s="257"/>
      <c r="AY689" s="257"/>
      <c r="AZ689" s="257"/>
      <c r="BA689" s="257"/>
      <c r="BB689" s="257"/>
      <c r="BC689" s="257"/>
      <c r="BD689" s="257"/>
      <c r="BE689" s="257"/>
      <c r="BF689" s="257"/>
      <c r="BG689" s="257"/>
      <c r="BH689" s="257"/>
      <c r="BI689" s="257"/>
      <c r="BJ689" s="257"/>
      <c r="BK689" s="257"/>
      <c r="BL689" s="257"/>
      <c r="BM689" s="257"/>
      <c r="BN689" s="257"/>
      <c r="BO689" s="257"/>
      <c r="BP689" s="257"/>
      <c r="BQ689" s="257"/>
      <c r="BR689" s="257"/>
      <c r="BS689" s="257"/>
      <c r="BT689" s="257"/>
      <c r="BU689" s="257"/>
      <c r="BV689" s="257"/>
      <c r="BW689" s="257"/>
      <c r="BX689" s="257"/>
      <c r="BY689" s="565"/>
      <c r="BZ689" s="565"/>
      <c r="CA689" s="565"/>
      <c r="CB689" s="565"/>
      <c r="CC689" s="565"/>
      <c r="CD689" s="8"/>
      <c r="CE689" s="8"/>
      <c r="CF689" s="8"/>
    </row>
    <row r="690" spans="1:84" s="1" customFormat="1" ht="10.5" customHeight="1" x14ac:dyDescent="0.2">
      <c r="A690" s="1421"/>
      <c r="B690" s="1515"/>
      <c r="C690" s="846" t="s">
        <v>908</v>
      </c>
      <c r="D690" s="102" t="s">
        <v>108</v>
      </c>
      <c r="E690" s="51">
        <v>0.49675200000000003</v>
      </c>
      <c r="F690" s="51">
        <v>0.48259199999999997</v>
      </c>
      <c r="G690" s="51">
        <v>0.47731200000000001</v>
      </c>
      <c r="H690" s="330">
        <v>0.477072</v>
      </c>
      <c r="I690" s="51">
        <v>0.474192</v>
      </c>
      <c r="J690" s="51">
        <v>0.467472</v>
      </c>
      <c r="K690" s="51">
        <v>0.49007999999999996</v>
      </c>
      <c r="L690" s="51">
        <v>0.528528</v>
      </c>
      <c r="M690" s="51">
        <v>0.580704</v>
      </c>
      <c r="N690" s="330">
        <v>0.60739200000000004</v>
      </c>
      <c r="O690" s="51">
        <v>0.59659200000000001</v>
      </c>
      <c r="P690" s="51">
        <v>0.59678399999999998</v>
      </c>
      <c r="Q690" s="51">
        <v>0.61377599999999999</v>
      </c>
      <c r="R690" s="51">
        <v>0.61641600000000007</v>
      </c>
      <c r="S690" s="51">
        <v>0.61584000000000005</v>
      </c>
      <c r="T690" s="51">
        <v>0.61233599999999999</v>
      </c>
      <c r="U690" s="51">
        <v>0.59923199999999999</v>
      </c>
      <c r="V690" s="330">
        <v>0.59817600000000004</v>
      </c>
      <c r="W690" s="51">
        <v>0.60465599999999997</v>
      </c>
      <c r="X690" s="51">
        <v>0.58992</v>
      </c>
      <c r="Y690" s="51">
        <v>0.56601599999999996</v>
      </c>
      <c r="Z690" s="51">
        <v>0.55233600000000005</v>
      </c>
      <c r="AA690" s="51">
        <v>0.53903999999999996</v>
      </c>
      <c r="AB690" s="51">
        <v>0.51859199999999994</v>
      </c>
      <c r="AC690" s="41">
        <f>SUM(E690:AB690)</f>
        <v>13.301808000000001</v>
      </c>
      <c r="AD690" s="43">
        <f>SUM(E691:AB691)</f>
        <v>6.0875519999999996</v>
      </c>
      <c r="AE690" s="49">
        <v>4.8</v>
      </c>
      <c r="AF690" s="191"/>
      <c r="AG690" s="191"/>
      <c r="AH690" s="191"/>
      <c r="AI690" s="191"/>
      <c r="AJ690" s="191"/>
      <c r="AK690" s="191"/>
      <c r="AL690" s="191"/>
      <c r="AM690" s="191"/>
      <c r="AN690" s="191"/>
      <c r="AO690" s="191"/>
      <c r="AP690" s="191"/>
      <c r="AQ690" s="191"/>
      <c r="AR690" s="191"/>
      <c r="AS690" s="191"/>
      <c r="AT690" s="191"/>
      <c r="AU690" s="191"/>
      <c r="AV690" s="191"/>
      <c r="AW690" s="191"/>
      <c r="AX690" s="191"/>
      <c r="AY690" s="191"/>
      <c r="AZ690" s="191"/>
      <c r="BA690" s="191"/>
      <c r="BB690" s="191"/>
      <c r="BC690" s="191"/>
      <c r="BD690" s="191"/>
      <c r="BE690" s="191"/>
      <c r="BF690" s="191"/>
      <c r="BG690" s="191"/>
      <c r="BH690" s="191"/>
      <c r="BI690" s="191"/>
      <c r="BJ690" s="191"/>
      <c r="BK690" s="191"/>
      <c r="BL690" s="191"/>
      <c r="BM690" s="191"/>
      <c r="BN690" s="191"/>
      <c r="BO690" s="191"/>
      <c r="BP690" s="191"/>
      <c r="BQ690" s="191"/>
      <c r="BR690" s="191"/>
      <c r="BS690" s="191"/>
      <c r="BT690" s="191"/>
      <c r="BU690" s="191"/>
      <c r="BV690" s="191"/>
      <c r="BW690" s="191"/>
      <c r="BX690" s="191"/>
      <c r="BY690" s="191"/>
      <c r="BZ690" s="191"/>
      <c r="CA690" s="191"/>
      <c r="CB690" s="191"/>
      <c r="CC690" s="191"/>
      <c r="CD690" s="8"/>
      <c r="CE690" s="8"/>
      <c r="CF690" s="8"/>
    </row>
    <row r="691" spans="1:84" s="1" customFormat="1" ht="10.5" customHeight="1" x14ac:dyDescent="0.2">
      <c r="A691" s="1421"/>
      <c r="B691" s="1515"/>
      <c r="C691" s="846" t="s">
        <v>908</v>
      </c>
      <c r="D691" s="102" t="s">
        <v>906</v>
      </c>
      <c r="E691" s="51">
        <v>0.25209599999999999</v>
      </c>
      <c r="F691" s="42">
        <v>0.24892800000000001</v>
      </c>
      <c r="G691" s="42">
        <v>0.252384</v>
      </c>
      <c r="H691" s="255">
        <v>0.25041599999999997</v>
      </c>
      <c r="I691" s="42">
        <v>0.24806400000000001</v>
      </c>
      <c r="J691" s="42">
        <v>0.24374399999999999</v>
      </c>
      <c r="K691" s="42">
        <v>0.24177600000000002</v>
      </c>
      <c r="L691" s="42">
        <v>0.24499199999999999</v>
      </c>
      <c r="M691" s="42">
        <v>0.26476799999999995</v>
      </c>
      <c r="N691" s="255">
        <v>0.267264</v>
      </c>
      <c r="O691" s="42">
        <v>0.267264</v>
      </c>
      <c r="P691" s="42">
        <v>0.26304</v>
      </c>
      <c r="Q691" s="42">
        <v>0.26716800000000002</v>
      </c>
      <c r="R691" s="42">
        <v>0.26390399999999997</v>
      </c>
      <c r="S691" s="42">
        <v>0.25996800000000003</v>
      </c>
      <c r="T691" s="42">
        <v>0.25968000000000002</v>
      </c>
      <c r="U691" s="42">
        <v>0.24959999999999999</v>
      </c>
      <c r="V691" s="255">
        <v>0.250608</v>
      </c>
      <c r="W691" s="42">
        <v>0.248448</v>
      </c>
      <c r="X691" s="42">
        <v>0.246528</v>
      </c>
      <c r="Y691" s="42">
        <v>0.24355199999999999</v>
      </c>
      <c r="Z691" s="42">
        <v>0.24398400000000001</v>
      </c>
      <c r="AA691" s="42">
        <v>0.25219200000000003</v>
      </c>
      <c r="AB691" s="42">
        <v>0.25718400000000002</v>
      </c>
      <c r="AC691" s="41"/>
      <c r="AD691" s="43"/>
      <c r="AE691" s="49"/>
      <c r="AF691" s="191"/>
      <c r="AG691" s="191"/>
      <c r="AH691" s="191"/>
      <c r="AI691" s="191"/>
      <c r="AJ691" s="191"/>
      <c r="AK691" s="191"/>
      <c r="AL691" s="191"/>
      <c r="AM691" s="191"/>
      <c r="AN691" s="191"/>
      <c r="AO691" s="191"/>
      <c r="AP691" s="191"/>
      <c r="AQ691" s="191"/>
      <c r="AR691" s="191"/>
      <c r="AS691" s="191"/>
      <c r="AT691" s="191"/>
      <c r="AU691" s="191"/>
      <c r="AV691" s="191"/>
      <c r="AW691" s="191"/>
      <c r="AX691" s="191"/>
      <c r="AY691" s="191"/>
      <c r="AZ691" s="191"/>
      <c r="BA691" s="191"/>
      <c r="BB691" s="191"/>
      <c r="BC691" s="191"/>
      <c r="BD691" s="191"/>
      <c r="BE691" s="191"/>
      <c r="BF691" s="191"/>
      <c r="BG691" s="191"/>
      <c r="BH691" s="191"/>
      <c r="BI691" s="191"/>
      <c r="BJ691" s="191"/>
      <c r="BK691" s="191"/>
      <c r="BL691" s="191"/>
      <c r="BM691" s="191"/>
      <c r="BN691" s="191"/>
      <c r="BO691" s="191"/>
      <c r="BP691" s="191"/>
      <c r="BQ691" s="191"/>
      <c r="BR691" s="191"/>
      <c r="BS691" s="191"/>
      <c r="BT691" s="191"/>
      <c r="BU691" s="191"/>
      <c r="BV691" s="191"/>
      <c r="BW691" s="191"/>
      <c r="BX691" s="191"/>
      <c r="BY691" s="191"/>
      <c r="BZ691" s="191"/>
      <c r="CA691" s="191"/>
      <c r="CB691" s="191"/>
      <c r="CC691" s="191"/>
      <c r="CD691" s="8"/>
      <c r="CE691" s="8"/>
      <c r="CF691" s="8"/>
    </row>
    <row r="692" spans="1:84" s="1" customFormat="1" ht="10.5" customHeight="1" x14ac:dyDescent="0.2">
      <c r="A692" s="1422"/>
      <c r="B692" s="1516"/>
      <c r="C692" s="846" t="s">
        <v>908</v>
      </c>
      <c r="D692" s="102" t="s">
        <v>907</v>
      </c>
      <c r="E692" s="142">
        <v>0</v>
      </c>
      <c r="F692" s="104">
        <v>0</v>
      </c>
      <c r="G692" s="104">
        <v>0</v>
      </c>
      <c r="H692" s="259">
        <v>0</v>
      </c>
      <c r="I692" s="104">
        <v>0</v>
      </c>
      <c r="J692" s="104">
        <v>0</v>
      </c>
      <c r="K692" s="104">
        <v>0</v>
      </c>
      <c r="L692" s="104">
        <v>0</v>
      </c>
      <c r="M692" s="104">
        <v>0</v>
      </c>
      <c r="N692" s="259">
        <v>0</v>
      </c>
      <c r="O692" s="104">
        <v>0</v>
      </c>
      <c r="P692" s="104">
        <v>0</v>
      </c>
      <c r="Q692" s="104">
        <v>0</v>
      </c>
      <c r="R692" s="104">
        <v>0</v>
      </c>
      <c r="S692" s="104">
        <v>0</v>
      </c>
      <c r="T692" s="104">
        <v>0</v>
      </c>
      <c r="U692" s="104">
        <v>0</v>
      </c>
      <c r="V692" s="259">
        <v>0</v>
      </c>
      <c r="W692" s="104">
        <v>0</v>
      </c>
      <c r="X692" s="104">
        <v>0</v>
      </c>
      <c r="Y692" s="104">
        <v>0</v>
      </c>
      <c r="Z692" s="104">
        <v>0</v>
      </c>
      <c r="AA692" s="104">
        <v>0</v>
      </c>
      <c r="AB692" s="104">
        <v>0</v>
      </c>
      <c r="AC692" s="41"/>
      <c r="AD692" s="43"/>
      <c r="AE692" s="49"/>
      <c r="AF692" s="191"/>
      <c r="AG692" s="191"/>
      <c r="AH692" s="191"/>
      <c r="AI692" s="191"/>
      <c r="AJ692" s="191"/>
      <c r="AK692" s="191"/>
      <c r="AL692" s="191"/>
      <c r="AM692" s="191"/>
      <c r="AN692" s="191"/>
      <c r="AO692" s="191"/>
      <c r="AP692" s="191"/>
      <c r="AQ692" s="191"/>
      <c r="AR692" s="191"/>
      <c r="AS692" s="191"/>
      <c r="AT692" s="191"/>
      <c r="AU692" s="191"/>
      <c r="AV692" s="191"/>
      <c r="AW692" s="191"/>
      <c r="AX692" s="191"/>
      <c r="AY692" s="191"/>
      <c r="AZ692" s="191"/>
      <c r="BA692" s="191"/>
      <c r="BB692" s="191"/>
      <c r="BC692" s="191"/>
      <c r="BD692" s="191"/>
      <c r="BE692" s="191"/>
      <c r="BF692" s="191"/>
      <c r="BG692" s="191"/>
      <c r="BH692" s="191"/>
      <c r="BI692" s="191"/>
      <c r="BJ692" s="191"/>
      <c r="BK692" s="191"/>
      <c r="BL692" s="191"/>
      <c r="BM692" s="191"/>
      <c r="BN692" s="191"/>
      <c r="BO692" s="191"/>
      <c r="BP692" s="191"/>
      <c r="BQ692" s="191"/>
      <c r="BR692" s="191"/>
      <c r="BS692" s="191"/>
      <c r="BT692" s="191"/>
      <c r="BU692" s="191"/>
      <c r="BV692" s="191"/>
      <c r="BW692" s="191"/>
      <c r="BX692" s="191"/>
      <c r="BY692" s="191"/>
      <c r="BZ692" s="191"/>
      <c r="CA692" s="191"/>
      <c r="CB692" s="191"/>
      <c r="CC692" s="191"/>
      <c r="CD692" s="8"/>
      <c r="CE692" s="8"/>
      <c r="CF692" s="8"/>
    </row>
    <row r="693" spans="1:84" s="1" customFormat="1" ht="10.5" customHeight="1" thickBot="1" x14ac:dyDescent="0.25">
      <c r="A693" s="1423"/>
      <c r="B693" s="1517"/>
      <c r="C693" s="197"/>
      <c r="D693" s="166" t="s">
        <v>35</v>
      </c>
      <c r="E693" s="45">
        <f>(E691-E692)/E690</f>
        <v>0.50748864624601409</v>
      </c>
      <c r="F693" s="45">
        <f t="shared" ref="F693:AB693" si="214">(F691-F692)/F690</f>
        <v>0.51581460115376965</v>
      </c>
      <c r="G693" s="45">
        <f t="shared" si="214"/>
        <v>0.52876106194690264</v>
      </c>
      <c r="H693" s="286">
        <f t="shared" si="214"/>
        <v>0.52490190159975847</v>
      </c>
      <c r="I693" s="45">
        <f t="shared" si="214"/>
        <v>0.5231298714444782</v>
      </c>
      <c r="J693" s="45">
        <f t="shared" si="214"/>
        <v>0.52140876886744014</v>
      </c>
      <c r="K693" s="45">
        <f t="shared" si="214"/>
        <v>0.49333986287952997</v>
      </c>
      <c r="L693" s="45">
        <f t="shared" si="214"/>
        <v>0.46353646353646349</v>
      </c>
      <c r="M693" s="45">
        <f t="shared" si="214"/>
        <v>0.45594313109604884</v>
      </c>
      <c r="N693" s="286">
        <f t="shared" si="214"/>
        <v>0.44001896633475579</v>
      </c>
      <c r="O693" s="45">
        <f t="shared" si="214"/>
        <v>0.44798455225681871</v>
      </c>
      <c r="P693" s="45">
        <f t="shared" si="214"/>
        <v>0.44076248692994452</v>
      </c>
      <c r="Q693" s="45">
        <f t="shared" si="214"/>
        <v>0.43528583717838432</v>
      </c>
      <c r="R693" s="45">
        <f t="shared" si="214"/>
        <v>0.42812646005295113</v>
      </c>
      <c r="S693" s="45">
        <f t="shared" si="214"/>
        <v>0.42213561964146534</v>
      </c>
      <c r="T693" s="45">
        <f t="shared" si="214"/>
        <v>0.42408089676256178</v>
      </c>
      <c r="U693" s="45">
        <f t="shared" si="214"/>
        <v>0.41653316244793337</v>
      </c>
      <c r="V693" s="286">
        <f t="shared" si="214"/>
        <v>0.41895361900176531</v>
      </c>
      <c r="W693" s="45">
        <f t="shared" si="214"/>
        <v>0.41089148209891246</v>
      </c>
      <c r="X693" s="45">
        <f t="shared" si="214"/>
        <v>0.4179007323026851</v>
      </c>
      <c r="Y693" s="45">
        <f t="shared" si="214"/>
        <v>0.43029172320217096</v>
      </c>
      <c r="Z693" s="45">
        <f t="shared" si="214"/>
        <v>0.44173112018771182</v>
      </c>
      <c r="AA693" s="45">
        <f t="shared" si="214"/>
        <v>0.4678539626001782</v>
      </c>
      <c r="AB693" s="45">
        <f t="shared" si="214"/>
        <v>0.49592743428359876</v>
      </c>
      <c r="AC693" s="41"/>
      <c r="AD693" s="43"/>
      <c r="AE693" s="49"/>
      <c r="AF693" s="257"/>
      <c r="AG693" s="257"/>
      <c r="AH693" s="257"/>
      <c r="AI693" s="257"/>
      <c r="AJ693" s="257"/>
      <c r="AK693" s="257"/>
      <c r="AL693" s="257"/>
      <c r="AM693" s="257"/>
      <c r="AN693" s="257"/>
      <c r="AO693" s="257"/>
      <c r="AP693" s="257"/>
      <c r="AQ693" s="257"/>
      <c r="AR693" s="257"/>
      <c r="AS693" s="257"/>
      <c r="AT693" s="257"/>
      <c r="AU693" s="257"/>
      <c r="AV693" s="257"/>
      <c r="AW693" s="257"/>
      <c r="AX693" s="257"/>
      <c r="AY693" s="257"/>
      <c r="AZ693" s="257"/>
      <c r="BA693" s="257"/>
      <c r="BB693" s="257"/>
      <c r="BC693" s="257"/>
      <c r="BD693" s="257"/>
      <c r="BE693" s="257"/>
      <c r="BF693" s="257"/>
      <c r="BG693" s="257"/>
      <c r="BH693" s="257"/>
      <c r="BI693" s="257"/>
      <c r="BJ693" s="257"/>
      <c r="BK693" s="257"/>
      <c r="BL693" s="257"/>
      <c r="BM693" s="257"/>
      <c r="BN693" s="257"/>
      <c r="BO693" s="257"/>
      <c r="BP693" s="257"/>
      <c r="BQ693" s="257"/>
      <c r="BR693" s="257"/>
      <c r="BS693" s="257"/>
      <c r="BT693" s="257"/>
      <c r="BU693" s="257"/>
      <c r="BV693" s="257"/>
      <c r="BW693" s="257"/>
      <c r="BX693" s="257"/>
      <c r="BY693" s="565"/>
      <c r="BZ693" s="565"/>
      <c r="CA693" s="565"/>
      <c r="CB693" s="565"/>
      <c r="CC693" s="565"/>
      <c r="CD693" s="8"/>
      <c r="CE693" s="8"/>
      <c r="CF693" s="8"/>
    </row>
    <row r="694" spans="1:84" s="1" customFormat="1" ht="10.5" customHeight="1" x14ac:dyDescent="0.2">
      <c r="A694" s="1420" t="s">
        <v>14</v>
      </c>
      <c r="B694" s="1514" t="s">
        <v>701</v>
      </c>
      <c r="C694" s="695" t="s">
        <v>118</v>
      </c>
      <c r="D694" s="726" t="s">
        <v>27</v>
      </c>
      <c r="E694" s="50">
        <f>ROUND(SQRT(E696^2+(E697-E698)^2)*1000/(1.73*E663),0)</f>
        <v>8</v>
      </c>
      <c r="F694" s="50">
        <f t="shared" ref="F694:AB694" si="215">ROUND(SQRT(F696^2+(F697-F698)^2)*1000/(1.73*F663),0)</f>
        <v>8</v>
      </c>
      <c r="G694" s="50">
        <f t="shared" si="215"/>
        <v>9</v>
      </c>
      <c r="H694" s="253">
        <f t="shared" si="215"/>
        <v>10</v>
      </c>
      <c r="I694" s="50">
        <f t="shared" si="215"/>
        <v>10</v>
      </c>
      <c r="J694" s="50">
        <f t="shared" si="215"/>
        <v>10</v>
      </c>
      <c r="K694" s="50">
        <f t="shared" si="215"/>
        <v>11</v>
      </c>
      <c r="L694" s="50">
        <f t="shared" si="215"/>
        <v>12</v>
      </c>
      <c r="M694" s="50">
        <f t="shared" si="215"/>
        <v>13</v>
      </c>
      <c r="N694" s="253">
        <f t="shared" si="215"/>
        <v>15</v>
      </c>
      <c r="O694" s="50">
        <f t="shared" si="215"/>
        <v>17</v>
      </c>
      <c r="P694" s="50">
        <f t="shared" si="215"/>
        <v>16</v>
      </c>
      <c r="Q694" s="50">
        <f t="shared" si="215"/>
        <v>16</v>
      </c>
      <c r="R694" s="50">
        <f t="shared" si="215"/>
        <v>16</v>
      </c>
      <c r="S694" s="50">
        <f t="shared" si="215"/>
        <v>15</v>
      </c>
      <c r="T694" s="50">
        <f t="shared" si="215"/>
        <v>15</v>
      </c>
      <c r="U694" s="50">
        <f t="shared" si="215"/>
        <v>15</v>
      </c>
      <c r="V694" s="253">
        <f t="shared" si="215"/>
        <v>15</v>
      </c>
      <c r="W694" s="50">
        <f t="shared" si="215"/>
        <v>12</v>
      </c>
      <c r="X694" s="50">
        <f t="shared" si="215"/>
        <v>10</v>
      </c>
      <c r="Y694" s="50">
        <f t="shared" si="215"/>
        <v>9</v>
      </c>
      <c r="Z694" s="50">
        <f t="shared" si="215"/>
        <v>10</v>
      </c>
      <c r="AA694" s="50">
        <f t="shared" si="215"/>
        <v>9</v>
      </c>
      <c r="AB694" s="50">
        <f t="shared" si="215"/>
        <v>8</v>
      </c>
      <c r="AC694" s="41" t="s">
        <v>107</v>
      </c>
      <c r="AD694" s="43">
        <f>AD696/AC696</f>
        <v>0.22621419676214197</v>
      </c>
      <c r="AE694" s="49"/>
      <c r="AF694" s="257"/>
      <c r="AG694" s="257"/>
      <c r="AH694" s="257"/>
      <c r="AI694" s="257"/>
      <c r="AJ694" s="257"/>
      <c r="AK694" s="257"/>
      <c r="AL694" s="257"/>
      <c r="AM694" s="257"/>
      <c r="AN694" s="257"/>
      <c r="AO694" s="257"/>
      <c r="AP694" s="257"/>
      <c r="AQ694" s="257"/>
      <c r="AR694" s="257"/>
      <c r="AS694" s="257"/>
      <c r="AT694" s="257"/>
      <c r="AU694" s="257"/>
      <c r="AV694" s="257"/>
      <c r="AW694" s="257"/>
      <c r="AX694" s="257"/>
      <c r="AY694" s="257"/>
      <c r="AZ694" s="257"/>
      <c r="BA694" s="257"/>
      <c r="BB694" s="257"/>
      <c r="BC694" s="257"/>
      <c r="BD694" s="257"/>
      <c r="BE694" s="257"/>
      <c r="BF694" s="257"/>
      <c r="BG694" s="257"/>
      <c r="BH694" s="257"/>
      <c r="BI694" s="257"/>
      <c r="BJ694" s="257"/>
      <c r="BK694" s="257"/>
      <c r="BL694" s="257"/>
      <c r="BM694" s="257"/>
      <c r="BN694" s="257"/>
      <c r="BO694" s="257"/>
      <c r="BP694" s="257"/>
      <c r="BQ694" s="257"/>
      <c r="BR694" s="257"/>
      <c r="BS694" s="257"/>
      <c r="BT694" s="257"/>
      <c r="BU694" s="257"/>
      <c r="BV694" s="257"/>
      <c r="BW694" s="257"/>
      <c r="BX694" s="257"/>
      <c r="BY694" s="565"/>
      <c r="BZ694" s="565"/>
      <c r="CA694" s="565"/>
      <c r="CB694" s="565"/>
      <c r="CC694" s="565"/>
      <c r="CD694" s="8"/>
      <c r="CE694" s="8"/>
      <c r="CF694" s="8"/>
    </row>
    <row r="695" spans="1:84" s="1" customFormat="1" ht="10.5" customHeight="1" x14ac:dyDescent="0.2">
      <c r="A695" s="1421"/>
      <c r="B695" s="1515"/>
      <c r="C695" s="846" t="s">
        <v>115</v>
      </c>
      <c r="D695" s="102" t="s">
        <v>27</v>
      </c>
      <c r="E695" s="630">
        <v>9</v>
      </c>
      <c r="F695" s="721">
        <v>8</v>
      </c>
      <c r="G695" s="630">
        <v>9</v>
      </c>
      <c r="H695" s="635">
        <v>10</v>
      </c>
      <c r="I695" s="630">
        <v>10</v>
      </c>
      <c r="J695" s="630">
        <v>10</v>
      </c>
      <c r="K695" s="630">
        <v>11</v>
      </c>
      <c r="L695" s="630">
        <v>13</v>
      </c>
      <c r="M695" s="630">
        <v>14</v>
      </c>
      <c r="N695" s="635">
        <v>16</v>
      </c>
      <c r="O695" s="630">
        <v>16</v>
      </c>
      <c r="P695" s="630">
        <v>15</v>
      </c>
      <c r="Q695" s="630">
        <v>16</v>
      </c>
      <c r="R695" s="630">
        <v>16</v>
      </c>
      <c r="S695" s="630">
        <v>15</v>
      </c>
      <c r="T695" s="630">
        <v>16</v>
      </c>
      <c r="U695" s="630">
        <v>14</v>
      </c>
      <c r="V695" s="635">
        <v>15</v>
      </c>
      <c r="W695" s="630">
        <v>12</v>
      </c>
      <c r="X695" s="630">
        <v>10</v>
      </c>
      <c r="Y695" s="630">
        <v>10</v>
      </c>
      <c r="Z695" s="630">
        <v>10</v>
      </c>
      <c r="AA695" s="630">
        <v>9</v>
      </c>
      <c r="AB695" s="630">
        <v>8</v>
      </c>
      <c r="AC695" s="254"/>
      <c r="AD695" s="129"/>
      <c r="AE695" s="49"/>
      <c r="AF695" s="257"/>
      <c r="AG695" s="257"/>
      <c r="AH695" s="257"/>
      <c r="AI695" s="257"/>
      <c r="AJ695" s="257"/>
      <c r="AK695" s="257"/>
      <c r="AL695" s="257"/>
      <c r="AM695" s="257"/>
      <c r="AN695" s="257"/>
      <c r="AO695" s="257"/>
      <c r="AP695" s="257"/>
      <c r="AQ695" s="257"/>
      <c r="AR695" s="257"/>
      <c r="AS695" s="257"/>
      <c r="AT695" s="257"/>
      <c r="AU695" s="257"/>
      <c r="AV695" s="257"/>
      <c r="AW695" s="257"/>
      <c r="AX695" s="257"/>
      <c r="AY695" s="257"/>
      <c r="AZ695" s="257"/>
      <c r="BA695" s="257"/>
      <c r="BB695" s="257"/>
      <c r="BC695" s="257"/>
      <c r="BD695" s="257"/>
      <c r="BE695" s="257"/>
      <c r="BF695" s="257"/>
      <c r="BG695" s="257"/>
      <c r="BH695" s="257"/>
      <c r="BI695" s="257"/>
      <c r="BJ695" s="257"/>
      <c r="BK695" s="257"/>
      <c r="BL695" s="257"/>
      <c r="BM695" s="257"/>
      <c r="BN695" s="257"/>
      <c r="BO695" s="257"/>
      <c r="BP695" s="257"/>
      <c r="BQ695" s="257"/>
      <c r="BR695" s="257"/>
      <c r="BS695" s="257"/>
      <c r="BT695" s="257"/>
      <c r="BU695" s="257"/>
      <c r="BV695" s="257"/>
      <c r="BW695" s="257"/>
      <c r="BX695" s="257"/>
      <c r="BY695" s="565"/>
      <c r="BZ695" s="565"/>
      <c r="CA695" s="565"/>
      <c r="CB695" s="565"/>
      <c r="CC695" s="565"/>
      <c r="CD695" s="8"/>
      <c r="CE695" s="8"/>
      <c r="CF695" s="8"/>
    </row>
    <row r="696" spans="1:84" s="1" customFormat="1" ht="10.5" customHeight="1" x14ac:dyDescent="0.2">
      <c r="A696" s="1421"/>
      <c r="B696" s="1515"/>
      <c r="C696" s="846" t="s">
        <v>908</v>
      </c>
      <c r="D696" s="102" t="s">
        <v>108</v>
      </c>
      <c r="E696" s="51">
        <v>8.4720000000000004E-2</v>
      </c>
      <c r="F696" s="51">
        <v>8.1311999999999995E-2</v>
      </c>
      <c r="G696" s="51">
        <v>8.9424000000000003E-2</v>
      </c>
      <c r="H696" s="330">
        <v>0.10617600000000001</v>
      </c>
      <c r="I696" s="51">
        <v>0.10219199999999999</v>
      </c>
      <c r="J696" s="51">
        <v>0.10636799999999999</v>
      </c>
      <c r="K696" s="51">
        <v>0.11558400000000001</v>
      </c>
      <c r="L696" s="51">
        <v>0.124752</v>
      </c>
      <c r="M696" s="51">
        <v>0.13608000000000001</v>
      </c>
      <c r="N696" s="330">
        <v>0.15998400000000002</v>
      </c>
      <c r="O696" s="51">
        <v>0.18254400000000001</v>
      </c>
      <c r="P696" s="51">
        <v>0.17457599999999998</v>
      </c>
      <c r="Q696" s="51">
        <v>0.16800000000000001</v>
      </c>
      <c r="R696" s="51">
        <v>0.173568</v>
      </c>
      <c r="S696" s="51">
        <v>0.165072</v>
      </c>
      <c r="T696" s="51">
        <v>0.16584000000000002</v>
      </c>
      <c r="U696" s="51">
        <v>0.16406399999999999</v>
      </c>
      <c r="V696" s="330">
        <v>0.15782400000000002</v>
      </c>
      <c r="W696" s="51">
        <v>0.12590399999999999</v>
      </c>
      <c r="X696" s="51">
        <v>0.10953599999999999</v>
      </c>
      <c r="Y696" s="51">
        <v>0.100368</v>
      </c>
      <c r="Z696" s="51">
        <v>0.106416</v>
      </c>
      <c r="AA696" s="51">
        <v>9.4272000000000009E-2</v>
      </c>
      <c r="AB696" s="51">
        <v>8.8944000000000009E-2</v>
      </c>
      <c r="AC696" s="41">
        <f>SUM(E696:AB696)</f>
        <v>3.08352</v>
      </c>
      <c r="AD696" s="43">
        <f>SUM(E697:AB697)</f>
        <v>0.69753600000000004</v>
      </c>
      <c r="AE696" s="49">
        <v>4.8</v>
      </c>
      <c r="AF696" s="191"/>
      <c r="AG696" s="191"/>
      <c r="AH696" s="191"/>
      <c r="AI696" s="191"/>
      <c r="AJ696" s="191"/>
      <c r="AK696" s="191"/>
      <c r="AL696" s="191"/>
      <c r="AM696" s="191"/>
      <c r="AN696" s="191"/>
      <c r="AO696" s="191"/>
      <c r="AP696" s="191"/>
      <c r="AQ696" s="191"/>
      <c r="AR696" s="191"/>
      <c r="AS696" s="191"/>
      <c r="AT696" s="191"/>
      <c r="AU696" s="191"/>
      <c r="AV696" s="191"/>
      <c r="AW696" s="191"/>
      <c r="AX696" s="191"/>
      <c r="AY696" s="191"/>
      <c r="AZ696" s="191"/>
      <c r="BA696" s="191"/>
      <c r="BB696" s="191"/>
      <c r="BC696" s="191"/>
      <c r="BD696" s="191"/>
      <c r="BE696" s="191"/>
      <c r="BF696" s="191"/>
      <c r="BG696" s="191"/>
      <c r="BH696" s="191"/>
      <c r="BI696" s="191"/>
      <c r="BJ696" s="191"/>
      <c r="BK696" s="191"/>
      <c r="BL696" s="191"/>
      <c r="BM696" s="191"/>
      <c r="BN696" s="191"/>
      <c r="BO696" s="191"/>
      <c r="BP696" s="191"/>
      <c r="BQ696" s="191"/>
      <c r="BR696" s="191"/>
      <c r="BS696" s="191"/>
      <c r="BT696" s="191"/>
      <c r="BU696" s="191"/>
      <c r="BV696" s="191"/>
      <c r="BW696" s="191"/>
      <c r="BX696" s="191"/>
      <c r="BY696" s="191"/>
      <c r="BZ696" s="191"/>
      <c r="CA696" s="191"/>
      <c r="CB696" s="191"/>
      <c r="CC696" s="191"/>
      <c r="CD696" s="8"/>
      <c r="CE696" s="8"/>
      <c r="CF696" s="8"/>
    </row>
    <row r="697" spans="1:84" s="1" customFormat="1" ht="10.5" customHeight="1" x14ac:dyDescent="0.2">
      <c r="A697" s="1421"/>
      <c r="B697" s="1515"/>
      <c r="C697" s="846" t="s">
        <v>908</v>
      </c>
      <c r="D697" s="102" t="s">
        <v>906</v>
      </c>
      <c r="E697" s="51">
        <v>2.6159999999999999E-2</v>
      </c>
      <c r="F697" s="42">
        <v>2.8032000000000001E-2</v>
      </c>
      <c r="G697" s="42">
        <v>2.5871999999999999E-2</v>
      </c>
      <c r="H697" s="255">
        <v>2.9328E-2</v>
      </c>
      <c r="I697" s="42">
        <v>2.5488E-2</v>
      </c>
      <c r="J697" s="42">
        <v>2.8128E-2</v>
      </c>
      <c r="K697" s="42">
        <v>2.8223999999999999E-2</v>
      </c>
      <c r="L697" s="42">
        <v>2.8559999999999999E-2</v>
      </c>
      <c r="M697" s="42">
        <v>2.7984000000000002E-2</v>
      </c>
      <c r="N697" s="255">
        <v>3.3744000000000003E-2</v>
      </c>
      <c r="O697" s="42">
        <v>3.3888000000000001E-2</v>
      </c>
      <c r="P697" s="42">
        <v>2.9616E-2</v>
      </c>
      <c r="Q697" s="42">
        <v>3.0287999999999999E-2</v>
      </c>
      <c r="R697" s="42">
        <v>3.4415999999999995E-2</v>
      </c>
      <c r="S697" s="42">
        <v>3.0335999999999998E-2</v>
      </c>
      <c r="T697" s="42">
        <v>3.0287999999999999E-2</v>
      </c>
      <c r="U697" s="42">
        <v>3.1152000000000003E-2</v>
      </c>
      <c r="V697" s="255">
        <v>2.9232000000000001E-2</v>
      </c>
      <c r="W697" s="42">
        <v>3.0431999999999997E-2</v>
      </c>
      <c r="X697" s="42">
        <v>2.8464E-2</v>
      </c>
      <c r="Y697" s="42">
        <v>2.4768000000000002E-2</v>
      </c>
      <c r="Z697" s="42">
        <v>2.7647999999999999E-2</v>
      </c>
      <c r="AA697" s="42">
        <v>2.7264E-2</v>
      </c>
      <c r="AB697" s="42">
        <v>2.8223999999999999E-2</v>
      </c>
      <c r="AC697" s="41"/>
      <c r="AD697" s="43"/>
      <c r="AE697" s="49"/>
      <c r="AF697" s="191"/>
      <c r="AG697" s="191"/>
      <c r="AH697" s="191"/>
      <c r="AI697" s="191"/>
      <c r="AJ697" s="191"/>
      <c r="AK697" s="191"/>
      <c r="AL697" s="191"/>
      <c r="AM697" s="191"/>
      <c r="AN697" s="191"/>
      <c r="AO697" s="191"/>
      <c r="AP697" s="191"/>
      <c r="AQ697" s="191"/>
      <c r="AR697" s="191"/>
      <c r="AS697" s="191"/>
      <c r="AT697" s="191"/>
      <c r="AU697" s="191"/>
      <c r="AV697" s="191"/>
      <c r="AW697" s="191"/>
      <c r="AX697" s="191"/>
      <c r="AY697" s="191"/>
      <c r="AZ697" s="191"/>
      <c r="BA697" s="191"/>
      <c r="BB697" s="191"/>
      <c r="BC697" s="191"/>
      <c r="BD697" s="191"/>
      <c r="BE697" s="191"/>
      <c r="BF697" s="191"/>
      <c r="BG697" s="191"/>
      <c r="BH697" s="191"/>
      <c r="BI697" s="191"/>
      <c r="BJ697" s="191"/>
      <c r="BK697" s="191"/>
      <c r="BL697" s="191"/>
      <c r="BM697" s="191"/>
      <c r="BN697" s="191"/>
      <c r="BO697" s="191"/>
      <c r="BP697" s="191"/>
      <c r="BQ697" s="191"/>
      <c r="BR697" s="191"/>
      <c r="BS697" s="191"/>
      <c r="BT697" s="191"/>
      <c r="BU697" s="191"/>
      <c r="BV697" s="191"/>
      <c r="BW697" s="191"/>
      <c r="BX697" s="191"/>
      <c r="BY697" s="191"/>
      <c r="BZ697" s="191"/>
      <c r="CA697" s="191"/>
      <c r="CB697" s="191"/>
      <c r="CC697" s="191"/>
      <c r="CD697" s="8"/>
      <c r="CE697" s="8"/>
      <c r="CF697" s="8"/>
    </row>
    <row r="698" spans="1:84" s="1" customFormat="1" ht="10.5" customHeight="1" x14ac:dyDescent="0.2">
      <c r="A698" s="1422"/>
      <c r="B698" s="1516"/>
      <c r="C698" s="846" t="s">
        <v>908</v>
      </c>
      <c r="D698" s="102" t="s">
        <v>907</v>
      </c>
      <c r="E698" s="142">
        <v>0</v>
      </c>
      <c r="F698" s="104">
        <v>0</v>
      </c>
      <c r="G698" s="104">
        <v>0</v>
      </c>
      <c r="H698" s="259">
        <v>0</v>
      </c>
      <c r="I698" s="104">
        <v>0</v>
      </c>
      <c r="J698" s="104">
        <v>0</v>
      </c>
      <c r="K698" s="104">
        <v>0</v>
      </c>
      <c r="L698" s="104">
        <v>0</v>
      </c>
      <c r="M698" s="104">
        <v>3.3600000000000004E-4</v>
      </c>
      <c r="N698" s="259">
        <v>0</v>
      </c>
      <c r="O698" s="104">
        <v>3.8400000000000001E-4</v>
      </c>
      <c r="P698" s="104">
        <v>2.496E-3</v>
      </c>
      <c r="Q698" s="104">
        <v>1.1999999999999999E-3</v>
      </c>
      <c r="R698" s="104">
        <v>3.3600000000000004E-4</v>
      </c>
      <c r="S698" s="104">
        <v>1.536E-3</v>
      </c>
      <c r="T698" s="104">
        <v>1.9680000000000001E-3</v>
      </c>
      <c r="U698" s="104">
        <v>1.1519999999999998E-3</v>
      </c>
      <c r="V698" s="259">
        <v>1.9680000000000001E-3</v>
      </c>
      <c r="W698" s="104">
        <v>0</v>
      </c>
      <c r="X698" s="104">
        <v>0</v>
      </c>
      <c r="Y698" s="104">
        <v>0</v>
      </c>
      <c r="Z698" s="104">
        <v>0</v>
      </c>
      <c r="AA698" s="104">
        <v>0</v>
      </c>
      <c r="AB698" s="104">
        <v>0</v>
      </c>
      <c r="AC698" s="41"/>
      <c r="AD698" s="43"/>
      <c r="AE698" s="49"/>
      <c r="AF698" s="191"/>
      <c r="AG698" s="191"/>
      <c r="AH698" s="191"/>
      <c r="AI698" s="191"/>
      <c r="AJ698" s="191"/>
      <c r="AK698" s="191"/>
      <c r="AL698" s="191"/>
      <c r="AM698" s="191"/>
      <c r="AN698" s="191"/>
      <c r="AO698" s="191"/>
      <c r="AP698" s="191"/>
      <c r="AQ698" s="191"/>
      <c r="AR698" s="191"/>
      <c r="AS698" s="191"/>
      <c r="AT698" s="191"/>
      <c r="AU698" s="191"/>
      <c r="AV698" s="191"/>
      <c r="AW698" s="191"/>
      <c r="AX698" s="191"/>
      <c r="AY698" s="191"/>
      <c r="AZ698" s="191"/>
      <c r="BA698" s="191"/>
      <c r="BB698" s="191"/>
      <c r="BC698" s="191"/>
      <c r="BD698" s="191"/>
      <c r="BE698" s="191"/>
      <c r="BF698" s="191"/>
      <c r="BG698" s="191"/>
      <c r="BH698" s="191"/>
      <c r="BI698" s="191"/>
      <c r="BJ698" s="191"/>
      <c r="BK698" s="191"/>
      <c r="BL698" s="191"/>
      <c r="BM698" s="191"/>
      <c r="BN698" s="191"/>
      <c r="BO698" s="191"/>
      <c r="BP698" s="191"/>
      <c r="BQ698" s="191"/>
      <c r="BR698" s="191"/>
      <c r="BS698" s="191"/>
      <c r="BT698" s="191"/>
      <c r="BU698" s="191"/>
      <c r="BV698" s="191"/>
      <c r="BW698" s="191"/>
      <c r="BX698" s="191"/>
      <c r="BY698" s="191"/>
      <c r="BZ698" s="191"/>
      <c r="CA698" s="191"/>
      <c r="CB698" s="191"/>
      <c r="CC698" s="191"/>
      <c r="CD698" s="8"/>
      <c r="CE698" s="8"/>
      <c r="CF698" s="8"/>
    </row>
    <row r="699" spans="1:84" s="1" customFormat="1" ht="10.5" customHeight="1" thickBot="1" x14ac:dyDescent="0.25">
      <c r="A699" s="1423"/>
      <c r="B699" s="1517"/>
      <c r="C699" s="197"/>
      <c r="D699" s="166" t="s">
        <v>35</v>
      </c>
      <c r="E699" s="45">
        <f>(E697-E698)/E696</f>
        <v>0.30878186968838522</v>
      </c>
      <c r="F699" s="45">
        <f t="shared" ref="F699:AB699" si="216">(F697-F698)/F696</f>
        <v>0.34474616292798116</v>
      </c>
      <c r="G699" s="45">
        <f t="shared" si="216"/>
        <v>0.28931830381105739</v>
      </c>
      <c r="H699" s="286">
        <f t="shared" si="216"/>
        <v>0.27622061482820975</v>
      </c>
      <c r="I699" s="45">
        <f t="shared" si="216"/>
        <v>0.24941286989196809</v>
      </c>
      <c r="J699" s="45">
        <f t="shared" si="216"/>
        <v>0.26444043321299643</v>
      </c>
      <c r="K699" s="45">
        <f t="shared" si="216"/>
        <v>0.2441860465116279</v>
      </c>
      <c r="L699" s="45">
        <f t="shared" si="216"/>
        <v>0.22893420546363985</v>
      </c>
      <c r="M699" s="45">
        <f t="shared" si="216"/>
        <v>0.20317460317460317</v>
      </c>
      <c r="N699" s="286">
        <f t="shared" si="216"/>
        <v>0.21092109210921092</v>
      </c>
      <c r="O699" s="45">
        <f t="shared" si="216"/>
        <v>0.18353931107020771</v>
      </c>
      <c r="P699" s="45">
        <f t="shared" si="216"/>
        <v>0.15534781413252682</v>
      </c>
      <c r="Q699" s="45">
        <f t="shared" si="216"/>
        <v>0.17314285714285713</v>
      </c>
      <c r="R699" s="45">
        <f t="shared" si="216"/>
        <v>0.19634955752212385</v>
      </c>
      <c r="S699" s="45">
        <f t="shared" si="216"/>
        <v>0.17446932247746438</v>
      </c>
      <c r="T699" s="45">
        <f t="shared" si="216"/>
        <v>0.17076700434153397</v>
      </c>
      <c r="U699" s="45">
        <f t="shared" si="216"/>
        <v>0.18285547103569341</v>
      </c>
      <c r="V699" s="286">
        <f t="shared" si="216"/>
        <v>0.1727493917274939</v>
      </c>
      <c r="W699" s="45">
        <f t="shared" si="216"/>
        <v>0.24170796797560046</v>
      </c>
      <c r="X699" s="45">
        <f t="shared" si="216"/>
        <v>0.25985977212971079</v>
      </c>
      <c r="Y699" s="45">
        <f t="shared" si="216"/>
        <v>0.24677187948350074</v>
      </c>
      <c r="Z699" s="45">
        <f t="shared" si="216"/>
        <v>0.2598105548037889</v>
      </c>
      <c r="AA699" s="45">
        <f t="shared" si="216"/>
        <v>0.28920570264765783</v>
      </c>
      <c r="AB699" s="45">
        <f t="shared" si="216"/>
        <v>0.31732325957906093</v>
      </c>
      <c r="AC699" s="41"/>
      <c r="AD699" s="43"/>
      <c r="AE699" s="49"/>
      <c r="AF699" s="257"/>
      <c r="AG699" s="257"/>
      <c r="AH699" s="257"/>
      <c r="AI699" s="257"/>
      <c r="AJ699" s="257"/>
      <c r="AK699" s="257"/>
      <c r="AL699" s="257"/>
      <c r="AM699" s="257"/>
      <c r="AN699" s="257"/>
      <c r="AO699" s="257"/>
      <c r="AP699" s="257"/>
      <c r="AQ699" s="257"/>
      <c r="AR699" s="257"/>
      <c r="AS699" s="257"/>
      <c r="AT699" s="257"/>
      <c r="AU699" s="257"/>
      <c r="AV699" s="257"/>
      <c r="AW699" s="257"/>
      <c r="AX699" s="257"/>
      <c r="AY699" s="257"/>
      <c r="AZ699" s="257"/>
      <c r="BA699" s="257"/>
      <c r="BB699" s="257"/>
      <c r="BC699" s="257"/>
      <c r="BD699" s="257"/>
      <c r="BE699" s="257"/>
      <c r="BF699" s="257"/>
      <c r="BG699" s="257"/>
      <c r="BH699" s="257"/>
      <c r="BI699" s="257"/>
      <c r="BJ699" s="257"/>
      <c r="BK699" s="257"/>
      <c r="BL699" s="257"/>
      <c r="BM699" s="257"/>
      <c r="BN699" s="257"/>
      <c r="BO699" s="257"/>
      <c r="BP699" s="257"/>
      <c r="BQ699" s="257"/>
      <c r="BR699" s="257"/>
      <c r="BS699" s="257"/>
      <c r="BT699" s="257"/>
      <c r="BU699" s="257"/>
      <c r="BV699" s="257"/>
      <c r="BW699" s="257"/>
      <c r="BX699" s="257"/>
      <c r="BY699" s="565"/>
      <c r="BZ699" s="565"/>
      <c r="CA699" s="565"/>
      <c r="CB699" s="565"/>
      <c r="CC699" s="565"/>
      <c r="CD699" s="8"/>
      <c r="CE699" s="8"/>
      <c r="CF699" s="8"/>
    </row>
    <row r="700" spans="1:84" s="1" customFormat="1" ht="10.5" customHeight="1" x14ac:dyDescent="0.2">
      <c r="A700" s="1420" t="s">
        <v>7</v>
      </c>
      <c r="B700" s="1514" t="s">
        <v>702</v>
      </c>
      <c r="C700" s="695" t="s">
        <v>118</v>
      </c>
      <c r="D700" s="726" t="s">
        <v>27</v>
      </c>
      <c r="E700" s="50">
        <f>ROUND(SQRT(E702^2+(E703-E704)^2)*1000/(1.73*E662),0)</f>
        <v>29</v>
      </c>
      <c r="F700" s="50">
        <f t="shared" ref="F700:AB700" si="217">ROUND(SQRT(F702^2+(F703-F704)^2)*1000/(1.73*F662),0)</f>
        <v>26</v>
      </c>
      <c r="G700" s="50">
        <f t="shared" si="217"/>
        <v>25</v>
      </c>
      <c r="H700" s="253">
        <f t="shared" si="217"/>
        <v>25</v>
      </c>
      <c r="I700" s="50">
        <f t="shared" si="217"/>
        <v>25</v>
      </c>
      <c r="J700" s="50">
        <f t="shared" si="217"/>
        <v>30</v>
      </c>
      <c r="K700" s="50">
        <f t="shared" si="217"/>
        <v>37</v>
      </c>
      <c r="L700" s="50">
        <f t="shared" si="217"/>
        <v>42</v>
      </c>
      <c r="M700" s="50">
        <f t="shared" si="217"/>
        <v>45</v>
      </c>
      <c r="N700" s="253">
        <f t="shared" si="217"/>
        <v>47</v>
      </c>
      <c r="O700" s="50">
        <f t="shared" si="217"/>
        <v>46</v>
      </c>
      <c r="P700" s="50">
        <f t="shared" si="217"/>
        <v>47</v>
      </c>
      <c r="Q700" s="50">
        <f t="shared" si="217"/>
        <v>48</v>
      </c>
      <c r="R700" s="50">
        <f t="shared" si="217"/>
        <v>50</v>
      </c>
      <c r="S700" s="50">
        <f t="shared" si="217"/>
        <v>51</v>
      </c>
      <c r="T700" s="50">
        <f t="shared" si="217"/>
        <v>50</v>
      </c>
      <c r="U700" s="50">
        <f t="shared" si="217"/>
        <v>49</v>
      </c>
      <c r="V700" s="253">
        <f t="shared" si="217"/>
        <v>50</v>
      </c>
      <c r="W700" s="50">
        <f t="shared" si="217"/>
        <v>52</v>
      </c>
      <c r="X700" s="50">
        <f t="shared" si="217"/>
        <v>52</v>
      </c>
      <c r="Y700" s="50">
        <f t="shared" si="217"/>
        <v>49</v>
      </c>
      <c r="Z700" s="50">
        <f t="shared" si="217"/>
        <v>44</v>
      </c>
      <c r="AA700" s="50">
        <f t="shared" si="217"/>
        <v>38</v>
      </c>
      <c r="AB700" s="50">
        <f t="shared" si="217"/>
        <v>34</v>
      </c>
      <c r="AC700" s="41" t="s">
        <v>107</v>
      </c>
      <c r="AD700" s="43">
        <f>AD702/AC702</f>
        <v>0.28957534348586955</v>
      </c>
      <c r="AE700" s="49"/>
      <c r="AF700" s="257"/>
      <c r="AG700" s="257"/>
      <c r="AH700" s="257"/>
      <c r="AI700" s="257"/>
      <c r="AJ700" s="257"/>
      <c r="AK700" s="257"/>
      <c r="AL700" s="257"/>
      <c r="AM700" s="257"/>
      <c r="AN700" s="257"/>
      <c r="AO700" s="257"/>
      <c r="AP700" s="257"/>
      <c r="AQ700" s="257"/>
      <c r="AR700" s="257"/>
      <c r="AS700" s="257"/>
      <c r="AT700" s="257"/>
      <c r="AU700" s="257"/>
      <c r="AV700" s="257"/>
      <c r="AW700" s="257"/>
      <c r="AX700" s="257"/>
      <c r="AY700" s="257"/>
      <c r="AZ700" s="257"/>
      <c r="BA700" s="257"/>
      <c r="BB700" s="257"/>
      <c r="BC700" s="257"/>
      <c r="BD700" s="257"/>
      <c r="BE700" s="257"/>
      <c r="BF700" s="257"/>
      <c r="BG700" s="257"/>
      <c r="BH700" s="257"/>
      <c r="BI700" s="257"/>
      <c r="BJ700" s="257"/>
      <c r="BK700" s="257"/>
      <c r="BL700" s="257"/>
      <c r="BM700" s="257"/>
      <c r="BN700" s="257"/>
      <c r="BO700" s="257"/>
      <c r="BP700" s="257"/>
      <c r="BQ700" s="257"/>
      <c r="BR700" s="257"/>
      <c r="BS700" s="257"/>
      <c r="BT700" s="257"/>
      <c r="BU700" s="257"/>
      <c r="BV700" s="257"/>
      <c r="BW700" s="257"/>
      <c r="BX700" s="257"/>
      <c r="BY700" s="565"/>
      <c r="BZ700" s="565"/>
      <c r="CA700" s="565"/>
      <c r="CB700" s="565"/>
      <c r="CC700" s="565"/>
      <c r="CD700" s="8"/>
      <c r="CE700" s="8"/>
      <c r="CF700" s="8"/>
    </row>
    <row r="701" spans="1:84" s="1" customFormat="1" ht="10.5" customHeight="1" x14ac:dyDescent="0.2">
      <c r="A701" s="1421"/>
      <c r="B701" s="1515"/>
      <c r="C701" s="846" t="s">
        <v>115</v>
      </c>
      <c r="D701" s="102" t="s">
        <v>27</v>
      </c>
      <c r="E701" s="630">
        <v>28</v>
      </c>
      <c r="F701" s="721">
        <v>25</v>
      </c>
      <c r="G701" s="630">
        <v>24</v>
      </c>
      <c r="H701" s="635">
        <v>23</v>
      </c>
      <c r="I701" s="630">
        <v>29</v>
      </c>
      <c r="J701" s="630">
        <v>33</v>
      </c>
      <c r="K701" s="630">
        <v>41</v>
      </c>
      <c r="L701" s="630">
        <v>43</v>
      </c>
      <c r="M701" s="630">
        <v>48</v>
      </c>
      <c r="N701" s="635">
        <v>50</v>
      </c>
      <c r="O701" s="630">
        <v>47</v>
      </c>
      <c r="P701" s="630">
        <v>46</v>
      </c>
      <c r="Q701" s="630">
        <v>51</v>
      </c>
      <c r="R701" s="630">
        <v>49</v>
      </c>
      <c r="S701" s="630">
        <v>50</v>
      </c>
      <c r="T701" s="630">
        <v>50</v>
      </c>
      <c r="U701" s="630">
        <v>50</v>
      </c>
      <c r="V701" s="635">
        <v>51</v>
      </c>
      <c r="W701" s="630">
        <v>55</v>
      </c>
      <c r="X701" s="630">
        <v>52</v>
      </c>
      <c r="Y701" s="630">
        <v>46</v>
      </c>
      <c r="Z701" s="630">
        <v>39</v>
      </c>
      <c r="AA701" s="630">
        <v>35</v>
      </c>
      <c r="AB701" s="630">
        <v>30</v>
      </c>
      <c r="AC701" s="254"/>
      <c r="AD701" s="129"/>
      <c r="AE701" s="49"/>
      <c r="AF701" s="257"/>
      <c r="AG701" s="257"/>
      <c r="AH701" s="257"/>
      <c r="AI701" s="257"/>
      <c r="AJ701" s="257"/>
      <c r="AK701" s="257"/>
      <c r="AL701" s="257"/>
      <c r="AM701" s="257"/>
      <c r="AN701" s="257"/>
      <c r="AO701" s="257"/>
      <c r="AP701" s="257"/>
      <c r="AQ701" s="257"/>
      <c r="AR701" s="257"/>
      <c r="AS701" s="257"/>
      <c r="AT701" s="257"/>
      <c r="AU701" s="257"/>
      <c r="AV701" s="257"/>
      <c r="AW701" s="257"/>
      <c r="AX701" s="257"/>
      <c r="AY701" s="257"/>
      <c r="AZ701" s="257"/>
      <c r="BA701" s="257"/>
      <c r="BB701" s="257"/>
      <c r="BC701" s="257"/>
      <c r="BD701" s="257"/>
      <c r="BE701" s="257"/>
      <c r="BF701" s="257"/>
      <c r="BG701" s="257"/>
      <c r="BH701" s="257"/>
      <c r="BI701" s="257"/>
      <c r="BJ701" s="257"/>
      <c r="BK701" s="257"/>
      <c r="BL701" s="257"/>
      <c r="BM701" s="257"/>
      <c r="BN701" s="257"/>
      <c r="BO701" s="257"/>
      <c r="BP701" s="257"/>
      <c r="BQ701" s="257"/>
      <c r="BR701" s="257"/>
      <c r="BS701" s="257"/>
      <c r="BT701" s="257"/>
      <c r="BU701" s="257"/>
      <c r="BV701" s="257"/>
      <c r="BW701" s="257"/>
      <c r="BX701" s="257"/>
      <c r="BY701" s="565"/>
      <c r="BZ701" s="565"/>
      <c r="CA701" s="565"/>
      <c r="CB701" s="565"/>
      <c r="CC701" s="565"/>
      <c r="CD701" s="8"/>
      <c r="CE701" s="8"/>
      <c r="CF701" s="8"/>
    </row>
    <row r="702" spans="1:84" s="1" customFormat="1" ht="10.5" customHeight="1" x14ac:dyDescent="0.2">
      <c r="A702" s="1421"/>
      <c r="B702" s="1515"/>
      <c r="C702" s="846" t="s">
        <v>908</v>
      </c>
      <c r="D702" s="102" t="s">
        <v>108</v>
      </c>
      <c r="E702" s="51">
        <v>0.29947199999999996</v>
      </c>
      <c r="F702" s="51">
        <v>0.26491199999999998</v>
      </c>
      <c r="G702" s="51">
        <v>0.248112</v>
      </c>
      <c r="H702" s="330">
        <v>0.24215999999999999</v>
      </c>
      <c r="I702" s="51">
        <v>0.24230399999999999</v>
      </c>
      <c r="J702" s="51">
        <v>0.30374400000000001</v>
      </c>
      <c r="K702" s="51">
        <v>0.38327999999999995</v>
      </c>
      <c r="L702" s="51">
        <v>0.43747199999999997</v>
      </c>
      <c r="M702" s="51">
        <v>0.47616000000000003</v>
      </c>
      <c r="N702" s="330">
        <v>0.49425599999999997</v>
      </c>
      <c r="O702" s="51">
        <v>0.48715199999999997</v>
      </c>
      <c r="P702" s="51">
        <v>0.48912</v>
      </c>
      <c r="Q702" s="51">
        <v>0.50140799999999996</v>
      </c>
      <c r="R702" s="51">
        <v>0.52473599999999998</v>
      </c>
      <c r="S702" s="51">
        <v>0.52473599999999998</v>
      </c>
      <c r="T702" s="51">
        <v>0.52713599999999994</v>
      </c>
      <c r="U702" s="51">
        <v>0.52094399999999996</v>
      </c>
      <c r="V702" s="330">
        <v>0.528528</v>
      </c>
      <c r="W702" s="51">
        <v>0.54935999999999996</v>
      </c>
      <c r="X702" s="51">
        <v>0.55348800000000009</v>
      </c>
      <c r="Y702" s="51">
        <v>0.50630399999999998</v>
      </c>
      <c r="Z702" s="51">
        <v>0.458928</v>
      </c>
      <c r="AA702" s="51">
        <v>0.40065600000000001</v>
      </c>
      <c r="AB702" s="51">
        <v>0.34872000000000003</v>
      </c>
      <c r="AC702" s="41">
        <f>SUM(E702:AB702)</f>
        <v>10.313087999999999</v>
      </c>
      <c r="AD702" s="43">
        <f>SUM(E703:AB703)</f>
        <v>2.9864159999999988</v>
      </c>
      <c r="AE702" s="49">
        <v>4.8</v>
      </c>
      <c r="AF702" s="191"/>
      <c r="AG702" s="191"/>
      <c r="AH702" s="191"/>
      <c r="AI702" s="191"/>
      <c r="AJ702" s="191"/>
      <c r="AK702" s="191"/>
      <c r="AL702" s="191"/>
      <c r="AM702" s="191"/>
      <c r="AN702" s="191"/>
      <c r="AO702" s="191"/>
      <c r="AP702" s="191"/>
      <c r="AQ702" s="191"/>
      <c r="AR702" s="191"/>
      <c r="AS702" s="191"/>
      <c r="AT702" s="191"/>
      <c r="AU702" s="191"/>
      <c r="AV702" s="191"/>
      <c r="AW702" s="191"/>
      <c r="AX702" s="191"/>
      <c r="AY702" s="191"/>
      <c r="AZ702" s="191"/>
      <c r="BA702" s="191"/>
      <c r="BB702" s="191"/>
      <c r="BC702" s="191"/>
      <c r="BD702" s="191"/>
      <c r="BE702" s="191"/>
      <c r="BF702" s="191"/>
      <c r="BG702" s="191"/>
      <c r="BH702" s="191"/>
      <c r="BI702" s="191"/>
      <c r="BJ702" s="191"/>
      <c r="BK702" s="191"/>
      <c r="BL702" s="191"/>
      <c r="BM702" s="191"/>
      <c r="BN702" s="191"/>
      <c r="BO702" s="191"/>
      <c r="BP702" s="191"/>
      <c r="BQ702" s="191"/>
      <c r="BR702" s="191"/>
      <c r="BS702" s="191"/>
      <c r="BT702" s="191"/>
      <c r="BU702" s="191"/>
      <c r="BV702" s="191"/>
      <c r="BW702" s="191"/>
      <c r="BX702" s="191"/>
      <c r="BY702" s="191"/>
      <c r="BZ702" s="191"/>
      <c r="CA702" s="191"/>
      <c r="CB702" s="191"/>
      <c r="CC702" s="191"/>
      <c r="CD702" s="8"/>
      <c r="CE702" s="8"/>
      <c r="CF702" s="8"/>
    </row>
    <row r="703" spans="1:84" s="1" customFormat="1" ht="10.5" customHeight="1" x14ac:dyDescent="0.2">
      <c r="A703" s="1421"/>
      <c r="B703" s="1515"/>
      <c r="C703" s="846" t="s">
        <v>908</v>
      </c>
      <c r="D703" s="102" t="s">
        <v>906</v>
      </c>
      <c r="E703" s="51">
        <v>0.110592</v>
      </c>
      <c r="F703" s="42">
        <v>0.10838399999999999</v>
      </c>
      <c r="G703" s="42">
        <v>0.107808</v>
      </c>
      <c r="H703" s="255">
        <v>0.10751999999999999</v>
      </c>
      <c r="I703" s="42">
        <v>0.108336</v>
      </c>
      <c r="J703" s="42">
        <v>0.10545600000000001</v>
      </c>
      <c r="K703" s="42">
        <v>0.10963200000000001</v>
      </c>
      <c r="L703" s="42">
        <v>0.11265600000000001</v>
      </c>
      <c r="M703" s="42">
        <v>0.127968</v>
      </c>
      <c r="N703" s="255">
        <v>0.13315199999999999</v>
      </c>
      <c r="O703" s="42">
        <v>0.13463999999999998</v>
      </c>
      <c r="P703" s="42">
        <v>0.13391999999999998</v>
      </c>
      <c r="Q703" s="42">
        <v>0.139824</v>
      </c>
      <c r="R703" s="42">
        <v>0.14769599999999999</v>
      </c>
      <c r="S703" s="42">
        <v>0.14366399999999999</v>
      </c>
      <c r="T703" s="42">
        <v>0.14371199999999998</v>
      </c>
      <c r="U703" s="42">
        <v>0.134352</v>
      </c>
      <c r="V703" s="255">
        <v>0.13267199999999998</v>
      </c>
      <c r="W703" s="42">
        <v>0.12820799999999999</v>
      </c>
      <c r="X703" s="42">
        <v>0.13142400000000001</v>
      </c>
      <c r="Y703" s="42">
        <v>0.12460800000000001</v>
      </c>
      <c r="Z703" s="42">
        <v>0.120672</v>
      </c>
      <c r="AA703" s="42">
        <v>0.11937600000000001</v>
      </c>
      <c r="AB703" s="42">
        <v>0.120144</v>
      </c>
      <c r="AC703" s="41"/>
      <c r="AD703" s="43"/>
      <c r="AE703" s="49"/>
      <c r="AF703" s="191"/>
      <c r="AG703" s="191"/>
      <c r="AH703" s="191"/>
      <c r="AI703" s="191"/>
      <c r="AJ703" s="191"/>
      <c r="AK703" s="191"/>
      <c r="AL703" s="191"/>
      <c r="AM703" s="191"/>
      <c r="AN703" s="191"/>
      <c r="AO703" s="191"/>
      <c r="AP703" s="191"/>
      <c r="AQ703" s="191"/>
      <c r="AR703" s="191"/>
      <c r="AS703" s="191"/>
      <c r="AT703" s="191"/>
      <c r="AU703" s="191"/>
      <c r="AV703" s="191"/>
      <c r="AW703" s="191"/>
      <c r="AX703" s="191"/>
      <c r="AY703" s="191"/>
      <c r="AZ703" s="191"/>
      <c r="BA703" s="191"/>
      <c r="BB703" s="191"/>
      <c r="BC703" s="191"/>
      <c r="BD703" s="191"/>
      <c r="BE703" s="191"/>
      <c r="BF703" s="191"/>
      <c r="BG703" s="191"/>
      <c r="BH703" s="191"/>
      <c r="BI703" s="191"/>
      <c r="BJ703" s="191"/>
      <c r="BK703" s="191"/>
      <c r="BL703" s="191"/>
      <c r="BM703" s="191"/>
      <c r="BN703" s="191"/>
      <c r="BO703" s="191"/>
      <c r="BP703" s="191"/>
      <c r="BQ703" s="191"/>
      <c r="BR703" s="191"/>
      <c r="BS703" s="191"/>
      <c r="BT703" s="191"/>
      <c r="BU703" s="191"/>
      <c r="BV703" s="191"/>
      <c r="BW703" s="191"/>
      <c r="BX703" s="191"/>
      <c r="BY703" s="191"/>
      <c r="BZ703" s="191"/>
      <c r="CA703" s="191"/>
      <c r="CB703" s="191"/>
      <c r="CC703" s="191"/>
      <c r="CD703" s="8"/>
      <c r="CE703" s="8"/>
      <c r="CF703" s="8"/>
    </row>
    <row r="704" spans="1:84" s="1" customFormat="1" ht="10.5" customHeight="1" x14ac:dyDescent="0.2">
      <c r="A704" s="1422"/>
      <c r="B704" s="1516"/>
      <c r="C704" s="846" t="s">
        <v>908</v>
      </c>
      <c r="D704" s="102" t="s">
        <v>907</v>
      </c>
      <c r="E704" s="142">
        <v>0</v>
      </c>
      <c r="F704" s="104">
        <v>0</v>
      </c>
      <c r="G704" s="104">
        <v>0</v>
      </c>
      <c r="H704" s="259">
        <v>0</v>
      </c>
      <c r="I704" s="104">
        <v>0</v>
      </c>
      <c r="J704" s="104">
        <v>0</v>
      </c>
      <c r="K704" s="104">
        <v>0</v>
      </c>
      <c r="L704" s="104">
        <v>0</v>
      </c>
      <c r="M704" s="104">
        <v>0</v>
      </c>
      <c r="N704" s="259">
        <v>0</v>
      </c>
      <c r="O704" s="104">
        <v>0</v>
      </c>
      <c r="P704" s="104">
        <v>0</v>
      </c>
      <c r="Q704" s="104">
        <v>0</v>
      </c>
      <c r="R704" s="104">
        <v>0</v>
      </c>
      <c r="S704" s="104">
        <v>0</v>
      </c>
      <c r="T704" s="104">
        <v>0</v>
      </c>
      <c r="U704" s="104">
        <v>0</v>
      </c>
      <c r="V704" s="259">
        <v>0</v>
      </c>
      <c r="W704" s="104">
        <v>0</v>
      </c>
      <c r="X704" s="104">
        <v>0</v>
      </c>
      <c r="Y704" s="104">
        <v>0</v>
      </c>
      <c r="Z704" s="104">
        <v>0</v>
      </c>
      <c r="AA704" s="104">
        <v>0</v>
      </c>
      <c r="AB704" s="104">
        <v>0</v>
      </c>
      <c r="AC704" s="41"/>
      <c r="AD704" s="43"/>
      <c r="AE704" s="49"/>
      <c r="AF704" s="191"/>
      <c r="AG704" s="191"/>
      <c r="AH704" s="191"/>
      <c r="AI704" s="191"/>
      <c r="AJ704" s="191"/>
      <c r="AK704" s="191"/>
      <c r="AL704" s="191"/>
      <c r="AM704" s="191"/>
      <c r="AN704" s="191"/>
      <c r="AO704" s="191"/>
      <c r="AP704" s="191"/>
      <c r="AQ704" s="191"/>
      <c r="AR704" s="191"/>
      <c r="AS704" s="191"/>
      <c r="AT704" s="191"/>
      <c r="AU704" s="191"/>
      <c r="AV704" s="191"/>
      <c r="AW704" s="191"/>
      <c r="AX704" s="191"/>
      <c r="AY704" s="191"/>
      <c r="AZ704" s="191"/>
      <c r="BA704" s="191"/>
      <c r="BB704" s="191"/>
      <c r="BC704" s="191"/>
      <c r="BD704" s="191"/>
      <c r="BE704" s="191"/>
      <c r="BF704" s="191"/>
      <c r="BG704" s="191"/>
      <c r="BH704" s="191"/>
      <c r="BI704" s="191"/>
      <c r="BJ704" s="191"/>
      <c r="BK704" s="191"/>
      <c r="BL704" s="191"/>
      <c r="BM704" s="191"/>
      <c r="BN704" s="191"/>
      <c r="BO704" s="191"/>
      <c r="BP704" s="191"/>
      <c r="BQ704" s="191"/>
      <c r="BR704" s="191"/>
      <c r="BS704" s="191"/>
      <c r="BT704" s="191"/>
      <c r="BU704" s="191"/>
      <c r="BV704" s="191"/>
      <c r="BW704" s="191"/>
      <c r="BX704" s="191"/>
      <c r="BY704" s="191"/>
      <c r="BZ704" s="191"/>
      <c r="CA704" s="191"/>
      <c r="CB704" s="191"/>
      <c r="CC704" s="191"/>
      <c r="CD704" s="8"/>
      <c r="CE704" s="8"/>
      <c r="CF704" s="8"/>
    </row>
    <row r="705" spans="1:159" s="1" customFormat="1" ht="10.5" customHeight="1" thickBot="1" x14ac:dyDescent="0.25">
      <c r="A705" s="1423"/>
      <c r="B705" s="1517"/>
      <c r="C705" s="197"/>
      <c r="D705" s="166" t="s">
        <v>35</v>
      </c>
      <c r="E705" s="45">
        <f>(E703-E704)/E702</f>
        <v>0.36928995031255013</v>
      </c>
      <c r="F705" s="45">
        <f t="shared" ref="F705:AB705" si="218">(F703-F704)/F702</f>
        <v>0.40913208914658455</v>
      </c>
      <c r="G705" s="45">
        <f t="shared" si="218"/>
        <v>0.43451344554072358</v>
      </c>
      <c r="H705" s="286">
        <f t="shared" si="218"/>
        <v>0.44400396432111</v>
      </c>
      <c r="I705" s="45">
        <f t="shared" si="218"/>
        <v>0.44710776545166403</v>
      </c>
      <c r="J705" s="45">
        <f t="shared" si="218"/>
        <v>0.34718710493046778</v>
      </c>
      <c r="K705" s="45">
        <f t="shared" si="218"/>
        <v>0.28603631809643087</v>
      </c>
      <c r="L705" s="45">
        <f t="shared" si="218"/>
        <v>0.25751590958964232</v>
      </c>
      <c r="M705" s="45">
        <f t="shared" si="218"/>
        <v>0.26874999999999999</v>
      </c>
      <c r="N705" s="286">
        <f t="shared" si="218"/>
        <v>0.26939885403515584</v>
      </c>
      <c r="O705" s="45">
        <f t="shared" si="218"/>
        <v>0.27638190954773867</v>
      </c>
      <c r="P705" s="45">
        <f t="shared" si="218"/>
        <v>0.27379784102060839</v>
      </c>
      <c r="Q705" s="45">
        <f t="shared" si="218"/>
        <v>0.2788627225732338</v>
      </c>
      <c r="R705" s="45">
        <f t="shared" si="218"/>
        <v>0.2814672521039151</v>
      </c>
      <c r="S705" s="45">
        <f t="shared" si="218"/>
        <v>0.27378338821807535</v>
      </c>
      <c r="T705" s="45">
        <f t="shared" si="218"/>
        <v>0.27262793662356583</v>
      </c>
      <c r="U705" s="45">
        <f t="shared" si="218"/>
        <v>0.25790104118676865</v>
      </c>
      <c r="V705" s="286">
        <f t="shared" si="218"/>
        <v>0.25102170556716008</v>
      </c>
      <c r="W705" s="45">
        <f t="shared" si="218"/>
        <v>0.23337702053298384</v>
      </c>
      <c r="X705" s="45">
        <f t="shared" si="218"/>
        <v>0.23744688231723179</v>
      </c>
      <c r="Y705" s="45">
        <f t="shared" si="218"/>
        <v>0.24611300720515741</v>
      </c>
      <c r="Z705" s="45">
        <f t="shared" si="218"/>
        <v>0.26294320677753374</v>
      </c>
      <c r="AA705" s="45">
        <f t="shared" si="218"/>
        <v>0.29795135976997728</v>
      </c>
      <c r="AB705" s="45">
        <f t="shared" si="218"/>
        <v>0.34452856159669648</v>
      </c>
      <c r="AC705" s="41"/>
      <c r="AD705" s="43"/>
      <c r="AE705" s="49"/>
      <c r="AF705" s="257"/>
      <c r="AG705" s="257"/>
      <c r="AH705" s="257"/>
      <c r="AI705" s="257"/>
      <c r="AJ705" s="257"/>
      <c r="AK705" s="257"/>
      <c r="AL705" s="257"/>
      <c r="AM705" s="257"/>
      <c r="AN705" s="257"/>
      <c r="AO705" s="257"/>
      <c r="AP705" s="257"/>
      <c r="AQ705" s="257"/>
      <c r="AR705" s="257"/>
      <c r="AS705" s="257"/>
      <c r="AT705" s="257"/>
      <c r="AU705" s="257"/>
      <c r="AV705" s="257"/>
      <c r="AW705" s="257"/>
      <c r="AX705" s="257"/>
      <c r="AY705" s="257"/>
      <c r="AZ705" s="257"/>
      <c r="BA705" s="257"/>
      <c r="BB705" s="257"/>
      <c r="BC705" s="257"/>
      <c r="BD705" s="257"/>
      <c r="BE705" s="257"/>
      <c r="BF705" s="257"/>
      <c r="BG705" s="257"/>
      <c r="BH705" s="257"/>
      <c r="BI705" s="257"/>
      <c r="BJ705" s="257"/>
      <c r="BK705" s="257"/>
      <c r="BL705" s="257"/>
      <c r="BM705" s="257"/>
      <c r="BN705" s="257"/>
      <c r="BO705" s="257"/>
      <c r="BP705" s="257"/>
      <c r="BQ705" s="257"/>
      <c r="BR705" s="257"/>
      <c r="BS705" s="257"/>
      <c r="BT705" s="257"/>
      <c r="BU705" s="257"/>
      <c r="BV705" s="257"/>
      <c r="BW705" s="257"/>
      <c r="BX705" s="257"/>
      <c r="BY705" s="565"/>
      <c r="BZ705" s="565"/>
      <c r="CA705" s="565"/>
      <c r="CB705" s="565"/>
      <c r="CC705" s="565"/>
      <c r="CD705" s="8"/>
      <c r="CE705" s="8"/>
      <c r="CF705" s="8"/>
    </row>
    <row r="706" spans="1:159" s="1" customFormat="1" ht="10.5" customHeight="1" x14ac:dyDescent="0.2">
      <c r="A706" s="1420" t="s">
        <v>18</v>
      </c>
      <c r="B706" s="1514" t="s">
        <v>703</v>
      </c>
      <c r="C706" s="695" t="s">
        <v>118</v>
      </c>
      <c r="D706" s="726" t="s">
        <v>27</v>
      </c>
      <c r="E706" s="50">
        <f>ROUND(SQRT(E708^2+(E709-E710)^2)*1000/(1.73*E663),0)</f>
        <v>43</v>
      </c>
      <c r="F706" s="50">
        <f t="shared" ref="F706:AB706" si="219">ROUND(SQRT(F708^2+(F709-F710)^2)*1000/(1.73*F663),0)</f>
        <v>40</v>
      </c>
      <c r="G706" s="50">
        <f t="shared" si="219"/>
        <v>39</v>
      </c>
      <c r="H706" s="253">
        <f t="shared" si="219"/>
        <v>38</v>
      </c>
      <c r="I706" s="50">
        <f t="shared" si="219"/>
        <v>39</v>
      </c>
      <c r="J706" s="50">
        <f t="shared" si="219"/>
        <v>43</v>
      </c>
      <c r="K706" s="50">
        <f t="shared" si="219"/>
        <v>49</v>
      </c>
      <c r="L706" s="50">
        <f t="shared" si="219"/>
        <v>57</v>
      </c>
      <c r="M706" s="50">
        <f t="shared" si="219"/>
        <v>61</v>
      </c>
      <c r="N706" s="253">
        <f t="shared" si="219"/>
        <v>62</v>
      </c>
      <c r="O706" s="50">
        <f t="shared" si="219"/>
        <v>57</v>
      </c>
      <c r="P706" s="50">
        <f t="shared" si="219"/>
        <v>59</v>
      </c>
      <c r="Q706" s="50">
        <f t="shared" si="219"/>
        <v>60</v>
      </c>
      <c r="R706" s="50">
        <f t="shared" si="219"/>
        <v>62</v>
      </c>
      <c r="S706" s="50">
        <f t="shared" si="219"/>
        <v>65</v>
      </c>
      <c r="T706" s="50">
        <f t="shared" si="219"/>
        <v>66</v>
      </c>
      <c r="U706" s="50">
        <f t="shared" si="219"/>
        <v>67</v>
      </c>
      <c r="V706" s="253">
        <f t="shared" si="219"/>
        <v>67</v>
      </c>
      <c r="W706" s="50">
        <f t="shared" si="219"/>
        <v>71</v>
      </c>
      <c r="X706" s="50">
        <f t="shared" si="219"/>
        <v>69</v>
      </c>
      <c r="Y706" s="50">
        <f t="shared" si="219"/>
        <v>65</v>
      </c>
      <c r="Z706" s="50">
        <f t="shared" si="219"/>
        <v>62</v>
      </c>
      <c r="AA706" s="50">
        <f t="shared" si="219"/>
        <v>54</v>
      </c>
      <c r="AB706" s="50">
        <f t="shared" si="219"/>
        <v>47</v>
      </c>
      <c r="AC706" s="41"/>
      <c r="AD706" s="43">
        <f>AD708/AC708</f>
        <v>0.32340897810621522</v>
      </c>
      <c r="AE706" s="49"/>
      <c r="AF706" s="257"/>
      <c r="AG706" s="257"/>
      <c r="AH706" s="257"/>
      <c r="AI706" s="257"/>
      <c r="AJ706" s="257"/>
      <c r="AK706" s="257"/>
      <c r="AL706" s="257"/>
      <c r="AM706" s="257"/>
      <c r="AN706" s="257"/>
      <c r="AO706" s="257"/>
      <c r="AP706" s="257"/>
      <c r="AQ706" s="257"/>
      <c r="AR706" s="257"/>
      <c r="AS706" s="257"/>
      <c r="AT706" s="257"/>
      <c r="AU706" s="257"/>
      <c r="AV706" s="257"/>
      <c r="AW706" s="257"/>
      <c r="AX706" s="257"/>
      <c r="AY706" s="257"/>
      <c r="AZ706" s="257"/>
      <c r="BA706" s="257"/>
      <c r="BB706" s="257"/>
      <c r="BC706" s="257"/>
      <c r="BD706" s="257"/>
      <c r="BE706" s="257"/>
      <c r="BF706" s="257"/>
      <c r="BG706" s="257"/>
      <c r="BH706" s="257"/>
      <c r="BI706" s="257"/>
      <c r="BJ706" s="257"/>
      <c r="BK706" s="257"/>
      <c r="BL706" s="257"/>
      <c r="BM706" s="257"/>
      <c r="BN706" s="257"/>
      <c r="BO706" s="257"/>
      <c r="BP706" s="257"/>
      <c r="BQ706" s="257"/>
      <c r="BR706" s="257"/>
      <c r="BS706" s="257"/>
      <c r="BT706" s="257"/>
      <c r="BU706" s="257"/>
      <c r="BV706" s="257"/>
      <c r="BW706" s="257"/>
      <c r="BX706" s="257"/>
      <c r="BY706" s="565"/>
      <c r="BZ706" s="565"/>
      <c r="CA706" s="565"/>
      <c r="CB706" s="565"/>
      <c r="CC706" s="565"/>
      <c r="CD706" s="8"/>
      <c r="CE706" s="8"/>
      <c r="CF706" s="8"/>
    </row>
    <row r="707" spans="1:159" s="1" customFormat="1" ht="10.5" customHeight="1" x14ac:dyDescent="0.2">
      <c r="A707" s="1421"/>
      <c r="B707" s="1515"/>
      <c r="C707" s="846" t="s">
        <v>115</v>
      </c>
      <c r="D707" s="102" t="s">
        <v>27</v>
      </c>
      <c r="E707" s="630">
        <v>42</v>
      </c>
      <c r="F707" s="721">
        <v>38</v>
      </c>
      <c r="G707" s="630">
        <v>40</v>
      </c>
      <c r="H707" s="635">
        <v>39</v>
      </c>
      <c r="I707" s="630">
        <v>41</v>
      </c>
      <c r="J707" s="630">
        <v>45</v>
      </c>
      <c r="K707" s="630">
        <v>53</v>
      </c>
      <c r="L707" s="630">
        <v>62</v>
      </c>
      <c r="M707" s="630">
        <v>68</v>
      </c>
      <c r="N707" s="635">
        <v>61</v>
      </c>
      <c r="O707" s="630">
        <v>55</v>
      </c>
      <c r="P707" s="630">
        <v>63</v>
      </c>
      <c r="Q707" s="630">
        <v>64</v>
      </c>
      <c r="R707" s="630">
        <v>69</v>
      </c>
      <c r="S707" s="630">
        <v>67</v>
      </c>
      <c r="T707" s="630">
        <v>69</v>
      </c>
      <c r="U707" s="630">
        <v>68</v>
      </c>
      <c r="V707" s="635">
        <v>69</v>
      </c>
      <c r="W707" s="630">
        <v>76</v>
      </c>
      <c r="X707" s="630">
        <v>67</v>
      </c>
      <c r="Y707" s="630">
        <v>72</v>
      </c>
      <c r="Z707" s="630">
        <v>59</v>
      </c>
      <c r="AA707" s="630">
        <v>52</v>
      </c>
      <c r="AB707" s="630">
        <v>48</v>
      </c>
      <c r="AC707" s="254"/>
      <c r="AD707" s="129"/>
      <c r="AE707" s="49"/>
      <c r="AF707" s="567"/>
      <c r="AG707" s="567"/>
      <c r="AH707" s="567"/>
      <c r="AI707" s="567"/>
      <c r="AJ707" s="567"/>
      <c r="AK707" s="567"/>
      <c r="AL707" s="567"/>
      <c r="AM707" s="567"/>
      <c r="AN707" s="567"/>
      <c r="AO707" s="567"/>
      <c r="AP707" s="567"/>
      <c r="AQ707" s="567"/>
      <c r="AR707" s="567"/>
      <c r="AS707" s="567"/>
      <c r="AT707" s="567"/>
      <c r="AU707" s="567"/>
      <c r="AV707" s="567"/>
      <c r="AW707" s="567"/>
      <c r="AX707" s="567"/>
      <c r="AY707" s="567"/>
      <c r="AZ707" s="567"/>
      <c r="BA707" s="567"/>
      <c r="BB707" s="567"/>
      <c r="BC707" s="567"/>
      <c r="BD707" s="567"/>
      <c r="BE707" s="567"/>
      <c r="BF707" s="567"/>
      <c r="BG707" s="567"/>
      <c r="BH707" s="567"/>
      <c r="BI707" s="567"/>
      <c r="BJ707" s="567"/>
      <c r="BK707" s="567"/>
      <c r="BL707" s="567"/>
      <c r="BM707" s="567"/>
      <c r="BN707" s="567"/>
      <c r="BO707" s="567"/>
      <c r="BP707" s="567"/>
      <c r="BQ707" s="567"/>
      <c r="BR707" s="567"/>
      <c r="BS707" s="567"/>
      <c r="BT707" s="567"/>
      <c r="BU707" s="567"/>
      <c r="BV707" s="567"/>
      <c r="BW707" s="567"/>
      <c r="BX707" s="567"/>
      <c r="BY707" s="571"/>
      <c r="BZ707" s="571"/>
      <c r="CA707" s="571"/>
      <c r="CB707" s="571"/>
      <c r="CC707" s="571"/>
      <c r="CD707" s="9"/>
      <c r="CE707" s="9"/>
      <c r="CF707" s="9"/>
    </row>
    <row r="708" spans="1:159" ht="10.5" customHeight="1" x14ac:dyDescent="0.2">
      <c r="A708" s="1421"/>
      <c r="B708" s="1515"/>
      <c r="C708" s="846" t="s">
        <v>908</v>
      </c>
      <c r="D708" s="102" t="s">
        <v>108</v>
      </c>
      <c r="E708" s="51">
        <v>0.44275200000000003</v>
      </c>
      <c r="F708" s="51">
        <v>0.40694400000000003</v>
      </c>
      <c r="G708" s="51">
        <v>0.38841599999999998</v>
      </c>
      <c r="H708" s="330">
        <v>0.38529599999999997</v>
      </c>
      <c r="I708" s="51">
        <v>0.39566399999999996</v>
      </c>
      <c r="J708" s="51">
        <v>0.44500799999999996</v>
      </c>
      <c r="K708" s="51">
        <v>0.50241599999999997</v>
      </c>
      <c r="L708" s="51">
        <v>0.59294399999999992</v>
      </c>
      <c r="M708" s="51">
        <v>0.633552</v>
      </c>
      <c r="N708" s="330">
        <v>0.64819199999999999</v>
      </c>
      <c r="O708" s="51">
        <v>0.58617600000000003</v>
      </c>
      <c r="P708" s="51">
        <v>0.61396799999999996</v>
      </c>
      <c r="Q708" s="51">
        <v>0.62140799999999996</v>
      </c>
      <c r="R708" s="51">
        <v>0.64670399999999995</v>
      </c>
      <c r="S708" s="51">
        <v>0.67752000000000001</v>
      </c>
      <c r="T708" s="51">
        <v>0.68611199999999994</v>
      </c>
      <c r="U708" s="51">
        <v>0.69691200000000009</v>
      </c>
      <c r="V708" s="330">
        <v>0.70627200000000001</v>
      </c>
      <c r="W708" s="51">
        <v>0.74491200000000002</v>
      </c>
      <c r="X708" s="51">
        <v>0.72014400000000001</v>
      </c>
      <c r="Y708" s="51">
        <v>0.68486400000000003</v>
      </c>
      <c r="Z708" s="51">
        <v>0.65136000000000005</v>
      </c>
      <c r="AA708" s="51">
        <v>0.55579200000000006</v>
      </c>
      <c r="AB708" s="51">
        <v>0.49281599999999998</v>
      </c>
      <c r="AC708" s="41">
        <f>SUM(E708:AB708)</f>
        <v>13.926143999999997</v>
      </c>
      <c r="AD708" s="43">
        <f>SUM(E709:AB709)</f>
        <v>4.5038399999999994</v>
      </c>
      <c r="AE708" s="49">
        <v>4.8</v>
      </c>
      <c r="AF708" s="191"/>
      <c r="AG708" s="191"/>
      <c r="AH708" s="191"/>
      <c r="AI708" s="191"/>
      <c r="AJ708" s="191"/>
      <c r="AK708" s="191"/>
      <c r="AL708" s="191"/>
      <c r="AM708" s="191"/>
      <c r="AN708" s="191"/>
      <c r="AO708" s="191"/>
      <c r="AP708" s="191"/>
      <c r="AQ708" s="191"/>
      <c r="AR708" s="191"/>
      <c r="AS708" s="191"/>
      <c r="AT708" s="191"/>
      <c r="AU708" s="191"/>
      <c r="AV708" s="191"/>
      <c r="AW708" s="191"/>
      <c r="AX708" s="191"/>
      <c r="AY708" s="191"/>
      <c r="AZ708" s="191"/>
      <c r="BA708" s="191"/>
      <c r="BB708" s="191"/>
      <c r="BC708" s="191"/>
      <c r="BD708" s="191"/>
      <c r="BE708" s="191"/>
      <c r="BF708" s="191"/>
      <c r="BG708" s="191"/>
      <c r="BH708" s="191"/>
      <c r="BI708" s="191"/>
      <c r="BJ708" s="191"/>
      <c r="BK708" s="191"/>
      <c r="BL708" s="191"/>
      <c r="BM708" s="191"/>
      <c r="BN708" s="191"/>
      <c r="BO708" s="191"/>
      <c r="BP708" s="191"/>
      <c r="BQ708" s="191"/>
      <c r="BR708" s="191"/>
      <c r="BS708" s="191"/>
      <c r="BT708" s="191"/>
      <c r="BU708" s="191"/>
      <c r="BV708" s="191"/>
      <c r="BW708" s="191"/>
      <c r="BX708" s="191"/>
      <c r="BY708" s="191"/>
      <c r="BZ708" s="191"/>
      <c r="CA708" s="191"/>
      <c r="CB708" s="191"/>
      <c r="CC708" s="191"/>
      <c r="CD708" s="8"/>
      <c r="CE708" s="8"/>
      <c r="CF708" s="8"/>
    </row>
    <row r="709" spans="1:159" ht="10.5" customHeight="1" x14ac:dyDescent="0.2">
      <c r="A709" s="1421"/>
      <c r="B709" s="1515"/>
      <c r="C709" s="846" t="s">
        <v>908</v>
      </c>
      <c r="D709" s="102" t="s">
        <v>906</v>
      </c>
      <c r="E709" s="51">
        <v>0.16579199999999999</v>
      </c>
      <c r="F709" s="42">
        <v>0.162048</v>
      </c>
      <c r="G709" s="42">
        <v>0.16238399999999997</v>
      </c>
      <c r="H709" s="255">
        <v>0.15979199999999999</v>
      </c>
      <c r="I709" s="42">
        <v>0.15964799999999998</v>
      </c>
      <c r="J709" s="42">
        <v>0.16334399999999999</v>
      </c>
      <c r="K709" s="42">
        <v>0.16852799999999998</v>
      </c>
      <c r="L709" s="42">
        <v>0.18071999999999999</v>
      </c>
      <c r="M709" s="42">
        <v>0.190752</v>
      </c>
      <c r="N709" s="255">
        <v>0.20385599999999998</v>
      </c>
      <c r="O709" s="42">
        <v>0.19368000000000002</v>
      </c>
      <c r="P709" s="42">
        <v>0.1956</v>
      </c>
      <c r="Q709" s="42">
        <v>0.20385599999999998</v>
      </c>
      <c r="R709" s="42">
        <v>0.20116800000000001</v>
      </c>
      <c r="S709" s="42">
        <v>0.20591999999999999</v>
      </c>
      <c r="T709" s="42">
        <v>0.20803200000000002</v>
      </c>
      <c r="U709" s="42">
        <v>0.210288</v>
      </c>
      <c r="V709" s="255">
        <v>0.20419200000000001</v>
      </c>
      <c r="W709" s="42">
        <v>0.20399999999999999</v>
      </c>
      <c r="X709" s="42">
        <v>0.20352000000000001</v>
      </c>
      <c r="Y709" s="42">
        <v>0.20097599999999999</v>
      </c>
      <c r="Z709" s="42">
        <v>0.19036799999999998</v>
      </c>
      <c r="AA709" s="42">
        <v>0.182064</v>
      </c>
      <c r="AB709" s="42">
        <v>0.183312</v>
      </c>
      <c r="AC709" s="41"/>
      <c r="AD709" s="43"/>
      <c r="AE709" s="49"/>
      <c r="AF709" s="191"/>
      <c r="AG709" s="191"/>
      <c r="AH709" s="191"/>
      <c r="AI709" s="191"/>
      <c r="AJ709" s="191"/>
      <c r="AK709" s="191"/>
      <c r="AL709" s="191"/>
      <c r="AM709" s="191"/>
      <c r="AN709" s="191"/>
      <c r="AO709" s="191"/>
      <c r="AP709" s="191"/>
      <c r="AQ709" s="191"/>
      <c r="AR709" s="191"/>
      <c r="AS709" s="191"/>
      <c r="AT709" s="191"/>
      <c r="AU709" s="191"/>
      <c r="AV709" s="191"/>
      <c r="AW709" s="191"/>
      <c r="AX709" s="191"/>
      <c r="AY709" s="191"/>
      <c r="AZ709" s="191"/>
      <c r="BA709" s="191"/>
      <c r="BB709" s="191"/>
      <c r="BC709" s="191"/>
      <c r="BD709" s="191"/>
      <c r="BE709" s="191"/>
      <c r="BF709" s="191"/>
      <c r="BG709" s="191"/>
      <c r="BH709" s="191"/>
      <c r="BI709" s="191"/>
      <c r="BJ709" s="191"/>
      <c r="BK709" s="191"/>
      <c r="BL709" s="191"/>
      <c r="BM709" s="191"/>
      <c r="BN709" s="191"/>
      <c r="BO709" s="191"/>
      <c r="BP709" s="191"/>
      <c r="BQ709" s="191"/>
      <c r="BR709" s="191"/>
      <c r="BS709" s="191"/>
      <c r="BT709" s="191"/>
      <c r="BU709" s="191"/>
      <c r="BV709" s="191"/>
      <c r="BW709" s="191"/>
      <c r="BX709" s="191"/>
      <c r="BY709" s="191"/>
      <c r="BZ709" s="191"/>
      <c r="CA709" s="191"/>
      <c r="CB709" s="191"/>
      <c r="CC709" s="191"/>
      <c r="CD709" s="8"/>
      <c r="CE709" s="8"/>
      <c r="CF709" s="8"/>
    </row>
    <row r="710" spans="1:159" ht="10.5" customHeight="1" x14ac:dyDescent="0.2">
      <c r="A710" s="1422"/>
      <c r="B710" s="1516"/>
      <c r="C710" s="846" t="s">
        <v>908</v>
      </c>
      <c r="D710" s="102" t="s">
        <v>907</v>
      </c>
      <c r="E710" s="142">
        <v>0</v>
      </c>
      <c r="F710" s="104">
        <v>0</v>
      </c>
      <c r="G710" s="104">
        <v>0</v>
      </c>
      <c r="H710" s="259">
        <v>0</v>
      </c>
      <c r="I710" s="104">
        <v>0</v>
      </c>
      <c r="J710" s="104">
        <v>0</v>
      </c>
      <c r="K710" s="104">
        <v>0</v>
      </c>
      <c r="L710" s="104">
        <v>0</v>
      </c>
      <c r="M710" s="104">
        <v>0</v>
      </c>
      <c r="N710" s="259">
        <v>0</v>
      </c>
      <c r="O710" s="104">
        <v>0</v>
      </c>
      <c r="P710" s="104">
        <v>0</v>
      </c>
      <c r="Q710" s="104">
        <v>0</v>
      </c>
      <c r="R710" s="104">
        <v>0</v>
      </c>
      <c r="S710" s="104">
        <v>0</v>
      </c>
      <c r="T710" s="104">
        <v>0</v>
      </c>
      <c r="U710" s="104">
        <v>0</v>
      </c>
      <c r="V710" s="259">
        <v>0</v>
      </c>
      <c r="W710" s="104">
        <v>0</v>
      </c>
      <c r="X710" s="104">
        <v>0</v>
      </c>
      <c r="Y710" s="104">
        <v>0</v>
      </c>
      <c r="Z710" s="104">
        <v>0</v>
      </c>
      <c r="AA710" s="104">
        <v>0</v>
      </c>
      <c r="AB710" s="104">
        <v>0</v>
      </c>
      <c r="AC710" s="41"/>
      <c r="AD710" s="43"/>
      <c r="AE710" s="49"/>
      <c r="AF710" s="191"/>
      <c r="AG710" s="191"/>
      <c r="AH710" s="191"/>
      <c r="AI710" s="191"/>
      <c r="AJ710" s="191"/>
      <c r="AK710" s="191"/>
      <c r="AL710" s="191"/>
      <c r="AM710" s="191"/>
      <c r="AN710" s="191"/>
      <c r="AO710" s="191"/>
      <c r="AP710" s="191"/>
      <c r="AQ710" s="191"/>
      <c r="AR710" s="191"/>
      <c r="AS710" s="191"/>
      <c r="AT710" s="191"/>
      <c r="AU710" s="191"/>
      <c r="AV710" s="191"/>
      <c r="AW710" s="191"/>
      <c r="AX710" s="191"/>
      <c r="AY710" s="191"/>
      <c r="AZ710" s="191"/>
      <c r="BA710" s="191"/>
      <c r="BB710" s="191"/>
      <c r="BC710" s="191"/>
      <c r="BD710" s="191"/>
      <c r="BE710" s="191"/>
      <c r="BF710" s="191"/>
      <c r="BG710" s="191"/>
      <c r="BH710" s="191"/>
      <c r="BI710" s="191"/>
      <c r="BJ710" s="191"/>
      <c r="BK710" s="191"/>
      <c r="BL710" s="191"/>
      <c r="BM710" s="191"/>
      <c r="BN710" s="191"/>
      <c r="BO710" s="191"/>
      <c r="BP710" s="191"/>
      <c r="BQ710" s="191"/>
      <c r="BR710" s="191"/>
      <c r="BS710" s="191"/>
      <c r="BT710" s="191"/>
      <c r="BU710" s="191"/>
      <c r="BV710" s="191"/>
      <c r="BW710" s="191"/>
      <c r="BX710" s="191"/>
      <c r="BY710" s="191"/>
      <c r="BZ710" s="191"/>
      <c r="CA710" s="191"/>
      <c r="CB710" s="191"/>
      <c r="CC710" s="191"/>
      <c r="CD710" s="8"/>
      <c r="CE710" s="8"/>
      <c r="CF710" s="8"/>
    </row>
    <row r="711" spans="1:159" s="1" customFormat="1" ht="10.5" customHeight="1" thickBot="1" x14ac:dyDescent="0.25">
      <c r="A711" s="1423"/>
      <c r="B711" s="1517"/>
      <c r="C711" s="197"/>
      <c r="D711" s="166" t="s">
        <v>35</v>
      </c>
      <c r="E711" s="45">
        <f>(E709-E710)/E708</f>
        <v>0.37445793581960102</v>
      </c>
      <c r="F711" s="45">
        <f t="shared" ref="F711:AB711" si="220">(F709-F710)/F708</f>
        <v>0.39820712432177396</v>
      </c>
      <c r="G711" s="45">
        <f t="shared" si="220"/>
        <v>0.41806722689075626</v>
      </c>
      <c r="H711" s="286">
        <f t="shared" si="220"/>
        <v>0.41472530210539432</v>
      </c>
      <c r="I711" s="45">
        <f t="shared" si="220"/>
        <v>0.4034938735897125</v>
      </c>
      <c r="J711" s="45">
        <f t="shared" si="220"/>
        <v>0.36705856973357781</v>
      </c>
      <c r="K711" s="45">
        <f t="shared" si="220"/>
        <v>0.33543517722365529</v>
      </c>
      <c r="L711" s="45">
        <f t="shared" si="220"/>
        <v>0.30478426293208133</v>
      </c>
      <c r="M711" s="45">
        <f t="shared" si="220"/>
        <v>0.30108341541025835</v>
      </c>
      <c r="N711" s="286">
        <f t="shared" si="220"/>
        <v>0.31449940758293837</v>
      </c>
      <c r="O711" s="45">
        <f t="shared" si="220"/>
        <v>0.3304127088110056</v>
      </c>
      <c r="P711" s="45">
        <f t="shared" si="220"/>
        <v>0.31858337893831601</v>
      </c>
      <c r="Q711" s="45">
        <f t="shared" si="220"/>
        <v>0.32805499768268193</v>
      </c>
      <c r="R711" s="45">
        <f t="shared" si="220"/>
        <v>0.31106657759964379</v>
      </c>
      <c r="S711" s="45">
        <f t="shared" si="220"/>
        <v>0.30393198724760889</v>
      </c>
      <c r="T711" s="45">
        <f t="shared" si="220"/>
        <v>0.30320414159787329</v>
      </c>
      <c r="U711" s="45">
        <f t="shared" si="220"/>
        <v>0.30174254425235897</v>
      </c>
      <c r="V711" s="286">
        <f t="shared" si="220"/>
        <v>0.28911240994970777</v>
      </c>
      <c r="W711" s="45">
        <f t="shared" si="220"/>
        <v>0.27385785166570009</v>
      </c>
      <c r="X711" s="45">
        <f t="shared" si="220"/>
        <v>0.28261014463773915</v>
      </c>
      <c r="Y711" s="45">
        <f t="shared" si="220"/>
        <v>0.2934538828146902</v>
      </c>
      <c r="Z711" s="45">
        <f t="shared" si="220"/>
        <v>0.29226234340456886</v>
      </c>
      <c r="AA711" s="45">
        <f t="shared" si="220"/>
        <v>0.32757578374643748</v>
      </c>
      <c r="AB711" s="45">
        <f t="shared" si="220"/>
        <v>0.37196844258303302</v>
      </c>
      <c r="AC711" s="41"/>
      <c r="AD711" s="43"/>
      <c r="AE711" s="49"/>
      <c r="AF711" s="257"/>
      <c r="AG711" s="257"/>
      <c r="AH711" s="257"/>
      <c r="AI711" s="257"/>
      <c r="AJ711" s="257"/>
      <c r="AK711" s="257"/>
      <c r="AL711" s="257"/>
      <c r="AM711" s="257"/>
      <c r="AN711" s="257"/>
      <c r="AO711" s="257"/>
      <c r="AP711" s="257"/>
      <c r="AQ711" s="257"/>
      <c r="AR711" s="257"/>
      <c r="AS711" s="257"/>
      <c r="AT711" s="257"/>
      <c r="AU711" s="257"/>
      <c r="AV711" s="257"/>
      <c r="AW711" s="257"/>
      <c r="AX711" s="257"/>
      <c r="AY711" s="257"/>
      <c r="AZ711" s="257"/>
      <c r="BA711" s="257"/>
      <c r="BB711" s="257"/>
      <c r="BC711" s="257"/>
      <c r="BD711" s="257"/>
      <c r="BE711" s="257"/>
      <c r="BF711" s="257"/>
      <c r="BG711" s="257"/>
      <c r="BH711" s="257"/>
      <c r="BI711" s="257"/>
      <c r="BJ711" s="257"/>
      <c r="BK711" s="257"/>
      <c r="BL711" s="257"/>
      <c r="BM711" s="257"/>
      <c r="BN711" s="257"/>
      <c r="BO711" s="257"/>
      <c r="BP711" s="257"/>
      <c r="BQ711" s="257"/>
      <c r="BR711" s="257"/>
      <c r="BS711" s="257"/>
      <c r="BT711" s="257"/>
      <c r="BU711" s="257"/>
      <c r="BV711" s="257"/>
      <c r="BW711" s="257"/>
      <c r="BX711" s="257"/>
      <c r="BY711" s="565"/>
      <c r="BZ711" s="565"/>
      <c r="CA711" s="565"/>
      <c r="CB711" s="565"/>
      <c r="CC711" s="565"/>
      <c r="CD711" s="8"/>
      <c r="CE711" s="8"/>
      <c r="CF711" s="8"/>
    </row>
    <row r="712" spans="1:159" s="1" customFormat="1" ht="10.5" customHeight="1" x14ac:dyDescent="0.2">
      <c r="A712" s="1415" t="s">
        <v>50</v>
      </c>
      <c r="B712" s="1502"/>
      <c r="C712" s="522"/>
      <c r="D712" s="726" t="s">
        <v>108</v>
      </c>
      <c r="E712" s="66">
        <f t="shared" ref="E712:AB712" si="221">E666+E672+E678+E690+E702+E696+E684+E708</f>
        <v>2.26248</v>
      </c>
      <c r="F712" s="66">
        <f t="shared" si="221"/>
        <v>2.1009120000000001</v>
      </c>
      <c r="G712" s="66">
        <f t="shared" si="221"/>
        <v>2.0428319999999998</v>
      </c>
      <c r="H712" s="288">
        <f t="shared" si="221"/>
        <v>2.0194559999999999</v>
      </c>
      <c r="I712" s="66">
        <f t="shared" si="221"/>
        <v>2.0237759999999998</v>
      </c>
      <c r="J712" s="66">
        <f t="shared" si="221"/>
        <v>2.167824</v>
      </c>
      <c r="K712" s="66">
        <f t="shared" si="221"/>
        <v>2.451168</v>
      </c>
      <c r="L712" s="66">
        <f t="shared" si="221"/>
        <v>2.8281600000000005</v>
      </c>
      <c r="M712" s="66">
        <f t="shared" si="221"/>
        <v>3.0860639999999999</v>
      </c>
      <c r="N712" s="288">
        <f t="shared" si="221"/>
        <v>3.3457440000000003</v>
      </c>
      <c r="O712" s="66">
        <f t="shared" si="221"/>
        <v>3.3426239999999998</v>
      </c>
      <c r="P712" s="66">
        <f t="shared" si="221"/>
        <v>3.4163040000000002</v>
      </c>
      <c r="Q712" s="66">
        <f t="shared" si="221"/>
        <v>3.483168</v>
      </c>
      <c r="R712" s="66">
        <f t="shared" si="221"/>
        <v>3.6459359999999998</v>
      </c>
      <c r="S712" s="66">
        <f t="shared" si="221"/>
        <v>3.6407519999999995</v>
      </c>
      <c r="T712" s="66">
        <f t="shared" si="221"/>
        <v>3.6604800000000002</v>
      </c>
      <c r="U712" s="66">
        <f t="shared" si="221"/>
        <v>3.6485279999999998</v>
      </c>
      <c r="V712" s="288">
        <f t="shared" si="221"/>
        <v>3.5911680000000006</v>
      </c>
      <c r="W712" s="66">
        <f t="shared" si="221"/>
        <v>3.6017279999999996</v>
      </c>
      <c r="X712" s="66">
        <f t="shared" si="221"/>
        <v>3.505296</v>
      </c>
      <c r="Y712" s="66">
        <f t="shared" si="221"/>
        <v>3.2872800000000004</v>
      </c>
      <c r="Z712" s="66">
        <f t="shared" si="221"/>
        <v>3.1377599999999997</v>
      </c>
      <c r="AA712" s="66">
        <f t="shared" si="221"/>
        <v>2.788176</v>
      </c>
      <c r="AB712" s="66">
        <f t="shared" si="221"/>
        <v>2.478192</v>
      </c>
      <c r="AC712" s="249"/>
      <c r="AD712" s="249"/>
      <c r="AE712" s="249"/>
      <c r="AF712" s="249"/>
      <c r="AG712" s="249"/>
      <c r="AH712" s="249"/>
      <c r="AI712" s="249"/>
      <c r="AJ712" s="249"/>
      <c r="AK712" s="249"/>
      <c r="AL712" s="249"/>
      <c r="AM712" s="249"/>
      <c r="AN712" s="249"/>
      <c r="AO712" s="249"/>
      <c r="AP712" s="249"/>
      <c r="AQ712" s="249"/>
      <c r="AR712" s="249"/>
      <c r="AS712" s="249"/>
      <c r="AT712" s="249"/>
      <c r="AU712" s="249"/>
      <c r="AV712" s="249"/>
      <c r="AW712" s="249"/>
      <c r="AX712" s="249"/>
      <c r="AY712" s="249"/>
      <c r="AZ712" s="249"/>
      <c r="BA712" s="249"/>
      <c r="BB712" s="249"/>
      <c r="BC712" s="249"/>
      <c r="BD712" s="249"/>
      <c r="BE712" s="249"/>
      <c r="BF712" s="249"/>
      <c r="BG712" s="249"/>
      <c r="BH712" s="249"/>
      <c r="BI712" s="249"/>
      <c r="BJ712" s="249"/>
      <c r="BK712" s="249"/>
      <c r="BL712" s="249"/>
      <c r="BM712" s="249"/>
      <c r="BN712" s="249"/>
      <c r="BO712" s="249"/>
      <c r="BP712" s="249"/>
      <c r="BQ712" s="249"/>
      <c r="BR712" s="249"/>
      <c r="BS712" s="249"/>
      <c r="BT712" s="249"/>
      <c r="BU712" s="249"/>
      <c r="BV712" s="249"/>
      <c r="BW712" s="249"/>
      <c r="BX712" s="249"/>
      <c r="BY712" s="121"/>
      <c r="BZ712" s="121"/>
      <c r="CA712" s="121"/>
      <c r="CB712" s="121"/>
      <c r="CC712" s="121"/>
    </row>
    <row r="713" spans="1:159" s="1" customFormat="1" ht="10.5" customHeight="1" x14ac:dyDescent="0.2">
      <c r="A713" s="1373"/>
      <c r="B713" s="1503"/>
      <c r="C713" s="1231"/>
      <c r="D713" s="723" t="s">
        <v>906</v>
      </c>
      <c r="E713" s="724">
        <f t="shared" ref="E713:AB713" si="222">E667+E673+E679+E691+E703+E697+E685+E709</f>
        <v>0.87374400000000008</v>
      </c>
      <c r="F713" s="724">
        <f t="shared" si="222"/>
        <v>0.85492800000000002</v>
      </c>
      <c r="G713" s="724">
        <f t="shared" si="222"/>
        <v>0.85257599999999989</v>
      </c>
      <c r="H713" s="725">
        <f t="shared" si="222"/>
        <v>0.84499199999999997</v>
      </c>
      <c r="I713" s="724">
        <f t="shared" si="222"/>
        <v>0.83879999999999999</v>
      </c>
      <c r="J713" s="724">
        <f t="shared" si="222"/>
        <v>0.83207999999999993</v>
      </c>
      <c r="K713" s="724">
        <f t="shared" si="222"/>
        <v>0.84734399999999999</v>
      </c>
      <c r="L713" s="724">
        <f t="shared" si="222"/>
        <v>0.89409599999999989</v>
      </c>
      <c r="M713" s="724">
        <f t="shared" si="222"/>
        <v>0.96345599999999987</v>
      </c>
      <c r="N713" s="725">
        <f t="shared" si="222"/>
        <v>1.0072319999999999</v>
      </c>
      <c r="O713" s="724">
        <f t="shared" si="222"/>
        <v>1.0158240000000001</v>
      </c>
      <c r="P713" s="724">
        <f t="shared" si="222"/>
        <v>1.0028159999999999</v>
      </c>
      <c r="Q713" s="724">
        <f t="shared" si="222"/>
        <v>1.0378559999999999</v>
      </c>
      <c r="R713" s="724">
        <f t="shared" si="222"/>
        <v>1.0644960000000001</v>
      </c>
      <c r="S713" s="724">
        <f t="shared" si="222"/>
        <v>1.042176</v>
      </c>
      <c r="T713" s="724">
        <f t="shared" si="222"/>
        <v>1.062144</v>
      </c>
      <c r="U713" s="724">
        <f t="shared" si="222"/>
        <v>1.0305599999999999</v>
      </c>
      <c r="V713" s="725">
        <f t="shared" si="222"/>
        <v>1.00152</v>
      </c>
      <c r="W713" s="724">
        <f t="shared" si="222"/>
        <v>0.98323199999999988</v>
      </c>
      <c r="X713" s="724">
        <f t="shared" si="222"/>
        <v>0.9772320000000001</v>
      </c>
      <c r="Y713" s="724">
        <f t="shared" si="222"/>
        <v>0.9456</v>
      </c>
      <c r="Z713" s="724">
        <f t="shared" si="222"/>
        <v>0.92798400000000003</v>
      </c>
      <c r="AA713" s="724">
        <f t="shared" si="222"/>
        <v>0.91406399999999999</v>
      </c>
      <c r="AB713" s="724">
        <f t="shared" si="222"/>
        <v>0.92596800000000012</v>
      </c>
      <c r="AC713" s="249"/>
      <c r="AD713" s="249"/>
      <c r="AE713" s="249"/>
      <c r="AF713" s="249"/>
      <c r="AG713" s="249"/>
      <c r="AH713" s="249"/>
      <c r="AI713" s="249"/>
      <c r="AJ713" s="249"/>
      <c r="AK713" s="249"/>
      <c r="AL713" s="249"/>
      <c r="AM713" s="249"/>
      <c r="AN713" s="249"/>
      <c r="AO713" s="249"/>
      <c r="AP713" s="249"/>
      <c r="AQ713" s="249"/>
      <c r="AR713" s="249"/>
      <c r="AS713" s="249"/>
      <c r="AT713" s="249"/>
      <c r="AU713" s="249"/>
      <c r="AV713" s="249"/>
      <c r="AW713" s="249"/>
      <c r="AX713" s="249"/>
      <c r="AY713" s="249"/>
      <c r="AZ713" s="249"/>
      <c r="BA713" s="249"/>
      <c r="BB713" s="249"/>
      <c r="BC713" s="249"/>
      <c r="BD713" s="249"/>
      <c r="BE713" s="249"/>
      <c r="BF713" s="249"/>
      <c r="BG713" s="249"/>
      <c r="BH713" s="249"/>
      <c r="BI713" s="249"/>
      <c r="BJ713" s="249"/>
      <c r="BK713" s="249"/>
      <c r="BL713" s="249"/>
      <c r="BM713" s="249"/>
      <c r="BN713" s="249"/>
      <c r="BO713" s="249"/>
      <c r="BP713" s="249"/>
      <c r="BQ713" s="249"/>
      <c r="BR713" s="249"/>
      <c r="BS713" s="249"/>
      <c r="BT713" s="249"/>
      <c r="BU713" s="249"/>
      <c r="BV713" s="249"/>
      <c r="BW713" s="249"/>
      <c r="BX713" s="249"/>
      <c r="BY713" s="121"/>
      <c r="BZ713" s="121"/>
      <c r="CA713" s="121"/>
      <c r="CB713" s="121"/>
      <c r="CC713" s="121"/>
    </row>
    <row r="714" spans="1:159" s="1" customFormat="1" ht="10.5" customHeight="1" thickBot="1" x14ac:dyDescent="0.25">
      <c r="A714" s="1504"/>
      <c r="B714" s="1505"/>
      <c r="C714" s="499"/>
      <c r="D714" s="166" t="s">
        <v>907</v>
      </c>
      <c r="E714" s="45">
        <f t="shared" ref="E714:AB714" si="223">E668+E674+E680+E692+E704+E698+E686+E710</f>
        <v>6.0480000000000004E-3</v>
      </c>
      <c r="F714" s="45">
        <f t="shared" si="223"/>
        <v>4.3200000000000001E-3</v>
      </c>
      <c r="G714" s="45">
        <f t="shared" si="223"/>
        <v>4.3200000000000001E-3</v>
      </c>
      <c r="H714" s="286">
        <f t="shared" si="223"/>
        <v>3.9360000000000003E-3</v>
      </c>
      <c r="I714" s="45">
        <f t="shared" si="223"/>
        <v>3.6480000000000002E-3</v>
      </c>
      <c r="J714" s="45">
        <f t="shared" si="223"/>
        <v>3.6960000000000001E-3</v>
      </c>
      <c r="K714" s="45">
        <f t="shared" si="223"/>
        <v>7.1520000000000004E-3</v>
      </c>
      <c r="L714" s="45">
        <f t="shared" si="223"/>
        <v>9.3119999999999991E-3</v>
      </c>
      <c r="M714" s="45">
        <f t="shared" si="223"/>
        <v>1.1664000000000001E-2</v>
      </c>
      <c r="N714" s="286">
        <f t="shared" si="223"/>
        <v>9.7439999999999992E-3</v>
      </c>
      <c r="O714" s="45">
        <f t="shared" si="223"/>
        <v>1.1328000000000001E-2</v>
      </c>
      <c r="P714" s="45">
        <f t="shared" si="223"/>
        <v>1.6511999999999999E-2</v>
      </c>
      <c r="Q714" s="45">
        <f t="shared" si="223"/>
        <v>1.728E-2</v>
      </c>
      <c r="R714" s="45">
        <f t="shared" si="223"/>
        <v>1.3584000000000001E-2</v>
      </c>
      <c r="S714" s="45">
        <f t="shared" si="223"/>
        <v>1.704E-2</v>
      </c>
      <c r="T714" s="45">
        <f t="shared" si="223"/>
        <v>2.0544E-2</v>
      </c>
      <c r="U714" s="45">
        <f t="shared" si="223"/>
        <v>1.7424000000000002E-2</v>
      </c>
      <c r="V714" s="286">
        <f t="shared" si="223"/>
        <v>2.2560000000000004E-2</v>
      </c>
      <c r="W714" s="45">
        <f t="shared" si="223"/>
        <v>2.6687999999999996E-2</v>
      </c>
      <c r="X714" s="45">
        <f t="shared" si="223"/>
        <v>2.0160000000000001E-2</v>
      </c>
      <c r="Y714" s="45">
        <f t="shared" si="223"/>
        <v>1.8143999999999997E-2</v>
      </c>
      <c r="Z714" s="45">
        <f t="shared" si="223"/>
        <v>1.6896000000000001E-2</v>
      </c>
      <c r="AA714" s="45">
        <f t="shared" si="223"/>
        <v>9.9359999999999987E-3</v>
      </c>
      <c r="AB714" s="45">
        <f t="shared" si="223"/>
        <v>7.0559999999999998E-3</v>
      </c>
      <c r="AC714" s="249"/>
      <c r="AD714" s="249"/>
      <c r="AE714" s="249"/>
      <c r="AF714" s="249"/>
      <c r="AG714" s="249"/>
      <c r="AH714" s="249"/>
      <c r="AI714" s="249"/>
      <c r="AJ714" s="249"/>
      <c r="AK714" s="249"/>
      <c r="AL714" s="249"/>
      <c r="AM714" s="249"/>
      <c r="AN714" s="249"/>
      <c r="AO714" s="249"/>
      <c r="AP714" s="249"/>
      <c r="AQ714" s="249"/>
      <c r="AR714" s="249"/>
      <c r="AS714" s="249"/>
      <c r="AT714" s="249"/>
      <c r="AU714" s="249"/>
      <c r="AV714" s="249"/>
      <c r="AW714" s="249"/>
      <c r="AX714" s="249"/>
      <c r="AY714" s="249"/>
      <c r="AZ714" s="249"/>
      <c r="BA714" s="249"/>
      <c r="BB714" s="249"/>
      <c r="BC714" s="249"/>
      <c r="BD714" s="249"/>
      <c r="BE714" s="249"/>
      <c r="BF714" s="249"/>
      <c r="BG714" s="249"/>
      <c r="BH714" s="249"/>
      <c r="BI714" s="249"/>
      <c r="BJ714" s="249"/>
      <c r="BK714" s="249"/>
      <c r="BL714" s="249"/>
      <c r="BM714" s="249"/>
      <c r="BN714" s="249"/>
      <c r="BO714" s="249"/>
      <c r="BP714" s="249"/>
      <c r="BQ714" s="249"/>
      <c r="BR714" s="249"/>
      <c r="BS714" s="249"/>
      <c r="BT714" s="249"/>
      <c r="BU714" s="249"/>
      <c r="BV714" s="249"/>
      <c r="BW714" s="249"/>
      <c r="BX714" s="249"/>
      <c r="BY714" s="121"/>
      <c r="BZ714" s="121"/>
      <c r="CA714" s="121"/>
      <c r="CB714" s="121"/>
      <c r="CC714" s="121"/>
    </row>
    <row r="715" spans="1:159" s="25" customFormat="1" ht="10.5" customHeight="1" x14ac:dyDescent="0.2">
      <c r="A715" s="1411" t="s">
        <v>444</v>
      </c>
      <c r="B715" s="1506"/>
      <c r="C715" s="500"/>
      <c r="D715" s="1168" t="s">
        <v>442</v>
      </c>
      <c r="E715" s="46">
        <f t="shared" ref="E715:AB715" si="224">(((E555+E561)-E712)/(E555+E561))*100</f>
        <v>0.38569239710465025</v>
      </c>
      <c r="F715" s="46">
        <f t="shared" si="224"/>
        <v>0.40899911829118474</v>
      </c>
      <c r="G715" s="46">
        <f t="shared" si="224"/>
        <v>0.40601415784239714</v>
      </c>
      <c r="H715" s="278">
        <f t="shared" si="224"/>
        <v>0.44192031236135482</v>
      </c>
      <c r="I715" s="46">
        <f t="shared" si="224"/>
        <v>0.42922509225094208</v>
      </c>
      <c r="J715" s="46">
        <f t="shared" si="224"/>
        <v>0.38489109456852127</v>
      </c>
      <c r="K715" s="46">
        <f t="shared" si="224"/>
        <v>0.36388468855177186</v>
      </c>
      <c r="L715" s="46">
        <f t="shared" si="224"/>
        <v>0.33618775769106801</v>
      </c>
      <c r="M715" s="46">
        <f t="shared" si="224"/>
        <v>0.29194533294562514</v>
      </c>
      <c r="N715" s="278">
        <f t="shared" si="224"/>
        <v>0.25864381919973961</v>
      </c>
      <c r="O715" s="46">
        <f t="shared" si="224"/>
        <v>0.27852361006695286</v>
      </c>
      <c r="P715" s="46">
        <f t="shared" si="224"/>
        <v>0.27078626101272896</v>
      </c>
      <c r="Q715" s="46">
        <f t="shared" si="224"/>
        <v>0.25463480008935541</v>
      </c>
      <c r="R715" s="46">
        <f t="shared" si="224"/>
        <v>0.25508445363668608</v>
      </c>
      <c r="S715" s="46">
        <f t="shared" si="224"/>
        <v>0.2626604645046865</v>
      </c>
      <c r="T715" s="46">
        <f t="shared" si="224"/>
        <v>0.21916195086846535</v>
      </c>
      <c r="U715" s="46">
        <f t="shared" si="224"/>
        <v>0.24148566178882996</v>
      </c>
      <c r="V715" s="278">
        <f t="shared" si="224"/>
        <v>0.27358914974089366</v>
      </c>
      <c r="W715" s="46">
        <f t="shared" si="224"/>
        <v>0.2413002293349302</v>
      </c>
      <c r="X715" s="46">
        <f t="shared" si="224"/>
        <v>0.24485614274738893</v>
      </c>
      <c r="Y715" s="46">
        <f t="shared" si="224"/>
        <v>0.28392545136865388</v>
      </c>
      <c r="Z715" s="46">
        <f t="shared" si="224"/>
        <v>0.28030433041589581</v>
      </c>
      <c r="AA715" s="46">
        <f t="shared" si="224"/>
        <v>0.30122291353787484</v>
      </c>
      <c r="AB715" s="46">
        <f t="shared" si="224"/>
        <v>0.36137312136636657</v>
      </c>
      <c r="AC715" s="279"/>
      <c r="AD715" s="249"/>
      <c r="AE715" s="249"/>
      <c r="AF715" s="249"/>
      <c r="AG715" s="249"/>
      <c r="AH715" s="249"/>
      <c r="AI715" s="249"/>
      <c r="AJ715" s="249"/>
      <c r="AK715" s="249"/>
      <c r="AL715" s="249"/>
      <c r="AM715" s="249"/>
      <c r="AN715" s="249"/>
      <c r="AO715" s="249"/>
      <c r="AP715" s="249"/>
      <c r="AQ715" s="249"/>
      <c r="AR715" s="249"/>
      <c r="AS715" s="249"/>
      <c r="AT715" s="249"/>
      <c r="AU715" s="249"/>
      <c r="AV715" s="249"/>
      <c r="AW715" s="249"/>
      <c r="AX715" s="249"/>
      <c r="AY715" s="249"/>
      <c r="AZ715" s="249"/>
      <c r="BA715" s="249"/>
      <c r="BB715" s="249"/>
      <c r="BC715" s="249"/>
      <c r="BD715" s="249"/>
      <c r="BE715" s="249"/>
      <c r="BF715" s="249"/>
      <c r="BG715" s="249"/>
      <c r="BH715" s="249"/>
      <c r="BI715" s="249"/>
      <c r="BJ715" s="249"/>
      <c r="BK715" s="249"/>
      <c r="BL715" s="249"/>
      <c r="BM715" s="249"/>
      <c r="BN715" s="249"/>
      <c r="BO715" s="249"/>
      <c r="BP715" s="249"/>
      <c r="BQ715" s="249"/>
      <c r="BR715" s="249"/>
      <c r="BS715" s="249"/>
      <c r="BT715" s="249"/>
      <c r="BU715" s="249"/>
      <c r="BV715" s="249"/>
      <c r="BW715" s="249"/>
      <c r="BX715" s="249"/>
      <c r="BY715" s="121"/>
      <c r="BZ715" s="121"/>
      <c r="CA715" s="121"/>
      <c r="CB715" s="121"/>
      <c r="CC715" s="121"/>
      <c r="CD715" s="1"/>
      <c r="CE715" s="1"/>
      <c r="CF715" s="1"/>
      <c r="CG715" s="1"/>
      <c r="CH715" s="1"/>
      <c r="CI715" s="1"/>
      <c r="CJ715" s="1"/>
      <c r="CK715" s="1"/>
      <c r="CL715" s="1"/>
      <c r="CM715" s="1"/>
      <c r="CN715" s="1"/>
      <c r="CO715" s="1"/>
      <c r="CP715" s="1"/>
      <c r="CQ715" s="1"/>
      <c r="CR715" s="1"/>
      <c r="CS715" s="1"/>
      <c r="CT715" s="1"/>
      <c r="CU715" s="1"/>
      <c r="CV715" s="1"/>
      <c r="CW715" s="1"/>
      <c r="CX715" s="1"/>
      <c r="CY715" s="1"/>
      <c r="CZ715" s="1"/>
      <c r="DA715" s="1"/>
      <c r="DB715" s="1"/>
      <c r="DC715" s="1"/>
      <c r="DD715" s="1"/>
      <c r="DE715" s="1"/>
      <c r="DF715" s="1"/>
      <c r="DG715" s="1"/>
      <c r="DH715" s="1"/>
      <c r="DI715" s="1"/>
      <c r="DJ715" s="1"/>
      <c r="DK715" s="1"/>
      <c r="DL715" s="1"/>
      <c r="DM715" s="1"/>
      <c r="DN715" s="1"/>
      <c r="DO715" s="1"/>
      <c r="DP715" s="1"/>
      <c r="DQ715" s="1"/>
      <c r="DR715" s="1"/>
      <c r="DS715" s="2"/>
      <c r="DT715" s="2"/>
      <c r="DU715" s="2"/>
      <c r="DV715" s="2"/>
      <c r="DW715" s="2"/>
      <c r="DX715" s="2"/>
      <c r="DY715" s="2"/>
      <c r="DZ715" s="2"/>
      <c r="EA715" s="2"/>
      <c r="EB715" s="2"/>
      <c r="EC715" s="2"/>
      <c r="ED715" s="2"/>
      <c r="EE715" s="2"/>
      <c r="EF715" s="2"/>
      <c r="EG715" s="2"/>
      <c r="EH715" s="2"/>
      <c r="EI715" s="2"/>
      <c r="EJ715" s="2"/>
      <c r="EK715" s="2"/>
      <c r="EL715" s="2"/>
      <c r="EM715" s="2"/>
      <c r="EN715" s="2"/>
      <c r="EO715" s="2"/>
      <c r="EP715" s="2"/>
      <c r="EQ715" s="2"/>
      <c r="ER715" s="2"/>
      <c r="ES715" s="2"/>
      <c r="ET715" s="2"/>
      <c r="EU715" s="2"/>
      <c r="EV715" s="2"/>
      <c r="EW715" s="2"/>
      <c r="EX715" s="2"/>
      <c r="EY715" s="2"/>
      <c r="EZ715" s="2"/>
      <c r="FA715" s="2"/>
      <c r="FB715" s="2"/>
      <c r="FC715" s="2"/>
    </row>
    <row r="716" spans="1:159" s="25" customFormat="1" ht="10.5" customHeight="1" thickBot="1" x14ac:dyDescent="0.25">
      <c r="A716" s="1536"/>
      <c r="B716" s="1537"/>
      <c r="C716" s="524"/>
      <c r="D716" s="1171" t="s">
        <v>443</v>
      </c>
      <c r="E716" s="87">
        <f t="shared" ref="E716:AB716" si="225">((E714+E556+E562-E557-E563-E713)/(E556+E562+E714))*100</f>
        <v>-2.4165189748783389</v>
      </c>
      <c r="F716" s="87">
        <f t="shared" si="225"/>
        <v>-2.1126558692847972</v>
      </c>
      <c r="G716" s="87">
        <f t="shared" si="225"/>
        <v>-1.853630564117251</v>
      </c>
      <c r="H716" s="677">
        <f t="shared" si="225"/>
        <v>-1.7675198358215318</v>
      </c>
      <c r="I716" s="87">
        <f t="shared" si="225"/>
        <v>-1.725994702680679</v>
      </c>
      <c r="J716" s="87">
        <f t="shared" si="225"/>
        <v>-1.8163663862091208</v>
      </c>
      <c r="K716" s="87">
        <f t="shared" si="225"/>
        <v>-2.0906225602174384</v>
      </c>
      <c r="L716" s="87">
        <f t="shared" si="225"/>
        <v>-2.5137243571222125</v>
      </c>
      <c r="M716" s="87">
        <f t="shared" si="225"/>
        <v>-2.56253033903067</v>
      </c>
      <c r="N716" s="677">
        <f t="shared" si="225"/>
        <v>-2.9422225492721021</v>
      </c>
      <c r="O716" s="87">
        <f t="shared" si="225"/>
        <v>-3.1850705152427676</v>
      </c>
      <c r="P716" s="87">
        <f t="shared" si="225"/>
        <v>-2.7441723222189349</v>
      </c>
      <c r="Q716" s="87">
        <f t="shared" si="225"/>
        <v>-2.6441965345359471</v>
      </c>
      <c r="R716" s="87">
        <f t="shared" si="225"/>
        <v>-3.0326259916141232</v>
      </c>
      <c r="S716" s="87">
        <f t="shared" si="225"/>
        <v>-3.1510184690302472</v>
      </c>
      <c r="T716" s="87">
        <f t="shared" si="225"/>
        <v>-2.8766693399351504</v>
      </c>
      <c r="U716" s="87">
        <f t="shared" si="225"/>
        <v>-3.3242297003019803</v>
      </c>
      <c r="V716" s="677">
        <f t="shared" si="225"/>
        <v>-2.4551927326295022</v>
      </c>
      <c r="W716" s="87">
        <f t="shared" si="225"/>
        <v>-2.3956810257563736</v>
      </c>
      <c r="X716" s="87">
        <f t="shared" si="225"/>
        <v>-2.8297240987436223</v>
      </c>
      <c r="Y716" s="87">
        <f t="shared" si="225"/>
        <v>-3.1116694145664865</v>
      </c>
      <c r="Z716" s="87">
        <f t="shared" si="225"/>
        <v>-2.8583589375257743</v>
      </c>
      <c r="AA716" s="87">
        <f t="shared" si="225"/>
        <v>-2.9101029479315952</v>
      </c>
      <c r="AB716" s="87">
        <f t="shared" si="225"/>
        <v>-2.4101502362372211</v>
      </c>
      <c r="AC716" s="279"/>
      <c r="AD716" s="249"/>
      <c r="AE716" s="249"/>
      <c r="AF716" s="249"/>
      <c r="AG716" s="249"/>
      <c r="AH716" s="249"/>
      <c r="AI716" s="249"/>
      <c r="AJ716" s="249"/>
      <c r="AK716" s="249"/>
      <c r="AL716" s="249"/>
      <c r="AM716" s="249"/>
      <c r="AN716" s="249"/>
      <c r="AO716" s="249"/>
      <c r="AP716" s="249"/>
      <c r="AQ716" s="249"/>
      <c r="AR716" s="249"/>
      <c r="AS716" s="249"/>
      <c r="AT716" s="249"/>
      <c r="AU716" s="249"/>
      <c r="AV716" s="249"/>
      <c r="AW716" s="249"/>
      <c r="AX716" s="249"/>
      <c r="AY716" s="249"/>
      <c r="AZ716" s="249"/>
      <c r="BA716" s="249"/>
      <c r="BB716" s="249"/>
      <c r="BC716" s="249"/>
      <c r="BD716" s="249"/>
      <c r="BE716" s="249"/>
      <c r="BF716" s="249"/>
      <c r="BG716" s="249"/>
      <c r="BH716" s="249"/>
      <c r="BI716" s="249"/>
      <c r="BJ716" s="249"/>
      <c r="BK716" s="249"/>
      <c r="BL716" s="249"/>
      <c r="BM716" s="249"/>
      <c r="BN716" s="249"/>
      <c r="BO716" s="249"/>
      <c r="BP716" s="249"/>
      <c r="BQ716" s="249"/>
      <c r="BR716" s="249"/>
      <c r="BS716" s="249"/>
      <c r="BT716" s="249"/>
      <c r="BU716" s="249"/>
      <c r="BV716" s="249"/>
      <c r="BW716" s="249"/>
      <c r="BX716" s="249"/>
      <c r="BY716" s="121"/>
      <c r="BZ716" s="121"/>
      <c r="CA716" s="121"/>
      <c r="CB716" s="121"/>
      <c r="CC716" s="121"/>
      <c r="CD716" s="1"/>
      <c r="CE716" s="1"/>
      <c r="CF716" s="1"/>
      <c r="CG716" s="1"/>
      <c r="CH716" s="1"/>
      <c r="CI716" s="1"/>
      <c r="CJ716" s="1"/>
      <c r="CK716" s="1"/>
      <c r="CL716" s="1"/>
      <c r="CM716" s="1"/>
      <c r="CN716" s="1"/>
      <c r="CO716" s="1"/>
      <c r="CP716" s="1"/>
      <c r="CQ716" s="1"/>
      <c r="CR716" s="1"/>
      <c r="CS716" s="1"/>
      <c r="CT716" s="1"/>
      <c r="CU716" s="1"/>
      <c r="CV716" s="1"/>
      <c r="CW716" s="1"/>
      <c r="CX716" s="1"/>
      <c r="CY716" s="1"/>
      <c r="CZ716" s="1"/>
      <c r="DA716" s="1"/>
      <c r="DB716" s="1"/>
      <c r="DC716" s="1"/>
      <c r="DD716" s="1"/>
      <c r="DE716" s="1"/>
      <c r="DF716" s="1"/>
      <c r="DG716" s="1"/>
      <c r="DH716" s="1"/>
      <c r="DI716" s="1"/>
      <c r="DJ716" s="1"/>
      <c r="DK716" s="1"/>
      <c r="DL716" s="1"/>
      <c r="DM716" s="1"/>
      <c r="DN716" s="1"/>
      <c r="DO716" s="1"/>
      <c r="DP716" s="1"/>
      <c r="DQ716" s="1"/>
      <c r="DR716" s="1"/>
      <c r="DS716" s="2"/>
      <c r="DT716" s="2"/>
      <c r="DU716" s="2"/>
      <c r="DV716" s="2"/>
      <c r="DW716" s="2"/>
      <c r="DX716" s="2"/>
      <c r="DY716" s="2"/>
      <c r="DZ716" s="2"/>
      <c r="EA716" s="2"/>
      <c r="EB716" s="2"/>
      <c r="EC716" s="2"/>
      <c r="ED716" s="2"/>
      <c r="EE716" s="2"/>
      <c r="EF716" s="2"/>
      <c r="EG716" s="2"/>
      <c r="EH716" s="2"/>
      <c r="EI716" s="2"/>
      <c r="EJ716" s="2"/>
      <c r="EK716" s="2"/>
      <c r="EL716" s="2"/>
      <c r="EM716" s="2"/>
      <c r="EN716" s="2"/>
      <c r="EO716" s="2"/>
      <c r="EP716" s="2"/>
      <c r="EQ716" s="2"/>
      <c r="ER716" s="2"/>
      <c r="ES716" s="2"/>
      <c r="ET716" s="2"/>
      <c r="EU716" s="2"/>
      <c r="EV716" s="2"/>
      <c r="EW716" s="2"/>
      <c r="EX716" s="2"/>
      <c r="EY716" s="2"/>
      <c r="EZ716" s="2"/>
      <c r="FA716" s="2"/>
      <c r="FB716" s="2"/>
      <c r="FC716" s="2"/>
    </row>
    <row r="717" spans="1:159" s="5" customFormat="1" ht="10.5" customHeight="1" x14ac:dyDescent="0.2">
      <c r="A717" s="1428" t="s">
        <v>52</v>
      </c>
      <c r="B717" s="1429"/>
      <c r="C717" s="502"/>
      <c r="D717" s="32" t="s">
        <v>108</v>
      </c>
      <c r="E717" s="90">
        <f>(E555+E561-E712)+(E543+E549-E656)</f>
        <v>2.3679999999999479E-2</v>
      </c>
      <c r="F717" s="90">
        <f t="shared" ref="F717:AB717" si="226">(F555+F561-F712)+(F543+F549-F656)</f>
        <v>2.2688000000000041E-2</v>
      </c>
      <c r="G717" s="90">
        <f t="shared" si="226"/>
        <v>2.2767999999999899E-2</v>
      </c>
      <c r="H717" s="300">
        <f t="shared" si="226"/>
        <v>2.293400000000001E-2</v>
      </c>
      <c r="I717" s="90">
        <f t="shared" si="226"/>
        <v>2.4474000000000551E-2</v>
      </c>
      <c r="J717" s="90">
        <f t="shared" si="226"/>
        <v>2.5366000000000222E-2</v>
      </c>
      <c r="K717" s="90">
        <f t="shared" si="226"/>
        <v>2.7582000000000662E-2</v>
      </c>
      <c r="L717" s="90">
        <f t="shared" si="226"/>
        <v>2.7699999999999392E-2</v>
      </c>
      <c r="M717" s="90">
        <f t="shared" si="226"/>
        <v>2.7456000000000369E-2</v>
      </c>
      <c r="N717" s="300">
        <f t="shared" si="226"/>
        <v>2.930599999999961E-2</v>
      </c>
      <c r="O717" s="90">
        <f t="shared" si="226"/>
        <v>2.9095999999999567E-2</v>
      </c>
      <c r="P717" s="90">
        <f t="shared" si="226"/>
        <v>2.9505999999999144E-2</v>
      </c>
      <c r="Q717" s="90">
        <f t="shared" si="226"/>
        <v>2.9192000000000551E-2</v>
      </c>
      <c r="R717" s="90">
        <f t="shared" si="226"/>
        <v>3.2364000000000726E-2</v>
      </c>
      <c r="S717" s="90">
        <f t="shared" si="226"/>
        <v>3.2008000000000703E-2</v>
      </c>
      <c r="T717" s="90">
        <f t="shared" si="226"/>
        <v>2.8030000000000221E-2</v>
      </c>
      <c r="U717" s="90">
        <f t="shared" si="226"/>
        <v>2.7031999999999279E-2</v>
      </c>
      <c r="V717" s="300">
        <f t="shared" si="226"/>
        <v>2.6861999999999497E-2</v>
      </c>
      <c r="W717" s="90">
        <f t="shared" si="226"/>
        <v>2.5272000000000183E-2</v>
      </c>
      <c r="X717" s="90">
        <f t="shared" si="226"/>
        <v>2.6003999999999916E-2</v>
      </c>
      <c r="Y717" s="90">
        <f t="shared" si="226"/>
        <v>2.8249999999999442E-2</v>
      </c>
      <c r="Z717" s="90">
        <f t="shared" si="226"/>
        <v>2.4250000000000327E-2</v>
      </c>
      <c r="AA717" s="90">
        <f t="shared" si="226"/>
        <v>2.7784000000000475E-2</v>
      </c>
      <c r="AB717" s="90">
        <f t="shared" si="226"/>
        <v>2.6488000000000067E-2</v>
      </c>
      <c r="AC717" s="282"/>
      <c r="AD717" s="282"/>
      <c r="AE717" s="282"/>
      <c r="AF717" s="282"/>
      <c r="AG717" s="282"/>
      <c r="AH717" s="282"/>
      <c r="AI717" s="282"/>
      <c r="AJ717" s="282"/>
      <c r="AK717" s="282"/>
      <c r="AL717" s="282"/>
      <c r="AM717" s="282"/>
      <c r="AN717" s="282"/>
      <c r="AO717" s="282"/>
      <c r="AP717" s="282"/>
      <c r="AQ717" s="282"/>
      <c r="AR717" s="282"/>
      <c r="AS717" s="282"/>
      <c r="AT717" s="282"/>
      <c r="AU717" s="282"/>
      <c r="AV717" s="282"/>
      <c r="AW717" s="282"/>
      <c r="AX717" s="282"/>
      <c r="AY717" s="282"/>
      <c r="AZ717" s="282"/>
      <c r="BA717" s="282"/>
      <c r="BB717" s="282"/>
      <c r="BC717" s="282"/>
      <c r="BD717" s="282"/>
      <c r="BE717" s="282"/>
      <c r="BF717" s="282"/>
      <c r="BG717" s="282"/>
      <c r="BH717" s="282"/>
      <c r="BI717" s="282"/>
      <c r="BJ717" s="282"/>
      <c r="BK717" s="282"/>
      <c r="BL717" s="282"/>
      <c r="BM717" s="282"/>
      <c r="BN717" s="282"/>
      <c r="BO717" s="282"/>
      <c r="BP717" s="282"/>
      <c r="BQ717" s="282"/>
      <c r="BR717" s="282"/>
      <c r="BS717" s="282"/>
      <c r="BT717" s="282"/>
      <c r="BU717" s="282"/>
      <c r="BV717" s="282"/>
      <c r="BW717" s="282"/>
      <c r="BX717" s="282"/>
      <c r="BY717" s="99"/>
      <c r="BZ717" s="99"/>
      <c r="CA717" s="99"/>
      <c r="CB717" s="99"/>
      <c r="CC717" s="99"/>
    </row>
    <row r="718" spans="1:159" s="5" customFormat="1" ht="10.5" customHeight="1" thickBot="1" x14ac:dyDescent="0.25">
      <c r="A718" s="1430"/>
      <c r="B718" s="1431"/>
      <c r="C718" s="503"/>
      <c r="D718" s="34" t="s">
        <v>109</v>
      </c>
      <c r="E718" s="93">
        <f>(E714+E556+E562-E557-E563-E713)+(E658+E544+E550-E551-E545-E657)</f>
        <v>-6.9660000000000832E-3</v>
      </c>
      <c r="F718" s="93">
        <f t="shared" ref="F718:AB718" si="227">(F714+F556+F562-F557-F563-F713)+(F658+F544+F550-F551-F545-F657)</f>
        <v>-3.5080000000001221E-3</v>
      </c>
      <c r="G718" s="93">
        <f t="shared" si="227"/>
        <v>-2.8459999999999042E-3</v>
      </c>
      <c r="H718" s="301">
        <f t="shared" si="227"/>
        <v>-3.4599999999990194E-4</v>
      </c>
      <c r="I718" s="93">
        <f t="shared" si="227"/>
        <v>-1.2820000000000609E-3</v>
      </c>
      <c r="J718" s="93">
        <f t="shared" si="227"/>
        <v>6.4460000000000628E-3</v>
      </c>
      <c r="K718" s="93">
        <f t="shared" si="227"/>
        <v>1.3800000000019352E-4</v>
      </c>
      <c r="L718" s="93">
        <f t="shared" si="227"/>
        <v>3.0460000000000487E-3</v>
      </c>
      <c r="M718" s="93">
        <f t="shared" si="227"/>
        <v>3.4680000000001376E-3</v>
      </c>
      <c r="N718" s="301">
        <f t="shared" si="227"/>
        <v>-5.1379999999999759E-3</v>
      </c>
      <c r="O718" s="93">
        <f t="shared" si="227"/>
        <v>-1.0896000000000128E-2</v>
      </c>
      <c r="P718" s="93">
        <f t="shared" si="227"/>
        <v>-9.2139999999998334E-3</v>
      </c>
      <c r="Q718" s="93">
        <f t="shared" si="227"/>
        <v>-6.6359999999999753E-3</v>
      </c>
      <c r="R718" s="93">
        <f t="shared" si="227"/>
        <v>-1.0342000000000073E-2</v>
      </c>
      <c r="S718" s="93">
        <f t="shared" si="227"/>
        <v>-5.5860000000003129E-3</v>
      </c>
      <c r="T718" s="93">
        <f t="shared" si="227"/>
        <v>-8.0400000000000471E-3</v>
      </c>
      <c r="U718" s="93">
        <f t="shared" si="227"/>
        <v>-1.2056000000000178E-2</v>
      </c>
      <c r="V718" s="301">
        <f t="shared" si="227"/>
        <v>-9.3699999999997674E-3</v>
      </c>
      <c r="W718" s="93">
        <f t="shared" si="227"/>
        <v>-4.4739999999997559E-3</v>
      </c>
      <c r="X718" s="93">
        <f t="shared" si="227"/>
        <v>-9.8320000000001739E-3</v>
      </c>
      <c r="Y718" s="93">
        <f t="shared" si="227"/>
        <v>-9.1459999999999875E-3</v>
      </c>
      <c r="Z718" s="93">
        <f t="shared" si="227"/>
        <v>-6.4780000000000948E-3</v>
      </c>
      <c r="AA718" s="93">
        <f t="shared" si="227"/>
        <v>-9.308000000000094E-3</v>
      </c>
      <c r="AB718" s="93">
        <f t="shared" si="227"/>
        <v>-1.1602000000000334E-2</v>
      </c>
      <c r="AC718" s="282"/>
      <c r="AD718" s="282"/>
      <c r="AE718" s="282"/>
      <c r="AF718" s="282"/>
      <c r="AG718" s="282"/>
      <c r="AH718" s="282"/>
      <c r="AI718" s="282"/>
      <c r="AJ718" s="282"/>
      <c r="AK718" s="282"/>
      <c r="AL718" s="282"/>
      <c r="AM718" s="282"/>
      <c r="AN718" s="282"/>
      <c r="AO718" s="282"/>
      <c r="AP718" s="282"/>
      <c r="AQ718" s="282"/>
      <c r="AR718" s="282"/>
      <c r="AS718" s="282"/>
      <c r="AT718" s="282"/>
      <c r="AU718" s="282"/>
      <c r="AV718" s="282"/>
      <c r="AW718" s="282"/>
      <c r="AX718" s="282"/>
      <c r="AY718" s="282"/>
      <c r="AZ718" s="282"/>
      <c r="BA718" s="282"/>
      <c r="BB718" s="282"/>
      <c r="BC718" s="282"/>
      <c r="BD718" s="282"/>
      <c r="BE718" s="282"/>
      <c r="BF718" s="282"/>
      <c r="BG718" s="282"/>
      <c r="BH718" s="282"/>
      <c r="BI718" s="282"/>
      <c r="BJ718" s="282"/>
      <c r="BK718" s="282"/>
      <c r="BL718" s="282"/>
      <c r="BM718" s="282"/>
      <c r="BN718" s="282"/>
      <c r="BO718" s="282"/>
      <c r="BP718" s="282"/>
      <c r="BQ718" s="282"/>
      <c r="BR718" s="282"/>
      <c r="BS718" s="282"/>
      <c r="BT718" s="282"/>
      <c r="BU718" s="282"/>
      <c r="BV718" s="282"/>
      <c r="BW718" s="282"/>
      <c r="BX718" s="282"/>
      <c r="BY718" s="99"/>
      <c r="BZ718" s="99"/>
      <c r="CA718" s="99"/>
      <c r="CB718" s="99"/>
      <c r="CC718" s="99"/>
    </row>
    <row r="719" spans="1:159" s="6" customFormat="1" ht="14.25" customHeight="1" x14ac:dyDescent="0.2">
      <c r="A719" s="1172"/>
      <c r="B719" s="355" t="s">
        <v>455</v>
      </c>
      <c r="C719" s="95"/>
      <c r="D719" s="96" t="s">
        <v>897</v>
      </c>
      <c r="E719" s="114"/>
      <c r="F719" s="114"/>
      <c r="G719" s="114" t="s">
        <v>423</v>
      </c>
      <c r="H719" s="355">
        <f>H574+H580+H586+H592+H598+H604+H622+H628+H646+H652</f>
        <v>1.2433100000000001</v>
      </c>
      <c r="I719" s="365"/>
      <c r="J719" s="365"/>
      <c r="K719" s="365"/>
      <c r="L719" s="365"/>
      <c r="M719" s="365"/>
      <c r="N719" s="355">
        <f>N574+N580+N586+N592+N598+N604+N622+N628+N646+N652</f>
        <v>2.1336300000000001</v>
      </c>
      <c r="O719" s="365"/>
      <c r="P719" s="365"/>
      <c r="Q719" s="365"/>
      <c r="R719" s="365"/>
      <c r="S719" s="365"/>
      <c r="T719" s="365"/>
      <c r="U719" s="365"/>
      <c r="V719" s="355">
        <f>V574+V580+V586+V592+V598+V604+V622+V628+V646+V652</f>
        <v>2.3830500000000003</v>
      </c>
      <c r="W719" s="365"/>
      <c r="X719" s="365"/>
      <c r="Y719" s="355">
        <f>Y574+Y580+Y586+Y592+Y598+Y604+Y622+Y628+Y646+Y652</f>
        <v>2.4182899999999998</v>
      </c>
      <c r="Z719" s="365"/>
      <c r="AA719" s="114"/>
      <c r="AB719" s="114"/>
      <c r="AC719" s="256"/>
      <c r="AD719" s="256"/>
      <c r="AE719" s="256"/>
      <c r="AF719" s="256"/>
      <c r="AG719" s="256"/>
      <c r="AH719" s="256"/>
      <c r="AI719" s="256"/>
      <c r="AJ719" s="256"/>
      <c r="AK719" s="256"/>
      <c r="AL719" s="256"/>
      <c r="AM719" s="256"/>
      <c r="AN719" s="256"/>
      <c r="AO719" s="256"/>
      <c r="AP719" s="256"/>
      <c r="AQ719" s="256"/>
      <c r="AR719" s="256"/>
      <c r="AS719" s="256"/>
      <c r="AT719" s="256"/>
      <c r="AU719" s="256"/>
      <c r="AV719" s="256"/>
      <c r="AW719" s="256"/>
      <c r="AX719" s="256"/>
      <c r="AY719" s="256"/>
      <c r="AZ719" s="256"/>
      <c r="BA719" s="256"/>
      <c r="BB719" s="256"/>
      <c r="BC719" s="256"/>
      <c r="BD719" s="256"/>
      <c r="BE719" s="256"/>
      <c r="BF719" s="256"/>
      <c r="BG719" s="256"/>
      <c r="BH719" s="256"/>
      <c r="BI719" s="256"/>
      <c r="BJ719" s="256"/>
      <c r="BK719" s="256"/>
      <c r="BL719" s="256"/>
      <c r="BM719" s="256"/>
      <c r="BN719" s="256"/>
      <c r="BO719" s="256"/>
      <c r="BP719" s="256"/>
      <c r="BQ719" s="256"/>
      <c r="BR719" s="256"/>
      <c r="BS719" s="256"/>
      <c r="BT719" s="256"/>
      <c r="BU719" s="256"/>
      <c r="BV719" s="256"/>
      <c r="BW719" s="256"/>
      <c r="BX719" s="256"/>
      <c r="BY719" s="114"/>
      <c r="BZ719" s="114"/>
      <c r="CA719" s="114"/>
      <c r="CB719" s="114"/>
      <c r="CC719" s="114"/>
    </row>
    <row r="720" spans="1:159" s="6" customFormat="1" ht="14.25" customHeight="1" thickBot="1" x14ac:dyDescent="0.25">
      <c r="A720" s="1172"/>
      <c r="B720" s="355" t="s">
        <v>455</v>
      </c>
      <c r="C720" s="95"/>
      <c r="D720" s="96" t="s">
        <v>896</v>
      </c>
      <c r="E720" s="114"/>
      <c r="F720" s="114"/>
      <c r="G720" s="114"/>
      <c r="H720" s="355">
        <f>H678+H684+H690+H696+H702+H708</f>
        <v>1.4288159999999999</v>
      </c>
      <c r="I720" s="365"/>
      <c r="J720" s="365"/>
      <c r="K720" s="365"/>
      <c r="L720" s="365"/>
      <c r="M720" s="365"/>
      <c r="N720" s="355">
        <f>N678+N684+N690+N696+N702+N708</f>
        <v>2.2884479999999998</v>
      </c>
      <c r="O720" s="365"/>
      <c r="P720" s="365"/>
      <c r="Q720" s="365"/>
      <c r="R720" s="365"/>
      <c r="S720" s="365"/>
      <c r="T720" s="365"/>
      <c r="U720" s="365"/>
      <c r="V720" s="355">
        <f>V678+V684+V690+V696+V702+V708</f>
        <v>2.459568</v>
      </c>
      <c r="W720" s="365"/>
      <c r="X720" s="365"/>
      <c r="Y720" s="355">
        <f>Y678+Y684+Y690+Y696+Y702+Y708</f>
        <v>2.3020320000000001</v>
      </c>
      <c r="Z720" s="365"/>
      <c r="AA720" s="114"/>
      <c r="AB720" s="114"/>
      <c r="AC720" s="256"/>
      <c r="AD720" s="256"/>
      <c r="AE720" s="256"/>
      <c r="AF720" s="256"/>
      <c r="AG720" s="256"/>
      <c r="AH720" s="256"/>
      <c r="AI720" s="256"/>
      <c r="AJ720" s="256"/>
      <c r="AK720" s="256"/>
      <c r="AL720" s="256"/>
      <c r="AM720" s="256"/>
      <c r="AN720" s="256"/>
      <c r="AO720" s="256"/>
      <c r="AP720" s="256"/>
      <c r="AQ720" s="256"/>
      <c r="AR720" s="256"/>
      <c r="AS720" s="256"/>
      <c r="AT720" s="256"/>
      <c r="AU720" s="256"/>
      <c r="AV720" s="256"/>
      <c r="AW720" s="256"/>
      <c r="AX720" s="256"/>
      <c r="AY720" s="256"/>
      <c r="AZ720" s="256"/>
      <c r="BA720" s="256"/>
      <c r="BB720" s="256"/>
      <c r="BC720" s="256"/>
      <c r="BD720" s="256"/>
      <c r="BE720" s="256"/>
      <c r="BF720" s="256"/>
      <c r="BG720" s="256"/>
      <c r="BH720" s="256"/>
      <c r="BI720" s="256"/>
      <c r="BJ720" s="256"/>
      <c r="BK720" s="256"/>
      <c r="BL720" s="256"/>
      <c r="BM720" s="256"/>
      <c r="BN720" s="256"/>
      <c r="BO720" s="256"/>
      <c r="BP720" s="256"/>
      <c r="BQ720" s="256"/>
      <c r="BR720" s="256"/>
      <c r="BS720" s="256"/>
      <c r="BT720" s="256"/>
      <c r="BU720" s="256"/>
      <c r="BV720" s="256"/>
      <c r="BW720" s="256"/>
      <c r="BX720" s="256"/>
      <c r="BY720" s="114"/>
      <c r="BZ720" s="114"/>
      <c r="CA720" s="114"/>
      <c r="CB720" s="114"/>
      <c r="CC720" s="114"/>
    </row>
    <row r="721" spans="1:84" ht="28.5" customHeight="1" thickBot="1" x14ac:dyDescent="0.25">
      <c r="A721" s="305" t="s">
        <v>38</v>
      </c>
      <c r="B721" s="28" t="s">
        <v>83</v>
      </c>
      <c r="C721" s="28" t="s">
        <v>454</v>
      </c>
      <c r="D721" s="28" t="s">
        <v>33</v>
      </c>
      <c r="E721" s="1487" t="s">
        <v>34</v>
      </c>
      <c r="F721" s="1487"/>
      <c r="G721" s="1487"/>
      <c r="H721" s="1487"/>
      <c r="I721" s="1487"/>
      <c r="J721" s="1487"/>
      <c r="K721" s="1487"/>
      <c r="L721" s="1487"/>
      <c r="M721" s="1487"/>
      <c r="N721" s="1487"/>
      <c r="O721" s="1487"/>
      <c r="P721" s="1487"/>
      <c r="Q721" s="1487"/>
      <c r="R721" s="1487"/>
      <c r="S721" s="1487"/>
      <c r="T721" s="1487"/>
      <c r="U721" s="1487"/>
      <c r="V721" s="1487"/>
      <c r="W721" s="1487"/>
      <c r="X721" s="1487"/>
      <c r="Y721" s="1487"/>
      <c r="Z721" s="1487"/>
      <c r="AA721" s="1487"/>
      <c r="AB721" s="1487"/>
      <c r="AF721" s="282"/>
      <c r="AG721" s="282"/>
      <c r="AH721" s="282"/>
      <c r="AI721" s="282"/>
      <c r="AJ721" s="282"/>
      <c r="AK721" s="282"/>
      <c r="AL721" s="282"/>
      <c r="AM721" s="282"/>
      <c r="AN721" s="282"/>
      <c r="AO721" s="282"/>
      <c r="AP721" s="282"/>
      <c r="AQ721" s="282"/>
      <c r="AR721" s="282"/>
      <c r="AS721" s="282"/>
      <c r="AT721" s="282"/>
      <c r="AU721" s="282"/>
      <c r="AV721" s="282"/>
      <c r="AW721" s="282"/>
      <c r="AX721" s="282"/>
      <c r="AY721" s="282"/>
      <c r="AZ721" s="282"/>
      <c r="BA721" s="282"/>
      <c r="BB721" s="282"/>
      <c r="BC721" s="282"/>
    </row>
    <row r="722" spans="1:84" ht="10.5" customHeight="1" thickBot="1" x14ac:dyDescent="0.25">
      <c r="A722" s="283" t="s">
        <v>203</v>
      </c>
      <c r="B722" s="115"/>
      <c r="C722" s="115"/>
      <c r="D722" s="115"/>
      <c r="E722" s="115">
        <v>1</v>
      </c>
      <c r="F722" s="115">
        <v>2</v>
      </c>
      <c r="G722" s="115">
        <v>3</v>
      </c>
      <c r="H722" s="284">
        <v>4</v>
      </c>
      <c r="I722" s="115">
        <v>5</v>
      </c>
      <c r="J722" s="115">
        <v>6</v>
      </c>
      <c r="K722" s="115">
        <v>7</v>
      </c>
      <c r="L722" s="115">
        <v>8</v>
      </c>
      <c r="M722" s="115">
        <v>9</v>
      </c>
      <c r="N722" s="284">
        <v>10</v>
      </c>
      <c r="O722" s="115">
        <v>11</v>
      </c>
      <c r="P722" s="115">
        <v>12</v>
      </c>
      <c r="Q722" s="115">
        <v>13</v>
      </c>
      <c r="R722" s="115">
        <v>14</v>
      </c>
      <c r="S722" s="115">
        <v>15</v>
      </c>
      <c r="T722" s="115">
        <v>16</v>
      </c>
      <c r="U722" s="115">
        <v>17</v>
      </c>
      <c r="V722" s="284">
        <v>18</v>
      </c>
      <c r="W722" s="115">
        <v>19</v>
      </c>
      <c r="X722" s="115">
        <v>20</v>
      </c>
      <c r="Y722" s="115">
        <v>21</v>
      </c>
      <c r="Z722" s="115">
        <v>22</v>
      </c>
      <c r="AA722" s="115">
        <v>23</v>
      </c>
      <c r="AB722" s="115">
        <v>24</v>
      </c>
      <c r="AF722" s="282"/>
      <c r="AG722" s="282"/>
      <c r="AH722" s="282"/>
      <c r="AI722" s="282"/>
      <c r="AJ722" s="282"/>
      <c r="AK722" s="282"/>
      <c r="AL722" s="282"/>
      <c r="AM722" s="282"/>
      <c r="AN722" s="282"/>
      <c r="AO722" s="282"/>
      <c r="AP722" s="282"/>
      <c r="AQ722" s="282"/>
      <c r="AR722" s="282"/>
      <c r="AS722" s="282"/>
      <c r="AT722" s="282"/>
      <c r="AU722" s="282"/>
      <c r="AV722" s="282"/>
      <c r="AW722" s="282"/>
      <c r="AX722" s="282"/>
      <c r="AY722" s="282"/>
      <c r="AZ722" s="282"/>
      <c r="BA722" s="282"/>
      <c r="BB722" s="282"/>
      <c r="BC722" s="282"/>
    </row>
    <row r="723" spans="1:84" ht="10.5" customHeight="1" x14ac:dyDescent="0.2">
      <c r="A723" s="546" t="s">
        <v>95</v>
      </c>
      <c r="B723" s="31"/>
      <c r="C723" s="31"/>
      <c r="D723" s="32"/>
      <c r="E723" s="32">
        <v>1</v>
      </c>
      <c r="F723" s="32">
        <v>1</v>
      </c>
      <c r="G723" s="32">
        <v>1</v>
      </c>
      <c r="H723" s="251">
        <v>1</v>
      </c>
      <c r="I723" s="32">
        <v>1</v>
      </c>
      <c r="J723" s="32">
        <v>1</v>
      </c>
      <c r="K723" s="32">
        <v>1</v>
      </c>
      <c r="L723" s="32">
        <v>1</v>
      </c>
      <c r="M723" s="32">
        <v>1</v>
      </c>
      <c r="N723" s="251">
        <v>1</v>
      </c>
      <c r="O723" s="32">
        <v>1</v>
      </c>
      <c r="P723" s="32">
        <v>1</v>
      </c>
      <c r="Q723" s="32">
        <v>1</v>
      </c>
      <c r="R723" s="32">
        <v>1</v>
      </c>
      <c r="S723" s="32">
        <v>1</v>
      </c>
      <c r="T723" s="32">
        <v>1</v>
      </c>
      <c r="U723" s="32">
        <v>1</v>
      </c>
      <c r="V723" s="251">
        <v>1</v>
      </c>
      <c r="W723" s="32">
        <v>1</v>
      </c>
      <c r="X723" s="32">
        <v>1</v>
      </c>
      <c r="Y723" s="32">
        <v>1</v>
      </c>
      <c r="Z723" s="32">
        <v>1</v>
      </c>
      <c r="AA723" s="32">
        <v>1</v>
      </c>
      <c r="AB723" s="32">
        <v>1</v>
      </c>
      <c r="AF723" s="256"/>
      <c r="AG723" s="256"/>
      <c r="AH723" s="256"/>
      <c r="AI723" s="256"/>
      <c r="AJ723" s="256"/>
      <c r="AK723" s="256"/>
      <c r="AL723" s="256"/>
      <c r="AM723" s="256"/>
      <c r="AN723" s="256"/>
      <c r="AO723" s="256"/>
      <c r="AP723" s="256"/>
      <c r="AQ723" s="256"/>
      <c r="AR723" s="256"/>
      <c r="AS723" s="256"/>
      <c r="AT723" s="256"/>
      <c r="AU723" s="256"/>
      <c r="AV723" s="256"/>
      <c r="AW723" s="256"/>
      <c r="AX723" s="256"/>
      <c r="AY723" s="256"/>
      <c r="AZ723" s="256"/>
      <c r="BA723" s="256"/>
      <c r="BB723" s="256"/>
      <c r="BC723" s="256"/>
    </row>
    <row r="724" spans="1:84" ht="10.5" customHeight="1" thickBot="1" x14ac:dyDescent="0.25">
      <c r="A724" s="547" t="s">
        <v>96</v>
      </c>
      <c r="B724" s="33"/>
      <c r="C724" s="33"/>
      <c r="D724" s="34"/>
      <c r="E724" s="34">
        <v>1</v>
      </c>
      <c r="F724" s="34">
        <v>1</v>
      </c>
      <c r="G724" s="34">
        <v>1</v>
      </c>
      <c r="H724" s="758">
        <v>1</v>
      </c>
      <c r="I724" s="34">
        <v>1</v>
      </c>
      <c r="J724" s="34">
        <v>1</v>
      </c>
      <c r="K724" s="34">
        <v>1</v>
      </c>
      <c r="L724" s="34">
        <v>1</v>
      </c>
      <c r="M724" s="34">
        <v>1</v>
      </c>
      <c r="N724" s="758">
        <v>1</v>
      </c>
      <c r="O724" s="34">
        <v>1</v>
      </c>
      <c r="P724" s="34">
        <v>1</v>
      </c>
      <c r="Q724" s="34">
        <v>1</v>
      </c>
      <c r="R724" s="34">
        <v>1</v>
      </c>
      <c r="S724" s="34">
        <v>1</v>
      </c>
      <c r="T724" s="34">
        <v>1</v>
      </c>
      <c r="U724" s="34">
        <v>1</v>
      </c>
      <c r="V724" s="758">
        <v>1</v>
      </c>
      <c r="W724" s="34">
        <v>1</v>
      </c>
      <c r="X724" s="34">
        <v>1</v>
      </c>
      <c r="Y724" s="34">
        <v>1</v>
      </c>
      <c r="Z724" s="34">
        <v>1</v>
      </c>
      <c r="AA724" s="34">
        <v>1</v>
      </c>
      <c r="AB724" s="34">
        <v>1</v>
      </c>
    </row>
    <row r="725" spans="1:84" ht="10.5" customHeight="1" x14ac:dyDescent="0.2">
      <c r="A725" s="1372" t="s">
        <v>5</v>
      </c>
      <c r="B725" s="1375" t="s">
        <v>73</v>
      </c>
      <c r="C725" s="695" t="s">
        <v>118</v>
      </c>
      <c r="D725" s="726" t="s">
        <v>27</v>
      </c>
      <c r="E725" s="50">
        <f>ROUND(SQRT(E727^2+(E728-E729)^2)*1000/(1.73*E741),0)</f>
        <v>93</v>
      </c>
      <c r="F725" s="50">
        <f t="shared" ref="F725:AB725" si="228">ROUND(SQRT(F727^2+(F728-F729)^2)*1000/(1.73*F741),0)</f>
        <v>93</v>
      </c>
      <c r="G725" s="50">
        <f t="shared" si="228"/>
        <v>94</v>
      </c>
      <c r="H725" s="253">
        <f t="shared" si="228"/>
        <v>94</v>
      </c>
      <c r="I725" s="50">
        <f t="shared" si="228"/>
        <v>94</v>
      </c>
      <c r="J725" s="50">
        <f t="shared" si="228"/>
        <v>93</v>
      </c>
      <c r="K725" s="50">
        <f t="shared" si="228"/>
        <v>94</v>
      </c>
      <c r="L725" s="50">
        <f t="shared" si="228"/>
        <v>94</v>
      </c>
      <c r="M725" s="50">
        <f t="shared" si="228"/>
        <v>94</v>
      </c>
      <c r="N725" s="253">
        <f t="shared" si="228"/>
        <v>93</v>
      </c>
      <c r="O725" s="50">
        <f t="shared" si="228"/>
        <v>93</v>
      </c>
      <c r="P725" s="50">
        <f t="shared" si="228"/>
        <v>93</v>
      </c>
      <c r="Q725" s="50">
        <f t="shared" si="228"/>
        <v>93</v>
      </c>
      <c r="R725" s="50">
        <f t="shared" si="228"/>
        <v>93</v>
      </c>
      <c r="S725" s="50">
        <f t="shared" si="228"/>
        <v>94</v>
      </c>
      <c r="T725" s="50">
        <f t="shared" si="228"/>
        <v>95</v>
      </c>
      <c r="U725" s="50">
        <f t="shared" si="228"/>
        <v>95</v>
      </c>
      <c r="V725" s="253">
        <f t="shared" si="228"/>
        <v>95</v>
      </c>
      <c r="W725" s="50">
        <f t="shared" si="228"/>
        <v>94</v>
      </c>
      <c r="X725" s="50">
        <f t="shared" si="228"/>
        <v>94</v>
      </c>
      <c r="Y725" s="50">
        <f t="shared" si="228"/>
        <v>94</v>
      </c>
      <c r="Z725" s="50">
        <f t="shared" si="228"/>
        <v>94</v>
      </c>
      <c r="AA725" s="50">
        <f t="shared" si="228"/>
        <v>94</v>
      </c>
      <c r="AB725" s="50">
        <f t="shared" si="228"/>
        <v>93</v>
      </c>
    </row>
    <row r="726" spans="1:84" ht="10.5" customHeight="1" x14ac:dyDescent="0.2">
      <c r="A726" s="1373"/>
      <c r="B726" s="1376"/>
      <c r="C726" s="846" t="s">
        <v>115</v>
      </c>
      <c r="D726" s="102" t="s">
        <v>27</v>
      </c>
      <c r="E726" s="630">
        <v>92</v>
      </c>
      <c r="F726" s="721">
        <v>93</v>
      </c>
      <c r="G726" s="630">
        <v>95</v>
      </c>
      <c r="H726" s="635">
        <v>96</v>
      </c>
      <c r="I726" s="630">
        <v>93</v>
      </c>
      <c r="J726" s="630">
        <v>92</v>
      </c>
      <c r="K726" s="630">
        <v>93</v>
      </c>
      <c r="L726" s="630">
        <v>93</v>
      </c>
      <c r="M726" s="630">
        <v>95</v>
      </c>
      <c r="N726" s="635">
        <v>92</v>
      </c>
      <c r="O726" s="630">
        <v>96</v>
      </c>
      <c r="P726" s="630">
        <v>94</v>
      </c>
      <c r="Q726" s="630">
        <v>93</v>
      </c>
      <c r="R726" s="630">
        <v>94</v>
      </c>
      <c r="S726" s="630">
        <v>95</v>
      </c>
      <c r="T726" s="630">
        <v>96</v>
      </c>
      <c r="U726" s="630">
        <v>94</v>
      </c>
      <c r="V726" s="635">
        <v>91</v>
      </c>
      <c r="W726" s="630">
        <v>93</v>
      </c>
      <c r="X726" s="630">
        <v>96</v>
      </c>
      <c r="Y726" s="630">
        <v>92</v>
      </c>
      <c r="Z726" s="630">
        <v>92</v>
      </c>
      <c r="AA726" s="630">
        <v>94</v>
      </c>
      <c r="AB726" s="630">
        <v>94</v>
      </c>
      <c r="AC726" s="254"/>
      <c r="AD726" s="129"/>
      <c r="AE726" s="49"/>
      <c r="BD726" s="256"/>
      <c r="BE726" s="256"/>
      <c r="BF726" s="256"/>
      <c r="BG726" s="256"/>
      <c r="BH726" s="256"/>
      <c r="BI726" s="256"/>
      <c r="BJ726" s="256"/>
      <c r="BK726" s="256"/>
      <c r="BL726" s="256"/>
      <c r="BM726" s="256"/>
      <c r="BN726" s="256"/>
      <c r="BO726" s="256"/>
      <c r="BP726" s="256"/>
      <c r="BQ726" s="256"/>
      <c r="BR726" s="256"/>
      <c r="BS726" s="256"/>
      <c r="BT726" s="256"/>
      <c r="BU726" s="256"/>
      <c r="BV726" s="256"/>
      <c r="BW726" s="256"/>
      <c r="BX726" s="256"/>
      <c r="BY726" s="559"/>
      <c r="BZ726" s="559"/>
      <c r="CA726" s="559"/>
      <c r="CB726" s="559"/>
      <c r="CC726" s="559"/>
      <c r="CD726" s="16"/>
      <c r="CE726" s="16"/>
      <c r="CF726" s="16"/>
    </row>
    <row r="727" spans="1:84" ht="10.5" customHeight="1" x14ac:dyDescent="0.2">
      <c r="A727" s="1373"/>
      <c r="B727" s="1376"/>
      <c r="C727" s="846" t="s">
        <v>908</v>
      </c>
      <c r="D727" s="102" t="s">
        <v>108</v>
      </c>
      <c r="E727" s="51">
        <v>1.04688</v>
      </c>
      <c r="F727" s="51">
        <v>1.04904</v>
      </c>
      <c r="G727" s="51">
        <v>1.04976</v>
      </c>
      <c r="H727" s="330">
        <v>1.04976</v>
      </c>
      <c r="I727" s="51">
        <v>1.0516800000000002</v>
      </c>
      <c r="J727" s="51">
        <v>1.0480799999999999</v>
      </c>
      <c r="K727" s="51">
        <v>1.04976</v>
      </c>
      <c r="L727" s="51">
        <v>1.05768</v>
      </c>
      <c r="M727" s="51">
        <v>1.0562400000000001</v>
      </c>
      <c r="N727" s="330">
        <v>1.05816</v>
      </c>
      <c r="O727" s="51">
        <v>1.0591199999999998</v>
      </c>
      <c r="P727" s="51">
        <v>1.0562400000000001</v>
      </c>
      <c r="Q727" s="51">
        <v>1.05864</v>
      </c>
      <c r="R727" s="51">
        <v>1.0591199999999998</v>
      </c>
      <c r="S727" s="51">
        <v>1.05792</v>
      </c>
      <c r="T727" s="51">
        <v>1.05888</v>
      </c>
      <c r="U727" s="51">
        <v>1.0603199999999999</v>
      </c>
      <c r="V727" s="330">
        <v>1.06104</v>
      </c>
      <c r="W727" s="51">
        <v>1.05552</v>
      </c>
      <c r="X727" s="51">
        <v>1.05888</v>
      </c>
      <c r="Y727" s="51">
        <v>1.0567200000000001</v>
      </c>
      <c r="Z727" s="51">
        <v>1.05504</v>
      </c>
      <c r="AA727" s="51">
        <v>1.0567200000000001</v>
      </c>
      <c r="AB727" s="51">
        <v>1.05576</v>
      </c>
      <c r="AC727" s="41">
        <f>(BD727-AF727)*AE727</f>
        <v>0</v>
      </c>
      <c r="AD727" s="43">
        <f>(BD728-AF728)*AE727</f>
        <v>0</v>
      </c>
      <c r="AE727" s="49">
        <v>2.4</v>
      </c>
      <c r="AF727" s="678"/>
      <c r="AG727" s="678"/>
      <c r="AH727" s="679"/>
      <c r="AI727" s="678"/>
      <c r="AJ727" s="678"/>
      <c r="AK727" s="678"/>
      <c r="AL727" s="678"/>
      <c r="AM727" s="678"/>
      <c r="AN727" s="678"/>
      <c r="AO727" s="678"/>
      <c r="AP727" s="678"/>
      <c r="AQ727" s="678"/>
      <c r="AR727" s="678"/>
      <c r="AS727" s="678"/>
      <c r="AT727" s="678"/>
      <c r="AU727" s="678"/>
      <c r="AV727" s="678"/>
      <c r="AW727" s="678"/>
      <c r="AX727" s="678"/>
      <c r="AY727" s="678"/>
      <c r="AZ727" s="678"/>
      <c r="BA727" s="678"/>
      <c r="BB727" s="678"/>
      <c r="BC727" s="678"/>
      <c r="BD727" s="678"/>
      <c r="BE727" s="256"/>
      <c r="BF727" s="256"/>
      <c r="BG727" s="256"/>
      <c r="BH727" s="256"/>
      <c r="BI727" s="256"/>
      <c r="BJ727" s="256"/>
      <c r="BK727" s="256"/>
      <c r="BL727" s="256"/>
      <c r="BM727" s="256"/>
      <c r="BN727" s="256"/>
      <c r="BO727" s="256"/>
      <c r="BP727" s="256"/>
      <c r="BQ727" s="256"/>
      <c r="BR727" s="256"/>
      <c r="BS727" s="256"/>
      <c r="BT727" s="256"/>
      <c r="BU727" s="256"/>
      <c r="BV727" s="256"/>
      <c r="BW727" s="256"/>
      <c r="BX727" s="256"/>
      <c r="BY727" s="559"/>
      <c r="BZ727" s="559"/>
      <c r="CA727" s="559"/>
      <c r="CB727" s="559"/>
      <c r="CC727" s="559"/>
      <c r="CD727" s="16"/>
      <c r="CE727" s="16"/>
      <c r="CF727" s="16"/>
    </row>
    <row r="728" spans="1:84" ht="10.5" customHeight="1" x14ac:dyDescent="0.2">
      <c r="A728" s="1373"/>
      <c r="B728" s="1376"/>
      <c r="C728" s="846" t="s">
        <v>908</v>
      </c>
      <c r="D728" s="102" t="s">
        <v>906</v>
      </c>
      <c r="E728" s="51">
        <v>0</v>
      </c>
      <c r="F728" s="42">
        <v>2.3999999999999998E-4</v>
      </c>
      <c r="G728" s="42">
        <v>0</v>
      </c>
      <c r="H728" s="255">
        <v>4.7999999999999996E-4</v>
      </c>
      <c r="I728" s="42">
        <v>0</v>
      </c>
      <c r="J728" s="42">
        <v>2.3999999999999998E-4</v>
      </c>
      <c r="K728" s="42">
        <v>7.1999999999999994E-4</v>
      </c>
      <c r="L728" s="42">
        <v>2.3999999999999998E-4</v>
      </c>
      <c r="M728" s="42">
        <v>1.1999999999999999E-3</v>
      </c>
      <c r="N728" s="255">
        <v>2.7600000000000003E-2</v>
      </c>
      <c r="O728" s="42">
        <v>4.3439999999999999E-2</v>
      </c>
      <c r="P728" s="42">
        <v>1.008E-2</v>
      </c>
      <c r="Q728" s="42">
        <v>2.3999999999999998E-4</v>
      </c>
      <c r="R728" s="42">
        <v>0</v>
      </c>
      <c r="S728" s="42">
        <v>0</v>
      </c>
      <c r="T728" s="42">
        <v>0</v>
      </c>
      <c r="U728" s="42">
        <v>0</v>
      </c>
      <c r="V728" s="255">
        <v>0</v>
      </c>
      <c r="W728" s="42">
        <v>0</v>
      </c>
      <c r="X728" s="42">
        <v>0</v>
      </c>
      <c r="Y728" s="42">
        <v>0</v>
      </c>
      <c r="Z728" s="42">
        <v>0</v>
      </c>
      <c r="AA728" s="42">
        <v>0</v>
      </c>
      <c r="AB728" s="42">
        <v>0</v>
      </c>
      <c r="AC728" s="41"/>
      <c r="AD728" s="43">
        <f>AD745+AD751</f>
        <v>0</v>
      </c>
      <c r="AE728" s="49"/>
      <c r="AF728" s="678"/>
      <c r="AG728" s="678"/>
      <c r="AH728" s="679"/>
      <c r="AI728" s="678"/>
      <c r="AJ728" s="678"/>
      <c r="AK728" s="678"/>
      <c r="AL728" s="678"/>
      <c r="AM728" s="678"/>
      <c r="AN728" s="678"/>
      <c r="AO728" s="678"/>
      <c r="AP728" s="678"/>
      <c r="AQ728" s="678"/>
      <c r="AR728" s="678"/>
      <c r="AS728" s="678"/>
      <c r="AT728" s="678"/>
      <c r="AU728" s="678"/>
      <c r="AV728" s="678"/>
      <c r="AW728" s="678"/>
      <c r="AX728" s="678"/>
      <c r="AY728" s="678"/>
      <c r="AZ728" s="678"/>
      <c r="BA728" s="678"/>
      <c r="BB728" s="678"/>
      <c r="BC728" s="678"/>
      <c r="BD728" s="678"/>
      <c r="BE728" s="256"/>
      <c r="BF728" s="256"/>
      <c r="BG728" s="256"/>
      <c r="BH728" s="256"/>
      <c r="BI728" s="256"/>
      <c r="BJ728" s="256"/>
      <c r="BK728" s="256"/>
      <c r="BL728" s="256"/>
      <c r="BM728" s="256"/>
      <c r="BN728" s="256"/>
      <c r="BO728" s="256"/>
      <c r="BP728" s="256"/>
      <c r="BQ728" s="256"/>
      <c r="BR728" s="256"/>
      <c r="BS728" s="256"/>
      <c r="BT728" s="256"/>
      <c r="BU728" s="256"/>
      <c r="BV728" s="256"/>
      <c r="BW728" s="256"/>
      <c r="BX728" s="256"/>
      <c r="BY728" s="559"/>
      <c r="BZ728" s="559"/>
      <c r="CA728" s="559"/>
      <c r="CB728" s="559"/>
      <c r="CC728" s="559"/>
      <c r="CD728" s="16"/>
      <c r="CE728" s="16"/>
      <c r="CF728" s="16"/>
    </row>
    <row r="729" spans="1:84" ht="10.5" customHeight="1" x14ac:dyDescent="0.2">
      <c r="A729" s="1373"/>
      <c r="B729" s="1376"/>
      <c r="C729" s="846" t="s">
        <v>908</v>
      </c>
      <c r="D729" s="102" t="s">
        <v>907</v>
      </c>
      <c r="E729" s="142">
        <v>7.4400000000000008E-2</v>
      </c>
      <c r="F729" s="104">
        <v>6.6959999999999992E-2</v>
      </c>
      <c r="G729" s="104">
        <v>7.0080000000000003E-2</v>
      </c>
      <c r="H729" s="259">
        <v>6.0240000000000002E-2</v>
      </c>
      <c r="I729" s="104">
        <v>7.2239999999999999E-2</v>
      </c>
      <c r="J729" s="104">
        <v>6.5759999999999999E-2</v>
      </c>
      <c r="K729" s="104">
        <v>6.4079999999999998E-2</v>
      </c>
      <c r="L729" s="104">
        <v>7.0319999999999994E-2</v>
      </c>
      <c r="M729" s="104">
        <v>5.2319999999999998E-2</v>
      </c>
      <c r="N729" s="259">
        <v>1.7999999999999999E-2</v>
      </c>
      <c r="O729" s="104">
        <v>8.8800000000000007E-3</v>
      </c>
      <c r="P729" s="104">
        <v>2.904E-2</v>
      </c>
      <c r="Q729" s="104">
        <v>9.0480000000000005E-2</v>
      </c>
      <c r="R729" s="104">
        <v>6.9839999999999999E-2</v>
      </c>
      <c r="S729" s="104">
        <v>8.9279999999999998E-2</v>
      </c>
      <c r="T729" s="104">
        <v>9.0480000000000005E-2</v>
      </c>
      <c r="U729" s="104">
        <v>9.0480000000000005E-2</v>
      </c>
      <c r="V729" s="259">
        <v>7.9200000000000007E-2</v>
      </c>
      <c r="W729" s="104">
        <v>8.4720000000000004E-2</v>
      </c>
      <c r="X729" s="104">
        <v>8.0879999999999994E-2</v>
      </c>
      <c r="Y729" s="104">
        <v>8.7120000000000003E-2</v>
      </c>
      <c r="Z729" s="104">
        <v>8.856E-2</v>
      </c>
      <c r="AA729" s="104">
        <v>8.231999999999999E-2</v>
      </c>
      <c r="AB729" s="104">
        <v>6.6239999999999993E-2</v>
      </c>
      <c r="AC729" s="41"/>
      <c r="AD729" s="43"/>
      <c r="AE729" s="49"/>
      <c r="AF729" s="678"/>
      <c r="AG729" s="678"/>
      <c r="AH729" s="679"/>
      <c r="AI729" s="678"/>
      <c r="AJ729" s="678"/>
      <c r="AK729" s="678"/>
      <c r="AL729" s="678"/>
      <c r="AM729" s="678"/>
      <c r="AN729" s="678"/>
      <c r="AO729" s="678"/>
      <c r="AP729" s="678"/>
      <c r="AQ729" s="678"/>
      <c r="AR729" s="678"/>
      <c r="AS729" s="678"/>
      <c r="AT729" s="678"/>
      <c r="AU729" s="678"/>
      <c r="AV729" s="678"/>
      <c r="AW729" s="678"/>
      <c r="AX729" s="678"/>
      <c r="AY729" s="678"/>
      <c r="AZ729" s="678"/>
      <c r="BA729" s="678"/>
      <c r="BB729" s="678"/>
      <c r="BC729" s="678"/>
      <c r="BD729" s="678"/>
      <c r="BE729" s="256"/>
      <c r="BF729" s="256"/>
      <c r="BG729" s="256"/>
      <c r="BH729" s="256"/>
      <c r="BI729" s="256"/>
      <c r="BJ729" s="256"/>
      <c r="BK729" s="256"/>
      <c r="BL729" s="256"/>
      <c r="BM729" s="256"/>
      <c r="BN729" s="256"/>
      <c r="BO729" s="256"/>
      <c r="BP729" s="256"/>
      <c r="BQ729" s="256"/>
      <c r="BR729" s="256"/>
      <c r="BS729" s="256"/>
      <c r="BT729" s="256"/>
      <c r="BU729" s="256"/>
      <c r="BV729" s="256"/>
      <c r="BW729" s="256"/>
      <c r="BX729" s="256"/>
      <c r="BY729" s="559"/>
      <c r="BZ729" s="559"/>
      <c r="CA729" s="559"/>
      <c r="CB729" s="559"/>
      <c r="CC729" s="559"/>
      <c r="CD729" s="16"/>
      <c r="CE729" s="16"/>
      <c r="CF729" s="16"/>
    </row>
    <row r="730" spans="1:84" ht="10.5" customHeight="1" thickBot="1" x14ac:dyDescent="0.25">
      <c r="A730" s="1374"/>
      <c r="B730" s="1377"/>
      <c r="C730" s="197"/>
      <c r="D730" s="166" t="s">
        <v>35</v>
      </c>
      <c r="E730" s="45">
        <f>(E728-E729)/E727</f>
        <v>-7.1068317285648788E-2</v>
      </c>
      <c r="F730" s="45">
        <f>(F728-F729)/F727</f>
        <v>-6.3601006634637372E-2</v>
      </c>
      <c r="G730" s="45">
        <f>(G728-G729)/G727</f>
        <v>-6.6758116140832185E-2</v>
      </c>
      <c r="H730" s="286">
        <f t="shared" ref="H730:AB730" si="229">(H728-H729)/H727</f>
        <v>-5.6927297668038411E-2</v>
      </c>
      <c r="I730" s="45">
        <f t="shared" si="229"/>
        <v>-6.8690095846645358E-2</v>
      </c>
      <c r="J730" s="45">
        <f t="shared" si="229"/>
        <v>-6.2514311884588961E-2</v>
      </c>
      <c r="K730" s="45">
        <f t="shared" si="229"/>
        <v>-6.035665294924554E-2</v>
      </c>
      <c r="L730" s="45">
        <f t="shared" si="229"/>
        <v>-6.6258225550260938E-2</v>
      </c>
      <c r="M730" s="45">
        <f t="shared" si="229"/>
        <v>-4.8398091342876613E-2</v>
      </c>
      <c r="N730" s="286">
        <f t="shared" si="229"/>
        <v>9.0723520072578858E-3</v>
      </c>
      <c r="O730" s="45">
        <f t="shared" si="229"/>
        <v>3.2630863358259696E-2</v>
      </c>
      <c r="P730" s="45">
        <f t="shared" si="229"/>
        <v>-1.7950465803226536E-2</v>
      </c>
      <c r="Q730" s="45">
        <f t="shared" si="229"/>
        <v>-8.5241441849920649E-2</v>
      </c>
      <c r="R730" s="45">
        <f t="shared" si="229"/>
        <v>-6.5941536369816464E-2</v>
      </c>
      <c r="S730" s="45">
        <f t="shared" si="229"/>
        <v>-8.4392014519056258E-2</v>
      </c>
      <c r="T730" s="45">
        <f t="shared" si="229"/>
        <v>-8.5448776065276524E-2</v>
      </c>
      <c r="U730" s="45">
        <f t="shared" si="229"/>
        <v>-8.5332729741964694E-2</v>
      </c>
      <c r="V730" s="286">
        <f t="shared" si="229"/>
        <v>-7.4643745758878083E-2</v>
      </c>
      <c r="W730" s="45">
        <f t="shared" si="229"/>
        <v>-8.0263756252842197E-2</v>
      </c>
      <c r="X730" s="45">
        <f t="shared" si="229"/>
        <v>-7.6382592928377138E-2</v>
      </c>
      <c r="Y730" s="45">
        <f t="shared" si="229"/>
        <v>-8.2443788326141257E-2</v>
      </c>
      <c r="Z730" s="45">
        <f t="shared" si="229"/>
        <v>-8.3939945404913563E-2</v>
      </c>
      <c r="AA730" s="45">
        <f t="shared" si="229"/>
        <v>-7.7901430842607297E-2</v>
      </c>
      <c r="AB730" s="45">
        <f t="shared" si="229"/>
        <v>-6.2741532166401451E-2</v>
      </c>
      <c r="AC730" s="41"/>
      <c r="AD730" s="43"/>
      <c r="AE730" s="49"/>
      <c r="CD730" s="26"/>
      <c r="CE730" s="26"/>
      <c r="CF730" s="26"/>
    </row>
    <row r="731" spans="1:84" ht="10.5" customHeight="1" x14ac:dyDescent="0.2">
      <c r="A731" s="1372" t="s">
        <v>88</v>
      </c>
      <c r="B731" s="1375" t="s">
        <v>74</v>
      </c>
      <c r="C731" s="695" t="s">
        <v>118</v>
      </c>
      <c r="D731" s="726" t="s">
        <v>27</v>
      </c>
      <c r="E731" s="50">
        <f>ROUND(SQRT(E733^2+(E734-E735)^2)*1000/(1.73*E742),0)</f>
        <v>1</v>
      </c>
      <c r="F731" s="50">
        <f t="shared" ref="F731:AB731" si="230">ROUND(SQRT(F733^2+(F734-F735)^2)*1000/(1.73*F742),0)</f>
        <v>1</v>
      </c>
      <c r="G731" s="50">
        <f t="shared" si="230"/>
        <v>1</v>
      </c>
      <c r="H731" s="253">
        <f t="shared" si="230"/>
        <v>1</v>
      </c>
      <c r="I731" s="50">
        <f t="shared" si="230"/>
        <v>1</v>
      </c>
      <c r="J731" s="50">
        <f t="shared" si="230"/>
        <v>1</v>
      </c>
      <c r="K731" s="50">
        <f t="shared" si="230"/>
        <v>1</v>
      </c>
      <c r="L731" s="50">
        <f t="shared" si="230"/>
        <v>1</v>
      </c>
      <c r="M731" s="50">
        <f t="shared" si="230"/>
        <v>1</v>
      </c>
      <c r="N731" s="253">
        <f t="shared" si="230"/>
        <v>1</v>
      </c>
      <c r="O731" s="50">
        <f t="shared" si="230"/>
        <v>1</v>
      </c>
      <c r="P731" s="50">
        <f t="shared" si="230"/>
        <v>1</v>
      </c>
      <c r="Q731" s="50">
        <f t="shared" si="230"/>
        <v>1</v>
      </c>
      <c r="R731" s="50">
        <f t="shared" si="230"/>
        <v>1</v>
      </c>
      <c r="S731" s="50">
        <f t="shared" si="230"/>
        <v>1</v>
      </c>
      <c r="T731" s="50">
        <f t="shared" si="230"/>
        <v>1</v>
      </c>
      <c r="U731" s="50">
        <f t="shared" si="230"/>
        <v>1</v>
      </c>
      <c r="V731" s="253">
        <f t="shared" si="230"/>
        <v>1</v>
      </c>
      <c r="W731" s="50">
        <f t="shared" si="230"/>
        <v>1</v>
      </c>
      <c r="X731" s="50">
        <f t="shared" si="230"/>
        <v>1</v>
      </c>
      <c r="Y731" s="50">
        <f t="shared" si="230"/>
        <v>1</v>
      </c>
      <c r="Z731" s="50">
        <f t="shared" si="230"/>
        <v>1</v>
      </c>
      <c r="AA731" s="50">
        <f t="shared" si="230"/>
        <v>1</v>
      </c>
      <c r="AB731" s="50">
        <f t="shared" si="230"/>
        <v>1</v>
      </c>
    </row>
    <row r="732" spans="1:84" ht="10.5" customHeight="1" x14ac:dyDescent="0.2">
      <c r="A732" s="1373"/>
      <c r="B732" s="1376"/>
      <c r="C732" s="846" t="s">
        <v>115</v>
      </c>
      <c r="D732" s="102" t="s">
        <v>27</v>
      </c>
      <c r="E732" s="630">
        <v>1</v>
      </c>
      <c r="F732" s="721">
        <v>1</v>
      </c>
      <c r="G732" s="630">
        <v>1</v>
      </c>
      <c r="H732" s="635">
        <v>1</v>
      </c>
      <c r="I732" s="630">
        <v>1</v>
      </c>
      <c r="J732" s="630">
        <v>1</v>
      </c>
      <c r="K732" s="630">
        <v>1</v>
      </c>
      <c r="L732" s="630">
        <v>1</v>
      </c>
      <c r="M732" s="630">
        <v>1</v>
      </c>
      <c r="N732" s="635">
        <v>1</v>
      </c>
      <c r="O732" s="630">
        <v>1</v>
      </c>
      <c r="P732" s="630">
        <v>1</v>
      </c>
      <c r="Q732" s="630">
        <v>1</v>
      </c>
      <c r="R732" s="630">
        <v>1</v>
      </c>
      <c r="S732" s="630">
        <v>1</v>
      </c>
      <c r="T732" s="630">
        <v>1</v>
      </c>
      <c r="U732" s="630">
        <v>1</v>
      </c>
      <c r="V732" s="635">
        <v>1</v>
      </c>
      <c r="W732" s="630">
        <v>1</v>
      </c>
      <c r="X732" s="630">
        <v>1</v>
      </c>
      <c r="Y732" s="630">
        <v>1</v>
      </c>
      <c r="Z732" s="630">
        <v>1</v>
      </c>
      <c r="AA732" s="630">
        <v>1</v>
      </c>
      <c r="AB732" s="630">
        <v>1</v>
      </c>
      <c r="AC732" s="254"/>
      <c r="AD732" s="129"/>
      <c r="AE732" s="49"/>
      <c r="AF732" s="256"/>
      <c r="AG732" s="256"/>
      <c r="AH732" s="256"/>
      <c r="AI732" s="256"/>
      <c r="AJ732" s="256"/>
      <c r="AK732" s="256"/>
      <c r="AL732" s="256"/>
      <c r="AM732" s="256"/>
      <c r="AN732" s="256"/>
      <c r="AO732" s="256"/>
      <c r="AP732" s="256"/>
      <c r="AQ732" s="256"/>
      <c r="AR732" s="256"/>
      <c r="AS732" s="256"/>
      <c r="AT732" s="256"/>
      <c r="AU732" s="256"/>
      <c r="AV732" s="256"/>
      <c r="AW732" s="256"/>
      <c r="AX732" s="256"/>
      <c r="AY732" s="256"/>
      <c r="AZ732" s="256"/>
      <c r="BA732" s="256"/>
      <c r="BB732" s="256"/>
      <c r="BC732" s="256"/>
      <c r="BD732" s="256"/>
      <c r="BE732" s="256"/>
      <c r="BF732" s="256"/>
      <c r="BG732" s="256"/>
      <c r="BH732" s="256"/>
      <c r="BI732" s="256"/>
      <c r="BJ732" s="256"/>
      <c r="BK732" s="256"/>
      <c r="BL732" s="256"/>
      <c r="BM732" s="256"/>
      <c r="BN732" s="256"/>
      <c r="BO732" s="256"/>
      <c r="BP732" s="256"/>
      <c r="BQ732" s="256"/>
      <c r="BR732" s="256"/>
      <c r="BS732" s="256"/>
      <c r="BT732" s="256"/>
      <c r="BU732" s="256"/>
      <c r="BV732" s="256"/>
      <c r="BW732" s="256"/>
      <c r="BX732" s="256"/>
      <c r="BY732" s="559"/>
      <c r="BZ732" s="559"/>
      <c r="CA732" s="559"/>
      <c r="CB732" s="559"/>
      <c r="CC732" s="559"/>
      <c r="CD732" s="16"/>
      <c r="CE732" s="16"/>
      <c r="CF732" s="16"/>
    </row>
    <row r="733" spans="1:84" ht="10.5" customHeight="1" x14ac:dyDescent="0.2">
      <c r="A733" s="1373"/>
      <c r="B733" s="1376"/>
      <c r="C733" s="846" t="s">
        <v>908</v>
      </c>
      <c r="D733" s="102" t="s">
        <v>108</v>
      </c>
      <c r="E733" s="51">
        <v>5.28E-3</v>
      </c>
      <c r="F733" s="51">
        <v>5.5199999999999997E-3</v>
      </c>
      <c r="G733" s="51">
        <v>5.28E-3</v>
      </c>
      <c r="H733" s="330">
        <v>5.5199999999999997E-3</v>
      </c>
      <c r="I733" s="51">
        <v>5.28E-3</v>
      </c>
      <c r="J733" s="51">
        <v>5.28E-3</v>
      </c>
      <c r="K733" s="51">
        <v>4.5599999999999998E-3</v>
      </c>
      <c r="L733" s="51">
        <v>4.5599999999999998E-3</v>
      </c>
      <c r="M733" s="51">
        <v>5.28E-3</v>
      </c>
      <c r="N733" s="330">
        <v>5.0400000000000002E-3</v>
      </c>
      <c r="O733" s="51">
        <v>4.7999999999999996E-3</v>
      </c>
      <c r="P733" s="51">
        <v>5.28E-3</v>
      </c>
      <c r="Q733" s="51">
        <v>5.0400000000000002E-3</v>
      </c>
      <c r="R733" s="51">
        <v>4.5599999999999998E-3</v>
      </c>
      <c r="S733" s="51">
        <v>4.7999999999999996E-3</v>
      </c>
      <c r="T733" s="51">
        <v>4.7999999999999996E-3</v>
      </c>
      <c r="U733" s="51">
        <v>5.5199999999999997E-3</v>
      </c>
      <c r="V733" s="330">
        <v>5.0400000000000002E-3</v>
      </c>
      <c r="W733" s="51">
        <v>5.28E-3</v>
      </c>
      <c r="X733" s="51">
        <v>5.5199999999999997E-3</v>
      </c>
      <c r="Y733" s="51">
        <v>5.0400000000000002E-3</v>
      </c>
      <c r="Z733" s="51">
        <v>4.5599999999999998E-3</v>
      </c>
      <c r="AA733" s="51">
        <v>5.28E-3</v>
      </c>
      <c r="AB733" s="51">
        <v>5.5199999999999997E-3</v>
      </c>
      <c r="AC733" s="41">
        <f>(BD733-AF733)*AE733</f>
        <v>0</v>
      </c>
      <c r="AD733" s="43">
        <f>(BD734-AF734)*AE733</f>
        <v>0</v>
      </c>
      <c r="AE733" s="49">
        <v>2.4</v>
      </c>
      <c r="AF733" s="678"/>
      <c r="AG733" s="678"/>
      <c r="AH733" s="679"/>
      <c r="AI733" s="678"/>
      <c r="AJ733" s="678"/>
      <c r="AK733" s="678"/>
      <c r="AL733" s="678"/>
      <c r="AM733" s="678"/>
      <c r="AN733" s="678"/>
      <c r="AO733" s="678"/>
      <c r="AP733" s="678"/>
      <c r="AQ733" s="678"/>
      <c r="AR733" s="678"/>
      <c r="AS733" s="678"/>
      <c r="AT733" s="678"/>
      <c r="AU733" s="678"/>
      <c r="AV733" s="678"/>
      <c r="AW733" s="678"/>
      <c r="AX733" s="678"/>
      <c r="AY733" s="678"/>
      <c r="AZ733" s="678"/>
      <c r="BA733" s="678"/>
      <c r="BB733" s="678"/>
      <c r="BC733" s="678"/>
      <c r="BD733" s="678"/>
      <c r="BE733" s="256"/>
      <c r="BF733" s="256"/>
      <c r="BG733" s="256"/>
      <c r="BH733" s="256"/>
      <c r="BI733" s="256"/>
      <c r="BJ733" s="256"/>
      <c r="BK733" s="256"/>
      <c r="BL733" s="256"/>
      <c r="BM733" s="256"/>
      <c r="BN733" s="256"/>
      <c r="BO733" s="256"/>
      <c r="BP733" s="256"/>
      <c r="BQ733" s="256"/>
      <c r="BR733" s="256"/>
      <c r="BS733" s="256"/>
      <c r="BT733" s="256"/>
      <c r="BU733" s="256"/>
      <c r="BV733" s="256"/>
      <c r="BW733" s="256"/>
      <c r="BX733" s="256"/>
      <c r="BY733" s="114"/>
      <c r="BZ733" s="114"/>
      <c r="CA733" s="114"/>
      <c r="CB733" s="114"/>
      <c r="CC733" s="114"/>
      <c r="CD733" s="11"/>
      <c r="CE733" s="11"/>
      <c r="CF733" s="11"/>
    </row>
    <row r="734" spans="1:84" s="1" customFormat="1" ht="10.5" customHeight="1" x14ac:dyDescent="0.2">
      <c r="A734" s="1373"/>
      <c r="B734" s="1376"/>
      <c r="C734" s="846" t="s">
        <v>908</v>
      </c>
      <c r="D734" s="102" t="s">
        <v>906</v>
      </c>
      <c r="E734" s="51">
        <v>5.7599999999999995E-3</v>
      </c>
      <c r="F734" s="42">
        <v>5.7599999999999995E-3</v>
      </c>
      <c r="G734" s="42">
        <v>6.0000000000000001E-3</v>
      </c>
      <c r="H734" s="255">
        <v>6.0000000000000001E-3</v>
      </c>
      <c r="I734" s="42">
        <v>6.0000000000000001E-3</v>
      </c>
      <c r="J734" s="42">
        <v>5.7599999999999995E-3</v>
      </c>
      <c r="K734" s="42">
        <v>5.7599999999999995E-3</v>
      </c>
      <c r="L734" s="42">
        <v>6.0000000000000001E-3</v>
      </c>
      <c r="M734" s="42">
        <v>6.0000000000000001E-3</v>
      </c>
      <c r="N734" s="255">
        <v>6.2399999999999999E-3</v>
      </c>
      <c r="O734" s="42">
        <v>6.4800000000000005E-3</v>
      </c>
      <c r="P734" s="42">
        <v>6.4800000000000005E-3</v>
      </c>
      <c r="Q734" s="42">
        <v>6.2399999999999999E-3</v>
      </c>
      <c r="R734" s="42">
        <v>6.2399999999999999E-3</v>
      </c>
      <c r="S734" s="42">
        <v>6.2399999999999999E-3</v>
      </c>
      <c r="T734" s="42">
        <v>6.0000000000000001E-3</v>
      </c>
      <c r="U734" s="42">
        <v>6.0000000000000001E-3</v>
      </c>
      <c r="V734" s="255">
        <v>6.0000000000000001E-3</v>
      </c>
      <c r="W734" s="42">
        <v>6.0000000000000001E-3</v>
      </c>
      <c r="X734" s="42">
        <v>6.0000000000000001E-3</v>
      </c>
      <c r="Y734" s="42">
        <v>6.0000000000000001E-3</v>
      </c>
      <c r="Z734" s="42">
        <v>5.7599999999999995E-3</v>
      </c>
      <c r="AA734" s="42">
        <v>6.0000000000000001E-3</v>
      </c>
      <c r="AB734" s="42">
        <v>6.2399999999999999E-3</v>
      </c>
      <c r="AC734" s="41"/>
      <c r="AD734" s="43">
        <f>AD757+AD763</f>
        <v>0</v>
      </c>
      <c r="AE734" s="49"/>
      <c r="AF734" s="678"/>
      <c r="AG734" s="678"/>
      <c r="AH734" s="679"/>
      <c r="AI734" s="678"/>
      <c r="AJ734" s="678"/>
      <c r="AK734" s="678"/>
      <c r="AL734" s="678"/>
      <c r="AM734" s="678"/>
      <c r="AN734" s="678"/>
      <c r="AO734" s="678"/>
      <c r="AP734" s="678"/>
      <c r="AQ734" s="678"/>
      <c r="AR734" s="678"/>
      <c r="AS734" s="678"/>
      <c r="AT734" s="678"/>
      <c r="AU734" s="678"/>
      <c r="AV734" s="678"/>
      <c r="AW734" s="678"/>
      <c r="AX734" s="678"/>
      <c r="AY734" s="678"/>
      <c r="AZ734" s="678"/>
      <c r="BA734" s="678"/>
      <c r="BB734" s="678"/>
      <c r="BC734" s="678"/>
      <c r="BD734" s="678"/>
      <c r="BE734" s="256"/>
      <c r="BF734" s="256"/>
      <c r="BG734" s="256"/>
      <c r="BH734" s="256"/>
      <c r="BI734" s="256"/>
      <c r="BJ734" s="256"/>
      <c r="BK734" s="256"/>
      <c r="BL734" s="256"/>
      <c r="BM734" s="256"/>
      <c r="BN734" s="256"/>
      <c r="BO734" s="256"/>
      <c r="BP734" s="256"/>
      <c r="BQ734" s="256"/>
      <c r="BR734" s="256"/>
      <c r="BS734" s="256"/>
      <c r="BT734" s="256"/>
      <c r="BU734" s="256"/>
      <c r="BV734" s="256"/>
      <c r="BW734" s="256"/>
      <c r="BX734" s="256"/>
      <c r="BY734" s="114"/>
      <c r="BZ734" s="114"/>
      <c r="CA734" s="114"/>
      <c r="CB734" s="114"/>
      <c r="CC734" s="114"/>
      <c r="CD734" s="11"/>
      <c r="CE734" s="11"/>
      <c r="CF734" s="11"/>
    </row>
    <row r="735" spans="1:84" s="1" customFormat="1" ht="10.5" customHeight="1" x14ac:dyDescent="0.2">
      <c r="A735" s="1373"/>
      <c r="B735" s="1376"/>
      <c r="C735" s="846" t="s">
        <v>908</v>
      </c>
      <c r="D735" s="102" t="s">
        <v>907</v>
      </c>
      <c r="E735" s="142">
        <v>0</v>
      </c>
      <c r="F735" s="104">
        <v>0</v>
      </c>
      <c r="G735" s="104">
        <v>0</v>
      </c>
      <c r="H735" s="259">
        <v>0</v>
      </c>
      <c r="I735" s="104">
        <v>0</v>
      </c>
      <c r="J735" s="104">
        <v>0</v>
      </c>
      <c r="K735" s="104">
        <v>0</v>
      </c>
      <c r="L735" s="104">
        <v>0</v>
      </c>
      <c r="M735" s="104">
        <v>0</v>
      </c>
      <c r="N735" s="259">
        <v>0</v>
      </c>
      <c r="O735" s="104">
        <v>0</v>
      </c>
      <c r="P735" s="104">
        <v>0</v>
      </c>
      <c r="Q735" s="104">
        <v>0</v>
      </c>
      <c r="R735" s="104">
        <v>0</v>
      </c>
      <c r="S735" s="104">
        <v>0</v>
      </c>
      <c r="T735" s="104">
        <v>0</v>
      </c>
      <c r="U735" s="104">
        <v>0</v>
      </c>
      <c r="V735" s="259">
        <v>0</v>
      </c>
      <c r="W735" s="104">
        <v>0</v>
      </c>
      <c r="X735" s="104">
        <v>0</v>
      </c>
      <c r="Y735" s="104">
        <v>0</v>
      </c>
      <c r="Z735" s="104">
        <v>0</v>
      </c>
      <c r="AA735" s="104">
        <v>0</v>
      </c>
      <c r="AB735" s="104">
        <v>0</v>
      </c>
      <c r="AC735" s="41"/>
      <c r="AD735" s="43"/>
      <c r="AE735" s="49"/>
      <c r="AF735" s="678"/>
      <c r="AG735" s="678"/>
      <c r="AH735" s="679"/>
      <c r="AI735" s="678"/>
      <c r="AJ735" s="678"/>
      <c r="AK735" s="678"/>
      <c r="AL735" s="678"/>
      <c r="AM735" s="678"/>
      <c r="AN735" s="678"/>
      <c r="AO735" s="678"/>
      <c r="AP735" s="678"/>
      <c r="AQ735" s="678"/>
      <c r="AR735" s="678"/>
      <c r="AS735" s="678"/>
      <c r="AT735" s="678"/>
      <c r="AU735" s="678"/>
      <c r="AV735" s="678"/>
      <c r="AW735" s="678"/>
      <c r="AX735" s="678"/>
      <c r="AY735" s="678"/>
      <c r="AZ735" s="678"/>
      <c r="BA735" s="678"/>
      <c r="BB735" s="678"/>
      <c r="BC735" s="678"/>
      <c r="BD735" s="678"/>
      <c r="BE735" s="256"/>
      <c r="BF735" s="256"/>
      <c r="BG735" s="256"/>
      <c r="BH735" s="256"/>
      <c r="BI735" s="256"/>
      <c r="BJ735" s="256"/>
      <c r="BK735" s="256"/>
      <c r="BL735" s="256"/>
      <c r="BM735" s="256"/>
      <c r="BN735" s="256"/>
      <c r="BO735" s="256"/>
      <c r="BP735" s="256"/>
      <c r="BQ735" s="256"/>
      <c r="BR735" s="256"/>
      <c r="BS735" s="256"/>
      <c r="BT735" s="256"/>
      <c r="BU735" s="256"/>
      <c r="BV735" s="256"/>
      <c r="BW735" s="256"/>
      <c r="BX735" s="256"/>
      <c r="BY735" s="114"/>
      <c r="BZ735" s="114"/>
      <c r="CA735" s="114"/>
      <c r="CB735" s="114"/>
      <c r="CC735" s="114"/>
      <c r="CD735" s="11"/>
      <c r="CE735" s="11"/>
      <c r="CF735" s="11"/>
    </row>
    <row r="736" spans="1:84" s="1" customFormat="1" ht="10.5" customHeight="1" thickBot="1" x14ac:dyDescent="0.25">
      <c r="A736" s="1374"/>
      <c r="B736" s="1377"/>
      <c r="C736" s="197"/>
      <c r="D736" s="166" t="s">
        <v>35</v>
      </c>
      <c r="E736" s="45">
        <f>(E734-E735)/E733</f>
        <v>1.0909090909090908</v>
      </c>
      <c r="F736" s="45">
        <f>(F734-F735)/F733</f>
        <v>1.0434782608695652</v>
      </c>
      <c r="G736" s="45">
        <f>(G734-G735)/G733</f>
        <v>1.1363636363636365</v>
      </c>
      <c r="H736" s="286">
        <f t="shared" ref="H736:AB736" si="231">(H734-H735)/H733</f>
        <v>1.0869565217391306</v>
      </c>
      <c r="I736" s="45">
        <f t="shared" si="231"/>
        <v>1.1363636363636365</v>
      </c>
      <c r="J736" s="45">
        <f t="shared" si="231"/>
        <v>1.0909090909090908</v>
      </c>
      <c r="K736" s="45">
        <f t="shared" si="231"/>
        <v>1.263157894736842</v>
      </c>
      <c r="L736" s="45">
        <f t="shared" si="231"/>
        <v>1.3157894736842106</v>
      </c>
      <c r="M736" s="45">
        <f t="shared" si="231"/>
        <v>1.1363636363636365</v>
      </c>
      <c r="N736" s="286">
        <f t="shared" si="231"/>
        <v>1.2380952380952379</v>
      </c>
      <c r="O736" s="45">
        <f t="shared" si="231"/>
        <v>1.3500000000000003</v>
      </c>
      <c r="P736" s="45">
        <f t="shared" si="231"/>
        <v>1.2272727272727273</v>
      </c>
      <c r="Q736" s="45">
        <f t="shared" si="231"/>
        <v>1.2380952380952379</v>
      </c>
      <c r="R736" s="45">
        <f t="shared" si="231"/>
        <v>1.368421052631579</v>
      </c>
      <c r="S736" s="45">
        <f t="shared" si="231"/>
        <v>1.3</v>
      </c>
      <c r="T736" s="45">
        <f t="shared" si="231"/>
        <v>1.2500000000000002</v>
      </c>
      <c r="U736" s="45">
        <f t="shared" si="231"/>
        <v>1.0869565217391306</v>
      </c>
      <c r="V736" s="286">
        <f t="shared" si="231"/>
        <v>1.1904761904761905</v>
      </c>
      <c r="W736" s="45">
        <f t="shared" si="231"/>
        <v>1.1363636363636365</v>
      </c>
      <c r="X736" s="45">
        <f t="shared" si="231"/>
        <v>1.0869565217391306</v>
      </c>
      <c r="Y736" s="45">
        <f t="shared" si="231"/>
        <v>1.1904761904761905</v>
      </c>
      <c r="Z736" s="45">
        <f t="shared" si="231"/>
        <v>1.263157894736842</v>
      </c>
      <c r="AA736" s="45">
        <f t="shared" si="231"/>
        <v>1.1363636363636365</v>
      </c>
      <c r="AB736" s="45">
        <f t="shared" si="231"/>
        <v>1.1304347826086958</v>
      </c>
      <c r="AC736" s="41"/>
      <c r="AD736" s="43"/>
      <c r="AE736" s="49"/>
      <c r="AF736" s="249"/>
      <c r="AG736" s="249"/>
      <c r="AH736" s="249"/>
      <c r="AI736" s="249"/>
      <c r="AJ736" s="249"/>
      <c r="AK736" s="249"/>
      <c r="AL736" s="249"/>
      <c r="AM736" s="249"/>
      <c r="AN736" s="249"/>
      <c r="AO736" s="249"/>
      <c r="AP736" s="249"/>
      <c r="AQ736" s="249"/>
      <c r="AR736" s="249"/>
      <c r="AS736" s="249"/>
      <c r="AT736" s="249"/>
      <c r="AU736" s="249"/>
      <c r="AV736" s="249"/>
      <c r="AW736" s="249"/>
      <c r="AX736" s="249"/>
      <c r="AY736" s="249"/>
      <c r="AZ736" s="249"/>
      <c r="BA736" s="249"/>
      <c r="BB736" s="249"/>
      <c r="BC736" s="249"/>
      <c r="BD736" s="249"/>
      <c r="BE736" s="249"/>
      <c r="BF736" s="249"/>
      <c r="BG736" s="249"/>
      <c r="BH736" s="249"/>
      <c r="BI736" s="249"/>
      <c r="BJ736" s="249"/>
      <c r="BK736" s="249"/>
      <c r="BL736" s="249"/>
      <c r="BM736" s="249"/>
      <c r="BN736" s="249"/>
      <c r="BO736" s="249"/>
      <c r="BP736" s="249"/>
      <c r="BQ736" s="249"/>
      <c r="BR736" s="249"/>
      <c r="BS736" s="249"/>
      <c r="BT736" s="249"/>
      <c r="BU736" s="249"/>
      <c r="BV736" s="249"/>
      <c r="BW736" s="249"/>
      <c r="BX736" s="249"/>
      <c r="BY736" s="121"/>
      <c r="BZ736" s="121"/>
      <c r="CA736" s="121"/>
      <c r="CB736" s="121"/>
      <c r="CC736" s="121"/>
      <c r="CD736" s="26"/>
      <c r="CE736" s="26"/>
      <c r="CF736" s="26"/>
    </row>
    <row r="737" spans="1:84" s="1" customFormat="1" ht="10.5" customHeight="1" x14ac:dyDescent="0.2">
      <c r="A737" s="1173" t="s">
        <v>254</v>
      </c>
      <c r="B737" s="52"/>
      <c r="C737" s="403"/>
      <c r="D737" s="105"/>
      <c r="E737" s="117">
        <f t="shared" ref="E737:AB737" si="232">E727+E733</f>
        <v>1.05216</v>
      </c>
      <c r="F737" s="117">
        <f t="shared" si="232"/>
        <v>1.0545599999999999</v>
      </c>
      <c r="G737" s="117">
        <f t="shared" si="232"/>
        <v>1.05504</v>
      </c>
      <c r="H737" s="261">
        <f t="shared" si="232"/>
        <v>1.05528</v>
      </c>
      <c r="I737" s="117">
        <f t="shared" si="232"/>
        <v>1.0569600000000001</v>
      </c>
      <c r="J737" s="117">
        <f t="shared" si="232"/>
        <v>1.0533599999999999</v>
      </c>
      <c r="K737" s="117">
        <f t="shared" si="232"/>
        <v>1.0543199999999999</v>
      </c>
      <c r="L737" s="117">
        <f t="shared" si="232"/>
        <v>1.0622399999999999</v>
      </c>
      <c r="M737" s="117">
        <f t="shared" si="232"/>
        <v>1.06152</v>
      </c>
      <c r="N737" s="261">
        <f t="shared" si="232"/>
        <v>1.0631999999999999</v>
      </c>
      <c r="O737" s="117">
        <f t="shared" si="232"/>
        <v>1.0639199999999998</v>
      </c>
      <c r="P737" s="117">
        <f t="shared" si="232"/>
        <v>1.06152</v>
      </c>
      <c r="Q737" s="117">
        <f t="shared" si="232"/>
        <v>1.06368</v>
      </c>
      <c r="R737" s="117">
        <f t="shared" si="232"/>
        <v>1.0636799999999997</v>
      </c>
      <c r="S737" s="117">
        <f t="shared" si="232"/>
        <v>1.0627199999999999</v>
      </c>
      <c r="T737" s="117">
        <f t="shared" si="232"/>
        <v>1.06368</v>
      </c>
      <c r="U737" s="117">
        <f t="shared" si="232"/>
        <v>1.0658399999999999</v>
      </c>
      <c r="V737" s="261">
        <f t="shared" si="232"/>
        <v>1.0660799999999999</v>
      </c>
      <c r="W737" s="117">
        <f t="shared" si="232"/>
        <v>1.0608</v>
      </c>
      <c r="X737" s="117">
        <f t="shared" si="232"/>
        <v>1.0644</v>
      </c>
      <c r="Y737" s="117">
        <f t="shared" si="232"/>
        <v>1.06176</v>
      </c>
      <c r="Z737" s="117">
        <f t="shared" si="232"/>
        <v>1.0595999999999999</v>
      </c>
      <c r="AA737" s="117">
        <f t="shared" si="232"/>
        <v>1.0620000000000001</v>
      </c>
      <c r="AB737" s="117">
        <f t="shared" si="232"/>
        <v>1.06128</v>
      </c>
      <c r="AC737" s="54"/>
      <c r="AD737" s="54"/>
      <c r="AE737" s="77"/>
      <c r="AF737" s="249"/>
      <c r="AG737" s="249"/>
      <c r="AH737" s="249"/>
      <c r="AI737" s="249"/>
      <c r="AJ737" s="249"/>
      <c r="AK737" s="249"/>
      <c r="AL737" s="249"/>
      <c r="AM737" s="249"/>
      <c r="AN737" s="249"/>
      <c r="AO737" s="249"/>
      <c r="AP737" s="249"/>
      <c r="AQ737" s="249"/>
      <c r="AR737" s="249"/>
      <c r="AS737" s="249"/>
      <c r="AT737" s="249"/>
      <c r="AU737" s="249"/>
      <c r="AV737" s="249"/>
      <c r="AW737" s="249"/>
      <c r="AX737" s="249"/>
      <c r="AY737" s="249"/>
      <c r="AZ737" s="249"/>
      <c r="BA737" s="249"/>
      <c r="BB737" s="249"/>
      <c r="BC737" s="249"/>
      <c r="BD737" s="249"/>
      <c r="BE737" s="249"/>
      <c r="BF737" s="249"/>
      <c r="BG737" s="249"/>
      <c r="BH737" s="249"/>
      <c r="BI737" s="249"/>
      <c r="BJ737" s="249"/>
      <c r="BK737" s="249"/>
      <c r="BL737" s="249"/>
      <c r="BM737" s="249"/>
      <c r="BN737" s="249"/>
      <c r="BO737" s="249"/>
      <c r="BP737" s="249"/>
      <c r="BQ737" s="249"/>
      <c r="BR737" s="249"/>
      <c r="BS737" s="249"/>
      <c r="BT737" s="249"/>
      <c r="BU737" s="249"/>
      <c r="BV737" s="249"/>
      <c r="BW737" s="249"/>
      <c r="BX737" s="249"/>
      <c r="BY737" s="121"/>
      <c r="BZ737" s="121"/>
      <c r="CA737" s="121"/>
      <c r="CB737" s="121"/>
      <c r="CC737" s="121"/>
      <c r="CD737" s="26"/>
      <c r="CE737" s="26"/>
      <c r="CF737" s="26"/>
    </row>
    <row r="738" spans="1:84" s="1" customFormat="1" ht="10.5" customHeight="1" x14ac:dyDescent="0.2">
      <c r="A738" s="1174" t="s">
        <v>255</v>
      </c>
      <c r="B738" s="56"/>
      <c r="C738" s="404"/>
      <c r="D738" s="106"/>
      <c r="E738" s="118">
        <f>E728+E734-E729-E735</f>
        <v>-6.8640000000000007E-2</v>
      </c>
      <c r="F738" s="118">
        <f t="shared" ref="F738:AB738" si="233">F728+F734-F729-F735</f>
        <v>-6.0959999999999993E-2</v>
      </c>
      <c r="G738" s="118">
        <f t="shared" si="233"/>
        <v>-6.4079999999999998E-2</v>
      </c>
      <c r="H738" s="262">
        <f t="shared" si="233"/>
        <v>-5.3760000000000002E-2</v>
      </c>
      <c r="I738" s="118">
        <f t="shared" si="233"/>
        <v>-6.6239999999999993E-2</v>
      </c>
      <c r="J738" s="118">
        <f t="shared" si="233"/>
        <v>-5.9760000000000001E-2</v>
      </c>
      <c r="K738" s="118">
        <f t="shared" si="233"/>
        <v>-5.7599999999999998E-2</v>
      </c>
      <c r="L738" s="118">
        <f t="shared" si="233"/>
        <v>-6.4079999999999998E-2</v>
      </c>
      <c r="M738" s="118">
        <f t="shared" si="233"/>
        <v>-4.512E-2</v>
      </c>
      <c r="N738" s="262">
        <f t="shared" si="233"/>
        <v>1.5840000000000003E-2</v>
      </c>
      <c r="O738" s="118">
        <f t="shared" si="233"/>
        <v>4.104E-2</v>
      </c>
      <c r="P738" s="118">
        <f t="shared" si="233"/>
        <v>-1.2479999999999998E-2</v>
      </c>
      <c r="Q738" s="118">
        <f>Q728+Q734-Q729-Q735</f>
        <v>-8.4000000000000005E-2</v>
      </c>
      <c r="R738" s="118">
        <f t="shared" si="233"/>
        <v>-6.3600000000000004E-2</v>
      </c>
      <c r="S738" s="118">
        <f t="shared" si="233"/>
        <v>-8.3040000000000003E-2</v>
      </c>
      <c r="T738" s="118">
        <f t="shared" si="233"/>
        <v>-8.448E-2</v>
      </c>
      <c r="U738" s="118">
        <f t="shared" si="233"/>
        <v>-8.448E-2</v>
      </c>
      <c r="V738" s="262">
        <f t="shared" si="233"/>
        <v>-7.3200000000000001E-2</v>
      </c>
      <c r="W738" s="118">
        <f t="shared" si="233"/>
        <v>-7.8719999999999998E-2</v>
      </c>
      <c r="X738" s="118">
        <f t="shared" si="233"/>
        <v>-7.4879999999999988E-2</v>
      </c>
      <c r="Y738" s="118">
        <f t="shared" si="233"/>
        <v>-8.1119999999999998E-2</v>
      </c>
      <c r="Z738" s="118">
        <f t="shared" si="233"/>
        <v>-8.2799999999999999E-2</v>
      </c>
      <c r="AA738" s="118">
        <f t="shared" si="233"/>
        <v>-7.6319999999999985E-2</v>
      </c>
      <c r="AB738" s="118">
        <f t="shared" si="233"/>
        <v>-5.9999999999999991E-2</v>
      </c>
      <c r="AC738" s="54"/>
      <c r="AD738" s="54"/>
      <c r="AE738" s="77"/>
      <c r="AF738" s="249"/>
      <c r="AG738" s="249"/>
      <c r="AH738" s="249"/>
      <c r="AI738" s="249"/>
      <c r="AJ738" s="249"/>
      <c r="AK738" s="249"/>
      <c r="AL738" s="249"/>
      <c r="AM738" s="249"/>
      <c r="AN738" s="249"/>
      <c r="AO738" s="249"/>
      <c r="AP738" s="249"/>
      <c r="AQ738" s="249"/>
      <c r="AR738" s="249"/>
      <c r="AS738" s="249"/>
      <c r="AT738" s="249"/>
      <c r="AU738" s="249"/>
      <c r="AV738" s="249"/>
      <c r="AW738" s="249"/>
      <c r="AX738" s="249"/>
      <c r="AY738" s="249"/>
      <c r="AZ738" s="249"/>
      <c r="BA738" s="249"/>
      <c r="BB738" s="249"/>
      <c r="BC738" s="249"/>
      <c r="BD738" s="249"/>
      <c r="BE738" s="249"/>
      <c r="BF738" s="249"/>
      <c r="BG738" s="249"/>
      <c r="BH738" s="249"/>
      <c r="BI738" s="249"/>
      <c r="BJ738" s="249"/>
      <c r="BK738" s="249"/>
      <c r="BL738" s="249"/>
      <c r="BM738" s="249"/>
      <c r="BN738" s="249"/>
      <c r="BO738" s="249"/>
      <c r="BP738" s="249"/>
      <c r="BQ738" s="249"/>
      <c r="BR738" s="249"/>
      <c r="BS738" s="249"/>
      <c r="BT738" s="249"/>
      <c r="BU738" s="249"/>
      <c r="BV738" s="249"/>
      <c r="BW738" s="249"/>
      <c r="BX738" s="249"/>
      <c r="BY738" s="121"/>
      <c r="BZ738" s="121"/>
      <c r="CA738" s="121"/>
      <c r="CB738" s="121"/>
      <c r="CC738" s="121"/>
      <c r="CD738" s="26"/>
      <c r="CE738" s="26"/>
      <c r="CF738" s="26"/>
    </row>
    <row r="739" spans="1:84" s="1" customFormat="1" ht="10.5" customHeight="1" thickBot="1" x14ac:dyDescent="0.25">
      <c r="A739" s="1175" t="s">
        <v>256</v>
      </c>
      <c r="B739" s="58"/>
      <c r="C739" s="498"/>
      <c r="D739" s="107"/>
      <c r="E739" s="119">
        <f>SQRT(E738*E738+E737*E737)</f>
        <v>1.0543965644860571</v>
      </c>
      <c r="F739" s="119">
        <f t="shared" ref="F739:AB739" si="234">SQRT(F738*F738+F737*F737)</f>
        <v>1.0563204604664249</v>
      </c>
      <c r="G739" s="119">
        <f t="shared" si="234"/>
        <v>1.0569842231556723</v>
      </c>
      <c r="H739" s="263">
        <f t="shared" si="234"/>
        <v>1.0566484827036851</v>
      </c>
      <c r="I739" s="119">
        <f t="shared" si="234"/>
        <v>1.0590336062656369</v>
      </c>
      <c r="J739" s="119">
        <f t="shared" si="234"/>
        <v>1.0550538124664541</v>
      </c>
      <c r="K739" s="119">
        <f t="shared" si="234"/>
        <v>1.0558922399563317</v>
      </c>
      <c r="L739" s="119">
        <f t="shared" si="234"/>
        <v>1.0641710689546111</v>
      </c>
      <c r="M739" s="119">
        <f t="shared" si="234"/>
        <v>1.0624784820409305</v>
      </c>
      <c r="N739" s="263">
        <f t="shared" si="234"/>
        <v>1.0633179889383984</v>
      </c>
      <c r="O739" s="119">
        <f t="shared" si="234"/>
        <v>1.0647112509971892</v>
      </c>
      <c r="P739" s="119">
        <f t="shared" si="234"/>
        <v>1.0615933594366536</v>
      </c>
      <c r="Q739" s="119">
        <f t="shared" si="234"/>
        <v>1.0669916318322274</v>
      </c>
      <c r="R739" s="119">
        <f t="shared" si="234"/>
        <v>1.0655797025093898</v>
      </c>
      <c r="S739" s="119">
        <f t="shared" si="234"/>
        <v>1.0659593988515697</v>
      </c>
      <c r="T739" s="119">
        <f t="shared" si="234"/>
        <v>1.0670295276139268</v>
      </c>
      <c r="U739" s="119">
        <f t="shared" si="234"/>
        <v>1.0691827608037832</v>
      </c>
      <c r="V739" s="263">
        <f t="shared" si="234"/>
        <v>1.0685901021439417</v>
      </c>
      <c r="W739" s="119">
        <f t="shared" si="234"/>
        <v>1.0637168224673332</v>
      </c>
      <c r="X739" s="119">
        <f t="shared" si="234"/>
        <v>1.0670306342368996</v>
      </c>
      <c r="Y739" s="119">
        <f t="shared" si="234"/>
        <v>1.0648543337001546</v>
      </c>
      <c r="Z739" s="119">
        <f t="shared" si="234"/>
        <v>1.0628301839898977</v>
      </c>
      <c r="AA739" s="119">
        <f t="shared" si="234"/>
        <v>1.0647388141699352</v>
      </c>
      <c r="AB739" s="119">
        <f t="shared" si="234"/>
        <v>1.0629747120228212</v>
      </c>
      <c r="AC739" s="54">
        <f>MAX(E739:AB739)</f>
        <v>1.0691827608037832</v>
      </c>
      <c r="AD739" s="54"/>
      <c r="AE739" s="77"/>
      <c r="AF739" s="249"/>
      <c r="AG739" s="249"/>
      <c r="AH739" s="249"/>
      <c r="AI739" s="249"/>
      <c r="AJ739" s="249"/>
      <c r="AK739" s="249"/>
      <c r="AL739" s="249"/>
      <c r="AM739" s="249"/>
      <c r="AN739" s="249"/>
      <c r="AO739" s="249"/>
      <c r="AP739" s="249"/>
      <c r="AQ739" s="249"/>
      <c r="AR739" s="249"/>
      <c r="AS739" s="249"/>
      <c r="AT739" s="249"/>
      <c r="AU739" s="249"/>
      <c r="AV739" s="249"/>
      <c r="AW739" s="249"/>
      <c r="AX739" s="249"/>
      <c r="AY739" s="249"/>
      <c r="AZ739" s="249"/>
      <c r="BA739" s="249"/>
      <c r="BB739" s="249"/>
      <c r="BC739" s="249"/>
      <c r="BD739" s="249"/>
      <c r="BE739" s="249"/>
      <c r="BF739" s="249"/>
      <c r="BG739" s="249"/>
      <c r="BH739" s="249"/>
      <c r="BI739" s="249"/>
      <c r="BJ739" s="249"/>
      <c r="BK739" s="249"/>
      <c r="BL739" s="249"/>
      <c r="BM739" s="249"/>
      <c r="BN739" s="249"/>
      <c r="BO739" s="249"/>
      <c r="BP739" s="249"/>
      <c r="BQ739" s="249"/>
      <c r="BR739" s="249"/>
      <c r="BS739" s="249"/>
      <c r="BT739" s="249"/>
      <c r="BU739" s="249"/>
      <c r="BV739" s="249"/>
      <c r="BW739" s="249"/>
      <c r="BX739" s="249"/>
      <c r="BY739" s="121"/>
      <c r="BZ739" s="121"/>
      <c r="CA739" s="121"/>
      <c r="CB739" s="121"/>
      <c r="CC739" s="121"/>
      <c r="CD739" s="26"/>
      <c r="CE739" s="26"/>
      <c r="CF739" s="26"/>
    </row>
    <row r="740" spans="1:84" s="1" customFormat="1" ht="10.5" customHeight="1" thickBot="1" x14ac:dyDescent="0.25">
      <c r="A740" s="1176" t="s">
        <v>89</v>
      </c>
      <c r="B740" s="641"/>
      <c r="C740" s="518"/>
      <c r="D740" s="120"/>
      <c r="E740" s="120">
        <v>1</v>
      </c>
      <c r="F740" s="120">
        <v>2</v>
      </c>
      <c r="G740" s="120">
        <v>3</v>
      </c>
      <c r="H740" s="284">
        <v>4</v>
      </c>
      <c r="I740" s="120">
        <v>5</v>
      </c>
      <c r="J740" s="120">
        <v>6</v>
      </c>
      <c r="K740" s="120">
        <v>7</v>
      </c>
      <c r="L740" s="120">
        <v>8</v>
      </c>
      <c r="M740" s="120">
        <v>9</v>
      </c>
      <c r="N740" s="284">
        <v>10</v>
      </c>
      <c r="O740" s="120">
        <v>11</v>
      </c>
      <c r="P740" s="120">
        <v>12</v>
      </c>
      <c r="Q740" s="120">
        <v>13</v>
      </c>
      <c r="R740" s="120">
        <v>14</v>
      </c>
      <c r="S740" s="120">
        <v>15</v>
      </c>
      <c r="T740" s="120">
        <v>16</v>
      </c>
      <c r="U740" s="120">
        <v>17</v>
      </c>
      <c r="V740" s="284">
        <v>18</v>
      </c>
      <c r="W740" s="120">
        <v>19</v>
      </c>
      <c r="X740" s="120">
        <v>20</v>
      </c>
      <c r="Y740" s="120">
        <v>21</v>
      </c>
      <c r="Z740" s="120">
        <v>22</v>
      </c>
      <c r="AA740" s="120">
        <v>23</v>
      </c>
      <c r="AB740" s="120">
        <v>24</v>
      </c>
      <c r="AC740" s="345"/>
      <c r="AD740" s="345"/>
      <c r="AE740" s="346"/>
      <c r="AF740" s="249"/>
      <c r="AG740" s="249"/>
      <c r="AH740" s="249"/>
      <c r="AI740" s="249"/>
      <c r="AJ740" s="249"/>
      <c r="AK740" s="249"/>
      <c r="AL740" s="249"/>
      <c r="AM740" s="249"/>
      <c r="AN740" s="249"/>
      <c r="AO740" s="249"/>
      <c r="AP740" s="249"/>
      <c r="AQ740" s="249"/>
      <c r="AR740" s="249"/>
      <c r="AS740" s="249"/>
      <c r="AT740" s="249"/>
      <c r="AU740" s="249"/>
      <c r="AV740" s="249"/>
      <c r="AW740" s="249"/>
      <c r="AX740" s="249"/>
      <c r="AY740" s="249"/>
      <c r="AZ740" s="249"/>
      <c r="BA740" s="249"/>
      <c r="BB740" s="249"/>
      <c r="BC740" s="249"/>
      <c r="BD740" s="249"/>
      <c r="BE740" s="249"/>
      <c r="BF740" s="249"/>
      <c r="BG740" s="249"/>
      <c r="BH740" s="249"/>
      <c r="BI740" s="249"/>
      <c r="BJ740" s="249"/>
      <c r="BK740" s="249"/>
      <c r="BL740" s="249"/>
      <c r="BM740" s="249"/>
      <c r="BN740" s="249"/>
      <c r="BO740" s="249"/>
      <c r="BP740" s="249"/>
      <c r="BQ740" s="249"/>
      <c r="BR740" s="249"/>
      <c r="BS740" s="249"/>
      <c r="BT740" s="249"/>
      <c r="BU740" s="249"/>
      <c r="BV740" s="249"/>
      <c r="BW740" s="249"/>
      <c r="BX740" s="249"/>
      <c r="BY740" s="121"/>
      <c r="BZ740" s="121"/>
      <c r="CA740" s="121"/>
      <c r="CB740" s="121"/>
      <c r="CC740" s="121"/>
    </row>
    <row r="741" spans="1:84" s="1" customFormat="1" ht="10.5" customHeight="1" x14ac:dyDescent="0.2">
      <c r="A741" s="266" t="s">
        <v>69</v>
      </c>
      <c r="B741" s="35"/>
      <c r="C741" s="484" t="s">
        <v>115</v>
      </c>
      <c r="D741" s="486" t="s">
        <v>32</v>
      </c>
      <c r="E741" s="35">
        <v>6.5</v>
      </c>
      <c r="F741" s="35">
        <v>6.5</v>
      </c>
      <c r="G741" s="35">
        <v>6.5</v>
      </c>
      <c r="H741" s="267">
        <v>6.5</v>
      </c>
      <c r="I741" s="35">
        <v>6.5</v>
      </c>
      <c r="J741" s="35">
        <v>6.5</v>
      </c>
      <c r="K741" s="35">
        <v>6.5</v>
      </c>
      <c r="L741" s="35">
        <v>6.5</v>
      </c>
      <c r="M741" s="35">
        <v>6.5</v>
      </c>
      <c r="N741" s="267">
        <v>6.6</v>
      </c>
      <c r="O741" s="35">
        <v>6.6</v>
      </c>
      <c r="P741" s="35">
        <v>6.6</v>
      </c>
      <c r="Q741" s="35">
        <v>6.6</v>
      </c>
      <c r="R741" s="35">
        <v>6.6</v>
      </c>
      <c r="S741" s="35">
        <v>6.5</v>
      </c>
      <c r="T741" s="35">
        <v>6.5</v>
      </c>
      <c r="U741" s="35">
        <v>6.5</v>
      </c>
      <c r="V741" s="267">
        <v>6.5</v>
      </c>
      <c r="W741" s="35">
        <v>6.5</v>
      </c>
      <c r="X741" s="35">
        <v>6.5</v>
      </c>
      <c r="Y741" s="35">
        <v>6.5</v>
      </c>
      <c r="Z741" s="35">
        <v>6.5</v>
      </c>
      <c r="AA741" s="35">
        <v>6.5</v>
      </c>
      <c r="AB741" s="35">
        <v>6.6</v>
      </c>
      <c r="AC741" s="256"/>
      <c r="AD741" s="256"/>
      <c r="AE741" s="347"/>
      <c r="AF741" s="249"/>
      <c r="AG741" s="249"/>
      <c r="AH741" s="249"/>
      <c r="AI741" s="249"/>
      <c r="AJ741" s="249"/>
      <c r="AK741" s="249"/>
      <c r="AL741" s="249"/>
      <c r="AM741" s="249"/>
      <c r="AN741" s="249"/>
      <c r="AO741" s="249"/>
      <c r="AP741" s="249"/>
      <c r="AQ741" s="249"/>
      <c r="AR741" s="249"/>
      <c r="AS741" s="249"/>
      <c r="AT741" s="249"/>
      <c r="AU741" s="249"/>
      <c r="AV741" s="249"/>
      <c r="AW741" s="249"/>
      <c r="AX741" s="249"/>
      <c r="AY741" s="249"/>
      <c r="AZ741" s="249"/>
      <c r="BA741" s="249"/>
      <c r="BB741" s="249"/>
      <c r="BC741" s="249"/>
      <c r="BD741" s="249"/>
      <c r="BE741" s="249"/>
      <c r="BF741" s="249"/>
      <c r="BG741" s="249"/>
      <c r="BH741" s="249"/>
      <c r="BI741" s="249"/>
      <c r="BJ741" s="249"/>
      <c r="BK741" s="249"/>
      <c r="BL741" s="249"/>
      <c r="BM741" s="249"/>
      <c r="BN741" s="249"/>
      <c r="BO741" s="249"/>
      <c r="BP741" s="249"/>
      <c r="BQ741" s="249"/>
      <c r="BR741" s="249"/>
      <c r="BS741" s="249"/>
      <c r="BT741" s="249"/>
      <c r="BU741" s="249"/>
      <c r="BV741" s="249"/>
      <c r="BW741" s="249"/>
      <c r="BX741" s="249"/>
      <c r="BY741" s="121"/>
      <c r="BZ741" s="121"/>
      <c r="CA741" s="121"/>
      <c r="CB741" s="121"/>
      <c r="CC741" s="121"/>
    </row>
    <row r="742" spans="1:84" s="1" customFormat="1" ht="10.5" customHeight="1" thickBot="1" x14ac:dyDescent="0.25">
      <c r="A742" s="373" t="s">
        <v>70</v>
      </c>
      <c r="B742" s="362"/>
      <c r="C742" s="798" t="s">
        <v>115</v>
      </c>
      <c r="D742" s="814" t="s">
        <v>32</v>
      </c>
      <c r="E742" s="362">
        <v>6.5</v>
      </c>
      <c r="F742" s="362">
        <v>6.5</v>
      </c>
      <c r="G742" s="362">
        <v>6.5</v>
      </c>
      <c r="H742" s="363">
        <v>6.5</v>
      </c>
      <c r="I742" s="362">
        <v>6.5</v>
      </c>
      <c r="J742" s="362">
        <v>6.5</v>
      </c>
      <c r="K742" s="362">
        <v>6.5</v>
      </c>
      <c r="L742" s="362">
        <v>6.5</v>
      </c>
      <c r="M742" s="362">
        <v>6.6</v>
      </c>
      <c r="N742" s="363">
        <v>6.6</v>
      </c>
      <c r="O742" s="362">
        <v>6.6</v>
      </c>
      <c r="P742" s="362">
        <v>6.6</v>
      </c>
      <c r="Q742" s="362">
        <v>6.6</v>
      </c>
      <c r="R742" s="362">
        <v>6.6</v>
      </c>
      <c r="S742" s="362">
        <v>6.5</v>
      </c>
      <c r="T742" s="362">
        <v>6.5</v>
      </c>
      <c r="U742" s="362">
        <v>6.5</v>
      </c>
      <c r="V742" s="363">
        <v>6.5</v>
      </c>
      <c r="W742" s="362">
        <v>6.5</v>
      </c>
      <c r="X742" s="362">
        <v>6.5</v>
      </c>
      <c r="Y742" s="362">
        <v>6.5</v>
      </c>
      <c r="Z742" s="362">
        <v>6.5</v>
      </c>
      <c r="AA742" s="362">
        <v>6.5</v>
      </c>
      <c r="AB742" s="362">
        <v>6.6</v>
      </c>
      <c r="AC742" s="348"/>
      <c r="AD742" s="348"/>
      <c r="AE742" s="349"/>
      <c r="AF742" s="249"/>
      <c r="AG742" s="249"/>
      <c r="AH742" s="249"/>
      <c r="AI742" s="249"/>
      <c r="AJ742" s="249"/>
      <c r="AK742" s="249"/>
      <c r="AL742" s="249"/>
      <c r="AM742" s="249"/>
      <c r="AN742" s="249"/>
      <c r="AO742" s="249"/>
      <c r="AP742" s="249"/>
      <c r="AQ742" s="249"/>
      <c r="AR742" s="249"/>
      <c r="AS742" s="249"/>
      <c r="AT742" s="249"/>
      <c r="AU742" s="249"/>
      <c r="AV742" s="249"/>
      <c r="AW742" s="249"/>
      <c r="AX742" s="249"/>
      <c r="AY742" s="249"/>
      <c r="AZ742" s="249"/>
      <c r="BA742" s="249"/>
      <c r="BB742" s="249"/>
      <c r="BC742" s="249"/>
      <c r="BD742" s="249"/>
      <c r="BE742" s="249"/>
      <c r="BF742" s="249"/>
      <c r="BG742" s="249"/>
      <c r="BH742" s="249"/>
      <c r="BI742" s="249"/>
      <c r="BJ742" s="249"/>
      <c r="BK742" s="249"/>
      <c r="BL742" s="249"/>
      <c r="BM742" s="249"/>
      <c r="BN742" s="249"/>
      <c r="BO742" s="249"/>
      <c r="BP742" s="249"/>
      <c r="BQ742" s="249"/>
      <c r="BR742" s="249"/>
      <c r="BS742" s="249"/>
      <c r="BT742" s="249"/>
      <c r="BU742" s="249"/>
      <c r="BV742" s="249"/>
      <c r="BW742" s="249"/>
      <c r="BX742" s="249"/>
      <c r="BY742" s="121"/>
      <c r="BZ742" s="121"/>
      <c r="CA742" s="121"/>
      <c r="CB742" s="121"/>
      <c r="CC742" s="121"/>
    </row>
    <row r="743" spans="1:84" s="1" customFormat="1" ht="10.5" customHeight="1" x14ac:dyDescent="0.2">
      <c r="A743" s="1415" t="s">
        <v>3</v>
      </c>
      <c r="B743" s="1442" t="s">
        <v>204</v>
      </c>
      <c r="C743" s="695" t="s">
        <v>118</v>
      </c>
      <c r="D743" s="726" t="s">
        <v>27</v>
      </c>
      <c r="E743" s="50">
        <f>ROUND(SQRT(E745^2+(E746-E747)^2)*1000/(1.73*E741),0)</f>
        <v>86</v>
      </c>
      <c r="F743" s="50">
        <f t="shared" ref="F743:AB743" si="235">ROUND(SQRT(F745^2+(F746-F747)^2)*1000/(1.73*F741),0)</f>
        <v>87</v>
      </c>
      <c r="G743" s="50">
        <f t="shared" si="235"/>
        <v>87</v>
      </c>
      <c r="H743" s="253">
        <f t="shared" si="235"/>
        <v>87</v>
      </c>
      <c r="I743" s="50">
        <f t="shared" si="235"/>
        <v>87</v>
      </c>
      <c r="J743" s="50">
        <f t="shared" si="235"/>
        <v>87</v>
      </c>
      <c r="K743" s="50">
        <f t="shared" si="235"/>
        <v>87</v>
      </c>
      <c r="L743" s="50">
        <f t="shared" si="235"/>
        <v>87</v>
      </c>
      <c r="M743" s="50">
        <f t="shared" si="235"/>
        <v>87</v>
      </c>
      <c r="N743" s="253">
        <f t="shared" si="235"/>
        <v>86</v>
      </c>
      <c r="O743" s="50">
        <f t="shared" si="235"/>
        <v>86</v>
      </c>
      <c r="P743" s="50">
        <f t="shared" si="235"/>
        <v>86</v>
      </c>
      <c r="Q743" s="50">
        <f t="shared" si="235"/>
        <v>86</v>
      </c>
      <c r="R743" s="50">
        <f t="shared" si="235"/>
        <v>86</v>
      </c>
      <c r="S743" s="50">
        <f t="shared" si="235"/>
        <v>87</v>
      </c>
      <c r="T743" s="50">
        <f t="shared" si="235"/>
        <v>88</v>
      </c>
      <c r="U743" s="50">
        <f t="shared" si="235"/>
        <v>88</v>
      </c>
      <c r="V743" s="253">
        <f t="shared" si="235"/>
        <v>88</v>
      </c>
      <c r="W743" s="50">
        <f t="shared" si="235"/>
        <v>87</v>
      </c>
      <c r="X743" s="50">
        <f t="shared" si="235"/>
        <v>87</v>
      </c>
      <c r="Y743" s="50">
        <f t="shared" si="235"/>
        <v>87</v>
      </c>
      <c r="Z743" s="50">
        <f t="shared" si="235"/>
        <v>87</v>
      </c>
      <c r="AA743" s="50">
        <f t="shared" si="235"/>
        <v>87</v>
      </c>
      <c r="AB743" s="50">
        <f t="shared" si="235"/>
        <v>86</v>
      </c>
      <c r="AC743" s="41" t="s">
        <v>107</v>
      </c>
      <c r="AD743" s="43" t="e">
        <f>AD745/AC745</f>
        <v>#DIV/0!</v>
      </c>
      <c r="AE743" s="49"/>
      <c r="AF743" s="310"/>
      <c r="AG743" s="76"/>
      <c r="AH743" s="76"/>
      <c r="AI743" s="76"/>
      <c r="AJ743" s="76"/>
      <c r="AK743" s="76"/>
      <c r="AL743" s="76"/>
      <c r="AM743" s="76"/>
      <c r="AN743" s="76"/>
      <c r="AO743" s="76"/>
      <c r="AP743" s="76"/>
      <c r="AQ743" s="76"/>
      <c r="AR743" s="76"/>
      <c r="AS743" s="76"/>
      <c r="AT743" s="76"/>
      <c r="AU743" s="76"/>
      <c r="AV743" s="76"/>
      <c r="AW743" s="76"/>
      <c r="AX743" s="76"/>
      <c r="AY743" s="76"/>
      <c r="AZ743" s="76"/>
      <c r="BA743" s="76"/>
      <c r="BB743" s="76"/>
      <c r="BC743" s="76"/>
      <c r="BD743" s="76"/>
      <c r="BE743" s="76"/>
      <c r="BF743" s="76"/>
      <c r="BG743" s="76"/>
      <c r="BH743" s="76"/>
      <c r="BI743" s="76"/>
      <c r="BJ743" s="76"/>
      <c r="BK743" s="76"/>
      <c r="BL743" s="76"/>
      <c r="BM743" s="76"/>
      <c r="BN743" s="76"/>
      <c r="BO743" s="76"/>
      <c r="BP743" s="76"/>
      <c r="BQ743" s="76"/>
      <c r="BR743" s="76"/>
      <c r="BS743" s="76"/>
      <c r="BT743" s="76"/>
      <c r="BU743" s="76"/>
      <c r="BV743" s="76"/>
      <c r="BW743" s="76"/>
      <c r="BX743" s="76"/>
      <c r="BY743" s="365"/>
      <c r="BZ743" s="365"/>
      <c r="CA743" s="365"/>
      <c r="CB743" s="365"/>
      <c r="CC743" s="365"/>
      <c r="CD743" s="9"/>
      <c r="CE743" s="9"/>
      <c r="CF743" s="9"/>
    </row>
    <row r="744" spans="1:84" s="1" customFormat="1" ht="10.5" customHeight="1" x14ac:dyDescent="0.2">
      <c r="A744" s="1439"/>
      <c r="B744" s="1443"/>
      <c r="C744" s="846" t="s">
        <v>115</v>
      </c>
      <c r="D744" s="102" t="s">
        <v>27</v>
      </c>
      <c r="E744" s="680">
        <v>85</v>
      </c>
      <c r="F744" s="777">
        <v>86</v>
      </c>
      <c r="G744" s="680">
        <v>89</v>
      </c>
      <c r="H744" s="681">
        <v>90</v>
      </c>
      <c r="I744" s="680">
        <v>86</v>
      </c>
      <c r="J744" s="680">
        <v>85</v>
      </c>
      <c r="K744" s="680">
        <v>86</v>
      </c>
      <c r="L744" s="680">
        <v>87</v>
      </c>
      <c r="M744" s="680">
        <v>88</v>
      </c>
      <c r="N744" s="681">
        <v>85</v>
      </c>
      <c r="O744" s="680">
        <v>88</v>
      </c>
      <c r="P744" s="680">
        <v>87</v>
      </c>
      <c r="Q744" s="680">
        <v>85</v>
      </c>
      <c r="R744" s="680">
        <v>87</v>
      </c>
      <c r="S744" s="680">
        <v>88</v>
      </c>
      <c r="T744" s="680">
        <v>88</v>
      </c>
      <c r="U744" s="680">
        <v>88</v>
      </c>
      <c r="V744" s="681">
        <v>84</v>
      </c>
      <c r="W744" s="680">
        <v>86</v>
      </c>
      <c r="X744" s="680">
        <v>90</v>
      </c>
      <c r="Y744" s="680">
        <v>86</v>
      </c>
      <c r="Z744" s="680">
        <v>85</v>
      </c>
      <c r="AA744" s="680">
        <v>87</v>
      </c>
      <c r="AB744" s="680">
        <v>86</v>
      </c>
      <c r="AC744" s="254"/>
      <c r="AD744" s="129"/>
      <c r="AE744" s="49"/>
      <c r="AF744" s="256"/>
      <c r="AG744" s="256"/>
      <c r="AH744" s="256"/>
      <c r="AI744" s="256"/>
      <c r="AJ744" s="256"/>
      <c r="AK744" s="256"/>
      <c r="AL744" s="256"/>
      <c r="AM744" s="256"/>
      <c r="AN744" s="256"/>
      <c r="AO744" s="256"/>
      <c r="AP744" s="256"/>
      <c r="AQ744" s="256"/>
      <c r="AR744" s="256"/>
      <c r="AS744" s="256"/>
      <c r="AT744" s="256"/>
      <c r="AU744" s="256"/>
      <c r="AV744" s="256"/>
      <c r="AW744" s="256"/>
      <c r="AX744" s="256"/>
      <c r="AY744" s="256"/>
      <c r="AZ744" s="256"/>
      <c r="BA744" s="256"/>
      <c r="BB744" s="256"/>
      <c r="BC744" s="256"/>
      <c r="BD744" s="256"/>
      <c r="BE744" s="256"/>
      <c r="BF744" s="256"/>
      <c r="BG744" s="256"/>
      <c r="BH744" s="256"/>
      <c r="BI744" s="256"/>
      <c r="BJ744" s="256"/>
      <c r="BK744" s="256"/>
      <c r="BL744" s="256"/>
      <c r="BM744" s="256"/>
      <c r="BN744" s="256"/>
      <c r="BO744" s="256"/>
      <c r="BP744" s="256"/>
      <c r="BQ744" s="256"/>
      <c r="BR744" s="256"/>
      <c r="BS744" s="256"/>
      <c r="BT744" s="256"/>
      <c r="BU744" s="256"/>
      <c r="BV744" s="256"/>
      <c r="BW744" s="256"/>
      <c r="BX744" s="256"/>
      <c r="BY744" s="559"/>
      <c r="BZ744" s="559"/>
      <c r="CA744" s="559"/>
      <c r="CB744" s="559"/>
      <c r="CC744" s="559"/>
      <c r="CD744" s="16"/>
      <c r="CE744" s="16"/>
      <c r="CF744" s="16"/>
    </row>
    <row r="745" spans="1:84" s="1" customFormat="1" ht="10.5" customHeight="1" x14ac:dyDescent="0.2">
      <c r="A745" s="1439"/>
      <c r="B745" s="1443"/>
      <c r="C745" s="846" t="s">
        <v>908</v>
      </c>
      <c r="D745" s="102" t="s">
        <v>108</v>
      </c>
      <c r="E745" s="51">
        <v>0.96948000000000001</v>
      </c>
      <c r="F745" s="51">
        <v>0.97127999999999992</v>
      </c>
      <c r="G745" s="51">
        <v>0.97199999999999998</v>
      </c>
      <c r="H745" s="330">
        <v>0.97199999999999998</v>
      </c>
      <c r="I745" s="51">
        <v>0.97415999999999991</v>
      </c>
      <c r="J745" s="51">
        <v>0.97055999999999998</v>
      </c>
      <c r="K745" s="51">
        <v>0.97236</v>
      </c>
      <c r="L745" s="51">
        <v>0.97992000000000001</v>
      </c>
      <c r="M745" s="51">
        <v>0.97811999999999999</v>
      </c>
      <c r="N745" s="330">
        <v>0.97955999999999999</v>
      </c>
      <c r="O745" s="51">
        <v>0.98027999999999993</v>
      </c>
      <c r="P745" s="51">
        <v>0.97739999999999994</v>
      </c>
      <c r="Q745" s="51">
        <v>0.97955999999999999</v>
      </c>
      <c r="R745" s="51">
        <v>0.97955999999999999</v>
      </c>
      <c r="S745" s="51">
        <v>0.97920000000000007</v>
      </c>
      <c r="T745" s="51">
        <v>0.98099999999999998</v>
      </c>
      <c r="U745" s="51">
        <v>0.98208000000000006</v>
      </c>
      <c r="V745" s="330">
        <v>0.98280000000000001</v>
      </c>
      <c r="W745" s="51">
        <v>0.97739999999999994</v>
      </c>
      <c r="X745" s="51">
        <v>0.98027999999999993</v>
      </c>
      <c r="Y745" s="51">
        <v>0.97920000000000007</v>
      </c>
      <c r="Z745" s="51">
        <v>0.97739999999999994</v>
      </c>
      <c r="AA745" s="51">
        <v>0.97884000000000004</v>
      </c>
      <c r="AB745" s="51">
        <v>0.97667999999999999</v>
      </c>
      <c r="AC745" s="41">
        <f>(BD745-AF745)*AE745</f>
        <v>0</v>
      </c>
      <c r="AD745" s="43">
        <f>(BD746-AF746)*AE745</f>
        <v>0</v>
      </c>
      <c r="AE745" s="358">
        <v>3.6</v>
      </c>
      <c r="AF745" s="678"/>
      <c r="AG745" s="678"/>
      <c r="AH745" s="679"/>
      <c r="AI745" s="678"/>
      <c r="AJ745" s="678"/>
      <c r="AK745" s="678"/>
      <c r="AL745" s="678"/>
      <c r="AM745" s="678"/>
      <c r="AN745" s="678"/>
      <c r="AO745" s="678"/>
      <c r="AP745" s="678"/>
      <c r="AQ745" s="678"/>
      <c r="AR745" s="678"/>
      <c r="AS745" s="678"/>
      <c r="AT745" s="678"/>
      <c r="AU745" s="678"/>
      <c r="AV745" s="678"/>
      <c r="AW745" s="678"/>
      <c r="AX745" s="678"/>
      <c r="AY745" s="678"/>
      <c r="AZ745" s="678"/>
      <c r="BA745" s="678"/>
      <c r="BB745" s="678"/>
      <c r="BC745" s="678"/>
      <c r="BD745" s="678"/>
      <c r="BE745" s="256"/>
      <c r="BF745" s="256"/>
      <c r="BG745" s="256"/>
      <c r="BH745" s="256"/>
      <c r="BI745" s="256"/>
      <c r="BJ745" s="256"/>
      <c r="BK745" s="256"/>
      <c r="BL745" s="256"/>
      <c r="BM745" s="256"/>
      <c r="BN745" s="256"/>
      <c r="BO745" s="256"/>
      <c r="BP745" s="256"/>
      <c r="BQ745" s="256"/>
      <c r="BR745" s="256"/>
      <c r="BS745" s="256"/>
      <c r="BT745" s="256"/>
      <c r="BU745" s="256"/>
      <c r="BV745" s="256"/>
      <c r="BW745" s="256"/>
      <c r="BX745" s="256"/>
      <c r="BY745" s="559"/>
      <c r="BZ745" s="559"/>
      <c r="CA745" s="559"/>
      <c r="CB745" s="559"/>
      <c r="CC745" s="559"/>
      <c r="CD745" s="16"/>
      <c r="CE745" s="16"/>
      <c r="CF745" s="16"/>
    </row>
    <row r="746" spans="1:84" s="1" customFormat="1" ht="10.5" customHeight="1" x14ac:dyDescent="0.2">
      <c r="A746" s="1439"/>
      <c r="B746" s="1443"/>
      <c r="C746" s="846" t="s">
        <v>908</v>
      </c>
      <c r="D746" s="102" t="s">
        <v>906</v>
      </c>
      <c r="E746" s="51">
        <v>0</v>
      </c>
      <c r="F746" s="42">
        <v>0</v>
      </c>
      <c r="G746" s="42">
        <v>0</v>
      </c>
      <c r="H746" s="255">
        <v>0</v>
      </c>
      <c r="I746" s="42">
        <v>0</v>
      </c>
      <c r="J746" s="42">
        <v>0</v>
      </c>
      <c r="K746" s="42">
        <v>0</v>
      </c>
      <c r="L746" s="42">
        <v>3.5999999999999997E-4</v>
      </c>
      <c r="M746" s="42">
        <v>0</v>
      </c>
      <c r="N746" s="255">
        <v>1.6559999999999998E-2</v>
      </c>
      <c r="O746" s="42">
        <v>2.4840000000000001E-2</v>
      </c>
      <c r="P746" s="42">
        <v>3.96E-3</v>
      </c>
      <c r="Q746" s="42">
        <v>0</v>
      </c>
      <c r="R746" s="42">
        <v>0</v>
      </c>
      <c r="S746" s="42">
        <v>0</v>
      </c>
      <c r="T746" s="42">
        <v>0</v>
      </c>
      <c r="U746" s="42">
        <v>0</v>
      </c>
      <c r="V746" s="255">
        <v>0</v>
      </c>
      <c r="W746" s="42">
        <v>0</v>
      </c>
      <c r="X746" s="42">
        <v>0</v>
      </c>
      <c r="Y746" s="42">
        <v>0</v>
      </c>
      <c r="Z746" s="42">
        <v>0</v>
      </c>
      <c r="AA746" s="42">
        <v>0</v>
      </c>
      <c r="AB746" s="42">
        <v>0</v>
      </c>
      <c r="AC746" s="41"/>
      <c r="AD746" s="43"/>
      <c r="AE746" s="358"/>
      <c r="AF746" s="678"/>
      <c r="AG746" s="678"/>
      <c r="AH746" s="679"/>
      <c r="AI746" s="678"/>
      <c r="AJ746" s="678"/>
      <c r="AK746" s="678"/>
      <c r="AL746" s="678"/>
      <c r="AM746" s="678"/>
      <c r="AN746" s="678"/>
      <c r="AO746" s="678"/>
      <c r="AP746" s="678"/>
      <c r="AQ746" s="678"/>
      <c r="AR746" s="678"/>
      <c r="AS746" s="678"/>
      <c r="AT746" s="678"/>
      <c r="AU746" s="678"/>
      <c r="AV746" s="678"/>
      <c r="AW746" s="678"/>
      <c r="AX746" s="678"/>
      <c r="AY746" s="678"/>
      <c r="AZ746" s="678"/>
      <c r="BA746" s="678"/>
      <c r="BB746" s="678"/>
      <c r="BC746" s="678"/>
      <c r="BD746" s="678"/>
      <c r="BE746" s="256"/>
      <c r="BF746" s="256"/>
      <c r="BG746" s="256"/>
      <c r="BH746" s="256"/>
      <c r="BI746" s="256"/>
      <c r="BJ746" s="256"/>
      <c r="BK746" s="256"/>
      <c r="BL746" s="256"/>
      <c r="BM746" s="256"/>
      <c r="BN746" s="256"/>
      <c r="BO746" s="256"/>
      <c r="BP746" s="256"/>
      <c r="BQ746" s="256"/>
      <c r="BR746" s="256"/>
      <c r="BS746" s="256"/>
      <c r="BT746" s="256"/>
      <c r="BU746" s="256"/>
      <c r="BV746" s="256"/>
      <c r="BW746" s="256"/>
      <c r="BX746" s="256"/>
      <c r="BY746" s="559"/>
      <c r="BZ746" s="559"/>
      <c r="CA746" s="559"/>
      <c r="CB746" s="559"/>
      <c r="CC746" s="559"/>
      <c r="CD746" s="16"/>
      <c r="CE746" s="16"/>
      <c r="CF746" s="16"/>
    </row>
    <row r="747" spans="1:84" s="1" customFormat="1" ht="10.5" customHeight="1" x14ac:dyDescent="0.2">
      <c r="A747" s="1440"/>
      <c r="B747" s="1444"/>
      <c r="C747" s="846" t="s">
        <v>908</v>
      </c>
      <c r="D747" s="102" t="s">
        <v>907</v>
      </c>
      <c r="E747" s="142">
        <v>7.596E-2</v>
      </c>
      <c r="F747" s="104">
        <v>7.0199999999999999E-2</v>
      </c>
      <c r="G747" s="104">
        <v>7.3079999999999992E-2</v>
      </c>
      <c r="H747" s="259">
        <v>6.5159999999999996E-2</v>
      </c>
      <c r="I747" s="104">
        <v>7.4520000000000003E-2</v>
      </c>
      <c r="J747" s="104">
        <v>6.8400000000000002E-2</v>
      </c>
      <c r="K747" s="104">
        <v>6.8400000000000002E-2</v>
      </c>
      <c r="L747" s="104">
        <v>7.2359999999999994E-2</v>
      </c>
      <c r="M747" s="104">
        <v>5.8319999999999997E-2</v>
      </c>
      <c r="N747" s="259">
        <v>2.6280000000000001E-2</v>
      </c>
      <c r="O747" s="104">
        <v>1.512E-2</v>
      </c>
      <c r="P747" s="104">
        <v>3.9240000000000004E-2</v>
      </c>
      <c r="Q747" s="104">
        <v>9.468E-2</v>
      </c>
      <c r="R747" s="104">
        <v>7.1639999999999995E-2</v>
      </c>
      <c r="S747" s="104">
        <v>9.2159999999999992E-2</v>
      </c>
      <c r="T747" s="104">
        <v>9.3599999999999989E-2</v>
      </c>
      <c r="U747" s="104">
        <v>9.323999999999999E-2</v>
      </c>
      <c r="V747" s="259">
        <v>8.1360000000000002E-2</v>
      </c>
      <c r="W747" s="104">
        <v>8.7120000000000003E-2</v>
      </c>
      <c r="X747" s="104">
        <v>8.3159999999999998E-2</v>
      </c>
      <c r="Y747" s="104">
        <v>8.9279999999999998E-2</v>
      </c>
      <c r="Z747" s="104">
        <v>9.1439999999999994E-2</v>
      </c>
      <c r="AA747" s="104">
        <v>8.4599999999999995E-2</v>
      </c>
      <c r="AB747" s="104">
        <v>6.948E-2</v>
      </c>
      <c r="AC747" s="41"/>
      <c r="AD747" s="43"/>
      <c r="AE747" s="358"/>
      <c r="AF747" s="678"/>
      <c r="AG747" s="678"/>
      <c r="AH747" s="679"/>
      <c r="AI747" s="678"/>
      <c r="AJ747" s="678"/>
      <c r="AK747" s="678"/>
      <c r="AL747" s="678"/>
      <c r="AM747" s="678"/>
      <c r="AN747" s="678"/>
      <c r="AO747" s="678"/>
      <c r="AP747" s="678"/>
      <c r="AQ747" s="678"/>
      <c r="AR747" s="678"/>
      <c r="AS747" s="678"/>
      <c r="AT747" s="678"/>
      <c r="AU747" s="678"/>
      <c r="AV747" s="678"/>
      <c r="AW747" s="678"/>
      <c r="AX747" s="678"/>
      <c r="AY747" s="678"/>
      <c r="AZ747" s="678"/>
      <c r="BA747" s="678"/>
      <c r="BB747" s="678"/>
      <c r="BC747" s="678"/>
      <c r="BD747" s="678"/>
      <c r="BE747" s="256"/>
      <c r="BF747" s="256"/>
      <c r="BG747" s="256"/>
      <c r="BH747" s="256"/>
      <c r="BI747" s="256"/>
      <c r="BJ747" s="256"/>
      <c r="BK747" s="256"/>
      <c r="BL747" s="256"/>
      <c r="BM747" s="256"/>
      <c r="BN747" s="256"/>
      <c r="BO747" s="256"/>
      <c r="BP747" s="256"/>
      <c r="BQ747" s="256"/>
      <c r="BR747" s="256"/>
      <c r="BS747" s="256"/>
      <c r="BT747" s="256"/>
      <c r="BU747" s="256"/>
      <c r="BV747" s="256"/>
      <c r="BW747" s="256"/>
      <c r="BX747" s="256"/>
      <c r="BY747" s="559"/>
      <c r="BZ747" s="559"/>
      <c r="CA747" s="559"/>
      <c r="CB747" s="559"/>
      <c r="CC747" s="559"/>
      <c r="CD747" s="16"/>
      <c r="CE747" s="16"/>
      <c r="CF747" s="16"/>
    </row>
    <row r="748" spans="1:84" s="1" customFormat="1" ht="10.5" customHeight="1" thickBot="1" x14ac:dyDescent="0.25">
      <c r="A748" s="1441"/>
      <c r="B748" s="1445"/>
      <c r="C748" s="197"/>
      <c r="D748" s="166" t="s">
        <v>35</v>
      </c>
      <c r="E748" s="45">
        <f>(E746-E747)/E745</f>
        <v>-7.8351281099145936E-2</v>
      </c>
      <c r="F748" s="45">
        <f t="shared" ref="F748:AB748" si="236">(F746-F747)/F745</f>
        <v>-7.2275759822090446E-2</v>
      </c>
      <c r="G748" s="45">
        <f t="shared" si="236"/>
        <v>-7.5185185185185174E-2</v>
      </c>
      <c r="H748" s="286">
        <f t="shared" si="236"/>
        <v>-6.7037037037037034E-2</v>
      </c>
      <c r="I748" s="45">
        <f t="shared" si="236"/>
        <v>-7.6496674057649677E-2</v>
      </c>
      <c r="J748" s="45">
        <f t="shared" si="236"/>
        <v>-7.0474777448071221E-2</v>
      </c>
      <c r="K748" s="45">
        <f t="shared" si="236"/>
        <v>-7.0344316919659394E-2</v>
      </c>
      <c r="L748" s="45">
        <f t="shared" si="236"/>
        <v>-7.3475385745775154E-2</v>
      </c>
      <c r="M748" s="45">
        <f t="shared" si="236"/>
        <v>-5.962458594037541E-2</v>
      </c>
      <c r="N748" s="286">
        <f t="shared" si="236"/>
        <v>-9.9228224917309836E-3</v>
      </c>
      <c r="O748" s="45">
        <f t="shared" si="236"/>
        <v>9.9155343371281693E-3</v>
      </c>
      <c r="P748" s="45">
        <f t="shared" si="236"/>
        <v>-3.6095764272559859E-2</v>
      </c>
      <c r="Q748" s="45">
        <f t="shared" si="236"/>
        <v>-9.6655641308342519E-2</v>
      </c>
      <c r="R748" s="45">
        <f t="shared" si="236"/>
        <v>-7.3134876883498706E-2</v>
      </c>
      <c r="S748" s="45">
        <f t="shared" si="236"/>
        <v>-9.4117647058823514E-2</v>
      </c>
      <c r="T748" s="45">
        <f t="shared" si="236"/>
        <v>-9.5412844036697239E-2</v>
      </c>
      <c r="U748" s="45">
        <f t="shared" si="236"/>
        <v>-9.4941348973607023E-2</v>
      </c>
      <c r="V748" s="286">
        <f t="shared" si="236"/>
        <v>-8.2783882783882781E-2</v>
      </c>
      <c r="W748" s="45">
        <f t="shared" si="236"/>
        <v>-8.9134438305709038E-2</v>
      </c>
      <c r="X748" s="45">
        <f t="shared" si="236"/>
        <v>-8.4832904884318772E-2</v>
      </c>
      <c r="Y748" s="45">
        <f t="shared" si="236"/>
        <v>-9.1176470588235289E-2</v>
      </c>
      <c r="Z748" s="45">
        <f t="shared" si="236"/>
        <v>-9.3554327808471449E-2</v>
      </c>
      <c r="AA748" s="45">
        <f t="shared" si="236"/>
        <v>-8.642883413019492E-2</v>
      </c>
      <c r="AB748" s="45">
        <f t="shared" si="236"/>
        <v>-7.1138960560265391E-2</v>
      </c>
      <c r="AC748" s="41"/>
      <c r="AD748" s="43"/>
      <c r="AE748" s="358"/>
      <c r="AF748" s="249"/>
      <c r="AG748" s="249"/>
      <c r="AH748" s="249"/>
      <c r="AI748" s="249"/>
      <c r="AJ748" s="249"/>
      <c r="AK748" s="249"/>
      <c r="AL748" s="249"/>
      <c r="AM748" s="249"/>
      <c r="AN748" s="249"/>
      <c r="AO748" s="249"/>
      <c r="AP748" s="249"/>
      <c r="AQ748" s="249"/>
      <c r="AR748" s="249"/>
      <c r="AS748" s="249"/>
      <c r="AT748" s="249"/>
      <c r="AU748" s="249"/>
      <c r="AV748" s="249"/>
      <c r="AW748" s="249"/>
      <c r="AX748" s="249"/>
      <c r="AY748" s="249"/>
      <c r="AZ748" s="249"/>
      <c r="BA748" s="249"/>
      <c r="BB748" s="249"/>
      <c r="BC748" s="249"/>
      <c r="BD748" s="249"/>
      <c r="BE748" s="249"/>
      <c r="BF748" s="249"/>
      <c r="BG748" s="249"/>
      <c r="BH748" s="249"/>
      <c r="BI748" s="249"/>
      <c r="BJ748" s="249"/>
      <c r="BK748" s="249"/>
      <c r="BL748" s="249"/>
      <c r="BM748" s="249"/>
      <c r="BN748" s="249"/>
      <c r="BO748" s="249"/>
      <c r="BP748" s="249"/>
      <c r="BQ748" s="249"/>
      <c r="BR748" s="249"/>
      <c r="BS748" s="249"/>
      <c r="BT748" s="249"/>
      <c r="BU748" s="249"/>
      <c r="BV748" s="249"/>
      <c r="BW748" s="249"/>
      <c r="BX748" s="249"/>
      <c r="BY748" s="121"/>
      <c r="BZ748" s="121"/>
      <c r="CA748" s="121"/>
      <c r="CB748" s="121"/>
      <c r="CC748" s="121"/>
      <c r="CD748" s="26"/>
      <c r="CE748" s="26"/>
      <c r="CF748" s="26"/>
    </row>
    <row r="749" spans="1:84" s="1" customFormat="1" ht="10.5" customHeight="1" x14ac:dyDescent="0.2">
      <c r="A749" s="1415" t="s">
        <v>36</v>
      </c>
      <c r="B749" s="1442" t="s">
        <v>514</v>
      </c>
      <c r="C749" s="695" t="s">
        <v>118</v>
      </c>
      <c r="D749" s="726" t="s">
        <v>27</v>
      </c>
      <c r="E749" s="50">
        <f>ROUND(SQRT(E751^2+(E752-E753)^2)*1000/(1.73*E741),0)</f>
        <v>7</v>
      </c>
      <c r="F749" s="50">
        <f t="shared" ref="F749:AB749" si="237">ROUND(SQRT(F751^2+(F752-F753)^2)*1000/(1.73*F741),0)</f>
        <v>7</v>
      </c>
      <c r="G749" s="50">
        <f t="shared" si="237"/>
        <v>7</v>
      </c>
      <c r="H749" s="253">
        <f t="shared" si="237"/>
        <v>7</v>
      </c>
      <c r="I749" s="50">
        <f t="shared" si="237"/>
        <v>7</v>
      </c>
      <c r="J749" s="50">
        <f t="shared" si="237"/>
        <v>7</v>
      </c>
      <c r="K749" s="50">
        <f t="shared" si="237"/>
        <v>7</v>
      </c>
      <c r="L749" s="50">
        <f t="shared" si="237"/>
        <v>7</v>
      </c>
      <c r="M749" s="50">
        <f t="shared" si="237"/>
        <v>7</v>
      </c>
      <c r="N749" s="253">
        <f t="shared" si="237"/>
        <v>7</v>
      </c>
      <c r="O749" s="50">
        <f t="shared" si="237"/>
        <v>7</v>
      </c>
      <c r="P749" s="50">
        <f t="shared" si="237"/>
        <v>7</v>
      </c>
      <c r="Q749" s="50">
        <f t="shared" si="237"/>
        <v>7</v>
      </c>
      <c r="R749" s="50">
        <f t="shared" si="237"/>
        <v>7</v>
      </c>
      <c r="S749" s="50">
        <f t="shared" si="237"/>
        <v>7</v>
      </c>
      <c r="T749" s="50">
        <f t="shared" si="237"/>
        <v>7</v>
      </c>
      <c r="U749" s="50">
        <f t="shared" si="237"/>
        <v>7</v>
      </c>
      <c r="V749" s="253">
        <f t="shared" si="237"/>
        <v>7</v>
      </c>
      <c r="W749" s="50">
        <f t="shared" si="237"/>
        <v>7</v>
      </c>
      <c r="X749" s="50">
        <f t="shared" si="237"/>
        <v>7</v>
      </c>
      <c r="Y749" s="50">
        <f t="shared" si="237"/>
        <v>7</v>
      </c>
      <c r="Z749" s="50">
        <f t="shared" si="237"/>
        <v>7</v>
      </c>
      <c r="AA749" s="50">
        <f t="shared" si="237"/>
        <v>7</v>
      </c>
      <c r="AB749" s="50">
        <f t="shared" si="237"/>
        <v>7</v>
      </c>
      <c r="AC749" s="41" t="s">
        <v>107</v>
      </c>
      <c r="AD749" s="43" t="e">
        <f>AD751/AC751</f>
        <v>#DIV/0!</v>
      </c>
      <c r="AE749" s="358"/>
      <c r="AF749" s="310"/>
      <c r="AG749" s="76"/>
      <c r="AH749" s="76"/>
      <c r="AI749" s="76"/>
      <c r="AJ749" s="76"/>
      <c r="AK749" s="76"/>
      <c r="AL749" s="76"/>
      <c r="AM749" s="76"/>
      <c r="AN749" s="76"/>
      <c r="AO749" s="76"/>
      <c r="AP749" s="76"/>
      <c r="AQ749" s="76"/>
      <c r="AR749" s="76"/>
      <c r="AS749" s="76"/>
      <c r="AT749" s="76"/>
      <c r="AU749" s="76"/>
      <c r="AV749" s="76"/>
      <c r="AW749" s="76"/>
      <c r="AX749" s="76"/>
      <c r="AY749" s="76"/>
      <c r="AZ749" s="76"/>
      <c r="BA749" s="76"/>
      <c r="BB749" s="76"/>
      <c r="BC749" s="76"/>
      <c r="BD749" s="76"/>
      <c r="BE749" s="76"/>
      <c r="BF749" s="76"/>
      <c r="BG749" s="76"/>
      <c r="BH749" s="76"/>
      <c r="BI749" s="76"/>
      <c r="BJ749" s="76"/>
      <c r="BK749" s="76"/>
      <c r="BL749" s="76"/>
      <c r="BM749" s="76"/>
      <c r="BN749" s="76"/>
      <c r="BO749" s="76"/>
      <c r="BP749" s="76"/>
      <c r="BQ749" s="76"/>
      <c r="BR749" s="76"/>
      <c r="BS749" s="76"/>
      <c r="BT749" s="76"/>
      <c r="BU749" s="76"/>
      <c r="BV749" s="76"/>
      <c r="BW749" s="76"/>
      <c r="BX749" s="76"/>
      <c r="BY749" s="365"/>
      <c r="BZ749" s="365"/>
      <c r="CA749" s="365"/>
      <c r="CB749" s="365"/>
      <c r="CC749" s="365"/>
      <c r="CD749" s="9"/>
      <c r="CE749" s="9"/>
      <c r="CF749" s="9"/>
    </row>
    <row r="750" spans="1:84" s="1" customFormat="1" ht="10.5" customHeight="1" x14ac:dyDescent="0.2">
      <c r="A750" s="1439"/>
      <c r="B750" s="1443"/>
      <c r="C750" s="846" t="s">
        <v>115</v>
      </c>
      <c r="D750" s="102" t="s">
        <v>27</v>
      </c>
      <c r="E750" s="680">
        <v>7</v>
      </c>
      <c r="F750" s="680">
        <v>7</v>
      </c>
      <c r="G750" s="680">
        <v>7</v>
      </c>
      <c r="H750" s="681">
        <v>6</v>
      </c>
      <c r="I750" s="680">
        <v>6</v>
      </c>
      <c r="J750" s="680">
        <v>6</v>
      </c>
      <c r="K750" s="680">
        <v>7</v>
      </c>
      <c r="L750" s="680">
        <v>7</v>
      </c>
      <c r="M750" s="680">
        <v>7</v>
      </c>
      <c r="N750" s="681">
        <v>7</v>
      </c>
      <c r="O750" s="680">
        <v>7</v>
      </c>
      <c r="P750" s="680">
        <v>7</v>
      </c>
      <c r="Q750" s="680">
        <v>7</v>
      </c>
      <c r="R750" s="680">
        <v>7</v>
      </c>
      <c r="S750" s="680">
        <v>7</v>
      </c>
      <c r="T750" s="680">
        <v>7</v>
      </c>
      <c r="U750" s="680">
        <v>6</v>
      </c>
      <c r="V750" s="681">
        <v>6</v>
      </c>
      <c r="W750" s="680">
        <v>7</v>
      </c>
      <c r="X750" s="680">
        <v>6</v>
      </c>
      <c r="Y750" s="680">
        <v>7</v>
      </c>
      <c r="Z750" s="680">
        <v>7</v>
      </c>
      <c r="AA750" s="680">
        <v>7</v>
      </c>
      <c r="AB750" s="680">
        <v>7</v>
      </c>
      <c r="AC750" s="254"/>
      <c r="AD750" s="129"/>
      <c r="AE750" s="358"/>
      <c r="AF750" s="256"/>
      <c r="AG750" s="256"/>
      <c r="AH750" s="256"/>
      <c r="AI750" s="256"/>
      <c r="AJ750" s="256"/>
      <c r="AK750" s="256"/>
      <c r="AL750" s="256"/>
      <c r="AM750" s="256"/>
      <c r="AN750" s="256"/>
      <c r="AO750" s="256"/>
      <c r="AP750" s="256"/>
      <c r="AQ750" s="256"/>
      <c r="AR750" s="256"/>
      <c r="AS750" s="256"/>
      <c r="AT750" s="256"/>
      <c r="AU750" s="256"/>
      <c r="AV750" s="256"/>
      <c r="AW750" s="256"/>
      <c r="AX750" s="256"/>
      <c r="AY750" s="256"/>
      <c r="AZ750" s="256"/>
      <c r="BA750" s="256"/>
      <c r="BB750" s="256"/>
      <c r="BC750" s="256"/>
      <c r="BD750" s="256"/>
      <c r="BE750" s="256"/>
      <c r="BF750" s="256"/>
      <c r="BG750" s="256"/>
      <c r="BH750" s="256"/>
      <c r="BI750" s="256"/>
      <c r="BJ750" s="256"/>
      <c r="BK750" s="256"/>
      <c r="BL750" s="256"/>
      <c r="BM750" s="256"/>
      <c r="BN750" s="256"/>
      <c r="BO750" s="256"/>
      <c r="BP750" s="256"/>
      <c r="BQ750" s="256"/>
      <c r="BR750" s="256"/>
      <c r="BS750" s="256"/>
      <c r="BT750" s="256"/>
      <c r="BU750" s="256"/>
      <c r="BV750" s="256"/>
      <c r="BW750" s="256"/>
      <c r="BX750" s="256"/>
      <c r="BY750" s="559"/>
      <c r="BZ750" s="559"/>
      <c r="CA750" s="559"/>
      <c r="CB750" s="559"/>
      <c r="CC750" s="559"/>
      <c r="CD750" s="16"/>
      <c r="CE750" s="16"/>
      <c r="CF750" s="16"/>
    </row>
    <row r="751" spans="1:84" s="1" customFormat="1" ht="10.5" customHeight="1" x14ac:dyDescent="0.2">
      <c r="A751" s="1439"/>
      <c r="B751" s="1443"/>
      <c r="C751" s="846" t="s">
        <v>908</v>
      </c>
      <c r="D751" s="102" t="s">
        <v>108</v>
      </c>
      <c r="E751" s="51">
        <v>7.6409999999999992E-2</v>
      </c>
      <c r="F751" s="51">
        <v>7.6499999999999999E-2</v>
      </c>
      <c r="G751" s="51">
        <v>7.6769999999999991E-2</v>
      </c>
      <c r="H751" s="330">
        <v>7.6590000000000005E-2</v>
      </c>
      <c r="I751" s="51">
        <v>7.6499999999999999E-2</v>
      </c>
      <c r="J751" s="51">
        <v>7.6319999999999999E-2</v>
      </c>
      <c r="K751" s="51">
        <v>7.6319999999999999E-2</v>
      </c>
      <c r="L751" s="51">
        <v>7.6590000000000005E-2</v>
      </c>
      <c r="M751" s="51">
        <v>7.712999999999999E-2</v>
      </c>
      <c r="N751" s="330">
        <v>7.740000000000001E-2</v>
      </c>
      <c r="O751" s="51">
        <v>7.8030000000000002E-2</v>
      </c>
      <c r="P751" s="51">
        <v>7.7939999999999995E-2</v>
      </c>
      <c r="Q751" s="51">
        <v>7.776000000000001E-2</v>
      </c>
      <c r="R751" s="51">
        <v>7.8030000000000002E-2</v>
      </c>
      <c r="S751" s="51">
        <v>7.7670000000000003E-2</v>
      </c>
      <c r="T751" s="51">
        <v>7.7219999999999997E-2</v>
      </c>
      <c r="U751" s="51">
        <v>7.6499999999999999E-2</v>
      </c>
      <c r="V751" s="330">
        <v>7.7219999999999997E-2</v>
      </c>
      <c r="W751" s="51">
        <v>7.712999999999999E-2</v>
      </c>
      <c r="X751" s="51">
        <v>7.6859999999999998E-2</v>
      </c>
      <c r="Y751" s="51">
        <v>7.6499999999999999E-2</v>
      </c>
      <c r="Z751" s="51">
        <v>7.6409999999999992E-2</v>
      </c>
      <c r="AA751" s="51">
        <v>7.6680000000000012E-2</v>
      </c>
      <c r="AB751" s="51">
        <v>7.7579999999999996E-2</v>
      </c>
      <c r="AC751" s="41">
        <f>(BD751-AF751)*AE751</f>
        <v>0</v>
      </c>
      <c r="AD751" s="43">
        <f>(BD752-AF752)*AE751</f>
        <v>0</v>
      </c>
      <c r="AE751" s="358">
        <v>0.3</v>
      </c>
      <c r="AF751" s="678"/>
      <c r="AG751" s="678"/>
      <c r="AH751" s="679"/>
      <c r="AI751" s="678"/>
      <c r="AJ751" s="678"/>
      <c r="AK751" s="678"/>
      <c r="AL751" s="678"/>
      <c r="AM751" s="678"/>
      <c r="AN751" s="678"/>
      <c r="AO751" s="678"/>
      <c r="AP751" s="678"/>
      <c r="AQ751" s="678"/>
      <c r="AR751" s="678"/>
      <c r="AS751" s="678"/>
      <c r="AT751" s="678"/>
      <c r="AU751" s="678"/>
      <c r="AV751" s="678"/>
      <c r="AW751" s="678"/>
      <c r="AX751" s="678"/>
      <c r="AY751" s="678"/>
      <c r="AZ751" s="678"/>
      <c r="BA751" s="678"/>
      <c r="BB751" s="678"/>
      <c r="BC751" s="678"/>
      <c r="BD751" s="678"/>
      <c r="BE751" s="256"/>
      <c r="BF751" s="256"/>
      <c r="BG751" s="256"/>
      <c r="BH751" s="256"/>
      <c r="BI751" s="256"/>
      <c r="BJ751" s="256"/>
      <c r="BK751" s="256"/>
      <c r="BL751" s="256"/>
      <c r="BM751" s="256"/>
      <c r="BN751" s="256"/>
      <c r="BO751" s="256"/>
      <c r="BP751" s="256"/>
      <c r="BQ751" s="256"/>
      <c r="BR751" s="256"/>
      <c r="BS751" s="256"/>
      <c r="BT751" s="256"/>
      <c r="BU751" s="256"/>
      <c r="BV751" s="256"/>
      <c r="BW751" s="256"/>
      <c r="BX751" s="256"/>
      <c r="BY751" s="114"/>
      <c r="BZ751" s="114"/>
      <c r="CA751" s="114"/>
      <c r="CB751" s="114"/>
      <c r="CC751" s="114"/>
      <c r="CD751" s="11"/>
      <c r="CE751" s="11"/>
      <c r="CF751" s="11"/>
    </row>
    <row r="752" spans="1:84" s="1" customFormat="1" ht="10.5" customHeight="1" x14ac:dyDescent="0.2">
      <c r="A752" s="1439"/>
      <c r="B752" s="1443"/>
      <c r="C752" s="846" t="s">
        <v>908</v>
      </c>
      <c r="D752" s="102" t="s">
        <v>906</v>
      </c>
      <c r="E752" s="51">
        <v>8.9099999999999995E-3</v>
      </c>
      <c r="F752" s="42">
        <v>8.9099999999999995E-3</v>
      </c>
      <c r="G752" s="42">
        <v>8.9999999999999993E-3</v>
      </c>
      <c r="H752" s="255">
        <v>8.9999999999999993E-3</v>
      </c>
      <c r="I752" s="42">
        <v>8.9999999999999993E-3</v>
      </c>
      <c r="J752" s="42">
        <v>8.9099999999999995E-3</v>
      </c>
      <c r="K752" s="42">
        <v>8.9099999999999995E-3</v>
      </c>
      <c r="L752" s="42">
        <v>8.9999999999999993E-3</v>
      </c>
      <c r="M752" s="42">
        <v>9.0899999999999991E-3</v>
      </c>
      <c r="N752" s="255">
        <v>9.2699999999999987E-3</v>
      </c>
      <c r="O752" s="42">
        <v>9.3600000000000003E-3</v>
      </c>
      <c r="P752" s="42">
        <v>9.2699999999999987E-3</v>
      </c>
      <c r="Q752" s="42">
        <v>9.3600000000000003E-3</v>
      </c>
      <c r="R752" s="42">
        <v>9.3600000000000003E-3</v>
      </c>
      <c r="S752" s="42">
        <v>9.1799999999999989E-3</v>
      </c>
      <c r="T752" s="42">
        <v>9.1799999999999989E-3</v>
      </c>
      <c r="U752" s="42">
        <v>8.9099999999999995E-3</v>
      </c>
      <c r="V752" s="255">
        <v>9.0899999999999991E-3</v>
      </c>
      <c r="W752" s="42">
        <v>8.9999999999999993E-3</v>
      </c>
      <c r="X752" s="42">
        <v>9.0899999999999991E-3</v>
      </c>
      <c r="Y752" s="42">
        <v>8.9999999999999993E-3</v>
      </c>
      <c r="Z752" s="42">
        <v>8.9099999999999995E-3</v>
      </c>
      <c r="AA752" s="42">
        <v>8.9999999999999993E-3</v>
      </c>
      <c r="AB752" s="42">
        <v>9.1799999999999989E-3</v>
      </c>
      <c r="AC752" s="41"/>
      <c r="AD752" s="43"/>
      <c r="AE752" s="358"/>
      <c r="AF752" s="678"/>
      <c r="AG752" s="678"/>
      <c r="AH752" s="679"/>
      <c r="AI752" s="678"/>
      <c r="AJ752" s="678"/>
      <c r="AK752" s="678"/>
      <c r="AL752" s="678"/>
      <c r="AM752" s="678"/>
      <c r="AN752" s="678"/>
      <c r="AO752" s="678"/>
      <c r="AP752" s="678"/>
      <c r="AQ752" s="678"/>
      <c r="AR752" s="678"/>
      <c r="AS752" s="678"/>
      <c r="AT752" s="678"/>
      <c r="AU752" s="678"/>
      <c r="AV752" s="678"/>
      <c r="AW752" s="678"/>
      <c r="AX752" s="678"/>
      <c r="AY752" s="678"/>
      <c r="AZ752" s="678"/>
      <c r="BA752" s="678"/>
      <c r="BB752" s="678"/>
      <c r="BC752" s="678"/>
      <c r="BD752" s="678"/>
      <c r="BE752" s="256"/>
      <c r="BF752" s="256"/>
      <c r="BG752" s="256"/>
      <c r="BH752" s="256"/>
      <c r="BI752" s="256"/>
      <c r="BJ752" s="256"/>
      <c r="BK752" s="256"/>
      <c r="BL752" s="256"/>
      <c r="BM752" s="256"/>
      <c r="BN752" s="256"/>
      <c r="BO752" s="256"/>
      <c r="BP752" s="256"/>
      <c r="BQ752" s="256"/>
      <c r="BR752" s="256"/>
      <c r="BS752" s="256"/>
      <c r="BT752" s="256"/>
      <c r="BU752" s="256"/>
      <c r="BV752" s="256"/>
      <c r="BW752" s="256"/>
      <c r="BX752" s="256"/>
      <c r="BY752" s="114"/>
      <c r="BZ752" s="114"/>
      <c r="CA752" s="114"/>
      <c r="CB752" s="114"/>
      <c r="CC752" s="114"/>
      <c r="CD752" s="11"/>
      <c r="CE752" s="11"/>
      <c r="CF752" s="11"/>
    </row>
    <row r="753" spans="1:84" s="1" customFormat="1" ht="10.5" customHeight="1" x14ac:dyDescent="0.2">
      <c r="A753" s="1440"/>
      <c r="B753" s="1444"/>
      <c r="C753" s="846" t="s">
        <v>908</v>
      </c>
      <c r="D753" s="102" t="s">
        <v>907</v>
      </c>
      <c r="E753" s="142">
        <v>0</v>
      </c>
      <c r="F753" s="104">
        <v>0</v>
      </c>
      <c r="G753" s="104">
        <v>0</v>
      </c>
      <c r="H753" s="259">
        <v>0</v>
      </c>
      <c r="I753" s="104">
        <v>0</v>
      </c>
      <c r="J753" s="104">
        <v>0</v>
      </c>
      <c r="K753" s="104">
        <v>0</v>
      </c>
      <c r="L753" s="104">
        <v>0</v>
      </c>
      <c r="M753" s="104">
        <v>0</v>
      </c>
      <c r="N753" s="259">
        <v>0</v>
      </c>
      <c r="O753" s="104">
        <v>0</v>
      </c>
      <c r="P753" s="104">
        <v>0</v>
      </c>
      <c r="Q753" s="104">
        <v>0</v>
      </c>
      <c r="R753" s="104">
        <v>0</v>
      </c>
      <c r="S753" s="104">
        <v>0</v>
      </c>
      <c r="T753" s="104">
        <v>0</v>
      </c>
      <c r="U753" s="104">
        <v>0</v>
      </c>
      <c r="V753" s="259">
        <v>0</v>
      </c>
      <c r="W753" s="104">
        <v>0</v>
      </c>
      <c r="X753" s="104">
        <v>0</v>
      </c>
      <c r="Y753" s="104">
        <v>0</v>
      </c>
      <c r="Z753" s="104">
        <v>0</v>
      </c>
      <c r="AA753" s="104">
        <v>0</v>
      </c>
      <c r="AB753" s="104">
        <v>0</v>
      </c>
      <c r="AC753" s="41"/>
      <c r="AD753" s="43"/>
      <c r="AE753" s="358"/>
      <c r="AF753" s="678"/>
      <c r="AG753" s="678"/>
      <c r="AH753" s="679"/>
      <c r="AI753" s="678"/>
      <c r="AJ753" s="678"/>
      <c r="AK753" s="678"/>
      <c r="AL753" s="678"/>
      <c r="AM753" s="678"/>
      <c r="AN753" s="678"/>
      <c r="AO753" s="678"/>
      <c r="AP753" s="678"/>
      <c r="AQ753" s="678"/>
      <c r="AR753" s="678"/>
      <c r="AS753" s="678"/>
      <c r="AT753" s="678"/>
      <c r="AU753" s="678"/>
      <c r="AV753" s="678"/>
      <c r="AW753" s="678"/>
      <c r="AX753" s="678"/>
      <c r="AY753" s="678"/>
      <c r="AZ753" s="678"/>
      <c r="BA753" s="678"/>
      <c r="BB753" s="678"/>
      <c r="BC753" s="678"/>
      <c r="BD753" s="678"/>
      <c r="BE753" s="256"/>
      <c r="BF753" s="256"/>
      <c r="BG753" s="256"/>
      <c r="BH753" s="256"/>
      <c r="BI753" s="256"/>
      <c r="BJ753" s="256"/>
      <c r="BK753" s="256"/>
      <c r="BL753" s="256"/>
      <c r="BM753" s="256"/>
      <c r="BN753" s="256"/>
      <c r="BO753" s="256"/>
      <c r="BP753" s="256"/>
      <c r="BQ753" s="256"/>
      <c r="BR753" s="256"/>
      <c r="BS753" s="256"/>
      <c r="BT753" s="256"/>
      <c r="BU753" s="256"/>
      <c r="BV753" s="256"/>
      <c r="BW753" s="256"/>
      <c r="BX753" s="256"/>
      <c r="BY753" s="114"/>
      <c r="BZ753" s="114"/>
      <c r="CA753" s="114"/>
      <c r="CB753" s="114"/>
      <c r="CC753" s="114"/>
      <c r="CD753" s="11"/>
      <c r="CE753" s="11"/>
      <c r="CF753" s="11"/>
    </row>
    <row r="754" spans="1:84" s="1" customFormat="1" ht="10.5" customHeight="1" thickBot="1" x14ac:dyDescent="0.25">
      <c r="A754" s="1441"/>
      <c r="B754" s="1445"/>
      <c r="C754" s="197"/>
      <c r="D754" s="166" t="s">
        <v>35</v>
      </c>
      <c r="E754" s="45">
        <f>(E752-E753)/E751</f>
        <v>0.11660777385159012</v>
      </c>
      <c r="F754" s="45">
        <f t="shared" ref="F754:AB754" si="238">(F752-F753)/F751</f>
        <v>0.11647058823529412</v>
      </c>
      <c r="G754" s="45">
        <f t="shared" si="238"/>
        <v>0.11723329425556858</v>
      </c>
      <c r="H754" s="286">
        <f t="shared" si="238"/>
        <v>0.11750881316098706</v>
      </c>
      <c r="I754" s="45">
        <f t="shared" si="238"/>
        <v>0.11764705882352941</v>
      </c>
      <c r="J754" s="45">
        <f t="shared" si="238"/>
        <v>0.11674528301886793</v>
      </c>
      <c r="K754" s="45">
        <f t="shared" si="238"/>
        <v>0.11674528301886793</v>
      </c>
      <c r="L754" s="45">
        <f t="shared" si="238"/>
        <v>0.11750881316098706</v>
      </c>
      <c r="M754" s="45">
        <f t="shared" si="238"/>
        <v>0.11785297549591599</v>
      </c>
      <c r="N754" s="286">
        <f t="shared" si="238"/>
        <v>0.11976744186046509</v>
      </c>
      <c r="O754" s="45">
        <f t="shared" si="238"/>
        <v>0.11995386389850057</v>
      </c>
      <c r="P754" s="45">
        <f t="shared" si="238"/>
        <v>0.11893764434180137</v>
      </c>
      <c r="Q754" s="45">
        <f t="shared" si="238"/>
        <v>0.12037037037037036</v>
      </c>
      <c r="R754" s="45">
        <f t="shared" si="238"/>
        <v>0.11995386389850057</v>
      </c>
      <c r="S754" s="45">
        <f t="shared" si="238"/>
        <v>0.11819235225955965</v>
      </c>
      <c r="T754" s="45">
        <f t="shared" si="238"/>
        <v>0.11888111888111887</v>
      </c>
      <c r="U754" s="45">
        <f t="shared" si="238"/>
        <v>0.11647058823529412</v>
      </c>
      <c r="V754" s="286">
        <f t="shared" si="238"/>
        <v>0.11771561771561771</v>
      </c>
      <c r="W754" s="45">
        <f t="shared" si="238"/>
        <v>0.11668611435239207</v>
      </c>
      <c r="X754" s="45">
        <f t="shared" si="238"/>
        <v>0.11826697892271662</v>
      </c>
      <c r="Y754" s="45">
        <f t="shared" si="238"/>
        <v>0.11764705882352941</v>
      </c>
      <c r="Z754" s="45">
        <f t="shared" si="238"/>
        <v>0.11660777385159012</v>
      </c>
      <c r="AA754" s="45">
        <f t="shared" si="238"/>
        <v>0.11737089201877932</v>
      </c>
      <c r="AB754" s="45">
        <f t="shared" si="238"/>
        <v>0.11832946635730858</v>
      </c>
      <c r="AC754" s="41"/>
      <c r="AD754" s="43"/>
      <c r="AE754" s="358"/>
      <c r="AF754" s="249"/>
      <c r="AG754" s="249"/>
      <c r="AH754" s="249"/>
      <c r="AI754" s="249"/>
      <c r="AJ754" s="249"/>
      <c r="AK754" s="249"/>
      <c r="AL754" s="249"/>
      <c r="AM754" s="249"/>
      <c r="AN754" s="249"/>
      <c r="AO754" s="249"/>
      <c r="AP754" s="249"/>
      <c r="AQ754" s="249"/>
      <c r="AR754" s="249"/>
      <c r="AS754" s="249"/>
      <c r="AT754" s="249"/>
      <c r="AU754" s="249"/>
      <c r="AV754" s="249"/>
      <c r="AW754" s="249"/>
      <c r="AX754" s="249"/>
      <c r="AY754" s="249"/>
      <c r="AZ754" s="249"/>
      <c r="BA754" s="249"/>
      <c r="BB754" s="249"/>
      <c r="BC754" s="249"/>
      <c r="BD754" s="249"/>
      <c r="BE754" s="249"/>
      <c r="BF754" s="249"/>
      <c r="BG754" s="249"/>
      <c r="BH754" s="249"/>
      <c r="BI754" s="249"/>
      <c r="BJ754" s="249"/>
      <c r="BK754" s="249"/>
      <c r="BL754" s="249"/>
      <c r="BM754" s="249"/>
      <c r="BN754" s="249"/>
      <c r="BO754" s="249"/>
      <c r="BP754" s="249"/>
      <c r="BQ754" s="249"/>
      <c r="BR754" s="249"/>
      <c r="BS754" s="249"/>
      <c r="BT754" s="249"/>
      <c r="BU754" s="249"/>
      <c r="BV754" s="249"/>
      <c r="BW754" s="249"/>
      <c r="BX754" s="249"/>
      <c r="BY754" s="121"/>
      <c r="BZ754" s="121"/>
      <c r="CA754" s="121"/>
      <c r="CB754" s="121"/>
      <c r="CC754" s="121"/>
      <c r="CD754" s="26"/>
      <c r="CE754" s="26"/>
      <c r="CF754" s="26"/>
    </row>
    <row r="755" spans="1:84" s="1" customFormat="1" ht="10.5" customHeight="1" x14ac:dyDescent="0.2">
      <c r="A755" s="1415" t="s">
        <v>12</v>
      </c>
      <c r="B755" s="1442" t="s">
        <v>205</v>
      </c>
      <c r="C755" s="695" t="s">
        <v>118</v>
      </c>
      <c r="D755" s="726" t="s">
        <v>27</v>
      </c>
      <c r="E755" s="50">
        <f>ROUND(SQRT(E757^2+(E758-E759)^2)*1000/(1.73*E742),0)</f>
        <v>0</v>
      </c>
      <c r="F755" s="50">
        <f t="shared" ref="F755:AB755" si="239">ROUND(SQRT(F757^2+(F758-F759)^2)*1000/(1.73*F742),0)</f>
        <v>0</v>
      </c>
      <c r="G755" s="50">
        <f t="shared" si="239"/>
        <v>0</v>
      </c>
      <c r="H755" s="253">
        <f t="shared" si="239"/>
        <v>0</v>
      </c>
      <c r="I755" s="50">
        <f t="shared" si="239"/>
        <v>0</v>
      </c>
      <c r="J755" s="50">
        <f t="shared" si="239"/>
        <v>0</v>
      </c>
      <c r="K755" s="50">
        <f t="shared" si="239"/>
        <v>0</v>
      </c>
      <c r="L755" s="50">
        <f t="shared" si="239"/>
        <v>0</v>
      </c>
      <c r="M755" s="50">
        <f t="shared" si="239"/>
        <v>0</v>
      </c>
      <c r="N755" s="253">
        <f t="shared" si="239"/>
        <v>0</v>
      </c>
      <c r="O755" s="50">
        <f t="shared" si="239"/>
        <v>0</v>
      </c>
      <c r="P755" s="50">
        <f t="shared" si="239"/>
        <v>0</v>
      </c>
      <c r="Q755" s="50">
        <f t="shared" si="239"/>
        <v>0</v>
      </c>
      <c r="R755" s="50">
        <f t="shared" si="239"/>
        <v>0</v>
      </c>
      <c r="S755" s="50">
        <f t="shared" si="239"/>
        <v>0</v>
      </c>
      <c r="T755" s="50">
        <f t="shared" si="239"/>
        <v>0</v>
      </c>
      <c r="U755" s="50">
        <f t="shared" si="239"/>
        <v>0</v>
      </c>
      <c r="V755" s="253">
        <f t="shared" si="239"/>
        <v>0</v>
      </c>
      <c r="W755" s="50">
        <f t="shared" si="239"/>
        <v>0</v>
      </c>
      <c r="X755" s="50">
        <f t="shared" si="239"/>
        <v>0</v>
      </c>
      <c r="Y755" s="50">
        <f t="shared" si="239"/>
        <v>0</v>
      </c>
      <c r="Z755" s="50">
        <f t="shared" si="239"/>
        <v>0</v>
      </c>
      <c r="AA755" s="50">
        <f t="shared" si="239"/>
        <v>0</v>
      </c>
      <c r="AB755" s="50">
        <f t="shared" si="239"/>
        <v>0</v>
      </c>
      <c r="AC755" s="41" t="s">
        <v>107</v>
      </c>
      <c r="AD755" s="43" t="e">
        <f>AD757/AC757</f>
        <v>#DIV/0!</v>
      </c>
      <c r="AE755" s="358"/>
      <c r="AF755" s="310"/>
      <c r="AG755" s="256"/>
      <c r="AH755" s="256"/>
      <c r="AI755" s="256"/>
      <c r="AJ755" s="256"/>
      <c r="AK755" s="256"/>
      <c r="AL755" s="256"/>
      <c r="AM755" s="256"/>
      <c r="AN755" s="256"/>
      <c r="AO755" s="256"/>
      <c r="AP755" s="256"/>
      <c r="AQ755" s="256"/>
      <c r="AR755" s="256"/>
      <c r="AS755" s="256"/>
      <c r="AT755" s="256"/>
      <c r="AU755" s="256"/>
      <c r="AV755" s="256"/>
      <c r="AW755" s="256"/>
      <c r="AX755" s="256"/>
      <c r="AY755" s="256"/>
      <c r="AZ755" s="256"/>
      <c r="BA755" s="256"/>
      <c r="BB755" s="256"/>
      <c r="BC755" s="256"/>
      <c r="BD755" s="256"/>
      <c r="BE755" s="256"/>
      <c r="BF755" s="256"/>
      <c r="BG755" s="256"/>
      <c r="BH755" s="256"/>
      <c r="BI755" s="256"/>
      <c r="BJ755" s="256"/>
      <c r="BK755" s="256"/>
      <c r="BL755" s="256"/>
      <c r="BM755" s="256"/>
      <c r="BN755" s="256"/>
      <c r="BO755" s="256"/>
      <c r="BP755" s="256"/>
      <c r="BQ755" s="256"/>
      <c r="BR755" s="256"/>
      <c r="BS755" s="256"/>
      <c r="BT755" s="256"/>
      <c r="BU755" s="256"/>
      <c r="BV755" s="256"/>
      <c r="BW755" s="256"/>
      <c r="BX755" s="256"/>
      <c r="BY755" s="559"/>
      <c r="BZ755" s="559"/>
      <c r="CA755" s="559"/>
      <c r="CB755" s="559"/>
      <c r="CC755" s="559"/>
      <c r="CD755" s="16"/>
      <c r="CE755" s="16"/>
      <c r="CF755" s="16"/>
    </row>
    <row r="756" spans="1:84" s="1" customFormat="1" ht="10.5" customHeight="1" x14ac:dyDescent="0.2">
      <c r="A756" s="1439"/>
      <c r="B756" s="1443"/>
      <c r="C756" s="846" t="s">
        <v>115</v>
      </c>
      <c r="D756" s="102" t="s">
        <v>27</v>
      </c>
      <c r="E756" s="680">
        <v>0</v>
      </c>
      <c r="F756" s="680">
        <v>0</v>
      </c>
      <c r="G756" s="680">
        <v>0</v>
      </c>
      <c r="H756" s="681">
        <v>0</v>
      </c>
      <c r="I756" s="680">
        <v>0</v>
      </c>
      <c r="J756" s="680">
        <v>0</v>
      </c>
      <c r="K756" s="680">
        <v>0</v>
      </c>
      <c r="L756" s="680">
        <v>0</v>
      </c>
      <c r="M756" s="680">
        <v>0</v>
      </c>
      <c r="N756" s="681">
        <v>0</v>
      </c>
      <c r="O756" s="680">
        <v>0</v>
      </c>
      <c r="P756" s="680">
        <v>0</v>
      </c>
      <c r="Q756" s="680">
        <v>0</v>
      </c>
      <c r="R756" s="680">
        <v>0</v>
      </c>
      <c r="S756" s="680">
        <v>0</v>
      </c>
      <c r="T756" s="680">
        <v>0</v>
      </c>
      <c r="U756" s="680">
        <v>0</v>
      </c>
      <c r="V756" s="681">
        <v>0</v>
      </c>
      <c r="W756" s="680">
        <v>0</v>
      </c>
      <c r="X756" s="680">
        <v>0</v>
      </c>
      <c r="Y756" s="680">
        <v>0</v>
      </c>
      <c r="Z756" s="680">
        <v>0</v>
      </c>
      <c r="AA756" s="680">
        <v>0</v>
      </c>
      <c r="AB756" s="680">
        <v>0</v>
      </c>
      <c r="AC756" s="254"/>
      <c r="AD756" s="129"/>
      <c r="AE756" s="358"/>
      <c r="AF756" s="256"/>
      <c r="AG756" s="256"/>
      <c r="AH756" s="256"/>
      <c r="AI756" s="256"/>
      <c r="AJ756" s="256"/>
      <c r="AK756" s="256"/>
      <c r="AL756" s="256"/>
      <c r="AM756" s="256"/>
      <c r="AN756" s="256"/>
      <c r="AO756" s="256"/>
      <c r="AP756" s="256"/>
      <c r="AQ756" s="256"/>
      <c r="AR756" s="256"/>
      <c r="AS756" s="256"/>
      <c r="AT756" s="256"/>
      <c r="AU756" s="256"/>
      <c r="AV756" s="256"/>
      <c r="AW756" s="256"/>
      <c r="AX756" s="256"/>
      <c r="AY756" s="256"/>
      <c r="AZ756" s="256"/>
      <c r="BA756" s="256"/>
      <c r="BB756" s="256"/>
      <c r="BC756" s="256"/>
      <c r="BD756" s="256"/>
      <c r="BE756" s="256"/>
      <c r="BF756" s="256"/>
      <c r="BG756" s="256"/>
      <c r="BH756" s="256"/>
      <c r="BI756" s="256"/>
      <c r="BJ756" s="256"/>
      <c r="BK756" s="256"/>
      <c r="BL756" s="256"/>
      <c r="BM756" s="256"/>
      <c r="BN756" s="256"/>
      <c r="BO756" s="256"/>
      <c r="BP756" s="256"/>
      <c r="BQ756" s="256"/>
      <c r="BR756" s="256"/>
      <c r="BS756" s="256"/>
      <c r="BT756" s="256"/>
      <c r="BU756" s="256"/>
      <c r="BV756" s="256"/>
      <c r="BW756" s="256"/>
      <c r="BX756" s="256"/>
      <c r="BY756" s="559"/>
      <c r="BZ756" s="559"/>
      <c r="CA756" s="559"/>
      <c r="CB756" s="559"/>
      <c r="CC756" s="559"/>
      <c r="CD756" s="16"/>
      <c r="CE756" s="16"/>
      <c r="CF756" s="16"/>
    </row>
    <row r="757" spans="1:84" s="1" customFormat="1" ht="10.5" customHeight="1" x14ac:dyDescent="0.2">
      <c r="A757" s="1439"/>
      <c r="B757" s="1443"/>
      <c r="C757" s="846" t="s">
        <v>908</v>
      </c>
      <c r="D757" s="102" t="s">
        <v>108</v>
      </c>
      <c r="E757" s="51">
        <v>0</v>
      </c>
      <c r="F757" s="51">
        <v>0</v>
      </c>
      <c r="G757" s="51">
        <v>0</v>
      </c>
      <c r="H757" s="330">
        <v>0</v>
      </c>
      <c r="I757" s="51">
        <v>0</v>
      </c>
      <c r="J757" s="51">
        <v>0</v>
      </c>
      <c r="K757" s="51">
        <v>0</v>
      </c>
      <c r="L757" s="51">
        <v>0</v>
      </c>
      <c r="M757" s="51">
        <v>0</v>
      </c>
      <c r="N757" s="330">
        <v>0</v>
      </c>
      <c r="O757" s="51">
        <v>0</v>
      </c>
      <c r="P757" s="51">
        <v>0</v>
      </c>
      <c r="Q757" s="51">
        <v>0</v>
      </c>
      <c r="R757" s="51">
        <v>0</v>
      </c>
      <c r="S757" s="51">
        <v>0</v>
      </c>
      <c r="T757" s="51">
        <v>0</v>
      </c>
      <c r="U757" s="51">
        <v>0</v>
      </c>
      <c r="V757" s="330">
        <v>0</v>
      </c>
      <c r="W757" s="51">
        <v>0</v>
      </c>
      <c r="X757" s="51">
        <v>0</v>
      </c>
      <c r="Y757" s="51">
        <v>0</v>
      </c>
      <c r="Z757" s="51">
        <v>0</v>
      </c>
      <c r="AA757" s="51">
        <v>0</v>
      </c>
      <c r="AB757" s="51">
        <v>0</v>
      </c>
      <c r="AC757" s="41">
        <f>(BD757-AF757)*AE757</f>
        <v>0</v>
      </c>
      <c r="AD757" s="43">
        <f>(BD758-AF758)*AE757</f>
        <v>0</v>
      </c>
      <c r="AE757" s="358">
        <v>3.6</v>
      </c>
      <c r="AF757" s="678"/>
      <c r="AG757" s="678"/>
      <c r="AH757" s="679"/>
      <c r="AI757" s="678"/>
      <c r="AJ757" s="678"/>
      <c r="AK757" s="678"/>
      <c r="AL757" s="678"/>
      <c r="AM757" s="678"/>
      <c r="AN757" s="678"/>
      <c r="AO757" s="678"/>
      <c r="AP757" s="678"/>
      <c r="AQ757" s="678"/>
      <c r="AR757" s="678"/>
      <c r="AS757" s="678"/>
      <c r="AT757" s="678"/>
      <c r="AU757" s="678"/>
      <c r="AV757" s="678"/>
      <c r="AW757" s="678"/>
      <c r="AX757" s="678"/>
      <c r="AY757" s="678"/>
      <c r="AZ757" s="678"/>
      <c r="BA757" s="678"/>
      <c r="BB757" s="678"/>
      <c r="BC757" s="678"/>
      <c r="BD757" s="678"/>
      <c r="BE757" s="256"/>
      <c r="BF757" s="256"/>
      <c r="BG757" s="256"/>
      <c r="BH757" s="256"/>
      <c r="BI757" s="256"/>
      <c r="BJ757" s="256"/>
      <c r="BK757" s="256"/>
      <c r="BL757" s="256"/>
      <c r="BM757" s="256"/>
      <c r="BN757" s="256"/>
      <c r="BO757" s="256"/>
      <c r="BP757" s="256"/>
      <c r="BQ757" s="256"/>
      <c r="BR757" s="256"/>
      <c r="BS757" s="256"/>
      <c r="BT757" s="256"/>
      <c r="BU757" s="256"/>
      <c r="BV757" s="256"/>
      <c r="BW757" s="256"/>
      <c r="BX757" s="256"/>
      <c r="BY757" s="559"/>
      <c r="BZ757" s="559"/>
      <c r="CA757" s="559"/>
      <c r="CB757" s="559"/>
      <c r="CC757" s="559"/>
      <c r="CD757" s="16"/>
      <c r="CE757" s="16"/>
      <c r="CF757" s="16"/>
    </row>
    <row r="758" spans="1:84" s="1" customFormat="1" ht="10.5" customHeight="1" x14ac:dyDescent="0.2">
      <c r="A758" s="1439"/>
      <c r="B758" s="1443"/>
      <c r="C758" s="846" t="s">
        <v>908</v>
      </c>
      <c r="D758" s="102" t="s">
        <v>906</v>
      </c>
      <c r="E758" s="51">
        <v>0</v>
      </c>
      <c r="F758" s="42">
        <v>0</v>
      </c>
      <c r="G758" s="42">
        <v>0</v>
      </c>
      <c r="H758" s="255">
        <v>0</v>
      </c>
      <c r="I758" s="42">
        <v>0</v>
      </c>
      <c r="J758" s="42">
        <v>0</v>
      </c>
      <c r="K758" s="42">
        <v>0</v>
      </c>
      <c r="L758" s="42">
        <v>0</v>
      </c>
      <c r="M758" s="42">
        <v>0</v>
      </c>
      <c r="N758" s="255">
        <v>0</v>
      </c>
      <c r="O758" s="42">
        <v>0</v>
      </c>
      <c r="P758" s="42">
        <v>0</v>
      </c>
      <c r="Q758" s="42">
        <v>0</v>
      </c>
      <c r="R758" s="42">
        <v>0</v>
      </c>
      <c r="S758" s="42">
        <v>0</v>
      </c>
      <c r="T758" s="42">
        <v>0</v>
      </c>
      <c r="U758" s="42">
        <v>0</v>
      </c>
      <c r="V758" s="255">
        <v>0</v>
      </c>
      <c r="W758" s="42">
        <v>0</v>
      </c>
      <c r="X758" s="42">
        <v>0</v>
      </c>
      <c r="Y758" s="42">
        <v>0</v>
      </c>
      <c r="Z758" s="42">
        <v>0</v>
      </c>
      <c r="AA758" s="42">
        <v>0</v>
      </c>
      <c r="AB758" s="42">
        <v>0</v>
      </c>
      <c r="AC758" s="41"/>
      <c r="AD758" s="43"/>
      <c r="AE758" s="358"/>
      <c r="AF758" s="678"/>
      <c r="AG758" s="678"/>
      <c r="AH758" s="679"/>
      <c r="AI758" s="678"/>
      <c r="AJ758" s="678"/>
      <c r="AK758" s="678"/>
      <c r="AL758" s="678"/>
      <c r="AM758" s="678"/>
      <c r="AN758" s="678"/>
      <c r="AO758" s="678"/>
      <c r="AP758" s="678"/>
      <c r="AQ758" s="678"/>
      <c r="AR758" s="678"/>
      <c r="AS758" s="678"/>
      <c r="AT758" s="678"/>
      <c r="AU758" s="678"/>
      <c r="AV758" s="678"/>
      <c r="AW758" s="678"/>
      <c r="AX758" s="678"/>
      <c r="AY758" s="678"/>
      <c r="AZ758" s="678"/>
      <c r="BA758" s="678"/>
      <c r="BB758" s="678"/>
      <c r="BC758" s="678"/>
      <c r="BD758" s="678"/>
      <c r="BE758" s="256"/>
      <c r="BF758" s="256"/>
      <c r="BG758" s="256"/>
      <c r="BH758" s="256"/>
      <c r="BI758" s="256"/>
      <c r="BJ758" s="256"/>
      <c r="BK758" s="256"/>
      <c r="BL758" s="256"/>
      <c r="BM758" s="256"/>
      <c r="BN758" s="256"/>
      <c r="BO758" s="256"/>
      <c r="BP758" s="256"/>
      <c r="BQ758" s="256"/>
      <c r="BR758" s="256"/>
      <c r="BS758" s="256"/>
      <c r="BT758" s="256"/>
      <c r="BU758" s="256"/>
      <c r="BV758" s="256"/>
      <c r="BW758" s="256"/>
      <c r="BX758" s="256"/>
      <c r="BY758" s="559"/>
      <c r="BZ758" s="559"/>
      <c r="CA758" s="559"/>
      <c r="CB758" s="559"/>
      <c r="CC758" s="559"/>
      <c r="CD758" s="16"/>
      <c r="CE758" s="16"/>
      <c r="CF758" s="16"/>
    </row>
    <row r="759" spans="1:84" s="1" customFormat="1" ht="10.5" customHeight="1" x14ac:dyDescent="0.2">
      <c r="A759" s="1440"/>
      <c r="B759" s="1444"/>
      <c r="C759" s="846" t="s">
        <v>908</v>
      </c>
      <c r="D759" s="102" t="s">
        <v>907</v>
      </c>
      <c r="E759" s="142">
        <v>0</v>
      </c>
      <c r="F759" s="104">
        <v>0</v>
      </c>
      <c r="G759" s="104">
        <v>0</v>
      </c>
      <c r="H759" s="259">
        <v>0</v>
      </c>
      <c r="I759" s="104">
        <v>0</v>
      </c>
      <c r="J759" s="104">
        <v>0</v>
      </c>
      <c r="K759" s="104">
        <v>0</v>
      </c>
      <c r="L759" s="104">
        <v>0</v>
      </c>
      <c r="M759" s="104">
        <v>0</v>
      </c>
      <c r="N759" s="259">
        <v>0</v>
      </c>
      <c r="O759" s="104">
        <v>0</v>
      </c>
      <c r="P759" s="104">
        <v>0</v>
      </c>
      <c r="Q759" s="104">
        <v>0</v>
      </c>
      <c r="R759" s="104">
        <v>0</v>
      </c>
      <c r="S759" s="104">
        <v>0</v>
      </c>
      <c r="T759" s="104">
        <v>0</v>
      </c>
      <c r="U759" s="104">
        <v>0</v>
      </c>
      <c r="V759" s="259">
        <v>0</v>
      </c>
      <c r="W759" s="104">
        <v>0</v>
      </c>
      <c r="X759" s="104">
        <v>0</v>
      </c>
      <c r="Y759" s="104">
        <v>0</v>
      </c>
      <c r="Z759" s="104">
        <v>0</v>
      </c>
      <c r="AA759" s="104">
        <v>0</v>
      </c>
      <c r="AB759" s="104">
        <v>0</v>
      </c>
      <c r="AC759" s="41"/>
      <c r="AD759" s="43"/>
      <c r="AE759" s="358"/>
      <c r="AF759" s="678"/>
      <c r="AG759" s="678"/>
      <c r="AH759" s="679"/>
      <c r="AI759" s="678"/>
      <c r="AJ759" s="678"/>
      <c r="AK759" s="678"/>
      <c r="AL759" s="678"/>
      <c r="AM759" s="678"/>
      <c r="AN759" s="678"/>
      <c r="AO759" s="678"/>
      <c r="AP759" s="678"/>
      <c r="AQ759" s="678"/>
      <c r="AR759" s="678"/>
      <c r="AS759" s="678"/>
      <c r="AT759" s="678"/>
      <c r="AU759" s="678"/>
      <c r="AV759" s="678"/>
      <c r="AW759" s="678"/>
      <c r="AX759" s="678"/>
      <c r="AY759" s="678"/>
      <c r="AZ759" s="678"/>
      <c r="BA759" s="678"/>
      <c r="BB759" s="678"/>
      <c r="BC759" s="678"/>
      <c r="BD759" s="678"/>
      <c r="BE759" s="256"/>
      <c r="BF759" s="256"/>
      <c r="BG759" s="256"/>
      <c r="BH759" s="256"/>
      <c r="BI759" s="256"/>
      <c r="BJ759" s="256"/>
      <c r="BK759" s="256"/>
      <c r="BL759" s="256"/>
      <c r="BM759" s="256"/>
      <c r="BN759" s="256"/>
      <c r="BO759" s="256"/>
      <c r="BP759" s="256"/>
      <c r="BQ759" s="256"/>
      <c r="BR759" s="256"/>
      <c r="BS759" s="256"/>
      <c r="BT759" s="256"/>
      <c r="BU759" s="256"/>
      <c r="BV759" s="256"/>
      <c r="BW759" s="256"/>
      <c r="BX759" s="256"/>
      <c r="BY759" s="559"/>
      <c r="BZ759" s="559"/>
      <c r="CA759" s="559"/>
      <c r="CB759" s="559"/>
      <c r="CC759" s="559"/>
      <c r="CD759" s="16"/>
      <c r="CE759" s="16"/>
      <c r="CF759" s="16"/>
    </row>
    <row r="760" spans="1:84" s="1" customFormat="1" ht="10.5" customHeight="1" thickBot="1" x14ac:dyDescent="0.25">
      <c r="A760" s="1441"/>
      <c r="B760" s="1445"/>
      <c r="C760" s="197"/>
      <c r="D760" s="166" t="s">
        <v>35</v>
      </c>
      <c r="E760" s="45" t="e">
        <f>(E758-E759)/E757</f>
        <v>#DIV/0!</v>
      </c>
      <c r="F760" s="45" t="e">
        <f t="shared" ref="F760:AB760" si="240">(F758-F759)/F757</f>
        <v>#DIV/0!</v>
      </c>
      <c r="G760" s="45" t="e">
        <f t="shared" si="240"/>
        <v>#DIV/0!</v>
      </c>
      <c r="H760" s="286" t="e">
        <f t="shared" si="240"/>
        <v>#DIV/0!</v>
      </c>
      <c r="I760" s="45" t="e">
        <f t="shared" si="240"/>
        <v>#DIV/0!</v>
      </c>
      <c r="J760" s="45" t="e">
        <f t="shared" si="240"/>
        <v>#DIV/0!</v>
      </c>
      <c r="K760" s="45" t="e">
        <f t="shared" si="240"/>
        <v>#DIV/0!</v>
      </c>
      <c r="L760" s="45" t="e">
        <f t="shared" si="240"/>
        <v>#DIV/0!</v>
      </c>
      <c r="M760" s="45" t="e">
        <f t="shared" si="240"/>
        <v>#DIV/0!</v>
      </c>
      <c r="N760" s="286" t="e">
        <f t="shared" si="240"/>
        <v>#DIV/0!</v>
      </c>
      <c r="O760" s="45" t="e">
        <f t="shared" si="240"/>
        <v>#DIV/0!</v>
      </c>
      <c r="P760" s="45" t="e">
        <f t="shared" si="240"/>
        <v>#DIV/0!</v>
      </c>
      <c r="Q760" s="45" t="e">
        <f t="shared" si="240"/>
        <v>#DIV/0!</v>
      </c>
      <c r="R760" s="45" t="e">
        <f t="shared" si="240"/>
        <v>#DIV/0!</v>
      </c>
      <c r="S760" s="45" t="e">
        <f t="shared" si="240"/>
        <v>#DIV/0!</v>
      </c>
      <c r="T760" s="45" t="e">
        <f t="shared" si="240"/>
        <v>#DIV/0!</v>
      </c>
      <c r="U760" s="45" t="e">
        <f t="shared" si="240"/>
        <v>#DIV/0!</v>
      </c>
      <c r="V760" s="286" t="e">
        <f t="shared" si="240"/>
        <v>#DIV/0!</v>
      </c>
      <c r="W760" s="45" t="e">
        <f t="shared" si="240"/>
        <v>#DIV/0!</v>
      </c>
      <c r="X760" s="45" t="e">
        <f t="shared" si="240"/>
        <v>#DIV/0!</v>
      </c>
      <c r="Y760" s="45" t="e">
        <f t="shared" si="240"/>
        <v>#DIV/0!</v>
      </c>
      <c r="Z760" s="45" t="e">
        <f t="shared" si="240"/>
        <v>#DIV/0!</v>
      </c>
      <c r="AA760" s="45" t="e">
        <f t="shared" si="240"/>
        <v>#DIV/0!</v>
      </c>
      <c r="AB760" s="45" t="e">
        <f t="shared" si="240"/>
        <v>#DIV/0!</v>
      </c>
      <c r="AC760" s="41"/>
      <c r="AD760" s="43"/>
      <c r="AE760" s="358"/>
      <c r="AF760" s="249"/>
      <c r="AG760" s="249"/>
      <c r="AH760" s="249"/>
      <c r="AI760" s="249"/>
      <c r="AJ760" s="249"/>
      <c r="AK760" s="249"/>
      <c r="AL760" s="249"/>
      <c r="AM760" s="249"/>
      <c r="AN760" s="249"/>
      <c r="AO760" s="249"/>
      <c r="AP760" s="249"/>
      <c r="AQ760" s="249"/>
      <c r="AR760" s="249"/>
      <c r="AS760" s="249"/>
      <c r="AT760" s="249"/>
      <c r="AU760" s="249"/>
      <c r="AV760" s="249"/>
      <c r="AW760" s="249"/>
      <c r="AX760" s="249"/>
      <c r="AY760" s="249"/>
      <c r="AZ760" s="249"/>
      <c r="BA760" s="249"/>
      <c r="BB760" s="249"/>
      <c r="BC760" s="249"/>
      <c r="BD760" s="249"/>
      <c r="BE760" s="249"/>
      <c r="BF760" s="249"/>
      <c r="BG760" s="249"/>
      <c r="BH760" s="249"/>
      <c r="BI760" s="249"/>
      <c r="BJ760" s="249"/>
      <c r="BK760" s="249"/>
      <c r="BL760" s="249"/>
      <c r="BM760" s="249"/>
      <c r="BN760" s="249"/>
      <c r="BO760" s="249"/>
      <c r="BP760" s="249"/>
      <c r="BQ760" s="249"/>
      <c r="BR760" s="249"/>
      <c r="BS760" s="249"/>
      <c r="BT760" s="249"/>
      <c r="BU760" s="249"/>
      <c r="BV760" s="249"/>
      <c r="BW760" s="249"/>
      <c r="BX760" s="249"/>
      <c r="BY760" s="121"/>
      <c r="BZ760" s="121"/>
      <c r="CA760" s="121"/>
      <c r="CB760" s="121"/>
      <c r="CC760" s="121"/>
      <c r="CD760" s="26"/>
      <c r="CE760" s="26"/>
      <c r="CF760" s="26"/>
    </row>
    <row r="761" spans="1:84" s="1" customFormat="1" ht="10.5" customHeight="1" x14ac:dyDescent="0.2">
      <c r="A761" s="1415" t="s">
        <v>13</v>
      </c>
      <c r="B761" s="1442" t="s">
        <v>75</v>
      </c>
      <c r="C761" s="695" t="s">
        <v>118</v>
      </c>
      <c r="D761" s="726" t="s">
        <v>27</v>
      </c>
      <c r="E761" s="50">
        <f>ROUND(SQRT(E763^2+(E764-E765)^2)*1000/(1.73*E742),0)</f>
        <v>1</v>
      </c>
      <c r="F761" s="50">
        <f t="shared" ref="F761:AB761" si="241">ROUND(SQRT(F763^2+(F764-F765)^2)*1000/(1.73*F742),0)</f>
        <v>1</v>
      </c>
      <c r="G761" s="50">
        <f t="shared" si="241"/>
        <v>1</v>
      </c>
      <c r="H761" s="253">
        <f t="shared" si="241"/>
        <v>1</v>
      </c>
      <c r="I761" s="50">
        <f t="shared" si="241"/>
        <v>1</v>
      </c>
      <c r="J761" s="50">
        <f t="shared" si="241"/>
        <v>1</v>
      </c>
      <c r="K761" s="50">
        <f t="shared" si="241"/>
        <v>1</v>
      </c>
      <c r="L761" s="50">
        <f t="shared" si="241"/>
        <v>1</v>
      </c>
      <c r="M761" s="50">
        <f t="shared" si="241"/>
        <v>1</v>
      </c>
      <c r="N761" s="253">
        <f t="shared" si="241"/>
        <v>1</v>
      </c>
      <c r="O761" s="50">
        <f t="shared" si="241"/>
        <v>1</v>
      </c>
      <c r="P761" s="50">
        <f t="shared" si="241"/>
        <v>1</v>
      </c>
      <c r="Q761" s="50">
        <f t="shared" si="241"/>
        <v>1</v>
      </c>
      <c r="R761" s="50">
        <f t="shared" si="241"/>
        <v>1</v>
      </c>
      <c r="S761" s="50">
        <f t="shared" si="241"/>
        <v>1</v>
      </c>
      <c r="T761" s="50">
        <f t="shared" si="241"/>
        <v>1</v>
      </c>
      <c r="U761" s="50">
        <f t="shared" si="241"/>
        <v>1</v>
      </c>
      <c r="V761" s="253">
        <f t="shared" si="241"/>
        <v>1</v>
      </c>
      <c r="W761" s="50">
        <f t="shared" si="241"/>
        <v>1</v>
      </c>
      <c r="X761" s="50">
        <f t="shared" si="241"/>
        <v>1</v>
      </c>
      <c r="Y761" s="50">
        <f t="shared" si="241"/>
        <v>1</v>
      </c>
      <c r="Z761" s="50">
        <f t="shared" si="241"/>
        <v>1</v>
      </c>
      <c r="AA761" s="50">
        <f t="shared" si="241"/>
        <v>1</v>
      </c>
      <c r="AB761" s="50">
        <f t="shared" si="241"/>
        <v>1</v>
      </c>
      <c r="AC761" s="41" t="s">
        <v>107</v>
      </c>
      <c r="AD761" s="43" t="e">
        <f>AD763/AC763</f>
        <v>#DIV/0!</v>
      </c>
      <c r="AE761" s="358"/>
      <c r="AF761" s="310"/>
      <c r="AG761" s="256"/>
      <c r="AH761" s="256"/>
      <c r="AI761" s="256"/>
      <c r="AJ761" s="256"/>
      <c r="AK761" s="256"/>
      <c r="AL761" s="256"/>
      <c r="AM761" s="256"/>
      <c r="AN761" s="256"/>
      <c r="AO761" s="256"/>
      <c r="AP761" s="256"/>
      <c r="AQ761" s="256"/>
      <c r="AR761" s="256"/>
      <c r="AS761" s="256"/>
      <c r="AT761" s="256"/>
      <c r="AU761" s="256"/>
      <c r="AV761" s="256"/>
      <c r="AW761" s="256"/>
      <c r="AX761" s="256"/>
      <c r="AY761" s="256"/>
      <c r="AZ761" s="256"/>
      <c r="BA761" s="256"/>
      <c r="BB761" s="256"/>
      <c r="BC761" s="256"/>
      <c r="BD761" s="256"/>
      <c r="BE761" s="256"/>
      <c r="BF761" s="256"/>
      <c r="BG761" s="256"/>
      <c r="BH761" s="256"/>
      <c r="BI761" s="256"/>
      <c r="BJ761" s="256"/>
      <c r="BK761" s="256"/>
      <c r="BL761" s="256"/>
      <c r="BM761" s="256"/>
      <c r="BN761" s="256"/>
      <c r="BO761" s="256"/>
      <c r="BP761" s="256"/>
      <c r="BQ761" s="256"/>
      <c r="BR761" s="256"/>
      <c r="BS761" s="256"/>
      <c r="BT761" s="256"/>
      <c r="BU761" s="256"/>
      <c r="BV761" s="256"/>
      <c r="BW761" s="256"/>
      <c r="BX761" s="256"/>
      <c r="BY761" s="559"/>
      <c r="BZ761" s="559"/>
      <c r="CA761" s="559"/>
      <c r="CB761" s="559"/>
      <c r="CC761" s="559"/>
      <c r="CD761" s="16"/>
      <c r="CE761" s="16"/>
      <c r="CF761" s="16"/>
    </row>
    <row r="762" spans="1:84" s="1" customFormat="1" ht="10.5" customHeight="1" x14ac:dyDescent="0.2">
      <c r="A762" s="1439"/>
      <c r="B762" s="1443"/>
      <c r="C762" s="846" t="s">
        <v>115</v>
      </c>
      <c r="D762" s="102" t="s">
        <v>27</v>
      </c>
      <c r="E762" s="680">
        <v>1</v>
      </c>
      <c r="F762" s="777">
        <v>1</v>
      </c>
      <c r="G762" s="680">
        <v>1</v>
      </c>
      <c r="H762" s="681">
        <v>1</v>
      </c>
      <c r="I762" s="680">
        <v>1</v>
      </c>
      <c r="J762" s="680">
        <v>1</v>
      </c>
      <c r="K762" s="680">
        <v>1</v>
      </c>
      <c r="L762" s="680">
        <v>1</v>
      </c>
      <c r="M762" s="680">
        <v>1</v>
      </c>
      <c r="N762" s="681">
        <v>1</v>
      </c>
      <c r="O762" s="680">
        <v>1</v>
      </c>
      <c r="P762" s="680">
        <v>1</v>
      </c>
      <c r="Q762" s="680">
        <v>1</v>
      </c>
      <c r="R762" s="680">
        <v>1</v>
      </c>
      <c r="S762" s="680">
        <v>1</v>
      </c>
      <c r="T762" s="680">
        <v>1</v>
      </c>
      <c r="U762" s="680">
        <v>1</v>
      </c>
      <c r="V762" s="681">
        <v>1</v>
      </c>
      <c r="W762" s="680">
        <v>1</v>
      </c>
      <c r="X762" s="680">
        <v>1</v>
      </c>
      <c r="Y762" s="680">
        <v>1</v>
      </c>
      <c r="Z762" s="680">
        <v>1</v>
      </c>
      <c r="AA762" s="680">
        <v>1</v>
      </c>
      <c r="AB762" s="680">
        <v>1</v>
      </c>
      <c r="AC762" s="254"/>
      <c r="AD762" s="129"/>
      <c r="AE762" s="358"/>
      <c r="AF762" s="256"/>
      <c r="AG762" s="256"/>
      <c r="AH762" s="256"/>
      <c r="AI762" s="256"/>
      <c r="AJ762" s="256"/>
      <c r="AK762" s="256"/>
      <c r="AL762" s="256"/>
      <c r="AM762" s="256"/>
      <c r="AN762" s="256"/>
      <c r="AO762" s="256"/>
      <c r="AP762" s="256"/>
      <c r="AQ762" s="256"/>
      <c r="AR762" s="256"/>
      <c r="AS762" s="256"/>
      <c r="AT762" s="256"/>
      <c r="AU762" s="256"/>
      <c r="AV762" s="256"/>
      <c r="AW762" s="256"/>
      <c r="AX762" s="256"/>
      <c r="AY762" s="256"/>
      <c r="AZ762" s="256"/>
      <c r="BA762" s="256"/>
      <c r="BB762" s="256"/>
      <c r="BC762" s="256"/>
      <c r="BD762" s="256"/>
      <c r="BE762" s="256"/>
      <c r="BF762" s="256"/>
      <c r="BG762" s="256"/>
      <c r="BH762" s="256"/>
      <c r="BI762" s="256"/>
      <c r="BJ762" s="256"/>
      <c r="BK762" s="256"/>
      <c r="BL762" s="256"/>
      <c r="BM762" s="256"/>
      <c r="BN762" s="256"/>
      <c r="BO762" s="256"/>
      <c r="BP762" s="256"/>
      <c r="BQ762" s="256"/>
      <c r="BR762" s="256"/>
      <c r="BS762" s="256"/>
      <c r="BT762" s="256"/>
      <c r="BU762" s="256"/>
      <c r="BV762" s="256"/>
      <c r="BW762" s="256"/>
      <c r="BX762" s="256"/>
      <c r="BY762" s="559"/>
      <c r="BZ762" s="559"/>
      <c r="CA762" s="559"/>
      <c r="CB762" s="559"/>
      <c r="CC762" s="559"/>
      <c r="CD762" s="16"/>
      <c r="CE762" s="16"/>
      <c r="CF762" s="16"/>
    </row>
    <row r="763" spans="1:84" s="1" customFormat="1" ht="10.5" customHeight="1" x14ac:dyDescent="0.2">
      <c r="A763" s="1439"/>
      <c r="B763" s="1443"/>
      <c r="C763" s="846" t="s">
        <v>908</v>
      </c>
      <c r="D763" s="102" t="s">
        <v>108</v>
      </c>
      <c r="E763" s="51">
        <v>5.4000000000000003E-3</v>
      </c>
      <c r="F763" s="51">
        <v>5.4000000000000003E-3</v>
      </c>
      <c r="G763" s="51">
        <v>5.3099999999999996E-3</v>
      </c>
      <c r="H763" s="330">
        <v>5.4000000000000003E-3</v>
      </c>
      <c r="I763" s="51">
        <v>5.3099999999999996E-3</v>
      </c>
      <c r="J763" s="51">
        <v>5.2199999999999998E-3</v>
      </c>
      <c r="K763" s="51">
        <v>4.4999999999999997E-3</v>
      </c>
      <c r="L763" s="51">
        <v>4.5899999999999995E-3</v>
      </c>
      <c r="M763" s="51">
        <v>5.13E-3</v>
      </c>
      <c r="N763" s="330">
        <v>4.8600000000000006E-3</v>
      </c>
      <c r="O763" s="51">
        <v>4.6800000000000001E-3</v>
      </c>
      <c r="P763" s="51">
        <v>5.3099999999999996E-3</v>
      </c>
      <c r="Q763" s="51">
        <v>4.9500000000000004E-3</v>
      </c>
      <c r="R763" s="51">
        <v>4.5899999999999995E-3</v>
      </c>
      <c r="S763" s="51">
        <v>4.4999999999999997E-3</v>
      </c>
      <c r="T763" s="51">
        <v>4.9500000000000004E-3</v>
      </c>
      <c r="U763" s="51">
        <v>5.4000000000000003E-3</v>
      </c>
      <c r="V763" s="330">
        <v>5.0400000000000002E-3</v>
      </c>
      <c r="W763" s="51">
        <v>5.3099999999999996E-3</v>
      </c>
      <c r="X763" s="51">
        <v>5.3099999999999996E-3</v>
      </c>
      <c r="Y763" s="51">
        <v>5.0400000000000002E-3</v>
      </c>
      <c r="Z763" s="51">
        <v>4.4999999999999997E-3</v>
      </c>
      <c r="AA763" s="51">
        <v>5.3099999999999996E-3</v>
      </c>
      <c r="AB763" s="51">
        <v>5.4900000000000001E-3</v>
      </c>
      <c r="AC763" s="41">
        <f>(BD763-AF763)*AE763</f>
        <v>0</v>
      </c>
      <c r="AD763" s="43">
        <f>(BD764-AF764)*AE763</f>
        <v>0</v>
      </c>
      <c r="AE763" s="358">
        <v>0.3</v>
      </c>
      <c r="AF763" s="678"/>
      <c r="AG763" s="678"/>
      <c r="AH763" s="679"/>
      <c r="AI763" s="678"/>
      <c r="AJ763" s="678"/>
      <c r="AK763" s="678"/>
      <c r="AL763" s="678"/>
      <c r="AM763" s="678"/>
      <c r="AN763" s="678"/>
      <c r="AO763" s="678"/>
      <c r="AP763" s="678"/>
      <c r="AQ763" s="678"/>
      <c r="AR763" s="678"/>
      <c r="AS763" s="678"/>
      <c r="AT763" s="678"/>
      <c r="AU763" s="678"/>
      <c r="AV763" s="678"/>
      <c r="AW763" s="678"/>
      <c r="AX763" s="678"/>
      <c r="AY763" s="678"/>
      <c r="AZ763" s="678"/>
      <c r="BA763" s="678"/>
      <c r="BB763" s="678"/>
      <c r="BC763" s="678"/>
      <c r="BD763" s="678"/>
      <c r="BE763" s="256"/>
      <c r="BF763" s="256"/>
      <c r="BG763" s="256"/>
      <c r="BH763" s="256"/>
      <c r="BI763" s="256"/>
      <c r="BJ763" s="256"/>
      <c r="BK763" s="256"/>
      <c r="BL763" s="256"/>
      <c r="BM763" s="256"/>
      <c r="BN763" s="256"/>
      <c r="BO763" s="256"/>
      <c r="BP763" s="256"/>
      <c r="BQ763" s="256"/>
      <c r="BR763" s="256"/>
      <c r="BS763" s="256"/>
      <c r="BT763" s="256"/>
      <c r="BU763" s="256"/>
      <c r="BV763" s="256"/>
      <c r="BW763" s="256"/>
      <c r="BX763" s="256"/>
      <c r="BY763" s="559"/>
      <c r="BZ763" s="559"/>
      <c r="CA763" s="559"/>
      <c r="CB763" s="559"/>
      <c r="CC763" s="559"/>
      <c r="CD763" s="16"/>
      <c r="CE763" s="16"/>
      <c r="CF763" s="16"/>
    </row>
    <row r="764" spans="1:84" s="1" customFormat="1" ht="10.5" customHeight="1" x14ac:dyDescent="0.2">
      <c r="A764" s="1439"/>
      <c r="B764" s="1443"/>
      <c r="C764" s="846" t="s">
        <v>908</v>
      </c>
      <c r="D764" s="102" t="s">
        <v>906</v>
      </c>
      <c r="E764" s="51">
        <v>6.9299999999999995E-3</v>
      </c>
      <c r="F764" s="42">
        <v>6.9299999999999995E-3</v>
      </c>
      <c r="G764" s="42">
        <v>7.0199999999999993E-3</v>
      </c>
      <c r="H764" s="255">
        <v>7.11E-3</v>
      </c>
      <c r="I764" s="42">
        <v>7.0199999999999993E-3</v>
      </c>
      <c r="J764" s="42">
        <v>7.0199999999999993E-3</v>
      </c>
      <c r="K764" s="42">
        <v>6.9299999999999995E-3</v>
      </c>
      <c r="L764" s="42">
        <v>7.0199999999999993E-3</v>
      </c>
      <c r="M764" s="42">
        <v>7.1999999999999998E-3</v>
      </c>
      <c r="N764" s="255">
        <v>7.4700000000000001E-3</v>
      </c>
      <c r="O764" s="42">
        <v>7.5599999999999999E-3</v>
      </c>
      <c r="P764" s="42">
        <v>7.4700000000000001E-3</v>
      </c>
      <c r="Q764" s="42">
        <v>7.4700000000000001E-3</v>
      </c>
      <c r="R764" s="42">
        <v>7.4700000000000001E-3</v>
      </c>
      <c r="S764" s="42">
        <v>7.1999999999999998E-3</v>
      </c>
      <c r="T764" s="42">
        <v>7.2899999999999996E-3</v>
      </c>
      <c r="U764" s="42">
        <v>7.0199999999999993E-3</v>
      </c>
      <c r="V764" s="255">
        <v>7.11E-3</v>
      </c>
      <c r="W764" s="42">
        <v>7.1999999999999998E-3</v>
      </c>
      <c r="X764" s="42">
        <v>7.1999999999999998E-3</v>
      </c>
      <c r="Y764" s="42">
        <v>7.11E-3</v>
      </c>
      <c r="Z764" s="42">
        <v>6.8399999999999997E-3</v>
      </c>
      <c r="AA764" s="42">
        <v>7.11E-3</v>
      </c>
      <c r="AB764" s="42">
        <v>7.2899999999999996E-3</v>
      </c>
      <c r="AC764" s="41"/>
      <c r="AD764" s="43"/>
      <c r="AE764" s="49"/>
      <c r="AF764" s="678"/>
      <c r="AG764" s="678"/>
      <c r="AH764" s="679"/>
      <c r="AI764" s="678"/>
      <c r="AJ764" s="678"/>
      <c r="AK764" s="678"/>
      <c r="AL764" s="678"/>
      <c r="AM764" s="678"/>
      <c r="AN764" s="678"/>
      <c r="AO764" s="678"/>
      <c r="AP764" s="678"/>
      <c r="AQ764" s="678"/>
      <c r="AR764" s="678"/>
      <c r="AS764" s="678"/>
      <c r="AT764" s="678"/>
      <c r="AU764" s="678"/>
      <c r="AV764" s="678"/>
      <c r="AW764" s="678"/>
      <c r="AX764" s="678"/>
      <c r="AY764" s="678"/>
      <c r="AZ764" s="678"/>
      <c r="BA764" s="678"/>
      <c r="BB764" s="678"/>
      <c r="BC764" s="678"/>
      <c r="BD764" s="678"/>
      <c r="BE764" s="256"/>
      <c r="BF764" s="256"/>
      <c r="BG764" s="256"/>
      <c r="BH764" s="256"/>
      <c r="BI764" s="256"/>
      <c r="BJ764" s="256"/>
      <c r="BK764" s="256"/>
      <c r="BL764" s="256"/>
      <c r="BM764" s="256"/>
      <c r="BN764" s="256"/>
      <c r="BO764" s="256"/>
      <c r="BP764" s="256"/>
      <c r="BQ764" s="256"/>
      <c r="BR764" s="256"/>
      <c r="BS764" s="256"/>
      <c r="BT764" s="256"/>
      <c r="BU764" s="256"/>
      <c r="BV764" s="256"/>
      <c r="BW764" s="256"/>
      <c r="BX764" s="256"/>
      <c r="BY764" s="114"/>
      <c r="BZ764" s="114"/>
      <c r="CA764" s="114"/>
      <c r="CB764" s="114"/>
      <c r="CC764" s="114"/>
      <c r="CD764" s="11"/>
      <c r="CE764" s="11"/>
      <c r="CF764" s="11"/>
    </row>
    <row r="765" spans="1:84" s="1" customFormat="1" ht="10.5" customHeight="1" x14ac:dyDescent="0.2">
      <c r="A765" s="1440"/>
      <c r="B765" s="1444"/>
      <c r="C765" s="846" t="s">
        <v>908</v>
      </c>
      <c r="D765" s="102" t="s">
        <v>907</v>
      </c>
      <c r="E765" s="142">
        <v>0</v>
      </c>
      <c r="F765" s="104">
        <v>0</v>
      </c>
      <c r="G765" s="104">
        <v>0</v>
      </c>
      <c r="H765" s="259">
        <v>0</v>
      </c>
      <c r="I765" s="104">
        <v>0</v>
      </c>
      <c r="J765" s="104">
        <v>0</v>
      </c>
      <c r="K765" s="104">
        <v>0</v>
      </c>
      <c r="L765" s="104">
        <v>0</v>
      </c>
      <c r="M765" s="104">
        <v>0</v>
      </c>
      <c r="N765" s="259">
        <v>0</v>
      </c>
      <c r="O765" s="104">
        <v>0</v>
      </c>
      <c r="P765" s="104">
        <v>0</v>
      </c>
      <c r="Q765" s="104">
        <v>0</v>
      </c>
      <c r="R765" s="104">
        <v>0</v>
      </c>
      <c r="S765" s="104">
        <v>0</v>
      </c>
      <c r="T765" s="104">
        <v>0</v>
      </c>
      <c r="U765" s="104">
        <v>0</v>
      </c>
      <c r="V765" s="259">
        <v>0</v>
      </c>
      <c r="W765" s="104">
        <v>0</v>
      </c>
      <c r="X765" s="104">
        <v>0</v>
      </c>
      <c r="Y765" s="104">
        <v>0</v>
      </c>
      <c r="Z765" s="104">
        <v>0</v>
      </c>
      <c r="AA765" s="104">
        <v>0</v>
      </c>
      <c r="AB765" s="104">
        <v>0</v>
      </c>
      <c r="AC765" s="41"/>
      <c r="AD765" s="43"/>
      <c r="AE765" s="49"/>
      <c r="AF765" s="678"/>
      <c r="AG765" s="678"/>
      <c r="AH765" s="679"/>
      <c r="AI765" s="678"/>
      <c r="AJ765" s="678"/>
      <c r="AK765" s="678"/>
      <c r="AL765" s="678"/>
      <c r="AM765" s="678"/>
      <c r="AN765" s="678"/>
      <c r="AO765" s="678"/>
      <c r="AP765" s="678"/>
      <c r="AQ765" s="678"/>
      <c r="AR765" s="678"/>
      <c r="AS765" s="678"/>
      <c r="AT765" s="678"/>
      <c r="AU765" s="678"/>
      <c r="AV765" s="678"/>
      <c r="AW765" s="678"/>
      <c r="AX765" s="678"/>
      <c r="AY765" s="678"/>
      <c r="AZ765" s="678"/>
      <c r="BA765" s="678"/>
      <c r="BB765" s="678"/>
      <c r="BC765" s="678"/>
      <c r="BD765" s="678"/>
      <c r="BE765" s="256"/>
      <c r="BF765" s="256"/>
      <c r="BG765" s="256"/>
      <c r="BH765" s="256"/>
      <c r="BI765" s="256"/>
      <c r="BJ765" s="256"/>
      <c r="BK765" s="256"/>
      <c r="BL765" s="256"/>
      <c r="BM765" s="256"/>
      <c r="BN765" s="256"/>
      <c r="BO765" s="256"/>
      <c r="BP765" s="256"/>
      <c r="BQ765" s="256"/>
      <c r="BR765" s="256"/>
      <c r="BS765" s="256"/>
      <c r="BT765" s="256"/>
      <c r="BU765" s="256"/>
      <c r="BV765" s="256"/>
      <c r="BW765" s="256"/>
      <c r="BX765" s="256"/>
      <c r="BY765" s="114"/>
      <c r="BZ765" s="114"/>
      <c r="CA765" s="114"/>
      <c r="CB765" s="114"/>
      <c r="CC765" s="114"/>
      <c r="CD765" s="11"/>
      <c r="CE765" s="11"/>
      <c r="CF765" s="11"/>
    </row>
    <row r="766" spans="1:84" s="1" customFormat="1" ht="10.5" customHeight="1" thickBot="1" x14ac:dyDescent="0.25">
      <c r="A766" s="1441"/>
      <c r="B766" s="1445"/>
      <c r="C766" s="197"/>
      <c r="D766" s="166" t="s">
        <v>35</v>
      </c>
      <c r="E766" s="45">
        <f>(E764-E765)/E763</f>
        <v>1.2833333333333332</v>
      </c>
      <c r="F766" s="45">
        <f t="shared" ref="F766:AB766" si="242">(F764-F765)/F763</f>
        <v>1.2833333333333332</v>
      </c>
      <c r="G766" s="45">
        <f t="shared" si="242"/>
        <v>1.3220338983050848</v>
      </c>
      <c r="H766" s="286">
        <f t="shared" si="242"/>
        <v>1.3166666666666667</v>
      </c>
      <c r="I766" s="45">
        <f t="shared" si="242"/>
        <v>1.3220338983050848</v>
      </c>
      <c r="J766" s="45">
        <f t="shared" si="242"/>
        <v>1.3448275862068966</v>
      </c>
      <c r="K766" s="45">
        <f t="shared" si="242"/>
        <v>1.54</v>
      </c>
      <c r="L766" s="45">
        <f t="shared" si="242"/>
        <v>1.5294117647058825</v>
      </c>
      <c r="M766" s="45">
        <f t="shared" si="242"/>
        <v>1.4035087719298245</v>
      </c>
      <c r="N766" s="286">
        <f t="shared" si="242"/>
        <v>1.5370370370370368</v>
      </c>
      <c r="O766" s="45">
        <f t="shared" si="242"/>
        <v>1.6153846153846154</v>
      </c>
      <c r="P766" s="45">
        <f t="shared" si="242"/>
        <v>1.4067796610169492</v>
      </c>
      <c r="Q766" s="45">
        <f t="shared" si="242"/>
        <v>1.509090909090909</v>
      </c>
      <c r="R766" s="45">
        <f t="shared" si="242"/>
        <v>1.6274509803921571</v>
      </c>
      <c r="S766" s="45">
        <f t="shared" si="242"/>
        <v>1.6</v>
      </c>
      <c r="T766" s="45">
        <f t="shared" si="242"/>
        <v>1.4727272727272724</v>
      </c>
      <c r="U766" s="45">
        <f t="shared" si="242"/>
        <v>1.2999999999999998</v>
      </c>
      <c r="V766" s="286">
        <f t="shared" si="242"/>
        <v>1.4107142857142856</v>
      </c>
      <c r="W766" s="45">
        <f t="shared" si="242"/>
        <v>1.3559322033898307</v>
      </c>
      <c r="X766" s="45">
        <f t="shared" si="242"/>
        <v>1.3559322033898307</v>
      </c>
      <c r="Y766" s="45">
        <f t="shared" si="242"/>
        <v>1.4107142857142856</v>
      </c>
      <c r="Z766" s="45">
        <f t="shared" si="242"/>
        <v>1.52</v>
      </c>
      <c r="AA766" s="45">
        <f t="shared" si="242"/>
        <v>1.3389830508474578</v>
      </c>
      <c r="AB766" s="45">
        <f t="shared" si="242"/>
        <v>1.3278688524590163</v>
      </c>
      <c r="AC766" s="41"/>
      <c r="AD766" s="43"/>
      <c r="AE766" s="49"/>
      <c r="AF766" s="249"/>
      <c r="AG766" s="249"/>
      <c r="AH766" s="249"/>
      <c r="AI766" s="249"/>
      <c r="AJ766" s="249"/>
      <c r="AK766" s="249"/>
      <c r="AL766" s="249"/>
      <c r="AM766" s="249"/>
      <c r="AN766" s="249"/>
      <c r="AO766" s="249"/>
      <c r="AP766" s="249"/>
      <c r="AQ766" s="249"/>
      <c r="AR766" s="249"/>
      <c r="AS766" s="249"/>
      <c r="AT766" s="249"/>
      <c r="AU766" s="249"/>
      <c r="AV766" s="249"/>
      <c r="AW766" s="249"/>
      <c r="AX766" s="249"/>
      <c r="AY766" s="249"/>
      <c r="AZ766" s="249"/>
      <c r="BA766" s="249"/>
      <c r="BB766" s="249"/>
      <c r="BC766" s="249"/>
      <c r="BD766" s="249"/>
      <c r="BE766" s="249"/>
      <c r="BF766" s="249"/>
      <c r="BG766" s="249"/>
      <c r="BH766" s="249"/>
      <c r="BI766" s="249"/>
      <c r="BJ766" s="249"/>
      <c r="BK766" s="249"/>
      <c r="BL766" s="249"/>
      <c r="BM766" s="249"/>
      <c r="BN766" s="249"/>
      <c r="BO766" s="249"/>
      <c r="BP766" s="249"/>
      <c r="BQ766" s="249"/>
      <c r="BR766" s="249"/>
      <c r="BS766" s="249"/>
      <c r="BT766" s="249"/>
      <c r="BU766" s="249"/>
      <c r="BV766" s="249"/>
      <c r="BW766" s="249"/>
      <c r="BX766" s="249"/>
      <c r="BY766" s="121"/>
      <c r="BZ766" s="121"/>
      <c r="CA766" s="121"/>
      <c r="CB766" s="121"/>
      <c r="CC766" s="121"/>
      <c r="CD766" s="26"/>
      <c r="CE766" s="26"/>
      <c r="CF766" s="26"/>
    </row>
    <row r="767" spans="1:84" s="1" customFormat="1" ht="10.5" customHeight="1" x14ac:dyDescent="0.2">
      <c r="A767" s="1158"/>
      <c r="B767" s="1159" t="s">
        <v>216</v>
      </c>
      <c r="C767" s="695" t="s">
        <v>908</v>
      </c>
      <c r="D767" s="726" t="s">
        <v>30</v>
      </c>
      <c r="E767" s="66">
        <v>12.895949999999999</v>
      </c>
      <c r="F767" s="66">
        <v>12.8727</v>
      </c>
      <c r="G767" s="66">
        <v>12.85755</v>
      </c>
      <c r="H767" s="288">
        <v>12.586650000000001</v>
      </c>
      <c r="I767" s="66">
        <v>12.813000000000001</v>
      </c>
      <c r="J767" s="66">
        <v>12.612450000000001</v>
      </c>
      <c r="K767" s="66">
        <v>12.711449999999999</v>
      </c>
      <c r="L767" s="66">
        <v>12.635999999999999</v>
      </c>
      <c r="M767" s="66">
        <v>12.99705</v>
      </c>
      <c r="N767" s="288">
        <v>12.71475</v>
      </c>
      <c r="O767" s="66">
        <v>13.100099999999999</v>
      </c>
      <c r="P767" s="66">
        <v>13.09005</v>
      </c>
      <c r="Q767" s="66">
        <v>12.80925</v>
      </c>
      <c r="R767" s="66">
        <v>13.10895</v>
      </c>
      <c r="S767" s="66">
        <v>13.289400000000001</v>
      </c>
      <c r="T767" s="66">
        <v>12.7485</v>
      </c>
      <c r="U767" s="66">
        <v>12.75915</v>
      </c>
      <c r="V767" s="288">
        <v>13.132199999999999</v>
      </c>
      <c r="W767" s="66">
        <v>13.0128</v>
      </c>
      <c r="X767" s="66">
        <v>12.76965</v>
      </c>
      <c r="Y767" s="66">
        <v>12.636150000000001</v>
      </c>
      <c r="Z767" s="66">
        <v>12.71955</v>
      </c>
      <c r="AA767" s="66">
        <v>12.641249999999999</v>
      </c>
      <c r="AB767" s="66">
        <v>13.109249999999999</v>
      </c>
      <c r="AC767" s="41">
        <f>(BD767-AF767)</f>
        <v>0</v>
      </c>
      <c r="AD767" s="43"/>
      <c r="AE767" s="49">
        <v>15</v>
      </c>
      <c r="AF767" s="256"/>
      <c r="AG767" s="256"/>
      <c r="AH767" s="256"/>
      <c r="AI767" s="256"/>
      <c r="AJ767" s="256"/>
      <c r="AK767" s="256"/>
      <c r="AL767" s="256"/>
      <c r="AM767" s="256"/>
      <c r="AN767" s="256"/>
      <c r="AO767" s="256"/>
      <c r="AP767" s="256"/>
      <c r="AQ767" s="256"/>
      <c r="AR767" s="256"/>
      <c r="AS767" s="256"/>
      <c r="AT767" s="256"/>
      <c r="AU767" s="256"/>
      <c r="AV767" s="256"/>
      <c r="AW767" s="256"/>
      <c r="AX767" s="256"/>
      <c r="AY767" s="256"/>
      <c r="AZ767" s="256"/>
      <c r="BA767" s="256"/>
      <c r="BB767" s="256"/>
      <c r="BC767" s="256"/>
      <c r="BD767" s="256"/>
      <c r="BE767" s="256"/>
      <c r="BF767" s="256"/>
      <c r="BG767" s="256"/>
      <c r="BH767" s="256"/>
      <c r="BI767" s="256"/>
      <c r="BJ767" s="256"/>
      <c r="BK767" s="256"/>
      <c r="BL767" s="256"/>
      <c r="BM767" s="256"/>
      <c r="BN767" s="256"/>
      <c r="BO767" s="256"/>
      <c r="BP767" s="256"/>
      <c r="BQ767" s="256"/>
      <c r="BR767" s="256"/>
      <c r="BS767" s="256"/>
      <c r="BT767" s="256"/>
      <c r="BU767" s="256"/>
      <c r="BV767" s="256"/>
      <c r="BW767" s="256"/>
      <c r="BX767" s="256"/>
      <c r="BY767" s="114"/>
      <c r="BZ767" s="114"/>
      <c r="CA767" s="114"/>
      <c r="CB767" s="114"/>
      <c r="CC767" s="114"/>
      <c r="CD767" s="11"/>
      <c r="CE767" s="11"/>
      <c r="CF767" s="11"/>
    </row>
    <row r="768" spans="1:84" s="1" customFormat="1" ht="10.5" customHeight="1" thickBot="1" x14ac:dyDescent="0.25">
      <c r="A768" s="1157"/>
      <c r="B768" s="1156" t="s">
        <v>219</v>
      </c>
      <c r="C768" s="1164" t="s">
        <v>908</v>
      </c>
      <c r="D768" s="591" t="s">
        <v>30</v>
      </c>
      <c r="E768" s="858">
        <v>6.1499999999999999E-2</v>
      </c>
      <c r="F768" s="858">
        <v>6.1600000000000002E-2</v>
      </c>
      <c r="G768" s="858">
        <v>6.1800000000000001E-2</v>
      </c>
      <c r="H768" s="722">
        <v>6.2E-2</v>
      </c>
      <c r="I768" s="858">
        <v>6.1600000000000002E-2</v>
      </c>
      <c r="J768" s="858">
        <v>6.1699999999999998E-2</v>
      </c>
      <c r="K768" s="858">
        <v>6.1600000000000002E-2</v>
      </c>
      <c r="L768" s="858">
        <v>6.1899999999999997E-2</v>
      </c>
      <c r="M768" s="858">
        <v>6.2100000000000002E-2</v>
      </c>
      <c r="N768" s="722">
        <v>6.2600000000000003E-2</v>
      </c>
      <c r="O768" s="858">
        <v>6.2899999999999998E-2</v>
      </c>
      <c r="P768" s="858">
        <v>6.2700000000000006E-2</v>
      </c>
      <c r="Q768" s="858">
        <v>6.2899999999999998E-2</v>
      </c>
      <c r="R768" s="858">
        <v>6.2799999999999995E-2</v>
      </c>
      <c r="S768" s="858">
        <v>6.2399999999999997E-2</v>
      </c>
      <c r="T768" s="858">
        <v>6.2399999999999997E-2</v>
      </c>
      <c r="U768" s="858">
        <v>6.1800000000000001E-2</v>
      </c>
      <c r="V768" s="722">
        <v>6.2E-2</v>
      </c>
      <c r="W768" s="858">
        <v>6.2100000000000002E-2</v>
      </c>
      <c r="X768" s="858">
        <v>6.2100000000000002E-2</v>
      </c>
      <c r="Y768" s="858">
        <v>6.1800000000000001E-2</v>
      </c>
      <c r="Z768" s="858">
        <v>6.1699999999999998E-2</v>
      </c>
      <c r="AA768" s="858">
        <v>6.1899999999999997E-2</v>
      </c>
      <c r="AB768" s="858">
        <v>6.2399999999999997E-2</v>
      </c>
      <c r="AC768" s="54"/>
      <c r="AD768" s="54"/>
      <c r="AE768" s="55">
        <v>10</v>
      </c>
      <c r="AF768" s="256"/>
      <c r="AG768" s="256"/>
      <c r="AH768" s="256"/>
      <c r="AI768" s="256"/>
      <c r="AJ768" s="256"/>
      <c r="AK768" s="256"/>
      <c r="AL768" s="256"/>
      <c r="AM768" s="256"/>
      <c r="AN768" s="256"/>
      <c r="AO768" s="256"/>
      <c r="AP768" s="256"/>
      <c r="AQ768" s="256"/>
      <c r="AR768" s="256"/>
      <c r="AS768" s="256"/>
      <c r="AT768" s="256"/>
      <c r="AU768" s="256"/>
      <c r="AV768" s="256"/>
      <c r="AW768" s="256"/>
      <c r="AX768" s="256"/>
      <c r="AY768" s="256"/>
      <c r="AZ768" s="256"/>
      <c r="BA768" s="256"/>
      <c r="BB768" s="256"/>
      <c r="BC768" s="256"/>
      <c r="BD768" s="256"/>
      <c r="BE768" s="256"/>
      <c r="BF768" s="256"/>
      <c r="BG768" s="256"/>
      <c r="BH768" s="256"/>
      <c r="BI768" s="256"/>
      <c r="BJ768" s="256"/>
      <c r="BK768" s="256"/>
      <c r="BL768" s="256"/>
      <c r="BM768" s="256"/>
      <c r="BN768" s="256"/>
      <c r="BO768" s="256"/>
      <c r="BP768" s="256"/>
      <c r="BQ768" s="256"/>
      <c r="BR768" s="256"/>
      <c r="BS768" s="256"/>
      <c r="BT768" s="256"/>
      <c r="BU768" s="256"/>
      <c r="BV768" s="256"/>
      <c r="BW768" s="256"/>
      <c r="BX768" s="256"/>
      <c r="BY768" s="114"/>
      <c r="BZ768" s="114"/>
      <c r="CA768" s="114"/>
      <c r="CB768" s="114"/>
      <c r="CC768" s="114"/>
      <c r="CD768" s="11"/>
      <c r="CE768" s="11"/>
      <c r="CF768" s="11"/>
    </row>
    <row r="769" spans="1:159" s="1" customFormat="1" ht="10.5" customHeight="1" x14ac:dyDescent="0.2">
      <c r="A769" s="1415" t="s">
        <v>50</v>
      </c>
      <c r="B769" s="1416"/>
      <c r="C769" s="513"/>
      <c r="D769" s="102" t="s">
        <v>108</v>
      </c>
      <c r="E769" s="82">
        <f>E745+E757+E751+E763</f>
        <v>1.0512900000000001</v>
      </c>
      <c r="F769" s="82">
        <f t="shared" ref="F769:AB769" si="243">F745+F757+F751+F763</f>
        <v>1.05318</v>
      </c>
      <c r="G769" s="82">
        <f t="shared" si="243"/>
        <v>1.0540799999999999</v>
      </c>
      <c r="H769" s="293">
        <f t="shared" si="243"/>
        <v>1.05399</v>
      </c>
      <c r="I769" s="82">
        <f t="shared" si="243"/>
        <v>1.0559699999999999</v>
      </c>
      <c r="J769" s="82">
        <f t="shared" si="243"/>
        <v>1.0521</v>
      </c>
      <c r="K769" s="82">
        <f t="shared" si="243"/>
        <v>1.05318</v>
      </c>
      <c r="L769" s="82">
        <f t="shared" si="243"/>
        <v>1.0611000000000002</v>
      </c>
      <c r="M769" s="82">
        <f t="shared" si="243"/>
        <v>1.0603800000000001</v>
      </c>
      <c r="N769" s="293">
        <f t="shared" si="243"/>
        <v>1.06182</v>
      </c>
      <c r="O769" s="82">
        <f t="shared" si="243"/>
        <v>1.0629899999999999</v>
      </c>
      <c r="P769" s="82">
        <f t="shared" si="243"/>
        <v>1.0606499999999999</v>
      </c>
      <c r="Q769" s="82">
        <f t="shared" si="243"/>
        <v>1.06227</v>
      </c>
      <c r="R769" s="82">
        <f t="shared" si="243"/>
        <v>1.0621800000000001</v>
      </c>
      <c r="S769" s="82">
        <f t="shared" si="243"/>
        <v>1.0613699999999999</v>
      </c>
      <c r="T769" s="82">
        <f t="shared" si="243"/>
        <v>1.0631699999999999</v>
      </c>
      <c r="U769" s="82">
        <f t="shared" si="243"/>
        <v>1.0639800000000001</v>
      </c>
      <c r="V769" s="293">
        <f t="shared" si="243"/>
        <v>1.0650599999999999</v>
      </c>
      <c r="W769" s="82">
        <f t="shared" si="243"/>
        <v>1.0598399999999999</v>
      </c>
      <c r="X769" s="82">
        <f t="shared" si="243"/>
        <v>1.0624499999999999</v>
      </c>
      <c r="Y769" s="82">
        <f t="shared" si="243"/>
        <v>1.06074</v>
      </c>
      <c r="Z769" s="82">
        <f t="shared" si="243"/>
        <v>1.0583099999999999</v>
      </c>
      <c r="AA769" s="82">
        <f t="shared" si="243"/>
        <v>1.0608299999999999</v>
      </c>
      <c r="AB769" s="82">
        <f t="shared" si="243"/>
        <v>1.05975</v>
      </c>
      <c r="AC769" s="249"/>
      <c r="AD769" s="249"/>
      <c r="AE769" s="249"/>
      <c r="AF769" s="249"/>
      <c r="AG769" s="249"/>
      <c r="AH769" s="249"/>
      <c r="AI769" s="249"/>
      <c r="AJ769" s="249"/>
      <c r="AK769" s="249"/>
      <c r="AL769" s="249"/>
      <c r="AM769" s="249"/>
      <c r="AN769" s="249"/>
      <c r="AO769" s="249"/>
      <c r="AP769" s="249"/>
      <c r="AQ769" s="249"/>
      <c r="AR769" s="249"/>
      <c r="AS769" s="249"/>
      <c r="AT769" s="249"/>
      <c r="AU769" s="249"/>
      <c r="AV769" s="249"/>
      <c r="AW769" s="249"/>
      <c r="AX769" s="249"/>
      <c r="AY769" s="249"/>
      <c r="AZ769" s="249"/>
      <c r="BA769" s="249"/>
      <c r="BB769" s="249"/>
      <c r="BC769" s="249"/>
      <c r="BD769" s="249"/>
      <c r="BE769" s="249"/>
      <c r="BF769" s="249"/>
      <c r="BG769" s="249"/>
      <c r="BH769" s="249"/>
      <c r="BI769" s="249"/>
      <c r="BJ769" s="249"/>
      <c r="BK769" s="249"/>
      <c r="BL769" s="249"/>
      <c r="BM769" s="249"/>
      <c r="BN769" s="249"/>
      <c r="BO769" s="249"/>
      <c r="BP769" s="249"/>
      <c r="BQ769" s="249"/>
      <c r="BR769" s="249"/>
      <c r="BS769" s="249"/>
      <c r="BT769" s="249"/>
      <c r="BU769" s="249"/>
      <c r="BV769" s="249"/>
      <c r="BW769" s="249"/>
      <c r="BX769" s="249"/>
      <c r="BY769" s="121"/>
      <c r="BZ769" s="121"/>
      <c r="CA769" s="121"/>
      <c r="CB769" s="121"/>
      <c r="CC769" s="121"/>
    </row>
    <row r="770" spans="1:159" s="1" customFormat="1" ht="10.5" customHeight="1" x14ac:dyDescent="0.2">
      <c r="A770" s="1373"/>
      <c r="B770" s="1417"/>
      <c r="C770" s="1237"/>
      <c r="D770" s="102" t="s">
        <v>906</v>
      </c>
      <c r="E770" s="1232">
        <f t="shared" ref="E770:AB770" si="244">E746+E758+E752+E764</f>
        <v>1.584E-2</v>
      </c>
      <c r="F770" s="1232">
        <f t="shared" si="244"/>
        <v>1.584E-2</v>
      </c>
      <c r="G770" s="1232">
        <f t="shared" si="244"/>
        <v>1.602E-2</v>
      </c>
      <c r="H770" s="1233">
        <f t="shared" si="244"/>
        <v>1.6109999999999999E-2</v>
      </c>
      <c r="I770" s="1232">
        <f t="shared" si="244"/>
        <v>1.602E-2</v>
      </c>
      <c r="J770" s="1232">
        <f t="shared" si="244"/>
        <v>1.593E-2</v>
      </c>
      <c r="K770" s="1232">
        <f t="shared" si="244"/>
        <v>1.584E-2</v>
      </c>
      <c r="L770" s="1232">
        <f t="shared" si="244"/>
        <v>1.6379999999999999E-2</v>
      </c>
      <c r="M770" s="1232">
        <f t="shared" si="244"/>
        <v>1.6289999999999999E-2</v>
      </c>
      <c r="N770" s="1233">
        <f t="shared" si="244"/>
        <v>3.3299999999999996E-2</v>
      </c>
      <c r="O770" s="1232">
        <f t="shared" si="244"/>
        <v>4.1759999999999999E-2</v>
      </c>
      <c r="P770" s="1232">
        <f t="shared" si="244"/>
        <v>2.07E-2</v>
      </c>
      <c r="Q770" s="1232">
        <f t="shared" si="244"/>
        <v>1.6830000000000001E-2</v>
      </c>
      <c r="R770" s="1232">
        <f t="shared" si="244"/>
        <v>1.6830000000000001E-2</v>
      </c>
      <c r="S770" s="1232">
        <f t="shared" si="244"/>
        <v>1.6379999999999999E-2</v>
      </c>
      <c r="T770" s="1232">
        <f t="shared" si="244"/>
        <v>1.6469999999999999E-2</v>
      </c>
      <c r="U770" s="1232">
        <f t="shared" si="244"/>
        <v>1.593E-2</v>
      </c>
      <c r="V770" s="1233">
        <f t="shared" si="244"/>
        <v>1.6199999999999999E-2</v>
      </c>
      <c r="W770" s="1232">
        <f t="shared" si="244"/>
        <v>1.6199999999999999E-2</v>
      </c>
      <c r="X770" s="1232">
        <f t="shared" si="244"/>
        <v>1.6289999999999999E-2</v>
      </c>
      <c r="Y770" s="1232">
        <f t="shared" si="244"/>
        <v>1.6109999999999999E-2</v>
      </c>
      <c r="Z770" s="1232">
        <f t="shared" si="244"/>
        <v>1.575E-2</v>
      </c>
      <c r="AA770" s="1232">
        <f t="shared" si="244"/>
        <v>1.6109999999999999E-2</v>
      </c>
      <c r="AB770" s="1232">
        <f t="shared" si="244"/>
        <v>1.6469999999999999E-2</v>
      </c>
      <c r="AC770" s="249"/>
      <c r="AD770" s="249"/>
      <c r="AE770" s="249"/>
      <c r="AF770" s="249"/>
      <c r="AG770" s="249"/>
      <c r="AH770" s="249"/>
      <c r="AI770" s="249"/>
      <c r="AJ770" s="249"/>
      <c r="AK770" s="249"/>
      <c r="AL770" s="249"/>
      <c r="AM770" s="249"/>
      <c r="AN770" s="249"/>
      <c r="AO770" s="249"/>
      <c r="AP770" s="249"/>
      <c r="AQ770" s="249"/>
      <c r="AR770" s="249"/>
      <c r="AS770" s="249"/>
      <c r="AT770" s="249"/>
      <c r="AU770" s="249"/>
      <c r="AV770" s="249"/>
      <c r="AW770" s="249"/>
      <c r="AX770" s="249"/>
      <c r="AY770" s="249"/>
      <c r="AZ770" s="249"/>
      <c r="BA770" s="249"/>
      <c r="BB770" s="249"/>
      <c r="BC770" s="249"/>
      <c r="BD770" s="249"/>
      <c r="BE770" s="249"/>
      <c r="BF770" s="249"/>
      <c r="BG770" s="249"/>
      <c r="BH770" s="249"/>
      <c r="BI770" s="249"/>
      <c r="BJ770" s="249"/>
      <c r="BK770" s="249"/>
      <c r="BL770" s="249"/>
      <c r="BM770" s="249"/>
      <c r="BN770" s="249"/>
      <c r="BO770" s="249"/>
      <c r="BP770" s="249"/>
      <c r="BQ770" s="249"/>
      <c r="BR770" s="249"/>
      <c r="BS770" s="249"/>
      <c r="BT770" s="249"/>
      <c r="BU770" s="249"/>
      <c r="BV770" s="249"/>
      <c r="BW770" s="249"/>
      <c r="BX770" s="249"/>
      <c r="BY770" s="121"/>
      <c r="BZ770" s="121"/>
      <c r="CA770" s="121"/>
      <c r="CB770" s="121"/>
      <c r="CC770" s="121"/>
    </row>
    <row r="771" spans="1:159" s="1" customFormat="1" ht="10.5" customHeight="1" thickBot="1" x14ac:dyDescent="0.25">
      <c r="A771" s="1492"/>
      <c r="B771" s="1493"/>
      <c r="C771" s="519"/>
      <c r="D771" s="102" t="s">
        <v>907</v>
      </c>
      <c r="E771" s="298">
        <f t="shared" ref="E771:AB771" si="245">E747+E759+E753+E765</f>
        <v>7.596E-2</v>
      </c>
      <c r="F771" s="298">
        <f t="shared" si="245"/>
        <v>7.0199999999999999E-2</v>
      </c>
      <c r="G771" s="298">
        <f t="shared" si="245"/>
        <v>7.3079999999999992E-2</v>
      </c>
      <c r="H771" s="299">
        <f t="shared" si="245"/>
        <v>6.5159999999999996E-2</v>
      </c>
      <c r="I771" s="298">
        <f t="shared" si="245"/>
        <v>7.4520000000000003E-2</v>
      </c>
      <c r="J771" s="298">
        <f t="shared" si="245"/>
        <v>6.8400000000000002E-2</v>
      </c>
      <c r="K771" s="298">
        <f t="shared" si="245"/>
        <v>6.8400000000000002E-2</v>
      </c>
      <c r="L771" s="298">
        <f t="shared" si="245"/>
        <v>7.2359999999999994E-2</v>
      </c>
      <c r="M771" s="298">
        <f t="shared" si="245"/>
        <v>5.8319999999999997E-2</v>
      </c>
      <c r="N771" s="299">
        <f t="shared" si="245"/>
        <v>2.6280000000000001E-2</v>
      </c>
      <c r="O771" s="298">
        <f t="shared" si="245"/>
        <v>1.512E-2</v>
      </c>
      <c r="P771" s="298">
        <f t="shared" si="245"/>
        <v>3.9240000000000004E-2</v>
      </c>
      <c r="Q771" s="298">
        <f t="shared" si="245"/>
        <v>9.468E-2</v>
      </c>
      <c r="R771" s="298">
        <f t="shared" si="245"/>
        <v>7.1639999999999995E-2</v>
      </c>
      <c r="S771" s="298">
        <f t="shared" si="245"/>
        <v>9.2159999999999992E-2</v>
      </c>
      <c r="T771" s="298">
        <f t="shared" si="245"/>
        <v>9.3599999999999989E-2</v>
      </c>
      <c r="U771" s="298">
        <f t="shared" si="245"/>
        <v>9.323999999999999E-2</v>
      </c>
      <c r="V771" s="299">
        <f t="shared" si="245"/>
        <v>8.1360000000000002E-2</v>
      </c>
      <c r="W771" s="298">
        <f t="shared" si="245"/>
        <v>8.7120000000000003E-2</v>
      </c>
      <c r="X771" s="298">
        <f t="shared" si="245"/>
        <v>8.3159999999999998E-2</v>
      </c>
      <c r="Y771" s="298">
        <f t="shared" si="245"/>
        <v>8.9279999999999998E-2</v>
      </c>
      <c r="Z771" s="298">
        <f t="shared" si="245"/>
        <v>9.1439999999999994E-2</v>
      </c>
      <c r="AA771" s="298">
        <f t="shared" si="245"/>
        <v>8.4599999999999995E-2</v>
      </c>
      <c r="AB771" s="298">
        <f t="shared" si="245"/>
        <v>6.948E-2</v>
      </c>
      <c r="AC771" s="249"/>
      <c r="AD771" s="249"/>
      <c r="AE771" s="249"/>
      <c r="AF771" s="249"/>
      <c r="AG771" s="249"/>
      <c r="AH771" s="249"/>
      <c r="AI771" s="249"/>
      <c r="AJ771" s="249"/>
      <c r="AK771" s="249"/>
      <c r="AL771" s="249"/>
      <c r="AM771" s="249"/>
      <c r="AN771" s="249"/>
      <c r="AO771" s="249"/>
      <c r="AP771" s="249"/>
      <c r="AQ771" s="249"/>
      <c r="AR771" s="249"/>
      <c r="AS771" s="249"/>
      <c r="AT771" s="249"/>
      <c r="AU771" s="249"/>
      <c r="AV771" s="249"/>
      <c r="AW771" s="249"/>
      <c r="AX771" s="249"/>
      <c r="AY771" s="249"/>
      <c r="AZ771" s="249"/>
      <c r="BA771" s="249"/>
      <c r="BB771" s="249"/>
      <c r="BC771" s="249"/>
      <c r="BD771" s="249"/>
      <c r="BE771" s="249"/>
      <c r="BF771" s="249"/>
      <c r="BG771" s="249"/>
      <c r="BH771" s="249"/>
      <c r="BI771" s="249"/>
      <c r="BJ771" s="249"/>
      <c r="BK771" s="249"/>
      <c r="BL771" s="249"/>
      <c r="BM771" s="249"/>
      <c r="BN771" s="249"/>
      <c r="BO771" s="249"/>
      <c r="BP771" s="249"/>
      <c r="BQ771" s="249"/>
      <c r="BR771" s="249"/>
      <c r="BS771" s="249"/>
      <c r="BT771" s="249"/>
      <c r="BU771" s="249"/>
      <c r="BV771" s="249"/>
      <c r="BW771" s="249"/>
      <c r="BX771" s="249"/>
      <c r="BY771" s="121"/>
      <c r="BZ771" s="121"/>
      <c r="CA771" s="121"/>
      <c r="CB771" s="121"/>
      <c r="CC771" s="121"/>
    </row>
    <row r="772" spans="1:159" s="25" customFormat="1" ht="10.5" customHeight="1" x14ac:dyDescent="0.2">
      <c r="A772" s="1411" t="s">
        <v>444</v>
      </c>
      <c r="B772" s="1476"/>
      <c r="C772" s="520"/>
      <c r="D772" s="1168" t="s">
        <v>442</v>
      </c>
      <c r="E772" s="46">
        <f t="shared" ref="E772:AB772" si="246">(((E727+E733)-E769)/(E727+E733))*100</f>
        <v>8.2687043795613438E-2</v>
      </c>
      <c r="F772" s="46">
        <f t="shared" si="246"/>
        <v>0.1308602639963527</v>
      </c>
      <c r="G772" s="46">
        <f t="shared" si="246"/>
        <v>9.099181073704049E-2</v>
      </c>
      <c r="H772" s="278">
        <f t="shared" si="246"/>
        <v>0.12224243802592805</v>
      </c>
      <c r="I772" s="46">
        <f t="shared" si="246"/>
        <v>9.3664850136265174E-2</v>
      </c>
      <c r="J772" s="46">
        <f t="shared" si="246"/>
        <v>0.1196172248803654</v>
      </c>
      <c r="K772" s="46">
        <f t="shared" si="246"/>
        <v>0.10812656498974875</v>
      </c>
      <c r="L772" s="46">
        <f t="shared" si="246"/>
        <v>0.10732037957520871</v>
      </c>
      <c r="M772" s="46">
        <f t="shared" si="246"/>
        <v>0.10739317205515854</v>
      </c>
      <c r="N772" s="278">
        <f t="shared" si="246"/>
        <v>0.12979683972911371</v>
      </c>
      <c r="O772" s="46">
        <f t="shared" si="246"/>
        <v>8.741258741257571E-2</v>
      </c>
      <c r="P772" s="46">
        <f t="shared" si="246"/>
        <v>8.1957947094746075E-2</v>
      </c>
      <c r="Q772" s="46">
        <f t="shared" si="246"/>
        <v>0.13255866425991947</v>
      </c>
      <c r="R772" s="46">
        <f t="shared" si="246"/>
        <v>0.14101985559563149</v>
      </c>
      <c r="S772" s="46">
        <f t="shared" si="246"/>
        <v>0.12703252032519971</v>
      </c>
      <c r="T772" s="46">
        <f t="shared" si="246"/>
        <v>4.7946750902528062E-2</v>
      </c>
      <c r="U772" s="46">
        <f t="shared" si="246"/>
        <v>0.17451024544019278</v>
      </c>
      <c r="V772" s="278">
        <f t="shared" si="246"/>
        <v>9.5677622692482839E-2</v>
      </c>
      <c r="W772" s="46">
        <f t="shared" si="246"/>
        <v>9.049773755656787E-2</v>
      </c>
      <c r="X772" s="46">
        <f t="shared" si="246"/>
        <v>0.18320180383315654</v>
      </c>
      <c r="Y772" s="46">
        <f t="shared" si="246"/>
        <v>9.606690777577051E-2</v>
      </c>
      <c r="Z772" s="46">
        <f t="shared" si="246"/>
        <v>0.12174405436013717</v>
      </c>
      <c r="AA772" s="46">
        <f t="shared" si="246"/>
        <v>0.11016949152543459</v>
      </c>
      <c r="AB772" s="46">
        <f t="shared" si="246"/>
        <v>0.14416553595658368</v>
      </c>
      <c r="AC772" s="279"/>
      <c r="AD772" s="249"/>
      <c r="AE772" s="249"/>
      <c r="AF772" s="249"/>
      <c r="AG772" s="249"/>
      <c r="AH772" s="249"/>
      <c r="AI772" s="249"/>
      <c r="AJ772" s="249"/>
      <c r="AK772" s="249"/>
      <c r="AL772" s="249"/>
      <c r="AM772" s="249"/>
      <c r="AN772" s="249"/>
      <c r="AO772" s="249"/>
      <c r="AP772" s="249"/>
      <c r="AQ772" s="249"/>
      <c r="AR772" s="249"/>
      <c r="AS772" s="249"/>
      <c r="AT772" s="249"/>
      <c r="AU772" s="249"/>
      <c r="AV772" s="249"/>
      <c r="AW772" s="249"/>
      <c r="AX772" s="249"/>
      <c r="AY772" s="249"/>
      <c r="AZ772" s="249"/>
      <c r="BA772" s="249"/>
      <c r="BB772" s="249"/>
      <c r="BC772" s="249"/>
      <c r="BD772" s="249"/>
      <c r="BE772" s="249"/>
      <c r="BF772" s="249"/>
      <c r="BG772" s="249"/>
      <c r="BH772" s="249"/>
      <c r="BI772" s="249"/>
      <c r="BJ772" s="249"/>
      <c r="BK772" s="249"/>
      <c r="BL772" s="249"/>
      <c r="BM772" s="249"/>
      <c r="BN772" s="249"/>
      <c r="BO772" s="249"/>
      <c r="BP772" s="249"/>
      <c r="BQ772" s="249"/>
      <c r="BR772" s="249"/>
      <c r="BS772" s="249"/>
      <c r="BT772" s="249"/>
      <c r="BU772" s="249"/>
      <c r="BV772" s="249"/>
      <c r="BW772" s="249"/>
      <c r="BX772" s="249"/>
      <c r="BY772" s="121"/>
      <c r="BZ772" s="121"/>
      <c r="CA772" s="121"/>
      <c r="CB772" s="121"/>
      <c r="CC772" s="121"/>
      <c r="CD772" s="1"/>
      <c r="CE772" s="1"/>
      <c r="CF772" s="1"/>
      <c r="CG772" s="1"/>
      <c r="CH772" s="1"/>
      <c r="CI772" s="1"/>
      <c r="CJ772" s="1"/>
      <c r="CK772" s="1"/>
      <c r="CL772" s="1"/>
      <c r="CM772" s="1"/>
      <c r="CN772" s="1"/>
      <c r="CO772" s="1"/>
      <c r="CP772" s="1"/>
      <c r="CQ772" s="1"/>
      <c r="CR772" s="1"/>
      <c r="CS772" s="1"/>
      <c r="CT772" s="1"/>
      <c r="CU772" s="1"/>
      <c r="CV772" s="1"/>
      <c r="CW772" s="1"/>
      <c r="CX772" s="1"/>
      <c r="CY772" s="1"/>
      <c r="CZ772" s="1"/>
      <c r="DA772" s="1"/>
      <c r="DB772" s="1"/>
      <c r="DC772" s="1"/>
      <c r="DD772" s="1"/>
      <c r="DE772" s="1"/>
      <c r="DF772" s="1"/>
      <c r="DG772" s="1"/>
      <c r="DH772" s="1"/>
      <c r="DI772" s="1"/>
      <c r="DJ772" s="1"/>
      <c r="DK772" s="1"/>
      <c r="DL772" s="1"/>
      <c r="DM772" s="1"/>
      <c r="DN772" s="1"/>
      <c r="DO772" s="1"/>
      <c r="DP772" s="1"/>
      <c r="DQ772" s="1"/>
      <c r="DR772" s="1"/>
      <c r="DS772" s="2"/>
      <c r="DT772" s="2"/>
      <c r="DU772" s="2"/>
      <c r="DV772" s="2"/>
      <c r="DW772" s="2"/>
      <c r="DX772" s="2"/>
      <c r="DY772" s="2"/>
      <c r="DZ772" s="2"/>
      <c r="EA772" s="2"/>
      <c r="EB772" s="2"/>
      <c r="EC772" s="2"/>
      <c r="ED772" s="2"/>
      <c r="EE772" s="2"/>
      <c r="EF772" s="2"/>
      <c r="EG772" s="2"/>
      <c r="EH772" s="2"/>
      <c r="EI772" s="2"/>
      <c r="EJ772" s="2"/>
      <c r="EK772" s="2"/>
      <c r="EL772" s="2"/>
      <c r="EM772" s="2"/>
      <c r="EN772" s="2"/>
      <c r="EO772" s="2"/>
      <c r="EP772" s="2"/>
      <c r="EQ772" s="2"/>
      <c r="ER772" s="2"/>
      <c r="ES772" s="2"/>
      <c r="ET772" s="2"/>
      <c r="EU772" s="2"/>
      <c r="EV772" s="2"/>
      <c r="EW772" s="2"/>
      <c r="EX772" s="2"/>
      <c r="EY772" s="2"/>
      <c r="EZ772" s="2"/>
      <c r="FA772" s="2"/>
      <c r="FB772" s="2"/>
      <c r="FC772" s="2"/>
    </row>
    <row r="773" spans="1:159" s="25" customFormat="1" ht="10.5" customHeight="1" thickBot="1" x14ac:dyDescent="0.25">
      <c r="A773" s="1477"/>
      <c r="B773" s="1478"/>
      <c r="C773" s="501"/>
      <c r="D773" s="1171" t="s">
        <v>443</v>
      </c>
      <c r="E773" s="87">
        <f t="shared" ref="E773:AB773" si="247">((E771+E728+E734-E770-E735-E729)/(E771+E728+E734))*100</f>
        <v>-10.42584434654921</v>
      </c>
      <c r="F773" s="87">
        <f t="shared" si="247"/>
        <v>-8.6614173228346285</v>
      </c>
      <c r="G773" s="87">
        <f t="shared" si="247"/>
        <v>-8.8770864946889212</v>
      </c>
      <c r="H773" s="677">
        <f t="shared" si="247"/>
        <v>-6.5745393634840958</v>
      </c>
      <c r="I773" s="87">
        <f t="shared" si="247"/>
        <v>-9.612518628912067</v>
      </c>
      <c r="J773" s="87">
        <f t="shared" si="247"/>
        <v>-9.7983870967741797</v>
      </c>
      <c r="K773" s="87">
        <f t="shared" si="247"/>
        <v>-6.7307692307692246</v>
      </c>
      <c r="L773" s="87">
        <f t="shared" si="247"/>
        <v>-10.305343511450367</v>
      </c>
      <c r="M773" s="87">
        <f t="shared" si="247"/>
        <v>-4.7161172161172198</v>
      </c>
      <c r="N773" s="677">
        <f t="shared" si="247"/>
        <v>14.670658682634748</v>
      </c>
      <c r="O773" s="87">
        <f t="shared" si="247"/>
        <v>22.140221402214024</v>
      </c>
      <c r="P773" s="87">
        <f t="shared" si="247"/>
        <v>10.860215053763451</v>
      </c>
      <c r="Q773" s="87">
        <f t="shared" si="247"/>
        <v>-6.0794780545670255</v>
      </c>
      <c r="R773" s="87">
        <f t="shared" si="247"/>
        <v>-11.286594761171042</v>
      </c>
      <c r="S773" s="87">
        <f t="shared" si="247"/>
        <v>-7.3780487804878225</v>
      </c>
      <c r="T773" s="87">
        <f t="shared" si="247"/>
        <v>-7.3795180722891667</v>
      </c>
      <c r="U773" s="87">
        <f t="shared" si="247"/>
        <v>-7.2249093107617997</v>
      </c>
      <c r="V773" s="677">
        <f t="shared" si="247"/>
        <v>-9.2032967032967097</v>
      </c>
      <c r="W773" s="87">
        <f t="shared" si="247"/>
        <v>-8.3762886597938007</v>
      </c>
      <c r="X773" s="87">
        <f t="shared" si="247"/>
        <v>-8.9838492597577275</v>
      </c>
      <c r="Y773" s="87">
        <f t="shared" si="247"/>
        <v>-8.3438287153652375</v>
      </c>
      <c r="Z773" s="87">
        <f t="shared" si="247"/>
        <v>-7.3148148148148211</v>
      </c>
      <c r="AA773" s="87">
        <f t="shared" si="247"/>
        <v>-8.6423841059602537</v>
      </c>
      <c r="AB773" s="87">
        <f t="shared" si="247"/>
        <v>-9.2313787638668732</v>
      </c>
      <c r="AC773" s="279"/>
      <c r="AD773" s="249"/>
      <c r="AE773" s="249"/>
      <c r="AF773" s="249"/>
      <c r="AG773" s="249"/>
      <c r="AH773" s="249"/>
      <c r="AI773" s="249"/>
      <c r="AJ773" s="249"/>
      <c r="AK773" s="249"/>
      <c r="AL773" s="249"/>
      <c r="AM773" s="249"/>
      <c r="AN773" s="249"/>
      <c r="AO773" s="249"/>
      <c r="AP773" s="249"/>
      <c r="AQ773" s="249"/>
      <c r="AR773" s="249"/>
      <c r="AS773" s="249"/>
      <c r="AT773" s="249"/>
      <c r="AU773" s="249"/>
      <c r="AV773" s="249"/>
      <c r="AW773" s="249"/>
      <c r="AX773" s="249"/>
      <c r="AY773" s="249"/>
      <c r="AZ773" s="249"/>
      <c r="BA773" s="249"/>
      <c r="BB773" s="249"/>
      <c r="BC773" s="249"/>
      <c r="BD773" s="249"/>
      <c r="BE773" s="249"/>
      <c r="BF773" s="249"/>
      <c r="BG773" s="249"/>
      <c r="BH773" s="249"/>
      <c r="BI773" s="249"/>
      <c r="BJ773" s="249"/>
      <c r="BK773" s="249"/>
      <c r="BL773" s="249"/>
      <c r="BM773" s="249"/>
      <c r="BN773" s="249"/>
      <c r="BO773" s="249"/>
      <c r="BP773" s="249"/>
      <c r="BQ773" s="249"/>
      <c r="BR773" s="249"/>
      <c r="BS773" s="249"/>
      <c r="BT773" s="249"/>
      <c r="BU773" s="249"/>
      <c r="BV773" s="249"/>
      <c r="BW773" s="249"/>
      <c r="BX773" s="249"/>
      <c r="BY773" s="121"/>
      <c r="BZ773" s="121"/>
      <c r="CA773" s="121"/>
      <c r="CB773" s="121"/>
      <c r="CC773" s="121"/>
      <c r="CD773" s="1"/>
      <c r="CE773" s="1"/>
      <c r="CF773" s="1"/>
      <c r="CG773" s="1"/>
      <c r="CH773" s="1"/>
      <c r="CI773" s="1"/>
      <c r="CJ773" s="1"/>
      <c r="CK773" s="1"/>
      <c r="CL773" s="1"/>
      <c r="CM773" s="1"/>
      <c r="CN773" s="1"/>
      <c r="CO773" s="1"/>
      <c r="CP773" s="1"/>
      <c r="CQ773" s="1"/>
      <c r="CR773" s="1"/>
      <c r="CS773" s="1"/>
      <c r="CT773" s="1"/>
      <c r="CU773" s="1"/>
      <c r="CV773" s="1"/>
      <c r="CW773" s="1"/>
      <c r="CX773" s="1"/>
      <c r="CY773" s="1"/>
      <c r="CZ773" s="1"/>
      <c r="DA773" s="1"/>
      <c r="DB773" s="1"/>
      <c r="DC773" s="1"/>
      <c r="DD773" s="1"/>
      <c r="DE773" s="1"/>
      <c r="DF773" s="1"/>
      <c r="DG773" s="1"/>
      <c r="DH773" s="1"/>
      <c r="DI773" s="1"/>
      <c r="DJ773" s="1"/>
      <c r="DK773" s="1"/>
      <c r="DL773" s="1"/>
      <c r="DM773" s="1"/>
      <c r="DN773" s="1"/>
      <c r="DO773" s="1"/>
      <c r="DP773" s="1"/>
      <c r="DQ773" s="1"/>
      <c r="DR773" s="1"/>
      <c r="DS773" s="2"/>
      <c r="DT773" s="2"/>
      <c r="DU773" s="2"/>
      <c r="DV773" s="2"/>
      <c r="DW773" s="2"/>
      <c r="DX773" s="2"/>
      <c r="DY773" s="2"/>
      <c r="DZ773" s="2"/>
      <c r="EA773" s="2"/>
      <c r="EB773" s="2"/>
      <c r="EC773" s="2"/>
      <c r="ED773" s="2"/>
      <c r="EE773" s="2"/>
      <c r="EF773" s="2"/>
      <c r="EG773" s="2"/>
      <c r="EH773" s="2"/>
      <c r="EI773" s="2"/>
      <c r="EJ773" s="2"/>
      <c r="EK773" s="2"/>
      <c r="EL773" s="2"/>
      <c r="EM773" s="2"/>
      <c r="EN773" s="2"/>
      <c r="EO773" s="2"/>
      <c r="EP773" s="2"/>
      <c r="EQ773" s="2"/>
      <c r="ER773" s="2"/>
      <c r="ES773" s="2"/>
      <c r="ET773" s="2"/>
      <c r="EU773" s="2"/>
      <c r="EV773" s="2"/>
      <c r="EW773" s="2"/>
      <c r="EX773" s="2"/>
      <c r="EY773" s="2"/>
      <c r="EZ773" s="2"/>
      <c r="FA773" s="2"/>
      <c r="FB773" s="2"/>
      <c r="FC773" s="2"/>
    </row>
    <row r="774" spans="1:159" s="5" customFormat="1" ht="10.5" customHeight="1" x14ac:dyDescent="0.2">
      <c r="A774" s="1428" t="s">
        <v>52</v>
      </c>
      <c r="B774" s="1429"/>
      <c r="C774" s="502"/>
      <c r="D774" s="32" t="s">
        <v>108</v>
      </c>
      <c r="E774" s="90">
        <f>E727+E733-E769</f>
        <v>8.6999999999992639E-4</v>
      </c>
      <c r="F774" s="90">
        <f t="shared" ref="F774:AB774" si="248">F727+F733-F769</f>
        <v>1.3799999999999368E-3</v>
      </c>
      <c r="G774" s="90">
        <f t="shared" si="248"/>
        <v>9.6000000000007191E-4</v>
      </c>
      <c r="H774" s="300">
        <f t="shared" si="248"/>
        <v>1.2900000000000134E-3</v>
      </c>
      <c r="I774" s="90">
        <f t="shared" si="248"/>
        <v>9.9000000000026844E-4</v>
      </c>
      <c r="J774" s="90">
        <f t="shared" si="248"/>
        <v>1.2599999999998168E-3</v>
      </c>
      <c r="K774" s="90">
        <f t="shared" si="248"/>
        <v>1.1399999999999189E-3</v>
      </c>
      <c r="L774" s="90">
        <f t="shared" si="248"/>
        <v>1.1399999999996968E-3</v>
      </c>
      <c r="M774" s="90">
        <f t="shared" si="248"/>
        <v>1.1399999999999189E-3</v>
      </c>
      <c r="N774" s="300">
        <f t="shared" si="248"/>
        <v>1.3799999999999368E-3</v>
      </c>
      <c r="O774" s="90">
        <f t="shared" si="248"/>
        <v>9.2999999999987537E-4</v>
      </c>
      <c r="P774" s="90">
        <f t="shared" si="248"/>
        <v>8.7000000000014843E-4</v>
      </c>
      <c r="Q774" s="90">
        <f t="shared" si="248"/>
        <v>1.4099999999999113E-3</v>
      </c>
      <c r="R774" s="90">
        <f t="shared" si="248"/>
        <v>1.4999999999996128E-3</v>
      </c>
      <c r="S774" s="90">
        <f t="shared" si="248"/>
        <v>1.3499999999999623E-3</v>
      </c>
      <c r="T774" s="90">
        <f t="shared" si="248"/>
        <v>5.1000000000001044E-4</v>
      </c>
      <c r="U774" s="90">
        <f t="shared" si="248"/>
        <v>1.8599999999997507E-3</v>
      </c>
      <c r="V774" s="300">
        <f t="shared" si="248"/>
        <v>1.0200000000000209E-3</v>
      </c>
      <c r="W774" s="90">
        <f t="shared" si="248"/>
        <v>9.6000000000007191E-4</v>
      </c>
      <c r="X774" s="90">
        <f t="shared" si="248"/>
        <v>1.9500000000001183E-3</v>
      </c>
      <c r="Y774" s="90">
        <f t="shared" si="248"/>
        <v>1.0200000000000209E-3</v>
      </c>
      <c r="Z774" s="90">
        <f t="shared" si="248"/>
        <v>1.2900000000000134E-3</v>
      </c>
      <c r="AA774" s="90">
        <f t="shared" si="248"/>
        <v>1.1700000000001154E-3</v>
      </c>
      <c r="AB774" s="90">
        <f t="shared" si="248"/>
        <v>1.5300000000000313E-3</v>
      </c>
      <c r="AC774" s="282"/>
      <c r="AD774" s="282"/>
      <c r="AE774" s="282"/>
      <c r="AF774" s="282"/>
      <c r="AG774" s="282"/>
      <c r="AH774" s="282"/>
      <c r="AI774" s="282"/>
      <c r="AJ774" s="282"/>
      <c r="AK774" s="282"/>
      <c r="AL774" s="282"/>
      <c r="AM774" s="282"/>
      <c r="AN774" s="282"/>
      <c r="AO774" s="282"/>
      <c r="AP774" s="282"/>
      <c r="AQ774" s="282"/>
      <c r="AR774" s="282"/>
      <c r="AS774" s="282"/>
      <c r="AT774" s="282"/>
      <c r="AU774" s="282"/>
      <c r="AV774" s="282"/>
      <c r="AW774" s="282"/>
      <c r="AX774" s="282"/>
      <c r="AY774" s="282"/>
      <c r="AZ774" s="282"/>
      <c r="BA774" s="282"/>
      <c r="BB774" s="282"/>
      <c r="BC774" s="282"/>
      <c r="BD774" s="282"/>
      <c r="BE774" s="282"/>
      <c r="BF774" s="282"/>
      <c r="BG774" s="282"/>
      <c r="BH774" s="282"/>
      <c r="BI774" s="282"/>
      <c r="BJ774" s="282"/>
      <c r="BK774" s="282"/>
      <c r="BL774" s="282"/>
      <c r="BM774" s="282"/>
      <c r="BN774" s="282"/>
      <c r="BO774" s="282"/>
      <c r="BP774" s="282"/>
      <c r="BQ774" s="282"/>
      <c r="BR774" s="282"/>
      <c r="BS774" s="282"/>
      <c r="BT774" s="282"/>
      <c r="BU774" s="282"/>
      <c r="BV774" s="282"/>
      <c r="BW774" s="282"/>
      <c r="BX774" s="282"/>
      <c r="BY774" s="99"/>
      <c r="BZ774" s="99"/>
      <c r="CA774" s="99"/>
      <c r="CB774" s="99"/>
      <c r="CC774" s="99"/>
    </row>
    <row r="775" spans="1:159" s="5" customFormat="1" ht="10.5" customHeight="1" thickBot="1" x14ac:dyDescent="0.25">
      <c r="A775" s="1430"/>
      <c r="B775" s="1431"/>
      <c r="C775" s="503"/>
      <c r="D775" s="34" t="s">
        <v>109</v>
      </c>
      <c r="E775" s="93">
        <f>E771+E728+E734-E770-E735-E729</f>
        <v>-8.5200000000000137E-3</v>
      </c>
      <c r="F775" s="93">
        <f t="shared" ref="F775:AB775" si="249">F771+F728+F734-F770-F735-F729</f>
        <v>-6.5999999999999878E-3</v>
      </c>
      <c r="G775" s="93">
        <f t="shared" si="249"/>
        <v>-7.0199999999999985E-3</v>
      </c>
      <c r="H775" s="301">
        <f t="shared" si="249"/>
        <v>-4.7100000000000058E-3</v>
      </c>
      <c r="I775" s="93">
        <f t="shared" si="249"/>
        <v>-7.7399999999999969E-3</v>
      </c>
      <c r="J775" s="93">
        <f t="shared" si="249"/>
        <v>-7.2899999999999909E-3</v>
      </c>
      <c r="K775" s="93">
        <f t="shared" si="249"/>
        <v>-5.0399999999999959E-3</v>
      </c>
      <c r="L775" s="93">
        <f t="shared" si="249"/>
        <v>-8.0999999999999892E-3</v>
      </c>
      <c r="M775" s="93">
        <f t="shared" si="249"/>
        <v>-3.0900000000000025E-3</v>
      </c>
      <c r="N775" s="301">
        <f t="shared" si="249"/>
        <v>8.8200000000000119E-3</v>
      </c>
      <c r="O775" s="93">
        <f t="shared" si="249"/>
        <v>1.4400000000000001E-2</v>
      </c>
      <c r="P775" s="93">
        <f t="shared" si="249"/>
        <v>6.0600000000000064E-3</v>
      </c>
      <c r="Q775" s="93">
        <f t="shared" si="249"/>
        <v>-6.1500000000000027E-3</v>
      </c>
      <c r="R775" s="93">
        <f t="shared" si="249"/>
        <v>-8.7900000000000061E-3</v>
      </c>
      <c r="S775" s="93">
        <f t="shared" si="249"/>
        <v>-7.2600000000000164E-3</v>
      </c>
      <c r="T775" s="93">
        <f t="shared" si="249"/>
        <v>-7.3500000000000093E-3</v>
      </c>
      <c r="U775" s="93">
        <f t="shared" si="249"/>
        <v>-7.1700000000000097E-3</v>
      </c>
      <c r="V775" s="301">
        <f t="shared" si="249"/>
        <v>-8.0400000000000055E-3</v>
      </c>
      <c r="W775" s="93">
        <f t="shared" si="249"/>
        <v>-7.7999999999999875E-3</v>
      </c>
      <c r="X775" s="93">
        <f t="shared" si="249"/>
        <v>-8.0099999999999894E-3</v>
      </c>
      <c r="Y775" s="93">
        <f t="shared" si="249"/>
        <v>-7.9499999999999987E-3</v>
      </c>
      <c r="Z775" s="93">
        <f t="shared" si="249"/>
        <v>-7.1100000000000052E-3</v>
      </c>
      <c r="AA775" s="93">
        <f t="shared" si="249"/>
        <v>-7.8299999999999897E-3</v>
      </c>
      <c r="AB775" s="93">
        <f t="shared" si="249"/>
        <v>-6.9899999999999962E-3</v>
      </c>
      <c r="AC775" s="282"/>
      <c r="AD775" s="282"/>
      <c r="AE775" s="282"/>
      <c r="AF775" s="282"/>
      <c r="AG775" s="282"/>
      <c r="AH775" s="282"/>
      <c r="AI775" s="282"/>
      <c r="AJ775" s="282"/>
      <c r="AK775" s="282"/>
      <c r="AL775" s="282"/>
      <c r="AM775" s="282"/>
      <c r="AN775" s="282"/>
      <c r="AO775" s="282"/>
      <c r="AP775" s="282"/>
      <c r="AQ775" s="282"/>
      <c r="AR775" s="282"/>
      <c r="AS775" s="282"/>
      <c r="AT775" s="282"/>
      <c r="AU775" s="282"/>
      <c r="AV775" s="282"/>
      <c r="AW775" s="282"/>
      <c r="AX775" s="282"/>
      <c r="AY775" s="282"/>
      <c r="AZ775" s="282"/>
      <c r="BA775" s="282"/>
      <c r="BB775" s="282"/>
      <c r="BC775" s="282"/>
      <c r="BD775" s="282"/>
      <c r="BE775" s="282"/>
      <c r="BF775" s="282"/>
      <c r="BG775" s="282"/>
      <c r="BH775" s="282"/>
      <c r="BI775" s="282"/>
      <c r="BJ775" s="282"/>
      <c r="BK775" s="282"/>
      <c r="BL775" s="282"/>
      <c r="BM775" s="282"/>
      <c r="BN775" s="282"/>
      <c r="BO775" s="282"/>
      <c r="BP775" s="282"/>
      <c r="BQ775" s="282"/>
      <c r="BR775" s="282"/>
      <c r="BS775" s="282"/>
      <c r="BT775" s="282"/>
      <c r="BU775" s="282"/>
      <c r="BV775" s="282"/>
      <c r="BW775" s="282"/>
      <c r="BX775" s="282"/>
      <c r="BY775" s="99"/>
      <c r="BZ775" s="99"/>
      <c r="CA775" s="99"/>
      <c r="CB775" s="99"/>
      <c r="CC775" s="99"/>
    </row>
    <row r="776" spans="1:159" s="7" customFormat="1" ht="29.25" customHeight="1" thickBot="1" x14ac:dyDescent="0.25">
      <c r="A776" s="377"/>
      <c r="B776" s="377"/>
      <c r="C776" s="95"/>
      <c r="D776" s="96"/>
      <c r="E776" s="91"/>
      <c r="F776" s="91"/>
      <c r="G776" s="91"/>
      <c r="H776" s="91"/>
      <c r="I776" s="91"/>
      <c r="J776" s="91"/>
      <c r="K776" s="91"/>
      <c r="L776" s="91"/>
      <c r="M776" s="91"/>
      <c r="N776" s="91"/>
      <c r="O776" s="91"/>
      <c r="P776" s="91"/>
      <c r="Q776" s="91"/>
      <c r="R776" s="91"/>
      <c r="S776" s="91"/>
      <c r="T776" s="91"/>
      <c r="U776" s="91"/>
      <c r="V776" s="91"/>
      <c r="W776" s="91"/>
      <c r="X776" s="91"/>
      <c r="Y776" s="91"/>
      <c r="Z776" s="91"/>
      <c r="AA776" s="91"/>
      <c r="AB776" s="91"/>
      <c r="AC776" s="270"/>
      <c r="AD776" s="270"/>
      <c r="AE776" s="270"/>
      <c r="AF776" s="270"/>
      <c r="AG776" s="270"/>
      <c r="AH776" s="270"/>
      <c r="AI776" s="270"/>
      <c r="AJ776" s="270"/>
      <c r="AK776" s="270"/>
      <c r="AL776" s="270"/>
      <c r="AM776" s="270"/>
      <c r="AN776" s="270"/>
      <c r="AO776" s="270"/>
      <c r="AP776" s="270"/>
      <c r="AQ776" s="270"/>
      <c r="AR776" s="270"/>
      <c r="AS776" s="270"/>
      <c r="AT776" s="270"/>
      <c r="AU776" s="270"/>
      <c r="AV776" s="270"/>
      <c r="AW776" s="270"/>
      <c r="AX776" s="270"/>
      <c r="AY776" s="270"/>
      <c r="AZ776" s="270"/>
      <c r="BA776" s="270"/>
      <c r="BB776" s="270"/>
      <c r="BC776" s="270"/>
      <c r="BD776" s="270"/>
      <c r="BE776" s="270"/>
      <c r="BF776" s="270"/>
      <c r="BG776" s="270"/>
      <c r="BH776" s="270"/>
      <c r="BI776" s="270"/>
      <c r="BJ776" s="270"/>
      <c r="BK776" s="270"/>
      <c r="BL776" s="270"/>
      <c r="BM776" s="270"/>
      <c r="BN776" s="270"/>
      <c r="BO776" s="270"/>
      <c r="BP776" s="270"/>
      <c r="BQ776" s="270"/>
      <c r="BR776" s="270"/>
      <c r="BS776" s="270"/>
      <c r="BT776" s="270"/>
      <c r="BU776" s="270"/>
      <c r="BV776" s="270"/>
      <c r="BW776" s="270"/>
      <c r="BX776" s="270"/>
      <c r="BY776" s="91"/>
      <c r="BZ776" s="91"/>
      <c r="CA776" s="91"/>
      <c r="CB776" s="91"/>
      <c r="CC776" s="91"/>
    </row>
    <row r="777" spans="1:159" ht="28.5" customHeight="1" thickBot="1" x14ac:dyDescent="0.25">
      <c r="A777" s="305" t="s">
        <v>38</v>
      </c>
      <c r="B777" s="28" t="s">
        <v>83</v>
      </c>
      <c r="C777" s="28" t="s">
        <v>454</v>
      </c>
      <c r="D777" s="28" t="s">
        <v>33</v>
      </c>
      <c r="E777" s="1487" t="s">
        <v>34</v>
      </c>
      <c r="F777" s="1487"/>
      <c r="G777" s="1487"/>
      <c r="H777" s="1487"/>
      <c r="I777" s="1487"/>
      <c r="J777" s="1487"/>
      <c r="K777" s="1487"/>
      <c r="L777" s="1487"/>
      <c r="M777" s="1487"/>
      <c r="N777" s="1487"/>
      <c r="O777" s="1487"/>
      <c r="P777" s="1487"/>
      <c r="Q777" s="1487"/>
      <c r="R777" s="1487"/>
      <c r="S777" s="1487"/>
      <c r="T777" s="1487"/>
      <c r="U777" s="1487"/>
      <c r="V777" s="1487"/>
      <c r="W777" s="1487"/>
      <c r="X777" s="1487"/>
      <c r="Y777" s="1487"/>
      <c r="Z777" s="1487"/>
      <c r="AA777" s="1487"/>
      <c r="AB777" s="1487"/>
    </row>
    <row r="778" spans="1:159" ht="10.5" customHeight="1" thickBot="1" x14ac:dyDescent="0.25">
      <c r="A778" s="283" t="s">
        <v>483</v>
      </c>
      <c r="B778" s="115"/>
      <c r="C778" s="115"/>
      <c r="D778" s="115"/>
      <c r="E778" s="115">
        <v>1</v>
      </c>
      <c r="F778" s="115">
        <v>2</v>
      </c>
      <c r="G778" s="115">
        <v>3</v>
      </c>
      <c r="H778" s="284">
        <v>4</v>
      </c>
      <c r="I778" s="115">
        <v>5</v>
      </c>
      <c r="J778" s="115">
        <v>6</v>
      </c>
      <c r="K778" s="115">
        <v>7</v>
      </c>
      <c r="L778" s="115">
        <v>8</v>
      </c>
      <c r="M778" s="115">
        <v>9</v>
      </c>
      <c r="N778" s="284">
        <v>10</v>
      </c>
      <c r="O778" s="115">
        <v>11</v>
      </c>
      <c r="P778" s="115">
        <v>12</v>
      </c>
      <c r="Q778" s="115">
        <v>13</v>
      </c>
      <c r="R778" s="115">
        <v>14</v>
      </c>
      <c r="S778" s="115">
        <v>15</v>
      </c>
      <c r="T778" s="115">
        <v>16</v>
      </c>
      <c r="U778" s="115">
        <v>17</v>
      </c>
      <c r="V778" s="284">
        <v>18</v>
      </c>
      <c r="W778" s="115">
        <v>19</v>
      </c>
      <c r="X778" s="115">
        <v>20</v>
      </c>
      <c r="Y778" s="115">
        <v>21</v>
      </c>
      <c r="Z778" s="115">
        <v>22</v>
      </c>
      <c r="AA778" s="115">
        <v>23</v>
      </c>
      <c r="AB778" s="115">
        <v>24</v>
      </c>
    </row>
    <row r="779" spans="1:159" ht="10.5" customHeight="1" x14ac:dyDescent="0.2">
      <c r="A779" s="250" t="s">
        <v>95</v>
      </c>
      <c r="B779" s="31"/>
      <c r="C779" s="31"/>
      <c r="D779" s="326"/>
      <c r="E779" s="636">
        <v>5</v>
      </c>
      <c r="F779" s="636">
        <v>5</v>
      </c>
      <c r="G779" s="636">
        <v>5</v>
      </c>
      <c r="H779" s="637">
        <v>5</v>
      </c>
      <c r="I779" s="636">
        <v>5</v>
      </c>
      <c r="J779" s="636">
        <v>5</v>
      </c>
      <c r="K779" s="636">
        <v>5</v>
      </c>
      <c r="L779" s="636">
        <v>5</v>
      </c>
      <c r="M779" s="636">
        <v>5</v>
      </c>
      <c r="N779" s="637">
        <v>5</v>
      </c>
      <c r="O779" s="636">
        <v>5</v>
      </c>
      <c r="P779" s="636">
        <v>5</v>
      </c>
      <c r="Q779" s="636">
        <v>5</v>
      </c>
      <c r="R779" s="636">
        <v>5</v>
      </c>
      <c r="S779" s="636">
        <v>5</v>
      </c>
      <c r="T779" s="636">
        <v>5</v>
      </c>
      <c r="U779" s="636">
        <v>5</v>
      </c>
      <c r="V779" s="637">
        <v>5</v>
      </c>
      <c r="W779" s="636">
        <v>5</v>
      </c>
      <c r="X779" s="636">
        <v>5</v>
      </c>
      <c r="Y779" s="636">
        <v>5</v>
      </c>
      <c r="Z779" s="636">
        <v>5</v>
      </c>
      <c r="AA779" s="636">
        <v>5</v>
      </c>
      <c r="AB779" s="636">
        <v>5</v>
      </c>
    </row>
    <row r="780" spans="1:159" ht="10.5" customHeight="1" thickBot="1" x14ac:dyDescent="0.25">
      <c r="A780" s="327" t="s">
        <v>97</v>
      </c>
      <c r="B780" s="33"/>
      <c r="C780" s="33"/>
      <c r="D780" s="328"/>
      <c r="E780" s="638">
        <v>11</v>
      </c>
      <c r="F780" s="638">
        <v>11</v>
      </c>
      <c r="G780" s="638">
        <v>11</v>
      </c>
      <c r="H780" s="759">
        <v>11</v>
      </c>
      <c r="I780" s="638">
        <v>11</v>
      </c>
      <c r="J780" s="638">
        <v>11</v>
      </c>
      <c r="K780" s="638">
        <v>11</v>
      </c>
      <c r="L780" s="638">
        <v>11</v>
      </c>
      <c r="M780" s="638">
        <v>11</v>
      </c>
      <c r="N780" s="759">
        <v>11</v>
      </c>
      <c r="O780" s="638">
        <v>11</v>
      </c>
      <c r="P780" s="638">
        <v>11</v>
      </c>
      <c r="Q780" s="638">
        <v>11</v>
      </c>
      <c r="R780" s="638">
        <v>11</v>
      </c>
      <c r="S780" s="638">
        <v>11</v>
      </c>
      <c r="T780" s="638">
        <v>11</v>
      </c>
      <c r="U780" s="638">
        <v>11</v>
      </c>
      <c r="V780" s="759">
        <v>11</v>
      </c>
      <c r="W780" s="638">
        <v>11</v>
      </c>
      <c r="X780" s="638">
        <v>11</v>
      </c>
      <c r="Y780" s="638">
        <v>11</v>
      </c>
      <c r="Z780" s="638">
        <v>11</v>
      </c>
      <c r="AA780" s="638">
        <v>11</v>
      </c>
      <c r="AB780" s="638">
        <v>11</v>
      </c>
    </row>
    <row r="781" spans="1:159" ht="10.5" customHeight="1" x14ac:dyDescent="0.2">
      <c r="A781" s="1372" t="s">
        <v>5</v>
      </c>
      <c r="B781" s="1375" t="s">
        <v>73</v>
      </c>
      <c r="C781" s="504"/>
      <c r="D781" s="733"/>
      <c r="E781" s="734"/>
      <c r="F781" s="734"/>
      <c r="G781" s="734"/>
      <c r="H781" s="637"/>
      <c r="I781" s="734"/>
      <c r="J781" s="734"/>
      <c r="K781" s="734"/>
      <c r="L781" s="734"/>
      <c r="M781" s="734"/>
      <c r="N781" s="637"/>
      <c r="O781" s="734"/>
      <c r="P781" s="734"/>
      <c r="Q781" s="734"/>
      <c r="R781" s="734"/>
      <c r="S781" s="734"/>
      <c r="T781" s="734"/>
      <c r="U781" s="734"/>
      <c r="V781" s="637"/>
      <c r="W781" s="734"/>
      <c r="X781" s="734"/>
      <c r="Y781" s="734"/>
      <c r="Z781" s="734"/>
      <c r="AA781" s="734"/>
      <c r="AB781" s="734"/>
    </row>
    <row r="782" spans="1:159" ht="10.5" customHeight="1" x14ac:dyDescent="0.2">
      <c r="A782" s="1373"/>
      <c r="B782" s="1376"/>
      <c r="C782" s="150" t="s">
        <v>118</v>
      </c>
      <c r="D782" s="752" t="s">
        <v>27</v>
      </c>
      <c r="E782" s="731">
        <f>ROUND(SQRT(E783^2+E784^2)*1000/(1.73*E795),0)</f>
        <v>280</v>
      </c>
      <c r="F782" s="731">
        <f>ROUND(SQRT(F783^2+F784^2)*1000/(1.73*F795),0)</f>
        <v>312</v>
      </c>
      <c r="G782" s="731">
        <f t="shared" ref="G782:AB782" si="250">ROUND(SQRT(G783^2+G784^2)*1000/(1.73*G795),0)</f>
        <v>286</v>
      </c>
      <c r="H782" s="732">
        <f t="shared" si="250"/>
        <v>342</v>
      </c>
      <c r="I782" s="731">
        <f t="shared" si="250"/>
        <v>333</v>
      </c>
      <c r="J782" s="731">
        <f t="shared" si="250"/>
        <v>324</v>
      </c>
      <c r="K782" s="731">
        <f t="shared" si="250"/>
        <v>333</v>
      </c>
      <c r="L782" s="731">
        <f t="shared" si="250"/>
        <v>367</v>
      </c>
      <c r="M782" s="731">
        <f t="shared" si="250"/>
        <v>314</v>
      </c>
      <c r="N782" s="732">
        <f t="shared" si="250"/>
        <v>308</v>
      </c>
      <c r="O782" s="731">
        <f t="shared" si="250"/>
        <v>329</v>
      </c>
      <c r="P782" s="731">
        <f t="shared" si="250"/>
        <v>337</v>
      </c>
      <c r="Q782" s="731">
        <f t="shared" si="250"/>
        <v>380</v>
      </c>
      <c r="R782" s="731">
        <f t="shared" si="250"/>
        <v>344</v>
      </c>
      <c r="S782" s="731">
        <f t="shared" si="250"/>
        <v>379</v>
      </c>
      <c r="T782" s="731">
        <f t="shared" si="250"/>
        <v>403</v>
      </c>
      <c r="U782" s="731">
        <f t="shared" si="250"/>
        <v>358</v>
      </c>
      <c r="V782" s="732">
        <f t="shared" si="250"/>
        <v>379</v>
      </c>
      <c r="W782" s="731">
        <f t="shared" si="250"/>
        <v>364</v>
      </c>
      <c r="X782" s="731">
        <f t="shared" si="250"/>
        <v>403</v>
      </c>
      <c r="Y782" s="731">
        <f t="shared" si="250"/>
        <v>403</v>
      </c>
      <c r="Z782" s="731">
        <f t="shared" si="250"/>
        <v>379</v>
      </c>
      <c r="AA782" s="731">
        <f t="shared" si="250"/>
        <v>373</v>
      </c>
      <c r="AB782" s="731">
        <f t="shared" si="250"/>
        <v>364</v>
      </c>
      <c r="AC782" s="321" t="s">
        <v>107</v>
      </c>
      <c r="AD782" s="43">
        <f>AD783/AC783</f>
        <v>0.71496815286624216</v>
      </c>
      <c r="AE782" s="49"/>
      <c r="AF782" s="310"/>
      <c r="AG782" s="256"/>
      <c r="AH782" s="256"/>
      <c r="AI782" s="256"/>
      <c r="AJ782" s="256"/>
      <c r="AK782" s="256"/>
      <c r="AL782" s="256"/>
      <c r="AM782" s="256"/>
      <c r="AN782" s="256"/>
      <c r="AO782" s="256"/>
      <c r="AP782" s="256"/>
      <c r="AQ782" s="256"/>
      <c r="AR782" s="256"/>
      <c r="AS782" s="256"/>
      <c r="AT782" s="256"/>
      <c r="AU782" s="256"/>
      <c r="AV782" s="256"/>
      <c r="AW782" s="256"/>
      <c r="AX782" s="256"/>
      <c r="AY782" s="256"/>
      <c r="AZ782" s="256"/>
      <c r="BA782" s="256"/>
      <c r="BB782" s="256"/>
      <c r="BC782" s="256"/>
      <c r="BD782" s="256"/>
      <c r="BE782" s="256"/>
      <c r="BF782" s="256"/>
      <c r="BG782" s="256"/>
      <c r="BH782" s="256"/>
      <c r="BI782" s="256"/>
      <c r="BJ782" s="256"/>
      <c r="BK782" s="256"/>
      <c r="BL782" s="256"/>
      <c r="BM782" s="256"/>
      <c r="BN782" s="256"/>
      <c r="BO782" s="256"/>
      <c r="BP782" s="256"/>
      <c r="BQ782" s="256"/>
      <c r="BR782" s="256"/>
      <c r="BS782" s="256"/>
      <c r="BT782" s="256"/>
      <c r="BU782" s="256"/>
      <c r="BV782" s="256"/>
      <c r="BW782" s="256"/>
      <c r="BX782" s="256"/>
      <c r="BY782" s="114"/>
      <c r="BZ782" s="114"/>
      <c r="CA782" s="114"/>
      <c r="CB782" s="114"/>
      <c r="CC782" s="114"/>
      <c r="CD782" s="11"/>
      <c r="CE782" s="11"/>
      <c r="CF782" s="11"/>
    </row>
    <row r="783" spans="1:159" ht="10.5" customHeight="1" x14ac:dyDescent="0.2">
      <c r="A783" s="1373"/>
      <c r="B783" s="1376"/>
      <c r="C783" s="846" t="s">
        <v>116</v>
      </c>
      <c r="D783" s="102" t="s">
        <v>108</v>
      </c>
      <c r="E783" s="51">
        <f t="shared" ref="E783:AB783" si="251">ROUND((AG783-AF783)*$AE783,2)</f>
        <v>2.16</v>
      </c>
      <c r="F783" s="51">
        <f t="shared" si="251"/>
        <v>2.52</v>
      </c>
      <c r="G783" s="51">
        <f t="shared" si="251"/>
        <v>3</v>
      </c>
      <c r="H783" s="330">
        <f t="shared" si="251"/>
        <v>3.12</v>
      </c>
      <c r="I783" s="51">
        <f t="shared" si="251"/>
        <v>3</v>
      </c>
      <c r="J783" s="51">
        <f t="shared" si="251"/>
        <v>2.88</v>
      </c>
      <c r="K783" s="51">
        <f t="shared" si="251"/>
        <v>3</v>
      </c>
      <c r="L783" s="51">
        <f t="shared" si="251"/>
        <v>3.36</v>
      </c>
      <c r="M783" s="51">
        <f t="shared" si="251"/>
        <v>2.88</v>
      </c>
      <c r="N783" s="330">
        <f t="shared" si="251"/>
        <v>2.88</v>
      </c>
      <c r="O783" s="51">
        <f t="shared" si="251"/>
        <v>3</v>
      </c>
      <c r="P783" s="51">
        <f t="shared" si="251"/>
        <v>3.12</v>
      </c>
      <c r="Q783" s="51">
        <f t="shared" si="251"/>
        <v>3.36</v>
      </c>
      <c r="R783" s="51">
        <f t="shared" si="251"/>
        <v>3.12</v>
      </c>
      <c r="S783" s="51">
        <f t="shared" si="251"/>
        <v>3.36</v>
      </c>
      <c r="T783" s="51">
        <f t="shared" si="251"/>
        <v>3.6</v>
      </c>
      <c r="U783" s="51">
        <f t="shared" si="251"/>
        <v>3.24</v>
      </c>
      <c r="V783" s="330">
        <f t="shared" si="251"/>
        <v>3.36</v>
      </c>
      <c r="W783" s="51">
        <f t="shared" si="251"/>
        <v>3.24</v>
      </c>
      <c r="X783" s="51">
        <f t="shared" si="251"/>
        <v>3.6</v>
      </c>
      <c r="Y783" s="51">
        <f t="shared" si="251"/>
        <v>3.6</v>
      </c>
      <c r="Z783" s="51">
        <f t="shared" si="251"/>
        <v>3.36</v>
      </c>
      <c r="AA783" s="51">
        <f t="shared" si="251"/>
        <v>3.36</v>
      </c>
      <c r="AB783" s="51">
        <f t="shared" si="251"/>
        <v>3.24</v>
      </c>
      <c r="AC783" s="149">
        <f>SUM(E783:AB783)</f>
        <v>75.359999999999985</v>
      </c>
      <c r="AD783" s="379">
        <f>SUM(E784:AB784)</f>
        <v>53.88</v>
      </c>
      <c r="AE783" s="49">
        <v>12</v>
      </c>
      <c r="AF783" s="310">
        <v>10131.030000000001</v>
      </c>
      <c r="AG783" s="256">
        <v>10131.209999999999</v>
      </c>
      <c r="AH783" s="256">
        <v>10131.42</v>
      </c>
      <c r="AI783" s="256">
        <v>10131.67</v>
      </c>
      <c r="AJ783" s="256">
        <v>10131.93</v>
      </c>
      <c r="AK783" s="256">
        <v>10132.18</v>
      </c>
      <c r="AL783" s="256">
        <v>10132.42</v>
      </c>
      <c r="AM783" s="256">
        <v>10132.67</v>
      </c>
      <c r="AN783" s="256">
        <v>10132.950000000001</v>
      </c>
      <c r="AO783" s="256">
        <v>10133.19</v>
      </c>
      <c r="AP783" s="256">
        <v>10133.43</v>
      </c>
      <c r="AQ783" s="256">
        <v>10133.68</v>
      </c>
      <c r="AR783" s="256">
        <v>10133.94</v>
      </c>
      <c r="AS783" s="256">
        <v>10134.219999999999</v>
      </c>
      <c r="AT783" s="256">
        <v>10134.48</v>
      </c>
      <c r="AU783" s="256">
        <v>10134.76</v>
      </c>
      <c r="AV783" s="256">
        <v>10135.06</v>
      </c>
      <c r="AW783" s="256">
        <v>10135.33</v>
      </c>
      <c r="AX783" s="256">
        <v>10135.61</v>
      </c>
      <c r="AY783" s="256">
        <v>10135.879999999999</v>
      </c>
      <c r="AZ783" s="256">
        <v>10136.18</v>
      </c>
      <c r="BA783" s="256">
        <v>10136.48</v>
      </c>
      <c r="BB783" s="256">
        <v>10136.76</v>
      </c>
      <c r="BC783" s="256">
        <v>10137.040000000001</v>
      </c>
      <c r="BD783" s="256">
        <v>10137.31</v>
      </c>
      <c r="BE783" s="256"/>
      <c r="BF783" s="256"/>
      <c r="BG783" s="256"/>
      <c r="BH783" s="256"/>
      <c r="BI783" s="256"/>
      <c r="BJ783" s="256"/>
      <c r="BK783" s="256"/>
      <c r="BL783" s="256"/>
      <c r="BM783" s="256"/>
      <c r="BN783" s="256"/>
      <c r="BO783" s="256"/>
      <c r="BP783" s="256"/>
      <c r="BQ783" s="256"/>
      <c r="BR783" s="256"/>
      <c r="BS783" s="256"/>
      <c r="BT783" s="256"/>
      <c r="BU783" s="256"/>
      <c r="BV783" s="256"/>
      <c r="BW783" s="256"/>
      <c r="BX783" s="256"/>
      <c r="BY783" s="559"/>
      <c r="BZ783" s="559"/>
      <c r="CA783" s="559"/>
      <c r="CB783" s="559"/>
      <c r="CC783" s="559"/>
      <c r="CD783" s="16"/>
      <c r="CE783" s="16"/>
      <c r="CF783" s="16"/>
    </row>
    <row r="784" spans="1:159" ht="10.5" customHeight="1" x14ac:dyDescent="0.2">
      <c r="A784" s="1373"/>
      <c r="B784" s="1376"/>
      <c r="C784" s="846" t="s">
        <v>116</v>
      </c>
      <c r="D784" s="102" t="s">
        <v>109</v>
      </c>
      <c r="E784" s="51">
        <f t="shared" ref="E784:AB784" si="252">ROUND((AG784-AF784)*$AE783,2)</f>
        <v>2.16</v>
      </c>
      <c r="F784" s="42">
        <f t="shared" si="252"/>
        <v>2.2799999999999998</v>
      </c>
      <c r="G784" s="42">
        <f t="shared" si="252"/>
        <v>0.84</v>
      </c>
      <c r="H784" s="255">
        <f t="shared" si="252"/>
        <v>2.04</v>
      </c>
      <c r="I784" s="42">
        <f t="shared" si="252"/>
        <v>2.04</v>
      </c>
      <c r="J784" s="42">
        <f t="shared" si="252"/>
        <v>2.04</v>
      </c>
      <c r="K784" s="42">
        <f t="shared" si="252"/>
        <v>2.04</v>
      </c>
      <c r="L784" s="42">
        <f t="shared" si="252"/>
        <v>2.2799999999999998</v>
      </c>
      <c r="M784" s="42">
        <f t="shared" si="252"/>
        <v>2.04</v>
      </c>
      <c r="N784" s="255">
        <f t="shared" si="252"/>
        <v>1.92</v>
      </c>
      <c r="O784" s="42">
        <f t="shared" si="252"/>
        <v>2.16</v>
      </c>
      <c r="P784" s="42">
        <f t="shared" si="252"/>
        <v>2.16</v>
      </c>
      <c r="Q784" s="42">
        <f t="shared" si="252"/>
        <v>2.64</v>
      </c>
      <c r="R784" s="42">
        <f t="shared" si="252"/>
        <v>2.2799999999999998</v>
      </c>
      <c r="S784" s="42">
        <f t="shared" si="252"/>
        <v>2.52</v>
      </c>
      <c r="T784" s="42">
        <f t="shared" si="252"/>
        <v>2.64</v>
      </c>
      <c r="U784" s="42">
        <f t="shared" si="252"/>
        <v>2.2799999999999998</v>
      </c>
      <c r="V784" s="255">
        <f t="shared" si="252"/>
        <v>2.52</v>
      </c>
      <c r="W784" s="42">
        <f t="shared" si="252"/>
        <v>2.4</v>
      </c>
      <c r="X784" s="42">
        <f t="shared" si="252"/>
        <v>2.64</v>
      </c>
      <c r="Y784" s="42">
        <f t="shared" si="252"/>
        <v>2.64</v>
      </c>
      <c r="Z784" s="42">
        <f t="shared" si="252"/>
        <v>2.52</v>
      </c>
      <c r="AA784" s="42">
        <f t="shared" si="252"/>
        <v>2.4</v>
      </c>
      <c r="AB784" s="42">
        <f t="shared" si="252"/>
        <v>2.4</v>
      </c>
      <c r="AC784" s="254"/>
      <c r="AD784" s="129"/>
      <c r="AE784" s="49"/>
      <c r="AF784" s="310">
        <v>7272.02</v>
      </c>
      <c r="AG784" s="256">
        <v>7272.2</v>
      </c>
      <c r="AH784" s="256">
        <v>7272.39</v>
      </c>
      <c r="AI784" s="256">
        <v>7272.46</v>
      </c>
      <c r="AJ784" s="256">
        <v>7272.63</v>
      </c>
      <c r="AK784" s="256">
        <v>7272.8</v>
      </c>
      <c r="AL784" s="256">
        <v>7272.97</v>
      </c>
      <c r="AM784" s="256">
        <v>7273.14</v>
      </c>
      <c r="AN784" s="256">
        <v>7273.33</v>
      </c>
      <c r="AO784" s="256">
        <v>7273.5</v>
      </c>
      <c r="AP784" s="256">
        <v>7273.66</v>
      </c>
      <c r="AQ784" s="256">
        <v>7273.84</v>
      </c>
      <c r="AR784" s="256">
        <v>7274.02</v>
      </c>
      <c r="AS784" s="256">
        <v>7274.24</v>
      </c>
      <c r="AT784" s="256">
        <v>7274.43</v>
      </c>
      <c r="AU784" s="256">
        <v>7274.64</v>
      </c>
      <c r="AV784" s="256">
        <v>7274.86</v>
      </c>
      <c r="AW784" s="256">
        <v>7275.05</v>
      </c>
      <c r="AX784" s="256">
        <v>7275.26</v>
      </c>
      <c r="AY784" s="256">
        <v>7275.46</v>
      </c>
      <c r="AZ784" s="256">
        <v>7275.68</v>
      </c>
      <c r="BA784" s="256">
        <v>7275.9</v>
      </c>
      <c r="BB784" s="256">
        <v>7276.11</v>
      </c>
      <c r="BC784" s="256">
        <v>7276.31</v>
      </c>
      <c r="BD784" s="256">
        <v>7276.51</v>
      </c>
      <c r="BE784" s="256"/>
      <c r="BF784" s="256"/>
      <c r="BG784" s="256"/>
      <c r="BH784" s="256"/>
      <c r="BI784" s="256"/>
      <c r="BJ784" s="256"/>
      <c r="BK784" s="256"/>
      <c r="BL784" s="256"/>
      <c r="BM784" s="256"/>
      <c r="BN784" s="256"/>
      <c r="BO784" s="256"/>
      <c r="BP784" s="256"/>
      <c r="BQ784" s="256"/>
      <c r="BR784" s="256"/>
      <c r="BS784" s="256"/>
      <c r="BT784" s="256"/>
      <c r="BU784" s="256"/>
      <c r="BV784" s="256"/>
      <c r="BW784" s="256"/>
      <c r="BX784" s="256"/>
      <c r="BY784" s="559"/>
      <c r="BZ784" s="559"/>
      <c r="CA784" s="559"/>
      <c r="CB784" s="559"/>
      <c r="CC784" s="559"/>
      <c r="CD784" s="16"/>
      <c r="CE784" s="16"/>
      <c r="CF784" s="16"/>
    </row>
    <row r="785" spans="1:84" ht="10.5" customHeight="1" thickBot="1" x14ac:dyDescent="0.25">
      <c r="A785" s="1374"/>
      <c r="B785" s="1377"/>
      <c r="C785" s="197"/>
      <c r="D785" s="166" t="s">
        <v>35</v>
      </c>
      <c r="E785" s="45">
        <f t="shared" ref="E785:AB785" si="253">E784/E783</f>
        <v>1</v>
      </c>
      <c r="F785" s="45">
        <f t="shared" si="253"/>
        <v>0.90476190476190466</v>
      </c>
      <c r="G785" s="45">
        <f t="shared" si="253"/>
        <v>0.27999999999999997</v>
      </c>
      <c r="H785" s="286">
        <f t="shared" si="253"/>
        <v>0.65384615384615385</v>
      </c>
      <c r="I785" s="45">
        <f t="shared" si="253"/>
        <v>0.68</v>
      </c>
      <c r="J785" s="45">
        <f t="shared" si="253"/>
        <v>0.70833333333333337</v>
      </c>
      <c r="K785" s="45">
        <f t="shared" si="253"/>
        <v>0.68</v>
      </c>
      <c r="L785" s="45">
        <f t="shared" si="253"/>
        <v>0.67857142857142849</v>
      </c>
      <c r="M785" s="45">
        <f t="shared" si="253"/>
        <v>0.70833333333333337</v>
      </c>
      <c r="N785" s="286">
        <f t="shared" si="253"/>
        <v>0.66666666666666663</v>
      </c>
      <c r="O785" s="45">
        <f t="shared" si="253"/>
        <v>0.72000000000000008</v>
      </c>
      <c r="P785" s="45">
        <f t="shared" si="253"/>
        <v>0.69230769230769229</v>
      </c>
      <c r="Q785" s="45">
        <f t="shared" si="253"/>
        <v>0.78571428571428581</v>
      </c>
      <c r="R785" s="45">
        <f t="shared" si="253"/>
        <v>0.73076923076923073</v>
      </c>
      <c r="S785" s="45">
        <f t="shared" si="253"/>
        <v>0.75</v>
      </c>
      <c r="T785" s="45">
        <f t="shared" si="253"/>
        <v>0.73333333333333339</v>
      </c>
      <c r="U785" s="45">
        <f t="shared" si="253"/>
        <v>0.70370370370370361</v>
      </c>
      <c r="V785" s="286">
        <f t="shared" si="253"/>
        <v>0.75</v>
      </c>
      <c r="W785" s="45">
        <f t="shared" si="253"/>
        <v>0.7407407407407407</v>
      </c>
      <c r="X785" s="45">
        <f t="shared" si="253"/>
        <v>0.73333333333333339</v>
      </c>
      <c r="Y785" s="45">
        <f t="shared" si="253"/>
        <v>0.73333333333333339</v>
      </c>
      <c r="Z785" s="45">
        <f t="shared" si="253"/>
        <v>0.75</v>
      </c>
      <c r="AA785" s="45">
        <f t="shared" si="253"/>
        <v>0.7142857142857143</v>
      </c>
      <c r="AB785" s="45">
        <f t="shared" si="253"/>
        <v>0.7407407407407407</v>
      </c>
      <c r="AC785" s="254"/>
      <c r="AD785" s="129"/>
      <c r="AE785" s="49"/>
      <c r="AF785" s="256"/>
      <c r="AG785" s="256"/>
      <c r="AH785" s="256"/>
      <c r="AI785" s="256"/>
      <c r="AJ785" s="256"/>
      <c r="AK785" s="256"/>
      <c r="AL785" s="256"/>
      <c r="AM785" s="256"/>
      <c r="AN785" s="256"/>
      <c r="AO785" s="256"/>
      <c r="AP785" s="256"/>
      <c r="AQ785" s="256"/>
      <c r="AR785" s="256"/>
      <c r="AS785" s="256"/>
      <c r="AT785" s="256"/>
      <c r="AU785" s="256"/>
      <c r="AV785" s="256"/>
      <c r="AW785" s="256"/>
      <c r="AX785" s="256"/>
      <c r="AY785" s="256"/>
      <c r="AZ785" s="256"/>
      <c r="BA785" s="256"/>
      <c r="BB785" s="256"/>
      <c r="BC785" s="256"/>
      <c r="BD785" s="256"/>
      <c r="BE785" s="256"/>
      <c r="BF785" s="256"/>
      <c r="BG785" s="256"/>
      <c r="BH785" s="256"/>
      <c r="BI785" s="256"/>
      <c r="BJ785" s="256"/>
      <c r="BK785" s="256"/>
      <c r="BL785" s="256"/>
      <c r="BM785" s="256"/>
      <c r="BN785" s="256"/>
      <c r="BO785" s="256"/>
      <c r="BP785" s="256"/>
      <c r="BQ785" s="256"/>
      <c r="BR785" s="256"/>
      <c r="BS785" s="256"/>
      <c r="BT785" s="256"/>
      <c r="BU785" s="256"/>
      <c r="BV785" s="256"/>
      <c r="BW785" s="256"/>
      <c r="BX785" s="256"/>
      <c r="BY785" s="114"/>
      <c r="BZ785" s="114"/>
      <c r="CA785" s="114"/>
      <c r="CB785" s="114"/>
      <c r="CC785" s="114"/>
      <c r="CD785" s="11"/>
      <c r="CE785" s="11"/>
      <c r="CF785" s="11"/>
    </row>
    <row r="786" spans="1:84" ht="10.5" customHeight="1" x14ac:dyDescent="0.2">
      <c r="A786" s="1372" t="s">
        <v>66</v>
      </c>
      <c r="B786" s="1375" t="s">
        <v>74</v>
      </c>
      <c r="C786" s="695"/>
      <c r="D786" s="726"/>
      <c r="E786" s="66"/>
      <c r="F786" s="66"/>
      <c r="G786" s="66"/>
      <c r="H786" s="288"/>
      <c r="I786" s="66"/>
      <c r="J786" s="66"/>
      <c r="K786" s="66"/>
      <c r="L786" s="66"/>
      <c r="M786" s="66"/>
      <c r="N786" s="288"/>
      <c r="O786" s="66"/>
      <c r="P786" s="66"/>
      <c r="Q786" s="66"/>
      <c r="R786" s="66"/>
      <c r="S786" s="66"/>
      <c r="T786" s="66"/>
      <c r="U786" s="66"/>
      <c r="V786" s="288"/>
      <c r="W786" s="66"/>
      <c r="X786" s="66"/>
      <c r="Y786" s="66"/>
      <c r="Z786" s="66"/>
      <c r="AA786" s="66"/>
      <c r="AB786" s="66"/>
      <c r="AC786" s="254"/>
      <c r="AD786" s="129"/>
      <c r="AE786" s="49"/>
      <c r="AF786" s="256"/>
      <c r="AG786" s="256"/>
      <c r="AH786" s="256"/>
      <c r="AI786" s="256"/>
      <c r="AJ786" s="256"/>
      <c r="AK786" s="256"/>
      <c r="AL786" s="256"/>
      <c r="AM786" s="256"/>
      <c r="AN786" s="256"/>
      <c r="AO786" s="256"/>
      <c r="AP786" s="256"/>
      <c r="AQ786" s="256"/>
      <c r="AR786" s="256"/>
      <c r="AS786" s="256"/>
      <c r="AT786" s="256"/>
      <c r="AU786" s="256"/>
      <c r="AV786" s="256"/>
      <c r="AW786" s="256"/>
      <c r="AX786" s="256"/>
      <c r="AY786" s="256"/>
      <c r="AZ786" s="256"/>
      <c r="BA786" s="256"/>
      <c r="BB786" s="256"/>
      <c r="BC786" s="256"/>
      <c r="BD786" s="256"/>
      <c r="BE786" s="256"/>
      <c r="BF786" s="256"/>
      <c r="BG786" s="256"/>
      <c r="BH786" s="256"/>
      <c r="BI786" s="256"/>
      <c r="BJ786" s="256"/>
      <c r="BK786" s="256"/>
      <c r="BL786" s="256"/>
      <c r="BM786" s="256"/>
      <c r="BN786" s="256"/>
      <c r="BO786" s="256"/>
      <c r="BP786" s="256"/>
      <c r="BQ786" s="256"/>
      <c r="BR786" s="256"/>
      <c r="BS786" s="256"/>
      <c r="BT786" s="256"/>
      <c r="BU786" s="256"/>
      <c r="BV786" s="256"/>
      <c r="BW786" s="256"/>
      <c r="BX786" s="256"/>
      <c r="BY786" s="114"/>
      <c r="BZ786" s="114"/>
      <c r="CA786" s="114"/>
      <c r="CB786" s="114"/>
      <c r="CC786" s="114"/>
      <c r="CD786" s="11"/>
      <c r="CE786" s="11"/>
      <c r="CF786" s="11"/>
    </row>
    <row r="787" spans="1:84" ht="10.5" customHeight="1" x14ac:dyDescent="0.2">
      <c r="A787" s="1373"/>
      <c r="B787" s="1376"/>
      <c r="C787" s="150" t="s">
        <v>118</v>
      </c>
      <c r="D787" s="752" t="s">
        <v>27</v>
      </c>
      <c r="E787" s="731">
        <f>ROUND(SQRT(E788^2+E789^2)*1000/(1.73*E796),0)</f>
        <v>190</v>
      </c>
      <c r="F787" s="731">
        <f>ROUND(SQRT(F788^2+F789^2)*1000/(1.73*F796),0)</f>
        <v>199</v>
      </c>
      <c r="G787" s="731">
        <f t="shared" ref="G787:AB787" si="254">ROUND(SQRT(G788^2+G789^2)*1000/(1.73*G796),0)</f>
        <v>229</v>
      </c>
      <c r="H787" s="732">
        <f t="shared" si="254"/>
        <v>238</v>
      </c>
      <c r="I787" s="731">
        <f t="shared" si="254"/>
        <v>215</v>
      </c>
      <c r="J787" s="731">
        <f t="shared" si="254"/>
        <v>208</v>
      </c>
      <c r="K787" s="731">
        <f t="shared" si="254"/>
        <v>208</v>
      </c>
      <c r="L787" s="731">
        <f t="shared" si="254"/>
        <v>237</v>
      </c>
      <c r="M787" s="731">
        <f t="shared" si="254"/>
        <v>204</v>
      </c>
      <c r="N787" s="732">
        <f t="shared" si="254"/>
        <v>202</v>
      </c>
      <c r="O787" s="731">
        <f t="shared" si="254"/>
        <v>219</v>
      </c>
      <c r="P787" s="731">
        <f t="shared" si="254"/>
        <v>202</v>
      </c>
      <c r="Q787" s="731">
        <f t="shared" si="254"/>
        <v>160</v>
      </c>
      <c r="R787" s="731">
        <f t="shared" si="254"/>
        <v>155</v>
      </c>
      <c r="S787" s="731">
        <f t="shared" si="254"/>
        <v>160</v>
      </c>
      <c r="T787" s="731">
        <f t="shared" si="254"/>
        <v>175</v>
      </c>
      <c r="U787" s="731">
        <f t="shared" si="254"/>
        <v>146</v>
      </c>
      <c r="V787" s="732">
        <f t="shared" si="254"/>
        <v>169</v>
      </c>
      <c r="W787" s="731">
        <f t="shared" si="254"/>
        <v>152</v>
      </c>
      <c r="X787" s="731">
        <f t="shared" si="254"/>
        <v>179</v>
      </c>
      <c r="Y787" s="731">
        <f t="shared" si="254"/>
        <v>175</v>
      </c>
      <c r="Z787" s="731">
        <f t="shared" si="254"/>
        <v>160</v>
      </c>
      <c r="AA787" s="731">
        <f t="shared" si="254"/>
        <v>160</v>
      </c>
      <c r="AB787" s="731">
        <f t="shared" si="254"/>
        <v>169</v>
      </c>
      <c r="AC787" s="321" t="s">
        <v>107</v>
      </c>
      <c r="AD787" s="43">
        <f>AD788/AC788</f>
        <v>0.67521367521367537</v>
      </c>
      <c r="AE787" s="49"/>
      <c r="AF787" s="310"/>
      <c r="AG787" s="256"/>
      <c r="AH787" s="256"/>
      <c r="AI787" s="256"/>
      <c r="AJ787" s="256"/>
      <c r="AK787" s="256"/>
      <c r="AL787" s="256"/>
      <c r="AM787" s="256"/>
      <c r="AN787" s="256"/>
      <c r="AO787" s="256"/>
      <c r="AP787" s="256"/>
      <c r="AQ787" s="256"/>
      <c r="AR787" s="256"/>
      <c r="AS787" s="256"/>
      <c r="AT787" s="256"/>
      <c r="AU787" s="256"/>
      <c r="AV787" s="256"/>
      <c r="AW787" s="256"/>
      <c r="AX787" s="256"/>
      <c r="AY787" s="256"/>
      <c r="AZ787" s="256"/>
      <c r="BA787" s="256"/>
      <c r="BB787" s="256"/>
      <c r="BC787" s="256"/>
      <c r="BD787" s="256"/>
      <c r="BE787" s="256"/>
      <c r="BF787" s="256"/>
      <c r="BG787" s="256"/>
      <c r="BH787" s="256"/>
      <c r="BI787" s="256"/>
      <c r="BJ787" s="256"/>
      <c r="BK787" s="256"/>
      <c r="BL787" s="256"/>
      <c r="BM787" s="256"/>
      <c r="BN787" s="256"/>
      <c r="BO787" s="256"/>
      <c r="BP787" s="256"/>
      <c r="BQ787" s="256"/>
      <c r="BR787" s="256"/>
      <c r="BS787" s="256"/>
      <c r="BT787" s="256"/>
      <c r="BU787" s="256"/>
      <c r="BV787" s="256"/>
      <c r="BW787" s="256"/>
      <c r="BX787" s="256"/>
      <c r="BY787" s="114"/>
      <c r="BZ787" s="114"/>
      <c r="CA787" s="114"/>
      <c r="CB787" s="114"/>
      <c r="CC787" s="114"/>
      <c r="CD787" s="11"/>
      <c r="CE787" s="11"/>
      <c r="CF787" s="11"/>
    </row>
    <row r="788" spans="1:84" ht="10.5" customHeight="1" x14ac:dyDescent="0.2">
      <c r="A788" s="1373"/>
      <c r="B788" s="1376"/>
      <c r="C788" s="846" t="s">
        <v>116</v>
      </c>
      <c r="D788" s="102" t="s">
        <v>108</v>
      </c>
      <c r="E788" s="51">
        <f t="shared" ref="E788:AB788" si="255">ROUND((AG788-AF788)*$AE788,2)</f>
        <v>1.8</v>
      </c>
      <c r="F788" s="51">
        <f t="shared" si="255"/>
        <v>1.92</v>
      </c>
      <c r="G788" s="51">
        <f t="shared" si="255"/>
        <v>2.16</v>
      </c>
      <c r="H788" s="330">
        <f t="shared" si="255"/>
        <v>1.92</v>
      </c>
      <c r="I788" s="51">
        <f t="shared" si="255"/>
        <v>1.8</v>
      </c>
      <c r="J788" s="51">
        <f t="shared" si="255"/>
        <v>1.8</v>
      </c>
      <c r="K788" s="51">
        <f t="shared" si="255"/>
        <v>1.8</v>
      </c>
      <c r="L788" s="51">
        <f t="shared" si="255"/>
        <v>2.16</v>
      </c>
      <c r="M788" s="51">
        <f t="shared" si="255"/>
        <v>1.92</v>
      </c>
      <c r="N788" s="330">
        <f t="shared" si="255"/>
        <v>1.8</v>
      </c>
      <c r="O788" s="51">
        <f t="shared" si="255"/>
        <v>2.04</v>
      </c>
      <c r="P788" s="51">
        <f t="shared" si="255"/>
        <v>1.8</v>
      </c>
      <c r="Q788" s="51">
        <f t="shared" si="255"/>
        <v>1.56</v>
      </c>
      <c r="R788" s="51">
        <f t="shared" si="255"/>
        <v>1.56</v>
      </c>
      <c r="S788" s="51">
        <f t="shared" si="255"/>
        <v>1.56</v>
      </c>
      <c r="T788" s="51">
        <f t="shared" si="255"/>
        <v>1.68</v>
      </c>
      <c r="U788" s="51">
        <f t="shared" si="255"/>
        <v>1.44</v>
      </c>
      <c r="V788" s="330">
        <f t="shared" si="255"/>
        <v>1.68</v>
      </c>
      <c r="W788" s="51">
        <f t="shared" si="255"/>
        <v>1.44</v>
      </c>
      <c r="X788" s="51">
        <f t="shared" si="255"/>
        <v>1.8</v>
      </c>
      <c r="Y788" s="51">
        <f t="shared" si="255"/>
        <v>1.68</v>
      </c>
      <c r="Z788" s="51">
        <f t="shared" si="255"/>
        <v>1.56</v>
      </c>
      <c r="AA788" s="51">
        <f t="shared" si="255"/>
        <v>1.56</v>
      </c>
      <c r="AB788" s="51">
        <f t="shared" si="255"/>
        <v>1.68</v>
      </c>
      <c r="AC788" s="149">
        <f>SUM(E788:AB788)</f>
        <v>42.12</v>
      </c>
      <c r="AD788" s="379">
        <f>SUM(E789:AB789)</f>
        <v>28.440000000000005</v>
      </c>
      <c r="AE788" s="49">
        <v>12</v>
      </c>
      <c r="AF788" s="256">
        <v>7895.38</v>
      </c>
      <c r="AG788" s="256">
        <v>7895.53</v>
      </c>
      <c r="AH788" s="256">
        <v>7895.69</v>
      </c>
      <c r="AI788" s="256">
        <v>7895.87</v>
      </c>
      <c r="AJ788" s="256">
        <v>7896.03</v>
      </c>
      <c r="AK788" s="256">
        <v>7896.18</v>
      </c>
      <c r="AL788" s="256">
        <v>7896.33</v>
      </c>
      <c r="AM788" s="256">
        <v>7896.48</v>
      </c>
      <c r="AN788" s="256">
        <v>7896.66</v>
      </c>
      <c r="AO788" s="256">
        <v>7896.82</v>
      </c>
      <c r="AP788" s="256">
        <v>7896.97</v>
      </c>
      <c r="AQ788" s="256">
        <v>7897.14</v>
      </c>
      <c r="AR788" s="256">
        <v>7897.29</v>
      </c>
      <c r="AS788" s="256">
        <v>7897.42</v>
      </c>
      <c r="AT788" s="256">
        <v>7897.55</v>
      </c>
      <c r="AU788" s="256">
        <v>7897.68</v>
      </c>
      <c r="AV788" s="256">
        <v>7897.82</v>
      </c>
      <c r="AW788" s="256">
        <v>7897.94</v>
      </c>
      <c r="AX788" s="256">
        <v>7898.08</v>
      </c>
      <c r="AY788" s="256">
        <v>7898.2</v>
      </c>
      <c r="AZ788" s="256">
        <v>7898.35</v>
      </c>
      <c r="BA788" s="256">
        <v>7898.49</v>
      </c>
      <c r="BB788" s="256">
        <v>7898.62</v>
      </c>
      <c r="BC788" s="256">
        <v>7898.75</v>
      </c>
      <c r="BD788" s="256">
        <v>7898.89</v>
      </c>
      <c r="BE788" s="256"/>
      <c r="BF788" s="256"/>
      <c r="BG788" s="256"/>
      <c r="BH788" s="256"/>
      <c r="BI788" s="256"/>
      <c r="BJ788" s="256"/>
      <c r="BK788" s="256"/>
      <c r="BL788" s="256"/>
      <c r="BM788" s="256"/>
      <c r="BN788" s="256"/>
      <c r="BO788" s="256"/>
      <c r="BP788" s="256"/>
      <c r="BQ788" s="256"/>
      <c r="BR788" s="256"/>
      <c r="BS788" s="256"/>
      <c r="BT788" s="256"/>
      <c r="BU788" s="256"/>
      <c r="BV788" s="256"/>
      <c r="BW788" s="256"/>
      <c r="BX788" s="256"/>
      <c r="BY788" s="559"/>
      <c r="BZ788" s="559"/>
      <c r="CA788" s="559"/>
      <c r="CB788" s="559"/>
      <c r="CC788" s="559"/>
      <c r="CD788" s="16"/>
      <c r="CE788" s="16"/>
      <c r="CF788" s="16"/>
    </row>
    <row r="789" spans="1:84" ht="10.5" customHeight="1" x14ac:dyDescent="0.2">
      <c r="A789" s="1373"/>
      <c r="B789" s="1376"/>
      <c r="C789" s="846" t="s">
        <v>116</v>
      </c>
      <c r="D789" s="102" t="s">
        <v>109</v>
      </c>
      <c r="E789" s="51">
        <f t="shared" ref="E789:AB789" si="256">ROUND((AG789-AF789)*$AE788,2)</f>
        <v>1.08</v>
      </c>
      <c r="F789" s="42">
        <f t="shared" si="256"/>
        <v>1.08</v>
      </c>
      <c r="G789" s="42">
        <f t="shared" si="256"/>
        <v>1.32</v>
      </c>
      <c r="H789" s="255">
        <f t="shared" si="256"/>
        <v>1.8</v>
      </c>
      <c r="I789" s="42">
        <f t="shared" si="256"/>
        <v>1.56</v>
      </c>
      <c r="J789" s="42">
        <f t="shared" si="256"/>
        <v>1.44</v>
      </c>
      <c r="K789" s="42">
        <f t="shared" si="256"/>
        <v>1.44</v>
      </c>
      <c r="L789" s="42">
        <f t="shared" si="256"/>
        <v>1.56</v>
      </c>
      <c r="M789" s="42">
        <f t="shared" si="256"/>
        <v>1.32</v>
      </c>
      <c r="N789" s="255">
        <f t="shared" si="256"/>
        <v>1.44</v>
      </c>
      <c r="O789" s="42">
        <f t="shared" si="256"/>
        <v>1.44</v>
      </c>
      <c r="P789" s="42">
        <f t="shared" si="256"/>
        <v>1.44</v>
      </c>
      <c r="Q789" s="42">
        <f t="shared" si="256"/>
        <v>0.96</v>
      </c>
      <c r="R789" s="42">
        <f t="shared" si="256"/>
        <v>0.84</v>
      </c>
      <c r="S789" s="42">
        <f t="shared" si="256"/>
        <v>0.96</v>
      </c>
      <c r="T789" s="42">
        <f t="shared" si="256"/>
        <v>1.08</v>
      </c>
      <c r="U789" s="42">
        <f t="shared" si="256"/>
        <v>0.84</v>
      </c>
      <c r="V789" s="255">
        <f t="shared" si="256"/>
        <v>0.96</v>
      </c>
      <c r="W789" s="42">
        <f t="shared" si="256"/>
        <v>0.96</v>
      </c>
      <c r="X789" s="42">
        <f t="shared" si="256"/>
        <v>0.96</v>
      </c>
      <c r="Y789" s="42">
        <f t="shared" si="256"/>
        <v>1.08</v>
      </c>
      <c r="Z789" s="42">
        <f t="shared" si="256"/>
        <v>0.96</v>
      </c>
      <c r="AA789" s="42">
        <f t="shared" si="256"/>
        <v>0.96</v>
      </c>
      <c r="AB789" s="42">
        <f t="shared" si="256"/>
        <v>0.96</v>
      </c>
      <c r="AC789" s="254"/>
      <c r="AD789" s="129"/>
      <c r="AE789" s="49"/>
      <c r="AF789" s="256">
        <v>5398.61</v>
      </c>
      <c r="AG789" s="256">
        <v>5398.7</v>
      </c>
      <c r="AH789" s="256">
        <v>5398.79</v>
      </c>
      <c r="AI789" s="256">
        <v>5398.9</v>
      </c>
      <c r="AJ789" s="256">
        <v>5399.05</v>
      </c>
      <c r="AK789" s="256">
        <v>5399.18</v>
      </c>
      <c r="AL789" s="256">
        <v>5399.3</v>
      </c>
      <c r="AM789" s="256">
        <v>5399.42</v>
      </c>
      <c r="AN789" s="256">
        <v>5399.55</v>
      </c>
      <c r="AO789" s="256">
        <v>5399.66</v>
      </c>
      <c r="AP789" s="256">
        <v>5399.78</v>
      </c>
      <c r="AQ789" s="256">
        <v>5399.9</v>
      </c>
      <c r="AR789" s="256">
        <v>5400.02</v>
      </c>
      <c r="AS789" s="256">
        <v>5400.1</v>
      </c>
      <c r="AT789" s="256">
        <v>5400.17</v>
      </c>
      <c r="AU789" s="256">
        <v>5400.25</v>
      </c>
      <c r="AV789" s="256">
        <v>5400.34</v>
      </c>
      <c r="AW789" s="256">
        <v>5400.41</v>
      </c>
      <c r="AX789" s="256">
        <v>5400.49</v>
      </c>
      <c r="AY789" s="256">
        <v>5400.57</v>
      </c>
      <c r="AZ789" s="256">
        <v>5400.65</v>
      </c>
      <c r="BA789" s="256">
        <v>5400.74</v>
      </c>
      <c r="BB789" s="256">
        <v>5400.82</v>
      </c>
      <c r="BC789" s="256">
        <v>5400.9</v>
      </c>
      <c r="BD789" s="256">
        <v>5400.98</v>
      </c>
      <c r="BE789" s="256"/>
      <c r="BF789" s="256"/>
      <c r="BG789" s="256"/>
      <c r="BH789" s="256"/>
      <c r="BI789" s="256"/>
      <c r="BJ789" s="256"/>
      <c r="BK789" s="256"/>
      <c r="BL789" s="256"/>
      <c r="BM789" s="256"/>
      <c r="BN789" s="256"/>
      <c r="BO789" s="256"/>
      <c r="BP789" s="256"/>
      <c r="BQ789" s="256"/>
      <c r="BR789" s="256"/>
      <c r="BS789" s="256"/>
      <c r="BT789" s="256"/>
      <c r="BU789" s="256"/>
      <c r="BV789" s="256"/>
      <c r="BW789" s="256"/>
      <c r="BX789" s="256"/>
      <c r="BY789" s="559"/>
      <c r="BZ789" s="559"/>
      <c r="CA789" s="559"/>
      <c r="CB789" s="559"/>
      <c r="CC789" s="559"/>
      <c r="CD789" s="16"/>
      <c r="CE789" s="16"/>
      <c r="CF789" s="16"/>
    </row>
    <row r="790" spans="1:84" ht="10.5" customHeight="1" thickBot="1" x14ac:dyDescent="0.25">
      <c r="A790" s="1374"/>
      <c r="B790" s="1377"/>
      <c r="C790" s="197"/>
      <c r="D790" s="166" t="s">
        <v>35</v>
      </c>
      <c r="E790" s="45">
        <f t="shared" ref="E790:AB790" si="257">E789/E788</f>
        <v>0.6</v>
      </c>
      <c r="F790" s="45">
        <f t="shared" si="257"/>
        <v>0.56250000000000011</v>
      </c>
      <c r="G790" s="45">
        <f t="shared" si="257"/>
        <v>0.61111111111111105</v>
      </c>
      <c r="H790" s="286">
        <f t="shared" si="257"/>
        <v>0.93750000000000011</v>
      </c>
      <c r="I790" s="45">
        <f t="shared" si="257"/>
        <v>0.8666666666666667</v>
      </c>
      <c r="J790" s="45">
        <f t="shared" si="257"/>
        <v>0.79999999999999993</v>
      </c>
      <c r="K790" s="45">
        <f t="shared" si="257"/>
        <v>0.79999999999999993</v>
      </c>
      <c r="L790" s="45">
        <f t="shared" si="257"/>
        <v>0.72222222222222221</v>
      </c>
      <c r="M790" s="45">
        <f t="shared" si="257"/>
        <v>0.68750000000000011</v>
      </c>
      <c r="N790" s="286">
        <f t="shared" si="257"/>
        <v>0.79999999999999993</v>
      </c>
      <c r="O790" s="45">
        <f t="shared" si="257"/>
        <v>0.70588235294117641</v>
      </c>
      <c r="P790" s="45">
        <f t="shared" si="257"/>
        <v>0.79999999999999993</v>
      </c>
      <c r="Q790" s="45">
        <f t="shared" si="257"/>
        <v>0.61538461538461531</v>
      </c>
      <c r="R790" s="45">
        <f t="shared" si="257"/>
        <v>0.53846153846153844</v>
      </c>
      <c r="S790" s="45">
        <f t="shared" si="257"/>
        <v>0.61538461538461531</v>
      </c>
      <c r="T790" s="45">
        <f t="shared" si="257"/>
        <v>0.6428571428571429</v>
      </c>
      <c r="U790" s="45">
        <f t="shared" si="257"/>
        <v>0.58333333333333337</v>
      </c>
      <c r="V790" s="286">
        <f t="shared" si="257"/>
        <v>0.5714285714285714</v>
      </c>
      <c r="W790" s="45">
        <f t="shared" si="257"/>
        <v>0.66666666666666663</v>
      </c>
      <c r="X790" s="45">
        <f t="shared" si="257"/>
        <v>0.53333333333333333</v>
      </c>
      <c r="Y790" s="45">
        <f t="shared" si="257"/>
        <v>0.6428571428571429</v>
      </c>
      <c r="Z790" s="45">
        <f t="shared" si="257"/>
        <v>0.61538461538461531</v>
      </c>
      <c r="AA790" s="45">
        <f t="shared" si="257"/>
        <v>0.61538461538461531</v>
      </c>
      <c r="AB790" s="45">
        <f t="shared" si="257"/>
        <v>0.5714285714285714</v>
      </c>
      <c r="AC790" s="254"/>
      <c r="AD790" s="129"/>
      <c r="AE790" s="49"/>
      <c r="AF790" s="256"/>
      <c r="AG790" s="256"/>
      <c r="AH790" s="256"/>
      <c r="AI790" s="256"/>
      <c r="AJ790" s="256"/>
      <c r="AK790" s="256"/>
      <c r="AL790" s="256"/>
      <c r="AM790" s="256"/>
      <c r="AN790" s="256"/>
      <c r="AO790" s="256"/>
      <c r="AP790" s="256"/>
      <c r="AQ790" s="256"/>
      <c r="AR790" s="256"/>
      <c r="AS790" s="256"/>
      <c r="AT790" s="256"/>
      <c r="AU790" s="256"/>
      <c r="AV790" s="256"/>
      <c r="AW790" s="256"/>
      <c r="AX790" s="256"/>
      <c r="AY790" s="256"/>
      <c r="AZ790" s="256"/>
      <c r="BA790" s="256"/>
      <c r="BB790" s="256"/>
      <c r="BC790" s="256"/>
      <c r="BD790" s="256"/>
      <c r="BE790" s="256"/>
      <c r="BF790" s="256"/>
      <c r="BG790" s="256"/>
      <c r="BH790" s="256"/>
      <c r="BI790" s="256"/>
      <c r="BJ790" s="256"/>
      <c r="BK790" s="256"/>
      <c r="BL790" s="256"/>
      <c r="BM790" s="256"/>
      <c r="BN790" s="256"/>
      <c r="BO790" s="256"/>
      <c r="BP790" s="256"/>
      <c r="BQ790" s="256"/>
      <c r="BR790" s="256"/>
      <c r="BS790" s="256"/>
      <c r="BT790" s="256"/>
      <c r="BU790" s="256"/>
      <c r="BV790" s="256"/>
      <c r="BW790" s="256"/>
      <c r="BX790" s="256"/>
      <c r="BY790" s="114"/>
      <c r="BZ790" s="114"/>
      <c r="CA790" s="114"/>
      <c r="CB790" s="114"/>
      <c r="CC790" s="114"/>
      <c r="CD790" s="11"/>
      <c r="CE790" s="11"/>
      <c r="CF790" s="11"/>
    </row>
    <row r="791" spans="1:84" ht="10.5" customHeight="1" x14ac:dyDescent="0.2">
      <c r="A791" s="1031" t="s">
        <v>254</v>
      </c>
      <c r="B791" s="52"/>
      <c r="C791" s="403"/>
      <c r="D791" s="105"/>
      <c r="E791" s="117">
        <f t="shared" ref="E791:AB792" si="258">E783+E788</f>
        <v>3.96</v>
      </c>
      <c r="F791" s="117">
        <f t="shared" si="258"/>
        <v>4.4399999999999995</v>
      </c>
      <c r="G791" s="117">
        <f t="shared" si="258"/>
        <v>5.16</v>
      </c>
      <c r="H791" s="261">
        <f t="shared" si="258"/>
        <v>5.04</v>
      </c>
      <c r="I791" s="117">
        <f t="shared" si="258"/>
        <v>4.8</v>
      </c>
      <c r="J791" s="117">
        <f t="shared" si="258"/>
        <v>4.68</v>
      </c>
      <c r="K791" s="117">
        <f t="shared" si="258"/>
        <v>4.8</v>
      </c>
      <c r="L791" s="117">
        <f t="shared" si="258"/>
        <v>5.52</v>
      </c>
      <c r="M791" s="117">
        <f t="shared" si="258"/>
        <v>4.8</v>
      </c>
      <c r="N791" s="261">
        <f t="shared" si="258"/>
        <v>4.68</v>
      </c>
      <c r="O791" s="117">
        <f t="shared" si="258"/>
        <v>5.04</v>
      </c>
      <c r="P791" s="117">
        <f t="shared" si="258"/>
        <v>4.92</v>
      </c>
      <c r="Q791" s="117">
        <f t="shared" si="258"/>
        <v>4.92</v>
      </c>
      <c r="R791" s="117">
        <f t="shared" si="258"/>
        <v>4.68</v>
      </c>
      <c r="S791" s="206">
        <f t="shared" si="258"/>
        <v>4.92</v>
      </c>
      <c r="T791" s="117">
        <f t="shared" si="258"/>
        <v>5.28</v>
      </c>
      <c r="U791" s="117">
        <f t="shared" si="258"/>
        <v>4.68</v>
      </c>
      <c r="V791" s="261">
        <f t="shared" si="258"/>
        <v>5.04</v>
      </c>
      <c r="W791" s="117">
        <f t="shared" si="258"/>
        <v>4.68</v>
      </c>
      <c r="X791" s="117">
        <f t="shared" si="258"/>
        <v>5.4</v>
      </c>
      <c r="Y791" s="117">
        <f t="shared" si="258"/>
        <v>5.28</v>
      </c>
      <c r="Z791" s="117">
        <f t="shared" si="258"/>
        <v>4.92</v>
      </c>
      <c r="AA791" s="117">
        <f t="shared" si="258"/>
        <v>4.92</v>
      </c>
      <c r="AB791" s="117">
        <f t="shared" si="258"/>
        <v>4.92</v>
      </c>
      <c r="AC791" s="256"/>
      <c r="AD791" s="256"/>
      <c r="AE791" s="77"/>
      <c r="AF791" s="256"/>
      <c r="AG791" s="256"/>
      <c r="AH791" s="256"/>
      <c r="AI791" s="256"/>
      <c r="AJ791" s="256"/>
      <c r="AK791" s="256"/>
      <c r="AL791" s="256"/>
      <c r="AM791" s="256"/>
      <c r="AN791" s="256"/>
      <c r="AO791" s="256"/>
      <c r="AP791" s="256"/>
      <c r="AQ791" s="256"/>
      <c r="AR791" s="256"/>
      <c r="AS791" s="256"/>
      <c r="AT791" s="256"/>
      <c r="AU791" s="256"/>
      <c r="AV791" s="256"/>
      <c r="AW791" s="256"/>
      <c r="AX791" s="256"/>
      <c r="AY791" s="256"/>
      <c r="AZ791" s="256"/>
      <c r="BA791" s="256"/>
      <c r="BB791" s="256"/>
      <c r="BC791" s="256"/>
      <c r="BD791" s="256"/>
      <c r="BE791" s="256"/>
      <c r="BF791" s="256"/>
      <c r="BG791" s="256"/>
      <c r="BH791" s="256"/>
      <c r="BI791" s="256"/>
      <c r="BJ791" s="256"/>
      <c r="BK791" s="256"/>
      <c r="BL791" s="256"/>
      <c r="BM791" s="256"/>
      <c r="BN791" s="256"/>
      <c r="BO791" s="256"/>
      <c r="BP791" s="256"/>
      <c r="BQ791" s="256"/>
      <c r="BR791" s="256"/>
      <c r="BS791" s="256"/>
      <c r="BT791" s="256"/>
      <c r="BU791" s="256"/>
      <c r="BV791" s="256"/>
      <c r="BW791" s="256"/>
      <c r="BX791" s="256"/>
      <c r="BY791" s="114"/>
      <c r="BZ791" s="114"/>
      <c r="CA791" s="114"/>
      <c r="CB791" s="114"/>
      <c r="CC791" s="114"/>
      <c r="CD791" s="11"/>
      <c r="CE791" s="11"/>
      <c r="CF791" s="11"/>
    </row>
    <row r="792" spans="1:84" ht="10.5" customHeight="1" x14ac:dyDescent="0.2">
      <c r="A792" s="1032" t="s">
        <v>255</v>
      </c>
      <c r="B792" s="56"/>
      <c r="C792" s="404"/>
      <c r="D792" s="106"/>
      <c r="E792" s="118">
        <f t="shared" si="258"/>
        <v>3.24</v>
      </c>
      <c r="F792" s="118">
        <f t="shared" si="258"/>
        <v>3.36</v>
      </c>
      <c r="G792" s="118">
        <f t="shared" si="258"/>
        <v>2.16</v>
      </c>
      <c r="H792" s="262">
        <f t="shared" si="258"/>
        <v>3.84</v>
      </c>
      <c r="I792" s="118">
        <f t="shared" si="258"/>
        <v>3.6</v>
      </c>
      <c r="J792" s="118">
        <f t="shared" si="258"/>
        <v>3.48</v>
      </c>
      <c r="K792" s="118">
        <f t="shared" si="258"/>
        <v>3.48</v>
      </c>
      <c r="L792" s="118">
        <f t="shared" si="258"/>
        <v>3.84</v>
      </c>
      <c r="M792" s="118">
        <f t="shared" si="258"/>
        <v>3.3600000000000003</v>
      </c>
      <c r="N792" s="262">
        <f t="shared" si="258"/>
        <v>3.36</v>
      </c>
      <c r="O792" s="118">
        <f t="shared" si="258"/>
        <v>3.6</v>
      </c>
      <c r="P792" s="118">
        <f t="shared" si="258"/>
        <v>3.6</v>
      </c>
      <c r="Q792" s="118">
        <f t="shared" si="258"/>
        <v>3.6</v>
      </c>
      <c r="R792" s="118">
        <f t="shared" si="258"/>
        <v>3.1199999999999997</v>
      </c>
      <c r="S792" s="207">
        <f t="shared" si="258"/>
        <v>3.48</v>
      </c>
      <c r="T792" s="118">
        <f t="shared" si="258"/>
        <v>3.72</v>
      </c>
      <c r="U792" s="118">
        <f t="shared" si="258"/>
        <v>3.1199999999999997</v>
      </c>
      <c r="V792" s="262">
        <f t="shared" si="258"/>
        <v>3.48</v>
      </c>
      <c r="W792" s="118">
        <f t="shared" si="258"/>
        <v>3.36</v>
      </c>
      <c r="X792" s="118">
        <f t="shared" si="258"/>
        <v>3.6</v>
      </c>
      <c r="Y792" s="118">
        <f t="shared" si="258"/>
        <v>3.72</v>
      </c>
      <c r="Z792" s="118">
        <f t="shared" si="258"/>
        <v>3.48</v>
      </c>
      <c r="AA792" s="118">
        <f t="shared" si="258"/>
        <v>3.36</v>
      </c>
      <c r="AB792" s="118">
        <f t="shared" si="258"/>
        <v>3.36</v>
      </c>
      <c r="AC792" s="256"/>
      <c r="AD792" s="256"/>
      <c r="AE792" s="77"/>
      <c r="AF792" s="256"/>
      <c r="AG792" s="256"/>
      <c r="AH792" s="256"/>
      <c r="AI792" s="256"/>
      <c r="AJ792" s="256"/>
      <c r="AK792" s="256"/>
      <c r="AL792" s="256"/>
      <c r="AM792" s="256"/>
      <c r="AN792" s="256"/>
      <c r="AO792" s="256"/>
      <c r="AP792" s="256"/>
      <c r="AQ792" s="256"/>
      <c r="AR792" s="256"/>
      <c r="AS792" s="256"/>
      <c r="AT792" s="256"/>
      <c r="AU792" s="256"/>
      <c r="AV792" s="256"/>
      <c r="AW792" s="256"/>
      <c r="AX792" s="256"/>
      <c r="AY792" s="256"/>
      <c r="AZ792" s="256"/>
      <c r="BA792" s="256"/>
      <c r="BB792" s="256"/>
      <c r="BC792" s="256"/>
      <c r="BD792" s="256"/>
      <c r="BE792" s="256"/>
      <c r="BF792" s="256"/>
      <c r="BG792" s="256"/>
      <c r="BH792" s="256"/>
      <c r="BI792" s="256"/>
      <c r="BJ792" s="256"/>
      <c r="BK792" s="256"/>
      <c r="BL792" s="256"/>
      <c r="BM792" s="256"/>
      <c r="BN792" s="256"/>
      <c r="BO792" s="256"/>
      <c r="BP792" s="256"/>
      <c r="BQ792" s="256"/>
      <c r="BR792" s="256"/>
      <c r="BS792" s="256"/>
      <c r="BT792" s="256"/>
      <c r="BU792" s="256"/>
      <c r="BV792" s="256"/>
      <c r="BW792" s="256"/>
      <c r="BX792" s="256"/>
      <c r="BY792" s="114"/>
      <c r="BZ792" s="114"/>
      <c r="CA792" s="114"/>
      <c r="CB792" s="114"/>
      <c r="CC792" s="114"/>
      <c r="CD792" s="11"/>
      <c r="CE792" s="11"/>
      <c r="CF792" s="11"/>
    </row>
    <row r="793" spans="1:84" ht="10.5" customHeight="1" thickBot="1" x14ac:dyDescent="0.25">
      <c r="A793" s="1030" t="s">
        <v>256</v>
      </c>
      <c r="B793" s="58"/>
      <c r="C793" s="498"/>
      <c r="D793" s="107"/>
      <c r="E793" s="119">
        <f>SQRT(E792*E792+E791*E791)</f>
        <v>5.1165613452786829</v>
      </c>
      <c r="F793" s="119">
        <f t="shared" ref="F793:AB793" si="259">SQRT(F792*F792+F791*F791)</f>
        <v>5.5680517238976863</v>
      </c>
      <c r="G793" s="119">
        <f t="shared" si="259"/>
        <v>5.5938537699871995</v>
      </c>
      <c r="H793" s="263">
        <f t="shared" si="259"/>
        <v>6.3361818155731608</v>
      </c>
      <c r="I793" s="119">
        <f t="shared" si="259"/>
        <v>6</v>
      </c>
      <c r="J793" s="119">
        <f t="shared" si="259"/>
        <v>5.8320493825069759</v>
      </c>
      <c r="K793" s="119">
        <f t="shared" si="259"/>
        <v>5.9287772769771001</v>
      </c>
      <c r="L793" s="119">
        <f t="shared" si="259"/>
        <v>6.7242843485385118</v>
      </c>
      <c r="M793" s="119">
        <f t="shared" si="259"/>
        <v>5.8591466955521776</v>
      </c>
      <c r="N793" s="263">
        <f t="shared" si="259"/>
        <v>5.7612498643957455</v>
      </c>
      <c r="O793" s="119">
        <f t="shared" si="259"/>
        <v>6.1936741922706915</v>
      </c>
      <c r="P793" s="119">
        <f t="shared" si="259"/>
        <v>6.0964251820226574</v>
      </c>
      <c r="Q793" s="119">
        <f t="shared" si="259"/>
        <v>6.0964251820226574</v>
      </c>
      <c r="R793" s="119">
        <f t="shared" si="259"/>
        <v>5.6246599897238223</v>
      </c>
      <c r="S793" s="208">
        <f t="shared" si="259"/>
        <v>6.0263421741550651</v>
      </c>
      <c r="T793" s="119">
        <f t="shared" si="259"/>
        <v>6.4588543875829876</v>
      </c>
      <c r="U793" s="119">
        <f t="shared" si="259"/>
        <v>5.6246599897238223</v>
      </c>
      <c r="V793" s="263">
        <f t="shared" si="259"/>
        <v>6.1247040744839261</v>
      </c>
      <c r="W793" s="119">
        <f t="shared" si="259"/>
        <v>5.7612498643957455</v>
      </c>
      <c r="X793" s="119">
        <f t="shared" si="259"/>
        <v>6.4899922958351812</v>
      </c>
      <c r="Y793" s="119">
        <f t="shared" si="259"/>
        <v>6.4588543875829876</v>
      </c>
      <c r="Z793" s="119">
        <f t="shared" si="259"/>
        <v>6.0263421741550651</v>
      </c>
      <c r="AA793" s="119">
        <f t="shared" si="259"/>
        <v>5.9578519619070764</v>
      </c>
      <c r="AB793" s="119">
        <f t="shared" si="259"/>
        <v>5.9578519619070764</v>
      </c>
      <c r="AC793" s="310">
        <f>MAX(E793:AB793)</f>
        <v>6.7242843485385118</v>
      </c>
      <c r="AD793" s="256"/>
      <c r="AE793" s="77"/>
      <c r="AF793" s="256"/>
      <c r="AG793" s="256"/>
      <c r="AH793" s="256"/>
      <c r="AI793" s="256"/>
      <c r="AJ793" s="256"/>
      <c r="AK793" s="256"/>
      <c r="AL793" s="256"/>
      <c r="AM793" s="256"/>
      <c r="AN793" s="256"/>
      <c r="AO793" s="256"/>
      <c r="AP793" s="256"/>
      <c r="AQ793" s="256"/>
      <c r="AR793" s="256"/>
      <c r="AS793" s="256"/>
      <c r="AT793" s="256"/>
      <c r="AU793" s="256"/>
      <c r="AV793" s="256"/>
      <c r="AW793" s="256"/>
      <c r="AX793" s="256"/>
      <c r="AY793" s="256"/>
      <c r="AZ793" s="256"/>
      <c r="BA793" s="256"/>
      <c r="BB793" s="256"/>
      <c r="BC793" s="256"/>
      <c r="BD793" s="256"/>
      <c r="BE793" s="256"/>
      <c r="BF793" s="256"/>
      <c r="BG793" s="256"/>
      <c r="BH793" s="256"/>
      <c r="BI793" s="256"/>
      <c r="BJ793" s="256"/>
      <c r="BK793" s="256"/>
      <c r="BL793" s="256"/>
      <c r="BM793" s="256"/>
      <c r="BN793" s="256"/>
      <c r="BO793" s="256"/>
      <c r="BP793" s="256"/>
      <c r="BQ793" s="256"/>
      <c r="BR793" s="256"/>
      <c r="BS793" s="256"/>
      <c r="BT793" s="256"/>
      <c r="BU793" s="256"/>
      <c r="BV793" s="256"/>
      <c r="BW793" s="256"/>
      <c r="BX793" s="256"/>
      <c r="BY793" s="114"/>
      <c r="BZ793" s="114"/>
      <c r="CA793" s="114"/>
      <c r="CB793" s="114"/>
      <c r="CC793" s="114"/>
      <c r="CD793" s="11"/>
      <c r="CE793" s="11"/>
      <c r="CF793" s="11"/>
    </row>
    <row r="794" spans="1:84" ht="10.5" customHeight="1" thickBot="1" x14ac:dyDescent="0.25">
      <c r="A794" s="1033" t="s">
        <v>89</v>
      </c>
      <c r="B794" s="120"/>
      <c r="C794" s="120"/>
      <c r="D794" s="120"/>
      <c r="E794" s="120">
        <v>1</v>
      </c>
      <c r="F794" s="120">
        <v>2</v>
      </c>
      <c r="G794" s="120">
        <v>3</v>
      </c>
      <c r="H794" s="284">
        <v>4</v>
      </c>
      <c r="I794" s="120">
        <v>5</v>
      </c>
      <c r="J794" s="120">
        <v>6</v>
      </c>
      <c r="K794" s="120">
        <v>7</v>
      </c>
      <c r="L794" s="120">
        <v>8</v>
      </c>
      <c r="M794" s="120">
        <v>9</v>
      </c>
      <c r="N794" s="284">
        <v>10</v>
      </c>
      <c r="O794" s="120">
        <v>11</v>
      </c>
      <c r="P794" s="120">
        <v>12</v>
      </c>
      <c r="Q794" s="120">
        <v>13</v>
      </c>
      <c r="R794" s="120">
        <v>14</v>
      </c>
      <c r="S794" s="120">
        <v>15</v>
      </c>
      <c r="T794" s="120">
        <v>16</v>
      </c>
      <c r="U794" s="120">
        <v>17</v>
      </c>
      <c r="V794" s="284">
        <v>18</v>
      </c>
      <c r="W794" s="120">
        <v>19</v>
      </c>
      <c r="X794" s="120">
        <v>20</v>
      </c>
      <c r="Y794" s="120">
        <v>21</v>
      </c>
      <c r="Z794" s="120">
        <v>22</v>
      </c>
      <c r="AA794" s="120">
        <v>23</v>
      </c>
      <c r="AB794" s="120">
        <v>24</v>
      </c>
      <c r="AC794" s="345"/>
      <c r="AD794" s="345"/>
      <c r="AE794" s="346"/>
      <c r="AF794" s="256"/>
      <c r="AG794" s="256"/>
      <c r="AH794" s="256"/>
      <c r="AI794" s="256"/>
      <c r="AJ794" s="256"/>
      <c r="AK794" s="256"/>
      <c r="AL794" s="256"/>
      <c r="AM794" s="256"/>
      <c r="AN794" s="256"/>
      <c r="AO794" s="256"/>
      <c r="AP794" s="256"/>
      <c r="AQ794" s="256"/>
      <c r="AR794" s="256"/>
      <c r="AS794" s="256"/>
      <c r="AT794" s="256"/>
      <c r="AU794" s="256"/>
      <c r="AV794" s="256"/>
      <c r="AW794" s="256"/>
      <c r="AX794" s="256"/>
      <c r="AY794" s="256"/>
      <c r="AZ794" s="256"/>
      <c r="BA794" s="256"/>
      <c r="BB794" s="256"/>
      <c r="BC794" s="256"/>
      <c r="BD794" s="256"/>
      <c r="BE794" s="256"/>
      <c r="BF794" s="256"/>
      <c r="BG794" s="256"/>
      <c r="BH794" s="256"/>
      <c r="BI794" s="256"/>
      <c r="BJ794" s="256"/>
      <c r="BK794" s="256"/>
      <c r="BL794" s="256"/>
      <c r="BM794" s="256"/>
      <c r="BN794" s="256"/>
      <c r="BO794" s="256"/>
      <c r="BP794" s="256"/>
      <c r="BQ794" s="256"/>
      <c r="BR794" s="256"/>
      <c r="BS794" s="256"/>
      <c r="BT794" s="256"/>
      <c r="BU794" s="256"/>
      <c r="BV794" s="256"/>
      <c r="BW794" s="256"/>
      <c r="BX794" s="256"/>
      <c r="BY794" s="114"/>
      <c r="BZ794" s="114"/>
      <c r="CA794" s="114"/>
      <c r="CB794" s="114"/>
      <c r="CC794" s="114"/>
      <c r="CD794" s="6"/>
      <c r="CE794" s="6"/>
      <c r="CF794" s="6"/>
    </row>
    <row r="795" spans="1:84" ht="10.5" customHeight="1" x14ac:dyDescent="0.2">
      <c r="A795" s="266" t="s">
        <v>69</v>
      </c>
      <c r="B795" s="35"/>
      <c r="C795" s="35" t="s">
        <v>421</v>
      </c>
      <c r="D795" s="152" t="s">
        <v>32</v>
      </c>
      <c r="E795" s="35">
        <v>6.3</v>
      </c>
      <c r="F795" s="35">
        <v>6.3</v>
      </c>
      <c r="G795" s="35">
        <v>6.3</v>
      </c>
      <c r="H795" s="267">
        <v>6.3</v>
      </c>
      <c r="I795" s="35">
        <v>6.3</v>
      </c>
      <c r="J795" s="35">
        <v>6.3</v>
      </c>
      <c r="K795" s="35">
        <v>6.3</v>
      </c>
      <c r="L795" s="35">
        <v>6.4</v>
      </c>
      <c r="M795" s="35">
        <v>6.5</v>
      </c>
      <c r="N795" s="267">
        <v>6.5</v>
      </c>
      <c r="O795" s="35">
        <v>6.5</v>
      </c>
      <c r="P795" s="35">
        <v>6.5</v>
      </c>
      <c r="Q795" s="35">
        <v>6.5</v>
      </c>
      <c r="R795" s="35">
        <v>6.5</v>
      </c>
      <c r="S795" s="35">
        <v>6.4</v>
      </c>
      <c r="T795" s="35">
        <v>6.4</v>
      </c>
      <c r="U795" s="35">
        <v>6.4</v>
      </c>
      <c r="V795" s="267">
        <v>6.4</v>
      </c>
      <c r="W795" s="35">
        <v>6.4</v>
      </c>
      <c r="X795" s="35">
        <v>6.4</v>
      </c>
      <c r="Y795" s="35">
        <v>6.4</v>
      </c>
      <c r="Z795" s="35">
        <v>6.4</v>
      </c>
      <c r="AA795" s="35">
        <v>6.4</v>
      </c>
      <c r="AB795" s="35">
        <v>6.4</v>
      </c>
      <c r="AC795" s="256"/>
      <c r="AD795" s="256"/>
      <c r="AE795" s="347"/>
      <c r="AF795" s="256"/>
      <c r="AG795" s="256"/>
      <c r="AH795" s="256"/>
      <c r="AI795" s="256"/>
      <c r="AJ795" s="256"/>
      <c r="AK795" s="256"/>
      <c r="AL795" s="256"/>
      <c r="AM795" s="256"/>
      <c r="AN795" s="256"/>
      <c r="AO795" s="256"/>
      <c r="AP795" s="256"/>
      <c r="AQ795" s="256"/>
      <c r="AR795" s="256"/>
      <c r="AS795" s="256"/>
      <c r="AT795" s="256"/>
      <c r="AU795" s="256"/>
      <c r="AV795" s="256"/>
      <c r="AW795" s="256"/>
      <c r="AX795" s="256"/>
      <c r="AY795" s="256"/>
      <c r="AZ795" s="256"/>
      <c r="BA795" s="256"/>
      <c r="BB795" s="256"/>
      <c r="BC795" s="256"/>
      <c r="BD795" s="256"/>
      <c r="BE795" s="256"/>
      <c r="BF795" s="256"/>
      <c r="BG795" s="256"/>
      <c r="BH795" s="256"/>
      <c r="BI795" s="256"/>
      <c r="BJ795" s="256"/>
      <c r="BK795" s="256"/>
      <c r="BL795" s="256"/>
      <c r="BM795" s="256"/>
      <c r="BN795" s="256"/>
      <c r="BO795" s="256"/>
      <c r="BP795" s="256"/>
      <c r="BQ795" s="256"/>
      <c r="BR795" s="256"/>
      <c r="BS795" s="256"/>
      <c r="BT795" s="256"/>
      <c r="BU795" s="256"/>
      <c r="BV795" s="256"/>
      <c r="BW795" s="256"/>
      <c r="BX795" s="256"/>
      <c r="BY795" s="114"/>
      <c r="BZ795" s="114"/>
      <c r="CA795" s="114"/>
      <c r="CB795" s="114"/>
      <c r="CC795" s="114"/>
      <c r="CD795" s="6"/>
      <c r="CE795" s="6"/>
      <c r="CF795" s="6"/>
    </row>
    <row r="796" spans="1:84" ht="10.5" customHeight="1" thickBot="1" x14ac:dyDescent="0.25">
      <c r="A796" s="268" t="s">
        <v>70</v>
      </c>
      <c r="B796" s="36"/>
      <c r="C796" s="36" t="s">
        <v>421</v>
      </c>
      <c r="D796" s="154" t="s">
        <v>32</v>
      </c>
      <c r="E796" s="36">
        <v>6.4</v>
      </c>
      <c r="F796" s="36">
        <v>6.4</v>
      </c>
      <c r="G796" s="36">
        <v>6.4</v>
      </c>
      <c r="H796" s="269">
        <v>6.4</v>
      </c>
      <c r="I796" s="36">
        <v>6.4</v>
      </c>
      <c r="J796" s="36">
        <v>6.4</v>
      </c>
      <c r="K796" s="36">
        <v>6.4</v>
      </c>
      <c r="L796" s="36">
        <v>6.5</v>
      </c>
      <c r="M796" s="36">
        <v>6.6</v>
      </c>
      <c r="N796" s="269">
        <v>6.6</v>
      </c>
      <c r="O796" s="36">
        <v>6.6</v>
      </c>
      <c r="P796" s="36">
        <v>6.6</v>
      </c>
      <c r="Q796" s="36">
        <v>6.6</v>
      </c>
      <c r="R796" s="36">
        <v>6.6</v>
      </c>
      <c r="S796" s="36">
        <v>6.6</v>
      </c>
      <c r="T796" s="36">
        <v>6.6</v>
      </c>
      <c r="U796" s="36">
        <v>6.6</v>
      </c>
      <c r="V796" s="269">
        <v>6.6</v>
      </c>
      <c r="W796" s="36">
        <v>6.6</v>
      </c>
      <c r="X796" s="36">
        <v>6.6</v>
      </c>
      <c r="Y796" s="36">
        <v>6.6</v>
      </c>
      <c r="Z796" s="36">
        <v>6.6</v>
      </c>
      <c r="AA796" s="36">
        <v>6.6</v>
      </c>
      <c r="AB796" s="36">
        <v>6.6</v>
      </c>
      <c r="AC796" s="256"/>
      <c r="AD796" s="256"/>
      <c r="AE796" s="347"/>
      <c r="AF796" s="256"/>
      <c r="AG796" s="256"/>
      <c r="AH796" s="256"/>
      <c r="AI796" s="256"/>
      <c r="AJ796" s="256"/>
      <c r="AK796" s="256"/>
      <c r="AL796" s="256"/>
      <c r="AM796" s="256"/>
      <c r="AN796" s="256"/>
      <c r="AO796" s="256"/>
      <c r="AP796" s="256"/>
      <c r="AQ796" s="256"/>
      <c r="AR796" s="256"/>
      <c r="AS796" s="256"/>
      <c r="AT796" s="256"/>
      <c r="AU796" s="256"/>
      <c r="AV796" s="256"/>
      <c r="AW796" s="256"/>
      <c r="AX796" s="256"/>
      <c r="AY796" s="256"/>
      <c r="AZ796" s="256"/>
      <c r="BA796" s="256"/>
      <c r="BB796" s="256"/>
      <c r="BC796" s="256"/>
      <c r="BD796" s="256"/>
      <c r="BE796" s="256"/>
      <c r="BF796" s="256"/>
      <c r="BG796" s="256"/>
      <c r="BH796" s="256"/>
      <c r="BI796" s="256"/>
      <c r="BJ796" s="256"/>
      <c r="BK796" s="256"/>
      <c r="BL796" s="256"/>
      <c r="BM796" s="256"/>
      <c r="BN796" s="256"/>
      <c r="BO796" s="256"/>
      <c r="BP796" s="256"/>
      <c r="BQ796" s="256"/>
      <c r="BR796" s="256"/>
      <c r="BS796" s="256"/>
      <c r="BT796" s="256"/>
      <c r="BU796" s="256"/>
      <c r="BV796" s="256"/>
      <c r="BW796" s="256"/>
      <c r="BX796" s="256"/>
      <c r="BY796" s="114"/>
      <c r="BZ796" s="114"/>
      <c r="CA796" s="114"/>
      <c r="CB796" s="114"/>
      <c r="CC796" s="114"/>
      <c r="CD796" s="6"/>
      <c r="CE796" s="6"/>
      <c r="CF796" s="6"/>
    </row>
    <row r="797" spans="1:84" ht="10.5" customHeight="1" x14ac:dyDescent="0.2">
      <c r="A797" s="1415" t="s">
        <v>11</v>
      </c>
      <c r="B797" s="1442" t="s">
        <v>678</v>
      </c>
      <c r="C797" s="695"/>
      <c r="D797" s="726"/>
      <c r="E797" s="61"/>
      <c r="F797" s="61"/>
      <c r="G797" s="61"/>
      <c r="H797" s="303"/>
      <c r="I797" s="61"/>
      <c r="J797" s="61"/>
      <c r="K797" s="61"/>
      <c r="L797" s="61"/>
      <c r="M797" s="61"/>
      <c r="N797" s="303"/>
      <c r="O797" s="61"/>
      <c r="P797" s="61"/>
      <c r="Q797" s="61"/>
      <c r="R797" s="61"/>
      <c r="S797" s="61"/>
      <c r="T797" s="61"/>
      <c r="U797" s="61"/>
      <c r="V797" s="303"/>
      <c r="W797" s="61"/>
      <c r="X797" s="61"/>
      <c r="Y797" s="61"/>
      <c r="Z797" s="61"/>
      <c r="AA797" s="61"/>
      <c r="AB797" s="61"/>
      <c r="AC797" s="321" t="s">
        <v>107</v>
      </c>
      <c r="AD797" s="43" t="e">
        <f>AD799/AC799</f>
        <v>#DIV/0!</v>
      </c>
      <c r="AE797" s="49"/>
      <c r="AF797" s="310"/>
      <c r="AG797" s="76"/>
      <c r="AH797" s="76"/>
      <c r="AI797" s="76"/>
      <c r="AJ797" s="76"/>
      <c r="AK797" s="76"/>
      <c r="AL797" s="76"/>
      <c r="AM797" s="76"/>
      <c r="AN797" s="76"/>
      <c r="AO797" s="76"/>
      <c r="AP797" s="76"/>
      <c r="AQ797" s="76"/>
      <c r="AR797" s="76"/>
      <c r="AS797" s="76"/>
      <c r="AT797" s="76"/>
      <c r="AU797" s="76"/>
      <c r="AV797" s="76"/>
      <c r="AW797" s="76"/>
      <c r="AX797" s="76"/>
      <c r="AY797" s="76"/>
      <c r="AZ797" s="76"/>
      <c r="BA797" s="76"/>
      <c r="BB797" s="76"/>
      <c r="BC797" s="76"/>
      <c r="BD797" s="76"/>
      <c r="BE797" s="76"/>
      <c r="BF797" s="76"/>
      <c r="BG797" s="76"/>
      <c r="BH797" s="76"/>
      <c r="BI797" s="76"/>
      <c r="BJ797" s="76"/>
      <c r="BK797" s="76"/>
      <c r="BL797" s="76"/>
      <c r="BM797" s="76"/>
      <c r="BN797" s="76"/>
      <c r="BO797" s="76"/>
      <c r="BP797" s="76"/>
      <c r="BQ797" s="76"/>
      <c r="BR797" s="76"/>
      <c r="BS797" s="76"/>
      <c r="BT797" s="76"/>
      <c r="BU797" s="76"/>
      <c r="BV797" s="76"/>
      <c r="BW797" s="76"/>
      <c r="BX797" s="76"/>
      <c r="BY797" s="1029"/>
      <c r="BZ797" s="1029"/>
      <c r="CA797" s="1029"/>
      <c r="CB797" s="1029"/>
      <c r="CC797" s="1029"/>
      <c r="CD797" s="10"/>
      <c r="CE797" s="10"/>
      <c r="CF797" s="10"/>
    </row>
    <row r="798" spans="1:84" ht="10.5" customHeight="1" x14ac:dyDescent="0.2">
      <c r="A798" s="1470"/>
      <c r="B798" s="1472"/>
      <c r="C798" s="846" t="s">
        <v>118</v>
      </c>
      <c r="D798" s="102" t="s">
        <v>27</v>
      </c>
      <c r="E798" s="81">
        <f>ROUND(SQRT(E799^2+E800^2)*1000/(1.73*E796),0)</f>
        <v>0</v>
      </c>
      <c r="F798" s="81">
        <f>ROUND(SQRT(F799^2+F800^2)*1000/(1.73*F796),0)</f>
        <v>0</v>
      </c>
      <c r="G798" s="81">
        <f t="shared" ref="G798:AB798" si="260">ROUND(SQRT(G799^2+G800^2)*1000/(1.73*G796),0)</f>
        <v>0</v>
      </c>
      <c r="H798" s="274">
        <f t="shared" si="260"/>
        <v>0</v>
      </c>
      <c r="I798" s="81">
        <f t="shared" si="260"/>
        <v>0</v>
      </c>
      <c r="J798" s="81">
        <f t="shared" si="260"/>
        <v>0</v>
      </c>
      <c r="K798" s="81">
        <f t="shared" si="260"/>
        <v>0</v>
      </c>
      <c r="L798" s="81">
        <f t="shared" si="260"/>
        <v>0</v>
      </c>
      <c r="M798" s="81">
        <f t="shared" si="260"/>
        <v>0</v>
      </c>
      <c r="N798" s="274">
        <f t="shared" si="260"/>
        <v>0</v>
      </c>
      <c r="O798" s="81">
        <f t="shared" si="260"/>
        <v>0</v>
      </c>
      <c r="P798" s="81">
        <f t="shared" si="260"/>
        <v>0</v>
      </c>
      <c r="Q798" s="81">
        <f t="shared" si="260"/>
        <v>0</v>
      </c>
      <c r="R798" s="81">
        <f t="shared" si="260"/>
        <v>0</v>
      </c>
      <c r="S798" s="81">
        <f t="shared" si="260"/>
        <v>0</v>
      </c>
      <c r="T798" s="81">
        <f t="shared" si="260"/>
        <v>0</v>
      </c>
      <c r="U798" s="81">
        <f t="shared" si="260"/>
        <v>0</v>
      </c>
      <c r="V798" s="274">
        <f t="shared" si="260"/>
        <v>0</v>
      </c>
      <c r="W798" s="81">
        <f t="shared" si="260"/>
        <v>0</v>
      </c>
      <c r="X798" s="81">
        <f t="shared" si="260"/>
        <v>0</v>
      </c>
      <c r="Y798" s="81">
        <f t="shared" si="260"/>
        <v>0</v>
      </c>
      <c r="Z798" s="81">
        <f t="shared" si="260"/>
        <v>0</v>
      </c>
      <c r="AA798" s="81">
        <f t="shared" si="260"/>
        <v>0</v>
      </c>
      <c r="AB798" s="81">
        <f t="shared" si="260"/>
        <v>0</v>
      </c>
      <c r="AC798" s="254"/>
      <c r="AD798" s="129"/>
      <c r="AE798" s="49"/>
      <c r="AF798" s="256"/>
      <c r="AG798" s="256"/>
      <c r="AH798" s="256"/>
      <c r="AI798" s="256"/>
      <c r="AJ798" s="256"/>
      <c r="AK798" s="256"/>
      <c r="AL798" s="256"/>
      <c r="AM798" s="256"/>
      <c r="AN798" s="256"/>
      <c r="AO798" s="256"/>
      <c r="AP798" s="256"/>
      <c r="AQ798" s="256"/>
      <c r="AR798" s="256"/>
      <c r="AS798" s="256"/>
      <c r="AT798" s="256"/>
      <c r="AU798" s="256"/>
      <c r="AV798" s="256"/>
      <c r="AW798" s="256"/>
      <c r="AX798" s="256"/>
      <c r="AY798" s="256"/>
      <c r="AZ798" s="256"/>
      <c r="BA798" s="256"/>
      <c r="BB798" s="256"/>
      <c r="BC798" s="256"/>
      <c r="BD798" s="256"/>
      <c r="BE798" s="256"/>
      <c r="BF798" s="256"/>
      <c r="BG798" s="256"/>
      <c r="BH798" s="256"/>
      <c r="BI798" s="256"/>
      <c r="BJ798" s="256"/>
      <c r="BK798" s="256"/>
      <c r="BL798" s="256"/>
      <c r="BM798" s="256"/>
      <c r="BN798" s="256"/>
      <c r="BO798" s="256"/>
      <c r="BP798" s="256"/>
      <c r="BQ798" s="256"/>
      <c r="BR798" s="256"/>
      <c r="BS798" s="256"/>
      <c r="BT798" s="256"/>
      <c r="BU798" s="256"/>
      <c r="BV798" s="256"/>
      <c r="BW798" s="256"/>
      <c r="BX798" s="256"/>
      <c r="BY798" s="114"/>
      <c r="BZ798" s="114"/>
      <c r="CA798" s="114"/>
      <c r="CB798" s="114"/>
      <c r="CC798" s="114"/>
      <c r="CD798" s="11"/>
      <c r="CE798" s="11"/>
      <c r="CF798" s="11"/>
    </row>
    <row r="799" spans="1:84" ht="10.5" customHeight="1" x14ac:dyDescent="0.2">
      <c r="A799" s="1470"/>
      <c r="B799" s="1472"/>
      <c r="C799" s="846" t="s">
        <v>116</v>
      </c>
      <c r="D799" s="102" t="s">
        <v>108</v>
      </c>
      <c r="E799" s="51">
        <f>ROUND((AG799-AF799)*$AE799,2)</f>
        <v>0</v>
      </c>
      <c r="F799" s="51">
        <f t="shared" ref="F799:AB799" si="261">ROUND((AH799-AG799)*$AE799,2)</f>
        <v>0</v>
      </c>
      <c r="G799" s="51">
        <f t="shared" si="261"/>
        <v>0</v>
      </c>
      <c r="H799" s="330">
        <f t="shared" si="261"/>
        <v>0</v>
      </c>
      <c r="I799" s="51">
        <f t="shared" si="261"/>
        <v>0</v>
      </c>
      <c r="J799" s="51">
        <f t="shared" si="261"/>
        <v>0</v>
      </c>
      <c r="K799" s="51">
        <f t="shared" si="261"/>
        <v>0</v>
      </c>
      <c r="L799" s="51">
        <f t="shared" si="261"/>
        <v>0</v>
      </c>
      <c r="M799" s="51">
        <f t="shared" si="261"/>
        <v>0</v>
      </c>
      <c r="N799" s="330">
        <f t="shared" si="261"/>
        <v>0</v>
      </c>
      <c r="O799" s="51">
        <f t="shared" si="261"/>
        <v>0</v>
      </c>
      <c r="P799" s="51">
        <f t="shared" si="261"/>
        <v>0</v>
      </c>
      <c r="Q799" s="51">
        <f t="shared" si="261"/>
        <v>0</v>
      </c>
      <c r="R799" s="51">
        <f t="shared" si="261"/>
        <v>0</v>
      </c>
      <c r="S799" s="51">
        <f t="shared" si="261"/>
        <v>0</v>
      </c>
      <c r="T799" s="51">
        <f t="shared" si="261"/>
        <v>0</v>
      </c>
      <c r="U799" s="51">
        <f t="shared" si="261"/>
        <v>0</v>
      </c>
      <c r="V799" s="330">
        <f t="shared" si="261"/>
        <v>0</v>
      </c>
      <c r="W799" s="51">
        <f t="shared" si="261"/>
        <v>0</v>
      </c>
      <c r="X799" s="51">
        <f t="shared" si="261"/>
        <v>0</v>
      </c>
      <c r="Y799" s="51">
        <f t="shared" si="261"/>
        <v>0</v>
      </c>
      <c r="Z799" s="51">
        <f t="shared" si="261"/>
        <v>0</v>
      </c>
      <c r="AA799" s="51">
        <f t="shared" si="261"/>
        <v>0</v>
      </c>
      <c r="AB799" s="51">
        <f t="shared" si="261"/>
        <v>0</v>
      </c>
      <c r="AC799" s="149">
        <f>SUM(E799:AB799)</f>
        <v>0</v>
      </c>
      <c r="AD799" s="379">
        <f>SUM(E800:AB800)</f>
        <v>0</v>
      </c>
      <c r="AE799" s="49">
        <v>1.8</v>
      </c>
      <c r="AF799" s="256">
        <v>3455.65</v>
      </c>
      <c r="AG799" s="256">
        <v>3455.65</v>
      </c>
      <c r="AH799" s="256">
        <v>3455.65</v>
      </c>
      <c r="AI799" s="256">
        <v>3455.65</v>
      </c>
      <c r="AJ799" s="256">
        <v>3455.65</v>
      </c>
      <c r="AK799" s="256">
        <v>3455.65</v>
      </c>
      <c r="AL799" s="256">
        <v>3455.65</v>
      </c>
      <c r="AM799" s="256">
        <v>3455.65</v>
      </c>
      <c r="AN799" s="256">
        <v>3455.65</v>
      </c>
      <c r="AO799" s="256">
        <v>3455.65</v>
      </c>
      <c r="AP799" s="256">
        <v>3455.65</v>
      </c>
      <c r="AQ799" s="256">
        <v>3455.65</v>
      </c>
      <c r="AR799" s="256">
        <v>3455.65</v>
      </c>
      <c r="AS799" s="256">
        <v>3455.65</v>
      </c>
      <c r="AT799" s="256">
        <v>3455.65</v>
      </c>
      <c r="AU799" s="256">
        <v>3455.65</v>
      </c>
      <c r="AV799" s="256">
        <v>3455.65</v>
      </c>
      <c r="AW799" s="256">
        <v>3455.65</v>
      </c>
      <c r="AX799" s="256">
        <v>3455.65</v>
      </c>
      <c r="AY799" s="256">
        <v>3455.65</v>
      </c>
      <c r="AZ799" s="256">
        <v>3455.65</v>
      </c>
      <c r="BA799" s="256">
        <v>3455.65</v>
      </c>
      <c r="BB799" s="256">
        <v>3455.65</v>
      </c>
      <c r="BC799" s="256">
        <v>3455.65</v>
      </c>
      <c r="BD799" s="256">
        <v>3455.65</v>
      </c>
      <c r="BE799" s="256"/>
      <c r="BF799" s="256"/>
      <c r="BG799" s="256"/>
      <c r="BH799" s="256"/>
      <c r="BI799" s="256"/>
      <c r="BJ799" s="256"/>
      <c r="BK799" s="256"/>
      <c r="BL799" s="256"/>
      <c r="BM799" s="256"/>
      <c r="BN799" s="256"/>
      <c r="BO799" s="256"/>
      <c r="BP799" s="256"/>
      <c r="BQ799" s="256"/>
      <c r="BR799" s="256"/>
      <c r="BS799" s="256"/>
      <c r="BT799" s="256"/>
      <c r="BU799" s="256"/>
      <c r="BV799" s="256"/>
      <c r="BW799" s="256"/>
      <c r="BX799" s="256"/>
      <c r="BY799" s="559"/>
      <c r="BZ799" s="559"/>
      <c r="CA799" s="559"/>
      <c r="CB799" s="559"/>
      <c r="CC799" s="559"/>
      <c r="CD799" s="16"/>
      <c r="CE799" s="16"/>
      <c r="CF799" s="16"/>
    </row>
    <row r="800" spans="1:84" ht="10.5" customHeight="1" x14ac:dyDescent="0.2">
      <c r="A800" s="1470"/>
      <c r="B800" s="1472"/>
      <c r="C800" s="846" t="s">
        <v>116</v>
      </c>
      <c r="D800" s="102" t="s">
        <v>109</v>
      </c>
      <c r="E800" s="51">
        <f t="shared" ref="E800:AB800" si="262">ROUND((AG800-AF800)*$AE799,2)</f>
        <v>0</v>
      </c>
      <c r="F800" s="42">
        <f t="shared" si="262"/>
        <v>0</v>
      </c>
      <c r="G800" s="42">
        <f t="shared" si="262"/>
        <v>0</v>
      </c>
      <c r="H800" s="255">
        <f t="shared" si="262"/>
        <v>0</v>
      </c>
      <c r="I800" s="42">
        <f t="shared" si="262"/>
        <v>0</v>
      </c>
      <c r="J800" s="42">
        <f t="shared" si="262"/>
        <v>0</v>
      </c>
      <c r="K800" s="42">
        <f t="shared" si="262"/>
        <v>0</v>
      </c>
      <c r="L800" s="42">
        <f t="shared" si="262"/>
        <v>0</v>
      </c>
      <c r="M800" s="42">
        <f t="shared" si="262"/>
        <v>0</v>
      </c>
      <c r="N800" s="255">
        <f t="shared" si="262"/>
        <v>0</v>
      </c>
      <c r="O800" s="42">
        <f t="shared" si="262"/>
        <v>0</v>
      </c>
      <c r="P800" s="42">
        <f t="shared" si="262"/>
        <v>0</v>
      </c>
      <c r="Q800" s="42">
        <f t="shared" si="262"/>
        <v>0</v>
      </c>
      <c r="R800" s="42">
        <f t="shared" si="262"/>
        <v>0</v>
      </c>
      <c r="S800" s="42">
        <f t="shared" si="262"/>
        <v>0</v>
      </c>
      <c r="T800" s="42">
        <f t="shared" si="262"/>
        <v>0</v>
      </c>
      <c r="U800" s="42">
        <f t="shared" si="262"/>
        <v>0</v>
      </c>
      <c r="V800" s="255">
        <f t="shared" si="262"/>
        <v>0</v>
      </c>
      <c r="W800" s="42">
        <f t="shared" si="262"/>
        <v>0</v>
      </c>
      <c r="X800" s="42">
        <f t="shared" si="262"/>
        <v>0</v>
      </c>
      <c r="Y800" s="42">
        <f t="shared" si="262"/>
        <v>0</v>
      </c>
      <c r="Z800" s="42">
        <f t="shared" si="262"/>
        <v>0</v>
      </c>
      <c r="AA800" s="42">
        <f t="shared" si="262"/>
        <v>0</v>
      </c>
      <c r="AB800" s="42">
        <f t="shared" si="262"/>
        <v>0</v>
      </c>
      <c r="AC800" s="254"/>
      <c r="AD800" s="129"/>
      <c r="AE800" s="49"/>
      <c r="AF800" s="256">
        <v>2308.52</v>
      </c>
      <c r="AG800" s="256">
        <v>2308.52</v>
      </c>
      <c r="AH800" s="256">
        <v>2308.52</v>
      </c>
      <c r="AI800" s="256">
        <v>2308.52</v>
      </c>
      <c r="AJ800" s="256">
        <v>2308.52</v>
      </c>
      <c r="AK800" s="256">
        <v>2308.52</v>
      </c>
      <c r="AL800" s="256">
        <v>2308.52</v>
      </c>
      <c r="AM800" s="256">
        <v>2308.52</v>
      </c>
      <c r="AN800" s="256">
        <v>2308.52</v>
      </c>
      <c r="AO800" s="256">
        <v>2308.52</v>
      </c>
      <c r="AP800" s="256">
        <v>2308.52</v>
      </c>
      <c r="AQ800" s="256">
        <v>2308.52</v>
      </c>
      <c r="AR800" s="256">
        <v>2308.52</v>
      </c>
      <c r="AS800" s="256">
        <v>2308.52</v>
      </c>
      <c r="AT800" s="256">
        <v>2308.52</v>
      </c>
      <c r="AU800" s="256">
        <v>2308.52</v>
      </c>
      <c r="AV800" s="256">
        <v>2308.52</v>
      </c>
      <c r="AW800" s="256">
        <v>2308.52</v>
      </c>
      <c r="AX800" s="256">
        <v>2308.52</v>
      </c>
      <c r="AY800" s="256">
        <v>2308.52</v>
      </c>
      <c r="AZ800" s="256">
        <v>2308.52</v>
      </c>
      <c r="BA800" s="256">
        <v>2308.52</v>
      </c>
      <c r="BB800" s="256">
        <v>2308.52</v>
      </c>
      <c r="BC800" s="256">
        <v>2308.52</v>
      </c>
      <c r="BD800" s="256">
        <v>2308.52</v>
      </c>
      <c r="BE800" s="256"/>
      <c r="BF800" s="256"/>
      <c r="BG800" s="256"/>
      <c r="BH800" s="256"/>
      <c r="BI800" s="256"/>
      <c r="BJ800" s="256"/>
      <c r="BK800" s="256"/>
      <c r="BL800" s="256"/>
      <c r="BM800" s="256"/>
      <c r="BN800" s="256"/>
      <c r="BO800" s="256"/>
      <c r="BP800" s="256"/>
      <c r="BQ800" s="256"/>
      <c r="BR800" s="256"/>
      <c r="BS800" s="256"/>
      <c r="BT800" s="256"/>
      <c r="BU800" s="256"/>
      <c r="BV800" s="256"/>
      <c r="BW800" s="256"/>
      <c r="BX800" s="256"/>
      <c r="BY800" s="559"/>
      <c r="BZ800" s="559"/>
      <c r="CA800" s="559"/>
      <c r="CB800" s="559"/>
      <c r="CC800" s="559"/>
      <c r="CD800" s="16"/>
      <c r="CE800" s="16"/>
      <c r="CF800" s="16"/>
    </row>
    <row r="801" spans="1:159" ht="10.5" customHeight="1" thickBot="1" x14ac:dyDescent="0.25">
      <c r="A801" s="1471"/>
      <c r="B801" s="1473"/>
      <c r="C801" s="197"/>
      <c r="D801" s="166" t="s">
        <v>35</v>
      </c>
      <c r="E801" s="45" t="e">
        <f t="shared" ref="E801:AB801" si="263">E800/E799</f>
        <v>#DIV/0!</v>
      </c>
      <c r="F801" s="45" t="e">
        <f t="shared" si="263"/>
        <v>#DIV/0!</v>
      </c>
      <c r="G801" s="45" t="e">
        <f t="shared" si="263"/>
        <v>#DIV/0!</v>
      </c>
      <c r="H801" s="286" t="e">
        <f t="shared" si="263"/>
        <v>#DIV/0!</v>
      </c>
      <c r="I801" s="45" t="e">
        <f t="shared" si="263"/>
        <v>#DIV/0!</v>
      </c>
      <c r="J801" s="45" t="e">
        <f t="shared" si="263"/>
        <v>#DIV/0!</v>
      </c>
      <c r="K801" s="45" t="e">
        <f t="shared" si="263"/>
        <v>#DIV/0!</v>
      </c>
      <c r="L801" s="45" t="e">
        <f t="shared" si="263"/>
        <v>#DIV/0!</v>
      </c>
      <c r="M801" s="45" t="e">
        <f t="shared" si="263"/>
        <v>#DIV/0!</v>
      </c>
      <c r="N801" s="286" t="e">
        <f t="shared" si="263"/>
        <v>#DIV/0!</v>
      </c>
      <c r="O801" s="45" t="e">
        <f t="shared" si="263"/>
        <v>#DIV/0!</v>
      </c>
      <c r="P801" s="45" t="e">
        <f t="shared" si="263"/>
        <v>#DIV/0!</v>
      </c>
      <c r="Q801" s="45" t="e">
        <f t="shared" si="263"/>
        <v>#DIV/0!</v>
      </c>
      <c r="R801" s="45" t="e">
        <f t="shared" si="263"/>
        <v>#DIV/0!</v>
      </c>
      <c r="S801" s="45" t="e">
        <f t="shared" si="263"/>
        <v>#DIV/0!</v>
      </c>
      <c r="T801" s="45" t="e">
        <f t="shared" si="263"/>
        <v>#DIV/0!</v>
      </c>
      <c r="U801" s="45" t="e">
        <f t="shared" si="263"/>
        <v>#DIV/0!</v>
      </c>
      <c r="V801" s="286" t="e">
        <f t="shared" si="263"/>
        <v>#DIV/0!</v>
      </c>
      <c r="W801" s="45" t="e">
        <f t="shared" si="263"/>
        <v>#DIV/0!</v>
      </c>
      <c r="X801" s="45" t="e">
        <f t="shared" si="263"/>
        <v>#DIV/0!</v>
      </c>
      <c r="Y801" s="45" t="e">
        <f t="shared" si="263"/>
        <v>#DIV/0!</v>
      </c>
      <c r="Z801" s="45" t="e">
        <f t="shared" si="263"/>
        <v>#DIV/0!</v>
      </c>
      <c r="AA801" s="45" t="e">
        <f t="shared" si="263"/>
        <v>#DIV/0!</v>
      </c>
      <c r="AB801" s="45" t="e">
        <f t="shared" si="263"/>
        <v>#DIV/0!</v>
      </c>
      <c r="AC801" s="254"/>
      <c r="AD801" s="129"/>
      <c r="AE801" s="49"/>
      <c r="AF801" s="256"/>
      <c r="AG801" s="256"/>
      <c r="AH801" s="256"/>
      <c r="AI801" s="256"/>
      <c r="AJ801" s="256"/>
      <c r="AK801" s="256"/>
      <c r="AL801" s="256"/>
      <c r="AM801" s="256"/>
      <c r="AN801" s="256"/>
      <c r="AO801" s="256"/>
      <c r="AP801" s="256"/>
      <c r="AQ801" s="256"/>
      <c r="AR801" s="256"/>
      <c r="AS801" s="256"/>
      <c r="AT801" s="256"/>
      <c r="AU801" s="256"/>
      <c r="AV801" s="256"/>
      <c r="AW801" s="256"/>
      <c r="AX801" s="256"/>
      <c r="AY801" s="256"/>
      <c r="AZ801" s="256"/>
      <c r="BA801" s="256"/>
      <c r="BB801" s="256"/>
      <c r="BC801" s="256"/>
      <c r="BD801" s="256"/>
      <c r="BE801" s="256"/>
      <c r="BF801" s="256"/>
      <c r="BG801" s="256"/>
      <c r="BH801" s="256"/>
      <c r="BI801" s="256"/>
      <c r="BJ801" s="256"/>
      <c r="BK801" s="256"/>
      <c r="BL801" s="256"/>
      <c r="BM801" s="256"/>
      <c r="BN801" s="256"/>
      <c r="BO801" s="256"/>
      <c r="BP801" s="256"/>
      <c r="BQ801" s="256"/>
      <c r="BR801" s="256"/>
      <c r="BS801" s="256"/>
      <c r="BT801" s="256"/>
      <c r="BU801" s="256"/>
      <c r="BV801" s="256"/>
      <c r="BW801" s="256"/>
      <c r="BX801" s="256"/>
      <c r="BY801" s="114"/>
      <c r="BZ801" s="114"/>
      <c r="CA801" s="114"/>
      <c r="CB801" s="114"/>
      <c r="CC801" s="114"/>
      <c r="CD801" s="11"/>
      <c r="CE801" s="11"/>
      <c r="CF801" s="11"/>
    </row>
    <row r="802" spans="1:159" ht="10.5" customHeight="1" x14ac:dyDescent="0.2">
      <c r="A802" s="1415" t="s">
        <v>62</v>
      </c>
      <c r="B802" s="1442" t="s">
        <v>679</v>
      </c>
      <c r="C802" s="695"/>
      <c r="D802" s="726"/>
      <c r="E802" s="61"/>
      <c r="F802" s="61"/>
      <c r="G802" s="61"/>
      <c r="H802" s="303"/>
      <c r="I802" s="61"/>
      <c r="J802" s="61"/>
      <c r="K802" s="61"/>
      <c r="L802" s="61"/>
      <c r="M802" s="61"/>
      <c r="N802" s="303"/>
      <c r="O802" s="61"/>
      <c r="P802" s="61"/>
      <c r="Q802" s="61"/>
      <c r="R802" s="61"/>
      <c r="S802" s="61"/>
      <c r="T802" s="61"/>
      <c r="U802" s="61"/>
      <c r="V802" s="303"/>
      <c r="W802" s="61"/>
      <c r="X802" s="61"/>
      <c r="Y802" s="61"/>
      <c r="Z802" s="61"/>
      <c r="AA802" s="61"/>
      <c r="AB802" s="61"/>
      <c r="AC802" s="321" t="s">
        <v>107</v>
      </c>
      <c r="AD802" s="43">
        <f>AD804/AC804</f>
        <v>0</v>
      </c>
      <c r="AE802" s="49"/>
      <c r="AF802" s="310"/>
      <c r="AG802" s="76"/>
      <c r="AH802" s="76"/>
      <c r="AI802" s="76"/>
      <c r="AJ802" s="76"/>
      <c r="AK802" s="76"/>
      <c r="AL802" s="76"/>
      <c r="AM802" s="76"/>
      <c r="AN802" s="76"/>
      <c r="AO802" s="76"/>
      <c r="AP802" s="76"/>
      <c r="AQ802" s="76"/>
      <c r="AR802" s="76"/>
      <c r="AS802" s="76"/>
      <c r="AT802" s="76"/>
      <c r="AU802" s="76"/>
      <c r="AV802" s="76"/>
      <c r="AW802" s="76"/>
      <c r="AX802" s="76"/>
      <c r="AY802" s="76"/>
      <c r="AZ802" s="76"/>
      <c r="BA802" s="76"/>
      <c r="BB802" s="76"/>
      <c r="BC802" s="76"/>
      <c r="BD802" s="76"/>
      <c r="BE802" s="76"/>
      <c r="BF802" s="76"/>
      <c r="BG802" s="76"/>
      <c r="BH802" s="76"/>
      <c r="BI802" s="76"/>
      <c r="BJ802" s="76"/>
      <c r="BK802" s="76"/>
      <c r="BL802" s="76"/>
      <c r="BM802" s="76"/>
      <c r="BN802" s="76"/>
      <c r="BO802" s="76"/>
      <c r="BP802" s="76"/>
      <c r="BQ802" s="76"/>
      <c r="BR802" s="76"/>
      <c r="BS802" s="76"/>
      <c r="BT802" s="76"/>
      <c r="BU802" s="76"/>
      <c r="BV802" s="76"/>
      <c r="BW802" s="76"/>
      <c r="BX802" s="76"/>
      <c r="BY802" s="1029"/>
      <c r="BZ802" s="1029"/>
      <c r="CA802" s="1029"/>
      <c r="CB802" s="1029"/>
      <c r="CC802" s="1029"/>
      <c r="CD802" s="10"/>
      <c r="CE802" s="10"/>
      <c r="CF802" s="10"/>
    </row>
    <row r="803" spans="1:159" ht="10.5" customHeight="1" x14ac:dyDescent="0.2">
      <c r="A803" s="1470"/>
      <c r="B803" s="1472"/>
      <c r="C803" s="846" t="s">
        <v>118</v>
      </c>
      <c r="D803" s="102" t="s">
        <v>27</v>
      </c>
      <c r="E803" s="81">
        <f>ROUND(SQRT(E804^2+E805^2)*1000/(1.73*E796),0)</f>
        <v>0</v>
      </c>
      <c r="F803" s="81">
        <f>ROUND(SQRT(F804^2+F805^2)*1000/(1.73*F796),0)</f>
        <v>0</v>
      </c>
      <c r="G803" s="81">
        <f t="shared" ref="G803:AB803" si="264">ROUND(SQRT(G804^2+G805^2)*1000/(1.73*G796),0)</f>
        <v>0</v>
      </c>
      <c r="H803" s="274">
        <f t="shared" si="264"/>
        <v>0</v>
      </c>
      <c r="I803" s="81">
        <f t="shared" si="264"/>
        <v>0</v>
      </c>
      <c r="J803" s="81">
        <f t="shared" si="264"/>
        <v>0</v>
      </c>
      <c r="K803" s="81">
        <f t="shared" si="264"/>
        <v>0</v>
      </c>
      <c r="L803" s="81">
        <f t="shared" si="264"/>
        <v>2</v>
      </c>
      <c r="M803" s="81">
        <f t="shared" si="264"/>
        <v>0</v>
      </c>
      <c r="N803" s="274">
        <f t="shared" si="264"/>
        <v>0</v>
      </c>
      <c r="O803" s="81">
        <f t="shared" si="264"/>
        <v>0</v>
      </c>
      <c r="P803" s="81">
        <f t="shared" si="264"/>
        <v>0</v>
      </c>
      <c r="Q803" s="81">
        <f t="shared" si="264"/>
        <v>0</v>
      </c>
      <c r="R803" s="81">
        <f t="shared" si="264"/>
        <v>0</v>
      </c>
      <c r="S803" s="81">
        <f t="shared" si="264"/>
        <v>0</v>
      </c>
      <c r="T803" s="81">
        <f t="shared" si="264"/>
        <v>0</v>
      </c>
      <c r="U803" s="81">
        <f t="shared" si="264"/>
        <v>0</v>
      </c>
      <c r="V803" s="274">
        <f t="shared" si="264"/>
        <v>0</v>
      </c>
      <c r="W803" s="81">
        <f t="shared" si="264"/>
        <v>0</v>
      </c>
      <c r="X803" s="81">
        <f t="shared" si="264"/>
        <v>0</v>
      </c>
      <c r="Y803" s="81">
        <f t="shared" si="264"/>
        <v>0</v>
      </c>
      <c r="Z803" s="81">
        <f t="shared" si="264"/>
        <v>0</v>
      </c>
      <c r="AA803" s="81">
        <f t="shared" si="264"/>
        <v>0</v>
      </c>
      <c r="AB803" s="81">
        <f t="shared" si="264"/>
        <v>0</v>
      </c>
      <c r="AC803" s="254"/>
      <c r="AD803" s="129"/>
      <c r="AE803" s="49"/>
      <c r="AF803" s="256"/>
      <c r="AG803" s="256"/>
      <c r="AH803" s="256"/>
      <c r="AI803" s="256"/>
      <c r="AJ803" s="256"/>
      <c r="AK803" s="256"/>
      <c r="AL803" s="256"/>
      <c r="AM803" s="256"/>
      <c r="AN803" s="256"/>
      <c r="AO803" s="256"/>
      <c r="AP803" s="256"/>
      <c r="AQ803" s="256"/>
      <c r="AR803" s="256"/>
      <c r="AS803" s="256"/>
      <c r="AT803" s="256"/>
      <c r="AU803" s="256"/>
      <c r="AV803" s="256"/>
      <c r="AW803" s="256"/>
      <c r="AX803" s="256"/>
      <c r="AY803" s="256"/>
      <c r="AZ803" s="256"/>
      <c r="BA803" s="256"/>
      <c r="BB803" s="256"/>
      <c r="BC803" s="256"/>
      <c r="BD803" s="256"/>
      <c r="BE803" s="256"/>
      <c r="BF803" s="256"/>
      <c r="BG803" s="256"/>
      <c r="BH803" s="256"/>
      <c r="BI803" s="256"/>
      <c r="BJ803" s="256"/>
      <c r="BK803" s="256"/>
      <c r="BL803" s="256"/>
      <c r="BM803" s="256"/>
      <c r="BN803" s="256"/>
      <c r="BO803" s="256"/>
      <c r="BP803" s="256"/>
      <c r="BQ803" s="256"/>
      <c r="BR803" s="256"/>
      <c r="BS803" s="256"/>
      <c r="BT803" s="256"/>
      <c r="BU803" s="256"/>
      <c r="BV803" s="256"/>
      <c r="BW803" s="256"/>
      <c r="BX803" s="256"/>
      <c r="BY803" s="114"/>
      <c r="BZ803" s="114"/>
      <c r="CA803" s="114"/>
      <c r="CB803" s="114"/>
      <c r="CC803" s="114"/>
      <c r="CD803" s="11"/>
      <c r="CE803" s="11"/>
      <c r="CF803" s="11"/>
    </row>
    <row r="804" spans="1:159" ht="10.5" customHeight="1" x14ac:dyDescent="0.2">
      <c r="A804" s="1470"/>
      <c r="B804" s="1472"/>
      <c r="C804" s="846" t="s">
        <v>116</v>
      </c>
      <c r="D804" s="102" t="s">
        <v>108</v>
      </c>
      <c r="E804" s="51">
        <f t="shared" ref="E804:AB804" si="265">ROUND((AG804-AF804)*$AE804,2)</f>
        <v>0</v>
      </c>
      <c r="F804" s="51">
        <f t="shared" si="265"/>
        <v>0</v>
      </c>
      <c r="G804" s="51">
        <f t="shared" si="265"/>
        <v>0</v>
      </c>
      <c r="H804" s="330">
        <f t="shared" si="265"/>
        <v>0</v>
      </c>
      <c r="I804" s="51">
        <f t="shared" si="265"/>
        <v>0</v>
      </c>
      <c r="J804" s="51">
        <f t="shared" si="265"/>
        <v>0</v>
      </c>
      <c r="K804" s="51">
        <f t="shared" si="265"/>
        <v>0</v>
      </c>
      <c r="L804" s="51">
        <f t="shared" si="265"/>
        <v>0.02</v>
      </c>
      <c r="M804" s="51">
        <f t="shared" si="265"/>
        <v>0</v>
      </c>
      <c r="N804" s="330">
        <f t="shared" si="265"/>
        <v>0</v>
      </c>
      <c r="O804" s="51">
        <f t="shared" si="265"/>
        <v>0</v>
      </c>
      <c r="P804" s="51">
        <f t="shared" si="265"/>
        <v>0</v>
      </c>
      <c r="Q804" s="51">
        <f t="shared" si="265"/>
        <v>0</v>
      </c>
      <c r="R804" s="51">
        <f t="shared" si="265"/>
        <v>0</v>
      </c>
      <c r="S804" s="51">
        <f t="shared" si="265"/>
        <v>0</v>
      </c>
      <c r="T804" s="51">
        <f t="shared" si="265"/>
        <v>0</v>
      </c>
      <c r="U804" s="51">
        <f t="shared" si="265"/>
        <v>0</v>
      </c>
      <c r="V804" s="330">
        <f t="shared" si="265"/>
        <v>0</v>
      </c>
      <c r="W804" s="51">
        <f t="shared" si="265"/>
        <v>0</v>
      </c>
      <c r="X804" s="51">
        <f t="shared" si="265"/>
        <v>0</v>
      </c>
      <c r="Y804" s="51">
        <f t="shared" si="265"/>
        <v>0</v>
      </c>
      <c r="Z804" s="51">
        <f t="shared" si="265"/>
        <v>0</v>
      </c>
      <c r="AA804" s="51">
        <f t="shared" si="265"/>
        <v>0</v>
      </c>
      <c r="AB804" s="51">
        <f t="shared" si="265"/>
        <v>0</v>
      </c>
      <c r="AC804" s="149">
        <f>SUM(E804:AB804)</f>
        <v>0.02</v>
      </c>
      <c r="AD804" s="379">
        <f>SUM(E805:AB805)</f>
        <v>0</v>
      </c>
      <c r="AE804" s="49">
        <v>1.8</v>
      </c>
      <c r="AF804" s="256">
        <v>662</v>
      </c>
      <c r="AG804" s="256">
        <v>662</v>
      </c>
      <c r="AH804" s="256">
        <v>662</v>
      </c>
      <c r="AI804" s="256">
        <v>662</v>
      </c>
      <c r="AJ804" s="256">
        <v>662</v>
      </c>
      <c r="AK804" s="256">
        <v>662</v>
      </c>
      <c r="AL804" s="256">
        <v>662</v>
      </c>
      <c r="AM804" s="256">
        <v>662</v>
      </c>
      <c r="AN804" s="256">
        <v>662.01</v>
      </c>
      <c r="AO804" s="256">
        <v>662.01</v>
      </c>
      <c r="AP804" s="256">
        <v>662.01</v>
      </c>
      <c r="AQ804" s="256">
        <v>662.01</v>
      </c>
      <c r="AR804" s="256">
        <v>662.01</v>
      </c>
      <c r="AS804" s="256">
        <v>662.01</v>
      </c>
      <c r="AT804" s="256">
        <v>662.01</v>
      </c>
      <c r="AU804" s="256">
        <v>662.01</v>
      </c>
      <c r="AV804" s="256">
        <v>662.01</v>
      </c>
      <c r="AW804" s="256">
        <v>662.01</v>
      </c>
      <c r="AX804" s="256">
        <v>662.01</v>
      </c>
      <c r="AY804" s="256">
        <v>662.01</v>
      </c>
      <c r="AZ804" s="256">
        <v>662.01</v>
      </c>
      <c r="BA804" s="256">
        <v>662.01</v>
      </c>
      <c r="BB804" s="256">
        <v>662.01</v>
      </c>
      <c r="BC804" s="256">
        <v>662.01</v>
      </c>
      <c r="BD804" s="256">
        <v>662.01</v>
      </c>
      <c r="BE804" s="256"/>
      <c r="BF804" s="256"/>
      <c r="BG804" s="256"/>
      <c r="BH804" s="256"/>
      <c r="BI804" s="256"/>
      <c r="BJ804" s="256"/>
      <c r="BK804" s="256"/>
      <c r="BL804" s="256"/>
      <c r="BM804" s="256"/>
      <c r="BN804" s="256"/>
      <c r="BO804" s="256"/>
      <c r="BP804" s="256"/>
      <c r="BQ804" s="256"/>
      <c r="BR804" s="256"/>
      <c r="BS804" s="256"/>
      <c r="BT804" s="256"/>
      <c r="BU804" s="256"/>
      <c r="BV804" s="256"/>
      <c r="BW804" s="256"/>
      <c r="BX804" s="256"/>
      <c r="BY804" s="559"/>
      <c r="BZ804" s="559"/>
      <c r="CA804" s="559"/>
      <c r="CB804" s="559"/>
      <c r="CC804" s="559"/>
      <c r="CD804" s="16"/>
      <c r="CE804" s="16"/>
      <c r="CF804" s="16"/>
    </row>
    <row r="805" spans="1:159" ht="10.5" customHeight="1" x14ac:dyDescent="0.2">
      <c r="A805" s="1470"/>
      <c r="B805" s="1472"/>
      <c r="C805" s="846" t="s">
        <v>116</v>
      </c>
      <c r="D805" s="102" t="s">
        <v>109</v>
      </c>
      <c r="E805" s="51">
        <f t="shared" ref="E805:AB805" si="266">ROUND((AG805-AF805)*$AE804,2)</f>
        <v>0</v>
      </c>
      <c r="F805" s="42">
        <f t="shared" si="266"/>
        <v>0</v>
      </c>
      <c r="G805" s="42">
        <f t="shared" si="266"/>
        <v>0</v>
      </c>
      <c r="H805" s="255">
        <f t="shared" si="266"/>
        <v>0</v>
      </c>
      <c r="I805" s="42">
        <f t="shared" si="266"/>
        <v>0</v>
      </c>
      <c r="J805" s="42">
        <f t="shared" si="266"/>
        <v>0</v>
      </c>
      <c r="K805" s="42">
        <f t="shared" si="266"/>
        <v>0</v>
      </c>
      <c r="L805" s="42">
        <f t="shared" si="266"/>
        <v>0</v>
      </c>
      <c r="M805" s="42">
        <f t="shared" si="266"/>
        <v>0</v>
      </c>
      <c r="N805" s="255">
        <f t="shared" si="266"/>
        <v>0</v>
      </c>
      <c r="O805" s="42">
        <f t="shared" si="266"/>
        <v>0</v>
      </c>
      <c r="P805" s="42">
        <f t="shared" si="266"/>
        <v>0</v>
      </c>
      <c r="Q805" s="42">
        <f t="shared" si="266"/>
        <v>0</v>
      </c>
      <c r="R805" s="42">
        <f t="shared" si="266"/>
        <v>0</v>
      </c>
      <c r="S805" s="42">
        <f t="shared" si="266"/>
        <v>0</v>
      </c>
      <c r="T805" s="42">
        <f t="shared" si="266"/>
        <v>0</v>
      </c>
      <c r="U805" s="42">
        <f t="shared" si="266"/>
        <v>0</v>
      </c>
      <c r="V805" s="255">
        <f t="shared" si="266"/>
        <v>0</v>
      </c>
      <c r="W805" s="42">
        <f t="shared" si="266"/>
        <v>0</v>
      </c>
      <c r="X805" s="42">
        <f t="shared" si="266"/>
        <v>0</v>
      </c>
      <c r="Y805" s="42">
        <f t="shared" si="266"/>
        <v>0</v>
      </c>
      <c r="Z805" s="42">
        <f t="shared" si="266"/>
        <v>0</v>
      </c>
      <c r="AA805" s="42">
        <f t="shared" si="266"/>
        <v>0</v>
      </c>
      <c r="AB805" s="42">
        <f t="shared" si="266"/>
        <v>0</v>
      </c>
      <c r="AC805" s="254"/>
      <c r="AD805" s="129"/>
      <c r="AE805" s="49"/>
      <c r="AF805" s="256">
        <v>395.77</v>
      </c>
      <c r="AG805" s="256">
        <v>395.77</v>
      </c>
      <c r="AH805" s="256">
        <v>395.77</v>
      </c>
      <c r="AI805" s="256">
        <v>395.77</v>
      </c>
      <c r="AJ805" s="256">
        <v>395.77</v>
      </c>
      <c r="AK805" s="256">
        <v>395.77</v>
      </c>
      <c r="AL805" s="256">
        <v>395.77</v>
      </c>
      <c r="AM805" s="256">
        <v>395.77</v>
      </c>
      <c r="AN805" s="256">
        <v>395.77</v>
      </c>
      <c r="AO805" s="256">
        <v>395.77</v>
      </c>
      <c r="AP805" s="256">
        <v>395.77</v>
      </c>
      <c r="AQ805" s="256">
        <v>395.77</v>
      </c>
      <c r="AR805" s="256">
        <v>395.77</v>
      </c>
      <c r="AS805" s="256">
        <v>395.77</v>
      </c>
      <c r="AT805" s="256">
        <v>395.77</v>
      </c>
      <c r="AU805" s="256">
        <v>395.77</v>
      </c>
      <c r="AV805" s="256">
        <v>395.77</v>
      </c>
      <c r="AW805" s="256">
        <v>395.77</v>
      </c>
      <c r="AX805" s="256">
        <v>395.77</v>
      </c>
      <c r="AY805" s="256">
        <v>395.77</v>
      </c>
      <c r="AZ805" s="256">
        <v>395.77</v>
      </c>
      <c r="BA805" s="256">
        <v>395.77</v>
      </c>
      <c r="BB805" s="256">
        <v>395.77</v>
      </c>
      <c r="BC805" s="256">
        <v>395.77</v>
      </c>
      <c r="BD805" s="256">
        <v>395.77</v>
      </c>
      <c r="BE805" s="256"/>
      <c r="BF805" s="256"/>
      <c r="BG805" s="256"/>
      <c r="BH805" s="256"/>
      <c r="BI805" s="256"/>
      <c r="BJ805" s="256"/>
      <c r="BK805" s="256"/>
      <c r="BL805" s="256"/>
      <c r="BM805" s="256"/>
      <c r="BN805" s="256"/>
      <c r="BO805" s="256"/>
      <c r="BP805" s="256"/>
      <c r="BQ805" s="256"/>
      <c r="BR805" s="256"/>
      <c r="BS805" s="256"/>
      <c r="BT805" s="256"/>
      <c r="BU805" s="256"/>
      <c r="BV805" s="256"/>
      <c r="BW805" s="256"/>
      <c r="BX805" s="256"/>
      <c r="BY805" s="559"/>
      <c r="BZ805" s="559"/>
      <c r="CA805" s="559"/>
      <c r="CB805" s="559"/>
      <c r="CC805" s="559"/>
      <c r="CD805" s="16"/>
      <c r="CE805" s="16"/>
      <c r="CF805" s="16"/>
    </row>
    <row r="806" spans="1:159" ht="10.5" customHeight="1" thickBot="1" x14ac:dyDescent="0.25">
      <c r="A806" s="1471"/>
      <c r="B806" s="1473"/>
      <c r="C806" s="197"/>
      <c r="D806" s="166" t="s">
        <v>35</v>
      </c>
      <c r="E806" s="45" t="e">
        <f t="shared" ref="E806:AB806" si="267">E805/E804</f>
        <v>#DIV/0!</v>
      </c>
      <c r="F806" s="45" t="e">
        <f t="shared" si="267"/>
        <v>#DIV/0!</v>
      </c>
      <c r="G806" s="45" t="e">
        <f t="shared" si="267"/>
        <v>#DIV/0!</v>
      </c>
      <c r="H806" s="286" t="e">
        <f t="shared" si="267"/>
        <v>#DIV/0!</v>
      </c>
      <c r="I806" s="45" t="e">
        <f t="shared" si="267"/>
        <v>#DIV/0!</v>
      </c>
      <c r="J806" s="45" t="e">
        <f t="shared" si="267"/>
        <v>#DIV/0!</v>
      </c>
      <c r="K806" s="45" t="e">
        <f t="shared" si="267"/>
        <v>#DIV/0!</v>
      </c>
      <c r="L806" s="45">
        <f t="shared" si="267"/>
        <v>0</v>
      </c>
      <c r="M806" s="45" t="e">
        <f t="shared" si="267"/>
        <v>#DIV/0!</v>
      </c>
      <c r="N806" s="286" t="e">
        <f t="shared" si="267"/>
        <v>#DIV/0!</v>
      </c>
      <c r="O806" s="45" t="e">
        <f t="shared" si="267"/>
        <v>#DIV/0!</v>
      </c>
      <c r="P806" s="45" t="e">
        <f t="shared" si="267"/>
        <v>#DIV/0!</v>
      </c>
      <c r="Q806" s="45" t="e">
        <f t="shared" si="267"/>
        <v>#DIV/0!</v>
      </c>
      <c r="R806" s="45" t="e">
        <f t="shared" si="267"/>
        <v>#DIV/0!</v>
      </c>
      <c r="S806" s="45" t="e">
        <f t="shared" si="267"/>
        <v>#DIV/0!</v>
      </c>
      <c r="T806" s="45" t="e">
        <f t="shared" si="267"/>
        <v>#DIV/0!</v>
      </c>
      <c r="U806" s="45" t="e">
        <f t="shared" si="267"/>
        <v>#DIV/0!</v>
      </c>
      <c r="V806" s="286" t="e">
        <f t="shared" si="267"/>
        <v>#DIV/0!</v>
      </c>
      <c r="W806" s="45" t="e">
        <f t="shared" si="267"/>
        <v>#DIV/0!</v>
      </c>
      <c r="X806" s="45" t="e">
        <f t="shared" si="267"/>
        <v>#DIV/0!</v>
      </c>
      <c r="Y806" s="45" t="e">
        <f t="shared" si="267"/>
        <v>#DIV/0!</v>
      </c>
      <c r="Z806" s="45" t="e">
        <f t="shared" si="267"/>
        <v>#DIV/0!</v>
      </c>
      <c r="AA806" s="45" t="e">
        <f t="shared" si="267"/>
        <v>#DIV/0!</v>
      </c>
      <c r="AB806" s="45" t="e">
        <f t="shared" si="267"/>
        <v>#DIV/0!</v>
      </c>
      <c r="AC806" s="254"/>
      <c r="AD806" s="129"/>
      <c r="AE806" s="49"/>
      <c r="AF806" s="256"/>
      <c r="AG806" s="256"/>
      <c r="AH806" s="256"/>
      <c r="AI806" s="256"/>
      <c r="AJ806" s="256"/>
      <c r="AK806" s="256"/>
      <c r="AL806" s="256"/>
      <c r="AM806" s="256"/>
      <c r="AN806" s="256"/>
      <c r="AO806" s="256"/>
      <c r="AP806" s="256"/>
      <c r="AQ806" s="256"/>
      <c r="AR806" s="256"/>
      <c r="AS806" s="256"/>
      <c r="AT806" s="256"/>
      <c r="AU806" s="256"/>
      <c r="AV806" s="256"/>
      <c r="AW806" s="256"/>
      <c r="AX806" s="256"/>
      <c r="AY806" s="256"/>
      <c r="AZ806" s="256"/>
      <c r="BA806" s="256"/>
      <c r="BB806" s="256"/>
      <c r="BC806" s="256"/>
      <c r="BD806" s="256"/>
      <c r="BE806" s="256"/>
      <c r="BF806" s="256"/>
      <c r="BG806" s="256"/>
      <c r="BH806" s="256"/>
      <c r="BI806" s="256"/>
      <c r="BJ806" s="256"/>
      <c r="BK806" s="256"/>
      <c r="BL806" s="256"/>
      <c r="BM806" s="256"/>
      <c r="BN806" s="256"/>
      <c r="BO806" s="256"/>
      <c r="BP806" s="256"/>
      <c r="BQ806" s="256"/>
      <c r="BR806" s="256"/>
      <c r="BS806" s="256"/>
      <c r="BT806" s="256"/>
      <c r="BU806" s="256"/>
      <c r="BV806" s="256"/>
      <c r="BW806" s="256"/>
      <c r="BX806" s="256"/>
      <c r="BY806" s="114"/>
      <c r="BZ806" s="114"/>
      <c r="CA806" s="114"/>
      <c r="CB806" s="114"/>
      <c r="CC806" s="114"/>
      <c r="CD806" s="11"/>
      <c r="CE806" s="11"/>
      <c r="CF806" s="11"/>
    </row>
    <row r="807" spans="1:159" ht="10.5" customHeight="1" x14ac:dyDescent="0.2">
      <c r="A807" s="1415" t="s">
        <v>60</v>
      </c>
      <c r="B807" s="1442" t="s">
        <v>747</v>
      </c>
      <c r="C807" s="695"/>
      <c r="D807" s="726"/>
      <c r="E807" s="899" t="s">
        <v>111</v>
      </c>
      <c r="F807" s="899"/>
      <c r="G807" s="61"/>
      <c r="H807" s="303"/>
      <c r="I807" s="61"/>
      <c r="J807" s="61"/>
      <c r="K807" s="61"/>
      <c r="L807" s="61"/>
      <c r="M807" s="61"/>
      <c r="N807" s="303"/>
      <c r="O807" s="61"/>
      <c r="P807" s="61"/>
      <c r="Q807" s="61"/>
      <c r="R807" s="61"/>
      <c r="S807" s="61"/>
      <c r="T807" s="61"/>
      <c r="U807" s="61"/>
      <c r="V807" s="303"/>
      <c r="W807" s="61"/>
      <c r="X807" s="61"/>
      <c r="Y807" s="61"/>
      <c r="Z807" s="61"/>
      <c r="AA807" s="61"/>
      <c r="AB807" s="61"/>
      <c r="AC807" s="254"/>
      <c r="AD807" s="129"/>
      <c r="AE807" s="49"/>
      <c r="AF807" s="256"/>
      <c r="AG807" s="256"/>
      <c r="AH807" s="256"/>
      <c r="AI807" s="256"/>
      <c r="AJ807" s="256"/>
      <c r="AK807" s="256"/>
      <c r="AL807" s="256"/>
      <c r="AM807" s="256"/>
      <c r="AN807" s="256"/>
      <c r="AO807" s="256"/>
      <c r="AP807" s="256"/>
      <c r="AQ807" s="256"/>
      <c r="AR807" s="256"/>
      <c r="AS807" s="256"/>
      <c r="AT807" s="256"/>
      <c r="AU807" s="256"/>
      <c r="AV807" s="256"/>
      <c r="AW807" s="256"/>
      <c r="AX807" s="256"/>
      <c r="AY807" s="256"/>
      <c r="AZ807" s="256"/>
      <c r="BA807" s="256"/>
      <c r="BB807" s="256"/>
      <c r="BC807" s="256"/>
      <c r="BD807" s="256"/>
      <c r="BE807" s="256"/>
      <c r="BF807" s="256"/>
      <c r="BG807" s="256"/>
      <c r="BH807" s="256"/>
      <c r="BI807" s="256"/>
      <c r="BJ807" s="256"/>
      <c r="BK807" s="256"/>
      <c r="BL807" s="256"/>
      <c r="BM807" s="256"/>
      <c r="BN807" s="256"/>
      <c r="BO807" s="256"/>
      <c r="BP807" s="256"/>
      <c r="BQ807" s="256"/>
      <c r="BR807" s="256"/>
      <c r="BS807" s="256"/>
      <c r="BT807" s="256"/>
      <c r="BU807" s="256"/>
      <c r="BV807" s="256"/>
      <c r="BW807" s="256"/>
      <c r="BX807" s="256"/>
      <c r="BY807" s="114"/>
      <c r="BZ807" s="114"/>
      <c r="CA807" s="114"/>
      <c r="CB807" s="114"/>
      <c r="CC807" s="114"/>
      <c r="CD807" s="11"/>
      <c r="CE807" s="11"/>
      <c r="CF807" s="11"/>
    </row>
    <row r="808" spans="1:159" ht="10.5" customHeight="1" x14ac:dyDescent="0.2">
      <c r="A808" s="1470"/>
      <c r="B808" s="1472"/>
      <c r="C808" s="846" t="s">
        <v>118</v>
      </c>
      <c r="D808" s="102" t="s">
        <v>27</v>
      </c>
      <c r="E808" s="81">
        <f>ROUND(SQRT(E809^2+E810^2)*1000/(1.73*E796),0)</f>
        <v>0</v>
      </c>
      <c r="F808" s="81">
        <f t="shared" ref="F808:AB808" si="268">ROUND(SQRT(F809^2+F810^2)*1000/(1.73*F796),0)</f>
        <v>0</v>
      </c>
      <c r="G808" s="81">
        <f t="shared" si="268"/>
        <v>0</v>
      </c>
      <c r="H808" s="274">
        <f t="shared" si="268"/>
        <v>0</v>
      </c>
      <c r="I808" s="81">
        <f t="shared" si="268"/>
        <v>0</v>
      </c>
      <c r="J808" s="81">
        <f t="shared" si="268"/>
        <v>0</v>
      </c>
      <c r="K808" s="81">
        <f t="shared" si="268"/>
        <v>0</v>
      </c>
      <c r="L808" s="81">
        <f t="shared" si="268"/>
        <v>0</v>
      </c>
      <c r="M808" s="81">
        <f t="shared" si="268"/>
        <v>0</v>
      </c>
      <c r="N808" s="274">
        <f t="shared" si="268"/>
        <v>0</v>
      </c>
      <c r="O808" s="81">
        <f t="shared" si="268"/>
        <v>0</v>
      </c>
      <c r="P808" s="81">
        <f t="shared" si="268"/>
        <v>0</v>
      </c>
      <c r="Q808" s="81">
        <f t="shared" si="268"/>
        <v>0</v>
      </c>
      <c r="R808" s="81">
        <f t="shared" si="268"/>
        <v>0</v>
      </c>
      <c r="S808" s="81">
        <f t="shared" si="268"/>
        <v>0</v>
      </c>
      <c r="T808" s="81">
        <f t="shared" si="268"/>
        <v>0</v>
      </c>
      <c r="U808" s="81">
        <f t="shared" si="268"/>
        <v>0</v>
      </c>
      <c r="V808" s="274">
        <f t="shared" si="268"/>
        <v>0</v>
      </c>
      <c r="W808" s="81">
        <f t="shared" si="268"/>
        <v>0</v>
      </c>
      <c r="X808" s="81">
        <f t="shared" si="268"/>
        <v>0</v>
      </c>
      <c r="Y808" s="81">
        <f t="shared" si="268"/>
        <v>0</v>
      </c>
      <c r="Z808" s="81">
        <f t="shared" si="268"/>
        <v>0</v>
      </c>
      <c r="AA808" s="81">
        <f t="shared" si="268"/>
        <v>0</v>
      </c>
      <c r="AB808" s="81">
        <f t="shared" si="268"/>
        <v>0</v>
      </c>
      <c r="AC808" s="254"/>
      <c r="AD808" s="129"/>
      <c r="AE808" s="49"/>
      <c r="AF808" s="256"/>
      <c r="AG808" s="256"/>
      <c r="AH808" s="256"/>
      <c r="AI808" s="256"/>
      <c r="AJ808" s="256"/>
      <c r="AK808" s="256"/>
      <c r="AL808" s="256"/>
      <c r="AM808" s="256"/>
      <c r="AN808" s="256"/>
      <c r="AO808" s="256"/>
      <c r="AP808" s="256"/>
      <c r="AQ808" s="256"/>
      <c r="AR808" s="256"/>
      <c r="AS808" s="256"/>
      <c r="AT808" s="256"/>
      <c r="AU808" s="256"/>
      <c r="AV808" s="256"/>
      <c r="AW808" s="256"/>
      <c r="AX808" s="256"/>
      <c r="AY808" s="256"/>
      <c r="AZ808" s="256"/>
      <c r="BA808" s="256"/>
      <c r="BB808" s="256"/>
      <c r="BC808" s="256"/>
      <c r="BD808" s="256"/>
      <c r="BE808" s="256"/>
      <c r="BF808" s="256"/>
      <c r="BG808" s="256"/>
      <c r="BH808" s="256"/>
      <c r="BI808" s="256"/>
      <c r="BJ808" s="256"/>
      <c r="BK808" s="256"/>
      <c r="BL808" s="256"/>
      <c r="BM808" s="256"/>
      <c r="BN808" s="256"/>
      <c r="BO808" s="256"/>
      <c r="BP808" s="256"/>
      <c r="BQ808" s="256"/>
      <c r="BR808" s="256"/>
      <c r="BS808" s="256"/>
      <c r="BT808" s="256"/>
      <c r="BU808" s="256"/>
      <c r="BV808" s="256"/>
      <c r="BW808" s="256"/>
      <c r="BX808" s="256"/>
      <c r="BY808" s="114"/>
      <c r="BZ808" s="114"/>
      <c r="CA808" s="114"/>
      <c r="CB808" s="114"/>
      <c r="CC808" s="114"/>
      <c r="CD808" s="11"/>
      <c r="CE808" s="11"/>
      <c r="CF808" s="11"/>
    </row>
    <row r="809" spans="1:159" ht="10.5" customHeight="1" x14ac:dyDescent="0.2">
      <c r="A809" s="1470"/>
      <c r="B809" s="1472"/>
      <c r="C809" s="846" t="s">
        <v>116</v>
      </c>
      <c r="D809" s="102" t="s">
        <v>108</v>
      </c>
      <c r="E809" s="51">
        <f>ROUND((AG809-AF809)*$AE809,2)</f>
        <v>0</v>
      </c>
      <c r="F809" s="51">
        <f t="shared" ref="F809" si="269">ROUND((AH809-AG809)*$AE809,2)</f>
        <v>0</v>
      </c>
      <c r="G809" s="51">
        <f t="shared" ref="G809" si="270">ROUND((AI809-AH809)*$AE809,2)</f>
        <v>0</v>
      </c>
      <c r="H809" s="330">
        <f t="shared" ref="H809" si="271">ROUND((AJ809-AI809)*$AE809,2)</f>
        <v>0</v>
      </c>
      <c r="I809" s="51">
        <f t="shared" ref="I809" si="272">ROUND((AK809-AJ809)*$AE809,2)</f>
        <v>0</v>
      </c>
      <c r="J809" s="51">
        <f t="shared" ref="J809" si="273">ROUND((AL809-AK809)*$AE809,2)</f>
        <v>0</v>
      </c>
      <c r="K809" s="51">
        <f t="shared" ref="K809" si="274">ROUND((AM809-AL809)*$AE809,2)</f>
        <v>0</v>
      </c>
      <c r="L809" s="51">
        <f t="shared" ref="L809" si="275">ROUND((AN809-AM809)*$AE809,2)</f>
        <v>0</v>
      </c>
      <c r="M809" s="51">
        <f t="shared" ref="M809" si="276">ROUND((AO809-AN809)*$AE809,2)</f>
        <v>0</v>
      </c>
      <c r="N809" s="330">
        <f t="shared" ref="N809" si="277">ROUND((AP809-AO809)*$AE809,2)</f>
        <v>0</v>
      </c>
      <c r="O809" s="51">
        <f t="shared" ref="O809" si="278">ROUND((AQ809-AP809)*$AE809,2)</f>
        <v>0</v>
      </c>
      <c r="P809" s="51">
        <f t="shared" ref="P809" si="279">ROUND((AR809-AQ809)*$AE809,2)</f>
        <v>0</v>
      </c>
      <c r="Q809" s="51">
        <f t="shared" ref="Q809" si="280">ROUND((AS809-AR809)*$AE809,2)</f>
        <v>0</v>
      </c>
      <c r="R809" s="51">
        <f t="shared" ref="R809" si="281">ROUND((AT809-AS809)*$AE809,2)</f>
        <v>0</v>
      </c>
      <c r="S809" s="51">
        <f t="shared" ref="S809" si="282">ROUND((AU809-AT809)*$AE809,2)</f>
        <v>0</v>
      </c>
      <c r="T809" s="51">
        <f t="shared" ref="T809" si="283">ROUND((AV809-AU809)*$AE809,2)</f>
        <v>0</v>
      </c>
      <c r="U809" s="51">
        <f t="shared" ref="U809" si="284">ROUND((AW809-AV809)*$AE809,2)</f>
        <v>0</v>
      </c>
      <c r="V809" s="330">
        <f t="shared" ref="V809" si="285">ROUND((AX809-AW809)*$AE809,2)</f>
        <v>0</v>
      </c>
      <c r="W809" s="51">
        <f t="shared" ref="W809" si="286">ROUND((AY809-AX809)*$AE809,2)</f>
        <v>0</v>
      </c>
      <c r="X809" s="51">
        <f>ROUND((AZ809-AY809)*$AE809,2)</f>
        <v>0</v>
      </c>
      <c r="Y809" s="51">
        <f t="shared" ref="Y809" si="287">ROUND((BA809-AZ809)*$AE809,2)</f>
        <v>0</v>
      </c>
      <c r="Z809" s="51">
        <f t="shared" ref="Z809" si="288">ROUND((BB809-BA809)*$AE809,2)</f>
        <v>0</v>
      </c>
      <c r="AA809" s="51">
        <f t="shared" ref="AA809" si="289">ROUND((BC809-BB809)*$AE809,2)</f>
        <v>0</v>
      </c>
      <c r="AB809" s="51">
        <f t="shared" ref="AB809" si="290">ROUND((BD809-BC809)*$AE809,2)</f>
        <v>0</v>
      </c>
      <c r="AC809" s="254"/>
      <c r="AD809" s="129"/>
      <c r="AE809" s="49">
        <v>1.8</v>
      </c>
      <c r="AF809" s="256">
        <v>7.6</v>
      </c>
      <c r="AG809" s="256">
        <v>7.6</v>
      </c>
      <c r="AH809" s="256">
        <v>7.6</v>
      </c>
      <c r="AI809" s="256">
        <v>7.6</v>
      </c>
      <c r="AJ809" s="256">
        <v>7.6</v>
      </c>
      <c r="AK809" s="256">
        <v>7.6</v>
      </c>
      <c r="AL809" s="256">
        <v>7.6</v>
      </c>
      <c r="AM809" s="256">
        <v>7.6</v>
      </c>
      <c r="AN809" s="256">
        <v>7.6</v>
      </c>
      <c r="AO809" s="256">
        <v>7.6</v>
      </c>
      <c r="AP809" s="256">
        <v>7.6</v>
      </c>
      <c r="AQ809" s="256">
        <v>7.6</v>
      </c>
      <c r="AR809" s="256">
        <v>7.6</v>
      </c>
      <c r="AS809" s="256">
        <v>7.6</v>
      </c>
      <c r="AT809" s="256">
        <v>7.6</v>
      </c>
      <c r="AU809" s="256">
        <v>7.6</v>
      </c>
      <c r="AV809" s="256">
        <v>7.6</v>
      </c>
      <c r="AW809" s="256">
        <v>7.6</v>
      </c>
      <c r="AX809" s="256">
        <v>7.6</v>
      </c>
      <c r="AY809" s="256">
        <v>7.6</v>
      </c>
      <c r="AZ809" s="256">
        <v>7.6</v>
      </c>
      <c r="BA809" s="256">
        <v>7.6</v>
      </c>
      <c r="BB809" s="256">
        <v>7.6</v>
      </c>
      <c r="BC809" s="256">
        <v>7.6</v>
      </c>
      <c r="BD809" s="256">
        <v>7.6</v>
      </c>
      <c r="BE809" s="256"/>
      <c r="BF809" s="256"/>
      <c r="BG809" s="256"/>
      <c r="BH809" s="256"/>
      <c r="BI809" s="256"/>
      <c r="BJ809" s="256"/>
      <c r="BK809" s="256"/>
      <c r="BL809" s="256"/>
      <c r="BM809" s="256"/>
      <c r="BN809" s="256"/>
      <c r="BO809" s="256"/>
      <c r="BP809" s="256"/>
      <c r="BQ809" s="256"/>
      <c r="BR809" s="256"/>
      <c r="BS809" s="256"/>
      <c r="BT809" s="256"/>
      <c r="BU809" s="256"/>
      <c r="BV809" s="256"/>
      <c r="BW809" s="256"/>
      <c r="BX809" s="256"/>
      <c r="BY809" s="114"/>
      <c r="BZ809" s="114"/>
      <c r="CA809" s="114"/>
      <c r="CB809" s="114"/>
      <c r="CC809" s="114"/>
      <c r="CD809" s="11"/>
      <c r="CE809" s="11"/>
      <c r="CF809" s="11"/>
    </row>
    <row r="810" spans="1:159" ht="10.5" customHeight="1" x14ac:dyDescent="0.2">
      <c r="A810" s="1470"/>
      <c r="B810" s="1472"/>
      <c r="C810" s="846" t="s">
        <v>116</v>
      </c>
      <c r="D810" s="102" t="s">
        <v>109</v>
      </c>
      <c r="E810" s="51">
        <f t="shared" ref="E810" si="291">ROUND((AG810-AF810)*$AE809,2)</f>
        <v>0</v>
      </c>
      <c r="F810" s="42">
        <f t="shared" ref="F810" si="292">ROUND((AH810-AG810)*$AE809,2)</f>
        <v>0</v>
      </c>
      <c r="G810" s="42">
        <f t="shared" ref="G810" si="293">ROUND((AI810-AH810)*$AE809,2)</f>
        <v>0</v>
      </c>
      <c r="H810" s="255">
        <f t="shared" ref="H810" si="294">ROUND((AJ810-AI810)*$AE809,2)</f>
        <v>0</v>
      </c>
      <c r="I810" s="42">
        <f t="shared" ref="I810" si="295">ROUND((AK810-AJ810)*$AE809,2)</f>
        <v>0</v>
      </c>
      <c r="J810" s="42">
        <f t="shared" ref="J810" si="296">ROUND((AL810-AK810)*$AE809,2)</f>
        <v>0</v>
      </c>
      <c r="K810" s="42">
        <f t="shared" ref="K810" si="297">ROUND((AM810-AL810)*$AE809,2)</f>
        <v>0</v>
      </c>
      <c r="L810" s="42">
        <f t="shared" ref="L810" si="298">ROUND((AN810-AM810)*$AE809,2)</f>
        <v>0</v>
      </c>
      <c r="M810" s="42">
        <f t="shared" ref="M810" si="299">ROUND((AO810-AN810)*$AE809,2)</f>
        <v>0</v>
      </c>
      <c r="N810" s="255">
        <f t="shared" ref="N810" si="300">ROUND((AP810-AO810)*$AE809,2)</f>
        <v>0</v>
      </c>
      <c r="O810" s="42">
        <f t="shared" ref="O810" si="301">ROUND((AQ810-AP810)*$AE809,2)</f>
        <v>0</v>
      </c>
      <c r="P810" s="42">
        <f t="shared" ref="P810" si="302">ROUND((AR810-AQ810)*$AE809,2)</f>
        <v>0</v>
      </c>
      <c r="Q810" s="42">
        <f t="shared" ref="Q810" si="303">ROUND((AS810-AR810)*$AE809,2)</f>
        <v>0</v>
      </c>
      <c r="R810" s="42">
        <f t="shared" ref="R810" si="304">ROUND((AT810-AS810)*$AE809,2)</f>
        <v>0</v>
      </c>
      <c r="S810" s="42">
        <f>ROUND((AU810-AT810)*$AE809,2)</f>
        <v>0</v>
      </c>
      <c r="T810" s="42">
        <f t="shared" ref="T810" si="305">ROUND((AV810-AU810)*$AE809,2)</f>
        <v>0</v>
      </c>
      <c r="U810" s="42">
        <f t="shared" ref="U810" si="306">ROUND((AW810-AV810)*$AE809,2)</f>
        <v>0</v>
      </c>
      <c r="V810" s="255">
        <f t="shared" ref="V810" si="307">ROUND((AX810-AW810)*$AE809,2)</f>
        <v>0</v>
      </c>
      <c r="W810" s="42">
        <f t="shared" ref="W810" si="308">ROUND((AY810-AX810)*$AE809,2)</f>
        <v>0</v>
      </c>
      <c r="X810" s="42">
        <f t="shared" ref="X810" si="309">ROUND((AZ810-AY810)*$AE809,2)</f>
        <v>0</v>
      </c>
      <c r="Y810" s="42">
        <f t="shared" ref="Y810" si="310">ROUND((BA810-AZ810)*$AE809,2)</f>
        <v>0</v>
      </c>
      <c r="Z810" s="42">
        <f t="shared" ref="Z810" si="311">ROUND((BB810-BA810)*$AE809,2)</f>
        <v>0</v>
      </c>
      <c r="AA810" s="42">
        <f t="shared" ref="AA810" si="312">ROUND((BC810-BB810)*$AE809,2)</f>
        <v>0</v>
      </c>
      <c r="AB810" s="42">
        <f t="shared" ref="AB810" si="313">ROUND((BD810-BC810)*$AE809,2)</f>
        <v>0</v>
      </c>
      <c r="AC810" s="254"/>
      <c r="AD810" s="129"/>
      <c r="AE810" s="49"/>
      <c r="AF810" s="256">
        <v>0.48</v>
      </c>
      <c r="AG810" s="256">
        <v>0.48</v>
      </c>
      <c r="AH810" s="256">
        <v>0.48</v>
      </c>
      <c r="AI810" s="256">
        <v>0.48</v>
      </c>
      <c r="AJ810" s="256">
        <v>0.48</v>
      </c>
      <c r="AK810" s="256">
        <v>0.48</v>
      </c>
      <c r="AL810" s="256">
        <v>0.48</v>
      </c>
      <c r="AM810" s="256">
        <v>0.48</v>
      </c>
      <c r="AN810" s="256">
        <v>0.48</v>
      </c>
      <c r="AO810" s="256">
        <v>0.48</v>
      </c>
      <c r="AP810" s="256">
        <v>0.48</v>
      </c>
      <c r="AQ810" s="256">
        <v>0.48</v>
      </c>
      <c r="AR810" s="256">
        <v>0.48</v>
      </c>
      <c r="AS810" s="256">
        <v>0.48</v>
      </c>
      <c r="AT810" s="256">
        <v>0.48</v>
      </c>
      <c r="AU810" s="256">
        <v>0.48</v>
      </c>
      <c r="AV810" s="256">
        <v>0.48</v>
      </c>
      <c r="AW810" s="256">
        <v>0.48</v>
      </c>
      <c r="AX810" s="256">
        <v>0.48</v>
      </c>
      <c r="AY810" s="256">
        <v>0.48</v>
      </c>
      <c r="AZ810" s="256">
        <v>0.48</v>
      </c>
      <c r="BA810" s="256">
        <v>0.48</v>
      </c>
      <c r="BB810" s="256">
        <v>0.48</v>
      </c>
      <c r="BC810" s="256">
        <v>0.48</v>
      </c>
      <c r="BD810" s="256">
        <v>0.48</v>
      </c>
      <c r="BE810" s="256"/>
      <c r="BF810" s="256"/>
      <c r="BG810" s="256"/>
      <c r="BH810" s="256"/>
      <c r="BI810" s="256"/>
      <c r="BJ810" s="256"/>
      <c r="BK810" s="256"/>
      <c r="BL810" s="256"/>
      <c r="BM810" s="256"/>
      <c r="BN810" s="256"/>
      <c r="BO810" s="256"/>
      <c r="BP810" s="256"/>
      <c r="BQ810" s="256"/>
      <c r="BR810" s="256"/>
      <c r="BS810" s="256"/>
      <c r="BT810" s="256"/>
      <c r="BU810" s="256"/>
      <c r="BV810" s="256"/>
      <c r="BW810" s="256"/>
      <c r="BX810" s="256"/>
      <c r="BY810" s="114"/>
      <c r="BZ810" s="114"/>
      <c r="CA810" s="114"/>
      <c r="CB810" s="114"/>
      <c r="CC810" s="114"/>
      <c r="CD810" s="11"/>
      <c r="CE810" s="11"/>
      <c r="CF810" s="11"/>
    </row>
    <row r="811" spans="1:159" ht="10.5" customHeight="1" thickBot="1" x14ac:dyDescent="0.25">
      <c r="A811" s="1471"/>
      <c r="B811" s="1473"/>
      <c r="C811" s="197"/>
      <c r="D811" s="166" t="s">
        <v>35</v>
      </c>
      <c r="E811" s="45" t="e">
        <f t="shared" ref="E811:AB811" si="314">E810/E809</f>
        <v>#DIV/0!</v>
      </c>
      <c r="F811" s="45" t="e">
        <f t="shared" si="314"/>
        <v>#DIV/0!</v>
      </c>
      <c r="G811" s="45" t="e">
        <f t="shared" si="314"/>
        <v>#DIV/0!</v>
      </c>
      <c r="H811" s="286" t="e">
        <f t="shared" si="314"/>
        <v>#DIV/0!</v>
      </c>
      <c r="I811" s="45" t="e">
        <f t="shared" si="314"/>
        <v>#DIV/0!</v>
      </c>
      <c r="J811" s="45" t="e">
        <f t="shared" si="314"/>
        <v>#DIV/0!</v>
      </c>
      <c r="K811" s="45" t="e">
        <f t="shared" si="314"/>
        <v>#DIV/0!</v>
      </c>
      <c r="L811" s="45" t="e">
        <f t="shared" si="314"/>
        <v>#DIV/0!</v>
      </c>
      <c r="M811" s="45" t="e">
        <f t="shared" si="314"/>
        <v>#DIV/0!</v>
      </c>
      <c r="N811" s="286" t="e">
        <f t="shared" si="314"/>
        <v>#DIV/0!</v>
      </c>
      <c r="O811" s="45" t="e">
        <f t="shared" si="314"/>
        <v>#DIV/0!</v>
      </c>
      <c r="P811" s="45" t="e">
        <f t="shared" si="314"/>
        <v>#DIV/0!</v>
      </c>
      <c r="Q811" s="45" t="e">
        <f t="shared" si="314"/>
        <v>#DIV/0!</v>
      </c>
      <c r="R811" s="45" t="e">
        <f t="shared" si="314"/>
        <v>#DIV/0!</v>
      </c>
      <c r="S811" s="45" t="e">
        <f t="shared" si="314"/>
        <v>#DIV/0!</v>
      </c>
      <c r="T811" s="45" t="e">
        <f t="shared" si="314"/>
        <v>#DIV/0!</v>
      </c>
      <c r="U811" s="45" t="e">
        <f t="shared" si="314"/>
        <v>#DIV/0!</v>
      </c>
      <c r="V811" s="286" t="e">
        <f t="shared" si="314"/>
        <v>#DIV/0!</v>
      </c>
      <c r="W811" s="45" t="e">
        <f t="shared" si="314"/>
        <v>#DIV/0!</v>
      </c>
      <c r="X811" s="45" t="e">
        <f t="shared" si="314"/>
        <v>#DIV/0!</v>
      </c>
      <c r="Y811" s="45" t="e">
        <f t="shared" si="314"/>
        <v>#DIV/0!</v>
      </c>
      <c r="Z811" s="45" t="e">
        <f t="shared" si="314"/>
        <v>#DIV/0!</v>
      </c>
      <c r="AA811" s="45" t="e">
        <f t="shared" si="314"/>
        <v>#DIV/0!</v>
      </c>
      <c r="AB811" s="45" t="e">
        <f t="shared" si="314"/>
        <v>#DIV/0!</v>
      </c>
      <c r="AC811" s="254"/>
      <c r="AD811" s="129"/>
      <c r="AE811" s="49"/>
      <c r="AF811" s="256"/>
      <c r="AG811" s="256"/>
      <c r="AH811" s="256"/>
      <c r="AI811" s="256"/>
      <c r="AJ811" s="256"/>
      <c r="AK811" s="256"/>
      <c r="AL811" s="256"/>
      <c r="AM811" s="256"/>
      <c r="AN811" s="256"/>
      <c r="AO811" s="256"/>
      <c r="AP811" s="256"/>
      <c r="AQ811" s="256"/>
      <c r="AR811" s="256"/>
      <c r="AS811" s="256"/>
      <c r="AT811" s="256"/>
      <c r="AU811" s="256"/>
      <c r="AV811" s="256"/>
      <c r="AW811" s="256"/>
      <c r="AX811" s="256"/>
      <c r="AY811" s="256"/>
      <c r="AZ811" s="256"/>
      <c r="BA811" s="256"/>
      <c r="BB811" s="256"/>
      <c r="BC811" s="256"/>
      <c r="BD811" s="256"/>
      <c r="BE811" s="256"/>
      <c r="BF811" s="256"/>
      <c r="BG811" s="256"/>
      <c r="BH811" s="256"/>
      <c r="BI811" s="256"/>
      <c r="BJ811" s="256"/>
      <c r="BK811" s="256"/>
      <c r="BL811" s="256"/>
      <c r="BM811" s="256"/>
      <c r="BN811" s="256"/>
      <c r="BO811" s="256"/>
      <c r="BP811" s="256"/>
      <c r="BQ811" s="256"/>
      <c r="BR811" s="256"/>
      <c r="BS811" s="256"/>
      <c r="BT811" s="256"/>
      <c r="BU811" s="256"/>
      <c r="BV811" s="256"/>
      <c r="BW811" s="256"/>
      <c r="BX811" s="256"/>
      <c r="BY811" s="114"/>
      <c r="BZ811" s="114"/>
      <c r="CA811" s="114"/>
      <c r="CB811" s="114"/>
      <c r="CC811" s="114"/>
      <c r="CD811" s="11"/>
      <c r="CE811" s="11"/>
      <c r="CF811" s="11"/>
    </row>
    <row r="812" spans="1:159" ht="10.5" customHeight="1" thickBot="1" x14ac:dyDescent="0.25">
      <c r="A812" s="380" t="s">
        <v>90</v>
      </c>
      <c r="B812" s="340" t="s">
        <v>112</v>
      </c>
      <c r="C812" s="510" t="s">
        <v>116</v>
      </c>
      <c r="D812" s="341" t="s">
        <v>108</v>
      </c>
      <c r="E812" s="381">
        <f>(AG812-AF812)*1.8</f>
        <v>0</v>
      </c>
      <c r="F812" s="381">
        <f t="shared" ref="F812:AB812" si="315">(AH812-AG812)*1.8</f>
        <v>0</v>
      </c>
      <c r="G812" s="381">
        <f t="shared" si="315"/>
        <v>0</v>
      </c>
      <c r="H812" s="382">
        <f t="shared" si="315"/>
        <v>0</v>
      </c>
      <c r="I812" s="381">
        <f t="shared" si="315"/>
        <v>0</v>
      </c>
      <c r="J812" s="381">
        <f t="shared" si="315"/>
        <v>0</v>
      </c>
      <c r="K812" s="381">
        <f t="shared" si="315"/>
        <v>0</v>
      </c>
      <c r="L812" s="381">
        <f t="shared" si="315"/>
        <v>0</v>
      </c>
      <c r="M812" s="383">
        <f t="shared" si="315"/>
        <v>0</v>
      </c>
      <c r="N812" s="382">
        <f t="shared" si="315"/>
        <v>0</v>
      </c>
      <c r="O812" s="381">
        <f t="shared" si="315"/>
        <v>0</v>
      </c>
      <c r="P812" s="381">
        <f t="shared" si="315"/>
        <v>0</v>
      </c>
      <c r="Q812" s="381">
        <f t="shared" si="315"/>
        <v>0</v>
      </c>
      <c r="R812" s="381">
        <f t="shared" si="315"/>
        <v>0</v>
      </c>
      <c r="S812" s="381">
        <f t="shared" si="315"/>
        <v>0</v>
      </c>
      <c r="T812" s="381">
        <f t="shared" si="315"/>
        <v>0</v>
      </c>
      <c r="U812" s="381">
        <f t="shared" si="315"/>
        <v>0</v>
      </c>
      <c r="V812" s="382">
        <f t="shared" si="315"/>
        <v>0</v>
      </c>
      <c r="W812" s="381">
        <f t="shared" si="315"/>
        <v>0</v>
      </c>
      <c r="X812" s="381">
        <f t="shared" si="315"/>
        <v>0</v>
      </c>
      <c r="Y812" s="381">
        <f t="shared" si="315"/>
        <v>0</v>
      </c>
      <c r="Z812" s="381">
        <f t="shared" si="315"/>
        <v>0</v>
      </c>
      <c r="AA812" s="381">
        <f t="shared" si="315"/>
        <v>0</v>
      </c>
      <c r="AB812" s="381">
        <f t="shared" si="315"/>
        <v>0</v>
      </c>
      <c r="AC812" s="149">
        <f>(BD812-AF812)*AE812</f>
        <v>0</v>
      </c>
      <c r="AD812" s="129"/>
      <c r="AE812" s="49">
        <v>1.8</v>
      </c>
      <c r="AF812" s="256">
        <v>9.09</v>
      </c>
      <c r="AG812" s="256">
        <v>9.09</v>
      </c>
      <c r="AH812" s="256">
        <v>9.09</v>
      </c>
      <c r="AI812" s="256">
        <v>9.09</v>
      </c>
      <c r="AJ812" s="256">
        <v>9.09</v>
      </c>
      <c r="AK812" s="256">
        <v>9.09</v>
      </c>
      <c r="AL812" s="256">
        <v>9.09</v>
      </c>
      <c r="AM812" s="256">
        <v>9.09</v>
      </c>
      <c r="AN812" s="256">
        <v>9.09</v>
      </c>
      <c r="AO812" s="256">
        <v>9.09</v>
      </c>
      <c r="AP812" s="256">
        <v>9.09</v>
      </c>
      <c r="AQ812" s="256">
        <v>9.09</v>
      </c>
      <c r="AR812" s="256">
        <v>9.09</v>
      </c>
      <c r="AS812" s="256">
        <v>9.09</v>
      </c>
      <c r="AT812" s="256">
        <v>9.09</v>
      </c>
      <c r="AU812" s="256">
        <v>9.09</v>
      </c>
      <c r="AV812" s="256">
        <v>9.09</v>
      </c>
      <c r="AW812" s="256">
        <v>9.09</v>
      </c>
      <c r="AX812" s="256">
        <v>9.09</v>
      </c>
      <c r="AY812" s="256">
        <v>9.09</v>
      </c>
      <c r="AZ812" s="256">
        <v>9.09</v>
      </c>
      <c r="BA812" s="256">
        <v>9.09</v>
      </c>
      <c r="BB812" s="256">
        <v>9.09</v>
      </c>
      <c r="BC812" s="256">
        <v>9.09</v>
      </c>
      <c r="BD812" s="256">
        <v>9.09</v>
      </c>
      <c r="BE812" s="256"/>
      <c r="BF812" s="256"/>
      <c r="BG812" s="256"/>
      <c r="BH812" s="256"/>
      <c r="BI812" s="256"/>
      <c r="BJ812" s="256"/>
      <c r="BK812" s="256"/>
      <c r="BL812" s="256"/>
      <c r="BM812" s="256"/>
      <c r="BN812" s="256"/>
      <c r="BO812" s="256"/>
      <c r="BP812" s="256"/>
      <c r="BQ812" s="256"/>
      <c r="BR812" s="256"/>
      <c r="BS812" s="256"/>
      <c r="BT812" s="256"/>
      <c r="BU812" s="256"/>
      <c r="BV812" s="256"/>
      <c r="BW812" s="256"/>
      <c r="BX812" s="256"/>
      <c r="BY812" s="559"/>
      <c r="BZ812" s="559"/>
      <c r="CA812" s="559"/>
      <c r="CB812" s="559"/>
      <c r="CC812" s="559"/>
      <c r="CD812" s="16"/>
      <c r="CE812" s="16"/>
      <c r="CF812" s="16"/>
    </row>
    <row r="813" spans="1:159" s="1" customFormat="1" ht="10.5" customHeight="1" x14ac:dyDescent="0.2">
      <c r="A813" s="1415" t="s">
        <v>50</v>
      </c>
      <c r="B813" s="1416"/>
      <c r="C813" s="513"/>
      <c r="D813" s="726" t="s">
        <v>30</v>
      </c>
      <c r="E813" s="82"/>
      <c r="F813" s="82"/>
      <c r="G813" s="82"/>
      <c r="H813" s="293"/>
      <c r="I813" s="82"/>
      <c r="J813" s="82"/>
      <c r="K813" s="82"/>
      <c r="L813" s="82"/>
      <c r="M813" s="82"/>
      <c r="N813" s="293"/>
      <c r="O813" s="82"/>
      <c r="P813" s="82"/>
      <c r="Q813" s="82"/>
      <c r="R813" s="82"/>
      <c r="S813" s="82"/>
      <c r="T813" s="82"/>
      <c r="U813" s="82"/>
      <c r="V813" s="293"/>
      <c r="W813" s="82"/>
      <c r="X813" s="82"/>
      <c r="Y813" s="82"/>
      <c r="Z813" s="82"/>
      <c r="AA813" s="82"/>
      <c r="AB813" s="82"/>
      <c r="AC813" s="249"/>
      <c r="AD813" s="249"/>
      <c r="AE813" s="249"/>
      <c r="AF813" s="256"/>
      <c r="AG813" s="256"/>
      <c r="AH813" s="256"/>
      <c r="AI813" s="256"/>
      <c r="AJ813" s="256"/>
      <c r="AK813" s="256"/>
      <c r="AL813" s="256"/>
      <c r="AM813" s="256"/>
      <c r="AN813" s="256"/>
      <c r="AO813" s="256"/>
      <c r="AP813" s="256"/>
      <c r="AQ813" s="256"/>
      <c r="AR813" s="256"/>
      <c r="AS813" s="256"/>
      <c r="AT813" s="256"/>
      <c r="AU813" s="256"/>
      <c r="AV813" s="256"/>
      <c r="AW813" s="256"/>
      <c r="AX813" s="256"/>
      <c r="AY813" s="256"/>
      <c r="AZ813" s="256"/>
      <c r="BA813" s="256"/>
      <c r="BB813" s="256"/>
      <c r="BC813" s="256"/>
      <c r="BD813" s="256"/>
      <c r="BE813" s="256"/>
      <c r="BF813" s="256"/>
      <c r="BG813" s="256"/>
      <c r="BH813" s="256"/>
      <c r="BI813" s="256"/>
      <c r="BJ813" s="256"/>
      <c r="BK813" s="256"/>
      <c r="BL813" s="256"/>
      <c r="BM813" s="256"/>
      <c r="BN813" s="256"/>
      <c r="BO813" s="256"/>
      <c r="BP813" s="256"/>
      <c r="BQ813" s="256"/>
      <c r="BR813" s="256"/>
      <c r="BS813" s="256"/>
      <c r="BT813" s="256"/>
      <c r="BU813" s="256"/>
      <c r="BV813" s="256"/>
      <c r="BW813" s="256"/>
      <c r="BX813" s="256"/>
      <c r="BY813" s="114"/>
      <c r="BZ813" s="114"/>
      <c r="CA813" s="114"/>
      <c r="CB813" s="114"/>
      <c r="CC813" s="114"/>
      <c r="CD813" s="6"/>
      <c r="CE813" s="6"/>
      <c r="CF813" s="6"/>
    </row>
    <row r="814" spans="1:159" s="1" customFormat="1" ht="10.5" customHeight="1" thickBot="1" x14ac:dyDescent="0.25">
      <c r="A814" s="1418"/>
      <c r="B814" s="1419"/>
      <c r="C814" s="514"/>
      <c r="D814" s="166" t="s">
        <v>31</v>
      </c>
      <c r="E814" s="84"/>
      <c r="F814" s="84"/>
      <c r="G814" s="84"/>
      <c r="H814" s="281"/>
      <c r="I814" s="84"/>
      <c r="J814" s="84"/>
      <c r="K814" s="84"/>
      <c r="L814" s="84"/>
      <c r="M814" s="84"/>
      <c r="N814" s="281"/>
      <c r="O814" s="84"/>
      <c r="P814" s="84"/>
      <c r="Q814" s="84"/>
      <c r="R814" s="84"/>
      <c r="S814" s="84"/>
      <c r="T814" s="84"/>
      <c r="U814" s="84"/>
      <c r="V814" s="281"/>
      <c r="W814" s="84"/>
      <c r="X814" s="84"/>
      <c r="Y814" s="84"/>
      <c r="Z814" s="84"/>
      <c r="AA814" s="84"/>
      <c r="AB814" s="84"/>
      <c r="AC814" s="249"/>
      <c r="AD814" s="249"/>
      <c r="AE814" s="249"/>
      <c r="AF814" s="256"/>
      <c r="AG814" s="256"/>
      <c r="AH814" s="256"/>
      <c r="AI814" s="256"/>
      <c r="AJ814" s="256"/>
      <c r="AK814" s="256"/>
      <c r="AL814" s="256"/>
      <c r="AM814" s="256"/>
      <c r="AN814" s="256"/>
      <c r="AO814" s="256"/>
      <c r="AP814" s="256"/>
      <c r="AQ814" s="256"/>
      <c r="AR814" s="256"/>
      <c r="AS814" s="256"/>
      <c r="AT814" s="256"/>
      <c r="AU814" s="256"/>
      <c r="AV814" s="256"/>
      <c r="AW814" s="256"/>
      <c r="AX814" s="256"/>
      <c r="AY814" s="256"/>
      <c r="AZ814" s="256"/>
      <c r="BA814" s="256"/>
      <c r="BB814" s="256"/>
      <c r="BC814" s="256"/>
      <c r="BD814" s="256"/>
      <c r="BE814" s="256"/>
      <c r="BF814" s="256"/>
      <c r="BG814" s="256"/>
      <c r="BH814" s="256"/>
      <c r="BI814" s="256"/>
      <c r="BJ814" s="256"/>
      <c r="BK814" s="256"/>
      <c r="BL814" s="256"/>
      <c r="BM814" s="256"/>
      <c r="BN814" s="256"/>
      <c r="BO814" s="256"/>
      <c r="BP814" s="256"/>
      <c r="BQ814" s="256"/>
      <c r="BR814" s="256"/>
      <c r="BS814" s="256"/>
      <c r="BT814" s="256"/>
      <c r="BU814" s="256"/>
      <c r="BV814" s="256"/>
      <c r="BW814" s="256"/>
      <c r="BX814" s="256"/>
      <c r="BY814" s="114"/>
      <c r="BZ814" s="114"/>
      <c r="CA814" s="114"/>
      <c r="CB814" s="114"/>
      <c r="CC814" s="114"/>
      <c r="CD814" s="6"/>
      <c r="CE814" s="6"/>
      <c r="CF814" s="6"/>
    </row>
    <row r="815" spans="1:159" s="25" customFormat="1" ht="10.5" customHeight="1" x14ac:dyDescent="0.2">
      <c r="A815" s="1411" t="s">
        <v>461</v>
      </c>
      <c r="B815" s="1476"/>
      <c r="C815" s="520"/>
      <c r="D815" s="1026" t="s">
        <v>442</v>
      </c>
      <c r="E815" s="46"/>
      <c r="F815" s="46"/>
      <c r="G815" s="46"/>
      <c r="H815" s="278"/>
      <c r="I815" s="46"/>
      <c r="J815" s="46"/>
      <c r="K815" s="46"/>
      <c r="L815" s="46"/>
      <c r="M815" s="46"/>
      <c r="N815" s="278"/>
      <c r="O815" s="46"/>
      <c r="P815" s="46"/>
      <c r="Q815" s="46"/>
      <c r="R815" s="46"/>
      <c r="S815" s="46"/>
      <c r="T815" s="46"/>
      <c r="U815" s="46"/>
      <c r="V815" s="278"/>
      <c r="W815" s="46"/>
      <c r="X815" s="46"/>
      <c r="Y815" s="46"/>
      <c r="Z815" s="46"/>
      <c r="AA815" s="46"/>
      <c r="AB815" s="46"/>
      <c r="AC815" s="279"/>
      <c r="AD815" s="249"/>
      <c r="AE815" s="249"/>
      <c r="AF815" s="249"/>
      <c r="AG815" s="249"/>
      <c r="AH815" s="249"/>
      <c r="AI815" s="249"/>
      <c r="AJ815" s="249"/>
      <c r="AK815" s="249"/>
      <c r="AL815" s="249"/>
      <c r="AM815" s="249"/>
      <c r="AN815" s="249"/>
      <c r="AO815" s="249"/>
      <c r="AP815" s="249"/>
      <c r="AQ815" s="249"/>
      <c r="AR815" s="249"/>
      <c r="AS815" s="249"/>
      <c r="AT815" s="249"/>
      <c r="AU815" s="249"/>
      <c r="AV815" s="249"/>
      <c r="AW815" s="249"/>
      <c r="AX815" s="249"/>
      <c r="AY815" s="249"/>
      <c r="AZ815" s="249"/>
      <c r="BA815" s="249"/>
      <c r="BB815" s="249"/>
      <c r="BC815" s="249"/>
      <c r="BD815" s="249"/>
      <c r="BE815" s="249"/>
      <c r="BF815" s="249"/>
      <c r="BG815" s="249"/>
      <c r="BH815" s="249"/>
      <c r="BI815" s="249"/>
      <c r="BJ815" s="249"/>
      <c r="BK815" s="249"/>
      <c r="BL815" s="249"/>
      <c r="BM815" s="249"/>
      <c r="BN815" s="249"/>
      <c r="BO815" s="249"/>
      <c r="BP815" s="249"/>
      <c r="BQ815" s="249"/>
      <c r="BR815" s="249"/>
      <c r="BS815" s="249"/>
      <c r="BT815" s="249"/>
      <c r="BU815" s="249"/>
      <c r="BV815" s="249"/>
      <c r="BW815" s="249"/>
      <c r="BX815" s="249"/>
      <c r="BY815" s="121"/>
      <c r="BZ815" s="121"/>
      <c r="CA815" s="121"/>
      <c r="CB815" s="121"/>
      <c r="CC815" s="121"/>
      <c r="CD815" s="1"/>
      <c r="CE815" s="1"/>
      <c r="CF815" s="1"/>
      <c r="CG815" s="1"/>
      <c r="CH815" s="1"/>
      <c r="CI815" s="1"/>
      <c r="CJ815" s="1"/>
      <c r="CK815" s="1"/>
      <c r="CL815" s="1"/>
      <c r="CM815" s="1"/>
      <c r="CN815" s="1"/>
      <c r="CO815" s="1"/>
      <c r="CP815" s="1"/>
      <c r="CQ815" s="1"/>
      <c r="CR815" s="1"/>
      <c r="CS815" s="1"/>
      <c r="CT815" s="1"/>
      <c r="CU815" s="1"/>
      <c r="CV815" s="1"/>
      <c r="CW815" s="1"/>
      <c r="CX815" s="1"/>
      <c r="CY815" s="1"/>
      <c r="CZ815" s="1"/>
      <c r="DA815" s="1"/>
      <c r="DB815" s="1"/>
      <c r="DC815" s="1"/>
      <c r="DD815" s="1"/>
      <c r="DE815" s="1"/>
      <c r="DF815" s="1"/>
      <c r="DG815" s="1"/>
      <c r="DH815" s="1"/>
      <c r="DI815" s="1"/>
      <c r="DJ815" s="1"/>
      <c r="DK815" s="1"/>
      <c r="DL815" s="1"/>
      <c r="DM815" s="1"/>
      <c r="DN815" s="1"/>
      <c r="DO815" s="1"/>
      <c r="DP815" s="1"/>
      <c r="DQ815" s="1"/>
      <c r="DR815" s="1"/>
      <c r="DS815" s="2"/>
      <c r="DT815" s="2"/>
      <c r="DU815" s="2"/>
      <c r="DV815" s="2"/>
      <c r="DW815" s="2"/>
      <c r="DX815" s="2"/>
      <c r="DY815" s="2"/>
      <c r="DZ815" s="2"/>
      <c r="EA815" s="2"/>
      <c r="EB815" s="2"/>
      <c r="EC815" s="2"/>
      <c r="ED815" s="2"/>
      <c r="EE815" s="2"/>
      <c r="EF815" s="2"/>
      <c r="EG815" s="2"/>
      <c r="EH815" s="2"/>
      <c r="EI815" s="2"/>
      <c r="EJ815" s="2"/>
      <c r="EK815" s="2"/>
      <c r="EL815" s="2"/>
      <c r="EM815" s="2"/>
      <c r="EN815" s="2"/>
      <c r="EO815" s="2"/>
      <c r="EP815" s="2"/>
      <c r="EQ815" s="2"/>
      <c r="ER815" s="2"/>
      <c r="ES815" s="2"/>
      <c r="ET815" s="2"/>
      <c r="EU815" s="2"/>
      <c r="EV815" s="2"/>
      <c r="EW815" s="2"/>
      <c r="EX815" s="2"/>
      <c r="EY815" s="2"/>
      <c r="EZ815" s="2"/>
      <c r="FA815" s="2"/>
      <c r="FB815" s="2"/>
      <c r="FC815" s="2"/>
    </row>
    <row r="816" spans="1:159" s="25" customFormat="1" ht="15" customHeight="1" thickBot="1" x14ac:dyDescent="0.25">
      <c r="A816" s="1477"/>
      <c r="B816" s="1478"/>
      <c r="C816" s="501"/>
      <c r="D816" s="1027" t="s">
        <v>443</v>
      </c>
      <c r="E816" s="169"/>
      <c r="F816" s="169"/>
      <c r="G816" s="169"/>
      <c r="H816" s="292"/>
      <c r="I816" s="169"/>
      <c r="J816" s="169"/>
      <c r="K816" s="169"/>
      <c r="L816" s="169"/>
      <c r="M816" s="169"/>
      <c r="N816" s="292"/>
      <c r="O816" s="169"/>
      <c r="P816" s="169"/>
      <c r="Q816" s="169"/>
      <c r="R816" s="169"/>
      <c r="S816" s="169"/>
      <c r="T816" s="169"/>
      <c r="U816" s="169"/>
      <c r="V816" s="292"/>
      <c r="W816" s="169"/>
      <c r="X816" s="169"/>
      <c r="Y816" s="169"/>
      <c r="Z816" s="169"/>
      <c r="AA816" s="169"/>
      <c r="AB816" s="169"/>
      <c r="AC816" s="279"/>
      <c r="AD816" s="249"/>
      <c r="AE816" s="249"/>
      <c r="AF816" s="249"/>
      <c r="AG816" s="249"/>
      <c r="AH816" s="249"/>
      <c r="AI816" s="249"/>
      <c r="AJ816" s="249"/>
      <c r="AK816" s="249"/>
      <c r="AL816" s="249"/>
      <c r="AM816" s="249"/>
      <c r="AN816" s="249"/>
      <c r="AO816" s="249"/>
      <c r="AP816" s="249"/>
      <c r="AQ816" s="249"/>
      <c r="AR816" s="249"/>
      <c r="AS816" s="249"/>
      <c r="AT816" s="249"/>
      <c r="AU816" s="249"/>
      <c r="AV816" s="249"/>
      <c r="AW816" s="249"/>
      <c r="AX816" s="249"/>
      <c r="AY816" s="249"/>
      <c r="AZ816" s="249"/>
      <c r="BA816" s="249"/>
      <c r="BB816" s="249"/>
      <c r="BC816" s="249"/>
      <c r="BD816" s="249"/>
      <c r="BE816" s="249"/>
      <c r="BF816" s="249"/>
      <c r="BG816" s="249"/>
      <c r="BH816" s="249"/>
      <c r="BI816" s="249"/>
      <c r="BJ816" s="249"/>
      <c r="BK816" s="249"/>
      <c r="BL816" s="249"/>
      <c r="BM816" s="249"/>
      <c r="BN816" s="249"/>
      <c r="BO816" s="249"/>
      <c r="BP816" s="249"/>
      <c r="BQ816" s="249"/>
      <c r="BR816" s="249"/>
      <c r="BS816" s="249"/>
      <c r="BT816" s="249"/>
      <c r="BU816" s="249"/>
      <c r="BV816" s="249"/>
      <c r="BW816" s="249"/>
      <c r="BX816" s="249"/>
      <c r="BY816" s="121"/>
      <c r="BZ816" s="121"/>
      <c r="CA816" s="121"/>
      <c r="CB816" s="121"/>
      <c r="CC816" s="121"/>
      <c r="CD816" s="1"/>
      <c r="CE816" s="1"/>
      <c r="CF816" s="1"/>
      <c r="CG816" s="1"/>
      <c r="CH816" s="1"/>
      <c r="CI816" s="1"/>
      <c r="CJ816" s="1"/>
      <c r="CK816" s="1"/>
      <c r="CL816" s="1"/>
      <c r="CM816" s="1"/>
      <c r="CN816" s="1"/>
      <c r="CO816" s="1"/>
      <c r="CP816" s="1"/>
      <c r="CQ816" s="1"/>
      <c r="CR816" s="1"/>
      <c r="CS816" s="1"/>
      <c r="CT816" s="1"/>
      <c r="CU816" s="1"/>
      <c r="CV816" s="1"/>
      <c r="CW816" s="1"/>
      <c r="CX816" s="1"/>
      <c r="CY816" s="1"/>
      <c r="CZ816" s="1"/>
      <c r="DA816" s="1"/>
      <c r="DB816" s="1"/>
      <c r="DC816" s="1"/>
      <c r="DD816" s="1"/>
      <c r="DE816" s="1"/>
      <c r="DF816" s="1"/>
      <c r="DG816" s="1"/>
      <c r="DH816" s="1"/>
      <c r="DI816" s="1"/>
      <c r="DJ816" s="1"/>
      <c r="DK816" s="1"/>
      <c r="DL816" s="1"/>
      <c r="DM816" s="1"/>
      <c r="DN816" s="1"/>
      <c r="DO816" s="1"/>
      <c r="DP816" s="1"/>
      <c r="DQ816" s="1"/>
      <c r="DR816" s="1"/>
      <c r="DS816" s="2"/>
      <c r="DT816" s="2"/>
      <c r="DU816" s="2"/>
      <c r="DV816" s="2"/>
      <c r="DW816" s="2"/>
      <c r="DX816" s="2"/>
      <c r="DY816" s="2"/>
      <c r="DZ816" s="2"/>
      <c r="EA816" s="2"/>
      <c r="EB816" s="2"/>
      <c r="EC816" s="2"/>
      <c r="ED816" s="2"/>
      <c r="EE816" s="2"/>
      <c r="EF816" s="2"/>
      <c r="EG816" s="2"/>
      <c r="EH816" s="2"/>
      <c r="EI816" s="2"/>
      <c r="EJ816" s="2"/>
      <c r="EK816" s="2"/>
      <c r="EL816" s="2"/>
      <c r="EM816" s="2"/>
      <c r="EN816" s="2"/>
      <c r="EO816" s="2"/>
      <c r="EP816" s="2"/>
      <c r="EQ816" s="2"/>
      <c r="ER816" s="2"/>
      <c r="ES816" s="2"/>
      <c r="ET816" s="2"/>
      <c r="EU816" s="2"/>
      <c r="EV816" s="2"/>
      <c r="EW816" s="2"/>
      <c r="EX816" s="2"/>
      <c r="EY816" s="2"/>
      <c r="EZ816" s="2"/>
      <c r="FA816" s="2"/>
      <c r="FB816" s="2"/>
      <c r="FC816" s="2"/>
    </row>
    <row r="817" spans="1:122" s="5" customFormat="1" ht="10.5" customHeight="1" x14ac:dyDescent="0.2">
      <c r="A817" s="1428" t="s">
        <v>52</v>
      </c>
      <c r="B817" s="1429"/>
      <c r="C817" s="502"/>
      <c r="D817" s="32" t="s">
        <v>30</v>
      </c>
      <c r="E817" s="90"/>
      <c r="F817" s="90"/>
      <c r="G817" s="90"/>
      <c r="H817" s="300"/>
      <c r="I817" s="90"/>
      <c r="J817" s="90"/>
      <c r="K817" s="90"/>
      <c r="L817" s="90"/>
      <c r="M817" s="90"/>
      <c r="N817" s="300"/>
      <c r="O817" s="90"/>
      <c r="P817" s="90"/>
      <c r="Q817" s="90"/>
      <c r="R817" s="90"/>
      <c r="S817" s="90"/>
      <c r="T817" s="90"/>
      <c r="U817" s="90"/>
      <c r="V817" s="300"/>
      <c r="W817" s="90"/>
      <c r="X817" s="90"/>
      <c r="Y817" s="90"/>
      <c r="Z817" s="90"/>
      <c r="AA817" s="90"/>
      <c r="AB817" s="90"/>
      <c r="AC817" s="282"/>
      <c r="AD817" s="282"/>
      <c r="AE817" s="282"/>
      <c r="AF817" s="282"/>
      <c r="AG817" s="282"/>
      <c r="AH817" s="282"/>
      <c r="AI817" s="282"/>
      <c r="AJ817" s="282"/>
      <c r="AK817" s="282"/>
      <c r="AL817" s="282"/>
      <c r="AM817" s="282"/>
      <c r="AN817" s="282"/>
      <c r="AO817" s="282"/>
      <c r="AP817" s="282"/>
      <c r="AQ817" s="282"/>
      <c r="AR817" s="282"/>
      <c r="AS817" s="282"/>
      <c r="AT817" s="282"/>
      <c r="AU817" s="282"/>
      <c r="AV817" s="282"/>
      <c r="AW817" s="282"/>
      <c r="AX817" s="282"/>
      <c r="AY817" s="282"/>
      <c r="AZ817" s="282"/>
      <c r="BA817" s="282"/>
      <c r="BB817" s="282"/>
      <c r="BC817" s="282"/>
      <c r="BD817" s="282"/>
      <c r="BE817" s="282"/>
      <c r="BF817" s="282"/>
      <c r="BG817" s="282"/>
      <c r="BH817" s="282"/>
      <c r="BI817" s="282"/>
      <c r="BJ817" s="282"/>
      <c r="BK817" s="282"/>
      <c r="BL817" s="282"/>
      <c r="BM817" s="282"/>
      <c r="BN817" s="282"/>
      <c r="BO817" s="282"/>
      <c r="BP817" s="282"/>
      <c r="BQ817" s="282"/>
      <c r="BR817" s="282"/>
      <c r="BS817" s="282"/>
      <c r="BT817" s="282"/>
      <c r="BU817" s="282"/>
      <c r="BV817" s="282"/>
      <c r="BW817" s="282"/>
      <c r="BX817" s="282"/>
      <c r="BY817" s="99"/>
      <c r="BZ817" s="99"/>
      <c r="CA817" s="99"/>
      <c r="CB817" s="99"/>
      <c r="CC817" s="99"/>
    </row>
    <row r="818" spans="1:122" s="5" customFormat="1" ht="10.5" customHeight="1" thickBot="1" x14ac:dyDescent="0.25">
      <c r="A818" s="1430"/>
      <c r="B818" s="1431"/>
      <c r="C818" s="503"/>
      <c r="D818" s="34" t="s">
        <v>31</v>
      </c>
      <c r="E818" s="93"/>
      <c r="F818" s="93"/>
      <c r="G818" s="93"/>
      <c r="H818" s="301"/>
      <c r="I818" s="93"/>
      <c r="J818" s="93"/>
      <c r="K818" s="93"/>
      <c r="L818" s="93"/>
      <c r="M818" s="93"/>
      <c r="N818" s="301"/>
      <c r="O818" s="93"/>
      <c r="P818" s="93"/>
      <c r="Q818" s="93"/>
      <c r="R818" s="93"/>
      <c r="S818" s="93"/>
      <c r="T818" s="93"/>
      <c r="U818" s="93"/>
      <c r="V818" s="301"/>
      <c r="W818" s="93"/>
      <c r="X818" s="93"/>
      <c r="Y818" s="93"/>
      <c r="Z818" s="93"/>
      <c r="AA818" s="93"/>
      <c r="AB818" s="93"/>
      <c r="AC818" s="282"/>
      <c r="AD818" s="282"/>
      <c r="AE818" s="282"/>
      <c r="AF818" s="282"/>
      <c r="AG818" s="282"/>
      <c r="AH818" s="282"/>
      <c r="AI818" s="282"/>
      <c r="AJ818" s="282"/>
      <c r="AK818" s="282"/>
      <c r="AL818" s="282"/>
      <c r="AM818" s="282"/>
      <c r="AN818" s="282"/>
      <c r="AO818" s="282"/>
      <c r="AP818" s="282"/>
      <c r="AQ818" s="282"/>
      <c r="AR818" s="282"/>
      <c r="AS818" s="282"/>
      <c r="AT818" s="282"/>
      <c r="AU818" s="282"/>
      <c r="AV818" s="282"/>
      <c r="AW818" s="282"/>
      <c r="AX818" s="282"/>
      <c r="AY818" s="282"/>
      <c r="AZ818" s="282"/>
      <c r="BA818" s="282"/>
      <c r="BB818" s="282"/>
      <c r="BC818" s="282"/>
      <c r="BD818" s="282"/>
      <c r="BE818" s="282"/>
      <c r="BF818" s="282"/>
      <c r="BG818" s="282"/>
      <c r="BH818" s="282"/>
      <c r="BI818" s="282"/>
      <c r="BJ818" s="282"/>
      <c r="BK818" s="282"/>
      <c r="BL818" s="282"/>
      <c r="BM818" s="282"/>
      <c r="BN818" s="282"/>
      <c r="BO818" s="282"/>
      <c r="BP818" s="282"/>
      <c r="BQ818" s="282"/>
      <c r="BR818" s="282"/>
      <c r="BS818" s="282"/>
      <c r="BT818" s="282"/>
      <c r="BU818" s="282"/>
      <c r="BV818" s="282"/>
      <c r="BW818" s="282"/>
      <c r="BX818" s="282"/>
      <c r="BY818" s="99"/>
      <c r="BZ818" s="99"/>
      <c r="CA818" s="99"/>
      <c r="CB818" s="99"/>
      <c r="CC818" s="99"/>
    </row>
    <row r="819" spans="1:122" s="3" customFormat="1" ht="29.25" customHeight="1" thickBot="1" x14ac:dyDescent="0.25">
      <c r="A819" s="559"/>
      <c r="B819" s="114"/>
      <c r="C819" s="559"/>
      <c r="D819" s="114"/>
      <c r="E819" s="114"/>
      <c r="F819" s="114"/>
      <c r="G819" s="114"/>
      <c r="H819" s="114"/>
      <c r="I819" s="114"/>
      <c r="J819" s="114"/>
      <c r="K819" s="114"/>
      <c r="L819" s="114"/>
      <c r="M819" s="114"/>
      <c r="N819" s="114"/>
      <c r="O819" s="114"/>
      <c r="P819" s="114"/>
      <c r="Q819" s="114"/>
      <c r="R819" s="114"/>
      <c r="S819" s="114"/>
      <c r="T819" s="114"/>
      <c r="U819" s="114"/>
      <c r="V819" s="114"/>
      <c r="W819" s="69"/>
      <c r="X819" s="69"/>
      <c r="Y819" s="114"/>
      <c r="Z819" s="69"/>
      <c r="AA819" s="69"/>
      <c r="AB819" s="69"/>
      <c r="AC819" s="256"/>
      <c r="AD819" s="256"/>
      <c r="AE819" s="256"/>
      <c r="AF819" s="256"/>
      <c r="AG819" s="256"/>
      <c r="AH819" s="256"/>
      <c r="AI819" s="256"/>
      <c r="AJ819" s="256"/>
      <c r="AK819" s="256"/>
      <c r="AL819" s="256"/>
      <c r="AM819" s="256"/>
      <c r="AN819" s="256"/>
      <c r="AO819" s="256"/>
      <c r="AP819" s="256"/>
      <c r="AQ819" s="256"/>
      <c r="AR819" s="256"/>
      <c r="AS819" s="256"/>
      <c r="AT819" s="256"/>
      <c r="AU819" s="256"/>
      <c r="AV819" s="256"/>
      <c r="AW819" s="256"/>
      <c r="AX819" s="256"/>
      <c r="AY819" s="256"/>
      <c r="AZ819" s="256"/>
      <c r="BA819" s="256"/>
      <c r="BB819" s="256"/>
      <c r="BC819" s="256"/>
      <c r="BD819" s="256"/>
      <c r="BE819" s="256"/>
      <c r="BF819" s="256"/>
      <c r="BG819" s="256"/>
      <c r="BH819" s="256"/>
      <c r="BI819" s="256"/>
      <c r="BJ819" s="256"/>
      <c r="BK819" s="256"/>
      <c r="BL819" s="256"/>
      <c r="BM819" s="256"/>
      <c r="BN819" s="256"/>
      <c r="BO819" s="256"/>
      <c r="BP819" s="256"/>
      <c r="BQ819" s="256"/>
      <c r="BR819" s="256"/>
      <c r="BS819" s="256"/>
      <c r="BT819" s="256"/>
      <c r="BU819" s="256"/>
      <c r="BV819" s="256"/>
      <c r="BW819" s="256"/>
      <c r="BX819" s="256"/>
      <c r="BY819" s="114"/>
      <c r="BZ819" s="114"/>
      <c r="CA819" s="114"/>
      <c r="CB819" s="114"/>
      <c r="CC819" s="114"/>
      <c r="CD819" s="6"/>
      <c r="CE819" s="6"/>
      <c r="CF819" s="6"/>
      <c r="CG819" s="6"/>
      <c r="CH819" s="6"/>
      <c r="CI819" s="6"/>
      <c r="CJ819" s="6"/>
      <c r="CK819" s="6"/>
      <c r="CL819" s="6"/>
      <c r="CM819" s="6"/>
      <c r="CN819" s="6"/>
      <c r="CO819" s="6"/>
      <c r="CP819" s="6"/>
      <c r="CQ819" s="6"/>
      <c r="CR819" s="6"/>
      <c r="CS819" s="6"/>
      <c r="CT819" s="6"/>
      <c r="CU819" s="6"/>
      <c r="CV819" s="6"/>
      <c r="CW819" s="6"/>
      <c r="CX819" s="6"/>
      <c r="CY819" s="6"/>
      <c r="CZ819" s="6"/>
      <c r="DA819" s="6"/>
      <c r="DB819" s="6"/>
      <c r="DC819" s="6"/>
      <c r="DD819" s="6"/>
      <c r="DE819" s="6"/>
      <c r="DF819" s="6"/>
      <c r="DG819" s="6"/>
      <c r="DH819" s="6"/>
      <c r="DI819" s="6"/>
      <c r="DJ819" s="6"/>
      <c r="DK819" s="6"/>
      <c r="DL819" s="6"/>
      <c r="DM819" s="6"/>
      <c r="DN819" s="6"/>
      <c r="DO819" s="6"/>
      <c r="DP819" s="6"/>
      <c r="DQ819" s="6"/>
      <c r="DR819" s="6"/>
    </row>
    <row r="820" spans="1:122" ht="36" customHeight="1" thickBot="1" x14ac:dyDescent="0.25">
      <c r="A820" s="305" t="s">
        <v>38</v>
      </c>
      <c r="B820" s="28" t="s">
        <v>83</v>
      </c>
      <c r="C820" s="28" t="s">
        <v>468</v>
      </c>
      <c r="D820" s="28" t="s">
        <v>33</v>
      </c>
      <c r="E820" s="1487" t="s">
        <v>34</v>
      </c>
      <c r="F820" s="1487"/>
      <c r="G820" s="1487"/>
      <c r="H820" s="1487"/>
      <c r="I820" s="1487"/>
      <c r="J820" s="1487"/>
      <c r="K820" s="1487"/>
      <c r="L820" s="1487"/>
      <c r="M820" s="1487"/>
      <c r="N820" s="1487"/>
      <c r="O820" s="1487"/>
      <c r="P820" s="1487"/>
      <c r="Q820" s="1487"/>
      <c r="R820" s="1487"/>
      <c r="S820" s="1487"/>
      <c r="T820" s="1487"/>
      <c r="U820" s="1487"/>
      <c r="V820" s="1487"/>
      <c r="W820" s="1487"/>
      <c r="X820" s="1487"/>
      <c r="Y820" s="1487"/>
      <c r="Z820" s="1487"/>
      <c r="AA820" s="1487"/>
      <c r="AB820" s="1487"/>
    </row>
    <row r="821" spans="1:122" ht="10.5" customHeight="1" thickBot="1" x14ac:dyDescent="0.25">
      <c r="A821" s="670" t="s">
        <v>206</v>
      </c>
      <c r="B821" s="671"/>
      <c r="C821" s="165"/>
      <c r="D821" s="165"/>
      <c r="E821" s="165">
        <v>1</v>
      </c>
      <c r="F821" s="165">
        <v>2</v>
      </c>
      <c r="G821" s="165">
        <v>3</v>
      </c>
      <c r="H821" s="389">
        <v>4</v>
      </c>
      <c r="I821" s="165">
        <v>5</v>
      </c>
      <c r="J821" s="165">
        <v>6</v>
      </c>
      <c r="K821" s="165">
        <v>7</v>
      </c>
      <c r="L821" s="165">
        <v>8</v>
      </c>
      <c r="M821" s="165">
        <v>9</v>
      </c>
      <c r="N821" s="389">
        <v>10</v>
      </c>
      <c r="O821" s="165">
        <v>11</v>
      </c>
      <c r="P821" s="165">
        <v>12</v>
      </c>
      <c r="Q821" s="165">
        <v>13</v>
      </c>
      <c r="R821" s="165">
        <v>14</v>
      </c>
      <c r="S821" s="165">
        <v>15</v>
      </c>
      <c r="T821" s="165">
        <v>16</v>
      </c>
      <c r="U821" s="165">
        <v>17</v>
      </c>
      <c r="V821" s="389">
        <v>18</v>
      </c>
      <c r="W821" s="165">
        <v>19</v>
      </c>
      <c r="X821" s="165">
        <v>20</v>
      </c>
      <c r="Y821" s="165">
        <v>21</v>
      </c>
      <c r="Z821" s="165">
        <v>22</v>
      </c>
      <c r="AA821" s="165">
        <v>23</v>
      </c>
      <c r="AB821" s="165">
        <v>24</v>
      </c>
    </row>
    <row r="822" spans="1:122" ht="10.5" customHeight="1" x14ac:dyDescent="0.2">
      <c r="A822" s="250" t="s">
        <v>95</v>
      </c>
      <c r="B822" s="430"/>
      <c r="C822" s="31"/>
      <c r="D822" s="326"/>
      <c r="E822" s="636">
        <v>3</v>
      </c>
      <c r="F822" s="636">
        <v>3</v>
      </c>
      <c r="G822" s="636">
        <v>3</v>
      </c>
      <c r="H822" s="637">
        <v>3</v>
      </c>
      <c r="I822" s="636">
        <v>3</v>
      </c>
      <c r="J822" s="636">
        <v>3</v>
      </c>
      <c r="K822" s="636">
        <v>3</v>
      </c>
      <c r="L822" s="636">
        <v>3</v>
      </c>
      <c r="M822" s="636">
        <v>3</v>
      </c>
      <c r="N822" s="637">
        <v>3</v>
      </c>
      <c r="O822" s="636">
        <v>3</v>
      </c>
      <c r="P822" s="636">
        <v>3</v>
      </c>
      <c r="Q822" s="636">
        <v>3</v>
      </c>
      <c r="R822" s="636">
        <v>3</v>
      </c>
      <c r="S822" s="636">
        <v>3</v>
      </c>
      <c r="T822" s="636">
        <v>3</v>
      </c>
      <c r="U822" s="636">
        <v>3</v>
      </c>
      <c r="V822" s="637">
        <v>3</v>
      </c>
      <c r="W822" s="636">
        <v>3</v>
      </c>
      <c r="X822" s="636">
        <v>3</v>
      </c>
      <c r="Y822" s="636">
        <v>3</v>
      </c>
      <c r="Z822" s="636">
        <v>3</v>
      </c>
      <c r="AA822" s="636">
        <v>3</v>
      </c>
      <c r="AB822" s="636">
        <v>3</v>
      </c>
      <c r="CD822" s="121"/>
      <c r="CE822" s="121"/>
      <c r="CF822" s="121"/>
      <c r="CG822" s="121"/>
      <c r="CH822" s="121"/>
      <c r="CI822" s="121"/>
      <c r="CJ822" s="121"/>
      <c r="CK822" s="121"/>
      <c r="CL822" s="121"/>
      <c r="CM822" s="121"/>
      <c r="CN822" s="121"/>
      <c r="CO822" s="121"/>
      <c r="CP822" s="121"/>
      <c r="CQ822" s="121"/>
    </row>
    <row r="823" spans="1:122" ht="10.5" customHeight="1" thickBot="1" x14ac:dyDescent="0.25">
      <c r="A823" s="327" t="s">
        <v>96</v>
      </c>
      <c r="B823" s="434"/>
      <c r="C823" s="33"/>
      <c r="D823" s="328"/>
      <c r="E823" s="638">
        <v>3</v>
      </c>
      <c r="F823" s="638">
        <v>3</v>
      </c>
      <c r="G823" s="638">
        <v>3</v>
      </c>
      <c r="H823" s="759">
        <v>3</v>
      </c>
      <c r="I823" s="638">
        <v>3</v>
      </c>
      <c r="J823" s="638">
        <v>3</v>
      </c>
      <c r="K823" s="638">
        <v>3</v>
      </c>
      <c r="L823" s="638">
        <v>3</v>
      </c>
      <c r="M823" s="638">
        <v>3</v>
      </c>
      <c r="N823" s="759">
        <v>3</v>
      </c>
      <c r="O823" s="638">
        <v>3</v>
      </c>
      <c r="P823" s="638">
        <v>3</v>
      </c>
      <c r="Q823" s="638">
        <v>3</v>
      </c>
      <c r="R823" s="638">
        <v>3</v>
      </c>
      <c r="S823" s="638">
        <v>3</v>
      </c>
      <c r="T823" s="638">
        <v>3</v>
      </c>
      <c r="U823" s="638">
        <v>3</v>
      </c>
      <c r="V823" s="759">
        <v>3</v>
      </c>
      <c r="W823" s="638">
        <v>3</v>
      </c>
      <c r="X823" s="638">
        <v>3</v>
      </c>
      <c r="Y823" s="638">
        <v>3</v>
      </c>
      <c r="Z823" s="638">
        <v>3</v>
      </c>
      <c r="AA823" s="638">
        <v>3</v>
      </c>
      <c r="AB823" s="638">
        <v>3</v>
      </c>
      <c r="CD823" s="121"/>
      <c r="CE823" s="121"/>
      <c r="CF823" s="121"/>
      <c r="CG823" s="121"/>
      <c r="CH823" s="121"/>
      <c r="CI823" s="121"/>
      <c r="CJ823" s="121"/>
      <c r="CK823" s="121"/>
      <c r="CL823" s="121"/>
      <c r="CM823" s="121"/>
      <c r="CN823" s="121"/>
      <c r="CO823" s="121"/>
      <c r="CP823" s="121"/>
      <c r="CQ823" s="121"/>
    </row>
    <row r="824" spans="1:122" ht="10.5" customHeight="1" x14ac:dyDescent="0.2">
      <c r="A824" s="1372" t="s">
        <v>90</v>
      </c>
      <c r="B824" s="1375" t="s">
        <v>73</v>
      </c>
      <c r="C824" s="695" t="s">
        <v>118</v>
      </c>
      <c r="D824" s="726" t="s">
        <v>27</v>
      </c>
      <c r="E824" s="50">
        <f>ROUND(SQRT(E826^2+(E827-E828)^2)*1000/(1.73*E840),0)</f>
        <v>139</v>
      </c>
      <c r="F824" s="50">
        <f t="shared" ref="F824:AB824" si="316">ROUND(SQRT(F826^2+(F827-F828)^2)*1000/(1.73*F840),0)</f>
        <v>139</v>
      </c>
      <c r="G824" s="50">
        <f t="shared" si="316"/>
        <v>139</v>
      </c>
      <c r="H824" s="253">
        <f t="shared" si="316"/>
        <v>139</v>
      </c>
      <c r="I824" s="50">
        <f t="shared" si="316"/>
        <v>139</v>
      </c>
      <c r="J824" s="50">
        <f t="shared" si="316"/>
        <v>139</v>
      </c>
      <c r="K824" s="50">
        <f t="shared" si="316"/>
        <v>139</v>
      </c>
      <c r="L824" s="50">
        <f t="shared" si="316"/>
        <v>140</v>
      </c>
      <c r="M824" s="50">
        <f t="shared" si="316"/>
        <v>137</v>
      </c>
      <c r="N824" s="253">
        <f t="shared" si="316"/>
        <v>138</v>
      </c>
      <c r="O824" s="50">
        <f t="shared" si="316"/>
        <v>138</v>
      </c>
      <c r="P824" s="50">
        <f t="shared" si="316"/>
        <v>138</v>
      </c>
      <c r="Q824" s="50">
        <f t="shared" si="316"/>
        <v>138</v>
      </c>
      <c r="R824" s="50">
        <f t="shared" si="316"/>
        <v>138</v>
      </c>
      <c r="S824" s="50">
        <f t="shared" si="316"/>
        <v>139</v>
      </c>
      <c r="T824" s="50">
        <f t="shared" si="316"/>
        <v>139</v>
      </c>
      <c r="U824" s="50">
        <f t="shared" si="316"/>
        <v>139</v>
      </c>
      <c r="V824" s="253">
        <f t="shared" si="316"/>
        <v>139</v>
      </c>
      <c r="W824" s="50">
        <f t="shared" si="316"/>
        <v>139</v>
      </c>
      <c r="X824" s="50">
        <f t="shared" si="316"/>
        <v>139</v>
      </c>
      <c r="Y824" s="50">
        <f t="shared" si="316"/>
        <v>139</v>
      </c>
      <c r="Z824" s="50">
        <f t="shared" si="316"/>
        <v>139</v>
      </c>
      <c r="AA824" s="50">
        <f t="shared" si="316"/>
        <v>137</v>
      </c>
      <c r="AB824" s="50">
        <f t="shared" si="316"/>
        <v>137</v>
      </c>
      <c r="CD824" s="121"/>
      <c r="CE824" s="121"/>
      <c r="CF824" s="121"/>
      <c r="CG824" s="121"/>
      <c r="CH824" s="121"/>
      <c r="CI824" s="121"/>
      <c r="CJ824" s="121"/>
      <c r="CK824" s="121"/>
      <c r="CL824" s="121"/>
      <c r="CM824" s="121"/>
      <c r="CN824" s="121"/>
      <c r="CO824" s="121"/>
      <c r="CP824" s="121"/>
      <c r="CQ824" s="121"/>
    </row>
    <row r="825" spans="1:122" ht="10.5" customHeight="1" x14ac:dyDescent="0.2">
      <c r="A825" s="1373"/>
      <c r="B825" s="1376"/>
      <c r="C825" s="150" t="s">
        <v>115</v>
      </c>
      <c r="D825" s="752" t="s">
        <v>27</v>
      </c>
      <c r="E825" s="680">
        <v>137</v>
      </c>
      <c r="F825" s="721">
        <v>136</v>
      </c>
      <c r="G825" s="630">
        <v>136</v>
      </c>
      <c r="H825" s="635">
        <v>137</v>
      </c>
      <c r="I825" s="630">
        <v>136</v>
      </c>
      <c r="J825" s="630">
        <v>137</v>
      </c>
      <c r="K825" s="630">
        <v>137</v>
      </c>
      <c r="L825" s="630">
        <v>137</v>
      </c>
      <c r="M825" s="630">
        <v>136</v>
      </c>
      <c r="N825" s="635">
        <v>137</v>
      </c>
      <c r="O825" s="630">
        <v>136</v>
      </c>
      <c r="P825" s="630">
        <v>136</v>
      </c>
      <c r="Q825" s="630">
        <v>135</v>
      </c>
      <c r="R825" s="630">
        <v>136</v>
      </c>
      <c r="S825" s="630">
        <v>136</v>
      </c>
      <c r="T825" s="630">
        <v>136</v>
      </c>
      <c r="U825" s="630">
        <v>136</v>
      </c>
      <c r="V825" s="635">
        <v>135</v>
      </c>
      <c r="W825" s="630">
        <v>136</v>
      </c>
      <c r="X825" s="630">
        <v>135</v>
      </c>
      <c r="Y825" s="630">
        <v>136</v>
      </c>
      <c r="Z825" s="630">
        <v>136</v>
      </c>
      <c r="AA825" s="630">
        <v>136</v>
      </c>
      <c r="AB825" s="630">
        <v>136</v>
      </c>
      <c r="AC825" s="254"/>
      <c r="AD825" s="129"/>
      <c r="AE825" s="49"/>
      <c r="AF825" s="256"/>
      <c r="AG825" s="256"/>
      <c r="AH825" s="256"/>
      <c r="AI825" s="256"/>
      <c r="AJ825" s="256"/>
      <c r="AK825" s="256"/>
      <c r="AL825" s="256"/>
      <c r="AM825" s="256"/>
      <c r="AN825" s="256"/>
      <c r="AO825" s="256"/>
      <c r="AP825" s="256"/>
      <c r="AQ825" s="256"/>
      <c r="AR825" s="256"/>
      <c r="AS825" s="256"/>
      <c r="AT825" s="256"/>
      <c r="AU825" s="256"/>
      <c r="AV825" s="256"/>
      <c r="AW825" s="256"/>
      <c r="AX825" s="256"/>
      <c r="AY825" s="256"/>
      <c r="AZ825" s="256"/>
      <c r="BA825" s="256"/>
      <c r="BB825" s="256"/>
      <c r="BC825" s="256"/>
      <c r="BD825" s="256"/>
      <c r="BE825" s="256"/>
      <c r="BF825" s="256"/>
      <c r="BG825" s="256"/>
      <c r="BH825" s="256"/>
      <c r="BI825" s="256"/>
      <c r="BJ825" s="256"/>
      <c r="BK825" s="256"/>
      <c r="BL825" s="256"/>
      <c r="BM825" s="256"/>
      <c r="BN825" s="256"/>
      <c r="BO825" s="256"/>
      <c r="BP825" s="256"/>
      <c r="BQ825" s="256"/>
      <c r="BR825" s="256"/>
      <c r="BS825" s="256"/>
      <c r="BT825" s="256"/>
      <c r="BU825" s="256"/>
      <c r="BV825" s="256"/>
      <c r="BW825" s="256"/>
      <c r="BX825" s="256"/>
      <c r="BY825" s="114"/>
      <c r="BZ825" s="114"/>
      <c r="CA825" s="114"/>
      <c r="CB825" s="114"/>
      <c r="CC825" s="114"/>
      <c r="CD825" s="114"/>
      <c r="CE825" s="114"/>
      <c r="CF825" s="114"/>
      <c r="CG825" s="121"/>
      <c r="CH825" s="121"/>
      <c r="CI825" s="121"/>
      <c r="CJ825" s="121"/>
      <c r="CK825" s="121"/>
      <c r="CL825" s="121"/>
      <c r="CM825" s="121"/>
      <c r="CN825" s="121"/>
      <c r="CO825" s="121"/>
      <c r="CP825" s="121"/>
      <c r="CQ825" s="121"/>
    </row>
    <row r="826" spans="1:122" ht="10.5" customHeight="1" x14ac:dyDescent="0.2">
      <c r="A826" s="1373"/>
      <c r="B826" s="1376"/>
      <c r="C826" s="846" t="s">
        <v>908</v>
      </c>
      <c r="D826" s="102" t="s">
        <v>108</v>
      </c>
      <c r="E826" s="51">
        <v>1.360368</v>
      </c>
      <c r="F826" s="51">
        <v>1.3611600000000001</v>
      </c>
      <c r="G826" s="51">
        <v>1.362312</v>
      </c>
      <c r="H826" s="330">
        <v>1.3613040000000001</v>
      </c>
      <c r="I826" s="51">
        <v>1.359648</v>
      </c>
      <c r="J826" s="51">
        <v>1.361016</v>
      </c>
      <c r="K826" s="51">
        <v>1.3615200000000001</v>
      </c>
      <c r="L826" s="51">
        <v>1.3619520000000001</v>
      </c>
      <c r="M826" s="51">
        <v>1.3573440000000001</v>
      </c>
      <c r="N826" s="330">
        <v>1.3582799999999999</v>
      </c>
      <c r="O826" s="51">
        <v>1.3588560000000001</v>
      </c>
      <c r="P826" s="51">
        <v>1.3569120000000001</v>
      </c>
      <c r="Q826" s="51">
        <v>1.355688</v>
      </c>
      <c r="R826" s="51">
        <v>1.358352</v>
      </c>
      <c r="S826" s="51">
        <v>1.3571279999999999</v>
      </c>
      <c r="T826" s="51">
        <v>1.3572</v>
      </c>
      <c r="U826" s="51">
        <v>1.356984</v>
      </c>
      <c r="V826" s="330">
        <v>1.3561920000000001</v>
      </c>
      <c r="W826" s="51">
        <v>1.356768</v>
      </c>
      <c r="X826" s="51">
        <v>1.356336</v>
      </c>
      <c r="Y826" s="51">
        <v>1.3558320000000001</v>
      </c>
      <c r="Z826" s="51">
        <v>1.3559760000000001</v>
      </c>
      <c r="AA826" s="51">
        <v>1.355904</v>
      </c>
      <c r="AB826" s="51">
        <v>1.356336</v>
      </c>
      <c r="AC826" s="41">
        <f>SUM(E826:AB826)</f>
        <v>32.599367999999998</v>
      </c>
      <c r="AD826" s="43">
        <f>SUM(E827:AB827)</f>
        <v>18.744551999999999</v>
      </c>
      <c r="AE826" s="709">
        <v>7.2</v>
      </c>
      <c r="AF826" s="85"/>
      <c r="AG826" s="85"/>
      <c r="AH826" s="85"/>
      <c r="AI826" s="85"/>
      <c r="AJ826" s="85"/>
      <c r="AK826" s="85"/>
      <c r="AL826" s="85"/>
      <c r="AM826" s="85"/>
      <c r="AN826" s="85"/>
      <c r="AO826" s="85"/>
      <c r="AP826" s="85"/>
      <c r="AQ826" s="85"/>
      <c r="AR826" s="85"/>
      <c r="AS826" s="85"/>
      <c r="AT826" s="85"/>
      <c r="AU826" s="85"/>
      <c r="AV826" s="85"/>
      <c r="AW826" s="85"/>
      <c r="AX826" s="85"/>
      <c r="AY826" s="85"/>
      <c r="AZ826" s="85"/>
      <c r="BA826" s="85"/>
      <c r="BB826" s="85"/>
      <c r="BC826" s="85"/>
      <c r="BD826" s="76"/>
      <c r="BE826" s="76"/>
      <c r="BF826" s="76"/>
      <c r="BG826" s="76"/>
      <c r="BH826" s="76"/>
      <c r="BI826" s="76"/>
      <c r="BJ826" s="76"/>
      <c r="BK826" s="76"/>
      <c r="BL826" s="76"/>
      <c r="BM826" s="76"/>
      <c r="BN826" s="76"/>
      <c r="BO826" s="76"/>
      <c r="BP826" s="76"/>
      <c r="BQ826" s="76"/>
      <c r="BR826" s="76"/>
      <c r="BS826" s="76"/>
      <c r="BT826" s="76"/>
      <c r="BU826" s="76"/>
      <c r="BV826" s="76"/>
      <c r="BW826" s="76"/>
      <c r="BX826" s="76"/>
      <c r="BY826" s="76"/>
      <c r="BZ826" s="76"/>
      <c r="CA826" s="76"/>
      <c r="CB826" s="76"/>
      <c r="CC826" s="76"/>
      <c r="CD826" s="76"/>
      <c r="CE826" s="76"/>
      <c r="CF826" s="76"/>
      <c r="CG826" s="121"/>
      <c r="CH826" s="121"/>
      <c r="CI826" s="121"/>
      <c r="CJ826" s="121"/>
      <c r="CK826" s="121"/>
      <c r="CL826" s="121"/>
      <c r="CM826" s="121"/>
      <c r="CN826" s="121"/>
      <c r="CO826" s="121"/>
      <c r="CP826" s="121"/>
      <c r="CQ826" s="121"/>
    </row>
    <row r="827" spans="1:122" ht="10.5" customHeight="1" x14ac:dyDescent="0.2">
      <c r="A827" s="1373"/>
      <c r="B827" s="1376"/>
      <c r="C827" s="846" t="s">
        <v>908</v>
      </c>
      <c r="D827" s="102" t="s">
        <v>906</v>
      </c>
      <c r="E827" s="51">
        <v>0.77061599999999997</v>
      </c>
      <c r="F827" s="42">
        <v>0.7722</v>
      </c>
      <c r="G827" s="42">
        <v>0.77623199999999992</v>
      </c>
      <c r="H827" s="255">
        <v>0.77839200000000008</v>
      </c>
      <c r="I827" s="42">
        <v>0.77270399999999995</v>
      </c>
      <c r="J827" s="42">
        <v>0.77385599999999999</v>
      </c>
      <c r="K827" s="42">
        <v>0.77407199999999998</v>
      </c>
      <c r="L827" s="42">
        <v>0.77983199999999997</v>
      </c>
      <c r="M827" s="42">
        <v>0.78379200000000004</v>
      </c>
      <c r="N827" s="255">
        <v>0.79034400000000005</v>
      </c>
      <c r="O827" s="42">
        <v>0.79372799999999999</v>
      </c>
      <c r="P827" s="42">
        <v>0.79171199999999997</v>
      </c>
      <c r="Q827" s="42">
        <v>0.79236000000000006</v>
      </c>
      <c r="R827" s="42">
        <v>0.79495199999999999</v>
      </c>
      <c r="S827" s="42">
        <v>0.78559199999999996</v>
      </c>
      <c r="T827" s="42">
        <v>0.78501599999999994</v>
      </c>
      <c r="U827" s="42">
        <v>0.776088</v>
      </c>
      <c r="V827" s="255">
        <v>0.77889599999999992</v>
      </c>
      <c r="W827" s="42">
        <v>0.77932800000000002</v>
      </c>
      <c r="X827" s="42">
        <v>0.77961599999999998</v>
      </c>
      <c r="Y827" s="42">
        <v>0.77738399999999996</v>
      </c>
      <c r="Z827" s="42">
        <v>0.77472000000000008</v>
      </c>
      <c r="AA827" s="42">
        <v>0.77810400000000002</v>
      </c>
      <c r="AB827" s="42">
        <v>0.78501599999999994</v>
      </c>
      <c r="AC827" s="479">
        <f>AC844+AC850+AC856+AC868+AC886</f>
        <v>30.552804000000002</v>
      </c>
      <c r="AD827" s="470"/>
      <c r="AE827" s="49"/>
      <c r="AF827" s="85"/>
      <c r="AG827" s="85"/>
      <c r="AH827" s="85"/>
      <c r="AI827" s="85"/>
      <c r="AJ827" s="85"/>
      <c r="AK827" s="85"/>
      <c r="AL827" s="85"/>
      <c r="AM827" s="85"/>
      <c r="AN827" s="85"/>
      <c r="AO827" s="85"/>
      <c r="AP827" s="85"/>
      <c r="AQ827" s="85"/>
      <c r="AR827" s="85"/>
      <c r="AS827" s="85"/>
      <c r="AT827" s="85"/>
      <c r="AU827" s="85"/>
      <c r="AV827" s="85"/>
      <c r="AW827" s="85"/>
      <c r="AX827" s="85"/>
      <c r="AY827" s="85"/>
      <c r="AZ827" s="85"/>
      <c r="BA827" s="85"/>
      <c r="BB827" s="85"/>
      <c r="BC827" s="85"/>
      <c r="BD827" s="256"/>
      <c r="BE827" s="76"/>
      <c r="BF827" s="76"/>
      <c r="BG827" s="76"/>
      <c r="BH827" s="76"/>
      <c r="BI827" s="76"/>
      <c r="BJ827" s="76"/>
      <c r="BK827" s="76"/>
      <c r="BL827" s="76"/>
      <c r="BM827" s="76"/>
      <c r="BN827" s="76"/>
      <c r="BO827" s="76"/>
      <c r="BP827" s="76"/>
      <c r="BQ827" s="76"/>
      <c r="BR827" s="76"/>
      <c r="BS827" s="76"/>
      <c r="BT827" s="76"/>
      <c r="BU827" s="76"/>
      <c r="BV827" s="76"/>
      <c r="BW827" s="76"/>
      <c r="BX827" s="76"/>
      <c r="BY827" s="76"/>
      <c r="BZ827" s="76"/>
      <c r="CA827" s="76"/>
      <c r="CB827" s="76"/>
      <c r="CC827" s="76"/>
      <c r="CD827" s="76"/>
      <c r="CE827" s="76"/>
      <c r="CF827" s="76"/>
      <c r="CG827" s="121"/>
      <c r="CH827" s="121"/>
      <c r="CI827" s="121"/>
      <c r="CJ827" s="121"/>
      <c r="CK827" s="121"/>
      <c r="CL827" s="121"/>
      <c r="CM827" s="121"/>
      <c r="CN827" s="121"/>
      <c r="CO827" s="121"/>
      <c r="CP827" s="121"/>
      <c r="CQ827" s="121"/>
    </row>
    <row r="828" spans="1:122" ht="10.5" customHeight="1" x14ac:dyDescent="0.2">
      <c r="A828" s="1373"/>
      <c r="B828" s="1376"/>
      <c r="C828" s="846" t="s">
        <v>908</v>
      </c>
      <c r="D828" s="102" t="s">
        <v>907</v>
      </c>
      <c r="E828" s="142">
        <v>0</v>
      </c>
      <c r="F828" s="104">
        <v>0</v>
      </c>
      <c r="G828" s="104">
        <v>0</v>
      </c>
      <c r="H828" s="259">
        <v>0</v>
      </c>
      <c r="I828" s="104">
        <v>0</v>
      </c>
      <c r="J828" s="104">
        <v>0</v>
      </c>
      <c r="K828" s="104">
        <v>0</v>
      </c>
      <c r="L828" s="104">
        <v>0</v>
      </c>
      <c r="M828" s="104">
        <v>0</v>
      </c>
      <c r="N828" s="259">
        <v>0</v>
      </c>
      <c r="O828" s="104">
        <v>0</v>
      </c>
      <c r="P828" s="104">
        <v>0</v>
      </c>
      <c r="Q828" s="104">
        <v>0</v>
      </c>
      <c r="R828" s="104">
        <v>0</v>
      </c>
      <c r="S828" s="104">
        <v>0</v>
      </c>
      <c r="T828" s="104">
        <v>0</v>
      </c>
      <c r="U828" s="104">
        <v>0</v>
      </c>
      <c r="V828" s="259">
        <v>0</v>
      </c>
      <c r="W828" s="104">
        <v>0</v>
      </c>
      <c r="X828" s="104">
        <v>0</v>
      </c>
      <c r="Y828" s="104">
        <v>0</v>
      </c>
      <c r="Z828" s="104">
        <v>0</v>
      </c>
      <c r="AA828" s="104">
        <v>0</v>
      </c>
      <c r="AB828" s="104">
        <v>0</v>
      </c>
      <c r="AC828" s="479"/>
      <c r="AD828" s="470"/>
      <c r="AE828" s="49"/>
      <c r="AF828" s="85"/>
      <c r="AG828" s="85"/>
      <c r="AH828" s="85"/>
      <c r="AI828" s="85"/>
      <c r="AJ828" s="85"/>
      <c r="AK828" s="85"/>
      <c r="AL828" s="85"/>
      <c r="AM828" s="85"/>
      <c r="AN828" s="85"/>
      <c r="AO828" s="85"/>
      <c r="AP828" s="85"/>
      <c r="AQ828" s="85"/>
      <c r="AR828" s="85"/>
      <c r="AS828" s="85"/>
      <c r="AT828" s="85"/>
      <c r="AU828" s="85"/>
      <c r="AV828" s="85"/>
      <c r="AW828" s="85"/>
      <c r="AX828" s="85"/>
      <c r="AY828" s="85"/>
      <c r="AZ828" s="85"/>
      <c r="BA828" s="85"/>
      <c r="BB828" s="85"/>
      <c r="BC828" s="85"/>
      <c r="BD828" s="256"/>
      <c r="BE828" s="76"/>
      <c r="BF828" s="76"/>
      <c r="BG828" s="76"/>
      <c r="BH828" s="76"/>
      <c r="BI828" s="76"/>
      <c r="BJ828" s="76"/>
      <c r="BK828" s="76"/>
      <c r="BL828" s="76"/>
      <c r="BM828" s="76"/>
      <c r="BN828" s="76"/>
      <c r="BO828" s="76"/>
      <c r="BP828" s="76"/>
      <c r="BQ828" s="76"/>
      <c r="BR828" s="76"/>
      <c r="BS828" s="76"/>
      <c r="BT828" s="76"/>
      <c r="BU828" s="76"/>
      <c r="BV828" s="76"/>
      <c r="BW828" s="76"/>
      <c r="BX828" s="76"/>
      <c r="BY828" s="76"/>
      <c r="BZ828" s="76"/>
      <c r="CA828" s="76"/>
      <c r="CB828" s="76"/>
      <c r="CC828" s="76"/>
      <c r="CD828" s="76"/>
      <c r="CE828" s="76"/>
      <c r="CF828" s="76"/>
      <c r="CG828" s="121"/>
      <c r="CH828" s="121"/>
      <c r="CI828" s="121"/>
      <c r="CJ828" s="121"/>
      <c r="CK828" s="121"/>
      <c r="CL828" s="121"/>
      <c r="CM828" s="121"/>
      <c r="CN828" s="121"/>
      <c r="CO828" s="121"/>
      <c r="CP828" s="121"/>
      <c r="CQ828" s="121"/>
    </row>
    <row r="829" spans="1:122" ht="10.5" customHeight="1" thickBot="1" x14ac:dyDescent="0.25">
      <c r="A829" s="1374"/>
      <c r="B829" s="1377"/>
      <c r="C829" s="197"/>
      <c r="D829" s="166" t="s">
        <v>35</v>
      </c>
      <c r="E829" s="45">
        <f>(E827-E828)/E826</f>
        <v>0.56647612998835606</v>
      </c>
      <c r="F829" s="45">
        <f t="shared" ref="F829:AB829" si="317">(F827-F828)/F826</f>
        <v>0.56731023538746361</v>
      </c>
      <c r="G829" s="45">
        <f t="shared" si="317"/>
        <v>0.56979018022303252</v>
      </c>
      <c r="H829" s="286">
        <f t="shared" si="317"/>
        <v>0.57179880467551703</v>
      </c>
      <c r="I829" s="45">
        <f t="shared" si="317"/>
        <v>0.56831179834780765</v>
      </c>
      <c r="J829" s="45">
        <f t="shared" si="317"/>
        <v>0.56858699677299895</v>
      </c>
      <c r="K829" s="45">
        <f t="shared" si="317"/>
        <v>0.56853516657852987</v>
      </c>
      <c r="L829" s="45">
        <f t="shared" si="317"/>
        <v>0.57258405582575589</v>
      </c>
      <c r="M829" s="45">
        <f t="shared" si="317"/>
        <v>0.57744536388712076</v>
      </c>
      <c r="N829" s="286">
        <f t="shared" si="317"/>
        <v>0.58187119003445542</v>
      </c>
      <c r="O829" s="45">
        <f t="shared" si="317"/>
        <v>0.58411487309913634</v>
      </c>
      <c r="P829" s="45">
        <f t="shared" si="317"/>
        <v>0.58346598747744871</v>
      </c>
      <c r="Q829" s="45">
        <f t="shared" si="317"/>
        <v>0.58447076318444957</v>
      </c>
      <c r="R829" s="45">
        <f t="shared" si="317"/>
        <v>0.58523269373476094</v>
      </c>
      <c r="S829" s="45">
        <f t="shared" si="317"/>
        <v>0.57886360019099159</v>
      </c>
      <c r="T829" s="45">
        <f t="shared" si="317"/>
        <v>0.57840848806366041</v>
      </c>
      <c r="U829" s="45">
        <f t="shared" si="317"/>
        <v>0.57192126067809201</v>
      </c>
      <c r="V829" s="286">
        <f t="shared" si="317"/>
        <v>0.57432575918454021</v>
      </c>
      <c r="W829" s="45">
        <f t="shared" si="317"/>
        <v>0.57440033963065174</v>
      </c>
      <c r="X829" s="45">
        <f t="shared" si="317"/>
        <v>0.57479562586261812</v>
      </c>
      <c r="Y829" s="45">
        <f t="shared" si="317"/>
        <v>0.57336307153098609</v>
      </c>
      <c r="Z829" s="45">
        <f t="shared" si="317"/>
        <v>0.57133754579727081</v>
      </c>
      <c r="AA829" s="45">
        <f t="shared" si="317"/>
        <v>0.57386363636363635</v>
      </c>
      <c r="AB829" s="45">
        <f t="shared" si="317"/>
        <v>0.57877694022720028</v>
      </c>
      <c r="AC829" s="479"/>
      <c r="AD829" s="470"/>
      <c r="AE829" s="49"/>
      <c r="CD829" s="121"/>
      <c r="CE829" s="121"/>
      <c r="CF829" s="121"/>
      <c r="CG829" s="121"/>
      <c r="CH829" s="121"/>
      <c r="CI829" s="121"/>
      <c r="CJ829" s="121"/>
      <c r="CK829" s="121"/>
      <c r="CL829" s="121"/>
      <c r="CM829" s="121"/>
      <c r="CN829" s="121"/>
      <c r="CO829" s="121"/>
      <c r="CP829" s="121"/>
      <c r="CQ829" s="121"/>
    </row>
    <row r="830" spans="1:122" ht="10.5" customHeight="1" x14ac:dyDescent="0.2">
      <c r="A830" s="1372" t="s">
        <v>22</v>
      </c>
      <c r="B830" s="1375" t="s">
        <v>74</v>
      </c>
      <c r="C830" s="695" t="s">
        <v>118</v>
      </c>
      <c r="D830" s="726" t="s">
        <v>27</v>
      </c>
      <c r="E830" s="50">
        <f>ROUND(SQRT(E832^2+(E833-E834)^2)*1000/(1.73*E841),0)</f>
        <v>86</v>
      </c>
      <c r="F830" s="50">
        <f t="shared" ref="F830:AB830" si="318">ROUND(SQRT(F832^2+(F833-F834)^2)*1000/(1.73*F841),0)</f>
        <v>86</v>
      </c>
      <c r="G830" s="50">
        <f t="shared" si="318"/>
        <v>86</v>
      </c>
      <c r="H830" s="253">
        <f t="shared" si="318"/>
        <v>86</v>
      </c>
      <c r="I830" s="50">
        <f t="shared" si="318"/>
        <v>86</v>
      </c>
      <c r="J830" s="50">
        <f t="shared" si="318"/>
        <v>86</v>
      </c>
      <c r="K830" s="50">
        <f t="shared" si="318"/>
        <v>86</v>
      </c>
      <c r="L830" s="50">
        <f t="shared" si="318"/>
        <v>86</v>
      </c>
      <c r="M830" s="50">
        <f t="shared" si="318"/>
        <v>85</v>
      </c>
      <c r="N830" s="253">
        <f t="shared" si="318"/>
        <v>86</v>
      </c>
      <c r="O830" s="50">
        <f t="shared" si="318"/>
        <v>86</v>
      </c>
      <c r="P830" s="50">
        <f t="shared" si="318"/>
        <v>86</v>
      </c>
      <c r="Q830" s="50">
        <f t="shared" si="318"/>
        <v>86</v>
      </c>
      <c r="R830" s="50">
        <f t="shared" si="318"/>
        <v>86</v>
      </c>
      <c r="S830" s="50">
        <f t="shared" si="318"/>
        <v>87</v>
      </c>
      <c r="T830" s="50">
        <f t="shared" si="318"/>
        <v>87</v>
      </c>
      <c r="U830" s="50">
        <f t="shared" si="318"/>
        <v>86</v>
      </c>
      <c r="V830" s="253">
        <f t="shared" si="318"/>
        <v>86</v>
      </c>
      <c r="W830" s="50">
        <f t="shared" si="318"/>
        <v>86</v>
      </c>
      <c r="X830" s="50">
        <f t="shared" si="318"/>
        <v>86</v>
      </c>
      <c r="Y830" s="50">
        <f t="shared" si="318"/>
        <v>86</v>
      </c>
      <c r="Z830" s="50">
        <f t="shared" si="318"/>
        <v>86</v>
      </c>
      <c r="AA830" s="50">
        <f t="shared" si="318"/>
        <v>85</v>
      </c>
      <c r="AB830" s="50">
        <f t="shared" si="318"/>
        <v>85</v>
      </c>
      <c r="CD830" s="121"/>
      <c r="CE830" s="121"/>
      <c r="CF830" s="121"/>
      <c r="CG830" s="121"/>
      <c r="CH830" s="121"/>
      <c r="CI830" s="121"/>
      <c r="CJ830" s="121"/>
      <c r="CK830" s="121"/>
      <c r="CL830" s="121"/>
      <c r="CM830" s="121"/>
      <c r="CN830" s="121"/>
      <c r="CO830" s="121"/>
      <c r="CP830" s="121"/>
      <c r="CQ830" s="121"/>
    </row>
    <row r="831" spans="1:122" ht="10.5" customHeight="1" x14ac:dyDescent="0.2">
      <c r="A831" s="1373"/>
      <c r="B831" s="1376"/>
      <c r="C831" s="150" t="s">
        <v>115</v>
      </c>
      <c r="D831" s="752" t="s">
        <v>27</v>
      </c>
      <c r="E831" s="680">
        <v>83</v>
      </c>
      <c r="F831" s="721">
        <v>83</v>
      </c>
      <c r="G831" s="630">
        <v>83</v>
      </c>
      <c r="H831" s="635">
        <v>83</v>
      </c>
      <c r="I831" s="630">
        <v>83</v>
      </c>
      <c r="J831" s="630">
        <v>83</v>
      </c>
      <c r="K831" s="630">
        <v>82</v>
      </c>
      <c r="L831" s="630">
        <v>83</v>
      </c>
      <c r="M831" s="630">
        <v>83</v>
      </c>
      <c r="N831" s="635">
        <v>83</v>
      </c>
      <c r="O831" s="630">
        <v>82</v>
      </c>
      <c r="P831" s="630">
        <v>82</v>
      </c>
      <c r="Q831" s="630">
        <v>83</v>
      </c>
      <c r="R831" s="630">
        <v>83</v>
      </c>
      <c r="S831" s="630">
        <v>82</v>
      </c>
      <c r="T831" s="630">
        <v>83</v>
      </c>
      <c r="U831" s="630">
        <v>83</v>
      </c>
      <c r="V831" s="635">
        <v>83</v>
      </c>
      <c r="W831" s="630">
        <v>82</v>
      </c>
      <c r="X831" s="630">
        <v>83</v>
      </c>
      <c r="Y831" s="630">
        <v>83</v>
      </c>
      <c r="Z831" s="630">
        <v>83</v>
      </c>
      <c r="AA831" s="630">
        <v>83</v>
      </c>
      <c r="AB831" s="630">
        <v>83</v>
      </c>
      <c r="AC831" s="479"/>
      <c r="AD831" s="470"/>
      <c r="AE831" s="49"/>
      <c r="AF831" s="256"/>
      <c r="AG831" s="256"/>
      <c r="AH831" s="256"/>
      <c r="AI831" s="256"/>
      <c r="AJ831" s="256"/>
      <c r="AK831" s="256"/>
      <c r="AL831" s="256"/>
      <c r="AM831" s="256"/>
      <c r="AN831" s="256"/>
      <c r="AO831" s="256"/>
      <c r="AP831" s="256"/>
      <c r="AQ831" s="256"/>
      <c r="AR831" s="256"/>
      <c r="AS831" s="256"/>
      <c r="AT831" s="256"/>
      <c r="AU831" s="256"/>
      <c r="AV831" s="256"/>
      <c r="AW831" s="256"/>
      <c r="AX831" s="256"/>
      <c r="AY831" s="256"/>
      <c r="AZ831" s="256"/>
      <c r="BA831" s="256"/>
      <c r="BB831" s="256"/>
      <c r="BC831" s="256"/>
      <c r="BD831" s="256"/>
      <c r="BE831" s="256"/>
      <c r="BF831" s="256"/>
      <c r="BG831" s="256"/>
      <c r="BH831" s="256"/>
      <c r="BI831" s="256"/>
      <c r="BJ831" s="256"/>
      <c r="BK831" s="256"/>
      <c r="BL831" s="256"/>
      <c r="BM831" s="256"/>
      <c r="BN831" s="256"/>
      <c r="BO831" s="256"/>
      <c r="BP831" s="256"/>
      <c r="BQ831" s="256"/>
      <c r="BR831" s="256"/>
      <c r="BS831" s="256"/>
      <c r="BT831" s="256"/>
      <c r="BU831" s="256"/>
      <c r="BV831" s="256"/>
      <c r="BW831" s="256"/>
      <c r="BX831" s="256"/>
      <c r="BY831" s="114"/>
      <c r="BZ831" s="114"/>
      <c r="CA831" s="114"/>
      <c r="CB831" s="114"/>
      <c r="CC831" s="114"/>
      <c r="CD831" s="114"/>
      <c r="CE831" s="114"/>
      <c r="CF831" s="114"/>
      <c r="CG831" s="121"/>
      <c r="CH831" s="121"/>
      <c r="CI831" s="121"/>
      <c r="CJ831" s="121"/>
      <c r="CK831" s="121"/>
      <c r="CL831" s="121"/>
      <c r="CM831" s="121"/>
      <c r="CN831" s="121"/>
      <c r="CO831" s="121"/>
      <c r="CP831" s="121"/>
      <c r="CQ831" s="121"/>
    </row>
    <row r="832" spans="1:122" ht="10.5" customHeight="1" x14ac:dyDescent="0.2">
      <c r="A832" s="1373"/>
      <c r="B832" s="1376"/>
      <c r="C832" s="846" t="s">
        <v>908</v>
      </c>
      <c r="D832" s="102" t="s">
        <v>108</v>
      </c>
      <c r="E832" s="51">
        <v>0.83469599999999999</v>
      </c>
      <c r="F832" s="51">
        <v>0.835704</v>
      </c>
      <c r="G832" s="51">
        <v>0.835704</v>
      </c>
      <c r="H832" s="330">
        <v>0.83584799999999992</v>
      </c>
      <c r="I832" s="51">
        <v>0.83433599999999997</v>
      </c>
      <c r="J832" s="51">
        <v>0.83699999999999997</v>
      </c>
      <c r="K832" s="51">
        <v>0.83505600000000002</v>
      </c>
      <c r="L832" s="51">
        <v>0.83699999999999997</v>
      </c>
      <c r="M832" s="51">
        <v>0.83692800000000001</v>
      </c>
      <c r="N832" s="330">
        <v>0.838584</v>
      </c>
      <c r="O832" s="51">
        <v>0.83908799999999995</v>
      </c>
      <c r="P832" s="51">
        <v>0.838584</v>
      </c>
      <c r="Q832" s="51">
        <v>0.83879999999999999</v>
      </c>
      <c r="R832" s="51">
        <v>0.83901599999999998</v>
      </c>
      <c r="S832" s="51">
        <v>0.83721599999999996</v>
      </c>
      <c r="T832" s="51">
        <v>0.837144</v>
      </c>
      <c r="U832" s="51">
        <v>0.83692800000000001</v>
      </c>
      <c r="V832" s="330">
        <v>0.83577599999999996</v>
      </c>
      <c r="W832" s="51">
        <v>0.83592</v>
      </c>
      <c r="X832" s="51">
        <v>0.83577599999999996</v>
      </c>
      <c r="Y832" s="51">
        <v>0.83541600000000005</v>
      </c>
      <c r="Z832" s="51">
        <v>0.83491199999999999</v>
      </c>
      <c r="AA832" s="51">
        <v>0.83606399999999992</v>
      </c>
      <c r="AB832" s="51">
        <v>0.837144</v>
      </c>
      <c r="AC832" s="41">
        <f>SUM(E832:AB832)</f>
        <v>20.078639999999996</v>
      </c>
      <c r="AD832" s="43">
        <f>SUM(E833:AB833)</f>
        <v>12.533039999999996</v>
      </c>
      <c r="AE832" s="49">
        <v>7.2</v>
      </c>
      <c r="AF832" s="85"/>
      <c r="AG832" s="85"/>
      <c r="AH832" s="85"/>
      <c r="AI832" s="85"/>
      <c r="AJ832" s="85"/>
      <c r="AK832" s="85"/>
      <c r="AL832" s="85"/>
      <c r="AM832" s="85"/>
      <c r="AN832" s="85"/>
      <c r="AO832" s="85"/>
      <c r="AP832" s="85"/>
      <c r="AQ832" s="85"/>
      <c r="AR832" s="85"/>
      <c r="AS832" s="85"/>
      <c r="AT832" s="85"/>
      <c r="AU832" s="85"/>
      <c r="AV832" s="85"/>
      <c r="AW832" s="85"/>
      <c r="AX832" s="85"/>
      <c r="AY832" s="85"/>
      <c r="AZ832" s="85"/>
      <c r="BA832" s="85"/>
      <c r="BB832" s="85"/>
      <c r="BC832" s="85"/>
      <c r="BD832" s="76"/>
      <c r="BE832" s="76"/>
      <c r="BF832" s="76"/>
      <c r="BG832" s="76"/>
      <c r="BH832" s="76"/>
      <c r="BI832" s="76"/>
      <c r="BJ832" s="76"/>
      <c r="BK832" s="76"/>
      <c r="BL832" s="76"/>
      <c r="BM832" s="76"/>
      <c r="BN832" s="76"/>
      <c r="BO832" s="76"/>
      <c r="BP832" s="76"/>
      <c r="BQ832" s="76"/>
      <c r="BR832" s="76"/>
      <c r="BS832" s="76"/>
      <c r="BT832" s="76"/>
      <c r="BU832" s="76"/>
      <c r="BV832" s="76"/>
      <c r="BW832" s="76"/>
      <c r="BX832" s="76"/>
      <c r="BY832" s="76"/>
      <c r="BZ832" s="76"/>
      <c r="CA832" s="76"/>
      <c r="CB832" s="76"/>
      <c r="CC832" s="76"/>
      <c r="CD832" s="76"/>
      <c r="CE832" s="76"/>
      <c r="CF832" s="76"/>
      <c r="CG832" s="121"/>
      <c r="CH832" s="121"/>
      <c r="CI832" s="121"/>
      <c r="CJ832" s="121"/>
      <c r="CK832" s="121"/>
      <c r="CL832" s="121"/>
      <c r="CM832" s="121"/>
      <c r="CN832" s="121"/>
      <c r="CO832" s="121"/>
      <c r="CP832" s="121"/>
      <c r="CQ832" s="121"/>
    </row>
    <row r="833" spans="1:95" s="1" customFormat="1" ht="10.5" customHeight="1" x14ac:dyDescent="0.2">
      <c r="A833" s="1373"/>
      <c r="B833" s="1376"/>
      <c r="C833" s="846" t="s">
        <v>908</v>
      </c>
      <c r="D833" s="102" t="s">
        <v>906</v>
      </c>
      <c r="E833" s="51">
        <v>0.514872</v>
      </c>
      <c r="F833" s="42">
        <v>0.51573599999999997</v>
      </c>
      <c r="G833" s="42">
        <v>0.51818399999999998</v>
      </c>
      <c r="H833" s="255">
        <v>0.51976800000000001</v>
      </c>
      <c r="I833" s="42">
        <v>0.51616799999999996</v>
      </c>
      <c r="J833" s="42">
        <v>0.51839999999999997</v>
      </c>
      <c r="K833" s="42">
        <v>0.51688800000000001</v>
      </c>
      <c r="L833" s="42">
        <v>0.52113599999999993</v>
      </c>
      <c r="M833" s="42">
        <v>0.52444800000000003</v>
      </c>
      <c r="N833" s="255">
        <v>0.52912800000000004</v>
      </c>
      <c r="O833" s="42">
        <v>0.53136000000000005</v>
      </c>
      <c r="P833" s="42">
        <v>0.52999199999999991</v>
      </c>
      <c r="Q833" s="42">
        <v>0.53085599999999999</v>
      </c>
      <c r="R833" s="42">
        <v>0.53157600000000005</v>
      </c>
      <c r="S833" s="42">
        <v>0.52581600000000006</v>
      </c>
      <c r="T833" s="42">
        <v>0.52509600000000001</v>
      </c>
      <c r="U833" s="42">
        <v>0.51955200000000001</v>
      </c>
      <c r="V833" s="255">
        <v>0.52048800000000006</v>
      </c>
      <c r="W833" s="42">
        <v>0.52077599999999991</v>
      </c>
      <c r="X833" s="42">
        <v>0.52084799999999998</v>
      </c>
      <c r="Y833" s="42">
        <v>0.51926400000000006</v>
      </c>
      <c r="Z833" s="42">
        <v>0.51760799999999996</v>
      </c>
      <c r="AA833" s="42">
        <v>0.5202</v>
      </c>
      <c r="AB833" s="42">
        <v>0.52488000000000001</v>
      </c>
      <c r="AC833" s="479">
        <f>AC862+AC880+AC892</f>
        <v>17.348832000000002</v>
      </c>
      <c r="AD833" s="129"/>
      <c r="AE833" s="49"/>
      <c r="AF833" s="85"/>
      <c r="AG833" s="85"/>
      <c r="AH833" s="85"/>
      <c r="AI833" s="85"/>
      <c r="AJ833" s="85"/>
      <c r="AK833" s="85"/>
      <c r="AL833" s="85"/>
      <c r="AM833" s="85"/>
      <c r="AN833" s="85"/>
      <c r="AO833" s="85"/>
      <c r="AP833" s="85"/>
      <c r="AQ833" s="85"/>
      <c r="AR833" s="85"/>
      <c r="AS833" s="85"/>
      <c r="AT833" s="85"/>
      <c r="AU833" s="85"/>
      <c r="AV833" s="85"/>
      <c r="AW833" s="85"/>
      <c r="AX833" s="85"/>
      <c r="AY833" s="85"/>
      <c r="AZ833" s="85"/>
      <c r="BA833" s="85"/>
      <c r="BB833" s="85"/>
      <c r="BC833" s="85"/>
      <c r="BD833" s="76"/>
      <c r="BE833" s="76"/>
      <c r="BF833" s="76"/>
      <c r="BG833" s="76"/>
      <c r="BH833" s="76"/>
      <c r="BI833" s="76"/>
      <c r="BJ833" s="76"/>
      <c r="BK833" s="76"/>
      <c r="BL833" s="76"/>
      <c r="BM833" s="76"/>
      <c r="BN833" s="76"/>
      <c r="BO833" s="76"/>
      <c r="BP833" s="76"/>
      <c r="BQ833" s="76"/>
      <c r="BR833" s="76"/>
      <c r="BS833" s="76"/>
      <c r="BT833" s="76"/>
      <c r="BU833" s="76"/>
      <c r="BV833" s="76"/>
      <c r="BW833" s="76"/>
      <c r="BX833" s="76"/>
      <c r="BY833" s="76"/>
      <c r="BZ833" s="76"/>
      <c r="CA833" s="76"/>
      <c r="CB833" s="76"/>
      <c r="CC833" s="76"/>
      <c r="CD833" s="76"/>
      <c r="CE833" s="76"/>
      <c r="CF833" s="76"/>
      <c r="CG833" s="121"/>
      <c r="CH833" s="121"/>
      <c r="CI833" s="121"/>
      <c r="CJ833" s="121"/>
      <c r="CK833" s="121"/>
      <c r="CL833" s="121"/>
      <c r="CM833" s="121"/>
      <c r="CN833" s="121"/>
      <c r="CO833" s="121"/>
      <c r="CP833" s="121"/>
      <c r="CQ833" s="121"/>
    </row>
    <row r="834" spans="1:95" s="1" customFormat="1" ht="10.5" customHeight="1" x14ac:dyDescent="0.2">
      <c r="A834" s="1373"/>
      <c r="B834" s="1376"/>
      <c r="C834" s="846" t="s">
        <v>908</v>
      </c>
      <c r="D834" s="102" t="s">
        <v>907</v>
      </c>
      <c r="E834" s="142">
        <v>0</v>
      </c>
      <c r="F834" s="104">
        <v>0</v>
      </c>
      <c r="G834" s="104">
        <v>0</v>
      </c>
      <c r="H834" s="259">
        <v>0</v>
      </c>
      <c r="I834" s="104">
        <v>0</v>
      </c>
      <c r="J834" s="104">
        <v>0</v>
      </c>
      <c r="K834" s="104">
        <v>0</v>
      </c>
      <c r="L834" s="104">
        <v>0</v>
      </c>
      <c r="M834" s="104">
        <v>0</v>
      </c>
      <c r="N834" s="259">
        <v>0</v>
      </c>
      <c r="O834" s="104">
        <v>0</v>
      </c>
      <c r="P834" s="104">
        <v>0</v>
      </c>
      <c r="Q834" s="104">
        <v>0</v>
      </c>
      <c r="R834" s="104">
        <v>0</v>
      </c>
      <c r="S834" s="104">
        <v>0</v>
      </c>
      <c r="T834" s="104">
        <v>0</v>
      </c>
      <c r="U834" s="104">
        <v>0</v>
      </c>
      <c r="V834" s="259">
        <v>0</v>
      </c>
      <c r="W834" s="104">
        <v>0</v>
      </c>
      <c r="X834" s="104">
        <v>0</v>
      </c>
      <c r="Y834" s="104">
        <v>0</v>
      </c>
      <c r="Z834" s="104">
        <v>0</v>
      </c>
      <c r="AA834" s="104">
        <v>0</v>
      </c>
      <c r="AB834" s="104">
        <v>0</v>
      </c>
      <c r="AC834" s="479"/>
      <c r="AD834" s="129"/>
      <c r="AE834" s="49"/>
      <c r="AF834" s="85"/>
      <c r="AG834" s="85"/>
      <c r="AH834" s="85"/>
      <c r="AI834" s="85"/>
      <c r="AJ834" s="85"/>
      <c r="AK834" s="85"/>
      <c r="AL834" s="85"/>
      <c r="AM834" s="85"/>
      <c r="AN834" s="85"/>
      <c r="AO834" s="85"/>
      <c r="AP834" s="85"/>
      <c r="AQ834" s="85"/>
      <c r="AR834" s="85"/>
      <c r="AS834" s="85"/>
      <c r="AT834" s="85"/>
      <c r="AU834" s="85"/>
      <c r="AV834" s="85"/>
      <c r="AW834" s="85"/>
      <c r="AX834" s="85"/>
      <c r="AY834" s="85"/>
      <c r="AZ834" s="85"/>
      <c r="BA834" s="85"/>
      <c r="BB834" s="85"/>
      <c r="BC834" s="85"/>
      <c r="BD834" s="76"/>
      <c r="BE834" s="76"/>
      <c r="BF834" s="76"/>
      <c r="BG834" s="76"/>
      <c r="BH834" s="76"/>
      <c r="BI834" s="76"/>
      <c r="BJ834" s="76"/>
      <c r="BK834" s="76"/>
      <c r="BL834" s="76"/>
      <c r="BM834" s="76"/>
      <c r="BN834" s="76"/>
      <c r="BO834" s="76"/>
      <c r="BP834" s="76"/>
      <c r="BQ834" s="76"/>
      <c r="BR834" s="76"/>
      <c r="BS834" s="76"/>
      <c r="BT834" s="76"/>
      <c r="BU834" s="76"/>
      <c r="BV834" s="76"/>
      <c r="BW834" s="76"/>
      <c r="BX834" s="76"/>
      <c r="BY834" s="76"/>
      <c r="BZ834" s="76"/>
      <c r="CA834" s="76"/>
      <c r="CB834" s="76"/>
      <c r="CC834" s="76"/>
      <c r="CD834" s="76"/>
      <c r="CE834" s="76"/>
      <c r="CF834" s="76"/>
      <c r="CG834" s="121"/>
      <c r="CH834" s="121"/>
      <c r="CI834" s="121"/>
      <c r="CJ834" s="121"/>
      <c r="CK834" s="121"/>
      <c r="CL834" s="121"/>
      <c r="CM834" s="121"/>
      <c r="CN834" s="121"/>
      <c r="CO834" s="121"/>
      <c r="CP834" s="121"/>
      <c r="CQ834" s="121"/>
    </row>
    <row r="835" spans="1:95" s="1" customFormat="1" ht="10.5" customHeight="1" thickBot="1" x14ac:dyDescent="0.25">
      <c r="A835" s="1374"/>
      <c r="B835" s="1377"/>
      <c r="C835" s="197"/>
      <c r="D835" s="166" t="s">
        <v>35</v>
      </c>
      <c r="E835" s="45">
        <f>(E833-E834)/E832</f>
        <v>0.6168377469162426</v>
      </c>
      <c r="F835" s="45">
        <f>(F833-F834)/F832</f>
        <v>0.61712759541655893</v>
      </c>
      <c r="G835" s="45">
        <f>(G833-G834)/G832</f>
        <v>0.62005686223830447</v>
      </c>
      <c r="H835" s="286">
        <f t="shared" ref="H835:AB835" si="319">(H833-H834)/H832</f>
        <v>0.62184512016538895</v>
      </c>
      <c r="I835" s="45">
        <f t="shared" si="319"/>
        <v>0.61865723161891606</v>
      </c>
      <c r="J835" s="45">
        <f t="shared" si="319"/>
        <v>0.61935483870967745</v>
      </c>
      <c r="K835" s="45">
        <f t="shared" si="319"/>
        <v>0.61898603207449565</v>
      </c>
      <c r="L835" s="45">
        <f t="shared" si="319"/>
        <v>0.62262365591397839</v>
      </c>
      <c r="M835" s="45">
        <f t="shared" si="319"/>
        <v>0.62663454920853412</v>
      </c>
      <c r="N835" s="286">
        <f t="shared" si="319"/>
        <v>0.63097793423199111</v>
      </c>
      <c r="O835" s="45">
        <f t="shared" si="319"/>
        <v>0.63325896687832517</v>
      </c>
      <c r="P835" s="45">
        <f t="shared" si="319"/>
        <v>0.63200824246587095</v>
      </c>
      <c r="Q835" s="45">
        <f t="shared" si="319"/>
        <v>0.63287553648068673</v>
      </c>
      <c r="R835" s="45">
        <f t="shared" si="319"/>
        <v>0.63357075431219434</v>
      </c>
      <c r="S835" s="45">
        <f t="shared" si="319"/>
        <v>0.62805297557619544</v>
      </c>
      <c r="T835" s="45">
        <f t="shared" si="319"/>
        <v>0.62724692526017034</v>
      </c>
      <c r="U835" s="45">
        <f t="shared" si="319"/>
        <v>0.62078458362009636</v>
      </c>
      <c r="V835" s="286">
        <f t="shared" si="319"/>
        <v>0.62276016540317036</v>
      </c>
      <c r="W835" s="45">
        <f t="shared" si="319"/>
        <v>0.62299741602067171</v>
      </c>
      <c r="X835" s="45">
        <f t="shared" si="319"/>
        <v>0.62319090282563749</v>
      </c>
      <c r="Y835" s="45">
        <f t="shared" si="319"/>
        <v>0.62156338877876416</v>
      </c>
      <c r="Z835" s="45">
        <f t="shared" si="319"/>
        <v>0.6199551569506726</v>
      </c>
      <c r="AA835" s="45">
        <f t="shared" si="319"/>
        <v>0.62220117120220464</v>
      </c>
      <c r="AB835" s="45">
        <f t="shared" si="319"/>
        <v>0.62698890513460048</v>
      </c>
      <c r="AC835" s="254"/>
      <c r="AD835" s="129"/>
      <c r="AE835" s="49"/>
      <c r="AF835" s="249"/>
      <c r="AG835" s="249"/>
      <c r="AH835" s="249"/>
      <c r="AI835" s="249"/>
      <c r="AJ835" s="249"/>
      <c r="AK835" s="249"/>
      <c r="AL835" s="249"/>
      <c r="AM835" s="249"/>
      <c r="AN835" s="249"/>
      <c r="AO835" s="249"/>
      <c r="AP835" s="249"/>
      <c r="AQ835" s="249"/>
      <c r="AR835" s="249"/>
      <c r="AS835" s="249"/>
      <c r="AT835" s="249"/>
      <c r="AU835" s="249"/>
      <c r="AV835" s="249"/>
      <c r="AW835" s="249"/>
      <c r="AX835" s="249"/>
      <c r="AY835" s="249"/>
      <c r="AZ835" s="249"/>
      <c r="BA835" s="249"/>
      <c r="BB835" s="249"/>
      <c r="BC835" s="249"/>
      <c r="BD835" s="249"/>
      <c r="BE835" s="249"/>
      <c r="BF835" s="249"/>
      <c r="BG835" s="249"/>
      <c r="BH835" s="249"/>
      <c r="BI835" s="249"/>
      <c r="BJ835" s="249"/>
      <c r="BK835" s="249"/>
      <c r="BL835" s="249"/>
      <c r="BM835" s="249"/>
      <c r="BN835" s="249"/>
      <c r="BO835" s="249"/>
      <c r="BP835" s="249"/>
      <c r="BQ835" s="249"/>
      <c r="BR835" s="249"/>
      <c r="BS835" s="249"/>
      <c r="BT835" s="249"/>
      <c r="BU835" s="249"/>
      <c r="BV835" s="249"/>
      <c r="BW835" s="249"/>
      <c r="BX835" s="249"/>
      <c r="BY835" s="121"/>
      <c r="BZ835" s="121"/>
      <c r="CA835" s="121"/>
      <c r="CB835" s="121"/>
      <c r="CC835" s="121"/>
      <c r="CD835" s="121"/>
      <c r="CE835" s="121"/>
      <c r="CF835" s="121"/>
      <c r="CG835" s="121"/>
      <c r="CH835" s="121"/>
      <c r="CI835" s="121"/>
      <c r="CJ835" s="121"/>
      <c r="CK835" s="121"/>
      <c r="CL835" s="121"/>
      <c r="CM835" s="121"/>
      <c r="CN835" s="121"/>
      <c r="CO835" s="121"/>
      <c r="CP835" s="121"/>
      <c r="CQ835" s="121"/>
    </row>
    <row r="836" spans="1:95" s="1" customFormat="1" ht="10.5" customHeight="1" x14ac:dyDescent="0.2">
      <c r="A836" s="1188" t="s">
        <v>254</v>
      </c>
      <c r="B836" s="52"/>
      <c r="C836" s="403"/>
      <c r="D836" s="105"/>
      <c r="E836" s="117">
        <f t="shared" ref="E836:AB836" si="320">E826+E832</f>
        <v>2.1950639999999999</v>
      </c>
      <c r="F836" s="117">
        <f t="shared" si="320"/>
        <v>2.1968640000000001</v>
      </c>
      <c r="G836" s="117">
        <f t="shared" si="320"/>
        <v>2.198016</v>
      </c>
      <c r="H836" s="261">
        <f t="shared" si="320"/>
        <v>2.197152</v>
      </c>
      <c r="I836" s="117">
        <f t="shared" si="320"/>
        <v>2.1939839999999999</v>
      </c>
      <c r="J836" s="117">
        <f t="shared" si="320"/>
        <v>2.198016</v>
      </c>
      <c r="K836" s="117">
        <f t="shared" si="320"/>
        <v>2.1965760000000003</v>
      </c>
      <c r="L836" s="117">
        <f t="shared" si="320"/>
        <v>2.1989520000000002</v>
      </c>
      <c r="M836" s="117">
        <f t="shared" si="320"/>
        <v>2.1942720000000002</v>
      </c>
      <c r="N836" s="261">
        <f t="shared" si="320"/>
        <v>2.1968639999999997</v>
      </c>
      <c r="O836" s="117">
        <f t="shared" si="320"/>
        <v>2.1979440000000001</v>
      </c>
      <c r="P836" s="117">
        <f t="shared" si="320"/>
        <v>2.1954960000000003</v>
      </c>
      <c r="Q836" s="117">
        <f t="shared" si="320"/>
        <v>2.1944879999999998</v>
      </c>
      <c r="R836" s="117">
        <f t="shared" si="320"/>
        <v>2.197368</v>
      </c>
      <c r="S836" s="206">
        <f t="shared" si="320"/>
        <v>2.1943440000000001</v>
      </c>
      <c r="T836" s="117">
        <f t="shared" si="320"/>
        <v>2.1943440000000001</v>
      </c>
      <c r="U836" s="117">
        <f t="shared" si="320"/>
        <v>2.1939120000000001</v>
      </c>
      <c r="V836" s="261">
        <f t="shared" si="320"/>
        <v>2.1919680000000001</v>
      </c>
      <c r="W836" s="117">
        <f t="shared" si="320"/>
        <v>2.192688</v>
      </c>
      <c r="X836" s="117">
        <f t="shared" si="320"/>
        <v>2.1921119999999998</v>
      </c>
      <c r="Y836" s="117">
        <f t="shared" si="320"/>
        <v>2.1912480000000003</v>
      </c>
      <c r="Z836" s="117">
        <f t="shared" si="320"/>
        <v>2.1908880000000002</v>
      </c>
      <c r="AA836" s="117">
        <f t="shared" si="320"/>
        <v>2.1919680000000001</v>
      </c>
      <c r="AB836" s="117">
        <f t="shared" si="320"/>
        <v>2.1934800000000001</v>
      </c>
      <c r="AC836" s="256"/>
      <c r="AD836" s="256"/>
      <c r="AE836" s="55"/>
      <c r="AF836" s="249"/>
      <c r="AG836" s="249"/>
      <c r="AH836" s="249"/>
      <c r="AI836" s="249"/>
      <c r="AJ836" s="249"/>
      <c r="AK836" s="249"/>
      <c r="AL836" s="249"/>
      <c r="AM836" s="249"/>
      <c r="AN836" s="249"/>
      <c r="AO836" s="249"/>
      <c r="AP836" s="249"/>
      <c r="AQ836" s="249"/>
      <c r="AR836" s="249"/>
      <c r="AS836" s="249"/>
      <c r="AT836" s="249"/>
      <c r="AU836" s="249"/>
      <c r="AV836" s="249"/>
      <c r="AW836" s="249"/>
      <c r="AX836" s="249"/>
      <c r="AY836" s="249"/>
      <c r="AZ836" s="249"/>
      <c r="BA836" s="249"/>
      <c r="BB836" s="249"/>
      <c r="BC836" s="249"/>
      <c r="BD836" s="249"/>
      <c r="BE836" s="249"/>
      <c r="BF836" s="249"/>
      <c r="BG836" s="249"/>
      <c r="BH836" s="249"/>
      <c r="BI836" s="249"/>
      <c r="BJ836" s="249"/>
      <c r="BK836" s="249"/>
      <c r="BL836" s="249"/>
      <c r="BM836" s="249"/>
      <c r="BN836" s="249"/>
      <c r="BO836" s="249"/>
      <c r="BP836" s="249"/>
      <c r="BQ836" s="249"/>
      <c r="BR836" s="249"/>
      <c r="BS836" s="249"/>
      <c r="BT836" s="249"/>
      <c r="BU836" s="249"/>
      <c r="BV836" s="249"/>
      <c r="BW836" s="249"/>
      <c r="BX836" s="249"/>
      <c r="BY836" s="121"/>
      <c r="BZ836" s="121"/>
      <c r="CA836" s="121"/>
      <c r="CB836" s="121"/>
      <c r="CC836" s="121"/>
      <c r="CD836" s="121"/>
      <c r="CE836" s="121"/>
      <c r="CF836" s="121"/>
      <c r="CG836" s="121"/>
      <c r="CH836" s="121"/>
      <c r="CI836" s="121"/>
      <c r="CJ836" s="121"/>
      <c r="CK836" s="121"/>
      <c r="CL836" s="121"/>
      <c r="CM836" s="121"/>
      <c r="CN836" s="121"/>
      <c r="CO836" s="121"/>
      <c r="CP836" s="121"/>
      <c r="CQ836" s="121"/>
    </row>
    <row r="837" spans="1:95" s="1" customFormat="1" ht="10.5" customHeight="1" x14ac:dyDescent="0.2">
      <c r="A837" s="1189" t="s">
        <v>255</v>
      </c>
      <c r="B837" s="56"/>
      <c r="C837" s="404"/>
      <c r="D837" s="106"/>
      <c r="E837" s="118">
        <f>E827+E833-E828-E834</f>
        <v>1.285488</v>
      </c>
      <c r="F837" s="118">
        <f>F827+F833-F828-F834</f>
        <v>1.287936</v>
      </c>
      <c r="G837" s="118">
        <f t="shared" ref="G837:AB837" si="321">G827+G833-G828-G834</f>
        <v>1.294416</v>
      </c>
      <c r="H837" s="262">
        <f t="shared" si="321"/>
        <v>1.2981600000000002</v>
      </c>
      <c r="I837" s="118">
        <f t="shared" si="321"/>
        <v>1.288872</v>
      </c>
      <c r="J837" s="118">
        <f t="shared" si="321"/>
        <v>1.2922560000000001</v>
      </c>
      <c r="K837" s="118">
        <f t="shared" si="321"/>
        <v>1.2909600000000001</v>
      </c>
      <c r="L837" s="118">
        <f t="shared" si="321"/>
        <v>1.3009679999999999</v>
      </c>
      <c r="M837" s="118">
        <f t="shared" si="321"/>
        <v>1.3082400000000001</v>
      </c>
      <c r="N837" s="262">
        <f t="shared" si="321"/>
        <v>1.3194720000000002</v>
      </c>
      <c r="O837" s="118">
        <f t="shared" si="321"/>
        <v>1.325088</v>
      </c>
      <c r="P837" s="118">
        <f t="shared" si="321"/>
        <v>1.321704</v>
      </c>
      <c r="Q837" s="118">
        <f t="shared" si="321"/>
        <v>1.3232159999999999</v>
      </c>
      <c r="R837" s="118">
        <f t="shared" si="321"/>
        <v>1.3265280000000002</v>
      </c>
      <c r="S837" s="207">
        <f t="shared" si="321"/>
        <v>1.3114080000000001</v>
      </c>
      <c r="T837" s="118">
        <f t="shared" si="321"/>
        <v>1.3101119999999999</v>
      </c>
      <c r="U837" s="118">
        <f t="shared" si="321"/>
        <v>1.2956400000000001</v>
      </c>
      <c r="V837" s="262">
        <f t="shared" si="321"/>
        <v>1.2993839999999999</v>
      </c>
      <c r="W837" s="118">
        <f t="shared" si="321"/>
        <v>1.3001039999999999</v>
      </c>
      <c r="X837" s="118">
        <f t="shared" si="321"/>
        <v>1.3004639999999998</v>
      </c>
      <c r="Y837" s="118">
        <f t="shared" si="321"/>
        <v>1.296648</v>
      </c>
      <c r="Z837" s="118">
        <f t="shared" si="321"/>
        <v>1.2923279999999999</v>
      </c>
      <c r="AA837" s="118">
        <f t="shared" si="321"/>
        <v>1.2983039999999999</v>
      </c>
      <c r="AB837" s="118">
        <f t="shared" si="321"/>
        <v>1.3098959999999999</v>
      </c>
      <c r="AC837" s="256"/>
      <c r="AD837" s="256"/>
      <c r="AE837" s="55"/>
      <c r="AF837" s="249"/>
      <c r="AG837" s="249"/>
      <c r="AH837" s="249"/>
      <c r="AI837" s="249"/>
      <c r="AJ837" s="249"/>
      <c r="AK837" s="249"/>
      <c r="AL837" s="249"/>
      <c r="AM837" s="249"/>
      <c r="AN837" s="249"/>
      <c r="AO837" s="249"/>
      <c r="AP837" s="249"/>
      <c r="AQ837" s="249"/>
      <c r="AR837" s="249"/>
      <c r="AS837" s="249"/>
      <c r="AT837" s="249"/>
      <c r="AU837" s="249"/>
      <c r="AV837" s="249"/>
      <c r="AW837" s="249"/>
      <c r="AX837" s="249"/>
      <c r="AY837" s="249"/>
      <c r="AZ837" s="249"/>
      <c r="BA837" s="249"/>
      <c r="BB837" s="249"/>
      <c r="BC837" s="249"/>
      <c r="BD837" s="249"/>
      <c r="BE837" s="249"/>
      <c r="BF837" s="249"/>
      <c r="BG837" s="249"/>
      <c r="BH837" s="249"/>
      <c r="BI837" s="249"/>
      <c r="BJ837" s="249"/>
      <c r="BK837" s="249"/>
      <c r="BL837" s="249"/>
      <c r="BM837" s="249"/>
      <c r="BN837" s="249"/>
      <c r="BO837" s="249"/>
      <c r="BP837" s="249"/>
      <c r="BQ837" s="249"/>
      <c r="BR837" s="249"/>
      <c r="BS837" s="249"/>
      <c r="BT837" s="249"/>
      <c r="BU837" s="249"/>
      <c r="BV837" s="249"/>
      <c r="BW837" s="249"/>
      <c r="BX837" s="249"/>
      <c r="BY837" s="121"/>
      <c r="BZ837" s="121"/>
      <c r="CA837" s="121"/>
      <c r="CB837" s="121"/>
      <c r="CC837" s="121"/>
      <c r="CD837" s="121"/>
      <c r="CE837" s="121"/>
      <c r="CF837" s="121"/>
      <c r="CG837" s="121"/>
      <c r="CH837" s="121"/>
      <c r="CI837" s="121"/>
      <c r="CJ837" s="121"/>
      <c r="CK837" s="121"/>
      <c r="CL837" s="121"/>
      <c r="CM837" s="121"/>
      <c r="CN837" s="121"/>
      <c r="CO837" s="121"/>
      <c r="CP837" s="121"/>
      <c r="CQ837" s="121"/>
    </row>
    <row r="838" spans="1:95" s="1" customFormat="1" ht="10.5" customHeight="1" thickBot="1" x14ac:dyDescent="0.25">
      <c r="A838" s="1187" t="s">
        <v>256</v>
      </c>
      <c r="B838" s="58"/>
      <c r="C838" s="498"/>
      <c r="D838" s="107"/>
      <c r="E838" s="119">
        <f>SQRT(E837*E837+E836*E836)</f>
        <v>2.5437738425889989</v>
      </c>
      <c r="F838" s="119">
        <f t="shared" ref="F838:AB838" si="322">SQRT(F837*F837+F836*F836)</f>
        <v>2.5465644650375534</v>
      </c>
      <c r="G838" s="119">
        <f t="shared" si="322"/>
        <v>2.5508404727289395</v>
      </c>
      <c r="H838" s="263">
        <f>SQRT(H837*H837+H836*H836)</f>
        <v>2.5519984907330961</v>
      </c>
      <c r="I838" s="119">
        <f t="shared" si="322"/>
        <v>2.5445543469613692</v>
      </c>
      <c r="J838" s="119">
        <f t="shared" si="322"/>
        <v>2.54974506682374</v>
      </c>
      <c r="K838" s="119">
        <f t="shared" si="322"/>
        <v>2.5478469038339022</v>
      </c>
      <c r="L838" s="119">
        <f t="shared" si="322"/>
        <v>2.5549770322505836</v>
      </c>
      <c r="M838" s="119">
        <f t="shared" si="322"/>
        <v>2.5546666137842724</v>
      </c>
      <c r="N838" s="263">
        <f>SQRT(N837*N837+N836*N836)</f>
        <v>2.5626583450159717</v>
      </c>
      <c r="O838" s="119">
        <f t="shared" si="322"/>
        <v>2.5664793073157632</v>
      </c>
      <c r="P838" s="119">
        <f t="shared" si="322"/>
        <v>2.5626361719198458</v>
      </c>
      <c r="Q838" s="119">
        <f t="shared" si="322"/>
        <v>2.562553055997085</v>
      </c>
      <c r="R838" s="119">
        <f t="shared" si="322"/>
        <v>2.5667299550611085</v>
      </c>
      <c r="S838" s="208">
        <f t="shared" si="322"/>
        <v>2.556352192637001</v>
      </c>
      <c r="T838" s="119">
        <f t="shared" si="322"/>
        <v>2.555687587104496</v>
      </c>
      <c r="U838" s="119">
        <f t="shared" si="322"/>
        <v>2.5479271719073919</v>
      </c>
      <c r="V838" s="263">
        <f>SQRT(V837*V837+V836*V836)</f>
        <v>2.5481606096319753</v>
      </c>
      <c r="W838" s="119">
        <f t="shared" si="322"/>
        <v>2.5491471272094124</v>
      </c>
      <c r="X838" s="119">
        <f t="shared" si="322"/>
        <v>2.548835348907418</v>
      </c>
      <c r="Y838" s="119">
        <f t="shared" si="322"/>
        <v>2.5461468601414179</v>
      </c>
      <c r="Z838" s="119">
        <f t="shared" si="322"/>
        <v>2.5436394964947375</v>
      </c>
      <c r="AA838" s="119">
        <f t="shared" si="322"/>
        <v>2.5476100544314075</v>
      </c>
      <c r="AB838" s="119">
        <f t="shared" si="322"/>
        <v>2.5548350320942448</v>
      </c>
      <c r="AC838" s="310">
        <f>MAX(E838:AB838)</f>
        <v>2.5667299550611085</v>
      </c>
      <c r="AD838" s="256"/>
      <c r="AE838" s="55"/>
      <c r="AF838" s="249"/>
      <c r="AG838" s="249"/>
      <c r="AH838" s="249"/>
      <c r="AI838" s="249"/>
      <c r="AJ838" s="249"/>
      <c r="AK838" s="249"/>
      <c r="AL838" s="249"/>
      <c r="AM838" s="249"/>
      <c r="AN838" s="249"/>
      <c r="AO838" s="249"/>
      <c r="AP838" s="249"/>
      <c r="AQ838" s="249"/>
      <c r="AR838" s="249"/>
      <c r="AS838" s="249"/>
      <c r="AT838" s="249"/>
      <c r="AU838" s="249"/>
      <c r="AV838" s="249"/>
      <c r="AW838" s="249"/>
      <c r="AX838" s="249"/>
      <c r="AY838" s="249"/>
      <c r="AZ838" s="249"/>
      <c r="BA838" s="249"/>
      <c r="BB838" s="249"/>
      <c r="BC838" s="249"/>
      <c r="BD838" s="249"/>
      <c r="BE838" s="249"/>
      <c r="BF838" s="249"/>
      <c r="BG838" s="249"/>
      <c r="BH838" s="249"/>
      <c r="BI838" s="249"/>
      <c r="BJ838" s="249"/>
      <c r="BK838" s="249"/>
      <c r="BL838" s="249"/>
      <c r="BM838" s="249"/>
      <c r="BN838" s="249"/>
      <c r="BO838" s="249"/>
      <c r="BP838" s="249"/>
      <c r="BQ838" s="249"/>
      <c r="BR838" s="249"/>
      <c r="BS838" s="249"/>
      <c r="BT838" s="249"/>
      <c r="BU838" s="249"/>
      <c r="BV838" s="249"/>
      <c r="BW838" s="249"/>
      <c r="BX838" s="249"/>
      <c r="BY838" s="121"/>
      <c r="BZ838" s="121"/>
      <c r="CA838" s="121"/>
      <c r="CB838" s="121"/>
      <c r="CC838" s="121"/>
      <c r="CD838" s="121"/>
      <c r="CE838" s="121"/>
      <c r="CF838" s="121"/>
      <c r="CG838" s="121"/>
      <c r="CH838" s="121"/>
      <c r="CI838" s="121"/>
      <c r="CJ838" s="121"/>
      <c r="CK838" s="121"/>
      <c r="CL838" s="121"/>
      <c r="CM838" s="121"/>
      <c r="CN838" s="121"/>
      <c r="CO838" s="121"/>
      <c r="CP838" s="121"/>
      <c r="CQ838" s="121"/>
    </row>
    <row r="839" spans="1:95" s="1" customFormat="1" ht="10.5" customHeight="1" thickBot="1" x14ac:dyDescent="0.25">
      <c r="A839" s="1186" t="s">
        <v>89</v>
      </c>
      <c r="B839" s="120"/>
      <c r="C839" s="120"/>
      <c r="D839" s="120"/>
      <c r="E839" s="120">
        <v>1</v>
      </c>
      <c r="F839" s="120">
        <v>2</v>
      </c>
      <c r="G839" s="120">
        <v>3</v>
      </c>
      <c r="H839" s="284">
        <v>4</v>
      </c>
      <c r="I839" s="120">
        <v>5</v>
      </c>
      <c r="J839" s="120">
        <v>6</v>
      </c>
      <c r="K839" s="120">
        <v>7</v>
      </c>
      <c r="L839" s="120">
        <v>8</v>
      </c>
      <c r="M839" s="120">
        <v>9</v>
      </c>
      <c r="N839" s="284">
        <v>10</v>
      </c>
      <c r="O839" s="120">
        <v>11</v>
      </c>
      <c r="P839" s="120">
        <v>12</v>
      </c>
      <c r="Q839" s="120">
        <v>13</v>
      </c>
      <c r="R839" s="120">
        <v>14</v>
      </c>
      <c r="S839" s="120">
        <v>15</v>
      </c>
      <c r="T839" s="120">
        <v>16</v>
      </c>
      <c r="U839" s="120">
        <v>17</v>
      </c>
      <c r="V839" s="284">
        <v>18</v>
      </c>
      <c r="W839" s="120">
        <v>19</v>
      </c>
      <c r="X839" s="120">
        <v>20</v>
      </c>
      <c r="Y839" s="120">
        <v>21</v>
      </c>
      <c r="Z839" s="120">
        <v>22</v>
      </c>
      <c r="AA839" s="120">
        <v>23</v>
      </c>
      <c r="AB839" s="120">
        <v>24</v>
      </c>
      <c r="AC839" s="384"/>
      <c r="AD839" s="384"/>
      <c r="AE839" s="384"/>
      <c r="AF839" s="249"/>
      <c r="AG839" s="249"/>
      <c r="AH839" s="249"/>
      <c r="AI839" s="249"/>
      <c r="AJ839" s="249"/>
      <c r="AK839" s="249"/>
      <c r="AL839" s="249"/>
      <c r="AM839" s="249"/>
      <c r="AN839" s="249"/>
      <c r="AO839" s="249"/>
      <c r="AP839" s="249"/>
      <c r="AQ839" s="249"/>
      <c r="AR839" s="249"/>
      <c r="AS839" s="249"/>
      <c r="AT839" s="249"/>
      <c r="AU839" s="249"/>
      <c r="AV839" s="249"/>
      <c r="AW839" s="249"/>
      <c r="AX839" s="249"/>
      <c r="AY839" s="249"/>
      <c r="AZ839" s="249"/>
      <c r="BA839" s="249"/>
      <c r="BB839" s="249"/>
      <c r="BC839" s="249"/>
      <c r="BD839" s="249"/>
      <c r="BE839" s="249"/>
      <c r="BF839" s="249"/>
      <c r="BG839" s="249"/>
      <c r="BH839" s="249"/>
      <c r="BI839" s="249"/>
      <c r="BJ839" s="249"/>
      <c r="BK839" s="249"/>
      <c r="BL839" s="249"/>
      <c r="BM839" s="249"/>
      <c r="BN839" s="249"/>
      <c r="BO839" s="249"/>
      <c r="BP839" s="249"/>
      <c r="BQ839" s="249"/>
      <c r="BR839" s="249"/>
      <c r="BS839" s="249"/>
      <c r="BT839" s="249"/>
      <c r="BU839" s="249"/>
      <c r="BV839" s="249"/>
      <c r="BW839" s="249"/>
      <c r="BX839" s="249"/>
      <c r="BY839" s="121"/>
      <c r="BZ839" s="121"/>
      <c r="CA839" s="121"/>
      <c r="CB839" s="121"/>
      <c r="CC839" s="121"/>
      <c r="CD839" s="121"/>
      <c r="CE839" s="121"/>
      <c r="CF839" s="121"/>
      <c r="CG839" s="121"/>
      <c r="CH839" s="121"/>
      <c r="CI839" s="121"/>
      <c r="CJ839" s="121"/>
      <c r="CK839" s="121"/>
      <c r="CL839" s="121"/>
      <c r="CM839" s="121"/>
      <c r="CN839" s="121"/>
      <c r="CO839" s="121"/>
      <c r="CP839" s="121"/>
      <c r="CQ839" s="121"/>
    </row>
    <row r="840" spans="1:95" s="1" customFormat="1" ht="10.5" customHeight="1" x14ac:dyDescent="0.2">
      <c r="A840" s="266" t="s">
        <v>69</v>
      </c>
      <c r="B840" s="35"/>
      <c r="C840" s="35" t="s">
        <v>115</v>
      </c>
      <c r="D840" s="486" t="s">
        <v>32</v>
      </c>
      <c r="E840" s="35">
        <v>6.5</v>
      </c>
      <c r="F840" s="35">
        <v>6.5</v>
      </c>
      <c r="G840" s="35">
        <v>6.5</v>
      </c>
      <c r="H840" s="267">
        <v>6.5</v>
      </c>
      <c r="I840" s="35">
        <v>6.5</v>
      </c>
      <c r="J840" s="35">
        <v>6.5</v>
      </c>
      <c r="K840" s="35">
        <v>6.5</v>
      </c>
      <c r="L840" s="35">
        <v>6.5</v>
      </c>
      <c r="M840" s="35">
        <v>6.6</v>
      </c>
      <c r="N840" s="267">
        <v>6.6</v>
      </c>
      <c r="O840" s="35">
        <v>6.6</v>
      </c>
      <c r="P840" s="35">
        <v>6.6</v>
      </c>
      <c r="Q840" s="35">
        <v>6.6</v>
      </c>
      <c r="R840" s="35">
        <v>6.6</v>
      </c>
      <c r="S840" s="35">
        <v>6.5</v>
      </c>
      <c r="T840" s="35">
        <v>6.5</v>
      </c>
      <c r="U840" s="35">
        <v>6.5</v>
      </c>
      <c r="V840" s="267">
        <v>6.5</v>
      </c>
      <c r="W840" s="35">
        <v>6.5</v>
      </c>
      <c r="X840" s="35">
        <v>6.5</v>
      </c>
      <c r="Y840" s="35">
        <v>6.5</v>
      </c>
      <c r="Z840" s="35">
        <v>6.5</v>
      </c>
      <c r="AA840" s="35">
        <v>6.6</v>
      </c>
      <c r="AB840" s="35">
        <v>6.6</v>
      </c>
      <c r="AC840" s="384"/>
      <c r="AD840" s="384"/>
      <c r="AE840" s="384"/>
      <c r="AF840" s="249"/>
      <c r="AG840" s="249"/>
      <c r="AH840" s="249"/>
      <c r="AI840" s="249"/>
      <c r="AJ840" s="249"/>
      <c r="AK840" s="249"/>
      <c r="AL840" s="249"/>
      <c r="AM840" s="249"/>
      <c r="AN840" s="249"/>
      <c r="AO840" s="249"/>
      <c r="AP840" s="249"/>
      <c r="AQ840" s="249"/>
      <c r="AR840" s="249"/>
      <c r="AS840" s="249"/>
      <c r="AT840" s="249"/>
      <c r="AU840" s="249"/>
      <c r="AV840" s="249"/>
      <c r="AW840" s="249"/>
      <c r="AX840" s="249"/>
      <c r="AY840" s="249"/>
      <c r="AZ840" s="249"/>
      <c r="BA840" s="249"/>
      <c r="BB840" s="249"/>
      <c r="BC840" s="249"/>
      <c r="BD840" s="249"/>
      <c r="BE840" s="249"/>
      <c r="BF840" s="249"/>
      <c r="BG840" s="249"/>
      <c r="BH840" s="249"/>
      <c r="BI840" s="249"/>
      <c r="BJ840" s="249"/>
      <c r="BK840" s="249"/>
      <c r="BL840" s="249"/>
      <c r="BM840" s="249"/>
      <c r="BN840" s="249"/>
      <c r="BO840" s="249"/>
      <c r="BP840" s="249"/>
      <c r="BQ840" s="249"/>
      <c r="BR840" s="249"/>
      <c r="BS840" s="249"/>
      <c r="BT840" s="249"/>
      <c r="BU840" s="249"/>
      <c r="BV840" s="249"/>
      <c r="BW840" s="249"/>
      <c r="BX840" s="249"/>
      <c r="BY840" s="121"/>
      <c r="BZ840" s="121"/>
      <c r="CA840" s="121"/>
      <c r="CB840" s="121"/>
      <c r="CC840" s="121"/>
      <c r="CD840" s="121"/>
      <c r="CE840" s="121"/>
      <c r="CF840" s="121"/>
      <c r="CG840" s="121"/>
      <c r="CH840" s="121"/>
      <c r="CI840" s="121"/>
      <c r="CJ840" s="121"/>
      <c r="CK840" s="121"/>
      <c r="CL840" s="121"/>
      <c r="CM840" s="121"/>
      <c r="CN840" s="121"/>
      <c r="CO840" s="121"/>
      <c r="CP840" s="121"/>
      <c r="CQ840" s="121"/>
    </row>
    <row r="841" spans="1:95" s="1" customFormat="1" ht="10.5" customHeight="1" thickBot="1" x14ac:dyDescent="0.25">
      <c r="A841" s="268" t="s">
        <v>70</v>
      </c>
      <c r="B841" s="36"/>
      <c r="C841" s="36" t="s">
        <v>115</v>
      </c>
      <c r="D841" s="487" t="s">
        <v>32</v>
      </c>
      <c r="E841" s="36">
        <v>6.6</v>
      </c>
      <c r="F841" s="36">
        <v>6.6</v>
      </c>
      <c r="G841" s="36">
        <v>6.6</v>
      </c>
      <c r="H841" s="269">
        <v>6.6</v>
      </c>
      <c r="I841" s="36">
        <v>6.6</v>
      </c>
      <c r="J841" s="36">
        <v>6.6</v>
      </c>
      <c r="K841" s="36">
        <v>6.6</v>
      </c>
      <c r="L841" s="36">
        <v>6.6</v>
      </c>
      <c r="M841" s="36">
        <v>6.7</v>
      </c>
      <c r="N841" s="269">
        <v>6.7</v>
      </c>
      <c r="O841" s="36">
        <v>6.7</v>
      </c>
      <c r="P841" s="36">
        <v>6.7</v>
      </c>
      <c r="Q841" s="36">
        <v>6.7</v>
      </c>
      <c r="R841" s="36">
        <v>6.7</v>
      </c>
      <c r="S841" s="36">
        <v>6.6</v>
      </c>
      <c r="T841" s="36">
        <v>6.6</v>
      </c>
      <c r="U841" s="36">
        <v>6.6</v>
      </c>
      <c r="V841" s="269">
        <v>6.6</v>
      </c>
      <c r="W841" s="36">
        <v>6.6</v>
      </c>
      <c r="X841" s="36">
        <v>6.6</v>
      </c>
      <c r="Y841" s="36">
        <v>6.6</v>
      </c>
      <c r="Z841" s="36">
        <v>6.6</v>
      </c>
      <c r="AA841" s="36">
        <v>6.7</v>
      </c>
      <c r="AB841" s="36">
        <v>6.7</v>
      </c>
      <c r="AC841" s="384"/>
      <c r="AD841" s="384"/>
      <c r="AE841" s="384"/>
      <c r="AF841" s="249"/>
      <c r="AG841" s="249"/>
      <c r="AH841" s="249"/>
      <c r="AI841" s="249"/>
      <c r="AJ841" s="249"/>
      <c r="AK841" s="249"/>
      <c r="AL841" s="249"/>
      <c r="AM841" s="249"/>
      <c r="AN841" s="249"/>
      <c r="AO841" s="249"/>
      <c r="AP841" s="249"/>
      <c r="AQ841" s="249"/>
      <c r="AR841" s="249"/>
      <c r="AS841" s="249"/>
      <c r="AT841" s="249"/>
      <c r="AU841" s="249"/>
      <c r="AV841" s="249"/>
      <c r="AW841" s="249"/>
      <c r="AX841" s="249"/>
      <c r="AY841" s="249"/>
      <c r="AZ841" s="249"/>
      <c r="BA841" s="249"/>
      <c r="BB841" s="249"/>
      <c r="BC841" s="249"/>
      <c r="BD841" s="249"/>
      <c r="BE841" s="249"/>
      <c r="BF841" s="249"/>
      <c r="BG841" s="249"/>
      <c r="BH841" s="249"/>
      <c r="BI841" s="249"/>
      <c r="BJ841" s="249"/>
      <c r="BK841" s="249"/>
      <c r="BL841" s="249"/>
      <c r="BM841" s="249"/>
      <c r="BN841" s="249"/>
      <c r="BO841" s="249"/>
      <c r="BP841" s="249"/>
      <c r="BQ841" s="249"/>
      <c r="BR841" s="249"/>
      <c r="BS841" s="249"/>
      <c r="BT841" s="249"/>
      <c r="BU841" s="249"/>
      <c r="BV841" s="249"/>
      <c r="BW841" s="249"/>
      <c r="BX841" s="249"/>
      <c r="BY841" s="121"/>
      <c r="BZ841" s="121"/>
      <c r="CA841" s="121"/>
      <c r="CB841" s="121"/>
      <c r="CC841" s="121"/>
      <c r="CD841" s="121"/>
      <c r="CE841" s="121"/>
      <c r="CF841" s="121"/>
      <c r="CG841" s="121"/>
      <c r="CH841" s="121"/>
      <c r="CI841" s="121"/>
      <c r="CJ841" s="121"/>
      <c r="CK841" s="121"/>
      <c r="CL841" s="121"/>
      <c r="CM841" s="121"/>
      <c r="CN841" s="121"/>
      <c r="CO841" s="121"/>
      <c r="CP841" s="121"/>
      <c r="CQ841" s="121"/>
    </row>
    <row r="842" spans="1:95" s="1" customFormat="1" ht="10.5" customHeight="1" x14ac:dyDescent="0.2">
      <c r="A842" s="1415" t="s">
        <v>3</v>
      </c>
      <c r="B842" s="1442" t="s">
        <v>672</v>
      </c>
      <c r="C842" s="695" t="s">
        <v>118</v>
      </c>
      <c r="D842" s="726" t="s">
        <v>27</v>
      </c>
      <c r="E842" s="50">
        <f>ROUND(SQRT(E844^2+(E845-E846)^2)*1000/(1.73*E840),0)</f>
        <v>66</v>
      </c>
      <c r="F842" s="50">
        <f t="shared" ref="F842:AB842" si="323">ROUND(SQRT(F844^2+(F845-F846)^2)*1000/(1.73*F840),0)</f>
        <v>66</v>
      </c>
      <c r="G842" s="50">
        <f t="shared" si="323"/>
        <v>66</v>
      </c>
      <c r="H842" s="253">
        <f t="shared" si="323"/>
        <v>66</v>
      </c>
      <c r="I842" s="50">
        <f t="shared" si="323"/>
        <v>66</v>
      </c>
      <c r="J842" s="50">
        <f t="shared" si="323"/>
        <v>66</v>
      </c>
      <c r="K842" s="50">
        <f t="shared" si="323"/>
        <v>66</v>
      </c>
      <c r="L842" s="50">
        <f t="shared" si="323"/>
        <v>66</v>
      </c>
      <c r="M842" s="50">
        <f t="shared" si="323"/>
        <v>65</v>
      </c>
      <c r="N842" s="253">
        <f t="shared" si="323"/>
        <v>66</v>
      </c>
      <c r="O842" s="50">
        <f t="shared" si="323"/>
        <v>66</v>
      </c>
      <c r="P842" s="50">
        <f t="shared" si="323"/>
        <v>66</v>
      </c>
      <c r="Q842" s="50">
        <f t="shared" si="323"/>
        <v>66</v>
      </c>
      <c r="R842" s="50">
        <f t="shared" si="323"/>
        <v>66</v>
      </c>
      <c r="S842" s="50">
        <f t="shared" si="323"/>
        <v>66</v>
      </c>
      <c r="T842" s="50">
        <f t="shared" si="323"/>
        <v>66</v>
      </c>
      <c r="U842" s="50">
        <f t="shared" si="323"/>
        <v>66</v>
      </c>
      <c r="V842" s="253">
        <f t="shared" si="323"/>
        <v>66</v>
      </c>
      <c r="W842" s="50">
        <f t="shared" si="323"/>
        <v>66</v>
      </c>
      <c r="X842" s="50">
        <f t="shared" si="323"/>
        <v>66</v>
      </c>
      <c r="Y842" s="50">
        <f t="shared" si="323"/>
        <v>66</v>
      </c>
      <c r="Z842" s="50">
        <f t="shared" si="323"/>
        <v>66</v>
      </c>
      <c r="AA842" s="50">
        <f t="shared" si="323"/>
        <v>65</v>
      </c>
      <c r="AB842" s="50">
        <f t="shared" si="323"/>
        <v>65</v>
      </c>
      <c r="AC842" s="321" t="s">
        <v>107</v>
      </c>
      <c r="AD842" s="43">
        <f>AD844/AC844</f>
        <v>0.61507647659381381</v>
      </c>
      <c r="AE842" s="275"/>
      <c r="AF842" s="249"/>
      <c r="AG842" s="249"/>
      <c r="AH842" s="249"/>
      <c r="AI842" s="249"/>
      <c r="AJ842" s="249"/>
      <c r="AK842" s="249"/>
      <c r="AL842" s="249"/>
      <c r="AM842" s="249"/>
      <c r="AN842" s="249"/>
      <c r="AO842" s="249"/>
      <c r="AP842" s="249"/>
      <c r="AQ842" s="249"/>
      <c r="AR842" s="249"/>
      <c r="AS842" s="249"/>
      <c r="AT842" s="249"/>
      <c r="AU842" s="249"/>
      <c r="AV842" s="249"/>
      <c r="AW842" s="249"/>
      <c r="AX842" s="249"/>
      <c r="AY842" s="249"/>
      <c r="AZ842" s="249"/>
      <c r="BA842" s="249"/>
      <c r="BB842" s="249"/>
      <c r="BC842" s="249"/>
      <c r="BD842" s="249"/>
      <c r="BE842" s="249"/>
      <c r="BF842" s="249"/>
      <c r="BG842" s="249"/>
      <c r="BH842" s="249"/>
      <c r="BI842" s="249"/>
      <c r="BJ842" s="249"/>
      <c r="BK842" s="249"/>
      <c r="BL842" s="249"/>
      <c r="BM842" s="249"/>
      <c r="BN842" s="249"/>
      <c r="BO842" s="249"/>
      <c r="BP842" s="249"/>
      <c r="BQ842" s="249"/>
      <c r="BR842" s="249"/>
      <c r="BS842" s="249"/>
      <c r="BT842" s="249"/>
      <c r="BU842" s="249"/>
      <c r="BV842" s="249"/>
      <c r="BW842" s="249"/>
      <c r="BX842" s="249"/>
      <c r="BY842" s="121"/>
      <c r="BZ842" s="121"/>
      <c r="CA842" s="121"/>
      <c r="CB842" s="121"/>
      <c r="CC842" s="121"/>
      <c r="CD842" s="121"/>
      <c r="CE842" s="121"/>
      <c r="CF842" s="121"/>
      <c r="CG842" s="121"/>
      <c r="CH842" s="121"/>
      <c r="CI842" s="121"/>
      <c r="CJ842" s="121"/>
      <c r="CK842" s="121"/>
      <c r="CL842" s="121"/>
      <c r="CM842" s="121"/>
      <c r="CN842" s="121"/>
      <c r="CO842" s="121"/>
      <c r="CP842" s="121"/>
      <c r="CQ842" s="121"/>
    </row>
    <row r="843" spans="1:95" s="1" customFormat="1" ht="10.5" customHeight="1" x14ac:dyDescent="0.2">
      <c r="A843" s="1439"/>
      <c r="B843" s="1443"/>
      <c r="C843" s="150" t="s">
        <v>115</v>
      </c>
      <c r="D843" s="102" t="s">
        <v>27</v>
      </c>
      <c r="E843" s="67">
        <v>66</v>
      </c>
      <c r="F843" s="67">
        <v>65</v>
      </c>
      <c r="G843" s="67">
        <v>65</v>
      </c>
      <c r="H843" s="273">
        <v>66</v>
      </c>
      <c r="I843" s="67">
        <v>65</v>
      </c>
      <c r="J843" s="67">
        <v>65</v>
      </c>
      <c r="K843" s="67">
        <v>65</v>
      </c>
      <c r="L843" s="67">
        <v>65</v>
      </c>
      <c r="M843" s="67">
        <v>65</v>
      </c>
      <c r="N843" s="273">
        <v>65</v>
      </c>
      <c r="O843" s="67">
        <v>65</v>
      </c>
      <c r="P843" s="67">
        <v>65</v>
      </c>
      <c r="Q843" s="67">
        <v>65</v>
      </c>
      <c r="R843" s="67">
        <v>65</v>
      </c>
      <c r="S843" s="67">
        <v>65</v>
      </c>
      <c r="T843" s="67">
        <v>65</v>
      </c>
      <c r="U843" s="67">
        <v>65</v>
      </c>
      <c r="V843" s="273">
        <v>65</v>
      </c>
      <c r="W843" s="67">
        <v>65</v>
      </c>
      <c r="X843" s="67">
        <v>65</v>
      </c>
      <c r="Y843" s="67">
        <v>66</v>
      </c>
      <c r="Z843" s="67">
        <v>66</v>
      </c>
      <c r="AA843" s="67">
        <v>65</v>
      </c>
      <c r="AB843" s="67">
        <v>65</v>
      </c>
      <c r="AC843" s="254"/>
      <c r="AD843" s="129"/>
      <c r="AE843" s="275"/>
      <c r="AF843" s="249"/>
      <c r="AG843" s="249"/>
      <c r="AH843" s="249"/>
      <c r="AI843" s="249"/>
      <c r="AJ843" s="249"/>
      <c r="AK843" s="249"/>
      <c r="AL843" s="249"/>
      <c r="AM843" s="249"/>
      <c r="AN843" s="249"/>
      <c r="AO843" s="249"/>
      <c r="AP843" s="249"/>
      <c r="AQ843" s="249"/>
      <c r="AR843" s="249"/>
      <c r="AS843" s="249"/>
      <c r="AT843" s="249"/>
      <c r="AU843" s="249"/>
      <c r="AV843" s="249"/>
      <c r="AW843" s="249"/>
      <c r="AX843" s="249"/>
      <c r="AY843" s="249"/>
      <c r="AZ843" s="249"/>
      <c r="BA843" s="249"/>
      <c r="BB843" s="249"/>
      <c r="BC843" s="249"/>
      <c r="BD843" s="249"/>
      <c r="BE843" s="249"/>
      <c r="BF843" s="249"/>
      <c r="BG843" s="249"/>
      <c r="BH843" s="249"/>
      <c r="BI843" s="249"/>
      <c r="BJ843" s="249"/>
      <c r="BK843" s="249"/>
      <c r="BL843" s="249"/>
      <c r="BM843" s="249"/>
      <c r="BN843" s="249"/>
      <c r="BO843" s="249"/>
      <c r="BP843" s="249"/>
      <c r="BQ843" s="249"/>
      <c r="BR843" s="249"/>
      <c r="BS843" s="249"/>
      <c r="BT843" s="249"/>
      <c r="BU843" s="249"/>
      <c r="BV843" s="249"/>
      <c r="BW843" s="249"/>
      <c r="BX843" s="249"/>
      <c r="BY843" s="121"/>
      <c r="BZ843" s="121"/>
      <c r="CA843" s="121"/>
      <c r="CB843" s="121"/>
      <c r="CC843" s="121"/>
      <c r="CD843" s="121"/>
      <c r="CE843" s="121"/>
      <c r="CF843" s="121"/>
      <c r="CG843" s="121"/>
      <c r="CH843" s="121"/>
      <c r="CI843" s="121"/>
      <c r="CJ843" s="121"/>
      <c r="CK843" s="121"/>
      <c r="CL843" s="121"/>
      <c r="CM843" s="121"/>
      <c r="CN843" s="121"/>
      <c r="CO843" s="121"/>
      <c r="CP843" s="121"/>
      <c r="CQ843" s="121"/>
    </row>
    <row r="844" spans="1:95" s="1" customFormat="1" ht="10.5" customHeight="1" x14ac:dyDescent="0.2">
      <c r="A844" s="1439"/>
      <c r="B844" s="1443"/>
      <c r="C844" s="846" t="s">
        <v>908</v>
      </c>
      <c r="D844" s="102" t="s">
        <v>108</v>
      </c>
      <c r="E844" s="51">
        <v>0.63473400000000002</v>
      </c>
      <c r="F844" s="51">
        <v>0.63528300000000004</v>
      </c>
      <c r="G844" s="51">
        <v>0.63513900000000001</v>
      </c>
      <c r="H844" s="330">
        <v>0.63488699999999998</v>
      </c>
      <c r="I844" s="51">
        <v>0.63449999999999995</v>
      </c>
      <c r="J844" s="51">
        <v>0.63465300000000002</v>
      </c>
      <c r="K844" s="51">
        <v>0.63386100000000001</v>
      </c>
      <c r="L844" s="51">
        <v>0.63508500000000001</v>
      </c>
      <c r="M844" s="51">
        <v>0.63494099999999998</v>
      </c>
      <c r="N844" s="330">
        <v>0.63503999999999994</v>
      </c>
      <c r="O844" s="51">
        <v>0.635328</v>
      </c>
      <c r="P844" s="51">
        <v>0.63512099999999994</v>
      </c>
      <c r="Q844" s="51">
        <v>0.63484200000000002</v>
      </c>
      <c r="R844" s="51">
        <v>0.63524700000000001</v>
      </c>
      <c r="S844" s="51">
        <v>0.63454499999999991</v>
      </c>
      <c r="T844" s="51">
        <v>0.63459900000000002</v>
      </c>
      <c r="U844" s="51">
        <v>0.63440099999999999</v>
      </c>
      <c r="V844" s="330">
        <v>0.63438300000000003</v>
      </c>
      <c r="W844" s="51">
        <v>0.63493200000000005</v>
      </c>
      <c r="X844" s="51">
        <v>0.63427499999999992</v>
      </c>
      <c r="Y844" s="51">
        <v>0.63431100000000007</v>
      </c>
      <c r="Z844" s="51">
        <v>0.63437399999999999</v>
      </c>
      <c r="AA844" s="51">
        <v>0.63425699999999996</v>
      </c>
      <c r="AB844" s="51">
        <v>0.634158</v>
      </c>
      <c r="AC844" s="41">
        <f>SUM(E844:AB844)</f>
        <v>15.232895999999998</v>
      </c>
      <c r="AD844" s="43">
        <f>SUM(E845:AB845)</f>
        <v>9.3693959999999983</v>
      </c>
      <c r="AE844" s="275">
        <v>0.9</v>
      </c>
      <c r="AF844" s="249"/>
      <c r="AG844" s="249"/>
      <c r="AH844" s="249"/>
      <c r="AI844" s="249"/>
      <c r="AJ844" s="249"/>
      <c r="AK844" s="249"/>
      <c r="AL844" s="249"/>
      <c r="AM844" s="249"/>
      <c r="AN844" s="249"/>
      <c r="AO844" s="249"/>
      <c r="AP844" s="249"/>
      <c r="AQ844" s="249"/>
      <c r="AR844" s="249"/>
      <c r="AS844" s="249"/>
      <c r="AT844" s="249"/>
      <c r="AU844" s="249"/>
      <c r="AV844" s="249"/>
      <c r="AW844" s="249"/>
      <c r="AX844" s="249"/>
      <c r="AY844" s="249"/>
      <c r="AZ844" s="249"/>
      <c r="BA844" s="249"/>
      <c r="BB844" s="249"/>
      <c r="BC844" s="249"/>
      <c r="BD844" s="249"/>
      <c r="BE844" s="249"/>
      <c r="BF844" s="249"/>
      <c r="BG844" s="249"/>
      <c r="BH844" s="249"/>
      <c r="BI844" s="249"/>
      <c r="BJ844" s="249"/>
      <c r="BK844" s="249"/>
      <c r="BL844" s="249"/>
      <c r="BM844" s="249"/>
      <c r="BN844" s="249"/>
      <c r="BO844" s="249"/>
      <c r="BP844" s="249"/>
      <c r="BQ844" s="249"/>
      <c r="BR844" s="249"/>
      <c r="BS844" s="249"/>
      <c r="BT844" s="249"/>
      <c r="BU844" s="249"/>
      <c r="BV844" s="249"/>
      <c r="BW844" s="249"/>
      <c r="BX844" s="249"/>
      <c r="BY844" s="121"/>
      <c r="BZ844" s="121"/>
      <c r="CA844" s="121"/>
      <c r="CB844" s="121"/>
      <c r="CC844" s="121"/>
      <c r="CD844" s="121"/>
      <c r="CE844" s="121"/>
      <c r="CF844" s="121"/>
      <c r="CG844" s="121"/>
      <c r="CH844" s="121"/>
      <c r="CI844" s="121"/>
      <c r="CJ844" s="121"/>
      <c r="CK844" s="121"/>
      <c r="CL844" s="121"/>
      <c r="CM844" s="121"/>
      <c r="CN844" s="121"/>
      <c r="CO844" s="121"/>
      <c r="CP844" s="121"/>
      <c r="CQ844" s="121"/>
    </row>
    <row r="845" spans="1:95" s="1" customFormat="1" ht="10.5" customHeight="1" x14ac:dyDescent="0.2">
      <c r="A845" s="1439"/>
      <c r="B845" s="1443"/>
      <c r="C845" s="846" t="s">
        <v>908</v>
      </c>
      <c r="D845" s="102" t="s">
        <v>906</v>
      </c>
      <c r="E845" s="51">
        <v>0.38499299999999997</v>
      </c>
      <c r="F845" s="42">
        <v>0.38597399999999998</v>
      </c>
      <c r="G845" s="42">
        <v>0.38763900000000001</v>
      </c>
      <c r="H845" s="255">
        <v>0.38886300000000001</v>
      </c>
      <c r="I845" s="42">
        <v>0.38616300000000003</v>
      </c>
      <c r="J845" s="42">
        <v>0.38663099999999995</v>
      </c>
      <c r="K845" s="42">
        <v>0.38603699999999996</v>
      </c>
      <c r="L845" s="42">
        <v>0.38969099999999995</v>
      </c>
      <c r="M845" s="42">
        <v>0.392679</v>
      </c>
      <c r="N845" s="255">
        <v>0.395982</v>
      </c>
      <c r="O845" s="42">
        <v>0.39769199999999999</v>
      </c>
      <c r="P845" s="42">
        <v>0.39661200000000002</v>
      </c>
      <c r="Q845" s="42">
        <v>0.39699000000000001</v>
      </c>
      <c r="R845" s="42">
        <v>0.39725099999999997</v>
      </c>
      <c r="S845" s="42">
        <v>0.392517</v>
      </c>
      <c r="T845" s="42">
        <v>0.39211200000000002</v>
      </c>
      <c r="U845" s="42">
        <v>0.38736000000000004</v>
      </c>
      <c r="V845" s="255">
        <v>0.38908800000000004</v>
      </c>
      <c r="W845" s="42">
        <v>0.38952900000000001</v>
      </c>
      <c r="X845" s="42">
        <v>0.38933999999999996</v>
      </c>
      <c r="Y845" s="42">
        <v>0.38828699999999999</v>
      </c>
      <c r="Z845" s="42">
        <v>0.38698200000000005</v>
      </c>
      <c r="AA845" s="42">
        <v>0.38880000000000003</v>
      </c>
      <c r="AB845" s="42">
        <v>0.39218400000000003</v>
      </c>
      <c r="AC845" s="385"/>
      <c r="AD845" s="275"/>
      <c r="AE845" s="275"/>
      <c r="AF845" s="249"/>
      <c r="AG845" s="249"/>
      <c r="AH845" s="249"/>
      <c r="AI845" s="249"/>
      <c r="AJ845" s="249"/>
      <c r="AK845" s="249"/>
      <c r="AL845" s="249"/>
      <c r="AM845" s="249"/>
      <c r="AN845" s="249"/>
      <c r="AO845" s="249"/>
      <c r="AP845" s="249"/>
      <c r="AQ845" s="249"/>
      <c r="AR845" s="249"/>
      <c r="AS845" s="249"/>
      <c r="AT845" s="249"/>
      <c r="AU845" s="249"/>
      <c r="AV845" s="249"/>
      <c r="AW845" s="249"/>
      <c r="AX845" s="249"/>
      <c r="AY845" s="249"/>
      <c r="AZ845" s="249"/>
      <c r="BA845" s="249"/>
      <c r="BB845" s="249"/>
      <c r="BC845" s="249"/>
      <c r="BD845" s="249"/>
      <c r="BE845" s="249"/>
      <c r="BF845" s="249"/>
      <c r="BG845" s="249"/>
      <c r="BH845" s="249"/>
      <c r="BI845" s="249"/>
      <c r="BJ845" s="249"/>
      <c r="BK845" s="249"/>
      <c r="BL845" s="249"/>
      <c r="BM845" s="249"/>
      <c r="BN845" s="249"/>
      <c r="BO845" s="249"/>
      <c r="BP845" s="249"/>
      <c r="BQ845" s="249"/>
      <c r="BR845" s="249"/>
      <c r="BS845" s="249"/>
      <c r="BT845" s="249"/>
      <c r="BU845" s="249"/>
      <c r="BV845" s="249"/>
      <c r="BW845" s="249"/>
      <c r="BX845" s="249"/>
      <c r="BY845" s="121"/>
      <c r="BZ845" s="121"/>
      <c r="CA845" s="121"/>
      <c r="CB845" s="121"/>
      <c r="CC845" s="121"/>
      <c r="CD845" s="121"/>
      <c r="CE845" s="121"/>
      <c r="CF845" s="121"/>
      <c r="CG845" s="121"/>
      <c r="CH845" s="121"/>
      <c r="CI845" s="121"/>
      <c r="CJ845" s="121"/>
      <c r="CK845" s="121"/>
      <c r="CL845" s="121"/>
      <c r="CM845" s="121"/>
      <c r="CN845" s="121"/>
      <c r="CO845" s="121"/>
      <c r="CP845" s="121"/>
      <c r="CQ845" s="121"/>
    </row>
    <row r="846" spans="1:95" s="1" customFormat="1" ht="10.5" customHeight="1" x14ac:dyDescent="0.2">
      <c r="A846" s="1440"/>
      <c r="B846" s="1444"/>
      <c r="C846" s="846" t="s">
        <v>908</v>
      </c>
      <c r="D846" s="102" t="s">
        <v>907</v>
      </c>
      <c r="E846" s="142">
        <v>0</v>
      </c>
      <c r="F846" s="104">
        <v>0</v>
      </c>
      <c r="G846" s="104">
        <v>0</v>
      </c>
      <c r="H846" s="259">
        <v>0</v>
      </c>
      <c r="I846" s="104">
        <v>0</v>
      </c>
      <c r="J846" s="104">
        <v>0</v>
      </c>
      <c r="K846" s="104">
        <v>0</v>
      </c>
      <c r="L846" s="104">
        <v>0</v>
      </c>
      <c r="M846" s="104">
        <v>0</v>
      </c>
      <c r="N846" s="259">
        <v>0</v>
      </c>
      <c r="O846" s="104">
        <v>0</v>
      </c>
      <c r="P846" s="104">
        <v>0</v>
      </c>
      <c r="Q846" s="104">
        <v>0</v>
      </c>
      <c r="R846" s="104">
        <v>0</v>
      </c>
      <c r="S846" s="104">
        <v>0</v>
      </c>
      <c r="T846" s="104">
        <v>0</v>
      </c>
      <c r="U846" s="104">
        <v>0</v>
      </c>
      <c r="V846" s="259">
        <v>0</v>
      </c>
      <c r="W846" s="104">
        <v>0</v>
      </c>
      <c r="X846" s="104">
        <v>0</v>
      </c>
      <c r="Y846" s="104">
        <v>0</v>
      </c>
      <c r="Z846" s="104">
        <v>0</v>
      </c>
      <c r="AA846" s="104">
        <v>0</v>
      </c>
      <c r="AB846" s="104">
        <v>0</v>
      </c>
      <c r="AC846" s="385"/>
      <c r="AD846" s="275"/>
      <c r="AE846" s="275"/>
      <c r="AF846" s="249"/>
      <c r="AG846" s="249"/>
      <c r="AH846" s="249"/>
      <c r="AI846" s="249"/>
      <c r="AJ846" s="249"/>
      <c r="AK846" s="249"/>
      <c r="AL846" s="249"/>
      <c r="AM846" s="249"/>
      <c r="AN846" s="249"/>
      <c r="AO846" s="249"/>
      <c r="AP846" s="249"/>
      <c r="AQ846" s="249"/>
      <c r="AR846" s="249"/>
      <c r="AS846" s="249"/>
      <c r="AT846" s="249"/>
      <c r="AU846" s="249"/>
      <c r="AV846" s="249"/>
      <c r="AW846" s="249"/>
      <c r="AX846" s="249"/>
      <c r="AY846" s="249"/>
      <c r="AZ846" s="249"/>
      <c r="BA846" s="249"/>
      <c r="BB846" s="249"/>
      <c r="BC846" s="249"/>
      <c r="BD846" s="249"/>
      <c r="BE846" s="249"/>
      <c r="BF846" s="249"/>
      <c r="BG846" s="249"/>
      <c r="BH846" s="249"/>
      <c r="BI846" s="249"/>
      <c r="BJ846" s="249"/>
      <c r="BK846" s="249"/>
      <c r="BL846" s="249"/>
      <c r="BM846" s="249"/>
      <c r="BN846" s="249"/>
      <c r="BO846" s="249"/>
      <c r="BP846" s="249"/>
      <c r="BQ846" s="249"/>
      <c r="BR846" s="249"/>
      <c r="BS846" s="249"/>
      <c r="BT846" s="249"/>
      <c r="BU846" s="249"/>
      <c r="BV846" s="249"/>
      <c r="BW846" s="249"/>
      <c r="BX846" s="249"/>
      <c r="BY846" s="121"/>
      <c r="BZ846" s="121"/>
      <c r="CA846" s="121"/>
      <c r="CB846" s="121"/>
      <c r="CC846" s="121"/>
      <c r="CD846" s="121"/>
      <c r="CE846" s="121"/>
      <c r="CF846" s="121"/>
      <c r="CG846" s="121"/>
      <c r="CH846" s="121"/>
      <c r="CI846" s="121"/>
      <c r="CJ846" s="121"/>
      <c r="CK846" s="121"/>
      <c r="CL846" s="121"/>
      <c r="CM846" s="121"/>
      <c r="CN846" s="121"/>
      <c r="CO846" s="121"/>
      <c r="CP846" s="121"/>
      <c r="CQ846" s="121"/>
    </row>
    <row r="847" spans="1:95" s="1" customFormat="1" ht="10.5" customHeight="1" thickBot="1" x14ac:dyDescent="0.25">
      <c r="A847" s="1441"/>
      <c r="B847" s="1445"/>
      <c r="C847" s="514"/>
      <c r="D847" s="166" t="s">
        <v>35</v>
      </c>
      <c r="E847" s="45">
        <f>(E845-E846)/E844</f>
        <v>0.6065422680997079</v>
      </c>
      <c r="F847" s="45">
        <f>(F845-F846)/F844</f>
        <v>0.60756229900689918</v>
      </c>
      <c r="G847" s="45">
        <f>(G845-G846)/G844</f>
        <v>0.61032152017117514</v>
      </c>
      <c r="H847" s="286">
        <f t="shared" ref="H847:AB847" si="324">(H845-H846)/H844</f>
        <v>0.61249167174631081</v>
      </c>
      <c r="I847" s="45">
        <f t="shared" si="324"/>
        <v>0.60860992907801426</v>
      </c>
      <c r="J847" s="45">
        <f t="shared" si="324"/>
        <v>0.60920061829062488</v>
      </c>
      <c r="K847" s="45">
        <f t="shared" si="324"/>
        <v>0.60902469153331718</v>
      </c>
      <c r="L847" s="45">
        <f t="shared" si="324"/>
        <v>0.61360447814072128</v>
      </c>
      <c r="M847" s="45">
        <f t="shared" si="324"/>
        <v>0.61844958822945761</v>
      </c>
      <c r="N847" s="286">
        <f t="shared" si="324"/>
        <v>0.62355442176870757</v>
      </c>
      <c r="O847" s="45">
        <f t="shared" si="324"/>
        <v>0.62596328195829554</v>
      </c>
      <c r="P847" s="45">
        <f t="shared" si="324"/>
        <v>0.62446683387889879</v>
      </c>
      <c r="Q847" s="45">
        <f t="shared" si="324"/>
        <v>0.6253366979500411</v>
      </c>
      <c r="R847" s="45">
        <f t="shared" si="324"/>
        <v>0.62534888004193634</v>
      </c>
      <c r="S847" s="45">
        <f t="shared" si="324"/>
        <v>0.61858024253599042</v>
      </c>
      <c r="T847" s="45">
        <f t="shared" si="324"/>
        <v>0.61788940732651643</v>
      </c>
      <c r="U847" s="45">
        <f t="shared" si="324"/>
        <v>0.61059172353133118</v>
      </c>
      <c r="V847" s="286">
        <f t="shared" si="324"/>
        <v>0.61333295501298113</v>
      </c>
      <c r="W847" s="45">
        <f t="shared" si="324"/>
        <v>0.61349719340023812</v>
      </c>
      <c r="X847" s="45">
        <f t="shared" si="324"/>
        <v>0.61383469315360062</v>
      </c>
      <c r="Y847" s="45">
        <f t="shared" si="324"/>
        <v>0.61213978631932908</v>
      </c>
      <c r="Z847" s="45">
        <f t="shared" si="324"/>
        <v>0.61002184831030282</v>
      </c>
      <c r="AA847" s="45">
        <f t="shared" si="324"/>
        <v>0.61300072368141001</v>
      </c>
      <c r="AB847" s="45">
        <f t="shared" si="324"/>
        <v>0.61843263035394969</v>
      </c>
      <c r="AC847" s="385"/>
      <c r="AD847" s="275"/>
      <c r="AE847" s="275"/>
      <c r="AF847" s="249"/>
      <c r="AG847" s="249"/>
      <c r="AH847" s="249"/>
      <c r="AI847" s="249"/>
      <c r="AJ847" s="249"/>
      <c r="AK847" s="249"/>
      <c r="AL847" s="249"/>
      <c r="AM847" s="249"/>
      <c r="AN847" s="249"/>
      <c r="AO847" s="249"/>
      <c r="AP847" s="249"/>
      <c r="AQ847" s="249"/>
      <c r="AR847" s="249"/>
      <c r="AS847" s="249"/>
      <c r="AT847" s="249"/>
      <c r="AU847" s="249"/>
      <c r="AV847" s="249"/>
      <c r="AW847" s="249"/>
      <c r="AX847" s="249"/>
      <c r="AY847" s="249"/>
      <c r="AZ847" s="249"/>
      <c r="BA847" s="249"/>
      <c r="BB847" s="249"/>
      <c r="BC847" s="249"/>
      <c r="BD847" s="249"/>
      <c r="BE847" s="249"/>
      <c r="BF847" s="249"/>
      <c r="BG847" s="249"/>
      <c r="BH847" s="249"/>
      <c r="BI847" s="249"/>
      <c r="BJ847" s="249"/>
      <c r="BK847" s="249"/>
      <c r="BL847" s="249"/>
      <c r="BM847" s="249"/>
      <c r="BN847" s="249"/>
      <c r="BO847" s="249"/>
      <c r="BP847" s="249"/>
      <c r="BQ847" s="249"/>
      <c r="BR847" s="249"/>
      <c r="BS847" s="249"/>
      <c r="BT847" s="249"/>
      <c r="BU847" s="249"/>
      <c r="BV847" s="249"/>
      <c r="BW847" s="249"/>
      <c r="BX847" s="249"/>
      <c r="BY847" s="121"/>
      <c r="BZ847" s="121"/>
      <c r="CA847" s="121"/>
      <c r="CB847" s="121"/>
      <c r="CC847" s="121"/>
      <c r="CD847" s="121"/>
      <c r="CE847" s="121"/>
      <c r="CF847" s="121"/>
      <c r="CG847" s="121"/>
      <c r="CH847" s="121"/>
      <c r="CI847" s="121"/>
      <c r="CJ847" s="121"/>
      <c r="CK847" s="121"/>
      <c r="CL847" s="121"/>
      <c r="CM847" s="121"/>
      <c r="CN847" s="121"/>
      <c r="CO847" s="121"/>
      <c r="CP847" s="121"/>
      <c r="CQ847" s="121"/>
    </row>
    <row r="848" spans="1:95" s="1" customFormat="1" ht="10.5" customHeight="1" x14ac:dyDescent="0.2">
      <c r="A848" s="1415" t="s">
        <v>84</v>
      </c>
      <c r="B848" s="1442" t="s">
        <v>673</v>
      </c>
      <c r="C848" s="695" t="s">
        <v>118</v>
      </c>
      <c r="D848" s="726" t="s">
        <v>27</v>
      </c>
      <c r="E848" s="50">
        <f>ROUND(SQRT(E850^2+(E851-E852)^2)*1000/(1.73*E840),0)</f>
        <v>0</v>
      </c>
      <c r="F848" s="50">
        <f t="shared" ref="F848:AB848" si="325">ROUND(SQRT(F850^2+(F851-F852)^2)*1000/(1.73*F840),0)</f>
        <v>0</v>
      </c>
      <c r="G848" s="50">
        <f t="shared" si="325"/>
        <v>0</v>
      </c>
      <c r="H848" s="253">
        <f t="shared" si="325"/>
        <v>0</v>
      </c>
      <c r="I848" s="50">
        <f t="shared" si="325"/>
        <v>0</v>
      </c>
      <c r="J848" s="50">
        <f t="shared" si="325"/>
        <v>0</v>
      </c>
      <c r="K848" s="50">
        <f t="shared" si="325"/>
        <v>0</v>
      </c>
      <c r="L848" s="50">
        <f t="shared" si="325"/>
        <v>0</v>
      </c>
      <c r="M848" s="50">
        <f t="shared" si="325"/>
        <v>0</v>
      </c>
      <c r="N848" s="253">
        <f t="shared" si="325"/>
        <v>0</v>
      </c>
      <c r="O848" s="50">
        <f t="shared" si="325"/>
        <v>0</v>
      </c>
      <c r="P848" s="50">
        <f t="shared" si="325"/>
        <v>0</v>
      </c>
      <c r="Q848" s="50">
        <f t="shared" si="325"/>
        <v>0</v>
      </c>
      <c r="R848" s="50">
        <f t="shared" si="325"/>
        <v>0</v>
      </c>
      <c r="S848" s="50">
        <f t="shared" si="325"/>
        <v>0</v>
      </c>
      <c r="T848" s="50">
        <f t="shared" si="325"/>
        <v>0</v>
      </c>
      <c r="U848" s="50">
        <f t="shared" si="325"/>
        <v>0</v>
      </c>
      <c r="V848" s="253">
        <f t="shared" si="325"/>
        <v>0</v>
      </c>
      <c r="W848" s="50">
        <f t="shared" si="325"/>
        <v>0</v>
      </c>
      <c r="X848" s="50">
        <f t="shared" si="325"/>
        <v>0</v>
      </c>
      <c r="Y848" s="50">
        <f t="shared" si="325"/>
        <v>0</v>
      </c>
      <c r="Z848" s="50">
        <f t="shared" si="325"/>
        <v>0</v>
      </c>
      <c r="AA848" s="50">
        <f t="shared" si="325"/>
        <v>0</v>
      </c>
      <c r="AB848" s="50">
        <f t="shared" si="325"/>
        <v>0</v>
      </c>
      <c r="AC848" s="321" t="s">
        <v>107</v>
      </c>
      <c r="AD848" s="43" t="e">
        <f>AD850/AC850</f>
        <v>#DIV/0!</v>
      </c>
      <c r="AE848" s="275"/>
      <c r="AF848" s="249"/>
      <c r="AG848" s="249"/>
      <c r="AH848" s="249"/>
      <c r="AI848" s="249"/>
      <c r="AJ848" s="249"/>
      <c r="AK848" s="249"/>
      <c r="AL848" s="249"/>
      <c r="AM848" s="249"/>
      <c r="AN848" s="249"/>
      <c r="AO848" s="249"/>
      <c r="AP848" s="249"/>
      <c r="AQ848" s="249"/>
      <c r="AR848" s="249"/>
      <c r="AS848" s="249"/>
      <c r="AT848" s="249"/>
      <c r="AU848" s="249"/>
      <c r="AV848" s="249"/>
      <c r="AW848" s="249"/>
      <c r="AX848" s="249"/>
      <c r="AY848" s="249"/>
      <c r="AZ848" s="249"/>
      <c r="BA848" s="249"/>
      <c r="BB848" s="249"/>
      <c r="BC848" s="249"/>
      <c r="BD848" s="249"/>
      <c r="BE848" s="249"/>
      <c r="BF848" s="249"/>
      <c r="BG848" s="249"/>
      <c r="BH848" s="249"/>
      <c r="BI848" s="249"/>
      <c r="BJ848" s="249"/>
      <c r="BK848" s="249"/>
      <c r="BL848" s="249"/>
      <c r="BM848" s="249"/>
      <c r="BN848" s="249"/>
      <c r="BO848" s="249"/>
      <c r="BP848" s="249"/>
      <c r="BQ848" s="249"/>
      <c r="BR848" s="249"/>
      <c r="BS848" s="249"/>
      <c r="BT848" s="249"/>
      <c r="BU848" s="249"/>
      <c r="BV848" s="249"/>
      <c r="BW848" s="249"/>
      <c r="BX848" s="249"/>
      <c r="BY848" s="121"/>
      <c r="BZ848" s="121"/>
      <c r="CA848" s="121"/>
      <c r="CB848" s="121"/>
      <c r="CC848" s="121"/>
      <c r="CD848" s="121"/>
      <c r="CE848" s="121"/>
      <c r="CF848" s="121"/>
      <c r="CG848" s="121"/>
      <c r="CH848" s="121"/>
      <c r="CI848" s="121"/>
      <c r="CJ848" s="121"/>
      <c r="CK848" s="121"/>
      <c r="CL848" s="121"/>
      <c r="CM848" s="121"/>
      <c r="CN848" s="121"/>
      <c r="CO848" s="121"/>
      <c r="CP848" s="121"/>
      <c r="CQ848" s="121"/>
    </row>
    <row r="849" spans="1:95" s="1" customFormat="1" ht="10.5" customHeight="1" x14ac:dyDescent="0.2">
      <c r="A849" s="1439"/>
      <c r="B849" s="1443"/>
      <c r="C849" s="846" t="s">
        <v>115</v>
      </c>
      <c r="D849" s="102" t="s">
        <v>27</v>
      </c>
      <c r="E849" s="67">
        <v>0</v>
      </c>
      <c r="F849" s="67">
        <v>0</v>
      </c>
      <c r="G849" s="67">
        <v>0</v>
      </c>
      <c r="H849" s="273">
        <v>0</v>
      </c>
      <c r="I849" s="67">
        <v>0</v>
      </c>
      <c r="J849" s="67">
        <v>0</v>
      </c>
      <c r="K849" s="67">
        <v>0</v>
      </c>
      <c r="L849" s="67">
        <v>0</v>
      </c>
      <c r="M849" s="67">
        <v>0</v>
      </c>
      <c r="N849" s="273">
        <v>0</v>
      </c>
      <c r="O849" s="67">
        <v>0</v>
      </c>
      <c r="P849" s="67">
        <v>0</v>
      </c>
      <c r="Q849" s="67">
        <v>0</v>
      </c>
      <c r="R849" s="67">
        <v>0</v>
      </c>
      <c r="S849" s="67">
        <v>0</v>
      </c>
      <c r="T849" s="67">
        <v>0</v>
      </c>
      <c r="U849" s="67">
        <v>0</v>
      </c>
      <c r="V849" s="273">
        <v>0</v>
      </c>
      <c r="W849" s="67">
        <v>0</v>
      </c>
      <c r="X849" s="67">
        <v>0</v>
      </c>
      <c r="Y849" s="67">
        <v>0</v>
      </c>
      <c r="Z849" s="67">
        <v>0</v>
      </c>
      <c r="AA849" s="67">
        <v>0</v>
      </c>
      <c r="AB849" s="67">
        <v>0</v>
      </c>
      <c r="AC849" s="254"/>
      <c r="AD849" s="129"/>
      <c r="AE849" s="275"/>
      <c r="AF849" s="249"/>
      <c r="AG849" s="249"/>
      <c r="AH849" s="249"/>
      <c r="AI849" s="249"/>
      <c r="AJ849" s="249"/>
      <c r="AK849" s="249"/>
      <c r="AL849" s="249"/>
      <c r="AM849" s="249"/>
      <c r="AN849" s="249"/>
      <c r="AO849" s="249"/>
      <c r="AP849" s="249"/>
      <c r="AQ849" s="249"/>
      <c r="AR849" s="249"/>
      <c r="AS849" s="249"/>
      <c r="AT849" s="249"/>
      <c r="AU849" s="249"/>
      <c r="AV849" s="249"/>
      <c r="AW849" s="249"/>
      <c r="AX849" s="249"/>
      <c r="AY849" s="249"/>
      <c r="AZ849" s="249"/>
      <c r="BA849" s="249"/>
      <c r="BB849" s="249"/>
      <c r="BC849" s="249"/>
      <c r="BD849" s="249"/>
      <c r="BE849" s="249"/>
      <c r="BF849" s="249"/>
      <c r="BG849" s="249"/>
      <c r="BH849" s="249"/>
      <c r="BI849" s="249"/>
      <c r="BJ849" s="249"/>
      <c r="BK849" s="249"/>
      <c r="BL849" s="249"/>
      <c r="BM849" s="249"/>
      <c r="BN849" s="249"/>
      <c r="BO849" s="249"/>
      <c r="BP849" s="249"/>
      <c r="BQ849" s="249"/>
      <c r="BR849" s="249"/>
      <c r="BS849" s="249"/>
      <c r="BT849" s="249"/>
      <c r="BU849" s="249"/>
      <c r="BV849" s="249"/>
      <c r="BW849" s="249"/>
      <c r="BX849" s="249"/>
      <c r="BY849" s="121"/>
      <c r="BZ849" s="121"/>
      <c r="CA849" s="121"/>
      <c r="CB849" s="121"/>
      <c r="CC849" s="121"/>
      <c r="CD849" s="121"/>
      <c r="CE849" s="121"/>
      <c r="CF849" s="121"/>
      <c r="CG849" s="121"/>
      <c r="CH849" s="121"/>
      <c r="CI849" s="121"/>
      <c r="CJ849" s="121"/>
      <c r="CK849" s="121"/>
      <c r="CL849" s="121"/>
      <c r="CM849" s="121"/>
      <c r="CN849" s="121"/>
      <c r="CO849" s="121"/>
      <c r="CP849" s="121"/>
      <c r="CQ849" s="121"/>
    </row>
    <row r="850" spans="1:95" s="1" customFormat="1" ht="10.5" customHeight="1" x14ac:dyDescent="0.2">
      <c r="A850" s="1439"/>
      <c r="B850" s="1443"/>
      <c r="C850" s="846" t="s">
        <v>908</v>
      </c>
      <c r="D850" s="102" t="s">
        <v>108</v>
      </c>
      <c r="E850" s="51">
        <v>0</v>
      </c>
      <c r="F850" s="51">
        <v>0</v>
      </c>
      <c r="G850" s="51">
        <v>0</v>
      </c>
      <c r="H850" s="330">
        <v>0</v>
      </c>
      <c r="I850" s="51">
        <v>0</v>
      </c>
      <c r="J850" s="51">
        <v>0</v>
      </c>
      <c r="K850" s="51">
        <v>0</v>
      </c>
      <c r="L850" s="51">
        <v>0</v>
      </c>
      <c r="M850" s="51">
        <v>0</v>
      </c>
      <c r="N850" s="330">
        <v>0</v>
      </c>
      <c r="O850" s="51">
        <v>0</v>
      </c>
      <c r="P850" s="51">
        <v>0</v>
      </c>
      <c r="Q850" s="51">
        <v>0</v>
      </c>
      <c r="R850" s="51">
        <v>0</v>
      </c>
      <c r="S850" s="51">
        <v>0</v>
      </c>
      <c r="T850" s="51">
        <v>0</v>
      </c>
      <c r="U850" s="51">
        <v>0</v>
      </c>
      <c r="V850" s="330">
        <v>0</v>
      </c>
      <c r="W850" s="51">
        <v>0</v>
      </c>
      <c r="X850" s="51">
        <v>0</v>
      </c>
      <c r="Y850" s="51">
        <v>0</v>
      </c>
      <c r="Z850" s="51">
        <v>0</v>
      </c>
      <c r="AA850" s="51">
        <v>0</v>
      </c>
      <c r="AB850" s="51">
        <v>0</v>
      </c>
      <c r="AC850" s="41">
        <f>SUM(E850:AB850)</f>
        <v>0</v>
      </c>
      <c r="AD850" s="43">
        <f>SUM(E851:AB851)</f>
        <v>0</v>
      </c>
      <c r="AE850" s="275">
        <v>0.9</v>
      </c>
      <c r="AF850" s="249"/>
      <c r="AG850" s="249"/>
      <c r="AH850" s="249"/>
      <c r="AI850" s="249"/>
      <c r="AJ850" s="249"/>
      <c r="AK850" s="249"/>
      <c r="AL850" s="249"/>
      <c r="AM850" s="249"/>
      <c r="AN850" s="249"/>
      <c r="AO850" s="249"/>
      <c r="AP850" s="249"/>
      <c r="AQ850" s="249"/>
      <c r="AR850" s="249"/>
      <c r="AS850" s="249"/>
      <c r="AT850" s="249"/>
      <c r="AU850" s="249"/>
      <c r="AV850" s="249"/>
      <c r="AW850" s="249"/>
      <c r="AX850" s="249"/>
      <c r="AY850" s="249"/>
      <c r="AZ850" s="249"/>
      <c r="BA850" s="249"/>
      <c r="BB850" s="249"/>
      <c r="BC850" s="249"/>
      <c r="BD850" s="249"/>
      <c r="BE850" s="249"/>
      <c r="BF850" s="249"/>
      <c r="BG850" s="249"/>
      <c r="BH850" s="249"/>
      <c r="BI850" s="249"/>
      <c r="BJ850" s="249"/>
      <c r="BK850" s="249"/>
      <c r="BL850" s="249"/>
      <c r="BM850" s="249"/>
      <c r="BN850" s="249"/>
      <c r="BO850" s="249"/>
      <c r="BP850" s="249"/>
      <c r="BQ850" s="249"/>
      <c r="BR850" s="249"/>
      <c r="BS850" s="249"/>
      <c r="BT850" s="249"/>
      <c r="BU850" s="249"/>
      <c r="BV850" s="249"/>
      <c r="BW850" s="249"/>
      <c r="BX850" s="249"/>
      <c r="BY850" s="121"/>
      <c r="BZ850" s="121"/>
      <c r="CA850" s="121"/>
      <c r="CB850" s="121"/>
      <c r="CC850" s="121"/>
      <c r="CD850" s="121"/>
      <c r="CE850" s="121"/>
      <c r="CF850" s="121"/>
      <c r="CG850" s="121"/>
      <c r="CH850" s="121"/>
      <c r="CI850" s="121"/>
      <c r="CJ850" s="121"/>
      <c r="CK850" s="121"/>
      <c r="CL850" s="121"/>
      <c r="CM850" s="121"/>
      <c r="CN850" s="121"/>
      <c r="CO850" s="121"/>
      <c r="CP850" s="121"/>
      <c r="CQ850" s="121"/>
    </row>
    <row r="851" spans="1:95" s="1" customFormat="1" ht="10.5" customHeight="1" x14ac:dyDescent="0.2">
      <c r="A851" s="1439"/>
      <c r="B851" s="1443"/>
      <c r="C851" s="846" t="s">
        <v>908</v>
      </c>
      <c r="D851" s="102" t="s">
        <v>906</v>
      </c>
      <c r="E851" s="51">
        <v>0</v>
      </c>
      <c r="F851" s="42">
        <v>0</v>
      </c>
      <c r="G851" s="42">
        <v>0</v>
      </c>
      <c r="H851" s="255">
        <v>0</v>
      </c>
      <c r="I851" s="42">
        <v>0</v>
      </c>
      <c r="J851" s="42">
        <v>0</v>
      </c>
      <c r="K851" s="42">
        <v>0</v>
      </c>
      <c r="L851" s="42">
        <v>0</v>
      </c>
      <c r="M851" s="42">
        <v>0</v>
      </c>
      <c r="N851" s="255">
        <v>0</v>
      </c>
      <c r="O851" s="42">
        <v>0</v>
      </c>
      <c r="P851" s="42">
        <v>0</v>
      </c>
      <c r="Q851" s="42">
        <v>0</v>
      </c>
      <c r="R851" s="42">
        <v>0</v>
      </c>
      <c r="S851" s="42">
        <v>0</v>
      </c>
      <c r="T851" s="42">
        <v>0</v>
      </c>
      <c r="U851" s="42">
        <v>0</v>
      </c>
      <c r="V851" s="255">
        <v>0</v>
      </c>
      <c r="W851" s="42">
        <v>0</v>
      </c>
      <c r="X851" s="42">
        <v>0</v>
      </c>
      <c r="Y851" s="42">
        <v>0</v>
      </c>
      <c r="Z851" s="42">
        <v>0</v>
      </c>
      <c r="AA851" s="42">
        <v>0</v>
      </c>
      <c r="AB851" s="42">
        <v>0</v>
      </c>
      <c r="AC851" s="385"/>
      <c r="AD851" s="275"/>
      <c r="AE851" s="275"/>
      <c r="AF851" s="249"/>
      <c r="AG851" s="249"/>
      <c r="AH851" s="249"/>
      <c r="AI851" s="249"/>
      <c r="AJ851" s="249"/>
      <c r="AK851" s="249"/>
      <c r="AL851" s="249"/>
      <c r="AM851" s="249"/>
      <c r="AN851" s="249"/>
      <c r="AO851" s="249"/>
      <c r="AP851" s="249"/>
      <c r="AQ851" s="249"/>
      <c r="AR851" s="249"/>
      <c r="AS851" s="249"/>
      <c r="AT851" s="249"/>
      <c r="AU851" s="249"/>
      <c r="AV851" s="249"/>
      <c r="AW851" s="249"/>
      <c r="AX851" s="249"/>
      <c r="AY851" s="249"/>
      <c r="AZ851" s="249"/>
      <c r="BA851" s="249"/>
      <c r="BB851" s="249"/>
      <c r="BC851" s="249"/>
      <c r="BD851" s="249"/>
      <c r="BE851" s="249"/>
      <c r="BF851" s="249"/>
      <c r="BG851" s="249"/>
      <c r="BH851" s="249"/>
      <c r="BI851" s="249"/>
      <c r="BJ851" s="249"/>
      <c r="BK851" s="249"/>
      <c r="BL851" s="249"/>
      <c r="BM851" s="249"/>
      <c r="BN851" s="249"/>
      <c r="BO851" s="249"/>
      <c r="BP851" s="249"/>
      <c r="BQ851" s="249"/>
      <c r="BR851" s="249"/>
      <c r="BS851" s="249"/>
      <c r="BT851" s="249"/>
      <c r="BU851" s="249"/>
      <c r="BV851" s="249"/>
      <c r="BW851" s="249"/>
      <c r="BX851" s="249"/>
      <c r="BY851" s="121"/>
      <c r="BZ851" s="121"/>
      <c r="CA851" s="121"/>
      <c r="CB851" s="121"/>
      <c r="CC851" s="121"/>
      <c r="CD851" s="121"/>
      <c r="CE851" s="121"/>
      <c r="CF851" s="121"/>
      <c r="CG851" s="121"/>
      <c r="CH851" s="121"/>
      <c r="CI851" s="121"/>
      <c r="CJ851" s="121"/>
      <c r="CK851" s="121"/>
      <c r="CL851" s="121"/>
      <c r="CM851" s="121"/>
      <c r="CN851" s="121"/>
      <c r="CO851" s="121"/>
      <c r="CP851" s="121"/>
      <c r="CQ851" s="121"/>
    </row>
    <row r="852" spans="1:95" s="1" customFormat="1" ht="10.5" customHeight="1" x14ac:dyDescent="0.2">
      <c r="A852" s="1440"/>
      <c r="B852" s="1444"/>
      <c r="C852" s="846" t="s">
        <v>908</v>
      </c>
      <c r="D852" s="102" t="s">
        <v>907</v>
      </c>
      <c r="E852" s="142">
        <v>0</v>
      </c>
      <c r="F852" s="104">
        <v>0</v>
      </c>
      <c r="G852" s="104">
        <v>0</v>
      </c>
      <c r="H852" s="259">
        <v>0</v>
      </c>
      <c r="I852" s="104">
        <v>0</v>
      </c>
      <c r="J852" s="104">
        <v>0</v>
      </c>
      <c r="K852" s="104">
        <v>0</v>
      </c>
      <c r="L852" s="104">
        <v>0</v>
      </c>
      <c r="M852" s="104">
        <v>0</v>
      </c>
      <c r="N852" s="259">
        <v>0</v>
      </c>
      <c r="O852" s="104">
        <v>0</v>
      </c>
      <c r="P852" s="104">
        <v>0</v>
      </c>
      <c r="Q852" s="104">
        <v>0</v>
      </c>
      <c r="R852" s="104">
        <v>0</v>
      </c>
      <c r="S852" s="104">
        <v>0</v>
      </c>
      <c r="T852" s="104">
        <v>0</v>
      </c>
      <c r="U852" s="104">
        <v>0</v>
      </c>
      <c r="V852" s="259">
        <v>0</v>
      </c>
      <c r="W852" s="104">
        <v>0</v>
      </c>
      <c r="X852" s="104">
        <v>0</v>
      </c>
      <c r="Y852" s="104">
        <v>0</v>
      </c>
      <c r="Z852" s="104">
        <v>0</v>
      </c>
      <c r="AA852" s="104">
        <v>0</v>
      </c>
      <c r="AB852" s="104">
        <v>0</v>
      </c>
      <c r="AC852" s="385"/>
      <c r="AD852" s="275"/>
      <c r="AE852" s="275"/>
      <c r="AF852" s="249"/>
      <c r="AG852" s="249"/>
      <c r="AH852" s="249"/>
      <c r="AI852" s="249"/>
      <c r="AJ852" s="249"/>
      <c r="AK852" s="249"/>
      <c r="AL852" s="249"/>
      <c r="AM852" s="249"/>
      <c r="AN852" s="249"/>
      <c r="AO852" s="249"/>
      <c r="AP852" s="249"/>
      <c r="AQ852" s="249"/>
      <c r="AR852" s="249"/>
      <c r="AS852" s="249"/>
      <c r="AT852" s="249"/>
      <c r="AU852" s="249"/>
      <c r="AV852" s="249"/>
      <c r="AW852" s="249"/>
      <c r="AX852" s="249"/>
      <c r="AY852" s="249"/>
      <c r="AZ852" s="249"/>
      <c r="BA852" s="249"/>
      <c r="BB852" s="249"/>
      <c r="BC852" s="249"/>
      <c r="BD852" s="249"/>
      <c r="BE852" s="249"/>
      <c r="BF852" s="249"/>
      <c r="BG852" s="249"/>
      <c r="BH852" s="249"/>
      <c r="BI852" s="249"/>
      <c r="BJ852" s="249"/>
      <c r="BK852" s="249"/>
      <c r="BL852" s="249"/>
      <c r="BM852" s="249"/>
      <c r="BN852" s="249"/>
      <c r="BO852" s="249"/>
      <c r="BP852" s="249"/>
      <c r="BQ852" s="249"/>
      <c r="BR852" s="249"/>
      <c r="BS852" s="249"/>
      <c r="BT852" s="249"/>
      <c r="BU852" s="249"/>
      <c r="BV852" s="249"/>
      <c r="BW852" s="249"/>
      <c r="BX852" s="249"/>
      <c r="BY852" s="121"/>
      <c r="BZ852" s="121"/>
      <c r="CA852" s="121"/>
      <c r="CB852" s="121"/>
      <c r="CC852" s="121"/>
      <c r="CD852" s="121"/>
      <c r="CE852" s="121"/>
      <c r="CF852" s="121"/>
      <c r="CG852" s="121"/>
      <c r="CH852" s="121"/>
      <c r="CI852" s="121"/>
      <c r="CJ852" s="121"/>
      <c r="CK852" s="121"/>
      <c r="CL852" s="121"/>
      <c r="CM852" s="121"/>
      <c r="CN852" s="121"/>
      <c r="CO852" s="121"/>
      <c r="CP852" s="121"/>
      <c r="CQ852" s="121"/>
    </row>
    <row r="853" spans="1:95" s="1" customFormat="1" ht="10.5" customHeight="1" thickBot="1" x14ac:dyDescent="0.25">
      <c r="A853" s="1441"/>
      <c r="B853" s="1445"/>
      <c r="C853" s="514"/>
      <c r="D853" s="166" t="s">
        <v>35</v>
      </c>
      <c r="E853" s="45" t="e">
        <f>(E851-E852)/E850</f>
        <v>#DIV/0!</v>
      </c>
      <c r="F853" s="45" t="e">
        <f>(F851-F852)/F850</f>
        <v>#DIV/0!</v>
      </c>
      <c r="G853" s="45" t="e">
        <f>(G851-G852)/G850</f>
        <v>#DIV/0!</v>
      </c>
      <c r="H853" s="286" t="e">
        <f t="shared" ref="H853:AB853" si="326">(H851-H852)/H850</f>
        <v>#DIV/0!</v>
      </c>
      <c r="I853" s="45" t="e">
        <f t="shared" si="326"/>
        <v>#DIV/0!</v>
      </c>
      <c r="J853" s="45" t="e">
        <f t="shared" si="326"/>
        <v>#DIV/0!</v>
      </c>
      <c r="K853" s="45" t="e">
        <f t="shared" si="326"/>
        <v>#DIV/0!</v>
      </c>
      <c r="L853" s="45" t="e">
        <f t="shared" si="326"/>
        <v>#DIV/0!</v>
      </c>
      <c r="M853" s="45" t="e">
        <f t="shared" si="326"/>
        <v>#DIV/0!</v>
      </c>
      <c r="N853" s="286" t="e">
        <f t="shared" si="326"/>
        <v>#DIV/0!</v>
      </c>
      <c r="O853" s="45" t="e">
        <f t="shared" si="326"/>
        <v>#DIV/0!</v>
      </c>
      <c r="P853" s="45" t="e">
        <f t="shared" si="326"/>
        <v>#DIV/0!</v>
      </c>
      <c r="Q853" s="45" t="e">
        <f t="shared" si="326"/>
        <v>#DIV/0!</v>
      </c>
      <c r="R853" s="45" t="e">
        <f t="shared" si="326"/>
        <v>#DIV/0!</v>
      </c>
      <c r="S853" s="45" t="e">
        <f t="shared" si="326"/>
        <v>#DIV/0!</v>
      </c>
      <c r="T853" s="45" t="e">
        <f t="shared" si="326"/>
        <v>#DIV/0!</v>
      </c>
      <c r="U853" s="45" t="e">
        <f t="shared" si="326"/>
        <v>#DIV/0!</v>
      </c>
      <c r="V853" s="286" t="e">
        <f t="shared" si="326"/>
        <v>#DIV/0!</v>
      </c>
      <c r="W853" s="45" t="e">
        <f t="shared" si="326"/>
        <v>#DIV/0!</v>
      </c>
      <c r="X853" s="45" t="e">
        <f t="shared" si="326"/>
        <v>#DIV/0!</v>
      </c>
      <c r="Y853" s="45" t="e">
        <f t="shared" si="326"/>
        <v>#DIV/0!</v>
      </c>
      <c r="Z853" s="45" t="e">
        <f t="shared" si="326"/>
        <v>#DIV/0!</v>
      </c>
      <c r="AA853" s="45" t="e">
        <f t="shared" si="326"/>
        <v>#DIV/0!</v>
      </c>
      <c r="AB853" s="45" t="e">
        <f t="shared" si="326"/>
        <v>#DIV/0!</v>
      </c>
      <c r="AC853" s="385"/>
      <c r="AD853" s="275"/>
      <c r="AE853" s="275"/>
      <c r="AF853" s="249"/>
      <c r="AG853" s="249"/>
      <c r="AH853" s="249"/>
      <c r="AI853" s="249"/>
      <c r="AJ853" s="249"/>
      <c r="AK853" s="249"/>
      <c r="AL853" s="249"/>
      <c r="AM853" s="249"/>
      <c r="AN853" s="249"/>
      <c r="AO853" s="249"/>
      <c r="AP853" s="249"/>
      <c r="AQ853" s="249"/>
      <c r="AR853" s="249"/>
      <c r="AS853" s="249"/>
      <c r="AT853" s="249"/>
      <c r="AU853" s="249"/>
      <c r="AV853" s="249"/>
      <c r="AW853" s="249"/>
      <c r="AX853" s="249"/>
      <c r="AY853" s="249"/>
      <c r="AZ853" s="249"/>
      <c r="BA853" s="249"/>
      <c r="BB853" s="249"/>
      <c r="BC853" s="249"/>
      <c r="BD853" s="249"/>
      <c r="BE853" s="249"/>
      <c r="BF853" s="249"/>
      <c r="BG853" s="249"/>
      <c r="BH853" s="249"/>
      <c r="BI853" s="249"/>
      <c r="BJ853" s="249"/>
      <c r="BK853" s="249"/>
      <c r="BL853" s="249"/>
      <c r="BM853" s="249"/>
      <c r="BN853" s="249"/>
      <c r="BO853" s="249"/>
      <c r="BP853" s="249"/>
      <c r="BQ853" s="249"/>
      <c r="BR853" s="249"/>
      <c r="BS853" s="249"/>
      <c r="BT853" s="249"/>
      <c r="BU853" s="249"/>
      <c r="BV853" s="249"/>
      <c r="BW853" s="249"/>
      <c r="BX853" s="249"/>
      <c r="BY853" s="121"/>
      <c r="BZ853" s="121"/>
      <c r="CA853" s="121"/>
      <c r="CB853" s="121"/>
      <c r="CC853" s="121"/>
      <c r="CD853" s="121"/>
      <c r="CE853" s="121"/>
      <c r="CF853" s="121"/>
      <c r="CG853" s="121"/>
      <c r="CH853" s="121"/>
      <c r="CI853" s="121"/>
      <c r="CJ853" s="121"/>
      <c r="CK853" s="121"/>
      <c r="CL853" s="121"/>
      <c r="CM853" s="121"/>
      <c r="CN853" s="121"/>
      <c r="CO853" s="121"/>
      <c r="CP853" s="121"/>
      <c r="CQ853" s="121"/>
    </row>
    <row r="854" spans="1:95" s="1" customFormat="1" ht="10.5" customHeight="1" x14ac:dyDescent="0.2">
      <c r="A854" s="1415" t="s">
        <v>4</v>
      </c>
      <c r="B854" s="1442" t="s">
        <v>674</v>
      </c>
      <c r="C854" s="695" t="s">
        <v>118</v>
      </c>
      <c r="D854" s="726" t="s">
        <v>27</v>
      </c>
      <c r="E854" s="1197">
        <f>ROUND(SQRT(E856^2+(E857-E858)^2)*1000/(1.73*E840),0)</f>
        <v>0</v>
      </c>
      <c r="F854" s="1197">
        <f t="shared" ref="F854:AB854" si="327">ROUND(SQRT(F856^2+(F857-F858)^2)*1000/(1.73*F840),0)</f>
        <v>0</v>
      </c>
      <c r="G854" s="1197">
        <f t="shared" si="327"/>
        <v>0</v>
      </c>
      <c r="H854" s="1228">
        <f t="shared" si="327"/>
        <v>0</v>
      </c>
      <c r="I854" s="1197">
        <f t="shared" si="327"/>
        <v>0</v>
      </c>
      <c r="J854" s="1197">
        <f t="shared" si="327"/>
        <v>0</v>
      </c>
      <c r="K854" s="1197">
        <f t="shared" si="327"/>
        <v>0</v>
      </c>
      <c r="L854" s="1197">
        <f t="shared" si="327"/>
        <v>0</v>
      </c>
      <c r="M854" s="1197">
        <f t="shared" si="327"/>
        <v>0</v>
      </c>
      <c r="N854" s="1228">
        <f t="shared" si="327"/>
        <v>0</v>
      </c>
      <c r="O854" s="1197">
        <f t="shared" si="327"/>
        <v>0</v>
      </c>
      <c r="P854" s="1197">
        <f t="shared" si="327"/>
        <v>0</v>
      </c>
      <c r="Q854" s="1197">
        <f t="shared" si="327"/>
        <v>0</v>
      </c>
      <c r="R854" s="1197">
        <f t="shared" si="327"/>
        <v>0</v>
      </c>
      <c r="S854" s="1197">
        <f t="shared" si="327"/>
        <v>0</v>
      </c>
      <c r="T854" s="1197">
        <f t="shared" si="327"/>
        <v>0</v>
      </c>
      <c r="U854" s="1197">
        <f t="shared" si="327"/>
        <v>0</v>
      </c>
      <c r="V854" s="1228">
        <f t="shared" si="327"/>
        <v>0</v>
      </c>
      <c r="W854" s="1197">
        <f t="shared" si="327"/>
        <v>0</v>
      </c>
      <c r="X854" s="1197">
        <f t="shared" si="327"/>
        <v>0</v>
      </c>
      <c r="Y854" s="1197">
        <f t="shared" si="327"/>
        <v>0</v>
      </c>
      <c r="Z854" s="1197">
        <f t="shared" si="327"/>
        <v>0</v>
      </c>
      <c r="AA854" s="1197">
        <f t="shared" si="327"/>
        <v>0</v>
      </c>
      <c r="AB854" s="633">
        <f t="shared" si="327"/>
        <v>0</v>
      </c>
      <c r="AC854" s="321" t="s">
        <v>107</v>
      </c>
      <c r="AD854" s="43" t="e">
        <f>AD856/AC856</f>
        <v>#DIV/0!</v>
      </c>
      <c r="AE854" s="275"/>
      <c r="AF854" s="249"/>
      <c r="AG854" s="249"/>
      <c r="AH854" s="249"/>
      <c r="AI854" s="249"/>
      <c r="AJ854" s="249"/>
      <c r="AK854" s="249"/>
      <c r="AL854" s="249"/>
      <c r="AM854" s="249"/>
      <c r="AN854" s="249"/>
      <c r="AO854" s="249"/>
      <c r="AP854" s="249"/>
      <c r="AQ854" s="249"/>
      <c r="AR854" s="249"/>
      <c r="AS854" s="249"/>
      <c r="AT854" s="249"/>
      <c r="AU854" s="249"/>
      <c r="AV854" s="249"/>
      <c r="AW854" s="249"/>
      <c r="AX854" s="249"/>
      <c r="AY854" s="249"/>
      <c r="AZ854" s="249"/>
      <c r="BA854" s="249"/>
      <c r="BB854" s="249"/>
      <c r="BC854" s="249"/>
      <c r="BD854" s="249"/>
      <c r="BE854" s="249"/>
      <c r="BF854" s="249"/>
      <c r="BG854" s="249"/>
      <c r="BH854" s="249"/>
      <c r="BI854" s="249"/>
      <c r="BJ854" s="249"/>
      <c r="BK854" s="249"/>
      <c r="BL854" s="249"/>
      <c r="BM854" s="249"/>
      <c r="BN854" s="249"/>
      <c r="BO854" s="249"/>
      <c r="BP854" s="249"/>
      <c r="BQ854" s="249"/>
      <c r="BR854" s="249"/>
      <c r="BS854" s="249"/>
      <c r="BT854" s="249"/>
      <c r="BU854" s="249"/>
      <c r="BV854" s="249"/>
      <c r="BW854" s="249"/>
      <c r="BX854" s="249"/>
      <c r="BY854" s="121"/>
      <c r="BZ854" s="121"/>
      <c r="CA854" s="121"/>
      <c r="CB854" s="121"/>
      <c r="CC854" s="121"/>
      <c r="CD854" s="121"/>
      <c r="CE854" s="121"/>
      <c r="CF854" s="121"/>
      <c r="CG854" s="121"/>
      <c r="CH854" s="121"/>
      <c r="CI854" s="121"/>
      <c r="CJ854" s="121"/>
      <c r="CK854" s="121"/>
      <c r="CL854" s="121"/>
      <c r="CM854" s="121"/>
      <c r="CN854" s="121"/>
      <c r="CO854" s="121"/>
      <c r="CP854" s="121"/>
      <c r="CQ854" s="121"/>
    </row>
    <row r="855" spans="1:95" s="1" customFormat="1" ht="10.5" customHeight="1" x14ac:dyDescent="0.2">
      <c r="A855" s="1439"/>
      <c r="B855" s="1443"/>
      <c r="C855" s="150" t="s">
        <v>115</v>
      </c>
      <c r="D855" s="102" t="s">
        <v>27</v>
      </c>
      <c r="E855" s="67">
        <v>0</v>
      </c>
      <c r="F855" s="67">
        <v>0</v>
      </c>
      <c r="G855" s="67">
        <v>0</v>
      </c>
      <c r="H855" s="273">
        <v>0</v>
      </c>
      <c r="I855" s="67">
        <v>0</v>
      </c>
      <c r="J855" s="67">
        <v>0</v>
      </c>
      <c r="K855" s="67">
        <v>0</v>
      </c>
      <c r="L855" s="67">
        <v>0</v>
      </c>
      <c r="M855" s="67">
        <v>0</v>
      </c>
      <c r="N855" s="273">
        <v>0</v>
      </c>
      <c r="O855" s="67">
        <v>0</v>
      </c>
      <c r="P855" s="67">
        <v>0</v>
      </c>
      <c r="Q855" s="67">
        <v>0</v>
      </c>
      <c r="R855" s="67">
        <v>0</v>
      </c>
      <c r="S855" s="67">
        <v>-1</v>
      </c>
      <c r="T855" s="67">
        <v>0</v>
      </c>
      <c r="U855" s="67">
        <v>0</v>
      </c>
      <c r="V855" s="273">
        <v>0</v>
      </c>
      <c r="W855" s="67">
        <v>0</v>
      </c>
      <c r="X855" s="67">
        <v>0</v>
      </c>
      <c r="Y855" s="67">
        <v>0</v>
      </c>
      <c r="Z855" s="67">
        <v>0</v>
      </c>
      <c r="AA855" s="67">
        <v>0</v>
      </c>
      <c r="AB855" s="67">
        <v>0</v>
      </c>
      <c r="AC855" s="254"/>
      <c r="AD855" s="129"/>
      <c r="AE855" s="275"/>
      <c r="AF855" s="249"/>
      <c r="AG855" s="249"/>
      <c r="AH855" s="249"/>
      <c r="AI855" s="249"/>
      <c r="AJ855" s="249"/>
      <c r="AK855" s="249"/>
      <c r="AL855" s="249"/>
      <c r="AM855" s="249"/>
      <c r="AN855" s="249"/>
      <c r="AO855" s="249"/>
      <c r="AP855" s="249"/>
      <c r="AQ855" s="249"/>
      <c r="AR855" s="249"/>
      <c r="AS855" s="249"/>
      <c r="AT855" s="249"/>
      <c r="AU855" s="249"/>
      <c r="AV855" s="249"/>
      <c r="AW855" s="249"/>
      <c r="AX855" s="249"/>
      <c r="AY855" s="249"/>
      <c r="AZ855" s="249"/>
      <c r="BA855" s="249"/>
      <c r="BB855" s="249"/>
      <c r="BC855" s="249"/>
      <c r="BD855" s="249"/>
      <c r="BE855" s="249"/>
      <c r="BF855" s="249"/>
      <c r="BG855" s="249"/>
      <c r="BH855" s="249"/>
      <c r="BI855" s="249"/>
      <c r="BJ855" s="249"/>
      <c r="BK855" s="249"/>
      <c r="BL855" s="249"/>
      <c r="BM855" s="249"/>
      <c r="BN855" s="249"/>
      <c r="BO855" s="249"/>
      <c r="BP855" s="249"/>
      <c r="BQ855" s="249"/>
      <c r="BR855" s="249"/>
      <c r="BS855" s="249"/>
      <c r="BT855" s="249"/>
      <c r="BU855" s="249"/>
      <c r="BV855" s="249"/>
      <c r="BW855" s="249"/>
      <c r="BX855" s="249"/>
      <c r="BY855" s="121"/>
      <c r="BZ855" s="121"/>
      <c r="CA855" s="121"/>
      <c r="CB855" s="121"/>
      <c r="CC855" s="121"/>
      <c r="CD855" s="121"/>
      <c r="CE855" s="121"/>
      <c r="CF855" s="121"/>
      <c r="CG855" s="121"/>
      <c r="CH855" s="121"/>
      <c r="CI855" s="121"/>
      <c r="CJ855" s="121"/>
      <c r="CK855" s="121"/>
      <c r="CL855" s="121"/>
      <c r="CM855" s="121"/>
      <c r="CN855" s="121"/>
      <c r="CO855" s="121"/>
      <c r="CP855" s="121"/>
      <c r="CQ855" s="121"/>
    </row>
    <row r="856" spans="1:95" s="1" customFormat="1" ht="10.5" customHeight="1" x14ac:dyDescent="0.2">
      <c r="A856" s="1439"/>
      <c r="B856" s="1443"/>
      <c r="C856" s="846" t="s">
        <v>908</v>
      </c>
      <c r="D856" s="102" t="s">
        <v>108</v>
      </c>
      <c r="E856" s="51">
        <v>0</v>
      </c>
      <c r="F856" s="51">
        <v>0</v>
      </c>
      <c r="G856" s="51">
        <v>0</v>
      </c>
      <c r="H856" s="330">
        <v>0</v>
      </c>
      <c r="I856" s="51">
        <v>0</v>
      </c>
      <c r="J856" s="51">
        <v>0</v>
      </c>
      <c r="K856" s="51">
        <v>0</v>
      </c>
      <c r="L856" s="51">
        <v>0</v>
      </c>
      <c r="M856" s="51">
        <v>0</v>
      </c>
      <c r="N856" s="330">
        <v>0</v>
      </c>
      <c r="O856" s="51">
        <v>0</v>
      </c>
      <c r="P856" s="51">
        <v>0</v>
      </c>
      <c r="Q856" s="51">
        <v>0</v>
      </c>
      <c r="R856" s="51">
        <v>0</v>
      </c>
      <c r="S856" s="51">
        <v>0</v>
      </c>
      <c r="T856" s="51">
        <v>0</v>
      </c>
      <c r="U856" s="51">
        <v>0</v>
      </c>
      <c r="V856" s="330">
        <v>0</v>
      </c>
      <c r="W856" s="51">
        <v>0</v>
      </c>
      <c r="X856" s="51">
        <v>0</v>
      </c>
      <c r="Y856" s="51">
        <v>0</v>
      </c>
      <c r="Z856" s="51">
        <v>0</v>
      </c>
      <c r="AA856" s="51">
        <v>0</v>
      </c>
      <c r="AB856" s="51">
        <v>0</v>
      </c>
      <c r="AC856" s="41">
        <f>SUM(E856:AB856)</f>
        <v>0</v>
      </c>
      <c r="AD856" s="43">
        <f>SUM(E857:AB857)</f>
        <v>0</v>
      </c>
      <c r="AE856" s="275">
        <v>1.8</v>
      </c>
      <c r="AF856" s="85"/>
      <c r="AG856" s="85"/>
      <c r="AH856" s="85"/>
      <c r="AI856" s="85"/>
      <c r="AJ856" s="85"/>
      <c r="AK856" s="85"/>
      <c r="AL856" s="85"/>
      <c r="AM856" s="85"/>
      <c r="AN856" s="85"/>
      <c r="AO856" s="85"/>
      <c r="AP856" s="85"/>
      <c r="AQ856" s="85"/>
      <c r="AR856" s="85"/>
      <c r="AS856" s="85"/>
      <c r="AT856" s="85"/>
      <c r="AU856" s="85"/>
      <c r="AV856" s="85"/>
      <c r="AW856" s="85"/>
      <c r="AX856" s="85"/>
      <c r="AY856" s="85"/>
      <c r="AZ856" s="85"/>
      <c r="BA856" s="85"/>
      <c r="BB856" s="85"/>
      <c r="BC856" s="85"/>
      <c r="BD856" s="249"/>
      <c r="BE856" s="249"/>
      <c r="BF856" s="249"/>
      <c r="BG856" s="249"/>
      <c r="BH856" s="249"/>
      <c r="BI856" s="249"/>
      <c r="BJ856" s="249"/>
      <c r="BK856" s="249"/>
      <c r="BL856" s="249"/>
      <c r="BM856" s="249"/>
      <c r="BN856" s="249"/>
      <c r="BO856" s="249"/>
      <c r="BP856" s="249"/>
      <c r="BQ856" s="249"/>
      <c r="BR856" s="249"/>
      <c r="BS856" s="249"/>
      <c r="BT856" s="249"/>
      <c r="BU856" s="249"/>
      <c r="BV856" s="249"/>
      <c r="BW856" s="249"/>
      <c r="BX856" s="249"/>
      <c r="BY856" s="121"/>
      <c r="BZ856" s="121"/>
      <c r="CA856" s="121"/>
      <c r="CB856" s="121"/>
      <c r="CC856" s="121"/>
      <c r="CD856" s="121"/>
      <c r="CE856" s="121"/>
      <c r="CF856" s="121"/>
      <c r="CG856" s="121"/>
      <c r="CH856" s="121"/>
      <c r="CI856" s="121"/>
      <c r="CJ856" s="121"/>
      <c r="CK856" s="121"/>
      <c r="CL856" s="121"/>
      <c r="CM856" s="121"/>
      <c r="CN856" s="121"/>
      <c r="CO856" s="121"/>
      <c r="CP856" s="121"/>
      <c r="CQ856" s="121"/>
    </row>
    <row r="857" spans="1:95" s="1" customFormat="1" ht="10.5" customHeight="1" x14ac:dyDescent="0.2">
      <c r="A857" s="1439"/>
      <c r="B857" s="1443"/>
      <c r="C857" s="846" t="s">
        <v>908</v>
      </c>
      <c r="D857" s="102" t="s">
        <v>906</v>
      </c>
      <c r="E857" s="51">
        <v>0</v>
      </c>
      <c r="F857" s="42">
        <v>0</v>
      </c>
      <c r="G857" s="42">
        <v>0</v>
      </c>
      <c r="H857" s="255">
        <v>0</v>
      </c>
      <c r="I857" s="42">
        <v>0</v>
      </c>
      <c r="J857" s="42">
        <v>0</v>
      </c>
      <c r="K857" s="42">
        <v>0</v>
      </c>
      <c r="L857" s="42">
        <v>0</v>
      </c>
      <c r="M857" s="42">
        <v>0</v>
      </c>
      <c r="N857" s="255">
        <v>0</v>
      </c>
      <c r="O857" s="42">
        <v>0</v>
      </c>
      <c r="P857" s="42">
        <v>0</v>
      </c>
      <c r="Q857" s="42">
        <v>0</v>
      </c>
      <c r="R857" s="42">
        <v>0</v>
      </c>
      <c r="S857" s="42">
        <v>0</v>
      </c>
      <c r="T857" s="42">
        <v>0</v>
      </c>
      <c r="U857" s="42">
        <v>0</v>
      </c>
      <c r="V857" s="255">
        <v>0</v>
      </c>
      <c r="W857" s="42">
        <v>0</v>
      </c>
      <c r="X857" s="42">
        <v>0</v>
      </c>
      <c r="Y857" s="42">
        <v>0</v>
      </c>
      <c r="Z857" s="42">
        <v>0</v>
      </c>
      <c r="AA857" s="42">
        <v>0</v>
      </c>
      <c r="AB857" s="42">
        <v>0</v>
      </c>
      <c r="AC857" s="385"/>
      <c r="AD857" s="275"/>
      <c r="AE857" s="275"/>
      <c r="AF857" s="85"/>
      <c r="AG857" s="85"/>
      <c r="AH857" s="85"/>
      <c r="AI857" s="85"/>
      <c r="AJ857" s="85"/>
      <c r="AK857" s="85"/>
      <c r="AL857" s="85"/>
      <c r="AM857" s="85"/>
      <c r="AN857" s="85"/>
      <c r="AO857" s="85"/>
      <c r="AP857" s="85"/>
      <c r="AQ857" s="85"/>
      <c r="AR857" s="85"/>
      <c r="AS857" s="85"/>
      <c r="AT857" s="85"/>
      <c r="AU857" s="85"/>
      <c r="AV857" s="85"/>
      <c r="AW857" s="85"/>
      <c r="AX857" s="85"/>
      <c r="AY857" s="85"/>
      <c r="AZ857" s="85"/>
      <c r="BA857" s="85"/>
      <c r="BB857" s="85"/>
      <c r="BC857" s="85"/>
      <c r="BD857" s="249"/>
      <c r="BE857" s="249"/>
      <c r="BF857" s="249"/>
      <c r="BG857" s="249"/>
      <c r="BH857" s="249"/>
      <c r="BI857" s="249"/>
      <c r="BJ857" s="249"/>
      <c r="BK857" s="249"/>
      <c r="BL857" s="249"/>
      <c r="BM857" s="249"/>
      <c r="BN857" s="249"/>
      <c r="BO857" s="249"/>
      <c r="BP857" s="249"/>
      <c r="BQ857" s="249"/>
      <c r="BR857" s="249"/>
      <c r="BS857" s="249"/>
      <c r="BT857" s="249"/>
      <c r="BU857" s="249"/>
      <c r="BV857" s="249"/>
      <c r="BW857" s="249"/>
      <c r="BX857" s="249"/>
      <c r="BY857" s="121"/>
      <c r="BZ857" s="121"/>
      <c r="CA857" s="121"/>
      <c r="CB857" s="121"/>
      <c r="CC857" s="121"/>
      <c r="CD857" s="121"/>
      <c r="CE857" s="121"/>
      <c r="CF857" s="121"/>
      <c r="CG857" s="121"/>
      <c r="CH857" s="121"/>
      <c r="CI857" s="121"/>
      <c r="CJ857" s="121"/>
      <c r="CK857" s="121"/>
      <c r="CL857" s="121"/>
      <c r="CM857" s="121"/>
      <c r="CN857" s="121"/>
      <c r="CO857" s="121"/>
      <c r="CP857" s="121"/>
      <c r="CQ857" s="121"/>
    </row>
    <row r="858" spans="1:95" s="1" customFormat="1" ht="10.5" customHeight="1" x14ac:dyDescent="0.2">
      <c r="A858" s="1440"/>
      <c r="B858" s="1444"/>
      <c r="C858" s="846" t="s">
        <v>908</v>
      </c>
      <c r="D858" s="102" t="s">
        <v>907</v>
      </c>
      <c r="E858" s="142">
        <v>0</v>
      </c>
      <c r="F858" s="104">
        <v>0</v>
      </c>
      <c r="G858" s="104">
        <v>0</v>
      </c>
      <c r="H858" s="259">
        <v>0</v>
      </c>
      <c r="I858" s="104">
        <v>0</v>
      </c>
      <c r="J858" s="104">
        <v>0</v>
      </c>
      <c r="K858" s="104">
        <v>0</v>
      </c>
      <c r="L858" s="104">
        <v>0</v>
      </c>
      <c r="M858" s="104">
        <v>0</v>
      </c>
      <c r="N858" s="259">
        <v>0</v>
      </c>
      <c r="O858" s="104">
        <v>0</v>
      </c>
      <c r="P858" s="104">
        <v>0</v>
      </c>
      <c r="Q858" s="104">
        <v>0</v>
      </c>
      <c r="R858" s="104">
        <v>0</v>
      </c>
      <c r="S858" s="104">
        <v>0</v>
      </c>
      <c r="T858" s="104">
        <v>0</v>
      </c>
      <c r="U858" s="104">
        <v>0</v>
      </c>
      <c r="V858" s="259">
        <v>0</v>
      </c>
      <c r="W858" s="104">
        <v>0</v>
      </c>
      <c r="X858" s="104">
        <v>0</v>
      </c>
      <c r="Y858" s="104">
        <v>0</v>
      </c>
      <c r="Z858" s="104">
        <v>0</v>
      </c>
      <c r="AA858" s="104">
        <v>0</v>
      </c>
      <c r="AB858" s="104">
        <v>0</v>
      </c>
      <c r="AC858" s="385"/>
      <c r="AD858" s="275"/>
      <c r="AE858" s="275"/>
      <c r="AF858" s="85"/>
      <c r="AG858" s="85"/>
      <c r="AH858" s="85"/>
      <c r="AI858" s="85"/>
      <c r="AJ858" s="85"/>
      <c r="AK858" s="85"/>
      <c r="AL858" s="85"/>
      <c r="AM858" s="85"/>
      <c r="AN858" s="85"/>
      <c r="AO858" s="85"/>
      <c r="AP858" s="85"/>
      <c r="AQ858" s="85"/>
      <c r="AR858" s="85"/>
      <c r="AS858" s="85"/>
      <c r="AT858" s="85"/>
      <c r="AU858" s="85"/>
      <c r="AV858" s="85"/>
      <c r="AW858" s="85"/>
      <c r="AX858" s="85"/>
      <c r="AY858" s="85"/>
      <c r="AZ858" s="85"/>
      <c r="BA858" s="85"/>
      <c r="BB858" s="85"/>
      <c r="BC858" s="85"/>
      <c r="BD858" s="249"/>
      <c r="BE858" s="249"/>
      <c r="BF858" s="249"/>
      <c r="BG858" s="249"/>
      <c r="BH858" s="249"/>
      <c r="BI858" s="249"/>
      <c r="BJ858" s="249"/>
      <c r="BK858" s="249"/>
      <c r="BL858" s="249"/>
      <c r="BM858" s="249"/>
      <c r="BN858" s="249"/>
      <c r="BO858" s="249"/>
      <c r="BP858" s="249"/>
      <c r="BQ858" s="249"/>
      <c r="BR858" s="249"/>
      <c r="BS858" s="249"/>
      <c r="BT858" s="249"/>
      <c r="BU858" s="249"/>
      <c r="BV858" s="249"/>
      <c r="BW858" s="249"/>
      <c r="BX858" s="249"/>
      <c r="BY858" s="121"/>
      <c r="BZ858" s="121"/>
      <c r="CA858" s="121"/>
      <c r="CB858" s="121"/>
      <c r="CC858" s="121"/>
      <c r="CD858" s="121"/>
      <c r="CE858" s="121"/>
      <c r="CF858" s="121"/>
      <c r="CG858" s="121"/>
      <c r="CH858" s="121"/>
      <c r="CI858" s="121"/>
      <c r="CJ858" s="121"/>
      <c r="CK858" s="121"/>
      <c r="CL858" s="121"/>
      <c r="CM858" s="121"/>
      <c r="CN858" s="121"/>
      <c r="CO858" s="121"/>
      <c r="CP858" s="121"/>
      <c r="CQ858" s="121"/>
    </row>
    <row r="859" spans="1:95" s="1" customFormat="1" ht="10.5" customHeight="1" thickBot="1" x14ac:dyDescent="0.25">
      <c r="A859" s="1441"/>
      <c r="B859" s="1445"/>
      <c r="C859" s="514"/>
      <c r="D859" s="166" t="s">
        <v>35</v>
      </c>
      <c r="E859" s="45" t="e">
        <f>(E857-E858)/E856</f>
        <v>#DIV/0!</v>
      </c>
      <c r="F859" s="45" t="e">
        <f>(F857-F858)/F856</f>
        <v>#DIV/0!</v>
      </c>
      <c r="G859" s="45" t="e">
        <f>(G857-G858)/G856</f>
        <v>#DIV/0!</v>
      </c>
      <c r="H859" s="286" t="e">
        <f t="shared" ref="H859:AB859" si="328">(H857-H858)/H856</f>
        <v>#DIV/0!</v>
      </c>
      <c r="I859" s="45" t="e">
        <f t="shared" si="328"/>
        <v>#DIV/0!</v>
      </c>
      <c r="J859" s="45" t="e">
        <f t="shared" si="328"/>
        <v>#DIV/0!</v>
      </c>
      <c r="K859" s="45" t="e">
        <f t="shared" si="328"/>
        <v>#DIV/0!</v>
      </c>
      <c r="L859" s="45" t="e">
        <f t="shared" si="328"/>
        <v>#DIV/0!</v>
      </c>
      <c r="M859" s="45" t="e">
        <f t="shared" si="328"/>
        <v>#DIV/0!</v>
      </c>
      <c r="N859" s="286" t="e">
        <f t="shared" si="328"/>
        <v>#DIV/0!</v>
      </c>
      <c r="O859" s="45" t="e">
        <f t="shared" si="328"/>
        <v>#DIV/0!</v>
      </c>
      <c r="P859" s="45" t="e">
        <f t="shared" si="328"/>
        <v>#DIV/0!</v>
      </c>
      <c r="Q859" s="45" t="e">
        <f t="shared" si="328"/>
        <v>#DIV/0!</v>
      </c>
      <c r="R859" s="45" t="e">
        <f t="shared" si="328"/>
        <v>#DIV/0!</v>
      </c>
      <c r="S859" s="45" t="e">
        <f t="shared" si="328"/>
        <v>#DIV/0!</v>
      </c>
      <c r="T859" s="45" t="e">
        <f t="shared" si="328"/>
        <v>#DIV/0!</v>
      </c>
      <c r="U859" s="45" t="e">
        <f t="shared" si="328"/>
        <v>#DIV/0!</v>
      </c>
      <c r="V859" s="286" t="e">
        <f t="shared" si="328"/>
        <v>#DIV/0!</v>
      </c>
      <c r="W859" s="45" t="e">
        <f t="shared" si="328"/>
        <v>#DIV/0!</v>
      </c>
      <c r="X859" s="45" t="e">
        <f t="shared" si="328"/>
        <v>#DIV/0!</v>
      </c>
      <c r="Y859" s="45" t="e">
        <f t="shared" si="328"/>
        <v>#DIV/0!</v>
      </c>
      <c r="Z859" s="45" t="e">
        <f t="shared" si="328"/>
        <v>#DIV/0!</v>
      </c>
      <c r="AA859" s="45" t="e">
        <f t="shared" si="328"/>
        <v>#DIV/0!</v>
      </c>
      <c r="AB859" s="45" t="e">
        <f t="shared" si="328"/>
        <v>#DIV/0!</v>
      </c>
      <c r="AC859" s="385"/>
      <c r="AD859" s="275"/>
      <c r="AE859" s="275"/>
      <c r="AF859" s="249"/>
      <c r="AG859" s="249"/>
      <c r="AH859" s="249"/>
      <c r="AI859" s="249"/>
      <c r="AJ859" s="249"/>
      <c r="AK859" s="249"/>
      <c r="AL859" s="249"/>
      <c r="AM859" s="249"/>
      <c r="AN859" s="249"/>
      <c r="AO859" s="249"/>
      <c r="AP859" s="249"/>
      <c r="AQ859" s="249"/>
      <c r="AR859" s="249"/>
      <c r="AS859" s="249"/>
      <c r="AT859" s="249"/>
      <c r="AU859" s="249"/>
      <c r="AV859" s="249"/>
      <c r="AW859" s="249"/>
      <c r="AX859" s="249"/>
      <c r="AY859" s="249"/>
      <c r="AZ859" s="249"/>
      <c r="BA859" s="249"/>
      <c r="BB859" s="249"/>
      <c r="BC859" s="249"/>
      <c r="BD859" s="249"/>
      <c r="BE859" s="249"/>
      <c r="BF859" s="249"/>
      <c r="BG859" s="249"/>
      <c r="BH859" s="249"/>
      <c r="BI859" s="249"/>
      <c r="BJ859" s="249"/>
      <c r="BK859" s="249"/>
      <c r="BL859" s="249"/>
      <c r="BM859" s="249"/>
      <c r="BN859" s="249"/>
      <c r="BO859" s="249"/>
      <c r="BP859" s="249"/>
      <c r="BQ859" s="249"/>
      <c r="BR859" s="249"/>
      <c r="BS859" s="249"/>
      <c r="BT859" s="249"/>
      <c r="BU859" s="249"/>
      <c r="BV859" s="249"/>
      <c r="BW859" s="249"/>
      <c r="BX859" s="249"/>
      <c r="BY859" s="121"/>
      <c r="BZ859" s="121"/>
      <c r="CA859" s="121"/>
      <c r="CB859" s="121"/>
      <c r="CC859" s="121"/>
      <c r="CD859" s="121"/>
      <c r="CE859" s="121"/>
      <c r="CF859" s="121"/>
      <c r="CG859" s="121"/>
      <c r="CH859" s="121"/>
      <c r="CI859" s="121"/>
      <c r="CJ859" s="121"/>
      <c r="CK859" s="121"/>
      <c r="CL859" s="121"/>
      <c r="CM859" s="121"/>
      <c r="CN859" s="121"/>
      <c r="CO859" s="121"/>
      <c r="CP859" s="121"/>
      <c r="CQ859" s="121"/>
    </row>
    <row r="860" spans="1:95" s="1" customFormat="1" ht="10.5" customHeight="1" x14ac:dyDescent="0.2">
      <c r="A860" s="1415" t="s">
        <v>86</v>
      </c>
      <c r="B860" s="1442" t="s">
        <v>666</v>
      </c>
      <c r="C860" s="695" t="s">
        <v>118</v>
      </c>
      <c r="D860" s="726" t="s">
        <v>27</v>
      </c>
      <c r="E860" s="50">
        <f t="shared" ref="E860:AB860" si="329">ROUND(SQRT(E862^2+(E863-E864)^2)*1000/(1.73*E841),0)</f>
        <v>69</v>
      </c>
      <c r="F860" s="50">
        <f t="shared" si="329"/>
        <v>69</v>
      </c>
      <c r="G860" s="50">
        <f t="shared" si="329"/>
        <v>69</v>
      </c>
      <c r="H860" s="253">
        <f t="shared" si="329"/>
        <v>69</v>
      </c>
      <c r="I860" s="50">
        <f t="shared" si="329"/>
        <v>69</v>
      </c>
      <c r="J860" s="50">
        <f t="shared" si="329"/>
        <v>69</v>
      </c>
      <c r="K860" s="50">
        <f t="shared" si="329"/>
        <v>69</v>
      </c>
      <c r="L860" s="50">
        <f t="shared" si="329"/>
        <v>69</v>
      </c>
      <c r="M860" s="50">
        <f t="shared" si="329"/>
        <v>68</v>
      </c>
      <c r="N860" s="253">
        <f t="shared" si="329"/>
        <v>69</v>
      </c>
      <c r="O860" s="50">
        <f t="shared" si="329"/>
        <v>69</v>
      </c>
      <c r="P860" s="50">
        <f t="shared" si="329"/>
        <v>69</v>
      </c>
      <c r="Q860" s="50">
        <f t="shared" si="329"/>
        <v>69</v>
      </c>
      <c r="R860" s="50">
        <f t="shared" si="329"/>
        <v>69</v>
      </c>
      <c r="S860" s="50">
        <f t="shared" si="329"/>
        <v>69</v>
      </c>
      <c r="T860" s="50">
        <f t="shared" si="329"/>
        <v>69</v>
      </c>
      <c r="U860" s="50">
        <f t="shared" si="329"/>
        <v>69</v>
      </c>
      <c r="V860" s="253">
        <f t="shared" si="329"/>
        <v>69</v>
      </c>
      <c r="W860" s="50">
        <f t="shared" si="329"/>
        <v>69</v>
      </c>
      <c r="X860" s="50">
        <f t="shared" si="329"/>
        <v>69</v>
      </c>
      <c r="Y860" s="50">
        <f t="shared" si="329"/>
        <v>69</v>
      </c>
      <c r="Z860" s="50">
        <f t="shared" si="329"/>
        <v>69</v>
      </c>
      <c r="AA860" s="50">
        <f t="shared" si="329"/>
        <v>68</v>
      </c>
      <c r="AB860" s="50">
        <f t="shared" si="329"/>
        <v>68</v>
      </c>
      <c r="AC860" s="321" t="s">
        <v>107</v>
      </c>
      <c r="AD860" s="43">
        <f>AD862/AC862</f>
        <v>0.62385137767695564</v>
      </c>
      <c r="AE860" s="275"/>
      <c r="AF860" s="249"/>
      <c r="AG860" s="249"/>
      <c r="AH860" s="249"/>
      <c r="AI860" s="249"/>
      <c r="AJ860" s="249"/>
      <c r="AK860" s="249"/>
      <c r="AL860" s="249"/>
      <c r="AM860" s="249"/>
      <c r="AN860" s="249"/>
      <c r="AO860" s="249"/>
      <c r="AP860" s="249"/>
      <c r="AQ860" s="249"/>
      <c r="AR860" s="249"/>
      <c r="AS860" s="249"/>
      <c r="AT860" s="249"/>
      <c r="AU860" s="249"/>
      <c r="AV860" s="249"/>
      <c r="AW860" s="249"/>
      <c r="AX860" s="249"/>
      <c r="AY860" s="249"/>
      <c r="AZ860" s="249"/>
      <c r="BA860" s="249"/>
      <c r="BB860" s="249"/>
      <c r="BC860" s="249"/>
      <c r="BD860" s="249"/>
      <c r="BE860" s="249"/>
      <c r="BF860" s="249"/>
      <c r="BG860" s="249"/>
      <c r="BH860" s="249"/>
      <c r="BI860" s="249"/>
      <c r="BJ860" s="249"/>
      <c r="BK860" s="249"/>
      <c r="BL860" s="249"/>
      <c r="BM860" s="249"/>
      <c r="BN860" s="249"/>
      <c r="BO860" s="249"/>
      <c r="BP860" s="249"/>
      <c r="BQ860" s="249"/>
      <c r="BR860" s="249"/>
      <c r="BS860" s="249"/>
      <c r="BT860" s="249"/>
      <c r="BU860" s="249"/>
      <c r="BV860" s="249"/>
      <c r="BW860" s="249"/>
      <c r="BX860" s="249"/>
      <c r="BY860" s="121"/>
      <c r="BZ860" s="121"/>
      <c r="CA860" s="121"/>
      <c r="CB860" s="121"/>
      <c r="CC860" s="121"/>
      <c r="CD860" s="121"/>
      <c r="CE860" s="121"/>
      <c r="CF860" s="121"/>
      <c r="CG860" s="121"/>
      <c r="CH860" s="121"/>
      <c r="CI860" s="121"/>
      <c r="CJ860" s="121"/>
      <c r="CK860" s="121"/>
      <c r="CL860" s="121"/>
      <c r="CM860" s="121"/>
      <c r="CN860" s="121"/>
      <c r="CO860" s="121"/>
      <c r="CP860" s="121"/>
      <c r="CQ860" s="121"/>
    </row>
    <row r="861" spans="1:95" s="1" customFormat="1" ht="10.5" customHeight="1" x14ac:dyDescent="0.2">
      <c r="A861" s="1439"/>
      <c r="B861" s="1443"/>
      <c r="C861" s="150" t="s">
        <v>115</v>
      </c>
      <c r="D861" s="102" t="s">
        <v>27</v>
      </c>
      <c r="E861" s="67">
        <v>69</v>
      </c>
      <c r="F861" s="67">
        <v>68</v>
      </c>
      <c r="G861" s="67">
        <v>68</v>
      </c>
      <c r="H861" s="273">
        <v>69</v>
      </c>
      <c r="I861" s="67">
        <v>69</v>
      </c>
      <c r="J861" s="67">
        <v>68</v>
      </c>
      <c r="K861" s="67">
        <v>68</v>
      </c>
      <c r="L861" s="67">
        <v>69</v>
      </c>
      <c r="M861" s="67">
        <v>68</v>
      </c>
      <c r="N861" s="273">
        <v>68</v>
      </c>
      <c r="O861" s="67">
        <v>68</v>
      </c>
      <c r="P861" s="67">
        <v>68</v>
      </c>
      <c r="Q861" s="67">
        <v>68</v>
      </c>
      <c r="R861" s="67">
        <v>68</v>
      </c>
      <c r="S861" s="67">
        <v>68</v>
      </c>
      <c r="T861" s="67">
        <v>68</v>
      </c>
      <c r="U861" s="67">
        <v>68</v>
      </c>
      <c r="V861" s="273">
        <v>68</v>
      </c>
      <c r="W861" s="67">
        <v>68</v>
      </c>
      <c r="X861" s="67">
        <v>68</v>
      </c>
      <c r="Y861" s="67">
        <v>68</v>
      </c>
      <c r="Z861" s="67">
        <v>68</v>
      </c>
      <c r="AA861" s="67">
        <v>68</v>
      </c>
      <c r="AB861" s="67">
        <v>68</v>
      </c>
      <c r="AC861" s="254"/>
      <c r="AD861" s="129"/>
      <c r="AE861" s="275"/>
      <c r="AF861" s="249"/>
      <c r="AG861" s="249"/>
      <c r="AH861" s="249"/>
      <c r="AI861" s="249"/>
      <c r="AJ861" s="249"/>
      <c r="AK861" s="249"/>
      <c r="AL861" s="249"/>
      <c r="AM861" s="249"/>
      <c r="AN861" s="249"/>
      <c r="AO861" s="249"/>
      <c r="AP861" s="249"/>
      <c r="AQ861" s="249"/>
      <c r="AR861" s="249"/>
      <c r="AS861" s="249"/>
      <c r="AT861" s="249"/>
      <c r="AU861" s="249"/>
      <c r="AV861" s="249"/>
      <c r="AW861" s="249"/>
      <c r="AX861" s="249"/>
      <c r="AY861" s="249"/>
      <c r="AZ861" s="249"/>
      <c r="BA861" s="249"/>
      <c r="BB861" s="249"/>
      <c r="BC861" s="249"/>
      <c r="BD861" s="249"/>
      <c r="BE861" s="249"/>
      <c r="BF861" s="249"/>
      <c r="BG861" s="249"/>
      <c r="BH861" s="249"/>
      <c r="BI861" s="249"/>
      <c r="BJ861" s="249"/>
      <c r="BK861" s="249"/>
      <c r="BL861" s="249"/>
      <c r="BM861" s="249"/>
      <c r="BN861" s="249"/>
      <c r="BO861" s="249"/>
      <c r="BP861" s="249"/>
      <c r="BQ861" s="249"/>
      <c r="BR861" s="249"/>
      <c r="BS861" s="249"/>
      <c r="BT861" s="249"/>
      <c r="BU861" s="249"/>
      <c r="BV861" s="249"/>
      <c r="BW861" s="249"/>
      <c r="BX861" s="249"/>
      <c r="BY861" s="121"/>
      <c r="BZ861" s="121"/>
      <c r="CA861" s="121"/>
      <c r="CB861" s="121"/>
      <c r="CC861" s="121"/>
      <c r="CD861" s="121"/>
      <c r="CE861" s="121"/>
      <c r="CF861" s="121"/>
      <c r="CG861" s="121"/>
      <c r="CH861" s="121"/>
      <c r="CI861" s="121"/>
      <c r="CJ861" s="121"/>
      <c r="CK861" s="121"/>
      <c r="CL861" s="121"/>
      <c r="CM861" s="121"/>
      <c r="CN861" s="121"/>
      <c r="CO861" s="121"/>
      <c r="CP861" s="121"/>
      <c r="CQ861" s="121"/>
    </row>
    <row r="862" spans="1:95" s="1" customFormat="1" ht="10.5" customHeight="1" x14ac:dyDescent="0.2">
      <c r="A862" s="1439"/>
      <c r="B862" s="1443"/>
      <c r="C862" s="846" t="s">
        <v>908</v>
      </c>
      <c r="D862" s="102" t="s">
        <v>108</v>
      </c>
      <c r="E862" s="51">
        <v>0.67213800000000001</v>
      </c>
      <c r="F862" s="51">
        <v>0.67237199999999997</v>
      </c>
      <c r="G862" s="51">
        <v>0.67237199999999997</v>
      </c>
      <c r="H862" s="330">
        <v>0.67183199999999998</v>
      </c>
      <c r="I862" s="51">
        <v>0.6714</v>
      </c>
      <c r="J862" s="51">
        <v>0.67166999999999999</v>
      </c>
      <c r="K862" s="51">
        <v>0.67147199999999996</v>
      </c>
      <c r="L862" s="51">
        <v>0.67195799999999994</v>
      </c>
      <c r="M862" s="51">
        <v>0.67190399999999995</v>
      </c>
      <c r="N862" s="330">
        <v>0.67247999999999997</v>
      </c>
      <c r="O862" s="51">
        <v>0.67249800000000004</v>
      </c>
      <c r="P862" s="51">
        <v>0.67195799999999994</v>
      </c>
      <c r="Q862" s="51">
        <v>0.67222799999999994</v>
      </c>
      <c r="R862" s="51">
        <v>0.67215599999999998</v>
      </c>
      <c r="S862" s="51">
        <v>0.67201199999999994</v>
      </c>
      <c r="T862" s="51">
        <v>0.67159799999999992</v>
      </c>
      <c r="U862" s="51">
        <v>0.67163400000000006</v>
      </c>
      <c r="V862" s="330">
        <v>0.67165200000000003</v>
      </c>
      <c r="W862" s="51">
        <v>0.67165200000000003</v>
      </c>
      <c r="X862" s="51">
        <v>0.67149000000000003</v>
      </c>
      <c r="Y862" s="51">
        <v>0.67132799999999992</v>
      </c>
      <c r="Z862" s="51">
        <v>0.67122000000000004</v>
      </c>
      <c r="AA862" s="51">
        <v>0.671184</v>
      </c>
      <c r="AB862" s="51">
        <v>0.671238</v>
      </c>
      <c r="AC862" s="41">
        <f>SUM(E862:AB862)</f>
        <v>16.123446000000001</v>
      </c>
      <c r="AD862" s="43">
        <f>SUM(E863:AB863)</f>
        <v>10.058634000000001</v>
      </c>
      <c r="AE862" s="275">
        <v>1.8</v>
      </c>
      <c r="AF862" s="85"/>
      <c r="AG862" s="85"/>
      <c r="AH862" s="85"/>
      <c r="AI862" s="85"/>
      <c r="AJ862" s="85"/>
      <c r="AK862" s="85"/>
      <c r="AL862" s="85"/>
      <c r="AM862" s="85"/>
      <c r="AN862" s="85"/>
      <c r="AO862" s="85"/>
      <c r="AP862" s="85"/>
      <c r="AQ862" s="85"/>
      <c r="AR862" s="85"/>
      <c r="AS862" s="85"/>
      <c r="AT862" s="85"/>
      <c r="AU862" s="85"/>
      <c r="AV862" s="85"/>
      <c r="AW862" s="85"/>
      <c r="AX862" s="85"/>
      <c r="AY862" s="85"/>
      <c r="AZ862" s="85"/>
      <c r="BA862" s="85"/>
      <c r="BB862" s="85"/>
      <c r="BC862" s="85"/>
      <c r="BD862" s="249"/>
      <c r="BE862" s="249"/>
      <c r="BF862" s="249"/>
      <c r="BG862" s="249"/>
      <c r="BH862" s="249"/>
      <c r="BI862" s="249"/>
      <c r="BJ862" s="249"/>
      <c r="BK862" s="249"/>
      <c r="BL862" s="249"/>
      <c r="BM862" s="249"/>
      <c r="BN862" s="249"/>
      <c r="BO862" s="249"/>
      <c r="BP862" s="249"/>
      <c r="BQ862" s="249"/>
      <c r="BR862" s="249"/>
      <c r="BS862" s="249"/>
      <c r="BT862" s="249"/>
      <c r="BU862" s="249"/>
      <c r="BV862" s="249"/>
      <c r="BW862" s="249"/>
      <c r="BX862" s="249"/>
      <c r="BY862" s="121"/>
      <c r="BZ862" s="121"/>
      <c r="CA862" s="121"/>
      <c r="CB862" s="121"/>
      <c r="CC862" s="121"/>
      <c r="CD862" s="121"/>
      <c r="CE862" s="121"/>
      <c r="CF862" s="121"/>
      <c r="CG862" s="121"/>
      <c r="CH862" s="121"/>
      <c r="CI862" s="121"/>
      <c r="CJ862" s="121"/>
      <c r="CK862" s="121"/>
      <c r="CL862" s="121"/>
      <c r="CM862" s="121"/>
      <c r="CN862" s="121"/>
      <c r="CO862" s="121"/>
      <c r="CP862" s="121"/>
      <c r="CQ862" s="121"/>
    </row>
    <row r="863" spans="1:95" s="1" customFormat="1" ht="10.5" customHeight="1" x14ac:dyDescent="0.2">
      <c r="A863" s="1439"/>
      <c r="B863" s="1443"/>
      <c r="C863" s="846" t="s">
        <v>908</v>
      </c>
      <c r="D863" s="102" t="s">
        <v>906</v>
      </c>
      <c r="E863" s="51">
        <v>0.41378399999999999</v>
      </c>
      <c r="F863" s="42">
        <v>0.41461200000000004</v>
      </c>
      <c r="G863" s="42">
        <v>0.41632200000000003</v>
      </c>
      <c r="H863" s="255">
        <v>0.41742000000000001</v>
      </c>
      <c r="I863" s="42">
        <v>0.414738</v>
      </c>
      <c r="J863" s="42">
        <v>0.415188</v>
      </c>
      <c r="K863" s="42">
        <v>0.41499000000000003</v>
      </c>
      <c r="L863" s="42">
        <v>0.418068</v>
      </c>
      <c r="M863" s="42">
        <v>0.42111000000000004</v>
      </c>
      <c r="N863" s="255">
        <v>0.42483599999999999</v>
      </c>
      <c r="O863" s="42">
        <v>0.42643799999999998</v>
      </c>
      <c r="P863" s="42">
        <v>0.42555599999999999</v>
      </c>
      <c r="Q863" s="42">
        <v>0.42613200000000001</v>
      </c>
      <c r="R863" s="42">
        <v>0.42629400000000001</v>
      </c>
      <c r="S863" s="42">
        <v>0.42188400000000004</v>
      </c>
      <c r="T863" s="42">
        <v>0.42102000000000001</v>
      </c>
      <c r="U863" s="42">
        <v>0.415962</v>
      </c>
      <c r="V863" s="255">
        <v>0.41763600000000001</v>
      </c>
      <c r="W863" s="42">
        <v>0.41792399999999996</v>
      </c>
      <c r="X863" s="42">
        <v>0.41788799999999998</v>
      </c>
      <c r="Y863" s="42">
        <v>0.41689800000000005</v>
      </c>
      <c r="Z863" s="42">
        <v>0.41556599999999999</v>
      </c>
      <c r="AA863" s="42">
        <v>0.41745599999999999</v>
      </c>
      <c r="AB863" s="42">
        <v>0.42091199999999995</v>
      </c>
      <c r="AC863" s="385"/>
      <c r="AD863" s="275"/>
      <c r="AE863" s="275"/>
      <c r="AF863" s="85"/>
      <c r="AG863" s="85"/>
      <c r="AH863" s="85"/>
      <c r="AI863" s="85"/>
      <c r="AJ863" s="85"/>
      <c r="AK863" s="85"/>
      <c r="AL863" s="85"/>
      <c r="AM863" s="85"/>
      <c r="AN863" s="85"/>
      <c r="AO863" s="85"/>
      <c r="AP863" s="85"/>
      <c r="AQ863" s="85"/>
      <c r="AR863" s="85"/>
      <c r="AS863" s="85"/>
      <c r="AT863" s="85"/>
      <c r="AU863" s="85"/>
      <c r="AV863" s="85"/>
      <c r="AW863" s="85"/>
      <c r="AX863" s="85"/>
      <c r="AY863" s="85"/>
      <c r="AZ863" s="85"/>
      <c r="BA863" s="85"/>
      <c r="BB863" s="85"/>
      <c r="BC863" s="85"/>
      <c r="BD863" s="249"/>
      <c r="BE863" s="249"/>
      <c r="BF863" s="249"/>
      <c r="BG863" s="249"/>
      <c r="BH863" s="249"/>
      <c r="BI863" s="249"/>
      <c r="BJ863" s="249"/>
      <c r="BK863" s="249"/>
      <c r="BL863" s="249"/>
      <c r="BM863" s="249"/>
      <c r="BN863" s="249"/>
      <c r="BO863" s="249"/>
      <c r="BP863" s="249"/>
      <c r="BQ863" s="249"/>
      <c r="BR863" s="249"/>
      <c r="BS863" s="249"/>
      <c r="BT863" s="249"/>
      <c r="BU863" s="249"/>
      <c r="BV863" s="249"/>
      <c r="BW863" s="249"/>
      <c r="BX863" s="249"/>
      <c r="BY863" s="121"/>
      <c r="BZ863" s="121"/>
      <c r="CA863" s="121"/>
      <c r="CB863" s="121"/>
      <c r="CC863" s="121"/>
      <c r="CD863" s="121"/>
      <c r="CE863" s="121"/>
      <c r="CF863" s="121"/>
      <c r="CG863" s="121"/>
      <c r="CH863" s="121"/>
      <c r="CI863" s="121"/>
      <c r="CJ863" s="121"/>
      <c r="CK863" s="121"/>
      <c r="CL863" s="121"/>
      <c r="CM863" s="121"/>
      <c r="CN863" s="121"/>
      <c r="CO863" s="121"/>
      <c r="CP863" s="121"/>
      <c r="CQ863" s="121"/>
    </row>
    <row r="864" spans="1:95" s="1" customFormat="1" ht="10.5" customHeight="1" x14ac:dyDescent="0.2">
      <c r="A864" s="1440"/>
      <c r="B864" s="1444"/>
      <c r="C864" s="846" t="s">
        <v>908</v>
      </c>
      <c r="D864" s="102" t="s">
        <v>907</v>
      </c>
      <c r="E864" s="142">
        <v>0</v>
      </c>
      <c r="F864" s="104">
        <v>0</v>
      </c>
      <c r="G864" s="104">
        <v>0</v>
      </c>
      <c r="H864" s="259">
        <v>0</v>
      </c>
      <c r="I864" s="104">
        <v>0</v>
      </c>
      <c r="J864" s="104">
        <v>0</v>
      </c>
      <c r="K864" s="104">
        <v>0</v>
      </c>
      <c r="L864" s="104">
        <v>0</v>
      </c>
      <c r="M864" s="104">
        <v>0</v>
      </c>
      <c r="N864" s="259">
        <v>0</v>
      </c>
      <c r="O864" s="104">
        <v>0</v>
      </c>
      <c r="P864" s="104">
        <v>0</v>
      </c>
      <c r="Q864" s="104">
        <v>0</v>
      </c>
      <c r="R864" s="104">
        <v>0</v>
      </c>
      <c r="S864" s="104">
        <v>0</v>
      </c>
      <c r="T864" s="104">
        <v>0</v>
      </c>
      <c r="U864" s="104">
        <v>0</v>
      </c>
      <c r="V864" s="259">
        <v>0</v>
      </c>
      <c r="W864" s="104">
        <v>0</v>
      </c>
      <c r="X864" s="104">
        <v>0</v>
      </c>
      <c r="Y864" s="104">
        <v>0</v>
      </c>
      <c r="Z864" s="104">
        <v>0</v>
      </c>
      <c r="AA864" s="104">
        <v>0</v>
      </c>
      <c r="AB864" s="104">
        <v>0</v>
      </c>
      <c r="AC864" s="385"/>
      <c r="AD864" s="275"/>
      <c r="AE864" s="275"/>
      <c r="AF864" s="85"/>
      <c r="AG864" s="85"/>
      <c r="AH864" s="85"/>
      <c r="AI864" s="85"/>
      <c r="AJ864" s="85"/>
      <c r="AK864" s="85"/>
      <c r="AL864" s="85"/>
      <c r="AM864" s="85"/>
      <c r="AN864" s="85"/>
      <c r="AO864" s="85"/>
      <c r="AP864" s="85"/>
      <c r="AQ864" s="85"/>
      <c r="AR864" s="85"/>
      <c r="AS864" s="85"/>
      <c r="AT864" s="85"/>
      <c r="AU864" s="85"/>
      <c r="AV864" s="85"/>
      <c r="AW864" s="85"/>
      <c r="AX864" s="85"/>
      <c r="AY864" s="85"/>
      <c r="AZ864" s="85"/>
      <c r="BA864" s="85"/>
      <c r="BB864" s="85"/>
      <c r="BC864" s="85"/>
      <c r="BD864" s="249"/>
      <c r="BE864" s="249"/>
      <c r="BF864" s="249"/>
      <c r="BG864" s="249"/>
      <c r="BH864" s="249"/>
      <c r="BI864" s="249"/>
      <c r="BJ864" s="249"/>
      <c r="BK864" s="249"/>
      <c r="BL864" s="249"/>
      <c r="BM864" s="249"/>
      <c r="BN864" s="249"/>
      <c r="BO864" s="249"/>
      <c r="BP864" s="249"/>
      <c r="BQ864" s="249"/>
      <c r="BR864" s="249"/>
      <c r="BS864" s="249"/>
      <c r="BT864" s="249"/>
      <c r="BU864" s="249"/>
      <c r="BV864" s="249"/>
      <c r="BW864" s="249"/>
      <c r="BX864" s="249"/>
      <c r="BY864" s="121"/>
      <c r="BZ864" s="121"/>
      <c r="CA864" s="121"/>
      <c r="CB864" s="121"/>
      <c r="CC864" s="121"/>
      <c r="CD864" s="121"/>
      <c r="CE864" s="121"/>
      <c r="CF864" s="121"/>
      <c r="CG864" s="121"/>
      <c r="CH864" s="121"/>
      <c r="CI864" s="121"/>
      <c r="CJ864" s="121"/>
      <c r="CK864" s="121"/>
      <c r="CL864" s="121"/>
      <c r="CM864" s="121"/>
      <c r="CN864" s="121"/>
      <c r="CO864" s="121"/>
      <c r="CP864" s="121"/>
      <c r="CQ864" s="121"/>
    </row>
    <row r="865" spans="1:95" s="1" customFormat="1" ht="10.5" customHeight="1" thickBot="1" x14ac:dyDescent="0.25">
      <c r="A865" s="1441"/>
      <c r="B865" s="1445"/>
      <c r="C865" s="514"/>
      <c r="D865" s="166" t="s">
        <v>35</v>
      </c>
      <c r="E865" s="45">
        <f>(E863-E864)/E862</f>
        <v>0.61562357730108996</v>
      </c>
      <c r="F865" s="45">
        <f t="shared" ref="F865:AB865" si="330">(F863-F864)/F862</f>
        <v>0.61664078813513956</v>
      </c>
      <c r="G865" s="45">
        <f t="shared" si="330"/>
        <v>0.61918402313005305</v>
      </c>
      <c r="H865" s="286">
        <f t="shared" si="330"/>
        <v>0.62131604329653844</v>
      </c>
      <c r="I865" s="45">
        <f t="shared" si="330"/>
        <v>0.61772117962466488</v>
      </c>
      <c r="J865" s="45">
        <f t="shared" si="330"/>
        <v>0.61814283800080394</v>
      </c>
      <c r="K865" s="45">
        <f t="shared" si="330"/>
        <v>0.61803023804417767</v>
      </c>
      <c r="L865" s="45">
        <f t="shared" si="330"/>
        <v>0.62216388524282773</v>
      </c>
      <c r="M865" s="45">
        <f t="shared" si="330"/>
        <v>0.62674132018859852</v>
      </c>
      <c r="N865" s="286">
        <f t="shared" si="330"/>
        <v>0.63174518201284802</v>
      </c>
      <c r="O865" s="45">
        <f t="shared" si="330"/>
        <v>0.63411043601616657</v>
      </c>
      <c r="P865" s="45">
        <f t="shared" si="330"/>
        <v>0.63330743885778584</v>
      </c>
      <c r="Q865" s="45">
        <f t="shared" si="330"/>
        <v>0.63390992341884012</v>
      </c>
      <c r="R865" s="45">
        <f t="shared" si="330"/>
        <v>0.63421884205452306</v>
      </c>
      <c r="S865" s="45">
        <f t="shared" si="330"/>
        <v>0.62779236085069923</v>
      </c>
      <c r="T865" s="45">
        <f t="shared" si="330"/>
        <v>0.62689287341534672</v>
      </c>
      <c r="U865" s="45">
        <f t="shared" si="330"/>
        <v>0.61932838420925673</v>
      </c>
      <c r="V865" s="286">
        <f t="shared" si="330"/>
        <v>0.62180414857694166</v>
      </c>
      <c r="W865" s="45">
        <f t="shared" si="330"/>
        <v>0.62223294205928059</v>
      </c>
      <c r="X865" s="45">
        <f t="shared" si="330"/>
        <v>0.62232944645489874</v>
      </c>
      <c r="Y865" s="45">
        <f t="shared" si="330"/>
        <v>0.62100493350493369</v>
      </c>
      <c r="Z865" s="45">
        <f t="shared" si="330"/>
        <v>0.61912040761598275</v>
      </c>
      <c r="AA865" s="45">
        <f t="shared" si="330"/>
        <v>0.62196953443467062</v>
      </c>
      <c r="AB865" s="45">
        <f t="shared" si="330"/>
        <v>0.62706819339787068</v>
      </c>
      <c r="AC865" s="385"/>
      <c r="AD865" s="275"/>
      <c r="AE865" s="275"/>
      <c r="AF865" s="249"/>
      <c r="AG865" s="249"/>
      <c r="AH865" s="249"/>
      <c r="AI865" s="249"/>
      <c r="AJ865" s="249"/>
      <c r="AK865" s="249"/>
      <c r="AL865" s="249"/>
      <c r="AM865" s="249"/>
      <c r="AN865" s="249"/>
      <c r="AO865" s="249"/>
      <c r="AP865" s="249"/>
      <c r="AQ865" s="249"/>
      <c r="AR865" s="249"/>
      <c r="AS865" s="249"/>
      <c r="AT865" s="249"/>
      <c r="AU865" s="249"/>
      <c r="AV865" s="249"/>
      <c r="AW865" s="249"/>
      <c r="AX865" s="249"/>
      <c r="AY865" s="249"/>
      <c r="AZ865" s="249"/>
      <c r="BA865" s="249"/>
      <c r="BB865" s="249"/>
      <c r="BC865" s="249"/>
      <c r="BD865" s="249"/>
      <c r="BE865" s="249"/>
      <c r="BF865" s="249"/>
      <c r="BG865" s="249"/>
      <c r="BH865" s="249"/>
      <c r="BI865" s="249"/>
      <c r="BJ865" s="249"/>
      <c r="BK865" s="249"/>
      <c r="BL865" s="249"/>
      <c r="BM865" s="249"/>
      <c r="BN865" s="249"/>
      <c r="BO865" s="249"/>
      <c r="BP865" s="249"/>
      <c r="BQ865" s="249"/>
      <c r="BR865" s="249"/>
      <c r="BS865" s="249"/>
      <c r="BT865" s="249"/>
      <c r="BU865" s="249"/>
      <c r="BV865" s="249"/>
      <c r="BW865" s="249"/>
      <c r="BX865" s="249"/>
      <c r="BY865" s="121"/>
      <c r="BZ865" s="121"/>
      <c r="CA865" s="121"/>
      <c r="CB865" s="121"/>
      <c r="CC865" s="121"/>
      <c r="CD865" s="121"/>
      <c r="CE865" s="121"/>
      <c r="CF865" s="121"/>
      <c r="CG865" s="121"/>
      <c r="CH865" s="121"/>
      <c r="CI865" s="121"/>
      <c r="CJ865" s="121"/>
      <c r="CK865" s="121"/>
      <c r="CL865" s="121"/>
      <c r="CM865" s="121"/>
      <c r="CN865" s="121"/>
      <c r="CO865" s="121"/>
      <c r="CP865" s="121"/>
      <c r="CQ865" s="121"/>
    </row>
    <row r="866" spans="1:95" s="1" customFormat="1" ht="10.5" customHeight="1" x14ac:dyDescent="0.2">
      <c r="A866" s="1415" t="s">
        <v>9</v>
      </c>
      <c r="B866" s="1442" t="s">
        <v>675</v>
      </c>
      <c r="C866" s="695"/>
      <c r="D866" s="726"/>
      <c r="E866" s="1449" t="s">
        <v>874</v>
      </c>
      <c r="F866" s="1462"/>
      <c r="G866" s="1450"/>
      <c r="H866" s="303"/>
      <c r="I866" s="61"/>
      <c r="J866" s="61"/>
      <c r="K866" s="61"/>
      <c r="L866" s="61"/>
      <c r="M866" s="61"/>
      <c r="N866" s="303"/>
      <c r="O866" s="61"/>
      <c r="P866" s="61"/>
      <c r="Q866" s="61"/>
      <c r="R866" s="61"/>
      <c r="S866" s="61"/>
      <c r="T866" s="61"/>
      <c r="U866" s="61"/>
      <c r="V866" s="303"/>
      <c r="W866" s="61"/>
      <c r="X866" s="61"/>
      <c r="Y866" s="61"/>
      <c r="Z866" s="61"/>
      <c r="AA866" s="61"/>
      <c r="AB866" s="61"/>
      <c r="AC866" s="321" t="s">
        <v>107</v>
      </c>
      <c r="AD866" s="43" t="e">
        <f>AD868/AC868</f>
        <v>#DIV/0!</v>
      </c>
      <c r="AE866" s="49"/>
      <c r="AF866" s="256"/>
      <c r="AG866" s="256"/>
      <c r="AH866" s="256"/>
      <c r="AI866" s="256"/>
      <c r="AJ866" s="256"/>
      <c r="AK866" s="256"/>
      <c r="AL866" s="256"/>
      <c r="AM866" s="256"/>
      <c r="AN866" s="256"/>
      <c r="AO866" s="256"/>
      <c r="AP866" s="256"/>
      <c r="AQ866" s="256"/>
      <c r="AR866" s="256"/>
      <c r="AS866" s="256"/>
      <c r="AT866" s="256"/>
      <c r="AU866" s="256"/>
      <c r="AV866" s="256"/>
      <c r="AW866" s="256"/>
      <c r="AX866" s="256"/>
      <c r="AY866" s="256"/>
      <c r="AZ866" s="256"/>
      <c r="BA866" s="256"/>
      <c r="BB866" s="256"/>
      <c r="BC866" s="256"/>
      <c r="BD866" s="256"/>
      <c r="BE866" s="256"/>
      <c r="BF866" s="256"/>
      <c r="BG866" s="256"/>
      <c r="BH866" s="256"/>
      <c r="BI866" s="256"/>
      <c r="BJ866" s="256"/>
      <c r="BK866" s="256"/>
      <c r="BL866" s="256"/>
      <c r="BM866" s="256"/>
      <c r="BN866" s="256"/>
      <c r="BO866" s="256"/>
      <c r="BP866" s="256"/>
      <c r="BQ866" s="256"/>
      <c r="BR866" s="256"/>
      <c r="BS866" s="256"/>
      <c r="BT866" s="256"/>
      <c r="BU866" s="256"/>
      <c r="BV866" s="256"/>
      <c r="BW866" s="256"/>
      <c r="BX866" s="256"/>
      <c r="BY866" s="256"/>
      <c r="BZ866" s="256"/>
      <c r="CA866" s="256"/>
      <c r="CB866" s="256"/>
      <c r="CC866" s="256"/>
      <c r="CD866" s="256"/>
      <c r="CE866" s="256"/>
      <c r="CF866" s="256"/>
      <c r="CG866" s="121"/>
      <c r="CH866" s="121"/>
      <c r="CI866" s="121"/>
      <c r="CJ866" s="121"/>
      <c r="CK866" s="121"/>
      <c r="CL866" s="121"/>
      <c r="CM866" s="121"/>
      <c r="CN866" s="121"/>
      <c r="CO866" s="121"/>
      <c r="CP866" s="121"/>
      <c r="CQ866" s="121"/>
    </row>
    <row r="867" spans="1:95" s="1" customFormat="1" ht="10.5" customHeight="1" x14ac:dyDescent="0.2">
      <c r="A867" s="1439"/>
      <c r="B867" s="1443"/>
      <c r="C867" s="846" t="s">
        <v>115</v>
      </c>
      <c r="D867" s="102" t="s">
        <v>27</v>
      </c>
      <c r="E867" s="67">
        <v>0</v>
      </c>
      <c r="F867" s="67">
        <v>0</v>
      </c>
      <c r="G867" s="67">
        <v>0</v>
      </c>
      <c r="H867" s="273">
        <v>0</v>
      </c>
      <c r="I867" s="67">
        <v>0</v>
      </c>
      <c r="J867" s="67">
        <v>0</v>
      </c>
      <c r="K867" s="67">
        <v>0</v>
      </c>
      <c r="L867" s="67">
        <v>0</v>
      </c>
      <c r="M867" s="67">
        <v>0</v>
      </c>
      <c r="N867" s="273">
        <v>0</v>
      </c>
      <c r="O867" s="67">
        <v>0</v>
      </c>
      <c r="P867" s="67">
        <v>0</v>
      </c>
      <c r="Q867" s="67">
        <v>0</v>
      </c>
      <c r="R867" s="67">
        <v>0</v>
      </c>
      <c r="S867" s="67">
        <v>0</v>
      </c>
      <c r="T867" s="67">
        <v>0</v>
      </c>
      <c r="U867" s="67">
        <v>0</v>
      </c>
      <c r="V867" s="273">
        <v>0</v>
      </c>
      <c r="W867" s="67">
        <v>0</v>
      </c>
      <c r="X867" s="67">
        <v>0</v>
      </c>
      <c r="Y867" s="67">
        <v>0</v>
      </c>
      <c r="Z867" s="67">
        <v>0</v>
      </c>
      <c r="AA867" s="67">
        <v>0</v>
      </c>
      <c r="AB867" s="67">
        <v>0</v>
      </c>
      <c r="AC867" s="254"/>
      <c r="AD867" s="129"/>
      <c r="AE867" s="49"/>
      <c r="AF867" s="256"/>
      <c r="AG867" s="256"/>
      <c r="AH867" s="256"/>
      <c r="AI867" s="256"/>
      <c r="AJ867" s="256"/>
      <c r="AK867" s="256"/>
      <c r="AL867" s="256"/>
      <c r="AM867" s="256"/>
      <c r="AN867" s="256"/>
      <c r="AO867" s="256"/>
      <c r="AP867" s="256"/>
      <c r="AQ867" s="256"/>
      <c r="AR867" s="256"/>
      <c r="AS867" s="256"/>
      <c r="AT867" s="256"/>
      <c r="AU867" s="256"/>
      <c r="AV867" s="256"/>
      <c r="AW867" s="256"/>
      <c r="AX867" s="256"/>
      <c r="AY867" s="256"/>
      <c r="AZ867" s="256"/>
      <c r="BA867" s="256"/>
      <c r="BB867" s="256"/>
      <c r="BC867" s="256"/>
      <c r="BD867" s="256"/>
      <c r="BE867" s="256"/>
      <c r="BF867" s="256"/>
      <c r="BG867" s="256"/>
      <c r="BH867" s="256"/>
      <c r="BI867" s="256"/>
      <c r="BJ867" s="256"/>
      <c r="BK867" s="256"/>
      <c r="BL867" s="256"/>
      <c r="BM867" s="256"/>
      <c r="BN867" s="256"/>
      <c r="BO867" s="256"/>
      <c r="BP867" s="256"/>
      <c r="BQ867" s="256"/>
      <c r="BR867" s="256"/>
      <c r="BS867" s="256"/>
      <c r="BT867" s="256"/>
      <c r="BU867" s="256"/>
      <c r="BV867" s="256"/>
      <c r="BW867" s="256"/>
      <c r="BX867" s="256"/>
      <c r="BY867" s="256"/>
      <c r="BZ867" s="256"/>
      <c r="CA867" s="256"/>
      <c r="CB867" s="256"/>
      <c r="CC867" s="256"/>
      <c r="CD867" s="256"/>
      <c r="CE867" s="256"/>
      <c r="CF867" s="256"/>
      <c r="CG867" s="121"/>
      <c r="CH867" s="121"/>
      <c r="CI867" s="121"/>
      <c r="CJ867" s="121"/>
      <c r="CK867" s="121"/>
      <c r="CL867" s="121"/>
      <c r="CM867" s="121"/>
      <c r="CN867" s="121"/>
      <c r="CO867" s="121"/>
      <c r="CP867" s="121"/>
      <c r="CQ867" s="121"/>
    </row>
    <row r="868" spans="1:95" s="1" customFormat="1" ht="10.5" customHeight="1" x14ac:dyDescent="0.2">
      <c r="A868" s="1439"/>
      <c r="B868" s="1443"/>
      <c r="C868" s="846" t="s">
        <v>908</v>
      </c>
      <c r="D868" s="102" t="s">
        <v>108</v>
      </c>
      <c r="E868" s="51">
        <v>0</v>
      </c>
      <c r="F868" s="51">
        <v>0</v>
      </c>
      <c r="G868" s="51">
        <v>0</v>
      </c>
      <c r="H868" s="330">
        <v>0</v>
      </c>
      <c r="I868" s="51">
        <v>0</v>
      </c>
      <c r="J868" s="51">
        <v>0</v>
      </c>
      <c r="K868" s="51">
        <v>0</v>
      </c>
      <c r="L868" s="51">
        <v>0</v>
      </c>
      <c r="M868" s="51">
        <v>0</v>
      </c>
      <c r="N868" s="330">
        <v>0</v>
      </c>
      <c r="O868" s="51">
        <v>0</v>
      </c>
      <c r="P868" s="51">
        <v>0</v>
      </c>
      <c r="Q868" s="51">
        <v>0</v>
      </c>
      <c r="R868" s="51">
        <v>0</v>
      </c>
      <c r="S868" s="51">
        <v>0</v>
      </c>
      <c r="T868" s="51">
        <v>0</v>
      </c>
      <c r="U868" s="51">
        <v>0</v>
      </c>
      <c r="V868" s="330">
        <v>0</v>
      </c>
      <c r="W868" s="51">
        <v>0</v>
      </c>
      <c r="X868" s="51">
        <v>0</v>
      </c>
      <c r="Y868" s="51">
        <v>0</v>
      </c>
      <c r="Z868" s="51">
        <v>0</v>
      </c>
      <c r="AA868" s="51">
        <v>0</v>
      </c>
      <c r="AB868" s="51">
        <v>0</v>
      </c>
      <c r="AC868" s="41">
        <f>SUM(E868:AB868)</f>
        <v>0</v>
      </c>
      <c r="AD868" s="43">
        <f>SUM(E869:AB869)</f>
        <v>0</v>
      </c>
      <c r="AE868" s="49">
        <v>1.8</v>
      </c>
      <c r="AF868" s="85"/>
      <c r="AG868" s="85"/>
      <c r="AH868" s="85"/>
      <c r="AI868" s="85"/>
      <c r="AJ868" s="85"/>
      <c r="AK868" s="85"/>
      <c r="AL868" s="85"/>
      <c r="AM868" s="85"/>
      <c r="AN868" s="85"/>
      <c r="AO868" s="85"/>
      <c r="AP868" s="85"/>
      <c r="AQ868" s="85"/>
      <c r="AR868" s="85"/>
      <c r="AS868" s="85"/>
      <c r="AT868" s="85"/>
      <c r="AU868" s="85"/>
      <c r="AV868" s="85"/>
      <c r="AW868" s="85"/>
      <c r="AX868" s="85"/>
      <c r="AY868" s="85"/>
      <c r="AZ868" s="85"/>
      <c r="BA868" s="85"/>
      <c r="BB868" s="85"/>
      <c r="BC868" s="85"/>
      <c r="BD868" s="256"/>
      <c r="BE868" s="256"/>
      <c r="BF868" s="256"/>
      <c r="BG868" s="256"/>
      <c r="BH868" s="256"/>
      <c r="BI868" s="256"/>
      <c r="BJ868" s="256"/>
      <c r="BK868" s="256"/>
      <c r="BL868" s="256"/>
      <c r="BM868" s="256"/>
      <c r="BN868" s="256"/>
      <c r="BO868" s="256"/>
      <c r="BP868" s="256"/>
      <c r="BQ868" s="256"/>
      <c r="BR868" s="256"/>
      <c r="BS868" s="256"/>
      <c r="BT868" s="256"/>
      <c r="BU868" s="256"/>
      <c r="BV868" s="256"/>
      <c r="BW868" s="256"/>
      <c r="BX868" s="256"/>
      <c r="BY868" s="256"/>
      <c r="BZ868" s="256"/>
      <c r="CA868" s="256"/>
      <c r="CB868" s="256"/>
      <c r="CC868" s="256"/>
      <c r="CD868" s="256"/>
      <c r="CE868" s="256"/>
      <c r="CF868" s="256"/>
      <c r="CG868" s="121"/>
      <c r="CH868" s="121"/>
      <c r="CI868" s="121"/>
      <c r="CJ868" s="121"/>
      <c r="CK868" s="121"/>
      <c r="CL868" s="121"/>
      <c r="CM868" s="121"/>
      <c r="CN868" s="121"/>
      <c r="CO868" s="121"/>
      <c r="CP868" s="121"/>
      <c r="CQ868" s="121"/>
    </row>
    <row r="869" spans="1:95" s="1" customFormat="1" ht="10.5" customHeight="1" x14ac:dyDescent="0.2">
      <c r="A869" s="1439"/>
      <c r="B869" s="1443"/>
      <c r="C869" s="846" t="s">
        <v>908</v>
      </c>
      <c r="D869" s="102" t="s">
        <v>906</v>
      </c>
      <c r="E869" s="51">
        <v>0</v>
      </c>
      <c r="F869" s="42">
        <v>0</v>
      </c>
      <c r="G869" s="42">
        <v>0</v>
      </c>
      <c r="H869" s="255">
        <v>0</v>
      </c>
      <c r="I869" s="42">
        <v>0</v>
      </c>
      <c r="J869" s="42">
        <v>0</v>
      </c>
      <c r="K869" s="42">
        <v>0</v>
      </c>
      <c r="L869" s="42">
        <v>0</v>
      </c>
      <c r="M869" s="42">
        <v>0</v>
      </c>
      <c r="N869" s="255">
        <v>0</v>
      </c>
      <c r="O869" s="42">
        <v>0</v>
      </c>
      <c r="P869" s="42">
        <v>0</v>
      </c>
      <c r="Q869" s="42">
        <v>0</v>
      </c>
      <c r="R869" s="42">
        <v>0</v>
      </c>
      <c r="S869" s="42">
        <v>0</v>
      </c>
      <c r="T869" s="42">
        <v>0</v>
      </c>
      <c r="U869" s="42">
        <v>0</v>
      </c>
      <c r="V869" s="255">
        <v>0</v>
      </c>
      <c r="W869" s="42">
        <v>0</v>
      </c>
      <c r="X869" s="42">
        <v>0</v>
      </c>
      <c r="Y869" s="42">
        <v>0</v>
      </c>
      <c r="Z869" s="42">
        <v>0</v>
      </c>
      <c r="AA869" s="42">
        <v>0</v>
      </c>
      <c r="AB869" s="42">
        <v>0</v>
      </c>
      <c r="AC869" s="254"/>
      <c r="AD869" s="129"/>
      <c r="AE869" s="49"/>
      <c r="AF869" s="85"/>
      <c r="AG869" s="85"/>
      <c r="AH869" s="85"/>
      <c r="AI869" s="85"/>
      <c r="AJ869" s="85"/>
      <c r="AK869" s="85"/>
      <c r="AL869" s="85"/>
      <c r="AM869" s="85"/>
      <c r="AN869" s="85"/>
      <c r="AO869" s="85"/>
      <c r="AP869" s="85"/>
      <c r="AQ869" s="85"/>
      <c r="AR869" s="85"/>
      <c r="AS869" s="85"/>
      <c r="AT869" s="85"/>
      <c r="AU869" s="85"/>
      <c r="AV869" s="85"/>
      <c r="AW869" s="85"/>
      <c r="AX869" s="85"/>
      <c r="AY869" s="85"/>
      <c r="AZ869" s="85"/>
      <c r="BA869" s="85"/>
      <c r="BB869" s="85"/>
      <c r="BC869" s="85"/>
      <c r="BD869" s="256"/>
      <c r="BE869" s="256"/>
      <c r="BF869" s="256"/>
      <c r="BG869" s="256"/>
      <c r="BH869" s="256"/>
      <c r="BI869" s="256"/>
      <c r="BJ869" s="256"/>
      <c r="BK869" s="256"/>
      <c r="BL869" s="256"/>
      <c r="BM869" s="256"/>
      <c r="BN869" s="256"/>
      <c r="BO869" s="256"/>
      <c r="BP869" s="256"/>
      <c r="BQ869" s="256"/>
      <c r="BR869" s="256"/>
      <c r="BS869" s="256"/>
      <c r="BT869" s="256"/>
      <c r="BU869" s="256"/>
      <c r="BV869" s="256"/>
      <c r="BW869" s="256"/>
      <c r="BX869" s="256"/>
      <c r="BY869" s="256"/>
      <c r="BZ869" s="256"/>
      <c r="CA869" s="256"/>
      <c r="CB869" s="256"/>
      <c r="CC869" s="256"/>
      <c r="CD869" s="256"/>
      <c r="CE869" s="256"/>
      <c r="CF869" s="256"/>
      <c r="CG869" s="121"/>
      <c r="CH869" s="121"/>
      <c r="CI869" s="121"/>
      <c r="CJ869" s="121"/>
      <c r="CK869" s="121"/>
      <c r="CL869" s="121"/>
      <c r="CM869" s="121"/>
      <c r="CN869" s="121"/>
      <c r="CO869" s="121"/>
      <c r="CP869" s="121"/>
      <c r="CQ869" s="121"/>
    </row>
    <row r="870" spans="1:95" s="1" customFormat="1" ht="10.5" customHeight="1" x14ac:dyDescent="0.2">
      <c r="A870" s="1440"/>
      <c r="B870" s="1444"/>
      <c r="C870" s="846" t="s">
        <v>908</v>
      </c>
      <c r="D870" s="102" t="s">
        <v>907</v>
      </c>
      <c r="E870" s="142">
        <v>0</v>
      </c>
      <c r="F870" s="104">
        <v>0</v>
      </c>
      <c r="G870" s="104">
        <v>0</v>
      </c>
      <c r="H870" s="259">
        <v>0</v>
      </c>
      <c r="I870" s="104">
        <v>0</v>
      </c>
      <c r="J870" s="104">
        <v>0</v>
      </c>
      <c r="K870" s="104">
        <v>0</v>
      </c>
      <c r="L870" s="104">
        <v>0</v>
      </c>
      <c r="M870" s="104">
        <v>0</v>
      </c>
      <c r="N870" s="259">
        <v>0</v>
      </c>
      <c r="O870" s="104">
        <v>0</v>
      </c>
      <c r="P870" s="104">
        <v>0</v>
      </c>
      <c r="Q870" s="104">
        <v>0</v>
      </c>
      <c r="R870" s="104">
        <v>0</v>
      </c>
      <c r="S870" s="104">
        <v>0</v>
      </c>
      <c r="T870" s="104">
        <v>0</v>
      </c>
      <c r="U870" s="104">
        <v>0</v>
      </c>
      <c r="V870" s="259">
        <v>0</v>
      </c>
      <c r="W870" s="104">
        <v>0</v>
      </c>
      <c r="X870" s="104">
        <v>0</v>
      </c>
      <c r="Y870" s="104">
        <v>0</v>
      </c>
      <c r="Z870" s="104">
        <v>0</v>
      </c>
      <c r="AA870" s="104">
        <v>0</v>
      </c>
      <c r="AB870" s="104">
        <v>0</v>
      </c>
      <c r="AC870" s="254"/>
      <c r="AD870" s="129"/>
      <c r="AE870" s="49"/>
      <c r="AF870" s="85"/>
      <c r="AG870" s="85"/>
      <c r="AH870" s="85"/>
      <c r="AI870" s="85"/>
      <c r="AJ870" s="85"/>
      <c r="AK870" s="85"/>
      <c r="AL870" s="85"/>
      <c r="AM870" s="85"/>
      <c r="AN870" s="85"/>
      <c r="AO870" s="85"/>
      <c r="AP870" s="85"/>
      <c r="AQ870" s="85"/>
      <c r="AR870" s="85"/>
      <c r="AS870" s="85"/>
      <c r="AT870" s="85"/>
      <c r="AU870" s="85"/>
      <c r="AV870" s="85"/>
      <c r="AW870" s="85"/>
      <c r="AX870" s="85"/>
      <c r="AY870" s="85"/>
      <c r="AZ870" s="85"/>
      <c r="BA870" s="85"/>
      <c r="BB870" s="85"/>
      <c r="BC870" s="85"/>
      <c r="BD870" s="256"/>
      <c r="BE870" s="256"/>
      <c r="BF870" s="256"/>
      <c r="BG870" s="256"/>
      <c r="BH870" s="256"/>
      <c r="BI870" s="256"/>
      <c r="BJ870" s="256"/>
      <c r="BK870" s="256"/>
      <c r="BL870" s="256"/>
      <c r="BM870" s="256"/>
      <c r="BN870" s="256"/>
      <c r="BO870" s="256"/>
      <c r="BP870" s="256"/>
      <c r="BQ870" s="256"/>
      <c r="BR870" s="256"/>
      <c r="BS870" s="256"/>
      <c r="BT870" s="256"/>
      <c r="BU870" s="256"/>
      <c r="BV870" s="256"/>
      <c r="BW870" s="256"/>
      <c r="BX870" s="256"/>
      <c r="BY870" s="256"/>
      <c r="BZ870" s="256"/>
      <c r="CA870" s="256"/>
      <c r="CB870" s="256"/>
      <c r="CC870" s="256"/>
      <c r="CD870" s="256"/>
      <c r="CE870" s="256"/>
      <c r="CF870" s="256"/>
      <c r="CG870" s="121"/>
      <c r="CH870" s="121"/>
      <c r="CI870" s="121"/>
      <c r="CJ870" s="121"/>
      <c r="CK870" s="121"/>
      <c r="CL870" s="121"/>
      <c r="CM870" s="121"/>
      <c r="CN870" s="121"/>
      <c r="CO870" s="121"/>
      <c r="CP870" s="121"/>
      <c r="CQ870" s="121"/>
    </row>
    <row r="871" spans="1:95" s="1" customFormat="1" ht="10.5" customHeight="1" thickBot="1" x14ac:dyDescent="0.25">
      <c r="A871" s="1441"/>
      <c r="B871" s="1445"/>
      <c r="C871" s="514"/>
      <c r="D871" s="166" t="s">
        <v>35</v>
      </c>
      <c r="E871" s="45" t="e">
        <f>(E869-E870)/E868</f>
        <v>#DIV/0!</v>
      </c>
      <c r="F871" s="45" t="e">
        <f>(F869-F870)/F868</f>
        <v>#DIV/0!</v>
      </c>
      <c r="G871" s="45" t="e">
        <f>(G869-G870)/G868</f>
        <v>#DIV/0!</v>
      </c>
      <c r="H871" s="286" t="e">
        <f t="shared" ref="H871:AB871" si="331">(H869-H870)/H868</f>
        <v>#DIV/0!</v>
      </c>
      <c r="I871" s="45" t="e">
        <f t="shared" si="331"/>
        <v>#DIV/0!</v>
      </c>
      <c r="J871" s="45" t="e">
        <f t="shared" si="331"/>
        <v>#DIV/0!</v>
      </c>
      <c r="K871" s="45" t="e">
        <f t="shared" si="331"/>
        <v>#DIV/0!</v>
      </c>
      <c r="L871" s="45" t="e">
        <f t="shared" si="331"/>
        <v>#DIV/0!</v>
      </c>
      <c r="M871" s="45" t="e">
        <f t="shared" si="331"/>
        <v>#DIV/0!</v>
      </c>
      <c r="N871" s="286" t="e">
        <f t="shared" si="331"/>
        <v>#DIV/0!</v>
      </c>
      <c r="O871" s="45" t="e">
        <f t="shared" si="331"/>
        <v>#DIV/0!</v>
      </c>
      <c r="P871" s="45" t="e">
        <f t="shared" si="331"/>
        <v>#DIV/0!</v>
      </c>
      <c r="Q871" s="45" t="e">
        <f t="shared" si="331"/>
        <v>#DIV/0!</v>
      </c>
      <c r="R871" s="45" t="e">
        <f t="shared" si="331"/>
        <v>#DIV/0!</v>
      </c>
      <c r="S871" s="45" t="e">
        <f t="shared" si="331"/>
        <v>#DIV/0!</v>
      </c>
      <c r="T871" s="45" t="e">
        <f t="shared" si="331"/>
        <v>#DIV/0!</v>
      </c>
      <c r="U871" s="45" t="e">
        <f t="shared" si="331"/>
        <v>#DIV/0!</v>
      </c>
      <c r="V871" s="286" t="e">
        <f t="shared" si="331"/>
        <v>#DIV/0!</v>
      </c>
      <c r="W871" s="45" t="e">
        <f t="shared" si="331"/>
        <v>#DIV/0!</v>
      </c>
      <c r="X871" s="45" t="e">
        <f t="shared" si="331"/>
        <v>#DIV/0!</v>
      </c>
      <c r="Y871" s="45" t="e">
        <f t="shared" si="331"/>
        <v>#DIV/0!</v>
      </c>
      <c r="Z871" s="45" t="e">
        <f t="shared" si="331"/>
        <v>#DIV/0!</v>
      </c>
      <c r="AA871" s="45" t="e">
        <f t="shared" si="331"/>
        <v>#DIV/0!</v>
      </c>
      <c r="AB871" s="45" t="e">
        <f t="shared" si="331"/>
        <v>#DIV/0!</v>
      </c>
      <c r="AC871" s="254"/>
      <c r="AD871" s="129"/>
      <c r="AE871" s="129"/>
      <c r="AF871" s="249"/>
      <c r="AG871" s="249"/>
      <c r="AH871" s="249"/>
      <c r="AI871" s="249"/>
      <c r="AJ871" s="249"/>
      <c r="AK871" s="249"/>
      <c r="AL871" s="249"/>
      <c r="AM871" s="249"/>
      <c r="AN871" s="249"/>
      <c r="AO871" s="249"/>
      <c r="AP871" s="249"/>
      <c r="AQ871" s="249"/>
      <c r="AR871" s="249"/>
      <c r="AS871" s="249"/>
      <c r="AT871" s="249"/>
      <c r="AU871" s="249"/>
      <c r="AV871" s="249"/>
      <c r="AW871" s="249"/>
      <c r="AX871" s="249"/>
      <c r="AY871" s="249"/>
      <c r="AZ871" s="249"/>
      <c r="BA871" s="249"/>
      <c r="BB871" s="249"/>
      <c r="BC871" s="249"/>
      <c r="BD871" s="249"/>
      <c r="BE871" s="249"/>
      <c r="BF871" s="249"/>
      <c r="BG871" s="249"/>
      <c r="BH871" s="249"/>
      <c r="BI871" s="249"/>
      <c r="BJ871" s="249"/>
      <c r="BK871" s="249"/>
      <c r="BL871" s="249"/>
      <c r="BM871" s="249"/>
      <c r="BN871" s="249"/>
      <c r="BO871" s="249"/>
      <c r="BP871" s="249"/>
      <c r="BQ871" s="249"/>
      <c r="BR871" s="249"/>
      <c r="BS871" s="249"/>
      <c r="BT871" s="249"/>
      <c r="BU871" s="249"/>
      <c r="BV871" s="249"/>
      <c r="BW871" s="249"/>
      <c r="BX871" s="249"/>
      <c r="BY871" s="121"/>
      <c r="BZ871" s="121"/>
      <c r="CA871" s="121"/>
      <c r="CB871" s="121"/>
      <c r="CC871" s="121"/>
      <c r="CD871" s="121"/>
      <c r="CE871" s="121"/>
      <c r="CF871" s="121"/>
      <c r="CG871" s="121"/>
      <c r="CH871" s="121"/>
      <c r="CI871" s="121"/>
      <c r="CJ871" s="121"/>
      <c r="CK871" s="121"/>
      <c r="CL871" s="121"/>
      <c r="CM871" s="121"/>
      <c r="CN871" s="121"/>
      <c r="CO871" s="121"/>
      <c r="CP871" s="121"/>
      <c r="CQ871" s="121"/>
    </row>
    <row r="872" spans="1:95" s="1" customFormat="1" ht="10.5" customHeight="1" x14ac:dyDescent="0.2">
      <c r="A872" s="1415" t="s">
        <v>11</v>
      </c>
      <c r="B872" s="1442" t="s">
        <v>676</v>
      </c>
      <c r="C872" s="695"/>
      <c r="D872" s="726"/>
      <c r="E872" s="1449" t="s">
        <v>875</v>
      </c>
      <c r="F872" s="1462"/>
      <c r="G872" s="1450"/>
      <c r="H872" s="303"/>
      <c r="I872" s="61"/>
      <c r="J872" s="61"/>
      <c r="K872" s="61"/>
      <c r="L872" s="61"/>
      <c r="M872" s="61"/>
      <c r="N872" s="303"/>
      <c r="O872" s="61"/>
      <c r="P872" s="61"/>
      <c r="Q872" s="61"/>
      <c r="R872" s="61"/>
      <c r="S872" s="61"/>
      <c r="T872" s="61"/>
      <c r="U872" s="61"/>
      <c r="V872" s="303"/>
      <c r="W872" s="61"/>
      <c r="X872" s="61"/>
      <c r="Y872" s="61"/>
      <c r="Z872" s="61"/>
      <c r="AA872" s="61"/>
      <c r="AB872" s="61"/>
      <c r="AC872" s="321" t="s">
        <v>107</v>
      </c>
      <c r="AD872" s="43" t="e">
        <f>AD874/AC874</f>
        <v>#DIV/0!</v>
      </c>
      <c r="AE872" s="49"/>
      <c r="AF872" s="256"/>
      <c r="AG872" s="256"/>
      <c r="AH872" s="256"/>
      <c r="AI872" s="256"/>
      <c r="AJ872" s="256"/>
      <c r="AK872" s="256"/>
      <c r="AL872" s="256"/>
      <c r="AM872" s="256"/>
      <c r="AN872" s="256"/>
      <c r="AO872" s="256"/>
      <c r="AP872" s="256"/>
      <c r="AQ872" s="256"/>
      <c r="AR872" s="256"/>
      <c r="AS872" s="256"/>
      <c r="AT872" s="256"/>
      <c r="AU872" s="256"/>
      <c r="AV872" s="256"/>
      <c r="AW872" s="256"/>
      <c r="AX872" s="256"/>
      <c r="AY872" s="256"/>
      <c r="AZ872" s="256"/>
      <c r="BA872" s="256"/>
      <c r="BB872" s="256"/>
      <c r="BC872" s="256"/>
      <c r="BD872" s="256"/>
      <c r="BE872" s="256"/>
      <c r="BF872" s="256"/>
      <c r="BG872" s="256"/>
      <c r="BH872" s="256"/>
      <c r="BI872" s="256"/>
      <c r="BJ872" s="256"/>
      <c r="BK872" s="256"/>
      <c r="BL872" s="256"/>
      <c r="BM872" s="256"/>
      <c r="BN872" s="256"/>
      <c r="BO872" s="256"/>
      <c r="BP872" s="256"/>
      <c r="BQ872" s="256"/>
      <c r="BR872" s="256"/>
      <c r="BS872" s="256"/>
      <c r="BT872" s="256"/>
      <c r="BU872" s="256"/>
      <c r="BV872" s="256"/>
      <c r="BW872" s="256"/>
      <c r="BX872" s="256"/>
      <c r="BY872" s="256"/>
      <c r="BZ872" s="256"/>
      <c r="CA872" s="256"/>
      <c r="CB872" s="256"/>
      <c r="CC872" s="256"/>
      <c r="CD872" s="256"/>
      <c r="CE872" s="256"/>
      <c r="CF872" s="256"/>
      <c r="CG872" s="121"/>
      <c r="CH872" s="121"/>
      <c r="CI872" s="121"/>
      <c r="CJ872" s="121"/>
      <c r="CK872" s="121"/>
      <c r="CL872" s="121"/>
      <c r="CM872" s="121"/>
      <c r="CN872" s="121"/>
      <c r="CO872" s="121"/>
      <c r="CP872" s="121"/>
      <c r="CQ872" s="121"/>
    </row>
    <row r="873" spans="1:95" s="1" customFormat="1" ht="10.5" customHeight="1" x14ac:dyDescent="0.2">
      <c r="A873" s="1439"/>
      <c r="B873" s="1443"/>
      <c r="C873" s="846" t="s">
        <v>115</v>
      </c>
      <c r="D873" s="102" t="s">
        <v>27</v>
      </c>
      <c r="E873" s="67">
        <v>0</v>
      </c>
      <c r="F873" s="67">
        <v>0</v>
      </c>
      <c r="G873" s="67">
        <v>0</v>
      </c>
      <c r="H873" s="273">
        <v>0</v>
      </c>
      <c r="I873" s="67">
        <v>0</v>
      </c>
      <c r="J873" s="67">
        <v>0</v>
      </c>
      <c r="K873" s="67">
        <v>0</v>
      </c>
      <c r="L873" s="67">
        <v>0</v>
      </c>
      <c r="M873" s="67">
        <v>0</v>
      </c>
      <c r="N873" s="273">
        <v>0</v>
      </c>
      <c r="O873" s="67">
        <v>0</v>
      </c>
      <c r="P873" s="67">
        <v>0</v>
      </c>
      <c r="Q873" s="67">
        <v>0</v>
      </c>
      <c r="R873" s="67">
        <v>0</v>
      </c>
      <c r="S873" s="67">
        <v>0</v>
      </c>
      <c r="T873" s="67">
        <v>0</v>
      </c>
      <c r="U873" s="67">
        <v>0</v>
      </c>
      <c r="V873" s="273">
        <v>0</v>
      </c>
      <c r="W873" s="67">
        <v>0</v>
      </c>
      <c r="X873" s="67">
        <v>0</v>
      </c>
      <c r="Y873" s="67">
        <v>0</v>
      </c>
      <c r="Z873" s="67">
        <v>0</v>
      </c>
      <c r="AA873" s="67">
        <v>0</v>
      </c>
      <c r="AB873" s="67">
        <v>0</v>
      </c>
      <c r="AC873" s="254"/>
      <c r="AD873" s="129"/>
      <c r="AE873" s="49"/>
      <c r="AF873" s="256"/>
      <c r="AG873" s="256"/>
      <c r="AH873" s="256"/>
      <c r="AI873" s="256"/>
      <c r="AJ873" s="256"/>
      <c r="AK873" s="256"/>
      <c r="AL873" s="256"/>
      <c r="AM873" s="256"/>
      <c r="AN873" s="256"/>
      <c r="AO873" s="256"/>
      <c r="AP873" s="256"/>
      <c r="AQ873" s="256"/>
      <c r="AR873" s="256"/>
      <c r="AS873" s="256"/>
      <c r="AT873" s="256"/>
      <c r="AU873" s="256"/>
      <c r="AV873" s="256"/>
      <c r="AW873" s="256"/>
      <c r="AX873" s="256"/>
      <c r="AY873" s="256"/>
      <c r="AZ873" s="256"/>
      <c r="BA873" s="256"/>
      <c r="BB873" s="256"/>
      <c r="BC873" s="256"/>
      <c r="BD873" s="256"/>
      <c r="BE873" s="256"/>
      <c r="BF873" s="256"/>
      <c r="BG873" s="256"/>
      <c r="BH873" s="256"/>
      <c r="BI873" s="256"/>
      <c r="BJ873" s="256"/>
      <c r="BK873" s="256"/>
      <c r="BL873" s="256"/>
      <c r="BM873" s="256"/>
      <c r="BN873" s="256"/>
      <c r="BO873" s="256"/>
      <c r="BP873" s="256"/>
      <c r="BQ873" s="256"/>
      <c r="BR873" s="256"/>
      <c r="BS873" s="256"/>
      <c r="BT873" s="256"/>
      <c r="BU873" s="256"/>
      <c r="BV873" s="256"/>
      <c r="BW873" s="256"/>
      <c r="BX873" s="256"/>
      <c r="BY873" s="256"/>
      <c r="BZ873" s="256"/>
      <c r="CA873" s="256"/>
      <c r="CB873" s="256"/>
      <c r="CC873" s="256"/>
      <c r="CD873" s="256"/>
      <c r="CE873" s="256"/>
      <c r="CF873" s="256"/>
      <c r="CG873" s="121"/>
      <c r="CH873" s="121"/>
      <c r="CI873" s="121"/>
      <c r="CJ873" s="121"/>
      <c r="CK873" s="121"/>
      <c r="CL873" s="121"/>
      <c r="CM873" s="121"/>
      <c r="CN873" s="121"/>
      <c r="CO873" s="121"/>
      <c r="CP873" s="121"/>
      <c r="CQ873" s="121"/>
    </row>
    <row r="874" spans="1:95" s="1" customFormat="1" ht="10.5" customHeight="1" x14ac:dyDescent="0.2">
      <c r="A874" s="1439"/>
      <c r="B874" s="1443"/>
      <c r="C874" s="846" t="s">
        <v>908</v>
      </c>
      <c r="D874" s="102" t="s">
        <v>108</v>
      </c>
      <c r="E874" s="51">
        <v>0</v>
      </c>
      <c r="F874" s="51">
        <v>0</v>
      </c>
      <c r="G874" s="51">
        <v>0</v>
      </c>
      <c r="H874" s="330">
        <v>0</v>
      </c>
      <c r="I874" s="51">
        <v>0</v>
      </c>
      <c r="J874" s="51">
        <v>0</v>
      </c>
      <c r="K874" s="51">
        <v>0</v>
      </c>
      <c r="L874" s="51">
        <v>0</v>
      </c>
      <c r="M874" s="51">
        <v>0</v>
      </c>
      <c r="N874" s="330">
        <v>0</v>
      </c>
      <c r="O874" s="51">
        <v>0</v>
      </c>
      <c r="P874" s="51">
        <v>0</v>
      </c>
      <c r="Q874" s="51">
        <v>0</v>
      </c>
      <c r="R874" s="51">
        <v>0</v>
      </c>
      <c r="S874" s="51">
        <v>0</v>
      </c>
      <c r="T874" s="51">
        <v>0</v>
      </c>
      <c r="U874" s="51">
        <v>0</v>
      </c>
      <c r="V874" s="330">
        <v>0</v>
      </c>
      <c r="W874" s="51">
        <v>0</v>
      </c>
      <c r="X874" s="51">
        <v>0</v>
      </c>
      <c r="Y874" s="51">
        <v>0</v>
      </c>
      <c r="Z874" s="51">
        <v>0</v>
      </c>
      <c r="AA874" s="51">
        <v>0</v>
      </c>
      <c r="AB874" s="51">
        <v>0</v>
      </c>
      <c r="AC874" s="41">
        <f>SUM(E874:AB874)</f>
        <v>0</v>
      </c>
      <c r="AD874" s="43">
        <f>SUM(E875:AB875)</f>
        <v>0</v>
      </c>
      <c r="AE874" s="49">
        <v>1.8</v>
      </c>
      <c r="AF874" s="85"/>
      <c r="AG874" s="85"/>
      <c r="AH874" s="85"/>
      <c r="AI874" s="85"/>
      <c r="AJ874" s="85"/>
      <c r="AK874" s="85"/>
      <c r="AL874" s="85"/>
      <c r="AM874" s="85"/>
      <c r="AN874" s="85"/>
      <c r="AO874" s="85"/>
      <c r="AP874" s="85"/>
      <c r="AQ874" s="85"/>
      <c r="AR874" s="85"/>
      <c r="AS874" s="85"/>
      <c r="AT874" s="85"/>
      <c r="AU874" s="85"/>
      <c r="AV874" s="85"/>
      <c r="AW874" s="85"/>
      <c r="AX874" s="85"/>
      <c r="AY874" s="85"/>
      <c r="AZ874" s="85"/>
      <c r="BA874" s="85"/>
      <c r="BB874" s="85"/>
      <c r="BC874" s="85"/>
      <c r="BD874" s="256"/>
      <c r="BE874" s="256"/>
      <c r="BF874" s="256"/>
      <c r="BG874" s="256"/>
      <c r="BH874" s="256"/>
      <c r="BI874" s="256"/>
      <c r="BJ874" s="256"/>
      <c r="BK874" s="256"/>
      <c r="BL874" s="256"/>
      <c r="BM874" s="256"/>
      <c r="BN874" s="256"/>
      <c r="BO874" s="256"/>
      <c r="BP874" s="256"/>
      <c r="BQ874" s="256"/>
      <c r="BR874" s="256"/>
      <c r="BS874" s="256"/>
      <c r="BT874" s="256"/>
      <c r="BU874" s="256"/>
      <c r="BV874" s="256"/>
      <c r="BW874" s="256"/>
      <c r="BX874" s="256"/>
      <c r="BY874" s="256"/>
      <c r="BZ874" s="256"/>
      <c r="CA874" s="256"/>
      <c r="CB874" s="256"/>
      <c r="CC874" s="256"/>
      <c r="CD874" s="256"/>
      <c r="CE874" s="256"/>
      <c r="CF874" s="256"/>
      <c r="CG874" s="121"/>
      <c r="CH874" s="121"/>
      <c r="CI874" s="121"/>
      <c r="CJ874" s="121"/>
      <c r="CK874" s="121"/>
      <c r="CL874" s="121"/>
      <c r="CM874" s="121"/>
      <c r="CN874" s="121"/>
      <c r="CO874" s="121"/>
      <c r="CP874" s="121"/>
      <c r="CQ874" s="121"/>
    </row>
    <row r="875" spans="1:95" s="1" customFormat="1" ht="10.5" customHeight="1" x14ac:dyDescent="0.2">
      <c r="A875" s="1439"/>
      <c r="B875" s="1443"/>
      <c r="C875" s="846" t="s">
        <v>908</v>
      </c>
      <c r="D875" s="102" t="s">
        <v>906</v>
      </c>
      <c r="E875" s="51">
        <v>0</v>
      </c>
      <c r="F875" s="42">
        <v>0</v>
      </c>
      <c r="G875" s="42">
        <v>0</v>
      </c>
      <c r="H875" s="255">
        <v>0</v>
      </c>
      <c r="I875" s="42">
        <v>0</v>
      </c>
      <c r="J875" s="42">
        <v>0</v>
      </c>
      <c r="K875" s="42">
        <v>0</v>
      </c>
      <c r="L875" s="42">
        <v>0</v>
      </c>
      <c r="M875" s="42">
        <v>0</v>
      </c>
      <c r="N875" s="255">
        <v>0</v>
      </c>
      <c r="O875" s="42">
        <v>0</v>
      </c>
      <c r="P875" s="42">
        <v>0</v>
      </c>
      <c r="Q875" s="42">
        <v>0</v>
      </c>
      <c r="R875" s="42">
        <v>0</v>
      </c>
      <c r="S875" s="42">
        <v>0</v>
      </c>
      <c r="T875" s="42">
        <v>0</v>
      </c>
      <c r="U875" s="42">
        <v>0</v>
      </c>
      <c r="V875" s="255">
        <v>0</v>
      </c>
      <c r="W875" s="42">
        <v>0</v>
      </c>
      <c r="X875" s="42">
        <v>0</v>
      </c>
      <c r="Y875" s="42">
        <v>0</v>
      </c>
      <c r="Z875" s="42">
        <v>0</v>
      </c>
      <c r="AA875" s="42">
        <v>0</v>
      </c>
      <c r="AB875" s="42">
        <v>0</v>
      </c>
      <c r="AC875" s="254"/>
      <c r="AD875" s="129"/>
      <c r="AE875" s="49"/>
      <c r="AF875" s="85"/>
      <c r="AG875" s="85"/>
      <c r="AH875" s="85"/>
      <c r="AI875" s="85"/>
      <c r="AJ875" s="85"/>
      <c r="AK875" s="85"/>
      <c r="AL875" s="85"/>
      <c r="AM875" s="85"/>
      <c r="AN875" s="85"/>
      <c r="AO875" s="85"/>
      <c r="AP875" s="85"/>
      <c r="AQ875" s="85"/>
      <c r="AR875" s="85"/>
      <c r="AS875" s="85"/>
      <c r="AT875" s="85"/>
      <c r="AU875" s="85"/>
      <c r="AV875" s="85"/>
      <c r="AW875" s="85"/>
      <c r="AX875" s="85"/>
      <c r="AY875" s="85"/>
      <c r="AZ875" s="85"/>
      <c r="BA875" s="85"/>
      <c r="BB875" s="85"/>
      <c r="BC875" s="85"/>
      <c r="BD875" s="256"/>
      <c r="BE875" s="249"/>
      <c r="BF875" s="249"/>
      <c r="BG875" s="249"/>
      <c r="BH875" s="249"/>
      <c r="BI875" s="249"/>
      <c r="BJ875" s="249"/>
      <c r="BK875" s="249"/>
      <c r="BL875" s="249"/>
      <c r="BM875" s="249"/>
      <c r="BN875" s="249"/>
      <c r="BO875" s="249"/>
      <c r="BP875" s="249"/>
      <c r="BQ875" s="249"/>
      <c r="BR875" s="249"/>
      <c r="BS875" s="249"/>
      <c r="BT875" s="249"/>
      <c r="BU875" s="249"/>
      <c r="BV875" s="249"/>
      <c r="BW875" s="249"/>
      <c r="BX875" s="249"/>
      <c r="BY875" s="249"/>
      <c r="BZ875" s="249"/>
      <c r="CA875" s="249"/>
      <c r="CB875" s="249"/>
      <c r="CC875" s="249"/>
      <c r="CD875" s="256"/>
      <c r="CE875" s="256"/>
      <c r="CF875" s="256"/>
      <c r="CG875" s="121"/>
      <c r="CH875" s="121"/>
      <c r="CI875" s="121"/>
      <c r="CJ875" s="121"/>
      <c r="CK875" s="121"/>
      <c r="CL875" s="121"/>
      <c r="CM875" s="121"/>
      <c r="CN875" s="121"/>
      <c r="CO875" s="121"/>
      <c r="CP875" s="121"/>
      <c r="CQ875" s="121"/>
    </row>
    <row r="876" spans="1:95" s="1" customFormat="1" ht="10.5" customHeight="1" x14ac:dyDescent="0.2">
      <c r="A876" s="1440"/>
      <c r="B876" s="1444"/>
      <c r="C876" s="846" t="s">
        <v>908</v>
      </c>
      <c r="D876" s="102" t="s">
        <v>907</v>
      </c>
      <c r="E876" s="142">
        <v>0</v>
      </c>
      <c r="F876" s="104">
        <v>0</v>
      </c>
      <c r="G876" s="104">
        <v>0</v>
      </c>
      <c r="H876" s="259">
        <v>0</v>
      </c>
      <c r="I876" s="104">
        <v>0</v>
      </c>
      <c r="J876" s="104">
        <v>0</v>
      </c>
      <c r="K876" s="104">
        <v>0</v>
      </c>
      <c r="L876" s="104">
        <v>0</v>
      </c>
      <c r="M876" s="104">
        <v>0</v>
      </c>
      <c r="N876" s="259">
        <v>0</v>
      </c>
      <c r="O876" s="104">
        <v>0</v>
      </c>
      <c r="P876" s="104">
        <v>0</v>
      </c>
      <c r="Q876" s="104">
        <v>0</v>
      </c>
      <c r="R876" s="104">
        <v>0</v>
      </c>
      <c r="S876" s="104">
        <v>0</v>
      </c>
      <c r="T876" s="104">
        <v>0</v>
      </c>
      <c r="U876" s="104">
        <v>0</v>
      </c>
      <c r="V876" s="259">
        <v>0</v>
      </c>
      <c r="W876" s="104">
        <v>0</v>
      </c>
      <c r="X876" s="104">
        <v>0</v>
      </c>
      <c r="Y876" s="104">
        <v>0</v>
      </c>
      <c r="Z876" s="104">
        <v>0</v>
      </c>
      <c r="AA876" s="104">
        <v>0</v>
      </c>
      <c r="AB876" s="104">
        <v>0</v>
      </c>
      <c r="AC876" s="254"/>
      <c r="AD876" s="129"/>
      <c r="AE876" s="49"/>
      <c r="AF876" s="85"/>
      <c r="AG876" s="85"/>
      <c r="AH876" s="85"/>
      <c r="AI876" s="85"/>
      <c r="AJ876" s="85"/>
      <c r="AK876" s="85"/>
      <c r="AL876" s="85"/>
      <c r="AM876" s="85"/>
      <c r="AN876" s="85"/>
      <c r="AO876" s="85"/>
      <c r="AP876" s="85"/>
      <c r="AQ876" s="85"/>
      <c r="AR876" s="85"/>
      <c r="AS876" s="85"/>
      <c r="AT876" s="85"/>
      <c r="AU876" s="85"/>
      <c r="AV876" s="85"/>
      <c r="AW876" s="85"/>
      <c r="AX876" s="85"/>
      <c r="AY876" s="85"/>
      <c r="AZ876" s="85"/>
      <c r="BA876" s="85"/>
      <c r="BB876" s="85"/>
      <c r="BC876" s="85"/>
      <c r="BD876" s="256"/>
      <c r="BE876" s="249"/>
      <c r="BF876" s="249"/>
      <c r="BG876" s="249"/>
      <c r="BH876" s="249"/>
      <c r="BI876" s="249"/>
      <c r="BJ876" s="249"/>
      <c r="BK876" s="249"/>
      <c r="BL876" s="249"/>
      <c r="BM876" s="249"/>
      <c r="BN876" s="249"/>
      <c r="BO876" s="249"/>
      <c r="BP876" s="249"/>
      <c r="BQ876" s="249"/>
      <c r="BR876" s="249"/>
      <c r="BS876" s="249"/>
      <c r="BT876" s="249"/>
      <c r="BU876" s="249"/>
      <c r="BV876" s="249"/>
      <c r="BW876" s="249"/>
      <c r="BX876" s="249"/>
      <c r="BY876" s="249"/>
      <c r="BZ876" s="249"/>
      <c r="CA876" s="249"/>
      <c r="CB876" s="249"/>
      <c r="CC876" s="249"/>
      <c r="CD876" s="256"/>
      <c r="CE876" s="256"/>
      <c r="CF876" s="256"/>
      <c r="CG876" s="121"/>
      <c r="CH876" s="121"/>
      <c r="CI876" s="121"/>
      <c r="CJ876" s="121"/>
      <c r="CK876" s="121"/>
      <c r="CL876" s="121"/>
      <c r="CM876" s="121"/>
      <c r="CN876" s="121"/>
      <c r="CO876" s="121"/>
      <c r="CP876" s="121"/>
      <c r="CQ876" s="121"/>
    </row>
    <row r="877" spans="1:95" s="1" customFormat="1" ht="10.5" customHeight="1" thickBot="1" x14ac:dyDescent="0.25">
      <c r="A877" s="1441"/>
      <c r="B877" s="1445"/>
      <c r="C877" s="514"/>
      <c r="D877" s="166" t="s">
        <v>35</v>
      </c>
      <c r="E877" s="45" t="e">
        <f>(E875-E876)/E874</f>
        <v>#DIV/0!</v>
      </c>
      <c r="F877" s="45" t="e">
        <f>(F875-F876)/F874</f>
        <v>#DIV/0!</v>
      </c>
      <c r="G877" s="45" t="e">
        <f>(G875-G876)/G874</f>
        <v>#DIV/0!</v>
      </c>
      <c r="H877" s="286" t="e">
        <f t="shared" ref="H877:AB877" si="332">(H875-H876)/H874</f>
        <v>#DIV/0!</v>
      </c>
      <c r="I877" s="45" t="e">
        <f t="shared" si="332"/>
        <v>#DIV/0!</v>
      </c>
      <c r="J877" s="45" t="e">
        <f t="shared" si="332"/>
        <v>#DIV/0!</v>
      </c>
      <c r="K877" s="45" t="e">
        <f t="shared" si="332"/>
        <v>#DIV/0!</v>
      </c>
      <c r="L877" s="45" t="e">
        <f t="shared" si="332"/>
        <v>#DIV/0!</v>
      </c>
      <c r="M877" s="45" t="e">
        <f t="shared" si="332"/>
        <v>#DIV/0!</v>
      </c>
      <c r="N877" s="286" t="e">
        <f t="shared" si="332"/>
        <v>#DIV/0!</v>
      </c>
      <c r="O877" s="45" t="e">
        <f t="shared" si="332"/>
        <v>#DIV/0!</v>
      </c>
      <c r="P877" s="45" t="e">
        <f t="shared" si="332"/>
        <v>#DIV/0!</v>
      </c>
      <c r="Q877" s="45" t="e">
        <f t="shared" si="332"/>
        <v>#DIV/0!</v>
      </c>
      <c r="R877" s="45" t="e">
        <f t="shared" si="332"/>
        <v>#DIV/0!</v>
      </c>
      <c r="S877" s="45" t="e">
        <f t="shared" si="332"/>
        <v>#DIV/0!</v>
      </c>
      <c r="T877" s="45" t="e">
        <f t="shared" si="332"/>
        <v>#DIV/0!</v>
      </c>
      <c r="U877" s="45" t="e">
        <f t="shared" si="332"/>
        <v>#DIV/0!</v>
      </c>
      <c r="V877" s="286" t="e">
        <f t="shared" si="332"/>
        <v>#DIV/0!</v>
      </c>
      <c r="W877" s="45" t="e">
        <f t="shared" si="332"/>
        <v>#DIV/0!</v>
      </c>
      <c r="X877" s="45" t="e">
        <f t="shared" si="332"/>
        <v>#DIV/0!</v>
      </c>
      <c r="Y877" s="45" t="e">
        <f t="shared" si="332"/>
        <v>#DIV/0!</v>
      </c>
      <c r="Z877" s="45" t="e">
        <f t="shared" si="332"/>
        <v>#DIV/0!</v>
      </c>
      <c r="AA877" s="45" t="e">
        <f t="shared" si="332"/>
        <v>#DIV/0!</v>
      </c>
      <c r="AB877" s="45" t="e">
        <f t="shared" si="332"/>
        <v>#DIV/0!</v>
      </c>
      <c r="AC877" s="254"/>
      <c r="AD877" s="129"/>
      <c r="AE877" s="129"/>
      <c r="AF877" s="249"/>
      <c r="AG877" s="249"/>
      <c r="AH877" s="249"/>
      <c r="AI877" s="249"/>
      <c r="AJ877" s="249"/>
      <c r="AK877" s="249"/>
      <c r="AL877" s="249"/>
      <c r="AM877" s="249"/>
      <c r="AN877" s="249"/>
      <c r="AO877" s="249"/>
      <c r="AP877" s="249"/>
      <c r="AQ877" s="249"/>
      <c r="AR877" s="249"/>
      <c r="AS877" s="249"/>
      <c r="AT877" s="249"/>
      <c r="AU877" s="249"/>
      <c r="AV877" s="249"/>
      <c r="AW877" s="249"/>
      <c r="AX877" s="249"/>
      <c r="AY877" s="249"/>
      <c r="AZ877" s="249"/>
      <c r="BA877" s="249"/>
      <c r="BB877" s="249"/>
      <c r="BC877" s="249"/>
      <c r="BD877" s="249"/>
      <c r="BE877" s="249"/>
      <c r="BF877" s="249"/>
      <c r="BG877" s="249"/>
      <c r="BH877" s="249"/>
      <c r="BI877" s="249"/>
      <c r="BJ877" s="249"/>
      <c r="BK877" s="249"/>
      <c r="BL877" s="249"/>
      <c r="BM877" s="249"/>
      <c r="BN877" s="249"/>
      <c r="BO877" s="249"/>
      <c r="BP877" s="249"/>
      <c r="BQ877" s="249"/>
      <c r="BR877" s="249"/>
      <c r="BS877" s="249"/>
      <c r="BT877" s="249"/>
      <c r="BU877" s="249"/>
      <c r="BV877" s="249"/>
      <c r="BW877" s="249"/>
      <c r="BX877" s="249"/>
      <c r="BY877" s="121"/>
      <c r="BZ877" s="121"/>
      <c r="CA877" s="121"/>
      <c r="CB877" s="121"/>
      <c r="CC877" s="121"/>
      <c r="CD877" s="121"/>
      <c r="CE877" s="121"/>
      <c r="CF877" s="121"/>
      <c r="CG877" s="121"/>
      <c r="CH877" s="121"/>
      <c r="CI877" s="121"/>
      <c r="CJ877" s="121"/>
      <c r="CK877" s="121"/>
      <c r="CL877" s="121"/>
      <c r="CM877" s="121"/>
      <c r="CN877" s="121"/>
      <c r="CO877" s="121"/>
      <c r="CP877" s="121"/>
      <c r="CQ877" s="121"/>
    </row>
    <row r="878" spans="1:95" s="1" customFormat="1" ht="10.5" customHeight="1" x14ac:dyDescent="0.2">
      <c r="A878" s="1415" t="s">
        <v>15</v>
      </c>
      <c r="B878" s="1442" t="s">
        <v>207</v>
      </c>
      <c r="C878" s="695" t="s">
        <v>118</v>
      </c>
      <c r="D878" s="726" t="s">
        <v>27</v>
      </c>
      <c r="E878" s="50">
        <f>ROUND(SQRT(E880^2+(E881-E882)^2)*1000/(1.73*E841),0)</f>
        <v>5</v>
      </c>
      <c r="F878" s="50">
        <f t="shared" ref="F878:AB878" si="333">ROUND(SQRT(F880^2+(F881-F882)^2)*1000/(1.73*F841),0)</f>
        <v>5</v>
      </c>
      <c r="G878" s="50">
        <f t="shared" si="333"/>
        <v>5</v>
      </c>
      <c r="H878" s="253">
        <f t="shared" si="333"/>
        <v>5</v>
      </c>
      <c r="I878" s="50">
        <f t="shared" si="333"/>
        <v>5</v>
      </c>
      <c r="J878" s="50">
        <f t="shared" si="333"/>
        <v>5</v>
      </c>
      <c r="K878" s="50">
        <f t="shared" si="333"/>
        <v>5</v>
      </c>
      <c r="L878" s="50">
        <f t="shared" si="333"/>
        <v>5</v>
      </c>
      <c r="M878" s="50">
        <f t="shared" si="333"/>
        <v>5</v>
      </c>
      <c r="N878" s="253">
        <f t="shared" si="333"/>
        <v>5</v>
      </c>
      <c r="O878" s="50">
        <f t="shared" si="333"/>
        <v>5</v>
      </c>
      <c r="P878" s="50">
        <f t="shared" si="333"/>
        <v>5</v>
      </c>
      <c r="Q878" s="50">
        <f t="shared" si="333"/>
        <v>5</v>
      </c>
      <c r="R878" s="50">
        <f t="shared" si="333"/>
        <v>5</v>
      </c>
      <c r="S878" s="50">
        <f t="shared" si="333"/>
        <v>5</v>
      </c>
      <c r="T878" s="50">
        <f t="shared" si="333"/>
        <v>5</v>
      </c>
      <c r="U878" s="50">
        <f t="shared" si="333"/>
        <v>5</v>
      </c>
      <c r="V878" s="253">
        <f t="shared" si="333"/>
        <v>5</v>
      </c>
      <c r="W878" s="50">
        <f t="shared" si="333"/>
        <v>5</v>
      </c>
      <c r="X878" s="50">
        <f t="shared" si="333"/>
        <v>5</v>
      </c>
      <c r="Y878" s="50">
        <f t="shared" si="333"/>
        <v>5</v>
      </c>
      <c r="Z878" s="50">
        <f t="shared" si="333"/>
        <v>5</v>
      </c>
      <c r="AA878" s="50">
        <f t="shared" si="333"/>
        <v>5</v>
      </c>
      <c r="AB878" s="50">
        <f t="shared" si="333"/>
        <v>5</v>
      </c>
      <c r="AC878" s="321" t="s">
        <v>107</v>
      </c>
      <c r="AD878" s="43">
        <f>AD880/AC880</f>
        <v>0.27668669300938642</v>
      </c>
      <c r="AE878" s="67"/>
      <c r="AF878" s="310"/>
      <c r="AG878" s="256"/>
      <c r="AH878" s="256"/>
      <c r="AI878" s="256"/>
      <c r="AJ878" s="256"/>
      <c r="AK878" s="256"/>
      <c r="AL878" s="256"/>
      <c r="AM878" s="256"/>
      <c r="AN878" s="256"/>
      <c r="AO878" s="256"/>
      <c r="AP878" s="256"/>
      <c r="AQ878" s="256"/>
      <c r="AR878" s="256"/>
      <c r="AS878" s="256"/>
      <c r="AT878" s="256"/>
      <c r="AU878" s="256"/>
      <c r="AV878" s="256"/>
      <c r="AW878" s="256"/>
      <c r="AX878" s="256"/>
      <c r="AY878" s="256"/>
      <c r="AZ878" s="256"/>
      <c r="BA878" s="256"/>
      <c r="BB878" s="256"/>
      <c r="BC878" s="256"/>
      <c r="BD878" s="256"/>
      <c r="BE878" s="256"/>
      <c r="BF878" s="256"/>
      <c r="BG878" s="256"/>
      <c r="BH878" s="256"/>
      <c r="BI878" s="256"/>
      <c r="BJ878" s="256"/>
      <c r="BK878" s="256"/>
      <c r="BL878" s="256"/>
      <c r="BM878" s="256"/>
      <c r="BN878" s="256"/>
      <c r="BO878" s="256"/>
      <c r="BP878" s="256"/>
      <c r="BQ878" s="256"/>
      <c r="BR878" s="256"/>
      <c r="BS878" s="256"/>
      <c r="BT878" s="256"/>
      <c r="BU878" s="256"/>
      <c r="BV878" s="256"/>
      <c r="BW878" s="256"/>
      <c r="BX878" s="256"/>
      <c r="BY878" s="114"/>
      <c r="BZ878" s="114"/>
      <c r="CA878" s="114"/>
      <c r="CB878" s="114"/>
      <c r="CC878" s="114"/>
      <c r="CD878" s="114"/>
      <c r="CE878" s="114"/>
      <c r="CF878" s="114"/>
      <c r="CG878" s="121"/>
      <c r="CH878" s="121"/>
      <c r="CI878" s="121"/>
      <c r="CJ878" s="121"/>
      <c r="CK878" s="121"/>
      <c r="CL878" s="121"/>
      <c r="CM878" s="121"/>
      <c r="CN878" s="121"/>
      <c r="CO878" s="121"/>
      <c r="CP878" s="121"/>
      <c r="CQ878" s="121"/>
    </row>
    <row r="879" spans="1:95" s="1" customFormat="1" ht="10.5" customHeight="1" x14ac:dyDescent="0.2">
      <c r="A879" s="1439"/>
      <c r="B879" s="1443"/>
      <c r="C879" s="150" t="s">
        <v>115</v>
      </c>
      <c r="D879" s="102" t="s">
        <v>27</v>
      </c>
      <c r="E879" s="81">
        <v>5</v>
      </c>
      <c r="F879" s="81">
        <v>5</v>
      </c>
      <c r="G879" s="81">
        <v>5</v>
      </c>
      <c r="H879" s="274">
        <v>5</v>
      </c>
      <c r="I879" s="81">
        <v>5</v>
      </c>
      <c r="J879" s="81">
        <v>5</v>
      </c>
      <c r="K879" s="81">
        <v>5</v>
      </c>
      <c r="L879" s="81">
        <v>5</v>
      </c>
      <c r="M879" s="81">
        <v>5</v>
      </c>
      <c r="N879" s="274">
        <v>5</v>
      </c>
      <c r="O879" s="81">
        <v>5</v>
      </c>
      <c r="P879" s="81">
        <v>5</v>
      </c>
      <c r="Q879" s="81">
        <v>5</v>
      </c>
      <c r="R879" s="81">
        <v>5</v>
      </c>
      <c r="S879" s="81">
        <v>5</v>
      </c>
      <c r="T879" s="81">
        <v>5</v>
      </c>
      <c r="U879" s="81">
        <v>5</v>
      </c>
      <c r="V879" s="274">
        <v>5</v>
      </c>
      <c r="W879" s="81">
        <v>5</v>
      </c>
      <c r="X879" s="81">
        <v>5</v>
      </c>
      <c r="Y879" s="81">
        <v>5</v>
      </c>
      <c r="Z879" s="81">
        <v>5</v>
      </c>
      <c r="AA879" s="81">
        <v>5</v>
      </c>
      <c r="AB879" s="81">
        <v>5</v>
      </c>
      <c r="AC879" s="254"/>
      <c r="AD879" s="129"/>
      <c r="AE879" s="49"/>
      <c r="AF879" s="256"/>
      <c r="AG879" s="256"/>
      <c r="AH879" s="256"/>
      <c r="AI879" s="256"/>
      <c r="AJ879" s="256"/>
      <c r="AK879" s="256"/>
      <c r="AL879" s="256"/>
      <c r="AM879" s="256"/>
      <c r="AN879" s="256"/>
      <c r="AO879" s="256"/>
      <c r="AP879" s="256"/>
      <c r="AQ879" s="256"/>
      <c r="AR879" s="256"/>
      <c r="AS879" s="256"/>
      <c r="AT879" s="256"/>
      <c r="AU879" s="256"/>
      <c r="AV879" s="256"/>
      <c r="AW879" s="256"/>
      <c r="AX879" s="256"/>
      <c r="AY879" s="256"/>
      <c r="AZ879" s="256"/>
      <c r="BA879" s="256"/>
      <c r="BB879" s="256"/>
      <c r="BC879" s="256"/>
      <c r="BD879" s="256"/>
      <c r="BE879" s="256"/>
      <c r="BF879" s="256"/>
      <c r="BG879" s="256"/>
      <c r="BH879" s="256"/>
      <c r="BI879" s="256"/>
      <c r="BJ879" s="256"/>
      <c r="BK879" s="256"/>
      <c r="BL879" s="256"/>
      <c r="BM879" s="256"/>
      <c r="BN879" s="256"/>
      <c r="BO879" s="256"/>
      <c r="BP879" s="256"/>
      <c r="BQ879" s="256"/>
      <c r="BR879" s="256"/>
      <c r="BS879" s="256"/>
      <c r="BT879" s="256"/>
      <c r="BU879" s="256"/>
      <c r="BV879" s="256"/>
      <c r="BW879" s="256"/>
      <c r="BX879" s="256"/>
      <c r="BY879" s="114"/>
      <c r="BZ879" s="114"/>
      <c r="CA879" s="114"/>
      <c r="CB879" s="114"/>
      <c r="CC879" s="114"/>
      <c r="CD879" s="114"/>
      <c r="CE879" s="114"/>
      <c r="CF879" s="114"/>
      <c r="CG879" s="121"/>
      <c r="CH879" s="121"/>
      <c r="CI879" s="121"/>
      <c r="CJ879" s="121"/>
      <c r="CK879" s="121"/>
      <c r="CL879" s="121"/>
      <c r="CM879" s="121"/>
      <c r="CN879" s="121"/>
      <c r="CO879" s="121"/>
      <c r="CP879" s="121"/>
      <c r="CQ879" s="121"/>
    </row>
    <row r="880" spans="1:95" s="1" customFormat="1" ht="10.5" customHeight="1" x14ac:dyDescent="0.2">
      <c r="A880" s="1439"/>
      <c r="B880" s="1443"/>
      <c r="C880" s="846" t="s">
        <v>908</v>
      </c>
      <c r="D880" s="102" t="s">
        <v>108</v>
      </c>
      <c r="E880" s="51">
        <v>5.0526000000000001E-2</v>
      </c>
      <c r="F880" s="51">
        <v>5.0597999999999997E-2</v>
      </c>
      <c r="G880" s="51">
        <v>5.0777999999999997E-2</v>
      </c>
      <c r="H880" s="330">
        <v>5.0957999999999996E-2</v>
      </c>
      <c r="I880" s="51">
        <v>5.0652000000000003E-2</v>
      </c>
      <c r="J880" s="51">
        <v>5.067E-2</v>
      </c>
      <c r="K880" s="51">
        <v>5.067E-2</v>
      </c>
      <c r="L880" s="51">
        <v>5.1048000000000003E-2</v>
      </c>
      <c r="M880" s="51">
        <v>5.1048000000000003E-2</v>
      </c>
      <c r="N880" s="330">
        <v>5.1389999999999998E-2</v>
      </c>
      <c r="O880" s="51">
        <v>5.1569999999999998E-2</v>
      </c>
      <c r="P880" s="51">
        <v>5.1497999999999995E-2</v>
      </c>
      <c r="Q880" s="51">
        <v>5.1515999999999999E-2</v>
      </c>
      <c r="R880" s="51">
        <v>5.1822E-2</v>
      </c>
      <c r="S880" s="51">
        <v>5.1444000000000004E-2</v>
      </c>
      <c r="T880" s="51">
        <v>5.1372000000000001E-2</v>
      </c>
      <c r="U880" s="51">
        <v>5.0796000000000001E-2</v>
      </c>
      <c r="V880" s="330">
        <v>5.0976E-2</v>
      </c>
      <c r="W880" s="51">
        <v>5.1012000000000002E-2</v>
      </c>
      <c r="X880" s="51">
        <v>5.1029999999999999E-2</v>
      </c>
      <c r="Y880" s="51">
        <v>5.0904000000000005E-2</v>
      </c>
      <c r="Z880" s="51">
        <v>5.076E-2</v>
      </c>
      <c r="AA880" s="51">
        <v>5.0976E-2</v>
      </c>
      <c r="AB880" s="51">
        <v>5.1372000000000001E-2</v>
      </c>
      <c r="AC880" s="41">
        <f>SUM(E880:AB880)</f>
        <v>1.2253859999999999</v>
      </c>
      <c r="AD880" s="43">
        <f>SUM(E881:AB881)</f>
        <v>0.33904799999999996</v>
      </c>
      <c r="AE880" s="49">
        <v>1.8</v>
      </c>
      <c r="AF880" s="85"/>
      <c r="AG880" s="85"/>
      <c r="AH880" s="85"/>
      <c r="AI880" s="85"/>
      <c r="AJ880" s="85"/>
      <c r="AK880" s="85"/>
      <c r="AL880" s="85"/>
      <c r="AM880" s="85"/>
      <c r="AN880" s="85"/>
      <c r="AO880" s="85"/>
      <c r="AP880" s="85"/>
      <c r="AQ880" s="85"/>
      <c r="AR880" s="85"/>
      <c r="AS880" s="85"/>
      <c r="AT880" s="85"/>
      <c r="AU880" s="85"/>
      <c r="AV880" s="85"/>
      <c r="AW880" s="85"/>
      <c r="AX880" s="85"/>
      <c r="AY880" s="85"/>
      <c r="AZ880" s="85"/>
      <c r="BA880" s="85"/>
      <c r="BB880" s="85"/>
      <c r="BC880" s="85"/>
      <c r="BD880" s="76"/>
      <c r="BE880" s="76"/>
      <c r="BF880" s="76"/>
      <c r="BG880" s="76"/>
      <c r="BH880" s="76"/>
      <c r="BI880" s="76"/>
      <c r="BJ880" s="76"/>
      <c r="BK880" s="76"/>
      <c r="BL880" s="76"/>
      <c r="BM880" s="76"/>
      <c r="BN880" s="76"/>
      <c r="BO880" s="76"/>
      <c r="BP880" s="76"/>
      <c r="BQ880" s="76"/>
      <c r="BR880" s="76"/>
      <c r="BS880" s="76"/>
      <c r="BT880" s="76"/>
      <c r="BU880" s="76"/>
      <c r="BV880" s="76"/>
      <c r="BW880" s="76"/>
      <c r="BX880" s="76"/>
      <c r="BY880" s="365"/>
      <c r="BZ880" s="365"/>
      <c r="CA880" s="365"/>
      <c r="CB880" s="365"/>
      <c r="CC880" s="365"/>
      <c r="CD880" s="365"/>
      <c r="CE880" s="365"/>
      <c r="CF880" s="365"/>
      <c r="CG880" s="121"/>
      <c r="CH880" s="121"/>
      <c r="CI880" s="121"/>
      <c r="CJ880" s="121"/>
      <c r="CK880" s="121"/>
      <c r="CL880" s="121"/>
      <c r="CM880" s="121"/>
      <c r="CN880" s="121"/>
      <c r="CO880" s="121"/>
      <c r="CP880" s="121"/>
      <c r="CQ880" s="121"/>
    </row>
    <row r="881" spans="1:95" s="1" customFormat="1" ht="10.5" customHeight="1" x14ac:dyDescent="0.2">
      <c r="A881" s="1439"/>
      <c r="B881" s="1443"/>
      <c r="C881" s="846" t="s">
        <v>908</v>
      </c>
      <c r="D881" s="102" t="s">
        <v>906</v>
      </c>
      <c r="E881" s="51">
        <v>1.3788E-2</v>
      </c>
      <c r="F881" s="42">
        <v>1.3805999999999999E-2</v>
      </c>
      <c r="G881" s="42">
        <v>1.4022E-2</v>
      </c>
      <c r="H881" s="255">
        <v>1.4147999999999999E-2</v>
      </c>
      <c r="I881" s="42">
        <v>1.3986E-2</v>
      </c>
      <c r="J881" s="42">
        <v>1.4003999999999999E-2</v>
      </c>
      <c r="K881" s="42">
        <v>1.3986E-2</v>
      </c>
      <c r="L881" s="42">
        <v>1.4201999999999999E-2</v>
      </c>
      <c r="M881" s="42">
        <v>1.3446E-2</v>
      </c>
      <c r="N881" s="255">
        <v>1.4039999999999999E-2</v>
      </c>
      <c r="O881" s="42">
        <v>1.4327999999999999E-2</v>
      </c>
      <c r="P881" s="42">
        <v>1.4256E-2</v>
      </c>
      <c r="Q881" s="42">
        <v>1.431E-2</v>
      </c>
      <c r="R881" s="42">
        <v>1.4579999999999999E-2</v>
      </c>
      <c r="S881" s="42">
        <v>1.4435999999999999E-2</v>
      </c>
      <c r="T881" s="42">
        <v>1.4381999999999999E-2</v>
      </c>
      <c r="U881" s="42">
        <v>1.4057999999999999E-2</v>
      </c>
      <c r="V881" s="255">
        <v>1.4166E-2</v>
      </c>
      <c r="W881" s="42">
        <v>1.4201999999999999E-2</v>
      </c>
      <c r="X881" s="42">
        <v>1.4201999999999999E-2</v>
      </c>
      <c r="Y881" s="42">
        <v>1.413E-2</v>
      </c>
      <c r="Z881" s="42">
        <v>1.4039999999999999E-2</v>
      </c>
      <c r="AA881" s="42">
        <v>1.4166E-2</v>
      </c>
      <c r="AB881" s="42">
        <v>1.4364E-2</v>
      </c>
      <c r="AC881" s="254"/>
      <c r="AD881" s="129"/>
      <c r="AE881" s="49"/>
      <c r="AF881" s="85"/>
      <c r="AG881" s="85"/>
      <c r="AH881" s="85"/>
      <c r="AI881" s="85"/>
      <c r="AJ881" s="85"/>
      <c r="AK881" s="85"/>
      <c r="AL881" s="85"/>
      <c r="AM881" s="85"/>
      <c r="AN881" s="85"/>
      <c r="AO881" s="85"/>
      <c r="AP881" s="85"/>
      <c r="AQ881" s="85"/>
      <c r="AR881" s="85"/>
      <c r="AS881" s="85"/>
      <c r="AT881" s="85"/>
      <c r="AU881" s="85"/>
      <c r="AV881" s="85"/>
      <c r="AW881" s="85"/>
      <c r="AX881" s="85"/>
      <c r="AY881" s="85"/>
      <c r="AZ881" s="85"/>
      <c r="BA881" s="85"/>
      <c r="BB881" s="85"/>
      <c r="BC881" s="85"/>
      <c r="BD881" s="256"/>
      <c r="BE881" s="256"/>
      <c r="BF881" s="256"/>
      <c r="BG881" s="256"/>
      <c r="BH881" s="256"/>
      <c r="BI881" s="256"/>
      <c r="BJ881" s="256"/>
      <c r="BK881" s="256"/>
      <c r="BL881" s="256"/>
      <c r="BM881" s="256"/>
      <c r="BN881" s="256"/>
      <c r="BO881" s="256"/>
      <c r="BP881" s="256"/>
      <c r="BQ881" s="256"/>
      <c r="BR881" s="256"/>
      <c r="BS881" s="256"/>
      <c r="BT881" s="256"/>
      <c r="BU881" s="256"/>
      <c r="BV881" s="256"/>
      <c r="BW881" s="256"/>
      <c r="BX881" s="256"/>
      <c r="BY881" s="256"/>
      <c r="BZ881" s="256"/>
      <c r="CA881" s="256"/>
      <c r="CB881" s="256"/>
      <c r="CC881" s="256"/>
      <c r="CD881" s="114"/>
      <c r="CE881" s="114"/>
      <c r="CF881" s="114"/>
      <c r="CG881" s="121"/>
      <c r="CH881" s="121"/>
      <c r="CI881" s="121"/>
      <c r="CJ881" s="121"/>
      <c r="CK881" s="121"/>
      <c r="CL881" s="121"/>
      <c r="CM881" s="121"/>
      <c r="CN881" s="121"/>
      <c r="CO881" s="121"/>
      <c r="CP881" s="121"/>
      <c r="CQ881" s="121"/>
    </row>
    <row r="882" spans="1:95" s="1" customFormat="1" ht="10.5" customHeight="1" x14ac:dyDescent="0.2">
      <c r="A882" s="1440"/>
      <c r="B882" s="1444"/>
      <c r="C882" s="846" t="s">
        <v>908</v>
      </c>
      <c r="D882" s="102" t="s">
        <v>907</v>
      </c>
      <c r="E882" s="142">
        <v>1.5120000000000001E-3</v>
      </c>
      <c r="F882" s="104">
        <v>1.5300000000000001E-3</v>
      </c>
      <c r="G882" s="104">
        <v>1.4759999999999999E-3</v>
      </c>
      <c r="H882" s="259">
        <v>1.4219999999999999E-3</v>
      </c>
      <c r="I882" s="104">
        <v>1.4219999999999999E-3</v>
      </c>
      <c r="J882" s="104">
        <v>1.4039999999999999E-3</v>
      </c>
      <c r="K882" s="104">
        <v>1.4219999999999999E-3</v>
      </c>
      <c r="L882" s="104">
        <v>1.4399999999999999E-3</v>
      </c>
      <c r="M882" s="104">
        <v>2.16E-3</v>
      </c>
      <c r="N882" s="259">
        <v>1.8E-3</v>
      </c>
      <c r="O882" s="104">
        <v>1.6379999999999999E-3</v>
      </c>
      <c r="P882" s="104">
        <v>1.6739999999999999E-3</v>
      </c>
      <c r="Q882" s="104">
        <v>1.6379999999999999E-3</v>
      </c>
      <c r="R882" s="104">
        <v>1.6379999999999999E-3</v>
      </c>
      <c r="S882" s="104">
        <v>1.5300000000000001E-3</v>
      </c>
      <c r="T882" s="104">
        <v>1.5120000000000001E-3</v>
      </c>
      <c r="U882" s="104">
        <v>1.4399999999999999E-3</v>
      </c>
      <c r="V882" s="259">
        <v>1.4399999999999999E-3</v>
      </c>
      <c r="W882" s="104">
        <v>1.4399999999999999E-3</v>
      </c>
      <c r="X882" s="104">
        <v>1.4399999999999999E-3</v>
      </c>
      <c r="Y882" s="104">
        <v>1.4219999999999999E-3</v>
      </c>
      <c r="Z882" s="104">
        <v>1.4219999999999999E-3</v>
      </c>
      <c r="AA882" s="104">
        <v>1.4219999999999999E-3</v>
      </c>
      <c r="AB882" s="104">
        <v>1.5300000000000001E-3</v>
      </c>
      <c r="AC882" s="254"/>
      <c r="AD882" s="129"/>
      <c r="AE882" s="49"/>
      <c r="AF882" s="85"/>
      <c r="AG882" s="85"/>
      <c r="AH882" s="85"/>
      <c r="AI882" s="85"/>
      <c r="AJ882" s="85"/>
      <c r="AK882" s="85"/>
      <c r="AL882" s="85"/>
      <c r="AM882" s="85"/>
      <c r="AN882" s="85"/>
      <c r="AO882" s="85"/>
      <c r="AP882" s="85"/>
      <c r="AQ882" s="85"/>
      <c r="AR882" s="85"/>
      <c r="AS882" s="85"/>
      <c r="AT882" s="85"/>
      <c r="AU882" s="85"/>
      <c r="AV882" s="85"/>
      <c r="AW882" s="85"/>
      <c r="AX882" s="85"/>
      <c r="AY882" s="85"/>
      <c r="AZ882" s="85"/>
      <c r="BA882" s="85"/>
      <c r="BB882" s="85"/>
      <c r="BC882" s="85"/>
      <c r="BD882" s="256"/>
      <c r="BE882" s="256"/>
      <c r="BF882" s="256"/>
      <c r="BG882" s="256"/>
      <c r="BH882" s="256"/>
      <c r="BI882" s="256"/>
      <c r="BJ882" s="256"/>
      <c r="BK882" s="256"/>
      <c r="BL882" s="256"/>
      <c r="BM882" s="256"/>
      <c r="BN882" s="256"/>
      <c r="BO882" s="256"/>
      <c r="BP882" s="256"/>
      <c r="BQ882" s="256"/>
      <c r="BR882" s="256"/>
      <c r="BS882" s="256"/>
      <c r="BT882" s="256"/>
      <c r="BU882" s="256"/>
      <c r="BV882" s="256"/>
      <c r="BW882" s="256"/>
      <c r="BX882" s="256"/>
      <c r="BY882" s="256"/>
      <c r="BZ882" s="256"/>
      <c r="CA882" s="256"/>
      <c r="CB882" s="256"/>
      <c r="CC882" s="256"/>
      <c r="CD882" s="114"/>
      <c r="CE882" s="114"/>
      <c r="CF882" s="114"/>
      <c r="CG882" s="121"/>
      <c r="CH882" s="121"/>
      <c r="CI882" s="121"/>
      <c r="CJ882" s="121"/>
      <c r="CK882" s="121"/>
      <c r="CL882" s="121"/>
      <c r="CM882" s="121"/>
      <c r="CN882" s="121"/>
      <c r="CO882" s="121"/>
      <c r="CP882" s="121"/>
      <c r="CQ882" s="121"/>
    </row>
    <row r="883" spans="1:95" s="1" customFormat="1" ht="10.5" customHeight="1" thickBot="1" x14ac:dyDescent="0.25">
      <c r="A883" s="1441"/>
      <c r="B883" s="1445"/>
      <c r="C883" s="514"/>
      <c r="D883" s="166" t="s">
        <v>35</v>
      </c>
      <c r="E883" s="45">
        <f>(E881-E882)/E880</f>
        <v>0.24296401852511579</v>
      </c>
      <c r="F883" s="45">
        <f t="shared" ref="F883:AB883" si="334">(F881-F882)/F880</f>
        <v>0.24261828530771967</v>
      </c>
      <c r="G883" s="45">
        <f t="shared" si="334"/>
        <v>0.24707550514002127</v>
      </c>
      <c r="H883" s="286">
        <f t="shared" si="334"/>
        <v>0.2497350759448958</v>
      </c>
      <c r="I883" s="45">
        <f t="shared" si="334"/>
        <v>0.248045486851457</v>
      </c>
      <c r="J883" s="45">
        <f t="shared" si="334"/>
        <v>0.24866785079928952</v>
      </c>
      <c r="K883" s="45">
        <f t="shared" si="334"/>
        <v>0.24795737122557729</v>
      </c>
      <c r="L883" s="45">
        <f t="shared" si="334"/>
        <v>0.24999999999999997</v>
      </c>
      <c r="M883" s="45">
        <f t="shared" si="334"/>
        <v>0.22108603667136809</v>
      </c>
      <c r="N883" s="286">
        <f t="shared" si="334"/>
        <v>0.23817863397548161</v>
      </c>
      <c r="O883" s="45">
        <f t="shared" si="334"/>
        <v>0.24607329842931935</v>
      </c>
      <c r="P883" s="45">
        <f t="shared" si="334"/>
        <v>0.24432016777350579</v>
      </c>
      <c r="Q883" s="45">
        <f t="shared" si="334"/>
        <v>0.24598183088749126</v>
      </c>
      <c r="R883" s="45">
        <f t="shared" si="334"/>
        <v>0.249739492879472</v>
      </c>
      <c r="S883" s="45">
        <f t="shared" si="334"/>
        <v>0.25087473757872636</v>
      </c>
      <c r="T883" s="45">
        <f t="shared" si="334"/>
        <v>0.25052557813594956</v>
      </c>
      <c r="U883" s="45">
        <f t="shared" si="334"/>
        <v>0.24840538625088587</v>
      </c>
      <c r="V883" s="286">
        <f t="shared" si="334"/>
        <v>0.24964689265536721</v>
      </c>
      <c r="W883" s="45">
        <f t="shared" si="334"/>
        <v>0.25017642907551163</v>
      </c>
      <c r="X883" s="45">
        <f t="shared" si="334"/>
        <v>0.25008818342151673</v>
      </c>
      <c r="Y883" s="45">
        <f t="shared" si="334"/>
        <v>0.24964639321074963</v>
      </c>
      <c r="Z883" s="45">
        <f t="shared" si="334"/>
        <v>0.24858156028368791</v>
      </c>
      <c r="AA883" s="45">
        <f t="shared" si="334"/>
        <v>0.25</v>
      </c>
      <c r="AB883" s="45">
        <f t="shared" si="334"/>
        <v>0.24982480728801681</v>
      </c>
      <c r="AC883" s="254"/>
      <c r="AD883" s="129"/>
      <c r="AE883" s="275"/>
      <c r="AF883" s="249"/>
      <c r="AG883" s="249"/>
      <c r="AH883" s="249"/>
      <c r="AI883" s="249"/>
      <c r="AJ883" s="249"/>
      <c r="AK883" s="249"/>
      <c r="AL883" s="249"/>
      <c r="AM883" s="249"/>
      <c r="AN883" s="249"/>
      <c r="AO883" s="249"/>
      <c r="AP883" s="249"/>
      <c r="AQ883" s="249"/>
      <c r="AR883" s="249"/>
      <c r="AS883" s="249"/>
      <c r="AT883" s="249"/>
      <c r="AU883" s="249"/>
      <c r="AV883" s="249"/>
      <c r="AW883" s="249"/>
      <c r="AX883" s="249"/>
      <c r="AY883" s="249"/>
      <c r="AZ883" s="249"/>
      <c r="BA883" s="249"/>
      <c r="BB883" s="249"/>
      <c r="BC883" s="249"/>
      <c r="BD883" s="249"/>
      <c r="BE883" s="249"/>
      <c r="BF883" s="249"/>
      <c r="BG883" s="249"/>
      <c r="BH883" s="249"/>
      <c r="BI883" s="249"/>
      <c r="BJ883" s="249"/>
      <c r="BK883" s="249"/>
      <c r="BL883" s="249"/>
      <c r="BM883" s="249"/>
      <c r="BN883" s="249"/>
      <c r="BO883" s="249"/>
      <c r="BP883" s="249"/>
      <c r="BQ883" s="249"/>
      <c r="BR883" s="249"/>
      <c r="BS883" s="249"/>
      <c r="BT883" s="249"/>
      <c r="BU883" s="249"/>
      <c r="BV883" s="249"/>
      <c r="BW883" s="249"/>
      <c r="BX883" s="249"/>
      <c r="BY883" s="121"/>
      <c r="BZ883" s="121"/>
      <c r="CA883" s="121"/>
      <c r="CB883" s="121"/>
      <c r="CC883" s="121"/>
      <c r="CD883" s="121"/>
      <c r="CE883" s="121"/>
      <c r="CF883" s="121"/>
      <c r="CG883" s="121"/>
      <c r="CH883" s="121"/>
      <c r="CI883" s="121"/>
      <c r="CJ883" s="121"/>
      <c r="CK883" s="121"/>
      <c r="CL883" s="121"/>
      <c r="CM883" s="121"/>
      <c r="CN883" s="121"/>
      <c r="CO883" s="121"/>
      <c r="CP883" s="121"/>
      <c r="CQ883" s="121"/>
    </row>
    <row r="884" spans="1:95" s="1" customFormat="1" ht="10.5" customHeight="1" x14ac:dyDescent="0.2">
      <c r="A884" s="1415" t="s">
        <v>7</v>
      </c>
      <c r="B884" s="1442" t="s">
        <v>677</v>
      </c>
      <c r="C884" s="695" t="s">
        <v>118</v>
      </c>
      <c r="D884" s="726" t="s">
        <v>27</v>
      </c>
      <c r="E884" s="50">
        <f t="shared" ref="E884:G884" si="335">ROUND(SQRT(E886^2+(E887-E888)^2)*1000/(1.73*E840),0)</f>
        <v>65</v>
      </c>
      <c r="F884" s="50">
        <f t="shared" si="335"/>
        <v>65</v>
      </c>
      <c r="G884" s="1321">
        <f t="shared" si="335"/>
        <v>65</v>
      </c>
      <c r="H884" s="253">
        <f t="shared" ref="H884:AB884" si="336">ROUND(SQRT(H886^2+(H887-H888)^2)*1000/(1.73*H840),0)</f>
        <v>65</v>
      </c>
      <c r="I884" s="50">
        <f t="shared" si="336"/>
        <v>65</v>
      </c>
      <c r="J884" s="50">
        <f t="shared" si="336"/>
        <v>65</v>
      </c>
      <c r="K884" s="50">
        <f t="shared" si="336"/>
        <v>65</v>
      </c>
      <c r="L884" s="50">
        <f t="shared" si="336"/>
        <v>65</v>
      </c>
      <c r="M884" s="50">
        <f t="shared" si="336"/>
        <v>65</v>
      </c>
      <c r="N884" s="253">
        <f t="shared" si="336"/>
        <v>65</v>
      </c>
      <c r="O884" s="50">
        <f t="shared" si="336"/>
        <v>65</v>
      </c>
      <c r="P884" s="50">
        <f t="shared" si="336"/>
        <v>65</v>
      </c>
      <c r="Q884" s="50">
        <f t="shared" si="336"/>
        <v>65</v>
      </c>
      <c r="R884" s="50">
        <f t="shared" si="336"/>
        <v>65</v>
      </c>
      <c r="S884" s="50">
        <f t="shared" si="336"/>
        <v>66</v>
      </c>
      <c r="T884" s="50">
        <f t="shared" si="336"/>
        <v>65</v>
      </c>
      <c r="U884" s="50">
        <f t="shared" si="336"/>
        <v>65</v>
      </c>
      <c r="V884" s="253">
        <f t="shared" si="336"/>
        <v>65</v>
      </c>
      <c r="W884" s="50">
        <f t="shared" si="336"/>
        <v>65</v>
      </c>
      <c r="X884" s="50">
        <f t="shared" si="336"/>
        <v>65</v>
      </c>
      <c r="Y884" s="50">
        <f t="shared" si="336"/>
        <v>65</v>
      </c>
      <c r="Z884" s="50">
        <f t="shared" si="336"/>
        <v>65</v>
      </c>
      <c r="AA884" s="50">
        <f t="shared" si="336"/>
        <v>64</v>
      </c>
      <c r="AB884" s="50">
        <f t="shared" si="336"/>
        <v>64</v>
      </c>
      <c r="AC884" s="321" t="s">
        <v>107</v>
      </c>
      <c r="AD884" s="43">
        <f>AD886/AC886</f>
        <v>0.57260670233789912</v>
      </c>
      <c r="AE884" s="275"/>
      <c r="AF884" s="249"/>
      <c r="AG884" s="249"/>
      <c r="AH884" s="249"/>
      <c r="AI884" s="249"/>
      <c r="AJ884" s="249"/>
      <c r="AK884" s="249"/>
      <c r="AL884" s="249"/>
      <c r="AM884" s="249"/>
      <c r="AN884" s="249"/>
      <c r="AO884" s="249"/>
      <c r="AP884" s="249"/>
      <c r="AQ884" s="249"/>
      <c r="AR884" s="249"/>
      <c r="AS884" s="249"/>
      <c r="AT884" s="249"/>
      <c r="AU884" s="249"/>
      <c r="AV884" s="249"/>
      <c r="AW884" s="249"/>
      <c r="AX884" s="249"/>
      <c r="AY884" s="249"/>
      <c r="AZ884" s="249"/>
      <c r="BA884" s="249"/>
      <c r="BB884" s="249"/>
      <c r="BC884" s="249"/>
      <c r="BD884" s="249"/>
      <c r="BE884" s="249"/>
      <c r="BF884" s="249"/>
      <c r="BG884" s="249"/>
      <c r="BH884" s="249"/>
      <c r="BI884" s="249"/>
      <c r="BJ884" s="249"/>
      <c r="BK884" s="249"/>
      <c r="BL884" s="249"/>
      <c r="BM884" s="249"/>
      <c r="BN884" s="249"/>
      <c r="BO884" s="249"/>
      <c r="BP884" s="249"/>
      <c r="BQ884" s="249"/>
      <c r="BR884" s="249"/>
      <c r="BS884" s="249"/>
      <c r="BT884" s="249"/>
      <c r="BU884" s="249"/>
      <c r="BV884" s="249"/>
      <c r="BW884" s="249"/>
      <c r="BX884" s="249"/>
      <c r="BY884" s="121"/>
      <c r="BZ884" s="121"/>
      <c r="CA884" s="121"/>
      <c r="CB884" s="121"/>
      <c r="CC884" s="121"/>
      <c r="CD884" s="121"/>
      <c r="CE884" s="121"/>
      <c r="CF884" s="121"/>
      <c r="CG884" s="121"/>
      <c r="CH884" s="121"/>
      <c r="CI884" s="121"/>
      <c r="CJ884" s="121"/>
      <c r="CK884" s="121"/>
      <c r="CL884" s="121"/>
      <c r="CM884" s="121"/>
      <c r="CN884" s="121"/>
      <c r="CO884" s="121"/>
      <c r="CP884" s="121"/>
      <c r="CQ884" s="121"/>
    </row>
    <row r="885" spans="1:95" s="1" customFormat="1" ht="10.5" customHeight="1" x14ac:dyDescent="0.2">
      <c r="A885" s="1439"/>
      <c r="B885" s="1443"/>
      <c r="C885" s="846" t="s">
        <v>115</v>
      </c>
      <c r="D885" s="102" t="s">
        <v>27</v>
      </c>
      <c r="E885" s="67">
        <v>65</v>
      </c>
      <c r="F885" s="67">
        <v>64</v>
      </c>
      <c r="G885" s="67">
        <v>64</v>
      </c>
      <c r="H885" s="273">
        <v>64</v>
      </c>
      <c r="I885" s="67">
        <v>64</v>
      </c>
      <c r="J885" s="67">
        <v>64</v>
      </c>
      <c r="K885" s="67">
        <v>64</v>
      </c>
      <c r="L885" s="67">
        <v>65</v>
      </c>
      <c r="M885" s="67">
        <v>64</v>
      </c>
      <c r="N885" s="273">
        <v>64</v>
      </c>
      <c r="O885" s="67">
        <v>64</v>
      </c>
      <c r="P885" s="67">
        <v>64</v>
      </c>
      <c r="Q885" s="67">
        <v>64</v>
      </c>
      <c r="R885" s="67">
        <v>64</v>
      </c>
      <c r="S885" s="67">
        <v>64</v>
      </c>
      <c r="T885" s="67">
        <v>64</v>
      </c>
      <c r="U885" s="67">
        <v>64</v>
      </c>
      <c r="V885" s="273">
        <v>64</v>
      </c>
      <c r="W885" s="67">
        <v>64</v>
      </c>
      <c r="X885" s="67">
        <v>64</v>
      </c>
      <c r="Y885" s="67">
        <v>64</v>
      </c>
      <c r="Z885" s="67">
        <v>64</v>
      </c>
      <c r="AA885" s="67">
        <v>64</v>
      </c>
      <c r="AB885" s="67">
        <v>64</v>
      </c>
      <c r="AC885" s="254"/>
      <c r="AD885" s="129"/>
      <c r="AE885" s="275"/>
      <c r="AF885" s="249"/>
      <c r="AG885" s="249"/>
      <c r="AH885" s="249"/>
      <c r="AI885" s="249"/>
      <c r="AJ885" s="249"/>
      <c r="AK885" s="249"/>
      <c r="AL885" s="249"/>
      <c r="AM885" s="249"/>
      <c r="AN885" s="249"/>
      <c r="AO885" s="249"/>
      <c r="AP885" s="249"/>
      <c r="AQ885" s="249"/>
      <c r="AR885" s="249"/>
      <c r="AS885" s="249"/>
      <c r="AT885" s="249"/>
      <c r="AU885" s="249"/>
      <c r="AV885" s="249"/>
      <c r="AW885" s="249"/>
      <c r="AX885" s="249"/>
      <c r="AY885" s="249"/>
      <c r="AZ885" s="249"/>
      <c r="BA885" s="249"/>
      <c r="BB885" s="249"/>
      <c r="BC885" s="249"/>
      <c r="BD885" s="249"/>
      <c r="BE885" s="249"/>
      <c r="BF885" s="249"/>
      <c r="BG885" s="249"/>
      <c r="BH885" s="249"/>
      <c r="BI885" s="249"/>
      <c r="BJ885" s="249"/>
      <c r="BK885" s="249"/>
      <c r="BL885" s="249"/>
      <c r="BM885" s="249"/>
      <c r="BN885" s="249"/>
      <c r="BO885" s="249"/>
      <c r="BP885" s="249"/>
      <c r="BQ885" s="249"/>
      <c r="BR885" s="249"/>
      <c r="BS885" s="249"/>
      <c r="BT885" s="249"/>
      <c r="BU885" s="249"/>
      <c r="BV885" s="249"/>
      <c r="BW885" s="249"/>
      <c r="BX885" s="249"/>
      <c r="BY885" s="121"/>
      <c r="BZ885" s="121"/>
      <c r="CA885" s="121"/>
      <c r="CB885" s="121"/>
      <c r="CC885" s="121"/>
      <c r="CD885" s="121"/>
      <c r="CE885" s="121"/>
      <c r="CF885" s="121"/>
      <c r="CG885" s="121"/>
      <c r="CH885" s="121"/>
      <c r="CI885" s="121"/>
      <c r="CJ885" s="121"/>
      <c r="CK885" s="121"/>
      <c r="CL885" s="121"/>
      <c r="CM885" s="121"/>
      <c r="CN885" s="121"/>
      <c r="CO885" s="121"/>
      <c r="CP885" s="121"/>
      <c r="CQ885" s="121"/>
    </row>
    <row r="886" spans="1:95" s="1" customFormat="1" ht="10.5" customHeight="1" x14ac:dyDescent="0.2">
      <c r="A886" s="1439"/>
      <c r="B886" s="1443"/>
      <c r="C886" s="846" t="s">
        <v>908</v>
      </c>
      <c r="D886" s="102" t="s">
        <v>108</v>
      </c>
      <c r="E886" s="51">
        <v>0.63865800000000006</v>
      </c>
      <c r="F886" s="51">
        <v>0.63892800000000005</v>
      </c>
      <c r="G886" s="51">
        <v>0.63894600000000001</v>
      </c>
      <c r="H886" s="330">
        <v>0.63840599999999992</v>
      </c>
      <c r="I886" s="51">
        <v>0.63800999999999997</v>
      </c>
      <c r="J886" s="51">
        <v>0.63829800000000003</v>
      </c>
      <c r="K886" s="51">
        <v>0.63702000000000003</v>
      </c>
      <c r="L886" s="51">
        <v>0.63878400000000002</v>
      </c>
      <c r="M886" s="51">
        <v>0.63840599999999992</v>
      </c>
      <c r="N886" s="330">
        <v>0.6391079999999999</v>
      </c>
      <c r="O886" s="51">
        <v>0.6391079999999999</v>
      </c>
      <c r="P886" s="51">
        <v>0.63874800000000009</v>
      </c>
      <c r="Q886" s="51">
        <v>0.63862199999999991</v>
      </c>
      <c r="R886" s="51">
        <v>0.63874800000000009</v>
      </c>
      <c r="S886" s="51">
        <v>0.63853199999999999</v>
      </c>
      <c r="T886" s="51">
        <v>0.63817200000000007</v>
      </c>
      <c r="U886" s="51">
        <v>0.63811800000000007</v>
      </c>
      <c r="V886" s="330">
        <v>0.638154</v>
      </c>
      <c r="W886" s="51">
        <v>0.63813599999999993</v>
      </c>
      <c r="X886" s="51">
        <v>0.63797400000000004</v>
      </c>
      <c r="Y886" s="51">
        <v>0.63781200000000005</v>
      </c>
      <c r="Z886" s="51">
        <v>0.63772200000000001</v>
      </c>
      <c r="AA886" s="51">
        <v>0.63752399999999998</v>
      </c>
      <c r="AB886" s="51">
        <v>0.63797400000000004</v>
      </c>
      <c r="AC886" s="41">
        <f>SUM(E886:AB886)</f>
        <v>15.319908000000002</v>
      </c>
      <c r="AD886" s="43">
        <f>SUM(E887:AB887)</f>
        <v>8.7722820000000006</v>
      </c>
      <c r="AE886" s="275">
        <v>1.8</v>
      </c>
      <c r="AF886" s="249"/>
      <c r="AG886" s="249"/>
      <c r="AH886" s="249"/>
      <c r="AI886" s="249"/>
      <c r="AJ886" s="249"/>
      <c r="AK886" s="249"/>
      <c r="AL886" s="249"/>
      <c r="AM886" s="249"/>
      <c r="AN886" s="249"/>
      <c r="AO886" s="249"/>
      <c r="AP886" s="249"/>
      <c r="AQ886" s="249"/>
      <c r="AR886" s="249"/>
      <c r="AS886" s="249"/>
      <c r="AT886" s="249"/>
      <c r="AU886" s="249"/>
      <c r="AV886" s="249"/>
      <c r="AW886" s="249"/>
      <c r="AX886" s="249"/>
      <c r="AY886" s="249"/>
      <c r="AZ886" s="249"/>
      <c r="BA886" s="249"/>
      <c r="BB886" s="249"/>
      <c r="BC886" s="249"/>
      <c r="BD886" s="249"/>
      <c r="BE886" s="249"/>
      <c r="BF886" s="249"/>
      <c r="BG886" s="249"/>
      <c r="BH886" s="249"/>
      <c r="BI886" s="249"/>
      <c r="BJ886" s="249"/>
      <c r="BK886" s="249"/>
      <c r="BL886" s="249"/>
      <c r="BM886" s="249"/>
      <c r="BN886" s="249"/>
      <c r="BO886" s="249"/>
      <c r="BP886" s="249"/>
      <c r="BQ886" s="249"/>
      <c r="BR886" s="249"/>
      <c r="BS886" s="249"/>
      <c r="BT886" s="249"/>
      <c r="BU886" s="249"/>
      <c r="BV886" s="249"/>
      <c r="BW886" s="249"/>
      <c r="BX886" s="249"/>
      <c r="BY886" s="121"/>
      <c r="BZ886" s="121"/>
      <c r="CA886" s="121"/>
      <c r="CB886" s="121"/>
      <c r="CC886" s="121"/>
      <c r="CD886" s="121"/>
      <c r="CE886" s="121"/>
      <c r="CF886" s="121"/>
      <c r="CG886" s="121"/>
      <c r="CH886" s="121"/>
      <c r="CI886" s="121"/>
      <c r="CJ886" s="121"/>
      <c r="CK886" s="121"/>
      <c r="CL886" s="121"/>
      <c r="CM886" s="121"/>
      <c r="CN886" s="121"/>
      <c r="CO886" s="121"/>
      <c r="CP886" s="121"/>
      <c r="CQ886" s="121"/>
    </row>
    <row r="887" spans="1:95" s="1" customFormat="1" ht="10.5" customHeight="1" x14ac:dyDescent="0.2">
      <c r="A887" s="1439"/>
      <c r="B887" s="1443"/>
      <c r="C887" s="846" t="s">
        <v>908</v>
      </c>
      <c r="D887" s="102" t="s">
        <v>906</v>
      </c>
      <c r="E887" s="51">
        <v>0.36077399999999998</v>
      </c>
      <c r="F887" s="42">
        <v>0.36152999999999996</v>
      </c>
      <c r="G887" s="42">
        <v>0.36307799999999996</v>
      </c>
      <c r="H887" s="255">
        <v>0.36404999999999998</v>
      </c>
      <c r="I887" s="42">
        <v>0.36170999999999998</v>
      </c>
      <c r="J887" s="42">
        <v>0.362124</v>
      </c>
      <c r="K887" s="42">
        <v>0.36133199999999999</v>
      </c>
      <c r="L887" s="42">
        <v>0.36487799999999998</v>
      </c>
      <c r="M887" s="42">
        <v>0.36748799999999998</v>
      </c>
      <c r="N887" s="255">
        <v>0.370728</v>
      </c>
      <c r="O887" s="42">
        <v>0.372168</v>
      </c>
      <c r="P887" s="42">
        <v>0.37112400000000001</v>
      </c>
      <c r="Q887" s="42">
        <v>0.37153800000000003</v>
      </c>
      <c r="R887" s="42">
        <v>0.37168200000000001</v>
      </c>
      <c r="S887" s="42">
        <v>0.36756</v>
      </c>
      <c r="T887" s="42">
        <v>0.36700199999999999</v>
      </c>
      <c r="U887" s="42">
        <v>0.36286200000000002</v>
      </c>
      <c r="V887" s="255">
        <v>0.36439199999999999</v>
      </c>
      <c r="W887" s="42">
        <v>0.36458999999999997</v>
      </c>
      <c r="X887" s="42">
        <v>0.36458999999999997</v>
      </c>
      <c r="Y887" s="42">
        <v>0.36358200000000002</v>
      </c>
      <c r="Z887" s="42">
        <v>0.36234</v>
      </c>
      <c r="AA887" s="42">
        <v>0.36392399999999997</v>
      </c>
      <c r="AB887" s="42">
        <v>0.36723600000000001</v>
      </c>
      <c r="AC887" s="385"/>
      <c r="AD887" s="275"/>
      <c r="AE887" s="275"/>
      <c r="AF887" s="249"/>
      <c r="AG887" s="249"/>
      <c r="AH887" s="249"/>
      <c r="AI887" s="249"/>
      <c r="AJ887" s="249"/>
      <c r="AK887" s="249"/>
      <c r="AL887" s="249"/>
      <c r="AM887" s="249"/>
      <c r="AN887" s="249"/>
      <c r="AO887" s="249"/>
      <c r="AP887" s="249"/>
      <c r="AQ887" s="249"/>
      <c r="AR887" s="249"/>
      <c r="AS887" s="249"/>
      <c r="AT887" s="249"/>
      <c r="AU887" s="249"/>
      <c r="AV887" s="249"/>
      <c r="AW887" s="249"/>
      <c r="AX887" s="249"/>
      <c r="AY887" s="249"/>
      <c r="AZ887" s="249"/>
      <c r="BA887" s="249"/>
      <c r="BB887" s="249"/>
      <c r="BC887" s="249"/>
      <c r="BD887" s="249"/>
      <c r="BE887" s="249"/>
      <c r="BF887" s="249"/>
      <c r="BG887" s="249"/>
      <c r="BH887" s="249"/>
      <c r="BI887" s="249"/>
      <c r="BJ887" s="249"/>
      <c r="BK887" s="249"/>
      <c r="BL887" s="249"/>
      <c r="BM887" s="249"/>
      <c r="BN887" s="249"/>
      <c r="BO887" s="249"/>
      <c r="BP887" s="249"/>
      <c r="BQ887" s="249"/>
      <c r="BR887" s="249"/>
      <c r="BS887" s="249"/>
      <c r="BT887" s="249"/>
      <c r="BU887" s="249"/>
      <c r="BV887" s="249"/>
      <c r="BW887" s="249"/>
      <c r="BX887" s="249"/>
      <c r="BY887" s="121"/>
      <c r="BZ887" s="121"/>
      <c r="CA887" s="121"/>
      <c r="CB887" s="121"/>
      <c r="CC887" s="121"/>
      <c r="CD887" s="121"/>
      <c r="CE887" s="121"/>
      <c r="CF887" s="121"/>
      <c r="CG887" s="121"/>
      <c r="CH887" s="121"/>
      <c r="CI887" s="121"/>
      <c r="CJ887" s="121"/>
      <c r="CK887" s="121"/>
      <c r="CL887" s="121"/>
      <c r="CM887" s="121"/>
      <c r="CN887" s="121"/>
      <c r="CO887" s="121"/>
      <c r="CP887" s="121"/>
      <c r="CQ887" s="121"/>
    </row>
    <row r="888" spans="1:95" s="1" customFormat="1" ht="10.5" customHeight="1" x14ac:dyDescent="0.2">
      <c r="A888" s="1440"/>
      <c r="B888" s="1444"/>
      <c r="C888" s="846" t="s">
        <v>908</v>
      </c>
      <c r="D888" s="102" t="s">
        <v>907</v>
      </c>
      <c r="E888" s="142">
        <v>0</v>
      </c>
      <c r="F888" s="104">
        <v>0</v>
      </c>
      <c r="G888" s="104">
        <v>0</v>
      </c>
      <c r="H888" s="259">
        <v>0</v>
      </c>
      <c r="I888" s="104">
        <v>0</v>
      </c>
      <c r="J888" s="104">
        <v>0</v>
      </c>
      <c r="K888" s="104">
        <v>0</v>
      </c>
      <c r="L888" s="104">
        <v>0</v>
      </c>
      <c r="M888" s="104">
        <v>0</v>
      </c>
      <c r="N888" s="259">
        <v>0</v>
      </c>
      <c r="O888" s="104">
        <v>0</v>
      </c>
      <c r="P888" s="104">
        <v>0</v>
      </c>
      <c r="Q888" s="104">
        <v>0</v>
      </c>
      <c r="R888" s="104">
        <v>0</v>
      </c>
      <c r="S888" s="104">
        <v>0</v>
      </c>
      <c r="T888" s="104">
        <v>0</v>
      </c>
      <c r="U888" s="104">
        <v>0</v>
      </c>
      <c r="V888" s="259">
        <v>0</v>
      </c>
      <c r="W888" s="104">
        <v>0</v>
      </c>
      <c r="X888" s="104">
        <v>0</v>
      </c>
      <c r="Y888" s="104">
        <v>0</v>
      </c>
      <c r="Z888" s="104">
        <v>0</v>
      </c>
      <c r="AA888" s="104">
        <v>0</v>
      </c>
      <c r="AB888" s="104">
        <v>0</v>
      </c>
      <c r="AC888" s="385"/>
      <c r="AD888" s="275"/>
      <c r="AE888" s="275"/>
      <c r="AF888" s="249"/>
      <c r="AG888" s="249"/>
      <c r="AH888" s="249"/>
      <c r="AI888" s="249"/>
      <c r="AJ888" s="249"/>
      <c r="AK888" s="249"/>
      <c r="AL888" s="249"/>
      <c r="AM888" s="249"/>
      <c r="AN888" s="249"/>
      <c r="AO888" s="249"/>
      <c r="AP888" s="249"/>
      <c r="AQ888" s="249"/>
      <c r="AR888" s="249"/>
      <c r="AS888" s="249"/>
      <c r="AT888" s="249"/>
      <c r="AU888" s="249"/>
      <c r="AV888" s="249"/>
      <c r="AW888" s="249"/>
      <c r="AX888" s="249"/>
      <c r="AY888" s="249"/>
      <c r="AZ888" s="249"/>
      <c r="BA888" s="249"/>
      <c r="BB888" s="249"/>
      <c r="BC888" s="249"/>
      <c r="BD888" s="249"/>
      <c r="BE888" s="249"/>
      <c r="BF888" s="249"/>
      <c r="BG888" s="249"/>
      <c r="BH888" s="249"/>
      <c r="BI888" s="249"/>
      <c r="BJ888" s="249"/>
      <c r="BK888" s="249"/>
      <c r="BL888" s="249"/>
      <c r="BM888" s="249"/>
      <c r="BN888" s="249"/>
      <c r="BO888" s="249"/>
      <c r="BP888" s="249"/>
      <c r="BQ888" s="249"/>
      <c r="BR888" s="249"/>
      <c r="BS888" s="249"/>
      <c r="BT888" s="249"/>
      <c r="BU888" s="249"/>
      <c r="BV888" s="249"/>
      <c r="BW888" s="249"/>
      <c r="BX888" s="249"/>
      <c r="BY888" s="121"/>
      <c r="BZ888" s="121"/>
      <c r="CA888" s="121"/>
      <c r="CB888" s="121"/>
      <c r="CC888" s="121"/>
      <c r="CD888" s="121"/>
      <c r="CE888" s="121"/>
      <c r="CF888" s="121"/>
      <c r="CG888" s="121"/>
      <c r="CH888" s="121"/>
      <c r="CI888" s="121"/>
      <c r="CJ888" s="121"/>
      <c r="CK888" s="121"/>
      <c r="CL888" s="121"/>
      <c r="CM888" s="121"/>
      <c r="CN888" s="121"/>
      <c r="CO888" s="121"/>
      <c r="CP888" s="121"/>
      <c r="CQ888" s="121"/>
    </row>
    <row r="889" spans="1:95" s="1" customFormat="1" ht="10.5" customHeight="1" thickBot="1" x14ac:dyDescent="0.25">
      <c r="A889" s="1441"/>
      <c r="B889" s="1445"/>
      <c r="C889" s="514"/>
      <c r="D889" s="166" t="s">
        <v>35</v>
      </c>
      <c r="E889" s="45">
        <f>(E887-E888)/E886</f>
        <v>0.56489388686902842</v>
      </c>
      <c r="F889" s="45">
        <f t="shared" ref="F889:AB889" si="337">(F887-F888)/F886</f>
        <v>0.56583840432724808</v>
      </c>
      <c r="G889" s="45">
        <f t="shared" si="337"/>
        <v>0.56824520382004107</v>
      </c>
      <c r="H889" s="286">
        <f t="shared" si="337"/>
        <v>0.57024839992105347</v>
      </c>
      <c r="I889" s="45">
        <f t="shared" si="337"/>
        <v>0.56693468754408238</v>
      </c>
      <c r="J889" s="45">
        <f t="shared" si="337"/>
        <v>0.56732748653450271</v>
      </c>
      <c r="K889" s="45">
        <f t="shared" si="337"/>
        <v>0.56722237920316465</v>
      </c>
      <c r="L889" s="45">
        <f t="shared" si="337"/>
        <v>0.57120716862037868</v>
      </c>
      <c r="M889" s="45">
        <f t="shared" si="337"/>
        <v>0.57563368765331158</v>
      </c>
      <c r="N889" s="286">
        <f t="shared" si="337"/>
        <v>0.58007097391990092</v>
      </c>
      <c r="O889" s="45">
        <f t="shared" si="337"/>
        <v>0.58232411423421404</v>
      </c>
      <c r="P889" s="45">
        <f t="shared" si="337"/>
        <v>0.58101786620075513</v>
      </c>
      <c r="Q889" s="45">
        <f t="shared" si="337"/>
        <v>0.58178077172411857</v>
      </c>
      <c r="R889" s="45">
        <f t="shared" si="337"/>
        <v>0.58189145014935462</v>
      </c>
      <c r="S889" s="45">
        <f t="shared" si="337"/>
        <v>0.5756328578677341</v>
      </c>
      <c r="T889" s="45">
        <f t="shared" si="337"/>
        <v>0.57508320640830368</v>
      </c>
      <c r="U889" s="45">
        <f t="shared" si="337"/>
        <v>0.56864404389156864</v>
      </c>
      <c r="V889" s="286">
        <f t="shared" si="337"/>
        <v>0.57100950554254926</v>
      </c>
      <c r="W889" s="45">
        <f t="shared" si="337"/>
        <v>0.57133589078190228</v>
      </c>
      <c r="X889" s="45">
        <f t="shared" si="337"/>
        <v>0.5714809694438957</v>
      </c>
      <c r="Y889" s="45">
        <f t="shared" si="337"/>
        <v>0.5700457188011514</v>
      </c>
      <c r="Z889" s="45">
        <f t="shared" si="337"/>
        <v>0.568178610742612</v>
      </c>
      <c r="AA889" s="45">
        <f t="shared" si="337"/>
        <v>0.57083968603534918</v>
      </c>
      <c r="AB889" s="45">
        <f t="shared" si="337"/>
        <v>0.57562847388765059</v>
      </c>
      <c r="AC889" s="385"/>
      <c r="AD889" s="275"/>
      <c r="AE889" s="275"/>
      <c r="AF889" s="249"/>
      <c r="AG889" s="249"/>
      <c r="AH889" s="249"/>
      <c r="AI889" s="249"/>
      <c r="AJ889" s="249"/>
      <c r="AK889" s="249"/>
      <c r="AL889" s="249"/>
      <c r="AM889" s="249"/>
      <c r="AN889" s="249"/>
      <c r="AO889" s="249"/>
      <c r="AP889" s="249"/>
      <c r="AQ889" s="249"/>
      <c r="AR889" s="249"/>
      <c r="AS889" s="249"/>
      <c r="AT889" s="249"/>
      <c r="AU889" s="249"/>
      <c r="AV889" s="249"/>
      <c r="AW889" s="249"/>
      <c r="AX889" s="249"/>
      <c r="AY889" s="249"/>
      <c r="AZ889" s="249"/>
      <c r="BA889" s="249"/>
      <c r="BB889" s="249"/>
      <c r="BC889" s="249"/>
      <c r="BD889" s="249"/>
      <c r="BE889" s="249"/>
      <c r="BF889" s="249"/>
      <c r="BG889" s="249"/>
      <c r="BH889" s="249"/>
      <c r="BI889" s="249"/>
      <c r="BJ889" s="249"/>
      <c r="BK889" s="249"/>
      <c r="BL889" s="249"/>
      <c r="BM889" s="249"/>
      <c r="BN889" s="249"/>
      <c r="BO889" s="249"/>
      <c r="BP889" s="249"/>
      <c r="BQ889" s="249"/>
      <c r="BR889" s="249"/>
      <c r="BS889" s="249"/>
      <c r="BT889" s="249"/>
      <c r="BU889" s="249"/>
      <c r="BV889" s="249"/>
      <c r="BW889" s="249"/>
      <c r="BX889" s="249"/>
      <c r="BY889" s="121"/>
      <c r="BZ889" s="121"/>
      <c r="CA889" s="121"/>
      <c r="CB889" s="121"/>
      <c r="CC889" s="121"/>
      <c r="CD889" s="121"/>
      <c r="CE889" s="121"/>
      <c r="CF889" s="121"/>
      <c r="CG889" s="121"/>
      <c r="CH889" s="121"/>
      <c r="CI889" s="121"/>
      <c r="CJ889" s="121"/>
      <c r="CK889" s="121"/>
      <c r="CL889" s="121"/>
      <c r="CM889" s="121"/>
      <c r="CN889" s="121"/>
      <c r="CO889" s="121"/>
      <c r="CP889" s="121"/>
      <c r="CQ889" s="121"/>
    </row>
    <row r="890" spans="1:95" s="1" customFormat="1" ht="10.5" customHeight="1" x14ac:dyDescent="0.2">
      <c r="A890" s="1415" t="s">
        <v>87</v>
      </c>
      <c r="B890" s="1442" t="s">
        <v>669</v>
      </c>
      <c r="C890" s="695" t="s">
        <v>118</v>
      </c>
      <c r="D890" s="726" t="s">
        <v>27</v>
      </c>
      <c r="E890" s="50">
        <f t="shared" ref="E890:AB890" si="338">ROUND(SQRT(E892^2+(E893-E894)^2)*1000/(1.73*E841),0)</f>
        <v>0</v>
      </c>
      <c r="F890" s="50">
        <f t="shared" si="338"/>
        <v>0</v>
      </c>
      <c r="G890" s="50">
        <f t="shared" si="338"/>
        <v>0</v>
      </c>
      <c r="H890" s="253">
        <f t="shared" si="338"/>
        <v>0</v>
      </c>
      <c r="I890" s="50">
        <f t="shared" si="338"/>
        <v>0</v>
      </c>
      <c r="J890" s="50">
        <f t="shared" si="338"/>
        <v>0</v>
      </c>
      <c r="K890" s="50">
        <f t="shared" si="338"/>
        <v>0</v>
      </c>
      <c r="L890" s="50">
        <f t="shared" si="338"/>
        <v>0</v>
      </c>
      <c r="M890" s="50">
        <f t="shared" si="338"/>
        <v>0</v>
      </c>
      <c r="N890" s="253">
        <f t="shared" si="338"/>
        <v>0</v>
      </c>
      <c r="O890" s="50">
        <f t="shared" si="338"/>
        <v>0</v>
      </c>
      <c r="P890" s="50">
        <f t="shared" si="338"/>
        <v>0</v>
      </c>
      <c r="Q890" s="50">
        <f t="shared" si="338"/>
        <v>0</v>
      </c>
      <c r="R890" s="50">
        <f t="shared" si="338"/>
        <v>0</v>
      </c>
      <c r="S890" s="50">
        <f t="shared" si="338"/>
        <v>0</v>
      </c>
      <c r="T890" s="50">
        <f t="shared" si="338"/>
        <v>0</v>
      </c>
      <c r="U890" s="50">
        <f t="shared" si="338"/>
        <v>0</v>
      </c>
      <c r="V890" s="253">
        <f t="shared" si="338"/>
        <v>0</v>
      </c>
      <c r="W890" s="50">
        <f t="shared" si="338"/>
        <v>0</v>
      </c>
      <c r="X890" s="50">
        <f t="shared" si="338"/>
        <v>0</v>
      </c>
      <c r="Y890" s="50">
        <f t="shared" si="338"/>
        <v>0</v>
      </c>
      <c r="Z890" s="50">
        <f t="shared" si="338"/>
        <v>0</v>
      </c>
      <c r="AA890" s="50">
        <f t="shared" si="338"/>
        <v>0</v>
      </c>
      <c r="AB890" s="50">
        <f t="shared" si="338"/>
        <v>0</v>
      </c>
      <c r="AC890" s="321" t="s">
        <v>107</v>
      </c>
      <c r="AD890" s="43" t="e">
        <f>AD892/AC892</f>
        <v>#DIV/0!</v>
      </c>
      <c r="AE890" s="275"/>
      <c r="AF890" s="249"/>
      <c r="AG890" s="249"/>
      <c r="AH890" s="249"/>
      <c r="AI890" s="249"/>
      <c r="AJ890" s="249"/>
      <c r="AK890" s="249"/>
      <c r="AL890" s="249"/>
      <c r="AM890" s="249"/>
      <c r="AN890" s="249"/>
      <c r="AO890" s="249"/>
      <c r="AP890" s="249"/>
      <c r="AQ890" s="249"/>
      <c r="AR890" s="249"/>
      <c r="AS890" s="249"/>
      <c r="AT890" s="249"/>
      <c r="AU890" s="249"/>
      <c r="AV890" s="249"/>
      <c r="AW890" s="249"/>
      <c r="AX890" s="249"/>
      <c r="AY890" s="249"/>
      <c r="AZ890" s="249"/>
      <c r="BA890" s="249"/>
      <c r="BB890" s="249"/>
      <c r="BC890" s="249"/>
      <c r="BD890" s="249"/>
      <c r="BE890" s="249"/>
      <c r="BF890" s="249"/>
      <c r="BG890" s="249"/>
      <c r="BH890" s="249"/>
      <c r="BI890" s="249"/>
      <c r="BJ890" s="249"/>
      <c r="BK890" s="249"/>
      <c r="BL890" s="249"/>
      <c r="BM890" s="249"/>
      <c r="BN890" s="249"/>
      <c r="BO890" s="249"/>
      <c r="BP890" s="249"/>
      <c r="BQ890" s="249"/>
      <c r="BR890" s="249"/>
      <c r="BS890" s="249"/>
      <c r="BT890" s="249"/>
      <c r="BU890" s="249"/>
      <c r="BV890" s="249"/>
      <c r="BW890" s="249"/>
      <c r="BX890" s="249"/>
      <c r="BY890" s="121"/>
      <c r="BZ890" s="121"/>
      <c r="CA890" s="121"/>
      <c r="CB890" s="121"/>
      <c r="CC890" s="121"/>
      <c r="CD890" s="121"/>
      <c r="CE890" s="121"/>
      <c r="CF890" s="121"/>
      <c r="CG890" s="121"/>
      <c r="CH890" s="121"/>
      <c r="CI890" s="121"/>
      <c r="CJ890" s="121"/>
      <c r="CK890" s="121"/>
      <c r="CL890" s="121"/>
      <c r="CM890" s="121"/>
      <c r="CN890" s="121"/>
      <c r="CO890" s="121"/>
      <c r="CP890" s="121"/>
      <c r="CQ890" s="121"/>
    </row>
    <row r="891" spans="1:95" s="1" customFormat="1" ht="10.5" customHeight="1" x14ac:dyDescent="0.2">
      <c r="A891" s="1439"/>
      <c r="B891" s="1443"/>
      <c r="C891" s="150" t="s">
        <v>115</v>
      </c>
      <c r="D891" s="102" t="s">
        <v>27</v>
      </c>
      <c r="E891" s="67">
        <v>0</v>
      </c>
      <c r="F891" s="67">
        <v>0</v>
      </c>
      <c r="G891" s="67">
        <v>0</v>
      </c>
      <c r="H891" s="273">
        <v>0</v>
      </c>
      <c r="I891" s="67">
        <v>0</v>
      </c>
      <c r="J891" s="67">
        <v>0</v>
      </c>
      <c r="K891" s="67">
        <v>0</v>
      </c>
      <c r="L891" s="67">
        <v>0</v>
      </c>
      <c r="M891" s="67">
        <v>0</v>
      </c>
      <c r="N891" s="273">
        <v>0</v>
      </c>
      <c r="O891" s="67">
        <v>0</v>
      </c>
      <c r="P891" s="67">
        <v>0</v>
      </c>
      <c r="Q891" s="67">
        <v>0</v>
      </c>
      <c r="R891" s="67">
        <v>0</v>
      </c>
      <c r="S891" s="67">
        <v>0</v>
      </c>
      <c r="T891" s="67">
        <v>0</v>
      </c>
      <c r="U891" s="67">
        <v>0</v>
      </c>
      <c r="V891" s="273">
        <v>0</v>
      </c>
      <c r="W891" s="67">
        <v>0</v>
      </c>
      <c r="X891" s="67">
        <v>0</v>
      </c>
      <c r="Y891" s="67">
        <v>0</v>
      </c>
      <c r="Z891" s="67">
        <v>0</v>
      </c>
      <c r="AA891" s="67">
        <v>0</v>
      </c>
      <c r="AB891" s="67">
        <v>0</v>
      </c>
      <c r="AC891" s="254"/>
      <c r="AD891" s="129"/>
      <c r="AE891" s="275"/>
      <c r="AF891" s="249"/>
      <c r="AG891" s="249"/>
      <c r="AH891" s="249"/>
      <c r="AI891" s="249"/>
      <c r="AJ891" s="249"/>
      <c r="AK891" s="249"/>
      <c r="AL891" s="249"/>
      <c r="AM891" s="249"/>
      <c r="AN891" s="249"/>
      <c r="AO891" s="249"/>
      <c r="AP891" s="249"/>
      <c r="AQ891" s="249"/>
      <c r="AR891" s="249"/>
      <c r="AS891" s="249"/>
      <c r="AT891" s="249"/>
      <c r="AU891" s="249"/>
      <c r="AV891" s="249"/>
      <c r="AW891" s="249"/>
      <c r="AX891" s="249"/>
      <c r="AY891" s="249"/>
      <c r="AZ891" s="249"/>
      <c r="BA891" s="249"/>
      <c r="BB891" s="249"/>
      <c r="BC891" s="249"/>
      <c r="BD891" s="249"/>
      <c r="BE891" s="249"/>
      <c r="BF891" s="249"/>
      <c r="BG891" s="249"/>
      <c r="BH891" s="249"/>
      <c r="BI891" s="249"/>
      <c r="BJ891" s="249"/>
      <c r="BK891" s="249"/>
      <c r="BL891" s="249"/>
      <c r="BM891" s="249"/>
      <c r="BN891" s="249"/>
      <c r="BO891" s="249"/>
      <c r="BP891" s="249"/>
      <c r="BQ891" s="249"/>
      <c r="BR891" s="249"/>
      <c r="BS891" s="249"/>
      <c r="BT891" s="249"/>
      <c r="BU891" s="249"/>
      <c r="BV891" s="249"/>
      <c r="BW891" s="249"/>
      <c r="BX891" s="249"/>
      <c r="BY891" s="121"/>
      <c r="BZ891" s="121"/>
      <c r="CA891" s="121"/>
      <c r="CB891" s="121"/>
      <c r="CC891" s="121"/>
      <c r="CD891" s="121"/>
      <c r="CE891" s="121"/>
      <c r="CF891" s="121"/>
      <c r="CG891" s="121"/>
      <c r="CH891" s="121"/>
      <c r="CI891" s="121"/>
      <c r="CJ891" s="121"/>
      <c r="CK891" s="121"/>
      <c r="CL891" s="121"/>
      <c r="CM891" s="121"/>
      <c r="CN891" s="121"/>
      <c r="CO891" s="121"/>
      <c r="CP891" s="121"/>
      <c r="CQ891" s="121"/>
    </row>
    <row r="892" spans="1:95" s="1" customFormat="1" ht="10.5" customHeight="1" x14ac:dyDescent="0.2">
      <c r="A892" s="1439"/>
      <c r="B892" s="1443"/>
      <c r="C892" s="846" t="s">
        <v>908</v>
      </c>
      <c r="D892" s="102" t="s">
        <v>108</v>
      </c>
      <c r="E892" s="51">
        <v>0</v>
      </c>
      <c r="F892" s="51">
        <v>0</v>
      </c>
      <c r="G892" s="51">
        <v>0</v>
      </c>
      <c r="H892" s="330">
        <v>0</v>
      </c>
      <c r="I892" s="51">
        <v>0</v>
      </c>
      <c r="J892" s="51">
        <v>0</v>
      </c>
      <c r="K892" s="51">
        <v>0</v>
      </c>
      <c r="L892" s="51">
        <v>0</v>
      </c>
      <c r="M892" s="51">
        <v>0</v>
      </c>
      <c r="N892" s="330">
        <v>0</v>
      </c>
      <c r="O892" s="51">
        <v>0</v>
      </c>
      <c r="P892" s="51">
        <v>0</v>
      </c>
      <c r="Q892" s="51">
        <v>0</v>
      </c>
      <c r="R892" s="51">
        <v>0</v>
      </c>
      <c r="S892" s="51">
        <v>0</v>
      </c>
      <c r="T892" s="51">
        <v>0</v>
      </c>
      <c r="U892" s="51">
        <v>0</v>
      </c>
      <c r="V892" s="330">
        <v>0</v>
      </c>
      <c r="W892" s="51">
        <v>0</v>
      </c>
      <c r="X892" s="51">
        <v>0</v>
      </c>
      <c r="Y892" s="51">
        <v>0</v>
      </c>
      <c r="Z892" s="51">
        <v>0</v>
      </c>
      <c r="AA892" s="51">
        <v>0</v>
      </c>
      <c r="AB892" s="51">
        <v>0</v>
      </c>
      <c r="AC892" s="41">
        <f>SUM(E892:AB892)</f>
        <v>0</v>
      </c>
      <c r="AD892" s="43">
        <f>SUM(E893:AB893)</f>
        <v>0</v>
      </c>
      <c r="AE892" s="275">
        <v>0.9</v>
      </c>
      <c r="AF892" s="85"/>
      <c r="AG892" s="85"/>
      <c r="AH892" s="85"/>
      <c r="AI892" s="85"/>
      <c r="AJ892" s="85"/>
      <c r="AK892" s="85"/>
      <c r="AL892" s="85"/>
      <c r="AM892" s="85"/>
      <c r="AN892" s="85"/>
      <c r="AO892" s="85"/>
      <c r="AP892" s="85"/>
      <c r="AQ892" s="85"/>
      <c r="AR892" s="85"/>
      <c r="AS892" s="85"/>
      <c r="AT892" s="85"/>
      <c r="AU892" s="85"/>
      <c r="AV892" s="85"/>
      <c r="AW892" s="85"/>
      <c r="AX892" s="85"/>
      <c r="AY892" s="85"/>
      <c r="AZ892" s="85"/>
      <c r="BA892" s="85"/>
      <c r="BB892" s="85"/>
      <c r="BC892" s="85"/>
      <c r="BD892" s="249"/>
      <c r="BE892" s="249"/>
      <c r="BF892" s="249"/>
      <c r="BG892" s="249"/>
      <c r="BH892" s="249"/>
      <c r="BI892" s="249"/>
      <c r="BJ892" s="249"/>
      <c r="BK892" s="249"/>
      <c r="BL892" s="249"/>
      <c r="BM892" s="249"/>
      <c r="BN892" s="249"/>
      <c r="BO892" s="249"/>
      <c r="BP892" s="249"/>
      <c r="BQ892" s="249"/>
      <c r="BR892" s="249"/>
      <c r="BS892" s="249"/>
      <c r="BT892" s="249"/>
      <c r="BU892" s="249"/>
      <c r="BV892" s="249"/>
      <c r="BW892" s="249"/>
      <c r="BX892" s="249"/>
      <c r="BY892" s="121"/>
      <c r="BZ892" s="121"/>
      <c r="CA892" s="121"/>
      <c r="CB892" s="121"/>
      <c r="CC892" s="121"/>
      <c r="CD892" s="121"/>
      <c r="CE892" s="121"/>
      <c r="CF892" s="121"/>
      <c r="CG892" s="121"/>
      <c r="CH892" s="121"/>
      <c r="CI892" s="121"/>
      <c r="CJ892" s="121"/>
      <c r="CK892" s="121"/>
      <c r="CL892" s="121"/>
      <c r="CM892" s="121"/>
      <c r="CN892" s="121"/>
      <c r="CO892" s="121"/>
      <c r="CP892" s="121"/>
      <c r="CQ892" s="121"/>
    </row>
    <row r="893" spans="1:95" s="1" customFormat="1" ht="10.5" customHeight="1" x14ac:dyDescent="0.2">
      <c r="A893" s="1439"/>
      <c r="B893" s="1443"/>
      <c r="C893" s="846" t="s">
        <v>908</v>
      </c>
      <c r="D893" s="102" t="s">
        <v>906</v>
      </c>
      <c r="E893" s="51">
        <v>0</v>
      </c>
      <c r="F893" s="42">
        <v>0</v>
      </c>
      <c r="G893" s="42">
        <v>0</v>
      </c>
      <c r="H893" s="255">
        <v>0</v>
      </c>
      <c r="I893" s="42">
        <v>0</v>
      </c>
      <c r="J893" s="42">
        <v>0</v>
      </c>
      <c r="K893" s="42">
        <v>0</v>
      </c>
      <c r="L893" s="42">
        <v>0</v>
      </c>
      <c r="M893" s="42">
        <v>0</v>
      </c>
      <c r="N893" s="255">
        <v>0</v>
      </c>
      <c r="O893" s="42">
        <v>0</v>
      </c>
      <c r="P893" s="42">
        <v>0</v>
      </c>
      <c r="Q893" s="42">
        <v>0</v>
      </c>
      <c r="R893" s="42">
        <v>0</v>
      </c>
      <c r="S893" s="42">
        <v>0</v>
      </c>
      <c r="T893" s="42">
        <v>0</v>
      </c>
      <c r="U893" s="42">
        <v>0</v>
      </c>
      <c r="V893" s="255">
        <v>0</v>
      </c>
      <c r="W893" s="42">
        <v>0</v>
      </c>
      <c r="X893" s="42">
        <v>0</v>
      </c>
      <c r="Y893" s="42">
        <v>0</v>
      </c>
      <c r="Z893" s="42">
        <v>0</v>
      </c>
      <c r="AA893" s="42">
        <v>0</v>
      </c>
      <c r="AB893" s="42">
        <v>0</v>
      </c>
      <c r="AC893" s="385"/>
      <c r="AD893" s="275"/>
      <c r="AE893" s="275"/>
      <c r="AF893" s="85"/>
      <c r="AG893" s="85"/>
      <c r="AH893" s="85"/>
      <c r="AI893" s="85"/>
      <c r="AJ893" s="85"/>
      <c r="AK893" s="85"/>
      <c r="AL893" s="85"/>
      <c r="AM893" s="85"/>
      <c r="AN893" s="85"/>
      <c r="AO893" s="85"/>
      <c r="AP893" s="85"/>
      <c r="AQ893" s="85"/>
      <c r="AR893" s="85"/>
      <c r="AS893" s="85"/>
      <c r="AT893" s="85"/>
      <c r="AU893" s="85"/>
      <c r="AV893" s="85"/>
      <c r="AW893" s="85"/>
      <c r="AX893" s="85"/>
      <c r="AY893" s="85"/>
      <c r="AZ893" s="85"/>
      <c r="BA893" s="85"/>
      <c r="BB893" s="85"/>
      <c r="BC893" s="85"/>
      <c r="BD893" s="249"/>
      <c r="BE893" s="249"/>
      <c r="BF893" s="249"/>
      <c r="BG893" s="249"/>
      <c r="BH893" s="249"/>
      <c r="BI893" s="249"/>
      <c r="BJ893" s="249"/>
      <c r="BK893" s="249"/>
      <c r="BL893" s="249"/>
      <c r="BM893" s="249"/>
      <c r="BN893" s="249"/>
      <c r="BO893" s="249"/>
      <c r="BP893" s="249"/>
      <c r="BQ893" s="249"/>
      <c r="BR893" s="249"/>
      <c r="BS893" s="249"/>
      <c r="BT893" s="249"/>
      <c r="BU893" s="249"/>
      <c r="BV893" s="249"/>
      <c r="BW893" s="249"/>
      <c r="BX893" s="249"/>
      <c r="BY893" s="121"/>
      <c r="BZ893" s="121"/>
      <c r="CA893" s="121"/>
      <c r="CB893" s="121"/>
      <c r="CC893" s="121"/>
      <c r="CD893" s="121"/>
      <c r="CE893" s="121"/>
      <c r="CF893" s="121"/>
      <c r="CG893" s="121"/>
      <c r="CH893" s="121"/>
      <c r="CI893" s="121"/>
      <c r="CJ893" s="121"/>
      <c r="CK893" s="121"/>
      <c r="CL893" s="121"/>
      <c r="CM893" s="121"/>
      <c r="CN893" s="121"/>
      <c r="CO893" s="121"/>
      <c r="CP893" s="121"/>
      <c r="CQ893" s="121"/>
    </row>
    <row r="894" spans="1:95" s="1" customFormat="1" ht="10.5" customHeight="1" x14ac:dyDescent="0.2">
      <c r="A894" s="1440"/>
      <c r="B894" s="1444"/>
      <c r="C894" s="846" t="s">
        <v>908</v>
      </c>
      <c r="D894" s="102" t="s">
        <v>907</v>
      </c>
      <c r="E894" s="142">
        <v>0</v>
      </c>
      <c r="F894" s="104">
        <v>0</v>
      </c>
      <c r="G894" s="104">
        <v>0</v>
      </c>
      <c r="H894" s="259">
        <v>0</v>
      </c>
      <c r="I894" s="104">
        <v>0</v>
      </c>
      <c r="J894" s="104">
        <v>0</v>
      </c>
      <c r="K894" s="104">
        <v>0</v>
      </c>
      <c r="L894" s="104">
        <v>0</v>
      </c>
      <c r="M894" s="104">
        <v>0</v>
      </c>
      <c r="N894" s="259">
        <v>0</v>
      </c>
      <c r="O894" s="104">
        <v>0</v>
      </c>
      <c r="P894" s="104">
        <v>0</v>
      </c>
      <c r="Q894" s="104">
        <v>0</v>
      </c>
      <c r="R894" s="104">
        <v>0</v>
      </c>
      <c r="S894" s="104">
        <v>0</v>
      </c>
      <c r="T894" s="104">
        <v>0</v>
      </c>
      <c r="U894" s="104">
        <v>0</v>
      </c>
      <c r="V894" s="259">
        <v>0</v>
      </c>
      <c r="W894" s="104">
        <v>0</v>
      </c>
      <c r="X894" s="104">
        <v>0</v>
      </c>
      <c r="Y894" s="104">
        <v>0</v>
      </c>
      <c r="Z894" s="104">
        <v>0</v>
      </c>
      <c r="AA894" s="104">
        <v>0</v>
      </c>
      <c r="AB894" s="104">
        <v>0</v>
      </c>
      <c r="AC894" s="385"/>
      <c r="AD894" s="275"/>
      <c r="AE894" s="275"/>
      <c r="AF894" s="85"/>
      <c r="AG894" s="85"/>
      <c r="AH894" s="85"/>
      <c r="AI894" s="85"/>
      <c r="AJ894" s="85"/>
      <c r="AK894" s="85"/>
      <c r="AL894" s="85"/>
      <c r="AM894" s="85"/>
      <c r="AN894" s="85"/>
      <c r="AO894" s="85"/>
      <c r="AP894" s="85"/>
      <c r="AQ894" s="85"/>
      <c r="AR894" s="85"/>
      <c r="AS894" s="85"/>
      <c r="AT894" s="85"/>
      <c r="AU894" s="85"/>
      <c r="AV894" s="85"/>
      <c r="AW894" s="85"/>
      <c r="AX894" s="85"/>
      <c r="AY894" s="85"/>
      <c r="AZ894" s="85"/>
      <c r="BA894" s="85"/>
      <c r="BB894" s="85"/>
      <c r="BC894" s="85"/>
      <c r="BD894" s="249"/>
      <c r="BE894" s="249"/>
      <c r="BF894" s="249"/>
      <c r="BG894" s="249"/>
      <c r="BH894" s="249"/>
      <c r="BI894" s="249"/>
      <c r="BJ894" s="249"/>
      <c r="BK894" s="249"/>
      <c r="BL894" s="249"/>
      <c r="BM894" s="249"/>
      <c r="BN894" s="249"/>
      <c r="BO894" s="249"/>
      <c r="BP894" s="249"/>
      <c r="BQ894" s="249"/>
      <c r="BR894" s="249"/>
      <c r="BS894" s="249"/>
      <c r="BT894" s="249"/>
      <c r="BU894" s="249"/>
      <c r="BV894" s="249"/>
      <c r="BW894" s="249"/>
      <c r="BX894" s="249"/>
      <c r="BY894" s="121"/>
      <c r="BZ894" s="121"/>
      <c r="CA894" s="121"/>
      <c r="CB894" s="121"/>
      <c r="CC894" s="121"/>
      <c r="CD894" s="121"/>
      <c r="CE894" s="121"/>
      <c r="CF894" s="121"/>
      <c r="CG894" s="121"/>
      <c r="CH894" s="121"/>
      <c r="CI894" s="121"/>
      <c r="CJ894" s="121"/>
      <c r="CK894" s="121"/>
      <c r="CL894" s="121"/>
      <c r="CM894" s="121"/>
      <c r="CN894" s="121"/>
      <c r="CO894" s="121"/>
      <c r="CP894" s="121"/>
      <c r="CQ894" s="121"/>
    </row>
    <row r="895" spans="1:95" s="1" customFormat="1" ht="10.5" customHeight="1" thickBot="1" x14ac:dyDescent="0.25">
      <c r="A895" s="1441"/>
      <c r="B895" s="1445"/>
      <c r="C895" s="514"/>
      <c r="D895" s="166" t="s">
        <v>35</v>
      </c>
      <c r="E895" s="104" t="e">
        <f>(E893-E894)/E892</f>
        <v>#DIV/0!</v>
      </c>
      <c r="F895" s="104" t="e">
        <f t="shared" ref="F895:AB895" si="339">(F893-F894)/F892</f>
        <v>#DIV/0!</v>
      </c>
      <c r="G895" s="45" t="e">
        <f t="shared" si="339"/>
        <v>#DIV/0!</v>
      </c>
      <c r="H895" s="286" t="e">
        <f t="shared" si="339"/>
        <v>#DIV/0!</v>
      </c>
      <c r="I895" s="45" t="e">
        <f t="shared" si="339"/>
        <v>#DIV/0!</v>
      </c>
      <c r="J895" s="45" t="e">
        <f t="shared" si="339"/>
        <v>#DIV/0!</v>
      </c>
      <c r="K895" s="45" t="e">
        <f t="shared" si="339"/>
        <v>#DIV/0!</v>
      </c>
      <c r="L895" s="45" t="e">
        <f t="shared" si="339"/>
        <v>#DIV/0!</v>
      </c>
      <c r="M895" s="45" t="e">
        <f t="shared" si="339"/>
        <v>#DIV/0!</v>
      </c>
      <c r="N895" s="286" t="e">
        <f t="shared" si="339"/>
        <v>#DIV/0!</v>
      </c>
      <c r="O895" s="45" t="e">
        <f t="shared" si="339"/>
        <v>#DIV/0!</v>
      </c>
      <c r="P895" s="45" t="e">
        <f t="shared" si="339"/>
        <v>#DIV/0!</v>
      </c>
      <c r="Q895" s="45" t="e">
        <f t="shared" si="339"/>
        <v>#DIV/0!</v>
      </c>
      <c r="R895" s="45" t="e">
        <f t="shared" si="339"/>
        <v>#DIV/0!</v>
      </c>
      <c r="S895" s="45" t="e">
        <f t="shared" si="339"/>
        <v>#DIV/0!</v>
      </c>
      <c r="T895" s="45" t="e">
        <f t="shared" si="339"/>
        <v>#DIV/0!</v>
      </c>
      <c r="U895" s="45" t="e">
        <f t="shared" si="339"/>
        <v>#DIV/0!</v>
      </c>
      <c r="V895" s="286" t="e">
        <f t="shared" si="339"/>
        <v>#DIV/0!</v>
      </c>
      <c r="W895" s="45" t="e">
        <f t="shared" si="339"/>
        <v>#DIV/0!</v>
      </c>
      <c r="X895" s="45" t="e">
        <f t="shared" si="339"/>
        <v>#DIV/0!</v>
      </c>
      <c r="Y895" s="45" t="e">
        <f t="shared" si="339"/>
        <v>#DIV/0!</v>
      </c>
      <c r="Z895" s="45" t="e">
        <f t="shared" si="339"/>
        <v>#DIV/0!</v>
      </c>
      <c r="AA895" s="45" t="e">
        <f t="shared" si="339"/>
        <v>#DIV/0!</v>
      </c>
      <c r="AB895" s="45" t="e">
        <f t="shared" si="339"/>
        <v>#DIV/0!</v>
      </c>
      <c r="AC895" s="385"/>
      <c r="AD895" s="275"/>
      <c r="AE895" s="275"/>
      <c r="AF895" s="249"/>
      <c r="AG895" s="249"/>
      <c r="AH895" s="249"/>
      <c r="AI895" s="249"/>
      <c r="AJ895" s="249"/>
      <c r="AK895" s="249"/>
      <c r="AL895" s="249"/>
      <c r="AM895" s="249"/>
      <c r="AN895" s="249"/>
      <c r="AO895" s="249"/>
      <c r="AP895" s="249"/>
      <c r="AQ895" s="249"/>
      <c r="AR895" s="249"/>
      <c r="AS895" s="249"/>
      <c r="AT895" s="249"/>
      <c r="AU895" s="249"/>
      <c r="AV895" s="249"/>
      <c r="AW895" s="249"/>
      <c r="AX895" s="249"/>
      <c r="AY895" s="249"/>
      <c r="AZ895" s="249"/>
      <c r="BA895" s="249"/>
      <c r="BB895" s="249"/>
      <c r="BC895" s="249"/>
      <c r="BD895" s="249"/>
      <c r="BE895" s="249"/>
      <c r="BF895" s="249"/>
      <c r="BG895" s="249"/>
      <c r="BH895" s="249"/>
      <c r="BI895" s="249"/>
      <c r="BJ895" s="249"/>
      <c r="BK895" s="249"/>
      <c r="BL895" s="249"/>
      <c r="BM895" s="249"/>
      <c r="BN895" s="249"/>
      <c r="BO895" s="249"/>
      <c r="BP895" s="249"/>
      <c r="BQ895" s="249"/>
      <c r="BR895" s="249"/>
      <c r="BS895" s="249"/>
      <c r="BT895" s="249"/>
      <c r="BU895" s="249"/>
      <c r="BV895" s="249"/>
      <c r="BW895" s="249"/>
      <c r="BX895" s="249"/>
      <c r="BY895" s="121"/>
      <c r="BZ895" s="121"/>
      <c r="CA895" s="121"/>
      <c r="CB895" s="121"/>
      <c r="CC895" s="121"/>
      <c r="CD895" s="121"/>
      <c r="CE895" s="121"/>
      <c r="CF895" s="121"/>
      <c r="CG895" s="121"/>
      <c r="CH895" s="121"/>
      <c r="CI895" s="121"/>
      <c r="CJ895" s="121"/>
      <c r="CK895" s="121"/>
      <c r="CL895" s="121"/>
      <c r="CM895" s="121"/>
      <c r="CN895" s="121"/>
      <c r="CO895" s="121"/>
      <c r="CP895" s="121"/>
      <c r="CQ895" s="121"/>
    </row>
    <row r="896" spans="1:95" s="1" customFormat="1" ht="10.5" customHeight="1" x14ac:dyDescent="0.2">
      <c r="A896" s="1415" t="s">
        <v>14</v>
      </c>
      <c r="B896" s="1442" t="s">
        <v>671</v>
      </c>
      <c r="C896" s="695"/>
      <c r="D896" s="726"/>
      <c r="E896" s="50">
        <f t="shared" ref="E896:AB896" si="340">ROUND(SQRT(E898^2+(E899-E900)^2)*1000/(1.73*E841),0)</f>
        <v>0</v>
      </c>
      <c r="F896" s="50">
        <f t="shared" si="340"/>
        <v>0</v>
      </c>
      <c r="G896" s="50">
        <f t="shared" si="340"/>
        <v>0</v>
      </c>
      <c r="H896" s="253">
        <f t="shared" si="340"/>
        <v>0</v>
      </c>
      <c r="I896" s="50">
        <f t="shared" si="340"/>
        <v>0</v>
      </c>
      <c r="J896" s="50">
        <f t="shared" si="340"/>
        <v>0</v>
      </c>
      <c r="K896" s="50">
        <f t="shared" si="340"/>
        <v>0</v>
      </c>
      <c r="L896" s="50">
        <f t="shared" si="340"/>
        <v>0</v>
      </c>
      <c r="M896" s="50">
        <f t="shared" si="340"/>
        <v>0</v>
      </c>
      <c r="N896" s="253">
        <f t="shared" si="340"/>
        <v>0</v>
      </c>
      <c r="O896" s="50">
        <f t="shared" si="340"/>
        <v>0</v>
      </c>
      <c r="P896" s="50">
        <f t="shared" si="340"/>
        <v>0</v>
      </c>
      <c r="Q896" s="50">
        <f t="shared" si="340"/>
        <v>0</v>
      </c>
      <c r="R896" s="50">
        <f t="shared" si="340"/>
        <v>0</v>
      </c>
      <c r="S896" s="50">
        <f t="shared" si="340"/>
        <v>0</v>
      </c>
      <c r="T896" s="50">
        <f t="shared" si="340"/>
        <v>0</v>
      </c>
      <c r="U896" s="50">
        <f t="shared" si="340"/>
        <v>0</v>
      </c>
      <c r="V896" s="253">
        <f t="shared" si="340"/>
        <v>0</v>
      </c>
      <c r="W896" s="50">
        <f t="shared" si="340"/>
        <v>0</v>
      </c>
      <c r="X896" s="50">
        <f t="shared" si="340"/>
        <v>0</v>
      </c>
      <c r="Y896" s="50">
        <f t="shared" si="340"/>
        <v>0</v>
      </c>
      <c r="Z896" s="50">
        <f t="shared" si="340"/>
        <v>0</v>
      </c>
      <c r="AA896" s="50">
        <f t="shared" si="340"/>
        <v>0</v>
      </c>
      <c r="AB896" s="50">
        <f t="shared" si="340"/>
        <v>0</v>
      </c>
      <c r="AC896" s="321" t="s">
        <v>107</v>
      </c>
      <c r="AD896" s="43" t="e">
        <f>AD898/AC898</f>
        <v>#DIV/0!</v>
      </c>
      <c r="AE896" s="275"/>
      <c r="AF896" s="249"/>
      <c r="AG896" s="249"/>
      <c r="AH896" s="249"/>
      <c r="AI896" s="249"/>
      <c r="AJ896" s="249"/>
      <c r="AK896" s="249"/>
      <c r="AL896" s="249"/>
      <c r="AM896" s="249"/>
      <c r="AN896" s="249"/>
      <c r="AO896" s="249"/>
      <c r="AP896" s="249"/>
      <c r="AQ896" s="249"/>
      <c r="AR896" s="249"/>
      <c r="AS896" s="249"/>
      <c r="AT896" s="249"/>
      <c r="AU896" s="249"/>
      <c r="AV896" s="249"/>
      <c r="AW896" s="249"/>
      <c r="AX896" s="249"/>
      <c r="AY896" s="249"/>
      <c r="AZ896" s="249"/>
      <c r="BA896" s="249"/>
      <c r="BB896" s="249"/>
      <c r="BC896" s="249"/>
      <c r="BD896" s="249"/>
      <c r="BE896" s="249"/>
      <c r="BF896" s="249"/>
      <c r="BG896" s="249"/>
      <c r="BH896" s="249"/>
      <c r="BI896" s="249"/>
      <c r="BJ896" s="249"/>
      <c r="BK896" s="249"/>
      <c r="BL896" s="249"/>
      <c r="BM896" s="249"/>
      <c r="BN896" s="249"/>
      <c r="BO896" s="249"/>
      <c r="BP896" s="249"/>
      <c r="BQ896" s="249"/>
      <c r="BR896" s="249"/>
      <c r="BS896" s="249"/>
      <c r="BT896" s="249"/>
      <c r="BU896" s="249"/>
      <c r="BV896" s="249"/>
      <c r="BW896" s="249"/>
      <c r="BX896" s="249"/>
      <c r="BY896" s="121"/>
      <c r="BZ896" s="121"/>
      <c r="CA896" s="121"/>
      <c r="CB896" s="121"/>
      <c r="CC896" s="121"/>
      <c r="CD896" s="121"/>
      <c r="CE896" s="121"/>
      <c r="CF896" s="121"/>
      <c r="CG896" s="121"/>
      <c r="CH896" s="121"/>
      <c r="CI896" s="121"/>
      <c r="CJ896" s="121"/>
      <c r="CK896" s="121"/>
      <c r="CL896" s="121"/>
      <c r="CM896" s="121"/>
      <c r="CN896" s="121"/>
      <c r="CO896" s="121"/>
      <c r="CP896" s="121"/>
      <c r="CQ896" s="121"/>
    </row>
    <row r="897" spans="1:95" s="1" customFormat="1" ht="10.5" customHeight="1" x14ac:dyDescent="0.2">
      <c r="A897" s="1439"/>
      <c r="B897" s="1443"/>
      <c r="C897" s="150" t="s">
        <v>115</v>
      </c>
      <c r="D897" s="102" t="s">
        <v>27</v>
      </c>
      <c r="E897" s="67">
        <v>0</v>
      </c>
      <c r="F897" s="67">
        <v>0</v>
      </c>
      <c r="G897" s="67">
        <v>0</v>
      </c>
      <c r="H897" s="273">
        <v>0</v>
      </c>
      <c r="I897" s="67">
        <v>0</v>
      </c>
      <c r="J897" s="67">
        <v>0</v>
      </c>
      <c r="K897" s="67">
        <v>0</v>
      </c>
      <c r="L897" s="67">
        <v>0</v>
      </c>
      <c r="M897" s="67">
        <v>0</v>
      </c>
      <c r="N897" s="273">
        <v>0</v>
      </c>
      <c r="O897" s="67">
        <v>0</v>
      </c>
      <c r="P897" s="67">
        <v>0</v>
      </c>
      <c r="Q897" s="67">
        <v>0</v>
      </c>
      <c r="R897" s="67">
        <v>0</v>
      </c>
      <c r="S897" s="67">
        <v>0</v>
      </c>
      <c r="T897" s="67">
        <v>0</v>
      </c>
      <c r="U897" s="67">
        <v>0</v>
      </c>
      <c r="V897" s="273">
        <v>0</v>
      </c>
      <c r="W897" s="67">
        <v>0</v>
      </c>
      <c r="X897" s="67">
        <v>0</v>
      </c>
      <c r="Y897" s="67">
        <v>0</v>
      </c>
      <c r="Z897" s="67">
        <v>0</v>
      </c>
      <c r="AA897" s="67">
        <v>0</v>
      </c>
      <c r="AB897" s="67">
        <v>0</v>
      </c>
      <c r="AC897" s="254"/>
      <c r="AD897" s="129"/>
      <c r="AE897" s="275"/>
      <c r="AF897" s="249"/>
      <c r="AG897" s="249"/>
      <c r="AH897" s="249"/>
      <c r="AI897" s="249"/>
      <c r="AJ897" s="249"/>
      <c r="AK897" s="249"/>
      <c r="AL897" s="249"/>
      <c r="AM897" s="249"/>
      <c r="AN897" s="249"/>
      <c r="AO897" s="249"/>
      <c r="AP897" s="249"/>
      <c r="AQ897" s="249"/>
      <c r="AR897" s="249"/>
      <c r="AS897" s="249"/>
      <c r="AT897" s="249"/>
      <c r="AU897" s="249"/>
      <c r="AV897" s="249"/>
      <c r="AW897" s="249"/>
      <c r="AX897" s="249"/>
      <c r="AY897" s="249"/>
      <c r="AZ897" s="249"/>
      <c r="BA897" s="249"/>
      <c r="BB897" s="249"/>
      <c r="BC897" s="249"/>
      <c r="BD897" s="249"/>
      <c r="BE897" s="249"/>
      <c r="BF897" s="249"/>
      <c r="BG897" s="249"/>
      <c r="BH897" s="249"/>
      <c r="BI897" s="249"/>
      <c r="BJ897" s="249"/>
      <c r="BK897" s="249"/>
      <c r="BL897" s="249"/>
      <c r="BM897" s="249"/>
      <c r="BN897" s="249"/>
      <c r="BO897" s="249"/>
      <c r="BP897" s="249"/>
      <c r="BQ897" s="249"/>
      <c r="BR897" s="249"/>
      <c r="BS897" s="249"/>
      <c r="BT897" s="249"/>
      <c r="BU897" s="249"/>
      <c r="BV897" s="249"/>
      <c r="BW897" s="249"/>
      <c r="BX897" s="249"/>
      <c r="BY897" s="121"/>
      <c r="BZ897" s="121"/>
      <c r="CA897" s="121"/>
      <c r="CB897" s="121"/>
      <c r="CC897" s="121"/>
      <c r="CD897" s="121"/>
      <c r="CE897" s="121"/>
      <c r="CF897" s="121"/>
      <c r="CG897" s="121"/>
      <c r="CH897" s="121"/>
      <c r="CI897" s="121"/>
      <c r="CJ897" s="121"/>
      <c r="CK897" s="121"/>
      <c r="CL897" s="121"/>
      <c r="CM897" s="121"/>
      <c r="CN897" s="121"/>
      <c r="CO897" s="121"/>
      <c r="CP897" s="121"/>
      <c r="CQ897" s="121"/>
    </row>
    <row r="898" spans="1:95" s="1" customFormat="1" ht="10.5" customHeight="1" x14ac:dyDescent="0.2">
      <c r="A898" s="1439"/>
      <c r="B898" s="1443"/>
      <c r="C898" s="846" t="s">
        <v>908</v>
      </c>
      <c r="D898" s="102" t="s">
        <v>108</v>
      </c>
      <c r="E898" s="51">
        <v>0</v>
      </c>
      <c r="F898" s="51">
        <v>0</v>
      </c>
      <c r="G898" s="51">
        <v>0</v>
      </c>
      <c r="H898" s="330">
        <v>0</v>
      </c>
      <c r="I898" s="51">
        <v>0</v>
      </c>
      <c r="J898" s="51">
        <v>0</v>
      </c>
      <c r="K898" s="51">
        <v>0</v>
      </c>
      <c r="L898" s="51">
        <v>0</v>
      </c>
      <c r="M898" s="51">
        <v>0</v>
      </c>
      <c r="N898" s="330">
        <v>0</v>
      </c>
      <c r="O898" s="51">
        <v>0</v>
      </c>
      <c r="P898" s="51">
        <v>0</v>
      </c>
      <c r="Q898" s="51">
        <v>0</v>
      </c>
      <c r="R898" s="51">
        <v>0</v>
      </c>
      <c r="S898" s="51">
        <v>0</v>
      </c>
      <c r="T898" s="51">
        <v>0</v>
      </c>
      <c r="U898" s="51">
        <v>0</v>
      </c>
      <c r="V898" s="330">
        <v>0</v>
      </c>
      <c r="W898" s="51">
        <v>0</v>
      </c>
      <c r="X898" s="51">
        <v>0</v>
      </c>
      <c r="Y898" s="51">
        <v>0</v>
      </c>
      <c r="Z898" s="51">
        <v>0</v>
      </c>
      <c r="AA898" s="51">
        <v>0</v>
      </c>
      <c r="AB898" s="51">
        <v>0</v>
      </c>
      <c r="AC898" s="41">
        <f>SUM(E898:AB898)</f>
        <v>0</v>
      </c>
      <c r="AD898" s="43">
        <f>SUM(E899:AB899)</f>
        <v>0</v>
      </c>
      <c r="AE898" s="275">
        <v>1.8</v>
      </c>
      <c r="AF898" s="249"/>
      <c r="AG898" s="249"/>
      <c r="AH898" s="249"/>
      <c r="AI898" s="249"/>
      <c r="AJ898" s="249"/>
      <c r="AK898" s="249"/>
      <c r="AL898" s="249"/>
      <c r="AM898" s="249"/>
      <c r="AN898" s="249"/>
      <c r="AO898" s="249"/>
      <c r="AP898" s="249"/>
      <c r="AQ898" s="249"/>
      <c r="AR898" s="249"/>
      <c r="AS898" s="249"/>
      <c r="AT898" s="249"/>
      <c r="AU898" s="249"/>
      <c r="AV898" s="249"/>
      <c r="AW898" s="249"/>
      <c r="AX898" s="249"/>
      <c r="AY898" s="249"/>
      <c r="AZ898" s="249"/>
      <c r="BA898" s="249"/>
      <c r="BB898" s="249"/>
      <c r="BC898" s="249"/>
      <c r="BD898" s="249"/>
      <c r="BE898" s="249"/>
      <c r="BF898" s="249"/>
      <c r="BG898" s="249"/>
      <c r="BH898" s="249"/>
      <c r="BI898" s="249"/>
      <c r="BJ898" s="249"/>
      <c r="BK898" s="249"/>
      <c r="BL898" s="249"/>
      <c r="BM898" s="249"/>
      <c r="BN898" s="249"/>
      <c r="BO898" s="249"/>
      <c r="BP898" s="249"/>
      <c r="BQ898" s="249"/>
      <c r="BR898" s="249"/>
      <c r="BS898" s="249"/>
      <c r="BT898" s="249"/>
      <c r="BU898" s="249"/>
      <c r="BV898" s="249"/>
      <c r="BW898" s="249"/>
      <c r="BX898" s="249"/>
      <c r="BY898" s="121"/>
      <c r="BZ898" s="121"/>
      <c r="CA898" s="121"/>
      <c r="CB898" s="121"/>
      <c r="CC898" s="121"/>
      <c r="CD898" s="121"/>
      <c r="CE898" s="121"/>
      <c r="CF898" s="121"/>
      <c r="CG898" s="121"/>
      <c r="CH898" s="121"/>
      <c r="CI898" s="121"/>
      <c r="CJ898" s="121"/>
      <c r="CK898" s="121"/>
      <c r="CL898" s="121"/>
      <c r="CM898" s="121"/>
      <c r="CN898" s="121"/>
      <c r="CO898" s="121"/>
      <c r="CP898" s="121"/>
      <c r="CQ898" s="121"/>
    </row>
    <row r="899" spans="1:95" ht="10.5" customHeight="1" x14ac:dyDescent="0.2">
      <c r="A899" s="1439"/>
      <c r="B899" s="1443"/>
      <c r="C899" s="846" t="s">
        <v>908</v>
      </c>
      <c r="D899" s="102" t="s">
        <v>906</v>
      </c>
      <c r="E899" s="51">
        <v>0</v>
      </c>
      <c r="F899" s="42">
        <v>0</v>
      </c>
      <c r="G899" s="42">
        <v>0</v>
      </c>
      <c r="H899" s="255">
        <v>0</v>
      </c>
      <c r="I899" s="42">
        <v>0</v>
      </c>
      <c r="J899" s="42">
        <v>0</v>
      </c>
      <c r="K899" s="42">
        <v>0</v>
      </c>
      <c r="L899" s="42">
        <v>0</v>
      </c>
      <c r="M899" s="42">
        <v>0</v>
      </c>
      <c r="N899" s="255">
        <v>0</v>
      </c>
      <c r="O899" s="42">
        <v>0</v>
      </c>
      <c r="P899" s="42">
        <v>0</v>
      </c>
      <c r="Q899" s="42">
        <v>0</v>
      </c>
      <c r="R899" s="42">
        <v>0</v>
      </c>
      <c r="S899" s="42">
        <v>0</v>
      </c>
      <c r="T899" s="42">
        <v>0</v>
      </c>
      <c r="U899" s="42">
        <v>0</v>
      </c>
      <c r="V899" s="255">
        <v>0</v>
      </c>
      <c r="W899" s="42">
        <v>0</v>
      </c>
      <c r="X899" s="42">
        <v>0</v>
      </c>
      <c r="Y899" s="42">
        <v>0</v>
      </c>
      <c r="Z899" s="42">
        <v>0</v>
      </c>
      <c r="AA899" s="42">
        <v>0</v>
      </c>
      <c r="AB899" s="42">
        <v>0</v>
      </c>
      <c r="AC899" s="385"/>
      <c r="AD899" s="275"/>
      <c r="AE899" s="275"/>
      <c r="CD899" s="121"/>
      <c r="CE899" s="121"/>
      <c r="CF899" s="121"/>
      <c r="CG899" s="121"/>
      <c r="CH899" s="121"/>
      <c r="CI899" s="121"/>
      <c r="CJ899" s="121"/>
      <c r="CK899" s="121"/>
      <c r="CL899" s="121"/>
      <c r="CM899" s="121"/>
      <c r="CN899" s="121"/>
      <c r="CO899" s="121"/>
      <c r="CP899" s="121"/>
      <c r="CQ899" s="121"/>
    </row>
    <row r="900" spans="1:95" ht="10.5" customHeight="1" x14ac:dyDescent="0.2">
      <c r="A900" s="1440"/>
      <c r="B900" s="1444"/>
      <c r="C900" s="846" t="s">
        <v>908</v>
      </c>
      <c r="D900" s="102" t="s">
        <v>907</v>
      </c>
      <c r="E900" s="142">
        <v>0</v>
      </c>
      <c r="F900" s="104">
        <v>0</v>
      </c>
      <c r="G900" s="104">
        <v>0</v>
      </c>
      <c r="H900" s="259">
        <v>0</v>
      </c>
      <c r="I900" s="104">
        <v>0</v>
      </c>
      <c r="J900" s="104">
        <v>0</v>
      </c>
      <c r="K900" s="104">
        <v>0</v>
      </c>
      <c r="L900" s="104">
        <v>0</v>
      </c>
      <c r="M900" s="104">
        <v>0</v>
      </c>
      <c r="N900" s="259">
        <v>0</v>
      </c>
      <c r="O900" s="104">
        <v>0</v>
      </c>
      <c r="P900" s="104">
        <v>0</v>
      </c>
      <c r="Q900" s="104">
        <v>0</v>
      </c>
      <c r="R900" s="104">
        <v>0</v>
      </c>
      <c r="S900" s="104">
        <v>0</v>
      </c>
      <c r="T900" s="104">
        <v>0</v>
      </c>
      <c r="U900" s="104">
        <v>0</v>
      </c>
      <c r="V900" s="259">
        <v>0</v>
      </c>
      <c r="W900" s="104">
        <v>0</v>
      </c>
      <c r="X900" s="104">
        <v>0</v>
      </c>
      <c r="Y900" s="104">
        <v>0</v>
      </c>
      <c r="Z900" s="104">
        <v>0</v>
      </c>
      <c r="AA900" s="104">
        <v>0</v>
      </c>
      <c r="AB900" s="104">
        <v>0</v>
      </c>
      <c r="AC900" s="385"/>
      <c r="AD900" s="275"/>
      <c r="AE900" s="275"/>
      <c r="CD900" s="121"/>
      <c r="CE900" s="121"/>
      <c r="CF900" s="121"/>
      <c r="CG900" s="121"/>
      <c r="CH900" s="121"/>
      <c r="CI900" s="121"/>
      <c r="CJ900" s="121"/>
      <c r="CK900" s="121"/>
      <c r="CL900" s="121"/>
      <c r="CM900" s="121"/>
      <c r="CN900" s="121"/>
      <c r="CO900" s="121"/>
      <c r="CP900" s="121"/>
      <c r="CQ900" s="121"/>
    </row>
    <row r="901" spans="1:95" ht="10.5" customHeight="1" thickBot="1" x14ac:dyDescent="0.25">
      <c r="A901" s="1441"/>
      <c r="B901" s="1445"/>
      <c r="C901" s="514"/>
      <c r="D901" s="166" t="s">
        <v>35</v>
      </c>
      <c r="E901" s="45" t="e">
        <f>(E899-E900)/E898</f>
        <v>#DIV/0!</v>
      </c>
      <c r="F901" s="45" t="e">
        <f>(F899-F900)/F898</f>
        <v>#DIV/0!</v>
      </c>
      <c r="G901" s="45" t="e">
        <f>(G899-G900)/G898</f>
        <v>#DIV/0!</v>
      </c>
      <c r="H901" s="286" t="e">
        <f t="shared" ref="H901:AB901" si="341">(H899-H900)/H898</f>
        <v>#DIV/0!</v>
      </c>
      <c r="I901" s="45" t="e">
        <f t="shared" si="341"/>
        <v>#DIV/0!</v>
      </c>
      <c r="J901" s="45" t="e">
        <f t="shared" si="341"/>
        <v>#DIV/0!</v>
      </c>
      <c r="K901" s="45" t="e">
        <f t="shared" si="341"/>
        <v>#DIV/0!</v>
      </c>
      <c r="L901" s="45" t="e">
        <f t="shared" si="341"/>
        <v>#DIV/0!</v>
      </c>
      <c r="M901" s="45" t="e">
        <f t="shared" si="341"/>
        <v>#DIV/0!</v>
      </c>
      <c r="N901" s="286" t="e">
        <f t="shared" si="341"/>
        <v>#DIV/0!</v>
      </c>
      <c r="O901" s="45" t="e">
        <f t="shared" si="341"/>
        <v>#DIV/0!</v>
      </c>
      <c r="P901" s="45" t="e">
        <f t="shared" si="341"/>
        <v>#DIV/0!</v>
      </c>
      <c r="Q901" s="45" t="e">
        <f t="shared" si="341"/>
        <v>#DIV/0!</v>
      </c>
      <c r="R901" s="45" t="e">
        <f t="shared" si="341"/>
        <v>#DIV/0!</v>
      </c>
      <c r="S901" s="45" t="e">
        <f t="shared" si="341"/>
        <v>#DIV/0!</v>
      </c>
      <c r="T901" s="45" t="e">
        <f t="shared" si="341"/>
        <v>#DIV/0!</v>
      </c>
      <c r="U901" s="45" t="e">
        <f t="shared" si="341"/>
        <v>#DIV/0!</v>
      </c>
      <c r="V901" s="286" t="e">
        <f t="shared" si="341"/>
        <v>#DIV/0!</v>
      </c>
      <c r="W901" s="45" t="e">
        <f t="shared" si="341"/>
        <v>#DIV/0!</v>
      </c>
      <c r="X901" s="45" t="e">
        <f t="shared" si="341"/>
        <v>#DIV/0!</v>
      </c>
      <c r="Y901" s="45" t="e">
        <f t="shared" si="341"/>
        <v>#DIV/0!</v>
      </c>
      <c r="Z901" s="45" t="e">
        <f t="shared" si="341"/>
        <v>#DIV/0!</v>
      </c>
      <c r="AA901" s="45" t="e">
        <f t="shared" si="341"/>
        <v>#DIV/0!</v>
      </c>
      <c r="AB901" s="45" t="e">
        <f t="shared" si="341"/>
        <v>#DIV/0!</v>
      </c>
      <c r="AC901" s="385"/>
      <c r="AD901" s="275"/>
      <c r="AE901" s="275"/>
      <c r="CD901" s="121"/>
      <c r="CE901" s="121"/>
      <c r="CF901" s="121"/>
      <c r="CG901" s="121"/>
      <c r="CH901" s="121"/>
      <c r="CI901" s="121"/>
      <c r="CJ901" s="121"/>
      <c r="CK901" s="121"/>
      <c r="CL901" s="121"/>
      <c r="CM901" s="121"/>
      <c r="CN901" s="121"/>
      <c r="CO901" s="121"/>
      <c r="CP901" s="121"/>
      <c r="CQ901" s="121"/>
    </row>
    <row r="902" spans="1:95" ht="10.5" customHeight="1" x14ac:dyDescent="0.2">
      <c r="A902" s="1415" t="s">
        <v>8</v>
      </c>
      <c r="B902" s="1442" t="s">
        <v>848</v>
      </c>
      <c r="C902" s="695"/>
      <c r="D902" s="726"/>
      <c r="E902" s="62"/>
      <c r="F902" s="62"/>
      <c r="G902" s="62"/>
      <c r="H902" s="285"/>
      <c r="I902" s="62"/>
      <c r="J902" s="62"/>
      <c r="K902" s="62"/>
      <c r="L902" s="62"/>
      <c r="M902" s="62"/>
      <c r="N902" s="285"/>
      <c r="O902" s="62"/>
      <c r="P902" s="62"/>
      <c r="Q902" s="62"/>
      <c r="R902" s="62"/>
      <c r="S902" s="62"/>
      <c r="T902" s="62"/>
      <c r="U902" s="62"/>
      <c r="V902" s="285"/>
      <c r="W902" s="62"/>
      <c r="X902" s="62"/>
      <c r="Y902" s="62"/>
      <c r="Z902" s="62"/>
      <c r="AA902" s="62"/>
      <c r="AB902" s="62"/>
      <c r="AC902" s="385"/>
      <c r="AD902" s="275"/>
      <c r="AE902" s="275"/>
      <c r="CD902" s="121"/>
      <c r="CE902" s="121"/>
      <c r="CF902" s="121"/>
      <c r="CG902" s="121"/>
      <c r="CH902" s="121"/>
      <c r="CI902" s="121"/>
      <c r="CJ902" s="121"/>
      <c r="CK902" s="121"/>
      <c r="CL902" s="121"/>
      <c r="CM902" s="121"/>
      <c r="CN902" s="121"/>
      <c r="CO902" s="121"/>
      <c r="CP902" s="121"/>
      <c r="CQ902" s="121"/>
    </row>
    <row r="903" spans="1:95" ht="10.5" customHeight="1" x14ac:dyDescent="0.2">
      <c r="A903" s="1439"/>
      <c r="B903" s="1443"/>
      <c r="C903" s="846"/>
      <c r="D903" s="102" t="s">
        <v>27</v>
      </c>
      <c r="E903" s="37" t="s">
        <v>114</v>
      </c>
      <c r="F903" s="37"/>
      <c r="G903" s="37"/>
      <c r="H903" s="319"/>
      <c r="I903" s="37"/>
      <c r="J903" s="37"/>
      <c r="K903" s="37"/>
      <c r="L903" s="37"/>
      <c r="M903" s="37"/>
      <c r="N903" s="319"/>
      <c r="O903" s="37"/>
      <c r="P903" s="37"/>
      <c r="Q903" s="37"/>
      <c r="R903" s="37"/>
      <c r="S903" s="37"/>
      <c r="T903" s="37"/>
      <c r="U903" s="37"/>
      <c r="V903" s="319"/>
      <c r="W903" s="37"/>
      <c r="X903" s="37"/>
      <c r="Y903" s="37"/>
      <c r="Z903" s="37"/>
      <c r="AA903" s="37"/>
      <c r="AB903" s="37"/>
      <c r="AC903" s="385"/>
      <c r="AD903" s="275"/>
      <c r="AE903" s="275"/>
      <c r="CD903" s="121"/>
      <c r="CE903" s="121"/>
      <c r="CF903" s="121"/>
      <c r="CG903" s="121"/>
      <c r="CH903" s="121"/>
      <c r="CI903" s="121"/>
      <c r="CJ903" s="121"/>
      <c r="CK903" s="121"/>
      <c r="CL903" s="121"/>
      <c r="CM903" s="121"/>
      <c r="CN903" s="121"/>
      <c r="CO903" s="121"/>
      <c r="CP903" s="121"/>
      <c r="CQ903" s="121"/>
    </row>
    <row r="904" spans="1:95" ht="10.5" customHeight="1" x14ac:dyDescent="0.2">
      <c r="A904" s="1439"/>
      <c r="B904" s="1443"/>
      <c r="C904" s="525"/>
      <c r="D904" s="102" t="s">
        <v>108</v>
      </c>
      <c r="E904" s="70" t="s">
        <v>113</v>
      </c>
      <c r="F904" s="37"/>
      <c r="G904" s="37"/>
      <c r="H904" s="319"/>
      <c r="I904" s="37"/>
      <c r="J904" s="37"/>
      <c r="K904" s="37"/>
      <c r="L904" s="37"/>
      <c r="M904" s="37"/>
      <c r="N904" s="319"/>
      <c r="O904" s="37"/>
      <c r="P904" s="37"/>
      <c r="Q904" s="37"/>
      <c r="R904" s="37"/>
      <c r="S904" s="37"/>
      <c r="T904" s="37"/>
      <c r="U904" s="37"/>
      <c r="V904" s="319"/>
      <c r="W904" s="37"/>
      <c r="X904" s="37"/>
      <c r="Y904" s="37"/>
      <c r="Z904" s="37"/>
      <c r="AA904" s="37"/>
      <c r="AB904" s="37"/>
      <c r="AC904" s="385"/>
      <c r="AD904" s="275"/>
      <c r="AE904" s="275"/>
      <c r="CD904" s="121"/>
      <c r="CE904" s="121"/>
      <c r="CF904" s="121"/>
      <c r="CG904" s="121"/>
      <c r="CH904" s="121"/>
      <c r="CI904" s="121"/>
      <c r="CJ904" s="121"/>
      <c r="CK904" s="121"/>
      <c r="CL904" s="121"/>
      <c r="CM904" s="121"/>
      <c r="CN904" s="121"/>
      <c r="CO904" s="121"/>
      <c r="CP904" s="121"/>
      <c r="CQ904" s="121"/>
    </row>
    <row r="905" spans="1:95" ht="10.5" customHeight="1" x14ac:dyDescent="0.2">
      <c r="A905" s="1439"/>
      <c r="B905" s="1443"/>
      <c r="C905" s="525"/>
      <c r="D905" s="102" t="s">
        <v>109</v>
      </c>
      <c r="E905" s="70" t="s">
        <v>113</v>
      </c>
      <c r="F905" s="37"/>
      <c r="G905" s="37"/>
      <c r="H905" s="319"/>
      <c r="I905" s="37"/>
      <c r="J905" s="37"/>
      <c r="K905" s="37"/>
      <c r="L905" s="37"/>
      <c r="M905" s="37"/>
      <c r="N905" s="319"/>
      <c r="O905" s="37"/>
      <c r="P905" s="37"/>
      <c r="Q905" s="37"/>
      <c r="R905" s="37"/>
      <c r="S905" s="37"/>
      <c r="T905" s="37"/>
      <c r="U905" s="37"/>
      <c r="V905" s="319"/>
      <c r="W905" s="37"/>
      <c r="X905" s="37"/>
      <c r="Y905" s="37"/>
      <c r="Z905" s="37"/>
      <c r="AA905" s="37"/>
      <c r="AB905" s="37"/>
      <c r="AC905" s="385"/>
      <c r="AD905" s="275"/>
      <c r="AE905" s="275"/>
      <c r="CD905" s="121"/>
      <c r="CE905" s="121"/>
      <c r="CF905" s="121"/>
      <c r="CG905" s="121"/>
      <c r="CH905" s="121"/>
      <c r="CI905" s="121"/>
      <c r="CJ905" s="121"/>
      <c r="CK905" s="121"/>
      <c r="CL905" s="121"/>
      <c r="CM905" s="121"/>
      <c r="CN905" s="121"/>
      <c r="CO905" s="121"/>
      <c r="CP905" s="121"/>
      <c r="CQ905" s="121"/>
    </row>
    <row r="906" spans="1:95" ht="10.5" customHeight="1" thickBot="1" x14ac:dyDescent="0.25">
      <c r="A906" s="1441"/>
      <c r="B906" s="1445"/>
      <c r="C906" s="514"/>
      <c r="D906" s="166" t="s">
        <v>35</v>
      </c>
      <c r="E906" s="71"/>
      <c r="F906" s="71"/>
      <c r="G906" s="71"/>
      <c r="H906" s="320"/>
      <c r="I906" s="71"/>
      <c r="J906" s="71"/>
      <c r="K906" s="71"/>
      <c r="L906" s="71"/>
      <c r="M906" s="71"/>
      <c r="N906" s="320"/>
      <c r="O906" s="71"/>
      <c r="P906" s="71"/>
      <c r="Q906" s="71"/>
      <c r="R906" s="71"/>
      <c r="S906" s="71"/>
      <c r="T906" s="71"/>
      <c r="U906" s="71"/>
      <c r="V906" s="320"/>
      <c r="W906" s="71"/>
      <c r="X906" s="71"/>
      <c r="Y906" s="71"/>
      <c r="Z906" s="71"/>
      <c r="AA906" s="71"/>
      <c r="AB906" s="71"/>
      <c r="AC906" s="385"/>
      <c r="AD906" s="275"/>
      <c r="AE906" s="275"/>
      <c r="CD906" s="121"/>
      <c r="CE906" s="121"/>
      <c r="CF906" s="121"/>
      <c r="CG906" s="121"/>
      <c r="CH906" s="121"/>
      <c r="CI906" s="121"/>
      <c r="CJ906" s="121"/>
      <c r="CK906" s="121"/>
      <c r="CL906" s="121"/>
      <c r="CM906" s="121"/>
      <c r="CN906" s="121"/>
      <c r="CO906" s="121"/>
      <c r="CP906" s="121"/>
      <c r="CQ906" s="121"/>
    </row>
    <row r="907" spans="1:95" ht="10.5" customHeight="1" x14ac:dyDescent="0.2">
      <c r="A907" s="1415" t="s">
        <v>16</v>
      </c>
      <c r="B907" s="1442" t="s">
        <v>849</v>
      </c>
      <c r="C907" s="695"/>
      <c r="D907" s="726"/>
      <c r="E907" s="62"/>
      <c r="F907" s="62"/>
      <c r="G907" s="62"/>
      <c r="H907" s="285"/>
      <c r="I907" s="62"/>
      <c r="J907" s="62"/>
      <c r="K907" s="62"/>
      <c r="L907" s="62"/>
      <c r="M907" s="62"/>
      <c r="N907" s="285"/>
      <c r="O907" s="62"/>
      <c r="P907" s="62"/>
      <c r="Q907" s="62"/>
      <c r="R907" s="62"/>
      <c r="S907" s="62"/>
      <c r="T907" s="62"/>
      <c r="U907" s="62"/>
      <c r="V907" s="285"/>
      <c r="W907" s="62"/>
      <c r="X907" s="62"/>
      <c r="Y907" s="62"/>
      <c r="Z907" s="62"/>
      <c r="AA907" s="62"/>
      <c r="AB907" s="62"/>
      <c r="AC907" s="385"/>
      <c r="AD907" s="275"/>
      <c r="AE907" s="275"/>
      <c r="CD907" s="121"/>
      <c r="CE907" s="121"/>
      <c r="CF907" s="121"/>
      <c r="CG907" s="121"/>
      <c r="CH907" s="121"/>
      <c r="CI907" s="121"/>
      <c r="CJ907" s="121"/>
      <c r="CK907" s="121"/>
      <c r="CL907" s="121"/>
      <c r="CM907" s="121"/>
      <c r="CN907" s="121"/>
      <c r="CO907" s="121"/>
      <c r="CP907" s="121"/>
      <c r="CQ907" s="121"/>
    </row>
    <row r="908" spans="1:95" ht="10.5" customHeight="1" x14ac:dyDescent="0.2">
      <c r="A908" s="1439"/>
      <c r="B908" s="1443"/>
      <c r="C908" s="846"/>
      <c r="D908" s="102" t="s">
        <v>27</v>
      </c>
      <c r="E908" s="37" t="s">
        <v>114</v>
      </c>
      <c r="F908" s="37"/>
      <c r="G908" s="37"/>
      <c r="H908" s="319"/>
      <c r="I908" s="37"/>
      <c r="J908" s="37"/>
      <c r="K908" s="37"/>
      <c r="L908" s="37"/>
      <c r="M908" s="37"/>
      <c r="N908" s="319"/>
      <c r="O908" s="37"/>
      <c r="P908" s="37"/>
      <c r="Q908" s="37"/>
      <c r="R908" s="37"/>
      <c r="S908" s="37"/>
      <c r="T908" s="37"/>
      <c r="U908" s="37"/>
      <c r="V908" s="319"/>
      <c r="W908" s="37"/>
      <c r="X908" s="37"/>
      <c r="Y908" s="37"/>
      <c r="Z908" s="37"/>
      <c r="AA908" s="37"/>
      <c r="AB908" s="37"/>
      <c r="AC908" s="385"/>
      <c r="AD908" s="275"/>
      <c r="AE908" s="275"/>
      <c r="CD908" s="121"/>
      <c r="CE908" s="121"/>
      <c r="CF908" s="121"/>
      <c r="CG908" s="121"/>
      <c r="CH908" s="121"/>
      <c r="CI908" s="121"/>
      <c r="CJ908" s="121"/>
      <c r="CK908" s="121"/>
      <c r="CL908" s="121"/>
      <c r="CM908" s="121"/>
      <c r="CN908" s="121"/>
      <c r="CO908" s="121"/>
      <c r="CP908" s="121"/>
      <c r="CQ908" s="121"/>
    </row>
    <row r="909" spans="1:95" ht="10.5" customHeight="1" x14ac:dyDescent="0.2">
      <c r="A909" s="1439"/>
      <c r="B909" s="1443"/>
      <c r="C909" s="525"/>
      <c r="D909" s="102" t="s">
        <v>108</v>
      </c>
      <c r="E909" s="70" t="s">
        <v>113</v>
      </c>
      <c r="F909" s="37"/>
      <c r="G909" s="37"/>
      <c r="H909" s="319"/>
      <c r="I909" s="37"/>
      <c r="J909" s="37"/>
      <c r="K909" s="37"/>
      <c r="L909" s="37"/>
      <c r="M909" s="37"/>
      <c r="N909" s="319"/>
      <c r="O909" s="37"/>
      <c r="P909" s="37"/>
      <c r="Q909" s="37"/>
      <c r="R909" s="37"/>
      <c r="S909" s="37"/>
      <c r="T909" s="37"/>
      <c r="U909" s="37"/>
      <c r="V909" s="319"/>
      <c r="W909" s="37"/>
      <c r="X909" s="37"/>
      <c r="Y909" s="37"/>
      <c r="Z909" s="37"/>
      <c r="AA909" s="37"/>
      <c r="AB909" s="37"/>
      <c r="AC909" s="385"/>
      <c r="AD909" s="275"/>
      <c r="AE909" s="275"/>
      <c r="CD909" s="121"/>
      <c r="CE909" s="121"/>
      <c r="CF909" s="121"/>
      <c r="CG909" s="121"/>
      <c r="CH909" s="121"/>
      <c r="CI909" s="121"/>
      <c r="CJ909" s="121"/>
      <c r="CK909" s="121"/>
      <c r="CL909" s="121"/>
      <c r="CM909" s="121"/>
      <c r="CN909" s="121"/>
      <c r="CO909" s="121"/>
      <c r="CP909" s="121"/>
      <c r="CQ909" s="121"/>
    </row>
    <row r="910" spans="1:95" ht="10.5" customHeight="1" x14ac:dyDescent="0.2">
      <c r="A910" s="1439"/>
      <c r="B910" s="1443"/>
      <c r="C910" s="525"/>
      <c r="D910" s="102" t="s">
        <v>109</v>
      </c>
      <c r="E910" s="70" t="s">
        <v>113</v>
      </c>
      <c r="F910" s="37"/>
      <c r="G910" s="37"/>
      <c r="H910" s="319"/>
      <c r="I910" s="37"/>
      <c r="J910" s="37"/>
      <c r="K910" s="37"/>
      <c r="L910" s="37"/>
      <c r="M910" s="37"/>
      <c r="N910" s="319"/>
      <c r="O910" s="37"/>
      <c r="P910" s="37"/>
      <c r="Q910" s="37"/>
      <c r="R910" s="37"/>
      <c r="S910" s="37"/>
      <c r="T910" s="37"/>
      <c r="U910" s="37"/>
      <c r="V910" s="319"/>
      <c r="W910" s="37"/>
      <c r="X910" s="37"/>
      <c r="Y910" s="37"/>
      <c r="Z910" s="37"/>
      <c r="AA910" s="37"/>
      <c r="AB910" s="37"/>
      <c r="AC910" s="385"/>
      <c r="AD910" s="275"/>
      <c r="AE910" s="275"/>
      <c r="CD910" s="121"/>
      <c r="CE910" s="121"/>
      <c r="CF910" s="121"/>
      <c r="CG910" s="121"/>
      <c r="CH910" s="121"/>
      <c r="CI910" s="121"/>
      <c r="CJ910" s="121"/>
      <c r="CK910" s="121"/>
      <c r="CL910" s="121"/>
      <c r="CM910" s="121"/>
      <c r="CN910" s="121"/>
      <c r="CO910" s="121"/>
      <c r="CP910" s="121"/>
      <c r="CQ910" s="121"/>
    </row>
    <row r="911" spans="1:95" ht="10.5" customHeight="1" thickBot="1" x14ac:dyDescent="0.25">
      <c r="A911" s="1441"/>
      <c r="B911" s="1445"/>
      <c r="C911" s="514"/>
      <c r="D911" s="166" t="s">
        <v>35</v>
      </c>
      <c r="E911" s="71"/>
      <c r="F911" s="71"/>
      <c r="G911" s="71"/>
      <c r="H911" s="320"/>
      <c r="I911" s="71"/>
      <c r="J911" s="71"/>
      <c r="K911" s="71"/>
      <c r="L911" s="71"/>
      <c r="M911" s="71"/>
      <c r="N911" s="320"/>
      <c r="O911" s="71"/>
      <c r="P911" s="71"/>
      <c r="Q911" s="71"/>
      <c r="R911" s="71"/>
      <c r="S911" s="71"/>
      <c r="T911" s="71"/>
      <c r="U911" s="71"/>
      <c r="V911" s="320"/>
      <c r="W911" s="71"/>
      <c r="X911" s="71"/>
      <c r="Y911" s="71"/>
      <c r="Z911" s="71"/>
      <c r="AA911" s="71"/>
      <c r="AB911" s="71"/>
      <c r="AC911" s="385"/>
      <c r="AD911" s="275"/>
      <c r="AE911" s="275"/>
      <c r="CD911" s="121"/>
      <c r="CE911" s="121"/>
      <c r="CF911" s="121"/>
      <c r="CG911" s="121"/>
      <c r="CH911" s="121"/>
      <c r="CI911" s="121"/>
      <c r="CJ911" s="121"/>
      <c r="CK911" s="121"/>
      <c r="CL911" s="121"/>
      <c r="CM911" s="121"/>
      <c r="CN911" s="121"/>
      <c r="CO911" s="121"/>
      <c r="CP911" s="121"/>
      <c r="CQ911" s="121"/>
    </row>
    <row r="912" spans="1:95" ht="10.5" customHeight="1" x14ac:dyDescent="0.2">
      <c r="A912" s="1415" t="s">
        <v>36</v>
      </c>
      <c r="B912" s="1442" t="s">
        <v>163</v>
      </c>
      <c r="C912" s="695"/>
      <c r="D912" s="726"/>
      <c r="E912" s="1467" t="s">
        <v>874</v>
      </c>
      <c r="F912" s="1467"/>
      <c r="G912" s="1467"/>
      <c r="H912" s="285"/>
      <c r="I912" s="62"/>
      <c r="J912" s="62"/>
      <c r="K912" s="62"/>
      <c r="L912" s="62"/>
      <c r="M912" s="62"/>
      <c r="N912" s="285"/>
      <c r="O912" s="62"/>
      <c r="P912" s="62"/>
      <c r="Q912" s="62"/>
      <c r="R912" s="62"/>
      <c r="S912" s="62"/>
      <c r="T912" s="62"/>
      <c r="U912" s="62"/>
      <c r="V912" s="285"/>
      <c r="W912" s="62"/>
      <c r="X912" s="62"/>
      <c r="Y912" s="62"/>
      <c r="Z912" s="62"/>
      <c r="AA912" s="62"/>
      <c r="AB912" s="62"/>
      <c r="AC912" s="385"/>
      <c r="AD912" s="275"/>
      <c r="AE912" s="275"/>
      <c r="CD912" s="121"/>
      <c r="CE912" s="121"/>
      <c r="CF912" s="121"/>
      <c r="CG912" s="121"/>
      <c r="CH912" s="121"/>
      <c r="CI912" s="121"/>
      <c r="CJ912" s="121"/>
      <c r="CK912" s="121"/>
      <c r="CL912" s="121"/>
      <c r="CM912" s="121"/>
      <c r="CN912" s="121"/>
      <c r="CO912" s="121"/>
      <c r="CP912" s="121"/>
      <c r="CQ912" s="121"/>
    </row>
    <row r="913" spans="1:95" ht="10.5" customHeight="1" x14ac:dyDescent="0.2">
      <c r="A913" s="1439"/>
      <c r="B913" s="1443"/>
      <c r="C913" s="846" t="s">
        <v>115</v>
      </c>
      <c r="D913" s="102" t="s">
        <v>27</v>
      </c>
      <c r="E913" s="67">
        <v>0</v>
      </c>
      <c r="F913" s="67">
        <v>0</v>
      </c>
      <c r="G913" s="67">
        <v>0</v>
      </c>
      <c r="H913" s="273">
        <v>0</v>
      </c>
      <c r="I913" s="67">
        <v>0</v>
      </c>
      <c r="J913" s="67">
        <v>0</v>
      </c>
      <c r="K913" s="67">
        <v>0</v>
      </c>
      <c r="L913" s="67">
        <v>0</v>
      </c>
      <c r="M913" s="67">
        <v>0</v>
      </c>
      <c r="N913" s="273">
        <v>0</v>
      </c>
      <c r="O913" s="67">
        <v>0</v>
      </c>
      <c r="P913" s="67">
        <v>0</v>
      </c>
      <c r="Q913" s="67">
        <v>0</v>
      </c>
      <c r="R913" s="67">
        <v>0</v>
      </c>
      <c r="S913" s="67">
        <v>0</v>
      </c>
      <c r="T913" s="67">
        <v>0</v>
      </c>
      <c r="U913" s="67">
        <v>0</v>
      </c>
      <c r="V913" s="273">
        <v>0</v>
      </c>
      <c r="W913" s="67">
        <v>0</v>
      </c>
      <c r="X913" s="67">
        <v>0</v>
      </c>
      <c r="Y913" s="67">
        <v>0</v>
      </c>
      <c r="Z913" s="67">
        <v>0</v>
      </c>
      <c r="AA913" s="67">
        <v>0</v>
      </c>
      <c r="AB913" s="67">
        <v>0</v>
      </c>
      <c r="AC913" s="385"/>
      <c r="AD913" s="275"/>
      <c r="AE913" s="275"/>
      <c r="CD913" s="121"/>
      <c r="CE913" s="121"/>
      <c r="CF913" s="121"/>
      <c r="CG913" s="121"/>
      <c r="CH913" s="121"/>
      <c r="CI913" s="121"/>
      <c r="CJ913" s="121"/>
      <c r="CK913" s="121"/>
      <c r="CL913" s="121"/>
      <c r="CM913" s="121"/>
      <c r="CN913" s="121"/>
      <c r="CO913" s="121"/>
      <c r="CP913" s="121"/>
      <c r="CQ913" s="121"/>
    </row>
    <row r="914" spans="1:95" ht="10.5" customHeight="1" x14ac:dyDescent="0.2">
      <c r="A914" s="1439"/>
      <c r="B914" s="1443"/>
      <c r="C914" s="846" t="s">
        <v>908</v>
      </c>
      <c r="D914" s="102" t="s">
        <v>108</v>
      </c>
      <c r="E914" s="51">
        <v>0</v>
      </c>
      <c r="F914" s="51">
        <v>0</v>
      </c>
      <c r="G914" s="51">
        <v>0</v>
      </c>
      <c r="H914" s="330">
        <v>0</v>
      </c>
      <c r="I914" s="51">
        <v>0</v>
      </c>
      <c r="J914" s="51">
        <v>0</v>
      </c>
      <c r="K914" s="51">
        <v>0</v>
      </c>
      <c r="L914" s="51">
        <v>0</v>
      </c>
      <c r="M914" s="51">
        <v>0</v>
      </c>
      <c r="N914" s="330">
        <v>0</v>
      </c>
      <c r="O914" s="51">
        <v>0</v>
      </c>
      <c r="P914" s="51">
        <v>0</v>
      </c>
      <c r="Q914" s="51">
        <v>0</v>
      </c>
      <c r="R914" s="51">
        <v>0</v>
      </c>
      <c r="S914" s="51">
        <v>0</v>
      </c>
      <c r="T914" s="51">
        <v>0</v>
      </c>
      <c r="U914" s="51">
        <v>0</v>
      </c>
      <c r="V914" s="330">
        <v>0</v>
      </c>
      <c r="W914" s="51">
        <v>0</v>
      </c>
      <c r="X914" s="51">
        <v>0</v>
      </c>
      <c r="Y914" s="51">
        <v>0</v>
      </c>
      <c r="Z914" s="51">
        <v>0</v>
      </c>
      <c r="AA914" s="51">
        <v>0</v>
      </c>
      <c r="AB914" s="51">
        <v>0</v>
      </c>
      <c r="AC914" s="385"/>
      <c r="AD914" s="275"/>
      <c r="AE914" s="275"/>
      <c r="CD914" s="121"/>
      <c r="CE914" s="121"/>
      <c r="CF914" s="121"/>
      <c r="CG914" s="121"/>
      <c r="CH914" s="121"/>
      <c r="CI914" s="121"/>
      <c r="CJ914" s="121"/>
      <c r="CK914" s="121"/>
      <c r="CL914" s="121"/>
      <c r="CM914" s="121"/>
      <c r="CN914" s="121"/>
      <c r="CO914" s="121"/>
      <c r="CP914" s="121"/>
      <c r="CQ914" s="121"/>
    </row>
    <row r="915" spans="1:95" ht="10.5" customHeight="1" x14ac:dyDescent="0.2">
      <c r="A915" s="1439"/>
      <c r="B915" s="1443"/>
      <c r="C915" s="846" t="s">
        <v>908</v>
      </c>
      <c r="D915" s="102" t="s">
        <v>906</v>
      </c>
      <c r="E915" s="51">
        <v>0</v>
      </c>
      <c r="F915" s="42">
        <v>0</v>
      </c>
      <c r="G915" s="42">
        <v>0</v>
      </c>
      <c r="H915" s="255">
        <v>0</v>
      </c>
      <c r="I915" s="42">
        <v>0</v>
      </c>
      <c r="J915" s="42">
        <v>0</v>
      </c>
      <c r="K915" s="42">
        <v>0</v>
      </c>
      <c r="L915" s="42">
        <v>0</v>
      </c>
      <c r="M915" s="42">
        <v>0</v>
      </c>
      <c r="N915" s="255">
        <v>0</v>
      </c>
      <c r="O915" s="42">
        <v>0</v>
      </c>
      <c r="P915" s="42">
        <v>0</v>
      </c>
      <c r="Q915" s="42">
        <v>0</v>
      </c>
      <c r="R915" s="42">
        <v>0</v>
      </c>
      <c r="S915" s="42">
        <v>0</v>
      </c>
      <c r="T915" s="42">
        <v>0</v>
      </c>
      <c r="U915" s="42">
        <v>0</v>
      </c>
      <c r="V915" s="255">
        <v>0</v>
      </c>
      <c r="W915" s="42">
        <v>0</v>
      </c>
      <c r="X915" s="42">
        <v>0</v>
      </c>
      <c r="Y915" s="42">
        <v>0</v>
      </c>
      <c r="Z915" s="42">
        <v>0</v>
      </c>
      <c r="AA915" s="42">
        <v>0</v>
      </c>
      <c r="AB915" s="42">
        <v>0</v>
      </c>
      <c r="AC915" s="385"/>
      <c r="AD915" s="275"/>
      <c r="AE915" s="275"/>
      <c r="CD915" s="121"/>
      <c r="CE915" s="121"/>
      <c r="CF915" s="121"/>
      <c r="CG915" s="121"/>
      <c r="CH915" s="121"/>
      <c r="CI915" s="121"/>
      <c r="CJ915" s="121"/>
      <c r="CK915" s="121"/>
      <c r="CL915" s="121"/>
      <c r="CM915" s="121"/>
      <c r="CN915" s="121"/>
      <c r="CO915" s="121"/>
      <c r="CP915" s="121"/>
      <c r="CQ915" s="121"/>
    </row>
    <row r="916" spans="1:95" ht="10.5" customHeight="1" x14ac:dyDescent="0.2">
      <c r="A916" s="1440"/>
      <c r="B916" s="1444"/>
      <c r="C916" s="846" t="s">
        <v>908</v>
      </c>
      <c r="D916" s="102" t="s">
        <v>907</v>
      </c>
      <c r="E916" s="142">
        <v>0</v>
      </c>
      <c r="F916" s="104">
        <v>0</v>
      </c>
      <c r="G916" s="104">
        <v>0</v>
      </c>
      <c r="H916" s="259">
        <v>0</v>
      </c>
      <c r="I916" s="104">
        <v>0</v>
      </c>
      <c r="J916" s="104">
        <v>0</v>
      </c>
      <c r="K916" s="104">
        <v>0</v>
      </c>
      <c r="L916" s="104">
        <v>0</v>
      </c>
      <c r="M916" s="104">
        <v>0</v>
      </c>
      <c r="N916" s="259">
        <v>0</v>
      </c>
      <c r="O916" s="104">
        <v>0</v>
      </c>
      <c r="P916" s="104">
        <v>0</v>
      </c>
      <c r="Q916" s="104">
        <v>0</v>
      </c>
      <c r="R916" s="104">
        <v>0</v>
      </c>
      <c r="S916" s="104">
        <v>0</v>
      </c>
      <c r="T916" s="104">
        <v>0</v>
      </c>
      <c r="U916" s="104">
        <v>0</v>
      </c>
      <c r="V916" s="259">
        <v>0</v>
      </c>
      <c r="W916" s="104">
        <v>0</v>
      </c>
      <c r="X916" s="104">
        <v>0</v>
      </c>
      <c r="Y916" s="104">
        <v>0</v>
      </c>
      <c r="Z916" s="104">
        <v>0</v>
      </c>
      <c r="AA916" s="104">
        <v>0</v>
      </c>
      <c r="AB916" s="104">
        <v>0</v>
      </c>
      <c r="AC916" s="385"/>
      <c r="AD916" s="275"/>
      <c r="AE916" s="275"/>
      <c r="CD916" s="121"/>
      <c r="CE916" s="121"/>
      <c r="CF916" s="121"/>
      <c r="CG916" s="121"/>
      <c r="CH916" s="121"/>
      <c r="CI916" s="121"/>
      <c r="CJ916" s="121"/>
      <c r="CK916" s="121"/>
      <c r="CL916" s="121"/>
      <c r="CM916" s="121"/>
      <c r="CN916" s="121"/>
      <c r="CO916" s="121"/>
      <c r="CP916" s="121"/>
      <c r="CQ916" s="121"/>
    </row>
    <row r="917" spans="1:95" ht="10.5" customHeight="1" thickBot="1" x14ac:dyDescent="0.25">
      <c r="A917" s="1441"/>
      <c r="B917" s="1445"/>
      <c r="C917" s="514"/>
      <c r="D917" s="166" t="s">
        <v>35</v>
      </c>
      <c r="E917" s="45" t="e">
        <f>(E915-E916)/E914</f>
        <v>#DIV/0!</v>
      </c>
      <c r="F917" s="45" t="e">
        <f>(F915-F916)/F914</f>
        <v>#DIV/0!</v>
      </c>
      <c r="G917" s="45" t="e">
        <f>(G915-G916)/G914</f>
        <v>#DIV/0!</v>
      </c>
      <c r="H917" s="286" t="e">
        <f t="shared" ref="H917:AB917" si="342">(H915-H916)/H914</f>
        <v>#DIV/0!</v>
      </c>
      <c r="I917" s="45" t="e">
        <f t="shared" si="342"/>
        <v>#DIV/0!</v>
      </c>
      <c r="J917" s="45" t="e">
        <f t="shared" si="342"/>
        <v>#DIV/0!</v>
      </c>
      <c r="K917" s="45" t="e">
        <f t="shared" si="342"/>
        <v>#DIV/0!</v>
      </c>
      <c r="L917" s="45" t="e">
        <f t="shared" si="342"/>
        <v>#DIV/0!</v>
      </c>
      <c r="M917" s="45" t="e">
        <f t="shared" si="342"/>
        <v>#DIV/0!</v>
      </c>
      <c r="N917" s="286" t="e">
        <f t="shared" si="342"/>
        <v>#DIV/0!</v>
      </c>
      <c r="O917" s="45" t="e">
        <f t="shared" si="342"/>
        <v>#DIV/0!</v>
      </c>
      <c r="P917" s="45" t="e">
        <f t="shared" si="342"/>
        <v>#DIV/0!</v>
      </c>
      <c r="Q917" s="45" t="e">
        <f t="shared" si="342"/>
        <v>#DIV/0!</v>
      </c>
      <c r="R917" s="45" t="e">
        <f t="shared" si="342"/>
        <v>#DIV/0!</v>
      </c>
      <c r="S917" s="45" t="e">
        <f t="shared" si="342"/>
        <v>#DIV/0!</v>
      </c>
      <c r="T917" s="45" t="e">
        <f t="shared" si="342"/>
        <v>#DIV/0!</v>
      </c>
      <c r="U917" s="45" t="e">
        <f t="shared" si="342"/>
        <v>#DIV/0!</v>
      </c>
      <c r="V917" s="286" t="e">
        <f t="shared" si="342"/>
        <v>#DIV/0!</v>
      </c>
      <c r="W917" s="45" t="e">
        <f t="shared" si="342"/>
        <v>#DIV/0!</v>
      </c>
      <c r="X917" s="45" t="e">
        <f t="shared" si="342"/>
        <v>#DIV/0!</v>
      </c>
      <c r="Y917" s="45" t="e">
        <f t="shared" si="342"/>
        <v>#DIV/0!</v>
      </c>
      <c r="Z917" s="45" t="e">
        <f t="shared" si="342"/>
        <v>#DIV/0!</v>
      </c>
      <c r="AA917" s="45" t="e">
        <f t="shared" si="342"/>
        <v>#DIV/0!</v>
      </c>
      <c r="AB917" s="45" t="e">
        <f t="shared" si="342"/>
        <v>#DIV/0!</v>
      </c>
      <c r="AC917" s="385"/>
      <c r="AD917" s="275"/>
      <c r="AE917" s="275"/>
      <c r="CD917" s="121"/>
      <c r="CE917" s="121"/>
      <c r="CF917" s="121"/>
      <c r="CG917" s="121"/>
      <c r="CH917" s="121"/>
      <c r="CI917" s="121"/>
      <c r="CJ917" s="121"/>
      <c r="CK917" s="121"/>
      <c r="CL917" s="121"/>
      <c r="CM917" s="121"/>
      <c r="CN917" s="121"/>
      <c r="CO917" s="121"/>
      <c r="CP917" s="121"/>
      <c r="CQ917" s="121"/>
    </row>
    <row r="918" spans="1:95" ht="10.5" customHeight="1" x14ac:dyDescent="0.2">
      <c r="A918" s="1415" t="s">
        <v>12</v>
      </c>
      <c r="B918" s="1442" t="s">
        <v>165</v>
      </c>
      <c r="C918" s="695"/>
      <c r="D918" s="726"/>
      <c r="E918" s="1467" t="s">
        <v>874</v>
      </c>
      <c r="F918" s="1467"/>
      <c r="G918" s="1467"/>
      <c r="H918" s="285"/>
      <c r="I918" s="62"/>
      <c r="J918" s="62"/>
      <c r="K918" s="62"/>
      <c r="L918" s="62"/>
      <c r="M918" s="62"/>
      <c r="N918" s="285"/>
      <c r="O918" s="62"/>
      <c r="P918" s="62"/>
      <c r="Q918" s="62"/>
      <c r="R918" s="62"/>
      <c r="S918" s="62"/>
      <c r="T918" s="62"/>
      <c r="U918" s="62"/>
      <c r="V918" s="285"/>
      <c r="W918" s="62"/>
      <c r="X918" s="62"/>
      <c r="Y918" s="62"/>
      <c r="Z918" s="62"/>
      <c r="AA918" s="62"/>
      <c r="AB918" s="62"/>
      <c r="AC918" s="385"/>
      <c r="AD918" s="275"/>
      <c r="AE918" s="275"/>
      <c r="CD918" s="121"/>
      <c r="CE918" s="121"/>
      <c r="CF918" s="121"/>
      <c r="CG918" s="121"/>
      <c r="CH918" s="121"/>
      <c r="CI918" s="121"/>
      <c r="CJ918" s="121"/>
      <c r="CK918" s="121"/>
      <c r="CL918" s="121"/>
      <c r="CM918" s="121"/>
      <c r="CN918" s="121"/>
      <c r="CO918" s="121"/>
      <c r="CP918" s="121"/>
      <c r="CQ918" s="121"/>
    </row>
    <row r="919" spans="1:95" ht="10.5" customHeight="1" x14ac:dyDescent="0.2">
      <c r="A919" s="1439"/>
      <c r="B919" s="1443"/>
      <c r="C919" s="846" t="s">
        <v>115</v>
      </c>
      <c r="D919" s="102" t="s">
        <v>27</v>
      </c>
      <c r="E919" s="67">
        <v>0</v>
      </c>
      <c r="F919" s="67">
        <v>0</v>
      </c>
      <c r="G919" s="67">
        <v>0</v>
      </c>
      <c r="H919" s="273">
        <v>0</v>
      </c>
      <c r="I919" s="67">
        <v>0</v>
      </c>
      <c r="J919" s="67">
        <v>0</v>
      </c>
      <c r="K919" s="67">
        <v>0</v>
      </c>
      <c r="L919" s="67">
        <v>0</v>
      </c>
      <c r="M919" s="67">
        <v>0</v>
      </c>
      <c r="N919" s="273">
        <v>0</v>
      </c>
      <c r="O919" s="67">
        <v>0</v>
      </c>
      <c r="P919" s="67">
        <v>0</v>
      </c>
      <c r="Q919" s="67">
        <v>0</v>
      </c>
      <c r="R919" s="67">
        <v>0</v>
      </c>
      <c r="S919" s="67">
        <v>0</v>
      </c>
      <c r="T919" s="67">
        <v>0</v>
      </c>
      <c r="U919" s="67">
        <v>0</v>
      </c>
      <c r="V919" s="273">
        <v>0</v>
      </c>
      <c r="W919" s="67">
        <v>0</v>
      </c>
      <c r="X919" s="67">
        <v>0</v>
      </c>
      <c r="Y919" s="67">
        <v>0</v>
      </c>
      <c r="Z919" s="67">
        <v>0</v>
      </c>
      <c r="AA919" s="67">
        <v>0</v>
      </c>
      <c r="AB919" s="67">
        <v>0</v>
      </c>
      <c r="AC919" s="385"/>
      <c r="AD919" s="275"/>
      <c r="AE919" s="275"/>
      <c r="CD919" s="121"/>
      <c r="CE919" s="121"/>
      <c r="CF919" s="121"/>
      <c r="CG919" s="121"/>
      <c r="CH919" s="121"/>
      <c r="CI919" s="121"/>
      <c r="CJ919" s="121"/>
      <c r="CK919" s="121"/>
      <c r="CL919" s="121"/>
      <c r="CM919" s="121"/>
      <c r="CN919" s="121"/>
      <c r="CO919" s="121"/>
      <c r="CP919" s="121"/>
      <c r="CQ919" s="121"/>
    </row>
    <row r="920" spans="1:95" ht="10.5" customHeight="1" x14ac:dyDescent="0.2">
      <c r="A920" s="1439"/>
      <c r="B920" s="1443"/>
      <c r="C920" s="846" t="s">
        <v>908</v>
      </c>
      <c r="D920" s="102" t="s">
        <v>108</v>
      </c>
      <c r="E920" s="51">
        <v>0</v>
      </c>
      <c r="F920" s="51">
        <v>0</v>
      </c>
      <c r="G920" s="51">
        <v>0</v>
      </c>
      <c r="H920" s="330">
        <v>0</v>
      </c>
      <c r="I920" s="51">
        <v>0</v>
      </c>
      <c r="J920" s="51">
        <v>0</v>
      </c>
      <c r="K920" s="51">
        <v>0</v>
      </c>
      <c r="L920" s="51">
        <v>0</v>
      </c>
      <c r="M920" s="51">
        <v>0</v>
      </c>
      <c r="N920" s="330">
        <v>0</v>
      </c>
      <c r="O920" s="51">
        <v>0</v>
      </c>
      <c r="P920" s="51">
        <v>0</v>
      </c>
      <c r="Q920" s="51">
        <v>0</v>
      </c>
      <c r="R920" s="51">
        <v>0</v>
      </c>
      <c r="S920" s="51">
        <v>0</v>
      </c>
      <c r="T920" s="51">
        <v>0</v>
      </c>
      <c r="U920" s="51">
        <v>0</v>
      </c>
      <c r="V920" s="330">
        <v>0</v>
      </c>
      <c r="W920" s="51">
        <v>0</v>
      </c>
      <c r="X920" s="51">
        <v>0</v>
      </c>
      <c r="Y920" s="51">
        <v>0</v>
      </c>
      <c r="Z920" s="51">
        <v>0</v>
      </c>
      <c r="AA920" s="51">
        <v>0</v>
      </c>
      <c r="AB920" s="51">
        <v>0</v>
      </c>
      <c r="AC920" s="385"/>
      <c r="AD920" s="275"/>
      <c r="AE920" s="275"/>
      <c r="CD920" s="121"/>
      <c r="CE920" s="121"/>
      <c r="CF920" s="121"/>
      <c r="CG920" s="121"/>
      <c r="CH920" s="121"/>
      <c r="CI920" s="121"/>
      <c r="CJ920" s="121"/>
      <c r="CK920" s="121"/>
      <c r="CL920" s="121"/>
      <c r="CM920" s="121"/>
      <c r="CN920" s="121"/>
      <c r="CO920" s="121"/>
      <c r="CP920" s="121"/>
      <c r="CQ920" s="121"/>
    </row>
    <row r="921" spans="1:95" ht="11.25" customHeight="1" x14ac:dyDescent="0.2">
      <c r="A921" s="1439"/>
      <c r="B921" s="1443"/>
      <c r="C921" s="846" t="s">
        <v>908</v>
      </c>
      <c r="D921" s="102" t="s">
        <v>906</v>
      </c>
      <c r="E921" s="51">
        <v>0</v>
      </c>
      <c r="F921" s="42">
        <v>0</v>
      </c>
      <c r="G921" s="42">
        <v>0</v>
      </c>
      <c r="H921" s="255">
        <v>0</v>
      </c>
      <c r="I921" s="42">
        <v>0</v>
      </c>
      <c r="J921" s="42">
        <v>0</v>
      </c>
      <c r="K921" s="42">
        <v>0</v>
      </c>
      <c r="L921" s="42">
        <v>0</v>
      </c>
      <c r="M921" s="42">
        <v>0</v>
      </c>
      <c r="N921" s="255">
        <v>0</v>
      </c>
      <c r="O921" s="42">
        <v>0</v>
      </c>
      <c r="P921" s="42">
        <v>0</v>
      </c>
      <c r="Q921" s="42">
        <v>0</v>
      </c>
      <c r="R921" s="42">
        <v>0</v>
      </c>
      <c r="S921" s="42">
        <v>0</v>
      </c>
      <c r="T921" s="42">
        <v>0</v>
      </c>
      <c r="U921" s="42">
        <v>0</v>
      </c>
      <c r="V921" s="255">
        <v>0</v>
      </c>
      <c r="W921" s="42">
        <v>0</v>
      </c>
      <c r="X921" s="42">
        <v>0</v>
      </c>
      <c r="Y921" s="42">
        <v>0</v>
      </c>
      <c r="Z921" s="42">
        <v>0</v>
      </c>
      <c r="AA921" s="42">
        <v>0</v>
      </c>
      <c r="AB921" s="42">
        <v>0</v>
      </c>
      <c r="AC921" s="385"/>
      <c r="AD921" s="275"/>
      <c r="AE921" s="275"/>
      <c r="CD921" s="121"/>
      <c r="CE921" s="121"/>
      <c r="CF921" s="121"/>
      <c r="CG921" s="121"/>
      <c r="CH921" s="121"/>
      <c r="CI921" s="121"/>
      <c r="CJ921" s="121"/>
      <c r="CK921" s="121"/>
      <c r="CL921" s="121"/>
      <c r="CM921" s="121"/>
      <c r="CN921" s="121"/>
      <c r="CO921" s="121"/>
      <c r="CP921" s="121"/>
      <c r="CQ921" s="121"/>
    </row>
    <row r="922" spans="1:95" ht="11.25" customHeight="1" x14ac:dyDescent="0.2">
      <c r="A922" s="1440"/>
      <c r="B922" s="1444"/>
      <c r="C922" s="846" t="s">
        <v>908</v>
      </c>
      <c r="D922" s="102" t="s">
        <v>907</v>
      </c>
      <c r="E922" s="142">
        <v>0</v>
      </c>
      <c r="F922" s="104">
        <v>0</v>
      </c>
      <c r="G922" s="104">
        <v>0</v>
      </c>
      <c r="H922" s="259">
        <v>0</v>
      </c>
      <c r="I922" s="104">
        <v>0</v>
      </c>
      <c r="J922" s="104">
        <v>0</v>
      </c>
      <c r="K922" s="104">
        <v>0</v>
      </c>
      <c r="L922" s="104">
        <v>0</v>
      </c>
      <c r="M922" s="104">
        <v>0</v>
      </c>
      <c r="N922" s="259">
        <v>0</v>
      </c>
      <c r="O922" s="104">
        <v>0</v>
      </c>
      <c r="P922" s="104">
        <v>0</v>
      </c>
      <c r="Q922" s="104">
        <v>0</v>
      </c>
      <c r="R922" s="104">
        <v>0</v>
      </c>
      <c r="S922" s="104">
        <v>0</v>
      </c>
      <c r="T922" s="104">
        <v>0</v>
      </c>
      <c r="U922" s="104">
        <v>0</v>
      </c>
      <c r="V922" s="259">
        <v>0</v>
      </c>
      <c r="W922" s="104">
        <v>0</v>
      </c>
      <c r="X922" s="104">
        <v>0</v>
      </c>
      <c r="Y922" s="104">
        <v>0</v>
      </c>
      <c r="Z922" s="104">
        <v>0</v>
      </c>
      <c r="AA922" s="104">
        <v>0</v>
      </c>
      <c r="AB922" s="104">
        <v>0</v>
      </c>
      <c r="AC922" s="385"/>
      <c r="AD922" s="275"/>
      <c r="AE922" s="275"/>
      <c r="CD922" s="121"/>
      <c r="CE922" s="121"/>
      <c r="CF922" s="121"/>
      <c r="CG922" s="121"/>
      <c r="CH922" s="121"/>
      <c r="CI922" s="121"/>
      <c r="CJ922" s="121"/>
      <c r="CK922" s="121"/>
      <c r="CL922" s="121"/>
      <c r="CM922" s="121"/>
      <c r="CN922" s="121"/>
      <c r="CO922" s="121"/>
      <c r="CP922" s="121"/>
      <c r="CQ922" s="121"/>
    </row>
    <row r="923" spans="1:95" ht="10.5" customHeight="1" thickBot="1" x14ac:dyDescent="0.25">
      <c r="A923" s="1441"/>
      <c r="B923" s="1445"/>
      <c r="C923" s="514"/>
      <c r="D923" s="166" t="s">
        <v>35</v>
      </c>
      <c r="E923" s="45" t="e">
        <f>(E921-E922)/E920</f>
        <v>#DIV/0!</v>
      </c>
      <c r="F923" s="45" t="e">
        <f>(F921-F922)/F920</f>
        <v>#DIV/0!</v>
      </c>
      <c r="G923" s="45" t="e">
        <f>(G921-G922)/G920</f>
        <v>#DIV/0!</v>
      </c>
      <c r="H923" s="286" t="e">
        <f t="shared" ref="H923:AB923" si="343">(H921-H922)/H920</f>
        <v>#DIV/0!</v>
      </c>
      <c r="I923" s="45" t="e">
        <f t="shared" si="343"/>
        <v>#DIV/0!</v>
      </c>
      <c r="J923" s="45" t="e">
        <f t="shared" si="343"/>
        <v>#DIV/0!</v>
      </c>
      <c r="K923" s="45" t="e">
        <f t="shared" si="343"/>
        <v>#DIV/0!</v>
      </c>
      <c r="L923" s="45" t="e">
        <f t="shared" si="343"/>
        <v>#DIV/0!</v>
      </c>
      <c r="M923" s="45" t="e">
        <f t="shared" si="343"/>
        <v>#DIV/0!</v>
      </c>
      <c r="N923" s="286" t="e">
        <f t="shared" si="343"/>
        <v>#DIV/0!</v>
      </c>
      <c r="O923" s="45" t="e">
        <f t="shared" si="343"/>
        <v>#DIV/0!</v>
      </c>
      <c r="P923" s="45" t="e">
        <f t="shared" si="343"/>
        <v>#DIV/0!</v>
      </c>
      <c r="Q923" s="45" t="e">
        <f t="shared" si="343"/>
        <v>#DIV/0!</v>
      </c>
      <c r="R923" s="45" t="e">
        <f t="shared" si="343"/>
        <v>#DIV/0!</v>
      </c>
      <c r="S923" s="45" t="e">
        <f t="shared" si="343"/>
        <v>#DIV/0!</v>
      </c>
      <c r="T923" s="45" t="e">
        <f t="shared" si="343"/>
        <v>#DIV/0!</v>
      </c>
      <c r="U923" s="45" t="e">
        <f t="shared" si="343"/>
        <v>#DIV/0!</v>
      </c>
      <c r="V923" s="286" t="e">
        <f t="shared" si="343"/>
        <v>#DIV/0!</v>
      </c>
      <c r="W923" s="45" t="e">
        <f t="shared" si="343"/>
        <v>#DIV/0!</v>
      </c>
      <c r="X923" s="45" t="e">
        <f t="shared" si="343"/>
        <v>#DIV/0!</v>
      </c>
      <c r="Y923" s="45" t="e">
        <f t="shared" si="343"/>
        <v>#DIV/0!</v>
      </c>
      <c r="Z923" s="45" t="e">
        <f t="shared" si="343"/>
        <v>#DIV/0!</v>
      </c>
      <c r="AA923" s="45" t="e">
        <f t="shared" si="343"/>
        <v>#DIV/0!</v>
      </c>
      <c r="AB923" s="45" t="e">
        <f t="shared" si="343"/>
        <v>#DIV/0!</v>
      </c>
      <c r="AC923" s="385"/>
      <c r="AD923" s="275"/>
      <c r="AE923" s="275"/>
      <c r="CD923" s="121"/>
      <c r="CE923" s="121"/>
      <c r="CF923" s="121"/>
      <c r="CG923" s="121"/>
      <c r="CH923" s="121"/>
      <c r="CI923" s="121"/>
      <c r="CJ923" s="121"/>
      <c r="CK923" s="121"/>
      <c r="CL923" s="121"/>
      <c r="CM923" s="121"/>
      <c r="CN923" s="121"/>
      <c r="CO923" s="121"/>
      <c r="CP923" s="121"/>
      <c r="CQ923" s="121"/>
    </row>
    <row r="924" spans="1:95" s="1" customFormat="1" ht="10.5" customHeight="1" x14ac:dyDescent="0.2">
      <c r="A924" s="830"/>
      <c r="B924" s="831" t="s">
        <v>42</v>
      </c>
      <c r="C924" s="832" t="s">
        <v>908</v>
      </c>
      <c r="D924" s="726" t="s">
        <v>30</v>
      </c>
      <c r="E924" s="51">
        <v>6.4516</v>
      </c>
      <c r="F924" s="51">
        <v>6.5872000000000002</v>
      </c>
      <c r="G924" s="51">
        <v>6.5376000000000003</v>
      </c>
      <c r="H924" s="330">
        <v>6.7039999999999997</v>
      </c>
      <c r="I924" s="51">
        <v>6.681</v>
      </c>
      <c r="J924" s="51">
        <v>6.6066000000000003</v>
      </c>
      <c r="K924" s="51">
        <v>6.6394000000000002</v>
      </c>
      <c r="L924" s="51">
        <v>6.6462000000000003</v>
      </c>
      <c r="M924" s="51">
        <v>6.7018000000000004</v>
      </c>
      <c r="N924" s="330">
        <v>6.7720000000000002</v>
      </c>
      <c r="O924" s="51">
        <v>6.8103999999999996</v>
      </c>
      <c r="P924" s="51">
        <v>6.6162000000000001</v>
      </c>
      <c r="Q924" s="51">
        <v>6.8066000000000004</v>
      </c>
      <c r="R924" s="51">
        <v>6.7061999999999999</v>
      </c>
      <c r="S924" s="51">
        <v>6.6772</v>
      </c>
      <c r="T924" s="51">
        <v>6.7016</v>
      </c>
      <c r="U924" s="51">
        <v>6.6634000000000002</v>
      </c>
      <c r="V924" s="330">
        <v>6.6604000000000001</v>
      </c>
      <c r="W924" s="51">
        <v>6.6665999999999999</v>
      </c>
      <c r="X924" s="51">
        <v>6.5549999999999997</v>
      </c>
      <c r="Y924" s="51">
        <v>6.5633999999999997</v>
      </c>
      <c r="Z924" s="51">
        <v>6.5324</v>
      </c>
      <c r="AA924" s="51">
        <v>6.5876000000000001</v>
      </c>
      <c r="AB924" s="51">
        <v>6.6040000000000001</v>
      </c>
      <c r="AC924" s="41">
        <f>SUM(E924:AB924)</f>
        <v>159.47840000000002</v>
      </c>
      <c r="AD924" s="78"/>
      <c r="AE924" s="49">
        <v>40</v>
      </c>
      <c r="AF924" s="85"/>
      <c r="AG924" s="85"/>
      <c r="AH924" s="85"/>
      <c r="AI924" s="85"/>
      <c r="AJ924" s="85"/>
      <c r="AK924" s="85"/>
      <c r="AL924" s="85"/>
      <c r="AM924" s="85"/>
      <c r="AN924" s="85"/>
      <c r="AO924" s="85"/>
      <c r="AP924" s="85"/>
      <c r="AQ924" s="85"/>
      <c r="AR924" s="85"/>
      <c r="AS924" s="85"/>
      <c r="AT924" s="85"/>
      <c r="AU924" s="85"/>
      <c r="AV924" s="85"/>
      <c r="AW924" s="85"/>
      <c r="AX924" s="85"/>
      <c r="AY924" s="85"/>
      <c r="AZ924" s="85"/>
      <c r="BA924" s="85"/>
      <c r="BB924" s="85"/>
      <c r="BC924" s="85"/>
      <c r="BD924" s="437"/>
      <c r="BE924" s="258"/>
      <c r="BF924" s="258"/>
      <c r="BG924" s="258"/>
      <c r="BH924" s="258"/>
      <c r="BI924" s="249"/>
      <c r="BJ924" s="249"/>
      <c r="BK924" s="249"/>
      <c r="BL924" s="249"/>
      <c r="BM924" s="249"/>
      <c r="BN924" s="249"/>
      <c r="BO924" s="249"/>
      <c r="BP924" s="249"/>
      <c r="BQ924" s="249"/>
      <c r="BR924" s="249"/>
      <c r="BS924" s="249"/>
      <c r="BT924" s="249"/>
      <c r="BU924" s="249"/>
      <c r="BV924" s="249"/>
      <c r="BW924" s="249"/>
      <c r="BX924" s="249"/>
      <c r="BY924" s="121"/>
      <c r="BZ924" s="121"/>
      <c r="CA924" s="121"/>
      <c r="CB924" s="121"/>
      <c r="CC924" s="121"/>
      <c r="CD924" s="121"/>
      <c r="CE924" s="121"/>
      <c r="CF924" s="121"/>
      <c r="CG924" s="121"/>
      <c r="CH924" s="121"/>
      <c r="CI924" s="121"/>
      <c r="CJ924" s="121"/>
      <c r="CK924" s="121"/>
      <c r="CL924" s="121"/>
      <c r="CM924" s="121"/>
      <c r="CN924" s="121"/>
      <c r="CO924" s="121"/>
      <c r="CP924" s="121"/>
      <c r="CQ924" s="121"/>
    </row>
    <row r="925" spans="1:95" s="1" customFormat="1" ht="10.5" customHeight="1" thickBot="1" x14ac:dyDescent="0.25">
      <c r="A925" s="1190"/>
      <c r="B925" s="833" t="s">
        <v>43</v>
      </c>
      <c r="C925" s="834" t="s">
        <v>908</v>
      </c>
      <c r="D925" s="752" t="s">
        <v>30</v>
      </c>
      <c r="E925" s="51">
        <v>3.0777999999999999</v>
      </c>
      <c r="F925" s="51">
        <v>3.0588000000000002</v>
      </c>
      <c r="G925" s="51">
        <v>3.0640000000000001</v>
      </c>
      <c r="H925" s="330">
        <v>3.0846</v>
      </c>
      <c r="I925" s="51">
        <v>3.0874000000000001</v>
      </c>
      <c r="J925" s="51">
        <v>3.0908000000000002</v>
      </c>
      <c r="K925" s="51">
        <v>3.0891999999999999</v>
      </c>
      <c r="L925" s="51">
        <v>3.1070000000000002</v>
      </c>
      <c r="M925" s="51">
        <v>3.1012</v>
      </c>
      <c r="N925" s="330">
        <v>3.1272000000000002</v>
      </c>
      <c r="O925" s="51">
        <v>3.1414</v>
      </c>
      <c r="P925" s="51">
        <v>3.157</v>
      </c>
      <c r="Q925" s="51">
        <v>3.1619999999999999</v>
      </c>
      <c r="R925" s="51">
        <v>3.1619999999999999</v>
      </c>
      <c r="S925" s="51">
        <v>3.1360000000000001</v>
      </c>
      <c r="T925" s="51">
        <v>3.1221999999999999</v>
      </c>
      <c r="U925" s="51">
        <v>3.0840000000000001</v>
      </c>
      <c r="V925" s="330">
        <v>3.0851999999999999</v>
      </c>
      <c r="W925" s="51">
        <v>3.1025999999999998</v>
      </c>
      <c r="X925" s="51">
        <v>3.1183999999999998</v>
      </c>
      <c r="Y925" s="51">
        <v>3.1160000000000001</v>
      </c>
      <c r="Z925" s="51">
        <v>3.1036000000000001</v>
      </c>
      <c r="AA925" s="51">
        <v>3.1217999999999999</v>
      </c>
      <c r="AB925" s="51">
        <v>3.1412</v>
      </c>
      <c r="AC925" s="41">
        <f>SUM(E925:AB925)</f>
        <v>74.64139999999999</v>
      </c>
      <c r="AD925" s="78"/>
      <c r="AE925" s="49">
        <v>40</v>
      </c>
      <c r="AF925" s="85"/>
      <c r="AG925" s="85"/>
      <c r="AH925" s="85"/>
      <c r="AI925" s="85"/>
      <c r="AJ925" s="85"/>
      <c r="AK925" s="85"/>
      <c r="AL925" s="85"/>
      <c r="AM925" s="85"/>
      <c r="AN925" s="85"/>
      <c r="AO925" s="85"/>
      <c r="AP925" s="85"/>
      <c r="AQ925" s="85"/>
      <c r="AR925" s="85"/>
      <c r="AS925" s="85"/>
      <c r="AT925" s="85"/>
      <c r="AU925" s="85"/>
      <c r="AV925" s="85"/>
      <c r="AW925" s="85"/>
      <c r="AX925" s="85"/>
      <c r="AY925" s="85"/>
      <c r="AZ925" s="85"/>
      <c r="BA925" s="85"/>
      <c r="BB925" s="85"/>
      <c r="BC925" s="85"/>
      <c r="BD925" s="437"/>
      <c r="BE925" s="258"/>
      <c r="BF925" s="258"/>
      <c r="BG925" s="258"/>
      <c r="BH925" s="258"/>
      <c r="BI925" s="249"/>
      <c r="BJ925" s="249"/>
      <c r="BK925" s="249"/>
      <c r="BL925" s="249"/>
      <c r="BM925" s="249"/>
      <c r="BN925" s="249"/>
      <c r="BO925" s="249"/>
      <c r="BP925" s="249"/>
      <c r="BQ925" s="249"/>
      <c r="BR925" s="249"/>
      <c r="BS925" s="249"/>
      <c r="BT925" s="249"/>
      <c r="BU925" s="249"/>
      <c r="BV925" s="249"/>
      <c r="BW925" s="249"/>
      <c r="BX925" s="249"/>
      <c r="BY925" s="121"/>
      <c r="BZ925" s="121"/>
      <c r="CA925" s="121"/>
      <c r="CB925" s="121"/>
      <c r="CC925" s="121"/>
      <c r="CD925" s="121"/>
      <c r="CE925" s="121"/>
      <c r="CF925" s="121"/>
      <c r="CG925" s="121"/>
      <c r="CH925" s="121"/>
      <c r="CI925" s="121"/>
      <c r="CJ925" s="121"/>
      <c r="CK925" s="121"/>
      <c r="CL925" s="121"/>
      <c r="CM925" s="121"/>
      <c r="CN925" s="121"/>
      <c r="CO925" s="121"/>
      <c r="CP925" s="121"/>
      <c r="CQ925" s="121"/>
    </row>
    <row r="926" spans="1:95" s="1" customFormat="1" ht="10.5" customHeight="1" x14ac:dyDescent="0.2">
      <c r="A926" s="1378" t="s">
        <v>50</v>
      </c>
      <c r="B926" s="1379"/>
      <c r="C926" s="513"/>
      <c r="D926" s="726" t="s">
        <v>108</v>
      </c>
      <c r="E926" s="82">
        <f t="shared" ref="E926:AB926" si="344">E844+E850+E856+E862+E868+E874+E880+E886+E892+E898+E914+E920</f>
        <v>1.9960560000000003</v>
      </c>
      <c r="F926" s="82">
        <f t="shared" si="344"/>
        <v>1.9971809999999999</v>
      </c>
      <c r="G926" s="82">
        <f t="shared" si="344"/>
        <v>1.9972349999999999</v>
      </c>
      <c r="H926" s="293">
        <f t="shared" si="344"/>
        <v>1.9960830000000001</v>
      </c>
      <c r="I926" s="82">
        <f t="shared" si="344"/>
        <v>1.9945619999999997</v>
      </c>
      <c r="J926" s="82">
        <f t="shared" si="344"/>
        <v>1.9952909999999999</v>
      </c>
      <c r="K926" s="82">
        <f t="shared" si="344"/>
        <v>1.993023</v>
      </c>
      <c r="L926" s="82">
        <f t="shared" si="344"/>
        <v>1.996875</v>
      </c>
      <c r="M926" s="82">
        <f t="shared" si="344"/>
        <v>1.996299</v>
      </c>
      <c r="N926" s="293">
        <f t="shared" si="344"/>
        <v>1.9980179999999996</v>
      </c>
      <c r="O926" s="82">
        <f t="shared" si="344"/>
        <v>1.9985039999999996</v>
      </c>
      <c r="P926" s="82">
        <f t="shared" si="344"/>
        <v>1.997325</v>
      </c>
      <c r="Q926" s="82">
        <f t="shared" si="344"/>
        <v>1.9972079999999997</v>
      </c>
      <c r="R926" s="82">
        <f t="shared" si="344"/>
        <v>1.997973</v>
      </c>
      <c r="S926" s="82">
        <f t="shared" si="344"/>
        <v>1.9965329999999999</v>
      </c>
      <c r="T926" s="82">
        <f t="shared" si="344"/>
        <v>1.9957410000000002</v>
      </c>
      <c r="U926" s="82">
        <f t="shared" si="344"/>
        <v>1.9949490000000001</v>
      </c>
      <c r="V926" s="293">
        <f t="shared" si="344"/>
        <v>1.9951650000000001</v>
      </c>
      <c r="W926" s="82">
        <f t="shared" si="344"/>
        <v>1.9957319999999998</v>
      </c>
      <c r="X926" s="82">
        <f t="shared" si="344"/>
        <v>1.994769</v>
      </c>
      <c r="Y926" s="82">
        <f t="shared" si="344"/>
        <v>1.9943550000000001</v>
      </c>
      <c r="Z926" s="82">
        <f t="shared" si="344"/>
        <v>1.9940760000000002</v>
      </c>
      <c r="AA926" s="82">
        <f t="shared" si="344"/>
        <v>1.993941</v>
      </c>
      <c r="AB926" s="82">
        <f t="shared" si="344"/>
        <v>1.994742</v>
      </c>
      <c r="AC926" s="249"/>
      <c r="AD926" s="249"/>
      <c r="AE926" s="249"/>
      <c r="AF926" s="249"/>
      <c r="AG926" s="249"/>
      <c r="AH926" s="249"/>
      <c r="AI926" s="249"/>
      <c r="AJ926" s="249"/>
      <c r="AK926" s="249"/>
      <c r="AL926" s="249"/>
      <c r="AM926" s="249"/>
      <c r="AN926" s="249"/>
      <c r="AO926" s="249"/>
      <c r="AP926" s="249"/>
      <c r="AQ926" s="249"/>
      <c r="AR926" s="249"/>
      <c r="AS926" s="249"/>
      <c r="AT926" s="249"/>
      <c r="AU926" s="249"/>
      <c r="AV926" s="249"/>
      <c r="AW926" s="249"/>
      <c r="AX926" s="249"/>
      <c r="AY926" s="249"/>
      <c r="AZ926" s="249"/>
      <c r="BA926" s="249"/>
      <c r="BB926" s="249"/>
      <c r="BC926" s="249"/>
      <c r="BD926" s="249"/>
      <c r="BE926" s="249"/>
      <c r="BF926" s="249"/>
      <c r="BG926" s="249"/>
      <c r="BH926" s="249"/>
      <c r="BI926" s="249"/>
      <c r="BJ926" s="249"/>
      <c r="BK926" s="249"/>
      <c r="BL926" s="249"/>
      <c r="BM926" s="249"/>
      <c r="BN926" s="249"/>
      <c r="BO926" s="249"/>
      <c r="BP926" s="249"/>
      <c r="BQ926" s="249"/>
      <c r="BR926" s="249"/>
      <c r="BS926" s="249"/>
      <c r="BT926" s="249"/>
      <c r="BU926" s="249"/>
      <c r="BV926" s="249"/>
      <c r="BW926" s="249"/>
      <c r="BX926" s="249"/>
      <c r="BY926" s="121"/>
      <c r="BZ926" s="121"/>
      <c r="CA926" s="121"/>
      <c r="CB926" s="121"/>
      <c r="CC926" s="121"/>
    </row>
    <row r="927" spans="1:95" s="1" customFormat="1" ht="10.5" customHeight="1" x14ac:dyDescent="0.2">
      <c r="A927" s="1380"/>
      <c r="B927" s="1381"/>
      <c r="C927" s="1237"/>
      <c r="D927" s="723" t="s">
        <v>906</v>
      </c>
      <c r="E927" s="1232">
        <f>E845+E851+E857+E863+E869+E875+E881+E887+E893+E899+E915+E921</f>
        <v>1.1733389999999999</v>
      </c>
      <c r="F927" s="1232">
        <f t="shared" ref="F927:AB927" si="345">F845+F851+F857+F863+F869+F875+F881+F887+F893+F899+F915+F921</f>
        <v>1.1759219999999999</v>
      </c>
      <c r="G927" s="1232">
        <f t="shared" si="345"/>
        <v>1.1810609999999999</v>
      </c>
      <c r="H927" s="1233">
        <f t="shared" si="345"/>
        <v>1.1844810000000001</v>
      </c>
      <c r="I927" s="1232">
        <f t="shared" si="345"/>
        <v>1.1765970000000001</v>
      </c>
      <c r="J927" s="1232">
        <f t="shared" si="345"/>
        <v>1.1779470000000001</v>
      </c>
      <c r="K927" s="1232">
        <f t="shared" si="345"/>
        <v>1.176345</v>
      </c>
      <c r="L927" s="1232">
        <f t="shared" si="345"/>
        <v>1.186839</v>
      </c>
      <c r="M927" s="1232">
        <f t="shared" si="345"/>
        <v>1.194723</v>
      </c>
      <c r="N927" s="1233">
        <f t="shared" si="345"/>
        <v>1.205586</v>
      </c>
      <c r="O927" s="1232">
        <f t="shared" si="345"/>
        <v>1.210626</v>
      </c>
      <c r="P927" s="1232">
        <f t="shared" si="345"/>
        <v>1.2075480000000001</v>
      </c>
      <c r="Q927" s="1232">
        <f t="shared" si="345"/>
        <v>1.2089700000000001</v>
      </c>
      <c r="R927" s="1232">
        <f t="shared" si="345"/>
        <v>1.2098070000000001</v>
      </c>
      <c r="S927" s="1232">
        <f t="shared" si="345"/>
        <v>1.1963970000000002</v>
      </c>
      <c r="T927" s="1232">
        <f t="shared" si="345"/>
        <v>1.1945159999999999</v>
      </c>
      <c r="U927" s="1232">
        <f t="shared" si="345"/>
        <v>1.1802420000000002</v>
      </c>
      <c r="V927" s="1233">
        <f t="shared" si="345"/>
        <v>1.1852819999999999</v>
      </c>
      <c r="W927" s="1232">
        <f t="shared" si="345"/>
        <v>1.186245</v>
      </c>
      <c r="X927" s="1232">
        <f t="shared" si="345"/>
        <v>1.1860200000000001</v>
      </c>
      <c r="Y927" s="1232">
        <f t="shared" si="345"/>
        <v>1.1828970000000001</v>
      </c>
      <c r="Z927" s="1232">
        <f t="shared" si="345"/>
        <v>1.178928</v>
      </c>
      <c r="AA927" s="1232">
        <f t="shared" si="345"/>
        <v>1.1843460000000001</v>
      </c>
      <c r="AB927" s="1232">
        <f t="shared" si="345"/>
        <v>1.194696</v>
      </c>
      <c r="AC927" s="249"/>
      <c r="AD927" s="249"/>
      <c r="AE927" s="249"/>
      <c r="AF927" s="249"/>
      <c r="AG927" s="249"/>
      <c r="AH927" s="249"/>
      <c r="AI927" s="249"/>
      <c r="AJ927" s="249"/>
      <c r="AK927" s="249"/>
      <c r="AL927" s="249"/>
      <c r="AM927" s="249"/>
      <c r="AN927" s="249"/>
      <c r="AO927" s="249"/>
      <c r="AP927" s="249"/>
      <c r="AQ927" s="249"/>
      <c r="AR927" s="249"/>
      <c r="AS927" s="249"/>
      <c r="AT927" s="249"/>
      <c r="AU927" s="249"/>
      <c r="AV927" s="249"/>
      <c r="AW927" s="249"/>
      <c r="AX927" s="249"/>
      <c r="AY927" s="249"/>
      <c r="AZ927" s="249"/>
      <c r="BA927" s="249"/>
      <c r="BB927" s="249"/>
      <c r="BC927" s="249"/>
      <c r="BD927" s="249"/>
      <c r="BE927" s="249"/>
      <c r="BF927" s="249"/>
      <c r="BG927" s="249"/>
      <c r="BH927" s="249"/>
      <c r="BI927" s="249"/>
      <c r="BJ927" s="249"/>
      <c r="BK927" s="249"/>
      <c r="BL927" s="249"/>
      <c r="BM927" s="249"/>
      <c r="BN927" s="249"/>
      <c r="BO927" s="249"/>
      <c r="BP927" s="249"/>
      <c r="BQ927" s="249"/>
      <c r="BR927" s="249"/>
      <c r="BS927" s="249"/>
      <c r="BT927" s="249"/>
      <c r="BU927" s="249"/>
      <c r="BV927" s="249"/>
      <c r="BW927" s="249"/>
      <c r="BX927" s="249"/>
      <c r="BY927" s="121"/>
      <c r="BZ927" s="121"/>
      <c r="CA927" s="121"/>
      <c r="CB927" s="121"/>
      <c r="CC927" s="121"/>
    </row>
    <row r="928" spans="1:95" s="1" customFormat="1" ht="10.5" customHeight="1" thickBot="1" x14ac:dyDescent="0.25">
      <c r="A928" s="1382"/>
      <c r="B928" s="1383"/>
      <c r="C928" s="514"/>
      <c r="D928" s="166" t="s">
        <v>907</v>
      </c>
      <c r="E928" s="84">
        <f t="shared" ref="E928:AB928" si="346">E846+E852+E858+E864+E870+E876+E882+E888+E894+E900+E916+E922</f>
        <v>1.5120000000000001E-3</v>
      </c>
      <c r="F928" s="84">
        <f t="shared" si="346"/>
        <v>1.5300000000000001E-3</v>
      </c>
      <c r="G928" s="84">
        <f t="shared" si="346"/>
        <v>1.4759999999999999E-3</v>
      </c>
      <c r="H928" s="281">
        <f t="shared" si="346"/>
        <v>1.4219999999999999E-3</v>
      </c>
      <c r="I928" s="84">
        <f t="shared" si="346"/>
        <v>1.4219999999999999E-3</v>
      </c>
      <c r="J928" s="84">
        <f t="shared" si="346"/>
        <v>1.4039999999999999E-3</v>
      </c>
      <c r="K928" s="84">
        <f t="shared" si="346"/>
        <v>1.4219999999999999E-3</v>
      </c>
      <c r="L928" s="84">
        <f t="shared" si="346"/>
        <v>1.4399999999999999E-3</v>
      </c>
      <c r="M928" s="84">
        <f t="shared" si="346"/>
        <v>2.16E-3</v>
      </c>
      <c r="N928" s="281">
        <f t="shared" si="346"/>
        <v>1.8E-3</v>
      </c>
      <c r="O928" s="84">
        <f t="shared" si="346"/>
        <v>1.6379999999999999E-3</v>
      </c>
      <c r="P928" s="84">
        <f t="shared" si="346"/>
        <v>1.6739999999999999E-3</v>
      </c>
      <c r="Q928" s="84">
        <f t="shared" si="346"/>
        <v>1.6379999999999999E-3</v>
      </c>
      <c r="R928" s="84">
        <f t="shared" si="346"/>
        <v>1.6379999999999999E-3</v>
      </c>
      <c r="S928" s="84">
        <f t="shared" si="346"/>
        <v>1.5300000000000001E-3</v>
      </c>
      <c r="T928" s="84">
        <f t="shared" si="346"/>
        <v>1.5120000000000001E-3</v>
      </c>
      <c r="U928" s="84">
        <f t="shared" si="346"/>
        <v>1.4399999999999999E-3</v>
      </c>
      <c r="V928" s="281">
        <f t="shared" si="346"/>
        <v>1.4399999999999999E-3</v>
      </c>
      <c r="W928" s="84">
        <f t="shared" si="346"/>
        <v>1.4399999999999999E-3</v>
      </c>
      <c r="X928" s="84">
        <f t="shared" si="346"/>
        <v>1.4399999999999999E-3</v>
      </c>
      <c r="Y928" s="84">
        <f t="shared" si="346"/>
        <v>1.4219999999999999E-3</v>
      </c>
      <c r="Z928" s="84">
        <f t="shared" si="346"/>
        <v>1.4219999999999999E-3</v>
      </c>
      <c r="AA928" s="84">
        <f t="shared" si="346"/>
        <v>1.4219999999999999E-3</v>
      </c>
      <c r="AB928" s="84">
        <f t="shared" si="346"/>
        <v>1.5300000000000001E-3</v>
      </c>
      <c r="AC928" s="249"/>
      <c r="AD928" s="249"/>
      <c r="AE928" s="249"/>
      <c r="AF928" s="249"/>
      <c r="AG928" s="249"/>
      <c r="AH928" s="249"/>
      <c r="AI928" s="249"/>
      <c r="AJ928" s="249"/>
      <c r="AK928" s="249"/>
      <c r="AL928" s="249"/>
      <c r="AM928" s="249"/>
      <c r="AN928" s="249"/>
      <c r="AO928" s="249"/>
      <c r="AP928" s="249"/>
      <c r="AQ928" s="249"/>
      <c r="AR928" s="249"/>
      <c r="AS928" s="249"/>
      <c r="AT928" s="249"/>
      <c r="AU928" s="249"/>
      <c r="AV928" s="249"/>
      <c r="AW928" s="249"/>
      <c r="AX928" s="249"/>
      <c r="AY928" s="249"/>
      <c r="AZ928" s="249"/>
      <c r="BA928" s="249"/>
      <c r="BB928" s="249"/>
      <c r="BC928" s="249"/>
      <c r="BD928" s="249"/>
      <c r="BE928" s="249"/>
      <c r="BF928" s="249"/>
      <c r="BG928" s="249"/>
      <c r="BH928" s="249"/>
      <c r="BI928" s="249"/>
      <c r="BJ928" s="249"/>
      <c r="BK928" s="249"/>
      <c r="BL928" s="249"/>
      <c r="BM928" s="249"/>
      <c r="BN928" s="249"/>
      <c r="BO928" s="249"/>
      <c r="BP928" s="249"/>
      <c r="BQ928" s="249"/>
      <c r="BR928" s="249"/>
      <c r="BS928" s="249"/>
      <c r="BT928" s="249"/>
      <c r="BU928" s="249"/>
      <c r="BV928" s="249"/>
      <c r="BW928" s="249"/>
      <c r="BX928" s="249"/>
      <c r="BY928" s="121"/>
      <c r="BZ928" s="121"/>
      <c r="CA928" s="121"/>
      <c r="CB928" s="121"/>
      <c r="CC928" s="121"/>
    </row>
    <row r="929" spans="1:159" s="25" customFormat="1" ht="10.5" customHeight="1" x14ac:dyDescent="0.2">
      <c r="A929" s="1411" t="s">
        <v>459</v>
      </c>
      <c r="B929" s="1550"/>
      <c r="C929" s="520"/>
      <c r="D929" s="1026" t="s">
        <v>442</v>
      </c>
      <c r="E929" s="46">
        <f t="shared" ref="E929:AB929" si="347">(((E826+E832)-E926)/(E826+E832))*100</f>
        <v>9.0661593466067334</v>
      </c>
      <c r="F929" s="46">
        <f t="shared" si="347"/>
        <v>9.0894566072365102</v>
      </c>
      <c r="G929" s="46">
        <f t="shared" si="347"/>
        <v>9.1346468815513671</v>
      </c>
      <c r="H929" s="278">
        <f t="shared" si="347"/>
        <v>9.1513468344474997</v>
      </c>
      <c r="I929" s="46">
        <f t="shared" si="347"/>
        <v>9.0894919926489983</v>
      </c>
      <c r="J929" s="46">
        <f t="shared" si="347"/>
        <v>9.2230902777777803</v>
      </c>
      <c r="K929" s="46">
        <f t="shared" si="347"/>
        <v>9.2668316507145789</v>
      </c>
      <c r="L929" s="46">
        <f t="shared" si="347"/>
        <v>9.1896958187354834</v>
      </c>
      <c r="M929" s="46">
        <f t="shared" si="347"/>
        <v>9.022263420396385</v>
      </c>
      <c r="N929" s="278">
        <f t="shared" si="347"/>
        <v>9.0513568432092342</v>
      </c>
      <c r="O929" s="46">
        <f t="shared" si="347"/>
        <v>9.0739345497428729</v>
      </c>
      <c r="P929" s="46">
        <f t="shared" si="347"/>
        <v>9.0262519266717085</v>
      </c>
      <c r="Q929" s="46">
        <f t="shared" si="347"/>
        <v>8.9897962531579179</v>
      </c>
      <c r="R929" s="46">
        <f t="shared" si="347"/>
        <v>9.0742652118352503</v>
      </c>
      <c r="S929" s="46">
        <f t="shared" si="347"/>
        <v>9.0145847688420844</v>
      </c>
      <c r="T929" s="46">
        <f t="shared" si="347"/>
        <v>9.0506775601273031</v>
      </c>
      <c r="U929" s="46">
        <f t="shared" si="347"/>
        <v>9.0688687604607665</v>
      </c>
      <c r="V929" s="278">
        <f t="shared" si="347"/>
        <v>8.978370122191567</v>
      </c>
      <c r="W929" s="46">
        <f t="shared" si="347"/>
        <v>8.9823996847704795</v>
      </c>
      <c r="X929" s="46">
        <f t="shared" si="347"/>
        <v>9.0024141102279369</v>
      </c>
      <c r="Y929" s="46">
        <f t="shared" si="347"/>
        <v>8.9854274824209845</v>
      </c>
      <c r="Z929" s="46">
        <f t="shared" si="347"/>
        <v>8.9832068092937654</v>
      </c>
      <c r="AA929" s="46">
        <f t="shared" si="347"/>
        <v>9.0342103534358245</v>
      </c>
      <c r="AB929" s="46">
        <f t="shared" si="347"/>
        <v>9.0603971770884648</v>
      </c>
      <c r="AC929" s="279"/>
      <c r="AD929" s="249"/>
      <c r="AE929" s="249"/>
      <c r="AF929" s="249"/>
      <c r="AG929" s="249"/>
      <c r="AH929" s="249"/>
      <c r="AI929" s="249"/>
      <c r="AJ929" s="249"/>
      <c r="AK929" s="249"/>
      <c r="AL929" s="249"/>
      <c r="AM929" s="249"/>
      <c r="AN929" s="249"/>
      <c r="AO929" s="249"/>
      <c r="AP929" s="249"/>
      <c r="AQ929" s="249"/>
      <c r="AR929" s="249"/>
      <c r="AS929" s="249"/>
      <c r="AT929" s="249"/>
      <c r="AU929" s="249"/>
      <c r="AV929" s="249"/>
      <c r="AW929" s="249"/>
      <c r="AX929" s="249"/>
      <c r="AY929" s="249"/>
      <c r="AZ929" s="249"/>
      <c r="BA929" s="249"/>
      <c r="BB929" s="249"/>
      <c r="BC929" s="249"/>
      <c r="BD929" s="249"/>
      <c r="BE929" s="249"/>
      <c r="BF929" s="249"/>
      <c r="BG929" s="249"/>
      <c r="BH929" s="249"/>
      <c r="BI929" s="249"/>
      <c r="BJ929" s="249"/>
      <c r="BK929" s="249"/>
      <c r="BL929" s="249"/>
      <c r="BM929" s="249"/>
      <c r="BN929" s="249"/>
      <c r="BO929" s="249"/>
      <c r="BP929" s="249"/>
      <c r="BQ929" s="249"/>
      <c r="BR929" s="249"/>
      <c r="BS929" s="249"/>
      <c r="BT929" s="249"/>
      <c r="BU929" s="249"/>
      <c r="BV929" s="249"/>
      <c r="BW929" s="249"/>
      <c r="BX929" s="249"/>
      <c r="BY929" s="121"/>
      <c r="BZ929" s="121"/>
      <c r="CA929" s="121"/>
      <c r="CB929" s="121"/>
      <c r="CC929" s="121"/>
      <c r="CD929" s="1"/>
      <c r="CE929" s="1"/>
      <c r="CF929" s="1"/>
      <c r="CG929" s="1"/>
      <c r="CH929" s="1"/>
      <c r="CI929" s="1"/>
      <c r="CJ929" s="1"/>
      <c r="CK929" s="1"/>
      <c r="CL929" s="1"/>
      <c r="CM929" s="1"/>
      <c r="CN929" s="1"/>
      <c r="CO929" s="1"/>
      <c r="CP929" s="1"/>
      <c r="CQ929" s="1"/>
      <c r="CR929" s="1"/>
      <c r="CS929" s="1"/>
      <c r="CT929" s="1"/>
      <c r="CU929" s="1"/>
      <c r="CV929" s="1"/>
      <c r="CW929" s="1"/>
      <c r="CX929" s="1"/>
      <c r="CY929" s="1"/>
      <c r="CZ929" s="1"/>
      <c r="DA929" s="1"/>
      <c r="DB929" s="1"/>
      <c r="DC929" s="1"/>
      <c r="DD929" s="1"/>
      <c r="DE929" s="1"/>
      <c r="DF929" s="1"/>
      <c r="DG929" s="1"/>
      <c r="DH929" s="1"/>
      <c r="DI929" s="1"/>
      <c r="DJ929" s="1"/>
      <c r="DK929" s="1"/>
      <c r="DL929" s="1"/>
      <c r="DM929" s="1"/>
      <c r="DN929" s="1"/>
      <c r="DO929" s="1"/>
      <c r="DP929" s="1"/>
      <c r="DQ929" s="1"/>
      <c r="DR929" s="1"/>
      <c r="DS929" s="2"/>
      <c r="DT929" s="2"/>
      <c r="DU929" s="2"/>
      <c r="DV929" s="2"/>
      <c r="DW929" s="2"/>
      <c r="DX929" s="2"/>
      <c r="DY929" s="2"/>
      <c r="DZ929" s="2"/>
      <c r="EA929" s="2"/>
      <c r="EB929" s="2"/>
      <c r="EC929" s="2"/>
      <c r="ED929" s="2"/>
      <c r="EE929" s="2"/>
      <c r="EF929" s="2"/>
      <c r="EG929" s="2"/>
      <c r="EH929" s="2"/>
      <c r="EI929" s="2"/>
      <c r="EJ929" s="2"/>
      <c r="EK929" s="2"/>
      <c r="EL929" s="2"/>
      <c r="EM929" s="2"/>
      <c r="EN929" s="2"/>
      <c r="EO929" s="2"/>
      <c r="EP929" s="2"/>
      <c r="EQ929" s="2"/>
      <c r="ER929" s="2"/>
      <c r="ES929" s="2"/>
      <c r="ET929" s="2"/>
      <c r="EU929" s="2"/>
      <c r="EV929" s="2"/>
      <c r="EW929" s="2"/>
      <c r="EX929" s="2"/>
      <c r="EY929" s="2"/>
      <c r="EZ929" s="2"/>
      <c r="FA929" s="2"/>
      <c r="FB929" s="2"/>
      <c r="FC929" s="2"/>
    </row>
    <row r="930" spans="1:159" s="25" customFormat="1" ht="10.5" customHeight="1" thickBot="1" x14ac:dyDescent="0.25">
      <c r="A930" s="1551"/>
      <c r="B930" s="1552"/>
      <c r="C930" s="528"/>
      <c r="D930" s="1028" t="s">
        <v>443</v>
      </c>
      <c r="E930" s="87">
        <f t="shared" ref="E930:AB930" si="348">((E928+E827+E833-E828-E834-E927)/(E928+E827+E833))*100</f>
        <v>8.8314685314685324</v>
      </c>
      <c r="F930" s="87">
        <f t="shared" si="348"/>
        <v>8.805505534849317</v>
      </c>
      <c r="G930" s="87">
        <f t="shared" si="348"/>
        <v>8.861155096258015</v>
      </c>
      <c r="H930" s="677">
        <f t="shared" si="348"/>
        <v>8.8567708694026148</v>
      </c>
      <c r="I930" s="87">
        <f t="shared" si="348"/>
        <v>8.8117126794358285</v>
      </c>
      <c r="J930" s="87">
        <f t="shared" si="348"/>
        <v>8.9446222345902289</v>
      </c>
      <c r="K930" s="87">
        <f t="shared" si="348"/>
        <v>8.9785373055335</v>
      </c>
      <c r="L930" s="87">
        <f t="shared" si="348"/>
        <v>8.8734866493448923</v>
      </c>
      <c r="M930" s="87">
        <f t="shared" si="348"/>
        <v>8.8276098901098923</v>
      </c>
      <c r="N930" s="677">
        <f t="shared" si="348"/>
        <v>8.7556536428532485</v>
      </c>
      <c r="O930" s="87">
        <f t="shared" si="348"/>
        <v>8.7508649110667989</v>
      </c>
      <c r="P930" s="87">
        <f t="shared" si="348"/>
        <v>8.7526012975884342</v>
      </c>
      <c r="Q930" s="87">
        <f t="shared" si="348"/>
        <v>8.7469260763827617</v>
      </c>
      <c r="R930" s="87">
        <f t="shared" si="348"/>
        <v>8.9114613685337432</v>
      </c>
      <c r="S930" s="87">
        <f t="shared" si="348"/>
        <v>8.876352120206727</v>
      </c>
      <c r="T930" s="87">
        <f t="shared" si="348"/>
        <v>8.9284734039633307</v>
      </c>
      <c r="U930" s="87">
        <f t="shared" si="348"/>
        <v>9.0077713016930154</v>
      </c>
      <c r="V930" s="677">
        <f t="shared" si="348"/>
        <v>8.8822161952731538</v>
      </c>
      <c r="W930" s="87">
        <f t="shared" si="348"/>
        <v>8.858632516457364</v>
      </c>
      <c r="X930" s="87">
        <f t="shared" si="348"/>
        <v>8.9011171330604935</v>
      </c>
      <c r="Y930" s="87">
        <f t="shared" si="348"/>
        <v>8.8726339873812634</v>
      </c>
      <c r="Z930" s="87">
        <f t="shared" si="348"/>
        <v>8.8751304347826228</v>
      </c>
      <c r="AA930" s="87">
        <f t="shared" si="348"/>
        <v>8.8772556677330474</v>
      </c>
      <c r="AB930" s="87">
        <f t="shared" si="348"/>
        <v>8.9009978450938139</v>
      </c>
      <c r="AC930" s="279"/>
      <c r="AD930" s="249"/>
      <c r="AE930" s="249"/>
      <c r="AF930" s="249"/>
      <c r="AG930" s="249"/>
      <c r="AH930" s="249"/>
      <c r="AI930" s="249"/>
      <c r="AJ930" s="249"/>
      <c r="AK930" s="249"/>
      <c r="AL930" s="249"/>
      <c r="AM930" s="249"/>
      <c r="AN930" s="249"/>
      <c r="AO930" s="249"/>
      <c r="AP930" s="249"/>
      <c r="AQ930" s="249"/>
      <c r="AR930" s="249"/>
      <c r="AS930" s="249"/>
      <c r="AT930" s="249"/>
      <c r="AU930" s="249"/>
      <c r="AV930" s="249"/>
      <c r="AW930" s="249"/>
      <c r="AX930" s="249"/>
      <c r="AY930" s="249"/>
      <c r="AZ930" s="249"/>
      <c r="BA930" s="249"/>
      <c r="BB930" s="249"/>
      <c r="BC930" s="249"/>
      <c r="BD930" s="249"/>
      <c r="BE930" s="249"/>
      <c r="BF930" s="249"/>
      <c r="BG930" s="249"/>
      <c r="BH930" s="249"/>
      <c r="BI930" s="249"/>
      <c r="BJ930" s="249"/>
      <c r="BK930" s="249"/>
      <c r="BL930" s="249"/>
      <c r="BM930" s="249"/>
      <c r="BN930" s="249"/>
      <c r="BO930" s="249"/>
      <c r="BP930" s="249"/>
      <c r="BQ930" s="249"/>
      <c r="BR930" s="249"/>
      <c r="BS930" s="249"/>
      <c r="BT930" s="249"/>
      <c r="BU930" s="249"/>
      <c r="BV930" s="249"/>
      <c r="BW930" s="249"/>
      <c r="BX930" s="249"/>
      <c r="BY930" s="121"/>
      <c r="BZ930" s="121"/>
      <c r="CA930" s="121"/>
      <c r="CB930" s="121"/>
      <c r="CC930" s="121"/>
      <c r="CD930" s="1"/>
      <c r="CE930" s="1"/>
      <c r="CF930" s="1"/>
      <c r="CG930" s="1"/>
      <c r="CH930" s="1"/>
      <c r="CI930" s="1"/>
      <c r="CJ930" s="1"/>
      <c r="CK930" s="1"/>
      <c r="CL930" s="1"/>
      <c r="CM930" s="1"/>
      <c r="CN930" s="1"/>
      <c r="CO930" s="1"/>
      <c r="CP930" s="1"/>
      <c r="CQ930" s="1"/>
      <c r="CR930" s="1"/>
      <c r="CS930" s="1"/>
      <c r="CT930" s="1"/>
      <c r="CU930" s="1"/>
      <c r="CV930" s="1"/>
      <c r="CW930" s="1"/>
      <c r="CX930" s="1"/>
      <c r="CY930" s="1"/>
      <c r="CZ930" s="1"/>
      <c r="DA930" s="1"/>
      <c r="DB930" s="1"/>
      <c r="DC930" s="1"/>
      <c r="DD930" s="1"/>
      <c r="DE930" s="1"/>
      <c r="DF930" s="1"/>
      <c r="DG930" s="1"/>
      <c r="DH930" s="1"/>
      <c r="DI930" s="1"/>
      <c r="DJ930" s="1"/>
      <c r="DK930" s="1"/>
      <c r="DL930" s="1"/>
      <c r="DM930" s="1"/>
      <c r="DN930" s="1"/>
      <c r="DO930" s="1"/>
      <c r="DP930" s="1"/>
      <c r="DQ930" s="1"/>
      <c r="DR930" s="1"/>
      <c r="DS930" s="2"/>
      <c r="DT930" s="2"/>
      <c r="DU930" s="2"/>
      <c r="DV930" s="2"/>
      <c r="DW930" s="2"/>
      <c r="DX930" s="2"/>
      <c r="DY930" s="2"/>
      <c r="DZ930" s="2"/>
      <c r="EA930" s="2"/>
      <c r="EB930" s="2"/>
      <c r="EC930" s="2"/>
      <c r="ED930" s="2"/>
      <c r="EE930" s="2"/>
      <c r="EF930" s="2"/>
      <c r="EG930" s="2"/>
      <c r="EH930" s="2"/>
      <c r="EI930" s="2"/>
      <c r="EJ930" s="2"/>
      <c r="EK930" s="2"/>
      <c r="EL930" s="2"/>
      <c r="EM930" s="2"/>
      <c r="EN930" s="2"/>
      <c r="EO930" s="2"/>
      <c r="EP930" s="2"/>
      <c r="EQ930" s="2"/>
      <c r="ER930" s="2"/>
      <c r="ES930" s="2"/>
      <c r="ET930" s="2"/>
      <c r="EU930" s="2"/>
      <c r="EV930" s="2"/>
      <c r="EW930" s="2"/>
      <c r="EX930" s="2"/>
      <c r="EY930" s="2"/>
      <c r="EZ930" s="2"/>
      <c r="FA930" s="2"/>
      <c r="FB930" s="2"/>
      <c r="FC930" s="2"/>
    </row>
    <row r="931" spans="1:159" s="5" customFormat="1" ht="10.5" customHeight="1" x14ac:dyDescent="0.2">
      <c r="A931" s="1428" t="s">
        <v>52</v>
      </c>
      <c r="B931" s="1429"/>
      <c r="C931" s="502"/>
      <c r="D931" s="32" t="s">
        <v>108</v>
      </c>
      <c r="E931" s="90">
        <f>E826+E832-E926</f>
        <v>0.19900799999999963</v>
      </c>
      <c r="F931" s="90">
        <f t="shared" ref="F931:AB931" si="349">F826+F832-F926</f>
        <v>0.19968300000000028</v>
      </c>
      <c r="G931" s="90">
        <f t="shared" si="349"/>
        <v>0.2007810000000001</v>
      </c>
      <c r="H931" s="300">
        <f t="shared" si="349"/>
        <v>0.20106899999999994</v>
      </c>
      <c r="I931" s="90">
        <f t="shared" si="349"/>
        <v>0.19942200000000021</v>
      </c>
      <c r="J931" s="90">
        <f t="shared" si="349"/>
        <v>0.20272500000000004</v>
      </c>
      <c r="K931" s="90">
        <f t="shared" si="349"/>
        <v>0.20355300000000032</v>
      </c>
      <c r="L931" s="90">
        <f t="shared" si="349"/>
        <v>0.20207700000000028</v>
      </c>
      <c r="M931" s="90">
        <f t="shared" si="349"/>
        <v>0.19797300000000018</v>
      </c>
      <c r="N931" s="300">
        <f t="shared" si="349"/>
        <v>0.19884600000000008</v>
      </c>
      <c r="O931" s="90">
        <f t="shared" si="349"/>
        <v>0.19944000000000051</v>
      </c>
      <c r="P931" s="90">
        <f t="shared" si="349"/>
        <v>0.19817100000000032</v>
      </c>
      <c r="Q931" s="90">
        <f t="shared" si="349"/>
        <v>0.19728000000000012</v>
      </c>
      <c r="R931" s="90">
        <f t="shared" si="349"/>
        <v>0.19939499999999999</v>
      </c>
      <c r="S931" s="90">
        <f t="shared" si="349"/>
        <v>0.19781100000000018</v>
      </c>
      <c r="T931" s="90">
        <f t="shared" si="349"/>
        <v>0.19860299999999986</v>
      </c>
      <c r="U931" s="90">
        <f t="shared" si="349"/>
        <v>0.198963</v>
      </c>
      <c r="V931" s="300">
        <f t="shared" si="349"/>
        <v>0.19680300000000006</v>
      </c>
      <c r="W931" s="90">
        <f t="shared" si="349"/>
        <v>0.19695600000000013</v>
      </c>
      <c r="X931" s="90">
        <f t="shared" si="349"/>
        <v>0.19734299999999982</v>
      </c>
      <c r="Y931" s="90">
        <f t="shared" si="349"/>
        <v>0.19689300000000021</v>
      </c>
      <c r="Z931" s="90">
        <f t="shared" si="349"/>
        <v>0.19681199999999999</v>
      </c>
      <c r="AA931" s="90">
        <f t="shared" si="349"/>
        <v>0.19802700000000018</v>
      </c>
      <c r="AB931" s="90">
        <f t="shared" si="349"/>
        <v>0.19873800000000008</v>
      </c>
      <c r="AC931" s="282"/>
      <c r="AD931" s="282"/>
      <c r="AE931" s="282"/>
      <c r="AF931" s="282"/>
      <c r="AG931" s="282"/>
      <c r="AH931" s="282"/>
      <c r="AI931" s="282"/>
      <c r="AJ931" s="282"/>
      <c r="AK931" s="282"/>
      <c r="AL931" s="282"/>
      <c r="AM931" s="282"/>
      <c r="AN931" s="282"/>
      <c r="AO931" s="282"/>
      <c r="AP931" s="282"/>
      <c r="AQ931" s="282"/>
      <c r="AR931" s="282"/>
      <c r="AS931" s="282"/>
      <c r="AT931" s="282"/>
      <c r="AU931" s="282"/>
      <c r="AV931" s="282"/>
      <c r="AW931" s="282"/>
      <c r="AX931" s="282"/>
      <c r="AY931" s="282"/>
      <c r="AZ931" s="282"/>
      <c r="BA931" s="282"/>
      <c r="BB931" s="282"/>
      <c r="BC931" s="282"/>
      <c r="BD931" s="282"/>
      <c r="BE931" s="282"/>
      <c r="BF931" s="282"/>
      <c r="BG931" s="282"/>
      <c r="BH931" s="282"/>
      <c r="BI931" s="282"/>
      <c r="BJ931" s="282"/>
      <c r="BK931" s="282"/>
      <c r="BL931" s="282"/>
      <c r="BM931" s="282"/>
      <c r="BN931" s="282"/>
      <c r="BO931" s="282"/>
      <c r="BP931" s="282"/>
      <c r="BQ931" s="282"/>
      <c r="BR931" s="282"/>
      <c r="BS931" s="282"/>
      <c r="BT931" s="282"/>
      <c r="BU931" s="282"/>
      <c r="BV931" s="282"/>
      <c r="BW931" s="282"/>
      <c r="BX931" s="282"/>
      <c r="BY931" s="99"/>
      <c r="BZ931" s="99"/>
      <c r="CA931" s="99"/>
      <c r="CB931" s="99"/>
      <c r="CC931" s="99"/>
    </row>
    <row r="932" spans="1:159" s="5" customFormat="1" ht="10.5" customHeight="1" thickBot="1" x14ac:dyDescent="0.25">
      <c r="A932" s="1430"/>
      <c r="B932" s="1431"/>
      <c r="C932" s="503"/>
      <c r="D932" s="34" t="s">
        <v>109</v>
      </c>
      <c r="E932" s="93">
        <f>E928+E827+E833-E828-E834-E927</f>
        <v>0.11366100000000001</v>
      </c>
      <c r="F932" s="93">
        <f t="shared" ref="F932:AB932" si="350">F928+F827+F833-F828-F834-F927</f>
        <v>0.11354400000000009</v>
      </c>
      <c r="G932" s="93">
        <f t="shared" si="350"/>
        <v>0.11483099999999991</v>
      </c>
      <c r="H932" s="301">
        <f t="shared" si="350"/>
        <v>0.1151009999999999</v>
      </c>
      <c r="I932" s="93">
        <f t="shared" si="350"/>
        <v>0.11369699999999971</v>
      </c>
      <c r="J932" s="93">
        <f t="shared" si="350"/>
        <v>0.11571299999999995</v>
      </c>
      <c r="K932" s="93">
        <f t="shared" si="350"/>
        <v>0.11603699999999995</v>
      </c>
      <c r="L932" s="93">
        <f t="shared" si="350"/>
        <v>0.11556899999999981</v>
      </c>
      <c r="M932" s="93">
        <f t="shared" si="350"/>
        <v>0.11567700000000003</v>
      </c>
      <c r="N932" s="301">
        <f t="shared" si="350"/>
        <v>0.11568599999999996</v>
      </c>
      <c r="O932" s="93">
        <f t="shared" si="350"/>
        <v>0.11610000000000009</v>
      </c>
      <c r="P932" s="93">
        <f t="shared" si="350"/>
        <v>0.11582999999999988</v>
      </c>
      <c r="Q932" s="93">
        <f t="shared" si="350"/>
        <v>0.1158840000000001</v>
      </c>
      <c r="R932" s="93">
        <f t="shared" si="350"/>
        <v>0.11835899999999988</v>
      </c>
      <c r="S932" s="93">
        <f t="shared" si="350"/>
        <v>0.11654099999999978</v>
      </c>
      <c r="T932" s="93">
        <f t="shared" si="350"/>
        <v>0.11710799999999999</v>
      </c>
      <c r="U932" s="93">
        <f t="shared" si="350"/>
        <v>0.11683799999999978</v>
      </c>
      <c r="V932" s="301">
        <f t="shared" si="350"/>
        <v>0.11554200000000003</v>
      </c>
      <c r="W932" s="93">
        <f t="shared" si="350"/>
        <v>0.11529899999999982</v>
      </c>
      <c r="X932" s="93">
        <f t="shared" si="350"/>
        <v>0.11588399999999988</v>
      </c>
      <c r="Y932" s="93">
        <f t="shared" si="350"/>
        <v>0.11517299999999997</v>
      </c>
      <c r="Z932" s="93">
        <f t="shared" si="350"/>
        <v>0.1148220000000002</v>
      </c>
      <c r="AA932" s="93">
        <f t="shared" si="350"/>
        <v>0.11538000000000004</v>
      </c>
      <c r="AB932" s="93">
        <f t="shared" si="350"/>
        <v>0.11673</v>
      </c>
      <c r="AC932" s="282"/>
      <c r="AD932" s="282"/>
      <c r="AE932" s="282"/>
      <c r="AF932" s="282"/>
      <c r="AG932" s="282"/>
      <c r="AH932" s="282"/>
      <c r="AI932" s="282"/>
      <c r="AJ932" s="282"/>
      <c r="AK932" s="282"/>
      <c r="AL932" s="282"/>
      <c r="AM932" s="282"/>
      <c r="AN932" s="282"/>
      <c r="AO932" s="282"/>
      <c r="AP932" s="282"/>
      <c r="AQ932" s="282"/>
      <c r="AR932" s="282"/>
      <c r="AS932" s="282"/>
      <c r="AT932" s="282"/>
      <c r="AU932" s="282"/>
      <c r="AV932" s="282"/>
      <c r="AW932" s="282"/>
      <c r="AX932" s="282"/>
      <c r="AY932" s="282"/>
      <c r="AZ932" s="282"/>
      <c r="BA932" s="282"/>
      <c r="BB932" s="282"/>
      <c r="BC932" s="282"/>
      <c r="BD932" s="282"/>
      <c r="BE932" s="282"/>
      <c r="BF932" s="282"/>
      <c r="BG932" s="282"/>
      <c r="BH932" s="282"/>
      <c r="BI932" s="282"/>
      <c r="BJ932" s="282"/>
      <c r="BK932" s="282"/>
      <c r="BL932" s="282"/>
      <c r="BM932" s="282"/>
      <c r="BN932" s="282"/>
      <c r="BO932" s="282"/>
      <c r="BP932" s="282"/>
      <c r="BQ932" s="282"/>
      <c r="BR932" s="282"/>
      <c r="BS932" s="282"/>
      <c r="BT932" s="282"/>
      <c r="BU932" s="282"/>
      <c r="BV932" s="282"/>
      <c r="BW932" s="282"/>
      <c r="BX932" s="282"/>
      <c r="BY932" s="99"/>
      <c r="BZ932" s="99"/>
      <c r="CA932" s="99"/>
      <c r="CB932" s="99"/>
      <c r="CC932" s="99"/>
    </row>
    <row r="933" spans="1:159" s="3" customFormat="1" ht="29.25" customHeight="1" thickBot="1" x14ac:dyDescent="0.25">
      <c r="A933" s="123"/>
      <c r="B933" s="123"/>
      <c r="C933" s="526"/>
      <c r="D933" s="114"/>
      <c r="E933" s="201"/>
      <c r="F933" s="201"/>
      <c r="G933" s="201"/>
      <c r="H933" s="201"/>
      <c r="I933" s="201"/>
      <c r="J933" s="201"/>
      <c r="K933" s="201"/>
      <c r="L933" s="201"/>
      <c r="M933" s="201"/>
      <c r="N933" s="201"/>
      <c r="O933" s="201"/>
      <c r="P933" s="201"/>
      <c r="Q933" s="201"/>
      <c r="R933" s="201"/>
      <c r="S933" s="201"/>
      <c r="T933" s="201"/>
      <c r="U933" s="201"/>
      <c r="V933" s="201"/>
      <c r="W933" s="201"/>
      <c r="X933" s="68"/>
      <c r="Y933" s="201"/>
      <c r="Z933" s="68"/>
      <c r="AA933" s="68"/>
      <c r="AB933" s="68"/>
      <c r="AC933" s="256"/>
      <c r="AD933" s="256"/>
      <c r="AE933" s="256"/>
      <c r="AF933" s="256"/>
      <c r="AG933" s="256"/>
      <c r="AH933" s="256"/>
      <c r="AI933" s="256"/>
      <c r="AJ933" s="256"/>
      <c r="AK933" s="256"/>
      <c r="AL933" s="256"/>
      <c r="AM933" s="256"/>
      <c r="AN933" s="256"/>
      <c r="AO933" s="256"/>
      <c r="AP933" s="256"/>
      <c r="AQ933" s="256"/>
      <c r="AR933" s="256"/>
      <c r="AS933" s="256"/>
      <c r="AT933" s="256"/>
      <c r="AU933" s="256"/>
      <c r="AV933" s="256"/>
      <c r="AW933" s="256"/>
      <c r="AX933" s="256"/>
      <c r="AY933" s="256"/>
      <c r="AZ933" s="256"/>
      <c r="BA933" s="256"/>
      <c r="BB933" s="256"/>
      <c r="BC933" s="256"/>
      <c r="BD933" s="256"/>
      <c r="BE933" s="256"/>
      <c r="BF933" s="256"/>
      <c r="BG933" s="256"/>
      <c r="BH933" s="256"/>
      <c r="BI933" s="256"/>
      <c r="BJ933" s="256"/>
      <c r="BK933" s="256"/>
      <c r="BL933" s="256"/>
      <c r="BM933" s="256"/>
      <c r="BN933" s="256"/>
      <c r="BO933" s="256"/>
      <c r="BP933" s="256"/>
      <c r="BQ933" s="256"/>
      <c r="BR933" s="256"/>
      <c r="BS933" s="256"/>
      <c r="BT933" s="256"/>
      <c r="BU933" s="256"/>
      <c r="BV933" s="256"/>
      <c r="BW933" s="256"/>
      <c r="BX933" s="256"/>
      <c r="BY933" s="114"/>
      <c r="BZ933" s="114"/>
      <c r="CA933" s="114"/>
      <c r="CB933" s="114"/>
      <c r="CC933" s="114"/>
      <c r="CD933" s="6"/>
      <c r="CE933" s="6"/>
      <c r="CF933" s="6"/>
      <c r="CG933" s="6"/>
      <c r="CH933" s="6"/>
      <c r="CI933" s="6"/>
      <c r="CJ933" s="6"/>
      <c r="CK933" s="6"/>
      <c r="CL933" s="6"/>
      <c r="CM933" s="6"/>
      <c r="CN933" s="6"/>
      <c r="CO933" s="6"/>
      <c r="CP933" s="6"/>
      <c r="CQ933" s="6"/>
      <c r="CR933" s="6"/>
      <c r="CS933" s="6"/>
      <c r="CT933" s="6"/>
      <c r="CU933" s="6"/>
      <c r="CV933" s="6"/>
      <c r="CW933" s="6"/>
      <c r="CX933" s="6"/>
      <c r="CY933" s="6"/>
      <c r="CZ933" s="6"/>
      <c r="DA933" s="6"/>
      <c r="DB933" s="6"/>
      <c r="DC933" s="6"/>
      <c r="DD933" s="6"/>
      <c r="DE933" s="6"/>
      <c r="DF933" s="6"/>
      <c r="DG933" s="6"/>
      <c r="DH933" s="6"/>
      <c r="DI933" s="6"/>
      <c r="DJ933" s="6"/>
      <c r="DK933" s="6"/>
      <c r="DL933" s="6"/>
      <c r="DM933" s="6"/>
      <c r="DN933" s="6"/>
      <c r="DO933" s="6"/>
      <c r="DP933" s="6"/>
      <c r="DQ933" s="6"/>
      <c r="DR933" s="6"/>
    </row>
    <row r="934" spans="1:159" ht="28.5" customHeight="1" thickBot="1" x14ac:dyDescent="0.25">
      <c r="A934" s="305" t="s">
        <v>38</v>
      </c>
      <c r="B934" s="28" t="s">
        <v>83</v>
      </c>
      <c r="C934" s="28" t="s">
        <v>468</v>
      </c>
      <c r="D934" s="28" t="s">
        <v>33</v>
      </c>
      <c r="E934" s="1487" t="s">
        <v>34</v>
      </c>
      <c r="F934" s="1487"/>
      <c r="G934" s="1487"/>
      <c r="H934" s="1487"/>
      <c r="I934" s="1487"/>
      <c r="J934" s="1487"/>
      <c r="K934" s="1487"/>
      <c r="L934" s="1487"/>
      <c r="M934" s="1487"/>
      <c r="N934" s="1487"/>
      <c r="O934" s="1487"/>
      <c r="P934" s="1487"/>
      <c r="Q934" s="1487"/>
      <c r="R934" s="1487"/>
      <c r="S934" s="1487"/>
      <c r="T934" s="1487"/>
      <c r="U934" s="1487"/>
      <c r="V934" s="1487"/>
      <c r="W934" s="1487"/>
      <c r="X934" s="1487"/>
      <c r="Y934" s="1487"/>
      <c r="Z934" s="1487"/>
      <c r="AA934" s="1487"/>
      <c r="AB934" s="1487"/>
    </row>
    <row r="935" spans="1:159" ht="10.5" customHeight="1" thickBot="1" x14ac:dyDescent="0.25">
      <c r="A935" s="283" t="s">
        <v>208</v>
      </c>
      <c r="B935" s="539"/>
      <c r="C935" s="115"/>
      <c r="D935" s="115"/>
      <c r="E935" s="115">
        <v>1</v>
      </c>
      <c r="F935" s="115">
        <v>2</v>
      </c>
      <c r="G935" s="115">
        <v>3</v>
      </c>
      <c r="H935" s="284">
        <v>4</v>
      </c>
      <c r="I935" s="115">
        <v>5</v>
      </c>
      <c r="J935" s="115">
        <v>6</v>
      </c>
      <c r="K935" s="115">
        <v>7</v>
      </c>
      <c r="L935" s="115">
        <v>8</v>
      </c>
      <c r="M935" s="115">
        <v>9</v>
      </c>
      <c r="N935" s="284">
        <v>10</v>
      </c>
      <c r="O935" s="115">
        <v>11</v>
      </c>
      <c r="P935" s="115">
        <v>12</v>
      </c>
      <c r="Q935" s="115">
        <v>13</v>
      </c>
      <c r="R935" s="115">
        <v>14</v>
      </c>
      <c r="S935" s="115">
        <v>15</v>
      </c>
      <c r="T935" s="115">
        <v>16</v>
      </c>
      <c r="U935" s="115">
        <v>17</v>
      </c>
      <c r="V935" s="284">
        <v>18</v>
      </c>
      <c r="W935" s="115">
        <v>19</v>
      </c>
      <c r="X935" s="115">
        <v>20</v>
      </c>
      <c r="Y935" s="115">
        <v>21</v>
      </c>
      <c r="Z935" s="115">
        <v>22</v>
      </c>
      <c r="AA935" s="115">
        <v>23</v>
      </c>
      <c r="AB935" s="115">
        <v>24</v>
      </c>
    </row>
    <row r="936" spans="1:159" ht="10.5" customHeight="1" x14ac:dyDescent="0.2">
      <c r="A936" s="546" t="s">
        <v>95</v>
      </c>
      <c r="B936" s="430"/>
      <c r="C936" s="430"/>
      <c r="D936" s="32"/>
      <c r="E936" s="32">
        <v>2</v>
      </c>
      <c r="F936" s="32">
        <v>2</v>
      </c>
      <c r="G936" s="32">
        <v>2</v>
      </c>
      <c r="H936" s="251">
        <v>2</v>
      </c>
      <c r="I936" s="32">
        <v>2</v>
      </c>
      <c r="J936" s="32">
        <v>2</v>
      </c>
      <c r="K936" s="32">
        <v>2</v>
      </c>
      <c r="L936" s="32">
        <v>2</v>
      </c>
      <c r="M936" s="32">
        <v>2</v>
      </c>
      <c r="N936" s="251">
        <v>2</v>
      </c>
      <c r="O936" s="32">
        <v>2</v>
      </c>
      <c r="P936" s="32">
        <v>2</v>
      </c>
      <c r="Q936" s="32">
        <v>2</v>
      </c>
      <c r="R936" s="32">
        <v>2</v>
      </c>
      <c r="S936" s="32">
        <v>2</v>
      </c>
      <c r="T936" s="32">
        <v>2</v>
      </c>
      <c r="U936" s="32">
        <v>2</v>
      </c>
      <c r="V936" s="251">
        <v>2</v>
      </c>
      <c r="W936" s="32">
        <v>2</v>
      </c>
      <c r="X936" s="32">
        <v>2</v>
      </c>
      <c r="Y936" s="32">
        <v>2</v>
      </c>
      <c r="Z936" s="32">
        <v>2</v>
      </c>
      <c r="AA936" s="32">
        <v>2</v>
      </c>
      <c r="AB936" s="32">
        <v>2</v>
      </c>
    </row>
    <row r="937" spans="1:159" ht="10.5" customHeight="1" thickBot="1" x14ac:dyDescent="0.25">
      <c r="A937" s="547" t="s">
        <v>96</v>
      </c>
      <c r="B937" s="434"/>
      <c r="C937" s="33"/>
      <c r="D937" s="34"/>
      <c r="E937" s="34">
        <v>2</v>
      </c>
      <c r="F937" s="34">
        <v>2</v>
      </c>
      <c r="G937" s="34">
        <v>2</v>
      </c>
      <c r="H937" s="758">
        <v>2</v>
      </c>
      <c r="I937" s="34">
        <v>2</v>
      </c>
      <c r="J937" s="34">
        <v>2</v>
      </c>
      <c r="K937" s="34">
        <v>2</v>
      </c>
      <c r="L937" s="34">
        <v>2</v>
      </c>
      <c r="M937" s="34">
        <v>2</v>
      </c>
      <c r="N937" s="758">
        <v>2</v>
      </c>
      <c r="O937" s="34">
        <v>2</v>
      </c>
      <c r="P937" s="34">
        <v>2</v>
      </c>
      <c r="Q937" s="34">
        <v>2</v>
      </c>
      <c r="R937" s="34">
        <v>2</v>
      </c>
      <c r="S937" s="34">
        <v>2</v>
      </c>
      <c r="T937" s="34">
        <v>2</v>
      </c>
      <c r="U937" s="34">
        <v>2</v>
      </c>
      <c r="V937" s="758">
        <v>2</v>
      </c>
      <c r="W937" s="34">
        <v>2</v>
      </c>
      <c r="X937" s="34">
        <v>2</v>
      </c>
      <c r="Y937" s="34">
        <v>2</v>
      </c>
      <c r="Z937" s="34">
        <v>2</v>
      </c>
      <c r="AA937" s="34">
        <v>2</v>
      </c>
      <c r="AB937" s="34">
        <v>2</v>
      </c>
    </row>
    <row r="938" spans="1:159" ht="10.5" customHeight="1" x14ac:dyDescent="0.2">
      <c r="A938" s="1405" t="s">
        <v>90</v>
      </c>
      <c r="B938" s="1408" t="s">
        <v>73</v>
      </c>
      <c r="C938" s="695" t="s">
        <v>118</v>
      </c>
      <c r="D938" s="726" t="s">
        <v>27</v>
      </c>
      <c r="E938" s="50">
        <f>ROUND(SQRT(E940^2+(E941-E942)^2)*1000/(1.73*E954),0)</f>
        <v>133</v>
      </c>
      <c r="F938" s="50">
        <f t="shared" ref="F938:AB938" si="351">ROUND(SQRT(F940^2+(F941-F942)^2)*1000/(1.73*F954),0)</f>
        <v>133</v>
      </c>
      <c r="G938" s="50">
        <f t="shared" si="351"/>
        <v>133</v>
      </c>
      <c r="H938" s="253">
        <f t="shared" si="351"/>
        <v>133</v>
      </c>
      <c r="I938" s="50">
        <f t="shared" si="351"/>
        <v>134</v>
      </c>
      <c r="J938" s="50">
        <f t="shared" si="351"/>
        <v>135</v>
      </c>
      <c r="K938" s="50">
        <f t="shared" si="351"/>
        <v>134</v>
      </c>
      <c r="L938" s="50">
        <f t="shared" si="351"/>
        <v>133</v>
      </c>
      <c r="M938" s="50">
        <f t="shared" si="351"/>
        <v>132</v>
      </c>
      <c r="N938" s="253">
        <f t="shared" si="351"/>
        <v>135</v>
      </c>
      <c r="O938" s="50">
        <f t="shared" si="351"/>
        <v>135</v>
      </c>
      <c r="P938" s="50">
        <f t="shared" si="351"/>
        <v>137</v>
      </c>
      <c r="Q938" s="50">
        <f t="shared" si="351"/>
        <v>141</v>
      </c>
      <c r="R938" s="50">
        <f t="shared" si="351"/>
        <v>141</v>
      </c>
      <c r="S938" s="50">
        <f t="shared" si="351"/>
        <v>143</v>
      </c>
      <c r="T938" s="50">
        <f t="shared" si="351"/>
        <v>140</v>
      </c>
      <c r="U938" s="50">
        <f t="shared" si="351"/>
        <v>134</v>
      </c>
      <c r="V938" s="253">
        <f t="shared" si="351"/>
        <v>134</v>
      </c>
      <c r="W938" s="50">
        <f t="shared" si="351"/>
        <v>134</v>
      </c>
      <c r="X938" s="50">
        <f t="shared" si="351"/>
        <v>135</v>
      </c>
      <c r="Y938" s="50">
        <f t="shared" si="351"/>
        <v>136</v>
      </c>
      <c r="Z938" s="50">
        <f t="shared" si="351"/>
        <v>136</v>
      </c>
      <c r="AA938" s="50">
        <f t="shared" si="351"/>
        <v>137</v>
      </c>
      <c r="AB938" s="50">
        <f t="shared" si="351"/>
        <v>134</v>
      </c>
    </row>
    <row r="939" spans="1:159" ht="10.5" customHeight="1" x14ac:dyDescent="0.2">
      <c r="A939" s="1406"/>
      <c r="B939" s="1409"/>
      <c r="C939" s="846" t="s">
        <v>115</v>
      </c>
      <c r="D939" s="102" t="s">
        <v>27</v>
      </c>
      <c r="E939" s="680">
        <v>129</v>
      </c>
      <c r="F939" s="721">
        <v>130</v>
      </c>
      <c r="G939" s="630">
        <v>129</v>
      </c>
      <c r="H939" s="635">
        <v>131</v>
      </c>
      <c r="I939" s="630">
        <v>132</v>
      </c>
      <c r="J939" s="630">
        <v>131</v>
      </c>
      <c r="K939" s="630">
        <v>135</v>
      </c>
      <c r="L939" s="630">
        <v>129</v>
      </c>
      <c r="M939" s="630">
        <v>130</v>
      </c>
      <c r="N939" s="635">
        <v>134</v>
      </c>
      <c r="O939" s="630">
        <v>134</v>
      </c>
      <c r="P939" s="630">
        <v>137</v>
      </c>
      <c r="Q939" s="630">
        <v>138</v>
      </c>
      <c r="R939" s="630">
        <v>142</v>
      </c>
      <c r="S939" s="630">
        <v>137</v>
      </c>
      <c r="T939" s="630">
        <v>134</v>
      </c>
      <c r="U939" s="630">
        <v>134</v>
      </c>
      <c r="V939" s="635">
        <v>133</v>
      </c>
      <c r="W939" s="630">
        <v>134</v>
      </c>
      <c r="X939" s="630">
        <v>133</v>
      </c>
      <c r="Y939" s="630">
        <v>133</v>
      </c>
      <c r="Z939" s="630">
        <v>129</v>
      </c>
      <c r="AA939" s="630">
        <v>128</v>
      </c>
      <c r="AB939" s="630">
        <v>133</v>
      </c>
      <c r="AC939" s="254"/>
      <c r="AD939" s="129"/>
      <c r="AE939" s="49"/>
      <c r="AF939" s="256"/>
      <c r="AG939" s="256"/>
      <c r="AH939" s="256"/>
      <c r="AI939" s="256"/>
      <c r="AJ939" s="256"/>
      <c r="AK939" s="256"/>
      <c r="AL939" s="256"/>
      <c r="AM939" s="256"/>
      <c r="AN939" s="256"/>
      <c r="AO939" s="256"/>
      <c r="AP939" s="256"/>
      <c r="AQ939" s="256"/>
      <c r="AR939" s="256"/>
      <c r="AS939" s="256"/>
      <c r="AT939" s="256"/>
      <c r="AU939" s="256"/>
      <c r="AV939" s="256"/>
      <c r="AW939" s="256"/>
      <c r="AX939" s="256"/>
      <c r="AY939" s="256"/>
      <c r="AZ939" s="256"/>
      <c r="BA939" s="256"/>
      <c r="BB939" s="256"/>
      <c r="BC939" s="256"/>
      <c r="BD939" s="256"/>
      <c r="BE939" s="256"/>
      <c r="BF939" s="256"/>
      <c r="BG939" s="256"/>
      <c r="BH939" s="256"/>
      <c r="BI939" s="256"/>
      <c r="BJ939" s="256"/>
      <c r="BK939" s="256"/>
      <c r="BL939" s="256"/>
      <c r="BM939" s="256"/>
      <c r="BN939" s="256"/>
      <c r="BO939" s="256"/>
      <c r="BP939" s="256"/>
      <c r="BQ939" s="256"/>
      <c r="BR939" s="256"/>
      <c r="BS939" s="256"/>
      <c r="BT939" s="256"/>
      <c r="BU939" s="256"/>
      <c r="BV939" s="256"/>
      <c r="BW939" s="256"/>
      <c r="BX939" s="256"/>
      <c r="BY939" s="114"/>
      <c r="BZ939" s="114"/>
      <c r="CA939" s="114"/>
      <c r="CB939" s="114"/>
      <c r="CC939" s="114"/>
      <c r="CD939" s="11"/>
      <c r="CE939" s="11"/>
      <c r="CF939" s="11"/>
    </row>
    <row r="940" spans="1:159" ht="10.5" customHeight="1" x14ac:dyDescent="0.2">
      <c r="A940" s="1406"/>
      <c r="B940" s="1409"/>
      <c r="C940" s="846" t="s">
        <v>908</v>
      </c>
      <c r="D940" s="102" t="s">
        <v>108</v>
      </c>
      <c r="E940" s="51">
        <v>1.3072319999999999</v>
      </c>
      <c r="F940" s="51">
        <v>1.3113360000000001</v>
      </c>
      <c r="G940" s="51">
        <v>1.3124880000000001</v>
      </c>
      <c r="H940" s="330">
        <v>1.3129200000000001</v>
      </c>
      <c r="I940" s="51">
        <v>1.325952</v>
      </c>
      <c r="J940" s="51">
        <v>1.330344</v>
      </c>
      <c r="K940" s="51">
        <v>1.327752</v>
      </c>
      <c r="L940" s="51">
        <v>1.3043520000000002</v>
      </c>
      <c r="M940" s="51">
        <v>1.32084</v>
      </c>
      <c r="N940" s="330">
        <v>1.348344</v>
      </c>
      <c r="O940" s="51">
        <v>1.3526640000000001</v>
      </c>
      <c r="P940" s="51">
        <v>1.3692960000000001</v>
      </c>
      <c r="Q940" s="51">
        <v>1.4063760000000001</v>
      </c>
      <c r="R940" s="51">
        <v>1.42164</v>
      </c>
      <c r="S940" s="51">
        <v>1.4162399999999999</v>
      </c>
      <c r="T940" s="51">
        <v>1.3910400000000001</v>
      </c>
      <c r="U940" s="51">
        <v>1.323504</v>
      </c>
      <c r="V940" s="330">
        <v>1.3153679999999999</v>
      </c>
      <c r="W940" s="51">
        <v>1.3213440000000001</v>
      </c>
      <c r="X940" s="51">
        <v>1.338192</v>
      </c>
      <c r="Y940" s="51">
        <v>1.3415760000000001</v>
      </c>
      <c r="Z940" s="51">
        <v>1.3441679999999998</v>
      </c>
      <c r="AA940" s="51">
        <v>1.359648</v>
      </c>
      <c r="AB940" s="51">
        <v>1.3402799999999999</v>
      </c>
      <c r="AC940" s="149">
        <f>SUM(E940:AB940)</f>
        <v>32.242896000000002</v>
      </c>
      <c r="AD940" s="379">
        <f>SUM(E941:AB941)</f>
        <v>16.378847999999998</v>
      </c>
      <c r="AE940" s="49">
        <v>7.2</v>
      </c>
      <c r="AF940" s="983"/>
      <c r="AG940" s="85"/>
      <c r="AH940" s="85"/>
      <c r="AI940" s="85"/>
      <c r="AJ940" s="85"/>
      <c r="AK940" s="85"/>
      <c r="AL940" s="85"/>
      <c r="AM940" s="85"/>
      <c r="AN940" s="85"/>
      <c r="AO940" s="85"/>
      <c r="AP940" s="85"/>
      <c r="AQ940" s="85"/>
      <c r="AR940" s="85"/>
      <c r="AS940" s="85"/>
      <c r="AT940" s="85"/>
      <c r="AU940" s="85"/>
      <c r="AV940" s="85"/>
      <c r="AW940" s="85"/>
      <c r="AX940" s="85"/>
      <c r="AY940" s="85"/>
      <c r="AZ940" s="85"/>
      <c r="BA940" s="85"/>
      <c r="BB940" s="85"/>
      <c r="BC940" s="85"/>
      <c r="BD940" s="76"/>
      <c r="BE940" s="76"/>
      <c r="BF940" s="76"/>
      <c r="BG940" s="76"/>
      <c r="BH940" s="76"/>
      <c r="BI940" s="76"/>
      <c r="BJ940" s="76"/>
      <c r="BK940" s="76"/>
      <c r="BL940" s="76"/>
      <c r="BM940" s="76"/>
      <c r="BN940" s="76"/>
      <c r="BO940" s="76"/>
      <c r="BP940" s="76"/>
      <c r="BQ940" s="76"/>
      <c r="BR940" s="76"/>
      <c r="BS940" s="76"/>
      <c r="BT940" s="76"/>
      <c r="BU940" s="76"/>
      <c r="BV940" s="76"/>
      <c r="BW940" s="76"/>
      <c r="BX940" s="76"/>
      <c r="BY940" s="188"/>
      <c r="BZ940" s="188"/>
      <c r="CA940" s="188"/>
      <c r="CB940" s="188"/>
      <c r="CC940" s="188"/>
      <c r="CD940" s="14"/>
      <c r="CE940" s="14"/>
      <c r="CF940" s="14"/>
    </row>
    <row r="941" spans="1:159" ht="10.5" customHeight="1" x14ac:dyDescent="0.2">
      <c r="A941" s="1406"/>
      <c r="B941" s="1409"/>
      <c r="C941" s="846" t="s">
        <v>908</v>
      </c>
      <c r="D941" s="102" t="s">
        <v>906</v>
      </c>
      <c r="E941" s="51">
        <v>0.66744000000000003</v>
      </c>
      <c r="F941" s="42">
        <v>0.66916799999999999</v>
      </c>
      <c r="G941" s="42">
        <v>0.672624</v>
      </c>
      <c r="H941" s="255">
        <v>0.67507200000000001</v>
      </c>
      <c r="I941" s="42">
        <v>0.66959999999999997</v>
      </c>
      <c r="J941" s="42">
        <v>0.67053599999999991</v>
      </c>
      <c r="K941" s="42">
        <v>0.67067999999999994</v>
      </c>
      <c r="L941" s="42">
        <v>0.67608000000000001</v>
      </c>
      <c r="M941" s="42">
        <v>0.68155200000000005</v>
      </c>
      <c r="N941" s="255">
        <v>0.69364800000000004</v>
      </c>
      <c r="O941" s="42">
        <v>0.69667200000000007</v>
      </c>
      <c r="P941" s="42">
        <v>0.70235999999999998</v>
      </c>
      <c r="Q941" s="42">
        <v>0.72655199999999998</v>
      </c>
      <c r="R941" s="42">
        <v>0.70941600000000005</v>
      </c>
      <c r="S941" s="42">
        <v>0.70070399999999999</v>
      </c>
      <c r="T941" s="42">
        <v>0.69408000000000003</v>
      </c>
      <c r="U941" s="42">
        <v>0.67082399999999998</v>
      </c>
      <c r="V941" s="255">
        <v>0.67593599999999998</v>
      </c>
      <c r="W941" s="42">
        <v>0.67658399999999996</v>
      </c>
      <c r="X941" s="42">
        <v>0.67521600000000004</v>
      </c>
      <c r="Y941" s="42">
        <v>0.67341600000000001</v>
      </c>
      <c r="Z941" s="42">
        <v>0.67240800000000001</v>
      </c>
      <c r="AA941" s="42">
        <v>0.67600800000000005</v>
      </c>
      <c r="AB941" s="42">
        <v>0.6822720000000001</v>
      </c>
      <c r="AC941" s="254"/>
      <c r="AD941" s="129"/>
      <c r="AE941" s="49"/>
      <c r="AF941" s="983"/>
      <c r="AG941" s="85"/>
      <c r="AH941" s="85"/>
      <c r="AI941" s="85"/>
      <c r="AJ941" s="85"/>
      <c r="AK941" s="85"/>
      <c r="AL941" s="85"/>
      <c r="AM941" s="85"/>
      <c r="AN941" s="85"/>
      <c r="AO941" s="85"/>
      <c r="AP941" s="85"/>
      <c r="AQ941" s="85"/>
      <c r="AR941" s="85"/>
      <c r="AS941" s="85"/>
      <c r="AT941" s="85"/>
      <c r="AU941" s="85"/>
      <c r="AV941" s="85"/>
      <c r="AW941" s="85"/>
      <c r="AX941" s="85"/>
      <c r="AY941" s="85"/>
      <c r="AZ941" s="85"/>
      <c r="BA941" s="85"/>
      <c r="BB941" s="85"/>
      <c r="BC941" s="85"/>
      <c r="BD941" s="256"/>
      <c r="BE941" s="256"/>
      <c r="BF941" s="256"/>
      <c r="BG941" s="256"/>
      <c r="BH941" s="256"/>
      <c r="BI941" s="256"/>
      <c r="BJ941" s="256"/>
      <c r="BK941" s="256"/>
      <c r="BL941" s="256"/>
      <c r="BM941" s="256"/>
      <c r="BN941" s="256"/>
      <c r="BO941" s="256"/>
      <c r="BP941" s="256"/>
      <c r="BQ941" s="256"/>
      <c r="BR941" s="256"/>
      <c r="BS941" s="256"/>
      <c r="BT941" s="256"/>
      <c r="BU941" s="256"/>
      <c r="BV941" s="256"/>
      <c r="BW941" s="256"/>
      <c r="BX941" s="256"/>
      <c r="BY941" s="256"/>
      <c r="BZ941" s="256"/>
      <c r="CA941" s="256"/>
      <c r="CB941" s="256"/>
      <c r="CC941" s="256"/>
      <c r="CD941" s="256"/>
      <c r="CE941" s="15"/>
      <c r="CF941" s="15"/>
    </row>
    <row r="942" spans="1:159" ht="10.5" customHeight="1" x14ac:dyDescent="0.2">
      <c r="A942" s="1406"/>
      <c r="B942" s="1409"/>
      <c r="C942" s="846" t="s">
        <v>908</v>
      </c>
      <c r="D942" s="102" t="s">
        <v>907</v>
      </c>
      <c r="E942" s="142">
        <v>0</v>
      </c>
      <c r="F942" s="104">
        <v>0</v>
      </c>
      <c r="G942" s="104">
        <v>0</v>
      </c>
      <c r="H942" s="259">
        <v>0</v>
      </c>
      <c r="I942" s="104">
        <v>0</v>
      </c>
      <c r="J942" s="104">
        <v>0</v>
      </c>
      <c r="K942" s="104">
        <v>0</v>
      </c>
      <c r="L942" s="104">
        <v>0</v>
      </c>
      <c r="M942" s="104">
        <v>0</v>
      </c>
      <c r="N942" s="259">
        <v>0</v>
      </c>
      <c r="O942" s="104">
        <v>0</v>
      </c>
      <c r="P942" s="104">
        <v>0</v>
      </c>
      <c r="Q942" s="104">
        <v>0</v>
      </c>
      <c r="R942" s="104">
        <v>0</v>
      </c>
      <c r="S942" s="104">
        <v>0</v>
      </c>
      <c r="T942" s="104">
        <v>0</v>
      </c>
      <c r="U942" s="104">
        <v>0</v>
      </c>
      <c r="V942" s="259">
        <v>0</v>
      </c>
      <c r="W942" s="104">
        <v>0</v>
      </c>
      <c r="X942" s="104">
        <v>0</v>
      </c>
      <c r="Y942" s="104">
        <v>0</v>
      </c>
      <c r="Z942" s="104">
        <v>0</v>
      </c>
      <c r="AA942" s="104">
        <v>0</v>
      </c>
      <c r="AB942" s="104">
        <v>0</v>
      </c>
      <c r="AC942" s="254"/>
      <c r="AD942" s="129"/>
      <c r="AE942" s="49"/>
      <c r="AF942" s="983"/>
      <c r="AG942" s="85"/>
      <c r="AH942" s="85"/>
      <c r="AI942" s="85"/>
      <c r="AJ942" s="85"/>
      <c r="AK942" s="85"/>
      <c r="AL942" s="85"/>
      <c r="AM942" s="85"/>
      <c r="AN942" s="85"/>
      <c r="AO942" s="85"/>
      <c r="AP942" s="85"/>
      <c r="AQ942" s="85"/>
      <c r="AR942" s="85"/>
      <c r="AS942" s="85"/>
      <c r="AT942" s="85"/>
      <c r="AU942" s="85"/>
      <c r="AV942" s="85"/>
      <c r="AW942" s="85"/>
      <c r="AX942" s="85"/>
      <c r="AY942" s="85"/>
      <c r="AZ942" s="85"/>
      <c r="BA942" s="85"/>
      <c r="BB942" s="85"/>
      <c r="BC942" s="85"/>
      <c r="BD942" s="256"/>
      <c r="BE942" s="256"/>
      <c r="BF942" s="256"/>
      <c r="BG942" s="256"/>
      <c r="BH942" s="256"/>
      <c r="BI942" s="256"/>
      <c r="BJ942" s="256"/>
      <c r="BK942" s="256"/>
      <c r="BL942" s="256"/>
      <c r="BM942" s="256"/>
      <c r="BN942" s="256"/>
      <c r="BO942" s="256"/>
      <c r="BP942" s="256"/>
      <c r="BQ942" s="256"/>
      <c r="BR942" s="256"/>
      <c r="BS942" s="256"/>
      <c r="BT942" s="256"/>
      <c r="BU942" s="256"/>
      <c r="BV942" s="256"/>
      <c r="BW942" s="256"/>
      <c r="BX942" s="256"/>
      <c r="BY942" s="256"/>
      <c r="BZ942" s="256"/>
      <c r="CA942" s="256"/>
      <c r="CB942" s="256"/>
      <c r="CC942" s="256"/>
      <c r="CD942" s="256"/>
      <c r="CE942" s="15"/>
      <c r="CF942" s="15"/>
    </row>
    <row r="943" spans="1:159" ht="10.5" customHeight="1" thickBot="1" x14ac:dyDescent="0.25">
      <c r="A943" s="1407"/>
      <c r="B943" s="1410"/>
      <c r="C943" s="197"/>
      <c r="D943" s="166" t="s">
        <v>35</v>
      </c>
      <c r="E943" s="45">
        <f>(E941-E942)/E940</f>
        <v>0.51057501652346338</v>
      </c>
      <c r="F943" s="45">
        <f t="shared" ref="F943:AB943" si="352">(F941-F942)/F940</f>
        <v>0.51029484434195349</v>
      </c>
      <c r="G943" s="45">
        <f t="shared" si="352"/>
        <v>0.51248011410390037</v>
      </c>
      <c r="H943" s="286">
        <f t="shared" si="352"/>
        <v>0.51417603509734022</v>
      </c>
      <c r="I943" s="45">
        <f t="shared" si="352"/>
        <v>0.50499565595134666</v>
      </c>
      <c r="J943" s="45">
        <f t="shared" si="352"/>
        <v>0.50403203983330624</v>
      </c>
      <c r="K943" s="45">
        <f t="shared" si="352"/>
        <v>0.50512445095168368</v>
      </c>
      <c r="L943" s="45">
        <f t="shared" si="352"/>
        <v>0.51832634135570765</v>
      </c>
      <c r="M943" s="45">
        <f t="shared" si="352"/>
        <v>0.51599890978468255</v>
      </c>
      <c r="N943" s="286">
        <f t="shared" si="352"/>
        <v>0.51444438511240453</v>
      </c>
      <c r="O943" s="45">
        <f t="shared" si="352"/>
        <v>0.51503699366583278</v>
      </c>
      <c r="P943" s="45">
        <f t="shared" si="352"/>
        <v>0.5129351141024292</v>
      </c>
      <c r="Q943" s="45">
        <f t="shared" si="352"/>
        <v>0.51661291148313104</v>
      </c>
      <c r="R943" s="45">
        <f t="shared" si="352"/>
        <v>0.49901240820460879</v>
      </c>
      <c r="S943" s="45">
        <f t="shared" si="352"/>
        <v>0.49476359938993392</v>
      </c>
      <c r="T943" s="45">
        <f t="shared" si="352"/>
        <v>0.49896480331262938</v>
      </c>
      <c r="U943" s="45">
        <f t="shared" si="352"/>
        <v>0.50685453160700689</v>
      </c>
      <c r="V943" s="286">
        <f t="shared" si="352"/>
        <v>0.51387596474902841</v>
      </c>
      <c r="W943" s="45">
        <f t="shared" si="352"/>
        <v>0.51204228421970355</v>
      </c>
      <c r="X943" s="45">
        <f t="shared" si="352"/>
        <v>0.50457333476810506</v>
      </c>
      <c r="Y943" s="45">
        <f t="shared" si="352"/>
        <v>0.50195889014114736</v>
      </c>
      <c r="Z943" s="45">
        <f t="shared" si="352"/>
        <v>0.50024104129840918</v>
      </c>
      <c r="AA943" s="45">
        <f t="shared" si="352"/>
        <v>0.49719339123067152</v>
      </c>
      <c r="AB943" s="45">
        <f t="shared" si="352"/>
        <v>0.5090518399140479</v>
      </c>
      <c r="AC943" s="254"/>
      <c r="AD943" s="129"/>
      <c r="AE943" s="49"/>
    </row>
    <row r="944" spans="1:159" s="3" customFormat="1" ht="10.5" customHeight="1" x14ac:dyDescent="0.2">
      <c r="A944" s="1405" t="s">
        <v>22</v>
      </c>
      <c r="B944" s="1408" t="s">
        <v>74</v>
      </c>
      <c r="C944" s="695" t="s">
        <v>118</v>
      </c>
      <c r="D944" s="726" t="s">
        <v>27</v>
      </c>
      <c r="E944" s="50">
        <f>ROUND(SQRT(E946^2+(E947-E948)^2)*1000/(1.73*E955),0)</f>
        <v>80</v>
      </c>
      <c r="F944" s="50">
        <f t="shared" ref="F944:AB944" si="353">ROUND(SQRT(F946^2+(F947-F948)^2)*1000/(1.73*F955),0)</f>
        <v>80</v>
      </c>
      <c r="G944" s="50">
        <f t="shared" si="353"/>
        <v>80</v>
      </c>
      <c r="H944" s="253">
        <f t="shared" si="353"/>
        <v>80</v>
      </c>
      <c r="I944" s="50">
        <f t="shared" si="353"/>
        <v>80</v>
      </c>
      <c r="J944" s="50">
        <f t="shared" si="353"/>
        <v>80</v>
      </c>
      <c r="K944" s="50">
        <f t="shared" si="353"/>
        <v>82</v>
      </c>
      <c r="L944" s="50">
        <f t="shared" si="353"/>
        <v>83</v>
      </c>
      <c r="M944" s="50">
        <f t="shared" si="353"/>
        <v>84</v>
      </c>
      <c r="N944" s="253">
        <f t="shared" si="353"/>
        <v>84</v>
      </c>
      <c r="O944" s="50">
        <f t="shared" si="353"/>
        <v>84</v>
      </c>
      <c r="P944" s="50">
        <f t="shared" si="353"/>
        <v>84</v>
      </c>
      <c r="Q944" s="50">
        <f t="shared" si="353"/>
        <v>85</v>
      </c>
      <c r="R944" s="50">
        <f t="shared" si="353"/>
        <v>86</v>
      </c>
      <c r="S944" s="50">
        <f t="shared" si="353"/>
        <v>85</v>
      </c>
      <c r="T944" s="50">
        <f t="shared" si="353"/>
        <v>85</v>
      </c>
      <c r="U944" s="50">
        <f t="shared" si="353"/>
        <v>83</v>
      </c>
      <c r="V944" s="253">
        <f t="shared" si="353"/>
        <v>83</v>
      </c>
      <c r="W944" s="50">
        <f t="shared" si="353"/>
        <v>83</v>
      </c>
      <c r="X944" s="50">
        <f t="shared" si="353"/>
        <v>83</v>
      </c>
      <c r="Y944" s="50">
        <f t="shared" si="353"/>
        <v>81</v>
      </c>
      <c r="Z944" s="50">
        <f t="shared" si="353"/>
        <v>79</v>
      </c>
      <c r="AA944" s="50">
        <f t="shared" si="353"/>
        <v>78</v>
      </c>
      <c r="AB944" s="50">
        <f t="shared" si="353"/>
        <v>78</v>
      </c>
      <c r="AC944" s="346"/>
      <c r="AD944" s="495"/>
      <c r="AE944" s="492"/>
      <c r="AF944" s="249"/>
      <c r="AG944" s="249"/>
      <c r="AH944" s="249"/>
      <c r="AI944" s="249"/>
      <c r="AJ944" s="249"/>
      <c r="AK944" s="249"/>
      <c r="AL944" s="249"/>
      <c r="AM944" s="249"/>
      <c r="AN944" s="249"/>
      <c r="AO944" s="249"/>
      <c r="AP944" s="249"/>
      <c r="AQ944" s="249"/>
      <c r="AR944" s="249"/>
      <c r="AS944" s="249"/>
      <c r="AT944" s="249"/>
      <c r="AU944" s="249"/>
      <c r="AV944" s="249"/>
      <c r="AW944" s="249"/>
      <c r="AX944" s="249"/>
      <c r="AY944" s="249"/>
      <c r="AZ944" s="249"/>
      <c r="BA944" s="249"/>
      <c r="BB944" s="249"/>
      <c r="BC944" s="249"/>
      <c r="BD944" s="256"/>
      <c r="BE944" s="256"/>
      <c r="BF944" s="256"/>
      <c r="BG944" s="256"/>
      <c r="BH944" s="256"/>
      <c r="BI944" s="256"/>
      <c r="BJ944" s="256"/>
      <c r="BK944" s="256"/>
      <c r="BL944" s="256"/>
      <c r="BM944" s="256"/>
      <c r="BN944" s="256"/>
      <c r="BO944" s="256"/>
      <c r="BP944" s="256"/>
      <c r="BQ944" s="256"/>
      <c r="BR944" s="256"/>
      <c r="BS944" s="256"/>
      <c r="BT944" s="256"/>
      <c r="BU944" s="256"/>
      <c r="BV944" s="256"/>
      <c r="BW944" s="256"/>
      <c r="BX944" s="256"/>
      <c r="BY944" s="114"/>
      <c r="BZ944" s="114"/>
      <c r="CA944" s="114"/>
      <c r="CB944" s="114"/>
      <c r="CC944" s="114"/>
      <c r="CD944" s="6"/>
      <c r="CE944" s="6"/>
      <c r="CF944" s="6"/>
      <c r="CG944" s="6"/>
      <c r="CH944" s="6"/>
      <c r="CI944" s="6"/>
      <c r="CJ944" s="6"/>
      <c r="CK944" s="6"/>
      <c r="CL944" s="6"/>
      <c r="CM944" s="6"/>
      <c r="CN944" s="6"/>
      <c r="CO944" s="6"/>
      <c r="CP944" s="6"/>
      <c r="CQ944" s="6"/>
      <c r="CR944" s="6"/>
      <c r="CS944" s="6"/>
      <c r="CT944" s="6"/>
      <c r="CU944" s="6"/>
      <c r="CV944" s="6"/>
      <c r="CW944" s="6"/>
      <c r="CX944" s="6"/>
      <c r="CY944" s="6"/>
      <c r="CZ944" s="6"/>
      <c r="DA944" s="6"/>
      <c r="DB944" s="6"/>
      <c r="DC944" s="6"/>
      <c r="DD944" s="6"/>
      <c r="DE944" s="6"/>
      <c r="DF944" s="6"/>
      <c r="DG944" s="6"/>
      <c r="DH944" s="6"/>
      <c r="DI944" s="6"/>
      <c r="DJ944" s="6"/>
      <c r="DK944" s="6"/>
      <c r="DL944" s="6"/>
      <c r="DM944" s="6"/>
      <c r="DN944" s="6"/>
      <c r="DO944" s="6"/>
      <c r="DP944" s="6"/>
      <c r="DQ944" s="6"/>
      <c r="DR944" s="6"/>
    </row>
    <row r="945" spans="1:84" ht="10.5" customHeight="1" x14ac:dyDescent="0.2">
      <c r="A945" s="1406"/>
      <c r="B945" s="1409"/>
      <c r="C945" s="846" t="s">
        <v>115</v>
      </c>
      <c r="D945" s="102" t="s">
        <v>27</v>
      </c>
      <c r="E945" s="680">
        <v>79</v>
      </c>
      <c r="F945" s="721">
        <v>81</v>
      </c>
      <c r="G945" s="630">
        <v>82</v>
      </c>
      <c r="H945" s="635">
        <v>79</v>
      </c>
      <c r="I945" s="630">
        <v>78</v>
      </c>
      <c r="J945" s="630">
        <v>79</v>
      </c>
      <c r="K945" s="630">
        <v>83</v>
      </c>
      <c r="L945" s="630">
        <v>84</v>
      </c>
      <c r="M945" s="630">
        <v>84</v>
      </c>
      <c r="N945" s="635">
        <v>84</v>
      </c>
      <c r="O945" s="630">
        <v>82</v>
      </c>
      <c r="P945" s="630">
        <v>85</v>
      </c>
      <c r="Q945" s="630">
        <v>86</v>
      </c>
      <c r="R945" s="630">
        <v>85</v>
      </c>
      <c r="S945" s="630">
        <v>84</v>
      </c>
      <c r="T945" s="630">
        <v>83</v>
      </c>
      <c r="U945" s="630">
        <v>84</v>
      </c>
      <c r="V945" s="635">
        <v>82</v>
      </c>
      <c r="W945" s="630">
        <v>82</v>
      </c>
      <c r="X945" s="630">
        <v>81</v>
      </c>
      <c r="Y945" s="630">
        <v>78</v>
      </c>
      <c r="Z945" s="630">
        <v>78</v>
      </c>
      <c r="AA945" s="630">
        <v>76</v>
      </c>
      <c r="AB945" s="630">
        <v>80</v>
      </c>
      <c r="AC945" s="349"/>
      <c r="AD945" s="497"/>
      <c r="AE945" s="160"/>
      <c r="AF945" s="256"/>
      <c r="AG945" s="256"/>
      <c r="AH945" s="256"/>
      <c r="AI945" s="256"/>
      <c r="AJ945" s="256"/>
      <c r="AK945" s="256"/>
      <c r="AL945" s="256"/>
      <c r="AM945" s="256"/>
      <c r="AN945" s="256"/>
      <c r="AO945" s="256"/>
      <c r="AP945" s="256"/>
      <c r="AQ945" s="256"/>
      <c r="AR945" s="256"/>
      <c r="AS945" s="256"/>
      <c r="AT945" s="256"/>
      <c r="AU945" s="256"/>
      <c r="AV945" s="256"/>
      <c r="AW945" s="256"/>
      <c r="AX945" s="256"/>
      <c r="AY945" s="256"/>
      <c r="AZ945" s="256"/>
      <c r="BA945" s="256"/>
      <c r="BB945" s="256"/>
      <c r="BC945" s="256"/>
      <c r="BD945" s="256"/>
      <c r="BE945" s="256"/>
      <c r="BF945" s="256"/>
      <c r="BG945" s="256"/>
      <c r="BH945" s="256"/>
      <c r="BI945" s="256"/>
      <c r="BJ945" s="256"/>
      <c r="BK945" s="256"/>
      <c r="BL945" s="256"/>
      <c r="BM945" s="256"/>
      <c r="BN945" s="256"/>
      <c r="BO945" s="256"/>
      <c r="BP945" s="256"/>
      <c r="BQ945" s="256"/>
      <c r="BR945" s="256"/>
      <c r="BS945" s="256"/>
      <c r="BT945" s="256"/>
      <c r="BU945" s="256"/>
      <c r="BV945" s="256"/>
      <c r="BW945" s="256"/>
      <c r="BX945" s="256"/>
      <c r="BY945" s="114"/>
      <c r="BZ945" s="114"/>
      <c r="CA945" s="114"/>
      <c r="CB945" s="114"/>
      <c r="CC945" s="114"/>
      <c r="CD945" s="11"/>
      <c r="CE945" s="11"/>
      <c r="CF945" s="11"/>
    </row>
    <row r="946" spans="1:84" ht="10.5" customHeight="1" x14ac:dyDescent="0.2">
      <c r="A946" s="1406"/>
      <c r="B946" s="1409"/>
      <c r="C946" s="846" t="s">
        <v>908</v>
      </c>
      <c r="D946" s="102" t="s">
        <v>108</v>
      </c>
      <c r="E946" s="51">
        <v>0.83548800000000001</v>
      </c>
      <c r="F946" s="51">
        <v>0.83592</v>
      </c>
      <c r="G946" s="51">
        <v>0.83663999999999994</v>
      </c>
      <c r="H946" s="330">
        <v>0.83699999999999997</v>
      </c>
      <c r="I946" s="51">
        <v>0.83555999999999997</v>
      </c>
      <c r="J946" s="51">
        <v>0.83663999999999994</v>
      </c>
      <c r="K946" s="51">
        <v>0.85392000000000001</v>
      </c>
      <c r="L946" s="51">
        <v>0.87350400000000006</v>
      </c>
      <c r="M946" s="51">
        <v>0.8897759999999999</v>
      </c>
      <c r="N946" s="330">
        <v>0.89496000000000009</v>
      </c>
      <c r="O946" s="51">
        <v>0.89474399999999998</v>
      </c>
      <c r="P946" s="51">
        <v>0.89618399999999998</v>
      </c>
      <c r="Q946" s="51">
        <v>0.90900000000000003</v>
      </c>
      <c r="R946" s="51">
        <v>0.91015200000000007</v>
      </c>
      <c r="S946" s="51">
        <v>0.89416799999999996</v>
      </c>
      <c r="T946" s="51">
        <v>0.88603200000000004</v>
      </c>
      <c r="U946" s="51">
        <v>0.87134400000000001</v>
      </c>
      <c r="V946" s="330">
        <v>0.87184799999999996</v>
      </c>
      <c r="W946" s="51">
        <v>0.87206399999999995</v>
      </c>
      <c r="X946" s="51">
        <v>0.87055199999999999</v>
      </c>
      <c r="Y946" s="51">
        <v>0.84427200000000002</v>
      </c>
      <c r="Z946" s="51">
        <v>0.82202399999999998</v>
      </c>
      <c r="AA946" s="51">
        <v>0.82216800000000001</v>
      </c>
      <c r="AB946" s="51">
        <v>0.823824</v>
      </c>
      <c r="AC946" s="149">
        <f>SUM(E946:AB946)</f>
        <v>20.717784000000002</v>
      </c>
      <c r="AD946" s="379">
        <f>SUM(E947:AB947)</f>
        <v>8.1612720000000003</v>
      </c>
      <c r="AE946" s="49">
        <v>7.2</v>
      </c>
      <c r="AF946" s="983"/>
      <c r="AG946" s="983"/>
      <c r="AH946" s="983"/>
      <c r="AI946" s="983"/>
      <c r="AJ946" s="983"/>
      <c r="AK946" s="983"/>
      <c r="AL946" s="983"/>
      <c r="AM946" s="983"/>
      <c r="AN946" s="983"/>
      <c r="AO946" s="983"/>
      <c r="AP946" s="983"/>
      <c r="AQ946" s="983"/>
      <c r="AR946" s="983"/>
      <c r="AS946" s="983"/>
      <c r="AT946" s="983"/>
      <c r="AU946" s="983"/>
      <c r="AV946" s="983"/>
      <c r="AW946" s="983"/>
      <c r="AX946" s="983"/>
      <c r="AY946" s="983"/>
      <c r="AZ946" s="983"/>
      <c r="BA946" s="983"/>
      <c r="BB946" s="983"/>
      <c r="BC946" s="983"/>
      <c r="BD946" s="76"/>
      <c r="BE946" s="76"/>
      <c r="BF946" s="76"/>
      <c r="BG946" s="76"/>
      <c r="BH946" s="76"/>
      <c r="BI946" s="76"/>
      <c r="BJ946" s="76"/>
      <c r="BK946" s="76"/>
      <c r="BL946" s="76"/>
      <c r="BM946" s="76"/>
      <c r="BN946" s="76"/>
      <c r="BO946" s="76"/>
      <c r="BP946" s="76"/>
      <c r="BQ946" s="76"/>
      <c r="BR946" s="76"/>
      <c r="BS946" s="76"/>
      <c r="BT946" s="76"/>
      <c r="BU946" s="76"/>
      <c r="BV946" s="76"/>
      <c r="BW946" s="76"/>
      <c r="BX946" s="76"/>
      <c r="BY946" s="188"/>
      <c r="BZ946" s="188"/>
      <c r="CA946" s="188"/>
      <c r="CB946" s="188"/>
      <c r="CC946" s="188"/>
      <c r="CD946" s="14"/>
      <c r="CE946" s="14"/>
      <c r="CF946" s="14"/>
    </row>
    <row r="947" spans="1:84" ht="10.5" customHeight="1" x14ac:dyDescent="0.2">
      <c r="A947" s="1406"/>
      <c r="B947" s="1409"/>
      <c r="C947" s="846" t="s">
        <v>908</v>
      </c>
      <c r="D947" s="102" t="s">
        <v>906</v>
      </c>
      <c r="E947" s="51">
        <v>0.32846399999999998</v>
      </c>
      <c r="F947" s="42">
        <v>0.32911200000000002</v>
      </c>
      <c r="G947" s="42">
        <v>0.33069600000000005</v>
      </c>
      <c r="H947" s="255">
        <v>0.33184800000000003</v>
      </c>
      <c r="I947" s="42">
        <v>0.32932799999999995</v>
      </c>
      <c r="J947" s="42">
        <v>0.329544</v>
      </c>
      <c r="K947" s="42">
        <v>0.33544799999999997</v>
      </c>
      <c r="L947" s="42">
        <v>0.34351199999999998</v>
      </c>
      <c r="M947" s="42">
        <v>0.34862400000000004</v>
      </c>
      <c r="N947" s="255">
        <v>0.35258400000000001</v>
      </c>
      <c r="O947" s="42">
        <v>0.35387999999999997</v>
      </c>
      <c r="P947" s="42">
        <v>0.35294400000000004</v>
      </c>
      <c r="Q947" s="42">
        <v>0.35467200000000004</v>
      </c>
      <c r="R947" s="42">
        <v>0.35352</v>
      </c>
      <c r="S947" s="42">
        <v>0.34948800000000002</v>
      </c>
      <c r="T947" s="42">
        <v>0.34826400000000002</v>
      </c>
      <c r="U947" s="42">
        <v>0.34135199999999999</v>
      </c>
      <c r="V947" s="255">
        <v>0.34293599999999996</v>
      </c>
      <c r="W947" s="42">
        <v>0.34315200000000001</v>
      </c>
      <c r="X947" s="42">
        <v>0.34322399999999997</v>
      </c>
      <c r="Y947" s="42">
        <v>0.33400799999999997</v>
      </c>
      <c r="Z947" s="42">
        <v>0.32673599999999997</v>
      </c>
      <c r="AA947" s="42">
        <v>0.32724000000000003</v>
      </c>
      <c r="AB947" s="42">
        <v>0.33069600000000005</v>
      </c>
      <c r="AC947" s="254"/>
      <c r="AD947" s="129"/>
      <c r="AE947" s="49"/>
      <c r="AF947" s="983"/>
      <c r="AG947" s="983"/>
      <c r="AH947" s="983"/>
      <c r="AI947" s="983"/>
      <c r="AJ947" s="983"/>
      <c r="AK947" s="983"/>
      <c r="AL947" s="983"/>
      <c r="AM947" s="983"/>
      <c r="AN947" s="983"/>
      <c r="AO947" s="983"/>
      <c r="AP947" s="983"/>
      <c r="AQ947" s="983"/>
      <c r="AR947" s="983"/>
      <c r="AS947" s="983"/>
      <c r="AT947" s="983"/>
      <c r="AU947" s="983"/>
      <c r="AV947" s="983"/>
      <c r="AW947" s="983"/>
      <c r="AX947" s="983"/>
      <c r="AY947" s="983"/>
      <c r="AZ947" s="983"/>
      <c r="BA947" s="983"/>
      <c r="BB947" s="983"/>
      <c r="BC947" s="983"/>
      <c r="BD947" s="310"/>
      <c r="BE947" s="310"/>
      <c r="BF947" s="310"/>
      <c r="BG947" s="310"/>
      <c r="BH947" s="310"/>
      <c r="BI947" s="310"/>
      <c r="BJ947" s="310"/>
      <c r="BK947" s="310"/>
      <c r="BL947" s="310"/>
      <c r="BM947" s="310"/>
      <c r="BN947" s="310"/>
      <c r="BO947" s="310"/>
      <c r="BP947" s="310"/>
      <c r="BQ947" s="310"/>
      <c r="BR947" s="310"/>
      <c r="BS947" s="310"/>
      <c r="BT947" s="310"/>
      <c r="BU947" s="310"/>
      <c r="BV947" s="310"/>
      <c r="BW947" s="310"/>
      <c r="BX947" s="310"/>
      <c r="BY947" s="310"/>
      <c r="BZ947" s="310"/>
      <c r="CA947" s="310"/>
      <c r="CB947" s="310"/>
      <c r="CC947" s="310"/>
      <c r="CD947" s="310"/>
      <c r="CE947" s="20"/>
      <c r="CF947" s="20"/>
    </row>
    <row r="948" spans="1:84" ht="10.5" customHeight="1" x14ac:dyDescent="0.2">
      <c r="A948" s="1406"/>
      <c r="B948" s="1409"/>
      <c r="C948" s="846" t="s">
        <v>908</v>
      </c>
      <c r="D948" s="102" t="s">
        <v>907</v>
      </c>
      <c r="E948" s="142">
        <v>0</v>
      </c>
      <c r="F948" s="104">
        <v>0</v>
      </c>
      <c r="G948" s="104">
        <v>0</v>
      </c>
      <c r="H948" s="259">
        <v>0</v>
      </c>
      <c r="I948" s="104">
        <v>0</v>
      </c>
      <c r="J948" s="104">
        <v>0</v>
      </c>
      <c r="K948" s="104">
        <v>0</v>
      </c>
      <c r="L948" s="104">
        <v>0</v>
      </c>
      <c r="M948" s="104">
        <v>0</v>
      </c>
      <c r="N948" s="259">
        <v>0</v>
      </c>
      <c r="O948" s="104">
        <v>0</v>
      </c>
      <c r="P948" s="104">
        <v>0</v>
      </c>
      <c r="Q948" s="104">
        <v>0</v>
      </c>
      <c r="R948" s="104">
        <v>0</v>
      </c>
      <c r="S948" s="104">
        <v>0</v>
      </c>
      <c r="T948" s="104">
        <v>0</v>
      </c>
      <c r="U948" s="104">
        <v>0</v>
      </c>
      <c r="V948" s="259">
        <v>0</v>
      </c>
      <c r="W948" s="104">
        <v>0</v>
      </c>
      <c r="X948" s="104">
        <v>0</v>
      </c>
      <c r="Y948" s="104">
        <v>0</v>
      </c>
      <c r="Z948" s="104">
        <v>0</v>
      </c>
      <c r="AA948" s="104">
        <v>0</v>
      </c>
      <c r="AB948" s="104">
        <v>0</v>
      </c>
      <c r="AC948" s="254"/>
      <c r="AD948" s="129"/>
      <c r="AE948" s="49"/>
      <c r="AF948" s="983"/>
      <c r="AG948" s="983"/>
      <c r="AH948" s="983"/>
      <c r="AI948" s="983"/>
      <c r="AJ948" s="983"/>
      <c r="AK948" s="983"/>
      <c r="AL948" s="983"/>
      <c r="AM948" s="983"/>
      <c r="AN948" s="983"/>
      <c r="AO948" s="983"/>
      <c r="AP948" s="983"/>
      <c r="AQ948" s="983"/>
      <c r="AR948" s="983"/>
      <c r="AS948" s="983"/>
      <c r="AT948" s="983"/>
      <c r="AU948" s="983"/>
      <c r="AV948" s="983"/>
      <c r="AW948" s="983"/>
      <c r="AX948" s="983"/>
      <c r="AY948" s="983"/>
      <c r="AZ948" s="983"/>
      <c r="BA948" s="983"/>
      <c r="BB948" s="983"/>
      <c r="BC948" s="983"/>
      <c r="BD948" s="310"/>
      <c r="BE948" s="310"/>
      <c r="BF948" s="310"/>
      <c r="BG948" s="310"/>
      <c r="BH948" s="310"/>
      <c r="BI948" s="310"/>
      <c r="BJ948" s="310"/>
      <c r="BK948" s="310"/>
      <c r="BL948" s="310"/>
      <c r="BM948" s="310"/>
      <c r="BN948" s="310"/>
      <c r="BO948" s="310"/>
      <c r="BP948" s="310"/>
      <c r="BQ948" s="310"/>
      <c r="BR948" s="310"/>
      <c r="BS948" s="310"/>
      <c r="BT948" s="310"/>
      <c r="BU948" s="310"/>
      <c r="BV948" s="310"/>
      <c r="BW948" s="310"/>
      <c r="BX948" s="310"/>
      <c r="BY948" s="310"/>
      <c r="BZ948" s="310"/>
      <c r="CA948" s="310"/>
      <c r="CB948" s="310"/>
      <c r="CC948" s="310"/>
      <c r="CD948" s="310"/>
      <c r="CE948" s="20"/>
      <c r="CF948" s="20"/>
    </row>
    <row r="949" spans="1:84" ht="10.5" customHeight="1" thickBot="1" x14ac:dyDescent="0.25">
      <c r="A949" s="1407"/>
      <c r="B949" s="1410"/>
      <c r="C949" s="197"/>
      <c r="D949" s="166" t="s">
        <v>35</v>
      </c>
      <c r="E949" s="45">
        <f>(E947-E948)/E946</f>
        <v>0.39314029644950016</v>
      </c>
      <c r="F949" s="45">
        <f t="shared" ref="F949:AB949" si="354">(F947-F948)/F946</f>
        <v>0.39371231696813092</v>
      </c>
      <c r="G949" s="45">
        <f t="shared" si="354"/>
        <v>0.39526678141135979</v>
      </c>
      <c r="H949" s="286">
        <f t="shared" si="354"/>
        <v>0.39647311827956994</v>
      </c>
      <c r="I949" s="45">
        <f t="shared" si="354"/>
        <v>0.39414045669969838</v>
      </c>
      <c r="J949" s="45">
        <f t="shared" si="354"/>
        <v>0.3938898450946644</v>
      </c>
      <c r="K949" s="45">
        <f t="shared" si="354"/>
        <v>0.39283305227655985</v>
      </c>
      <c r="L949" s="45">
        <f t="shared" si="354"/>
        <v>0.39325750082426636</v>
      </c>
      <c r="M949" s="45">
        <f t="shared" si="354"/>
        <v>0.3918109726492961</v>
      </c>
      <c r="N949" s="286">
        <f t="shared" si="354"/>
        <v>0.39396621078037003</v>
      </c>
      <c r="O949" s="45">
        <f t="shared" si="354"/>
        <v>0.3955097770982538</v>
      </c>
      <c r="P949" s="45">
        <f t="shared" si="354"/>
        <v>0.39382983851530495</v>
      </c>
      <c r="Q949" s="45">
        <f t="shared" si="354"/>
        <v>0.39017821782178219</v>
      </c>
      <c r="R949" s="45">
        <f t="shared" si="354"/>
        <v>0.3884186377659995</v>
      </c>
      <c r="S949" s="45">
        <f t="shared" si="354"/>
        <v>0.39085272566229168</v>
      </c>
      <c r="T949" s="45">
        <f t="shared" si="354"/>
        <v>0.3930602957906712</v>
      </c>
      <c r="U949" s="45">
        <f t="shared" si="354"/>
        <v>0.39175342918525863</v>
      </c>
      <c r="V949" s="286">
        <f t="shared" si="354"/>
        <v>0.39334379387232632</v>
      </c>
      <c r="W949" s="45">
        <f t="shared" si="354"/>
        <v>0.39349405548216648</v>
      </c>
      <c r="X949" s="45">
        <f t="shared" si="354"/>
        <v>0.39426019353237945</v>
      </c>
      <c r="Y949" s="45">
        <f t="shared" si="354"/>
        <v>0.39561657854340776</v>
      </c>
      <c r="Z949" s="45">
        <f t="shared" si="354"/>
        <v>0.39747744591398787</v>
      </c>
      <c r="AA949" s="45">
        <f t="shared" si="354"/>
        <v>0.39802084245555658</v>
      </c>
      <c r="AB949" s="45">
        <f t="shared" si="354"/>
        <v>0.40141583639223916</v>
      </c>
      <c r="AC949" s="254"/>
      <c r="AD949" s="129"/>
      <c r="AE949" s="49"/>
    </row>
    <row r="950" spans="1:84" ht="10.5" customHeight="1" x14ac:dyDescent="0.2">
      <c r="A950" s="1188" t="s">
        <v>254</v>
      </c>
      <c r="B950" s="52"/>
      <c r="C950" s="403"/>
      <c r="D950" s="105"/>
      <c r="E950" s="117">
        <f>E940+E946</f>
        <v>2.1427199999999997</v>
      </c>
      <c r="F950" s="117">
        <f t="shared" ref="F950:AB950" si="355">F940+F946</f>
        <v>2.1472560000000001</v>
      </c>
      <c r="G950" s="117">
        <f t="shared" si="355"/>
        <v>2.1491280000000001</v>
      </c>
      <c r="H950" s="261">
        <f t="shared" si="355"/>
        <v>2.1499199999999998</v>
      </c>
      <c r="I950" s="117">
        <f t="shared" si="355"/>
        <v>2.1615120000000001</v>
      </c>
      <c r="J950" s="117">
        <f t="shared" si="355"/>
        <v>2.1669839999999998</v>
      </c>
      <c r="K950" s="117">
        <f t="shared" si="355"/>
        <v>2.1816719999999998</v>
      </c>
      <c r="L950" s="117">
        <f t="shared" si="355"/>
        <v>2.1778560000000002</v>
      </c>
      <c r="M950" s="117">
        <f t="shared" si="355"/>
        <v>2.2106159999999999</v>
      </c>
      <c r="N950" s="261">
        <f t="shared" si="355"/>
        <v>2.2433040000000002</v>
      </c>
      <c r="O950" s="117">
        <f t="shared" si="355"/>
        <v>2.2474080000000001</v>
      </c>
      <c r="P950" s="117">
        <f t="shared" si="355"/>
        <v>2.2654800000000002</v>
      </c>
      <c r="Q950" s="117">
        <f t="shared" si="355"/>
        <v>2.3153760000000001</v>
      </c>
      <c r="R950" s="117">
        <f t="shared" si="355"/>
        <v>2.3317920000000001</v>
      </c>
      <c r="S950" s="117">
        <f t="shared" si="355"/>
        <v>2.3104079999999998</v>
      </c>
      <c r="T950" s="206">
        <f t="shared" si="355"/>
        <v>2.277072</v>
      </c>
      <c r="U950" s="117">
        <f t="shared" si="355"/>
        <v>2.1948479999999999</v>
      </c>
      <c r="V950" s="261">
        <f t="shared" si="355"/>
        <v>2.1872159999999998</v>
      </c>
      <c r="W950" s="206">
        <f t="shared" si="355"/>
        <v>2.1934079999999998</v>
      </c>
      <c r="X950" s="117">
        <f t="shared" si="355"/>
        <v>2.2087440000000003</v>
      </c>
      <c r="Y950" s="117">
        <f t="shared" si="355"/>
        <v>2.185848</v>
      </c>
      <c r="Z950" s="117">
        <f t="shared" si="355"/>
        <v>2.1661919999999997</v>
      </c>
      <c r="AA950" s="117">
        <f t="shared" si="355"/>
        <v>2.181816</v>
      </c>
      <c r="AB950" s="117">
        <f t="shared" si="355"/>
        <v>2.164104</v>
      </c>
      <c r="AC950" s="256"/>
      <c r="AD950" s="256"/>
      <c r="AE950" s="77"/>
    </row>
    <row r="951" spans="1:84" ht="10.5" customHeight="1" x14ac:dyDescent="0.2">
      <c r="A951" s="1189" t="s">
        <v>255</v>
      </c>
      <c r="B951" s="56"/>
      <c r="C951" s="404"/>
      <c r="D951" s="106"/>
      <c r="E951" s="118">
        <f>E941+E947-E942-E948</f>
        <v>0.99590400000000001</v>
      </c>
      <c r="F951" s="118">
        <f t="shared" ref="F951:AB951" si="356">F941+F947-F942-F948</f>
        <v>0.99828000000000006</v>
      </c>
      <c r="G951" s="118">
        <f t="shared" si="356"/>
        <v>1.00332</v>
      </c>
      <c r="H951" s="262">
        <f t="shared" si="356"/>
        <v>1.00692</v>
      </c>
      <c r="I951" s="118">
        <f t="shared" si="356"/>
        <v>0.99892799999999993</v>
      </c>
      <c r="J951" s="118">
        <f t="shared" si="356"/>
        <v>1.0000799999999999</v>
      </c>
      <c r="K951" s="118">
        <f t="shared" si="356"/>
        <v>1.0061279999999999</v>
      </c>
      <c r="L951" s="118">
        <f t="shared" si="356"/>
        <v>1.0195920000000001</v>
      </c>
      <c r="M951" s="118">
        <f t="shared" si="356"/>
        <v>1.030176</v>
      </c>
      <c r="N951" s="262">
        <f t="shared" si="356"/>
        <v>1.0462320000000001</v>
      </c>
      <c r="O951" s="118">
        <f t="shared" si="356"/>
        <v>1.0505520000000002</v>
      </c>
      <c r="P951" s="118">
        <f t="shared" si="356"/>
        <v>1.055304</v>
      </c>
      <c r="Q951" s="118">
        <f t="shared" si="356"/>
        <v>1.081224</v>
      </c>
      <c r="R951" s="118">
        <f t="shared" si="356"/>
        <v>1.0629360000000001</v>
      </c>
      <c r="S951" s="118">
        <f t="shared" si="356"/>
        <v>1.050192</v>
      </c>
      <c r="T951" s="207">
        <f t="shared" si="356"/>
        <v>1.0423439999999999</v>
      </c>
      <c r="U951" s="118">
        <f t="shared" si="356"/>
        <v>1.012176</v>
      </c>
      <c r="V951" s="262">
        <f t="shared" si="356"/>
        <v>1.018872</v>
      </c>
      <c r="W951" s="207">
        <f t="shared" si="356"/>
        <v>1.019736</v>
      </c>
      <c r="X951" s="118">
        <f t="shared" si="356"/>
        <v>1.01844</v>
      </c>
      <c r="Y951" s="118">
        <f t="shared" si="356"/>
        <v>1.0074239999999999</v>
      </c>
      <c r="Z951" s="118">
        <f t="shared" si="356"/>
        <v>0.99914400000000003</v>
      </c>
      <c r="AA951" s="118">
        <f t="shared" si="356"/>
        <v>1.0032480000000001</v>
      </c>
      <c r="AB951" s="118">
        <f t="shared" si="356"/>
        <v>1.0129680000000001</v>
      </c>
      <c r="AC951" s="256"/>
      <c r="AD951" s="256"/>
      <c r="AE951" s="77"/>
      <c r="AF951" s="432"/>
      <c r="AG951" s="432"/>
      <c r="AH951" s="432"/>
      <c r="AI951" s="432"/>
      <c r="AJ951" s="432"/>
      <c r="AK951" s="432"/>
      <c r="AL951" s="432"/>
      <c r="AM951" s="432"/>
      <c r="AN951" s="432"/>
      <c r="AO951" s="432"/>
      <c r="AP951" s="432"/>
      <c r="AQ951" s="432"/>
      <c r="AR951" s="432"/>
      <c r="AS951" s="432"/>
      <c r="AT951" s="432"/>
      <c r="AU951" s="432"/>
      <c r="AV951" s="432"/>
      <c r="AW951" s="432"/>
      <c r="AX951" s="432"/>
      <c r="AY951" s="432"/>
      <c r="AZ951" s="432"/>
      <c r="BA951" s="432"/>
      <c r="BB951" s="432"/>
      <c r="BC951" s="432"/>
    </row>
    <row r="952" spans="1:84" ht="10.5" customHeight="1" thickBot="1" x14ac:dyDescent="0.25">
      <c r="A952" s="1187" t="s">
        <v>256</v>
      </c>
      <c r="B952" s="58"/>
      <c r="C952" s="498"/>
      <c r="D952" s="107"/>
      <c r="E952" s="119">
        <f>SQRT(E951*E951+E950*E950)</f>
        <v>2.3628528891185754</v>
      </c>
      <c r="F952" s="119">
        <f t="shared" ref="F952:AB952" si="357">SQRT(F951*F951+F950*F950)</f>
        <v>2.3679677548345119</v>
      </c>
      <c r="G952" s="119">
        <f t="shared" si="357"/>
        <v>2.3717930311863218</v>
      </c>
      <c r="H952" s="263">
        <f t="shared" si="357"/>
        <v>2.3740353604780191</v>
      </c>
      <c r="I952" s="119">
        <f t="shared" si="357"/>
        <v>2.3811743479485079</v>
      </c>
      <c r="J952" s="119">
        <f t="shared" si="357"/>
        <v>2.386625161741156</v>
      </c>
      <c r="K952" s="119">
        <f t="shared" si="357"/>
        <v>2.4024958414049333</v>
      </c>
      <c r="L952" s="119">
        <f t="shared" si="357"/>
        <v>2.4047088395895253</v>
      </c>
      <c r="M952" s="119">
        <f t="shared" si="357"/>
        <v>2.4388697567586504</v>
      </c>
      <c r="N952" s="263">
        <f t="shared" si="357"/>
        <v>2.4752806374712346</v>
      </c>
      <c r="O952" s="119">
        <f t="shared" si="357"/>
        <v>2.4808269232592588</v>
      </c>
      <c r="P952" s="119">
        <f t="shared" si="357"/>
        <v>2.499213108723624</v>
      </c>
      <c r="Q952" s="119">
        <f t="shared" si="357"/>
        <v>2.5553886905032668</v>
      </c>
      <c r="R952" s="119">
        <f t="shared" si="357"/>
        <v>2.5626328007266279</v>
      </c>
      <c r="S952" s="119">
        <f t="shared" si="357"/>
        <v>2.537890534149966</v>
      </c>
      <c r="T952" s="208">
        <f t="shared" si="357"/>
        <v>2.5043038768328416</v>
      </c>
      <c r="U952" s="119">
        <f t="shared" si="357"/>
        <v>2.4169935866857406</v>
      </c>
      <c r="V952" s="263">
        <f t="shared" si="357"/>
        <v>2.4128849916728314</v>
      </c>
      <c r="W952" s="208">
        <f t="shared" si="357"/>
        <v>2.4188634033694418</v>
      </c>
      <c r="X952" s="119">
        <f t="shared" si="357"/>
        <v>2.4322356158760607</v>
      </c>
      <c r="Y952" s="119">
        <f t="shared" si="357"/>
        <v>2.4068308197461654</v>
      </c>
      <c r="Z952" s="119">
        <f t="shared" si="357"/>
        <v>2.3855138887879064</v>
      </c>
      <c r="AA952" s="119">
        <f t="shared" si="357"/>
        <v>2.4014219969343165</v>
      </c>
      <c r="AB952" s="119">
        <f t="shared" si="357"/>
        <v>2.3894456034486327</v>
      </c>
      <c r="AC952" s="310">
        <f>MAX(E952:AB952)</f>
        <v>2.5626328007266279</v>
      </c>
      <c r="AD952" s="256"/>
      <c r="AE952" s="77"/>
      <c r="AF952" s="432"/>
      <c r="AG952" s="432"/>
      <c r="AH952" s="432"/>
      <c r="AI952" s="432"/>
      <c r="AJ952" s="432"/>
      <c r="AK952" s="432"/>
      <c r="AL952" s="432"/>
      <c r="AM952" s="432"/>
      <c r="AN952" s="432"/>
      <c r="AO952" s="432"/>
      <c r="AP952" s="432"/>
      <c r="AQ952" s="432"/>
      <c r="AR952" s="432"/>
      <c r="AS952" s="432"/>
      <c r="AT952" s="432"/>
      <c r="AU952" s="432"/>
      <c r="AV952" s="432"/>
      <c r="AW952" s="432"/>
      <c r="AX952" s="432"/>
      <c r="AY952" s="432"/>
      <c r="AZ952" s="432"/>
      <c r="BA952" s="432"/>
      <c r="BB952" s="432"/>
      <c r="BC952" s="432"/>
    </row>
    <row r="953" spans="1:84" ht="10.5" customHeight="1" thickBot="1" x14ac:dyDescent="0.25">
      <c r="A953" s="1186" t="s">
        <v>89</v>
      </c>
      <c r="B953" s="120"/>
      <c r="C953" s="120"/>
      <c r="D953" s="120"/>
      <c r="E953" s="120">
        <v>1</v>
      </c>
      <c r="F953" s="120">
        <v>2</v>
      </c>
      <c r="G953" s="120">
        <v>3</v>
      </c>
      <c r="H953" s="284">
        <v>4</v>
      </c>
      <c r="I953" s="120">
        <v>5</v>
      </c>
      <c r="J953" s="120">
        <v>6</v>
      </c>
      <c r="K953" s="120">
        <v>7</v>
      </c>
      <c r="L953" s="120">
        <v>8</v>
      </c>
      <c r="M953" s="120">
        <v>9</v>
      </c>
      <c r="N953" s="284">
        <v>10</v>
      </c>
      <c r="O953" s="120">
        <v>11</v>
      </c>
      <c r="P953" s="120">
        <v>12</v>
      </c>
      <c r="Q953" s="120">
        <v>13</v>
      </c>
      <c r="R953" s="120">
        <v>14</v>
      </c>
      <c r="S953" s="120">
        <v>15</v>
      </c>
      <c r="T953" s="120">
        <v>16</v>
      </c>
      <c r="U953" s="120">
        <v>17</v>
      </c>
      <c r="V953" s="284">
        <v>18</v>
      </c>
      <c r="W953" s="120">
        <v>19</v>
      </c>
      <c r="X953" s="120">
        <v>20</v>
      </c>
      <c r="Y953" s="120">
        <v>21</v>
      </c>
      <c r="Z953" s="120">
        <v>22</v>
      </c>
      <c r="AA953" s="120">
        <v>23</v>
      </c>
      <c r="AB953" s="120">
        <v>24</v>
      </c>
      <c r="AC953" s="345"/>
      <c r="AD953" s="345"/>
      <c r="AE953" s="346"/>
    </row>
    <row r="954" spans="1:84" s="1" customFormat="1" ht="10.5" customHeight="1" x14ac:dyDescent="0.2">
      <c r="A954" s="266" t="s">
        <v>69</v>
      </c>
      <c r="B954" s="35"/>
      <c r="C954" s="484" t="s">
        <v>115</v>
      </c>
      <c r="D954" s="486" t="s">
        <v>32</v>
      </c>
      <c r="E954" s="35">
        <v>6.4</v>
      </c>
      <c r="F954" s="35">
        <v>6.4</v>
      </c>
      <c r="G954" s="35">
        <v>6.4</v>
      </c>
      <c r="H954" s="267">
        <v>6.4</v>
      </c>
      <c r="I954" s="35">
        <v>6.4</v>
      </c>
      <c r="J954" s="35">
        <v>6.4</v>
      </c>
      <c r="K954" s="35">
        <v>6.4</v>
      </c>
      <c r="L954" s="35">
        <v>6.4</v>
      </c>
      <c r="M954" s="35">
        <v>6.5</v>
      </c>
      <c r="N954" s="267">
        <v>6.5</v>
      </c>
      <c r="O954" s="35">
        <v>6.5</v>
      </c>
      <c r="P954" s="35">
        <v>6.5</v>
      </c>
      <c r="Q954" s="35">
        <v>6.5</v>
      </c>
      <c r="R954" s="35">
        <v>6.5</v>
      </c>
      <c r="S954" s="35">
        <v>6.4</v>
      </c>
      <c r="T954" s="35">
        <v>6.4</v>
      </c>
      <c r="U954" s="35">
        <v>6.4</v>
      </c>
      <c r="V954" s="267">
        <v>6.4</v>
      </c>
      <c r="W954" s="35">
        <v>6.4</v>
      </c>
      <c r="X954" s="35">
        <v>6.4</v>
      </c>
      <c r="Y954" s="35">
        <v>6.4</v>
      </c>
      <c r="Z954" s="35">
        <v>6.4</v>
      </c>
      <c r="AA954" s="35">
        <v>6.4</v>
      </c>
      <c r="AB954" s="35">
        <v>6.5</v>
      </c>
      <c r="AC954" s="256"/>
      <c r="AD954" s="256"/>
      <c r="AE954" s="347"/>
      <c r="AF954" s="249"/>
      <c r="AG954" s="249"/>
      <c r="AH954" s="249"/>
      <c r="AI954" s="249"/>
      <c r="AJ954" s="249"/>
      <c r="AK954" s="249"/>
      <c r="AL954" s="249"/>
      <c r="AM954" s="249"/>
      <c r="AN954" s="249"/>
      <c r="AO954" s="249"/>
      <c r="AP954" s="249"/>
      <c r="AQ954" s="249"/>
      <c r="AR954" s="249"/>
      <c r="AS954" s="249"/>
      <c r="AT954" s="249"/>
      <c r="AU954" s="249"/>
      <c r="AV954" s="249"/>
      <c r="AW954" s="249"/>
      <c r="AX954" s="249"/>
      <c r="AY954" s="249"/>
      <c r="AZ954" s="249"/>
      <c r="BA954" s="249"/>
      <c r="BB954" s="249"/>
      <c r="BC954" s="249"/>
      <c r="BD954" s="249"/>
      <c r="BE954" s="249"/>
      <c r="BF954" s="249"/>
      <c r="BG954" s="249"/>
      <c r="BH954" s="249"/>
      <c r="BI954" s="249"/>
      <c r="BJ954" s="249"/>
      <c r="BK954" s="249"/>
      <c r="BL954" s="249"/>
      <c r="BM954" s="249"/>
      <c r="BN954" s="249"/>
      <c r="BO954" s="249"/>
      <c r="BP954" s="249"/>
      <c r="BQ954" s="249"/>
      <c r="BR954" s="249"/>
      <c r="BS954" s="249"/>
      <c r="BT954" s="249"/>
      <c r="BU954" s="249"/>
      <c r="BV954" s="249"/>
      <c r="BW954" s="249"/>
      <c r="BX954" s="249"/>
      <c r="BY954" s="121"/>
      <c r="BZ954" s="121"/>
      <c r="CA954" s="121"/>
      <c r="CB954" s="121"/>
      <c r="CC954" s="121"/>
    </row>
    <row r="955" spans="1:84" s="1" customFormat="1" ht="10.5" customHeight="1" thickBot="1" x14ac:dyDescent="0.25">
      <c r="A955" s="268" t="s">
        <v>70</v>
      </c>
      <c r="B955" s="36"/>
      <c r="C955" s="485" t="s">
        <v>115</v>
      </c>
      <c r="D955" s="487" t="s">
        <v>32</v>
      </c>
      <c r="E955" s="36">
        <v>6.5</v>
      </c>
      <c r="F955" s="36">
        <v>6.5</v>
      </c>
      <c r="G955" s="36">
        <v>6.5</v>
      </c>
      <c r="H955" s="269">
        <v>6.5</v>
      </c>
      <c r="I955" s="36">
        <v>6.5</v>
      </c>
      <c r="J955" s="36">
        <v>6.5</v>
      </c>
      <c r="K955" s="36">
        <v>6.5</v>
      </c>
      <c r="L955" s="36">
        <v>6.5</v>
      </c>
      <c r="M955" s="36">
        <v>6.6</v>
      </c>
      <c r="N955" s="269">
        <v>6.6</v>
      </c>
      <c r="O955" s="36">
        <v>6.6</v>
      </c>
      <c r="P955" s="36">
        <v>6.6</v>
      </c>
      <c r="Q955" s="36">
        <v>6.6</v>
      </c>
      <c r="R955" s="36">
        <v>6.6</v>
      </c>
      <c r="S955" s="36">
        <v>6.5</v>
      </c>
      <c r="T955" s="36">
        <v>6.5</v>
      </c>
      <c r="U955" s="36">
        <v>6.5</v>
      </c>
      <c r="V955" s="269">
        <v>6.5</v>
      </c>
      <c r="W955" s="36">
        <v>6.5</v>
      </c>
      <c r="X955" s="36">
        <v>6.5</v>
      </c>
      <c r="Y955" s="36">
        <v>6.5</v>
      </c>
      <c r="Z955" s="36">
        <v>6.5</v>
      </c>
      <c r="AA955" s="36">
        <v>6.6</v>
      </c>
      <c r="AB955" s="36">
        <v>6.6</v>
      </c>
      <c r="AC955" s="256"/>
      <c r="AD955" s="256"/>
      <c r="AE955" s="347"/>
      <c r="AF955" s="432"/>
      <c r="AG955" s="432"/>
      <c r="AH955" s="432"/>
      <c r="AI955" s="432"/>
      <c r="AJ955" s="432"/>
      <c r="AK955" s="432"/>
      <c r="AL955" s="432"/>
      <c r="AM955" s="432"/>
      <c r="AN955" s="432"/>
      <c r="AO955" s="432"/>
      <c r="AP955" s="432"/>
      <c r="AQ955" s="432"/>
      <c r="AR955" s="432"/>
      <c r="AS955" s="432"/>
      <c r="AT955" s="432"/>
      <c r="AU955" s="432"/>
      <c r="AV955" s="432"/>
      <c r="AW955" s="432"/>
      <c r="AX955" s="432"/>
      <c r="AY955" s="432"/>
      <c r="AZ955" s="432"/>
      <c r="BA955" s="432"/>
      <c r="BB955" s="432"/>
      <c r="BC955" s="432"/>
      <c r="BD955" s="249"/>
      <c r="BE955" s="249"/>
      <c r="BF955" s="249"/>
      <c r="BG955" s="249"/>
      <c r="BH955" s="249"/>
      <c r="BI955" s="249"/>
      <c r="BJ955" s="249"/>
      <c r="BK955" s="249"/>
      <c r="BL955" s="249"/>
      <c r="BM955" s="249"/>
      <c r="BN955" s="249"/>
      <c r="BO955" s="249"/>
      <c r="BP955" s="249"/>
      <c r="BQ955" s="249"/>
      <c r="BR955" s="249"/>
      <c r="BS955" s="249"/>
      <c r="BT955" s="249"/>
      <c r="BU955" s="249"/>
      <c r="BV955" s="249"/>
      <c r="BW955" s="249"/>
      <c r="BX955" s="249"/>
      <c r="BY955" s="121"/>
      <c r="BZ955" s="121"/>
      <c r="CA955" s="121"/>
      <c r="CB955" s="121"/>
      <c r="CC955" s="121"/>
    </row>
    <row r="956" spans="1:84" s="1" customFormat="1" ht="10.5" customHeight="1" x14ac:dyDescent="0.2">
      <c r="A956" s="1415" t="s">
        <v>4</v>
      </c>
      <c r="B956" s="1442" t="s">
        <v>660</v>
      </c>
      <c r="C956" s="695"/>
      <c r="D956" s="726"/>
      <c r="E956" s="61"/>
      <c r="F956" s="61"/>
      <c r="G956" s="61"/>
      <c r="H956" s="303"/>
      <c r="I956" s="61"/>
      <c r="J956" s="61"/>
      <c r="K956" s="61"/>
      <c r="L956" s="61"/>
      <c r="M956" s="61"/>
      <c r="N956" s="303"/>
      <c r="O956" s="61"/>
      <c r="P956" s="61"/>
      <c r="Q956" s="61"/>
      <c r="R956" s="61"/>
      <c r="S956" s="61"/>
      <c r="T956" s="61"/>
      <c r="U956" s="61"/>
      <c r="V956" s="303"/>
      <c r="W956" s="61"/>
      <c r="X956" s="61"/>
      <c r="Y956" s="61"/>
      <c r="Z956" s="61"/>
      <c r="AA956" s="61"/>
      <c r="AB956" s="61"/>
      <c r="AC956" s="41" t="s">
        <v>107</v>
      </c>
      <c r="AD956" s="43">
        <f>AD958/AC958</f>
        <v>1.2489583333333336</v>
      </c>
      <c r="AE956" s="49"/>
      <c r="AF956" s="310"/>
      <c r="AG956" s="310"/>
      <c r="AH956" s="310"/>
      <c r="AI956" s="310"/>
      <c r="AJ956" s="310"/>
      <c r="AK956" s="310"/>
      <c r="AL956" s="310"/>
      <c r="AM956" s="310"/>
      <c r="AN956" s="310"/>
      <c r="AO956" s="310"/>
      <c r="AP956" s="310"/>
      <c r="AQ956" s="310"/>
      <c r="AR956" s="310"/>
      <c r="AS956" s="310"/>
      <c r="AT956" s="310"/>
      <c r="AU956" s="310"/>
      <c r="AV956" s="310"/>
      <c r="AW956" s="310"/>
      <c r="AX956" s="310"/>
      <c r="AY956" s="310"/>
      <c r="AZ956" s="310"/>
      <c r="BA956" s="310"/>
      <c r="BB956" s="310"/>
      <c r="BC956" s="310"/>
      <c r="BD956" s="256"/>
      <c r="BE956" s="256"/>
      <c r="BF956" s="256"/>
      <c r="BG956" s="256"/>
      <c r="BH956" s="256"/>
      <c r="BI956" s="256"/>
      <c r="BJ956" s="256"/>
      <c r="BK956" s="256"/>
      <c r="BL956" s="256"/>
      <c r="BM956" s="256"/>
      <c r="BN956" s="256"/>
      <c r="BO956" s="256"/>
      <c r="BP956" s="256"/>
      <c r="BQ956" s="256"/>
      <c r="BR956" s="256"/>
      <c r="BS956" s="256"/>
      <c r="BT956" s="256"/>
      <c r="BU956" s="256"/>
      <c r="BV956" s="256"/>
      <c r="BW956" s="256"/>
      <c r="BX956" s="256"/>
      <c r="BY956" s="114"/>
      <c r="BZ956" s="114"/>
      <c r="CA956" s="114"/>
      <c r="CB956" s="114"/>
      <c r="CC956" s="114"/>
      <c r="CD956" s="11"/>
      <c r="CE956" s="11"/>
      <c r="CF956" s="11"/>
    </row>
    <row r="957" spans="1:84" s="1" customFormat="1" ht="10.5" customHeight="1" x14ac:dyDescent="0.2">
      <c r="A957" s="1439"/>
      <c r="B957" s="1443"/>
      <c r="C957" s="846" t="s">
        <v>118</v>
      </c>
      <c r="D957" s="102" t="s">
        <v>27</v>
      </c>
      <c r="E957" s="67">
        <f>ROUND(SQRT(E958^2+(E959-E960)^2)*1000/(1.73*E954),0)</f>
        <v>1</v>
      </c>
      <c r="F957" s="137">
        <f t="shared" ref="F957:AB957" si="358">ROUND(SQRT(F958^2+(F959-F960)^2)*1000/(1.73*F954),0)</f>
        <v>1</v>
      </c>
      <c r="G957" s="137">
        <f t="shared" si="358"/>
        <v>1</v>
      </c>
      <c r="H957" s="351">
        <f t="shared" si="358"/>
        <v>1</v>
      </c>
      <c r="I957" s="137">
        <f t="shared" si="358"/>
        <v>1</v>
      </c>
      <c r="J957" s="137">
        <f t="shared" si="358"/>
        <v>1</v>
      </c>
      <c r="K957" s="137">
        <f t="shared" si="358"/>
        <v>1</v>
      </c>
      <c r="L957" s="137">
        <f t="shared" si="358"/>
        <v>1</v>
      </c>
      <c r="M957" s="137">
        <f t="shared" si="358"/>
        <v>1</v>
      </c>
      <c r="N957" s="351">
        <f t="shared" si="358"/>
        <v>1</v>
      </c>
      <c r="O957" s="137">
        <f t="shared" si="358"/>
        <v>1</v>
      </c>
      <c r="P957" s="137">
        <f t="shared" si="358"/>
        <v>1</v>
      </c>
      <c r="Q957" s="137">
        <f t="shared" si="358"/>
        <v>1</v>
      </c>
      <c r="R957" s="137">
        <f t="shared" si="358"/>
        <v>1</v>
      </c>
      <c r="S957" s="137">
        <f t="shared" si="358"/>
        <v>1</v>
      </c>
      <c r="T957" s="137">
        <f t="shared" si="358"/>
        <v>1</v>
      </c>
      <c r="U957" s="137">
        <f t="shared" si="358"/>
        <v>1</v>
      </c>
      <c r="V957" s="351">
        <f t="shared" si="358"/>
        <v>1</v>
      </c>
      <c r="W957" s="137">
        <f t="shared" si="358"/>
        <v>1</v>
      </c>
      <c r="X957" s="137">
        <f t="shared" si="358"/>
        <v>1</v>
      </c>
      <c r="Y957" s="137">
        <f t="shared" si="358"/>
        <v>1</v>
      </c>
      <c r="Z957" s="137">
        <f t="shared" si="358"/>
        <v>1</v>
      </c>
      <c r="AA957" s="137">
        <f t="shared" si="358"/>
        <v>1</v>
      </c>
      <c r="AB957" s="137">
        <f t="shared" si="358"/>
        <v>1</v>
      </c>
      <c r="AC957" s="254"/>
      <c r="AD957" s="129"/>
      <c r="AE957" s="49"/>
      <c r="AF957" s="76"/>
      <c r="AG957" s="76"/>
      <c r="AH957" s="76"/>
      <c r="AI957" s="76"/>
      <c r="AJ957" s="76"/>
      <c r="AK957" s="76"/>
      <c r="AL957" s="76"/>
      <c r="AM957" s="76"/>
      <c r="AN957" s="76"/>
      <c r="AO957" s="76"/>
      <c r="AP957" s="76"/>
      <c r="AQ957" s="76"/>
      <c r="AR957" s="76"/>
      <c r="AS957" s="76"/>
      <c r="AT957" s="76"/>
      <c r="AU957" s="76"/>
      <c r="AV957" s="76"/>
      <c r="AW957" s="76"/>
      <c r="AX957" s="76"/>
      <c r="AY957" s="76"/>
      <c r="AZ957" s="76"/>
      <c r="BA957" s="76"/>
      <c r="BB957" s="76"/>
      <c r="BC957" s="76"/>
      <c r="BD957" s="76"/>
      <c r="BE957" s="76"/>
      <c r="BF957" s="76"/>
      <c r="BG957" s="76"/>
      <c r="BH957" s="76"/>
      <c r="BI957" s="76"/>
      <c r="BJ957" s="76"/>
      <c r="BK957" s="76"/>
      <c r="BL957" s="76"/>
      <c r="BM957" s="76"/>
      <c r="BN957" s="76"/>
      <c r="BO957" s="76"/>
      <c r="BP957" s="76"/>
      <c r="BQ957" s="76"/>
      <c r="BR957" s="76"/>
      <c r="BS957" s="76"/>
      <c r="BT957" s="76"/>
      <c r="BU957" s="76"/>
      <c r="BV957" s="76"/>
      <c r="BW957" s="76"/>
      <c r="BX957" s="76"/>
      <c r="BY957" s="1029"/>
      <c r="BZ957" s="1029"/>
      <c r="CA957" s="1029"/>
      <c r="CB957" s="1029"/>
      <c r="CC957" s="1029"/>
      <c r="CD957" s="10"/>
      <c r="CE957" s="10"/>
      <c r="CF957" s="10"/>
    </row>
    <row r="958" spans="1:84" s="1" customFormat="1" ht="10.5" customHeight="1" x14ac:dyDescent="0.2">
      <c r="A958" s="1439"/>
      <c r="B958" s="1443"/>
      <c r="C958" s="846" t="s">
        <v>908</v>
      </c>
      <c r="D958" s="102" t="s">
        <v>108</v>
      </c>
      <c r="E958" s="51">
        <v>4.5119999999999995E-3</v>
      </c>
      <c r="F958" s="51">
        <v>3.6960000000000001E-3</v>
      </c>
      <c r="G958" s="51">
        <v>3.6480000000000002E-3</v>
      </c>
      <c r="H958" s="330">
        <v>3.6960000000000001E-3</v>
      </c>
      <c r="I958" s="51">
        <v>3.7440000000000004E-3</v>
      </c>
      <c r="J958" s="51">
        <v>3.5999999999999999E-3</v>
      </c>
      <c r="K958" s="51">
        <v>3.8399999999999997E-3</v>
      </c>
      <c r="L958" s="51">
        <v>3.6960000000000001E-3</v>
      </c>
      <c r="M958" s="51">
        <v>3.888E-3</v>
      </c>
      <c r="N958" s="330">
        <v>3.6480000000000002E-3</v>
      </c>
      <c r="O958" s="51">
        <v>3.8399999999999997E-3</v>
      </c>
      <c r="P958" s="51">
        <v>3.888E-3</v>
      </c>
      <c r="Q958" s="51">
        <v>3.7919999999999998E-3</v>
      </c>
      <c r="R958" s="51">
        <v>3.6960000000000001E-3</v>
      </c>
      <c r="S958" s="51">
        <v>3.7440000000000004E-3</v>
      </c>
      <c r="T958" s="51">
        <v>3.6960000000000001E-3</v>
      </c>
      <c r="U958" s="51">
        <v>3.7440000000000004E-3</v>
      </c>
      <c r="V958" s="330">
        <v>3.5999999999999999E-3</v>
      </c>
      <c r="W958" s="51">
        <v>3.7440000000000004E-3</v>
      </c>
      <c r="X958" s="51">
        <v>3.5999999999999999E-3</v>
      </c>
      <c r="Y958" s="51">
        <v>4.176E-3</v>
      </c>
      <c r="Z958" s="51">
        <v>4.0800000000000003E-3</v>
      </c>
      <c r="AA958" s="51">
        <v>4.3200000000000001E-3</v>
      </c>
      <c r="AB958" s="51">
        <v>4.2720000000000006E-3</v>
      </c>
      <c r="AC958" s="41">
        <f>SUM(E958:AB958)</f>
        <v>9.2160000000000006E-2</v>
      </c>
      <c r="AD958" s="43">
        <f>SUM(E959:AB959)</f>
        <v>0.11510400000000004</v>
      </c>
      <c r="AE958" s="49">
        <v>4.8</v>
      </c>
      <c r="AF958" s="258"/>
      <c r="AG958" s="258"/>
      <c r="AH958" s="258"/>
      <c r="AI958" s="258"/>
      <c r="AJ958" s="258"/>
      <c r="AK958" s="258"/>
      <c r="AL958" s="258"/>
      <c r="AM958" s="258"/>
      <c r="AN958" s="258"/>
      <c r="AO958" s="258"/>
      <c r="AP958" s="258"/>
      <c r="AQ958" s="258"/>
      <c r="AR958" s="258"/>
      <c r="AS958" s="258"/>
      <c r="AT958" s="258"/>
      <c r="AU958" s="258"/>
      <c r="AV958" s="258"/>
      <c r="AW958" s="258"/>
      <c r="AX958" s="258"/>
      <c r="AY958" s="258"/>
      <c r="AZ958" s="258"/>
      <c r="BA958" s="258"/>
      <c r="BB958" s="258"/>
      <c r="BC958" s="258"/>
      <c r="BD958" s="258"/>
      <c r="BE958" s="258"/>
      <c r="BF958" s="258"/>
      <c r="BG958" s="258"/>
      <c r="BH958" s="258"/>
      <c r="BI958" s="258"/>
      <c r="BJ958" s="258"/>
      <c r="BK958" s="258"/>
      <c r="BL958" s="258"/>
      <c r="BM958" s="258"/>
      <c r="BN958" s="258"/>
      <c r="BO958" s="258"/>
      <c r="BP958" s="258"/>
      <c r="BQ958" s="258"/>
      <c r="BR958" s="258"/>
      <c r="BS958" s="258"/>
      <c r="BT958" s="258"/>
      <c r="BU958" s="258"/>
      <c r="BV958" s="258"/>
      <c r="BW958" s="258"/>
      <c r="BX958" s="258"/>
      <c r="BY958" s="260"/>
      <c r="BZ958" s="260"/>
      <c r="CA958" s="260"/>
      <c r="CB958" s="260"/>
      <c r="CC958" s="838"/>
      <c r="CD958" s="13"/>
      <c r="CE958" s="13"/>
      <c r="CF958" s="13"/>
    </row>
    <row r="959" spans="1:84" s="1" customFormat="1" ht="10.5" customHeight="1" x14ac:dyDescent="0.2">
      <c r="A959" s="1439"/>
      <c r="B959" s="1443"/>
      <c r="C959" s="846" t="s">
        <v>908</v>
      </c>
      <c r="D959" s="102" t="s">
        <v>906</v>
      </c>
      <c r="E959" s="51">
        <v>4.6079999999999992E-3</v>
      </c>
      <c r="F959" s="42">
        <v>4.6559999999999995E-3</v>
      </c>
      <c r="G959" s="42">
        <v>4.7039999999999998E-3</v>
      </c>
      <c r="H959" s="255">
        <v>4.7520000000000001E-3</v>
      </c>
      <c r="I959" s="42">
        <v>4.6559999999999995E-3</v>
      </c>
      <c r="J959" s="42">
        <v>4.6559999999999995E-3</v>
      </c>
      <c r="K959" s="42">
        <v>4.7039999999999998E-3</v>
      </c>
      <c r="L959" s="42">
        <v>4.7520000000000001E-3</v>
      </c>
      <c r="M959" s="42">
        <v>4.8960000000000002E-3</v>
      </c>
      <c r="N959" s="255">
        <v>4.9919999999999999E-3</v>
      </c>
      <c r="O959" s="42">
        <v>5.0400000000000002E-3</v>
      </c>
      <c r="P959" s="42">
        <v>5.0400000000000002E-3</v>
      </c>
      <c r="Q959" s="42">
        <v>4.9919999999999999E-3</v>
      </c>
      <c r="R959" s="42">
        <v>5.0400000000000002E-3</v>
      </c>
      <c r="S959" s="42">
        <v>4.8479999999999999E-3</v>
      </c>
      <c r="T959" s="42">
        <v>4.8479999999999999E-3</v>
      </c>
      <c r="U959" s="42">
        <v>4.6559999999999995E-3</v>
      </c>
      <c r="V959" s="255">
        <v>4.7520000000000001E-3</v>
      </c>
      <c r="W959" s="42">
        <v>4.7520000000000001E-3</v>
      </c>
      <c r="X959" s="42">
        <v>4.7520000000000001E-3</v>
      </c>
      <c r="Y959" s="42">
        <v>4.7039999999999998E-3</v>
      </c>
      <c r="Z959" s="42">
        <v>4.7039999999999998E-3</v>
      </c>
      <c r="AA959" s="42">
        <v>4.7520000000000001E-3</v>
      </c>
      <c r="AB959" s="42">
        <v>4.8479999999999999E-3</v>
      </c>
      <c r="AC959" s="41"/>
      <c r="AD959" s="43"/>
      <c r="AE959" s="49"/>
      <c r="AF959" s="258"/>
      <c r="AG959" s="258"/>
      <c r="AH959" s="258"/>
      <c r="AI959" s="258"/>
      <c r="AJ959" s="258"/>
      <c r="AK959" s="258"/>
      <c r="AL959" s="258"/>
      <c r="AM959" s="258"/>
      <c r="AN959" s="258"/>
      <c r="AO959" s="258"/>
      <c r="AP959" s="258"/>
      <c r="AQ959" s="258"/>
      <c r="AR959" s="258"/>
      <c r="AS959" s="258"/>
      <c r="AT959" s="258"/>
      <c r="AU959" s="258"/>
      <c r="AV959" s="258"/>
      <c r="AW959" s="258"/>
      <c r="AX959" s="258"/>
      <c r="AY959" s="258"/>
      <c r="AZ959" s="258"/>
      <c r="BA959" s="258"/>
      <c r="BB959" s="258"/>
      <c r="BC959" s="258"/>
      <c r="BD959" s="258"/>
      <c r="BE959" s="258"/>
      <c r="BF959" s="258"/>
      <c r="BG959" s="258"/>
      <c r="BH959" s="258"/>
      <c r="BI959" s="258"/>
      <c r="BJ959" s="258"/>
      <c r="BK959" s="258"/>
      <c r="BL959" s="258"/>
      <c r="BM959" s="258"/>
      <c r="BN959" s="258"/>
      <c r="BO959" s="258"/>
      <c r="BP959" s="258"/>
      <c r="BQ959" s="258"/>
      <c r="BR959" s="258"/>
      <c r="BS959" s="258"/>
      <c r="BT959" s="258"/>
      <c r="BU959" s="258"/>
      <c r="BV959" s="258"/>
      <c r="BW959" s="258"/>
      <c r="BX959" s="258"/>
      <c r="BY959" s="258"/>
      <c r="BZ959" s="258"/>
      <c r="CA959" s="258"/>
      <c r="CB959" s="258"/>
      <c r="CC959" s="258"/>
      <c r="CD959" s="258"/>
      <c r="CE959" s="13"/>
      <c r="CF959" s="13"/>
    </row>
    <row r="960" spans="1:84" s="1" customFormat="1" ht="10.5" customHeight="1" x14ac:dyDescent="0.2">
      <c r="A960" s="1440"/>
      <c r="B960" s="1444"/>
      <c r="C960" s="846" t="s">
        <v>908</v>
      </c>
      <c r="D960" s="102" t="s">
        <v>907</v>
      </c>
      <c r="E960" s="142">
        <v>0</v>
      </c>
      <c r="F960" s="104">
        <v>0</v>
      </c>
      <c r="G960" s="104">
        <v>0</v>
      </c>
      <c r="H960" s="259">
        <v>0</v>
      </c>
      <c r="I960" s="104">
        <v>0</v>
      </c>
      <c r="J960" s="104">
        <v>0</v>
      </c>
      <c r="K960" s="104">
        <v>0</v>
      </c>
      <c r="L960" s="104">
        <v>0</v>
      </c>
      <c r="M960" s="104">
        <v>0</v>
      </c>
      <c r="N960" s="259">
        <v>0</v>
      </c>
      <c r="O960" s="104">
        <v>0</v>
      </c>
      <c r="P960" s="104">
        <v>0</v>
      </c>
      <c r="Q960" s="104">
        <v>0</v>
      </c>
      <c r="R960" s="104">
        <v>0</v>
      </c>
      <c r="S960" s="104">
        <v>0</v>
      </c>
      <c r="T960" s="104">
        <v>0</v>
      </c>
      <c r="U960" s="104">
        <v>0</v>
      </c>
      <c r="V960" s="259">
        <v>0</v>
      </c>
      <c r="W960" s="104">
        <v>0</v>
      </c>
      <c r="X960" s="104">
        <v>0</v>
      </c>
      <c r="Y960" s="104">
        <v>0</v>
      </c>
      <c r="Z960" s="104">
        <v>0</v>
      </c>
      <c r="AA960" s="104">
        <v>0</v>
      </c>
      <c r="AB960" s="104">
        <v>0</v>
      </c>
      <c r="AC960" s="41"/>
      <c r="AD960" s="43"/>
      <c r="AE960" s="49"/>
      <c r="AF960" s="258"/>
      <c r="AG960" s="258"/>
      <c r="AH960" s="258"/>
      <c r="AI960" s="258"/>
      <c r="AJ960" s="258"/>
      <c r="AK960" s="258"/>
      <c r="AL960" s="258"/>
      <c r="AM960" s="258"/>
      <c r="AN960" s="258"/>
      <c r="AO960" s="258"/>
      <c r="AP960" s="258"/>
      <c r="AQ960" s="258"/>
      <c r="AR960" s="258"/>
      <c r="AS960" s="258"/>
      <c r="AT960" s="258"/>
      <c r="AU960" s="258"/>
      <c r="AV960" s="258"/>
      <c r="AW960" s="258"/>
      <c r="AX960" s="258"/>
      <c r="AY960" s="258"/>
      <c r="AZ960" s="258"/>
      <c r="BA960" s="258"/>
      <c r="BB960" s="258"/>
      <c r="BC960" s="258"/>
      <c r="BD960" s="258"/>
      <c r="BE960" s="258"/>
      <c r="BF960" s="258"/>
      <c r="BG960" s="258"/>
      <c r="BH960" s="258"/>
      <c r="BI960" s="258"/>
      <c r="BJ960" s="258"/>
      <c r="BK960" s="258"/>
      <c r="BL960" s="258"/>
      <c r="BM960" s="258"/>
      <c r="BN960" s="258"/>
      <c r="BO960" s="258"/>
      <c r="BP960" s="258"/>
      <c r="BQ960" s="258"/>
      <c r="BR960" s="258"/>
      <c r="BS960" s="258"/>
      <c r="BT960" s="258"/>
      <c r="BU960" s="258"/>
      <c r="BV960" s="258"/>
      <c r="BW960" s="258"/>
      <c r="BX960" s="258"/>
      <c r="BY960" s="258"/>
      <c r="BZ960" s="258"/>
      <c r="CA960" s="258"/>
      <c r="CB960" s="258"/>
      <c r="CC960" s="258"/>
      <c r="CD960" s="258"/>
      <c r="CE960" s="13"/>
      <c r="CF960" s="13"/>
    </row>
    <row r="961" spans="1:84" s="1" customFormat="1" ht="10.5" customHeight="1" thickBot="1" x14ac:dyDescent="0.25">
      <c r="A961" s="1441"/>
      <c r="B961" s="1445"/>
      <c r="C961" s="197"/>
      <c r="D961" s="166" t="s">
        <v>35</v>
      </c>
      <c r="E961" s="45">
        <f>(E959-E960)/E958</f>
        <v>1.0212765957446808</v>
      </c>
      <c r="F961" s="45">
        <f t="shared" ref="F961:AB961" si="359">(F959-F960)/F958</f>
        <v>1.2597402597402596</v>
      </c>
      <c r="G961" s="45">
        <f t="shared" si="359"/>
        <v>1.2894736842105261</v>
      </c>
      <c r="H961" s="286">
        <f t="shared" si="359"/>
        <v>1.2857142857142858</v>
      </c>
      <c r="I961" s="45">
        <f t="shared" si="359"/>
        <v>1.2435897435897434</v>
      </c>
      <c r="J961" s="45">
        <f t="shared" si="359"/>
        <v>1.2933333333333332</v>
      </c>
      <c r="K961" s="45">
        <f t="shared" si="359"/>
        <v>1.2250000000000001</v>
      </c>
      <c r="L961" s="45">
        <f t="shared" si="359"/>
        <v>1.2857142857142858</v>
      </c>
      <c r="M961" s="45">
        <f t="shared" si="359"/>
        <v>1.2592592592592593</v>
      </c>
      <c r="N961" s="286">
        <f t="shared" si="359"/>
        <v>1.3684210526315788</v>
      </c>
      <c r="O961" s="45">
        <f t="shared" si="359"/>
        <v>1.3125000000000002</v>
      </c>
      <c r="P961" s="45">
        <f t="shared" si="359"/>
        <v>1.2962962962962963</v>
      </c>
      <c r="Q961" s="45">
        <f t="shared" si="359"/>
        <v>1.3164556962025318</v>
      </c>
      <c r="R961" s="45">
        <f t="shared" si="359"/>
        <v>1.3636363636363638</v>
      </c>
      <c r="S961" s="45">
        <f t="shared" si="359"/>
        <v>1.2948717948717947</v>
      </c>
      <c r="T961" s="45">
        <f t="shared" si="359"/>
        <v>1.3116883116883116</v>
      </c>
      <c r="U961" s="45">
        <f t="shared" si="359"/>
        <v>1.2435897435897434</v>
      </c>
      <c r="V961" s="286">
        <f t="shared" si="359"/>
        <v>1.32</v>
      </c>
      <c r="W961" s="45">
        <f t="shared" si="359"/>
        <v>1.2692307692307692</v>
      </c>
      <c r="X961" s="45">
        <f t="shared" si="359"/>
        <v>1.32</v>
      </c>
      <c r="Y961" s="45">
        <f t="shared" si="359"/>
        <v>1.1264367816091954</v>
      </c>
      <c r="Z961" s="45">
        <f t="shared" si="359"/>
        <v>1.1529411764705881</v>
      </c>
      <c r="AA961" s="45">
        <f t="shared" si="359"/>
        <v>1.1000000000000001</v>
      </c>
      <c r="AB961" s="45">
        <f t="shared" si="359"/>
        <v>1.1348314606741572</v>
      </c>
      <c r="AC961" s="41"/>
      <c r="AD961" s="43"/>
      <c r="AE961" s="49"/>
      <c r="AF961" s="249"/>
      <c r="AG961" s="258"/>
      <c r="AH961" s="258"/>
      <c r="AI961" s="258"/>
      <c r="AJ961" s="258"/>
      <c r="AK961" s="258"/>
      <c r="AL961" s="258"/>
      <c r="AM961" s="258"/>
      <c r="AN961" s="258"/>
      <c r="AO961" s="258"/>
      <c r="AP961" s="258"/>
      <c r="AQ961" s="258"/>
      <c r="AR961" s="258"/>
      <c r="AS961" s="258"/>
      <c r="AT961" s="258"/>
      <c r="AU961" s="258"/>
      <c r="AV961" s="258"/>
      <c r="AW961" s="258"/>
      <c r="AX961" s="258"/>
      <c r="AY961" s="258"/>
      <c r="AZ961" s="258"/>
      <c r="BA961" s="258"/>
      <c r="BB961" s="258"/>
      <c r="BC961" s="258"/>
      <c r="BD961" s="249"/>
      <c r="BE961" s="249"/>
      <c r="BF961" s="249"/>
      <c r="BG961" s="249"/>
      <c r="BH961" s="249"/>
      <c r="BI961" s="249"/>
      <c r="BJ961" s="249"/>
      <c r="BK961" s="249"/>
      <c r="BL961" s="249"/>
      <c r="BM961" s="249"/>
      <c r="BN961" s="249"/>
      <c r="BO961" s="249"/>
      <c r="BP961" s="249"/>
      <c r="BQ961" s="249"/>
      <c r="BR961" s="249"/>
      <c r="BS961" s="249"/>
      <c r="BT961" s="249"/>
      <c r="BU961" s="249"/>
      <c r="BV961" s="249"/>
      <c r="BW961" s="249"/>
      <c r="BX961" s="249"/>
      <c r="BY961" s="121"/>
      <c r="BZ961" s="121"/>
      <c r="CA961" s="121"/>
      <c r="CB961" s="121"/>
      <c r="CC961" s="121"/>
    </row>
    <row r="962" spans="1:84" s="1" customFormat="1" ht="10.5" customHeight="1" x14ac:dyDescent="0.2">
      <c r="A962" s="1415" t="s">
        <v>84</v>
      </c>
      <c r="B962" s="1514" t="s">
        <v>209</v>
      </c>
      <c r="C962" s="695"/>
      <c r="D962" s="726"/>
      <c r="E962" s="61"/>
      <c r="F962" s="656"/>
      <c r="G962" s="656"/>
      <c r="H962" s="364"/>
      <c r="I962" s="695"/>
      <c r="J962" s="695"/>
      <c r="K962" s="695"/>
      <c r="L962" s="695"/>
      <c r="M962" s="695"/>
      <c r="N962" s="364"/>
      <c r="O962" s="695"/>
      <c r="P962" s="695"/>
      <c r="Q962" s="695"/>
      <c r="R962" s="695"/>
      <c r="S962" s="695"/>
      <c r="T962" s="695"/>
      <c r="U962" s="695"/>
      <c r="V962" s="364"/>
      <c r="W962" s="695"/>
      <c r="X962" s="695"/>
      <c r="Y962" s="695"/>
      <c r="Z962" s="695"/>
      <c r="AA962" s="695"/>
      <c r="AB962" s="695"/>
      <c r="AC962" s="41" t="s">
        <v>107</v>
      </c>
      <c r="AD962" s="43">
        <f>AD964/AC964</f>
        <v>0.50625613346418064</v>
      </c>
      <c r="AE962" s="49"/>
      <c r="AF962" s="76"/>
      <c r="AG962" s="258"/>
      <c r="AH962" s="258"/>
      <c r="AI962" s="258"/>
      <c r="AJ962" s="258"/>
      <c r="AK962" s="258"/>
      <c r="AL962" s="258"/>
      <c r="AM962" s="258"/>
      <c r="AN962" s="258"/>
      <c r="AO962" s="258"/>
      <c r="AP962" s="258"/>
      <c r="AQ962" s="258"/>
      <c r="AR962" s="258"/>
      <c r="AS962" s="258"/>
      <c r="AT962" s="258"/>
      <c r="AU962" s="258"/>
      <c r="AV962" s="258"/>
      <c r="AW962" s="258"/>
      <c r="AX962" s="258"/>
      <c r="AY962" s="258"/>
      <c r="AZ962" s="258"/>
      <c r="BA962" s="258"/>
      <c r="BB962" s="258"/>
      <c r="BC962" s="258"/>
      <c r="BD962" s="76"/>
      <c r="BE962" s="76"/>
      <c r="BF962" s="76"/>
      <c r="BG962" s="76"/>
      <c r="BH962" s="76"/>
      <c r="BI962" s="76"/>
      <c r="BJ962" s="76"/>
      <c r="BK962" s="76"/>
      <c r="BL962" s="76"/>
      <c r="BM962" s="76"/>
      <c r="BN962" s="76"/>
      <c r="BO962" s="76"/>
      <c r="BP962" s="76"/>
      <c r="BQ962" s="76"/>
      <c r="BR962" s="76"/>
      <c r="BS962" s="76"/>
      <c r="BT962" s="76"/>
      <c r="BU962" s="76"/>
      <c r="BV962" s="76"/>
      <c r="BW962" s="76"/>
      <c r="BX962" s="76"/>
      <c r="BY962" s="1029"/>
      <c r="BZ962" s="1029"/>
      <c r="CA962" s="1029"/>
      <c r="CB962" s="1029"/>
      <c r="CC962" s="1029"/>
      <c r="CD962" s="10"/>
      <c r="CE962" s="10"/>
      <c r="CF962" s="10"/>
    </row>
    <row r="963" spans="1:84" s="1" customFormat="1" ht="10.5" customHeight="1" x14ac:dyDescent="0.2">
      <c r="A963" s="1439"/>
      <c r="B963" s="1515"/>
      <c r="C963" s="846" t="s">
        <v>118</v>
      </c>
      <c r="D963" s="102" t="s">
        <v>27</v>
      </c>
      <c r="E963" s="67">
        <f>ROUND(SQRT(E964^2+(E965-E966)^2)*1000/(1.73*E954),0)</f>
        <v>2</v>
      </c>
      <c r="F963" s="137">
        <f t="shared" ref="F963:AB963" si="360">ROUND(SQRT(F964^2+(F965-F966)^2)*1000/(1.73*F954),0)</f>
        <v>2</v>
      </c>
      <c r="G963" s="137">
        <f t="shared" si="360"/>
        <v>2</v>
      </c>
      <c r="H963" s="351">
        <f t="shared" si="360"/>
        <v>2</v>
      </c>
      <c r="I963" s="137">
        <f t="shared" si="360"/>
        <v>2</v>
      </c>
      <c r="J963" s="137">
        <f t="shared" si="360"/>
        <v>2</v>
      </c>
      <c r="K963" s="137">
        <f t="shared" si="360"/>
        <v>2</v>
      </c>
      <c r="L963" s="137">
        <f t="shared" si="360"/>
        <v>2</v>
      </c>
      <c r="M963" s="137">
        <f t="shared" si="360"/>
        <v>2</v>
      </c>
      <c r="N963" s="351">
        <f t="shared" si="360"/>
        <v>2</v>
      </c>
      <c r="O963" s="137">
        <f t="shared" si="360"/>
        <v>2</v>
      </c>
      <c r="P963" s="137">
        <f t="shared" si="360"/>
        <v>2</v>
      </c>
      <c r="Q963" s="137">
        <f t="shared" si="360"/>
        <v>2</v>
      </c>
      <c r="R963" s="137">
        <f t="shared" si="360"/>
        <v>2</v>
      </c>
      <c r="S963" s="137">
        <f t="shared" si="360"/>
        <v>2</v>
      </c>
      <c r="T963" s="137">
        <f t="shared" si="360"/>
        <v>2</v>
      </c>
      <c r="U963" s="137">
        <f t="shared" si="360"/>
        <v>2</v>
      </c>
      <c r="V963" s="351">
        <f t="shared" si="360"/>
        <v>2</v>
      </c>
      <c r="W963" s="137">
        <f t="shared" si="360"/>
        <v>2</v>
      </c>
      <c r="X963" s="137">
        <f t="shared" si="360"/>
        <v>2</v>
      </c>
      <c r="Y963" s="137">
        <f t="shared" si="360"/>
        <v>2</v>
      </c>
      <c r="Z963" s="137">
        <f t="shared" si="360"/>
        <v>2</v>
      </c>
      <c r="AA963" s="137">
        <f t="shared" si="360"/>
        <v>2</v>
      </c>
      <c r="AB963" s="137">
        <f t="shared" si="360"/>
        <v>2</v>
      </c>
      <c r="AC963" s="254"/>
      <c r="AD963" s="129"/>
      <c r="AE963" s="49"/>
      <c r="AF963" s="249"/>
      <c r="AG963" s="258"/>
      <c r="AH963" s="258"/>
      <c r="AI963" s="258"/>
      <c r="AJ963" s="258"/>
      <c r="AK963" s="258"/>
      <c r="AL963" s="258"/>
      <c r="AM963" s="258"/>
      <c r="AN963" s="258"/>
      <c r="AO963" s="258"/>
      <c r="AP963" s="258"/>
      <c r="AQ963" s="258"/>
      <c r="AR963" s="258"/>
      <c r="AS963" s="258"/>
      <c r="AT963" s="258"/>
      <c r="AU963" s="258"/>
      <c r="AV963" s="258"/>
      <c r="AW963" s="258"/>
      <c r="AX963" s="258"/>
      <c r="AY963" s="258"/>
      <c r="AZ963" s="258"/>
      <c r="BA963" s="258"/>
      <c r="BB963" s="258"/>
      <c r="BC963" s="258"/>
      <c r="BD963" s="249"/>
      <c r="BE963" s="249"/>
      <c r="BF963" s="249"/>
      <c r="BG963" s="249"/>
      <c r="BH963" s="249"/>
      <c r="BI963" s="249"/>
      <c r="BJ963" s="249"/>
      <c r="BK963" s="249"/>
      <c r="BL963" s="249"/>
      <c r="BM963" s="249"/>
      <c r="BN963" s="249"/>
      <c r="BO963" s="249"/>
      <c r="BP963" s="249"/>
      <c r="BQ963" s="249"/>
      <c r="BR963" s="249"/>
      <c r="BS963" s="249"/>
      <c r="BT963" s="249"/>
      <c r="BU963" s="249"/>
      <c r="BV963" s="249"/>
      <c r="BW963" s="249"/>
      <c r="BX963" s="249"/>
      <c r="BY963" s="121"/>
      <c r="BZ963" s="121"/>
      <c r="CA963" s="121"/>
      <c r="CB963" s="121"/>
      <c r="CC963" s="121"/>
    </row>
    <row r="964" spans="1:84" s="1" customFormat="1" ht="10.5" customHeight="1" x14ac:dyDescent="0.2">
      <c r="A964" s="1439"/>
      <c r="B964" s="1515"/>
      <c r="C964" s="846" t="s">
        <v>908</v>
      </c>
      <c r="D964" s="102" t="s">
        <v>108</v>
      </c>
      <c r="E964" s="51">
        <v>1.6569E-2</v>
      </c>
      <c r="F964" s="51">
        <v>1.6739999999999998E-2</v>
      </c>
      <c r="G964" s="51">
        <v>1.6524E-2</v>
      </c>
      <c r="H964" s="330">
        <v>1.6713000000000002E-2</v>
      </c>
      <c r="I964" s="51">
        <v>1.6623000000000002E-2</v>
      </c>
      <c r="J964" s="51">
        <v>1.7163000000000001E-2</v>
      </c>
      <c r="K964" s="51">
        <v>1.6487999999999999E-2</v>
      </c>
      <c r="L964" s="51">
        <v>1.7523E-2</v>
      </c>
      <c r="M964" s="51">
        <v>1.7351999999999999E-2</v>
      </c>
      <c r="N964" s="330">
        <v>1.6056000000000001E-2</v>
      </c>
      <c r="O964" s="51">
        <v>1.6587000000000001E-2</v>
      </c>
      <c r="P964" s="51">
        <v>1.8611999999999997E-2</v>
      </c>
      <c r="Q964" s="51">
        <v>1.8783000000000001E-2</v>
      </c>
      <c r="R964" s="51">
        <v>1.9268999999999998E-2</v>
      </c>
      <c r="S964" s="51">
        <v>2.1267000000000001E-2</v>
      </c>
      <c r="T964" s="51">
        <v>2.2113000000000001E-2</v>
      </c>
      <c r="U964" s="51">
        <v>2.0330999999999998E-2</v>
      </c>
      <c r="V964" s="330">
        <v>2.0034E-2</v>
      </c>
      <c r="W964" s="51">
        <v>2.0250000000000001E-2</v>
      </c>
      <c r="X964" s="51">
        <v>2.07E-2</v>
      </c>
      <c r="Y964" s="51">
        <v>1.9800000000000002E-2</v>
      </c>
      <c r="Z964" s="51">
        <v>1.9880999999999999E-2</v>
      </c>
      <c r="AA964" s="51">
        <v>1.7838E-2</v>
      </c>
      <c r="AB964" s="51">
        <v>1.6992E-2</v>
      </c>
      <c r="AC964" s="41">
        <f>SUM(E964:AB964)</f>
        <v>0.44020799999999999</v>
      </c>
      <c r="AD964" s="43">
        <f>SUM(E965:AB965)</f>
        <v>0.222858</v>
      </c>
      <c r="AE964" s="49">
        <v>0.9</v>
      </c>
      <c r="AF964" s="258"/>
      <c r="AG964" s="258"/>
      <c r="AH964" s="258"/>
      <c r="AI964" s="258"/>
      <c r="AJ964" s="258"/>
      <c r="AK964" s="258"/>
      <c r="AL964" s="258"/>
      <c r="AM964" s="258"/>
      <c r="AN964" s="258"/>
      <c r="AO964" s="258"/>
      <c r="AP964" s="258"/>
      <c r="AQ964" s="258"/>
      <c r="AR964" s="258"/>
      <c r="AS964" s="258"/>
      <c r="AT964" s="258"/>
      <c r="AU964" s="258"/>
      <c r="AV964" s="258"/>
      <c r="AW964" s="258"/>
      <c r="AX964" s="258"/>
      <c r="AY964" s="258"/>
      <c r="AZ964" s="258"/>
      <c r="BA964" s="258"/>
      <c r="BB964" s="258"/>
      <c r="BC964" s="258"/>
      <c r="BD964" s="258"/>
      <c r="BE964" s="258"/>
      <c r="BF964" s="258"/>
      <c r="BG964" s="258"/>
      <c r="BH964" s="258"/>
      <c r="BI964" s="258"/>
      <c r="BJ964" s="258"/>
      <c r="BK964" s="258"/>
      <c r="BL964" s="258"/>
      <c r="BM964" s="258"/>
      <c r="BN964" s="258"/>
      <c r="BO964" s="258"/>
      <c r="BP964" s="258"/>
      <c r="BQ964" s="258"/>
      <c r="BR964" s="258"/>
      <c r="BS964" s="258"/>
      <c r="BT964" s="258"/>
      <c r="BU964" s="258"/>
      <c r="BV964" s="258"/>
      <c r="BW964" s="258"/>
      <c r="BX964" s="258"/>
      <c r="BY964" s="260"/>
      <c r="BZ964" s="260"/>
      <c r="CA964" s="260"/>
      <c r="CB964" s="260"/>
      <c r="CC964" s="260"/>
      <c r="CD964" s="13"/>
      <c r="CE964" s="13"/>
      <c r="CF964" s="13"/>
    </row>
    <row r="965" spans="1:84" s="1" customFormat="1" ht="10.5" customHeight="1" x14ac:dyDescent="0.2">
      <c r="A965" s="1439"/>
      <c r="B965" s="1515"/>
      <c r="C965" s="846" t="s">
        <v>908</v>
      </c>
      <c r="D965" s="102" t="s">
        <v>906</v>
      </c>
      <c r="E965" s="51">
        <v>9.0989999999999994E-3</v>
      </c>
      <c r="F965" s="42">
        <v>9.2069999999999999E-3</v>
      </c>
      <c r="G965" s="42">
        <v>9.1799999999999989E-3</v>
      </c>
      <c r="H965" s="255">
        <v>9.2429999999999995E-3</v>
      </c>
      <c r="I965" s="42">
        <v>9.0089999999999996E-3</v>
      </c>
      <c r="J965" s="42">
        <v>8.9819999999999987E-3</v>
      </c>
      <c r="K965" s="42">
        <v>9.1259999999999987E-3</v>
      </c>
      <c r="L965" s="42">
        <v>9.1529999999999997E-3</v>
      </c>
      <c r="M965" s="42">
        <v>8.5229999999999993E-3</v>
      </c>
      <c r="N965" s="255">
        <v>8.4600000000000005E-3</v>
      </c>
      <c r="O965" s="42">
        <v>8.369999999999999E-3</v>
      </c>
      <c r="P965" s="42">
        <v>8.4060000000000003E-3</v>
      </c>
      <c r="Q965" s="42">
        <v>8.1539999999999998E-3</v>
      </c>
      <c r="R965" s="42">
        <v>8.9369999999999988E-3</v>
      </c>
      <c r="S965" s="42">
        <v>9.8550000000000009E-3</v>
      </c>
      <c r="T965" s="42">
        <v>1.0619999999999999E-2</v>
      </c>
      <c r="U965" s="42">
        <v>9.2519999999999998E-3</v>
      </c>
      <c r="V965" s="255">
        <v>9.7380000000000001E-3</v>
      </c>
      <c r="W965" s="42">
        <v>1.0017E-2</v>
      </c>
      <c r="X965" s="42">
        <v>1.0098000000000001E-2</v>
      </c>
      <c r="Y965" s="42">
        <v>9.9450000000000007E-3</v>
      </c>
      <c r="Z965" s="42">
        <v>1.017E-2</v>
      </c>
      <c r="AA965" s="42">
        <v>9.4860000000000014E-3</v>
      </c>
      <c r="AB965" s="42">
        <v>9.8279999999999999E-3</v>
      </c>
      <c r="AC965" s="41"/>
      <c r="AD965" s="43"/>
      <c r="AE965" s="49"/>
      <c r="AF965" s="258"/>
      <c r="AG965" s="258"/>
      <c r="AH965" s="258"/>
      <c r="AI965" s="258"/>
      <c r="AJ965" s="258"/>
      <c r="AK965" s="258"/>
      <c r="AL965" s="258"/>
      <c r="AM965" s="258"/>
      <c r="AN965" s="258"/>
      <c r="AO965" s="258"/>
      <c r="AP965" s="258"/>
      <c r="AQ965" s="258"/>
      <c r="AR965" s="258"/>
      <c r="AS965" s="258"/>
      <c r="AT965" s="258"/>
      <c r="AU965" s="258"/>
      <c r="AV965" s="258"/>
      <c r="AW965" s="258"/>
      <c r="AX965" s="258"/>
      <c r="AY965" s="258"/>
      <c r="AZ965" s="258"/>
      <c r="BA965" s="258"/>
      <c r="BB965" s="258"/>
      <c r="BC965" s="258"/>
      <c r="BD965" s="258"/>
      <c r="BE965" s="258"/>
      <c r="BF965" s="258"/>
      <c r="BG965" s="258"/>
      <c r="BH965" s="258"/>
      <c r="BI965" s="258"/>
      <c r="BJ965" s="258"/>
      <c r="BK965" s="258"/>
      <c r="BL965" s="258"/>
      <c r="BM965" s="258"/>
      <c r="BN965" s="258"/>
      <c r="BO965" s="258"/>
      <c r="BP965" s="258"/>
      <c r="BQ965" s="258"/>
      <c r="BR965" s="258"/>
      <c r="BS965" s="258"/>
      <c r="BT965" s="258"/>
      <c r="BU965" s="258"/>
      <c r="BV965" s="258"/>
      <c r="BW965" s="258"/>
      <c r="BX965" s="258"/>
      <c r="BY965" s="258"/>
      <c r="BZ965" s="258"/>
      <c r="CA965" s="258"/>
      <c r="CB965" s="258"/>
      <c r="CC965" s="258"/>
      <c r="CD965" s="258"/>
      <c r="CE965" s="13"/>
      <c r="CF965" s="13"/>
    </row>
    <row r="966" spans="1:84" s="1" customFormat="1" ht="10.5" customHeight="1" x14ac:dyDescent="0.2">
      <c r="A966" s="1440"/>
      <c r="B966" s="1516"/>
      <c r="C966" s="846" t="s">
        <v>908</v>
      </c>
      <c r="D966" s="102" t="s">
        <v>907</v>
      </c>
      <c r="E966" s="142">
        <v>2.0699999999999999E-4</v>
      </c>
      <c r="F966" s="104">
        <v>2.2499999999999999E-4</v>
      </c>
      <c r="G966" s="104">
        <v>1.7999999999999998E-4</v>
      </c>
      <c r="H966" s="259">
        <v>1.8900000000000001E-4</v>
      </c>
      <c r="I966" s="104">
        <v>2.1599999999999999E-4</v>
      </c>
      <c r="J966" s="104">
        <v>2.7900000000000001E-4</v>
      </c>
      <c r="K966" s="104">
        <v>2.2499999999999999E-4</v>
      </c>
      <c r="L966" s="104">
        <v>2.43E-4</v>
      </c>
      <c r="M966" s="104">
        <v>1.8900000000000001E-4</v>
      </c>
      <c r="N966" s="259">
        <v>8.9999999999999985E-6</v>
      </c>
      <c r="O966" s="104">
        <v>2.8799999999999995E-4</v>
      </c>
      <c r="P966" s="104">
        <v>7.3799999999999994E-4</v>
      </c>
      <c r="Q966" s="104">
        <v>7.4700000000000005E-4</v>
      </c>
      <c r="R966" s="104">
        <v>7.0199999999999993E-4</v>
      </c>
      <c r="S966" s="104">
        <v>1.242E-3</v>
      </c>
      <c r="T966" s="104">
        <v>1.341E-3</v>
      </c>
      <c r="U966" s="104">
        <v>1.2600000000000001E-3</v>
      </c>
      <c r="V966" s="259">
        <v>1.08E-3</v>
      </c>
      <c r="W966" s="104">
        <v>1.0169999999999999E-3</v>
      </c>
      <c r="X966" s="104">
        <v>1.2150000000000002E-3</v>
      </c>
      <c r="Y966" s="104">
        <v>9.8999999999999999E-4</v>
      </c>
      <c r="Z966" s="104">
        <v>8.9999999999999998E-4</v>
      </c>
      <c r="AA966" s="104">
        <v>3.2400000000000001E-4</v>
      </c>
      <c r="AB966" s="104">
        <v>2.7E-4</v>
      </c>
      <c r="AC966" s="41"/>
      <c r="AD966" s="43"/>
      <c r="AE966" s="49"/>
      <c r="AF966" s="258"/>
      <c r="AG966" s="258"/>
      <c r="AH966" s="258"/>
      <c r="AI966" s="258"/>
      <c r="AJ966" s="258"/>
      <c r="AK966" s="258"/>
      <c r="AL966" s="258"/>
      <c r="AM966" s="258"/>
      <c r="AN966" s="258"/>
      <c r="AO966" s="258"/>
      <c r="AP966" s="258"/>
      <c r="AQ966" s="258"/>
      <c r="AR966" s="258"/>
      <c r="AS966" s="258"/>
      <c r="AT966" s="258"/>
      <c r="AU966" s="258"/>
      <c r="AV966" s="258"/>
      <c r="AW966" s="258"/>
      <c r="AX966" s="258"/>
      <c r="AY966" s="258"/>
      <c r="AZ966" s="258"/>
      <c r="BA966" s="258"/>
      <c r="BB966" s="258"/>
      <c r="BC966" s="258"/>
      <c r="BD966" s="258"/>
      <c r="BE966" s="258"/>
      <c r="BF966" s="258"/>
      <c r="BG966" s="258"/>
      <c r="BH966" s="258"/>
      <c r="BI966" s="258"/>
      <c r="BJ966" s="258"/>
      <c r="BK966" s="258"/>
      <c r="BL966" s="258"/>
      <c r="BM966" s="258"/>
      <c r="BN966" s="258"/>
      <c r="BO966" s="258"/>
      <c r="BP966" s="258"/>
      <c r="BQ966" s="258"/>
      <c r="BR966" s="258"/>
      <c r="BS966" s="258"/>
      <c r="BT966" s="258"/>
      <c r="BU966" s="258"/>
      <c r="BV966" s="258"/>
      <c r="BW966" s="258"/>
      <c r="BX966" s="258"/>
      <c r="BY966" s="258"/>
      <c r="BZ966" s="258"/>
      <c r="CA966" s="258"/>
      <c r="CB966" s="258"/>
      <c r="CC966" s="258"/>
      <c r="CD966" s="258"/>
      <c r="CE966" s="13"/>
      <c r="CF966" s="13"/>
    </row>
    <row r="967" spans="1:84" s="1" customFormat="1" ht="10.5" customHeight="1" thickBot="1" x14ac:dyDescent="0.25">
      <c r="A967" s="1441"/>
      <c r="B967" s="1517"/>
      <c r="C967" s="197"/>
      <c r="D967" s="166" t="s">
        <v>35</v>
      </c>
      <c r="E967" s="45">
        <f>(E965-E966)/E964</f>
        <v>0.53666485605649095</v>
      </c>
      <c r="F967" s="45">
        <f t="shared" ref="F967:AB967" si="361">(F965-F966)/F964</f>
        <v>0.53655913978494629</v>
      </c>
      <c r="G967" s="45">
        <f t="shared" si="361"/>
        <v>0.54466230936819171</v>
      </c>
      <c r="H967" s="286">
        <f t="shared" si="361"/>
        <v>0.5417339795368874</v>
      </c>
      <c r="I967" s="45">
        <f t="shared" si="361"/>
        <v>0.52896589063345967</v>
      </c>
      <c r="J967" s="45">
        <f t="shared" si="361"/>
        <v>0.5070791819611955</v>
      </c>
      <c r="K967" s="45">
        <f t="shared" si="361"/>
        <v>0.53984716157205237</v>
      </c>
      <c r="L967" s="45">
        <f t="shared" si="361"/>
        <v>0.50847457627118642</v>
      </c>
      <c r="M967" s="45">
        <f t="shared" si="361"/>
        <v>0.48029045643153523</v>
      </c>
      <c r="N967" s="286">
        <f t="shared" si="361"/>
        <v>0.52634529147982057</v>
      </c>
      <c r="O967" s="45">
        <f t="shared" si="361"/>
        <v>0.48724905046120448</v>
      </c>
      <c r="P967" s="45">
        <f t="shared" si="361"/>
        <v>0.41199226305609293</v>
      </c>
      <c r="Q967" s="45">
        <f t="shared" si="361"/>
        <v>0.39434595112601817</v>
      </c>
      <c r="R967" s="45">
        <f t="shared" si="361"/>
        <v>0.4273703876693134</v>
      </c>
      <c r="S967" s="45">
        <f t="shared" si="361"/>
        <v>0.40499365213711386</v>
      </c>
      <c r="T967" s="45">
        <f t="shared" si="361"/>
        <v>0.41961741961741955</v>
      </c>
      <c r="U967" s="45">
        <f t="shared" si="361"/>
        <v>0.39309428950863212</v>
      </c>
      <c r="V967" s="286">
        <f t="shared" si="361"/>
        <v>0.43216531895777183</v>
      </c>
      <c r="W967" s="45">
        <f t="shared" si="361"/>
        <v>0.44444444444444442</v>
      </c>
      <c r="X967" s="45">
        <f t="shared" si="361"/>
        <v>0.42913043478260871</v>
      </c>
      <c r="Y967" s="45">
        <f t="shared" si="361"/>
        <v>0.45227272727272727</v>
      </c>
      <c r="Z967" s="45">
        <f t="shared" si="361"/>
        <v>0.46627433227704845</v>
      </c>
      <c r="AA967" s="45">
        <f t="shared" si="361"/>
        <v>0.51362260343087796</v>
      </c>
      <c r="AB967" s="45">
        <f t="shared" si="361"/>
        <v>0.5625</v>
      </c>
      <c r="AC967" s="41"/>
      <c r="AD967" s="43"/>
      <c r="AE967" s="49"/>
      <c r="AF967" s="249"/>
      <c r="AG967" s="249"/>
      <c r="AH967" s="249"/>
      <c r="AI967" s="249"/>
      <c r="AJ967" s="249"/>
      <c r="AK967" s="249"/>
      <c r="AL967" s="249"/>
      <c r="AM967" s="249"/>
      <c r="AN967" s="249"/>
      <c r="AO967" s="249"/>
      <c r="AP967" s="249"/>
      <c r="AQ967" s="249"/>
      <c r="AR967" s="249"/>
      <c r="AS967" s="249"/>
      <c r="AT967" s="249"/>
      <c r="AU967" s="249"/>
      <c r="AV967" s="249"/>
      <c r="AW967" s="249"/>
      <c r="AX967" s="249"/>
      <c r="AY967" s="249"/>
      <c r="AZ967" s="249"/>
      <c r="BA967" s="249"/>
      <c r="BB967" s="249"/>
      <c r="BC967" s="249"/>
      <c r="BD967" s="249"/>
      <c r="BE967" s="249"/>
      <c r="BF967" s="249"/>
      <c r="BG967" s="249"/>
      <c r="BH967" s="249"/>
      <c r="BI967" s="249"/>
      <c r="BJ967" s="249"/>
      <c r="BK967" s="249"/>
      <c r="BL967" s="249"/>
      <c r="BM967" s="249"/>
      <c r="BN967" s="249"/>
      <c r="BO967" s="249"/>
      <c r="BP967" s="249"/>
      <c r="BQ967" s="249"/>
      <c r="BR967" s="249"/>
      <c r="BS967" s="249"/>
      <c r="BT967" s="249"/>
      <c r="BU967" s="249"/>
      <c r="BV967" s="249"/>
      <c r="BW967" s="249"/>
      <c r="BX967" s="249"/>
      <c r="BY967" s="121"/>
      <c r="BZ967" s="121"/>
      <c r="CA967" s="121"/>
      <c r="CB967" s="121"/>
      <c r="CC967" s="121"/>
    </row>
    <row r="968" spans="1:84" s="1" customFormat="1" ht="10.5" customHeight="1" x14ac:dyDescent="0.2">
      <c r="A968" s="1415" t="s">
        <v>9</v>
      </c>
      <c r="B968" s="1442" t="s">
        <v>210</v>
      </c>
      <c r="C968" s="695"/>
      <c r="D968" s="726"/>
      <c r="E968" s="134"/>
      <c r="F968" s="134"/>
      <c r="G968" s="134"/>
      <c r="H968" s="329"/>
      <c r="I968" s="134"/>
      <c r="J968" s="134"/>
      <c r="K968" s="134"/>
      <c r="L968" s="134"/>
      <c r="M968" s="134"/>
      <c r="N968" s="329"/>
      <c r="O968" s="134"/>
      <c r="P968" s="134"/>
      <c r="Q968" s="134"/>
      <c r="R968" s="134"/>
      <c r="S968" s="134"/>
      <c r="T968" s="134"/>
      <c r="U968" s="134"/>
      <c r="V968" s="329"/>
      <c r="W968" s="134"/>
      <c r="X968" s="134"/>
      <c r="Y968" s="134"/>
      <c r="Z968" s="134"/>
      <c r="AA968" s="134"/>
      <c r="AB968" s="134"/>
      <c r="AC968" s="41" t="s">
        <v>107</v>
      </c>
      <c r="AD968" s="43">
        <f>AD970/AC970</f>
        <v>7.9366549360992772E-2</v>
      </c>
      <c r="AE968" s="49"/>
      <c r="AF968" s="256"/>
      <c r="AG968" s="256"/>
      <c r="AH968" s="256"/>
      <c r="AI968" s="256"/>
      <c r="AJ968" s="256"/>
      <c r="AK968" s="256"/>
      <c r="AL968" s="256"/>
      <c r="AM968" s="256"/>
      <c r="AN968" s="256"/>
      <c r="AO968" s="256"/>
      <c r="AP968" s="256"/>
      <c r="AQ968" s="256"/>
      <c r="AR968" s="256"/>
      <c r="AS968" s="256"/>
      <c r="AT968" s="256"/>
      <c r="AU968" s="256"/>
      <c r="AV968" s="256"/>
      <c r="AW968" s="256"/>
      <c r="AX968" s="256"/>
      <c r="AY968" s="256"/>
      <c r="AZ968" s="256"/>
      <c r="BA968" s="256"/>
      <c r="BB968" s="256"/>
      <c r="BC968" s="256"/>
      <c r="BD968" s="256"/>
      <c r="BE968" s="256"/>
      <c r="BF968" s="256"/>
      <c r="BG968" s="256"/>
      <c r="BH968" s="256"/>
      <c r="BI968" s="256"/>
      <c r="BJ968" s="256"/>
      <c r="BK968" s="256"/>
      <c r="BL968" s="256"/>
      <c r="BM968" s="256"/>
      <c r="BN968" s="256"/>
      <c r="BO968" s="256"/>
      <c r="BP968" s="256"/>
      <c r="BQ968" s="256"/>
      <c r="BR968" s="256"/>
      <c r="BS968" s="256"/>
      <c r="BT968" s="256"/>
      <c r="BU968" s="256"/>
      <c r="BV968" s="256"/>
      <c r="BW968" s="256"/>
      <c r="BX968" s="256"/>
      <c r="BY968" s="114"/>
      <c r="BZ968" s="114"/>
      <c r="CA968" s="114"/>
      <c r="CB968" s="114"/>
      <c r="CC968" s="114"/>
      <c r="CD968" s="11"/>
      <c r="CE968" s="11"/>
      <c r="CF968" s="11"/>
    </row>
    <row r="969" spans="1:84" s="1" customFormat="1" ht="10.5" customHeight="1" x14ac:dyDescent="0.2">
      <c r="A969" s="1439"/>
      <c r="B969" s="1443"/>
      <c r="C969" s="846" t="s">
        <v>118</v>
      </c>
      <c r="D969" s="102" t="s">
        <v>27</v>
      </c>
      <c r="E969" s="67">
        <f>ROUND(SQRT(E970^2+(E971-E972)^2)*1000/(1.73*E954),0)</f>
        <v>7</v>
      </c>
      <c r="F969" s="137">
        <f t="shared" ref="F969:AB969" si="362">ROUND(SQRT(F970^2+(F971-F972)^2)*1000/(1.73*F954),0)</f>
        <v>7</v>
      </c>
      <c r="G969" s="137">
        <f t="shared" si="362"/>
        <v>7</v>
      </c>
      <c r="H969" s="351">
        <f t="shared" si="362"/>
        <v>7</v>
      </c>
      <c r="I969" s="137">
        <f t="shared" si="362"/>
        <v>7</v>
      </c>
      <c r="J969" s="137">
        <f t="shared" si="362"/>
        <v>7</v>
      </c>
      <c r="K969" s="137">
        <f t="shared" si="362"/>
        <v>7</v>
      </c>
      <c r="L969" s="137">
        <f t="shared" si="362"/>
        <v>7</v>
      </c>
      <c r="M969" s="137">
        <f t="shared" si="362"/>
        <v>7</v>
      </c>
      <c r="N969" s="351">
        <f t="shared" si="362"/>
        <v>7</v>
      </c>
      <c r="O969" s="137">
        <f t="shared" si="362"/>
        <v>7</v>
      </c>
      <c r="P969" s="137">
        <f t="shared" si="362"/>
        <v>7</v>
      </c>
      <c r="Q969" s="137">
        <f t="shared" si="362"/>
        <v>7</v>
      </c>
      <c r="R969" s="137">
        <f t="shared" si="362"/>
        <v>7</v>
      </c>
      <c r="S969" s="137">
        <f t="shared" si="362"/>
        <v>7</v>
      </c>
      <c r="T969" s="137">
        <f t="shared" si="362"/>
        <v>7</v>
      </c>
      <c r="U969" s="137">
        <f t="shared" si="362"/>
        <v>7</v>
      </c>
      <c r="V969" s="351">
        <f t="shared" si="362"/>
        <v>7</v>
      </c>
      <c r="W969" s="137">
        <f t="shared" si="362"/>
        <v>7</v>
      </c>
      <c r="X969" s="137">
        <f t="shared" si="362"/>
        <v>7</v>
      </c>
      <c r="Y969" s="137">
        <f t="shared" si="362"/>
        <v>7</v>
      </c>
      <c r="Z969" s="137">
        <f t="shared" si="362"/>
        <v>7</v>
      </c>
      <c r="AA969" s="137">
        <f t="shared" si="362"/>
        <v>7</v>
      </c>
      <c r="AB969" s="137">
        <f t="shared" si="362"/>
        <v>7</v>
      </c>
      <c r="AC969" s="254"/>
      <c r="AD969" s="129"/>
      <c r="AE969" s="49"/>
      <c r="AF969" s="256"/>
      <c r="AG969" s="256"/>
      <c r="AH969" s="256"/>
      <c r="AI969" s="256"/>
      <c r="AJ969" s="256"/>
      <c r="AK969" s="256"/>
      <c r="AL969" s="256"/>
      <c r="AM969" s="256"/>
      <c r="AN969" s="256"/>
      <c r="AO969" s="256"/>
      <c r="AP969" s="256"/>
      <c r="AQ969" s="256"/>
      <c r="AR969" s="256"/>
      <c r="AS969" s="256"/>
      <c r="AT969" s="256"/>
      <c r="AU969" s="256"/>
      <c r="AV969" s="256"/>
      <c r="AW969" s="256"/>
      <c r="AX969" s="256"/>
      <c r="AY969" s="256"/>
      <c r="AZ969" s="256"/>
      <c r="BA969" s="256"/>
      <c r="BB969" s="256"/>
      <c r="BC969" s="256"/>
      <c r="BD969" s="256"/>
      <c r="BE969" s="256"/>
      <c r="BF969" s="256"/>
      <c r="BG969" s="256"/>
      <c r="BH969" s="256"/>
      <c r="BI969" s="256"/>
      <c r="BJ969" s="256"/>
      <c r="BK969" s="256"/>
      <c r="BL969" s="256"/>
      <c r="BM969" s="256"/>
      <c r="BN969" s="256"/>
      <c r="BO969" s="256"/>
      <c r="BP969" s="256"/>
      <c r="BQ969" s="256"/>
      <c r="BR969" s="256"/>
      <c r="BS969" s="256"/>
      <c r="BT969" s="256"/>
      <c r="BU969" s="256"/>
      <c r="BV969" s="256"/>
      <c r="BW969" s="256"/>
      <c r="BX969" s="256"/>
      <c r="BY969" s="114"/>
      <c r="BZ969" s="114"/>
      <c r="CA969" s="114"/>
      <c r="CB969" s="114"/>
      <c r="CC969" s="114"/>
      <c r="CD969" s="11"/>
      <c r="CE969" s="11"/>
      <c r="CF969" s="11"/>
    </row>
    <row r="970" spans="1:84" s="1" customFormat="1" ht="10.5" customHeight="1" x14ac:dyDescent="0.2">
      <c r="A970" s="1439"/>
      <c r="B970" s="1443"/>
      <c r="C970" s="846" t="s">
        <v>908</v>
      </c>
      <c r="D970" s="102" t="s">
        <v>108</v>
      </c>
      <c r="E970" s="51">
        <v>8.0052000000000012E-2</v>
      </c>
      <c r="F970" s="51">
        <v>8.0183999999999991E-2</v>
      </c>
      <c r="G970" s="51">
        <v>8.0556000000000003E-2</v>
      </c>
      <c r="H970" s="330">
        <v>8.077200000000001E-2</v>
      </c>
      <c r="I970" s="51">
        <v>8.0292000000000002E-2</v>
      </c>
      <c r="J970" s="51">
        <v>8.0304E-2</v>
      </c>
      <c r="K970" s="51">
        <v>8.0399999999999999E-2</v>
      </c>
      <c r="L970" s="51">
        <v>8.0808000000000005E-2</v>
      </c>
      <c r="M970" s="51">
        <v>8.1335999999999992E-2</v>
      </c>
      <c r="N970" s="330">
        <v>8.1959999999999991E-2</v>
      </c>
      <c r="O970" s="51">
        <v>8.2152000000000003E-2</v>
      </c>
      <c r="P970" s="51">
        <v>8.1995999999999999E-2</v>
      </c>
      <c r="Q970" s="51">
        <v>8.1995999999999999E-2</v>
      </c>
      <c r="R970" s="51">
        <v>8.2068000000000002E-2</v>
      </c>
      <c r="S970" s="51">
        <v>8.1276000000000001E-2</v>
      </c>
      <c r="T970" s="51">
        <v>8.1227999999999995E-2</v>
      </c>
      <c r="U970" s="51">
        <v>8.0507999999999996E-2</v>
      </c>
      <c r="V970" s="330">
        <v>8.077200000000001E-2</v>
      </c>
      <c r="W970" s="51">
        <v>8.0831999999999987E-2</v>
      </c>
      <c r="X970" s="51">
        <v>8.0939999999999998E-2</v>
      </c>
      <c r="Y970" s="51">
        <v>8.0736000000000002E-2</v>
      </c>
      <c r="Z970" s="51">
        <v>8.0436000000000007E-2</v>
      </c>
      <c r="AA970" s="51">
        <v>8.0712000000000006E-2</v>
      </c>
      <c r="AB970" s="51">
        <v>8.1323999999999994E-2</v>
      </c>
      <c r="AC970" s="41">
        <f>SUM(E970:AB970)</f>
        <v>1.9436399999999998</v>
      </c>
      <c r="AD970" s="43">
        <f>SUM(E971:AB971)</f>
        <v>0.15425999999999998</v>
      </c>
      <c r="AE970" s="49">
        <v>1.2</v>
      </c>
      <c r="AF970" s="85"/>
      <c r="AG970" s="85"/>
      <c r="AH970" s="85"/>
      <c r="AI970" s="85"/>
      <c r="AJ970" s="85"/>
      <c r="AK970" s="85"/>
      <c r="AL970" s="85"/>
      <c r="AM970" s="85"/>
      <c r="AN970" s="85"/>
      <c r="AO970" s="85"/>
      <c r="AP970" s="85"/>
      <c r="AQ970" s="85"/>
      <c r="AR970" s="85"/>
      <c r="AS970" s="85"/>
      <c r="AT970" s="85"/>
      <c r="AU970" s="85"/>
      <c r="AV970" s="85"/>
      <c r="AW970" s="85"/>
      <c r="AX970" s="85"/>
      <c r="AY970" s="85"/>
      <c r="AZ970" s="85"/>
      <c r="BA970" s="85"/>
      <c r="BB970" s="85"/>
      <c r="BC970" s="85"/>
      <c r="BD970" s="256"/>
      <c r="BE970" s="256"/>
      <c r="BF970" s="256"/>
      <c r="BG970" s="256"/>
      <c r="BH970" s="256"/>
      <c r="BI970" s="256"/>
      <c r="BJ970" s="256"/>
      <c r="BK970" s="256"/>
      <c r="BL970" s="256"/>
      <c r="BM970" s="256"/>
      <c r="BN970" s="256"/>
      <c r="BO970" s="256"/>
      <c r="BP970" s="256"/>
      <c r="BQ970" s="256"/>
      <c r="BR970" s="256"/>
      <c r="BS970" s="256"/>
      <c r="BT970" s="256"/>
      <c r="BU970" s="256"/>
      <c r="BV970" s="256"/>
      <c r="BW970" s="256"/>
      <c r="BX970" s="256"/>
      <c r="BY970" s="114"/>
      <c r="BZ970" s="114"/>
      <c r="CA970" s="114"/>
      <c r="CB970" s="114"/>
      <c r="CC970" s="114"/>
      <c r="CD970" s="11"/>
      <c r="CE970" s="11"/>
      <c r="CF970" s="11"/>
    </row>
    <row r="971" spans="1:84" s="1" customFormat="1" ht="10.5" customHeight="1" x14ac:dyDescent="0.2">
      <c r="A971" s="1439"/>
      <c r="B971" s="1443"/>
      <c r="C971" s="846" t="s">
        <v>908</v>
      </c>
      <c r="D971" s="102" t="s">
        <v>906</v>
      </c>
      <c r="E971" s="51">
        <v>6.1920000000000005E-3</v>
      </c>
      <c r="F971" s="42">
        <v>6.228E-3</v>
      </c>
      <c r="G971" s="42">
        <v>6.3239999999999998E-3</v>
      </c>
      <c r="H971" s="255">
        <v>6.3839999999999999E-3</v>
      </c>
      <c r="I971" s="42">
        <v>6.2640000000000005E-3</v>
      </c>
      <c r="J971" s="42">
        <v>6.2640000000000005E-3</v>
      </c>
      <c r="K971" s="42">
        <v>6.2759999999999995E-3</v>
      </c>
      <c r="L971" s="42">
        <v>6.3839999999999999E-3</v>
      </c>
      <c r="M971" s="42">
        <v>6.5039999999999994E-3</v>
      </c>
      <c r="N971" s="255">
        <v>6.6600000000000001E-3</v>
      </c>
      <c r="O971" s="42">
        <v>6.7080000000000004E-3</v>
      </c>
      <c r="P971" s="42">
        <v>6.672E-3</v>
      </c>
      <c r="Q971" s="42">
        <v>6.6839999999999998E-3</v>
      </c>
      <c r="R971" s="42">
        <v>6.6959999999999997E-3</v>
      </c>
      <c r="S971" s="42">
        <v>6.4920000000000004E-3</v>
      </c>
      <c r="T971" s="42">
        <v>6.4920000000000004E-3</v>
      </c>
      <c r="U971" s="42">
        <v>6.3119999999999999E-3</v>
      </c>
      <c r="V971" s="255">
        <v>6.3720000000000001E-3</v>
      </c>
      <c r="W971" s="42">
        <v>6.3959999999999998E-3</v>
      </c>
      <c r="X971" s="42">
        <v>6.4080000000000005E-3</v>
      </c>
      <c r="Y971" s="42">
        <v>6.3839999999999999E-3</v>
      </c>
      <c r="Z971" s="42">
        <v>6.2880000000000002E-3</v>
      </c>
      <c r="AA971" s="42">
        <v>6.3600000000000002E-3</v>
      </c>
      <c r="AB971" s="42">
        <v>6.5160000000000001E-3</v>
      </c>
      <c r="AC971" s="41"/>
      <c r="AD971" s="43"/>
      <c r="AE971" s="49"/>
      <c r="AF971" s="85"/>
      <c r="AG971" s="85"/>
      <c r="AH971" s="85"/>
      <c r="AI971" s="85"/>
      <c r="AJ971" s="85"/>
      <c r="AK971" s="85"/>
      <c r="AL971" s="85"/>
      <c r="AM971" s="85"/>
      <c r="AN971" s="85"/>
      <c r="AO971" s="85"/>
      <c r="AP971" s="85"/>
      <c r="AQ971" s="85"/>
      <c r="AR971" s="85"/>
      <c r="AS971" s="85"/>
      <c r="AT971" s="85"/>
      <c r="AU971" s="85"/>
      <c r="AV971" s="85"/>
      <c r="AW971" s="85"/>
      <c r="AX971" s="85"/>
      <c r="AY971" s="85"/>
      <c r="AZ971" s="85"/>
      <c r="BA971" s="85"/>
      <c r="BB971" s="85"/>
      <c r="BC971" s="85"/>
      <c r="BD971" s="256"/>
      <c r="BE971" s="256"/>
      <c r="BF971" s="256"/>
      <c r="BG971" s="256"/>
      <c r="BH971" s="256"/>
      <c r="BI971" s="256"/>
      <c r="BJ971" s="256"/>
      <c r="BK971" s="256"/>
      <c r="BL971" s="256"/>
      <c r="BM971" s="256"/>
      <c r="BN971" s="256"/>
      <c r="BO971" s="256"/>
      <c r="BP971" s="256"/>
      <c r="BQ971" s="256"/>
      <c r="BR971" s="256"/>
      <c r="BS971" s="256"/>
      <c r="BT971" s="256"/>
      <c r="BU971" s="256"/>
      <c r="BV971" s="256"/>
      <c r="BW971" s="256"/>
      <c r="BX971" s="256"/>
      <c r="BY971" s="256"/>
      <c r="BZ971" s="256"/>
      <c r="CA971" s="256"/>
      <c r="CB971" s="256"/>
      <c r="CC971" s="256"/>
      <c r="CD971" s="256"/>
      <c r="CE971" s="11"/>
      <c r="CF971" s="11"/>
    </row>
    <row r="972" spans="1:84" s="1" customFormat="1" ht="10.5" customHeight="1" x14ac:dyDescent="0.2">
      <c r="A972" s="1440"/>
      <c r="B972" s="1444"/>
      <c r="C972" s="846" t="s">
        <v>908</v>
      </c>
      <c r="D972" s="102" t="s">
        <v>907</v>
      </c>
      <c r="E972" s="142">
        <v>1.3440000000000001E-3</v>
      </c>
      <c r="F972" s="104">
        <v>1.3440000000000001E-3</v>
      </c>
      <c r="G972" s="104">
        <v>1.3440000000000001E-3</v>
      </c>
      <c r="H972" s="259">
        <v>1.3440000000000001E-3</v>
      </c>
      <c r="I972" s="104">
        <v>1.356E-3</v>
      </c>
      <c r="J972" s="104">
        <v>1.3320000000000001E-3</v>
      </c>
      <c r="K972" s="104">
        <v>1.3320000000000001E-3</v>
      </c>
      <c r="L972" s="104">
        <v>1.3080000000000001E-3</v>
      </c>
      <c r="M972" s="104">
        <v>1.2960000000000001E-3</v>
      </c>
      <c r="N972" s="259">
        <v>1.2720000000000001E-3</v>
      </c>
      <c r="O972" s="104">
        <v>1.248E-3</v>
      </c>
      <c r="P972" s="104">
        <v>1.2600000000000001E-3</v>
      </c>
      <c r="Q972" s="104">
        <v>1.2600000000000001E-3</v>
      </c>
      <c r="R972" s="104">
        <v>1.248E-3</v>
      </c>
      <c r="S972" s="104">
        <v>1.2960000000000001E-3</v>
      </c>
      <c r="T972" s="104">
        <v>1.284E-3</v>
      </c>
      <c r="U972" s="104">
        <v>1.3320000000000001E-3</v>
      </c>
      <c r="V972" s="259">
        <v>1.32E-3</v>
      </c>
      <c r="W972" s="104">
        <v>1.3080000000000001E-3</v>
      </c>
      <c r="X972" s="104">
        <v>1.3440000000000001E-3</v>
      </c>
      <c r="Y972" s="104">
        <v>1.356E-3</v>
      </c>
      <c r="Z972" s="104">
        <v>1.3320000000000001E-3</v>
      </c>
      <c r="AA972" s="104">
        <v>1.32E-3</v>
      </c>
      <c r="AB972" s="104">
        <v>1.284E-3</v>
      </c>
      <c r="AC972" s="41"/>
      <c r="AD972" s="43"/>
      <c r="AE972" s="49"/>
      <c r="AF972" s="85"/>
      <c r="AG972" s="85"/>
      <c r="AH972" s="85"/>
      <c r="AI972" s="85"/>
      <c r="AJ972" s="85"/>
      <c r="AK972" s="85"/>
      <c r="AL972" s="85"/>
      <c r="AM972" s="85"/>
      <c r="AN972" s="85"/>
      <c r="AO972" s="85"/>
      <c r="AP972" s="85"/>
      <c r="AQ972" s="85"/>
      <c r="AR972" s="85"/>
      <c r="AS972" s="85"/>
      <c r="AT972" s="85"/>
      <c r="AU972" s="85"/>
      <c r="AV972" s="85"/>
      <c r="AW972" s="85"/>
      <c r="AX972" s="85"/>
      <c r="AY972" s="85"/>
      <c r="AZ972" s="85"/>
      <c r="BA972" s="85"/>
      <c r="BB972" s="85"/>
      <c r="BC972" s="85"/>
      <c r="BD972" s="256"/>
      <c r="BE972" s="256"/>
      <c r="BF972" s="256"/>
      <c r="BG972" s="256"/>
      <c r="BH972" s="256"/>
      <c r="BI972" s="256"/>
      <c r="BJ972" s="256"/>
      <c r="BK972" s="256"/>
      <c r="BL972" s="256"/>
      <c r="BM972" s="256"/>
      <c r="BN972" s="256"/>
      <c r="BO972" s="256"/>
      <c r="BP972" s="256"/>
      <c r="BQ972" s="256"/>
      <c r="BR972" s="256"/>
      <c r="BS972" s="256"/>
      <c r="BT972" s="256"/>
      <c r="BU972" s="256"/>
      <c r="BV972" s="256"/>
      <c r="BW972" s="256"/>
      <c r="BX972" s="256"/>
      <c r="BY972" s="256"/>
      <c r="BZ972" s="256"/>
      <c r="CA972" s="256"/>
      <c r="CB972" s="256"/>
      <c r="CC972" s="256"/>
      <c r="CD972" s="256"/>
      <c r="CE972" s="11"/>
      <c r="CF972" s="11"/>
    </row>
    <row r="973" spans="1:84" s="1" customFormat="1" ht="10.5" customHeight="1" thickBot="1" x14ac:dyDescent="0.25">
      <c r="A973" s="1441"/>
      <c r="B973" s="1445"/>
      <c r="C973" s="197"/>
      <c r="D973" s="166" t="s">
        <v>35</v>
      </c>
      <c r="E973" s="45">
        <f>(E971-E972)/E970</f>
        <v>6.0560635586868528E-2</v>
      </c>
      <c r="F973" s="45">
        <f t="shared" ref="F973:AB973" si="363">(F971-F972)/F970</f>
        <v>6.0909907213409158E-2</v>
      </c>
      <c r="G973" s="45">
        <f t="shared" si="363"/>
        <v>6.1820348577387156E-2</v>
      </c>
      <c r="H973" s="286">
        <f t="shared" si="363"/>
        <v>6.2397860644777876E-2</v>
      </c>
      <c r="I973" s="45">
        <f t="shared" si="363"/>
        <v>6.1126886862950244E-2</v>
      </c>
      <c r="J973" s="45">
        <f t="shared" si="363"/>
        <v>6.141661685594741E-2</v>
      </c>
      <c r="K973" s="45">
        <f t="shared" si="363"/>
        <v>6.1492537313432828E-2</v>
      </c>
      <c r="L973" s="45">
        <f t="shared" si="363"/>
        <v>6.2815562815562803E-2</v>
      </c>
      <c r="M973" s="45">
        <f t="shared" si="363"/>
        <v>6.4030687518442014E-2</v>
      </c>
      <c r="N973" s="286">
        <f t="shared" si="363"/>
        <v>6.5739385065885808E-2</v>
      </c>
      <c r="O973" s="45">
        <f t="shared" si="363"/>
        <v>6.6462167689161564E-2</v>
      </c>
      <c r="P973" s="45">
        <f t="shared" si="363"/>
        <v>6.6003219669252156E-2</v>
      </c>
      <c r="Q973" s="45">
        <f t="shared" si="363"/>
        <v>6.6149568271623008E-2</v>
      </c>
      <c r="R973" s="45">
        <f t="shared" si="363"/>
        <v>6.6383974265243451E-2</v>
      </c>
      <c r="S973" s="45">
        <f t="shared" si="363"/>
        <v>6.3930311531079281E-2</v>
      </c>
      <c r="T973" s="45">
        <f t="shared" si="363"/>
        <v>6.4115822130299913E-2</v>
      </c>
      <c r="U973" s="45">
        <f t="shared" si="363"/>
        <v>6.1857206737218666E-2</v>
      </c>
      <c r="V973" s="286">
        <f t="shared" si="363"/>
        <v>6.2546426979646408E-2</v>
      </c>
      <c r="W973" s="45">
        <f t="shared" si="363"/>
        <v>6.2945368171021379E-2</v>
      </c>
      <c r="X973" s="45">
        <f t="shared" si="363"/>
        <v>6.2564862861378814E-2</v>
      </c>
      <c r="Y973" s="45">
        <f t="shared" si="363"/>
        <v>6.2277051129607602E-2</v>
      </c>
      <c r="Z973" s="45">
        <f t="shared" si="363"/>
        <v>6.1614202595852603E-2</v>
      </c>
      <c r="AA973" s="45">
        <f t="shared" si="363"/>
        <v>6.2444246208742192E-2</v>
      </c>
      <c r="AB973" s="45">
        <f t="shared" si="363"/>
        <v>6.4335251586247616E-2</v>
      </c>
      <c r="AC973" s="41"/>
      <c r="AD973" s="43"/>
      <c r="AE973" s="49"/>
      <c r="AF973" s="249"/>
      <c r="AG973" s="249"/>
      <c r="AH973" s="249"/>
      <c r="AI973" s="249"/>
      <c r="AJ973" s="249"/>
      <c r="AK973" s="249"/>
      <c r="AL973" s="249"/>
      <c r="AM973" s="249"/>
      <c r="AN973" s="249"/>
      <c r="AO973" s="249"/>
      <c r="AP973" s="249"/>
      <c r="AQ973" s="249"/>
      <c r="AR973" s="249"/>
      <c r="AS973" s="249"/>
      <c r="AT973" s="249"/>
      <c r="AU973" s="249"/>
      <c r="AV973" s="249"/>
      <c r="AW973" s="249"/>
      <c r="AX973" s="249"/>
      <c r="AY973" s="249"/>
      <c r="AZ973" s="249"/>
      <c r="BA973" s="249"/>
      <c r="BB973" s="249"/>
      <c r="BC973" s="249"/>
      <c r="BD973" s="249"/>
      <c r="BE973" s="249"/>
      <c r="BF973" s="249"/>
      <c r="BG973" s="249"/>
      <c r="BH973" s="249"/>
      <c r="BI973" s="249"/>
      <c r="BJ973" s="249"/>
      <c r="BK973" s="249"/>
      <c r="BL973" s="249"/>
      <c r="BM973" s="249"/>
      <c r="BN973" s="249"/>
      <c r="BO973" s="249"/>
      <c r="BP973" s="249"/>
      <c r="BQ973" s="249"/>
      <c r="BR973" s="249"/>
      <c r="BS973" s="249"/>
      <c r="BT973" s="249"/>
      <c r="BU973" s="249"/>
      <c r="BV973" s="249"/>
      <c r="BW973" s="249"/>
      <c r="BX973" s="249"/>
      <c r="BY973" s="121"/>
      <c r="BZ973" s="121"/>
      <c r="CA973" s="121"/>
      <c r="CB973" s="121"/>
      <c r="CC973" s="121"/>
    </row>
    <row r="974" spans="1:84" s="1" customFormat="1" ht="10.5" customHeight="1" x14ac:dyDescent="0.2">
      <c r="A974" s="1415" t="s">
        <v>17</v>
      </c>
      <c r="B974" s="1514" t="s">
        <v>487</v>
      </c>
      <c r="C974" s="695"/>
      <c r="D974" s="726"/>
      <c r="E974" s="695"/>
      <c r="F974" s="695"/>
      <c r="G974" s="695"/>
      <c r="H974" s="364"/>
      <c r="I974" s="695"/>
      <c r="J974" s="695"/>
      <c r="K974" s="695"/>
      <c r="L974" s="695"/>
      <c r="M974" s="695"/>
      <c r="N974" s="364"/>
      <c r="O974" s="695"/>
      <c r="P974" s="695"/>
      <c r="Q974" s="695"/>
      <c r="R974" s="695"/>
      <c r="S974" s="695"/>
      <c r="T974" s="695"/>
      <c r="U974" s="695"/>
      <c r="V974" s="364"/>
      <c r="W974" s="695"/>
      <c r="X974" s="695"/>
      <c r="Y974" s="695"/>
      <c r="Z974" s="695"/>
      <c r="AA974" s="695"/>
      <c r="AB974" s="695"/>
      <c r="AC974" s="41" t="s">
        <v>107</v>
      </c>
      <c r="AD974" s="43">
        <f>AD976/AC976</f>
        <v>9.4825989149133261E-2</v>
      </c>
      <c r="AE974" s="49"/>
      <c r="AF974" s="256"/>
      <c r="AG974" s="256"/>
      <c r="AH974" s="256"/>
      <c r="AI974" s="256"/>
      <c r="AJ974" s="256"/>
      <c r="AK974" s="256"/>
      <c r="AL974" s="256"/>
      <c r="AM974" s="256"/>
      <c r="AN974" s="256"/>
      <c r="AO974" s="256"/>
      <c r="AP974" s="256"/>
      <c r="AQ974" s="256"/>
      <c r="AR974" s="256"/>
      <c r="AS974" s="256"/>
      <c r="AT974" s="256"/>
      <c r="AU974" s="256"/>
      <c r="AV974" s="256"/>
      <c r="AW974" s="256"/>
      <c r="AX974" s="256"/>
      <c r="AY974" s="256"/>
      <c r="AZ974" s="256"/>
      <c r="BA974" s="256"/>
      <c r="BB974" s="256"/>
      <c r="BC974" s="256"/>
      <c r="BD974" s="256"/>
      <c r="BE974" s="256"/>
      <c r="BF974" s="256"/>
      <c r="BG974" s="256"/>
      <c r="BH974" s="256"/>
      <c r="BI974" s="256"/>
      <c r="BJ974" s="256"/>
      <c r="BK974" s="256"/>
      <c r="BL974" s="256"/>
      <c r="BM974" s="256"/>
      <c r="BN974" s="256"/>
      <c r="BO974" s="256"/>
      <c r="BP974" s="256"/>
      <c r="BQ974" s="256"/>
      <c r="BR974" s="256"/>
      <c r="BS974" s="256"/>
      <c r="BT974" s="256"/>
      <c r="BU974" s="256"/>
      <c r="BV974" s="256"/>
      <c r="BW974" s="256"/>
      <c r="BX974" s="256"/>
      <c r="BY974" s="114"/>
      <c r="BZ974" s="114"/>
      <c r="CA974" s="114"/>
      <c r="CB974" s="114"/>
      <c r="CC974" s="114"/>
      <c r="CD974" s="11"/>
      <c r="CE974" s="11"/>
      <c r="CF974" s="11"/>
    </row>
    <row r="975" spans="1:84" s="1" customFormat="1" ht="10.5" customHeight="1" x14ac:dyDescent="0.2">
      <c r="A975" s="1439"/>
      <c r="B975" s="1515"/>
      <c r="C975" s="846" t="s">
        <v>118</v>
      </c>
      <c r="D975" s="102" t="s">
        <v>27</v>
      </c>
      <c r="E975" s="67">
        <f>ROUND(SQRT(E976^2+(E977-E978)^2)*1000/(1.73*E955),0)</f>
        <v>3</v>
      </c>
      <c r="F975" s="137">
        <f t="shared" ref="F975:AB975" si="364">ROUND(SQRT(F976^2+(F977-F978)^2)*1000/(1.73*F955),0)</f>
        <v>3</v>
      </c>
      <c r="G975" s="137">
        <f t="shared" si="364"/>
        <v>3</v>
      </c>
      <c r="H975" s="351">
        <f t="shared" si="364"/>
        <v>3</v>
      </c>
      <c r="I975" s="137">
        <f t="shared" si="364"/>
        <v>3</v>
      </c>
      <c r="J975" s="137">
        <f t="shared" si="364"/>
        <v>3</v>
      </c>
      <c r="K975" s="137">
        <f t="shared" si="364"/>
        <v>3</v>
      </c>
      <c r="L975" s="137">
        <f t="shared" si="364"/>
        <v>3</v>
      </c>
      <c r="M975" s="137">
        <f t="shared" si="364"/>
        <v>3</v>
      </c>
      <c r="N975" s="351">
        <f t="shared" si="364"/>
        <v>3</v>
      </c>
      <c r="O975" s="137">
        <f t="shared" si="364"/>
        <v>3</v>
      </c>
      <c r="P975" s="137">
        <f t="shared" si="364"/>
        <v>3</v>
      </c>
      <c r="Q975" s="137">
        <f t="shared" si="364"/>
        <v>3</v>
      </c>
      <c r="R975" s="137">
        <f t="shared" si="364"/>
        <v>3</v>
      </c>
      <c r="S975" s="137">
        <f t="shared" si="364"/>
        <v>3</v>
      </c>
      <c r="T975" s="137">
        <f t="shared" si="364"/>
        <v>3</v>
      </c>
      <c r="U975" s="137">
        <f t="shared" si="364"/>
        <v>3</v>
      </c>
      <c r="V975" s="351">
        <f t="shared" si="364"/>
        <v>3</v>
      </c>
      <c r="W975" s="137">
        <f t="shared" si="364"/>
        <v>3</v>
      </c>
      <c r="X975" s="137">
        <f t="shared" si="364"/>
        <v>3</v>
      </c>
      <c r="Y975" s="137">
        <f t="shared" si="364"/>
        <v>3</v>
      </c>
      <c r="Z975" s="137">
        <f t="shared" si="364"/>
        <v>3</v>
      </c>
      <c r="AA975" s="137">
        <f t="shared" si="364"/>
        <v>3</v>
      </c>
      <c r="AB975" s="137">
        <f t="shared" si="364"/>
        <v>3</v>
      </c>
      <c r="AC975" s="254"/>
      <c r="AD975" s="129"/>
      <c r="AE975" s="49"/>
      <c r="AF975" s="76"/>
      <c r="AG975" s="76"/>
      <c r="AH975" s="76"/>
      <c r="AI975" s="76"/>
      <c r="AJ975" s="76"/>
      <c r="AK975" s="76"/>
      <c r="AL975" s="76"/>
      <c r="AM975" s="76"/>
      <c r="AN975" s="76"/>
      <c r="AO975" s="76"/>
      <c r="AP975" s="76"/>
      <c r="AQ975" s="76"/>
      <c r="AR975" s="76"/>
      <c r="AS975" s="76"/>
      <c r="AT975" s="76"/>
      <c r="AU975" s="76"/>
      <c r="AV975" s="76"/>
      <c r="AW975" s="76"/>
      <c r="AX975" s="76"/>
      <c r="AY975" s="76"/>
      <c r="AZ975" s="76"/>
      <c r="BA975" s="76"/>
      <c r="BB975" s="76"/>
      <c r="BC975" s="76"/>
      <c r="BD975" s="76"/>
      <c r="BE975" s="76"/>
      <c r="BF975" s="76"/>
      <c r="BG975" s="76"/>
      <c r="BH975" s="76"/>
      <c r="BI975" s="76"/>
      <c r="BJ975" s="76"/>
      <c r="BK975" s="76"/>
      <c r="BL975" s="76"/>
      <c r="BM975" s="76"/>
      <c r="BN975" s="76"/>
      <c r="BO975" s="76"/>
      <c r="BP975" s="76"/>
      <c r="BQ975" s="76"/>
      <c r="BR975" s="76"/>
      <c r="BS975" s="76"/>
      <c r="BT975" s="76"/>
      <c r="BU975" s="76"/>
      <c r="BV975" s="76"/>
      <c r="BW975" s="76"/>
      <c r="BX975" s="76"/>
      <c r="BY975" s="1029"/>
      <c r="BZ975" s="1029"/>
      <c r="CA975" s="1029"/>
      <c r="CB975" s="1029"/>
      <c r="CC975" s="1029"/>
      <c r="CD975" s="10"/>
      <c r="CE975" s="10"/>
      <c r="CF975" s="10"/>
    </row>
    <row r="976" spans="1:84" s="1" customFormat="1" ht="10.5" customHeight="1" x14ac:dyDescent="0.2">
      <c r="A976" s="1439"/>
      <c r="B976" s="1515"/>
      <c r="C976" s="846" t="s">
        <v>908</v>
      </c>
      <c r="D976" s="102" t="s">
        <v>108</v>
      </c>
      <c r="E976" s="51">
        <v>3.7356E-2</v>
      </c>
      <c r="F976" s="51">
        <v>3.7415999999999998E-2</v>
      </c>
      <c r="G976" s="51">
        <v>3.7572000000000001E-2</v>
      </c>
      <c r="H976" s="330">
        <v>3.7668E-2</v>
      </c>
      <c r="I976" s="51">
        <v>3.7440000000000001E-2</v>
      </c>
      <c r="J976" s="51">
        <v>3.7463999999999997E-2</v>
      </c>
      <c r="K976" s="51">
        <v>3.7451999999999999E-2</v>
      </c>
      <c r="L976" s="51">
        <v>3.7716E-2</v>
      </c>
      <c r="M976" s="51">
        <v>3.7932E-2</v>
      </c>
      <c r="N976" s="330">
        <v>3.8207999999999999E-2</v>
      </c>
      <c r="O976" s="51">
        <v>3.8340000000000006E-2</v>
      </c>
      <c r="P976" s="51">
        <v>3.8280000000000002E-2</v>
      </c>
      <c r="Q976" s="51">
        <v>3.8316000000000003E-2</v>
      </c>
      <c r="R976" s="51">
        <v>3.8328000000000001E-2</v>
      </c>
      <c r="S976" s="51">
        <v>3.7991999999999998E-2</v>
      </c>
      <c r="T976" s="51">
        <v>3.7932E-2</v>
      </c>
      <c r="U976" s="51">
        <v>3.7536E-2</v>
      </c>
      <c r="V976" s="330">
        <v>3.7679999999999998E-2</v>
      </c>
      <c r="W976" s="51">
        <v>3.7692000000000003E-2</v>
      </c>
      <c r="X976" s="51">
        <v>3.7704000000000001E-2</v>
      </c>
      <c r="Y976" s="51">
        <v>3.7631999999999999E-2</v>
      </c>
      <c r="Z976" s="51">
        <v>3.7524000000000002E-2</v>
      </c>
      <c r="AA976" s="51">
        <v>3.7692000000000003E-2</v>
      </c>
      <c r="AB976" s="51">
        <v>3.7968000000000002E-2</v>
      </c>
      <c r="AC976" s="41">
        <f>SUM(E976:AB976)</f>
        <v>0.90684000000000009</v>
      </c>
      <c r="AD976" s="43">
        <f>SUM(E977:AB977)</f>
        <v>8.5992000000000013E-2</v>
      </c>
      <c r="AE976" s="49">
        <v>1.2</v>
      </c>
      <c r="AF976" s="85"/>
      <c r="AG976" s="85"/>
      <c r="AH976" s="85"/>
      <c r="AI976" s="85"/>
      <c r="AJ976" s="85"/>
      <c r="AK976" s="85"/>
      <c r="AL976" s="85"/>
      <c r="AM976" s="85"/>
      <c r="AN976" s="85"/>
      <c r="AO976" s="85"/>
      <c r="AP976" s="85"/>
      <c r="AQ976" s="85"/>
      <c r="AR976" s="85"/>
      <c r="AS976" s="85"/>
      <c r="AT976" s="85"/>
      <c r="AU976" s="85"/>
      <c r="AV976" s="85"/>
      <c r="AW976" s="85"/>
      <c r="AX976" s="85"/>
      <c r="AY976" s="85"/>
      <c r="AZ976" s="85"/>
      <c r="BA976" s="85"/>
      <c r="BB976" s="85"/>
      <c r="BC976" s="85"/>
      <c r="BD976" s="310"/>
      <c r="BE976" s="310"/>
      <c r="BF976" s="310"/>
      <c r="BG976" s="310"/>
      <c r="BH976" s="310"/>
      <c r="BI976" s="310"/>
      <c r="BJ976" s="310"/>
      <c r="BK976" s="310"/>
      <c r="BL976" s="310"/>
      <c r="BM976" s="310"/>
      <c r="BN976" s="310"/>
      <c r="BO976" s="310"/>
      <c r="BP976" s="310"/>
      <c r="BQ976" s="310"/>
      <c r="BR976" s="310"/>
      <c r="BS976" s="310"/>
      <c r="BT976" s="310"/>
      <c r="BU976" s="310"/>
      <c r="BV976" s="310"/>
      <c r="BW976" s="310"/>
      <c r="BX976" s="310"/>
      <c r="BY976" s="182"/>
      <c r="BZ976" s="182"/>
      <c r="CA976" s="182"/>
      <c r="CB976" s="182"/>
      <c r="CC976" s="182"/>
      <c r="CD976" s="20"/>
      <c r="CE976" s="20"/>
      <c r="CF976" s="20"/>
    </row>
    <row r="977" spans="1:84" s="1" customFormat="1" ht="10.5" customHeight="1" x14ac:dyDescent="0.2">
      <c r="A977" s="1439"/>
      <c r="B977" s="1515"/>
      <c r="C977" s="846" t="s">
        <v>908</v>
      </c>
      <c r="D977" s="102" t="s">
        <v>906</v>
      </c>
      <c r="E977" s="51">
        <v>3.444E-3</v>
      </c>
      <c r="F977" s="42">
        <v>3.4680000000000002E-3</v>
      </c>
      <c r="G977" s="42">
        <v>3.516E-3</v>
      </c>
      <c r="H977" s="255">
        <v>3.5400000000000002E-3</v>
      </c>
      <c r="I977" s="42">
        <v>3.48E-3</v>
      </c>
      <c r="J977" s="42">
        <v>3.4919999999999999E-3</v>
      </c>
      <c r="K977" s="42">
        <v>3.4680000000000002E-3</v>
      </c>
      <c r="L977" s="42">
        <v>3.552E-3</v>
      </c>
      <c r="M977" s="42">
        <v>3.6120000000000002E-3</v>
      </c>
      <c r="N977" s="255">
        <v>3.7200000000000002E-3</v>
      </c>
      <c r="O977" s="42">
        <v>3.7559999999999998E-3</v>
      </c>
      <c r="P977" s="42">
        <v>3.7440000000000004E-3</v>
      </c>
      <c r="Q977" s="42">
        <v>3.7559999999999998E-3</v>
      </c>
      <c r="R977" s="42">
        <v>3.7679999999999996E-3</v>
      </c>
      <c r="S977" s="42">
        <v>3.6480000000000002E-3</v>
      </c>
      <c r="T977" s="42">
        <v>3.6240000000000001E-3</v>
      </c>
      <c r="U977" s="42">
        <v>3.5040000000000002E-3</v>
      </c>
      <c r="V977" s="255">
        <v>3.552E-3</v>
      </c>
      <c r="W977" s="42">
        <v>3.552E-3</v>
      </c>
      <c r="X977" s="42">
        <v>3.552E-3</v>
      </c>
      <c r="Y977" s="42">
        <v>3.5279999999999999E-3</v>
      </c>
      <c r="Z977" s="42">
        <v>3.516E-3</v>
      </c>
      <c r="AA977" s="42">
        <v>3.552E-3</v>
      </c>
      <c r="AB977" s="42">
        <v>3.6480000000000002E-3</v>
      </c>
      <c r="AC977" s="41"/>
      <c r="AD977" s="43"/>
      <c r="AE977" s="49"/>
      <c r="AF977" s="85"/>
      <c r="AG977" s="85"/>
      <c r="AH977" s="85"/>
      <c r="AI977" s="85"/>
      <c r="AJ977" s="85"/>
      <c r="AK977" s="85"/>
      <c r="AL977" s="85"/>
      <c r="AM977" s="85"/>
      <c r="AN977" s="85"/>
      <c r="AO977" s="85"/>
      <c r="AP977" s="85"/>
      <c r="AQ977" s="85"/>
      <c r="AR977" s="85"/>
      <c r="AS977" s="85"/>
      <c r="AT977" s="85"/>
      <c r="AU977" s="85"/>
      <c r="AV977" s="85"/>
      <c r="AW977" s="85"/>
      <c r="AX977" s="85"/>
      <c r="AY977" s="85"/>
      <c r="AZ977" s="85"/>
      <c r="BA977" s="85"/>
      <c r="BB977" s="85"/>
      <c r="BC977" s="85"/>
      <c r="BD977" s="271"/>
      <c r="BE977" s="271"/>
      <c r="BF977" s="271"/>
      <c r="BG977" s="271"/>
      <c r="BH977" s="271"/>
      <c r="BI977" s="271"/>
      <c r="BJ977" s="271"/>
      <c r="BK977" s="271"/>
      <c r="BL977" s="271"/>
      <c r="BM977" s="271"/>
      <c r="BN977" s="271"/>
      <c r="BO977" s="271"/>
      <c r="BP977" s="271"/>
      <c r="BQ977" s="271"/>
      <c r="BR977" s="271"/>
      <c r="BS977" s="271"/>
      <c r="BT977" s="271"/>
      <c r="BU977" s="271"/>
      <c r="BV977" s="271"/>
      <c r="BW977" s="271"/>
      <c r="BX977" s="271"/>
      <c r="BY977" s="271"/>
      <c r="BZ977" s="271"/>
      <c r="CA977" s="271"/>
      <c r="CB977" s="271"/>
      <c r="CC977" s="271"/>
      <c r="CD977" s="271"/>
      <c r="CE977" s="21"/>
      <c r="CF977" s="21"/>
    </row>
    <row r="978" spans="1:84" s="1" customFormat="1" ht="10.5" customHeight="1" x14ac:dyDescent="0.2">
      <c r="A978" s="1440"/>
      <c r="B978" s="1516"/>
      <c r="C978" s="846" t="s">
        <v>908</v>
      </c>
      <c r="D978" s="102" t="s">
        <v>907</v>
      </c>
      <c r="E978" s="142">
        <v>0</v>
      </c>
      <c r="F978" s="104">
        <v>0</v>
      </c>
      <c r="G978" s="104">
        <v>0</v>
      </c>
      <c r="H978" s="259">
        <v>0</v>
      </c>
      <c r="I978" s="104">
        <v>0</v>
      </c>
      <c r="J978" s="104">
        <v>0</v>
      </c>
      <c r="K978" s="104">
        <v>0</v>
      </c>
      <c r="L978" s="104">
        <v>0</v>
      </c>
      <c r="M978" s="104">
        <v>0</v>
      </c>
      <c r="N978" s="259">
        <v>0</v>
      </c>
      <c r="O978" s="104">
        <v>0</v>
      </c>
      <c r="P978" s="104">
        <v>0</v>
      </c>
      <c r="Q978" s="104">
        <v>0</v>
      </c>
      <c r="R978" s="104">
        <v>0</v>
      </c>
      <c r="S978" s="104">
        <v>0</v>
      </c>
      <c r="T978" s="104">
        <v>0</v>
      </c>
      <c r="U978" s="104">
        <v>0</v>
      </c>
      <c r="V978" s="259">
        <v>0</v>
      </c>
      <c r="W978" s="104">
        <v>0</v>
      </c>
      <c r="X978" s="104">
        <v>0</v>
      </c>
      <c r="Y978" s="104">
        <v>0</v>
      </c>
      <c r="Z978" s="104">
        <v>0</v>
      </c>
      <c r="AA978" s="104">
        <v>0</v>
      </c>
      <c r="AB978" s="104">
        <v>0</v>
      </c>
      <c r="AC978" s="41"/>
      <c r="AD978" s="43"/>
      <c r="AE978" s="49"/>
      <c r="AF978" s="85"/>
      <c r="AG978" s="85"/>
      <c r="AH978" s="85"/>
      <c r="AI978" s="85"/>
      <c r="AJ978" s="85"/>
      <c r="AK978" s="85"/>
      <c r="AL978" s="85"/>
      <c r="AM978" s="85"/>
      <c r="AN978" s="85"/>
      <c r="AO978" s="85"/>
      <c r="AP978" s="85"/>
      <c r="AQ978" s="85"/>
      <c r="AR978" s="85"/>
      <c r="AS978" s="85"/>
      <c r="AT978" s="85"/>
      <c r="AU978" s="85"/>
      <c r="AV978" s="85"/>
      <c r="AW978" s="85"/>
      <c r="AX978" s="85"/>
      <c r="AY978" s="85"/>
      <c r="AZ978" s="85"/>
      <c r="BA978" s="85"/>
      <c r="BB978" s="85"/>
      <c r="BC978" s="85"/>
      <c r="BD978" s="271"/>
      <c r="BE978" s="271"/>
      <c r="BF978" s="271"/>
      <c r="BG978" s="271"/>
      <c r="BH978" s="271"/>
      <c r="BI978" s="271"/>
      <c r="BJ978" s="271"/>
      <c r="BK978" s="271"/>
      <c r="BL978" s="271"/>
      <c r="BM978" s="271"/>
      <c r="BN978" s="271"/>
      <c r="BO978" s="271"/>
      <c r="BP978" s="271"/>
      <c r="BQ978" s="271"/>
      <c r="BR978" s="271"/>
      <c r="BS978" s="271"/>
      <c r="BT978" s="271"/>
      <c r="BU978" s="271"/>
      <c r="BV978" s="271"/>
      <c r="BW978" s="271"/>
      <c r="BX978" s="271"/>
      <c r="BY978" s="271"/>
      <c r="BZ978" s="271"/>
      <c r="CA978" s="271"/>
      <c r="CB978" s="271"/>
      <c r="CC978" s="271"/>
      <c r="CD978" s="271"/>
      <c r="CE978" s="21"/>
      <c r="CF978" s="21"/>
    </row>
    <row r="979" spans="1:84" s="1" customFormat="1" ht="10.5" customHeight="1" thickBot="1" x14ac:dyDescent="0.25">
      <c r="A979" s="1441"/>
      <c r="B979" s="1517"/>
      <c r="C979" s="197"/>
      <c r="D979" s="166" t="s">
        <v>35</v>
      </c>
      <c r="E979" s="45">
        <f>(E977-E978)/E976</f>
        <v>9.2194025056215864E-2</v>
      </c>
      <c r="F979" s="45">
        <f t="shared" ref="F979:AB979" si="365">(F977-F978)/F976</f>
        <v>9.268762026940347E-2</v>
      </c>
      <c r="G979" s="45">
        <f t="shared" si="365"/>
        <v>9.3580325774512932E-2</v>
      </c>
      <c r="H979" s="286">
        <f t="shared" si="365"/>
        <v>9.3978974195603707E-2</v>
      </c>
      <c r="I979" s="45">
        <f t="shared" si="365"/>
        <v>9.2948717948717952E-2</v>
      </c>
      <c r="J979" s="45">
        <f t="shared" si="365"/>
        <v>9.3209481101857783E-2</v>
      </c>
      <c r="K979" s="45">
        <f t="shared" si="365"/>
        <v>9.2598526113425186E-2</v>
      </c>
      <c r="L979" s="45">
        <f t="shared" si="365"/>
        <v>9.4177537384664334E-2</v>
      </c>
      <c r="M979" s="45">
        <f t="shared" si="365"/>
        <v>9.5223030686491614E-2</v>
      </c>
      <c r="N979" s="286">
        <f t="shared" si="365"/>
        <v>9.7361809045226136E-2</v>
      </c>
      <c r="O979" s="45">
        <f t="shared" si="365"/>
        <v>9.7965571205007804E-2</v>
      </c>
      <c r="P979" s="45">
        <f t="shared" si="365"/>
        <v>9.7805642633228843E-2</v>
      </c>
      <c r="Q979" s="45">
        <f t="shared" si="365"/>
        <v>9.8026933917945494E-2</v>
      </c>
      <c r="R979" s="45">
        <f t="shared" si="365"/>
        <v>9.8309329993738245E-2</v>
      </c>
      <c r="S979" s="45">
        <f t="shared" si="365"/>
        <v>9.6020214782059396E-2</v>
      </c>
      <c r="T979" s="45">
        <f t="shared" si="365"/>
        <v>9.553938627016767E-2</v>
      </c>
      <c r="U979" s="45">
        <f t="shared" si="365"/>
        <v>9.3350383631713565E-2</v>
      </c>
      <c r="V979" s="286">
        <f t="shared" si="365"/>
        <v>9.4267515923566886E-2</v>
      </c>
      <c r="W979" s="45">
        <f t="shared" si="365"/>
        <v>9.4237503979624312E-2</v>
      </c>
      <c r="X979" s="45">
        <f t="shared" si="365"/>
        <v>9.4207511139401651E-2</v>
      </c>
      <c r="Y979" s="45">
        <f t="shared" si="365"/>
        <v>9.375E-2</v>
      </c>
      <c r="Z979" s="45">
        <f t="shared" si="365"/>
        <v>9.3700031979533097E-2</v>
      </c>
      <c r="AA979" s="45">
        <f t="shared" si="365"/>
        <v>9.4237503979624312E-2</v>
      </c>
      <c r="AB979" s="45">
        <f t="shared" si="365"/>
        <v>9.608091024020228E-2</v>
      </c>
      <c r="AC979" s="41"/>
      <c r="AD979" s="43"/>
      <c r="AE979" s="49"/>
      <c r="AF979" s="249"/>
      <c r="AG979" s="249"/>
      <c r="AH979" s="249"/>
      <c r="AI979" s="249"/>
      <c r="AJ979" s="249"/>
      <c r="AK979" s="249"/>
      <c r="AL979" s="249"/>
      <c r="AM979" s="249"/>
      <c r="AN979" s="249"/>
      <c r="AO979" s="249"/>
      <c r="AP979" s="249"/>
      <c r="AQ979" s="249"/>
      <c r="AR979" s="249"/>
      <c r="AS979" s="249"/>
      <c r="AT979" s="249"/>
      <c r="AU979" s="249"/>
      <c r="AV979" s="249"/>
      <c r="AW979" s="249"/>
      <c r="AX979" s="249"/>
      <c r="AY979" s="249"/>
      <c r="AZ979" s="249"/>
      <c r="BA979" s="249"/>
      <c r="BB979" s="249"/>
      <c r="BC979" s="249"/>
      <c r="BD979" s="249"/>
      <c r="BE979" s="249"/>
      <c r="BF979" s="249"/>
      <c r="BG979" s="249"/>
      <c r="BH979" s="249"/>
      <c r="BI979" s="249"/>
      <c r="BJ979" s="249"/>
      <c r="BK979" s="249"/>
      <c r="BL979" s="249"/>
      <c r="BM979" s="249"/>
      <c r="BN979" s="249"/>
      <c r="BO979" s="249"/>
      <c r="BP979" s="249"/>
      <c r="BQ979" s="249"/>
      <c r="BR979" s="249"/>
      <c r="BS979" s="249"/>
      <c r="BT979" s="249"/>
      <c r="BU979" s="249"/>
      <c r="BV979" s="249"/>
      <c r="BW979" s="249"/>
      <c r="BX979" s="249"/>
      <c r="BY979" s="121"/>
      <c r="BZ979" s="121"/>
      <c r="CA979" s="121"/>
      <c r="CB979" s="121"/>
      <c r="CC979" s="121"/>
    </row>
    <row r="980" spans="1:84" s="1" customFormat="1" ht="10.5" customHeight="1" x14ac:dyDescent="0.2">
      <c r="A980" s="1415" t="s">
        <v>66</v>
      </c>
      <c r="B980" s="1514" t="s">
        <v>211</v>
      </c>
      <c r="C980" s="695"/>
      <c r="D980" s="726"/>
      <c r="E980" s="134"/>
      <c r="F980" s="134"/>
      <c r="G980" s="134"/>
      <c r="H980" s="329"/>
      <c r="I980" s="134"/>
      <c r="J980" s="134"/>
      <c r="K980" s="134"/>
      <c r="L980" s="134"/>
      <c r="M980" s="134"/>
      <c r="N980" s="329"/>
      <c r="O980" s="134"/>
      <c r="P980" s="134"/>
      <c r="Q980" s="134"/>
      <c r="R980" s="134"/>
      <c r="S980" s="134"/>
      <c r="T980" s="134"/>
      <c r="U980" s="134"/>
      <c r="V980" s="329"/>
      <c r="W980" s="134"/>
      <c r="X980" s="134"/>
      <c r="Y980" s="134"/>
      <c r="Z980" s="134"/>
      <c r="AA980" s="134"/>
      <c r="AB980" s="134"/>
      <c r="AC980" s="41" t="s">
        <v>107</v>
      </c>
      <c r="AD980" s="43">
        <f>AD982/AC982</f>
        <v>0.50660300372306621</v>
      </c>
      <c r="AE980" s="49"/>
      <c r="AF980" s="310"/>
      <c r="AG980" s="256"/>
      <c r="AH980" s="256"/>
      <c r="AI980" s="256"/>
      <c r="AJ980" s="256"/>
      <c r="AK980" s="256"/>
      <c r="AL980" s="256"/>
      <c r="AM980" s="256"/>
      <c r="AN980" s="256"/>
      <c r="AO980" s="256"/>
      <c r="AP980" s="256"/>
      <c r="AQ980" s="256"/>
      <c r="AR980" s="256"/>
      <c r="AS980" s="256"/>
      <c r="AT980" s="256"/>
      <c r="AU980" s="256"/>
      <c r="AV980" s="256"/>
      <c r="AW980" s="256"/>
      <c r="AX980" s="256"/>
      <c r="AY980" s="256"/>
      <c r="AZ980" s="256"/>
      <c r="BA980" s="256"/>
      <c r="BB980" s="256"/>
      <c r="BC980" s="256"/>
      <c r="BD980" s="256"/>
      <c r="BE980" s="256"/>
      <c r="BF980" s="256"/>
      <c r="BG980" s="256"/>
      <c r="BH980" s="256"/>
      <c r="BI980" s="256"/>
      <c r="BJ980" s="256"/>
      <c r="BK980" s="256"/>
      <c r="BL980" s="256"/>
      <c r="BM980" s="256"/>
      <c r="BN980" s="256"/>
      <c r="BO980" s="256"/>
      <c r="BP980" s="256"/>
      <c r="BQ980" s="256"/>
      <c r="BR980" s="256"/>
      <c r="BS980" s="256"/>
      <c r="BT980" s="256"/>
      <c r="BU980" s="256"/>
      <c r="BV980" s="256"/>
      <c r="BW980" s="256"/>
      <c r="BX980" s="256"/>
      <c r="BY980" s="114"/>
      <c r="BZ980" s="114"/>
      <c r="CA980" s="114"/>
      <c r="CB980" s="114"/>
      <c r="CC980" s="114"/>
      <c r="CD980" s="11"/>
      <c r="CE980" s="11"/>
      <c r="CF980" s="11"/>
    </row>
    <row r="981" spans="1:84" s="1" customFormat="1" ht="10.5" customHeight="1" x14ac:dyDescent="0.2">
      <c r="A981" s="1439"/>
      <c r="B981" s="1515"/>
      <c r="C981" s="846" t="s">
        <v>118</v>
      </c>
      <c r="D981" s="102" t="s">
        <v>27</v>
      </c>
      <c r="E981" s="67">
        <f>ROUND(SQRT(E982^2+(E983-E984)^2)*1000/(1.73*E954),0)</f>
        <v>50</v>
      </c>
      <c r="F981" s="137">
        <f t="shared" ref="F981:AB981" si="366">ROUND(SQRT(F982^2+(F983-F984)^2)*1000/(1.73*F954),0)</f>
        <v>50</v>
      </c>
      <c r="G981" s="137">
        <f t="shared" si="366"/>
        <v>51</v>
      </c>
      <c r="H981" s="351">
        <f t="shared" si="366"/>
        <v>51</v>
      </c>
      <c r="I981" s="137">
        <f t="shared" si="366"/>
        <v>52</v>
      </c>
      <c r="J981" s="137">
        <f t="shared" si="366"/>
        <v>52</v>
      </c>
      <c r="K981" s="137">
        <f t="shared" si="366"/>
        <v>52</v>
      </c>
      <c r="L981" s="137">
        <f t="shared" si="366"/>
        <v>50</v>
      </c>
      <c r="M981" s="137">
        <f t="shared" si="366"/>
        <v>51</v>
      </c>
      <c r="N981" s="351">
        <f t="shared" si="366"/>
        <v>53</v>
      </c>
      <c r="O981" s="137">
        <f t="shared" si="366"/>
        <v>54</v>
      </c>
      <c r="P981" s="137">
        <f t="shared" si="366"/>
        <v>55</v>
      </c>
      <c r="Q981" s="137">
        <f t="shared" si="366"/>
        <v>59</v>
      </c>
      <c r="R981" s="137">
        <f t="shared" si="366"/>
        <v>59</v>
      </c>
      <c r="S981" s="137">
        <f t="shared" si="366"/>
        <v>60</v>
      </c>
      <c r="T981" s="137">
        <f t="shared" si="366"/>
        <v>57</v>
      </c>
      <c r="U981" s="137">
        <f t="shared" si="366"/>
        <v>51</v>
      </c>
      <c r="V981" s="351">
        <f t="shared" si="366"/>
        <v>51</v>
      </c>
      <c r="W981" s="137">
        <f t="shared" si="366"/>
        <v>51</v>
      </c>
      <c r="X981" s="137">
        <f t="shared" si="366"/>
        <v>52</v>
      </c>
      <c r="Y981" s="137">
        <f t="shared" si="366"/>
        <v>53</v>
      </c>
      <c r="Z981" s="137">
        <f t="shared" si="366"/>
        <v>53</v>
      </c>
      <c r="AA981" s="137">
        <f t="shared" si="366"/>
        <v>54</v>
      </c>
      <c r="AB981" s="137">
        <f t="shared" si="366"/>
        <v>52</v>
      </c>
      <c r="AC981" s="254"/>
      <c r="AD981" s="129"/>
      <c r="AE981" s="49"/>
      <c r="AF981" s="256"/>
      <c r="AG981" s="256"/>
      <c r="AH981" s="256"/>
      <c r="AI981" s="256"/>
      <c r="AJ981" s="256"/>
      <c r="AK981" s="256"/>
      <c r="AL981" s="256"/>
      <c r="AM981" s="256"/>
      <c r="AN981" s="256"/>
      <c r="AO981" s="256"/>
      <c r="AP981" s="256"/>
      <c r="AQ981" s="256"/>
      <c r="AR981" s="256"/>
      <c r="AS981" s="256"/>
      <c r="AT981" s="256"/>
      <c r="AU981" s="256"/>
      <c r="AV981" s="256"/>
      <c r="AW981" s="256"/>
      <c r="AX981" s="256"/>
      <c r="AY981" s="256"/>
      <c r="AZ981" s="256"/>
      <c r="BA981" s="256"/>
      <c r="BB981" s="256"/>
      <c r="BC981" s="256"/>
      <c r="BD981" s="256"/>
      <c r="BE981" s="256"/>
      <c r="BF981" s="256"/>
      <c r="BG981" s="256"/>
      <c r="BH981" s="256"/>
      <c r="BI981" s="256"/>
      <c r="BJ981" s="256"/>
      <c r="BK981" s="256"/>
      <c r="BL981" s="256"/>
      <c r="BM981" s="256"/>
      <c r="BN981" s="256"/>
      <c r="BO981" s="256"/>
      <c r="BP981" s="256"/>
      <c r="BQ981" s="256"/>
      <c r="BR981" s="256"/>
      <c r="BS981" s="256"/>
      <c r="BT981" s="256"/>
      <c r="BU981" s="256"/>
      <c r="BV981" s="256"/>
      <c r="BW981" s="256"/>
      <c r="BX981" s="256"/>
      <c r="BY981" s="114"/>
      <c r="BZ981" s="114"/>
      <c r="CA981" s="114"/>
      <c r="CB981" s="114"/>
      <c r="CC981" s="114"/>
      <c r="CD981" s="11"/>
      <c r="CE981" s="11"/>
      <c r="CF981" s="11"/>
    </row>
    <row r="982" spans="1:84" s="1" customFormat="1" ht="10.5" customHeight="1" x14ac:dyDescent="0.2">
      <c r="A982" s="1439"/>
      <c r="B982" s="1515"/>
      <c r="C982" s="846" t="s">
        <v>908</v>
      </c>
      <c r="D982" s="102" t="s">
        <v>108</v>
      </c>
      <c r="E982" s="51">
        <v>0.49093200000000004</v>
      </c>
      <c r="F982" s="51">
        <v>0.49487999999999999</v>
      </c>
      <c r="G982" s="51">
        <v>0.49587599999999998</v>
      </c>
      <c r="H982" s="330">
        <v>0.49657200000000001</v>
      </c>
      <c r="I982" s="51">
        <v>0.51045600000000002</v>
      </c>
      <c r="J982" s="51">
        <v>0.51379200000000003</v>
      </c>
      <c r="K982" s="51">
        <v>0.51454800000000001</v>
      </c>
      <c r="L982" s="51">
        <v>0.490788</v>
      </c>
      <c r="M982" s="51">
        <v>0.50502000000000002</v>
      </c>
      <c r="N982" s="330">
        <v>0.53337599999999996</v>
      </c>
      <c r="O982" s="51">
        <v>0.53887199999999991</v>
      </c>
      <c r="P982" s="51">
        <v>0.55299599999999993</v>
      </c>
      <c r="Q982" s="51">
        <v>0.58970400000000001</v>
      </c>
      <c r="R982" s="51">
        <v>0.60392400000000002</v>
      </c>
      <c r="S982" s="51">
        <v>0.59636400000000001</v>
      </c>
      <c r="T982" s="51">
        <v>0.56937599999999999</v>
      </c>
      <c r="U982" s="51">
        <v>0.50618400000000008</v>
      </c>
      <c r="V982" s="330">
        <v>0.49882799999999999</v>
      </c>
      <c r="W982" s="51">
        <v>0.50325599999999993</v>
      </c>
      <c r="X982" s="51">
        <v>0.51936000000000004</v>
      </c>
      <c r="Y982" s="51">
        <v>0.52217999999999998</v>
      </c>
      <c r="Z982" s="51">
        <v>0.52270799999999995</v>
      </c>
      <c r="AA982" s="51">
        <v>0.53977200000000003</v>
      </c>
      <c r="AB982" s="51">
        <v>0.52176</v>
      </c>
      <c r="AC982" s="41">
        <f>SUM(E982:AB982)</f>
        <v>12.631524000000001</v>
      </c>
      <c r="AD982" s="43">
        <f>SUM(E983:AB983)</f>
        <v>6.3991680000000004</v>
      </c>
      <c r="AE982" s="49">
        <v>1.2</v>
      </c>
      <c r="AF982" s="85"/>
      <c r="AG982" s="85"/>
      <c r="AH982" s="85"/>
      <c r="AI982" s="85"/>
      <c r="AJ982" s="85"/>
      <c r="AK982" s="85"/>
      <c r="AL982" s="85"/>
      <c r="AM982" s="85"/>
      <c r="AN982" s="85"/>
      <c r="AO982" s="85"/>
      <c r="AP982" s="85"/>
      <c r="AQ982" s="85"/>
      <c r="AR982" s="85"/>
      <c r="AS982" s="85"/>
      <c r="AT982" s="85"/>
      <c r="AU982" s="85"/>
      <c r="AV982" s="85"/>
      <c r="AW982" s="85"/>
      <c r="AX982" s="85"/>
      <c r="AY982" s="85"/>
      <c r="AZ982" s="85"/>
      <c r="BA982" s="85"/>
      <c r="BB982" s="85"/>
      <c r="BC982" s="85"/>
      <c r="BD982" s="271"/>
      <c r="BE982" s="271"/>
      <c r="BF982" s="271"/>
      <c r="BG982" s="271"/>
      <c r="BH982" s="271"/>
      <c r="BI982" s="271"/>
      <c r="BJ982" s="271"/>
      <c r="BK982" s="271"/>
      <c r="BL982" s="271"/>
      <c r="BM982" s="271"/>
      <c r="BN982" s="271"/>
      <c r="BO982" s="271"/>
      <c r="BP982" s="271"/>
      <c r="BQ982" s="271"/>
      <c r="BR982" s="271"/>
      <c r="BS982" s="271"/>
      <c r="BT982" s="271"/>
      <c r="BU982" s="271"/>
      <c r="BV982" s="271"/>
      <c r="BW982" s="271"/>
      <c r="BX982" s="271"/>
      <c r="BY982" s="184"/>
      <c r="BZ982" s="184"/>
      <c r="CA982" s="184"/>
      <c r="CB982" s="184"/>
      <c r="CC982" s="184"/>
      <c r="CD982" s="21"/>
      <c r="CE982" s="21"/>
      <c r="CF982" s="21"/>
    </row>
    <row r="983" spans="1:84" s="1" customFormat="1" ht="10.5" customHeight="1" x14ac:dyDescent="0.2">
      <c r="A983" s="1439"/>
      <c r="B983" s="1515"/>
      <c r="C983" s="846" t="s">
        <v>908</v>
      </c>
      <c r="D983" s="102" t="s">
        <v>906</v>
      </c>
      <c r="E983" s="51">
        <v>0.25628400000000001</v>
      </c>
      <c r="F983" s="42">
        <v>0.25693199999999999</v>
      </c>
      <c r="G983" s="42">
        <v>0.258876</v>
      </c>
      <c r="H983" s="255">
        <v>0.26038799999999995</v>
      </c>
      <c r="I983" s="42">
        <v>0.25784400000000002</v>
      </c>
      <c r="J983" s="42">
        <v>0.257988</v>
      </c>
      <c r="K983" s="42">
        <v>0.25874400000000003</v>
      </c>
      <c r="L983" s="42">
        <v>0.26174400000000003</v>
      </c>
      <c r="M983" s="42">
        <v>0.26380799999999999</v>
      </c>
      <c r="N983" s="255">
        <v>0.27123599999999998</v>
      </c>
      <c r="O983" s="42">
        <v>0.27448800000000001</v>
      </c>
      <c r="P983" s="42">
        <v>0.28236</v>
      </c>
      <c r="Q983" s="42">
        <v>0.30637200000000003</v>
      </c>
      <c r="R983" s="42">
        <v>0.287688</v>
      </c>
      <c r="S983" s="42">
        <v>0.28333199999999997</v>
      </c>
      <c r="T983" s="42">
        <v>0.27623999999999999</v>
      </c>
      <c r="U983" s="42">
        <v>0.259272</v>
      </c>
      <c r="V983" s="255">
        <v>0.26185199999999997</v>
      </c>
      <c r="W983" s="42">
        <v>0.26153999999999999</v>
      </c>
      <c r="X983" s="42">
        <v>0.26090399999999997</v>
      </c>
      <c r="Y983" s="42">
        <v>0.25956000000000001</v>
      </c>
      <c r="Z983" s="42">
        <v>0.25831199999999999</v>
      </c>
      <c r="AA983" s="42">
        <v>0.26014800000000005</v>
      </c>
      <c r="AB983" s="42">
        <v>0.26325599999999999</v>
      </c>
      <c r="AC983" s="254"/>
      <c r="AD983" s="43"/>
      <c r="AE983" s="49"/>
      <c r="AF983" s="85"/>
      <c r="AG983" s="85"/>
      <c r="AH983" s="85"/>
      <c r="AI983" s="85"/>
      <c r="AJ983" s="85"/>
      <c r="AK983" s="85"/>
      <c r="AL983" s="85"/>
      <c r="AM983" s="85"/>
      <c r="AN983" s="85"/>
      <c r="AO983" s="85"/>
      <c r="AP983" s="85"/>
      <c r="AQ983" s="85"/>
      <c r="AR983" s="85"/>
      <c r="AS983" s="85"/>
      <c r="AT983" s="85"/>
      <c r="AU983" s="85"/>
      <c r="AV983" s="85"/>
      <c r="AW983" s="85"/>
      <c r="AX983" s="85"/>
      <c r="AY983" s="85"/>
      <c r="AZ983" s="85"/>
      <c r="BA983" s="85"/>
      <c r="BB983" s="85"/>
      <c r="BC983" s="85"/>
      <c r="BD983" s="310"/>
      <c r="BE983" s="310"/>
      <c r="BF983" s="310"/>
      <c r="BG983" s="310"/>
      <c r="BH983" s="310"/>
      <c r="BI983" s="310"/>
      <c r="BJ983" s="310"/>
      <c r="BK983" s="310"/>
      <c r="BL983" s="310"/>
      <c r="BM983" s="310"/>
      <c r="BN983" s="310"/>
      <c r="BO983" s="310"/>
      <c r="BP983" s="310"/>
      <c r="BQ983" s="310"/>
      <c r="BR983" s="310"/>
      <c r="BS983" s="310"/>
      <c r="BT983" s="310"/>
      <c r="BU983" s="310"/>
      <c r="BV983" s="310"/>
      <c r="BW983" s="310"/>
      <c r="BX983" s="310"/>
      <c r="BY983" s="310"/>
      <c r="BZ983" s="310"/>
      <c r="CA983" s="310"/>
      <c r="CB983" s="310"/>
      <c r="CC983" s="310"/>
      <c r="CD983" s="310"/>
      <c r="CE983" s="20"/>
      <c r="CF983" s="20"/>
    </row>
    <row r="984" spans="1:84" s="1" customFormat="1" ht="10.5" customHeight="1" x14ac:dyDescent="0.2">
      <c r="A984" s="1440"/>
      <c r="B984" s="1516"/>
      <c r="C984" s="846" t="s">
        <v>908</v>
      </c>
      <c r="D984" s="102" t="s">
        <v>907</v>
      </c>
      <c r="E984" s="142">
        <v>0</v>
      </c>
      <c r="F984" s="104">
        <v>0</v>
      </c>
      <c r="G984" s="104">
        <v>0</v>
      </c>
      <c r="H984" s="259">
        <v>0</v>
      </c>
      <c r="I984" s="104">
        <v>0</v>
      </c>
      <c r="J984" s="104">
        <v>0</v>
      </c>
      <c r="K984" s="104">
        <v>0</v>
      </c>
      <c r="L984" s="104">
        <v>0</v>
      </c>
      <c r="M984" s="104">
        <v>0</v>
      </c>
      <c r="N984" s="259">
        <v>0</v>
      </c>
      <c r="O984" s="104">
        <v>0</v>
      </c>
      <c r="P984" s="104">
        <v>0</v>
      </c>
      <c r="Q984" s="104">
        <v>0</v>
      </c>
      <c r="R984" s="104">
        <v>0</v>
      </c>
      <c r="S984" s="104">
        <v>0</v>
      </c>
      <c r="T984" s="104">
        <v>0</v>
      </c>
      <c r="U984" s="104">
        <v>0</v>
      </c>
      <c r="V984" s="259">
        <v>0</v>
      </c>
      <c r="W984" s="104">
        <v>0</v>
      </c>
      <c r="X984" s="104">
        <v>0</v>
      </c>
      <c r="Y984" s="104">
        <v>0</v>
      </c>
      <c r="Z984" s="104">
        <v>0</v>
      </c>
      <c r="AA984" s="104">
        <v>0</v>
      </c>
      <c r="AB984" s="104">
        <v>0</v>
      </c>
      <c r="AC984" s="254"/>
      <c r="AD984" s="43"/>
      <c r="AE984" s="49"/>
      <c r="AF984" s="85"/>
      <c r="AG984" s="85"/>
      <c r="AH984" s="85"/>
      <c r="AI984" s="85"/>
      <c r="AJ984" s="85"/>
      <c r="AK984" s="85"/>
      <c r="AL984" s="85"/>
      <c r="AM984" s="85"/>
      <c r="AN984" s="85"/>
      <c r="AO984" s="85"/>
      <c r="AP984" s="85"/>
      <c r="AQ984" s="85"/>
      <c r="AR984" s="85"/>
      <c r="AS984" s="85"/>
      <c r="AT984" s="85"/>
      <c r="AU984" s="85"/>
      <c r="AV984" s="85"/>
      <c r="AW984" s="85"/>
      <c r="AX984" s="85"/>
      <c r="AY984" s="85"/>
      <c r="AZ984" s="85"/>
      <c r="BA984" s="85"/>
      <c r="BB984" s="85"/>
      <c r="BC984" s="85"/>
      <c r="BD984" s="310"/>
      <c r="BE984" s="310"/>
      <c r="BF984" s="310"/>
      <c r="BG984" s="310"/>
      <c r="BH984" s="310"/>
      <c r="BI984" s="310"/>
      <c r="BJ984" s="310"/>
      <c r="BK984" s="310"/>
      <c r="BL984" s="310"/>
      <c r="BM984" s="310"/>
      <c r="BN984" s="310"/>
      <c r="BO984" s="310"/>
      <c r="BP984" s="310"/>
      <c r="BQ984" s="310"/>
      <c r="BR984" s="310"/>
      <c r="BS984" s="310"/>
      <c r="BT984" s="310"/>
      <c r="BU984" s="310"/>
      <c r="BV984" s="310"/>
      <c r="BW984" s="310"/>
      <c r="BX984" s="310"/>
      <c r="BY984" s="310"/>
      <c r="BZ984" s="310"/>
      <c r="CA984" s="310"/>
      <c r="CB984" s="310"/>
      <c r="CC984" s="310"/>
      <c r="CD984" s="310"/>
      <c r="CE984" s="20"/>
      <c r="CF984" s="20"/>
    </row>
    <row r="985" spans="1:84" s="1" customFormat="1" ht="10.5" customHeight="1" thickBot="1" x14ac:dyDescent="0.25">
      <c r="A985" s="1441"/>
      <c r="B985" s="1517"/>
      <c r="C985" s="197"/>
      <c r="D985" s="166" t="s">
        <v>35</v>
      </c>
      <c r="E985" s="45">
        <f>(E983-E984)/E982</f>
        <v>0.52203563833687761</v>
      </c>
      <c r="F985" s="45">
        <f t="shared" ref="F985:AB985" si="367">(F983-F984)/F982</f>
        <v>0.51918040737148397</v>
      </c>
      <c r="G985" s="45">
        <f t="shared" si="367"/>
        <v>0.52205793383829824</v>
      </c>
      <c r="H985" s="286">
        <f t="shared" si="367"/>
        <v>0.52437108818056588</v>
      </c>
      <c r="I985" s="45">
        <f t="shared" si="367"/>
        <v>0.50512482956415439</v>
      </c>
      <c r="J985" s="45">
        <f t="shared" si="367"/>
        <v>0.50212537369207766</v>
      </c>
      <c r="K985" s="45">
        <f t="shared" si="367"/>
        <v>0.50285687632640697</v>
      </c>
      <c r="L985" s="45">
        <f t="shared" si="367"/>
        <v>0.53331377295288396</v>
      </c>
      <c r="M985" s="45">
        <f t="shared" si="367"/>
        <v>0.52237139123203036</v>
      </c>
      <c r="N985" s="286">
        <f t="shared" si="367"/>
        <v>0.50852681785457166</v>
      </c>
      <c r="O985" s="45">
        <f t="shared" si="367"/>
        <v>0.50937513917961974</v>
      </c>
      <c r="P985" s="45">
        <f t="shared" si="367"/>
        <v>0.51060043833951785</v>
      </c>
      <c r="Q985" s="45">
        <f t="shared" si="367"/>
        <v>0.51953522445158928</v>
      </c>
      <c r="R985" s="45">
        <f t="shared" si="367"/>
        <v>0.47636457567508494</v>
      </c>
      <c r="S985" s="45">
        <f t="shared" si="367"/>
        <v>0.47509910054932886</v>
      </c>
      <c r="T985" s="45">
        <f t="shared" si="367"/>
        <v>0.48516270443432807</v>
      </c>
      <c r="U985" s="45">
        <f t="shared" si="367"/>
        <v>0.51220899909914175</v>
      </c>
      <c r="V985" s="286">
        <f t="shared" si="367"/>
        <v>0.52493444634222608</v>
      </c>
      <c r="W985" s="45">
        <f t="shared" si="367"/>
        <v>0.51969574133244323</v>
      </c>
      <c r="X985" s="45">
        <f t="shared" si="367"/>
        <v>0.50235674676524944</v>
      </c>
      <c r="Y985" s="45">
        <f t="shared" si="367"/>
        <v>0.49706997587038959</v>
      </c>
      <c r="Z985" s="45">
        <f t="shared" si="367"/>
        <v>0.49418030716958611</v>
      </c>
      <c r="AA985" s="45">
        <f t="shared" si="367"/>
        <v>0.48195904937640344</v>
      </c>
      <c r="AB985" s="45">
        <f t="shared" si="367"/>
        <v>0.50455381784728603</v>
      </c>
      <c r="AC985" s="254"/>
      <c r="AD985" s="43"/>
      <c r="AE985" s="49"/>
      <c r="AF985" s="249"/>
      <c r="AG985" s="249"/>
      <c r="AH985" s="249"/>
      <c r="AI985" s="249"/>
      <c r="AJ985" s="249"/>
      <c r="AK985" s="249"/>
      <c r="AL985" s="249"/>
      <c r="AM985" s="249"/>
      <c r="AN985" s="249"/>
      <c r="AO985" s="249"/>
      <c r="AP985" s="249"/>
      <c r="AQ985" s="249"/>
      <c r="AR985" s="249"/>
      <c r="AS985" s="249"/>
      <c r="AT985" s="249"/>
      <c r="AU985" s="249"/>
      <c r="AV985" s="249"/>
      <c r="AW985" s="249"/>
      <c r="AX985" s="249"/>
      <c r="AY985" s="249"/>
      <c r="AZ985" s="249"/>
      <c r="BA985" s="249"/>
      <c r="BB985" s="249"/>
      <c r="BC985" s="249"/>
      <c r="BD985" s="249"/>
      <c r="BE985" s="249"/>
      <c r="BF985" s="249"/>
      <c r="BG985" s="249"/>
      <c r="BH985" s="249"/>
      <c r="BI985" s="249"/>
      <c r="BJ985" s="249"/>
      <c r="BK985" s="249"/>
      <c r="BL985" s="249"/>
      <c r="BM985" s="249"/>
      <c r="BN985" s="249"/>
      <c r="BO985" s="249"/>
      <c r="BP985" s="249"/>
      <c r="BQ985" s="249"/>
      <c r="BR985" s="249"/>
      <c r="BS985" s="249"/>
      <c r="BT985" s="249"/>
      <c r="BU985" s="249"/>
      <c r="BV985" s="249"/>
      <c r="BW985" s="249"/>
      <c r="BX985" s="249"/>
      <c r="BY985" s="121"/>
      <c r="BZ985" s="121"/>
      <c r="CA985" s="121"/>
      <c r="CB985" s="121"/>
      <c r="CC985" s="121"/>
    </row>
    <row r="986" spans="1:84" s="1" customFormat="1" ht="10.5" customHeight="1" x14ac:dyDescent="0.2">
      <c r="A986" s="1415" t="s">
        <v>18</v>
      </c>
      <c r="B986" s="1514" t="s">
        <v>212</v>
      </c>
      <c r="C986" s="695"/>
      <c r="D986" s="726"/>
      <c r="E986" s="61"/>
      <c r="F986" s="61"/>
      <c r="G986" s="61"/>
      <c r="H986" s="303"/>
      <c r="I986" s="61"/>
      <c r="J986" s="61"/>
      <c r="K986" s="61"/>
      <c r="L986" s="61"/>
      <c r="M986" s="61"/>
      <c r="N986" s="303"/>
      <c r="O986" s="61"/>
      <c r="P986" s="61"/>
      <c r="Q986" s="61"/>
      <c r="R986" s="61"/>
      <c r="S986" s="61"/>
      <c r="T986" s="61"/>
      <c r="U986" s="61"/>
      <c r="V986" s="303"/>
      <c r="W986" s="61"/>
      <c r="X986" s="61"/>
      <c r="Y986" s="61"/>
      <c r="Z986" s="61"/>
      <c r="AA986" s="61"/>
      <c r="AB986" s="61"/>
      <c r="AC986" s="41" t="s">
        <v>107</v>
      </c>
      <c r="AD986" s="43">
        <f>AD988/AC988</f>
        <v>0.16608979772667493</v>
      </c>
      <c r="AE986" s="49"/>
      <c r="AF986" s="256"/>
      <c r="AG986" s="256"/>
      <c r="AH986" s="256"/>
      <c r="AI986" s="256"/>
      <c r="AJ986" s="256"/>
      <c r="AK986" s="256"/>
      <c r="AL986" s="256"/>
      <c r="AM986" s="256"/>
      <c r="AN986" s="256"/>
      <c r="AO986" s="256"/>
      <c r="AP986" s="256"/>
      <c r="AQ986" s="256"/>
      <c r="AR986" s="256"/>
      <c r="AS986" s="256"/>
      <c r="AT986" s="256"/>
      <c r="AU986" s="256"/>
      <c r="AV986" s="256"/>
      <c r="AW986" s="256"/>
      <c r="AX986" s="256"/>
      <c r="AY986" s="256"/>
      <c r="AZ986" s="256"/>
      <c r="BA986" s="256"/>
      <c r="BB986" s="256"/>
      <c r="BC986" s="256"/>
      <c r="BD986" s="256"/>
      <c r="BE986" s="256"/>
      <c r="BF986" s="256"/>
      <c r="BG986" s="256"/>
      <c r="BH986" s="256"/>
      <c r="BI986" s="256"/>
      <c r="BJ986" s="256"/>
      <c r="BK986" s="256"/>
      <c r="BL986" s="256"/>
      <c r="BM986" s="256"/>
      <c r="BN986" s="256"/>
      <c r="BO986" s="256"/>
      <c r="BP986" s="256"/>
      <c r="BQ986" s="256"/>
      <c r="BR986" s="256"/>
      <c r="BS986" s="256"/>
      <c r="BT986" s="256"/>
      <c r="BU986" s="256"/>
      <c r="BV986" s="256"/>
      <c r="BW986" s="256"/>
      <c r="BX986" s="256"/>
      <c r="BY986" s="114"/>
      <c r="BZ986" s="114"/>
      <c r="CA986" s="114"/>
      <c r="CB986" s="114"/>
      <c r="CC986" s="114"/>
      <c r="CD986" s="11"/>
      <c r="CE986" s="11"/>
      <c r="CF986" s="11"/>
    </row>
    <row r="987" spans="1:84" s="1" customFormat="1" ht="10.5" customHeight="1" x14ac:dyDescent="0.2">
      <c r="A987" s="1439"/>
      <c r="B987" s="1515"/>
      <c r="C987" s="846" t="s">
        <v>118</v>
      </c>
      <c r="D987" s="102" t="s">
        <v>27</v>
      </c>
      <c r="E987" s="67">
        <f>ROUND(SQRT(E988^2+(E989-E990)^2)*1000/(1.73*E955),0)</f>
        <v>12</v>
      </c>
      <c r="F987" s="137">
        <f t="shared" ref="F987:AB987" si="368">ROUND(SQRT(F988^2+(F989-F990)^2)*1000/(1.73*F955),0)</f>
        <v>12</v>
      </c>
      <c r="G987" s="137">
        <f t="shared" si="368"/>
        <v>12</v>
      </c>
      <c r="H987" s="351">
        <f t="shared" si="368"/>
        <v>12</v>
      </c>
      <c r="I987" s="137">
        <f t="shared" si="368"/>
        <v>12</v>
      </c>
      <c r="J987" s="137">
        <f t="shared" si="368"/>
        <v>12</v>
      </c>
      <c r="K987" s="137">
        <f t="shared" si="368"/>
        <v>12</v>
      </c>
      <c r="L987" s="137">
        <f t="shared" si="368"/>
        <v>13</v>
      </c>
      <c r="M987" s="137">
        <f t="shared" si="368"/>
        <v>14</v>
      </c>
      <c r="N987" s="351">
        <f t="shared" si="368"/>
        <v>14</v>
      </c>
      <c r="O987" s="137">
        <f t="shared" si="368"/>
        <v>14</v>
      </c>
      <c r="P987" s="137">
        <f t="shared" si="368"/>
        <v>14</v>
      </c>
      <c r="Q987" s="137">
        <f t="shared" si="368"/>
        <v>15</v>
      </c>
      <c r="R987" s="137">
        <f t="shared" si="368"/>
        <v>16</v>
      </c>
      <c r="S987" s="137">
        <f t="shared" si="368"/>
        <v>14</v>
      </c>
      <c r="T987" s="137">
        <f t="shared" si="368"/>
        <v>14</v>
      </c>
      <c r="U987" s="137">
        <f t="shared" si="368"/>
        <v>12</v>
      </c>
      <c r="V987" s="351">
        <f t="shared" si="368"/>
        <v>12</v>
      </c>
      <c r="W987" s="137">
        <f t="shared" si="368"/>
        <v>12</v>
      </c>
      <c r="X987" s="137">
        <f t="shared" si="368"/>
        <v>12</v>
      </c>
      <c r="Y987" s="137">
        <f t="shared" si="368"/>
        <v>12</v>
      </c>
      <c r="Z987" s="137">
        <f t="shared" si="368"/>
        <v>12</v>
      </c>
      <c r="AA987" s="137">
        <f t="shared" si="368"/>
        <v>12</v>
      </c>
      <c r="AB987" s="137">
        <f t="shared" si="368"/>
        <v>12</v>
      </c>
      <c r="AC987" s="254"/>
      <c r="AD987" s="129"/>
      <c r="AE987" s="49"/>
      <c r="AF987" s="249"/>
      <c r="AG987" s="249"/>
      <c r="AH987" s="249"/>
      <c r="AI987" s="249"/>
      <c r="AJ987" s="249"/>
      <c r="AK987" s="249"/>
      <c r="AL987" s="249"/>
      <c r="AM987" s="249"/>
      <c r="AN987" s="249"/>
      <c r="AO987" s="249"/>
      <c r="AP987" s="249"/>
      <c r="AQ987" s="249"/>
      <c r="AR987" s="249"/>
      <c r="AS987" s="249"/>
      <c r="AT987" s="249"/>
      <c r="AU987" s="249"/>
      <c r="AV987" s="249"/>
      <c r="AW987" s="249"/>
      <c r="AX987" s="249"/>
      <c r="AY987" s="249"/>
      <c r="AZ987" s="249"/>
      <c r="BA987" s="249"/>
      <c r="BB987" s="249"/>
      <c r="BC987" s="249"/>
      <c r="BD987" s="249"/>
      <c r="BE987" s="249"/>
      <c r="BF987" s="249"/>
      <c r="BG987" s="249"/>
      <c r="BH987" s="249"/>
      <c r="BI987" s="249"/>
      <c r="BJ987" s="249"/>
      <c r="BK987" s="249"/>
      <c r="BL987" s="249"/>
      <c r="BM987" s="249"/>
      <c r="BN987" s="249"/>
      <c r="BO987" s="249"/>
      <c r="BP987" s="249"/>
      <c r="BQ987" s="249"/>
      <c r="BR987" s="249"/>
      <c r="BS987" s="249"/>
      <c r="BT987" s="249"/>
      <c r="BU987" s="249"/>
      <c r="BV987" s="249"/>
      <c r="BW987" s="249"/>
      <c r="BX987" s="249"/>
      <c r="BY987" s="121"/>
      <c r="BZ987" s="121"/>
      <c r="CA987" s="121"/>
      <c r="CB987" s="121"/>
      <c r="CC987" s="121"/>
    </row>
    <row r="988" spans="1:84" s="1" customFormat="1" ht="10.5" customHeight="1" x14ac:dyDescent="0.2">
      <c r="A988" s="1439"/>
      <c r="B988" s="1515"/>
      <c r="C988" s="846" t="s">
        <v>908</v>
      </c>
      <c r="D988" s="102" t="s">
        <v>108</v>
      </c>
      <c r="E988" s="51">
        <v>0.13339199999999998</v>
      </c>
      <c r="F988" s="51">
        <v>0.13358400000000001</v>
      </c>
      <c r="G988" s="51">
        <v>0.133992</v>
      </c>
      <c r="H988" s="330">
        <v>0.13478399999999999</v>
      </c>
      <c r="I988" s="51">
        <v>0.134016</v>
      </c>
      <c r="J988" s="51">
        <v>0.134712</v>
      </c>
      <c r="K988" s="51">
        <v>0.134184</v>
      </c>
      <c r="L988" s="51">
        <v>0.13886400000000002</v>
      </c>
      <c r="M988" s="51">
        <v>0.15515999999999999</v>
      </c>
      <c r="N988" s="330">
        <v>0.15959999999999999</v>
      </c>
      <c r="O988" s="51">
        <v>0.159192</v>
      </c>
      <c r="P988" s="51">
        <v>0.16120799999999999</v>
      </c>
      <c r="Q988" s="51">
        <v>0.17359200000000002</v>
      </c>
      <c r="R988" s="51">
        <v>0.17496</v>
      </c>
      <c r="S988" s="51">
        <v>0.15959999999999999</v>
      </c>
      <c r="T988" s="51">
        <v>0.15151200000000001</v>
      </c>
      <c r="U988" s="51">
        <v>0.13761600000000002</v>
      </c>
      <c r="V988" s="330">
        <v>0.13778399999999999</v>
      </c>
      <c r="W988" s="51">
        <v>0.13783199999999998</v>
      </c>
      <c r="X988" s="51">
        <v>0.13636799999999999</v>
      </c>
      <c r="Y988" s="51">
        <v>0.136104</v>
      </c>
      <c r="Z988" s="51">
        <v>0.13564799999999999</v>
      </c>
      <c r="AA988" s="51">
        <v>0.13624799999999998</v>
      </c>
      <c r="AB988" s="51">
        <v>0.13704</v>
      </c>
      <c r="AC988" s="41">
        <f>SUM(E988:AB988)</f>
        <v>3.4669919999999994</v>
      </c>
      <c r="AD988" s="43">
        <f>SUM(E989:AB989)</f>
        <v>0.57583200000000001</v>
      </c>
      <c r="AE988" s="49">
        <v>2.4</v>
      </c>
      <c r="AF988" s="76"/>
      <c r="AG988" s="258"/>
      <c r="AH988" s="258"/>
      <c r="AI988" s="258"/>
      <c r="AJ988" s="258"/>
      <c r="AK988" s="258"/>
      <c r="AL988" s="258"/>
      <c r="AM988" s="258"/>
      <c r="AN988" s="258"/>
      <c r="AO988" s="258"/>
      <c r="AP988" s="258"/>
      <c r="AQ988" s="258"/>
      <c r="AR988" s="258"/>
      <c r="AS988" s="258"/>
      <c r="AT988" s="258"/>
      <c r="AU988" s="258"/>
      <c r="AV988" s="258"/>
      <c r="AW988" s="258"/>
      <c r="AX988" s="258"/>
      <c r="AY988" s="258"/>
      <c r="AZ988" s="258"/>
      <c r="BA988" s="258"/>
      <c r="BB988" s="258"/>
      <c r="BC988" s="258"/>
      <c r="BD988" s="76"/>
      <c r="BE988" s="76"/>
      <c r="BF988" s="76"/>
      <c r="BG988" s="76"/>
      <c r="BH988" s="76"/>
      <c r="BI988" s="76"/>
      <c r="BJ988" s="76"/>
      <c r="BK988" s="76"/>
      <c r="BL988" s="76"/>
      <c r="BM988" s="76"/>
      <c r="BN988" s="76"/>
      <c r="BO988" s="76"/>
      <c r="BP988" s="76"/>
      <c r="BQ988" s="76"/>
      <c r="BR988" s="76"/>
      <c r="BS988" s="76"/>
      <c r="BT988" s="76"/>
      <c r="BU988" s="76"/>
      <c r="BV988" s="76"/>
      <c r="BW988" s="76"/>
      <c r="BX988" s="76"/>
      <c r="BY988" s="188"/>
      <c r="BZ988" s="188"/>
      <c r="CA988" s="188"/>
      <c r="CB988" s="188"/>
      <c r="CC988" s="188"/>
      <c r="CD988" s="14"/>
      <c r="CE988" s="14"/>
      <c r="CF988" s="14"/>
    </row>
    <row r="989" spans="1:84" s="1" customFormat="1" ht="10.5" customHeight="1" x14ac:dyDescent="0.2">
      <c r="A989" s="1439"/>
      <c r="B989" s="1515"/>
      <c r="C989" s="846" t="s">
        <v>908</v>
      </c>
      <c r="D989" s="102" t="s">
        <v>906</v>
      </c>
      <c r="E989" s="51">
        <v>2.196E-2</v>
      </c>
      <c r="F989" s="42">
        <v>2.2055999999999999E-2</v>
      </c>
      <c r="G989" s="42">
        <v>2.2296E-2</v>
      </c>
      <c r="H989" s="255">
        <v>2.2512000000000001E-2</v>
      </c>
      <c r="I989" s="42">
        <v>2.2079999999999999E-2</v>
      </c>
      <c r="J989" s="42">
        <v>2.196E-2</v>
      </c>
      <c r="K989" s="42">
        <v>2.2055999999999999E-2</v>
      </c>
      <c r="L989" s="42">
        <v>2.3136E-2</v>
      </c>
      <c r="M989" s="42">
        <v>2.5992000000000001E-2</v>
      </c>
      <c r="N989" s="255">
        <v>2.7288E-2</v>
      </c>
      <c r="O989" s="42">
        <v>2.7431999999999998E-2</v>
      </c>
      <c r="P989" s="42">
        <v>2.7095999999999999E-2</v>
      </c>
      <c r="Q989" s="42">
        <v>2.8295999999999998E-2</v>
      </c>
      <c r="R989" s="42">
        <v>2.7047999999999999E-2</v>
      </c>
      <c r="S989" s="42">
        <v>2.64E-2</v>
      </c>
      <c r="T989" s="42">
        <v>2.5680000000000001E-2</v>
      </c>
      <c r="U989" s="42">
        <v>2.256E-2</v>
      </c>
      <c r="V989" s="255">
        <v>2.2824000000000001E-2</v>
      </c>
      <c r="W989" s="42">
        <v>2.2872E-2</v>
      </c>
      <c r="X989" s="42">
        <v>2.2848E-2</v>
      </c>
      <c r="Y989" s="42">
        <v>2.2728000000000002E-2</v>
      </c>
      <c r="Z989" s="42">
        <v>2.2536E-2</v>
      </c>
      <c r="AA989" s="42">
        <v>2.2848E-2</v>
      </c>
      <c r="AB989" s="42">
        <v>2.3327999999999998E-2</v>
      </c>
      <c r="AC989" s="41"/>
      <c r="AD989" s="43"/>
      <c r="AE989" s="49"/>
      <c r="AF989" s="76"/>
      <c r="AG989" s="258"/>
      <c r="AH989" s="258"/>
      <c r="AI989" s="258"/>
      <c r="AJ989" s="258"/>
      <c r="AK989" s="258"/>
      <c r="AL989" s="258"/>
      <c r="AM989" s="258"/>
      <c r="AN989" s="258"/>
      <c r="AO989" s="258"/>
      <c r="AP989" s="258"/>
      <c r="AQ989" s="258"/>
      <c r="AR989" s="258"/>
      <c r="AS989" s="258"/>
      <c r="AT989" s="258"/>
      <c r="AU989" s="258"/>
      <c r="AV989" s="258"/>
      <c r="AW989" s="258"/>
      <c r="AX989" s="258"/>
      <c r="AY989" s="258"/>
      <c r="AZ989" s="258"/>
      <c r="BA989" s="258"/>
      <c r="BB989" s="258"/>
      <c r="BC989" s="258"/>
      <c r="BD989" s="76"/>
      <c r="BE989" s="76"/>
      <c r="BF989" s="76"/>
      <c r="BG989" s="76"/>
      <c r="BH989" s="76"/>
      <c r="BI989" s="76"/>
      <c r="BJ989" s="76"/>
      <c r="BK989" s="76"/>
      <c r="BL989" s="76"/>
      <c r="BM989" s="76"/>
      <c r="BN989" s="76"/>
      <c r="BO989" s="76"/>
      <c r="BP989" s="76"/>
      <c r="BQ989" s="76"/>
      <c r="BR989" s="76"/>
      <c r="BS989" s="76"/>
      <c r="BT989" s="76"/>
      <c r="BU989" s="76"/>
      <c r="BV989" s="76"/>
      <c r="BW989" s="76"/>
      <c r="BX989" s="76"/>
      <c r="BY989" s="76"/>
      <c r="BZ989" s="76"/>
      <c r="CA989" s="76"/>
      <c r="CB989" s="76"/>
      <c r="CC989" s="76"/>
      <c r="CD989" s="76"/>
      <c r="CE989" s="14"/>
      <c r="CF989" s="14"/>
    </row>
    <row r="990" spans="1:84" s="1" customFormat="1" ht="10.5" customHeight="1" x14ac:dyDescent="0.2">
      <c r="A990" s="1440"/>
      <c r="B990" s="1516"/>
      <c r="C990" s="846" t="s">
        <v>908</v>
      </c>
      <c r="D990" s="102" t="s">
        <v>907</v>
      </c>
      <c r="E990" s="142">
        <v>0</v>
      </c>
      <c r="F990" s="104">
        <v>0</v>
      </c>
      <c r="G990" s="104">
        <v>0</v>
      </c>
      <c r="H990" s="259">
        <v>0</v>
      </c>
      <c r="I990" s="104">
        <v>0</v>
      </c>
      <c r="J990" s="104">
        <v>0</v>
      </c>
      <c r="K990" s="104">
        <v>0</v>
      </c>
      <c r="L990" s="104">
        <v>0</v>
      </c>
      <c r="M990" s="104">
        <v>0</v>
      </c>
      <c r="N990" s="259">
        <v>0</v>
      </c>
      <c r="O990" s="104">
        <v>0</v>
      </c>
      <c r="P990" s="104">
        <v>0</v>
      </c>
      <c r="Q990" s="104">
        <v>0</v>
      </c>
      <c r="R990" s="104">
        <v>0</v>
      </c>
      <c r="S990" s="104">
        <v>0</v>
      </c>
      <c r="T990" s="104">
        <v>0</v>
      </c>
      <c r="U990" s="104">
        <v>0</v>
      </c>
      <c r="V990" s="259">
        <v>0</v>
      </c>
      <c r="W990" s="104">
        <v>0</v>
      </c>
      <c r="X990" s="104">
        <v>0</v>
      </c>
      <c r="Y990" s="104">
        <v>0</v>
      </c>
      <c r="Z990" s="104">
        <v>0</v>
      </c>
      <c r="AA990" s="104">
        <v>0</v>
      </c>
      <c r="AB990" s="104">
        <v>0</v>
      </c>
      <c r="AC990" s="41"/>
      <c r="AD990" s="43"/>
      <c r="AE990" s="49"/>
      <c r="AF990" s="76"/>
      <c r="AG990" s="258"/>
      <c r="AH990" s="258"/>
      <c r="AI990" s="258"/>
      <c r="AJ990" s="258"/>
      <c r="AK990" s="258"/>
      <c r="AL990" s="258"/>
      <c r="AM990" s="258"/>
      <c r="AN990" s="258"/>
      <c r="AO990" s="258"/>
      <c r="AP990" s="258"/>
      <c r="AQ990" s="258"/>
      <c r="AR990" s="258"/>
      <c r="AS990" s="258"/>
      <c r="AT990" s="258"/>
      <c r="AU990" s="258"/>
      <c r="AV990" s="258"/>
      <c r="AW990" s="258"/>
      <c r="AX990" s="258"/>
      <c r="AY990" s="258"/>
      <c r="AZ990" s="258"/>
      <c r="BA990" s="258"/>
      <c r="BB990" s="258"/>
      <c r="BC990" s="258"/>
      <c r="BD990" s="76"/>
      <c r="BE990" s="76"/>
      <c r="BF990" s="76"/>
      <c r="BG990" s="76"/>
      <c r="BH990" s="76"/>
      <c r="BI990" s="76"/>
      <c r="BJ990" s="76"/>
      <c r="BK990" s="76"/>
      <c r="BL990" s="76"/>
      <c r="BM990" s="76"/>
      <c r="BN990" s="76"/>
      <c r="BO990" s="76"/>
      <c r="BP990" s="76"/>
      <c r="BQ990" s="76"/>
      <c r="BR990" s="76"/>
      <c r="BS990" s="76"/>
      <c r="BT990" s="76"/>
      <c r="BU990" s="76"/>
      <c r="BV990" s="76"/>
      <c r="BW990" s="76"/>
      <c r="BX990" s="76"/>
      <c r="BY990" s="76"/>
      <c r="BZ990" s="76"/>
      <c r="CA990" s="76"/>
      <c r="CB990" s="76"/>
      <c r="CC990" s="76"/>
      <c r="CD990" s="76"/>
      <c r="CE990" s="14"/>
      <c r="CF990" s="14"/>
    </row>
    <row r="991" spans="1:84" s="1" customFormat="1" ht="10.5" customHeight="1" thickBot="1" x14ac:dyDescent="0.25">
      <c r="A991" s="1441"/>
      <c r="B991" s="1517"/>
      <c r="C991" s="197"/>
      <c r="D991" s="166" t="s">
        <v>35</v>
      </c>
      <c r="E991" s="45">
        <f>(E989-E990)/E988</f>
        <v>0.16462756387189639</v>
      </c>
      <c r="F991" s="45">
        <f t="shared" ref="F991:AB991" si="369">(F989-F990)/F988</f>
        <v>0.1651095939633489</v>
      </c>
      <c r="G991" s="45">
        <f t="shared" si="369"/>
        <v>0.1663979939100842</v>
      </c>
      <c r="H991" s="286">
        <f t="shared" si="369"/>
        <v>0.16702279202279205</v>
      </c>
      <c r="I991" s="45">
        <f t="shared" si="369"/>
        <v>0.16475644699140402</v>
      </c>
      <c r="J991" s="45">
        <f t="shared" si="369"/>
        <v>0.16301443078567612</v>
      </c>
      <c r="K991" s="45">
        <f t="shared" si="369"/>
        <v>0.16437131103559291</v>
      </c>
      <c r="L991" s="45">
        <f t="shared" si="369"/>
        <v>0.16660905634289663</v>
      </c>
      <c r="M991" s="45">
        <f t="shared" si="369"/>
        <v>0.16751740139211138</v>
      </c>
      <c r="N991" s="286">
        <f t="shared" si="369"/>
        <v>0.17097744360902256</v>
      </c>
      <c r="O991" s="45">
        <f t="shared" si="369"/>
        <v>0.17232021709633649</v>
      </c>
      <c r="P991" s="45">
        <f t="shared" si="369"/>
        <v>0.16808098853654907</v>
      </c>
      <c r="Q991" s="45">
        <f t="shared" si="369"/>
        <v>0.1630029033596018</v>
      </c>
      <c r="R991" s="45">
        <f t="shared" si="369"/>
        <v>0.15459533607681755</v>
      </c>
      <c r="S991" s="45">
        <f t="shared" si="369"/>
        <v>0.16541353383458648</v>
      </c>
      <c r="T991" s="45">
        <f t="shared" si="369"/>
        <v>0.16949152542372881</v>
      </c>
      <c r="U991" s="45">
        <f t="shared" si="369"/>
        <v>0.16393442622950818</v>
      </c>
      <c r="V991" s="286">
        <f t="shared" si="369"/>
        <v>0.16565058352203452</v>
      </c>
      <c r="W991" s="45">
        <f t="shared" si="369"/>
        <v>0.16594114574264324</v>
      </c>
      <c r="X991" s="45">
        <f t="shared" si="369"/>
        <v>0.16754663850756776</v>
      </c>
      <c r="Y991" s="45">
        <f t="shared" si="369"/>
        <v>0.16698994886263446</v>
      </c>
      <c r="Z991" s="45">
        <f t="shared" si="369"/>
        <v>0.16613588110403399</v>
      </c>
      <c r="AA991" s="45">
        <f t="shared" si="369"/>
        <v>0.16769420468557339</v>
      </c>
      <c r="AB991" s="45">
        <f t="shared" si="369"/>
        <v>0.1702276707530648</v>
      </c>
      <c r="AC991" s="41"/>
      <c r="AD991" s="43"/>
      <c r="AE991" s="49"/>
      <c r="AF991" s="249"/>
      <c r="AG991" s="249"/>
      <c r="AH991" s="249"/>
      <c r="AI991" s="249"/>
      <c r="AJ991" s="249"/>
      <c r="AK991" s="249"/>
      <c r="AL991" s="249"/>
      <c r="AM991" s="249"/>
      <c r="AN991" s="249"/>
      <c r="AO991" s="249"/>
      <c r="AP991" s="249"/>
      <c r="AQ991" s="249"/>
      <c r="AR991" s="249"/>
      <c r="AS991" s="249"/>
      <c r="AT991" s="249"/>
      <c r="AU991" s="249"/>
      <c r="AV991" s="249"/>
      <c r="AW991" s="249"/>
      <c r="AX991" s="249"/>
      <c r="AY991" s="249"/>
      <c r="AZ991" s="249"/>
      <c r="BA991" s="249"/>
      <c r="BB991" s="249"/>
      <c r="BC991" s="249"/>
      <c r="BD991" s="249"/>
      <c r="BE991" s="249"/>
      <c r="BF991" s="249"/>
      <c r="BG991" s="249"/>
      <c r="BH991" s="249"/>
      <c r="BI991" s="249"/>
      <c r="BJ991" s="249"/>
      <c r="BK991" s="249"/>
      <c r="BL991" s="249"/>
      <c r="BM991" s="249"/>
      <c r="BN991" s="249"/>
      <c r="BO991" s="249"/>
      <c r="BP991" s="249"/>
      <c r="BQ991" s="249"/>
      <c r="BR991" s="249"/>
      <c r="BS991" s="249"/>
      <c r="BT991" s="249"/>
      <c r="BU991" s="249"/>
      <c r="BV991" s="249"/>
      <c r="BW991" s="249"/>
      <c r="BX991" s="249"/>
      <c r="BY991" s="249"/>
      <c r="BZ991" s="249"/>
      <c r="CA991" s="249"/>
      <c r="CB991" s="249"/>
      <c r="CC991" s="249"/>
    </row>
    <row r="992" spans="1:84" s="1" customFormat="1" ht="10.5" customHeight="1" x14ac:dyDescent="0.2">
      <c r="A992" s="1415" t="s">
        <v>67</v>
      </c>
      <c r="B992" s="1514" t="s">
        <v>213</v>
      </c>
      <c r="C992" s="695"/>
      <c r="D992" s="726"/>
      <c r="E992" s="134"/>
      <c r="F992" s="134"/>
      <c r="G992" s="134"/>
      <c r="H992" s="329"/>
      <c r="I992" s="134"/>
      <c r="J992" s="134"/>
      <c r="K992" s="134"/>
      <c r="L992" s="134"/>
      <c r="M992" s="134"/>
      <c r="N992" s="329"/>
      <c r="O992" s="134"/>
      <c r="P992" s="134"/>
      <c r="Q992" s="134"/>
      <c r="R992" s="134"/>
      <c r="S992" s="134"/>
      <c r="T992" s="134"/>
      <c r="U992" s="134"/>
      <c r="V992" s="329"/>
      <c r="W992" s="134"/>
      <c r="X992" s="134"/>
      <c r="Y992" s="134"/>
      <c r="Z992" s="134"/>
      <c r="AA992" s="134"/>
      <c r="AB992" s="134"/>
      <c r="AC992" s="41" t="s">
        <v>107</v>
      </c>
      <c r="AD992" s="43">
        <f>AD994/AC994</f>
        <v>3.4665891923300403</v>
      </c>
      <c r="AE992" s="49"/>
      <c r="AF992" s="310"/>
      <c r="AG992" s="256"/>
      <c r="AH992" s="256"/>
      <c r="AI992" s="256"/>
      <c r="AJ992" s="256"/>
      <c r="AK992" s="256"/>
      <c r="AL992" s="256"/>
      <c r="AM992" s="256"/>
      <c r="AN992" s="256"/>
      <c r="AO992" s="256"/>
      <c r="AP992" s="256"/>
      <c r="AQ992" s="256"/>
      <c r="AR992" s="256"/>
      <c r="AS992" s="256"/>
      <c r="AT992" s="256"/>
      <c r="AU992" s="256"/>
      <c r="AV992" s="256"/>
      <c r="AW992" s="256"/>
      <c r="AX992" s="256"/>
      <c r="AY992" s="256"/>
      <c r="AZ992" s="256"/>
      <c r="BA992" s="256"/>
      <c r="BB992" s="256"/>
      <c r="BC992" s="256"/>
      <c r="BD992" s="256"/>
      <c r="BE992" s="256"/>
      <c r="BF992" s="256"/>
      <c r="BG992" s="256"/>
      <c r="BH992" s="256"/>
      <c r="BI992" s="256"/>
      <c r="BJ992" s="256"/>
      <c r="BK992" s="256"/>
      <c r="BL992" s="256"/>
      <c r="BM992" s="256"/>
      <c r="BN992" s="256"/>
      <c r="BO992" s="256"/>
      <c r="BP992" s="256"/>
      <c r="BQ992" s="256"/>
      <c r="BR992" s="256"/>
      <c r="BS992" s="256"/>
      <c r="BT992" s="256"/>
      <c r="BU992" s="256"/>
      <c r="BV992" s="256"/>
      <c r="BW992" s="256"/>
      <c r="BX992" s="256"/>
      <c r="BY992" s="256"/>
      <c r="BZ992" s="256"/>
      <c r="CA992" s="256"/>
      <c r="CB992" s="256"/>
      <c r="CC992" s="256"/>
      <c r="CD992" s="11"/>
      <c r="CE992" s="11"/>
      <c r="CF992" s="11"/>
    </row>
    <row r="993" spans="1:84" s="1" customFormat="1" ht="10.5" customHeight="1" x14ac:dyDescent="0.2">
      <c r="A993" s="1439"/>
      <c r="B993" s="1515"/>
      <c r="C993" s="846" t="s">
        <v>118</v>
      </c>
      <c r="D993" s="102" t="s">
        <v>27</v>
      </c>
      <c r="E993" s="67">
        <f>ROUND(SQRT(E994^2+(E995-E996)^2)*1000/(1.73*E954),0)</f>
        <v>0</v>
      </c>
      <c r="F993" s="137">
        <f t="shared" ref="F993:AB993" si="370">ROUND(SQRT(F994^2+(F995-F996)^2)*1000/(1.73*F954),0)</f>
        <v>0</v>
      </c>
      <c r="G993" s="137">
        <f t="shared" si="370"/>
        <v>0</v>
      </c>
      <c r="H993" s="351">
        <f t="shared" si="370"/>
        <v>0</v>
      </c>
      <c r="I993" s="137">
        <f t="shared" si="370"/>
        <v>0</v>
      </c>
      <c r="J993" s="137">
        <f t="shared" si="370"/>
        <v>0</v>
      </c>
      <c r="K993" s="137">
        <f t="shared" si="370"/>
        <v>0</v>
      </c>
      <c r="L993" s="137">
        <f t="shared" si="370"/>
        <v>0</v>
      </c>
      <c r="M993" s="137">
        <f t="shared" si="370"/>
        <v>0</v>
      </c>
      <c r="N993" s="351">
        <f t="shared" si="370"/>
        <v>0</v>
      </c>
      <c r="O993" s="137">
        <f t="shared" si="370"/>
        <v>0</v>
      </c>
      <c r="P993" s="137">
        <f t="shared" si="370"/>
        <v>0</v>
      </c>
      <c r="Q993" s="137">
        <f t="shared" si="370"/>
        <v>0</v>
      </c>
      <c r="R993" s="137">
        <f t="shared" si="370"/>
        <v>0</v>
      </c>
      <c r="S993" s="137">
        <f t="shared" si="370"/>
        <v>0</v>
      </c>
      <c r="T993" s="137">
        <f t="shared" si="370"/>
        <v>0</v>
      </c>
      <c r="U993" s="137">
        <f t="shared" si="370"/>
        <v>0</v>
      </c>
      <c r="V993" s="351">
        <f t="shared" si="370"/>
        <v>0</v>
      </c>
      <c r="W993" s="137">
        <f t="shared" si="370"/>
        <v>0</v>
      </c>
      <c r="X993" s="137">
        <f t="shared" si="370"/>
        <v>0</v>
      </c>
      <c r="Y993" s="137">
        <f t="shared" si="370"/>
        <v>0</v>
      </c>
      <c r="Z993" s="137">
        <f t="shared" si="370"/>
        <v>0</v>
      </c>
      <c r="AA993" s="137">
        <f t="shared" si="370"/>
        <v>0</v>
      </c>
      <c r="AB993" s="137">
        <f t="shared" si="370"/>
        <v>0</v>
      </c>
      <c r="AC993" s="254"/>
      <c r="AD993" s="129"/>
      <c r="AE993" s="49"/>
      <c r="AF993" s="249"/>
      <c r="AG993" s="249"/>
      <c r="AH993" s="249"/>
      <c r="AI993" s="249"/>
      <c r="AJ993" s="249"/>
      <c r="AK993" s="249"/>
      <c r="AL993" s="249"/>
      <c r="AM993" s="249"/>
      <c r="AN993" s="249"/>
      <c r="AO993" s="249"/>
      <c r="AP993" s="249"/>
      <c r="AQ993" s="249"/>
      <c r="AR993" s="249"/>
      <c r="AS993" s="249"/>
      <c r="AT993" s="249"/>
      <c r="AU993" s="249"/>
      <c r="AV993" s="249"/>
      <c r="AW993" s="249"/>
      <c r="AX993" s="249"/>
      <c r="AY993" s="249"/>
      <c r="AZ993" s="249"/>
      <c r="BA993" s="249"/>
      <c r="BB993" s="249"/>
      <c r="BC993" s="249"/>
      <c r="BD993" s="249"/>
      <c r="BE993" s="249"/>
      <c r="BF993" s="249"/>
      <c r="BG993" s="249"/>
      <c r="BH993" s="249"/>
      <c r="BI993" s="249"/>
      <c r="BJ993" s="249"/>
      <c r="BK993" s="249"/>
      <c r="BL993" s="249"/>
      <c r="BM993" s="249"/>
      <c r="BN993" s="249"/>
      <c r="BO993" s="249"/>
      <c r="BP993" s="249"/>
      <c r="BQ993" s="249"/>
      <c r="BR993" s="249"/>
      <c r="BS993" s="249"/>
      <c r="BT993" s="249"/>
      <c r="BU993" s="249"/>
      <c r="BV993" s="249"/>
      <c r="BW993" s="249"/>
      <c r="BX993" s="249"/>
      <c r="BY993" s="249"/>
      <c r="BZ993" s="249"/>
      <c r="CA993" s="249"/>
      <c r="CB993" s="249"/>
      <c r="CC993" s="249"/>
    </row>
    <row r="994" spans="1:84" s="1" customFormat="1" ht="10.5" customHeight="1" x14ac:dyDescent="0.2">
      <c r="A994" s="1439"/>
      <c r="B994" s="1515"/>
      <c r="C994" s="846" t="s">
        <v>908</v>
      </c>
      <c r="D994" s="102" t="s">
        <v>108</v>
      </c>
      <c r="E994" s="51">
        <v>8.3999999999999993E-4</v>
      </c>
      <c r="F994" s="51">
        <v>8.3999999999999993E-4</v>
      </c>
      <c r="G994" s="51">
        <v>8.3999999999999993E-4</v>
      </c>
      <c r="H994" s="330">
        <v>8.52E-4</v>
      </c>
      <c r="I994" s="51">
        <v>8.52E-4</v>
      </c>
      <c r="J994" s="51">
        <v>8.3999999999999993E-4</v>
      </c>
      <c r="K994" s="51">
        <v>8.52E-4</v>
      </c>
      <c r="L994" s="51">
        <v>8.52E-4</v>
      </c>
      <c r="M994" s="51">
        <v>8.6399999999999997E-4</v>
      </c>
      <c r="N994" s="330">
        <v>8.8800000000000001E-4</v>
      </c>
      <c r="O994" s="51">
        <v>8.8800000000000001E-4</v>
      </c>
      <c r="P994" s="51">
        <v>8.8800000000000001E-4</v>
      </c>
      <c r="Q994" s="51">
        <v>8.8800000000000001E-4</v>
      </c>
      <c r="R994" s="51">
        <v>8.8800000000000001E-4</v>
      </c>
      <c r="S994" s="51">
        <v>8.6399999999999997E-4</v>
      </c>
      <c r="T994" s="51">
        <v>8.7600000000000004E-4</v>
      </c>
      <c r="U994" s="51">
        <v>8.3999999999999993E-4</v>
      </c>
      <c r="V994" s="330">
        <v>8.6399999999999997E-4</v>
      </c>
      <c r="W994" s="51">
        <v>8.52E-4</v>
      </c>
      <c r="X994" s="51">
        <v>8.6399999999999997E-4</v>
      </c>
      <c r="Y994" s="51">
        <v>8.52E-4</v>
      </c>
      <c r="Z994" s="51">
        <v>8.3999999999999993E-4</v>
      </c>
      <c r="AA994" s="51">
        <v>8.6399999999999997E-4</v>
      </c>
      <c r="AB994" s="51">
        <v>8.6399999999999997E-4</v>
      </c>
      <c r="AC994" s="41">
        <f>SUM(E994:AB994)</f>
        <v>2.0652E-2</v>
      </c>
      <c r="AD994" s="43">
        <f>SUM(E995:AB995)</f>
        <v>7.1591999999999989E-2</v>
      </c>
      <c r="AE994" s="49">
        <v>2.4</v>
      </c>
      <c r="AF994" s="258"/>
      <c r="AG994" s="258"/>
      <c r="AH994" s="258"/>
      <c r="AI994" s="258"/>
      <c r="AJ994" s="258"/>
      <c r="AK994" s="258"/>
      <c r="AL994" s="258"/>
      <c r="AM994" s="258"/>
      <c r="AN994" s="258"/>
      <c r="AO994" s="258"/>
      <c r="AP994" s="258"/>
      <c r="AQ994" s="258"/>
      <c r="AR994" s="258"/>
      <c r="AS994" s="258"/>
      <c r="AT994" s="258"/>
      <c r="AU994" s="258"/>
      <c r="AV994" s="258"/>
      <c r="AW994" s="258"/>
      <c r="AX994" s="258"/>
      <c r="AY994" s="258"/>
      <c r="AZ994" s="258"/>
      <c r="BA994" s="258"/>
      <c r="BB994" s="258"/>
      <c r="BC994" s="258"/>
      <c r="BD994" s="256"/>
      <c r="BE994" s="256"/>
      <c r="BF994" s="256"/>
      <c r="BG994" s="256"/>
      <c r="BH994" s="256"/>
      <c r="BI994" s="256"/>
      <c r="BJ994" s="256"/>
      <c r="BK994" s="256"/>
      <c r="BL994" s="256"/>
      <c r="BM994" s="256"/>
      <c r="BN994" s="256"/>
      <c r="BO994" s="256"/>
      <c r="BP994" s="256"/>
      <c r="BQ994" s="256"/>
      <c r="BR994" s="256"/>
      <c r="BS994" s="256"/>
      <c r="BT994" s="256"/>
      <c r="BU994" s="256"/>
      <c r="BV994" s="256"/>
      <c r="BW994" s="256"/>
      <c r="BX994" s="256"/>
      <c r="BY994" s="256"/>
      <c r="BZ994" s="256"/>
      <c r="CA994" s="256"/>
      <c r="CB994" s="256"/>
      <c r="CC994" s="256"/>
      <c r="CD994" s="11"/>
      <c r="CE994" s="11"/>
      <c r="CF994" s="11"/>
    </row>
    <row r="995" spans="1:84" s="1" customFormat="1" ht="10.5" customHeight="1" x14ac:dyDescent="0.2">
      <c r="A995" s="1439"/>
      <c r="B995" s="1515"/>
      <c r="C995" s="846" t="s">
        <v>908</v>
      </c>
      <c r="D995" s="102" t="s">
        <v>906</v>
      </c>
      <c r="E995" s="51">
        <v>2.8679999999999999E-3</v>
      </c>
      <c r="F995" s="42">
        <v>2.8799999999999997E-3</v>
      </c>
      <c r="G995" s="42">
        <v>2.928E-3</v>
      </c>
      <c r="H995" s="255">
        <v>2.9519999999999998E-3</v>
      </c>
      <c r="I995" s="42">
        <v>2.892E-3</v>
      </c>
      <c r="J995" s="42">
        <v>2.9039999999999999E-3</v>
      </c>
      <c r="K995" s="42">
        <v>2.9039999999999999E-3</v>
      </c>
      <c r="L995" s="42">
        <v>2.9759999999999999E-3</v>
      </c>
      <c r="M995" s="42">
        <v>3.0240000000000002E-3</v>
      </c>
      <c r="N995" s="255">
        <v>3.1080000000000001E-3</v>
      </c>
      <c r="O995" s="42">
        <v>3.1199999999999999E-3</v>
      </c>
      <c r="P995" s="42">
        <v>3.1199999999999999E-3</v>
      </c>
      <c r="Q995" s="42">
        <v>3.1080000000000001E-3</v>
      </c>
      <c r="R995" s="42">
        <v>3.1199999999999999E-3</v>
      </c>
      <c r="S995" s="42">
        <v>3.0240000000000002E-3</v>
      </c>
      <c r="T995" s="42">
        <v>3.0119999999999999E-3</v>
      </c>
      <c r="U995" s="42">
        <v>2.928E-3</v>
      </c>
      <c r="V995" s="255">
        <v>2.9640000000000001E-3</v>
      </c>
      <c r="W995" s="42">
        <v>2.9640000000000001E-3</v>
      </c>
      <c r="X995" s="42">
        <v>2.9640000000000001E-3</v>
      </c>
      <c r="Y995" s="42">
        <v>2.9399999999999999E-3</v>
      </c>
      <c r="Z995" s="42">
        <v>2.9159999999999998E-3</v>
      </c>
      <c r="AA995" s="42">
        <v>2.9519999999999998E-3</v>
      </c>
      <c r="AB995" s="42">
        <v>3.0240000000000002E-3</v>
      </c>
      <c r="AC995" s="41"/>
      <c r="AD995" s="43"/>
      <c r="AE995" s="49"/>
      <c r="AF995" s="256"/>
      <c r="AG995" s="258"/>
      <c r="AH995" s="258"/>
      <c r="AI995" s="258"/>
      <c r="AJ995" s="258"/>
      <c r="AK995" s="258"/>
      <c r="AL995" s="258"/>
      <c r="AM995" s="258"/>
      <c r="AN995" s="258"/>
      <c r="AO995" s="258"/>
      <c r="AP995" s="258"/>
      <c r="AQ995" s="258"/>
      <c r="AR995" s="258"/>
      <c r="AS995" s="258"/>
      <c r="AT995" s="258"/>
      <c r="AU995" s="258"/>
      <c r="AV995" s="258"/>
      <c r="AW995" s="258"/>
      <c r="AX995" s="258"/>
      <c r="AY995" s="258"/>
      <c r="AZ995" s="258"/>
      <c r="BA995" s="258"/>
      <c r="BB995" s="258"/>
      <c r="BC995" s="258"/>
      <c r="BD995" s="256"/>
      <c r="BE995" s="256"/>
      <c r="BF995" s="256"/>
      <c r="BG995" s="256"/>
      <c r="BH995" s="256"/>
      <c r="BI995" s="256"/>
      <c r="BJ995" s="256"/>
      <c r="BK995" s="256"/>
      <c r="BL995" s="256"/>
      <c r="BM995" s="256"/>
      <c r="BN995" s="256"/>
      <c r="BO995" s="256"/>
      <c r="BP995" s="256"/>
      <c r="BQ995" s="256"/>
      <c r="BR995" s="256"/>
      <c r="BS995" s="256"/>
      <c r="BT995" s="256"/>
      <c r="BU995" s="256"/>
      <c r="BV995" s="256"/>
      <c r="BW995" s="256"/>
      <c r="BX995" s="256"/>
      <c r="BY995" s="256"/>
      <c r="BZ995" s="256"/>
      <c r="CA995" s="256"/>
      <c r="CB995" s="256"/>
      <c r="CC995" s="256"/>
      <c r="CD995" s="256"/>
      <c r="CE995" s="11"/>
      <c r="CF995" s="11"/>
    </row>
    <row r="996" spans="1:84" s="1" customFormat="1" ht="10.5" customHeight="1" x14ac:dyDescent="0.2">
      <c r="A996" s="1440"/>
      <c r="B996" s="1516"/>
      <c r="C996" s="846" t="s">
        <v>908</v>
      </c>
      <c r="D996" s="102" t="s">
        <v>907</v>
      </c>
      <c r="E996" s="142">
        <v>0</v>
      </c>
      <c r="F996" s="104">
        <v>0</v>
      </c>
      <c r="G996" s="104">
        <v>0</v>
      </c>
      <c r="H996" s="259">
        <v>0</v>
      </c>
      <c r="I996" s="104">
        <v>0</v>
      </c>
      <c r="J996" s="104">
        <v>0</v>
      </c>
      <c r="K996" s="104">
        <v>0</v>
      </c>
      <c r="L996" s="104">
        <v>0</v>
      </c>
      <c r="M996" s="104">
        <v>0</v>
      </c>
      <c r="N996" s="259">
        <v>0</v>
      </c>
      <c r="O996" s="104">
        <v>0</v>
      </c>
      <c r="P996" s="104">
        <v>0</v>
      </c>
      <c r="Q996" s="104">
        <v>0</v>
      </c>
      <c r="R996" s="104">
        <v>0</v>
      </c>
      <c r="S996" s="104">
        <v>0</v>
      </c>
      <c r="T996" s="104">
        <v>0</v>
      </c>
      <c r="U996" s="104">
        <v>0</v>
      </c>
      <c r="V996" s="259">
        <v>0</v>
      </c>
      <c r="W996" s="104">
        <v>0</v>
      </c>
      <c r="X996" s="104">
        <v>0</v>
      </c>
      <c r="Y996" s="104">
        <v>0</v>
      </c>
      <c r="Z996" s="104">
        <v>0</v>
      </c>
      <c r="AA996" s="104">
        <v>0</v>
      </c>
      <c r="AB996" s="104">
        <v>0</v>
      </c>
      <c r="AC996" s="41"/>
      <c r="AD996" s="43"/>
      <c r="AE996" s="49"/>
      <c r="AF996" s="256"/>
      <c r="AG996" s="258"/>
      <c r="AH996" s="258"/>
      <c r="AI996" s="258"/>
      <c r="AJ996" s="258"/>
      <c r="AK996" s="258"/>
      <c r="AL996" s="258"/>
      <c r="AM996" s="258"/>
      <c r="AN996" s="258"/>
      <c r="AO996" s="258"/>
      <c r="AP996" s="258"/>
      <c r="AQ996" s="258"/>
      <c r="AR996" s="258"/>
      <c r="AS996" s="258"/>
      <c r="AT996" s="258"/>
      <c r="AU996" s="258"/>
      <c r="AV996" s="258"/>
      <c r="AW996" s="258"/>
      <c r="AX996" s="258"/>
      <c r="AY996" s="258"/>
      <c r="AZ996" s="258"/>
      <c r="BA996" s="258"/>
      <c r="BB996" s="258"/>
      <c r="BC996" s="258"/>
      <c r="BD996" s="256"/>
      <c r="BE996" s="256"/>
      <c r="BF996" s="256"/>
      <c r="BG996" s="256"/>
      <c r="BH996" s="256"/>
      <c r="BI996" s="256"/>
      <c r="BJ996" s="256"/>
      <c r="BK996" s="256"/>
      <c r="BL996" s="256"/>
      <c r="BM996" s="256"/>
      <c r="BN996" s="256"/>
      <c r="BO996" s="256"/>
      <c r="BP996" s="256"/>
      <c r="BQ996" s="256"/>
      <c r="BR996" s="256"/>
      <c r="BS996" s="256"/>
      <c r="BT996" s="256"/>
      <c r="BU996" s="256"/>
      <c r="BV996" s="256"/>
      <c r="BW996" s="256"/>
      <c r="BX996" s="256"/>
      <c r="BY996" s="256"/>
      <c r="BZ996" s="256"/>
      <c r="CA996" s="256"/>
      <c r="CB996" s="256"/>
      <c r="CC996" s="256"/>
      <c r="CD996" s="256"/>
      <c r="CE996" s="11"/>
      <c r="CF996" s="11"/>
    </row>
    <row r="997" spans="1:84" s="1" customFormat="1" ht="10.5" customHeight="1" thickBot="1" x14ac:dyDescent="0.25">
      <c r="A997" s="1441"/>
      <c r="B997" s="1517"/>
      <c r="C997" s="197"/>
      <c r="D997" s="166" t="s">
        <v>35</v>
      </c>
      <c r="E997" s="45">
        <f>(E995-E996)/E994</f>
        <v>3.4142857142857146</v>
      </c>
      <c r="F997" s="45">
        <f t="shared" ref="F997:AB997" si="371">(F995-F996)/F994</f>
        <v>3.4285714285714284</v>
      </c>
      <c r="G997" s="45">
        <f t="shared" si="371"/>
        <v>3.4857142857142862</v>
      </c>
      <c r="H997" s="286">
        <f t="shared" si="371"/>
        <v>3.464788732394366</v>
      </c>
      <c r="I997" s="45">
        <f t="shared" si="371"/>
        <v>3.3943661971830985</v>
      </c>
      <c r="J997" s="45">
        <f t="shared" si="371"/>
        <v>3.4571428571428573</v>
      </c>
      <c r="K997" s="45">
        <f t="shared" si="371"/>
        <v>3.408450704225352</v>
      </c>
      <c r="L997" s="45">
        <f t="shared" si="371"/>
        <v>3.492957746478873</v>
      </c>
      <c r="M997" s="45">
        <f t="shared" si="371"/>
        <v>3.5000000000000004</v>
      </c>
      <c r="N997" s="286">
        <f t="shared" si="371"/>
        <v>3.5</v>
      </c>
      <c r="O997" s="45">
        <f t="shared" si="371"/>
        <v>3.5135135135135136</v>
      </c>
      <c r="P997" s="45">
        <f t="shared" si="371"/>
        <v>3.5135135135135136</v>
      </c>
      <c r="Q997" s="45">
        <f t="shared" si="371"/>
        <v>3.5</v>
      </c>
      <c r="R997" s="45">
        <f t="shared" si="371"/>
        <v>3.5135135135135136</v>
      </c>
      <c r="S997" s="45">
        <f t="shared" si="371"/>
        <v>3.5000000000000004</v>
      </c>
      <c r="T997" s="45">
        <f t="shared" si="371"/>
        <v>3.4383561643835612</v>
      </c>
      <c r="U997" s="45">
        <f t="shared" si="371"/>
        <v>3.4857142857142862</v>
      </c>
      <c r="V997" s="286">
        <f t="shared" si="371"/>
        <v>3.4305555555555558</v>
      </c>
      <c r="W997" s="45">
        <f t="shared" si="371"/>
        <v>3.47887323943662</v>
      </c>
      <c r="X997" s="45">
        <f t="shared" si="371"/>
        <v>3.4305555555555558</v>
      </c>
      <c r="Y997" s="45">
        <f t="shared" si="371"/>
        <v>3.4507042253521125</v>
      </c>
      <c r="Z997" s="45">
        <f t="shared" si="371"/>
        <v>3.4714285714285715</v>
      </c>
      <c r="AA997" s="45">
        <f t="shared" si="371"/>
        <v>3.4166666666666665</v>
      </c>
      <c r="AB997" s="45">
        <f t="shared" si="371"/>
        <v>3.5000000000000004</v>
      </c>
      <c r="AC997" s="41"/>
      <c r="AD997" s="43"/>
      <c r="AE997" s="49"/>
      <c r="AF997" s="249"/>
      <c r="AG997" s="249"/>
      <c r="AH997" s="249"/>
      <c r="AI997" s="249"/>
      <c r="AJ997" s="249"/>
      <c r="AK997" s="249"/>
      <c r="AL997" s="249"/>
      <c r="AM997" s="249"/>
      <c r="AN997" s="249"/>
      <c r="AO997" s="249"/>
      <c r="AP997" s="249"/>
      <c r="AQ997" s="249"/>
      <c r="AR997" s="249"/>
      <c r="AS997" s="249"/>
      <c r="AT997" s="249"/>
      <c r="AU997" s="249"/>
      <c r="AV997" s="249"/>
      <c r="AW997" s="249"/>
      <c r="AX997" s="249"/>
      <c r="AY997" s="249"/>
      <c r="AZ997" s="249"/>
      <c r="BA997" s="249"/>
      <c r="BB997" s="249"/>
      <c r="BC997" s="249"/>
      <c r="BD997" s="249"/>
      <c r="BE997" s="249"/>
      <c r="BF997" s="249"/>
      <c r="BG997" s="249"/>
      <c r="BH997" s="249"/>
      <c r="BI997" s="249"/>
      <c r="BJ997" s="249"/>
      <c r="BK997" s="249"/>
      <c r="BL997" s="249"/>
      <c r="BM997" s="249"/>
      <c r="BN997" s="249"/>
      <c r="BO997" s="249"/>
      <c r="BP997" s="249"/>
      <c r="BQ997" s="249"/>
      <c r="BR997" s="249"/>
      <c r="BS997" s="249"/>
      <c r="BT997" s="249"/>
      <c r="BU997" s="249"/>
      <c r="BV997" s="249"/>
      <c r="BW997" s="249"/>
      <c r="BX997" s="249"/>
      <c r="BY997" s="121"/>
      <c r="BZ997" s="121"/>
      <c r="CA997" s="121"/>
      <c r="CB997" s="121"/>
      <c r="CC997" s="121"/>
    </row>
    <row r="998" spans="1:84" s="1" customFormat="1" ht="10.5" customHeight="1" x14ac:dyDescent="0.2">
      <c r="A998" s="1415" t="s">
        <v>86</v>
      </c>
      <c r="B998" s="1442" t="s">
        <v>661</v>
      </c>
      <c r="C998" s="695"/>
      <c r="D998" s="726"/>
      <c r="E998" s="1184"/>
      <c r="F998" s="695"/>
      <c r="G998" s="695"/>
      <c r="H998" s="364"/>
      <c r="I998" s="695"/>
      <c r="J998" s="695"/>
      <c r="K998" s="695"/>
      <c r="L998" s="695"/>
      <c r="M998" s="695"/>
      <c r="N998" s="364"/>
      <c r="O998" s="695"/>
      <c r="P998" s="695"/>
      <c r="Q998" s="695"/>
      <c r="R998" s="695"/>
      <c r="S998" s="695"/>
      <c r="T998" s="695"/>
      <c r="U998" s="695"/>
      <c r="V998" s="364"/>
      <c r="W998" s="695"/>
      <c r="X998" s="695"/>
      <c r="Y998" s="695"/>
      <c r="Z998" s="695"/>
      <c r="AA998" s="695"/>
      <c r="AB998" s="695"/>
      <c r="AC998" s="41" t="s">
        <v>107</v>
      </c>
      <c r="AD998" s="43" t="e">
        <f>AD1000/AC1000</f>
        <v>#DIV/0!</v>
      </c>
      <c r="AE998" s="49"/>
      <c r="AF998" s="256"/>
      <c r="AG998" s="256"/>
      <c r="AH998" s="256"/>
      <c r="AI998" s="256"/>
      <c r="AJ998" s="256"/>
      <c r="AK998" s="256"/>
      <c r="AL998" s="256"/>
      <c r="AM998" s="256"/>
      <c r="AN998" s="256"/>
      <c r="AO998" s="256"/>
      <c r="AP998" s="256"/>
      <c r="AQ998" s="256"/>
      <c r="AR998" s="256"/>
      <c r="AS998" s="256"/>
      <c r="AT998" s="256"/>
      <c r="AU998" s="256"/>
      <c r="AV998" s="256"/>
      <c r="AW998" s="256"/>
      <c r="AX998" s="256"/>
      <c r="AY998" s="256"/>
      <c r="AZ998" s="256"/>
      <c r="BA998" s="256"/>
      <c r="BB998" s="256"/>
      <c r="BC998" s="256"/>
      <c r="BD998" s="256"/>
      <c r="BE998" s="256"/>
      <c r="BF998" s="256"/>
      <c r="BG998" s="256"/>
      <c r="BH998" s="256"/>
      <c r="BI998" s="256"/>
      <c r="BJ998" s="256"/>
      <c r="BK998" s="256"/>
      <c r="BL998" s="256"/>
      <c r="BM998" s="256"/>
      <c r="BN998" s="256"/>
      <c r="BO998" s="256"/>
      <c r="BP998" s="256"/>
      <c r="BQ998" s="256"/>
      <c r="BR998" s="256"/>
      <c r="BS998" s="256"/>
      <c r="BT998" s="256"/>
      <c r="BU998" s="256"/>
      <c r="BV998" s="256"/>
      <c r="BW998" s="256"/>
      <c r="BX998" s="256"/>
      <c r="BY998" s="114"/>
      <c r="BZ998" s="114"/>
      <c r="CA998" s="114"/>
      <c r="CB998" s="114"/>
      <c r="CC998" s="114"/>
      <c r="CD998" s="11"/>
      <c r="CE998" s="11"/>
      <c r="CF998" s="11"/>
    </row>
    <row r="999" spans="1:84" s="1" customFormat="1" ht="10.5" customHeight="1" x14ac:dyDescent="0.2">
      <c r="A999" s="1439"/>
      <c r="B999" s="1443"/>
      <c r="C999" s="846" t="s">
        <v>118</v>
      </c>
      <c r="D999" s="102" t="s">
        <v>27</v>
      </c>
      <c r="E999" s="67">
        <f>ROUND(SQRT(E1000^2+(E1001-E1002)^2)*1000/(1.73*E955),0)</f>
        <v>0</v>
      </c>
      <c r="F999" s="137">
        <f t="shared" ref="F999:AB999" si="372">ROUND(SQRT(F1000^2+(F1001-F1002)^2)*1000/(1.73*F955),0)</f>
        <v>0</v>
      </c>
      <c r="G999" s="137">
        <f t="shared" si="372"/>
        <v>0</v>
      </c>
      <c r="H999" s="351">
        <f t="shared" si="372"/>
        <v>0</v>
      </c>
      <c r="I999" s="137">
        <f t="shared" si="372"/>
        <v>0</v>
      </c>
      <c r="J999" s="137">
        <f t="shared" si="372"/>
        <v>0</v>
      </c>
      <c r="K999" s="137">
        <f t="shared" si="372"/>
        <v>0</v>
      </c>
      <c r="L999" s="137">
        <f t="shared" si="372"/>
        <v>0</v>
      </c>
      <c r="M999" s="137">
        <f t="shared" si="372"/>
        <v>0</v>
      </c>
      <c r="N999" s="351">
        <f t="shared" si="372"/>
        <v>0</v>
      </c>
      <c r="O999" s="137">
        <f t="shared" si="372"/>
        <v>0</v>
      </c>
      <c r="P999" s="137">
        <f t="shared" si="372"/>
        <v>0</v>
      </c>
      <c r="Q999" s="137">
        <f t="shared" si="372"/>
        <v>0</v>
      </c>
      <c r="R999" s="137">
        <f t="shared" si="372"/>
        <v>0</v>
      </c>
      <c r="S999" s="137">
        <f t="shared" si="372"/>
        <v>0</v>
      </c>
      <c r="T999" s="137">
        <f t="shared" si="372"/>
        <v>0</v>
      </c>
      <c r="U999" s="137">
        <f t="shared" si="372"/>
        <v>0</v>
      </c>
      <c r="V999" s="351">
        <f t="shared" si="372"/>
        <v>0</v>
      </c>
      <c r="W999" s="137">
        <f t="shared" si="372"/>
        <v>0</v>
      </c>
      <c r="X999" s="137">
        <f t="shared" si="372"/>
        <v>0</v>
      </c>
      <c r="Y999" s="137">
        <f t="shared" si="372"/>
        <v>0</v>
      </c>
      <c r="Z999" s="137">
        <f t="shared" si="372"/>
        <v>0</v>
      </c>
      <c r="AA999" s="137">
        <f t="shared" si="372"/>
        <v>0</v>
      </c>
      <c r="AB999" s="137">
        <f t="shared" si="372"/>
        <v>0</v>
      </c>
      <c r="AC999" s="254"/>
      <c r="AD999" s="129"/>
      <c r="AE999" s="49"/>
      <c r="AF999" s="249"/>
      <c r="AG999" s="249"/>
      <c r="AH999" s="249"/>
      <c r="AI999" s="249"/>
      <c r="AJ999" s="249"/>
      <c r="AK999" s="249"/>
      <c r="AL999" s="249"/>
      <c r="AM999" s="249"/>
      <c r="AN999" s="249"/>
      <c r="AO999" s="249"/>
      <c r="AP999" s="249"/>
      <c r="AQ999" s="249"/>
      <c r="AR999" s="249"/>
      <c r="AS999" s="249"/>
      <c r="AT999" s="249"/>
      <c r="AU999" s="249"/>
      <c r="AV999" s="249"/>
      <c r="AW999" s="249"/>
      <c r="AX999" s="249"/>
      <c r="AY999" s="249"/>
      <c r="AZ999" s="249"/>
      <c r="BA999" s="249"/>
      <c r="BB999" s="249"/>
      <c r="BC999" s="249"/>
      <c r="BD999" s="249"/>
      <c r="BE999" s="249"/>
      <c r="BF999" s="249"/>
      <c r="BG999" s="249"/>
      <c r="BH999" s="249"/>
      <c r="BI999" s="249"/>
      <c r="BJ999" s="249"/>
      <c r="BK999" s="249"/>
      <c r="BL999" s="249"/>
      <c r="BM999" s="249"/>
      <c r="BN999" s="249"/>
      <c r="BO999" s="249"/>
      <c r="BP999" s="249"/>
      <c r="BQ999" s="249"/>
      <c r="BR999" s="249"/>
      <c r="BS999" s="249"/>
      <c r="BT999" s="249"/>
      <c r="BU999" s="249"/>
      <c r="BV999" s="249"/>
      <c r="BW999" s="249"/>
      <c r="BX999" s="249"/>
      <c r="BY999" s="121"/>
      <c r="BZ999" s="121"/>
      <c r="CA999" s="121"/>
      <c r="CB999" s="121"/>
      <c r="CC999" s="121"/>
    </row>
    <row r="1000" spans="1:84" s="1" customFormat="1" ht="10.5" customHeight="1" x14ac:dyDescent="0.2">
      <c r="A1000" s="1439"/>
      <c r="B1000" s="1443"/>
      <c r="C1000" s="846" t="s">
        <v>908</v>
      </c>
      <c r="D1000" s="102" t="s">
        <v>108</v>
      </c>
      <c r="E1000" s="51">
        <v>0</v>
      </c>
      <c r="F1000" s="51">
        <v>0</v>
      </c>
      <c r="G1000" s="51">
        <v>0</v>
      </c>
      <c r="H1000" s="330">
        <v>0</v>
      </c>
      <c r="I1000" s="51">
        <v>0</v>
      </c>
      <c r="J1000" s="51">
        <v>0</v>
      </c>
      <c r="K1000" s="51">
        <v>0</v>
      </c>
      <c r="L1000" s="51">
        <v>0</v>
      </c>
      <c r="M1000" s="51">
        <v>0</v>
      </c>
      <c r="N1000" s="330">
        <v>0</v>
      </c>
      <c r="O1000" s="51">
        <v>0</v>
      </c>
      <c r="P1000" s="51">
        <v>0</v>
      </c>
      <c r="Q1000" s="51">
        <v>0</v>
      </c>
      <c r="R1000" s="51">
        <v>0</v>
      </c>
      <c r="S1000" s="51">
        <v>0</v>
      </c>
      <c r="T1000" s="51">
        <v>0</v>
      </c>
      <c r="U1000" s="51">
        <v>0</v>
      </c>
      <c r="V1000" s="330">
        <v>0</v>
      </c>
      <c r="W1000" s="51">
        <v>0</v>
      </c>
      <c r="X1000" s="51">
        <v>0</v>
      </c>
      <c r="Y1000" s="51">
        <v>0</v>
      </c>
      <c r="Z1000" s="51">
        <v>0</v>
      </c>
      <c r="AA1000" s="51">
        <v>0</v>
      </c>
      <c r="AB1000" s="51">
        <v>0</v>
      </c>
      <c r="AC1000" s="41">
        <f>SUM(E1000:AB1000)</f>
        <v>0</v>
      </c>
      <c r="AD1000" s="43">
        <f>SUM(E1001:AB1001)</f>
        <v>0</v>
      </c>
      <c r="AE1000" s="49">
        <v>4.8</v>
      </c>
      <c r="AF1000" s="76"/>
      <c r="AG1000" s="76"/>
      <c r="AH1000" s="76"/>
      <c r="AI1000" s="76"/>
      <c r="AJ1000" s="76"/>
      <c r="AK1000" s="76"/>
      <c r="AL1000" s="76"/>
      <c r="AM1000" s="76"/>
      <c r="AN1000" s="76"/>
      <c r="AO1000" s="76"/>
      <c r="AP1000" s="76"/>
      <c r="AQ1000" s="76"/>
      <c r="AR1000" s="76"/>
      <c r="AS1000" s="76"/>
      <c r="AT1000" s="76"/>
      <c r="AU1000" s="76"/>
      <c r="AV1000" s="76"/>
      <c r="AW1000" s="76"/>
      <c r="AX1000" s="76"/>
      <c r="AY1000" s="76"/>
      <c r="AZ1000" s="76"/>
      <c r="BA1000" s="76"/>
      <c r="BB1000" s="76"/>
      <c r="BC1000" s="76"/>
      <c r="BD1000" s="76"/>
      <c r="BE1000" s="76"/>
      <c r="BF1000" s="76"/>
      <c r="BG1000" s="76"/>
      <c r="BH1000" s="76"/>
      <c r="BI1000" s="76"/>
      <c r="BJ1000" s="76"/>
      <c r="BK1000" s="76"/>
      <c r="BL1000" s="76"/>
      <c r="BM1000" s="76"/>
      <c r="BN1000" s="76"/>
      <c r="BO1000" s="76"/>
      <c r="BP1000" s="76"/>
      <c r="BQ1000" s="76"/>
      <c r="BR1000" s="76"/>
      <c r="BS1000" s="76"/>
      <c r="BT1000" s="76"/>
      <c r="BU1000" s="76"/>
      <c r="BV1000" s="76"/>
      <c r="BW1000" s="76"/>
      <c r="BX1000" s="76"/>
      <c r="BY1000" s="188"/>
      <c r="BZ1000" s="188"/>
      <c r="CA1000" s="188"/>
      <c r="CB1000" s="188"/>
      <c r="CC1000" s="188"/>
      <c r="CD1000" s="14"/>
      <c r="CE1000" s="14"/>
      <c r="CF1000" s="14"/>
    </row>
    <row r="1001" spans="1:84" s="1" customFormat="1" ht="10.5" customHeight="1" x14ac:dyDescent="0.2">
      <c r="A1001" s="1439"/>
      <c r="B1001" s="1443"/>
      <c r="C1001" s="846" t="s">
        <v>908</v>
      </c>
      <c r="D1001" s="102" t="s">
        <v>906</v>
      </c>
      <c r="E1001" s="51">
        <v>0</v>
      </c>
      <c r="F1001" s="42">
        <v>0</v>
      </c>
      <c r="G1001" s="42">
        <v>0</v>
      </c>
      <c r="H1001" s="255">
        <v>0</v>
      </c>
      <c r="I1001" s="42">
        <v>0</v>
      </c>
      <c r="J1001" s="42">
        <v>0</v>
      </c>
      <c r="K1001" s="42">
        <v>0</v>
      </c>
      <c r="L1001" s="42">
        <v>0</v>
      </c>
      <c r="M1001" s="42">
        <v>0</v>
      </c>
      <c r="N1001" s="255">
        <v>0</v>
      </c>
      <c r="O1001" s="42">
        <v>0</v>
      </c>
      <c r="P1001" s="42">
        <v>0</v>
      </c>
      <c r="Q1001" s="42">
        <v>0</v>
      </c>
      <c r="R1001" s="42">
        <v>0</v>
      </c>
      <c r="S1001" s="42">
        <v>0</v>
      </c>
      <c r="T1001" s="42">
        <v>0</v>
      </c>
      <c r="U1001" s="42">
        <v>0</v>
      </c>
      <c r="V1001" s="255">
        <v>0</v>
      </c>
      <c r="W1001" s="42">
        <v>0</v>
      </c>
      <c r="X1001" s="42">
        <v>0</v>
      </c>
      <c r="Y1001" s="42">
        <v>0</v>
      </c>
      <c r="Z1001" s="42">
        <v>0</v>
      </c>
      <c r="AA1001" s="42">
        <v>0</v>
      </c>
      <c r="AB1001" s="42">
        <v>0</v>
      </c>
      <c r="AC1001" s="41"/>
      <c r="AD1001" s="43"/>
      <c r="AE1001" s="49"/>
      <c r="AF1001" s="76"/>
      <c r="AG1001" s="76"/>
      <c r="AH1001" s="76"/>
      <c r="AI1001" s="76"/>
      <c r="AJ1001" s="76"/>
      <c r="AK1001" s="76"/>
      <c r="AL1001" s="76"/>
      <c r="AM1001" s="76"/>
      <c r="AN1001" s="76"/>
      <c r="AO1001" s="76"/>
      <c r="AP1001" s="76"/>
      <c r="AQ1001" s="76"/>
      <c r="AR1001" s="76"/>
      <c r="AS1001" s="76"/>
      <c r="AT1001" s="76"/>
      <c r="AU1001" s="76"/>
      <c r="AV1001" s="76"/>
      <c r="AW1001" s="76"/>
      <c r="AX1001" s="76"/>
      <c r="AY1001" s="76"/>
      <c r="AZ1001" s="76"/>
      <c r="BA1001" s="76"/>
      <c r="BB1001" s="76"/>
      <c r="BC1001" s="76"/>
      <c r="BD1001" s="76"/>
      <c r="BE1001" s="76"/>
      <c r="BF1001" s="76"/>
      <c r="BG1001" s="76"/>
      <c r="BH1001" s="76"/>
      <c r="BI1001" s="76"/>
      <c r="BJ1001" s="76"/>
      <c r="BK1001" s="76"/>
      <c r="BL1001" s="76"/>
      <c r="BM1001" s="76"/>
      <c r="BN1001" s="76"/>
      <c r="BO1001" s="76"/>
      <c r="BP1001" s="76"/>
      <c r="BQ1001" s="76"/>
      <c r="BR1001" s="76"/>
      <c r="BS1001" s="76"/>
      <c r="BT1001" s="76"/>
      <c r="BU1001" s="76"/>
      <c r="BV1001" s="76"/>
      <c r="BW1001" s="76"/>
      <c r="BX1001" s="76"/>
      <c r="BY1001" s="188"/>
      <c r="BZ1001" s="188"/>
      <c r="CA1001" s="188"/>
      <c r="CB1001" s="188"/>
      <c r="CC1001" s="188"/>
      <c r="CD1001" s="14"/>
      <c r="CE1001" s="14"/>
      <c r="CF1001" s="14"/>
    </row>
    <row r="1002" spans="1:84" s="1" customFormat="1" ht="10.5" customHeight="1" x14ac:dyDescent="0.2">
      <c r="A1002" s="1440"/>
      <c r="B1002" s="1444"/>
      <c r="C1002" s="846" t="s">
        <v>908</v>
      </c>
      <c r="D1002" s="102" t="s">
        <v>907</v>
      </c>
      <c r="E1002" s="142">
        <v>0</v>
      </c>
      <c r="F1002" s="104">
        <v>0</v>
      </c>
      <c r="G1002" s="104">
        <v>0</v>
      </c>
      <c r="H1002" s="259">
        <v>0</v>
      </c>
      <c r="I1002" s="104">
        <v>0</v>
      </c>
      <c r="J1002" s="104">
        <v>0</v>
      </c>
      <c r="K1002" s="104">
        <v>0</v>
      </c>
      <c r="L1002" s="104">
        <v>0</v>
      </c>
      <c r="M1002" s="104">
        <v>0</v>
      </c>
      <c r="N1002" s="259">
        <v>0</v>
      </c>
      <c r="O1002" s="104">
        <v>0</v>
      </c>
      <c r="P1002" s="104">
        <v>0</v>
      </c>
      <c r="Q1002" s="104">
        <v>0</v>
      </c>
      <c r="R1002" s="104">
        <v>0</v>
      </c>
      <c r="S1002" s="104">
        <v>0</v>
      </c>
      <c r="T1002" s="104">
        <v>0</v>
      </c>
      <c r="U1002" s="104">
        <v>0</v>
      </c>
      <c r="V1002" s="259">
        <v>0</v>
      </c>
      <c r="W1002" s="104">
        <v>0</v>
      </c>
      <c r="X1002" s="104">
        <v>0</v>
      </c>
      <c r="Y1002" s="104">
        <v>0</v>
      </c>
      <c r="Z1002" s="104">
        <v>0</v>
      </c>
      <c r="AA1002" s="104">
        <v>0</v>
      </c>
      <c r="AB1002" s="104">
        <v>0</v>
      </c>
      <c r="AC1002" s="41"/>
      <c r="AD1002" s="43"/>
      <c r="AE1002" s="49"/>
      <c r="AF1002" s="76"/>
      <c r="AG1002" s="76"/>
      <c r="AH1002" s="76"/>
      <c r="AI1002" s="76"/>
      <c r="AJ1002" s="76"/>
      <c r="AK1002" s="76"/>
      <c r="AL1002" s="76"/>
      <c r="AM1002" s="76"/>
      <c r="AN1002" s="76"/>
      <c r="AO1002" s="76"/>
      <c r="AP1002" s="76"/>
      <c r="AQ1002" s="76"/>
      <c r="AR1002" s="76"/>
      <c r="AS1002" s="76"/>
      <c r="AT1002" s="76"/>
      <c r="AU1002" s="76"/>
      <c r="AV1002" s="76"/>
      <c r="AW1002" s="76"/>
      <c r="AX1002" s="76"/>
      <c r="AY1002" s="76"/>
      <c r="AZ1002" s="76"/>
      <c r="BA1002" s="76"/>
      <c r="BB1002" s="76"/>
      <c r="BC1002" s="76"/>
      <c r="BD1002" s="76"/>
      <c r="BE1002" s="76"/>
      <c r="BF1002" s="76"/>
      <c r="BG1002" s="76"/>
      <c r="BH1002" s="76"/>
      <c r="BI1002" s="76"/>
      <c r="BJ1002" s="76"/>
      <c r="BK1002" s="76"/>
      <c r="BL1002" s="76"/>
      <c r="BM1002" s="76"/>
      <c r="BN1002" s="76"/>
      <c r="BO1002" s="76"/>
      <c r="BP1002" s="76"/>
      <c r="BQ1002" s="76"/>
      <c r="BR1002" s="76"/>
      <c r="BS1002" s="76"/>
      <c r="BT1002" s="76"/>
      <c r="BU1002" s="76"/>
      <c r="BV1002" s="76"/>
      <c r="BW1002" s="76"/>
      <c r="BX1002" s="76"/>
      <c r="BY1002" s="188"/>
      <c r="BZ1002" s="188"/>
      <c r="CA1002" s="188"/>
      <c r="CB1002" s="188"/>
      <c r="CC1002" s="188"/>
      <c r="CD1002" s="14"/>
      <c r="CE1002" s="14"/>
      <c r="CF1002" s="14"/>
    </row>
    <row r="1003" spans="1:84" s="1" customFormat="1" ht="10.5" customHeight="1" thickBot="1" x14ac:dyDescent="0.25">
      <c r="A1003" s="1441"/>
      <c r="B1003" s="1445"/>
      <c r="C1003" s="197"/>
      <c r="D1003" s="166" t="s">
        <v>35</v>
      </c>
      <c r="E1003" s="45" t="e">
        <f>(E1001-E1002)/E1000</f>
        <v>#DIV/0!</v>
      </c>
      <c r="F1003" s="45" t="e">
        <f t="shared" ref="F1003:AB1003" si="373">(F1001-F1002)/F1000</f>
        <v>#DIV/0!</v>
      </c>
      <c r="G1003" s="45" t="e">
        <f t="shared" si="373"/>
        <v>#DIV/0!</v>
      </c>
      <c r="H1003" s="286" t="e">
        <f t="shared" si="373"/>
        <v>#DIV/0!</v>
      </c>
      <c r="I1003" s="45" t="e">
        <f t="shared" si="373"/>
        <v>#DIV/0!</v>
      </c>
      <c r="J1003" s="45" t="e">
        <f t="shared" si="373"/>
        <v>#DIV/0!</v>
      </c>
      <c r="K1003" s="45" t="e">
        <f t="shared" si="373"/>
        <v>#DIV/0!</v>
      </c>
      <c r="L1003" s="45" t="e">
        <f t="shared" si="373"/>
        <v>#DIV/0!</v>
      </c>
      <c r="M1003" s="45" t="e">
        <f t="shared" si="373"/>
        <v>#DIV/0!</v>
      </c>
      <c r="N1003" s="286" t="e">
        <f t="shared" si="373"/>
        <v>#DIV/0!</v>
      </c>
      <c r="O1003" s="45" t="e">
        <f t="shared" si="373"/>
        <v>#DIV/0!</v>
      </c>
      <c r="P1003" s="45" t="e">
        <f t="shared" si="373"/>
        <v>#DIV/0!</v>
      </c>
      <c r="Q1003" s="45" t="e">
        <f t="shared" si="373"/>
        <v>#DIV/0!</v>
      </c>
      <c r="R1003" s="45" t="e">
        <f t="shared" si="373"/>
        <v>#DIV/0!</v>
      </c>
      <c r="S1003" s="45" t="e">
        <f t="shared" si="373"/>
        <v>#DIV/0!</v>
      </c>
      <c r="T1003" s="45" t="e">
        <f t="shared" si="373"/>
        <v>#DIV/0!</v>
      </c>
      <c r="U1003" s="45" t="e">
        <f t="shared" si="373"/>
        <v>#DIV/0!</v>
      </c>
      <c r="V1003" s="286" t="e">
        <f t="shared" si="373"/>
        <v>#DIV/0!</v>
      </c>
      <c r="W1003" s="45" t="e">
        <f t="shared" si="373"/>
        <v>#DIV/0!</v>
      </c>
      <c r="X1003" s="45" t="e">
        <f t="shared" si="373"/>
        <v>#DIV/0!</v>
      </c>
      <c r="Y1003" s="45" t="e">
        <f t="shared" si="373"/>
        <v>#DIV/0!</v>
      </c>
      <c r="Z1003" s="45" t="e">
        <f t="shared" si="373"/>
        <v>#DIV/0!</v>
      </c>
      <c r="AA1003" s="45" t="e">
        <f t="shared" si="373"/>
        <v>#DIV/0!</v>
      </c>
      <c r="AB1003" s="45" t="e">
        <f t="shared" si="373"/>
        <v>#DIV/0!</v>
      </c>
      <c r="AC1003" s="41"/>
      <c r="AD1003" s="43"/>
      <c r="AE1003" s="49"/>
      <c r="AF1003" s="249"/>
      <c r="AG1003" s="249"/>
      <c r="AH1003" s="249"/>
      <c r="AI1003" s="249"/>
      <c r="AJ1003" s="249"/>
      <c r="AK1003" s="249"/>
      <c r="AL1003" s="249"/>
      <c r="AM1003" s="249"/>
      <c r="AN1003" s="249"/>
      <c r="AO1003" s="249"/>
      <c r="AP1003" s="249"/>
      <c r="AQ1003" s="249"/>
      <c r="AR1003" s="249"/>
      <c r="AS1003" s="249"/>
      <c r="AT1003" s="249"/>
      <c r="AU1003" s="249"/>
      <c r="AV1003" s="249"/>
      <c r="AW1003" s="249"/>
      <c r="AX1003" s="249"/>
      <c r="AY1003" s="249"/>
      <c r="AZ1003" s="249"/>
      <c r="BA1003" s="249"/>
      <c r="BB1003" s="249"/>
      <c r="BC1003" s="249"/>
      <c r="BD1003" s="249"/>
      <c r="BE1003" s="249"/>
      <c r="BF1003" s="249"/>
      <c r="BG1003" s="249"/>
      <c r="BH1003" s="249"/>
      <c r="BI1003" s="249"/>
      <c r="BJ1003" s="249"/>
      <c r="BK1003" s="249"/>
      <c r="BL1003" s="249"/>
      <c r="BM1003" s="249"/>
      <c r="BN1003" s="249"/>
      <c r="BO1003" s="249"/>
      <c r="BP1003" s="249"/>
      <c r="BQ1003" s="249"/>
      <c r="BR1003" s="249"/>
      <c r="BS1003" s="249"/>
      <c r="BT1003" s="249"/>
      <c r="BU1003" s="249"/>
      <c r="BV1003" s="249"/>
      <c r="BW1003" s="249"/>
      <c r="BX1003" s="249"/>
      <c r="BY1003" s="121"/>
      <c r="BZ1003" s="121"/>
      <c r="CA1003" s="121"/>
      <c r="CB1003" s="121"/>
      <c r="CC1003" s="121"/>
    </row>
    <row r="1004" spans="1:84" s="1" customFormat="1" ht="10.5" customHeight="1" x14ac:dyDescent="0.2">
      <c r="A1004" s="1415" t="s">
        <v>71</v>
      </c>
      <c r="B1004" s="1442" t="s">
        <v>662</v>
      </c>
      <c r="C1004" s="695"/>
      <c r="D1004" s="726"/>
      <c r="E1004" s="1467" t="s">
        <v>847</v>
      </c>
      <c r="F1004" s="1467"/>
      <c r="G1004" s="1467"/>
      <c r="H1004" s="557"/>
      <c r="I1004" s="48"/>
      <c r="J1004" s="48"/>
      <c r="K1004" s="48"/>
      <c r="L1004" s="48"/>
      <c r="M1004" s="48"/>
      <c r="N1004" s="557"/>
      <c r="O1004" s="48"/>
      <c r="P1004" s="48"/>
      <c r="Q1004" s="48"/>
      <c r="R1004" s="48"/>
      <c r="S1004" s="48"/>
      <c r="T1004" s="48"/>
      <c r="U1004" s="48"/>
      <c r="V1004" s="557"/>
      <c r="W1004" s="48"/>
      <c r="X1004" s="48"/>
      <c r="Y1004" s="48"/>
      <c r="Z1004" s="48"/>
      <c r="AA1004" s="48"/>
      <c r="AB1004" s="48"/>
      <c r="AC1004" s="385"/>
      <c r="AD1004" s="275"/>
      <c r="AE1004" s="275"/>
      <c r="AF1004" s="249"/>
      <c r="AG1004" s="249"/>
      <c r="AH1004" s="249"/>
      <c r="AI1004" s="249"/>
      <c r="AJ1004" s="249"/>
      <c r="AK1004" s="249"/>
      <c r="AL1004" s="249"/>
      <c r="AM1004" s="249"/>
      <c r="AN1004" s="249"/>
      <c r="AO1004" s="249"/>
      <c r="AP1004" s="249"/>
      <c r="AQ1004" s="249"/>
      <c r="AR1004" s="249"/>
      <c r="AS1004" s="249"/>
      <c r="AT1004" s="249"/>
      <c r="AU1004" s="249"/>
      <c r="AV1004" s="249"/>
      <c r="AW1004" s="249"/>
      <c r="AX1004" s="249"/>
      <c r="AY1004" s="249"/>
      <c r="AZ1004" s="249"/>
      <c r="BA1004" s="249"/>
      <c r="BB1004" s="249"/>
      <c r="BC1004" s="249"/>
      <c r="BD1004" s="249"/>
      <c r="BE1004" s="249"/>
      <c r="BF1004" s="249"/>
      <c r="BG1004" s="249"/>
      <c r="BH1004" s="249"/>
      <c r="BI1004" s="249"/>
      <c r="BJ1004" s="249"/>
      <c r="BK1004" s="249"/>
      <c r="BL1004" s="249"/>
      <c r="BM1004" s="249"/>
      <c r="BN1004" s="249"/>
      <c r="BO1004" s="249"/>
      <c r="BP1004" s="249"/>
      <c r="BQ1004" s="249"/>
      <c r="BR1004" s="249"/>
      <c r="BS1004" s="249"/>
      <c r="BT1004" s="249"/>
      <c r="BU1004" s="249"/>
      <c r="BV1004" s="249"/>
      <c r="BW1004" s="249"/>
      <c r="BX1004" s="249"/>
      <c r="BY1004" s="121"/>
      <c r="BZ1004" s="121"/>
      <c r="CA1004" s="121"/>
      <c r="CB1004" s="121"/>
      <c r="CC1004" s="121"/>
    </row>
    <row r="1005" spans="1:84" s="1" customFormat="1" ht="10.5" customHeight="1" x14ac:dyDescent="0.2">
      <c r="A1005" s="1439"/>
      <c r="B1005" s="1443"/>
      <c r="C1005" s="846" t="s">
        <v>118</v>
      </c>
      <c r="D1005" s="102" t="s">
        <v>27</v>
      </c>
      <c r="E1005" s="67">
        <f>ROUND(SQRT(E1006^2+(E1007-E1008)^2)*1000/(1.73*E955),0)</f>
        <v>0</v>
      </c>
      <c r="F1005" s="137">
        <f t="shared" ref="F1005:AB1005" si="374">ROUND(SQRT(F1006^2+(F1007-F1008)^2)*1000/(1.73*F955),0)</f>
        <v>0</v>
      </c>
      <c r="G1005" s="137">
        <f t="shared" si="374"/>
        <v>0</v>
      </c>
      <c r="H1005" s="351">
        <f t="shared" si="374"/>
        <v>0</v>
      </c>
      <c r="I1005" s="137">
        <f t="shared" si="374"/>
        <v>0</v>
      </c>
      <c r="J1005" s="137">
        <f t="shared" si="374"/>
        <v>0</v>
      </c>
      <c r="K1005" s="137">
        <f t="shared" si="374"/>
        <v>0</v>
      </c>
      <c r="L1005" s="137">
        <f t="shared" si="374"/>
        <v>0</v>
      </c>
      <c r="M1005" s="137">
        <f t="shared" si="374"/>
        <v>0</v>
      </c>
      <c r="N1005" s="351">
        <f t="shared" si="374"/>
        <v>0</v>
      </c>
      <c r="O1005" s="137">
        <f t="shared" si="374"/>
        <v>0</v>
      </c>
      <c r="P1005" s="137">
        <f t="shared" si="374"/>
        <v>0</v>
      </c>
      <c r="Q1005" s="137">
        <f t="shared" si="374"/>
        <v>0</v>
      </c>
      <c r="R1005" s="137">
        <f t="shared" si="374"/>
        <v>0</v>
      </c>
      <c r="S1005" s="137">
        <f t="shared" si="374"/>
        <v>0</v>
      </c>
      <c r="T1005" s="137">
        <f t="shared" si="374"/>
        <v>0</v>
      </c>
      <c r="U1005" s="137">
        <f t="shared" si="374"/>
        <v>0</v>
      </c>
      <c r="V1005" s="351">
        <f t="shared" si="374"/>
        <v>0</v>
      </c>
      <c r="W1005" s="137">
        <f t="shared" si="374"/>
        <v>0</v>
      </c>
      <c r="X1005" s="137">
        <f t="shared" si="374"/>
        <v>0</v>
      </c>
      <c r="Y1005" s="137">
        <f t="shared" si="374"/>
        <v>0</v>
      </c>
      <c r="Z1005" s="137">
        <f t="shared" si="374"/>
        <v>0</v>
      </c>
      <c r="AA1005" s="137">
        <f t="shared" si="374"/>
        <v>0</v>
      </c>
      <c r="AB1005" s="137">
        <f t="shared" si="374"/>
        <v>0</v>
      </c>
      <c r="AC1005" s="385"/>
      <c r="AD1005" s="275"/>
      <c r="AE1005" s="275"/>
      <c r="AF1005" s="249"/>
      <c r="AG1005" s="249"/>
      <c r="AH1005" s="249"/>
      <c r="AI1005" s="249"/>
      <c r="AJ1005" s="249"/>
      <c r="AK1005" s="249"/>
      <c r="AL1005" s="249"/>
      <c r="AM1005" s="249"/>
      <c r="AN1005" s="249"/>
      <c r="AO1005" s="249"/>
      <c r="AP1005" s="249"/>
      <c r="AQ1005" s="249"/>
      <c r="AR1005" s="249"/>
      <c r="AS1005" s="249"/>
      <c r="AT1005" s="249"/>
      <c r="AU1005" s="249"/>
      <c r="AV1005" s="249"/>
      <c r="AW1005" s="249"/>
      <c r="AX1005" s="249"/>
      <c r="AY1005" s="249"/>
      <c r="AZ1005" s="249"/>
      <c r="BA1005" s="249"/>
      <c r="BB1005" s="249"/>
      <c r="BC1005" s="249"/>
      <c r="BD1005" s="249"/>
      <c r="BE1005" s="249"/>
      <c r="BF1005" s="249"/>
      <c r="BG1005" s="249"/>
      <c r="BH1005" s="249"/>
      <c r="BI1005" s="249"/>
      <c r="BJ1005" s="249"/>
      <c r="BK1005" s="249"/>
      <c r="BL1005" s="249"/>
      <c r="BM1005" s="249"/>
      <c r="BN1005" s="249"/>
      <c r="BO1005" s="249"/>
      <c r="BP1005" s="249"/>
      <c r="BQ1005" s="249"/>
      <c r="BR1005" s="249"/>
      <c r="BS1005" s="249"/>
      <c r="BT1005" s="249"/>
      <c r="BU1005" s="249"/>
      <c r="BV1005" s="249"/>
      <c r="BW1005" s="249"/>
      <c r="BX1005" s="249"/>
      <c r="BY1005" s="121"/>
      <c r="BZ1005" s="121"/>
      <c r="CA1005" s="121"/>
      <c r="CB1005" s="121"/>
      <c r="CC1005" s="121"/>
    </row>
    <row r="1006" spans="1:84" s="1" customFormat="1" ht="10.5" customHeight="1" x14ac:dyDescent="0.2">
      <c r="A1006" s="1439"/>
      <c r="B1006" s="1443"/>
      <c r="C1006" s="846" t="s">
        <v>908</v>
      </c>
      <c r="D1006" s="102" t="s">
        <v>108</v>
      </c>
      <c r="E1006" s="51">
        <v>0</v>
      </c>
      <c r="F1006" s="51">
        <v>0</v>
      </c>
      <c r="G1006" s="51">
        <v>0</v>
      </c>
      <c r="H1006" s="330">
        <v>0</v>
      </c>
      <c r="I1006" s="51">
        <v>0</v>
      </c>
      <c r="J1006" s="51">
        <v>0</v>
      </c>
      <c r="K1006" s="51">
        <v>0</v>
      </c>
      <c r="L1006" s="51">
        <v>0</v>
      </c>
      <c r="M1006" s="51">
        <v>0</v>
      </c>
      <c r="N1006" s="330">
        <v>0</v>
      </c>
      <c r="O1006" s="51">
        <v>0</v>
      </c>
      <c r="P1006" s="51">
        <v>0</v>
      </c>
      <c r="Q1006" s="51">
        <v>0</v>
      </c>
      <c r="R1006" s="51">
        <v>0</v>
      </c>
      <c r="S1006" s="51">
        <v>0</v>
      </c>
      <c r="T1006" s="51">
        <v>0</v>
      </c>
      <c r="U1006" s="51">
        <v>0</v>
      </c>
      <c r="V1006" s="330">
        <v>0</v>
      </c>
      <c r="W1006" s="51">
        <v>0</v>
      </c>
      <c r="X1006" s="51">
        <v>0</v>
      </c>
      <c r="Y1006" s="51">
        <v>0</v>
      </c>
      <c r="Z1006" s="51">
        <v>0</v>
      </c>
      <c r="AA1006" s="51">
        <v>0</v>
      </c>
      <c r="AB1006" s="51">
        <v>0</v>
      </c>
      <c r="AC1006" s="385"/>
      <c r="AD1006" s="275"/>
      <c r="AE1006" s="275">
        <v>1.2</v>
      </c>
      <c r="AF1006" s="249"/>
      <c r="AG1006" s="249"/>
      <c r="AH1006" s="249"/>
      <c r="AI1006" s="249"/>
      <c r="AJ1006" s="249"/>
      <c r="AK1006" s="249"/>
      <c r="AL1006" s="249"/>
      <c r="AM1006" s="249"/>
      <c r="AN1006" s="249"/>
      <c r="AO1006" s="249"/>
      <c r="AP1006" s="249"/>
      <c r="AQ1006" s="249"/>
      <c r="AR1006" s="249"/>
      <c r="AS1006" s="249"/>
      <c r="AT1006" s="249"/>
      <c r="AU1006" s="249"/>
      <c r="AV1006" s="249"/>
      <c r="AW1006" s="249"/>
      <c r="AX1006" s="249"/>
      <c r="AY1006" s="249"/>
      <c r="AZ1006" s="249"/>
      <c r="BA1006" s="249"/>
      <c r="BB1006" s="249"/>
      <c r="BC1006" s="249"/>
      <c r="BD1006" s="249"/>
      <c r="BE1006" s="249"/>
      <c r="BF1006" s="249"/>
      <c r="BG1006" s="249"/>
      <c r="BH1006" s="249"/>
      <c r="BI1006" s="249"/>
      <c r="BJ1006" s="249"/>
      <c r="BK1006" s="249"/>
      <c r="BL1006" s="249"/>
      <c r="BM1006" s="249"/>
      <c r="BN1006" s="249"/>
      <c r="BO1006" s="249"/>
      <c r="BP1006" s="249"/>
      <c r="BQ1006" s="249"/>
      <c r="BR1006" s="249"/>
      <c r="BS1006" s="249"/>
      <c r="BT1006" s="249"/>
      <c r="BU1006" s="249"/>
      <c r="BV1006" s="249"/>
      <c r="BW1006" s="249"/>
      <c r="BX1006" s="249"/>
      <c r="BY1006" s="121"/>
      <c r="BZ1006" s="121"/>
      <c r="CA1006" s="121"/>
      <c r="CB1006" s="121"/>
      <c r="CC1006" s="121"/>
    </row>
    <row r="1007" spans="1:84" s="1" customFormat="1" ht="10.5" customHeight="1" x14ac:dyDescent="0.2">
      <c r="A1007" s="1439"/>
      <c r="B1007" s="1443"/>
      <c r="C1007" s="846" t="s">
        <v>908</v>
      </c>
      <c r="D1007" s="102" t="s">
        <v>906</v>
      </c>
      <c r="E1007" s="51">
        <v>0</v>
      </c>
      <c r="F1007" s="42">
        <v>0</v>
      </c>
      <c r="G1007" s="42">
        <v>0</v>
      </c>
      <c r="H1007" s="255">
        <v>0</v>
      </c>
      <c r="I1007" s="42">
        <v>0</v>
      </c>
      <c r="J1007" s="42">
        <v>0</v>
      </c>
      <c r="K1007" s="42">
        <v>0</v>
      </c>
      <c r="L1007" s="42">
        <v>0</v>
      </c>
      <c r="M1007" s="42">
        <v>0</v>
      </c>
      <c r="N1007" s="255">
        <v>0</v>
      </c>
      <c r="O1007" s="42">
        <v>0</v>
      </c>
      <c r="P1007" s="42">
        <v>0</v>
      </c>
      <c r="Q1007" s="42">
        <v>0</v>
      </c>
      <c r="R1007" s="42">
        <v>0</v>
      </c>
      <c r="S1007" s="42">
        <v>0</v>
      </c>
      <c r="T1007" s="42">
        <v>0</v>
      </c>
      <c r="U1007" s="42">
        <v>0</v>
      </c>
      <c r="V1007" s="255">
        <v>0</v>
      </c>
      <c r="W1007" s="42">
        <v>0</v>
      </c>
      <c r="X1007" s="42">
        <v>0</v>
      </c>
      <c r="Y1007" s="42">
        <v>0</v>
      </c>
      <c r="Z1007" s="42">
        <v>0</v>
      </c>
      <c r="AA1007" s="42">
        <v>0</v>
      </c>
      <c r="AB1007" s="42">
        <v>0</v>
      </c>
      <c r="AC1007" s="385"/>
      <c r="AD1007" s="275"/>
      <c r="AE1007" s="275"/>
      <c r="AF1007" s="249"/>
      <c r="AG1007" s="249"/>
      <c r="AH1007" s="249"/>
      <c r="AI1007" s="249"/>
      <c r="AJ1007" s="249"/>
      <c r="AK1007" s="249"/>
      <c r="AL1007" s="249"/>
      <c r="AM1007" s="249"/>
      <c r="AN1007" s="249"/>
      <c r="AO1007" s="249"/>
      <c r="AP1007" s="249"/>
      <c r="AQ1007" s="249"/>
      <c r="AR1007" s="249"/>
      <c r="AS1007" s="249"/>
      <c r="AT1007" s="249"/>
      <c r="AU1007" s="249"/>
      <c r="AV1007" s="249"/>
      <c r="AW1007" s="249"/>
      <c r="AX1007" s="249"/>
      <c r="AY1007" s="249"/>
      <c r="AZ1007" s="249"/>
      <c r="BA1007" s="249"/>
      <c r="BB1007" s="249"/>
      <c r="BC1007" s="249"/>
      <c r="BD1007" s="249"/>
      <c r="BE1007" s="249"/>
      <c r="BF1007" s="249"/>
      <c r="BG1007" s="249"/>
      <c r="BH1007" s="249"/>
      <c r="BI1007" s="249"/>
      <c r="BJ1007" s="249"/>
      <c r="BK1007" s="249"/>
      <c r="BL1007" s="249"/>
      <c r="BM1007" s="249"/>
      <c r="BN1007" s="249"/>
      <c r="BO1007" s="249"/>
      <c r="BP1007" s="249"/>
      <c r="BQ1007" s="249"/>
      <c r="BR1007" s="249"/>
      <c r="BS1007" s="249"/>
      <c r="BT1007" s="249"/>
      <c r="BU1007" s="249"/>
      <c r="BV1007" s="249"/>
      <c r="BW1007" s="249"/>
      <c r="BX1007" s="249"/>
      <c r="BY1007" s="121"/>
      <c r="BZ1007" s="121"/>
      <c r="CA1007" s="121"/>
      <c r="CB1007" s="121"/>
      <c r="CC1007" s="121"/>
    </row>
    <row r="1008" spans="1:84" s="1" customFormat="1" ht="10.5" customHeight="1" x14ac:dyDescent="0.2">
      <c r="A1008" s="1440"/>
      <c r="B1008" s="1444"/>
      <c r="C1008" s="846" t="s">
        <v>908</v>
      </c>
      <c r="D1008" s="102" t="s">
        <v>907</v>
      </c>
      <c r="E1008" s="142">
        <v>0</v>
      </c>
      <c r="F1008" s="104">
        <v>0</v>
      </c>
      <c r="G1008" s="104">
        <v>0</v>
      </c>
      <c r="H1008" s="259">
        <v>0</v>
      </c>
      <c r="I1008" s="104">
        <v>0</v>
      </c>
      <c r="J1008" s="104">
        <v>0</v>
      </c>
      <c r="K1008" s="104">
        <v>0</v>
      </c>
      <c r="L1008" s="104">
        <v>0</v>
      </c>
      <c r="M1008" s="104">
        <v>0</v>
      </c>
      <c r="N1008" s="259">
        <v>0</v>
      </c>
      <c r="O1008" s="104">
        <v>0</v>
      </c>
      <c r="P1008" s="104">
        <v>0</v>
      </c>
      <c r="Q1008" s="104">
        <v>0</v>
      </c>
      <c r="R1008" s="104">
        <v>0</v>
      </c>
      <c r="S1008" s="104">
        <v>0</v>
      </c>
      <c r="T1008" s="104">
        <v>0</v>
      </c>
      <c r="U1008" s="104">
        <v>0</v>
      </c>
      <c r="V1008" s="259">
        <v>0</v>
      </c>
      <c r="W1008" s="104">
        <v>0</v>
      </c>
      <c r="X1008" s="104">
        <v>0</v>
      </c>
      <c r="Y1008" s="104">
        <v>0</v>
      </c>
      <c r="Z1008" s="104">
        <v>0</v>
      </c>
      <c r="AA1008" s="104">
        <v>0</v>
      </c>
      <c r="AB1008" s="104">
        <v>0</v>
      </c>
      <c r="AC1008" s="385"/>
      <c r="AD1008" s="275"/>
      <c r="AE1008" s="275"/>
      <c r="AF1008" s="249"/>
      <c r="AG1008" s="249"/>
      <c r="AH1008" s="249"/>
      <c r="AI1008" s="249"/>
      <c r="AJ1008" s="249"/>
      <c r="AK1008" s="249"/>
      <c r="AL1008" s="249"/>
      <c r="AM1008" s="249"/>
      <c r="AN1008" s="249"/>
      <c r="AO1008" s="249"/>
      <c r="AP1008" s="249"/>
      <c r="AQ1008" s="249"/>
      <c r="AR1008" s="249"/>
      <c r="AS1008" s="249"/>
      <c r="AT1008" s="249"/>
      <c r="AU1008" s="249"/>
      <c r="AV1008" s="249"/>
      <c r="AW1008" s="249"/>
      <c r="AX1008" s="249"/>
      <c r="AY1008" s="249"/>
      <c r="AZ1008" s="249"/>
      <c r="BA1008" s="249"/>
      <c r="BB1008" s="249"/>
      <c r="BC1008" s="249"/>
      <c r="BD1008" s="249"/>
      <c r="BE1008" s="249"/>
      <c r="BF1008" s="249"/>
      <c r="BG1008" s="249"/>
      <c r="BH1008" s="249"/>
      <c r="BI1008" s="249"/>
      <c r="BJ1008" s="249"/>
      <c r="BK1008" s="249"/>
      <c r="BL1008" s="249"/>
      <c r="BM1008" s="249"/>
      <c r="BN1008" s="249"/>
      <c r="BO1008" s="249"/>
      <c r="BP1008" s="249"/>
      <c r="BQ1008" s="249"/>
      <c r="BR1008" s="249"/>
      <c r="BS1008" s="249"/>
      <c r="BT1008" s="249"/>
      <c r="BU1008" s="249"/>
      <c r="BV1008" s="249"/>
      <c r="BW1008" s="249"/>
      <c r="BX1008" s="249"/>
      <c r="BY1008" s="121"/>
      <c r="BZ1008" s="121"/>
      <c r="CA1008" s="121"/>
      <c r="CB1008" s="121"/>
      <c r="CC1008" s="121"/>
    </row>
    <row r="1009" spans="1:84" s="1" customFormat="1" ht="10.5" customHeight="1" thickBot="1" x14ac:dyDescent="0.25">
      <c r="A1009" s="1441"/>
      <c r="B1009" s="1445"/>
      <c r="C1009" s="197"/>
      <c r="D1009" s="166" t="s">
        <v>35</v>
      </c>
      <c r="E1009" s="45" t="e">
        <f>(E1007-E1008)/E1006</f>
        <v>#DIV/0!</v>
      </c>
      <c r="F1009" s="45" t="e">
        <f>(F1007-F1008)/F1006</f>
        <v>#DIV/0!</v>
      </c>
      <c r="G1009" s="45" t="e">
        <f>(G1007-G1008)/G1006</f>
        <v>#DIV/0!</v>
      </c>
      <c r="H1009" s="286" t="e">
        <f t="shared" ref="H1009:AB1009" si="375">(H1007-H1008)/H1006</f>
        <v>#DIV/0!</v>
      </c>
      <c r="I1009" s="45" t="e">
        <f t="shared" si="375"/>
        <v>#DIV/0!</v>
      </c>
      <c r="J1009" s="45" t="e">
        <f t="shared" si="375"/>
        <v>#DIV/0!</v>
      </c>
      <c r="K1009" s="45" t="e">
        <f t="shared" si="375"/>
        <v>#DIV/0!</v>
      </c>
      <c r="L1009" s="45" t="e">
        <f t="shared" si="375"/>
        <v>#DIV/0!</v>
      </c>
      <c r="M1009" s="45" t="e">
        <f t="shared" si="375"/>
        <v>#DIV/0!</v>
      </c>
      <c r="N1009" s="286" t="e">
        <f t="shared" si="375"/>
        <v>#DIV/0!</v>
      </c>
      <c r="O1009" s="45" t="e">
        <f t="shared" si="375"/>
        <v>#DIV/0!</v>
      </c>
      <c r="P1009" s="45" t="e">
        <f t="shared" si="375"/>
        <v>#DIV/0!</v>
      </c>
      <c r="Q1009" s="45" t="e">
        <f t="shared" si="375"/>
        <v>#DIV/0!</v>
      </c>
      <c r="R1009" s="45" t="e">
        <f t="shared" si="375"/>
        <v>#DIV/0!</v>
      </c>
      <c r="S1009" s="45" t="e">
        <f t="shared" si="375"/>
        <v>#DIV/0!</v>
      </c>
      <c r="T1009" s="45" t="e">
        <f t="shared" si="375"/>
        <v>#DIV/0!</v>
      </c>
      <c r="U1009" s="45" t="e">
        <f t="shared" si="375"/>
        <v>#DIV/0!</v>
      </c>
      <c r="V1009" s="286" t="e">
        <f t="shared" si="375"/>
        <v>#DIV/0!</v>
      </c>
      <c r="W1009" s="45" t="e">
        <f t="shared" si="375"/>
        <v>#DIV/0!</v>
      </c>
      <c r="X1009" s="45" t="e">
        <f t="shared" si="375"/>
        <v>#DIV/0!</v>
      </c>
      <c r="Y1009" s="45" t="e">
        <f t="shared" si="375"/>
        <v>#DIV/0!</v>
      </c>
      <c r="Z1009" s="45" t="e">
        <f t="shared" si="375"/>
        <v>#DIV/0!</v>
      </c>
      <c r="AA1009" s="45" t="e">
        <f t="shared" si="375"/>
        <v>#DIV/0!</v>
      </c>
      <c r="AB1009" s="45" t="e">
        <f t="shared" si="375"/>
        <v>#DIV/0!</v>
      </c>
      <c r="AC1009" s="385"/>
      <c r="AD1009" s="275"/>
      <c r="AE1009" s="275"/>
      <c r="AF1009" s="249"/>
      <c r="AG1009" s="249"/>
      <c r="AH1009" s="249"/>
      <c r="AI1009" s="249"/>
      <c r="AJ1009" s="249"/>
      <c r="AK1009" s="249"/>
      <c r="AL1009" s="249"/>
      <c r="AM1009" s="249"/>
      <c r="AN1009" s="249"/>
      <c r="AO1009" s="249"/>
      <c r="AP1009" s="249"/>
      <c r="AQ1009" s="249"/>
      <c r="AR1009" s="249"/>
      <c r="AS1009" s="249"/>
      <c r="AT1009" s="249"/>
      <c r="AU1009" s="249"/>
      <c r="AV1009" s="249"/>
      <c r="AW1009" s="249"/>
      <c r="AX1009" s="249"/>
      <c r="AY1009" s="249"/>
      <c r="AZ1009" s="249"/>
      <c r="BA1009" s="249"/>
      <c r="BB1009" s="249"/>
      <c r="BC1009" s="249"/>
      <c r="BD1009" s="249"/>
      <c r="BE1009" s="249"/>
      <c r="BF1009" s="249"/>
      <c r="BG1009" s="249"/>
      <c r="BH1009" s="249"/>
      <c r="BI1009" s="249"/>
      <c r="BJ1009" s="249"/>
      <c r="BK1009" s="249"/>
      <c r="BL1009" s="249"/>
      <c r="BM1009" s="249"/>
      <c r="BN1009" s="249"/>
      <c r="BO1009" s="249"/>
      <c r="BP1009" s="249"/>
      <c r="BQ1009" s="249"/>
      <c r="BR1009" s="249"/>
      <c r="BS1009" s="249"/>
      <c r="BT1009" s="249"/>
      <c r="BU1009" s="249"/>
      <c r="BV1009" s="249"/>
      <c r="BW1009" s="249"/>
      <c r="BX1009" s="249"/>
      <c r="BY1009" s="121"/>
      <c r="BZ1009" s="121"/>
      <c r="CA1009" s="121"/>
      <c r="CB1009" s="121"/>
      <c r="CC1009" s="121"/>
    </row>
    <row r="1010" spans="1:84" s="1" customFormat="1" ht="10.5" customHeight="1" x14ac:dyDescent="0.2">
      <c r="A1010" s="1415" t="s">
        <v>68</v>
      </c>
      <c r="B1010" s="1442" t="s">
        <v>663</v>
      </c>
      <c r="C1010" s="695"/>
      <c r="D1010" s="726"/>
      <c r="E1010" s="1197"/>
      <c r="F1010" s="1198"/>
      <c r="G1010" s="134"/>
      <c r="H1010" s="329"/>
      <c r="I1010" s="134"/>
      <c r="J1010" s="134"/>
      <c r="K1010" s="134"/>
      <c r="L1010" s="134"/>
      <c r="M1010" s="134"/>
      <c r="N1010" s="329"/>
      <c r="O1010" s="134"/>
      <c r="P1010" s="134"/>
      <c r="Q1010" s="134"/>
      <c r="R1010" s="134"/>
      <c r="S1010" s="134"/>
      <c r="T1010" s="134"/>
      <c r="U1010" s="134"/>
      <c r="V1010" s="329"/>
      <c r="W1010" s="134"/>
      <c r="X1010" s="134"/>
      <c r="Y1010" s="134"/>
      <c r="Z1010" s="134"/>
      <c r="AA1010" s="134"/>
      <c r="AB1010" s="134"/>
      <c r="AC1010" s="41" t="s">
        <v>107</v>
      </c>
      <c r="AD1010" s="43" t="e">
        <f>AD1012/AC1012</f>
        <v>#REF!</v>
      </c>
      <c r="AE1010" s="49"/>
      <c r="AF1010" s="256"/>
      <c r="AG1010" s="256"/>
      <c r="AH1010" s="256"/>
      <c r="AI1010" s="256"/>
      <c r="AJ1010" s="256"/>
      <c r="AK1010" s="256"/>
      <c r="AL1010" s="256"/>
      <c r="AM1010" s="256"/>
      <c r="AN1010" s="256"/>
      <c r="AO1010" s="256"/>
      <c r="AP1010" s="256"/>
      <c r="AQ1010" s="256"/>
      <c r="AR1010" s="256"/>
      <c r="AS1010" s="256"/>
      <c r="AT1010" s="256"/>
      <c r="AU1010" s="256"/>
      <c r="AV1010" s="256"/>
      <c r="AW1010" s="256"/>
      <c r="AX1010" s="256"/>
      <c r="AY1010" s="256"/>
      <c r="AZ1010" s="256"/>
      <c r="BA1010" s="256"/>
      <c r="BB1010" s="256"/>
      <c r="BC1010" s="256"/>
      <c r="BD1010" s="256"/>
      <c r="BE1010" s="256"/>
      <c r="BF1010" s="256"/>
      <c r="BG1010" s="256"/>
      <c r="BH1010" s="256"/>
      <c r="BI1010" s="256"/>
      <c r="BJ1010" s="256"/>
      <c r="BK1010" s="256"/>
      <c r="BL1010" s="256"/>
      <c r="BM1010" s="256"/>
      <c r="BN1010" s="256"/>
      <c r="BO1010" s="256"/>
      <c r="BP1010" s="256"/>
      <c r="BQ1010" s="256"/>
      <c r="BR1010" s="256"/>
      <c r="BS1010" s="256"/>
      <c r="BT1010" s="256"/>
      <c r="BU1010" s="256"/>
      <c r="BV1010" s="256"/>
      <c r="BW1010" s="256"/>
      <c r="BX1010" s="256"/>
      <c r="BY1010" s="114"/>
      <c r="BZ1010" s="114"/>
      <c r="CA1010" s="114"/>
      <c r="CB1010" s="114"/>
      <c r="CC1010" s="114"/>
      <c r="CD1010" s="11"/>
      <c r="CE1010" s="11"/>
      <c r="CF1010" s="11"/>
    </row>
    <row r="1011" spans="1:84" s="1" customFormat="1" ht="10.5" customHeight="1" x14ac:dyDescent="0.2">
      <c r="A1011" s="1439"/>
      <c r="B1011" s="1443"/>
      <c r="C1011" s="846" t="s">
        <v>118</v>
      </c>
      <c r="D1011" s="102" t="s">
        <v>27</v>
      </c>
      <c r="E1011" s="67">
        <f>ROUND(SQRT(E1012^2+(E1013-E1014)^2)*1000/(1.73*E954),0)</f>
        <v>0</v>
      </c>
      <c r="F1011" s="137">
        <f t="shared" ref="F1011:AB1011" si="376">ROUND(SQRT(F1012^2+(F1013-F1014)^2)*1000/(1.73*F954),0)</f>
        <v>0</v>
      </c>
      <c r="G1011" s="137">
        <f t="shared" si="376"/>
        <v>0</v>
      </c>
      <c r="H1011" s="351">
        <f t="shared" si="376"/>
        <v>0</v>
      </c>
      <c r="I1011" s="137">
        <f t="shared" si="376"/>
        <v>0</v>
      </c>
      <c r="J1011" s="137">
        <f t="shared" si="376"/>
        <v>0</v>
      </c>
      <c r="K1011" s="137">
        <f t="shared" si="376"/>
        <v>0</v>
      </c>
      <c r="L1011" s="137">
        <f t="shared" si="376"/>
        <v>0</v>
      </c>
      <c r="M1011" s="137">
        <f t="shared" si="376"/>
        <v>0</v>
      </c>
      <c r="N1011" s="351">
        <f t="shared" si="376"/>
        <v>0</v>
      </c>
      <c r="O1011" s="137">
        <f t="shared" si="376"/>
        <v>0</v>
      </c>
      <c r="P1011" s="137">
        <f t="shared" si="376"/>
        <v>0</v>
      </c>
      <c r="Q1011" s="137">
        <f t="shared" si="376"/>
        <v>0</v>
      </c>
      <c r="R1011" s="137">
        <f t="shared" si="376"/>
        <v>0</v>
      </c>
      <c r="S1011" s="137">
        <f t="shared" si="376"/>
        <v>0</v>
      </c>
      <c r="T1011" s="137">
        <f t="shared" si="376"/>
        <v>0</v>
      </c>
      <c r="U1011" s="137">
        <f t="shared" si="376"/>
        <v>0</v>
      </c>
      <c r="V1011" s="351">
        <f t="shared" si="376"/>
        <v>0</v>
      </c>
      <c r="W1011" s="137">
        <f t="shared" si="376"/>
        <v>0</v>
      </c>
      <c r="X1011" s="137">
        <f t="shared" si="376"/>
        <v>0</v>
      </c>
      <c r="Y1011" s="137">
        <f t="shared" si="376"/>
        <v>0</v>
      </c>
      <c r="Z1011" s="137">
        <f t="shared" si="376"/>
        <v>0</v>
      </c>
      <c r="AA1011" s="137">
        <f t="shared" si="376"/>
        <v>0</v>
      </c>
      <c r="AB1011" s="137">
        <f t="shared" si="376"/>
        <v>0</v>
      </c>
      <c r="AC1011" s="254"/>
      <c r="AD1011" s="129"/>
      <c r="AE1011" s="49"/>
      <c r="AF1011" s="249"/>
      <c r="AG1011" s="249"/>
      <c r="AH1011" s="249"/>
      <c r="AI1011" s="249"/>
      <c r="AJ1011" s="249"/>
      <c r="AK1011" s="249"/>
      <c r="AL1011" s="249"/>
      <c r="AM1011" s="249"/>
      <c r="AN1011" s="249"/>
      <c r="AO1011" s="249"/>
      <c r="AP1011" s="249"/>
      <c r="AQ1011" s="249"/>
      <c r="AR1011" s="249"/>
      <c r="AS1011" s="249"/>
      <c r="AT1011" s="249"/>
      <c r="AU1011" s="249"/>
      <c r="AV1011" s="249"/>
      <c r="AW1011" s="249"/>
      <c r="AX1011" s="249"/>
      <c r="AY1011" s="249"/>
      <c r="AZ1011" s="249"/>
      <c r="BA1011" s="249"/>
      <c r="BB1011" s="249"/>
      <c r="BC1011" s="249"/>
      <c r="BD1011" s="249"/>
      <c r="BE1011" s="249"/>
      <c r="BF1011" s="249"/>
      <c r="BG1011" s="249"/>
      <c r="BH1011" s="249"/>
      <c r="BI1011" s="249"/>
      <c r="BJ1011" s="249"/>
      <c r="BK1011" s="249"/>
      <c r="BL1011" s="249"/>
      <c r="BM1011" s="249"/>
      <c r="BN1011" s="249"/>
      <c r="BO1011" s="249"/>
      <c r="BP1011" s="249"/>
      <c r="BQ1011" s="249"/>
      <c r="BR1011" s="249"/>
      <c r="BS1011" s="249"/>
      <c r="BT1011" s="249"/>
      <c r="BU1011" s="249"/>
      <c r="BV1011" s="249"/>
      <c r="BW1011" s="249"/>
      <c r="BX1011" s="249"/>
      <c r="BY1011" s="121"/>
      <c r="BZ1011" s="121"/>
      <c r="CA1011" s="121"/>
      <c r="CB1011" s="121"/>
      <c r="CC1011" s="121"/>
    </row>
    <row r="1012" spans="1:84" s="1" customFormat="1" ht="10.5" customHeight="1" x14ac:dyDescent="0.2">
      <c r="A1012" s="1439"/>
      <c r="B1012" s="1443"/>
      <c r="C1012" s="846" t="s">
        <v>908</v>
      </c>
      <c r="D1012" s="102" t="s">
        <v>108</v>
      </c>
      <c r="E1012" s="51">
        <v>0</v>
      </c>
      <c r="F1012" s="51">
        <v>0</v>
      </c>
      <c r="G1012" s="51">
        <v>0</v>
      </c>
      <c r="H1012" s="330">
        <v>0</v>
      </c>
      <c r="I1012" s="51">
        <v>0</v>
      </c>
      <c r="J1012" s="51">
        <v>0</v>
      </c>
      <c r="K1012" s="51">
        <v>0</v>
      </c>
      <c r="L1012" s="51">
        <v>0</v>
      </c>
      <c r="M1012" s="51">
        <v>0</v>
      </c>
      <c r="N1012" s="330">
        <v>0</v>
      </c>
      <c r="O1012" s="51">
        <v>0</v>
      </c>
      <c r="P1012" s="51">
        <v>0</v>
      </c>
      <c r="Q1012" s="51">
        <v>0</v>
      </c>
      <c r="R1012" s="51">
        <v>0</v>
      </c>
      <c r="S1012" s="51">
        <v>0</v>
      </c>
      <c r="T1012" s="51">
        <v>0</v>
      </c>
      <c r="U1012" s="51">
        <v>0</v>
      </c>
      <c r="V1012" s="330">
        <v>0</v>
      </c>
      <c r="W1012" s="51">
        <v>0</v>
      </c>
      <c r="X1012" s="51">
        <v>0</v>
      </c>
      <c r="Y1012" s="51">
        <v>0</v>
      </c>
      <c r="Z1012" s="51">
        <v>0</v>
      </c>
      <c r="AA1012" s="51">
        <v>0</v>
      </c>
      <c r="AB1012" s="51">
        <v>0</v>
      </c>
      <c r="AC1012" s="149">
        <f>(BD1012-AF1012)*AE1012</f>
        <v>0</v>
      </c>
      <c r="AD1012" s="379" t="e">
        <f>(#REF!-#REF!)*AE1012</f>
        <v>#REF!</v>
      </c>
      <c r="AE1012" s="49">
        <v>1.2</v>
      </c>
      <c r="AF1012" s="76"/>
      <c r="AG1012" s="76"/>
      <c r="AH1012" s="76"/>
      <c r="AI1012" s="76"/>
      <c r="AJ1012" s="76"/>
      <c r="AK1012" s="76"/>
      <c r="AL1012" s="76"/>
      <c r="AM1012" s="76"/>
      <c r="AN1012" s="76"/>
      <c r="AO1012" s="76"/>
      <c r="AP1012" s="76"/>
      <c r="AQ1012" s="76"/>
      <c r="AR1012" s="76"/>
      <c r="AS1012" s="76"/>
      <c r="AT1012" s="76"/>
      <c r="AU1012" s="76"/>
      <c r="AV1012" s="76"/>
      <c r="AW1012" s="76"/>
      <c r="AX1012" s="76"/>
      <c r="AY1012" s="76"/>
      <c r="AZ1012" s="76"/>
      <c r="BA1012" s="76"/>
      <c r="BB1012" s="76"/>
      <c r="BC1012" s="76"/>
      <c r="BD1012" s="76"/>
      <c r="BE1012" s="76"/>
      <c r="BF1012" s="76"/>
      <c r="BG1012" s="76"/>
      <c r="BH1012" s="76"/>
      <c r="BI1012" s="76"/>
      <c r="BJ1012" s="76"/>
      <c r="BK1012" s="76"/>
      <c r="BL1012" s="76"/>
      <c r="BM1012" s="76"/>
      <c r="BN1012" s="76"/>
      <c r="BO1012" s="76"/>
      <c r="BP1012" s="76"/>
      <c r="BQ1012" s="76"/>
      <c r="BR1012" s="76"/>
      <c r="BS1012" s="76"/>
      <c r="BT1012" s="76"/>
      <c r="BU1012" s="76"/>
      <c r="BV1012" s="76"/>
      <c r="BW1012" s="76"/>
      <c r="BX1012" s="76"/>
      <c r="BY1012" s="188"/>
      <c r="BZ1012" s="188"/>
      <c r="CA1012" s="188"/>
      <c r="CB1012" s="188"/>
      <c r="CC1012" s="188"/>
      <c r="CD1012" s="14"/>
      <c r="CE1012" s="14"/>
      <c r="CF1012" s="14"/>
    </row>
    <row r="1013" spans="1:84" s="1" customFormat="1" ht="10.5" customHeight="1" x14ac:dyDescent="0.2">
      <c r="A1013" s="1440"/>
      <c r="B1013" s="1444"/>
      <c r="C1013" s="846" t="s">
        <v>908</v>
      </c>
      <c r="D1013" s="102" t="s">
        <v>906</v>
      </c>
      <c r="E1013" s="142">
        <v>0</v>
      </c>
      <c r="F1013" s="142">
        <v>0</v>
      </c>
      <c r="G1013" s="142">
        <v>0</v>
      </c>
      <c r="H1013" s="332">
        <v>0</v>
      </c>
      <c r="I1013" s="142">
        <v>0</v>
      </c>
      <c r="J1013" s="142">
        <v>0</v>
      </c>
      <c r="K1013" s="142">
        <v>0</v>
      </c>
      <c r="L1013" s="142">
        <v>0</v>
      </c>
      <c r="M1013" s="142">
        <v>0</v>
      </c>
      <c r="N1013" s="332">
        <v>0</v>
      </c>
      <c r="O1013" s="142">
        <v>0</v>
      </c>
      <c r="P1013" s="142">
        <v>0</v>
      </c>
      <c r="Q1013" s="142">
        <v>0</v>
      </c>
      <c r="R1013" s="142">
        <v>0</v>
      </c>
      <c r="S1013" s="142">
        <v>0</v>
      </c>
      <c r="T1013" s="142">
        <v>0</v>
      </c>
      <c r="U1013" s="142">
        <v>0</v>
      </c>
      <c r="V1013" s="332">
        <v>0</v>
      </c>
      <c r="W1013" s="142">
        <v>0</v>
      </c>
      <c r="X1013" s="142">
        <v>0</v>
      </c>
      <c r="Y1013" s="142">
        <v>0</v>
      </c>
      <c r="Z1013" s="142">
        <v>0</v>
      </c>
      <c r="AA1013" s="142">
        <v>0</v>
      </c>
      <c r="AB1013" s="142">
        <v>0</v>
      </c>
      <c r="AC1013" s="149"/>
      <c r="AD1013" s="379"/>
      <c r="AE1013" s="49"/>
      <c r="AF1013" s="76"/>
      <c r="AG1013" s="76"/>
      <c r="AH1013" s="76"/>
      <c r="AI1013" s="76"/>
      <c r="AJ1013" s="76"/>
      <c r="AK1013" s="76"/>
      <c r="AL1013" s="76"/>
      <c r="AM1013" s="76"/>
      <c r="AN1013" s="76"/>
      <c r="AO1013" s="76"/>
      <c r="AP1013" s="76"/>
      <c r="AQ1013" s="76"/>
      <c r="AR1013" s="76"/>
      <c r="AS1013" s="76"/>
      <c r="AT1013" s="76"/>
      <c r="AU1013" s="76"/>
      <c r="AV1013" s="76"/>
      <c r="AW1013" s="76"/>
      <c r="AX1013" s="76"/>
      <c r="AY1013" s="76"/>
      <c r="AZ1013" s="76"/>
      <c r="BA1013" s="76"/>
      <c r="BB1013" s="76"/>
      <c r="BC1013" s="76"/>
      <c r="BD1013" s="76"/>
      <c r="BE1013" s="76"/>
      <c r="BF1013" s="76"/>
      <c r="BG1013" s="76"/>
      <c r="BH1013" s="76"/>
      <c r="BI1013" s="76"/>
      <c r="BJ1013" s="76"/>
      <c r="BK1013" s="76"/>
      <c r="BL1013" s="76"/>
      <c r="BM1013" s="76"/>
      <c r="BN1013" s="76"/>
      <c r="BO1013" s="76"/>
      <c r="BP1013" s="76"/>
      <c r="BQ1013" s="76"/>
      <c r="BR1013" s="76"/>
      <c r="BS1013" s="76"/>
      <c r="BT1013" s="76"/>
      <c r="BU1013" s="76"/>
      <c r="BV1013" s="76"/>
      <c r="BW1013" s="76"/>
      <c r="BX1013" s="76"/>
      <c r="BY1013" s="188"/>
      <c r="BZ1013" s="188"/>
      <c r="CA1013" s="188"/>
      <c r="CB1013" s="188"/>
      <c r="CC1013" s="188"/>
      <c r="CD1013" s="14"/>
      <c r="CE1013" s="14"/>
      <c r="CF1013" s="14"/>
    </row>
    <row r="1014" spans="1:84" s="1" customFormat="1" ht="10.5" customHeight="1" x14ac:dyDescent="0.2">
      <c r="A1014" s="1440"/>
      <c r="B1014" s="1444"/>
      <c r="C1014" s="846" t="s">
        <v>908</v>
      </c>
      <c r="D1014" s="102" t="s">
        <v>907</v>
      </c>
      <c r="E1014" s="142">
        <v>0</v>
      </c>
      <c r="F1014" s="142">
        <v>0</v>
      </c>
      <c r="G1014" s="142">
        <v>0</v>
      </c>
      <c r="H1014" s="332">
        <v>0</v>
      </c>
      <c r="I1014" s="142">
        <v>0</v>
      </c>
      <c r="J1014" s="142">
        <v>0</v>
      </c>
      <c r="K1014" s="142">
        <v>0</v>
      </c>
      <c r="L1014" s="142">
        <v>0</v>
      </c>
      <c r="M1014" s="142">
        <v>0</v>
      </c>
      <c r="N1014" s="332">
        <v>0</v>
      </c>
      <c r="O1014" s="142">
        <v>0</v>
      </c>
      <c r="P1014" s="142">
        <v>0</v>
      </c>
      <c r="Q1014" s="142">
        <v>0</v>
      </c>
      <c r="R1014" s="142">
        <v>0</v>
      </c>
      <c r="S1014" s="142">
        <v>0</v>
      </c>
      <c r="T1014" s="142">
        <v>0</v>
      </c>
      <c r="U1014" s="142">
        <v>0</v>
      </c>
      <c r="V1014" s="332">
        <v>0</v>
      </c>
      <c r="W1014" s="142">
        <v>0</v>
      </c>
      <c r="X1014" s="142">
        <v>0</v>
      </c>
      <c r="Y1014" s="142">
        <v>0</v>
      </c>
      <c r="Z1014" s="142">
        <v>0</v>
      </c>
      <c r="AA1014" s="142">
        <v>0</v>
      </c>
      <c r="AB1014" s="142">
        <v>0</v>
      </c>
      <c r="AC1014" s="149"/>
      <c r="AD1014" s="379"/>
      <c r="AE1014" s="49"/>
      <c r="AF1014" s="76"/>
      <c r="AG1014" s="76"/>
      <c r="AH1014" s="76"/>
      <c r="AI1014" s="76"/>
      <c r="AJ1014" s="76"/>
      <c r="AK1014" s="76"/>
      <c r="AL1014" s="76"/>
      <c r="AM1014" s="76"/>
      <c r="AN1014" s="76"/>
      <c r="AO1014" s="76"/>
      <c r="AP1014" s="76"/>
      <c r="AQ1014" s="76"/>
      <c r="AR1014" s="76"/>
      <c r="AS1014" s="76"/>
      <c r="AT1014" s="76"/>
      <c r="AU1014" s="76"/>
      <c r="AV1014" s="76"/>
      <c r="AW1014" s="76"/>
      <c r="AX1014" s="76"/>
      <c r="AY1014" s="76"/>
      <c r="AZ1014" s="76"/>
      <c r="BA1014" s="76"/>
      <c r="BB1014" s="76"/>
      <c r="BC1014" s="76"/>
      <c r="BD1014" s="76"/>
      <c r="BE1014" s="76"/>
      <c r="BF1014" s="76"/>
      <c r="BG1014" s="76"/>
      <c r="BH1014" s="76"/>
      <c r="BI1014" s="76"/>
      <c r="BJ1014" s="76"/>
      <c r="BK1014" s="76"/>
      <c r="BL1014" s="76"/>
      <c r="BM1014" s="76"/>
      <c r="BN1014" s="76"/>
      <c r="BO1014" s="76"/>
      <c r="BP1014" s="76"/>
      <c r="BQ1014" s="76"/>
      <c r="BR1014" s="76"/>
      <c r="BS1014" s="76"/>
      <c r="BT1014" s="76"/>
      <c r="BU1014" s="76"/>
      <c r="BV1014" s="76"/>
      <c r="BW1014" s="76"/>
      <c r="BX1014" s="76"/>
      <c r="BY1014" s="188"/>
      <c r="BZ1014" s="188"/>
      <c r="CA1014" s="188"/>
      <c r="CB1014" s="188"/>
      <c r="CC1014" s="188"/>
      <c r="CD1014" s="14"/>
      <c r="CE1014" s="14"/>
      <c r="CF1014" s="14"/>
    </row>
    <row r="1015" spans="1:84" s="1" customFormat="1" ht="10.5" customHeight="1" thickBot="1" x14ac:dyDescent="0.25">
      <c r="A1015" s="1441"/>
      <c r="B1015" s="1445"/>
      <c r="C1015" s="197"/>
      <c r="D1015" s="166" t="s">
        <v>35</v>
      </c>
      <c r="E1015" s="45" t="e">
        <f>(E1013-E1014)/E1012</f>
        <v>#DIV/0!</v>
      </c>
      <c r="F1015" s="45" t="e">
        <f>(F1013-F1014)/F1012</f>
        <v>#DIV/0!</v>
      </c>
      <c r="G1015" s="45" t="e">
        <f>(G1013-G1014)/G1012</f>
        <v>#DIV/0!</v>
      </c>
      <c r="H1015" s="286" t="e">
        <f t="shared" ref="H1015:AB1015" si="377">(H1013-H1014)/H1012</f>
        <v>#DIV/0!</v>
      </c>
      <c r="I1015" s="45" t="e">
        <f t="shared" si="377"/>
        <v>#DIV/0!</v>
      </c>
      <c r="J1015" s="45" t="e">
        <f t="shared" si="377"/>
        <v>#DIV/0!</v>
      </c>
      <c r="K1015" s="45" t="e">
        <f t="shared" si="377"/>
        <v>#DIV/0!</v>
      </c>
      <c r="L1015" s="45" t="e">
        <f t="shared" si="377"/>
        <v>#DIV/0!</v>
      </c>
      <c r="M1015" s="45" t="e">
        <f t="shared" si="377"/>
        <v>#DIV/0!</v>
      </c>
      <c r="N1015" s="286" t="e">
        <f t="shared" si="377"/>
        <v>#DIV/0!</v>
      </c>
      <c r="O1015" s="45" t="e">
        <f t="shared" si="377"/>
        <v>#DIV/0!</v>
      </c>
      <c r="P1015" s="45" t="e">
        <f t="shared" si="377"/>
        <v>#DIV/0!</v>
      </c>
      <c r="Q1015" s="45" t="e">
        <f t="shared" si="377"/>
        <v>#DIV/0!</v>
      </c>
      <c r="R1015" s="45" t="e">
        <f t="shared" si="377"/>
        <v>#DIV/0!</v>
      </c>
      <c r="S1015" s="45" t="e">
        <f t="shared" si="377"/>
        <v>#DIV/0!</v>
      </c>
      <c r="T1015" s="45" t="e">
        <f t="shared" si="377"/>
        <v>#DIV/0!</v>
      </c>
      <c r="U1015" s="45" t="e">
        <f t="shared" si="377"/>
        <v>#DIV/0!</v>
      </c>
      <c r="V1015" s="286" t="e">
        <f t="shared" si="377"/>
        <v>#DIV/0!</v>
      </c>
      <c r="W1015" s="45" t="e">
        <f t="shared" si="377"/>
        <v>#DIV/0!</v>
      </c>
      <c r="X1015" s="45" t="e">
        <f t="shared" si="377"/>
        <v>#DIV/0!</v>
      </c>
      <c r="Y1015" s="45" t="e">
        <f t="shared" si="377"/>
        <v>#DIV/0!</v>
      </c>
      <c r="Z1015" s="45" t="e">
        <f t="shared" si="377"/>
        <v>#DIV/0!</v>
      </c>
      <c r="AA1015" s="45" t="e">
        <f t="shared" si="377"/>
        <v>#DIV/0!</v>
      </c>
      <c r="AB1015" s="45" t="e">
        <f t="shared" si="377"/>
        <v>#DIV/0!</v>
      </c>
      <c r="AC1015" s="41"/>
      <c r="AD1015" s="43"/>
      <c r="AE1015" s="49"/>
      <c r="AF1015" s="249"/>
      <c r="AG1015" s="249"/>
      <c r="AH1015" s="249"/>
      <c r="AI1015" s="249"/>
      <c r="AJ1015" s="249"/>
      <c r="AK1015" s="249"/>
      <c r="AL1015" s="249"/>
      <c r="AM1015" s="249"/>
      <c r="AN1015" s="249"/>
      <c r="AO1015" s="249"/>
      <c r="AP1015" s="249"/>
      <c r="AQ1015" s="249"/>
      <c r="AR1015" s="249"/>
      <c r="AS1015" s="249"/>
      <c r="AT1015" s="249"/>
      <c r="AU1015" s="249"/>
      <c r="AV1015" s="249"/>
      <c r="AW1015" s="249"/>
      <c r="AX1015" s="249"/>
      <c r="AY1015" s="249"/>
      <c r="AZ1015" s="249"/>
      <c r="BA1015" s="249"/>
      <c r="BB1015" s="249"/>
      <c r="BC1015" s="249"/>
      <c r="BD1015" s="249"/>
      <c r="BE1015" s="249"/>
      <c r="BF1015" s="249"/>
      <c r="BG1015" s="249"/>
      <c r="BH1015" s="249"/>
      <c r="BI1015" s="249"/>
      <c r="BJ1015" s="249"/>
      <c r="BK1015" s="249"/>
      <c r="BL1015" s="249"/>
      <c r="BM1015" s="249"/>
      <c r="BN1015" s="249"/>
      <c r="BO1015" s="249"/>
      <c r="BP1015" s="249"/>
      <c r="BQ1015" s="249"/>
      <c r="BR1015" s="249"/>
      <c r="BS1015" s="249"/>
      <c r="BT1015" s="249"/>
      <c r="BU1015" s="249"/>
      <c r="BV1015" s="249"/>
      <c r="BW1015" s="249"/>
      <c r="BX1015" s="249"/>
      <c r="BY1015" s="121"/>
      <c r="BZ1015" s="121"/>
      <c r="CA1015" s="121"/>
      <c r="CB1015" s="121"/>
      <c r="CC1015" s="121"/>
    </row>
    <row r="1016" spans="1:84" s="1" customFormat="1" ht="10.5" customHeight="1" x14ac:dyDescent="0.2">
      <c r="A1016" s="1415" t="s">
        <v>3</v>
      </c>
      <c r="B1016" s="1442" t="s">
        <v>664</v>
      </c>
      <c r="C1016" s="695"/>
      <c r="D1016" s="726"/>
      <c r="E1016" s="1197"/>
      <c r="F1016" s="1199"/>
      <c r="G1016" s="61"/>
      <c r="H1016" s="303"/>
      <c r="I1016" s="61"/>
      <c r="J1016" s="61"/>
      <c r="K1016" s="61"/>
      <c r="L1016" s="61"/>
      <c r="M1016" s="61"/>
      <c r="N1016" s="303"/>
      <c r="O1016" s="61"/>
      <c r="P1016" s="61"/>
      <c r="Q1016" s="61"/>
      <c r="R1016" s="61"/>
      <c r="S1016" s="61"/>
      <c r="T1016" s="61"/>
      <c r="U1016" s="61"/>
      <c r="V1016" s="303"/>
      <c r="W1016" s="61"/>
      <c r="X1016" s="61"/>
      <c r="Y1016" s="61"/>
      <c r="Z1016" s="61"/>
      <c r="AA1016" s="61"/>
      <c r="AB1016" s="61"/>
      <c r="AC1016" s="385"/>
      <c r="AD1016" s="275"/>
      <c r="AE1016" s="275"/>
      <c r="AF1016" s="249"/>
      <c r="AG1016" s="249"/>
      <c r="AH1016" s="249"/>
      <c r="AI1016" s="249"/>
      <c r="AJ1016" s="249"/>
      <c r="AK1016" s="249"/>
      <c r="AL1016" s="249"/>
      <c r="AM1016" s="249"/>
      <c r="AN1016" s="249"/>
      <c r="AO1016" s="249"/>
      <c r="AP1016" s="249"/>
      <c r="AQ1016" s="249"/>
      <c r="AR1016" s="249"/>
      <c r="AS1016" s="249"/>
      <c r="AT1016" s="249"/>
      <c r="AU1016" s="249"/>
      <c r="AV1016" s="249"/>
      <c r="AW1016" s="249"/>
      <c r="AX1016" s="249"/>
      <c r="AY1016" s="249"/>
      <c r="AZ1016" s="249"/>
      <c r="BA1016" s="249"/>
      <c r="BB1016" s="249"/>
      <c r="BC1016" s="249"/>
      <c r="BD1016" s="249"/>
      <c r="BE1016" s="249"/>
      <c r="BF1016" s="249"/>
      <c r="BG1016" s="249"/>
      <c r="BH1016" s="249"/>
      <c r="BI1016" s="249"/>
      <c r="BJ1016" s="249"/>
      <c r="BK1016" s="249"/>
      <c r="BL1016" s="249"/>
      <c r="BM1016" s="249"/>
      <c r="BN1016" s="249"/>
      <c r="BO1016" s="249"/>
      <c r="BP1016" s="249"/>
      <c r="BQ1016" s="249"/>
      <c r="BR1016" s="249"/>
      <c r="BS1016" s="249"/>
      <c r="BT1016" s="249"/>
      <c r="BU1016" s="249"/>
      <c r="BV1016" s="249"/>
      <c r="BW1016" s="249"/>
      <c r="BX1016" s="249"/>
      <c r="BY1016" s="121"/>
      <c r="BZ1016" s="121"/>
      <c r="CA1016" s="121"/>
      <c r="CB1016" s="121"/>
      <c r="CC1016" s="121"/>
    </row>
    <row r="1017" spans="1:84" s="1" customFormat="1" ht="10.5" customHeight="1" x14ac:dyDescent="0.2">
      <c r="A1017" s="1439"/>
      <c r="B1017" s="1443"/>
      <c r="C1017" s="846" t="s">
        <v>118</v>
      </c>
      <c r="D1017" s="102" t="s">
        <v>27</v>
      </c>
      <c r="E1017" s="67">
        <f>ROUND(SQRT(E1018^2+(E1019-E1020)^2)*1000/(1.73*E954),0)</f>
        <v>0</v>
      </c>
      <c r="F1017" s="137">
        <f t="shared" ref="F1017:AB1017" si="378">ROUND(SQRT(F1018^2+(F1019-F1020)^2)*1000/(1.73*F954),0)</f>
        <v>0</v>
      </c>
      <c r="G1017" s="137">
        <f t="shared" si="378"/>
        <v>0</v>
      </c>
      <c r="H1017" s="351">
        <f t="shared" si="378"/>
        <v>0</v>
      </c>
      <c r="I1017" s="137">
        <f t="shared" si="378"/>
        <v>0</v>
      </c>
      <c r="J1017" s="137">
        <f t="shared" si="378"/>
        <v>0</v>
      </c>
      <c r="K1017" s="137">
        <f t="shared" si="378"/>
        <v>0</v>
      </c>
      <c r="L1017" s="137">
        <f t="shared" si="378"/>
        <v>0</v>
      </c>
      <c r="M1017" s="137">
        <f t="shared" si="378"/>
        <v>0</v>
      </c>
      <c r="N1017" s="351">
        <f t="shared" si="378"/>
        <v>0</v>
      </c>
      <c r="O1017" s="137">
        <f t="shared" si="378"/>
        <v>0</v>
      </c>
      <c r="P1017" s="137">
        <f t="shared" si="378"/>
        <v>0</v>
      </c>
      <c r="Q1017" s="137">
        <f t="shared" si="378"/>
        <v>0</v>
      </c>
      <c r="R1017" s="137">
        <f t="shared" si="378"/>
        <v>0</v>
      </c>
      <c r="S1017" s="137">
        <f t="shared" si="378"/>
        <v>0</v>
      </c>
      <c r="T1017" s="137">
        <f t="shared" si="378"/>
        <v>0</v>
      </c>
      <c r="U1017" s="137">
        <f t="shared" si="378"/>
        <v>0</v>
      </c>
      <c r="V1017" s="351">
        <f t="shared" si="378"/>
        <v>0</v>
      </c>
      <c r="W1017" s="137">
        <f t="shared" si="378"/>
        <v>0</v>
      </c>
      <c r="X1017" s="137">
        <f t="shared" si="378"/>
        <v>0</v>
      </c>
      <c r="Y1017" s="137">
        <f t="shared" si="378"/>
        <v>0</v>
      </c>
      <c r="Z1017" s="137">
        <f t="shared" si="378"/>
        <v>0</v>
      </c>
      <c r="AA1017" s="137">
        <f t="shared" si="378"/>
        <v>0</v>
      </c>
      <c r="AB1017" s="137">
        <f t="shared" si="378"/>
        <v>0</v>
      </c>
      <c r="AC1017" s="385"/>
      <c r="AD1017" s="275"/>
      <c r="AE1017" s="275"/>
      <c r="AF1017" s="249"/>
      <c r="AG1017" s="249"/>
      <c r="AH1017" s="249"/>
      <c r="AI1017" s="249"/>
      <c r="AJ1017" s="249"/>
      <c r="AK1017" s="249"/>
      <c r="AL1017" s="249"/>
      <c r="AM1017" s="249"/>
      <c r="AN1017" s="249"/>
      <c r="AO1017" s="249"/>
      <c r="AP1017" s="249"/>
      <c r="AQ1017" s="249"/>
      <c r="AR1017" s="249"/>
      <c r="AS1017" s="249"/>
      <c r="AT1017" s="249"/>
      <c r="AU1017" s="249"/>
      <c r="AV1017" s="249"/>
      <c r="AW1017" s="249"/>
      <c r="AX1017" s="249"/>
      <c r="AY1017" s="249"/>
      <c r="AZ1017" s="249"/>
      <c r="BA1017" s="249"/>
      <c r="BB1017" s="249"/>
      <c r="BC1017" s="249"/>
      <c r="BD1017" s="249"/>
      <c r="BE1017" s="249"/>
      <c r="BF1017" s="249"/>
      <c r="BG1017" s="249"/>
      <c r="BH1017" s="249"/>
      <c r="BI1017" s="249"/>
      <c r="BJ1017" s="249"/>
      <c r="BK1017" s="249"/>
      <c r="BL1017" s="249"/>
      <c r="BM1017" s="249"/>
      <c r="BN1017" s="249"/>
      <c r="BO1017" s="249"/>
      <c r="BP1017" s="249"/>
      <c r="BQ1017" s="249"/>
      <c r="BR1017" s="249"/>
      <c r="BS1017" s="249"/>
      <c r="BT1017" s="249"/>
      <c r="BU1017" s="249"/>
      <c r="BV1017" s="249"/>
      <c r="BW1017" s="249"/>
      <c r="BX1017" s="249"/>
      <c r="BY1017" s="121"/>
      <c r="BZ1017" s="121"/>
      <c r="CA1017" s="121"/>
      <c r="CB1017" s="121"/>
      <c r="CC1017" s="121"/>
    </row>
    <row r="1018" spans="1:84" s="1" customFormat="1" ht="10.5" customHeight="1" x14ac:dyDescent="0.2">
      <c r="A1018" s="1439"/>
      <c r="B1018" s="1443"/>
      <c r="C1018" s="846" t="s">
        <v>908</v>
      </c>
      <c r="D1018" s="102" t="s">
        <v>108</v>
      </c>
      <c r="E1018" s="51">
        <v>0</v>
      </c>
      <c r="F1018" s="51">
        <v>0</v>
      </c>
      <c r="G1018" s="51">
        <v>0</v>
      </c>
      <c r="H1018" s="330">
        <v>0</v>
      </c>
      <c r="I1018" s="51">
        <v>0</v>
      </c>
      <c r="J1018" s="51">
        <v>0</v>
      </c>
      <c r="K1018" s="51">
        <v>0</v>
      </c>
      <c r="L1018" s="51">
        <v>0</v>
      </c>
      <c r="M1018" s="51">
        <v>0</v>
      </c>
      <c r="N1018" s="330">
        <v>0</v>
      </c>
      <c r="O1018" s="51">
        <v>0</v>
      </c>
      <c r="P1018" s="51">
        <v>0</v>
      </c>
      <c r="Q1018" s="51">
        <v>0</v>
      </c>
      <c r="R1018" s="51">
        <v>0</v>
      </c>
      <c r="S1018" s="51">
        <v>0</v>
      </c>
      <c r="T1018" s="51">
        <v>0</v>
      </c>
      <c r="U1018" s="51">
        <v>0</v>
      </c>
      <c r="V1018" s="330">
        <v>0</v>
      </c>
      <c r="W1018" s="51">
        <v>0</v>
      </c>
      <c r="X1018" s="51">
        <v>0</v>
      </c>
      <c r="Y1018" s="51">
        <v>0</v>
      </c>
      <c r="Z1018" s="51">
        <v>0</v>
      </c>
      <c r="AA1018" s="51">
        <v>0</v>
      </c>
      <c r="AB1018" s="51">
        <v>0</v>
      </c>
      <c r="AC1018" s="385"/>
      <c r="AD1018" s="275"/>
      <c r="AE1018" s="275">
        <v>0.9</v>
      </c>
      <c r="AF1018" s="249"/>
      <c r="AG1018" s="249"/>
      <c r="AH1018" s="249"/>
      <c r="AI1018" s="249"/>
      <c r="AJ1018" s="249"/>
      <c r="AK1018" s="249"/>
      <c r="AL1018" s="249"/>
      <c r="AM1018" s="249"/>
      <c r="AN1018" s="249"/>
      <c r="AO1018" s="249"/>
      <c r="AP1018" s="249"/>
      <c r="AQ1018" s="249"/>
      <c r="AR1018" s="249"/>
      <c r="AS1018" s="249"/>
      <c r="AT1018" s="249"/>
      <c r="AU1018" s="249"/>
      <c r="AV1018" s="249"/>
      <c r="AW1018" s="249"/>
      <c r="AX1018" s="249"/>
      <c r="AY1018" s="249"/>
      <c r="AZ1018" s="249"/>
      <c r="BA1018" s="249"/>
      <c r="BB1018" s="249"/>
      <c r="BC1018" s="249"/>
      <c r="BD1018" s="249"/>
      <c r="BE1018" s="249"/>
      <c r="BF1018" s="249"/>
      <c r="BG1018" s="249"/>
      <c r="BH1018" s="249"/>
      <c r="BI1018" s="249"/>
      <c r="BJ1018" s="249"/>
      <c r="BK1018" s="249"/>
      <c r="BL1018" s="249"/>
      <c r="BM1018" s="249"/>
      <c r="BN1018" s="249"/>
      <c r="BO1018" s="249"/>
      <c r="BP1018" s="249"/>
      <c r="BQ1018" s="249"/>
      <c r="BR1018" s="249"/>
      <c r="BS1018" s="249"/>
      <c r="BT1018" s="249"/>
      <c r="BU1018" s="249"/>
      <c r="BV1018" s="249"/>
      <c r="BW1018" s="249"/>
      <c r="BX1018" s="249"/>
      <c r="BY1018" s="121"/>
      <c r="BZ1018" s="121"/>
      <c r="CA1018" s="121"/>
      <c r="CB1018" s="121"/>
      <c r="CC1018" s="121"/>
    </row>
    <row r="1019" spans="1:84" s="1" customFormat="1" ht="10.5" customHeight="1" x14ac:dyDescent="0.2">
      <c r="A1019" s="1439"/>
      <c r="B1019" s="1443"/>
      <c r="C1019" s="846" t="s">
        <v>908</v>
      </c>
      <c r="D1019" s="102" t="s">
        <v>906</v>
      </c>
      <c r="E1019" s="51">
        <v>0</v>
      </c>
      <c r="F1019" s="42">
        <v>0</v>
      </c>
      <c r="G1019" s="42">
        <v>0</v>
      </c>
      <c r="H1019" s="255">
        <v>0</v>
      </c>
      <c r="I1019" s="42">
        <v>0</v>
      </c>
      <c r="J1019" s="42">
        <v>0</v>
      </c>
      <c r="K1019" s="42">
        <v>0</v>
      </c>
      <c r="L1019" s="42">
        <v>0</v>
      </c>
      <c r="M1019" s="42">
        <v>0</v>
      </c>
      <c r="N1019" s="255">
        <v>0</v>
      </c>
      <c r="O1019" s="42">
        <v>0</v>
      </c>
      <c r="P1019" s="42">
        <v>0</v>
      </c>
      <c r="Q1019" s="42">
        <v>0</v>
      </c>
      <c r="R1019" s="42">
        <v>0</v>
      </c>
      <c r="S1019" s="42">
        <v>0</v>
      </c>
      <c r="T1019" s="42">
        <v>0</v>
      </c>
      <c r="U1019" s="42">
        <v>0</v>
      </c>
      <c r="V1019" s="255">
        <v>0</v>
      </c>
      <c r="W1019" s="42">
        <v>0</v>
      </c>
      <c r="X1019" s="42">
        <v>0</v>
      </c>
      <c r="Y1019" s="42">
        <v>0</v>
      </c>
      <c r="Z1019" s="42">
        <v>0</v>
      </c>
      <c r="AA1019" s="42">
        <v>0</v>
      </c>
      <c r="AB1019" s="42">
        <v>0</v>
      </c>
      <c r="AC1019" s="385"/>
      <c r="AD1019" s="275"/>
      <c r="AE1019" s="275"/>
      <c r="AF1019" s="249"/>
      <c r="AG1019" s="249"/>
      <c r="AH1019" s="249"/>
      <c r="AI1019" s="249"/>
      <c r="AJ1019" s="249"/>
      <c r="AK1019" s="249"/>
      <c r="AL1019" s="249"/>
      <c r="AM1019" s="249"/>
      <c r="AN1019" s="249"/>
      <c r="AO1019" s="249"/>
      <c r="AP1019" s="249"/>
      <c r="AQ1019" s="249"/>
      <c r="AR1019" s="249"/>
      <c r="AS1019" s="249"/>
      <c r="AT1019" s="249"/>
      <c r="AU1019" s="249"/>
      <c r="AV1019" s="249"/>
      <c r="AW1019" s="249"/>
      <c r="AX1019" s="249"/>
      <c r="AY1019" s="249"/>
      <c r="AZ1019" s="249"/>
      <c r="BA1019" s="249"/>
      <c r="BB1019" s="249"/>
      <c r="BC1019" s="249"/>
      <c r="BD1019" s="249"/>
      <c r="BE1019" s="249"/>
      <c r="BF1019" s="249"/>
      <c r="BG1019" s="249"/>
      <c r="BH1019" s="249"/>
      <c r="BI1019" s="249"/>
      <c r="BJ1019" s="249"/>
      <c r="BK1019" s="249"/>
      <c r="BL1019" s="249"/>
      <c r="BM1019" s="249"/>
      <c r="BN1019" s="249"/>
      <c r="BO1019" s="249"/>
      <c r="BP1019" s="249"/>
      <c r="BQ1019" s="249"/>
      <c r="BR1019" s="249"/>
      <c r="BS1019" s="249"/>
      <c r="BT1019" s="249"/>
      <c r="BU1019" s="249"/>
      <c r="BV1019" s="249"/>
      <c r="BW1019" s="249"/>
      <c r="BX1019" s="249"/>
      <c r="BY1019" s="121"/>
      <c r="BZ1019" s="121"/>
      <c r="CA1019" s="121"/>
      <c r="CB1019" s="121"/>
      <c r="CC1019" s="121"/>
    </row>
    <row r="1020" spans="1:84" s="1" customFormat="1" ht="10.5" customHeight="1" x14ac:dyDescent="0.2">
      <c r="A1020" s="1440"/>
      <c r="B1020" s="1444"/>
      <c r="C1020" s="846" t="s">
        <v>908</v>
      </c>
      <c r="D1020" s="102" t="s">
        <v>907</v>
      </c>
      <c r="E1020" s="142">
        <v>0</v>
      </c>
      <c r="F1020" s="104">
        <v>0</v>
      </c>
      <c r="G1020" s="104">
        <v>0</v>
      </c>
      <c r="H1020" s="259">
        <v>0</v>
      </c>
      <c r="I1020" s="104">
        <v>0</v>
      </c>
      <c r="J1020" s="104">
        <v>0</v>
      </c>
      <c r="K1020" s="104">
        <v>0</v>
      </c>
      <c r="L1020" s="104">
        <v>0</v>
      </c>
      <c r="M1020" s="104">
        <v>0</v>
      </c>
      <c r="N1020" s="259">
        <v>0</v>
      </c>
      <c r="O1020" s="104">
        <v>0</v>
      </c>
      <c r="P1020" s="104">
        <v>0</v>
      </c>
      <c r="Q1020" s="104">
        <v>0</v>
      </c>
      <c r="R1020" s="104">
        <v>0</v>
      </c>
      <c r="S1020" s="104">
        <v>0</v>
      </c>
      <c r="T1020" s="104">
        <v>0</v>
      </c>
      <c r="U1020" s="104">
        <v>0</v>
      </c>
      <c r="V1020" s="259">
        <v>0</v>
      </c>
      <c r="W1020" s="104">
        <v>0</v>
      </c>
      <c r="X1020" s="104">
        <v>0</v>
      </c>
      <c r="Y1020" s="104">
        <v>0</v>
      </c>
      <c r="Z1020" s="104">
        <v>0</v>
      </c>
      <c r="AA1020" s="104">
        <v>0</v>
      </c>
      <c r="AB1020" s="104">
        <v>0</v>
      </c>
      <c r="AC1020" s="385"/>
      <c r="AD1020" s="275"/>
      <c r="AE1020" s="275"/>
      <c r="AF1020" s="249"/>
      <c r="AG1020" s="249"/>
      <c r="AH1020" s="249"/>
      <c r="AI1020" s="249"/>
      <c r="AJ1020" s="249"/>
      <c r="AK1020" s="249"/>
      <c r="AL1020" s="249"/>
      <c r="AM1020" s="249"/>
      <c r="AN1020" s="249"/>
      <c r="AO1020" s="249"/>
      <c r="AP1020" s="249"/>
      <c r="AQ1020" s="249"/>
      <c r="AR1020" s="249"/>
      <c r="AS1020" s="249"/>
      <c r="AT1020" s="249"/>
      <c r="AU1020" s="249"/>
      <c r="AV1020" s="249"/>
      <c r="AW1020" s="249"/>
      <c r="AX1020" s="249"/>
      <c r="AY1020" s="249"/>
      <c r="AZ1020" s="249"/>
      <c r="BA1020" s="249"/>
      <c r="BB1020" s="249"/>
      <c r="BC1020" s="249"/>
      <c r="BD1020" s="249"/>
      <c r="BE1020" s="249"/>
      <c r="BF1020" s="249"/>
      <c r="BG1020" s="249"/>
      <c r="BH1020" s="249"/>
      <c r="BI1020" s="249"/>
      <c r="BJ1020" s="249"/>
      <c r="BK1020" s="249"/>
      <c r="BL1020" s="249"/>
      <c r="BM1020" s="249"/>
      <c r="BN1020" s="249"/>
      <c r="BO1020" s="249"/>
      <c r="BP1020" s="249"/>
      <c r="BQ1020" s="249"/>
      <c r="BR1020" s="249"/>
      <c r="BS1020" s="249"/>
      <c r="BT1020" s="249"/>
      <c r="BU1020" s="249"/>
      <c r="BV1020" s="249"/>
      <c r="BW1020" s="249"/>
      <c r="BX1020" s="249"/>
      <c r="BY1020" s="121"/>
      <c r="BZ1020" s="121"/>
      <c r="CA1020" s="121"/>
      <c r="CB1020" s="121"/>
      <c r="CC1020" s="121"/>
    </row>
    <row r="1021" spans="1:84" s="1" customFormat="1" ht="10.5" customHeight="1" thickBot="1" x14ac:dyDescent="0.25">
      <c r="A1021" s="1441"/>
      <c r="B1021" s="1445"/>
      <c r="C1021" s="197"/>
      <c r="D1021" s="166" t="s">
        <v>35</v>
      </c>
      <c r="E1021" s="45" t="e">
        <f>(E1019-E1020)/E1018</f>
        <v>#DIV/0!</v>
      </c>
      <c r="F1021" s="45" t="e">
        <f>(F1019-F1020)/F1018</f>
        <v>#DIV/0!</v>
      </c>
      <c r="G1021" s="45" t="e">
        <f>(G1019-G1020)/G1018</f>
        <v>#DIV/0!</v>
      </c>
      <c r="H1021" s="286" t="e">
        <f t="shared" ref="H1021:AB1021" si="379">(H1019-H1020)/H1018</f>
        <v>#DIV/0!</v>
      </c>
      <c r="I1021" s="45" t="e">
        <f t="shared" si="379"/>
        <v>#DIV/0!</v>
      </c>
      <c r="J1021" s="45" t="e">
        <f t="shared" si="379"/>
        <v>#DIV/0!</v>
      </c>
      <c r="K1021" s="45" t="e">
        <f t="shared" si="379"/>
        <v>#DIV/0!</v>
      </c>
      <c r="L1021" s="45" t="e">
        <f t="shared" si="379"/>
        <v>#DIV/0!</v>
      </c>
      <c r="M1021" s="45" t="e">
        <f t="shared" si="379"/>
        <v>#DIV/0!</v>
      </c>
      <c r="N1021" s="286" t="e">
        <f t="shared" si="379"/>
        <v>#DIV/0!</v>
      </c>
      <c r="O1021" s="45" t="e">
        <f t="shared" si="379"/>
        <v>#DIV/0!</v>
      </c>
      <c r="P1021" s="45" t="e">
        <f t="shared" si="379"/>
        <v>#DIV/0!</v>
      </c>
      <c r="Q1021" s="45" t="e">
        <f t="shared" si="379"/>
        <v>#DIV/0!</v>
      </c>
      <c r="R1021" s="45" t="e">
        <f t="shared" si="379"/>
        <v>#DIV/0!</v>
      </c>
      <c r="S1021" s="45" t="e">
        <f t="shared" si="379"/>
        <v>#DIV/0!</v>
      </c>
      <c r="T1021" s="45" t="e">
        <f t="shared" si="379"/>
        <v>#DIV/0!</v>
      </c>
      <c r="U1021" s="45" t="e">
        <f t="shared" si="379"/>
        <v>#DIV/0!</v>
      </c>
      <c r="V1021" s="286" t="e">
        <f t="shared" si="379"/>
        <v>#DIV/0!</v>
      </c>
      <c r="W1021" s="45" t="e">
        <f t="shared" si="379"/>
        <v>#DIV/0!</v>
      </c>
      <c r="X1021" s="45" t="e">
        <f t="shared" si="379"/>
        <v>#DIV/0!</v>
      </c>
      <c r="Y1021" s="45" t="e">
        <f t="shared" si="379"/>
        <v>#DIV/0!</v>
      </c>
      <c r="Z1021" s="45" t="e">
        <f t="shared" si="379"/>
        <v>#DIV/0!</v>
      </c>
      <c r="AA1021" s="45" t="e">
        <f t="shared" si="379"/>
        <v>#DIV/0!</v>
      </c>
      <c r="AB1021" s="45" t="e">
        <f t="shared" si="379"/>
        <v>#DIV/0!</v>
      </c>
      <c r="AC1021" s="385"/>
      <c r="AD1021" s="275"/>
      <c r="AE1021" s="275"/>
      <c r="AF1021" s="249"/>
      <c r="AG1021" s="249"/>
      <c r="AH1021" s="249"/>
      <c r="AI1021" s="249"/>
      <c r="AJ1021" s="249"/>
      <c r="AK1021" s="249"/>
      <c r="AL1021" s="249"/>
      <c r="AM1021" s="249"/>
      <c r="AN1021" s="249"/>
      <c r="AO1021" s="249"/>
      <c r="AP1021" s="249"/>
      <c r="AQ1021" s="249"/>
      <c r="AR1021" s="249"/>
      <c r="AS1021" s="249"/>
      <c r="AT1021" s="249"/>
      <c r="AU1021" s="249"/>
      <c r="AV1021" s="249"/>
      <c r="AW1021" s="249"/>
      <c r="AX1021" s="249"/>
      <c r="AY1021" s="249"/>
      <c r="AZ1021" s="249"/>
      <c r="BA1021" s="249"/>
      <c r="BB1021" s="249"/>
      <c r="BC1021" s="249"/>
      <c r="BD1021" s="249"/>
      <c r="BE1021" s="249"/>
      <c r="BF1021" s="249"/>
      <c r="BG1021" s="249"/>
      <c r="BH1021" s="249"/>
      <c r="BI1021" s="249"/>
      <c r="BJ1021" s="249"/>
      <c r="BK1021" s="249"/>
      <c r="BL1021" s="249"/>
      <c r="BM1021" s="249"/>
      <c r="BN1021" s="249"/>
      <c r="BO1021" s="249"/>
      <c r="BP1021" s="249"/>
      <c r="BQ1021" s="249"/>
      <c r="BR1021" s="249"/>
      <c r="BS1021" s="249"/>
      <c r="BT1021" s="249"/>
      <c r="BU1021" s="249"/>
      <c r="BV1021" s="249"/>
      <c r="BW1021" s="249"/>
      <c r="BX1021" s="249"/>
      <c r="BY1021" s="121"/>
      <c r="BZ1021" s="121"/>
      <c r="CA1021" s="121"/>
      <c r="CB1021" s="121"/>
      <c r="CC1021" s="121"/>
    </row>
    <row r="1022" spans="1:84" s="1" customFormat="1" ht="10.5" customHeight="1" x14ac:dyDescent="0.2">
      <c r="A1022" s="1415" t="s">
        <v>11</v>
      </c>
      <c r="B1022" s="1514" t="s">
        <v>247</v>
      </c>
      <c r="C1022" s="695"/>
      <c r="D1022" s="726"/>
      <c r="E1022" s="61"/>
      <c r="F1022" s="61"/>
      <c r="G1022" s="61"/>
      <c r="H1022" s="303"/>
      <c r="I1022" s="61"/>
      <c r="J1022" s="61"/>
      <c r="K1022" s="61"/>
      <c r="L1022" s="61"/>
      <c r="M1022" s="61"/>
      <c r="N1022" s="303"/>
      <c r="O1022" s="61"/>
      <c r="P1022" s="61"/>
      <c r="Q1022" s="61"/>
      <c r="R1022" s="61"/>
      <c r="S1022" s="61"/>
      <c r="T1022" s="61"/>
      <c r="U1022" s="61"/>
      <c r="V1022" s="303"/>
      <c r="W1022" s="61"/>
      <c r="X1022" s="61"/>
      <c r="Y1022" s="61"/>
      <c r="Z1022" s="61"/>
      <c r="AA1022" s="61"/>
      <c r="AB1022" s="61"/>
      <c r="AC1022" s="41" t="s">
        <v>107</v>
      </c>
      <c r="AD1022" s="43">
        <f>AD1024/AC1024</f>
        <v>0.52172406624627543</v>
      </c>
      <c r="AE1022" s="275"/>
      <c r="AF1022" s="249"/>
      <c r="AG1022" s="249"/>
      <c r="AH1022" s="249"/>
      <c r="AI1022" s="249"/>
      <c r="AJ1022" s="249"/>
      <c r="AK1022" s="249"/>
      <c r="AL1022" s="249"/>
      <c r="AM1022" s="249"/>
      <c r="AN1022" s="249"/>
      <c r="AO1022" s="249"/>
      <c r="AP1022" s="249"/>
      <c r="AQ1022" s="249"/>
      <c r="AR1022" s="249"/>
      <c r="AS1022" s="249"/>
      <c r="AT1022" s="249"/>
      <c r="AU1022" s="249"/>
      <c r="AV1022" s="249"/>
      <c r="AW1022" s="249"/>
      <c r="AX1022" s="249"/>
      <c r="AY1022" s="249"/>
      <c r="AZ1022" s="249"/>
      <c r="BA1022" s="249"/>
      <c r="BB1022" s="249"/>
      <c r="BC1022" s="249"/>
      <c r="BD1022" s="249"/>
      <c r="BE1022" s="249"/>
      <c r="BF1022" s="249"/>
      <c r="BG1022" s="249"/>
      <c r="BH1022" s="249"/>
      <c r="BI1022" s="249"/>
      <c r="BJ1022" s="249"/>
      <c r="BK1022" s="249"/>
      <c r="BL1022" s="249"/>
      <c r="BM1022" s="249"/>
      <c r="BN1022" s="249"/>
      <c r="BO1022" s="249"/>
      <c r="BP1022" s="249"/>
      <c r="BQ1022" s="249"/>
      <c r="BR1022" s="249"/>
      <c r="BS1022" s="249"/>
      <c r="BT1022" s="249"/>
      <c r="BU1022" s="249"/>
      <c r="BV1022" s="249"/>
      <c r="BW1022" s="249"/>
      <c r="BX1022" s="249"/>
      <c r="BY1022" s="121"/>
      <c r="BZ1022" s="121"/>
      <c r="CA1022" s="121"/>
      <c r="CB1022" s="121"/>
      <c r="CC1022" s="121"/>
    </row>
    <row r="1023" spans="1:84" s="1" customFormat="1" ht="10.5" customHeight="1" x14ac:dyDescent="0.2">
      <c r="A1023" s="1439"/>
      <c r="B1023" s="1515"/>
      <c r="C1023" s="846" t="s">
        <v>118</v>
      </c>
      <c r="D1023" s="102" t="s">
        <v>27</v>
      </c>
      <c r="E1023" s="67">
        <f>ROUND(SQRT(E1024^2+(E1025-E1026)^2)*1000/(1.73*E955),0)</f>
        <v>1</v>
      </c>
      <c r="F1023" s="137">
        <f t="shared" ref="F1023:AB1023" si="380">ROUND(SQRT(F1024^2+(F1025-F1026)^2)*1000/(1.73*F955),0)</f>
        <v>1</v>
      </c>
      <c r="G1023" s="137">
        <f t="shared" si="380"/>
        <v>1</v>
      </c>
      <c r="H1023" s="351">
        <f t="shared" si="380"/>
        <v>1</v>
      </c>
      <c r="I1023" s="137">
        <f t="shared" si="380"/>
        <v>1</v>
      </c>
      <c r="J1023" s="137">
        <f t="shared" si="380"/>
        <v>1</v>
      </c>
      <c r="K1023" s="137">
        <f t="shared" si="380"/>
        <v>1</v>
      </c>
      <c r="L1023" s="137">
        <f t="shared" si="380"/>
        <v>1</v>
      </c>
      <c r="M1023" s="137">
        <f t="shared" si="380"/>
        <v>1</v>
      </c>
      <c r="N1023" s="351">
        <f t="shared" si="380"/>
        <v>1</v>
      </c>
      <c r="O1023" s="137">
        <f t="shared" si="380"/>
        <v>1</v>
      </c>
      <c r="P1023" s="137">
        <f t="shared" si="380"/>
        <v>1</v>
      </c>
      <c r="Q1023" s="137">
        <f t="shared" si="380"/>
        <v>1</v>
      </c>
      <c r="R1023" s="137">
        <f t="shared" si="380"/>
        <v>1</v>
      </c>
      <c r="S1023" s="137">
        <f t="shared" si="380"/>
        <v>1</v>
      </c>
      <c r="T1023" s="137">
        <f t="shared" si="380"/>
        <v>1</v>
      </c>
      <c r="U1023" s="137">
        <f t="shared" si="380"/>
        <v>1</v>
      </c>
      <c r="V1023" s="351">
        <f t="shared" si="380"/>
        <v>1</v>
      </c>
      <c r="W1023" s="137">
        <f t="shared" si="380"/>
        <v>1</v>
      </c>
      <c r="X1023" s="137">
        <f t="shared" si="380"/>
        <v>1</v>
      </c>
      <c r="Y1023" s="137">
        <f t="shared" si="380"/>
        <v>1</v>
      </c>
      <c r="Z1023" s="137">
        <f t="shared" si="380"/>
        <v>1</v>
      </c>
      <c r="AA1023" s="137">
        <f t="shared" si="380"/>
        <v>1</v>
      </c>
      <c r="AB1023" s="137">
        <f t="shared" si="380"/>
        <v>1</v>
      </c>
      <c r="AC1023" s="385"/>
      <c r="AD1023" s="275"/>
      <c r="AE1023" s="275"/>
      <c r="AF1023" s="249"/>
      <c r="AG1023" s="249"/>
      <c r="AH1023" s="249"/>
      <c r="AI1023" s="249"/>
      <c r="AJ1023" s="249"/>
      <c r="AK1023" s="249"/>
      <c r="AL1023" s="249"/>
      <c r="AM1023" s="249"/>
      <c r="AN1023" s="249"/>
      <c r="AO1023" s="249"/>
      <c r="AP1023" s="249"/>
      <c r="AQ1023" s="249"/>
      <c r="AR1023" s="249"/>
      <c r="AS1023" s="249"/>
      <c r="AT1023" s="249"/>
      <c r="AU1023" s="249"/>
      <c r="AV1023" s="249"/>
      <c r="AW1023" s="249"/>
      <c r="AX1023" s="249"/>
      <c r="AY1023" s="249"/>
      <c r="AZ1023" s="249"/>
      <c r="BA1023" s="249"/>
      <c r="BB1023" s="249"/>
      <c r="BC1023" s="249"/>
      <c r="BD1023" s="249"/>
      <c r="BE1023" s="249"/>
      <c r="BF1023" s="249"/>
      <c r="BG1023" s="249"/>
      <c r="BH1023" s="249"/>
      <c r="BI1023" s="249"/>
      <c r="BJ1023" s="249"/>
      <c r="BK1023" s="249"/>
      <c r="BL1023" s="249"/>
      <c r="BM1023" s="249"/>
      <c r="BN1023" s="249"/>
      <c r="BO1023" s="249"/>
      <c r="BP1023" s="249"/>
      <c r="BQ1023" s="249"/>
      <c r="BR1023" s="249"/>
      <c r="BS1023" s="249"/>
      <c r="BT1023" s="249"/>
      <c r="BU1023" s="249"/>
      <c r="BV1023" s="249"/>
      <c r="BW1023" s="249"/>
      <c r="BX1023" s="249"/>
      <c r="BY1023" s="121"/>
      <c r="BZ1023" s="121"/>
      <c r="CA1023" s="121"/>
      <c r="CB1023" s="121"/>
      <c r="CC1023" s="121"/>
    </row>
    <row r="1024" spans="1:84" s="1" customFormat="1" ht="10.5" customHeight="1" x14ac:dyDescent="0.2">
      <c r="A1024" s="1439"/>
      <c r="B1024" s="1515"/>
      <c r="C1024" s="846" t="s">
        <v>908</v>
      </c>
      <c r="D1024" s="102" t="s">
        <v>108</v>
      </c>
      <c r="E1024" s="51">
        <v>5.2199999999999998E-3</v>
      </c>
      <c r="F1024" s="51">
        <v>5.2380000000000005E-3</v>
      </c>
      <c r="G1024" s="51">
        <v>5.3099999999999996E-3</v>
      </c>
      <c r="H1024" s="330">
        <v>5.3550000000000004E-3</v>
      </c>
      <c r="I1024" s="51">
        <v>5.2560000000000003E-3</v>
      </c>
      <c r="J1024" s="51">
        <v>5.274E-3</v>
      </c>
      <c r="K1024" s="51">
        <v>5.2649999999999997E-3</v>
      </c>
      <c r="L1024" s="51">
        <v>5.3730000000000002E-3</v>
      </c>
      <c r="M1024" s="51">
        <v>5.4720000000000003E-3</v>
      </c>
      <c r="N1024" s="330">
        <v>5.5979999999999997E-3</v>
      </c>
      <c r="O1024" s="51">
        <v>5.6699999999999997E-3</v>
      </c>
      <c r="P1024" s="51">
        <v>5.6340000000000001E-3</v>
      </c>
      <c r="Q1024" s="51">
        <v>5.6609999999999994E-3</v>
      </c>
      <c r="R1024" s="51">
        <v>5.6609999999999994E-3</v>
      </c>
      <c r="S1024" s="51">
        <v>5.5079999999999999E-3</v>
      </c>
      <c r="T1024" s="51">
        <v>5.4809999999999998E-3</v>
      </c>
      <c r="U1024" s="51">
        <v>5.3010000000000002E-3</v>
      </c>
      <c r="V1024" s="330">
        <v>5.3639999999999998E-3</v>
      </c>
      <c r="W1024" s="51">
        <v>5.3639999999999998E-3</v>
      </c>
      <c r="X1024" s="51">
        <v>5.3730000000000002E-3</v>
      </c>
      <c r="Y1024" s="51">
        <v>5.3369999999999997E-3</v>
      </c>
      <c r="Z1024" s="51">
        <v>5.3010000000000002E-3</v>
      </c>
      <c r="AA1024" s="51">
        <v>5.3730000000000002E-3</v>
      </c>
      <c r="AB1024" s="51">
        <v>5.4900000000000001E-3</v>
      </c>
      <c r="AC1024" s="41">
        <f>SUM(E1024:AB1024)</f>
        <v>0.12987899999999999</v>
      </c>
      <c r="AD1024" s="43">
        <f>SUM(E1025:AB1025)</f>
        <v>6.7761000000000002E-2</v>
      </c>
      <c r="AE1024" s="275">
        <v>0.9</v>
      </c>
      <c r="AF1024" s="249"/>
      <c r="AG1024" s="258"/>
      <c r="AH1024" s="258"/>
      <c r="AI1024" s="258"/>
      <c r="AJ1024" s="258"/>
      <c r="AK1024" s="258"/>
      <c r="AL1024" s="249"/>
      <c r="AM1024" s="258"/>
      <c r="AN1024" s="258"/>
      <c r="AO1024" s="258"/>
      <c r="AP1024" s="258"/>
      <c r="AQ1024" s="258"/>
      <c r="AR1024" s="249"/>
      <c r="AS1024" s="258"/>
      <c r="AT1024" s="258"/>
      <c r="AU1024" s="258"/>
      <c r="AV1024" s="258"/>
      <c r="AW1024" s="258"/>
      <c r="AX1024" s="249"/>
      <c r="AY1024" s="258"/>
      <c r="AZ1024" s="258"/>
      <c r="BA1024" s="258"/>
      <c r="BB1024" s="258"/>
      <c r="BC1024" s="258"/>
      <c r="BD1024" s="249"/>
      <c r="BE1024" s="249"/>
      <c r="BF1024" s="249"/>
      <c r="BG1024" s="249"/>
      <c r="BH1024" s="249"/>
      <c r="BI1024" s="249"/>
      <c r="BJ1024" s="249"/>
      <c r="BK1024" s="249"/>
      <c r="BL1024" s="249"/>
      <c r="BM1024" s="249"/>
      <c r="BN1024" s="249"/>
      <c r="BO1024" s="249"/>
      <c r="BP1024" s="249"/>
      <c r="BQ1024" s="249"/>
      <c r="BR1024" s="249"/>
      <c r="BS1024" s="249"/>
      <c r="BT1024" s="249"/>
      <c r="BU1024" s="249"/>
      <c r="BV1024" s="249"/>
      <c r="BW1024" s="249"/>
      <c r="BX1024" s="249"/>
      <c r="BY1024" s="121"/>
      <c r="BZ1024" s="121"/>
      <c r="CA1024" s="121"/>
      <c r="CB1024" s="121"/>
      <c r="CC1024" s="121"/>
    </row>
    <row r="1025" spans="1:81" s="1" customFormat="1" ht="10.5" customHeight="1" x14ac:dyDescent="0.2">
      <c r="A1025" s="1439"/>
      <c r="B1025" s="1515"/>
      <c r="C1025" s="846" t="s">
        <v>908</v>
      </c>
      <c r="D1025" s="102" t="s">
        <v>906</v>
      </c>
      <c r="E1025" s="51">
        <v>2.7179999999999999E-3</v>
      </c>
      <c r="F1025" s="42">
        <v>2.7269999999999998E-3</v>
      </c>
      <c r="G1025" s="42">
        <v>2.7629999999999998E-3</v>
      </c>
      <c r="H1025" s="255">
        <v>2.7899999999999999E-3</v>
      </c>
      <c r="I1025" s="42">
        <v>2.7360000000000002E-3</v>
      </c>
      <c r="J1025" s="42">
        <v>2.745E-3</v>
      </c>
      <c r="K1025" s="42">
        <v>2.7360000000000002E-3</v>
      </c>
      <c r="L1025" s="42">
        <v>2.7989999999999998E-3</v>
      </c>
      <c r="M1025" s="42">
        <v>2.862E-3</v>
      </c>
      <c r="N1025" s="255">
        <v>2.934E-3</v>
      </c>
      <c r="O1025" s="42">
        <v>2.97E-3</v>
      </c>
      <c r="P1025" s="42">
        <v>2.9519999999999998E-3</v>
      </c>
      <c r="Q1025" s="42">
        <v>2.9609999999999997E-3</v>
      </c>
      <c r="R1025" s="42">
        <v>2.9609999999999997E-3</v>
      </c>
      <c r="S1025" s="42">
        <v>2.8799999999999997E-3</v>
      </c>
      <c r="T1025" s="42">
        <v>2.862E-3</v>
      </c>
      <c r="U1025" s="42">
        <v>2.7629999999999998E-3</v>
      </c>
      <c r="V1025" s="255">
        <v>2.7899999999999999E-3</v>
      </c>
      <c r="W1025" s="42">
        <v>2.7989999999999998E-3</v>
      </c>
      <c r="X1025" s="42">
        <v>2.8079999999999997E-3</v>
      </c>
      <c r="Y1025" s="42">
        <v>2.7810000000000001E-3</v>
      </c>
      <c r="Z1025" s="42">
        <v>2.7539999999999999E-3</v>
      </c>
      <c r="AA1025" s="42">
        <v>2.8079999999999997E-3</v>
      </c>
      <c r="AB1025" s="42">
        <v>2.862E-3</v>
      </c>
      <c r="AC1025" s="41"/>
      <c r="AD1025" s="275"/>
      <c r="AE1025" s="275"/>
      <c r="AF1025" s="249"/>
      <c r="AG1025" s="258"/>
      <c r="AH1025" s="258"/>
      <c r="AI1025" s="258"/>
      <c r="AJ1025" s="258"/>
      <c r="AK1025" s="258"/>
      <c r="AL1025" s="249"/>
      <c r="AM1025" s="258"/>
      <c r="AN1025" s="258"/>
      <c r="AO1025" s="258"/>
      <c r="AP1025" s="258"/>
      <c r="AQ1025" s="258"/>
      <c r="AR1025" s="249"/>
      <c r="AS1025" s="258"/>
      <c r="AT1025" s="258"/>
      <c r="AU1025" s="258"/>
      <c r="AV1025" s="258"/>
      <c r="AW1025" s="258"/>
      <c r="AX1025" s="249"/>
      <c r="AY1025" s="258"/>
      <c r="AZ1025" s="258"/>
      <c r="BA1025" s="258"/>
      <c r="BB1025" s="258"/>
      <c r="BC1025" s="258"/>
      <c r="BD1025" s="249"/>
      <c r="BE1025" s="249"/>
      <c r="BF1025" s="249"/>
      <c r="BG1025" s="249"/>
      <c r="BH1025" s="249"/>
      <c r="BI1025" s="249"/>
      <c r="BJ1025" s="249"/>
      <c r="BK1025" s="249"/>
      <c r="BL1025" s="249"/>
      <c r="BM1025" s="249"/>
      <c r="BN1025" s="249"/>
      <c r="BO1025" s="249"/>
      <c r="BP1025" s="249"/>
      <c r="BQ1025" s="249"/>
      <c r="BR1025" s="249"/>
      <c r="BS1025" s="249"/>
      <c r="BT1025" s="249"/>
      <c r="BU1025" s="249"/>
      <c r="BV1025" s="249"/>
      <c r="BW1025" s="249"/>
      <c r="BX1025" s="249"/>
      <c r="BY1025" s="249"/>
      <c r="BZ1025" s="249"/>
      <c r="CA1025" s="249"/>
      <c r="CB1025" s="249"/>
      <c r="CC1025" s="249"/>
    </row>
    <row r="1026" spans="1:81" s="1" customFormat="1" ht="10.5" customHeight="1" x14ac:dyDescent="0.2">
      <c r="A1026" s="1440"/>
      <c r="B1026" s="1516"/>
      <c r="C1026" s="846" t="s">
        <v>908</v>
      </c>
      <c r="D1026" s="102" t="s">
        <v>907</v>
      </c>
      <c r="E1026" s="142">
        <v>5.8409999999999998E-3</v>
      </c>
      <c r="F1026" s="104">
        <v>5.868E-3</v>
      </c>
      <c r="G1026" s="104">
        <v>5.94E-3</v>
      </c>
      <c r="H1026" s="259">
        <v>6.0030000000000005E-3</v>
      </c>
      <c r="I1026" s="104">
        <v>5.8859999999999997E-3</v>
      </c>
      <c r="J1026" s="104">
        <v>5.9039999999999995E-3</v>
      </c>
      <c r="K1026" s="104">
        <v>5.8949999999999992E-3</v>
      </c>
      <c r="L1026" s="104">
        <v>6.0210000000000003E-3</v>
      </c>
      <c r="M1026" s="104">
        <v>6.1380000000000002E-3</v>
      </c>
      <c r="N1026" s="259">
        <v>6.3E-3</v>
      </c>
      <c r="O1026" s="104">
        <v>6.3630000000000006E-3</v>
      </c>
      <c r="P1026" s="104">
        <v>6.3360000000000005E-3</v>
      </c>
      <c r="Q1026" s="104">
        <v>6.3540000000000003E-3</v>
      </c>
      <c r="R1026" s="104">
        <v>6.3720000000000001E-3</v>
      </c>
      <c r="S1026" s="104">
        <v>6.1830000000000001E-3</v>
      </c>
      <c r="T1026" s="104">
        <v>6.1470000000000006E-3</v>
      </c>
      <c r="U1026" s="104">
        <v>5.94E-3</v>
      </c>
      <c r="V1026" s="259">
        <v>6.012E-3</v>
      </c>
      <c r="W1026" s="104">
        <v>6.0300000000000006E-3</v>
      </c>
      <c r="X1026" s="104">
        <v>6.0210000000000003E-3</v>
      </c>
      <c r="Y1026" s="104">
        <v>5.9940000000000002E-3</v>
      </c>
      <c r="Z1026" s="104">
        <v>5.9489999999999994E-3</v>
      </c>
      <c r="AA1026" s="104">
        <v>6.0300000000000006E-3</v>
      </c>
      <c r="AB1026" s="104">
        <v>6.1740000000000007E-3</v>
      </c>
      <c r="AC1026" s="41"/>
      <c r="AD1026" s="275"/>
      <c r="AE1026" s="275"/>
      <c r="AF1026" s="249"/>
      <c r="AG1026" s="258"/>
      <c r="AH1026" s="258"/>
      <c r="AI1026" s="258"/>
      <c r="AJ1026" s="258"/>
      <c r="AK1026" s="258"/>
      <c r="AL1026" s="249"/>
      <c r="AM1026" s="258"/>
      <c r="AN1026" s="258"/>
      <c r="AO1026" s="258"/>
      <c r="AP1026" s="258"/>
      <c r="AQ1026" s="258"/>
      <c r="AR1026" s="249"/>
      <c r="AS1026" s="258"/>
      <c r="AT1026" s="258"/>
      <c r="AU1026" s="258"/>
      <c r="AV1026" s="258"/>
      <c r="AW1026" s="258"/>
      <c r="AX1026" s="249"/>
      <c r="AY1026" s="258"/>
      <c r="AZ1026" s="258"/>
      <c r="BA1026" s="258"/>
      <c r="BB1026" s="258"/>
      <c r="BC1026" s="258"/>
      <c r="BD1026" s="249"/>
      <c r="BE1026" s="249"/>
      <c r="BF1026" s="249"/>
      <c r="BG1026" s="249"/>
      <c r="BH1026" s="249"/>
      <c r="BI1026" s="249"/>
      <c r="BJ1026" s="249"/>
      <c r="BK1026" s="249"/>
      <c r="BL1026" s="249"/>
      <c r="BM1026" s="249"/>
      <c r="BN1026" s="249"/>
      <c r="BO1026" s="249"/>
      <c r="BP1026" s="249"/>
      <c r="BQ1026" s="249"/>
      <c r="BR1026" s="249"/>
      <c r="BS1026" s="249"/>
      <c r="BT1026" s="249"/>
      <c r="BU1026" s="249"/>
      <c r="BV1026" s="249"/>
      <c r="BW1026" s="249"/>
      <c r="BX1026" s="249"/>
      <c r="BY1026" s="249"/>
      <c r="BZ1026" s="249"/>
      <c r="CA1026" s="249"/>
      <c r="CB1026" s="249"/>
      <c r="CC1026" s="249"/>
    </row>
    <row r="1027" spans="1:81" s="1" customFormat="1" ht="10.5" customHeight="1" thickBot="1" x14ac:dyDescent="0.25">
      <c r="A1027" s="1441"/>
      <c r="B1027" s="1517"/>
      <c r="C1027" s="197"/>
      <c r="D1027" s="166" t="s">
        <v>35</v>
      </c>
      <c r="E1027" s="45">
        <f>(E1025-E1026)/E1024</f>
        <v>-0.59827586206896555</v>
      </c>
      <c r="F1027" s="45">
        <f>(F1025-F1026)/F1024</f>
        <v>-0.59965635738831613</v>
      </c>
      <c r="G1027" s="45">
        <f>(G1025-G1026)/G1024</f>
        <v>-0.59830508474576283</v>
      </c>
      <c r="H1027" s="286">
        <f t="shared" ref="H1027:AB1027" si="381">(H1025-H1026)/H1024</f>
        <v>-0.60000000000000009</v>
      </c>
      <c r="I1027" s="45">
        <f t="shared" si="381"/>
        <v>-0.59931506849315053</v>
      </c>
      <c r="J1027" s="45">
        <f t="shared" si="381"/>
        <v>-0.59897610921501698</v>
      </c>
      <c r="K1027" s="45">
        <f t="shared" si="381"/>
        <v>-0.59999999999999987</v>
      </c>
      <c r="L1027" s="45">
        <f t="shared" si="381"/>
        <v>-0.5996649916247907</v>
      </c>
      <c r="M1027" s="45">
        <f t="shared" si="381"/>
        <v>-0.59868421052631582</v>
      </c>
      <c r="N1027" s="286">
        <f t="shared" si="381"/>
        <v>-0.60128617363344061</v>
      </c>
      <c r="O1027" s="45">
        <f t="shared" si="381"/>
        <v>-0.59841269841269851</v>
      </c>
      <c r="P1027" s="45">
        <f t="shared" si="381"/>
        <v>-0.60063897763578289</v>
      </c>
      <c r="Q1027" s="45">
        <f t="shared" si="381"/>
        <v>-0.5993640699523054</v>
      </c>
      <c r="R1027" s="45">
        <f t="shared" si="381"/>
        <v>-0.60254372019077918</v>
      </c>
      <c r="S1027" s="45">
        <f t="shared" si="381"/>
        <v>-0.59967320261437917</v>
      </c>
      <c r="T1027" s="45">
        <f t="shared" si="381"/>
        <v>-0.59934318555008226</v>
      </c>
      <c r="U1027" s="45">
        <f t="shared" si="381"/>
        <v>-0.59932088285229201</v>
      </c>
      <c r="V1027" s="286">
        <f t="shared" si="381"/>
        <v>-0.60067114093959739</v>
      </c>
      <c r="W1027" s="45">
        <f t="shared" si="381"/>
        <v>-0.60234899328859082</v>
      </c>
      <c r="X1027" s="45">
        <f t="shared" si="381"/>
        <v>-0.59798994974874375</v>
      </c>
      <c r="Y1027" s="45">
        <f t="shared" si="381"/>
        <v>-0.60202360876897143</v>
      </c>
      <c r="Z1027" s="45">
        <f t="shared" si="381"/>
        <v>-0.60271646859083183</v>
      </c>
      <c r="AA1027" s="45">
        <f t="shared" si="381"/>
        <v>-0.59966499162479081</v>
      </c>
      <c r="AB1027" s="45">
        <f t="shared" si="381"/>
        <v>-0.60327868852459032</v>
      </c>
      <c r="AC1027" s="385"/>
      <c r="AD1027" s="275"/>
      <c r="AE1027" s="275"/>
      <c r="AF1027" s="249"/>
      <c r="AG1027" s="249"/>
      <c r="AH1027" s="249"/>
      <c r="AI1027" s="249"/>
      <c r="AJ1027" s="249"/>
      <c r="AK1027" s="249"/>
      <c r="AL1027" s="249"/>
      <c r="AM1027" s="249"/>
      <c r="AN1027" s="249"/>
      <c r="AO1027" s="249"/>
      <c r="AP1027" s="249"/>
      <c r="AQ1027" s="249"/>
      <c r="AR1027" s="249"/>
      <c r="AS1027" s="249"/>
      <c r="AT1027" s="249"/>
      <c r="AU1027" s="249"/>
      <c r="AV1027" s="249"/>
      <c r="AW1027" s="249"/>
      <c r="AX1027" s="249"/>
      <c r="AY1027" s="249"/>
      <c r="AZ1027" s="249"/>
      <c r="BA1027" s="249"/>
      <c r="BB1027" s="249"/>
      <c r="BC1027" s="249"/>
      <c r="BD1027" s="249"/>
      <c r="BE1027" s="249"/>
      <c r="BF1027" s="249"/>
      <c r="BG1027" s="249"/>
      <c r="BH1027" s="249"/>
      <c r="BI1027" s="249"/>
      <c r="BJ1027" s="249"/>
      <c r="BK1027" s="249"/>
      <c r="BL1027" s="249"/>
      <c r="BM1027" s="249"/>
      <c r="BN1027" s="249"/>
      <c r="BO1027" s="249"/>
      <c r="BP1027" s="249"/>
      <c r="BQ1027" s="249"/>
      <c r="BR1027" s="249"/>
      <c r="BS1027" s="249"/>
      <c r="BT1027" s="249"/>
      <c r="BU1027" s="249"/>
      <c r="BV1027" s="249"/>
      <c r="BW1027" s="249"/>
      <c r="BX1027" s="249"/>
      <c r="BY1027" s="121"/>
      <c r="BZ1027" s="121"/>
      <c r="CA1027" s="121"/>
      <c r="CB1027" s="121"/>
      <c r="CC1027" s="121"/>
    </row>
    <row r="1028" spans="1:81" s="1" customFormat="1" ht="10.5" customHeight="1" x14ac:dyDescent="0.2">
      <c r="A1028" s="1372" t="s">
        <v>36</v>
      </c>
      <c r="B1028" s="1375" t="s">
        <v>665</v>
      </c>
      <c r="C1028" s="448"/>
      <c r="D1028" s="103"/>
      <c r="E1028" s="992"/>
      <c r="F1028" s="728"/>
      <c r="G1028" s="104"/>
      <c r="H1028" s="259"/>
      <c r="I1028" s="104"/>
      <c r="J1028" s="104"/>
      <c r="K1028" s="104"/>
      <c r="L1028" s="104"/>
      <c r="M1028" s="104"/>
      <c r="N1028" s="259"/>
      <c r="O1028" s="104"/>
      <c r="P1028" s="104"/>
      <c r="Q1028" s="104"/>
      <c r="R1028" s="104"/>
      <c r="S1028" s="104"/>
      <c r="T1028" s="104"/>
      <c r="U1028" s="104"/>
      <c r="V1028" s="259"/>
      <c r="W1028" s="104"/>
      <c r="X1028" s="104"/>
      <c r="Y1028" s="104"/>
      <c r="Z1028" s="104"/>
      <c r="AA1028" s="104"/>
      <c r="AB1028" s="104"/>
      <c r="AC1028" s="385"/>
      <c r="AD1028" s="275"/>
      <c r="AE1028" s="275"/>
      <c r="AF1028" s="249"/>
      <c r="AG1028" s="249"/>
      <c r="AH1028" s="249"/>
      <c r="AI1028" s="249"/>
      <c r="AJ1028" s="249"/>
      <c r="AK1028" s="249"/>
      <c r="AL1028" s="249"/>
      <c r="AM1028" s="249"/>
      <c r="AN1028" s="249"/>
      <c r="AO1028" s="249"/>
      <c r="AP1028" s="249"/>
      <c r="AQ1028" s="249"/>
      <c r="AR1028" s="249"/>
      <c r="AS1028" s="249"/>
      <c r="AT1028" s="249"/>
      <c r="AU1028" s="249"/>
      <c r="AV1028" s="249"/>
      <c r="AW1028" s="249"/>
      <c r="AX1028" s="249"/>
      <c r="AY1028" s="249"/>
      <c r="AZ1028" s="249"/>
      <c r="BA1028" s="249"/>
      <c r="BB1028" s="249"/>
      <c r="BC1028" s="249"/>
      <c r="BD1028" s="249"/>
      <c r="BE1028" s="249"/>
      <c r="BF1028" s="249"/>
      <c r="BG1028" s="249"/>
      <c r="BH1028" s="249"/>
      <c r="BI1028" s="249"/>
      <c r="BJ1028" s="249"/>
      <c r="BK1028" s="249"/>
      <c r="BL1028" s="249"/>
      <c r="BM1028" s="249"/>
      <c r="BN1028" s="249"/>
      <c r="BO1028" s="249"/>
      <c r="BP1028" s="249"/>
      <c r="BQ1028" s="249"/>
      <c r="BR1028" s="249"/>
      <c r="BS1028" s="249"/>
      <c r="BT1028" s="249"/>
      <c r="BU1028" s="249"/>
      <c r="BV1028" s="249"/>
      <c r="BW1028" s="249"/>
      <c r="BX1028" s="249"/>
      <c r="BY1028" s="121"/>
      <c r="BZ1028" s="121"/>
      <c r="CA1028" s="121"/>
      <c r="CB1028" s="121"/>
      <c r="CC1028" s="121"/>
    </row>
    <row r="1029" spans="1:81" s="1" customFormat="1" ht="10.5" customHeight="1" x14ac:dyDescent="0.2">
      <c r="A1029" s="1373"/>
      <c r="B1029" s="1376"/>
      <c r="C1029" s="846" t="s">
        <v>118</v>
      </c>
      <c r="D1029" s="102" t="s">
        <v>27</v>
      </c>
      <c r="E1029" s="67">
        <f t="shared" ref="E1029:AB1029" si="382">ROUND(SQRT(E1030^2+(E1031-E1032)^2)*1000/(1.73*E954),0)</f>
        <v>71</v>
      </c>
      <c r="F1029" s="67">
        <f t="shared" si="382"/>
        <v>71</v>
      </c>
      <c r="G1029" s="67">
        <f t="shared" si="382"/>
        <v>71</v>
      </c>
      <c r="H1029" s="273">
        <f t="shared" si="382"/>
        <v>71</v>
      </c>
      <c r="I1029" s="67">
        <f t="shared" si="382"/>
        <v>71</v>
      </c>
      <c r="J1029" s="67">
        <f t="shared" si="382"/>
        <v>71</v>
      </c>
      <c r="K1029" s="67">
        <f t="shared" si="382"/>
        <v>71</v>
      </c>
      <c r="L1029" s="67">
        <f t="shared" si="382"/>
        <v>71</v>
      </c>
      <c r="M1029" s="67">
        <f t="shared" si="382"/>
        <v>70</v>
      </c>
      <c r="N1029" s="273">
        <f t="shared" si="382"/>
        <v>70</v>
      </c>
      <c r="O1029" s="67">
        <f t="shared" si="382"/>
        <v>70</v>
      </c>
      <c r="P1029" s="67">
        <f t="shared" si="382"/>
        <v>70</v>
      </c>
      <c r="Q1029" s="67">
        <f t="shared" si="382"/>
        <v>70</v>
      </c>
      <c r="R1029" s="67">
        <f t="shared" si="382"/>
        <v>70</v>
      </c>
      <c r="S1029" s="67">
        <f t="shared" si="382"/>
        <v>71</v>
      </c>
      <c r="T1029" s="67">
        <f t="shared" si="382"/>
        <v>71</v>
      </c>
      <c r="U1029" s="67">
        <f t="shared" si="382"/>
        <v>71</v>
      </c>
      <c r="V1029" s="273">
        <f t="shared" si="382"/>
        <v>71</v>
      </c>
      <c r="W1029" s="67">
        <f t="shared" si="382"/>
        <v>71</v>
      </c>
      <c r="X1029" s="67">
        <f t="shared" si="382"/>
        <v>71</v>
      </c>
      <c r="Y1029" s="67">
        <f t="shared" si="382"/>
        <v>71</v>
      </c>
      <c r="Z1029" s="67">
        <f t="shared" si="382"/>
        <v>71</v>
      </c>
      <c r="AA1029" s="67">
        <f t="shared" si="382"/>
        <v>71</v>
      </c>
      <c r="AB1029" s="67">
        <f t="shared" si="382"/>
        <v>70</v>
      </c>
      <c r="AC1029" s="385"/>
      <c r="AD1029" s="275"/>
      <c r="AE1029" s="275"/>
      <c r="AF1029" s="249"/>
      <c r="AG1029" s="249"/>
      <c r="AH1029" s="249"/>
      <c r="AI1029" s="249"/>
      <c r="AJ1029" s="249"/>
      <c r="AK1029" s="249"/>
      <c r="AL1029" s="249"/>
      <c r="AM1029" s="249"/>
      <c r="AN1029" s="249"/>
      <c r="AO1029" s="249"/>
      <c r="AP1029" s="249"/>
      <c r="AQ1029" s="249"/>
      <c r="AR1029" s="249"/>
      <c r="AS1029" s="249"/>
      <c r="AT1029" s="249"/>
      <c r="AU1029" s="249"/>
      <c r="AV1029" s="249"/>
      <c r="AW1029" s="249"/>
      <c r="AX1029" s="249"/>
      <c r="AY1029" s="249"/>
      <c r="AZ1029" s="249"/>
      <c r="BA1029" s="249"/>
      <c r="BB1029" s="249"/>
      <c r="BC1029" s="249"/>
      <c r="BD1029" s="249"/>
      <c r="BE1029" s="249"/>
      <c r="BF1029" s="249"/>
      <c r="BG1029" s="249"/>
      <c r="BH1029" s="249"/>
      <c r="BI1029" s="249"/>
      <c r="BJ1029" s="249"/>
      <c r="BK1029" s="249"/>
      <c r="BL1029" s="249"/>
      <c r="BM1029" s="249"/>
      <c r="BN1029" s="249"/>
      <c r="BO1029" s="249"/>
      <c r="BP1029" s="249"/>
      <c r="BQ1029" s="249"/>
      <c r="BR1029" s="249"/>
      <c r="BS1029" s="249"/>
      <c r="BT1029" s="249"/>
      <c r="BU1029" s="249"/>
      <c r="BV1029" s="249"/>
      <c r="BW1029" s="249"/>
      <c r="BX1029" s="249"/>
      <c r="BY1029" s="121"/>
      <c r="BZ1029" s="121"/>
      <c r="CA1029" s="121"/>
      <c r="CB1029" s="121"/>
      <c r="CC1029" s="121"/>
    </row>
    <row r="1030" spans="1:81" s="1" customFormat="1" ht="10.5" customHeight="1" x14ac:dyDescent="0.2">
      <c r="A1030" s="1373"/>
      <c r="B1030" s="1376"/>
      <c r="C1030" s="846" t="s">
        <v>908</v>
      </c>
      <c r="D1030" s="102" t="s">
        <v>108</v>
      </c>
      <c r="E1030" s="51">
        <v>0.688608</v>
      </c>
      <c r="F1030" s="51">
        <v>0.68903099999999995</v>
      </c>
      <c r="G1030" s="51">
        <v>0.68886000000000003</v>
      </c>
      <c r="H1030" s="330">
        <v>0.68865300000000007</v>
      </c>
      <c r="I1030" s="51">
        <v>0.68810400000000005</v>
      </c>
      <c r="J1030" s="51">
        <v>0.68827499999999997</v>
      </c>
      <c r="K1030" s="51">
        <v>0.68661000000000005</v>
      </c>
      <c r="L1030" s="51">
        <v>0.68589900000000004</v>
      </c>
      <c r="M1030" s="51">
        <v>0.68606100000000003</v>
      </c>
      <c r="N1030" s="330">
        <v>0.68659199999999998</v>
      </c>
      <c r="O1030" s="51">
        <v>0.68627700000000003</v>
      </c>
      <c r="P1030" s="51">
        <v>0.68607000000000007</v>
      </c>
      <c r="Q1030" s="51">
        <v>0.68598000000000003</v>
      </c>
      <c r="R1030" s="51">
        <v>0.68627700000000003</v>
      </c>
      <c r="S1030" s="51">
        <v>0.68586300000000011</v>
      </c>
      <c r="T1030" s="51">
        <v>0.68588099999999996</v>
      </c>
      <c r="U1030" s="51">
        <v>0.685755</v>
      </c>
      <c r="V1030" s="330">
        <v>0.68562000000000001</v>
      </c>
      <c r="W1030" s="51">
        <v>0.685998</v>
      </c>
      <c r="X1030" s="51">
        <v>0.68584500000000004</v>
      </c>
      <c r="Y1030" s="51">
        <v>0.68796000000000002</v>
      </c>
      <c r="Z1030" s="51">
        <v>0.68982299999999996</v>
      </c>
      <c r="AA1030" s="51">
        <v>0.68958900000000001</v>
      </c>
      <c r="AB1030" s="51">
        <v>0.69002999999999992</v>
      </c>
      <c r="AC1030" s="385"/>
      <c r="AD1030" s="275"/>
      <c r="AE1030" s="275"/>
      <c r="AF1030" s="249"/>
      <c r="AG1030" s="249"/>
      <c r="AH1030" s="249"/>
      <c r="AI1030" s="249"/>
      <c r="AJ1030" s="249"/>
      <c r="AK1030" s="249"/>
      <c r="AL1030" s="249"/>
      <c r="AM1030" s="249"/>
      <c r="AN1030" s="249"/>
      <c r="AO1030" s="249"/>
      <c r="AP1030" s="249"/>
      <c r="AQ1030" s="249"/>
      <c r="AR1030" s="249"/>
      <c r="AS1030" s="249"/>
      <c r="AT1030" s="249"/>
      <c r="AU1030" s="249"/>
      <c r="AV1030" s="249"/>
      <c r="AW1030" s="249"/>
      <c r="AX1030" s="249"/>
      <c r="AY1030" s="249"/>
      <c r="AZ1030" s="249"/>
      <c r="BA1030" s="249"/>
      <c r="BB1030" s="249"/>
      <c r="BC1030" s="249"/>
      <c r="BD1030" s="249"/>
      <c r="BE1030" s="249"/>
      <c r="BF1030" s="249"/>
      <c r="BG1030" s="249"/>
      <c r="BH1030" s="249"/>
      <c r="BI1030" s="249"/>
      <c r="BJ1030" s="249"/>
      <c r="BK1030" s="249"/>
      <c r="BL1030" s="249"/>
      <c r="BM1030" s="249"/>
      <c r="BN1030" s="249"/>
      <c r="BO1030" s="249"/>
      <c r="BP1030" s="249"/>
      <c r="BQ1030" s="249"/>
      <c r="BR1030" s="249"/>
      <c r="BS1030" s="249"/>
      <c r="BT1030" s="249"/>
      <c r="BU1030" s="249"/>
      <c r="BV1030" s="249"/>
      <c r="BW1030" s="249"/>
      <c r="BX1030" s="249"/>
      <c r="BY1030" s="121"/>
      <c r="BZ1030" s="121"/>
      <c r="CA1030" s="121"/>
      <c r="CB1030" s="121"/>
      <c r="CC1030" s="121"/>
    </row>
    <row r="1031" spans="1:81" s="1" customFormat="1" ht="10.5" customHeight="1" x14ac:dyDescent="0.2">
      <c r="A1031" s="1373"/>
      <c r="B1031" s="1376"/>
      <c r="C1031" s="846" t="s">
        <v>908</v>
      </c>
      <c r="D1031" s="102" t="s">
        <v>906</v>
      </c>
      <c r="E1031" s="51">
        <v>0.37998000000000004</v>
      </c>
      <c r="F1031" s="42">
        <v>0.380718</v>
      </c>
      <c r="G1031" s="42">
        <v>0.38189699999999999</v>
      </c>
      <c r="H1031" s="255">
        <v>0.382797</v>
      </c>
      <c r="I1031" s="42">
        <v>0.380745</v>
      </c>
      <c r="J1031" s="42">
        <v>0.38102399999999997</v>
      </c>
      <c r="K1031" s="42">
        <v>0.38033999999999996</v>
      </c>
      <c r="L1031" s="42">
        <v>0.38228400000000001</v>
      </c>
      <c r="M1031" s="42">
        <v>0.38459699999999997</v>
      </c>
      <c r="N1031" s="255">
        <v>0.38720699999999997</v>
      </c>
      <c r="O1031" s="42">
        <v>0.388206</v>
      </c>
      <c r="P1031" s="42">
        <v>0.38733300000000004</v>
      </c>
      <c r="Q1031" s="42">
        <v>0.387432</v>
      </c>
      <c r="R1031" s="42">
        <v>0.38780999999999999</v>
      </c>
      <c r="S1031" s="42">
        <v>0.38428199999999996</v>
      </c>
      <c r="T1031" s="42">
        <v>0.38408399999999998</v>
      </c>
      <c r="U1031" s="42">
        <v>0.38078099999999998</v>
      </c>
      <c r="V1031" s="255">
        <v>0.38193299999999997</v>
      </c>
      <c r="W1031" s="42">
        <v>0.38227499999999998</v>
      </c>
      <c r="X1031" s="42">
        <v>0.38225700000000001</v>
      </c>
      <c r="Y1031" s="42">
        <v>0.38224799999999998</v>
      </c>
      <c r="Z1031" s="42">
        <v>0.38195999999999997</v>
      </c>
      <c r="AA1031" s="42">
        <v>0.38315699999999997</v>
      </c>
      <c r="AB1031" s="42">
        <v>0.385965</v>
      </c>
      <c r="AC1031" s="385"/>
      <c r="AD1031" s="275"/>
      <c r="AE1031" s="275">
        <v>0.9</v>
      </c>
      <c r="AF1031" s="249"/>
      <c r="AG1031" s="249"/>
      <c r="AH1031" s="249"/>
      <c r="AI1031" s="249"/>
      <c r="AJ1031" s="249"/>
      <c r="AK1031" s="249"/>
      <c r="AL1031" s="249"/>
      <c r="AM1031" s="249"/>
      <c r="AN1031" s="249"/>
      <c r="AO1031" s="249"/>
      <c r="AP1031" s="249"/>
      <c r="AQ1031" s="249"/>
      <c r="AR1031" s="249"/>
      <c r="AS1031" s="249"/>
      <c r="AT1031" s="249"/>
      <c r="AU1031" s="249"/>
      <c r="AV1031" s="249"/>
      <c r="AW1031" s="249"/>
      <c r="AX1031" s="249"/>
      <c r="AY1031" s="249"/>
      <c r="AZ1031" s="249"/>
      <c r="BA1031" s="249"/>
      <c r="BB1031" s="249"/>
      <c r="BC1031" s="249"/>
      <c r="BD1031" s="249"/>
      <c r="BE1031" s="249"/>
      <c r="BF1031" s="249"/>
      <c r="BG1031" s="249"/>
      <c r="BH1031" s="249"/>
      <c r="BI1031" s="249"/>
      <c r="BJ1031" s="249"/>
      <c r="BK1031" s="249"/>
      <c r="BL1031" s="249"/>
      <c r="BM1031" s="249"/>
      <c r="BN1031" s="249"/>
      <c r="BO1031" s="249"/>
      <c r="BP1031" s="249"/>
      <c r="BQ1031" s="249"/>
      <c r="BR1031" s="249"/>
      <c r="BS1031" s="249"/>
      <c r="BT1031" s="249"/>
      <c r="BU1031" s="249"/>
      <c r="BV1031" s="249"/>
      <c r="BW1031" s="249"/>
      <c r="BX1031" s="249"/>
      <c r="BY1031" s="121"/>
      <c r="BZ1031" s="121"/>
      <c r="CA1031" s="121"/>
      <c r="CB1031" s="121"/>
      <c r="CC1031" s="121"/>
    </row>
    <row r="1032" spans="1:81" s="1" customFormat="1" ht="10.5" customHeight="1" x14ac:dyDescent="0.2">
      <c r="A1032" s="1373"/>
      <c r="B1032" s="1376"/>
      <c r="C1032" s="846" t="s">
        <v>908</v>
      </c>
      <c r="D1032" s="102" t="s">
        <v>907</v>
      </c>
      <c r="E1032" s="142">
        <v>0</v>
      </c>
      <c r="F1032" s="104">
        <v>0</v>
      </c>
      <c r="G1032" s="104">
        <v>0</v>
      </c>
      <c r="H1032" s="259">
        <v>0</v>
      </c>
      <c r="I1032" s="104">
        <v>0</v>
      </c>
      <c r="J1032" s="104">
        <v>0</v>
      </c>
      <c r="K1032" s="104">
        <v>0</v>
      </c>
      <c r="L1032" s="104">
        <v>0</v>
      </c>
      <c r="M1032" s="104">
        <v>0</v>
      </c>
      <c r="N1032" s="259">
        <v>0</v>
      </c>
      <c r="O1032" s="104">
        <v>0</v>
      </c>
      <c r="P1032" s="104">
        <v>0</v>
      </c>
      <c r="Q1032" s="104">
        <v>0</v>
      </c>
      <c r="R1032" s="104">
        <v>0</v>
      </c>
      <c r="S1032" s="104">
        <v>0</v>
      </c>
      <c r="T1032" s="104">
        <v>0</v>
      </c>
      <c r="U1032" s="104">
        <v>0</v>
      </c>
      <c r="V1032" s="259">
        <v>0</v>
      </c>
      <c r="W1032" s="104">
        <v>0</v>
      </c>
      <c r="X1032" s="104">
        <v>0</v>
      </c>
      <c r="Y1032" s="104">
        <v>0</v>
      </c>
      <c r="Z1032" s="104">
        <v>0</v>
      </c>
      <c r="AA1032" s="104">
        <v>0</v>
      </c>
      <c r="AB1032" s="104">
        <v>0</v>
      </c>
      <c r="AC1032" s="385"/>
      <c r="AD1032" s="275"/>
      <c r="AE1032" s="275"/>
      <c r="AF1032" s="249"/>
      <c r="AG1032" s="249"/>
      <c r="AH1032" s="249"/>
      <c r="AI1032" s="249"/>
      <c r="AJ1032" s="249"/>
      <c r="AK1032" s="249"/>
      <c r="AL1032" s="249"/>
      <c r="AM1032" s="249"/>
      <c r="AN1032" s="249"/>
      <c r="AO1032" s="249"/>
      <c r="AP1032" s="249"/>
      <c r="AQ1032" s="249"/>
      <c r="AR1032" s="249"/>
      <c r="AS1032" s="249"/>
      <c r="AT1032" s="249"/>
      <c r="AU1032" s="249"/>
      <c r="AV1032" s="249"/>
      <c r="AW1032" s="249"/>
      <c r="AX1032" s="249"/>
      <c r="AY1032" s="249"/>
      <c r="AZ1032" s="249"/>
      <c r="BA1032" s="249"/>
      <c r="BB1032" s="249"/>
      <c r="BC1032" s="249"/>
      <c r="BD1032" s="249"/>
      <c r="BE1032" s="249"/>
      <c r="BF1032" s="249"/>
      <c r="BG1032" s="249"/>
      <c r="BH1032" s="249"/>
      <c r="BI1032" s="249"/>
      <c r="BJ1032" s="249"/>
      <c r="BK1032" s="249"/>
      <c r="BL1032" s="249"/>
      <c r="BM1032" s="249"/>
      <c r="BN1032" s="249"/>
      <c r="BO1032" s="249"/>
      <c r="BP1032" s="249"/>
      <c r="BQ1032" s="249"/>
      <c r="BR1032" s="249"/>
      <c r="BS1032" s="249"/>
      <c r="BT1032" s="249"/>
      <c r="BU1032" s="249"/>
      <c r="BV1032" s="249"/>
      <c r="BW1032" s="249"/>
      <c r="BX1032" s="249"/>
      <c r="BY1032" s="121"/>
      <c r="BZ1032" s="121"/>
      <c r="CA1032" s="121"/>
      <c r="CB1032" s="121"/>
      <c r="CC1032" s="121"/>
    </row>
    <row r="1033" spans="1:81" s="1" customFormat="1" ht="10.5" customHeight="1" thickBot="1" x14ac:dyDescent="0.25">
      <c r="A1033" s="1374"/>
      <c r="B1033" s="1377"/>
      <c r="C1033" s="197"/>
      <c r="D1033" s="166" t="s">
        <v>35</v>
      </c>
      <c r="E1033" s="45">
        <f>(E1031-E1032)/E1030</f>
        <v>0.55180886658301975</v>
      </c>
      <c r="F1033" s="45">
        <f t="shared" ref="F1033:AB1033" si="383">(F1031-F1032)/F1030</f>
        <v>0.55254117739259923</v>
      </c>
      <c r="G1033" s="45">
        <f t="shared" si="383"/>
        <v>0.55438986151032132</v>
      </c>
      <c r="H1033" s="286">
        <f t="shared" si="383"/>
        <v>0.55586340290392977</v>
      </c>
      <c r="I1033" s="45">
        <f t="shared" si="383"/>
        <v>0.55332478811342467</v>
      </c>
      <c r="J1033" s="45">
        <f t="shared" si="383"/>
        <v>0.55359267734553774</v>
      </c>
      <c r="K1033" s="45">
        <f t="shared" si="383"/>
        <v>0.55393891728929079</v>
      </c>
      <c r="L1033" s="45">
        <f t="shared" si="383"/>
        <v>0.5573473645536734</v>
      </c>
      <c r="M1033" s="45">
        <f t="shared" si="383"/>
        <v>0.56058717810806902</v>
      </c>
      <c r="N1033" s="286">
        <f t="shared" si="383"/>
        <v>0.56395501258389258</v>
      </c>
      <c r="O1033" s="45">
        <f t="shared" si="383"/>
        <v>0.56566954742764219</v>
      </c>
      <c r="P1033" s="45">
        <f t="shared" si="383"/>
        <v>0.56456775547684634</v>
      </c>
      <c r="Q1033" s="45">
        <f t="shared" si="383"/>
        <v>0.56478614536866956</v>
      </c>
      <c r="R1033" s="45">
        <f t="shared" si="383"/>
        <v>0.5650925209499954</v>
      </c>
      <c r="S1033" s="45">
        <f t="shared" si="383"/>
        <v>0.56028973716325259</v>
      </c>
      <c r="T1033" s="45">
        <f t="shared" si="383"/>
        <v>0.55998635331784963</v>
      </c>
      <c r="U1033" s="45">
        <f t="shared" si="383"/>
        <v>0.55527265568606865</v>
      </c>
      <c r="V1033" s="286">
        <f t="shared" si="383"/>
        <v>0.55706222105539505</v>
      </c>
      <c r="W1033" s="45">
        <f t="shared" si="383"/>
        <v>0.55725381123560125</v>
      </c>
      <c r="X1033" s="45">
        <f t="shared" si="383"/>
        <v>0.55735187979791356</v>
      </c>
      <c r="Y1033" s="45">
        <f t="shared" si="383"/>
        <v>0.55562532705389844</v>
      </c>
      <c r="Z1033" s="45">
        <f t="shared" si="383"/>
        <v>0.55370725533941312</v>
      </c>
      <c r="AA1033" s="45">
        <f t="shared" si="383"/>
        <v>0.55563096279087976</v>
      </c>
      <c r="AB1033" s="45">
        <f t="shared" si="383"/>
        <v>0.55934524585887579</v>
      </c>
      <c r="AC1033" s="385"/>
      <c r="AD1033" s="275"/>
      <c r="AE1033" s="275"/>
      <c r="AF1033" s="249"/>
      <c r="AG1033" s="249"/>
      <c r="AH1033" s="249"/>
      <c r="AI1033" s="249"/>
      <c r="AJ1033" s="249"/>
      <c r="AK1033" s="249"/>
      <c r="AL1033" s="249"/>
      <c r="AM1033" s="249"/>
      <c r="AN1033" s="249"/>
      <c r="AO1033" s="249"/>
      <c r="AP1033" s="249"/>
      <c r="AQ1033" s="249"/>
      <c r="AR1033" s="249"/>
      <c r="AS1033" s="249"/>
      <c r="AT1033" s="249"/>
      <c r="AU1033" s="249"/>
      <c r="AV1033" s="249"/>
      <c r="AW1033" s="249"/>
      <c r="AX1033" s="249"/>
      <c r="AY1033" s="249"/>
      <c r="AZ1033" s="249"/>
      <c r="BA1033" s="249"/>
      <c r="BB1033" s="249"/>
      <c r="BC1033" s="249"/>
      <c r="BD1033" s="249"/>
      <c r="BE1033" s="249"/>
      <c r="BF1033" s="249"/>
      <c r="BG1033" s="249"/>
      <c r="BH1033" s="249"/>
      <c r="BI1033" s="249"/>
      <c r="BJ1033" s="249"/>
      <c r="BK1033" s="249"/>
      <c r="BL1033" s="249"/>
      <c r="BM1033" s="249"/>
      <c r="BN1033" s="249"/>
      <c r="BO1033" s="249"/>
      <c r="BP1033" s="249"/>
      <c r="BQ1033" s="249"/>
      <c r="BR1033" s="249"/>
      <c r="BS1033" s="249"/>
      <c r="BT1033" s="249"/>
      <c r="BU1033" s="249"/>
      <c r="BV1033" s="249"/>
      <c r="BW1033" s="249"/>
      <c r="BX1033" s="249"/>
      <c r="BY1033" s="121"/>
      <c r="BZ1033" s="121"/>
      <c r="CA1033" s="121"/>
      <c r="CB1033" s="121"/>
      <c r="CC1033" s="121"/>
    </row>
    <row r="1034" spans="1:81" s="1" customFormat="1" ht="10.5" customHeight="1" x14ac:dyDescent="0.2">
      <c r="A1034" s="1372" t="s">
        <v>12</v>
      </c>
      <c r="B1034" s="1442" t="s">
        <v>666</v>
      </c>
      <c r="C1034" s="695"/>
      <c r="D1034" s="726"/>
      <c r="E1034" s="1197"/>
      <c r="F1034" s="1199"/>
      <c r="G1034" s="63"/>
      <c r="H1034" s="285"/>
      <c r="I1034" s="63"/>
      <c r="J1034" s="63"/>
      <c r="K1034" s="63"/>
      <c r="L1034" s="63"/>
      <c r="M1034" s="63"/>
      <c r="N1034" s="285"/>
      <c r="O1034" s="63"/>
      <c r="P1034" s="63"/>
      <c r="Q1034" s="63"/>
      <c r="R1034" s="63"/>
      <c r="S1034" s="63"/>
      <c r="T1034" s="63"/>
      <c r="U1034" s="63"/>
      <c r="V1034" s="285"/>
      <c r="W1034" s="63"/>
      <c r="X1034" s="63"/>
      <c r="Y1034" s="63"/>
      <c r="Z1034" s="63"/>
      <c r="AA1034" s="63"/>
      <c r="AB1034" s="63"/>
      <c r="AC1034" s="385"/>
      <c r="AD1034" s="275"/>
      <c r="AE1034" s="275"/>
      <c r="AF1034" s="249"/>
      <c r="AG1034" s="249"/>
      <c r="AH1034" s="249"/>
      <c r="AI1034" s="249"/>
      <c r="AJ1034" s="249"/>
      <c r="AK1034" s="249"/>
      <c r="AL1034" s="249"/>
      <c r="AM1034" s="249"/>
      <c r="AN1034" s="249"/>
      <c r="AO1034" s="249"/>
      <c r="AP1034" s="249"/>
      <c r="AQ1034" s="249"/>
      <c r="AR1034" s="249"/>
      <c r="AS1034" s="249"/>
      <c r="AT1034" s="249"/>
      <c r="AU1034" s="249"/>
      <c r="AV1034" s="249"/>
      <c r="AW1034" s="249"/>
      <c r="AX1034" s="249"/>
      <c r="AY1034" s="249"/>
      <c r="AZ1034" s="249"/>
      <c r="BA1034" s="249"/>
      <c r="BB1034" s="249"/>
      <c r="BC1034" s="249"/>
      <c r="BD1034" s="249"/>
      <c r="BE1034" s="249"/>
      <c r="BF1034" s="249"/>
      <c r="BG1034" s="249"/>
      <c r="BH1034" s="249"/>
      <c r="BI1034" s="249"/>
      <c r="BJ1034" s="249"/>
      <c r="BK1034" s="249"/>
      <c r="BL1034" s="249"/>
      <c r="BM1034" s="249"/>
      <c r="BN1034" s="249"/>
      <c r="BO1034" s="249"/>
      <c r="BP1034" s="249"/>
      <c r="BQ1034" s="249"/>
      <c r="BR1034" s="249"/>
      <c r="BS1034" s="249"/>
      <c r="BT1034" s="249"/>
      <c r="BU1034" s="249"/>
      <c r="BV1034" s="249"/>
      <c r="BW1034" s="249"/>
      <c r="BX1034" s="249"/>
      <c r="BY1034" s="121"/>
      <c r="BZ1034" s="121"/>
      <c r="CA1034" s="121"/>
      <c r="CB1034" s="121"/>
      <c r="CC1034" s="121"/>
    </row>
    <row r="1035" spans="1:81" s="1" customFormat="1" ht="10.5" customHeight="1" x14ac:dyDescent="0.2">
      <c r="A1035" s="1373"/>
      <c r="B1035" s="1443"/>
      <c r="C1035" s="846" t="s">
        <v>118</v>
      </c>
      <c r="D1035" s="102" t="s">
        <v>27</v>
      </c>
      <c r="E1035" s="67">
        <f>ROUND(SQRT(E1036^2+(E1037-E1038)^2)*1000/(1.73*E955),0)</f>
        <v>0</v>
      </c>
      <c r="F1035" s="137">
        <f t="shared" ref="F1035:AB1035" si="384">ROUND(SQRT(F1036^2+(F1037-F1038)^2)*1000/(1.73*F955),0)</f>
        <v>0</v>
      </c>
      <c r="G1035" s="137">
        <f t="shared" si="384"/>
        <v>0</v>
      </c>
      <c r="H1035" s="351">
        <f t="shared" si="384"/>
        <v>0</v>
      </c>
      <c r="I1035" s="137">
        <f t="shared" si="384"/>
        <v>0</v>
      </c>
      <c r="J1035" s="137">
        <f t="shared" si="384"/>
        <v>0</v>
      </c>
      <c r="K1035" s="137">
        <f t="shared" si="384"/>
        <v>0</v>
      </c>
      <c r="L1035" s="137">
        <f t="shared" si="384"/>
        <v>0</v>
      </c>
      <c r="M1035" s="137">
        <f t="shared" si="384"/>
        <v>0</v>
      </c>
      <c r="N1035" s="351">
        <f t="shared" si="384"/>
        <v>0</v>
      </c>
      <c r="O1035" s="137">
        <f t="shared" si="384"/>
        <v>0</v>
      </c>
      <c r="P1035" s="137">
        <f t="shared" si="384"/>
        <v>0</v>
      </c>
      <c r="Q1035" s="137">
        <f t="shared" si="384"/>
        <v>0</v>
      </c>
      <c r="R1035" s="137">
        <f t="shared" si="384"/>
        <v>0</v>
      </c>
      <c r="S1035" s="137">
        <f t="shared" si="384"/>
        <v>0</v>
      </c>
      <c r="T1035" s="137">
        <f t="shared" si="384"/>
        <v>0</v>
      </c>
      <c r="U1035" s="137">
        <f t="shared" si="384"/>
        <v>0</v>
      </c>
      <c r="V1035" s="351">
        <f t="shared" si="384"/>
        <v>0</v>
      </c>
      <c r="W1035" s="137">
        <f t="shared" si="384"/>
        <v>0</v>
      </c>
      <c r="X1035" s="137">
        <f t="shared" si="384"/>
        <v>0</v>
      </c>
      <c r="Y1035" s="137">
        <f t="shared" si="384"/>
        <v>0</v>
      </c>
      <c r="Z1035" s="137">
        <f t="shared" si="384"/>
        <v>0</v>
      </c>
      <c r="AA1035" s="137">
        <f t="shared" si="384"/>
        <v>0</v>
      </c>
      <c r="AB1035" s="137">
        <f t="shared" si="384"/>
        <v>0</v>
      </c>
      <c r="AC1035" s="385"/>
      <c r="AD1035" s="275"/>
      <c r="AE1035" s="275"/>
      <c r="AF1035" s="249"/>
      <c r="AG1035" s="249"/>
      <c r="AH1035" s="249"/>
      <c r="AI1035" s="249"/>
      <c r="AJ1035" s="249"/>
      <c r="AK1035" s="249"/>
      <c r="AL1035" s="249"/>
      <c r="AM1035" s="249"/>
      <c r="AN1035" s="249"/>
      <c r="AO1035" s="249"/>
      <c r="AP1035" s="249"/>
      <c r="AQ1035" s="249"/>
      <c r="AR1035" s="249"/>
      <c r="AS1035" s="249"/>
      <c r="AT1035" s="249"/>
      <c r="AU1035" s="249"/>
      <c r="AV1035" s="249"/>
      <c r="AW1035" s="249"/>
      <c r="AX1035" s="249"/>
      <c r="AY1035" s="249"/>
      <c r="AZ1035" s="249"/>
      <c r="BA1035" s="249"/>
      <c r="BB1035" s="249"/>
      <c r="BC1035" s="249"/>
      <c r="BD1035" s="249"/>
      <c r="BE1035" s="249"/>
      <c r="BF1035" s="249"/>
      <c r="BG1035" s="249"/>
      <c r="BH1035" s="249"/>
      <c r="BI1035" s="249"/>
      <c r="BJ1035" s="249"/>
      <c r="BK1035" s="249"/>
      <c r="BL1035" s="249"/>
      <c r="BM1035" s="249"/>
      <c r="BN1035" s="249"/>
      <c r="BO1035" s="249"/>
      <c r="BP1035" s="249"/>
      <c r="BQ1035" s="249"/>
      <c r="BR1035" s="249"/>
      <c r="BS1035" s="249"/>
      <c r="BT1035" s="249"/>
      <c r="BU1035" s="249"/>
      <c r="BV1035" s="249"/>
      <c r="BW1035" s="249"/>
      <c r="BX1035" s="249"/>
      <c r="BY1035" s="121"/>
      <c r="BZ1035" s="121"/>
      <c r="CA1035" s="121"/>
      <c r="CB1035" s="121"/>
      <c r="CC1035" s="121"/>
    </row>
    <row r="1036" spans="1:81" s="1" customFormat="1" ht="10.5" customHeight="1" x14ac:dyDescent="0.2">
      <c r="A1036" s="1373"/>
      <c r="B1036" s="1443"/>
      <c r="C1036" s="846" t="s">
        <v>908</v>
      </c>
      <c r="D1036" s="102" t="s">
        <v>108</v>
      </c>
      <c r="E1036" s="51">
        <v>0</v>
      </c>
      <c r="F1036" s="51">
        <v>0</v>
      </c>
      <c r="G1036" s="51">
        <v>0</v>
      </c>
      <c r="H1036" s="330">
        <v>0</v>
      </c>
      <c r="I1036" s="51">
        <v>0</v>
      </c>
      <c r="J1036" s="51">
        <v>0</v>
      </c>
      <c r="K1036" s="51">
        <v>0</v>
      </c>
      <c r="L1036" s="51">
        <v>0</v>
      </c>
      <c r="M1036" s="51">
        <v>0</v>
      </c>
      <c r="N1036" s="330">
        <v>0</v>
      </c>
      <c r="O1036" s="51">
        <v>0</v>
      </c>
      <c r="P1036" s="51">
        <v>0</v>
      </c>
      <c r="Q1036" s="51">
        <v>0</v>
      </c>
      <c r="R1036" s="51">
        <v>0</v>
      </c>
      <c r="S1036" s="51">
        <v>0</v>
      </c>
      <c r="T1036" s="51">
        <v>0</v>
      </c>
      <c r="U1036" s="51">
        <v>0</v>
      </c>
      <c r="V1036" s="330">
        <v>0</v>
      </c>
      <c r="W1036" s="51">
        <v>0</v>
      </c>
      <c r="X1036" s="51">
        <v>0</v>
      </c>
      <c r="Y1036" s="51">
        <v>0</v>
      </c>
      <c r="Z1036" s="51">
        <v>0</v>
      </c>
      <c r="AA1036" s="51">
        <v>0</v>
      </c>
      <c r="AB1036" s="51">
        <v>0</v>
      </c>
      <c r="AC1036" s="385"/>
      <c r="AD1036" s="275"/>
      <c r="AE1036" s="275">
        <v>0.9</v>
      </c>
      <c r="AF1036" s="249"/>
      <c r="AG1036" s="249"/>
      <c r="AH1036" s="249"/>
      <c r="AI1036" s="249"/>
      <c r="AJ1036" s="249"/>
      <c r="AK1036" s="249"/>
      <c r="AL1036" s="249"/>
      <c r="AM1036" s="249"/>
      <c r="AN1036" s="249"/>
      <c r="AO1036" s="249"/>
      <c r="AP1036" s="249"/>
      <c r="AQ1036" s="249"/>
      <c r="AR1036" s="249"/>
      <c r="AS1036" s="249"/>
      <c r="AT1036" s="249"/>
      <c r="AU1036" s="249"/>
      <c r="AV1036" s="249"/>
      <c r="AW1036" s="249"/>
      <c r="AX1036" s="249"/>
      <c r="AY1036" s="249"/>
      <c r="AZ1036" s="249"/>
      <c r="BA1036" s="249"/>
      <c r="BB1036" s="249"/>
      <c r="BC1036" s="249"/>
      <c r="BD1036" s="249"/>
      <c r="BE1036" s="249"/>
      <c r="BF1036" s="249"/>
      <c r="BG1036" s="249"/>
      <c r="BH1036" s="249"/>
      <c r="BI1036" s="249"/>
      <c r="BJ1036" s="249"/>
      <c r="BK1036" s="249"/>
      <c r="BL1036" s="249"/>
      <c r="BM1036" s="249"/>
      <c r="BN1036" s="249"/>
      <c r="BO1036" s="249"/>
      <c r="BP1036" s="249"/>
      <c r="BQ1036" s="249"/>
      <c r="BR1036" s="249"/>
      <c r="BS1036" s="249"/>
      <c r="BT1036" s="249"/>
      <c r="BU1036" s="249"/>
      <c r="BV1036" s="249"/>
      <c r="BW1036" s="249"/>
      <c r="BX1036" s="249"/>
      <c r="BY1036" s="121"/>
      <c r="BZ1036" s="121"/>
      <c r="CA1036" s="121"/>
      <c r="CB1036" s="121"/>
      <c r="CC1036" s="121"/>
    </row>
    <row r="1037" spans="1:81" s="1" customFormat="1" ht="10.5" customHeight="1" x14ac:dyDescent="0.2">
      <c r="A1037" s="1373"/>
      <c r="B1037" s="1443"/>
      <c r="C1037" s="846" t="s">
        <v>908</v>
      </c>
      <c r="D1037" s="102" t="s">
        <v>906</v>
      </c>
      <c r="E1037" s="51">
        <v>0</v>
      </c>
      <c r="F1037" s="42">
        <v>0</v>
      </c>
      <c r="G1037" s="42">
        <v>0</v>
      </c>
      <c r="H1037" s="255">
        <v>0</v>
      </c>
      <c r="I1037" s="42">
        <v>0</v>
      </c>
      <c r="J1037" s="42">
        <v>0</v>
      </c>
      <c r="K1037" s="42">
        <v>0</v>
      </c>
      <c r="L1037" s="42">
        <v>0</v>
      </c>
      <c r="M1037" s="42">
        <v>0</v>
      </c>
      <c r="N1037" s="255">
        <v>0</v>
      </c>
      <c r="O1037" s="42">
        <v>0</v>
      </c>
      <c r="P1037" s="42">
        <v>0</v>
      </c>
      <c r="Q1037" s="42">
        <v>0</v>
      </c>
      <c r="R1037" s="42">
        <v>0</v>
      </c>
      <c r="S1037" s="42">
        <v>0</v>
      </c>
      <c r="T1037" s="42">
        <v>0</v>
      </c>
      <c r="U1037" s="42">
        <v>0</v>
      </c>
      <c r="V1037" s="255">
        <v>0</v>
      </c>
      <c r="W1037" s="42">
        <v>0</v>
      </c>
      <c r="X1037" s="42">
        <v>0</v>
      </c>
      <c r="Y1037" s="42">
        <v>0</v>
      </c>
      <c r="Z1037" s="42">
        <v>0</v>
      </c>
      <c r="AA1037" s="42">
        <v>0</v>
      </c>
      <c r="AB1037" s="42">
        <v>0</v>
      </c>
      <c r="AC1037" s="385"/>
      <c r="AD1037" s="275"/>
      <c r="AE1037" s="275"/>
      <c r="AF1037" s="249"/>
      <c r="AG1037" s="249"/>
      <c r="AH1037" s="249"/>
      <c r="AI1037" s="249"/>
      <c r="AJ1037" s="249"/>
      <c r="AK1037" s="249"/>
      <c r="AL1037" s="249"/>
      <c r="AM1037" s="249"/>
      <c r="AN1037" s="249"/>
      <c r="AO1037" s="249"/>
      <c r="AP1037" s="249"/>
      <c r="AQ1037" s="249"/>
      <c r="AR1037" s="249"/>
      <c r="AS1037" s="249"/>
      <c r="AT1037" s="249"/>
      <c r="AU1037" s="249"/>
      <c r="AV1037" s="249"/>
      <c r="AW1037" s="249"/>
      <c r="AX1037" s="249"/>
      <c r="AY1037" s="249"/>
      <c r="AZ1037" s="249"/>
      <c r="BA1037" s="249"/>
      <c r="BB1037" s="249"/>
      <c r="BC1037" s="249"/>
      <c r="BD1037" s="249"/>
      <c r="BE1037" s="249"/>
      <c r="BF1037" s="249"/>
      <c r="BG1037" s="249"/>
      <c r="BH1037" s="249"/>
      <c r="BI1037" s="249"/>
      <c r="BJ1037" s="249"/>
      <c r="BK1037" s="249"/>
      <c r="BL1037" s="249"/>
      <c r="BM1037" s="249"/>
      <c r="BN1037" s="249"/>
      <c r="BO1037" s="249"/>
      <c r="BP1037" s="249"/>
      <c r="BQ1037" s="249"/>
      <c r="BR1037" s="249"/>
      <c r="BS1037" s="249"/>
      <c r="BT1037" s="249"/>
      <c r="BU1037" s="249"/>
      <c r="BV1037" s="249"/>
      <c r="BW1037" s="249"/>
      <c r="BX1037" s="249"/>
      <c r="BY1037" s="121"/>
      <c r="BZ1037" s="121"/>
      <c r="CA1037" s="121"/>
      <c r="CB1037" s="121"/>
      <c r="CC1037" s="121"/>
    </row>
    <row r="1038" spans="1:81" s="1" customFormat="1" ht="10.5" customHeight="1" x14ac:dyDescent="0.2">
      <c r="A1038" s="1373"/>
      <c r="B1038" s="1444"/>
      <c r="C1038" s="846" t="s">
        <v>908</v>
      </c>
      <c r="D1038" s="102" t="s">
        <v>907</v>
      </c>
      <c r="E1038" s="142">
        <v>0</v>
      </c>
      <c r="F1038" s="104">
        <v>0</v>
      </c>
      <c r="G1038" s="104">
        <v>0</v>
      </c>
      <c r="H1038" s="259">
        <v>0</v>
      </c>
      <c r="I1038" s="104">
        <v>0</v>
      </c>
      <c r="J1038" s="104">
        <v>0</v>
      </c>
      <c r="K1038" s="104">
        <v>0</v>
      </c>
      <c r="L1038" s="104">
        <v>0</v>
      </c>
      <c r="M1038" s="104">
        <v>0</v>
      </c>
      <c r="N1038" s="259">
        <v>0</v>
      </c>
      <c r="O1038" s="104">
        <v>0</v>
      </c>
      <c r="P1038" s="104">
        <v>0</v>
      </c>
      <c r="Q1038" s="104">
        <v>0</v>
      </c>
      <c r="R1038" s="104">
        <v>0</v>
      </c>
      <c r="S1038" s="104">
        <v>0</v>
      </c>
      <c r="T1038" s="104">
        <v>0</v>
      </c>
      <c r="U1038" s="104">
        <v>0</v>
      </c>
      <c r="V1038" s="259">
        <v>0</v>
      </c>
      <c r="W1038" s="104">
        <v>0</v>
      </c>
      <c r="X1038" s="104">
        <v>0</v>
      </c>
      <c r="Y1038" s="104">
        <v>0</v>
      </c>
      <c r="Z1038" s="104">
        <v>0</v>
      </c>
      <c r="AA1038" s="104">
        <v>0</v>
      </c>
      <c r="AB1038" s="104">
        <v>0</v>
      </c>
      <c r="AC1038" s="385"/>
      <c r="AD1038" s="275"/>
      <c r="AE1038" s="275"/>
      <c r="AF1038" s="249"/>
      <c r="AG1038" s="249"/>
      <c r="AH1038" s="249"/>
      <c r="AI1038" s="249"/>
      <c r="AJ1038" s="249"/>
      <c r="AK1038" s="249"/>
      <c r="AL1038" s="249"/>
      <c r="AM1038" s="249"/>
      <c r="AN1038" s="249"/>
      <c r="AO1038" s="249"/>
      <c r="AP1038" s="249"/>
      <c r="AQ1038" s="249"/>
      <c r="AR1038" s="249"/>
      <c r="AS1038" s="249"/>
      <c r="AT1038" s="249"/>
      <c r="AU1038" s="249"/>
      <c r="AV1038" s="249"/>
      <c r="AW1038" s="249"/>
      <c r="AX1038" s="249"/>
      <c r="AY1038" s="249"/>
      <c r="AZ1038" s="249"/>
      <c r="BA1038" s="249"/>
      <c r="BB1038" s="249"/>
      <c r="BC1038" s="249"/>
      <c r="BD1038" s="249"/>
      <c r="BE1038" s="249"/>
      <c r="BF1038" s="249"/>
      <c r="BG1038" s="249"/>
      <c r="BH1038" s="249"/>
      <c r="BI1038" s="249"/>
      <c r="BJ1038" s="249"/>
      <c r="BK1038" s="249"/>
      <c r="BL1038" s="249"/>
      <c r="BM1038" s="249"/>
      <c r="BN1038" s="249"/>
      <c r="BO1038" s="249"/>
      <c r="BP1038" s="249"/>
      <c r="BQ1038" s="249"/>
      <c r="BR1038" s="249"/>
      <c r="BS1038" s="249"/>
      <c r="BT1038" s="249"/>
      <c r="BU1038" s="249"/>
      <c r="BV1038" s="249"/>
      <c r="BW1038" s="249"/>
      <c r="BX1038" s="249"/>
      <c r="BY1038" s="121"/>
      <c r="BZ1038" s="121"/>
      <c r="CA1038" s="121"/>
      <c r="CB1038" s="121"/>
      <c r="CC1038" s="121"/>
    </row>
    <row r="1039" spans="1:81" s="1" customFormat="1" ht="10.5" customHeight="1" thickBot="1" x14ac:dyDescent="0.25">
      <c r="A1039" s="1374"/>
      <c r="B1039" s="1445"/>
      <c r="C1039" s="197"/>
      <c r="D1039" s="166" t="s">
        <v>35</v>
      </c>
      <c r="E1039" s="45" t="e">
        <f>(E1037-E1038)/E1036</f>
        <v>#DIV/0!</v>
      </c>
      <c r="F1039" s="45" t="e">
        <f>(F1037-F1038)/F1036</f>
        <v>#DIV/0!</v>
      </c>
      <c r="G1039" s="45" t="e">
        <f>(G1037-G1038)/G1036</f>
        <v>#DIV/0!</v>
      </c>
      <c r="H1039" s="286" t="e">
        <f t="shared" ref="H1039:AB1039" si="385">(H1037-H1038)/H1036</f>
        <v>#DIV/0!</v>
      </c>
      <c r="I1039" s="45" t="e">
        <f t="shared" si="385"/>
        <v>#DIV/0!</v>
      </c>
      <c r="J1039" s="45" t="e">
        <f t="shared" si="385"/>
        <v>#DIV/0!</v>
      </c>
      <c r="K1039" s="45" t="e">
        <f t="shared" si="385"/>
        <v>#DIV/0!</v>
      </c>
      <c r="L1039" s="45" t="e">
        <f t="shared" si="385"/>
        <v>#DIV/0!</v>
      </c>
      <c r="M1039" s="45" t="e">
        <f t="shared" si="385"/>
        <v>#DIV/0!</v>
      </c>
      <c r="N1039" s="286" t="e">
        <f t="shared" si="385"/>
        <v>#DIV/0!</v>
      </c>
      <c r="O1039" s="45" t="e">
        <f t="shared" si="385"/>
        <v>#DIV/0!</v>
      </c>
      <c r="P1039" s="45" t="e">
        <f t="shared" si="385"/>
        <v>#DIV/0!</v>
      </c>
      <c r="Q1039" s="45" t="e">
        <f t="shared" si="385"/>
        <v>#DIV/0!</v>
      </c>
      <c r="R1039" s="45" t="e">
        <f t="shared" si="385"/>
        <v>#DIV/0!</v>
      </c>
      <c r="S1039" s="45" t="e">
        <f t="shared" si="385"/>
        <v>#DIV/0!</v>
      </c>
      <c r="T1039" s="45" t="e">
        <f t="shared" si="385"/>
        <v>#DIV/0!</v>
      </c>
      <c r="U1039" s="45" t="e">
        <f t="shared" si="385"/>
        <v>#DIV/0!</v>
      </c>
      <c r="V1039" s="286" t="e">
        <f t="shared" si="385"/>
        <v>#DIV/0!</v>
      </c>
      <c r="W1039" s="45" t="e">
        <f t="shared" si="385"/>
        <v>#DIV/0!</v>
      </c>
      <c r="X1039" s="45" t="e">
        <f t="shared" si="385"/>
        <v>#DIV/0!</v>
      </c>
      <c r="Y1039" s="45" t="e">
        <f t="shared" si="385"/>
        <v>#DIV/0!</v>
      </c>
      <c r="Z1039" s="45" t="e">
        <f t="shared" si="385"/>
        <v>#DIV/0!</v>
      </c>
      <c r="AA1039" s="45" t="e">
        <f t="shared" si="385"/>
        <v>#DIV/0!</v>
      </c>
      <c r="AB1039" s="45" t="e">
        <f t="shared" si="385"/>
        <v>#DIV/0!</v>
      </c>
      <c r="AC1039" s="385"/>
      <c r="AD1039" s="275"/>
      <c r="AE1039" s="275"/>
      <c r="AF1039" s="249"/>
      <c r="AG1039" s="249"/>
      <c r="AH1039" s="249"/>
      <c r="AI1039" s="249"/>
      <c r="AJ1039" s="249"/>
      <c r="AK1039" s="249"/>
      <c r="AL1039" s="249"/>
      <c r="AM1039" s="249"/>
      <c r="AN1039" s="249"/>
      <c r="AO1039" s="249"/>
      <c r="AP1039" s="249"/>
      <c r="AQ1039" s="249"/>
      <c r="AR1039" s="249"/>
      <c r="AS1039" s="249"/>
      <c r="AT1039" s="249"/>
      <c r="AU1039" s="249"/>
      <c r="AV1039" s="249"/>
      <c r="AW1039" s="249"/>
      <c r="AX1039" s="249"/>
      <c r="AY1039" s="249"/>
      <c r="AZ1039" s="249"/>
      <c r="BA1039" s="249"/>
      <c r="BB1039" s="249"/>
      <c r="BC1039" s="249"/>
      <c r="BD1039" s="249"/>
      <c r="BE1039" s="249"/>
      <c r="BF1039" s="249"/>
      <c r="BG1039" s="249"/>
      <c r="BH1039" s="249"/>
      <c r="BI1039" s="249"/>
      <c r="BJ1039" s="249"/>
      <c r="BK1039" s="249"/>
      <c r="BL1039" s="249"/>
      <c r="BM1039" s="249"/>
      <c r="BN1039" s="249"/>
      <c r="BO1039" s="249"/>
      <c r="BP1039" s="249"/>
      <c r="BQ1039" s="249"/>
      <c r="BR1039" s="249"/>
      <c r="BS1039" s="249"/>
      <c r="BT1039" s="249"/>
      <c r="BU1039" s="249"/>
      <c r="BV1039" s="249"/>
      <c r="BW1039" s="249"/>
      <c r="BX1039" s="249"/>
      <c r="BY1039" s="121"/>
      <c r="BZ1039" s="121"/>
      <c r="CA1039" s="121"/>
      <c r="CB1039" s="121"/>
      <c r="CC1039" s="121"/>
    </row>
    <row r="1040" spans="1:81" s="1" customFormat="1" ht="10.5" customHeight="1" x14ac:dyDescent="0.2">
      <c r="A1040" s="1373" t="s">
        <v>16</v>
      </c>
      <c r="B1040" s="1442" t="s">
        <v>668</v>
      </c>
      <c r="C1040" s="695"/>
      <c r="D1040" s="726"/>
      <c r="E1040" s="1467" t="s">
        <v>847</v>
      </c>
      <c r="F1040" s="1467"/>
      <c r="G1040" s="1467"/>
      <c r="H1040" s="285"/>
      <c r="I1040" s="63"/>
      <c r="J1040" s="63"/>
      <c r="K1040" s="63"/>
      <c r="L1040" s="63"/>
      <c r="M1040" s="63"/>
      <c r="N1040" s="285"/>
      <c r="O1040" s="63"/>
      <c r="P1040" s="63"/>
      <c r="Q1040" s="63"/>
      <c r="R1040" s="63"/>
      <c r="S1040" s="63"/>
      <c r="T1040" s="63"/>
      <c r="U1040" s="63"/>
      <c r="V1040" s="285"/>
      <c r="W1040" s="63"/>
      <c r="X1040" s="63"/>
      <c r="Y1040" s="63"/>
      <c r="Z1040" s="63"/>
      <c r="AA1040" s="63"/>
      <c r="AB1040" s="63"/>
      <c r="AC1040" s="385"/>
      <c r="AD1040" s="275"/>
      <c r="AE1040" s="275"/>
      <c r="AF1040" s="249"/>
      <c r="AG1040" s="249"/>
      <c r="AH1040" s="249"/>
      <c r="AI1040" s="249"/>
      <c r="AJ1040" s="249"/>
      <c r="AK1040" s="249"/>
      <c r="AL1040" s="249"/>
      <c r="AM1040" s="249"/>
      <c r="AN1040" s="249"/>
      <c r="AO1040" s="249"/>
      <c r="AP1040" s="249"/>
      <c r="AQ1040" s="249"/>
      <c r="AR1040" s="249"/>
      <c r="AS1040" s="249"/>
      <c r="AT1040" s="249"/>
      <c r="AU1040" s="249"/>
      <c r="AV1040" s="249"/>
      <c r="AW1040" s="249"/>
      <c r="AX1040" s="249"/>
      <c r="AY1040" s="249"/>
      <c r="AZ1040" s="249"/>
      <c r="BA1040" s="249"/>
      <c r="BB1040" s="249"/>
      <c r="BC1040" s="249"/>
      <c r="BD1040" s="249"/>
      <c r="BE1040" s="249"/>
      <c r="BF1040" s="249"/>
      <c r="BG1040" s="249"/>
      <c r="BH1040" s="249"/>
      <c r="BI1040" s="249"/>
      <c r="BJ1040" s="249"/>
      <c r="BK1040" s="249"/>
      <c r="BL1040" s="249"/>
      <c r="BM1040" s="249"/>
      <c r="BN1040" s="249"/>
      <c r="BO1040" s="249"/>
      <c r="BP1040" s="249"/>
      <c r="BQ1040" s="249"/>
      <c r="BR1040" s="249"/>
      <c r="BS1040" s="249"/>
      <c r="BT1040" s="249"/>
      <c r="BU1040" s="249"/>
      <c r="BV1040" s="249"/>
      <c r="BW1040" s="249"/>
      <c r="BX1040" s="249"/>
      <c r="BY1040" s="121"/>
      <c r="BZ1040" s="121"/>
      <c r="CA1040" s="121"/>
      <c r="CB1040" s="121"/>
      <c r="CC1040" s="121"/>
    </row>
    <row r="1041" spans="1:84" s="1" customFormat="1" ht="10.5" customHeight="1" x14ac:dyDescent="0.2">
      <c r="A1041" s="1373"/>
      <c r="B1041" s="1443"/>
      <c r="C1041" s="846" t="s">
        <v>118</v>
      </c>
      <c r="D1041" s="102" t="s">
        <v>27</v>
      </c>
      <c r="E1041" s="67">
        <f>ROUND(SQRT(E1042^2+(E1043-E1044)^2)*1000/(1.73*E955),0)</f>
        <v>0</v>
      </c>
      <c r="F1041" s="137">
        <f t="shared" ref="F1041:AB1041" si="386">ROUND(SQRT(F1042^2+(F1043-F1044)^2)*1000/(1.73*F955),0)</f>
        <v>0</v>
      </c>
      <c r="G1041" s="137">
        <f t="shared" si="386"/>
        <v>0</v>
      </c>
      <c r="H1041" s="351">
        <f t="shared" si="386"/>
        <v>0</v>
      </c>
      <c r="I1041" s="137">
        <f t="shared" si="386"/>
        <v>0</v>
      </c>
      <c r="J1041" s="137">
        <f t="shared" si="386"/>
        <v>0</v>
      </c>
      <c r="K1041" s="137">
        <f t="shared" si="386"/>
        <v>0</v>
      </c>
      <c r="L1041" s="137">
        <f t="shared" si="386"/>
        <v>0</v>
      </c>
      <c r="M1041" s="137">
        <f t="shared" si="386"/>
        <v>0</v>
      </c>
      <c r="N1041" s="351">
        <f t="shared" si="386"/>
        <v>0</v>
      </c>
      <c r="O1041" s="137">
        <f t="shared" si="386"/>
        <v>0</v>
      </c>
      <c r="P1041" s="137">
        <f t="shared" si="386"/>
        <v>0</v>
      </c>
      <c r="Q1041" s="137">
        <f t="shared" si="386"/>
        <v>0</v>
      </c>
      <c r="R1041" s="137">
        <f t="shared" si="386"/>
        <v>0</v>
      </c>
      <c r="S1041" s="137">
        <f t="shared" si="386"/>
        <v>0</v>
      </c>
      <c r="T1041" s="137">
        <f t="shared" si="386"/>
        <v>0</v>
      </c>
      <c r="U1041" s="137">
        <f t="shared" si="386"/>
        <v>0</v>
      </c>
      <c r="V1041" s="351">
        <f t="shared" si="386"/>
        <v>0</v>
      </c>
      <c r="W1041" s="137">
        <f t="shared" si="386"/>
        <v>0</v>
      </c>
      <c r="X1041" s="137">
        <f t="shared" si="386"/>
        <v>0</v>
      </c>
      <c r="Y1041" s="137">
        <f t="shared" si="386"/>
        <v>0</v>
      </c>
      <c r="Z1041" s="137">
        <f t="shared" si="386"/>
        <v>0</v>
      </c>
      <c r="AA1041" s="137">
        <f t="shared" si="386"/>
        <v>0</v>
      </c>
      <c r="AB1041" s="137">
        <f t="shared" si="386"/>
        <v>0</v>
      </c>
      <c r="AC1041" s="385"/>
      <c r="AD1041" s="275"/>
      <c r="AE1041" s="275"/>
      <c r="AF1041" s="249"/>
      <c r="AG1041" s="249"/>
      <c r="AH1041" s="249"/>
      <c r="AI1041" s="249"/>
      <c r="AJ1041" s="249"/>
      <c r="AK1041" s="249"/>
      <c r="AL1041" s="249"/>
      <c r="AM1041" s="249"/>
      <c r="AN1041" s="249"/>
      <c r="AO1041" s="249"/>
      <c r="AP1041" s="249"/>
      <c r="AQ1041" s="249"/>
      <c r="AR1041" s="249"/>
      <c r="AS1041" s="249"/>
      <c r="AT1041" s="249"/>
      <c r="AU1041" s="249"/>
      <c r="AV1041" s="249"/>
      <c r="AW1041" s="249"/>
      <c r="AX1041" s="249"/>
      <c r="AY1041" s="249"/>
      <c r="AZ1041" s="249"/>
      <c r="BA1041" s="249"/>
      <c r="BB1041" s="249"/>
      <c r="BC1041" s="249"/>
      <c r="BD1041" s="249"/>
      <c r="BE1041" s="249"/>
      <c r="BF1041" s="249"/>
      <c r="BG1041" s="249"/>
      <c r="BH1041" s="249"/>
      <c r="BI1041" s="249"/>
      <c r="BJ1041" s="249"/>
      <c r="BK1041" s="249"/>
      <c r="BL1041" s="249"/>
      <c r="BM1041" s="249"/>
      <c r="BN1041" s="249"/>
      <c r="BO1041" s="249"/>
      <c r="BP1041" s="249"/>
      <c r="BQ1041" s="249"/>
      <c r="BR1041" s="249"/>
      <c r="BS1041" s="249"/>
      <c r="BT1041" s="249"/>
      <c r="BU1041" s="249"/>
      <c r="BV1041" s="249"/>
      <c r="BW1041" s="249"/>
      <c r="BX1041" s="249"/>
      <c r="BY1041" s="121"/>
      <c r="BZ1041" s="121"/>
      <c r="CA1041" s="121"/>
      <c r="CB1041" s="121"/>
      <c r="CC1041" s="121"/>
    </row>
    <row r="1042" spans="1:84" s="1" customFormat="1" ht="10.5" customHeight="1" x14ac:dyDescent="0.2">
      <c r="A1042" s="1373"/>
      <c r="B1042" s="1443"/>
      <c r="C1042" s="846" t="s">
        <v>908</v>
      </c>
      <c r="D1042" s="102" t="s">
        <v>108</v>
      </c>
      <c r="E1042" s="51">
        <v>0</v>
      </c>
      <c r="F1042" s="51">
        <v>0</v>
      </c>
      <c r="G1042" s="51">
        <v>0</v>
      </c>
      <c r="H1042" s="330">
        <v>0</v>
      </c>
      <c r="I1042" s="51">
        <v>0</v>
      </c>
      <c r="J1042" s="51">
        <v>0</v>
      </c>
      <c r="K1042" s="51">
        <v>0</v>
      </c>
      <c r="L1042" s="51">
        <v>0</v>
      </c>
      <c r="M1042" s="51">
        <v>0</v>
      </c>
      <c r="N1042" s="330">
        <v>0</v>
      </c>
      <c r="O1042" s="51">
        <v>0</v>
      </c>
      <c r="P1042" s="51">
        <v>0</v>
      </c>
      <c r="Q1042" s="51">
        <v>0</v>
      </c>
      <c r="R1042" s="51">
        <v>0</v>
      </c>
      <c r="S1042" s="51">
        <v>0</v>
      </c>
      <c r="T1042" s="51">
        <v>0</v>
      </c>
      <c r="U1042" s="51">
        <v>0</v>
      </c>
      <c r="V1042" s="330">
        <v>0</v>
      </c>
      <c r="W1042" s="51">
        <v>0</v>
      </c>
      <c r="X1042" s="51">
        <v>0</v>
      </c>
      <c r="Y1042" s="51">
        <v>0</v>
      </c>
      <c r="Z1042" s="51">
        <v>0</v>
      </c>
      <c r="AA1042" s="51">
        <v>0</v>
      </c>
      <c r="AB1042" s="51">
        <v>0</v>
      </c>
      <c r="AC1042" s="385"/>
      <c r="AD1042" s="275"/>
      <c r="AE1042" s="275">
        <v>1.2</v>
      </c>
      <c r="AF1042" s="249"/>
      <c r="AG1042" s="249"/>
      <c r="AH1042" s="249"/>
      <c r="AI1042" s="249"/>
      <c r="AJ1042" s="249"/>
      <c r="AK1042" s="249"/>
      <c r="AL1042" s="249"/>
      <c r="AM1042" s="249"/>
      <c r="AN1042" s="249"/>
      <c r="AO1042" s="249"/>
      <c r="AP1042" s="249"/>
      <c r="AQ1042" s="249"/>
      <c r="AR1042" s="249"/>
      <c r="AS1042" s="249"/>
      <c r="AT1042" s="249"/>
      <c r="AU1042" s="249"/>
      <c r="AV1042" s="249"/>
      <c r="AW1042" s="249"/>
      <c r="AX1042" s="249"/>
      <c r="AY1042" s="249"/>
      <c r="AZ1042" s="249"/>
      <c r="BA1042" s="249"/>
      <c r="BB1042" s="249"/>
      <c r="BC1042" s="249"/>
      <c r="BD1042" s="249"/>
      <c r="BE1042" s="249"/>
      <c r="BF1042" s="249"/>
      <c r="BG1042" s="249"/>
      <c r="BH1042" s="249"/>
      <c r="BI1042" s="249"/>
      <c r="BJ1042" s="249"/>
      <c r="BK1042" s="249"/>
      <c r="BL1042" s="249"/>
      <c r="BM1042" s="249"/>
      <c r="BN1042" s="249"/>
      <c r="BO1042" s="249"/>
      <c r="BP1042" s="249"/>
      <c r="BQ1042" s="249"/>
      <c r="BR1042" s="249"/>
      <c r="BS1042" s="249"/>
      <c r="BT1042" s="249"/>
      <c r="BU1042" s="249"/>
      <c r="BV1042" s="249"/>
      <c r="BW1042" s="249"/>
      <c r="BX1042" s="249"/>
      <c r="BY1042" s="121"/>
      <c r="BZ1042" s="121"/>
      <c r="CA1042" s="121"/>
      <c r="CB1042" s="121"/>
      <c r="CC1042" s="121"/>
    </row>
    <row r="1043" spans="1:84" s="1" customFormat="1" ht="10.5" customHeight="1" x14ac:dyDescent="0.2">
      <c r="A1043" s="1373"/>
      <c r="B1043" s="1443"/>
      <c r="C1043" s="846" t="s">
        <v>908</v>
      </c>
      <c r="D1043" s="102" t="s">
        <v>906</v>
      </c>
      <c r="E1043" s="51">
        <v>0</v>
      </c>
      <c r="F1043" s="42">
        <v>0</v>
      </c>
      <c r="G1043" s="42">
        <v>0</v>
      </c>
      <c r="H1043" s="255">
        <v>0</v>
      </c>
      <c r="I1043" s="42">
        <v>0</v>
      </c>
      <c r="J1043" s="42">
        <v>0</v>
      </c>
      <c r="K1043" s="42">
        <v>0</v>
      </c>
      <c r="L1043" s="42">
        <v>0</v>
      </c>
      <c r="M1043" s="42">
        <v>0</v>
      </c>
      <c r="N1043" s="255">
        <v>0</v>
      </c>
      <c r="O1043" s="42">
        <v>0</v>
      </c>
      <c r="P1043" s="42">
        <v>0</v>
      </c>
      <c r="Q1043" s="42">
        <v>0</v>
      </c>
      <c r="R1043" s="42">
        <v>0</v>
      </c>
      <c r="S1043" s="42">
        <v>0</v>
      </c>
      <c r="T1043" s="42">
        <v>0</v>
      </c>
      <c r="U1043" s="42">
        <v>0</v>
      </c>
      <c r="V1043" s="255">
        <v>0</v>
      </c>
      <c r="W1043" s="42">
        <v>0</v>
      </c>
      <c r="X1043" s="42">
        <v>0</v>
      </c>
      <c r="Y1043" s="42">
        <v>0</v>
      </c>
      <c r="Z1043" s="42">
        <v>0</v>
      </c>
      <c r="AA1043" s="42">
        <v>0</v>
      </c>
      <c r="AB1043" s="42">
        <v>0</v>
      </c>
      <c r="AC1043" s="385"/>
      <c r="AD1043" s="275"/>
      <c r="AE1043" s="275"/>
      <c r="AF1043" s="249"/>
      <c r="AG1043" s="249"/>
      <c r="AH1043" s="249"/>
      <c r="AI1043" s="249"/>
      <c r="AJ1043" s="249"/>
      <c r="AK1043" s="249"/>
      <c r="AL1043" s="249"/>
      <c r="AM1043" s="249"/>
      <c r="AN1043" s="249"/>
      <c r="AO1043" s="249"/>
      <c r="AP1043" s="249"/>
      <c r="AQ1043" s="249"/>
      <c r="AR1043" s="249"/>
      <c r="AS1043" s="249"/>
      <c r="AT1043" s="249"/>
      <c r="AU1043" s="249"/>
      <c r="AV1043" s="249"/>
      <c r="AW1043" s="249"/>
      <c r="AX1043" s="249"/>
      <c r="AY1043" s="249"/>
      <c r="AZ1043" s="249"/>
      <c r="BA1043" s="249"/>
      <c r="BB1043" s="249"/>
      <c r="BC1043" s="249"/>
      <c r="BD1043" s="249"/>
      <c r="BE1043" s="249"/>
      <c r="BF1043" s="249"/>
      <c r="BG1043" s="249"/>
      <c r="BH1043" s="249"/>
      <c r="BI1043" s="249"/>
      <c r="BJ1043" s="249"/>
      <c r="BK1043" s="249"/>
      <c r="BL1043" s="249"/>
      <c r="BM1043" s="249"/>
      <c r="BN1043" s="249"/>
      <c r="BO1043" s="249"/>
      <c r="BP1043" s="249"/>
      <c r="BQ1043" s="249"/>
      <c r="BR1043" s="249"/>
      <c r="BS1043" s="249"/>
      <c r="BT1043" s="249"/>
      <c r="BU1043" s="249"/>
      <c r="BV1043" s="249"/>
      <c r="BW1043" s="249"/>
      <c r="BX1043" s="249"/>
      <c r="BY1043" s="121"/>
      <c r="BZ1043" s="121"/>
      <c r="CA1043" s="121"/>
      <c r="CB1043" s="121"/>
      <c r="CC1043" s="121"/>
    </row>
    <row r="1044" spans="1:84" s="1" customFormat="1" ht="10.5" customHeight="1" x14ac:dyDescent="0.2">
      <c r="A1044" s="1373"/>
      <c r="B1044" s="1444"/>
      <c r="C1044" s="846" t="s">
        <v>908</v>
      </c>
      <c r="D1044" s="102" t="s">
        <v>907</v>
      </c>
      <c r="E1044" s="142">
        <v>0</v>
      </c>
      <c r="F1044" s="104">
        <v>0</v>
      </c>
      <c r="G1044" s="104">
        <v>0</v>
      </c>
      <c r="H1044" s="259">
        <v>0</v>
      </c>
      <c r="I1044" s="104">
        <v>0</v>
      </c>
      <c r="J1044" s="104">
        <v>0</v>
      </c>
      <c r="K1044" s="104">
        <v>0</v>
      </c>
      <c r="L1044" s="104">
        <v>0</v>
      </c>
      <c r="M1044" s="104">
        <v>0</v>
      </c>
      <c r="N1044" s="259">
        <v>0</v>
      </c>
      <c r="O1044" s="104">
        <v>0</v>
      </c>
      <c r="P1044" s="104">
        <v>0</v>
      </c>
      <c r="Q1044" s="104">
        <v>0</v>
      </c>
      <c r="R1044" s="104">
        <v>0</v>
      </c>
      <c r="S1044" s="104">
        <v>0</v>
      </c>
      <c r="T1044" s="104">
        <v>0</v>
      </c>
      <c r="U1044" s="104">
        <v>0</v>
      </c>
      <c r="V1044" s="259">
        <v>0</v>
      </c>
      <c r="W1044" s="104">
        <v>0</v>
      </c>
      <c r="X1044" s="104">
        <v>0</v>
      </c>
      <c r="Y1044" s="104">
        <v>0</v>
      </c>
      <c r="Z1044" s="104">
        <v>0</v>
      </c>
      <c r="AA1044" s="104">
        <v>0</v>
      </c>
      <c r="AB1044" s="104">
        <v>0</v>
      </c>
      <c r="AC1044" s="385"/>
      <c r="AD1044" s="275"/>
      <c r="AE1044" s="275"/>
      <c r="AF1044" s="249"/>
      <c r="AG1044" s="249"/>
      <c r="AH1044" s="249"/>
      <c r="AI1044" s="249"/>
      <c r="AJ1044" s="249"/>
      <c r="AK1044" s="249"/>
      <c r="AL1044" s="249"/>
      <c r="AM1044" s="249"/>
      <c r="AN1044" s="249"/>
      <c r="AO1044" s="249"/>
      <c r="AP1044" s="249"/>
      <c r="AQ1044" s="249"/>
      <c r="AR1044" s="249"/>
      <c r="AS1044" s="249"/>
      <c r="AT1044" s="249"/>
      <c r="AU1044" s="249"/>
      <c r="AV1044" s="249"/>
      <c r="AW1044" s="249"/>
      <c r="AX1044" s="249"/>
      <c r="AY1044" s="249"/>
      <c r="AZ1044" s="249"/>
      <c r="BA1044" s="249"/>
      <c r="BB1044" s="249"/>
      <c r="BC1044" s="249"/>
      <c r="BD1044" s="249"/>
      <c r="BE1044" s="249"/>
      <c r="BF1044" s="249"/>
      <c r="BG1044" s="249"/>
      <c r="BH1044" s="249"/>
      <c r="BI1044" s="249"/>
      <c r="BJ1044" s="249"/>
      <c r="BK1044" s="249"/>
      <c r="BL1044" s="249"/>
      <c r="BM1044" s="249"/>
      <c r="BN1044" s="249"/>
      <c r="BO1044" s="249"/>
      <c r="BP1044" s="249"/>
      <c r="BQ1044" s="249"/>
      <c r="BR1044" s="249"/>
      <c r="BS1044" s="249"/>
      <c r="BT1044" s="249"/>
      <c r="BU1044" s="249"/>
      <c r="BV1044" s="249"/>
      <c r="BW1044" s="249"/>
      <c r="BX1044" s="249"/>
      <c r="BY1044" s="121"/>
      <c r="BZ1044" s="121"/>
      <c r="CA1044" s="121"/>
      <c r="CB1044" s="121"/>
      <c r="CC1044" s="121"/>
    </row>
    <row r="1045" spans="1:84" s="1" customFormat="1" ht="10.5" customHeight="1" thickBot="1" x14ac:dyDescent="0.25">
      <c r="A1045" s="1373"/>
      <c r="B1045" s="1445"/>
      <c r="C1045" s="197"/>
      <c r="D1045" s="166" t="s">
        <v>35</v>
      </c>
      <c r="E1045" s="45" t="e">
        <f>(E1043-E1044)/E1042</f>
        <v>#DIV/0!</v>
      </c>
      <c r="F1045" s="45" t="e">
        <f t="shared" ref="F1045:AB1045" si="387">(F1043-F1044)/F1042</f>
        <v>#DIV/0!</v>
      </c>
      <c r="G1045" s="45" t="e">
        <f t="shared" si="387"/>
        <v>#DIV/0!</v>
      </c>
      <c r="H1045" s="286" t="e">
        <f t="shared" si="387"/>
        <v>#DIV/0!</v>
      </c>
      <c r="I1045" s="45" t="e">
        <f t="shared" si="387"/>
        <v>#DIV/0!</v>
      </c>
      <c r="J1045" s="45" t="e">
        <f t="shared" si="387"/>
        <v>#DIV/0!</v>
      </c>
      <c r="K1045" s="45" t="e">
        <f t="shared" si="387"/>
        <v>#DIV/0!</v>
      </c>
      <c r="L1045" s="45" t="e">
        <f t="shared" si="387"/>
        <v>#DIV/0!</v>
      </c>
      <c r="M1045" s="45" t="e">
        <f t="shared" si="387"/>
        <v>#DIV/0!</v>
      </c>
      <c r="N1045" s="286" t="e">
        <f t="shared" si="387"/>
        <v>#DIV/0!</v>
      </c>
      <c r="O1045" s="45" t="e">
        <f t="shared" si="387"/>
        <v>#DIV/0!</v>
      </c>
      <c r="P1045" s="45" t="e">
        <f t="shared" si="387"/>
        <v>#DIV/0!</v>
      </c>
      <c r="Q1045" s="45" t="e">
        <f t="shared" si="387"/>
        <v>#DIV/0!</v>
      </c>
      <c r="R1045" s="45" t="e">
        <f t="shared" si="387"/>
        <v>#DIV/0!</v>
      </c>
      <c r="S1045" s="45" t="e">
        <f t="shared" si="387"/>
        <v>#DIV/0!</v>
      </c>
      <c r="T1045" s="45" t="e">
        <f t="shared" si="387"/>
        <v>#DIV/0!</v>
      </c>
      <c r="U1045" s="45" t="e">
        <f t="shared" si="387"/>
        <v>#DIV/0!</v>
      </c>
      <c r="V1045" s="286" t="e">
        <f t="shared" si="387"/>
        <v>#DIV/0!</v>
      </c>
      <c r="W1045" s="45" t="e">
        <f t="shared" si="387"/>
        <v>#DIV/0!</v>
      </c>
      <c r="X1045" s="45" t="e">
        <f t="shared" si="387"/>
        <v>#DIV/0!</v>
      </c>
      <c r="Y1045" s="45" t="e">
        <f t="shared" si="387"/>
        <v>#DIV/0!</v>
      </c>
      <c r="Z1045" s="45" t="e">
        <f t="shared" si="387"/>
        <v>#DIV/0!</v>
      </c>
      <c r="AA1045" s="45" t="e">
        <f t="shared" si="387"/>
        <v>#DIV/0!</v>
      </c>
      <c r="AB1045" s="45" t="e">
        <f t="shared" si="387"/>
        <v>#DIV/0!</v>
      </c>
      <c r="AC1045" s="385"/>
      <c r="AD1045" s="275"/>
      <c r="AE1045" s="275"/>
      <c r="AF1045" s="249"/>
      <c r="AG1045" s="249"/>
      <c r="AH1045" s="249"/>
      <c r="AI1045" s="249"/>
      <c r="AJ1045" s="249"/>
      <c r="AK1045" s="249"/>
      <c r="AL1045" s="249"/>
      <c r="AM1045" s="249"/>
      <c r="AN1045" s="249"/>
      <c r="AO1045" s="249"/>
      <c r="AP1045" s="249"/>
      <c r="AQ1045" s="249"/>
      <c r="AR1045" s="249"/>
      <c r="AS1045" s="249"/>
      <c r="AT1045" s="249"/>
      <c r="AU1045" s="249"/>
      <c r="AV1045" s="249"/>
      <c r="AW1045" s="249"/>
      <c r="AX1045" s="249"/>
      <c r="AY1045" s="249"/>
      <c r="AZ1045" s="249"/>
      <c r="BA1045" s="249"/>
      <c r="BB1045" s="249"/>
      <c r="BC1045" s="249"/>
      <c r="BD1045" s="249"/>
      <c r="BE1045" s="249"/>
      <c r="BF1045" s="249"/>
      <c r="BG1045" s="249"/>
      <c r="BH1045" s="249"/>
      <c r="BI1045" s="249"/>
      <c r="BJ1045" s="249"/>
      <c r="BK1045" s="249"/>
      <c r="BL1045" s="249"/>
      <c r="BM1045" s="249"/>
      <c r="BN1045" s="249"/>
      <c r="BO1045" s="249"/>
      <c r="BP1045" s="249"/>
      <c r="BQ1045" s="249"/>
      <c r="BR1045" s="249"/>
      <c r="BS1045" s="249"/>
      <c r="BT1045" s="249"/>
      <c r="BU1045" s="249"/>
      <c r="BV1045" s="249"/>
      <c r="BW1045" s="249"/>
      <c r="BX1045" s="249"/>
      <c r="BY1045" s="121"/>
      <c r="BZ1045" s="121"/>
      <c r="CA1045" s="121"/>
      <c r="CB1045" s="121"/>
      <c r="CC1045" s="121"/>
    </row>
    <row r="1046" spans="1:84" s="1" customFormat="1" ht="10.5" customHeight="1" x14ac:dyDescent="0.2">
      <c r="A1046" s="1372" t="s">
        <v>87</v>
      </c>
      <c r="B1046" s="1442" t="s">
        <v>669</v>
      </c>
      <c r="C1046" s="695" t="s">
        <v>118</v>
      </c>
      <c r="D1046" s="726" t="s">
        <v>27</v>
      </c>
      <c r="E1046" s="61">
        <f t="shared" ref="E1046:AB1046" si="388">ROUND(SQRT(E1048^2+E1049^2)*1000/(1.73*E955),0)</f>
        <v>68</v>
      </c>
      <c r="F1046" s="61">
        <f t="shared" si="388"/>
        <v>68</v>
      </c>
      <c r="G1046" s="61">
        <f t="shared" si="388"/>
        <v>68</v>
      </c>
      <c r="H1046" s="303">
        <f t="shared" si="388"/>
        <v>68</v>
      </c>
      <c r="I1046" s="61">
        <f t="shared" si="388"/>
        <v>68</v>
      </c>
      <c r="J1046" s="61">
        <f t="shared" si="388"/>
        <v>68</v>
      </c>
      <c r="K1046" s="61">
        <f t="shared" si="388"/>
        <v>70</v>
      </c>
      <c r="L1046" s="61">
        <f t="shared" si="388"/>
        <v>71</v>
      </c>
      <c r="M1046" s="61">
        <f t="shared" si="388"/>
        <v>70</v>
      </c>
      <c r="N1046" s="303">
        <f t="shared" si="388"/>
        <v>70</v>
      </c>
      <c r="O1046" s="61">
        <f t="shared" si="388"/>
        <v>70</v>
      </c>
      <c r="P1046" s="61">
        <f t="shared" si="388"/>
        <v>70</v>
      </c>
      <c r="Q1046" s="61">
        <f t="shared" si="388"/>
        <v>70</v>
      </c>
      <c r="R1046" s="61">
        <f t="shared" si="388"/>
        <v>70</v>
      </c>
      <c r="S1046" s="61">
        <f t="shared" si="388"/>
        <v>71</v>
      </c>
      <c r="T1046" s="61">
        <f t="shared" si="388"/>
        <v>71</v>
      </c>
      <c r="U1046" s="61">
        <f t="shared" si="388"/>
        <v>71</v>
      </c>
      <c r="V1046" s="303">
        <f t="shared" si="388"/>
        <v>71</v>
      </c>
      <c r="W1046" s="61">
        <f t="shared" si="388"/>
        <v>71</v>
      </c>
      <c r="X1046" s="61">
        <f t="shared" si="388"/>
        <v>71</v>
      </c>
      <c r="Y1046" s="61">
        <f t="shared" si="388"/>
        <v>69</v>
      </c>
      <c r="Z1046" s="61">
        <f t="shared" si="388"/>
        <v>66</v>
      </c>
      <c r="AA1046" s="61">
        <f t="shared" si="388"/>
        <v>66</v>
      </c>
      <c r="AB1046" s="61">
        <f t="shared" si="388"/>
        <v>66</v>
      </c>
      <c r="AC1046" s="41" t="s">
        <v>107</v>
      </c>
      <c r="AD1046" s="43">
        <f>AD1048/AC1048</f>
        <v>0.57759717731815696</v>
      </c>
      <c r="AE1046" s="275"/>
      <c r="AF1046" s="249"/>
      <c r="AG1046" s="249"/>
      <c r="AH1046" s="249"/>
      <c r="AI1046" s="249"/>
      <c r="AJ1046" s="249"/>
      <c r="AK1046" s="249"/>
      <c r="AL1046" s="249"/>
      <c r="AM1046" s="249"/>
      <c r="AN1046" s="249"/>
      <c r="AO1046" s="249"/>
      <c r="AP1046" s="249"/>
      <c r="AQ1046" s="249"/>
      <c r="AR1046" s="249"/>
      <c r="AS1046" s="249"/>
      <c r="AT1046" s="249"/>
      <c r="AU1046" s="249"/>
      <c r="AV1046" s="249"/>
      <c r="AW1046" s="249"/>
      <c r="AX1046" s="249"/>
      <c r="AY1046" s="249"/>
      <c r="AZ1046" s="249"/>
      <c r="BA1046" s="249"/>
      <c r="BB1046" s="249"/>
      <c r="BC1046" s="249"/>
      <c r="BD1046" s="249"/>
      <c r="BE1046" s="249"/>
      <c r="BF1046" s="249"/>
      <c r="BG1046" s="249"/>
      <c r="BH1046" s="249"/>
      <c r="BI1046" s="249"/>
      <c r="BJ1046" s="249"/>
      <c r="BK1046" s="249"/>
      <c r="BL1046" s="249"/>
      <c r="BM1046" s="249"/>
      <c r="BN1046" s="249"/>
      <c r="BO1046" s="249"/>
      <c r="BP1046" s="249"/>
      <c r="BQ1046" s="249"/>
      <c r="BR1046" s="249"/>
      <c r="BS1046" s="249"/>
      <c r="BT1046" s="249"/>
      <c r="BU1046" s="249"/>
      <c r="BV1046" s="249"/>
      <c r="BW1046" s="249"/>
      <c r="BX1046" s="249"/>
      <c r="BY1046" s="121"/>
      <c r="BZ1046" s="121"/>
      <c r="CA1046" s="121"/>
      <c r="CB1046" s="121"/>
      <c r="CC1046" s="121"/>
    </row>
    <row r="1047" spans="1:84" s="1" customFormat="1" ht="10.5" customHeight="1" x14ac:dyDescent="0.2">
      <c r="A1047" s="1373"/>
      <c r="B1047" s="1443"/>
      <c r="C1047" s="846" t="s">
        <v>115</v>
      </c>
      <c r="D1047" s="102" t="s">
        <v>27</v>
      </c>
      <c r="E1047" s="70">
        <v>68</v>
      </c>
      <c r="F1047" s="70">
        <v>67</v>
      </c>
      <c r="G1047" s="70">
        <v>68</v>
      </c>
      <c r="H1047" s="319">
        <v>67</v>
      </c>
      <c r="I1047" s="70">
        <v>67</v>
      </c>
      <c r="J1047" s="70">
        <v>67</v>
      </c>
      <c r="K1047" s="70">
        <v>70</v>
      </c>
      <c r="L1047" s="70">
        <v>70</v>
      </c>
      <c r="M1047" s="70">
        <v>70</v>
      </c>
      <c r="N1047" s="319">
        <v>70</v>
      </c>
      <c r="O1047" s="70">
        <v>70</v>
      </c>
      <c r="P1047" s="70">
        <v>70</v>
      </c>
      <c r="Q1047" s="70">
        <v>69</v>
      </c>
      <c r="R1047" s="70">
        <v>70</v>
      </c>
      <c r="S1047" s="70">
        <v>70</v>
      </c>
      <c r="T1047" s="70">
        <v>70</v>
      </c>
      <c r="U1047" s="70">
        <v>70</v>
      </c>
      <c r="V1047" s="319">
        <v>70</v>
      </c>
      <c r="W1047" s="70">
        <v>70</v>
      </c>
      <c r="X1047" s="70">
        <v>70</v>
      </c>
      <c r="Y1047" s="70">
        <v>66</v>
      </c>
      <c r="Z1047" s="70">
        <v>66</v>
      </c>
      <c r="AA1047" s="70">
        <v>65</v>
      </c>
      <c r="AB1047" s="70">
        <v>65</v>
      </c>
      <c r="AC1047" s="385"/>
      <c r="AD1047" s="275"/>
      <c r="AE1047" s="275"/>
      <c r="AF1047" s="249"/>
      <c r="AG1047" s="249"/>
      <c r="AH1047" s="249"/>
      <c r="AI1047" s="249"/>
      <c r="AJ1047" s="249"/>
      <c r="AK1047" s="249"/>
      <c r="AL1047" s="249"/>
      <c r="AM1047" s="249"/>
      <c r="AN1047" s="249"/>
      <c r="AO1047" s="249"/>
      <c r="AP1047" s="249"/>
      <c r="AQ1047" s="249"/>
      <c r="AR1047" s="249"/>
      <c r="AS1047" s="249"/>
      <c r="AT1047" s="249"/>
      <c r="AU1047" s="249"/>
      <c r="AV1047" s="249"/>
      <c r="AW1047" s="249"/>
      <c r="AX1047" s="249"/>
      <c r="AY1047" s="249"/>
      <c r="AZ1047" s="249"/>
      <c r="BA1047" s="249"/>
      <c r="BB1047" s="249"/>
      <c r="BC1047" s="249"/>
      <c r="BD1047" s="249"/>
      <c r="BE1047" s="249"/>
      <c r="BF1047" s="249"/>
      <c r="BG1047" s="249"/>
      <c r="BH1047" s="249"/>
      <c r="BI1047" s="249"/>
      <c r="BJ1047" s="249"/>
      <c r="BK1047" s="249"/>
      <c r="BL1047" s="249"/>
      <c r="BM1047" s="249"/>
      <c r="BN1047" s="249"/>
      <c r="BO1047" s="249"/>
      <c r="BP1047" s="249"/>
      <c r="BQ1047" s="249"/>
      <c r="BR1047" s="249"/>
      <c r="BS1047" s="249"/>
      <c r="BT1047" s="249"/>
      <c r="BU1047" s="249"/>
      <c r="BV1047" s="249"/>
      <c r="BW1047" s="249"/>
      <c r="BX1047" s="249"/>
      <c r="BY1047" s="121"/>
      <c r="BZ1047" s="121"/>
      <c r="CA1047" s="121"/>
      <c r="CB1047" s="121"/>
      <c r="CC1047" s="121"/>
    </row>
    <row r="1048" spans="1:84" s="1" customFormat="1" ht="10.5" customHeight="1" x14ac:dyDescent="0.2">
      <c r="A1048" s="1373"/>
      <c r="B1048" s="1443"/>
      <c r="C1048" s="846" t="s">
        <v>908</v>
      </c>
      <c r="D1048" s="102" t="s">
        <v>108</v>
      </c>
      <c r="E1048" s="51">
        <v>0.66123599999999993</v>
      </c>
      <c r="F1048" s="850">
        <v>0.66145200000000004</v>
      </c>
      <c r="G1048" s="42">
        <v>0.66142800000000002</v>
      </c>
      <c r="H1048" s="330">
        <v>0.66091200000000005</v>
      </c>
      <c r="I1048" s="51">
        <v>0.66057600000000005</v>
      </c>
      <c r="J1048" s="51">
        <v>0.66093600000000008</v>
      </c>
      <c r="K1048" s="51">
        <v>0.68010000000000004</v>
      </c>
      <c r="L1048" s="51">
        <v>0.69301199999999996</v>
      </c>
      <c r="M1048" s="51">
        <v>0.69295200000000001</v>
      </c>
      <c r="N1048" s="330">
        <v>0.69351599999999991</v>
      </c>
      <c r="O1048" s="51">
        <v>0.69325199999999998</v>
      </c>
      <c r="P1048" s="51">
        <v>0.69299999999999995</v>
      </c>
      <c r="Q1048" s="51">
        <v>0.69310799999999995</v>
      </c>
      <c r="R1048" s="51">
        <v>0.69319200000000003</v>
      </c>
      <c r="S1048" s="51">
        <v>0.69295200000000001</v>
      </c>
      <c r="T1048" s="51">
        <v>0.69277200000000005</v>
      </c>
      <c r="U1048" s="51">
        <v>0.69261600000000001</v>
      </c>
      <c r="V1048" s="330">
        <v>0.69246000000000008</v>
      </c>
      <c r="W1048" s="51">
        <v>0.69286800000000004</v>
      </c>
      <c r="X1048" s="51">
        <v>0.69289200000000006</v>
      </c>
      <c r="Y1048" s="51">
        <v>0.66701999999999995</v>
      </c>
      <c r="Z1048" s="51">
        <v>0.64479600000000004</v>
      </c>
      <c r="AA1048" s="51">
        <v>0.64479600000000004</v>
      </c>
      <c r="AB1048" s="51">
        <v>0.64503599999999994</v>
      </c>
      <c r="AC1048" s="41">
        <f>SUM(E1048:AB1048)</f>
        <v>16.256879999999999</v>
      </c>
      <c r="AD1048" s="43">
        <f>SUM(E1049:AB1049)</f>
        <v>9.3899279999999994</v>
      </c>
      <c r="AE1048" s="275">
        <v>1.2</v>
      </c>
      <c r="AF1048" s="249"/>
      <c r="AG1048" s="249"/>
      <c r="AH1048" s="249"/>
      <c r="AI1048" s="249"/>
      <c r="AJ1048" s="249"/>
      <c r="AK1048" s="249"/>
      <c r="AL1048" s="249"/>
      <c r="AM1048" s="249"/>
      <c r="AN1048" s="249"/>
      <c r="AO1048" s="249"/>
      <c r="AP1048" s="249"/>
      <c r="AQ1048" s="249"/>
      <c r="AR1048" s="249"/>
      <c r="AS1048" s="249"/>
      <c r="AT1048" s="249"/>
      <c r="AU1048" s="249"/>
      <c r="AV1048" s="249"/>
      <c r="AW1048" s="249"/>
      <c r="AX1048" s="249"/>
      <c r="AY1048" s="249"/>
      <c r="AZ1048" s="249"/>
      <c r="BA1048" s="249"/>
      <c r="BB1048" s="249"/>
      <c r="BC1048" s="249"/>
      <c r="BD1048" s="249"/>
      <c r="BE1048" s="249"/>
      <c r="BF1048" s="249"/>
      <c r="BG1048" s="249"/>
      <c r="BH1048" s="249"/>
      <c r="BI1048" s="249"/>
      <c r="BJ1048" s="249"/>
      <c r="BK1048" s="249"/>
      <c r="BL1048" s="249"/>
      <c r="BM1048" s="249"/>
      <c r="BN1048" s="249"/>
      <c r="BO1048" s="249"/>
      <c r="BP1048" s="249"/>
      <c r="BQ1048" s="249"/>
      <c r="BR1048" s="249"/>
      <c r="BS1048" s="249"/>
      <c r="BT1048" s="249"/>
      <c r="BU1048" s="249"/>
      <c r="BV1048" s="249"/>
      <c r="BW1048" s="249"/>
      <c r="BX1048" s="249"/>
      <c r="BY1048" s="121"/>
      <c r="BZ1048" s="121"/>
      <c r="CA1048" s="121"/>
      <c r="CB1048" s="121"/>
      <c r="CC1048" s="121"/>
    </row>
    <row r="1049" spans="1:84" s="1" customFormat="1" ht="10.5" customHeight="1" x14ac:dyDescent="0.2">
      <c r="A1049" s="1373"/>
      <c r="B1049" s="1443"/>
      <c r="C1049" s="846" t="s">
        <v>908</v>
      </c>
      <c r="D1049" s="102" t="s">
        <v>906</v>
      </c>
      <c r="E1049" s="51">
        <v>0.38126399999999999</v>
      </c>
      <c r="F1049" s="850">
        <v>0.381936</v>
      </c>
      <c r="G1049" s="42">
        <v>0.38342399999999999</v>
      </c>
      <c r="H1049" s="255">
        <v>0.384324</v>
      </c>
      <c r="I1049" s="42">
        <v>0.38209199999999999</v>
      </c>
      <c r="J1049" s="42">
        <v>0.38248799999999999</v>
      </c>
      <c r="K1049" s="42">
        <v>0.38900400000000002</v>
      </c>
      <c r="L1049" s="42">
        <v>0.39550799999999997</v>
      </c>
      <c r="M1049" s="42">
        <v>0.39796800000000004</v>
      </c>
      <c r="N1049" s="255">
        <v>0.40105200000000002</v>
      </c>
      <c r="O1049" s="42">
        <v>0.40227600000000002</v>
      </c>
      <c r="P1049" s="42">
        <v>0.40168799999999999</v>
      </c>
      <c r="Q1049" s="42">
        <v>0.40206000000000003</v>
      </c>
      <c r="R1049" s="42">
        <v>0.40226400000000001</v>
      </c>
      <c r="S1049" s="42">
        <v>0.39860399999999996</v>
      </c>
      <c r="T1049" s="42">
        <v>0.39799200000000001</v>
      </c>
      <c r="U1049" s="42">
        <v>0.39379199999999998</v>
      </c>
      <c r="V1049" s="255">
        <v>0.39502800000000005</v>
      </c>
      <c r="W1049" s="42">
        <v>0.39544799999999997</v>
      </c>
      <c r="X1049" s="42">
        <v>0.39553199999999999</v>
      </c>
      <c r="Y1049" s="42">
        <v>0.38635199999999997</v>
      </c>
      <c r="Z1049" s="42">
        <v>0.37786799999999998</v>
      </c>
      <c r="AA1049" s="42">
        <v>0.37942799999999999</v>
      </c>
      <c r="AB1049" s="42">
        <v>0.38253599999999999</v>
      </c>
      <c r="AC1049" s="385"/>
      <c r="AD1049" s="275"/>
      <c r="AE1049" s="275"/>
      <c r="AF1049" s="249"/>
      <c r="AG1049" s="249"/>
      <c r="AH1049" s="249"/>
      <c r="AI1049" s="249"/>
      <c r="AJ1049" s="249"/>
      <c r="AK1049" s="249"/>
      <c r="AL1049" s="249"/>
      <c r="AM1049" s="249"/>
      <c r="AN1049" s="249"/>
      <c r="AO1049" s="249"/>
      <c r="AP1049" s="249"/>
      <c r="AQ1049" s="249"/>
      <c r="AR1049" s="249"/>
      <c r="AS1049" s="249"/>
      <c r="AT1049" s="249"/>
      <c r="AU1049" s="249"/>
      <c r="AV1049" s="249"/>
      <c r="AW1049" s="249"/>
      <c r="AX1049" s="249"/>
      <c r="AY1049" s="249"/>
      <c r="AZ1049" s="249"/>
      <c r="BA1049" s="249"/>
      <c r="BB1049" s="249"/>
      <c r="BC1049" s="249"/>
      <c r="BD1049" s="249"/>
      <c r="BE1049" s="249"/>
      <c r="BF1049" s="249"/>
      <c r="BG1049" s="249"/>
      <c r="BH1049" s="249"/>
      <c r="BI1049" s="249"/>
      <c r="BJ1049" s="249"/>
      <c r="BK1049" s="249"/>
      <c r="BL1049" s="249"/>
      <c r="BM1049" s="249"/>
      <c r="BN1049" s="249"/>
      <c r="BO1049" s="249"/>
      <c r="BP1049" s="249"/>
      <c r="BQ1049" s="249"/>
      <c r="BR1049" s="249"/>
      <c r="BS1049" s="249"/>
      <c r="BT1049" s="249"/>
      <c r="BU1049" s="249"/>
      <c r="BV1049" s="249"/>
      <c r="BW1049" s="249"/>
      <c r="BX1049" s="249"/>
      <c r="BY1049" s="121"/>
      <c r="BZ1049" s="121"/>
      <c r="CA1049" s="121"/>
      <c r="CB1049" s="121"/>
      <c r="CC1049" s="121"/>
    </row>
    <row r="1050" spans="1:84" s="1" customFormat="1" ht="10.5" customHeight="1" x14ac:dyDescent="0.2">
      <c r="A1050" s="1373"/>
      <c r="B1050" s="1444"/>
      <c r="C1050" s="846" t="s">
        <v>908</v>
      </c>
      <c r="D1050" s="102" t="s">
        <v>907</v>
      </c>
      <c r="E1050" s="142">
        <v>0</v>
      </c>
      <c r="F1050" s="866">
        <v>0</v>
      </c>
      <c r="G1050" s="104">
        <v>0</v>
      </c>
      <c r="H1050" s="259">
        <v>0</v>
      </c>
      <c r="I1050" s="104">
        <v>0</v>
      </c>
      <c r="J1050" s="104">
        <v>0</v>
      </c>
      <c r="K1050" s="104">
        <v>0</v>
      </c>
      <c r="L1050" s="104">
        <v>0</v>
      </c>
      <c r="M1050" s="104">
        <v>0</v>
      </c>
      <c r="N1050" s="259">
        <v>0</v>
      </c>
      <c r="O1050" s="104">
        <v>0</v>
      </c>
      <c r="P1050" s="104">
        <v>0</v>
      </c>
      <c r="Q1050" s="104">
        <v>0</v>
      </c>
      <c r="R1050" s="104">
        <v>0</v>
      </c>
      <c r="S1050" s="104">
        <v>0</v>
      </c>
      <c r="T1050" s="104">
        <v>0</v>
      </c>
      <c r="U1050" s="104">
        <v>0</v>
      </c>
      <c r="V1050" s="259">
        <v>0</v>
      </c>
      <c r="W1050" s="104">
        <v>0</v>
      </c>
      <c r="X1050" s="104">
        <v>0</v>
      </c>
      <c r="Y1050" s="104">
        <v>0</v>
      </c>
      <c r="Z1050" s="104">
        <v>0</v>
      </c>
      <c r="AA1050" s="104">
        <v>0</v>
      </c>
      <c r="AB1050" s="104">
        <v>0</v>
      </c>
      <c r="AC1050" s="385"/>
      <c r="AD1050" s="275"/>
      <c r="AE1050" s="275"/>
      <c r="AF1050" s="249"/>
      <c r="AG1050" s="249"/>
      <c r="AH1050" s="249"/>
      <c r="AI1050" s="249"/>
      <c r="AJ1050" s="249"/>
      <c r="AK1050" s="249"/>
      <c r="AL1050" s="249"/>
      <c r="AM1050" s="249"/>
      <c r="AN1050" s="249"/>
      <c r="AO1050" s="249"/>
      <c r="AP1050" s="249"/>
      <c r="AQ1050" s="249"/>
      <c r="AR1050" s="249"/>
      <c r="AS1050" s="249"/>
      <c r="AT1050" s="249"/>
      <c r="AU1050" s="249"/>
      <c r="AV1050" s="249"/>
      <c r="AW1050" s="249"/>
      <c r="AX1050" s="249"/>
      <c r="AY1050" s="249"/>
      <c r="AZ1050" s="249"/>
      <c r="BA1050" s="249"/>
      <c r="BB1050" s="249"/>
      <c r="BC1050" s="249"/>
      <c r="BD1050" s="249"/>
      <c r="BE1050" s="249"/>
      <c r="BF1050" s="249"/>
      <c r="BG1050" s="249"/>
      <c r="BH1050" s="249"/>
      <c r="BI1050" s="249"/>
      <c r="BJ1050" s="249"/>
      <c r="BK1050" s="249"/>
      <c r="BL1050" s="249"/>
      <c r="BM1050" s="249"/>
      <c r="BN1050" s="249"/>
      <c r="BO1050" s="249"/>
      <c r="BP1050" s="249"/>
      <c r="BQ1050" s="249"/>
      <c r="BR1050" s="249"/>
      <c r="BS1050" s="249"/>
      <c r="BT1050" s="249"/>
      <c r="BU1050" s="249"/>
      <c r="BV1050" s="249"/>
      <c r="BW1050" s="249"/>
      <c r="BX1050" s="249"/>
      <c r="BY1050" s="121"/>
      <c r="BZ1050" s="121"/>
      <c r="CA1050" s="121"/>
      <c r="CB1050" s="121"/>
      <c r="CC1050" s="121"/>
    </row>
    <row r="1051" spans="1:84" s="1" customFormat="1" ht="10.5" customHeight="1" thickBot="1" x14ac:dyDescent="0.25">
      <c r="A1051" s="1374"/>
      <c r="B1051" s="1445"/>
      <c r="C1051" s="197"/>
      <c r="D1051" s="166" t="s">
        <v>35</v>
      </c>
      <c r="E1051" s="45">
        <f>(E1049-E1050)/E1048</f>
        <v>0.57659292597499234</v>
      </c>
      <c r="F1051" s="45">
        <f t="shared" ref="F1051:AB1051" si="389">(F1049-F1050)/F1048</f>
        <v>0.57742058380653472</v>
      </c>
      <c r="G1051" s="45">
        <f t="shared" si="389"/>
        <v>0.57969121355612396</v>
      </c>
      <c r="H1051" s="286">
        <f t="shared" si="389"/>
        <v>0.58150555595903841</v>
      </c>
      <c r="I1051" s="45">
        <f t="shared" si="389"/>
        <v>0.57842246766458361</v>
      </c>
      <c r="J1051" s="45">
        <f t="shared" si="389"/>
        <v>0.57870656160354395</v>
      </c>
      <c r="K1051" s="45">
        <f t="shared" si="389"/>
        <v>0.57198059108954569</v>
      </c>
      <c r="L1051" s="45">
        <f t="shared" si="389"/>
        <v>0.57070873231632346</v>
      </c>
      <c r="M1051" s="45">
        <f t="shared" si="389"/>
        <v>0.57430817718976213</v>
      </c>
      <c r="N1051" s="286">
        <f t="shared" si="389"/>
        <v>0.57828802796186396</v>
      </c>
      <c r="O1051" s="45">
        <f t="shared" si="389"/>
        <v>0.58027383981582459</v>
      </c>
      <c r="P1051" s="45">
        <f t="shared" si="389"/>
        <v>0.57963636363636362</v>
      </c>
      <c r="Q1051" s="45">
        <f t="shared" si="389"/>
        <v>0.58008275766547213</v>
      </c>
      <c r="R1051" s="45">
        <f t="shared" si="389"/>
        <v>0.58030675483848626</v>
      </c>
      <c r="S1051" s="45">
        <f t="shared" si="389"/>
        <v>0.57522598967893868</v>
      </c>
      <c r="T1051" s="45">
        <f t="shared" si="389"/>
        <v>0.5744920406713897</v>
      </c>
      <c r="U1051" s="45">
        <f t="shared" si="389"/>
        <v>0.56855746907377247</v>
      </c>
      <c r="V1051" s="286">
        <f t="shared" si="389"/>
        <v>0.57047049649077208</v>
      </c>
      <c r="W1051" s="45">
        <f t="shared" si="389"/>
        <v>0.57074074715530221</v>
      </c>
      <c r="X1051" s="45">
        <f t="shared" si="389"/>
        <v>0.57084220917545581</v>
      </c>
      <c r="Y1051" s="45">
        <f t="shared" si="389"/>
        <v>0.57922101286318251</v>
      </c>
      <c r="Z1051" s="45">
        <f t="shared" si="389"/>
        <v>0.58602720860551238</v>
      </c>
      <c r="AA1051" s="45">
        <f t="shared" si="389"/>
        <v>0.58844657845271986</v>
      </c>
      <c r="AB1051" s="45">
        <f t="shared" si="389"/>
        <v>0.59304596952728228</v>
      </c>
      <c r="AC1051" s="385"/>
      <c r="AD1051" s="275"/>
      <c r="AE1051" s="275"/>
      <c r="AF1051" s="249"/>
      <c r="AG1051" s="249"/>
      <c r="AH1051" s="249"/>
      <c r="AI1051" s="249"/>
      <c r="AJ1051" s="249"/>
      <c r="AK1051" s="249"/>
      <c r="AL1051" s="249"/>
      <c r="AM1051" s="249"/>
      <c r="AN1051" s="249"/>
      <c r="AO1051" s="249"/>
      <c r="AP1051" s="249"/>
      <c r="AQ1051" s="249"/>
      <c r="AR1051" s="249"/>
      <c r="AS1051" s="249"/>
      <c r="AT1051" s="249"/>
      <c r="AU1051" s="249"/>
      <c r="AV1051" s="249"/>
      <c r="AW1051" s="249"/>
      <c r="AX1051" s="249"/>
      <c r="AY1051" s="249"/>
      <c r="AZ1051" s="249"/>
      <c r="BA1051" s="249"/>
      <c r="BB1051" s="249"/>
      <c r="BC1051" s="249"/>
      <c r="BD1051" s="249"/>
      <c r="BE1051" s="249"/>
      <c r="BF1051" s="249"/>
      <c r="BG1051" s="249"/>
      <c r="BH1051" s="249"/>
      <c r="BI1051" s="249"/>
      <c r="BJ1051" s="249"/>
      <c r="BK1051" s="249"/>
      <c r="BL1051" s="249"/>
      <c r="BM1051" s="249"/>
      <c r="BN1051" s="249"/>
      <c r="BO1051" s="249"/>
      <c r="BP1051" s="249"/>
      <c r="BQ1051" s="249"/>
      <c r="BR1051" s="249"/>
      <c r="BS1051" s="249"/>
      <c r="BT1051" s="249"/>
      <c r="BU1051" s="249"/>
      <c r="BV1051" s="249"/>
      <c r="BW1051" s="249"/>
      <c r="BX1051" s="249"/>
      <c r="BY1051" s="121"/>
      <c r="BZ1051" s="121"/>
      <c r="CA1051" s="121"/>
      <c r="CB1051" s="121"/>
      <c r="CC1051" s="121"/>
    </row>
    <row r="1052" spans="1:84" s="1" customFormat="1" ht="10.5" customHeight="1" x14ac:dyDescent="0.2">
      <c r="A1052" s="1373" t="s">
        <v>7</v>
      </c>
      <c r="B1052" s="1442" t="s">
        <v>670</v>
      </c>
      <c r="C1052" s="695"/>
      <c r="D1052" s="726"/>
      <c r="E1052" s="1185"/>
      <c r="F1052" s="1034"/>
      <c r="G1052" s="1184"/>
      <c r="H1052" s="303"/>
      <c r="I1052" s="61"/>
      <c r="J1052" s="61"/>
      <c r="K1052" s="61"/>
      <c r="L1052" s="61"/>
      <c r="M1052" s="61"/>
      <c r="N1052" s="303"/>
      <c r="O1052" s="61"/>
      <c r="P1052" s="61"/>
      <c r="Q1052" s="61"/>
      <c r="R1052" s="61"/>
      <c r="S1052" s="61"/>
      <c r="T1052" s="61"/>
      <c r="U1052" s="61"/>
      <c r="V1052" s="303"/>
      <c r="W1052" s="61"/>
      <c r="X1052" s="61"/>
      <c r="Y1052" s="61"/>
      <c r="Z1052" s="61"/>
      <c r="AA1052" s="61"/>
      <c r="AB1052" s="61"/>
      <c r="AC1052" s="41" t="s">
        <v>107</v>
      </c>
      <c r="AD1052" s="43" t="e">
        <f>AD1054/AC1054</f>
        <v>#DIV/0!</v>
      </c>
      <c r="AE1052" s="49"/>
      <c r="AF1052" s="310"/>
      <c r="AG1052" s="256"/>
      <c r="AH1052" s="256"/>
      <c r="AI1052" s="256"/>
      <c r="AJ1052" s="256"/>
      <c r="AK1052" s="256"/>
      <c r="AL1052" s="256"/>
      <c r="AM1052" s="256"/>
      <c r="AN1052" s="256"/>
      <c r="AO1052" s="256"/>
      <c r="AP1052" s="256"/>
      <c r="AQ1052" s="256"/>
      <c r="AR1052" s="256"/>
      <c r="AS1052" s="256"/>
      <c r="AT1052" s="256"/>
      <c r="AU1052" s="256"/>
      <c r="AV1052" s="256"/>
      <c r="AW1052" s="256"/>
      <c r="AX1052" s="256"/>
      <c r="AY1052" s="256"/>
      <c r="AZ1052" s="256"/>
      <c r="BA1052" s="256"/>
      <c r="BB1052" s="256"/>
      <c r="BC1052" s="256"/>
      <c r="BD1052" s="256"/>
      <c r="BE1052" s="256"/>
      <c r="BF1052" s="256"/>
      <c r="BG1052" s="256"/>
      <c r="BH1052" s="256"/>
      <c r="BI1052" s="256"/>
      <c r="BJ1052" s="256"/>
      <c r="BK1052" s="256"/>
      <c r="BL1052" s="256"/>
      <c r="BM1052" s="256"/>
      <c r="BN1052" s="256"/>
      <c r="BO1052" s="256"/>
      <c r="BP1052" s="256"/>
      <c r="BQ1052" s="256"/>
      <c r="BR1052" s="256"/>
      <c r="BS1052" s="256"/>
      <c r="BT1052" s="256"/>
      <c r="BU1052" s="256"/>
      <c r="BV1052" s="256"/>
      <c r="BW1052" s="256"/>
      <c r="BX1052" s="256"/>
      <c r="BY1052" s="114"/>
      <c r="BZ1052" s="114"/>
      <c r="CA1052" s="114"/>
      <c r="CB1052" s="114"/>
      <c r="CC1052" s="114"/>
      <c r="CD1052" s="11"/>
      <c r="CE1052" s="11"/>
      <c r="CF1052" s="11"/>
    </row>
    <row r="1053" spans="1:84" s="1" customFormat="1" ht="10.5" customHeight="1" x14ac:dyDescent="0.2">
      <c r="A1053" s="1373"/>
      <c r="B1053" s="1443"/>
      <c r="C1053" s="846" t="s">
        <v>118</v>
      </c>
      <c r="D1053" s="102" t="s">
        <v>27</v>
      </c>
      <c r="E1053" s="67">
        <f>ROUND(SQRT(E1054^2+(E1055-E1056)^2)*1000/(1.73*E954),0)</f>
        <v>0</v>
      </c>
      <c r="F1053" s="137">
        <f t="shared" ref="F1053:AB1053" si="390">ROUND(SQRT(F1054^2+(F1055-F1056)^2)*1000/(1.73*F954),0)</f>
        <v>0</v>
      </c>
      <c r="G1053" s="137">
        <f t="shared" si="390"/>
        <v>0</v>
      </c>
      <c r="H1053" s="351">
        <f t="shared" si="390"/>
        <v>0</v>
      </c>
      <c r="I1053" s="137">
        <f t="shared" si="390"/>
        <v>0</v>
      </c>
      <c r="J1053" s="137">
        <f t="shared" si="390"/>
        <v>0</v>
      </c>
      <c r="K1053" s="137">
        <f t="shared" si="390"/>
        <v>0</v>
      </c>
      <c r="L1053" s="137">
        <f t="shared" si="390"/>
        <v>0</v>
      </c>
      <c r="M1053" s="137">
        <f t="shared" si="390"/>
        <v>0</v>
      </c>
      <c r="N1053" s="351">
        <f t="shared" si="390"/>
        <v>0</v>
      </c>
      <c r="O1053" s="137">
        <f t="shared" si="390"/>
        <v>0</v>
      </c>
      <c r="P1053" s="137">
        <f t="shared" si="390"/>
        <v>0</v>
      </c>
      <c r="Q1053" s="137">
        <f t="shared" si="390"/>
        <v>0</v>
      </c>
      <c r="R1053" s="137">
        <f t="shared" si="390"/>
        <v>0</v>
      </c>
      <c r="S1053" s="137">
        <f t="shared" si="390"/>
        <v>0</v>
      </c>
      <c r="T1053" s="137">
        <f t="shared" si="390"/>
        <v>0</v>
      </c>
      <c r="U1053" s="137">
        <f t="shared" si="390"/>
        <v>0</v>
      </c>
      <c r="V1053" s="351">
        <f t="shared" si="390"/>
        <v>0</v>
      </c>
      <c r="W1053" s="137">
        <f t="shared" si="390"/>
        <v>0</v>
      </c>
      <c r="X1053" s="137">
        <f t="shared" si="390"/>
        <v>0</v>
      </c>
      <c r="Y1053" s="137">
        <f t="shared" si="390"/>
        <v>0</v>
      </c>
      <c r="Z1053" s="137">
        <f t="shared" si="390"/>
        <v>0</v>
      </c>
      <c r="AA1053" s="137">
        <f t="shared" si="390"/>
        <v>0</v>
      </c>
      <c r="AB1053" s="137">
        <f t="shared" si="390"/>
        <v>0</v>
      </c>
      <c r="AC1053" s="254"/>
      <c r="AD1053" s="129"/>
      <c r="AE1053" s="49"/>
      <c r="AF1053" s="249"/>
      <c r="AG1053" s="249"/>
      <c r="AH1053" s="249"/>
      <c r="AI1053" s="249"/>
      <c r="AJ1053" s="249"/>
      <c r="AK1053" s="249"/>
      <c r="AL1053" s="249"/>
      <c r="AM1053" s="249"/>
      <c r="AN1053" s="249"/>
      <c r="AO1053" s="249"/>
      <c r="AP1053" s="249"/>
      <c r="AQ1053" s="249"/>
      <c r="AR1053" s="249"/>
      <c r="AS1053" s="249"/>
      <c r="AT1053" s="249"/>
      <c r="AU1053" s="249"/>
      <c r="AV1053" s="249"/>
      <c r="AW1053" s="249"/>
      <c r="AX1053" s="249"/>
      <c r="AY1053" s="249"/>
      <c r="AZ1053" s="249"/>
      <c r="BA1053" s="249"/>
      <c r="BB1053" s="249"/>
      <c r="BC1053" s="249"/>
      <c r="BD1053" s="249"/>
      <c r="BE1053" s="249"/>
      <c r="BF1053" s="249"/>
      <c r="BG1053" s="249"/>
      <c r="BH1053" s="249"/>
      <c r="BI1053" s="249"/>
      <c r="BJ1053" s="249"/>
      <c r="BK1053" s="249"/>
      <c r="BL1053" s="249"/>
      <c r="BM1053" s="249"/>
      <c r="BN1053" s="249"/>
      <c r="BO1053" s="249"/>
      <c r="BP1053" s="249"/>
      <c r="BQ1053" s="249"/>
      <c r="BR1053" s="249"/>
      <c r="BS1053" s="249"/>
      <c r="BT1053" s="249"/>
      <c r="BU1053" s="249"/>
      <c r="BV1053" s="249"/>
      <c r="BW1053" s="249"/>
      <c r="BX1053" s="249"/>
      <c r="BY1053" s="121"/>
      <c r="BZ1053" s="121"/>
      <c r="CA1053" s="121"/>
      <c r="CB1053" s="121"/>
      <c r="CC1053" s="121"/>
    </row>
    <row r="1054" spans="1:84" s="1" customFormat="1" ht="10.5" customHeight="1" x14ac:dyDescent="0.2">
      <c r="A1054" s="1373"/>
      <c r="B1054" s="1443"/>
      <c r="C1054" s="846" t="s">
        <v>908</v>
      </c>
      <c r="D1054" s="102" t="s">
        <v>108</v>
      </c>
      <c r="E1054" s="51">
        <v>0</v>
      </c>
      <c r="F1054" s="51">
        <v>0</v>
      </c>
      <c r="G1054" s="51">
        <v>0</v>
      </c>
      <c r="H1054" s="330">
        <v>0</v>
      </c>
      <c r="I1054" s="51">
        <v>0</v>
      </c>
      <c r="J1054" s="51">
        <v>0</v>
      </c>
      <c r="K1054" s="51">
        <v>0</v>
      </c>
      <c r="L1054" s="51">
        <v>0</v>
      </c>
      <c r="M1054" s="51">
        <v>0</v>
      </c>
      <c r="N1054" s="330">
        <v>0</v>
      </c>
      <c r="O1054" s="51">
        <v>0</v>
      </c>
      <c r="P1054" s="51">
        <v>0</v>
      </c>
      <c r="Q1054" s="51">
        <v>0</v>
      </c>
      <c r="R1054" s="51">
        <v>0</v>
      </c>
      <c r="S1054" s="51">
        <v>0</v>
      </c>
      <c r="T1054" s="51">
        <v>0</v>
      </c>
      <c r="U1054" s="51">
        <v>0</v>
      </c>
      <c r="V1054" s="330">
        <v>0</v>
      </c>
      <c r="W1054" s="51">
        <v>0</v>
      </c>
      <c r="X1054" s="51">
        <v>0</v>
      </c>
      <c r="Y1054" s="51">
        <v>0</v>
      </c>
      <c r="Z1054" s="51">
        <v>0</v>
      </c>
      <c r="AA1054" s="51">
        <v>0</v>
      </c>
      <c r="AB1054" s="51">
        <v>0</v>
      </c>
      <c r="AC1054" s="149">
        <f>(BD1054-AF1054)*AE1054</f>
        <v>0</v>
      </c>
      <c r="AD1054" s="379">
        <f>(BD1055-AF1055)*AE1054</f>
        <v>0</v>
      </c>
      <c r="AE1054" s="49">
        <v>1.2</v>
      </c>
      <c r="AF1054" s="256"/>
      <c r="AG1054" s="256"/>
      <c r="AH1054" s="256"/>
      <c r="AI1054" s="256"/>
      <c r="AJ1054" s="256"/>
      <c r="AK1054" s="256"/>
      <c r="AL1054" s="256"/>
      <c r="AM1054" s="256"/>
      <c r="AN1054" s="256"/>
      <c r="AO1054" s="256"/>
      <c r="AP1054" s="256"/>
      <c r="AQ1054" s="256"/>
      <c r="AR1054" s="256"/>
      <c r="AS1054" s="256"/>
      <c r="AT1054" s="256"/>
      <c r="AU1054" s="256"/>
      <c r="AV1054" s="256"/>
      <c r="AW1054" s="256"/>
      <c r="AX1054" s="256"/>
      <c r="AY1054" s="256"/>
      <c r="AZ1054" s="256"/>
      <c r="BA1054" s="256"/>
      <c r="BB1054" s="256"/>
      <c r="BC1054" s="256"/>
      <c r="BD1054" s="256"/>
      <c r="BE1054" s="256"/>
      <c r="BF1054" s="256"/>
      <c r="BG1054" s="256"/>
      <c r="BH1054" s="256"/>
      <c r="BI1054" s="256"/>
      <c r="BJ1054" s="256"/>
      <c r="BK1054" s="256"/>
      <c r="BL1054" s="256"/>
      <c r="BM1054" s="256"/>
      <c r="BN1054" s="256"/>
      <c r="BO1054" s="256"/>
      <c r="BP1054" s="256"/>
      <c r="BQ1054" s="256"/>
      <c r="BR1054" s="256"/>
      <c r="BS1054" s="256"/>
      <c r="BT1054" s="256"/>
      <c r="BU1054" s="256"/>
      <c r="BV1054" s="256"/>
      <c r="BW1054" s="256"/>
      <c r="BX1054" s="256"/>
      <c r="BY1054" s="114"/>
      <c r="BZ1054" s="114"/>
      <c r="CA1054" s="114"/>
      <c r="CB1054" s="114"/>
      <c r="CC1054" s="114"/>
      <c r="CD1054" s="11"/>
      <c r="CE1054" s="11"/>
      <c r="CF1054" s="11"/>
    </row>
    <row r="1055" spans="1:84" s="1" customFormat="1" ht="10.5" customHeight="1" x14ac:dyDescent="0.2">
      <c r="A1055" s="1373"/>
      <c r="B1055" s="1443"/>
      <c r="C1055" s="846" t="s">
        <v>908</v>
      </c>
      <c r="D1055" s="102" t="s">
        <v>906</v>
      </c>
      <c r="E1055" s="51">
        <v>0</v>
      </c>
      <c r="F1055" s="51">
        <v>0</v>
      </c>
      <c r="G1055" s="51">
        <v>0</v>
      </c>
      <c r="H1055" s="330">
        <v>0</v>
      </c>
      <c r="I1055" s="51">
        <v>0</v>
      </c>
      <c r="J1055" s="51">
        <v>0</v>
      </c>
      <c r="K1055" s="51">
        <v>0</v>
      </c>
      <c r="L1055" s="51">
        <v>0</v>
      </c>
      <c r="M1055" s="51">
        <v>0</v>
      </c>
      <c r="N1055" s="330">
        <v>0</v>
      </c>
      <c r="O1055" s="51">
        <v>0</v>
      </c>
      <c r="P1055" s="51">
        <v>0</v>
      </c>
      <c r="Q1055" s="51">
        <v>0</v>
      </c>
      <c r="R1055" s="51">
        <v>0</v>
      </c>
      <c r="S1055" s="51">
        <v>0</v>
      </c>
      <c r="T1055" s="51">
        <v>0</v>
      </c>
      <c r="U1055" s="51">
        <v>0</v>
      </c>
      <c r="V1055" s="330">
        <v>0</v>
      </c>
      <c r="W1055" s="51">
        <v>0</v>
      </c>
      <c r="X1055" s="51">
        <v>0</v>
      </c>
      <c r="Y1055" s="51">
        <v>0</v>
      </c>
      <c r="Z1055" s="51">
        <v>0</v>
      </c>
      <c r="AA1055" s="51">
        <v>0</v>
      </c>
      <c r="AB1055" s="51">
        <v>0</v>
      </c>
      <c r="AC1055" s="41"/>
      <c r="AD1055" s="43"/>
      <c r="AE1055" s="49"/>
      <c r="AF1055" s="256"/>
      <c r="AG1055" s="256"/>
      <c r="AH1055" s="256"/>
      <c r="AI1055" s="256"/>
      <c r="AJ1055" s="256"/>
      <c r="AK1055" s="256"/>
      <c r="AL1055" s="256"/>
      <c r="AM1055" s="256"/>
      <c r="AN1055" s="256"/>
      <c r="AO1055" s="256"/>
      <c r="AP1055" s="256"/>
      <c r="AQ1055" s="256"/>
      <c r="AR1055" s="256"/>
      <c r="AS1055" s="256"/>
      <c r="AT1055" s="256"/>
      <c r="AU1055" s="256"/>
      <c r="AV1055" s="256"/>
      <c r="AW1055" s="256"/>
      <c r="AX1055" s="256"/>
      <c r="AY1055" s="256"/>
      <c r="AZ1055" s="256"/>
      <c r="BA1055" s="256"/>
      <c r="BB1055" s="256"/>
      <c r="BC1055" s="256"/>
      <c r="BD1055" s="256"/>
      <c r="BE1055" s="256"/>
      <c r="BF1055" s="256"/>
      <c r="BG1055" s="256"/>
      <c r="BH1055" s="256"/>
      <c r="BI1055" s="256"/>
      <c r="BJ1055" s="256"/>
      <c r="BK1055" s="256"/>
      <c r="BL1055" s="256"/>
      <c r="BM1055" s="256"/>
      <c r="BN1055" s="256"/>
      <c r="BO1055" s="256"/>
      <c r="BP1055" s="256"/>
      <c r="BQ1055" s="256"/>
      <c r="BR1055" s="256"/>
      <c r="BS1055" s="256"/>
      <c r="BT1055" s="256"/>
      <c r="BU1055" s="256"/>
      <c r="BV1055" s="256"/>
      <c r="BW1055" s="256"/>
      <c r="BX1055" s="256"/>
      <c r="BY1055" s="256"/>
      <c r="BZ1055" s="256"/>
      <c r="CA1055" s="256"/>
      <c r="CB1055" s="256"/>
      <c r="CC1055" s="256"/>
      <c r="CD1055" s="256"/>
      <c r="CE1055" s="11"/>
      <c r="CF1055" s="11"/>
    </row>
    <row r="1056" spans="1:84" s="1" customFormat="1" ht="10.5" customHeight="1" x14ac:dyDescent="0.2">
      <c r="A1056" s="1373"/>
      <c r="B1056" s="1444"/>
      <c r="C1056" s="846" t="s">
        <v>908</v>
      </c>
      <c r="D1056" s="102" t="s">
        <v>907</v>
      </c>
      <c r="E1056" s="142">
        <v>0</v>
      </c>
      <c r="F1056" s="142">
        <v>0</v>
      </c>
      <c r="G1056" s="142">
        <v>0</v>
      </c>
      <c r="H1056" s="332">
        <v>0</v>
      </c>
      <c r="I1056" s="142">
        <v>0</v>
      </c>
      <c r="J1056" s="142">
        <v>0</v>
      </c>
      <c r="K1056" s="142">
        <v>0</v>
      </c>
      <c r="L1056" s="142">
        <v>0</v>
      </c>
      <c r="M1056" s="142">
        <v>0</v>
      </c>
      <c r="N1056" s="332">
        <v>0</v>
      </c>
      <c r="O1056" s="142">
        <v>0</v>
      </c>
      <c r="P1056" s="142">
        <v>0</v>
      </c>
      <c r="Q1056" s="142">
        <v>0</v>
      </c>
      <c r="R1056" s="142">
        <v>0</v>
      </c>
      <c r="S1056" s="142">
        <v>0</v>
      </c>
      <c r="T1056" s="142">
        <v>0</v>
      </c>
      <c r="U1056" s="142">
        <v>0</v>
      </c>
      <c r="V1056" s="332">
        <v>0</v>
      </c>
      <c r="W1056" s="142">
        <v>0</v>
      </c>
      <c r="X1056" s="142">
        <v>0</v>
      </c>
      <c r="Y1056" s="142">
        <v>0</v>
      </c>
      <c r="Z1056" s="142">
        <v>0</v>
      </c>
      <c r="AA1056" s="142">
        <v>0</v>
      </c>
      <c r="AB1056" s="142">
        <v>0</v>
      </c>
      <c r="AC1056" s="41"/>
      <c r="AD1056" s="43"/>
      <c r="AE1056" s="49"/>
      <c r="AF1056" s="256"/>
      <c r="AG1056" s="256"/>
      <c r="AH1056" s="256"/>
      <c r="AI1056" s="256"/>
      <c r="AJ1056" s="256"/>
      <c r="AK1056" s="256"/>
      <c r="AL1056" s="256"/>
      <c r="AM1056" s="256"/>
      <c r="AN1056" s="256"/>
      <c r="AO1056" s="256"/>
      <c r="AP1056" s="256"/>
      <c r="AQ1056" s="256"/>
      <c r="AR1056" s="256"/>
      <c r="AS1056" s="256"/>
      <c r="AT1056" s="256"/>
      <c r="AU1056" s="256"/>
      <c r="AV1056" s="256"/>
      <c r="AW1056" s="256"/>
      <c r="AX1056" s="256"/>
      <c r="AY1056" s="256"/>
      <c r="AZ1056" s="256"/>
      <c r="BA1056" s="256"/>
      <c r="BB1056" s="256"/>
      <c r="BC1056" s="256"/>
      <c r="BD1056" s="256"/>
      <c r="BE1056" s="256"/>
      <c r="BF1056" s="256"/>
      <c r="BG1056" s="256"/>
      <c r="BH1056" s="256"/>
      <c r="BI1056" s="256"/>
      <c r="BJ1056" s="256"/>
      <c r="BK1056" s="256"/>
      <c r="BL1056" s="256"/>
      <c r="BM1056" s="256"/>
      <c r="BN1056" s="256"/>
      <c r="BO1056" s="256"/>
      <c r="BP1056" s="256"/>
      <c r="BQ1056" s="256"/>
      <c r="BR1056" s="256"/>
      <c r="BS1056" s="256"/>
      <c r="BT1056" s="256"/>
      <c r="BU1056" s="256"/>
      <c r="BV1056" s="256"/>
      <c r="BW1056" s="256"/>
      <c r="BX1056" s="256"/>
      <c r="BY1056" s="256"/>
      <c r="BZ1056" s="256"/>
      <c r="CA1056" s="256"/>
      <c r="CB1056" s="256"/>
      <c r="CC1056" s="256"/>
      <c r="CD1056" s="256"/>
      <c r="CE1056" s="11"/>
      <c r="CF1056" s="11"/>
    </row>
    <row r="1057" spans="1:84" s="1" customFormat="1" ht="10.5" customHeight="1" thickBot="1" x14ac:dyDescent="0.25">
      <c r="A1057" s="1373"/>
      <c r="B1057" s="1445"/>
      <c r="C1057" s="197"/>
      <c r="D1057" s="166" t="s">
        <v>35</v>
      </c>
      <c r="E1057" s="45" t="e">
        <f>(E1055-E1056)/E1054</f>
        <v>#DIV/0!</v>
      </c>
      <c r="F1057" s="45" t="e">
        <f t="shared" ref="F1057:AB1057" si="391">(F1055-F1056)/F1054</f>
        <v>#DIV/0!</v>
      </c>
      <c r="G1057" s="45" t="e">
        <f t="shared" si="391"/>
        <v>#DIV/0!</v>
      </c>
      <c r="H1057" s="286" t="e">
        <f t="shared" si="391"/>
        <v>#DIV/0!</v>
      </c>
      <c r="I1057" s="45" t="e">
        <f t="shared" si="391"/>
        <v>#DIV/0!</v>
      </c>
      <c r="J1057" s="45" t="e">
        <f t="shared" si="391"/>
        <v>#DIV/0!</v>
      </c>
      <c r="K1057" s="45" t="e">
        <f t="shared" si="391"/>
        <v>#DIV/0!</v>
      </c>
      <c r="L1057" s="45" t="e">
        <f t="shared" si="391"/>
        <v>#DIV/0!</v>
      </c>
      <c r="M1057" s="45" t="e">
        <f t="shared" si="391"/>
        <v>#DIV/0!</v>
      </c>
      <c r="N1057" s="286" t="e">
        <f t="shared" si="391"/>
        <v>#DIV/0!</v>
      </c>
      <c r="O1057" s="45" t="e">
        <f t="shared" si="391"/>
        <v>#DIV/0!</v>
      </c>
      <c r="P1057" s="45" t="e">
        <f t="shared" si="391"/>
        <v>#DIV/0!</v>
      </c>
      <c r="Q1057" s="45" t="e">
        <f t="shared" si="391"/>
        <v>#DIV/0!</v>
      </c>
      <c r="R1057" s="45" t="e">
        <f t="shared" si="391"/>
        <v>#DIV/0!</v>
      </c>
      <c r="S1057" s="45" t="e">
        <f t="shared" si="391"/>
        <v>#DIV/0!</v>
      </c>
      <c r="T1057" s="45" t="e">
        <f t="shared" si="391"/>
        <v>#DIV/0!</v>
      </c>
      <c r="U1057" s="45" t="e">
        <f t="shared" si="391"/>
        <v>#DIV/0!</v>
      </c>
      <c r="V1057" s="286" t="e">
        <f t="shared" si="391"/>
        <v>#DIV/0!</v>
      </c>
      <c r="W1057" s="45" t="e">
        <f t="shared" si="391"/>
        <v>#DIV/0!</v>
      </c>
      <c r="X1057" s="45" t="e">
        <f t="shared" si="391"/>
        <v>#DIV/0!</v>
      </c>
      <c r="Y1057" s="45" t="e">
        <f t="shared" si="391"/>
        <v>#DIV/0!</v>
      </c>
      <c r="Z1057" s="45" t="e">
        <f t="shared" si="391"/>
        <v>#DIV/0!</v>
      </c>
      <c r="AA1057" s="45" t="e">
        <f t="shared" si="391"/>
        <v>#DIV/0!</v>
      </c>
      <c r="AB1057" s="45" t="e">
        <f t="shared" si="391"/>
        <v>#DIV/0!</v>
      </c>
      <c r="AC1057" s="41"/>
      <c r="AD1057" s="43"/>
      <c r="AE1057" s="49"/>
      <c r="AF1057" s="249"/>
      <c r="AG1057" s="249"/>
      <c r="AH1057" s="249"/>
      <c r="AI1057" s="249"/>
      <c r="AJ1057" s="249"/>
      <c r="AK1057" s="249"/>
      <c r="AL1057" s="249"/>
      <c r="AM1057" s="249"/>
      <c r="AN1057" s="249"/>
      <c r="AO1057" s="249"/>
      <c r="AP1057" s="249"/>
      <c r="AQ1057" s="249"/>
      <c r="AR1057" s="249"/>
      <c r="AS1057" s="249"/>
      <c r="AT1057" s="249"/>
      <c r="AU1057" s="249"/>
      <c r="AV1057" s="249"/>
      <c r="AW1057" s="249"/>
      <c r="AX1057" s="249"/>
      <c r="AY1057" s="249"/>
      <c r="AZ1057" s="249"/>
      <c r="BA1057" s="249"/>
      <c r="BB1057" s="249"/>
      <c r="BC1057" s="249"/>
      <c r="BD1057" s="249"/>
      <c r="BE1057" s="249"/>
      <c r="BF1057" s="249"/>
      <c r="BG1057" s="249"/>
      <c r="BH1057" s="249"/>
      <c r="BI1057" s="249"/>
      <c r="BJ1057" s="249"/>
      <c r="BK1057" s="249"/>
      <c r="BL1057" s="249"/>
      <c r="BM1057" s="249"/>
      <c r="BN1057" s="249"/>
      <c r="BO1057" s="249"/>
      <c r="BP1057" s="249"/>
      <c r="BQ1057" s="249"/>
      <c r="BR1057" s="249"/>
      <c r="BS1057" s="249"/>
      <c r="BT1057" s="249"/>
      <c r="BU1057" s="249"/>
      <c r="BV1057" s="249"/>
      <c r="BW1057" s="249"/>
      <c r="BX1057" s="249"/>
      <c r="BY1057" s="249"/>
      <c r="BZ1057" s="249"/>
      <c r="CA1057" s="249"/>
      <c r="CB1057" s="249"/>
      <c r="CC1057" s="249"/>
    </row>
    <row r="1058" spans="1:84" s="1" customFormat="1" ht="10.5" customHeight="1" x14ac:dyDescent="0.2">
      <c r="A1058" s="1372" t="s">
        <v>15</v>
      </c>
      <c r="B1058" s="1442" t="s">
        <v>671</v>
      </c>
      <c r="C1058" s="695"/>
      <c r="D1058" s="584"/>
      <c r="E1058" s="1197"/>
      <c r="F1058" s="1199"/>
      <c r="G1058" s="61"/>
      <c r="H1058" s="364"/>
      <c r="I1058" s="695"/>
      <c r="J1058" s="695"/>
      <c r="K1058" s="695"/>
      <c r="L1058" s="695"/>
      <c r="M1058" s="695"/>
      <c r="N1058" s="364"/>
      <c r="O1058" s="695"/>
      <c r="P1058" s="695"/>
      <c r="Q1058" s="695"/>
      <c r="R1058" s="695"/>
      <c r="S1058" s="695"/>
      <c r="T1058" s="695"/>
      <c r="U1058" s="695"/>
      <c r="V1058" s="364"/>
      <c r="W1058" s="695"/>
      <c r="X1058" s="695"/>
      <c r="Y1058" s="695"/>
      <c r="Z1058" s="695"/>
      <c r="AA1058" s="695"/>
      <c r="AB1058" s="695"/>
      <c r="AC1058" s="41" t="s">
        <v>107</v>
      </c>
      <c r="AD1058" s="43" t="e">
        <f>AD1060/AC1060</f>
        <v>#DIV/0!</v>
      </c>
      <c r="AE1058" s="49"/>
      <c r="AF1058" s="310"/>
      <c r="AG1058" s="310"/>
      <c r="AH1058" s="310"/>
      <c r="AI1058" s="310"/>
      <c r="AJ1058" s="310"/>
      <c r="AK1058" s="310"/>
      <c r="AL1058" s="310"/>
      <c r="AM1058" s="310"/>
      <c r="AN1058" s="310"/>
      <c r="AO1058" s="310"/>
      <c r="AP1058" s="310"/>
      <c r="AQ1058" s="310"/>
      <c r="AR1058" s="310"/>
      <c r="AS1058" s="310"/>
      <c r="AT1058" s="310"/>
      <c r="AU1058" s="310"/>
      <c r="AV1058" s="310"/>
      <c r="AW1058" s="310"/>
      <c r="AX1058" s="310"/>
      <c r="AY1058" s="310"/>
      <c r="AZ1058" s="310"/>
      <c r="BA1058" s="310"/>
      <c r="BB1058" s="310"/>
      <c r="BC1058" s="310"/>
      <c r="BD1058" s="310"/>
      <c r="BE1058" s="256"/>
      <c r="BF1058" s="256"/>
      <c r="BG1058" s="256"/>
      <c r="BH1058" s="256"/>
      <c r="BI1058" s="256"/>
      <c r="BJ1058" s="256"/>
      <c r="BK1058" s="256"/>
      <c r="BL1058" s="256"/>
      <c r="BM1058" s="256"/>
      <c r="BN1058" s="256"/>
      <c r="BO1058" s="256"/>
      <c r="BP1058" s="256"/>
      <c r="BQ1058" s="256"/>
      <c r="BR1058" s="256"/>
      <c r="BS1058" s="256"/>
      <c r="BT1058" s="256"/>
      <c r="BU1058" s="256"/>
      <c r="BV1058" s="256"/>
      <c r="BW1058" s="256"/>
      <c r="BX1058" s="256"/>
      <c r="BY1058" s="256"/>
      <c r="BZ1058" s="256"/>
      <c r="CA1058" s="256"/>
      <c r="CB1058" s="256"/>
      <c r="CC1058" s="256"/>
      <c r="CD1058" s="11"/>
      <c r="CE1058" s="11"/>
      <c r="CF1058" s="11"/>
    </row>
    <row r="1059" spans="1:84" s="1" customFormat="1" ht="10.5" customHeight="1" x14ac:dyDescent="0.2">
      <c r="A1059" s="1373"/>
      <c r="B1059" s="1443"/>
      <c r="C1059" s="846" t="s">
        <v>118</v>
      </c>
      <c r="D1059" s="102" t="s">
        <v>27</v>
      </c>
      <c r="E1059" s="67">
        <f>ROUND(SQRT(E1060^2+(E1061-E1062)^2)*1000/(1.73*E955),0)</f>
        <v>0</v>
      </c>
      <c r="F1059" s="137">
        <f t="shared" ref="F1059:AB1059" si="392">ROUND(SQRT(F1060^2+(F1061-F1062)^2)*1000/(1.73*F955),0)</f>
        <v>0</v>
      </c>
      <c r="G1059" s="137">
        <f t="shared" si="392"/>
        <v>0</v>
      </c>
      <c r="H1059" s="351">
        <f t="shared" si="392"/>
        <v>0</v>
      </c>
      <c r="I1059" s="137">
        <f t="shared" si="392"/>
        <v>0</v>
      </c>
      <c r="J1059" s="137">
        <f t="shared" si="392"/>
        <v>0</v>
      </c>
      <c r="K1059" s="137">
        <f t="shared" si="392"/>
        <v>0</v>
      </c>
      <c r="L1059" s="137">
        <f t="shared" si="392"/>
        <v>0</v>
      </c>
      <c r="M1059" s="137">
        <f t="shared" si="392"/>
        <v>0</v>
      </c>
      <c r="N1059" s="351">
        <f t="shared" si="392"/>
        <v>0</v>
      </c>
      <c r="O1059" s="137">
        <f t="shared" si="392"/>
        <v>0</v>
      </c>
      <c r="P1059" s="137">
        <f t="shared" si="392"/>
        <v>0</v>
      </c>
      <c r="Q1059" s="137">
        <f t="shared" si="392"/>
        <v>0</v>
      </c>
      <c r="R1059" s="137">
        <f t="shared" si="392"/>
        <v>0</v>
      </c>
      <c r="S1059" s="137">
        <f t="shared" si="392"/>
        <v>0</v>
      </c>
      <c r="T1059" s="137">
        <f t="shared" si="392"/>
        <v>0</v>
      </c>
      <c r="U1059" s="137">
        <f t="shared" si="392"/>
        <v>0</v>
      </c>
      <c r="V1059" s="351">
        <f t="shared" si="392"/>
        <v>0</v>
      </c>
      <c r="W1059" s="137">
        <f t="shared" si="392"/>
        <v>0</v>
      </c>
      <c r="X1059" s="137">
        <f t="shared" si="392"/>
        <v>0</v>
      </c>
      <c r="Y1059" s="137">
        <f t="shared" si="392"/>
        <v>0</v>
      </c>
      <c r="Z1059" s="137">
        <f t="shared" si="392"/>
        <v>0</v>
      </c>
      <c r="AA1059" s="137">
        <f t="shared" si="392"/>
        <v>0</v>
      </c>
      <c r="AB1059" s="137">
        <f t="shared" si="392"/>
        <v>0</v>
      </c>
      <c r="AC1059" s="254"/>
      <c r="AD1059" s="129"/>
      <c r="AE1059" s="49"/>
      <c r="AF1059" s="249"/>
      <c r="AG1059" s="249"/>
      <c r="AH1059" s="249"/>
      <c r="AI1059" s="249"/>
      <c r="AJ1059" s="249"/>
      <c r="AK1059" s="249"/>
      <c r="AL1059" s="249"/>
      <c r="AM1059" s="249"/>
      <c r="AN1059" s="249"/>
      <c r="AO1059" s="249"/>
      <c r="AP1059" s="249"/>
      <c r="AQ1059" s="249"/>
      <c r="AR1059" s="249"/>
      <c r="AS1059" s="249"/>
      <c r="AT1059" s="249"/>
      <c r="AU1059" s="249"/>
      <c r="AV1059" s="249"/>
      <c r="AW1059" s="249"/>
      <c r="AX1059" s="249"/>
      <c r="AY1059" s="249"/>
      <c r="AZ1059" s="249"/>
      <c r="BA1059" s="249"/>
      <c r="BB1059" s="249"/>
      <c r="BC1059" s="249"/>
      <c r="BD1059" s="249"/>
      <c r="BE1059" s="249"/>
      <c r="BF1059" s="249"/>
      <c r="BG1059" s="249"/>
      <c r="BH1059" s="249"/>
      <c r="BI1059" s="249"/>
      <c r="BJ1059" s="249"/>
      <c r="BK1059" s="249"/>
      <c r="BL1059" s="249"/>
      <c r="BM1059" s="249"/>
      <c r="BN1059" s="249"/>
      <c r="BO1059" s="249"/>
      <c r="BP1059" s="249"/>
      <c r="BQ1059" s="249"/>
      <c r="BR1059" s="249"/>
      <c r="BS1059" s="249"/>
      <c r="BT1059" s="249"/>
      <c r="BU1059" s="249"/>
      <c r="BV1059" s="249"/>
      <c r="BW1059" s="249"/>
      <c r="BX1059" s="249"/>
      <c r="BY1059" s="249"/>
      <c r="BZ1059" s="249"/>
      <c r="CA1059" s="249"/>
      <c r="CB1059" s="249"/>
      <c r="CC1059" s="249"/>
    </row>
    <row r="1060" spans="1:84" s="1" customFormat="1" ht="10.5" customHeight="1" x14ac:dyDescent="0.2">
      <c r="A1060" s="1373"/>
      <c r="B1060" s="1443"/>
      <c r="C1060" s="846" t="s">
        <v>908</v>
      </c>
      <c r="D1060" s="102" t="s">
        <v>108</v>
      </c>
      <c r="E1060" s="51">
        <v>0</v>
      </c>
      <c r="F1060" s="850">
        <v>0</v>
      </c>
      <c r="G1060" s="42">
        <v>0</v>
      </c>
      <c r="H1060" s="330">
        <v>0</v>
      </c>
      <c r="I1060" s="51">
        <v>0</v>
      </c>
      <c r="J1060" s="51">
        <v>0</v>
      </c>
      <c r="K1060" s="51">
        <v>0</v>
      </c>
      <c r="L1060" s="51">
        <v>0</v>
      </c>
      <c r="M1060" s="51">
        <v>0</v>
      </c>
      <c r="N1060" s="330">
        <v>0</v>
      </c>
      <c r="O1060" s="51">
        <v>0</v>
      </c>
      <c r="P1060" s="51">
        <v>0</v>
      </c>
      <c r="Q1060" s="51">
        <v>0</v>
      </c>
      <c r="R1060" s="51">
        <v>0</v>
      </c>
      <c r="S1060" s="51">
        <v>0</v>
      </c>
      <c r="T1060" s="51">
        <v>0</v>
      </c>
      <c r="U1060" s="51">
        <v>0</v>
      </c>
      <c r="V1060" s="330">
        <v>0</v>
      </c>
      <c r="W1060" s="51">
        <v>0</v>
      </c>
      <c r="X1060" s="51">
        <v>0</v>
      </c>
      <c r="Y1060" s="51">
        <v>0</v>
      </c>
      <c r="Z1060" s="51">
        <v>0</v>
      </c>
      <c r="AA1060" s="51">
        <v>0</v>
      </c>
      <c r="AB1060" s="51">
        <v>0</v>
      </c>
      <c r="AC1060" s="149">
        <f>(BD1060-AF1060)*AE1060</f>
        <v>0</v>
      </c>
      <c r="AD1060" s="379">
        <f>(BD1061-AF1061)*AE1060</f>
        <v>0</v>
      </c>
      <c r="AE1060" s="49">
        <v>1.2</v>
      </c>
      <c r="AF1060" s="256"/>
      <c r="AG1060" s="256"/>
      <c r="AH1060" s="256"/>
      <c r="AI1060" s="256"/>
      <c r="AJ1060" s="256"/>
      <c r="AK1060" s="256"/>
      <c r="AL1060" s="256"/>
      <c r="AM1060" s="256"/>
      <c r="AN1060" s="256"/>
      <c r="AO1060" s="256"/>
      <c r="AP1060" s="256"/>
      <c r="AQ1060" s="256"/>
      <c r="AR1060" s="256"/>
      <c r="AS1060" s="256"/>
      <c r="AT1060" s="256"/>
      <c r="AU1060" s="256"/>
      <c r="AV1060" s="256"/>
      <c r="AW1060" s="256"/>
      <c r="AX1060" s="256"/>
      <c r="AY1060" s="256"/>
      <c r="AZ1060" s="256"/>
      <c r="BA1060" s="256"/>
      <c r="BB1060" s="256"/>
      <c r="BC1060" s="256"/>
      <c r="BD1060" s="256"/>
      <c r="BE1060" s="256"/>
      <c r="BF1060" s="256"/>
      <c r="BG1060" s="256"/>
      <c r="BH1060" s="256"/>
      <c r="BI1060" s="256"/>
      <c r="BJ1060" s="256"/>
      <c r="BK1060" s="256"/>
      <c r="BL1060" s="256"/>
      <c r="BM1060" s="256"/>
      <c r="BN1060" s="256"/>
      <c r="BO1060" s="256"/>
      <c r="BP1060" s="256"/>
      <c r="BQ1060" s="256"/>
      <c r="BR1060" s="256"/>
      <c r="BS1060" s="256"/>
      <c r="BT1060" s="256"/>
      <c r="BU1060" s="256"/>
      <c r="BV1060" s="256"/>
      <c r="BW1060" s="256"/>
      <c r="BX1060" s="256"/>
      <c r="BY1060" s="256"/>
      <c r="BZ1060" s="256"/>
      <c r="CA1060" s="256"/>
      <c r="CB1060" s="256"/>
      <c r="CC1060" s="256"/>
      <c r="CD1060" s="15"/>
      <c r="CE1060" s="15"/>
      <c r="CF1060" s="15"/>
    </row>
    <row r="1061" spans="1:84" s="1" customFormat="1" ht="10.5" customHeight="1" x14ac:dyDescent="0.2">
      <c r="A1061" s="1373"/>
      <c r="B1061" s="1443"/>
      <c r="C1061" s="846" t="s">
        <v>908</v>
      </c>
      <c r="D1061" s="102" t="s">
        <v>906</v>
      </c>
      <c r="E1061" s="51">
        <v>0</v>
      </c>
      <c r="F1061" s="850">
        <v>0</v>
      </c>
      <c r="G1061" s="42">
        <v>0</v>
      </c>
      <c r="H1061" s="255">
        <v>0</v>
      </c>
      <c r="I1061" s="42">
        <v>0</v>
      </c>
      <c r="J1061" s="42">
        <v>0</v>
      </c>
      <c r="K1061" s="42">
        <v>0</v>
      </c>
      <c r="L1061" s="42">
        <v>0</v>
      </c>
      <c r="M1061" s="42">
        <v>0</v>
      </c>
      <c r="N1061" s="255">
        <v>0</v>
      </c>
      <c r="O1061" s="42">
        <v>0</v>
      </c>
      <c r="P1061" s="42">
        <v>0</v>
      </c>
      <c r="Q1061" s="42">
        <v>0</v>
      </c>
      <c r="R1061" s="42">
        <v>0</v>
      </c>
      <c r="S1061" s="42">
        <v>0</v>
      </c>
      <c r="T1061" s="42">
        <v>0</v>
      </c>
      <c r="U1061" s="42">
        <v>0</v>
      </c>
      <c r="V1061" s="255">
        <v>0</v>
      </c>
      <c r="W1061" s="42">
        <v>0</v>
      </c>
      <c r="X1061" s="42">
        <v>0</v>
      </c>
      <c r="Y1061" s="42">
        <v>0</v>
      </c>
      <c r="Z1061" s="42">
        <v>0</v>
      </c>
      <c r="AA1061" s="42">
        <v>0</v>
      </c>
      <c r="AB1061" s="42">
        <v>0</v>
      </c>
      <c r="AC1061" s="41"/>
      <c r="AD1061" s="43"/>
      <c r="AE1061" s="49"/>
      <c r="AF1061" s="256"/>
      <c r="AG1061" s="256"/>
      <c r="AH1061" s="256"/>
      <c r="AI1061" s="256"/>
      <c r="AJ1061" s="256"/>
      <c r="AK1061" s="256"/>
      <c r="AL1061" s="256"/>
      <c r="AM1061" s="256"/>
      <c r="AN1061" s="256"/>
      <c r="AO1061" s="256"/>
      <c r="AP1061" s="256"/>
      <c r="AQ1061" s="256"/>
      <c r="AR1061" s="256"/>
      <c r="AS1061" s="256"/>
      <c r="AT1061" s="256"/>
      <c r="AU1061" s="256"/>
      <c r="AV1061" s="256"/>
      <c r="AW1061" s="256"/>
      <c r="AX1061" s="256"/>
      <c r="AY1061" s="256"/>
      <c r="AZ1061" s="256"/>
      <c r="BA1061" s="256"/>
      <c r="BB1061" s="256"/>
      <c r="BC1061" s="256"/>
      <c r="BD1061" s="256"/>
      <c r="BE1061" s="256"/>
      <c r="BF1061" s="256"/>
      <c r="BG1061" s="256"/>
      <c r="BH1061" s="256"/>
      <c r="BI1061" s="256"/>
      <c r="BJ1061" s="256"/>
      <c r="BK1061" s="256"/>
      <c r="BL1061" s="256"/>
      <c r="BM1061" s="256"/>
      <c r="BN1061" s="256"/>
      <c r="BO1061" s="256"/>
      <c r="BP1061" s="256"/>
      <c r="BQ1061" s="256"/>
      <c r="BR1061" s="256"/>
      <c r="BS1061" s="256"/>
      <c r="BT1061" s="256"/>
      <c r="BU1061" s="256"/>
      <c r="BV1061" s="256"/>
      <c r="BW1061" s="256"/>
      <c r="BX1061" s="256"/>
      <c r="BY1061" s="256"/>
      <c r="BZ1061" s="256"/>
      <c r="CA1061" s="256"/>
      <c r="CB1061" s="256"/>
      <c r="CC1061" s="256"/>
      <c r="CD1061" s="256"/>
      <c r="CE1061" s="11"/>
      <c r="CF1061" s="11"/>
    </row>
    <row r="1062" spans="1:84" s="1" customFormat="1" ht="10.5" customHeight="1" x14ac:dyDescent="0.2">
      <c r="A1062" s="1373"/>
      <c r="B1062" s="1444"/>
      <c r="C1062" s="846" t="s">
        <v>908</v>
      </c>
      <c r="D1062" s="102" t="s">
        <v>907</v>
      </c>
      <c r="E1062" s="142">
        <v>0</v>
      </c>
      <c r="F1062" s="866">
        <v>0</v>
      </c>
      <c r="G1062" s="104">
        <v>0</v>
      </c>
      <c r="H1062" s="259">
        <v>0</v>
      </c>
      <c r="I1062" s="104">
        <v>0</v>
      </c>
      <c r="J1062" s="104">
        <v>0</v>
      </c>
      <c r="K1062" s="104">
        <v>0</v>
      </c>
      <c r="L1062" s="104">
        <v>0</v>
      </c>
      <c r="M1062" s="104">
        <v>0</v>
      </c>
      <c r="N1062" s="259">
        <v>0</v>
      </c>
      <c r="O1062" s="104">
        <v>0</v>
      </c>
      <c r="P1062" s="104">
        <v>0</v>
      </c>
      <c r="Q1062" s="104">
        <v>0</v>
      </c>
      <c r="R1062" s="104">
        <v>0</v>
      </c>
      <c r="S1062" s="104">
        <v>0</v>
      </c>
      <c r="T1062" s="104">
        <v>0</v>
      </c>
      <c r="U1062" s="104">
        <v>0</v>
      </c>
      <c r="V1062" s="259">
        <v>0</v>
      </c>
      <c r="W1062" s="104">
        <v>0</v>
      </c>
      <c r="X1062" s="104">
        <v>0</v>
      </c>
      <c r="Y1062" s="104">
        <v>0</v>
      </c>
      <c r="Z1062" s="104">
        <v>0</v>
      </c>
      <c r="AA1062" s="104">
        <v>0</v>
      </c>
      <c r="AB1062" s="104">
        <v>0</v>
      </c>
      <c r="AC1062" s="41"/>
      <c r="AD1062" s="43"/>
      <c r="AE1062" s="49"/>
      <c r="AF1062" s="256"/>
      <c r="AG1062" s="256"/>
      <c r="AH1062" s="256"/>
      <c r="AI1062" s="256"/>
      <c r="AJ1062" s="256"/>
      <c r="AK1062" s="256"/>
      <c r="AL1062" s="256"/>
      <c r="AM1062" s="256"/>
      <c r="AN1062" s="256"/>
      <c r="AO1062" s="256"/>
      <c r="AP1062" s="256"/>
      <c r="AQ1062" s="256"/>
      <c r="AR1062" s="256"/>
      <c r="AS1062" s="256"/>
      <c r="AT1062" s="256"/>
      <c r="AU1062" s="256"/>
      <c r="AV1062" s="256"/>
      <c r="AW1062" s="256"/>
      <c r="AX1062" s="256"/>
      <c r="AY1062" s="256"/>
      <c r="AZ1062" s="256"/>
      <c r="BA1062" s="256"/>
      <c r="BB1062" s="256"/>
      <c r="BC1062" s="256"/>
      <c r="BD1062" s="256"/>
      <c r="BE1062" s="256"/>
      <c r="BF1062" s="256"/>
      <c r="BG1062" s="256"/>
      <c r="BH1062" s="256"/>
      <c r="BI1062" s="256"/>
      <c r="BJ1062" s="256"/>
      <c r="BK1062" s="256"/>
      <c r="BL1062" s="256"/>
      <c r="BM1062" s="256"/>
      <c r="BN1062" s="256"/>
      <c r="BO1062" s="256"/>
      <c r="BP1062" s="256"/>
      <c r="BQ1062" s="256"/>
      <c r="BR1062" s="256"/>
      <c r="BS1062" s="256"/>
      <c r="BT1062" s="256"/>
      <c r="BU1062" s="256"/>
      <c r="BV1062" s="256"/>
      <c r="BW1062" s="256"/>
      <c r="BX1062" s="256"/>
      <c r="BY1062" s="256"/>
      <c r="BZ1062" s="256"/>
      <c r="CA1062" s="256"/>
      <c r="CB1062" s="256"/>
      <c r="CC1062" s="256"/>
      <c r="CD1062" s="256"/>
      <c r="CE1062" s="11"/>
      <c r="CF1062" s="11"/>
    </row>
    <row r="1063" spans="1:84" s="1" customFormat="1" ht="10.5" customHeight="1" thickBot="1" x14ac:dyDescent="0.25">
      <c r="A1063" s="1374"/>
      <c r="B1063" s="1445"/>
      <c r="C1063" s="197"/>
      <c r="D1063" s="166" t="s">
        <v>35</v>
      </c>
      <c r="E1063" s="45" t="e">
        <f>(E1061-E1062)/E1060</f>
        <v>#DIV/0!</v>
      </c>
      <c r="F1063" s="45" t="e">
        <f t="shared" ref="F1063:AB1063" si="393">(F1061-F1062)/F1060</f>
        <v>#DIV/0!</v>
      </c>
      <c r="G1063" s="45" t="e">
        <f t="shared" si="393"/>
        <v>#DIV/0!</v>
      </c>
      <c r="H1063" s="286" t="e">
        <f t="shared" si="393"/>
        <v>#DIV/0!</v>
      </c>
      <c r="I1063" s="45" t="e">
        <f t="shared" si="393"/>
        <v>#DIV/0!</v>
      </c>
      <c r="J1063" s="45" t="e">
        <f t="shared" si="393"/>
        <v>#DIV/0!</v>
      </c>
      <c r="K1063" s="45" t="e">
        <f t="shared" si="393"/>
        <v>#DIV/0!</v>
      </c>
      <c r="L1063" s="45" t="e">
        <f t="shared" si="393"/>
        <v>#DIV/0!</v>
      </c>
      <c r="M1063" s="45" t="e">
        <f t="shared" si="393"/>
        <v>#DIV/0!</v>
      </c>
      <c r="N1063" s="286" t="e">
        <f t="shared" si="393"/>
        <v>#DIV/0!</v>
      </c>
      <c r="O1063" s="45" t="e">
        <f t="shared" si="393"/>
        <v>#DIV/0!</v>
      </c>
      <c r="P1063" s="45" t="e">
        <f t="shared" si="393"/>
        <v>#DIV/0!</v>
      </c>
      <c r="Q1063" s="45" t="e">
        <f t="shared" si="393"/>
        <v>#DIV/0!</v>
      </c>
      <c r="R1063" s="45" t="e">
        <f t="shared" si="393"/>
        <v>#DIV/0!</v>
      </c>
      <c r="S1063" s="45" t="e">
        <f t="shared" si="393"/>
        <v>#DIV/0!</v>
      </c>
      <c r="T1063" s="45" t="e">
        <f t="shared" si="393"/>
        <v>#DIV/0!</v>
      </c>
      <c r="U1063" s="45" t="e">
        <f t="shared" si="393"/>
        <v>#DIV/0!</v>
      </c>
      <c r="V1063" s="286" t="e">
        <f t="shared" si="393"/>
        <v>#DIV/0!</v>
      </c>
      <c r="W1063" s="45" t="e">
        <f t="shared" si="393"/>
        <v>#DIV/0!</v>
      </c>
      <c r="X1063" s="45" t="e">
        <f t="shared" si="393"/>
        <v>#DIV/0!</v>
      </c>
      <c r="Y1063" s="45" t="e">
        <f t="shared" si="393"/>
        <v>#DIV/0!</v>
      </c>
      <c r="Z1063" s="45" t="e">
        <f t="shared" si="393"/>
        <v>#DIV/0!</v>
      </c>
      <c r="AA1063" s="45" t="e">
        <f t="shared" si="393"/>
        <v>#DIV/0!</v>
      </c>
      <c r="AB1063" s="45" t="e">
        <f t="shared" si="393"/>
        <v>#DIV/0!</v>
      </c>
      <c r="AC1063" s="41"/>
      <c r="AD1063" s="43"/>
      <c r="AE1063" s="49"/>
      <c r="AF1063" s="249"/>
      <c r="AG1063" s="249"/>
      <c r="AH1063" s="249"/>
      <c r="AI1063" s="249"/>
      <c r="AJ1063" s="249"/>
      <c r="AK1063" s="249"/>
      <c r="AL1063" s="249"/>
      <c r="AM1063" s="249"/>
      <c r="AN1063" s="249"/>
      <c r="AO1063" s="249"/>
      <c r="AP1063" s="249"/>
      <c r="AQ1063" s="249"/>
      <c r="AR1063" s="249"/>
      <c r="AS1063" s="249"/>
      <c r="AT1063" s="249"/>
      <c r="AU1063" s="249"/>
      <c r="AV1063" s="249"/>
      <c r="AW1063" s="249"/>
      <c r="AX1063" s="249"/>
      <c r="AY1063" s="249"/>
      <c r="AZ1063" s="249"/>
      <c r="BA1063" s="249"/>
      <c r="BB1063" s="249"/>
      <c r="BC1063" s="249"/>
      <c r="BD1063" s="249"/>
      <c r="BE1063" s="249"/>
      <c r="BF1063" s="249"/>
      <c r="BG1063" s="249"/>
      <c r="BH1063" s="249"/>
      <c r="BI1063" s="249"/>
      <c r="BJ1063" s="249"/>
      <c r="BK1063" s="249"/>
      <c r="BL1063" s="249"/>
      <c r="BM1063" s="249"/>
      <c r="BN1063" s="249"/>
      <c r="BO1063" s="249"/>
      <c r="BP1063" s="249"/>
      <c r="BQ1063" s="249"/>
      <c r="BR1063" s="249"/>
      <c r="BS1063" s="249"/>
      <c r="BT1063" s="249"/>
      <c r="BU1063" s="249"/>
      <c r="BV1063" s="249"/>
      <c r="BW1063" s="249"/>
      <c r="BX1063" s="249"/>
      <c r="BY1063" s="121"/>
      <c r="BZ1063" s="121"/>
      <c r="CA1063" s="121"/>
      <c r="CB1063" s="121"/>
      <c r="CC1063" s="121"/>
    </row>
    <row r="1064" spans="1:84" s="1" customFormat="1" ht="10.5" customHeight="1" x14ac:dyDescent="0.2">
      <c r="A1064" s="1373" t="s">
        <v>85</v>
      </c>
      <c r="B1064" s="1442" t="s">
        <v>667</v>
      </c>
      <c r="C1064" s="695"/>
      <c r="D1064" s="726"/>
      <c r="E1064" s="1467" t="s">
        <v>847</v>
      </c>
      <c r="F1064" s="1467"/>
      <c r="G1064" s="1467"/>
      <c r="H1064" s="303"/>
      <c r="I1064" s="61"/>
      <c r="J1064" s="61"/>
      <c r="K1064" s="61"/>
      <c r="L1064" s="61"/>
      <c r="M1064" s="61"/>
      <c r="N1064" s="303"/>
      <c r="O1064" s="61"/>
      <c r="P1064" s="61"/>
      <c r="Q1064" s="61"/>
      <c r="R1064" s="61"/>
      <c r="S1064" s="61"/>
      <c r="T1064" s="61"/>
      <c r="U1064" s="61"/>
      <c r="V1064" s="303"/>
      <c r="W1064" s="61"/>
      <c r="X1064" s="61"/>
      <c r="Y1064" s="61"/>
      <c r="Z1064" s="61"/>
      <c r="AA1064" s="61"/>
      <c r="AB1064" s="61"/>
      <c r="AC1064" s="41" t="s">
        <v>107</v>
      </c>
      <c r="AD1064" s="43" t="e">
        <f>AD1066/AC1066</f>
        <v>#DIV/0!</v>
      </c>
      <c r="AE1064" s="49"/>
      <c r="AF1064" s="310"/>
      <c r="AG1064" s="310"/>
      <c r="AH1064" s="310"/>
      <c r="AI1064" s="310"/>
      <c r="AJ1064" s="310"/>
      <c r="AK1064" s="310"/>
      <c r="AL1064" s="310"/>
      <c r="AM1064" s="310"/>
      <c r="AN1064" s="310"/>
      <c r="AO1064" s="310"/>
      <c r="AP1064" s="310"/>
      <c r="AQ1064" s="310"/>
      <c r="AR1064" s="310"/>
      <c r="AS1064" s="310"/>
      <c r="AT1064" s="310"/>
      <c r="AU1064" s="310"/>
      <c r="AV1064" s="310"/>
      <c r="AW1064" s="310"/>
      <c r="AX1064" s="310"/>
      <c r="AY1064" s="310"/>
      <c r="AZ1064" s="310"/>
      <c r="BA1064" s="310"/>
      <c r="BB1064" s="310"/>
      <c r="BC1064" s="310"/>
      <c r="BD1064" s="310"/>
      <c r="BE1064" s="256"/>
      <c r="BF1064" s="256"/>
      <c r="BG1064" s="256"/>
      <c r="BH1064" s="256"/>
      <c r="BI1064" s="256"/>
      <c r="BJ1064" s="256"/>
      <c r="BK1064" s="256"/>
      <c r="BL1064" s="256"/>
      <c r="BM1064" s="256"/>
      <c r="BN1064" s="256"/>
      <c r="BO1064" s="256"/>
      <c r="BP1064" s="256"/>
      <c r="BQ1064" s="256"/>
      <c r="BR1064" s="256"/>
      <c r="BS1064" s="256"/>
      <c r="BT1064" s="256"/>
      <c r="BU1064" s="256"/>
      <c r="BV1064" s="256"/>
      <c r="BW1064" s="256"/>
      <c r="BX1064" s="256"/>
      <c r="BY1064" s="114"/>
      <c r="BZ1064" s="114"/>
      <c r="CA1064" s="114"/>
      <c r="CB1064" s="114"/>
      <c r="CC1064" s="114"/>
      <c r="CD1064" s="11"/>
      <c r="CE1064" s="11"/>
      <c r="CF1064" s="11"/>
    </row>
    <row r="1065" spans="1:84" s="1" customFormat="1" ht="10.5" customHeight="1" x14ac:dyDescent="0.2">
      <c r="A1065" s="1373"/>
      <c r="B1065" s="1443"/>
      <c r="C1065" s="846" t="s">
        <v>118</v>
      </c>
      <c r="D1065" s="102" t="s">
        <v>27</v>
      </c>
      <c r="E1065" s="67">
        <f>ROUND(SQRT(E1066^2+(E1067-E1068)^2)*1000/(1.73*E954),0)</f>
        <v>0</v>
      </c>
      <c r="F1065" s="137">
        <f t="shared" ref="F1065:AB1065" si="394">ROUND(SQRT(F1066^2+(F1067-F1068)^2)*1000/(1.73*F954),0)</f>
        <v>0</v>
      </c>
      <c r="G1065" s="137">
        <f t="shared" si="394"/>
        <v>0</v>
      </c>
      <c r="H1065" s="351">
        <f t="shared" si="394"/>
        <v>0</v>
      </c>
      <c r="I1065" s="137">
        <f t="shared" si="394"/>
        <v>0</v>
      </c>
      <c r="J1065" s="137">
        <f t="shared" si="394"/>
        <v>0</v>
      </c>
      <c r="K1065" s="137">
        <f t="shared" si="394"/>
        <v>0</v>
      </c>
      <c r="L1065" s="137">
        <f t="shared" si="394"/>
        <v>0</v>
      </c>
      <c r="M1065" s="137">
        <f t="shared" si="394"/>
        <v>0</v>
      </c>
      <c r="N1065" s="351">
        <f t="shared" si="394"/>
        <v>0</v>
      </c>
      <c r="O1065" s="137">
        <f t="shared" si="394"/>
        <v>0</v>
      </c>
      <c r="P1065" s="137">
        <f t="shared" si="394"/>
        <v>0</v>
      </c>
      <c r="Q1065" s="137">
        <f t="shared" si="394"/>
        <v>0</v>
      </c>
      <c r="R1065" s="137">
        <f t="shared" si="394"/>
        <v>0</v>
      </c>
      <c r="S1065" s="137">
        <f t="shared" si="394"/>
        <v>0</v>
      </c>
      <c r="T1065" s="137">
        <f t="shared" si="394"/>
        <v>0</v>
      </c>
      <c r="U1065" s="137">
        <f t="shared" si="394"/>
        <v>0</v>
      </c>
      <c r="V1065" s="351">
        <f t="shared" si="394"/>
        <v>0</v>
      </c>
      <c r="W1065" s="137">
        <f t="shared" si="394"/>
        <v>0</v>
      </c>
      <c r="X1065" s="137">
        <f t="shared" si="394"/>
        <v>0</v>
      </c>
      <c r="Y1065" s="137">
        <f t="shared" si="394"/>
        <v>0</v>
      </c>
      <c r="Z1065" s="137">
        <f t="shared" si="394"/>
        <v>0</v>
      </c>
      <c r="AA1065" s="137">
        <f t="shared" si="394"/>
        <v>0</v>
      </c>
      <c r="AB1065" s="137">
        <f t="shared" si="394"/>
        <v>0</v>
      </c>
      <c r="AC1065" s="254"/>
      <c r="AD1065" s="129"/>
      <c r="AE1065" s="49"/>
      <c r="AF1065" s="249"/>
      <c r="AG1065" s="249"/>
      <c r="AH1065" s="249"/>
      <c r="AI1065" s="249"/>
      <c r="AJ1065" s="249"/>
      <c r="AK1065" s="249"/>
      <c r="AL1065" s="249"/>
      <c r="AM1065" s="249"/>
      <c r="AN1065" s="249"/>
      <c r="AO1065" s="249"/>
      <c r="AP1065" s="249"/>
      <c r="AQ1065" s="249"/>
      <c r="AR1065" s="249"/>
      <c r="AS1065" s="249"/>
      <c r="AT1065" s="249"/>
      <c r="AU1065" s="249"/>
      <c r="AV1065" s="249"/>
      <c r="AW1065" s="249"/>
      <c r="AX1065" s="249"/>
      <c r="AY1065" s="249"/>
      <c r="AZ1065" s="249"/>
      <c r="BA1065" s="249"/>
      <c r="BB1065" s="249"/>
      <c r="BC1065" s="249"/>
      <c r="BD1065" s="249"/>
      <c r="BE1065" s="249"/>
      <c r="BF1065" s="249"/>
      <c r="BG1065" s="249"/>
      <c r="BH1065" s="249"/>
      <c r="BI1065" s="249"/>
      <c r="BJ1065" s="249"/>
      <c r="BK1065" s="249"/>
      <c r="BL1065" s="249"/>
      <c r="BM1065" s="249"/>
      <c r="BN1065" s="249"/>
      <c r="BO1065" s="249"/>
      <c r="BP1065" s="249"/>
      <c r="BQ1065" s="249"/>
      <c r="BR1065" s="249"/>
      <c r="BS1065" s="249"/>
      <c r="BT1065" s="249"/>
      <c r="BU1065" s="249"/>
      <c r="BV1065" s="249"/>
      <c r="BW1065" s="249"/>
      <c r="BX1065" s="249"/>
      <c r="BY1065" s="121"/>
      <c r="BZ1065" s="121"/>
      <c r="CA1065" s="121"/>
      <c r="CB1065" s="121"/>
      <c r="CC1065" s="121"/>
    </row>
    <row r="1066" spans="1:84" s="1" customFormat="1" ht="10.5" customHeight="1" x14ac:dyDescent="0.2">
      <c r="A1066" s="1373"/>
      <c r="B1066" s="1443"/>
      <c r="C1066" s="846" t="s">
        <v>908</v>
      </c>
      <c r="D1066" s="102" t="s">
        <v>108</v>
      </c>
      <c r="E1066" s="51">
        <v>0</v>
      </c>
      <c r="F1066" s="51">
        <v>0</v>
      </c>
      <c r="G1066" s="51">
        <v>0</v>
      </c>
      <c r="H1066" s="330">
        <v>0</v>
      </c>
      <c r="I1066" s="51">
        <v>0</v>
      </c>
      <c r="J1066" s="51">
        <v>0</v>
      </c>
      <c r="K1066" s="51">
        <v>0</v>
      </c>
      <c r="L1066" s="51">
        <v>0</v>
      </c>
      <c r="M1066" s="51">
        <v>0</v>
      </c>
      <c r="N1066" s="330">
        <v>0</v>
      </c>
      <c r="O1066" s="51">
        <v>0</v>
      </c>
      <c r="P1066" s="51">
        <v>0</v>
      </c>
      <c r="Q1066" s="51">
        <v>0</v>
      </c>
      <c r="R1066" s="51">
        <v>0</v>
      </c>
      <c r="S1066" s="51">
        <v>0</v>
      </c>
      <c r="T1066" s="51">
        <v>0</v>
      </c>
      <c r="U1066" s="51">
        <v>0</v>
      </c>
      <c r="V1066" s="330">
        <v>0</v>
      </c>
      <c r="W1066" s="51">
        <v>0</v>
      </c>
      <c r="X1066" s="51">
        <v>0</v>
      </c>
      <c r="Y1066" s="51">
        <v>0</v>
      </c>
      <c r="Z1066" s="51">
        <v>0</v>
      </c>
      <c r="AA1066" s="51">
        <v>0</v>
      </c>
      <c r="AB1066" s="51">
        <v>0</v>
      </c>
      <c r="AC1066" s="149">
        <f>(BD1066-AF1066)*AE1066</f>
        <v>0</v>
      </c>
      <c r="AD1066" s="379">
        <f>(BD1067-AF1067)*AE1066</f>
        <v>0</v>
      </c>
      <c r="AE1066" s="49">
        <v>1.2</v>
      </c>
      <c r="AF1066" s="76"/>
      <c r="AG1066" s="76"/>
      <c r="AH1066" s="76"/>
      <c r="AI1066" s="76"/>
      <c r="AJ1066" s="76"/>
      <c r="AK1066" s="76"/>
      <c r="AL1066" s="76"/>
      <c r="AM1066" s="76"/>
      <c r="AN1066" s="76"/>
      <c r="AO1066" s="76"/>
      <c r="AP1066" s="76"/>
      <c r="AQ1066" s="76"/>
      <c r="AR1066" s="76"/>
      <c r="AS1066" s="76"/>
      <c r="AT1066" s="76"/>
      <c r="AU1066" s="76"/>
      <c r="AV1066" s="76"/>
      <c r="AW1066" s="76"/>
      <c r="AX1066" s="76"/>
      <c r="AY1066" s="76"/>
      <c r="AZ1066" s="76"/>
      <c r="BA1066" s="76"/>
      <c r="BB1066" s="76"/>
      <c r="BC1066" s="76"/>
      <c r="BD1066" s="76"/>
      <c r="BE1066" s="76"/>
      <c r="BF1066" s="76"/>
      <c r="BG1066" s="76"/>
      <c r="BH1066" s="76"/>
      <c r="BI1066" s="76"/>
      <c r="BJ1066" s="76"/>
      <c r="BK1066" s="76"/>
      <c r="BL1066" s="76"/>
      <c r="BM1066" s="76"/>
      <c r="BN1066" s="76"/>
      <c r="BO1066" s="76"/>
      <c r="BP1066" s="76"/>
      <c r="BQ1066" s="76"/>
      <c r="BR1066" s="76"/>
      <c r="BS1066" s="76"/>
      <c r="BT1066" s="76"/>
      <c r="BU1066" s="76"/>
      <c r="BV1066" s="76"/>
      <c r="BW1066" s="76"/>
      <c r="BX1066" s="76"/>
      <c r="BY1066" s="188"/>
      <c r="BZ1066" s="188"/>
      <c r="CA1066" s="188"/>
      <c r="CB1066" s="188"/>
      <c r="CC1066" s="188"/>
      <c r="CD1066" s="14"/>
      <c r="CE1066" s="14"/>
      <c r="CF1066" s="14"/>
    </row>
    <row r="1067" spans="1:84" s="1" customFormat="1" ht="10.5" customHeight="1" x14ac:dyDescent="0.2">
      <c r="A1067" s="1373"/>
      <c r="B1067" s="1443"/>
      <c r="C1067" s="846" t="s">
        <v>908</v>
      </c>
      <c r="D1067" s="102" t="s">
        <v>906</v>
      </c>
      <c r="E1067" s="51">
        <v>0</v>
      </c>
      <c r="F1067" s="42">
        <v>0</v>
      </c>
      <c r="G1067" s="42">
        <v>0</v>
      </c>
      <c r="H1067" s="255">
        <v>0</v>
      </c>
      <c r="I1067" s="42">
        <v>0</v>
      </c>
      <c r="J1067" s="42">
        <v>0</v>
      </c>
      <c r="K1067" s="42">
        <v>0</v>
      </c>
      <c r="L1067" s="42">
        <v>0</v>
      </c>
      <c r="M1067" s="42">
        <v>0</v>
      </c>
      <c r="N1067" s="255">
        <v>0</v>
      </c>
      <c r="O1067" s="42">
        <v>0</v>
      </c>
      <c r="P1067" s="42">
        <v>0</v>
      </c>
      <c r="Q1067" s="42">
        <v>0</v>
      </c>
      <c r="R1067" s="42">
        <v>0</v>
      </c>
      <c r="S1067" s="42">
        <v>0</v>
      </c>
      <c r="T1067" s="42">
        <v>0</v>
      </c>
      <c r="U1067" s="42">
        <v>0</v>
      </c>
      <c r="V1067" s="255">
        <v>0</v>
      </c>
      <c r="W1067" s="42">
        <v>0</v>
      </c>
      <c r="X1067" s="42">
        <v>0</v>
      </c>
      <c r="Y1067" s="42">
        <v>0</v>
      </c>
      <c r="Z1067" s="42">
        <v>0</v>
      </c>
      <c r="AA1067" s="42">
        <v>0</v>
      </c>
      <c r="AB1067" s="42">
        <v>0</v>
      </c>
      <c r="AC1067" s="41"/>
      <c r="AD1067" s="43"/>
      <c r="AE1067" s="49"/>
      <c r="AF1067" s="76"/>
      <c r="AG1067" s="76"/>
      <c r="AH1067" s="76"/>
      <c r="AI1067" s="76"/>
      <c r="AJ1067" s="76"/>
      <c r="AK1067" s="76"/>
      <c r="AL1067" s="76"/>
      <c r="AM1067" s="76"/>
      <c r="AN1067" s="76"/>
      <c r="AO1067" s="76"/>
      <c r="AP1067" s="76"/>
      <c r="AQ1067" s="76"/>
      <c r="AR1067" s="76"/>
      <c r="AS1067" s="76"/>
      <c r="AT1067" s="76"/>
      <c r="AU1067" s="76"/>
      <c r="AV1067" s="76"/>
      <c r="AW1067" s="76"/>
      <c r="AX1067" s="76"/>
      <c r="AY1067" s="76"/>
      <c r="AZ1067" s="76"/>
      <c r="BA1067" s="76"/>
      <c r="BB1067" s="76"/>
      <c r="BC1067" s="76"/>
      <c r="BD1067" s="76"/>
      <c r="BE1067" s="76"/>
      <c r="BF1067" s="76"/>
      <c r="BG1067" s="76"/>
      <c r="BH1067" s="76"/>
      <c r="BI1067" s="76"/>
      <c r="BJ1067" s="76"/>
      <c r="BK1067" s="76"/>
      <c r="BL1067" s="76"/>
      <c r="BM1067" s="76"/>
      <c r="BN1067" s="76"/>
      <c r="BO1067" s="76"/>
      <c r="BP1067" s="76"/>
      <c r="BQ1067" s="76"/>
      <c r="BR1067" s="76"/>
      <c r="BS1067" s="76"/>
      <c r="BT1067" s="76"/>
      <c r="BU1067" s="76"/>
      <c r="BV1067" s="76"/>
      <c r="BW1067" s="76"/>
      <c r="BX1067" s="76"/>
      <c r="BY1067" s="76"/>
      <c r="BZ1067" s="76"/>
      <c r="CA1067" s="76"/>
      <c r="CB1067" s="76"/>
      <c r="CC1067" s="76"/>
      <c r="CD1067" s="12"/>
      <c r="CE1067" s="12"/>
      <c r="CF1067" s="12"/>
    </row>
    <row r="1068" spans="1:84" s="1" customFormat="1" ht="10.5" customHeight="1" x14ac:dyDescent="0.2">
      <c r="A1068" s="1373"/>
      <c r="B1068" s="1444"/>
      <c r="C1068" s="846" t="s">
        <v>908</v>
      </c>
      <c r="D1068" s="102" t="s">
        <v>907</v>
      </c>
      <c r="E1068" s="142">
        <v>0</v>
      </c>
      <c r="F1068" s="104">
        <v>0</v>
      </c>
      <c r="G1068" s="104">
        <v>0</v>
      </c>
      <c r="H1068" s="259">
        <v>0</v>
      </c>
      <c r="I1068" s="104">
        <v>0</v>
      </c>
      <c r="J1068" s="104">
        <v>0</v>
      </c>
      <c r="K1068" s="104">
        <v>0</v>
      </c>
      <c r="L1068" s="104">
        <v>0</v>
      </c>
      <c r="M1068" s="104">
        <v>0</v>
      </c>
      <c r="N1068" s="259">
        <v>0</v>
      </c>
      <c r="O1068" s="104">
        <v>0</v>
      </c>
      <c r="P1068" s="104">
        <v>0</v>
      </c>
      <c r="Q1068" s="104">
        <v>0</v>
      </c>
      <c r="R1068" s="104">
        <v>0</v>
      </c>
      <c r="S1068" s="104">
        <v>0</v>
      </c>
      <c r="T1068" s="104">
        <v>0</v>
      </c>
      <c r="U1068" s="104">
        <v>0</v>
      </c>
      <c r="V1068" s="259">
        <v>0</v>
      </c>
      <c r="W1068" s="104">
        <v>0</v>
      </c>
      <c r="X1068" s="104">
        <v>0</v>
      </c>
      <c r="Y1068" s="104">
        <v>0</v>
      </c>
      <c r="Z1068" s="104">
        <v>0</v>
      </c>
      <c r="AA1068" s="104">
        <v>0</v>
      </c>
      <c r="AB1068" s="104">
        <v>0</v>
      </c>
      <c r="AC1068" s="41"/>
      <c r="AD1068" s="43"/>
      <c r="AE1068" s="49"/>
      <c r="AF1068" s="76"/>
      <c r="AG1068" s="76"/>
      <c r="AH1068" s="76"/>
      <c r="AI1068" s="76"/>
      <c r="AJ1068" s="76"/>
      <c r="AK1068" s="76"/>
      <c r="AL1068" s="76"/>
      <c r="AM1068" s="76"/>
      <c r="AN1068" s="76"/>
      <c r="AO1068" s="76"/>
      <c r="AP1068" s="76"/>
      <c r="AQ1068" s="76"/>
      <c r="AR1068" s="76"/>
      <c r="AS1068" s="76"/>
      <c r="AT1068" s="76"/>
      <c r="AU1068" s="76"/>
      <c r="AV1068" s="76"/>
      <c r="AW1068" s="76"/>
      <c r="AX1068" s="76"/>
      <c r="AY1068" s="76"/>
      <c r="AZ1068" s="76"/>
      <c r="BA1068" s="76"/>
      <c r="BB1068" s="76"/>
      <c r="BC1068" s="76"/>
      <c r="BD1068" s="76"/>
      <c r="BE1068" s="76"/>
      <c r="BF1068" s="76"/>
      <c r="BG1068" s="76"/>
      <c r="BH1068" s="76"/>
      <c r="BI1068" s="76"/>
      <c r="BJ1068" s="76"/>
      <c r="BK1068" s="76"/>
      <c r="BL1068" s="76"/>
      <c r="BM1068" s="76"/>
      <c r="BN1068" s="76"/>
      <c r="BO1068" s="76"/>
      <c r="BP1068" s="76"/>
      <c r="BQ1068" s="76"/>
      <c r="BR1068" s="76"/>
      <c r="BS1068" s="76"/>
      <c r="BT1068" s="76"/>
      <c r="BU1068" s="76"/>
      <c r="BV1068" s="76"/>
      <c r="BW1068" s="76"/>
      <c r="BX1068" s="76"/>
      <c r="BY1068" s="76"/>
      <c r="BZ1068" s="76"/>
      <c r="CA1068" s="76"/>
      <c r="CB1068" s="76"/>
      <c r="CC1068" s="76"/>
      <c r="CD1068" s="12"/>
      <c r="CE1068" s="12"/>
      <c r="CF1068" s="12"/>
    </row>
    <row r="1069" spans="1:84" s="1" customFormat="1" ht="10.5" customHeight="1" thickBot="1" x14ac:dyDescent="0.25">
      <c r="A1069" s="1373"/>
      <c r="B1069" s="1445"/>
      <c r="C1069" s="197"/>
      <c r="D1069" s="166" t="s">
        <v>35</v>
      </c>
      <c r="E1069" s="45" t="e">
        <f>(E1067-E1068)/E1066</f>
        <v>#DIV/0!</v>
      </c>
      <c r="F1069" s="45" t="e">
        <f t="shared" ref="F1069:AB1069" si="395">(F1067-F1068)/F1066</f>
        <v>#DIV/0!</v>
      </c>
      <c r="G1069" s="45" t="e">
        <f t="shared" si="395"/>
        <v>#DIV/0!</v>
      </c>
      <c r="H1069" s="286" t="e">
        <f t="shared" si="395"/>
        <v>#DIV/0!</v>
      </c>
      <c r="I1069" s="45" t="e">
        <f t="shared" si="395"/>
        <v>#DIV/0!</v>
      </c>
      <c r="J1069" s="45" t="e">
        <f t="shared" si="395"/>
        <v>#DIV/0!</v>
      </c>
      <c r="K1069" s="45" t="e">
        <f t="shared" si="395"/>
        <v>#DIV/0!</v>
      </c>
      <c r="L1069" s="45" t="e">
        <f t="shared" si="395"/>
        <v>#DIV/0!</v>
      </c>
      <c r="M1069" s="45" t="e">
        <f t="shared" si="395"/>
        <v>#DIV/0!</v>
      </c>
      <c r="N1069" s="286" t="e">
        <f t="shared" si="395"/>
        <v>#DIV/0!</v>
      </c>
      <c r="O1069" s="45" t="e">
        <f t="shared" si="395"/>
        <v>#DIV/0!</v>
      </c>
      <c r="P1069" s="45" t="e">
        <f t="shared" si="395"/>
        <v>#DIV/0!</v>
      </c>
      <c r="Q1069" s="45" t="e">
        <f t="shared" si="395"/>
        <v>#DIV/0!</v>
      </c>
      <c r="R1069" s="45" t="e">
        <f t="shared" si="395"/>
        <v>#DIV/0!</v>
      </c>
      <c r="S1069" s="45" t="e">
        <f t="shared" si="395"/>
        <v>#DIV/0!</v>
      </c>
      <c r="T1069" s="45" t="e">
        <f t="shared" si="395"/>
        <v>#DIV/0!</v>
      </c>
      <c r="U1069" s="45" t="e">
        <f t="shared" si="395"/>
        <v>#DIV/0!</v>
      </c>
      <c r="V1069" s="286" t="e">
        <f t="shared" si="395"/>
        <v>#DIV/0!</v>
      </c>
      <c r="W1069" s="45" t="e">
        <f t="shared" si="395"/>
        <v>#DIV/0!</v>
      </c>
      <c r="X1069" s="45" t="e">
        <f t="shared" si="395"/>
        <v>#DIV/0!</v>
      </c>
      <c r="Y1069" s="45" t="e">
        <f t="shared" si="395"/>
        <v>#DIV/0!</v>
      </c>
      <c r="Z1069" s="45" t="e">
        <f t="shared" si="395"/>
        <v>#DIV/0!</v>
      </c>
      <c r="AA1069" s="45" t="e">
        <f t="shared" si="395"/>
        <v>#DIV/0!</v>
      </c>
      <c r="AB1069" s="45" t="e">
        <f t="shared" si="395"/>
        <v>#DIV/0!</v>
      </c>
      <c r="AC1069" s="41"/>
      <c r="AD1069" s="43"/>
      <c r="AE1069" s="49"/>
      <c r="AF1069" s="249"/>
      <c r="AG1069" s="249"/>
      <c r="AH1069" s="249"/>
      <c r="AI1069" s="249"/>
      <c r="AJ1069" s="249"/>
      <c r="AK1069" s="249"/>
      <c r="AL1069" s="249"/>
      <c r="AM1069" s="249"/>
      <c r="AN1069" s="249"/>
      <c r="AO1069" s="249"/>
      <c r="AP1069" s="249"/>
      <c r="AQ1069" s="249"/>
      <c r="AR1069" s="249"/>
      <c r="AS1069" s="249"/>
      <c r="AT1069" s="249"/>
      <c r="AU1069" s="249"/>
      <c r="AV1069" s="249"/>
      <c r="AW1069" s="249"/>
      <c r="AX1069" s="249"/>
      <c r="AY1069" s="249"/>
      <c r="AZ1069" s="249"/>
      <c r="BA1069" s="249"/>
      <c r="BB1069" s="249"/>
      <c r="BC1069" s="249"/>
      <c r="BD1069" s="249"/>
      <c r="BE1069" s="249"/>
      <c r="BF1069" s="249"/>
      <c r="BG1069" s="249"/>
      <c r="BH1069" s="249"/>
      <c r="BI1069" s="249"/>
      <c r="BJ1069" s="249"/>
      <c r="BK1069" s="249"/>
      <c r="BL1069" s="249"/>
      <c r="BM1069" s="249"/>
      <c r="BN1069" s="249"/>
      <c r="BO1069" s="249"/>
      <c r="BP1069" s="249"/>
      <c r="BQ1069" s="249"/>
      <c r="BR1069" s="249"/>
      <c r="BS1069" s="249"/>
      <c r="BT1069" s="249"/>
      <c r="BU1069" s="249"/>
      <c r="BV1069" s="249"/>
      <c r="BW1069" s="249"/>
      <c r="BX1069" s="249"/>
      <c r="BY1069" s="121"/>
      <c r="BZ1069" s="121"/>
      <c r="CA1069" s="121"/>
      <c r="CB1069" s="121"/>
      <c r="CC1069" s="121"/>
    </row>
    <row r="1070" spans="1:84" s="1" customFormat="1" ht="10.5" customHeight="1" x14ac:dyDescent="0.2">
      <c r="A1070" s="1372" t="s">
        <v>54</v>
      </c>
      <c r="B1070" s="1514" t="s">
        <v>465</v>
      </c>
      <c r="C1070" s="695" t="s">
        <v>118</v>
      </c>
      <c r="D1070" s="726" t="s">
        <v>27</v>
      </c>
      <c r="E1070" s="50">
        <f>ROUND(SQRT(E1072^2+(E1073-E1074)^2)*1000/(1.73*E954),0)</f>
        <v>0</v>
      </c>
      <c r="F1070" s="50">
        <f t="shared" ref="F1070:AB1070" si="396">ROUND(SQRT(F1072^2+(F1073-F1074)^2)*1000/(1.73*F954),0)</f>
        <v>0</v>
      </c>
      <c r="G1070" s="50">
        <f t="shared" si="396"/>
        <v>0</v>
      </c>
      <c r="H1070" s="253">
        <f t="shared" si="396"/>
        <v>0</v>
      </c>
      <c r="I1070" s="50">
        <f t="shared" si="396"/>
        <v>0</v>
      </c>
      <c r="J1070" s="50">
        <f t="shared" si="396"/>
        <v>0</v>
      </c>
      <c r="K1070" s="50">
        <f t="shared" si="396"/>
        <v>0</v>
      </c>
      <c r="L1070" s="50">
        <f t="shared" si="396"/>
        <v>0</v>
      </c>
      <c r="M1070" s="50">
        <f t="shared" si="396"/>
        <v>0</v>
      </c>
      <c r="N1070" s="253">
        <f t="shared" si="396"/>
        <v>0</v>
      </c>
      <c r="O1070" s="50">
        <f t="shared" si="396"/>
        <v>0</v>
      </c>
      <c r="P1070" s="50">
        <f t="shared" si="396"/>
        <v>0</v>
      </c>
      <c r="Q1070" s="50">
        <f t="shared" si="396"/>
        <v>0</v>
      </c>
      <c r="R1070" s="50">
        <f t="shared" si="396"/>
        <v>0</v>
      </c>
      <c r="S1070" s="50">
        <f t="shared" si="396"/>
        <v>0</v>
      </c>
      <c r="T1070" s="50">
        <f t="shared" si="396"/>
        <v>0</v>
      </c>
      <c r="U1070" s="50">
        <f t="shared" si="396"/>
        <v>0</v>
      </c>
      <c r="V1070" s="253">
        <f t="shared" si="396"/>
        <v>0</v>
      </c>
      <c r="W1070" s="50">
        <f t="shared" si="396"/>
        <v>0</v>
      </c>
      <c r="X1070" s="50">
        <f t="shared" si="396"/>
        <v>0</v>
      </c>
      <c r="Y1070" s="50">
        <f t="shared" si="396"/>
        <v>0</v>
      </c>
      <c r="Z1070" s="50">
        <f t="shared" si="396"/>
        <v>0</v>
      </c>
      <c r="AA1070" s="50">
        <f t="shared" si="396"/>
        <v>0</v>
      </c>
      <c r="AB1070" s="50">
        <f t="shared" si="396"/>
        <v>0</v>
      </c>
      <c r="AC1070" s="41" t="s">
        <v>107</v>
      </c>
      <c r="AD1070" s="43" t="e">
        <f>AD1072/AC1072</f>
        <v>#DIV/0!</v>
      </c>
      <c r="AE1070" s="49"/>
      <c r="AF1070" s="256"/>
      <c r="AG1070" s="256"/>
      <c r="AH1070" s="256"/>
      <c r="AI1070" s="256"/>
      <c r="AJ1070" s="256"/>
      <c r="AK1070" s="256"/>
      <c r="AL1070" s="256"/>
      <c r="AM1070" s="256"/>
      <c r="AN1070" s="256"/>
      <c r="AO1070" s="256"/>
      <c r="AP1070" s="256"/>
      <c r="AQ1070" s="256"/>
      <c r="AR1070" s="256"/>
      <c r="AS1070" s="256"/>
      <c r="AT1070" s="256"/>
      <c r="AU1070" s="256"/>
      <c r="AV1070" s="256"/>
      <c r="AW1070" s="256"/>
      <c r="AX1070" s="256"/>
      <c r="AY1070" s="256"/>
      <c r="AZ1070" s="256"/>
      <c r="BA1070" s="256"/>
      <c r="BB1070" s="256"/>
      <c r="BC1070" s="256"/>
      <c r="BD1070" s="256"/>
      <c r="BE1070" s="256"/>
      <c r="BF1070" s="256"/>
      <c r="BG1070" s="256"/>
      <c r="BH1070" s="256"/>
      <c r="BI1070" s="256"/>
      <c r="BJ1070" s="256"/>
      <c r="BK1070" s="256"/>
      <c r="BL1070" s="256"/>
      <c r="BM1070" s="256"/>
      <c r="BN1070" s="256"/>
      <c r="BO1070" s="256"/>
      <c r="BP1070" s="256"/>
      <c r="BQ1070" s="256"/>
      <c r="BR1070" s="256"/>
      <c r="BS1070" s="256"/>
      <c r="BT1070" s="256"/>
      <c r="BU1070" s="256"/>
      <c r="BV1070" s="256"/>
      <c r="BW1070" s="256"/>
      <c r="BX1070" s="256"/>
      <c r="BY1070" s="114"/>
      <c r="BZ1070" s="114"/>
      <c r="CA1070" s="114"/>
      <c r="CB1070" s="114"/>
      <c r="CC1070" s="114"/>
      <c r="CD1070" s="11"/>
      <c r="CE1070" s="11"/>
      <c r="CF1070" s="11"/>
    </row>
    <row r="1071" spans="1:84" s="1" customFormat="1" ht="10.5" customHeight="1" x14ac:dyDescent="0.2">
      <c r="A1071" s="1373"/>
      <c r="B1071" s="1515"/>
      <c r="C1071" s="846" t="s">
        <v>115</v>
      </c>
      <c r="D1071" s="102" t="s">
        <v>27</v>
      </c>
      <c r="E1071" s="680">
        <v>0</v>
      </c>
      <c r="F1071" s="680">
        <v>0</v>
      </c>
      <c r="G1071" s="680">
        <v>0</v>
      </c>
      <c r="H1071" s="681">
        <v>0</v>
      </c>
      <c r="I1071" s="680">
        <v>0</v>
      </c>
      <c r="J1071" s="680">
        <v>0</v>
      </c>
      <c r="K1071" s="680">
        <v>0</v>
      </c>
      <c r="L1071" s="680">
        <v>0</v>
      </c>
      <c r="M1071" s="680">
        <v>0</v>
      </c>
      <c r="N1071" s="681">
        <v>0</v>
      </c>
      <c r="O1071" s="680">
        <v>0</v>
      </c>
      <c r="P1071" s="680">
        <v>0</v>
      </c>
      <c r="Q1071" s="680">
        <v>0</v>
      </c>
      <c r="R1071" s="680">
        <v>0</v>
      </c>
      <c r="S1071" s="680">
        <v>0</v>
      </c>
      <c r="T1071" s="680">
        <v>0</v>
      </c>
      <c r="U1071" s="680">
        <v>0</v>
      </c>
      <c r="V1071" s="681">
        <v>0</v>
      </c>
      <c r="W1071" s="680">
        <v>0</v>
      </c>
      <c r="X1071" s="680">
        <v>0</v>
      </c>
      <c r="Y1071" s="680">
        <v>0</v>
      </c>
      <c r="Z1071" s="680">
        <v>0</v>
      </c>
      <c r="AA1071" s="680">
        <v>0</v>
      </c>
      <c r="AB1071" s="680">
        <v>0</v>
      </c>
      <c r="AC1071" s="254"/>
      <c r="AD1071" s="129"/>
      <c r="AE1071" s="49"/>
      <c r="AF1071" s="76"/>
      <c r="AG1071" s="76"/>
      <c r="AH1071" s="76"/>
      <c r="AI1071" s="76"/>
      <c r="AJ1071" s="76"/>
      <c r="AK1071" s="76"/>
      <c r="AL1071" s="76"/>
      <c r="AM1071" s="76"/>
      <c r="AN1071" s="76"/>
      <c r="AO1071" s="76"/>
      <c r="AP1071" s="76"/>
      <c r="AQ1071" s="76"/>
      <c r="AR1071" s="76"/>
      <c r="AS1071" s="76"/>
      <c r="AT1071" s="76"/>
      <c r="AU1071" s="76"/>
      <c r="AV1071" s="76"/>
      <c r="AW1071" s="76"/>
      <c r="AX1071" s="76"/>
      <c r="AY1071" s="76"/>
      <c r="AZ1071" s="76"/>
      <c r="BA1071" s="76"/>
      <c r="BB1071" s="76"/>
      <c r="BC1071" s="76"/>
      <c r="BD1071" s="76"/>
      <c r="BE1071" s="76"/>
      <c r="BF1071" s="76"/>
      <c r="BG1071" s="76"/>
      <c r="BH1071" s="76"/>
      <c r="BI1071" s="76"/>
      <c r="BJ1071" s="76"/>
      <c r="BK1071" s="76"/>
      <c r="BL1071" s="76"/>
      <c r="BM1071" s="76"/>
      <c r="BN1071" s="76"/>
      <c r="BO1071" s="76"/>
      <c r="BP1071" s="76"/>
      <c r="BQ1071" s="76"/>
      <c r="BR1071" s="76"/>
      <c r="BS1071" s="76"/>
      <c r="BT1071" s="76"/>
      <c r="BU1071" s="76"/>
      <c r="BV1071" s="76"/>
      <c r="BW1071" s="76"/>
      <c r="BX1071" s="76"/>
      <c r="BY1071" s="1029"/>
      <c r="BZ1071" s="1029"/>
      <c r="CA1071" s="1029"/>
      <c r="CB1071" s="1029"/>
      <c r="CC1071" s="1029"/>
      <c r="CD1071" s="10"/>
      <c r="CE1071" s="10"/>
      <c r="CF1071" s="10"/>
    </row>
    <row r="1072" spans="1:84" s="1" customFormat="1" ht="10.5" customHeight="1" x14ac:dyDescent="0.2">
      <c r="A1072" s="1373"/>
      <c r="B1072" s="1515"/>
      <c r="C1072" s="846" t="s">
        <v>908</v>
      </c>
      <c r="D1072" s="102" t="s">
        <v>108</v>
      </c>
      <c r="E1072" s="51">
        <v>0</v>
      </c>
      <c r="F1072" s="51">
        <v>0</v>
      </c>
      <c r="G1072" s="51">
        <v>0</v>
      </c>
      <c r="H1072" s="330">
        <v>0</v>
      </c>
      <c r="I1072" s="51">
        <v>0</v>
      </c>
      <c r="J1072" s="51">
        <v>0</v>
      </c>
      <c r="K1072" s="51">
        <v>0</v>
      </c>
      <c r="L1072" s="51">
        <v>0</v>
      </c>
      <c r="M1072" s="51">
        <v>0</v>
      </c>
      <c r="N1072" s="330">
        <v>0</v>
      </c>
      <c r="O1072" s="51">
        <v>0</v>
      </c>
      <c r="P1072" s="51">
        <v>0</v>
      </c>
      <c r="Q1072" s="51">
        <v>0</v>
      </c>
      <c r="R1072" s="51">
        <v>0</v>
      </c>
      <c r="S1072" s="51">
        <v>0</v>
      </c>
      <c r="T1072" s="51">
        <v>0</v>
      </c>
      <c r="U1072" s="51">
        <v>0</v>
      </c>
      <c r="V1072" s="330">
        <v>0</v>
      </c>
      <c r="W1072" s="51">
        <v>0</v>
      </c>
      <c r="X1072" s="51">
        <v>0</v>
      </c>
      <c r="Y1072" s="51">
        <v>0</v>
      </c>
      <c r="Z1072" s="51">
        <v>0</v>
      </c>
      <c r="AA1072" s="51">
        <v>0</v>
      </c>
      <c r="AB1072" s="51">
        <v>0</v>
      </c>
      <c r="AC1072" s="41">
        <f>SUM(E1072:AB1072)</f>
        <v>0</v>
      </c>
      <c r="AD1072" s="43">
        <f>SUM(E1073:AB1073)</f>
        <v>0</v>
      </c>
      <c r="AE1072" s="49">
        <v>1.2</v>
      </c>
      <c r="AF1072" s="85"/>
      <c r="AG1072" s="85"/>
      <c r="AH1072" s="85"/>
      <c r="AI1072" s="85"/>
      <c r="AJ1072" s="85"/>
      <c r="AK1072" s="85"/>
      <c r="AL1072" s="85"/>
      <c r="AM1072" s="85"/>
      <c r="AN1072" s="85"/>
      <c r="AO1072" s="85"/>
      <c r="AP1072" s="85"/>
      <c r="AQ1072" s="85"/>
      <c r="AR1072" s="85"/>
      <c r="AS1072" s="85"/>
      <c r="AT1072" s="85"/>
      <c r="AU1072" s="85"/>
      <c r="AV1072" s="85"/>
      <c r="AW1072" s="85"/>
      <c r="AX1072" s="85"/>
      <c r="AY1072" s="85"/>
      <c r="AZ1072" s="85"/>
      <c r="BA1072" s="85"/>
      <c r="BB1072" s="85"/>
      <c r="BC1072" s="85"/>
      <c r="BD1072" s="258"/>
      <c r="BE1072" s="258"/>
      <c r="BF1072" s="258"/>
      <c r="BG1072" s="258"/>
      <c r="BH1072" s="258"/>
      <c r="BI1072" s="258"/>
      <c r="BJ1072" s="258"/>
      <c r="BK1072" s="258"/>
      <c r="BL1072" s="258"/>
      <c r="BM1072" s="258"/>
      <c r="BN1072" s="258"/>
      <c r="BO1072" s="258"/>
      <c r="BP1072" s="258"/>
      <c r="BQ1072" s="258"/>
      <c r="BR1072" s="258"/>
      <c r="BS1072" s="258"/>
      <c r="BT1072" s="258"/>
      <c r="BU1072" s="258"/>
      <c r="BV1072" s="258"/>
      <c r="BW1072" s="258"/>
      <c r="BX1072" s="258"/>
      <c r="BY1072" s="260"/>
      <c r="BZ1072" s="260"/>
      <c r="CA1072" s="260"/>
      <c r="CB1072" s="260"/>
      <c r="CC1072" s="260"/>
      <c r="CD1072" s="13"/>
      <c r="CE1072" s="13"/>
      <c r="CF1072" s="13"/>
    </row>
    <row r="1073" spans="1:159" s="1" customFormat="1" ht="10.5" customHeight="1" x14ac:dyDescent="0.2">
      <c r="A1073" s="1373"/>
      <c r="B1073" s="1515"/>
      <c r="C1073" s="846" t="s">
        <v>908</v>
      </c>
      <c r="D1073" s="102" t="s">
        <v>906</v>
      </c>
      <c r="E1073" s="51">
        <v>0</v>
      </c>
      <c r="F1073" s="42">
        <v>0</v>
      </c>
      <c r="G1073" s="42">
        <v>0</v>
      </c>
      <c r="H1073" s="255">
        <v>0</v>
      </c>
      <c r="I1073" s="42">
        <v>0</v>
      </c>
      <c r="J1073" s="42">
        <v>0</v>
      </c>
      <c r="K1073" s="42">
        <v>0</v>
      </c>
      <c r="L1073" s="42">
        <v>0</v>
      </c>
      <c r="M1073" s="42">
        <v>0</v>
      </c>
      <c r="N1073" s="255">
        <v>0</v>
      </c>
      <c r="O1073" s="42">
        <v>0</v>
      </c>
      <c r="P1073" s="42">
        <v>0</v>
      </c>
      <c r="Q1073" s="42">
        <v>0</v>
      </c>
      <c r="R1073" s="42">
        <v>0</v>
      </c>
      <c r="S1073" s="42">
        <v>0</v>
      </c>
      <c r="T1073" s="42">
        <v>0</v>
      </c>
      <c r="U1073" s="42">
        <v>0</v>
      </c>
      <c r="V1073" s="255">
        <v>0</v>
      </c>
      <c r="W1073" s="42">
        <v>0</v>
      </c>
      <c r="X1073" s="42">
        <v>0</v>
      </c>
      <c r="Y1073" s="42">
        <v>0</v>
      </c>
      <c r="Z1073" s="42">
        <v>0</v>
      </c>
      <c r="AA1073" s="42">
        <v>0</v>
      </c>
      <c r="AB1073" s="42">
        <v>0</v>
      </c>
      <c r="AC1073" s="41"/>
      <c r="AD1073" s="43"/>
      <c r="AE1073" s="49"/>
      <c r="AF1073" s="85"/>
      <c r="AG1073" s="85"/>
      <c r="AH1073" s="85"/>
      <c r="AI1073" s="85"/>
      <c r="AJ1073" s="85"/>
      <c r="AK1073" s="85"/>
      <c r="AL1073" s="85"/>
      <c r="AM1073" s="85"/>
      <c r="AN1073" s="85"/>
      <c r="AO1073" s="85"/>
      <c r="AP1073" s="85"/>
      <c r="AQ1073" s="85"/>
      <c r="AR1073" s="85"/>
      <c r="AS1073" s="85"/>
      <c r="AT1073" s="85"/>
      <c r="AU1073" s="85"/>
      <c r="AV1073" s="85"/>
      <c r="AW1073" s="85"/>
      <c r="AX1073" s="85"/>
      <c r="AY1073" s="85"/>
      <c r="AZ1073" s="85"/>
      <c r="BA1073" s="85"/>
      <c r="BB1073" s="85"/>
      <c r="BC1073" s="85"/>
      <c r="BD1073" s="537"/>
      <c r="BE1073" s="258"/>
      <c r="BF1073" s="258"/>
      <c r="BG1073" s="258"/>
      <c r="BH1073" s="258"/>
      <c r="BI1073" s="258"/>
      <c r="BJ1073" s="258"/>
      <c r="BK1073" s="258"/>
      <c r="BL1073" s="258"/>
      <c r="BM1073" s="258"/>
      <c r="BN1073" s="258"/>
      <c r="BO1073" s="258"/>
      <c r="BP1073" s="258"/>
      <c r="BQ1073" s="258"/>
      <c r="BR1073" s="258"/>
      <c r="BS1073" s="258"/>
      <c r="BT1073" s="258"/>
      <c r="BU1073" s="258"/>
      <c r="BV1073" s="258"/>
      <c r="BW1073" s="258"/>
      <c r="BX1073" s="258"/>
      <c r="BY1073" s="258"/>
      <c r="BZ1073" s="258"/>
      <c r="CA1073" s="258"/>
      <c r="CB1073" s="258"/>
      <c r="CC1073" s="258"/>
      <c r="CD1073" s="13"/>
      <c r="CE1073" s="13"/>
      <c r="CF1073" s="13"/>
    </row>
    <row r="1074" spans="1:159" s="1" customFormat="1" ht="10.5" customHeight="1" x14ac:dyDescent="0.2">
      <c r="A1074" s="1373"/>
      <c r="B1074" s="1516"/>
      <c r="C1074" s="846" t="s">
        <v>908</v>
      </c>
      <c r="D1074" s="102" t="s">
        <v>907</v>
      </c>
      <c r="E1074" s="142">
        <v>0</v>
      </c>
      <c r="F1074" s="104">
        <v>0</v>
      </c>
      <c r="G1074" s="104">
        <v>0</v>
      </c>
      <c r="H1074" s="259">
        <v>0</v>
      </c>
      <c r="I1074" s="104">
        <v>0</v>
      </c>
      <c r="J1074" s="104">
        <v>0</v>
      </c>
      <c r="K1074" s="104">
        <v>0</v>
      </c>
      <c r="L1074" s="104">
        <v>0</v>
      </c>
      <c r="M1074" s="104">
        <v>0</v>
      </c>
      <c r="N1074" s="259">
        <v>0</v>
      </c>
      <c r="O1074" s="104">
        <v>0</v>
      </c>
      <c r="P1074" s="104">
        <v>0</v>
      </c>
      <c r="Q1074" s="104">
        <v>0</v>
      </c>
      <c r="R1074" s="104">
        <v>0</v>
      </c>
      <c r="S1074" s="104">
        <v>0</v>
      </c>
      <c r="T1074" s="104">
        <v>0</v>
      </c>
      <c r="U1074" s="104">
        <v>0</v>
      </c>
      <c r="V1074" s="259">
        <v>0</v>
      </c>
      <c r="W1074" s="104">
        <v>0</v>
      </c>
      <c r="X1074" s="104">
        <v>0</v>
      </c>
      <c r="Y1074" s="104">
        <v>0</v>
      </c>
      <c r="Z1074" s="104">
        <v>0</v>
      </c>
      <c r="AA1074" s="104">
        <v>0</v>
      </c>
      <c r="AB1074" s="104">
        <v>0</v>
      </c>
      <c r="AC1074" s="41"/>
      <c r="AD1074" s="43"/>
      <c r="AE1074" s="49"/>
      <c r="AF1074" s="85"/>
      <c r="AG1074" s="85"/>
      <c r="AH1074" s="85"/>
      <c r="AI1074" s="85"/>
      <c r="AJ1074" s="85"/>
      <c r="AK1074" s="85"/>
      <c r="AL1074" s="85"/>
      <c r="AM1074" s="85"/>
      <c r="AN1074" s="85"/>
      <c r="AO1074" s="85"/>
      <c r="AP1074" s="85"/>
      <c r="AQ1074" s="85"/>
      <c r="AR1074" s="85"/>
      <c r="AS1074" s="85"/>
      <c r="AT1074" s="85"/>
      <c r="AU1074" s="85"/>
      <c r="AV1074" s="85"/>
      <c r="AW1074" s="85"/>
      <c r="AX1074" s="85"/>
      <c r="AY1074" s="85"/>
      <c r="AZ1074" s="85"/>
      <c r="BA1074" s="85"/>
      <c r="BB1074" s="85"/>
      <c r="BC1074" s="85"/>
      <c r="BD1074" s="537"/>
      <c r="BE1074" s="258"/>
      <c r="BF1074" s="258"/>
      <c r="BG1074" s="258"/>
      <c r="BH1074" s="258"/>
      <c r="BI1074" s="258"/>
      <c r="BJ1074" s="258"/>
      <c r="BK1074" s="258"/>
      <c r="BL1074" s="258"/>
      <c r="BM1074" s="258"/>
      <c r="BN1074" s="258"/>
      <c r="BO1074" s="258"/>
      <c r="BP1074" s="258"/>
      <c r="BQ1074" s="258"/>
      <c r="BR1074" s="258"/>
      <c r="BS1074" s="258"/>
      <c r="BT1074" s="258"/>
      <c r="BU1074" s="258"/>
      <c r="BV1074" s="258"/>
      <c r="BW1074" s="258"/>
      <c r="BX1074" s="258"/>
      <c r="BY1074" s="258"/>
      <c r="BZ1074" s="258"/>
      <c r="CA1074" s="258"/>
      <c r="CB1074" s="258"/>
      <c r="CC1074" s="258"/>
      <c r="CD1074" s="13"/>
      <c r="CE1074" s="13"/>
      <c r="CF1074" s="13"/>
    </row>
    <row r="1075" spans="1:159" s="1" customFormat="1" ht="10.5" customHeight="1" thickBot="1" x14ac:dyDescent="0.25">
      <c r="A1075" s="1374"/>
      <c r="B1075" s="1517"/>
      <c r="C1075" s="197"/>
      <c r="D1075" s="166" t="s">
        <v>35</v>
      </c>
      <c r="E1075" s="45" t="e">
        <f>(E1073-E1074)/E1072</f>
        <v>#DIV/0!</v>
      </c>
      <c r="F1075" s="45" t="e">
        <f t="shared" ref="F1075:AB1075" si="397">(F1073-F1074)/F1072</f>
        <v>#DIV/0!</v>
      </c>
      <c r="G1075" s="45" t="e">
        <f t="shared" si="397"/>
        <v>#DIV/0!</v>
      </c>
      <c r="H1075" s="286" t="e">
        <f t="shared" si="397"/>
        <v>#DIV/0!</v>
      </c>
      <c r="I1075" s="45" t="e">
        <f t="shared" si="397"/>
        <v>#DIV/0!</v>
      </c>
      <c r="J1075" s="45" t="e">
        <f t="shared" si="397"/>
        <v>#DIV/0!</v>
      </c>
      <c r="K1075" s="45" t="e">
        <f t="shared" si="397"/>
        <v>#DIV/0!</v>
      </c>
      <c r="L1075" s="45" t="e">
        <f t="shared" si="397"/>
        <v>#DIV/0!</v>
      </c>
      <c r="M1075" s="45" t="e">
        <f t="shared" si="397"/>
        <v>#DIV/0!</v>
      </c>
      <c r="N1075" s="286" t="e">
        <f t="shared" si="397"/>
        <v>#DIV/0!</v>
      </c>
      <c r="O1075" s="45" t="e">
        <f t="shared" si="397"/>
        <v>#DIV/0!</v>
      </c>
      <c r="P1075" s="45" t="e">
        <f t="shared" si="397"/>
        <v>#DIV/0!</v>
      </c>
      <c r="Q1075" s="45" t="e">
        <f t="shared" si="397"/>
        <v>#DIV/0!</v>
      </c>
      <c r="R1075" s="45" t="e">
        <f t="shared" si="397"/>
        <v>#DIV/0!</v>
      </c>
      <c r="S1075" s="45" t="e">
        <f t="shared" si="397"/>
        <v>#DIV/0!</v>
      </c>
      <c r="T1075" s="45" t="e">
        <f t="shared" si="397"/>
        <v>#DIV/0!</v>
      </c>
      <c r="U1075" s="45" t="e">
        <f t="shared" si="397"/>
        <v>#DIV/0!</v>
      </c>
      <c r="V1075" s="286" t="e">
        <f t="shared" si="397"/>
        <v>#DIV/0!</v>
      </c>
      <c r="W1075" s="45" t="e">
        <f t="shared" si="397"/>
        <v>#DIV/0!</v>
      </c>
      <c r="X1075" s="45" t="e">
        <f t="shared" si="397"/>
        <v>#DIV/0!</v>
      </c>
      <c r="Y1075" s="45" t="e">
        <f t="shared" si="397"/>
        <v>#DIV/0!</v>
      </c>
      <c r="Z1075" s="45" t="e">
        <f t="shared" si="397"/>
        <v>#DIV/0!</v>
      </c>
      <c r="AA1075" s="45" t="e">
        <f t="shared" si="397"/>
        <v>#DIV/0!</v>
      </c>
      <c r="AB1075" s="45" t="e">
        <f t="shared" si="397"/>
        <v>#DIV/0!</v>
      </c>
      <c r="AC1075" s="41"/>
      <c r="AD1075" s="43"/>
      <c r="AE1075" s="49"/>
      <c r="AF1075" s="249"/>
      <c r="AG1075" s="249"/>
      <c r="AH1075" s="249"/>
      <c r="AI1075" s="249"/>
      <c r="AJ1075" s="249"/>
      <c r="AK1075" s="249"/>
      <c r="AL1075" s="249"/>
      <c r="AM1075" s="249"/>
      <c r="AN1075" s="249"/>
      <c r="AO1075" s="249"/>
      <c r="AP1075" s="249"/>
      <c r="AQ1075" s="249"/>
      <c r="AR1075" s="249"/>
      <c r="AS1075" s="249"/>
      <c r="AT1075" s="249"/>
      <c r="AU1075" s="249"/>
      <c r="AV1075" s="249"/>
      <c r="AW1075" s="249"/>
      <c r="AX1075" s="249"/>
      <c r="AY1075" s="249"/>
      <c r="AZ1075" s="249"/>
      <c r="BA1075" s="249"/>
      <c r="BB1075" s="249"/>
      <c r="BC1075" s="249"/>
      <c r="BD1075" s="249"/>
      <c r="BE1075" s="249"/>
      <c r="BF1075" s="249"/>
      <c r="BG1075" s="249"/>
      <c r="BH1075" s="249"/>
      <c r="BI1075" s="249"/>
      <c r="BJ1075" s="249"/>
      <c r="BK1075" s="249"/>
      <c r="BL1075" s="249"/>
      <c r="BM1075" s="249"/>
      <c r="BN1075" s="249"/>
      <c r="BO1075" s="249"/>
      <c r="BP1075" s="249"/>
      <c r="BQ1075" s="249"/>
      <c r="BR1075" s="249"/>
      <c r="BS1075" s="249"/>
      <c r="BT1075" s="249"/>
      <c r="BU1075" s="249"/>
      <c r="BV1075" s="249"/>
      <c r="BW1075" s="249"/>
      <c r="BX1075" s="249"/>
      <c r="BY1075" s="121"/>
      <c r="BZ1075" s="121"/>
      <c r="CA1075" s="121"/>
      <c r="CB1075" s="121"/>
      <c r="CC1075" s="121"/>
    </row>
    <row r="1076" spans="1:159" s="1" customFormat="1" ht="10.5" customHeight="1" thickBot="1" x14ac:dyDescent="0.25">
      <c r="A1076" s="380"/>
      <c r="B1076" s="340" t="s">
        <v>112</v>
      </c>
      <c r="C1076" s="846" t="s">
        <v>908</v>
      </c>
      <c r="D1076" s="102" t="s">
        <v>30</v>
      </c>
      <c r="E1076" s="51">
        <v>14.6142</v>
      </c>
      <c r="F1076" s="51">
        <v>14.605600000000001</v>
      </c>
      <c r="G1076" s="51">
        <v>14.6936</v>
      </c>
      <c r="H1076" s="330">
        <v>14.787000000000001</v>
      </c>
      <c r="I1076" s="51">
        <v>14.614000000000001</v>
      </c>
      <c r="J1076" s="51">
        <v>14.763</v>
      </c>
      <c r="K1076" s="51">
        <v>14.617599999999999</v>
      </c>
      <c r="L1076" s="51">
        <v>14.8734</v>
      </c>
      <c r="M1076" s="51">
        <v>14.925000000000001</v>
      </c>
      <c r="N1076" s="330">
        <v>15.0044</v>
      </c>
      <c r="O1076" s="51">
        <v>15.0482</v>
      </c>
      <c r="P1076" s="51">
        <v>14.948399999999999</v>
      </c>
      <c r="Q1076" s="51">
        <v>14.959</v>
      </c>
      <c r="R1076" s="51">
        <v>15.058400000000001</v>
      </c>
      <c r="S1076" s="51">
        <v>14.936400000000001</v>
      </c>
      <c r="T1076" s="51">
        <v>14.8058</v>
      </c>
      <c r="U1076" s="51">
        <v>14.765599999999999</v>
      </c>
      <c r="V1076" s="330">
        <v>14.6958</v>
      </c>
      <c r="W1076" s="51">
        <v>14.827999999999999</v>
      </c>
      <c r="X1076" s="51">
        <v>14.6934</v>
      </c>
      <c r="Y1076" s="51">
        <v>14.687799999999999</v>
      </c>
      <c r="Z1076" s="51">
        <v>14.616199999999999</v>
      </c>
      <c r="AA1076" s="51">
        <v>14.701000000000001</v>
      </c>
      <c r="AB1076" s="51">
        <v>14.911199999999999</v>
      </c>
      <c r="AC1076" s="41">
        <f>SUM(E1076:AB1076)</f>
        <v>355.15300000000002</v>
      </c>
      <c r="AD1076" s="43"/>
      <c r="AE1076" s="49">
        <v>40</v>
      </c>
      <c r="AF1076" s="85"/>
      <c r="AG1076" s="85"/>
      <c r="AH1076" s="85"/>
      <c r="AI1076" s="85"/>
      <c r="AJ1076" s="85"/>
      <c r="AK1076" s="85"/>
      <c r="AL1076" s="85"/>
      <c r="AM1076" s="85"/>
      <c r="AN1076" s="85"/>
      <c r="AO1076" s="85"/>
      <c r="AP1076" s="85"/>
      <c r="AQ1076" s="85"/>
      <c r="AR1076" s="85"/>
      <c r="AS1076" s="85"/>
      <c r="AT1076" s="85"/>
      <c r="AU1076" s="85"/>
      <c r="AV1076" s="85"/>
      <c r="AW1076" s="85"/>
      <c r="AX1076" s="85"/>
      <c r="AY1076" s="85"/>
      <c r="AZ1076" s="85"/>
      <c r="BA1076" s="85"/>
      <c r="BB1076" s="85"/>
      <c r="BC1076" s="85"/>
      <c r="BD1076" s="249"/>
      <c r="BE1076" s="249"/>
      <c r="BF1076" s="249"/>
      <c r="BG1076" s="249"/>
      <c r="BH1076" s="249"/>
      <c r="BI1076" s="249"/>
      <c r="BJ1076" s="249"/>
      <c r="BK1076" s="249"/>
      <c r="BL1076" s="249"/>
      <c r="BM1076" s="249"/>
      <c r="BN1076" s="249"/>
      <c r="BO1076" s="249"/>
      <c r="BP1076" s="249"/>
      <c r="BQ1076" s="249"/>
      <c r="BR1076" s="249"/>
      <c r="BS1076" s="249"/>
      <c r="BT1076" s="249"/>
      <c r="BU1076" s="249"/>
      <c r="BV1076" s="249"/>
      <c r="BW1076" s="249"/>
      <c r="BX1076" s="249"/>
      <c r="BY1076" s="121"/>
      <c r="BZ1076" s="121"/>
      <c r="CA1076" s="121"/>
      <c r="CB1076" s="121"/>
      <c r="CC1076" s="121"/>
    </row>
    <row r="1077" spans="1:159" s="1" customFormat="1" ht="10.5" customHeight="1" x14ac:dyDescent="0.2">
      <c r="A1077" s="1415" t="s">
        <v>50</v>
      </c>
      <c r="B1077" s="1442"/>
      <c r="C1077" s="513"/>
      <c r="D1077" s="726" t="s">
        <v>108</v>
      </c>
      <c r="E1077" s="82">
        <f>E958+E964+E970+E976+E982+E1018+E988+E994+E1012+E1054+E1060+E1066+E1072+E1000+E1024+E1048+E1042+E1036+E1006+E1030</f>
        <v>2.1187169999999997</v>
      </c>
      <c r="F1077" s="82">
        <f t="shared" ref="F1077:AB1077" si="398">F958+F964+F970+F976+F982+F1018+F988+F994+F1012+F1054+F1060+F1066+F1072+F1000+F1024+F1048+F1042+F1036+F1006+F1030</f>
        <v>2.1230609999999999</v>
      </c>
      <c r="G1077" s="82">
        <f t="shared" si="398"/>
        <v>2.124606</v>
      </c>
      <c r="H1077" s="293">
        <f t="shared" si="398"/>
        <v>2.1259770000000002</v>
      </c>
      <c r="I1077" s="82">
        <f t="shared" si="398"/>
        <v>2.137359</v>
      </c>
      <c r="J1077" s="82">
        <f t="shared" si="398"/>
        <v>2.14236</v>
      </c>
      <c r="K1077" s="82">
        <f t="shared" si="398"/>
        <v>2.1597390000000001</v>
      </c>
      <c r="L1077" s="82">
        <f t="shared" si="398"/>
        <v>2.154531</v>
      </c>
      <c r="M1077" s="82">
        <f t="shared" si="398"/>
        <v>2.1860369999999998</v>
      </c>
      <c r="N1077" s="293">
        <f t="shared" si="398"/>
        <v>2.2194419999999999</v>
      </c>
      <c r="O1077" s="82">
        <f t="shared" si="398"/>
        <v>2.2250699999999997</v>
      </c>
      <c r="P1077" s="82">
        <f t="shared" si="398"/>
        <v>2.242572</v>
      </c>
      <c r="Q1077" s="82">
        <f t="shared" si="398"/>
        <v>2.29182</v>
      </c>
      <c r="R1077" s="82">
        <f t="shared" si="398"/>
        <v>2.3082630000000002</v>
      </c>
      <c r="S1077" s="82">
        <f t="shared" si="398"/>
        <v>2.2854299999999999</v>
      </c>
      <c r="T1077" s="82">
        <f t="shared" si="398"/>
        <v>2.250867</v>
      </c>
      <c r="U1077" s="82">
        <f t="shared" si="398"/>
        <v>2.1704309999999998</v>
      </c>
      <c r="V1077" s="293">
        <f t="shared" si="398"/>
        <v>2.1630060000000002</v>
      </c>
      <c r="W1077" s="82">
        <f t="shared" si="398"/>
        <v>2.1686879999999999</v>
      </c>
      <c r="X1077" s="82">
        <f t="shared" si="398"/>
        <v>2.183646</v>
      </c>
      <c r="Y1077" s="82">
        <f t="shared" si="398"/>
        <v>2.161797</v>
      </c>
      <c r="Z1077" s="82">
        <f t="shared" si="398"/>
        <v>2.1410369999999999</v>
      </c>
      <c r="AA1077" s="82">
        <f t="shared" si="398"/>
        <v>2.1572040000000001</v>
      </c>
      <c r="AB1077" s="82">
        <f t="shared" si="398"/>
        <v>2.1407759999999998</v>
      </c>
      <c r="AC1077" s="249"/>
      <c r="AD1077" s="249"/>
      <c r="AE1077" s="249"/>
      <c r="AF1077" s="249"/>
      <c r="AG1077" s="249"/>
      <c r="AH1077" s="249"/>
      <c r="AI1077" s="249"/>
      <c r="AJ1077" s="249"/>
      <c r="AK1077" s="249"/>
      <c r="AL1077" s="249"/>
      <c r="AM1077" s="249"/>
      <c r="AN1077" s="249"/>
      <c r="AO1077" s="249"/>
      <c r="AP1077" s="249"/>
      <c r="AQ1077" s="249"/>
      <c r="AR1077" s="249"/>
      <c r="AS1077" s="249"/>
      <c r="AT1077" s="249"/>
      <c r="AU1077" s="249"/>
      <c r="AV1077" s="249"/>
      <c r="AW1077" s="249"/>
      <c r="AX1077" s="249"/>
      <c r="AY1077" s="249"/>
      <c r="AZ1077" s="249"/>
      <c r="BA1077" s="249"/>
      <c r="BB1077" s="249"/>
      <c r="BC1077" s="249"/>
      <c r="BD1077" s="249"/>
      <c r="BE1077" s="249"/>
      <c r="BF1077" s="249"/>
      <c r="BG1077" s="249"/>
      <c r="BH1077" s="249"/>
      <c r="BI1077" s="249"/>
      <c r="BJ1077" s="249"/>
      <c r="BK1077" s="249"/>
      <c r="BL1077" s="249"/>
      <c r="BM1077" s="249"/>
      <c r="BN1077" s="249"/>
      <c r="BO1077" s="249"/>
      <c r="BP1077" s="249"/>
      <c r="BQ1077" s="249"/>
      <c r="BR1077" s="249"/>
      <c r="BS1077" s="249"/>
      <c r="BT1077" s="249"/>
      <c r="BU1077" s="249"/>
      <c r="BV1077" s="249"/>
      <c r="BW1077" s="249"/>
      <c r="BX1077" s="249"/>
      <c r="BY1077" s="121"/>
      <c r="BZ1077" s="121"/>
      <c r="CA1077" s="121"/>
      <c r="CB1077" s="121"/>
      <c r="CC1077" s="121"/>
    </row>
    <row r="1078" spans="1:159" s="1" customFormat="1" ht="10.5" customHeight="1" x14ac:dyDescent="0.2">
      <c r="A1078" s="1373"/>
      <c r="B1078" s="1376"/>
      <c r="C1078" s="1237"/>
      <c r="D1078" s="723" t="s">
        <v>906</v>
      </c>
      <c r="E1078" s="1232">
        <f t="shared" ref="E1078:AB1078" si="399">E959+E965+E971+E977+E983+E1019+E989+E995+E1013+E1055+E1061+E1067+E1073+E1001+E1025+E1049+E1043+E1037+E1007+E1031</f>
        <v>1.068417</v>
      </c>
      <c r="F1078" s="1232">
        <f t="shared" si="399"/>
        <v>1.070808</v>
      </c>
      <c r="G1078" s="1232">
        <f t="shared" si="399"/>
        <v>1.0759079999999999</v>
      </c>
      <c r="H1078" s="1233">
        <f t="shared" si="399"/>
        <v>1.079682</v>
      </c>
      <c r="I1078" s="1232">
        <f t="shared" si="399"/>
        <v>1.071798</v>
      </c>
      <c r="J1078" s="1232">
        <f t="shared" si="399"/>
        <v>1.072503</v>
      </c>
      <c r="K1078" s="1232">
        <f t="shared" si="399"/>
        <v>1.079358</v>
      </c>
      <c r="L1078" s="1232">
        <f t="shared" si="399"/>
        <v>1.0922879999999999</v>
      </c>
      <c r="M1078" s="1232">
        <f t="shared" si="399"/>
        <v>1.1017860000000002</v>
      </c>
      <c r="N1078" s="1233">
        <f t="shared" si="399"/>
        <v>1.116657</v>
      </c>
      <c r="O1078" s="1232">
        <f t="shared" si="399"/>
        <v>1.122366</v>
      </c>
      <c r="P1078" s="1232">
        <f t="shared" si="399"/>
        <v>1.1284110000000001</v>
      </c>
      <c r="Q1078" s="1232">
        <f t="shared" si="399"/>
        <v>1.153815</v>
      </c>
      <c r="R1078" s="1232">
        <f t="shared" si="399"/>
        <v>1.135332</v>
      </c>
      <c r="S1078" s="1232">
        <f t="shared" si="399"/>
        <v>1.1233649999999999</v>
      </c>
      <c r="T1078" s="1232">
        <f t="shared" si="399"/>
        <v>1.1154539999999999</v>
      </c>
      <c r="U1078" s="1232">
        <f t="shared" si="399"/>
        <v>1.08582</v>
      </c>
      <c r="V1078" s="1233">
        <f t="shared" si="399"/>
        <v>1.0918049999999999</v>
      </c>
      <c r="W1078" s="1232">
        <f t="shared" si="399"/>
        <v>1.0926149999999999</v>
      </c>
      <c r="X1078" s="1232">
        <f t="shared" si="399"/>
        <v>1.092123</v>
      </c>
      <c r="Y1078" s="1232">
        <f t="shared" si="399"/>
        <v>1.08117</v>
      </c>
      <c r="Z1078" s="1232">
        <f t="shared" si="399"/>
        <v>1.071024</v>
      </c>
      <c r="AA1078" s="1232">
        <f t="shared" si="399"/>
        <v>1.075491</v>
      </c>
      <c r="AB1078" s="1232">
        <f t="shared" si="399"/>
        <v>1.0858110000000001</v>
      </c>
      <c r="AC1078" s="249"/>
      <c r="AD1078" s="249"/>
      <c r="AE1078" s="249"/>
      <c r="AF1078" s="249"/>
      <c r="AG1078" s="249"/>
      <c r="AH1078" s="249"/>
      <c r="AI1078" s="249"/>
      <c r="AJ1078" s="249"/>
      <c r="AK1078" s="249"/>
      <c r="AL1078" s="249"/>
      <c r="AM1078" s="249"/>
      <c r="AN1078" s="249"/>
      <c r="AO1078" s="249"/>
      <c r="AP1078" s="249"/>
      <c r="AQ1078" s="249"/>
      <c r="AR1078" s="249"/>
      <c r="AS1078" s="249"/>
      <c r="AT1078" s="249"/>
      <c r="AU1078" s="249"/>
      <c r="AV1078" s="249"/>
      <c r="AW1078" s="249"/>
      <c r="AX1078" s="249"/>
      <c r="AY1078" s="249"/>
      <c r="AZ1078" s="249"/>
      <c r="BA1078" s="249"/>
      <c r="BB1078" s="249"/>
      <c r="BC1078" s="249"/>
      <c r="BD1078" s="249"/>
      <c r="BE1078" s="249"/>
      <c r="BF1078" s="249"/>
      <c r="BG1078" s="249"/>
      <c r="BH1078" s="249"/>
      <c r="BI1078" s="249"/>
      <c r="BJ1078" s="249"/>
      <c r="BK1078" s="249"/>
      <c r="BL1078" s="249"/>
      <c r="BM1078" s="249"/>
      <c r="BN1078" s="249"/>
      <c r="BO1078" s="249"/>
      <c r="BP1078" s="249"/>
      <c r="BQ1078" s="249"/>
      <c r="BR1078" s="249"/>
      <c r="BS1078" s="249"/>
      <c r="BT1078" s="249"/>
      <c r="BU1078" s="249"/>
      <c r="BV1078" s="249"/>
      <c r="BW1078" s="249"/>
      <c r="BX1078" s="249"/>
      <c r="BY1078" s="121"/>
      <c r="BZ1078" s="121"/>
      <c r="CA1078" s="121"/>
      <c r="CB1078" s="121"/>
      <c r="CC1078" s="121"/>
    </row>
    <row r="1079" spans="1:159" s="1" customFormat="1" ht="10.5" customHeight="1" thickBot="1" x14ac:dyDescent="0.25">
      <c r="A1079" s="1441"/>
      <c r="B1079" s="1445"/>
      <c r="C1079" s="514"/>
      <c r="D1079" s="166" t="s">
        <v>907</v>
      </c>
      <c r="E1079" s="84">
        <f t="shared" ref="E1079:AB1079" si="400">E960+E966+E972+E978+E984+E1020+E990+E996+E1014+E1056+E1062+E1068+E1074+E1002+E1026+E1050+E1044+E1038+E1008+E1032</f>
        <v>7.3920000000000001E-3</v>
      </c>
      <c r="F1079" s="84">
        <f t="shared" si="400"/>
        <v>7.437E-3</v>
      </c>
      <c r="G1079" s="84">
        <f t="shared" si="400"/>
        <v>7.4640000000000001E-3</v>
      </c>
      <c r="H1079" s="281">
        <f t="shared" si="400"/>
        <v>7.536000000000001E-3</v>
      </c>
      <c r="I1079" s="84">
        <f t="shared" si="400"/>
        <v>7.4579999999999994E-3</v>
      </c>
      <c r="J1079" s="84">
        <f t="shared" si="400"/>
        <v>7.5149999999999991E-3</v>
      </c>
      <c r="K1079" s="84">
        <f t="shared" si="400"/>
        <v>7.4519999999999994E-3</v>
      </c>
      <c r="L1079" s="84">
        <f t="shared" si="400"/>
        <v>7.5720000000000006E-3</v>
      </c>
      <c r="M1079" s="84">
        <f t="shared" si="400"/>
        <v>7.6230000000000004E-3</v>
      </c>
      <c r="N1079" s="281">
        <f t="shared" si="400"/>
        <v>7.5810000000000001E-3</v>
      </c>
      <c r="O1079" s="84">
        <f t="shared" si="400"/>
        <v>7.8989999999999998E-3</v>
      </c>
      <c r="P1079" s="84">
        <f t="shared" si="400"/>
        <v>8.3340000000000011E-3</v>
      </c>
      <c r="Q1079" s="84">
        <f t="shared" si="400"/>
        <v>8.3610000000000004E-3</v>
      </c>
      <c r="R1079" s="84">
        <f t="shared" si="400"/>
        <v>8.3219999999999995E-3</v>
      </c>
      <c r="S1079" s="84">
        <f t="shared" si="400"/>
        <v>8.7209999999999996E-3</v>
      </c>
      <c r="T1079" s="84">
        <f t="shared" si="400"/>
        <v>8.7720000000000003E-3</v>
      </c>
      <c r="U1079" s="84">
        <f t="shared" si="400"/>
        <v>8.5319999999999997E-3</v>
      </c>
      <c r="V1079" s="281">
        <f t="shared" si="400"/>
        <v>8.4119999999999993E-3</v>
      </c>
      <c r="W1079" s="84">
        <f t="shared" si="400"/>
        <v>8.3550000000000013E-3</v>
      </c>
      <c r="X1079" s="84">
        <f t="shared" si="400"/>
        <v>8.5800000000000008E-3</v>
      </c>
      <c r="Y1079" s="84">
        <f t="shared" si="400"/>
        <v>8.3400000000000002E-3</v>
      </c>
      <c r="Z1079" s="84">
        <f t="shared" si="400"/>
        <v>8.180999999999999E-3</v>
      </c>
      <c r="AA1079" s="84">
        <f t="shared" si="400"/>
        <v>7.6740000000000003E-3</v>
      </c>
      <c r="AB1079" s="84">
        <f t="shared" si="400"/>
        <v>7.7280000000000005E-3</v>
      </c>
      <c r="AC1079" s="249"/>
      <c r="AD1079" s="249"/>
      <c r="AE1079" s="249"/>
      <c r="AF1079" s="249"/>
      <c r="AG1079" s="249"/>
      <c r="AH1079" s="249"/>
      <c r="AI1079" s="249"/>
      <c r="AJ1079" s="249"/>
      <c r="AK1079" s="249"/>
      <c r="AL1079" s="249"/>
      <c r="AM1079" s="249"/>
      <c r="AN1079" s="249"/>
      <c r="AO1079" s="249"/>
      <c r="AP1079" s="249"/>
      <c r="AQ1079" s="249"/>
      <c r="AR1079" s="249"/>
      <c r="AS1079" s="249"/>
      <c r="AT1079" s="249"/>
      <c r="AU1079" s="249"/>
      <c r="AV1079" s="249"/>
      <c r="AW1079" s="249"/>
      <c r="AX1079" s="249"/>
      <c r="AY1079" s="249"/>
      <c r="AZ1079" s="249"/>
      <c r="BA1079" s="249"/>
      <c r="BB1079" s="249"/>
      <c r="BC1079" s="249"/>
      <c r="BD1079" s="249"/>
      <c r="BE1079" s="249"/>
      <c r="BF1079" s="249"/>
      <c r="BG1079" s="249"/>
      <c r="BH1079" s="249"/>
      <c r="BI1079" s="249"/>
      <c r="BJ1079" s="249"/>
      <c r="BK1079" s="249"/>
      <c r="BL1079" s="249"/>
      <c r="BM1079" s="249"/>
      <c r="BN1079" s="249"/>
      <c r="BO1079" s="249"/>
      <c r="BP1079" s="249"/>
      <c r="BQ1079" s="249"/>
      <c r="BR1079" s="249"/>
      <c r="BS1079" s="249"/>
      <c r="BT1079" s="249"/>
      <c r="BU1079" s="249"/>
      <c r="BV1079" s="249"/>
      <c r="BW1079" s="249"/>
      <c r="BX1079" s="249"/>
      <c r="BY1079" s="121"/>
      <c r="BZ1079" s="121"/>
      <c r="CA1079" s="121"/>
      <c r="CB1079" s="121"/>
      <c r="CC1079" s="121"/>
    </row>
    <row r="1080" spans="1:159" s="25" customFormat="1" ht="10.5" customHeight="1" x14ac:dyDescent="0.2">
      <c r="A1080" s="1411" t="s">
        <v>507</v>
      </c>
      <c r="B1080" s="1476"/>
      <c r="C1080" s="520"/>
      <c r="D1080" s="1026" t="s">
        <v>442</v>
      </c>
      <c r="E1080" s="46">
        <f t="shared" ref="E1080:AB1080" si="401">(((E940+E946)-E1077)/(E940+E946))*100</f>
        <v>1.120211693548387</v>
      </c>
      <c r="F1080" s="46">
        <f t="shared" si="401"/>
        <v>1.1267869317864376</v>
      </c>
      <c r="G1080" s="46">
        <f t="shared" si="401"/>
        <v>1.1410209163902827</v>
      </c>
      <c r="H1080" s="278">
        <f t="shared" si="401"/>
        <v>1.1136693458361058</v>
      </c>
      <c r="I1080" s="47">
        <f t="shared" si="401"/>
        <v>1.117412255865343</v>
      </c>
      <c r="J1080" s="46">
        <f t="shared" si="401"/>
        <v>1.1363258796557685</v>
      </c>
      <c r="K1080" s="46">
        <f t="shared" si="401"/>
        <v>1.0053298571004148</v>
      </c>
      <c r="L1080" s="46">
        <f t="shared" si="401"/>
        <v>1.0710074495283555</v>
      </c>
      <c r="M1080" s="46">
        <f t="shared" si="401"/>
        <v>1.1118620330260944</v>
      </c>
      <c r="N1080" s="278">
        <f t="shared" si="401"/>
        <v>1.0636989012635056</v>
      </c>
      <c r="O1080" s="46">
        <f t="shared" si="401"/>
        <v>0.99394502466843626</v>
      </c>
      <c r="P1080" s="46">
        <f t="shared" si="401"/>
        <v>1.0111764394300611</v>
      </c>
      <c r="Q1080" s="46">
        <f t="shared" si="401"/>
        <v>1.0173725563364278</v>
      </c>
      <c r="R1080" s="46">
        <f t="shared" si="401"/>
        <v>1.0090522653821572</v>
      </c>
      <c r="S1080" s="46">
        <f t="shared" si="401"/>
        <v>1.081107752396977</v>
      </c>
      <c r="T1080" s="46">
        <f t="shared" si="401"/>
        <v>1.1508200004215956</v>
      </c>
      <c r="U1080" s="46">
        <f t="shared" si="401"/>
        <v>1.1124688361107526</v>
      </c>
      <c r="V1080" s="278">
        <f t="shared" si="401"/>
        <v>1.1068865626440014</v>
      </c>
      <c r="W1080" s="46">
        <f t="shared" si="401"/>
        <v>1.1270133053221223</v>
      </c>
      <c r="X1080" s="46">
        <f t="shared" si="401"/>
        <v>1.1363018982734208</v>
      </c>
      <c r="Y1080" s="46">
        <f t="shared" si="401"/>
        <v>1.1003052362286876</v>
      </c>
      <c r="Z1080" s="46">
        <f t="shared" si="401"/>
        <v>1.1612544040417387</v>
      </c>
      <c r="AA1080" s="46">
        <f t="shared" si="401"/>
        <v>1.1280511280511214</v>
      </c>
      <c r="AB1080" s="46">
        <f t="shared" si="401"/>
        <v>1.0779518914063388</v>
      </c>
      <c r="AC1080" s="279"/>
      <c r="AD1080" s="249"/>
      <c r="AE1080" s="249"/>
      <c r="AF1080" s="432"/>
      <c r="AG1080" s="432"/>
      <c r="AH1080" s="432"/>
      <c r="AI1080" s="432"/>
      <c r="AJ1080" s="432"/>
      <c r="AK1080" s="432"/>
      <c r="AL1080" s="432"/>
      <c r="AM1080" s="432"/>
      <c r="AN1080" s="432"/>
      <c r="AO1080" s="432"/>
      <c r="AP1080" s="432"/>
      <c r="AQ1080" s="432"/>
      <c r="AR1080" s="432"/>
      <c r="AS1080" s="432"/>
      <c r="AT1080" s="432"/>
      <c r="AU1080" s="432"/>
      <c r="AV1080" s="432"/>
      <c r="AW1080" s="432"/>
      <c r="AX1080" s="432"/>
      <c r="AY1080" s="432"/>
      <c r="AZ1080" s="432"/>
      <c r="BA1080" s="432"/>
      <c r="BB1080" s="432"/>
      <c r="BC1080" s="432"/>
      <c r="BD1080" s="249"/>
      <c r="BE1080" s="249"/>
      <c r="BF1080" s="249"/>
      <c r="BG1080" s="249"/>
      <c r="BH1080" s="249"/>
      <c r="BI1080" s="249"/>
      <c r="BJ1080" s="249"/>
      <c r="BK1080" s="249"/>
      <c r="BL1080" s="249"/>
      <c r="BM1080" s="249"/>
      <c r="BN1080" s="249"/>
      <c r="BO1080" s="249"/>
      <c r="BP1080" s="249"/>
      <c r="BQ1080" s="249"/>
      <c r="BR1080" s="249"/>
      <c r="BS1080" s="249"/>
      <c r="BT1080" s="249"/>
      <c r="BU1080" s="249"/>
      <c r="BV1080" s="249"/>
      <c r="BW1080" s="249"/>
      <c r="BX1080" s="249"/>
      <c r="BY1080" s="121"/>
      <c r="BZ1080" s="121"/>
      <c r="CA1080" s="121"/>
      <c r="CB1080" s="121"/>
      <c r="CC1080" s="121"/>
      <c r="CD1080" s="1"/>
      <c r="CE1080" s="1"/>
      <c r="CF1080" s="1"/>
      <c r="CG1080" s="1"/>
      <c r="CH1080" s="1"/>
      <c r="CI1080" s="1"/>
      <c r="CJ1080" s="1"/>
      <c r="CK1080" s="1"/>
      <c r="CL1080" s="1"/>
      <c r="CM1080" s="1"/>
      <c r="CN1080" s="1"/>
      <c r="CO1080" s="1"/>
      <c r="CP1080" s="1"/>
      <c r="CQ1080" s="1"/>
      <c r="CR1080" s="1"/>
      <c r="CS1080" s="1"/>
      <c r="CT1080" s="1"/>
      <c r="CU1080" s="1"/>
      <c r="CV1080" s="1"/>
      <c r="CW1080" s="1"/>
      <c r="CX1080" s="1"/>
      <c r="CY1080" s="1"/>
      <c r="CZ1080" s="1"/>
      <c r="DA1080" s="1"/>
      <c r="DB1080" s="1"/>
      <c r="DC1080" s="1"/>
      <c r="DD1080" s="1"/>
      <c r="DE1080" s="1"/>
      <c r="DF1080" s="1"/>
      <c r="DG1080" s="1"/>
      <c r="DH1080" s="1"/>
      <c r="DI1080" s="1"/>
      <c r="DJ1080" s="1"/>
      <c r="DK1080" s="1"/>
      <c r="DL1080" s="1"/>
      <c r="DM1080" s="1"/>
      <c r="DN1080" s="1"/>
      <c r="DO1080" s="1"/>
      <c r="DP1080" s="1"/>
      <c r="DQ1080" s="1"/>
      <c r="DR1080" s="1"/>
      <c r="DS1080" s="2"/>
      <c r="DT1080" s="2"/>
      <c r="DU1080" s="2"/>
      <c r="DV1080" s="2"/>
      <c r="DW1080" s="2"/>
      <c r="DX1080" s="2"/>
      <c r="DY1080" s="2"/>
      <c r="DZ1080" s="2"/>
      <c r="EA1080" s="2"/>
      <c r="EB1080" s="2"/>
      <c r="EC1080" s="2"/>
      <c r="ED1080" s="2"/>
      <c r="EE1080" s="2"/>
      <c r="EF1080" s="2"/>
      <c r="EG1080" s="2"/>
      <c r="EH1080" s="2"/>
      <c r="EI1080" s="2"/>
      <c r="EJ1080" s="2"/>
      <c r="EK1080" s="2"/>
      <c r="EL1080" s="2"/>
      <c r="EM1080" s="2"/>
      <c r="EN1080" s="2"/>
      <c r="EO1080" s="2"/>
      <c r="EP1080" s="2"/>
      <c r="EQ1080" s="2"/>
      <c r="ER1080" s="2"/>
      <c r="ES1080" s="2"/>
      <c r="ET1080" s="2"/>
      <c r="EU1080" s="2"/>
      <c r="EV1080" s="2"/>
      <c r="EW1080" s="2"/>
      <c r="EX1080" s="2"/>
      <c r="EY1080" s="2"/>
      <c r="EZ1080" s="2"/>
      <c r="FA1080" s="2"/>
      <c r="FB1080" s="2"/>
      <c r="FC1080" s="2"/>
    </row>
    <row r="1081" spans="1:159" s="25" customFormat="1" ht="10.5" customHeight="1" thickBot="1" x14ac:dyDescent="0.25">
      <c r="A1081" s="1509"/>
      <c r="B1081" s="1510"/>
      <c r="C1081" s="528"/>
      <c r="D1081" s="1028" t="s">
        <v>443</v>
      </c>
      <c r="E1081" s="169">
        <f t="shared" ref="E1081:AB1081" si="402">((E1079+E941+E947-E942-E948-E1078)/(E1079+E941+E947))*100</f>
        <v>-6.4907066309444055</v>
      </c>
      <c r="F1081" s="169">
        <f t="shared" si="402"/>
        <v>-6.4720990099600595</v>
      </c>
      <c r="G1081" s="169">
        <f t="shared" si="402"/>
        <v>-6.442919555513317</v>
      </c>
      <c r="H1081" s="292">
        <f t="shared" si="402"/>
        <v>-6.4296529371406947</v>
      </c>
      <c r="I1081" s="169">
        <f t="shared" si="402"/>
        <v>-6.4996929607526361</v>
      </c>
      <c r="J1081" s="169">
        <f t="shared" si="402"/>
        <v>-6.4418739672189682</v>
      </c>
      <c r="K1081" s="169">
        <f t="shared" si="402"/>
        <v>-6.4896702776298003</v>
      </c>
      <c r="L1081" s="169">
        <f t="shared" si="402"/>
        <v>-6.3401754734394853</v>
      </c>
      <c r="M1081" s="169">
        <f t="shared" si="402"/>
        <v>-6.1656447924887194</v>
      </c>
      <c r="N1081" s="292">
        <f t="shared" si="402"/>
        <v>-5.9634868804996835</v>
      </c>
      <c r="O1081" s="169">
        <f t="shared" si="402"/>
        <v>-6.0385412267549414</v>
      </c>
      <c r="P1081" s="169">
        <f t="shared" si="402"/>
        <v>-6.0897598619079014</v>
      </c>
      <c r="Q1081" s="169">
        <f t="shared" si="402"/>
        <v>-5.8949049408719842</v>
      </c>
      <c r="R1081" s="169">
        <f t="shared" si="402"/>
        <v>-5.9811922057991591</v>
      </c>
      <c r="S1081" s="169">
        <f t="shared" si="402"/>
        <v>-6.0866190140266436</v>
      </c>
      <c r="T1081" s="169">
        <f t="shared" si="402"/>
        <v>-6.1209229047983298</v>
      </c>
      <c r="U1081" s="169">
        <f t="shared" si="402"/>
        <v>-6.3791015647962066</v>
      </c>
      <c r="V1081" s="292">
        <f t="shared" si="402"/>
        <v>-6.2807363883794611</v>
      </c>
      <c r="W1081" s="169">
        <f t="shared" si="402"/>
        <v>-6.27609812750039</v>
      </c>
      <c r="X1081" s="169">
        <f t="shared" si="402"/>
        <v>-6.3390196880294365</v>
      </c>
      <c r="Y1081" s="169">
        <f t="shared" si="402"/>
        <v>-6.4390941202877912</v>
      </c>
      <c r="Z1081" s="169">
        <f t="shared" si="402"/>
        <v>-6.3235797781252279</v>
      </c>
      <c r="AA1081" s="169">
        <f t="shared" si="402"/>
        <v>-6.3871396606266231</v>
      </c>
      <c r="AB1081" s="169">
        <f t="shared" si="402"/>
        <v>-6.3794704789672956</v>
      </c>
      <c r="AC1081" s="279"/>
      <c r="AD1081" s="249"/>
      <c r="AE1081" s="249"/>
      <c r="AF1081" s="432"/>
      <c r="AG1081" s="432"/>
      <c r="AH1081" s="432"/>
      <c r="AI1081" s="432"/>
      <c r="AJ1081" s="432"/>
      <c r="AK1081" s="432"/>
      <c r="AL1081" s="432"/>
      <c r="AM1081" s="432"/>
      <c r="AN1081" s="432"/>
      <c r="AO1081" s="432"/>
      <c r="AP1081" s="432"/>
      <c r="AQ1081" s="432"/>
      <c r="AR1081" s="432"/>
      <c r="AS1081" s="432"/>
      <c r="AT1081" s="432"/>
      <c r="AU1081" s="432"/>
      <c r="AV1081" s="432"/>
      <c r="AW1081" s="432"/>
      <c r="AX1081" s="432"/>
      <c r="AY1081" s="432"/>
      <c r="AZ1081" s="432"/>
      <c r="BA1081" s="432"/>
      <c r="BB1081" s="432"/>
      <c r="BC1081" s="432"/>
      <c r="BD1081" s="249"/>
      <c r="BE1081" s="249"/>
      <c r="BF1081" s="249"/>
      <c r="BG1081" s="249"/>
      <c r="BH1081" s="249"/>
      <c r="BI1081" s="249"/>
      <c r="BJ1081" s="249"/>
      <c r="BK1081" s="249"/>
      <c r="BL1081" s="249"/>
      <c r="BM1081" s="249"/>
      <c r="BN1081" s="249"/>
      <c r="BO1081" s="249"/>
      <c r="BP1081" s="249"/>
      <c r="BQ1081" s="249"/>
      <c r="BR1081" s="249"/>
      <c r="BS1081" s="249"/>
      <c r="BT1081" s="249"/>
      <c r="BU1081" s="249"/>
      <c r="BV1081" s="249"/>
      <c r="BW1081" s="249"/>
      <c r="BX1081" s="249"/>
      <c r="BY1081" s="121"/>
      <c r="BZ1081" s="121"/>
      <c r="CA1081" s="121"/>
      <c r="CB1081" s="121"/>
      <c r="CC1081" s="121"/>
      <c r="CD1081" s="1"/>
      <c r="CE1081" s="1"/>
      <c r="CF1081" s="1"/>
      <c r="CG1081" s="1"/>
      <c r="CH1081" s="1"/>
      <c r="CI1081" s="1"/>
      <c r="CJ1081" s="1"/>
      <c r="CK1081" s="1"/>
      <c r="CL1081" s="1"/>
      <c r="CM1081" s="1"/>
      <c r="CN1081" s="1"/>
      <c r="CO1081" s="1"/>
      <c r="CP1081" s="1"/>
      <c r="CQ1081" s="1"/>
      <c r="CR1081" s="1"/>
      <c r="CS1081" s="1"/>
      <c r="CT1081" s="1"/>
      <c r="CU1081" s="1"/>
      <c r="CV1081" s="1"/>
      <c r="CW1081" s="1"/>
      <c r="CX1081" s="1"/>
      <c r="CY1081" s="1"/>
      <c r="CZ1081" s="1"/>
      <c r="DA1081" s="1"/>
      <c r="DB1081" s="1"/>
      <c r="DC1081" s="1"/>
      <c r="DD1081" s="1"/>
      <c r="DE1081" s="1"/>
      <c r="DF1081" s="1"/>
      <c r="DG1081" s="1"/>
      <c r="DH1081" s="1"/>
      <c r="DI1081" s="1"/>
      <c r="DJ1081" s="1"/>
      <c r="DK1081" s="1"/>
      <c r="DL1081" s="1"/>
      <c r="DM1081" s="1"/>
      <c r="DN1081" s="1"/>
      <c r="DO1081" s="1"/>
      <c r="DP1081" s="1"/>
      <c r="DQ1081" s="1"/>
      <c r="DR1081" s="1"/>
      <c r="DS1081" s="2"/>
      <c r="DT1081" s="2"/>
      <c r="DU1081" s="2"/>
      <c r="DV1081" s="2"/>
      <c r="DW1081" s="2"/>
      <c r="DX1081" s="2"/>
      <c r="DY1081" s="2"/>
      <c r="DZ1081" s="2"/>
      <c r="EA1081" s="2"/>
      <c r="EB1081" s="2"/>
      <c r="EC1081" s="2"/>
      <c r="ED1081" s="2"/>
      <c r="EE1081" s="2"/>
      <c r="EF1081" s="2"/>
      <c r="EG1081" s="2"/>
      <c r="EH1081" s="2"/>
      <c r="EI1081" s="2"/>
      <c r="EJ1081" s="2"/>
      <c r="EK1081" s="2"/>
      <c r="EL1081" s="2"/>
      <c r="EM1081" s="2"/>
      <c r="EN1081" s="2"/>
      <c r="EO1081" s="2"/>
      <c r="EP1081" s="2"/>
      <c r="EQ1081" s="2"/>
      <c r="ER1081" s="2"/>
      <c r="ES1081" s="2"/>
      <c r="ET1081" s="2"/>
      <c r="EU1081" s="2"/>
      <c r="EV1081" s="2"/>
      <c r="EW1081" s="2"/>
      <c r="EX1081" s="2"/>
      <c r="EY1081" s="2"/>
      <c r="EZ1081" s="2"/>
      <c r="FA1081" s="2"/>
      <c r="FB1081" s="2"/>
      <c r="FC1081" s="2"/>
    </row>
    <row r="1082" spans="1:159" s="5" customFormat="1" ht="10.5" customHeight="1" x14ac:dyDescent="0.2">
      <c r="A1082" s="1428" t="s">
        <v>52</v>
      </c>
      <c r="B1082" s="1429"/>
      <c r="C1082" s="502"/>
      <c r="D1082" s="32" t="s">
        <v>108</v>
      </c>
      <c r="E1082" s="90">
        <f>E940+E946-E1077</f>
        <v>2.4002999999999997E-2</v>
      </c>
      <c r="F1082" s="90">
        <f t="shared" ref="F1082:AB1082" si="403">F940+F946-F1077</f>
        <v>2.4195000000000189E-2</v>
      </c>
      <c r="G1082" s="90">
        <f t="shared" si="403"/>
        <v>2.4522000000000155E-2</v>
      </c>
      <c r="H1082" s="300">
        <f t="shared" si="403"/>
        <v>2.3942999999999603E-2</v>
      </c>
      <c r="I1082" s="90">
        <f t="shared" si="403"/>
        <v>2.4153000000000091E-2</v>
      </c>
      <c r="J1082" s="90">
        <f t="shared" si="403"/>
        <v>2.4623999999999757E-2</v>
      </c>
      <c r="K1082" s="90">
        <f t="shared" si="403"/>
        <v>2.1932999999999758E-2</v>
      </c>
      <c r="L1082" s="90">
        <f t="shared" si="403"/>
        <v>2.3325000000000262E-2</v>
      </c>
      <c r="M1082" s="90">
        <f t="shared" si="403"/>
        <v>2.4579000000000129E-2</v>
      </c>
      <c r="N1082" s="300">
        <f t="shared" si="403"/>
        <v>2.3862000000000272E-2</v>
      </c>
      <c r="O1082" s="90">
        <f t="shared" si="403"/>
        <v>2.2338000000000413E-2</v>
      </c>
      <c r="P1082" s="90">
        <f t="shared" si="403"/>
        <v>2.290800000000015E-2</v>
      </c>
      <c r="Q1082" s="90">
        <f t="shared" si="403"/>
        <v>2.3556000000000132E-2</v>
      </c>
      <c r="R1082" s="90">
        <f t="shared" si="403"/>
        <v>2.3528999999999911E-2</v>
      </c>
      <c r="S1082" s="90">
        <f t="shared" si="403"/>
        <v>2.4977999999999945E-2</v>
      </c>
      <c r="T1082" s="90">
        <f t="shared" si="403"/>
        <v>2.6205000000000034E-2</v>
      </c>
      <c r="U1082" s="90">
        <f t="shared" si="403"/>
        <v>2.4417000000000133E-2</v>
      </c>
      <c r="V1082" s="300">
        <f t="shared" si="403"/>
        <v>2.4209999999999621E-2</v>
      </c>
      <c r="W1082" s="90">
        <f t="shared" si="403"/>
        <v>2.4719999999999853E-2</v>
      </c>
      <c r="X1082" s="90">
        <f t="shared" si="403"/>
        <v>2.5098000000000287E-2</v>
      </c>
      <c r="Y1082" s="90">
        <f t="shared" si="403"/>
        <v>2.4051000000000045E-2</v>
      </c>
      <c r="Z1082" s="90">
        <f t="shared" si="403"/>
        <v>2.5154999999999816E-2</v>
      </c>
      <c r="AA1082" s="90">
        <f t="shared" si="403"/>
        <v>2.4611999999999856E-2</v>
      </c>
      <c r="AB1082" s="90">
        <f t="shared" si="403"/>
        <v>2.3328000000000237E-2</v>
      </c>
      <c r="AC1082" s="282"/>
      <c r="AD1082" s="282"/>
      <c r="AE1082" s="282"/>
      <c r="AF1082" s="282"/>
      <c r="AG1082" s="282"/>
      <c r="AH1082" s="282"/>
      <c r="AI1082" s="282"/>
      <c r="AJ1082" s="282"/>
      <c r="AK1082" s="282"/>
      <c r="AL1082" s="282"/>
      <c r="AM1082" s="282"/>
      <c r="AN1082" s="282"/>
      <c r="AO1082" s="282"/>
      <c r="AP1082" s="282"/>
      <c r="AQ1082" s="282"/>
      <c r="AR1082" s="282"/>
      <c r="AS1082" s="282"/>
      <c r="AT1082" s="282"/>
      <c r="AU1082" s="282"/>
      <c r="AV1082" s="282"/>
      <c r="AW1082" s="282"/>
      <c r="AX1082" s="282"/>
      <c r="AY1082" s="282"/>
      <c r="AZ1082" s="282"/>
      <c r="BA1082" s="282"/>
      <c r="BB1082" s="282"/>
      <c r="BC1082" s="282"/>
      <c r="BD1082" s="282"/>
      <c r="BE1082" s="282"/>
      <c r="BF1082" s="282"/>
      <c r="BG1082" s="282"/>
      <c r="BH1082" s="282"/>
      <c r="BI1082" s="282"/>
      <c r="BJ1082" s="282"/>
      <c r="BK1082" s="282"/>
      <c r="BL1082" s="282"/>
      <c r="BM1082" s="282"/>
      <c r="BN1082" s="282"/>
      <c r="BO1082" s="282"/>
      <c r="BP1082" s="282"/>
      <c r="BQ1082" s="282"/>
      <c r="BR1082" s="282"/>
      <c r="BS1082" s="282"/>
      <c r="BT1082" s="282"/>
      <c r="BU1082" s="282"/>
      <c r="BV1082" s="282"/>
      <c r="BW1082" s="282"/>
      <c r="BX1082" s="282"/>
      <c r="BY1082" s="99"/>
      <c r="BZ1082" s="99"/>
      <c r="CA1082" s="99"/>
      <c r="CB1082" s="99"/>
      <c r="CC1082" s="99"/>
    </row>
    <row r="1083" spans="1:159" s="5" customFormat="1" ht="10.5" customHeight="1" thickBot="1" x14ac:dyDescent="0.25">
      <c r="A1083" s="1430"/>
      <c r="B1083" s="1431"/>
      <c r="C1083" s="503"/>
      <c r="D1083" s="34" t="s">
        <v>109</v>
      </c>
      <c r="E1083" s="93">
        <f>E1079+E941+E947-E942-E948-E1078</f>
        <v>-6.5120999999999984E-2</v>
      </c>
      <c r="F1083" s="93">
        <f t="shared" ref="F1083:AB1083" si="404">F1079+F941+F947-F942-F948-F1078</f>
        <v>-6.509100000000001E-2</v>
      </c>
      <c r="G1083" s="93">
        <f t="shared" si="404"/>
        <v>-6.5123999999999738E-2</v>
      </c>
      <c r="H1083" s="301">
        <f t="shared" si="404"/>
        <v>-6.5226000000000006E-2</v>
      </c>
      <c r="I1083" s="93">
        <f t="shared" si="404"/>
        <v>-6.5412000000000026E-2</v>
      </c>
      <c r="J1083" s="93">
        <f t="shared" si="404"/>
        <v>-6.4907999999999966E-2</v>
      </c>
      <c r="K1083" s="93">
        <f t="shared" si="404"/>
        <v>-6.5778000000000114E-2</v>
      </c>
      <c r="L1083" s="93">
        <f t="shared" si="404"/>
        <v>-6.512399999999996E-2</v>
      </c>
      <c r="M1083" s="93">
        <f t="shared" si="404"/>
        <v>-6.3987000000000016E-2</v>
      </c>
      <c r="N1083" s="301">
        <f t="shared" si="404"/>
        <v>-6.2844000000000122E-2</v>
      </c>
      <c r="O1083" s="93">
        <f t="shared" si="404"/>
        <v>-6.3914999999999944E-2</v>
      </c>
      <c r="P1083" s="93">
        <f t="shared" si="404"/>
        <v>-6.4772999999999969E-2</v>
      </c>
      <c r="Q1083" s="93">
        <f t="shared" si="404"/>
        <v>-6.4230000000000009E-2</v>
      </c>
      <c r="R1083" s="93">
        <f t="shared" si="404"/>
        <v>-6.4073999999999964E-2</v>
      </c>
      <c r="S1083" s="93">
        <f t="shared" si="404"/>
        <v>-6.4451999999999954E-2</v>
      </c>
      <c r="T1083" s="93">
        <f t="shared" si="404"/>
        <v>-6.4338000000000006E-2</v>
      </c>
      <c r="U1083" s="93">
        <f t="shared" si="404"/>
        <v>-6.5112000000000059E-2</v>
      </c>
      <c r="V1083" s="301">
        <f t="shared" si="404"/>
        <v>-6.4521000000000051E-2</v>
      </c>
      <c r="W1083" s="93">
        <f t="shared" si="404"/>
        <v>-6.4524000000000026E-2</v>
      </c>
      <c r="X1083" s="93">
        <f t="shared" si="404"/>
        <v>-6.5102999999999911E-2</v>
      </c>
      <c r="Y1083" s="93">
        <f t="shared" si="404"/>
        <v>-6.5406000000000075E-2</v>
      </c>
      <c r="Z1083" s="93">
        <f t="shared" si="404"/>
        <v>-6.369899999999995E-2</v>
      </c>
      <c r="AA1083" s="93">
        <f t="shared" si="404"/>
        <v>-6.4568999999999876E-2</v>
      </c>
      <c r="AB1083" s="93">
        <f t="shared" si="404"/>
        <v>-6.5115000000000034E-2</v>
      </c>
      <c r="AC1083" s="282"/>
      <c r="AD1083" s="282"/>
      <c r="AE1083" s="282"/>
      <c r="AF1083" s="282"/>
      <c r="AG1083" s="282"/>
      <c r="AH1083" s="282"/>
      <c r="AI1083" s="282"/>
      <c r="AJ1083" s="282"/>
      <c r="AK1083" s="282"/>
      <c r="AL1083" s="282"/>
      <c r="AM1083" s="282"/>
      <c r="AN1083" s="282"/>
      <c r="AO1083" s="282"/>
      <c r="AP1083" s="282"/>
      <c r="AQ1083" s="282"/>
      <c r="AR1083" s="282"/>
      <c r="AS1083" s="282"/>
      <c r="AT1083" s="282"/>
      <c r="AU1083" s="282"/>
      <c r="AV1083" s="282"/>
      <c r="AW1083" s="282"/>
      <c r="AX1083" s="282"/>
      <c r="AY1083" s="282"/>
      <c r="AZ1083" s="282"/>
      <c r="BA1083" s="282"/>
      <c r="BB1083" s="282"/>
      <c r="BC1083" s="282"/>
      <c r="BD1083" s="282"/>
      <c r="BE1083" s="282"/>
      <c r="BF1083" s="282"/>
      <c r="BG1083" s="282"/>
      <c r="BH1083" s="282"/>
      <c r="BI1083" s="282"/>
      <c r="BJ1083" s="282"/>
      <c r="BK1083" s="282"/>
      <c r="BL1083" s="282"/>
      <c r="BM1083" s="282"/>
      <c r="BN1083" s="282"/>
      <c r="BO1083" s="282"/>
      <c r="BP1083" s="282"/>
      <c r="BQ1083" s="282"/>
      <c r="BR1083" s="282"/>
      <c r="BS1083" s="282"/>
      <c r="BT1083" s="282"/>
      <c r="BU1083" s="282"/>
      <c r="BV1083" s="282"/>
      <c r="BW1083" s="282"/>
      <c r="BX1083" s="282"/>
      <c r="BY1083" s="99"/>
      <c r="BZ1083" s="99"/>
      <c r="CA1083" s="99"/>
      <c r="CB1083" s="99"/>
      <c r="CC1083" s="99"/>
    </row>
    <row r="1084" spans="1:159" s="6" customFormat="1" ht="29.25" customHeight="1" thickBot="1" x14ac:dyDescent="0.25">
      <c r="A1084" s="1029"/>
      <c r="B1084" s="355" t="s">
        <v>455</v>
      </c>
      <c r="C1084" s="95"/>
      <c r="D1084" s="124"/>
      <c r="E1084" s="392"/>
      <c r="F1084" s="392"/>
      <c r="G1084" s="392"/>
      <c r="H1084" s="355">
        <f>H940+H946</f>
        <v>2.1499199999999998</v>
      </c>
      <c r="I1084" s="392"/>
      <c r="J1084" s="392"/>
      <c r="K1084" s="392"/>
      <c r="L1084" s="392"/>
      <c r="M1084" s="392"/>
      <c r="N1084" s="355">
        <f>N940+N946</f>
        <v>2.2433040000000002</v>
      </c>
      <c r="O1084" s="392"/>
      <c r="P1084" s="392"/>
      <c r="Q1084" s="392"/>
      <c r="R1084" s="392"/>
      <c r="S1084" s="392"/>
      <c r="T1084" s="392"/>
      <c r="U1084" s="392"/>
      <c r="V1084" s="355">
        <f>V940+V946</f>
        <v>2.1872159999999998</v>
      </c>
      <c r="W1084" s="392"/>
      <c r="X1084" s="392"/>
      <c r="Y1084" s="355">
        <f>Y940+Y946</f>
        <v>2.185848</v>
      </c>
      <c r="Z1084" s="392"/>
      <c r="AA1084" s="392"/>
      <c r="AB1084" s="392"/>
      <c r="AC1084" s="256"/>
      <c r="AD1084" s="256"/>
      <c r="AE1084" s="256"/>
      <c r="AF1084" s="256"/>
      <c r="AG1084" s="256"/>
      <c r="AH1084" s="256"/>
      <c r="AI1084" s="256"/>
      <c r="AJ1084" s="256"/>
      <c r="AK1084" s="256"/>
      <c r="AL1084" s="256"/>
      <c r="AM1084" s="256"/>
      <c r="AN1084" s="256"/>
      <c r="AO1084" s="256"/>
      <c r="AP1084" s="256"/>
      <c r="AQ1084" s="256"/>
      <c r="AR1084" s="256"/>
      <c r="AS1084" s="256"/>
      <c r="AT1084" s="256"/>
      <c r="AU1084" s="256"/>
      <c r="AV1084" s="256"/>
      <c r="AW1084" s="256"/>
      <c r="AX1084" s="256"/>
      <c r="AY1084" s="256"/>
      <c r="AZ1084" s="256"/>
      <c r="BA1084" s="256"/>
      <c r="BB1084" s="256"/>
      <c r="BC1084" s="256"/>
      <c r="BD1084" s="256"/>
      <c r="BE1084" s="256"/>
      <c r="BF1084" s="256"/>
      <c r="BG1084" s="256"/>
      <c r="BH1084" s="256"/>
      <c r="BI1084" s="256"/>
      <c r="BJ1084" s="256"/>
      <c r="BK1084" s="256"/>
      <c r="BL1084" s="256"/>
      <c r="BM1084" s="256"/>
      <c r="BN1084" s="256"/>
      <c r="BO1084" s="256"/>
      <c r="BP1084" s="256"/>
      <c r="BQ1084" s="256"/>
      <c r="BR1084" s="256"/>
      <c r="BS1084" s="256"/>
      <c r="BT1084" s="256"/>
      <c r="BU1084" s="256"/>
      <c r="BV1084" s="256"/>
      <c r="BW1084" s="256"/>
      <c r="BX1084" s="256"/>
      <c r="BY1084" s="114"/>
      <c r="BZ1084" s="114"/>
      <c r="CA1084" s="114"/>
      <c r="CB1084" s="114"/>
      <c r="CC1084" s="114"/>
    </row>
    <row r="1085" spans="1:159" ht="28.5" customHeight="1" thickBot="1" x14ac:dyDescent="0.25">
      <c r="A1085" s="305" t="s">
        <v>38</v>
      </c>
      <c r="B1085" s="28" t="s">
        <v>83</v>
      </c>
      <c r="C1085" s="28" t="s">
        <v>468</v>
      </c>
      <c r="D1085" s="28" t="s">
        <v>33</v>
      </c>
      <c r="E1085" s="1487" t="s">
        <v>34</v>
      </c>
      <c r="F1085" s="1487"/>
      <c r="G1085" s="1487"/>
      <c r="H1085" s="1487"/>
      <c r="I1085" s="1487"/>
      <c r="J1085" s="1487"/>
      <c r="K1085" s="1487"/>
      <c r="L1085" s="1487"/>
      <c r="M1085" s="1487"/>
      <c r="N1085" s="1487"/>
      <c r="O1085" s="1487"/>
      <c r="P1085" s="1487"/>
      <c r="Q1085" s="1487"/>
      <c r="R1085" s="1487"/>
      <c r="S1085" s="1487"/>
      <c r="T1085" s="1487"/>
      <c r="U1085" s="1487"/>
      <c r="V1085" s="1487"/>
      <c r="W1085" s="1487"/>
      <c r="X1085" s="1487"/>
      <c r="Y1085" s="1487"/>
      <c r="Z1085" s="1487"/>
      <c r="AA1085" s="1487"/>
      <c r="AB1085" s="1487"/>
    </row>
    <row r="1086" spans="1:159" ht="10.5" customHeight="1" thickBot="1" x14ac:dyDescent="0.25">
      <c r="A1086" s="390" t="s">
        <v>214</v>
      </c>
      <c r="B1086" s="378"/>
      <c r="C1086" s="378"/>
      <c r="D1086" s="378"/>
      <c r="E1086" s="378">
        <v>1</v>
      </c>
      <c r="F1086" s="378">
        <v>2</v>
      </c>
      <c r="G1086" s="378">
        <v>3</v>
      </c>
      <c r="H1086" s="372">
        <v>4</v>
      </c>
      <c r="I1086" s="378">
        <v>5</v>
      </c>
      <c r="J1086" s="378">
        <v>6</v>
      </c>
      <c r="K1086" s="378">
        <v>7</v>
      </c>
      <c r="L1086" s="378">
        <v>8</v>
      </c>
      <c r="M1086" s="378">
        <v>9</v>
      </c>
      <c r="N1086" s="372">
        <v>10</v>
      </c>
      <c r="O1086" s="378">
        <v>11</v>
      </c>
      <c r="P1086" s="378">
        <v>12</v>
      </c>
      <c r="Q1086" s="378">
        <v>13</v>
      </c>
      <c r="R1086" s="378">
        <v>14</v>
      </c>
      <c r="S1086" s="378">
        <v>15</v>
      </c>
      <c r="T1086" s="378">
        <v>16</v>
      </c>
      <c r="U1086" s="378">
        <v>17</v>
      </c>
      <c r="V1086" s="372">
        <v>18</v>
      </c>
      <c r="W1086" s="378">
        <v>19</v>
      </c>
      <c r="X1086" s="378">
        <v>20</v>
      </c>
      <c r="Y1086" s="378">
        <v>21</v>
      </c>
      <c r="Z1086" s="378">
        <v>22</v>
      </c>
      <c r="AA1086" s="378">
        <v>23</v>
      </c>
      <c r="AB1086" s="378">
        <v>24</v>
      </c>
    </row>
    <row r="1087" spans="1:159" ht="10.5" customHeight="1" x14ac:dyDescent="0.2">
      <c r="A1087" s="391" t="s">
        <v>95</v>
      </c>
      <c r="B1087" s="31"/>
      <c r="C1087" s="31"/>
      <c r="D1087" s="32"/>
      <c r="E1087" s="32">
        <v>4</v>
      </c>
      <c r="F1087" s="32">
        <v>4</v>
      </c>
      <c r="G1087" s="32">
        <v>4</v>
      </c>
      <c r="H1087" s="251">
        <v>4</v>
      </c>
      <c r="I1087" s="32">
        <v>4</v>
      </c>
      <c r="J1087" s="32">
        <v>4</v>
      </c>
      <c r="K1087" s="32">
        <v>4</v>
      </c>
      <c r="L1087" s="32">
        <v>4</v>
      </c>
      <c r="M1087" s="32">
        <v>4</v>
      </c>
      <c r="N1087" s="251">
        <v>4</v>
      </c>
      <c r="O1087" s="32">
        <v>4</v>
      </c>
      <c r="P1087" s="32">
        <v>4</v>
      </c>
      <c r="Q1087" s="32">
        <v>4</v>
      </c>
      <c r="R1087" s="32">
        <v>4</v>
      </c>
      <c r="S1087" s="32">
        <v>4</v>
      </c>
      <c r="T1087" s="32">
        <v>4</v>
      </c>
      <c r="U1087" s="32">
        <v>4</v>
      </c>
      <c r="V1087" s="251">
        <v>4</v>
      </c>
      <c r="W1087" s="32">
        <v>4</v>
      </c>
      <c r="X1087" s="32">
        <v>4</v>
      </c>
      <c r="Y1087" s="32">
        <v>4</v>
      </c>
      <c r="Z1087" s="32">
        <v>4</v>
      </c>
      <c r="AA1087" s="32">
        <v>4</v>
      </c>
      <c r="AB1087" s="32">
        <v>4</v>
      </c>
    </row>
    <row r="1088" spans="1:159" ht="10.5" customHeight="1" thickBot="1" x14ac:dyDescent="0.25">
      <c r="A1088" s="327" t="s">
        <v>96</v>
      </c>
      <c r="B1088" s="33"/>
      <c r="C1088" s="33"/>
      <c r="D1088" s="34"/>
      <c r="E1088" s="34">
        <v>4</v>
      </c>
      <c r="F1088" s="34">
        <v>4</v>
      </c>
      <c r="G1088" s="34">
        <v>4</v>
      </c>
      <c r="H1088" s="758">
        <v>4</v>
      </c>
      <c r="I1088" s="34">
        <v>4</v>
      </c>
      <c r="J1088" s="34">
        <v>4</v>
      </c>
      <c r="K1088" s="34">
        <v>4</v>
      </c>
      <c r="L1088" s="34">
        <v>4</v>
      </c>
      <c r="M1088" s="34">
        <v>4</v>
      </c>
      <c r="N1088" s="758">
        <v>4</v>
      </c>
      <c r="O1088" s="34">
        <v>4</v>
      </c>
      <c r="P1088" s="34">
        <v>4</v>
      </c>
      <c r="Q1088" s="34">
        <v>4</v>
      </c>
      <c r="R1088" s="34">
        <v>4</v>
      </c>
      <c r="S1088" s="34">
        <v>4</v>
      </c>
      <c r="T1088" s="34">
        <v>4</v>
      </c>
      <c r="U1088" s="34">
        <v>4</v>
      </c>
      <c r="V1088" s="758">
        <v>4</v>
      </c>
      <c r="W1088" s="34">
        <v>4</v>
      </c>
      <c r="X1088" s="34">
        <v>4</v>
      </c>
      <c r="Y1088" s="34">
        <v>4</v>
      </c>
      <c r="Z1088" s="34">
        <v>4</v>
      </c>
      <c r="AA1088" s="34">
        <v>4</v>
      </c>
      <c r="AB1088" s="34">
        <v>4</v>
      </c>
    </row>
    <row r="1089" spans="1:81" ht="10.5" customHeight="1" x14ac:dyDescent="0.2">
      <c r="A1089" s="1372" t="s">
        <v>84</v>
      </c>
      <c r="B1089" s="1375" t="s">
        <v>77</v>
      </c>
      <c r="C1089" s="846" t="s">
        <v>118</v>
      </c>
      <c r="D1089" s="102" t="s">
        <v>27</v>
      </c>
      <c r="E1089" s="825">
        <f t="shared" ref="E1089:AB1089" si="405">ROUND(SQRT(E1091^2+E1092^2)*1000/(1.73*E1103),0)</f>
        <v>105</v>
      </c>
      <c r="F1089" s="826">
        <f t="shared" si="405"/>
        <v>102</v>
      </c>
      <c r="G1089" s="826">
        <f t="shared" si="405"/>
        <v>105</v>
      </c>
      <c r="H1089" s="827">
        <f t="shared" si="405"/>
        <v>102</v>
      </c>
      <c r="I1089" s="826">
        <f t="shared" si="405"/>
        <v>102</v>
      </c>
      <c r="J1089" s="826">
        <f t="shared" si="405"/>
        <v>105</v>
      </c>
      <c r="K1089" s="826">
        <f t="shared" si="405"/>
        <v>106</v>
      </c>
      <c r="L1089" s="826">
        <f t="shared" si="405"/>
        <v>109</v>
      </c>
      <c r="M1089" s="826">
        <f t="shared" si="405"/>
        <v>111</v>
      </c>
      <c r="N1089" s="827">
        <f t="shared" si="405"/>
        <v>109</v>
      </c>
      <c r="O1089" s="826">
        <f t="shared" si="405"/>
        <v>110</v>
      </c>
      <c r="P1089" s="826">
        <f t="shared" si="405"/>
        <v>112</v>
      </c>
      <c r="Q1089" s="826">
        <f t="shared" si="405"/>
        <v>113</v>
      </c>
      <c r="R1089" s="826">
        <f t="shared" si="405"/>
        <v>119</v>
      </c>
      <c r="S1089" s="826">
        <f t="shared" si="405"/>
        <v>120</v>
      </c>
      <c r="T1089" s="826">
        <f t="shared" si="405"/>
        <v>121</v>
      </c>
      <c r="U1089" s="826">
        <f t="shared" si="405"/>
        <v>118</v>
      </c>
      <c r="V1089" s="827">
        <f t="shared" si="405"/>
        <v>119</v>
      </c>
      <c r="W1089" s="826">
        <f t="shared" si="405"/>
        <v>118</v>
      </c>
      <c r="X1089" s="826">
        <f t="shared" si="405"/>
        <v>119</v>
      </c>
      <c r="Y1089" s="826">
        <f t="shared" si="405"/>
        <v>116</v>
      </c>
      <c r="Z1089" s="826">
        <f t="shared" si="405"/>
        <v>112</v>
      </c>
      <c r="AA1089" s="826">
        <f t="shared" si="405"/>
        <v>109</v>
      </c>
      <c r="AB1089" s="826">
        <f t="shared" si="405"/>
        <v>108</v>
      </c>
      <c r="AC1089" s="254"/>
      <c r="AD1089" s="129"/>
      <c r="AE1089" s="49"/>
      <c r="AF1089" s="256"/>
      <c r="AG1089" s="256"/>
      <c r="AH1089" s="256"/>
      <c r="AI1089" s="256"/>
      <c r="AJ1089" s="256"/>
      <c r="AK1089" s="256"/>
      <c r="AL1089" s="256"/>
      <c r="AM1089" s="256"/>
      <c r="AN1089" s="256"/>
      <c r="AO1089" s="256"/>
      <c r="AP1089" s="256"/>
      <c r="AQ1089" s="256"/>
      <c r="AR1089" s="256"/>
      <c r="AS1089" s="256"/>
      <c r="AT1089" s="256"/>
      <c r="AU1089" s="256"/>
      <c r="AV1089" s="256"/>
      <c r="AW1089" s="256"/>
      <c r="AX1089" s="256"/>
      <c r="AY1089" s="256"/>
      <c r="AZ1089" s="256"/>
      <c r="BA1089" s="256"/>
      <c r="BB1089" s="256"/>
      <c r="BC1089" s="256"/>
      <c r="BD1089" s="256"/>
      <c r="CC1089" s="114"/>
    </row>
    <row r="1090" spans="1:81" ht="10.5" customHeight="1" x14ac:dyDescent="0.2">
      <c r="A1090" s="1373"/>
      <c r="B1090" s="1376"/>
      <c r="C1090" s="846" t="s">
        <v>115</v>
      </c>
      <c r="D1090" s="102"/>
      <c r="E1090" s="825">
        <v>98</v>
      </c>
      <c r="F1090" s="826">
        <v>98</v>
      </c>
      <c r="G1090" s="826">
        <v>102</v>
      </c>
      <c r="H1090" s="827">
        <v>93</v>
      </c>
      <c r="I1090" s="826">
        <v>101</v>
      </c>
      <c r="J1090" s="826">
        <v>100</v>
      </c>
      <c r="K1090" s="826">
        <v>106</v>
      </c>
      <c r="L1090" s="826">
        <v>109</v>
      </c>
      <c r="M1090" s="826">
        <v>108</v>
      </c>
      <c r="N1090" s="827">
        <v>107</v>
      </c>
      <c r="O1090" s="826">
        <v>118</v>
      </c>
      <c r="P1090" s="826">
        <v>108</v>
      </c>
      <c r="Q1090" s="826">
        <v>115</v>
      </c>
      <c r="R1090" s="826">
        <v>118</v>
      </c>
      <c r="S1090" s="826">
        <v>114</v>
      </c>
      <c r="T1090" s="826">
        <v>117</v>
      </c>
      <c r="U1090" s="826">
        <v>119</v>
      </c>
      <c r="V1090" s="827">
        <v>116</v>
      </c>
      <c r="W1090" s="826">
        <v>115</v>
      </c>
      <c r="X1090" s="826">
        <v>118</v>
      </c>
      <c r="Y1090" s="826">
        <v>113</v>
      </c>
      <c r="Z1090" s="826">
        <v>107</v>
      </c>
      <c r="AA1090" s="826">
        <v>103</v>
      </c>
      <c r="AB1090" s="826">
        <v>106</v>
      </c>
      <c r="AC1090" s="254"/>
      <c r="AD1090" s="129"/>
      <c r="AE1090" s="49"/>
      <c r="AF1090" s="256"/>
      <c r="AG1090" s="256"/>
      <c r="AH1090" s="256"/>
      <c r="AI1090" s="256"/>
      <c r="AJ1090" s="256"/>
      <c r="AK1090" s="256"/>
      <c r="AL1090" s="256"/>
      <c r="AM1090" s="256"/>
      <c r="AN1090" s="256"/>
      <c r="AO1090" s="256"/>
      <c r="AP1090" s="256"/>
      <c r="AQ1090" s="256"/>
      <c r="AR1090" s="256"/>
      <c r="AS1090" s="256"/>
      <c r="AT1090" s="256"/>
      <c r="AU1090" s="256"/>
      <c r="AV1090" s="256"/>
      <c r="AW1090" s="256"/>
      <c r="AX1090" s="256"/>
      <c r="AY1090" s="256"/>
      <c r="AZ1090" s="256"/>
      <c r="BA1090" s="256"/>
      <c r="BB1090" s="256"/>
      <c r="BC1090" s="256"/>
      <c r="BD1090" s="256"/>
      <c r="CC1090" s="114"/>
    </row>
    <row r="1091" spans="1:81" ht="10.5" customHeight="1" x14ac:dyDescent="0.2">
      <c r="A1091" s="1373"/>
      <c r="B1091" s="1376"/>
      <c r="C1091" s="846" t="s">
        <v>116</v>
      </c>
      <c r="D1091" s="102" t="s">
        <v>108</v>
      </c>
      <c r="E1091" s="51">
        <v>1.9039999999999999</v>
      </c>
      <c r="F1091" s="51">
        <v>1.853</v>
      </c>
      <c r="G1091" s="51">
        <v>1.889</v>
      </c>
      <c r="H1091" s="330">
        <v>1.84</v>
      </c>
      <c r="I1091" s="51">
        <v>1.843</v>
      </c>
      <c r="J1091" s="51">
        <v>1.903</v>
      </c>
      <c r="K1091" s="51">
        <v>1.921</v>
      </c>
      <c r="L1091" s="51">
        <v>1.978</v>
      </c>
      <c r="M1091" s="51">
        <v>2.0270000000000001</v>
      </c>
      <c r="N1091" s="330">
        <v>1.984</v>
      </c>
      <c r="O1091" s="51">
        <v>2.0110000000000001</v>
      </c>
      <c r="P1091" s="51">
        <v>2.0470000000000002</v>
      </c>
      <c r="Q1091" s="51">
        <v>2.06</v>
      </c>
      <c r="R1091" s="51">
        <v>2.1640000000000001</v>
      </c>
      <c r="S1091" s="51">
        <v>2.1709999999999998</v>
      </c>
      <c r="T1091" s="51">
        <v>2.1859999999999999</v>
      </c>
      <c r="U1091" s="51">
        <v>2.129</v>
      </c>
      <c r="V1091" s="330">
        <v>2.145</v>
      </c>
      <c r="W1091" s="51">
        <v>2.14</v>
      </c>
      <c r="X1091" s="51">
        <v>2.1560000000000001</v>
      </c>
      <c r="Y1091" s="51">
        <v>2.101</v>
      </c>
      <c r="Z1091" s="51">
        <v>2.032</v>
      </c>
      <c r="AA1091" s="51">
        <v>1.998</v>
      </c>
      <c r="AB1091" s="51">
        <v>1.972</v>
      </c>
      <c r="AC1091" s="149">
        <f>(BD1091-AF1091)*AE1091</f>
        <v>0</v>
      </c>
      <c r="AD1091" s="379">
        <f>(BD1092-AF1092)*AE1091</f>
        <v>0</v>
      </c>
      <c r="AE1091" s="49">
        <v>12</v>
      </c>
      <c r="AF1091" s="271"/>
      <c r="AG1091" s="567"/>
      <c r="AH1091" s="567"/>
      <c r="AI1091" s="567"/>
      <c r="AJ1091" s="567"/>
      <c r="AK1091" s="567"/>
      <c r="AL1091" s="567"/>
      <c r="AM1091" s="567"/>
      <c r="AN1091" s="567"/>
      <c r="AO1091" s="567"/>
      <c r="AP1091" s="567"/>
      <c r="AQ1091" s="567"/>
      <c r="AR1091" s="567"/>
      <c r="AS1091" s="567"/>
      <c r="AT1091" s="567"/>
      <c r="AU1091" s="567"/>
      <c r="AV1091" s="567"/>
      <c r="AW1091" s="567"/>
      <c r="AX1091" s="567"/>
      <c r="AY1091" s="567"/>
      <c r="AZ1091" s="567"/>
      <c r="BA1091" s="567"/>
      <c r="BB1091" s="567"/>
      <c r="BC1091" s="567"/>
      <c r="BD1091" s="473"/>
      <c r="CC1091" s="1029"/>
    </row>
    <row r="1092" spans="1:81" ht="10.5" customHeight="1" x14ac:dyDescent="0.2">
      <c r="A1092" s="1373"/>
      <c r="B1092" s="1376"/>
      <c r="C1092" s="846" t="s">
        <v>116</v>
      </c>
      <c r="D1092" s="102" t="s">
        <v>109</v>
      </c>
      <c r="E1092" s="51">
        <v>0.314</v>
      </c>
      <c r="F1092" s="42">
        <v>0.308</v>
      </c>
      <c r="G1092" s="42">
        <v>0.32300000000000001</v>
      </c>
      <c r="H1092" s="255">
        <v>0.32200000000000001</v>
      </c>
      <c r="I1092" s="42">
        <v>0.314</v>
      </c>
      <c r="J1092" s="42">
        <v>0.316</v>
      </c>
      <c r="K1092" s="42">
        <v>0.32200000000000001</v>
      </c>
      <c r="L1092" s="42">
        <v>0.33700000000000002</v>
      </c>
      <c r="M1092" s="42">
        <v>0.34</v>
      </c>
      <c r="N1092" s="255">
        <v>0.32400000000000001</v>
      </c>
      <c r="O1092" s="42">
        <v>0.31900000000000001</v>
      </c>
      <c r="P1092" s="42">
        <v>0.32400000000000001</v>
      </c>
      <c r="Q1092" s="42">
        <v>0.32900000000000001</v>
      </c>
      <c r="R1092" s="42">
        <v>0.376</v>
      </c>
      <c r="S1092" s="42">
        <v>0.38</v>
      </c>
      <c r="T1092" s="42">
        <v>0.38100000000000001</v>
      </c>
      <c r="U1092" s="42">
        <v>0.36099999999999999</v>
      </c>
      <c r="V1092" s="255">
        <v>0.35099999999999998</v>
      </c>
      <c r="W1092" s="42">
        <v>0.35199999999999998</v>
      </c>
      <c r="X1092" s="42">
        <v>0.35599999999999998</v>
      </c>
      <c r="Y1092" s="42">
        <v>0.33900000000000002</v>
      </c>
      <c r="Z1092" s="42">
        <v>0.33</v>
      </c>
      <c r="AA1092" s="42">
        <v>0.33400000000000002</v>
      </c>
      <c r="AB1092" s="42">
        <v>0.34</v>
      </c>
      <c r="AC1092" s="254"/>
      <c r="AD1092" s="129"/>
      <c r="AE1092" s="49"/>
      <c r="AF1092" s="257"/>
      <c r="AG1092" s="257"/>
      <c r="AH1092" s="257"/>
      <c r="AI1092" s="257"/>
      <c r="AJ1092" s="257"/>
      <c r="AK1092" s="257"/>
      <c r="AL1092" s="257"/>
      <c r="AM1092" s="257"/>
      <c r="AN1092" s="257"/>
      <c r="AO1092" s="257"/>
      <c r="AP1092" s="257"/>
      <c r="AQ1092" s="257"/>
      <c r="AR1092" s="257"/>
      <c r="AS1092" s="257"/>
      <c r="AT1092" s="257"/>
      <c r="AU1092" s="257"/>
      <c r="AV1092" s="257"/>
      <c r="AW1092" s="257"/>
      <c r="AX1092" s="257"/>
      <c r="AY1092" s="257"/>
      <c r="AZ1092" s="257"/>
      <c r="BA1092" s="257"/>
      <c r="BB1092" s="257"/>
      <c r="BC1092" s="257"/>
      <c r="BD1092" s="472"/>
      <c r="BE1092" s="256"/>
      <c r="BF1092" s="256"/>
      <c r="BG1092" s="256"/>
      <c r="BH1092" s="256"/>
      <c r="BI1092" s="256"/>
      <c r="BJ1092" s="256"/>
      <c r="BK1092" s="256"/>
      <c r="BL1092" s="256"/>
      <c r="BM1092" s="256"/>
      <c r="BN1092" s="256"/>
      <c r="BO1092" s="256"/>
      <c r="BP1092" s="256"/>
      <c r="BQ1092" s="256"/>
      <c r="BR1092" s="256"/>
      <c r="BS1092" s="256"/>
      <c r="BT1092" s="256"/>
      <c r="BU1092" s="256"/>
      <c r="BV1092" s="256"/>
      <c r="BW1092" s="256"/>
      <c r="BX1092" s="256"/>
      <c r="BY1092" s="114"/>
      <c r="BZ1092" s="114"/>
      <c r="CA1092" s="114"/>
      <c r="CB1092" s="114"/>
      <c r="CC1092" s="114"/>
    </row>
    <row r="1093" spans="1:81" ht="10.5" customHeight="1" thickBot="1" x14ac:dyDescent="0.25">
      <c r="A1093" s="1374"/>
      <c r="B1093" s="1377"/>
      <c r="C1093" s="197"/>
      <c r="D1093" s="166" t="s">
        <v>35</v>
      </c>
      <c r="E1093" s="64">
        <f>E1092/E1091</f>
        <v>0.16491596638655462</v>
      </c>
      <c r="F1093" s="64">
        <f t="shared" ref="F1093:AB1093" si="406">F1092/F1091</f>
        <v>0.16621694549379384</v>
      </c>
      <c r="G1093" s="64">
        <f t="shared" si="406"/>
        <v>0.17098994176813129</v>
      </c>
      <c r="H1093" s="331">
        <f t="shared" si="406"/>
        <v>0.17499999999999999</v>
      </c>
      <c r="I1093" s="64">
        <f t="shared" si="406"/>
        <v>0.17037438958220294</v>
      </c>
      <c r="J1093" s="64">
        <f t="shared" si="406"/>
        <v>0.16605359957961113</v>
      </c>
      <c r="K1093" s="64">
        <f t="shared" si="406"/>
        <v>0.16762103071317022</v>
      </c>
      <c r="L1093" s="64">
        <f t="shared" si="406"/>
        <v>0.17037411526794743</v>
      </c>
      <c r="M1093" s="64">
        <f t="shared" si="406"/>
        <v>0.16773556980759743</v>
      </c>
      <c r="N1093" s="331">
        <f t="shared" si="406"/>
        <v>0.16330645161290322</v>
      </c>
      <c r="O1093" s="64">
        <f t="shared" si="406"/>
        <v>0.15862754848334162</v>
      </c>
      <c r="P1093" s="64">
        <f t="shared" si="406"/>
        <v>0.15828041035661944</v>
      </c>
      <c r="Q1093" s="64">
        <f t="shared" si="406"/>
        <v>0.15970873786407766</v>
      </c>
      <c r="R1093" s="64">
        <f t="shared" si="406"/>
        <v>0.17375231053604434</v>
      </c>
      <c r="S1093" s="64">
        <f t="shared" si="406"/>
        <v>0.17503454629203133</v>
      </c>
      <c r="T1093" s="64">
        <f t="shared" si="406"/>
        <v>0.17429094236047576</v>
      </c>
      <c r="U1093" s="64">
        <f t="shared" si="406"/>
        <v>0.16956317519962424</v>
      </c>
      <c r="V1093" s="331">
        <f t="shared" si="406"/>
        <v>0.16363636363636364</v>
      </c>
      <c r="W1093" s="64">
        <f t="shared" si="406"/>
        <v>0.16448598130841119</v>
      </c>
      <c r="X1093" s="64">
        <f t="shared" si="406"/>
        <v>0.16512059369202226</v>
      </c>
      <c r="Y1093" s="64">
        <f t="shared" si="406"/>
        <v>0.16135173726796764</v>
      </c>
      <c r="Z1093" s="64">
        <f t="shared" si="406"/>
        <v>0.16240157480314962</v>
      </c>
      <c r="AA1093" s="64">
        <f t="shared" si="406"/>
        <v>0.16716716716716717</v>
      </c>
      <c r="AB1093" s="64">
        <f t="shared" si="406"/>
        <v>0.17241379310344829</v>
      </c>
      <c r="AC1093" s="254"/>
      <c r="AD1093" s="129"/>
      <c r="AE1093" s="49"/>
      <c r="AF1093" s="471"/>
      <c r="AG1093" s="471"/>
      <c r="AH1093" s="471"/>
      <c r="AI1093" s="471"/>
      <c r="AJ1093" s="471"/>
      <c r="AK1093" s="471"/>
      <c r="AL1093" s="471"/>
      <c r="AM1093" s="471"/>
      <c r="AN1093" s="471"/>
      <c r="AO1093" s="471"/>
      <c r="AP1093" s="471"/>
      <c r="AQ1093" s="471"/>
      <c r="AR1093" s="471"/>
      <c r="AS1093" s="471"/>
      <c r="AT1093" s="471"/>
      <c r="AU1093" s="471"/>
      <c r="AV1093" s="471"/>
      <c r="AW1093" s="471"/>
      <c r="AX1093" s="471"/>
      <c r="AY1093" s="471"/>
      <c r="AZ1093" s="471"/>
      <c r="BA1093" s="471"/>
      <c r="BB1093" s="471"/>
      <c r="BC1093" s="471"/>
      <c r="BD1093" s="471"/>
      <c r="CC1093" s="114"/>
    </row>
    <row r="1094" spans="1:81" ht="10.5" customHeight="1" x14ac:dyDescent="0.2">
      <c r="A1094" s="1372" t="s">
        <v>88</v>
      </c>
      <c r="B1094" s="1375" t="s">
        <v>78</v>
      </c>
      <c r="C1094" s="846" t="s">
        <v>118</v>
      </c>
      <c r="D1094" s="102" t="s">
        <v>27</v>
      </c>
      <c r="E1094" s="39">
        <f>ROUND(SQRT(E1096^2+E1097^2)*1000/(1.73*E1104),0)</f>
        <v>55</v>
      </c>
      <c r="F1094" s="39">
        <f t="shared" ref="F1094:AB1094" si="407">ROUND(SQRT(F1096^2+F1097^2)*1000/(1.73*F1104),0)</f>
        <v>56</v>
      </c>
      <c r="G1094" s="39">
        <f t="shared" si="407"/>
        <v>55</v>
      </c>
      <c r="H1094" s="272">
        <f t="shared" si="407"/>
        <v>57</v>
      </c>
      <c r="I1094" s="39">
        <f t="shared" si="407"/>
        <v>56</v>
      </c>
      <c r="J1094" s="39">
        <f t="shared" si="407"/>
        <v>57</v>
      </c>
      <c r="K1094" s="39">
        <f t="shared" si="407"/>
        <v>60</v>
      </c>
      <c r="L1094" s="39">
        <f t="shared" si="407"/>
        <v>60</v>
      </c>
      <c r="M1094" s="39">
        <f t="shared" si="407"/>
        <v>65</v>
      </c>
      <c r="N1094" s="272">
        <f t="shared" si="407"/>
        <v>70</v>
      </c>
      <c r="O1094" s="39">
        <f t="shared" si="407"/>
        <v>77</v>
      </c>
      <c r="P1094" s="39">
        <f t="shared" si="407"/>
        <v>75</v>
      </c>
      <c r="Q1094" s="39">
        <f t="shared" si="407"/>
        <v>72</v>
      </c>
      <c r="R1094" s="39">
        <f t="shared" si="407"/>
        <v>76</v>
      </c>
      <c r="S1094" s="39">
        <f t="shared" si="407"/>
        <v>76</v>
      </c>
      <c r="T1094" s="39">
        <f t="shared" si="407"/>
        <v>74</v>
      </c>
      <c r="U1094" s="39">
        <f t="shared" si="407"/>
        <v>75</v>
      </c>
      <c r="V1094" s="272">
        <f t="shared" si="407"/>
        <v>76</v>
      </c>
      <c r="W1094" s="39">
        <f t="shared" si="407"/>
        <v>75</v>
      </c>
      <c r="X1094" s="39">
        <f t="shared" si="407"/>
        <v>69</v>
      </c>
      <c r="Y1094" s="39">
        <f t="shared" si="407"/>
        <v>68</v>
      </c>
      <c r="Z1094" s="39">
        <f t="shared" si="407"/>
        <v>69</v>
      </c>
      <c r="AA1094" s="39">
        <f t="shared" si="407"/>
        <v>68</v>
      </c>
      <c r="AB1094" s="39">
        <f t="shared" si="407"/>
        <v>67</v>
      </c>
      <c r="AC1094" s="254"/>
      <c r="AD1094" s="129"/>
      <c r="AE1094" s="49"/>
      <c r="AF1094" s="472"/>
      <c r="AG1094" s="472"/>
      <c r="AH1094" s="472"/>
      <c r="AI1094" s="472"/>
      <c r="AJ1094" s="472"/>
      <c r="AK1094" s="472"/>
      <c r="AL1094" s="472"/>
      <c r="AM1094" s="472"/>
      <c r="AN1094" s="472"/>
      <c r="AO1094" s="472"/>
      <c r="AP1094" s="472"/>
      <c r="AQ1094" s="472"/>
      <c r="AR1094" s="472"/>
      <c r="AS1094" s="472"/>
      <c r="AT1094" s="472"/>
      <c r="AU1094" s="472"/>
      <c r="AV1094" s="472"/>
      <c r="AW1094" s="472"/>
      <c r="AX1094" s="472"/>
      <c r="AY1094" s="472"/>
      <c r="AZ1094" s="472"/>
      <c r="BA1094" s="472"/>
      <c r="BB1094" s="472"/>
      <c r="BC1094" s="472"/>
      <c r="BD1094" s="472"/>
      <c r="CC1094" s="114"/>
    </row>
    <row r="1095" spans="1:81" ht="10.5" customHeight="1" x14ac:dyDescent="0.2">
      <c r="A1095" s="1373"/>
      <c r="B1095" s="1376"/>
      <c r="C1095" s="846" t="s">
        <v>115</v>
      </c>
      <c r="D1095" s="102"/>
      <c r="E1095" s="39">
        <v>55</v>
      </c>
      <c r="F1095" s="39">
        <v>54</v>
      </c>
      <c r="G1095" s="39">
        <v>48</v>
      </c>
      <c r="H1095" s="272">
        <v>55</v>
      </c>
      <c r="I1095" s="39">
        <v>54</v>
      </c>
      <c r="J1095" s="39">
        <v>54</v>
      </c>
      <c r="K1095" s="39">
        <v>66</v>
      </c>
      <c r="L1095" s="39">
        <v>61</v>
      </c>
      <c r="M1095" s="39">
        <v>66</v>
      </c>
      <c r="N1095" s="272">
        <v>68</v>
      </c>
      <c r="O1095" s="39">
        <v>81</v>
      </c>
      <c r="P1095" s="39">
        <v>73</v>
      </c>
      <c r="Q1095" s="39">
        <v>78</v>
      </c>
      <c r="R1095" s="39">
        <v>75</v>
      </c>
      <c r="S1095" s="39">
        <v>68</v>
      </c>
      <c r="T1095" s="39">
        <v>64</v>
      </c>
      <c r="U1095" s="39">
        <v>76</v>
      </c>
      <c r="V1095" s="272">
        <v>72</v>
      </c>
      <c r="W1095" s="39">
        <v>74</v>
      </c>
      <c r="X1095" s="39">
        <v>67</v>
      </c>
      <c r="Y1095" s="39">
        <v>61</v>
      </c>
      <c r="Z1095" s="39">
        <v>69</v>
      </c>
      <c r="AA1095" s="39">
        <v>67</v>
      </c>
      <c r="AB1095" s="39">
        <v>56</v>
      </c>
      <c r="AC1095" s="254"/>
      <c r="AD1095" s="129"/>
      <c r="AE1095" s="49"/>
      <c r="AF1095" s="472"/>
      <c r="AG1095" s="472"/>
      <c r="AH1095" s="472"/>
      <c r="AI1095" s="472"/>
      <c r="AJ1095" s="472"/>
      <c r="AK1095" s="472"/>
      <c r="AL1095" s="472"/>
      <c r="AM1095" s="472"/>
      <c r="AN1095" s="472"/>
      <c r="AO1095" s="472"/>
      <c r="AP1095" s="472"/>
      <c r="AQ1095" s="472"/>
      <c r="AR1095" s="472"/>
      <c r="AS1095" s="472"/>
      <c r="AT1095" s="472"/>
      <c r="AU1095" s="472"/>
      <c r="AV1095" s="472"/>
      <c r="AW1095" s="472"/>
      <c r="AX1095" s="472"/>
      <c r="AY1095" s="472"/>
      <c r="AZ1095" s="472"/>
      <c r="BA1095" s="472"/>
      <c r="BB1095" s="472"/>
      <c r="BC1095" s="472"/>
      <c r="BD1095" s="472"/>
      <c r="CC1095" s="114"/>
    </row>
    <row r="1096" spans="1:81" ht="10.5" customHeight="1" x14ac:dyDescent="0.2">
      <c r="A1096" s="1373"/>
      <c r="B1096" s="1376"/>
      <c r="C1096" s="846" t="s">
        <v>116</v>
      </c>
      <c r="D1096" s="102" t="s">
        <v>108</v>
      </c>
      <c r="E1096" s="51">
        <v>0.91700000000000004</v>
      </c>
      <c r="F1096" s="51">
        <v>0.93</v>
      </c>
      <c r="G1096" s="51">
        <v>0.91300000000000003</v>
      </c>
      <c r="H1096" s="330">
        <v>0.93700000000000006</v>
      </c>
      <c r="I1096" s="51">
        <v>0.93300000000000005</v>
      </c>
      <c r="J1096" s="51">
        <v>0.95</v>
      </c>
      <c r="K1096" s="51">
        <v>1.0009999999999999</v>
      </c>
      <c r="L1096" s="51">
        <v>1.0029999999999999</v>
      </c>
      <c r="M1096" s="51">
        <v>1.081</v>
      </c>
      <c r="N1096" s="330">
        <v>1.147</v>
      </c>
      <c r="O1096" s="51">
        <v>1.282</v>
      </c>
      <c r="P1096" s="51">
        <v>1.244</v>
      </c>
      <c r="Q1096" s="51">
        <v>1.222</v>
      </c>
      <c r="R1096" s="51">
        <v>1.27</v>
      </c>
      <c r="S1096" s="51">
        <v>1.266</v>
      </c>
      <c r="T1096" s="51">
        <v>1.2430000000000001</v>
      </c>
      <c r="U1096" s="51">
        <v>1.268</v>
      </c>
      <c r="V1096" s="330">
        <v>1.284</v>
      </c>
      <c r="W1096" s="51">
        <v>1.274</v>
      </c>
      <c r="X1096" s="51">
        <v>1.171</v>
      </c>
      <c r="Y1096" s="51">
        <v>1.159</v>
      </c>
      <c r="Z1096" s="51">
        <v>1.1619999999999999</v>
      </c>
      <c r="AA1096" s="51">
        <v>1.139</v>
      </c>
      <c r="AB1096" s="51">
        <v>1.1120000000000001</v>
      </c>
      <c r="AC1096" s="41">
        <f>(BD1096-AF1096)*AE1096</f>
        <v>0</v>
      </c>
      <c r="AD1096" s="43">
        <f>(BD1097-AF1097)*AE1096</f>
        <v>0</v>
      </c>
      <c r="AE1096" s="49">
        <v>12</v>
      </c>
      <c r="AF1096" s="473"/>
      <c r="AG1096" s="473"/>
      <c r="AH1096" s="473"/>
      <c r="AI1096" s="473"/>
      <c r="AJ1096" s="473"/>
      <c r="AK1096" s="473"/>
      <c r="AL1096" s="473"/>
      <c r="AM1096" s="473"/>
      <c r="AN1096" s="473"/>
      <c r="AO1096" s="473"/>
      <c r="AP1096" s="473"/>
      <c r="AQ1096" s="473"/>
      <c r="AR1096" s="473"/>
      <c r="AS1096" s="473"/>
      <c r="AT1096" s="473"/>
      <c r="AU1096" s="473"/>
      <c r="AV1096" s="473"/>
      <c r="AW1096" s="473"/>
      <c r="AX1096" s="473"/>
      <c r="AY1096" s="473"/>
      <c r="AZ1096" s="473"/>
      <c r="BA1096" s="473"/>
      <c r="BB1096" s="473"/>
      <c r="BC1096" s="473"/>
      <c r="BD1096" s="473"/>
      <c r="CC1096" s="1029"/>
    </row>
    <row r="1097" spans="1:81" ht="10.5" customHeight="1" x14ac:dyDescent="0.2">
      <c r="A1097" s="1373"/>
      <c r="B1097" s="1376"/>
      <c r="C1097" s="846" t="s">
        <v>116</v>
      </c>
      <c r="D1097" s="102" t="s">
        <v>109</v>
      </c>
      <c r="E1097" s="51">
        <v>0.432</v>
      </c>
      <c r="F1097" s="42">
        <v>0.442</v>
      </c>
      <c r="G1097" s="42">
        <v>0.436</v>
      </c>
      <c r="H1097" s="255">
        <v>0.45200000000000001</v>
      </c>
      <c r="I1097" s="42">
        <v>0.44800000000000001</v>
      </c>
      <c r="J1097" s="42">
        <v>0.443</v>
      </c>
      <c r="K1097" s="42">
        <v>0.46800000000000003</v>
      </c>
      <c r="L1097" s="42">
        <v>0.45600000000000002</v>
      </c>
      <c r="M1097" s="42">
        <v>0.497</v>
      </c>
      <c r="N1097" s="255">
        <v>0.55800000000000005</v>
      </c>
      <c r="O1097" s="42">
        <v>0.60099999999999998</v>
      </c>
      <c r="P1097" s="42">
        <v>0.57799999999999996</v>
      </c>
      <c r="Q1097" s="42">
        <v>0.52400000000000002</v>
      </c>
      <c r="R1097" s="42">
        <v>0.57499999999999996</v>
      </c>
      <c r="S1097" s="42">
        <v>0.58399999999999996</v>
      </c>
      <c r="T1097" s="42">
        <v>0.53900000000000003</v>
      </c>
      <c r="U1097" s="42">
        <v>0.55100000000000005</v>
      </c>
      <c r="V1097" s="255">
        <v>0.56000000000000005</v>
      </c>
      <c r="W1097" s="42">
        <v>0.53300000000000003</v>
      </c>
      <c r="X1097" s="42">
        <v>0.48499999999999999</v>
      </c>
      <c r="Y1097" s="42">
        <v>0.46200000000000002</v>
      </c>
      <c r="Z1097" s="42">
        <v>0.48099999999999998</v>
      </c>
      <c r="AA1097" s="42">
        <v>0.49399999999999999</v>
      </c>
      <c r="AB1097" s="42">
        <v>0.51100000000000001</v>
      </c>
      <c r="AC1097" s="254"/>
      <c r="AD1097" s="129"/>
      <c r="AE1097" s="49"/>
      <c r="AF1097" s="473"/>
      <c r="AG1097" s="473"/>
      <c r="AH1097" s="473"/>
      <c r="AI1097" s="473"/>
      <c r="AJ1097" s="473"/>
      <c r="AK1097" s="473"/>
      <c r="AL1097" s="473"/>
      <c r="AM1097" s="473"/>
      <c r="AN1097" s="473"/>
      <c r="AO1097" s="473"/>
      <c r="AP1097" s="473"/>
      <c r="AQ1097" s="473"/>
      <c r="AR1097" s="473"/>
      <c r="AS1097" s="473"/>
      <c r="AT1097" s="473"/>
      <c r="AU1097" s="473"/>
      <c r="AV1097" s="473"/>
      <c r="AW1097" s="473"/>
      <c r="AX1097" s="473"/>
      <c r="AY1097" s="473"/>
      <c r="AZ1097" s="473"/>
      <c r="BA1097" s="473"/>
      <c r="BB1097" s="473"/>
      <c r="BC1097" s="473"/>
      <c r="BD1097" s="473"/>
      <c r="BE1097" s="310"/>
      <c r="BF1097" s="310"/>
      <c r="BG1097" s="310"/>
      <c r="BH1097" s="310"/>
      <c r="BI1097" s="310"/>
      <c r="BJ1097" s="310"/>
      <c r="BK1097" s="310"/>
      <c r="BL1097" s="310"/>
      <c r="BM1097" s="310"/>
      <c r="BN1097" s="310"/>
      <c r="BO1097" s="310"/>
      <c r="BP1097" s="310"/>
      <c r="BQ1097" s="310"/>
      <c r="BR1097" s="310"/>
      <c r="BS1097" s="310"/>
      <c r="BT1097" s="310"/>
      <c r="BU1097" s="310"/>
      <c r="BV1097" s="310"/>
      <c r="BW1097" s="310"/>
      <c r="BX1097" s="310"/>
      <c r="BY1097" s="392"/>
      <c r="BZ1097" s="392"/>
      <c r="CA1097" s="392"/>
      <c r="CB1097" s="392"/>
      <c r="CC1097" s="392"/>
    </row>
    <row r="1098" spans="1:81" ht="10.5" customHeight="1" thickBot="1" x14ac:dyDescent="0.25">
      <c r="A1098" s="1374"/>
      <c r="B1098" s="1377"/>
      <c r="C1098" s="197"/>
      <c r="D1098" s="166" t="s">
        <v>35</v>
      </c>
      <c r="E1098" s="64">
        <f t="shared" ref="E1098:AB1098" si="408">E1097/E1096</f>
        <v>0.47110141766630315</v>
      </c>
      <c r="F1098" s="64">
        <f t="shared" si="408"/>
        <v>0.47526881720430103</v>
      </c>
      <c r="G1098" s="64">
        <f t="shared" si="408"/>
        <v>0.47754654983570644</v>
      </c>
      <c r="H1098" s="331">
        <f t="shared" si="408"/>
        <v>0.4823906083244397</v>
      </c>
      <c r="I1098" s="64">
        <f t="shared" si="408"/>
        <v>0.48017148981779206</v>
      </c>
      <c r="J1098" s="64">
        <f t="shared" si="408"/>
        <v>0.46631578947368424</v>
      </c>
      <c r="K1098" s="64">
        <f t="shared" si="408"/>
        <v>0.46753246753246763</v>
      </c>
      <c r="L1098" s="64">
        <f t="shared" si="408"/>
        <v>0.45463609172482561</v>
      </c>
      <c r="M1098" s="64">
        <f t="shared" si="408"/>
        <v>0.45975948196114708</v>
      </c>
      <c r="N1098" s="331">
        <f t="shared" si="408"/>
        <v>0.48648648648648651</v>
      </c>
      <c r="O1098" s="64">
        <f t="shared" si="408"/>
        <v>0.46879875195007797</v>
      </c>
      <c r="P1098" s="64">
        <f t="shared" si="408"/>
        <v>0.46463022508038582</v>
      </c>
      <c r="Q1098" s="64">
        <f t="shared" si="408"/>
        <v>0.42880523731587566</v>
      </c>
      <c r="R1098" s="64">
        <f t="shared" si="408"/>
        <v>0.452755905511811</v>
      </c>
      <c r="S1098" s="64">
        <f t="shared" si="408"/>
        <v>0.46129541864139018</v>
      </c>
      <c r="T1098" s="64">
        <f t="shared" si="408"/>
        <v>0.4336283185840708</v>
      </c>
      <c r="U1098" s="64">
        <f t="shared" si="408"/>
        <v>0.43454258675078866</v>
      </c>
      <c r="V1098" s="331">
        <f t="shared" si="408"/>
        <v>0.43613707165109039</v>
      </c>
      <c r="W1098" s="64">
        <f t="shared" si="408"/>
        <v>0.41836734693877553</v>
      </c>
      <c r="X1098" s="64">
        <f t="shared" si="408"/>
        <v>0.41417591801878734</v>
      </c>
      <c r="Y1098" s="64">
        <f t="shared" si="408"/>
        <v>0.3986194995685936</v>
      </c>
      <c r="Z1098" s="64">
        <f t="shared" si="408"/>
        <v>0.41394148020654048</v>
      </c>
      <c r="AA1098" s="64">
        <f t="shared" si="408"/>
        <v>0.43371378402107108</v>
      </c>
      <c r="AB1098" s="64">
        <f t="shared" si="408"/>
        <v>0.4595323741007194</v>
      </c>
      <c r="AC1098" s="254"/>
      <c r="AD1098" s="129"/>
      <c r="AE1098" s="49"/>
      <c r="CC1098" s="114"/>
    </row>
    <row r="1099" spans="1:81" ht="10.5" customHeight="1" x14ac:dyDescent="0.2">
      <c r="A1099" s="1031" t="s">
        <v>254</v>
      </c>
      <c r="B1099" s="52"/>
      <c r="C1099" s="403"/>
      <c r="D1099" s="105"/>
      <c r="E1099" s="143">
        <f t="shared" ref="E1099:AB1099" si="409">E1091+E1096</f>
        <v>2.8209999999999997</v>
      </c>
      <c r="F1099" s="143">
        <f t="shared" si="409"/>
        <v>2.7829999999999999</v>
      </c>
      <c r="G1099" s="143">
        <f t="shared" si="409"/>
        <v>2.802</v>
      </c>
      <c r="H1099" s="353">
        <f t="shared" si="409"/>
        <v>2.7770000000000001</v>
      </c>
      <c r="I1099" s="143">
        <f t="shared" si="409"/>
        <v>2.7759999999999998</v>
      </c>
      <c r="J1099" s="143">
        <f t="shared" si="409"/>
        <v>2.8529999999999998</v>
      </c>
      <c r="K1099" s="143">
        <f t="shared" si="409"/>
        <v>2.9219999999999997</v>
      </c>
      <c r="L1099" s="143">
        <f t="shared" si="409"/>
        <v>2.9809999999999999</v>
      </c>
      <c r="M1099" s="143">
        <f t="shared" si="409"/>
        <v>3.1080000000000001</v>
      </c>
      <c r="N1099" s="353">
        <f t="shared" si="409"/>
        <v>3.1310000000000002</v>
      </c>
      <c r="O1099" s="143">
        <f t="shared" si="409"/>
        <v>3.2930000000000001</v>
      </c>
      <c r="P1099" s="143">
        <f t="shared" si="409"/>
        <v>3.2910000000000004</v>
      </c>
      <c r="Q1099" s="143">
        <f t="shared" si="409"/>
        <v>3.282</v>
      </c>
      <c r="R1099" s="143">
        <f t="shared" si="409"/>
        <v>3.4340000000000002</v>
      </c>
      <c r="S1099" s="143">
        <f t="shared" si="409"/>
        <v>3.4369999999999998</v>
      </c>
      <c r="T1099" s="367">
        <f t="shared" si="409"/>
        <v>3.4290000000000003</v>
      </c>
      <c r="U1099" s="143">
        <f t="shared" si="409"/>
        <v>3.3970000000000002</v>
      </c>
      <c r="V1099" s="353">
        <f t="shared" si="409"/>
        <v>3.4290000000000003</v>
      </c>
      <c r="W1099" s="367">
        <f t="shared" si="409"/>
        <v>3.4140000000000001</v>
      </c>
      <c r="X1099" s="143">
        <f t="shared" si="409"/>
        <v>3.327</v>
      </c>
      <c r="Y1099" s="143">
        <f t="shared" si="409"/>
        <v>3.26</v>
      </c>
      <c r="Z1099" s="143">
        <f t="shared" si="409"/>
        <v>3.194</v>
      </c>
      <c r="AA1099" s="143">
        <f t="shared" si="409"/>
        <v>3.137</v>
      </c>
      <c r="AB1099" s="143">
        <f t="shared" si="409"/>
        <v>3.0840000000000001</v>
      </c>
      <c r="AC1099" s="256"/>
      <c r="AD1099" s="256"/>
      <c r="AE1099" s="77"/>
    </row>
    <row r="1100" spans="1:81" ht="10.5" customHeight="1" x14ac:dyDescent="0.2">
      <c r="A1100" s="1032" t="s">
        <v>255</v>
      </c>
      <c r="B1100" s="56"/>
      <c r="C1100" s="404"/>
      <c r="D1100" s="106"/>
      <c r="E1100" s="144">
        <f t="shared" ref="E1100:AB1100" si="410">E1092+E1097</f>
        <v>0.746</v>
      </c>
      <c r="F1100" s="144">
        <f t="shared" si="410"/>
        <v>0.75</v>
      </c>
      <c r="G1100" s="144">
        <f t="shared" si="410"/>
        <v>0.75900000000000001</v>
      </c>
      <c r="H1100" s="330">
        <f t="shared" si="410"/>
        <v>0.77400000000000002</v>
      </c>
      <c r="I1100" s="144">
        <f t="shared" si="410"/>
        <v>0.76200000000000001</v>
      </c>
      <c r="J1100" s="144">
        <f t="shared" si="410"/>
        <v>0.75900000000000001</v>
      </c>
      <c r="K1100" s="144">
        <f t="shared" si="410"/>
        <v>0.79</v>
      </c>
      <c r="L1100" s="144">
        <f t="shared" si="410"/>
        <v>0.79300000000000004</v>
      </c>
      <c r="M1100" s="144">
        <f t="shared" si="410"/>
        <v>0.83699999999999997</v>
      </c>
      <c r="N1100" s="330">
        <f t="shared" si="410"/>
        <v>0.88200000000000012</v>
      </c>
      <c r="O1100" s="144">
        <f t="shared" si="410"/>
        <v>0.91999999999999993</v>
      </c>
      <c r="P1100" s="144">
        <f t="shared" si="410"/>
        <v>0.90199999999999991</v>
      </c>
      <c r="Q1100" s="144">
        <f t="shared" si="410"/>
        <v>0.85299999999999998</v>
      </c>
      <c r="R1100" s="144">
        <f t="shared" si="410"/>
        <v>0.95099999999999996</v>
      </c>
      <c r="S1100" s="144">
        <f t="shared" si="410"/>
        <v>0.96399999999999997</v>
      </c>
      <c r="T1100" s="368">
        <f t="shared" si="410"/>
        <v>0.92</v>
      </c>
      <c r="U1100" s="144">
        <f t="shared" si="410"/>
        <v>0.91200000000000003</v>
      </c>
      <c r="V1100" s="330">
        <f t="shared" si="410"/>
        <v>0.91100000000000003</v>
      </c>
      <c r="W1100" s="368">
        <f t="shared" si="410"/>
        <v>0.88500000000000001</v>
      </c>
      <c r="X1100" s="144">
        <f t="shared" si="410"/>
        <v>0.84099999999999997</v>
      </c>
      <c r="Y1100" s="144">
        <f t="shared" si="410"/>
        <v>0.80100000000000005</v>
      </c>
      <c r="Z1100" s="144">
        <f t="shared" si="410"/>
        <v>0.81099999999999994</v>
      </c>
      <c r="AA1100" s="144">
        <f t="shared" si="410"/>
        <v>0.82800000000000007</v>
      </c>
      <c r="AB1100" s="144">
        <f t="shared" si="410"/>
        <v>0.85099999999999998</v>
      </c>
      <c r="AC1100" s="256"/>
      <c r="AD1100" s="256"/>
      <c r="AE1100" s="77"/>
    </row>
    <row r="1101" spans="1:81" ht="10.5" customHeight="1" thickBot="1" x14ac:dyDescent="0.25">
      <c r="A1101" s="1030" t="s">
        <v>256</v>
      </c>
      <c r="B1101" s="58"/>
      <c r="C1101" s="498"/>
      <c r="D1101" s="107"/>
      <c r="E1101" s="59">
        <f>SQRT(E1096*E1096+E1097*E1097)</f>
        <v>1.0136631590424898</v>
      </c>
      <c r="F1101" s="59">
        <f t="shared" ref="F1101:AB1101" si="411">SQRT(F1096*F1096+F1097*F1097)</f>
        <v>1.029691215850655</v>
      </c>
      <c r="G1101" s="59">
        <f t="shared" si="411"/>
        <v>1.0117633122425422</v>
      </c>
      <c r="H1101" s="286">
        <f t="shared" si="411"/>
        <v>1.0403235073764314</v>
      </c>
      <c r="I1101" s="59">
        <f t="shared" si="411"/>
        <v>1.0349845409473515</v>
      </c>
      <c r="J1101" s="59">
        <f t="shared" si="411"/>
        <v>1.0482122876593272</v>
      </c>
      <c r="K1101" s="59">
        <f t="shared" si="411"/>
        <v>1.105</v>
      </c>
      <c r="L1101" s="59">
        <f t="shared" si="411"/>
        <v>1.1017917226045946</v>
      </c>
      <c r="M1101" s="59">
        <f t="shared" si="411"/>
        <v>1.1897772900841568</v>
      </c>
      <c r="N1101" s="286">
        <f t="shared" si="411"/>
        <v>1.275528517909341</v>
      </c>
      <c r="O1101" s="59">
        <f t="shared" si="411"/>
        <v>1.4158831166448733</v>
      </c>
      <c r="P1101" s="59">
        <f t="shared" si="411"/>
        <v>1.3717215460872516</v>
      </c>
      <c r="Q1101" s="59">
        <f t="shared" si="411"/>
        <v>1.3296089650720619</v>
      </c>
      <c r="R1101" s="59">
        <f t="shared" si="411"/>
        <v>1.3941036546828216</v>
      </c>
      <c r="S1101" s="59">
        <f t="shared" si="411"/>
        <v>1.3942065844056253</v>
      </c>
      <c r="T1101" s="205">
        <f t="shared" si="411"/>
        <v>1.3548320929177904</v>
      </c>
      <c r="U1101" s="59">
        <f t="shared" si="411"/>
        <v>1.3825429468917052</v>
      </c>
      <c r="V1101" s="286">
        <f t="shared" si="411"/>
        <v>1.4008054825706531</v>
      </c>
      <c r="W1101" s="205">
        <f t="shared" si="411"/>
        <v>1.3810014482251638</v>
      </c>
      <c r="X1101" s="59">
        <f t="shared" si="411"/>
        <v>1.2674643979220876</v>
      </c>
      <c r="Y1101" s="59">
        <f t="shared" si="411"/>
        <v>1.2476878616064195</v>
      </c>
      <c r="Z1101" s="59">
        <f t="shared" si="411"/>
        <v>1.257618781666368</v>
      </c>
      <c r="AA1101" s="59">
        <f t="shared" si="411"/>
        <v>1.241513995088255</v>
      </c>
      <c r="AB1101" s="59">
        <f t="shared" si="411"/>
        <v>1.2237912403674085</v>
      </c>
      <c r="AC1101" s="310">
        <f>MAX(E1101:AB1101)</f>
        <v>1.4158831166448733</v>
      </c>
      <c r="AD1101" s="256"/>
      <c r="AE1101" s="77"/>
      <c r="CC1101" s="114"/>
    </row>
    <row r="1102" spans="1:81" ht="10.5" customHeight="1" thickBot="1" x14ac:dyDescent="0.25">
      <c r="A1102" s="1033" t="s">
        <v>158</v>
      </c>
      <c r="B1102" s="120"/>
      <c r="C1102" s="120"/>
      <c r="D1102" s="120"/>
      <c r="E1102" s="120">
        <v>1</v>
      </c>
      <c r="F1102" s="120">
        <v>2</v>
      </c>
      <c r="G1102" s="120">
        <v>3</v>
      </c>
      <c r="H1102" s="284">
        <v>4</v>
      </c>
      <c r="I1102" s="120">
        <v>5</v>
      </c>
      <c r="J1102" s="120">
        <v>6</v>
      </c>
      <c r="K1102" s="120">
        <v>7</v>
      </c>
      <c r="L1102" s="120">
        <v>8</v>
      </c>
      <c r="M1102" s="120">
        <v>9</v>
      </c>
      <c r="N1102" s="284">
        <v>10</v>
      </c>
      <c r="O1102" s="120">
        <v>11</v>
      </c>
      <c r="P1102" s="120">
        <v>12</v>
      </c>
      <c r="Q1102" s="120">
        <v>13</v>
      </c>
      <c r="R1102" s="120">
        <v>14</v>
      </c>
      <c r="S1102" s="120">
        <v>15</v>
      </c>
      <c r="T1102" s="120">
        <v>16</v>
      </c>
      <c r="U1102" s="120">
        <v>17</v>
      </c>
      <c r="V1102" s="284">
        <v>18</v>
      </c>
      <c r="W1102" s="120">
        <v>19</v>
      </c>
      <c r="X1102" s="120">
        <v>20</v>
      </c>
      <c r="Y1102" s="120">
        <v>21</v>
      </c>
      <c r="Z1102" s="120">
        <v>22</v>
      </c>
      <c r="AA1102" s="120">
        <v>23</v>
      </c>
      <c r="AB1102" s="120">
        <v>24</v>
      </c>
      <c r="AC1102" s="345"/>
      <c r="AD1102" s="345"/>
      <c r="AE1102" s="346"/>
    </row>
    <row r="1103" spans="1:81" s="1" customFormat="1" ht="10.5" customHeight="1" x14ac:dyDescent="0.2">
      <c r="A1103" s="266" t="s">
        <v>28</v>
      </c>
      <c r="B1103" s="35"/>
      <c r="C1103" s="35" t="s">
        <v>421</v>
      </c>
      <c r="D1103" s="152" t="s">
        <v>32</v>
      </c>
      <c r="E1103" s="478">
        <v>10.6</v>
      </c>
      <c r="F1103" s="478">
        <v>10.6</v>
      </c>
      <c r="G1103" s="478">
        <v>10.6</v>
      </c>
      <c r="H1103" s="474">
        <v>10.6</v>
      </c>
      <c r="I1103" s="127">
        <v>10.6</v>
      </c>
      <c r="J1103" s="127">
        <v>10.6</v>
      </c>
      <c r="K1103" s="127">
        <v>10.6</v>
      </c>
      <c r="L1103" s="127">
        <v>10.6</v>
      </c>
      <c r="M1103" s="127">
        <v>10.7</v>
      </c>
      <c r="N1103" s="474">
        <v>10.7</v>
      </c>
      <c r="O1103" s="127">
        <v>10.7</v>
      </c>
      <c r="P1103" s="127">
        <v>10.7</v>
      </c>
      <c r="Q1103" s="127">
        <v>10.7</v>
      </c>
      <c r="R1103" s="127">
        <v>10.7</v>
      </c>
      <c r="S1103" s="127">
        <v>10.6</v>
      </c>
      <c r="T1103" s="127">
        <v>10.6</v>
      </c>
      <c r="U1103" s="127">
        <v>10.6</v>
      </c>
      <c r="V1103" s="474">
        <v>10.6</v>
      </c>
      <c r="W1103" s="127">
        <v>10.6</v>
      </c>
      <c r="X1103" s="127">
        <v>10.6</v>
      </c>
      <c r="Y1103" s="127">
        <v>10.6</v>
      </c>
      <c r="Z1103" s="127">
        <v>10.6</v>
      </c>
      <c r="AA1103" s="127">
        <v>10.7</v>
      </c>
      <c r="AB1103" s="127">
        <v>10.7</v>
      </c>
      <c r="AC1103" s="256"/>
      <c r="AD1103" s="256"/>
      <c r="AE1103" s="347"/>
      <c r="AF1103" s="249"/>
      <c r="AG1103" s="249"/>
      <c r="AH1103" s="249"/>
      <c r="AI1103" s="249"/>
      <c r="AJ1103" s="249"/>
      <c r="AK1103" s="249"/>
      <c r="AL1103" s="249"/>
      <c r="AM1103" s="249"/>
      <c r="AN1103" s="249"/>
      <c r="AO1103" s="249"/>
      <c r="AP1103" s="249"/>
      <c r="AQ1103" s="249"/>
      <c r="AR1103" s="249"/>
      <c r="AS1103" s="249"/>
      <c r="AT1103" s="249"/>
      <c r="AU1103" s="249"/>
      <c r="AV1103" s="249"/>
      <c r="AW1103" s="249"/>
      <c r="AX1103" s="249"/>
      <c r="AY1103" s="249"/>
      <c r="AZ1103" s="249"/>
      <c r="BA1103" s="249"/>
      <c r="BB1103" s="249"/>
      <c r="BC1103" s="249"/>
      <c r="BD1103" s="249"/>
      <c r="BE1103" s="249"/>
      <c r="BF1103" s="249"/>
      <c r="BG1103" s="249"/>
      <c r="BH1103" s="249"/>
      <c r="BI1103" s="249"/>
      <c r="BJ1103" s="249"/>
      <c r="BK1103" s="249"/>
      <c r="BL1103" s="249"/>
      <c r="BM1103" s="249"/>
      <c r="BN1103" s="249"/>
      <c r="BO1103" s="249"/>
      <c r="BP1103" s="249"/>
      <c r="BQ1103" s="249"/>
      <c r="BR1103" s="249"/>
      <c r="BS1103" s="249"/>
      <c r="BT1103" s="249"/>
      <c r="BU1103" s="249"/>
      <c r="BV1103" s="249"/>
      <c r="BW1103" s="249"/>
      <c r="BX1103" s="249"/>
      <c r="BY1103" s="121"/>
      <c r="BZ1103" s="121"/>
      <c r="CA1103" s="121"/>
      <c r="CB1103" s="121"/>
      <c r="CC1103" s="121"/>
    </row>
    <row r="1104" spans="1:81" s="1" customFormat="1" ht="10.5" customHeight="1" thickBot="1" x14ac:dyDescent="0.25">
      <c r="A1104" s="268" t="s">
        <v>29</v>
      </c>
      <c r="B1104" s="36"/>
      <c r="C1104" s="36" t="s">
        <v>421</v>
      </c>
      <c r="D1104" s="154" t="s">
        <v>32</v>
      </c>
      <c r="E1104" s="993">
        <v>10.6</v>
      </c>
      <c r="F1104" s="993">
        <v>10.6</v>
      </c>
      <c r="G1104" s="993">
        <v>10.6</v>
      </c>
      <c r="H1104" s="624">
        <v>10.6</v>
      </c>
      <c r="I1104" s="128">
        <v>10.6</v>
      </c>
      <c r="J1104" s="128">
        <v>10.6</v>
      </c>
      <c r="K1104" s="128">
        <v>10.6</v>
      </c>
      <c r="L1104" s="128">
        <v>10.6</v>
      </c>
      <c r="M1104" s="128">
        <v>10.6</v>
      </c>
      <c r="N1104" s="624">
        <v>10.6</v>
      </c>
      <c r="O1104" s="128">
        <v>10.6</v>
      </c>
      <c r="P1104" s="128">
        <v>10.6</v>
      </c>
      <c r="Q1104" s="128">
        <v>10.7</v>
      </c>
      <c r="R1104" s="128">
        <v>10.6</v>
      </c>
      <c r="S1104" s="128">
        <v>10.6</v>
      </c>
      <c r="T1104" s="128">
        <v>10.6</v>
      </c>
      <c r="U1104" s="128">
        <v>10.6</v>
      </c>
      <c r="V1104" s="624">
        <v>10.6</v>
      </c>
      <c r="W1104" s="128">
        <v>10.6</v>
      </c>
      <c r="X1104" s="128">
        <v>10.6</v>
      </c>
      <c r="Y1104" s="128">
        <v>10.6</v>
      </c>
      <c r="Z1104" s="128">
        <v>10.6</v>
      </c>
      <c r="AA1104" s="128">
        <v>10.6</v>
      </c>
      <c r="AB1104" s="128">
        <v>10.6</v>
      </c>
      <c r="AC1104" s="256"/>
      <c r="AD1104" s="256"/>
      <c r="AE1104" s="347"/>
      <c r="AF1104" s="249"/>
      <c r="AG1104" s="249"/>
      <c r="AH1104" s="249"/>
      <c r="AI1104" s="249"/>
      <c r="AJ1104" s="249"/>
      <c r="AK1104" s="249"/>
      <c r="AL1104" s="249"/>
      <c r="AM1104" s="249"/>
      <c r="AN1104" s="249"/>
      <c r="AO1104" s="249"/>
      <c r="AP1104" s="249"/>
      <c r="AQ1104" s="249"/>
      <c r="AR1104" s="249"/>
      <c r="AS1104" s="249"/>
      <c r="AT1104" s="249"/>
      <c r="AU1104" s="249"/>
      <c r="AV1104" s="249"/>
      <c r="AW1104" s="249"/>
      <c r="AX1104" s="249"/>
      <c r="AY1104" s="249"/>
      <c r="AZ1104" s="249"/>
      <c r="BA1104" s="249"/>
      <c r="BB1104" s="249"/>
      <c r="BC1104" s="249"/>
      <c r="BD1104" s="249"/>
      <c r="BE1104" s="249"/>
      <c r="BF1104" s="249"/>
      <c r="BG1104" s="249"/>
      <c r="BH1104" s="249"/>
      <c r="BI1104" s="249"/>
      <c r="BJ1104" s="249"/>
      <c r="BK1104" s="249"/>
      <c r="BL1104" s="249"/>
      <c r="BM1104" s="249"/>
      <c r="BN1104" s="249"/>
      <c r="BO1104" s="249"/>
      <c r="BP1104" s="249"/>
      <c r="BQ1104" s="249"/>
      <c r="BR1104" s="249"/>
      <c r="BS1104" s="249"/>
      <c r="BT1104" s="249"/>
      <c r="BU1104" s="249"/>
      <c r="BV1104" s="249"/>
      <c r="BW1104" s="249"/>
      <c r="BX1104" s="249"/>
      <c r="BY1104" s="121"/>
      <c r="BZ1104" s="121"/>
      <c r="CA1104" s="121"/>
      <c r="CB1104" s="121"/>
      <c r="CC1104" s="121"/>
    </row>
    <row r="1105" spans="1:81" s="1" customFormat="1" ht="10.5" customHeight="1" x14ac:dyDescent="0.2">
      <c r="A1105" s="1439" t="s">
        <v>54</v>
      </c>
      <c r="B1105" s="1432" t="s">
        <v>976</v>
      </c>
      <c r="C1105" s="846" t="s">
        <v>118</v>
      </c>
      <c r="D1105" s="102" t="s">
        <v>27</v>
      </c>
      <c r="E1105" s="39">
        <f t="shared" ref="E1105:AB1105" si="412">ROUND(SQRT(E1107^2+E1108^2)*1000/(1.73*E1103),0)</f>
        <v>52</v>
      </c>
      <c r="F1105" s="39">
        <f t="shared" si="412"/>
        <v>51</v>
      </c>
      <c r="G1105" s="39">
        <f t="shared" si="412"/>
        <v>54</v>
      </c>
      <c r="H1105" s="272">
        <f t="shared" si="412"/>
        <v>51</v>
      </c>
      <c r="I1105" s="39">
        <f t="shared" si="412"/>
        <v>52</v>
      </c>
      <c r="J1105" s="39">
        <f t="shared" si="412"/>
        <v>54</v>
      </c>
      <c r="K1105" s="39">
        <f t="shared" si="412"/>
        <v>52</v>
      </c>
      <c r="L1105" s="39">
        <f t="shared" si="412"/>
        <v>54</v>
      </c>
      <c r="M1105" s="39">
        <f t="shared" si="412"/>
        <v>54</v>
      </c>
      <c r="N1105" s="272">
        <f t="shared" si="412"/>
        <v>52</v>
      </c>
      <c r="O1105" s="39">
        <f t="shared" si="412"/>
        <v>54</v>
      </c>
      <c r="P1105" s="39">
        <f t="shared" si="412"/>
        <v>54</v>
      </c>
      <c r="Q1105" s="39">
        <f t="shared" si="412"/>
        <v>54</v>
      </c>
      <c r="R1105" s="39">
        <f t="shared" si="412"/>
        <v>56</v>
      </c>
      <c r="S1105" s="39">
        <f t="shared" si="412"/>
        <v>55</v>
      </c>
      <c r="T1105" s="39">
        <f t="shared" si="412"/>
        <v>58</v>
      </c>
      <c r="U1105" s="39">
        <f t="shared" si="412"/>
        <v>57</v>
      </c>
      <c r="V1105" s="272">
        <f t="shared" si="412"/>
        <v>57</v>
      </c>
      <c r="W1105" s="39">
        <f t="shared" si="412"/>
        <v>56</v>
      </c>
      <c r="X1105" s="39">
        <f t="shared" si="412"/>
        <v>57</v>
      </c>
      <c r="Y1105" s="39">
        <f t="shared" si="412"/>
        <v>56</v>
      </c>
      <c r="Z1105" s="39">
        <f t="shared" si="412"/>
        <v>54</v>
      </c>
      <c r="AA1105" s="39">
        <f t="shared" si="412"/>
        <v>54</v>
      </c>
      <c r="AB1105" s="39">
        <f t="shared" si="412"/>
        <v>55</v>
      </c>
      <c r="AC1105" s="254"/>
      <c r="AD1105" s="129"/>
      <c r="AE1105" s="49"/>
      <c r="AF1105" s="249"/>
      <c r="AG1105" s="249"/>
      <c r="AH1105" s="249"/>
      <c r="AI1105" s="249"/>
      <c r="AJ1105" s="249"/>
      <c r="AK1105" s="249"/>
      <c r="AL1105" s="249"/>
      <c r="AM1105" s="249"/>
      <c r="AN1105" s="249"/>
      <c r="AO1105" s="249"/>
      <c r="AP1105" s="249"/>
      <c r="AQ1105" s="249"/>
      <c r="AR1105" s="249"/>
      <c r="AS1105" s="249"/>
      <c r="AT1105" s="249"/>
      <c r="AU1105" s="249"/>
      <c r="AV1105" s="249"/>
      <c r="AW1105" s="249"/>
      <c r="AX1105" s="249"/>
      <c r="AY1105" s="249"/>
      <c r="AZ1105" s="249"/>
      <c r="BA1105" s="249"/>
      <c r="BB1105" s="249"/>
      <c r="BC1105" s="249"/>
      <c r="BD1105" s="249"/>
      <c r="BE1105" s="249"/>
      <c r="BF1105" s="249"/>
      <c r="BG1105" s="249"/>
      <c r="BH1105" s="249"/>
      <c r="BI1105" s="249"/>
      <c r="BJ1105" s="249"/>
      <c r="BK1105" s="249"/>
      <c r="BL1105" s="249"/>
      <c r="BM1105" s="249"/>
      <c r="BN1105" s="249"/>
      <c r="BO1105" s="249"/>
      <c r="BP1105" s="249"/>
      <c r="BQ1105" s="249"/>
      <c r="BR1105" s="249"/>
      <c r="BS1105" s="249"/>
      <c r="BT1105" s="249"/>
      <c r="BU1105" s="249"/>
      <c r="BV1105" s="249"/>
      <c r="BW1105" s="249"/>
      <c r="BX1105" s="249"/>
      <c r="BY1105" s="121"/>
      <c r="BZ1105" s="121"/>
      <c r="CA1105" s="121"/>
      <c r="CB1105" s="121"/>
      <c r="CC1105" s="121"/>
    </row>
    <row r="1106" spans="1:81" s="1" customFormat="1" ht="10.5" customHeight="1" x14ac:dyDescent="0.2">
      <c r="A1106" s="1439"/>
      <c r="B1106" s="1433"/>
      <c r="C1106" s="846" t="s">
        <v>115</v>
      </c>
      <c r="D1106" s="102"/>
      <c r="E1106" s="39">
        <v>48</v>
      </c>
      <c r="F1106" s="39">
        <v>47</v>
      </c>
      <c r="G1106" s="39">
        <v>52</v>
      </c>
      <c r="H1106" s="272">
        <v>46</v>
      </c>
      <c r="I1106" s="39">
        <v>50</v>
      </c>
      <c r="J1106" s="39">
        <v>49</v>
      </c>
      <c r="K1106" s="39">
        <v>52</v>
      </c>
      <c r="L1106" s="39">
        <v>54</v>
      </c>
      <c r="M1106" s="39">
        <v>51</v>
      </c>
      <c r="N1106" s="272">
        <v>56</v>
      </c>
      <c r="O1106" s="39">
        <v>58</v>
      </c>
      <c r="P1106" s="39">
        <v>52</v>
      </c>
      <c r="Q1106" s="39">
        <v>58</v>
      </c>
      <c r="R1106" s="39">
        <v>55</v>
      </c>
      <c r="S1106" s="39">
        <v>54</v>
      </c>
      <c r="T1106" s="39">
        <v>55</v>
      </c>
      <c r="U1106" s="39">
        <v>61</v>
      </c>
      <c r="V1106" s="272">
        <v>56</v>
      </c>
      <c r="W1106" s="39">
        <v>55</v>
      </c>
      <c r="X1106" s="39">
        <v>59</v>
      </c>
      <c r="Y1106" s="39">
        <v>56</v>
      </c>
      <c r="Z1106" s="39">
        <v>53</v>
      </c>
      <c r="AA1106" s="39">
        <v>51</v>
      </c>
      <c r="AB1106" s="39">
        <v>54</v>
      </c>
      <c r="AC1106" s="254"/>
      <c r="AD1106" s="129"/>
      <c r="AE1106" s="49"/>
      <c r="AF1106" s="249"/>
      <c r="AG1106" s="249"/>
      <c r="AH1106" s="249"/>
      <c r="AI1106" s="249"/>
      <c r="AJ1106" s="249"/>
      <c r="AK1106" s="249"/>
      <c r="AL1106" s="249"/>
      <c r="AM1106" s="249"/>
      <c r="AN1106" s="249"/>
      <c r="AO1106" s="249"/>
      <c r="AP1106" s="249"/>
      <c r="AQ1106" s="249"/>
      <c r="AR1106" s="249"/>
      <c r="AS1106" s="249"/>
      <c r="AT1106" s="249"/>
      <c r="AU1106" s="249"/>
      <c r="AV1106" s="249"/>
      <c r="AW1106" s="249"/>
      <c r="AX1106" s="249"/>
      <c r="AY1106" s="249"/>
      <c r="AZ1106" s="249"/>
      <c r="BA1106" s="249"/>
      <c r="BB1106" s="249"/>
      <c r="BC1106" s="249"/>
      <c r="BD1106" s="249"/>
      <c r="BE1106" s="249"/>
      <c r="BF1106" s="249"/>
      <c r="BG1106" s="249"/>
      <c r="BH1106" s="249"/>
      <c r="BI1106" s="249"/>
      <c r="BJ1106" s="249"/>
      <c r="BK1106" s="249"/>
      <c r="BL1106" s="249"/>
      <c r="BM1106" s="249"/>
      <c r="BN1106" s="249"/>
      <c r="BO1106" s="249"/>
      <c r="BP1106" s="249"/>
      <c r="BQ1106" s="249"/>
      <c r="BR1106" s="249"/>
      <c r="BS1106" s="249"/>
      <c r="BT1106" s="249"/>
      <c r="BU1106" s="249"/>
      <c r="BV1106" s="249"/>
      <c r="BW1106" s="249"/>
      <c r="BX1106" s="249"/>
      <c r="BY1106" s="121"/>
      <c r="BZ1106" s="121"/>
      <c r="CA1106" s="121"/>
      <c r="CB1106" s="121"/>
      <c r="CC1106" s="121"/>
    </row>
    <row r="1107" spans="1:81" s="1" customFormat="1" ht="10.5" customHeight="1" x14ac:dyDescent="0.2">
      <c r="A1107" s="1439"/>
      <c r="B1107" s="1433"/>
      <c r="C1107" s="846" t="s">
        <v>116</v>
      </c>
      <c r="D1107" s="102" t="s">
        <v>108</v>
      </c>
      <c r="E1107" s="51">
        <v>0.94799999999999995</v>
      </c>
      <c r="F1107" s="51">
        <v>0.93100000000000005</v>
      </c>
      <c r="G1107" s="51">
        <v>0.98399999999999999</v>
      </c>
      <c r="H1107" s="330">
        <v>0.94199999999999995</v>
      </c>
      <c r="I1107" s="51">
        <v>0.95</v>
      </c>
      <c r="J1107" s="51">
        <v>0.98899999999999999</v>
      </c>
      <c r="K1107" s="51">
        <v>0.95599999999999996</v>
      </c>
      <c r="L1107" s="51">
        <v>0.98699999999999999</v>
      </c>
      <c r="M1107" s="51">
        <v>0.995</v>
      </c>
      <c r="N1107" s="330">
        <v>0.96199999999999997</v>
      </c>
      <c r="O1107" s="51">
        <v>0.99</v>
      </c>
      <c r="P1107" s="51">
        <v>0.99099999999999999</v>
      </c>
      <c r="Q1107" s="51">
        <v>0.99199999999999999</v>
      </c>
      <c r="R1107" s="51">
        <v>1.028</v>
      </c>
      <c r="S1107" s="51">
        <v>1.014</v>
      </c>
      <c r="T1107" s="51">
        <v>1.0549999999999999</v>
      </c>
      <c r="U1107" s="51">
        <v>1.0389999999999999</v>
      </c>
      <c r="V1107" s="330">
        <v>1.046</v>
      </c>
      <c r="W1107" s="51">
        <v>1.022</v>
      </c>
      <c r="X1107" s="51">
        <v>1.038</v>
      </c>
      <c r="Y1107" s="51">
        <v>1.024</v>
      </c>
      <c r="Z1107" s="51">
        <v>0.995</v>
      </c>
      <c r="AA1107" s="51">
        <v>1.0049999999999999</v>
      </c>
      <c r="AB1107" s="51">
        <v>1.0109999999999999</v>
      </c>
      <c r="AC1107" s="41">
        <f>(BD1107-AF1107)*AE1107</f>
        <v>0</v>
      </c>
      <c r="AD1107" s="43">
        <f>(BD1108-AF1108)*AE1107</f>
        <v>0</v>
      </c>
      <c r="AE1107" s="49">
        <v>8</v>
      </c>
      <c r="AF1107" s="473"/>
      <c r="AG1107" s="473"/>
      <c r="AH1107" s="473"/>
      <c r="AI1107" s="473"/>
      <c r="AJ1107" s="473"/>
      <c r="AK1107" s="473"/>
      <c r="AL1107" s="473"/>
      <c r="AM1107" s="473"/>
      <c r="AN1107" s="473"/>
      <c r="AO1107" s="473"/>
      <c r="AP1107" s="473"/>
      <c r="AQ1107" s="473"/>
      <c r="AR1107" s="473"/>
      <c r="AS1107" s="473"/>
      <c r="AT1107" s="473"/>
      <c r="AU1107" s="473"/>
      <c r="AV1107" s="473"/>
      <c r="AW1107" s="473"/>
      <c r="AX1107" s="473"/>
      <c r="AY1107" s="473"/>
      <c r="AZ1107" s="473"/>
      <c r="BA1107" s="473"/>
      <c r="BB1107" s="473"/>
      <c r="BC1107" s="473"/>
      <c r="BD1107" s="471"/>
      <c r="BE1107" s="249"/>
      <c r="BF1107" s="249"/>
      <c r="BG1107" s="249"/>
      <c r="BH1107" s="249"/>
      <c r="BI1107" s="249"/>
      <c r="BJ1107" s="249"/>
      <c r="BK1107" s="249"/>
      <c r="BL1107" s="249"/>
      <c r="BM1107" s="249"/>
      <c r="BN1107" s="249"/>
      <c r="BO1107" s="249"/>
      <c r="BP1107" s="249"/>
      <c r="BQ1107" s="249"/>
      <c r="BR1107" s="249"/>
      <c r="BS1107" s="249"/>
      <c r="BT1107" s="249"/>
      <c r="BU1107" s="249"/>
      <c r="BV1107" s="249"/>
      <c r="BW1107" s="249"/>
      <c r="BX1107" s="249"/>
      <c r="BY1107" s="121"/>
      <c r="BZ1107" s="121"/>
      <c r="CA1107" s="121"/>
      <c r="CB1107" s="121"/>
      <c r="CC1107" s="121"/>
    </row>
    <row r="1108" spans="1:81" s="1" customFormat="1" ht="10.5" customHeight="1" x14ac:dyDescent="0.2">
      <c r="A1108" s="1439"/>
      <c r="B1108" s="1433"/>
      <c r="C1108" s="846" t="s">
        <v>116</v>
      </c>
      <c r="D1108" s="102" t="s">
        <v>109</v>
      </c>
      <c r="E1108" s="51">
        <v>3.5999999999999997E-2</v>
      </c>
      <c r="F1108" s="42">
        <v>3.2000000000000001E-2</v>
      </c>
      <c r="G1108" s="42">
        <v>3.9E-2</v>
      </c>
      <c r="H1108" s="255">
        <v>3.9E-2</v>
      </c>
      <c r="I1108" s="42">
        <v>3.9E-2</v>
      </c>
      <c r="J1108" s="42">
        <v>4.2000000000000003E-2</v>
      </c>
      <c r="K1108" s="42">
        <v>0.04</v>
      </c>
      <c r="L1108" s="42">
        <v>4.4999999999999998E-2</v>
      </c>
      <c r="M1108" s="42">
        <v>4.5999999999999999E-2</v>
      </c>
      <c r="N1108" s="255">
        <v>3.2000000000000001E-2</v>
      </c>
      <c r="O1108" s="42">
        <v>3.2000000000000001E-2</v>
      </c>
      <c r="P1108" s="42">
        <v>0.03</v>
      </c>
      <c r="Q1108" s="42">
        <v>3.7999999999999999E-2</v>
      </c>
      <c r="R1108" s="42">
        <v>6.6000000000000003E-2</v>
      </c>
      <c r="S1108" s="42">
        <v>6.4000000000000001E-2</v>
      </c>
      <c r="T1108" s="42">
        <v>7.1999999999999995E-2</v>
      </c>
      <c r="U1108" s="42">
        <v>6.8000000000000005E-2</v>
      </c>
      <c r="V1108" s="255">
        <v>6.8000000000000005E-2</v>
      </c>
      <c r="W1108" s="42">
        <v>6.4000000000000001E-2</v>
      </c>
      <c r="X1108" s="42">
        <v>6.2E-2</v>
      </c>
      <c r="Y1108" s="42">
        <v>5.6000000000000001E-2</v>
      </c>
      <c r="Z1108" s="42">
        <v>4.7E-2</v>
      </c>
      <c r="AA1108" s="42">
        <v>5.2999999999999999E-2</v>
      </c>
      <c r="AB1108" s="42">
        <v>5.2999999999999999E-2</v>
      </c>
      <c r="AC1108" s="41"/>
      <c r="AD1108" s="43"/>
      <c r="AE1108" s="49"/>
      <c r="AF1108" s="473"/>
      <c r="AG1108" s="473"/>
      <c r="AH1108" s="473"/>
      <c r="AI1108" s="473"/>
      <c r="AJ1108" s="473"/>
      <c r="AK1108" s="473"/>
      <c r="AL1108" s="473"/>
      <c r="AM1108" s="473"/>
      <c r="AN1108" s="473"/>
      <c r="AO1108" s="473"/>
      <c r="AP1108" s="473"/>
      <c r="AQ1108" s="473"/>
      <c r="AR1108" s="473"/>
      <c r="AS1108" s="473"/>
      <c r="AT1108" s="473"/>
      <c r="AU1108" s="473"/>
      <c r="AV1108" s="473"/>
      <c r="AW1108" s="473"/>
      <c r="AX1108" s="473"/>
      <c r="AY1108" s="473"/>
      <c r="AZ1108" s="473"/>
      <c r="BA1108" s="473"/>
      <c r="BB1108" s="473"/>
      <c r="BC1108" s="473"/>
      <c r="BD1108" s="471"/>
      <c r="BE1108" s="249"/>
      <c r="BF1108" s="249"/>
      <c r="BG1108" s="249"/>
      <c r="BH1108" s="249"/>
      <c r="BI1108" s="249"/>
      <c r="BJ1108" s="249"/>
      <c r="BK1108" s="249"/>
      <c r="BL1108" s="249"/>
      <c r="BM1108" s="249"/>
      <c r="BN1108" s="249"/>
      <c r="BO1108" s="249"/>
      <c r="BP1108" s="249"/>
      <c r="BQ1108" s="249"/>
      <c r="BR1108" s="249"/>
      <c r="BS1108" s="249"/>
      <c r="BT1108" s="249"/>
      <c r="BU1108" s="249"/>
      <c r="BV1108" s="249"/>
      <c r="BW1108" s="249"/>
      <c r="BX1108" s="249"/>
      <c r="BY1108" s="121"/>
      <c r="BZ1108" s="121"/>
      <c r="CA1108" s="121"/>
      <c r="CB1108" s="121"/>
      <c r="CC1108" s="121"/>
    </row>
    <row r="1109" spans="1:81" s="1" customFormat="1" ht="10.5" customHeight="1" thickBot="1" x14ac:dyDescent="0.25">
      <c r="A1109" s="1441"/>
      <c r="B1109" s="1434"/>
      <c r="C1109" s="197"/>
      <c r="D1109" s="166" t="s">
        <v>35</v>
      </c>
      <c r="E1109" s="64">
        <f t="shared" ref="E1109:AB1109" si="413">E1108/E1107</f>
        <v>3.7974683544303799E-2</v>
      </c>
      <c r="F1109" s="64">
        <f t="shared" si="413"/>
        <v>3.4371643394199784E-2</v>
      </c>
      <c r="G1109" s="64">
        <f t="shared" si="413"/>
        <v>3.9634146341463415E-2</v>
      </c>
      <c r="H1109" s="331">
        <f t="shared" si="413"/>
        <v>4.1401273885350323E-2</v>
      </c>
      <c r="I1109" s="64">
        <f t="shared" si="413"/>
        <v>4.1052631578947368E-2</v>
      </c>
      <c r="J1109" s="64">
        <f t="shared" si="413"/>
        <v>4.2467138523761376E-2</v>
      </c>
      <c r="K1109" s="64">
        <f t="shared" si="413"/>
        <v>4.1841004184100423E-2</v>
      </c>
      <c r="L1109" s="64">
        <f t="shared" si="413"/>
        <v>4.5592705167173252E-2</v>
      </c>
      <c r="M1109" s="64">
        <f t="shared" si="413"/>
        <v>4.6231155778894473E-2</v>
      </c>
      <c r="N1109" s="331">
        <f t="shared" si="413"/>
        <v>3.3264033264033266E-2</v>
      </c>
      <c r="O1109" s="64">
        <f t="shared" si="413"/>
        <v>3.2323232323232323E-2</v>
      </c>
      <c r="P1109" s="64">
        <f t="shared" si="413"/>
        <v>3.0272452068617558E-2</v>
      </c>
      <c r="Q1109" s="64">
        <f t="shared" si="413"/>
        <v>3.8306451612903226E-2</v>
      </c>
      <c r="R1109" s="64">
        <f t="shared" si="413"/>
        <v>6.4202334630350202E-2</v>
      </c>
      <c r="S1109" s="64">
        <f t="shared" si="413"/>
        <v>6.3116370808678504E-2</v>
      </c>
      <c r="T1109" s="64">
        <f t="shared" si="413"/>
        <v>6.8246445497630329E-2</v>
      </c>
      <c r="U1109" s="64">
        <f t="shared" si="413"/>
        <v>6.5447545717035621E-2</v>
      </c>
      <c r="V1109" s="331">
        <f t="shared" si="413"/>
        <v>6.5009560229445512E-2</v>
      </c>
      <c r="W1109" s="64">
        <f t="shared" si="413"/>
        <v>6.262230919765166E-2</v>
      </c>
      <c r="X1109" s="64">
        <f t="shared" si="413"/>
        <v>5.9730250481695564E-2</v>
      </c>
      <c r="Y1109" s="64">
        <f t="shared" si="413"/>
        <v>5.46875E-2</v>
      </c>
      <c r="Z1109" s="64">
        <f t="shared" si="413"/>
        <v>4.7236180904522612E-2</v>
      </c>
      <c r="AA1109" s="64">
        <f t="shared" si="413"/>
        <v>5.2736318407960205E-2</v>
      </c>
      <c r="AB1109" s="64">
        <f t="shared" si="413"/>
        <v>5.2423343224530169E-2</v>
      </c>
      <c r="AC1109" s="41"/>
      <c r="AD1109" s="43"/>
      <c r="AE1109" s="49"/>
      <c r="AF1109" s="249"/>
      <c r="AG1109" s="249"/>
      <c r="AH1109" s="249"/>
      <c r="AI1109" s="249"/>
      <c r="AJ1109" s="249"/>
      <c r="AK1109" s="249"/>
      <c r="AL1109" s="249"/>
      <c r="AM1109" s="249"/>
      <c r="AN1109" s="249"/>
      <c r="AO1109" s="249"/>
      <c r="AP1109" s="249"/>
      <c r="AQ1109" s="249"/>
      <c r="AR1109" s="249"/>
      <c r="AS1109" s="249"/>
      <c r="AT1109" s="249"/>
      <c r="AU1109" s="249"/>
      <c r="AV1109" s="249"/>
      <c r="AW1109" s="249"/>
      <c r="AX1109" s="249"/>
      <c r="AY1109" s="249"/>
      <c r="AZ1109" s="249"/>
      <c r="BA1109" s="249"/>
      <c r="BB1109" s="249"/>
      <c r="BC1109" s="249"/>
      <c r="BD1109" s="249"/>
      <c r="BE1109" s="249"/>
      <c r="BF1109" s="249"/>
      <c r="BG1109" s="249"/>
      <c r="BH1109" s="249"/>
      <c r="BI1109" s="249"/>
      <c r="BJ1109" s="249"/>
      <c r="BK1109" s="249"/>
      <c r="BL1109" s="249"/>
      <c r="BM1109" s="249"/>
      <c r="BN1109" s="249"/>
      <c r="BO1109" s="249"/>
      <c r="BP1109" s="249"/>
      <c r="BQ1109" s="249"/>
      <c r="BR1109" s="249"/>
      <c r="BS1109" s="249"/>
      <c r="BT1109" s="249"/>
      <c r="BU1109" s="249"/>
      <c r="BV1109" s="249"/>
      <c r="BW1109" s="249"/>
      <c r="BX1109" s="249"/>
      <c r="BY1109" s="121"/>
      <c r="BZ1109" s="121"/>
      <c r="CA1109" s="121"/>
      <c r="CB1109" s="121"/>
      <c r="CC1109" s="121"/>
    </row>
    <row r="1110" spans="1:81" s="1" customFormat="1" ht="10.5" customHeight="1" x14ac:dyDescent="0.2">
      <c r="A1110" s="1439" t="s">
        <v>4</v>
      </c>
      <c r="B1110" s="1375" t="s">
        <v>977</v>
      </c>
      <c r="C1110" s="846" t="s">
        <v>118</v>
      </c>
      <c r="D1110" s="102" t="s">
        <v>27</v>
      </c>
      <c r="E1110" s="39">
        <f t="shared" ref="E1110:AB1110" si="414">ROUND(SQRT(E1112^2+E1113^2)*1000/(1.73*E1103),0)</f>
        <v>23</v>
      </c>
      <c r="F1110" s="39">
        <f t="shared" si="414"/>
        <v>23</v>
      </c>
      <c r="G1110" s="39">
        <f t="shared" si="414"/>
        <v>23</v>
      </c>
      <c r="H1110" s="272">
        <f t="shared" si="414"/>
        <v>23</v>
      </c>
      <c r="I1110" s="39">
        <f t="shared" si="414"/>
        <v>23</v>
      </c>
      <c r="J1110" s="39">
        <f t="shared" si="414"/>
        <v>23</v>
      </c>
      <c r="K1110" s="39">
        <f t="shared" si="414"/>
        <v>24</v>
      </c>
      <c r="L1110" s="39">
        <f t="shared" si="414"/>
        <v>24</v>
      </c>
      <c r="M1110" s="39">
        <f t="shared" si="414"/>
        <v>23</v>
      </c>
      <c r="N1110" s="272">
        <f t="shared" si="414"/>
        <v>22</v>
      </c>
      <c r="O1110" s="39">
        <f t="shared" si="414"/>
        <v>22</v>
      </c>
      <c r="P1110" s="39">
        <f t="shared" si="414"/>
        <v>22</v>
      </c>
      <c r="Q1110" s="39">
        <f t="shared" si="414"/>
        <v>23</v>
      </c>
      <c r="R1110" s="39">
        <f t="shared" si="414"/>
        <v>24</v>
      </c>
      <c r="S1110" s="39">
        <f t="shared" si="414"/>
        <v>24</v>
      </c>
      <c r="T1110" s="39">
        <f t="shared" si="414"/>
        <v>24</v>
      </c>
      <c r="U1110" s="39">
        <f t="shared" si="414"/>
        <v>23</v>
      </c>
      <c r="V1110" s="272">
        <f t="shared" si="414"/>
        <v>24</v>
      </c>
      <c r="W1110" s="39">
        <f t="shared" si="414"/>
        <v>24</v>
      </c>
      <c r="X1110" s="39">
        <f t="shared" si="414"/>
        <v>23</v>
      </c>
      <c r="Y1110" s="39">
        <f t="shared" si="414"/>
        <v>23</v>
      </c>
      <c r="Z1110" s="39">
        <f t="shared" si="414"/>
        <v>23</v>
      </c>
      <c r="AA1110" s="39">
        <f t="shared" si="414"/>
        <v>23</v>
      </c>
      <c r="AB1110" s="39">
        <f t="shared" si="414"/>
        <v>23</v>
      </c>
      <c r="AC1110" s="254"/>
      <c r="AD1110" s="129"/>
      <c r="AE1110" s="49"/>
      <c r="AF1110" s="76"/>
      <c r="AG1110" s="76"/>
      <c r="AH1110" s="76"/>
      <c r="AI1110" s="76"/>
      <c r="AJ1110" s="76"/>
      <c r="AK1110" s="76"/>
      <c r="AL1110" s="76"/>
      <c r="AM1110" s="76"/>
      <c r="AN1110" s="76"/>
      <c r="AO1110" s="76"/>
      <c r="AP1110" s="76"/>
      <c r="AQ1110" s="76"/>
      <c r="AR1110" s="76"/>
      <c r="AS1110" s="76"/>
      <c r="AT1110" s="76"/>
      <c r="AU1110" s="76"/>
      <c r="AV1110" s="76"/>
      <c r="AW1110" s="76"/>
      <c r="AX1110" s="76"/>
      <c r="AY1110" s="76"/>
      <c r="AZ1110" s="76"/>
      <c r="BA1110" s="76"/>
      <c r="BB1110" s="76"/>
      <c r="BC1110" s="76"/>
      <c r="BD1110" s="76"/>
      <c r="BE1110" s="249"/>
      <c r="BF1110" s="249"/>
      <c r="BG1110" s="249"/>
      <c r="BH1110" s="249"/>
      <c r="BI1110" s="249"/>
      <c r="BJ1110" s="249"/>
      <c r="BK1110" s="249"/>
      <c r="BL1110" s="249"/>
      <c r="BM1110" s="249"/>
      <c r="BN1110" s="249"/>
      <c r="BO1110" s="249"/>
      <c r="BP1110" s="249"/>
      <c r="BQ1110" s="249"/>
      <c r="BR1110" s="249"/>
      <c r="BS1110" s="249"/>
      <c r="BT1110" s="249"/>
      <c r="BU1110" s="249"/>
      <c r="BV1110" s="249"/>
      <c r="BW1110" s="249"/>
      <c r="BX1110" s="249"/>
      <c r="BY1110" s="121"/>
      <c r="BZ1110" s="121"/>
      <c r="CA1110" s="121"/>
      <c r="CB1110" s="121"/>
      <c r="CC1110" s="121"/>
    </row>
    <row r="1111" spans="1:81" s="1" customFormat="1" ht="10.5" customHeight="1" x14ac:dyDescent="0.2">
      <c r="A1111" s="1439"/>
      <c r="B1111" s="1376"/>
      <c r="C1111" s="846" t="s">
        <v>115</v>
      </c>
      <c r="D1111" s="102"/>
      <c r="E1111" s="39">
        <v>23</v>
      </c>
      <c r="F1111" s="39">
        <v>24</v>
      </c>
      <c r="G1111" s="39">
        <v>23</v>
      </c>
      <c r="H1111" s="272">
        <v>22</v>
      </c>
      <c r="I1111" s="39">
        <v>24</v>
      </c>
      <c r="J1111" s="39">
        <v>24</v>
      </c>
      <c r="K1111" s="39">
        <v>23</v>
      </c>
      <c r="L1111" s="39">
        <v>23</v>
      </c>
      <c r="M1111" s="39">
        <v>23</v>
      </c>
      <c r="N1111" s="272">
        <v>20</v>
      </c>
      <c r="O1111" s="39">
        <v>24</v>
      </c>
      <c r="P1111" s="39">
        <v>22</v>
      </c>
      <c r="Q1111" s="39">
        <v>23</v>
      </c>
      <c r="R1111" s="39">
        <v>23</v>
      </c>
      <c r="S1111" s="39">
        <v>25</v>
      </c>
      <c r="T1111" s="39">
        <v>24</v>
      </c>
      <c r="U1111" s="39">
        <v>23</v>
      </c>
      <c r="V1111" s="272">
        <v>23</v>
      </c>
      <c r="W1111" s="39">
        <v>23</v>
      </c>
      <c r="X1111" s="39">
        <v>23</v>
      </c>
      <c r="Y1111" s="39">
        <v>22</v>
      </c>
      <c r="Z1111" s="39">
        <v>22</v>
      </c>
      <c r="AA1111" s="39">
        <v>23</v>
      </c>
      <c r="AB1111" s="39">
        <v>21</v>
      </c>
      <c r="AC1111" s="254"/>
      <c r="AD1111" s="129"/>
      <c r="AE1111" s="49"/>
      <c r="AF1111" s="76"/>
      <c r="AG1111" s="76"/>
      <c r="AH1111" s="76"/>
      <c r="AI1111" s="76"/>
      <c r="AJ1111" s="76"/>
      <c r="AK1111" s="76"/>
      <c r="AL1111" s="76"/>
      <c r="AM1111" s="76"/>
      <c r="AN1111" s="76"/>
      <c r="AO1111" s="76"/>
      <c r="AP1111" s="76"/>
      <c r="AQ1111" s="76"/>
      <c r="AR1111" s="76"/>
      <c r="AS1111" s="76"/>
      <c r="AT1111" s="76"/>
      <c r="AU1111" s="76"/>
      <c r="AV1111" s="76"/>
      <c r="AW1111" s="76"/>
      <c r="AX1111" s="76"/>
      <c r="AY1111" s="76"/>
      <c r="AZ1111" s="76"/>
      <c r="BA1111" s="76"/>
      <c r="BB1111" s="76"/>
      <c r="BC1111" s="76"/>
      <c r="BD1111" s="76"/>
      <c r="BE1111" s="249"/>
      <c r="BF1111" s="249"/>
      <c r="BG1111" s="249"/>
      <c r="BH1111" s="249"/>
      <c r="BI1111" s="249"/>
      <c r="BJ1111" s="249"/>
      <c r="BK1111" s="249"/>
      <c r="BL1111" s="249"/>
      <c r="BM1111" s="249"/>
      <c r="BN1111" s="249"/>
      <c r="BO1111" s="249"/>
      <c r="BP1111" s="249"/>
      <c r="BQ1111" s="249"/>
      <c r="BR1111" s="249"/>
      <c r="BS1111" s="249"/>
      <c r="BT1111" s="249"/>
      <c r="BU1111" s="249"/>
      <c r="BV1111" s="249"/>
      <c r="BW1111" s="249"/>
      <c r="BX1111" s="249"/>
      <c r="BY1111" s="121"/>
      <c r="BZ1111" s="121"/>
      <c r="CA1111" s="121"/>
      <c r="CB1111" s="121"/>
      <c r="CC1111" s="121"/>
    </row>
    <row r="1112" spans="1:81" s="1" customFormat="1" ht="10.5" customHeight="1" x14ac:dyDescent="0.2">
      <c r="A1112" s="1439"/>
      <c r="B1112" s="1376"/>
      <c r="C1112" s="846" t="s">
        <v>116</v>
      </c>
      <c r="D1112" s="102" t="s">
        <v>108</v>
      </c>
      <c r="E1112" s="51">
        <v>0.41799999999999998</v>
      </c>
      <c r="F1112" s="51">
        <v>0.41799999999999998</v>
      </c>
      <c r="G1112" s="51">
        <v>0.41499999999999998</v>
      </c>
      <c r="H1112" s="330">
        <v>0.41699999999999998</v>
      </c>
      <c r="I1112" s="51">
        <v>0.41699999999999998</v>
      </c>
      <c r="J1112" s="51">
        <v>0.42299999999999999</v>
      </c>
      <c r="K1112" s="51">
        <v>0.43099999999999999</v>
      </c>
      <c r="L1112" s="51">
        <v>0.43099999999999999</v>
      </c>
      <c r="M1112" s="51">
        <v>0.42599999999999999</v>
      </c>
      <c r="N1112" s="330">
        <v>0.40500000000000003</v>
      </c>
      <c r="O1112" s="51">
        <v>0.41</v>
      </c>
      <c r="P1112" s="51">
        <v>0.40899999999999997</v>
      </c>
      <c r="Q1112" s="51">
        <v>0.41699999999999998</v>
      </c>
      <c r="R1112" s="51">
        <v>0.436</v>
      </c>
      <c r="S1112" s="51">
        <v>0.435</v>
      </c>
      <c r="T1112" s="51">
        <v>0.43</v>
      </c>
      <c r="U1112" s="51">
        <v>0.42199999999999999</v>
      </c>
      <c r="V1112" s="330">
        <v>0.42599999999999999</v>
      </c>
      <c r="W1112" s="51">
        <v>0.42799999999999999</v>
      </c>
      <c r="X1112" s="51">
        <v>0.42499999999999999</v>
      </c>
      <c r="Y1112" s="51">
        <v>0.41699999999999998</v>
      </c>
      <c r="Z1112" s="51">
        <v>0.41299999999999998</v>
      </c>
      <c r="AA1112" s="51">
        <v>0.41299999999999998</v>
      </c>
      <c r="AB1112" s="51">
        <v>0.41199999999999998</v>
      </c>
      <c r="AC1112" s="41">
        <f>(BD1112-AF1112)*AE1112</f>
        <v>0</v>
      </c>
      <c r="AD1112" s="43">
        <f>(BD1113-AF1113)*AE1112</f>
        <v>0</v>
      </c>
      <c r="AE1112" s="49">
        <v>2</v>
      </c>
      <c r="AF1112" s="473"/>
      <c r="AG1112" s="473"/>
      <c r="AH1112" s="473"/>
      <c r="AI1112" s="473"/>
      <c r="AJ1112" s="473"/>
      <c r="AK1112" s="473"/>
      <c r="AL1112" s="473"/>
      <c r="AM1112" s="473"/>
      <c r="AN1112" s="473"/>
      <c r="AO1112" s="473"/>
      <c r="AP1112" s="473"/>
      <c r="AQ1112" s="473"/>
      <c r="AR1112" s="473"/>
      <c r="AS1112" s="473"/>
      <c r="AT1112" s="473"/>
      <c r="AU1112" s="473"/>
      <c r="AV1112" s="473"/>
      <c r="AW1112" s="473"/>
      <c r="AX1112" s="473"/>
      <c r="AY1112" s="473"/>
      <c r="AZ1112" s="473"/>
      <c r="BA1112" s="473"/>
      <c r="BB1112" s="473"/>
      <c r="BC1112" s="473"/>
      <c r="BD1112" s="258"/>
      <c r="BE1112" s="76"/>
      <c r="BF1112" s="76"/>
      <c r="BG1112" s="76"/>
      <c r="BH1112" s="76"/>
      <c r="BI1112" s="76"/>
      <c r="BJ1112" s="76"/>
      <c r="BK1112" s="76"/>
      <c r="BL1112" s="76"/>
      <c r="BM1112" s="76"/>
      <c r="BN1112" s="76"/>
      <c r="BO1112" s="76"/>
      <c r="BP1112" s="76"/>
      <c r="BQ1112" s="76"/>
      <c r="BR1112" s="76"/>
      <c r="BS1112" s="76"/>
      <c r="BT1112" s="76"/>
      <c r="BU1112" s="76"/>
      <c r="BV1112" s="76"/>
      <c r="BW1112" s="76"/>
      <c r="BX1112" s="76"/>
      <c r="BY1112" s="1029"/>
      <c r="BZ1112" s="1029"/>
      <c r="CA1112" s="1029"/>
      <c r="CB1112" s="1029"/>
      <c r="CC1112" s="1029"/>
    </row>
    <row r="1113" spans="1:81" s="1" customFormat="1" ht="10.5" customHeight="1" x14ac:dyDescent="0.2">
      <c r="A1113" s="1439"/>
      <c r="B1113" s="1376"/>
      <c r="C1113" s="846" t="s">
        <v>116</v>
      </c>
      <c r="D1113" s="102" t="s">
        <v>109</v>
      </c>
      <c r="E1113" s="51">
        <v>7.0999999999999994E-2</v>
      </c>
      <c r="F1113" s="42">
        <v>7.0999999999999994E-2</v>
      </c>
      <c r="G1113" s="42">
        <v>7.1999999999999995E-2</v>
      </c>
      <c r="H1113" s="255">
        <v>7.2999999999999995E-2</v>
      </c>
      <c r="I1113" s="42">
        <v>7.1999999999999995E-2</v>
      </c>
      <c r="J1113" s="42">
        <v>7.2999999999999995E-2</v>
      </c>
      <c r="K1113" s="42">
        <v>7.2999999999999995E-2</v>
      </c>
      <c r="L1113" s="42">
        <v>7.4999999999999997E-2</v>
      </c>
      <c r="M1113" s="42">
        <v>7.0999999999999994E-2</v>
      </c>
      <c r="N1113" s="255">
        <v>5.8000000000000003E-2</v>
      </c>
      <c r="O1113" s="42">
        <v>0.06</v>
      </c>
      <c r="P1113" s="42">
        <v>5.8000000000000003E-2</v>
      </c>
      <c r="Q1113" s="42">
        <v>6.0999999999999999E-2</v>
      </c>
      <c r="R1113" s="42">
        <v>7.5999999999999998E-2</v>
      </c>
      <c r="S1113" s="42">
        <v>7.2999999999999995E-2</v>
      </c>
      <c r="T1113" s="42">
        <v>7.1999999999999995E-2</v>
      </c>
      <c r="U1113" s="42">
        <v>6.8000000000000005E-2</v>
      </c>
      <c r="V1113" s="255">
        <v>6.9000000000000006E-2</v>
      </c>
      <c r="W1113" s="42">
        <v>6.9000000000000006E-2</v>
      </c>
      <c r="X1113" s="42">
        <v>7.0000000000000007E-2</v>
      </c>
      <c r="Y1113" s="42">
        <v>6.7000000000000004E-2</v>
      </c>
      <c r="Z1113" s="42">
        <v>6.5000000000000002E-2</v>
      </c>
      <c r="AA1113" s="42">
        <v>6.6000000000000003E-2</v>
      </c>
      <c r="AB1113" s="42">
        <v>6.8000000000000005E-2</v>
      </c>
      <c r="AC1113" s="41"/>
      <c r="AD1113" s="43"/>
      <c r="AE1113" s="49"/>
      <c r="AF1113" s="473"/>
      <c r="AG1113" s="473"/>
      <c r="AH1113" s="473"/>
      <c r="AI1113" s="473"/>
      <c r="AJ1113" s="473"/>
      <c r="AK1113" s="473"/>
      <c r="AL1113" s="473"/>
      <c r="AM1113" s="473"/>
      <c r="AN1113" s="473"/>
      <c r="AO1113" s="473"/>
      <c r="AP1113" s="473"/>
      <c r="AQ1113" s="473"/>
      <c r="AR1113" s="473"/>
      <c r="AS1113" s="473"/>
      <c r="AT1113" s="473"/>
      <c r="AU1113" s="473"/>
      <c r="AV1113" s="473"/>
      <c r="AW1113" s="473"/>
      <c r="AX1113" s="473"/>
      <c r="AY1113" s="473"/>
      <c r="AZ1113" s="473"/>
      <c r="BA1113" s="473"/>
      <c r="BB1113" s="473"/>
      <c r="BC1113" s="473"/>
      <c r="BD1113" s="258"/>
      <c r="BE1113" s="258"/>
      <c r="BF1113" s="258"/>
      <c r="BG1113" s="258"/>
      <c r="BH1113" s="258"/>
      <c r="BI1113" s="258"/>
      <c r="BJ1113" s="258"/>
      <c r="BK1113" s="258"/>
      <c r="BL1113" s="258"/>
      <c r="BM1113" s="258"/>
      <c r="BN1113" s="258"/>
      <c r="BO1113" s="258"/>
      <c r="BP1113" s="258"/>
      <c r="BQ1113" s="258"/>
      <c r="BR1113" s="258"/>
      <c r="BS1113" s="258"/>
      <c r="BT1113" s="258"/>
      <c r="BU1113" s="258"/>
      <c r="BV1113" s="258"/>
      <c r="BW1113" s="258"/>
      <c r="BX1113" s="258"/>
      <c r="BY1113" s="260"/>
      <c r="BZ1113" s="260"/>
      <c r="CA1113" s="260"/>
      <c r="CB1113" s="260"/>
      <c r="CC1113" s="260"/>
    </row>
    <row r="1114" spans="1:81" s="1" customFormat="1" ht="10.5" customHeight="1" thickBot="1" x14ac:dyDescent="0.25">
      <c r="A1114" s="1441"/>
      <c r="B1114" s="1377"/>
      <c r="C1114" s="197"/>
      <c r="D1114" s="166" t="s">
        <v>35</v>
      </c>
      <c r="E1114" s="64">
        <f t="shared" ref="E1114:AB1114" si="415">E1113/E1112</f>
        <v>0.16985645933014354</v>
      </c>
      <c r="F1114" s="64">
        <f t="shared" si="415"/>
        <v>0.16985645933014354</v>
      </c>
      <c r="G1114" s="64">
        <f t="shared" si="415"/>
        <v>0.17349397590361446</v>
      </c>
      <c r="H1114" s="331">
        <f t="shared" si="415"/>
        <v>0.1750599520383693</v>
      </c>
      <c r="I1114" s="64">
        <f t="shared" si="415"/>
        <v>0.1726618705035971</v>
      </c>
      <c r="J1114" s="64">
        <f t="shared" si="415"/>
        <v>0.17257683215130024</v>
      </c>
      <c r="K1114" s="64">
        <f t="shared" si="415"/>
        <v>0.1693735498839907</v>
      </c>
      <c r="L1114" s="64">
        <f t="shared" si="415"/>
        <v>0.1740139211136891</v>
      </c>
      <c r="M1114" s="64">
        <f t="shared" si="415"/>
        <v>0.16666666666666666</v>
      </c>
      <c r="N1114" s="331">
        <f t="shared" si="415"/>
        <v>0.14320987654320988</v>
      </c>
      <c r="O1114" s="64">
        <f t="shared" si="415"/>
        <v>0.14634146341463414</v>
      </c>
      <c r="P1114" s="64">
        <f t="shared" si="415"/>
        <v>0.14180929095354525</v>
      </c>
      <c r="Q1114" s="64">
        <f t="shared" si="415"/>
        <v>0.14628297362110312</v>
      </c>
      <c r="R1114" s="64">
        <f t="shared" si="415"/>
        <v>0.1743119266055046</v>
      </c>
      <c r="S1114" s="64">
        <f t="shared" si="415"/>
        <v>0.16781609195402297</v>
      </c>
      <c r="T1114" s="64">
        <f t="shared" si="415"/>
        <v>0.16744186046511628</v>
      </c>
      <c r="U1114" s="64">
        <f t="shared" si="415"/>
        <v>0.16113744075829387</v>
      </c>
      <c r="V1114" s="331">
        <f t="shared" si="415"/>
        <v>0.1619718309859155</v>
      </c>
      <c r="W1114" s="64">
        <f t="shared" si="415"/>
        <v>0.16121495327102806</v>
      </c>
      <c r="X1114" s="64">
        <f t="shared" si="415"/>
        <v>0.1647058823529412</v>
      </c>
      <c r="Y1114" s="64">
        <f t="shared" si="415"/>
        <v>0.16067146282973624</v>
      </c>
      <c r="Z1114" s="64">
        <f t="shared" si="415"/>
        <v>0.15738498789346247</v>
      </c>
      <c r="AA1114" s="64">
        <f t="shared" si="415"/>
        <v>0.15980629539951574</v>
      </c>
      <c r="AB1114" s="64">
        <f t="shared" si="415"/>
        <v>0.1650485436893204</v>
      </c>
      <c r="AC1114" s="41"/>
      <c r="AD1114" s="43"/>
      <c r="AE1114" s="49"/>
      <c r="AF1114" s="249"/>
      <c r="AG1114" s="249"/>
      <c r="AH1114" s="249"/>
      <c r="AI1114" s="249"/>
      <c r="AJ1114" s="249"/>
      <c r="AK1114" s="249"/>
      <c r="AL1114" s="249"/>
      <c r="AM1114" s="249"/>
      <c r="AN1114" s="249"/>
      <c r="AO1114" s="249"/>
      <c r="AP1114" s="249"/>
      <c r="AQ1114" s="249"/>
      <c r="AR1114" s="249"/>
      <c r="AS1114" s="249"/>
      <c r="AT1114" s="249"/>
      <c r="AU1114" s="249"/>
      <c r="AV1114" s="249"/>
      <c r="AW1114" s="249"/>
      <c r="AX1114" s="249"/>
      <c r="AY1114" s="249"/>
      <c r="AZ1114" s="249"/>
      <c r="BA1114" s="249"/>
      <c r="BB1114" s="249"/>
      <c r="BC1114" s="249"/>
      <c r="BD1114" s="249"/>
      <c r="BE1114" s="256"/>
      <c r="BF1114" s="256"/>
      <c r="BG1114" s="256"/>
      <c r="BH1114" s="256"/>
      <c r="BI1114" s="256"/>
      <c r="BJ1114" s="256"/>
      <c r="BK1114" s="256"/>
      <c r="BL1114" s="256"/>
      <c r="BM1114" s="256"/>
      <c r="BN1114" s="256"/>
      <c r="BO1114" s="256"/>
      <c r="BP1114" s="256"/>
      <c r="BQ1114" s="256"/>
      <c r="BR1114" s="256"/>
      <c r="BS1114" s="256"/>
      <c r="BT1114" s="256"/>
      <c r="BU1114" s="256"/>
      <c r="BV1114" s="256"/>
      <c r="BW1114" s="256"/>
      <c r="BX1114" s="256"/>
      <c r="BY1114" s="114"/>
      <c r="BZ1114" s="114"/>
      <c r="CA1114" s="114"/>
      <c r="CB1114" s="114"/>
      <c r="CC1114" s="114"/>
    </row>
    <row r="1115" spans="1:81" s="1" customFormat="1" ht="10.5" customHeight="1" x14ac:dyDescent="0.2">
      <c r="A1115" s="1439" t="s">
        <v>5</v>
      </c>
      <c r="B1115" s="1432" t="s">
        <v>982</v>
      </c>
      <c r="C1115" s="846" t="s">
        <v>118</v>
      </c>
      <c r="D1115" s="102" t="s">
        <v>27</v>
      </c>
      <c r="E1115" s="39">
        <f t="shared" ref="E1115:AB1115" si="416">ROUND(SQRT(E1117^2+E1118^2)*1000/(1.73*E1103),0)</f>
        <v>6</v>
      </c>
      <c r="F1115" s="39">
        <f t="shared" si="416"/>
        <v>5</v>
      </c>
      <c r="G1115" s="39">
        <f t="shared" si="416"/>
        <v>5</v>
      </c>
      <c r="H1115" s="272">
        <f t="shared" si="416"/>
        <v>5</v>
      </c>
      <c r="I1115" s="39">
        <f t="shared" si="416"/>
        <v>5</v>
      </c>
      <c r="J1115" s="39">
        <f t="shared" si="416"/>
        <v>5</v>
      </c>
      <c r="K1115" s="39">
        <f t="shared" si="416"/>
        <v>6</v>
      </c>
      <c r="L1115" s="39">
        <f t="shared" si="416"/>
        <v>6</v>
      </c>
      <c r="M1115" s="39">
        <f t="shared" si="416"/>
        <v>8</v>
      </c>
      <c r="N1115" s="272">
        <f t="shared" si="416"/>
        <v>8</v>
      </c>
      <c r="O1115" s="39">
        <f t="shared" si="416"/>
        <v>7</v>
      </c>
      <c r="P1115" s="39">
        <f t="shared" si="416"/>
        <v>8</v>
      </c>
      <c r="Q1115" s="39">
        <f t="shared" si="416"/>
        <v>8</v>
      </c>
      <c r="R1115" s="39">
        <f t="shared" si="416"/>
        <v>9</v>
      </c>
      <c r="S1115" s="39">
        <f t="shared" si="416"/>
        <v>8</v>
      </c>
      <c r="T1115" s="39">
        <f t="shared" si="416"/>
        <v>8</v>
      </c>
      <c r="U1115" s="39">
        <f t="shared" si="416"/>
        <v>8</v>
      </c>
      <c r="V1115" s="272">
        <f t="shared" si="416"/>
        <v>8</v>
      </c>
      <c r="W1115" s="39">
        <f t="shared" si="416"/>
        <v>7</v>
      </c>
      <c r="X1115" s="39">
        <f t="shared" si="416"/>
        <v>7</v>
      </c>
      <c r="Y1115" s="39">
        <f t="shared" si="416"/>
        <v>7</v>
      </c>
      <c r="Z1115" s="39">
        <f t="shared" si="416"/>
        <v>6</v>
      </c>
      <c r="AA1115" s="39">
        <f t="shared" si="416"/>
        <v>5</v>
      </c>
      <c r="AB1115" s="39">
        <f t="shared" si="416"/>
        <v>5</v>
      </c>
      <c r="AC1115" s="254"/>
      <c r="AD1115" s="129"/>
      <c r="AE1115" s="49"/>
      <c r="AF1115" s="249"/>
      <c r="AG1115" s="249"/>
      <c r="AH1115" s="249"/>
      <c r="AI1115" s="249"/>
      <c r="AJ1115" s="249"/>
      <c r="AK1115" s="249"/>
      <c r="AL1115" s="249"/>
      <c r="AM1115" s="249"/>
      <c r="AN1115" s="249"/>
      <c r="AO1115" s="249"/>
      <c r="AP1115" s="249"/>
      <c r="AQ1115" s="249"/>
      <c r="AR1115" s="249"/>
      <c r="AS1115" s="249"/>
      <c r="AT1115" s="249"/>
      <c r="AU1115" s="249"/>
      <c r="AV1115" s="249"/>
      <c r="AW1115" s="249"/>
      <c r="AX1115" s="249"/>
      <c r="AY1115" s="249"/>
      <c r="AZ1115" s="249"/>
      <c r="BA1115" s="249"/>
      <c r="BB1115" s="249"/>
      <c r="BC1115" s="249"/>
      <c r="BD1115" s="249"/>
      <c r="BE1115" s="249"/>
      <c r="BF1115" s="249"/>
      <c r="BG1115" s="249"/>
      <c r="BH1115" s="249"/>
      <c r="BI1115" s="249"/>
      <c r="BJ1115" s="249"/>
      <c r="BK1115" s="249"/>
      <c r="BL1115" s="249"/>
      <c r="BM1115" s="249"/>
      <c r="BN1115" s="249"/>
      <c r="BO1115" s="249"/>
      <c r="BP1115" s="249"/>
      <c r="BQ1115" s="249"/>
      <c r="BR1115" s="249"/>
      <c r="BS1115" s="249"/>
      <c r="BT1115" s="249"/>
      <c r="BU1115" s="249"/>
      <c r="BV1115" s="249"/>
      <c r="BW1115" s="249"/>
      <c r="BX1115" s="249"/>
      <c r="BY1115" s="121"/>
      <c r="BZ1115" s="121"/>
      <c r="CA1115" s="121"/>
      <c r="CB1115" s="121"/>
      <c r="CC1115" s="121"/>
    </row>
    <row r="1116" spans="1:81" s="1" customFormat="1" ht="10.5" customHeight="1" x14ac:dyDescent="0.2">
      <c r="A1116" s="1439"/>
      <c r="B1116" s="1433"/>
      <c r="C1116" s="846" t="s">
        <v>115</v>
      </c>
      <c r="D1116" s="102"/>
      <c r="E1116" s="39">
        <v>6</v>
      </c>
      <c r="F1116" s="39">
        <v>5</v>
      </c>
      <c r="G1116" s="39">
        <v>7</v>
      </c>
      <c r="H1116" s="272">
        <v>5</v>
      </c>
      <c r="I1116" s="39">
        <v>5</v>
      </c>
      <c r="J1116" s="39">
        <v>5</v>
      </c>
      <c r="K1116" s="39">
        <v>7</v>
      </c>
      <c r="L1116" s="39">
        <v>6</v>
      </c>
      <c r="M1116" s="39">
        <v>9</v>
      </c>
      <c r="N1116" s="272">
        <v>6</v>
      </c>
      <c r="O1116" s="39">
        <v>7</v>
      </c>
      <c r="P1116" s="39">
        <v>7</v>
      </c>
      <c r="Q1116" s="39">
        <v>8</v>
      </c>
      <c r="R1116" s="39">
        <v>10</v>
      </c>
      <c r="S1116" s="39">
        <v>8</v>
      </c>
      <c r="T1116" s="39">
        <v>7</v>
      </c>
      <c r="U1116" s="39">
        <v>9</v>
      </c>
      <c r="V1116" s="272">
        <v>7</v>
      </c>
      <c r="W1116" s="39">
        <v>9</v>
      </c>
      <c r="X1116" s="39">
        <v>7</v>
      </c>
      <c r="Y1116" s="39">
        <v>6</v>
      </c>
      <c r="Z1116" s="39">
        <v>5</v>
      </c>
      <c r="AA1116" s="39">
        <v>5</v>
      </c>
      <c r="AB1116" s="39">
        <v>7</v>
      </c>
      <c r="AC1116" s="254"/>
      <c r="AD1116" s="129"/>
      <c r="AE1116" s="49"/>
      <c r="AF1116" s="249"/>
      <c r="AG1116" s="249"/>
      <c r="AH1116" s="249"/>
      <c r="AI1116" s="249"/>
      <c r="AJ1116" s="249"/>
      <c r="AK1116" s="249"/>
      <c r="AL1116" s="249"/>
      <c r="AM1116" s="249"/>
      <c r="AN1116" s="249"/>
      <c r="AO1116" s="249"/>
      <c r="AP1116" s="249"/>
      <c r="AQ1116" s="249"/>
      <c r="AR1116" s="249"/>
      <c r="AS1116" s="249"/>
      <c r="AT1116" s="249"/>
      <c r="AU1116" s="249"/>
      <c r="AV1116" s="249"/>
      <c r="AW1116" s="249"/>
      <c r="AX1116" s="249"/>
      <c r="AY1116" s="249"/>
      <c r="AZ1116" s="249"/>
      <c r="BA1116" s="249"/>
      <c r="BB1116" s="249"/>
      <c r="BC1116" s="249"/>
      <c r="BD1116" s="249"/>
      <c r="BE1116" s="249"/>
      <c r="BF1116" s="249"/>
      <c r="BG1116" s="249"/>
      <c r="BH1116" s="249"/>
      <c r="BI1116" s="249"/>
      <c r="BJ1116" s="249"/>
      <c r="BK1116" s="249"/>
      <c r="BL1116" s="249"/>
      <c r="BM1116" s="249"/>
      <c r="BN1116" s="249"/>
      <c r="BO1116" s="249"/>
      <c r="BP1116" s="249"/>
      <c r="BQ1116" s="249"/>
      <c r="BR1116" s="249"/>
      <c r="BS1116" s="249"/>
      <c r="BT1116" s="249"/>
      <c r="BU1116" s="249"/>
      <c r="BV1116" s="249"/>
      <c r="BW1116" s="249"/>
      <c r="BX1116" s="249"/>
      <c r="BY1116" s="121"/>
      <c r="BZ1116" s="121"/>
      <c r="CA1116" s="121"/>
      <c r="CB1116" s="121"/>
      <c r="CC1116" s="121"/>
    </row>
    <row r="1117" spans="1:81" s="1" customFormat="1" ht="10.5" customHeight="1" x14ac:dyDescent="0.2">
      <c r="A1117" s="1439"/>
      <c r="B1117" s="1433"/>
      <c r="C1117" s="846" t="s">
        <v>116</v>
      </c>
      <c r="D1117" s="102" t="s">
        <v>108</v>
      </c>
      <c r="E1117" s="51">
        <v>9.8000000000000004E-2</v>
      </c>
      <c r="F1117" s="51">
        <v>0.08</v>
      </c>
      <c r="G1117" s="51">
        <v>7.9000000000000001E-2</v>
      </c>
      <c r="H1117" s="330">
        <v>7.9000000000000001E-2</v>
      </c>
      <c r="I1117" s="51">
        <v>7.2999999999999995E-2</v>
      </c>
      <c r="J1117" s="51">
        <v>7.3999999999999996E-2</v>
      </c>
      <c r="K1117" s="51">
        <v>8.3000000000000004E-2</v>
      </c>
      <c r="L1117" s="51">
        <v>9.0999999999999998E-2</v>
      </c>
      <c r="M1117" s="51">
        <v>0.127</v>
      </c>
      <c r="N1117" s="330">
        <v>0.13300000000000001</v>
      </c>
      <c r="O1117" s="51">
        <v>0.124</v>
      </c>
      <c r="P1117" s="51">
        <v>0.13</v>
      </c>
      <c r="Q1117" s="51">
        <v>0.13700000000000001</v>
      </c>
      <c r="R1117" s="51">
        <v>0.14599999999999999</v>
      </c>
      <c r="S1117" s="51">
        <v>0.13800000000000001</v>
      </c>
      <c r="T1117" s="51">
        <v>0.13200000000000001</v>
      </c>
      <c r="U1117" s="51">
        <v>0.125</v>
      </c>
      <c r="V1117" s="330">
        <v>0.125</v>
      </c>
      <c r="W1117" s="51">
        <v>0.12</v>
      </c>
      <c r="X1117" s="51">
        <v>0.122</v>
      </c>
      <c r="Y1117" s="51">
        <v>0.112</v>
      </c>
      <c r="Z1117" s="51">
        <v>8.5999999999999993E-2</v>
      </c>
      <c r="AA1117" s="51">
        <v>7.6999999999999999E-2</v>
      </c>
      <c r="AB1117" s="51">
        <v>7.9000000000000001E-2</v>
      </c>
      <c r="AC1117" s="41">
        <f>(BD1117-AF1117)*AE1117</f>
        <v>0</v>
      </c>
      <c r="AD1117" s="43">
        <f>(BD1118-AF1118)*AE1117</f>
        <v>0</v>
      </c>
      <c r="AE1117" s="49">
        <v>4</v>
      </c>
      <c r="AF1117" s="473"/>
      <c r="AG1117" s="473"/>
      <c r="AH1117" s="473"/>
      <c r="AI1117" s="473"/>
      <c r="AJ1117" s="473"/>
      <c r="AK1117" s="473"/>
      <c r="AL1117" s="473"/>
      <c r="AM1117" s="473"/>
      <c r="AN1117" s="473"/>
      <c r="AO1117" s="473"/>
      <c r="AP1117" s="473"/>
      <c r="AQ1117" s="473"/>
      <c r="AR1117" s="473"/>
      <c r="AS1117" s="473"/>
      <c r="AT1117" s="473"/>
      <c r="AU1117" s="473"/>
      <c r="AV1117" s="473"/>
      <c r="AW1117" s="473"/>
      <c r="AX1117" s="473"/>
      <c r="AY1117" s="473"/>
      <c r="AZ1117" s="473"/>
      <c r="BA1117" s="473"/>
      <c r="BB1117" s="473"/>
      <c r="BC1117" s="473"/>
      <c r="BD1117" s="258"/>
      <c r="BE1117" s="76"/>
      <c r="BF1117" s="76"/>
      <c r="BG1117" s="76"/>
      <c r="BH1117" s="76"/>
      <c r="BI1117" s="76"/>
      <c r="BJ1117" s="76"/>
      <c r="BK1117" s="76"/>
      <c r="BL1117" s="76"/>
      <c r="BM1117" s="76"/>
      <c r="BN1117" s="76"/>
      <c r="BO1117" s="76"/>
      <c r="BP1117" s="76"/>
      <c r="BQ1117" s="76"/>
      <c r="BR1117" s="76"/>
      <c r="BS1117" s="76"/>
      <c r="BT1117" s="76"/>
      <c r="BU1117" s="76"/>
      <c r="BV1117" s="76"/>
      <c r="BW1117" s="76"/>
      <c r="BX1117" s="76"/>
      <c r="BY1117" s="1029"/>
      <c r="BZ1117" s="1029"/>
      <c r="CA1117" s="1029"/>
      <c r="CB1117" s="1029"/>
      <c r="CC1117" s="1029"/>
    </row>
    <row r="1118" spans="1:81" s="1" customFormat="1" ht="10.5" customHeight="1" x14ac:dyDescent="0.2">
      <c r="A1118" s="1439"/>
      <c r="B1118" s="1433"/>
      <c r="C1118" s="846" t="s">
        <v>116</v>
      </c>
      <c r="D1118" s="102" t="s">
        <v>109</v>
      </c>
      <c r="E1118" s="51">
        <v>5.8000000000000003E-2</v>
      </c>
      <c r="F1118" s="42">
        <v>5.7000000000000002E-2</v>
      </c>
      <c r="G1118" s="42">
        <v>6.0999999999999999E-2</v>
      </c>
      <c r="H1118" s="255">
        <v>0.06</v>
      </c>
      <c r="I1118" s="42">
        <v>5.7000000000000002E-2</v>
      </c>
      <c r="J1118" s="42">
        <v>5.6000000000000001E-2</v>
      </c>
      <c r="K1118" s="42">
        <v>6.2E-2</v>
      </c>
      <c r="L1118" s="42">
        <v>5.8999999999999997E-2</v>
      </c>
      <c r="M1118" s="42">
        <v>6.3E-2</v>
      </c>
      <c r="N1118" s="255">
        <v>6.5000000000000002E-2</v>
      </c>
      <c r="O1118" s="42">
        <v>6.2E-2</v>
      </c>
      <c r="P1118" s="42">
        <v>6.5000000000000002E-2</v>
      </c>
      <c r="Q1118" s="42">
        <v>6.2E-2</v>
      </c>
      <c r="R1118" s="42">
        <v>6.2E-2</v>
      </c>
      <c r="S1118" s="42">
        <v>6.2E-2</v>
      </c>
      <c r="T1118" s="42">
        <v>0.06</v>
      </c>
      <c r="U1118" s="42">
        <v>0.06</v>
      </c>
      <c r="V1118" s="255">
        <v>6.0999999999999999E-2</v>
      </c>
      <c r="W1118" s="42">
        <v>6.0999999999999999E-2</v>
      </c>
      <c r="X1118" s="42">
        <v>6.2E-2</v>
      </c>
      <c r="Y1118" s="42">
        <v>5.8999999999999997E-2</v>
      </c>
      <c r="Z1118" s="42">
        <v>6.2E-2</v>
      </c>
      <c r="AA1118" s="42">
        <v>5.8000000000000003E-2</v>
      </c>
      <c r="AB1118" s="42">
        <v>6.2E-2</v>
      </c>
      <c r="AC1118" s="41"/>
      <c r="AD1118" s="43"/>
      <c r="AE1118" s="49"/>
      <c r="AF1118" s="473"/>
      <c r="AG1118" s="473"/>
      <c r="AH1118" s="473"/>
      <c r="AI1118" s="473"/>
      <c r="AJ1118" s="473"/>
      <c r="AK1118" s="473"/>
      <c r="AL1118" s="473"/>
      <c r="AM1118" s="473"/>
      <c r="AN1118" s="473"/>
      <c r="AO1118" s="473"/>
      <c r="AP1118" s="473"/>
      <c r="AQ1118" s="473"/>
      <c r="AR1118" s="473"/>
      <c r="AS1118" s="473"/>
      <c r="AT1118" s="473"/>
      <c r="AU1118" s="473"/>
      <c r="AV1118" s="473"/>
      <c r="AW1118" s="473"/>
      <c r="AX1118" s="473"/>
      <c r="AY1118" s="473"/>
      <c r="AZ1118" s="473"/>
      <c r="BA1118" s="473"/>
      <c r="BB1118" s="473"/>
      <c r="BC1118" s="473"/>
      <c r="BD1118" s="258"/>
      <c r="BE1118" s="258"/>
      <c r="BF1118" s="258"/>
      <c r="BG1118" s="258"/>
      <c r="BH1118" s="258"/>
      <c r="BI1118" s="258"/>
      <c r="BJ1118" s="258"/>
      <c r="BK1118" s="258"/>
      <c r="BL1118" s="258"/>
      <c r="BM1118" s="258"/>
      <c r="BN1118" s="258"/>
      <c r="BO1118" s="258"/>
      <c r="BP1118" s="258"/>
      <c r="BQ1118" s="258"/>
      <c r="BR1118" s="258"/>
      <c r="BS1118" s="258"/>
      <c r="BT1118" s="258"/>
      <c r="BU1118" s="258"/>
      <c r="BV1118" s="258"/>
      <c r="BW1118" s="258"/>
      <c r="BX1118" s="258"/>
      <c r="BY1118" s="260"/>
      <c r="BZ1118" s="260"/>
      <c r="CA1118" s="260"/>
      <c r="CB1118" s="260"/>
      <c r="CC1118" s="260"/>
    </row>
    <row r="1119" spans="1:81" s="1" customFormat="1" ht="10.5" customHeight="1" thickBot="1" x14ac:dyDescent="0.25">
      <c r="A1119" s="1441"/>
      <c r="B1119" s="1434"/>
      <c r="C1119" s="197"/>
      <c r="D1119" s="166" t="s">
        <v>35</v>
      </c>
      <c r="E1119" s="64">
        <f t="shared" ref="E1119:AB1119" si="417">E1118/E1117</f>
        <v>0.59183673469387754</v>
      </c>
      <c r="F1119" s="64">
        <f t="shared" si="417"/>
        <v>0.71250000000000002</v>
      </c>
      <c r="G1119" s="64">
        <f t="shared" si="417"/>
        <v>0.77215189873417722</v>
      </c>
      <c r="H1119" s="331">
        <f t="shared" si="417"/>
        <v>0.75949367088607589</v>
      </c>
      <c r="I1119" s="64">
        <f t="shared" si="417"/>
        <v>0.7808219178082193</v>
      </c>
      <c r="J1119" s="64">
        <f t="shared" si="417"/>
        <v>0.7567567567567568</v>
      </c>
      <c r="K1119" s="64">
        <f t="shared" si="417"/>
        <v>0.74698795180722888</v>
      </c>
      <c r="L1119" s="64">
        <f t="shared" si="417"/>
        <v>0.64835164835164838</v>
      </c>
      <c r="M1119" s="64">
        <f t="shared" si="417"/>
        <v>0.49606299212598426</v>
      </c>
      <c r="N1119" s="331">
        <f t="shared" si="417"/>
        <v>0.48872180451127817</v>
      </c>
      <c r="O1119" s="64">
        <f t="shared" si="417"/>
        <v>0.5</v>
      </c>
      <c r="P1119" s="64">
        <f t="shared" si="417"/>
        <v>0.5</v>
      </c>
      <c r="Q1119" s="64">
        <f t="shared" si="417"/>
        <v>0.45255474452554739</v>
      </c>
      <c r="R1119" s="64">
        <f t="shared" si="417"/>
        <v>0.42465753424657537</v>
      </c>
      <c r="S1119" s="64">
        <f t="shared" si="417"/>
        <v>0.44927536231884052</v>
      </c>
      <c r="T1119" s="64">
        <f t="shared" si="417"/>
        <v>0.45454545454545453</v>
      </c>
      <c r="U1119" s="64">
        <f t="shared" si="417"/>
        <v>0.48</v>
      </c>
      <c r="V1119" s="331">
        <f t="shared" si="417"/>
        <v>0.48799999999999999</v>
      </c>
      <c r="W1119" s="64">
        <f t="shared" si="417"/>
        <v>0.5083333333333333</v>
      </c>
      <c r="X1119" s="64">
        <f t="shared" si="417"/>
        <v>0.50819672131147542</v>
      </c>
      <c r="Y1119" s="64">
        <f t="shared" si="417"/>
        <v>0.5267857142857143</v>
      </c>
      <c r="Z1119" s="64">
        <f t="shared" si="417"/>
        <v>0.72093023255813959</v>
      </c>
      <c r="AA1119" s="64">
        <f t="shared" si="417"/>
        <v>0.75324675324675328</v>
      </c>
      <c r="AB1119" s="64">
        <f t="shared" si="417"/>
        <v>0.78481012658227844</v>
      </c>
      <c r="AC1119" s="41"/>
      <c r="AD1119" s="43"/>
      <c r="AE1119" s="49"/>
      <c r="AF1119" s="249"/>
      <c r="AG1119" s="249"/>
      <c r="AH1119" s="249"/>
      <c r="AI1119" s="249"/>
      <c r="AJ1119" s="249"/>
      <c r="AK1119" s="249"/>
      <c r="AL1119" s="249"/>
      <c r="AM1119" s="249"/>
      <c r="AN1119" s="249"/>
      <c r="AO1119" s="249"/>
      <c r="AP1119" s="249"/>
      <c r="AQ1119" s="249"/>
      <c r="AR1119" s="249"/>
      <c r="AS1119" s="249"/>
      <c r="AT1119" s="249"/>
      <c r="AU1119" s="249"/>
      <c r="AV1119" s="249"/>
      <c r="AW1119" s="249"/>
      <c r="AX1119" s="249"/>
      <c r="AY1119" s="249"/>
      <c r="AZ1119" s="249"/>
      <c r="BA1119" s="249"/>
      <c r="BB1119" s="249"/>
      <c r="BC1119" s="249"/>
      <c r="BD1119" s="249"/>
      <c r="BE1119" s="256"/>
      <c r="BF1119" s="256"/>
      <c r="BG1119" s="256"/>
      <c r="BH1119" s="256"/>
      <c r="BI1119" s="256"/>
      <c r="BJ1119" s="256"/>
      <c r="BK1119" s="256"/>
      <c r="BL1119" s="256"/>
      <c r="BM1119" s="256"/>
      <c r="BN1119" s="256"/>
      <c r="BO1119" s="256"/>
      <c r="BP1119" s="256"/>
      <c r="BQ1119" s="256"/>
      <c r="BR1119" s="256"/>
      <c r="BS1119" s="256"/>
      <c r="BT1119" s="256"/>
      <c r="BU1119" s="256"/>
      <c r="BV1119" s="256"/>
      <c r="BW1119" s="256"/>
      <c r="BX1119" s="256"/>
      <c r="BY1119" s="114"/>
      <c r="BZ1119" s="114"/>
      <c r="CA1119" s="114"/>
      <c r="CB1119" s="114"/>
      <c r="CC1119" s="114"/>
    </row>
    <row r="1120" spans="1:81" s="1" customFormat="1" ht="10.5" customHeight="1" x14ac:dyDescent="0.2">
      <c r="A1120" s="1439" t="s">
        <v>36</v>
      </c>
      <c r="B1120" s="1432" t="s">
        <v>979</v>
      </c>
      <c r="C1120" s="846" t="s">
        <v>118</v>
      </c>
      <c r="D1120" s="102"/>
      <c r="E1120" s="39">
        <f t="shared" ref="E1120:AB1120" si="418">ROUND(SQRT(E1122^2+E1123^2)*1000/(1.73*E1103),0)</f>
        <v>3</v>
      </c>
      <c r="F1120" s="39">
        <f t="shared" si="418"/>
        <v>3</v>
      </c>
      <c r="G1120" s="39">
        <f t="shared" si="418"/>
        <v>3</v>
      </c>
      <c r="H1120" s="272">
        <f t="shared" si="418"/>
        <v>2</v>
      </c>
      <c r="I1120" s="39">
        <f t="shared" si="418"/>
        <v>3</v>
      </c>
      <c r="J1120" s="39">
        <f t="shared" si="418"/>
        <v>3</v>
      </c>
      <c r="K1120" s="39">
        <f t="shared" si="418"/>
        <v>4</v>
      </c>
      <c r="L1120" s="39">
        <f t="shared" si="418"/>
        <v>4</v>
      </c>
      <c r="M1120" s="39">
        <f t="shared" si="418"/>
        <v>4</v>
      </c>
      <c r="N1120" s="272">
        <f t="shared" si="418"/>
        <v>3</v>
      </c>
      <c r="O1120" s="39">
        <f t="shared" si="418"/>
        <v>3</v>
      </c>
      <c r="P1120" s="39">
        <f t="shared" si="418"/>
        <v>3</v>
      </c>
      <c r="Q1120" s="39">
        <f t="shared" si="418"/>
        <v>4</v>
      </c>
      <c r="R1120" s="39">
        <f t="shared" si="418"/>
        <v>4</v>
      </c>
      <c r="S1120" s="39">
        <f t="shared" si="418"/>
        <v>4</v>
      </c>
      <c r="T1120" s="39">
        <f t="shared" si="418"/>
        <v>4</v>
      </c>
      <c r="U1120" s="39">
        <f t="shared" si="418"/>
        <v>4</v>
      </c>
      <c r="V1120" s="272">
        <f t="shared" si="418"/>
        <v>4</v>
      </c>
      <c r="W1120" s="39">
        <f t="shared" si="418"/>
        <v>5</v>
      </c>
      <c r="X1120" s="39">
        <f t="shared" si="418"/>
        <v>5</v>
      </c>
      <c r="Y1120" s="39">
        <f t="shared" si="418"/>
        <v>5</v>
      </c>
      <c r="Z1120" s="39">
        <f t="shared" si="418"/>
        <v>5</v>
      </c>
      <c r="AA1120" s="39">
        <f t="shared" si="418"/>
        <v>4</v>
      </c>
      <c r="AB1120" s="39">
        <f t="shared" si="418"/>
        <v>4</v>
      </c>
      <c r="AC1120" s="254"/>
      <c r="AD1120" s="129"/>
      <c r="AE1120" s="49"/>
      <c r="BE1120" s="256"/>
      <c r="BF1120" s="256"/>
      <c r="BG1120" s="256"/>
      <c r="BH1120" s="256"/>
      <c r="BI1120" s="256"/>
      <c r="BJ1120" s="256"/>
      <c r="BK1120" s="256"/>
      <c r="BL1120" s="256"/>
      <c r="BM1120" s="256"/>
      <c r="BN1120" s="256"/>
      <c r="BO1120" s="256"/>
      <c r="BP1120" s="256"/>
      <c r="BQ1120" s="256"/>
      <c r="BR1120" s="256"/>
      <c r="BS1120" s="256"/>
      <c r="BT1120" s="256"/>
      <c r="BU1120" s="256"/>
      <c r="BV1120" s="256"/>
      <c r="BW1120" s="256"/>
      <c r="BX1120" s="256"/>
      <c r="BY1120" s="114"/>
      <c r="BZ1120" s="114"/>
      <c r="CA1120" s="114"/>
      <c r="CB1120" s="114"/>
      <c r="CC1120" s="114"/>
    </row>
    <row r="1121" spans="1:81" s="1" customFormat="1" ht="10.5" customHeight="1" x14ac:dyDescent="0.2">
      <c r="A1121" s="1439"/>
      <c r="B1121" s="1433"/>
      <c r="C1121" s="846" t="s">
        <v>115</v>
      </c>
      <c r="D1121" s="102"/>
      <c r="E1121" s="40">
        <v>3</v>
      </c>
      <c r="F1121" s="40">
        <v>3</v>
      </c>
      <c r="G1121" s="40">
        <v>3</v>
      </c>
      <c r="H1121" s="272">
        <v>2</v>
      </c>
      <c r="I1121" s="40">
        <v>3</v>
      </c>
      <c r="J1121" s="40">
        <v>3</v>
      </c>
      <c r="K1121" s="40">
        <v>4</v>
      </c>
      <c r="L1121" s="40">
        <v>4</v>
      </c>
      <c r="M1121" s="40">
        <v>4</v>
      </c>
      <c r="N1121" s="272">
        <v>3</v>
      </c>
      <c r="O1121" s="40">
        <v>3</v>
      </c>
      <c r="P1121" s="40">
        <v>3</v>
      </c>
      <c r="Q1121" s="40">
        <v>4</v>
      </c>
      <c r="R1121" s="40">
        <v>4</v>
      </c>
      <c r="S1121" s="40">
        <v>4</v>
      </c>
      <c r="T1121" s="40">
        <v>4</v>
      </c>
      <c r="U1121" s="40">
        <v>4</v>
      </c>
      <c r="V1121" s="272">
        <v>4</v>
      </c>
      <c r="W1121" s="40">
        <v>5</v>
      </c>
      <c r="X1121" s="40">
        <v>5</v>
      </c>
      <c r="Y1121" s="40">
        <v>5</v>
      </c>
      <c r="Z1121" s="40">
        <v>5</v>
      </c>
      <c r="AA1121" s="40">
        <v>4</v>
      </c>
      <c r="AB1121" s="40">
        <v>4</v>
      </c>
      <c r="AC1121" s="254"/>
      <c r="AD1121" s="129"/>
      <c r="AE1121" s="49"/>
      <c r="BE1121" s="256"/>
      <c r="BF1121" s="256"/>
      <c r="BG1121" s="256"/>
      <c r="BH1121" s="256"/>
      <c r="BI1121" s="256"/>
      <c r="BJ1121" s="256"/>
      <c r="BK1121" s="256"/>
      <c r="BL1121" s="256"/>
      <c r="BM1121" s="256"/>
      <c r="BN1121" s="256"/>
      <c r="BO1121" s="256"/>
      <c r="BP1121" s="256"/>
      <c r="BQ1121" s="256"/>
      <c r="BR1121" s="256"/>
      <c r="BS1121" s="256"/>
      <c r="BT1121" s="256"/>
      <c r="BU1121" s="256"/>
      <c r="BV1121" s="256"/>
      <c r="BW1121" s="256"/>
      <c r="BX1121" s="256"/>
      <c r="BY1121" s="114"/>
      <c r="BZ1121" s="114"/>
      <c r="CA1121" s="114"/>
      <c r="CB1121" s="114"/>
      <c r="CC1121" s="114"/>
    </row>
    <row r="1122" spans="1:81" s="1" customFormat="1" ht="10.5" customHeight="1" x14ac:dyDescent="0.2">
      <c r="A1122" s="1439"/>
      <c r="B1122" s="1433"/>
      <c r="C1122" s="846" t="s">
        <v>116</v>
      </c>
      <c r="D1122" s="102" t="s">
        <v>108</v>
      </c>
      <c r="E1122" s="51">
        <v>0.05</v>
      </c>
      <c r="F1122" s="51">
        <v>4.5999999999999999E-2</v>
      </c>
      <c r="G1122" s="51">
        <v>4.2000000000000003E-2</v>
      </c>
      <c r="H1122" s="330">
        <v>4.1000000000000002E-2</v>
      </c>
      <c r="I1122" s="51">
        <v>4.3999999999999997E-2</v>
      </c>
      <c r="J1122" s="51">
        <v>0.05</v>
      </c>
      <c r="K1122" s="51">
        <v>6.2E-2</v>
      </c>
      <c r="L1122" s="51">
        <v>6.6000000000000003E-2</v>
      </c>
      <c r="M1122" s="51">
        <v>6.2E-2</v>
      </c>
      <c r="N1122" s="330">
        <v>5.6000000000000001E-2</v>
      </c>
      <c r="O1122" s="51">
        <v>5.3999999999999999E-2</v>
      </c>
      <c r="P1122" s="51">
        <v>6.0999999999999999E-2</v>
      </c>
      <c r="Q1122" s="51">
        <v>6.8000000000000005E-2</v>
      </c>
      <c r="R1122" s="51">
        <v>6.8000000000000005E-2</v>
      </c>
      <c r="S1122" s="51">
        <v>7.0000000000000007E-2</v>
      </c>
      <c r="T1122" s="51">
        <v>7.3999999999999996E-2</v>
      </c>
      <c r="U1122" s="51">
        <v>7.3999999999999996E-2</v>
      </c>
      <c r="V1122" s="330">
        <v>7.6999999999999999E-2</v>
      </c>
      <c r="W1122" s="51">
        <v>7.9000000000000001E-2</v>
      </c>
      <c r="X1122" s="51">
        <v>0.08</v>
      </c>
      <c r="Y1122" s="51">
        <v>8.5000000000000006E-2</v>
      </c>
      <c r="Z1122" s="51">
        <v>8.2000000000000003E-2</v>
      </c>
      <c r="AA1122" s="51">
        <v>7.0000000000000007E-2</v>
      </c>
      <c r="AB1122" s="51">
        <v>6.2E-2</v>
      </c>
      <c r="AC1122" s="41">
        <f>(BD1122-AF1122)*AE1122</f>
        <v>0</v>
      </c>
      <c r="AD1122" s="43">
        <f>(BD1123-AF1123)*AE1122</f>
        <v>0</v>
      </c>
      <c r="AE1122" s="49">
        <v>6</v>
      </c>
      <c r="AF1122" s="473"/>
      <c r="AG1122" s="473"/>
      <c r="AH1122" s="473"/>
      <c r="AI1122" s="473"/>
      <c r="AJ1122" s="473"/>
      <c r="AK1122" s="473"/>
      <c r="AL1122" s="473"/>
      <c r="AM1122" s="473"/>
      <c r="AN1122" s="473"/>
      <c r="AO1122" s="473"/>
      <c r="AP1122" s="473"/>
      <c r="AQ1122" s="473"/>
      <c r="AR1122" s="473"/>
      <c r="AS1122" s="473"/>
      <c r="AT1122" s="473"/>
      <c r="AU1122" s="473"/>
      <c r="AV1122" s="473"/>
      <c r="AW1122" s="473"/>
      <c r="AX1122" s="473"/>
      <c r="AY1122" s="473"/>
      <c r="AZ1122" s="473"/>
      <c r="BA1122" s="473"/>
      <c r="BB1122" s="473"/>
      <c r="BC1122" s="473"/>
      <c r="BD1122" s="472"/>
      <c r="BE1122" s="76"/>
      <c r="BF1122" s="76"/>
      <c r="BG1122" s="76"/>
      <c r="BH1122" s="76"/>
      <c r="BI1122" s="76"/>
      <c r="BJ1122" s="76"/>
      <c r="BK1122" s="76"/>
      <c r="BL1122" s="76"/>
      <c r="BM1122" s="76"/>
      <c r="BN1122" s="76"/>
      <c r="BO1122" s="76"/>
      <c r="BP1122" s="76"/>
      <c r="BQ1122" s="76"/>
      <c r="BR1122" s="76"/>
      <c r="BS1122" s="76"/>
      <c r="BT1122" s="76"/>
      <c r="BU1122" s="76"/>
      <c r="BV1122" s="76"/>
      <c r="BW1122" s="76"/>
      <c r="BX1122" s="76"/>
      <c r="BY1122" s="76"/>
      <c r="BZ1122" s="76"/>
      <c r="CA1122" s="76"/>
      <c r="CB1122" s="76"/>
      <c r="CC1122" s="76"/>
    </row>
    <row r="1123" spans="1:81" s="1" customFormat="1" ht="10.5" customHeight="1" x14ac:dyDescent="0.2">
      <c r="A1123" s="1439"/>
      <c r="B1123" s="1433"/>
      <c r="C1123" s="846" t="s">
        <v>116</v>
      </c>
      <c r="D1123" s="102" t="s">
        <v>109</v>
      </c>
      <c r="E1123" s="51">
        <v>0.02</v>
      </c>
      <c r="F1123" s="42">
        <v>0.02</v>
      </c>
      <c r="G1123" s="42">
        <v>0.02</v>
      </c>
      <c r="H1123" s="255">
        <v>0.02</v>
      </c>
      <c r="I1123" s="42">
        <v>0.02</v>
      </c>
      <c r="J1123" s="42">
        <v>0.02</v>
      </c>
      <c r="K1123" s="42">
        <v>0.02</v>
      </c>
      <c r="L1123" s="42">
        <v>2.1999999999999999E-2</v>
      </c>
      <c r="M1123" s="42">
        <v>2.1999999999999999E-2</v>
      </c>
      <c r="N1123" s="255">
        <v>2.1000000000000001E-2</v>
      </c>
      <c r="O1123" s="42">
        <v>2.1999999999999999E-2</v>
      </c>
      <c r="P1123" s="42">
        <v>2.1000000000000001E-2</v>
      </c>
      <c r="Q1123" s="42">
        <v>2.1999999999999999E-2</v>
      </c>
      <c r="R1123" s="42">
        <v>2.1000000000000001E-2</v>
      </c>
      <c r="S1123" s="42">
        <v>2.1999999999999999E-2</v>
      </c>
      <c r="T1123" s="42">
        <v>2.1999999999999999E-2</v>
      </c>
      <c r="U1123" s="42">
        <v>2.3E-2</v>
      </c>
      <c r="V1123" s="255">
        <v>2.1999999999999999E-2</v>
      </c>
      <c r="W1123" s="42">
        <v>2.4E-2</v>
      </c>
      <c r="X1123" s="42">
        <v>2.1999999999999999E-2</v>
      </c>
      <c r="Y1123" s="42">
        <v>2.4E-2</v>
      </c>
      <c r="Z1123" s="42">
        <v>2.4E-2</v>
      </c>
      <c r="AA1123" s="42">
        <v>2.3E-2</v>
      </c>
      <c r="AB1123" s="42">
        <v>2.3E-2</v>
      </c>
      <c r="AC1123" s="41"/>
      <c r="AD1123" s="43"/>
      <c r="AE1123" s="49"/>
      <c r="AF1123" s="473"/>
      <c r="AG1123" s="473"/>
      <c r="AH1123" s="473"/>
      <c r="AI1123" s="473"/>
      <c r="AJ1123" s="473"/>
      <c r="AK1123" s="473"/>
      <c r="AL1123" s="473"/>
      <c r="AM1123" s="473"/>
      <c r="AN1123" s="473"/>
      <c r="AO1123" s="473"/>
      <c r="AP1123" s="473"/>
      <c r="AQ1123" s="473"/>
      <c r="AR1123" s="473"/>
      <c r="AS1123" s="473"/>
      <c r="AT1123" s="473"/>
      <c r="AU1123" s="473"/>
      <c r="AV1123" s="473"/>
      <c r="AW1123" s="473"/>
      <c r="AX1123" s="473"/>
      <c r="AY1123" s="473"/>
      <c r="AZ1123" s="473"/>
      <c r="BA1123" s="473"/>
      <c r="BB1123" s="473"/>
      <c r="BC1123" s="473"/>
      <c r="BD1123" s="472"/>
      <c r="BE1123" s="256"/>
      <c r="BF1123" s="256"/>
      <c r="BG1123" s="256"/>
      <c r="BH1123" s="256"/>
      <c r="BI1123" s="256"/>
      <c r="BJ1123" s="256"/>
      <c r="BK1123" s="256"/>
      <c r="BL1123" s="256"/>
      <c r="BM1123" s="256"/>
      <c r="BN1123" s="256"/>
      <c r="BO1123" s="256"/>
      <c r="BP1123" s="256"/>
      <c r="BQ1123" s="256"/>
      <c r="BR1123" s="256"/>
      <c r="BS1123" s="256"/>
      <c r="BT1123" s="256"/>
      <c r="BU1123" s="256"/>
      <c r="BV1123" s="256"/>
      <c r="BW1123" s="256"/>
      <c r="BX1123" s="256"/>
      <c r="BY1123" s="114"/>
      <c r="BZ1123" s="114"/>
      <c r="CA1123" s="114"/>
      <c r="CB1123" s="114"/>
      <c r="CC1123" s="114"/>
    </row>
    <row r="1124" spans="1:81" s="1" customFormat="1" ht="10.5" customHeight="1" thickBot="1" x14ac:dyDescent="0.25">
      <c r="A1124" s="1441"/>
      <c r="B1124" s="1434"/>
      <c r="C1124" s="197"/>
      <c r="D1124" s="166" t="s">
        <v>35</v>
      </c>
      <c r="E1124" s="64">
        <f t="shared" ref="E1124:AB1124" si="419">E1123/E1122</f>
        <v>0.39999999999999997</v>
      </c>
      <c r="F1124" s="64">
        <f t="shared" si="419"/>
        <v>0.43478260869565222</v>
      </c>
      <c r="G1124" s="64">
        <f t="shared" si="419"/>
        <v>0.47619047619047616</v>
      </c>
      <c r="H1124" s="331">
        <f t="shared" si="419"/>
        <v>0.48780487804878048</v>
      </c>
      <c r="I1124" s="64">
        <f t="shared" si="419"/>
        <v>0.45454545454545459</v>
      </c>
      <c r="J1124" s="64">
        <f t="shared" si="419"/>
        <v>0.39999999999999997</v>
      </c>
      <c r="K1124" s="64">
        <f t="shared" si="419"/>
        <v>0.32258064516129031</v>
      </c>
      <c r="L1124" s="64">
        <f t="shared" si="419"/>
        <v>0.33333333333333331</v>
      </c>
      <c r="M1124" s="64">
        <f t="shared" si="419"/>
        <v>0.35483870967741932</v>
      </c>
      <c r="N1124" s="331">
        <f t="shared" si="419"/>
        <v>0.375</v>
      </c>
      <c r="O1124" s="64">
        <f t="shared" si="419"/>
        <v>0.40740740740740738</v>
      </c>
      <c r="P1124" s="64">
        <f t="shared" si="419"/>
        <v>0.34426229508196726</v>
      </c>
      <c r="Q1124" s="64">
        <f t="shared" si="419"/>
        <v>0.32352941176470584</v>
      </c>
      <c r="R1124" s="64">
        <f t="shared" si="419"/>
        <v>0.30882352941176472</v>
      </c>
      <c r="S1124" s="64">
        <f t="shared" si="419"/>
        <v>0.31428571428571422</v>
      </c>
      <c r="T1124" s="64">
        <f t="shared" si="419"/>
        <v>0.29729729729729731</v>
      </c>
      <c r="U1124" s="64">
        <f t="shared" si="419"/>
        <v>0.3108108108108108</v>
      </c>
      <c r="V1124" s="331">
        <f t="shared" si="419"/>
        <v>0.2857142857142857</v>
      </c>
      <c r="W1124" s="64">
        <f t="shared" si="419"/>
        <v>0.30379746835443039</v>
      </c>
      <c r="X1124" s="64">
        <f t="shared" si="419"/>
        <v>0.27499999999999997</v>
      </c>
      <c r="Y1124" s="64">
        <f t="shared" si="419"/>
        <v>0.28235294117647058</v>
      </c>
      <c r="Z1124" s="64">
        <f t="shared" si="419"/>
        <v>0.29268292682926828</v>
      </c>
      <c r="AA1124" s="64">
        <f t="shared" si="419"/>
        <v>0.32857142857142851</v>
      </c>
      <c r="AB1124" s="64">
        <f t="shared" si="419"/>
        <v>0.37096774193548387</v>
      </c>
      <c r="AC1124" s="41"/>
      <c r="AD1124" s="43"/>
      <c r="AE1124" s="49"/>
      <c r="AF1124" s="249"/>
      <c r="AG1124" s="249"/>
      <c r="AH1124" s="249"/>
      <c r="AI1124" s="249"/>
      <c r="AJ1124" s="249"/>
      <c r="AK1124" s="249"/>
      <c r="AL1124" s="249"/>
      <c r="AM1124" s="249"/>
      <c r="AN1124" s="249"/>
      <c r="AO1124" s="249"/>
      <c r="AP1124" s="249"/>
      <c r="AQ1124" s="249"/>
      <c r="AR1124" s="249"/>
      <c r="AS1124" s="249"/>
      <c r="AT1124" s="249"/>
      <c r="AU1124" s="249"/>
      <c r="AV1124" s="249"/>
      <c r="AW1124" s="249"/>
      <c r="AX1124" s="249"/>
      <c r="AY1124" s="249"/>
      <c r="AZ1124" s="249"/>
      <c r="BA1124" s="249"/>
      <c r="BB1124" s="249"/>
      <c r="BC1124" s="249"/>
      <c r="BD1124" s="249"/>
      <c r="BE1124" s="256"/>
      <c r="BF1124" s="256"/>
      <c r="BG1124" s="256"/>
      <c r="BH1124" s="256"/>
      <c r="BI1124" s="256"/>
      <c r="BJ1124" s="256"/>
      <c r="BK1124" s="256"/>
      <c r="BL1124" s="256"/>
      <c r="BM1124" s="256"/>
      <c r="BN1124" s="256"/>
      <c r="BO1124" s="256"/>
      <c r="BP1124" s="256"/>
      <c r="BQ1124" s="256"/>
      <c r="BR1124" s="256"/>
      <c r="BS1124" s="256"/>
      <c r="BT1124" s="256"/>
      <c r="BU1124" s="256"/>
      <c r="BV1124" s="256"/>
      <c r="BW1124" s="256"/>
      <c r="BX1124" s="256"/>
      <c r="BY1124" s="114"/>
      <c r="BZ1124" s="114"/>
      <c r="CA1124" s="114"/>
      <c r="CB1124" s="114"/>
      <c r="CC1124" s="114"/>
    </row>
    <row r="1125" spans="1:81" s="1" customFormat="1" ht="10.5" customHeight="1" x14ac:dyDescent="0.2">
      <c r="A1125" s="1439" t="s">
        <v>3</v>
      </c>
      <c r="B1125" s="1375" t="s">
        <v>984</v>
      </c>
      <c r="C1125" s="846"/>
      <c r="D1125" s="102"/>
      <c r="E1125" s="39"/>
      <c r="F1125" s="39"/>
      <c r="G1125" s="39"/>
      <c r="H1125" s="272"/>
      <c r="I1125" s="39"/>
      <c r="J1125" s="39"/>
      <c r="K1125" s="39"/>
      <c r="L1125" s="39"/>
      <c r="M1125" s="39"/>
      <c r="N1125" s="272"/>
      <c r="O1125" s="39"/>
      <c r="P1125" s="39"/>
      <c r="Q1125" s="39"/>
      <c r="R1125" s="39"/>
      <c r="S1125" s="39"/>
      <c r="T1125" s="39"/>
      <c r="U1125" s="39"/>
      <c r="V1125" s="272"/>
      <c r="W1125" s="39"/>
      <c r="X1125" s="39"/>
      <c r="Y1125" s="39"/>
      <c r="Z1125" s="39"/>
      <c r="AA1125" s="39"/>
      <c r="AB1125" s="39"/>
      <c r="AC1125" s="254"/>
      <c r="AD1125" s="129"/>
      <c r="AE1125" s="49"/>
      <c r="AF1125" s="76"/>
      <c r="AG1125" s="76"/>
      <c r="AH1125" s="76"/>
      <c r="AI1125" s="76"/>
      <c r="AJ1125" s="76"/>
      <c r="AK1125" s="76"/>
      <c r="AL1125" s="76"/>
      <c r="AM1125" s="76"/>
      <c r="AN1125" s="76"/>
      <c r="AO1125" s="76"/>
      <c r="AP1125" s="76"/>
      <c r="AQ1125" s="76"/>
      <c r="AR1125" s="76"/>
      <c r="AS1125" s="76"/>
      <c r="AT1125" s="76"/>
      <c r="AU1125" s="76"/>
      <c r="AV1125" s="76"/>
      <c r="AW1125" s="76"/>
      <c r="AX1125" s="76"/>
      <c r="AY1125" s="76"/>
      <c r="AZ1125" s="76"/>
      <c r="BA1125" s="76"/>
      <c r="BB1125" s="76"/>
      <c r="BC1125" s="76"/>
      <c r="BD1125" s="76"/>
      <c r="BE1125" s="76"/>
      <c r="BF1125" s="76"/>
      <c r="BG1125" s="76"/>
      <c r="BH1125" s="76"/>
      <c r="BI1125" s="76"/>
      <c r="BJ1125" s="76"/>
      <c r="BK1125" s="76"/>
      <c r="BL1125" s="76"/>
      <c r="BM1125" s="76"/>
      <c r="BN1125" s="76"/>
      <c r="BO1125" s="76"/>
      <c r="BP1125" s="76"/>
      <c r="BQ1125" s="76"/>
      <c r="BR1125" s="76"/>
      <c r="BS1125" s="76"/>
      <c r="BT1125" s="76"/>
      <c r="BU1125" s="76"/>
      <c r="BV1125" s="76"/>
      <c r="BW1125" s="76"/>
      <c r="BX1125" s="76"/>
      <c r="BY1125" s="1029"/>
      <c r="BZ1125" s="1029"/>
      <c r="CA1125" s="1029"/>
      <c r="CB1125" s="1029"/>
      <c r="CC1125" s="1029"/>
    </row>
    <row r="1126" spans="1:81" s="1" customFormat="1" ht="10.5" customHeight="1" x14ac:dyDescent="0.2">
      <c r="A1126" s="1439"/>
      <c r="B1126" s="1376"/>
      <c r="C1126" s="846" t="s">
        <v>118</v>
      </c>
      <c r="D1126" s="102"/>
      <c r="E1126" s="39">
        <f t="shared" ref="E1126:AB1126" si="420">ROUND(SQRT(E1127^2+E1128^2)*1000/(1.73*E1103),0)</f>
        <v>3</v>
      </c>
      <c r="F1126" s="39">
        <f t="shared" si="420"/>
        <v>3</v>
      </c>
      <c r="G1126" s="39">
        <f t="shared" si="420"/>
        <v>3</v>
      </c>
      <c r="H1126" s="272">
        <f t="shared" si="420"/>
        <v>3</v>
      </c>
      <c r="I1126" s="39">
        <f t="shared" si="420"/>
        <v>3</v>
      </c>
      <c r="J1126" s="39">
        <f t="shared" si="420"/>
        <v>3</v>
      </c>
      <c r="K1126" s="39">
        <f t="shared" si="420"/>
        <v>3</v>
      </c>
      <c r="L1126" s="39">
        <f t="shared" si="420"/>
        <v>3</v>
      </c>
      <c r="M1126" s="39">
        <f t="shared" si="420"/>
        <v>3</v>
      </c>
      <c r="N1126" s="272">
        <f t="shared" si="420"/>
        <v>2</v>
      </c>
      <c r="O1126" s="39">
        <f t="shared" si="420"/>
        <v>2</v>
      </c>
      <c r="P1126" s="39">
        <f t="shared" si="420"/>
        <v>2</v>
      </c>
      <c r="Q1126" s="39">
        <f t="shared" si="420"/>
        <v>2</v>
      </c>
      <c r="R1126" s="39">
        <f t="shared" si="420"/>
        <v>3</v>
      </c>
      <c r="S1126" s="39">
        <f t="shared" si="420"/>
        <v>3</v>
      </c>
      <c r="T1126" s="39">
        <f t="shared" si="420"/>
        <v>3</v>
      </c>
      <c r="U1126" s="39">
        <f t="shared" si="420"/>
        <v>3</v>
      </c>
      <c r="V1126" s="272">
        <f t="shared" si="420"/>
        <v>3</v>
      </c>
      <c r="W1126" s="39">
        <f t="shared" si="420"/>
        <v>3</v>
      </c>
      <c r="X1126" s="39">
        <f t="shared" si="420"/>
        <v>3</v>
      </c>
      <c r="Y1126" s="39">
        <f t="shared" si="420"/>
        <v>3</v>
      </c>
      <c r="Z1126" s="39">
        <f t="shared" si="420"/>
        <v>3</v>
      </c>
      <c r="AA1126" s="39">
        <f t="shared" si="420"/>
        <v>3</v>
      </c>
      <c r="AB1126" s="39">
        <f t="shared" si="420"/>
        <v>3</v>
      </c>
      <c r="AC1126" s="254"/>
      <c r="AD1126" s="129"/>
      <c r="AE1126" s="49"/>
      <c r="AF1126" s="76"/>
      <c r="AG1126" s="76"/>
      <c r="AH1126" s="76"/>
      <c r="AI1126" s="76"/>
      <c r="AJ1126" s="76"/>
      <c r="AK1126" s="76"/>
      <c r="AL1126" s="76"/>
      <c r="AM1126" s="76"/>
      <c r="AN1126" s="76"/>
      <c r="AO1126" s="76"/>
      <c r="AP1126" s="76"/>
      <c r="AQ1126" s="76"/>
      <c r="AR1126" s="76"/>
      <c r="AS1126" s="76"/>
      <c r="AT1126" s="76"/>
      <c r="AU1126" s="76"/>
      <c r="AV1126" s="76"/>
      <c r="AW1126" s="76"/>
      <c r="AX1126" s="76"/>
      <c r="AY1126" s="76"/>
      <c r="AZ1126" s="76"/>
      <c r="BA1126" s="76"/>
      <c r="BB1126" s="76"/>
      <c r="BC1126" s="76"/>
      <c r="BD1126" s="76"/>
      <c r="BE1126" s="76"/>
      <c r="BF1126" s="76"/>
      <c r="BG1126" s="76"/>
      <c r="BH1126" s="76"/>
      <c r="BI1126" s="76"/>
      <c r="BJ1126" s="76"/>
      <c r="BK1126" s="76"/>
      <c r="BL1126" s="76"/>
      <c r="BM1126" s="76"/>
      <c r="BN1126" s="76"/>
      <c r="BO1126" s="76"/>
      <c r="BP1126" s="76"/>
      <c r="BQ1126" s="76"/>
      <c r="BR1126" s="76"/>
      <c r="BS1126" s="76"/>
      <c r="BT1126" s="76"/>
      <c r="BU1126" s="76"/>
      <c r="BV1126" s="76"/>
      <c r="BW1126" s="76"/>
      <c r="BX1126" s="76"/>
      <c r="BY1126" s="1357"/>
      <c r="BZ1126" s="1357"/>
      <c r="CA1126" s="1357"/>
      <c r="CB1126" s="1357"/>
      <c r="CC1126" s="1357"/>
    </row>
    <row r="1127" spans="1:81" s="1" customFormat="1" ht="10.5" customHeight="1" x14ac:dyDescent="0.2">
      <c r="A1127" s="1439"/>
      <c r="B1127" s="1376"/>
      <c r="C1127" s="846" t="s">
        <v>116</v>
      </c>
      <c r="D1127" s="102" t="s">
        <v>108</v>
      </c>
      <c r="E1127" s="51">
        <v>0.05</v>
      </c>
      <c r="F1127" s="51">
        <v>0.05</v>
      </c>
      <c r="G1127" s="51">
        <v>0.05</v>
      </c>
      <c r="H1127" s="330">
        <v>0.05</v>
      </c>
      <c r="I1127" s="51">
        <v>0.05</v>
      </c>
      <c r="J1127" s="51">
        <v>4.8000000000000001E-2</v>
      </c>
      <c r="K1127" s="51">
        <v>4.8000000000000001E-2</v>
      </c>
      <c r="L1127" s="51">
        <v>5.0999999999999997E-2</v>
      </c>
      <c r="M1127" s="51">
        <v>4.9000000000000002E-2</v>
      </c>
      <c r="N1127" s="330">
        <v>4.3999999999999997E-2</v>
      </c>
      <c r="O1127" s="51">
        <v>4.2999999999999997E-2</v>
      </c>
      <c r="P1127" s="51">
        <v>4.4999999999999998E-2</v>
      </c>
      <c r="Q1127" s="51">
        <v>4.4999999999999998E-2</v>
      </c>
      <c r="R1127" s="51">
        <v>5.7000000000000002E-2</v>
      </c>
      <c r="S1127" s="51">
        <v>5.8000000000000003E-2</v>
      </c>
      <c r="T1127" s="51">
        <v>5.8999999999999997E-2</v>
      </c>
      <c r="U1127" s="51">
        <v>5.5E-2</v>
      </c>
      <c r="V1127" s="330">
        <v>5.2999999999999999E-2</v>
      </c>
      <c r="W1127" s="51">
        <v>5.2999999999999999E-2</v>
      </c>
      <c r="X1127" s="51">
        <v>5.2999999999999999E-2</v>
      </c>
      <c r="Y1127" s="51">
        <v>5.0999999999999997E-2</v>
      </c>
      <c r="Z1127" s="51">
        <v>0.05</v>
      </c>
      <c r="AA1127" s="51">
        <v>5.0999999999999997E-2</v>
      </c>
      <c r="AB1127" s="51">
        <v>5.1999999999999998E-2</v>
      </c>
      <c r="AC1127" s="41">
        <f>(BD1127-AF1127)*AE1127</f>
        <v>0</v>
      </c>
      <c r="AD1127" s="43">
        <f>(BD1128-AF1128)*AE1127</f>
        <v>0</v>
      </c>
      <c r="AE1127" s="49">
        <v>0.6</v>
      </c>
      <c r="AF1127" s="473"/>
      <c r="AG1127" s="473"/>
      <c r="AH1127" s="473"/>
      <c r="AI1127" s="473"/>
      <c r="AJ1127" s="473"/>
      <c r="AK1127" s="473"/>
      <c r="AL1127" s="473"/>
      <c r="AM1127" s="473"/>
      <c r="AN1127" s="473"/>
      <c r="AO1127" s="473"/>
      <c r="AP1127" s="473"/>
      <c r="AQ1127" s="473"/>
      <c r="AR1127" s="473"/>
      <c r="AS1127" s="473"/>
      <c r="AT1127" s="473"/>
      <c r="AU1127" s="473"/>
      <c r="AV1127" s="473"/>
      <c r="AW1127" s="473"/>
      <c r="AX1127" s="473"/>
      <c r="AY1127" s="473"/>
      <c r="AZ1127" s="473"/>
      <c r="BA1127" s="473"/>
      <c r="BB1127" s="473"/>
      <c r="BC1127" s="473"/>
      <c r="BD1127" s="310"/>
      <c r="BE1127" s="256"/>
      <c r="BF1127" s="256"/>
      <c r="BG1127" s="256"/>
      <c r="BH1127" s="256"/>
      <c r="BI1127" s="256"/>
      <c r="BJ1127" s="256"/>
      <c r="BK1127" s="256"/>
      <c r="BL1127" s="256"/>
      <c r="BM1127" s="256"/>
      <c r="BN1127" s="256"/>
      <c r="BO1127" s="256"/>
      <c r="BP1127" s="256"/>
      <c r="BQ1127" s="256"/>
      <c r="BR1127" s="256"/>
      <c r="BS1127" s="256"/>
      <c r="BT1127" s="256"/>
      <c r="BU1127" s="256"/>
      <c r="BV1127" s="256"/>
      <c r="BW1127" s="256"/>
      <c r="BX1127" s="256"/>
      <c r="BY1127" s="114"/>
      <c r="BZ1127" s="114"/>
      <c r="CA1127" s="114"/>
      <c r="CB1127" s="114"/>
      <c r="CC1127" s="114"/>
    </row>
    <row r="1128" spans="1:81" s="1" customFormat="1" ht="10.5" customHeight="1" x14ac:dyDescent="0.2">
      <c r="A1128" s="1439"/>
      <c r="B1128" s="1376"/>
      <c r="C1128" s="846" t="s">
        <v>116</v>
      </c>
      <c r="D1128" s="102" t="s">
        <v>109</v>
      </c>
      <c r="E1128" s="51">
        <v>6.0000000000000001E-3</v>
      </c>
      <c r="F1128" s="42">
        <v>6.0000000000000001E-3</v>
      </c>
      <c r="G1128" s="42">
        <v>7.0000000000000001E-3</v>
      </c>
      <c r="H1128" s="255">
        <v>7.0000000000000001E-3</v>
      </c>
      <c r="I1128" s="42">
        <v>7.0000000000000001E-3</v>
      </c>
      <c r="J1128" s="42">
        <v>6.0000000000000001E-3</v>
      </c>
      <c r="K1128" s="42">
        <v>7.0000000000000001E-3</v>
      </c>
      <c r="L1128" s="42">
        <v>7.0000000000000001E-3</v>
      </c>
      <c r="M1128" s="42">
        <v>7.0000000000000001E-3</v>
      </c>
      <c r="N1128" s="255">
        <v>6.0000000000000001E-3</v>
      </c>
      <c r="O1128" s="42">
        <v>6.0000000000000001E-3</v>
      </c>
      <c r="P1128" s="42">
        <v>6.0000000000000001E-3</v>
      </c>
      <c r="Q1128" s="42">
        <v>7.0000000000000001E-3</v>
      </c>
      <c r="R1128" s="42">
        <v>7.0000000000000001E-3</v>
      </c>
      <c r="S1128" s="42">
        <v>7.0000000000000001E-3</v>
      </c>
      <c r="T1128" s="42">
        <v>7.0000000000000001E-3</v>
      </c>
      <c r="U1128" s="42">
        <v>7.0000000000000001E-3</v>
      </c>
      <c r="V1128" s="255">
        <v>7.0000000000000001E-3</v>
      </c>
      <c r="W1128" s="42">
        <v>6.0000000000000001E-3</v>
      </c>
      <c r="X1128" s="42">
        <v>7.0000000000000001E-3</v>
      </c>
      <c r="Y1128" s="42">
        <v>7.0000000000000001E-3</v>
      </c>
      <c r="Z1128" s="42">
        <v>7.0000000000000001E-3</v>
      </c>
      <c r="AA1128" s="42">
        <v>7.0000000000000001E-3</v>
      </c>
      <c r="AB1128" s="42">
        <v>7.0000000000000001E-3</v>
      </c>
      <c r="AC1128" s="41"/>
      <c r="AD1128" s="43"/>
      <c r="AE1128" s="49"/>
      <c r="AF1128" s="473"/>
      <c r="AG1128" s="473"/>
      <c r="AH1128" s="473"/>
      <c r="AI1128" s="473"/>
      <c r="AJ1128" s="473"/>
      <c r="AK1128" s="473"/>
      <c r="AL1128" s="473"/>
      <c r="AM1128" s="473"/>
      <c r="AN1128" s="473"/>
      <c r="AO1128" s="473"/>
      <c r="AP1128" s="473"/>
      <c r="AQ1128" s="473"/>
      <c r="AR1128" s="473"/>
      <c r="AS1128" s="473"/>
      <c r="AT1128" s="473"/>
      <c r="AU1128" s="473"/>
      <c r="AV1128" s="473"/>
      <c r="AW1128" s="473"/>
      <c r="AX1128" s="473"/>
      <c r="AY1128" s="473"/>
      <c r="AZ1128" s="473"/>
      <c r="BA1128" s="473"/>
      <c r="BB1128" s="473"/>
      <c r="BC1128" s="473"/>
      <c r="BD1128" s="271"/>
      <c r="BE1128" s="76"/>
      <c r="BF1128" s="76"/>
      <c r="BG1128" s="76"/>
      <c r="BH1128" s="76"/>
      <c r="BI1128" s="76"/>
      <c r="BJ1128" s="76"/>
      <c r="BK1128" s="76"/>
      <c r="BL1128" s="76"/>
      <c r="BM1128" s="76"/>
      <c r="BN1128" s="76"/>
      <c r="BO1128" s="76"/>
      <c r="BP1128" s="76"/>
      <c r="BQ1128" s="76"/>
      <c r="BR1128" s="76"/>
      <c r="BS1128" s="76"/>
      <c r="BT1128" s="76"/>
      <c r="BU1128" s="76"/>
      <c r="BV1128" s="76"/>
      <c r="BW1128" s="76"/>
      <c r="BX1128" s="76"/>
      <c r="BY1128" s="188"/>
      <c r="BZ1128" s="188"/>
      <c r="CA1128" s="188"/>
      <c r="CB1128" s="188"/>
      <c r="CC1128" s="188"/>
    </row>
    <row r="1129" spans="1:81" s="1" customFormat="1" ht="10.5" customHeight="1" thickBot="1" x14ac:dyDescent="0.25">
      <c r="A1129" s="1441"/>
      <c r="B1129" s="1377"/>
      <c r="C1129" s="197"/>
      <c r="D1129" s="166" t="s">
        <v>35</v>
      </c>
      <c r="E1129" s="64">
        <f t="shared" ref="E1129:AB1129" si="421">E1128/E1127</f>
        <v>0.12</v>
      </c>
      <c r="F1129" s="64">
        <f t="shared" si="421"/>
        <v>0.12</v>
      </c>
      <c r="G1129" s="64">
        <f t="shared" si="421"/>
        <v>0.13999999999999999</v>
      </c>
      <c r="H1129" s="331">
        <f t="shared" si="421"/>
        <v>0.13999999999999999</v>
      </c>
      <c r="I1129" s="64">
        <f t="shared" si="421"/>
        <v>0.13999999999999999</v>
      </c>
      <c r="J1129" s="64">
        <f t="shared" si="421"/>
        <v>0.125</v>
      </c>
      <c r="K1129" s="64">
        <f t="shared" si="421"/>
        <v>0.14583333333333334</v>
      </c>
      <c r="L1129" s="64">
        <f t="shared" si="421"/>
        <v>0.13725490196078433</v>
      </c>
      <c r="M1129" s="64">
        <f t="shared" si="421"/>
        <v>0.14285714285714285</v>
      </c>
      <c r="N1129" s="331">
        <f t="shared" si="421"/>
        <v>0.13636363636363638</v>
      </c>
      <c r="O1129" s="64">
        <f t="shared" si="421"/>
        <v>0.13953488372093026</v>
      </c>
      <c r="P1129" s="64">
        <f t="shared" si="421"/>
        <v>0.13333333333333333</v>
      </c>
      <c r="Q1129" s="64">
        <f t="shared" si="421"/>
        <v>0.15555555555555556</v>
      </c>
      <c r="R1129" s="64">
        <f t="shared" si="421"/>
        <v>0.12280701754385964</v>
      </c>
      <c r="S1129" s="64">
        <f t="shared" si="421"/>
        <v>0.12068965517241378</v>
      </c>
      <c r="T1129" s="64">
        <f t="shared" si="421"/>
        <v>0.11864406779661017</v>
      </c>
      <c r="U1129" s="64">
        <f t="shared" si="421"/>
        <v>0.12727272727272729</v>
      </c>
      <c r="V1129" s="331">
        <f t="shared" si="421"/>
        <v>0.13207547169811321</v>
      </c>
      <c r="W1129" s="64">
        <f t="shared" si="421"/>
        <v>0.11320754716981132</v>
      </c>
      <c r="X1129" s="64">
        <f t="shared" si="421"/>
        <v>0.13207547169811321</v>
      </c>
      <c r="Y1129" s="64">
        <f t="shared" si="421"/>
        <v>0.13725490196078433</v>
      </c>
      <c r="Z1129" s="64">
        <f t="shared" si="421"/>
        <v>0.13999999999999999</v>
      </c>
      <c r="AA1129" s="64">
        <f t="shared" si="421"/>
        <v>0.13725490196078433</v>
      </c>
      <c r="AB1129" s="64">
        <f t="shared" si="421"/>
        <v>0.13461538461538464</v>
      </c>
      <c r="AC1129" s="41"/>
      <c r="AD1129" s="43"/>
      <c r="AE1129" s="49"/>
      <c r="AF1129" s="249"/>
      <c r="AG1129" s="249"/>
      <c r="AH1129" s="249"/>
      <c r="AI1129" s="249"/>
      <c r="AJ1129" s="249"/>
      <c r="AK1129" s="249"/>
      <c r="AL1129" s="249"/>
      <c r="AM1129" s="249"/>
      <c r="AN1129" s="249"/>
      <c r="AO1129" s="249"/>
      <c r="AP1129" s="249"/>
      <c r="AQ1129" s="249"/>
      <c r="AR1129" s="249"/>
      <c r="AS1129" s="249"/>
      <c r="AT1129" s="249"/>
      <c r="AU1129" s="249"/>
      <c r="AV1129" s="249"/>
      <c r="AW1129" s="249"/>
      <c r="AX1129" s="249"/>
      <c r="AY1129" s="249"/>
      <c r="AZ1129" s="249"/>
      <c r="BA1129" s="249"/>
      <c r="BB1129" s="249"/>
      <c r="BC1129" s="249"/>
      <c r="BD1129" s="249"/>
      <c r="BE1129" s="76"/>
      <c r="BF1129" s="76"/>
      <c r="BG1129" s="76"/>
      <c r="BH1129" s="76"/>
      <c r="BI1129" s="76"/>
      <c r="BJ1129" s="76"/>
      <c r="BK1129" s="76"/>
      <c r="BL1129" s="76"/>
      <c r="BM1129" s="76"/>
      <c r="BN1129" s="76"/>
      <c r="BO1129" s="76"/>
      <c r="BP1129" s="76"/>
      <c r="BQ1129" s="76"/>
      <c r="BR1129" s="76"/>
      <c r="BS1129" s="76"/>
      <c r="BT1129" s="76"/>
      <c r="BU1129" s="76"/>
      <c r="BV1129" s="76"/>
      <c r="BW1129" s="76"/>
      <c r="BX1129" s="76"/>
      <c r="BY1129" s="1029"/>
      <c r="BZ1129" s="1029"/>
      <c r="CA1129" s="1029"/>
      <c r="CB1129" s="1029"/>
      <c r="CC1129" s="1029"/>
    </row>
    <row r="1130" spans="1:81" s="1" customFormat="1" ht="10.5" customHeight="1" x14ac:dyDescent="0.2">
      <c r="A1130" s="1439" t="s">
        <v>12</v>
      </c>
      <c r="B1130" s="1375" t="s">
        <v>869</v>
      </c>
      <c r="C1130" s="846" t="s">
        <v>118</v>
      </c>
      <c r="D1130" s="102" t="s">
        <v>27</v>
      </c>
      <c r="E1130" s="39">
        <f t="shared" ref="E1130:AB1130" si="422">ROUND(SQRT(E1132^2+E1133^2)*1000/(1.73*E1104),0)</f>
        <v>2</v>
      </c>
      <c r="F1130" s="39">
        <f t="shared" si="422"/>
        <v>2</v>
      </c>
      <c r="G1130" s="39">
        <f t="shared" si="422"/>
        <v>2</v>
      </c>
      <c r="H1130" s="272">
        <f t="shared" si="422"/>
        <v>2</v>
      </c>
      <c r="I1130" s="39">
        <f t="shared" si="422"/>
        <v>2</v>
      </c>
      <c r="J1130" s="39">
        <f t="shared" si="422"/>
        <v>2</v>
      </c>
      <c r="K1130" s="39">
        <f t="shared" si="422"/>
        <v>2</v>
      </c>
      <c r="L1130" s="39">
        <f t="shared" si="422"/>
        <v>2</v>
      </c>
      <c r="M1130" s="39">
        <f t="shared" si="422"/>
        <v>2</v>
      </c>
      <c r="N1130" s="272">
        <f t="shared" si="422"/>
        <v>2</v>
      </c>
      <c r="O1130" s="39">
        <f t="shared" si="422"/>
        <v>2</v>
      </c>
      <c r="P1130" s="39">
        <f t="shared" si="422"/>
        <v>1</v>
      </c>
      <c r="Q1130" s="39">
        <f t="shared" si="422"/>
        <v>1</v>
      </c>
      <c r="R1130" s="39">
        <f t="shared" si="422"/>
        <v>2</v>
      </c>
      <c r="S1130" s="39">
        <f t="shared" si="422"/>
        <v>2</v>
      </c>
      <c r="T1130" s="39">
        <f t="shared" si="422"/>
        <v>2</v>
      </c>
      <c r="U1130" s="39">
        <f t="shared" si="422"/>
        <v>2</v>
      </c>
      <c r="V1130" s="272">
        <f t="shared" si="422"/>
        <v>2</v>
      </c>
      <c r="W1130" s="39">
        <f t="shared" si="422"/>
        <v>2</v>
      </c>
      <c r="X1130" s="39">
        <f t="shared" si="422"/>
        <v>2</v>
      </c>
      <c r="Y1130" s="39">
        <f t="shared" si="422"/>
        <v>2</v>
      </c>
      <c r="Z1130" s="39">
        <f t="shared" si="422"/>
        <v>2</v>
      </c>
      <c r="AA1130" s="39">
        <f t="shared" si="422"/>
        <v>2</v>
      </c>
      <c r="AB1130" s="39">
        <f t="shared" si="422"/>
        <v>2</v>
      </c>
      <c r="AC1130" s="254"/>
      <c r="AD1130" s="129"/>
      <c r="AE1130" s="49"/>
      <c r="AF1130" s="249"/>
      <c r="AG1130" s="249"/>
      <c r="AH1130" s="249"/>
      <c r="AI1130" s="249"/>
      <c r="AJ1130" s="249"/>
      <c r="AK1130" s="249"/>
      <c r="AL1130" s="249"/>
      <c r="AM1130" s="249"/>
      <c r="AN1130" s="249"/>
      <c r="AO1130" s="249"/>
      <c r="AP1130" s="249"/>
      <c r="AQ1130" s="249"/>
      <c r="AR1130" s="249"/>
      <c r="AS1130" s="249"/>
      <c r="AT1130" s="249"/>
      <c r="AU1130" s="249"/>
      <c r="AV1130" s="249"/>
      <c r="AW1130" s="249"/>
      <c r="AX1130" s="249"/>
      <c r="AY1130" s="249"/>
      <c r="AZ1130" s="249"/>
      <c r="BA1130" s="249"/>
      <c r="BB1130" s="249"/>
      <c r="BC1130" s="249"/>
      <c r="BD1130" s="249"/>
      <c r="BE1130" s="249"/>
      <c r="BF1130" s="249"/>
      <c r="BG1130" s="249"/>
      <c r="BH1130" s="249"/>
      <c r="BI1130" s="249"/>
      <c r="BJ1130" s="249"/>
      <c r="BK1130" s="249"/>
      <c r="BL1130" s="249"/>
      <c r="BM1130" s="249"/>
      <c r="BN1130" s="249"/>
      <c r="BO1130" s="249"/>
      <c r="BP1130" s="249"/>
      <c r="BQ1130" s="249"/>
      <c r="BR1130" s="249"/>
      <c r="BS1130" s="249"/>
      <c r="BT1130" s="249"/>
      <c r="BU1130" s="249"/>
      <c r="BV1130" s="249"/>
      <c r="BW1130" s="249"/>
      <c r="BX1130" s="249"/>
      <c r="BY1130" s="121"/>
      <c r="BZ1130" s="121"/>
      <c r="CA1130" s="121"/>
      <c r="CB1130" s="121"/>
      <c r="CC1130" s="121"/>
    </row>
    <row r="1131" spans="1:81" s="1" customFormat="1" ht="10.5" customHeight="1" x14ac:dyDescent="0.2">
      <c r="A1131" s="1439"/>
      <c r="B1131" s="1376"/>
      <c r="C1131" s="846" t="s">
        <v>115</v>
      </c>
      <c r="D1131" s="102"/>
      <c r="E1131" s="40">
        <v>1</v>
      </c>
      <c r="F1131" s="40">
        <v>1</v>
      </c>
      <c r="G1131" s="40">
        <v>1</v>
      </c>
      <c r="H1131" s="272">
        <v>1</v>
      </c>
      <c r="I1131" s="39">
        <v>1</v>
      </c>
      <c r="J1131" s="39">
        <v>1</v>
      </c>
      <c r="K1131" s="39">
        <v>2</v>
      </c>
      <c r="L1131" s="39">
        <v>2</v>
      </c>
      <c r="M1131" s="39">
        <v>1</v>
      </c>
      <c r="N1131" s="272">
        <v>1</v>
      </c>
      <c r="O1131" s="39">
        <v>2</v>
      </c>
      <c r="P1131" s="39">
        <v>1</v>
      </c>
      <c r="Q1131" s="39">
        <v>1</v>
      </c>
      <c r="R1131" s="39">
        <v>2</v>
      </c>
      <c r="S1131" s="39">
        <v>2</v>
      </c>
      <c r="T1131" s="39">
        <v>2</v>
      </c>
      <c r="U1131" s="39">
        <v>2</v>
      </c>
      <c r="V1131" s="272">
        <v>2</v>
      </c>
      <c r="W1131" s="39">
        <v>1</v>
      </c>
      <c r="X1131" s="39">
        <v>1</v>
      </c>
      <c r="Y1131" s="39">
        <v>1</v>
      </c>
      <c r="Z1131" s="39">
        <v>1</v>
      </c>
      <c r="AA1131" s="39">
        <v>1</v>
      </c>
      <c r="AB1131" s="39">
        <v>1</v>
      </c>
      <c r="AC1131" s="254"/>
      <c r="AD1131" s="129"/>
      <c r="AE1131" s="49"/>
      <c r="AF1131" s="249"/>
      <c r="AG1131" s="249"/>
      <c r="AH1131" s="249"/>
      <c r="AI1131" s="249"/>
      <c r="AJ1131" s="249"/>
      <c r="AK1131" s="249"/>
      <c r="AL1131" s="249"/>
      <c r="AM1131" s="249"/>
      <c r="AN1131" s="249"/>
      <c r="AO1131" s="249"/>
      <c r="AP1131" s="249"/>
      <c r="AQ1131" s="249"/>
      <c r="AR1131" s="249"/>
      <c r="AS1131" s="249"/>
      <c r="AT1131" s="249"/>
      <c r="AU1131" s="249"/>
      <c r="AV1131" s="249"/>
      <c r="AW1131" s="249"/>
      <c r="AX1131" s="249"/>
      <c r="AY1131" s="249"/>
      <c r="AZ1131" s="249"/>
      <c r="BA1131" s="249"/>
      <c r="BB1131" s="249"/>
      <c r="BC1131" s="249"/>
      <c r="BD1131" s="249"/>
      <c r="BE1131" s="249"/>
      <c r="BF1131" s="249"/>
      <c r="BG1131" s="249"/>
      <c r="BH1131" s="249"/>
      <c r="BI1131" s="249"/>
      <c r="BJ1131" s="249"/>
      <c r="BK1131" s="249"/>
      <c r="BL1131" s="249"/>
      <c r="BM1131" s="249"/>
      <c r="BN1131" s="249"/>
      <c r="BO1131" s="249"/>
      <c r="BP1131" s="249"/>
      <c r="BQ1131" s="249"/>
      <c r="BR1131" s="249"/>
      <c r="BS1131" s="249"/>
      <c r="BT1131" s="249"/>
      <c r="BU1131" s="249"/>
      <c r="BV1131" s="249"/>
      <c r="BW1131" s="249"/>
      <c r="BX1131" s="249"/>
      <c r="BY1131" s="121"/>
      <c r="BZ1131" s="121"/>
      <c r="CA1131" s="121"/>
      <c r="CB1131" s="121"/>
      <c r="CC1131" s="121"/>
    </row>
    <row r="1132" spans="1:81" s="1" customFormat="1" ht="10.5" customHeight="1" x14ac:dyDescent="0.2">
      <c r="A1132" s="1439"/>
      <c r="B1132" s="1376"/>
      <c r="C1132" s="846" t="s">
        <v>116</v>
      </c>
      <c r="D1132" s="102" t="s">
        <v>108</v>
      </c>
      <c r="E1132" s="51">
        <v>3.3000000000000002E-2</v>
      </c>
      <c r="F1132" s="51">
        <v>3.3000000000000002E-2</v>
      </c>
      <c r="G1132" s="51">
        <v>3.3000000000000002E-2</v>
      </c>
      <c r="H1132" s="330">
        <v>3.3000000000000002E-2</v>
      </c>
      <c r="I1132" s="51">
        <v>3.3000000000000002E-2</v>
      </c>
      <c r="J1132" s="51">
        <v>3.3000000000000002E-2</v>
      </c>
      <c r="K1132" s="51">
        <v>3.4000000000000002E-2</v>
      </c>
      <c r="L1132" s="51">
        <v>3.7999999999999999E-2</v>
      </c>
      <c r="M1132" s="51">
        <v>3.1E-2</v>
      </c>
      <c r="N1132" s="330">
        <v>2.5999999999999999E-2</v>
      </c>
      <c r="O1132" s="51">
        <v>2.5999999999999999E-2</v>
      </c>
      <c r="P1132" s="51">
        <v>2.5000000000000001E-2</v>
      </c>
      <c r="Q1132" s="51">
        <v>2.5999999999999999E-2</v>
      </c>
      <c r="R1132" s="51">
        <v>3.7999999999999999E-2</v>
      </c>
      <c r="S1132" s="51">
        <v>3.7999999999999999E-2</v>
      </c>
      <c r="T1132" s="51">
        <v>3.6999999999999998E-2</v>
      </c>
      <c r="U1132" s="51">
        <v>3.5999999999999997E-2</v>
      </c>
      <c r="V1132" s="330">
        <v>3.5000000000000003E-2</v>
      </c>
      <c r="W1132" s="51">
        <v>3.4000000000000002E-2</v>
      </c>
      <c r="X1132" s="51">
        <v>3.4000000000000002E-2</v>
      </c>
      <c r="Y1132" s="51">
        <v>3.4000000000000002E-2</v>
      </c>
      <c r="Z1132" s="51">
        <v>3.3000000000000002E-2</v>
      </c>
      <c r="AA1132" s="51">
        <v>3.4000000000000002E-2</v>
      </c>
      <c r="AB1132" s="51">
        <v>3.4000000000000002E-2</v>
      </c>
      <c r="AC1132" s="41">
        <f>(BD1132-AF1132)*AE1132</f>
        <v>0</v>
      </c>
      <c r="AD1132" s="43">
        <f>(BD1133-AF1133)*AE1132</f>
        <v>0</v>
      </c>
      <c r="AE1132" s="49">
        <v>0.6</v>
      </c>
      <c r="AF1132" s="473"/>
      <c r="AG1132" s="473"/>
      <c r="AH1132" s="473"/>
      <c r="AI1132" s="473"/>
      <c r="AJ1132" s="473"/>
      <c r="AK1132" s="473"/>
      <c r="AL1132" s="473"/>
      <c r="AM1132" s="473"/>
      <c r="AN1132" s="473"/>
      <c r="AO1132" s="473"/>
      <c r="AP1132" s="473"/>
      <c r="AQ1132" s="473"/>
      <c r="AR1132" s="473"/>
      <c r="AS1132" s="473"/>
      <c r="AT1132" s="473"/>
      <c r="AU1132" s="473"/>
      <c r="AV1132" s="473"/>
      <c r="AW1132" s="473"/>
      <c r="AX1132" s="473"/>
      <c r="AY1132" s="473"/>
      <c r="AZ1132" s="473"/>
      <c r="BA1132" s="473"/>
      <c r="BB1132" s="473"/>
      <c r="BC1132" s="473"/>
      <c r="BD1132" s="473"/>
      <c r="BE1132" s="256"/>
      <c r="BF1132" s="256"/>
      <c r="BG1132" s="256"/>
      <c r="BH1132" s="256"/>
      <c r="BI1132" s="256"/>
      <c r="BJ1132" s="256"/>
      <c r="BK1132" s="256"/>
      <c r="BL1132" s="256"/>
      <c r="BM1132" s="256"/>
      <c r="BN1132" s="256"/>
      <c r="BO1132" s="256"/>
      <c r="BP1132" s="256"/>
      <c r="BQ1132" s="256"/>
      <c r="BR1132" s="256"/>
      <c r="BS1132" s="256"/>
      <c r="BT1132" s="256"/>
      <c r="BU1132" s="256"/>
      <c r="BV1132" s="256"/>
      <c r="BW1132" s="256"/>
      <c r="BX1132" s="256"/>
      <c r="BY1132" s="114"/>
      <c r="BZ1132" s="114"/>
      <c r="CA1132" s="114"/>
      <c r="CB1132" s="114"/>
      <c r="CC1132" s="114"/>
    </row>
    <row r="1133" spans="1:81" s="1" customFormat="1" ht="10.5" customHeight="1" x14ac:dyDescent="0.2">
      <c r="A1133" s="1439"/>
      <c r="B1133" s="1376"/>
      <c r="C1133" s="846" t="s">
        <v>116</v>
      </c>
      <c r="D1133" s="102" t="s">
        <v>109</v>
      </c>
      <c r="E1133" s="51">
        <v>5.0000000000000001E-3</v>
      </c>
      <c r="F1133" s="42">
        <v>5.0000000000000001E-3</v>
      </c>
      <c r="G1133" s="42">
        <v>5.0000000000000001E-3</v>
      </c>
      <c r="H1133" s="255">
        <v>5.0000000000000001E-3</v>
      </c>
      <c r="I1133" s="42">
        <v>5.0000000000000001E-3</v>
      </c>
      <c r="J1133" s="42">
        <v>5.0000000000000001E-3</v>
      </c>
      <c r="K1133" s="42">
        <v>5.0000000000000001E-3</v>
      </c>
      <c r="L1133" s="42">
        <v>6.0000000000000001E-3</v>
      </c>
      <c r="M1133" s="42">
        <v>8.0000000000000002E-3</v>
      </c>
      <c r="N1133" s="255">
        <v>8.9999999999999993E-3</v>
      </c>
      <c r="O1133" s="42">
        <v>8.9999999999999993E-3</v>
      </c>
      <c r="P1133" s="42">
        <v>8.9999999999999993E-3</v>
      </c>
      <c r="Q1133" s="42">
        <v>8.9999999999999993E-3</v>
      </c>
      <c r="R1133" s="42">
        <v>7.0000000000000001E-3</v>
      </c>
      <c r="S1133" s="42">
        <v>6.0000000000000001E-3</v>
      </c>
      <c r="T1133" s="42">
        <v>5.0000000000000001E-3</v>
      </c>
      <c r="U1133" s="42">
        <v>6.0000000000000001E-3</v>
      </c>
      <c r="V1133" s="255">
        <v>6.0000000000000001E-3</v>
      </c>
      <c r="W1133" s="42">
        <v>6.0000000000000001E-3</v>
      </c>
      <c r="X1133" s="42">
        <v>5.0000000000000001E-3</v>
      </c>
      <c r="Y1133" s="42">
        <v>5.0000000000000001E-3</v>
      </c>
      <c r="Z1133" s="42">
        <v>5.0000000000000001E-3</v>
      </c>
      <c r="AA1133" s="42">
        <v>5.0000000000000001E-3</v>
      </c>
      <c r="AB1133" s="42">
        <v>5.0000000000000001E-3</v>
      </c>
      <c r="AC1133" s="41"/>
      <c r="AD1133" s="43"/>
      <c r="AE1133" s="49"/>
      <c r="AF1133" s="473"/>
      <c r="AG1133" s="473"/>
      <c r="AH1133" s="473"/>
      <c r="AI1133" s="473"/>
      <c r="AJ1133" s="473"/>
      <c r="AK1133" s="473"/>
      <c r="AL1133" s="473"/>
      <c r="AM1133" s="473"/>
      <c r="AN1133" s="473"/>
      <c r="AO1133" s="473"/>
      <c r="AP1133" s="473"/>
      <c r="AQ1133" s="473"/>
      <c r="AR1133" s="473"/>
      <c r="AS1133" s="473"/>
      <c r="AT1133" s="473"/>
      <c r="AU1133" s="473"/>
      <c r="AV1133" s="473"/>
      <c r="AW1133" s="473"/>
      <c r="AX1133" s="473"/>
      <c r="AY1133" s="473"/>
      <c r="AZ1133" s="473"/>
      <c r="BA1133" s="473"/>
      <c r="BB1133" s="473"/>
      <c r="BC1133" s="473"/>
      <c r="BD1133" s="473"/>
      <c r="BE1133" s="76"/>
      <c r="BF1133" s="76"/>
      <c r="BG1133" s="76"/>
      <c r="BH1133" s="76"/>
      <c r="BI1133" s="76"/>
      <c r="BJ1133" s="76"/>
      <c r="BK1133" s="76"/>
      <c r="BL1133" s="76"/>
      <c r="BM1133" s="76"/>
      <c r="BN1133" s="76"/>
      <c r="BO1133" s="76"/>
      <c r="BP1133" s="76"/>
      <c r="BQ1133" s="76"/>
      <c r="BR1133" s="76"/>
      <c r="BS1133" s="76"/>
      <c r="BT1133" s="76"/>
      <c r="BU1133" s="76"/>
      <c r="BV1133" s="76"/>
      <c r="BW1133" s="76"/>
      <c r="BX1133" s="76"/>
      <c r="BY1133" s="188"/>
      <c r="BZ1133" s="188"/>
      <c r="CA1133" s="188"/>
      <c r="CB1133" s="188"/>
      <c r="CC1133" s="188"/>
    </row>
    <row r="1134" spans="1:81" s="1" customFormat="1" ht="10.5" customHeight="1" thickBot="1" x14ac:dyDescent="0.25">
      <c r="A1134" s="1441"/>
      <c r="B1134" s="1377"/>
      <c r="C1134" s="197"/>
      <c r="D1134" s="166" t="s">
        <v>35</v>
      </c>
      <c r="E1134" s="64">
        <f t="shared" ref="E1134:AB1134" si="423">E1133/E1132</f>
        <v>0.15151515151515152</v>
      </c>
      <c r="F1134" s="64">
        <f t="shared" si="423"/>
        <v>0.15151515151515152</v>
      </c>
      <c r="G1134" s="64">
        <f t="shared" si="423"/>
        <v>0.15151515151515152</v>
      </c>
      <c r="H1134" s="331">
        <f t="shared" si="423"/>
        <v>0.15151515151515152</v>
      </c>
      <c r="I1134" s="64">
        <f t="shared" si="423"/>
        <v>0.15151515151515152</v>
      </c>
      <c r="J1134" s="64">
        <f t="shared" si="423"/>
        <v>0.15151515151515152</v>
      </c>
      <c r="K1134" s="64">
        <f t="shared" si="423"/>
        <v>0.14705882352941177</v>
      </c>
      <c r="L1134" s="64">
        <f t="shared" si="423"/>
        <v>0.15789473684210528</v>
      </c>
      <c r="M1134" s="64">
        <f t="shared" si="423"/>
        <v>0.25806451612903225</v>
      </c>
      <c r="N1134" s="331">
        <f t="shared" si="423"/>
        <v>0.34615384615384615</v>
      </c>
      <c r="O1134" s="64">
        <f t="shared" si="423"/>
        <v>0.34615384615384615</v>
      </c>
      <c r="P1134" s="64">
        <f t="shared" si="423"/>
        <v>0.35999999999999993</v>
      </c>
      <c r="Q1134" s="64">
        <f t="shared" si="423"/>
        <v>0.34615384615384615</v>
      </c>
      <c r="R1134" s="64">
        <f t="shared" si="423"/>
        <v>0.18421052631578949</v>
      </c>
      <c r="S1134" s="64">
        <f t="shared" si="423"/>
        <v>0.15789473684210528</v>
      </c>
      <c r="T1134" s="64">
        <f t="shared" si="423"/>
        <v>0.13513513513513514</v>
      </c>
      <c r="U1134" s="64">
        <f t="shared" si="423"/>
        <v>0.16666666666666669</v>
      </c>
      <c r="V1134" s="331">
        <f t="shared" si="423"/>
        <v>0.1714285714285714</v>
      </c>
      <c r="W1134" s="64">
        <f t="shared" si="423"/>
        <v>0.1764705882352941</v>
      </c>
      <c r="X1134" s="64">
        <f t="shared" si="423"/>
        <v>0.14705882352941177</v>
      </c>
      <c r="Y1134" s="64">
        <f t="shared" si="423"/>
        <v>0.14705882352941177</v>
      </c>
      <c r="Z1134" s="64">
        <f t="shared" si="423"/>
        <v>0.15151515151515152</v>
      </c>
      <c r="AA1134" s="64">
        <f t="shared" si="423"/>
        <v>0.14705882352941177</v>
      </c>
      <c r="AB1134" s="64">
        <f t="shared" si="423"/>
        <v>0.14705882352941177</v>
      </c>
      <c r="AC1134" s="41"/>
      <c r="AD1134" s="43"/>
      <c r="AE1134" s="49"/>
      <c r="AF1134" s="249"/>
      <c r="AG1134" s="249"/>
      <c r="AH1134" s="249"/>
      <c r="AI1134" s="249"/>
      <c r="AJ1134" s="249"/>
      <c r="AK1134" s="249"/>
      <c r="AL1134" s="249"/>
      <c r="AM1134" s="249"/>
      <c r="AN1134" s="249"/>
      <c r="AO1134" s="249"/>
      <c r="AP1134" s="249"/>
      <c r="AQ1134" s="249"/>
      <c r="AR1134" s="249"/>
      <c r="AS1134" s="249"/>
      <c r="AT1134" s="249"/>
      <c r="AU1134" s="249"/>
      <c r="AV1134" s="249"/>
      <c r="AW1134" s="249"/>
      <c r="AX1134" s="249"/>
      <c r="AY1134" s="249"/>
      <c r="AZ1134" s="249"/>
      <c r="BA1134" s="249"/>
      <c r="BB1134" s="249"/>
      <c r="BC1134" s="249"/>
      <c r="BD1134" s="249"/>
      <c r="BE1134" s="76"/>
      <c r="BF1134" s="76"/>
      <c r="BG1134" s="76"/>
      <c r="BH1134" s="76"/>
      <c r="BI1134" s="76"/>
      <c r="BJ1134" s="76"/>
      <c r="BK1134" s="76"/>
      <c r="BL1134" s="76"/>
      <c r="BM1134" s="76"/>
      <c r="BN1134" s="76"/>
      <c r="BO1134" s="76"/>
      <c r="BP1134" s="76"/>
      <c r="BQ1134" s="76"/>
      <c r="BR1134" s="76"/>
      <c r="BS1134" s="76"/>
      <c r="BT1134" s="76"/>
      <c r="BU1134" s="76"/>
      <c r="BV1134" s="76"/>
      <c r="BW1134" s="76"/>
      <c r="BX1134" s="76"/>
      <c r="BY1134" s="1029"/>
      <c r="BZ1134" s="1029"/>
      <c r="CA1134" s="1029"/>
      <c r="CB1134" s="1029"/>
      <c r="CC1134" s="1029"/>
    </row>
    <row r="1135" spans="1:81" s="1" customFormat="1" ht="10.5" customHeight="1" x14ac:dyDescent="0.2">
      <c r="A1135" s="1439" t="s">
        <v>13</v>
      </c>
      <c r="B1135" s="1432" t="s">
        <v>983</v>
      </c>
      <c r="C1135" s="846" t="s">
        <v>118</v>
      </c>
      <c r="D1135" s="102" t="s">
        <v>27</v>
      </c>
      <c r="E1135" s="39">
        <f t="shared" ref="E1135:AB1135" si="424">ROUND(SQRT(E1137^2+E1138^2)*1000/(1.73*E1104),0)</f>
        <v>0</v>
      </c>
      <c r="F1135" s="40">
        <f t="shared" si="424"/>
        <v>0</v>
      </c>
      <c r="G1135" s="40">
        <f t="shared" si="424"/>
        <v>0</v>
      </c>
      <c r="H1135" s="272">
        <f t="shared" si="424"/>
        <v>0</v>
      </c>
      <c r="I1135" s="40">
        <f t="shared" si="424"/>
        <v>0</v>
      </c>
      <c r="J1135" s="40">
        <f t="shared" si="424"/>
        <v>0</v>
      </c>
      <c r="K1135" s="40">
        <f t="shared" si="424"/>
        <v>0</v>
      </c>
      <c r="L1135" s="40">
        <f t="shared" si="424"/>
        <v>0</v>
      </c>
      <c r="M1135" s="40">
        <f t="shared" si="424"/>
        <v>0</v>
      </c>
      <c r="N1135" s="272">
        <f t="shared" si="424"/>
        <v>0</v>
      </c>
      <c r="O1135" s="40">
        <f t="shared" si="424"/>
        <v>0</v>
      </c>
      <c r="P1135" s="40">
        <f t="shared" si="424"/>
        <v>0</v>
      </c>
      <c r="Q1135" s="40">
        <f t="shared" si="424"/>
        <v>0</v>
      </c>
      <c r="R1135" s="40">
        <f t="shared" si="424"/>
        <v>0</v>
      </c>
      <c r="S1135" s="40">
        <f t="shared" si="424"/>
        <v>0</v>
      </c>
      <c r="T1135" s="40">
        <f t="shared" si="424"/>
        <v>0</v>
      </c>
      <c r="U1135" s="40">
        <f t="shared" si="424"/>
        <v>0</v>
      </c>
      <c r="V1135" s="272">
        <f t="shared" si="424"/>
        <v>0</v>
      </c>
      <c r="W1135" s="40">
        <f t="shared" si="424"/>
        <v>0</v>
      </c>
      <c r="X1135" s="40">
        <f t="shared" si="424"/>
        <v>0</v>
      </c>
      <c r="Y1135" s="40">
        <f t="shared" si="424"/>
        <v>0</v>
      </c>
      <c r="Z1135" s="40">
        <f t="shared" si="424"/>
        <v>0</v>
      </c>
      <c r="AA1135" s="40">
        <f t="shared" si="424"/>
        <v>0</v>
      </c>
      <c r="AB1135" s="40">
        <f t="shared" si="424"/>
        <v>0</v>
      </c>
      <c r="AC1135" s="254"/>
      <c r="AD1135" s="129"/>
      <c r="AE1135" s="49"/>
      <c r="AF1135" s="249"/>
      <c r="AG1135" s="249"/>
      <c r="AH1135" s="249"/>
      <c r="AI1135" s="249"/>
      <c r="AJ1135" s="249"/>
      <c r="AK1135" s="249"/>
      <c r="AL1135" s="249"/>
      <c r="AM1135" s="249"/>
      <c r="AN1135" s="249"/>
      <c r="AO1135" s="249"/>
      <c r="AP1135" s="249"/>
      <c r="AQ1135" s="249"/>
      <c r="AR1135" s="249"/>
      <c r="AS1135" s="249"/>
      <c r="AT1135" s="249"/>
      <c r="AU1135" s="249"/>
      <c r="AV1135" s="249"/>
      <c r="AW1135" s="249"/>
      <c r="AX1135" s="249"/>
      <c r="AY1135" s="249"/>
      <c r="AZ1135" s="249"/>
      <c r="BA1135" s="249"/>
      <c r="BB1135" s="249"/>
      <c r="BC1135" s="249"/>
      <c r="BD1135" s="249"/>
      <c r="BE1135" s="249"/>
      <c r="BF1135" s="249"/>
      <c r="BG1135" s="249"/>
      <c r="BH1135" s="249"/>
      <c r="BI1135" s="249"/>
      <c r="BJ1135" s="249"/>
      <c r="BK1135" s="249"/>
      <c r="BL1135" s="249"/>
      <c r="BM1135" s="249"/>
      <c r="BN1135" s="249"/>
      <c r="BO1135" s="249"/>
      <c r="BP1135" s="249"/>
      <c r="BQ1135" s="249"/>
      <c r="BR1135" s="249"/>
      <c r="BS1135" s="249"/>
      <c r="BT1135" s="249"/>
      <c r="BU1135" s="249"/>
      <c r="BV1135" s="249"/>
      <c r="BW1135" s="249"/>
      <c r="BX1135" s="249"/>
      <c r="BY1135" s="121"/>
      <c r="BZ1135" s="121"/>
      <c r="CA1135" s="121"/>
      <c r="CB1135" s="121"/>
      <c r="CC1135" s="121"/>
    </row>
    <row r="1136" spans="1:81" s="1" customFormat="1" ht="10.5" customHeight="1" x14ac:dyDescent="0.2">
      <c r="A1136" s="1439"/>
      <c r="B1136" s="1433"/>
      <c r="C1136" s="846" t="s">
        <v>115</v>
      </c>
      <c r="D1136" s="102"/>
      <c r="E1136" s="39">
        <v>0</v>
      </c>
      <c r="F1136" s="40">
        <v>0</v>
      </c>
      <c r="G1136" s="40">
        <v>0</v>
      </c>
      <c r="H1136" s="272">
        <v>0</v>
      </c>
      <c r="I1136" s="40">
        <v>0</v>
      </c>
      <c r="J1136" s="40">
        <v>0</v>
      </c>
      <c r="K1136" s="40">
        <v>0</v>
      </c>
      <c r="L1136" s="40">
        <v>0</v>
      </c>
      <c r="M1136" s="40">
        <v>0</v>
      </c>
      <c r="N1136" s="272">
        <v>0</v>
      </c>
      <c r="O1136" s="40">
        <v>0</v>
      </c>
      <c r="P1136" s="40">
        <v>0</v>
      </c>
      <c r="Q1136" s="40">
        <v>0</v>
      </c>
      <c r="R1136" s="40">
        <v>0</v>
      </c>
      <c r="S1136" s="40">
        <v>0</v>
      </c>
      <c r="T1136" s="40">
        <v>0</v>
      </c>
      <c r="U1136" s="40">
        <v>0</v>
      </c>
      <c r="V1136" s="272">
        <v>0</v>
      </c>
      <c r="W1136" s="40">
        <v>0</v>
      </c>
      <c r="X1136" s="40">
        <v>0</v>
      </c>
      <c r="Y1136" s="40">
        <v>0</v>
      </c>
      <c r="Z1136" s="40">
        <v>0</v>
      </c>
      <c r="AA1136" s="40">
        <v>0</v>
      </c>
      <c r="AB1136" s="40">
        <v>0</v>
      </c>
      <c r="AC1136" s="254"/>
      <c r="AD1136" s="129"/>
      <c r="AE1136" s="49"/>
      <c r="AF1136" s="249"/>
      <c r="AG1136" s="249"/>
      <c r="AH1136" s="249"/>
      <c r="AI1136" s="249"/>
      <c r="AJ1136" s="249"/>
      <c r="AK1136" s="249"/>
      <c r="AL1136" s="249"/>
      <c r="AM1136" s="249"/>
      <c r="AN1136" s="249"/>
      <c r="AO1136" s="249"/>
      <c r="AP1136" s="249"/>
      <c r="AQ1136" s="249"/>
      <c r="AR1136" s="249"/>
      <c r="AS1136" s="249"/>
      <c r="AT1136" s="249"/>
      <c r="AU1136" s="249"/>
      <c r="AV1136" s="249"/>
      <c r="AW1136" s="249"/>
      <c r="AX1136" s="249"/>
      <c r="AY1136" s="249"/>
      <c r="AZ1136" s="249"/>
      <c r="BA1136" s="249"/>
      <c r="BB1136" s="249"/>
      <c r="BC1136" s="249"/>
      <c r="BD1136" s="249"/>
      <c r="BE1136" s="249"/>
      <c r="BF1136" s="249"/>
      <c r="BG1136" s="249"/>
      <c r="BH1136" s="249"/>
      <c r="BI1136" s="249"/>
      <c r="BJ1136" s="249"/>
      <c r="BK1136" s="249"/>
      <c r="BL1136" s="249"/>
      <c r="BM1136" s="249"/>
      <c r="BN1136" s="249"/>
      <c r="BO1136" s="249"/>
      <c r="BP1136" s="249"/>
      <c r="BQ1136" s="249"/>
      <c r="BR1136" s="249"/>
      <c r="BS1136" s="249"/>
      <c r="BT1136" s="249"/>
      <c r="BU1136" s="249"/>
      <c r="BV1136" s="249"/>
      <c r="BW1136" s="249"/>
      <c r="BX1136" s="249"/>
      <c r="BY1136" s="121"/>
      <c r="BZ1136" s="121"/>
      <c r="CA1136" s="121"/>
      <c r="CB1136" s="121"/>
      <c r="CC1136" s="121"/>
    </row>
    <row r="1137" spans="1:81" s="1" customFormat="1" ht="10.5" customHeight="1" x14ac:dyDescent="0.2">
      <c r="A1137" s="1439"/>
      <c r="B1137" s="1433"/>
      <c r="C1137" s="846" t="s">
        <v>116</v>
      </c>
      <c r="D1137" s="102" t="s">
        <v>108</v>
      </c>
      <c r="E1137" s="51">
        <v>0</v>
      </c>
      <c r="F1137" s="51">
        <v>0</v>
      </c>
      <c r="G1137" s="51">
        <v>0</v>
      </c>
      <c r="H1137" s="330">
        <v>0</v>
      </c>
      <c r="I1137" s="51">
        <v>0</v>
      </c>
      <c r="J1137" s="51">
        <v>0</v>
      </c>
      <c r="K1137" s="51">
        <v>0</v>
      </c>
      <c r="L1137" s="51">
        <v>0</v>
      </c>
      <c r="M1137" s="51">
        <v>0</v>
      </c>
      <c r="N1137" s="330">
        <v>0</v>
      </c>
      <c r="O1137" s="51">
        <v>0</v>
      </c>
      <c r="P1137" s="51">
        <v>0</v>
      </c>
      <c r="Q1137" s="51">
        <v>0</v>
      </c>
      <c r="R1137" s="51">
        <v>0</v>
      </c>
      <c r="S1137" s="51">
        <v>0</v>
      </c>
      <c r="T1137" s="51">
        <v>0</v>
      </c>
      <c r="U1137" s="51">
        <v>0</v>
      </c>
      <c r="V1137" s="330">
        <v>0</v>
      </c>
      <c r="W1137" s="51">
        <v>0</v>
      </c>
      <c r="X1137" s="51">
        <v>0</v>
      </c>
      <c r="Y1137" s="51">
        <v>0</v>
      </c>
      <c r="Z1137" s="51">
        <v>0</v>
      </c>
      <c r="AA1137" s="51">
        <v>0</v>
      </c>
      <c r="AB1137" s="51">
        <v>0</v>
      </c>
      <c r="AC1137" s="41">
        <f>(BD1137-AF1137)*AE1137</f>
        <v>0</v>
      </c>
      <c r="AD1137" s="43">
        <f>(BD1138-AF1138)*AE1137</f>
        <v>0</v>
      </c>
      <c r="AE1137" s="49">
        <v>4</v>
      </c>
      <c r="AF1137" s="473"/>
      <c r="AG1137" s="473"/>
      <c r="AH1137" s="473"/>
      <c r="AI1137" s="473"/>
      <c r="AJ1137" s="473"/>
      <c r="AK1137" s="473"/>
      <c r="AL1137" s="473"/>
      <c r="AM1137" s="473"/>
      <c r="AN1137" s="473"/>
      <c r="AO1137" s="473"/>
      <c r="AP1137" s="473"/>
      <c r="AQ1137" s="473"/>
      <c r="AR1137" s="473"/>
      <c r="AS1137" s="473"/>
      <c r="AT1137" s="473"/>
      <c r="AU1137" s="473"/>
      <c r="AV1137" s="473"/>
      <c r="AW1137" s="473"/>
      <c r="AX1137" s="473"/>
      <c r="AY1137" s="473"/>
      <c r="AZ1137" s="473"/>
      <c r="BA1137" s="473"/>
      <c r="BB1137" s="473"/>
      <c r="BC1137" s="473"/>
      <c r="BD1137" s="473"/>
      <c r="BE1137" s="256"/>
      <c r="BF1137" s="256"/>
      <c r="BG1137" s="256"/>
      <c r="BH1137" s="256"/>
      <c r="BI1137" s="256"/>
      <c r="BJ1137" s="256"/>
      <c r="BK1137" s="256"/>
      <c r="BL1137" s="256"/>
      <c r="BM1137" s="256"/>
      <c r="BN1137" s="256"/>
      <c r="BO1137" s="256"/>
      <c r="BP1137" s="256"/>
      <c r="BQ1137" s="256"/>
      <c r="BR1137" s="256"/>
      <c r="BS1137" s="256"/>
      <c r="BT1137" s="256"/>
      <c r="BU1137" s="256"/>
      <c r="BV1137" s="256"/>
      <c r="BW1137" s="256"/>
      <c r="BX1137" s="256"/>
      <c r="BY1137" s="114"/>
      <c r="BZ1137" s="114"/>
      <c r="CA1137" s="114"/>
      <c r="CB1137" s="114"/>
      <c r="CC1137" s="114"/>
    </row>
    <row r="1138" spans="1:81" s="1" customFormat="1" ht="10.5" customHeight="1" x14ac:dyDescent="0.2">
      <c r="A1138" s="1439"/>
      <c r="B1138" s="1433"/>
      <c r="C1138" s="846" t="s">
        <v>116</v>
      </c>
      <c r="D1138" s="102" t="s">
        <v>109</v>
      </c>
      <c r="E1138" s="51">
        <v>0</v>
      </c>
      <c r="F1138" s="42">
        <v>0</v>
      </c>
      <c r="G1138" s="42">
        <v>0</v>
      </c>
      <c r="H1138" s="255">
        <v>0</v>
      </c>
      <c r="I1138" s="42">
        <v>0</v>
      </c>
      <c r="J1138" s="42">
        <v>0</v>
      </c>
      <c r="K1138" s="42">
        <v>0</v>
      </c>
      <c r="L1138" s="42">
        <v>0</v>
      </c>
      <c r="M1138" s="42">
        <v>0</v>
      </c>
      <c r="N1138" s="255">
        <v>0</v>
      </c>
      <c r="O1138" s="42">
        <v>0</v>
      </c>
      <c r="P1138" s="42">
        <v>0</v>
      </c>
      <c r="Q1138" s="42">
        <v>0</v>
      </c>
      <c r="R1138" s="42">
        <v>0</v>
      </c>
      <c r="S1138" s="42">
        <v>0</v>
      </c>
      <c r="T1138" s="42">
        <v>0</v>
      </c>
      <c r="U1138" s="42">
        <v>0</v>
      </c>
      <c r="V1138" s="255">
        <v>0</v>
      </c>
      <c r="W1138" s="42">
        <v>0</v>
      </c>
      <c r="X1138" s="42">
        <v>0</v>
      </c>
      <c r="Y1138" s="42">
        <v>0</v>
      </c>
      <c r="Z1138" s="42">
        <v>0</v>
      </c>
      <c r="AA1138" s="42">
        <v>0</v>
      </c>
      <c r="AB1138" s="42">
        <v>0</v>
      </c>
      <c r="AC1138" s="41"/>
      <c r="AD1138" s="43"/>
      <c r="AE1138" s="49"/>
      <c r="AF1138" s="473"/>
      <c r="AG1138" s="473"/>
      <c r="AH1138" s="473"/>
      <c r="AI1138" s="473"/>
      <c r="AJ1138" s="473"/>
      <c r="AK1138" s="473"/>
      <c r="AL1138" s="473"/>
      <c r="AM1138" s="473"/>
      <c r="AN1138" s="473"/>
      <c r="AO1138" s="473"/>
      <c r="AP1138" s="473"/>
      <c r="AQ1138" s="473"/>
      <c r="AR1138" s="473"/>
      <c r="AS1138" s="473"/>
      <c r="AT1138" s="473"/>
      <c r="AU1138" s="473"/>
      <c r="AV1138" s="473"/>
      <c r="AW1138" s="473"/>
      <c r="AX1138" s="473"/>
      <c r="AY1138" s="473"/>
      <c r="AZ1138" s="473"/>
      <c r="BA1138" s="473"/>
      <c r="BB1138" s="473"/>
      <c r="BC1138" s="473"/>
      <c r="BD1138" s="473"/>
      <c r="BE1138" s="76"/>
      <c r="BF1138" s="76"/>
      <c r="BG1138" s="76"/>
      <c r="BH1138" s="76"/>
      <c r="BI1138" s="76"/>
      <c r="BJ1138" s="76"/>
      <c r="BK1138" s="76"/>
      <c r="BL1138" s="76"/>
      <c r="BM1138" s="76"/>
      <c r="BN1138" s="76"/>
      <c r="BO1138" s="76"/>
      <c r="BP1138" s="76"/>
      <c r="BQ1138" s="76"/>
      <c r="BR1138" s="76"/>
      <c r="BS1138" s="76"/>
      <c r="BT1138" s="76"/>
      <c r="BU1138" s="76"/>
      <c r="BV1138" s="76"/>
      <c r="BW1138" s="76"/>
      <c r="BX1138" s="76"/>
      <c r="BY1138" s="188"/>
      <c r="BZ1138" s="188"/>
      <c r="CA1138" s="188"/>
      <c r="CB1138" s="188"/>
      <c r="CC1138" s="188"/>
    </row>
    <row r="1139" spans="1:81" s="1" customFormat="1" ht="10.5" customHeight="1" thickBot="1" x14ac:dyDescent="0.25">
      <c r="A1139" s="1441"/>
      <c r="B1139" s="1434"/>
      <c r="C1139" s="197"/>
      <c r="D1139" s="166" t="s">
        <v>35</v>
      </c>
      <c r="E1139" s="64" t="e">
        <f t="shared" ref="E1139:AB1139" si="425">E1138/E1137</f>
        <v>#DIV/0!</v>
      </c>
      <c r="F1139" s="64" t="e">
        <f t="shared" si="425"/>
        <v>#DIV/0!</v>
      </c>
      <c r="G1139" s="64" t="e">
        <f t="shared" si="425"/>
        <v>#DIV/0!</v>
      </c>
      <c r="H1139" s="331" t="e">
        <f t="shared" si="425"/>
        <v>#DIV/0!</v>
      </c>
      <c r="I1139" s="64" t="e">
        <f t="shared" si="425"/>
        <v>#DIV/0!</v>
      </c>
      <c r="J1139" s="64" t="e">
        <f t="shared" si="425"/>
        <v>#DIV/0!</v>
      </c>
      <c r="K1139" s="64" t="e">
        <f t="shared" si="425"/>
        <v>#DIV/0!</v>
      </c>
      <c r="L1139" s="64" t="e">
        <f t="shared" si="425"/>
        <v>#DIV/0!</v>
      </c>
      <c r="M1139" s="64" t="e">
        <f t="shared" si="425"/>
        <v>#DIV/0!</v>
      </c>
      <c r="N1139" s="331" t="e">
        <f t="shared" si="425"/>
        <v>#DIV/0!</v>
      </c>
      <c r="O1139" s="64" t="e">
        <f t="shared" si="425"/>
        <v>#DIV/0!</v>
      </c>
      <c r="P1139" s="64" t="e">
        <f t="shared" si="425"/>
        <v>#DIV/0!</v>
      </c>
      <c r="Q1139" s="64" t="e">
        <f t="shared" si="425"/>
        <v>#DIV/0!</v>
      </c>
      <c r="R1139" s="64" t="e">
        <f t="shared" si="425"/>
        <v>#DIV/0!</v>
      </c>
      <c r="S1139" s="64" t="e">
        <f t="shared" si="425"/>
        <v>#DIV/0!</v>
      </c>
      <c r="T1139" s="64" t="e">
        <f t="shared" si="425"/>
        <v>#DIV/0!</v>
      </c>
      <c r="U1139" s="64" t="e">
        <f t="shared" si="425"/>
        <v>#DIV/0!</v>
      </c>
      <c r="V1139" s="331" t="e">
        <f t="shared" si="425"/>
        <v>#DIV/0!</v>
      </c>
      <c r="W1139" s="64" t="e">
        <f t="shared" si="425"/>
        <v>#DIV/0!</v>
      </c>
      <c r="X1139" s="64" t="e">
        <f t="shared" si="425"/>
        <v>#DIV/0!</v>
      </c>
      <c r="Y1139" s="64" t="e">
        <f t="shared" si="425"/>
        <v>#DIV/0!</v>
      </c>
      <c r="Z1139" s="64" t="e">
        <f t="shared" si="425"/>
        <v>#DIV/0!</v>
      </c>
      <c r="AA1139" s="64" t="e">
        <f t="shared" si="425"/>
        <v>#DIV/0!</v>
      </c>
      <c r="AB1139" s="64" t="e">
        <f t="shared" si="425"/>
        <v>#DIV/0!</v>
      </c>
      <c r="AC1139" s="41"/>
      <c r="AD1139" s="43"/>
      <c r="AE1139" s="49"/>
      <c r="AF1139" s="471"/>
      <c r="AG1139" s="471"/>
      <c r="AH1139" s="471"/>
      <c r="AI1139" s="471"/>
      <c r="AJ1139" s="471"/>
      <c r="AK1139" s="471"/>
      <c r="AL1139" s="471"/>
      <c r="AM1139" s="471"/>
      <c r="AN1139" s="471"/>
      <c r="AO1139" s="471"/>
      <c r="AP1139" s="471"/>
      <c r="AQ1139" s="471"/>
      <c r="AR1139" s="471"/>
      <c r="AS1139" s="471"/>
      <c r="AT1139" s="471"/>
      <c r="AU1139" s="471"/>
      <c r="AV1139" s="471"/>
      <c r="AW1139" s="471"/>
      <c r="AX1139" s="471"/>
      <c r="AY1139" s="471"/>
      <c r="AZ1139" s="471"/>
      <c r="BA1139" s="471"/>
      <c r="BB1139" s="471"/>
      <c r="BC1139" s="471"/>
      <c r="BD1139" s="471"/>
      <c r="BE1139" s="256"/>
      <c r="BF1139" s="256"/>
      <c r="BG1139" s="256"/>
      <c r="BH1139" s="256"/>
      <c r="BI1139" s="256"/>
      <c r="BJ1139" s="256"/>
      <c r="BK1139" s="256"/>
      <c r="BL1139" s="256"/>
      <c r="BM1139" s="256"/>
      <c r="BN1139" s="256"/>
      <c r="BO1139" s="256"/>
      <c r="BP1139" s="256"/>
      <c r="BQ1139" s="256"/>
      <c r="BR1139" s="256"/>
      <c r="BS1139" s="256"/>
      <c r="BT1139" s="256"/>
      <c r="BU1139" s="256"/>
      <c r="BV1139" s="256"/>
      <c r="BW1139" s="256"/>
      <c r="BX1139" s="256"/>
      <c r="BY1139" s="114"/>
      <c r="BZ1139" s="114"/>
      <c r="CA1139" s="114"/>
      <c r="CB1139" s="114"/>
      <c r="CC1139" s="114"/>
    </row>
    <row r="1140" spans="1:81" s="1" customFormat="1" ht="10.5" customHeight="1" x14ac:dyDescent="0.2">
      <c r="A1140" s="1439" t="s">
        <v>37</v>
      </c>
      <c r="B1140" s="1375" t="s">
        <v>978</v>
      </c>
      <c r="C1140" s="846" t="s">
        <v>118</v>
      </c>
      <c r="D1140" s="102" t="s">
        <v>27</v>
      </c>
      <c r="E1140" s="40">
        <f t="shared" ref="E1140:AB1140" si="426">ROUND(SQRT(E1142^2+E1143^2)*1000/(1.73*E1104),0)</f>
        <v>0</v>
      </c>
      <c r="F1140" s="40">
        <f t="shared" si="426"/>
        <v>0</v>
      </c>
      <c r="G1140" s="40">
        <f t="shared" si="426"/>
        <v>0</v>
      </c>
      <c r="H1140" s="272">
        <f t="shared" si="426"/>
        <v>0</v>
      </c>
      <c r="I1140" s="40">
        <f t="shared" si="426"/>
        <v>0</v>
      </c>
      <c r="J1140" s="40">
        <f t="shared" si="426"/>
        <v>0</v>
      </c>
      <c r="K1140" s="40">
        <f t="shared" si="426"/>
        <v>0</v>
      </c>
      <c r="L1140" s="40">
        <f t="shared" si="426"/>
        <v>0</v>
      </c>
      <c r="M1140" s="40">
        <f t="shared" si="426"/>
        <v>0</v>
      </c>
      <c r="N1140" s="272">
        <f t="shared" si="426"/>
        <v>0</v>
      </c>
      <c r="O1140" s="40">
        <f t="shared" si="426"/>
        <v>0</v>
      </c>
      <c r="P1140" s="40">
        <f t="shared" si="426"/>
        <v>0</v>
      </c>
      <c r="Q1140" s="40">
        <f t="shared" si="426"/>
        <v>0</v>
      </c>
      <c r="R1140" s="40">
        <f t="shared" si="426"/>
        <v>0</v>
      </c>
      <c r="S1140" s="40">
        <f t="shared" si="426"/>
        <v>0</v>
      </c>
      <c r="T1140" s="40">
        <f t="shared" si="426"/>
        <v>0</v>
      </c>
      <c r="U1140" s="40">
        <f t="shared" si="426"/>
        <v>0</v>
      </c>
      <c r="V1140" s="272">
        <f t="shared" si="426"/>
        <v>0</v>
      </c>
      <c r="W1140" s="40">
        <f t="shared" si="426"/>
        <v>0</v>
      </c>
      <c r="X1140" s="40">
        <f t="shared" si="426"/>
        <v>0</v>
      </c>
      <c r="Y1140" s="40">
        <f t="shared" si="426"/>
        <v>0</v>
      </c>
      <c r="Z1140" s="40">
        <f t="shared" si="426"/>
        <v>0</v>
      </c>
      <c r="AA1140" s="40">
        <f t="shared" si="426"/>
        <v>0</v>
      </c>
      <c r="AB1140" s="40">
        <f t="shared" si="426"/>
        <v>0</v>
      </c>
      <c r="AC1140" s="254"/>
      <c r="AD1140" s="129"/>
      <c r="AE1140" s="49"/>
      <c r="AF1140" s="256"/>
      <c r="AG1140" s="256"/>
      <c r="AH1140" s="256"/>
      <c r="AI1140" s="256"/>
      <c r="AJ1140" s="256"/>
      <c r="AK1140" s="256"/>
      <c r="AL1140" s="256"/>
      <c r="AM1140" s="256"/>
      <c r="AN1140" s="256"/>
      <c r="AO1140" s="256"/>
      <c r="AP1140" s="256"/>
      <c r="AQ1140" s="256"/>
      <c r="AR1140" s="256"/>
      <c r="AS1140" s="256"/>
      <c r="AT1140" s="256"/>
      <c r="AU1140" s="256"/>
      <c r="AV1140" s="256"/>
      <c r="AW1140" s="256"/>
      <c r="AX1140" s="256"/>
      <c r="AY1140" s="256"/>
      <c r="AZ1140" s="256"/>
      <c r="BA1140" s="256"/>
      <c r="BB1140" s="256"/>
      <c r="BC1140" s="256"/>
      <c r="BD1140" s="256"/>
      <c r="BE1140" s="249"/>
      <c r="BF1140" s="249"/>
      <c r="BG1140" s="249"/>
      <c r="BH1140" s="249"/>
      <c r="BI1140" s="249"/>
      <c r="BJ1140" s="249"/>
      <c r="BK1140" s="249"/>
      <c r="BL1140" s="249"/>
      <c r="BM1140" s="249"/>
      <c r="BN1140" s="249"/>
      <c r="BO1140" s="249"/>
      <c r="BP1140" s="249"/>
      <c r="BQ1140" s="249"/>
      <c r="BR1140" s="249"/>
      <c r="BS1140" s="249"/>
      <c r="BT1140" s="249"/>
      <c r="BU1140" s="249"/>
      <c r="BV1140" s="249"/>
      <c r="BW1140" s="249"/>
      <c r="BX1140" s="249"/>
      <c r="BY1140" s="121"/>
      <c r="BZ1140" s="121"/>
      <c r="CA1140" s="121"/>
      <c r="CB1140" s="121"/>
      <c r="CC1140" s="114"/>
    </row>
    <row r="1141" spans="1:81" s="1" customFormat="1" ht="10.5" customHeight="1" x14ac:dyDescent="0.2">
      <c r="A1141" s="1439"/>
      <c r="B1141" s="1376"/>
      <c r="C1141" s="846" t="s">
        <v>115</v>
      </c>
      <c r="D1141" s="102"/>
      <c r="E1141" s="40">
        <v>0</v>
      </c>
      <c r="F1141" s="40">
        <v>0</v>
      </c>
      <c r="G1141" s="40">
        <v>0</v>
      </c>
      <c r="H1141" s="272">
        <v>0</v>
      </c>
      <c r="I1141" s="40">
        <v>0</v>
      </c>
      <c r="J1141" s="40">
        <v>0</v>
      </c>
      <c r="K1141" s="40">
        <v>0</v>
      </c>
      <c r="L1141" s="40">
        <v>0</v>
      </c>
      <c r="M1141" s="40">
        <v>0</v>
      </c>
      <c r="N1141" s="272">
        <v>0</v>
      </c>
      <c r="O1141" s="40">
        <v>0</v>
      </c>
      <c r="P1141" s="40">
        <v>0</v>
      </c>
      <c r="Q1141" s="40">
        <v>0</v>
      </c>
      <c r="R1141" s="40">
        <v>0</v>
      </c>
      <c r="S1141" s="40">
        <v>0</v>
      </c>
      <c r="T1141" s="40">
        <v>0</v>
      </c>
      <c r="U1141" s="40">
        <v>0</v>
      </c>
      <c r="V1141" s="272">
        <v>0</v>
      </c>
      <c r="W1141" s="40">
        <v>0</v>
      </c>
      <c r="X1141" s="40">
        <v>0</v>
      </c>
      <c r="Y1141" s="40">
        <v>0</v>
      </c>
      <c r="Z1141" s="40">
        <v>0</v>
      </c>
      <c r="AA1141" s="40">
        <v>0</v>
      </c>
      <c r="AB1141" s="40">
        <v>0</v>
      </c>
      <c r="AC1141" s="254"/>
      <c r="AD1141" s="129"/>
      <c r="AE1141" s="49"/>
      <c r="AF1141" s="256"/>
      <c r="AG1141" s="256"/>
      <c r="AH1141" s="256"/>
      <c r="AI1141" s="256"/>
      <c r="AJ1141" s="256"/>
      <c r="AK1141" s="256"/>
      <c r="AL1141" s="256"/>
      <c r="AM1141" s="256"/>
      <c r="AN1141" s="256"/>
      <c r="AO1141" s="256"/>
      <c r="AP1141" s="256"/>
      <c r="AQ1141" s="256"/>
      <c r="AR1141" s="256"/>
      <c r="AS1141" s="256"/>
      <c r="AT1141" s="256"/>
      <c r="AU1141" s="256"/>
      <c r="AV1141" s="256"/>
      <c r="AW1141" s="256"/>
      <c r="AX1141" s="256"/>
      <c r="AY1141" s="256"/>
      <c r="AZ1141" s="256"/>
      <c r="BA1141" s="256"/>
      <c r="BB1141" s="256"/>
      <c r="BC1141" s="256"/>
      <c r="BD1141" s="256"/>
      <c r="BE1141" s="249"/>
      <c r="BF1141" s="249"/>
      <c r="BG1141" s="249"/>
      <c r="BH1141" s="249"/>
      <c r="BI1141" s="249"/>
      <c r="BJ1141" s="249"/>
      <c r="BK1141" s="249"/>
      <c r="BL1141" s="249"/>
      <c r="BM1141" s="249"/>
      <c r="BN1141" s="249"/>
      <c r="BO1141" s="249"/>
      <c r="BP1141" s="249"/>
      <c r="BQ1141" s="249"/>
      <c r="BR1141" s="249"/>
      <c r="BS1141" s="249"/>
      <c r="BT1141" s="249"/>
      <c r="BU1141" s="249"/>
      <c r="BV1141" s="249"/>
      <c r="BW1141" s="249"/>
      <c r="BX1141" s="249"/>
      <c r="BY1141" s="121"/>
      <c r="BZ1141" s="121"/>
      <c r="CA1141" s="121"/>
      <c r="CB1141" s="121"/>
      <c r="CC1141" s="114"/>
    </row>
    <row r="1142" spans="1:81" s="1" customFormat="1" ht="10.5" customHeight="1" x14ac:dyDescent="0.2">
      <c r="A1142" s="1439"/>
      <c r="B1142" s="1376"/>
      <c r="C1142" s="846" t="s">
        <v>116</v>
      </c>
      <c r="D1142" s="102" t="s">
        <v>108</v>
      </c>
      <c r="E1142" s="51">
        <v>0</v>
      </c>
      <c r="F1142" s="51">
        <v>0</v>
      </c>
      <c r="G1142" s="51">
        <v>0</v>
      </c>
      <c r="H1142" s="330">
        <v>0</v>
      </c>
      <c r="I1142" s="51">
        <v>0</v>
      </c>
      <c r="J1142" s="51">
        <v>0</v>
      </c>
      <c r="K1142" s="51">
        <v>0</v>
      </c>
      <c r="L1142" s="51">
        <v>0</v>
      </c>
      <c r="M1142" s="51">
        <v>0</v>
      </c>
      <c r="N1142" s="330">
        <v>0</v>
      </c>
      <c r="O1142" s="51">
        <v>0</v>
      </c>
      <c r="P1142" s="51">
        <v>0</v>
      </c>
      <c r="Q1142" s="51">
        <v>0</v>
      </c>
      <c r="R1142" s="51">
        <v>0</v>
      </c>
      <c r="S1142" s="51">
        <v>0</v>
      </c>
      <c r="T1142" s="51">
        <v>0</v>
      </c>
      <c r="U1142" s="51">
        <v>0</v>
      </c>
      <c r="V1142" s="330">
        <v>0</v>
      </c>
      <c r="W1142" s="51">
        <v>0</v>
      </c>
      <c r="X1142" s="51">
        <v>0</v>
      </c>
      <c r="Y1142" s="51">
        <v>0</v>
      </c>
      <c r="Z1142" s="51">
        <v>0</v>
      </c>
      <c r="AA1142" s="51">
        <v>0</v>
      </c>
      <c r="AB1142" s="51">
        <v>0</v>
      </c>
      <c r="AC1142" s="41">
        <f>(BD1142-AF1142)*AE1142</f>
        <v>0</v>
      </c>
      <c r="AD1142" s="43">
        <f>(BD1143-AF1143)*AE1142</f>
        <v>0</v>
      </c>
      <c r="AE1142" s="49">
        <v>2</v>
      </c>
      <c r="AF1142" s="473"/>
      <c r="AG1142" s="473"/>
      <c r="AH1142" s="473"/>
      <c r="AI1142" s="473"/>
      <c r="AJ1142" s="473"/>
      <c r="AK1142" s="473"/>
      <c r="AL1142" s="473"/>
      <c r="AM1142" s="473"/>
      <c r="AN1142" s="473"/>
      <c r="AO1142" s="473"/>
      <c r="AP1142" s="473"/>
      <c r="AQ1142" s="473"/>
      <c r="AR1142" s="473"/>
      <c r="AS1142" s="473"/>
      <c r="AT1142" s="473"/>
      <c r="AU1142" s="473"/>
      <c r="AV1142" s="473"/>
      <c r="AW1142" s="473"/>
      <c r="AX1142" s="473"/>
      <c r="AY1142" s="473"/>
      <c r="AZ1142" s="473"/>
      <c r="BA1142" s="473"/>
      <c r="BB1142" s="473"/>
      <c r="BC1142" s="473"/>
      <c r="BD1142" s="271"/>
      <c r="BE1142" s="249"/>
      <c r="BF1142" s="249"/>
      <c r="BG1142" s="249"/>
      <c r="BH1142" s="249"/>
      <c r="BI1142" s="249"/>
      <c r="BJ1142" s="249"/>
      <c r="BK1142" s="249"/>
      <c r="BL1142" s="249"/>
      <c r="BM1142" s="249"/>
      <c r="BN1142" s="249"/>
      <c r="BO1142" s="249"/>
      <c r="BP1142" s="249"/>
      <c r="BQ1142" s="249"/>
      <c r="BR1142" s="249"/>
      <c r="BS1142" s="249"/>
      <c r="BT1142" s="249"/>
      <c r="BU1142" s="249"/>
      <c r="BV1142" s="249"/>
      <c r="BW1142" s="249"/>
      <c r="BX1142" s="249"/>
      <c r="BY1142" s="121"/>
      <c r="BZ1142" s="121"/>
      <c r="CA1142" s="121"/>
      <c r="CB1142" s="121"/>
      <c r="CC1142" s="76"/>
    </row>
    <row r="1143" spans="1:81" s="1" customFormat="1" ht="10.5" customHeight="1" x14ac:dyDescent="0.2">
      <c r="A1143" s="1439"/>
      <c r="B1143" s="1376"/>
      <c r="C1143" s="846" t="s">
        <v>116</v>
      </c>
      <c r="D1143" s="102" t="s">
        <v>109</v>
      </c>
      <c r="E1143" s="51">
        <v>0</v>
      </c>
      <c r="F1143" s="42">
        <v>0</v>
      </c>
      <c r="G1143" s="42">
        <v>0</v>
      </c>
      <c r="H1143" s="255">
        <v>0</v>
      </c>
      <c r="I1143" s="42">
        <v>0</v>
      </c>
      <c r="J1143" s="42">
        <v>0</v>
      </c>
      <c r="K1143" s="42">
        <v>0</v>
      </c>
      <c r="L1143" s="42">
        <v>0</v>
      </c>
      <c r="M1143" s="42">
        <v>0</v>
      </c>
      <c r="N1143" s="255">
        <v>0</v>
      </c>
      <c r="O1143" s="42">
        <v>0</v>
      </c>
      <c r="P1143" s="42">
        <v>0</v>
      </c>
      <c r="Q1143" s="42">
        <v>0</v>
      </c>
      <c r="R1143" s="42">
        <v>0</v>
      </c>
      <c r="S1143" s="42">
        <v>0</v>
      </c>
      <c r="T1143" s="42">
        <v>0</v>
      </c>
      <c r="U1143" s="42">
        <v>0</v>
      </c>
      <c r="V1143" s="255">
        <v>0</v>
      </c>
      <c r="W1143" s="42">
        <v>0</v>
      </c>
      <c r="X1143" s="42">
        <v>0</v>
      </c>
      <c r="Y1143" s="42">
        <v>0</v>
      </c>
      <c r="Z1143" s="42">
        <v>0</v>
      </c>
      <c r="AA1143" s="42">
        <v>0</v>
      </c>
      <c r="AB1143" s="42">
        <v>0</v>
      </c>
      <c r="AC1143" s="254"/>
      <c r="AD1143" s="43"/>
      <c r="AE1143" s="49"/>
      <c r="AF1143" s="473"/>
      <c r="AG1143" s="473"/>
      <c r="AH1143" s="473"/>
      <c r="AI1143" s="473"/>
      <c r="AJ1143" s="473"/>
      <c r="AK1143" s="473"/>
      <c r="AL1143" s="473"/>
      <c r="AM1143" s="473"/>
      <c r="AN1143" s="473"/>
      <c r="AO1143" s="473"/>
      <c r="AP1143" s="473"/>
      <c r="AQ1143" s="473"/>
      <c r="AR1143" s="473"/>
      <c r="AS1143" s="473"/>
      <c r="AT1143" s="473"/>
      <c r="AU1143" s="473"/>
      <c r="AV1143" s="473"/>
      <c r="AW1143" s="473"/>
      <c r="AX1143" s="473"/>
      <c r="AY1143" s="473"/>
      <c r="AZ1143" s="473"/>
      <c r="BA1143" s="473"/>
      <c r="BB1143" s="473"/>
      <c r="BC1143" s="473"/>
      <c r="BD1143" s="310"/>
      <c r="BE1143" s="256"/>
      <c r="BF1143" s="256"/>
      <c r="BG1143" s="256"/>
      <c r="BH1143" s="256"/>
      <c r="BI1143" s="256"/>
      <c r="BJ1143" s="256"/>
      <c r="BK1143" s="256"/>
      <c r="BL1143" s="256"/>
      <c r="BM1143" s="256"/>
      <c r="BN1143" s="256"/>
      <c r="BO1143" s="256"/>
      <c r="BP1143" s="256"/>
      <c r="BQ1143" s="256"/>
      <c r="BR1143" s="256"/>
      <c r="BS1143" s="256"/>
      <c r="BT1143" s="256"/>
      <c r="BU1143" s="256"/>
      <c r="BV1143" s="256"/>
      <c r="BW1143" s="256"/>
      <c r="BX1143" s="256"/>
      <c r="BY1143" s="114"/>
      <c r="BZ1143" s="114"/>
      <c r="CA1143" s="114"/>
      <c r="CB1143" s="114"/>
      <c r="CC1143" s="114"/>
    </row>
    <row r="1144" spans="1:81" s="1" customFormat="1" ht="10.5" customHeight="1" thickBot="1" x14ac:dyDescent="0.25">
      <c r="A1144" s="1441"/>
      <c r="B1144" s="1377"/>
      <c r="C1144" s="197"/>
      <c r="D1144" s="166" t="s">
        <v>35</v>
      </c>
      <c r="E1144" s="64" t="e">
        <f t="shared" ref="E1144:AB1144" si="427">E1143/E1142</f>
        <v>#DIV/0!</v>
      </c>
      <c r="F1144" s="64" t="e">
        <f t="shared" si="427"/>
        <v>#DIV/0!</v>
      </c>
      <c r="G1144" s="64" t="e">
        <f t="shared" si="427"/>
        <v>#DIV/0!</v>
      </c>
      <c r="H1144" s="331" t="e">
        <f t="shared" si="427"/>
        <v>#DIV/0!</v>
      </c>
      <c r="I1144" s="64" t="e">
        <f t="shared" si="427"/>
        <v>#DIV/0!</v>
      </c>
      <c r="J1144" s="64" t="e">
        <f t="shared" si="427"/>
        <v>#DIV/0!</v>
      </c>
      <c r="K1144" s="64" t="e">
        <f t="shared" si="427"/>
        <v>#DIV/0!</v>
      </c>
      <c r="L1144" s="64" t="e">
        <f t="shared" si="427"/>
        <v>#DIV/0!</v>
      </c>
      <c r="M1144" s="64" t="e">
        <f t="shared" si="427"/>
        <v>#DIV/0!</v>
      </c>
      <c r="N1144" s="331" t="e">
        <f t="shared" si="427"/>
        <v>#DIV/0!</v>
      </c>
      <c r="O1144" s="64" t="e">
        <f t="shared" si="427"/>
        <v>#DIV/0!</v>
      </c>
      <c r="P1144" s="64" t="e">
        <f t="shared" si="427"/>
        <v>#DIV/0!</v>
      </c>
      <c r="Q1144" s="64" t="e">
        <f t="shared" si="427"/>
        <v>#DIV/0!</v>
      </c>
      <c r="R1144" s="64" t="e">
        <f t="shared" si="427"/>
        <v>#DIV/0!</v>
      </c>
      <c r="S1144" s="64" t="e">
        <f t="shared" si="427"/>
        <v>#DIV/0!</v>
      </c>
      <c r="T1144" s="64" t="e">
        <f t="shared" si="427"/>
        <v>#DIV/0!</v>
      </c>
      <c r="U1144" s="64" t="e">
        <f t="shared" si="427"/>
        <v>#DIV/0!</v>
      </c>
      <c r="V1144" s="331" t="e">
        <f t="shared" si="427"/>
        <v>#DIV/0!</v>
      </c>
      <c r="W1144" s="64" t="e">
        <f t="shared" si="427"/>
        <v>#DIV/0!</v>
      </c>
      <c r="X1144" s="64" t="e">
        <f t="shared" si="427"/>
        <v>#DIV/0!</v>
      </c>
      <c r="Y1144" s="64" t="e">
        <f t="shared" si="427"/>
        <v>#DIV/0!</v>
      </c>
      <c r="Z1144" s="64" t="e">
        <f t="shared" si="427"/>
        <v>#DIV/0!</v>
      </c>
      <c r="AA1144" s="64" t="e">
        <f t="shared" si="427"/>
        <v>#DIV/0!</v>
      </c>
      <c r="AB1144" s="64" t="e">
        <f t="shared" si="427"/>
        <v>#DIV/0!</v>
      </c>
      <c r="AC1144" s="254"/>
      <c r="AD1144" s="43"/>
      <c r="AE1144" s="49"/>
      <c r="AF1144" s="249"/>
      <c r="AG1144" s="249"/>
      <c r="AH1144" s="249"/>
      <c r="AI1144" s="249"/>
      <c r="AJ1144" s="249"/>
      <c r="AK1144" s="249"/>
      <c r="AL1144" s="249"/>
      <c r="AM1144" s="249"/>
      <c r="AN1144" s="249"/>
      <c r="AO1144" s="249"/>
      <c r="AP1144" s="249"/>
      <c r="AQ1144" s="249"/>
      <c r="AR1144" s="249"/>
      <c r="AS1144" s="249"/>
      <c r="AT1144" s="249"/>
      <c r="AU1144" s="249"/>
      <c r="AV1144" s="249"/>
      <c r="AW1144" s="249"/>
      <c r="AX1144" s="249"/>
      <c r="AY1144" s="249"/>
      <c r="AZ1144" s="249"/>
      <c r="BA1144" s="249"/>
      <c r="BB1144" s="249"/>
      <c r="BC1144" s="249"/>
      <c r="BD1144" s="249"/>
      <c r="BE1144" s="249"/>
      <c r="BF1144" s="249"/>
      <c r="BG1144" s="249"/>
      <c r="BH1144" s="249"/>
      <c r="BI1144" s="249"/>
      <c r="BJ1144" s="249"/>
      <c r="BK1144" s="249"/>
      <c r="BL1144" s="249"/>
      <c r="BM1144" s="249"/>
      <c r="BN1144" s="249"/>
      <c r="BO1144" s="249"/>
      <c r="BP1144" s="249"/>
      <c r="BQ1144" s="249"/>
      <c r="BR1144" s="249"/>
      <c r="BS1144" s="249"/>
      <c r="BT1144" s="249"/>
      <c r="BU1144" s="249"/>
      <c r="BV1144" s="249"/>
      <c r="BW1144" s="249"/>
      <c r="BX1144" s="249"/>
      <c r="BY1144" s="121"/>
      <c r="BZ1144" s="121"/>
      <c r="CA1144" s="121"/>
      <c r="CB1144" s="121"/>
      <c r="CC1144" s="114"/>
    </row>
    <row r="1145" spans="1:81" s="1" customFormat="1" ht="10.5" customHeight="1" x14ac:dyDescent="0.2">
      <c r="A1145" s="1421" t="s">
        <v>86</v>
      </c>
      <c r="B1145" s="1432" t="s">
        <v>217</v>
      </c>
      <c r="C1145" s="846"/>
      <c r="D1145" s="102"/>
      <c r="E1145" s="39"/>
      <c r="F1145" s="39"/>
      <c r="G1145" s="39"/>
      <c r="H1145" s="272"/>
      <c r="I1145" s="39"/>
      <c r="J1145" s="39"/>
      <c r="K1145" s="39"/>
      <c r="L1145" s="39"/>
      <c r="M1145" s="39"/>
      <c r="N1145" s="272"/>
      <c r="O1145" s="39"/>
      <c r="P1145" s="39"/>
      <c r="Q1145" s="39"/>
      <c r="R1145" s="39"/>
      <c r="S1145" s="39"/>
      <c r="T1145" s="39"/>
      <c r="U1145" s="39"/>
      <c r="V1145" s="272"/>
      <c r="W1145" s="39"/>
      <c r="X1145" s="39"/>
      <c r="Y1145" s="39"/>
      <c r="Z1145" s="39"/>
      <c r="AA1145" s="39"/>
      <c r="AB1145" s="39"/>
      <c r="AC1145" s="254"/>
      <c r="AD1145" s="129"/>
      <c r="AE1145" s="49"/>
      <c r="AF1145" s="249"/>
      <c r="AG1145" s="249"/>
      <c r="AH1145" s="249"/>
      <c r="AI1145" s="249"/>
      <c r="AJ1145" s="249"/>
      <c r="AK1145" s="249"/>
      <c r="AL1145" s="249"/>
      <c r="AM1145" s="249"/>
      <c r="AN1145" s="249"/>
      <c r="AO1145" s="249"/>
      <c r="AP1145" s="249"/>
      <c r="AQ1145" s="249"/>
      <c r="AR1145" s="249"/>
      <c r="AS1145" s="249"/>
      <c r="AT1145" s="249"/>
      <c r="AU1145" s="249"/>
      <c r="AV1145" s="249"/>
      <c r="AW1145" s="249"/>
      <c r="AX1145" s="249"/>
      <c r="AY1145" s="249"/>
      <c r="AZ1145" s="249"/>
      <c r="BA1145" s="249"/>
      <c r="BB1145" s="249"/>
      <c r="BC1145" s="249"/>
      <c r="BD1145" s="249"/>
      <c r="BE1145" s="249"/>
      <c r="BF1145" s="249"/>
      <c r="BG1145" s="249"/>
      <c r="BH1145" s="249"/>
      <c r="BI1145" s="249"/>
      <c r="BJ1145" s="249"/>
      <c r="BK1145" s="249"/>
      <c r="BL1145" s="249"/>
      <c r="BM1145" s="249"/>
      <c r="BN1145" s="249"/>
      <c r="BO1145" s="249"/>
      <c r="BP1145" s="249"/>
      <c r="BQ1145" s="249"/>
      <c r="BR1145" s="249"/>
      <c r="BS1145" s="249"/>
      <c r="BT1145" s="249"/>
      <c r="BU1145" s="249"/>
      <c r="BV1145" s="249"/>
      <c r="BW1145" s="249"/>
      <c r="BX1145" s="249"/>
      <c r="BY1145" s="121"/>
      <c r="BZ1145" s="121"/>
      <c r="CA1145" s="121"/>
      <c r="CB1145" s="121"/>
      <c r="CC1145" s="121"/>
    </row>
    <row r="1146" spans="1:81" s="1" customFormat="1" ht="10.5" customHeight="1" x14ac:dyDescent="0.2">
      <c r="A1146" s="1421"/>
      <c r="B1146" s="1433"/>
      <c r="C1146" s="846" t="s">
        <v>118</v>
      </c>
      <c r="D1146" s="102"/>
      <c r="E1146" s="39">
        <f t="shared" ref="E1146:AB1146" si="428">ROUND(SQRT(E1147^2+E1148^2)*1000/(1.73*E1104),0)</f>
        <v>16</v>
      </c>
      <c r="F1146" s="39">
        <f t="shared" si="428"/>
        <v>16</v>
      </c>
      <c r="G1146" s="39">
        <f t="shared" si="428"/>
        <v>15</v>
      </c>
      <c r="H1146" s="272">
        <f t="shared" si="428"/>
        <v>17</v>
      </c>
      <c r="I1146" s="39">
        <f t="shared" si="428"/>
        <v>16</v>
      </c>
      <c r="J1146" s="39">
        <f t="shared" si="428"/>
        <v>16</v>
      </c>
      <c r="K1146" s="39">
        <f t="shared" si="428"/>
        <v>17</v>
      </c>
      <c r="L1146" s="39">
        <f t="shared" si="428"/>
        <v>15</v>
      </c>
      <c r="M1146" s="39">
        <f t="shared" si="428"/>
        <v>17</v>
      </c>
      <c r="N1146" s="272">
        <f t="shared" si="428"/>
        <v>19</v>
      </c>
      <c r="O1146" s="39">
        <f t="shared" si="428"/>
        <v>27</v>
      </c>
      <c r="P1146" s="39">
        <f t="shared" si="428"/>
        <v>25</v>
      </c>
      <c r="Q1146" s="39">
        <f t="shared" si="428"/>
        <v>23</v>
      </c>
      <c r="R1146" s="39">
        <f t="shared" si="428"/>
        <v>23</v>
      </c>
      <c r="S1146" s="39">
        <f t="shared" si="428"/>
        <v>25</v>
      </c>
      <c r="T1146" s="39">
        <f t="shared" si="428"/>
        <v>24</v>
      </c>
      <c r="U1146" s="39">
        <f t="shared" si="428"/>
        <v>25</v>
      </c>
      <c r="V1146" s="272">
        <f t="shared" si="428"/>
        <v>26</v>
      </c>
      <c r="W1146" s="39">
        <f t="shared" si="428"/>
        <v>26</v>
      </c>
      <c r="X1146" s="39">
        <f t="shared" si="428"/>
        <v>22</v>
      </c>
      <c r="Y1146" s="39">
        <f t="shared" si="428"/>
        <v>21</v>
      </c>
      <c r="Z1146" s="39">
        <f t="shared" si="428"/>
        <v>23</v>
      </c>
      <c r="AA1146" s="39">
        <f t="shared" si="428"/>
        <v>24</v>
      </c>
      <c r="AB1146" s="39">
        <f t="shared" si="428"/>
        <v>25</v>
      </c>
      <c r="AC1146" s="254"/>
      <c r="AD1146" s="129"/>
      <c r="AE1146" s="49"/>
      <c r="AF1146" s="249"/>
      <c r="AG1146" s="249"/>
      <c r="AH1146" s="249"/>
      <c r="AI1146" s="249"/>
      <c r="AJ1146" s="249"/>
      <c r="AK1146" s="249"/>
      <c r="AL1146" s="249"/>
      <c r="AM1146" s="249"/>
      <c r="AN1146" s="249"/>
      <c r="AO1146" s="249"/>
      <c r="AP1146" s="249"/>
      <c r="AQ1146" s="249"/>
      <c r="AR1146" s="249"/>
      <c r="AS1146" s="249"/>
      <c r="AT1146" s="249"/>
      <c r="AU1146" s="249"/>
      <c r="AV1146" s="249"/>
      <c r="AW1146" s="249"/>
      <c r="AX1146" s="249"/>
      <c r="AY1146" s="249"/>
      <c r="AZ1146" s="249"/>
      <c r="BA1146" s="249"/>
      <c r="BB1146" s="249"/>
      <c r="BC1146" s="249"/>
      <c r="BD1146" s="249"/>
      <c r="BE1146" s="249"/>
      <c r="BF1146" s="249"/>
      <c r="BG1146" s="249"/>
      <c r="BH1146" s="249"/>
      <c r="BI1146" s="249"/>
      <c r="BJ1146" s="249"/>
      <c r="BK1146" s="249"/>
      <c r="BL1146" s="249"/>
      <c r="BM1146" s="249"/>
      <c r="BN1146" s="249"/>
      <c r="BO1146" s="249"/>
      <c r="BP1146" s="249"/>
      <c r="BQ1146" s="249"/>
      <c r="BR1146" s="249"/>
      <c r="BS1146" s="249"/>
      <c r="BT1146" s="249"/>
      <c r="BU1146" s="249"/>
      <c r="BV1146" s="249"/>
      <c r="BW1146" s="249"/>
      <c r="BX1146" s="249"/>
      <c r="BY1146" s="121"/>
      <c r="BZ1146" s="121"/>
      <c r="CA1146" s="121"/>
      <c r="CB1146" s="121"/>
      <c r="CC1146" s="121"/>
    </row>
    <row r="1147" spans="1:81" s="1" customFormat="1" ht="10.5" customHeight="1" x14ac:dyDescent="0.2">
      <c r="A1147" s="1421"/>
      <c r="B1147" s="1433"/>
      <c r="C1147" s="846" t="s">
        <v>116</v>
      </c>
      <c r="D1147" s="102" t="s">
        <v>108</v>
      </c>
      <c r="E1147" s="51">
        <v>0.25</v>
      </c>
      <c r="F1147" s="51">
        <v>0.255</v>
      </c>
      <c r="G1147" s="51">
        <v>0.24199999999999999</v>
      </c>
      <c r="H1147" s="330">
        <v>0.27300000000000002</v>
      </c>
      <c r="I1147" s="51">
        <v>0.254</v>
      </c>
      <c r="J1147" s="51">
        <v>0.255</v>
      </c>
      <c r="K1147" s="51">
        <v>0.26</v>
      </c>
      <c r="L1147" s="51">
        <v>0.24299999999999999</v>
      </c>
      <c r="M1147" s="51">
        <v>0.27</v>
      </c>
      <c r="N1147" s="330">
        <v>0.30199999999999999</v>
      </c>
      <c r="O1147" s="51">
        <v>0.42899999999999999</v>
      </c>
      <c r="P1147" s="51">
        <v>0.39800000000000002</v>
      </c>
      <c r="Q1147" s="51">
        <v>0.378</v>
      </c>
      <c r="R1147" s="51">
        <v>0.37</v>
      </c>
      <c r="S1147" s="51">
        <v>0.39500000000000002</v>
      </c>
      <c r="T1147" s="51">
        <v>0.38900000000000001</v>
      </c>
      <c r="U1147" s="51">
        <v>0.41099999999999998</v>
      </c>
      <c r="V1147" s="330">
        <v>0.42399999999999999</v>
      </c>
      <c r="W1147" s="51">
        <v>0.42299999999999999</v>
      </c>
      <c r="X1147" s="51">
        <v>0.36</v>
      </c>
      <c r="Y1147" s="51">
        <v>0.34399999999999997</v>
      </c>
      <c r="Z1147" s="51">
        <v>0.372</v>
      </c>
      <c r="AA1147" s="51">
        <v>0.39800000000000002</v>
      </c>
      <c r="AB1147" s="51">
        <v>0.41399999999999998</v>
      </c>
      <c r="AC1147" s="41">
        <f>(BD1147-AF1147)*AE1147</f>
        <v>0</v>
      </c>
      <c r="AD1147" s="43">
        <f>(BD1148-AF1148)*AE1147</f>
        <v>0</v>
      </c>
      <c r="AE1147" s="49">
        <v>8</v>
      </c>
      <c r="AF1147" s="473"/>
      <c r="AG1147" s="473"/>
      <c r="AH1147" s="473"/>
      <c r="AI1147" s="473"/>
      <c r="AJ1147" s="473"/>
      <c r="AK1147" s="473"/>
      <c r="AL1147" s="473"/>
      <c r="AM1147" s="473"/>
      <c r="AN1147" s="473"/>
      <c r="AO1147" s="473"/>
      <c r="AP1147" s="473"/>
      <c r="AQ1147" s="473"/>
      <c r="AR1147" s="473"/>
      <c r="AS1147" s="473"/>
      <c r="AT1147" s="473"/>
      <c r="AU1147" s="473"/>
      <c r="AV1147" s="473"/>
      <c r="AW1147" s="473"/>
      <c r="AX1147" s="473"/>
      <c r="AY1147" s="473"/>
      <c r="AZ1147" s="473"/>
      <c r="BA1147" s="473"/>
      <c r="BB1147" s="473"/>
      <c r="BC1147" s="473"/>
      <c r="BD1147" s="473"/>
      <c r="BE1147" s="256"/>
      <c r="BF1147" s="256"/>
      <c r="BG1147" s="256"/>
      <c r="BH1147" s="256"/>
      <c r="BI1147" s="256"/>
      <c r="BJ1147" s="256"/>
      <c r="BK1147" s="256"/>
      <c r="BL1147" s="256"/>
      <c r="BM1147" s="256"/>
      <c r="BN1147" s="256"/>
      <c r="BO1147" s="256"/>
      <c r="BP1147" s="256"/>
      <c r="BQ1147" s="256"/>
      <c r="BR1147" s="256"/>
      <c r="BS1147" s="256"/>
      <c r="BT1147" s="256"/>
      <c r="BU1147" s="256"/>
      <c r="BV1147" s="256"/>
      <c r="BW1147" s="256"/>
      <c r="BX1147" s="256"/>
      <c r="BY1147" s="114"/>
      <c r="BZ1147" s="114"/>
      <c r="CA1147" s="114"/>
      <c r="CB1147" s="114"/>
      <c r="CC1147" s="114"/>
    </row>
    <row r="1148" spans="1:81" s="1" customFormat="1" ht="10.5" customHeight="1" x14ac:dyDescent="0.2">
      <c r="A1148" s="1421"/>
      <c r="B1148" s="1433"/>
      <c r="C1148" s="846" t="s">
        <v>116</v>
      </c>
      <c r="D1148" s="102" t="s">
        <v>109</v>
      </c>
      <c r="E1148" s="51">
        <v>0.153</v>
      </c>
      <c r="F1148" s="42">
        <v>0.15</v>
      </c>
      <c r="G1148" s="42">
        <v>0.14599999999999999</v>
      </c>
      <c r="H1148" s="255">
        <v>0.16600000000000001</v>
      </c>
      <c r="I1148" s="42">
        <v>0.155</v>
      </c>
      <c r="J1148" s="42">
        <v>0.154</v>
      </c>
      <c r="K1148" s="42">
        <v>0.159</v>
      </c>
      <c r="L1148" s="42">
        <v>0.14699999999999999</v>
      </c>
      <c r="M1148" s="42">
        <v>0.161</v>
      </c>
      <c r="N1148" s="255">
        <v>0.19</v>
      </c>
      <c r="O1148" s="42">
        <v>0.23599999999999999</v>
      </c>
      <c r="P1148" s="42">
        <v>0.23300000000000001</v>
      </c>
      <c r="Q1148" s="42">
        <v>0.19700000000000001</v>
      </c>
      <c r="R1148" s="42">
        <v>0.20699999999999999</v>
      </c>
      <c r="S1148" s="42">
        <v>0.24099999999999999</v>
      </c>
      <c r="T1148" s="42">
        <v>0.219</v>
      </c>
      <c r="U1148" s="42">
        <v>0.222</v>
      </c>
      <c r="V1148" s="255">
        <v>0.22900000000000001</v>
      </c>
      <c r="W1148" s="42">
        <v>0.218</v>
      </c>
      <c r="X1148" s="42">
        <v>0.182</v>
      </c>
      <c r="Y1148" s="42">
        <v>0.16800000000000001</v>
      </c>
      <c r="Z1148" s="42">
        <v>0.188</v>
      </c>
      <c r="AA1148" s="42">
        <v>0.20300000000000001</v>
      </c>
      <c r="AB1148" s="42">
        <v>0.216</v>
      </c>
      <c r="AC1148" s="41"/>
      <c r="AD1148" s="43"/>
      <c r="AE1148" s="49"/>
      <c r="AF1148" s="473"/>
      <c r="AG1148" s="473"/>
      <c r="AH1148" s="473"/>
      <c r="AI1148" s="473"/>
      <c r="AJ1148" s="473"/>
      <c r="AK1148" s="473"/>
      <c r="AL1148" s="473"/>
      <c r="AM1148" s="473"/>
      <c r="AN1148" s="473"/>
      <c r="AO1148" s="473"/>
      <c r="AP1148" s="473"/>
      <c r="AQ1148" s="473"/>
      <c r="AR1148" s="473"/>
      <c r="AS1148" s="473"/>
      <c r="AT1148" s="473"/>
      <c r="AU1148" s="473"/>
      <c r="AV1148" s="473"/>
      <c r="AW1148" s="473"/>
      <c r="AX1148" s="473"/>
      <c r="AY1148" s="473"/>
      <c r="AZ1148" s="473"/>
      <c r="BA1148" s="473"/>
      <c r="BB1148" s="473"/>
      <c r="BC1148" s="473"/>
      <c r="BD1148" s="473"/>
      <c r="BE1148" s="76"/>
      <c r="BF1148" s="76"/>
      <c r="BG1148" s="76"/>
      <c r="BH1148" s="76"/>
      <c r="BI1148" s="76"/>
      <c r="BJ1148" s="76"/>
      <c r="BK1148" s="76"/>
      <c r="BL1148" s="76"/>
      <c r="BM1148" s="76"/>
      <c r="BN1148" s="76"/>
      <c r="BO1148" s="76"/>
      <c r="BP1148" s="76"/>
      <c r="BQ1148" s="76"/>
      <c r="BR1148" s="76"/>
      <c r="BS1148" s="76"/>
      <c r="BT1148" s="76"/>
      <c r="BU1148" s="76"/>
      <c r="BV1148" s="76"/>
      <c r="BW1148" s="76"/>
      <c r="BX1148" s="76"/>
      <c r="BY1148" s="188"/>
      <c r="BZ1148" s="188"/>
      <c r="CA1148" s="188"/>
      <c r="CB1148" s="188"/>
      <c r="CC1148" s="188"/>
    </row>
    <row r="1149" spans="1:81" s="1" customFormat="1" ht="10.5" customHeight="1" thickBot="1" x14ac:dyDescent="0.25">
      <c r="A1149" s="1423"/>
      <c r="B1149" s="1434"/>
      <c r="C1149" s="197"/>
      <c r="D1149" s="166" t="s">
        <v>35</v>
      </c>
      <c r="E1149" s="64">
        <f t="shared" ref="E1149:AB1149" si="429">E1148/E1147</f>
        <v>0.61199999999999999</v>
      </c>
      <c r="F1149" s="64">
        <f t="shared" si="429"/>
        <v>0.58823529411764708</v>
      </c>
      <c r="G1149" s="64">
        <f t="shared" si="429"/>
        <v>0.60330578512396693</v>
      </c>
      <c r="H1149" s="331">
        <f t="shared" si="429"/>
        <v>0.60805860805860801</v>
      </c>
      <c r="I1149" s="64">
        <f t="shared" si="429"/>
        <v>0.61023622047244097</v>
      </c>
      <c r="J1149" s="64">
        <f t="shared" si="429"/>
        <v>0.60392156862745094</v>
      </c>
      <c r="K1149" s="64">
        <f t="shared" si="429"/>
        <v>0.61153846153846148</v>
      </c>
      <c r="L1149" s="64">
        <f t="shared" si="429"/>
        <v>0.60493827160493829</v>
      </c>
      <c r="M1149" s="64">
        <f t="shared" si="429"/>
        <v>0.59629629629629632</v>
      </c>
      <c r="N1149" s="331">
        <f t="shared" si="429"/>
        <v>0.62913907284768211</v>
      </c>
      <c r="O1149" s="64">
        <f t="shared" si="429"/>
        <v>0.55011655011655014</v>
      </c>
      <c r="P1149" s="64">
        <f t="shared" si="429"/>
        <v>0.585427135678392</v>
      </c>
      <c r="Q1149" s="64">
        <f t="shared" si="429"/>
        <v>0.52116402116402116</v>
      </c>
      <c r="R1149" s="64">
        <f t="shared" si="429"/>
        <v>0.55945945945945941</v>
      </c>
      <c r="S1149" s="64">
        <f t="shared" si="429"/>
        <v>0.61012658227848093</v>
      </c>
      <c r="T1149" s="64">
        <f t="shared" si="429"/>
        <v>0.56298200514138819</v>
      </c>
      <c r="U1149" s="64">
        <f t="shared" si="429"/>
        <v>0.54014598540145986</v>
      </c>
      <c r="V1149" s="331">
        <f t="shared" si="429"/>
        <v>0.54009433962264153</v>
      </c>
      <c r="W1149" s="64">
        <f t="shared" si="429"/>
        <v>0.51536643026004725</v>
      </c>
      <c r="X1149" s="64">
        <f t="shared" si="429"/>
        <v>0.50555555555555554</v>
      </c>
      <c r="Y1149" s="64">
        <f t="shared" si="429"/>
        <v>0.4883720930232559</v>
      </c>
      <c r="Z1149" s="64">
        <f t="shared" si="429"/>
        <v>0.5053763440860215</v>
      </c>
      <c r="AA1149" s="64">
        <f t="shared" si="429"/>
        <v>0.51005025125628145</v>
      </c>
      <c r="AB1149" s="64">
        <f t="shared" si="429"/>
        <v>0.52173913043478259</v>
      </c>
      <c r="AC1149" s="41"/>
      <c r="AD1149" s="43"/>
      <c r="AE1149" s="49"/>
      <c r="AF1149" s="471"/>
      <c r="AG1149" s="471"/>
      <c r="AH1149" s="471"/>
      <c r="AI1149" s="471"/>
      <c r="AJ1149" s="471"/>
      <c r="AK1149" s="471"/>
      <c r="AL1149" s="471"/>
      <c r="AM1149" s="471"/>
      <c r="AN1149" s="471"/>
      <c r="AO1149" s="471"/>
      <c r="AP1149" s="471"/>
      <c r="AQ1149" s="471"/>
      <c r="AR1149" s="471"/>
      <c r="AS1149" s="471"/>
      <c r="AT1149" s="471"/>
      <c r="AU1149" s="471"/>
      <c r="AV1149" s="471"/>
      <c r="AW1149" s="471"/>
      <c r="AX1149" s="471"/>
      <c r="AY1149" s="471"/>
      <c r="AZ1149" s="471"/>
      <c r="BA1149" s="471"/>
      <c r="BB1149" s="471"/>
      <c r="BC1149" s="471"/>
      <c r="BD1149" s="471"/>
      <c r="BE1149" s="256"/>
      <c r="BF1149" s="256"/>
      <c r="BG1149" s="256"/>
      <c r="BH1149" s="256"/>
      <c r="BI1149" s="256"/>
      <c r="BJ1149" s="256"/>
      <c r="BK1149" s="256"/>
      <c r="BL1149" s="256"/>
      <c r="BM1149" s="256"/>
      <c r="BN1149" s="256"/>
      <c r="BO1149" s="256"/>
      <c r="BP1149" s="256"/>
      <c r="BQ1149" s="256"/>
      <c r="BR1149" s="256"/>
      <c r="BS1149" s="256"/>
      <c r="BT1149" s="256"/>
      <c r="BU1149" s="256"/>
      <c r="BV1149" s="256"/>
      <c r="BW1149" s="256"/>
      <c r="BX1149" s="256"/>
      <c r="BY1149" s="114"/>
      <c r="BZ1149" s="114"/>
      <c r="CA1149" s="114"/>
      <c r="CB1149" s="114"/>
      <c r="CC1149" s="114"/>
    </row>
    <row r="1150" spans="1:81" s="1" customFormat="1" ht="10.5" customHeight="1" x14ac:dyDescent="0.2">
      <c r="A1150" s="1439" t="s">
        <v>68</v>
      </c>
      <c r="B1150" s="1432" t="s">
        <v>980</v>
      </c>
      <c r="C1150" s="846"/>
      <c r="D1150" s="102"/>
      <c r="E1150" s="39"/>
      <c r="F1150" s="67"/>
      <c r="G1150" s="67"/>
      <c r="H1150" s="273"/>
      <c r="I1150" s="67"/>
      <c r="J1150" s="67"/>
      <c r="K1150" s="67"/>
      <c r="L1150" s="67"/>
      <c r="M1150" s="67"/>
      <c r="N1150" s="273"/>
      <c r="O1150" s="67"/>
      <c r="P1150" s="67"/>
      <c r="Q1150" s="67"/>
      <c r="R1150" s="67"/>
      <c r="S1150" s="67"/>
      <c r="T1150" s="67"/>
      <c r="U1150" s="67"/>
      <c r="V1150" s="273"/>
      <c r="W1150" s="67"/>
      <c r="X1150" s="67"/>
      <c r="Y1150" s="67"/>
      <c r="Z1150" s="67"/>
      <c r="AA1150" s="67"/>
      <c r="AB1150" s="67"/>
      <c r="AC1150" s="254"/>
      <c r="AD1150" s="129"/>
      <c r="AE1150" s="49"/>
      <c r="AF1150" s="471"/>
      <c r="AG1150" s="471"/>
      <c r="AH1150" s="471"/>
      <c r="AI1150" s="471"/>
      <c r="AJ1150" s="471"/>
      <c r="AK1150" s="471"/>
      <c r="AL1150" s="471"/>
      <c r="AM1150" s="471"/>
      <c r="AN1150" s="471"/>
      <c r="AO1150" s="471"/>
      <c r="AP1150" s="471"/>
      <c r="AQ1150" s="471"/>
      <c r="AR1150" s="471"/>
      <c r="AS1150" s="471"/>
      <c r="AT1150" s="471"/>
      <c r="AU1150" s="471"/>
      <c r="AV1150" s="471"/>
      <c r="AW1150" s="471"/>
      <c r="AX1150" s="471"/>
      <c r="AY1150" s="471"/>
      <c r="AZ1150" s="471"/>
      <c r="BA1150" s="471"/>
      <c r="BB1150" s="471"/>
      <c r="BC1150" s="471"/>
      <c r="BD1150" s="471"/>
      <c r="BE1150" s="256"/>
      <c r="BF1150" s="256"/>
      <c r="BG1150" s="256"/>
      <c r="BH1150" s="256"/>
      <c r="BI1150" s="256"/>
      <c r="BJ1150" s="256"/>
      <c r="BK1150" s="256"/>
      <c r="BL1150" s="256"/>
      <c r="BM1150" s="256"/>
      <c r="BN1150" s="256"/>
      <c r="BO1150" s="256"/>
      <c r="BP1150" s="256"/>
      <c r="BQ1150" s="256"/>
      <c r="BR1150" s="256"/>
      <c r="BS1150" s="256"/>
      <c r="BT1150" s="256"/>
      <c r="BU1150" s="256"/>
      <c r="BV1150" s="256"/>
      <c r="BW1150" s="256"/>
      <c r="BX1150" s="256"/>
      <c r="BY1150" s="114"/>
      <c r="BZ1150" s="114"/>
      <c r="CA1150" s="114"/>
      <c r="CB1150" s="114"/>
      <c r="CC1150" s="114"/>
    </row>
    <row r="1151" spans="1:81" s="1" customFormat="1" ht="10.5" customHeight="1" x14ac:dyDescent="0.2">
      <c r="A1151" s="1439"/>
      <c r="B1151" s="1433"/>
      <c r="C1151" s="846" t="s">
        <v>118</v>
      </c>
      <c r="D1151" s="102"/>
      <c r="E1151" s="39">
        <f t="shared" ref="E1151:AB1151" si="430">ROUND(SQRT(E1152^2+E1153^2)*1000/(1.73*E1103),0)</f>
        <v>20</v>
      </c>
      <c r="F1151" s="67">
        <f t="shared" si="430"/>
        <v>19</v>
      </c>
      <c r="G1151" s="67">
        <f t="shared" si="430"/>
        <v>19</v>
      </c>
      <c r="H1151" s="273">
        <f t="shared" si="430"/>
        <v>19</v>
      </c>
      <c r="I1151" s="67">
        <f t="shared" si="430"/>
        <v>18</v>
      </c>
      <c r="J1151" s="67">
        <f t="shared" si="430"/>
        <v>19</v>
      </c>
      <c r="K1151" s="67">
        <f t="shared" si="430"/>
        <v>20</v>
      </c>
      <c r="L1151" s="67">
        <f t="shared" si="430"/>
        <v>21</v>
      </c>
      <c r="M1151" s="67">
        <f t="shared" si="430"/>
        <v>21</v>
      </c>
      <c r="N1151" s="273">
        <f t="shared" si="430"/>
        <v>22</v>
      </c>
      <c r="O1151" s="67">
        <f t="shared" si="430"/>
        <v>23</v>
      </c>
      <c r="P1151" s="67">
        <f t="shared" si="430"/>
        <v>24</v>
      </c>
      <c r="Q1151" s="67">
        <f t="shared" si="430"/>
        <v>23</v>
      </c>
      <c r="R1151" s="67">
        <f t="shared" si="430"/>
        <v>25</v>
      </c>
      <c r="S1151" s="67">
        <f t="shared" si="430"/>
        <v>27</v>
      </c>
      <c r="T1151" s="67">
        <f t="shared" si="430"/>
        <v>25</v>
      </c>
      <c r="U1151" s="67">
        <f t="shared" si="430"/>
        <v>24</v>
      </c>
      <c r="V1151" s="273">
        <f t="shared" si="430"/>
        <v>24</v>
      </c>
      <c r="W1151" s="67">
        <f t="shared" si="430"/>
        <v>25</v>
      </c>
      <c r="X1151" s="67">
        <f t="shared" si="430"/>
        <v>25</v>
      </c>
      <c r="Y1151" s="67">
        <f t="shared" si="430"/>
        <v>24</v>
      </c>
      <c r="Z1151" s="67">
        <f t="shared" si="430"/>
        <v>24</v>
      </c>
      <c r="AA1151" s="67">
        <f t="shared" si="430"/>
        <v>22</v>
      </c>
      <c r="AB1151" s="67">
        <f t="shared" si="430"/>
        <v>21</v>
      </c>
      <c r="AC1151" s="254"/>
      <c r="AD1151" s="129"/>
      <c r="AE1151" s="49"/>
      <c r="AF1151" s="471"/>
      <c r="AG1151" s="471"/>
      <c r="AH1151" s="471"/>
      <c r="AI1151" s="471"/>
      <c r="AJ1151" s="471"/>
      <c r="AK1151" s="471"/>
      <c r="AL1151" s="471"/>
      <c r="AM1151" s="471"/>
      <c r="AN1151" s="471"/>
      <c r="AO1151" s="471"/>
      <c r="AP1151" s="471"/>
      <c r="AQ1151" s="471"/>
      <c r="AR1151" s="471"/>
      <c r="AS1151" s="471"/>
      <c r="AT1151" s="471"/>
      <c r="AU1151" s="471"/>
      <c r="AV1151" s="471"/>
      <c r="AW1151" s="471"/>
      <c r="AX1151" s="471"/>
      <c r="AY1151" s="471"/>
      <c r="AZ1151" s="471"/>
      <c r="BA1151" s="471"/>
      <c r="BB1151" s="471"/>
      <c r="BC1151" s="471"/>
      <c r="BD1151" s="471"/>
      <c r="BE1151" s="256"/>
      <c r="BF1151" s="256"/>
      <c r="BG1151" s="256"/>
      <c r="BH1151" s="256"/>
      <c r="BI1151" s="256"/>
      <c r="BJ1151" s="256"/>
      <c r="BK1151" s="256"/>
      <c r="BL1151" s="256"/>
      <c r="BM1151" s="256"/>
      <c r="BN1151" s="256"/>
      <c r="BO1151" s="256"/>
      <c r="BP1151" s="256"/>
      <c r="BQ1151" s="256"/>
      <c r="BR1151" s="256"/>
      <c r="BS1151" s="256"/>
      <c r="BT1151" s="256"/>
      <c r="BU1151" s="256"/>
      <c r="BV1151" s="256"/>
      <c r="BW1151" s="256"/>
      <c r="BX1151" s="256"/>
      <c r="BY1151" s="114"/>
      <c r="BZ1151" s="114"/>
      <c r="CA1151" s="114"/>
      <c r="CB1151" s="114"/>
      <c r="CC1151" s="114"/>
    </row>
    <row r="1152" spans="1:81" s="1" customFormat="1" ht="10.5" customHeight="1" x14ac:dyDescent="0.2">
      <c r="A1152" s="1439"/>
      <c r="B1152" s="1433"/>
      <c r="C1152" s="846" t="s">
        <v>116</v>
      </c>
      <c r="D1152" s="102" t="s">
        <v>108</v>
      </c>
      <c r="E1152" s="51">
        <v>0.34699999999999998</v>
      </c>
      <c r="F1152" s="51">
        <v>0.33600000000000002</v>
      </c>
      <c r="G1152" s="51">
        <v>0.32600000000000001</v>
      </c>
      <c r="H1152" s="330">
        <v>0.318</v>
      </c>
      <c r="I1152" s="51">
        <v>0.316</v>
      </c>
      <c r="J1152" s="51">
        <v>0.32600000000000001</v>
      </c>
      <c r="K1152" s="51">
        <v>0.34799999999999998</v>
      </c>
      <c r="L1152" s="51">
        <v>0.35899999999999999</v>
      </c>
      <c r="M1152" s="51">
        <v>0.376</v>
      </c>
      <c r="N1152" s="330">
        <v>0.39100000000000001</v>
      </c>
      <c r="O1152" s="51">
        <v>0.39700000000000002</v>
      </c>
      <c r="P1152" s="51">
        <v>0.42</v>
      </c>
      <c r="Q1152" s="51">
        <v>0.40799999999999997</v>
      </c>
      <c r="R1152" s="51">
        <v>0.439</v>
      </c>
      <c r="S1152" s="51">
        <v>0.46400000000000002</v>
      </c>
      <c r="T1152" s="51">
        <v>0.44400000000000001</v>
      </c>
      <c r="U1152" s="51">
        <v>0.42199999999999999</v>
      </c>
      <c r="V1152" s="330">
        <v>0.42599999999999999</v>
      </c>
      <c r="W1152" s="51">
        <v>0.44600000000000001</v>
      </c>
      <c r="X1152" s="51">
        <v>0.44700000000000001</v>
      </c>
      <c r="Y1152" s="51">
        <v>0.42</v>
      </c>
      <c r="Z1152" s="51">
        <v>0.41299999999999998</v>
      </c>
      <c r="AA1152" s="51">
        <v>0.39100000000000001</v>
      </c>
      <c r="AB1152" s="51">
        <v>0.36199999999999999</v>
      </c>
      <c r="AC1152" s="41">
        <f>(BD1152-AF1152)*AE1152</f>
        <v>0</v>
      </c>
      <c r="AD1152" s="43">
        <f>(BD1153-AF1153)*AE1152</f>
        <v>0</v>
      </c>
      <c r="AE1152" s="49">
        <v>8</v>
      </c>
      <c r="AF1152" s="473"/>
      <c r="AG1152" s="473"/>
      <c r="AH1152" s="473"/>
      <c r="AI1152" s="473"/>
      <c r="AJ1152" s="473"/>
      <c r="AK1152" s="473"/>
      <c r="AL1152" s="473"/>
      <c r="AM1152" s="473"/>
      <c r="AN1152" s="473"/>
      <c r="AO1152" s="473"/>
      <c r="AP1152" s="473"/>
      <c r="AQ1152" s="473"/>
      <c r="AR1152" s="473"/>
      <c r="AS1152" s="473"/>
      <c r="AT1152" s="473"/>
      <c r="AU1152" s="473"/>
      <c r="AV1152" s="473"/>
      <c r="AW1152" s="473"/>
      <c r="AX1152" s="473"/>
      <c r="AY1152" s="473"/>
      <c r="AZ1152" s="473"/>
      <c r="BA1152" s="473"/>
      <c r="BB1152" s="473"/>
      <c r="BC1152" s="473"/>
      <c r="BD1152" s="472"/>
      <c r="BE1152" s="76"/>
      <c r="BF1152" s="76"/>
      <c r="BG1152" s="76"/>
      <c r="BH1152" s="76"/>
      <c r="BI1152" s="76"/>
      <c r="BJ1152" s="76"/>
      <c r="BK1152" s="76"/>
      <c r="BL1152" s="76"/>
      <c r="BM1152" s="76"/>
      <c r="BN1152" s="76"/>
      <c r="BO1152" s="76"/>
      <c r="BP1152" s="76"/>
      <c r="BQ1152" s="76"/>
      <c r="BR1152" s="76"/>
      <c r="BS1152" s="76"/>
      <c r="BT1152" s="76"/>
      <c r="BU1152" s="76"/>
      <c r="BV1152" s="76"/>
      <c r="BW1152" s="76"/>
      <c r="BX1152" s="76"/>
      <c r="BY1152" s="76"/>
      <c r="BZ1152" s="76"/>
      <c r="CA1152" s="76"/>
      <c r="CB1152" s="76"/>
      <c r="CC1152" s="76"/>
    </row>
    <row r="1153" spans="1:81" s="1" customFormat="1" ht="10.5" customHeight="1" x14ac:dyDescent="0.2">
      <c r="A1153" s="1439"/>
      <c r="B1153" s="1433"/>
      <c r="C1153" s="846" t="s">
        <v>116</v>
      </c>
      <c r="D1153" s="102" t="s">
        <v>109</v>
      </c>
      <c r="E1153" s="51">
        <v>0.122</v>
      </c>
      <c r="F1153" s="42">
        <v>0.121</v>
      </c>
      <c r="G1153" s="42">
        <v>0.122</v>
      </c>
      <c r="H1153" s="255">
        <v>0.121</v>
      </c>
      <c r="I1153" s="42">
        <v>0.11799999999999999</v>
      </c>
      <c r="J1153" s="42">
        <v>0.11700000000000001</v>
      </c>
      <c r="K1153" s="42">
        <v>0.11899999999999999</v>
      </c>
      <c r="L1153" s="42">
        <v>0.128</v>
      </c>
      <c r="M1153" s="42">
        <v>0.13</v>
      </c>
      <c r="N1153" s="255">
        <v>0.14000000000000001</v>
      </c>
      <c r="O1153" s="42">
        <v>0.13500000000000001</v>
      </c>
      <c r="P1153" s="42">
        <v>0.14199999999999999</v>
      </c>
      <c r="Q1153" s="42">
        <v>0.13900000000000001</v>
      </c>
      <c r="R1153" s="42">
        <v>0.14199999999999999</v>
      </c>
      <c r="S1153" s="42">
        <v>0.151</v>
      </c>
      <c r="T1153" s="42">
        <v>0.14599999999999999</v>
      </c>
      <c r="U1153" s="42">
        <v>0.13400000000000001</v>
      </c>
      <c r="V1153" s="255">
        <v>0.124</v>
      </c>
      <c r="W1153" s="42">
        <v>0.127</v>
      </c>
      <c r="X1153" s="42">
        <v>0.13100000000000001</v>
      </c>
      <c r="Y1153" s="42">
        <v>0.125</v>
      </c>
      <c r="Z1153" s="42">
        <v>0.124</v>
      </c>
      <c r="AA1153" s="42">
        <v>0.126</v>
      </c>
      <c r="AB1153" s="42">
        <v>0.125</v>
      </c>
      <c r="AC1153" s="41"/>
      <c r="AD1153" s="43"/>
      <c r="AE1153" s="49"/>
      <c r="AF1153" s="473"/>
      <c r="AG1153" s="473"/>
      <c r="AH1153" s="473"/>
      <c r="AI1153" s="473"/>
      <c r="AJ1153" s="473"/>
      <c r="AK1153" s="473"/>
      <c r="AL1153" s="473"/>
      <c r="AM1153" s="473"/>
      <c r="AN1153" s="473"/>
      <c r="AO1153" s="473"/>
      <c r="AP1153" s="473"/>
      <c r="AQ1153" s="473"/>
      <c r="AR1153" s="473"/>
      <c r="AS1153" s="473"/>
      <c r="AT1153" s="473"/>
      <c r="AU1153" s="473"/>
      <c r="AV1153" s="473"/>
      <c r="AW1153" s="473"/>
      <c r="AX1153" s="473"/>
      <c r="AY1153" s="473"/>
      <c r="AZ1153" s="473"/>
      <c r="BA1153" s="473"/>
      <c r="BB1153" s="473"/>
      <c r="BC1153" s="473"/>
      <c r="BD1153" s="472"/>
      <c r="BE1153" s="256"/>
      <c r="BF1153" s="256"/>
      <c r="BG1153" s="256"/>
      <c r="BH1153" s="256"/>
      <c r="BI1153" s="256"/>
      <c r="BJ1153" s="256"/>
      <c r="BK1153" s="256"/>
      <c r="BL1153" s="256"/>
      <c r="BM1153" s="256"/>
      <c r="BN1153" s="256"/>
      <c r="BO1153" s="256"/>
      <c r="BP1153" s="256"/>
      <c r="BQ1153" s="256"/>
      <c r="BR1153" s="256"/>
      <c r="BS1153" s="256"/>
      <c r="BT1153" s="256"/>
      <c r="BU1153" s="256"/>
      <c r="BV1153" s="256"/>
      <c r="BW1153" s="256"/>
      <c r="BX1153" s="256"/>
      <c r="BY1153" s="114"/>
      <c r="BZ1153" s="114"/>
      <c r="CA1153" s="114"/>
      <c r="CB1153" s="114"/>
      <c r="CC1153" s="114"/>
    </row>
    <row r="1154" spans="1:81" s="1" customFormat="1" ht="10.5" customHeight="1" thickBot="1" x14ac:dyDescent="0.25">
      <c r="A1154" s="1441"/>
      <c r="B1154" s="1434"/>
      <c r="C1154" s="197"/>
      <c r="D1154" s="166" t="s">
        <v>35</v>
      </c>
      <c r="E1154" s="64">
        <f t="shared" ref="E1154:AB1154" si="431">E1153/E1152</f>
        <v>0.35158501440922191</v>
      </c>
      <c r="F1154" s="64">
        <f t="shared" si="431"/>
        <v>0.36011904761904756</v>
      </c>
      <c r="G1154" s="64">
        <f t="shared" si="431"/>
        <v>0.37423312883435583</v>
      </c>
      <c r="H1154" s="331">
        <f t="shared" si="431"/>
        <v>0.38050314465408802</v>
      </c>
      <c r="I1154" s="64">
        <f t="shared" si="431"/>
        <v>0.37341772151898733</v>
      </c>
      <c r="J1154" s="64">
        <f t="shared" si="431"/>
        <v>0.35889570552147237</v>
      </c>
      <c r="K1154" s="64">
        <f t="shared" si="431"/>
        <v>0.34195402298850575</v>
      </c>
      <c r="L1154" s="64">
        <f t="shared" si="431"/>
        <v>0.35654596100278552</v>
      </c>
      <c r="M1154" s="64">
        <f t="shared" si="431"/>
        <v>0.34574468085106386</v>
      </c>
      <c r="N1154" s="331">
        <f t="shared" si="431"/>
        <v>0.35805626598465473</v>
      </c>
      <c r="O1154" s="64">
        <f t="shared" si="431"/>
        <v>0.34005037783375314</v>
      </c>
      <c r="P1154" s="64">
        <f t="shared" si="431"/>
        <v>0.33809523809523806</v>
      </c>
      <c r="Q1154" s="64">
        <f t="shared" si="431"/>
        <v>0.34068627450980399</v>
      </c>
      <c r="R1154" s="64">
        <f t="shared" si="431"/>
        <v>0.32346241457858765</v>
      </c>
      <c r="S1154" s="64">
        <f t="shared" si="431"/>
        <v>0.32543103448275862</v>
      </c>
      <c r="T1154" s="64">
        <f t="shared" si="431"/>
        <v>0.3288288288288288</v>
      </c>
      <c r="U1154" s="64">
        <f t="shared" si="431"/>
        <v>0.31753554502369669</v>
      </c>
      <c r="V1154" s="331">
        <f t="shared" si="431"/>
        <v>0.29107981220657275</v>
      </c>
      <c r="W1154" s="64">
        <f t="shared" si="431"/>
        <v>0.28475336322869954</v>
      </c>
      <c r="X1154" s="64">
        <f t="shared" si="431"/>
        <v>0.29306487695749439</v>
      </c>
      <c r="Y1154" s="64">
        <f t="shared" si="431"/>
        <v>0.29761904761904762</v>
      </c>
      <c r="Z1154" s="64">
        <f t="shared" si="431"/>
        <v>0.30024213075060535</v>
      </c>
      <c r="AA1154" s="64">
        <f t="shared" si="431"/>
        <v>0.32225063938618925</v>
      </c>
      <c r="AB1154" s="64">
        <f t="shared" si="431"/>
        <v>0.34530386740331492</v>
      </c>
      <c r="AC1154" s="41"/>
      <c r="AD1154" s="43"/>
      <c r="AE1154" s="49"/>
      <c r="AF1154" s="471"/>
      <c r="AG1154" s="471"/>
      <c r="AH1154" s="471"/>
      <c r="AI1154" s="471"/>
      <c r="AJ1154" s="471"/>
      <c r="AK1154" s="471"/>
      <c r="AL1154" s="471"/>
      <c r="AM1154" s="471"/>
      <c r="AN1154" s="471"/>
      <c r="AO1154" s="471"/>
      <c r="AP1154" s="471"/>
      <c r="AQ1154" s="471"/>
      <c r="AR1154" s="471"/>
      <c r="AS1154" s="471"/>
      <c r="AT1154" s="471"/>
      <c r="AU1154" s="471"/>
      <c r="AV1154" s="471"/>
      <c r="AW1154" s="471"/>
      <c r="AX1154" s="471"/>
      <c r="AY1154" s="471"/>
      <c r="AZ1154" s="471"/>
      <c r="BA1154" s="471"/>
      <c r="BB1154" s="471"/>
      <c r="BC1154" s="471"/>
      <c r="BD1154" s="471"/>
      <c r="BE1154" s="256"/>
      <c r="BF1154" s="256"/>
      <c r="BG1154" s="256"/>
      <c r="BH1154" s="256"/>
      <c r="BI1154" s="256"/>
      <c r="BJ1154" s="256"/>
      <c r="BK1154" s="256"/>
      <c r="BL1154" s="256"/>
      <c r="BM1154" s="256"/>
      <c r="BN1154" s="256"/>
      <c r="BO1154" s="256"/>
      <c r="BP1154" s="256"/>
      <c r="BQ1154" s="256"/>
      <c r="BR1154" s="256"/>
      <c r="BS1154" s="256"/>
      <c r="BT1154" s="256"/>
      <c r="BU1154" s="256"/>
      <c r="BV1154" s="256"/>
      <c r="BW1154" s="256"/>
      <c r="BX1154" s="256"/>
      <c r="BY1154" s="114"/>
      <c r="BZ1154" s="114"/>
      <c r="CA1154" s="114"/>
      <c r="CB1154" s="114"/>
      <c r="CC1154" s="114"/>
    </row>
    <row r="1155" spans="1:81" s="1" customFormat="1" ht="10.5" customHeight="1" x14ac:dyDescent="0.2">
      <c r="A1155" s="1439" t="s">
        <v>87</v>
      </c>
      <c r="B1155" s="1355"/>
      <c r="C1155" s="846" t="s">
        <v>118</v>
      </c>
      <c r="D1155" s="102" t="s">
        <v>27</v>
      </c>
      <c r="E1155" s="39">
        <f t="shared" ref="E1155:AB1155" si="432">ROUND(SQRT(E1157^2+E1158^2)*1000/(1.73*E1104),0)</f>
        <v>13</v>
      </c>
      <c r="F1155" s="67">
        <f t="shared" si="432"/>
        <v>13</v>
      </c>
      <c r="G1155" s="67">
        <f t="shared" si="432"/>
        <v>13</v>
      </c>
      <c r="H1155" s="273">
        <f t="shared" si="432"/>
        <v>13</v>
      </c>
      <c r="I1155" s="67">
        <f t="shared" si="432"/>
        <v>13</v>
      </c>
      <c r="J1155" s="67">
        <f t="shared" si="432"/>
        <v>13</v>
      </c>
      <c r="K1155" s="67">
        <f t="shared" si="432"/>
        <v>13</v>
      </c>
      <c r="L1155" s="67">
        <f t="shared" si="432"/>
        <v>14</v>
      </c>
      <c r="M1155" s="67">
        <f t="shared" si="432"/>
        <v>15</v>
      </c>
      <c r="N1155" s="273">
        <f t="shared" si="432"/>
        <v>15</v>
      </c>
      <c r="O1155" s="67">
        <f t="shared" si="432"/>
        <v>16</v>
      </c>
      <c r="P1155" s="67">
        <f t="shared" si="432"/>
        <v>16</v>
      </c>
      <c r="Q1155" s="67">
        <f t="shared" si="432"/>
        <v>16</v>
      </c>
      <c r="R1155" s="67">
        <f t="shared" si="432"/>
        <v>16</v>
      </c>
      <c r="S1155" s="67">
        <f t="shared" si="432"/>
        <v>16</v>
      </c>
      <c r="T1155" s="67">
        <f t="shared" si="432"/>
        <v>16</v>
      </c>
      <c r="U1155" s="67">
        <f t="shared" si="432"/>
        <v>16</v>
      </c>
      <c r="V1155" s="273">
        <f t="shared" si="432"/>
        <v>16</v>
      </c>
      <c r="W1155" s="67">
        <f t="shared" si="432"/>
        <v>16</v>
      </c>
      <c r="X1155" s="67">
        <f t="shared" si="432"/>
        <v>15</v>
      </c>
      <c r="Y1155" s="67">
        <f t="shared" si="432"/>
        <v>16</v>
      </c>
      <c r="Z1155" s="67">
        <f t="shared" si="432"/>
        <v>15</v>
      </c>
      <c r="AA1155" s="67">
        <f t="shared" si="432"/>
        <v>14</v>
      </c>
      <c r="AB1155" s="67">
        <f t="shared" si="432"/>
        <v>12</v>
      </c>
      <c r="AC1155" s="254"/>
      <c r="AD1155" s="129"/>
      <c r="AE1155" s="49"/>
      <c r="AF1155" s="471"/>
      <c r="AG1155" s="471"/>
      <c r="AH1155" s="471"/>
      <c r="AI1155" s="471"/>
      <c r="AJ1155" s="471"/>
      <c r="AK1155" s="471"/>
      <c r="AL1155" s="471"/>
      <c r="AM1155" s="471"/>
      <c r="AN1155" s="471"/>
      <c r="AO1155" s="471"/>
      <c r="AP1155" s="471"/>
      <c r="AQ1155" s="471"/>
      <c r="AR1155" s="471"/>
      <c r="AS1155" s="471"/>
      <c r="AT1155" s="471"/>
      <c r="AU1155" s="471"/>
      <c r="AV1155" s="471"/>
      <c r="AW1155" s="471"/>
      <c r="AX1155" s="471"/>
      <c r="AY1155" s="471"/>
      <c r="AZ1155" s="471"/>
      <c r="BA1155" s="471"/>
      <c r="BB1155" s="471"/>
      <c r="BC1155" s="471"/>
      <c r="BD1155" s="471"/>
      <c r="BE1155" s="256"/>
      <c r="BF1155" s="256"/>
      <c r="BG1155" s="256"/>
      <c r="BH1155" s="256"/>
      <c r="BI1155" s="256"/>
      <c r="BJ1155" s="256"/>
      <c r="BK1155" s="256"/>
      <c r="BL1155" s="256"/>
      <c r="BM1155" s="256"/>
      <c r="BN1155" s="256"/>
      <c r="BO1155" s="256"/>
      <c r="BP1155" s="256"/>
      <c r="BQ1155" s="256"/>
      <c r="BR1155" s="256"/>
      <c r="BS1155" s="256"/>
      <c r="BT1155" s="256"/>
      <c r="BU1155" s="256"/>
      <c r="BV1155" s="256"/>
      <c r="BW1155" s="256"/>
      <c r="BX1155" s="256"/>
      <c r="BY1155" s="114"/>
      <c r="BZ1155" s="114"/>
      <c r="CA1155" s="114"/>
      <c r="CB1155" s="114"/>
      <c r="CC1155" s="114"/>
    </row>
    <row r="1156" spans="1:81" s="1" customFormat="1" ht="10.5" customHeight="1" x14ac:dyDescent="0.2">
      <c r="A1156" s="1439"/>
      <c r="B1156" s="1355"/>
      <c r="C1156" s="846" t="s">
        <v>115</v>
      </c>
      <c r="D1156" s="102"/>
      <c r="E1156" s="39">
        <v>15</v>
      </c>
      <c r="F1156" s="67">
        <v>13</v>
      </c>
      <c r="G1156" s="67">
        <v>14</v>
      </c>
      <c r="H1156" s="273">
        <v>12</v>
      </c>
      <c r="I1156" s="67">
        <v>16</v>
      </c>
      <c r="J1156" s="67">
        <v>14</v>
      </c>
      <c r="K1156" s="67">
        <v>14</v>
      </c>
      <c r="L1156" s="67">
        <v>15</v>
      </c>
      <c r="M1156" s="67">
        <v>15</v>
      </c>
      <c r="N1156" s="273">
        <v>15</v>
      </c>
      <c r="O1156" s="67">
        <v>16</v>
      </c>
      <c r="P1156" s="67">
        <v>16</v>
      </c>
      <c r="Q1156" s="67">
        <v>16</v>
      </c>
      <c r="R1156" s="67">
        <v>17</v>
      </c>
      <c r="S1156" s="67">
        <v>17</v>
      </c>
      <c r="T1156" s="67">
        <v>15</v>
      </c>
      <c r="U1156" s="67">
        <v>16</v>
      </c>
      <c r="V1156" s="273">
        <v>18</v>
      </c>
      <c r="W1156" s="67">
        <v>16</v>
      </c>
      <c r="X1156" s="67">
        <v>19</v>
      </c>
      <c r="Y1156" s="67">
        <v>15</v>
      </c>
      <c r="Z1156" s="67">
        <v>14</v>
      </c>
      <c r="AA1156" s="67">
        <v>13</v>
      </c>
      <c r="AB1156" s="67">
        <v>12</v>
      </c>
      <c r="AC1156" s="254"/>
      <c r="AD1156" s="129"/>
      <c r="AE1156" s="49"/>
      <c r="AF1156" s="471"/>
      <c r="AG1156" s="471"/>
      <c r="AH1156" s="471"/>
      <c r="AI1156" s="471"/>
      <c r="AJ1156" s="471"/>
      <c r="AK1156" s="471"/>
      <c r="AL1156" s="471"/>
      <c r="AM1156" s="471"/>
      <c r="AN1156" s="471"/>
      <c r="AO1156" s="471"/>
      <c r="AP1156" s="471"/>
      <c r="AQ1156" s="471"/>
      <c r="AR1156" s="471"/>
      <c r="AS1156" s="471"/>
      <c r="AT1156" s="471"/>
      <c r="AU1156" s="471"/>
      <c r="AV1156" s="471"/>
      <c r="AW1156" s="471"/>
      <c r="AX1156" s="471"/>
      <c r="AY1156" s="471"/>
      <c r="AZ1156" s="471"/>
      <c r="BA1156" s="471"/>
      <c r="BB1156" s="471"/>
      <c r="BC1156" s="471"/>
      <c r="BD1156" s="471"/>
      <c r="BE1156" s="256"/>
      <c r="BF1156" s="256"/>
      <c r="BG1156" s="256"/>
      <c r="BH1156" s="256"/>
      <c r="BI1156" s="256"/>
      <c r="BJ1156" s="256"/>
      <c r="BK1156" s="256"/>
      <c r="BL1156" s="256"/>
      <c r="BM1156" s="256"/>
      <c r="BN1156" s="256"/>
      <c r="BO1156" s="256"/>
      <c r="BP1156" s="256"/>
      <c r="BQ1156" s="256"/>
      <c r="BR1156" s="256"/>
      <c r="BS1156" s="256"/>
      <c r="BT1156" s="256"/>
      <c r="BU1156" s="256"/>
      <c r="BV1156" s="256"/>
      <c r="BW1156" s="256"/>
      <c r="BX1156" s="256"/>
      <c r="BY1156" s="114"/>
      <c r="BZ1156" s="114"/>
      <c r="CA1156" s="114"/>
      <c r="CB1156" s="114"/>
      <c r="CC1156" s="114"/>
    </row>
    <row r="1157" spans="1:81" s="1" customFormat="1" ht="10.5" customHeight="1" x14ac:dyDescent="0.2">
      <c r="A1157" s="1439"/>
      <c r="B1157" s="1355" t="s">
        <v>464</v>
      </c>
      <c r="C1157" s="846" t="s">
        <v>116</v>
      </c>
      <c r="D1157" s="102" t="s">
        <v>108</v>
      </c>
      <c r="E1157" s="51">
        <v>0.23100000000000001</v>
      </c>
      <c r="F1157" s="51">
        <v>0.23200000000000001</v>
      </c>
      <c r="G1157" s="51">
        <v>0.23100000000000001</v>
      </c>
      <c r="H1157" s="330">
        <v>0.22800000000000001</v>
      </c>
      <c r="I1157" s="51">
        <v>0.22700000000000001</v>
      </c>
      <c r="J1157" s="51">
        <v>0.23599999999999999</v>
      </c>
      <c r="K1157" s="51">
        <v>0.23799999999999999</v>
      </c>
      <c r="L1157" s="51">
        <v>0.25600000000000001</v>
      </c>
      <c r="M1157" s="51">
        <v>0.27500000000000002</v>
      </c>
      <c r="N1157" s="330">
        <v>0.27500000000000002</v>
      </c>
      <c r="O1157" s="51">
        <v>0.28399999999999997</v>
      </c>
      <c r="P1157" s="51">
        <v>0.28399999999999997</v>
      </c>
      <c r="Q1157" s="51">
        <v>0.29199999999999998</v>
      </c>
      <c r="R1157" s="51">
        <v>0.29199999999999998</v>
      </c>
      <c r="S1157" s="51">
        <v>0.29199999999999998</v>
      </c>
      <c r="T1157" s="51">
        <v>0.29599999999999999</v>
      </c>
      <c r="U1157" s="51">
        <v>0.28399999999999997</v>
      </c>
      <c r="V1157" s="330">
        <v>0.28999999999999998</v>
      </c>
      <c r="W1157" s="51">
        <v>0.29099999999999998</v>
      </c>
      <c r="X1157" s="51">
        <v>0.27400000000000002</v>
      </c>
      <c r="Y1157" s="51">
        <v>0.28100000000000003</v>
      </c>
      <c r="Z1157" s="51">
        <v>0.26200000000000001</v>
      </c>
      <c r="AA1157" s="51">
        <v>0.24299999999999999</v>
      </c>
      <c r="AB1157" s="51">
        <v>0.217</v>
      </c>
      <c r="AC1157" s="41">
        <f>(BD1157-AF1157)*AE1157</f>
        <v>0</v>
      </c>
      <c r="AD1157" s="43">
        <f>(BD1158-AF1158)*AE1157</f>
        <v>0</v>
      </c>
      <c r="AE1157" s="49">
        <v>6</v>
      </c>
      <c r="AF1157" s="473"/>
      <c r="AG1157" s="473"/>
      <c r="AH1157" s="473"/>
      <c r="AI1157" s="473"/>
      <c r="AJ1157" s="473"/>
      <c r="AK1157" s="473"/>
      <c r="AL1157" s="473"/>
      <c r="AM1157" s="473"/>
      <c r="AN1157" s="473"/>
      <c r="AO1157" s="473"/>
      <c r="AP1157" s="473"/>
      <c r="AQ1157" s="473"/>
      <c r="AR1157" s="473"/>
      <c r="AS1157" s="473"/>
      <c r="AT1157" s="473"/>
      <c r="AU1157" s="473"/>
      <c r="AV1157" s="473"/>
      <c r="AW1157" s="473"/>
      <c r="AX1157" s="473"/>
      <c r="AY1157" s="473"/>
      <c r="AZ1157" s="473"/>
      <c r="BA1157" s="473"/>
      <c r="BB1157" s="473"/>
      <c r="BC1157" s="473"/>
      <c r="BD1157" s="472"/>
      <c r="BE1157" s="76"/>
      <c r="BF1157" s="76"/>
      <c r="BG1157" s="76"/>
      <c r="BH1157" s="76"/>
      <c r="BI1157" s="76"/>
      <c r="BJ1157" s="76"/>
      <c r="BK1157" s="76"/>
      <c r="BL1157" s="76"/>
      <c r="BM1157" s="76"/>
      <c r="BN1157" s="76"/>
      <c r="BO1157" s="76"/>
      <c r="BP1157" s="76"/>
      <c r="BQ1157" s="76"/>
      <c r="BR1157" s="76"/>
      <c r="BS1157" s="76"/>
      <c r="BT1157" s="76"/>
      <c r="BU1157" s="76"/>
      <c r="BV1157" s="76"/>
      <c r="BW1157" s="76"/>
      <c r="BX1157" s="76"/>
      <c r="BY1157" s="76"/>
      <c r="BZ1157" s="76"/>
      <c r="CA1157" s="76"/>
      <c r="CB1157" s="76"/>
      <c r="CC1157" s="76"/>
    </row>
    <row r="1158" spans="1:81" s="1" customFormat="1" ht="10.5" customHeight="1" x14ac:dyDescent="0.2">
      <c r="A1158" s="1439"/>
      <c r="B1158" s="1355"/>
      <c r="C1158" s="846" t="s">
        <v>116</v>
      </c>
      <c r="D1158" s="102" t="s">
        <v>109</v>
      </c>
      <c r="E1158" s="51">
        <v>4.8000000000000001E-2</v>
      </c>
      <c r="F1158" s="42">
        <v>4.9000000000000002E-2</v>
      </c>
      <c r="G1158" s="42">
        <v>4.8000000000000001E-2</v>
      </c>
      <c r="H1158" s="255">
        <v>4.5999999999999999E-2</v>
      </c>
      <c r="I1158" s="42">
        <v>4.8000000000000001E-2</v>
      </c>
      <c r="J1158" s="42">
        <v>0.05</v>
      </c>
      <c r="K1158" s="42">
        <v>4.8000000000000001E-2</v>
      </c>
      <c r="L1158" s="42">
        <v>5.1999999999999998E-2</v>
      </c>
      <c r="M1158" s="42">
        <v>0.05</v>
      </c>
      <c r="N1158" s="255">
        <v>5.1999999999999998E-2</v>
      </c>
      <c r="O1158" s="42">
        <v>6.0999999999999999E-2</v>
      </c>
      <c r="P1158" s="42">
        <v>5.8999999999999997E-2</v>
      </c>
      <c r="Q1158" s="42">
        <v>5.8000000000000003E-2</v>
      </c>
      <c r="R1158" s="42">
        <v>6.0999999999999999E-2</v>
      </c>
      <c r="S1158" s="42">
        <v>0.06</v>
      </c>
      <c r="T1158" s="42">
        <v>5.6000000000000001E-2</v>
      </c>
      <c r="U1158" s="42">
        <v>0.05</v>
      </c>
      <c r="V1158" s="255">
        <v>5.1999999999999998E-2</v>
      </c>
      <c r="W1158" s="42">
        <v>5.1999999999999998E-2</v>
      </c>
      <c r="X1158" s="42">
        <v>0.05</v>
      </c>
      <c r="Y1158" s="42">
        <v>5.0999999999999997E-2</v>
      </c>
      <c r="Z1158" s="42">
        <v>4.8000000000000001E-2</v>
      </c>
      <c r="AA1158" s="42">
        <v>5.0999999999999997E-2</v>
      </c>
      <c r="AB1158" s="42">
        <v>4.7E-2</v>
      </c>
      <c r="AC1158" s="41"/>
      <c r="AD1158" s="43"/>
      <c r="AE1158" s="49"/>
      <c r="AF1158" s="473"/>
      <c r="AG1158" s="473"/>
      <c r="AH1158" s="473"/>
      <c r="AI1158" s="473"/>
      <c r="AJ1158" s="473"/>
      <c r="AK1158" s="473"/>
      <c r="AL1158" s="473"/>
      <c r="AM1158" s="473"/>
      <c r="AN1158" s="473"/>
      <c r="AO1158" s="473"/>
      <c r="AP1158" s="473"/>
      <c r="AQ1158" s="473"/>
      <c r="AR1158" s="473"/>
      <c r="AS1158" s="473"/>
      <c r="AT1158" s="473"/>
      <c r="AU1158" s="473"/>
      <c r="AV1158" s="473"/>
      <c r="AW1158" s="473"/>
      <c r="AX1158" s="473"/>
      <c r="AY1158" s="473"/>
      <c r="AZ1158" s="473"/>
      <c r="BA1158" s="473"/>
      <c r="BB1158" s="473"/>
      <c r="BC1158" s="473"/>
      <c r="BD1158" s="472"/>
      <c r="BE1158" s="256"/>
      <c r="BF1158" s="256"/>
      <c r="BG1158" s="256"/>
      <c r="BH1158" s="256"/>
      <c r="BI1158" s="256"/>
      <c r="BJ1158" s="256"/>
      <c r="BK1158" s="256"/>
      <c r="BL1158" s="256"/>
      <c r="BM1158" s="256"/>
      <c r="BN1158" s="256"/>
      <c r="BO1158" s="256"/>
      <c r="BP1158" s="256"/>
      <c r="BQ1158" s="256"/>
      <c r="BR1158" s="256"/>
      <c r="BS1158" s="256"/>
      <c r="BT1158" s="256"/>
      <c r="BU1158" s="256"/>
      <c r="BV1158" s="256"/>
      <c r="BW1158" s="256"/>
      <c r="BX1158" s="256"/>
      <c r="BY1158" s="114"/>
      <c r="BZ1158" s="114"/>
      <c r="CA1158" s="114"/>
      <c r="CB1158" s="114"/>
      <c r="CC1158" s="114"/>
    </row>
    <row r="1159" spans="1:81" s="1" customFormat="1" ht="10.5" customHeight="1" thickBot="1" x14ac:dyDescent="0.25">
      <c r="A1159" s="1441"/>
      <c r="B1159" s="1356"/>
      <c r="C1159" s="197"/>
      <c r="D1159" s="166" t="s">
        <v>35</v>
      </c>
      <c r="E1159" s="64">
        <f t="shared" ref="E1159:AB1159" si="433">E1158/E1157</f>
        <v>0.20779220779220778</v>
      </c>
      <c r="F1159" s="64">
        <f t="shared" si="433"/>
        <v>0.21120689655172414</v>
      </c>
      <c r="G1159" s="64">
        <f t="shared" si="433"/>
        <v>0.20779220779220778</v>
      </c>
      <c r="H1159" s="331">
        <f t="shared" si="433"/>
        <v>0.20175438596491227</v>
      </c>
      <c r="I1159" s="64">
        <f t="shared" si="433"/>
        <v>0.21145374449339208</v>
      </c>
      <c r="J1159" s="64">
        <f t="shared" si="433"/>
        <v>0.21186440677966104</v>
      </c>
      <c r="K1159" s="64">
        <f t="shared" si="433"/>
        <v>0.20168067226890757</v>
      </c>
      <c r="L1159" s="64">
        <f t="shared" si="433"/>
        <v>0.203125</v>
      </c>
      <c r="M1159" s="64">
        <f t="shared" si="433"/>
        <v>0.18181818181818182</v>
      </c>
      <c r="N1159" s="331">
        <f t="shared" si="433"/>
        <v>0.18909090909090906</v>
      </c>
      <c r="O1159" s="64">
        <f t="shared" si="433"/>
        <v>0.21478873239436622</v>
      </c>
      <c r="P1159" s="64">
        <f t="shared" si="433"/>
        <v>0.20774647887323944</v>
      </c>
      <c r="Q1159" s="64">
        <f t="shared" si="433"/>
        <v>0.19863013698630139</v>
      </c>
      <c r="R1159" s="64">
        <f t="shared" si="433"/>
        <v>0.2089041095890411</v>
      </c>
      <c r="S1159" s="64">
        <f t="shared" si="433"/>
        <v>0.20547945205479454</v>
      </c>
      <c r="T1159" s="64">
        <f t="shared" si="433"/>
        <v>0.1891891891891892</v>
      </c>
      <c r="U1159" s="64">
        <f t="shared" si="433"/>
        <v>0.17605633802816903</v>
      </c>
      <c r="V1159" s="331">
        <f t="shared" si="433"/>
        <v>0.1793103448275862</v>
      </c>
      <c r="W1159" s="64">
        <f t="shared" si="433"/>
        <v>0.17869415807560138</v>
      </c>
      <c r="X1159" s="64">
        <f t="shared" si="433"/>
        <v>0.18248175182481752</v>
      </c>
      <c r="Y1159" s="64">
        <f t="shared" si="433"/>
        <v>0.18149466192170816</v>
      </c>
      <c r="Z1159" s="64">
        <f t="shared" si="433"/>
        <v>0.18320610687022901</v>
      </c>
      <c r="AA1159" s="64">
        <f t="shared" si="433"/>
        <v>0.20987654320987653</v>
      </c>
      <c r="AB1159" s="64">
        <f t="shared" si="433"/>
        <v>0.21658986175115208</v>
      </c>
      <c r="AC1159" s="41"/>
      <c r="AD1159" s="43"/>
      <c r="AE1159" s="49"/>
      <c r="AF1159" s="471"/>
      <c r="AG1159" s="471"/>
      <c r="AH1159" s="471"/>
      <c r="AI1159" s="471"/>
      <c r="AJ1159" s="471"/>
      <c r="AK1159" s="471"/>
      <c r="AL1159" s="471"/>
      <c r="AM1159" s="471"/>
      <c r="AN1159" s="471"/>
      <c r="AO1159" s="471"/>
      <c r="AP1159" s="471"/>
      <c r="AQ1159" s="471"/>
      <c r="AR1159" s="471"/>
      <c r="AS1159" s="471"/>
      <c r="AT1159" s="471"/>
      <c r="AU1159" s="471"/>
      <c r="AV1159" s="471"/>
      <c r="AW1159" s="471"/>
      <c r="AX1159" s="471"/>
      <c r="AY1159" s="471"/>
      <c r="AZ1159" s="471"/>
      <c r="BA1159" s="471"/>
      <c r="BB1159" s="471"/>
      <c r="BC1159" s="471"/>
      <c r="BD1159" s="471"/>
      <c r="BE1159" s="256"/>
      <c r="BF1159" s="256"/>
      <c r="BG1159" s="256"/>
      <c r="BH1159" s="256"/>
      <c r="BI1159" s="256"/>
      <c r="BJ1159" s="256"/>
      <c r="BK1159" s="256"/>
      <c r="BL1159" s="256"/>
      <c r="BM1159" s="256"/>
      <c r="BN1159" s="256"/>
      <c r="BO1159" s="256"/>
      <c r="BP1159" s="256"/>
      <c r="BQ1159" s="256"/>
      <c r="BR1159" s="256"/>
      <c r="BS1159" s="256"/>
      <c r="BT1159" s="256"/>
      <c r="BU1159" s="256"/>
      <c r="BV1159" s="256"/>
      <c r="BW1159" s="256"/>
      <c r="BX1159" s="256"/>
      <c r="BY1159" s="114"/>
      <c r="BZ1159" s="114"/>
      <c r="CA1159" s="114"/>
      <c r="CB1159" s="114"/>
      <c r="CC1159" s="114"/>
    </row>
    <row r="1160" spans="1:81" s="1" customFormat="1" ht="10.5" customHeight="1" x14ac:dyDescent="0.2">
      <c r="A1160" s="1421" t="s">
        <v>14</v>
      </c>
      <c r="B1160" s="1432" t="s">
        <v>218</v>
      </c>
      <c r="C1160" s="846" t="s">
        <v>118</v>
      </c>
      <c r="D1160" s="102" t="s">
        <v>27</v>
      </c>
      <c r="E1160" s="39">
        <f t="shared" ref="E1160:AB1160" si="434">ROUND(SQRT(E1162^2+E1163^2)*1000/(1.73*E1104),0)</f>
        <v>2</v>
      </c>
      <c r="F1160" s="67">
        <f t="shared" si="434"/>
        <v>2</v>
      </c>
      <c r="G1160" s="67">
        <f t="shared" si="434"/>
        <v>2</v>
      </c>
      <c r="H1160" s="273">
        <f t="shared" si="434"/>
        <v>2</v>
      </c>
      <c r="I1160" s="67">
        <f t="shared" si="434"/>
        <v>2</v>
      </c>
      <c r="J1160" s="67">
        <f t="shared" si="434"/>
        <v>2</v>
      </c>
      <c r="K1160" s="67">
        <f t="shared" si="434"/>
        <v>2</v>
      </c>
      <c r="L1160" s="67">
        <f t="shared" si="434"/>
        <v>3</v>
      </c>
      <c r="M1160" s="67">
        <f t="shared" si="434"/>
        <v>4</v>
      </c>
      <c r="N1160" s="273">
        <f t="shared" si="434"/>
        <v>4</v>
      </c>
      <c r="O1160" s="67">
        <f t="shared" si="434"/>
        <v>5</v>
      </c>
      <c r="P1160" s="67">
        <f t="shared" si="434"/>
        <v>5</v>
      </c>
      <c r="Q1160" s="67">
        <f t="shared" si="434"/>
        <v>4</v>
      </c>
      <c r="R1160" s="67">
        <f t="shared" si="434"/>
        <v>4</v>
      </c>
      <c r="S1160" s="67">
        <f t="shared" si="434"/>
        <v>4</v>
      </c>
      <c r="T1160" s="67">
        <f t="shared" si="434"/>
        <v>4</v>
      </c>
      <c r="U1160" s="67">
        <f t="shared" si="434"/>
        <v>3</v>
      </c>
      <c r="V1160" s="273">
        <f t="shared" si="434"/>
        <v>3</v>
      </c>
      <c r="W1160" s="67">
        <f t="shared" si="434"/>
        <v>2</v>
      </c>
      <c r="X1160" s="67">
        <f t="shared" si="434"/>
        <v>2</v>
      </c>
      <c r="Y1160" s="67">
        <f t="shared" si="434"/>
        <v>2</v>
      </c>
      <c r="Z1160" s="67">
        <f t="shared" si="434"/>
        <v>2</v>
      </c>
      <c r="AA1160" s="67">
        <f t="shared" si="434"/>
        <v>2</v>
      </c>
      <c r="AB1160" s="67">
        <f t="shared" si="434"/>
        <v>2</v>
      </c>
      <c r="AC1160" s="254"/>
      <c r="AD1160" s="129"/>
      <c r="AE1160" s="49"/>
      <c r="AF1160" s="471"/>
      <c r="AG1160" s="471"/>
      <c r="AH1160" s="471"/>
      <c r="AI1160" s="471"/>
      <c r="AJ1160" s="471"/>
      <c r="AK1160" s="471"/>
      <c r="AL1160" s="471"/>
      <c r="AM1160" s="471"/>
      <c r="AN1160" s="471"/>
      <c r="AO1160" s="471"/>
      <c r="AP1160" s="471"/>
      <c r="AQ1160" s="471"/>
      <c r="AR1160" s="471"/>
      <c r="AS1160" s="471"/>
      <c r="AT1160" s="471"/>
      <c r="AU1160" s="471"/>
      <c r="AV1160" s="471"/>
      <c r="AW1160" s="471"/>
      <c r="AX1160" s="471"/>
      <c r="AY1160" s="471"/>
      <c r="AZ1160" s="471"/>
      <c r="BA1160" s="471"/>
      <c r="BB1160" s="471"/>
      <c r="BC1160" s="471"/>
      <c r="BD1160" s="471"/>
      <c r="BE1160" s="256"/>
      <c r="BF1160" s="256"/>
      <c r="BG1160" s="256"/>
      <c r="BH1160" s="256"/>
      <c r="BI1160" s="256"/>
      <c r="BJ1160" s="256"/>
      <c r="BK1160" s="256"/>
      <c r="BL1160" s="256"/>
      <c r="BM1160" s="256"/>
      <c r="BN1160" s="256"/>
      <c r="BO1160" s="256"/>
      <c r="BP1160" s="256"/>
      <c r="BQ1160" s="256"/>
      <c r="BR1160" s="256"/>
      <c r="BS1160" s="256"/>
      <c r="BT1160" s="256"/>
      <c r="BU1160" s="256"/>
      <c r="BV1160" s="256"/>
      <c r="BW1160" s="256"/>
      <c r="BX1160" s="256"/>
      <c r="BY1160" s="114"/>
      <c r="BZ1160" s="114"/>
      <c r="CA1160" s="114"/>
      <c r="CB1160" s="114"/>
      <c r="CC1160" s="114"/>
    </row>
    <row r="1161" spans="1:81" s="1" customFormat="1" ht="10.5" customHeight="1" x14ac:dyDescent="0.2">
      <c r="A1161" s="1421"/>
      <c r="B1161" s="1433"/>
      <c r="C1161" s="846" t="s">
        <v>115</v>
      </c>
      <c r="D1161" s="102"/>
      <c r="E1161" s="39">
        <v>3</v>
      </c>
      <c r="F1161" s="67">
        <v>3</v>
      </c>
      <c r="G1161" s="67">
        <v>3</v>
      </c>
      <c r="H1161" s="273">
        <v>3</v>
      </c>
      <c r="I1161" s="67">
        <v>3</v>
      </c>
      <c r="J1161" s="67">
        <v>3</v>
      </c>
      <c r="K1161" s="67">
        <v>3</v>
      </c>
      <c r="L1161" s="67">
        <v>4</v>
      </c>
      <c r="M1161" s="67">
        <v>5</v>
      </c>
      <c r="N1161" s="273">
        <v>4</v>
      </c>
      <c r="O1161" s="67">
        <v>6</v>
      </c>
      <c r="P1161" s="67">
        <v>5</v>
      </c>
      <c r="Q1161" s="67">
        <v>5</v>
      </c>
      <c r="R1161" s="67">
        <v>5</v>
      </c>
      <c r="S1161" s="67">
        <v>4</v>
      </c>
      <c r="T1161" s="67">
        <v>4</v>
      </c>
      <c r="U1161" s="67">
        <v>4</v>
      </c>
      <c r="V1161" s="273">
        <v>3</v>
      </c>
      <c r="W1161" s="67">
        <v>3</v>
      </c>
      <c r="X1161" s="67">
        <v>2</v>
      </c>
      <c r="Y1161" s="67">
        <v>3</v>
      </c>
      <c r="Z1161" s="67">
        <v>3</v>
      </c>
      <c r="AA1161" s="67">
        <v>3</v>
      </c>
      <c r="AB1161" s="67">
        <v>3</v>
      </c>
      <c r="AC1161" s="254"/>
      <c r="AD1161" s="129"/>
      <c r="AE1161" s="49"/>
      <c r="AF1161" s="471"/>
      <c r="AG1161" s="471"/>
      <c r="AH1161" s="471"/>
      <c r="AI1161" s="471"/>
      <c r="AJ1161" s="471"/>
      <c r="AK1161" s="471"/>
      <c r="AL1161" s="471"/>
      <c r="AM1161" s="471"/>
      <c r="AN1161" s="471"/>
      <c r="AO1161" s="471"/>
      <c r="AP1161" s="471"/>
      <c r="AQ1161" s="471"/>
      <c r="AR1161" s="471"/>
      <c r="AS1161" s="471"/>
      <c r="AT1161" s="471"/>
      <c r="AU1161" s="471"/>
      <c r="AV1161" s="471"/>
      <c r="AW1161" s="471"/>
      <c r="AX1161" s="471"/>
      <c r="AY1161" s="471"/>
      <c r="AZ1161" s="471"/>
      <c r="BA1161" s="471"/>
      <c r="BB1161" s="471"/>
      <c r="BC1161" s="471"/>
      <c r="BD1161" s="471"/>
      <c r="BE1161" s="256"/>
      <c r="BF1161" s="256"/>
      <c r="BG1161" s="256"/>
      <c r="BH1161" s="256"/>
      <c r="BI1161" s="256"/>
      <c r="BJ1161" s="256"/>
      <c r="BK1161" s="256"/>
      <c r="BL1161" s="256"/>
      <c r="BM1161" s="256"/>
      <c r="BN1161" s="256"/>
      <c r="BO1161" s="256"/>
      <c r="BP1161" s="256"/>
      <c r="BQ1161" s="256"/>
      <c r="BR1161" s="256"/>
      <c r="BS1161" s="256"/>
      <c r="BT1161" s="256"/>
      <c r="BU1161" s="256"/>
      <c r="BV1161" s="256"/>
      <c r="BW1161" s="256"/>
      <c r="BX1161" s="256"/>
      <c r="BY1161" s="114"/>
      <c r="BZ1161" s="114"/>
      <c r="CA1161" s="114"/>
      <c r="CB1161" s="114"/>
      <c r="CC1161" s="114"/>
    </row>
    <row r="1162" spans="1:81" s="1" customFormat="1" ht="10.5" customHeight="1" x14ac:dyDescent="0.2">
      <c r="A1162" s="1421"/>
      <c r="B1162" s="1433"/>
      <c r="C1162" s="846" t="s">
        <v>116</v>
      </c>
      <c r="D1162" s="102" t="s">
        <v>108</v>
      </c>
      <c r="E1162" s="51">
        <v>3.6999999999999998E-2</v>
      </c>
      <c r="F1162" s="51">
        <v>3.6999999999999998E-2</v>
      </c>
      <c r="G1162" s="51">
        <v>3.5999999999999997E-2</v>
      </c>
      <c r="H1162" s="330">
        <v>3.6999999999999998E-2</v>
      </c>
      <c r="I1162" s="51">
        <v>3.7999999999999999E-2</v>
      </c>
      <c r="J1162" s="51">
        <v>3.7999999999999999E-2</v>
      </c>
      <c r="K1162" s="51">
        <v>0.04</v>
      </c>
      <c r="L1162" s="51">
        <v>4.7E-2</v>
      </c>
      <c r="M1162" s="51">
        <v>6.4000000000000001E-2</v>
      </c>
      <c r="N1162" s="330">
        <v>7.0999999999999994E-2</v>
      </c>
      <c r="O1162" s="51">
        <v>7.4999999999999997E-2</v>
      </c>
      <c r="P1162" s="51">
        <v>8.1000000000000003E-2</v>
      </c>
      <c r="Q1162" s="51">
        <v>7.4999999999999997E-2</v>
      </c>
      <c r="R1162" s="51">
        <v>7.4999999999999997E-2</v>
      </c>
      <c r="S1162" s="51">
        <v>6.7000000000000004E-2</v>
      </c>
      <c r="T1162" s="51">
        <v>6.3E-2</v>
      </c>
      <c r="U1162" s="51">
        <v>5.7000000000000002E-2</v>
      </c>
      <c r="V1162" s="330">
        <v>4.8000000000000001E-2</v>
      </c>
      <c r="W1162" s="51">
        <v>4.1000000000000002E-2</v>
      </c>
      <c r="X1162" s="51">
        <v>3.9E-2</v>
      </c>
      <c r="Y1162" s="51">
        <v>3.6999999999999998E-2</v>
      </c>
      <c r="Z1162" s="51">
        <v>3.6999999999999998E-2</v>
      </c>
      <c r="AA1162" s="51">
        <v>3.7999999999999999E-2</v>
      </c>
      <c r="AB1162" s="51">
        <v>3.9E-2</v>
      </c>
      <c r="AC1162" s="41">
        <f>(BD1162-AF1162)*AE1162</f>
        <v>0</v>
      </c>
      <c r="AD1162" s="43">
        <f>(BD1163-AF1163)*AE1162</f>
        <v>0</v>
      </c>
      <c r="AE1162" s="49">
        <v>4</v>
      </c>
      <c r="AF1162" s="473"/>
      <c r="AG1162" s="473"/>
      <c r="AH1162" s="473"/>
      <c r="AI1162" s="473"/>
      <c r="AJ1162" s="473"/>
      <c r="AK1162" s="473"/>
      <c r="AL1162" s="473"/>
      <c r="AM1162" s="473"/>
      <c r="AN1162" s="473"/>
      <c r="AO1162" s="473"/>
      <c r="AP1162" s="473"/>
      <c r="AQ1162" s="473"/>
      <c r="AR1162" s="473"/>
      <c r="AS1162" s="473"/>
      <c r="AT1162" s="473"/>
      <c r="AU1162" s="473"/>
      <c r="AV1162" s="473"/>
      <c r="AW1162" s="473"/>
      <c r="AX1162" s="473"/>
      <c r="AY1162" s="473"/>
      <c r="AZ1162" s="473"/>
      <c r="BA1162" s="473"/>
      <c r="BB1162" s="473"/>
      <c r="BC1162" s="473"/>
      <c r="BD1162" s="472"/>
      <c r="BE1162" s="76"/>
      <c r="BF1162" s="76"/>
      <c r="BG1162" s="76"/>
      <c r="BH1162" s="76"/>
      <c r="BI1162" s="76"/>
      <c r="BJ1162" s="76"/>
      <c r="BK1162" s="76"/>
      <c r="BL1162" s="76"/>
      <c r="BM1162" s="76"/>
      <c r="BN1162" s="76"/>
      <c r="BO1162" s="76"/>
      <c r="BP1162" s="76"/>
      <c r="BQ1162" s="76"/>
      <c r="BR1162" s="76"/>
      <c r="BS1162" s="76"/>
      <c r="BT1162" s="76"/>
      <c r="BU1162" s="76"/>
      <c r="BV1162" s="76"/>
      <c r="BW1162" s="76"/>
      <c r="BX1162" s="76"/>
      <c r="BY1162" s="76"/>
      <c r="BZ1162" s="76"/>
      <c r="CA1162" s="76"/>
      <c r="CB1162" s="76"/>
      <c r="CC1162" s="76"/>
    </row>
    <row r="1163" spans="1:81" s="1" customFormat="1" ht="10.5" customHeight="1" x14ac:dyDescent="0.2">
      <c r="A1163" s="1421"/>
      <c r="B1163" s="1433"/>
      <c r="C1163" s="846" t="s">
        <v>116</v>
      </c>
      <c r="D1163" s="102" t="s">
        <v>109</v>
      </c>
      <c r="E1163" s="51">
        <v>1.4999999999999999E-2</v>
      </c>
      <c r="F1163" s="42">
        <v>1.4E-2</v>
      </c>
      <c r="G1163" s="42">
        <v>1.4E-2</v>
      </c>
      <c r="H1163" s="255">
        <v>1.4E-2</v>
      </c>
      <c r="I1163" s="42">
        <v>1.4E-2</v>
      </c>
      <c r="J1163" s="42">
        <v>1.4E-2</v>
      </c>
      <c r="K1163" s="42">
        <v>1.6E-2</v>
      </c>
      <c r="L1163" s="42">
        <v>1.9E-2</v>
      </c>
      <c r="M1163" s="42">
        <v>2.4E-2</v>
      </c>
      <c r="N1163" s="255">
        <v>0.03</v>
      </c>
      <c r="O1163" s="42">
        <v>3.5000000000000003E-2</v>
      </c>
      <c r="P1163" s="42">
        <v>3.6999999999999998E-2</v>
      </c>
      <c r="Q1163" s="42">
        <v>3.1E-2</v>
      </c>
      <c r="R1163" s="42">
        <v>0.03</v>
      </c>
      <c r="S1163" s="42">
        <v>2.9000000000000001E-2</v>
      </c>
      <c r="T1163" s="42">
        <v>2.8000000000000001E-2</v>
      </c>
      <c r="U1163" s="42">
        <v>2.4E-2</v>
      </c>
      <c r="V1163" s="255">
        <v>2.1000000000000001E-2</v>
      </c>
      <c r="W1163" s="42">
        <v>1.7000000000000001E-2</v>
      </c>
      <c r="X1163" s="42">
        <v>1.7000000000000001E-2</v>
      </c>
      <c r="Y1163" s="42">
        <v>1.7000000000000001E-2</v>
      </c>
      <c r="Z1163" s="42">
        <v>1.7000000000000001E-2</v>
      </c>
      <c r="AA1163" s="42">
        <v>1.7000000000000001E-2</v>
      </c>
      <c r="AB1163" s="42">
        <v>1.7000000000000001E-2</v>
      </c>
      <c r="AC1163" s="41"/>
      <c r="AD1163" s="43"/>
      <c r="AE1163" s="49"/>
      <c r="AF1163" s="473"/>
      <c r="AG1163" s="473"/>
      <c r="AH1163" s="473"/>
      <c r="AI1163" s="473"/>
      <c r="AJ1163" s="473"/>
      <c r="AK1163" s="473"/>
      <c r="AL1163" s="473"/>
      <c r="AM1163" s="473"/>
      <c r="AN1163" s="473"/>
      <c r="AO1163" s="473"/>
      <c r="AP1163" s="473"/>
      <c r="AQ1163" s="473"/>
      <c r="AR1163" s="473"/>
      <c r="AS1163" s="473"/>
      <c r="AT1163" s="473"/>
      <c r="AU1163" s="473"/>
      <c r="AV1163" s="473"/>
      <c r="AW1163" s="473"/>
      <c r="AX1163" s="473"/>
      <c r="AY1163" s="473"/>
      <c r="AZ1163" s="473"/>
      <c r="BA1163" s="473"/>
      <c r="BB1163" s="473"/>
      <c r="BC1163" s="473"/>
      <c r="BD1163" s="472"/>
      <c r="BE1163" s="256"/>
      <c r="BF1163" s="256"/>
      <c r="BG1163" s="256"/>
      <c r="BH1163" s="256"/>
      <c r="BI1163" s="256"/>
      <c r="BJ1163" s="256"/>
      <c r="BK1163" s="256"/>
      <c r="BL1163" s="256"/>
      <c r="BM1163" s="256"/>
      <c r="BN1163" s="256"/>
      <c r="BO1163" s="256"/>
      <c r="BP1163" s="256"/>
      <c r="BQ1163" s="256"/>
      <c r="BR1163" s="256"/>
      <c r="BS1163" s="256"/>
      <c r="BT1163" s="256"/>
      <c r="BU1163" s="256"/>
      <c r="BV1163" s="256"/>
      <c r="BW1163" s="256"/>
      <c r="BX1163" s="256"/>
      <c r="BY1163" s="114"/>
      <c r="BZ1163" s="114"/>
      <c r="CA1163" s="114"/>
      <c r="CB1163" s="114"/>
      <c r="CC1163" s="114"/>
    </row>
    <row r="1164" spans="1:81" s="1" customFormat="1" ht="10.5" customHeight="1" thickBot="1" x14ac:dyDescent="0.25">
      <c r="A1164" s="1423"/>
      <c r="B1164" s="1434"/>
      <c r="C1164" s="197"/>
      <c r="D1164" s="166" t="s">
        <v>35</v>
      </c>
      <c r="E1164" s="64">
        <f t="shared" ref="E1164:AB1164" si="435">E1163/E1162</f>
        <v>0.40540540540540543</v>
      </c>
      <c r="F1164" s="64">
        <f t="shared" si="435"/>
        <v>0.3783783783783784</v>
      </c>
      <c r="G1164" s="64">
        <f t="shared" si="435"/>
        <v>0.38888888888888895</v>
      </c>
      <c r="H1164" s="331">
        <f t="shared" si="435"/>
        <v>0.3783783783783784</v>
      </c>
      <c r="I1164" s="64">
        <f t="shared" si="435"/>
        <v>0.36842105263157898</v>
      </c>
      <c r="J1164" s="64">
        <f t="shared" si="435"/>
        <v>0.36842105263157898</v>
      </c>
      <c r="K1164" s="64">
        <f t="shared" si="435"/>
        <v>0.4</v>
      </c>
      <c r="L1164" s="64">
        <f t="shared" si="435"/>
        <v>0.40425531914893614</v>
      </c>
      <c r="M1164" s="64">
        <f t="shared" si="435"/>
        <v>0.375</v>
      </c>
      <c r="N1164" s="331">
        <f t="shared" si="435"/>
        <v>0.42253521126760568</v>
      </c>
      <c r="O1164" s="64">
        <f t="shared" si="435"/>
        <v>0.46666666666666673</v>
      </c>
      <c r="P1164" s="64">
        <f t="shared" si="435"/>
        <v>0.4567901234567901</v>
      </c>
      <c r="Q1164" s="64">
        <f t="shared" si="435"/>
        <v>0.41333333333333333</v>
      </c>
      <c r="R1164" s="64">
        <f t="shared" si="435"/>
        <v>0.4</v>
      </c>
      <c r="S1164" s="64">
        <f t="shared" si="435"/>
        <v>0.43283582089552236</v>
      </c>
      <c r="T1164" s="64">
        <f t="shared" si="435"/>
        <v>0.44444444444444448</v>
      </c>
      <c r="U1164" s="64">
        <f t="shared" si="435"/>
        <v>0.42105263157894735</v>
      </c>
      <c r="V1164" s="331">
        <f t="shared" si="435"/>
        <v>0.4375</v>
      </c>
      <c r="W1164" s="64">
        <f t="shared" si="435"/>
        <v>0.41463414634146345</v>
      </c>
      <c r="X1164" s="64">
        <f t="shared" si="435"/>
        <v>0.4358974358974359</v>
      </c>
      <c r="Y1164" s="64">
        <f t="shared" si="435"/>
        <v>0.45945945945945954</v>
      </c>
      <c r="Z1164" s="64">
        <f t="shared" si="435"/>
        <v>0.45945945945945954</v>
      </c>
      <c r="AA1164" s="64">
        <f t="shared" si="435"/>
        <v>0.44736842105263164</v>
      </c>
      <c r="AB1164" s="64">
        <f t="shared" si="435"/>
        <v>0.4358974358974359</v>
      </c>
      <c r="AC1164" s="41"/>
      <c r="AD1164" s="43"/>
      <c r="AE1164" s="49"/>
      <c r="AF1164" s="471"/>
      <c r="AG1164" s="471"/>
      <c r="AH1164" s="471"/>
      <c r="AI1164" s="471"/>
      <c r="AJ1164" s="471"/>
      <c r="AK1164" s="471"/>
      <c r="AL1164" s="471"/>
      <c r="AM1164" s="471"/>
      <c r="AN1164" s="471"/>
      <c r="AO1164" s="471"/>
      <c r="AP1164" s="471"/>
      <c r="AQ1164" s="471"/>
      <c r="AR1164" s="471"/>
      <c r="AS1164" s="471"/>
      <c r="AT1164" s="471"/>
      <c r="AU1164" s="471"/>
      <c r="AV1164" s="471"/>
      <c r="AW1164" s="471"/>
      <c r="AX1164" s="471"/>
      <c r="AY1164" s="471"/>
      <c r="AZ1164" s="471"/>
      <c r="BA1164" s="471"/>
      <c r="BB1164" s="471"/>
      <c r="BC1164" s="471"/>
      <c r="BD1164" s="471"/>
      <c r="BE1164" s="256"/>
      <c r="BF1164" s="256"/>
      <c r="BG1164" s="256"/>
      <c r="BH1164" s="256"/>
      <c r="BI1164" s="256"/>
      <c r="BJ1164" s="256"/>
      <c r="BK1164" s="256"/>
      <c r="BL1164" s="256"/>
      <c r="BM1164" s="256"/>
      <c r="BN1164" s="256"/>
      <c r="BO1164" s="256"/>
      <c r="BP1164" s="256"/>
      <c r="BQ1164" s="256"/>
      <c r="BR1164" s="256"/>
      <c r="BS1164" s="256"/>
      <c r="BT1164" s="256"/>
      <c r="BU1164" s="256"/>
      <c r="BV1164" s="256"/>
      <c r="BW1164" s="256"/>
      <c r="BX1164" s="256"/>
      <c r="BY1164" s="114"/>
      <c r="BZ1164" s="114"/>
      <c r="CA1164" s="114"/>
      <c r="CB1164" s="114"/>
      <c r="CC1164" s="114"/>
    </row>
    <row r="1165" spans="1:81" s="1" customFormat="1" ht="10.5" customHeight="1" x14ac:dyDescent="0.2">
      <c r="A1165" s="1421" t="s">
        <v>15</v>
      </c>
      <c r="B1165" s="1432" t="s">
        <v>220</v>
      </c>
      <c r="C1165" s="846" t="s">
        <v>118</v>
      </c>
      <c r="D1165" s="102"/>
      <c r="E1165" s="39">
        <f t="shared" ref="E1165:AB1165" si="436">ROUND(SQRT(E1167^2+E1168^2)*1000/(1.73*E1104),0)</f>
        <v>11</v>
      </c>
      <c r="F1165" s="67">
        <f t="shared" si="436"/>
        <v>12</v>
      </c>
      <c r="G1165" s="67">
        <f t="shared" si="436"/>
        <v>12</v>
      </c>
      <c r="H1165" s="273">
        <f t="shared" si="436"/>
        <v>11</v>
      </c>
      <c r="I1165" s="67">
        <f t="shared" si="436"/>
        <v>12</v>
      </c>
      <c r="J1165" s="67">
        <f t="shared" si="436"/>
        <v>12</v>
      </c>
      <c r="K1165" s="67">
        <f t="shared" si="436"/>
        <v>13</v>
      </c>
      <c r="L1165" s="67">
        <f t="shared" si="436"/>
        <v>13</v>
      </c>
      <c r="M1165" s="67">
        <f t="shared" si="436"/>
        <v>14</v>
      </c>
      <c r="N1165" s="273">
        <f t="shared" si="436"/>
        <v>15</v>
      </c>
      <c r="O1165" s="67">
        <f t="shared" si="436"/>
        <v>15</v>
      </c>
      <c r="P1165" s="67">
        <f t="shared" si="436"/>
        <v>14</v>
      </c>
      <c r="Q1165" s="67">
        <f t="shared" si="436"/>
        <v>13</v>
      </c>
      <c r="R1165" s="67">
        <f t="shared" si="436"/>
        <v>15</v>
      </c>
      <c r="S1165" s="67">
        <f t="shared" si="436"/>
        <v>14</v>
      </c>
      <c r="T1165" s="67">
        <f t="shared" si="436"/>
        <v>13</v>
      </c>
      <c r="U1165" s="67">
        <f t="shared" si="436"/>
        <v>14</v>
      </c>
      <c r="V1165" s="273">
        <f t="shared" si="436"/>
        <v>14</v>
      </c>
      <c r="W1165" s="67">
        <f t="shared" si="436"/>
        <v>13</v>
      </c>
      <c r="X1165" s="67">
        <f t="shared" si="436"/>
        <v>13</v>
      </c>
      <c r="Y1165" s="67">
        <f t="shared" si="436"/>
        <v>12</v>
      </c>
      <c r="Z1165" s="67">
        <f t="shared" si="436"/>
        <v>13</v>
      </c>
      <c r="AA1165" s="67">
        <f t="shared" si="436"/>
        <v>12</v>
      </c>
      <c r="AB1165" s="67">
        <f t="shared" si="436"/>
        <v>12</v>
      </c>
      <c r="AC1165" s="254"/>
      <c r="AD1165" s="129"/>
      <c r="AE1165" s="49"/>
      <c r="BE1165" s="249"/>
      <c r="BF1165" s="249"/>
      <c r="BG1165" s="249"/>
      <c r="BH1165" s="249"/>
      <c r="BI1165" s="249"/>
      <c r="BJ1165" s="249"/>
      <c r="BK1165" s="249"/>
      <c r="BL1165" s="249"/>
      <c r="BM1165" s="249"/>
      <c r="BN1165" s="249"/>
      <c r="BO1165" s="249"/>
      <c r="BP1165" s="249"/>
      <c r="BQ1165" s="249"/>
      <c r="BR1165" s="249"/>
      <c r="BS1165" s="249"/>
      <c r="BT1165" s="249"/>
      <c r="BU1165" s="249"/>
      <c r="BV1165" s="249"/>
      <c r="BW1165" s="249"/>
      <c r="BX1165" s="249"/>
      <c r="BY1165" s="121"/>
      <c r="BZ1165" s="121"/>
      <c r="CA1165" s="121"/>
      <c r="CB1165" s="121"/>
      <c r="CC1165" s="121"/>
    </row>
    <row r="1166" spans="1:81" s="1" customFormat="1" ht="10.5" customHeight="1" x14ac:dyDescent="0.2">
      <c r="A1166" s="1421"/>
      <c r="B1166" s="1433"/>
      <c r="C1166" s="846" t="s">
        <v>115</v>
      </c>
      <c r="D1166" s="102"/>
      <c r="E1166" s="40">
        <v>11</v>
      </c>
      <c r="F1166" s="67">
        <v>12</v>
      </c>
      <c r="G1166" s="67">
        <v>12</v>
      </c>
      <c r="H1166" s="273">
        <v>11</v>
      </c>
      <c r="I1166" s="67">
        <v>12</v>
      </c>
      <c r="J1166" s="67">
        <v>12</v>
      </c>
      <c r="K1166" s="67">
        <v>13</v>
      </c>
      <c r="L1166" s="67">
        <v>13</v>
      </c>
      <c r="M1166" s="67">
        <v>14</v>
      </c>
      <c r="N1166" s="273">
        <v>15</v>
      </c>
      <c r="O1166" s="67">
        <v>15</v>
      </c>
      <c r="P1166" s="67">
        <v>14</v>
      </c>
      <c r="Q1166" s="67">
        <v>13</v>
      </c>
      <c r="R1166" s="67">
        <v>15</v>
      </c>
      <c r="S1166" s="67">
        <v>14</v>
      </c>
      <c r="T1166" s="67">
        <v>13</v>
      </c>
      <c r="U1166" s="67">
        <v>14</v>
      </c>
      <c r="V1166" s="273">
        <v>14</v>
      </c>
      <c r="W1166" s="67">
        <v>13</v>
      </c>
      <c r="X1166" s="67">
        <v>13</v>
      </c>
      <c r="Y1166" s="67">
        <v>12</v>
      </c>
      <c r="Z1166" s="67">
        <v>13</v>
      </c>
      <c r="AA1166" s="67">
        <v>12</v>
      </c>
      <c r="AB1166" s="67">
        <v>12</v>
      </c>
      <c r="AC1166" s="254"/>
      <c r="AD1166" s="129"/>
      <c r="AE1166" s="49"/>
      <c r="BE1166" s="249"/>
      <c r="BF1166" s="249"/>
      <c r="BG1166" s="249"/>
      <c r="BH1166" s="249"/>
      <c r="BI1166" s="249"/>
      <c r="BJ1166" s="249"/>
      <c r="BK1166" s="249"/>
      <c r="BL1166" s="249"/>
      <c r="BM1166" s="249"/>
      <c r="BN1166" s="249"/>
      <c r="BO1166" s="249"/>
      <c r="BP1166" s="249"/>
      <c r="BQ1166" s="249"/>
      <c r="BR1166" s="249"/>
      <c r="BS1166" s="249"/>
      <c r="BT1166" s="249"/>
      <c r="BU1166" s="249"/>
      <c r="BV1166" s="249"/>
      <c r="BW1166" s="249"/>
      <c r="BX1166" s="249"/>
      <c r="BY1166" s="121"/>
      <c r="BZ1166" s="121"/>
      <c r="CA1166" s="121"/>
      <c r="CB1166" s="121"/>
      <c r="CC1166" s="121"/>
    </row>
    <row r="1167" spans="1:81" s="1" customFormat="1" ht="10.5" customHeight="1" x14ac:dyDescent="0.2">
      <c r="A1167" s="1421"/>
      <c r="B1167" s="1433"/>
      <c r="C1167" s="846" t="s">
        <v>116</v>
      </c>
      <c r="D1167" s="102" t="s">
        <v>108</v>
      </c>
      <c r="E1167" s="51">
        <v>9.7000000000000003E-2</v>
      </c>
      <c r="F1167" s="51">
        <v>0.10299999999999999</v>
      </c>
      <c r="G1167" s="51">
        <v>0.104</v>
      </c>
      <c r="H1167" s="330">
        <v>0.10299999999999999</v>
      </c>
      <c r="I1167" s="51">
        <v>0.11</v>
      </c>
      <c r="J1167" s="51">
        <v>0.109</v>
      </c>
      <c r="K1167" s="51">
        <v>0.11799999999999999</v>
      </c>
      <c r="L1167" s="51">
        <v>0.11799999999999999</v>
      </c>
      <c r="M1167" s="51">
        <v>0.123</v>
      </c>
      <c r="N1167" s="330">
        <v>0.13300000000000001</v>
      </c>
      <c r="O1167" s="51">
        <v>0.13800000000000001</v>
      </c>
      <c r="P1167" s="51">
        <v>0.13400000000000001</v>
      </c>
      <c r="Q1167" s="51">
        <v>0.13500000000000001</v>
      </c>
      <c r="R1167" s="51">
        <v>0.14699999999999999</v>
      </c>
      <c r="S1167" s="51">
        <v>0.13700000000000001</v>
      </c>
      <c r="T1167" s="51">
        <v>0.129</v>
      </c>
      <c r="U1167" s="51">
        <v>0.13700000000000001</v>
      </c>
      <c r="V1167" s="330">
        <v>0.13500000000000001</v>
      </c>
      <c r="W1167" s="51">
        <v>0.13100000000000001</v>
      </c>
      <c r="X1167" s="51">
        <v>0.123</v>
      </c>
      <c r="Y1167" s="51">
        <v>0.121</v>
      </c>
      <c r="Z1167" s="51">
        <v>0.124</v>
      </c>
      <c r="AA1167" s="51">
        <v>0.11799999999999999</v>
      </c>
      <c r="AB1167" s="51">
        <v>0.115</v>
      </c>
      <c r="AC1167" s="41">
        <f>(BD1167-AF1167)*AE1167</f>
        <v>0</v>
      </c>
      <c r="AD1167" s="43">
        <f>(BD1168-AF1168)*AE1167</f>
        <v>0</v>
      </c>
      <c r="AE1167" s="49">
        <v>6</v>
      </c>
      <c r="AF1167" s="473"/>
      <c r="AG1167" s="473"/>
      <c r="AH1167" s="473"/>
      <c r="AI1167" s="473"/>
      <c r="AJ1167" s="473"/>
      <c r="AK1167" s="473"/>
      <c r="AL1167" s="473"/>
      <c r="AM1167" s="473"/>
      <c r="AN1167" s="473"/>
      <c r="AO1167" s="473"/>
      <c r="AP1167" s="473"/>
      <c r="AQ1167" s="473"/>
      <c r="AR1167" s="473"/>
      <c r="AS1167" s="473"/>
      <c r="AT1167" s="473"/>
      <c r="AU1167" s="473"/>
      <c r="AV1167" s="473"/>
      <c r="AW1167" s="473"/>
      <c r="AX1167" s="473"/>
      <c r="AY1167" s="473"/>
      <c r="AZ1167" s="473"/>
      <c r="BA1167" s="473"/>
      <c r="BB1167" s="473"/>
      <c r="BC1167" s="473"/>
      <c r="BD1167" s="471"/>
      <c r="BE1167" s="249"/>
      <c r="BF1167" s="249"/>
      <c r="BG1167" s="249"/>
      <c r="BH1167" s="249"/>
      <c r="BI1167" s="249"/>
      <c r="BJ1167" s="249"/>
      <c r="BK1167" s="249"/>
      <c r="BL1167" s="249"/>
      <c r="BM1167" s="249"/>
      <c r="BN1167" s="249"/>
      <c r="BO1167" s="249"/>
      <c r="BP1167" s="249"/>
      <c r="BQ1167" s="249"/>
      <c r="BR1167" s="249"/>
      <c r="BS1167" s="249"/>
      <c r="BT1167" s="249"/>
      <c r="BU1167" s="249"/>
      <c r="BV1167" s="249"/>
      <c r="BW1167" s="249"/>
      <c r="BX1167" s="249"/>
      <c r="BY1167" s="121"/>
      <c r="BZ1167" s="121"/>
      <c r="CA1167" s="121"/>
      <c r="CB1167" s="121"/>
      <c r="CC1167" s="121"/>
    </row>
    <row r="1168" spans="1:81" s="1" customFormat="1" ht="10.5" customHeight="1" x14ac:dyDescent="0.2">
      <c r="A1168" s="1421"/>
      <c r="B1168" s="1433"/>
      <c r="C1168" s="846" t="s">
        <v>116</v>
      </c>
      <c r="D1168" s="102" t="s">
        <v>109</v>
      </c>
      <c r="E1168" s="51">
        <v>0.17499999999999999</v>
      </c>
      <c r="F1168" s="42">
        <v>0.187</v>
      </c>
      <c r="G1168" s="42">
        <v>0.184</v>
      </c>
      <c r="H1168" s="255">
        <v>0.182</v>
      </c>
      <c r="I1168" s="42">
        <v>0.188</v>
      </c>
      <c r="J1168" s="42">
        <v>0.185</v>
      </c>
      <c r="K1168" s="42">
        <v>0.2</v>
      </c>
      <c r="L1168" s="42">
        <v>0.19800000000000001</v>
      </c>
      <c r="M1168" s="42">
        <v>0.217</v>
      </c>
      <c r="N1168" s="255">
        <v>0.23899999999999999</v>
      </c>
      <c r="O1168" s="42">
        <v>0.23100000000000001</v>
      </c>
      <c r="P1168" s="42">
        <v>0.21299999999999999</v>
      </c>
      <c r="Q1168" s="42">
        <v>0.20499999999999999</v>
      </c>
      <c r="R1168" s="42">
        <v>0.23899999999999999</v>
      </c>
      <c r="S1168" s="42">
        <v>0.221</v>
      </c>
      <c r="T1168" s="42">
        <v>0.20699999999999999</v>
      </c>
      <c r="U1168" s="42">
        <v>0.222</v>
      </c>
      <c r="V1168" s="255">
        <v>0.218</v>
      </c>
      <c r="W1168" s="42">
        <v>0.20799999999999999</v>
      </c>
      <c r="X1168" s="42">
        <v>0.19600000000000001</v>
      </c>
      <c r="Y1168" s="42">
        <v>0.19</v>
      </c>
      <c r="Z1168" s="42">
        <v>0.193</v>
      </c>
      <c r="AA1168" s="42">
        <v>0.185</v>
      </c>
      <c r="AB1168" s="42">
        <v>0.188</v>
      </c>
      <c r="AC1168" s="385"/>
      <c r="AD1168" s="275"/>
      <c r="AE1168" s="275"/>
      <c r="AF1168" s="473"/>
      <c r="AG1168" s="473"/>
      <c r="AH1168" s="473"/>
      <c r="AI1168" s="473"/>
      <c r="AJ1168" s="473"/>
      <c r="AK1168" s="473"/>
      <c r="AL1168" s="473"/>
      <c r="AM1168" s="473"/>
      <c r="AN1168" s="473"/>
      <c r="AO1168" s="473"/>
      <c r="AP1168" s="473"/>
      <c r="AQ1168" s="473"/>
      <c r="AR1168" s="473"/>
      <c r="AS1168" s="473"/>
      <c r="AT1168" s="473"/>
      <c r="AU1168" s="473"/>
      <c r="AV1168" s="473"/>
      <c r="AW1168" s="473"/>
      <c r="AX1168" s="473"/>
      <c r="AY1168" s="473"/>
      <c r="AZ1168" s="473"/>
      <c r="BA1168" s="473"/>
      <c r="BB1168" s="473"/>
      <c r="BC1168" s="473"/>
      <c r="BD1168" s="471"/>
      <c r="BE1168" s="249"/>
      <c r="BF1168" s="249"/>
      <c r="BG1168" s="249"/>
      <c r="BH1168" s="249"/>
      <c r="BI1168" s="249"/>
      <c r="BJ1168" s="249"/>
      <c r="BK1168" s="249"/>
      <c r="BL1168" s="249"/>
      <c r="BM1168" s="249"/>
      <c r="BN1168" s="249"/>
      <c r="BO1168" s="249"/>
      <c r="BP1168" s="249"/>
      <c r="BQ1168" s="249"/>
      <c r="BR1168" s="249"/>
      <c r="BS1168" s="249"/>
      <c r="BT1168" s="249"/>
      <c r="BU1168" s="249"/>
      <c r="BV1168" s="249"/>
      <c r="BW1168" s="249"/>
      <c r="BX1168" s="249"/>
      <c r="BY1168" s="121"/>
      <c r="BZ1168" s="121"/>
      <c r="CA1168" s="121"/>
      <c r="CB1168" s="121"/>
      <c r="CC1168" s="121"/>
    </row>
    <row r="1169" spans="1:159" s="1" customFormat="1" ht="10.5" customHeight="1" thickBot="1" x14ac:dyDescent="0.25">
      <c r="A1169" s="1423"/>
      <c r="B1169" s="1434"/>
      <c r="C1169" s="197"/>
      <c r="D1169" s="166" t="s">
        <v>35</v>
      </c>
      <c r="E1169" s="64">
        <f t="shared" ref="E1169:AB1169" si="437">E1168/E1167</f>
        <v>1.804123711340206</v>
      </c>
      <c r="F1169" s="64">
        <f t="shared" si="437"/>
        <v>1.8155339805825244</v>
      </c>
      <c r="G1169" s="64">
        <f t="shared" si="437"/>
        <v>1.7692307692307694</v>
      </c>
      <c r="H1169" s="331">
        <f t="shared" si="437"/>
        <v>1.766990291262136</v>
      </c>
      <c r="I1169" s="64">
        <f t="shared" si="437"/>
        <v>1.709090909090909</v>
      </c>
      <c r="J1169" s="64">
        <f t="shared" si="437"/>
        <v>1.6972477064220184</v>
      </c>
      <c r="K1169" s="64">
        <f t="shared" si="437"/>
        <v>1.6949152542372883</v>
      </c>
      <c r="L1169" s="64">
        <f t="shared" si="437"/>
        <v>1.6779661016949154</v>
      </c>
      <c r="M1169" s="64">
        <f t="shared" si="437"/>
        <v>1.7642276422764227</v>
      </c>
      <c r="N1169" s="331">
        <f t="shared" si="437"/>
        <v>1.7969924812030074</v>
      </c>
      <c r="O1169" s="64">
        <f t="shared" si="437"/>
        <v>1.6739130434782608</v>
      </c>
      <c r="P1169" s="64">
        <f t="shared" si="437"/>
        <v>1.58955223880597</v>
      </c>
      <c r="Q1169" s="64">
        <f t="shared" si="437"/>
        <v>1.5185185185185184</v>
      </c>
      <c r="R1169" s="64">
        <f t="shared" si="437"/>
        <v>1.6258503401360545</v>
      </c>
      <c r="S1169" s="64">
        <f t="shared" si="437"/>
        <v>1.6131386861313868</v>
      </c>
      <c r="T1169" s="64">
        <f t="shared" si="437"/>
        <v>1.6046511627906976</v>
      </c>
      <c r="U1169" s="64">
        <f t="shared" si="437"/>
        <v>1.6204379562043794</v>
      </c>
      <c r="V1169" s="331">
        <f t="shared" si="437"/>
        <v>1.6148148148148147</v>
      </c>
      <c r="W1169" s="64">
        <f t="shared" si="437"/>
        <v>1.5877862595419845</v>
      </c>
      <c r="X1169" s="64">
        <f t="shared" si="437"/>
        <v>1.5934959349593496</v>
      </c>
      <c r="Y1169" s="64">
        <f t="shared" si="437"/>
        <v>1.5702479338842976</v>
      </c>
      <c r="Z1169" s="64">
        <f t="shared" si="437"/>
        <v>1.5564516129032258</v>
      </c>
      <c r="AA1169" s="64">
        <f t="shared" si="437"/>
        <v>1.5677966101694916</v>
      </c>
      <c r="AB1169" s="64">
        <f t="shared" si="437"/>
        <v>1.6347826086956521</v>
      </c>
      <c r="AC1169" s="385"/>
      <c r="AD1169" s="275"/>
      <c r="AE1169" s="275"/>
      <c r="AF1169" s="249"/>
      <c r="AG1169" s="249"/>
      <c r="AH1169" s="249"/>
      <c r="AI1169" s="249"/>
      <c r="AJ1169" s="249"/>
      <c r="AK1169" s="249"/>
      <c r="AL1169" s="249"/>
      <c r="AM1169" s="249"/>
      <c r="AN1169" s="249"/>
      <c r="AO1169" s="249"/>
      <c r="AP1169" s="249"/>
      <c r="AQ1169" s="249"/>
      <c r="AR1169" s="249"/>
      <c r="AS1169" s="249"/>
      <c r="AT1169" s="249"/>
      <c r="AU1169" s="249"/>
      <c r="AV1169" s="249"/>
      <c r="AW1169" s="249"/>
      <c r="AX1169" s="249"/>
      <c r="AY1169" s="249"/>
      <c r="AZ1169" s="249"/>
      <c r="BA1169" s="249"/>
      <c r="BB1169" s="249"/>
      <c r="BC1169" s="249"/>
      <c r="BD1169" s="249"/>
      <c r="BE1169" s="249"/>
      <c r="BF1169" s="249"/>
      <c r="BG1169" s="249"/>
      <c r="BH1169" s="249"/>
      <c r="BI1169" s="249"/>
      <c r="BJ1169" s="249"/>
      <c r="BK1169" s="249"/>
      <c r="BL1169" s="249"/>
      <c r="BM1169" s="249"/>
      <c r="BN1169" s="249"/>
      <c r="BO1169" s="249"/>
      <c r="BP1169" s="249"/>
      <c r="BQ1169" s="249"/>
      <c r="BR1169" s="249"/>
      <c r="BS1169" s="249"/>
      <c r="BT1169" s="249"/>
      <c r="BU1169" s="249"/>
      <c r="BV1169" s="249"/>
      <c r="BW1169" s="249"/>
      <c r="BX1169" s="249"/>
      <c r="BY1169" s="121"/>
      <c r="BZ1169" s="121"/>
      <c r="CA1169" s="121"/>
      <c r="CB1169" s="121"/>
      <c r="CC1169" s="121"/>
    </row>
    <row r="1170" spans="1:159" s="1" customFormat="1" ht="10.5" customHeight="1" x14ac:dyDescent="0.2">
      <c r="A1170" s="1439" t="s">
        <v>16</v>
      </c>
      <c r="B1170" s="1432" t="s">
        <v>981</v>
      </c>
      <c r="C1170" s="846" t="s">
        <v>118</v>
      </c>
      <c r="D1170" s="102" t="s">
        <v>27</v>
      </c>
      <c r="E1170" s="39">
        <f t="shared" ref="E1170:AB1170" si="438">ROUND(SQRT(E1172^2+E1173^2)*1000/(1.73*E1104),0)</f>
        <v>6</v>
      </c>
      <c r="F1170" s="67">
        <f t="shared" si="438"/>
        <v>5</v>
      </c>
      <c r="G1170" s="67">
        <f t="shared" si="438"/>
        <v>5</v>
      </c>
      <c r="H1170" s="273">
        <f t="shared" si="438"/>
        <v>5</v>
      </c>
      <c r="I1170" s="67">
        <f t="shared" si="438"/>
        <v>5</v>
      </c>
      <c r="J1170" s="67">
        <f t="shared" si="438"/>
        <v>6</v>
      </c>
      <c r="K1170" s="67">
        <f t="shared" si="438"/>
        <v>7</v>
      </c>
      <c r="L1170" s="67">
        <f t="shared" si="438"/>
        <v>6</v>
      </c>
      <c r="M1170" s="67">
        <f t="shared" si="438"/>
        <v>6</v>
      </c>
      <c r="N1170" s="273">
        <f t="shared" si="438"/>
        <v>6</v>
      </c>
      <c r="O1170" s="67">
        <f t="shared" si="438"/>
        <v>6</v>
      </c>
      <c r="P1170" s="67">
        <f t="shared" si="438"/>
        <v>6</v>
      </c>
      <c r="Q1170" s="67">
        <f t="shared" si="438"/>
        <v>6</v>
      </c>
      <c r="R1170" s="67">
        <f t="shared" si="438"/>
        <v>6</v>
      </c>
      <c r="S1170" s="67">
        <f t="shared" si="438"/>
        <v>7</v>
      </c>
      <c r="T1170" s="67">
        <f t="shared" si="438"/>
        <v>7</v>
      </c>
      <c r="U1170" s="67">
        <f t="shared" si="438"/>
        <v>7</v>
      </c>
      <c r="V1170" s="273">
        <f t="shared" si="438"/>
        <v>8</v>
      </c>
      <c r="W1170" s="67">
        <f t="shared" si="438"/>
        <v>8</v>
      </c>
      <c r="X1170" s="67">
        <f t="shared" si="438"/>
        <v>8</v>
      </c>
      <c r="Y1170" s="67">
        <f t="shared" si="438"/>
        <v>8</v>
      </c>
      <c r="Z1170" s="67">
        <f t="shared" si="438"/>
        <v>8</v>
      </c>
      <c r="AA1170" s="67">
        <f t="shared" si="438"/>
        <v>7</v>
      </c>
      <c r="AB1170" s="67">
        <f t="shared" si="438"/>
        <v>6</v>
      </c>
      <c r="AC1170" s="254"/>
      <c r="AD1170" s="129"/>
      <c r="AE1170" s="49"/>
      <c r="BE1170" s="249"/>
      <c r="BF1170" s="249"/>
      <c r="BG1170" s="249"/>
      <c r="BH1170" s="249"/>
      <c r="BI1170" s="249"/>
      <c r="BJ1170" s="249"/>
      <c r="BK1170" s="249"/>
      <c r="BL1170" s="249"/>
      <c r="BM1170" s="249"/>
      <c r="BN1170" s="249"/>
      <c r="BO1170" s="249"/>
      <c r="BP1170" s="249"/>
      <c r="BQ1170" s="249"/>
      <c r="BR1170" s="249"/>
      <c r="BS1170" s="249"/>
      <c r="BT1170" s="249"/>
      <c r="BU1170" s="249"/>
      <c r="BV1170" s="249"/>
      <c r="BW1170" s="249"/>
      <c r="BX1170" s="249"/>
      <c r="BY1170" s="121"/>
      <c r="BZ1170" s="121"/>
      <c r="CA1170" s="121"/>
      <c r="CB1170" s="121"/>
      <c r="CC1170" s="121"/>
    </row>
    <row r="1171" spans="1:159" s="1" customFormat="1" ht="10.5" customHeight="1" x14ac:dyDescent="0.2">
      <c r="A1171" s="1439"/>
      <c r="B1171" s="1433"/>
      <c r="C1171" s="846" t="s">
        <v>115</v>
      </c>
      <c r="D1171" s="102"/>
      <c r="E1171" s="39">
        <v>6</v>
      </c>
      <c r="F1171" s="67">
        <v>5</v>
      </c>
      <c r="G1171" s="67">
        <v>5</v>
      </c>
      <c r="H1171" s="273">
        <v>5</v>
      </c>
      <c r="I1171" s="67">
        <v>5</v>
      </c>
      <c r="J1171" s="67">
        <v>7</v>
      </c>
      <c r="K1171" s="67">
        <v>7</v>
      </c>
      <c r="L1171" s="67">
        <v>6</v>
      </c>
      <c r="M1171" s="67">
        <v>7</v>
      </c>
      <c r="N1171" s="273">
        <v>7</v>
      </c>
      <c r="O1171" s="67">
        <v>6</v>
      </c>
      <c r="P1171" s="67">
        <v>6</v>
      </c>
      <c r="Q1171" s="67">
        <v>6</v>
      </c>
      <c r="R1171" s="67">
        <v>7</v>
      </c>
      <c r="S1171" s="67">
        <v>7</v>
      </c>
      <c r="T1171" s="67">
        <v>7</v>
      </c>
      <c r="U1171" s="67">
        <v>7</v>
      </c>
      <c r="V1171" s="273">
        <v>7</v>
      </c>
      <c r="W1171" s="67">
        <v>9</v>
      </c>
      <c r="X1171" s="67">
        <v>8</v>
      </c>
      <c r="Y1171" s="67">
        <v>7</v>
      </c>
      <c r="Z1171" s="67">
        <v>8</v>
      </c>
      <c r="AA1171" s="67">
        <v>6</v>
      </c>
      <c r="AB1171" s="67">
        <v>6</v>
      </c>
      <c r="AC1171" s="254"/>
      <c r="AD1171" s="129"/>
      <c r="AE1171" s="49"/>
      <c r="BE1171" s="249"/>
      <c r="BF1171" s="249"/>
      <c r="BG1171" s="249"/>
      <c r="BH1171" s="249"/>
      <c r="BI1171" s="249"/>
      <c r="BJ1171" s="249"/>
      <c r="BK1171" s="249"/>
      <c r="BL1171" s="249"/>
      <c r="BM1171" s="249"/>
      <c r="BN1171" s="249"/>
      <c r="BO1171" s="249"/>
      <c r="BP1171" s="249"/>
      <c r="BQ1171" s="249"/>
      <c r="BR1171" s="249"/>
      <c r="BS1171" s="249"/>
      <c r="BT1171" s="249"/>
      <c r="BU1171" s="249"/>
      <c r="BV1171" s="249"/>
      <c r="BW1171" s="249"/>
      <c r="BX1171" s="249"/>
      <c r="BY1171" s="121"/>
      <c r="BZ1171" s="121"/>
      <c r="CA1171" s="121"/>
      <c r="CB1171" s="121"/>
      <c r="CC1171" s="121"/>
    </row>
    <row r="1172" spans="1:159" s="1" customFormat="1" ht="10.5" customHeight="1" x14ac:dyDescent="0.2">
      <c r="A1172" s="1439"/>
      <c r="B1172" s="1433"/>
      <c r="C1172" s="846" t="s">
        <v>116</v>
      </c>
      <c r="D1172" s="102" t="s">
        <v>108</v>
      </c>
      <c r="E1172" s="51">
        <v>0.104</v>
      </c>
      <c r="F1172" s="51">
        <v>9.7000000000000003E-2</v>
      </c>
      <c r="G1172" s="51">
        <v>9.5000000000000001E-2</v>
      </c>
      <c r="H1172" s="330">
        <v>9.2999999999999999E-2</v>
      </c>
      <c r="I1172" s="51">
        <v>9.4E-2</v>
      </c>
      <c r="J1172" s="51">
        <v>0.105</v>
      </c>
      <c r="K1172" s="51">
        <v>0.121</v>
      </c>
      <c r="L1172" s="51">
        <v>0.112</v>
      </c>
      <c r="M1172" s="51">
        <v>0.107</v>
      </c>
      <c r="N1172" s="330">
        <v>0.11</v>
      </c>
      <c r="O1172" s="51">
        <v>0.106</v>
      </c>
      <c r="P1172" s="51">
        <v>0.109</v>
      </c>
      <c r="Q1172" s="51">
        <v>0.107</v>
      </c>
      <c r="R1172" s="51">
        <v>0.115</v>
      </c>
      <c r="S1172" s="51">
        <v>0.11700000000000001</v>
      </c>
      <c r="T1172" s="51">
        <v>0.121</v>
      </c>
      <c r="U1172" s="51">
        <v>0.123</v>
      </c>
      <c r="V1172" s="330">
        <v>0.13900000000000001</v>
      </c>
      <c r="W1172" s="51">
        <v>0.15</v>
      </c>
      <c r="X1172" s="51">
        <v>0.14899999999999999</v>
      </c>
      <c r="Y1172" s="51">
        <v>0.152</v>
      </c>
      <c r="Z1172" s="51">
        <v>0.14299999999999999</v>
      </c>
      <c r="AA1172" s="51">
        <v>0.125</v>
      </c>
      <c r="AB1172" s="51">
        <v>0.11</v>
      </c>
      <c r="AC1172" s="41">
        <f>(BD1172-AF1172)*AE1172</f>
        <v>0</v>
      </c>
      <c r="AD1172" s="43">
        <f>(BD1173-AF1173)*AE1172</f>
        <v>0</v>
      </c>
      <c r="AE1172" s="49">
        <v>4</v>
      </c>
      <c r="AF1172" s="473"/>
      <c r="AG1172" s="473"/>
      <c r="AH1172" s="473"/>
      <c r="AI1172" s="473"/>
      <c r="AJ1172" s="473"/>
      <c r="AK1172" s="473"/>
      <c r="AL1172" s="473"/>
      <c r="AM1172" s="473"/>
      <c r="AN1172" s="473"/>
      <c r="AO1172" s="473"/>
      <c r="AP1172" s="473"/>
      <c r="AQ1172" s="473"/>
      <c r="AR1172" s="473"/>
      <c r="AS1172" s="473"/>
      <c r="AT1172" s="473"/>
      <c r="AU1172" s="473"/>
      <c r="AV1172" s="473"/>
      <c r="AW1172" s="473"/>
      <c r="AX1172" s="473"/>
      <c r="AY1172" s="473"/>
      <c r="AZ1172" s="473"/>
      <c r="BA1172" s="473"/>
      <c r="BB1172" s="473"/>
      <c r="BC1172" s="473"/>
      <c r="BD1172" s="471"/>
      <c r="BE1172" s="249"/>
      <c r="BF1172" s="249"/>
      <c r="BG1172" s="249"/>
      <c r="BH1172" s="249"/>
      <c r="BI1172" s="249"/>
      <c r="BJ1172" s="249"/>
      <c r="BK1172" s="249"/>
      <c r="BL1172" s="249"/>
      <c r="BM1172" s="249"/>
      <c r="BN1172" s="249"/>
      <c r="BO1172" s="249"/>
      <c r="BP1172" s="249"/>
      <c r="BQ1172" s="249"/>
      <c r="BR1172" s="249"/>
      <c r="BS1172" s="249"/>
      <c r="BT1172" s="249"/>
      <c r="BU1172" s="249"/>
      <c r="BV1172" s="249"/>
      <c r="BW1172" s="249"/>
      <c r="BX1172" s="249"/>
      <c r="BY1172" s="121"/>
      <c r="BZ1172" s="121"/>
      <c r="CA1172" s="121"/>
      <c r="CB1172" s="121"/>
      <c r="CC1172" s="121"/>
    </row>
    <row r="1173" spans="1:159" s="1" customFormat="1" ht="10.5" customHeight="1" x14ac:dyDescent="0.2">
      <c r="A1173" s="1439"/>
      <c r="B1173" s="1433"/>
      <c r="C1173" s="846" t="s">
        <v>116</v>
      </c>
      <c r="D1173" s="102" t="s">
        <v>109</v>
      </c>
      <c r="E1173" s="51">
        <v>2.3E-2</v>
      </c>
      <c r="F1173" s="42">
        <v>2.4E-2</v>
      </c>
      <c r="G1173" s="42">
        <v>2.5000000000000001E-2</v>
      </c>
      <c r="H1173" s="255">
        <v>2.5000000000000001E-2</v>
      </c>
      <c r="I1173" s="42">
        <v>2.5000000000000001E-2</v>
      </c>
      <c r="J1173" s="42">
        <v>2.4E-2</v>
      </c>
      <c r="K1173" s="42">
        <v>2.5999999999999999E-2</v>
      </c>
      <c r="L1173" s="42">
        <v>2.4E-2</v>
      </c>
      <c r="M1173" s="42">
        <v>2.4E-2</v>
      </c>
      <c r="N1173" s="255">
        <v>2.7E-2</v>
      </c>
      <c r="O1173" s="42">
        <v>2.5999999999999999E-2</v>
      </c>
      <c r="P1173" s="42">
        <v>2.7E-2</v>
      </c>
      <c r="Q1173" s="42">
        <v>2.5999999999999999E-2</v>
      </c>
      <c r="R1173" s="42">
        <v>2.8000000000000001E-2</v>
      </c>
      <c r="S1173" s="42">
        <v>2.7E-2</v>
      </c>
      <c r="T1173" s="42">
        <v>2.7E-2</v>
      </c>
      <c r="U1173" s="42">
        <v>2.5000000000000001E-2</v>
      </c>
      <c r="V1173" s="255">
        <v>2.7E-2</v>
      </c>
      <c r="W1173" s="42">
        <v>2.7E-2</v>
      </c>
      <c r="X1173" s="42">
        <v>2.8000000000000001E-2</v>
      </c>
      <c r="Y1173" s="42">
        <v>2.7E-2</v>
      </c>
      <c r="Z1173" s="42">
        <v>2.5999999999999999E-2</v>
      </c>
      <c r="AA1173" s="42">
        <v>2.5999999999999999E-2</v>
      </c>
      <c r="AB1173" s="42">
        <v>2.7E-2</v>
      </c>
      <c r="AC1173" s="385"/>
      <c r="AD1173" s="275"/>
      <c r="AE1173" s="275"/>
      <c r="AF1173" s="473"/>
      <c r="AG1173" s="473"/>
      <c r="AH1173" s="473"/>
      <c r="AI1173" s="473"/>
      <c r="AJ1173" s="473"/>
      <c r="AK1173" s="473"/>
      <c r="AL1173" s="473"/>
      <c r="AM1173" s="473"/>
      <c r="AN1173" s="473"/>
      <c r="AO1173" s="473"/>
      <c r="AP1173" s="473"/>
      <c r="AQ1173" s="473"/>
      <c r="AR1173" s="473"/>
      <c r="AS1173" s="473"/>
      <c r="AT1173" s="473"/>
      <c r="AU1173" s="473"/>
      <c r="AV1173" s="473"/>
      <c r="AW1173" s="473"/>
      <c r="AX1173" s="473"/>
      <c r="AY1173" s="473"/>
      <c r="AZ1173" s="473"/>
      <c r="BA1173" s="473"/>
      <c r="BB1173" s="473"/>
      <c r="BC1173" s="473"/>
      <c r="BD1173" s="471"/>
      <c r="BE1173" s="249"/>
      <c r="BF1173" s="249"/>
      <c r="BG1173" s="249"/>
      <c r="BH1173" s="249"/>
      <c r="BI1173" s="249"/>
      <c r="BJ1173" s="249"/>
      <c r="BK1173" s="249"/>
      <c r="BL1173" s="249"/>
      <c r="BM1173" s="249"/>
      <c r="BN1173" s="249"/>
      <c r="BO1173" s="249"/>
      <c r="BP1173" s="249"/>
      <c r="BQ1173" s="249"/>
      <c r="BR1173" s="249"/>
      <c r="BS1173" s="249"/>
      <c r="BT1173" s="249"/>
      <c r="BU1173" s="249"/>
      <c r="BV1173" s="249"/>
      <c r="BW1173" s="249"/>
      <c r="BX1173" s="249"/>
      <c r="BY1173" s="121"/>
      <c r="BZ1173" s="121"/>
      <c r="CA1173" s="121"/>
      <c r="CB1173" s="121"/>
      <c r="CC1173" s="121"/>
    </row>
    <row r="1174" spans="1:159" s="1" customFormat="1" ht="10.5" customHeight="1" thickBot="1" x14ac:dyDescent="0.25">
      <c r="A1174" s="1441"/>
      <c r="B1174" s="1434"/>
      <c r="C1174" s="197"/>
      <c r="D1174" s="166" t="s">
        <v>35</v>
      </c>
      <c r="E1174" s="64">
        <f t="shared" ref="E1174:AB1174" si="439">E1173/E1172</f>
        <v>0.22115384615384617</v>
      </c>
      <c r="F1174" s="64">
        <f t="shared" si="439"/>
        <v>0.24742268041237114</v>
      </c>
      <c r="G1174" s="64">
        <f t="shared" si="439"/>
        <v>0.26315789473684209</v>
      </c>
      <c r="H1174" s="331">
        <f t="shared" si="439"/>
        <v>0.26881720430107531</v>
      </c>
      <c r="I1174" s="64">
        <f t="shared" si="439"/>
        <v>0.26595744680851063</v>
      </c>
      <c r="J1174" s="64">
        <f t="shared" si="439"/>
        <v>0.22857142857142859</v>
      </c>
      <c r="K1174" s="64">
        <f t="shared" si="439"/>
        <v>0.21487603305785125</v>
      </c>
      <c r="L1174" s="64">
        <f t="shared" si="439"/>
        <v>0.21428571428571427</v>
      </c>
      <c r="M1174" s="64">
        <f t="shared" si="439"/>
        <v>0.22429906542056074</v>
      </c>
      <c r="N1174" s="331">
        <f t="shared" si="439"/>
        <v>0.24545454545454545</v>
      </c>
      <c r="O1174" s="64">
        <f t="shared" si="439"/>
        <v>0.24528301886792453</v>
      </c>
      <c r="P1174" s="64">
        <f t="shared" si="439"/>
        <v>0.24770642201834861</v>
      </c>
      <c r="Q1174" s="64">
        <f t="shared" si="439"/>
        <v>0.24299065420560748</v>
      </c>
      <c r="R1174" s="64">
        <f t="shared" si="439"/>
        <v>0.2434782608695652</v>
      </c>
      <c r="S1174" s="64">
        <f t="shared" si="439"/>
        <v>0.23076923076923075</v>
      </c>
      <c r="T1174" s="64">
        <f t="shared" si="439"/>
        <v>0.2231404958677686</v>
      </c>
      <c r="U1174" s="64">
        <f t="shared" si="439"/>
        <v>0.20325203252032523</v>
      </c>
      <c r="V1174" s="331">
        <f t="shared" si="439"/>
        <v>0.19424460431654675</v>
      </c>
      <c r="W1174" s="64">
        <f t="shared" si="439"/>
        <v>0.18</v>
      </c>
      <c r="X1174" s="64">
        <f t="shared" si="439"/>
        <v>0.18791946308724833</v>
      </c>
      <c r="Y1174" s="64">
        <f t="shared" si="439"/>
        <v>0.17763157894736842</v>
      </c>
      <c r="Z1174" s="64">
        <f t="shared" si="439"/>
        <v>0.18181818181818182</v>
      </c>
      <c r="AA1174" s="64">
        <f t="shared" si="439"/>
        <v>0.20799999999999999</v>
      </c>
      <c r="AB1174" s="64">
        <f t="shared" si="439"/>
        <v>0.24545454545454545</v>
      </c>
      <c r="AC1174" s="385"/>
      <c r="AD1174" s="275"/>
      <c r="AE1174" s="275"/>
      <c r="AF1174" s="249"/>
      <c r="AG1174" s="249"/>
      <c r="AH1174" s="249"/>
      <c r="AI1174" s="249"/>
      <c r="AJ1174" s="249"/>
      <c r="AK1174" s="249"/>
      <c r="AL1174" s="249"/>
      <c r="AM1174" s="249"/>
      <c r="AN1174" s="249"/>
      <c r="AO1174" s="249"/>
      <c r="AP1174" s="249"/>
      <c r="AQ1174" s="249"/>
      <c r="AR1174" s="249"/>
      <c r="AS1174" s="249"/>
      <c r="AT1174" s="249"/>
      <c r="AU1174" s="249"/>
      <c r="AV1174" s="249"/>
      <c r="AW1174" s="249"/>
      <c r="AX1174" s="249"/>
      <c r="AY1174" s="249"/>
      <c r="AZ1174" s="249"/>
      <c r="BA1174" s="249"/>
      <c r="BB1174" s="249"/>
      <c r="BC1174" s="249"/>
      <c r="BD1174" s="249"/>
      <c r="BE1174" s="249"/>
      <c r="BF1174" s="249"/>
      <c r="BG1174" s="249"/>
      <c r="BH1174" s="249"/>
      <c r="BI1174" s="249"/>
      <c r="BJ1174" s="249"/>
      <c r="BK1174" s="249"/>
      <c r="BL1174" s="249"/>
      <c r="BM1174" s="249"/>
      <c r="BN1174" s="249"/>
      <c r="BO1174" s="249"/>
      <c r="BP1174" s="249"/>
      <c r="BQ1174" s="249"/>
      <c r="BR1174" s="249"/>
      <c r="BS1174" s="249"/>
      <c r="BT1174" s="249"/>
      <c r="BU1174" s="249"/>
      <c r="BV1174" s="249"/>
      <c r="BW1174" s="249"/>
      <c r="BX1174" s="249"/>
      <c r="BY1174" s="121"/>
      <c r="BZ1174" s="121"/>
      <c r="CA1174" s="121"/>
      <c r="CB1174" s="121"/>
      <c r="CC1174" s="121"/>
    </row>
    <row r="1175" spans="1:159" s="1" customFormat="1" ht="10.5" customHeight="1" x14ac:dyDescent="0.2">
      <c r="A1175" s="1415" t="s">
        <v>49</v>
      </c>
      <c r="B1175" s="1416"/>
      <c r="C1175" s="522"/>
      <c r="D1175" s="726" t="s">
        <v>108</v>
      </c>
      <c r="E1175" s="82">
        <f t="shared" ref="E1175:AB1175" si="440">E1107+E1112+E1117+E1122+E1147+E1127+E1162+E1172+E1132+E1137+E1152+E1157+E1167+E1142</f>
        <v>2.6629999999999998</v>
      </c>
      <c r="F1175" s="82">
        <f t="shared" si="440"/>
        <v>2.6180000000000003</v>
      </c>
      <c r="G1175" s="82">
        <f t="shared" si="440"/>
        <v>2.637</v>
      </c>
      <c r="H1175" s="293">
        <f t="shared" si="440"/>
        <v>2.6139999999999999</v>
      </c>
      <c r="I1175" s="82">
        <f t="shared" si="440"/>
        <v>2.6059999999999999</v>
      </c>
      <c r="J1175" s="82">
        <f t="shared" si="440"/>
        <v>2.6859999999999999</v>
      </c>
      <c r="K1175" s="82">
        <f t="shared" si="440"/>
        <v>2.7389999999999999</v>
      </c>
      <c r="L1175" s="82">
        <f t="shared" si="440"/>
        <v>2.7989999999999999</v>
      </c>
      <c r="M1175" s="82">
        <f t="shared" si="440"/>
        <v>2.9050000000000002</v>
      </c>
      <c r="N1175" s="293">
        <f t="shared" si="440"/>
        <v>2.9079999999999999</v>
      </c>
      <c r="O1175" s="82">
        <f t="shared" si="440"/>
        <v>3.0759999999999996</v>
      </c>
      <c r="P1175" s="82">
        <f t="shared" si="440"/>
        <v>3.0869999999999993</v>
      </c>
      <c r="Q1175" s="82">
        <f t="shared" si="440"/>
        <v>3.08</v>
      </c>
      <c r="R1175" s="82">
        <f t="shared" si="440"/>
        <v>3.2109999999999999</v>
      </c>
      <c r="S1175" s="82">
        <f t="shared" si="440"/>
        <v>3.2250000000000001</v>
      </c>
      <c r="T1175" s="82">
        <f t="shared" si="440"/>
        <v>3.2290000000000001</v>
      </c>
      <c r="U1175" s="82">
        <f t="shared" si="440"/>
        <v>3.1850000000000001</v>
      </c>
      <c r="V1175" s="293">
        <f t="shared" si="440"/>
        <v>3.2240000000000002</v>
      </c>
      <c r="W1175" s="82">
        <f t="shared" si="440"/>
        <v>3.2179999999999991</v>
      </c>
      <c r="X1175" s="82">
        <f t="shared" si="440"/>
        <v>3.1440000000000001</v>
      </c>
      <c r="Y1175" s="82">
        <f t="shared" si="440"/>
        <v>3.0780000000000003</v>
      </c>
      <c r="Z1175" s="82">
        <f t="shared" si="440"/>
        <v>3.01</v>
      </c>
      <c r="AA1175" s="82">
        <f t="shared" si="440"/>
        <v>2.9629999999999996</v>
      </c>
      <c r="AB1175" s="82">
        <f t="shared" si="440"/>
        <v>2.907</v>
      </c>
      <c r="AC1175" s="249"/>
      <c r="AD1175" s="249"/>
      <c r="AE1175" s="249"/>
      <c r="AF1175" s="249"/>
      <c r="AG1175" s="249"/>
      <c r="AH1175" s="249"/>
      <c r="AI1175" s="249"/>
      <c r="AJ1175" s="249"/>
      <c r="AK1175" s="249"/>
      <c r="AL1175" s="249"/>
      <c r="AM1175" s="249"/>
      <c r="AN1175" s="249"/>
      <c r="AO1175" s="249"/>
      <c r="AP1175" s="249"/>
      <c r="AQ1175" s="249"/>
      <c r="AR1175" s="249"/>
      <c r="AS1175" s="249"/>
      <c r="AT1175" s="249"/>
      <c r="AU1175" s="249"/>
      <c r="AV1175" s="249"/>
      <c r="AW1175" s="249"/>
      <c r="AX1175" s="249"/>
      <c r="AY1175" s="249"/>
      <c r="AZ1175" s="249"/>
      <c r="BA1175" s="249"/>
      <c r="BB1175" s="249"/>
      <c r="BC1175" s="249"/>
      <c r="BD1175" s="249"/>
      <c r="BE1175" s="249"/>
      <c r="BF1175" s="249"/>
      <c r="BG1175" s="249"/>
      <c r="BH1175" s="249"/>
      <c r="BI1175" s="249"/>
      <c r="BJ1175" s="249"/>
      <c r="BK1175" s="249"/>
      <c r="BL1175" s="249"/>
      <c r="BM1175" s="249"/>
      <c r="BN1175" s="249"/>
      <c r="BO1175" s="249"/>
      <c r="BP1175" s="249"/>
      <c r="BQ1175" s="249"/>
      <c r="BR1175" s="249"/>
      <c r="BS1175" s="249"/>
      <c r="BT1175" s="249"/>
      <c r="BU1175" s="249"/>
      <c r="BV1175" s="249"/>
      <c r="BW1175" s="249"/>
      <c r="BX1175" s="249"/>
      <c r="BY1175" s="121"/>
      <c r="BZ1175" s="121"/>
      <c r="CA1175" s="121"/>
      <c r="CB1175" s="121"/>
      <c r="CC1175" s="121"/>
    </row>
    <row r="1176" spans="1:159" s="1" customFormat="1" ht="10.5" customHeight="1" thickBot="1" x14ac:dyDescent="0.25">
      <c r="A1176" s="1418"/>
      <c r="B1176" s="1419"/>
      <c r="C1176" s="514"/>
      <c r="D1176" s="166" t="s">
        <v>109</v>
      </c>
      <c r="E1176" s="84">
        <f t="shared" ref="E1176:AB1176" si="441">E1108+E1113+E1118+E1123+E1148+E1128+E1163+E1173+E1133+E1168+E1158+E1153+E1138+E1143</f>
        <v>0.7320000000000001</v>
      </c>
      <c r="F1176" s="84">
        <f t="shared" si="441"/>
        <v>0.7360000000000001</v>
      </c>
      <c r="G1176" s="84">
        <f t="shared" si="441"/>
        <v>0.74299999999999999</v>
      </c>
      <c r="H1176" s="281">
        <f t="shared" si="441"/>
        <v>0.75800000000000001</v>
      </c>
      <c r="I1176" s="84">
        <f t="shared" si="441"/>
        <v>0.74800000000000011</v>
      </c>
      <c r="J1176" s="84">
        <f t="shared" si="441"/>
        <v>0.746</v>
      </c>
      <c r="K1176" s="84">
        <f t="shared" si="441"/>
        <v>0.77500000000000013</v>
      </c>
      <c r="L1176" s="84">
        <f t="shared" si="441"/>
        <v>0.78200000000000014</v>
      </c>
      <c r="M1176" s="84">
        <f t="shared" si="441"/>
        <v>0.82300000000000006</v>
      </c>
      <c r="N1176" s="281">
        <f t="shared" si="441"/>
        <v>0.86900000000000011</v>
      </c>
      <c r="O1176" s="84">
        <f t="shared" si="441"/>
        <v>0.91500000000000004</v>
      </c>
      <c r="P1176" s="84">
        <f t="shared" si="441"/>
        <v>0.9</v>
      </c>
      <c r="Q1176" s="84">
        <f t="shared" si="441"/>
        <v>0.85500000000000009</v>
      </c>
      <c r="R1176" s="84">
        <f t="shared" si="441"/>
        <v>0.94600000000000006</v>
      </c>
      <c r="S1176" s="84">
        <f t="shared" si="441"/>
        <v>0.96300000000000008</v>
      </c>
      <c r="T1176" s="84">
        <f t="shared" si="441"/>
        <v>0.92100000000000004</v>
      </c>
      <c r="U1176" s="84">
        <f t="shared" si="441"/>
        <v>0.90900000000000003</v>
      </c>
      <c r="V1176" s="281">
        <f t="shared" si="441"/>
        <v>0.90400000000000003</v>
      </c>
      <c r="W1176" s="84">
        <f t="shared" si="441"/>
        <v>0.87900000000000011</v>
      </c>
      <c r="X1176" s="84">
        <f t="shared" si="441"/>
        <v>0.83200000000000007</v>
      </c>
      <c r="Y1176" s="84">
        <f t="shared" si="441"/>
        <v>0.79600000000000015</v>
      </c>
      <c r="Z1176" s="84">
        <f t="shared" si="441"/>
        <v>0.80600000000000016</v>
      </c>
      <c r="AA1176" s="84">
        <f t="shared" si="441"/>
        <v>0.82000000000000006</v>
      </c>
      <c r="AB1176" s="84">
        <f t="shared" si="441"/>
        <v>0.83800000000000008</v>
      </c>
      <c r="AC1176" s="249"/>
      <c r="AD1176" s="249"/>
      <c r="AE1176" s="249"/>
      <c r="AF1176" s="249"/>
      <c r="AG1176" s="249"/>
      <c r="AH1176" s="249"/>
      <c r="AI1176" s="249"/>
      <c r="AJ1176" s="249"/>
      <c r="AK1176" s="249"/>
      <c r="AL1176" s="249"/>
      <c r="AM1176" s="249"/>
      <c r="AN1176" s="249"/>
      <c r="AO1176" s="249"/>
      <c r="AP1176" s="249"/>
      <c r="AQ1176" s="249"/>
      <c r="AR1176" s="249"/>
      <c r="AS1176" s="249"/>
      <c r="AT1176" s="249"/>
      <c r="AU1176" s="249"/>
      <c r="AV1176" s="249"/>
      <c r="AW1176" s="249"/>
      <c r="AX1176" s="249"/>
      <c r="AY1176" s="249"/>
      <c r="AZ1176" s="249"/>
      <c r="BA1176" s="249"/>
      <c r="BB1176" s="249"/>
      <c r="BC1176" s="249"/>
      <c r="BD1176" s="249"/>
      <c r="BE1176" s="249"/>
      <c r="BF1176" s="249"/>
      <c r="BG1176" s="249"/>
      <c r="BH1176" s="249"/>
      <c r="BI1176" s="249"/>
      <c r="BJ1176" s="249"/>
      <c r="BK1176" s="249"/>
      <c r="BL1176" s="249"/>
      <c r="BM1176" s="249"/>
      <c r="BN1176" s="249"/>
      <c r="BO1176" s="249"/>
      <c r="BP1176" s="249"/>
      <c r="BQ1176" s="249"/>
      <c r="BR1176" s="249"/>
      <c r="BS1176" s="249"/>
      <c r="BT1176" s="249"/>
      <c r="BU1176" s="249"/>
      <c r="BV1176" s="249"/>
      <c r="BW1176" s="249"/>
      <c r="BX1176" s="249"/>
      <c r="BY1176" s="121"/>
      <c r="BZ1176" s="121"/>
      <c r="CA1176" s="121"/>
      <c r="CB1176" s="121"/>
      <c r="CC1176" s="121"/>
    </row>
    <row r="1177" spans="1:159" s="25" customFormat="1" ht="10.5" customHeight="1" x14ac:dyDescent="0.2">
      <c r="A1177" s="1411" t="s">
        <v>445</v>
      </c>
      <c r="B1177" s="1476"/>
      <c r="C1177" s="520"/>
      <c r="D1177" s="1026" t="s">
        <v>442</v>
      </c>
      <c r="E1177" s="46">
        <f t="shared" ref="E1177:AB1177" si="442">(E1091+E1096-E1175)/(E1091+E1096)*100</f>
        <v>5.6008507621410821</v>
      </c>
      <c r="F1177" s="46">
        <f t="shared" si="442"/>
        <v>5.9288537549406968</v>
      </c>
      <c r="G1177" s="46">
        <f t="shared" si="442"/>
        <v>5.8886509635974322</v>
      </c>
      <c r="H1177" s="278">
        <f t="shared" si="442"/>
        <v>5.8696435001800591</v>
      </c>
      <c r="I1177" s="46">
        <f t="shared" si="442"/>
        <v>6.1239193083573467</v>
      </c>
      <c r="J1177" s="46">
        <f t="shared" si="442"/>
        <v>5.8534875569575826</v>
      </c>
      <c r="K1177" s="46">
        <f t="shared" si="442"/>
        <v>6.2628336755646759</v>
      </c>
      <c r="L1177" s="46">
        <f t="shared" si="442"/>
        <v>6.1053337806105317</v>
      </c>
      <c r="M1177" s="46">
        <f t="shared" si="442"/>
        <v>6.5315315315315257</v>
      </c>
      <c r="N1177" s="278">
        <f t="shared" si="442"/>
        <v>7.1223251357393895</v>
      </c>
      <c r="O1177" s="46">
        <f t="shared" si="442"/>
        <v>6.5897358032189643</v>
      </c>
      <c r="P1177" s="46">
        <f t="shared" si="442"/>
        <v>6.1987237921604699</v>
      </c>
      <c r="Q1177" s="46">
        <f t="shared" si="442"/>
        <v>6.1547836684948187</v>
      </c>
      <c r="R1177" s="46">
        <f t="shared" si="442"/>
        <v>6.4938846825859136</v>
      </c>
      <c r="S1177" s="46">
        <f t="shared" si="442"/>
        <v>6.1681699156240839</v>
      </c>
      <c r="T1177" s="46">
        <f t="shared" si="442"/>
        <v>5.8326042578011128</v>
      </c>
      <c r="U1177" s="46">
        <f t="shared" si="442"/>
        <v>6.2408007065057456</v>
      </c>
      <c r="V1177" s="278">
        <f t="shared" si="442"/>
        <v>5.9784193642461378</v>
      </c>
      <c r="W1177" s="46">
        <f t="shared" si="442"/>
        <v>5.741066198008232</v>
      </c>
      <c r="X1177" s="46">
        <f t="shared" si="442"/>
        <v>5.5004508566275874</v>
      </c>
      <c r="Y1177" s="46">
        <f t="shared" si="442"/>
        <v>5.5828220858895561</v>
      </c>
      <c r="Z1177" s="46">
        <f t="shared" si="442"/>
        <v>5.7608015028177881</v>
      </c>
      <c r="AA1177" s="46">
        <f t="shared" si="442"/>
        <v>5.546700669429403</v>
      </c>
      <c r="AB1177" s="46">
        <f t="shared" si="442"/>
        <v>5.7392996108949426</v>
      </c>
      <c r="AC1177" s="469"/>
      <c r="AD1177" s="249"/>
      <c r="AE1177" s="249"/>
      <c r="AF1177" s="249"/>
      <c r="AG1177" s="249"/>
      <c r="AH1177" s="249"/>
      <c r="AI1177" s="249"/>
      <c r="AJ1177" s="249"/>
      <c r="AK1177" s="249"/>
      <c r="AL1177" s="249"/>
      <c r="AM1177" s="249"/>
      <c r="AN1177" s="249"/>
      <c r="AO1177" s="249"/>
      <c r="AP1177" s="249"/>
      <c r="AQ1177" s="249"/>
      <c r="AR1177" s="249"/>
      <c r="AS1177" s="249"/>
      <c r="AT1177" s="249"/>
      <c r="AU1177" s="249"/>
      <c r="AV1177" s="249"/>
      <c r="AW1177" s="249"/>
      <c r="AX1177" s="249"/>
      <c r="AY1177" s="249"/>
      <c r="AZ1177" s="249"/>
      <c r="BA1177" s="249"/>
      <c r="BB1177" s="249"/>
      <c r="BC1177" s="249"/>
      <c r="BD1177" s="249"/>
      <c r="BE1177" s="249"/>
      <c r="BF1177" s="249"/>
      <c r="BG1177" s="249"/>
      <c r="BH1177" s="249"/>
      <c r="BI1177" s="249"/>
      <c r="BJ1177" s="249"/>
      <c r="BK1177" s="249"/>
      <c r="BL1177" s="249"/>
      <c r="BM1177" s="249"/>
      <c r="BN1177" s="249"/>
      <c r="BO1177" s="249"/>
      <c r="BP1177" s="249"/>
      <c r="BQ1177" s="249"/>
      <c r="BR1177" s="249"/>
      <c r="BS1177" s="249"/>
      <c r="BT1177" s="249"/>
      <c r="BU1177" s="249"/>
      <c r="BV1177" s="249"/>
      <c r="BW1177" s="249"/>
      <c r="BX1177" s="249"/>
      <c r="BY1177" s="121"/>
      <c r="BZ1177" s="121"/>
      <c r="CA1177" s="121"/>
      <c r="CB1177" s="121"/>
      <c r="CC1177" s="121"/>
      <c r="CD1177" s="1"/>
      <c r="CE1177" s="1"/>
      <c r="CF1177" s="1"/>
      <c r="CG1177" s="1"/>
      <c r="CH1177" s="1"/>
      <c r="CI1177" s="1"/>
      <c r="CJ1177" s="1"/>
      <c r="CK1177" s="1"/>
      <c r="CL1177" s="1"/>
      <c r="CM1177" s="1"/>
      <c r="CN1177" s="1"/>
      <c r="CO1177" s="1"/>
      <c r="CP1177" s="1"/>
      <c r="CQ1177" s="1"/>
      <c r="CR1177" s="1"/>
      <c r="CS1177" s="1"/>
      <c r="CT1177" s="1"/>
      <c r="CU1177" s="1"/>
      <c r="CV1177" s="1"/>
      <c r="CW1177" s="1"/>
      <c r="CX1177" s="1"/>
      <c r="CY1177" s="1"/>
      <c r="CZ1177" s="1"/>
      <c r="DA1177" s="1"/>
      <c r="DB1177" s="1"/>
      <c r="DC1177" s="1"/>
      <c r="DD1177" s="1"/>
      <c r="DE1177" s="1"/>
      <c r="DF1177" s="1"/>
      <c r="DG1177" s="1"/>
      <c r="DH1177" s="1"/>
      <c r="DI1177" s="1"/>
      <c r="DJ1177" s="1"/>
      <c r="DK1177" s="1"/>
      <c r="DL1177" s="1"/>
      <c r="DM1177" s="1"/>
      <c r="DN1177" s="1"/>
      <c r="DO1177" s="1"/>
      <c r="DP1177" s="1"/>
      <c r="DQ1177" s="1"/>
      <c r="DR1177" s="1"/>
      <c r="DS1177" s="2"/>
      <c r="DT1177" s="2"/>
      <c r="DU1177" s="2"/>
      <c r="DV1177" s="2"/>
      <c r="DW1177" s="2"/>
      <c r="DX1177" s="2"/>
      <c r="DY1177" s="2"/>
      <c r="DZ1177" s="2"/>
      <c r="EA1177" s="2"/>
      <c r="EB1177" s="2"/>
      <c r="EC1177" s="2"/>
      <c r="ED1177" s="2"/>
      <c r="EE1177" s="2"/>
      <c r="EF1177" s="2"/>
      <c r="EG1177" s="2"/>
      <c r="EH1177" s="2"/>
      <c r="EI1177" s="2"/>
      <c r="EJ1177" s="2"/>
      <c r="EK1177" s="2"/>
      <c r="EL1177" s="2"/>
      <c r="EM1177" s="2"/>
      <c r="EN1177" s="2"/>
      <c r="EO1177" s="2"/>
      <c r="EP1177" s="2"/>
      <c r="EQ1177" s="2"/>
      <c r="ER1177" s="2"/>
      <c r="ES1177" s="2"/>
      <c r="ET1177" s="2"/>
      <c r="EU1177" s="2"/>
      <c r="EV1177" s="2"/>
      <c r="EW1177" s="2"/>
      <c r="EX1177" s="2"/>
      <c r="EY1177" s="2"/>
      <c r="EZ1177" s="2"/>
      <c r="FA1177" s="2"/>
      <c r="FB1177" s="2"/>
      <c r="FC1177" s="2"/>
    </row>
    <row r="1178" spans="1:159" s="25" customFormat="1" ht="10.5" customHeight="1" thickBot="1" x14ac:dyDescent="0.25">
      <c r="A1178" s="1509"/>
      <c r="B1178" s="1510"/>
      <c r="C1178" s="528"/>
      <c r="D1178" s="1028" t="s">
        <v>443</v>
      </c>
      <c r="E1178" s="87">
        <f t="shared" ref="E1178:AB1178" si="443">((E1097+E1092-E1176)/(E1097+E1092)*100)</f>
        <v>1.8766756032171448</v>
      </c>
      <c r="F1178" s="87">
        <f t="shared" si="443"/>
        <v>1.8666666666666536</v>
      </c>
      <c r="G1178" s="87">
        <f t="shared" si="443"/>
        <v>2.1080368906455882</v>
      </c>
      <c r="H1178" s="677">
        <f t="shared" si="443"/>
        <v>2.0671834625323013</v>
      </c>
      <c r="I1178" s="87">
        <f t="shared" si="443"/>
        <v>1.8372703412073361</v>
      </c>
      <c r="J1178" s="87">
        <f t="shared" si="443"/>
        <v>1.7127799736495406</v>
      </c>
      <c r="K1178" s="87">
        <f t="shared" si="443"/>
        <v>1.8987341772151773</v>
      </c>
      <c r="L1178" s="87">
        <f t="shared" si="443"/>
        <v>1.3871374527112104</v>
      </c>
      <c r="M1178" s="87">
        <f t="shared" si="443"/>
        <v>1.6726403823177898</v>
      </c>
      <c r="N1178" s="677">
        <f t="shared" si="443"/>
        <v>1.4739229024943321</v>
      </c>
      <c r="O1178" s="87">
        <f t="shared" si="443"/>
        <v>0.54347826086955364</v>
      </c>
      <c r="P1178" s="87">
        <f t="shared" si="443"/>
        <v>0.22172949002216086</v>
      </c>
      <c r="Q1178" s="87">
        <f t="shared" si="443"/>
        <v>-0.23446658851115038</v>
      </c>
      <c r="R1178" s="87">
        <f t="shared" si="443"/>
        <v>0.52576235541534111</v>
      </c>
      <c r="S1178" s="87">
        <f t="shared" si="443"/>
        <v>0.10373443983401347</v>
      </c>
      <c r="T1178" s="87">
        <f t="shared" si="443"/>
        <v>-0.10869565217391314</v>
      </c>
      <c r="U1178" s="87">
        <f t="shared" si="443"/>
        <v>0.32894736842105293</v>
      </c>
      <c r="V1178" s="677">
        <f t="shared" si="443"/>
        <v>0.76838638858397423</v>
      </c>
      <c r="W1178" s="87">
        <f t="shared" si="443"/>
        <v>0.67796610169490323</v>
      </c>
      <c r="X1178" s="87">
        <f t="shared" si="443"/>
        <v>1.0701545778834598</v>
      </c>
      <c r="Y1178" s="87">
        <f t="shared" si="443"/>
        <v>0.6242197253433075</v>
      </c>
      <c r="Z1178" s="87">
        <f t="shared" si="443"/>
        <v>0.61652281134399289</v>
      </c>
      <c r="AA1178" s="87">
        <f t="shared" si="443"/>
        <v>0.9661835748792279</v>
      </c>
      <c r="AB1178" s="87">
        <f t="shared" si="443"/>
        <v>1.5276145710928204</v>
      </c>
      <c r="AC1178" s="469"/>
      <c r="AD1178" s="249"/>
      <c r="AE1178" s="249"/>
      <c r="AF1178" s="249"/>
      <c r="AG1178" s="249"/>
      <c r="AH1178" s="249"/>
      <c r="AI1178" s="249"/>
      <c r="AJ1178" s="249"/>
      <c r="AK1178" s="249"/>
      <c r="AL1178" s="249"/>
      <c r="AM1178" s="249"/>
      <c r="AN1178" s="249"/>
      <c r="AO1178" s="249"/>
      <c r="AP1178" s="249"/>
      <c r="AQ1178" s="249"/>
      <c r="AR1178" s="249"/>
      <c r="AS1178" s="249"/>
      <c r="AT1178" s="249"/>
      <c r="AU1178" s="249"/>
      <c r="AV1178" s="249"/>
      <c r="AW1178" s="249"/>
      <c r="AX1178" s="249"/>
      <c r="AY1178" s="249"/>
      <c r="AZ1178" s="249"/>
      <c r="BA1178" s="249"/>
      <c r="BB1178" s="249"/>
      <c r="BC1178" s="249"/>
      <c r="BD1178" s="249"/>
      <c r="BE1178" s="249"/>
      <c r="BF1178" s="249"/>
      <c r="BG1178" s="249"/>
      <c r="BH1178" s="249"/>
      <c r="BI1178" s="249"/>
      <c r="BJ1178" s="249"/>
      <c r="BK1178" s="249"/>
      <c r="BL1178" s="249"/>
      <c r="BM1178" s="249"/>
      <c r="BN1178" s="249"/>
      <c r="BO1178" s="249"/>
      <c r="BP1178" s="249"/>
      <c r="BQ1178" s="249"/>
      <c r="BR1178" s="249"/>
      <c r="BS1178" s="249"/>
      <c r="BT1178" s="249"/>
      <c r="BU1178" s="249"/>
      <c r="BV1178" s="249"/>
      <c r="BW1178" s="249"/>
      <c r="BX1178" s="249"/>
      <c r="BY1178" s="121"/>
      <c r="BZ1178" s="121"/>
      <c r="CA1178" s="121"/>
      <c r="CB1178" s="121"/>
      <c r="CC1178" s="121"/>
      <c r="CD1178" s="1"/>
      <c r="CE1178" s="1"/>
      <c r="CF1178" s="1"/>
      <c r="CG1178" s="1"/>
      <c r="CH1178" s="1"/>
      <c r="CI1178" s="1"/>
      <c r="CJ1178" s="1"/>
      <c r="CK1178" s="1"/>
      <c r="CL1178" s="1"/>
      <c r="CM1178" s="1"/>
      <c r="CN1178" s="1"/>
      <c r="CO1178" s="1"/>
      <c r="CP1178" s="1"/>
      <c r="CQ1178" s="1"/>
      <c r="CR1178" s="1"/>
      <c r="CS1178" s="1"/>
      <c r="CT1178" s="1"/>
      <c r="CU1178" s="1"/>
      <c r="CV1178" s="1"/>
      <c r="CW1178" s="1"/>
      <c r="CX1178" s="1"/>
      <c r="CY1178" s="1"/>
      <c r="CZ1178" s="1"/>
      <c r="DA1178" s="1"/>
      <c r="DB1178" s="1"/>
      <c r="DC1178" s="1"/>
      <c r="DD1178" s="1"/>
      <c r="DE1178" s="1"/>
      <c r="DF1178" s="1"/>
      <c r="DG1178" s="1"/>
      <c r="DH1178" s="1"/>
      <c r="DI1178" s="1"/>
      <c r="DJ1178" s="1"/>
      <c r="DK1178" s="1"/>
      <c r="DL1178" s="1"/>
      <c r="DM1178" s="1"/>
      <c r="DN1178" s="1"/>
      <c r="DO1178" s="1"/>
      <c r="DP1178" s="1"/>
      <c r="DQ1178" s="1"/>
      <c r="DR1178" s="1"/>
      <c r="DS1178" s="2"/>
      <c r="DT1178" s="2"/>
      <c r="DU1178" s="2"/>
      <c r="DV1178" s="2"/>
      <c r="DW1178" s="2"/>
      <c r="DX1178" s="2"/>
      <c r="DY1178" s="2"/>
      <c r="DZ1178" s="2"/>
      <c r="EA1178" s="2"/>
      <c r="EB1178" s="2"/>
      <c r="EC1178" s="2"/>
      <c r="ED1178" s="2"/>
      <c r="EE1178" s="2"/>
      <c r="EF1178" s="2"/>
      <c r="EG1178" s="2"/>
      <c r="EH1178" s="2"/>
      <c r="EI1178" s="2"/>
      <c r="EJ1178" s="2"/>
      <c r="EK1178" s="2"/>
      <c r="EL1178" s="2"/>
      <c r="EM1178" s="2"/>
      <c r="EN1178" s="2"/>
      <c r="EO1178" s="2"/>
      <c r="EP1178" s="2"/>
      <c r="EQ1178" s="2"/>
      <c r="ER1178" s="2"/>
      <c r="ES1178" s="2"/>
      <c r="ET1178" s="2"/>
      <c r="EU1178" s="2"/>
      <c r="EV1178" s="2"/>
      <c r="EW1178" s="2"/>
      <c r="EX1178" s="2"/>
      <c r="EY1178" s="2"/>
      <c r="EZ1178" s="2"/>
      <c r="FA1178" s="2"/>
      <c r="FB1178" s="2"/>
      <c r="FC1178" s="2"/>
    </row>
    <row r="1179" spans="1:159" s="5" customFormat="1" ht="10.5" customHeight="1" x14ac:dyDescent="0.2">
      <c r="A1179" s="1388" t="s">
        <v>52</v>
      </c>
      <c r="B1179" s="1389"/>
      <c r="C1179" s="502"/>
      <c r="D1179" s="32" t="s">
        <v>108</v>
      </c>
      <c r="E1179" s="90">
        <f t="shared" ref="E1179:AB1179" si="444">E1091+E1096-E1175</f>
        <v>0.15799999999999992</v>
      </c>
      <c r="F1179" s="90">
        <f t="shared" si="444"/>
        <v>0.16499999999999959</v>
      </c>
      <c r="G1179" s="90">
        <f t="shared" si="444"/>
        <v>0.16500000000000004</v>
      </c>
      <c r="H1179" s="300">
        <f t="shared" si="444"/>
        <v>0.16300000000000026</v>
      </c>
      <c r="I1179" s="90">
        <f t="shared" si="444"/>
        <v>0.16999999999999993</v>
      </c>
      <c r="J1179" s="90">
        <f t="shared" si="444"/>
        <v>0.16699999999999982</v>
      </c>
      <c r="K1179" s="90">
        <f t="shared" si="444"/>
        <v>0.18299999999999983</v>
      </c>
      <c r="L1179" s="90">
        <f t="shared" si="444"/>
        <v>0.18199999999999994</v>
      </c>
      <c r="M1179" s="90">
        <f t="shared" si="444"/>
        <v>0.20299999999999985</v>
      </c>
      <c r="N1179" s="300">
        <f t="shared" si="444"/>
        <v>0.22300000000000031</v>
      </c>
      <c r="O1179" s="90">
        <f t="shared" si="444"/>
        <v>0.21700000000000053</v>
      </c>
      <c r="P1179" s="90">
        <f t="shared" si="444"/>
        <v>0.20400000000000107</v>
      </c>
      <c r="Q1179" s="90">
        <f t="shared" si="444"/>
        <v>0.20199999999999996</v>
      </c>
      <c r="R1179" s="90">
        <f t="shared" si="444"/>
        <v>0.22300000000000031</v>
      </c>
      <c r="S1179" s="90">
        <f t="shared" si="444"/>
        <v>0.21199999999999974</v>
      </c>
      <c r="T1179" s="90">
        <f t="shared" si="444"/>
        <v>0.20000000000000018</v>
      </c>
      <c r="U1179" s="90">
        <f t="shared" si="444"/>
        <v>0.21200000000000019</v>
      </c>
      <c r="V1179" s="300">
        <f t="shared" si="444"/>
        <v>0.20500000000000007</v>
      </c>
      <c r="W1179" s="90">
        <f t="shared" si="444"/>
        <v>0.19600000000000106</v>
      </c>
      <c r="X1179" s="90">
        <f t="shared" si="444"/>
        <v>0.18299999999999983</v>
      </c>
      <c r="Y1179" s="90">
        <f t="shared" si="444"/>
        <v>0.1819999999999995</v>
      </c>
      <c r="Z1179" s="90">
        <f t="shared" si="444"/>
        <v>0.18400000000000016</v>
      </c>
      <c r="AA1179" s="90">
        <f t="shared" si="444"/>
        <v>0.17400000000000038</v>
      </c>
      <c r="AB1179" s="90">
        <f t="shared" si="444"/>
        <v>0.17700000000000005</v>
      </c>
      <c r="AC1179" s="282"/>
      <c r="AD1179" s="282"/>
      <c r="AE1179" s="282"/>
      <c r="AF1179" s="282"/>
      <c r="AG1179" s="282"/>
      <c r="AH1179" s="282"/>
      <c r="AI1179" s="282"/>
      <c r="AJ1179" s="282"/>
      <c r="AK1179" s="282"/>
      <c r="AL1179" s="282"/>
      <c r="AM1179" s="282"/>
      <c r="AN1179" s="282"/>
      <c r="AO1179" s="282"/>
      <c r="AP1179" s="282"/>
      <c r="AQ1179" s="282"/>
      <c r="AR1179" s="282"/>
      <c r="AS1179" s="282"/>
      <c r="AT1179" s="282"/>
      <c r="AU1179" s="282"/>
      <c r="AV1179" s="282"/>
      <c r="AW1179" s="282"/>
      <c r="AX1179" s="282"/>
      <c r="AY1179" s="282"/>
      <c r="AZ1179" s="282"/>
      <c r="BA1179" s="282"/>
      <c r="BB1179" s="282"/>
      <c r="BC1179" s="282"/>
      <c r="BD1179" s="282"/>
      <c r="BE1179" s="282"/>
      <c r="BF1179" s="282"/>
      <c r="BG1179" s="282"/>
      <c r="BH1179" s="282"/>
      <c r="BI1179" s="282"/>
      <c r="BJ1179" s="282"/>
      <c r="BK1179" s="282"/>
      <c r="BL1179" s="282"/>
      <c r="BM1179" s="282"/>
      <c r="BN1179" s="282"/>
      <c r="BO1179" s="282"/>
      <c r="BP1179" s="282"/>
      <c r="BQ1179" s="282"/>
      <c r="BR1179" s="282"/>
      <c r="BS1179" s="282"/>
      <c r="BT1179" s="282"/>
      <c r="BU1179" s="282"/>
      <c r="BV1179" s="282"/>
      <c r="BW1179" s="282"/>
      <c r="BX1179" s="282"/>
      <c r="BY1179" s="99"/>
      <c r="BZ1179" s="99"/>
      <c r="CA1179" s="99"/>
      <c r="CB1179" s="99"/>
      <c r="CC1179" s="99"/>
    </row>
    <row r="1180" spans="1:159" s="5" customFormat="1" ht="10.5" customHeight="1" thickBot="1" x14ac:dyDescent="0.25">
      <c r="A1180" s="1390"/>
      <c r="B1180" s="1391"/>
      <c r="C1180" s="503"/>
      <c r="D1180" s="34" t="s">
        <v>109</v>
      </c>
      <c r="E1180" s="93">
        <f t="shared" ref="E1180:AB1180" si="445">E1097+E1092-E1176</f>
        <v>1.3999999999999901E-2</v>
      </c>
      <c r="F1180" s="93">
        <f t="shared" si="445"/>
        <v>1.3999999999999901E-2</v>
      </c>
      <c r="G1180" s="93">
        <f t="shared" si="445"/>
        <v>1.6000000000000014E-2</v>
      </c>
      <c r="H1180" s="301">
        <f t="shared" si="445"/>
        <v>1.6000000000000014E-2</v>
      </c>
      <c r="I1180" s="93">
        <f t="shared" si="445"/>
        <v>1.3999999999999901E-2</v>
      </c>
      <c r="J1180" s="93">
        <f t="shared" si="445"/>
        <v>1.3000000000000012E-2</v>
      </c>
      <c r="K1180" s="93">
        <f t="shared" si="445"/>
        <v>1.4999999999999902E-2</v>
      </c>
      <c r="L1180" s="93">
        <f t="shared" si="445"/>
        <v>1.0999999999999899E-2</v>
      </c>
      <c r="M1180" s="93">
        <f t="shared" si="445"/>
        <v>1.3999999999999901E-2</v>
      </c>
      <c r="N1180" s="301">
        <f t="shared" si="445"/>
        <v>1.3000000000000012E-2</v>
      </c>
      <c r="O1180" s="93">
        <f t="shared" si="445"/>
        <v>4.9999999999998934E-3</v>
      </c>
      <c r="P1180" s="93">
        <f t="shared" si="445"/>
        <v>1.9999999999998908E-3</v>
      </c>
      <c r="Q1180" s="93">
        <f t="shared" si="445"/>
        <v>-2.0000000000001128E-3</v>
      </c>
      <c r="R1180" s="93">
        <f t="shared" si="445"/>
        <v>4.9999999999998934E-3</v>
      </c>
      <c r="S1180" s="93">
        <f t="shared" si="445"/>
        <v>9.9999999999988987E-4</v>
      </c>
      <c r="T1180" s="93">
        <f t="shared" si="445"/>
        <v>-1.0000000000000009E-3</v>
      </c>
      <c r="U1180" s="93">
        <f t="shared" si="445"/>
        <v>3.0000000000000027E-3</v>
      </c>
      <c r="V1180" s="301">
        <f t="shared" si="445"/>
        <v>7.0000000000000062E-3</v>
      </c>
      <c r="W1180" s="93">
        <f t="shared" si="445"/>
        <v>5.9999999999998943E-3</v>
      </c>
      <c r="X1180" s="93">
        <f t="shared" si="445"/>
        <v>8.999999999999897E-3</v>
      </c>
      <c r="Y1180" s="93">
        <f t="shared" si="445"/>
        <v>4.9999999999998934E-3</v>
      </c>
      <c r="Z1180" s="93">
        <f t="shared" si="445"/>
        <v>4.9999999999997824E-3</v>
      </c>
      <c r="AA1180" s="93">
        <f t="shared" si="445"/>
        <v>8.0000000000000071E-3</v>
      </c>
      <c r="AB1180" s="93">
        <f t="shared" si="445"/>
        <v>1.2999999999999901E-2</v>
      </c>
      <c r="AC1180" s="282"/>
      <c r="AD1180" s="282"/>
      <c r="AE1180" s="282"/>
      <c r="AF1180" s="282"/>
      <c r="AG1180" s="282"/>
      <c r="AH1180" s="282"/>
      <c r="AI1180" s="282"/>
      <c r="AJ1180" s="282"/>
      <c r="AK1180" s="282"/>
      <c r="AL1180" s="282"/>
      <c r="AM1180" s="282"/>
      <c r="AN1180" s="282"/>
      <c r="AO1180" s="282"/>
      <c r="AP1180" s="282"/>
      <c r="AQ1180" s="282"/>
      <c r="AR1180" s="282"/>
      <c r="AS1180" s="282"/>
      <c r="AT1180" s="282"/>
      <c r="AU1180" s="282"/>
      <c r="AV1180" s="282"/>
      <c r="AW1180" s="282"/>
      <c r="AX1180" s="282"/>
      <c r="AY1180" s="282"/>
      <c r="AZ1180" s="282"/>
      <c r="BA1180" s="282"/>
      <c r="BB1180" s="282"/>
      <c r="BC1180" s="282"/>
      <c r="BD1180" s="282"/>
      <c r="BE1180" s="282"/>
      <c r="BF1180" s="282"/>
      <c r="BG1180" s="282"/>
      <c r="BH1180" s="282"/>
      <c r="BI1180" s="282"/>
      <c r="BJ1180" s="282"/>
      <c r="BK1180" s="282"/>
      <c r="BL1180" s="282"/>
      <c r="BM1180" s="282"/>
      <c r="BN1180" s="282"/>
      <c r="BO1180" s="282"/>
      <c r="BP1180" s="282"/>
      <c r="BQ1180" s="282"/>
      <c r="BR1180" s="282"/>
      <c r="BS1180" s="282"/>
      <c r="BT1180" s="282"/>
      <c r="BU1180" s="282"/>
      <c r="BV1180" s="282"/>
      <c r="BW1180" s="282"/>
      <c r="BX1180" s="282"/>
      <c r="BY1180" s="99"/>
      <c r="BZ1180" s="99"/>
      <c r="CA1180" s="99"/>
      <c r="CB1180" s="99"/>
      <c r="CC1180" s="99"/>
    </row>
    <row r="1181" spans="1:159" s="3" customFormat="1" ht="29.25" customHeight="1" thickBot="1" x14ac:dyDescent="0.25">
      <c r="A1181" s="393"/>
      <c r="B1181" s="355" t="s">
        <v>455</v>
      </c>
      <c r="C1181" s="95"/>
      <c r="D1181" s="394"/>
      <c r="E1181" s="394"/>
      <c r="F1181" s="394"/>
      <c r="G1181" s="394" t="s">
        <v>423</v>
      </c>
      <c r="H1181" s="687">
        <f>H1147+H1162+H1167</f>
        <v>0.41299999999999998</v>
      </c>
      <c r="I1181" s="365"/>
      <c r="J1181" s="823"/>
      <c r="K1181" s="823"/>
      <c r="L1181" s="823"/>
      <c r="M1181" s="823"/>
      <c r="N1181" s="687">
        <f>N1147+N1162+N1167</f>
        <v>0.50600000000000001</v>
      </c>
      <c r="O1181" s="365"/>
      <c r="P1181" s="823"/>
      <c r="Q1181" s="823"/>
      <c r="R1181" s="823"/>
      <c r="S1181" s="823"/>
      <c r="T1181" s="823"/>
      <c r="U1181" s="823"/>
      <c r="V1181" s="687">
        <f>V1147+V1162+V1167</f>
        <v>0.60699999999999998</v>
      </c>
      <c r="W1181" s="365"/>
      <c r="X1181" s="823"/>
      <c r="Y1181" s="687">
        <f>Y1147+Y1162+Y1167</f>
        <v>0.502</v>
      </c>
      <c r="Z1181" s="365"/>
      <c r="AA1181" s="395"/>
      <c r="AB1181" s="395"/>
      <c r="AC1181" s="256"/>
      <c r="AD1181" s="256"/>
      <c r="AE1181" s="256"/>
      <c r="AF1181" s="256"/>
      <c r="AG1181" s="256"/>
      <c r="AH1181" s="256"/>
      <c r="AI1181" s="256"/>
      <c r="AJ1181" s="256"/>
      <c r="AK1181" s="256"/>
      <c r="AL1181" s="256"/>
      <c r="AM1181" s="256"/>
      <c r="AN1181" s="256"/>
      <c r="AO1181" s="256"/>
      <c r="AP1181" s="256"/>
      <c r="AQ1181" s="256"/>
      <c r="AR1181" s="256"/>
      <c r="AS1181" s="256"/>
      <c r="AT1181" s="256"/>
      <c r="AU1181" s="256"/>
      <c r="AV1181" s="256"/>
      <c r="AW1181" s="256"/>
      <c r="AX1181" s="256"/>
      <c r="AY1181" s="256"/>
      <c r="AZ1181" s="256"/>
      <c r="BA1181" s="256"/>
      <c r="BB1181" s="256"/>
      <c r="BC1181" s="256"/>
      <c r="BD1181" s="256"/>
      <c r="BE1181" s="256"/>
      <c r="BF1181" s="256"/>
      <c r="BG1181" s="256"/>
      <c r="BH1181" s="256"/>
      <c r="BI1181" s="256"/>
      <c r="BJ1181" s="256"/>
      <c r="BK1181" s="256"/>
      <c r="BL1181" s="256"/>
      <c r="BM1181" s="256"/>
      <c r="BN1181" s="256"/>
      <c r="BO1181" s="256"/>
      <c r="BP1181" s="256"/>
      <c r="BQ1181" s="256"/>
      <c r="BR1181" s="256"/>
      <c r="BS1181" s="256"/>
      <c r="BT1181" s="256"/>
      <c r="BU1181" s="256"/>
      <c r="BV1181" s="256"/>
      <c r="BW1181" s="256"/>
      <c r="BX1181" s="256"/>
      <c r="BY1181" s="114"/>
      <c r="BZ1181" s="114"/>
      <c r="CA1181" s="114"/>
      <c r="CB1181" s="114"/>
      <c r="CC1181" s="114"/>
      <c r="CD1181" s="6"/>
      <c r="CE1181" s="6"/>
      <c r="CF1181" s="6"/>
      <c r="CG1181" s="6"/>
      <c r="CH1181" s="6"/>
      <c r="CI1181" s="6"/>
      <c r="CJ1181" s="6"/>
      <c r="CK1181" s="6"/>
      <c r="CL1181" s="6"/>
      <c r="CM1181" s="6"/>
      <c r="CN1181" s="6"/>
      <c r="CO1181" s="6"/>
      <c r="CP1181" s="6"/>
      <c r="CQ1181" s="6"/>
      <c r="CR1181" s="6"/>
      <c r="CS1181" s="6"/>
      <c r="CT1181" s="6"/>
      <c r="CU1181" s="6"/>
      <c r="CV1181" s="6"/>
      <c r="CW1181" s="6"/>
      <c r="CX1181" s="6"/>
      <c r="CY1181" s="6"/>
      <c r="CZ1181" s="6"/>
      <c r="DA1181" s="6"/>
      <c r="DB1181" s="6"/>
      <c r="DC1181" s="6"/>
      <c r="DD1181" s="6"/>
      <c r="DE1181" s="6"/>
      <c r="DF1181" s="6"/>
      <c r="DG1181" s="6"/>
      <c r="DH1181" s="6"/>
      <c r="DI1181" s="6"/>
      <c r="DJ1181" s="6"/>
      <c r="DK1181" s="6"/>
      <c r="DL1181" s="6"/>
      <c r="DM1181" s="6"/>
      <c r="DN1181" s="6"/>
      <c r="DO1181" s="6"/>
      <c r="DP1181" s="6"/>
      <c r="DQ1181" s="6"/>
      <c r="DR1181" s="6"/>
    </row>
    <row r="1182" spans="1:159" s="85" customFormat="1" ht="10.5" customHeight="1" thickBot="1" x14ac:dyDescent="0.25">
      <c r="A1182" s="283" t="s">
        <v>308</v>
      </c>
      <c r="B1182" s="115"/>
      <c r="C1182" s="115"/>
      <c r="D1182" s="115"/>
      <c r="E1182" s="115">
        <v>1</v>
      </c>
      <c r="F1182" s="115">
        <v>2</v>
      </c>
      <c r="G1182" s="115">
        <v>3</v>
      </c>
      <c r="H1182" s="284">
        <v>4</v>
      </c>
      <c r="I1182" s="115">
        <v>5</v>
      </c>
      <c r="J1182" s="115">
        <v>6</v>
      </c>
      <c r="K1182" s="115">
        <v>7</v>
      </c>
      <c r="L1182" s="115">
        <v>8</v>
      </c>
      <c r="M1182" s="115">
        <v>9</v>
      </c>
      <c r="N1182" s="284">
        <v>10</v>
      </c>
      <c r="O1182" s="115">
        <v>11</v>
      </c>
      <c r="P1182" s="115">
        <v>12</v>
      </c>
      <c r="Q1182" s="115">
        <v>13</v>
      </c>
      <c r="R1182" s="115">
        <v>14</v>
      </c>
      <c r="S1182" s="115">
        <v>15</v>
      </c>
      <c r="T1182" s="115">
        <v>16</v>
      </c>
      <c r="U1182" s="115">
        <v>17</v>
      </c>
      <c r="V1182" s="284">
        <v>18</v>
      </c>
      <c r="W1182" s="115">
        <v>19</v>
      </c>
      <c r="X1182" s="115">
        <v>20</v>
      </c>
      <c r="Y1182" s="115">
        <v>21</v>
      </c>
      <c r="Z1182" s="115">
        <v>22</v>
      </c>
      <c r="AA1182" s="115">
        <v>23</v>
      </c>
      <c r="AB1182" s="115">
        <v>24</v>
      </c>
      <c r="AC1182" s="249"/>
      <c r="AD1182" s="249"/>
      <c r="AE1182" s="249"/>
      <c r="AF1182" s="249"/>
      <c r="AG1182" s="249"/>
      <c r="AH1182" s="249"/>
      <c r="AI1182" s="249"/>
      <c r="AJ1182" s="249"/>
      <c r="AK1182" s="249"/>
      <c r="AL1182" s="249"/>
      <c r="AM1182" s="249"/>
      <c r="AN1182" s="249"/>
      <c r="AO1182" s="249"/>
      <c r="AP1182" s="249"/>
      <c r="AQ1182" s="249"/>
      <c r="AR1182" s="249"/>
      <c r="AS1182" s="249"/>
      <c r="AT1182" s="249"/>
      <c r="AU1182" s="249"/>
      <c r="AV1182" s="249"/>
      <c r="AW1182" s="249"/>
      <c r="AX1182" s="249"/>
      <c r="AY1182" s="249"/>
      <c r="AZ1182" s="249"/>
      <c r="BA1182" s="249"/>
      <c r="BB1182" s="249"/>
      <c r="BC1182" s="249"/>
      <c r="BD1182" s="249"/>
      <c r="BE1182" s="249"/>
      <c r="BF1182" s="249"/>
      <c r="BG1182" s="249"/>
      <c r="BH1182" s="249"/>
      <c r="BI1182" s="249"/>
      <c r="BJ1182" s="249"/>
      <c r="BK1182" s="249"/>
      <c r="BL1182" s="249"/>
      <c r="BM1182" s="249"/>
      <c r="BN1182" s="249"/>
      <c r="BO1182" s="249"/>
      <c r="BP1182" s="249"/>
      <c r="BQ1182" s="249"/>
      <c r="BR1182" s="249"/>
      <c r="BS1182" s="249"/>
      <c r="BT1182" s="249"/>
      <c r="BU1182" s="249"/>
      <c r="BV1182" s="249"/>
      <c r="BW1182" s="249"/>
      <c r="BX1182" s="249"/>
      <c r="BY1182" s="121"/>
      <c r="BZ1182" s="121"/>
      <c r="CA1182" s="121"/>
      <c r="CB1182" s="121"/>
      <c r="CC1182" s="121"/>
      <c r="CD1182" s="121"/>
      <c r="CE1182" s="121"/>
      <c r="CF1182" s="121"/>
      <c r="CG1182" s="121"/>
      <c r="CH1182" s="121"/>
      <c r="CI1182" s="121"/>
      <c r="CJ1182" s="121"/>
      <c r="CK1182" s="121"/>
      <c r="CL1182" s="121"/>
      <c r="CM1182" s="121"/>
      <c r="CN1182" s="121"/>
      <c r="CO1182" s="121"/>
      <c r="CP1182" s="121"/>
      <c r="CQ1182" s="121"/>
      <c r="CR1182" s="121"/>
      <c r="CS1182" s="121"/>
      <c r="CT1182" s="121"/>
      <c r="CU1182" s="121"/>
      <c r="CV1182" s="121"/>
      <c r="CW1182" s="121"/>
      <c r="CX1182" s="121"/>
      <c r="CY1182" s="121"/>
      <c r="CZ1182" s="121"/>
      <c r="DA1182" s="121"/>
      <c r="DB1182" s="121"/>
      <c r="DC1182" s="121"/>
      <c r="DD1182" s="121"/>
      <c r="DE1182" s="121"/>
      <c r="DF1182" s="121"/>
      <c r="DG1182" s="121"/>
      <c r="DH1182" s="121"/>
      <c r="DI1182" s="121"/>
      <c r="DJ1182" s="121"/>
      <c r="DK1182" s="121"/>
      <c r="DL1182" s="121"/>
      <c r="DM1182" s="121"/>
      <c r="DN1182" s="121"/>
      <c r="DO1182" s="121"/>
      <c r="DP1182" s="121"/>
      <c r="DQ1182" s="121"/>
      <c r="DR1182" s="121"/>
    </row>
    <row r="1183" spans="1:159" s="85" customFormat="1" ht="10.5" customHeight="1" x14ac:dyDescent="0.2">
      <c r="A1183" s="250" t="s">
        <v>94</v>
      </c>
      <c r="B1183" s="31"/>
      <c r="C1183" s="430"/>
      <c r="D1183" s="430" t="s">
        <v>887</v>
      </c>
      <c r="E1183" s="326">
        <v>11</v>
      </c>
      <c r="F1183" s="326">
        <v>11</v>
      </c>
      <c r="G1183" s="326">
        <v>10</v>
      </c>
      <c r="H1183" s="755">
        <v>10</v>
      </c>
      <c r="I1183" s="326">
        <v>10</v>
      </c>
      <c r="J1183" s="326">
        <v>10</v>
      </c>
      <c r="K1183" s="326">
        <v>11</v>
      </c>
      <c r="L1183" s="326">
        <v>11</v>
      </c>
      <c r="M1183" s="326">
        <v>11</v>
      </c>
      <c r="N1183" s="755">
        <v>11</v>
      </c>
      <c r="O1183" s="326">
        <v>11</v>
      </c>
      <c r="P1183" s="326">
        <v>11</v>
      </c>
      <c r="Q1183" s="326">
        <v>11</v>
      </c>
      <c r="R1183" s="326">
        <v>10</v>
      </c>
      <c r="S1183" s="326">
        <v>10</v>
      </c>
      <c r="T1183" s="326">
        <v>10</v>
      </c>
      <c r="U1183" s="326">
        <v>10</v>
      </c>
      <c r="V1183" s="755">
        <v>10</v>
      </c>
      <c r="W1183" s="326">
        <v>10</v>
      </c>
      <c r="X1183" s="326">
        <v>11</v>
      </c>
      <c r="Y1183" s="326">
        <v>10</v>
      </c>
      <c r="Z1183" s="326">
        <v>9</v>
      </c>
      <c r="AA1183" s="326">
        <v>10</v>
      </c>
      <c r="AB1183" s="326">
        <v>10</v>
      </c>
      <c r="AC1183" s="249"/>
      <c r="AD1183" s="249"/>
      <c r="AE1183" s="249"/>
      <c r="AF1183" s="249"/>
      <c r="AG1183" s="249"/>
      <c r="AH1183" s="249"/>
      <c r="AI1183" s="249"/>
      <c r="AJ1183" s="249"/>
      <c r="AK1183" s="249"/>
      <c r="AL1183" s="249"/>
      <c r="AM1183" s="249"/>
      <c r="AN1183" s="249"/>
      <c r="AO1183" s="249"/>
      <c r="AP1183" s="249"/>
      <c r="AQ1183" s="249"/>
      <c r="AR1183" s="249"/>
      <c r="AS1183" s="249"/>
      <c r="AT1183" s="249"/>
      <c r="AU1183" s="249"/>
      <c r="AV1183" s="249"/>
      <c r="AW1183" s="249"/>
      <c r="AX1183" s="249"/>
      <c r="AY1183" s="249"/>
      <c r="AZ1183" s="249"/>
      <c r="BA1183" s="249"/>
      <c r="BB1183" s="249"/>
      <c r="BC1183" s="249"/>
      <c r="BD1183" s="249"/>
      <c r="BE1183" s="249"/>
      <c r="BF1183" s="249"/>
      <c r="BG1183" s="249"/>
      <c r="BH1183" s="249"/>
      <c r="BI1183" s="249"/>
      <c r="BJ1183" s="249"/>
      <c r="BK1183" s="249"/>
      <c r="BL1183" s="249"/>
      <c r="BM1183" s="249"/>
      <c r="BN1183" s="249"/>
      <c r="BO1183" s="249"/>
      <c r="BP1183" s="249"/>
      <c r="BQ1183" s="249"/>
      <c r="BR1183" s="249"/>
      <c r="BS1183" s="249"/>
      <c r="BT1183" s="249"/>
      <c r="BU1183" s="249"/>
      <c r="BV1183" s="249"/>
      <c r="BW1183" s="249"/>
      <c r="BX1183" s="249"/>
      <c r="BY1183" s="121"/>
      <c r="BZ1183" s="121"/>
      <c r="CA1183" s="121"/>
      <c r="CB1183" s="121"/>
      <c r="CC1183" s="121"/>
      <c r="CD1183" s="121"/>
      <c r="CE1183" s="121"/>
      <c r="CF1183" s="121"/>
      <c r="CG1183" s="121"/>
      <c r="CH1183" s="121"/>
      <c r="CI1183" s="121"/>
      <c r="CJ1183" s="121"/>
      <c r="CK1183" s="121"/>
      <c r="CL1183" s="121"/>
      <c r="CM1183" s="121"/>
      <c r="CN1183" s="121"/>
      <c r="CO1183" s="121"/>
      <c r="CP1183" s="121"/>
      <c r="CQ1183" s="121"/>
      <c r="CR1183" s="121"/>
      <c r="CS1183" s="121"/>
      <c r="CT1183" s="121"/>
      <c r="CU1183" s="121"/>
      <c r="CV1183" s="121"/>
      <c r="CW1183" s="121"/>
      <c r="CX1183" s="121"/>
      <c r="CY1183" s="121"/>
      <c r="CZ1183" s="121"/>
      <c r="DA1183" s="121"/>
      <c r="DB1183" s="121"/>
      <c r="DC1183" s="121"/>
      <c r="DD1183" s="121"/>
      <c r="DE1183" s="121"/>
      <c r="DF1183" s="121"/>
      <c r="DG1183" s="121"/>
      <c r="DH1183" s="121"/>
      <c r="DI1183" s="121"/>
      <c r="DJ1183" s="121"/>
      <c r="DK1183" s="121"/>
      <c r="DL1183" s="121"/>
      <c r="DM1183" s="121"/>
      <c r="DN1183" s="121"/>
      <c r="DO1183" s="121"/>
      <c r="DP1183" s="121"/>
      <c r="DQ1183" s="121"/>
      <c r="DR1183" s="121"/>
    </row>
    <row r="1184" spans="1:159" s="85" customFormat="1" ht="10.5" customHeight="1" thickBot="1" x14ac:dyDescent="0.25">
      <c r="A1184" s="327" t="s">
        <v>97</v>
      </c>
      <c r="B1184" s="33"/>
      <c r="C1184" s="434"/>
      <c r="D1184" s="434" t="s">
        <v>887</v>
      </c>
      <c r="E1184" s="328">
        <v>10</v>
      </c>
      <c r="F1184" s="328">
        <v>10</v>
      </c>
      <c r="G1184" s="328">
        <v>9</v>
      </c>
      <c r="H1184" s="756">
        <v>10</v>
      </c>
      <c r="I1184" s="328">
        <v>10</v>
      </c>
      <c r="J1184" s="328">
        <v>10</v>
      </c>
      <c r="K1184" s="328">
        <v>10</v>
      </c>
      <c r="L1184" s="328">
        <v>10</v>
      </c>
      <c r="M1184" s="328">
        <v>11</v>
      </c>
      <c r="N1184" s="756">
        <v>11</v>
      </c>
      <c r="O1184" s="328">
        <v>11</v>
      </c>
      <c r="P1184" s="328">
        <v>11</v>
      </c>
      <c r="Q1184" s="328">
        <v>11</v>
      </c>
      <c r="R1184" s="328">
        <v>10</v>
      </c>
      <c r="S1184" s="328">
        <v>10</v>
      </c>
      <c r="T1184" s="328">
        <v>10</v>
      </c>
      <c r="U1184" s="328">
        <v>10</v>
      </c>
      <c r="V1184" s="756">
        <v>10</v>
      </c>
      <c r="W1184" s="328">
        <v>10</v>
      </c>
      <c r="X1184" s="328">
        <v>10</v>
      </c>
      <c r="Y1184" s="328">
        <v>10</v>
      </c>
      <c r="Z1184" s="328">
        <v>9</v>
      </c>
      <c r="AA1184" s="328">
        <v>10</v>
      </c>
      <c r="AB1184" s="328">
        <v>10</v>
      </c>
      <c r="AC1184" s="249"/>
      <c r="AD1184" s="249"/>
      <c r="AE1184" s="249"/>
      <c r="AF1184" s="249"/>
      <c r="AG1184" s="249"/>
      <c r="AH1184" s="249"/>
      <c r="AI1184" s="249"/>
      <c r="AJ1184" s="249"/>
      <c r="AK1184" s="249"/>
      <c r="AL1184" s="249"/>
      <c r="AM1184" s="249"/>
      <c r="AN1184" s="249"/>
      <c r="AO1184" s="249"/>
      <c r="AP1184" s="249"/>
      <c r="AQ1184" s="249"/>
      <c r="AR1184" s="249"/>
      <c r="AS1184" s="249"/>
      <c r="AT1184" s="249"/>
      <c r="AU1184" s="249"/>
      <c r="AV1184" s="249"/>
      <c r="AW1184" s="249"/>
      <c r="AX1184" s="249"/>
      <c r="AY1184" s="249"/>
      <c r="AZ1184" s="249"/>
      <c r="BA1184" s="249"/>
      <c r="BB1184" s="249"/>
      <c r="BC1184" s="249"/>
      <c r="BD1184" s="249"/>
      <c r="BE1184" s="249"/>
      <c r="BF1184" s="249"/>
      <c r="BG1184" s="249"/>
      <c r="BH1184" s="249"/>
      <c r="BI1184" s="249"/>
      <c r="BJ1184" s="249"/>
      <c r="BK1184" s="249"/>
      <c r="BL1184" s="249"/>
      <c r="BM1184" s="249"/>
      <c r="BN1184" s="249"/>
      <c r="BO1184" s="249"/>
      <c r="BP1184" s="249"/>
      <c r="BQ1184" s="249"/>
      <c r="BR1184" s="249"/>
      <c r="BS1184" s="249"/>
      <c r="BT1184" s="249"/>
      <c r="BU1184" s="249"/>
      <c r="BV1184" s="249"/>
      <c r="BW1184" s="249"/>
      <c r="BX1184" s="249"/>
      <c r="BY1184" s="121"/>
      <c r="BZ1184" s="121"/>
      <c r="CA1184" s="121"/>
      <c r="CB1184" s="121"/>
      <c r="CC1184" s="121"/>
      <c r="CD1184" s="121"/>
      <c r="CE1184" s="121"/>
      <c r="CF1184" s="121"/>
      <c r="CG1184" s="121"/>
      <c r="CH1184" s="121"/>
      <c r="CI1184" s="121"/>
      <c r="CJ1184" s="121"/>
      <c r="CK1184" s="121"/>
      <c r="CL1184" s="121"/>
      <c r="CM1184" s="121"/>
      <c r="CN1184" s="121"/>
      <c r="CO1184" s="121"/>
      <c r="CP1184" s="121"/>
      <c r="CQ1184" s="121"/>
      <c r="CR1184" s="121"/>
      <c r="CS1184" s="121"/>
      <c r="CT1184" s="121"/>
      <c r="CU1184" s="121"/>
      <c r="CV1184" s="121"/>
      <c r="CW1184" s="121"/>
      <c r="CX1184" s="121"/>
      <c r="CY1184" s="121"/>
      <c r="CZ1184" s="121"/>
      <c r="DA1184" s="121"/>
      <c r="DB1184" s="121"/>
      <c r="DC1184" s="121"/>
      <c r="DD1184" s="121"/>
      <c r="DE1184" s="121"/>
      <c r="DF1184" s="121"/>
      <c r="DG1184" s="121"/>
      <c r="DH1184" s="121"/>
      <c r="DI1184" s="121"/>
      <c r="DJ1184" s="121"/>
      <c r="DK1184" s="121"/>
      <c r="DL1184" s="121"/>
      <c r="DM1184" s="121"/>
      <c r="DN1184" s="121"/>
      <c r="DO1184" s="121"/>
      <c r="DP1184" s="121"/>
      <c r="DQ1184" s="121"/>
      <c r="DR1184" s="121"/>
    </row>
    <row r="1185" spans="1:122" s="173" customFormat="1" ht="10.5" customHeight="1" x14ac:dyDescent="0.2">
      <c r="A1185" s="1372" t="s">
        <v>7</v>
      </c>
      <c r="B1185" s="1375" t="s">
        <v>77</v>
      </c>
      <c r="C1185" s="695" t="s">
        <v>118</v>
      </c>
      <c r="D1185" s="726" t="s">
        <v>27</v>
      </c>
      <c r="E1185" s="50">
        <f>ROUND(SQRT(E1187^2+(E1188-E1189)^2)*1000/(1.73*E1215),0)</f>
        <v>22</v>
      </c>
      <c r="F1185" s="50">
        <f t="shared" ref="F1185:AB1185" si="446">ROUND(SQRT(F1187^2+(F1188-F1189)^2)*1000/(1.73*F1215),0)</f>
        <v>21</v>
      </c>
      <c r="G1185" s="50">
        <f t="shared" si="446"/>
        <v>20</v>
      </c>
      <c r="H1185" s="253">
        <f t="shared" si="446"/>
        <v>20</v>
      </c>
      <c r="I1185" s="50">
        <f t="shared" si="446"/>
        <v>21</v>
      </c>
      <c r="J1185" s="50">
        <f t="shared" si="446"/>
        <v>22</v>
      </c>
      <c r="K1185" s="50">
        <f t="shared" si="446"/>
        <v>26</v>
      </c>
      <c r="L1185" s="50">
        <f t="shared" si="446"/>
        <v>28</v>
      </c>
      <c r="M1185" s="50">
        <f t="shared" si="446"/>
        <v>31</v>
      </c>
      <c r="N1185" s="253">
        <f t="shared" si="446"/>
        <v>33</v>
      </c>
      <c r="O1185" s="50">
        <f t="shared" si="446"/>
        <v>35</v>
      </c>
      <c r="P1185" s="50">
        <f t="shared" si="446"/>
        <v>35</v>
      </c>
      <c r="Q1185" s="50">
        <f t="shared" si="446"/>
        <v>36</v>
      </c>
      <c r="R1185" s="50">
        <f t="shared" si="446"/>
        <v>39</v>
      </c>
      <c r="S1185" s="50">
        <f t="shared" si="446"/>
        <v>40</v>
      </c>
      <c r="T1185" s="50">
        <f t="shared" si="446"/>
        <v>39</v>
      </c>
      <c r="U1185" s="50">
        <f t="shared" si="446"/>
        <v>38</v>
      </c>
      <c r="V1185" s="253">
        <f t="shared" si="446"/>
        <v>38</v>
      </c>
      <c r="W1185" s="50">
        <f t="shared" si="446"/>
        <v>36</v>
      </c>
      <c r="X1185" s="50">
        <f t="shared" si="446"/>
        <v>35</v>
      </c>
      <c r="Y1185" s="50">
        <f t="shared" si="446"/>
        <v>34</v>
      </c>
      <c r="Z1185" s="50">
        <f t="shared" si="446"/>
        <v>32</v>
      </c>
      <c r="AA1185" s="50">
        <f t="shared" si="446"/>
        <v>29</v>
      </c>
      <c r="AB1185" s="50">
        <f t="shared" si="446"/>
        <v>25</v>
      </c>
      <c r="AC1185" s="348"/>
      <c r="AD1185" s="348"/>
      <c r="AE1185" s="348"/>
      <c r="AF1185" s="348"/>
      <c r="AG1185" s="348"/>
      <c r="AH1185" s="348"/>
      <c r="AI1185" s="348"/>
      <c r="AJ1185" s="348"/>
      <c r="AK1185" s="348"/>
      <c r="AL1185" s="348"/>
      <c r="AM1185" s="348"/>
      <c r="AN1185" s="348"/>
      <c r="AO1185" s="348"/>
      <c r="AP1185" s="348"/>
      <c r="AQ1185" s="348"/>
      <c r="AR1185" s="348"/>
      <c r="AS1185" s="348"/>
      <c r="AT1185" s="348"/>
      <c r="AU1185" s="348"/>
      <c r="AV1185" s="348"/>
      <c r="AW1185" s="348"/>
      <c r="AX1185" s="348"/>
      <c r="AY1185" s="348"/>
      <c r="AZ1185" s="348"/>
      <c r="BA1185" s="348"/>
      <c r="BB1185" s="348"/>
      <c r="BC1185" s="348"/>
      <c r="BD1185" s="348"/>
      <c r="BE1185" s="348"/>
      <c r="BF1185" s="348"/>
      <c r="BG1185" s="348"/>
      <c r="BH1185" s="348"/>
      <c r="BI1185" s="348"/>
      <c r="BJ1185" s="348"/>
      <c r="BK1185" s="348"/>
      <c r="BL1185" s="348"/>
      <c r="BM1185" s="348"/>
      <c r="BN1185" s="348"/>
      <c r="BO1185" s="348"/>
      <c r="BP1185" s="348"/>
      <c r="BQ1185" s="348"/>
      <c r="BR1185" s="348"/>
      <c r="BS1185" s="348"/>
      <c r="BT1185" s="348"/>
      <c r="BU1185" s="348"/>
      <c r="BV1185" s="348"/>
      <c r="BW1185" s="348"/>
      <c r="BX1185" s="348"/>
      <c r="BY1185" s="348"/>
      <c r="BZ1185" s="348"/>
      <c r="CA1185" s="348"/>
      <c r="CB1185" s="348"/>
    </row>
    <row r="1186" spans="1:122" s="85" customFormat="1" ht="10.5" customHeight="1" x14ac:dyDescent="0.2">
      <c r="A1186" s="1373"/>
      <c r="B1186" s="1376"/>
      <c r="C1186" s="846" t="s">
        <v>115</v>
      </c>
      <c r="D1186" s="102" t="s">
        <v>27</v>
      </c>
      <c r="E1186" s="721">
        <v>22</v>
      </c>
      <c r="F1186" s="630">
        <v>21</v>
      </c>
      <c r="G1186" s="885">
        <v>20</v>
      </c>
      <c r="H1186" s="635">
        <v>20</v>
      </c>
      <c r="I1186" s="630">
        <v>21</v>
      </c>
      <c r="J1186" s="630">
        <v>22</v>
      </c>
      <c r="K1186" s="630">
        <v>26</v>
      </c>
      <c r="L1186" s="630">
        <v>27</v>
      </c>
      <c r="M1186" s="885">
        <v>30</v>
      </c>
      <c r="N1186" s="635">
        <v>37</v>
      </c>
      <c r="O1186" s="630">
        <v>36</v>
      </c>
      <c r="P1186" s="630">
        <v>34</v>
      </c>
      <c r="Q1186" s="630">
        <v>35</v>
      </c>
      <c r="R1186" s="630">
        <v>36</v>
      </c>
      <c r="S1186" s="630">
        <v>37</v>
      </c>
      <c r="T1186" s="630">
        <v>36</v>
      </c>
      <c r="U1186" s="630">
        <v>36</v>
      </c>
      <c r="V1186" s="635">
        <v>38</v>
      </c>
      <c r="W1186" s="630">
        <v>34</v>
      </c>
      <c r="X1186" s="630">
        <v>33</v>
      </c>
      <c r="Y1186" s="630">
        <v>34</v>
      </c>
      <c r="Z1186" s="630">
        <v>32</v>
      </c>
      <c r="AA1186" s="630">
        <v>30</v>
      </c>
      <c r="AB1186" s="630">
        <v>25</v>
      </c>
      <c r="AC1186" s="349"/>
      <c r="AD1186" s="497"/>
      <c r="AE1186" s="160"/>
      <c r="AF1186" s="256"/>
      <c r="AG1186" s="256"/>
      <c r="AH1186" s="256"/>
      <c r="AI1186" s="256"/>
      <c r="AJ1186" s="256"/>
      <c r="AK1186" s="256"/>
      <c r="AL1186" s="256"/>
      <c r="AM1186" s="256"/>
      <c r="AN1186" s="256"/>
      <c r="AO1186" s="256"/>
      <c r="AP1186" s="256"/>
      <c r="AQ1186" s="256"/>
      <c r="AR1186" s="256"/>
      <c r="AS1186" s="256"/>
      <c r="AT1186" s="256"/>
      <c r="AU1186" s="256"/>
      <c r="AV1186" s="256"/>
      <c r="AW1186" s="256"/>
      <c r="AX1186" s="256"/>
      <c r="AY1186" s="256"/>
      <c r="AZ1186" s="256"/>
      <c r="BA1186" s="256"/>
      <c r="BB1186" s="256"/>
      <c r="BC1186" s="256"/>
      <c r="BD1186" s="256"/>
      <c r="BE1186" s="256"/>
      <c r="BF1186" s="256"/>
      <c r="BG1186" s="256"/>
      <c r="BH1186" s="256"/>
      <c r="BI1186" s="256"/>
      <c r="BJ1186" s="256"/>
      <c r="BK1186" s="256"/>
      <c r="BL1186" s="256"/>
      <c r="BM1186" s="256"/>
      <c r="BN1186" s="256"/>
      <c r="BO1186" s="256"/>
      <c r="BP1186" s="256"/>
      <c r="BQ1186" s="256"/>
      <c r="BR1186" s="256"/>
      <c r="BS1186" s="256"/>
      <c r="BT1186" s="256"/>
      <c r="BU1186" s="256"/>
      <c r="BV1186" s="256"/>
      <c r="BW1186" s="256"/>
      <c r="BX1186" s="256"/>
      <c r="BY1186" s="114"/>
      <c r="BZ1186" s="114"/>
      <c r="CA1186" s="114"/>
      <c r="CB1186" s="114"/>
      <c r="CC1186" s="114"/>
      <c r="CD1186" s="121"/>
      <c r="CE1186" s="121"/>
      <c r="CF1186" s="121"/>
      <c r="CG1186" s="121"/>
      <c r="CH1186" s="121"/>
      <c r="CI1186" s="121"/>
      <c r="CJ1186" s="121"/>
      <c r="CK1186" s="121"/>
      <c r="CL1186" s="121"/>
      <c r="CM1186" s="121"/>
      <c r="CN1186" s="121"/>
      <c r="CO1186" s="121"/>
      <c r="CP1186" s="121"/>
      <c r="CQ1186" s="121"/>
      <c r="CR1186" s="121"/>
      <c r="CS1186" s="121"/>
      <c r="CT1186" s="121"/>
      <c r="CU1186" s="121"/>
      <c r="CV1186" s="121"/>
      <c r="CW1186" s="121"/>
      <c r="CX1186" s="121"/>
      <c r="CY1186" s="121"/>
      <c r="CZ1186" s="121"/>
      <c r="DA1186" s="121"/>
      <c r="DB1186" s="121"/>
      <c r="DC1186" s="121"/>
      <c r="DD1186" s="121"/>
      <c r="DE1186" s="121"/>
      <c r="DF1186" s="121"/>
      <c r="DG1186" s="121"/>
      <c r="DH1186" s="121"/>
      <c r="DI1186" s="121"/>
      <c r="DJ1186" s="121"/>
      <c r="DK1186" s="121"/>
      <c r="DL1186" s="121"/>
      <c r="DM1186" s="121"/>
      <c r="DN1186" s="121"/>
      <c r="DO1186" s="121"/>
      <c r="DP1186" s="121"/>
      <c r="DQ1186" s="121"/>
      <c r="DR1186" s="121"/>
    </row>
    <row r="1187" spans="1:122" s="85" customFormat="1" ht="10.5" customHeight="1" x14ac:dyDescent="0.2">
      <c r="A1187" s="1373"/>
      <c r="B1187" s="1376"/>
      <c r="C1187" s="846" t="s">
        <v>908</v>
      </c>
      <c r="D1187" s="102" t="s">
        <v>108</v>
      </c>
      <c r="E1187" s="51">
        <v>0.39629999999999999</v>
      </c>
      <c r="F1187" s="51">
        <v>0.36989999999999995</v>
      </c>
      <c r="G1187" s="51">
        <v>0.34949999999999998</v>
      </c>
      <c r="H1187" s="330">
        <v>0.3498</v>
      </c>
      <c r="I1187" s="51">
        <v>0.3639</v>
      </c>
      <c r="J1187" s="51">
        <v>0.39</v>
      </c>
      <c r="K1187" s="51">
        <v>0.45419999999999999</v>
      </c>
      <c r="L1187" s="51">
        <v>0.50249999999999995</v>
      </c>
      <c r="M1187" s="51">
        <v>0.56040000000000001</v>
      </c>
      <c r="N1187" s="330">
        <v>0.59189999999999998</v>
      </c>
      <c r="O1187" s="51">
        <v>0.62639999999999996</v>
      </c>
      <c r="P1187" s="51">
        <v>0.62339999999999995</v>
      </c>
      <c r="Q1187" s="51">
        <v>0.64770000000000005</v>
      </c>
      <c r="R1187" s="51">
        <v>0.69750000000000001</v>
      </c>
      <c r="S1187" s="51">
        <v>0.70620000000000005</v>
      </c>
      <c r="T1187" s="51">
        <v>0.70469999999999999</v>
      </c>
      <c r="U1187" s="51">
        <v>0.68340000000000001</v>
      </c>
      <c r="V1187" s="330">
        <v>0.67800000000000005</v>
      </c>
      <c r="W1187" s="51">
        <v>0.63660000000000005</v>
      </c>
      <c r="X1187" s="51">
        <v>0.63539999999999996</v>
      </c>
      <c r="Y1187" s="51">
        <v>0.6069</v>
      </c>
      <c r="Z1187" s="51">
        <v>0.5757000000000001</v>
      </c>
      <c r="AA1187" s="51">
        <v>0.52139999999999997</v>
      </c>
      <c r="AB1187" s="51">
        <v>0.43860000000000005</v>
      </c>
      <c r="AC1187" s="41">
        <f>(BD1187-AF1187)*AE1187</f>
        <v>0</v>
      </c>
      <c r="AD1187" s="43">
        <f>(BD1188-AF1188)*AE1187</f>
        <v>0</v>
      </c>
      <c r="AE1187" s="49">
        <v>30</v>
      </c>
      <c r="AF1187" s="256"/>
      <c r="AG1187" s="256"/>
      <c r="AH1187" s="256"/>
      <c r="AI1187" s="256"/>
      <c r="AJ1187" s="256"/>
      <c r="AK1187" s="256"/>
      <c r="AL1187" s="256"/>
      <c r="AM1187" s="256"/>
      <c r="AN1187" s="256"/>
      <c r="AO1187" s="256"/>
      <c r="AP1187" s="256"/>
      <c r="AQ1187" s="256"/>
      <c r="AR1187" s="256"/>
      <c r="AS1187" s="256"/>
      <c r="AT1187" s="256"/>
      <c r="AU1187" s="256"/>
      <c r="AV1187" s="256"/>
      <c r="AW1187" s="256"/>
      <c r="AX1187" s="256"/>
      <c r="AY1187" s="256"/>
      <c r="AZ1187" s="256"/>
      <c r="BA1187" s="256"/>
      <c r="BB1187" s="256"/>
      <c r="BC1187" s="256"/>
      <c r="BD1187" s="256"/>
      <c r="BE1187" s="76"/>
      <c r="BF1187" s="76"/>
      <c r="BG1187" s="76"/>
      <c r="BH1187" s="76"/>
      <c r="BI1187" s="76"/>
      <c r="BJ1187" s="76"/>
      <c r="BK1187" s="76"/>
      <c r="BL1187" s="76"/>
      <c r="BM1187" s="76"/>
      <c r="BN1187" s="76"/>
      <c r="BO1187" s="76"/>
      <c r="BP1187" s="76"/>
      <c r="BQ1187" s="76"/>
      <c r="BR1187" s="76"/>
      <c r="BS1187" s="76"/>
      <c r="BT1187" s="76"/>
      <c r="BU1187" s="76"/>
      <c r="BV1187" s="76"/>
      <c r="BW1187" s="76"/>
      <c r="BX1187" s="76"/>
      <c r="BY1187" s="76"/>
      <c r="BZ1187" s="76"/>
      <c r="CA1187" s="76"/>
      <c r="CB1187" s="76"/>
      <c r="CC1187" s="1110"/>
      <c r="CD1187" s="121"/>
      <c r="CE1187" s="121"/>
      <c r="CF1187" s="121"/>
      <c r="CG1187" s="121"/>
      <c r="CH1187" s="121"/>
      <c r="CI1187" s="121"/>
      <c r="CJ1187" s="121"/>
      <c r="CK1187" s="121"/>
      <c r="CL1187" s="121"/>
      <c r="CM1187" s="121"/>
      <c r="CN1187" s="121"/>
      <c r="CO1187" s="121"/>
      <c r="CP1187" s="121"/>
      <c r="CQ1187" s="121"/>
      <c r="CR1187" s="121"/>
      <c r="CS1187" s="121"/>
      <c r="CT1187" s="121"/>
      <c r="CU1187" s="121"/>
      <c r="CV1187" s="121"/>
      <c r="CW1187" s="121"/>
      <c r="CX1187" s="121"/>
      <c r="CY1187" s="121"/>
      <c r="CZ1187" s="121"/>
      <c r="DA1187" s="121"/>
      <c r="DB1187" s="121"/>
      <c r="DC1187" s="121"/>
      <c r="DD1187" s="121"/>
      <c r="DE1187" s="121"/>
      <c r="DF1187" s="121"/>
      <c r="DG1187" s="121"/>
      <c r="DH1187" s="121"/>
      <c r="DI1187" s="121"/>
      <c r="DJ1187" s="121"/>
      <c r="DK1187" s="121"/>
      <c r="DL1187" s="121"/>
      <c r="DM1187" s="121"/>
      <c r="DN1187" s="121"/>
      <c r="DO1187" s="121"/>
      <c r="DP1187" s="121"/>
      <c r="DQ1187" s="121"/>
      <c r="DR1187" s="121"/>
    </row>
    <row r="1188" spans="1:122" s="85" customFormat="1" ht="10.5" customHeight="1" x14ac:dyDescent="0.2">
      <c r="A1188" s="1373"/>
      <c r="B1188" s="1376"/>
      <c r="C1188" s="846" t="s">
        <v>908</v>
      </c>
      <c r="D1188" s="102" t="s">
        <v>906</v>
      </c>
      <c r="E1188" s="51">
        <v>9.4200000000000006E-2</v>
      </c>
      <c r="F1188" s="42">
        <v>9.3299999999999994E-2</v>
      </c>
      <c r="G1188" s="42">
        <v>9.240000000000001E-2</v>
      </c>
      <c r="H1188" s="255">
        <v>9.5700000000000007E-2</v>
      </c>
      <c r="I1188" s="42">
        <v>0.09</v>
      </c>
      <c r="J1188" s="42">
        <v>9.1200000000000003E-2</v>
      </c>
      <c r="K1188" s="42">
        <v>9.5400000000000013E-2</v>
      </c>
      <c r="L1188" s="42">
        <v>9.9000000000000005E-2</v>
      </c>
      <c r="M1188" s="42">
        <v>0.13019999999999998</v>
      </c>
      <c r="N1188" s="255">
        <v>0.1401</v>
      </c>
      <c r="O1188" s="42">
        <v>0.15090000000000001</v>
      </c>
      <c r="P1188" s="42">
        <v>0.14580000000000001</v>
      </c>
      <c r="Q1188" s="42">
        <v>0.1527</v>
      </c>
      <c r="R1188" s="42">
        <v>0.17430000000000001</v>
      </c>
      <c r="S1188" s="42">
        <v>0.15419999999999998</v>
      </c>
      <c r="T1188" s="42">
        <v>0.1419</v>
      </c>
      <c r="U1188" s="42">
        <v>0.1341</v>
      </c>
      <c r="V1188" s="255">
        <v>0.12840000000000001</v>
      </c>
      <c r="W1188" s="42">
        <v>0.123</v>
      </c>
      <c r="X1188" s="42">
        <v>0.1245</v>
      </c>
      <c r="Y1188" s="42">
        <v>0.12029999999999999</v>
      </c>
      <c r="Z1188" s="42">
        <v>0.1143</v>
      </c>
      <c r="AA1188" s="42">
        <v>0.111</v>
      </c>
      <c r="AB1188" s="42">
        <v>0.105</v>
      </c>
      <c r="AC1188" s="41"/>
      <c r="AD1188" s="43"/>
      <c r="AE1188" s="49"/>
      <c r="AF1188" s="256"/>
      <c r="AG1188" s="256"/>
      <c r="AH1188" s="249"/>
      <c r="AI1188" s="256"/>
      <c r="AJ1188" s="256"/>
      <c r="AK1188" s="256"/>
      <c r="AL1188" s="256"/>
      <c r="AM1188" s="256"/>
      <c r="AN1188" s="256"/>
      <c r="AO1188" s="256"/>
      <c r="AP1188" s="256"/>
      <c r="AQ1188" s="256"/>
      <c r="AR1188" s="256"/>
      <c r="AS1188" s="256"/>
      <c r="AT1188" s="256"/>
      <c r="AU1188" s="256"/>
      <c r="AV1188" s="256"/>
      <c r="AW1188" s="256"/>
      <c r="AX1188" s="256"/>
      <c r="AY1188" s="256"/>
      <c r="AZ1188" s="256"/>
      <c r="BA1188" s="256"/>
      <c r="BB1188" s="256"/>
      <c r="BC1188" s="256"/>
      <c r="BD1188" s="256"/>
      <c r="BE1188" s="256"/>
      <c r="BF1188" s="256"/>
      <c r="BG1188" s="256"/>
      <c r="BH1188" s="256"/>
      <c r="BI1188" s="256"/>
      <c r="BJ1188" s="256"/>
      <c r="BK1188" s="256"/>
      <c r="BL1188" s="256"/>
      <c r="BM1188" s="256"/>
      <c r="BN1188" s="256"/>
      <c r="BO1188" s="256"/>
      <c r="BP1188" s="256"/>
      <c r="BQ1188" s="256"/>
      <c r="BR1188" s="256"/>
      <c r="BS1188" s="256"/>
      <c r="BT1188" s="256"/>
      <c r="BU1188" s="256"/>
      <c r="BV1188" s="256"/>
      <c r="BW1188" s="256"/>
      <c r="BX1188" s="256"/>
      <c r="BY1188" s="256"/>
      <c r="BZ1188" s="256"/>
      <c r="CA1188" s="256"/>
      <c r="CB1188" s="256"/>
      <c r="CC1188" s="114"/>
      <c r="CD1188" s="121"/>
      <c r="CE1188" s="121"/>
      <c r="CF1188" s="121"/>
      <c r="CG1188" s="121"/>
      <c r="CH1188" s="121"/>
      <c r="CI1188" s="121"/>
      <c r="CJ1188" s="121"/>
      <c r="CK1188" s="121"/>
      <c r="CL1188" s="121"/>
      <c r="CM1188" s="121"/>
      <c r="CN1188" s="121"/>
      <c r="CO1188" s="121"/>
      <c r="CP1188" s="121"/>
      <c r="CQ1188" s="121"/>
      <c r="CR1188" s="121"/>
      <c r="CS1188" s="121"/>
      <c r="CT1188" s="121"/>
      <c r="CU1188" s="121"/>
      <c r="CV1188" s="121"/>
      <c r="CW1188" s="121"/>
      <c r="CX1188" s="121"/>
      <c r="CY1188" s="121"/>
      <c r="CZ1188" s="121"/>
      <c r="DA1188" s="121"/>
      <c r="DB1188" s="121"/>
      <c r="DC1188" s="121"/>
      <c r="DD1188" s="121"/>
      <c r="DE1188" s="121"/>
      <c r="DF1188" s="121"/>
      <c r="DG1188" s="121"/>
      <c r="DH1188" s="121"/>
      <c r="DI1188" s="121"/>
      <c r="DJ1188" s="121"/>
      <c r="DK1188" s="121"/>
      <c r="DL1188" s="121"/>
      <c r="DM1188" s="121"/>
      <c r="DN1188" s="121"/>
      <c r="DO1188" s="121"/>
      <c r="DP1188" s="121"/>
      <c r="DQ1188" s="121"/>
      <c r="DR1188" s="121"/>
    </row>
    <row r="1189" spans="1:122" s="85" customFormat="1" ht="10.5" customHeight="1" x14ac:dyDescent="0.2">
      <c r="A1189" s="1373"/>
      <c r="B1189" s="1376"/>
      <c r="C1189" s="846" t="s">
        <v>908</v>
      </c>
      <c r="D1189" s="102" t="s">
        <v>907</v>
      </c>
      <c r="E1189" s="142">
        <v>0</v>
      </c>
      <c r="F1189" s="104">
        <v>0</v>
      </c>
      <c r="G1189" s="104">
        <v>0</v>
      </c>
      <c r="H1189" s="259">
        <v>0</v>
      </c>
      <c r="I1189" s="104">
        <v>0</v>
      </c>
      <c r="J1189" s="104">
        <v>0</v>
      </c>
      <c r="K1189" s="104">
        <v>0</v>
      </c>
      <c r="L1189" s="104">
        <v>0</v>
      </c>
      <c r="M1189" s="104">
        <v>0</v>
      </c>
      <c r="N1189" s="259">
        <v>0</v>
      </c>
      <c r="O1189" s="104">
        <v>0</v>
      </c>
      <c r="P1189" s="104">
        <v>0</v>
      </c>
      <c r="Q1189" s="104">
        <v>0</v>
      </c>
      <c r="R1189" s="104">
        <v>0</v>
      </c>
      <c r="S1189" s="104">
        <v>0</v>
      </c>
      <c r="T1189" s="104">
        <v>0</v>
      </c>
      <c r="U1189" s="104">
        <v>0</v>
      </c>
      <c r="V1189" s="259">
        <v>0</v>
      </c>
      <c r="W1189" s="104">
        <v>0</v>
      </c>
      <c r="X1189" s="104">
        <v>0</v>
      </c>
      <c r="Y1189" s="104">
        <v>0</v>
      </c>
      <c r="Z1189" s="104">
        <v>0</v>
      </c>
      <c r="AA1189" s="104">
        <v>0</v>
      </c>
      <c r="AB1189" s="104">
        <v>0</v>
      </c>
      <c r="AC1189" s="41"/>
      <c r="AD1189" s="43"/>
      <c r="AE1189" s="49"/>
      <c r="AF1189" s="256"/>
      <c r="AG1189" s="256"/>
      <c r="AH1189" s="249"/>
      <c r="AI1189" s="256"/>
      <c r="AJ1189" s="256"/>
      <c r="AK1189" s="256"/>
      <c r="AL1189" s="256"/>
      <c r="AM1189" s="256"/>
      <c r="AN1189" s="256"/>
      <c r="AO1189" s="256"/>
      <c r="AP1189" s="256"/>
      <c r="AQ1189" s="256"/>
      <c r="AR1189" s="256"/>
      <c r="AS1189" s="256"/>
      <c r="AT1189" s="256"/>
      <c r="AU1189" s="256"/>
      <c r="AV1189" s="256"/>
      <c r="AW1189" s="256"/>
      <c r="AX1189" s="256"/>
      <c r="AY1189" s="256"/>
      <c r="AZ1189" s="256"/>
      <c r="BA1189" s="256"/>
      <c r="BB1189" s="256"/>
      <c r="BC1189" s="256"/>
      <c r="BD1189" s="256"/>
      <c r="BE1189" s="256"/>
      <c r="BF1189" s="256"/>
      <c r="BG1189" s="256"/>
      <c r="BH1189" s="256"/>
      <c r="BI1189" s="256"/>
      <c r="BJ1189" s="256"/>
      <c r="BK1189" s="256"/>
      <c r="BL1189" s="256"/>
      <c r="BM1189" s="256"/>
      <c r="BN1189" s="256"/>
      <c r="BO1189" s="256"/>
      <c r="BP1189" s="256"/>
      <c r="BQ1189" s="256"/>
      <c r="BR1189" s="256"/>
      <c r="BS1189" s="256"/>
      <c r="BT1189" s="256"/>
      <c r="BU1189" s="256"/>
      <c r="BV1189" s="256"/>
      <c r="BW1189" s="256"/>
      <c r="BX1189" s="256"/>
      <c r="BY1189" s="256"/>
      <c r="BZ1189" s="256"/>
      <c r="CA1189" s="256"/>
      <c r="CB1189" s="256"/>
      <c r="CC1189" s="114"/>
      <c r="CD1189" s="121"/>
      <c r="CE1189" s="121"/>
      <c r="CF1189" s="121"/>
      <c r="CG1189" s="121"/>
      <c r="CH1189" s="121"/>
      <c r="CI1189" s="121"/>
      <c r="CJ1189" s="121"/>
      <c r="CK1189" s="121"/>
      <c r="CL1189" s="121"/>
      <c r="CM1189" s="121"/>
      <c r="CN1189" s="121"/>
      <c r="CO1189" s="121"/>
      <c r="CP1189" s="121"/>
      <c r="CQ1189" s="121"/>
      <c r="CR1189" s="121"/>
      <c r="CS1189" s="121"/>
      <c r="CT1189" s="121"/>
      <c r="CU1189" s="121"/>
      <c r="CV1189" s="121"/>
      <c r="CW1189" s="121"/>
      <c r="CX1189" s="121"/>
      <c r="CY1189" s="121"/>
      <c r="CZ1189" s="121"/>
      <c r="DA1189" s="121"/>
      <c r="DB1189" s="121"/>
      <c r="DC1189" s="121"/>
      <c r="DD1189" s="121"/>
      <c r="DE1189" s="121"/>
      <c r="DF1189" s="121"/>
      <c r="DG1189" s="121"/>
      <c r="DH1189" s="121"/>
      <c r="DI1189" s="121"/>
      <c r="DJ1189" s="121"/>
      <c r="DK1189" s="121"/>
      <c r="DL1189" s="121"/>
      <c r="DM1189" s="121"/>
      <c r="DN1189" s="121"/>
      <c r="DO1189" s="121"/>
      <c r="DP1189" s="121"/>
      <c r="DQ1189" s="121"/>
      <c r="DR1189" s="121"/>
    </row>
    <row r="1190" spans="1:122" s="85" customFormat="1" ht="10.5" customHeight="1" thickBot="1" x14ac:dyDescent="0.25">
      <c r="A1190" s="1374"/>
      <c r="B1190" s="1377"/>
      <c r="C1190" s="197"/>
      <c r="D1190" s="166" t="s">
        <v>35</v>
      </c>
      <c r="E1190" s="45">
        <f>(E1188-E1189)/E1187</f>
        <v>0.23769871309613932</v>
      </c>
      <c r="F1190" s="45">
        <f t="shared" ref="F1190:AB1190" si="447">(F1188-F1189)/F1187</f>
        <v>0.25223033252230337</v>
      </c>
      <c r="G1190" s="45">
        <f t="shared" si="447"/>
        <v>0.26437768240343351</v>
      </c>
      <c r="H1190" s="286">
        <f t="shared" si="447"/>
        <v>0.27358490566037735</v>
      </c>
      <c r="I1190" s="45">
        <f t="shared" si="447"/>
        <v>0.24732069249793898</v>
      </c>
      <c r="J1190" s="45">
        <f t="shared" si="447"/>
        <v>0.23384615384615384</v>
      </c>
      <c r="K1190" s="45">
        <f t="shared" si="447"/>
        <v>0.21003963011889037</v>
      </c>
      <c r="L1190" s="45">
        <f t="shared" si="447"/>
        <v>0.19701492537313436</v>
      </c>
      <c r="M1190" s="45">
        <f t="shared" si="447"/>
        <v>0.23233404710920769</v>
      </c>
      <c r="N1190" s="286">
        <f t="shared" si="447"/>
        <v>0.23669538773441462</v>
      </c>
      <c r="O1190" s="45">
        <f t="shared" si="447"/>
        <v>0.24090038314176249</v>
      </c>
      <c r="P1190" s="45">
        <f t="shared" si="447"/>
        <v>0.23387872954764199</v>
      </c>
      <c r="Q1190" s="45">
        <f t="shared" si="447"/>
        <v>0.23575729504400184</v>
      </c>
      <c r="R1190" s="45">
        <f t="shared" si="447"/>
        <v>0.24989247311827958</v>
      </c>
      <c r="S1190" s="45">
        <f t="shared" si="447"/>
        <v>0.21835174171622765</v>
      </c>
      <c r="T1190" s="45">
        <f t="shared" si="447"/>
        <v>0.20136228182205193</v>
      </c>
      <c r="U1190" s="45">
        <f t="shared" si="447"/>
        <v>0.19622475856014046</v>
      </c>
      <c r="V1190" s="286">
        <f t="shared" si="447"/>
        <v>0.18938053097345134</v>
      </c>
      <c r="W1190" s="45">
        <f t="shared" si="447"/>
        <v>0.19321394910461825</v>
      </c>
      <c r="X1190" s="45">
        <f t="shared" si="447"/>
        <v>0.1959395656279509</v>
      </c>
      <c r="Y1190" s="45">
        <f t="shared" si="447"/>
        <v>0.1982204646564508</v>
      </c>
      <c r="Z1190" s="45">
        <f t="shared" si="447"/>
        <v>0.19854090672225114</v>
      </c>
      <c r="AA1190" s="45">
        <f t="shared" si="447"/>
        <v>0.21288837744533948</v>
      </c>
      <c r="AB1190" s="45">
        <f t="shared" si="447"/>
        <v>0.23939808481532143</v>
      </c>
      <c r="AC1190" s="41"/>
      <c r="AD1190" s="43"/>
      <c r="AE1190" s="49"/>
      <c r="AF1190" s="256"/>
      <c r="AG1190" s="256"/>
      <c r="AH1190" s="256"/>
      <c r="AI1190" s="256"/>
      <c r="AJ1190" s="256"/>
      <c r="AK1190" s="256"/>
      <c r="AL1190" s="256"/>
      <c r="AM1190" s="256"/>
      <c r="AN1190" s="256"/>
      <c r="AO1190" s="256"/>
      <c r="AP1190" s="256"/>
      <c r="AQ1190" s="256"/>
      <c r="AR1190" s="256"/>
      <c r="AS1190" s="256"/>
      <c r="AT1190" s="256"/>
      <c r="AU1190" s="256"/>
      <c r="AV1190" s="256"/>
      <c r="AW1190" s="256"/>
      <c r="AX1190" s="256"/>
      <c r="AY1190" s="256"/>
      <c r="AZ1190" s="256"/>
      <c r="BA1190" s="256"/>
      <c r="BB1190" s="256"/>
      <c r="BC1190" s="256"/>
      <c r="BD1190" s="256"/>
      <c r="BE1190" s="256"/>
      <c r="BF1190" s="256"/>
      <c r="BG1190" s="256"/>
      <c r="BH1190" s="256"/>
      <c r="BI1190" s="256"/>
      <c r="BJ1190" s="256"/>
      <c r="BK1190" s="256"/>
      <c r="BL1190" s="256"/>
      <c r="BM1190" s="256"/>
      <c r="BN1190" s="256"/>
      <c r="BO1190" s="256"/>
      <c r="BP1190" s="256"/>
      <c r="BQ1190" s="256"/>
      <c r="BR1190" s="256"/>
      <c r="BS1190" s="256"/>
      <c r="BT1190" s="256"/>
      <c r="BU1190" s="256"/>
      <c r="BV1190" s="256"/>
      <c r="BW1190" s="256"/>
      <c r="BX1190" s="256"/>
      <c r="BY1190" s="256"/>
      <c r="BZ1190" s="256"/>
      <c r="CA1190" s="256"/>
      <c r="CB1190" s="256"/>
      <c r="CC1190" s="114"/>
      <c r="CD1190" s="121"/>
      <c r="CE1190" s="121"/>
      <c r="CF1190" s="121"/>
      <c r="CG1190" s="121"/>
      <c r="CH1190" s="121"/>
      <c r="CI1190" s="121"/>
      <c r="CJ1190" s="121"/>
      <c r="CK1190" s="121"/>
      <c r="CL1190" s="121"/>
      <c r="CM1190" s="121"/>
      <c r="CN1190" s="121"/>
      <c r="CO1190" s="121"/>
      <c r="CP1190" s="121"/>
      <c r="CQ1190" s="121"/>
      <c r="CR1190" s="121"/>
      <c r="CS1190" s="121"/>
      <c r="CT1190" s="121"/>
      <c r="CU1190" s="121"/>
      <c r="CV1190" s="121"/>
      <c r="CW1190" s="121"/>
      <c r="CX1190" s="121"/>
      <c r="CY1190" s="121"/>
      <c r="CZ1190" s="121"/>
      <c r="DA1190" s="121"/>
      <c r="DB1190" s="121"/>
      <c r="DC1190" s="121"/>
      <c r="DD1190" s="121"/>
      <c r="DE1190" s="121"/>
      <c r="DF1190" s="121"/>
      <c r="DG1190" s="121"/>
      <c r="DH1190" s="121"/>
      <c r="DI1190" s="121"/>
      <c r="DJ1190" s="121"/>
      <c r="DK1190" s="121"/>
      <c r="DL1190" s="121"/>
      <c r="DM1190" s="121"/>
      <c r="DN1190" s="121"/>
      <c r="DO1190" s="121"/>
      <c r="DP1190" s="121"/>
      <c r="DQ1190" s="121"/>
      <c r="DR1190" s="121"/>
    </row>
    <row r="1191" spans="1:122" s="505" customFormat="1" ht="10.5" customHeight="1" x14ac:dyDescent="0.2">
      <c r="A1191" s="1372" t="s">
        <v>87</v>
      </c>
      <c r="B1191" s="1375" t="s">
        <v>78</v>
      </c>
      <c r="C1191" s="695" t="s">
        <v>118</v>
      </c>
      <c r="D1191" s="726" t="s">
        <v>27</v>
      </c>
      <c r="E1191" s="50">
        <f>ROUND(SQRT(E1193^2+(E1194-E1195)^2)*1000/(1.73*E1216),0)</f>
        <v>15</v>
      </c>
      <c r="F1191" s="50">
        <f t="shared" ref="F1191:AB1191" si="448">ROUND(SQRT(F1193^2+(F1194-F1195)^2)*1000/(1.73*F1216),0)</f>
        <v>13</v>
      </c>
      <c r="G1191" s="50">
        <f t="shared" si="448"/>
        <v>13</v>
      </c>
      <c r="H1191" s="253">
        <f t="shared" si="448"/>
        <v>13</v>
      </c>
      <c r="I1191" s="50">
        <f t="shared" si="448"/>
        <v>13</v>
      </c>
      <c r="J1191" s="50">
        <f t="shared" si="448"/>
        <v>14</v>
      </c>
      <c r="K1191" s="50">
        <f t="shared" si="448"/>
        <v>17</v>
      </c>
      <c r="L1191" s="50">
        <f t="shared" si="448"/>
        <v>19</v>
      </c>
      <c r="M1191" s="50">
        <f t="shared" si="448"/>
        <v>19</v>
      </c>
      <c r="N1191" s="253">
        <f>ROUND(SQRT(N1193^2+(N1194-N1195)^2)*1000/(1.73*N1216),0)</f>
        <v>20</v>
      </c>
      <c r="O1191" s="50">
        <f t="shared" si="448"/>
        <v>19</v>
      </c>
      <c r="P1191" s="50">
        <f t="shared" si="448"/>
        <v>19</v>
      </c>
      <c r="Q1191" s="50">
        <f t="shared" si="448"/>
        <v>19</v>
      </c>
      <c r="R1191" s="50">
        <f t="shared" si="448"/>
        <v>20</v>
      </c>
      <c r="S1191" s="50">
        <f t="shared" si="448"/>
        <v>22</v>
      </c>
      <c r="T1191" s="50">
        <f t="shared" si="448"/>
        <v>23</v>
      </c>
      <c r="U1191" s="50">
        <f t="shared" si="448"/>
        <v>23</v>
      </c>
      <c r="V1191" s="253">
        <f t="shared" si="448"/>
        <v>24</v>
      </c>
      <c r="W1191" s="50">
        <f t="shared" si="448"/>
        <v>25</v>
      </c>
      <c r="X1191" s="50">
        <f t="shared" si="448"/>
        <v>24</v>
      </c>
      <c r="Y1191" s="50">
        <f t="shared" si="448"/>
        <v>24</v>
      </c>
      <c r="Z1191" s="50">
        <f t="shared" si="448"/>
        <v>22</v>
      </c>
      <c r="AA1191" s="50">
        <f t="shared" si="448"/>
        <v>20</v>
      </c>
      <c r="AB1191" s="50">
        <f t="shared" si="448"/>
        <v>17</v>
      </c>
      <c r="AC1191" s="41"/>
      <c r="AD1191" s="43"/>
      <c r="AE1191" s="49"/>
      <c r="AF1191" s="348"/>
      <c r="AG1191" s="348"/>
      <c r="AH1191" s="348"/>
      <c r="AI1191" s="348"/>
      <c r="AJ1191" s="348"/>
      <c r="AK1191" s="348"/>
      <c r="AL1191" s="348"/>
      <c r="AM1191" s="348"/>
      <c r="AN1191" s="348"/>
      <c r="AO1191" s="348"/>
      <c r="AP1191" s="348"/>
      <c r="AQ1191" s="348"/>
      <c r="AR1191" s="348"/>
      <c r="AS1191" s="348"/>
      <c r="AT1191" s="348"/>
      <c r="AU1191" s="348"/>
      <c r="AV1191" s="348"/>
      <c r="AW1191" s="348"/>
      <c r="AX1191" s="348"/>
      <c r="AY1191" s="348"/>
      <c r="AZ1191" s="348"/>
      <c r="BA1191" s="348"/>
      <c r="BB1191" s="348"/>
      <c r="BC1191" s="348"/>
      <c r="BD1191" s="348"/>
      <c r="BE1191" s="348"/>
      <c r="BF1191" s="348"/>
      <c r="BG1191" s="348"/>
      <c r="BH1191" s="348"/>
      <c r="BI1191" s="348"/>
      <c r="BJ1191" s="348"/>
      <c r="BK1191" s="348"/>
      <c r="BL1191" s="348"/>
      <c r="BM1191" s="348"/>
      <c r="BN1191" s="348"/>
      <c r="BO1191" s="348"/>
      <c r="BP1191" s="348"/>
      <c r="BQ1191" s="348"/>
      <c r="BR1191" s="348"/>
      <c r="BS1191" s="348"/>
      <c r="BT1191" s="348"/>
      <c r="BU1191" s="348"/>
      <c r="BV1191" s="348"/>
      <c r="BW1191" s="348"/>
      <c r="BX1191" s="348"/>
      <c r="BY1191" s="348"/>
      <c r="BZ1191" s="348"/>
      <c r="CA1191" s="348"/>
      <c r="CB1191" s="348"/>
      <c r="CC1191" s="173"/>
      <c r="CD1191" s="173"/>
      <c r="CE1191" s="173"/>
      <c r="CF1191" s="173"/>
      <c r="CG1191" s="173"/>
      <c r="CH1191" s="173"/>
      <c r="CI1191" s="173"/>
      <c r="CJ1191" s="173"/>
      <c r="CK1191" s="173"/>
      <c r="CL1191" s="173"/>
      <c r="CM1191" s="173"/>
      <c r="CN1191" s="173"/>
      <c r="CO1191" s="173"/>
      <c r="CP1191" s="173"/>
      <c r="CQ1191" s="173"/>
      <c r="CR1191" s="173"/>
      <c r="CS1191" s="173"/>
      <c r="CT1191" s="173"/>
      <c r="CU1191" s="173"/>
      <c r="CV1191" s="173"/>
      <c r="CW1191" s="173"/>
      <c r="CX1191" s="173"/>
      <c r="CY1191" s="173"/>
      <c r="CZ1191" s="173"/>
      <c r="DA1191" s="173"/>
      <c r="DB1191" s="173"/>
      <c r="DC1191" s="173"/>
      <c r="DD1191" s="173"/>
      <c r="DE1191" s="173"/>
      <c r="DF1191" s="173"/>
      <c r="DG1191" s="173"/>
      <c r="DH1191" s="173"/>
      <c r="DI1191" s="173"/>
      <c r="DJ1191" s="173"/>
      <c r="DK1191" s="173"/>
      <c r="DL1191" s="173"/>
      <c r="DM1191" s="173"/>
      <c r="DN1191" s="173"/>
      <c r="DO1191" s="173"/>
      <c r="DP1191" s="173"/>
      <c r="DQ1191" s="173"/>
      <c r="DR1191" s="173"/>
    </row>
    <row r="1192" spans="1:122" s="85" customFormat="1" ht="10.5" customHeight="1" x14ac:dyDescent="0.2">
      <c r="A1192" s="1373"/>
      <c r="B1192" s="1376"/>
      <c r="C1192" s="846" t="s">
        <v>115</v>
      </c>
      <c r="D1192" s="102" t="s">
        <v>27</v>
      </c>
      <c r="E1192" s="680">
        <v>15</v>
      </c>
      <c r="F1192" s="721">
        <v>13</v>
      </c>
      <c r="G1192" s="630">
        <v>13</v>
      </c>
      <c r="H1192" s="635">
        <v>13</v>
      </c>
      <c r="I1192" s="630">
        <v>13</v>
      </c>
      <c r="J1192" s="630">
        <v>13</v>
      </c>
      <c r="K1192" s="630">
        <v>19</v>
      </c>
      <c r="L1192" s="630">
        <v>19</v>
      </c>
      <c r="M1192" s="630">
        <v>18</v>
      </c>
      <c r="N1192" s="635">
        <v>20</v>
      </c>
      <c r="O1192" s="630">
        <v>19</v>
      </c>
      <c r="P1192" s="630">
        <v>20</v>
      </c>
      <c r="Q1192" s="630">
        <v>21</v>
      </c>
      <c r="R1192" s="630">
        <v>19</v>
      </c>
      <c r="S1192" s="630">
        <v>22</v>
      </c>
      <c r="T1192" s="630">
        <v>24</v>
      </c>
      <c r="U1192" s="630">
        <v>22</v>
      </c>
      <c r="V1192" s="635">
        <v>24</v>
      </c>
      <c r="W1192" s="630">
        <v>25</v>
      </c>
      <c r="X1192" s="630">
        <v>24</v>
      </c>
      <c r="Y1192" s="630">
        <v>22</v>
      </c>
      <c r="Z1192" s="630">
        <v>22</v>
      </c>
      <c r="AA1192" s="630">
        <v>20</v>
      </c>
      <c r="AB1192" s="630">
        <v>17</v>
      </c>
      <c r="AC1192" s="349"/>
      <c r="AD1192" s="497"/>
      <c r="AE1192" s="160"/>
      <c r="AF1192" s="76"/>
      <c r="AG1192" s="76"/>
      <c r="AH1192" s="76"/>
      <c r="AI1192" s="76"/>
      <c r="AJ1192" s="76"/>
      <c r="AK1192" s="76"/>
      <c r="AL1192" s="76"/>
      <c r="AM1192" s="76"/>
      <c r="AN1192" s="76"/>
      <c r="AO1192" s="76"/>
      <c r="AP1192" s="76"/>
      <c r="AQ1192" s="76"/>
      <c r="AR1192" s="76"/>
      <c r="AS1192" s="76"/>
      <c r="AT1192" s="76"/>
      <c r="AU1192" s="76"/>
      <c r="AV1192" s="76"/>
      <c r="AW1192" s="76"/>
      <c r="AX1192" s="76"/>
      <c r="AY1192" s="76"/>
      <c r="AZ1192" s="76"/>
      <c r="BA1192" s="76"/>
      <c r="BB1192" s="76"/>
      <c r="BC1192" s="76"/>
      <c r="BD1192" s="76"/>
      <c r="BE1192" s="256"/>
      <c r="BF1192" s="256"/>
      <c r="BG1192" s="256"/>
      <c r="BH1192" s="256"/>
      <c r="BI1192" s="256"/>
      <c r="BJ1192" s="256"/>
      <c r="BK1192" s="256"/>
      <c r="BL1192" s="256"/>
      <c r="BM1192" s="256"/>
      <c r="BN1192" s="256"/>
      <c r="BO1192" s="256"/>
      <c r="BP1192" s="256"/>
      <c r="BQ1192" s="256"/>
      <c r="BR1192" s="256"/>
      <c r="BS1192" s="256"/>
      <c r="BT1192" s="256"/>
      <c r="BU1192" s="256"/>
      <c r="BV1192" s="256"/>
      <c r="BW1192" s="256"/>
      <c r="BX1192" s="256"/>
      <c r="BY1192" s="256"/>
      <c r="BZ1192" s="256"/>
      <c r="CA1192" s="256"/>
      <c r="CB1192" s="256"/>
      <c r="CC1192" s="114"/>
      <c r="CD1192" s="121"/>
      <c r="CE1192" s="121"/>
      <c r="CF1192" s="121"/>
      <c r="CG1192" s="121"/>
      <c r="CH1192" s="121"/>
      <c r="CI1192" s="121"/>
      <c r="CJ1192" s="121"/>
      <c r="CK1192" s="121"/>
      <c r="CL1192" s="121"/>
      <c r="CM1192" s="121"/>
      <c r="CN1192" s="121"/>
      <c r="CO1192" s="121"/>
      <c r="CP1192" s="121"/>
      <c r="CQ1192" s="121"/>
      <c r="CR1192" s="121"/>
      <c r="CS1192" s="121"/>
      <c r="CT1192" s="121"/>
      <c r="CU1192" s="121"/>
      <c r="CV1192" s="121"/>
      <c r="CW1192" s="121"/>
      <c r="CX1192" s="121"/>
      <c r="CY1192" s="121"/>
      <c r="CZ1192" s="121"/>
      <c r="DA1192" s="121"/>
      <c r="DB1192" s="121"/>
      <c r="DC1192" s="121"/>
      <c r="DD1192" s="121"/>
      <c r="DE1192" s="121"/>
      <c r="DF1192" s="121"/>
      <c r="DG1192" s="121"/>
      <c r="DH1192" s="121"/>
      <c r="DI1192" s="121"/>
      <c r="DJ1192" s="121"/>
      <c r="DK1192" s="121"/>
      <c r="DL1192" s="121"/>
      <c r="DM1192" s="121"/>
      <c r="DN1192" s="121"/>
      <c r="DO1192" s="121"/>
      <c r="DP1192" s="121"/>
      <c r="DQ1192" s="121"/>
      <c r="DR1192" s="121"/>
    </row>
    <row r="1193" spans="1:122" s="85" customFormat="1" ht="10.5" customHeight="1" x14ac:dyDescent="0.2">
      <c r="A1193" s="1373"/>
      <c r="B1193" s="1376"/>
      <c r="C1193" s="846" t="s">
        <v>908</v>
      </c>
      <c r="D1193" s="102" t="s">
        <v>108</v>
      </c>
      <c r="E1193" s="51">
        <v>0.26669999999999999</v>
      </c>
      <c r="F1193" s="51">
        <v>0.2379</v>
      </c>
      <c r="G1193" s="51">
        <v>0.2286</v>
      </c>
      <c r="H1193" s="330">
        <v>0.22919999999999999</v>
      </c>
      <c r="I1193" s="51">
        <v>0.2346</v>
      </c>
      <c r="J1193" s="51">
        <v>0.2427</v>
      </c>
      <c r="K1193" s="51">
        <v>0.3054</v>
      </c>
      <c r="L1193" s="51">
        <v>0.34139999999999998</v>
      </c>
      <c r="M1193" s="51">
        <v>0.34350000000000003</v>
      </c>
      <c r="N1193" s="330">
        <v>0.35370000000000001</v>
      </c>
      <c r="O1193" s="51">
        <v>0.34350000000000003</v>
      </c>
      <c r="P1193" s="51">
        <v>0.3306</v>
      </c>
      <c r="Q1193" s="51">
        <v>0.34860000000000002</v>
      </c>
      <c r="R1193" s="51">
        <v>0.3639</v>
      </c>
      <c r="S1193" s="51">
        <v>0.3891</v>
      </c>
      <c r="T1193" s="51">
        <v>0.40799999999999997</v>
      </c>
      <c r="U1193" s="51">
        <v>0.40560000000000002</v>
      </c>
      <c r="V1193" s="330">
        <v>0.4224</v>
      </c>
      <c r="W1193" s="51">
        <v>0.4425</v>
      </c>
      <c r="X1193" s="51">
        <v>0.43080000000000002</v>
      </c>
      <c r="Y1193" s="51">
        <v>0.43049999999999999</v>
      </c>
      <c r="Z1193" s="51">
        <v>0.39779999999999999</v>
      </c>
      <c r="AA1193" s="51">
        <v>0.35370000000000001</v>
      </c>
      <c r="AB1193" s="51">
        <v>0.29730000000000001</v>
      </c>
      <c r="AC1193" s="41">
        <f>(BC1193-AF1193)*AE1193</f>
        <v>0</v>
      </c>
      <c r="AD1193" s="43">
        <f>(BD1194-AF1194)*AE1193</f>
        <v>0</v>
      </c>
      <c r="AE1193" s="49">
        <v>30</v>
      </c>
      <c r="AF1193" s="76"/>
      <c r="AG1193" s="76"/>
      <c r="AH1193" s="76"/>
      <c r="AI1193" s="76"/>
      <c r="AJ1193" s="76"/>
      <c r="AK1193" s="76"/>
      <c r="AL1193" s="76"/>
      <c r="AM1193" s="76"/>
      <c r="AN1193" s="76"/>
      <c r="AO1193" s="76"/>
      <c r="AP1193" s="76"/>
      <c r="AQ1193" s="76"/>
      <c r="AR1193" s="76"/>
      <c r="AS1193" s="76"/>
      <c r="AT1193" s="76"/>
      <c r="AU1193" s="76"/>
      <c r="AV1193" s="76"/>
      <c r="AW1193" s="76"/>
      <c r="AX1193" s="76"/>
      <c r="AY1193" s="76"/>
      <c r="AZ1193" s="76"/>
      <c r="BA1193" s="76"/>
      <c r="BB1193" s="76"/>
      <c r="BC1193" s="76"/>
      <c r="BD1193" s="249"/>
      <c r="BE1193" s="76"/>
      <c r="BF1193" s="76"/>
      <c r="BG1193" s="76"/>
      <c r="BH1193" s="76"/>
      <c r="BI1193" s="76"/>
      <c r="BJ1193" s="76"/>
      <c r="BK1193" s="76"/>
      <c r="BL1193" s="76"/>
      <c r="BM1193" s="76"/>
      <c r="BN1193" s="76"/>
      <c r="BO1193" s="76"/>
      <c r="BP1193" s="76"/>
      <c r="BQ1193" s="76"/>
      <c r="BR1193" s="76"/>
      <c r="BS1193" s="76"/>
      <c r="BT1193" s="76"/>
      <c r="BU1193" s="76"/>
      <c r="BV1193" s="76"/>
      <c r="BW1193" s="76"/>
      <c r="BX1193" s="76"/>
      <c r="BY1193" s="76"/>
      <c r="BZ1193" s="76"/>
      <c r="CA1193" s="76"/>
      <c r="CB1193" s="76"/>
      <c r="CC1193" s="1110"/>
      <c r="CD1193" s="121"/>
      <c r="CE1193" s="121"/>
      <c r="CF1193" s="121"/>
      <c r="CG1193" s="121"/>
      <c r="CH1193" s="121"/>
      <c r="CI1193" s="121"/>
      <c r="CJ1193" s="121"/>
      <c r="CK1193" s="121"/>
      <c r="CL1193" s="121"/>
      <c r="CM1193" s="121"/>
      <c r="CN1193" s="121"/>
      <c r="CO1193" s="121"/>
      <c r="CP1193" s="121"/>
      <c r="CQ1193" s="121"/>
      <c r="CR1193" s="121"/>
      <c r="CS1193" s="121"/>
      <c r="CT1193" s="121"/>
      <c r="CU1193" s="121"/>
      <c r="CV1193" s="121"/>
      <c r="CW1193" s="121"/>
      <c r="CX1193" s="121"/>
      <c r="CY1193" s="121"/>
      <c r="CZ1193" s="121"/>
      <c r="DA1193" s="121"/>
      <c r="DB1193" s="121"/>
      <c r="DC1193" s="121"/>
      <c r="DD1193" s="121"/>
      <c r="DE1193" s="121"/>
      <c r="DF1193" s="121"/>
      <c r="DG1193" s="121"/>
      <c r="DH1193" s="121"/>
      <c r="DI1193" s="121"/>
      <c r="DJ1193" s="121"/>
      <c r="DK1193" s="121"/>
      <c r="DL1193" s="121"/>
      <c r="DM1193" s="121"/>
      <c r="DN1193" s="121"/>
      <c r="DO1193" s="121"/>
      <c r="DP1193" s="121"/>
      <c r="DQ1193" s="121"/>
      <c r="DR1193" s="121"/>
    </row>
    <row r="1194" spans="1:122" s="85" customFormat="1" ht="10.5" customHeight="1" x14ac:dyDescent="0.2">
      <c r="A1194" s="1373"/>
      <c r="B1194" s="1376"/>
      <c r="C1194" s="846" t="s">
        <v>908</v>
      </c>
      <c r="D1194" s="102" t="s">
        <v>906</v>
      </c>
      <c r="E1194" s="51">
        <v>5.2499999999999998E-2</v>
      </c>
      <c r="F1194" s="42">
        <v>5.04E-2</v>
      </c>
      <c r="G1194" s="42">
        <v>4.9799999999999997E-2</v>
      </c>
      <c r="H1194" s="255">
        <v>5.2499999999999998E-2</v>
      </c>
      <c r="I1194" s="42">
        <v>5.0999999999999997E-2</v>
      </c>
      <c r="J1194" s="42">
        <v>5.1299999999999998E-2</v>
      </c>
      <c r="K1194" s="42">
        <v>5.7599999999999998E-2</v>
      </c>
      <c r="L1194" s="42">
        <v>6.54E-2</v>
      </c>
      <c r="M1194" s="42">
        <v>7.0499999999999993E-2</v>
      </c>
      <c r="N1194" s="255">
        <v>6.4200000000000007E-2</v>
      </c>
      <c r="O1194" s="42">
        <v>6.4500000000000002E-2</v>
      </c>
      <c r="P1194" s="42">
        <v>6.3E-2</v>
      </c>
      <c r="Q1194" s="42">
        <v>6.6000000000000003E-2</v>
      </c>
      <c r="R1194" s="42">
        <v>7.8599999999999989E-2</v>
      </c>
      <c r="S1194" s="42">
        <v>7.17E-2</v>
      </c>
      <c r="T1194" s="42">
        <v>7.5900000000000009E-2</v>
      </c>
      <c r="U1194" s="42">
        <v>7.4999999999999997E-2</v>
      </c>
      <c r="V1194" s="255">
        <v>8.3400000000000002E-2</v>
      </c>
      <c r="W1194" s="42">
        <v>8.5500000000000007E-2</v>
      </c>
      <c r="X1194" s="42">
        <v>7.9799999999999996E-2</v>
      </c>
      <c r="Y1194" s="42">
        <v>7.8299999999999995E-2</v>
      </c>
      <c r="Z1194" s="42">
        <v>7.5600000000000001E-2</v>
      </c>
      <c r="AA1194" s="42">
        <v>7.0800000000000002E-2</v>
      </c>
      <c r="AB1194" s="42">
        <v>6.4500000000000002E-2</v>
      </c>
      <c r="AC1194" s="41"/>
      <c r="AD1194" s="43"/>
      <c r="AE1194" s="49"/>
      <c r="AF1194" s="256"/>
      <c r="AG1194" s="256"/>
      <c r="AH1194" s="256"/>
      <c r="AI1194" s="256"/>
      <c r="AJ1194" s="256"/>
      <c r="AK1194" s="256"/>
      <c r="AL1194" s="256"/>
      <c r="AM1194" s="256"/>
      <c r="AN1194" s="256"/>
      <c r="AO1194" s="256"/>
      <c r="AP1194" s="256"/>
      <c r="AQ1194" s="256"/>
      <c r="AR1194" s="256"/>
      <c r="AS1194" s="256"/>
      <c r="AT1194" s="256"/>
      <c r="AU1194" s="256"/>
      <c r="AV1194" s="256"/>
      <c r="AW1194" s="256"/>
      <c r="AX1194" s="256"/>
      <c r="AY1194" s="256"/>
      <c r="AZ1194" s="256"/>
      <c r="BA1194" s="256"/>
      <c r="BB1194" s="256"/>
      <c r="BC1194" s="256"/>
      <c r="BD1194" s="256"/>
      <c r="BE1194" s="256"/>
      <c r="BF1194" s="256"/>
      <c r="BG1194" s="256"/>
      <c r="BH1194" s="256"/>
      <c r="BI1194" s="256"/>
      <c r="BJ1194" s="256"/>
      <c r="BK1194" s="256"/>
      <c r="BL1194" s="256"/>
      <c r="BM1194" s="256"/>
      <c r="BN1194" s="256"/>
      <c r="BO1194" s="256"/>
      <c r="BP1194" s="256"/>
      <c r="BQ1194" s="256"/>
      <c r="BR1194" s="256"/>
      <c r="BS1194" s="256"/>
      <c r="BT1194" s="256"/>
      <c r="BU1194" s="256"/>
      <c r="BV1194" s="256"/>
      <c r="BW1194" s="256"/>
      <c r="BX1194" s="256"/>
      <c r="BY1194" s="256"/>
      <c r="BZ1194" s="256"/>
      <c r="CA1194" s="256"/>
      <c r="CB1194" s="256"/>
      <c r="CC1194" s="114"/>
      <c r="CD1194" s="114"/>
      <c r="CE1194" s="121"/>
      <c r="CF1194" s="121"/>
      <c r="CG1194" s="121"/>
      <c r="CH1194" s="121"/>
      <c r="CI1194" s="121"/>
      <c r="CJ1194" s="121"/>
      <c r="CK1194" s="121"/>
      <c r="CL1194" s="121"/>
      <c r="CM1194" s="121"/>
      <c r="CN1194" s="121"/>
      <c r="CO1194" s="121"/>
      <c r="CP1194" s="121"/>
      <c r="CQ1194" s="121"/>
      <c r="CR1194" s="121"/>
      <c r="CS1194" s="121"/>
      <c r="CT1194" s="121"/>
      <c r="CU1194" s="121"/>
      <c r="CV1194" s="121"/>
      <c r="CW1194" s="121"/>
      <c r="CX1194" s="121"/>
      <c r="CY1194" s="121"/>
      <c r="CZ1194" s="121"/>
      <c r="DA1194" s="121"/>
      <c r="DB1194" s="121"/>
      <c r="DC1194" s="121"/>
      <c r="DD1194" s="121"/>
      <c r="DE1194" s="121"/>
      <c r="DF1194" s="121"/>
      <c r="DG1194" s="121"/>
      <c r="DH1194" s="121"/>
      <c r="DI1194" s="121"/>
      <c r="DJ1194" s="121"/>
      <c r="DK1194" s="121"/>
      <c r="DL1194" s="121"/>
      <c r="DM1194" s="121"/>
      <c r="DN1194" s="121"/>
      <c r="DO1194" s="121"/>
      <c r="DP1194" s="121"/>
      <c r="DQ1194" s="121"/>
      <c r="DR1194" s="121"/>
    </row>
    <row r="1195" spans="1:122" s="85" customFormat="1" ht="10.5" customHeight="1" x14ac:dyDescent="0.2">
      <c r="A1195" s="1373"/>
      <c r="B1195" s="1376"/>
      <c r="C1195" s="846" t="s">
        <v>908</v>
      </c>
      <c r="D1195" s="102" t="s">
        <v>907</v>
      </c>
      <c r="E1195" s="142">
        <v>0</v>
      </c>
      <c r="F1195" s="104">
        <v>0</v>
      </c>
      <c r="G1195" s="104">
        <v>0</v>
      </c>
      <c r="H1195" s="259">
        <v>0</v>
      </c>
      <c r="I1195" s="104">
        <v>0</v>
      </c>
      <c r="J1195" s="104">
        <v>0</v>
      </c>
      <c r="K1195" s="104">
        <v>0</v>
      </c>
      <c r="L1195" s="104">
        <v>0</v>
      </c>
      <c r="M1195" s="104">
        <v>0</v>
      </c>
      <c r="N1195" s="259">
        <v>0</v>
      </c>
      <c r="O1195" s="104">
        <v>0</v>
      </c>
      <c r="P1195" s="104">
        <v>0</v>
      </c>
      <c r="Q1195" s="104">
        <v>0</v>
      </c>
      <c r="R1195" s="104">
        <v>0</v>
      </c>
      <c r="S1195" s="104">
        <v>0</v>
      </c>
      <c r="T1195" s="104">
        <v>0</v>
      </c>
      <c r="U1195" s="104">
        <v>0</v>
      </c>
      <c r="V1195" s="259">
        <v>0</v>
      </c>
      <c r="W1195" s="104">
        <v>0</v>
      </c>
      <c r="X1195" s="104">
        <v>0</v>
      </c>
      <c r="Y1195" s="104">
        <v>0</v>
      </c>
      <c r="Z1195" s="104">
        <v>0</v>
      </c>
      <c r="AA1195" s="104">
        <v>0</v>
      </c>
      <c r="AB1195" s="104">
        <v>0</v>
      </c>
      <c r="AC1195" s="41"/>
      <c r="AD1195" s="43"/>
      <c r="AE1195" s="49"/>
      <c r="AF1195" s="256"/>
      <c r="AG1195" s="256"/>
      <c r="AH1195" s="256"/>
      <c r="AI1195" s="256"/>
      <c r="AJ1195" s="256"/>
      <c r="AK1195" s="256"/>
      <c r="AL1195" s="256"/>
      <c r="AM1195" s="256"/>
      <c r="AN1195" s="256"/>
      <c r="AO1195" s="256"/>
      <c r="AP1195" s="256"/>
      <c r="AQ1195" s="256"/>
      <c r="AR1195" s="256"/>
      <c r="AS1195" s="256"/>
      <c r="AT1195" s="256"/>
      <c r="AU1195" s="256"/>
      <c r="AV1195" s="256"/>
      <c r="AW1195" s="256"/>
      <c r="AX1195" s="256"/>
      <c r="AY1195" s="256"/>
      <c r="AZ1195" s="256"/>
      <c r="BA1195" s="256"/>
      <c r="BB1195" s="256"/>
      <c r="BC1195" s="256"/>
      <c r="BD1195" s="256"/>
      <c r="BE1195" s="256"/>
      <c r="BF1195" s="256"/>
      <c r="BG1195" s="256"/>
      <c r="BH1195" s="256"/>
      <c r="BI1195" s="256"/>
      <c r="BJ1195" s="256"/>
      <c r="BK1195" s="256"/>
      <c r="BL1195" s="256"/>
      <c r="BM1195" s="256"/>
      <c r="BN1195" s="256"/>
      <c r="BO1195" s="256"/>
      <c r="BP1195" s="256"/>
      <c r="BQ1195" s="256"/>
      <c r="BR1195" s="256"/>
      <c r="BS1195" s="256"/>
      <c r="BT1195" s="256"/>
      <c r="BU1195" s="256"/>
      <c r="BV1195" s="256"/>
      <c r="BW1195" s="256"/>
      <c r="BX1195" s="256"/>
      <c r="BY1195" s="256"/>
      <c r="BZ1195" s="256"/>
      <c r="CA1195" s="256"/>
      <c r="CB1195" s="256"/>
      <c r="CC1195" s="114"/>
      <c r="CD1195" s="114"/>
      <c r="CE1195" s="121"/>
      <c r="CF1195" s="121"/>
      <c r="CG1195" s="121"/>
      <c r="CH1195" s="121"/>
      <c r="CI1195" s="121"/>
      <c r="CJ1195" s="121"/>
      <c r="CK1195" s="121"/>
      <c r="CL1195" s="121"/>
      <c r="CM1195" s="121"/>
      <c r="CN1195" s="121"/>
      <c r="CO1195" s="121"/>
      <c r="CP1195" s="121"/>
      <c r="CQ1195" s="121"/>
      <c r="CR1195" s="121"/>
      <c r="CS1195" s="121"/>
      <c r="CT1195" s="121"/>
      <c r="CU1195" s="121"/>
      <c r="CV1195" s="121"/>
      <c r="CW1195" s="121"/>
      <c r="CX1195" s="121"/>
      <c r="CY1195" s="121"/>
      <c r="CZ1195" s="121"/>
      <c r="DA1195" s="121"/>
      <c r="DB1195" s="121"/>
      <c r="DC1195" s="121"/>
      <c r="DD1195" s="121"/>
      <c r="DE1195" s="121"/>
      <c r="DF1195" s="121"/>
      <c r="DG1195" s="121"/>
      <c r="DH1195" s="121"/>
      <c r="DI1195" s="121"/>
      <c r="DJ1195" s="121"/>
      <c r="DK1195" s="121"/>
      <c r="DL1195" s="121"/>
      <c r="DM1195" s="121"/>
      <c r="DN1195" s="121"/>
      <c r="DO1195" s="121"/>
      <c r="DP1195" s="121"/>
      <c r="DQ1195" s="121"/>
      <c r="DR1195" s="121"/>
    </row>
    <row r="1196" spans="1:122" s="85" customFormat="1" ht="10.5" customHeight="1" thickBot="1" x14ac:dyDescent="0.25">
      <c r="A1196" s="1374"/>
      <c r="B1196" s="1377"/>
      <c r="C1196" s="197"/>
      <c r="D1196" s="166" t="s">
        <v>35</v>
      </c>
      <c r="E1196" s="45">
        <f>(E1194-E1195)/E1193</f>
        <v>0.19685039370078741</v>
      </c>
      <c r="F1196" s="45">
        <f t="shared" ref="F1196:AB1196" si="449">(F1194-F1195)/F1193</f>
        <v>0.21185372005044137</v>
      </c>
      <c r="G1196" s="45">
        <f t="shared" si="449"/>
        <v>0.21784776902887137</v>
      </c>
      <c r="H1196" s="286">
        <f t="shared" si="449"/>
        <v>0.22905759162303665</v>
      </c>
      <c r="I1196" s="45">
        <f t="shared" si="449"/>
        <v>0.21739130434782608</v>
      </c>
      <c r="J1196" s="45">
        <f t="shared" si="449"/>
        <v>0.21137206427688504</v>
      </c>
      <c r="K1196" s="45">
        <f t="shared" si="449"/>
        <v>0.18860510805500982</v>
      </c>
      <c r="L1196" s="45">
        <f t="shared" si="449"/>
        <v>0.19156414762741653</v>
      </c>
      <c r="M1196" s="45">
        <f t="shared" si="449"/>
        <v>0.20524017467248903</v>
      </c>
      <c r="N1196" s="286">
        <f t="shared" si="449"/>
        <v>0.18150975402883801</v>
      </c>
      <c r="O1196" s="45">
        <f t="shared" si="449"/>
        <v>0.18777292576419213</v>
      </c>
      <c r="P1196" s="45">
        <f t="shared" si="449"/>
        <v>0.19056261343012704</v>
      </c>
      <c r="Q1196" s="45">
        <f t="shared" si="449"/>
        <v>0.18932874354561102</v>
      </c>
      <c r="R1196" s="45">
        <f t="shared" si="449"/>
        <v>0.21599340478153337</v>
      </c>
      <c r="S1196" s="45">
        <f t="shared" si="449"/>
        <v>0.18427139552814187</v>
      </c>
      <c r="T1196" s="45">
        <f t="shared" si="449"/>
        <v>0.18602941176470592</v>
      </c>
      <c r="U1196" s="45">
        <f t="shared" si="449"/>
        <v>0.18491124260355027</v>
      </c>
      <c r="V1196" s="286">
        <f t="shared" si="449"/>
        <v>0.19744318181818182</v>
      </c>
      <c r="W1196" s="45">
        <f t="shared" si="449"/>
        <v>0.19322033898305085</v>
      </c>
      <c r="X1196" s="45">
        <f t="shared" si="449"/>
        <v>0.18523676880222839</v>
      </c>
      <c r="Y1196" s="45">
        <f t="shared" si="449"/>
        <v>0.1818815331010453</v>
      </c>
      <c r="Z1196" s="45">
        <f t="shared" si="449"/>
        <v>0.1900452488687783</v>
      </c>
      <c r="AA1196" s="45">
        <f t="shared" si="449"/>
        <v>0.20016963528413909</v>
      </c>
      <c r="AB1196" s="45">
        <f t="shared" si="449"/>
        <v>0.21695257315842584</v>
      </c>
      <c r="AC1196" s="41"/>
      <c r="AD1196" s="43"/>
      <c r="AE1196" s="49"/>
      <c r="AF1196" s="256"/>
      <c r="AG1196" s="256"/>
      <c r="AH1196" s="256"/>
      <c r="AI1196" s="256"/>
      <c r="AJ1196" s="256"/>
      <c r="AK1196" s="256"/>
      <c r="AL1196" s="256"/>
      <c r="AM1196" s="256"/>
      <c r="AN1196" s="256"/>
      <c r="AO1196" s="256"/>
      <c r="AP1196" s="256"/>
      <c r="AQ1196" s="256"/>
      <c r="AR1196" s="256"/>
      <c r="AS1196" s="256"/>
      <c r="AT1196" s="256"/>
      <c r="AU1196" s="256"/>
      <c r="AV1196" s="256"/>
      <c r="AW1196" s="256"/>
      <c r="AX1196" s="256"/>
      <c r="AY1196" s="256"/>
      <c r="AZ1196" s="256"/>
      <c r="BA1196" s="256"/>
      <c r="BB1196" s="256"/>
      <c r="BC1196" s="256"/>
      <c r="BD1196" s="256"/>
      <c r="BE1196" s="256"/>
      <c r="BF1196" s="256"/>
      <c r="BG1196" s="256"/>
      <c r="BH1196" s="256"/>
      <c r="BI1196" s="256"/>
      <c r="BJ1196" s="256"/>
      <c r="BK1196" s="256"/>
      <c r="BL1196" s="256"/>
      <c r="BM1196" s="256"/>
      <c r="BN1196" s="256"/>
      <c r="BO1196" s="256"/>
      <c r="BP1196" s="256"/>
      <c r="BQ1196" s="256"/>
      <c r="BR1196" s="256"/>
      <c r="BS1196" s="256"/>
      <c r="BT1196" s="256"/>
      <c r="BU1196" s="256"/>
      <c r="BV1196" s="256"/>
      <c r="BW1196" s="256"/>
      <c r="BX1196" s="256"/>
      <c r="BY1196" s="256"/>
      <c r="BZ1196" s="256"/>
      <c r="CA1196" s="256"/>
      <c r="CB1196" s="256"/>
      <c r="CC1196" s="114"/>
      <c r="CD1196" s="121"/>
      <c r="CE1196" s="121"/>
      <c r="CF1196" s="121"/>
      <c r="CG1196" s="121"/>
      <c r="CH1196" s="121"/>
      <c r="CI1196" s="121"/>
      <c r="CJ1196" s="121"/>
      <c r="CK1196" s="121"/>
      <c r="CL1196" s="121"/>
      <c r="CM1196" s="121"/>
      <c r="CN1196" s="121"/>
      <c r="CO1196" s="121"/>
      <c r="CP1196" s="121"/>
      <c r="CQ1196" s="121"/>
      <c r="CR1196" s="121"/>
      <c r="CS1196" s="121"/>
      <c r="CT1196" s="121"/>
      <c r="CU1196" s="121"/>
      <c r="CV1196" s="121"/>
      <c r="CW1196" s="121"/>
      <c r="CX1196" s="121"/>
      <c r="CY1196" s="121"/>
      <c r="CZ1196" s="121"/>
      <c r="DA1196" s="121"/>
      <c r="DB1196" s="121"/>
      <c r="DC1196" s="121"/>
      <c r="DD1196" s="121"/>
      <c r="DE1196" s="121"/>
      <c r="DF1196" s="121"/>
      <c r="DG1196" s="121"/>
      <c r="DH1196" s="121"/>
      <c r="DI1196" s="121"/>
      <c r="DJ1196" s="121"/>
      <c r="DK1196" s="121"/>
      <c r="DL1196" s="121"/>
      <c r="DM1196" s="121"/>
      <c r="DN1196" s="121"/>
      <c r="DO1196" s="121"/>
      <c r="DP1196" s="121"/>
      <c r="DQ1196" s="121"/>
      <c r="DR1196" s="121"/>
    </row>
    <row r="1197" spans="1:122" s="173" customFormat="1" ht="10.5" customHeight="1" x14ac:dyDescent="0.2">
      <c r="A1197" s="1372" t="s">
        <v>4</v>
      </c>
      <c r="B1197" s="1375" t="s">
        <v>73</v>
      </c>
      <c r="C1197" s="695" t="s">
        <v>118</v>
      </c>
      <c r="D1197" s="726" t="s">
        <v>27</v>
      </c>
      <c r="E1197" s="50">
        <f t="shared" ref="E1197:AB1197" si="450">ROUND(SQRT(E1199^2+(E1200-E1201)^2)*1000/(1.73*E1283),0)</f>
        <v>84</v>
      </c>
      <c r="F1197" s="50">
        <f t="shared" si="450"/>
        <v>82</v>
      </c>
      <c r="G1197" s="50">
        <f t="shared" si="450"/>
        <v>82</v>
      </c>
      <c r="H1197" s="253">
        <f t="shared" si="450"/>
        <v>81</v>
      </c>
      <c r="I1197" s="50">
        <f t="shared" si="450"/>
        <v>81</v>
      </c>
      <c r="J1197" s="50">
        <f t="shared" si="450"/>
        <v>87</v>
      </c>
      <c r="K1197" s="50">
        <f t="shared" si="450"/>
        <v>97</v>
      </c>
      <c r="L1197" s="50">
        <f t="shared" si="450"/>
        <v>101</v>
      </c>
      <c r="M1197" s="50">
        <f t="shared" si="450"/>
        <v>106</v>
      </c>
      <c r="N1197" s="253">
        <f t="shared" si="450"/>
        <v>111</v>
      </c>
      <c r="O1197" s="50">
        <f t="shared" si="450"/>
        <v>99</v>
      </c>
      <c r="P1197" s="50">
        <f t="shared" si="450"/>
        <v>101</v>
      </c>
      <c r="Q1197" s="50">
        <f t="shared" si="450"/>
        <v>100</v>
      </c>
      <c r="R1197" s="50">
        <f t="shared" si="450"/>
        <v>105</v>
      </c>
      <c r="S1197" s="50">
        <f t="shared" si="450"/>
        <v>105</v>
      </c>
      <c r="T1197" s="50">
        <f t="shared" si="450"/>
        <v>106</v>
      </c>
      <c r="U1197" s="50">
        <f t="shared" si="450"/>
        <v>104</v>
      </c>
      <c r="V1197" s="253">
        <f t="shared" si="450"/>
        <v>104</v>
      </c>
      <c r="W1197" s="50">
        <f t="shared" si="450"/>
        <v>104</v>
      </c>
      <c r="X1197" s="50">
        <f t="shared" si="450"/>
        <v>102</v>
      </c>
      <c r="Y1197" s="50">
        <f t="shared" si="450"/>
        <v>102</v>
      </c>
      <c r="Z1197" s="50">
        <f t="shared" si="450"/>
        <v>99</v>
      </c>
      <c r="AA1197" s="50">
        <f t="shared" si="450"/>
        <v>96</v>
      </c>
      <c r="AB1197" s="50">
        <f t="shared" si="450"/>
        <v>91</v>
      </c>
      <c r="AC1197" s="41"/>
      <c r="AD1197" s="43"/>
      <c r="AE1197" s="49"/>
      <c r="AF1197" s="348"/>
      <c r="AG1197" s="348"/>
      <c r="AH1197" s="348"/>
      <c r="AI1197" s="348"/>
      <c r="AJ1197" s="348"/>
      <c r="AK1197" s="348"/>
      <c r="AL1197" s="348"/>
      <c r="AM1197" s="348"/>
      <c r="AN1197" s="348"/>
      <c r="AO1197" s="348"/>
      <c r="AP1197" s="348"/>
      <c r="AQ1197" s="348"/>
      <c r="AR1197" s="348"/>
      <c r="AS1197" s="348"/>
      <c r="AT1197" s="348"/>
      <c r="AU1197" s="348"/>
      <c r="AV1197" s="348"/>
      <c r="AW1197" s="348"/>
      <c r="AX1197" s="348"/>
      <c r="AY1197" s="348"/>
      <c r="AZ1197" s="348"/>
      <c r="BA1197" s="348"/>
      <c r="BB1197" s="348"/>
      <c r="BC1197" s="348"/>
      <c r="BD1197" s="348"/>
      <c r="BE1197" s="348"/>
      <c r="BF1197" s="348"/>
      <c r="BG1197" s="348"/>
      <c r="BH1197" s="348"/>
      <c r="BI1197" s="348"/>
      <c r="BJ1197" s="348"/>
      <c r="BK1197" s="348"/>
      <c r="BL1197" s="348"/>
      <c r="BM1197" s="348"/>
      <c r="BN1197" s="348"/>
      <c r="BO1197" s="348"/>
      <c r="BP1197" s="348"/>
      <c r="BQ1197" s="348"/>
      <c r="BR1197" s="348"/>
      <c r="BS1197" s="348"/>
      <c r="BT1197" s="348"/>
      <c r="BU1197" s="348"/>
      <c r="BV1197" s="348"/>
      <c r="BW1197" s="348"/>
      <c r="BX1197" s="348"/>
      <c r="BY1197" s="348"/>
      <c r="BZ1197" s="348"/>
      <c r="CA1197" s="348"/>
      <c r="CB1197" s="348"/>
    </row>
    <row r="1198" spans="1:122" s="85" customFormat="1" ht="10.5" customHeight="1" x14ac:dyDescent="0.2">
      <c r="A1198" s="1373"/>
      <c r="B1198" s="1376"/>
      <c r="C1198" s="846" t="s">
        <v>115</v>
      </c>
      <c r="D1198" s="102" t="s">
        <v>27</v>
      </c>
      <c r="E1198" s="721">
        <v>80</v>
      </c>
      <c r="F1198" s="630">
        <v>81</v>
      </c>
      <c r="G1198" s="885">
        <v>78</v>
      </c>
      <c r="H1198" s="635">
        <v>86</v>
      </c>
      <c r="I1198" s="630">
        <v>77</v>
      </c>
      <c r="J1198" s="630">
        <v>87</v>
      </c>
      <c r="K1198" s="630">
        <v>92</v>
      </c>
      <c r="L1198" s="630">
        <v>97</v>
      </c>
      <c r="M1198" s="885">
        <v>108</v>
      </c>
      <c r="N1198" s="635">
        <v>111</v>
      </c>
      <c r="O1198" s="630">
        <v>102</v>
      </c>
      <c r="P1198" s="630">
        <v>103</v>
      </c>
      <c r="Q1198" s="630">
        <v>107</v>
      </c>
      <c r="R1198" s="630">
        <v>105</v>
      </c>
      <c r="S1198" s="630">
        <v>99</v>
      </c>
      <c r="T1198" s="630">
        <v>99</v>
      </c>
      <c r="U1198" s="630">
        <v>99</v>
      </c>
      <c r="V1198" s="635">
        <v>100</v>
      </c>
      <c r="W1198" s="630">
        <v>99</v>
      </c>
      <c r="X1198" s="630">
        <v>101</v>
      </c>
      <c r="Y1198" s="630">
        <v>99</v>
      </c>
      <c r="Z1198" s="630">
        <v>89</v>
      </c>
      <c r="AA1198" s="630">
        <v>92</v>
      </c>
      <c r="AB1198" s="630">
        <v>84</v>
      </c>
      <c r="AC1198" s="349"/>
      <c r="AD1198" s="497"/>
      <c r="AE1198" s="160"/>
      <c r="AF1198" s="256"/>
      <c r="AG1198" s="256"/>
      <c r="AH1198" s="256"/>
      <c r="AI1198" s="256"/>
      <c r="AJ1198" s="256"/>
      <c r="AK1198" s="256"/>
      <c r="AL1198" s="256"/>
      <c r="AM1198" s="256"/>
      <c r="AN1198" s="256"/>
      <c r="AO1198" s="256"/>
      <c r="AP1198" s="256"/>
      <c r="AQ1198" s="256"/>
      <c r="AR1198" s="256"/>
      <c r="AS1198" s="256"/>
      <c r="AT1198" s="256"/>
      <c r="AU1198" s="256"/>
      <c r="AV1198" s="256"/>
      <c r="AW1198" s="256"/>
      <c r="AX1198" s="256"/>
      <c r="AY1198" s="256"/>
      <c r="AZ1198" s="256"/>
      <c r="BA1198" s="256"/>
      <c r="BB1198" s="256"/>
      <c r="BC1198" s="256"/>
      <c r="BD1198" s="256"/>
      <c r="BE1198" s="256"/>
      <c r="BF1198" s="256"/>
      <c r="BG1198" s="256"/>
      <c r="BH1198" s="256"/>
      <c r="BI1198" s="256"/>
      <c r="BJ1198" s="256"/>
      <c r="BK1198" s="256"/>
      <c r="BL1198" s="256"/>
      <c r="BM1198" s="256"/>
      <c r="BN1198" s="256"/>
      <c r="BO1198" s="256"/>
      <c r="BP1198" s="256"/>
      <c r="BQ1198" s="256"/>
      <c r="BR1198" s="256"/>
      <c r="BS1198" s="256"/>
      <c r="BT1198" s="256"/>
      <c r="BU1198" s="256"/>
      <c r="BV1198" s="256"/>
      <c r="BW1198" s="256"/>
      <c r="BX1198" s="256"/>
      <c r="BY1198" s="256"/>
      <c r="BZ1198" s="256"/>
      <c r="CA1198" s="256"/>
      <c r="CB1198" s="256"/>
      <c r="CC1198" s="114"/>
      <c r="CD1198" s="121"/>
      <c r="CE1198" s="121"/>
      <c r="CF1198" s="121"/>
      <c r="CG1198" s="121"/>
      <c r="CH1198" s="121"/>
      <c r="CI1198" s="121"/>
      <c r="CJ1198" s="121"/>
      <c r="CK1198" s="121"/>
      <c r="CL1198" s="121"/>
      <c r="CM1198" s="121"/>
      <c r="CN1198" s="121"/>
      <c r="CO1198" s="121"/>
      <c r="CP1198" s="121"/>
      <c r="CQ1198" s="121"/>
      <c r="CR1198" s="121"/>
      <c r="CS1198" s="121"/>
      <c r="CT1198" s="121"/>
      <c r="CU1198" s="121"/>
      <c r="CV1198" s="121"/>
      <c r="CW1198" s="121"/>
      <c r="CX1198" s="121"/>
      <c r="CY1198" s="121"/>
      <c r="CZ1198" s="121"/>
      <c r="DA1198" s="121"/>
      <c r="DB1198" s="121"/>
      <c r="DC1198" s="121"/>
      <c r="DD1198" s="121"/>
      <c r="DE1198" s="121"/>
      <c r="DF1198" s="121"/>
      <c r="DG1198" s="121"/>
      <c r="DH1198" s="121"/>
      <c r="DI1198" s="121"/>
      <c r="DJ1198" s="121"/>
      <c r="DK1198" s="121"/>
      <c r="DL1198" s="121"/>
      <c r="DM1198" s="121"/>
      <c r="DN1198" s="121"/>
      <c r="DO1198" s="121"/>
      <c r="DP1198" s="121"/>
      <c r="DQ1198" s="121"/>
      <c r="DR1198" s="121"/>
    </row>
    <row r="1199" spans="1:122" s="85" customFormat="1" ht="10.5" customHeight="1" x14ac:dyDescent="0.2">
      <c r="A1199" s="1373"/>
      <c r="B1199" s="1376"/>
      <c r="C1199" s="846" t="s">
        <v>908</v>
      </c>
      <c r="D1199" s="102" t="s">
        <v>108</v>
      </c>
      <c r="E1199" s="51">
        <v>0.81179999999999997</v>
      </c>
      <c r="F1199" s="51">
        <v>0.79398000000000002</v>
      </c>
      <c r="G1199" s="51">
        <v>0.77778000000000003</v>
      </c>
      <c r="H1199" s="330">
        <v>0.77742</v>
      </c>
      <c r="I1199" s="51">
        <v>0.76194000000000006</v>
      </c>
      <c r="J1199" s="51">
        <v>0.83789999999999998</v>
      </c>
      <c r="K1199" s="51">
        <v>0.96228000000000002</v>
      </c>
      <c r="L1199" s="51">
        <v>0.99378</v>
      </c>
      <c r="M1199" s="51">
        <v>1.0708199999999999</v>
      </c>
      <c r="N1199" s="330">
        <v>1.0996199999999998</v>
      </c>
      <c r="O1199" s="51">
        <v>0.98441999999999996</v>
      </c>
      <c r="P1199" s="51">
        <v>0.99251999999999996</v>
      </c>
      <c r="Q1199" s="51">
        <v>0.99738000000000004</v>
      </c>
      <c r="R1199" s="51">
        <v>1.0283399999999998</v>
      </c>
      <c r="S1199" s="51">
        <v>1.0412999999999999</v>
      </c>
      <c r="T1199" s="51">
        <v>1.04742</v>
      </c>
      <c r="U1199" s="51">
        <v>1.03176</v>
      </c>
      <c r="V1199" s="330">
        <v>1.0323</v>
      </c>
      <c r="W1199" s="51">
        <v>1.0326600000000001</v>
      </c>
      <c r="X1199" s="51">
        <v>1.0159199999999999</v>
      </c>
      <c r="Y1199" s="51">
        <v>1.0099800000000001</v>
      </c>
      <c r="Z1199" s="51">
        <v>0.98027999999999993</v>
      </c>
      <c r="AA1199" s="51">
        <v>0.94320000000000004</v>
      </c>
      <c r="AB1199" s="51">
        <v>0.89460000000000006</v>
      </c>
      <c r="AC1199" s="1177">
        <f>SUM(E1199:AB1199)</f>
        <v>22.919400000000003</v>
      </c>
      <c r="AD1199" s="1178">
        <f>SUM(E1200:AB1200)</f>
        <v>9.9302400000000013</v>
      </c>
      <c r="AE1199" s="49">
        <v>18</v>
      </c>
      <c r="AF1199" s="76"/>
      <c r="AG1199" s="76"/>
      <c r="AH1199" s="76"/>
      <c r="AI1199" s="76"/>
      <c r="AJ1199" s="76"/>
      <c r="AK1199" s="76"/>
      <c r="AL1199" s="76"/>
      <c r="AM1199" s="76"/>
      <c r="AN1199" s="76"/>
      <c r="AO1199" s="76"/>
      <c r="AP1199" s="76"/>
      <c r="AQ1199" s="76"/>
      <c r="AR1199" s="76"/>
      <c r="AS1199" s="76"/>
      <c r="AT1199" s="76"/>
      <c r="AU1199" s="76"/>
      <c r="AV1199" s="76"/>
      <c r="AW1199" s="76"/>
      <c r="AX1199" s="76"/>
      <c r="AY1199" s="76"/>
      <c r="AZ1199" s="76"/>
      <c r="BA1199" s="76"/>
      <c r="BB1199" s="76"/>
      <c r="BC1199" s="76"/>
      <c r="BD1199" s="76"/>
      <c r="BE1199" s="76"/>
      <c r="BF1199" s="76"/>
      <c r="BG1199" s="76"/>
      <c r="BH1199" s="76"/>
      <c r="BI1199" s="76"/>
      <c r="BJ1199" s="76"/>
      <c r="BK1199" s="76"/>
      <c r="BL1199" s="76"/>
      <c r="BM1199" s="76"/>
      <c r="BN1199" s="76"/>
      <c r="BO1199" s="76"/>
      <c r="BP1199" s="76"/>
      <c r="BQ1199" s="76"/>
      <c r="BR1199" s="76"/>
      <c r="BS1199" s="76"/>
      <c r="BT1199" s="76"/>
      <c r="BU1199" s="76"/>
      <c r="BV1199" s="76"/>
      <c r="BW1199" s="76"/>
      <c r="BX1199" s="76"/>
      <c r="BY1199" s="76"/>
      <c r="BZ1199" s="76"/>
      <c r="CA1199" s="76"/>
      <c r="CB1199" s="76"/>
      <c r="CC1199" s="1110"/>
      <c r="CD1199" s="121"/>
      <c r="CE1199" s="121"/>
      <c r="CF1199" s="121"/>
      <c r="CG1199" s="121"/>
      <c r="CH1199" s="121"/>
      <c r="CI1199" s="121"/>
      <c r="CJ1199" s="121"/>
      <c r="CK1199" s="121"/>
      <c r="CL1199" s="121"/>
      <c r="CM1199" s="121"/>
      <c r="CN1199" s="121"/>
      <c r="CO1199" s="121"/>
      <c r="CP1199" s="121"/>
      <c r="CQ1199" s="121"/>
      <c r="CR1199" s="121"/>
      <c r="CS1199" s="121"/>
      <c r="CT1199" s="121"/>
      <c r="CU1199" s="121"/>
      <c r="CV1199" s="121"/>
      <c r="CW1199" s="121"/>
      <c r="CX1199" s="121"/>
      <c r="CY1199" s="121"/>
      <c r="CZ1199" s="121"/>
      <c r="DA1199" s="121"/>
      <c r="DB1199" s="121"/>
      <c r="DC1199" s="121"/>
      <c r="DD1199" s="121"/>
      <c r="DE1199" s="121"/>
      <c r="DF1199" s="121"/>
      <c r="DG1199" s="121"/>
      <c r="DH1199" s="121"/>
      <c r="DI1199" s="121"/>
      <c r="DJ1199" s="121"/>
      <c r="DK1199" s="121"/>
      <c r="DL1199" s="121"/>
      <c r="DM1199" s="121"/>
      <c r="DN1199" s="121"/>
      <c r="DO1199" s="121"/>
      <c r="DP1199" s="121"/>
      <c r="DQ1199" s="121"/>
      <c r="DR1199" s="121"/>
    </row>
    <row r="1200" spans="1:122" s="85" customFormat="1" ht="10.5" customHeight="1" x14ac:dyDescent="0.2">
      <c r="A1200" s="1373"/>
      <c r="B1200" s="1376"/>
      <c r="C1200" s="846" t="s">
        <v>908</v>
      </c>
      <c r="D1200" s="102" t="s">
        <v>906</v>
      </c>
      <c r="E1200" s="51">
        <v>0.38538</v>
      </c>
      <c r="F1200" s="42">
        <v>0.38592000000000004</v>
      </c>
      <c r="G1200" s="42">
        <v>0.38682</v>
      </c>
      <c r="H1200" s="255">
        <v>0.39582000000000001</v>
      </c>
      <c r="I1200" s="42">
        <v>0.37674000000000002</v>
      </c>
      <c r="J1200" s="42">
        <v>0.38663999999999998</v>
      </c>
      <c r="K1200" s="42">
        <v>0.40392</v>
      </c>
      <c r="L1200" s="42">
        <v>0.42011999999999999</v>
      </c>
      <c r="M1200" s="42">
        <v>0.44622000000000001</v>
      </c>
      <c r="N1200" s="255">
        <v>0.46098</v>
      </c>
      <c r="O1200" s="42">
        <v>0.43001999999999996</v>
      </c>
      <c r="P1200" s="42">
        <v>0.42174</v>
      </c>
      <c r="Q1200" s="42">
        <v>0.42912</v>
      </c>
      <c r="R1200" s="42">
        <v>0.44783999999999996</v>
      </c>
      <c r="S1200" s="42">
        <v>0.43794</v>
      </c>
      <c r="T1200" s="42">
        <v>0.43451999999999996</v>
      </c>
      <c r="U1200" s="42">
        <v>0.42318</v>
      </c>
      <c r="V1200" s="255">
        <v>0.4194</v>
      </c>
      <c r="W1200" s="42">
        <v>0.41543999999999998</v>
      </c>
      <c r="X1200" s="42">
        <v>0.41417999999999999</v>
      </c>
      <c r="Y1200" s="42">
        <v>0.40770000000000001</v>
      </c>
      <c r="Z1200" s="42">
        <v>0.39600000000000002</v>
      </c>
      <c r="AA1200" s="42">
        <v>0.40139999999999998</v>
      </c>
      <c r="AB1200" s="42">
        <v>0.4032</v>
      </c>
      <c r="AC1200" s="1179"/>
      <c r="AD1200" s="1179"/>
      <c r="AE1200" s="49"/>
      <c r="AF1200" s="256"/>
      <c r="AG1200" s="256"/>
      <c r="AH1200" s="256"/>
      <c r="AI1200" s="256"/>
      <c r="AJ1200" s="249"/>
      <c r="AK1200" s="256"/>
      <c r="AL1200" s="256"/>
      <c r="AM1200" s="256"/>
      <c r="AN1200" s="256"/>
      <c r="AO1200" s="256"/>
      <c r="AP1200" s="256"/>
      <c r="AQ1200" s="256"/>
      <c r="AR1200" s="256"/>
      <c r="AS1200" s="256"/>
      <c r="AT1200" s="256"/>
      <c r="AU1200" s="256"/>
      <c r="AV1200" s="256"/>
      <c r="AW1200" s="256"/>
      <c r="AX1200" s="256"/>
      <c r="AY1200" s="256"/>
      <c r="AZ1200" s="256"/>
      <c r="BA1200" s="256"/>
      <c r="BB1200" s="256"/>
      <c r="BC1200" s="256"/>
      <c r="BD1200" s="256"/>
      <c r="BE1200" s="256"/>
      <c r="BF1200" s="256"/>
      <c r="BG1200" s="256"/>
      <c r="BH1200" s="256"/>
      <c r="BI1200" s="256"/>
      <c r="BJ1200" s="256"/>
      <c r="BK1200" s="256"/>
      <c r="BL1200" s="256"/>
      <c r="BM1200" s="256"/>
      <c r="BN1200" s="256"/>
      <c r="BO1200" s="256"/>
      <c r="BP1200" s="256"/>
      <c r="BQ1200" s="256"/>
      <c r="BR1200" s="256"/>
      <c r="BS1200" s="256"/>
      <c r="BT1200" s="256"/>
      <c r="BU1200" s="256"/>
      <c r="BV1200" s="256"/>
      <c r="BW1200" s="256"/>
      <c r="BX1200" s="256"/>
      <c r="BY1200" s="256"/>
      <c r="BZ1200" s="256"/>
      <c r="CA1200" s="256"/>
      <c r="CB1200" s="256"/>
      <c r="CC1200" s="114"/>
      <c r="CD1200" s="121"/>
      <c r="CE1200" s="121"/>
      <c r="CF1200" s="121"/>
      <c r="CG1200" s="121"/>
      <c r="CH1200" s="121"/>
      <c r="CI1200" s="121"/>
      <c r="CJ1200" s="121"/>
      <c r="CK1200" s="121"/>
      <c r="CL1200" s="121"/>
      <c r="CM1200" s="121"/>
      <c r="CN1200" s="121"/>
      <c r="CO1200" s="121"/>
      <c r="CP1200" s="121"/>
      <c r="CQ1200" s="121"/>
      <c r="CR1200" s="121"/>
      <c r="CS1200" s="121"/>
      <c r="CT1200" s="121"/>
      <c r="CU1200" s="121"/>
      <c r="CV1200" s="121"/>
      <c r="CW1200" s="121"/>
      <c r="CX1200" s="121"/>
      <c r="CY1200" s="121"/>
      <c r="CZ1200" s="121"/>
      <c r="DA1200" s="121"/>
      <c r="DB1200" s="121"/>
      <c r="DC1200" s="121"/>
      <c r="DD1200" s="121"/>
      <c r="DE1200" s="121"/>
      <c r="DF1200" s="121"/>
      <c r="DG1200" s="121"/>
      <c r="DH1200" s="121"/>
      <c r="DI1200" s="121"/>
      <c r="DJ1200" s="121"/>
      <c r="DK1200" s="121"/>
      <c r="DL1200" s="121"/>
      <c r="DM1200" s="121"/>
      <c r="DN1200" s="121"/>
      <c r="DO1200" s="121"/>
      <c r="DP1200" s="121"/>
      <c r="DQ1200" s="121"/>
      <c r="DR1200" s="121"/>
    </row>
    <row r="1201" spans="1:122" s="85" customFormat="1" ht="10.5" customHeight="1" x14ac:dyDescent="0.2">
      <c r="A1201" s="1373"/>
      <c r="B1201" s="1376"/>
      <c r="C1201" s="846" t="s">
        <v>908</v>
      </c>
      <c r="D1201" s="102" t="s">
        <v>907</v>
      </c>
      <c r="E1201" s="142">
        <v>0</v>
      </c>
      <c r="F1201" s="104">
        <v>0</v>
      </c>
      <c r="G1201" s="104">
        <v>0</v>
      </c>
      <c r="H1201" s="259">
        <v>0</v>
      </c>
      <c r="I1201" s="104">
        <v>0</v>
      </c>
      <c r="J1201" s="104">
        <v>0</v>
      </c>
      <c r="K1201" s="104">
        <v>0</v>
      </c>
      <c r="L1201" s="104">
        <v>0</v>
      </c>
      <c r="M1201" s="104">
        <v>0</v>
      </c>
      <c r="N1201" s="259">
        <v>0</v>
      </c>
      <c r="O1201" s="104">
        <v>0</v>
      </c>
      <c r="P1201" s="104">
        <v>0</v>
      </c>
      <c r="Q1201" s="104">
        <v>0</v>
      </c>
      <c r="R1201" s="104">
        <v>0</v>
      </c>
      <c r="S1201" s="104">
        <v>0</v>
      </c>
      <c r="T1201" s="104">
        <v>0</v>
      </c>
      <c r="U1201" s="104">
        <v>0</v>
      </c>
      <c r="V1201" s="259">
        <v>0</v>
      </c>
      <c r="W1201" s="104">
        <v>0</v>
      </c>
      <c r="X1201" s="104">
        <v>0</v>
      </c>
      <c r="Y1201" s="104">
        <v>0</v>
      </c>
      <c r="Z1201" s="104">
        <v>0</v>
      </c>
      <c r="AA1201" s="104">
        <v>0</v>
      </c>
      <c r="AB1201" s="104">
        <v>0</v>
      </c>
      <c r="AC1201" s="984"/>
      <c r="AD1201" s="890"/>
      <c r="AE1201" s="49"/>
      <c r="AF1201" s="256"/>
      <c r="AG1201" s="256"/>
      <c r="AH1201" s="256"/>
      <c r="AI1201" s="256"/>
      <c r="AJ1201" s="249"/>
      <c r="AK1201" s="256"/>
      <c r="AL1201" s="256"/>
      <c r="AM1201" s="256"/>
      <c r="AN1201" s="256"/>
      <c r="AO1201" s="256"/>
      <c r="AP1201" s="256"/>
      <c r="AQ1201" s="256"/>
      <c r="AR1201" s="256"/>
      <c r="AS1201" s="256"/>
      <c r="AT1201" s="256"/>
      <c r="AU1201" s="256"/>
      <c r="AV1201" s="256"/>
      <c r="AW1201" s="256"/>
      <c r="AX1201" s="256"/>
      <c r="AY1201" s="256"/>
      <c r="AZ1201" s="256"/>
      <c r="BA1201" s="256"/>
      <c r="BB1201" s="256"/>
      <c r="BC1201" s="256"/>
      <c r="BD1201" s="256"/>
      <c r="BE1201" s="256"/>
      <c r="BF1201" s="256"/>
      <c r="BG1201" s="256"/>
      <c r="BH1201" s="256"/>
      <c r="BI1201" s="256"/>
      <c r="BJ1201" s="256"/>
      <c r="BK1201" s="256"/>
      <c r="BL1201" s="256"/>
      <c r="BM1201" s="256"/>
      <c r="BN1201" s="256"/>
      <c r="BO1201" s="256"/>
      <c r="BP1201" s="256"/>
      <c r="BQ1201" s="256"/>
      <c r="BR1201" s="256"/>
      <c r="BS1201" s="256"/>
      <c r="BT1201" s="256"/>
      <c r="BU1201" s="256"/>
      <c r="BV1201" s="256"/>
      <c r="BW1201" s="256"/>
      <c r="BX1201" s="256"/>
      <c r="BY1201" s="256"/>
      <c r="BZ1201" s="256"/>
      <c r="CA1201" s="256"/>
      <c r="CB1201" s="256"/>
      <c r="CC1201" s="114"/>
      <c r="CD1201" s="121"/>
      <c r="CE1201" s="121"/>
      <c r="CF1201" s="121"/>
      <c r="CG1201" s="121"/>
      <c r="CH1201" s="121"/>
      <c r="CI1201" s="121"/>
      <c r="CJ1201" s="121"/>
      <c r="CK1201" s="121"/>
      <c r="CL1201" s="121"/>
      <c r="CM1201" s="121"/>
      <c r="CN1201" s="121"/>
      <c r="CO1201" s="121"/>
      <c r="CP1201" s="121"/>
      <c r="CQ1201" s="121"/>
      <c r="CR1201" s="121"/>
      <c r="CS1201" s="121"/>
      <c r="CT1201" s="121"/>
      <c r="CU1201" s="121"/>
      <c r="CV1201" s="121"/>
      <c r="CW1201" s="121"/>
      <c r="CX1201" s="121"/>
      <c r="CY1201" s="121"/>
      <c r="CZ1201" s="121"/>
      <c r="DA1201" s="121"/>
      <c r="DB1201" s="121"/>
      <c r="DC1201" s="121"/>
      <c r="DD1201" s="121"/>
      <c r="DE1201" s="121"/>
      <c r="DF1201" s="121"/>
      <c r="DG1201" s="121"/>
      <c r="DH1201" s="121"/>
      <c r="DI1201" s="121"/>
      <c r="DJ1201" s="121"/>
      <c r="DK1201" s="121"/>
      <c r="DL1201" s="121"/>
      <c r="DM1201" s="121"/>
      <c r="DN1201" s="121"/>
      <c r="DO1201" s="121"/>
      <c r="DP1201" s="121"/>
      <c r="DQ1201" s="121"/>
      <c r="DR1201" s="121"/>
    </row>
    <row r="1202" spans="1:122" s="85" customFormat="1" ht="10.5" customHeight="1" thickBot="1" x14ac:dyDescent="0.25">
      <c r="A1202" s="1374"/>
      <c r="B1202" s="1377"/>
      <c r="C1202" s="197"/>
      <c r="D1202" s="166" t="s">
        <v>35</v>
      </c>
      <c r="E1202" s="45">
        <f>(E1200-E1201)/E1199</f>
        <v>0.47472283813747229</v>
      </c>
      <c r="F1202" s="45">
        <f t="shared" ref="F1202:AB1202" si="451">(F1200-F1201)/F1199</f>
        <v>0.48605758331444121</v>
      </c>
      <c r="G1202" s="45">
        <f t="shared" si="451"/>
        <v>0.49733857903263129</v>
      </c>
      <c r="H1202" s="286">
        <f t="shared" si="451"/>
        <v>0.50914563556378789</v>
      </c>
      <c r="I1202" s="45">
        <f t="shared" si="451"/>
        <v>0.49444838176234346</v>
      </c>
      <c r="J1202" s="45">
        <f t="shared" si="451"/>
        <v>0.46143931256713211</v>
      </c>
      <c r="K1202" s="45">
        <f t="shared" si="451"/>
        <v>0.41975308641975306</v>
      </c>
      <c r="L1202" s="45">
        <f t="shared" si="451"/>
        <v>0.42274950190182936</v>
      </c>
      <c r="M1202" s="45">
        <f t="shared" si="451"/>
        <v>0.41670869053622461</v>
      </c>
      <c r="N1202" s="286">
        <f t="shared" si="451"/>
        <v>0.41921754788017684</v>
      </c>
      <c r="O1202" s="45">
        <f t="shared" si="451"/>
        <v>0.43682574510879502</v>
      </c>
      <c r="P1202" s="45">
        <f t="shared" si="451"/>
        <v>0.42491838955386291</v>
      </c>
      <c r="Q1202" s="45">
        <f t="shared" si="451"/>
        <v>0.4302472477892077</v>
      </c>
      <c r="R1202" s="45">
        <f t="shared" si="451"/>
        <v>0.43549798704708564</v>
      </c>
      <c r="S1202" s="45">
        <f t="shared" si="451"/>
        <v>0.42057044079515993</v>
      </c>
      <c r="T1202" s="45">
        <f t="shared" si="451"/>
        <v>0.4148479120123732</v>
      </c>
      <c r="U1202" s="45">
        <f t="shared" si="451"/>
        <v>0.41015352407536637</v>
      </c>
      <c r="V1202" s="286">
        <f t="shared" si="451"/>
        <v>0.40627724498692241</v>
      </c>
      <c r="W1202" s="45">
        <f t="shared" si="451"/>
        <v>0.40230085410493283</v>
      </c>
      <c r="X1202" s="45">
        <f t="shared" si="451"/>
        <v>0.40768958185683912</v>
      </c>
      <c r="Y1202" s="45">
        <f t="shared" si="451"/>
        <v>0.40367135982890745</v>
      </c>
      <c r="Z1202" s="45">
        <f t="shared" si="451"/>
        <v>0.40396621373485131</v>
      </c>
      <c r="AA1202" s="45">
        <f t="shared" si="451"/>
        <v>0.42557251908396942</v>
      </c>
      <c r="AB1202" s="45">
        <f t="shared" si="451"/>
        <v>0.45070422535211263</v>
      </c>
      <c r="AC1202" s="1177"/>
      <c r="AD1202" s="1178"/>
      <c r="AE1202" s="49"/>
      <c r="AF1202" s="256"/>
      <c r="AG1202" s="256"/>
      <c r="AH1202" s="256"/>
      <c r="AI1202" s="256"/>
      <c r="AJ1202" s="256"/>
      <c r="AK1202" s="256"/>
      <c r="AL1202" s="256"/>
      <c r="AM1202" s="256"/>
      <c r="AN1202" s="256"/>
      <c r="AO1202" s="256"/>
      <c r="AP1202" s="256"/>
      <c r="AQ1202" s="256"/>
      <c r="AR1202" s="256"/>
      <c r="AS1202" s="256"/>
      <c r="AT1202" s="256"/>
      <c r="AU1202" s="256"/>
      <c r="AV1202" s="256"/>
      <c r="AW1202" s="256"/>
      <c r="AX1202" s="256"/>
      <c r="AY1202" s="256"/>
      <c r="AZ1202" s="256"/>
      <c r="BA1202" s="256"/>
      <c r="BB1202" s="256"/>
      <c r="BC1202" s="256"/>
      <c r="BD1202" s="256"/>
      <c r="BE1202" s="256"/>
      <c r="BF1202" s="256"/>
      <c r="BG1202" s="256"/>
      <c r="BH1202" s="256"/>
      <c r="BI1202" s="256"/>
      <c r="BJ1202" s="256"/>
      <c r="BK1202" s="256"/>
      <c r="BL1202" s="256"/>
      <c r="BM1202" s="256"/>
      <c r="BN1202" s="256"/>
      <c r="BO1202" s="256"/>
      <c r="BP1202" s="256"/>
      <c r="BQ1202" s="256"/>
      <c r="BR1202" s="256"/>
      <c r="BS1202" s="256"/>
      <c r="BT1202" s="256"/>
      <c r="BU1202" s="256"/>
      <c r="BV1202" s="256"/>
      <c r="BW1202" s="256"/>
      <c r="BX1202" s="256"/>
      <c r="BY1202" s="256"/>
      <c r="BZ1202" s="256"/>
      <c r="CA1202" s="256"/>
      <c r="CB1202" s="256"/>
      <c r="CC1202" s="114"/>
      <c r="CD1202" s="121"/>
      <c r="CE1202" s="121"/>
      <c r="CF1202" s="121"/>
      <c r="CG1202" s="121"/>
      <c r="CH1202" s="121"/>
      <c r="CI1202" s="121"/>
      <c r="CJ1202" s="121"/>
      <c r="CK1202" s="121"/>
      <c r="CL1202" s="121"/>
      <c r="CM1202" s="121"/>
      <c r="CN1202" s="121"/>
      <c r="CO1202" s="121"/>
      <c r="CP1202" s="121"/>
      <c r="CQ1202" s="121"/>
      <c r="CR1202" s="121"/>
      <c r="CS1202" s="121"/>
      <c r="CT1202" s="121"/>
      <c r="CU1202" s="121"/>
      <c r="CV1202" s="121"/>
      <c r="CW1202" s="121"/>
      <c r="CX1202" s="121"/>
      <c r="CY1202" s="121"/>
      <c r="CZ1202" s="121"/>
      <c r="DA1202" s="121"/>
      <c r="DB1202" s="121"/>
      <c r="DC1202" s="121"/>
      <c r="DD1202" s="121"/>
      <c r="DE1202" s="121"/>
      <c r="DF1202" s="121"/>
      <c r="DG1202" s="121"/>
      <c r="DH1202" s="121"/>
      <c r="DI1202" s="121"/>
      <c r="DJ1202" s="121"/>
      <c r="DK1202" s="121"/>
      <c r="DL1202" s="121"/>
      <c r="DM1202" s="121"/>
      <c r="DN1202" s="121"/>
      <c r="DO1202" s="121"/>
      <c r="DP1202" s="121"/>
      <c r="DQ1202" s="121"/>
      <c r="DR1202" s="121"/>
    </row>
    <row r="1203" spans="1:122" s="505" customFormat="1" ht="10.5" customHeight="1" x14ac:dyDescent="0.2">
      <c r="A1203" s="1372" t="s">
        <v>37</v>
      </c>
      <c r="B1203" s="1375" t="s">
        <v>74</v>
      </c>
      <c r="C1203" s="695" t="s">
        <v>118</v>
      </c>
      <c r="D1203" s="726" t="s">
        <v>27</v>
      </c>
      <c r="E1203" s="50">
        <f t="shared" ref="E1203:AB1203" si="452">ROUND(SQRT(E1205^2+(E1206-E1207)^2)*1000/(1.73*E1284),0)</f>
        <v>55</v>
      </c>
      <c r="F1203" s="50">
        <f t="shared" si="452"/>
        <v>54</v>
      </c>
      <c r="G1203" s="50">
        <f t="shared" si="452"/>
        <v>54</v>
      </c>
      <c r="H1203" s="253">
        <f t="shared" si="452"/>
        <v>55</v>
      </c>
      <c r="I1203" s="50">
        <f t="shared" si="452"/>
        <v>56</v>
      </c>
      <c r="J1203" s="50">
        <f t="shared" si="452"/>
        <v>57</v>
      </c>
      <c r="K1203" s="50">
        <f t="shared" si="452"/>
        <v>59</v>
      </c>
      <c r="L1203" s="50">
        <f t="shared" si="452"/>
        <v>61</v>
      </c>
      <c r="M1203" s="50">
        <f t="shared" si="452"/>
        <v>64</v>
      </c>
      <c r="N1203" s="253">
        <f t="shared" si="452"/>
        <v>64</v>
      </c>
      <c r="O1203" s="50">
        <f t="shared" si="452"/>
        <v>65</v>
      </c>
      <c r="P1203" s="50">
        <f t="shared" si="452"/>
        <v>65</v>
      </c>
      <c r="Q1203" s="50">
        <f t="shared" si="452"/>
        <v>67</v>
      </c>
      <c r="R1203" s="50">
        <f t="shared" si="452"/>
        <v>69</v>
      </c>
      <c r="S1203" s="50">
        <f t="shared" si="452"/>
        <v>71</v>
      </c>
      <c r="T1203" s="50">
        <f t="shared" si="452"/>
        <v>70</v>
      </c>
      <c r="U1203" s="50">
        <f t="shared" si="452"/>
        <v>66</v>
      </c>
      <c r="V1203" s="253">
        <f t="shared" si="452"/>
        <v>66</v>
      </c>
      <c r="W1203" s="50">
        <f t="shared" si="452"/>
        <v>64</v>
      </c>
      <c r="X1203" s="50">
        <f t="shared" si="452"/>
        <v>64</v>
      </c>
      <c r="Y1203" s="50">
        <f t="shared" si="452"/>
        <v>63</v>
      </c>
      <c r="Z1203" s="50">
        <f t="shared" si="452"/>
        <v>61</v>
      </c>
      <c r="AA1203" s="50">
        <f t="shared" si="452"/>
        <v>59</v>
      </c>
      <c r="AB1203" s="50">
        <f t="shared" si="452"/>
        <v>57</v>
      </c>
      <c r="AC1203" s="1177"/>
      <c r="AD1203" s="1178"/>
      <c r="AE1203" s="49"/>
      <c r="AF1203" s="348"/>
      <c r="AG1203" s="348"/>
      <c r="AH1203" s="348"/>
      <c r="AI1203" s="348"/>
      <c r="AJ1203" s="348"/>
      <c r="AK1203" s="348"/>
      <c r="AL1203" s="348"/>
      <c r="AM1203" s="348"/>
      <c r="AN1203" s="348"/>
      <c r="AO1203" s="348"/>
      <c r="AP1203" s="348"/>
      <c r="AQ1203" s="348"/>
      <c r="AR1203" s="348"/>
      <c r="AS1203" s="348"/>
      <c r="AT1203" s="348"/>
      <c r="AU1203" s="348"/>
      <c r="AV1203" s="348"/>
      <c r="AW1203" s="348"/>
      <c r="AX1203" s="348"/>
      <c r="AY1203" s="348"/>
      <c r="AZ1203" s="348"/>
      <c r="BA1203" s="348"/>
      <c r="BB1203" s="348"/>
      <c r="BC1203" s="348"/>
      <c r="BD1203" s="348"/>
      <c r="BE1203" s="348"/>
      <c r="BF1203" s="348"/>
      <c r="BG1203" s="348"/>
      <c r="BH1203" s="348"/>
      <c r="BI1203" s="348"/>
      <c r="BJ1203" s="348"/>
      <c r="BK1203" s="348"/>
      <c r="BL1203" s="348"/>
      <c r="BM1203" s="348"/>
      <c r="BN1203" s="348"/>
      <c r="BO1203" s="348"/>
      <c r="BP1203" s="348"/>
      <c r="BQ1203" s="348"/>
      <c r="BR1203" s="348"/>
      <c r="BS1203" s="348"/>
      <c r="BT1203" s="348"/>
      <c r="BU1203" s="348"/>
      <c r="BV1203" s="348"/>
      <c r="BW1203" s="348"/>
      <c r="BX1203" s="348"/>
      <c r="BY1203" s="348"/>
      <c r="BZ1203" s="348"/>
      <c r="CA1203" s="348"/>
      <c r="CB1203" s="348"/>
      <c r="CC1203" s="173"/>
      <c r="CD1203" s="173"/>
      <c r="CE1203" s="173"/>
      <c r="CF1203" s="173"/>
      <c r="CG1203" s="173"/>
      <c r="CH1203" s="173"/>
      <c r="CI1203" s="173"/>
      <c r="CJ1203" s="173"/>
      <c r="CK1203" s="173"/>
      <c r="CL1203" s="173"/>
      <c r="CM1203" s="173"/>
      <c r="CN1203" s="173"/>
      <c r="CO1203" s="173"/>
      <c r="CP1203" s="173"/>
      <c r="CQ1203" s="173"/>
      <c r="CR1203" s="173"/>
      <c r="CS1203" s="173"/>
      <c r="CT1203" s="173"/>
      <c r="CU1203" s="173"/>
      <c r="CV1203" s="173"/>
      <c r="CW1203" s="173"/>
      <c r="CX1203" s="173"/>
      <c r="CY1203" s="173"/>
      <c r="CZ1203" s="173"/>
      <c r="DA1203" s="173"/>
      <c r="DB1203" s="173"/>
      <c r="DC1203" s="173"/>
      <c r="DD1203" s="173"/>
      <c r="DE1203" s="173"/>
      <c r="DF1203" s="173"/>
      <c r="DG1203" s="173"/>
      <c r="DH1203" s="173"/>
      <c r="DI1203" s="173"/>
      <c r="DJ1203" s="173"/>
      <c r="DK1203" s="173"/>
      <c r="DL1203" s="173"/>
      <c r="DM1203" s="173"/>
      <c r="DN1203" s="173"/>
      <c r="DO1203" s="173"/>
      <c r="DP1203" s="173"/>
      <c r="DQ1203" s="173"/>
      <c r="DR1203" s="173"/>
    </row>
    <row r="1204" spans="1:122" s="85" customFormat="1" ht="10.5" customHeight="1" x14ac:dyDescent="0.2">
      <c r="A1204" s="1373"/>
      <c r="B1204" s="1376"/>
      <c r="C1204" s="846" t="s">
        <v>115</v>
      </c>
      <c r="D1204" s="102" t="s">
        <v>27</v>
      </c>
      <c r="E1204" s="680">
        <v>52</v>
      </c>
      <c r="F1204" s="721">
        <v>53</v>
      </c>
      <c r="G1204" s="630">
        <v>53</v>
      </c>
      <c r="H1204" s="635">
        <v>53</v>
      </c>
      <c r="I1204" s="630">
        <v>51</v>
      </c>
      <c r="J1204" s="630">
        <v>52</v>
      </c>
      <c r="K1204" s="630">
        <v>59</v>
      </c>
      <c r="L1204" s="630">
        <v>59</v>
      </c>
      <c r="M1204" s="630">
        <v>61</v>
      </c>
      <c r="N1204" s="635">
        <v>63</v>
      </c>
      <c r="O1204" s="630">
        <v>64</v>
      </c>
      <c r="P1204" s="630">
        <v>62</v>
      </c>
      <c r="Q1204" s="630">
        <v>67</v>
      </c>
      <c r="R1204" s="630">
        <v>69</v>
      </c>
      <c r="S1204" s="630">
        <v>67</v>
      </c>
      <c r="T1204" s="630">
        <v>68</v>
      </c>
      <c r="U1204" s="630">
        <v>63</v>
      </c>
      <c r="V1204" s="635">
        <v>65</v>
      </c>
      <c r="W1204" s="630">
        <v>59</v>
      </c>
      <c r="X1204" s="630">
        <v>62</v>
      </c>
      <c r="Y1204" s="630">
        <v>59</v>
      </c>
      <c r="Z1204" s="630">
        <v>61</v>
      </c>
      <c r="AA1204" s="630">
        <v>56</v>
      </c>
      <c r="AB1204" s="630">
        <v>53</v>
      </c>
      <c r="AC1204" s="1180"/>
      <c r="AD1204" s="1181"/>
      <c r="AE1204" s="160"/>
      <c r="AF1204" s="76"/>
      <c r="AG1204" s="256"/>
      <c r="AH1204" s="76"/>
      <c r="AI1204" s="76"/>
      <c r="AJ1204" s="76"/>
      <c r="AK1204" s="76"/>
      <c r="AL1204" s="76"/>
      <c r="AM1204" s="76"/>
      <c r="AN1204" s="76"/>
      <c r="AO1204" s="76"/>
      <c r="AP1204" s="76"/>
      <c r="AQ1204" s="76"/>
      <c r="AR1204" s="76"/>
      <c r="AS1204" s="76"/>
      <c r="AT1204" s="76"/>
      <c r="AU1204" s="76"/>
      <c r="AV1204" s="76"/>
      <c r="AW1204" s="76"/>
      <c r="AX1204" s="76"/>
      <c r="AY1204" s="76"/>
      <c r="AZ1204" s="76"/>
      <c r="BA1204" s="76"/>
      <c r="BB1204" s="76"/>
      <c r="BC1204" s="76"/>
      <c r="BD1204" s="76"/>
      <c r="BE1204" s="256"/>
      <c r="BF1204" s="256"/>
      <c r="BG1204" s="256"/>
      <c r="BH1204" s="256"/>
      <c r="BI1204" s="256"/>
      <c r="BJ1204" s="256"/>
      <c r="BK1204" s="256"/>
      <c r="BL1204" s="256"/>
      <c r="BM1204" s="256"/>
      <c r="BN1204" s="256"/>
      <c r="BO1204" s="256"/>
      <c r="BP1204" s="256"/>
      <c r="BQ1204" s="256"/>
      <c r="BR1204" s="256"/>
      <c r="BS1204" s="256"/>
      <c r="BT1204" s="256"/>
      <c r="BU1204" s="256"/>
      <c r="BV1204" s="256"/>
      <c r="BW1204" s="256"/>
      <c r="BX1204" s="256"/>
      <c r="BY1204" s="256"/>
      <c r="BZ1204" s="256"/>
      <c r="CA1204" s="256"/>
      <c r="CB1204" s="256"/>
      <c r="CC1204" s="114"/>
      <c r="CD1204" s="121"/>
      <c r="CE1204" s="121"/>
      <c r="CF1204" s="121"/>
      <c r="CG1204" s="121"/>
      <c r="CH1204" s="121"/>
      <c r="CI1204" s="121"/>
      <c r="CJ1204" s="121"/>
      <c r="CK1204" s="121"/>
      <c r="CL1204" s="121"/>
      <c r="CM1204" s="121"/>
      <c r="CN1204" s="121"/>
      <c r="CO1204" s="121"/>
      <c r="CP1204" s="121"/>
      <c r="CQ1204" s="121"/>
      <c r="CR1204" s="121"/>
      <c r="CS1204" s="121"/>
      <c r="CT1204" s="121"/>
      <c r="CU1204" s="121"/>
      <c r="CV1204" s="121"/>
      <c r="CW1204" s="121"/>
      <c r="CX1204" s="121"/>
      <c r="CY1204" s="121"/>
      <c r="CZ1204" s="121"/>
      <c r="DA1204" s="121"/>
      <c r="DB1204" s="121"/>
      <c r="DC1204" s="121"/>
      <c r="DD1204" s="121"/>
      <c r="DE1204" s="121"/>
      <c r="DF1204" s="121"/>
      <c r="DG1204" s="121"/>
      <c r="DH1204" s="121"/>
      <c r="DI1204" s="121"/>
      <c r="DJ1204" s="121"/>
      <c r="DK1204" s="121"/>
      <c r="DL1204" s="121"/>
      <c r="DM1204" s="121"/>
      <c r="DN1204" s="121"/>
      <c r="DO1204" s="121"/>
      <c r="DP1204" s="121"/>
      <c r="DQ1204" s="121"/>
      <c r="DR1204" s="121"/>
    </row>
    <row r="1205" spans="1:122" s="85" customFormat="1" ht="10.5" customHeight="1" x14ac:dyDescent="0.2">
      <c r="A1205" s="1373"/>
      <c r="B1205" s="1376"/>
      <c r="C1205" s="846" t="s">
        <v>908</v>
      </c>
      <c r="D1205" s="102" t="s">
        <v>108</v>
      </c>
      <c r="E1205" s="51">
        <v>0.54503999999999997</v>
      </c>
      <c r="F1205" s="51">
        <v>0.53586</v>
      </c>
      <c r="G1205" s="51">
        <v>0.53586</v>
      </c>
      <c r="H1205" s="330">
        <v>0.53567999999999993</v>
      </c>
      <c r="I1205" s="51">
        <v>0.54036000000000006</v>
      </c>
      <c r="J1205" s="51">
        <v>0.55206</v>
      </c>
      <c r="K1205" s="51">
        <v>0.58463999999999994</v>
      </c>
      <c r="L1205" s="51">
        <v>0.61470000000000002</v>
      </c>
      <c r="M1205" s="51">
        <v>0.64872000000000007</v>
      </c>
      <c r="N1205" s="330">
        <v>0.64079999999999993</v>
      </c>
      <c r="O1205" s="51">
        <v>0.65844000000000003</v>
      </c>
      <c r="P1205" s="51">
        <v>0.64782000000000006</v>
      </c>
      <c r="Q1205" s="51">
        <v>0.67662</v>
      </c>
      <c r="R1205" s="51">
        <v>0.70074000000000003</v>
      </c>
      <c r="S1205" s="51">
        <v>0.71189999999999998</v>
      </c>
      <c r="T1205" s="51">
        <v>0.70938000000000001</v>
      </c>
      <c r="U1205" s="51">
        <v>0.66779999999999995</v>
      </c>
      <c r="V1205" s="330">
        <v>0.66095999999999999</v>
      </c>
      <c r="W1205" s="51">
        <v>0.64548000000000005</v>
      </c>
      <c r="X1205" s="51">
        <v>0.64890000000000003</v>
      </c>
      <c r="Y1205" s="51">
        <v>0.63503999999999994</v>
      </c>
      <c r="Z1205" s="51">
        <v>0.61199999999999999</v>
      </c>
      <c r="AA1205" s="51">
        <v>0.58572000000000002</v>
      </c>
      <c r="AB1205" s="51">
        <v>0.56034000000000006</v>
      </c>
      <c r="AC1205" s="1177">
        <f>SUM(E1205:AB1205)</f>
        <v>14.854859999999997</v>
      </c>
      <c r="AD1205" s="1178">
        <f>SUM(E1206:AB1206)</f>
        <v>6.4625400000000006</v>
      </c>
      <c r="AE1205" s="49">
        <v>18</v>
      </c>
      <c r="AF1205" s="76"/>
      <c r="AG1205" s="76"/>
      <c r="AH1205" s="76"/>
      <c r="AI1205" s="76"/>
      <c r="AJ1205" s="76"/>
      <c r="AK1205" s="76"/>
      <c r="AL1205" s="76"/>
      <c r="AM1205" s="76"/>
      <c r="AN1205" s="76"/>
      <c r="AO1205" s="76"/>
      <c r="AP1205" s="76"/>
      <c r="AQ1205" s="76"/>
      <c r="AR1205" s="76"/>
      <c r="AS1205" s="76"/>
      <c r="AT1205" s="76"/>
      <c r="AU1205" s="76"/>
      <c r="AV1205" s="76"/>
      <c r="AW1205" s="76"/>
      <c r="AX1205" s="76"/>
      <c r="AY1205" s="76"/>
      <c r="AZ1205" s="76"/>
      <c r="BA1205" s="76"/>
      <c r="BB1205" s="76"/>
      <c r="BC1205" s="76"/>
      <c r="BD1205" s="76"/>
      <c r="BE1205" s="76"/>
      <c r="BF1205" s="76"/>
      <c r="BG1205" s="76"/>
      <c r="BH1205" s="76"/>
      <c r="BI1205" s="76"/>
      <c r="BJ1205" s="76"/>
      <c r="BK1205" s="76"/>
      <c r="BL1205" s="76"/>
      <c r="BM1205" s="76"/>
      <c r="BN1205" s="76"/>
      <c r="BO1205" s="76"/>
      <c r="BP1205" s="76"/>
      <c r="BQ1205" s="76"/>
      <c r="BR1205" s="76"/>
      <c r="BS1205" s="76"/>
      <c r="BT1205" s="76"/>
      <c r="BU1205" s="76"/>
      <c r="BV1205" s="76"/>
      <c r="BW1205" s="76"/>
      <c r="BX1205" s="76"/>
      <c r="BY1205" s="76"/>
      <c r="BZ1205" s="76"/>
      <c r="CA1205" s="76"/>
      <c r="CB1205" s="76"/>
      <c r="CC1205" s="1110"/>
      <c r="CD1205" s="121"/>
      <c r="CE1205" s="121"/>
      <c r="CF1205" s="121"/>
      <c r="CG1205" s="121"/>
      <c r="CH1205" s="121"/>
      <c r="CI1205" s="121"/>
      <c r="CJ1205" s="121"/>
      <c r="CK1205" s="121"/>
      <c r="CL1205" s="121"/>
      <c r="CM1205" s="121"/>
      <c r="CN1205" s="121"/>
      <c r="CO1205" s="121"/>
      <c r="CP1205" s="121"/>
      <c r="CQ1205" s="121"/>
      <c r="CR1205" s="121"/>
      <c r="CS1205" s="121"/>
      <c r="CT1205" s="121"/>
      <c r="CU1205" s="121"/>
      <c r="CV1205" s="121"/>
      <c r="CW1205" s="121"/>
      <c r="CX1205" s="121"/>
      <c r="CY1205" s="121"/>
      <c r="CZ1205" s="121"/>
      <c r="DA1205" s="121"/>
      <c r="DB1205" s="121"/>
      <c r="DC1205" s="121"/>
      <c r="DD1205" s="121"/>
      <c r="DE1205" s="121"/>
      <c r="DF1205" s="121"/>
      <c r="DG1205" s="121"/>
      <c r="DH1205" s="121"/>
      <c r="DI1205" s="121"/>
      <c r="DJ1205" s="121"/>
      <c r="DK1205" s="121"/>
      <c r="DL1205" s="121"/>
      <c r="DM1205" s="121"/>
      <c r="DN1205" s="121"/>
      <c r="DO1205" s="121"/>
      <c r="DP1205" s="121"/>
      <c r="DQ1205" s="121"/>
      <c r="DR1205" s="121"/>
    </row>
    <row r="1206" spans="1:122" s="85" customFormat="1" ht="10.5" customHeight="1" x14ac:dyDescent="0.2">
      <c r="A1206" s="1373"/>
      <c r="B1206" s="1376"/>
      <c r="C1206" s="846" t="s">
        <v>908</v>
      </c>
      <c r="D1206" s="102" t="s">
        <v>906</v>
      </c>
      <c r="E1206" s="51">
        <v>0.25325999999999999</v>
      </c>
      <c r="F1206" s="42">
        <v>0.2475</v>
      </c>
      <c r="G1206" s="42">
        <v>0.25613999999999998</v>
      </c>
      <c r="H1206" s="255">
        <v>0.25452000000000002</v>
      </c>
      <c r="I1206" s="42">
        <v>0.25559999999999999</v>
      </c>
      <c r="J1206" s="42">
        <v>0.25109999999999999</v>
      </c>
      <c r="K1206" s="42">
        <v>0.26136000000000004</v>
      </c>
      <c r="L1206" s="42">
        <v>0.26532</v>
      </c>
      <c r="M1206" s="42">
        <v>0.27683999999999997</v>
      </c>
      <c r="N1206" s="255">
        <v>0.26963999999999999</v>
      </c>
      <c r="O1206" s="42">
        <v>0.28439999999999999</v>
      </c>
      <c r="P1206" s="42">
        <v>0.27612000000000003</v>
      </c>
      <c r="Q1206" s="42">
        <v>0.29177999999999998</v>
      </c>
      <c r="R1206" s="42">
        <v>0.2979</v>
      </c>
      <c r="S1206" s="42">
        <v>0.29142000000000001</v>
      </c>
      <c r="T1206" s="42">
        <v>0.28277999999999998</v>
      </c>
      <c r="U1206" s="42">
        <v>0.27629999999999999</v>
      </c>
      <c r="V1206" s="255">
        <v>0.27756000000000003</v>
      </c>
      <c r="W1206" s="42">
        <v>0.2727</v>
      </c>
      <c r="X1206" s="42">
        <v>0.26712000000000002</v>
      </c>
      <c r="Y1206" s="42">
        <v>0.26730000000000004</v>
      </c>
      <c r="Z1206" s="42">
        <v>0.26027999999999996</v>
      </c>
      <c r="AA1206" s="42">
        <v>0.26333999999999996</v>
      </c>
      <c r="AB1206" s="42">
        <v>0.26225999999999999</v>
      </c>
      <c r="AC1206" s="1182"/>
      <c r="AD1206" s="1182"/>
      <c r="AE1206" s="49"/>
      <c r="AF1206" s="256"/>
      <c r="AG1206" s="256"/>
      <c r="AH1206" s="256"/>
      <c r="AI1206" s="256"/>
      <c r="AJ1206" s="256"/>
      <c r="AK1206" s="256"/>
      <c r="AL1206" s="256"/>
      <c r="AM1206" s="256"/>
      <c r="AN1206" s="256"/>
      <c r="AO1206" s="256"/>
      <c r="AP1206" s="256"/>
      <c r="AQ1206" s="256"/>
      <c r="AR1206" s="256"/>
      <c r="AS1206" s="256"/>
      <c r="AT1206" s="256"/>
      <c r="AU1206" s="256"/>
      <c r="AV1206" s="256"/>
      <c r="AW1206" s="256"/>
      <c r="AX1206" s="256"/>
      <c r="AY1206" s="256"/>
      <c r="AZ1206" s="256"/>
      <c r="BA1206" s="256"/>
      <c r="BB1206" s="256"/>
      <c r="BC1206" s="256"/>
      <c r="BD1206" s="256"/>
      <c r="BE1206" s="256"/>
      <c r="BF1206" s="256"/>
      <c r="BG1206" s="256"/>
      <c r="BH1206" s="256"/>
      <c r="BI1206" s="256"/>
      <c r="BJ1206" s="256"/>
      <c r="BK1206" s="256"/>
      <c r="BL1206" s="256"/>
      <c r="BM1206" s="256"/>
      <c r="BN1206" s="256"/>
      <c r="BO1206" s="256"/>
      <c r="BP1206" s="256"/>
      <c r="BQ1206" s="256"/>
      <c r="BR1206" s="256"/>
      <c r="BS1206" s="256"/>
      <c r="BT1206" s="256"/>
      <c r="BU1206" s="256"/>
      <c r="BV1206" s="256"/>
      <c r="BW1206" s="256"/>
      <c r="BX1206" s="256"/>
      <c r="BY1206" s="256"/>
      <c r="BZ1206" s="256"/>
      <c r="CA1206" s="256"/>
      <c r="CB1206" s="256"/>
      <c r="CC1206" s="114"/>
      <c r="CD1206" s="114"/>
      <c r="CE1206" s="121"/>
      <c r="CF1206" s="121"/>
      <c r="CG1206" s="121"/>
      <c r="CH1206" s="121"/>
      <c r="CI1206" s="121"/>
      <c r="CJ1206" s="121"/>
      <c r="CK1206" s="121"/>
      <c r="CL1206" s="121"/>
      <c r="CM1206" s="121"/>
      <c r="CN1206" s="121"/>
      <c r="CO1206" s="121"/>
      <c r="CP1206" s="121"/>
      <c r="CQ1206" s="121"/>
      <c r="CR1206" s="121"/>
      <c r="CS1206" s="121"/>
      <c r="CT1206" s="121"/>
      <c r="CU1206" s="121"/>
      <c r="CV1206" s="121"/>
      <c r="CW1206" s="121"/>
      <c r="CX1206" s="121"/>
      <c r="CY1206" s="121"/>
      <c r="CZ1206" s="121"/>
      <c r="DA1206" s="121"/>
      <c r="DB1206" s="121"/>
      <c r="DC1206" s="121"/>
      <c r="DD1206" s="121"/>
      <c r="DE1206" s="121"/>
      <c r="DF1206" s="121"/>
      <c r="DG1206" s="121"/>
      <c r="DH1206" s="121"/>
      <c r="DI1206" s="121"/>
      <c r="DJ1206" s="121"/>
      <c r="DK1206" s="121"/>
      <c r="DL1206" s="121"/>
      <c r="DM1206" s="121"/>
      <c r="DN1206" s="121"/>
      <c r="DO1206" s="121"/>
      <c r="DP1206" s="121"/>
      <c r="DQ1206" s="121"/>
      <c r="DR1206" s="121"/>
    </row>
    <row r="1207" spans="1:122" s="85" customFormat="1" ht="10.5" customHeight="1" x14ac:dyDescent="0.2">
      <c r="A1207" s="1373"/>
      <c r="B1207" s="1376"/>
      <c r="C1207" s="846" t="s">
        <v>908</v>
      </c>
      <c r="D1207" s="102" t="s">
        <v>907</v>
      </c>
      <c r="E1207" s="142">
        <v>0</v>
      </c>
      <c r="F1207" s="104">
        <v>0</v>
      </c>
      <c r="G1207" s="104">
        <v>0</v>
      </c>
      <c r="H1207" s="259">
        <v>0</v>
      </c>
      <c r="I1207" s="104">
        <v>0</v>
      </c>
      <c r="J1207" s="104">
        <v>0</v>
      </c>
      <c r="K1207" s="104">
        <v>0</v>
      </c>
      <c r="L1207" s="104">
        <v>0</v>
      </c>
      <c r="M1207" s="104">
        <v>0</v>
      </c>
      <c r="N1207" s="259">
        <v>0</v>
      </c>
      <c r="O1207" s="104">
        <v>0</v>
      </c>
      <c r="P1207" s="104">
        <v>0</v>
      </c>
      <c r="Q1207" s="104">
        <v>0</v>
      </c>
      <c r="R1207" s="104">
        <v>0</v>
      </c>
      <c r="S1207" s="104">
        <v>0</v>
      </c>
      <c r="T1207" s="104">
        <v>0</v>
      </c>
      <c r="U1207" s="104">
        <v>0</v>
      </c>
      <c r="V1207" s="259">
        <v>0</v>
      </c>
      <c r="W1207" s="104">
        <v>0</v>
      </c>
      <c r="X1207" s="104">
        <v>0</v>
      </c>
      <c r="Y1207" s="104">
        <v>0</v>
      </c>
      <c r="Z1207" s="104">
        <v>0</v>
      </c>
      <c r="AA1207" s="104">
        <v>0</v>
      </c>
      <c r="AB1207" s="104">
        <v>0</v>
      </c>
      <c r="AC1207" s="41"/>
      <c r="AD1207" s="43"/>
      <c r="AE1207" s="49"/>
      <c r="AF1207" s="256"/>
      <c r="AG1207" s="256"/>
      <c r="AH1207" s="256"/>
      <c r="AI1207" s="256"/>
      <c r="AJ1207" s="256"/>
      <c r="AK1207" s="256"/>
      <c r="AL1207" s="256"/>
      <c r="AM1207" s="256"/>
      <c r="AN1207" s="256"/>
      <c r="AO1207" s="256"/>
      <c r="AP1207" s="256"/>
      <c r="AQ1207" s="256"/>
      <c r="AR1207" s="256"/>
      <c r="AS1207" s="256"/>
      <c r="AT1207" s="256"/>
      <c r="AU1207" s="256"/>
      <c r="AV1207" s="256"/>
      <c r="AW1207" s="256"/>
      <c r="AX1207" s="256"/>
      <c r="AY1207" s="256"/>
      <c r="AZ1207" s="256"/>
      <c r="BA1207" s="256"/>
      <c r="BB1207" s="256"/>
      <c r="BC1207" s="256"/>
      <c r="BD1207" s="256"/>
      <c r="BE1207" s="256"/>
      <c r="BF1207" s="256"/>
      <c r="BG1207" s="256"/>
      <c r="BH1207" s="256"/>
      <c r="BI1207" s="256"/>
      <c r="BJ1207" s="256"/>
      <c r="BK1207" s="256"/>
      <c r="BL1207" s="256"/>
      <c r="BM1207" s="256"/>
      <c r="BN1207" s="256"/>
      <c r="BO1207" s="256"/>
      <c r="BP1207" s="256"/>
      <c r="BQ1207" s="256"/>
      <c r="BR1207" s="256"/>
      <c r="BS1207" s="256"/>
      <c r="BT1207" s="256"/>
      <c r="BU1207" s="256"/>
      <c r="BV1207" s="256"/>
      <c r="BW1207" s="256"/>
      <c r="BX1207" s="256"/>
      <c r="BY1207" s="256"/>
      <c r="BZ1207" s="256"/>
      <c r="CA1207" s="256"/>
      <c r="CB1207" s="256"/>
      <c r="CC1207" s="114"/>
      <c r="CD1207" s="114"/>
      <c r="CE1207" s="121"/>
      <c r="CF1207" s="121"/>
      <c r="CG1207" s="121"/>
      <c r="CH1207" s="121"/>
      <c r="CI1207" s="121"/>
      <c r="CJ1207" s="121"/>
      <c r="CK1207" s="121"/>
      <c r="CL1207" s="121"/>
      <c r="CM1207" s="121"/>
      <c r="CN1207" s="121"/>
      <c r="CO1207" s="121"/>
      <c r="CP1207" s="121"/>
      <c r="CQ1207" s="121"/>
      <c r="CR1207" s="121"/>
      <c r="CS1207" s="121"/>
      <c r="CT1207" s="121"/>
      <c r="CU1207" s="121"/>
      <c r="CV1207" s="121"/>
      <c r="CW1207" s="121"/>
      <c r="CX1207" s="121"/>
      <c r="CY1207" s="121"/>
      <c r="CZ1207" s="121"/>
      <c r="DA1207" s="121"/>
      <c r="DB1207" s="121"/>
      <c r="DC1207" s="121"/>
      <c r="DD1207" s="121"/>
      <c r="DE1207" s="121"/>
      <c r="DF1207" s="121"/>
      <c r="DG1207" s="121"/>
      <c r="DH1207" s="121"/>
      <c r="DI1207" s="121"/>
      <c r="DJ1207" s="121"/>
      <c r="DK1207" s="121"/>
      <c r="DL1207" s="121"/>
      <c r="DM1207" s="121"/>
      <c r="DN1207" s="121"/>
      <c r="DO1207" s="121"/>
      <c r="DP1207" s="121"/>
      <c r="DQ1207" s="121"/>
      <c r="DR1207" s="121"/>
    </row>
    <row r="1208" spans="1:122" s="85" customFormat="1" ht="10.5" customHeight="1" thickBot="1" x14ac:dyDescent="0.25">
      <c r="A1208" s="1374"/>
      <c r="B1208" s="1377"/>
      <c r="C1208" s="197"/>
      <c r="D1208" s="166" t="s">
        <v>35</v>
      </c>
      <c r="E1208" s="45">
        <f>(E1206-E1207)/E1205</f>
        <v>0.46466314398943198</v>
      </c>
      <c r="F1208" s="45">
        <f t="shared" ref="F1208:AB1208" si="453">(F1206-F1207)/F1205</f>
        <v>0.46187437017131339</v>
      </c>
      <c r="G1208" s="45">
        <f t="shared" si="453"/>
        <v>0.47799798454820286</v>
      </c>
      <c r="H1208" s="286">
        <f t="shared" si="453"/>
        <v>0.47513440860215062</v>
      </c>
      <c r="I1208" s="45">
        <f t="shared" si="453"/>
        <v>0.47301798800799461</v>
      </c>
      <c r="J1208" s="45">
        <f t="shared" si="453"/>
        <v>0.45484186501467233</v>
      </c>
      <c r="K1208" s="45">
        <f t="shared" si="453"/>
        <v>0.44704433497536955</v>
      </c>
      <c r="L1208" s="45">
        <f t="shared" si="453"/>
        <v>0.43162518301610542</v>
      </c>
      <c r="M1208" s="45">
        <f t="shared" si="453"/>
        <v>0.42674805771365143</v>
      </c>
      <c r="N1208" s="286">
        <f t="shared" si="453"/>
        <v>0.42078651685393265</v>
      </c>
      <c r="O1208" s="45">
        <f t="shared" si="453"/>
        <v>0.43193001640240564</v>
      </c>
      <c r="P1208" s="45">
        <f t="shared" si="453"/>
        <v>0.42622950819672134</v>
      </c>
      <c r="Q1208" s="45">
        <f t="shared" si="453"/>
        <v>0.43123171056131948</v>
      </c>
      <c r="R1208" s="45">
        <f t="shared" si="453"/>
        <v>0.42512201387105059</v>
      </c>
      <c r="S1208" s="45">
        <f t="shared" si="453"/>
        <v>0.40935524652338817</v>
      </c>
      <c r="T1208" s="45">
        <f t="shared" si="453"/>
        <v>0.39862978939355492</v>
      </c>
      <c r="U1208" s="45">
        <f t="shared" si="453"/>
        <v>0.4137466307277628</v>
      </c>
      <c r="V1208" s="286">
        <f t="shared" si="453"/>
        <v>0.41993464052287588</v>
      </c>
      <c r="W1208" s="45">
        <f t="shared" si="453"/>
        <v>0.42247629670942549</v>
      </c>
      <c r="X1208" s="45">
        <f t="shared" si="453"/>
        <v>0.4116504854368932</v>
      </c>
      <c r="Y1208" s="45">
        <f t="shared" si="453"/>
        <v>0.42091836734693888</v>
      </c>
      <c r="Z1208" s="45">
        <f t="shared" si="453"/>
        <v>0.42529411764705877</v>
      </c>
      <c r="AA1208" s="45">
        <f t="shared" si="453"/>
        <v>0.44960049170251992</v>
      </c>
      <c r="AB1208" s="45">
        <f t="shared" si="453"/>
        <v>0.46803726309026655</v>
      </c>
      <c r="AC1208" s="41"/>
      <c r="AD1208" s="43"/>
      <c r="AE1208" s="49"/>
      <c r="AF1208" s="256"/>
      <c r="AG1208" s="256"/>
      <c r="AH1208" s="256"/>
      <c r="AI1208" s="256"/>
      <c r="AJ1208" s="256"/>
      <c r="AK1208" s="256"/>
      <c r="AL1208" s="256"/>
      <c r="AM1208" s="256"/>
      <c r="AN1208" s="256"/>
      <c r="AO1208" s="256"/>
      <c r="AP1208" s="256"/>
      <c r="AQ1208" s="256"/>
      <c r="AR1208" s="256"/>
      <c r="AS1208" s="256"/>
      <c r="AT1208" s="256"/>
      <c r="AU1208" s="256"/>
      <c r="AV1208" s="256"/>
      <c r="AW1208" s="256"/>
      <c r="AX1208" s="256"/>
      <c r="AY1208" s="256"/>
      <c r="AZ1208" s="256"/>
      <c r="BA1208" s="256"/>
      <c r="BB1208" s="256"/>
      <c r="BC1208" s="256"/>
      <c r="BD1208" s="256"/>
      <c r="BE1208" s="256"/>
      <c r="BF1208" s="256"/>
      <c r="BG1208" s="256"/>
      <c r="BH1208" s="256"/>
      <c r="BI1208" s="256"/>
      <c r="BJ1208" s="256"/>
      <c r="BK1208" s="256"/>
      <c r="BL1208" s="256"/>
      <c r="BM1208" s="256"/>
      <c r="BN1208" s="256"/>
      <c r="BO1208" s="256"/>
      <c r="BP1208" s="256"/>
      <c r="BQ1208" s="256"/>
      <c r="BR1208" s="256"/>
      <c r="BS1208" s="256"/>
      <c r="BT1208" s="256"/>
      <c r="BU1208" s="256"/>
      <c r="BV1208" s="256"/>
      <c r="BW1208" s="256"/>
      <c r="BX1208" s="256"/>
      <c r="BY1208" s="256"/>
      <c r="BZ1208" s="256"/>
      <c r="CA1208" s="256"/>
      <c r="CB1208" s="256"/>
      <c r="CC1208" s="114"/>
      <c r="CD1208" s="121"/>
      <c r="CE1208" s="121"/>
      <c r="CF1208" s="121"/>
      <c r="CG1208" s="121"/>
      <c r="CH1208" s="121"/>
      <c r="CI1208" s="121"/>
      <c r="CJ1208" s="121"/>
      <c r="CK1208" s="121"/>
      <c r="CL1208" s="121"/>
      <c r="CM1208" s="121"/>
      <c r="CN1208" s="121"/>
      <c r="CO1208" s="121"/>
      <c r="CP1208" s="121"/>
      <c r="CQ1208" s="121"/>
      <c r="CR1208" s="121"/>
      <c r="CS1208" s="121"/>
      <c r="CT1208" s="121"/>
      <c r="CU1208" s="121"/>
      <c r="CV1208" s="121"/>
      <c r="CW1208" s="121"/>
      <c r="CX1208" s="121"/>
      <c r="CY1208" s="121"/>
      <c r="CZ1208" s="121"/>
      <c r="DA1208" s="121"/>
      <c r="DB1208" s="121"/>
      <c r="DC1208" s="121"/>
      <c r="DD1208" s="121"/>
      <c r="DE1208" s="121"/>
      <c r="DF1208" s="121"/>
      <c r="DG1208" s="121"/>
      <c r="DH1208" s="121"/>
      <c r="DI1208" s="121"/>
      <c r="DJ1208" s="121"/>
      <c r="DK1208" s="121"/>
      <c r="DL1208" s="121"/>
      <c r="DM1208" s="121"/>
      <c r="DN1208" s="121"/>
      <c r="DO1208" s="121"/>
      <c r="DP1208" s="121"/>
      <c r="DQ1208" s="121"/>
      <c r="DR1208" s="121"/>
    </row>
    <row r="1209" spans="1:122" s="85" customFormat="1" ht="10.5" customHeight="1" x14ac:dyDescent="0.2">
      <c r="A1209" s="1111" t="s">
        <v>254</v>
      </c>
      <c r="B1209" s="52"/>
      <c r="C1209" s="403"/>
      <c r="D1209" s="105"/>
      <c r="E1209" s="53">
        <f t="shared" ref="E1209:AB1209" si="454">E1187+E1193+E1199+E1205</f>
        <v>2.0198400000000003</v>
      </c>
      <c r="F1209" s="53">
        <f t="shared" si="454"/>
        <v>1.93764</v>
      </c>
      <c r="G1209" s="53">
        <f t="shared" si="454"/>
        <v>1.89174</v>
      </c>
      <c r="H1209" s="288">
        <f t="shared" si="454"/>
        <v>1.8920999999999999</v>
      </c>
      <c r="I1209" s="53">
        <f t="shared" si="454"/>
        <v>1.9008000000000003</v>
      </c>
      <c r="J1209" s="53">
        <f t="shared" si="454"/>
        <v>2.0226600000000001</v>
      </c>
      <c r="K1209" s="53">
        <f t="shared" si="454"/>
        <v>2.3065199999999999</v>
      </c>
      <c r="L1209" s="53">
        <f t="shared" si="454"/>
        <v>2.4523799999999998</v>
      </c>
      <c r="M1209" s="53">
        <f t="shared" si="454"/>
        <v>2.62344</v>
      </c>
      <c r="N1209" s="288">
        <f t="shared" si="454"/>
        <v>2.6860199999999996</v>
      </c>
      <c r="O1209" s="53">
        <f t="shared" si="454"/>
        <v>2.6127600000000002</v>
      </c>
      <c r="P1209" s="53">
        <f t="shared" si="454"/>
        <v>2.5943399999999999</v>
      </c>
      <c r="Q1209" s="53">
        <f t="shared" si="454"/>
        <v>2.6703000000000001</v>
      </c>
      <c r="R1209" s="53">
        <f t="shared" si="454"/>
        <v>2.7904800000000001</v>
      </c>
      <c r="S1209" s="53">
        <f t="shared" si="454"/>
        <v>2.8484999999999996</v>
      </c>
      <c r="T1209" s="53">
        <f t="shared" si="454"/>
        <v>2.8694999999999999</v>
      </c>
      <c r="U1209" s="53">
        <f t="shared" si="454"/>
        <v>2.7885599999999995</v>
      </c>
      <c r="V1209" s="288">
        <f t="shared" si="454"/>
        <v>2.79366</v>
      </c>
      <c r="W1209" s="53">
        <f t="shared" si="454"/>
        <v>2.7572400000000004</v>
      </c>
      <c r="X1209" s="53">
        <f t="shared" si="454"/>
        <v>2.73102</v>
      </c>
      <c r="Y1209" s="53">
        <f t="shared" si="454"/>
        <v>2.68242</v>
      </c>
      <c r="Z1209" s="53">
        <f t="shared" si="454"/>
        <v>2.5657800000000002</v>
      </c>
      <c r="AA1209" s="53">
        <f t="shared" si="454"/>
        <v>2.40402</v>
      </c>
      <c r="AB1209" s="53">
        <f t="shared" si="454"/>
        <v>2.1908400000000001</v>
      </c>
      <c r="AC1209" s="54"/>
      <c r="AD1209" s="54"/>
      <c r="AE1209" s="77"/>
      <c r="AF1209" s="256"/>
      <c r="AG1209" s="256"/>
      <c r="AH1209" s="256"/>
      <c r="AI1209" s="256"/>
      <c r="AJ1209" s="256"/>
      <c r="AK1209" s="256"/>
      <c r="AL1209" s="256"/>
      <c r="AM1209" s="256"/>
      <c r="AN1209" s="256"/>
      <c r="AO1209" s="256"/>
      <c r="AP1209" s="256"/>
      <c r="AQ1209" s="256"/>
      <c r="AR1209" s="256"/>
      <c r="AS1209" s="256"/>
      <c r="AT1209" s="256"/>
      <c r="AU1209" s="256"/>
      <c r="AV1209" s="256"/>
      <c r="AW1209" s="256"/>
      <c r="AX1209" s="256"/>
      <c r="AY1209" s="256"/>
      <c r="AZ1209" s="256"/>
      <c r="BA1209" s="256"/>
      <c r="BB1209" s="256"/>
      <c r="BC1209" s="256"/>
      <c r="BD1209" s="256"/>
      <c r="BE1209" s="256"/>
      <c r="BF1209" s="256"/>
      <c r="BG1209" s="256"/>
      <c r="BH1209" s="256"/>
      <c r="BI1209" s="256"/>
      <c r="BJ1209" s="256"/>
      <c r="BK1209" s="256"/>
      <c r="BL1209" s="256"/>
      <c r="BM1209" s="256"/>
      <c r="BN1209" s="256"/>
      <c r="BO1209" s="256"/>
      <c r="BP1209" s="256"/>
      <c r="BQ1209" s="256"/>
      <c r="BR1209" s="256"/>
      <c r="BS1209" s="256"/>
      <c r="BT1209" s="256"/>
      <c r="BU1209" s="256"/>
      <c r="BV1209" s="256"/>
      <c r="BW1209" s="256"/>
      <c r="BX1209" s="256"/>
      <c r="BY1209" s="256"/>
      <c r="BZ1209" s="256"/>
      <c r="CA1209" s="256"/>
      <c r="CB1209" s="256"/>
      <c r="CC1209" s="114"/>
      <c r="CD1209" s="121"/>
      <c r="CE1209" s="121"/>
      <c r="CF1209" s="121"/>
      <c r="CG1209" s="121"/>
      <c r="CH1209" s="121"/>
      <c r="CI1209" s="121"/>
      <c r="CJ1209" s="121"/>
      <c r="CK1209" s="121"/>
      <c r="CL1209" s="121"/>
      <c r="CM1209" s="121"/>
      <c r="CN1209" s="121"/>
      <c r="CO1209" s="121"/>
      <c r="CP1209" s="121"/>
      <c r="CQ1209" s="121"/>
      <c r="CR1209" s="121"/>
      <c r="CS1209" s="121"/>
      <c r="CT1209" s="121"/>
      <c r="CU1209" s="121"/>
      <c r="CV1209" s="121"/>
      <c r="CW1209" s="121"/>
      <c r="CX1209" s="121"/>
      <c r="CY1209" s="121"/>
      <c r="CZ1209" s="121"/>
      <c r="DA1209" s="121"/>
      <c r="DB1209" s="121"/>
      <c r="DC1209" s="121"/>
      <c r="DD1209" s="121"/>
      <c r="DE1209" s="121"/>
      <c r="DF1209" s="121"/>
      <c r="DG1209" s="121"/>
      <c r="DH1209" s="121"/>
      <c r="DI1209" s="121"/>
      <c r="DJ1209" s="121"/>
      <c r="DK1209" s="121"/>
      <c r="DL1209" s="121"/>
      <c r="DM1209" s="121"/>
      <c r="DN1209" s="121"/>
      <c r="DO1209" s="121"/>
      <c r="DP1209" s="121"/>
      <c r="DQ1209" s="121"/>
      <c r="DR1209" s="121"/>
    </row>
    <row r="1210" spans="1:122" s="85" customFormat="1" ht="10.5" customHeight="1" x14ac:dyDescent="0.2">
      <c r="A1210" s="1112" t="s">
        <v>255</v>
      </c>
      <c r="B1210" s="56"/>
      <c r="C1210" s="404"/>
      <c r="D1210" s="106"/>
      <c r="E1210" s="57">
        <f>E1188+E1194+E1200+E1206-E1189-E1195-E1201-E1207</f>
        <v>0.78533999999999993</v>
      </c>
      <c r="F1210" s="57">
        <f t="shared" ref="F1210:AB1210" si="455">F1188+F1194+F1200+F1206-F1189-F1195-F1201-F1207</f>
        <v>0.77712000000000003</v>
      </c>
      <c r="G1210" s="57">
        <f t="shared" si="455"/>
        <v>0.78516000000000008</v>
      </c>
      <c r="H1210" s="255">
        <f>H1188+H1194+H1200+H1206-H1189-H1195-H1201-H1207</f>
        <v>0.79854000000000003</v>
      </c>
      <c r="I1210" s="57">
        <f t="shared" si="455"/>
        <v>0.77333999999999992</v>
      </c>
      <c r="J1210" s="57">
        <f t="shared" si="455"/>
        <v>0.78023999999999993</v>
      </c>
      <c r="K1210" s="57">
        <f t="shared" si="455"/>
        <v>0.81828000000000012</v>
      </c>
      <c r="L1210" s="57">
        <f t="shared" si="455"/>
        <v>0.84983999999999993</v>
      </c>
      <c r="M1210" s="57">
        <f t="shared" si="455"/>
        <v>0.92375999999999991</v>
      </c>
      <c r="N1210" s="255">
        <f t="shared" si="455"/>
        <v>0.93491999999999997</v>
      </c>
      <c r="O1210" s="57">
        <f t="shared" si="455"/>
        <v>0.92981999999999998</v>
      </c>
      <c r="P1210" s="57">
        <f t="shared" si="455"/>
        <v>0.90666000000000002</v>
      </c>
      <c r="Q1210" s="57">
        <f t="shared" si="455"/>
        <v>0.93959999999999999</v>
      </c>
      <c r="R1210" s="57">
        <f t="shared" si="455"/>
        <v>0.99863999999999997</v>
      </c>
      <c r="S1210" s="57">
        <f t="shared" si="455"/>
        <v>0.95526</v>
      </c>
      <c r="T1210" s="57">
        <f t="shared" si="455"/>
        <v>0.93510000000000004</v>
      </c>
      <c r="U1210" s="57">
        <f t="shared" si="455"/>
        <v>0.90857999999999994</v>
      </c>
      <c r="V1210" s="255">
        <f t="shared" si="455"/>
        <v>0.90876000000000001</v>
      </c>
      <c r="W1210" s="57">
        <f t="shared" si="455"/>
        <v>0.89663999999999988</v>
      </c>
      <c r="X1210" s="57">
        <f t="shared" si="455"/>
        <v>0.88559999999999994</v>
      </c>
      <c r="Y1210" s="57">
        <f t="shared" si="455"/>
        <v>0.87360000000000015</v>
      </c>
      <c r="Z1210" s="57">
        <f t="shared" si="455"/>
        <v>0.84618000000000004</v>
      </c>
      <c r="AA1210" s="57">
        <f t="shared" si="455"/>
        <v>0.84653999999999985</v>
      </c>
      <c r="AB1210" s="57">
        <f t="shared" si="455"/>
        <v>0.83495999999999992</v>
      </c>
      <c r="AC1210" s="54"/>
      <c r="AD1210" s="54"/>
      <c r="AE1210" s="77"/>
      <c r="AF1210" s="256"/>
      <c r="AG1210" s="256"/>
      <c r="AH1210" s="256"/>
      <c r="AI1210" s="256"/>
      <c r="AJ1210" s="256"/>
      <c r="AK1210" s="256"/>
      <c r="AL1210" s="256"/>
      <c r="AM1210" s="256"/>
      <c r="AN1210" s="256"/>
      <c r="AO1210" s="256"/>
      <c r="AP1210" s="256"/>
      <c r="AQ1210" s="256"/>
      <c r="AR1210" s="256"/>
      <c r="AS1210" s="256"/>
      <c r="AT1210" s="256"/>
      <c r="AU1210" s="256"/>
      <c r="AV1210" s="256"/>
      <c r="AW1210" s="256"/>
      <c r="AX1210" s="256"/>
      <c r="AY1210" s="256"/>
      <c r="AZ1210" s="256"/>
      <c r="BA1210" s="256"/>
      <c r="BB1210" s="256"/>
      <c r="BC1210" s="256"/>
      <c r="BD1210" s="256"/>
      <c r="BE1210" s="256"/>
      <c r="BF1210" s="256"/>
      <c r="BG1210" s="256"/>
      <c r="BH1210" s="256"/>
      <c r="BI1210" s="256"/>
      <c r="BJ1210" s="256"/>
      <c r="BK1210" s="256"/>
      <c r="BL1210" s="256"/>
      <c r="BM1210" s="256"/>
      <c r="BN1210" s="256"/>
      <c r="BO1210" s="256"/>
      <c r="BP1210" s="256"/>
      <c r="BQ1210" s="256"/>
      <c r="BR1210" s="256"/>
      <c r="BS1210" s="256"/>
      <c r="BT1210" s="256"/>
      <c r="BU1210" s="256"/>
      <c r="BV1210" s="256"/>
      <c r="BW1210" s="256"/>
      <c r="BX1210" s="256"/>
      <c r="BY1210" s="256"/>
      <c r="BZ1210" s="256"/>
      <c r="CA1210" s="256"/>
      <c r="CB1210" s="256"/>
      <c r="CC1210" s="114"/>
      <c r="CD1210" s="121"/>
      <c r="CE1210" s="121"/>
      <c r="CF1210" s="121"/>
      <c r="CG1210" s="121"/>
      <c r="CH1210" s="121"/>
      <c r="CI1210" s="121"/>
      <c r="CJ1210" s="121"/>
      <c r="CK1210" s="121"/>
      <c r="CL1210" s="121"/>
      <c r="CM1210" s="121"/>
      <c r="CN1210" s="121"/>
      <c r="CO1210" s="121"/>
      <c r="CP1210" s="121"/>
      <c r="CQ1210" s="121"/>
      <c r="CR1210" s="121"/>
      <c r="CS1210" s="121"/>
      <c r="CT1210" s="121"/>
      <c r="CU1210" s="121"/>
      <c r="CV1210" s="121"/>
      <c r="CW1210" s="121"/>
      <c r="CX1210" s="121"/>
      <c r="CY1210" s="121"/>
      <c r="CZ1210" s="121"/>
      <c r="DA1210" s="121"/>
      <c r="DB1210" s="121"/>
      <c r="DC1210" s="121"/>
      <c r="DD1210" s="121"/>
      <c r="DE1210" s="121"/>
      <c r="DF1210" s="121"/>
      <c r="DG1210" s="121"/>
      <c r="DH1210" s="121"/>
      <c r="DI1210" s="121"/>
      <c r="DJ1210" s="121"/>
      <c r="DK1210" s="121"/>
      <c r="DL1210" s="121"/>
      <c r="DM1210" s="121"/>
      <c r="DN1210" s="121"/>
      <c r="DO1210" s="121"/>
      <c r="DP1210" s="121"/>
      <c r="DQ1210" s="121"/>
      <c r="DR1210" s="121"/>
    </row>
    <row r="1211" spans="1:122" s="85" customFormat="1" ht="10.5" customHeight="1" thickBot="1" x14ac:dyDescent="0.25">
      <c r="A1211" s="1113" t="s">
        <v>256</v>
      </c>
      <c r="B1211" s="58"/>
      <c r="C1211" s="498"/>
      <c r="D1211" s="107"/>
      <c r="E1211" s="59">
        <f>SQRT(E1210*E1210+E1209*E1209)</f>
        <v>2.1671438672132504</v>
      </c>
      <c r="F1211" s="59">
        <f t="shared" ref="F1211:AB1211" si="456">SQRT(F1210*F1210+F1209*F1209)</f>
        <v>2.0876695773038416</v>
      </c>
      <c r="G1211" s="59">
        <f t="shared" si="456"/>
        <v>2.0482081078835717</v>
      </c>
      <c r="H1211" s="286">
        <f t="shared" si="456"/>
        <v>2.0537060504366247</v>
      </c>
      <c r="I1211" s="59">
        <f t="shared" si="456"/>
        <v>2.0520953670821442</v>
      </c>
      <c r="J1211" s="59">
        <f t="shared" si="456"/>
        <v>2.1679317178361499</v>
      </c>
      <c r="K1211" s="59">
        <f t="shared" si="456"/>
        <v>2.4473693364100155</v>
      </c>
      <c r="L1211" s="59">
        <f t="shared" si="456"/>
        <v>2.5954567401519135</v>
      </c>
      <c r="M1211" s="59">
        <f t="shared" si="456"/>
        <v>2.7813252185244357</v>
      </c>
      <c r="N1211" s="286">
        <f t="shared" si="456"/>
        <v>2.8440778552634591</v>
      </c>
      <c r="O1211" s="59">
        <f t="shared" si="456"/>
        <v>2.7732796559308621</v>
      </c>
      <c r="P1211" s="59">
        <f t="shared" si="456"/>
        <v>2.7482053036845699</v>
      </c>
      <c r="Q1211" s="59">
        <f t="shared" si="456"/>
        <v>2.8307861540568551</v>
      </c>
      <c r="R1211" s="59">
        <f t="shared" si="456"/>
        <v>2.96379157161903</v>
      </c>
      <c r="S1211" s="59">
        <f t="shared" si="456"/>
        <v>3.004409079602842</v>
      </c>
      <c r="T1211" s="59">
        <f t="shared" si="456"/>
        <v>3.0180195923817328</v>
      </c>
      <c r="U1211" s="59">
        <f t="shared" si="456"/>
        <v>2.9328458005834532</v>
      </c>
      <c r="V1211" s="286">
        <f t="shared" si="456"/>
        <v>2.9377509991828781</v>
      </c>
      <c r="W1211" s="59">
        <f t="shared" si="456"/>
        <v>2.899368156547216</v>
      </c>
      <c r="X1211" s="59">
        <f t="shared" si="456"/>
        <v>2.8710203065112583</v>
      </c>
      <c r="Y1211" s="59">
        <f t="shared" si="456"/>
        <v>2.8210909266452227</v>
      </c>
      <c r="Z1211" s="59">
        <f t="shared" si="456"/>
        <v>2.7017119759145314</v>
      </c>
      <c r="AA1211" s="59">
        <f t="shared" si="456"/>
        <v>2.5487138191644818</v>
      </c>
      <c r="AB1211" s="59">
        <f t="shared" si="456"/>
        <v>2.344554991293657</v>
      </c>
      <c r="AC1211" s="54">
        <f>MAX(E1211:AB1211)</f>
        <v>3.0180195923817328</v>
      </c>
      <c r="AD1211" s="54"/>
      <c r="AE1211" s="77"/>
      <c r="AF1211" s="256"/>
      <c r="AG1211" s="256"/>
      <c r="AH1211" s="256"/>
      <c r="AI1211" s="256"/>
      <c r="AJ1211" s="256"/>
      <c r="AK1211" s="256"/>
      <c r="AL1211" s="256"/>
      <c r="AM1211" s="256"/>
      <c r="AN1211" s="256"/>
      <c r="AO1211" s="256"/>
      <c r="AP1211" s="256"/>
      <c r="AQ1211" s="256"/>
      <c r="AR1211" s="256"/>
      <c r="AS1211" s="256"/>
      <c r="AT1211" s="256"/>
      <c r="AU1211" s="256"/>
      <c r="AV1211" s="256"/>
      <c r="AW1211" s="256"/>
      <c r="AX1211" s="256"/>
      <c r="AY1211" s="256"/>
      <c r="AZ1211" s="256"/>
      <c r="BA1211" s="256"/>
      <c r="BB1211" s="256"/>
      <c r="BC1211" s="256"/>
      <c r="BD1211" s="256"/>
      <c r="BE1211" s="256"/>
      <c r="BF1211" s="256"/>
      <c r="BG1211" s="256"/>
      <c r="BH1211" s="256"/>
      <c r="BI1211" s="256"/>
      <c r="BJ1211" s="256"/>
      <c r="BK1211" s="256"/>
      <c r="BL1211" s="256"/>
      <c r="BM1211" s="256"/>
      <c r="BN1211" s="256"/>
      <c r="BO1211" s="256"/>
      <c r="BP1211" s="256"/>
      <c r="BQ1211" s="256"/>
      <c r="BR1211" s="256"/>
      <c r="BS1211" s="256"/>
      <c r="BT1211" s="256"/>
      <c r="BU1211" s="256"/>
      <c r="BV1211" s="256"/>
      <c r="BW1211" s="256"/>
      <c r="BX1211" s="256"/>
      <c r="BY1211" s="256"/>
      <c r="BZ1211" s="256"/>
      <c r="CA1211" s="256"/>
      <c r="CB1211" s="256"/>
      <c r="CC1211" s="114"/>
      <c r="CD1211" s="121"/>
      <c r="CE1211" s="121"/>
      <c r="CF1211" s="121"/>
      <c r="CG1211" s="121"/>
      <c r="CH1211" s="121"/>
      <c r="CI1211" s="121"/>
      <c r="CJ1211" s="121"/>
      <c r="CK1211" s="121"/>
      <c r="CL1211" s="121"/>
      <c r="CM1211" s="121"/>
      <c r="CN1211" s="121"/>
      <c r="CO1211" s="121"/>
      <c r="CP1211" s="121"/>
      <c r="CQ1211" s="121"/>
      <c r="CR1211" s="121"/>
      <c r="CS1211" s="121"/>
      <c r="CT1211" s="121"/>
      <c r="CU1211" s="121"/>
      <c r="CV1211" s="121"/>
      <c r="CW1211" s="121"/>
      <c r="CX1211" s="121"/>
      <c r="CY1211" s="121"/>
      <c r="CZ1211" s="121"/>
      <c r="DA1211" s="121"/>
      <c r="DB1211" s="121"/>
      <c r="DC1211" s="121"/>
      <c r="DD1211" s="121"/>
      <c r="DE1211" s="121"/>
      <c r="DF1211" s="121"/>
      <c r="DG1211" s="121"/>
      <c r="DH1211" s="121"/>
      <c r="DI1211" s="121"/>
      <c r="DJ1211" s="121"/>
      <c r="DK1211" s="121"/>
      <c r="DL1211" s="121"/>
      <c r="DM1211" s="121"/>
      <c r="DN1211" s="121"/>
      <c r="DO1211" s="121"/>
      <c r="DP1211" s="121"/>
      <c r="DQ1211" s="121"/>
      <c r="DR1211" s="121"/>
    </row>
    <row r="1212" spans="1:122" s="121" customFormat="1" ht="10.5" customHeight="1" x14ac:dyDescent="0.2">
      <c r="A1212" s="289"/>
      <c r="B1212" s="290" t="s">
        <v>42</v>
      </c>
      <c r="C1212" s="642" t="s">
        <v>908</v>
      </c>
      <c r="D1212" s="726" t="s">
        <v>108</v>
      </c>
      <c r="E1212" s="66">
        <v>1.7762799999999999E-2</v>
      </c>
      <c r="F1212" s="66">
        <v>1.7806799999999998E-2</v>
      </c>
      <c r="G1212" s="138">
        <v>1.7748E-2</v>
      </c>
      <c r="H1212" s="288">
        <v>1.79104E-2</v>
      </c>
      <c r="I1212" s="66">
        <v>1.7714400000000002E-2</v>
      </c>
      <c r="J1212" s="66">
        <v>1.7722000000000002E-2</v>
      </c>
      <c r="K1212" s="66">
        <v>1.7733200000000001E-2</v>
      </c>
      <c r="L1212" s="66">
        <v>1.7945599999999999E-2</v>
      </c>
      <c r="M1212" s="66">
        <v>1.81348E-2</v>
      </c>
      <c r="N1212" s="288">
        <v>1.8320400000000001E-2</v>
      </c>
      <c r="O1212" s="66">
        <v>1.84268E-2</v>
      </c>
      <c r="P1212" s="66">
        <v>1.83848E-2</v>
      </c>
      <c r="Q1212" s="66">
        <v>1.8328399999999998E-2</v>
      </c>
      <c r="R1212" s="66">
        <v>1.8257599999999999E-2</v>
      </c>
      <c r="S1212" s="66">
        <v>1.8145600000000001E-2</v>
      </c>
      <c r="T1212" s="66">
        <v>1.80372E-2</v>
      </c>
      <c r="U1212" s="66">
        <v>1.7761600000000002E-2</v>
      </c>
      <c r="V1212" s="288">
        <v>1.7824400000000001E-2</v>
      </c>
      <c r="W1212" s="66">
        <v>1.7745999999999998E-2</v>
      </c>
      <c r="X1212" s="66">
        <v>1.7917200000000001E-2</v>
      </c>
      <c r="Y1212" s="66">
        <v>1.7841200000000002E-2</v>
      </c>
      <c r="Z1212" s="66">
        <v>1.77176E-2</v>
      </c>
      <c r="AA1212" s="66">
        <v>1.7786400000000001E-2</v>
      </c>
      <c r="AB1212" s="66">
        <v>1.8026E-2</v>
      </c>
      <c r="AC1212" s="41">
        <f>(BD1212-AF1212)*AE1212</f>
        <v>0</v>
      </c>
      <c r="AD1212" s="43"/>
      <c r="AE1212" s="49">
        <v>40</v>
      </c>
      <c r="AF1212" s="249"/>
      <c r="AG1212" s="256"/>
      <c r="AH1212" s="249"/>
      <c r="AI1212" s="256"/>
      <c r="AJ1212" s="256"/>
      <c r="AK1212" s="256"/>
      <c r="AL1212" s="256"/>
      <c r="AM1212" s="256"/>
      <c r="AN1212" s="256"/>
      <c r="AO1212" s="256"/>
      <c r="AP1212" s="256"/>
      <c r="AQ1212" s="256"/>
      <c r="AR1212" s="256"/>
      <c r="AS1212" s="256"/>
      <c r="AT1212" s="256"/>
      <c r="AU1212" s="256"/>
      <c r="AV1212" s="256"/>
      <c r="AW1212" s="256"/>
      <c r="AX1212" s="256"/>
      <c r="AY1212" s="256"/>
      <c r="AZ1212" s="256"/>
      <c r="BA1212" s="256"/>
      <c r="BB1212" s="256"/>
      <c r="BC1212" s="256"/>
      <c r="BD1212" s="256"/>
      <c r="BE1212" s="249"/>
      <c r="BF1212" s="249"/>
      <c r="BG1212" s="249"/>
      <c r="BH1212" s="249"/>
      <c r="BI1212" s="249"/>
      <c r="BJ1212" s="249"/>
      <c r="BK1212" s="249"/>
      <c r="BL1212" s="249"/>
      <c r="BM1212" s="249"/>
      <c r="BN1212" s="249"/>
      <c r="BO1212" s="249"/>
      <c r="BP1212" s="249"/>
      <c r="BQ1212" s="249"/>
      <c r="BR1212" s="249"/>
      <c r="BS1212" s="249"/>
      <c r="BT1212" s="249"/>
      <c r="BU1212" s="249"/>
      <c r="BV1212" s="249"/>
      <c r="BW1212" s="249"/>
      <c r="BX1212" s="249"/>
      <c r="BY1212" s="249"/>
      <c r="BZ1212" s="249"/>
      <c r="CA1212" s="249"/>
      <c r="CB1212" s="249"/>
    </row>
    <row r="1213" spans="1:122" s="121" customFormat="1" ht="10.5" customHeight="1" thickBot="1" x14ac:dyDescent="0.25">
      <c r="A1213" s="291"/>
      <c r="B1213" s="615" t="s">
        <v>43</v>
      </c>
      <c r="C1213" s="527" t="s">
        <v>908</v>
      </c>
      <c r="D1213" s="166" t="s">
        <v>108</v>
      </c>
      <c r="E1213" s="45">
        <v>4.4340000000000004E-3</v>
      </c>
      <c r="F1213" s="45">
        <v>3.8920000000000001E-3</v>
      </c>
      <c r="G1213" s="45">
        <v>4.6699999999999997E-3</v>
      </c>
      <c r="H1213" s="286">
        <v>5.0932E-3</v>
      </c>
      <c r="I1213" s="45">
        <v>5.1203999999999998E-3</v>
      </c>
      <c r="J1213" s="45">
        <v>4.0163999999999998E-3</v>
      </c>
      <c r="K1213" s="45">
        <v>3.9011999999999996E-3</v>
      </c>
      <c r="L1213" s="45">
        <v>5.1592000000000001E-3</v>
      </c>
      <c r="M1213" s="45">
        <v>5.1711999999999999E-3</v>
      </c>
      <c r="N1213" s="286">
        <v>5.1463999999999998E-3</v>
      </c>
      <c r="O1213" s="45">
        <v>4.5100000000000001E-3</v>
      </c>
      <c r="P1213" s="45">
        <v>4.2119999999999996E-3</v>
      </c>
      <c r="Q1213" s="45">
        <v>4.9512000000000002E-3</v>
      </c>
      <c r="R1213" s="45">
        <v>5.6492000000000001E-3</v>
      </c>
      <c r="S1213" s="45">
        <v>5.5328E-3</v>
      </c>
      <c r="T1213" s="45">
        <v>4.64E-3</v>
      </c>
      <c r="U1213" s="45">
        <v>4.2808000000000004E-3</v>
      </c>
      <c r="V1213" s="286">
        <v>4.7755999999999996E-3</v>
      </c>
      <c r="W1213" s="45">
        <v>5.1992000000000002E-3</v>
      </c>
      <c r="X1213" s="45">
        <v>5.2484000000000003E-3</v>
      </c>
      <c r="Y1213" s="45">
        <v>4.4819999999999999E-3</v>
      </c>
      <c r="Z1213" s="45">
        <v>4.2036E-3</v>
      </c>
      <c r="AA1213" s="45">
        <v>4.6112000000000002E-3</v>
      </c>
      <c r="AB1213" s="45">
        <v>5.2415999999999999E-3</v>
      </c>
      <c r="AC1213" s="41">
        <f>(BD1213-AF1213)*AE1213</f>
        <v>0</v>
      </c>
      <c r="AD1213" s="43"/>
      <c r="AE1213" s="49">
        <v>40</v>
      </c>
      <c r="AF1213" s="256"/>
      <c r="AG1213" s="256"/>
      <c r="AH1213" s="256"/>
      <c r="AI1213" s="256"/>
      <c r="AJ1213" s="256"/>
      <c r="AK1213" s="256"/>
      <c r="AL1213" s="256"/>
      <c r="AM1213" s="256"/>
      <c r="AN1213" s="256"/>
      <c r="AO1213" s="256"/>
      <c r="AP1213" s="256"/>
      <c r="AQ1213" s="256"/>
      <c r="AR1213" s="256"/>
      <c r="AS1213" s="256"/>
      <c r="AT1213" s="256"/>
      <c r="AU1213" s="256"/>
      <c r="AV1213" s="256"/>
      <c r="AW1213" s="256"/>
      <c r="AX1213" s="249"/>
      <c r="AY1213" s="249"/>
      <c r="AZ1213" s="249"/>
      <c r="BA1213" s="256"/>
      <c r="BB1213" s="256"/>
      <c r="BC1213" s="256"/>
      <c r="BD1213" s="256"/>
      <c r="BE1213" s="249"/>
      <c r="BF1213" s="249"/>
      <c r="BG1213" s="249"/>
      <c r="BH1213" s="249"/>
      <c r="BI1213" s="249"/>
      <c r="BJ1213" s="249"/>
      <c r="BK1213" s="249"/>
      <c r="BL1213" s="249"/>
      <c r="BM1213" s="249"/>
      <c r="BN1213" s="249"/>
      <c r="BO1213" s="249"/>
      <c r="BP1213" s="249"/>
      <c r="BQ1213" s="249"/>
      <c r="BR1213" s="249"/>
      <c r="BS1213" s="249"/>
      <c r="BT1213" s="249"/>
      <c r="BU1213" s="249"/>
      <c r="BV1213" s="249"/>
      <c r="BW1213" s="249"/>
      <c r="BX1213" s="249"/>
      <c r="BY1213" s="249"/>
      <c r="BZ1213" s="249"/>
      <c r="CA1213" s="249"/>
      <c r="CB1213" s="249"/>
    </row>
    <row r="1214" spans="1:122" s="85" customFormat="1" ht="10.5" customHeight="1" thickBot="1" x14ac:dyDescent="0.25">
      <c r="A1214" s="1114" t="s">
        <v>309</v>
      </c>
      <c r="B1214" s="120"/>
      <c r="C1214" s="120"/>
      <c r="D1214" s="120"/>
      <c r="E1214" s="120">
        <v>1</v>
      </c>
      <c r="F1214" s="120">
        <v>2</v>
      </c>
      <c r="G1214" s="120">
        <v>3</v>
      </c>
      <c r="H1214" s="284">
        <v>4</v>
      </c>
      <c r="I1214" s="120">
        <v>5</v>
      </c>
      <c r="J1214" s="120">
        <v>6</v>
      </c>
      <c r="K1214" s="120">
        <v>7</v>
      </c>
      <c r="L1214" s="120">
        <v>8</v>
      </c>
      <c r="M1214" s="120">
        <v>9</v>
      </c>
      <c r="N1214" s="284">
        <v>10</v>
      </c>
      <c r="O1214" s="120">
        <v>11</v>
      </c>
      <c r="P1214" s="120">
        <v>12</v>
      </c>
      <c r="Q1214" s="120">
        <v>13</v>
      </c>
      <c r="R1214" s="120">
        <v>14</v>
      </c>
      <c r="S1214" s="120">
        <v>15</v>
      </c>
      <c r="T1214" s="120">
        <v>16</v>
      </c>
      <c r="U1214" s="120">
        <v>17</v>
      </c>
      <c r="V1214" s="284">
        <v>18</v>
      </c>
      <c r="W1214" s="120">
        <v>19</v>
      </c>
      <c r="X1214" s="120">
        <v>20</v>
      </c>
      <c r="Y1214" s="120">
        <v>21</v>
      </c>
      <c r="Z1214" s="120">
        <v>22</v>
      </c>
      <c r="AA1214" s="120">
        <v>23</v>
      </c>
      <c r="AB1214" s="120">
        <v>24</v>
      </c>
      <c r="AC1214" s="249"/>
      <c r="AD1214" s="249"/>
      <c r="AE1214" s="249"/>
      <c r="AF1214" s="249"/>
      <c r="AG1214" s="249"/>
      <c r="AH1214" s="249"/>
      <c r="AI1214" s="249"/>
      <c r="AJ1214" s="249"/>
      <c r="AK1214" s="249"/>
      <c r="AL1214" s="249"/>
      <c r="AM1214" s="249"/>
      <c r="AN1214" s="249"/>
      <c r="AO1214" s="249"/>
      <c r="AP1214" s="249"/>
      <c r="AQ1214" s="249"/>
      <c r="AR1214" s="249"/>
      <c r="AS1214" s="249"/>
      <c r="AT1214" s="249"/>
      <c r="AU1214" s="249"/>
      <c r="AV1214" s="249"/>
      <c r="AW1214" s="249"/>
      <c r="AX1214" s="249"/>
      <c r="AY1214" s="249"/>
      <c r="AZ1214" s="249"/>
      <c r="BA1214" s="249"/>
      <c r="BB1214" s="249"/>
      <c r="BC1214" s="249"/>
      <c r="BD1214" s="249"/>
      <c r="BE1214" s="249"/>
      <c r="BF1214" s="249"/>
      <c r="BG1214" s="249"/>
      <c r="BH1214" s="249"/>
      <c r="BI1214" s="249"/>
      <c r="BJ1214" s="249"/>
      <c r="BK1214" s="249"/>
      <c r="BL1214" s="249"/>
      <c r="BM1214" s="249"/>
      <c r="BN1214" s="249"/>
      <c r="BO1214" s="249"/>
      <c r="BP1214" s="249"/>
      <c r="BQ1214" s="249"/>
      <c r="BR1214" s="249"/>
      <c r="BS1214" s="249"/>
      <c r="BT1214" s="249"/>
      <c r="BU1214" s="249"/>
      <c r="BV1214" s="249"/>
      <c r="BW1214" s="249"/>
      <c r="BX1214" s="249"/>
      <c r="BY1214" s="249"/>
      <c r="BZ1214" s="249"/>
      <c r="CA1214" s="249"/>
      <c r="CB1214" s="249"/>
      <c r="CC1214" s="121"/>
      <c r="CD1214" s="121"/>
      <c r="CE1214" s="121"/>
      <c r="CF1214" s="121"/>
      <c r="CG1214" s="121"/>
      <c r="CH1214" s="121"/>
      <c r="CI1214" s="121"/>
      <c r="CJ1214" s="121"/>
      <c r="CK1214" s="121"/>
      <c r="CL1214" s="121"/>
      <c r="CM1214" s="121"/>
      <c r="CN1214" s="121"/>
      <c r="CO1214" s="121"/>
      <c r="CP1214" s="121"/>
      <c r="CQ1214" s="121"/>
      <c r="CR1214" s="121"/>
      <c r="CS1214" s="121"/>
      <c r="CT1214" s="121"/>
      <c r="CU1214" s="121"/>
      <c r="CV1214" s="121"/>
      <c r="CW1214" s="121"/>
      <c r="CX1214" s="121"/>
      <c r="CY1214" s="121"/>
      <c r="CZ1214" s="121"/>
      <c r="DA1214" s="121"/>
      <c r="DB1214" s="121"/>
      <c r="DC1214" s="121"/>
      <c r="DD1214" s="121"/>
      <c r="DE1214" s="121"/>
      <c r="DF1214" s="121"/>
      <c r="DG1214" s="121"/>
      <c r="DH1214" s="121"/>
      <c r="DI1214" s="121"/>
      <c r="DJ1214" s="121"/>
      <c r="DK1214" s="121"/>
      <c r="DL1214" s="121"/>
      <c r="DM1214" s="121"/>
      <c r="DN1214" s="121"/>
      <c r="DO1214" s="121"/>
      <c r="DP1214" s="121"/>
      <c r="DQ1214" s="121"/>
      <c r="DR1214" s="121"/>
    </row>
    <row r="1215" spans="1:122" s="85" customFormat="1" ht="10.5" customHeight="1" x14ac:dyDescent="0.2">
      <c r="A1215" s="266" t="s">
        <v>28</v>
      </c>
      <c r="B1215" s="35"/>
      <c r="C1215" s="484" t="s">
        <v>115</v>
      </c>
      <c r="D1215" s="815" t="s">
        <v>32</v>
      </c>
      <c r="E1215" s="35">
        <v>10.6</v>
      </c>
      <c r="F1215" s="35">
        <v>10.6</v>
      </c>
      <c r="G1215" s="35">
        <v>10.5</v>
      </c>
      <c r="H1215" s="267">
        <v>10.6</v>
      </c>
      <c r="I1215" s="484">
        <v>10.5</v>
      </c>
      <c r="J1215" s="484">
        <v>10.5</v>
      </c>
      <c r="K1215" s="484">
        <v>10.5</v>
      </c>
      <c r="L1215" s="484">
        <v>10.6</v>
      </c>
      <c r="M1215" s="484">
        <v>10.7</v>
      </c>
      <c r="N1215" s="267">
        <v>10.6</v>
      </c>
      <c r="O1215" s="484">
        <v>10.7</v>
      </c>
      <c r="P1215" s="484">
        <v>10.6</v>
      </c>
      <c r="Q1215" s="484">
        <v>10.7</v>
      </c>
      <c r="R1215" s="484">
        <v>10.6</v>
      </c>
      <c r="S1215" s="484">
        <v>10.5</v>
      </c>
      <c r="T1215" s="484">
        <v>10.6</v>
      </c>
      <c r="U1215" s="35">
        <v>10.6</v>
      </c>
      <c r="V1215" s="267">
        <v>10.5</v>
      </c>
      <c r="W1215" s="35">
        <v>10.5</v>
      </c>
      <c r="X1215" s="35">
        <v>10.6</v>
      </c>
      <c r="Y1215" s="35">
        <v>10.5</v>
      </c>
      <c r="Z1215" s="35">
        <v>10.5</v>
      </c>
      <c r="AA1215" s="35">
        <v>10.5</v>
      </c>
      <c r="AB1215" s="35">
        <v>10.5</v>
      </c>
      <c r="AC1215" s="249"/>
      <c r="AD1215" s="249"/>
      <c r="AE1215" s="249"/>
      <c r="AF1215" s="249"/>
      <c r="AG1215" s="249"/>
      <c r="AH1215" s="249"/>
      <c r="AI1215" s="249"/>
      <c r="AJ1215" s="249"/>
      <c r="AK1215" s="249"/>
      <c r="AL1215" s="249"/>
      <c r="AM1215" s="249"/>
      <c r="AN1215" s="249"/>
      <c r="AO1215" s="249"/>
      <c r="AP1215" s="249"/>
      <c r="AQ1215" s="249"/>
      <c r="AR1215" s="249"/>
      <c r="AS1215" s="249"/>
      <c r="AT1215" s="249"/>
      <c r="AU1215" s="249"/>
      <c r="AV1215" s="249"/>
      <c r="AW1215" s="249"/>
      <c r="AX1215" s="249"/>
      <c r="AY1215" s="249"/>
      <c r="AZ1215" s="249"/>
      <c r="BA1215" s="249"/>
      <c r="BB1215" s="249"/>
      <c r="BC1215" s="249"/>
      <c r="BD1215" s="249"/>
      <c r="BE1215" s="249"/>
      <c r="BF1215" s="249"/>
      <c r="BG1215" s="249"/>
      <c r="BH1215" s="249"/>
      <c r="BI1215" s="249"/>
      <c r="BJ1215" s="249"/>
      <c r="BK1215" s="249"/>
      <c r="BL1215" s="249"/>
      <c r="BM1215" s="249"/>
      <c r="BN1215" s="249"/>
      <c r="BO1215" s="249"/>
      <c r="BP1215" s="249"/>
      <c r="BQ1215" s="249"/>
      <c r="BR1215" s="249"/>
      <c r="BS1215" s="249"/>
      <c r="BT1215" s="249"/>
      <c r="BU1215" s="249"/>
      <c r="BV1215" s="249"/>
      <c r="BW1215" s="249"/>
      <c r="BX1215" s="249"/>
      <c r="BY1215" s="249"/>
      <c r="BZ1215" s="249"/>
      <c r="CA1215" s="249"/>
      <c r="CB1215" s="249"/>
      <c r="CC1215" s="121"/>
      <c r="CD1215" s="121"/>
      <c r="CE1215" s="121"/>
      <c r="CF1215" s="121"/>
      <c r="CG1215" s="121"/>
      <c r="CH1215" s="121"/>
      <c r="CI1215" s="121"/>
      <c r="CJ1215" s="121"/>
      <c r="CK1215" s="121"/>
      <c r="CL1215" s="121"/>
      <c r="CM1215" s="121"/>
      <c r="CN1215" s="121"/>
      <c r="CO1215" s="121"/>
      <c r="CP1215" s="121"/>
      <c r="CQ1215" s="121"/>
      <c r="CR1215" s="121"/>
      <c r="CS1215" s="121"/>
      <c r="CT1215" s="121"/>
      <c r="CU1215" s="121"/>
      <c r="CV1215" s="121"/>
      <c r="CW1215" s="121"/>
      <c r="CX1215" s="121"/>
      <c r="CY1215" s="121"/>
      <c r="CZ1215" s="121"/>
      <c r="DA1215" s="121"/>
      <c r="DB1215" s="121"/>
      <c r="DC1215" s="121"/>
      <c r="DD1215" s="121"/>
      <c r="DE1215" s="121"/>
      <c r="DF1215" s="121"/>
      <c r="DG1215" s="121"/>
      <c r="DH1215" s="121"/>
      <c r="DI1215" s="121"/>
      <c r="DJ1215" s="121"/>
      <c r="DK1215" s="121"/>
      <c r="DL1215" s="121"/>
      <c r="DM1215" s="121"/>
      <c r="DN1215" s="121"/>
      <c r="DO1215" s="121"/>
      <c r="DP1215" s="121"/>
      <c r="DQ1215" s="121"/>
      <c r="DR1215" s="121"/>
    </row>
    <row r="1216" spans="1:122" s="85" customFormat="1" ht="10.5" customHeight="1" thickBot="1" x14ac:dyDescent="0.25">
      <c r="A1216" s="268" t="s">
        <v>29</v>
      </c>
      <c r="B1216" s="36"/>
      <c r="C1216" s="485" t="s">
        <v>115</v>
      </c>
      <c r="D1216" s="816" t="s">
        <v>32</v>
      </c>
      <c r="E1216" s="36">
        <v>10.4</v>
      </c>
      <c r="F1216" s="36">
        <v>10.5</v>
      </c>
      <c r="G1216" s="36">
        <v>10.4</v>
      </c>
      <c r="H1216" s="744">
        <v>10.4</v>
      </c>
      <c r="I1216" s="894">
        <v>10.4</v>
      </c>
      <c r="J1216" s="894">
        <v>10.4</v>
      </c>
      <c r="K1216" s="894">
        <v>10.4</v>
      </c>
      <c r="L1216" s="894">
        <v>10.4</v>
      </c>
      <c r="M1216" s="894">
        <v>10.6</v>
      </c>
      <c r="N1216" s="744">
        <v>10.5</v>
      </c>
      <c r="O1216" s="894">
        <v>10.6</v>
      </c>
      <c r="P1216" s="894">
        <v>10.5</v>
      </c>
      <c r="Q1216" s="894">
        <v>10.6</v>
      </c>
      <c r="R1216" s="894">
        <v>10.6</v>
      </c>
      <c r="S1216" s="894">
        <v>10.5</v>
      </c>
      <c r="T1216" s="822">
        <v>10.5</v>
      </c>
      <c r="U1216" s="716">
        <v>10.4</v>
      </c>
      <c r="V1216" s="744">
        <v>10.4</v>
      </c>
      <c r="W1216" s="716">
        <v>10.4</v>
      </c>
      <c r="X1216" s="716">
        <v>10.4</v>
      </c>
      <c r="Y1216" s="716">
        <v>10.4</v>
      </c>
      <c r="Z1216" s="716">
        <v>10.5</v>
      </c>
      <c r="AA1216" s="716">
        <v>10.4</v>
      </c>
      <c r="AB1216" s="716">
        <v>10.5</v>
      </c>
      <c r="AC1216" s="249"/>
      <c r="AD1216" s="249"/>
      <c r="AE1216" s="249"/>
      <c r="AF1216" s="249"/>
      <c r="AG1216" s="249"/>
      <c r="AH1216" s="249"/>
      <c r="AI1216" s="249"/>
      <c r="AJ1216" s="249"/>
      <c r="AK1216" s="249"/>
      <c r="AL1216" s="249"/>
      <c r="AM1216" s="249"/>
      <c r="AN1216" s="249"/>
      <c r="AO1216" s="249"/>
      <c r="AP1216" s="249"/>
      <c r="AQ1216" s="249"/>
      <c r="AR1216" s="249"/>
      <c r="AS1216" s="249"/>
      <c r="AT1216" s="249"/>
      <c r="AU1216" s="249"/>
      <c r="AV1216" s="249"/>
      <c r="AW1216" s="249"/>
      <c r="AX1216" s="249"/>
      <c r="AY1216" s="249"/>
      <c r="AZ1216" s="249"/>
      <c r="BA1216" s="249"/>
      <c r="BB1216" s="249"/>
      <c r="BC1216" s="249"/>
      <c r="BD1216" s="249"/>
      <c r="BE1216" s="249"/>
      <c r="BF1216" s="249"/>
      <c r="BG1216" s="249"/>
      <c r="BH1216" s="249"/>
      <c r="BI1216" s="249"/>
      <c r="BJ1216" s="249"/>
      <c r="BK1216" s="249"/>
      <c r="BL1216" s="249"/>
      <c r="BM1216" s="249"/>
      <c r="BN1216" s="249"/>
      <c r="BO1216" s="249"/>
      <c r="BP1216" s="249"/>
      <c r="BQ1216" s="249"/>
      <c r="BR1216" s="249"/>
      <c r="BS1216" s="249"/>
      <c r="BT1216" s="249"/>
      <c r="BU1216" s="249"/>
      <c r="BV1216" s="249"/>
      <c r="BW1216" s="249"/>
      <c r="BX1216" s="249"/>
      <c r="BY1216" s="249"/>
      <c r="BZ1216" s="249"/>
      <c r="CA1216" s="249"/>
      <c r="CB1216" s="249"/>
      <c r="CC1216" s="121"/>
      <c r="CD1216" s="121"/>
      <c r="CE1216" s="121"/>
      <c r="CF1216" s="121"/>
      <c r="CG1216" s="121"/>
      <c r="CH1216" s="121"/>
      <c r="CI1216" s="121"/>
      <c r="CJ1216" s="121"/>
      <c r="CK1216" s="121"/>
      <c r="CL1216" s="121"/>
      <c r="CM1216" s="121"/>
      <c r="CN1216" s="121"/>
      <c r="CO1216" s="121"/>
      <c r="CP1216" s="121"/>
      <c r="CQ1216" s="121"/>
      <c r="CR1216" s="121"/>
      <c r="CS1216" s="121"/>
      <c r="CT1216" s="121"/>
      <c r="CU1216" s="121"/>
      <c r="CV1216" s="121"/>
      <c r="CW1216" s="121"/>
      <c r="CX1216" s="121"/>
      <c r="CY1216" s="121"/>
      <c r="CZ1216" s="121"/>
      <c r="DA1216" s="121"/>
      <c r="DB1216" s="121"/>
      <c r="DC1216" s="121"/>
      <c r="DD1216" s="121"/>
      <c r="DE1216" s="121"/>
      <c r="DF1216" s="121"/>
      <c r="DG1216" s="121"/>
      <c r="DH1216" s="121"/>
      <c r="DI1216" s="121"/>
      <c r="DJ1216" s="121"/>
      <c r="DK1216" s="121"/>
      <c r="DL1216" s="121"/>
      <c r="DM1216" s="121"/>
      <c r="DN1216" s="121"/>
      <c r="DO1216" s="121"/>
      <c r="DP1216" s="121"/>
      <c r="DQ1216" s="121"/>
      <c r="DR1216" s="121"/>
    </row>
    <row r="1217" spans="1:83" s="121" customFormat="1" ht="10.5" customHeight="1" x14ac:dyDescent="0.2">
      <c r="A1217" s="1420" t="s">
        <v>3</v>
      </c>
      <c r="B1217" s="1514" t="s">
        <v>618</v>
      </c>
      <c r="C1217" s="695"/>
      <c r="D1217" s="726"/>
      <c r="E1217" s="61"/>
      <c r="F1217" s="61"/>
      <c r="G1217" s="61"/>
      <c r="H1217" s="303"/>
      <c r="I1217" s="61"/>
      <c r="J1217" s="61"/>
      <c r="K1217" s="61"/>
      <c r="L1217" s="61"/>
      <c r="M1217" s="61"/>
      <c r="N1217" s="303"/>
      <c r="O1217" s="61"/>
      <c r="P1217" s="61"/>
      <c r="Q1217" s="61"/>
      <c r="R1217" s="61"/>
      <c r="S1217" s="61"/>
      <c r="T1217" s="61"/>
      <c r="U1217" s="61"/>
      <c r="V1217" s="303"/>
      <c r="W1217" s="61"/>
      <c r="X1217" s="61"/>
      <c r="Y1217" s="61"/>
      <c r="Z1217" s="61"/>
      <c r="AA1217" s="61"/>
      <c r="AB1217" s="61"/>
      <c r="AC1217" s="41"/>
      <c r="AD1217" s="43"/>
      <c r="AE1217" s="49"/>
      <c r="AF1217" s="271"/>
      <c r="AG1217" s="76"/>
      <c r="AH1217" s="76"/>
      <c r="AI1217" s="76"/>
      <c r="AJ1217" s="76"/>
      <c r="AK1217" s="76"/>
      <c r="AL1217" s="76"/>
      <c r="AM1217" s="76"/>
      <c r="AN1217" s="76"/>
      <c r="AO1217" s="76"/>
      <c r="AP1217" s="76"/>
      <c r="AQ1217" s="76"/>
      <c r="AR1217" s="76"/>
      <c r="AS1217" s="76"/>
      <c r="AT1217" s="76"/>
      <c r="AU1217" s="76"/>
      <c r="AV1217" s="76"/>
      <c r="AW1217" s="76"/>
      <c r="AX1217" s="76"/>
      <c r="AY1217" s="76"/>
      <c r="AZ1217" s="76"/>
      <c r="BA1217" s="76"/>
      <c r="BB1217" s="76"/>
      <c r="BC1217" s="76"/>
      <c r="BD1217" s="76"/>
      <c r="BE1217" s="256"/>
      <c r="BF1217" s="256"/>
      <c r="BG1217" s="256"/>
      <c r="BH1217" s="256"/>
      <c r="BI1217" s="256"/>
      <c r="BJ1217" s="256"/>
      <c r="BK1217" s="256"/>
      <c r="BL1217" s="256"/>
      <c r="BM1217" s="256"/>
      <c r="BN1217" s="256"/>
      <c r="BO1217" s="256"/>
      <c r="BP1217" s="256"/>
      <c r="BQ1217" s="256"/>
      <c r="BR1217" s="256"/>
      <c r="BS1217" s="256"/>
      <c r="BT1217" s="256"/>
      <c r="BU1217" s="256"/>
      <c r="BV1217" s="256"/>
      <c r="BW1217" s="256"/>
      <c r="BX1217" s="256"/>
      <c r="BY1217" s="256"/>
      <c r="BZ1217" s="256"/>
      <c r="CA1217" s="256"/>
      <c r="CB1217" s="256"/>
      <c r="CC1217" s="114"/>
    </row>
    <row r="1218" spans="1:83" s="121" customFormat="1" ht="10.5" customHeight="1" x14ac:dyDescent="0.2">
      <c r="A1218" s="1421"/>
      <c r="B1218" s="1515"/>
      <c r="C1218" s="846" t="s">
        <v>118</v>
      </c>
      <c r="D1218" s="102" t="s">
        <v>27</v>
      </c>
      <c r="E1218" s="67">
        <f>ROUND(SQRT(E1219^2+(E1220-E1221)^2)*1000/(1.73*E1215),0)</f>
        <v>4</v>
      </c>
      <c r="F1218" s="137">
        <f t="shared" ref="F1218:AB1218" si="457">ROUND(SQRT(F1219^2+(F1220-F1221)^2)*1000/(1.73*F1215),0)</f>
        <v>3</v>
      </c>
      <c r="G1218" s="137">
        <f t="shared" si="457"/>
        <v>3</v>
      </c>
      <c r="H1218" s="351">
        <f t="shared" si="457"/>
        <v>3</v>
      </c>
      <c r="I1218" s="137">
        <f t="shared" si="457"/>
        <v>4</v>
      </c>
      <c r="J1218" s="137">
        <f t="shared" si="457"/>
        <v>4</v>
      </c>
      <c r="K1218" s="137">
        <f t="shared" si="457"/>
        <v>4</v>
      </c>
      <c r="L1218" s="137">
        <f t="shared" si="457"/>
        <v>5</v>
      </c>
      <c r="M1218" s="137">
        <f t="shared" si="457"/>
        <v>4</v>
      </c>
      <c r="N1218" s="351">
        <f t="shared" si="457"/>
        <v>5</v>
      </c>
      <c r="O1218" s="137">
        <f t="shared" si="457"/>
        <v>5</v>
      </c>
      <c r="P1218" s="137">
        <f t="shared" si="457"/>
        <v>5</v>
      </c>
      <c r="Q1218" s="137">
        <f t="shared" si="457"/>
        <v>5</v>
      </c>
      <c r="R1218" s="137">
        <f t="shared" si="457"/>
        <v>6</v>
      </c>
      <c r="S1218" s="137">
        <f t="shared" si="457"/>
        <v>7</v>
      </c>
      <c r="T1218" s="137">
        <f t="shared" si="457"/>
        <v>7</v>
      </c>
      <c r="U1218" s="137">
        <f t="shared" si="457"/>
        <v>6</v>
      </c>
      <c r="V1218" s="351">
        <f t="shared" si="457"/>
        <v>7</v>
      </c>
      <c r="W1218" s="137">
        <f t="shared" si="457"/>
        <v>6</v>
      </c>
      <c r="X1218" s="137">
        <f t="shared" si="457"/>
        <v>6</v>
      </c>
      <c r="Y1218" s="137">
        <f t="shared" si="457"/>
        <v>6</v>
      </c>
      <c r="Z1218" s="137">
        <f t="shared" si="457"/>
        <v>6</v>
      </c>
      <c r="AA1218" s="137">
        <f t="shared" si="457"/>
        <v>6</v>
      </c>
      <c r="AB1218" s="137">
        <f t="shared" si="457"/>
        <v>4</v>
      </c>
      <c r="AC1218" s="254"/>
      <c r="AD1218" s="129"/>
      <c r="AE1218" s="49"/>
      <c r="AF1218" s="76"/>
      <c r="AG1218" s="76"/>
      <c r="AH1218" s="76"/>
      <c r="AI1218" s="76"/>
      <c r="AJ1218" s="76"/>
      <c r="AK1218" s="76"/>
      <c r="AL1218" s="76"/>
      <c r="AM1218" s="76"/>
      <c r="AN1218" s="76"/>
      <c r="AO1218" s="76"/>
      <c r="AP1218" s="76"/>
      <c r="AQ1218" s="76"/>
      <c r="AR1218" s="76"/>
      <c r="AS1218" s="76"/>
      <c r="AT1218" s="76"/>
      <c r="AU1218" s="76"/>
      <c r="AV1218" s="76"/>
      <c r="AW1218" s="76"/>
      <c r="AX1218" s="76"/>
      <c r="AY1218" s="76"/>
      <c r="AZ1218" s="76"/>
      <c r="BA1218" s="76"/>
      <c r="BB1218" s="76"/>
      <c r="BC1218" s="76"/>
      <c r="BD1218" s="76"/>
      <c r="BE1218" s="256"/>
      <c r="BF1218" s="256"/>
      <c r="BG1218" s="256"/>
      <c r="BH1218" s="256"/>
      <c r="BI1218" s="256"/>
      <c r="BJ1218" s="256"/>
      <c r="BK1218" s="256"/>
      <c r="BL1218" s="256"/>
      <c r="BM1218" s="256"/>
      <c r="BN1218" s="256"/>
      <c r="BO1218" s="256"/>
      <c r="BP1218" s="256"/>
      <c r="BQ1218" s="256"/>
      <c r="BR1218" s="256"/>
      <c r="BS1218" s="256"/>
      <c r="BT1218" s="256"/>
      <c r="BU1218" s="256"/>
      <c r="BV1218" s="256"/>
      <c r="BW1218" s="256"/>
      <c r="BX1218" s="256"/>
      <c r="BY1218" s="256"/>
      <c r="BZ1218" s="256"/>
      <c r="CA1218" s="256"/>
      <c r="CB1218" s="256"/>
      <c r="CC1218" s="114"/>
    </row>
    <row r="1219" spans="1:83" s="121" customFormat="1" ht="10.5" customHeight="1" x14ac:dyDescent="0.2">
      <c r="A1219" s="1421"/>
      <c r="B1219" s="1515"/>
      <c r="C1219" s="846" t="s">
        <v>908</v>
      </c>
      <c r="D1219" s="102" t="s">
        <v>108</v>
      </c>
      <c r="E1219" s="51">
        <v>6.9599999999999995E-2</v>
      </c>
      <c r="F1219" s="51">
        <v>6.336E-2</v>
      </c>
      <c r="G1219" s="51">
        <v>6.2280000000000002E-2</v>
      </c>
      <c r="H1219" s="330">
        <v>6.1200000000000004E-2</v>
      </c>
      <c r="I1219" s="51">
        <v>6.5040000000000001E-2</v>
      </c>
      <c r="J1219" s="51">
        <v>6.9839999999999999E-2</v>
      </c>
      <c r="K1219" s="51">
        <v>7.7640000000000001E-2</v>
      </c>
      <c r="L1219" s="51">
        <v>8.3159999999999998E-2</v>
      </c>
      <c r="M1219" s="51">
        <v>8.2560000000000008E-2</v>
      </c>
      <c r="N1219" s="330">
        <v>8.4959999999999994E-2</v>
      </c>
      <c r="O1219" s="51">
        <v>8.6639999999999995E-2</v>
      </c>
      <c r="P1219" s="51">
        <v>9.1319999999999998E-2</v>
      </c>
      <c r="Q1219" s="51">
        <v>9.672E-2</v>
      </c>
      <c r="R1219" s="51">
        <v>0.11256000000000001</v>
      </c>
      <c r="S1219" s="51">
        <v>0.12132</v>
      </c>
      <c r="T1219" s="51">
        <v>0.11928</v>
      </c>
      <c r="U1219" s="51">
        <v>0.11712</v>
      </c>
      <c r="V1219" s="330">
        <v>0.12228</v>
      </c>
      <c r="W1219" s="51">
        <v>0.11627999999999999</v>
      </c>
      <c r="X1219" s="51">
        <v>0.11712</v>
      </c>
      <c r="Y1219" s="51">
        <v>0.1134</v>
      </c>
      <c r="Z1219" s="51">
        <v>0.10944</v>
      </c>
      <c r="AA1219" s="51">
        <v>0.10344</v>
      </c>
      <c r="AB1219" s="51">
        <v>7.9560000000000006E-2</v>
      </c>
      <c r="AC1219" s="41">
        <f>SUM(E1219:AB1219)</f>
        <v>2.2261199999999999</v>
      </c>
      <c r="AD1219" s="43">
        <f>SUM(E1220:AB1220)</f>
        <v>0.13956000000000002</v>
      </c>
      <c r="AE1219" s="49">
        <v>12</v>
      </c>
      <c r="AF1219" s="76"/>
      <c r="AG1219" s="76"/>
      <c r="AH1219" s="76"/>
      <c r="AI1219" s="76"/>
      <c r="AJ1219" s="76"/>
      <c r="AK1219" s="76"/>
      <c r="AL1219" s="76"/>
      <c r="AM1219" s="76"/>
      <c r="AN1219" s="76"/>
      <c r="AO1219" s="76"/>
      <c r="AP1219" s="76"/>
      <c r="AQ1219" s="76"/>
      <c r="AR1219" s="76"/>
      <c r="AS1219" s="76"/>
      <c r="AT1219" s="76"/>
      <c r="AU1219" s="76"/>
      <c r="AV1219" s="76"/>
      <c r="AW1219" s="76"/>
      <c r="AX1219" s="76"/>
      <c r="AY1219" s="76"/>
      <c r="AZ1219" s="76"/>
      <c r="BA1219" s="76"/>
      <c r="BB1219" s="76"/>
      <c r="BC1219" s="76"/>
      <c r="BD1219" s="76"/>
      <c r="BE1219" s="76"/>
      <c r="BF1219" s="76"/>
      <c r="BG1219" s="76"/>
      <c r="BH1219" s="76"/>
      <c r="BI1219" s="76"/>
      <c r="BJ1219" s="76"/>
      <c r="BK1219" s="76"/>
      <c r="BL1219" s="76"/>
      <c r="BM1219" s="76"/>
      <c r="BN1219" s="76"/>
      <c r="BO1219" s="76"/>
      <c r="BP1219" s="76"/>
      <c r="BQ1219" s="76"/>
      <c r="BR1219" s="76"/>
      <c r="BS1219" s="76"/>
      <c r="BT1219" s="76"/>
      <c r="BU1219" s="76"/>
      <c r="BV1219" s="76"/>
      <c r="BW1219" s="76"/>
      <c r="BX1219" s="76"/>
      <c r="BY1219" s="76"/>
      <c r="BZ1219" s="76"/>
      <c r="CA1219" s="76"/>
      <c r="CB1219" s="76"/>
      <c r="CC1219" s="1110"/>
    </row>
    <row r="1220" spans="1:83" s="121" customFormat="1" ht="10.5" customHeight="1" x14ac:dyDescent="0.2">
      <c r="A1220" s="1421"/>
      <c r="B1220" s="1515"/>
      <c r="C1220" s="846" t="s">
        <v>908</v>
      </c>
      <c r="D1220" s="102" t="s">
        <v>906</v>
      </c>
      <c r="E1220" s="51">
        <v>4.2000000000000006E-3</v>
      </c>
      <c r="F1220" s="42">
        <v>3.3599999999999997E-3</v>
      </c>
      <c r="G1220" s="42">
        <v>3.2400000000000003E-3</v>
      </c>
      <c r="H1220" s="255">
        <v>3.7200000000000002E-3</v>
      </c>
      <c r="I1220" s="42">
        <v>3.0000000000000001E-3</v>
      </c>
      <c r="J1220" s="42">
        <v>2.64E-3</v>
      </c>
      <c r="K1220" s="42">
        <v>3.3599999999999997E-3</v>
      </c>
      <c r="L1220" s="42">
        <v>3.5999999999999999E-3</v>
      </c>
      <c r="M1220" s="42">
        <v>4.0800000000000003E-3</v>
      </c>
      <c r="N1220" s="255">
        <v>1.4399999999999999E-3</v>
      </c>
      <c r="O1220" s="42">
        <v>3.2400000000000003E-3</v>
      </c>
      <c r="P1220" s="42">
        <v>2.5200000000000001E-3</v>
      </c>
      <c r="Q1220" s="42">
        <v>4.3200000000000001E-3</v>
      </c>
      <c r="R1220" s="42">
        <v>7.7999999999999996E-3</v>
      </c>
      <c r="S1220" s="42">
        <v>7.3200000000000001E-3</v>
      </c>
      <c r="T1220" s="42">
        <v>8.2799999999999992E-3</v>
      </c>
      <c r="U1220" s="42">
        <v>8.4000000000000012E-3</v>
      </c>
      <c r="V1220" s="255">
        <v>1.116E-2</v>
      </c>
      <c r="W1220" s="42">
        <v>1.068E-2</v>
      </c>
      <c r="X1220" s="42">
        <v>9.1199999999999996E-3</v>
      </c>
      <c r="Y1220" s="42">
        <v>8.8800000000000007E-3</v>
      </c>
      <c r="Z1220" s="42">
        <v>9.2399999999999999E-3</v>
      </c>
      <c r="AA1220" s="42">
        <v>8.4000000000000012E-3</v>
      </c>
      <c r="AB1220" s="42">
        <v>7.5599999999999999E-3</v>
      </c>
      <c r="AC1220" s="41"/>
      <c r="AD1220" s="43"/>
      <c r="AE1220" s="49"/>
      <c r="AF1220" s="256"/>
      <c r="AG1220" s="256"/>
      <c r="AH1220" s="256"/>
      <c r="AI1220" s="256"/>
      <c r="AJ1220" s="256"/>
      <c r="AK1220" s="256"/>
      <c r="AL1220" s="256"/>
      <c r="AM1220" s="256"/>
      <c r="AN1220" s="256"/>
      <c r="AO1220" s="256"/>
      <c r="AP1220" s="256"/>
      <c r="AQ1220" s="256"/>
      <c r="AR1220" s="256"/>
      <c r="AS1220" s="256"/>
      <c r="AT1220" s="256"/>
      <c r="AU1220" s="256"/>
      <c r="AV1220" s="256"/>
      <c r="AW1220" s="256"/>
      <c r="AX1220" s="256"/>
      <c r="AY1220" s="256"/>
      <c r="AZ1220" s="256"/>
      <c r="BA1220" s="256"/>
      <c r="BB1220" s="256"/>
      <c r="BC1220" s="256"/>
      <c r="BD1220" s="256"/>
      <c r="BE1220" s="256"/>
      <c r="BF1220" s="256"/>
      <c r="BG1220" s="256"/>
      <c r="BH1220" s="256"/>
      <c r="BI1220" s="256"/>
      <c r="BJ1220" s="256"/>
      <c r="BK1220" s="256"/>
      <c r="BL1220" s="256"/>
      <c r="BM1220" s="256"/>
      <c r="BN1220" s="256"/>
      <c r="BO1220" s="256"/>
      <c r="BP1220" s="256"/>
      <c r="BQ1220" s="256"/>
      <c r="BR1220" s="256"/>
      <c r="BS1220" s="256"/>
      <c r="BT1220" s="256"/>
      <c r="BU1220" s="256"/>
      <c r="BV1220" s="256"/>
      <c r="BW1220" s="256"/>
      <c r="BX1220" s="256"/>
      <c r="BY1220" s="256"/>
      <c r="BZ1220" s="256"/>
      <c r="CA1220" s="256"/>
      <c r="CB1220" s="256"/>
      <c r="CC1220" s="114"/>
      <c r="CD1220" s="114"/>
    </row>
    <row r="1221" spans="1:83" s="121" customFormat="1" ht="10.5" customHeight="1" x14ac:dyDescent="0.2">
      <c r="A1221" s="1422"/>
      <c r="B1221" s="1516"/>
      <c r="C1221" s="846" t="s">
        <v>908</v>
      </c>
      <c r="D1221" s="102" t="s">
        <v>907</v>
      </c>
      <c r="E1221" s="142">
        <v>5.8799999999999998E-3</v>
      </c>
      <c r="F1221" s="104">
        <v>5.8799999999999998E-3</v>
      </c>
      <c r="G1221" s="104">
        <v>6.0000000000000001E-3</v>
      </c>
      <c r="H1221" s="259">
        <v>5.0400000000000002E-3</v>
      </c>
      <c r="I1221" s="104">
        <v>6.3600000000000002E-3</v>
      </c>
      <c r="J1221" s="104">
        <v>6.4800000000000005E-3</v>
      </c>
      <c r="K1221" s="104">
        <v>4.7999999999999996E-3</v>
      </c>
      <c r="L1221" s="104">
        <v>5.8799999999999998E-3</v>
      </c>
      <c r="M1221" s="104">
        <v>5.28E-3</v>
      </c>
      <c r="N1221" s="259">
        <v>8.7600000000000004E-3</v>
      </c>
      <c r="O1221" s="104">
        <v>8.7600000000000004E-3</v>
      </c>
      <c r="P1221" s="104">
        <v>8.4000000000000012E-3</v>
      </c>
      <c r="Q1221" s="104">
        <v>6.2399999999999999E-3</v>
      </c>
      <c r="R1221" s="104">
        <v>4.3200000000000001E-3</v>
      </c>
      <c r="S1221" s="104">
        <v>5.1600000000000005E-3</v>
      </c>
      <c r="T1221" s="104">
        <v>4.9199999999999999E-3</v>
      </c>
      <c r="U1221" s="104">
        <v>4.4400000000000004E-3</v>
      </c>
      <c r="V1221" s="259">
        <v>2.16E-3</v>
      </c>
      <c r="W1221" s="104">
        <v>1.8E-3</v>
      </c>
      <c r="X1221" s="104">
        <v>3.5999999999999999E-3</v>
      </c>
      <c r="Y1221" s="104">
        <v>4.6800000000000001E-3</v>
      </c>
      <c r="Z1221" s="104">
        <v>5.28E-3</v>
      </c>
      <c r="AA1221" s="104">
        <v>4.2000000000000006E-3</v>
      </c>
      <c r="AB1221" s="104">
        <v>4.0800000000000003E-3</v>
      </c>
      <c r="AC1221" s="41"/>
      <c r="AD1221" s="43"/>
      <c r="AE1221" s="49"/>
      <c r="AF1221" s="256"/>
      <c r="AG1221" s="256"/>
      <c r="AH1221" s="256"/>
      <c r="AI1221" s="256"/>
      <c r="AJ1221" s="256"/>
      <c r="AK1221" s="256"/>
      <c r="AL1221" s="256"/>
      <c r="AM1221" s="256"/>
      <c r="AN1221" s="256"/>
      <c r="AO1221" s="256"/>
      <c r="AP1221" s="256"/>
      <c r="AQ1221" s="256"/>
      <c r="AR1221" s="256"/>
      <c r="AS1221" s="256"/>
      <c r="AT1221" s="256"/>
      <c r="AU1221" s="256"/>
      <c r="AV1221" s="256"/>
      <c r="AW1221" s="256"/>
      <c r="AX1221" s="256"/>
      <c r="AY1221" s="256"/>
      <c r="AZ1221" s="256"/>
      <c r="BA1221" s="256"/>
      <c r="BB1221" s="256"/>
      <c r="BC1221" s="256"/>
      <c r="BD1221" s="256"/>
      <c r="BE1221" s="256"/>
      <c r="BF1221" s="256"/>
      <c r="BG1221" s="256"/>
      <c r="BH1221" s="256"/>
      <c r="BI1221" s="256"/>
      <c r="BJ1221" s="256"/>
      <c r="BK1221" s="256"/>
      <c r="BL1221" s="256"/>
      <c r="BM1221" s="256"/>
      <c r="BN1221" s="256"/>
      <c r="BO1221" s="256"/>
      <c r="BP1221" s="256"/>
      <c r="BQ1221" s="256"/>
      <c r="BR1221" s="256"/>
      <c r="BS1221" s="256"/>
      <c r="BT1221" s="256"/>
      <c r="BU1221" s="256"/>
      <c r="BV1221" s="256"/>
      <c r="BW1221" s="256"/>
      <c r="BX1221" s="256"/>
      <c r="BY1221" s="256"/>
      <c r="BZ1221" s="256"/>
      <c r="CA1221" s="256"/>
      <c r="CB1221" s="256"/>
      <c r="CC1221" s="114"/>
      <c r="CD1221" s="114"/>
    </row>
    <row r="1222" spans="1:83" s="121" customFormat="1" ht="10.5" customHeight="1" thickBot="1" x14ac:dyDescent="0.25">
      <c r="A1222" s="1423"/>
      <c r="B1222" s="1517"/>
      <c r="C1222" s="197"/>
      <c r="D1222" s="166" t="s">
        <v>35</v>
      </c>
      <c r="E1222" s="45">
        <f>(E1220-E1221)/E1219</f>
        <v>-2.4137931034482748E-2</v>
      </c>
      <c r="F1222" s="45">
        <f t="shared" ref="F1222:AB1222" si="458">(F1220-F1221)/F1219</f>
        <v>-3.9772727272727272E-2</v>
      </c>
      <c r="G1222" s="45">
        <f t="shared" si="458"/>
        <v>-4.43159922928709E-2</v>
      </c>
      <c r="H1222" s="286">
        <f t="shared" si="458"/>
        <v>-2.1568627450980392E-2</v>
      </c>
      <c r="I1222" s="45">
        <f t="shared" si="458"/>
        <v>-5.1660516605166053E-2</v>
      </c>
      <c r="J1222" s="45">
        <f t="shared" si="458"/>
        <v>-5.4982817869415813E-2</v>
      </c>
      <c r="K1222" s="45">
        <f t="shared" si="458"/>
        <v>-1.8547140649149921E-2</v>
      </c>
      <c r="L1222" s="45">
        <f t="shared" si="458"/>
        <v>-2.7417027417027416E-2</v>
      </c>
      <c r="M1222" s="45">
        <f t="shared" si="458"/>
        <v>-1.4534883720930227E-2</v>
      </c>
      <c r="N1222" s="286">
        <f t="shared" si="458"/>
        <v>-8.6158192090395491E-2</v>
      </c>
      <c r="O1222" s="45">
        <f t="shared" si="458"/>
        <v>-6.3711911357340736E-2</v>
      </c>
      <c r="P1222" s="45">
        <f t="shared" si="458"/>
        <v>-6.4388961892247062E-2</v>
      </c>
      <c r="Q1222" s="45">
        <f t="shared" si="458"/>
        <v>-1.985111662531017E-2</v>
      </c>
      <c r="R1222" s="45">
        <f t="shared" si="458"/>
        <v>3.0916844349680166E-2</v>
      </c>
      <c r="S1222" s="45">
        <f t="shared" si="458"/>
        <v>1.780415430267062E-2</v>
      </c>
      <c r="T1222" s="45">
        <f t="shared" si="458"/>
        <v>2.8169014084507036E-2</v>
      </c>
      <c r="U1222" s="45">
        <f t="shared" si="458"/>
        <v>3.3811475409836075E-2</v>
      </c>
      <c r="V1222" s="286">
        <f t="shared" si="458"/>
        <v>7.3601570166830221E-2</v>
      </c>
      <c r="W1222" s="45">
        <f t="shared" si="458"/>
        <v>7.6367389060887525E-2</v>
      </c>
      <c r="X1222" s="45">
        <f t="shared" si="458"/>
        <v>4.7131147540983603E-2</v>
      </c>
      <c r="Y1222" s="45">
        <f t="shared" si="458"/>
        <v>3.7037037037037042E-2</v>
      </c>
      <c r="Z1222" s="45">
        <f t="shared" si="458"/>
        <v>3.6184210526315791E-2</v>
      </c>
      <c r="AA1222" s="45">
        <f t="shared" si="458"/>
        <v>4.0603248259860794E-2</v>
      </c>
      <c r="AB1222" s="45">
        <f t="shared" si="458"/>
        <v>4.3740573152337849E-2</v>
      </c>
      <c r="AC1222" s="41"/>
      <c r="AD1222" s="43"/>
      <c r="AE1222" s="49"/>
      <c r="AF1222" s="256"/>
      <c r="AG1222" s="256"/>
      <c r="AH1222" s="256"/>
      <c r="AI1222" s="256"/>
      <c r="AJ1222" s="256"/>
      <c r="AK1222" s="256"/>
      <c r="AL1222" s="256"/>
      <c r="AM1222" s="256"/>
      <c r="AN1222" s="256"/>
      <c r="AO1222" s="256"/>
      <c r="AP1222" s="256"/>
      <c r="AQ1222" s="256"/>
      <c r="AR1222" s="256"/>
      <c r="AS1222" s="256"/>
      <c r="AT1222" s="256"/>
      <c r="AU1222" s="256"/>
      <c r="AV1222" s="256"/>
      <c r="AW1222" s="256"/>
      <c r="AX1222" s="256"/>
      <c r="AY1222" s="256"/>
      <c r="AZ1222" s="256"/>
      <c r="BA1222" s="256"/>
      <c r="BB1222" s="256"/>
      <c r="BC1222" s="256"/>
      <c r="BD1222" s="256"/>
      <c r="BE1222" s="256"/>
      <c r="BF1222" s="256"/>
      <c r="BG1222" s="256"/>
      <c r="BH1222" s="256"/>
      <c r="BI1222" s="256"/>
      <c r="BJ1222" s="256"/>
      <c r="BK1222" s="256"/>
      <c r="BL1222" s="256"/>
      <c r="BM1222" s="256"/>
      <c r="BN1222" s="256"/>
      <c r="BO1222" s="256"/>
      <c r="BP1222" s="256"/>
      <c r="BQ1222" s="256"/>
      <c r="BR1222" s="256"/>
      <c r="BS1222" s="256"/>
      <c r="BT1222" s="256"/>
      <c r="BU1222" s="256"/>
      <c r="BV1222" s="256"/>
      <c r="BW1222" s="256"/>
      <c r="BX1222" s="256"/>
      <c r="BY1222" s="256"/>
      <c r="BZ1222" s="256"/>
      <c r="CA1222" s="256"/>
      <c r="CB1222" s="256"/>
      <c r="CC1222" s="114"/>
    </row>
    <row r="1223" spans="1:83" s="121" customFormat="1" ht="10.5" customHeight="1" x14ac:dyDescent="0.2">
      <c r="A1223" s="1420" t="s">
        <v>12</v>
      </c>
      <c r="B1223" s="1514" t="s">
        <v>619</v>
      </c>
      <c r="C1223" s="695"/>
      <c r="D1223" s="726"/>
      <c r="E1223" s="61"/>
      <c r="F1223" s="61"/>
      <c r="G1223" s="61"/>
      <c r="H1223" s="303"/>
      <c r="I1223" s="61"/>
      <c r="J1223" s="61"/>
      <c r="K1223" s="61"/>
      <c r="L1223" s="61"/>
      <c r="M1223" s="61"/>
      <c r="N1223" s="303"/>
      <c r="O1223" s="61"/>
      <c r="P1223" s="61"/>
      <c r="Q1223" s="61"/>
      <c r="R1223" s="61"/>
      <c r="S1223" s="61"/>
      <c r="T1223" s="61"/>
      <c r="U1223" s="61"/>
      <c r="V1223" s="303"/>
      <c r="W1223" s="61"/>
      <c r="X1223" s="61"/>
      <c r="Y1223" s="61"/>
      <c r="Z1223" s="61"/>
      <c r="AA1223" s="61"/>
      <c r="AB1223" s="61"/>
      <c r="AC1223" s="41"/>
      <c r="AD1223" s="43"/>
      <c r="AE1223" s="49"/>
      <c r="AF1223" s="271"/>
      <c r="AG1223" s="256"/>
      <c r="AH1223" s="256"/>
      <c r="AI1223" s="256"/>
      <c r="AJ1223" s="256"/>
      <c r="AK1223" s="256"/>
      <c r="AL1223" s="256"/>
      <c r="AM1223" s="256"/>
      <c r="AN1223" s="256"/>
      <c r="AO1223" s="256"/>
      <c r="AP1223" s="256"/>
      <c r="AQ1223" s="256"/>
      <c r="AR1223" s="256"/>
      <c r="AS1223" s="256"/>
      <c r="AT1223" s="256"/>
      <c r="AU1223" s="256"/>
      <c r="AV1223" s="256"/>
      <c r="AW1223" s="256"/>
      <c r="AX1223" s="256"/>
      <c r="AY1223" s="256"/>
      <c r="AZ1223" s="256"/>
      <c r="BA1223" s="256"/>
      <c r="BB1223" s="256"/>
      <c r="BC1223" s="256"/>
      <c r="BD1223" s="256"/>
      <c r="BE1223" s="256"/>
      <c r="BF1223" s="256"/>
      <c r="BG1223" s="256"/>
      <c r="BH1223" s="256"/>
      <c r="BI1223" s="256"/>
      <c r="BJ1223" s="256"/>
      <c r="BK1223" s="256"/>
      <c r="BL1223" s="256"/>
      <c r="BM1223" s="256"/>
      <c r="BN1223" s="256"/>
      <c r="BO1223" s="256"/>
      <c r="BP1223" s="256"/>
      <c r="BQ1223" s="256"/>
      <c r="BR1223" s="256"/>
      <c r="BS1223" s="256"/>
      <c r="BT1223" s="256"/>
      <c r="BU1223" s="256"/>
      <c r="BV1223" s="256"/>
      <c r="BW1223" s="256"/>
      <c r="BX1223" s="256"/>
      <c r="BY1223" s="256"/>
      <c r="BZ1223" s="256"/>
      <c r="CA1223" s="256"/>
      <c r="CB1223" s="256"/>
      <c r="CC1223" s="114"/>
    </row>
    <row r="1224" spans="1:83" s="121" customFormat="1" ht="10.5" customHeight="1" x14ac:dyDescent="0.2">
      <c r="A1224" s="1421"/>
      <c r="B1224" s="1515"/>
      <c r="C1224" s="846" t="s">
        <v>118</v>
      </c>
      <c r="D1224" s="102" t="s">
        <v>27</v>
      </c>
      <c r="E1224" s="67">
        <f>ROUND(SQRT(E1225^2+(E1226-E1227)^2)*1000/(1.73*E1216),0)</f>
        <v>3</v>
      </c>
      <c r="F1224" s="137">
        <f t="shared" ref="F1224:AB1224" si="459">ROUND(SQRT(F1225^2+(F1226-F1227)^2)*1000/(1.73*F1216),0)</f>
        <v>2</v>
      </c>
      <c r="G1224" s="137">
        <f t="shared" si="459"/>
        <v>2</v>
      </c>
      <c r="H1224" s="351">
        <f t="shared" si="459"/>
        <v>2</v>
      </c>
      <c r="I1224" s="137">
        <f t="shared" si="459"/>
        <v>2</v>
      </c>
      <c r="J1224" s="137">
        <f t="shared" si="459"/>
        <v>2</v>
      </c>
      <c r="K1224" s="137">
        <f t="shared" si="459"/>
        <v>2</v>
      </c>
      <c r="L1224" s="137">
        <f t="shared" si="459"/>
        <v>3</v>
      </c>
      <c r="M1224" s="137">
        <f t="shared" si="459"/>
        <v>3</v>
      </c>
      <c r="N1224" s="351">
        <f t="shared" si="459"/>
        <v>3</v>
      </c>
      <c r="O1224" s="137">
        <f t="shared" si="459"/>
        <v>3</v>
      </c>
      <c r="P1224" s="137">
        <f t="shared" si="459"/>
        <v>3</v>
      </c>
      <c r="Q1224" s="137">
        <f t="shared" si="459"/>
        <v>3</v>
      </c>
      <c r="R1224" s="137">
        <f t="shared" si="459"/>
        <v>3</v>
      </c>
      <c r="S1224" s="137">
        <f t="shared" si="459"/>
        <v>4</v>
      </c>
      <c r="T1224" s="137">
        <f t="shared" si="459"/>
        <v>4</v>
      </c>
      <c r="U1224" s="137">
        <f t="shared" si="459"/>
        <v>4</v>
      </c>
      <c r="V1224" s="351">
        <f t="shared" si="459"/>
        <v>4</v>
      </c>
      <c r="W1224" s="137">
        <f t="shared" si="459"/>
        <v>4</v>
      </c>
      <c r="X1224" s="137">
        <f t="shared" si="459"/>
        <v>4</v>
      </c>
      <c r="Y1224" s="137">
        <f t="shared" si="459"/>
        <v>4</v>
      </c>
      <c r="Z1224" s="137">
        <f t="shared" si="459"/>
        <v>4</v>
      </c>
      <c r="AA1224" s="137">
        <f t="shared" si="459"/>
        <v>4</v>
      </c>
      <c r="AB1224" s="137">
        <f t="shared" si="459"/>
        <v>3</v>
      </c>
      <c r="AC1224" s="254"/>
      <c r="AD1224" s="129"/>
      <c r="AE1224" s="49"/>
      <c r="AF1224" s="76"/>
      <c r="AG1224" s="76"/>
      <c r="AH1224" s="76"/>
      <c r="AI1224" s="76"/>
      <c r="AJ1224" s="76"/>
      <c r="AK1224" s="76"/>
      <c r="AL1224" s="76"/>
      <c r="AM1224" s="76"/>
      <c r="AN1224" s="76"/>
      <c r="AO1224" s="76"/>
      <c r="AP1224" s="76"/>
      <c r="AQ1224" s="76"/>
      <c r="AR1224" s="76"/>
      <c r="AS1224" s="76"/>
      <c r="AT1224" s="76"/>
      <c r="AU1224" s="76"/>
      <c r="AV1224" s="76"/>
      <c r="AW1224" s="76"/>
      <c r="AX1224" s="76"/>
      <c r="AY1224" s="76"/>
      <c r="AZ1224" s="76"/>
      <c r="BA1224" s="76"/>
      <c r="BB1224" s="76"/>
      <c r="BC1224" s="76"/>
      <c r="BD1224" s="76"/>
      <c r="BE1224" s="256"/>
      <c r="BF1224" s="256"/>
      <c r="BG1224" s="256"/>
      <c r="BH1224" s="256"/>
      <c r="BI1224" s="256"/>
      <c r="BJ1224" s="256"/>
      <c r="BK1224" s="256"/>
      <c r="BL1224" s="256"/>
      <c r="BM1224" s="256"/>
      <c r="BN1224" s="256"/>
      <c r="BO1224" s="256"/>
      <c r="BP1224" s="256"/>
      <c r="BQ1224" s="256"/>
      <c r="BR1224" s="256"/>
      <c r="BS1224" s="256"/>
      <c r="BT1224" s="256"/>
      <c r="BU1224" s="256"/>
      <c r="BV1224" s="256"/>
      <c r="BW1224" s="256"/>
      <c r="BX1224" s="256"/>
      <c r="BY1224" s="256"/>
      <c r="BZ1224" s="256"/>
      <c r="CA1224" s="256"/>
      <c r="CB1224" s="256"/>
      <c r="CC1224" s="114"/>
    </row>
    <row r="1225" spans="1:83" s="121" customFormat="1" ht="10.5" customHeight="1" x14ac:dyDescent="0.2">
      <c r="A1225" s="1421"/>
      <c r="B1225" s="1515"/>
      <c r="C1225" s="846" t="s">
        <v>908</v>
      </c>
      <c r="D1225" s="102" t="s">
        <v>108</v>
      </c>
      <c r="E1225" s="51">
        <v>5.1479999999999998E-2</v>
      </c>
      <c r="F1225" s="51">
        <v>4.4999999999999998E-2</v>
      </c>
      <c r="G1225" s="51">
        <v>4.1399999999999999E-2</v>
      </c>
      <c r="H1225" s="330">
        <v>4.0559999999999999E-2</v>
      </c>
      <c r="I1225" s="51">
        <v>4.0320000000000002E-2</v>
      </c>
      <c r="J1225" s="51">
        <v>4.4039999999999996E-2</v>
      </c>
      <c r="K1225" s="51">
        <v>4.4760000000000001E-2</v>
      </c>
      <c r="L1225" s="51">
        <v>4.8840000000000001E-2</v>
      </c>
      <c r="M1225" s="51">
        <v>4.8840000000000001E-2</v>
      </c>
      <c r="N1225" s="330">
        <v>5.2080000000000001E-2</v>
      </c>
      <c r="O1225" s="51">
        <v>5.9880000000000003E-2</v>
      </c>
      <c r="P1225" s="51">
        <v>5.5560000000000005E-2</v>
      </c>
      <c r="Q1225" s="51">
        <v>5.9040000000000002E-2</v>
      </c>
      <c r="R1225" s="51">
        <v>0.06</v>
      </c>
      <c r="S1225" s="51">
        <v>7.1639999999999995E-2</v>
      </c>
      <c r="T1225" s="51">
        <v>7.5240000000000001E-2</v>
      </c>
      <c r="U1225" s="51">
        <v>7.1999999999999995E-2</v>
      </c>
      <c r="V1225" s="330">
        <v>7.6560000000000003E-2</v>
      </c>
      <c r="W1225" s="51">
        <v>7.8719999999999998E-2</v>
      </c>
      <c r="X1225" s="51">
        <v>7.356E-2</v>
      </c>
      <c r="Y1225" s="51">
        <v>7.6439999999999994E-2</v>
      </c>
      <c r="Z1225" s="51">
        <v>7.3680000000000009E-2</v>
      </c>
      <c r="AA1225" s="51">
        <v>6.6119999999999998E-2</v>
      </c>
      <c r="AB1225" s="51">
        <v>5.3880000000000004E-2</v>
      </c>
      <c r="AC1225" s="41">
        <f>SUM(E1225:AB1225)</f>
        <v>1.4096399999999998</v>
      </c>
      <c r="AD1225" s="43">
        <f>SUM(E1226:AB1226)</f>
        <v>0.15431999999999998</v>
      </c>
      <c r="AE1225" s="49">
        <v>12</v>
      </c>
      <c r="AF1225" s="76"/>
      <c r="AG1225" s="76"/>
      <c r="AH1225" s="76"/>
      <c r="AI1225" s="76"/>
      <c r="AJ1225" s="76"/>
      <c r="AK1225" s="76"/>
      <c r="AL1225" s="76"/>
      <c r="AM1225" s="76"/>
      <c r="AN1225" s="76"/>
      <c r="AO1225" s="76"/>
      <c r="AP1225" s="76"/>
      <c r="AQ1225" s="76"/>
      <c r="AR1225" s="76"/>
      <c r="AS1225" s="76"/>
      <c r="AT1225" s="76"/>
      <c r="AU1225" s="76"/>
      <c r="AV1225" s="76"/>
      <c r="AW1225" s="76"/>
      <c r="AX1225" s="76"/>
      <c r="AY1225" s="76"/>
      <c r="AZ1225" s="76"/>
      <c r="BA1225" s="76"/>
      <c r="BB1225" s="76"/>
      <c r="BC1225" s="76"/>
      <c r="BD1225" s="76"/>
      <c r="BE1225" s="76"/>
      <c r="BF1225" s="76"/>
      <c r="BG1225" s="76"/>
      <c r="BH1225" s="76"/>
      <c r="BI1225" s="76"/>
      <c r="BJ1225" s="76"/>
      <c r="BK1225" s="76"/>
      <c r="BL1225" s="76"/>
      <c r="BM1225" s="76"/>
      <c r="BN1225" s="76"/>
      <c r="BO1225" s="76"/>
      <c r="BP1225" s="76"/>
      <c r="BQ1225" s="76"/>
      <c r="BR1225" s="76"/>
      <c r="BS1225" s="76"/>
      <c r="BT1225" s="76"/>
      <c r="BU1225" s="76"/>
      <c r="BV1225" s="76"/>
      <c r="BW1225" s="76"/>
      <c r="BX1225" s="76"/>
      <c r="BY1225" s="76"/>
      <c r="BZ1225" s="76"/>
      <c r="CA1225" s="76"/>
      <c r="CB1225" s="76"/>
      <c r="CC1225" s="1110"/>
    </row>
    <row r="1226" spans="1:83" s="121" customFormat="1" ht="10.5" customHeight="1" x14ac:dyDescent="0.2">
      <c r="A1226" s="1421"/>
      <c r="B1226" s="1515"/>
      <c r="C1226" s="846" t="s">
        <v>908</v>
      </c>
      <c r="D1226" s="102" t="s">
        <v>906</v>
      </c>
      <c r="E1226" s="142">
        <v>4.0800000000000003E-3</v>
      </c>
      <c r="F1226" s="104">
        <v>3.5999999999999999E-3</v>
      </c>
      <c r="G1226" s="104">
        <v>3.8399999999999997E-3</v>
      </c>
      <c r="H1226" s="259">
        <v>3.2400000000000003E-3</v>
      </c>
      <c r="I1226" s="104">
        <v>3.8399999999999997E-3</v>
      </c>
      <c r="J1226" s="104">
        <v>3.96E-3</v>
      </c>
      <c r="K1226" s="104">
        <v>3.7200000000000002E-3</v>
      </c>
      <c r="L1226" s="104">
        <v>4.9199999999999999E-3</v>
      </c>
      <c r="M1226" s="104">
        <v>5.1600000000000005E-3</v>
      </c>
      <c r="N1226" s="259">
        <v>4.6800000000000001E-3</v>
      </c>
      <c r="O1226" s="104">
        <v>5.1600000000000005E-3</v>
      </c>
      <c r="P1226" s="104">
        <v>5.1600000000000005E-3</v>
      </c>
      <c r="Q1226" s="104">
        <v>5.7599999999999995E-3</v>
      </c>
      <c r="R1226" s="104">
        <v>8.8800000000000007E-3</v>
      </c>
      <c r="S1226" s="104">
        <v>8.7600000000000004E-3</v>
      </c>
      <c r="T1226" s="104">
        <v>8.5199999999999998E-3</v>
      </c>
      <c r="U1226" s="104">
        <v>8.0399999999999985E-3</v>
      </c>
      <c r="V1226" s="259">
        <v>1.0199999999999999E-2</v>
      </c>
      <c r="W1226" s="104">
        <v>1.0199999999999999E-2</v>
      </c>
      <c r="X1226" s="104">
        <v>1.008E-2</v>
      </c>
      <c r="Y1226" s="104">
        <v>9.8399999999999998E-3</v>
      </c>
      <c r="Z1226" s="104">
        <v>8.4000000000000012E-3</v>
      </c>
      <c r="AA1226" s="104">
        <v>8.2799999999999992E-3</v>
      </c>
      <c r="AB1226" s="104">
        <v>6.0000000000000001E-3</v>
      </c>
      <c r="AC1226" s="41"/>
      <c r="AD1226" s="43"/>
      <c r="AE1226" s="49"/>
      <c r="AF1226" s="256"/>
      <c r="AG1226" s="256"/>
      <c r="AH1226" s="256"/>
      <c r="AI1226" s="256"/>
      <c r="AJ1226" s="256"/>
      <c r="AK1226" s="256"/>
      <c r="AL1226" s="256"/>
      <c r="AM1226" s="256"/>
      <c r="AN1226" s="256"/>
      <c r="AO1226" s="256"/>
      <c r="AP1226" s="256"/>
      <c r="AQ1226" s="256"/>
      <c r="AR1226" s="256"/>
      <c r="AS1226" s="256"/>
      <c r="AT1226" s="256"/>
      <c r="AU1226" s="256"/>
      <c r="AV1226" s="256"/>
      <c r="AW1226" s="256"/>
      <c r="AX1226" s="256"/>
      <c r="AY1226" s="256"/>
      <c r="AZ1226" s="256"/>
      <c r="BA1226" s="256"/>
      <c r="BB1226" s="256"/>
      <c r="BC1226" s="256"/>
      <c r="BD1226" s="256"/>
      <c r="BE1226" s="256"/>
      <c r="BF1226" s="256"/>
      <c r="BG1226" s="256"/>
      <c r="BH1226" s="256"/>
      <c r="BI1226" s="256"/>
      <c r="BJ1226" s="256"/>
      <c r="BK1226" s="256"/>
      <c r="BL1226" s="256"/>
      <c r="BM1226" s="256"/>
      <c r="BN1226" s="256"/>
      <c r="BO1226" s="256"/>
      <c r="BP1226" s="256"/>
      <c r="BQ1226" s="256"/>
      <c r="BR1226" s="256"/>
      <c r="BS1226" s="256"/>
      <c r="BT1226" s="256"/>
      <c r="BU1226" s="256"/>
      <c r="BV1226" s="256"/>
      <c r="BW1226" s="256"/>
      <c r="BX1226" s="256"/>
      <c r="BY1226" s="256"/>
      <c r="BZ1226" s="256"/>
      <c r="CA1226" s="256"/>
      <c r="CB1226" s="256"/>
      <c r="CC1226" s="114"/>
    </row>
    <row r="1227" spans="1:83" s="121" customFormat="1" ht="10.5" customHeight="1" x14ac:dyDescent="0.2">
      <c r="A1227" s="1422"/>
      <c r="B1227" s="1516"/>
      <c r="C1227" s="846" t="s">
        <v>908</v>
      </c>
      <c r="D1227" s="102" t="s">
        <v>907</v>
      </c>
      <c r="E1227" s="142">
        <v>4.9199999999999999E-3</v>
      </c>
      <c r="F1227" s="104">
        <v>4.9199999999999999E-3</v>
      </c>
      <c r="G1227" s="104">
        <v>4.9199999999999999E-3</v>
      </c>
      <c r="H1227" s="259">
        <v>5.28E-3</v>
      </c>
      <c r="I1227" s="104">
        <v>4.2000000000000006E-3</v>
      </c>
      <c r="J1227" s="104">
        <v>4.6800000000000001E-3</v>
      </c>
      <c r="K1227" s="104">
        <v>4.7999999999999996E-3</v>
      </c>
      <c r="L1227" s="104">
        <v>4.9199999999999999E-3</v>
      </c>
      <c r="M1227" s="104">
        <v>4.5599999999999998E-3</v>
      </c>
      <c r="N1227" s="259">
        <v>5.1600000000000005E-3</v>
      </c>
      <c r="O1227" s="104">
        <v>4.9199999999999999E-3</v>
      </c>
      <c r="P1227" s="104">
        <v>4.5599999999999998E-3</v>
      </c>
      <c r="Q1227" s="104">
        <v>4.0800000000000003E-3</v>
      </c>
      <c r="R1227" s="104">
        <v>3.7200000000000002E-3</v>
      </c>
      <c r="S1227" s="104">
        <v>5.7599999999999995E-3</v>
      </c>
      <c r="T1227" s="104">
        <v>4.7999999999999996E-3</v>
      </c>
      <c r="U1227" s="104">
        <v>6.6E-3</v>
      </c>
      <c r="V1227" s="259">
        <v>6.96E-3</v>
      </c>
      <c r="W1227" s="104">
        <v>7.1999999999999998E-3</v>
      </c>
      <c r="X1227" s="104">
        <v>7.4400000000000004E-3</v>
      </c>
      <c r="Y1227" s="104">
        <v>8.1600000000000006E-3</v>
      </c>
      <c r="Z1227" s="104">
        <v>7.6799999999999993E-3</v>
      </c>
      <c r="AA1227" s="104">
        <v>7.92E-3</v>
      </c>
      <c r="AB1227" s="104">
        <v>6.2399999999999999E-3</v>
      </c>
      <c r="AC1227" s="41"/>
      <c r="AD1227" s="43"/>
      <c r="AE1227" s="49"/>
      <c r="AF1227" s="256"/>
      <c r="AG1227" s="256"/>
      <c r="AH1227" s="256"/>
      <c r="AI1227" s="256"/>
      <c r="AJ1227" s="256"/>
      <c r="AK1227" s="256"/>
      <c r="AL1227" s="256"/>
      <c r="AM1227" s="256"/>
      <c r="AN1227" s="256"/>
      <c r="AO1227" s="256"/>
      <c r="AP1227" s="256"/>
      <c r="AQ1227" s="256"/>
      <c r="AR1227" s="256"/>
      <c r="AS1227" s="256"/>
      <c r="AT1227" s="256"/>
      <c r="AU1227" s="256"/>
      <c r="AV1227" s="256"/>
      <c r="AW1227" s="256"/>
      <c r="AX1227" s="256"/>
      <c r="AY1227" s="256"/>
      <c r="AZ1227" s="256"/>
      <c r="BA1227" s="256"/>
      <c r="BB1227" s="256"/>
      <c r="BC1227" s="256"/>
      <c r="BD1227" s="256"/>
      <c r="BE1227" s="256"/>
      <c r="BF1227" s="256"/>
      <c r="BG1227" s="256"/>
      <c r="BH1227" s="256"/>
      <c r="BI1227" s="256"/>
      <c r="BJ1227" s="256"/>
      <c r="BK1227" s="256"/>
      <c r="BL1227" s="256"/>
      <c r="BM1227" s="256"/>
      <c r="BN1227" s="256"/>
      <c r="BO1227" s="256"/>
      <c r="BP1227" s="256"/>
      <c r="BQ1227" s="256"/>
      <c r="BR1227" s="256"/>
      <c r="BS1227" s="256"/>
      <c r="BT1227" s="256"/>
      <c r="BU1227" s="256"/>
      <c r="BV1227" s="256"/>
      <c r="BW1227" s="256"/>
      <c r="BX1227" s="256"/>
      <c r="BY1227" s="256"/>
      <c r="BZ1227" s="256"/>
      <c r="CA1227" s="256"/>
      <c r="CB1227" s="256"/>
      <c r="CC1227" s="114"/>
    </row>
    <row r="1228" spans="1:83" s="121" customFormat="1" ht="10.5" customHeight="1" thickBot="1" x14ac:dyDescent="0.25">
      <c r="A1228" s="1423"/>
      <c r="B1228" s="1517"/>
      <c r="C1228" s="197"/>
      <c r="D1228" s="166" t="s">
        <v>35</v>
      </c>
      <c r="E1228" s="45">
        <f>(E1226-E1227)/E1225</f>
        <v>-1.6317016317016309E-2</v>
      </c>
      <c r="F1228" s="45">
        <f t="shared" ref="F1228:AB1228" si="460">(F1226-F1227)/F1225</f>
        <v>-2.9333333333333333E-2</v>
      </c>
      <c r="G1228" s="45">
        <f t="shared" si="460"/>
        <v>-2.6086956521739136E-2</v>
      </c>
      <c r="H1228" s="286">
        <f t="shared" si="460"/>
        <v>-5.0295857988165674E-2</v>
      </c>
      <c r="I1228" s="45">
        <f t="shared" si="460"/>
        <v>-8.9285714285714524E-3</v>
      </c>
      <c r="J1228" s="45">
        <f t="shared" si="460"/>
        <v>-1.6348773841961858E-2</v>
      </c>
      <c r="K1228" s="45">
        <f t="shared" si="460"/>
        <v>-2.4128686327077733E-2</v>
      </c>
      <c r="L1228" s="45">
        <f t="shared" si="460"/>
        <v>0</v>
      </c>
      <c r="M1228" s="45">
        <f t="shared" si="460"/>
        <v>1.22850122850123E-2</v>
      </c>
      <c r="N1228" s="286">
        <f t="shared" si="460"/>
        <v>-9.216589861751159E-3</v>
      </c>
      <c r="O1228" s="45">
        <f t="shared" si="460"/>
        <v>4.0080160320641383E-3</v>
      </c>
      <c r="P1228" s="45">
        <f t="shared" si="460"/>
        <v>1.0799136069114482E-2</v>
      </c>
      <c r="Q1228" s="45">
        <f t="shared" si="460"/>
        <v>2.8455284552845513E-2</v>
      </c>
      <c r="R1228" s="45">
        <f t="shared" si="460"/>
        <v>8.6000000000000007E-2</v>
      </c>
      <c r="S1228" s="45">
        <f t="shared" si="460"/>
        <v>4.1876046901172546E-2</v>
      </c>
      <c r="T1228" s="45">
        <f t="shared" si="460"/>
        <v>4.9441786283891551E-2</v>
      </c>
      <c r="U1228" s="45">
        <f t="shared" si="460"/>
        <v>1.9999999999999983E-2</v>
      </c>
      <c r="V1228" s="286">
        <f t="shared" si="460"/>
        <v>4.2319749216300925E-2</v>
      </c>
      <c r="W1228" s="45">
        <f t="shared" si="460"/>
        <v>3.8109756097560968E-2</v>
      </c>
      <c r="X1228" s="45">
        <f t="shared" si="460"/>
        <v>3.588907014681892E-2</v>
      </c>
      <c r="Y1228" s="45">
        <f t="shared" si="460"/>
        <v>2.1978021978021969E-2</v>
      </c>
      <c r="Z1228" s="45">
        <f t="shared" si="460"/>
        <v>9.7719869706840642E-3</v>
      </c>
      <c r="AA1228" s="45">
        <f t="shared" si="460"/>
        <v>5.4446460980036183E-3</v>
      </c>
      <c r="AB1228" s="45">
        <f t="shared" si="460"/>
        <v>-4.454342984409795E-3</v>
      </c>
      <c r="AC1228" s="41"/>
      <c r="AD1228" s="43"/>
      <c r="AE1228" s="49"/>
      <c r="AF1228" s="256"/>
      <c r="AG1228" s="256"/>
      <c r="AH1228" s="256"/>
      <c r="AI1228" s="256"/>
      <c r="AJ1228" s="256"/>
      <c r="AK1228" s="256"/>
      <c r="AL1228" s="256"/>
      <c r="AM1228" s="256"/>
      <c r="AN1228" s="256"/>
      <c r="AO1228" s="256"/>
      <c r="AP1228" s="256"/>
      <c r="AQ1228" s="256"/>
      <c r="AR1228" s="256"/>
      <c r="AS1228" s="256"/>
      <c r="AT1228" s="256"/>
      <c r="AU1228" s="256"/>
      <c r="AV1228" s="256"/>
      <c r="AW1228" s="256"/>
      <c r="AX1228" s="256"/>
      <c r="AY1228" s="256"/>
      <c r="AZ1228" s="256"/>
      <c r="BA1228" s="256"/>
      <c r="BB1228" s="256"/>
      <c r="BC1228" s="256"/>
      <c r="BD1228" s="256"/>
      <c r="BE1228" s="256"/>
      <c r="BF1228" s="256"/>
      <c r="BG1228" s="256"/>
      <c r="BH1228" s="256"/>
      <c r="BI1228" s="256"/>
      <c r="BJ1228" s="256"/>
      <c r="BK1228" s="256"/>
      <c r="BL1228" s="256"/>
      <c r="BM1228" s="256"/>
      <c r="BN1228" s="256"/>
      <c r="BO1228" s="256"/>
      <c r="BP1228" s="256"/>
      <c r="BQ1228" s="256"/>
      <c r="BR1228" s="256"/>
      <c r="BS1228" s="256"/>
      <c r="BT1228" s="256"/>
      <c r="BU1228" s="256"/>
      <c r="BV1228" s="256"/>
      <c r="BW1228" s="256"/>
      <c r="BX1228" s="256"/>
      <c r="BY1228" s="256"/>
      <c r="BZ1228" s="256"/>
      <c r="CA1228" s="256"/>
      <c r="CB1228" s="256"/>
      <c r="CC1228" s="114"/>
    </row>
    <row r="1229" spans="1:83" s="121" customFormat="1" ht="10.5" customHeight="1" x14ac:dyDescent="0.2">
      <c r="A1229" s="1420" t="s">
        <v>36</v>
      </c>
      <c r="B1229" s="1514" t="s">
        <v>620</v>
      </c>
      <c r="C1229" s="695" t="s">
        <v>118</v>
      </c>
      <c r="D1229" s="726" t="s">
        <v>27</v>
      </c>
      <c r="E1229" s="50">
        <f>ROUND(SQRT(E1231^2+(E1232-E1233)^2)*1000/(1.73*E1215),0)</f>
        <v>8</v>
      </c>
      <c r="F1229" s="50">
        <f t="shared" ref="F1229:AB1229" si="461">ROUND(SQRT(F1231^2+(F1232-F1233)^2)*1000/(1.73*F1215),0)</f>
        <v>7</v>
      </c>
      <c r="G1229" s="50">
        <f t="shared" si="461"/>
        <v>7</v>
      </c>
      <c r="H1229" s="253">
        <f t="shared" si="461"/>
        <v>7</v>
      </c>
      <c r="I1229" s="50">
        <f t="shared" si="461"/>
        <v>7</v>
      </c>
      <c r="J1229" s="50">
        <f t="shared" si="461"/>
        <v>9</v>
      </c>
      <c r="K1229" s="50">
        <f t="shared" si="461"/>
        <v>10</v>
      </c>
      <c r="L1229" s="50">
        <f t="shared" si="461"/>
        <v>10</v>
      </c>
      <c r="M1229" s="50">
        <f t="shared" si="461"/>
        <v>11</v>
      </c>
      <c r="N1229" s="253">
        <f t="shared" si="461"/>
        <v>12</v>
      </c>
      <c r="O1229" s="50">
        <f t="shared" si="461"/>
        <v>12</v>
      </c>
      <c r="P1229" s="50">
        <f t="shared" si="461"/>
        <v>12</v>
      </c>
      <c r="Q1229" s="50">
        <f t="shared" si="461"/>
        <v>12</v>
      </c>
      <c r="R1229" s="50">
        <f t="shared" si="461"/>
        <v>13</v>
      </c>
      <c r="S1229" s="50">
        <f t="shared" si="461"/>
        <v>13</v>
      </c>
      <c r="T1229" s="50">
        <f t="shared" si="461"/>
        <v>13</v>
      </c>
      <c r="U1229" s="50">
        <f t="shared" si="461"/>
        <v>13</v>
      </c>
      <c r="V1229" s="253">
        <f t="shared" si="461"/>
        <v>13</v>
      </c>
      <c r="W1229" s="50">
        <f t="shared" si="461"/>
        <v>12</v>
      </c>
      <c r="X1229" s="50">
        <f t="shared" si="461"/>
        <v>12</v>
      </c>
      <c r="Y1229" s="50">
        <f t="shared" si="461"/>
        <v>12</v>
      </c>
      <c r="Z1229" s="50">
        <f t="shared" si="461"/>
        <v>12</v>
      </c>
      <c r="AA1229" s="50">
        <f t="shared" si="461"/>
        <v>10</v>
      </c>
      <c r="AB1229" s="50">
        <f t="shared" si="461"/>
        <v>9</v>
      </c>
      <c r="AC1229" s="41"/>
      <c r="AD1229" s="43"/>
      <c r="AE1229" s="49"/>
      <c r="AF1229" s="271"/>
      <c r="AG1229" s="256"/>
      <c r="AH1229" s="256"/>
      <c r="AI1229" s="256"/>
      <c r="AJ1229" s="256"/>
      <c r="AK1229" s="256"/>
      <c r="AL1229" s="256"/>
      <c r="AM1229" s="256"/>
      <c r="AN1229" s="256"/>
      <c r="AO1229" s="256"/>
      <c r="AP1229" s="256"/>
      <c r="AQ1229" s="256"/>
      <c r="AR1229" s="256"/>
      <c r="AS1229" s="256"/>
      <c r="AT1229" s="256"/>
      <c r="AU1229" s="256"/>
      <c r="AV1229" s="256"/>
      <c r="AW1229" s="256"/>
      <c r="AX1229" s="256"/>
      <c r="AY1229" s="256"/>
      <c r="AZ1229" s="256"/>
      <c r="BA1229" s="256"/>
      <c r="BB1229" s="256"/>
      <c r="BC1229" s="256"/>
      <c r="BD1229" s="256"/>
      <c r="BE1229" s="256"/>
      <c r="BF1229" s="256"/>
      <c r="BG1229" s="256"/>
      <c r="BH1229" s="256"/>
      <c r="BI1229" s="256"/>
      <c r="BJ1229" s="256"/>
      <c r="BK1229" s="256"/>
      <c r="BL1229" s="256"/>
      <c r="BM1229" s="256"/>
      <c r="BN1229" s="256"/>
      <c r="BO1229" s="256"/>
      <c r="BP1229" s="256"/>
      <c r="BQ1229" s="256"/>
      <c r="BR1229" s="256"/>
      <c r="BS1229" s="256"/>
      <c r="BT1229" s="256"/>
      <c r="BU1229" s="256"/>
      <c r="BV1229" s="256"/>
      <c r="BW1229" s="256"/>
      <c r="BX1229" s="256"/>
      <c r="BY1229" s="256"/>
      <c r="BZ1229" s="256"/>
      <c r="CA1229" s="256"/>
      <c r="CB1229" s="256"/>
      <c r="CC1229" s="114"/>
    </row>
    <row r="1230" spans="1:83" s="121" customFormat="1" ht="10.5" customHeight="1" x14ac:dyDescent="0.2">
      <c r="A1230" s="1421"/>
      <c r="B1230" s="1515"/>
      <c r="C1230" s="846" t="s">
        <v>115</v>
      </c>
      <c r="D1230" s="102" t="s">
        <v>27</v>
      </c>
      <c r="E1230" s="680">
        <v>8</v>
      </c>
      <c r="F1230" s="721">
        <v>7</v>
      </c>
      <c r="G1230" s="630">
        <v>6</v>
      </c>
      <c r="H1230" s="635">
        <v>7</v>
      </c>
      <c r="I1230" s="721">
        <v>6</v>
      </c>
      <c r="J1230" s="721">
        <v>9</v>
      </c>
      <c r="K1230" s="630">
        <v>10</v>
      </c>
      <c r="L1230" s="630">
        <v>9</v>
      </c>
      <c r="M1230" s="630">
        <v>11</v>
      </c>
      <c r="N1230" s="635">
        <v>13</v>
      </c>
      <c r="O1230" s="630">
        <v>12</v>
      </c>
      <c r="P1230" s="630">
        <v>13</v>
      </c>
      <c r="Q1230" s="630">
        <v>11</v>
      </c>
      <c r="R1230" s="630">
        <v>12</v>
      </c>
      <c r="S1230" s="630">
        <v>13</v>
      </c>
      <c r="T1230" s="630">
        <v>12</v>
      </c>
      <c r="U1230" s="630">
        <v>13</v>
      </c>
      <c r="V1230" s="635">
        <v>13</v>
      </c>
      <c r="W1230" s="630">
        <v>12</v>
      </c>
      <c r="X1230" s="630">
        <v>12</v>
      </c>
      <c r="Y1230" s="630">
        <v>11</v>
      </c>
      <c r="Z1230" s="630">
        <v>12</v>
      </c>
      <c r="AA1230" s="630">
        <v>9</v>
      </c>
      <c r="AB1230" s="630">
        <v>8</v>
      </c>
      <c r="AC1230" s="254"/>
      <c r="AD1230" s="129"/>
      <c r="AE1230" s="49"/>
      <c r="AF1230" s="76"/>
      <c r="AG1230" s="76"/>
      <c r="AH1230" s="76"/>
      <c r="AI1230" s="76"/>
      <c r="AJ1230" s="76"/>
      <c r="AK1230" s="76"/>
      <c r="AL1230" s="76"/>
      <c r="AM1230" s="76"/>
      <c r="AN1230" s="76"/>
      <c r="AO1230" s="76"/>
      <c r="AP1230" s="76"/>
      <c r="AQ1230" s="76"/>
      <c r="AR1230" s="76"/>
      <c r="AS1230" s="76"/>
      <c r="AT1230" s="76"/>
      <c r="AU1230" s="76"/>
      <c r="AV1230" s="76"/>
      <c r="AW1230" s="76"/>
      <c r="AX1230" s="76"/>
      <c r="AY1230" s="76"/>
      <c r="AZ1230" s="76"/>
      <c r="BA1230" s="76"/>
      <c r="BB1230" s="76"/>
      <c r="BC1230" s="76"/>
      <c r="BD1230" s="76"/>
      <c r="BE1230" s="256"/>
      <c r="BF1230" s="256"/>
      <c r="BG1230" s="256"/>
      <c r="BH1230" s="256"/>
      <c r="BI1230" s="256"/>
      <c r="BJ1230" s="256"/>
      <c r="BK1230" s="256"/>
      <c r="BL1230" s="256"/>
      <c r="BM1230" s="256"/>
      <c r="BN1230" s="256"/>
      <c r="BO1230" s="256"/>
      <c r="BP1230" s="256"/>
      <c r="BQ1230" s="256"/>
      <c r="BR1230" s="256"/>
      <c r="BS1230" s="256"/>
      <c r="BT1230" s="256"/>
      <c r="BU1230" s="256"/>
      <c r="BV1230" s="256"/>
      <c r="BW1230" s="256"/>
      <c r="BX1230" s="256"/>
      <c r="BY1230" s="256"/>
      <c r="BZ1230" s="256"/>
      <c r="CA1230" s="256"/>
      <c r="CB1230" s="256"/>
      <c r="CC1230" s="114"/>
    </row>
    <row r="1231" spans="1:83" s="121" customFormat="1" ht="10.5" customHeight="1" x14ac:dyDescent="0.2">
      <c r="A1231" s="1421"/>
      <c r="B1231" s="1515"/>
      <c r="C1231" s="846" t="s">
        <v>908</v>
      </c>
      <c r="D1231" s="102" t="s">
        <v>108</v>
      </c>
      <c r="E1231" s="51">
        <v>0.13739999999999999</v>
      </c>
      <c r="F1231" s="51">
        <v>0.12492</v>
      </c>
      <c r="G1231" s="51">
        <v>0.11514000000000001</v>
      </c>
      <c r="H1231" s="330">
        <v>0.11952</v>
      </c>
      <c r="I1231" s="51">
        <v>0.12432</v>
      </c>
      <c r="J1231" s="51">
        <v>0.14754</v>
      </c>
      <c r="K1231" s="51">
        <v>0.17100000000000001</v>
      </c>
      <c r="L1231" s="51">
        <v>0.17586000000000002</v>
      </c>
      <c r="M1231" s="51">
        <v>0.19440000000000002</v>
      </c>
      <c r="N1231" s="330">
        <v>0.20280000000000001</v>
      </c>
      <c r="O1231" s="51">
        <v>0.21528</v>
      </c>
      <c r="P1231" s="51">
        <v>0.20574000000000001</v>
      </c>
      <c r="Q1231" s="51">
        <v>0.20862</v>
      </c>
      <c r="R1231" s="51">
        <v>0.21768000000000001</v>
      </c>
      <c r="S1231" s="51">
        <v>0.22128</v>
      </c>
      <c r="T1231" s="51">
        <v>0.23075999999999999</v>
      </c>
      <c r="U1231" s="51">
        <v>0.22716</v>
      </c>
      <c r="V1231" s="330">
        <v>0.22091999999999998</v>
      </c>
      <c r="W1231" s="51">
        <v>0.219</v>
      </c>
      <c r="X1231" s="51">
        <v>0.21546000000000001</v>
      </c>
      <c r="Y1231" s="51">
        <v>0.21425999999999998</v>
      </c>
      <c r="Z1231" s="51">
        <v>0.20394000000000001</v>
      </c>
      <c r="AA1231" s="51">
        <v>0.18215999999999999</v>
      </c>
      <c r="AB1231" s="51">
        <v>0.15624000000000002</v>
      </c>
      <c r="AC1231" s="41">
        <f>SUM(E1231:AB1231)</f>
        <v>4.4514000000000005</v>
      </c>
      <c r="AD1231" s="43">
        <f>SUM(E1232:AB1232)</f>
        <v>1.4494200000000002</v>
      </c>
      <c r="AE1231" s="49">
        <v>6</v>
      </c>
      <c r="AF1231" s="76"/>
      <c r="AG1231" s="76"/>
      <c r="AH1231" s="76"/>
      <c r="AI1231" s="76"/>
      <c r="AJ1231" s="76"/>
      <c r="AK1231" s="76"/>
      <c r="AL1231" s="76"/>
      <c r="AM1231" s="76"/>
      <c r="AN1231" s="76"/>
      <c r="AO1231" s="76"/>
      <c r="AP1231" s="76"/>
      <c r="AQ1231" s="76"/>
      <c r="AR1231" s="76"/>
      <c r="AS1231" s="76"/>
      <c r="AT1231" s="76"/>
      <c r="AU1231" s="76"/>
      <c r="AV1231" s="76"/>
      <c r="AW1231" s="76"/>
      <c r="AX1231" s="76"/>
      <c r="AY1231" s="76"/>
      <c r="AZ1231" s="76"/>
      <c r="BA1231" s="76"/>
      <c r="BB1231" s="76"/>
      <c r="BC1231" s="76"/>
      <c r="BD1231" s="76"/>
      <c r="BE1231" s="76"/>
      <c r="BF1231" s="76"/>
      <c r="BG1231" s="76"/>
      <c r="BH1231" s="76"/>
      <c r="BI1231" s="76"/>
      <c r="BJ1231" s="76"/>
      <c r="BK1231" s="76"/>
      <c r="BL1231" s="76"/>
      <c r="BM1231" s="76"/>
      <c r="BN1231" s="76"/>
      <c r="BO1231" s="76"/>
      <c r="BP1231" s="76"/>
      <c r="BQ1231" s="76"/>
      <c r="BR1231" s="76"/>
      <c r="BS1231" s="76"/>
      <c r="BT1231" s="76"/>
      <c r="BU1231" s="76"/>
      <c r="BV1231" s="76"/>
      <c r="BW1231" s="76"/>
      <c r="BX1231" s="76"/>
      <c r="BY1231" s="76"/>
      <c r="BZ1231" s="76"/>
      <c r="CA1231" s="76"/>
      <c r="CB1231" s="76"/>
      <c r="CC1231" s="1110"/>
    </row>
    <row r="1232" spans="1:83" s="121" customFormat="1" ht="10.5" customHeight="1" x14ac:dyDescent="0.2">
      <c r="A1232" s="1421"/>
      <c r="B1232" s="1515"/>
      <c r="C1232" s="846" t="s">
        <v>908</v>
      </c>
      <c r="D1232" s="102" t="s">
        <v>906</v>
      </c>
      <c r="E1232" s="51">
        <v>4.632E-2</v>
      </c>
      <c r="F1232" s="42">
        <v>4.512E-2</v>
      </c>
      <c r="G1232" s="42">
        <v>4.3979999999999998E-2</v>
      </c>
      <c r="H1232" s="255">
        <v>4.5420000000000002E-2</v>
      </c>
      <c r="I1232" s="42">
        <v>4.446E-2</v>
      </c>
      <c r="J1232" s="42">
        <v>4.5960000000000001E-2</v>
      </c>
      <c r="K1232" s="42">
        <v>4.7159999999999994E-2</v>
      </c>
      <c r="L1232" s="42">
        <v>5.2020000000000004E-2</v>
      </c>
      <c r="M1232" s="42">
        <v>6.4500000000000002E-2</v>
      </c>
      <c r="N1232" s="255">
        <v>7.1940000000000004E-2</v>
      </c>
      <c r="O1232" s="42">
        <v>8.0579999999999999E-2</v>
      </c>
      <c r="P1232" s="42">
        <v>7.5840000000000005E-2</v>
      </c>
      <c r="Q1232" s="42">
        <v>7.6680000000000012E-2</v>
      </c>
      <c r="R1232" s="42">
        <v>9.0659999999999991E-2</v>
      </c>
      <c r="S1232" s="42">
        <v>8.3220000000000002E-2</v>
      </c>
      <c r="T1232" s="42">
        <v>7.6200000000000004E-2</v>
      </c>
      <c r="U1232" s="42">
        <v>7.0260000000000003E-2</v>
      </c>
      <c r="V1232" s="255">
        <v>6.336E-2</v>
      </c>
      <c r="W1232" s="42">
        <v>5.7599999999999998E-2</v>
      </c>
      <c r="X1232" s="42">
        <v>5.8139999999999997E-2</v>
      </c>
      <c r="Y1232" s="42">
        <v>5.6159999999999995E-2</v>
      </c>
      <c r="Z1232" s="42">
        <v>5.4179999999999999E-2</v>
      </c>
      <c r="AA1232" s="42">
        <v>5.16E-2</v>
      </c>
      <c r="AB1232" s="42">
        <v>4.8060000000000005E-2</v>
      </c>
      <c r="AC1232" s="41"/>
      <c r="AD1232" s="43"/>
      <c r="AE1232" s="49"/>
      <c r="AF1232" s="256"/>
      <c r="AG1232" s="256"/>
      <c r="AH1232" s="256"/>
      <c r="AI1232" s="256"/>
      <c r="AJ1232" s="256"/>
      <c r="AK1232" s="256"/>
      <c r="AL1232" s="256"/>
      <c r="AM1232" s="256"/>
      <c r="AN1232" s="256"/>
      <c r="AO1232" s="256"/>
      <c r="AP1232" s="256"/>
      <c r="AQ1232" s="256"/>
      <c r="AR1232" s="256"/>
      <c r="AS1232" s="256"/>
      <c r="AT1232" s="256"/>
      <c r="AU1232" s="256"/>
      <c r="AV1232" s="256"/>
      <c r="AW1232" s="256"/>
      <c r="AX1232" s="256"/>
      <c r="AY1232" s="256"/>
      <c r="AZ1232" s="256"/>
      <c r="BA1232" s="256"/>
      <c r="BB1232" s="256"/>
      <c r="BC1232" s="256"/>
      <c r="BD1232" s="256"/>
      <c r="BE1232" s="256"/>
      <c r="BF1232" s="256"/>
      <c r="BG1232" s="256"/>
      <c r="BH1232" s="256"/>
      <c r="BI1232" s="256"/>
      <c r="BJ1232" s="256"/>
      <c r="BK1232" s="256"/>
      <c r="BL1232" s="256"/>
      <c r="BM1232" s="256"/>
      <c r="BN1232" s="256"/>
      <c r="BO1232" s="256"/>
      <c r="BP1232" s="256"/>
      <c r="BQ1232" s="256"/>
      <c r="BR1232" s="256"/>
      <c r="BS1232" s="256"/>
      <c r="BT1232" s="256"/>
      <c r="BU1232" s="256"/>
      <c r="BV1232" s="256"/>
      <c r="BW1232" s="256"/>
      <c r="BX1232" s="256"/>
      <c r="BY1232" s="256"/>
      <c r="BZ1232" s="256"/>
      <c r="CA1232" s="256"/>
      <c r="CB1232" s="256"/>
      <c r="CC1232" s="114"/>
      <c r="CD1232" s="114"/>
      <c r="CE1232" s="114"/>
    </row>
    <row r="1233" spans="1:83" s="121" customFormat="1" ht="10.5" customHeight="1" x14ac:dyDescent="0.2">
      <c r="A1233" s="1422"/>
      <c r="B1233" s="1516"/>
      <c r="C1233" s="846" t="s">
        <v>908</v>
      </c>
      <c r="D1233" s="102" t="s">
        <v>907</v>
      </c>
      <c r="E1233" s="142">
        <v>0</v>
      </c>
      <c r="F1233" s="104">
        <v>0</v>
      </c>
      <c r="G1233" s="104">
        <v>0</v>
      </c>
      <c r="H1233" s="259">
        <v>0</v>
      </c>
      <c r="I1233" s="104">
        <v>0</v>
      </c>
      <c r="J1233" s="104">
        <v>0</v>
      </c>
      <c r="K1233" s="104">
        <v>0</v>
      </c>
      <c r="L1233" s="104">
        <v>0</v>
      </c>
      <c r="M1233" s="104">
        <v>0</v>
      </c>
      <c r="N1233" s="259">
        <v>0</v>
      </c>
      <c r="O1233" s="104">
        <v>0</v>
      </c>
      <c r="P1233" s="104">
        <v>0</v>
      </c>
      <c r="Q1233" s="104">
        <v>0</v>
      </c>
      <c r="R1233" s="104">
        <v>0</v>
      </c>
      <c r="S1233" s="104">
        <v>0</v>
      </c>
      <c r="T1233" s="104">
        <v>0</v>
      </c>
      <c r="U1233" s="104">
        <v>0</v>
      </c>
      <c r="V1233" s="259">
        <v>0</v>
      </c>
      <c r="W1233" s="104">
        <v>0</v>
      </c>
      <c r="X1233" s="104">
        <v>0</v>
      </c>
      <c r="Y1233" s="104">
        <v>0</v>
      </c>
      <c r="Z1233" s="104">
        <v>0</v>
      </c>
      <c r="AA1233" s="104">
        <v>0</v>
      </c>
      <c r="AB1233" s="104">
        <v>0</v>
      </c>
      <c r="AC1233" s="41"/>
      <c r="AD1233" s="43"/>
      <c r="AE1233" s="49"/>
      <c r="AF1233" s="256"/>
      <c r="AG1233" s="256"/>
      <c r="AH1233" s="256"/>
      <c r="AI1233" s="256"/>
      <c r="AJ1233" s="256"/>
      <c r="AK1233" s="256"/>
      <c r="AL1233" s="256"/>
      <c r="AM1233" s="256"/>
      <c r="AN1233" s="256"/>
      <c r="AO1233" s="256"/>
      <c r="AP1233" s="256"/>
      <c r="AQ1233" s="256"/>
      <c r="AR1233" s="256"/>
      <c r="AS1233" s="256"/>
      <c r="AT1233" s="256"/>
      <c r="AU1233" s="256"/>
      <c r="AV1233" s="256"/>
      <c r="AW1233" s="256"/>
      <c r="AX1233" s="256"/>
      <c r="AY1233" s="256"/>
      <c r="AZ1233" s="256"/>
      <c r="BA1233" s="256"/>
      <c r="BB1233" s="256"/>
      <c r="BC1233" s="256"/>
      <c r="BD1233" s="256"/>
      <c r="BE1233" s="256"/>
      <c r="BF1233" s="256"/>
      <c r="BG1233" s="256"/>
      <c r="BH1233" s="256"/>
      <c r="BI1233" s="256"/>
      <c r="BJ1233" s="256"/>
      <c r="BK1233" s="256"/>
      <c r="BL1233" s="256"/>
      <c r="BM1233" s="256"/>
      <c r="BN1233" s="256"/>
      <c r="BO1233" s="256"/>
      <c r="BP1233" s="256"/>
      <c r="BQ1233" s="256"/>
      <c r="BR1233" s="256"/>
      <c r="BS1233" s="256"/>
      <c r="BT1233" s="256"/>
      <c r="BU1233" s="256"/>
      <c r="BV1233" s="256"/>
      <c r="BW1233" s="256"/>
      <c r="BX1233" s="256"/>
      <c r="BY1233" s="256"/>
      <c r="BZ1233" s="256"/>
      <c r="CA1233" s="256"/>
      <c r="CB1233" s="256"/>
      <c r="CC1233" s="114"/>
      <c r="CD1233" s="114"/>
      <c r="CE1233" s="114"/>
    </row>
    <row r="1234" spans="1:83" s="121" customFormat="1" ht="10.5" customHeight="1" thickBot="1" x14ac:dyDescent="0.25">
      <c r="A1234" s="1423"/>
      <c r="B1234" s="1517"/>
      <c r="C1234" s="197"/>
      <c r="D1234" s="166" t="s">
        <v>35</v>
      </c>
      <c r="E1234" s="45">
        <f>(E1232-E1233)/E1231</f>
        <v>0.33711790393013102</v>
      </c>
      <c r="F1234" s="45">
        <f t="shared" ref="F1234:AB1234" si="462">(F1232-F1233)/F1231</f>
        <v>0.36119116234390009</v>
      </c>
      <c r="G1234" s="45">
        <f t="shared" si="462"/>
        <v>0.3819697759249609</v>
      </c>
      <c r="H1234" s="286">
        <f t="shared" si="462"/>
        <v>0.38002008032128515</v>
      </c>
      <c r="I1234" s="45">
        <f t="shared" si="462"/>
        <v>0.3576254826254826</v>
      </c>
      <c r="J1234" s="45">
        <f t="shared" si="462"/>
        <v>0.3115087433916226</v>
      </c>
      <c r="K1234" s="45">
        <f t="shared" si="462"/>
        <v>0.27578947368421047</v>
      </c>
      <c r="L1234" s="45">
        <f t="shared" si="462"/>
        <v>0.29580348004094165</v>
      </c>
      <c r="M1234" s="45">
        <f t="shared" si="462"/>
        <v>0.3317901234567901</v>
      </c>
      <c r="N1234" s="286">
        <f t="shared" si="462"/>
        <v>0.35473372781065088</v>
      </c>
      <c r="O1234" s="45">
        <f t="shared" si="462"/>
        <v>0.37430323299888518</v>
      </c>
      <c r="P1234" s="45">
        <f t="shared" si="462"/>
        <v>0.36862058909303003</v>
      </c>
      <c r="Q1234" s="45">
        <f t="shared" si="462"/>
        <v>0.36755823986195002</v>
      </c>
      <c r="R1234" s="45">
        <f t="shared" si="462"/>
        <v>0.41648291069459753</v>
      </c>
      <c r="S1234" s="45">
        <f t="shared" si="462"/>
        <v>0.37608459869848154</v>
      </c>
      <c r="T1234" s="45">
        <f t="shared" si="462"/>
        <v>0.33021320852834118</v>
      </c>
      <c r="U1234" s="45">
        <f t="shared" si="462"/>
        <v>0.30929741151611201</v>
      </c>
      <c r="V1234" s="286">
        <f t="shared" si="462"/>
        <v>0.28680065181966324</v>
      </c>
      <c r="W1234" s="45">
        <f t="shared" si="462"/>
        <v>0.26301369863013696</v>
      </c>
      <c r="X1234" s="45">
        <f t="shared" si="462"/>
        <v>0.26984126984126983</v>
      </c>
      <c r="Y1234" s="45">
        <f t="shared" si="462"/>
        <v>0.26211145337440495</v>
      </c>
      <c r="Z1234" s="45">
        <f t="shared" si="462"/>
        <v>0.26566637246248898</v>
      </c>
      <c r="AA1234" s="45">
        <f t="shared" si="462"/>
        <v>0.28326745718050067</v>
      </c>
      <c r="AB1234" s="45">
        <f t="shared" si="462"/>
        <v>0.30760368663594467</v>
      </c>
      <c r="AC1234" s="41"/>
      <c r="AD1234" s="43"/>
      <c r="AE1234" s="49"/>
      <c r="AF1234" s="256"/>
      <c r="AG1234" s="256"/>
      <c r="AH1234" s="256"/>
      <c r="AI1234" s="256"/>
      <c r="AJ1234" s="256"/>
      <c r="AK1234" s="256"/>
      <c r="AL1234" s="256"/>
      <c r="AM1234" s="256"/>
      <c r="AN1234" s="256"/>
      <c r="AO1234" s="256"/>
      <c r="AP1234" s="256"/>
      <c r="AQ1234" s="256"/>
      <c r="AR1234" s="256"/>
      <c r="AS1234" s="256"/>
      <c r="AT1234" s="256"/>
      <c r="AU1234" s="256"/>
      <c r="AV1234" s="256"/>
      <c r="AW1234" s="256"/>
      <c r="AX1234" s="256"/>
      <c r="AY1234" s="256"/>
      <c r="AZ1234" s="256"/>
      <c r="BA1234" s="256"/>
      <c r="BB1234" s="256"/>
      <c r="BC1234" s="256"/>
      <c r="BD1234" s="256"/>
      <c r="BE1234" s="256"/>
      <c r="BF1234" s="256"/>
      <c r="BG1234" s="256"/>
      <c r="BH1234" s="256"/>
      <c r="BI1234" s="256"/>
      <c r="BJ1234" s="256"/>
      <c r="BK1234" s="256"/>
      <c r="BL1234" s="256"/>
      <c r="BM1234" s="256"/>
      <c r="BN1234" s="256"/>
      <c r="BO1234" s="256"/>
      <c r="BP1234" s="256"/>
      <c r="BQ1234" s="256"/>
      <c r="BR1234" s="256"/>
      <c r="BS1234" s="256"/>
      <c r="BT1234" s="256"/>
      <c r="BU1234" s="256"/>
      <c r="BV1234" s="256"/>
      <c r="BW1234" s="256"/>
      <c r="BX1234" s="256"/>
      <c r="BY1234" s="256"/>
      <c r="BZ1234" s="256"/>
      <c r="CA1234" s="256"/>
      <c r="CB1234" s="256"/>
      <c r="CC1234" s="114"/>
    </row>
    <row r="1235" spans="1:83" s="121" customFormat="1" ht="10.5" customHeight="1" x14ac:dyDescent="0.2">
      <c r="A1235" s="1420" t="s">
        <v>13</v>
      </c>
      <c r="B1235" s="1514" t="s">
        <v>621</v>
      </c>
      <c r="C1235" s="695" t="s">
        <v>118</v>
      </c>
      <c r="D1235" s="726" t="s">
        <v>27</v>
      </c>
      <c r="E1235" s="50">
        <f>ROUND(SQRT(E1237^2+(E1238-E1239)^2)*1000/(1.73*E1216),0)</f>
        <v>7</v>
      </c>
      <c r="F1235" s="50">
        <f t="shared" ref="F1235:AB1235" si="463">ROUND(SQRT(F1237^2+(F1238-F1239)^2)*1000/(1.73*F1216),0)</f>
        <v>6</v>
      </c>
      <c r="G1235" s="50">
        <f t="shared" si="463"/>
        <v>6</v>
      </c>
      <c r="H1235" s="253">
        <f t="shared" si="463"/>
        <v>6</v>
      </c>
      <c r="I1235" s="50">
        <f t="shared" si="463"/>
        <v>6</v>
      </c>
      <c r="J1235" s="50">
        <f t="shared" si="463"/>
        <v>6</v>
      </c>
      <c r="K1235" s="50">
        <f t="shared" si="463"/>
        <v>9</v>
      </c>
      <c r="L1235" s="50">
        <f t="shared" si="463"/>
        <v>11</v>
      </c>
      <c r="M1235" s="50">
        <f t="shared" si="463"/>
        <v>11</v>
      </c>
      <c r="N1235" s="253">
        <f t="shared" si="463"/>
        <v>12</v>
      </c>
      <c r="O1235" s="50">
        <f t="shared" si="463"/>
        <v>11</v>
      </c>
      <c r="P1235" s="50">
        <f t="shared" si="463"/>
        <v>10</v>
      </c>
      <c r="Q1235" s="50">
        <f t="shared" si="463"/>
        <v>11</v>
      </c>
      <c r="R1235" s="50">
        <f t="shared" si="463"/>
        <v>11</v>
      </c>
      <c r="S1235" s="50">
        <f t="shared" si="463"/>
        <v>12</v>
      </c>
      <c r="T1235" s="50">
        <f t="shared" si="463"/>
        <v>13</v>
      </c>
      <c r="U1235" s="50">
        <f t="shared" si="463"/>
        <v>13</v>
      </c>
      <c r="V1235" s="253">
        <f t="shared" si="463"/>
        <v>13</v>
      </c>
      <c r="W1235" s="50">
        <f t="shared" si="463"/>
        <v>14</v>
      </c>
      <c r="X1235" s="50">
        <f t="shared" si="463"/>
        <v>13</v>
      </c>
      <c r="Y1235" s="50">
        <f t="shared" si="463"/>
        <v>13</v>
      </c>
      <c r="Z1235" s="50">
        <f t="shared" si="463"/>
        <v>12</v>
      </c>
      <c r="AA1235" s="50">
        <f t="shared" si="463"/>
        <v>10</v>
      </c>
      <c r="AB1235" s="50">
        <f t="shared" si="463"/>
        <v>9</v>
      </c>
      <c r="AC1235" s="41"/>
      <c r="AD1235" s="43"/>
      <c r="AE1235" s="49"/>
      <c r="AF1235" s="271"/>
      <c r="AG1235" s="256"/>
      <c r="AH1235" s="256"/>
      <c r="AI1235" s="256"/>
      <c r="AJ1235" s="256"/>
      <c r="AK1235" s="256"/>
      <c r="AL1235" s="256"/>
      <c r="AM1235" s="256"/>
      <c r="AN1235" s="256"/>
      <c r="AO1235" s="256"/>
      <c r="AP1235" s="256"/>
      <c r="AQ1235" s="256"/>
      <c r="AR1235" s="256"/>
      <c r="AS1235" s="256"/>
      <c r="AT1235" s="256"/>
      <c r="AU1235" s="256"/>
      <c r="AV1235" s="256"/>
      <c r="AW1235" s="256"/>
      <c r="AX1235" s="256"/>
      <c r="AY1235" s="256"/>
      <c r="AZ1235" s="256"/>
      <c r="BA1235" s="256"/>
      <c r="BB1235" s="256"/>
      <c r="BC1235" s="256"/>
      <c r="BD1235" s="256"/>
      <c r="BE1235" s="256"/>
      <c r="BF1235" s="256"/>
      <c r="BG1235" s="256"/>
      <c r="BH1235" s="256"/>
      <c r="BI1235" s="256"/>
      <c r="BJ1235" s="256"/>
      <c r="BK1235" s="256"/>
      <c r="BL1235" s="256"/>
      <c r="BM1235" s="256"/>
      <c r="BN1235" s="256"/>
      <c r="BO1235" s="256"/>
      <c r="BP1235" s="256"/>
      <c r="BQ1235" s="256"/>
      <c r="BR1235" s="256"/>
      <c r="BS1235" s="256"/>
      <c r="BT1235" s="256"/>
      <c r="BU1235" s="256"/>
      <c r="BV1235" s="256"/>
      <c r="BW1235" s="256"/>
      <c r="BX1235" s="256"/>
      <c r="BY1235" s="256"/>
      <c r="BZ1235" s="256"/>
      <c r="CA1235" s="256"/>
      <c r="CB1235" s="256"/>
      <c r="CC1235" s="114"/>
    </row>
    <row r="1236" spans="1:83" s="121" customFormat="1" ht="10.5" customHeight="1" x14ac:dyDescent="0.2">
      <c r="A1236" s="1421"/>
      <c r="B1236" s="1515"/>
      <c r="C1236" s="846" t="s">
        <v>115</v>
      </c>
      <c r="D1236" s="102" t="s">
        <v>27</v>
      </c>
      <c r="E1236" s="680">
        <v>7</v>
      </c>
      <c r="F1236" s="721">
        <v>6</v>
      </c>
      <c r="G1236" s="721">
        <v>6</v>
      </c>
      <c r="H1236" s="635">
        <v>6</v>
      </c>
      <c r="I1236" s="721">
        <v>6</v>
      </c>
      <c r="J1236" s="721">
        <v>6</v>
      </c>
      <c r="K1236" s="630">
        <v>10</v>
      </c>
      <c r="L1236" s="630">
        <v>10</v>
      </c>
      <c r="M1236" s="630">
        <v>11</v>
      </c>
      <c r="N1236" s="635">
        <v>12</v>
      </c>
      <c r="O1236" s="630">
        <v>10</v>
      </c>
      <c r="P1236" s="630">
        <v>10</v>
      </c>
      <c r="Q1236" s="630">
        <v>12</v>
      </c>
      <c r="R1236" s="630">
        <v>11</v>
      </c>
      <c r="S1236" s="630">
        <v>12</v>
      </c>
      <c r="T1236" s="630">
        <v>14</v>
      </c>
      <c r="U1236" s="630">
        <v>14</v>
      </c>
      <c r="V1236" s="635">
        <v>13</v>
      </c>
      <c r="W1236" s="630">
        <v>14</v>
      </c>
      <c r="X1236" s="630">
        <v>12</v>
      </c>
      <c r="Y1236" s="630">
        <v>12</v>
      </c>
      <c r="Z1236" s="630">
        <v>11</v>
      </c>
      <c r="AA1236" s="630">
        <v>9</v>
      </c>
      <c r="AB1236" s="630">
        <v>9</v>
      </c>
      <c r="AC1236" s="254"/>
      <c r="AD1236" s="129"/>
      <c r="AE1236" s="49"/>
      <c r="AF1236" s="76"/>
      <c r="AG1236" s="76"/>
      <c r="AH1236" s="76"/>
      <c r="AI1236" s="76"/>
      <c r="AJ1236" s="76"/>
      <c r="AK1236" s="76"/>
      <c r="AL1236" s="76"/>
      <c r="AM1236" s="76"/>
      <c r="AN1236" s="76"/>
      <c r="AO1236" s="76"/>
      <c r="AP1236" s="76"/>
      <c r="AQ1236" s="76"/>
      <c r="AR1236" s="76"/>
      <c r="AS1236" s="76"/>
      <c r="AT1236" s="76"/>
      <c r="AU1236" s="76"/>
      <c r="AV1236" s="76"/>
      <c r="AW1236" s="76"/>
      <c r="AX1236" s="76"/>
      <c r="AY1236" s="76"/>
      <c r="AZ1236" s="76"/>
      <c r="BA1236" s="76"/>
      <c r="BB1236" s="76"/>
      <c r="BC1236" s="76"/>
      <c r="BD1236" s="76"/>
      <c r="BE1236" s="256"/>
      <c r="BF1236" s="256"/>
      <c r="BG1236" s="256"/>
      <c r="BH1236" s="256"/>
      <c r="BI1236" s="256"/>
      <c r="BJ1236" s="256"/>
      <c r="BK1236" s="256"/>
      <c r="BL1236" s="256"/>
      <c r="BM1236" s="256"/>
      <c r="BN1236" s="256"/>
      <c r="BO1236" s="256"/>
      <c r="BP1236" s="256"/>
      <c r="BQ1236" s="256"/>
      <c r="BR1236" s="256"/>
      <c r="BS1236" s="256"/>
      <c r="BT1236" s="256"/>
      <c r="BU1236" s="256"/>
      <c r="BV1236" s="256"/>
      <c r="BW1236" s="256"/>
      <c r="BX1236" s="256"/>
      <c r="BY1236" s="256"/>
      <c r="BZ1236" s="256"/>
      <c r="CA1236" s="256"/>
      <c r="CB1236" s="256"/>
      <c r="CC1236" s="114"/>
    </row>
    <row r="1237" spans="1:83" s="121" customFormat="1" ht="10.5" customHeight="1" x14ac:dyDescent="0.2">
      <c r="A1237" s="1421"/>
      <c r="B1237" s="1515"/>
      <c r="C1237" s="846" t="s">
        <v>908</v>
      </c>
      <c r="D1237" s="102" t="s">
        <v>108</v>
      </c>
      <c r="E1237" s="51">
        <v>0.12444</v>
      </c>
      <c r="F1237" s="51">
        <v>0.10937999999999999</v>
      </c>
      <c r="G1237" s="51">
        <v>0.10392</v>
      </c>
      <c r="H1237" s="330">
        <v>0.10332</v>
      </c>
      <c r="I1237" s="51">
        <v>0.10440000000000001</v>
      </c>
      <c r="J1237" s="51">
        <v>0.10679999999999999</v>
      </c>
      <c r="K1237" s="51">
        <v>0.15894</v>
      </c>
      <c r="L1237" s="51">
        <v>0.19062000000000001</v>
      </c>
      <c r="M1237" s="51">
        <v>0.19308</v>
      </c>
      <c r="N1237" s="330">
        <v>0.20658000000000001</v>
      </c>
      <c r="O1237" s="51">
        <v>0.19500000000000001</v>
      </c>
      <c r="P1237" s="51">
        <v>0.18275999999999998</v>
      </c>
      <c r="Q1237" s="51">
        <v>0.19103999999999999</v>
      </c>
      <c r="R1237" s="51">
        <v>0.1938</v>
      </c>
      <c r="S1237" s="51">
        <v>0.20586000000000002</v>
      </c>
      <c r="T1237" s="51">
        <v>0.22080000000000002</v>
      </c>
      <c r="U1237" s="51">
        <v>0.22140000000000001</v>
      </c>
      <c r="V1237" s="330">
        <v>0.22613999999999998</v>
      </c>
      <c r="W1237" s="51">
        <v>0.23886000000000002</v>
      </c>
      <c r="X1237" s="51">
        <v>0.23130000000000001</v>
      </c>
      <c r="Y1237" s="51">
        <v>0.22644</v>
      </c>
      <c r="Z1237" s="51">
        <v>0.20316000000000001</v>
      </c>
      <c r="AA1237" s="51">
        <v>0.17658000000000001</v>
      </c>
      <c r="AB1237" s="51">
        <v>0.14693999999999999</v>
      </c>
      <c r="AC1237" s="41">
        <f>SUM(E1237:AB1237)</f>
        <v>4.2615600000000002</v>
      </c>
      <c r="AD1237" s="43">
        <f>SUM(E1238:AB1238)</f>
        <v>1.25034</v>
      </c>
      <c r="AE1237" s="49">
        <v>6</v>
      </c>
      <c r="AF1237" s="76"/>
      <c r="AG1237" s="76"/>
      <c r="AH1237" s="76"/>
      <c r="AI1237" s="76"/>
      <c r="AJ1237" s="76"/>
      <c r="AK1237" s="76"/>
      <c r="AL1237" s="76"/>
      <c r="AM1237" s="76"/>
      <c r="AN1237" s="76"/>
      <c r="AO1237" s="76"/>
      <c r="AP1237" s="76"/>
      <c r="AQ1237" s="76"/>
      <c r="AR1237" s="76"/>
      <c r="AS1237" s="76"/>
      <c r="AT1237" s="76"/>
      <c r="AU1237" s="76"/>
      <c r="AV1237" s="76"/>
      <c r="AW1237" s="76"/>
      <c r="AX1237" s="76"/>
      <c r="AY1237" s="76"/>
      <c r="AZ1237" s="76"/>
      <c r="BA1237" s="76"/>
      <c r="BB1237" s="76"/>
      <c r="BC1237" s="76"/>
      <c r="BD1237" s="76"/>
      <c r="BE1237" s="76"/>
      <c r="BF1237" s="76"/>
      <c r="BG1237" s="76"/>
      <c r="BH1237" s="76"/>
      <c r="BI1237" s="76"/>
      <c r="BJ1237" s="76"/>
      <c r="BK1237" s="76"/>
      <c r="BL1237" s="76"/>
      <c r="BM1237" s="76"/>
      <c r="BN1237" s="76"/>
      <c r="BO1237" s="76"/>
      <c r="BP1237" s="76"/>
      <c r="BQ1237" s="76"/>
      <c r="BR1237" s="76"/>
      <c r="BS1237" s="76"/>
      <c r="BT1237" s="76"/>
      <c r="BU1237" s="76"/>
      <c r="BV1237" s="76"/>
      <c r="BW1237" s="76"/>
      <c r="BX1237" s="76"/>
      <c r="BY1237" s="76"/>
      <c r="BZ1237" s="76"/>
      <c r="CA1237" s="76"/>
      <c r="CB1237" s="76"/>
      <c r="CC1237" s="1110"/>
    </row>
    <row r="1238" spans="1:83" s="121" customFormat="1" ht="10.5" customHeight="1" x14ac:dyDescent="0.2">
      <c r="A1238" s="1421"/>
      <c r="B1238" s="1515"/>
      <c r="C1238" s="846" t="s">
        <v>908</v>
      </c>
      <c r="D1238" s="102" t="s">
        <v>906</v>
      </c>
      <c r="E1238" s="51">
        <v>4.326E-2</v>
      </c>
      <c r="F1238" s="42">
        <v>4.1399999999999999E-2</v>
      </c>
      <c r="G1238" s="42">
        <v>4.0320000000000002E-2</v>
      </c>
      <c r="H1238" s="255">
        <v>4.2840000000000003E-2</v>
      </c>
      <c r="I1238" s="42">
        <v>4.104E-2</v>
      </c>
      <c r="J1238" s="42">
        <v>4.1100000000000005E-2</v>
      </c>
      <c r="K1238" s="42">
        <v>4.5840000000000006E-2</v>
      </c>
      <c r="L1238" s="42">
        <v>5.2380000000000003E-2</v>
      </c>
      <c r="M1238" s="42">
        <v>5.9220000000000002E-2</v>
      </c>
      <c r="N1238" s="255">
        <v>5.7959999999999998E-2</v>
      </c>
      <c r="O1238" s="42">
        <v>5.6100000000000004E-2</v>
      </c>
      <c r="P1238" s="42">
        <v>5.3999999999999999E-2</v>
      </c>
      <c r="Q1238" s="42">
        <v>5.5140000000000002E-2</v>
      </c>
      <c r="R1238" s="42">
        <v>5.7840000000000003E-2</v>
      </c>
      <c r="S1238" s="42">
        <v>5.2319999999999998E-2</v>
      </c>
      <c r="T1238" s="42">
        <v>5.6460000000000003E-2</v>
      </c>
      <c r="U1238" s="42">
        <v>5.7599999999999998E-2</v>
      </c>
      <c r="V1238" s="255">
        <v>6.2340000000000007E-2</v>
      </c>
      <c r="W1238" s="42">
        <v>6.3240000000000005E-2</v>
      </c>
      <c r="X1238" s="42">
        <v>5.7000000000000002E-2</v>
      </c>
      <c r="Y1238" s="42">
        <v>5.7599999999999998E-2</v>
      </c>
      <c r="Z1238" s="42">
        <v>5.4539999999999998E-2</v>
      </c>
      <c r="AA1238" s="42">
        <v>5.1659999999999998E-2</v>
      </c>
      <c r="AB1238" s="42">
        <v>4.9140000000000003E-2</v>
      </c>
      <c r="AC1238" s="41"/>
      <c r="AD1238" s="43"/>
      <c r="AE1238" s="49"/>
      <c r="AF1238" s="256"/>
      <c r="AG1238" s="256"/>
      <c r="AH1238" s="256"/>
      <c r="AI1238" s="256"/>
      <c r="AJ1238" s="256"/>
      <c r="AK1238" s="256"/>
      <c r="AL1238" s="256"/>
      <c r="AM1238" s="256"/>
      <c r="AN1238" s="256"/>
      <c r="AO1238" s="256"/>
      <c r="AP1238" s="256"/>
      <c r="AQ1238" s="256"/>
      <c r="AR1238" s="256"/>
      <c r="AS1238" s="256"/>
      <c r="AT1238" s="256"/>
      <c r="AU1238" s="256"/>
      <c r="AV1238" s="256"/>
      <c r="AW1238" s="256"/>
      <c r="AX1238" s="256"/>
      <c r="AY1238" s="256"/>
      <c r="AZ1238" s="256"/>
      <c r="BA1238" s="256"/>
      <c r="BB1238" s="256"/>
      <c r="BC1238" s="256"/>
      <c r="BD1238" s="256"/>
      <c r="BE1238" s="256"/>
      <c r="BF1238" s="256"/>
      <c r="BG1238" s="256"/>
      <c r="BH1238" s="256"/>
      <c r="BI1238" s="256"/>
      <c r="BJ1238" s="256"/>
      <c r="BK1238" s="256"/>
      <c r="BL1238" s="256"/>
      <c r="BM1238" s="256"/>
      <c r="BN1238" s="256"/>
      <c r="BO1238" s="256"/>
      <c r="BP1238" s="256"/>
      <c r="BQ1238" s="256"/>
      <c r="BR1238" s="256"/>
      <c r="BS1238" s="256"/>
      <c r="BT1238" s="256"/>
      <c r="BU1238" s="256"/>
      <c r="BV1238" s="256"/>
      <c r="BW1238" s="256"/>
      <c r="BX1238" s="256"/>
      <c r="BY1238" s="256"/>
      <c r="BZ1238" s="256"/>
      <c r="CA1238" s="256"/>
      <c r="CB1238" s="256"/>
      <c r="CC1238" s="114"/>
      <c r="CD1238" s="114"/>
    </row>
    <row r="1239" spans="1:83" s="121" customFormat="1" ht="10.5" customHeight="1" x14ac:dyDescent="0.2">
      <c r="A1239" s="1422"/>
      <c r="B1239" s="1516"/>
      <c r="C1239" s="846" t="s">
        <v>908</v>
      </c>
      <c r="D1239" s="102" t="s">
        <v>907</v>
      </c>
      <c r="E1239" s="142">
        <v>0</v>
      </c>
      <c r="F1239" s="104">
        <v>0</v>
      </c>
      <c r="G1239" s="104">
        <v>0</v>
      </c>
      <c r="H1239" s="259">
        <v>0</v>
      </c>
      <c r="I1239" s="104">
        <v>0</v>
      </c>
      <c r="J1239" s="104">
        <v>0</v>
      </c>
      <c r="K1239" s="104">
        <v>0</v>
      </c>
      <c r="L1239" s="104">
        <v>0</v>
      </c>
      <c r="M1239" s="104">
        <v>0</v>
      </c>
      <c r="N1239" s="259">
        <v>0</v>
      </c>
      <c r="O1239" s="104">
        <v>0</v>
      </c>
      <c r="P1239" s="104">
        <v>0</v>
      </c>
      <c r="Q1239" s="104">
        <v>0</v>
      </c>
      <c r="R1239" s="104">
        <v>0</v>
      </c>
      <c r="S1239" s="104">
        <v>0</v>
      </c>
      <c r="T1239" s="104">
        <v>0</v>
      </c>
      <c r="U1239" s="104">
        <v>0</v>
      </c>
      <c r="V1239" s="259">
        <v>0</v>
      </c>
      <c r="W1239" s="104">
        <v>0</v>
      </c>
      <c r="X1239" s="104">
        <v>0</v>
      </c>
      <c r="Y1239" s="104">
        <v>0</v>
      </c>
      <c r="Z1239" s="104">
        <v>0</v>
      </c>
      <c r="AA1239" s="104">
        <v>0</v>
      </c>
      <c r="AB1239" s="104">
        <v>0</v>
      </c>
      <c r="AC1239" s="41"/>
      <c r="AD1239" s="43"/>
      <c r="AE1239" s="49"/>
      <c r="AF1239" s="256"/>
      <c r="AG1239" s="256"/>
      <c r="AH1239" s="256"/>
      <c r="AI1239" s="256"/>
      <c r="AJ1239" s="256"/>
      <c r="AK1239" s="256"/>
      <c r="AL1239" s="256"/>
      <c r="AM1239" s="256"/>
      <c r="AN1239" s="256"/>
      <c r="AO1239" s="256"/>
      <c r="AP1239" s="256"/>
      <c r="AQ1239" s="256"/>
      <c r="AR1239" s="256"/>
      <c r="AS1239" s="256"/>
      <c r="AT1239" s="256"/>
      <c r="AU1239" s="256"/>
      <c r="AV1239" s="256"/>
      <c r="AW1239" s="256"/>
      <c r="AX1239" s="256"/>
      <c r="AY1239" s="256"/>
      <c r="AZ1239" s="256"/>
      <c r="BA1239" s="256"/>
      <c r="BB1239" s="256"/>
      <c r="BC1239" s="256"/>
      <c r="BD1239" s="256"/>
      <c r="BE1239" s="256"/>
      <c r="BF1239" s="256"/>
      <c r="BG1239" s="256"/>
      <c r="BH1239" s="256"/>
      <c r="BI1239" s="256"/>
      <c r="BJ1239" s="256"/>
      <c r="BK1239" s="256"/>
      <c r="BL1239" s="256"/>
      <c r="BM1239" s="256"/>
      <c r="BN1239" s="256"/>
      <c r="BO1239" s="256"/>
      <c r="BP1239" s="256"/>
      <c r="BQ1239" s="256"/>
      <c r="BR1239" s="256"/>
      <c r="BS1239" s="256"/>
      <c r="BT1239" s="256"/>
      <c r="BU1239" s="256"/>
      <c r="BV1239" s="256"/>
      <c r="BW1239" s="256"/>
      <c r="BX1239" s="256"/>
      <c r="BY1239" s="256"/>
      <c r="BZ1239" s="256"/>
      <c r="CA1239" s="256"/>
      <c r="CB1239" s="256"/>
      <c r="CC1239" s="114"/>
      <c r="CD1239" s="114"/>
    </row>
    <row r="1240" spans="1:83" s="121" customFormat="1" ht="10.5" customHeight="1" thickBot="1" x14ac:dyDescent="0.25">
      <c r="A1240" s="1423"/>
      <c r="B1240" s="1517"/>
      <c r="C1240" s="197"/>
      <c r="D1240" s="166" t="s">
        <v>35</v>
      </c>
      <c r="E1240" s="45">
        <f>(E1238-E1239)/E1237</f>
        <v>0.34763741562198652</v>
      </c>
      <c r="F1240" s="45">
        <f t="shared" ref="F1240:AB1240" si="464">(F1238-F1239)/F1237</f>
        <v>0.37849698299506312</v>
      </c>
      <c r="G1240" s="45">
        <f t="shared" si="464"/>
        <v>0.38799076212471134</v>
      </c>
      <c r="H1240" s="286">
        <f t="shared" si="464"/>
        <v>0.41463414634146345</v>
      </c>
      <c r="I1240" s="45">
        <f t="shared" si="464"/>
        <v>0.39310344827586202</v>
      </c>
      <c r="J1240" s="45">
        <f t="shared" si="464"/>
        <v>0.38483146067415736</v>
      </c>
      <c r="K1240" s="45">
        <f t="shared" si="464"/>
        <v>0.2884107210268026</v>
      </c>
      <c r="L1240" s="45">
        <f t="shared" si="464"/>
        <v>0.27478753541076489</v>
      </c>
      <c r="M1240" s="45">
        <f t="shared" si="464"/>
        <v>0.3067122436295836</v>
      </c>
      <c r="N1240" s="286">
        <f t="shared" si="464"/>
        <v>0.28056927098460643</v>
      </c>
      <c r="O1240" s="45">
        <f t="shared" si="464"/>
        <v>0.28769230769230769</v>
      </c>
      <c r="P1240" s="45">
        <f t="shared" si="464"/>
        <v>0.29546946815495734</v>
      </c>
      <c r="Q1240" s="45">
        <f t="shared" si="464"/>
        <v>0.28863065326633169</v>
      </c>
      <c r="R1240" s="45">
        <f t="shared" si="464"/>
        <v>0.29845201238390096</v>
      </c>
      <c r="S1240" s="45">
        <f t="shared" si="464"/>
        <v>0.25415330807344794</v>
      </c>
      <c r="T1240" s="45">
        <f t="shared" si="464"/>
        <v>0.25570652173913044</v>
      </c>
      <c r="U1240" s="45">
        <f t="shared" si="464"/>
        <v>0.26016260162601623</v>
      </c>
      <c r="V1240" s="286">
        <f t="shared" si="464"/>
        <v>0.27566993897585573</v>
      </c>
      <c r="W1240" s="45">
        <f t="shared" si="464"/>
        <v>0.26475759859331827</v>
      </c>
      <c r="X1240" s="45">
        <f t="shared" si="464"/>
        <v>0.24643320363164722</v>
      </c>
      <c r="Y1240" s="45">
        <f t="shared" si="464"/>
        <v>0.25437201907790141</v>
      </c>
      <c r="Z1240" s="45">
        <f t="shared" si="464"/>
        <v>0.26845835794447725</v>
      </c>
      <c r="AA1240" s="45">
        <f t="shared" si="464"/>
        <v>0.29255861365953106</v>
      </c>
      <c r="AB1240" s="45">
        <f t="shared" si="464"/>
        <v>0.33442221314822379</v>
      </c>
      <c r="AC1240" s="41"/>
      <c r="AD1240" s="43"/>
      <c r="AE1240" s="49"/>
      <c r="AF1240" s="256"/>
      <c r="AG1240" s="256"/>
      <c r="AH1240" s="256"/>
      <c r="AI1240" s="256"/>
      <c r="AJ1240" s="256"/>
      <c r="AK1240" s="256"/>
      <c r="AL1240" s="256"/>
      <c r="AM1240" s="256"/>
      <c r="AN1240" s="256"/>
      <c r="AO1240" s="256"/>
      <c r="AP1240" s="256"/>
      <c r="AQ1240" s="256"/>
      <c r="AR1240" s="256"/>
      <c r="AS1240" s="256"/>
      <c r="AT1240" s="256"/>
      <c r="AU1240" s="256"/>
      <c r="AV1240" s="256"/>
      <c r="AW1240" s="256"/>
      <c r="AX1240" s="256"/>
      <c r="AY1240" s="256"/>
      <c r="AZ1240" s="256"/>
      <c r="BA1240" s="256"/>
      <c r="BB1240" s="256"/>
      <c r="BC1240" s="256"/>
      <c r="BD1240" s="256"/>
      <c r="BE1240" s="256"/>
      <c r="BF1240" s="256"/>
      <c r="BG1240" s="256"/>
      <c r="BH1240" s="256"/>
      <c r="BI1240" s="256"/>
      <c r="BJ1240" s="256"/>
      <c r="BK1240" s="256"/>
      <c r="BL1240" s="256"/>
      <c r="BM1240" s="256"/>
      <c r="BN1240" s="256"/>
      <c r="BO1240" s="256"/>
      <c r="BP1240" s="256"/>
      <c r="BQ1240" s="256"/>
      <c r="BR1240" s="256"/>
      <c r="BS1240" s="256"/>
      <c r="BT1240" s="256"/>
      <c r="BU1240" s="256"/>
      <c r="BV1240" s="256"/>
      <c r="BW1240" s="256"/>
      <c r="BX1240" s="256"/>
      <c r="BY1240" s="256"/>
      <c r="BZ1240" s="256"/>
      <c r="CA1240" s="256"/>
      <c r="CB1240" s="256"/>
      <c r="CC1240" s="114"/>
    </row>
    <row r="1241" spans="1:83" s="121" customFormat="1" ht="10.5" customHeight="1" x14ac:dyDescent="0.2">
      <c r="A1241" s="1420" t="s">
        <v>84</v>
      </c>
      <c r="B1241" s="1514" t="s">
        <v>622</v>
      </c>
      <c r="C1241" s="695" t="s">
        <v>118</v>
      </c>
      <c r="D1241" s="726" t="s">
        <v>27</v>
      </c>
      <c r="E1241" s="50">
        <f>ROUND(SQRT(E1243^2+(E1244-E1245)^2)*1000/(1.73*E1215),0)</f>
        <v>11</v>
      </c>
      <c r="F1241" s="50">
        <f t="shared" ref="F1241:AB1241" si="465">ROUND(SQRT(F1243^2+(F1244-F1245)^2)*1000/(1.73*F1215),0)</f>
        <v>10</v>
      </c>
      <c r="G1241" s="50">
        <f t="shared" si="465"/>
        <v>10</v>
      </c>
      <c r="H1241" s="253">
        <f t="shared" si="465"/>
        <v>10</v>
      </c>
      <c r="I1241" s="50">
        <f t="shared" si="465"/>
        <v>10</v>
      </c>
      <c r="J1241" s="50">
        <f t="shared" si="465"/>
        <v>10</v>
      </c>
      <c r="K1241" s="50">
        <f t="shared" si="465"/>
        <v>12</v>
      </c>
      <c r="L1241" s="50">
        <f t="shared" si="465"/>
        <v>14</v>
      </c>
      <c r="M1241" s="50">
        <f t="shared" si="465"/>
        <v>16</v>
      </c>
      <c r="N1241" s="253">
        <f t="shared" si="465"/>
        <v>17</v>
      </c>
      <c r="O1241" s="50">
        <f t="shared" si="465"/>
        <v>18</v>
      </c>
      <c r="P1241" s="50">
        <f t="shared" si="465"/>
        <v>18</v>
      </c>
      <c r="Q1241" s="50">
        <f t="shared" si="465"/>
        <v>19</v>
      </c>
      <c r="R1241" s="50">
        <f t="shared" si="465"/>
        <v>21</v>
      </c>
      <c r="S1241" s="50">
        <f t="shared" si="465"/>
        <v>20</v>
      </c>
      <c r="T1241" s="50">
        <f t="shared" si="465"/>
        <v>20</v>
      </c>
      <c r="U1241" s="50">
        <f t="shared" si="465"/>
        <v>19</v>
      </c>
      <c r="V1241" s="253">
        <f t="shared" si="465"/>
        <v>19</v>
      </c>
      <c r="W1241" s="50">
        <f t="shared" si="465"/>
        <v>17</v>
      </c>
      <c r="X1241" s="50">
        <f t="shared" si="465"/>
        <v>17</v>
      </c>
      <c r="Y1241" s="50">
        <f t="shared" si="465"/>
        <v>16</v>
      </c>
      <c r="Z1241" s="50">
        <f t="shared" si="465"/>
        <v>15</v>
      </c>
      <c r="AA1241" s="50">
        <f t="shared" si="465"/>
        <v>13</v>
      </c>
      <c r="AB1241" s="50">
        <f t="shared" si="465"/>
        <v>12</v>
      </c>
      <c r="AC1241" s="41"/>
      <c r="AD1241" s="43"/>
      <c r="AE1241" s="49"/>
      <c r="AF1241" s="271"/>
      <c r="AG1241" s="256"/>
      <c r="AH1241" s="256"/>
      <c r="AI1241" s="256"/>
      <c r="AJ1241" s="256"/>
      <c r="AK1241" s="256"/>
      <c r="AL1241" s="256"/>
      <c r="AM1241" s="256"/>
      <c r="AN1241" s="256"/>
      <c r="AO1241" s="256"/>
      <c r="AP1241" s="256"/>
      <c r="AQ1241" s="256"/>
      <c r="AR1241" s="256"/>
      <c r="AS1241" s="256"/>
      <c r="AT1241" s="256"/>
      <c r="AU1241" s="256"/>
      <c r="AV1241" s="256"/>
      <c r="AW1241" s="256"/>
      <c r="AX1241" s="256"/>
      <c r="AY1241" s="256"/>
      <c r="AZ1241" s="256"/>
      <c r="BA1241" s="256"/>
      <c r="BB1241" s="256"/>
      <c r="BC1241" s="256"/>
      <c r="BD1241" s="256"/>
      <c r="BE1241" s="256"/>
      <c r="BF1241" s="256"/>
      <c r="BG1241" s="256"/>
      <c r="BH1241" s="256"/>
      <c r="BI1241" s="256"/>
      <c r="BJ1241" s="256"/>
      <c r="BK1241" s="256"/>
      <c r="BL1241" s="256"/>
      <c r="BM1241" s="256"/>
      <c r="BN1241" s="256"/>
      <c r="BO1241" s="256"/>
      <c r="BP1241" s="256"/>
      <c r="BQ1241" s="256"/>
      <c r="BR1241" s="256"/>
      <c r="BS1241" s="256"/>
      <c r="BT1241" s="256"/>
      <c r="BU1241" s="256"/>
      <c r="BV1241" s="256"/>
      <c r="BW1241" s="256"/>
      <c r="BX1241" s="256"/>
      <c r="BY1241" s="256"/>
      <c r="BZ1241" s="256"/>
      <c r="CA1241" s="256"/>
      <c r="CB1241" s="256"/>
      <c r="CC1241" s="114"/>
    </row>
    <row r="1242" spans="1:83" s="121" customFormat="1" ht="10.5" customHeight="1" x14ac:dyDescent="0.2">
      <c r="A1242" s="1421"/>
      <c r="B1242" s="1515"/>
      <c r="C1242" s="846" t="s">
        <v>115</v>
      </c>
      <c r="D1242" s="102" t="s">
        <v>27</v>
      </c>
      <c r="E1242" s="680">
        <v>10</v>
      </c>
      <c r="F1242" s="680">
        <v>10</v>
      </c>
      <c r="G1242" s="680">
        <v>10</v>
      </c>
      <c r="H1242" s="635">
        <v>9</v>
      </c>
      <c r="I1242" s="680">
        <v>9</v>
      </c>
      <c r="J1242" s="721">
        <v>10</v>
      </c>
      <c r="K1242" s="630">
        <v>12</v>
      </c>
      <c r="L1242" s="630">
        <v>14</v>
      </c>
      <c r="M1242" s="630">
        <v>17</v>
      </c>
      <c r="N1242" s="635">
        <v>18</v>
      </c>
      <c r="O1242" s="630">
        <v>18</v>
      </c>
      <c r="P1242" s="630">
        <v>18</v>
      </c>
      <c r="Q1242" s="630">
        <v>19</v>
      </c>
      <c r="R1242" s="630">
        <v>19</v>
      </c>
      <c r="S1242" s="630">
        <v>20</v>
      </c>
      <c r="T1242" s="630">
        <v>19</v>
      </c>
      <c r="U1242" s="630">
        <v>19</v>
      </c>
      <c r="V1242" s="635">
        <v>19</v>
      </c>
      <c r="W1242" s="630">
        <v>15</v>
      </c>
      <c r="X1242" s="630">
        <v>15</v>
      </c>
      <c r="Y1242" s="630">
        <v>16</v>
      </c>
      <c r="Z1242" s="630">
        <v>15</v>
      </c>
      <c r="AA1242" s="630">
        <v>12</v>
      </c>
      <c r="AB1242" s="630">
        <v>12</v>
      </c>
      <c r="AC1242" s="254"/>
      <c r="AD1242" s="129"/>
      <c r="AE1242" s="49"/>
      <c r="AF1242" s="76"/>
      <c r="AG1242" s="76"/>
      <c r="AH1242" s="76"/>
      <c r="AI1242" s="76"/>
      <c r="AJ1242" s="76"/>
      <c r="AK1242" s="76"/>
      <c r="AL1242" s="76"/>
      <c r="AM1242" s="76"/>
      <c r="AN1242" s="76"/>
      <c r="AO1242" s="76"/>
      <c r="AP1242" s="76"/>
      <c r="AQ1242" s="76"/>
      <c r="AR1242" s="76"/>
      <c r="AS1242" s="76"/>
      <c r="AT1242" s="76"/>
      <c r="AU1242" s="76"/>
      <c r="AV1242" s="76"/>
      <c r="AW1242" s="76"/>
      <c r="AX1242" s="76"/>
      <c r="AY1242" s="76"/>
      <c r="AZ1242" s="76"/>
      <c r="BA1242" s="76"/>
      <c r="BB1242" s="76"/>
      <c r="BC1242" s="76"/>
      <c r="BD1242" s="76"/>
      <c r="BE1242" s="256"/>
      <c r="BF1242" s="256"/>
      <c r="BG1242" s="256"/>
      <c r="BH1242" s="256"/>
      <c r="BI1242" s="256"/>
      <c r="BJ1242" s="256"/>
      <c r="BK1242" s="256"/>
      <c r="BL1242" s="256"/>
      <c r="BM1242" s="256"/>
      <c r="BN1242" s="256"/>
      <c r="BO1242" s="256"/>
      <c r="BP1242" s="256"/>
      <c r="BQ1242" s="256"/>
      <c r="BR1242" s="256"/>
      <c r="BS1242" s="256"/>
      <c r="BT1242" s="256"/>
      <c r="BU1242" s="256"/>
      <c r="BV1242" s="256"/>
      <c r="BW1242" s="256"/>
      <c r="BX1242" s="256"/>
      <c r="BY1242" s="256"/>
      <c r="BZ1242" s="256"/>
      <c r="CA1242" s="256"/>
      <c r="CB1242" s="256"/>
      <c r="CC1242" s="114"/>
    </row>
    <row r="1243" spans="1:83" s="121" customFormat="1" ht="10.5" customHeight="1" x14ac:dyDescent="0.2">
      <c r="A1243" s="1421"/>
      <c r="B1243" s="1515"/>
      <c r="C1243" s="846" t="s">
        <v>908</v>
      </c>
      <c r="D1243" s="102" t="s">
        <v>108</v>
      </c>
      <c r="E1243" s="51">
        <v>0.18731999999999999</v>
      </c>
      <c r="F1243" s="51">
        <v>0.1794</v>
      </c>
      <c r="G1243" s="51">
        <v>0.17033999999999999</v>
      </c>
      <c r="H1243" s="330">
        <v>0.16691999999999999</v>
      </c>
      <c r="I1243" s="51">
        <v>0.17249999999999999</v>
      </c>
      <c r="J1243" s="51">
        <v>0.17082</v>
      </c>
      <c r="K1243" s="51">
        <v>0.20322000000000001</v>
      </c>
      <c r="L1243" s="51">
        <v>0.24054</v>
      </c>
      <c r="M1243" s="51">
        <v>0.28086</v>
      </c>
      <c r="N1243" s="330">
        <v>0.30119999999999997</v>
      </c>
      <c r="O1243" s="51">
        <v>0.32142000000000004</v>
      </c>
      <c r="P1243" s="51">
        <v>0.32345999999999997</v>
      </c>
      <c r="Q1243" s="51">
        <v>0.33888000000000001</v>
      </c>
      <c r="R1243" s="51">
        <v>0.36407999999999996</v>
      </c>
      <c r="S1243" s="51">
        <v>0.35975999999999997</v>
      </c>
      <c r="T1243" s="51">
        <v>0.35148000000000001</v>
      </c>
      <c r="U1243" s="51">
        <v>0.33588000000000001</v>
      </c>
      <c r="V1243" s="330">
        <v>0.33132</v>
      </c>
      <c r="W1243" s="51">
        <v>0.29862</v>
      </c>
      <c r="X1243" s="51">
        <v>0.29952000000000001</v>
      </c>
      <c r="Y1243" s="51">
        <v>0.27623999999999999</v>
      </c>
      <c r="Z1243" s="51">
        <v>0.25962000000000002</v>
      </c>
      <c r="AA1243" s="51">
        <v>0.23291999999999999</v>
      </c>
      <c r="AB1243" s="51">
        <v>0.20063999999999999</v>
      </c>
      <c r="AC1243" s="41">
        <f>SUM(E1243:AB1243)</f>
        <v>6.3669599999999997</v>
      </c>
      <c r="AD1243" s="43">
        <f>SUM(E1244:AB1244)</f>
        <v>1.8361199999999998</v>
      </c>
      <c r="AE1243" s="49">
        <v>6</v>
      </c>
      <c r="AF1243" s="76"/>
      <c r="AG1243" s="76"/>
      <c r="AH1243" s="76"/>
      <c r="AI1243" s="76"/>
      <c r="AJ1243" s="76"/>
      <c r="AK1243" s="76"/>
      <c r="AL1243" s="76"/>
      <c r="AM1243" s="76"/>
      <c r="AN1243" s="76"/>
      <c r="AO1243" s="76"/>
      <c r="AP1243" s="76"/>
      <c r="AQ1243" s="76"/>
      <c r="AR1243" s="76"/>
      <c r="AS1243" s="76"/>
      <c r="AT1243" s="76"/>
      <c r="AU1243" s="76"/>
      <c r="AV1243" s="76"/>
      <c r="AW1243" s="76"/>
      <c r="AX1243" s="76"/>
      <c r="AY1243" s="76"/>
      <c r="AZ1243" s="76"/>
      <c r="BA1243" s="76"/>
      <c r="BB1243" s="76"/>
      <c r="BC1243" s="76"/>
      <c r="BD1243" s="76"/>
      <c r="BE1243" s="76"/>
      <c r="BF1243" s="76"/>
      <c r="BG1243" s="76"/>
      <c r="BH1243" s="76"/>
      <c r="BI1243" s="76"/>
      <c r="BJ1243" s="76"/>
      <c r="BK1243" s="76"/>
      <c r="BL1243" s="76"/>
      <c r="BM1243" s="76"/>
      <c r="BN1243" s="76"/>
      <c r="BO1243" s="76"/>
      <c r="BP1243" s="76"/>
      <c r="BQ1243" s="76"/>
      <c r="BR1243" s="76"/>
      <c r="BS1243" s="76"/>
      <c r="BT1243" s="76"/>
      <c r="BU1243" s="76"/>
      <c r="BV1243" s="76"/>
      <c r="BW1243" s="76"/>
      <c r="BX1243" s="76"/>
      <c r="BY1243" s="76"/>
      <c r="BZ1243" s="76"/>
      <c r="CA1243" s="76"/>
      <c r="CB1243" s="76"/>
      <c r="CC1243" s="1110"/>
    </row>
    <row r="1244" spans="1:83" s="121" customFormat="1" ht="10.5" customHeight="1" x14ac:dyDescent="0.2">
      <c r="A1244" s="1421"/>
      <c r="B1244" s="1515"/>
      <c r="C1244" s="846" t="s">
        <v>908</v>
      </c>
      <c r="D1244" s="102" t="s">
        <v>906</v>
      </c>
      <c r="E1244" s="51">
        <v>6.5579999999999999E-2</v>
      </c>
      <c r="F1244" s="42">
        <v>6.5879999999999994E-2</v>
      </c>
      <c r="G1244" s="42">
        <v>6.726E-2</v>
      </c>
      <c r="H1244" s="255">
        <v>6.9360000000000005E-2</v>
      </c>
      <c r="I1244" s="42">
        <v>6.4799999999999996E-2</v>
      </c>
      <c r="J1244" s="42">
        <v>6.4680000000000001E-2</v>
      </c>
      <c r="K1244" s="42">
        <v>6.6900000000000001E-2</v>
      </c>
      <c r="L1244" s="42">
        <v>6.5519999999999995E-2</v>
      </c>
      <c r="M1244" s="42">
        <v>8.2920000000000008E-2</v>
      </c>
      <c r="N1244" s="255">
        <v>8.9579999999999993E-2</v>
      </c>
      <c r="O1244" s="42">
        <v>9.1319999999999998E-2</v>
      </c>
      <c r="P1244" s="42">
        <v>9.1319999999999998E-2</v>
      </c>
      <c r="Q1244" s="42">
        <v>9.4799999999999995E-2</v>
      </c>
      <c r="R1244" s="42">
        <v>9.7739999999999994E-2</v>
      </c>
      <c r="S1244" s="42">
        <v>8.5559999999999997E-2</v>
      </c>
      <c r="T1244" s="42">
        <v>7.8840000000000007E-2</v>
      </c>
      <c r="U1244" s="42">
        <v>7.5299999999999992E-2</v>
      </c>
      <c r="V1244" s="255">
        <v>7.4520000000000003E-2</v>
      </c>
      <c r="W1244" s="42">
        <v>7.5840000000000005E-2</v>
      </c>
      <c r="X1244" s="42">
        <v>7.7340000000000006E-2</v>
      </c>
      <c r="Y1244" s="42">
        <v>7.5420000000000001E-2</v>
      </c>
      <c r="Z1244" s="42">
        <v>7.1999999999999995E-2</v>
      </c>
      <c r="AA1244" s="42">
        <v>7.2239999999999999E-2</v>
      </c>
      <c r="AB1244" s="42">
        <v>7.1400000000000005E-2</v>
      </c>
      <c r="AC1244" s="41"/>
      <c r="AD1244" s="43"/>
      <c r="AE1244" s="49"/>
      <c r="AF1244" s="256"/>
      <c r="AG1244" s="256"/>
      <c r="AH1244" s="256"/>
      <c r="AI1244" s="256"/>
      <c r="AJ1244" s="256"/>
      <c r="AK1244" s="256"/>
      <c r="AL1244" s="256"/>
      <c r="AM1244" s="256"/>
      <c r="AN1244" s="256"/>
      <c r="AO1244" s="256"/>
      <c r="AP1244" s="256"/>
      <c r="AQ1244" s="256"/>
      <c r="AR1244" s="256"/>
      <c r="AS1244" s="256"/>
      <c r="AT1244" s="256"/>
      <c r="AU1244" s="256"/>
      <c r="AV1244" s="256"/>
      <c r="AW1244" s="249"/>
      <c r="AX1244" s="256"/>
      <c r="AY1244" s="256"/>
      <c r="AZ1244" s="256"/>
      <c r="BA1244" s="256"/>
      <c r="BB1244" s="256"/>
      <c r="BC1244" s="256"/>
      <c r="BD1244" s="249"/>
      <c r="BE1244" s="249"/>
      <c r="BF1244" s="249"/>
      <c r="BG1244" s="249"/>
      <c r="BH1244" s="249"/>
      <c r="BI1244" s="249"/>
      <c r="BJ1244" s="249"/>
      <c r="BK1244" s="256"/>
      <c r="BL1244" s="256"/>
      <c r="BM1244" s="256"/>
      <c r="BN1244" s="256"/>
      <c r="BO1244" s="256"/>
      <c r="BP1244" s="256"/>
      <c r="BQ1244" s="256"/>
      <c r="BR1244" s="256"/>
      <c r="BS1244" s="256"/>
      <c r="BT1244" s="256"/>
      <c r="BU1244" s="256"/>
      <c r="BV1244" s="256"/>
      <c r="BW1244" s="256"/>
      <c r="BX1244" s="256"/>
      <c r="BY1244" s="256"/>
      <c r="BZ1244" s="256"/>
      <c r="CA1244" s="256"/>
      <c r="CB1244" s="256"/>
      <c r="CC1244" s="114"/>
      <c r="CD1244" s="114"/>
    </row>
    <row r="1245" spans="1:83" s="121" customFormat="1" ht="10.5" customHeight="1" x14ac:dyDescent="0.2">
      <c r="A1245" s="1422"/>
      <c r="B1245" s="1516"/>
      <c r="C1245" s="846" t="s">
        <v>908</v>
      </c>
      <c r="D1245" s="102" t="s">
        <v>907</v>
      </c>
      <c r="E1245" s="142">
        <v>0</v>
      </c>
      <c r="F1245" s="104">
        <v>0</v>
      </c>
      <c r="G1245" s="104">
        <v>0</v>
      </c>
      <c r="H1245" s="259">
        <v>0</v>
      </c>
      <c r="I1245" s="104">
        <v>0</v>
      </c>
      <c r="J1245" s="104">
        <v>0</v>
      </c>
      <c r="K1245" s="104">
        <v>0</v>
      </c>
      <c r="L1245" s="104">
        <v>0</v>
      </c>
      <c r="M1245" s="104">
        <v>0</v>
      </c>
      <c r="N1245" s="259">
        <v>0</v>
      </c>
      <c r="O1245" s="104">
        <v>0</v>
      </c>
      <c r="P1245" s="104">
        <v>0</v>
      </c>
      <c r="Q1245" s="104">
        <v>0</v>
      </c>
      <c r="R1245" s="104">
        <v>0</v>
      </c>
      <c r="S1245" s="104">
        <v>0</v>
      </c>
      <c r="T1245" s="104">
        <v>0</v>
      </c>
      <c r="U1245" s="104">
        <v>0</v>
      </c>
      <c r="V1245" s="259">
        <v>0</v>
      </c>
      <c r="W1245" s="104">
        <v>0</v>
      </c>
      <c r="X1245" s="104">
        <v>0</v>
      </c>
      <c r="Y1245" s="104">
        <v>0</v>
      </c>
      <c r="Z1245" s="104">
        <v>0</v>
      </c>
      <c r="AA1245" s="104">
        <v>0</v>
      </c>
      <c r="AB1245" s="104">
        <v>0</v>
      </c>
      <c r="AC1245" s="41"/>
      <c r="AD1245" s="43"/>
      <c r="AE1245" s="49"/>
      <c r="AF1245" s="256"/>
      <c r="AG1245" s="256"/>
      <c r="AH1245" s="256"/>
      <c r="AI1245" s="256"/>
      <c r="AJ1245" s="256"/>
      <c r="AK1245" s="256"/>
      <c r="AL1245" s="256"/>
      <c r="AM1245" s="256"/>
      <c r="AN1245" s="256"/>
      <c r="AO1245" s="256"/>
      <c r="AP1245" s="256"/>
      <c r="AQ1245" s="256"/>
      <c r="AR1245" s="256"/>
      <c r="AS1245" s="256"/>
      <c r="AT1245" s="256"/>
      <c r="AU1245" s="256"/>
      <c r="AV1245" s="256"/>
      <c r="AW1245" s="249"/>
      <c r="AX1245" s="256"/>
      <c r="AY1245" s="256"/>
      <c r="AZ1245" s="256"/>
      <c r="BA1245" s="256"/>
      <c r="BB1245" s="256"/>
      <c r="BC1245" s="256"/>
      <c r="BD1245" s="249"/>
      <c r="BE1245" s="249"/>
      <c r="BF1245" s="249"/>
      <c r="BG1245" s="249"/>
      <c r="BH1245" s="249"/>
      <c r="BI1245" s="249"/>
      <c r="BJ1245" s="249"/>
      <c r="BK1245" s="256"/>
      <c r="BL1245" s="256"/>
      <c r="BM1245" s="256"/>
      <c r="BN1245" s="256"/>
      <c r="BO1245" s="256"/>
      <c r="BP1245" s="256"/>
      <c r="BQ1245" s="256"/>
      <c r="BR1245" s="256"/>
      <c r="BS1245" s="256"/>
      <c r="BT1245" s="256"/>
      <c r="BU1245" s="256"/>
      <c r="BV1245" s="256"/>
      <c r="BW1245" s="256"/>
      <c r="BX1245" s="256"/>
      <c r="BY1245" s="256"/>
      <c r="BZ1245" s="256"/>
      <c r="CA1245" s="256"/>
      <c r="CB1245" s="256"/>
      <c r="CC1245" s="114"/>
      <c r="CD1245" s="114"/>
    </row>
    <row r="1246" spans="1:83" s="121" customFormat="1" ht="10.5" customHeight="1" thickBot="1" x14ac:dyDescent="0.25">
      <c r="A1246" s="1423"/>
      <c r="B1246" s="1517"/>
      <c r="C1246" s="197"/>
      <c r="D1246" s="166" t="s">
        <v>35</v>
      </c>
      <c r="E1246" s="45">
        <f>(E1244-E1245)/E1243</f>
        <v>0.35009609224855864</v>
      </c>
      <c r="F1246" s="45">
        <f t="shared" ref="F1246:AB1246" si="466">(F1244-F1245)/F1243</f>
        <v>0.36722408026755848</v>
      </c>
      <c r="G1246" s="45">
        <f t="shared" si="466"/>
        <v>0.39485734413525891</v>
      </c>
      <c r="H1246" s="286">
        <f t="shared" si="466"/>
        <v>0.41552839683680814</v>
      </c>
      <c r="I1246" s="45">
        <f t="shared" si="466"/>
        <v>0.37565217391304351</v>
      </c>
      <c r="J1246" s="45">
        <f t="shared" si="466"/>
        <v>0.37864418686336493</v>
      </c>
      <c r="K1246" s="45">
        <f t="shared" si="466"/>
        <v>0.32919988190138766</v>
      </c>
      <c r="L1246" s="45">
        <f t="shared" si="466"/>
        <v>0.27238712895984035</v>
      </c>
      <c r="M1246" s="45">
        <f t="shared" si="466"/>
        <v>0.29523606067079688</v>
      </c>
      <c r="N1246" s="286">
        <f t="shared" si="466"/>
        <v>0.29741035856573705</v>
      </c>
      <c r="O1246" s="45">
        <f t="shared" si="466"/>
        <v>0.2841142430464812</v>
      </c>
      <c r="P1246" s="45">
        <f t="shared" si="466"/>
        <v>0.28232238916713043</v>
      </c>
      <c r="Q1246" s="45">
        <f t="shared" si="466"/>
        <v>0.27974504249291782</v>
      </c>
      <c r="R1246" s="45">
        <f t="shared" si="466"/>
        <v>0.26845748187211604</v>
      </c>
      <c r="S1246" s="45">
        <f t="shared" si="466"/>
        <v>0.2378252168112075</v>
      </c>
      <c r="T1246" s="45">
        <f t="shared" si="466"/>
        <v>0.22430863776032778</v>
      </c>
      <c r="U1246" s="45">
        <f t="shared" si="466"/>
        <v>0.2241872097177563</v>
      </c>
      <c r="V1246" s="286">
        <f t="shared" si="466"/>
        <v>0.22491850778703368</v>
      </c>
      <c r="W1246" s="45">
        <f t="shared" si="466"/>
        <v>0.25396825396825401</v>
      </c>
      <c r="X1246" s="45">
        <f t="shared" si="466"/>
        <v>0.25821314102564102</v>
      </c>
      <c r="Y1246" s="45">
        <f t="shared" si="466"/>
        <v>0.27302345786272808</v>
      </c>
      <c r="Z1246" s="45">
        <f t="shared" si="466"/>
        <v>0.2773284030506124</v>
      </c>
      <c r="AA1246" s="45">
        <f t="shared" si="466"/>
        <v>0.31014940752189596</v>
      </c>
      <c r="AB1246" s="45">
        <f t="shared" si="466"/>
        <v>0.35586124401913882</v>
      </c>
      <c r="AC1246" s="41"/>
      <c r="AD1246" s="43"/>
      <c r="AE1246" s="49"/>
      <c r="AF1246" s="256"/>
      <c r="AG1246" s="256"/>
      <c r="AH1246" s="256"/>
      <c r="AI1246" s="256"/>
      <c r="AJ1246" s="256"/>
      <c r="AK1246" s="256"/>
      <c r="AL1246" s="256"/>
      <c r="AM1246" s="256"/>
      <c r="AN1246" s="256"/>
      <c r="AO1246" s="256"/>
      <c r="AP1246" s="256"/>
      <c r="AQ1246" s="256"/>
      <c r="AR1246" s="256"/>
      <c r="AS1246" s="256"/>
      <c r="AT1246" s="256"/>
      <c r="AU1246" s="256"/>
      <c r="AV1246" s="256"/>
      <c r="AW1246" s="256"/>
      <c r="AX1246" s="256"/>
      <c r="AY1246" s="256"/>
      <c r="AZ1246" s="256"/>
      <c r="BA1246" s="256"/>
      <c r="BB1246" s="256"/>
      <c r="BC1246" s="256"/>
      <c r="BD1246" s="256"/>
      <c r="BE1246" s="256"/>
      <c r="BF1246" s="256"/>
      <c r="BG1246" s="256"/>
      <c r="BH1246" s="256"/>
      <c r="BI1246" s="256"/>
      <c r="BJ1246" s="256"/>
      <c r="BK1246" s="256"/>
      <c r="BL1246" s="256"/>
      <c r="BM1246" s="256"/>
      <c r="BN1246" s="256"/>
      <c r="BO1246" s="256"/>
      <c r="BP1246" s="256"/>
      <c r="BQ1246" s="256"/>
      <c r="BR1246" s="256"/>
      <c r="BS1246" s="256"/>
      <c r="BT1246" s="256"/>
      <c r="BU1246" s="256"/>
      <c r="BV1246" s="256"/>
      <c r="BW1246" s="256"/>
      <c r="BX1246" s="256"/>
      <c r="BY1246" s="256"/>
      <c r="BZ1246" s="256"/>
      <c r="CA1246" s="256"/>
      <c r="CB1246" s="256"/>
      <c r="CC1246" s="114"/>
    </row>
    <row r="1247" spans="1:83" s="121" customFormat="1" ht="10.5" customHeight="1" x14ac:dyDescent="0.2">
      <c r="A1247" s="1420" t="s">
        <v>86</v>
      </c>
      <c r="B1247" s="1514" t="s">
        <v>623</v>
      </c>
      <c r="C1247" s="695" t="s">
        <v>118</v>
      </c>
      <c r="D1247" s="726" t="s">
        <v>27</v>
      </c>
      <c r="E1247" s="50">
        <f>ROUND(SQRT(E1249^2+(E1250-E1251)^2)*1000/(1.73*E1216),0)</f>
        <v>5</v>
      </c>
      <c r="F1247" s="50">
        <f t="shared" ref="F1247:AB1247" si="467">ROUND(SQRT(F1249^2+(F1250-F1251)^2)*1000/(1.73*F1216),0)</f>
        <v>5</v>
      </c>
      <c r="G1247" s="50">
        <f t="shared" si="467"/>
        <v>5</v>
      </c>
      <c r="H1247" s="253">
        <f t="shared" si="467"/>
        <v>5</v>
      </c>
      <c r="I1247" s="50">
        <f t="shared" si="467"/>
        <v>5</v>
      </c>
      <c r="J1247" s="50">
        <f t="shared" si="467"/>
        <v>5</v>
      </c>
      <c r="K1247" s="50">
        <f t="shared" si="467"/>
        <v>6</v>
      </c>
      <c r="L1247" s="50">
        <f t="shared" si="467"/>
        <v>6</v>
      </c>
      <c r="M1247" s="50">
        <f t="shared" si="467"/>
        <v>6</v>
      </c>
      <c r="N1247" s="253">
        <f t="shared" si="467"/>
        <v>5</v>
      </c>
      <c r="O1247" s="50">
        <f t="shared" si="467"/>
        <v>5</v>
      </c>
      <c r="P1247" s="50">
        <f t="shared" si="467"/>
        <v>5</v>
      </c>
      <c r="Q1247" s="50">
        <f t="shared" si="467"/>
        <v>5</v>
      </c>
      <c r="R1247" s="50">
        <f t="shared" si="467"/>
        <v>6</v>
      </c>
      <c r="S1247" s="50">
        <f t="shared" si="467"/>
        <v>6</v>
      </c>
      <c r="T1247" s="50">
        <f t="shared" si="467"/>
        <v>6</v>
      </c>
      <c r="U1247" s="50">
        <f t="shared" si="467"/>
        <v>6</v>
      </c>
      <c r="V1247" s="253">
        <f t="shared" si="467"/>
        <v>7</v>
      </c>
      <c r="W1247" s="50">
        <f t="shared" si="467"/>
        <v>7</v>
      </c>
      <c r="X1247" s="50">
        <f t="shared" si="467"/>
        <v>7</v>
      </c>
      <c r="Y1247" s="50">
        <f t="shared" si="467"/>
        <v>7</v>
      </c>
      <c r="Z1247" s="50">
        <f t="shared" si="467"/>
        <v>7</v>
      </c>
      <c r="AA1247" s="50">
        <f t="shared" si="467"/>
        <v>6</v>
      </c>
      <c r="AB1247" s="50">
        <f t="shared" si="467"/>
        <v>5</v>
      </c>
      <c r="AC1247" s="254"/>
      <c r="AD1247" s="129"/>
      <c r="AE1247" s="49"/>
      <c r="AF1247" s="271"/>
      <c r="AG1247" s="256"/>
      <c r="AH1247" s="256"/>
      <c r="AI1247" s="256"/>
      <c r="AJ1247" s="256"/>
      <c r="AK1247" s="256"/>
      <c r="AL1247" s="256"/>
      <c r="AM1247" s="256"/>
      <c r="AN1247" s="256"/>
      <c r="AO1247" s="256"/>
      <c r="AP1247" s="256"/>
      <c r="AQ1247" s="256"/>
      <c r="AR1247" s="256"/>
      <c r="AS1247" s="256"/>
      <c r="AT1247" s="256"/>
      <c r="AU1247" s="256"/>
      <c r="AV1247" s="256"/>
      <c r="AW1247" s="256"/>
      <c r="AX1247" s="256"/>
      <c r="AY1247" s="256"/>
      <c r="AZ1247" s="256"/>
      <c r="BA1247" s="256"/>
      <c r="BB1247" s="256"/>
      <c r="BC1247" s="256"/>
      <c r="BD1247" s="256"/>
      <c r="BE1247" s="256"/>
      <c r="BF1247" s="256"/>
      <c r="BG1247" s="256"/>
      <c r="BH1247" s="256"/>
      <c r="BI1247" s="256"/>
      <c r="BJ1247" s="256"/>
      <c r="BK1247" s="256"/>
      <c r="BL1247" s="256"/>
      <c r="BM1247" s="256"/>
      <c r="BN1247" s="256"/>
      <c r="BO1247" s="256"/>
      <c r="BP1247" s="256"/>
      <c r="BQ1247" s="256"/>
      <c r="BR1247" s="256"/>
      <c r="BS1247" s="256"/>
      <c r="BT1247" s="256"/>
      <c r="BU1247" s="256"/>
      <c r="BV1247" s="256"/>
      <c r="BW1247" s="256"/>
      <c r="BX1247" s="256"/>
      <c r="BY1247" s="256"/>
      <c r="BZ1247" s="256"/>
      <c r="CA1247" s="256"/>
      <c r="CB1247" s="256"/>
      <c r="CC1247" s="114"/>
    </row>
    <row r="1248" spans="1:83" s="121" customFormat="1" ht="10.5" customHeight="1" x14ac:dyDescent="0.2">
      <c r="A1248" s="1421"/>
      <c r="B1248" s="1515"/>
      <c r="C1248" s="846" t="s">
        <v>115</v>
      </c>
      <c r="D1248" s="102" t="s">
        <v>27</v>
      </c>
      <c r="E1248" s="680">
        <v>5</v>
      </c>
      <c r="F1248" s="721">
        <v>5</v>
      </c>
      <c r="G1248" s="630">
        <v>5</v>
      </c>
      <c r="H1248" s="635">
        <v>5</v>
      </c>
      <c r="I1248" s="721">
        <v>5</v>
      </c>
      <c r="J1248" s="721">
        <v>6</v>
      </c>
      <c r="K1248" s="630">
        <v>6</v>
      </c>
      <c r="L1248" s="630">
        <v>6</v>
      </c>
      <c r="M1248" s="630">
        <v>6</v>
      </c>
      <c r="N1248" s="635">
        <v>5</v>
      </c>
      <c r="O1248" s="630">
        <v>5</v>
      </c>
      <c r="P1248" s="630">
        <v>5</v>
      </c>
      <c r="Q1248" s="630">
        <v>5</v>
      </c>
      <c r="R1248" s="630">
        <v>6</v>
      </c>
      <c r="S1248" s="630">
        <v>6</v>
      </c>
      <c r="T1248" s="630">
        <v>7</v>
      </c>
      <c r="U1248" s="630">
        <v>7</v>
      </c>
      <c r="V1248" s="635">
        <v>7</v>
      </c>
      <c r="W1248" s="630">
        <v>7</v>
      </c>
      <c r="X1248" s="630">
        <v>8</v>
      </c>
      <c r="Y1248" s="630">
        <v>7</v>
      </c>
      <c r="Z1248" s="630">
        <v>7</v>
      </c>
      <c r="AA1248" s="630">
        <v>6</v>
      </c>
      <c r="AB1248" s="630">
        <v>5</v>
      </c>
      <c r="AC1248" s="254"/>
      <c r="AD1248" s="129"/>
      <c r="AE1248" s="49"/>
      <c r="AF1248" s="76"/>
      <c r="AG1248" s="76"/>
      <c r="AH1248" s="76"/>
      <c r="AI1248" s="76"/>
      <c r="AJ1248" s="76"/>
      <c r="AK1248" s="76"/>
      <c r="AL1248" s="76"/>
      <c r="AM1248" s="76"/>
      <c r="AN1248" s="76"/>
      <c r="AO1248" s="76"/>
      <c r="AP1248" s="76"/>
      <c r="AQ1248" s="76"/>
      <c r="AR1248" s="76"/>
      <c r="AS1248" s="76"/>
      <c r="AT1248" s="76"/>
      <c r="AU1248" s="76"/>
      <c r="AV1248" s="76"/>
      <c r="AW1248" s="76"/>
      <c r="AX1248" s="76"/>
      <c r="AY1248" s="76"/>
      <c r="AZ1248" s="76"/>
      <c r="BA1248" s="76"/>
      <c r="BB1248" s="76"/>
      <c r="BC1248" s="76"/>
      <c r="BD1248" s="76"/>
      <c r="BE1248" s="256"/>
      <c r="BF1248" s="256"/>
      <c r="BG1248" s="256"/>
      <c r="BH1248" s="256"/>
      <c r="BI1248" s="256"/>
      <c r="BJ1248" s="256"/>
      <c r="BK1248" s="256"/>
      <c r="BL1248" s="256"/>
      <c r="BM1248" s="256"/>
      <c r="BN1248" s="256"/>
      <c r="BO1248" s="256"/>
      <c r="BP1248" s="256"/>
      <c r="BQ1248" s="256"/>
      <c r="BR1248" s="256"/>
      <c r="BS1248" s="256"/>
      <c r="BT1248" s="256"/>
      <c r="BU1248" s="256"/>
      <c r="BV1248" s="256"/>
      <c r="BW1248" s="256"/>
      <c r="BX1248" s="256"/>
      <c r="BY1248" s="256"/>
      <c r="BZ1248" s="256"/>
      <c r="CA1248" s="256"/>
      <c r="CB1248" s="256"/>
      <c r="CC1248" s="114"/>
    </row>
    <row r="1249" spans="1:82" s="121" customFormat="1" ht="10.5" customHeight="1" x14ac:dyDescent="0.2">
      <c r="A1249" s="1421"/>
      <c r="B1249" s="1515"/>
      <c r="C1249" s="846" t="s">
        <v>908</v>
      </c>
      <c r="D1249" s="102" t="s">
        <v>108</v>
      </c>
      <c r="E1249" s="51">
        <v>8.8980000000000004E-2</v>
      </c>
      <c r="F1249" s="51">
        <v>8.1420000000000006E-2</v>
      </c>
      <c r="G1249" s="51">
        <v>8.1780000000000005E-2</v>
      </c>
      <c r="H1249" s="330">
        <v>8.3400000000000002E-2</v>
      </c>
      <c r="I1249" s="51">
        <v>8.7660000000000002E-2</v>
      </c>
      <c r="J1249" s="51">
        <v>8.9880000000000002E-2</v>
      </c>
      <c r="K1249" s="51">
        <v>9.8519999999999996E-2</v>
      </c>
      <c r="L1249" s="51">
        <v>9.9659999999999999E-2</v>
      </c>
      <c r="M1249" s="51">
        <v>9.6840000000000009E-2</v>
      </c>
      <c r="N1249" s="330">
        <v>9.1680000000000011E-2</v>
      </c>
      <c r="O1249" s="51">
        <v>8.616E-2</v>
      </c>
      <c r="P1249" s="51">
        <v>8.9040000000000008E-2</v>
      </c>
      <c r="Q1249" s="51">
        <v>9.5519999999999994E-2</v>
      </c>
      <c r="R1249" s="51">
        <v>0.10571999999999999</v>
      </c>
      <c r="S1249" s="51">
        <v>0.10836</v>
      </c>
      <c r="T1249" s="51">
        <v>0.10884000000000001</v>
      </c>
      <c r="U1249" s="51">
        <v>0.10968000000000001</v>
      </c>
      <c r="V1249" s="330">
        <v>0.11706</v>
      </c>
      <c r="W1249" s="51">
        <v>0.12257999999999999</v>
      </c>
      <c r="X1249" s="51">
        <v>0.12378</v>
      </c>
      <c r="Y1249" s="51">
        <v>0.12551999999999999</v>
      </c>
      <c r="Z1249" s="51">
        <v>0.11874</v>
      </c>
      <c r="AA1249" s="51">
        <v>0.10890000000000001</v>
      </c>
      <c r="AB1249" s="51">
        <v>9.4500000000000001E-2</v>
      </c>
      <c r="AC1249" s="41">
        <f>SUM(E1249:AB1249)</f>
        <v>2.4142199999999998</v>
      </c>
      <c r="AD1249" s="43">
        <f>SUM(E1250:AB1250)</f>
        <v>0.76463999999999988</v>
      </c>
      <c r="AE1249" s="49">
        <v>6</v>
      </c>
      <c r="AF1249" s="76"/>
      <c r="AG1249" s="76"/>
      <c r="AH1249" s="76"/>
      <c r="AI1249" s="76"/>
      <c r="AJ1249" s="76"/>
      <c r="AK1249" s="76"/>
      <c r="AL1249" s="76"/>
      <c r="AM1249" s="76"/>
      <c r="AN1249" s="76"/>
      <c r="AO1249" s="76"/>
      <c r="AP1249" s="76"/>
      <c r="AQ1249" s="76"/>
      <c r="AR1249" s="76"/>
      <c r="AS1249" s="76"/>
      <c r="AT1249" s="76"/>
      <c r="AU1249" s="76"/>
      <c r="AV1249" s="76"/>
      <c r="AW1249" s="76"/>
      <c r="AX1249" s="76"/>
      <c r="AY1249" s="76"/>
      <c r="AZ1249" s="76"/>
      <c r="BA1249" s="76"/>
      <c r="BB1249" s="76"/>
      <c r="BC1249" s="76"/>
      <c r="BD1249" s="76"/>
      <c r="BE1249" s="256"/>
      <c r="BF1249" s="256"/>
      <c r="BG1249" s="256"/>
      <c r="BH1249" s="256"/>
      <c r="BI1249" s="256"/>
      <c r="BJ1249" s="256"/>
      <c r="BK1249" s="256"/>
      <c r="BL1249" s="256"/>
      <c r="BM1249" s="256"/>
      <c r="BN1249" s="256"/>
      <c r="BO1249" s="256"/>
      <c r="BP1249" s="256"/>
      <c r="BQ1249" s="256"/>
      <c r="BR1249" s="256"/>
      <c r="BS1249" s="256"/>
      <c r="BT1249" s="256"/>
      <c r="BU1249" s="256"/>
      <c r="BV1249" s="256"/>
      <c r="BW1249" s="256"/>
      <c r="BX1249" s="256"/>
      <c r="BY1249" s="256"/>
      <c r="BZ1249" s="256"/>
      <c r="CA1249" s="256"/>
      <c r="CB1249" s="256"/>
      <c r="CC1249" s="1110"/>
    </row>
    <row r="1250" spans="1:82" s="121" customFormat="1" ht="10.5" customHeight="1" x14ac:dyDescent="0.2">
      <c r="A1250" s="1421"/>
      <c r="B1250" s="1515"/>
      <c r="C1250" s="846" t="s">
        <v>908</v>
      </c>
      <c r="D1250" s="102" t="s">
        <v>906</v>
      </c>
      <c r="E1250" s="51">
        <v>2.7059999999999997E-2</v>
      </c>
      <c r="F1250" s="42">
        <v>2.6940000000000002E-2</v>
      </c>
      <c r="G1250" s="42">
        <v>2.7780000000000003E-2</v>
      </c>
      <c r="H1250" s="255">
        <v>2.8379999999999999E-2</v>
      </c>
      <c r="I1250" s="42">
        <v>2.826E-2</v>
      </c>
      <c r="J1250" s="42">
        <v>2.8920000000000001E-2</v>
      </c>
      <c r="K1250" s="42">
        <v>3.1140000000000001E-2</v>
      </c>
      <c r="L1250" s="42">
        <v>3.2159999999999994E-2</v>
      </c>
      <c r="M1250" s="42">
        <v>3.1379999999999998E-2</v>
      </c>
      <c r="N1250" s="255">
        <v>2.8140000000000002E-2</v>
      </c>
      <c r="O1250" s="42">
        <v>2.8680000000000001E-2</v>
      </c>
      <c r="P1250" s="42">
        <v>2.9520000000000001E-2</v>
      </c>
      <c r="Q1250" s="42">
        <v>3.048E-2</v>
      </c>
      <c r="R1250" s="42">
        <v>3.6719999999999996E-2</v>
      </c>
      <c r="S1250" s="42">
        <v>3.5220000000000001E-2</v>
      </c>
      <c r="T1250" s="42">
        <v>3.5639999999999998E-2</v>
      </c>
      <c r="U1250" s="42">
        <v>3.3960000000000004E-2</v>
      </c>
      <c r="V1250" s="255">
        <v>3.5400000000000001E-2</v>
      </c>
      <c r="W1250" s="42">
        <v>3.6359999999999996E-2</v>
      </c>
      <c r="X1250" s="42">
        <v>3.5580000000000001E-2</v>
      </c>
      <c r="Y1250" s="42">
        <v>3.5279999999999999E-2</v>
      </c>
      <c r="Z1250" s="42">
        <v>3.5340000000000003E-2</v>
      </c>
      <c r="AA1250" s="42">
        <v>3.4079999999999999E-2</v>
      </c>
      <c r="AB1250" s="42">
        <v>3.2219999999999999E-2</v>
      </c>
      <c r="AC1250" s="41"/>
      <c r="AD1250" s="43"/>
      <c r="AE1250" s="49"/>
      <c r="AF1250" s="76"/>
      <c r="AG1250" s="76"/>
      <c r="AH1250" s="76"/>
      <c r="AI1250" s="76"/>
      <c r="AJ1250" s="76"/>
      <c r="AK1250" s="76"/>
      <c r="AL1250" s="76"/>
      <c r="AM1250" s="76"/>
      <c r="AN1250" s="76"/>
      <c r="AO1250" s="76"/>
      <c r="AP1250" s="76"/>
      <c r="AQ1250" s="76"/>
      <c r="AR1250" s="76"/>
      <c r="AS1250" s="76"/>
      <c r="AT1250" s="76"/>
      <c r="AU1250" s="76"/>
      <c r="AV1250" s="76"/>
      <c r="AW1250" s="76"/>
      <c r="AX1250" s="76"/>
      <c r="AY1250" s="76"/>
      <c r="AZ1250" s="76"/>
      <c r="BA1250" s="76"/>
      <c r="BB1250" s="76"/>
      <c r="BC1250" s="76"/>
      <c r="BD1250" s="76"/>
      <c r="BE1250" s="76"/>
      <c r="BF1250" s="76"/>
      <c r="BG1250" s="76"/>
      <c r="BH1250" s="76"/>
      <c r="BI1250" s="76"/>
      <c r="BJ1250" s="76"/>
      <c r="BK1250" s="76"/>
      <c r="BL1250" s="76"/>
      <c r="BM1250" s="76"/>
      <c r="BN1250" s="76"/>
      <c r="BO1250" s="76"/>
      <c r="BP1250" s="76"/>
      <c r="BQ1250" s="76"/>
      <c r="BR1250" s="76"/>
      <c r="BS1250" s="76"/>
      <c r="BT1250" s="76"/>
      <c r="BU1250" s="76"/>
      <c r="BV1250" s="76"/>
      <c r="BW1250" s="76"/>
      <c r="BX1250" s="76"/>
      <c r="BY1250" s="76"/>
      <c r="BZ1250" s="76"/>
      <c r="CA1250" s="76"/>
      <c r="CB1250" s="76"/>
      <c r="CC1250" s="114"/>
      <c r="CD1250" s="114"/>
    </row>
    <row r="1251" spans="1:82" s="121" customFormat="1" ht="10.5" customHeight="1" x14ac:dyDescent="0.2">
      <c r="A1251" s="1422"/>
      <c r="B1251" s="1516"/>
      <c r="C1251" s="846" t="s">
        <v>908</v>
      </c>
      <c r="D1251" s="102" t="s">
        <v>907</v>
      </c>
      <c r="E1251" s="142">
        <v>0</v>
      </c>
      <c r="F1251" s="104">
        <v>0</v>
      </c>
      <c r="G1251" s="104">
        <v>0</v>
      </c>
      <c r="H1251" s="259">
        <v>0</v>
      </c>
      <c r="I1251" s="104">
        <v>0</v>
      </c>
      <c r="J1251" s="104">
        <v>0</v>
      </c>
      <c r="K1251" s="104">
        <v>0</v>
      </c>
      <c r="L1251" s="104">
        <v>0</v>
      </c>
      <c r="M1251" s="104">
        <v>0</v>
      </c>
      <c r="N1251" s="259">
        <v>0</v>
      </c>
      <c r="O1251" s="104">
        <v>0</v>
      </c>
      <c r="P1251" s="104">
        <v>0</v>
      </c>
      <c r="Q1251" s="104">
        <v>0</v>
      </c>
      <c r="R1251" s="104">
        <v>0</v>
      </c>
      <c r="S1251" s="104">
        <v>0</v>
      </c>
      <c r="T1251" s="104">
        <v>0</v>
      </c>
      <c r="U1251" s="104">
        <v>0</v>
      </c>
      <c r="V1251" s="259">
        <v>0</v>
      </c>
      <c r="W1251" s="104">
        <v>0</v>
      </c>
      <c r="X1251" s="104">
        <v>0</v>
      </c>
      <c r="Y1251" s="104">
        <v>0</v>
      </c>
      <c r="Z1251" s="104">
        <v>0</v>
      </c>
      <c r="AA1251" s="104">
        <v>0</v>
      </c>
      <c r="AB1251" s="104">
        <v>0</v>
      </c>
      <c r="AC1251" s="41"/>
      <c r="AD1251" s="43"/>
      <c r="AE1251" s="49"/>
      <c r="AF1251" s="76"/>
      <c r="AG1251" s="76"/>
      <c r="AH1251" s="76"/>
      <c r="AI1251" s="76"/>
      <c r="AJ1251" s="76"/>
      <c r="AK1251" s="76"/>
      <c r="AL1251" s="76"/>
      <c r="AM1251" s="76"/>
      <c r="AN1251" s="76"/>
      <c r="AO1251" s="76"/>
      <c r="AP1251" s="76"/>
      <c r="AQ1251" s="76"/>
      <c r="AR1251" s="76"/>
      <c r="AS1251" s="76"/>
      <c r="AT1251" s="76"/>
      <c r="AU1251" s="76"/>
      <c r="AV1251" s="76"/>
      <c r="AW1251" s="76"/>
      <c r="AX1251" s="76"/>
      <c r="AY1251" s="76"/>
      <c r="AZ1251" s="76"/>
      <c r="BA1251" s="76"/>
      <c r="BB1251" s="76"/>
      <c r="BC1251" s="76"/>
      <c r="BD1251" s="76"/>
      <c r="BE1251" s="76"/>
      <c r="BF1251" s="76"/>
      <c r="BG1251" s="76"/>
      <c r="BH1251" s="76"/>
      <c r="BI1251" s="76"/>
      <c r="BJ1251" s="76"/>
      <c r="BK1251" s="76"/>
      <c r="BL1251" s="76"/>
      <c r="BM1251" s="76"/>
      <c r="BN1251" s="76"/>
      <c r="BO1251" s="76"/>
      <c r="BP1251" s="76"/>
      <c r="BQ1251" s="76"/>
      <c r="BR1251" s="76"/>
      <c r="BS1251" s="76"/>
      <c r="BT1251" s="76"/>
      <c r="BU1251" s="76"/>
      <c r="BV1251" s="76"/>
      <c r="BW1251" s="76"/>
      <c r="BX1251" s="76"/>
      <c r="BY1251" s="76"/>
      <c r="BZ1251" s="76"/>
      <c r="CA1251" s="76"/>
      <c r="CB1251" s="76"/>
      <c r="CC1251" s="114"/>
      <c r="CD1251" s="114"/>
    </row>
    <row r="1252" spans="1:82" s="121" customFormat="1" ht="10.5" customHeight="1" thickBot="1" x14ac:dyDescent="0.25">
      <c r="A1252" s="1423"/>
      <c r="B1252" s="1517"/>
      <c r="C1252" s="197"/>
      <c r="D1252" s="166" t="s">
        <v>35</v>
      </c>
      <c r="E1252" s="45">
        <f>(E1250-E1251)/E1249</f>
        <v>0.30411328388401881</v>
      </c>
      <c r="F1252" s="45">
        <f t="shared" ref="F1252:AB1252" si="468">(F1250-F1251)/F1249</f>
        <v>0.33087693441414884</v>
      </c>
      <c r="G1252" s="45">
        <f t="shared" si="468"/>
        <v>0.33969185619955983</v>
      </c>
      <c r="H1252" s="286">
        <f t="shared" si="468"/>
        <v>0.34028776978417263</v>
      </c>
      <c r="I1252" s="45">
        <f t="shared" si="468"/>
        <v>0.32238193018480493</v>
      </c>
      <c r="J1252" s="45">
        <f t="shared" si="468"/>
        <v>0.32176234979973301</v>
      </c>
      <c r="K1252" s="45">
        <f t="shared" si="468"/>
        <v>0.31607795371498176</v>
      </c>
      <c r="L1252" s="45">
        <f t="shared" si="468"/>
        <v>0.32269717037928952</v>
      </c>
      <c r="M1252" s="45">
        <f t="shared" si="468"/>
        <v>0.32403965303593552</v>
      </c>
      <c r="N1252" s="286">
        <f t="shared" si="468"/>
        <v>0.30693717277486909</v>
      </c>
      <c r="O1252" s="45">
        <f t="shared" si="468"/>
        <v>0.33286908077994432</v>
      </c>
      <c r="P1252" s="45">
        <f t="shared" si="468"/>
        <v>0.33153638814016173</v>
      </c>
      <c r="Q1252" s="45">
        <f t="shared" si="468"/>
        <v>0.31909547738693472</v>
      </c>
      <c r="R1252" s="45">
        <f t="shared" si="468"/>
        <v>0.34733257661748013</v>
      </c>
      <c r="S1252" s="45">
        <f t="shared" si="468"/>
        <v>0.32502768549280181</v>
      </c>
      <c r="T1252" s="45">
        <f t="shared" si="468"/>
        <v>0.32745314222712235</v>
      </c>
      <c r="U1252" s="45">
        <f t="shared" si="468"/>
        <v>0.30962800875273522</v>
      </c>
      <c r="V1252" s="286">
        <f t="shared" si="468"/>
        <v>0.30240902101486417</v>
      </c>
      <c r="W1252" s="45">
        <f t="shared" si="468"/>
        <v>0.29662261380323052</v>
      </c>
      <c r="X1252" s="45">
        <f t="shared" si="468"/>
        <v>0.28744546776539021</v>
      </c>
      <c r="Y1252" s="45">
        <f t="shared" si="468"/>
        <v>0.28107074569789675</v>
      </c>
      <c r="Z1252" s="45">
        <f t="shared" si="468"/>
        <v>0.2976250631632138</v>
      </c>
      <c r="AA1252" s="45">
        <f t="shared" si="468"/>
        <v>0.31294765840220384</v>
      </c>
      <c r="AB1252" s="45">
        <f t="shared" si="468"/>
        <v>0.34095238095238095</v>
      </c>
      <c r="AC1252" s="41"/>
      <c r="AD1252" s="43"/>
      <c r="AE1252" s="49"/>
      <c r="AF1252" s="256"/>
      <c r="AG1252" s="256"/>
      <c r="AH1252" s="256"/>
      <c r="AI1252" s="256"/>
      <c r="AJ1252" s="256"/>
      <c r="AK1252" s="256"/>
      <c r="AL1252" s="256"/>
      <c r="AM1252" s="256"/>
      <c r="AN1252" s="256"/>
      <c r="AO1252" s="256"/>
      <c r="AP1252" s="256"/>
      <c r="AQ1252" s="256"/>
      <c r="AR1252" s="256"/>
      <c r="AS1252" s="256"/>
      <c r="AT1252" s="256"/>
      <c r="AU1252" s="256"/>
      <c r="AV1252" s="256"/>
      <c r="AW1252" s="256"/>
      <c r="AX1252" s="256"/>
      <c r="AY1252" s="256"/>
      <c r="AZ1252" s="256"/>
      <c r="BA1252" s="256"/>
      <c r="BB1252" s="256"/>
      <c r="BC1252" s="256"/>
      <c r="BD1252" s="256"/>
      <c r="BE1252" s="256"/>
      <c r="BF1252" s="256"/>
      <c r="BG1252" s="256"/>
      <c r="BH1252" s="256"/>
      <c r="BI1252" s="256"/>
      <c r="BJ1252" s="256"/>
      <c r="BK1252" s="256"/>
      <c r="BL1252" s="256"/>
      <c r="BM1252" s="256"/>
      <c r="BN1252" s="256"/>
      <c r="BO1252" s="256"/>
      <c r="BP1252" s="256"/>
      <c r="BQ1252" s="256"/>
      <c r="BR1252" s="256"/>
      <c r="BS1252" s="256"/>
      <c r="BT1252" s="256"/>
      <c r="BU1252" s="256"/>
      <c r="BV1252" s="256"/>
      <c r="BW1252" s="256"/>
      <c r="BX1252" s="256"/>
      <c r="BY1252" s="256"/>
      <c r="BZ1252" s="256"/>
      <c r="CA1252" s="256"/>
      <c r="CB1252" s="256"/>
      <c r="CC1252" s="114"/>
    </row>
    <row r="1253" spans="1:82" s="121" customFormat="1" ht="10.5" customHeight="1" x14ac:dyDescent="0.2">
      <c r="A1253" s="1415" t="s">
        <v>5</v>
      </c>
      <c r="B1253" s="1496" t="s">
        <v>624</v>
      </c>
      <c r="C1253" s="508"/>
      <c r="D1253" s="726"/>
      <c r="E1253" s="61"/>
      <c r="F1253" s="61"/>
      <c r="G1253" s="61"/>
      <c r="H1253" s="303"/>
      <c r="I1253" s="61"/>
      <c r="J1253" s="61"/>
      <c r="K1253" s="61"/>
      <c r="L1253" s="61"/>
      <c r="M1253" s="61"/>
      <c r="N1253" s="303"/>
      <c r="O1253" s="61"/>
      <c r="P1253" s="61"/>
      <c r="Q1253" s="61"/>
      <c r="R1253" s="61"/>
      <c r="S1253" s="61"/>
      <c r="T1253" s="61"/>
      <c r="U1253" s="61"/>
      <c r="V1253" s="303"/>
      <c r="W1253" s="61"/>
      <c r="X1253" s="61"/>
      <c r="Y1253" s="61"/>
      <c r="Z1253" s="61"/>
      <c r="AA1253" s="61"/>
      <c r="AB1253" s="61"/>
      <c r="AC1253" s="41"/>
      <c r="AD1253" s="43"/>
      <c r="AE1253" s="49"/>
      <c r="AF1253" s="256"/>
      <c r="AG1253" s="256"/>
      <c r="AH1253" s="256"/>
      <c r="AI1253" s="256"/>
      <c r="AJ1253" s="256"/>
      <c r="AK1253" s="256"/>
      <c r="AL1253" s="256"/>
      <c r="AM1253" s="256"/>
      <c r="AN1253" s="256"/>
      <c r="AO1253" s="256"/>
      <c r="AP1253" s="256"/>
      <c r="AQ1253" s="256"/>
      <c r="AR1253" s="256"/>
      <c r="AS1253" s="256"/>
      <c r="AT1253" s="256"/>
      <c r="AU1253" s="256"/>
      <c r="AV1253" s="256"/>
      <c r="AW1253" s="256"/>
      <c r="AX1253" s="256"/>
      <c r="AY1253" s="256"/>
      <c r="AZ1253" s="256"/>
      <c r="BA1253" s="256"/>
      <c r="BB1253" s="256"/>
      <c r="BC1253" s="256"/>
      <c r="BD1253" s="256"/>
      <c r="BE1253" s="256"/>
      <c r="BF1253" s="256"/>
      <c r="BG1253" s="256"/>
      <c r="BH1253" s="256"/>
      <c r="BI1253" s="256"/>
      <c r="BJ1253" s="256"/>
      <c r="BK1253" s="256"/>
      <c r="BL1253" s="256"/>
      <c r="BM1253" s="256"/>
      <c r="BN1253" s="256"/>
      <c r="BO1253" s="256"/>
      <c r="BP1253" s="256"/>
      <c r="BQ1253" s="256"/>
      <c r="BR1253" s="256"/>
      <c r="BS1253" s="256"/>
      <c r="BT1253" s="256"/>
      <c r="BU1253" s="256"/>
      <c r="BV1253" s="256"/>
      <c r="BW1253" s="256"/>
      <c r="BX1253" s="256"/>
      <c r="BY1253" s="256"/>
      <c r="BZ1253" s="256"/>
      <c r="CA1253" s="256"/>
      <c r="CB1253" s="256"/>
      <c r="CC1253" s="114"/>
    </row>
    <row r="1254" spans="1:82" s="121" customFormat="1" ht="10.5" customHeight="1" x14ac:dyDescent="0.2">
      <c r="A1254" s="1439"/>
      <c r="B1254" s="1497"/>
      <c r="C1254" s="846" t="s">
        <v>118</v>
      </c>
      <c r="D1254" s="102" t="s">
        <v>27</v>
      </c>
      <c r="E1254" s="67">
        <f>ROUND(SQRT(E1255^2+(E1256-E1257)^2)*1000/(1.73*E1215),0)</f>
        <v>1</v>
      </c>
      <c r="F1254" s="137">
        <f t="shared" ref="F1254:AB1254" si="469">ROUND(SQRT(F1255^2+(F1256-F1257)^2)*1000/(1.73*F1215),0)</f>
        <v>1</v>
      </c>
      <c r="G1254" s="137">
        <f t="shared" si="469"/>
        <v>1</v>
      </c>
      <c r="H1254" s="351">
        <f t="shared" si="469"/>
        <v>1</v>
      </c>
      <c r="I1254" s="137">
        <f t="shared" si="469"/>
        <v>1</v>
      </c>
      <c r="J1254" s="137">
        <f t="shared" si="469"/>
        <v>1</v>
      </c>
      <c r="K1254" s="137">
        <f t="shared" si="469"/>
        <v>1</v>
      </c>
      <c r="L1254" s="137">
        <f t="shared" si="469"/>
        <v>1</v>
      </c>
      <c r="M1254" s="137">
        <f t="shared" si="469"/>
        <v>1</v>
      </c>
      <c r="N1254" s="351">
        <f t="shared" si="469"/>
        <v>1</v>
      </c>
      <c r="O1254" s="137">
        <f t="shared" si="469"/>
        <v>1</v>
      </c>
      <c r="P1254" s="137">
        <f t="shared" si="469"/>
        <v>1</v>
      </c>
      <c r="Q1254" s="137">
        <f t="shared" si="469"/>
        <v>1</v>
      </c>
      <c r="R1254" s="137">
        <f t="shared" si="469"/>
        <v>1</v>
      </c>
      <c r="S1254" s="137">
        <f t="shared" si="469"/>
        <v>1</v>
      </c>
      <c r="T1254" s="137">
        <f t="shared" si="469"/>
        <v>1</v>
      </c>
      <c r="U1254" s="137">
        <f t="shared" si="469"/>
        <v>1</v>
      </c>
      <c r="V1254" s="351">
        <f t="shared" si="469"/>
        <v>1</v>
      </c>
      <c r="W1254" s="137">
        <f t="shared" si="469"/>
        <v>1</v>
      </c>
      <c r="X1254" s="137">
        <f t="shared" si="469"/>
        <v>1</v>
      </c>
      <c r="Y1254" s="137">
        <f t="shared" si="469"/>
        <v>1</v>
      </c>
      <c r="Z1254" s="137">
        <f t="shared" si="469"/>
        <v>1</v>
      </c>
      <c r="AA1254" s="137">
        <f t="shared" si="469"/>
        <v>1</v>
      </c>
      <c r="AB1254" s="137">
        <f t="shared" si="469"/>
        <v>1</v>
      </c>
      <c r="AC1254" s="254"/>
      <c r="AD1254" s="129"/>
      <c r="AE1254" s="49"/>
      <c r="AF1254" s="271"/>
      <c r="AG1254" s="256"/>
      <c r="AH1254" s="256"/>
      <c r="AI1254" s="256"/>
      <c r="AJ1254" s="256"/>
      <c r="AK1254" s="256"/>
      <c r="AL1254" s="256"/>
      <c r="AM1254" s="256"/>
      <c r="AN1254" s="256"/>
      <c r="AO1254" s="256"/>
      <c r="AP1254" s="256"/>
      <c r="AQ1254" s="256"/>
      <c r="AR1254" s="256"/>
      <c r="AS1254" s="256"/>
      <c r="AT1254" s="256"/>
      <c r="AU1254" s="256"/>
      <c r="AV1254" s="256"/>
      <c r="AW1254" s="256"/>
      <c r="AX1254" s="256"/>
      <c r="AY1254" s="256"/>
      <c r="AZ1254" s="256"/>
      <c r="BA1254" s="256"/>
      <c r="BB1254" s="256"/>
      <c r="BC1254" s="256"/>
      <c r="BD1254" s="256"/>
      <c r="BE1254" s="256"/>
      <c r="BF1254" s="256"/>
      <c r="BG1254" s="256"/>
      <c r="BH1254" s="256"/>
      <c r="BI1254" s="256"/>
      <c r="BJ1254" s="256"/>
      <c r="BK1254" s="256"/>
      <c r="BL1254" s="256"/>
      <c r="BM1254" s="256"/>
      <c r="BN1254" s="256"/>
      <c r="BO1254" s="256"/>
      <c r="BP1254" s="256"/>
      <c r="BQ1254" s="256"/>
      <c r="BR1254" s="256"/>
      <c r="BS1254" s="256"/>
      <c r="BT1254" s="256"/>
      <c r="BU1254" s="256"/>
      <c r="BV1254" s="256"/>
      <c r="BW1254" s="256"/>
      <c r="BX1254" s="256"/>
      <c r="BY1254" s="256"/>
      <c r="BZ1254" s="256"/>
      <c r="CA1254" s="256"/>
      <c r="CB1254" s="256"/>
      <c r="CC1254" s="114"/>
    </row>
    <row r="1255" spans="1:82" s="121" customFormat="1" ht="10.5" customHeight="1" x14ac:dyDescent="0.2">
      <c r="A1255" s="1439"/>
      <c r="B1255" s="1497"/>
      <c r="C1255" s="846" t="s">
        <v>908</v>
      </c>
      <c r="D1255" s="102" t="s">
        <v>108</v>
      </c>
      <c r="E1255" s="51">
        <v>5.6999999999999998E-4</v>
      </c>
      <c r="F1255" s="51">
        <v>5.6999999999999998E-4</v>
      </c>
      <c r="G1255" s="51">
        <v>5.4000000000000001E-4</v>
      </c>
      <c r="H1255" s="330">
        <v>5.9999999999999995E-4</v>
      </c>
      <c r="I1255" s="51">
        <v>5.4000000000000001E-4</v>
      </c>
      <c r="J1255" s="51">
        <v>5.6999999999999998E-4</v>
      </c>
      <c r="K1255" s="51">
        <v>5.6999999999999998E-4</v>
      </c>
      <c r="L1255" s="51">
        <v>5.6999999999999998E-4</v>
      </c>
      <c r="M1255" s="51">
        <v>5.6999999999999998E-4</v>
      </c>
      <c r="N1255" s="330">
        <v>5.9999999999999995E-4</v>
      </c>
      <c r="O1255" s="51">
        <v>5.9999999999999995E-4</v>
      </c>
      <c r="P1255" s="51">
        <v>5.9999999999999995E-4</v>
      </c>
      <c r="Q1255" s="51">
        <v>5.6999999999999998E-4</v>
      </c>
      <c r="R1255" s="51">
        <v>5.9999999999999995E-4</v>
      </c>
      <c r="S1255" s="51">
        <v>5.6999999999999998E-4</v>
      </c>
      <c r="T1255" s="51">
        <v>5.6999999999999998E-4</v>
      </c>
      <c r="U1255" s="51">
        <v>5.4000000000000001E-4</v>
      </c>
      <c r="V1255" s="330">
        <v>5.4000000000000001E-4</v>
      </c>
      <c r="W1255" s="51">
        <v>5.6999999999999998E-4</v>
      </c>
      <c r="X1255" s="51">
        <v>5.4000000000000001E-4</v>
      </c>
      <c r="Y1255" s="51">
        <v>5.6999999999999998E-4</v>
      </c>
      <c r="Z1255" s="51">
        <v>5.4000000000000001E-4</v>
      </c>
      <c r="AA1255" s="51">
        <v>5.6999999999999998E-4</v>
      </c>
      <c r="AB1255" s="51">
        <v>5.6999999999999998E-4</v>
      </c>
      <c r="AC1255" s="41">
        <f>SUM(E1255:AB1255)</f>
        <v>1.3649999999999999E-2</v>
      </c>
      <c r="AD1255" s="43">
        <f>SUM(E1256:AB1256)</f>
        <v>0</v>
      </c>
      <c r="AE1255" s="49">
        <v>3</v>
      </c>
      <c r="AF1255" s="256"/>
      <c r="AG1255" s="256"/>
      <c r="AH1255" s="256"/>
      <c r="AI1255" s="256"/>
      <c r="AJ1255" s="256"/>
      <c r="AK1255" s="256"/>
      <c r="AL1255" s="256"/>
      <c r="AM1255" s="256"/>
      <c r="AN1255" s="256"/>
      <c r="AO1255" s="256"/>
      <c r="AP1255" s="256"/>
      <c r="AQ1255" s="256"/>
      <c r="AR1255" s="256"/>
      <c r="AS1255" s="256"/>
      <c r="AT1255" s="256"/>
      <c r="AU1255" s="256"/>
      <c r="AV1255" s="256"/>
      <c r="AW1255" s="256"/>
      <c r="AX1255" s="256"/>
      <c r="AY1255" s="256"/>
      <c r="AZ1255" s="256"/>
      <c r="BA1255" s="256"/>
      <c r="BB1255" s="256"/>
      <c r="BC1255" s="256"/>
      <c r="BD1255" s="256"/>
      <c r="BE1255" s="256"/>
      <c r="BF1255" s="256"/>
      <c r="BG1255" s="256"/>
      <c r="BH1255" s="256"/>
      <c r="BI1255" s="256"/>
      <c r="BJ1255" s="256"/>
      <c r="BK1255" s="256"/>
      <c r="BL1255" s="256"/>
      <c r="BM1255" s="256"/>
      <c r="BN1255" s="256"/>
      <c r="BO1255" s="256"/>
      <c r="BP1255" s="256"/>
      <c r="BQ1255" s="256"/>
      <c r="BR1255" s="256"/>
      <c r="BS1255" s="256"/>
      <c r="BT1255" s="256"/>
      <c r="BU1255" s="256"/>
      <c r="BV1255" s="256"/>
      <c r="BW1255" s="256"/>
      <c r="BX1255" s="256"/>
      <c r="BY1255" s="256"/>
      <c r="BZ1255" s="256"/>
      <c r="CA1255" s="256"/>
      <c r="CB1255" s="256"/>
      <c r="CC1255" s="1110"/>
    </row>
    <row r="1256" spans="1:82" s="121" customFormat="1" ht="10.5" customHeight="1" x14ac:dyDescent="0.2">
      <c r="A1256" s="1439"/>
      <c r="B1256" s="1497"/>
      <c r="C1256" s="846" t="s">
        <v>908</v>
      </c>
      <c r="D1256" s="102" t="s">
        <v>906</v>
      </c>
      <c r="E1256" s="51">
        <v>0</v>
      </c>
      <c r="F1256" s="42">
        <v>0</v>
      </c>
      <c r="G1256" s="42">
        <v>0</v>
      </c>
      <c r="H1256" s="255">
        <v>0</v>
      </c>
      <c r="I1256" s="42">
        <v>0</v>
      </c>
      <c r="J1256" s="42">
        <v>0</v>
      </c>
      <c r="K1256" s="42">
        <v>0</v>
      </c>
      <c r="L1256" s="42">
        <v>0</v>
      </c>
      <c r="M1256" s="42">
        <v>0</v>
      </c>
      <c r="N1256" s="255">
        <v>0</v>
      </c>
      <c r="O1256" s="42">
        <v>0</v>
      </c>
      <c r="P1256" s="42">
        <v>0</v>
      </c>
      <c r="Q1256" s="42">
        <v>0</v>
      </c>
      <c r="R1256" s="42">
        <v>0</v>
      </c>
      <c r="S1256" s="42">
        <v>0</v>
      </c>
      <c r="T1256" s="42">
        <v>0</v>
      </c>
      <c r="U1256" s="42">
        <v>0</v>
      </c>
      <c r="V1256" s="255">
        <v>0</v>
      </c>
      <c r="W1256" s="42">
        <v>0</v>
      </c>
      <c r="X1256" s="42">
        <v>0</v>
      </c>
      <c r="Y1256" s="42">
        <v>0</v>
      </c>
      <c r="Z1256" s="42">
        <v>0</v>
      </c>
      <c r="AA1256" s="42">
        <v>0</v>
      </c>
      <c r="AB1256" s="42">
        <v>0</v>
      </c>
      <c r="AC1256" s="41"/>
      <c r="AD1256" s="43"/>
      <c r="AE1256" s="49"/>
      <c r="AF1256" s="256"/>
      <c r="AG1256" s="256"/>
      <c r="AH1256" s="256"/>
      <c r="AI1256" s="256"/>
      <c r="AJ1256" s="256"/>
      <c r="AK1256" s="256"/>
      <c r="AL1256" s="256"/>
      <c r="AM1256" s="256"/>
      <c r="AN1256" s="256"/>
      <c r="AO1256" s="256"/>
      <c r="AP1256" s="256"/>
      <c r="AQ1256" s="256"/>
      <c r="AR1256" s="256"/>
      <c r="AS1256" s="256"/>
      <c r="AT1256" s="256"/>
      <c r="AU1256" s="256"/>
      <c r="AV1256" s="256"/>
      <c r="AW1256" s="256"/>
      <c r="AX1256" s="256"/>
      <c r="AY1256" s="256"/>
      <c r="AZ1256" s="256"/>
      <c r="BA1256" s="256"/>
      <c r="BB1256" s="256"/>
      <c r="BC1256" s="256"/>
      <c r="BD1256" s="256"/>
      <c r="BE1256" s="76"/>
      <c r="BF1256" s="76"/>
      <c r="BG1256" s="76"/>
      <c r="BH1256" s="76"/>
      <c r="BI1256" s="76"/>
      <c r="BJ1256" s="76"/>
      <c r="BK1256" s="76"/>
      <c r="BL1256" s="76"/>
      <c r="BM1256" s="76"/>
      <c r="BN1256" s="76"/>
      <c r="BO1256" s="76"/>
      <c r="BP1256" s="76"/>
      <c r="BQ1256" s="76"/>
      <c r="BR1256" s="76"/>
      <c r="BS1256" s="76"/>
      <c r="BT1256" s="76"/>
      <c r="BU1256" s="76"/>
      <c r="BV1256" s="76"/>
      <c r="BW1256" s="76"/>
      <c r="BX1256" s="76"/>
      <c r="BY1256" s="76"/>
      <c r="BZ1256" s="76"/>
      <c r="CA1256" s="76"/>
      <c r="CB1256" s="76"/>
      <c r="CC1256" s="114"/>
      <c r="CD1256" s="114"/>
    </row>
    <row r="1257" spans="1:82" s="121" customFormat="1" ht="10.5" customHeight="1" x14ac:dyDescent="0.2">
      <c r="A1257" s="1440"/>
      <c r="B1257" s="1498"/>
      <c r="C1257" s="846" t="s">
        <v>908</v>
      </c>
      <c r="D1257" s="102" t="s">
        <v>907</v>
      </c>
      <c r="E1257" s="142">
        <v>1.8690000000000002E-2</v>
      </c>
      <c r="F1257" s="104">
        <v>1.8690000000000002E-2</v>
      </c>
      <c r="G1257" s="104">
        <v>1.881E-2</v>
      </c>
      <c r="H1257" s="259">
        <v>1.8960000000000001E-2</v>
      </c>
      <c r="I1257" s="104">
        <v>1.8690000000000002E-2</v>
      </c>
      <c r="J1257" s="104">
        <v>1.8720000000000001E-2</v>
      </c>
      <c r="K1257" s="104">
        <v>1.8720000000000001E-2</v>
      </c>
      <c r="L1257" s="104">
        <v>1.8870000000000001E-2</v>
      </c>
      <c r="M1257" s="104">
        <v>1.9019999999999999E-2</v>
      </c>
      <c r="N1257" s="259">
        <v>1.9199999999999998E-2</v>
      </c>
      <c r="O1257" s="104">
        <v>1.9350000000000003E-2</v>
      </c>
      <c r="P1257" s="104">
        <v>1.9260000000000003E-2</v>
      </c>
      <c r="Q1257" s="104">
        <v>1.9230000000000001E-2</v>
      </c>
      <c r="R1257" s="104">
        <v>1.932E-2</v>
      </c>
      <c r="S1257" s="104">
        <v>1.9019999999999999E-2</v>
      </c>
      <c r="T1257" s="104">
        <v>1.89E-2</v>
      </c>
      <c r="U1257" s="104">
        <v>1.8690000000000002E-2</v>
      </c>
      <c r="V1257" s="259">
        <v>1.881E-2</v>
      </c>
      <c r="W1257" s="104">
        <v>1.881E-2</v>
      </c>
      <c r="X1257" s="104">
        <v>1.8780000000000002E-2</v>
      </c>
      <c r="Y1257" s="104">
        <v>1.8780000000000002E-2</v>
      </c>
      <c r="Z1257" s="104">
        <v>1.8690000000000002E-2</v>
      </c>
      <c r="AA1257" s="104">
        <v>1.881E-2</v>
      </c>
      <c r="AB1257" s="104">
        <v>1.8929999999999999E-2</v>
      </c>
      <c r="AC1257" s="41"/>
      <c r="AD1257" s="43"/>
      <c r="AE1257" s="49"/>
      <c r="AF1257" s="256"/>
      <c r="AG1257" s="256"/>
      <c r="AH1257" s="256"/>
      <c r="AI1257" s="256"/>
      <c r="AJ1257" s="256"/>
      <c r="AK1257" s="256"/>
      <c r="AL1257" s="256"/>
      <c r="AM1257" s="256"/>
      <c r="AN1257" s="256"/>
      <c r="AO1257" s="256"/>
      <c r="AP1257" s="256"/>
      <c r="AQ1257" s="256"/>
      <c r="AR1257" s="256"/>
      <c r="AS1257" s="256"/>
      <c r="AT1257" s="256"/>
      <c r="AU1257" s="256"/>
      <c r="AV1257" s="256"/>
      <c r="AW1257" s="256"/>
      <c r="AX1257" s="256"/>
      <c r="AY1257" s="256"/>
      <c r="AZ1257" s="256"/>
      <c r="BA1257" s="256"/>
      <c r="BB1257" s="256"/>
      <c r="BC1257" s="256"/>
      <c r="BD1257" s="256"/>
      <c r="BE1257" s="76"/>
      <c r="BF1257" s="76"/>
      <c r="BG1257" s="76"/>
      <c r="BH1257" s="76"/>
      <c r="BI1257" s="76"/>
      <c r="BJ1257" s="76"/>
      <c r="BK1257" s="76"/>
      <c r="BL1257" s="76"/>
      <c r="BM1257" s="76"/>
      <c r="BN1257" s="76"/>
      <c r="BO1257" s="76"/>
      <c r="BP1257" s="76"/>
      <c r="BQ1257" s="76"/>
      <c r="BR1257" s="76"/>
      <c r="BS1257" s="76"/>
      <c r="BT1257" s="76"/>
      <c r="BU1257" s="76"/>
      <c r="BV1257" s="76"/>
      <c r="BW1257" s="76"/>
      <c r="BX1257" s="76"/>
      <c r="BY1257" s="76"/>
      <c r="BZ1257" s="76"/>
      <c r="CA1257" s="76"/>
      <c r="CB1257" s="76"/>
      <c r="CC1257" s="114"/>
      <c r="CD1257" s="114"/>
    </row>
    <row r="1258" spans="1:82" s="121" customFormat="1" ht="10.5" customHeight="1" thickBot="1" x14ac:dyDescent="0.25">
      <c r="A1258" s="1441"/>
      <c r="B1258" s="1499"/>
      <c r="C1258" s="509"/>
      <c r="D1258" s="166" t="s">
        <v>35</v>
      </c>
      <c r="E1258" s="45">
        <f>(E1256-E1257)/E1255</f>
        <v>-32.789473684210527</v>
      </c>
      <c r="F1258" s="45">
        <f t="shared" ref="F1258:AB1258" si="470">(F1256-F1257)/F1255</f>
        <v>-32.789473684210527</v>
      </c>
      <c r="G1258" s="45">
        <f t="shared" si="470"/>
        <v>-34.833333333333336</v>
      </c>
      <c r="H1258" s="286">
        <f t="shared" si="470"/>
        <v>-31.600000000000005</v>
      </c>
      <c r="I1258" s="45">
        <f t="shared" si="470"/>
        <v>-34.611111111111114</v>
      </c>
      <c r="J1258" s="45">
        <f t="shared" si="470"/>
        <v>-32.842105263157897</v>
      </c>
      <c r="K1258" s="45">
        <f t="shared" si="470"/>
        <v>-32.842105263157897</v>
      </c>
      <c r="L1258" s="45">
        <f t="shared" si="470"/>
        <v>-33.10526315789474</v>
      </c>
      <c r="M1258" s="45">
        <f t="shared" si="470"/>
        <v>-33.368421052631575</v>
      </c>
      <c r="N1258" s="286">
        <f t="shared" si="470"/>
        <v>-32</v>
      </c>
      <c r="O1258" s="45">
        <f t="shared" si="470"/>
        <v>-32.250000000000007</v>
      </c>
      <c r="P1258" s="45">
        <f t="shared" si="470"/>
        <v>-32.100000000000009</v>
      </c>
      <c r="Q1258" s="45">
        <f t="shared" si="470"/>
        <v>-33.736842105263158</v>
      </c>
      <c r="R1258" s="45">
        <f t="shared" si="470"/>
        <v>-32.200000000000003</v>
      </c>
      <c r="S1258" s="45">
        <f t="shared" si="470"/>
        <v>-33.368421052631575</v>
      </c>
      <c r="T1258" s="45">
        <f t="shared" si="470"/>
        <v>-33.15789473684211</v>
      </c>
      <c r="U1258" s="45">
        <f t="shared" si="470"/>
        <v>-34.611111111111114</v>
      </c>
      <c r="V1258" s="286">
        <f t="shared" si="470"/>
        <v>-34.833333333333336</v>
      </c>
      <c r="W1258" s="45">
        <f t="shared" si="470"/>
        <v>-33</v>
      </c>
      <c r="X1258" s="45">
        <f t="shared" si="470"/>
        <v>-34.777777777777779</v>
      </c>
      <c r="Y1258" s="45">
        <f t="shared" si="470"/>
        <v>-32.947368421052637</v>
      </c>
      <c r="Z1258" s="45">
        <f t="shared" si="470"/>
        <v>-34.611111111111114</v>
      </c>
      <c r="AA1258" s="45">
        <f t="shared" si="470"/>
        <v>-33</v>
      </c>
      <c r="AB1258" s="45">
        <f t="shared" si="470"/>
        <v>-33.210526315789473</v>
      </c>
      <c r="AC1258" s="41"/>
      <c r="AD1258" s="43"/>
      <c r="AE1258" s="49"/>
      <c r="AF1258" s="256"/>
      <c r="AG1258" s="256"/>
      <c r="AH1258" s="256"/>
      <c r="AI1258" s="256"/>
      <c r="AJ1258" s="256"/>
      <c r="AK1258" s="256"/>
      <c r="AL1258" s="256"/>
      <c r="AM1258" s="256"/>
      <c r="AN1258" s="256"/>
      <c r="AO1258" s="256"/>
      <c r="AP1258" s="256"/>
      <c r="AQ1258" s="256"/>
      <c r="AR1258" s="256"/>
      <c r="AS1258" s="256"/>
      <c r="AT1258" s="256"/>
      <c r="AU1258" s="256"/>
      <c r="AV1258" s="256"/>
      <c r="AW1258" s="256"/>
      <c r="AX1258" s="256"/>
      <c r="AY1258" s="256"/>
      <c r="AZ1258" s="256"/>
      <c r="BA1258" s="256"/>
      <c r="BB1258" s="256"/>
      <c r="BC1258" s="256"/>
      <c r="BD1258" s="256"/>
      <c r="BE1258" s="256"/>
      <c r="BF1258" s="256"/>
      <c r="BG1258" s="256"/>
      <c r="BH1258" s="256"/>
      <c r="BI1258" s="256"/>
      <c r="BJ1258" s="256"/>
      <c r="BK1258" s="256"/>
      <c r="BL1258" s="256"/>
      <c r="BM1258" s="256"/>
      <c r="BN1258" s="256"/>
      <c r="BO1258" s="256"/>
      <c r="BP1258" s="256"/>
      <c r="BQ1258" s="256"/>
      <c r="BR1258" s="256"/>
      <c r="BS1258" s="256"/>
      <c r="BT1258" s="256"/>
      <c r="BU1258" s="256"/>
      <c r="BV1258" s="256"/>
      <c r="BW1258" s="256"/>
      <c r="BX1258" s="256"/>
      <c r="BY1258" s="256"/>
      <c r="BZ1258" s="256"/>
      <c r="CA1258" s="256"/>
      <c r="CB1258" s="256"/>
      <c r="CC1258" s="114"/>
    </row>
    <row r="1259" spans="1:82" s="121" customFormat="1" ht="10.5" customHeight="1" x14ac:dyDescent="0.2">
      <c r="A1259" s="1372" t="s">
        <v>37</v>
      </c>
      <c r="B1259" s="1541" t="s">
        <v>625</v>
      </c>
      <c r="C1259" s="508"/>
      <c r="D1259" s="726"/>
      <c r="E1259" s="61"/>
      <c r="F1259" s="61"/>
      <c r="G1259" s="61"/>
      <c r="H1259" s="303"/>
      <c r="I1259" s="61"/>
      <c r="J1259" s="61"/>
      <c r="K1259" s="61"/>
      <c r="L1259" s="61"/>
      <c r="M1259" s="61"/>
      <c r="N1259" s="303"/>
      <c r="O1259" s="61"/>
      <c r="P1259" s="61"/>
      <c r="Q1259" s="61"/>
      <c r="R1259" s="61"/>
      <c r="S1259" s="61"/>
      <c r="T1259" s="61"/>
      <c r="U1259" s="61"/>
      <c r="V1259" s="303"/>
      <c r="W1259" s="61"/>
      <c r="X1259" s="61"/>
      <c r="Y1259" s="61"/>
      <c r="Z1259" s="61"/>
      <c r="AA1259" s="61"/>
      <c r="AB1259" s="61"/>
      <c r="AC1259" s="41"/>
      <c r="AD1259" s="43"/>
      <c r="AE1259" s="49"/>
      <c r="AF1259" s="256"/>
      <c r="AG1259" s="256"/>
      <c r="AH1259" s="256"/>
      <c r="AI1259" s="256"/>
      <c r="AJ1259" s="256"/>
      <c r="AK1259" s="256"/>
      <c r="AL1259" s="256"/>
      <c r="AM1259" s="256"/>
      <c r="AN1259" s="256"/>
      <c r="AO1259" s="256"/>
      <c r="AP1259" s="256"/>
      <c r="AQ1259" s="256"/>
      <c r="AR1259" s="256"/>
      <c r="AS1259" s="256"/>
      <c r="AT1259" s="256"/>
      <c r="AU1259" s="256"/>
      <c r="AV1259" s="256"/>
      <c r="AW1259" s="256"/>
      <c r="AX1259" s="256"/>
      <c r="AY1259" s="256"/>
      <c r="AZ1259" s="256"/>
      <c r="BA1259" s="256"/>
      <c r="BB1259" s="256"/>
      <c r="BC1259" s="256"/>
      <c r="BD1259" s="256"/>
      <c r="BE1259" s="256"/>
      <c r="BF1259" s="256"/>
      <c r="BG1259" s="256"/>
      <c r="BH1259" s="256"/>
      <c r="BI1259" s="256"/>
      <c r="BJ1259" s="256"/>
      <c r="BK1259" s="256"/>
      <c r="BL1259" s="256"/>
      <c r="BM1259" s="256"/>
      <c r="BN1259" s="256"/>
      <c r="BO1259" s="256"/>
      <c r="BP1259" s="256"/>
      <c r="BQ1259" s="256"/>
      <c r="BR1259" s="256"/>
      <c r="BS1259" s="256"/>
      <c r="BT1259" s="256"/>
      <c r="BU1259" s="256"/>
      <c r="BV1259" s="256"/>
      <c r="BW1259" s="256"/>
      <c r="BX1259" s="256"/>
      <c r="BY1259" s="256"/>
      <c r="BZ1259" s="256"/>
      <c r="CA1259" s="256"/>
      <c r="CB1259" s="256"/>
      <c r="CC1259" s="114"/>
    </row>
    <row r="1260" spans="1:82" s="121" customFormat="1" ht="10.5" customHeight="1" x14ac:dyDescent="0.2">
      <c r="A1260" s="1373"/>
      <c r="B1260" s="1548"/>
      <c r="C1260" s="846" t="s">
        <v>118</v>
      </c>
      <c r="D1260" s="102" t="s">
        <v>27</v>
      </c>
      <c r="E1260" s="67">
        <f>ROUND(SQRT(E1261^2+(E1262-E1263)^2)*1000/(1.73*E1216),0)</f>
        <v>1</v>
      </c>
      <c r="F1260" s="137">
        <f t="shared" ref="F1260:AB1260" si="471">ROUND(SQRT(F1261^2+(F1262-F1263)^2)*1000/(1.73*F1216),0)</f>
        <v>1</v>
      </c>
      <c r="G1260" s="137">
        <f t="shared" si="471"/>
        <v>1</v>
      </c>
      <c r="H1260" s="351">
        <f t="shared" si="471"/>
        <v>1</v>
      </c>
      <c r="I1260" s="137">
        <f t="shared" si="471"/>
        <v>1</v>
      </c>
      <c r="J1260" s="137">
        <f t="shared" si="471"/>
        <v>1</v>
      </c>
      <c r="K1260" s="137">
        <f t="shared" si="471"/>
        <v>1</v>
      </c>
      <c r="L1260" s="137">
        <f t="shared" si="471"/>
        <v>1</v>
      </c>
      <c r="M1260" s="137">
        <f t="shared" si="471"/>
        <v>1</v>
      </c>
      <c r="N1260" s="351">
        <f t="shared" si="471"/>
        <v>1</v>
      </c>
      <c r="O1260" s="137">
        <f t="shared" si="471"/>
        <v>1</v>
      </c>
      <c r="P1260" s="137">
        <f t="shared" si="471"/>
        <v>1</v>
      </c>
      <c r="Q1260" s="137">
        <f t="shared" si="471"/>
        <v>1</v>
      </c>
      <c r="R1260" s="137">
        <f t="shared" si="471"/>
        <v>1</v>
      </c>
      <c r="S1260" s="137">
        <f t="shared" si="471"/>
        <v>1</v>
      </c>
      <c r="T1260" s="137">
        <f t="shared" si="471"/>
        <v>1</v>
      </c>
      <c r="U1260" s="137">
        <f t="shared" si="471"/>
        <v>1</v>
      </c>
      <c r="V1260" s="351">
        <f t="shared" si="471"/>
        <v>1</v>
      </c>
      <c r="W1260" s="137">
        <f t="shared" si="471"/>
        <v>1</v>
      </c>
      <c r="X1260" s="137">
        <f t="shared" si="471"/>
        <v>1</v>
      </c>
      <c r="Y1260" s="137">
        <f t="shared" si="471"/>
        <v>1</v>
      </c>
      <c r="Z1260" s="137">
        <f t="shared" si="471"/>
        <v>1</v>
      </c>
      <c r="AA1260" s="137">
        <f t="shared" si="471"/>
        <v>1</v>
      </c>
      <c r="AB1260" s="137">
        <f t="shared" si="471"/>
        <v>1</v>
      </c>
      <c r="AC1260" s="254"/>
      <c r="AD1260" s="129"/>
      <c r="AE1260" s="49"/>
      <c r="AF1260" s="271"/>
      <c r="AG1260" s="76"/>
      <c r="AH1260" s="76"/>
      <c r="AI1260" s="76"/>
      <c r="AJ1260" s="76"/>
      <c r="AK1260" s="76"/>
      <c r="AL1260" s="76"/>
      <c r="AM1260" s="76"/>
      <c r="AN1260" s="76"/>
      <c r="AO1260" s="76"/>
      <c r="AP1260" s="76"/>
      <c r="AQ1260" s="76"/>
      <c r="AR1260" s="76"/>
      <c r="AS1260" s="76"/>
      <c r="AT1260" s="76"/>
      <c r="AU1260" s="76"/>
      <c r="AV1260" s="76"/>
      <c r="AW1260" s="76"/>
      <c r="AX1260" s="76"/>
      <c r="AY1260" s="76"/>
      <c r="AZ1260" s="76"/>
      <c r="BA1260" s="76"/>
      <c r="BB1260" s="76"/>
      <c r="BC1260" s="76"/>
      <c r="BD1260" s="76"/>
      <c r="BE1260" s="256"/>
      <c r="BF1260" s="256"/>
      <c r="BG1260" s="256"/>
      <c r="BH1260" s="256"/>
      <c r="BI1260" s="256"/>
      <c r="BJ1260" s="256"/>
      <c r="BK1260" s="256"/>
      <c r="BL1260" s="256"/>
      <c r="BM1260" s="256"/>
      <c r="BN1260" s="256"/>
      <c r="BO1260" s="256"/>
      <c r="BP1260" s="256"/>
      <c r="BQ1260" s="256"/>
      <c r="BR1260" s="256"/>
      <c r="BS1260" s="256"/>
      <c r="BT1260" s="256"/>
      <c r="BU1260" s="256"/>
      <c r="BV1260" s="256"/>
      <c r="BW1260" s="256"/>
      <c r="BX1260" s="256"/>
      <c r="BY1260" s="256"/>
      <c r="BZ1260" s="256"/>
      <c r="CA1260" s="256"/>
      <c r="CB1260" s="256"/>
      <c r="CC1260" s="114"/>
    </row>
    <row r="1261" spans="1:82" s="121" customFormat="1" ht="10.5" customHeight="1" x14ac:dyDescent="0.2">
      <c r="A1261" s="1373"/>
      <c r="B1261" s="1548"/>
      <c r="C1261" s="846" t="s">
        <v>908</v>
      </c>
      <c r="D1261" s="102" t="s">
        <v>108</v>
      </c>
      <c r="E1261" s="51">
        <v>3.1199999999999999E-3</v>
      </c>
      <c r="F1261" s="51">
        <v>3.0899999999999999E-3</v>
      </c>
      <c r="G1261" s="51">
        <v>3.0899999999999999E-3</v>
      </c>
      <c r="H1261" s="330">
        <v>3.15E-3</v>
      </c>
      <c r="I1261" s="51">
        <v>3.1199999999999999E-3</v>
      </c>
      <c r="J1261" s="51">
        <v>3.0600000000000002E-3</v>
      </c>
      <c r="K1261" s="51">
        <v>3.8700000000000002E-3</v>
      </c>
      <c r="L1261" s="51">
        <v>3.5099999999999997E-3</v>
      </c>
      <c r="M1261" s="51">
        <v>5.1900000000000002E-3</v>
      </c>
      <c r="N1261" s="330">
        <v>4.1099999999999999E-3</v>
      </c>
      <c r="O1261" s="51">
        <v>3.5400000000000002E-3</v>
      </c>
      <c r="P1261" s="51">
        <v>3.8399999999999997E-3</v>
      </c>
      <c r="Q1261" s="51">
        <v>3.8399999999999997E-3</v>
      </c>
      <c r="R1261" s="51">
        <v>4.6500000000000005E-3</v>
      </c>
      <c r="S1261" s="51">
        <v>3.7799999999999999E-3</v>
      </c>
      <c r="T1261" s="51">
        <v>3.7499999999999999E-3</v>
      </c>
      <c r="U1261" s="51">
        <v>3.5099999999999997E-3</v>
      </c>
      <c r="V1261" s="330">
        <v>3.4500000000000004E-3</v>
      </c>
      <c r="W1261" s="51">
        <v>3.2100000000000002E-3</v>
      </c>
      <c r="X1261" s="51">
        <v>3.1800000000000001E-3</v>
      </c>
      <c r="Y1261" s="51">
        <v>3.1800000000000001E-3</v>
      </c>
      <c r="Z1261" s="51">
        <v>3.15E-3</v>
      </c>
      <c r="AA1261" s="51">
        <v>3.15E-3</v>
      </c>
      <c r="AB1261" s="51">
        <v>3.1800000000000001E-3</v>
      </c>
      <c r="AC1261" s="41">
        <f>SUM(E1261:AB1261)</f>
        <v>8.4720000000000004E-2</v>
      </c>
      <c r="AD1261" s="43">
        <f>SUM(E1262:AB1262)</f>
        <v>0</v>
      </c>
      <c r="AE1261" s="49">
        <v>3</v>
      </c>
      <c r="AF1261" s="76"/>
      <c r="AG1261" s="76"/>
      <c r="AH1261" s="76"/>
      <c r="AI1261" s="76"/>
      <c r="AJ1261" s="76"/>
      <c r="AK1261" s="76"/>
      <c r="AL1261" s="76"/>
      <c r="AM1261" s="76"/>
      <c r="AN1261" s="76"/>
      <c r="AO1261" s="76"/>
      <c r="AP1261" s="76"/>
      <c r="AQ1261" s="76"/>
      <c r="AR1261" s="76"/>
      <c r="AS1261" s="76"/>
      <c r="AT1261" s="76"/>
      <c r="AU1261" s="76"/>
      <c r="AV1261" s="76"/>
      <c r="AW1261" s="76"/>
      <c r="AX1261" s="76"/>
      <c r="AY1261" s="76"/>
      <c r="AZ1261" s="76"/>
      <c r="BA1261" s="76"/>
      <c r="BB1261" s="76"/>
      <c r="BC1261" s="76"/>
      <c r="BD1261" s="76"/>
      <c r="BE1261" s="256"/>
      <c r="BF1261" s="256"/>
      <c r="BG1261" s="256"/>
      <c r="BH1261" s="256"/>
      <c r="BI1261" s="256"/>
      <c r="BJ1261" s="256"/>
      <c r="BK1261" s="256"/>
      <c r="BL1261" s="256"/>
      <c r="BM1261" s="256"/>
      <c r="BN1261" s="256"/>
      <c r="BO1261" s="256"/>
      <c r="BP1261" s="256"/>
      <c r="BQ1261" s="256"/>
      <c r="BR1261" s="256"/>
      <c r="BS1261" s="256"/>
      <c r="BT1261" s="256"/>
      <c r="BU1261" s="256"/>
      <c r="BV1261" s="256"/>
      <c r="BW1261" s="256"/>
      <c r="BX1261" s="256"/>
      <c r="BY1261" s="256"/>
      <c r="BZ1261" s="256"/>
      <c r="CA1261" s="256"/>
      <c r="CB1261" s="256"/>
      <c r="CC1261" s="1110"/>
    </row>
    <row r="1262" spans="1:82" s="121" customFormat="1" ht="10.5" customHeight="1" x14ac:dyDescent="0.2">
      <c r="A1262" s="1373"/>
      <c r="B1262" s="1548"/>
      <c r="C1262" s="846" t="s">
        <v>908</v>
      </c>
      <c r="D1262" s="102" t="s">
        <v>906</v>
      </c>
      <c r="E1262" s="51">
        <v>0</v>
      </c>
      <c r="F1262" s="42">
        <v>0</v>
      </c>
      <c r="G1262" s="42">
        <v>0</v>
      </c>
      <c r="H1262" s="255">
        <v>0</v>
      </c>
      <c r="I1262" s="42">
        <v>0</v>
      </c>
      <c r="J1262" s="42">
        <v>0</v>
      </c>
      <c r="K1262" s="42">
        <v>0</v>
      </c>
      <c r="L1262" s="42">
        <v>0</v>
      </c>
      <c r="M1262" s="42">
        <v>0</v>
      </c>
      <c r="N1262" s="255">
        <v>0</v>
      </c>
      <c r="O1262" s="42">
        <v>0</v>
      </c>
      <c r="P1262" s="42">
        <v>0</v>
      </c>
      <c r="Q1262" s="42">
        <v>0</v>
      </c>
      <c r="R1262" s="42">
        <v>0</v>
      </c>
      <c r="S1262" s="42">
        <v>0</v>
      </c>
      <c r="T1262" s="42">
        <v>0</v>
      </c>
      <c r="U1262" s="42">
        <v>0</v>
      </c>
      <c r="V1262" s="255">
        <v>0</v>
      </c>
      <c r="W1262" s="42">
        <v>0</v>
      </c>
      <c r="X1262" s="42">
        <v>0</v>
      </c>
      <c r="Y1262" s="42">
        <v>0</v>
      </c>
      <c r="Z1262" s="42">
        <v>0</v>
      </c>
      <c r="AA1262" s="42">
        <v>0</v>
      </c>
      <c r="AB1262" s="42">
        <v>0</v>
      </c>
      <c r="AC1262" s="41"/>
      <c r="AD1262" s="43"/>
      <c r="AE1262" s="49"/>
      <c r="AF1262" s="76"/>
      <c r="AG1262" s="76"/>
      <c r="AH1262" s="76"/>
      <c r="AI1262" s="76"/>
      <c r="AJ1262" s="76"/>
      <c r="AK1262" s="76"/>
      <c r="AL1262" s="76"/>
      <c r="AM1262" s="76"/>
      <c r="AN1262" s="76"/>
      <c r="AO1262" s="76"/>
      <c r="AP1262" s="76"/>
      <c r="AQ1262" s="76"/>
      <c r="AR1262" s="76"/>
      <c r="AS1262" s="76"/>
      <c r="AT1262" s="76"/>
      <c r="AU1262" s="76"/>
      <c r="AV1262" s="76"/>
      <c r="AW1262" s="76"/>
      <c r="AX1262" s="76"/>
      <c r="AY1262" s="76"/>
      <c r="AZ1262" s="76"/>
      <c r="BA1262" s="76"/>
      <c r="BB1262" s="76"/>
      <c r="BC1262" s="76"/>
      <c r="BD1262" s="76"/>
      <c r="BE1262" s="76"/>
      <c r="BF1262" s="76"/>
      <c r="BG1262" s="76"/>
      <c r="BH1262" s="76"/>
      <c r="BI1262" s="76"/>
      <c r="BJ1262" s="76"/>
      <c r="BK1262" s="76"/>
      <c r="BL1262" s="76"/>
      <c r="BM1262" s="76"/>
      <c r="BN1262" s="76"/>
      <c r="BO1262" s="76"/>
      <c r="BP1262" s="76"/>
      <c r="BQ1262" s="76"/>
      <c r="BR1262" s="76"/>
      <c r="BS1262" s="76"/>
      <c r="BT1262" s="76"/>
      <c r="BU1262" s="76"/>
      <c r="BV1262" s="76"/>
      <c r="BW1262" s="76"/>
      <c r="BX1262" s="76"/>
      <c r="BY1262" s="76"/>
      <c r="BZ1262" s="76"/>
      <c r="CA1262" s="76"/>
      <c r="CB1262" s="76"/>
      <c r="CC1262" s="114"/>
      <c r="CD1262" s="114"/>
    </row>
    <row r="1263" spans="1:82" s="121" customFormat="1" ht="10.5" customHeight="1" x14ac:dyDescent="0.2">
      <c r="A1263" s="1373"/>
      <c r="B1263" s="1548"/>
      <c r="C1263" s="846" t="s">
        <v>908</v>
      </c>
      <c r="D1263" s="102" t="s">
        <v>907</v>
      </c>
      <c r="E1263" s="142">
        <v>1.9859999999999999E-2</v>
      </c>
      <c r="F1263" s="104">
        <v>1.9890000000000001E-2</v>
      </c>
      <c r="G1263" s="104">
        <v>2.0129999999999999E-2</v>
      </c>
      <c r="H1263" s="259">
        <v>2.0160000000000001E-2</v>
      </c>
      <c r="I1263" s="104">
        <v>1.9949999999999999E-2</v>
      </c>
      <c r="J1263" s="104">
        <v>2.001E-2</v>
      </c>
      <c r="K1263" s="104">
        <v>2.001E-2</v>
      </c>
      <c r="L1263" s="104">
        <v>2.0160000000000001E-2</v>
      </c>
      <c r="M1263" s="104">
        <v>2.085E-2</v>
      </c>
      <c r="N1263" s="259">
        <v>2.0879999999999999E-2</v>
      </c>
      <c r="O1263" s="104">
        <v>2.0760000000000001E-2</v>
      </c>
      <c r="P1263" s="104">
        <v>2.0670000000000001E-2</v>
      </c>
      <c r="Q1263" s="104">
        <v>2.085E-2</v>
      </c>
      <c r="R1263" s="104">
        <v>2.0820000000000002E-2</v>
      </c>
      <c r="S1263" s="104">
        <v>2.0550000000000002E-2</v>
      </c>
      <c r="T1263" s="104">
        <v>2.052E-2</v>
      </c>
      <c r="U1263" s="104">
        <v>2.0219999999999998E-2</v>
      </c>
      <c r="V1263" s="259">
        <v>2.019E-2</v>
      </c>
      <c r="W1263" s="104">
        <v>2.0160000000000001E-2</v>
      </c>
      <c r="X1263" s="104">
        <v>2.019E-2</v>
      </c>
      <c r="Y1263" s="104">
        <v>2.0129999999999999E-2</v>
      </c>
      <c r="Z1263" s="104">
        <v>2.0039999999999999E-2</v>
      </c>
      <c r="AA1263" s="104">
        <v>2.0250000000000001E-2</v>
      </c>
      <c r="AB1263" s="104">
        <v>2.034E-2</v>
      </c>
      <c r="AC1263" s="41"/>
      <c r="AD1263" s="43"/>
      <c r="AE1263" s="49"/>
      <c r="AF1263" s="76"/>
      <c r="AG1263" s="76"/>
      <c r="AH1263" s="76"/>
      <c r="AI1263" s="76"/>
      <c r="AJ1263" s="76"/>
      <c r="AK1263" s="76"/>
      <c r="AL1263" s="76"/>
      <c r="AM1263" s="76"/>
      <c r="AN1263" s="76"/>
      <c r="AO1263" s="76"/>
      <c r="AP1263" s="76"/>
      <c r="AQ1263" s="76"/>
      <c r="AR1263" s="76"/>
      <c r="AS1263" s="76"/>
      <c r="AT1263" s="76"/>
      <c r="AU1263" s="76"/>
      <c r="AV1263" s="76"/>
      <c r="AW1263" s="76"/>
      <c r="AX1263" s="76"/>
      <c r="AY1263" s="76"/>
      <c r="AZ1263" s="76"/>
      <c r="BA1263" s="76"/>
      <c r="BB1263" s="76"/>
      <c r="BC1263" s="76"/>
      <c r="BD1263" s="76"/>
      <c r="BE1263" s="76"/>
      <c r="BF1263" s="76"/>
      <c r="BG1263" s="76"/>
      <c r="BH1263" s="76"/>
      <c r="BI1263" s="76"/>
      <c r="BJ1263" s="76"/>
      <c r="BK1263" s="76"/>
      <c r="BL1263" s="76"/>
      <c r="BM1263" s="76"/>
      <c r="BN1263" s="76"/>
      <c r="BO1263" s="76"/>
      <c r="BP1263" s="76"/>
      <c r="BQ1263" s="76"/>
      <c r="BR1263" s="76"/>
      <c r="BS1263" s="76"/>
      <c r="BT1263" s="76"/>
      <c r="BU1263" s="76"/>
      <c r="BV1263" s="76"/>
      <c r="BW1263" s="76"/>
      <c r="BX1263" s="76"/>
      <c r="BY1263" s="76"/>
      <c r="BZ1263" s="76"/>
      <c r="CA1263" s="76"/>
      <c r="CB1263" s="76"/>
      <c r="CC1263" s="114"/>
      <c r="CD1263" s="114"/>
    </row>
    <row r="1264" spans="1:82" s="121" customFormat="1" ht="10.5" customHeight="1" thickBot="1" x14ac:dyDescent="0.25">
      <c r="A1264" s="1374"/>
      <c r="B1264" s="1549"/>
      <c r="C1264" s="509"/>
      <c r="D1264" s="166" t="s">
        <v>35</v>
      </c>
      <c r="E1264" s="45">
        <f>(E1262-E1263)/E1261</f>
        <v>-6.365384615384615</v>
      </c>
      <c r="F1264" s="45">
        <f t="shared" ref="F1264:AB1264" si="472">(F1262-F1263)/F1261</f>
        <v>-6.4368932038834963</v>
      </c>
      <c r="G1264" s="45">
        <f t="shared" si="472"/>
        <v>-6.5145631067961167</v>
      </c>
      <c r="H1264" s="286">
        <f t="shared" si="472"/>
        <v>-6.4</v>
      </c>
      <c r="I1264" s="45">
        <f t="shared" si="472"/>
        <v>-6.3942307692307692</v>
      </c>
      <c r="J1264" s="45">
        <f t="shared" si="472"/>
        <v>-6.5392156862745097</v>
      </c>
      <c r="K1264" s="45">
        <f t="shared" si="472"/>
        <v>-5.1705426356589141</v>
      </c>
      <c r="L1264" s="45">
        <f t="shared" si="472"/>
        <v>-5.7435897435897445</v>
      </c>
      <c r="M1264" s="45">
        <f t="shared" si="472"/>
        <v>-4.0173410404624281</v>
      </c>
      <c r="N1264" s="286">
        <f t="shared" si="472"/>
        <v>-5.0802919708029197</v>
      </c>
      <c r="O1264" s="45">
        <f t="shared" si="472"/>
        <v>-5.8644067796610164</v>
      </c>
      <c r="P1264" s="45">
        <f t="shared" si="472"/>
        <v>-5.3828125000000009</v>
      </c>
      <c r="Q1264" s="45">
        <f t="shared" si="472"/>
        <v>-5.4296875000000009</v>
      </c>
      <c r="R1264" s="45">
        <f t="shared" si="472"/>
        <v>-4.4774193548387098</v>
      </c>
      <c r="S1264" s="45">
        <f t="shared" si="472"/>
        <v>-5.4365079365079376</v>
      </c>
      <c r="T1264" s="45">
        <f t="shared" si="472"/>
        <v>-5.4720000000000004</v>
      </c>
      <c r="U1264" s="45">
        <f t="shared" si="472"/>
        <v>-5.7606837606837606</v>
      </c>
      <c r="V1264" s="286">
        <f t="shared" si="472"/>
        <v>-5.8521739130434778</v>
      </c>
      <c r="W1264" s="45">
        <f t="shared" si="472"/>
        <v>-6.2803738317757007</v>
      </c>
      <c r="X1264" s="45">
        <f t="shared" si="472"/>
        <v>-6.3490566037735849</v>
      </c>
      <c r="Y1264" s="45">
        <f t="shared" si="472"/>
        <v>-6.3301886792452819</v>
      </c>
      <c r="Z1264" s="45">
        <f t="shared" si="472"/>
        <v>-6.3619047619047615</v>
      </c>
      <c r="AA1264" s="45">
        <f t="shared" si="472"/>
        <v>-6.4285714285714288</v>
      </c>
      <c r="AB1264" s="45">
        <f t="shared" si="472"/>
        <v>-6.3962264150943398</v>
      </c>
      <c r="AC1264" s="41"/>
      <c r="AD1264" s="43"/>
      <c r="AE1264" s="49"/>
      <c r="AF1264" s="256"/>
      <c r="AG1264" s="256"/>
      <c r="AH1264" s="256"/>
      <c r="AI1264" s="256"/>
      <c r="AJ1264" s="256"/>
      <c r="AK1264" s="256"/>
      <c r="AL1264" s="256"/>
      <c r="AM1264" s="256"/>
      <c r="AN1264" s="256"/>
      <c r="AO1264" s="256"/>
      <c r="AP1264" s="256"/>
      <c r="AQ1264" s="256"/>
      <c r="AR1264" s="256"/>
      <c r="AS1264" s="256"/>
      <c r="AT1264" s="256"/>
      <c r="AU1264" s="256"/>
      <c r="AV1264" s="256"/>
      <c r="AW1264" s="256"/>
      <c r="AX1264" s="256"/>
      <c r="AY1264" s="256"/>
      <c r="AZ1264" s="256"/>
      <c r="BA1264" s="256"/>
      <c r="BB1264" s="256"/>
      <c r="BC1264" s="256"/>
      <c r="BD1264" s="256"/>
      <c r="BE1264" s="256"/>
      <c r="BF1264" s="256"/>
      <c r="BG1264" s="256"/>
      <c r="BH1264" s="256"/>
      <c r="BI1264" s="256"/>
      <c r="BJ1264" s="256"/>
      <c r="BK1264" s="256"/>
      <c r="BL1264" s="256"/>
      <c r="BM1264" s="256"/>
      <c r="BN1264" s="256"/>
      <c r="BO1264" s="256"/>
      <c r="BP1264" s="256"/>
      <c r="BQ1264" s="256"/>
      <c r="BR1264" s="256"/>
      <c r="BS1264" s="256"/>
      <c r="BT1264" s="256"/>
      <c r="BU1264" s="256"/>
      <c r="BV1264" s="256"/>
      <c r="BW1264" s="256"/>
      <c r="BX1264" s="256"/>
      <c r="BY1264" s="256"/>
      <c r="BZ1264" s="256"/>
      <c r="CA1264" s="256"/>
      <c r="CB1264" s="256"/>
      <c r="CC1264" s="114"/>
    </row>
    <row r="1265" spans="1:159" s="121" customFormat="1" ht="10.5" customHeight="1" x14ac:dyDescent="0.2">
      <c r="A1265" s="1372" t="s">
        <v>11</v>
      </c>
      <c r="B1265" s="1541" t="s">
        <v>879</v>
      </c>
      <c r="C1265" s="695" t="s">
        <v>118</v>
      </c>
      <c r="D1265" s="726" t="s">
        <v>27</v>
      </c>
      <c r="E1265" s="1571" t="s">
        <v>349</v>
      </c>
      <c r="F1265" s="1572"/>
      <c r="G1265" s="50"/>
      <c r="H1265" s="253"/>
      <c r="I1265" s="50"/>
      <c r="J1265" s="50"/>
      <c r="K1265" s="50"/>
      <c r="L1265" s="50"/>
      <c r="M1265" s="50"/>
      <c r="N1265" s="253"/>
      <c r="O1265" s="50"/>
      <c r="P1265" s="50"/>
      <c r="Q1265" s="50"/>
      <c r="R1265" s="50"/>
      <c r="S1265" s="50"/>
      <c r="T1265" s="50"/>
      <c r="U1265" s="50"/>
      <c r="V1265" s="253"/>
      <c r="W1265" s="50"/>
      <c r="X1265" s="50"/>
      <c r="Y1265" s="50"/>
      <c r="Z1265" s="50"/>
      <c r="AA1265" s="50"/>
      <c r="AB1265" s="50"/>
      <c r="AC1265" s="41"/>
      <c r="AD1265" s="43"/>
      <c r="AE1265" s="49"/>
      <c r="AF1265" s="310"/>
      <c r="AG1265" s="310"/>
      <c r="AH1265" s="310"/>
      <c r="AI1265" s="310"/>
      <c r="AJ1265" s="310"/>
      <c r="AK1265" s="310"/>
      <c r="AL1265" s="310"/>
      <c r="AM1265" s="310"/>
      <c r="AN1265" s="310"/>
      <c r="AO1265" s="310"/>
      <c r="AP1265" s="310"/>
      <c r="AQ1265" s="310"/>
      <c r="AR1265" s="310"/>
      <c r="AS1265" s="310"/>
      <c r="AT1265" s="310"/>
      <c r="AU1265" s="310"/>
      <c r="AV1265" s="310"/>
      <c r="AW1265" s="310"/>
      <c r="AX1265" s="310"/>
      <c r="AY1265" s="310"/>
      <c r="AZ1265" s="310"/>
      <c r="BA1265" s="310"/>
      <c r="BB1265" s="310"/>
      <c r="BC1265" s="310"/>
      <c r="BD1265" s="310"/>
      <c r="BE1265" s="256"/>
      <c r="BF1265" s="256"/>
      <c r="BG1265" s="256"/>
      <c r="BH1265" s="256"/>
      <c r="BI1265" s="256"/>
      <c r="BJ1265" s="256"/>
      <c r="BK1265" s="256"/>
      <c r="BL1265" s="256"/>
      <c r="BM1265" s="256"/>
      <c r="BN1265" s="256"/>
      <c r="BO1265" s="256"/>
      <c r="BP1265" s="256"/>
      <c r="BQ1265" s="256"/>
      <c r="BR1265" s="256"/>
      <c r="BS1265" s="256"/>
      <c r="BT1265" s="256"/>
      <c r="BU1265" s="256"/>
      <c r="BV1265" s="256"/>
      <c r="BW1265" s="256"/>
      <c r="BX1265" s="256"/>
      <c r="BY1265" s="256"/>
      <c r="BZ1265" s="256"/>
      <c r="CA1265" s="256"/>
      <c r="CB1265" s="256"/>
      <c r="CC1265" s="114"/>
    </row>
    <row r="1266" spans="1:159" s="121" customFormat="1" ht="10.5" customHeight="1" x14ac:dyDescent="0.2">
      <c r="A1266" s="1373"/>
      <c r="B1266" s="1548"/>
      <c r="C1266" s="846" t="s">
        <v>115</v>
      </c>
      <c r="D1266" s="102" t="s">
        <v>27</v>
      </c>
      <c r="E1266" s="51">
        <v>0</v>
      </c>
      <c r="F1266" s="39">
        <v>0</v>
      </c>
      <c r="G1266" s="39">
        <v>0</v>
      </c>
      <c r="H1266" s="272">
        <v>0</v>
      </c>
      <c r="I1266" s="39">
        <v>0</v>
      </c>
      <c r="J1266" s="39">
        <v>0</v>
      </c>
      <c r="K1266" s="39">
        <v>0</v>
      </c>
      <c r="L1266" s="39">
        <v>0</v>
      </c>
      <c r="M1266" s="39">
        <v>0</v>
      </c>
      <c r="N1266" s="272">
        <v>0</v>
      </c>
      <c r="O1266" s="39">
        <v>0</v>
      </c>
      <c r="P1266" s="39">
        <v>0</v>
      </c>
      <c r="Q1266" s="39">
        <v>0</v>
      </c>
      <c r="R1266" s="39">
        <v>0</v>
      </c>
      <c r="S1266" s="39">
        <v>0</v>
      </c>
      <c r="T1266" s="39">
        <v>0</v>
      </c>
      <c r="U1266" s="39">
        <v>0</v>
      </c>
      <c r="V1266" s="272">
        <v>0</v>
      </c>
      <c r="W1266" s="39">
        <v>0</v>
      </c>
      <c r="X1266" s="39">
        <v>0</v>
      </c>
      <c r="Y1266" s="39">
        <v>0</v>
      </c>
      <c r="Z1266" s="39">
        <v>0</v>
      </c>
      <c r="AA1266" s="39">
        <v>0</v>
      </c>
      <c r="AB1266" s="39">
        <v>0</v>
      </c>
      <c r="AC1266" s="254"/>
      <c r="AD1266" s="129"/>
      <c r="AE1266" s="49"/>
      <c r="AF1266" s="271"/>
      <c r="AG1266" s="271"/>
      <c r="AH1266" s="271"/>
      <c r="AI1266" s="271"/>
      <c r="AJ1266" s="271"/>
      <c r="AK1266" s="271"/>
      <c r="AL1266" s="271"/>
      <c r="AM1266" s="271"/>
      <c r="AN1266" s="271"/>
      <c r="AO1266" s="271"/>
      <c r="AP1266" s="271"/>
      <c r="AQ1266" s="271"/>
      <c r="AR1266" s="271"/>
      <c r="AS1266" s="271"/>
      <c r="AT1266" s="271"/>
      <c r="AU1266" s="271"/>
      <c r="AV1266" s="271"/>
      <c r="AW1266" s="271"/>
      <c r="AX1266" s="271"/>
      <c r="AY1266" s="271"/>
      <c r="AZ1266" s="271"/>
      <c r="BA1266" s="271"/>
      <c r="BB1266" s="271"/>
      <c r="BC1266" s="271"/>
      <c r="BD1266" s="76"/>
      <c r="BE1266" s="256"/>
      <c r="BF1266" s="256"/>
      <c r="BG1266" s="256"/>
      <c r="BH1266" s="256"/>
      <c r="BI1266" s="256"/>
      <c r="BJ1266" s="256"/>
      <c r="BK1266" s="256"/>
      <c r="BL1266" s="256"/>
      <c r="BM1266" s="256"/>
      <c r="BN1266" s="256"/>
      <c r="BO1266" s="256"/>
      <c r="BP1266" s="256"/>
      <c r="BQ1266" s="256"/>
      <c r="BR1266" s="256"/>
      <c r="BS1266" s="256"/>
      <c r="BT1266" s="256"/>
      <c r="BU1266" s="256"/>
      <c r="BV1266" s="256"/>
      <c r="BW1266" s="256"/>
      <c r="BX1266" s="256"/>
      <c r="BY1266" s="256"/>
      <c r="BZ1266" s="256"/>
      <c r="CA1266" s="256"/>
      <c r="CB1266" s="256"/>
      <c r="CC1266" s="114"/>
    </row>
    <row r="1267" spans="1:159" s="121" customFormat="1" ht="10.5" customHeight="1" x14ac:dyDescent="0.2">
      <c r="A1267" s="1373"/>
      <c r="B1267" s="1548"/>
      <c r="C1267" s="846" t="s">
        <v>908</v>
      </c>
      <c r="D1267" s="102" t="s">
        <v>108</v>
      </c>
      <c r="E1267" s="51">
        <v>0</v>
      </c>
      <c r="F1267" s="51">
        <v>0</v>
      </c>
      <c r="G1267" s="51">
        <v>0</v>
      </c>
      <c r="H1267" s="330">
        <v>0</v>
      </c>
      <c r="I1267" s="51">
        <v>0</v>
      </c>
      <c r="J1267" s="51">
        <v>0</v>
      </c>
      <c r="K1267" s="51">
        <v>0</v>
      </c>
      <c r="L1267" s="51">
        <v>0</v>
      </c>
      <c r="M1267" s="51">
        <v>0</v>
      </c>
      <c r="N1267" s="330">
        <v>0</v>
      </c>
      <c r="O1267" s="51">
        <v>0</v>
      </c>
      <c r="P1267" s="51">
        <v>0</v>
      </c>
      <c r="Q1267" s="51">
        <v>0</v>
      </c>
      <c r="R1267" s="51">
        <v>0</v>
      </c>
      <c r="S1267" s="51">
        <v>0</v>
      </c>
      <c r="T1267" s="51">
        <v>0</v>
      </c>
      <c r="U1267" s="51">
        <v>0</v>
      </c>
      <c r="V1267" s="330">
        <v>0</v>
      </c>
      <c r="W1267" s="51">
        <v>0</v>
      </c>
      <c r="X1267" s="51">
        <v>0</v>
      </c>
      <c r="Y1267" s="51">
        <v>0</v>
      </c>
      <c r="Z1267" s="51">
        <v>0</v>
      </c>
      <c r="AA1267" s="51">
        <v>0</v>
      </c>
      <c r="AB1267" s="51">
        <v>0</v>
      </c>
      <c r="AC1267" s="41">
        <f>SUM(E1267:AB1267)</f>
        <v>0</v>
      </c>
      <c r="AD1267" s="43">
        <f>SUM(E1268:AB1268)</f>
        <v>0</v>
      </c>
      <c r="AE1267" s="49">
        <v>2</v>
      </c>
      <c r="AF1267" s="76"/>
      <c r="AG1267" s="76"/>
      <c r="AH1267" s="76"/>
      <c r="AI1267" s="76"/>
      <c r="AJ1267" s="76"/>
      <c r="AK1267" s="76"/>
      <c r="AL1267" s="76"/>
      <c r="AM1267" s="76"/>
      <c r="AN1267" s="76"/>
      <c r="AO1267" s="76"/>
      <c r="AP1267" s="76"/>
      <c r="AQ1267" s="76"/>
      <c r="AR1267" s="76"/>
      <c r="AS1267" s="76"/>
      <c r="AT1267" s="76"/>
      <c r="AU1267" s="76"/>
      <c r="AV1267" s="76"/>
      <c r="AW1267" s="76"/>
      <c r="AX1267" s="76"/>
      <c r="AY1267" s="76"/>
      <c r="AZ1267" s="76"/>
      <c r="BA1267" s="76"/>
      <c r="BB1267" s="76"/>
      <c r="BC1267" s="76"/>
      <c r="BD1267" s="76"/>
      <c r="BE1267" s="256"/>
      <c r="BF1267" s="256"/>
      <c r="BG1267" s="256"/>
      <c r="BH1267" s="256"/>
      <c r="BI1267" s="256"/>
      <c r="BJ1267" s="256"/>
      <c r="BK1267" s="256"/>
      <c r="BL1267" s="256"/>
      <c r="BM1267" s="256"/>
      <c r="BN1267" s="256"/>
      <c r="BO1267" s="256"/>
      <c r="BP1267" s="256"/>
      <c r="BQ1267" s="256"/>
      <c r="BR1267" s="256"/>
      <c r="BS1267" s="256"/>
      <c r="BT1267" s="256"/>
      <c r="BU1267" s="256"/>
      <c r="BV1267" s="256"/>
      <c r="BW1267" s="256"/>
      <c r="BX1267" s="256"/>
      <c r="BY1267" s="256"/>
      <c r="BZ1267" s="256"/>
      <c r="CA1267" s="256"/>
      <c r="CB1267" s="256"/>
      <c r="CC1267" s="1110"/>
    </row>
    <row r="1268" spans="1:159" s="121" customFormat="1" ht="10.5" customHeight="1" x14ac:dyDescent="0.2">
      <c r="A1268" s="1373"/>
      <c r="B1268" s="1548"/>
      <c r="C1268" s="846" t="s">
        <v>908</v>
      </c>
      <c r="D1268" s="102" t="s">
        <v>906</v>
      </c>
      <c r="E1268" s="51">
        <v>0</v>
      </c>
      <c r="F1268" s="42">
        <v>0</v>
      </c>
      <c r="G1268" s="42">
        <v>0</v>
      </c>
      <c r="H1268" s="255">
        <v>0</v>
      </c>
      <c r="I1268" s="42">
        <v>0</v>
      </c>
      <c r="J1268" s="42">
        <v>0</v>
      </c>
      <c r="K1268" s="42">
        <v>0</v>
      </c>
      <c r="L1268" s="42">
        <v>0</v>
      </c>
      <c r="M1268" s="42">
        <v>0</v>
      </c>
      <c r="N1268" s="255">
        <v>0</v>
      </c>
      <c r="O1268" s="42">
        <v>0</v>
      </c>
      <c r="P1268" s="42">
        <v>0</v>
      </c>
      <c r="Q1268" s="42">
        <v>0</v>
      </c>
      <c r="R1268" s="42">
        <v>0</v>
      </c>
      <c r="S1268" s="42">
        <v>0</v>
      </c>
      <c r="T1268" s="42">
        <v>0</v>
      </c>
      <c r="U1268" s="42">
        <v>0</v>
      </c>
      <c r="V1268" s="255">
        <v>0</v>
      </c>
      <c r="W1268" s="42">
        <v>0</v>
      </c>
      <c r="X1268" s="42">
        <v>0</v>
      </c>
      <c r="Y1268" s="42">
        <v>0</v>
      </c>
      <c r="Z1268" s="42">
        <v>0</v>
      </c>
      <c r="AA1268" s="42">
        <v>0</v>
      </c>
      <c r="AB1268" s="42">
        <v>0</v>
      </c>
      <c r="AC1268" s="41"/>
      <c r="AD1268" s="43"/>
      <c r="AE1268" s="49"/>
      <c r="AF1268" s="76"/>
      <c r="AG1268" s="76"/>
      <c r="AH1268" s="76"/>
      <c r="AI1268" s="76"/>
      <c r="AJ1268" s="76"/>
      <c r="AK1268" s="76"/>
      <c r="AL1268" s="76"/>
      <c r="AM1268" s="76"/>
      <c r="AN1268" s="76"/>
      <c r="AO1268" s="76"/>
      <c r="AP1268" s="76"/>
      <c r="AQ1268" s="76"/>
      <c r="AR1268" s="76"/>
      <c r="AS1268" s="76"/>
      <c r="AT1268" s="76"/>
      <c r="AU1268" s="76"/>
      <c r="AV1268" s="76"/>
      <c r="AW1268" s="76"/>
      <c r="AX1268" s="76"/>
      <c r="AY1268" s="76"/>
      <c r="AZ1268" s="76"/>
      <c r="BA1268" s="76"/>
      <c r="BB1268" s="76"/>
      <c r="BC1268" s="76"/>
      <c r="BD1268" s="76"/>
      <c r="BE1268" s="76"/>
      <c r="BF1268" s="76"/>
      <c r="BG1268" s="76"/>
      <c r="BH1268" s="76"/>
      <c r="BI1268" s="76"/>
      <c r="BJ1268" s="76"/>
      <c r="BK1268" s="76"/>
      <c r="BL1268" s="76"/>
      <c r="BM1268" s="76"/>
      <c r="BN1268" s="76"/>
      <c r="BO1268" s="76"/>
      <c r="BP1268" s="76"/>
      <c r="BQ1268" s="76"/>
      <c r="BR1268" s="76"/>
      <c r="BS1268" s="76"/>
      <c r="BT1268" s="76"/>
      <c r="BU1268" s="76"/>
      <c r="BV1268" s="76"/>
      <c r="BW1268" s="76"/>
      <c r="BX1268" s="76"/>
      <c r="BY1268" s="76"/>
      <c r="BZ1268" s="76"/>
      <c r="CA1268" s="76"/>
      <c r="CB1268" s="76"/>
      <c r="CC1268" s="114"/>
      <c r="CD1268" s="114"/>
    </row>
    <row r="1269" spans="1:159" s="121" customFormat="1" ht="10.5" customHeight="1" x14ac:dyDescent="0.2">
      <c r="A1269" s="1373"/>
      <c r="B1269" s="1548"/>
      <c r="C1269" s="846" t="s">
        <v>908</v>
      </c>
      <c r="D1269" s="102" t="s">
        <v>907</v>
      </c>
      <c r="E1269" s="142">
        <v>0</v>
      </c>
      <c r="F1269" s="104">
        <v>0</v>
      </c>
      <c r="G1269" s="104">
        <v>0</v>
      </c>
      <c r="H1269" s="259">
        <v>0</v>
      </c>
      <c r="I1269" s="104">
        <v>0</v>
      </c>
      <c r="J1269" s="104">
        <v>0</v>
      </c>
      <c r="K1269" s="104">
        <v>0</v>
      </c>
      <c r="L1269" s="104">
        <v>0</v>
      </c>
      <c r="M1269" s="104">
        <v>0</v>
      </c>
      <c r="N1269" s="259">
        <v>0</v>
      </c>
      <c r="O1269" s="104">
        <v>0</v>
      </c>
      <c r="P1269" s="104">
        <v>0</v>
      </c>
      <c r="Q1269" s="104">
        <v>0</v>
      </c>
      <c r="R1269" s="104">
        <v>0</v>
      </c>
      <c r="S1269" s="104">
        <v>0</v>
      </c>
      <c r="T1269" s="104">
        <v>0</v>
      </c>
      <c r="U1269" s="104">
        <v>0</v>
      </c>
      <c r="V1269" s="259">
        <v>0</v>
      </c>
      <c r="W1269" s="104">
        <v>0</v>
      </c>
      <c r="X1269" s="104">
        <v>0</v>
      </c>
      <c r="Y1269" s="104">
        <v>0</v>
      </c>
      <c r="Z1269" s="104">
        <v>0</v>
      </c>
      <c r="AA1269" s="104">
        <v>0</v>
      </c>
      <c r="AB1269" s="104">
        <v>0</v>
      </c>
      <c r="AC1269" s="41"/>
      <c r="AD1269" s="43"/>
      <c r="AE1269" s="49"/>
      <c r="AF1269" s="271"/>
      <c r="AG1269" s="271"/>
      <c r="AH1269" s="271"/>
      <c r="AI1269" s="271"/>
      <c r="AJ1269" s="271"/>
      <c r="AK1269" s="271"/>
      <c r="AL1269" s="271"/>
      <c r="AM1269" s="271"/>
      <c r="AN1269" s="271"/>
      <c r="AO1269" s="271"/>
      <c r="AP1269" s="271"/>
      <c r="AQ1269" s="271"/>
      <c r="AR1269" s="271"/>
      <c r="AS1269" s="271"/>
      <c r="AT1269" s="271"/>
      <c r="AU1269" s="271"/>
      <c r="AV1269" s="271"/>
      <c r="AW1269" s="271"/>
      <c r="AX1269" s="271"/>
      <c r="AY1269" s="271"/>
      <c r="AZ1269" s="271"/>
      <c r="BA1269" s="271"/>
      <c r="BB1269" s="271"/>
      <c r="BC1269" s="271"/>
      <c r="BD1269" s="76"/>
      <c r="BE1269" s="76"/>
      <c r="BF1269" s="76"/>
      <c r="BG1269" s="76"/>
      <c r="BH1269" s="76"/>
      <c r="BI1269" s="76"/>
      <c r="BJ1269" s="76"/>
      <c r="BK1269" s="76"/>
      <c r="BL1269" s="76"/>
      <c r="BM1269" s="76"/>
      <c r="BN1269" s="76"/>
      <c r="BO1269" s="76"/>
      <c r="BP1269" s="76"/>
      <c r="BQ1269" s="76"/>
      <c r="BR1269" s="76"/>
      <c r="BS1269" s="76"/>
      <c r="BT1269" s="76"/>
      <c r="BU1269" s="76"/>
      <c r="BV1269" s="76"/>
      <c r="BW1269" s="76"/>
      <c r="BX1269" s="76"/>
      <c r="BY1269" s="76"/>
      <c r="BZ1269" s="76"/>
      <c r="CA1269" s="76"/>
      <c r="CB1269" s="76"/>
      <c r="CC1269" s="114"/>
      <c r="CD1269" s="114"/>
    </row>
    <row r="1270" spans="1:159" s="121" customFormat="1" ht="10.5" customHeight="1" thickBot="1" x14ac:dyDescent="0.25">
      <c r="A1270" s="1374"/>
      <c r="B1270" s="1549"/>
      <c r="C1270" s="509"/>
      <c r="D1270" s="166" t="s">
        <v>35</v>
      </c>
      <c r="E1270" s="45" t="e">
        <f>(E1268-E1269)/E1267</f>
        <v>#DIV/0!</v>
      </c>
      <c r="F1270" s="45" t="e">
        <f t="shared" ref="F1270:AB1270" si="473">(F1268-F1269)/F1267</f>
        <v>#DIV/0!</v>
      </c>
      <c r="G1270" s="45" t="e">
        <f t="shared" si="473"/>
        <v>#DIV/0!</v>
      </c>
      <c r="H1270" s="286" t="e">
        <f t="shared" si="473"/>
        <v>#DIV/0!</v>
      </c>
      <c r="I1270" s="45" t="e">
        <f t="shared" si="473"/>
        <v>#DIV/0!</v>
      </c>
      <c r="J1270" s="45" t="e">
        <f t="shared" si="473"/>
        <v>#DIV/0!</v>
      </c>
      <c r="K1270" s="45" t="e">
        <f t="shared" si="473"/>
        <v>#DIV/0!</v>
      </c>
      <c r="L1270" s="45" t="e">
        <f t="shared" si="473"/>
        <v>#DIV/0!</v>
      </c>
      <c r="M1270" s="45" t="e">
        <f t="shared" si="473"/>
        <v>#DIV/0!</v>
      </c>
      <c r="N1270" s="286" t="e">
        <f t="shared" si="473"/>
        <v>#DIV/0!</v>
      </c>
      <c r="O1270" s="45" t="e">
        <f t="shared" si="473"/>
        <v>#DIV/0!</v>
      </c>
      <c r="P1270" s="45" t="e">
        <f t="shared" si="473"/>
        <v>#DIV/0!</v>
      </c>
      <c r="Q1270" s="45" t="e">
        <f t="shared" si="473"/>
        <v>#DIV/0!</v>
      </c>
      <c r="R1270" s="45" t="e">
        <f t="shared" si="473"/>
        <v>#DIV/0!</v>
      </c>
      <c r="S1270" s="45" t="e">
        <f t="shared" si="473"/>
        <v>#DIV/0!</v>
      </c>
      <c r="T1270" s="45" t="e">
        <f t="shared" si="473"/>
        <v>#DIV/0!</v>
      </c>
      <c r="U1270" s="45" t="e">
        <f t="shared" si="473"/>
        <v>#DIV/0!</v>
      </c>
      <c r="V1270" s="286" t="e">
        <f t="shared" si="473"/>
        <v>#DIV/0!</v>
      </c>
      <c r="W1270" s="45" t="e">
        <f t="shared" si="473"/>
        <v>#DIV/0!</v>
      </c>
      <c r="X1270" s="45" t="e">
        <f t="shared" si="473"/>
        <v>#DIV/0!</v>
      </c>
      <c r="Y1270" s="45" t="e">
        <f t="shared" si="473"/>
        <v>#DIV/0!</v>
      </c>
      <c r="Z1270" s="45" t="e">
        <f t="shared" si="473"/>
        <v>#DIV/0!</v>
      </c>
      <c r="AA1270" s="45" t="e">
        <f t="shared" si="473"/>
        <v>#DIV/0!</v>
      </c>
      <c r="AB1270" s="45" t="e">
        <f t="shared" si="473"/>
        <v>#DIV/0!</v>
      </c>
      <c r="AC1270" s="41"/>
      <c r="AD1270" s="43"/>
      <c r="AE1270" s="49"/>
      <c r="AF1270" s="310"/>
      <c r="AG1270" s="310"/>
      <c r="AH1270" s="310"/>
      <c r="AI1270" s="310"/>
      <c r="AJ1270" s="310"/>
      <c r="AK1270" s="310"/>
      <c r="AL1270" s="310"/>
      <c r="AM1270" s="310"/>
      <c r="AN1270" s="310"/>
      <c r="AO1270" s="310"/>
      <c r="AP1270" s="310"/>
      <c r="AQ1270" s="310"/>
      <c r="AR1270" s="310"/>
      <c r="AS1270" s="310"/>
      <c r="AT1270" s="310"/>
      <c r="AU1270" s="310"/>
      <c r="AV1270" s="310"/>
      <c r="AW1270" s="310"/>
      <c r="AX1270" s="310"/>
      <c r="AY1270" s="310"/>
      <c r="AZ1270" s="310"/>
      <c r="BA1270" s="310"/>
      <c r="BB1270" s="310"/>
      <c r="BC1270" s="310"/>
      <c r="BD1270" s="256"/>
      <c r="BE1270" s="256"/>
      <c r="BF1270" s="256"/>
      <c r="BG1270" s="256"/>
      <c r="BH1270" s="256"/>
      <c r="BI1270" s="256"/>
      <c r="BJ1270" s="256"/>
      <c r="BK1270" s="256"/>
      <c r="BL1270" s="256"/>
      <c r="BM1270" s="256"/>
      <c r="BN1270" s="256"/>
      <c r="BO1270" s="256"/>
      <c r="BP1270" s="256"/>
      <c r="BQ1270" s="256"/>
      <c r="BR1270" s="256"/>
      <c r="BS1270" s="256"/>
      <c r="BT1270" s="256"/>
      <c r="BU1270" s="256"/>
      <c r="BV1270" s="256"/>
      <c r="BW1270" s="256"/>
      <c r="BX1270" s="256"/>
      <c r="BY1270" s="256"/>
      <c r="BZ1270" s="256"/>
      <c r="CA1270" s="256"/>
      <c r="CB1270" s="256"/>
      <c r="CC1270" s="114"/>
    </row>
    <row r="1271" spans="1:159" s="121" customFormat="1" ht="10.5" customHeight="1" x14ac:dyDescent="0.2">
      <c r="A1271" s="1372" t="s">
        <v>4</v>
      </c>
      <c r="B1271" s="1541" t="s">
        <v>422</v>
      </c>
      <c r="C1271" s="695" t="s">
        <v>118</v>
      </c>
      <c r="D1271" s="726" t="s">
        <v>27</v>
      </c>
      <c r="E1271" s="1571" t="s">
        <v>349</v>
      </c>
      <c r="F1271" s="1572"/>
      <c r="G1271" s="50"/>
      <c r="H1271" s="253"/>
      <c r="I1271" s="50"/>
      <c r="J1271" s="50"/>
      <c r="K1271" s="50"/>
      <c r="L1271" s="50"/>
      <c r="M1271" s="50"/>
      <c r="N1271" s="253"/>
      <c r="O1271" s="50"/>
      <c r="P1271" s="50"/>
      <c r="Q1271" s="50"/>
      <c r="R1271" s="50"/>
      <c r="S1271" s="50"/>
      <c r="T1271" s="50"/>
      <c r="U1271" s="50"/>
      <c r="V1271" s="253"/>
      <c r="W1271" s="50"/>
      <c r="X1271" s="50"/>
      <c r="Y1271" s="50"/>
      <c r="Z1271" s="50"/>
      <c r="AA1271" s="50"/>
      <c r="AB1271" s="50"/>
      <c r="AC1271" s="41"/>
      <c r="AD1271" s="43"/>
      <c r="AE1271" s="49"/>
      <c r="AF1271" s="310"/>
      <c r="AG1271" s="310"/>
      <c r="AH1271" s="310"/>
      <c r="AI1271" s="310"/>
      <c r="AJ1271" s="310"/>
      <c r="AK1271" s="310"/>
      <c r="AL1271" s="310"/>
      <c r="AM1271" s="310"/>
      <c r="AN1271" s="310"/>
      <c r="AO1271" s="310"/>
      <c r="AP1271" s="310"/>
      <c r="AQ1271" s="310"/>
      <c r="AR1271" s="310"/>
      <c r="AS1271" s="310"/>
      <c r="AT1271" s="310"/>
      <c r="AU1271" s="310"/>
      <c r="AV1271" s="310"/>
      <c r="AW1271" s="310"/>
      <c r="AX1271" s="310"/>
      <c r="AY1271" s="310"/>
      <c r="AZ1271" s="310"/>
      <c r="BA1271" s="310"/>
      <c r="BB1271" s="310"/>
      <c r="BC1271" s="310"/>
      <c r="BD1271" s="256"/>
      <c r="BE1271" s="256"/>
      <c r="BF1271" s="256"/>
      <c r="BG1271" s="256"/>
      <c r="BH1271" s="256"/>
      <c r="BI1271" s="256"/>
      <c r="BJ1271" s="256"/>
      <c r="BK1271" s="256"/>
      <c r="BL1271" s="256"/>
      <c r="BM1271" s="256"/>
      <c r="BN1271" s="256"/>
      <c r="BO1271" s="256"/>
      <c r="BP1271" s="256"/>
      <c r="BQ1271" s="256"/>
      <c r="BR1271" s="256"/>
      <c r="BS1271" s="256"/>
      <c r="BT1271" s="256"/>
      <c r="BU1271" s="256"/>
      <c r="BV1271" s="256"/>
      <c r="BW1271" s="256"/>
      <c r="BX1271" s="256"/>
      <c r="BY1271" s="256"/>
      <c r="BZ1271" s="256"/>
      <c r="CA1271" s="256"/>
      <c r="CB1271" s="256"/>
      <c r="CC1271" s="114"/>
    </row>
    <row r="1272" spans="1:159" s="121" customFormat="1" ht="10.5" customHeight="1" x14ac:dyDescent="0.2">
      <c r="A1272" s="1373"/>
      <c r="B1272" s="1456"/>
      <c r="C1272" s="846" t="s">
        <v>115</v>
      </c>
      <c r="D1272" s="102" t="s">
        <v>27</v>
      </c>
      <c r="E1272" s="51">
        <v>0</v>
      </c>
      <c r="F1272" s="39">
        <v>0</v>
      </c>
      <c r="G1272" s="39">
        <v>0</v>
      </c>
      <c r="H1272" s="272">
        <v>0</v>
      </c>
      <c r="I1272" s="39">
        <v>0</v>
      </c>
      <c r="J1272" s="39">
        <v>0</v>
      </c>
      <c r="K1272" s="39">
        <v>0</v>
      </c>
      <c r="L1272" s="39">
        <v>0</v>
      </c>
      <c r="M1272" s="39">
        <v>0</v>
      </c>
      <c r="N1272" s="272">
        <v>0</v>
      </c>
      <c r="O1272" s="39">
        <v>0</v>
      </c>
      <c r="P1272" s="39">
        <v>0</v>
      </c>
      <c r="Q1272" s="39">
        <v>0</v>
      </c>
      <c r="R1272" s="39">
        <v>0</v>
      </c>
      <c r="S1272" s="39">
        <v>0</v>
      </c>
      <c r="T1272" s="39">
        <v>0</v>
      </c>
      <c r="U1272" s="39">
        <v>0</v>
      </c>
      <c r="V1272" s="272">
        <v>0</v>
      </c>
      <c r="W1272" s="39">
        <v>0</v>
      </c>
      <c r="X1272" s="39">
        <v>0</v>
      </c>
      <c r="Y1272" s="39">
        <v>0</v>
      </c>
      <c r="Z1272" s="39">
        <v>0</v>
      </c>
      <c r="AA1272" s="39">
        <v>0</v>
      </c>
      <c r="AB1272" s="39">
        <v>0</v>
      </c>
      <c r="AC1272" s="254"/>
      <c r="AD1272" s="129"/>
      <c r="AE1272" s="49"/>
      <c r="AF1272" s="310"/>
      <c r="AG1272" s="310"/>
      <c r="AH1272" s="310"/>
      <c r="AI1272" s="310"/>
      <c r="AJ1272" s="310"/>
      <c r="AK1272" s="310"/>
      <c r="AL1272" s="310"/>
      <c r="AM1272" s="310"/>
      <c r="AN1272" s="310"/>
      <c r="AO1272" s="310"/>
      <c r="AP1272" s="310"/>
      <c r="AQ1272" s="310"/>
      <c r="AR1272" s="310"/>
      <c r="AS1272" s="310"/>
      <c r="AT1272" s="310"/>
      <c r="AU1272" s="310"/>
      <c r="AV1272" s="310"/>
      <c r="AW1272" s="310"/>
      <c r="AX1272" s="310"/>
      <c r="AY1272" s="310"/>
      <c r="AZ1272" s="310"/>
      <c r="BA1272" s="310"/>
      <c r="BB1272" s="310"/>
      <c r="BC1272" s="310"/>
      <c r="BD1272" s="256"/>
      <c r="BE1272" s="256"/>
      <c r="BF1272" s="256"/>
      <c r="BG1272" s="256"/>
      <c r="BH1272" s="256"/>
      <c r="BI1272" s="256"/>
      <c r="BJ1272" s="256"/>
      <c r="BK1272" s="256"/>
      <c r="BL1272" s="256"/>
      <c r="BM1272" s="256"/>
      <c r="BN1272" s="256"/>
      <c r="BO1272" s="256"/>
      <c r="BP1272" s="256"/>
      <c r="BQ1272" s="256"/>
      <c r="BR1272" s="256"/>
      <c r="BS1272" s="256"/>
      <c r="BT1272" s="256"/>
      <c r="BU1272" s="256"/>
      <c r="BV1272" s="256"/>
      <c r="BW1272" s="256"/>
      <c r="BX1272" s="256"/>
      <c r="BY1272" s="256"/>
      <c r="BZ1272" s="256"/>
      <c r="CA1272" s="256"/>
      <c r="CB1272" s="256"/>
      <c r="CC1272" s="114"/>
    </row>
    <row r="1273" spans="1:159" s="121" customFormat="1" ht="10.5" customHeight="1" x14ac:dyDescent="0.2">
      <c r="A1273" s="1373"/>
      <c r="B1273" s="1456"/>
      <c r="C1273" s="846" t="s">
        <v>908</v>
      </c>
      <c r="D1273" s="102" t="s">
        <v>108</v>
      </c>
      <c r="E1273" s="51">
        <v>0</v>
      </c>
      <c r="F1273" s="51">
        <v>0</v>
      </c>
      <c r="G1273" s="51">
        <v>0</v>
      </c>
      <c r="H1273" s="330">
        <v>0</v>
      </c>
      <c r="I1273" s="51">
        <v>0</v>
      </c>
      <c r="J1273" s="51">
        <v>0</v>
      </c>
      <c r="K1273" s="51">
        <v>0</v>
      </c>
      <c r="L1273" s="51">
        <v>0</v>
      </c>
      <c r="M1273" s="51">
        <v>0</v>
      </c>
      <c r="N1273" s="330">
        <v>0</v>
      </c>
      <c r="O1273" s="51">
        <v>0</v>
      </c>
      <c r="P1273" s="51">
        <v>0</v>
      </c>
      <c r="Q1273" s="51">
        <v>0</v>
      </c>
      <c r="R1273" s="51">
        <v>0</v>
      </c>
      <c r="S1273" s="51">
        <v>0</v>
      </c>
      <c r="T1273" s="51">
        <v>0</v>
      </c>
      <c r="U1273" s="51">
        <v>0</v>
      </c>
      <c r="V1273" s="330">
        <v>0</v>
      </c>
      <c r="W1273" s="51">
        <v>0</v>
      </c>
      <c r="X1273" s="51">
        <v>0</v>
      </c>
      <c r="Y1273" s="51">
        <v>0</v>
      </c>
      <c r="Z1273" s="51">
        <v>0</v>
      </c>
      <c r="AA1273" s="51">
        <v>0</v>
      </c>
      <c r="AB1273" s="51">
        <v>0</v>
      </c>
      <c r="AC1273" s="41">
        <f>SUM(E1273:AB1273)</f>
        <v>0</v>
      </c>
      <c r="AD1273" s="43">
        <f>SUM(E1274:AB1274)</f>
        <v>0</v>
      </c>
      <c r="AE1273" s="49"/>
      <c r="AF1273" s="310"/>
      <c r="AG1273" s="310"/>
      <c r="AH1273" s="310"/>
      <c r="AI1273" s="310"/>
      <c r="AJ1273" s="310"/>
      <c r="AK1273" s="310"/>
      <c r="AL1273" s="310"/>
      <c r="AM1273" s="310"/>
      <c r="AN1273" s="310"/>
      <c r="AO1273" s="310"/>
      <c r="AP1273" s="310"/>
      <c r="AQ1273" s="310"/>
      <c r="AR1273" s="310"/>
      <c r="AS1273" s="310"/>
      <c r="AT1273" s="310"/>
      <c r="AU1273" s="310"/>
      <c r="AV1273" s="310"/>
      <c r="AW1273" s="310"/>
      <c r="AX1273" s="310"/>
      <c r="AY1273" s="310"/>
      <c r="AZ1273" s="310"/>
      <c r="BA1273" s="310"/>
      <c r="BB1273" s="310"/>
      <c r="BC1273" s="310"/>
      <c r="BD1273" s="256"/>
      <c r="BE1273" s="256"/>
      <c r="BF1273" s="256"/>
      <c r="BG1273" s="256"/>
      <c r="BH1273" s="256"/>
      <c r="BI1273" s="256"/>
      <c r="BJ1273" s="256"/>
      <c r="BK1273" s="256"/>
      <c r="BL1273" s="256"/>
      <c r="BM1273" s="256"/>
      <c r="BN1273" s="256"/>
      <c r="BO1273" s="256"/>
      <c r="BP1273" s="256"/>
      <c r="BQ1273" s="256"/>
      <c r="BR1273" s="256"/>
      <c r="BS1273" s="256"/>
      <c r="BT1273" s="256"/>
      <c r="BU1273" s="256"/>
      <c r="BV1273" s="256"/>
      <c r="BW1273" s="256"/>
      <c r="BX1273" s="256"/>
      <c r="BY1273" s="256"/>
      <c r="BZ1273" s="256"/>
      <c r="CA1273" s="256"/>
      <c r="CB1273" s="256"/>
      <c r="CC1273" s="114"/>
    </row>
    <row r="1274" spans="1:159" s="121" customFormat="1" ht="10.5" customHeight="1" x14ac:dyDescent="0.2">
      <c r="A1274" s="1373"/>
      <c r="B1274" s="1456"/>
      <c r="C1274" s="846" t="s">
        <v>908</v>
      </c>
      <c r="D1274" s="102" t="s">
        <v>906</v>
      </c>
      <c r="E1274" s="51">
        <v>0</v>
      </c>
      <c r="F1274" s="42">
        <v>0</v>
      </c>
      <c r="G1274" s="42">
        <v>0</v>
      </c>
      <c r="H1274" s="255">
        <v>0</v>
      </c>
      <c r="I1274" s="42">
        <v>0</v>
      </c>
      <c r="J1274" s="42">
        <v>0</v>
      </c>
      <c r="K1274" s="42">
        <v>0</v>
      </c>
      <c r="L1274" s="42">
        <v>0</v>
      </c>
      <c r="M1274" s="42">
        <v>0</v>
      </c>
      <c r="N1274" s="255">
        <v>0</v>
      </c>
      <c r="O1274" s="42">
        <v>0</v>
      </c>
      <c r="P1274" s="42">
        <v>0</v>
      </c>
      <c r="Q1274" s="42">
        <v>0</v>
      </c>
      <c r="R1274" s="42">
        <v>0</v>
      </c>
      <c r="S1274" s="42">
        <v>0</v>
      </c>
      <c r="T1274" s="42">
        <v>0</v>
      </c>
      <c r="U1274" s="42">
        <v>0</v>
      </c>
      <c r="V1274" s="255">
        <v>0</v>
      </c>
      <c r="W1274" s="42">
        <v>0</v>
      </c>
      <c r="X1274" s="42">
        <v>0</v>
      </c>
      <c r="Y1274" s="42">
        <v>0</v>
      </c>
      <c r="Z1274" s="42">
        <v>0</v>
      </c>
      <c r="AA1274" s="42">
        <v>0</v>
      </c>
      <c r="AB1274" s="42">
        <v>0</v>
      </c>
      <c r="AC1274" s="41"/>
      <c r="AD1274" s="43"/>
      <c r="AE1274" s="49"/>
      <c r="AF1274" s="310"/>
      <c r="AG1274" s="310"/>
      <c r="AH1274" s="310"/>
      <c r="AI1274" s="310"/>
      <c r="AJ1274" s="310"/>
      <c r="AK1274" s="310"/>
      <c r="AL1274" s="310"/>
      <c r="AM1274" s="310"/>
      <c r="AN1274" s="310"/>
      <c r="AO1274" s="310"/>
      <c r="AP1274" s="310"/>
      <c r="AQ1274" s="310"/>
      <c r="AR1274" s="310"/>
      <c r="AS1274" s="310"/>
      <c r="AT1274" s="310"/>
      <c r="AU1274" s="310"/>
      <c r="AV1274" s="310"/>
      <c r="AW1274" s="310"/>
      <c r="AX1274" s="310"/>
      <c r="AY1274" s="310"/>
      <c r="AZ1274" s="310"/>
      <c r="BA1274" s="310"/>
      <c r="BB1274" s="310"/>
      <c r="BC1274" s="310"/>
      <c r="BD1274" s="256"/>
      <c r="BE1274" s="256"/>
      <c r="BF1274" s="256"/>
      <c r="BG1274" s="256"/>
      <c r="BH1274" s="256"/>
      <c r="BI1274" s="256"/>
      <c r="BJ1274" s="256"/>
      <c r="BK1274" s="256"/>
      <c r="BL1274" s="256"/>
      <c r="BM1274" s="256"/>
      <c r="BN1274" s="256"/>
      <c r="BO1274" s="256"/>
      <c r="BP1274" s="256"/>
      <c r="BQ1274" s="256"/>
      <c r="BR1274" s="256"/>
      <c r="BS1274" s="256"/>
      <c r="BT1274" s="256"/>
      <c r="BU1274" s="256"/>
      <c r="BV1274" s="256"/>
      <c r="BW1274" s="256"/>
      <c r="BX1274" s="256"/>
      <c r="BY1274" s="256"/>
      <c r="BZ1274" s="256"/>
      <c r="CA1274" s="256"/>
      <c r="CB1274" s="256"/>
      <c r="CC1274" s="114"/>
    </row>
    <row r="1275" spans="1:159" s="121" customFormat="1" ht="10.5" customHeight="1" x14ac:dyDescent="0.2">
      <c r="A1275" s="1373"/>
      <c r="B1275" s="1456"/>
      <c r="C1275" s="846" t="s">
        <v>908</v>
      </c>
      <c r="D1275" s="102" t="s">
        <v>907</v>
      </c>
      <c r="E1275" s="142">
        <v>0</v>
      </c>
      <c r="F1275" s="104">
        <v>0</v>
      </c>
      <c r="G1275" s="104">
        <v>0</v>
      </c>
      <c r="H1275" s="259">
        <v>0</v>
      </c>
      <c r="I1275" s="104">
        <v>0</v>
      </c>
      <c r="J1275" s="104">
        <v>0</v>
      </c>
      <c r="K1275" s="104">
        <v>0</v>
      </c>
      <c r="L1275" s="104">
        <v>0</v>
      </c>
      <c r="M1275" s="104">
        <v>0</v>
      </c>
      <c r="N1275" s="259">
        <v>0</v>
      </c>
      <c r="O1275" s="104">
        <v>0</v>
      </c>
      <c r="P1275" s="104">
        <v>0</v>
      </c>
      <c r="Q1275" s="104">
        <v>0</v>
      </c>
      <c r="R1275" s="104">
        <v>0</v>
      </c>
      <c r="S1275" s="104">
        <v>0</v>
      </c>
      <c r="T1275" s="104">
        <v>0</v>
      </c>
      <c r="U1275" s="104">
        <v>0</v>
      </c>
      <c r="V1275" s="259">
        <v>0</v>
      </c>
      <c r="W1275" s="104">
        <v>0</v>
      </c>
      <c r="X1275" s="104">
        <v>0</v>
      </c>
      <c r="Y1275" s="104">
        <v>0</v>
      </c>
      <c r="Z1275" s="104">
        <v>0</v>
      </c>
      <c r="AA1275" s="104">
        <v>0</v>
      </c>
      <c r="AB1275" s="104">
        <v>0</v>
      </c>
      <c r="AC1275" s="41"/>
      <c r="AD1275" s="43"/>
      <c r="AE1275" s="49"/>
      <c r="AF1275" s="310"/>
      <c r="AG1275" s="310"/>
      <c r="AH1275" s="310"/>
      <c r="AI1275" s="310"/>
      <c r="AJ1275" s="310"/>
      <c r="AK1275" s="310"/>
      <c r="AL1275" s="310"/>
      <c r="AM1275" s="310"/>
      <c r="AN1275" s="310"/>
      <c r="AO1275" s="310"/>
      <c r="AP1275" s="310"/>
      <c r="AQ1275" s="310"/>
      <c r="AR1275" s="310"/>
      <c r="AS1275" s="310"/>
      <c r="AT1275" s="310"/>
      <c r="AU1275" s="310"/>
      <c r="AV1275" s="310"/>
      <c r="AW1275" s="310"/>
      <c r="AX1275" s="310"/>
      <c r="AY1275" s="310"/>
      <c r="AZ1275" s="310"/>
      <c r="BA1275" s="310"/>
      <c r="BB1275" s="310"/>
      <c r="BC1275" s="310"/>
      <c r="BD1275" s="256"/>
      <c r="BE1275" s="256"/>
      <c r="BF1275" s="256"/>
      <c r="BG1275" s="256"/>
      <c r="BH1275" s="256"/>
      <c r="BI1275" s="256"/>
      <c r="BJ1275" s="256"/>
      <c r="BK1275" s="256"/>
      <c r="BL1275" s="256"/>
      <c r="BM1275" s="256"/>
      <c r="BN1275" s="256"/>
      <c r="BO1275" s="256"/>
      <c r="BP1275" s="256"/>
      <c r="BQ1275" s="256"/>
      <c r="BR1275" s="256"/>
      <c r="BS1275" s="256"/>
      <c r="BT1275" s="256"/>
      <c r="BU1275" s="256"/>
      <c r="BV1275" s="256"/>
      <c r="BW1275" s="256"/>
      <c r="BX1275" s="256"/>
      <c r="BY1275" s="256"/>
      <c r="BZ1275" s="256"/>
      <c r="CA1275" s="256"/>
      <c r="CB1275" s="256"/>
      <c r="CC1275" s="114"/>
    </row>
    <row r="1276" spans="1:159" s="121" customFormat="1" ht="10.5" customHeight="1" thickBot="1" x14ac:dyDescent="0.25">
      <c r="A1276" s="1374"/>
      <c r="B1276" s="1457"/>
      <c r="C1276" s="509"/>
      <c r="D1276" s="166" t="s">
        <v>35</v>
      </c>
      <c r="E1276" s="45" t="e">
        <f>(E1274-E1275)/E1273</f>
        <v>#DIV/0!</v>
      </c>
      <c r="F1276" s="45" t="e">
        <f t="shared" ref="F1276:AB1276" si="474">(F1274-F1275)/F1273</f>
        <v>#DIV/0!</v>
      </c>
      <c r="G1276" s="45" t="e">
        <f t="shared" si="474"/>
        <v>#DIV/0!</v>
      </c>
      <c r="H1276" s="286" t="e">
        <f t="shared" si="474"/>
        <v>#DIV/0!</v>
      </c>
      <c r="I1276" s="45" t="e">
        <f t="shared" si="474"/>
        <v>#DIV/0!</v>
      </c>
      <c r="J1276" s="45" t="e">
        <f t="shared" si="474"/>
        <v>#DIV/0!</v>
      </c>
      <c r="K1276" s="45" t="e">
        <f t="shared" si="474"/>
        <v>#DIV/0!</v>
      </c>
      <c r="L1276" s="45" t="e">
        <f t="shared" si="474"/>
        <v>#DIV/0!</v>
      </c>
      <c r="M1276" s="45" t="e">
        <f t="shared" si="474"/>
        <v>#DIV/0!</v>
      </c>
      <c r="N1276" s="286" t="e">
        <f t="shared" si="474"/>
        <v>#DIV/0!</v>
      </c>
      <c r="O1276" s="45" t="e">
        <f t="shared" si="474"/>
        <v>#DIV/0!</v>
      </c>
      <c r="P1276" s="45" t="e">
        <f t="shared" si="474"/>
        <v>#DIV/0!</v>
      </c>
      <c r="Q1276" s="45" t="e">
        <f t="shared" si="474"/>
        <v>#DIV/0!</v>
      </c>
      <c r="R1276" s="45" t="e">
        <f t="shared" si="474"/>
        <v>#DIV/0!</v>
      </c>
      <c r="S1276" s="45" t="e">
        <f t="shared" si="474"/>
        <v>#DIV/0!</v>
      </c>
      <c r="T1276" s="45" t="e">
        <f t="shared" si="474"/>
        <v>#DIV/0!</v>
      </c>
      <c r="U1276" s="45" t="e">
        <f t="shared" si="474"/>
        <v>#DIV/0!</v>
      </c>
      <c r="V1276" s="286" t="e">
        <f t="shared" si="474"/>
        <v>#DIV/0!</v>
      </c>
      <c r="W1276" s="45" t="e">
        <f t="shared" si="474"/>
        <v>#DIV/0!</v>
      </c>
      <c r="X1276" s="45" t="e">
        <f t="shared" si="474"/>
        <v>#DIV/0!</v>
      </c>
      <c r="Y1276" s="45" t="e">
        <f t="shared" si="474"/>
        <v>#DIV/0!</v>
      </c>
      <c r="Z1276" s="45" t="e">
        <f t="shared" si="474"/>
        <v>#DIV/0!</v>
      </c>
      <c r="AA1276" s="45" t="e">
        <f t="shared" si="474"/>
        <v>#DIV/0!</v>
      </c>
      <c r="AB1276" s="45" t="e">
        <f t="shared" si="474"/>
        <v>#DIV/0!</v>
      </c>
      <c r="AC1276" s="41"/>
      <c r="AD1276" s="43"/>
      <c r="AE1276" s="49"/>
      <c r="AF1276" s="310"/>
      <c r="AG1276" s="310"/>
      <c r="AH1276" s="310"/>
      <c r="AI1276" s="310"/>
      <c r="AJ1276" s="310"/>
      <c r="AK1276" s="310"/>
      <c r="AL1276" s="310"/>
      <c r="AM1276" s="310"/>
      <c r="AN1276" s="310"/>
      <c r="AO1276" s="310"/>
      <c r="AP1276" s="310"/>
      <c r="AQ1276" s="310"/>
      <c r="AR1276" s="310"/>
      <c r="AS1276" s="310"/>
      <c r="AT1276" s="310"/>
      <c r="AU1276" s="310"/>
      <c r="AV1276" s="310"/>
      <c r="AW1276" s="310"/>
      <c r="AX1276" s="310"/>
      <c r="AY1276" s="310"/>
      <c r="AZ1276" s="310"/>
      <c r="BA1276" s="310"/>
      <c r="BB1276" s="310"/>
      <c r="BC1276" s="310"/>
      <c r="BD1276" s="256"/>
      <c r="BE1276" s="256"/>
      <c r="BF1276" s="256"/>
      <c r="BG1276" s="256"/>
      <c r="BH1276" s="256"/>
      <c r="BI1276" s="256"/>
      <c r="BJ1276" s="256"/>
      <c r="BK1276" s="256"/>
      <c r="BL1276" s="256"/>
      <c r="BM1276" s="256"/>
      <c r="BN1276" s="256"/>
      <c r="BO1276" s="256"/>
      <c r="BP1276" s="256"/>
      <c r="BQ1276" s="256"/>
      <c r="BR1276" s="256"/>
      <c r="BS1276" s="256"/>
      <c r="BT1276" s="256"/>
      <c r="BU1276" s="256"/>
      <c r="BV1276" s="256"/>
      <c r="BW1276" s="256"/>
      <c r="BX1276" s="256"/>
      <c r="BY1276" s="256"/>
      <c r="BZ1276" s="256"/>
      <c r="CA1276" s="256"/>
      <c r="CB1276" s="256"/>
      <c r="CC1276" s="114"/>
    </row>
    <row r="1277" spans="1:159" s="121" customFormat="1" ht="10.5" customHeight="1" x14ac:dyDescent="0.2">
      <c r="A1277" s="1415" t="s">
        <v>49</v>
      </c>
      <c r="B1277" s="1416"/>
      <c r="C1277" s="513"/>
      <c r="D1277" s="726" t="s">
        <v>108</v>
      </c>
      <c r="E1277" s="960">
        <f t="shared" ref="E1277:AB1279" si="475">E1219+E1231+E1243+E1225+E1237+E1249+E1255+E1261+E1267+E1273</f>
        <v>0.66290999999999989</v>
      </c>
      <c r="F1277" s="960">
        <f t="shared" si="475"/>
        <v>0.60714000000000001</v>
      </c>
      <c r="G1277" s="960">
        <f t="shared" si="475"/>
        <v>0.57849000000000006</v>
      </c>
      <c r="H1277" s="1015">
        <f t="shared" si="475"/>
        <v>0.57867000000000002</v>
      </c>
      <c r="I1277" s="960">
        <f t="shared" si="475"/>
        <v>0.59789999999999999</v>
      </c>
      <c r="J1277" s="960">
        <f t="shared" si="475"/>
        <v>0.63254999999999983</v>
      </c>
      <c r="K1277" s="960">
        <f t="shared" si="475"/>
        <v>0.75852000000000008</v>
      </c>
      <c r="L1277" s="960">
        <f t="shared" si="475"/>
        <v>0.84275999999999995</v>
      </c>
      <c r="M1277" s="960">
        <f t="shared" si="475"/>
        <v>0.90234000000000003</v>
      </c>
      <c r="N1277" s="1015">
        <f t="shared" si="475"/>
        <v>0.9440099999999999</v>
      </c>
      <c r="O1277" s="960">
        <f t="shared" si="475"/>
        <v>0.96852000000000005</v>
      </c>
      <c r="P1277" s="960">
        <f t="shared" si="475"/>
        <v>0.95232000000000006</v>
      </c>
      <c r="Q1277" s="960">
        <f t="shared" si="475"/>
        <v>0.99422999999999984</v>
      </c>
      <c r="R1277" s="960">
        <f t="shared" si="475"/>
        <v>1.0590900000000001</v>
      </c>
      <c r="S1277" s="960">
        <f t="shared" si="475"/>
        <v>1.0925699999999998</v>
      </c>
      <c r="T1277" s="960">
        <f t="shared" si="475"/>
        <v>1.1107199999999999</v>
      </c>
      <c r="U1277" s="960">
        <f t="shared" si="475"/>
        <v>1.0872900000000001</v>
      </c>
      <c r="V1277" s="1015">
        <f t="shared" si="475"/>
        <v>1.0982699999999999</v>
      </c>
      <c r="W1277" s="960">
        <f t="shared" si="475"/>
        <v>1.0778399999999999</v>
      </c>
      <c r="X1277" s="960">
        <f t="shared" si="475"/>
        <v>1.06446</v>
      </c>
      <c r="Y1277" s="960">
        <f t="shared" si="475"/>
        <v>1.0360499999999997</v>
      </c>
      <c r="Z1277" s="960">
        <f t="shared" si="475"/>
        <v>0.97226999999999986</v>
      </c>
      <c r="AA1277" s="960">
        <f t="shared" si="475"/>
        <v>0.87383999999999995</v>
      </c>
      <c r="AB1277" s="960">
        <f t="shared" si="475"/>
        <v>0.73550999999999989</v>
      </c>
      <c r="AC1277" s="249"/>
      <c r="AD1277" s="249"/>
      <c r="AE1277" s="249"/>
      <c r="AF1277" s="256"/>
      <c r="AG1277" s="256"/>
      <c r="AH1277" s="256"/>
      <c r="AI1277" s="256"/>
      <c r="AJ1277" s="256"/>
      <c r="AK1277" s="256"/>
      <c r="AL1277" s="256"/>
      <c r="AM1277" s="256"/>
      <c r="AN1277" s="256"/>
      <c r="AO1277" s="256"/>
      <c r="AP1277" s="256"/>
      <c r="AQ1277" s="256"/>
      <c r="AR1277" s="256"/>
      <c r="AS1277" s="256"/>
      <c r="AT1277" s="256"/>
      <c r="AU1277" s="256"/>
      <c r="AV1277" s="256"/>
      <c r="AW1277" s="256"/>
      <c r="AX1277" s="256"/>
      <c r="AY1277" s="256"/>
      <c r="AZ1277" s="256"/>
      <c r="BA1277" s="256"/>
      <c r="BB1277" s="256"/>
      <c r="BC1277" s="256"/>
      <c r="BD1277" s="256"/>
      <c r="BE1277" s="256"/>
      <c r="BF1277" s="256"/>
      <c r="BG1277" s="256"/>
      <c r="BH1277" s="256"/>
      <c r="BI1277" s="256"/>
      <c r="BJ1277" s="256"/>
      <c r="BK1277" s="256"/>
      <c r="BL1277" s="256"/>
      <c r="BM1277" s="256"/>
      <c r="BN1277" s="256"/>
      <c r="BO1277" s="256"/>
      <c r="BP1277" s="256"/>
      <c r="BQ1277" s="256"/>
      <c r="BR1277" s="256"/>
      <c r="BS1277" s="256"/>
      <c r="BT1277" s="256"/>
      <c r="BU1277" s="256"/>
      <c r="BV1277" s="256"/>
      <c r="BW1277" s="256"/>
      <c r="BX1277" s="256"/>
      <c r="BY1277" s="256"/>
      <c r="BZ1277" s="256"/>
      <c r="CA1277" s="256"/>
      <c r="CB1277" s="256"/>
    </row>
    <row r="1278" spans="1:159" s="121" customFormat="1" ht="10.5" customHeight="1" x14ac:dyDescent="0.2">
      <c r="A1278" s="1373"/>
      <c r="B1278" s="1417"/>
      <c r="C1278" s="1237"/>
      <c r="D1278" s="723" t="s">
        <v>906</v>
      </c>
      <c r="E1278" s="1238">
        <f t="shared" si="475"/>
        <v>0.1905</v>
      </c>
      <c r="F1278" s="1238">
        <f t="shared" si="475"/>
        <v>0.18629999999999999</v>
      </c>
      <c r="G1278" s="1238">
        <f t="shared" si="475"/>
        <v>0.18642</v>
      </c>
      <c r="H1278" s="1239">
        <f t="shared" si="475"/>
        <v>0.19295999999999999</v>
      </c>
      <c r="I1278" s="1238">
        <f t="shared" si="475"/>
        <v>0.18540000000000001</v>
      </c>
      <c r="J1278" s="1238">
        <f t="shared" si="475"/>
        <v>0.18726000000000001</v>
      </c>
      <c r="K1278" s="1238">
        <f t="shared" si="475"/>
        <v>0.19812000000000002</v>
      </c>
      <c r="L1278" s="1238">
        <f t="shared" si="475"/>
        <v>0.21060000000000001</v>
      </c>
      <c r="M1278" s="1238">
        <f t="shared" si="475"/>
        <v>0.24726000000000001</v>
      </c>
      <c r="N1278" s="1239">
        <f t="shared" si="475"/>
        <v>0.25373999999999997</v>
      </c>
      <c r="O1278" s="1238">
        <f t="shared" si="475"/>
        <v>0.26508000000000004</v>
      </c>
      <c r="P1278" s="1238">
        <f t="shared" si="475"/>
        <v>0.25835999999999998</v>
      </c>
      <c r="Q1278" s="1238">
        <f t="shared" si="475"/>
        <v>0.26717999999999997</v>
      </c>
      <c r="R1278" s="1238">
        <f t="shared" si="475"/>
        <v>0.29963999999999996</v>
      </c>
      <c r="S1278" s="1238">
        <f t="shared" si="475"/>
        <v>0.27239999999999998</v>
      </c>
      <c r="T1278" s="1238">
        <f t="shared" si="475"/>
        <v>0.26394000000000001</v>
      </c>
      <c r="U1278" s="1238">
        <f t="shared" si="475"/>
        <v>0.25355999999999995</v>
      </c>
      <c r="V1278" s="1239">
        <f t="shared" si="475"/>
        <v>0.25697999999999999</v>
      </c>
      <c r="W1278" s="1238">
        <f t="shared" si="475"/>
        <v>0.25391999999999998</v>
      </c>
      <c r="X1278" s="1238">
        <f t="shared" si="475"/>
        <v>0.24726000000000001</v>
      </c>
      <c r="Y1278" s="1238">
        <f t="shared" si="475"/>
        <v>0.24317999999999998</v>
      </c>
      <c r="Z1278" s="1238">
        <f t="shared" si="475"/>
        <v>0.23369999999999999</v>
      </c>
      <c r="AA1278" s="1238">
        <f t="shared" si="475"/>
        <v>0.22626000000000002</v>
      </c>
      <c r="AB1278" s="1238">
        <f t="shared" si="475"/>
        <v>0.21438000000000004</v>
      </c>
      <c r="AC1278" s="249"/>
      <c r="AD1278" s="249"/>
      <c r="AE1278" s="249"/>
      <c r="AF1278" s="256"/>
      <c r="AG1278" s="256"/>
      <c r="AH1278" s="256"/>
      <c r="AI1278" s="256"/>
      <c r="AJ1278" s="256"/>
      <c r="AK1278" s="256"/>
      <c r="AL1278" s="256"/>
      <c r="AM1278" s="256"/>
      <c r="AN1278" s="256"/>
      <c r="AO1278" s="256"/>
      <c r="AP1278" s="256"/>
      <c r="AQ1278" s="256"/>
      <c r="AR1278" s="256"/>
      <c r="AS1278" s="256"/>
      <c r="AT1278" s="256"/>
      <c r="AU1278" s="256"/>
      <c r="AV1278" s="256"/>
      <c r="AW1278" s="256"/>
      <c r="AX1278" s="256"/>
      <c r="AY1278" s="256"/>
      <c r="AZ1278" s="256"/>
      <c r="BA1278" s="256"/>
      <c r="BB1278" s="256"/>
      <c r="BC1278" s="256"/>
      <c r="BD1278" s="256"/>
      <c r="BE1278" s="256"/>
      <c r="BF1278" s="256"/>
      <c r="BG1278" s="256"/>
      <c r="BH1278" s="256"/>
      <c r="BI1278" s="256"/>
      <c r="BJ1278" s="256"/>
      <c r="BK1278" s="256"/>
      <c r="BL1278" s="256"/>
      <c r="BM1278" s="256"/>
      <c r="BN1278" s="256"/>
      <c r="BO1278" s="256"/>
      <c r="BP1278" s="256"/>
      <c r="BQ1278" s="256"/>
      <c r="BR1278" s="256"/>
      <c r="BS1278" s="256"/>
      <c r="BT1278" s="256"/>
      <c r="BU1278" s="256"/>
      <c r="BV1278" s="256"/>
      <c r="BW1278" s="256"/>
      <c r="BX1278" s="256"/>
      <c r="BY1278" s="256"/>
      <c r="BZ1278" s="256"/>
      <c r="CA1278" s="256"/>
      <c r="CB1278" s="256"/>
    </row>
    <row r="1279" spans="1:159" s="121" customFormat="1" ht="10.5" customHeight="1" thickBot="1" x14ac:dyDescent="0.25">
      <c r="A1279" s="1418"/>
      <c r="B1279" s="1419"/>
      <c r="C1279" s="514"/>
      <c r="D1279" s="166" t="s">
        <v>907</v>
      </c>
      <c r="E1279" s="962">
        <f t="shared" si="475"/>
        <v>4.9350000000000005E-2</v>
      </c>
      <c r="F1279" s="962">
        <f t="shared" si="475"/>
        <v>4.9380000000000007E-2</v>
      </c>
      <c r="G1279" s="962">
        <f t="shared" si="475"/>
        <v>4.9860000000000002E-2</v>
      </c>
      <c r="H1279" s="1059">
        <f t="shared" si="475"/>
        <v>4.9439999999999998E-2</v>
      </c>
      <c r="I1279" s="962">
        <f t="shared" si="475"/>
        <v>4.9200000000000001E-2</v>
      </c>
      <c r="J1279" s="962">
        <f t="shared" si="475"/>
        <v>4.9890000000000004E-2</v>
      </c>
      <c r="K1279" s="962">
        <f t="shared" si="475"/>
        <v>4.8329999999999998E-2</v>
      </c>
      <c r="L1279" s="962">
        <f t="shared" si="475"/>
        <v>4.9829999999999999E-2</v>
      </c>
      <c r="M1279" s="962">
        <f t="shared" si="475"/>
        <v>4.9709999999999997E-2</v>
      </c>
      <c r="N1279" s="1059">
        <f t="shared" si="475"/>
        <v>5.3999999999999992E-2</v>
      </c>
      <c r="O1279" s="962">
        <f t="shared" si="475"/>
        <v>5.3790000000000004E-2</v>
      </c>
      <c r="P1279" s="962">
        <f t="shared" si="475"/>
        <v>5.2890000000000006E-2</v>
      </c>
      <c r="Q1279" s="962">
        <f t="shared" si="475"/>
        <v>5.04E-2</v>
      </c>
      <c r="R1279" s="962">
        <f t="shared" si="475"/>
        <v>4.8180000000000001E-2</v>
      </c>
      <c r="S1279" s="962">
        <f t="shared" si="475"/>
        <v>5.049E-2</v>
      </c>
      <c r="T1279" s="962">
        <f t="shared" si="475"/>
        <v>4.9140000000000003E-2</v>
      </c>
      <c r="U1279" s="962">
        <f t="shared" si="475"/>
        <v>4.9950000000000001E-2</v>
      </c>
      <c r="V1279" s="1059">
        <f t="shared" si="475"/>
        <v>4.8119999999999996E-2</v>
      </c>
      <c r="W1279" s="962">
        <f t="shared" si="475"/>
        <v>4.7969999999999999E-2</v>
      </c>
      <c r="X1279" s="962">
        <f t="shared" si="475"/>
        <v>5.0009999999999999E-2</v>
      </c>
      <c r="Y1279" s="962">
        <f t="shared" si="475"/>
        <v>5.1750000000000004E-2</v>
      </c>
      <c r="Z1279" s="962">
        <f t="shared" si="475"/>
        <v>5.169E-2</v>
      </c>
      <c r="AA1279" s="962">
        <f t="shared" si="475"/>
        <v>5.1180000000000003E-2</v>
      </c>
      <c r="AB1279" s="962">
        <f t="shared" si="475"/>
        <v>4.9589999999999995E-2</v>
      </c>
      <c r="AC1279" s="249"/>
      <c r="AD1279" s="249"/>
      <c r="AE1279" s="249"/>
      <c r="AF1279" s="249"/>
      <c r="AG1279" s="249"/>
      <c r="AH1279" s="249"/>
      <c r="AI1279" s="249"/>
      <c r="AJ1279" s="249"/>
      <c r="AK1279" s="249"/>
      <c r="AL1279" s="249"/>
      <c r="AM1279" s="249"/>
      <c r="AN1279" s="249"/>
      <c r="AO1279" s="249"/>
      <c r="AP1279" s="249"/>
      <c r="AQ1279" s="249"/>
      <c r="AR1279" s="249"/>
      <c r="AS1279" s="249"/>
      <c r="AT1279" s="249"/>
      <c r="AU1279" s="249"/>
      <c r="AV1279" s="249"/>
      <c r="AW1279" s="249"/>
      <c r="AX1279" s="249"/>
      <c r="AY1279" s="249"/>
      <c r="AZ1279" s="249"/>
      <c r="BA1279" s="249"/>
      <c r="BB1279" s="249"/>
      <c r="BC1279" s="249"/>
      <c r="BD1279" s="249"/>
      <c r="BE1279" s="249"/>
      <c r="BF1279" s="249"/>
      <c r="BG1279" s="249"/>
      <c r="BH1279" s="249"/>
      <c r="BI1279" s="249"/>
      <c r="BJ1279" s="249"/>
      <c r="BK1279" s="249"/>
      <c r="BL1279" s="249"/>
      <c r="BM1279" s="249"/>
      <c r="BN1279" s="249"/>
      <c r="BO1279" s="249"/>
      <c r="BP1279" s="249"/>
      <c r="BQ1279" s="249"/>
      <c r="BR1279" s="249"/>
      <c r="BS1279" s="249"/>
      <c r="BT1279" s="249"/>
      <c r="BU1279" s="249"/>
      <c r="BV1279" s="249"/>
      <c r="BW1279" s="249"/>
      <c r="BX1279" s="249"/>
      <c r="BY1279" s="249"/>
      <c r="BZ1279" s="249"/>
      <c r="CA1279" s="249"/>
      <c r="CB1279" s="249"/>
    </row>
    <row r="1280" spans="1:159" s="280" customFormat="1" ht="10.5" customHeight="1" x14ac:dyDescent="0.2">
      <c r="A1280" s="1411" t="s">
        <v>445</v>
      </c>
      <c r="B1280" s="1476"/>
      <c r="C1280" s="520"/>
      <c r="D1280" s="552" t="s">
        <v>442</v>
      </c>
      <c r="E1280" s="1035">
        <f>(((E1187+E1193)-E1277)/(E1187+E1193))*100</f>
        <v>1.3574660633506111E-2</v>
      </c>
      <c r="F1280" s="1035">
        <f t="shared" ref="F1280:AB1280" si="476">(((F1187+F1193)-F1277)/(F1187+F1193))*100</f>
        <v>0.10858835143137266</v>
      </c>
      <c r="G1280" s="1035">
        <f t="shared" si="476"/>
        <v>-6.7462376751446562E-2</v>
      </c>
      <c r="H1280" s="1060">
        <f t="shared" si="476"/>
        <v>5.6994818652839639E-2</v>
      </c>
      <c r="I1280" s="1035">
        <f t="shared" si="476"/>
        <v>0.10025062656642354</v>
      </c>
      <c r="J1280" s="1035">
        <f t="shared" si="476"/>
        <v>2.3707918444793034E-2</v>
      </c>
      <c r="K1280" s="1035">
        <f t="shared" si="476"/>
        <v>0.14218009478672589</v>
      </c>
      <c r="L1280" s="1035">
        <f t="shared" si="476"/>
        <v>0.1350870956274344</v>
      </c>
      <c r="M1280" s="1035">
        <f t="shared" si="476"/>
        <v>0.17258546299369462</v>
      </c>
      <c r="N1280" s="1060">
        <f t="shared" si="476"/>
        <v>0.16814720812183706</v>
      </c>
      <c r="O1280" s="1035">
        <f t="shared" si="476"/>
        <v>0.14228270955767985</v>
      </c>
      <c r="P1280" s="1035">
        <f t="shared" si="476"/>
        <v>0.17610062893080755</v>
      </c>
      <c r="Q1280" s="1035">
        <f t="shared" si="476"/>
        <v>0.20776874435413412</v>
      </c>
      <c r="R1280" s="1035">
        <f t="shared" si="476"/>
        <v>0.21763708309777771</v>
      </c>
      <c r="S1280" s="1035">
        <f t="shared" si="476"/>
        <v>0.24924678170365391</v>
      </c>
      <c r="T1280" s="1035">
        <f t="shared" si="476"/>
        <v>0.17794553788083875</v>
      </c>
      <c r="U1280" s="1035">
        <f t="shared" si="476"/>
        <v>0.15702479338841857</v>
      </c>
      <c r="V1280" s="1060">
        <f t="shared" si="476"/>
        <v>0.19356597600874112</v>
      </c>
      <c r="W1280" s="1035">
        <f t="shared" si="476"/>
        <v>0.11676396997498276</v>
      </c>
      <c r="X1280" s="1035">
        <f t="shared" si="476"/>
        <v>0.16319639842431766</v>
      </c>
      <c r="Y1280" s="1035">
        <f t="shared" si="476"/>
        <v>0.13013302486988476</v>
      </c>
      <c r="Z1280" s="1035">
        <f t="shared" si="476"/>
        <v>0.12634822804316131</v>
      </c>
      <c r="AA1280" s="1035">
        <f t="shared" si="476"/>
        <v>0.14398354473774871</v>
      </c>
      <c r="AB1280" s="1035">
        <f t="shared" si="476"/>
        <v>5.2996331023252137E-2</v>
      </c>
      <c r="AC1280" s="279"/>
      <c r="AD1280" s="249"/>
      <c r="AE1280" s="249"/>
      <c r="AF1280" s="249"/>
      <c r="AG1280" s="249"/>
      <c r="AH1280" s="249"/>
      <c r="AI1280" s="249"/>
      <c r="AJ1280" s="249"/>
      <c r="AK1280" s="249"/>
      <c r="AL1280" s="249"/>
      <c r="AM1280" s="249"/>
      <c r="AN1280" s="249"/>
      <c r="AO1280" s="249"/>
      <c r="AP1280" s="249"/>
      <c r="AQ1280" s="249"/>
      <c r="AR1280" s="249"/>
      <c r="AS1280" s="249"/>
      <c r="AT1280" s="249"/>
      <c r="AU1280" s="249"/>
      <c r="AV1280" s="249"/>
      <c r="AW1280" s="249"/>
      <c r="AX1280" s="249"/>
      <c r="AY1280" s="249"/>
      <c r="AZ1280" s="249"/>
      <c r="BA1280" s="249"/>
      <c r="BB1280" s="249"/>
      <c r="BC1280" s="249"/>
      <c r="BD1280" s="249"/>
      <c r="BE1280" s="249"/>
      <c r="BF1280" s="249"/>
      <c r="BG1280" s="249"/>
      <c r="BH1280" s="249"/>
      <c r="BI1280" s="249"/>
      <c r="BJ1280" s="249"/>
      <c r="BK1280" s="249"/>
      <c r="BL1280" s="249"/>
      <c r="BM1280" s="249"/>
      <c r="BN1280" s="249"/>
      <c r="BO1280" s="249"/>
      <c r="BP1280" s="249"/>
      <c r="BQ1280" s="249"/>
      <c r="BR1280" s="249"/>
      <c r="BS1280" s="249"/>
      <c r="BT1280" s="249"/>
      <c r="BU1280" s="249"/>
      <c r="BV1280" s="249"/>
      <c r="BW1280" s="249"/>
      <c r="BX1280" s="249"/>
      <c r="BY1280" s="249"/>
      <c r="BZ1280" s="249"/>
      <c r="CA1280" s="249"/>
      <c r="CB1280" s="249"/>
      <c r="CC1280" s="121"/>
      <c r="CD1280" s="121"/>
      <c r="CE1280" s="121"/>
      <c r="CF1280" s="121"/>
      <c r="CG1280" s="121"/>
      <c r="CH1280" s="121"/>
      <c r="CI1280" s="121"/>
      <c r="CJ1280" s="121"/>
      <c r="CK1280" s="121"/>
      <c r="CL1280" s="121"/>
      <c r="CM1280" s="121"/>
      <c r="CN1280" s="121"/>
      <c r="CO1280" s="121"/>
      <c r="CP1280" s="121"/>
      <c r="CQ1280" s="121"/>
      <c r="CR1280" s="121"/>
      <c r="CS1280" s="121"/>
      <c r="CT1280" s="121"/>
      <c r="CU1280" s="121"/>
      <c r="CV1280" s="121"/>
      <c r="CW1280" s="121"/>
      <c r="CX1280" s="121"/>
      <c r="CY1280" s="121"/>
      <c r="CZ1280" s="121"/>
      <c r="DA1280" s="121"/>
      <c r="DB1280" s="121"/>
      <c r="DC1280" s="121"/>
      <c r="DD1280" s="121"/>
      <c r="DE1280" s="121"/>
      <c r="DF1280" s="121"/>
      <c r="DG1280" s="121"/>
      <c r="DH1280" s="121"/>
      <c r="DI1280" s="121"/>
      <c r="DJ1280" s="121"/>
      <c r="DK1280" s="121"/>
      <c r="DL1280" s="121"/>
      <c r="DM1280" s="121"/>
      <c r="DN1280" s="121"/>
      <c r="DO1280" s="121"/>
      <c r="DP1280" s="121"/>
      <c r="DQ1280" s="121"/>
      <c r="DR1280" s="121"/>
      <c r="DS1280" s="85"/>
      <c r="DT1280" s="85"/>
      <c r="DU1280" s="85"/>
      <c r="DV1280" s="85"/>
      <c r="DW1280" s="85"/>
      <c r="DX1280" s="85"/>
      <c r="DY1280" s="85"/>
      <c r="DZ1280" s="85"/>
      <c r="EA1280" s="85"/>
      <c r="EB1280" s="85"/>
      <c r="EC1280" s="85"/>
      <c r="ED1280" s="85"/>
      <c r="EE1280" s="85"/>
      <c r="EF1280" s="85"/>
      <c r="EG1280" s="85"/>
      <c r="EH1280" s="85"/>
      <c r="EI1280" s="85"/>
      <c r="EJ1280" s="85"/>
      <c r="EK1280" s="85"/>
      <c r="EL1280" s="85"/>
      <c r="EM1280" s="85"/>
      <c r="EN1280" s="85"/>
      <c r="EO1280" s="85"/>
      <c r="EP1280" s="85"/>
      <c r="EQ1280" s="85"/>
      <c r="ER1280" s="85"/>
      <c r="ES1280" s="85"/>
      <c r="ET1280" s="85"/>
      <c r="EU1280" s="85"/>
      <c r="EV1280" s="85"/>
      <c r="EW1280" s="85"/>
      <c r="EX1280" s="85"/>
      <c r="EY1280" s="85"/>
      <c r="EZ1280" s="85"/>
      <c r="FA1280" s="85"/>
      <c r="FB1280" s="85"/>
      <c r="FC1280" s="85"/>
    </row>
    <row r="1281" spans="1:159" s="280" customFormat="1" ht="10.5" customHeight="1" thickBot="1" x14ac:dyDescent="0.25">
      <c r="A1281" s="1477"/>
      <c r="B1281" s="1478"/>
      <c r="C1281" s="501"/>
      <c r="D1281" s="553" t="s">
        <v>443</v>
      </c>
      <c r="E1281" s="1036">
        <f>((E1279+E1188+E1194-E1189-E1195-E1278)/(E1279+E1188+E1194))*100</f>
        <v>2.8309104820198923</v>
      </c>
      <c r="F1281" s="1036">
        <f t="shared" ref="F1281:AB1281" si="477">((F1279+F1188+F1194-F1189-F1195-F1278)/(F1279+F1188+F1194))*100</f>
        <v>3.5114978247358652</v>
      </c>
      <c r="G1281" s="1036">
        <f t="shared" si="477"/>
        <v>2.9365823180256201</v>
      </c>
      <c r="H1281" s="1061">
        <f t="shared" si="477"/>
        <v>2.3679417122040021</v>
      </c>
      <c r="I1281" s="1036">
        <f t="shared" si="477"/>
        <v>2.523659305993676</v>
      </c>
      <c r="J1281" s="1036">
        <f t="shared" si="477"/>
        <v>2.6664587556525783</v>
      </c>
      <c r="K1281" s="1036">
        <f t="shared" si="477"/>
        <v>1.5943972582327475</v>
      </c>
      <c r="L1281" s="1036">
        <f t="shared" si="477"/>
        <v>1.6944405545441916</v>
      </c>
      <c r="M1281" s="1036">
        <f t="shared" si="477"/>
        <v>1.257936983347294</v>
      </c>
      <c r="N1281" s="1061">
        <f t="shared" si="477"/>
        <v>1.7653890824622567</v>
      </c>
      <c r="O1281" s="1036">
        <f t="shared" si="477"/>
        <v>1.5268026301125606</v>
      </c>
      <c r="P1281" s="1036">
        <f t="shared" si="477"/>
        <v>1.27249799380949</v>
      </c>
      <c r="Q1281" s="1036">
        <f t="shared" si="477"/>
        <v>0.7134894091415952</v>
      </c>
      <c r="R1281" s="1036">
        <f t="shared" si="477"/>
        <v>0.47827819848546976</v>
      </c>
      <c r="S1281" s="1036">
        <f t="shared" si="477"/>
        <v>1.4436122869857788</v>
      </c>
      <c r="T1281" s="1036">
        <f t="shared" si="477"/>
        <v>1.1238480557428645</v>
      </c>
      <c r="U1281" s="1036">
        <f t="shared" si="477"/>
        <v>2.1192819918934762</v>
      </c>
      <c r="V1281" s="1061">
        <f t="shared" si="477"/>
        <v>1.1311172668513594</v>
      </c>
      <c r="W1281" s="1036">
        <f t="shared" si="477"/>
        <v>0.99426833547785387</v>
      </c>
      <c r="X1281" s="1036">
        <f t="shared" si="477"/>
        <v>2.7722071487554456</v>
      </c>
      <c r="Y1281" s="1036">
        <f t="shared" si="477"/>
        <v>2.8639904134212033</v>
      </c>
      <c r="Z1281" s="1036">
        <f t="shared" si="477"/>
        <v>3.2658636532969112</v>
      </c>
      <c r="AA1281" s="1036">
        <f t="shared" si="477"/>
        <v>2.8843677568889929</v>
      </c>
      <c r="AB1281" s="1036">
        <f t="shared" si="477"/>
        <v>2.1498014514582882</v>
      </c>
      <c r="AC1281" s="279"/>
      <c r="AD1281" s="249"/>
      <c r="AE1281" s="249"/>
      <c r="AF1281" s="249"/>
      <c r="AG1281" s="249"/>
      <c r="AH1281" s="249"/>
      <c r="AI1281" s="249"/>
      <c r="AJ1281" s="249"/>
      <c r="AK1281" s="249"/>
      <c r="AL1281" s="249"/>
      <c r="AM1281" s="249"/>
      <c r="AN1281" s="249"/>
      <c r="AO1281" s="249"/>
      <c r="AP1281" s="249"/>
      <c r="AQ1281" s="249"/>
      <c r="AR1281" s="249"/>
      <c r="AS1281" s="249"/>
      <c r="AT1281" s="249"/>
      <c r="AU1281" s="249"/>
      <c r="AV1281" s="249"/>
      <c r="AW1281" s="249"/>
      <c r="AX1281" s="249"/>
      <c r="AY1281" s="249"/>
      <c r="AZ1281" s="249"/>
      <c r="BA1281" s="249"/>
      <c r="BB1281" s="249"/>
      <c r="BC1281" s="249"/>
      <c r="BD1281" s="249"/>
      <c r="BE1281" s="249"/>
      <c r="BF1281" s="249"/>
      <c r="BG1281" s="249"/>
      <c r="BH1281" s="249"/>
      <c r="BI1281" s="249"/>
      <c r="BJ1281" s="249"/>
      <c r="BK1281" s="249"/>
      <c r="BL1281" s="249"/>
      <c r="BM1281" s="249"/>
      <c r="BN1281" s="249"/>
      <c r="BO1281" s="249"/>
      <c r="BP1281" s="249"/>
      <c r="BQ1281" s="249"/>
      <c r="BR1281" s="249"/>
      <c r="BS1281" s="249"/>
      <c r="BT1281" s="249"/>
      <c r="BU1281" s="249"/>
      <c r="BV1281" s="249"/>
      <c r="BW1281" s="249"/>
      <c r="BX1281" s="249"/>
      <c r="BY1281" s="249"/>
      <c r="BZ1281" s="249"/>
      <c r="CA1281" s="249"/>
      <c r="CB1281" s="249"/>
      <c r="CC1281" s="121"/>
      <c r="CD1281" s="121"/>
      <c r="CE1281" s="121"/>
      <c r="CF1281" s="121"/>
      <c r="CG1281" s="121"/>
      <c r="CH1281" s="121"/>
      <c r="CI1281" s="121"/>
      <c r="CJ1281" s="121"/>
      <c r="CK1281" s="121"/>
      <c r="CL1281" s="121"/>
      <c r="CM1281" s="121"/>
      <c r="CN1281" s="121"/>
      <c r="CO1281" s="121"/>
      <c r="CP1281" s="121"/>
      <c r="CQ1281" s="121"/>
      <c r="CR1281" s="121"/>
      <c r="CS1281" s="121"/>
      <c r="CT1281" s="121"/>
      <c r="CU1281" s="121"/>
      <c r="CV1281" s="121"/>
      <c r="CW1281" s="121"/>
      <c r="CX1281" s="121"/>
      <c r="CY1281" s="121"/>
      <c r="CZ1281" s="121"/>
      <c r="DA1281" s="121"/>
      <c r="DB1281" s="121"/>
      <c r="DC1281" s="121"/>
      <c r="DD1281" s="121"/>
      <c r="DE1281" s="121"/>
      <c r="DF1281" s="121"/>
      <c r="DG1281" s="121"/>
      <c r="DH1281" s="121"/>
      <c r="DI1281" s="121"/>
      <c r="DJ1281" s="121"/>
      <c r="DK1281" s="121"/>
      <c r="DL1281" s="121"/>
      <c r="DM1281" s="121"/>
      <c r="DN1281" s="121"/>
      <c r="DO1281" s="121"/>
      <c r="DP1281" s="121"/>
      <c r="DQ1281" s="121"/>
      <c r="DR1281" s="121"/>
      <c r="DS1281" s="85"/>
      <c r="DT1281" s="85"/>
      <c r="DU1281" s="85"/>
      <c r="DV1281" s="85"/>
      <c r="DW1281" s="85"/>
      <c r="DX1281" s="85"/>
      <c r="DY1281" s="85"/>
      <c r="DZ1281" s="85"/>
      <c r="EA1281" s="85"/>
      <c r="EB1281" s="85"/>
      <c r="EC1281" s="85"/>
      <c r="ED1281" s="85"/>
      <c r="EE1281" s="85"/>
      <c r="EF1281" s="85"/>
      <c r="EG1281" s="85"/>
      <c r="EH1281" s="85"/>
      <c r="EI1281" s="85"/>
      <c r="EJ1281" s="85"/>
      <c r="EK1281" s="85"/>
      <c r="EL1281" s="85"/>
      <c r="EM1281" s="85"/>
      <c r="EN1281" s="85"/>
      <c r="EO1281" s="85"/>
      <c r="EP1281" s="85"/>
      <c r="EQ1281" s="85"/>
      <c r="ER1281" s="85"/>
      <c r="ES1281" s="85"/>
      <c r="ET1281" s="85"/>
      <c r="EU1281" s="85"/>
      <c r="EV1281" s="85"/>
      <c r="EW1281" s="85"/>
      <c r="EX1281" s="85"/>
      <c r="EY1281" s="85"/>
      <c r="EZ1281" s="85"/>
      <c r="FA1281" s="85"/>
      <c r="FB1281" s="85"/>
      <c r="FC1281" s="85"/>
    </row>
    <row r="1282" spans="1:159" s="121" customFormat="1" ht="10.5" customHeight="1" thickBot="1" x14ac:dyDescent="0.25">
      <c r="A1282" s="1114" t="s">
        <v>89</v>
      </c>
      <c r="B1282" s="120"/>
      <c r="C1282" s="120"/>
      <c r="D1282" s="120"/>
      <c r="E1282" s="120">
        <v>1</v>
      </c>
      <c r="F1282" s="120">
        <v>2</v>
      </c>
      <c r="G1282" s="120">
        <v>3</v>
      </c>
      <c r="H1282" s="284">
        <v>4</v>
      </c>
      <c r="I1282" s="120">
        <v>5</v>
      </c>
      <c r="J1282" s="120">
        <v>6</v>
      </c>
      <c r="K1282" s="120">
        <v>7</v>
      </c>
      <c r="L1282" s="120">
        <v>8</v>
      </c>
      <c r="M1282" s="120">
        <v>9</v>
      </c>
      <c r="N1282" s="284">
        <v>10</v>
      </c>
      <c r="O1282" s="120">
        <v>11</v>
      </c>
      <c r="P1282" s="120">
        <v>12</v>
      </c>
      <c r="Q1282" s="120">
        <v>13</v>
      </c>
      <c r="R1282" s="120">
        <v>14</v>
      </c>
      <c r="S1282" s="120">
        <v>15</v>
      </c>
      <c r="T1282" s="120">
        <v>16</v>
      </c>
      <c r="U1282" s="120">
        <v>17</v>
      </c>
      <c r="V1282" s="284">
        <v>18</v>
      </c>
      <c r="W1282" s="120">
        <v>19</v>
      </c>
      <c r="X1282" s="120">
        <v>20</v>
      </c>
      <c r="Y1282" s="120">
        <v>21</v>
      </c>
      <c r="Z1282" s="120">
        <v>22</v>
      </c>
      <c r="AA1282" s="120">
        <v>23</v>
      </c>
      <c r="AB1282" s="120">
        <v>24</v>
      </c>
      <c r="AC1282" s="249"/>
      <c r="AD1282" s="249"/>
      <c r="AE1282" s="249"/>
      <c r="AF1282" s="249"/>
      <c r="AG1282" s="249"/>
      <c r="AH1282" s="249"/>
      <c r="AI1282" s="249"/>
      <c r="AJ1282" s="249"/>
      <c r="AK1282" s="249"/>
      <c r="AL1282" s="249"/>
      <c r="AM1282" s="249"/>
      <c r="AN1282" s="249"/>
      <c r="AO1282" s="249"/>
      <c r="AP1282" s="249"/>
      <c r="AQ1282" s="249"/>
      <c r="AR1282" s="249"/>
      <c r="AS1282" s="249"/>
      <c r="AT1282" s="249"/>
      <c r="AU1282" s="249"/>
      <c r="AV1282" s="249"/>
      <c r="AW1282" s="249"/>
      <c r="AX1282" s="249"/>
      <c r="AY1282" s="249"/>
      <c r="AZ1282" s="249"/>
      <c r="BA1282" s="249"/>
      <c r="BB1282" s="249"/>
      <c r="BC1282" s="249"/>
      <c r="BD1282" s="249"/>
      <c r="BE1282" s="249"/>
      <c r="BF1282" s="249"/>
      <c r="BG1282" s="249"/>
      <c r="BH1282" s="249"/>
      <c r="BI1282" s="249"/>
      <c r="BJ1282" s="249"/>
      <c r="BK1282" s="249"/>
      <c r="BL1282" s="249"/>
      <c r="BM1282" s="249"/>
      <c r="BN1282" s="249"/>
      <c r="BO1282" s="249"/>
      <c r="BP1282" s="249"/>
      <c r="BQ1282" s="249"/>
      <c r="BR1282" s="249"/>
      <c r="BS1282" s="249"/>
      <c r="BT1282" s="249"/>
      <c r="BU1282" s="249"/>
      <c r="BV1282" s="249"/>
      <c r="BW1282" s="249"/>
      <c r="BX1282" s="249"/>
      <c r="BY1282" s="249"/>
      <c r="BZ1282" s="249"/>
      <c r="CA1282" s="249"/>
      <c r="CB1282" s="249"/>
    </row>
    <row r="1283" spans="1:159" s="121" customFormat="1" ht="10.5" customHeight="1" x14ac:dyDescent="0.2">
      <c r="A1283" s="266" t="s">
        <v>69</v>
      </c>
      <c r="B1283" s="35"/>
      <c r="C1283" s="484" t="s">
        <v>115</v>
      </c>
      <c r="D1283" s="486" t="s">
        <v>32</v>
      </c>
      <c r="E1283" s="35">
        <v>6.2</v>
      </c>
      <c r="F1283" s="35">
        <v>6.2</v>
      </c>
      <c r="G1283" s="35">
        <v>6.1</v>
      </c>
      <c r="H1283" s="267">
        <v>6.2</v>
      </c>
      <c r="I1283" s="35">
        <v>6.1</v>
      </c>
      <c r="J1283" s="35">
        <v>6.1</v>
      </c>
      <c r="K1283" s="35">
        <v>6.2</v>
      </c>
      <c r="L1283" s="35">
        <v>6.2</v>
      </c>
      <c r="M1283" s="35">
        <v>6.3</v>
      </c>
      <c r="N1283" s="267">
        <v>6.2</v>
      </c>
      <c r="O1283" s="35">
        <v>6.3</v>
      </c>
      <c r="P1283" s="35">
        <v>6.2</v>
      </c>
      <c r="Q1283" s="35">
        <v>6.3</v>
      </c>
      <c r="R1283" s="35">
        <v>6.2</v>
      </c>
      <c r="S1283" s="35">
        <v>6.2</v>
      </c>
      <c r="T1283" s="35">
        <v>6.2</v>
      </c>
      <c r="U1283" s="35">
        <v>6.2</v>
      </c>
      <c r="V1283" s="267">
        <v>6.2</v>
      </c>
      <c r="W1283" s="35">
        <v>6.2</v>
      </c>
      <c r="X1283" s="35">
        <v>6.2</v>
      </c>
      <c r="Y1283" s="35">
        <v>6.2</v>
      </c>
      <c r="Z1283" s="35">
        <v>6.2</v>
      </c>
      <c r="AA1283" s="35">
        <v>6.2</v>
      </c>
      <c r="AB1283" s="35">
        <v>6.2</v>
      </c>
      <c r="AC1283" s="249"/>
      <c r="AD1283" s="249"/>
      <c r="AE1283" s="249"/>
      <c r="AF1283" s="249"/>
      <c r="AG1283" s="249"/>
      <c r="AH1283" s="249"/>
      <c r="AI1283" s="249"/>
      <c r="AJ1283" s="249"/>
      <c r="AK1283" s="249"/>
      <c r="AL1283" s="249"/>
      <c r="AM1283" s="249"/>
      <c r="AN1283" s="249"/>
      <c r="AO1283" s="249"/>
      <c r="AP1283" s="249"/>
      <c r="AQ1283" s="249"/>
      <c r="AR1283" s="249"/>
      <c r="AS1283" s="249"/>
      <c r="AT1283" s="249"/>
      <c r="AU1283" s="249"/>
      <c r="AV1283" s="249"/>
      <c r="AW1283" s="249"/>
      <c r="AX1283" s="249"/>
      <c r="AY1283" s="249"/>
      <c r="AZ1283" s="249"/>
      <c r="BA1283" s="249"/>
      <c r="BB1283" s="249"/>
      <c r="BC1283" s="249"/>
      <c r="BD1283" s="249"/>
      <c r="BE1283" s="249"/>
      <c r="BF1283" s="249"/>
      <c r="BG1283" s="249"/>
      <c r="BH1283" s="249"/>
      <c r="BI1283" s="249"/>
      <c r="BJ1283" s="249"/>
      <c r="BK1283" s="249"/>
      <c r="BL1283" s="249"/>
      <c r="BM1283" s="249"/>
      <c r="BN1283" s="249"/>
      <c r="BO1283" s="249"/>
      <c r="BP1283" s="249"/>
      <c r="BQ1283" s="249"/>
      <c r="BR1283" s="249"/>
      <c r="BS1283" s="249"/>
      <c r="BT1283" s="249"/>
      <c r="BU1283" s="249"/>
      <c r="BV1283" s="249"/>
      <c r="BW1283" s="249"/>
      <c r="BX1283" s="249"/>
      <c r="BY1283" s="249"/>
      <c r="BZ1283" s="249"/>
      <c r="CA1283" s="249"/>
      <c r="CB1283" s="249"/>
    </row>
    <row r="1284" spans="1:159" s="121" customFormat="1" ht="10.5" customHeight="1" thickBot="1" x14ac:dyDescent="0.25">
      <c r="A1284" s="268" t="s">
        <v>70</v>
      </c>
      <c r="B1284" s="36"/>
      <c r="C1284" s="485" t="s">
        <v>115</v>
      </c>
      <c r="D1284" s="487" t="s">
        <v>32</v>
      </c>
      <c r="E1284" s="36">
        <v>6.3</v>
      </c>
      <c r="F1284" s="36">
        <v>6.3</v>
      </c>
      <c r="G1284" s="36">
        <v>6.3</v>
      </c>
      <c r="H1284" s="269">
        <v>6.2</v>
      </c>
      <c r="I1284" s="36">
        <v>6.2</v>
      </c>
      <c r="J1284" s="36">
        <v>6.2</v>
      </c>
      <c r="K1284" s="36">
        <v>6.3</v>
      </c>
      <c r="L1284" s="36">
        <v>6.3</v>
      </c>
      <c r="M1284" s="36">
        <v>6.4</v>
      </c>
      <c r="N1284" s="269">
        <v>6.3</v>
      </c>
      <c r="O1284" s="36">
        <v>6.4</v>
      </c>
      <c r="P1284" s="36">
        <v>6.3</v>
      </c>
      <c r="Q1284" s="36">
        <v>6.4</v>
      </c>
      <c r="R1284" s="36">
        <v>6.4</v>
      </c>
      <c r="S1284" s="36">
        <v>6.3</v>
      </c>
      <c r="T1284" s="36">
        <v>6.3</v>
      </c>
      <c r="U1284" s="36">
        <v>6.3</v>
      </c>
      <c r="V1284" s="269">
        <v>6.3</v>
      </c>
      <c r="W1284" s="36">
        <v>6.3</v>
      </c>
      <c r="X1284" s="36">
        <v>6.3</v>
      </c>
      <c r="Y1284" s="36">
        <v>6.3</v>
      </c>
      <c r="Z1284" s="36">
        <v>6.3</v>
      </c>
      <c r="AA1284" s="36">
        <v>6.3</v>
      </c>
      <c r="AB1284" s="36">
        <v>6.3</v>
      </c>
      <c r="AC1284" s="249"/>
      <c r="AD1284" s="249"/>
      <c r="AE1284" s="249"/>
      <c r="AF1284" s="249"/>
      <c r="AG1284" s="249"/>
      <c r="AH1284" s="249"/>
      <c r="AI1284" s="249"/>
      <c r="AJ1284" s="249"/>
      <c r="AK1284" s="249"/>
      <c r="AL1284" s="249"/>
      <c r="AM1284" s="249"/>
      <c r="AN1284" s="249"/>
      <c r="AO1284" s="249"/>
      <c r="AP1284" s="249"/>
      <c r="AQ1284" s="249"/>
      <c r="AR1284" s="249"/>
      <c r="AS1284" s="249"/>
      <c r="AT1284" s="249"/>
      <c r="AU1284" s="249"/>
      <c r="AV1284" s="249"/>
      <c r="AW1284" s="249"/>
      <c r="AX1284" s="249"/>
      <c r="AY1284" s="249"/>
      <c r="AZ1284" s="249"/>
      <c r="BA1284" s="249"/>
      <c r="BB1284" s="249"/>
      <c r="BC1284" s="249"/>
      <c r="BD1284" s="249"/>
      <c r="BE1284" s="249"/>
      <c r="BF1284" s="249"/>
      <c r="BG1284" s="249"/>
      <c r="BH1284" s="249"/>
      <c r="BI1284" s="249"/>
      <c r="BJ1284" s="249"/>
      <c r="BK1284" s="249"/>
      <c r="BL1284" s="249"/>
      <c r="BM1284" s="249"/>
      <c r="BN1284" s="249"/>
      <c r="BO1284" s="249"/>
      <c r="BP1284" s="249"/>
      <c r="BQ1284" s="249"/>
      <c r="BR1284" s="249"/>
      <c r="BS1284" s="249"/>
      <c r="BT1284" s="249"/>
      <c r="BU1284" s="249"/>
      <c r="BV1284" s="249"/>
      <c r="BW1284" s="249"/>
      <c r="BX1284" s="249"/>
      <c r="BY1284" s="249"/>
      <c r="BZ1284" s="249"/>
      <c r="CA1284" s="249"/>
      <c r="CB1284" s="249"/>
    </row>
    <row r="1285" spans="1:159" s="121" customFormat="1" ht="10.5" customHeight="1" x14ac:dyDescent="0.2">
      <c r="A1285" s="1406" t="s">
        <v>9</v>
      </c>
      <c r="B1285" s="1554" t="s">
        <v>605</v>
      </c>
      <c r="C1285" s="695" t="s">
        <v>118</v>
      </c>
      <c r="D1285" s="726" t="s">
        <v>27</v>
      </c>
      <c r="E1285" s="50">
        <f>ROUND(SQRT(E1287^2+(E1288-E1289)^2)*1000/(1.73*E1283),0)</f>
        <v>6</v>
      </c>
      <c r="F1285" s="50">
        <f t="shared" ref="F1285:AB1285" si="478">ROUND(SQRT(F1287^2+(F1288-F1289)^2)*1000/(1.73*F1283),0)</f>
        <v>6</v>
      </c>
      <c r="G1285" s="50">
        <f t="shared" si="478"/>
        <v>7</v>
      </c>
      <c r="H1285" s="253">
        <f t="shared" si="478"/>
        <v>7</v>
      </c>
      <c r="I1285" s="50">
        <f t="shared" si="478"/>
        <v>6</v>
      </c>
      <c r="J1285" s="50">
        <f t="shared" si="478"/>
        <v>6</v>
      </c>
      <c r="K1285" s="50">
        <f t="shared" si="478"/>
        <v>6</v>
      </c>
      <c r="L1285" s="50">
        <f t="shared" si="478"/>
        <v>7</v>
      </c>
      <c r="M1285" s="50">
        <f t="shared" si="478"/>
        <v>7</v>
      </c>
      <c r="N1285" s="253">
        <f t="shared" si="478"/>
        <v>7</v>
      </c>
      <c r="O1285" s="50">
        <f t="shared" si="478"/>
        <v>7</v>
      </c>
      <c r="P1285" s="50">
        <f t="shared" si="478"/>
        <v>7</v>
      </c>
      <c r="Q1285" s="50">
        <f t="shared" si="478"/>
        <v>7</v>
      </c>
      <c r="R1285" s="50">
        <f t="shared" si="478"/>
        <v>7</v>
      </c>
      <c r="S1285" s="50">
        <f t="shared" si="478"/>
        <v>7</v>
      </c>
      <c r="T1285" s="50">
        <f t="shared" si="478"/>
        <v>7</v>
      </c>
      <c r="U1285" s="50">
        <f t="shared" si="478"/>
        <v>7</v>
      </c>
      <c r="V1285" s="253">
        <f t="shared" si="478"/>
        <v>7</v>
      </c>
      <c r="W1285" s="50">
        <f t="shared" si="478"/>
        <v>7</v>
      </c>
      <c r="X1285" s="50">
        <f t="shared" si="478"/>
        <v>7</v>
      </c>
      <c r="Y1285" s="50">
        <f t="shared" si="478"/>
        <v>7</v>
      </c>
      <c r="Z1285" s="50">
        <f t="shared" si="478"/>
        <v>7</v>
      </c>
      <c r="AA1285" s="50">
        <f t="shared" si="478"/>
        <v>7</v>
      </c>
      <c r="AB1285" s="50">
        <f t="shared" si="478"/>
        <v>7</v>
      </c>
      <c r="AC1285" s="41"/>
      <c r="AD1285" s="43"/>
      <c r="AE1285" s="49"/>
      <c r="AF1285" s="249"/>
      <c r="AG1285" s="249"/>
      <c r="AH1285" s="249"/>
      <c r="AI1285" s="249"/>
      <c r="AJ1285" s="249"/>
      <c r="AK1285" s="249"/>
      <c r="AL1285" s="249"/>
      <c r="AM1285" s="249"/>
      <c r="AN1285" s="249"/>
      <c r="AO1285" s="249"/>
      <c r="AP1285" s="249"/>
      <c r="AQ1285" s="249"/>
      <c r="AR1285" s="249"/>
      <c r="AS1285" s="249"/>
      <c r="AT1285" s="249"/>
      <c r="AU1285" s="249"/>
      <c r="AV1285" s="249"/>
      <c r="AW1285" s="249"/>
      <c r="AX1285" s="249"/>
      <c r="AY1285" s="249"/>
      <c r="AZ1285" s="249"/>
      <c r="BA1285" s="249"/>
      <c r="BB1285" s="249"/>
      <c r="BC1285" s="249"/>
      <c r="BD1285" s="249"/>
      <c r="BE1285" s="249"/>
      <c r="BF1285" s="249"/>
      <c r="BG1285" s="249"/>
      <c r="BH1285" s="249"/>
      <c r="BI1285" s="249"/>
      <c r="BJ1285" s="249"/>
      <c r="BK1285" s="249"/>
      <c r="BL1285" s="249"/>
      <c r="BM1285" s="249"/>
      <c r="BN1285" s="249"/>
      <c r="BO1285" s="249"/>
      <c r="BP1285" s="249"/>
      <c r="BQ1285" s="249"/>
      <c r="BR1285" s="249"/>
      <c r="BS1285" s="249"/>
      <c r="BT1285" s="249"/>
      <c r="BU1285" s="249"/>
      <c r="BV1285" s="249"/>
      <c r="BW1285" s="249"/>
      <c r="BX1285" s="249"/>
      <c r="BY1285" s="249"/>
      <c r="BZ1285" s="249"/>
      <c r="CA1285" s="249"/>
      <c r="CB1285" s="249"/>
      <c r="CC1285" s="114"/>
    </row>
    <row r="1286" spans="1:159" s="121" customFormat="1" ht="10.5" customHeight="1" x14ac:dyDescent="0.2">
      <c r="A1286" s="1406"/>
      <c r="B1286" s="1554"/>
      <c r="C1286" s="846" t="s">
        <v>115</v>
      </c>
      <c r="D1286" s="102" t="s">
        <v>27</v>
      </c>
      <c r="E1286" s="680">
        <v>6</v>
      </c>
      <c r="F1286" s="680">
        <v>6</v>
      </c>
      <c r="G1286" s="680">
        <v>6</v>
      </c>
      <c r="H1286" s="635">
        <v>6</v>
      </c>
      <c r="I1286" s="680">
        <v>5</v>
      </c>
      <c r="J1286" s="630">
        <v>6</v>
      </c>
      <c r="K1286" s="630">
        <v>6</v>
      </c>
      <c r="L1286" s="680">
        <v>6</v>
      </c>
      <c r="M1286" s="630">
        <v>6</v>
      </c>
      <c r="N1286" s="635">
        <v>6</v>
      </c>
      <c r="O1286" s="630">
        <v>6</v>
      </c>
      <c r="P1286" s="70">
        <v>6</v>
      </c>
      <c r="Q1286" s="70">
        <v>6</v>
      </c>
      <c r="R1286" s="70">
        <v>6</v>
      </c>
      <c r="S1286" s="70">
        <v>6</v>
      </c>
      <c r="T1286" s="630">
        <v>6</v>
      </c>
      <c r="U1286" s="630">
        <v>6</v>
      </c>
      <c r="V1286" s="635">
        <v>6</v>
      </c>
      <c r="W1286" s="630">
        <v>6</v>
      </c>
      <c r="X1286" s="630">
        <v>6</v>
      </c>
      <c r="Y1286" s="630">
        <v>6</v>
      </c>
      <c r="Z1286" s="630">
        <v>6</v>
      </c>
      <c r="AA1286" s="630">
        <v>6</v>
      </c>
      <c r="AB1286" s="630">
        <v>6</v>
      </c>
      <c r="AC1286" s="254"/>
      <c r="AD1286" s="129"/>
      <c r="AE1286" s="49"/>
      <c r="AF1286" s="271"/>
      <c r="AG1286" s="256"/>
      <c r="AH1286" s="256"/>
      <c r="AI1286" s="256"/>
      <c r="AJ1286" s="256"/>
      <c r="AK1286" s="256"/>
      <c r="AL1286" s="256"/>
      <c r="AM1286" s="256"/>
      <c r="AN1286" s="256"/>
      <c r="AO1286" s="256"/>
      <c r="AP1286" s="256"/>
      <c r="AQ1286" s="256"/>
      <c r="AR1286" s="256"/>
      <c r="AS1286" s="256"/>
      <c r="AT1286" s="256"/>
      <c r="AU1286" s="256"/>
      <c r="AV1286" s="256"/>
      <c r="AW1286" s="256"/>
      <c r="AX1286" s="256"/>
      <c r="AY1286" s="256"/>
      <c r="AZ1286" s="256"/>
      <c r="BA1286" s="256"/>
      <c r="BB1286" s="256"/>
      <c r="BC1286" s="256"/>
      <c r="BD1286" s="256"/>
      <c r="BE1286" s="256"/>
      <c r="BF1286" s="256"/>
      <c r="BG1286" s="256"/>
      <c r="BH1286" s="256"/>
      <c r="BI1286" s="256"/>
      <c r="BJ1286" s="256"/>
      <c r="BK1286" s="256"/>
      <c r="BL1286" s="256"/>
      <c r="BM1286" s="256"/>
      <c r="BN1286" s="256"/>
      <c r="BO1286" s="256"/>
      <c r="BP1286" s="256"/>
      <c r="BQ1286" s="256"/>
      <c r="BR1286" s="256"/>
      <c r="BS1286" s="256"/>
      <c r="BT1286" s="256"/>
      <c r="BU1286" s="256"/>
      <c r="BV1286" s="256"/>
      <c r="BW1286" s="256"/>
      <c r="BX1286" s="256"/>
      <c r="BY1286" s="256"/>
      <c r="BZ1286" s="256"/>
      <c r="CA1286" s="256"/>
      <c r="CB1286" s="256"/>
      <c r="CC1286" s="114"/>
    </row>
    <row r="1287" spans="1:159" s="121" customFormat="1" ht="10.5" customHeight="1" x14ac:dyDescent="0.2">
      <c r="A1287" s="1406"/>
      <c r="B1287" s="1554"/>
      <c r="C1287" s="846" t="s">
        <v>908</v>
      </c>
      <c r="D1287" s="102" t="s">
        <v>108</v>
      </c>
      <c r="E1287" s="51">
        <v>6.6599999999999993E-2</v>
      </c>
      <c r="F1287" s="51">
        <v>6.6617999999999997E-2</v>
      </c>
      <c r="G1287" s="51">
        <v>6.7031999999999994E-2</v>
      </c>
      <c r="H1287" s="330">
        <v>6.7968000000000001E-2</v>
      </c>
      <c r="I1287" s="51">
        <v>6.1973999999999994E-2</v>
      </c>
      <c r="J1287" s="51">
        <v>6.0137999999999997E-2</v>
      </c>
      <c r="K1287" s="51">
        <v>6.7823999999999995E-2</v>
      </c>
      <c r="L1287" s="51">
        <v>7.1190000000000003E-2</v>
      </c>
      <c r="M1287" s="51">
        <v>7.0884000000000003E-2</v>
      </c>
      <c r="N1287" s="330">
        <v>7.1585999999999997E-2</v>
      </c>
      <c r="O1287" s="51">
        <v>7.2359999999999994E-2</v>
      </c>
      <c r="P1287" s="51">
        <v>7.2162000000000004E-2</v>
      </c>
      <c r="Q1287" s="51">
        <v>7.2468000000000005E-2</v>
      </c>
      <c r="R1287" s="51">
        <v>7.2558000000000011E-2</v>
      </c>
      <c r="S1287" s="51">
        <v>7.1262000000000006E-2</v>
      </c>
      <c r="T1287" s="51">
        <v>7.0415999999999992E-2</v>
      </c>
      <c r="U1287" s="51">
        <v>6.8237999999999993E-2</v>
      </c>
      <c r="V1287" s="330">
        <v>6.852599999999999E-2</v>
      </c>
      <c r="W1287" s="51">
        <v>6.9066000000000002E-2</v>
      </c>
      <c r="X1287" s="51">
        <v>6.9804000000000005E-2</v>
      </c>
      <c r="Y1287" s="51">
        <v>7.2774000000000005E-2</v>
      </c>
      <c r="Z1287" s="51">
        <v>7.3854000000000003E-2</v>
      </c>
      <c r="AA1287" s="51">
        <v>7.3817999999999995E-2</v>
      </c>
      <c r="AB1287" s="51">
        <v>7.2936000000000001E-2</v>
      </c>
      <c r="AC1287" s="41">
        <f>SUM(E1287:AB1287)</f>
        <v>1.672056</v>
      </c>
      <c r="AD1287" s="43">
        <f>SUM(E1288:AB1288)</f>
        <v>0.49031999999999998</v>
      </c>
      <c r="AE1287" s="49">
        <v>1.8</v>
      </c>
      <c r="AF1287" s="76"/>
      <c r="AG1287" s="76"/>
      <c r="AH1287" s="76"/>
      <c r="AI1287" s="76"/>
      <c r="AJ1287" s="76"/>
      <c r="AK1287" s="76"/>
      <c r="AL1287" s="76"/>
      <c r="AM1287" s="76"/>
      <c r="AN1287" s="76"/>
      <c r="AO1287" s="76"/>
      <c r="AP1287" s="76"/>
      <c r="AQ1287" s="76"/>
      <c r="AR1287" s="76"/>
      <c r="AS1287" s="76"/>
      <c r="AT1287" s="76"/>
      <c r="AU1287" s="76"/>
      <c r="AV1287" s="76"/>
      <c r="AW1287" s="76"/>
      <c r="AX1287" s="76"/>
      <c r="AY1287" s="76"/>
      <c r="AZ1287" s="76"/>
      <c r="BA1287" s="76"/>
      <c r="BB1287" s="76"/>
      <c r="BC1287" s="76"/>
      <c r="BD1287" s="76"/>
      <c r="BE1287" s="256"/>
      <c r="BF1287" s="256"/>
      <c r="BG1287" s="256"/>
      <c r="BH1287" s="256"/>
      <c r="BI1287" s="256"/>
      <c r="BJ1287" s="256"/>
      <c r="BK1287" s="256"/>
      <c r="BL1287" s="256"/>
      <c r="BM1287" s="256"/>
      <c r="BN1287" s="256"/>
      <c r="BO1287" s="256"/>
      <c r="BP1287" s="256"/>
      <c r="BQ1287" s="256"/>
      <c r="BR1287" s="256"/>
      <c r="BS1287" s="256"/>
      <c r="BT1287" s="256"/>
      <c r="BU1287" s="256"/>
      <c r="BV1287" s="256"/>
      <c r="BW1287" s="256"/>
      <c r="BX1287" s="256"/>
      <c r="BY1287" s="256"/>
      <c r="BZ1287" s="256"/>
      <c r="CA1287" s="256"/>
      <c r="CB1287" s="256"/>
      <c r="CC1287" s="1110"/>
    </row>
    <row r="1288" spans="1:159" s="121" customFormat="1" ht="10.5" customHeight="1" x14ac:dyDescent="0.2">
      <c r="A1288" s="1406"/>
      <c r="B1288" s="1554"/>
      <c r="C1288" s="846" t="s">
        <v>908</v>
      </c>
      <c r="D1288" s="102" t="s">
        <v>906</v>
      </c>
      <c r="E1288" s="51">
        <v>1.9332000000000002E-2</v>
      </c>
      <c r="F1288" s="42">
        <v>1.9512000000000002E-2</v>
      </c>
      <c r="G1288" s="42">
        <v>1.9692000000000001E-2</v>
      </c>
      <c r="H1288" s="255">
        <v>2.0160000000000001E-2</v>
      </c>
      <c r="I1288" s="42">
        <v>1.8774000000000002E-2</v>
      </c>
      <c r="J1288" s="42">
        <v>1.8341999999999997E-2</v>
      </c>
      <c r="K1288" s="42">
        <v>1.9602000000000001E-2</v>
      </c>
      <c r="L1288" s="42">
        <v>2.0808E-2</v>
      </c>
      <c r="M1288" s="42">
        <v>2.0789999999999999E-2</v>
      </c>
      <c r="N1288" s="255">
        <v>2.0952000000000002E-2</v>
      </c>
      <c r="O1288" s="42">
        <v>2.1978000000000001E-2</v>
      </c>
      <c r="P1288" s="42">
        <v>2.1582E-2</v>
      </c>
      <c r="Q1288" s="42">
        <v>2.1384E-2</v>
      </c>
      <c r="R1288" s="42">
        <v>2.214E-2</v>
      </c>
      <c r="S1288" s="42">
        <v>2.0808E-2</v>
      </c>
      <c r="T1288" s="42">
        <v>1.9872000000000001E-2</v>
      </c>
      <c r="U1288" s="42">
        <v>1.9908000000000002E-2</v>
      </c>
      <c r="V1288" s="255">
        <v>2.0232E-2</v>
      </c>
      <c r="W1288" s="42">
        <v>2.0412E-2</v>
      </c>
      <c r="X1288" s="42">
        <v>1.9890000000000001E-2</v>
      </c>
      <c r="Y1288" s="42">
        <v>2.0124E-2</v>
      </c>
      <c r="Z1288" s="42">
        <v>2.0969999999999999E-2</v>
      </c>
      <c r="AA1288" s="42">
        <v>2.1545999999999999E-2</v>
      </c>
      <c r="AB1288" s="42">
        <v>2.1510000000000001E-2</v>
      </c>
      <c r="AC1288" s="41"/>
      <c r="AD1288" s="43"/>
      <c r="AE1288" s="49"/>
      <c r="AF1288" s="76"/>
      <c r="AG1288" s="76"/>
      <c r="AH1288" s="76"/>
      <c r="AI1288" s="76"/>
      <c r="AJ1288" s="76"/>
      <c r="AK1288" s="76"/>
      <c r="AL1288" s="76"/>
      <c r="AM1288" s="76"/>
      <c r="AN1288" s="76"/>
      <c r="AO1288" s="76"/>
      <c r="AP1288" s="76"/>
      <c r="AQ1288" s="76"/>
      <c r="AR1288" s="76"/>
      <c r="AS1288" s="76"/>
      <c r="AT1288" s="76"/>
      <c r="AU1288" s="76"/>
      <c r="AV1288" s="76"/>
      <c r="AW1288" s="76"/>
      <c r="AX1288" s="76"/>
      <c r="AY1288" s="76"/>
      <c r="AZ1288" s="76"/>
      <c r="BA1288" s="76"/>
      <c r="BB1288" s="76"/>
      <c r="BC1288" s="76"/>
      <c r="BD1288" s="76"/>
      <c r="BE1288" s="76"/>
      <c r="BF1288" s="76"/>
      <c r="BG1288" s="76"/>
      <c r="BH1288" s="76"/>
      <c r="BI1288" s="76"/>
      <c r="BJ1288" s="76"/>
      <c r="BK1288" s="76"/>
      <c r="BL1288" s="76"/>
      <c r="BM1288" s="76"/>
      <c r="BN1288" s="76"/>
      <c r="BO1288" s="76"/>
      <c r="BP1288" s="76"/>
      <c r="BQ1288" s="76"/>
      <c r="BR1288" s="76"/>
      <c r="BS1288" s="76"/>
      <c r="BT1288" s="76"/>
      <c r="BU1288" s="76"/>
      <c r="BV1288" s="76"/>
      <c r="BW1288" s="76"/>
      <c r="BX1288" s="76"/>
      <c r="BY1288" s="76"/>
      <c r="BZ1288" s="76"/>
      <c r="CA1288" s="76"/>
      <c r="CB1288" s="76"/>
      <c r="CC1288" s="114"/>
    </row>
    <row r="1289" spans="1:159" s="121" customFormat="1" ht="10.5" customHeight="1" x14ac:dyDescent="0.2">
      <c r="A1289" s="1406"/>
      <c r="B1289" s="1554"/>
      <c r="C1289" s="846" t="s">
        <v>908</v>
      </c>
      <c r="D1289" s="102" t="s">
        <v>907</v>
      </c>
      <c r="E1289" s="142">
        <v>3.4559999999999999E-3</v>
      </c>
      <c r="F1289" s="104">
        <v>3.2759999999999998E-3</v>
      </c>
      <c r="G1289" s="104">
        <v>3.2400000000000003E-3</v>
      </c>
      <c r="H1289" s="259">
        <v>3.0960000000000002E-3</v>
      </c>
      <c r="I1289" s="104">
        <v>2.8079999999999997E-3</v>
      </c>
      <c r="J1289" s="104">
        <v>2.5920000000000001E-3</v>
      </c>
      <c r="K1289" s="104">
        <v>3.4919999999999999E-3</v>
      </c>
      <c r="L1289" s="104">
        <v>3.186E-3</v>
      </c>
      <c r="M1289" s="104">
        <v>3.2040000000000003E-3</v>
      </c>
      <c r="N1289" s="259">
        <v>3.3839999999999999E-3</v>
      </c>
      <c r="O1289" s="104">
        <v>2.6819999999999999E-3</v>
      </c>
      <c r="P1289" s="104">
        <v>2.9159999999999998E-3</v>
      </c>
      <c r="Q1289" s="104">
        <v>3.258E-3</v>
      </c>
      <c r="R1289" s="104">
        <v>2.5560000000000001E-3</v>
      </c>
      <c r="S1289" s="104">
        <v>3.4199999999999999E-3</v>
      </c>
      <c r="T1289" s="104">
        <v>4.104E-3</v>
      </c>
      <c r="U1289" s="104">
        <v>3.3300000000000001E-3</v>
      </c>
      <c r="V1289" s="259">
        <v>3.1320000000000002E-3</v>
      </c>
      <c r="W1289" s="104">
        <v>3.078E-3</v>
      </c>
      <c r="X1289" s="104">
        <v>3.852E-3</v>
      </c>
      <c r="Y1289" s="104">
        <v>4.3200000000000001E-3</v>
      </c>
      <c r="Z1289" s="104">
        <v>3.7980000000000002E-3</v>
      </c>
      <c r="AA1289" s="104">
        <v>3.2400000000000003E-3</v>
      </c>
      <c r="AB1289" s="104">
        <v>3.1680000000000002E-3</v>
      </c>
      <c r="AC1289" s="41"/>
      <c r="AD1289" s="43"/>
      <c r="AE1289" s="49"/>
      <c r="AF1289" s="76"/>
      <c r="AG1289" s="76"/>
      <c r="AH1289" s="76"/>
      <c r="AI1289" s="76"/>
      <c r="AJ1289" s="76"/>
      <c r="AK1289" s="76"/>
      <c r="AL1289" s="76"/>
      <c r="AM1289" s="76"/>
      <c r="AN1289" s="76"/>
      <c r="AO1289" s="76"/>
      <c r="AP1289" s="76"/>
      <c r="AQ1289" s="76"/>
      <c r="AR1289" s="76"/>
      <c r="AS1289" s="76"/>
      <c r="AT1289" s="76"/>
      <c r="AU1289" s="76"/>
      <c r="AV1289" s="76"/>
      <c r="AW1289" s="76"/>
      <c r="AX1289" s="76"/>
      <c r="AY1289" s="76"/>
      <c r="AZ1289" s="76"/>
      <c r="BA1289" s="76"/>
      <c r="BB1289" s="76"/>
      <c r="BC1289" s="76"/>
      <c r="BD1289" s="76"/>
      <c r="BE1289" s="76"/>
      <c r="BF1289" s="76"/>
      <c r="BG1289" s="76"/>
      <c r="BH1289" s="76"/>
      <c r="BI1289" s="76"/>
      <c r="BJ1289" s="76"/>
      <c r="BK1289" s="76"/>
      <c r="BL1289" s="76"/>
      <c r="BM1289" s="76"/>
      <c r="BN1289" s="76"/>
      <c r="BO1289" s="76"/>
      <c r="BP1289" s="76"/>
      <c r="BQ1289" s="76"/>
      <c r="BR1289" s="76"/>
      <c r="BS1289" s="76"/>
      <c r="BT1289" s="76"/>
      <c r="BU1289" s="76"/>
      <c r="BV1289" s="76"/>
      <c r="BW1289" s="76"/>
      <c r="BX1289" s="76"/>
      <c r="BY1289" s="76"/>
      <c r="BZ1289" s="76"/>
      <c r="CA1289" s="76"/>
      <c r="CB1289" s="76"/>
      <c r="CC1289" s="114"/>
    </row>
    <row r="1290" spans="1:159" s="121" customFormat="1" ht="10.5" customHeight="1" thickBot="1" x14ac:dyDescent="0.25">
      <c r="A1290" s="1406"/>
      <c r="B1290" s="1554"/>
      <c r="C1290" s="197"/>
      <c r="D1290" s="166" t="s">
        <v>35</v>
      </c>
      <c r="E1290" s="45">
        <f>(E1288-E1289)/E1287</f>
        <v>0.23837837837837841</v>
      </c>
      <c r="F1290" s="45">
        <f t="shared" ref="F1290:AB1290" si="479">(F1288-F1289)/F1287</f>
        <v>0.24371791407727644</v>
      </c>
      <c r="G1290" s="45">
        <f t="shared" si="479"/>
        <v>0.24543501611170787</v>
      </c>
      <c r="H1290" s="286">
        <f t="shared" si="479"/>
        <v>0.2510593220338983</v>
      </c>
      <c r="I1290" s="45">
        <f t="shared" si="479"/>
        <v>0.25762416497240781</v>
      </c>
      <c r="J1290" s="45">
        <f t="shared" si="479"/>
        <v>0.26189763543849143</v>
      </c>
      <c r="K1290" s="45">
        <f t="shared" si="479"/>
        <v>0.23752653927813169</v>
      </c>
      <c r="L1290" s="45">
        <f t="shared" si="479"/>
        <v>0.24753476611883687</v>
      </c>
      <c r="M1290" s="45">
        <f t="shared" si="479"/>
        <v>0.24809547993905531</v>
      </c>
      <c r="N1290" s="286">
        <f t="shared" si="479"/>
        <v>0.24541111390495349</v>
      </c>
      <c r="O1290" s="45">
        <f t="shared" si="479"/>
        <v>0.26666666666666672</v>
      </c>
      <c r="P1290" s="45">
        <f t="shared" si="479"/>
        <v>0.25866799700673487</v>
      </c>
      <c r="Q1290" s="45">
        <f t="shared" si="479"/>
        <v>0.25012419274714354</v>
      </c>
      <c r="R1290" s="45">
        <f t="shared" si="479"/>
        <v>0.26990821136194487</v>
      </c>
      <c r="S1290" s="45">
        <f t="shared" si="479"/>
        <v>0.24400101035615054</v>
      </c>
      <c r="T1290" s="45">
        <f t="shared" si="479"/>
        <v>0.2239263803680982</v>
      </c>
      <c r="U1290" s="45">
        <f t="shared" si="479"/>
        <v>0.24294381429701931</v>
      </c>
      <c r="V1290" s="286">
        <f t="shared" si="479"/>
        <v>0.24954032046230631</v>
      </c>
      <c r="W1290" s="45">
        <f t="shared" si="479"/>
        <v>0.25097732603596556</v>
      </c>
      <c r="X1290" s="45">
        <f t="shared" si="479"/>
        <v>0.2297576070139247</v>
      </c>
      <c r="Y1290" s="45">
        <f t="shared" si="479"/>
        <v>0.21716547118476376</v>
      </c>
      <c r="Z1290" s="45">
        <f t="shared" si="479"/>
        <v>0.23251279551547646</v>
      </c>
      <c r="AA1290" s="45">
        <f t="shared" si="479"/>
        <v>0.24798829553767374</v>
      </c>
      <c r="AB1290" s="45">
        <f t="shared" si="479"/>
        <v>0.25148075024679173</v>
      </c>
      <c r="AC1290" s="41"/>
      <c r="AD1290" s="43"/>
      <c r="AE1290" s="49"/>
      <c r="AF1290" s="256"/>
      <c r="AG1290" s="256"/>
      <c r="AH1290" s="256"/>
      <c r="AI1290" s="256"/>
      <c r="AJ1290" s="256"/>
      <c r="AK1290" s="256"/>
      <c r="AL1290" s="256"/>
      <c r="AM1290" s="256"/>
      <c r="AN1290" s="256"/>
      <c r="AO1290" s="256"/>
      <c r="AP1290" s="256"/>
      <c r="AQ1290" s="256"/>
      <c r="AR1290" s="256"/>
      <c r="AS1290" s="256"/>
      <c r="AT1290" s="256"/>
      <c r="AU1290" s="256"/>
      <c r="AV1290" s="256"/>
      <c r="AW1290" s="256"/>
      <c r="AX1290" s="256"/>
      <c r="AY1290" s="256"/>
      <c r="AZ1290" s="256"/>
      <c r="BA1290" s="256"/>
      <c r="BB1290" s="256"/>
      <c r="BC1290" s="256"/>
      <c r="BD1290" s="256"/>
      <c r="BE1290" s="256"/>
      <c r="BF1290" s="256"/>
      <c r="BG1290" s="256"/>
      <c r="BH1290" s="256"/>
      <c r="BI1290" s="256"/>
      <c r="BJ1290" s="256"/>
      <c r="BK1290" s="256"/>
      <c r="BL1290" s="256"/>
      <c r="BM1290" s="256"/>
      <c r="BN1290" s="256"/>
      <c r="BO1290" s="256"/>
      <c r="BP1290" s="256"/>
      <c r="BQ1290" s="256"/>
      <c r="BR1290" s="256"/>
      <c r="BS1290" s="256"/>
      <c r="BT1290" s="256"/>
      <c r="BU1290" s="256"/>
      <c r="BV1290" s="256"/>
      <c r="BW1290" s="256"/>
      <c r="BX1290" s="256"/>
      <c r="BY1290" s="256"/>
      <c r="BZ1290" s="256"/>
      <c r="CA1290" s="256"/>
      <c r="CB1290" s="256"/>
      <c r="CC1290" s="114"/>
    </row>
    <row r="1291" spans="1:159" s="121" customFormat="1" ht="10.5" customHeight="1" x14ac:dyDescent="0.2">
      <c r="A1291" s="1405" t="s">
        <v>18</v>
      </c>
      <c r="B1291" s="1553" t="s">
        <v>606</v>
      </c>
      <c r="C1291" s="695" t="s">
        <v>118</v>
      </c>
      <c r="D1291" s="726" t="s">
        <v>27</v>
      </c>
      <c r="E1291" s="50">
        <f>ROUND(SQRT(E1293^2+(E1294-E1295)^2)*1000/(1.73*E1284),0)</f>
        <v>15</v>
      </c>
      <c r="F1291" s="50">
        <f t="shared" ref="F1291:AB1291" si="480">ROUND(SQRT(F1293^2+(F1294-F1295)^2)*1000/(1.73*F1284),0)</f>
        <v>15</v>
      </c>
      <c r="G1291" s="50">
        <f t="shared" si="480"/>
        <v>15</v>
      </c>
      <c r="H1291" s="253">
        <f t="shared" si="480"/>
        <v>15</v>
      </c>
      <c r="I1291" s="50">
        <f t="shared" si="480"/>
        <v>15</v>
      </c>
      <c r="J1291" s="50">
        <f t="shared" si="480"/>
        <v>15</v>
      </c>
      <c r="K1291" s="50">
        <f t="shared" si="480"/>
        <v>15</v>
      </c>
      <c r="L1291" s="50">
        <f t="shared" si="480"/>
        <v>15</v>
      </c>
      <c r="M1291" s="50">
        <f t="shared" si="480"/>
        <v>15</v>
      </c>
      <c r="N1291" s="253">
        <f t="shared" si="480"/>
        <v>15</v>
      </c>
      <c r="O1291" s="50">
        <f t="shared" si="480"/>
        <v>15</v>
      </c>
      <c r="P1291" s="50">
        <f t="shared" si="480"/>
        <v>15</v>
      </c>
      <c r="Q1291" s="50">
        <f t="shared" si="480"/>
        <v>15</v>
      </c>
      <c r="R1291" s="50">
        <f t="shared" si="480"/>
        <v>15</v>
      </c>
      <c r="S1291" s="50">
        <f t="shared" si="480"/>
        <v>15</v>
      </c>
      <c r="T1291" s="50">
        <f t="shared" si="480"/>
        <v>15</v>
      </c>
      <c r="U1291" s="50">
        <f t="shared" si="480"/>
        <v>15</v>
      </c>
      <c r="V1291" s="253">
        <f t="shared" si="480"/>
        <v>15</v>
      </c>
      <c r="W1291" s="50">
        <f t="shared" si="480"/>
        <v>15</v>
      </c>
      <c r="X1291" s="50">
        <f t="shared" si="480"/>
        <v>15</v>
      </c>
      <c r="Y1291" s="50">
        <f t="shared" si="480"/>
        <v>15</v>
      </c>
      <c r="Z1291" s="50">
        <f t="shared" si="480"/>
        <v>15</v>
      </c>
      <c r="AA1291" s="50">
        <f t="shared" si="480"/>
        <v>15</v>
      </c>
      <c r="AB1291" s="50">
        <f t="shared" si="480"/>
        <v>15</v>
      </c>
      <c r="AC1291" s="41"/>
      <c r="AD1291" s="43"/>
      <c r="AE1291" s="49"/>
      <c r="AF1291" s="256"/>
      <c r="AG1291" s="256"/>
      <c r="AH1291" s="256"/>
      <c r="AI1291" s="256"/>
      <c r="AJ1291" s="256"/>
      <c r="AK1291" s="256"/>
      <c r="AL1291" s="256"/>
      <c r="AM1291" s="256"/>
      <c r="AN1291" s="256"/>
      <c r="AO1291" s="256"/>
      <c r="AP1291" s="256"/>
      <c r="AQ1291" s="256"/>
      <c r="AR1291" s="256"/>
      <c r="AS1291" s="256"/>
      <c r="AT1291" s="256"/>
      <c r="AU1291" s="256"/>
      <c r="AV1291" s="256"/>
      <c r="AW1291" s="256"/>
      <c r="AX1291" s="256"/>
      <c r="AY1291" s="256"/>
      <c r="AZ1291" s="256"/>
      <c r="BA1291" s="256"/>
      <c r="BB1291" s="256"/>
      <c r="BC1291" s="256"/>
      <c r="BD1291" s="256"/>
      <c r="BE1291" s="256"/>
      <c r="BF1291" s="256"/>
      <c r="BG1291" s="256"/>
      <c r="BH1291" s="256"/>
      <c r="BI1291" s="256"/>
      <c r="BJ1291" s="256"/>
      <c r="BK1291" s="256"/>
      <c r="BL1291" s="256"/>
      <c r="BM1291" s="256"/>
      <c r="BN1291" s="256"/>
      <c r="BO1291" s="256"/>
      <c r="BP1291" s="256"/>
      <c r="BQ1291" s="256"/>
      <c r="BR1291" s="256"/>
      <c r="BS1291" s="256"/>
      <c r="BT1291" s="256"/>
      <c r="BU1291" s="256"/>
      <c r="BV1291" s="256"/>
      <c r="BW1291" s="256"/>
      <c r="BX1291" s="256"/>
      <c r="BY1291" s="256"/>
      <c r="BZ1291" s="256"/>
      <c r="CA1291" s="256"/>
      <c r="CB1291" s="256"/>
    </row>
    <row r="1292" spans="1:159" s="121" customFormat="1" ht="10.5" customHeight="1" x14ac:dyDescent="0.2">
      <c r="A1292" s="1406"/>
      <c r="B1292" s="1554"/>
      <c r="C1292" s="846" t="s">
        <v>115</v>
      </c>
      <c r="D1292" s="102" t="s">
        <v>27</v>
      </c>
      <c r="E1292" s="680">
        <v>14</v>
      </c>
      <c r="F1292" s="680">
        <v>14</v>
      </c>
      <c r="G1292" s="680">
        <v>14</v>
      </c>
      <c r="H1292" s="635">
        <v>14</v>
      </c>
      <c r="I1292" s="680">
        <v>14</v>
      </c>
      <c r="J1292" s="680">
        <v>14</v>
      </c>
      <c r="K1292" s="680">
        <v>14</v>
      </c>
      <c r="L1292" s="680">
        <v>14</v>
      </c>
      <c r="M1292" s="680">
        <v>15</v>
      </c>
      <c r="N1292" s="635">
        <v>15</v>
      </c>
      <c r="O1292" s="680">
        <v>15</v>
      </c>
      <c r="P1292" s="680">
        <v>15</v>
      </c>
      <c r="Q1292" s="680">
        <v>15</v>
      </c>
      <c r="R1292" s="680">
        <v>14</v>
      </c>
      <c r="S1292" s="680">
        <v>15</v>
      </c>
      <c r="T1292" s="680">
        <v>14</v>
      </c>
      <c r="U1292" s="680">
        <v>14</v>
      </c>
      <c r="V1292" s="635">
        <v>14</v>
      </c>
      <c r="W1292" s="630">
        <v>14</v>
      </c>
      <c r="X1292" s="630">
        <v>14</v>
      </c>
      <c r="Y1292" s="630">
        <v>14</v>
      </c>
      <c r="Z1292" s="630">
        <v>14</v>
      </c>
      <c r="AA1292" s="630">
        <v>14</v>
      </c>
      <c r="AB1292" s="630">
        <v>15</v>
      </c>
      <c r="AC1292" s="254"/>
      <c r="AD1292" s="129"/>
      <c r="AE1292" s="49"/>
      <c r="AF1292" s="271"/>
      <c r="AG1292" s="76"/>
      <c r="AH1292" s="76"/>
      <c r="AI1292" s="76"/>
      <c r="AJ1292" s="76"/>
      <c r="AK1292" s="76"/>
      <c r="AL1292" s="76"/>
      <c r="AM1292" s="76"/>
      <c r="AN1292" s="76"/>
      <c r="AO1292" s="76"/>
      <c r="AP1292" s="76"/>
      <c r="AQ1292" s="76"/>
      <c r="AR1292" s="76"/>
      <c r="AS1292" s="76"/>
      <c r="AT1292" s="76"/>
      <c r="AU1292" s="76"/>
      <c r="AV1292" s="76"/>
      <c r="AW1292" s="76"/>
      <c r="AX1292" s="76"/>
      <c r="AY1292" s="76"/>
      <c r="AZ1292" s="76"/>
      <c r="BA1292" s="76"/>
      <c r="BB1292" s="76"/>
      <c r="BC1292" s="76"/>
      <c r="BD1292" s="76"/>
      <c r="BE1292" s="249"/>
      <c r="BF1292" s="249"/>
      <c r="BG1292" s="249"/>
      <c r="BH1292" s="249"/>
      <c r="BI1292" s="249"/>
      <c r="BJ1292" s="249"/>
      <c r="BK1292" s="249"/>
      <c r="BL1292" s="249"/>
      <c r="BM1292" s="249"/>
      <c r="BN1292" s="249"/>
      <c r="BO1292" s="249"/>
      <c r="BP1292" s="249"/>
      <c r="BQ1292" s="249"/>
      <c r="BR1292" s="249"/>
      <c r="BS1292" s="249"/>
      <c r="BT1292" s="249"/>
      <c r="BU1292" s="249"/>
      <c r="BV1292" s="249"/>
      <c r="BW1292" s="249"/>
      <c r="BX1292" s="249"/>
      <c r="BY1292" s="249"/>
      <c r="BZ1292" s="249"/>
      <c r="CA1292" s="249"/>
      <c r="CB1292" s="249"/>
    </row>
    <row r="1293" spans="1:159" s="121" customFormat="1" ht="10.5" customHeight="1" x14ac:dyDescent="0.2">
      <c r="A1293" s="1406"/>
      <c r="B1293" s="1554"/>
      <c r="C1293" s="846" t="s">
        <v>908</v>
      </c>
      <c r="D1293" s="102" t="s">
        <v>108</v>
      </c>
      <c r="E1293" s="51">
        <v>0.154638</v>
      </c>
      <c r="F1293" s="51">
        <v>0.15465600000000002</v>
      </c>
      <c r="G1293" s="51">
        <v>0.154692</v>
      </c>
      <c r="H1293" s="330">
        <v>0.154692</v>
      </c>
      <c r="I1293" s="51">
        <v>0.15456600000000001</v>
      </c>
      <c r="J1293" s="51">
        <v>0.15445800000000001</v>
      </c>
      <c r="K1293" s="51">
        <v>0.154638</v>
      </c>
      <c r="L1293" s="51">
        <v>0.15451200000000001</v>
      </c>
      <c r="M1293" s="51">
        <v>0.15449399999999999</v>
      </c>
      <c r="N1293" s="330">
        <v>0.15454799999999999</v>
      </c>
      <c r="O1293" s="51">
        <v>0.154584</v>
      </c>
      <c r="P1293" s="51">
        <v>0.15456600000000001</v>
      </c>
      <c r="Q1293" s="51">
        <v>0.154422</v>
      </c>
      <c r="R1293" s="51">
        <v>0.15454799999999999</v>
      </c>
      <c r="S1293" s="51">
        <v>0.15465600000000002</v>
      </c>
      <c r="T1293" s="51">
        <v>0.15467400000000001</v>
      </c>
      <c r="U1293" s="51">
        <v>0.154692</v>
      </c>
      <c r="V1293" s="330">
        <v>0.154728</v>
      </c>
      <c r="W1293" s="51">
        <v>0.15471000000000001</v>
      </c>
      <c r="X1293" s="51">
        <v>0.154638</v>
      </c>
      <c r="Y1293" s="51">
        <v>0.15465600000000002</v>
      </c>
      <c r="Z1293" s="51">
        <v>0.15462000000000001</v>
      </c>
      <c r="AA1293" s="51">
        <v>0.15449399999999999</v>
      </c>
      <c r="AB1293" s="51">
        <v>0.15454799999999999</v>
      </c>
      <c r="AC1293" s="41">
        <f>SUM(E1293:AB1293)</f>
        <v>3.7104300000000001</v>
      </c>
      <c r="AD1293" s="43">
        <f>SUM(E1294:AB1294)</f>
        <v>1.4452380000000005</v>
      </c>
      <c r="AE1293" s="49">
        <v>1.8</v>
      </c>
      <c r="AF1293" s="76"/>
      <c r="AG1293" s="76"/>
      <c r="AH1293" s="76"/>
      <c r="AI1293" s="76"/>
      <c r="AJ1293" s="76"/>
      <c r="AK1293" s="76"/>
      <c r="AL1293" s="76"/>
      <c r="AM1293" s="76"/>
      <c r="AN1293" s="76"/>
      <c r="AO1293" s="76"/>
      <c r="AP1293" s="76"/>
      <c r="AQ1293" s="76"/>
      <c r="AR1293" s="76"/>
      <c r="AS1293" s="76"/>
      <c r="AT1293" s="76"/>
      <c r="AU1293" s="76"/>
      <c r="AV1293" s="76"/>
      <c r="AW1293" s="76"/>
      <c r="AX1293" s="76"/>
      <c r="AY1293" s="76"/>
      <c r="AZ1293" s="76"/>
      <c r="BA1293" s="76"/>
      <c r="BB1293" s="76"/>
      <c r="BC1293" s="76"/>
      <c r="BD1293" s="76"/>
      <c r="BE1293" s="249"/>
      <c r="BF1293" s="249"/>
      <c r="BG1293" s="249"/>
      <c r="BH1293" s="249"/>
      <c r="BI1293" s="249"/>
      <c r="BJ1293" s="249"/>
      <c r="BK1293" s="249"/>
      <c r="BL1293" s="249"/>
      <c r="BM1293" s="249"/>
      <c r="BN1293" s="249"/>
      <c r="BO1293" s="249"/>
      <c r="BP1293" s="249"/>
      <c r="BQ1293" s="249"/>
      <c r="BR1293" s="249"/>
      <c r="BS1293" s="249"/>
      <c r="BT1293" s="249"/>
      <c r="BU1293" s="249"/>
      <c r="BV1293" s="249"/>
      <c r="BW1293" s="249"/>
      <c r="BX1293" s="249"/>
      <c r="BY1293" s="249"/>
      <c r="BZ1293" s="249"/>
      <c r="CA1293" s="249"/>
      <c r="CB1293" s="249"/>
    </row>
    <row r="1294" spans="1:159" s="121" customFormat="1" ht="10.5" customHeight="1" x14ac:dyDescent="0.2">
      <c r="A1294" s="1406"/>
      <c r="B1294" s="1554"/>
      <c r="C1294" s="846" t="s">
        <v>908</v>
      </c>
      <c r="D1294" s="102" t="s">
        <v>906</v>
      </c>
      <c r="E1294" s="51">
        <v>5.9993999999999999E-2</v>
      </c>
      <c r="F1294" s="42">
        <v>6.003E-2</v>
      </c>
      <c r="G1294" s="42">
        <v>6.0084000000000005E-2</v>
      </c>
      <c r="H1294" s="255">
        <v>6.0156000000000001E-2</v>
      </c>
      <c r="I1294" s="42">
        <v>6.0084000000000005E-2</v>
      </c>
      <c r="J1294" s="42">
        <v>5.994E-2</v>
      </c>
      <c r="K1294" s="42">
        <v>6.0066000000000001E-2</v>
      </c>
      <c r="L1294" s="42">
        <v>6.0084000000000005E-2</v>
      </c>
      <c r="M1294" s="42">
        <v>6.021E-2</v>
      </c>
      <c r="N1294" s="255">
        <v>6.0462000000000002E-2</v>
      </c>
      <c r="O1294" s="42">
        <v>6.0642000000000001E-2</v>
      </c>
      <c r="P1294" s="42">
        <v>6.0497999999999996E-2</v>
      </c>
      <c r="Q1294" s="42">
        <v>6.0444000000000005E-2</v>
      </c>
      <c r="R1294" s="42">
        <v>6.0497999999999996E-2</v>
      </c>
      <c r="S1294" s="42">
        <v>6.0264000000000005E-2</v>
      </c>
      <c r="T1294" s="42">
        <v>6.0516E-2</v>
      </c>
      <c r="U1294" s="42">
        <v>6.012E-2</v>
      </c>
      <c r="V1294" s="255">
        <v>6.0137999999999997E-2</v>
      </c>
      <c r="W1294" s="42">
        <v>6.0101999999999996E-2</v>
      </c>
      <c r="X1294" s="42">
        <v>6.0192000000000002E-2</v>
      </c>
      <c r="Y1294" s="42">
        <v>6.0173999999999998E-2</v>
      </c>
      <c r="Z1294" s="42">
        <v>6.0084000000000005E-2</v>
      </c>
      <c r="AA1294" s="42">
        <v>6.0101999999999996E-2</v>
      </c>
      <c r="AB1294" s="42">
        <v>6.0353999999999998E-2</v>
      </c>
      <c r="AC1294" s="41"/>
      <c r="AD1294" s="43"/>
      <c r="AE1294" s="49"/>
      <c r="AF1294" s="76"/>
      <c r="AG1294" s="76"/>
      <c r="AH1294" s="76"/>
      <c r="AI1294" s="76"/>
      <c r="AJ1294" s="76"/>
      <c r="AK1294" s="76"/>
      <c r="AL1294" s="76"/>
      <c r="AM1294" s="76"/>
      <c r="AN1294" s="76"/>
      <c r="AO1294" s="76"/>
      <c r="AP1294" s="76"/>
      <c r="AQ1294" s="76"/>
      <c r="AR1294" s="76"/>
      <c r="AS1294" s="76"/>
      <c r="AT1294" s="76"/>
      <c r="AU1294" s="76"/>
      <c r="AV1294" s="76"/>
      <c r="AW1294" s="76"/>
      <c r="AX1294" s="76"/>
      <c r="AY1294" s="76"/>
      <c r="AZ1294" s="76"/>
      <c r="BA1294" s="76"/>
      <c r="BB1294" s="76"/>
      <c r="BC1294" s="76"/>
      <c r="BD1294" s="76"/>
      <c r="BE1294" s="249"/>
      <c r="BF1294" s="249"/>
      <c r="BG1294" s="249"/>
      <c r="BH1294" s="249"/>
      <c r="BI1294" s="249"/>
      <c r="BJ1294" s="249"/>
      <c r="BK1294" s="249"/>
      <c r="BL1294" s="249"/>
      <c r="BM1294" s="249"/>
      <c r="BN1294" s="249"/>
      <c r="BO1294" s="249"/>
      <c r="BP1294" s="249"/>
      <c r="BQ1294" s="249"/>
      <c r="BR1294" s="249"/>
      <c r="BS1294" s="249"/>
      <c r="BT1294" s="249"/>
      <c r="BU1294" s="249"/>
      <c r="BV1294" s="249"/>
      <c r="BW1294" s="249"/>
      <c r="BX1294" s="249"/>
      <c r="BY1294" s="249"/>
      <c r="BZ1294" s="249"/>
      <c r="CA1294" s="249"/>
      <c r="CB1294" s="249"/>
    </row>
    <row r="1295" spans="1:159" s="121" customFormat="1" ht="10.5" customHeight="1" x14ac:dyDescent="0.2">
      <c r="A1295" s="1406"/>
      <c r="B1295" s="1554"/>
      <c r="C1295" s="846" t="s">
        <v>908</v>
      </c>
      <c r="D1295" s="102" t="s">
        <v>907</v>
      </c>
      <c r="E1295" s="142">
        <v>0</v>
      </c>
      <c r="F1295" s="104">
        <v>0</v>
      </c>
      <c r="G1295" s="104">
        <v>0</v>
      </c>
      <c r="H1295" s="259">
        <v>0</v>
      </c>
      <c r="I1295" s="104">
        <v>0</v>
      </c>
      <c r="J1295" s="104">
        <v>0</v>
      </c>
      <c r="K1295" s="104">
        <v>0</v>
      </c>
      <c r="L1295" s="104">
        <v>0</v>
      </c>
      <c r="M1295" s="104">
        <v>0</v>
      </c>
      <c r="N1295" s="259">
        <v>0</v>
      </c>
      <c r="O1295" s="104">
        <v>0</v>
      </c>
      <c r="P1295" s="104">
        <v>0</v>
      </c>
      <c r="Q1295" s="104">
        <v>0</v>
      </c>
      <c r="R1295" s="104">
        <v>0</v>
      </c>
      <c r="S1295" s="104">
        <v>0</v>
      </c>
      <c r="T1295" s="104">
        <v>0</v>
      </c>
      <c r="U1295" s="104">
        <v>0</v>
      </c>
      <c r="V1295" s="259">
        <v>0</v>
      </c>
      <c r="W1295" s="104">
        <v>0</v>
      </c>
      <c r="X1295" s="104">
        <v>0</v>
      </c>
      <c r="Y1295" s="104">
        <v>0</v>
      </c>
      <c r="Z1295" s="104">
        <v>0</v>
      </c>
      <c r="AA1295" s="104">
        <v>0</v>
      </c>
      <c r="AB1295" s="104">
        <v>0</v>
      </c>
      <c r="AC1295" s="41"/>
      <c r="AD1295" s="43"/>
      <c r="AE1295" s="49"/>
      <c r="AF1295" s="76"/>
      <c r="AG1295" s="76"/>
      <c r="AH1295" s="76"/>
      <c r="AI1295" s="76"/>
      <c r="AJ1295" s="76"/>
      <c r="AK1295" s="76"/>
      <c r="AL1295" s="76"/>
      <c r="AM1295" s="76"/>
      <c r="AN1295" s="76"/>
      <c r="AO1295" s="76"/>
      <c r="AP1295" s="76"/>
      <c r="AQ1295" s="76"/>
      <c r="AR1295" s="76"/>
      <c r="AS1295" s="76"/>
      <c r="AT1295" s="76"/>
      <c r="AU1295" s="76"/>
      <c r="AV1295" s="76"/>
      <c r="AW1295" s="76"/>
      <c r="AX1295" s="76"/>
      <c r="AY1295" s="76"/>
      <c r="AZ1295" s="76"/>
      <c r="BA1295" s="76"/>
      <c r="BB1295" s="76"/>
      <c r="BC1295" s="76"/>
      <c r="BD1295" s="76"/>
      <c r="BE1295" s="249"/>
      <c r="BF1295" s="249"/>
      <c r="BG1295" s="249"/>
      <c r="BH1295" s="249"/>
      <c r="BI1295" s="249"/>
      <c r="BJ1295" s="249"/>
      <c r="BK1295" s="249"/>
      <c r="BL1295" s="249"/>
      <c r="BM1295" s="249"/>
      <c r="BN1295" s="249"/>
      <c r="BO1295" s="249"/>
      <c r="BP1295" s="249"/>
      <c r="BQ1295" s="249"/>
      <c r="BR1295" s="249"/>
      <c r="BS1295" s="249"/>
      <c r="BT1295" s="249"/>
      <c r="BU1295" s="249"/>
      <c r="BV1295" s="249"/>
      <c r="BW1295" s="249"/>
      <c r="BX1295" s="249"/>
      <c r="BY1295" s="249"/>
      <c r="BZ1295" s="249"/>
      <c r="CA1295" s="249"/>
      <c r="CB1295" s="249"/>
    </row>
    <row r="1296" spans="1:159" s="121" customFormat="1" ht="10.5" customHeight="1" thickBot="1" x14ac:dyDescent="0.25">
      <c r="A1296" s="1407"/>
      <c r="B1296" s="1555"/>
      <c r="C1296" s="197"/>
      <c r="D1296" s="166" t="s">
        <v>35</v>
      </c>
      <c r="E1296" s="45">
        <f>(E1294-E1295)/E1293</f>
        <v>0.38796414852752881</v>
      </c>
      <c r="F1296" s="45">
        <f t="shared" ref="F1296:AB1296" si="481">(F1294-F1295)/F1293</f>
        <v>0.38815176908752325</v>
      </c>
      <c r="G1296" s="45">
        <f t="shared" si="481"/>
        <v>0.38841051896672102</v>
      </c>
      <c r="H1296" s="286">
        <f t="shared" si="481"/>
        <v>0.38887595997207358</v>
      </c>
      <c r="I1296" s="45">
        <f t="shared" si="481"/>
        <v>0.38872714568533834</v>
      </c>
      <c r="J1296" s="45">
        <f t="shared" si="481"/>
        <v>0.38806665889756436</v>
      </c>
      <c r="K1296" s="45">
        <f t="shared" si="481"/>
        <v>0.38842975206611574</v>
      </c>
      <c r="L1296" s="45">
        <f t="shared" si="481"/>
        <v>0.38886300093196646</v>
      </c>
      <c r="M1296" s="45">
        <f t="shared" si="481"/>
        <v>0.38972387277175813</v>
      </c>
      <c r="N1296" s="286">
        <f t="shared" si="481"/>
        <v>0.39121826228744472</v>
      </c>
      <c r="O1296" s="45">
        <f t="shared" si="481"/>
        <v>0.3922915696320447</v>
      </c>
      <c r="P1296" s="45">
        <f t="shared" si="481"/>
        <v>0.39140561313613598</v>
      </c>
      <c r="Q1296" s="45">
        <f t="shared" si="481"/>
        <v>0.39142091152815017</v>
      </c>
      <c r="R1296" s="45">
        <f t="shared" si="481"/>
        <v>0.39145119962730024</v>
      </c>
      <c r="S1296" s="45">
        <f t="shared" si="481"/>
        <v>0.38966480446927376</v>
      </c>
      <c r="T1296" s="45">
        <f t="shared" si="481"/>
        <v>0.39124869079483299</v>
      </c>
      <c r="U1296" s="45">
        <f t="shared" si="481"/>
        <v>0.38864323946939727</v>
      </c>
      <c r="V1296" s="286">
        <f t="shared" si="481"/>
        <v>0.38866914844113537</v>
      </c>
      <c r="W1296" s="45">
        <f t="shared" si="481"/>
        <v>0.38848167539267009</v>
      </c>
      <c r="X1296" s="45">
        <f t="shared" si="481"/>
        <v>0.38924455825864279</v>
      </c>
      <c r="Y1296" s="45">
        <f t="shared" si="481"/>
        <v>0.38908286778398504</v>
      </c>
      <c r="Z1296" s="45">
        <f t="shared" si="481"/>
        <v>0.38859138533178117</v>
      </c>
      <c r="AA1296" s="45">
        <f t="shared" si="481"/>
        <v>0.38902481649772808</v>
      </c>
      <c r="AB1296" s="45">
        <f t="shared" si="481"/>
        <v>0.39051945026787793</v>
      </c>
      <c r="AC1296" s="41"/>
      <c r="AD1296" s="43"/>
      <c r="AE1296" s="49"/>
      <c r="AF1296" s="256"/>
      <c r="AG1296" s="256"/>
      <c r="AH1296" s="256"/>
      <c r="AI1296" s="256"/>
      <c r="AJ1296" s="256"/>
      <c r="AK1296" s="256"/>
      <c r="AL1296" s="256"/>
      <c r="AM1296" s="256"/>
      <c r="AN1296" s="256"/>
      <c r="AO1296" s="256"/>
      <c r="AP1296" s="256"/>
      <c r="AQ1296" s="256"/>
      <c r="AR1296" s="256"/>
      <c r="AS1296" s="256"/>
      <c r="AT1296" s="256"/>
      <c r="AU1296" s="256"/>
      <c r="AV1296" s="256"/>
      <c r="AW1296" s="256"/>
      <c r="AX1296" s="256"/>
      <c r="AY1296" s="256"/>
      <c r="AZ1296" s="256"/>
      <c r="BA1296" s="256"/>
      <c r="BB1296" s="256"/>
      <c r="BC1296" s="256"/>
      <c r="BD1296" s="256"/>
      <c r="BE1296" s="249"/>
      <c r="BF1296" s="249"/>
      <c r="BG1296" s="249"/>
      <c r="BH1296" s="249"/>
      <c r="BI1296" s="249"/>
      <c r="BJ1296" s="249"/>
      <c r="BK1296" s="249"/>
      <c r="BL1296" s="249"/>
      <c r="BM1296" s="249"/>
      <c r="BN1296" s="249"/>
      <c r="BO1296" s="249"/>
      <c r="BP1296" s="249"/>
      <c r="BQ1296" s="249"/>
      <c r="BR1296" s="249"/>
      <c r="BS1296" s="249"/>
      <c r="BT1296" s="249"/>
      <c r="BU1296" s="249"/>
      <c r="BV1296" s="249"/>
      <c r="BW1296" s="249"/>
      <c r="BX1296" s="249"/>
      <c r="BY1296" s="249"/>
      <c r="BZ1296" s="249"/>
      <c r="CA1296" s="249"/>
      <c r="CB1296" s="249"/>
    </row>
    <row r="1297" spans="1:82" s="121" customFormat="1" ht="10.5" customHeight="1" x14ac:dyDescent="0.2">
      <c r="A1297" s="1406" t="s">
        <v>66</v>
      </c>
      <c r="B1297" s="1519" t="s">
        <v>607</v>
      </c>
      <c r="C1297" s="695" t="s">
        <v>118</v>
      </c>
      <c r="D1297" s="726" t="s">
        <v>27</v>
      </c>
      <c r="E1297" s="50">
        <f>ROUND(SQRT(E1299^2+(E1300-E1301)^2)*1000/(1.73*E1283),0)</f>
        <v>37</v>
      </c>
      <c r="F1297" s="50">
        <f t="shared" ref="F1297:AB1297" si="482">ROUND(SQRT(F1299^2+(F1300-F1301)^2)*1000/(1.73*F1283),0)</f>
        <v>36</v>
      </c>
      <c r="G1297" s="50">
        <f t="shared" si="482"/>
        <v>37</v>
      </c>
      <c r="H1297" s="253">
        <f t="shared" si="482"/>
        <v>36</v>
      </c>
      <c r="I1297" s="50">
        <f t="shared" si="482"/>
        <v>36</v>
      </c>
      <c r="J1297" s="50">
        <f t="shared" si="482"/>
        <v>38</v>
      </c>
      <c r="K1297" s="50">
        <f t="shared" si="482"/>
        <v>39</v>
      </c>
      <c r="L1297" s="50">
        <f t="shared" si="482"/>
        <v>40</v>
      </c>
      <c r="M1297" s="50">
        <f t="shared" si="482"/>
        <v>41</v>
      </c>
      <c r="N1297" s="253">
        <f t="shared" si="482"/>
        <v>41</v>
      </c>
      <c r="O1297" s="50">
        <f t="shared" si="482"/>
        <v>41</v>
      </c>
      <c r="P1297" s="50">
        <f t="shared" si="482"/>
        <v>42</v>
      </c>
      <c r="Q1297" s="50">
        <f t="shared" si="482"/>
        <v>41</v>
      </c>
      <c r="R1297" s="50">
        <f t="shared" si="482"/>
        <v>45</v>
      </c>
      <c r="S1297" s="50">
        <f t="shared" si="482"/>
        <v>44</v>
      </c>
      <c r="T1297" s="50">
        <f t="shared" si="482"/>
        <v>45</v>
      </c>
      <c r="U1297" s="50">
        <f t="shared" si="482"/>
        <v>45</v>
      </c>
      <c r="V1297" s="253">
        <f t="shared" si="482"/>
        <v>45</v>
      </c>
      <c r="W1297" s="50">
        <f t="shared" si="482"/>
        <v>46</v>
      </c>
      <c r="X1297" s="50">
        <f t="shared" si="482"/>
        <v>46</v>
      </c>
      <c r="Y1297" s="50">
        <f t="shared" si="482"/>
        <v>45</v>
      </c>
      <c r="Z1297" s="50">
        <f t="shared" si="482"/>
        <v>43</v>
      </c>
      <c r="AA1297" s="50">
        <f t="shared" si="482"/>
        <v>42</v>
      </c>
      <c r="AB1297" s="50">
        <f t="shared" si="482"/>
        <v>41</v>
      </c>
      <c r="AC1297" s="41"/>
      <c r="AD1297" s="43"/>
      <c r="AE1297" s="49"/>
      <c r="AF1297" s="256"/>
      <c r="AG1297" s="256"/>
      <c r="AH1297" s="256"/>
      <c r="AI1297" s="256"/>
      <c r="AJ1297" s="256"/>
      <c r="AK1297" s="256"/>
      <c r="AL1297" s="256"/>
      <c r="AM1297" s="256"/>
      <c r="AN1297" s="256"/>
      <c r="AO1297" s="256"/>
      <c r="AP1297" s="256"/>
      <c r="AQ1297" s="256"/>
      <c r="AR1297" s="256"/>
      <c r="AS1297" s="256"/>
      <c r="AT1297" s="256"/>
      <c r="AU1297" s="256"/>
      <c r="AV1297" s="256"/>
      <c r="AW1297" s="256"/>
      <c r="AX1297" s="256"/>
      <c r="AY1297" s="256"/>
      <c r="AZ1297" s="256"/>
      <c r="BA1297" s="256"/>
      <c r="BB1297" s="256"/>
      <c r="BC1297" s="256"/>
      <c r="BD1297" s="256"/>
      <c r="BE1297" s="249"/>
      <c r="BF1297" s="249"/>
      <c r="BG1297" s="249"/>
      <c r="BH1297" s="249"/>
      <c r="BI1297" s="249"/>
      <c r="BJ1297" s="249"/>
      <c r="BK1297" s="249"/>
      <c r="BL1297" s="249"/>
      <c r="BM1297" s="249"/>
      <c r="BN1297" s="249"/>
      <c r="BO1297" s="249"/>
      <c r="BP1297" s="249"/>
      <c r="BQ1297" s="249"/>
      <c r="BR1297" s="249"/>
      <c r="BS1297" s="249"/>
      <c r="BT1297" s="249"/>
      <c r="BU1297" s="249"/>
      <c r="BV1297" s="249"/>
      <c r="BW1297" s="249"/>
      <c r="BX1297" s="249"/>
      <c r="BY1297" s="249"/>
      <c r="BZ1297" s="249"/>
      <c r="CA1297" s="249"/>
      <c r="CB1297" s="249"/>
      <c r="CC1297" s="114"/>
    </row>
    <row r="1298" spans="1:82" s="121" customFormat="1" ht="10.5" customHeight="1" x14ac:dyDescent="0.2">
      <c r="A1298" s="1406"/>
      <c r="B1298" s="1519"/>
      <c r="C1298" s="846" t="s">
        <v>115</v>
      </c>
      <c r="D1298" s="102" t="s">
        <v>27</v>
      </c>
      <c r="E1298" s="680">
        <v>36</v>
      </c>
      <c r="F1298" s="721">
        <v>39</v>
      </c>
      <c r="G1298" s="630">
        <v>35</v>
      </c>
      <c r="H1298" s="635">
        <v>35</v>
      </c>
      <c r="I1298" s="630">
        <v>38</v>
      </c>
      <c r="J1298" s="630">
        <v>37</v>
      </c>
      <c r="K1298" s="630">
        <v>39</v>
      </c>
      <c r="L1298" s="630">
        <v>40</v>
      </c>
      <c r="M1298" s="630">
        <v>39</v>
      </c>
      <c r="N1298" s="635">
        <v>41</v>
      </c>
      <c r="O1298" s="630">
        <v>39</v>
      </c>
      <c r="P1298" s="630">
        <v>39</v>
      </c>
      <c r="Q1298" s="630">
        <v>44</v>
      </c>
      <c r="R1298" s="630">
        <v>44</v>
      </c>
      <c r="S1298" s="630">
        <v>43</v>
      </c>
      <c r="T1298" s="630">
        <v>44</v>
      </c>
      <c r="U1298" s="630">
        <v>44</v>
      </c>
      <c r="V1298" s="635">
        <v>47</v>
      </c>
      <c r="W1298" s="630">
        <v>46</v>
      </c>
      <c r="X1298" s="630">
        <v>45</v>
      </c>
      <c r="Y1298" s="630">
        <v>47</v>
      </c>
      <c r="Z1298" s="630">
        <v>42</v>
      </c>
      <c r="AA1298" s="630">
        <v>45</v>
      </c>
      <c r="AB1298" s="630">
        <v>40</v>
      </c>
      <c r="AC1298" s="254"/>
      <c r="AD1298" s="129"/>
      <c r="AE1298" s="49"/>
      <c r="AF1298" s="271"/>
      <c r="AG1298" s="256"/>
      <c r="AH1298" s="256"/>
      <c r="AI1298" s="256"/>
      <c r="AJ1298" s="256"/>
      <c r="AK1298" s="256"/>
      <c r="AL1298" s="256"/>
      <c r="AM1298" s="256"/>
      <c r="AN1298" s="256"/>
      <c r="AO1298" s="256"/>
      <c r="AP1298" s="256"/>
      <c r="AQ1298" s="256"/>
      <c r="AR1298" s="256"/>
      <c r="AS1298" s="256"/>
      <c r="AT1298" s="256"/>
      <c r="AU1298" s="256"/>
      <c r="AV1298" s="256"/>
      <c r="AW1298" s="256"/>
      <c r="AX1298" s="256"/>
      <c r="AY1298" s="256"/>
      <c r="AZ1298" s="256"/>
      <c r="BA1298" s="256"/>
      <c r="BB1298" s="256"/>
      <c r="BC1298" s="256"/>
      <c r="BD1298" s="256"/>
      <c r="BE1298" s="256"/>
      <c r="BF1298" s="256"/>
      <c r="BG1298" s="256"/>
      <c r="BH1298" s="256"/>
      <c r="BI1298" s="256"/>
      <c r="BJ1298" s="256"/>
      <c r="BK1298" s="256"/>
      <c r="BL1298" s="256"/>
      <c r="BM1298" s="256"/>
      <c r="BN1298" s="256"/>
      <c r="BO1298" s="256"/>
      <c r="BP1298" s="256"/>
      <c r="BQ1298" s="256"/>
      <c r="BR1298" s="256"/>
      <c r="BS1298" s="256"/>
      <c r="BT1298" s="256"/>
      <c r="BU1298" s="256"/>
      <c r="BV1298" s="256"/>
      <c r="BW1298" s="256"/>
      <c r="BX1298" s="256"/>
      <c r="BY1298" s="256"/>
      <c r="BZ1298" s="256"/>
      <c r="CA1298" s="256"/>
      <c r="CB1298" s="256"/>
      <c r="CC1298" s="114"/>
    </row>
    <row r="1299" spans="1:82" s="121" customFormat="1" ht="10.5" customHeight="1" x14ac:dyDescent="0.2">
      <c r="A1299" s="1406"/>
      <c r="B1299" s="1519"/>
      <c r="C1299" s="846" t="s">
        <v>908</v>
      </c>
      <c r="D1299" s="102" t="s">
        <v>108</v>
      </c>
      <c r="E1299" s="51">
        <v>0.36758400000000002</v>
      </c>
      <c r="F1299" s="51">
        <v>0.35841600000000001</v>
      </c>
      <c r="G1299" s="51">
        <v>0.35342399999999996</v>
      </c>
      <c r="H1299" s="330">
        <v>0.35496</v>
      </c>
      <c r="I1299" s="51">
        <v>0.34833600000000003</v>
      </c>
      <c r="J1299" s="51">
        <v>0.36571199999999998</v>
      </c>
      <c r="K1299" s="51">
        <v>0.387936</v>
      </c>
      <c r="L1299" s="51">
        <v>0.39772800000000003</v>
      </c>
      <c r="M1299" s="51">
        <v>0.41347200000000001</v>
      </c>
      <c r="N1299" s="330">
        <v>0.40699200000000002</v>
      </c>
      <c r="O1299" s="51">
        <v>0.41126400000000002</v>
      </c>
      <c r="P1299" s="51">
        <v>0.41539199999999998</v>
      </c>
      <c r="Q1299" s="51">
        <v>0.41831999999999997</v>
      </c>
      <c r="R1299" s="51">
        <v>0.44668799999999997</v>
      </c>
      <c r="S1299" s="51">
        <v>0.44524799999999998</v>
      </c>
      <c r="T1299" s="51">
        <v>0.45124799999999998</v>
      </c>
      <c r="U1299" s="51">
        <v>0.44736000000000004</v>
      </c>
      <c r="V1299" s="330">
        <v>0.45873599999999998</v>
      </c>
      <c r="W1299" s="51">
        <v>0.46689600000000003</v>
      </c>
      <c r="X1299" s="51">
        <v>0.46007999999999999</v>
      </c>
      <c r="Y1299" s="51">
        <v>0.45561599999999997</v>
      </c>
      <c r="Z1299" s="51">
        <v>0.43723200000000001</v>
      </c>
      <c r="AA1299" s="51">
        <v>0.42657600000000001</v>
      </c>
      <c r="AB1299" s="51">
        <v>0.40564800000000001</v>
      </c>
      <c r="AC1299" s="41">
        <f>SUM(E1299:AB1299)</f>
        <v>9.9008639999999986</v>
      </c>
      <c r="AD1299" s="43">
        <f>SUM(E1300:AB1300)</f>
        <v>3.8712</v>
      </c>
      <c r="AE1299" s="49">
        <v>4.8</v>
      </c>
      <c r="AF1299" s="256"/>
      <c r="AG1299" s="256"/>
      <c r="AH1299" s="256"/>
      <c r="AI1299" s="256"/>
      <c r="AJ1299" s="256"/>
      <c r="AK1299" s="256"/>
      <c r="AL1299" s="256"/>
      <c r="AM1299" s="256"/>
      <c r="AN1299" s="256"/>
      <c r="AO1299" s="256"/>
      <c r="AP1299" s="256"/>
      <c r="AQ1299" s="256"/>
      <c r="AR1299" s="256"/>
      <c r="AS1299" s="256"/>
      <c r="AT1299" s="256"/>
      <c r="AU1299" s="256"/>
      <c r="AV1299" s="256"/>
      <c r="AW1299" s="256"/>
      <c r="AX1299" s="256"/>
      <c r="AY1299" s="256"/>
      <c r="AZ1299" s="256"/>
      <c r="BA1299" s="256"/>
      <c r="BB1299" s="256"/>
      <c r="BC1299" s="256"/>
      <c r="BD1299" s="256"/>
      <c r="BE1299" s="256"/>
      <c r="BF1299" s="256"/>
      <c r="BG1299" s="256"/>
      <c r="BH1299" s="256"/>
      <c r="BI1299" s="256"/>
      <c r="BJ1299" s="256"/>
      <c r="BK1299" s="256"/>
      <c r="BL1299" s="256"/>
      <c r="BM1299" s="256"/>
      <c r="BN1299" s="256"/>
      <c r="BO1299" s="256"/>
      <c r="BP1299" s="256"/>
      <c r="BQ1299" s="256"/>
      <c r="BR1299" s="256"/>
      <c r="BS1299" s="256"/>
      <c r="BT1299" s="256"/>
      <c r="BU1299" s="256"/>
      <c r="BV1299" s="256"/>
      <c r="BW1299" s="256"/>
      <c r="BX1299" s="256"/>
      <c r="BY1299" s="256"/>
      <c r="BZ1299" s="256"/>
      <c r="CA1299" s="256"/>
      <c r="CB1299" s="256"/>
      <c r="CC1299" s="1110"/>
    </row>
    <row r="1300" spans="1:82" s="121" customFormat="1" ht="10.5" customHeight="1" x14ac:dyDescent="0.2">
      <c r="A1300" s="1406"/>
      <c r="B1300" s="1519"/>
      <c r="C1300" s="846" t="s">
        <v>908</v>
      </c>
      <c r="D1300" s="102" t="s">
        <v>906</v>
      </c>
      <c r="E1300" s="51">
        <v>0.15451200000000001</v>
      </c>
      <c r="F1300" s="42">
        <v>0.15503999999999998</v>
      </c>
      <c r="G1300" s="42">
        <v>0.155136</v>
      </c>
      <c r="H1300" s="255">
        <v>0.159552</v>
      </c>
      <c r="I1300" s="42">
        <v>0.15115199999999998</v>
      </c>
      <c r="J1300" s="42">
        <v>0.15523200000000001</v>
      </c>
      <c r="K1300" s="42">
        <v>0.157392</v>
      </c>
      <c r="L1300" s="42">
        <v>0.16089599999999998</v>
      </c>
      <c r="M1300" s="42">
        <v>0.16444800000000001</v>
      </c>
      <c r="N1300" s="255">
        <v>0.158688</v>
      </c>
      <c r="O1300" s="42">
        <v>0.16156800000000002</v>
      </c>
      <c r="P1300" s="42">
        <v>0.16305600000000001</v>
      </c>
      <c r="Q1300" s="42">
        <v>0.166656</v>
      </c>
      <c r="R1300" s="42">
        <v>0.175008</v>
      </c>
      <c r="S1300" s="42">
        <v>0.16694399999999998</v>
      </c>
      <c r="T1300" s="42">
        <v>0.16723199999999999</v>
      </c>
      <c r="U1300" s="42">
        <v>0.16651199999999999</v>
      </c>
      <c r="V1300" s="255">
        <v>0.16564799999999999</v>
      </c>
      <c r="W1300" s="42">
        <v>0.16454400000000002</v>
      </c>
      <c r="X1300" s="42">
        <v>0.16478399999999999</v>
      </c>
      <c r="Y1300" s="42">
        <v>0.159696</v>
      </c>
      <c r="Z1300" s="42">
        <v>0.15696000000000002</v>
      </c>
      <c r="AA1300" s="42">
        <v>0.16031999999999999</v>
      </c>
      <c r="AB1300" s="42">
        <v>0.16022399999999998</v>
      </c>
      <c r="AC1300" s="41"/>
      <c r="AD1300" s="43"/>
      <c r="AE1300" s="49"/>
      <c r="AF1300" s="256"/>
      <c r="AG1300" s="256"/>
      <c r="AH1300" s="256"/>
      <c r="AI1300" s="256"/>
      <c r="AJ1300" s="256"/>
      <c r="AK1300" s="256"/>
      <c r="AL1300" s="256"/>
      <c r="AM1300" s="256"/>
      <c r="AN1300" s="256"/>
      <c r="AO1300" s="256"/>
      <c r="AP1300" s="256"/>
      <c r="AQ1300" s="256"/>
      <c r="AR1300" s="256"/>
      <c r="AS1300" s="256"/>
      <c r="AT1300" s="256"/>
      <c r="AU1300" s="256"/>
      <c r="AV1300" s="256"/>
      <c r="AW1300" s="256"/>
      <c r="AX1300" s="256"/>
      <c r="AY1300" s="256"/>
      <c r="AZ1300" s="256"/>
      <c r="BA1300" s="256"/>
      <c r="BB1300" s="256"/>
      <c r="BC1300" s="256"/>
      <c r="BD1300" s="256"/>
      <c r="BE1300" s="256"/>
      <c r="BF1300" s="76"/>
      <c r="BG1300" s="76"/>
      <c r="BH1300" s="76"/>
      <c r="BI1300" s="76"/>
      <c r="BJ1300" s="76"/>
      <c r="BK1300" s="76"/>
      <c r="BL1300" s="76"/>
      <c r="BM1300" s="76"/>
      <c r="BN1300" s="76"/>
      <c r="BO1300" s="76"/>
      <c r="BP1300" s="76"/>
      <c r="BQ1300" s="76"/>
      <c r="BR1300" s="76"/>
      <c r="BS1300" s="76"/>
      <c r="BT1300" s="76"/>
      <c r="BU1300" s="76"/>
      <c r="BV1300" s="76"/>
      <c r="BW1300" s="76"/>
      <c r="BX1300" s="76"/>
      <c r="BY1300" s="76"/>
      <c r="BZ1300" s="76"/>
      <c r="CA1300" s="76"/>
      <c r="CB1300" s="76"/>
      <c r="CC1300" s="114"/>
      <c r="CD1300" s="114"/>
    </row>
    <row r="1301" spans="1:82" s="121" customFormat="1" ht="10.5" customHeight="1" x14ac:dyDescent="0.2">
      <c r="A1301" s="1406"/>
      <c r="B1301" s="1519"/>
      <c r="C1301" s="846" t="s">
        <v>908</v>
      </c>
      <c r="D1301" s="102" t="s">
        <v>907</v>
      </c>
      <c r="E1301" s="142">
        <v>0</v>
      </c>
      <c r="F1301" s="104">
        <v>0</v>
      </c>
      <c r="G1301" s="104">
        <v>0</v>
      </c>
      <c r="H1301" s="259">
        <v>0</v>
      </c>
      <c r="I1301" s="104">
        <v>0</v>
      </c>
      <c r="J1301" s="104">
        <v>0</v>
      </c>
      <c r="K1301" s="104">
        <v>0</v>
      </c>
      <c r="L1301" s="104">
        <v>0</v>
      </c>
      <c r="M1301" s="104">
        <v>0</v>
      </c>
      <c r="N1301" s="259">
        <v>0</v>
      </c>
      <c r="O1301" s="104">
        <v>0</v>
      </c>
      <c r="P1301" s="104">
        <v>0</v>
      </c>
      <c r="Q1301" s="104">
        <v>0</v>
      </c>
      <c r="R1301" s="104">
        <v>0</v>
      </c>
      <c r="S1301" s="104">
        <v>0</v>
      </c>
      <c r="T1301" s="104">
        <v>0</v>
      </c>
      <c r="U1301" s="104">
        <v>0</v>
      </c>
      <c r="V1301" s="259">
        <v>0</v>
      </c>
      <c r="W1301" s="104">
        <v>0</v>
      </c>
      <c r="X1301" s="104">
        <v>0</v>
      </c>
      <c r="Y1301" s="104">
        <v>0</v>
      </c>
      <c r="Z1301" s="104">
        <v>0</v>
      </c>
      <c r="AA1301" s="104">
        <v>0</v>
      </c>
      <c r="AB1301" s="104">
        <v>0</v>
      </c>
      <c r="AC1301" s="41"/>
      <c r="AD1301" s="43"/>
      <c r="AE1301" s="49"/>
      <c r="AF1301" s="256"/>
      <c r="AG1301" s="256"/>
      <c r="AH1301" s="256"/>
      <c r="AI1301" s="256"/>
      <c r="AJ1301" s="256"/>
      <c r="AK1301" s="256"/>
      <c r="AL1301" s="256"/>
      <c r="AM1301" s="256"/>
      <c r="AN1301" s="256"/>
      <c r="AO1301" s="256"/>
      <c r="AP1301" s="256"/>
      <c r="AQ1301" s="256"/>
      <c r="AR1301" s="256"/>
      <c r="AS1301" s="256"/>
      <c r="AT1301" s="256"/>
      <c r="AU1301" s="256"/>
      <c r="AV1301" s="256"/>
      <c r="AW1301" s="256"/>
      <c r="AX1301" s="256"/>
      <c r="AY1301" s="256"/>
      <c r="AZ1301" s="256"/>
      <c r="BA1301" s="256"/>
      <c r="BB1301" s="256"/>
      <c r="BC1301" s="256"/>
      <c r="BD1301" s="256"/>
      <c r="BE1301" s="256"/>
      <c r="BF1301" s="76"/>
      <c r="BG1301" s="76"/>
      <c r="BH1301" s="76"/>
      <c r="BI1301" s="76"/>
      <c r="BJ1301" s="76"/>
      <c r="BK1301" s="76"/>
      <c r="BL1301" s="76"/>
      <c r="BM1301" s="76"/>
      <c r="BN1301" s="76"/>
      <c r="BO1301" s="76"/>
      <c r="BP1301" s="76"/>
      <c r="BQ1301" s="76"/>
      <c r="BR1301" s="76"/>
      <c r="BS1301" s="76"/>
      <c r="BT1301" s="76"/>
      <c r="BU1301" s="76"/>
      <c r="BV1301" s="76"/>
      <c r="BW1301" s="76"/>
      <c r="BX1301" s="76"/>
      <c r="BY1301" s="76"/>
      <c r="BZ1301" s="76"/>
      <c r="CA1301" s="76"/>
      <c r="CB1301" s="76"/>
      <c r="CC1301" s="114"/>
      <c r="CD1301" s="114"/>
    </row>
    <row r="1302" spans="1:82" s="121" customFormat="1" ht="10.5" customHeight="1" thickBot="1" x14ac:dyDescent="0.25">
      <c r="A1302" s="1406"/>
      <c r="B1302" s="1519"/>
      <c r="C1302" s="197"/>
      <c r="D1302" s="166" t="s">
        <v>35</v>
      </c>
      <c r="E1302" s="45">
        <f>(E1300-E1301)/E1299</f>
        <v>0.42034473752938106</v>
      </c>
      <c r="F1302" s="45">
        <f t="shared" ref="F1302:AB1302" si="483">(F1300-F1301)/F1299</f>
        <v>0.4325699745547073</v>
      </c>
      <c r="G1302" s="45">
        <f t="shared" si="483"/>
        <v>0.4389515143283988</v>
      </c>
      <c r="H1302" s="286">
        <f t="shared" si="483"/>
        <v>0.44949290060851926</v>
      </c>
      <c r="I1302" s="45">
        <f t="shared" si="483"/>
        <v>0.43392586468237554</v>
      </c>
      <c r="J1302" s="45">
        <f t="shared" si="483"/>
        <v>0.42446515290720571</v>
      </c>
      <c r="K1302" s="45">
        <f t="shared" si="483"/>
        <v>0.4057164068299926</v>
      </c>
      <c r="L1302" s="45">
        <f t="shared" si="483"/>
        <v>0.40453777455949785</v>
      </c>
      <c r="M1302" s="45">
        <f t="shared" si="483"/>
        <v>0.3977246343162294</v>
      </c>
      <c r="N1302" s="286">
        <f t="shared" si="483"/>
        <v>0.38990446986672955</v>
      </c>
      <c r="O1302" s="45">
        <f t="shared" si="483"/>
        <v>0.3928571428571429</v>
      </c>
      <c r="P1302" s="45">
        <f t="shared" si="483"/>
        <v>0.39253524381788774</v>
      </c>
      <c r="Q1302" s="45">
        <f t="shared" si="483"/>
        <v>0.3983935742971888</v>
      </c>
      <c r="R1302" s="45">
        <f t="shared" si="483"/>
        <v>0.39179024285407266</v>
      </c>
      <c r="S1302" s="45">
        <f t="shared" si="483"/>
        <v>0.37494609745579988</v>
      </c>
      <c r="T1302" s="45">
        <f t="shared" si="483"/>
        <v>0.37059887246037654</v>
      </c>
      <c r="U1302" s="45">
        <f t="shared" si="483"/>
        <v>0.37221030042918452</v>
      </c>
      <c r="V1302" s="286">
        <f t="shared" si="483"/>
        <v>0.36109657842419168</v>
      </c>
      <c r="W1302" s="45">
        <f t="shared" si="483"/>
        <v>0.35242109591857718</v>
      </c>
      <c r="X1302" s="45">
        <f t="shared" si="483"/>
        <v>0.35816379760041728</v>
      </c>
      <c r="Y1302" s="45">
        <f t="shared" si="483"/>
        <v>0.35050568900126428</v>
      </c>
      <c r="Z1302" s="45">
        <f t="shared" si="483"/>
        <v>0.35898561861894834</v>
      </c>
      <c r="AA1302" s="45">
        <f t="shared" si="483"/>
        <v>0.37582986384606726</v>
      </c>
      <c r="AB1302" s="45">
        <f t="shared" si="483"/>
        <v>0.39498284226718727</v>
      </c>
      <c r="AC1302" s="41"/>
      <c r="AD1302" s="43"/>
      <c r="AE1302" s="49"/>
      <c r="AF1302" s="256"/>
      <c r="AG1302" s="256"/>
      <c r="AH1302" s="256"/>
      <c r="AI1302" s="256"/>
      <c r="AJ1302" s="256"/>
      <c r="AK1302" s="256"/>
      <c r="AL1302" s="256"/>
      <c r="AM1302" s="256"/>
      <c r="AN1302" s="256"/>
      <c r="AO1302" s="256"/>
      <c r="AP1302" s="256"/>
      <c r="AQ1302" s="256"/>
      <c r="AR1302" s="256"/>
      <c r="AS1302" s="256"/>
      <c r="AT1302" s="256"/>
      <c r="AU1302" s="256"/>
      <c r="AV1302" s="256"/>
      <c r="AW1302" s="256"/>
      <c r="AX1302" s="256"/>
      <c r="AY1302" s="256"/>
      <c r="AZ1302" s="256"/>
      <c r="BA1302" s="256"/>
      <c r="BB1302" s="256"/>
      <c r="BC1302" s="256"/>
      <c r="BD1302" s="256"/>
      <c r="BE1302" s="256"/>
      <c r="BF1302" s="256"/>
      <c r="BG1302" s="256"/>
      <c r="BH1302" s="256"/>
      <c r="BI1302" s="256"/>
      <c r="BJ1302" s="256"/>
      <c r="BK1302" s="256"/>
      <c r="BL1302" s="256"/>
      <c r="BM1302" s="256"/>
      <c r="BN1302" s="256"/>
      <c r="BO1302" s="256"/>
      <c r="BP1302" s="256"/>
      <c r="BQ1302" s="256"/>
      <c r="BR1302" s="256"/>
      <c r="BS1302" s="256"/>
      <c r="BT1302" s="256"/>
      <c r="BU1302" s="256"/>
      <c r="BV1302" s="256"/>
      <c r="BW1302" s="256"/>
      <c r="BX1302" s="256"/>
      <c r="BY1302" s="256"/>
      <c r="BZ1302" s="256"/>
      <c r="CA1302" s="256"/>
      <c r="CB1302" s="256"/>
      <c r="CC1302" s="114"/>
    </row>
    <row r="1303" spans="1:82" s="121" customFormat="1" ht="10.5" customHeight="1" x14ac:dyDescent="0.2">
      <c r="A1303" s="1405" t="s">
        <v>60</v>
      </c>
      <c r="B1303" s="1518" t="s">
        <v>608</v>
      </c>
      <c r="C1303" s="695" t="s">
        <v>118</v>
      </c>
      <c r="D1303" s="726" t="s">
        <v>27</v>
      </c>
      <c r="E1303" s="50">
        <f>ROUND(SQRT(E1305^2+(E1306-E1307)^2)*1000/(1.73*E1284),0)</f>
        <v>0</v>
      </c>
      <c r="F1303" s="50">
        <f t="shared" ref="F1303:AB1303" si="484">ROUND(SQRT(F1305^2+(F1306-F1307)^2)*1000/(1.73*F1284),0)</f>
        <v>0</v>
      </c>
      <c r="G1303" s="50">
        <f t="shared" si="484"/>
        <v>0</v>
      </c>
      <c r="H1303" s="253">
        <f t="shared" si="484"/>
        <v>0</v>
      </c>
      <c r="I1303" s="50">
        <f t="shared" si="484"/>
        <v>0</v>
      </c>
      <c r="J1303" s="50">
        <f t="shared" si="484"/>
        <v>0</v>
      </c>
      <c r="K1303" s="50">
        <f t="shared" si="484"/>
        <v>0</v>
      </c>
      <c r="L1303" s="50">
        <f t="shared" si="484"/>
        <v>0</v>
      </c>
      <c r="M1303" s="50">
        <f t="shared" si="484"/>
        <v>1</v>
      </c>
      <c r="N1303" s="253">
        <f t="shared" si="484"/>
        <v>1</v>
      </c>
      <c r="O1303" s="50">
        <f t="shared" si="484"/>
        <v>1</v>
      </c>
      <c r="P1303" s="50">
        <f t="shared" si="484"/>
        <v>1</v>
      </c>
      <c r="Q1303" s="50">
        <f t="shared" si="484"/>
        <v>2</v>
      </c>
      <c r="R1303" s="50">
        <f t="shared" si="484"/>
        <v>2</v>
      </c>
      <c r="S1303" s="50">
        <f t="shared" si="484"/>
        <v>2</v>
      </c>
      <c r="T1303" s="50">
        <f t="shared" si="484"/>
        <v>2</v>
      </c>
      <c r="U1303" s="50">
        <f t="shared" si="484"/>
        <v>2</v>
      </c>
      <c r="V1303" s="253">
        <f t="shared" si="484"/>
        <v>1</v>
      </c>
      <c r="W1303" s="50">
        <f t="shared" si="484"/>
        <v>1</v>
      </c>
      <c r="X1303" s="50">
        <f t="shared" si="484"/>
        <v>1</v>
      </c>
      <c r="Y1303" s="50">
        <f t="shared" si="484"/>
        <v>0</v>
      </c>
      <c r="Z1303" s="50">
        <f t="shared" si="484"/>
        <v>0</v>
      </c>
      <c r="AA1303" s="50">
        <f t="shared" si="484"/>
        <v>0</v>
      </c>
      <c r="AB1303" s="50">
        <f t="shared" si="484"/>
        <v>0</v>
      </c>
      <c r="AC1303" s="41"/>
      <c r="AD1303" s="43"/>
      <c r="AE1303" s="49"/>
      <c r="AF1303" s="256"/>
      <c r="AG1303" s="256"/>
      <c r="AH1303" s="256"/>
      <c r="AI1303" s="256"/>
      <c r="AJ1303" s="256"/>
      <c r="AK1303" s="256"/>
      <c r="AL1303" s="256"/>
      <c r="AM1303" s="256"/>
      <c r="AN1303" s="256"/>
      <c r="AO1303" s="256"/>
      <c r="AP1303" s="256"/>
      <c r="AQ1303" s="256"/>
      <c r="AR1303" s="256"/>
      <c r="AS1303" s="256"/>
      <c r="AT1303" s="256"/>
      <c r="AU1303" s="256"/>
      <c r="AV1303" s="256"/>
      <c r="AW1303" s="256"/>
      <c r="AX1303" s="256"/>
      <c r="AY1303" s="256"/>
      <c r="AZ1303" s="256"/>
      <c r="BA1303" s="256"/>
      <c r="BB1303" s="256"/>
      <c r="BC1303" s="256"/>
      <c r="BD1303" s="256"/>
      <c r="BE1303" s="256"/>
      <c r="BF1303" s="256"/>
      <c r="BG1303" s="256"/>
      <c r="BH1303" s="256"/>
      <c r="BI1303" s="256"/>
      <c r="BJ1303" s="256"/>
      <c r="BK1303" s="256"/>
      <c r="BL1303" s="256"/>
      <c r="BM1303" s="256"/>
      <c r="BN1303" s="256"/>
      <c r="BO1303" s="256"/>
      <c r="BP1303" s="256"/>
      <c r="BQ1303" s="256"/>
      <c r="BR1303" s="256"/>
      <c r="BS1303" s="256"/>
      <c r="BT1303" s="256"/>
      <c r="BU1303" s="256"/>
      <c r="BV1303" s="256"/>
      <c r="BW1303" s="256"/>
      <c r="BX1303" s="256"/>
      <c r="BY1303" s="256"/>
      <c r="BZ1303" s="256"/>
      <c r="CA1303" s="256"/>
      <c r="CB1303" s="256"/>
      <c r="CC1303" s="114"/>
    </row>
    <row r="1304" spans="1:82" s="121" customFormat="1" ht="10.5" customHeight="1" x14ac:dyDescent="0.2">
      <c r="A1304" s="1406"/>
      <c r="B1304" s="1519"/>
      <c r="C1304" s="846" t="s">
        <v>115</v>
      </c>
      <c r="D1304" s="102" t="s">
        <v>27</v>
      </c>
      <c r="E1304" s="680">
        <v>0</v>
      </c>
      <c r="F1304" s="721">
        <v>0</v>
      </c>
      <c r="G1304" s="630">
        <v>0</v>
      </c>
      <c r="H1304" s="635">
        <v>0</v>
      </c>
      <c r="I1304" s="630">
        <v>0</v>
      </c>
      <c r="J1304" s="630">
        <v>0</v>
      </c>
      <c r="K1304" s="630">
        <v>0</v>
      </c>
      <c r="L1304" s="630">
        <v>0</v>
      </c>
      <c r="M1304" s="630">
        <v>1</v>
      </c>
      <c r="N1304" s="635">
        <v>1</v>
      </c>
      <c r="O1304" s="630">
        <v>1</v>
      </c>
      <c r="P1304" s="630">
        <v>1</v>
      </c>
      <c r="Q1304" s="630">
        <v>2</v>
      </c>
      <c r="R1304" s="630">
        <v>2</v>
      </c>
      <c r="S1304" s="630">
        <v>2</v>
      </c>
      <c r="T1304" s="630">
        <v>2</v>
      </c>
      <c r="U1304" s="630">
        <v>2</v>
      </c>
      <c r="V1304" s="635">
        <v>1</v>
      </c>
      <c r="W1304" s="630">
        <v>1</v>
      </c>
      <c r="X1304" s="630">
        <v>1</v>
      </c>
      <c r="Y1304" s="630">
        <v>0</v>
      </c>
      <c r="Z1304" s="630">
        <v>0</v>
      </c>
      <c r="AA1304" s="630">
        <v>0</v>
      </c>
      <c r="AB1304" s="630">
        <v>0</v>
      </c>
      <c r="AC1304" s="254"/>
      <c r="AD1304" s="129"/>
      <c r="AE1304" s="49"/>
      <c r="AF1304" s="271"/>
      <c r="AG1304" s="76"/>
      <c r="AH1304" s="76"/>
      <c r="AI1304" s="76"/>
      <c r="AJ1304" s="76"/>
      <c r="AK1304" s="76"/>
      <c r="AL1304" s="76"/>
      <c r="AM1304" s="76"/>
      <c r="AN1304" s="76"/>
      <c r="AO1304" s="76"/>
      <c r="AP1304" s="76"/>
      <c r="AQ1304" s="76"/>
      <c r="AR1304" s="76"/>
      <c r="AS1304" s="76"/>
      <c r="AT1304" s="76"/>
      <c r="AU1304" s="76"/>
      <c r="AV1304" s="76"/>
      <c r="AW1304" s="76"/>
      <c r="AX1304" s="76"/>
      <c r="AY1304" s="76"/>
      <c r="AZ1304" s="76"/>
      <c r="BA1304" s="76"/>
      <c r="BB1304" s="76"/>
      <c r="BC1304" s="76"/>
      <c r="BD1304" s="76"/>
      <c r="BE1304" s="256"/>
      <c r="BF1304" s="256"/>
      <c r="BG1304" s="256"/>
      <c r="BH1304" s="256"/>
      <c r="BI1304" s="256"/>
      <c r="BJ1304" s="256"/>
      <c r="BK1304" s="256"/>
      <c r="BL1304" s="256"/>
      <c r="BM1304" s="256"/>
      <c r="BN1304" s="256"/>
      <c r="BO1304" s="256"/>
      <c r="BP1304" s="256"/>
      <c r="BQ1304" s="256"/>
      <c r="BR1304" s="256"/>
      <c r="BS1304" s="256"/>
      <c r="BT1304" s="256"/>
      <c r="BU1304" s="256"/>
      <c r="BV1304" s="256"/>
      <c r="BW1304" s="256"/>
      <c r="BX1304" s="256"/>
      <c r="BY1304" s="256"/>
      <c r="BZ1304" s="256"/>
      <c r="CA1304" s="256"/>
      <c r="CB1304" s="256"/>
      <c r="CC1304" s="114"/>
    </row>
    <row r="1305" spans="1:82" s="121" customFormat="1" ht="10.5" customHeight="1" x14ac:dyDescent="0.2">
      <c r="A1305" s="1406"/>
      <c r="B1305" s="1519"/>
      <c r="C1305" s="846" t="s">
        <v>908</v>
      </c>
      <c r="D1305" s="102" t="s">
        <v>108</v>
      </c>
      <c r="E1305" s="51">
        <v>3.9360000000000003E-3</v>
      </c>
      <c r="F1305" s="51">
        <v>3.9360000000000003E-3</v>
      </c>
      <c r="G1305" s="51">
        <v>4.032E-3</v>
      </c>
      <c r="H1305" s="330">
        <v>4.032E-3</v>
      </c>
      <c r="I1305" s="51">
        <v>3.9839999999999997E-3</v>
      </c>
      <c r="J1305" s="51">
        <v>3.9839999999999997E-3</v>
      </c>
      <c r="K1305" s="51">
        <v>3.9839999999999997E-3</v>
      </c>
      <c r="L1305" s="51">
        <v>4.032E-3</v>
      </c>
      <c r="M1305" s="51">
        <v>9.6480000000000003E-3</v>
      </c>
      <c r="N1305" s="330">
        <v>1.0272E-2</v>
      </c>
      <c r="O1305" s="51">
        <v>1.32E-2</v>
      </c>
      <c r="P1305" s="51">
        <v>1.5408E-2</v>
      </c>
      <c r="Q1305" s="51">
        <v>2.1072E-2</v>
      </c>
      <c r="R1305" s="51">
        <v>1.8384000000000001E-2</v>
      </c>
      <c r="S1305" s="51">
        <v>1.9440000000000002E-2</v>
      </c>
      <c r="T1305" s="51">
        <v>1.8192E-2</v>
      </c>
      <c r="U1305" s="51">
        <v>1.6752E-2</v>
      </c>
      <c r="V1305" s="330">
        <v>1.3007999999999999E-2</v>
      </c>
      <c r="W1305" s="51">
        <v>8.3040000000000006E-3</v>
      </c>
      <c r="X1305" s="51">
        <v>7.5359999999999993E-3</v>
      </c>
      <c r="Y1305" s="51">
        <v>3.888E-3</v>
      </c>
      <c r="Z1305" s="51">
        <v>3.8399999999999997E-3</v>
      </c>
      <c r="AA1305" s="51">
        <v>3.888E-3</v>
      </c>
      <c r="AB1305" s="51">
        <v>3.9360000000000003E-3</v>
      </c>
      <c r="AC1305" s="41">
        <f>SUM(E1305:AB1305)</f>
        <v>0.21868799999999999</v>
      </c>
      <c r="AD1305" s="43">
        <f>SUM(E1306:AB1306)</f>
        <v>2.1168000000000003E-2</v>
      </c>
      <c r="AE1305" s="49">
        <v>4.8</v>
      </c>
      <c r="AF1305" s="76"/>
      <c r="AG1305" s="76"/>
      <c r="AH1305" s="76"/>
      <c r="AI1305" s="76"/>
      <c r="AJ1305" s="76"/>
      <c r="AK1305" s="76"/>
      <c r="AL1305" s="76"/>
      <c r="AM1305" s="76"/>
      <c r="AN1305" s="76"/>
      <c r="AO1305" s="76"/>
      <c r="AP1305" s="76"/>
      <c r="AQ1305" s="76"/>
      <c r="AR1305" s="76"/>
      <c r="AS1305" s="76"/>
      <c r="AT1305" s="76"/>
      <c r="AU1305" s="76"/>
      <c r="AV1305" s="76"/>
      <c r="AW1305" s="76"/>
      <c r="AX1305" s="76"/>
      <c r="AY1305" s="76"/>
      <c r="AZ1305" s="76"/>
      <c r="BA1305" s="76"/>
      <c r="BB1305" s="76"/>
      <c r="BC1305" s="76"/>
      <c r="BD1305" s="76"/>
      <c r="BE1305" s="256"/>
      <c r="BF1305" s="256"/>
      <c r="BG1305" s="256"/>
      <c r="BH1305" s="256"/>
      <c r="BI1305" s="256"/>
      <c r="BJ1305" s="256"/>
      <c r="BK1305" s="256"/>
      <c r="BL1305" s="256"/>
      <c r="BM1305" s="256"/>
      <c r="BN1305" s="256"/>
      <c r="BO1305" s="256"/>
      <c r="BP1305" s="256"/>
      <c r="BQ1305" s="256"/>
      <c r="BR1305" s="256"/>
      <c r="BS1305" s="256"/>
      <c r="BT1305" s="256"/>
      <c r="BU1305" s="256"/>
      <c r="BV1305" s="256"/>
      <c r="BW1305" s="256"/>
      <c r="BX1305" s="256"/>
      <c r="BY1305" s="256"/>
      <c r="BZ1305" s="256"/>
      <c r="CA1305" s="256"/>
      <c r="CB1305" s="256"/>
      <c r="CC1305" s="1110"/>
    </row>
    <row r="1306" spans="1:82" s="121" customFormat="1" ht="10.5" customHeight="1" x14ac:dyDescent="0.2">
      <c r="A1306" s="1406"/>
      <c r="B1306" s="1519"/>
      <c r="C1306" s="846" t="s">
        <v>908</v>
      </c>
      <c r="D1306" s="102" t="s">
        <v>906</v>
      </c>
      <c r="E1306" s="51">
        <v>4.7999999999999996E-4</v>
      </c>
      <c r="F1306" s="42">
        <v>4.3199999999999998E-4</v>
      </c>
      <c r="G1306" s="42">
        <v>4.7999999999999996E-4</v>
      </c>
      <c r="H1306" s="255">
        <v>5.2800000000000004E-4</v>
      </c>
      <c r="I1306" s="42">
        <v>4.7999999999999996E-4</v>
      </c>
      <c r="J1306" s="42">
        <v>4.7999999999999996E-4</v>
      </c>
      <c r="K1306" s="42">
        <v>4.7999999999999996E-4</v>
      </c>
      <c r="L1306" s="42">
        <v>4.3199999999999998E-4</v>
      </c>
      <c r="M1306" s="42">
        <v>7.6800000000000002E-4</v>
      </c>
      <c r="N1306" s="255">
        <v>5.2800000000000004E-4</v>
      </c>
      <c r="O1306" s="42">
        <v>1.008E-3</v>
      </c>
      <c r="P1306" s="42">
        <v>1.0560000000000001E-3</v>
      </c>
      <c r="Q1306" s="42">
        <v>2.4480000000000001E-3</v>
      </c>
      <c r="R1306" s="42">
        <v>1.4399999999999999E-3</v>
      </c>
      <c r="S1306" s="42">
        <v>2.016E-3</v>
      </c>
      <c r="T1306" s="42">
        <v>2.16E-3</v>
      </c>
      <c r="U1306" s="42">
        <v>1.9199999999999998E-3</v>
      </c>
      <c r="V1306" s="255">
        <v>1.1519999999999998E-3</v>
      </c>
      <c r="W1306" s="42">
        <v>5.2800000000000004E-4</v>
      </c>
      <c r="X1306" s="42">
        <v>5.2800000000000004E-4</v>
      </c>
      <c r="Y1306" s="42">
        <v>4.3199999999999998E-4</v>
      </c>
      <c r="Z1306" s="42">
        <v>4.7999999999999996E-4</v>
      </c>
      <c r="AA1306" s="42">
        <v>4.3199999999999998E-4</v>
      </c>
      <c r="AB1306" s="42">
        <v>4.7999999999999996E-4</v>
      </c>
      <c r="AC1306" s="41"/>
      <c r="AD1306" s="43"/>
      <c r="AE1306" s="49"/>
      <c r="AF1306" s="76"/>
      <c r="AG1306" s="76"/>
      <c r="AH1306" s="76"/>
      <c r="AI1306" s="76"/>
      <c r="AJ1306" s="76"/>
      <c r="AK1306" s="76"/>
      <c r="AL1306" s="76"/>
      <c r="AM1306" s="76"/>
      <c r="AN1306" s="76"/>
      <c r="AO1306" s="76"/>
      <c r="AP1306" s="76"/>
      <c r="AQ1306" s="76"/>
      <c r="AR1306" s="76"/>
      <c r="AS1306" s="76"/>
      <c r="AT1306" s="76"/>
      <c r="AU1306" s="76"/>
      <c r="AV1306" s="76"/>
      <c r="AW1306" s="76"/>
      <c r="AX1306" s="76"/>
      <c r="AY1306" s="76"/>
      <c r="AZ1306" s="76"/>
      <c r="BA1306" s="76"/>
      <c r="BB1306" s="76"/>
      <c r="BC1306" s="76"/>
      <c r="BD1306" s="76"/>
      <c r="BE1306" s="76"/>
      <c r="BF1306" s="76"/>
      <c r="BG1306" s="76"/>
      <c r="BH1306" s="76"/>
      <c r="BI1306" s="76"/>
      <c r="BJ1306" s="76"/>
      <c r="BK1306" s="76"/>
      <c r="BL1306" s="76"/>
      <c r="BM1306" s="76"/>
      <c r="BN1306" s="76"/>
      <c r="BO1306" s="76"/>
      <c r="BP1306" s="76"/>
      <c r="BQ1306" s="76"/>
      <c r="BR1306" s="76"/>
      <c r="BS1306" s="76"/>
      <c r="BT1306" s="76"/>
      <c r="BU1306" s="76"/>
      <c r="BV1306" s="76"/>
      <c r="BW1306" s="76"/>
      <c r="BX1306" s="76"/>
      <c r="BY1306" s="76"/>
      <c r="BZ1306" s="76"/>
      <c r="CA1306" s="76"/>
      <c r="CB1306" s="76"/>
      <c r="CC1306" s="114"/>
    </row>
    <row r="1307" spans="1:82" s="121" customFormat="1" ht="10.5" customHeight="1" x14ac:dyDescent="0.2">
      <c r="A1307" s="1406"/>
      <c r="B1307" s="1519"/>
      <c r="C1307" s="846" t="s">
        <v>908</v>
      </c>
      <c r="D1307" s="102" t="s">
        <v>907</v>
      </c>
      <c r="E1307" s="142">
        <v>2.64E-3</v>
      </c>
      <c r="F1307" s="104">
        <v>2.5920000000000001E-3</v>
      </c>
      <c r="G1307" s="104">
        <v>2.5440000000000003E-3</v>
      </c>
      <c r="H1307" s="259">
        <v>2.496E-3</v>
      </c>
      <c r="I1307" s="104">
        <v>2.5440000000000003E-3</v>
      </c>
      <c r="J1307" s="104">
        <v>2.5440000000000003E-3</v>
      </c>
      <c r="K1307" s="104">
        <v>2.5440000000000003E-3</v>
      </c>
      <c r="L1307" s="104">
        <v>2.496E-3</v>
      </c>
      <c r="M1307" s="104">
        <v>1.9199999999999998E-3</v>
      </c>
      <c r="N1307" s="259">
        <v>1.632E-3</v>
      </c>
      <c r="O1307" s="104">
        <v>1.9199999999999998E-3</v>
      </c>
      <c r="P1307" s="104">
        <v>1.8240000000000001E-3</v>
      </c>
      <c r="Q1307" s="104">
        <v>1.248E-3</v>
      </c>
      <c r="R1307" s="104">
        <v>1.248E-3</v>
      </c>
      <c r="S1307" s="104">
        <v>1.2960000000000001E-3</v>
      </c>
      <c r="T1307" s="104">
        <v>1.1519999999999998E-3</v>
      </c>
      <c r="U1307" s="104">
        <v>1.1999999999999999E-3</v>
      </c>
      <c r="V1307" s="259">
        <v>1.1040000000000002E-3</v>
      </c>
      <c r="W1307" s="104">
        <v>2.7360000000000002E-3</v>
      </c>
      <c r="X1307" s="104">
        <v>2.8799999999999997E-3</v>
      </c>
      <c r="Y1307" s="104">
        <v>2.64E-3</v>
      </c>
      <c r="Z1307" s="104">
        <v>2.64E-3</v>
      </c>
      <c r="AA1307" s="104">
        <v>2.5920000000000001E-3</v>
      </c>
      <c r="AB1307" s="104">
        <v>2.5920000000000001E-3</v>
      </c>
      <c r="AC1307" s="41"/>
      <c r="AD1307" s="43"/>
      <c r="AE1307" s="49"/>
      <c r="AF1307" s="76"/>
      <c r="AG1307" s="76"/>
      <c r="AH1307" s="76"/>
      <c r="AI1307" s="76"/>
      <c r="AJ1307" s="76"/>
      <c r="AK1307" s="76"/>
      <c r="AL1307" s="76"/>
      <c r="AM1307" s="76"/>
      <c r="AN1307" s="76"/>
      <c r="AO1307" s="76"/>
      <c r="AP1307" s="76"/>
      <c r="AQ1307" s="76"/>
      <c r="AR1307" s="76"/>
      <c r="AS1307" s="76"/>
      <c r="AT1307" s="76"/>
      <c r="AU1307" s="76"/>
      <c r="AV1307" s="76"/>
      <c r="AW1307" s="76"/>
      <c r="AX1307" s="76"/>
      <c r="AY1307" s="76"/>
      <c r="AZ1307" s="76"/>
      <c r="BA1307" s="76"/>
      <c r="BB1307" s="76"/>
      <c r="BC1307" s="76"/>
      <c r="BD1307" s="76"/>
      <c r="BE1307" s="76"/>
      <c r="BF1307" s="76"/>
      <c r="BG1307" s="76"/>
      <c r="BH1307" s="76"/>
      <c r="BI1307" s="76"/>
      <c r="BJ1307" s="76"/>
      <c r="BK1307" s="76"/>
      <c r="BL1307" s="76"/>
      <c r="BM1307" s="76"/>
      <c r="BN1307" s="76"/>
      <c r="BO1307" s="76"/>
      <c r="BP1307" s="76"/>
      <c r="BQ1307" s="76"/>
      <c r="BR1307" s="76"/>
      <c r="BS1307" s="76"/>
      <c r="BT1307" s="76"/>
      <c r="BU1307" s="76"/>
      <c r="BV1307" s="76"/>
      <c r="BW1307" s="76"/>
      <c r="BX1307" s="76"/>
      <c r="BY1307" s="76"/>
      <c r="BZ1307" s="76"/>
      <c r="CA1307" s="76"/>
      <c r="CB1307" s="76"/>
      <c r="CC1307" s="114"/>
    </row>
    <row r="1308" spans="1:82" s="121" customFormat="1" ht="10.5" customHeight="1" thickBot="1" x14ac:dyDescent="0.25">
      <c r="A1308" s="1407"/>
      <c r="B1308" s="1520"/>
      <c r="C1308" s="197"/>
      <c r="D1308" s="166" t="s">
        <v>35</v>
      </c>
      <c r="E1308" s="45">
        <f>(E1306-E1307)/E1305</f>
        <v>-0.54878048780487798</v>
      </c>
      <c r="F1308" s="45">
        <f t="shared" ref="F1308:AB1308" si="485">(F1306-F1307)/F1305</f>
        <v>-0.54878048780487798</v>
      </c>
      <c r="G1308" s="45">
        <f t="shared" si="485"/>
        <v>-0.51190476190476197</v>
      </c>
      <c r="H1308" s="286">
        <f t="shared" si="485"/>
        <v>-0.48809523809523814</v>
      </c>
      <c r="I1308" s="45">
        <f t="shared" si="485"/>
        <v>-0.51807228915662662</v>
      </c>
      <c r="J1308" s="45">
        <f t="shared" si="485"/>
        <v>-0.51807228915662662</v>
      </c>
      <c r="K1308" s="45">
        <f t="shared" si="485"/>
        <v>-0.51807228915662662</v>
      </c>
      <c r="L1308" s="45">
        <f t="shared" si="485"/>
        <v>-0.51190476190476186</v>
      </c>
      <c r="M1308" s="45">
        <f t="shared" si="485"/>
        <v>-0.11940298507462684</v>
      </c>
      <c r="N1308" s="286">
        <f t="shared" si="485"/>
        <v>-0.10747663551401869</v>
      </c>
      <c r="O1308" s="45">
        <f t="shared" si="485"/>
        <v>-6.9090909090909078E-2</v>
      </c>
      <c r="P1308" s="45">
        <f t="shared" si="485"/>
        <v>-4.9844236760124609E-2</v>
      </c>
      <c r="Q1308" s="45">
        <f t="shared" si="485"/>
        <v>5.6947608200455586E-2</v>
      </c>
      <c r="R1308" s="45">
        <f t="shared" si="485"/>
        <v>1.0443864229765006E-2</v>
      </c>
      <c r="S1308" s="45">
        <f t="shared" si="485"/>
        <v>3.7037037037037028E-2</v>
      </c>
      <c r="T1308" s="45">
        <f t="shared" si="485"/>
        <v>5.5408970976253309E-2</v>
      </c>
      <c r="U1308" s="45">
        <f t="shared" si="485"/>
        <v>4.2979942693409739E-2</v>
      </c>
      <c r="V1308" s="286">
        <f t="shared" si="485"/>
        <v>3.6900369003689771E-3</v>
      </c>
      <c r="W1308" s="45">
        <f t="shared" si="485"/>
        <v>-0.26589595375722541</v>
      </c>
      <c r="X1308" s="45">
        <f t="shared" si="485"/>
        <v>-0.31210191082802552</v>
      </c>
      <c r="Y1308" s="45">
        <f t="shared" si="485"/>
        <v>-0.5679012345679012</v>
      </c>
      <c r="Z1308" s="45">
        <f t="shared" si="485"/>
        <v>-0.56250000000000011</v>
      </c>
      <c r="AA1308" s="45">
        <f t="shared" si="485"/>
        <v>-0.55555555555555558</v>
      </c>
      <c r="AB1308" s="45">
        <f t="shared" si="485"/>
        <v>-0.53658536585365857</v>
      </c>
      <c r="AC1308" s="41"/>
      <c r="AD1308" s="43"/>
      <c r="AE1308" s="49"/>
      <c r="AF1308" s="256"/>
      <c r="AG1308" s="256"/>
      <c r="AH1308" s="256"/>
      <c r="AI1308" s="256"/>
      <c r="AJ1308" s="256"/>
      <c r="AK1308" s="256"/>
      <c r="AL1308" s="256"/>
      <c r="AM1308" s="256"/>
      <c r="AN1308" s="256"/>
      <c r="AO1308" s="256"/>
      <c r="AP1308" s="256"/>
      <c r="AQ1308" s="256"/>
      <c r="AR1308" s="256"/>
      <c r="AS1308" s="256"/>
      <c r="AT1308" s="256"/>
      <c r="AU1308" s="256"/>
      <c r="AV1308" s="256"/>
      <c r="AW1308" s="256"/>
      <c r="AX1308" s="256"/>
      <c r="AY1308" s="256"/>
      <c r="AZ1308" s="256"/>
      <c r="BA1308" s="256"/>
      <c r="BB1308" s="256"/>
      <c r="BC1308" s="256"/>
      <c r="BD1308" s="256"/>
      <c r="BE1308" s="256"/>
      <c r="BF1308" s="256"/>
      <c r="BG1308" s="256"/>
      <c r="BH1308" s="256"/>
      <c r="BI1308" s="256"/>
      <c r="BJ1308" s="256"/>
      <c r="BK1308" s="256"/>
      <c r="BL1308" s="256"/>
      <c r="BM1308" s="256"/>
      <c r="BN1308" s="256"/>
      <c r="BO1308" s="256"/>
      <c r="BP1308" s="256"/>
      <c r="BQ1308" s="256"/>
      <c r="BR1308" s="256"/>
      <c r="BS1308" s="256"/>
      <c r="BT1308" s="256"/>
      <c r="BU1308" s="256"/>
      <c r="BV1308" s="256"/>
      <c r="BW1308" s="256"/>
      <c r="BX1308" s="256"/>
      <c r="BY1308" s="256"/>
      <c r="BZ1308" s="256"/>
      <c r="CA1308" s="256"/>
      <c r="CB1308" s="256"/>
      <c r="CC1308" s="114"/>
    </row>
    <row r="1309" spans="1:82" s="121" customFormat="1" ht="10.5" customHeight="1" x14ac:dyDescent="0.2">
      <c r="A1309" s="1406" t="s">
        <v>67</v>
      </c>
      <c r="B1309" s="1554" t="s">
        <v>609</v>
      </c>
      <c r="C1309" s="695" t="s">
        <v>118</v>
      </c>
      <c r="D1309" s="726" t="s">
        <v>27</v>
      </c>
      <c r="E1309" s="50">
        <f>ROUND(SQRT(E1311^2+(E1312-E1313)^2)*1000/(1.73*E1283),0)</f>
        <v>10</v>
      </c>
      <c r="F1309" s="50">
        <f t="shared" ref="F1309:AB1309" si="486">ROUND(SQRT(F1311^2+(F1312-F1313)^2)*1000/(1.73*F1283),0)</f>
        <v>10</v>
      </c>
      <c r="G1309" s="50">
        <f t="shared" si="486"/>
        <v>10</v>
      </c>
      <c r="H1309" s="253">
        <f t="shared" si="486"/>
        <v>10</v>
      </c>
      <c r="I1309" s="50">
        <f t="shared" si="486"/>
        <v>10</v>
      </c>
      <c r="J1309" s="50">
        <f t="shared" si="486"/>
        <v>15</v>
      </c>
      <c r="K1309" s="50">
        <f t="shared" si="486"/>
        <v>20</v>
      </c>
      <c r="L1309" s="50">
        <f t="shared" si="486"/>
        <v>20</v>
      </c>
      <c r="M1309" s="50">
        <f t="shared" si="486"/>
        <v>21</v>
      </c>
      <c r="N1309" s="253">
        <f t="shared" si="486"/>
        <v>22</v>
      </c>
      <c r="O1309" s="50">
        <f t="shared" si="486"/>
        <v>15</v>
      </c>
      <c r="P1309" s="50">
        <f t="shared" si="486"/>
        <v>15</v>
      </c>
      <c r="Q1309" s="50">
        <f t="shared" si="486"/>
        <v>13</v>
      </c>
      <c r="R1309" s="50">
        <f t="shared" si="486"/>
        <v>13</v>
      </c>
      <c r="S1309" s="50">
        <f t="shared" si="486"/>
        <v>14</v>
      </c>
      <c r="T1309" s="50">
        <f t="shared" si="486"/>
        <v>15</v>
      </c>
      <c r="U1309" s="50">
        <f t="shared" si="486"/>
        <v>15</v>
      </c>
      <c r="V1309" s="253">
        <f t="shared" si="486"/>
        <v>15</v>
      </c>
      <c r="W1309" s="50">
        <f t="shared" si="486"/>
        <v>14</v>
      </c>
      <c r="X1309" s="50">
        <f t="shared" si="486"/>
        <v>14</v>
      </c>
      <c r="Y1309" s="50">
        <f t="shared" si="486"/>
        <v>13</v>
      </c>
      <c r="Z1309" s="50">
        <f t="shared" si="486"/>
        <v>13</v>
      </c>
      <c r="AA1309" s="50">
        <f t="shared" si="486"/>
        <v>13</v>
      </c>
      <c r="AB1309" s="50">
        <f t="shared" si="486"/>
        <v>12</v>
      </c>
      <c r="AC1309" s="41"/>
      <c r="AD1309" s="43"/>
      <c r="AE1309" s="49"/>
      <c r="AF1309" s="256"/>
      <c r="AG1309" s="256"/>
      <c r="AH1309" s="256"/>
      <c r="AI1309" s="256"/>
      <c r="AJ1309" s="256"/>
      <c r="AK1309" s="256"/>
      <c r="AL1309" s="256"/>
      <c r="AM1309" s="256"/>
      <c r="AN1309" s="256"/>
      <c r="AO1309" s="256"/>
      <c r="AP1309" s="256"/>
      <c r="AQ1309" s="256"/>
      <c r="AR1309" s="256"/>
      <c r="AS1309" s="256"/>
      <c r="AT1309" s="256"/>
      <c r="AU1309" s="256"/>
      <c r="AV1309" s="256"/>
      <c r="AW1309" s="256"/>
      <c r="AX1309" s="256"/>
      <c r="AY1309" s="256"/>
      <c r="AZ1309" s="256"/>
      <c r="BA1309" s="256"/>
      <c r="BB1309" s="256"/>
      <c r="BC1309" s="256"/>
      <c r="BD1309" s="256"/>
      <c r="BE1309" s="256"/>
      <c r="BF1309" s="256"/>
      <c r="BG1309" s="256"/>
      <c r="BH1309" s="256"/>
      <c r="BI1309" s="256"/>
      <c r="BJ1309" s="256"/>
      <c r="BK1309" s="256"/>
      <c r="BL1309" s="256"/>
      <c r="BM1309" s="256"/>
      <c r="BN1309" s="256"/>
      <c r="BO1309" s="256"/>
      <c r="BP1309" s="256"/>
      <c r="BQ1309" s="256"/>
      <c r="BR1309" s="256"/>
      <c r="BS1309" s="256"/>
      <c r="BT1309" s="256"/>
      <c r="BU1309" s="256"/>
      <c r="BV1309" s="256"/>
      <c r="BW1309" s="256"/>
      <c r="BX1309" s="256"/>
      <c r="BY1309" s="256"/>
      <c r="BZ1309" s="256"/>
      <c r="CA1309" s="256"/>
      <c r="CB1309" s="256"/>
      <c r="CC1309" s="1110"/>
    </row>
    <row r="1310" spans="1:82" s="121" customFormat="1" ht="10.5" customHeight="1" x14ac:dyDescent="0.2">
      <c r="A1310" s="1406"/>
      <c r="B1310" s="1554"/>
      <c r="C1310" s="846" t="s">
        <v>115</v>
      </c>
      <c r="D1310" s="102" t="s">
        <v>27</v>
      </c>
      <c r="E1310" s="680">
        <v>10</v>
      </c>
      <c r="F1310" s="721">
        <v>9</v>
      </c>
      <c r="G1310" s="630">
        <v>9</v>
      </c>
      <c r="H1310" s="635">
        <v>10</v>
      </c>
      <c r="I1310" s="630">
        <v>10</v>
      </c>
      <c r="J1310" s="630">
        <v>15</v>
      </c>
      <c r="K1310" s="630">
        <v>19</v>
      </c>
      <c r="L1310" s="630">
        <v>18</v>
      </c>
      <c r="M1310" s="630">
        <v>22</v>
      </c>
      <c r="N1310" s="635">
        <v>22</v>
      </c>
      <c r="O1310" s="630">
        <v>15</v>
      </c>
      <c r="P1310" s="630">
        <v>15</v>
      </c>
      <c r="Q1310" s="630">
        <v>13</v>
      </c>
      <c r="R1310" s="630">
        <v>12</v>
      </c>
      <c r="S1310" s="630">
        <v>14</v>
      </c>
      <c r="T1310" s="630">
        <v>15</v>
      </c>
      <c r="U1310" s="630">
        <v>15</v>
      </c>
      <c r="V1310" s="635">
        <v>15</v>
      </c>
      <c r="W1310" s="630">
        <v>13</v>
      </c>
      <c r="X1310" s="630">
        <v>13</v>
      </c>
      <c r="Y1310" s="630">
        <v>13</v>
      </c>
      <c r="Z1310" s="630">
        <v>12</v>
      </c>
      <c r="AA1310" s="630">
        <v>13</v>
      </c>
      <c r="AB1310" s="630">
        <v>12</v>
      </c>
      <c r="AC1310" s="254"/>
      <c r="AD1310" s="129"/>
      <c r="AE1310" s="49"/>
      <c r="AF1310" s="271"/>
      <c r="AG1310" s="76"/>
      <c r="AH1310" s="76"/>
      <c r="AI1310" s="76"/>
      <c r="AJ1310" s="76"/>
      <c r="AK1310" s="76"/>
      <c r="AL1310" s="76"/>
      <c r="AM1310" s="76"/>
      <c r="AN1310" s="76"/>
      <c r="AO1310" s="76"/>
      <c r="AP1310" s="76"/>
      <c r="AQ1310" s="76"/>
      <c r="AR1310" s="76"/>
      <c r="AS1310" s="76"/>
      <c r="AT1310" s="76"/>
      <c r="AU1310" s="76"/>
      <c r="AV1310" s="76"/>
      <c r="AW1310" s="76"/>
      <c r="AX1310" s="76"/>
      <c r="AY1310" s="76"/>
      <c r="AZ1310" s="76"/>
      <c r="BA1310" s="76"/>
      <c r="BB1310" s="76"/>
      <c r="BC1310" s="76"/>
      <c r="BD1310" s="76"/>
      <c r="BE1310" s="76"/>
      <c r="BF1310" s="76"/>
      <c r="BG1310" s="76"/>
      <c r="BH1310" s="76"/>
      <c r="BI1310" s="76"/>
      <c r="BJ1310" s="76"/>
      <c r="BK1310" s="76"/>
      <c r="BL1310" s="76"/>
      <c r="BM1310" s="76"/>
      <c r="BN1310" s="76"/>
      <c r="BO1310" s="76"/>
      <c r="BP1310" s="76"/>
      <c r="BQ1310" s="76"/>
      <c r="BR1310" s="76"/>
      <c r="BS1310" s="76"/>
      <c r="BT1310" s="76"/>
      <c r="BU1310" s="76"/>
      <c r="BV1310" s="76"/>
      <c r="BW1310" s="76"/>
      <c r="BX1310" s="76"/>
      <c r="BY1310" s="76"/>
      <c r="BZ1310" s="76"/>
      <c r="CA1310" s="76"/>
      <c r="CB1310" s="76"/>
      <c r="CC1310" s="114"/>
    </row>
    <row r="1311" spans="1:82" s="121" customFormat="1" ht="10.5" customHeight="1" x14ac:dyDescent="0.2">
      <c r="A1311" s="1406"/>
      <c r="B1311" s="1554"/>
      <c r="C1311" s="846" t="s">
        <v>908</v>
      </c>
      <c r="D1311" s="102" t="s">
        <v>108</v>
      </c>
      <c r="E1311" s="51">
        <v>9.1488E-2</v>
      </c>
      <c r="F1311" s="51">
        <v>8.8223999999999997E-2</v>
      </c>
      <c r="G1311" s="51">
        <v>8.5872000000000004E-2</v>
      </c>
      <c r="H1311" s="330">
        <v>8.5199999999999998E-2</v>
      </c>
      <c r="I1311" s="51">
        <v>8.6207999999999993E-2</v>
      </c>
      <c r="J1311" s="51">
        <v>0.14510400000000001</v>
      </c>
      <c r="K1311" s="51">
        <v>0.20544000000000001</v>
      </c>
      <c r="L1311" s="51">
        <v>0.195936</v>
      </c>
      <c r="M1311" s="51">
        <v>0.22080000000000002</v>
      </c>
      <c r="N1311" s="330">
        <v>0.21936000000000003</v>
      </c>
      <c r="O1311" s="51">
        <v>0.14635200000000001</v>
      </c>
      <c r="P1311" s="51">
        <v>0.14380799999999999</v>
      </c>
      <c r="Q1311" s="51">
        <v>0.123504</v>
      </c>
      <c r="R1311" s="51">
        <v>0.11808</v>
      </c>
      <c r="S1311" s="51">
        <v>0.13473599999999999</v>
      </c>
      <c r="T1311" s="51">
        <v>0.14668799999999999</v>
      </c>
      <c r="U1311" s="51">
        <v>0.14376</v>
      </c>
      <c r="V1311" s="330">
        <v>0.14116800000000002</v>
      </c>
      <c r="W1311" s="51">
        <v>0.138624</v>
      </c>
      <c r="X1311" s="51">
        <v>0.12998400000000002</v>
      </c>
      <c r="Y1311" s="51">
        <v>0.129552</v>
      </c>
      <c r="Z1311" s="51">
        <v>0.12556799999999999</v>
      </c>
      <c r="AA1311" s="51">
        <v>0.12460800000000001</v>
      </c>
      <c r="AB1311" s="51">
        <v>0.11246399999999999</v>
      </c>
      <c r="AC1311" s="41">
        <f>SUM(E1311:AB1311)</f>
        <v>3.2825279999999997</v>
      </c>
      <c r="AD1311" s="43">
        <f>SUM(E1312:AB1312)</f>
        <v>1.6339200000000003</v>
      </c>
      <c r="AE1311" s="49">
        <v>4.8</v>
      </c>
      <c r="AF1311" s="76"/>
      <c r="AG1311" s="76"/>
      <c r="AH1311" s="76"/>
      <c r="AI1311" s="76"/>
      <c r="AJ1311" s="76"/>
      <c r="AK1311" s="76"/>
      <c r="AL1311" s="76"/>
      <c r="AM1311" s="76"/>
      <c r="AN1311" s="76"/>
      <c r="AO1311" s="76"/>
      <c r="AP1311" s="76"/>
      <c r="AQ1311" s="76"/>
      <c r="AR1311" s="76"/>
      <c r="AS1311" s="76"/>
      <c r="AT1311" s="76"/>
      <c r="AU1311" s="76"/>
      <c r="AV1311" s="76"/>
      <c r="AW1311" s="76"/>
      <c r="AX1311" s="76"/>
      <c r="AY1311" s="76"/>
      <c r="AZ1311" s="76"/>
      <c r="BA1311" s="76"/>
      <c r="BB1311" s="76"/>
      <c r="BC1311" s="76"/>
      <c r="BD1311" s="76"/>
      <c r="BE1311" s="256"/>
      <c r="BF1311" s="256"/>
      <c r="BG1311" s="256"/>
      <c r="BH1311" s="256"/>
      <c r="BI1311" s="256"/>
      <c r="BJ1311" s="256"/>
      <c r="BK1311" s="256"/>
      <c r="BL1311" s="256"/>
      <c r="BM1311" s="256"/>
      <c r="BN1311" s="256"/>
      <c r="BO1311" s="256"/>
      <c r="BP1311" s="256"/>
      <c r="BQ1311" s="256"/>
      <c r="BR1311" s="256"/>
      <c r="BS1311" s="256"/>
      <c r="BT1311" s="256"/>
      <c r="BU1311" s="256"/>
      <c r="BV1311" s="256"/>
      <c r="BW1311" s="256"/>
      <c r="BX1311" s="256"/>
      <c r="BY1311" s="256"/>
      <c r="BZ1311" s="256"/>
      <c r="CA1311" s="256"/>
      <c r="CB1311" s="256"/>
      <c r="CC1311" s="1110"/>
    </row>
    <row r="1312" spans="1:82" s="121" customFormat="1" ht="10.5" customHeight="1" x14ac:dyDescent="0.2">
      <c r="A1312" s="1406"/>
      <c r="B1312" s="1554"/>
      <c r="C1312" s="846" t="s">
        <v>908</v>
      </c>
      <c r="D1312" s="102" t="s">
        <v>906</v>
      </c>
      <c r="E1312" s="51">
        <v>6.1392000000000002E-2</v>
      </c>
      <c r="F1312" s="42">
        <v>6.2016000000000002E-2</v>
      </c>
      <c r="G1312" s="42">
        <v>6.1439999999999995E-2</v>
      </c>
      <c r="H1312" s="255">
        <v>6.364800000000001E-2</v>
      </c>
      <c r="I1312" s="42">
        <v>6.0192000000000002E-2</v>
      </c>
      <c r="J1312" s="42">
        <v>6.720000000000001E-2</v>
      </c>
      <c r="K1312" s="42">
        <v>7.0031999999999997E-2</v>
      </c>
      <c r="L1312" s="42">
        <v>7.5840000000000005E-2</v>
      </c>
      <c r="M1312" s="42">
        <v>7.7616000000000004E-2</v>
      </c>
      <c r="N1312" s="255">
        <v>7.4495999999999993E-2</v>
      </c>
      <c r="O1312" s="42">
        <v>7.4831999999999996E-2</v>
      </c>
      <c r="P1312" s="42">
        <v>7.3343999999999993E-2</v>
      </c>
      <c r="Q1312" s="42">
        <v>7.2480000000000003E-2</v>
      </c>
      <c r="R1312" s="42">
        <v>7.3151999999999995E-2</v>
      </c>
      <c r="S1312" s="42">
        <v>7.1232000000000004E-2</v>
      </c>
      <c r="T1312" s="42">
        <v>7.0272000000000001E-2</v>
      </c>
      <c r="U1312" s="42">
        <v>6.9695999999999994E-2</v>
      </c>
      <c r="V1312" s="255">
        <v>6.7296000000000009E-2</v>
      </c>
      <c r="W1312" s="42">
        <v>6.6000000000000003E-2</v>
      </c>
      <c r="X1312" s="42">
        <v>6.4944000000000002E-2</v>
      </c>
      <c r="Y1312" s="42">
        <v>6.4031999999999992E-2</v>
      </c>
      <c r="Z1312" s="42">
        <v>6.2255999999999999E-2</v>
      </c>
      <c r="AA1312" s="42">
        <v>6.5087999999999993E-2</v>
      </c>
      <c r="AB1312" s="42">
        <v>6.542400000000001E-2</v>
      </c>
      <c r="AC1312" s="41"/>
      <c r="AD1312" s="43"/>
      <c r="AE1312" s="49"/>
      <c r="AF1312" s="76"/>
      <c r="AG1312" s="76"/>
      <c r="AH1312" s="76"/>
      <c r="AI1312" s="76"/>
      <c r="AJ1312" s="76"/>
      <c r="AK1312" s="76"/>
      <c r="AL1312" s="76"/>
      <c r="AM1312" s="76"/>
      <c r="AN1312" s="76"/>
      <c r="AO1312" s="76"/>
      <c r="AP1312" s="76"/>
      <c r="AQ1312" s="76"/>
      <c r="AR1312" s="76"/>
      <c r="AS1312" s="76"/>
      <c r="AT1312" s="76"/>
      <c r="AU1312" s="76"/>
      <c r="AV1312" s="76"/>
      <c r="AW1312" s="76"/>
      <c r="AX1312" s="76"/>
      <c r="AY1312" s="76"/>
      <c r="AZ1312" s="76"/>
      <c r="BA1312" s="76"/>
      <c r="BB1312" s="76"/>
      <c r="BC1312" s="76"/>
      <c r="BD1312" s="76"/>
      <c r="BE1312" s="76"/>
      <c r="BF1312" s="76"/>
      <c r="BG1312" s="76"/>
      <c r="BH1312" s="76"/>
      <c r="BI1312" s="76"/>
      <c r="BJ1312" s="76"/>
      <c r="BK1312" s="76"/>
      <c r="BL1312" s="76"/>
      <c r="BM1312" s="76"/>
      <c r="BN1312" s="76"/>
      <c r="BO1312" s="76"/>
      <c r="BP1312" s="76"/>
      <c r="BQ1312" s="76"/>
      <c r="BR1312" s="76"/>
      <c r="BS1312" s="76"/>
      <c r="BT1312" s="76"/>
      <c r="BU1312" s="76"/>
      <c r="BV1312" s="76"/>
      <c r="BW1312" s="76"/>
      <c r="BX1312" s="76"/>
      <c r="BY1312" s="76"/>
      <c r="BZ1312" s="76"/>
      <c r="CA1312" s="76"/>
      <c r="CB1312" s="76"/>
      <c r="CC1312" s="114"/>
      <c r="CD1312" s="114"/>
    </row>
    <row r="1313" spans="1:82" s="121" customFormat="1" ht="10.5" customHeight="1" x14ac:dyDescent="0.2">
      <c r="A1313" s="1406"/>
      <c r="B1313" s="1554"/>
      <c r="C1313" s="846" t="s">
        <v>908</v>
      </c>
      <c r="D1313" s="102" t="s">
        <v>907</v>
      </c>
      <c r="E1313" s="142">
        <v>0</v>
      </c>
      <c r="F1313" s="104">
        <v>0</v>
      </c>
      <c r="G1313" s="104">
        <v>0</v>
      </c>
      <c r="H1313" s="259">
        <v>0</v>
      </c>
      <c r="I1313" s="104">
        <v>0</v>
      </c>
      <c r="J1313" s="104">
        <v>0</v>
      </c>
      <c r="K1313" s="104">
        <v>0</v>
      </c>
      <c r="L1313" s="104">
        <v>0</v>
      </c>
      <c r="M1313" s="104">
        <v>0</v>
      </c>
      <c r="N1313" s="259">
        <v>0</v>
      </c>
      <c r="O1313" s="104">
        <v>0</v>
      </c>
      <c r="P1313" s="104">
        <v>0</v>
      </c>
      <c r="Q1313" s="104">
        <v>0</v>
      </c>
      <c r="R1313" s="104">
        <v>0</v>
      </c>
      <c r="S1313" s="104">
        <v>0</v>
      </c>
      <c r="T1313" s="104">
        <v>0</v>
      </c>
      <c r="U1313" s="104">
        <v>0</v>
      </c>
      <c r="V1313" s="259">
        <v>0</v>
      </c>
      <c r="W1313" s="104">
        <v>0</v>
      </c>
      <c r="X1313" s="104">
        <v>0</v>
      </c>
      <c r="Y1313" s="104">
        <v>0</v>
      </c>
      <c r="Z1313" s="104">
        <v>0</v>
      </c>
      <c r="AA1313" s="104">
        <v>0</v>
      </c>
      <c r="AB1313" s="104">
        <v>0</v>
      </c>
      <c r="AC1313" s="41"/>
      <c r="AD1313" s="43"/>
      <c r="AE1313" s="49"/>
      <c r="AF1313" s="76"/>
      <c r="AG1313" s="76"/>
      <c r="AH1313" s="76"/>
      <c r="AI1313" s="76"/>
      <c r="AJ1313" s="76"/>
      <c r="AK1313" s="76"/>
      <c r="AL1313" s="76"/>
      <c r="AM1313" s="76"/>
      <c r="AN1313" s="76"/>
      <c r="AO1313" s="76"/>
      <c r="AP1313" s="76"/>
      <c r="AQ1313" s="76"/>
      <c r="AR1313" s="76"/>
      <c r="AS1313" s="76"/>
      <c r="AT1313" s="76"/>
      <c r="AU1313" s="76"/>
      <c r="AV1313" s="76"/>
      <c r="AW1313" s="76"/>
      <c r="AX1313" s="76"/>
      <c r="AY1313" s="76"/>
      <c r="AZ1313" s="76"/>
      <c r="BA1313" s="76"/>
      <c r="BB1313" s="76"/>
      <c r="BC1313" s="76"/>
      <c r="BD1313" s="76"/>
      <c r="BE1313" s="76"/>
      <c r="BF1313" s="76"/>
      <c r="BG1313" s="76"/>
      <c r="BH1313" s="76"/>
      <c r="BI1313" s="76"/>
      <c r="BJ1313" s="76"/>
      <c r="BK1313" s="76"/>
      <c r="BL1313" s="76"/>
      <c r="BM1313" s="76"/>
      <c r="BN1313" s="76"/>
      <c r="BO1313" s="76"/>
      <c r="BP1313" s="76"/>
      <c r="BQ1313" s="76"/>
      <c r="BR1313" s="76"/>
      <c r="BS1313" s="76"/>
      <c r="BT1313" s="76"/>
      <c r="BU1313" s="76"/>
      <c r="BV1313" s="76"/>
      <c r="BW1313" s="76"/>
      <c r="BX1313" s="76"/>
      <c r="BY1313" s="76"/>
      <c r="BZ1313" s="76"/>
      <c r="CA1313" s="76"/>
      <c r="CB1313" s="76"/>
      <c r="CC1313" s="114"/>
      <c r="CD1313" s="114"/>
    </row>
    <row r="1314" spans="1:82" s="121" customFormat="1" ht="10.5" customHeight="1" thickBot="1" x14ac:dyDescent="0.25">
      <c r="A1314" s="1406"/>
      <c r="B1314" s="1554"/>
      <c r="C1314" s="197"/>
      <c r="D1314" s="166" t="s">
        <v>35</v>
      </c>
      <c r="E1314" s="45">
        <f>(E1312-E1313)/E1311</f>
        <v>0.67103882476390353</v>
      </c>
      <c r="F1314" s="45">
        <f t="shared" ref="F1314:AB1314" si="487">(F1312-F1313)/F1311</f>
        <v>0.70293797606093589</v>
      </c>
      <c r="G1314" s="45">
        <f t="shared" si="487"/>
        <v>0.71548351034097246</v>
      </c>
      <c r="H1314" s="286">
        <f t="shared" si="487"/>
        <v>0.74704225352112685</v>
      </c>
      <c r="I1314" s="45">
        <f t="shared" si="487"/>
        <v>0.69821826280623611</v>
      </c>
      <c r="J1314" s="45">
        <f t="shared" si="487"/>
        <v>0.46311610982467749</v>
      </c>
      <c r="K1314" s="45">
        <f t="shared" si="487"/>
        <v>0.3408878504672897</v>
      </c>
      <c r="L1314" s="45">
        <f t="shared" si="487"/>
        <v>0.38706516413522785</v>
      </c>
      <c r="M1314" s="45">
        <f t="shared" si="487"/>
        <v>0.35152173913043477</v>
      </c>
      <c r="N1314" s="286">
        <f t="shared" si="487"/>
        <v>0.33960612691466074</v>
      </c>
      <c r="O1314" s="45">
        <f t="shared" si="487"/>
        <v>0.51131518530665787</v>
      </c>
      <c r="P1314" s="45">
        <f t="shared" si="487"/>
        <v>0.51001335113484647</v>
      </c>
      <c r="Q1314" s="45">
        <f t="shared" si="487"/>
        <v>0.58686358336572098</v>
      </c>
      <c r="R1314" s="45">
        <f t="shared" si="487"/>
        <v>0.6195121951219511</v>
      </c>
      <c r="S1314" s="45">
        <f t="shared" si="487"/>
        <v>0.52867830423940154</v>
      </c>
      <c r="T1314" s="45">
        <f t="shared" si="487"/>
        <v>0.47905759162303668</v>
      </c>
      <c r="U1314" s="45">
        <f t="shared" si="487"/>
        <v>0.48480801335559259</v>
      </c>
      <c r="V1314" s="286">
        <f t="shared" si="487"/>
        <v>0.47670860251615099</v>
      </c>
      <c r="W1314" s="45">
        <f t="shared" si="487"/>
        <v>0.47610803324099726</v>
      </c>
      <c r="X1314" s="45">
        <f t="shared" si="487"/>
        <v>0.49963072378138845</v>
      </c>
      <c r="Y1314" s="45">
        <f t="shared" si="487"/>
        <v>0.49425713227121149</v>
      </c>
      <c r="Z1314" s="45">
        <f t="shared" si="487"/>
        <v>0.49579510703363922</v>
      </c>
      <c r="AA1314" s="45">
        <f t="shared" si="487"/>
        <v>0.52234206471494593</v>
      </c>
      <c r="AB1314" s="45">
        <f t="shared" si="487"/>
        <v>0.58173282116944103</v>
      </c>
      <c r="AC1314" s="41"/>
      <c r="AD1314" s="43"/>
      <c r="AE1314" s="49"/>
      <c r="AF1314" s="256"/>
      <c r="AG1314" s="256"/>
      <c r="AH1314" s="256"/>
      <c r="AI1314" s="256"/>
      <c r="AJ1314" s="256"/>
      <c r="AK1314" s="256"/>
      <c r="AL1314" s="256"/>
      <c r="AM1314" s="256"/>
      <c r="AN1314" s="256"/>
      <c r="AO1314" s="256"/>
      <c r="AP1314" s="256"/>
      <c r="AQ1314" s="256"/>
      <c r="AR1314" s="256"/>
      <c r="AS1314" s="256"/>
      <c r="AT1314" s="256"/>
      <c r="AU1314" s="256"/>
      <c r="AV1314" s="256"/>
      <c r="AW1314" s="256"/>
      <c r="AX1314" s="256"/>
      <c r="AY1314" s="256"/>
      <c r="AZ1314" s="256"/>
      <c r="BA1314" s="256"/>
      <c r="BB1314" s="256"/>
      <c r="BC1314" s="256"/>
      <c r="BD1314" s="256"/>
      <c r="BE1314" s="256"/>
      <c r="BF1314" s="256"/>
      <c r="BG1314" s="256"/>
      <c r="BH1314" s="256"/>
      <c r="BI1314" s="256"/>
      <c r="BJ1314" s="256"/>
      <c r="BK1314" s="256"/>
      <c r="BL1314" s="256"/>
      <c r="BM1314" s="256"/>
      <c r="BN1314" s="256"/>
      <c r="BO1314" s="256"/>
      <c r="BP1314" s="256"/>
      <c r="BQ1314" s="256"/>
      <c r="BR1314" s="256"/>
      <c r="BS1314" s="256"/>
      <c r="BT1314" s="256"/>
      <c r="BU1314" s="256"/>
      <c r="BV1314" s="256"/>
      <c r="BW1314" s="256"/>
      <c r="BX1314" s="256"/>
      <c r="BY1314" s="256"/>
      <c r="BZ1314" s="256"/>
      <c r="CA1314" s="256"/>
      <c r="CB1314" s="256"/>
      <c r="CC1314" s="114"/>
    </row>
    <row r="1315" spans="1:82" s="121" customFormat="1" ht="10.5" customHeight="1" x14ac:dyDescent="0.2">
      <c r="A1315" s="1405" t="s">
        <v>71</v>
      </c>
      <c r="B1315" s="1553" t="s">
        <v>610</v>
      </c>
      <c r="C1315" s="695" t="s">
        <v>118</v>
      </c>
      <c r="D1315" s="726" t="s">
        <v>27</v>
      </c>
      <c r="E1315" s="50">
        <f>ROUND(SQRT(E1317^2+(E1318-E1319)^2)*1000/(1.73*E1284),0)</f>
        <v>11</v>
      </c>
      <c r="F1315" s="50">
        <f t="shared" ref="F1315:AB1315" si="488">ROUND(SQRT(F1317^2+(F1318-F1319)^2)*1000/(1.73*F1284),0)</f>
        <v>10</v>
      </c>
      <c r="G1315" s="50">
        <f t="shared" si="488"/>
        <v>10</v>
      </c>
      <c r="H1315" s="253">
        <f t="shared" si="488"/>
        <v>10</v>
      </c>
      <c r="I1315" s="50">
        <f t="shared" si="488"/>
        <v>11</v>
      </c>
      <c r="J1315" s="50">
        <f t="shared" si="488"/>
        <v>11</v>
      </c>
      <c r="K1315" s="50">
        <f t="shared" si="488"/>
        <v>13</v>
      </c>
      <c r="L1315" s="50">
        <f t="shared" si="488"/>
        <v>15</v>
      </c>
      <c r="M1315" s="50">
        <f t="shared" si="488"/>
        <v>15</v>
      </c>
      <c r="N1315" s="253">
        <f t="shared" si="488"/>
        <v>14</v>
      </c>
      <c r="O1315" s="50">
        <f t="shared" si="488"/>
        <v>14</v>
      </c>
      <c r="P1315" s="50">
        <f t="shared" si="488"/>
        <v>15</v>
      </c>
      <c r="Q1315" s="50">
        <f t="shared" si="488"/>
        <v>16</v>
      </c>
      <c r="R1315" s="50">
        <f t="shared" si="488"/>
        <v>17</v>
      </c>
      <c r="S1315" s="50">
        <f t="shared" si="488"/>
        <v>18</v>
      </c>
      <c r="T1315" s="50">
        <f t="shared" si="488"/>
        <v>19</v>
      </c>
      <c r="U1315" s="50">
        <f t="shared" si="488"/>
        <v>17</v>
      </c>
      <c r="V1315" s="253">
        <f t="shared" si="488"/>
        <v>17</v>
      </c>
      <c r="W1315" s="50">
        <f t="shared" si="488"/>
        <v>17</v>
      </c>
      <c r="X1315" s="50">
        <f t="shared" si="488"/>
        <v>17</v>
      </c>
      <c r="Y1315" s="50">
        <f t="shared" si="488"/>
        <v>17</v>
      </c>
      <c r="Z1315" s="50">
        <f t="shared" si="488"/>
        <v>16</v>
      </c>
      <c r="AA1315" s="50">
        <f t="shared" si="488"/>
        <v>14</v>
      </c>
      <c r="AB1315" s="50">
        <f t="shared" si="488"/>
        <v>12</v>
      </c>
      <c r="AC1315" s="41"/>
      <c r="AD1315" s="43"/>
      <c r="AE1315" s="49"/>
      <c r="AF1315" s="256"/>
      <c r="AG1315" s="256"/>
      <c r="AH1315" s="256"/>
      <c r="AI1315" s="256"/>
      <c r="AJ1315" s="256"/>
      <c r="AK1315" s="256"/>
      <c r="AL1315" s="256"/>
      <c r="AM1315" s="256"/>
      <c r="AN1315" s="256"/>
      <c r="AO1315" s="256"/>
      <c r="AP1315" s="256"/>
      <c r="AQ1315" s="256"/>
      <c r="AR1315" s="256"/>
      <c r="AS1315" s="256"/>
      <c r="AT1315" s="256"/>
      <c r="AU1315" s="256"/>
      <c r="AV1315" s="256"/>
      <c r="AW1315" s="256"/>
      <c r="AX1315" s="256"/>
      <c r="AY1315" s="256"/>
      <c r="AZ1315" s="256"/>
      <c r="BA1315" s="256"/>
      <c r="BB1315" s="256"/>
      <c r="BC1315" s="256"/>
      <c r="BD1315" s="256"/>
      <c r="BE1315" s="256"/>
      <c r="BF1315" s="256"/>
      <c r="BG1315" s="256"/>
      <c r="BH1315" s="256"/>
      <c r="BI1315" s="256"/>
      <c r="BJ1315" s="256"/>
      <c r="BK1315" s="256"/>
      <c r="BL1315" s="256"/>
      <c r="BM1315" s="256"/>
      <c r="BN1315" s="256"/>
      <c r="BO1315" s="256"/>
      <c r="BP1315" s="256"/>
      <c r="BQ1315" s="256"/>
      <c r="BR1315" s="256"/>
      <c r="BS1315" s="256"/>
      <c r="BT1315" s="256"/>
      <c r="BU1315" s="256"/>
      <c r="BV1315" s="256"/>
      <c r="BW1315" s="256"/>
      <c r="BX1315" s="256"/>
      <c r="BY1315" s="256"/>
      <c r="BZ1315" s="256"/>
      <c r="CA1315" s="256"/>
      <c r="CB1315" s="256"/>
      <c r="CC1315" s="114"/>
    </row>
    <row r="1316" spans="1:82" s="121" customFormat="1" ht="10.5" customHeight="1" x14ac:dyDescent="0.2">
      <c r="A1316" s="1406"/>
      <c r="B1316" s="1554"/>
      <c r="C1316" s="846" t="s">
        <v>115</v>
      </c>
      <c r="D1316" s="102" t="s">
        <v>27</v>
      </c>
      <c r="E1316" s="680">
        <v>10</v>
      </c>
      <c r="F1316" s="721">
        <v>11</v>
      </c>
      <c r="G1316" s="630">
        <v>11</v>
      </c>
      <c r="H1316" s="635">
        <v>11</v>
      </c>
      <c r="I1316" s="630">
        <v>10</v>
      </c>
      <c r="J1316" s="630">
        <v>11</v>
      </c>
      <c r="K1316" s="630">
        <v>15</v>
      </c>
      <c r="L1316" s="630">
        <v>15</v>
      </c>
      <c r="M1316" s="630">
        <v>15</v>
      </c>
      <c r="N1316" s="635">
        <v>15</v>
      </c>
      <c r="O1316" s="630">
        <v>14</v>
      </c>
      <c r="P1316" s="630">
        <v>15</v>
      </c>
      <c r="Q1316" s="630">
        <v>16</v>
      </c>
      <c r="R1316" s="630">
        <v>20</v>
      </c>
      <c r="S1316" s="630">
        <v>19</v>
      </c>
      <c r="T1316" s="630">
        <v>20</v>
      </c>
      <c r="U1316" s="630">
        <v>20</v>
      </c>
      <c r="V1316" s="635">
        <v>18</v>
      </c>
      <c r="W1316" s="630">
        <v>16</v>
      </c>
      <c r="X1316" s="630">
        <v>18</v>
      </c>
      <c r="Y1316" s="630">
        <v>18</v>
      </c>
      <c r="Z1316" s="630">
        <v>17</v>
      </c>
      <c r="AA1316" s="630">
        <v>14</v>
      </c>
      <c r="AB1316" s="630">
        <v>12</v>
      </c>
      <c r="AC1316" s="254"/>
      <c r="AD1316" s="129"/>
      <c r="AE1316" s="49"/>
      <c r="AF1316" s="271"/>
      <c r="AG1316" s="256"/>
      <c r="AH1316" s="256"/>
      <c r="AI1316" s="256"/>
      <c r="AJ1316" s="256"/>
      <c r="AK1316" s="256"/>
      <c r="AL1316" s="256"/>
      <c r="AM1316" s="256"/>
      <c r="AN1316" s="256"/>
      <c r="AO1316" s="256"/>
      <c r="AP1316" s="256"/>
      <c r="AQ1316" s="256"/>
      <c r="AR1316" s="256"/>
      <c r="AS1316" s="256"/>
      <c r="AT1316" s="256"/>
      <c r="AU1316" s="256"/>
      <c r="AV1316" s="256"/>
      <c r="AW1316" s="256"/>
      <c r="AX1316" s="256"/>
      <c r="AY1316" s="256"/>
      <c r="AZ1316" s="256"/>
      <c r="BA1316" s="256"/>
      <c r="BB1316" s="256"/>
      <c r="BC1316" s="256"/>
      <c r="BD1316" s="256"/>
      <c r="BE1316" s="256"/>
      <c r="BF1316" s="256"/>
      <c r="BG1316" s="256"/>
      <c r="BH1316" s="256"/>
      <c r="BI1316" s="256"/>
      <c r="BJ1316" s="256"/>
      <c r="BK1316" s="256"/>
      <c r="BL1316" s="256"/>
      <c r="BM1316" s="256"/>
      <c r="BN1316" s="256"/>
      <c r="BO1316" s="256"/>
      <c r="BP1316" s="256"/>
      <c r="BQ1316" s="256"/>
      <c r="BR1316" s="256"/>
      <c r="BS1316" s="256"/>
      <c r="BT1316" s="256"/>
      <c r="BU1316" s="256"/>
      <c r="BV1316" s="256"/>
      <c r="BW1316" s="256"/>
      <c r="BX1316" s="256"/>
      <c r="BY1316" s="256"/>
      <c r="BZ1316" s="256"/>
      <c r="CA1316" s="256"/>
      <c r="CB1316" s="256"/>
      <c r="CC1316" s="114"/>
    </row>
    <row r="1317" spans="1:82" s="121" customFormat="1" ht="10.5" customHeight="1" x14ac:dyDescent="0.2">
      <c r="A1317" s="1406"/>
      <c r="B1317" s="1554"/>
      <c r="C1317" s="846" t="s">
        <v>908</v>
      </c>
      <c r="D1317" s="102" t="s">
        <v>108</v>
      </c>
      <c r="E1317" s="51">
        <v>0.10670399999999999</v>
      </c>
      <c r="F1317" s="51">
        <v>9.9648E-2</v>
      </c>
      <c r="G1317" s="51">
        <v>9.8208000000000004E-2</v>
      </c>
      <c r="H1317" s="330">
        <v>9.8831999999999989E-2</v>
      </c>
      <c r="I1317" s="51">
        <v>0.10305599999999999</v>
      </c>
      <c r="J1317" s="51">
        <v>0.105936</v>
      </c>
      <c r="K1317" s="51">
        <v>0.12964799999999999</v>
      </c>
      <c r="L1317" s="51">
        <v>0.14740799999999998</v>
      </c>
      <c r="M1317" s="51">
        <v>0.15230399999999999</v>
      </c>
      <c r="N1317" s="330">
        <v>0.14078399999999999</v>
      </c>
      <c r="O1317" s="51">
        <v>0.14404800000000001</v>
      </c>
      <c r="P1317" s="51">
        <v>0.14889599999999997</v>
      </c>
      <c r="Q1317" s="51">
        <v>0.162912</v>
      </c>
      <c r="R1317" s="51">
        <v>0.18115199999999998</v>
      </c>
      <c r="S1317" s="51">
        <v>0.18628800000000001</v>
      </c>
      <c r="T1317" s="51">
        <v>0.19286400000000001</v>
      </c>
      <c r="U1317" s="51">
        <v>0.17788800000000002</v>
      </c>
      <c r="V1317" s="330">
        <v>0.17721600000000001</v>
      </c>
      <c r="W1317" s="51">
        <v>0.17136000000000001</v>
      </c>
      <c r="X1317" s="51">
        <v>0.17448</v>
      </c>
      <c r="Y1317" s="51">
        <v>0.17227199999999998</v>
      </c>
      <c r="Z1317" s="51">
        <v>0.15892799999999999</v>
      </c>
      <c r="AA1317" s="51">
        <v>0.145008</v>
      </c>
      <c r="AB1317" s="51">
        <v>0.123408</v>
      </c>
      <c r="AC1317" s="41">
        <f>SUM(E1317:AB1317)</f>
        <v>3.4992479999999992</v>
      </c>
      <c r="AD1317" s="43">
        <f>SUM(E1318:AB1318)</f>
        <v>1.3512480000000002</v>
      </c>
      <c r="AE1317" s="49">
        <v>4.8</v>
      </c>
      <c r="AF1317" s="256"/>
      <c r="AG1317" s="256"/>
      <c r="AH1317" s="256"/>
      <c r="AI1317" s="256"/>
      <c r="AJ1317" s="256"/>
      <c r="AK1317" s="256"/>
      <c r="AL1317" s="256"/>
      <c r="AM1317" s="256"/>
      <c r="AN1317" s="256"/>
      <c r="AO1317" s="256"/>
      <c r="AP1317" s="256"/>
      <c r="AQ1317" s="256"/>
      <c r="AR1317" s="256"/>
      <c r="AS1317" s="256"/>
      <c r="AT1317" s="256"/>
      <c r="AU1317" s="256"/>
      <c r="AV1317" s="256"/>
      <c r="AW1317" s="256"/>
      <c r="AX1317" s="256"/>
      <c r="AY1317" s="256"/>
      <c r="AZ1317" s="256"/>
      <c r="BA1317" s="256"/>
      <c r="BB1317" s="256"/>
      <c r="BC1317" s="256"/>
      <c r="BD1317" s="256"/>
      <c r="BE1317" s="256"/>
      <c r="BF1317" s="256"/>
      <c r="BG1317" s="256"/>
      <c r="BH1317" s="256"/>
      <c r="BI1317" s="256"/>
      <c r="BJ1317" s="256"/>
      <c r="BK1317" s="256"/>
      <c r="BL1317" s="256"/>
      <c r="BM1317" s="256"/>
      <c r="BN1317" s="256"/>
      <c r="BO1317" s="256"/>
      <c r="BP1317" s="256"/>
      <c r="BQ1317" s="256"/>
      <c r="BR1317" s="256"/>
      <c r="BS1317" s="256"/>
      <c r="BT1317" s="256"/>
      <c r="BU1317" s="256"/>
      <c r="BV1317" s="256"/>
      <c r="BW1317" s="256"/>
      <c r="BX1317" s="256"/>
      <c r="BY1317" s="256"/>
      <c r="BZ1317" s="256"/>
      <c r="CA1317" s="256"/>
      <c r="CB1317" s="256"/>
      <c r="CC1317" s="1110"/>
    </row>
    <row r="1318" spans="1:82" s="121" customFormat="1" ht="10.5" customHeight="1" x14ac:dyDescent="0.2">
      <c r="A1318" s="1406"/>
      <c r="B1318" s="1554"/>
      <c r="C1318" s="846" t="s">
        <v>908</v>
      </c>
      <c r="D1318" s="102" t="s">
        <v>906</v>
      </c>
      <c r="E1318" s="51">
        <v>5.1648000000000006E-2</v>
      </c>
      <c r="F1318" s="42">
        <v>5.0735999999999996E-2</v>
      </c>
      <c r="G1318" s="42">
        <v>5.0351999999999994E-2</v>
      </c>
      <c r="H1318" s="255">
        <v>5.1984000000000002E-2</v>
      </c>
      <c r="I1318" s="42">
        <v>5.0639999999999998E-2</v>
      </c>
      <c r="J1318" s="42">
        <v>5.1360000000000003E-2</v>
      </c>
      <c r="K1318" s="42">
        <v>5.2224E-2</v>
      </c>
      <c r="L1318" s="42">
        <v>5.7743999999999997E-2</v>
      </c>
      <c r="M1318" s="42">
        <v>5.8223999999999998E-2</v>
      </c>
      <c r="N1318" s="255">
        <v>5.3567999999999998E-2</v>
      </c>
      <c r="O1318" s="42">
        <v>5.6208000000000001E-2</v>
      </c>
      <c r="P1318" s="42">
        <v>5.5200000000000006E-2</v>
      </c>
      <c r="Q1318" s="42">
        <v>5.5200000000000006E-2</v>
      </c>
      <c r="R1318" s="42">
        <v>6.2399999999999997E-2</v>
      </c>
      <c r="S1318" s="42">
        <v>6.0287999999999994E-2</v>
      </c>
      <c r="T1318" s="42">
        <v>6.1823999999999997E-2</v>
      </c>
      <c r="U1318" s="42">
        <v>5.9567999999999996E-2</v>
      </c>
      <c r="V1318" s="255">
        <v>6.1536E-2</v>
      </c>
      <c r="W1318" s="42">
        <v>6.1247999999999997E-2</v>
      </c>
      <c r="X1318" s="42">
        <v>6.0671999999999997E-2</v>
      </c>
      <c r="Y1318" s="42">
        <v>5.8896000000000004E-2</v>
      </c>
      <c r="Z1318" s="42">
        <v>5.7792000000000003E-2</v>
      </c>
      <c r="AA1318" s="42">
        <v>5.6447999999999998E-2</v>
      </c>
      <c r="AB1318" s="42">
        <v>5.5488000000000003E-2</v>
      </c>
      <c r="AC1318" s="41"/>
      <c r="AD1318" s="43"/>
      <c r="AE1318" s="49"/>
      <c r="AF1318" s="76"/>
      <c r="AG1318" s="76"/>
      <c r="AH1318" s="76"/>
      <c r="AI1318" s="76"/>
      <c r="AJ1318" s="76"/>
      <c r="AK1318" s="76"/>
      <c r="AL1318" s="76"/>
      <c r="AM1318" s="76"/>
      <c r="AN1318" s="76"/>
      <c r="AO1318" s="76"/>
      <c r="AP1318" s="76"/>
      <c r="AQ1318" s="76"/>
      <c r="AR1318" s="76"/>
      <c r="AS1318" s="76"/>
      <c r="AT1318" s="76"/>
      <c r="AU1318" s="76"/>
      <c r="AV1318" s="76"/>
      <c r="AW1318" s="76"/>
      <c r="AX1318" s="76"/>
      <c r="AY1318" s="76"/>
      <c r="AZ1318" s="76"/>
      <c r="BA1318" s="76"/>
      <c r="BB1318" s="76"/>
      <c r="BC1318" s="76"/>
      <c r="BD1318" s="76"/>
      <c r="BE1318" s="76"/>
      <c r="BF1318" s="76"/>
      <c r="BG1318" s="76"/>
      <c r="BH1318" s="76"/>
      <c r="BI1318" s="76"/>
      <c r="BJ1318" s="76"/>
      <c r="BK1318" s="76"/>
      <c r="BL1318" s="76"/>
      <c r="BM1318" s="76"/>
      <c r="BN1318" s="76"/>
      <c r="BO1318" s="76"/>
      <c r="BP1318" s="76"/>
      <c r="BQ1318" s="76"/>
      <c r="BR1318" s="76"/>
      <c r="BS1318" s="76"/>
      <c r="BT1318" s="76"/>
      <c r="BU1318" s="76"/>
      <c r="BV1318" s="76"/>
      <c r="BW1318" s="76"/>
      <c r="BX1318" s="76"/>
      <c r="BY1318" s="76"/>
      <c r="BZ1318" s="76"/>
      <c r="CA1318" s="76"/>
      <c r="CB1318" s="76"/>
      <c r="CC1318" s="114"/>
    </row>
    <row r="1319" spans="1:82" s="121" customFormat="1" ht="10.5" customHeight="1" x14ac:dyDescent="0.2">
      <c r="A1319" s="1406"/>
      <c r="B1319" s="1554"/>
      <c r="C1319" s="846" t="s">
        <v>908</v>
      </c>
      <c r="D1319" s="102" t="s">
        <v>907</v>
      </c>
      <c r="E1319" s="142">
        <v>0</v>
      </c>
      <c r="F1319" s="104">
        <v>0</v>
      </c>
      <c r="G1319" s="104">
        <v>0</v>
      </c>
      <c r="H1319" s="259">
        <v>0</v>
      </c>
      <c r="I1319" s="104">
        <v>0</v>
      </c>
      <c r="J1319" s="104">
        <v>0</v>
      </c>
      <c r="K1319" s="104">
        <v>0</v>
      </c>
      <c r="L1319" s="104">
        <v>0</v>
      </c>
      <c r="M1319" s="104">
        <v>0</v>
      </c>
      <c r="N1319" s="259">
        <v>0</v>
      </c>
      <c r="O1319" s="104">
        <v>0</v>
      </c>
      <c r="P1319" s="104">
        <v>0</v>
      </c>
      <c r="Q1319" s="104">
        <v>0</v>
      </c>
      <c r="R1319" s="104">
        <v>0</v>
      </c>
      <c r="S1319" s="104">
        <v>0</v>
      </c>
      <c r="T1319" s="104">
        <v>0</v>
      </c>
      <c r="U1319" s="104">
        <v>0</v>
      </c>
      <c r="V1319" s="259">
        <v>0</v>
      </c>
      <c r="W1319" s="104">
        <v>0</v>
      </c>
      <c r="X1319" s="104">
        <v>0</v>
      </c>
      <c r="Y1319" s="104">
        <v>0</v>
      </c>
      <c r="Z1319" s="104">
        <v>0</v>
      </c>
      <c r="AA1319" s="104">
        <v>0</v>
      </c>
      <c r="AB1319" s="104">
        <v>0</v>
      </c>
      <c r="AC1319" s="41"/>
      <c r="AD1319" s="43"/>
      <c r="AE1319" s="49"/>
      <c r="AF1319" s="76"/>
      <c r="AG1319" s="76"/>
      <c r="AH1319" s="76"/>
      <c r="AI1319" s="76"/>
      <c r="AJ1319" s="76"/>
      <c r="AK1319" s="76"/>
      <c r="AL1319" s="76"/>
      <c r="AM1319" s="76"/>
      <c r="AN1319" s="76"/>
      <c r="AO1319" s="76"/>
      <c r="AP1319" s="76"/>
      <c r="AQ1319" s="76"/>
      <c r="AR1319" s="76"/>
      <c r="AS1319" s="76"/>
      <c r="AT1319" s="76"/>
      <c r="AU1319" s="76"/>
      <c r="AV1319" s="76"/>
      <c r="AW1319" s="76"/>
      <c r="AX1319" s="76"/>
      <c r="AY1319" s="76"/>
      <c r="AZ1319" s="76"/>
      <c r="BA1319" s="76"/>
      <c r="BB1319" s="76"/>
      <c r="BC1319" s="76"/>
      <c r="BD1319" s="76"/>
      <c r="BE1319" s="76"/>
      <c r="BF1319" s="76"/>
      <c r="BG1319" s="76"/>
      <c r="BH1319" s="76"/>
      <c r="BI1319" s="76"/>
      <c r="BJ1319" s="76"/>
      <c r="BK1319" s="76"/>
      <c r="BL1319" s="76"/>
      <c r="BM1319" s="76"/>
      <c r="BN1319" s="76"/>
      <c r="BO1319" s="76"/>
      <c r="BP1319" s="76"/>
      <c r="BQ1319" s="76"/>
      <c r="BR1319" s="76"/>
      <c r="BS1319" s="76"/>
      <c r="BT1319" s="76"/>
      <c r="BU1319" s="76"/>
      <c r="BV1319" s="76"/>
      <c r="BW1319" s="76"/>
      <c r="BX1319" s="76"/>
      <c r="BY1319" s="76"/>
      <c r="BZ1319" s="76"/>
      <c r="CA1319" s="76"/>
      <c r="CB1319" s="76"/>
      <c r="CC1319" s="114"/>
    </row>
    <row r="1320" spans="1:82" s="121" customFormat="1" ht="10.5" customHeight="1" thickBot="1" x14ac:dyDescent="0.25">
      <c r="A1320" s="1407"/>
      <c r="B1320" s="1555"/>
      <c r="C1320" s="197"/>
      <c r="D1320" s="166" t="s">
        <v>35</v>
      </c>
      <c r="E1320" s="45">
        <f>(E1318-E1319)/E1317</f>
        <v>0.48403058929374726</v>
      </c>
      <c r="F1320" s="45">
        <f t="shared" ref="F1320:AB1320" si="489">(F1318-F1319)/F1317</f>
        <v>0.50915221579961456</v>
      </c>
      <c r="G1320" s="45">
        <f t="shared" si="489"/>
        <v>0.51270772238514162</v>
      </c>
      <c r="H1320" s="286">
        <f t="shared" si="489"/>
        <v>0.52598348712967469</v>
      </c>
      <c r="I1320" s="45">
        <f t="shared" si="489"/>
        <v>0.49138332557056358</v>
      </c>
      <c r="J1320" s="45">
        <f t="shared" si="489"/>
        <v>0.48482102401449934</v>
      </c>
      <c r="K1320" s="45">
        <f t="shared" si="489"/>
        <v>0.40281377267678642</v>
      </c>
      <c r="L1320" s="45">
        <f t="shared" si="489"/>
        <v>0.39172907847606647</v>
      </c>
      <c r="M1320" s="45">
        <f t="shared" si="489"/>
        <v>0.38228805546801137</v>
      </c>
      <c r="N1320" s="286">
        <f t="shared" si="489"/>
        <v>0.38049778383907262</v>
      </c>
      <c r="O1320" s="45">
        <f t="shared" si="489"/>
        <v>0.39020326557814061</v>
      </c>
      <c r="P1320" s="45">
        <f t="shared" si="489"/>
        <v>0.37072856221792405</v>
      </c>
      <c r="Q1320" s="45">
        <f t="shared" si="489"/>
        <v>0.33883323512080143</v>
      </c>
      <c r="R1320" s="45">
        <f t="shared" si="489"/>
        <v>0.34446210916799153</v>
      </c>
      <c r="S1320" s="45">
        <f t="shared" si="489"/>
        <v>0.32362793094563252</v>
      </c>
      <c r="T1320" s="45">
        <f t="shared" si="489"/>
        <v>0.32055749128919858</v>
      </c>
      <c r="U1320" s="45">
        <f t="shared" si="489"/>
        <v>0.33486238532110085</v>
      </c>
      <c r="V1320" s="286">
        <f t="shared" si="489"/>
        <v>0.34723726977248104</v>
      </c>
      <c r="W1320" s="45">
        <f t="shared" si="489"/>
        <v>0.35742296918767502</v>
      </c>
      <c r="X1320" s="45">
        <f t="shared" si="489"/>
        <v>0.34773039889958735</v>
      </c>
      <c r="Y1320" s="45">
        <f t="shared" si="489"/>
        <v>0.34187796043466151</v>
      </c>
      <c r="Z1320" s="45">
        <f t="shared" si="489"/>
        <v>0.3636363636363637</v>
      </c>
      <c r="AA1320" s="45">
        <f t="shared" si="489"/>
        <v>0.38927507447864945</v>
      </c>
      <c r="AB1320" s="45">
        <f t="shared" si="489"/>
        <v>0.44963049397121746</v>
      </c>
      <c r="AC1320" s="41"/>
      <c r="AD1320" s="43"/>
      <c r="AE1320" s="49"/>
      <c r="AF1320" s="256"/>
      <c r="AG1320" s="256"/>
      <c r="AH1320" s="256"/>
      <c r="AI1320" s="256"/>
      <c r="AJ1320" s="256"/>
      <c r="AK1320" s="256"/>
      <c r="AL1320" s="256"/>
      <c r="AM1320" s="256"/>
      <c r="AN1320" s="256"/>
      <c r="AO1320" s="256"/>
      <c r="AP1320" s="256"/>
      <c r="AQ1320" s="256"/>
      <c r="AR1320" s="256"/>
      <c r="AS1320" s="256"/>
      <c r="AT1320" s="256"/>
      <c r="AU1320" s="256"/>
      <c r="AV1320" s="256"/>
      <c r="AW1320" s="256"/>
      <c r="AX1320" s="256"/>
      <c r="AY1320" s="256"/>
      <c r="AZ1320" s="256"/>
      <c r="BA1320" s="256"/>
      <c r="BB1320" s="256"/>
      <c r="BC1320" s="256"/>
      <c r="BD1320" s="256"/>
      <c r="BE1320" s="256"/>
      <c r="BF1320" s="256"/>
      <c r="BG1320" s="256"/>
      <c r="BH1320" s="256"/>
      <c r="BI1320" s="256"/>
      <c r="BJ1320" s="256"/>
      <c r="BK1320" s="256"/>
      <c r="BL1320" s="256"/>
      <c r="BM1320" s="256"/>
      <c r="BN1320" s="256"/>
      <c r="BO1320" s="256"/>
      <c r="BP1320" s="256"/>
      <c r="BQ1320" s="256"/>
      <c r="BR1320" s="256"/>
      <c r="BS1320" s="256"/>
      <c r="BT1320" s="256"/>
      <c r="BU1320" s="256"/>
      <c r="BV1320" s="256"/>
      <c r="BW1320" s="256"/>
      <c r="BX1320" s="256"/>
      <c r="BY1320" s="256"/>
      <c r="BZ1320" s="256"/>
      <c r="CA1320" s="256"/>
      <c r="CB1320" s="256"/>
      <c r="CC1320" s="114"/>
    </row>
    <row r="1321" spans="1:82" s="121" customFormat="1" ht="10.5" customHeight="1" x14ac:dyDescent="0.2">
      <c r="A1321" s="1406" t="s">
        <v>10</v>
      </c>
      <c r="B1321" s="1554" t="s">
        <v>611</v>
      </c>
      <c r="C1321" s="695"/>
      <c r="D1321" s="726"/>
      <c r="E1321" s="1571" t="s">
        <v>349</v>
      </c>
      <c r="F1321" s="1572"/>
      <c r="G1321" s="50"/>
      <c r="H1321" s="253"/>
      <c r="I1321" s="50"/>
      <c r="J1321" s="50"/>
      <c r="K1321" s="50"/>
      <c r="L1321" s="50"/>
      <c r="M1321" s="50"/>
      <c r="N1321" s="253"/>
      <c r="O1321" s="50"/>
      <c r="P1321" s="50"/>
      <c r="Q1321" s="50"/>
      <c r="R1321" s="50"/>
      <c r="S1321" s="50"/>
      <c r="T1321" s="50"/>
      <c r="U1321" s="50"/>
      <c r="V1321" s="253"/>
      <c r="W1321" s="50"/>
      <c r="X1321" s="50"/>
      <c r="Y1321" s="50"/>
      <c r="Z1321" s="50"/>
      <c r="AA1321" s="50"/>
      <c r="AB1321" s="50"/>
      <c r="AC1321" s="41"/>
      <c r="AD1321" s="43"/>
      <c r="AE1321" s="49"/>
      <c r="AF1321" s="256"/>
      <c r="AG1321" s="256"/>
      <c r="AH1321" s="256"/>
      <c r="AI1321" s="256"/>
      <c r="AJ1321" s="256"/>
      <c r="AK1321" s="256"/>
      <c r="AL1321" s="256"/>
      <c r="AM1321" s="256"/>
      <c r="AN1321" s="256"/>
      <c r="AO1321" s="256"/>
      <c r="AP1321" s="256"/>
      <c r="AQ1321" s="256"/>
      <c r="AR1321" s="256"/>
      <c r="AS1321" s="256"/>
      <c r="AT1321" s="256"/>
      <c r="AU1321" s="256"/>
      <c r="AV1321" s="256"/>
      <c r="AW1321" s="256"/>
      <c r="AX1321" s="256"/>
      <c r="AY1321" s="256"/>
      <c r="AZ1321" s="256"/>
      <c r="BA1321" s="256"/>
      <c r="BB1321" s="256"/>
      <c r="BC1321" s="256"/>
      <c r="BD1321" s="256"/>
      <c r="BE1321" s="256"/>
      <c r="BF1321" s="256"/>
      <c r="BG1321" s="256"/>
      <c r="BH1321" s="256"/>
      <c r="BI1321" s="256"/>
      <c r="BJ1321" s="256"/>
      <c r="BK1321" s="256"/>
      <c r="BL1321" s="256"/>
      <c r="BM1321" s="256"/>
      <c r="BN1321" s="256"/>
      <c r="BO1321" s="256"/>
      <c r="BP1321" s="256"/>
      <c r="BQ1321" s="256"/>
      <c r="BR1321" s="256"/>
      <c r="BS1321" s="256"/>
      <c r="BT1321" s="256"/>
      <c r="BU1321" s="256"/>
      <c r="BV1321" s="256"/>
      <c r="BW1321" s="256"/>
      <c r="BX1321" s="256"/>
      <c r="BY1321" s="256"/>
      <c r="BZ1321" s="256"/>
      <c r="CA1321" s="256"/>
      <c r="CB1321" s="256"/>
      <c r="CC1321" s="114"/>
    </row>
    <row r="1322" spans="1:82" s="121" customFormat="1" ht="10.5" customHeight="1" x14ac:dyDescent="0.2">
      <c r="A1322" s="1406"/>
      <c r="B1322" s="1554"/>
      <c r="C1322" s="846" t="s">
        <v>115</v>
      </c>
      <c r="D1322" s="102" t="s">
        <v>27</v>
      </c>
      <c r="E1322" s="680">
        <v>0</v>
      </c>
      <c r="F1322" s="721">
        <v>0</v>
      </c>
      <c r="G1322" s="630">
        <v>0</v>
      </c>
      <c r="H1322" s="635">
        <v>0</v>
      </c>
      <c r="I1322" s="630">
        <v>0</v>
      </c>
      <c r="J1322" s="630">
        <v>0</v>
      </c>
      <c r="K1322" s="630">
        <v>0</v>
      </c>
      <c r="L1322" s="630">
        <v>0</v>
      </c>
      <c r="M1322" s="630">
        <v>0</v>
      </c>
      <c r="N1322" s="635">
        <v>0</v>
      </c>
      <c r="O1322" s="630">
        <v>0</v>
      </c>
      <c r="P1322" s="630">
        <v>0</v>
      </c>
      <c r="Q1322" s="630">
        <v>0</v>
      </c>
      <c r="R1322" s="630">
        <v>0</v>
      </c>
      <c r="S1322" s="630">
        <v>0</v>
      </c>
      <c r="T1322" s="630">
        <v>0</v>
      </c>
      <c r="U1322" s="630">
        <v>0</v>
      </c>
      <c r="V1322" s="635">
        <v>0</v>
      </c>
      <c r="W1322" s="630">
        <v>0</v>
      </c>
      <c r="X1322" s="630">
        <v>0</v>
      </c>
      <c r="Y1322" s="630">
        <v>0</v>
      </c>
      <c r="Z1322" s="630">
        <v>0</v>
      </c>
      <c r="AA1322" s="630">
        <v>0</v>
      </c>
      <c r="AB1322" s="630">
        <v>0</v>
      </c>
      <c r="AC1322" s="254"/>
      <c r="AD1322" s="129"/>
      <c r="AE1322" s="49"/>
      <c r="AF1322" s="271"/>
      <c r="AG1322" s="256"/>
      <c r="AH1322" s="256"/>
      <c r="AI1322" s="256"/>
      <c r="AJ1322" s="256"/>
      <c r="AK1322" s="256"/>
      <c r="AL1322" s="256"/>
      <c r="AM1322" s="256"/>
      <c r="AN1322" s="256"/>
      <c r="AO1322" s="256"/>
      <c r="AP1322" s="256"/>
      <c r="AQ1322" s="256"/>
      <c r="AR1322" s="256"/>
      <c r="AS1322" s="256"/>
      <c r="AT1322" s="256"/>
      <c r="AU1322" s="256"/>
      <c r="AV1322" s="256"/>
      <c r="AW1322" s="256"/>
      <c r="AX1322" s="256"/>
      <c r="AY1322" s="256"/>
      <c r="AZ1322" s="256"/>
      <c r="BA1322" s="256"/>
      <c r="BB1322" s="256"/>
      <c r="BC1322" s="256"/>
      <c r="BD1322" s="256"/>
      <c r="BE1322" s="256"/>
      <c r="BF1322" s="256"/>
      <c r="BG1322" s="256"/>
      <c r="BH1322" s="256"/>
      <c r="BI1322" s="256"/>
      <c r="BJ1322" s="256"/>
      <c r="BK1322" s="256"/>
      <c r="BL1322" s="256"/>
      <c r="BM1322" s="256"/>
      <c r="BN1322" s="256"/>
      <c r="BO1322" s="256"/>
      <c r="BP1322" s="256"/>
      <c r="BQ1322" s="256"/>
      <c r="BR1322" s="256"/>
      <c r="BS1322" s="256"/>
      <c r="BT1322" s="256"/>
      <c r="BU1322" s="256"/>
      <c r="BV1322" s="256"/>
      <c r="BW1322" s="256"/>
      <c r="BX1322" s="256"/>
      <c r="BY1322" s="256"/>
      <c r="BZ1322" s="256"/>
      <c r="CA1322" s="256"/>
      <c r="CB1322" s="256"/>
      <c r="CC1322" s="114"/>
    </row>
    <row r="1323" spans="1:82" s="121" customFormat="1" ht="10.5" customHeight="1" x14ac:dyDescent="0.2">
      <c r="A1323" s="1406"/>
      <c r="B1323" s="1554"/>
      <c r="C1323" s="846" t="s">
        <v>908</v>
      </c>
      <c r="D1323" s="102" t="s">
        <v>108</v>
      </c>
      <c r="E1323" s="51">
        <v>0</v>
      </c>
      <c r="F1323" s="51">
        <v>0</v>
      </c>
      <c r="G1323" s="51">
        <v>0</v>
      </c>
      <c r="H1323" s="330">
        <v>0</v>
      </c>
      <c r="I1323" s="51">
        <v>0</v>
      </c>
      <c r="J1323" s="51">
        <v>0</v>
      </c>
      <c r="K1323" s="51">
        <v>0</v>
      </c>
      <c r="L1323" s="51">
        <v>0</v>
      </c>
      <c r="M1323" s="51">
        <v>0</v>
      </c>
      <c r="N1323" s="330">
        <v>0</v>
      </c>
      <c r="O1323" s="51">
        <v>0</v>
      </c>
      <c r="P1323" s="51">
        <v>0</v>
      </c>
      <c r="Q1323" s="51">
        <v>0</v>
      </c>
      <c r="R1323" s="51">
        <v>0</v>
      </c>
      <c r="S1323" s="51">
        <v>0</v>
      </c>
      <c r="T1323" s="51">
        <v>0</v>
      </c>
      <c r="U1323" s="51">
        <v>0</v>
      </c>
      <c r="V1323" s="330">
        <v>0</v>
      </c>
      <c r="W1323" s="51">
        <v>0</v>
      </c>
      <c r="X1323" s="51">
        <v>0</v>
      </c>
      <c r="Y1323" s="51">
        <v>0</v>
      </c>
      <c r="Z1323" s="51">
        <v>0</v>
      </c>
      <c r="AA1323" s="51">
        <v>0</v>
      </c>
      <c r="AB1323" s="51">
        <v>0</v>
      </c>
      <c r="AC1323" s="41">
        <f>SUM(E1323:AB1323)</f>
        <v>0</v>
      </c>
      <c r="AD1323" s="43">
        <f>SUM(E1324:AB1324)</f>
        <v>0</v>
      </c>
      <c r="AE1323" s="49">
        <v>4.8</v>
      </c>
      <c r="AF1323" s="256"/>
      <c r="AG1323" s="256"/>
      <c r="AH1323" s="256"/>
      <c r="AI1323" s="256"/>
      <c r="AJ1323" s="256"/>
      <c r="AK1323" s="256"/>
      <c r="AL1323" s="256"/>
      <c r="AM1323" s="256"/>
      <c r="AN1323" s="256"/>
      <c r="AO1323" s="256"/>
      <c r="AP1323" s="256"/>
      <c r="AQ1323" s="256"/>
      <c r="AR1323" s="256"/>
      <c r="AS1323" s="256"/>
      <c r="AT1323" s="256"/>
      <c r="AU1323" s="256"/>
      <c r="AV1323" s="256"/>
      <c r="AW1323" s="256"/>
      <c r="AX1323" s="256"/>
      <c r="AY1323" s="256"/>
      <c r="AZ1323" s="256"/>
      <c r="BA1323" s="256"/>
      <c r="BB1323" s="256"/>
      <c r="BC1323" s="256"/>
      <c r="BD1323" s="256"/>
      <c r="BE1323" s="256"/>
      <c r="BF1323" s="256"/>
      <c r="BG1323" s="256"/>
      <c r="BH1323" s="256"/>
      <c r="BI1323" s="256"/>
      <c r="BJ1323" s="256"/>
      <c r="BK1323" s="256"/>
      <c r="BL1323" s="256"/>
      <c r="BM1323" s="256"/>
      <c r="BN1323" s="256"/>
      <c r="BO1323" s="256"/>
      <c r="BP1323" s="256"/>
      <c r="BQ1323" s="256"/>
      <c r="BR1323" s="256"/>
      <c r="BS1323" s="256"/>
      <c r="BT1323" s="256"/>
      <c r="BU1323" s="256"/>
      <c r="BV1323" s="256"/>
      <c r="BW1323" s="256"/>
      <c r="BX1323" s="256"/>
      <c r="BY1323" s="256"/>
      <c r="BZ1323" s="256"/>
      <c r="CA1323" s="256"/>
      <c r="CB1323" s="256"/>
      <c r="CC1323" s="1110"/>
    </row>
    <row r="1324" spans="1:82" s="121" customFormat="1" ht="10.5" customHeight="1" x14ac:dyDescent="0.2">
      <c r="A1324" s="1406"/>
      <c r="B1324" s="1554"/>
      <c r="C1324" s="846" t="s">
        <v>908</v>
      </c>
      <c r="D1324" s="102" t="s">
        <v>906</v>
      </c>
      <c r="E1324" s="51">
        <v>0</v>
      </c>
      <c r="F1324" s="42">
        <v>0</v>
      </c>
      <c r="G1324" s="42">
        <v>0</v>
      </c>
      <c r="H1324" s="255">
        <v>0</v>
      </c>
      <c r="I1324" s="42">
        <v>0</v>
      </c>
      <c r="J1324" s="42">
        <v>0</v>
      </c>
      <c r="K1324" s="42">
        <v>0</v>
      </c>
      <c r="L1324" s="42">
        <v>0</v>
      </c>
      <c r="M1324" s="42">
        <v>0</v>
      </c>
      <c r="N1324" s="255">
        <v>0</v>
      </c>
      <c r="O1324" s="42">
        <v>0</v>
      </c>
      <c r="P1324" s="42">
        <v>0</v>
      </c>
      <c r="Q1324" s="42">
        <v>0</v>
      </c>
      <c r="R1324" s="42">
        <v>0</v>
      </c>
      <c r="S1324" s="42">
        <v>0</v>
      </c>
      <c r="T1324" s="42">
        <v>0</v>
      </c>
      <c r="U1324" s="42">
        <v>0</v>
      </c>
      <c r="V1324" s="255">
        <v>0</v>
      </c>
      <c r="W1324" s="42">
        <v>0</v>
      </c>
      <c r="X1324" s="42">
        <v>0</v>
      </c>
      <c r="Y1324" s="42">
        <v>0</v>
      </c>
      <c r="Z1324" s="42">
        <v>0</v>
      </c>
      <c r="AA1324" s="42">
        <v>0</v>
      </c>
      <c r="AB1324" s="42">
        <v>0</v>
      </c>
      <c r="AC1324" s="41"/>
      <c r="AD1324" s="43"/>
      <c r="AE1324" s="49"/>
      <c r="AF1324" s="256"/>
      <c r="AG1324" s="256"/>
      <c r="AH1324" s="256"/>
      <c r="AI1324" s="256"/>
      <c r="AJ1324" s="256"/>
      <c r="AK1324" s="256"/>
      <c r="AL1324" s="256"/>
      <c r="AM1324" s="256"/>
      <c r="AN1324" s="256"/>
      <c r="AO1324" s="256"/>
      <c r="AP1324" s="256"/>
      <c r="AQ1324" s="256"/>
      <c r="AR1324" s="256"/>
      <c r="AS1324" s="256"/>
      <c r="AT1324" s="256"/>
      <c r="AU1324" s="256"/>
      <c r="AV1324" s="256"/>
      <c r="AW1324" s="256"/>
      <c r="AX1324" s="256"/>
      <c r="AY1324" s="256"/>
      <c r="AZ1324" s="256"/>
      <c r="BA1324" s="256"/>
      <c r="BB1324" s="256"/>
      <c r="BC1324" s="256"/>
      <c r="BD1324" s="256"/>
      <c r="BE1324" s="256"/>
      <c r="BF1324" s="76"/>
      <c r="BG1324" s="76"/>
      <c r="BH1324" s="76"/>
      <c r="BI1324" s="76"/>
      <c r="BJ1324" s="76"/>
      <c r="BK1324" s="76"/>
      <c r="BL1324" s="76"/>
      <c r="BM1324" s="76"/>
      <c r="BN1324" s="76"/>
      <c r="BO1324" s="76"/>
      <c r="BP1324" s="76"/>
      <c r="BQ1324" s="76"/>
      <c r="BR1324" s="76"/>
      <c r="BS1324" s="76"/>
      <c r="BT1324" s="76"/>
      <c r="BU1324" s="76"/>
      <c r="BV1324" s="76"/>
      <c r="BW1324" s="76"/>
      <c r="BX1324" s="76"/>
      <c r="BY1324" s="76"/>
      <c r="BZ1324" s="76"/>
      <c r="CA1324" s="76"/>
      <c r="CB1324" s="76"/>
      <c r="CC1324" s="114"/>
    </row>
    <row r="1325" spans="1:82" s="121" customFormat="1" ht="10.5" customHeight="1" x14ac:dyDescent="0.2">
      <c r="A1325" s="1406"/>
      <c r="B1325" s="1554"/>
      <c r="C1325" s="846" t="s">
        <v>908</v>
      </c>
      <c r="D1325" s="102" t="s">
        <v>907</v>
      </c>
      <c r="E1325" s="142">
        <v>0</v>
      </c>
      <c r="F1325" s="104">
        <v>0</v>
      </c>
      <c r="G1325" s="104">
        <v>0</v>
      </c>
      <c r="H1325" s="259">
        <v>0</v>
      </c>
      <c r="I1325" s="104">
        <v>0</v>
      </c>
      <c r="J1325" s="104">
        <v>0</v>
      </c>
      <c r="K1325" s="104">
        <v>0</v>
      </c>
      <c r="L1325" s="104">
        <v>0</v>
      </c>
      <c r="M1325" s="104">
        <v>0</v>
      </c>
      <c r="N1325" s="259">
        <v>0</v>
      </c>
      <c r="O1325" s="104">
        <v>0</v>
      </c>
      <c r="P1325" s="104">
        <v>0</v>
      </c>
      <c r="Q1325" s="104">
        <v>0</v>
      </c>
      <c r="R1325" s="104">
        <v>0</v>
      </c>
      <c r="S1325" s="104">
        <v>0</v>
      </c>
      <c r="T1325" s="104">
        <v>0</v>
      </c>
      <c r="U1325" s="104">
        <v>0</v>
      </c>
      <c r="V1325" s="259">
        <v>0</v>
      </c>
      <c r="W1325" s="104">
        <v>0</v>
      </c>
      <c r="X1325" s="104">
        <v>0</v>
      </c>
      <c r="Y1325" s="104">
        <v>0</v>
      </c>
      <c r="Z1325" s="104">
        <v>0</v>
      </c>
      <c r="AA1325" s="104">
        <v>0</v>
      </c>
      <c r="AB1325" s="104">
        <v>0</v>
      </c>
      <c r="AC1325" s="41"/>
      <c r="AD1325" s="43"/>
      <c r="AE1325" s="49"/>
      <c r="AF1325" s="256"/>
      <c r="AG1325" s="256"/>
      <c r="AH1325" s="256"/>
      <c r="AI1325" s="256"/>
      <c r="AJ1325" s="256"/>
      <c r="AK1325" s="256"/>
      <c r="AL1325" s="256"/>
      <c r="AM1325" s="256"/>
      <c r="AN1325" s="256"/>
      <c r="AO1325" s="256"/>
      <c r="AP1325" s="256"/>
      <c r="AQ1325" s="256"/>
      <c r="AR1325" s="256"/>
      <c r="AS1325" s="256"/>
      <c r="AT1325" s="256"/>
      <c r="AU1325" s="256"/>
      <c r="AV1325" s="256"/>
      <c r="AW1325" s="256"/>
      <c r="AX1325" s="256"/>
      <c r="AY1325" s="256"/>
      <c r="AZ1325" s="256"/>
      <c r="BA1325" s="256"/>
      <c r="BB1325" s="256"/>
      <c r="BC1325" s="256"/>
      <c r="BD1325" s="256"/>
      <c r="BE1325" s="256"/>
      <c r="BF1325" s="76"/>
      <c r="BG1325" s="76"/>
      <c r="BH1325" s="76"/>
      <c r="BI1325" s="76"/>
      <c r="BJ1325" s="76"/>
      <c r="BK1325" s="76"/>
      <c r="BL1325" s="76"/>
      <c r="BM1325" s="76"/>
      <c r="BN1325" s="76"/>
      <c r="BO1325" s="76"/>
      <c r="BP1325" s="76"/>
      <c r="BQ1325" s="76"/>
      <c r="BR1325" s="76"/>
      <c r="BS1325" s="76"/>
      <c r="BT1325" s="76"/>
      <c r="BU1325" s="76"/>
      <c r="BV1325" s="76"/>
      <c r="BW1325" s="76"/>
      <c r="BX1325" s="76"/>
      <c r="BY1325" s="76"/>
      <c r="BZ1325" s="76"/>
      <c r="CA1325" s="76"/>
      <c r="CB1325" s="76"/>
      <c r="CC1325" s="114"/>
    </row>
    <row r="1326" spans="1:82" s="121" customFormat="1" ht="10.5" customHeight="1" thickBot="1" x14ac:dyDescent="0.25">
      <c r="A1326" s="1406"/>
      <c r="B1326" s="1554"/>
      <c r="C1326" s="197"/>
      <c r="D1326" s="166" t="s">
        <v>35</v>
      </c>
      <c r="E1326" s="45" t="e">
        <f>(E1324-E1325)/E1323</f>
        <v>#DIV/0!</v>
      </c>
      <c r="F1326" s="45" t="e">
        <f>(F1324-F1325)/F1323</f>
        <v>#DIV/0!</v>
      </c>
      <c r="G1326" s="45" t="e">
        <f>(G1324-G1325)/G1323</f>
        <v>#DIV/0!</v>
      </c>
      <c r="H1326" s="286" t="e">
        <f t="shared" ref="H1326:AB1326" si="490">(H1324-H1325)/H1323</f>
        <v>#DIV/0!</v>
      </c>
      <c r="I1326" s="45" t="e">
        <f t="shared" si="490"/>
        <v>#DIV/0!</v>
      </c>
      <c r="J1326" s="45" t="e">
        <f t="shared" si="490"/>
        <v>#DIV/0!</v>
      </c>
      <c r="K1326" s="45" t="e">
        <f t="shared" si="490"/>
        <v>#DIV/0!</v>
      </c>
      <c r="L1326" s="45" t="e">
        <f t="shared" si="490"/>
        <v>#DIV/0!</v>
      </c>
      <c r="M1326" s="45" t="e">
        <f t="shared" si="490"/>
        <v>#DIV/0!</v>
      </c>
      <c r="N1326" s="286" t="e">
        <f t="shared" si="490"/>
        <v>#DIV/0!</v>
      </c>
      <c r="O1326" s="45" t="e">
        <f t="shared" si="490"/>
        <v>#DIV/0!</v>
      </c>
      <c r="P1326" s="45" t="e">
        <f t="shared" si="490"/>
        <v>#DIV/0!</v>
      </c>
      <c r="Q1326" s="45" t="e">
        <f t="shared" si="490"/>
        <v>#DIV/0!</v>
      </c>
      <c r="R1326" s="45" t="e">
        <f t="shared" si="490"/>
        <v>#DIV/0!</v>
      </c>
      <c r="S1326" s="45" t="e">
        <f t="shared" si="490"/>
        <v>#DIV/0!</v>
      </c>
      <c r="T1326" s="45" t="e">
        <f t="shared" si="490"/>
        <v>#DIV/0!</v>
      </c>
      <c r="U1326" s="45" t="e">
        <f t="shared" si="490"/>
        <v>#DIV/0!</v>
      </c>
      <c r="V1326" s="286" t="e">
        <f t="shared" si="490"/>
        <v>#DIV/0!</v>
      </c>
      <c r="W1326" s="45" t="e">
        <f t="shared" si="490"/>
        <v>#DIV/0!</v>
      </c>
      <c r="X1326" s="45" t="e">
        <f t="shared" si="490"/>
        <v>#DIV/0!</v>
      </c>
      <c r="Y1326" s="45" t="e">
        <f t="shared" si="490"/>
        <v>#DIV/0!</v>
      </c>
      <c r="Z1326" s="45" t="e">
        <f t="shared" si="490"/>
        <v>#DIV/0!</v>
      </c>
      <c r="AA1326" s="45" t="e">
        <f t="shared" si="490"/>
        <v>#DIV/0!</v>
      </c>
      <c r="AB1326" s="45" t="e">
        <f t="shared" si="490"/>
        <v>#DIV/0!</v>
      </c>
      <c r="AC1326" s="41"/>
      <c r="AD1326" s="43"/>
      <c r="AE1326" s="49"/>
      <c r="AF1326" s="256"/>
      <c r="AG1326" s="256"/>
      <c r="AH1326" s="256"/>
      <c r="AI1326" s="256"/>
      <c r="AJ1326" s="256"/>
      <c r="AK1326" s="256"/>
      <c r="AL1326" s="256"/>
      <c r="AM1326" s="256"/>
      <c r="AN1326" s="256"/>
      <c r="AO1326" s="256"/>
      <c r="AP1326" s="256"/>
      <c r="AQ1326" s="256"/>
      <c r="AR1326" s="256"/>
      <c r="AS1326" s="256"/>
      <c r="AT1326" s="256"/>
      <c r="AU1326" s="256"/>
      <c r="AV1326" s="256"/>
      <c r="AW1326" s="256"/>
      <c r="AX1326" s="256"/>
      <c r="AY1326" s="256"/>
      <c r="AZ1326" s="256"/>
      <c r="BA1326" s="256"/>
      <c r="BB1326" s="256"/>
      <c r="BC1326" s="256"/>
      <c r="BD1326" s="256"/>
      <c r="BE1326" s="256"/>
      <c r="BF1326" s="256"/>
      <c r="BG1326" s="256"/>
      <c r="BH1326" s="256"/>
      <c r="BI1326" s="256"/>
      <c r="BJ1326" s="256"/>
      <c r="BK1326" s="256"/>
      <c r="BL1326" s="256"/>
      <c r="BM1326" s="256"/>
      <c r="BN1326" s="256"/>
      <c r="BO1326" s="256"/>
      <c r="BP1326" s="256"/>
      <c r="BQ1326" s="256"/>
      <c r="BR1326" s="256"/>
      <c r="BS1326" s="256"/>
      <c r="BT1326" s="256"/>
      <c r="BU1326" s="256"/>
      <c r="BV1326" s="256"/>
      <c r="BW1326" s="256"/>
      <c r="BX1326" s="256"/>
      <c r="BY1326" s="256"/>
      <c r="BZ1326" s="256"/>
      <c r="CA1326" s="256"/>
      <c r="CB1326" s="256"/>
      <c r="CC1326" s="114"/>
    </row>
    <row r="1327" spans="1:82" s="121" customFormat="1" ht="10.5" customHeight="1" x14ac:dyDescent="0.2">
      <c r="A1327" s="1405" t="s">
        <v>17</v>
      </c>
      <c r="B1327" s="1553" t="s">
        <v>612</v>
      </c>
      <c r="C1327" s="695" t="s">
        <v>118</v>
      </c>
      <c r="D1327" s="726" t="s">
        <v>27</v>
      </c>
      <c r="E1327" s="50">
        <f>ROUND(SQRT(E1329^2+(E1330-E1331)^2)*1000/(1.73*E1284),0)</f>
        <v>4</v>
      </c>
      <c r="F1327" s="50">
        <f t="shared" ref="F1327:AB1327" si="491">ROUND(SQRT(F1329^2+(F1330-F1331)^2)*1000/(1.73*F1284),0)</f>
        <v>4</v>
      </c>
      <c r="G1327" s="50">
        <f t="shared" si="491"/>
        <v>4</v>
      </c>
      <c r="H1327" s="253">
        <f t="shared" si="491"/>
        <v>4</v>
      </c>
      <c r="I1327" s="50">
        <f t="shared" si="491"/>
        <v>5</v>
      </c>
      <c r="J1327" s="50">
        <f t="shared" si="491"/>
        <v>5</v>
      </c>
      <c r="K1327" s="50">
        <f t="shared" si="491"/>
        <v>5</v>
      </c>
      <c r="L1327" s="50">
        <f t="shared" si="491"/>
        <v>5</v>
      </c>
      <c r="M1327" s="50">
        <f t="shared" si="491"/>
        <v>5</v>
      </c>
      <c r="N1327" s="253">
        <f t="shared" si="491"/>
        <v>5</v>
      </c>
      <c r="O1327" s="50">
        <f t="shared" si="491"/>
        <v>6</v>
      </c>
      <c r="P1327" s="50">
        <f t="shared" si="491"/>
        <v>6</v>
      </c>
      <c r="Q1327" s="50">
        <f t="shared" si="491"/>
        <v>6</v>
      </c>
      <c r="R1327" s="50">
        <f t="shared" si="491"/>
        <v>6</v>
      </c>
      <c r="S1327" s="50">
        <f t="shared" si="491"/>
        <v>6</v>
      </c>
      <c r="T1327" s="50">
        <f t="shared" si="491"/>
        <v>6</v>
      </c>
      <c r="U1327" s="50">
        <f t="shared" si="491"/>
        <v>6</v>
      </c>
      <c r="V1327" s="253">
        <f t="shared" si="491"/>
        <v>6</v>
      </c>
      <c r="W1327" s="50">
        <f t="shared" si="491"/>
        <v>6</v>
      </c>
      <c r="X1327" s="50">
        <f t="shared" si="491"/>
        <v>6</v>
      </c>
      <c r="Y1327" s="50">
        <f t="shared" si="491"/>
        <v>5</v>
      </c>
      <c r="Z1327" s="50">
        <f t="shared" si="491"/>
        <v>5</v>
      </c>
      <c r="AA1327" s="50">
        <f t="shared" si="491"/>
        <v>5</v>
      </c>
      <c r="AB1327" s="50">
        <f t="shared" si="491"/>
        <v>5</v>
      </c>
      <c r="AC1327" s="41"/>
      <c r="AD1327" s="43"/>
      <c r="AE1327" s="49"/>
      <c r="AF1327" s="256"/>
      <c r="AG1327" s="256"/>
      <c r="AH1327" s="256"/>
      <c r="AI1327" s="256"/>
      <c r="AJ1327" s="256"/>
      <c r="AK1327" s="256"/>
      <c r="AL1327" s="256"/>
      <c r="AM1327" s="256"/>
      <c r="AN1327" s="256"/>
      <c r="AO1327" s="256"/>
      <c r="AP1327" s="256"/>
      <c r="AQ1327" s="256"/>
      <c r="AR1327" s="256"/>
      <c r="AS1327" s="256"/>
      <c r="AT1327" s="256"/>
      <c r="AU1327" s="256"/>
      <c r="AV1327" s="256"/>
      <c r="AW1327" s="256"/>
      <c r="AX1327" s="256"/>
      <c r="AY1327" s="256"/>
      <c r="AZ1327" s="256"/>
      <c r="BA1327" s="256"/>
      <c r="BB1327" s="256"/>
      <c r="BC1327" s="256"/>
      <c r="BD1327" s="256"/>
      <c r="BE1327" s="256"/>
      <c r="BF1327" s="256"/>
      <c r="BG1327" s="256"/>
      <c r="BH1327" s="256"/>
      <c r="BI1327" s="256"/>
      <c r="BJ1327" s="256"/>
      <c r="BK1327" s="256"/>
      <c r="BL1327" s="256"/>
      <c r="BM1327" s="256"/>
      <c r="BN1327" s="256"/>
      <c r="BO1327" s="256"/>
      <c r="BP1327" s="256"/>
      <c r="BQ1327" s="256"/>
      <c r="BR1327" s="256"/>
      <c r="BS1327" s="256"/>
      <c r="BT1327" s="256"/>
      <c r="BU1327" s="256"/>
      <c r="BV1327" s="256"/>
      <c r="BW1327" s="256"/>
      <c r="BX1327" s="256"/>
      <c r="BY1327" s="256"/>
      <c r="BZ1327" s="256"/>
      <c r="CA1327" s="256"/>
      <c r="CB1327" s="256"/>
      <c r="CC1327" s="1110"/>
    </row>
    <row r="1328" spans="1:82" s="121" customFormat="1" ht="10.5" customHeight="1" x14ac:dyDescent="0.2">
      <c r="A1328" s="1406"/>
      <c r="B1328" s="1554"/>
      <c r="C1328" s="846" t="s">
        <v>115</v>
      </c>
      <c r="D1328" s="102" t="s">
        <v>27</v>
      </c>
      <c r="E1328" s="680">
        <v>4</v>
      </c>
      <c r="F1328" s="721">
        <v>4</v>
      </c>
      <c r="G1328" s="630">
        <v>4</v>
      </c>
      <c r="H1328" s="635">
        <v>4</v>
      </c>
      <c r="I1328" s="630">
        <v>4</v>
      </c>
      <c r="J1328" s="630">
        <v>5</v>
      </c>
      <c r="K1328" s="630">
        <v>5</v>
      </c>
      <c r="L1328" s="630">
        <v>5</v>
      </c>
      <c r="M1328" s="630">
        <v>5</v>
      </c>
      <c r="N1328" s="635">
        <v>5</v>
      </c>
      <c r="O1328" s="630">
        <v>6</v>
      </c>
      <c r="P1328" s="630">
        <v>5</v>
      </c>
      <c r="Q1328" s="630">
        <v>5</v>
      </c>
      <c r="R1328" s="630">
        <v>6</v>
      </c>
      <c r="S1328" s="630">
        <v>6</v>
      </c>
      <c r="T1328" s="630">
        <v>6</v>
      </c>
      <c r="U1328" s="630">
        <v>6</v>
      </c>
      <c r="V1328" s="635">
        <v>6</v>
      </c>
      <c r="W1328" s="630">
        <v>6</v>
      </c>
      <c r="X1328" s="630">
        <v>5</v>
      </c>
      <c r="Y1328" s="630">
        <v>5</v>
      </c>
      <c r="Z1328" s="630">
        <v>5</v>
      </c>
      <c r="AA1328" s="630">
        <v>5</v>
      </c>
      <c r="AB1328" s="630">
        <v>5</v>
      </c>
      <c r="AC1328" s="1365"/>
      <c r="AD1328" s="129"/>
      <c r="AE1328" s="49"/>
      <c r="AF1328" s="271"/>
      <c r="AG1328" s="76"/>
      <c r="AH1328" s="76"/>
      <c r="AI1328" s="76"/>
      <c r="AJ1328" s="76"/>
      <c r="AK1328" s="76"/>
      <c r="AL1328" s="76"/>
      <c r="AM1328" s="76"/>
      <c r="AN1328" s="76"/>
      <c r="AO1328" s="76"/>
      <c r="AP1328" s="76"/>
      <c r="AQ1328" s="76"/>
      <c r="AR1328" s="76"/>
      <c r="AS1328" s="76"/>
      <c r="AT1328" s="76"/>
      <c r="AU1328" s="76"/>
      <c r="AV1328" s="76"/>
      <c r="AW1328" s="76"/>
      <c r="AX1328" s="76"/>
      <c r="AY1328" s="76"/>
      <c r="AZ1328" s="76"/>
      <c r="BA1328" s="76"/>
      <c r="BB1328" s="76"/>
      <c r="BC1328" s="76"/>
      <c r="BD1328" s="76"/>
      <c r="BE1328" s="76"/>
      <c r="BF1328" s="76"/>
      <c r="BG1328" s="76"/>
      <c r="BH1328" s="76"/>
      <c r="BI1328" s="76"/>
      <c r="BJ1328" s="76"/>
      <c r="BK1328" s="76"/>
      <c r="BL1328" s="76"/>
      <c r="BM1328" s="76"/>
      <c r="BN1328" s="76"/>
      <c r="BO1328" s="76"/>
      <c r="BP1328" s="76"/>
      <c r="BQ1328" s="76"/>
      <c r="BR1328" s="76"/>
      <c r="BS1328" s="76"/>
      <c r="BT1328" s="76"/>
      <c r="BU1328" s="76"/>
      <c r="BV1328" s="76"/>
      <c r="BW1328" s="76"/>
      <c r="BX1328" s="76"/>
      <c r="BY1328" s="76"/>
      <c r="BZ1328" s="76"/>
      <c r="CA1328" s="76"/>
      <c r="CB1328" s="76"/>
      <c r="CC1328" s="114"/>
    </row>
    <row r="1329" spans="1:81" s="121" customFormat="1" ht="10.5" customHeight="1" x14ac:dyDescent="0.2">
      <c r="A1329" s="1406"/>
      <c r="B1329" s="1554"/>
      <c r="C1329" s="846" t="s">
        <v>908</v>
      </c>
      <c r="D1329" s="102" t="s">
        <v>108</v>
      </c>
      <c r="E1329" s="51">
        <v>4.0464E-2</v>
      </c>
      <c r="F1329" s="51">
        <v>3.9551999999999997E-2</v>
      </c>
      <c r="G1329" s="51">
        <v>3.9983999999999999E-2</v>
      </c>
      <c r="H1329" s="330">
        <v>4.0415999999999994E-2</v>
      </c>
      <c r="I1329" s="51">
        <v>4.2959999999999998E-2</v>
      </c>
      <c r="J1329" s="51">
        <v>4.4832000000000004E-2</v>
      </c>
      <c r="K1329" s="51">
        <v>4.5024000000000002E-2</v>
      </c>
      <c r="L1329" s="51">
        <v>4.6367999999999999E-2</v>
      </c>
      <c r="M1329" s="51">
        <v>4.8000000000000001E-2</v>
      </c>
      <c r="N1329" s="330">
        <v>4.8240000000000005E-2</v>
      </c>
      <c r="O1329" s="51">
        <v>5.5152E-2</v>
      </c>
      <c r="P1329" s="51">
        <v>5.4528E-2</v>
      </c>
      <c r="Q1329" s="51">
        <v>5.4671999999999998E-2</v>
      </c>
      <c r="R1329" s="51">
        <v>0.06</v>
      </c>
      <c r="S1329" s="51">
        <v>6.0816000000000002E-2</v>
      </c>
      <c r="T1329" s="51">
        <v>5.6784000000000001E-2</v>
      </c>
      <c r="U1329" s="51">
        <v>6.4031999999999992E-2</v>
      </c>
      <c r="V1329" s="330">
        <v>6.5183999999999992E-2</v>
      </c>
      <c r="W1329" s="51">
        <v>5.9616000000000002E-2</v>
      </c>
      <c r="X1329" s="51">
        <v>6.0287999999999994E-2</v>
      </c>
      <c r="Y1329" s="51">
        <v>5.5056000000000001E-2</v>
      </c>
      <c r="Z1329" s="51">
        <v>4.8576000000000001E-2</v>
      </c>
      <c r="AA1329" s="51">
        <v>4.6560000000000004E-2</v>
      </c>
      <c r="AB1329" s="51">
        <v>4.6607999999999997E-2</v>
      </c>
      <c r="AC1329" s="41">
        <f>SUM(E1329:AB1329)</f>
        <v>1.2237119999999999</v>
      </c>
      <c r="AD1329" s="43">
        <f>SUM(E1330:AB1330)</f>
        <v>0.56428800000000001</v>
      </c>
      <c r="AE1329" s="49">
        <v>4.8</v>
      </c>
      <c r="AF1329" s="256"/>
      <c r="AG1329" s="256"/>
      <c r="AH1329" s="256"/>
      <c r="AI1329" s="256"/>
      <c r="AJ1329" s="256"/>
      <c r="AK1329" s="256"/>
      <c r="AL1329" s="256"/>
      <c r="AM1329" s="256"/>
      <c r="AN1329" s="256"/>
      <c r="AO1329" s="256"/>
      <c r="AP1329" s="256"/>
      <c r="AQ1329" s="256"/>
      <c r="AR1329" s="256"/>
      <c r="AS1329" s="256"/>
      <c r="AT1329" s="256"/>
      <c r="AU1329" s="256"/>
      <c r="AV1329" s="256"/>
      <c r="AW1329" s="256"/>
      <c r="AX1329" s="256"/>
      <c r="AY1329" s="256"/>
      <c r="AZ1329" s="256"/>
      <c r="BA1329" s="256"/>
      <c r="BB1329" s="256"/>
      <c r="BC1329" s="256"/>
      <c r="BD1329" s="256"/>
      <c r="BE1329" s="256"/>
      <c r="BF1329" s="256"/>
      <c r="BG1329" s="256"/>
      <c r="BH1329" s="256"/>
      <c r="BI1329" s="256"/>
      <c r="BJ1329" s="256"/>
      <c r="BK1329" s="256"/>
      <c r="BL1329" s="256"/>
      <c r="BM1329" s="256"/>
      <c r="BN1329" s="256"/>
      <c r="BO1329" s="256"/>
      <c r="BP1329" s="256"/>
      <c r="BQ1329" s="256"/>
      <c r="BR1329" s="256"/>
      <c r="BS1329" s="256"/>
      <c r="BT1329" s="256"/>
      <c r="BU1329" s="256"/>
      <c r="BV1329" s="256"/>
      <c r="BW1329" s="256"/>
      <c r="BX1329" s="256"/>
      <c r="BY1329" s="256"/>
      <c r="BZ1329" s="256"/>
      <c r="CA1329" s="256"/>
      <c r="CB1329" s="256"/>
      <c r="CC1329" s="1110"/>
    </row>
    <row r="1330" spans="1:81" s="121" customFormat="1" ht="10.5" customHeight="1" x14ac:dyDescent="0.2">
      <c r="A1330" s="1406"/>
      <c r="B1330" s="1554"/>
      <c r="C1330" s="846" t="s">
        <v>908</v>
      </c>
      <c r="D1330" s="102" t="s">
        <v>906</v>
      </c>
      <c r="E1330" s="51">
        <v>2.0736000000000001E-2</v>
      </c>
      <c r="F1330" s="42">
        <v>2.0640000000000002E-2</v>
      </c>
      <c r="G1330" s="42">
        <v>2.1743999999999999E-2</v>
      </c>
      <c r="H1330" s="255">
        <v>2.2272E-2</v>
      </c>
      <c r="I1330" s="42">
        <v>2.2224000000000001E-2</v>
      </c>
      <c r="J1330" s="42">
        <v>2.112E-2</v>
      </c>
      <c r="K1330" s="42">
        <v>2.1360000000000001E-2</v>
      </c>
      <c r="L1330" s="42">
        <v>2.2608E-2</v>
      </c>
      <c r="M1330" s="42">
        <v>2.3712E-2</v>
      </c>
      <c r="N1330" s="255">
        <v>2.4480000000000002E-2</v>
      </c>
      <c r="O1330" s="42">
        <v>2.7696000000000002E-2</v>
      </c>
      <c r="P1330" s="42">
        <v>2.7071999999999999E-2</v>
      </c>
      <c r="Q1330" s="42">
        <v>2.8223999999999999E-2</v>
      </c>
      <c r="R1330" s="42">
        <v>2.904E-2</v>
      </c>
      <c r="S1330" s="42">
        <v>2.7888000000000003E-2</v>
      </c>
      <c r="T1330" s="42">
        <v>2.4192000000000002E-2</v>
      </c>
      <c r="U1330" s="42">
        <v>2.2896E-2</v>
      </c>
      <c r="V1330" s="255">
        <v>2.52E-2</v>
      </c>
      <c r="W1330" s="42">
        <v>2.2463999999999998E-2</v>
      </c>
      <c r="X1330" s="42">
        <v>2.2272E-2</v>
      </c>
      <c r="Y1330" s="42">
        <v>2.1263999999999998E-2</v>
      </c>
      <c r="Z1330" s="42">
        <v>2.1024000000000001E-2</v>
      </c>
      <c r="AA1330" s="42">
        <v>2.1551999999999998E-2</v>
      </c>
      <c r="AB1330" s="42">
        <v>2.2608E-2</v>
      </c>
      <c r="AC1330" s="41"/>
      <c r="AD1330" s="43"/>
      <c r="AE1330" s="49"/>
      <c r="AF1330" s="76"/>
      <c r="AG1330" s="76"/>
      <c r="AH1330" s="76"/>
      <c r="AI1330" s="76"/>
      <c r="AJ1330" s="76"/>
      <c r="AK1330" s="76"/>
      <c r="AL1330" s="76"/>
      <c r="AM1330" s="76"/>
      <c r="AN1330" s="296"/>
      <c r="AO1330" s="296"/>
      <c r="AP1330" s="76"/>
      <c r="AQ1330" s="76"/>
      <c r="AR1330" s="76"/>
      <c r="AS1330" s="76"/>
      <c r="AT1330" s="76"/>
      <c r="AU1330" s="76"/>
      <c r="AV1330" s="76"/>
      <c r="AW1330" s="76"/>
      <c r="AX1330" s="76"/>
      <c r="AY1330" s="76"/>
      <c r="AZ1330" s="76"/>
      <c r="BA1330" s="76"/>
      <c r="BB1330" s="76"/>
      <c r="BC1330" s="76"/>
      <c r="BD1330" s="76"/>
      <c r="BE1330" s="76"/>
      <c r="BF1330" s="76"/>
      <c r="BG1330" s="76"/>
      <c r="BH1330" s="76"/>
      <c r="BI1330" s="76"/>
      <c r="BJ1330" s="76"/>
      <c r="BK1330" s="76"/>
      <c r="BL1330" s="76"/>
      <c r="BM1330" s="76"/>
      <c r="BN1330" s="76"/>
      <c r="BO1330" s="76"/>
      <c r="BP1330" s="76"/>
      <c r="BQ1330" s="76"/>
      <c r="BR1330" s="76"/>
      <c r="BS1330" s="76"/>
      <c r="BT1330" s="76"/>
      <c r="BU1330" s="76"/>
      <c r="BV1330" s="76"/>
      <c r="BW1330" s="76"/>
      <c r="BX1330" s="76"/>
      <c r="BY1330" s="76"/>
      <c r="BZ1330" s="76"/>
      <c r="CA1330" s="76"/>
      <c r="CB1330" s="76"/>
      <c r="CC1330" s="114"/>
    </row>
    <row r="1331" spans="1:81" s="121" customFormat="1" ht="10.5" customHeight="1" x14ac:dyDescent="0.2">
      <c r="A1331" s="1406"/>
      <c r="B1331" s="1554"/>
      <c r="C1331" s="846" t="s">
        <v>908</v>
      </c>
      <c r="D1331" s="102" t="s">
        <v>907</v>
      </c>
      <c r="E1331" s="142">
        <v>0</v>
      </c>
      <c r="F1331" s="104">
        <v>0</v>
      </c>
      <c r="G1331" s="104">
        <v>0</v>
      </c>
      <c r="H1331" s="259">
        <v>0</v>
      </c>
      <c r="I1331" s="104">
        <v>0</v>
      </c>
      <c r="J1331" s="104">
        <v>0</v>
      </c>
      <c r="K1331" s="104">
        <v>0</v>
      </c>
      <c r="L1331" s="104">
        <v>0</v>
      </c>
      <c r="M1331" s="104">
        <v>0</v>
      </c>
      <c r="N1331" s="259">
        <v>0</v>
      </c>
      <c r="O1331" s="104">
        <v>0</v>
      </c>
      <c r="P1331" s="104">
        <v>0</v>
      </c>
      <c r="Q1331" s="104">
        <v>0</v>
      </c>
      <c r="R1331" s="104">
        <v>0</v>
      </c>
      <c r="S1331" s="104">
        <v>0</v>
      </c>
      <c r="T1331" s="104">
        <v>0</v>
      </c>
      <c r="U1331" s="104">
        <v>0</v>
      </c>
      <c r="V1331" s="259">
        <v>0</v>
      </c>
      <c r="W1331" s="104">
        <v>0</v>
      </c>
      <c r="X1331" s="104">
        <v>0</v>
      </c>
      <c r="Y1331" s="104">
        <v>0</v>
      </c>
      <c r="Z1331" s="104">
        <v>0</v>
      </c>
      <c r="AA1331" s="104">
        <v>0</v>
      </c>
      <c r="AB1331" s="104">
        <v>0</v>
      </c>
      <c r="AC1331" s="41"/>
      <c r="AD1331" s="43"/>
      <c r="AE1331" s="49"/>
      <c r="AF1331" s="76"/>
      <c r="AG1331" s="76"/>
      <c r="AH1331" s="76"/>
      <c r="AI1331" s="76"/>
      <c r="AJ1331" s="76"/>
      <c r="AK1331" s="76"/>
      <c r="AL1331" s="76"/>
      <c r="AM1331" s="76"/>
      <c r="AN1331" s="296"/>
      <c r="AO1331" s="296"/>
      <c r="AP1331" s="76"/>
      <c r="AQ1331" s="76"/>
      <c r="AR1331" s="76"/>
      <c r="AS1331" s="76"/>
      <c r="AT1331" s="76"/>
      <c r="AU1331" s="76"/>
      <c r="AV1331" s="76"/>
      <c r="AW1331" s="76"/>
      <c r="AX1331" s="76"/>
      <c r="AY1331" s="76"/>
      <c r="AZ1331" s="76"/>
      <c r="BA1331" s="76"/>
      <c r="BB1331" s="76"/>
      <c r="BC1331" s="76"/>
      <c r="BD1331" s="76"/>
      <c r="BE1331" s="76"/>
      <c r="BF1331" s="76"/>
      <c r="BG1331" s="76"/>
      <c r="BH1331" s="76"/>
      <c r="BI1331" s="76"/>
      <c r="BJ1331" s="76"/>
      <c r="BK1331" s="76"/>
      <c r="BL1331" s="76"/>
      <c r="BM1331" s="76"/>
      <c r="BN1331" s="76"/>
      <c r="BO1331" s="76"/>
      <c r="BP1331" s="76"/>
      <c r="BQ1331" s="76"/>
      <c r="BR1331" s="76"/>
      <c r="BS1331" s="76"/>
      <c r="BT1331" s="76"/>
      <c r="BU1331" s="76"/>
      <c r="BV1331" s="76"/>
      <c r="BW1331" s="76"/>
      <c r="BX1331" s="76"/>
      <c r="BY1331" s="76"/>
      <c r="BZ1331" s="76"/>
      <c r="CA1331" s="76"/>
      <c r="CB1331" s="76"/>
      <c r="CC1331" s="114"/>
    </row>
    <row r="1332" spans="1:81" s="121" customFormat="1" ht="10.5" customHeight="1" thickBot="1" x14ac:dyDescent="0.25">
      <c r="A1332" s="1407"/>
      <c r="B1332" s="1555"/>
      <c r="C1332" s="197"/>
      <c r="D1332" s="166" t="s">
        <v>35</v>
      </c>
      <c r="E1332" s="45">
        <f>(E1330-E1331)/E1329</f>
        <v>0.51245551601423489</v>
      </c>
      <c r="F1332" s="45">
        <f t="shared" ref="F1332:AB1332" si="492">(F1330-F1331)/F1329</f>
        <v>0.52184466019417486</v>
      </c>
      <c r="G1332" s="45">
        <f t="shared" si="492"/>
        <v>0.54381752701080432</v>
      </c>
      <c r="H1332" s="286">
        <f t="shared" si="492"/>
        <v>0.55106888361045137</v>
      </c>
      <c r="I1332" s="45">
        <f t="shared" si="492"/>
        <v>0.51731843575419001</v>
      </c>
      <c r="J1332" s="45">
        <f t="shared" si="492"/>
        <v>0.47109207708779438</v>
      </c>
      <c r="K1332" s="45">
        <f t="shared" si="492"/>
        <v>0.47441364605543712</v>
      </c>
      <c r="L1332" s="45">
        <f t="shared" si="492"/>
        <v>0.48757763975155277</v>
      </c>
      <c r="M1332" s="45">
        <f t="shared" si="492"/>
        <v>0.49399999999999999</v>
      </c>
      <c r="N1332" s="286">
        <f t="shared" si="492"/>
        <v>0.5074626865671642</v>
      </c>
      <c r="O1332" s="45">
        <f t="shared" si="492"/>
        <v>0.50217580504786774</v>
      </c>
      <c r="P1332" s="45">
        <f t="shared" si="492"/>
        <v>0.49647887323943662</v>
      </c>
      <c r="Q1332" s="45">
        <f t="shared" si="492"/>
        <v>0.5162423178226514</v>
      </c>
      <c r="R1332" s="45">
        <f t="shared" si="492"/>
        <v>0.48400000000000004</v>
      </c>
      <c r="S1332" s="45">
        <f t="shared" si="492"/>
        <v>0.45856353591160226</v>
      </c>
      <c r="T1332" s="45">
        <f t="shared" si="492"/>
        <v>0.42603550295857989</v>
      </c>
      <c r="U1332" s="45">
        <f t="shared" si="492"/>
        <v>0.35757121439280365</v>
      </c>
      <c r="V1332" s="286">
        <f t="shared" si="492"/>
        <v>0.38659793814432997</v>
      </c>
      <c r="W1332" s="45">
        <f t="shared" si="492"/>
        <v>0.3768115942028985</v>
      </c>
      <c r="X1332" s="45">
        <f t="shared" si="492"/>
        <v>0.36942675159235672</v>
      </c>
      <c r="Y1332" s="45">
        <f t="shared" si="492"/>
        <v>0.38622493461203133</v>
      </c>
      <c r="Z1332" s="45">
        <f t="shared" si="492"/>
        <v>0.43280632411067194</v>
      </c>
      <c r="AA1332" s="45">
        <f t="shared" si="492"/>
        <v>0.46288659793814424</v>
      </c>
      <c r="AB1332" s="45">
        <f t="shared" si="492"/>
        <v>0.48506694129763134</v>
      </c>
      <c r="AC1332" s="41"/>
      <c r="AD1332" s="43"/>
      <c r="AE1332" s="49"/>
      <c r="AF1332" s="256"/>
      <c r="AG1332" s="256"/>
      <c r="AH1332" s="256"/>
      <c r="AI1332" s="256"/>
      <c r="AJ1332" s="256"/>
      <c r="AK1332" s="256"/>
      <c r="AL1332" s="256"/>
      <c r="AM1332" s="256"/>
      <c r="AN1332" s="256"/>
      <c r="AO1332" s="256"/>
      <c r="AP1332" s="256"/>
      <c r="AQ1332" s="256"/>
      <c r="AR1332" s="256"/>
      <c r="AS1332" s="256"/>
      <c r="AT1332" s="256"/>
      <c r="AU1332" s="256"/>
      <c r="AV1332" s="256"/>
      <c r="AW1332" s="256"/>
      <c r="AX1332" s="256"/>
      <c r="AY1332" s="256"/>
      <c r="AZ1332" s="256"/>
      <c r="BA1332" s="256"/>
      <c r="BB1332" s="256"/>
      <c r="BC1332" s="256"/>
      <c r="BD1332" s="256"/>
      <c r="BE1332" s="256"/>
      <c r="BF1332" s="256"/>
      <c r="BG1332" s="256"/>
      <c r="BH1332" s="256"/>
      <c r="BI1332" s="256"/>
      <c r="BJ1332" s="256"/>
      <c r="BK1332" s="256"/>
      <c r="BL1332" s="256"/>
      <c r="BM1332" s="256"/>
      <c r="BN1332" s="256"/>
      <c r="BO1332" s="256"/>
      <c r="BP1332" s="256"/>
      <c r="BQ1332" s="256"/>
      <c r="BR1332" s="256"/>
      <c r="BS1332" s="256"/>
      <c r="BT1332" s="256"/>
      <c r="BU1332" s="256"/>
      <c r="BV1332" s="256"/>
      <c r="BW1332" s="256"/>
      <c r="BX1332" s="256"/>
      <c r="BY1332" s="256"/>
      <c r="BZ1332" s="256"/>
      <c r="CA1332" s="256"/>
      <c r="CB1332" s="256"/>
      <c r="CC1332" s="114"/>
    </row>
    <row r="1333" spans="1:81" s="121" customFormat="1" ht="10.5" customHeight="1" x14ac:dyDescent="0.2">
      <c r="A1333" s="1406" t="s">
        <v>85</v>
      </c>
      <c r="B1333" s="1519" t="s">
        <v>613</v>
      </c>
      <c r="C1333" s="695" t="s">
        <v>118</v>
      </c>
      <c r="D1333" s="726" t="s">
        <v>27</v>
      </c>
      <c r="E1333" s="50">
        <f t="shared" ref="E1333:AB1333" si="493">ROUND(SQRT(E1335^2+(E1336-E1337)^2)*1000/(1.73*E1283),0)</f>
        <v>5</v>
      </c>
      <c r="F1333" s="50">
        <f t="shared" si="493"/>
        <v>5</v>
      </c>
      <c r="G1333" s="50">
        <f t="shared" si="493"/>
        <v>5</v>
      </c>
      <c r="H1333" s="253">
        <f t="shared" si="493"/>
        <v>5</v>
      </c>
      <c r="I1333" s="50">
        <f t="shared" si="493"/>
        <v>5</v>
      </c>
      <c r="J1333" s="50">
        <f t="shared" si="493"/>
        <v>4</v>
      </c>
      <c r="K1333" s="50">
        <f t="shared" si="493"/>
        <v>6</v>
      </c>
      <c r="L1333" s="50">
        <f t="shared" si="493"/>
        <v>6</v>
      </c>
      <c r="M1333" s="50">
        <f t="shared" si="493"/>
        <v>8</v>
      </c>
      <c r="N1333" s="253">
        <f t="shared" si="493"/>
        <v>12</v>
      </c>
      <c r="O1333" s="50">
        <f t="shared" si="493"/>
        <v>6</v>
      </c>
      <c r="P1333" s="50">
        <f t="shared" si="493"/>
        <v>6</v>
      </c>
      <c r="Q1333" s="50">
        <f t="shared" si="493"/>
        <v>6</v>
      </c>
      <c r="R1333" s="50">
        <f t="shared" si="493"/>
        <v>5</v>
      </c>
      <c r="S1333" s="50">
        <f t="shared" si="493"/>
        <v>6</v>
      </c>
      <c r="T1333" s="50">
        <f t="shared" si="493"/>
        <v>6</v>
      </c>
      <c r="U1333" s="50">
        <f t="shared" si="493"/>
        <v>6</v>
      </c>
      <c r="V1333" s="253">
        <f t="shared" si="493"/>
        <v>6</v>
      </c>
      <c r="W1333" s="50">
        <f t="shared" si="493"/>
        <v>6</v>
      </c>
      <c r="X1333" s="50">
        <f t="shared" si="493"/>
        <v>6</v>
      </c>
      <c r="Y1333" s="50">
        <f t="shared" si="493"/>
        <v>6</v>
      </c>
      <c r="Z1333" s="50">
        <f t="shared" si="493"/>
        <v>6</v>
      </c>
      <c r="AA1333" s="50">
        <f t="shared" si="493"/>
        <v>5</v>
      </c>
      <c r="AB1333" s="50">
        <f t="shared" si="493"/>
        <v>5</v>
      </c>
      <c r="AC1333" s="41"/>
      <c r="AD1333" s="43"/>
      <c r="AE1333" s="49"/>
      <c r="AF1333" s="256"/>
      <c r="AG1333" s="256"/>
      <c r="AH1333" s="256"/>
      <c r="AI1333" s="256"/>
      <c r="AJ1333" s="256"/>
      <c r="AK1333" s="256"/>
      <c r="AL1333" s="256"/>
      <c r="AM1333" s="256"/>
      <c r="AN1333" s="256"/>
      <c r="AO1333" s="256"/>
      <c r="AP1333" s="256"/>
      <c r="AQ1333" s="256"/>
      <c r="AR1333" s="256"/>
      <c r="AS1333" s="256"/>
      <c r="AT1333" s="256"/>
      <c r="AU1333" s="256"/>
      <c r="AV1333" s="256"/>
      <c r="AW1333" s="256"/>
      <c r="AX1333" s="256"/>
      <c r="AY1333" s="256"/>
      <c r="AZ1333" s="256"/>
      <c r="BA1333" s="256"/>
      <c r="BB1333" s="256"/>
      <c r="BC1333" s="256"/>
      <c r="BD1333" s="256"/>
      <c r="BE1333" s="256"/>
      <c r="BF1333" s="256"/>
      <c r="BG1333" s="256"/>
      <c r="BH1333" s="256"/>
      <c r="BI1333" s="256"/>
      <c r="BJ1333" s="256"/>
      <c r="BK1333" s="256"/>
      <c r="BL1333" s="256"/>
      <c r="BM1333" s="256"/>
      <c r="BN1333" s="256"/>
      <c r="BO1333" s="256"/>
      <c r="BP1333" s="256"/>
      <c r="BQ1333" s="256"/>
      <c r="BR1333" s="256"/>
      <c r="BS1333" s="256"/>
      <c r="BT1333" s="256"/>
      <c r="BU1333" s="256"/>
      <c r="BV1333" s="256"/>
      <c r="BW1333" s="256"/>
      <c r="BX1333" s="256"/>
      <c r="BY1333" s="256"/>
      <c r="BZ1333" s="256"/>
      <c r="CA1333" s="256"/>
      <c r="CB1333" s="256"/>
      <c r="CC1333" s="114"/>
    </row>
    <row r="1334" spans="1:81" s="121" customFormat="1" ht="10.5" customHeight="1" x14ac:dyDescent="0.2">
      <c r="A1334" s="1406"/>
      <c r="B1334" s="1519"/>
      <c r="C1334" s="846" t="s">
        <v>115</v>
      </c>
      <c r="D1334" s="102" t="s">
        <v>27</v>
      </c>
      <c r="E1334" s="680">
        <v>5</v>
      </c>
      <c r="F1334" s="721">
        <v>5</v>
      </c>
      <c r="G1334" s="630">
        <v>5</v>
      </c>
      <c r="H1334" s="635">
        <v>5</v>
      </c>
      <c r="I1334" s="630">
        <v>5</v>
      </c>
      <c r="J1334" s="630">
        <v>4</v>
      </c>
      <c r="K1334" s="630">
        <v>6</v>
      </c>
      <c r="L1334" s="630">
        <v>6</v>
      </c>
      <c r="M1334" s="630">
        <v>8</v>
      </c>
      <c r="N1334" s="635">
        <v>12</v>
      </c>
      <c r="O1334" s="630">
        <v>6</v>
      </c>
      <c r="P1334" s="630">
        <v>6</v>
      </c>
      <c r="Q1334" s="630">
        <v>6</v>
      </c>
      <c r="R1334" s="630">
        <v>5</v>
      </c>
      <c r="S1334" s="630">
        <v>6</v>
      </c>
      <c r="T1334" s="630">
        <v>6</v>
      </c>
      <c r="U1334" s="630">
        <v>6</v>
      </c>
      <c r="V1334" s="635">
        <v>6</v>
      </c>
      <c r="W1334" s="630">
        <v>6</v>
      </c>
      <c r="X1334" s="630">
        <v>6</v>
      </c>
      <c r="Y1334" s="630">
        <v>6</v>
      </c>
      <c r="Z1334" s="630">
        <v>6</v>
      </c>
      <c r="AA1334" s="630">
        <v>5</v>
      </c>
      <c r="AB1334" s="630">
        <v>5</v>
      </c>
      <c r="AC1334" s="254"/>
      <c r="AD1334" s="129"/>
      <c r="AE1334" s="49"/>
      <c r="AF1334" s="271"/>
      <c r="AG1334" s="256"/>
      <c r="AH1334" s="256"/>
      <c r="AI1334" s="256"/>
      <c r="AJ1334" s="256"/>
      <c r="AK1334" s="256"/>
      <c r="AL1334" s="256"/>
      <c r="AM1334" s="256"/>
      <c r="AN1334" s="256"/>
      <c r="AO1334" s="256"/>
      <c r="AP1334" s="256"/>
      <c r="AQ1334" s="256"/>
      <c r="AR1334" s="256"/>
      <c r="AS1334" s="256"/>
      <c r="AT1334" s="256"/>
      <c r="AU1334" s="256"/>
      <c r="AV1334" s="256"/>
      <c r="AW1334" s="256"/>
      <c r="AX1334" s="256"/>
      <c r="AY1334" s="256"/>
      <c r="AZ1334" s="256"/>
      <c r="BA1334" s="256"/>
      <c r="BB1334" s="256"/>
      <c r="BC1334" s="256"/>
      <c r="BD1334" s="256"/>
      <c r="BE1334" s="256"/>
      <c r="BF1334" s="256"/>
      <c r="BG1334" s="256"/>
      <c r="BH1334" s="256"/>
      <c r="BI1334" s="256"/>
      <c r="BJ1334" s="256"/>
      <c r="BK1334" s="256"/>
      <c r="BL1334" s="256"/>
      <c r="BM1334" s="256"/>
      <c r="BN1334" s="256"/>
      <c r="BO1334" s="256"/>
      <c r="BP1334" s="256"/>
      <c r="BQ1334" s="256"/>
      <c r="BR1334" s="256"/>
      <c r="BS1334" s="256"/>
      <c r="BT1334" s="256"/>
      <c r="BU1334" s="256"/>
      <c r="BV1334" s="256"/>
      <c r="BW1334" s="256"/>
      <c r="BX1334" s="256"/>
      <c r="BY1334" s="256"/>
      <c r="BZ1334" s="256"/>
      <c r="CA1334" s="256"/>
      <c r="CB1334" s="256"/>
      <c r="CC1334" s="114"/>
    </row>
    <row r="1335" spans="1:81" s="121" customFormat="1" ht="10.5" customHeight="1" x14ac:dyDescent="0.2">
      <c r="A1335" s="1406"/>
      <c r="B1335" s="1519"/>
      <c r="C1335" s="846" t="s">
        <v>908</v>
      </c>
      <c r="D1335" s="102" t="s">
        <v>108</v>
      </c>
      <c r="E1335" s="51">
        <v>4.0799999999999996E-2</v>
      </c>
      <c r="F1335" s="51">
        <v>3.8592000000000001E-2</v>
      </c>
      <c r="G1335" s="51">
        <v>3.7823999999999997E-2</v>
      </c>
      <c r="H1335" s="330">
        <v>3.3167999999999996E-2</v>
      </c>
      <c r="I1335" s="51">
        <v>3.3503999999999999E-2</v>
      </c>
      <c r="J1335" s="51">
        <v>2.7935999999999999E-2</v>
      </c>
      <c r="K1335" s="51">
        <v>3.9600000000000003E-2</v>
      </c>
      <c r="L1335" s="51">
        <v>3.8880000000000005E-2</v>
      </c>
      <c r="M1335" s="51">
        <v>5.8656E-2</v>
      </c>
      <c r="N1335" s="330">
        <v>9.6239999999999992E-2</v>
      </c>
      <c r="O1335" s="51">
        <v>4.2959999999999998E-2</v>
      </c>
      <c r="P1335" s="51">
        <v>3.8448000000000003E-2</v>
      </c>
      <c r="Q1335" s="51">
        <v>3.6912E-2</v>
      </c>
      <c r="R1335" s="51">
        <v>3.6143999999999996E-2</v>
      </c>
      <c r="S1335" s="51">
        <v>4.0176000000000003E-2</v>
      </c>
      <c r="T1335" s="51">
        <v>4.1807999999999998E-2</v>
      </c>
      <c r="U1335" s="51">
        <v>4.0031999999999998E-2</v>
      </c>
      <c r="V1335" s="330">
        <v>3.9216000000000001E-2</v>
      </c>
      <c r="W1335" s="51">
        <v>3.9216000000000001E-2</v>
      </c>
      <c r="X1335" s="51">
        <v>3.9072000000000003E-2</v>
      </c>
      <c r="Y1335" s="51">
        <v>3.9983999999999999E-2</v>
      </c>
      <c r="Z1335" s="51">
        <v>4.0464E-2</v>
      </c>
      <c r="AA1335" s="51">
        <v>3.8064000000000001E-2</v>
      </c>
      <c r="AB1335" s="51">
        <v>3.7584000000000006E-2</v>
      </c>
      <c r="AC1335" s="41">
        <f>SUM(E1335:AB1335)</f>
        <v>0.99527999999999994</v>
      </c>
      <c r="AD1335" s="43">
        <f>SUM(E1336:AB1336)</f>
        <v>1.1287199999999999</v>
      </c>
      <c r="AE1335" s="49">
        <v>4.8</v>
      </c>
      <c r="AF1335" s="256"/>
      <c r="AG1335" s="256"/>
      <c r="AH1335" s="256"/>
      <c r="AI1335" s="256"/>
      <c r="AJ1335" s="256"/>
      <c r="AK1335" s="256"/>
      <c r="AL1335" s="256"/>
      <c r="AM1335" s="256"/>
      <c r="AN1335" s="256"/>
      <c r="AO1335" s="256"/>
      <c r="AP1335" s="256"/>
      <c r="AQ1335" s="256"/>
      <c r="AR1335" s="256"/>
      <c r="AS1335" s="256"/>
      <c r="AT1335" s="256"/>
      <c r="AU1335" s="256"/>
      <c r="AV1335" s="256"/>
      <c r="AW1335" s="256"/>
      <c r="AX1335" s="256"/>
      <c r="AY1335" s="256"/>
      <c r="AZ1335" s="256"/>
      <c r="BA1335" s="256"/>
      <c r="BB1335" s="256"/>
      <c r="BC1335" s="256"/>
      <c r="BD1335" s="256"/>
      <c r="BE1335" s="256"/>
      <c r="BF1335" s="256"/>
      <c r="BG1335" s="256"/>
      <c r="BH1335" s="256"/>
      <c r="BI1335" s="256"/>
      <c r="BJ1335" s="256"/>
      <c r="BK1335" s="256"/>
      <c r="BL1335" s="256"/>
      <c r="BM1335" s="256"/>
      <c r="BN1335" s="256"/>
      <c r="BO1335" s="256"/>
      <c r="BP1335" s="256"/>
      <c r="BQ1335" s="256"/>
      <c r="BR1335" s="256"/>
      <c r="BS1335" s="256"/>
      <c r="BT1335" s="256"/>
      <c r="BU1335" s="256"/>
      <c r="BV1335" s="256"/>
      <c r="BW1335" s="256"/>
      <c r="BX1335" s="256"/>
      <c r="BY1335" s="256"/>
      <c r="BZ1335" s="256"/>
      <c r="CA1335" s="256"/>
      <c r="CB1335" s="256"/>
      <c r="CC1335" s="1110"/>
    </row>
    <row r="1336" spans="1:81" s="121" customFormat="1" ht="10.5" customHeight="1" x14ac:dyDescent="0.2">
      <c r="A1336" s="1406"/>
      <c r="B1336" s="1519"/>
      <c r="C1336" s="846" t="s">
        <v>908</v>
      </c>
      <c r="D1336" s="102" t="s">
        <v>906</v>
      </c>
      <c r="E1336" s="51">
        <v>4.2000000000000003E-2</v>
      </c>
      <c r="F1336" s="42">
        <v>4.1904000000000004E-2</v>
      </c>
      <c r="G1336" s="42">
        <v>4.1712000000000006E-2</v>
      </c>
      <c r="H1336" s="255">
        <v>4.0223999999999996E-2</v>
      </c>
      <c r="I1336" s="42">
        <v>3.8783999999999999E-2</v>
      </c>
      <c r="J1336" s="42">
        <v>3.5712000000000001E-2</v>
      </c>
      <c r="K1336" s="42">
        <v>4.5840000000000006E-2</v>
      </c>
      <c r="L1336" s="42">
        <v>4.5600000000000002E-2</v>
      </c>
      <c r="M1336" s="42">
        <v>6.0287999999999994E-2</v>
      </c>
      <c r="N1336" s="255">
        <v>8.6400000000000005E-2</v>
      </c>
      <c r="O1336" s="42">
        <v>5.3520000000000005E-2</v>
      </c>
      <c r="P1336" s="42">
        <v>4.8911999999999997E-2</v>
      </c>
      <c r="Q1336" s="42">
        <v>4.7808000000000003E-2</v>
      </c>
      <c r="R1336" s="42">
        <v>4.6607999999999997E-2</v>
      </c>
      <c r="S1336" s="42">
        <v>4.8240000000000005E-2</v>
      </c>
      <c r="T1336" s="42">
        <v>4.9152000000000001E-2</v>
      </c>
      <c r="U1336" s="42">
        <v>4.6367999999999999E-2</v>
      </c>
      <c r="V1336" s="255">
        <v>4.5696000000000001E-2</v>
      </c>
      <c r="W1336" s="42">
        <v>4.6223999999999994E-2</v>
      </c>
      <c r="X1336" s="42">
        <v>4.5696000000000001E-2</v>
      </c>
      <c r="Y1336" s="42">
        <v>4.3920000000000001E-2</v>
      </c>
      <c r="Z1336" s="42">
        <v>4.3392E-2</v>
      </c>
      <c r="AA1336" s="42">
        <v>4.2095999999999995E-2</v>
      </c>
      <c r="AB1336" s="42">
        <v>4.2624000000000002E-2</v>
      </c>
      <c r="AC1336" s="41"/>
      <c r="AD1336" s="43"/>
      <c r="AE1336" s="49"/>
      <c r="AF1336" s="76"/>
      <c r="AG1336" s="76"/>
      <c r="AH1336" s="76"/>
      <c r="AI1336" s="76"/>
      <c r="AJ1336" s="76"/>
      <c r="AK1336" s="76"/>
      <c r="AL1336" s="76"/>
      <c r="AM1336" s="76"/>
      <c r="AN1336" s="76"/>
      <c r="AO1336" s="76"/>
      <c r="AP1336" s="76"/>
      <c r="AQ1336" s="76"/>
      <c r="AR1336" s="76"/>
      <c r="AS1336" s="76"/>
      <c r="AT1336" s="76"/>
      <c r="AU1336" s="76"/>
      <c r="AV1336" s="76"/>
      <c r="AW1336" s="76"/>
      <c r="AX1336" s="76"/>
      <c r="AY1336" s="76"/>
      <c r="AZ1336" s="76"/>
      <c r="BA1336" s="76"/>
      <c r="BB1336" s="76"/>
      <c r="BC1336" s="76"/>
      <c r="BD1336" s="76"/>
      <c r="BE1336" s="76"/>
      <c r="BF1336" s="76"/>
      <c r="BG1336" s="76"/>
      <c r="BH1336" s="76"/>
      <c r="BI1336" s="76"/>
      <c r="BJ1336" s="76"/>
      <c r="BK1336" s="76"/>
      <c r="BL1336" s="76"/>
      <c r="BM1336" s="76"/>
      <c r="BN1336" s="76"/>
      <c r="BO1336" s="76"/>
      <c r="BP1336" s="76"/>
      <c r="BQ1336" s="76"/>
      <c r="BR1336" s="76"/>
      <c r="BS1336" s="76"/>
      <c r="BT1336" s="76"/>
      <c r="BU1336" s="76"/>
      <c r="BV1336" s="76"/>
      <c r="BW1336" s="76"/>
      <c r="BX1336" s="76"/>
      <c r="BY1336" s="76"/>
      <c r="BZ1336" s="76"/>
      <c r="CA1336" s="76"/>
      <c r="CB1336" s="76"/>
      <c r="CC1336" s="114"/>
    </row>
    <row r="1337" spans="1:81" s="121" customFormat="1" ht="10.5" customHeight="1" x14ac:dyDescent="0.2">
      <c r="A1337" s="1406"/>
      <c r="B1337" s="1519"/>
      <c r="C1337" s="846" t="s">
        <v>908</v>
      </c>
      <c r="D1337" s="102" t="s">
        <v>907</v>
      </c>
      <c r="E1337" s="142">
        <v>0</v>
      </c>
      <c r="F1337" s="104">
        <v>0</v>
      </c>
      <c r="G1337" s="104">
        <v>0</v>
      </c>
      <c r="H1337" s="259">
        <v>0</v>
      </c>
      <c r="I1337" s="104">
        <v>0</v>
      </c>
      <c r="J1337" s="104">
        <v>0</v>
      </c>
      <c r="K1337" s="104">
        <v>0</v>
      </c>
      <c r="L1337" s="104">
        <v>0</v>
      </c>
      <c r="M1337" s="104">
        <v>0</v>
      </c>
      <c r="N1337" s="259">
        <v>0</v>
      </c>
      <c r="O1337" s="104">
        <v>0</v>
      </c>
      <c r="P1337" s="104">
        <v>0</v>
      </c>
      <c r="Q1337" s="104">
        <v>0</v>
      </c>
      <c r="R1337" s="104">
        <v>0</v>
      </c>
      <c r="S1337" s="104">
        <v>0</v>
      </c>
      <c r="T1337" s="104">
        <v>0</v>
      </c>
      <c r="U1337" s="104">
        <v>0</v>
      </c>
      <c r="V1337" s="259">
        <v>0</v>
      </c>
      <c r="W1337" s="104">
        <v>0</v>
      </c>
      <c r="X1337" s="104">
        <v>0</v>
      </c>
      <c r="Y1337" s="104">
        <v>0</v>
      </c>
      <c r="Z1337" s="104">
        <v>0</v>
      </c>
      <c r="AA1337" s="104">
        <v>0</v>
      </c>
      <c r="AB1337" s="104">
        <v>0</v>
      </c>
      <c r="AC1337" s="41"/>
      <c r="AD1337" s="43"/>
      <c r="AE1337" s="49"/>
      <c r="AF1337" s="76"/>
      <c r="AG1337" s="76"/>
      <c r="AH1337" s="76"/>
      <c r="AI1337" s="76"/>
      <c r="AJ1337" s="76"/>
      <c r="AK1337" s="76"/>
      <c r="AL1337" s="76"/>
      <c r="AM1337" s="76"/>
      <c r="AN1337" s="76"/>
      <c r="AO1337" s="76"/>
      <c r="AP1337" s="76"/>
      <c r="AQ1337" s="76"/>
      <c r="AR1337" s="76"/>
      <c r="AS1337" s="76"/>
      <c r="AT1337" s="76"/>
      <c r="AU1337" s="76"/>
      <c r="AV1337" s="76"/>
      <c r="AW1337" s="76"/>
      <c r="AX1337" s="76"/>
      <c r="AY1337" s="76"/>
      <c r="AZ1337" s="76"/>
      <c r="BA1337" s="76"/>
      <c r="BB1337" s="76"/>
      <c r="BC1337" s="76"/>
      <c r="BD1337" s="76"/>
      <c r="BE1337" s="76"/>
      <c r="BF1337" s="76"/>
      <c r="BG1337" s="76"/>
      <c r="BH1337" s="76"/>
      <c r="BI1337" s="76"/>
      <c r="BJ1337" s="76"/>
      <c r="BK1337" s="76"/>
      <c r="BL1337" s="76"/>
      <c r="BM1337" s="76"/>
      <c r="BN1337" s="76"/>
      <c r="BO1337" s="76"/>
      <c r="BP1337" s="76"/>
      <c r="BQ1337" s="76"/>
      <c r="BR1337" s="76"/>
      <c r="BS1337" s="76"/>
      <c r="BT1337" s="76"/>
      <c r="BU1337" s="76"/>
      <c r="BV1337" s="76"/>
      <c r="BW1337" s="76"/>
      <c r="BX1337" s="76"/>
      <c r="BY1337" s="76"/>
      <c r="BZ1337" s="76"/>
      <c r="CA1337" s="76"/>
      <c r="CB1337" s="76"/>
      <c r="CC1337" s="114"/>
    </row>
    <row r="1338" spans="1:81" s="121" customFormat="1" ht="10.5" customHeight="1" thickBot="1" x14ac:dyDescent="0.25">
      <c r="A1338" s="1406"/>
      <c r="B1338" s="1519"/>
      <c r="C1338" s="448"/>
      <c r="D1338" s="166" t="s">
        <v>35</v>
      </c>
      <c r="E1338" s="45">
        <f>(E1336-E1337)/E1335</f>
        <v>1.0294117647058825</v>
      </c>
      <c r="F1338" s="45">
        <f t="shared" ref="F1338:AB1338" si="494">(F1336-F1337)/F1335</f>
        <v>1.085820895522388</v>
      </c>
      <c r="G1338" s="45">
        <f t="shared" si="494"/>
        <v>1.1027918781725892</v>
      </c>
      <c r="H1338" s="286">
        <f t="shared" si="494"/>
        <v>1.2127351664254704</v>
      </c>
      <c r="I1338" s="45">
        <f t="shared" si="494"/>
        <v>1.157593123209169</v>
      </c>
      <c r="J1338" s="45">
        <f t="shared" si="494"/>
        <v>1.2783505154639176</v>
      </c>
      <c r="K1338" s="45">
        <f t="shared" si="494"/>
        <v>1.1575757575757577</v>
      </c>
      <c r="L1338" s="45">
        <f t="shared" si="494"/>
        <v>1.1728395061728394</v>
      </c>
      <c r="M1338" s="45">
        <f t="shared" si="494"/>
        <v>1.0278232405891981</v>
      </c>
      <c r="N1338" s="286">
        <f t="shared" si="494"/>
        <v>0.89775561097256873</v>
      </c>
      <c r="O1338" s="45">
        <f t="shared" si="494"/>
        <v>1.245810055865922</v>
      </c>
      <c r="P1338" s="45">
        <f t="shared" si="494"/>
        <v>1.2721598002496877</v>
      </c>
      <c r="Q1338" s="45">
        <f t="shared" si="494"/>
        <v>1.2951885565669701</v>
      </c>
      <c r="R1338" s="45">
        <f t="shared" si="494"/>
        <v>1.2895086321381142</v>
      </c>
      <c r="S1338" s="45">
        <f t="shared" si="494"/>
        <v>1.2007168458781363</v>
      </c>
      <c r="T1338" s="45">
        <f t="shared" si="494"/>
        <v>1.1756601607347876</v>
      </c>
      <c r="U1338" s="45">
        <f t="shared" si="494"/>
        <v>1.1582733812949642</v>
      </c>
      <c r="V1338" s="286">
        <f t="shared" si="494"/>
        <v>1.1652386780905752</v>
      </c>
      <c r="W1338" s="45">
        <f t="shared" si="494"/>
        <v>1.1787025703794367</v>
      </c>
      <c r="X1338" s="45">
        <f t="shared" si="494"/>
        <v>1.1695331695331694</v>
      </c>
      <c r="Y1338" s="45">
        <f t="shared" si="494"/>
        <v>1.0984393757503002</v>
      </c>
      <c r="Z1338" s="45">
        <f t="shared" si="494"/>
        <v>1.0723606168446027</v>
      </c>
      <c r="AA1338" s="45">
        <f t="shared" si="494"/>
        <v>1.1059268600252206</v>
      </c>
      <c r="AB1338" s="45">
        <f t="shared" si="494"/>
        <v>1.1340996168582373</v>
      </c>
      <c r="AC1338" s="41"/>
      <c r="AD1338" s="43"/>
      <c r="AE1338" s="49"/>
      <c r="AF1338" s="256"/>
      <c r="AG1338" s="256"/>
      <c r="AH1338" s="256"/>
      <c r="AI1338" s="256"/>
      <c r="AJ1338" s="256"/>
      <c r="AK1338" s="256"/>
      <c r="AL1338" s="256"/>
      <c r="AM1338" s="256"/>
      <c r="AN1338" s="256"/>
      <c r="AO1338" s="256"/>
      <c r="AP1338" s="256"/>
      <c r="AQ1338" s="256"/>
      <c r="AR1338" s="256"/>
      <c r="AS1338" s="256"/>
      <c r="AT1338" s="256"/>
      <c r="AU1338" s="256"/>
      <c r="AV1338" s="256"/>
      <c r="AW1338" s="256"/>
      <c r="AX1338" s="256"/>
      <c r="AY1338" s="256"/>
      <c r="AZ1338" s="256"/>
      <c r="BA1338" s="256"/>
      <c r="BB1338" s="256"/>
      <c r="BC1338" s="256"/>
      <c r="BD1338" s="256"/>
      <c r="BE1338" s="256"/>
      <c r="BF1338" s="256"/>
      <c r="BG1338" s="256"/>
      <c r="BH1338" s="256"/>
      <c r="BI1338" s="256"/>
      <c r="BJ1338" s="256"/>
      <c r="BK1338" s="256"/>
      <c r="BL1338" s="256"/>
      <c r="BM1338" s="256"/>
      <c r="BN1338" s="256"/>
      <c r="BO1338" s="256"/>
      <c r="BP1338" s="256"/>
      <c r="BQ1338" s="256"/>
      <c r="BR1338" s="256"/>
      <c r="BS1338" s="256"/>
      <c r="BT1338" s="256"/>
      <c r="BU1338" s="256"/>
      <c r="BV1338" s="256"/>
      <c r="BW1338" s="256"/>
      <c r="BX1338" s="256"/>
      <c r="BY1338" s="256"/>
      <c r="BZ1338" s="256"/>
      <c r="CA1338" s="256"/>
      <c r="CB1338" s="256"/>
      <c r="CC1338" s="114"/>
    </row>
    <row r="1339" spans="1:81" s="121" customFormat="1" ht="10.5" customHeight="1" x14ac:dyDescent="0.2">
      <c r="A1339" s="1405" t="s">
        <v>19</v>
      </c>
      <c r="B1339" s="1518" t="s">
        <v>614</v>
      </c>
      <c r="C1339" s="695" t="s">
        <v>118</v>
      </c>
      <c r="D1339" s="726" t="s">
        <v>27</v>
      </c>
      <c r="E1339" s="50">
        <f t="shared" ref="E1339:AB1339" si="495">ROUND(SQRT(E1341^2+(E1342-E1343)^2)*1000/(1.73*E1284),0)</f>
        <v>20</v>
      </c>
      <c r="F1339" s="50">
        <f t="shared" si="495"/>
        <v>20</v>
      </c>
      <c r="G1339" s="50">
        <f t="shared" si="495"/>
        <v>20</v>
      </c>
      <c r="H1339" s="253">
        <f t="shared" si="495"/>
        <v>20</v>
      </c>
      <c r="I1339" s="50">
        <f t="shared" si="495"/>
        <v>21</v>
      </c>
      <c r="J1339" s="50">
        <f t="shared" si="495"/>
        <v>20</v>
      </c>
      <c r="K1339" s="50">
        <f t="shared" si="495"/>
        <v>20</v>
      </c>
      <c r="L1339" s="50">
        <f t="shared" si="495"/>
        <v>20</v>
      </c>
      <c r="M1339" s="50">
        <f t="shared" si="495"/>
        <v>20</v>
      </c>
      <c r="N1339" s="253">
        <f t="shared" si="495"/>
        <v>20</v>
      </c>
      <c r="O1339" s="50">
        <f t="shared" si="495"/>
        <v>21</v>
      </c>
      <c r="P1339" s="50">
        <f t="shared" si="495"/>
        <v>21</v>
      </c>
      <c r="Q1339" s="50">
        <f t="shared" si="495"/>
        <v>21</v>
      </c>
      <c r="R1339" s="50">
        <f t="shared" si="495"/>
        <v>21</v>
      </c>
      <c r="S1339" s="50">
        <f t="shared" si="495"/>
        <v>21</v>
      </c>
      <c r="T1339" s="50">
        <f t="shared" si="495"/>
        <v>21</v>
      </c>
      <c r="U1339" s="50">
        <f t="shared" si="495"/>
        <v>20</v>
      </c>
      <c r="V1339" s="253">
        <f t="shared" si="495"/>
        <v>20</v>
      </c>
      <c r="W1339" s="50">
        <f t="shared" si="495"/>
        <v>20</v>
      </c>
      <c r="X1339" s="50">
        <f t="shared" si="495"/>
        <v>20</v>
      </c>
      <c r="Y1339" s="50">
        <f t="shared" si="495"/>
        <v>20</v>
      </c>
      <c r="Z1339" s="50">
        <f t="shared" si="495"/>
        <v>20</v>
      </c>
      <c r="AA1339" s="50">
        <f t="shared" si="495"/>
        <v>20</v>
      </c>
      <c r="AB1339" s="50">
        <f t="shared" si="495"/>
        <v>20</v>
      </c>
      <c r="AC1339" s="41"/>
      <c r="AD1339" s="43"/>
      <c r="AE1339" s="49"/>
      <c r="AF1339" s="256"/>
      <c r="AG1339" s="256"/>
      <c r="AH1339" s="256"/>
      <c r="AI1339" s="256"/>
      <c r="AJ1339" s="256"/>
      <c r="AK1339" s="256"/>
      <c r="AL1339" s="256"/>
      <c r="AM1339" s="256"/>
      <c r="AN1339" s="256"/>
      <c r="AO1339" s="256"/>
      <c r="AP1339" s="256"/>
      <c r="AQ1339" s="256"/>
      <c r="AR1339" s="256"/>
      <c r="AS1339" s="256"/>
      <c r="AT1339" s="256"/>
      <c r="AU1339" s="256"/>
      <c r="AV1339" s="256"/>
      <c r="AW1339" s="256"/>
      <c r="AX1339" s="256"/>
      <c r="AY1339" s="256"/>
      <c r="AZ1339" s="256"/>
      <c r="BA1339" s="256"/>
      <c r="BB1339" s="256"/>
      <c r="BC1339" s="256"/>
      <c r="BD1339" s="256"/>
      <c r="BE1339" s="256"/>
      <c r="BF1339" s="256"/>
      <c r="BG1339" s="256"/>
      <c r="BH1339" s="256"/>
      <c r="BI1339" s="256"/>
      <c r="BJ1339" s="256"/>
      <c r="BK1339" s="256"/>
      <c r="BL1339" s="256"/>
      <c r="BM1339" s="256"/>
      <c r="BN1339" s="256"/>
      <c r="BO1339" s="256"/>
      <c r="BP1339" s="256"/>
      <c r="BQ1339" s="256"/>
      <c r="BR1339" s="256"/>
      <c r="BS1339" s="256"/>
      <c r="BT1339" s="256"/>
      <c r="BU1339" s="256"/>
      <c r="BV1339" s="256"/>
      <c r="BW1339" s="256"/>
      <c r="BX1339" s="256"/>
      <c r="BY1339" s="256"/>
      <c r="BZ1339" s="256"/>
      <c r="CA1339" s="256"/>
      <c r="CB1339" s="256"/>
      <c r="CC1339" s="1110"/>
    </row>
    <row r="1340" spans="1:81" s="121" customFormat="1" ht="10.5" customHeight="1" x14ac:dyDescent="0.2">
      <c r="A1340" s="1406"/>
      <c r="B1340" s="1519"/>
      <c r="C1340" s="846" t="s">
        <v>115</v>
      </c>
      <c r="D1340" s="102" t="s">
        <v>27</v>
      </c>
      <c r="E1340" s="680">
        <v>19</v>
      </c>
      <c r="F1340" s="721">
        <v>19</v>
      </c>
      <c r="G1340" s="630">
        <v>19</v>
      </c>
      <c r="H1340" s="635">
        <v>20</v>
      </c>
      <c r="I1340" s="630">
        <v>20</v>
      </c>
      <c r="J1340" s="630">
        <v>20</v>
      </c>
      <c r="K1340" s="630">
        <v>19</v>
      </c>
      <c r="L1340" s="630">
        <v>20</v>
      </c>
      <c r="M1340" s="630">
        <v>19</v>
      </c>
      <c r="N1340" s="635">
        <v>20</v>
      </c>
      <c r="O1340" s="630">
        <v>20</v>
      </c>
      <c r="P1340" s="630">
        <v>20</v>
      </c>
      <c r="Q1340" s="630">
        <v>19</v>
      </c>
      <c r="R1340" s="630">
        <v>21</v>
      </c>
      <c r="S1340" s="630">
        <v>20</v>
      </c>
      <c r="T1340" s="630">
        <v>20</v>
      </c>
      <c r="U1340" s="630">
        <v>19</v>
      </c>
      <c r="V1340" s="635">
        <v>20</v>
      </c>
      <c r="W1340" s="630">
        <v>19</v>
      </c>
      <c r="X1340" s="630">
        <v>19</v>
      </c>
      <c r="Y1340" s="630">
        <v>20</v>
      </c>
      <c r="Z1340" s="630">
        <v>20</v>
      </c>
      <c r="AA1340" s="630">
        <v>19</v>
      </c>
      <c r="AB1340" s="630">
        <v>20</v>
      </c>
      <c r="AC1340" s="254"/>
      <c r="AD1340" s="129"/>
      <c r="AE1340" s="49"/>
      <c r="AF1340" s="271"/>
      <c r="AG1340" s="76"/>
      <c r="AH1340" s="76"/>
      <c r="AI1340" s="76"/>
      <c r="AJ1340" s="76"/>
      <c r="AK1340" s="76"/>
      <c r="AL1340" s="76"/>
      <c r="AM1340" s="76"/>
      <c r="AN1340" s="76"/>
      <c r="AO1340" s="76"/>
      <c r="AP1340" s="76"/>
      <c r="AQ1340" s="76"/>
      <c r="AR1340" s="76"/>
      <c r="AS1340" s="76"/>
      <c r="AT1340" s="76"/>
      <c r="AU1340" s="76"/>
      <c r="AV1340" s="76"/>
      <c r="AW1340" s="76"/>
      <c r="AX1340" s="76"/>
      <c r="AY1340" s="76"/>
      <c r="AZ1340" s="76"/>
      <c r="BA1340" s="76"/>
      <c r="BB1340" s="76"/>
      <c r="BC1340" s="76"/>
      <c r="BD1340" s="76"/>
      <c r="BE1340" s="76"/>
      <c r="BF1340" s="76"/>
      <c r="BG1340" s="76"/>
      <c r="BH1340" s="76"/>
      <c r="BI1340" s="76"/>
      <c r="BJ1340" s="76"/>
      <c r="BK1340" s="76"/>
      <c r="BL1340" s="76"/>
      <c r="BM1340" s="76"/>
      <c r="BN1340" s="76"/>
      <c r="BO1340" s="76"/>
      <c r="BP1340" s="76"/>
      <c r="BQ1340" s="76"/>
      <c r="BR1340" s="76"/>
      <c r="BS1340" s="76"/>
      <c r="BT1340" s="76"/>
      <c r="BU1340" s="76"/>
      <c r="BV1340" s="76"/>
      <c r="BW1340" s="76"/>
      <c r="BX1340" s="76"/>
      <c r="BY1340" s="76"/>
      <c r="BZ1340" s="76"/>
      <c r="CA1340" s="76"/>
      <c r="CB1340" s="76"/>
      <c r="CC1340" s="114"/>
    </row>
    <row r="1341" spans="1:81" s="121" customFormat="1" ht="10.5" customHeight="1" x14ac:dyDescent="0.2">
      <c r="A1341" s="1406"/>
      <c r="B1341" s="1519"/>
      <c r="C1341" s="846" t="s">
        <v>908</v>
      </c>
      <c r="D1341" s="102" t="s">
        <v>108</v>
      </c>
      <c r="E1341" s="51">
        <v>0.18571199999999999</v>
      </c>
      <c r="F1341" s="51">
        <v>0.18470400000000001</v>
      </c>
      <c r="G1341" s="51">
        <v>0.18604799999999999</v>
      </c>
      <c r="H1341" s="330">
        <v>0.18503999999999998</v>
      </c>
      <c r="I1341" s="51">
        <v>0.18595200000000001</v>
      </c>
      <c r="J1341" s="51">
        <v>0.185136</v>
      </c>
      <c r="K1341" s="51">
        <v>0.18595200000000001</v>
      </c>
      <c r="L1341" s="51">
        <v>0.18460799999999999</v>
      </c>
      <c r="M1341" s="51">
        <v>0.186192</v>
      </c>
      <c r="N1341" s="330">
        <v>0.18662399999999998</v>
      </c>
      <c r="O1341" s="51">
        <v>0.190992</v>
      </c>
      <c r="P1341" s="51">
        <v>0.189696</v>
      </c>
      <c r="Q1341" s="51">
        <v>0.19152000000000002</v>
      </c>
      <c r="R1341" s="51">
        <v>0.19080000000000003</v>
      </c>
      <c r="S1341" s="51">
        <v>0.19118399999999999</v>
      </c>
      <c r="T1341" s="51">
        <v>0.190272</v>
      </c>
      <c r="U1341" s="51">
        <v>0.18691199999999999</v>
      </c>
      <c r="V1341" s="330">
        <v>0.18628800000000001</v>
      </c>
      <c r="W1341" s="51">
        <v>0.18628800000000001</v>
      </c>
      <c r="X1341" s="51">
        <v>0.18556800000000001</v>
      </c>
      <c r="Y1341" s="51">
        <v>0.18662399999999998</v>
      </c>
      <c r="Z1341" s="51">
        <v>0.18571199999999999</v>
      </c>
      <c r="AA1341" s="51">
        <v>0.18609600000000001</v>
      </c>
      <c r="AB1341" s="51">
        <v>0.18537600000000001</v>
      </c>
      <c r="AC1341" s="41">
        <f>SUM(E1341:AB1341)</f>
        <v>4.4892959999999995</v>
      </c>
      <c r="AD1341" s="43">
        <f>SUM(E1342:AB1342)</f>
        <v>2.8883039999999998</v>
      </c>
      <c r="AE1341" s="49">
        <v>4.8</v>
      </c>
      <c r="AF1341" s="76"/>
      <c r="AG1341" s="76"/>
      <c r="AH1341" s="76"/>
      <c r="AI1341" s="76"/>
      <c r="AJ1341" s="76"/>
      <c r="AK1341" s="76"/>
      <c r="AL1341" s="76"/>
      <c r="AM1341" s="76"/>
      <c r="AN1341" s="76"/>
      <c r="AO1341" s="76"/>
      <c r="AP1341" s="76"/>
      <c r="AQ1341" s="76"/>
      <c r="AR1341" s="76"/>
      <c r="AS1341" s="76"/>
      <c r="AT1341" s="76"/>
      <c r="AU1341" s="76"/>
      <c r="AV1341" s="76"/>
      <c r="AW1341" s="76"/>
      <c r="AX1341" s="76"/>
      <c r="AY1341" s="76"/>
      <c r="AZ1341" s="76"/>
      <c r="BA1341" s="76"/>
      <c r="BB1341" s="76"/>
      <c r="BC1341" s="76"/>
      <c r="BD1341" s="76"/>
      <c r="BE1341" s="256"/>
      <c r="BF1341" s="256"/>
      <c r="BG1341" s="256"/>
      <c r="BH1341" s="256"/>
      <c r="BI1341" s="256"/>
      <c r="BJ1341" s="256"/>
      <c r="BK1341" s="256"/>
      <c r="BL1341" s="256"/>
      <c r="BM1341" s="256"/>
      <c r="BN1341" s="256"/>
      <c r="BO1341" s="256"/>
      <c r="BP1341" s="256"/>
      <c r="BQ1341" s="256"/>
      <c r="BR1341" s="256"/>
      <c r="BS1341" s="256"/>
      <c r="BT1341" s="256"/>
      <c r="BU1341" s="256"/>
      <c r="BV1341" s="256"/>
      <c r="BW1341" s="256"/>
      <c r="BX1341" s="256"/>
      <c r="BY1341" s="256"/>
      <c r="BZ1341" s="256"/>
      <c r="CA1341" s="256"/>
      <c r="CB1341" s="256"/>
      <c r="CC1341" s="1110"/>
    </row>
    <row r="1342" spans="1:81" s="121" customFormat="1" ht="10.5" customHeight="1" x14ac:dyDescent="0.2">
      <c r="A1342" s="1406"/>
      <c r="B1342" s="1519"/>
      <c r="C1342" s="846" t="s">
        <v>908</v>
      </c>
      <c r="D1342" s="102" t="s">
        <v>906</v>
      </c>
      <c r="E1342" s="51">
        <v>0.11952</v>
      </c>
      <c r="F1342" s="42">
        <v>0.114</v>
      </c>
      <c r="G1342" s="42">
        <v>0.12134399999999999</v>
      </c>
      <c r="H1342" s="255">
        <v>0.11683199999999999</v>
      </c>
      <c r="I1342" s="42">
        <v>0.120384</v>
      </c>
      <c r="J1342" s="42">
        <v>0.11472</v>
      </c>
      <c r="K1342" s="42">
        <v>0.12091200000000001</v>
      </c>
      <c r="L1342" s="42">
        <v>0.116304</v>
      </c>
      <c r="M1342" s="42">
        <v>0.12504000000000001</v>
      </c>
      <c r="N1342" s="255">
        <v>0.12028799999999999</v>
      </c>
      <c r="O1342" s="42">
        <v>0.12744</v>
      </c>
      <c r="P1342" s="42">
        <v>0.12081600000000001</v>
      </c>
      <c r="Q1342" s="42">
        <v>0.128112</v>
      </c>
      <c r="R1342" s="42">
        <v>0.124512</v>
      </c>
      <c r="S1342" s="42">
        <v>0.123408</v>
      </c>
      <c r="T1342" s="42">
        <v>0.11856</v>
      </c>
      <c r="U1342" s="42">
        <v>0.12134399999999999</v>
      </c>
      <c r="V1342" s="255">
        <v>0.119232</v>
      </c>
      <c r="W1342" s="42">
        <v>0.119904</v>
      </c>
      <c r="X1342" s="42">
        <v>0.116448</v>
      </c>
      <c r="Y1342" s="42">
        <v>0.122304</v>
      </c>
      <c r="Z1342" s="42">
        <v>0.117696</v>
      </c>
      <c r="AA1342" s="42">
        <v>0.12100799999999999</v>
      </c>
      <c r="AB1342" s="42">
        <v>0.118176</v>
      </c>
      <c r="AC1342" s="41"/>
      <c r="AD1342" s="43"/>
      <c r="AE1342" s="49"/>
      <c r="AF1342" s="76"/>
      <c r="AG1342" s="76"/>
      <c r="AH1342" s="76"/>
      <c r="AI1342" s="76"/>
      <c r="AJ1342" s="76"/>
      <c r="AK1342" s="76"/>
      <c r="AL1342" s="76"/>
      <c r="AM1342" s="76"/>
      <c r="AN1342" s="76"/>
      <c r="AO1342" s="76"/>
      <c r="AP1342" s="76"/>
      <c r="AQ1342" s="76"/>
      <c r="AR1342" s="76"/>
      <c r="AS1342" s="76"/>
      <c r="AT1342" s="76"/>
      <c r="AU1342" s="76"/>
      <c r="AV1342" s="76"/>
      <c r="AW1342" s="76"/>
      <c r="AX1342" s="76"/>
      <c r="AY1342" s="76"/>
      <c r="AZ1342" s="76"/>
      <c r="BA1342" s="76"/>
      <c r="BB1342" s="76"/>
      <c r="BC1342" s="76"/>
      <c r="BD1342" s="76"/>
      <c r="BE1342" s="76"/>
      <c r="BF1342" s="76"/>
      <c r="BG1342" s="76"/>
      <c r="BH1342" s="76"/>
      <c r="BI1342" s="76"/>
      <c r="BJ1342" s="76"/>
      <c r="BK1342" s="76"/>
      <c r="BL1342" s="76"/>
      <c r="BM1342" s="76"/>
      <c r="BN1342" s="76"/>
      <c r="BO1342" s="76"/>
      <c r="BP1342" s="76"/>
      <c r="BQ1342" s="76"/>
      <c r="BR1342" s="76"/>
      <c r="BS1342" s="76"/>
      <c r="BT1342" s="76"/>
      <c r="BU1342" s="76"/>
      <c r="BV1342" s="76"/>
      <c r="BW1342" s="76"/>
      <c r="BX1342" s="76"/>
      <c r="BY1342" s="76"/>
      <c r="BZ1342" s="76"/>
      <c r="CA1342" s="76"/>
      <c r="CB1342" s="76"/>
      <c r="CC1342" s="114"/>
    </row>
    <row r="1343" spans="1:81" s="121" customFormat="1" ht="10.5" customHeight="1" x14ac:dyDescent="0.2">
      <c r="A1343" s="1406"/>
      <c r="B1343" s="1519"/>
      <c r="C1343" s="846" t="s">
        <v>908</v>
      </c>
      <c r="D1343" s="102" t="s">
        <v>907</v>
      </c>
      <c r="E1343" s="142">
        <v>0</v>
      </c>
      <c r="F1343" s="104">
        <v>0</v>
      </c>
      <c r="G1343" s="104">
        <v>0</v>
      </c>
      <c r="H1343" s="259">
        <v>0</v>
      </c>
      <c r="I1343" s="104">
        <v>0</v>
      </c>
      <c r="J1343" s="104">
        <v>0</v>
      </c>
      <c r="K1343" s="104">
        <v>0</v>
      </c>
      <c r="L1343" s="104">
        <v>0</v>
      </c>
      <c r="M1343" s="104">
        <v>0</v>
      </c>
      <c r="N1343" s="259">
        <v>0</v>
      </c>
      <c r="O1343" s="104">
        <v>0</v>
      </c>
      <c r="P1343" s="104">
        <v>0</v>
      </c>
      <c r="Q1343" s="104">
        <v>0</v>
      </c>
      <c r="R1343" s="104">
        <v>0</v>
      </c>
      <c r="S1343" s="104">
        <v>0</v>
      </c>
      <c r="T1343" s="104">
        <v>0</v>
      </c>
      <c r="U1343" s="104">
        <v>0</v>
      </c>
      <c r="V1343" s="259">
        <v>0</v>
      </c>
      <c r="W1343" s="104">
        <v>0</v>
      </c>
      <c r="X1343" s="104">
        <v>0</v>
      </c>
      <c r="Y1343" s="104">
        <v>0</v>
      </c>
      <c r="Z1343" s="104">
        <v>0</v>
      </c>
      <c r="AA1343" s="104">
        <v>0</v>
      </c>
      <c r="AB1343" s="104">
        <v>0</v>
      </c>
      <c r="AC1343" s="41"/>
      <c r="AD1343" s="43"/>
      <c r="AE1343" s="49"/>
      <c r="AF1343" s="76"/>
      <c r="AG1343" s="76"/>
      <c r="AH1343" s="76"/>
      <c r="AI1343" s="76"/>
      <c r="AJ1343" s="76"/>
      <c r="AK1343" s="76"/>
      <c r="AL1343" s="76"/>
      <c r="AM1343" s="76"/>
      <c r="AN1343" s="76"/>
      <c r="AO1343" s="76"/>
      <c r="AP1343" s="76"/>
      <c r="AQ1343" s="76"/>
      <c r="AR1343" s="76"/>
      <c r="AS1343" s="76"/>
      <c r="AT1343" s="76"/>
      <c r="AU1343" s="76"/>
      <c r="AV1343" s="76"/>
      <c r="AW1343" s="76"/>
      <c r="AX1343" s="76"/>
      <c r="AY1343" s="76"/>
      <c r="AZ1343" s="76"/>
      <c r="BA1343" s="76"/>
      <c r="BB1343" s="76"/>
      <c r="BC1343" s="76"/>
      <c r="BD1343" s="76"/>
      <c r="BE1343" s="76"/>
      <c r="BF1343" s="76"/>
      <c r="BG1343" s="76"/>
      <c r="BH1343" s="76"/>
      <c r="BI1343" s="76"/>
      <c r="BJ1343" s="76"/>
      <c r="BK1343" s="76"/>
      <c r="BL1343" s="76"/>
      <c r="BM1343" s="76"/>
      <c r="BN1343" s="76"/>
      <c r="BO1343" s="76"/>
      <c r="BP1343" s="76"/>
      <c r="BQ1343" s="76"/>
      <c r="BR1343" s="76"/>
      <c r="BS1343" s="76"/>
      <c r="BT1343" s="76"/>
      <c r="BU1343" s="76"/>
      <c r="BV1343" s="76"/>
      <c r="BW1343" s="76"/>
      <c r="BX1343" s="76"/>
      <c r="BY1343" s="76"/>
      <c r="BZ1343" s="76"/>
      <c r="CA1343" s="76"/>
      <c r="CB1343" s="76"/>
      <c r="CC1343" s="114"/>
    </row>
    <row r="1344" spans="1:81" s="121" customFormat="1" ht="10.5" customHeight="1" thickBot="1" x14ac:dyDescent="0.25">
      <c r="A1344" s="1407"/>
      <c r="B1344" s="1520"/>
      <c r="C1344" s="197"/>
      <c r="D1344" s="166" t="s">
        <v>35</v>
      </c>
      <c r="E1344" s="45">
        <f>(E1342-E1343)/E1341</f>
        <v>0.64357715171879049</v>
      </c>
      <c r="F1344" s="45">
        <f t="shared" ref="F1344:AB1344" si="496">(F1342-F1343)/F1341</f>
        <v>0.61720374220374219</v>
      </c>
      <c r="G1344" s="45">
        <f t="shared" si="496"/>
        <v>0.65221878224974195</v>
      </c>
      <c r="H1344" s="286">
        <f t="shared" si="496"/>
        <v>0.63138780804150452</v>
      </c>
      <c r="I1344" s="45">
        <f t="shared" si="496"/>
        <v>0.64739287558079506</v>
      </c>
      <c r="J1344" s="45">
        <f t="shared" si="496"/>
        <v>0.61965257972517507</v>
      </c>
      <c r="K1344" s="45">
        <f t="shared" si="496"/>
        <v>0.65023231801755288</v>
      </c>
      <c r="L1344" s="45">
        <f t="shared" si="496"/>
        <v>0.63000520020800832</v>
      </c>
      <c r="M1344" s="45">
        <f t="shared" si="496"/>
        <v>0.671564836298015</v>
      </c>
      <c r="N1344" s="286">
        <f t="shared" si="496"/>
        <v>0.64454732510288071</v>
      </c>
      <c r="O1344" s="45">
        <f t="shared" si="496"/>
        <v>0.66725307866298067</v>
      </c>
      <c r="P1344" s="45">
        <f t="shared" si="496"/>
        <v>0.63689271255060731</v>
      </c>
      <c r="Q1344" s="45">
        <f t="shared" si="496"/>
        <v>0.66892230576441092</v>
      </c>
      <c r="R1344" s="45">
        <f t="shared" si="496"/>
        <v>0.65257861635220116</v>
      </c>
      <c r="S1344" s="45">
        <f t="shared" si="496"/>
        <v>0.64549334672357528</v>
      </c>
      <c r="T1344" s="45">
        <f t="shared" si="496"/>
        <v>0.62310797174571142</v>
      </c>
      <c r="U1344" s="45">
        <f t="shared" si="496"/>
        <v>0.64920390344119161</v>
      </c>
      <c r="V1344" s="286">
        <f t="shared" si="496"/>
        <v>0.64004122648801853</v>
      </c>
      <c r="W1344" s="45">
        <f t="shared" si="496"/>
        <v>0.64364854418964179</v>
      </c>
      <c r="X1344" s="45">
        <f t="shared" si="496"/>
        <v>0.62752198654940505</v>
      </c>
      <c r="Y1344" s="45">
        <f t="shared" si="496"/>
        <v>0.65534979423868311</v>
      </c>
      <c r="Z1344" s="45">
        <f t="shared" si="496"/>
        <v>0.63375549237529083</v>
      </c>
      <c r="AA1344" s="45">
        <f t="shared" si="496"/>
        <v>0.65024503482073759</v>
      </c>
      <c r="AB1344" s="45">
        <f t="shared" si="496"/>
        <v>0.63749352667011905</v>
      </c>
      <c r="AC1344" s="41"/>
      <c r="AD1344" s="43"/>
      <c r="AE1344" s="49"/>
      <c r="AF1344" s="256"/>
      <c r="AG1344" s="256"/>
      <c r="AH1344" s="256"/>
      <c r="AI1344" s="256"/>
      <c r="AJ1344" s="256"/>
      <c r="AK1344" s="256"/>
      <c r="AL1344" s="256"/>
      <c r="AM1344" s="256"/>
      <c r="AN1344" s="256"/>
      <c r="AO1344" s="256"/>
      <c r="AP1344" s="256"/>
      <c r="AQ1344" s="256"/>
      <c r="AR1344" s="256"/>
      <c r="AS1344" s="256"/>
      <c r="AT1344" s="256"/>
      <c r="AU1344" s="256"/>
      <c r="AV1344" s="256"/>
      <c r="AW1344" s="256"/>
      <c r="AX1344" s="256"/>
      <c r="AY1344" s="256"/>
      <c r="AZ1344" s="256"/>
      <c r="BA1344" s="256"/>
      <c r="BB1344" s="256"/>
      <c r="BC1344" s="256"/>
      <c r="BD1344" s="256"/>
      <c r="BE1344" s="256"/>
      <c r="BF1344" s="256"/>
      <c r="BG1344" s="256"/>
      <c r="BH1344" s="256"/>
      <c r="BI1344" s="256"/>
      <c r="BJ1344" s="256"/>
      <c r="BK1344" s="256"/>
      <c r="BL1344" s="256"/>
      <c r="BM1344" s="256"/>
      <c r="BN1344" s="256"/>
      <c r="BO1344" s="256"/>
      <c r="BP1344" s="256"/>
      <c r="BQ1344" s="256"/>
      <c r="BR1344" s="256"/>
      <c r="BS1344" s="256"/>
      <c r="BT1344" s="256"/>
      <c r="BU1344" s="256"/>
      <c r="BV1344" s="256"/>
      <c r="BW1344" s="256"/>
      <c r="BX1344" s="256"/>
      <c r="BY1344" s="256"/>
      <c r="BZ1344" s="256"/>
      <c r="CA1344" s="256"/>
      <c r="CB1344" s="256"/>
      <c r="CC1344" s="114"/>
    </row>
    <row r="1345" spans="1:82" s="121" customFormat="1" ht="10.5" customHeight="1" x14ac:dyDescent="0.2">
      <c r="A1345" s="1406" t="s">
        <v>68</v>
      </c>
      <c r="B1345" s="1554" t="s">
        <v>615</v>
      </c>
      <c r="C1345" s="695" t="s">
        <v>118</v>
      </c>
      <c r="D1345" s="726" t="s">
        <v>27</v>
      </c>
      <c r="E1345" s="50">
        <f t="shared" ref="E1345:AB1345" si="497">ROUND(SQRT(E1347^2+(E1348-E1349)^2)*1000/(1.73*E1283),0)</f>
        <v>22</v>
      </c>
      <c r="F1345" s="50">
        <f t="shared" si="497"/>
        <v>21</v>
      </c>
      <c r="G1345" s="50">
        <f t="shared" si="497"/>
        <v>21</v>
      </c>
      <c r="H1345" s="253">
        <f t="shared" si="497"/>
        <v>21</v>
      </c>
      <c r="I1345" s="50">
        <f t="shared" si="497"/>
        <v>21</v>
      </c>
      <c r="J1345" s="50">
        <f t="shared" si="497"/>
        <v>22</v>
      </c>
      <c r="K1345" s="50">
        <f t="shared" si="497"/>
        <v>23</v>
      </c>
      <c r="L1345" s="50">
        <f t="shared" si="497"/>
        <v>26</v>
      </c>
      <c r="M1345" s="50">
        <f t="shared" si="497"/>
        <v>27</v>
      </c>
      <c r="N1345" s="253">
        <f t="shared" si="497"/>
        <v>27</v>
      </c>
      <c r="O1345" s="50">
        <f t="shared" si="497"/>
        <v>27</v>
      </c>
      <c r="P1345" s="50">
        <f t="shared" si="497"/>
        <v>28</v>
      </c>
      <c r="Q1345" s="50">
        <f t="shared" si="497"/>
        <v>30</v>
      </c>
      <c r="R1345" s="50">
        <f t="shared" si="497"/>
        <v>31</v>
      </c>
      <c r="S1345" s="50">
        <f t="shared" si="497"/>
        <v>30</v>
      </c>
      <c r="T1345" s="50">
        <f t="shared" si="497"/>
        <v>29</v>
      </c>
      <c r="U1345" s="50">
        <f t="shared" si="497"/>
        <v>29</v>
      </c>
      <c r="V1345" s="253">
        <f t="shared" si="497"/>
        <v>28</v>
      </c>
      <c r="W1345" s="50">
        <f t="shared" si="497"/>
        <v>28</v>
      </c>
      <c r="X1345" s="50">
        <f t="shared" si="497"/>
        <v>28</v>
      </c>
      <c r="Y1345" s="50">
        <f t="shared" si="497"/>
        <v>28</v>
      </c>
      <c r="Z1345" s="50">
        <f t="shared" si="497"/>
        <v>27</v>
      </c>
      <c r="AA1345" s="50">
        <f t="shared" si="497"/>
        <v>25</v>
      </c>
      <c r="AB1345" s="50">
        <f t="shared" si="497"/>
        <v>24</v>
      </c>
      <c r="AC1345" s="41"/>
      <c r="AD1345" s="43"/>
      <c r="AE1345" s="49"/>
      <c r="AF1345" s="256"/>
      <c r="AG1345" s="256"/>
      <c r="AH1345" s="256"/>
      <c r="AI1345" s="256"/>
      <c r="AJ1345" s="256"/>
      <c r="AK1345" s="256"/>
      <c r="AL1345" s="256"/>
      <c r="AM1345" s="256"/>
      <c r="AN1345" s="256"/>
      <c r="AO1345" s="256"/>
      <c r="AP1345" s="256"/>
      <c r="AQ1345" s="256"/>
      <c r="AR1345" s="256"/>
      <c r="AS1345" s="256"/>
      <c r="AT1345" s="256"/>
      <c r="AU1345" s="256"/>
      <c r="AV1345" s="256"/>
      <c r="AW1345" s="256"/>
      <c r="AX1345" s="256"/>
      <c r="AY1345" s="256"/>
      <c r="AZ1345" s="256"/>
      <c r="BA1345" s="256"/>
      <c r="BB1345" s="256"/>
      <c r="BC1345" s="256"/>
      <c r="BD1345" s="256"/>
      <c r="BE1345" s="256"/>
      <c r="BF1345" s="256"/>
      <c r="BG1345" s="256"/>
      <c r="BH1345" s="256"/>
      <c r="BI1345" s="256"/>
      <c r="BJ1345" s="256"/>
      <c r="BK1345" s="256"/>
      <c r="BL1345" s="256"/>
      <c r="BM1345" s="256"/>
      <c r="BN1345" s="256"/>
      <c r="BO1345" s="256"/>
      <c r="BP1345" s="256"/>
      <c r="BQ1345" s="256"/>
      <c r="BR1345" s="256"/>
      <c r="BS1345" s="256"/>
      <c r="BT1345" s="256"/>
      <c r="BU1345" s="256"/>
      <c r="BV1345" s="256"/>
      <c r="BW1345" s="256"/>
      <c r="BX1345" s="256"/>
      <c r="BY1345" s="256"/>
      <c r="BZ1345" s="256"/>
      <c r="CA1345" s="256"/>
      <c r="CB1345" s="256"/>
      <c r="CC1345" s="1110"/>
    </row>
    <row r="1346" spans="1:82" s="121" customFormat="1" ht="10.5" customHeight="1" x14ac:dyDescent="0.2">
      <c r="A1346" s="1406"/>
      <c r="B1346" s="1554"/>
      <c r="C1346" s="846" t="s">
        <v>115</v>
      </c>
      <c r="D1346" s="102" t="s">
        <v>27</v>
      </c>
      <c r="E1346" s="680">
        <v>22</v>
      </c>
      <c r="F1346" s="680">
        <v>21</v>
      </c>
      <c r="G1346" s="680">
        <v>21</v>
      </c>
      <c r="H1346" s="681">
        <v>21</v>
      </c>
      <c r="I1346" s="680">
        <v>21</v>
      </c>
      <c r="J1346" s="680">
        <v>25</v>
      </c>
      <c r="K1346" s="680">
        <v>27</v>
      </c>
      <c r="L1346" s="680">
        <v>30</v>
      </c>
      <c r="M1346" s="680">
        <v>30</v>
      </c>
      <c r="N1346" s="681">
        <v>28</v>
      </c>
      <c r="O1346" s="680">
        <v>28</v>
      </c>
      <c r="P1346" s="680">
        <v>29</v>
      </c>
      <c r="Q1346" s="680">
        <v>34</v>
      </c>
      <c r="R1346" s="680">
        <v>35</v>
      </c>
      <c r="S1346" s="680">
        <v>32</v>
      </c>
      <c r="T1346" s="680">
        <v>31</v>
      </c>
      <c r="U1346" s="680">
        <v>33</v>
      </c>
      <c r="V1346" s="681">
        <v>28</v>
      </c>
      <c r="W1346" s="680">
        <v>28</v>
      </c>
      <c r="X1346" s="680">
        <v>32</v>
      </c>
      <c r="Y1346" s="680">
        <v>31</v>
      </c>
      <c r="Z1346" s="680">
        <v>29</v>
      </c>
      <c r="AA1346" s="680">
        <v>28</v>
      </c>
      <c r="AB1346" s="680">
        <v>28</v>
      </c>
      <c r="AC1346" s="254"/>
      <c r="AD1346" s="129"/>
      <c r="AE1346" s="49"/>
      <c r="AF1346" s="271"/>
      <c r="AG1346" s="76"/>
      <c r="AH1346" s="76"/>
      <c r="AI1346" s="76"/>
      <c r="AJ1346" s="76"/>
      <c r="AK1346" s="76"/>
      <c r="AL1346" s="76"/>
      <c r="AM1346" s="76"/>
      <c r="AN1346" s="76"/>
      <c r="AO1346" s="76"/>
      <c r="AP1346" s="76"/>
      <c r="AQ1346" s="76"/>
      <c r="AR1346" s="76"/>
      <c r="AS1346" s="76"/>
      <c r="AT1346" s="76"/>
      <c r="AU1346" s="76"/>
      <c r="AV1346" s="76"/>
      <c r="AW1346" s="76"/>
      <c r="AX1346" s="76"/>
      <c r="AY1346" s="76"/>
      <c r="AZ1346" s="76"/>
      <c r="BA1346" s="76"/>
      <c r="BB1346" s="76"/>
      <c r="BC1346" s="76"/>
      <c r="BD1346" s="76"/>
      <c r="BE1346" s="76"/>
      <c r="BF1346" s="76"/>
      <c r="BG1346" s="76"/>
      <c r="BH1346" s="76"/>
      <c r="BI1346" s="76"/>
      <c r="BJ1346" s="76"/>
      <c r="BK1346" s="76"/>
      <c r="BL1346" s="76"/>
      <c r="BM1346" s="76"/>
      <c r="BN1346" s="76"/>
      <c r="BO1346" s="76"/>
      <c r="BP1346" s="76"/>
      <c r="BQ1346" s="76"/>
      <c r="BR1346" s="76"/>
      <c r="BS1346" s="76"/>
      <c r="BT1346" s="76"/>
      <c r="BU1346" s="76"/>
      <c r="BV1346" s="76"/>
      <c r="BW1346" s="76"/>
      <c r="BX1346" s="76"/>
      <c r="BY1346" s="76"/>
      <c r="BZ1346" s="76"/>
      <c r="CA1346" s="76"/>
      <c r="CB1346" s="76"/>
      <c r="CC1346" s="114"/>
    </row>
    <row r="1347" spans="1:82" s="121" customFormat="1" ht="10.5" customHeight="1" x14ac:dyDescent="0.2">
      <c r="A1347" s="1406"/>
      <c r="B1347" s="1554"/>
      <c r="C1347" s="846" t="s">
        <v>908</v>
      </c>
      <c r="D1347" s="102" t="s">
        <v>108</v>
      </c>
      <c r="E1347" s="51">
        <v>0.205536</v>
      </c>
      <c r="F1347" s="51">
        <v>0.200016</v>
      </c>
      <c r="G1347" s="51">
        <v>0.19622399999999998</v>
      </c>
      <c r="H1347" s="330">
        <v>0.19752</v>
      </c>
      <c r="I1347" s="51">
        <v>0.18993599999999999</v>
      </c>
      <c r="J1347" s="51">
        <v>0.20140799999999998</v>
      </c>
      <c r="K1347" s="51">
        <v>0.21979200000000002</v>
      </c>
      <c r="L1347" s="51">
        <v>0.25017600000000001</v>
      </c>
      <c r="M1347" s="51">
        <v>0.26116800000000001</v>
      </c>
      <c r="N1347" s="330">
        <v>0.26251200000000002</v>
      </c>
      <c r="O1347" s="51">
        <v>0.26716800000000002</v>
      </c>
      <c r="P1347" s="51">
        <v>0.27345600000000003</v>
      </c>
      <c r="Q1347" s="51">
        <v>0.29736000000000001</v>
      </c>
      <c r="R1347" s="51">
        <v>0.30360000000000004</v>
      </c>
      <c r="S1347" s="51">
        <v>0.29875200000000002</v>
      </c>
      <c r="T1347" s="51">
        <v>0.28684799999999999</v>
      </c>
      <c r="U1347" s="51">
        <v>0.28377600000000003</v>
      </c>
      <c r="V1347" s="330">
        <v>0.27609600000000001</v>
      </c>
      <c r="W1347" s="51">
        <v>0.27532799999999996</v>
      </c>
      <c r="X1347" s="51">
        <v>0.273312</v>
      </c>
      <c r="Y1347" s="51">
        <v>0.27335999999999999</v>
      </c>
      <c r="Z1347" s="51">
        <v>0.26039999999999996</v>
      </c>
      <c r="AA1347" s="51">
        <v>0.24192</v>
      </c>
      <c r="AB1347" s="51">
        <v>0.22752</v>
      </c>
      <c r="AC1347" s="41">
        <f>SUM(E1347:AB1347)</f>
        <v>6.0231839999999996</v>
      </c>
      <c r="AD1347" s="43">
        <f>SUM(E1348:AB1348)</f>
        <v>2.8658879999999991</v>
      </c>
      <c r="AE1347" s="49">
        <v>4.8</v>
      </c>
      <c r="AF1347" s="76"/>
      <c r="AG1347" s="76"/>
      <c r="AH1347" s="76"/>
      <c r="AI1347" s="76"/>
      <c r="AJ1347" s="76"/>
      <c r="AK1347" s="76"/>
      <c r="AL1347" s="76"/>
      <c r="AM1347" s="76"/>
      <c r="AN1347" s="76"/>
      <c r="AO1347" s="76"/>
      <c r="AP1347" s="76"/>
      <c r="AQ1347" s="76"/>
      <c r="AR1347" s="76"/>
      <c r="AS1347" s="76"/>
      <c r="AT1347" s="76"/>
      <c r="AU1347" s="76"/>
      <c r="AV1347" s="76"/>
      <c r="AW1347" s="76"/>
      <c r="AX1347" s="76"/>
      <c r="AY1347" s="76"/>
      <c r="AZ1347" s="76"/>
      <c r="BA1347" s="76"/>
      <c r="BB1347" s="76"/>
      <c r="BC1347" s="76"/>
      <c r="BD1347" s="76"/>
      <c r="BE1347" s="256"/>
      <c r="BF1347" s="256"/>
      <c r="BG1347" s="256"/>
      <c r="BH1347" s="256"/>
      <c r="BI1347" s="256"/>
      <c r="BJ1347" s="256"/>
      <c r="BK1347" s="256"/>
      <c r="BL1347" s="256"/>
      <c r="BM1347" s="256"/>
      <c r="BN1347" s="256"/>
      <c r="BO1347" s="256"/>
      <c r="BP1347" s="256"/>
      <c r="BQ1347" s="256"/>
      <c r="BR1347" s="256"/>
      <c r="BS1347" s="256"/>
      <c r="BT1347" s="256"/>
      <c r="BU1347" s="256"/>
      <c r="BV1347" s="256"/>
      <c r="BW1347" s="256"/>
      <c r="BX1347" s="256"/>
      <c r="BY1347" s="256"/>
      <c r="BZ1347" s="256"/>
      <c r="CA1347" s="256"/>
      <c r="CB1347" s="256"/>
      <c r="CC1347" s="1110"/>
    </row>
    <row r="1348" spans="1:82" s="121" customFormat="1" ht="10.5" customHeight="1" x14ac:dyDescent="0.2">
      <c r="A1348" s="1406"/>
      <c r="B1348" s="1554"/>
      <c r="C1348" s="846" t="s">
        <v>908</v>
      </c>
      <c r="D1348" s="102" t="s">
        <v>906</v>
      </c>
      <c r="E1348" s="51">
        <v>0.11078400000000001</v>
      </c>
      <c r="F1348" s="42">
        <v>0.11040000000000001</v>
      </c>
      <c r="G1348" s="42">
        <v>0.11150400000000001</v>
      </c>
      <c r="H1348" s="255">
        <v>0.114912</v>
      </c>
      <c r="I1348" s="42">
        <v>0.110064</v>
      </c>
      <c r="J1348" s="42">
        <v>0.11203199999999999</v>
      </c>
      <c r="K1348" s="42">
        <v>0.112848</v>
      </c>
      <c r="L1348" s="42">
        <v>0.11966400000000001</v>
      </c>
      <c r="M1348" s="42">
        <v>0.12532799999999999</v>
      </c>
      <c r="N1348" s="255">
        <v>0.122544</v>
      </c>
      <c r="O1348" s="42">
        <v>0.12071999999999999</v>
      </c>
      <c r="P1348" s="42">
        <v>0.116928</v>
      </c>
      <c r="Q1348" s="42">
        <v>0.12259199999999999</v>
      </c>
      <c r="R1348" s="42">
        <v>0.13372800000000001</v>
      </c>
      <c r="S1348" s="42">
        <v>0.13267199999999998</v>
      </c>
      <c r="T1348" s="42">
        <v>0.12969600000000001</v>
      </c>
      <c r="U1348" s="42">
        <v>0.12302399999999999</v>
      </c>
      <c r="V1348" s="255">
        <v>0.122304</v>
      </c>
      <c r="W1348" s="42">
        <v>0.12057599999999999</v>
      </c>
      <c r="X1348" s="42">
        <v>0.1212</v>
      </c>
      <c r="Y1348" s="42">
        <v>0.122352</v>
      </c>
      <c r="Z1348" s="42">
        <v>0.11616</v>
      </c>
      <c r="AA1348" s="42">
        <v>0.116352</v>
      </c>
      <c r="AB1348" s="42">
        <v>0.11750400000000001</v>
      </c>
      <c r="AC1348" s="41"/>
      <c r="AD1348" s="43"/>
      <c r="AE1348" s="49"/>
      <c r="AF1348" s="76"/>
      <c r="AG1348" s="76"/>
      <c r="AH1348" s="76"/>
      <c r="AI1348" s="76"/>
      <c r="AJ1348" s="76"/>
      <c r="AK1348" s="76"/>
      <c r="AL1348" s="76"/>
      <c r="AM1348" s="76"/>
      <c r="AN1348" s="76"/>
      <c r="AO1348" s="76"/>
      <c r="AP1348" s="76"/>
      <c r="AQ1348" s="76"/>
      <c r="AR1348" s="76"/>
      <c r="AS1348" s="76"/>
      <c r="AT1348" s="76"/>
      <c r="AU1348" s="76"/>
      <c r="AV1348" s="76"/>
      <c r="AW1348" s="76"/>
      <c r="AX1348" s="76"/>
      <c r="AY1348" s="76"/>
      <c r="AZ1348" s="76"/>
      <c r="BA1348" s="76"/>
      <c r="BB1348" s="76"/>
      <c r="BC1348" s="76"/>
      <c r="BD1348" s="76"/>
      <c r="BE1348" s="76"/>
      <c r="BF1348" s="76"/>
      <c r="BG1348" s="76"/>
      <c r="BH1348" s="76"/>
      <c r="BI1348" s="76"/>
      <c r="BJ1348" s="76"/>
      <c r="BK1348" s="76"/>
      <c r="BL1348" s="76"/>
      <c r="BM1348" s="76"/>
      <c r="BN1348" s="76"/>
      <c r="BO1348" s="76"/>
      <c r="BP1348" s="76"/>
      <c r="BQ1348" s="76"/>
      <c r="BR1348" s="76"/>
      <c r="BS1348" s="76"/>
      <c r="BT1348" s="76"/>
      <c r="BU1348" s="76"/>
      <c r="BV1348" s="76"/>
      <c r="BW1348" s="76"/>
      <c r="BX1348" s="76"/>
      <c r="BY1348" s="76"/>
      <c r="BZ1348" s="76"/>
      <c r="CA1348" s="76"/>
      <c r="CB1348" s="76"/>
      <c r="CC1348" s="114"/>
      <c r="CD1348" s="114"/>
    </row>
    <row r="1349" spans="1:82" s="121" customFormat="1" ht="10.5" customHeight="1" x14ac:dyDescent="0.2">
      <c r="A1349" s="1406"/>
      <c r="B1349" s="1554"/>
      <c r="C1349" s="846" t="s">
        <v>908</v>
      </c>
      <c r="D1349" s="102" t="s">
        <v>907</v>
      </c>
      <c r="E1349" s="142">
        <v>0</v>
      </c>
      <c r="F1349" s="104">
        <v>0</v>
      </c>
      <c r="G1349" s="104">
        <v>0</v>
      </c>
      <c r="H1349" s="259">
        <v>0</v>
      </c>
      <c r="I1349" s="104">
        <v>0</v>
      </c>
      <c r="J1349" s="104">
        <v>0</v>
      </c>
      <c r="K1349" s="104">
        <v>0</v>
      </c>
      <c r="L1349" s="104">
        <v>0</v>
      </c>
      <c r="M1349" s="104">
        <v>0</v>
      </c>
      <c r="N1349" s="259">
        <v>0</v>
      </c>
      <c r="O1349" s="104">
        <v>0</v>
      </c>
      <c r="P1349" s="104">
        <v>0</v>
      </c>
      <c r="Q1349" s="104">
        <v>0</v>
      </c>
      <c r="R1349" s="104">
        <v>0</v>
      </c>
      <c r="S1349" s="104">
        <v>0</v>
      </c>
      <c r="T1349" s="104">
        <v>0</v>
      </c>
      <c r="U1349" s="104">
        <v>0</v>
      </c>
      <c r="V1349" s="259">
        <v>0</v>
      </c>
      <c r="W1349" s="104">
        <v>0</v>
      </c>
      <c r="X1349" s="104">
        <v>0</v>
      </c>
      <c r="Y1349" s="104">
        <v>0</v>
      </c>
      <c r="Z1349" s="104">
        <v>0</v>
      </c>
      <c r="AA1349" s="104">
        <v>0</v>
      </c>
      <c r="AB1349" s="104">
        <v>0</v>
      </c>
      <c r="AC1349" s="41"/>
      <c r="AD1349" s="43"/>
      <c r="AE1349" s="49"/>
      <c r="AF1349" s="76"/>
      <c r="AG1349" s="76"/>
      <c r="AH1349" s="76"/>
      <c r="AI1349" s="76"/>
      <c r="AJ1349" s="76"/>
      <c r="AK1349" s="76"/>
      <c r="AL1349" s="76"/>
      <c r="AM1349" s="76"/>
      <c r="AN1349" s="76"/>
      <c r="AO1349" s="76"/>
      <c r="AP1349" s="76"/>
      <c r="AQ1349" s="76"/>
      <c r="AR1349" s="76"/>
      <c r="AS1349" s="76"/>
      <c r="AT1349" s="76"/>
      <c r="AU1349" s="76"/>
      <c r="AV1349" s="76"/>
      <c r="AW1349" s="76"/>
      <c r="AX1349" s="76"/>
      <c r="AY1349" s="76"/>
      <c r="AZ1349" s="76"/>
      <c r="BA1349" s="76"/>
      <c r="BB1349" s="76"/>
      <c r="BC1349" s="76"/>
      <c r="BD1349" s="76"/>
      <c r="BE1349" s="76"/>
      <c r="BF1349" s="76"/>
      <c r="BG1349" s="76"/>
      <c r="BH1349" s="76"/>
      <c r="BI1349" s="76"/>
      <c r="BJ1349" s="76"/>
      <c r="BK1349" s="76"/>
      <c r="BL1349" s="76"/>
      <c r="BM1349" s="76"/>
      <c r="BN1349" s="76"/>
      <c r="BO1349" s="76"/>
      <c r="BP1349" s="76"/>
      <c r="BQ1349" s="76"/>
      <c r="BR1349" s="76"/>
      <c r="BS1349" s="76"/>
      <c r="BT1349" s="76"/>
      <c r="BU1349" s="76"/>
      <c r="BV1349" s="76"/>
      <c r="BW1349" s="76"/>
      <c r="BX1349" s="76"/>
      <c r="BY1349" s="76"/>
      <c r="BZ1349" s="76"/>
      <c r="CA1349" s="76"/>
      <c r="CB1349" s="76"/>
      <c r="CC1349" s="114"/>
      <c r="CD1349" s="114"/>
    </row>
    <row r="1350" spans="1:82" s="121" customFormat="1" ht="10.5" customHeight="1" thickBot="1" x14ac:dyDescent="0.25">
      <c r="A1350" s="1406"/>
      <c r="B1350" s="1554"/>
      <c r="C1350" s="448"/>
      <c r="D1350" s="166" t="s">
        <v>35</v>
      </c>
      <c r="E1350" s="45">
        <f>(E1348-E1349)/E1347</f>
        <v>0.53900046707146199</v>
      </c>
      <c r="F1350" s="45">
        <f t="shared" ref="F1350:AB1350" si="498">(F1348-F1349)/F1347</f>
        <v>0.55195584353251748</v>
      </c>
      <c r="G1350" s="45">
        <f t="shared" si="498"/>
        <v>0.56824853228962824</v>
      </c>
      <c r="H1350" s="286">
        <f t="shared" si="498"/>
        <v>0.58177399756986636</v>
      </c>
      <c r="I1350" s="45">
        <f t="shared" si="498"/>
        <v>0.57947940358857719</v>
      </c>
      <c r="J1350" s="45">
        <f t="shared" si="498"/>
        <v>0.55624404194470922</v>
      </c>
      <c r="K1350" s="45">
        <f t="shared" si="498"/>
        <v>0.5134308801048264</v>
      </c>
      <c r="L1350" s="45">
        <f t="shared" si="498"/>
        <v>0.47831926323867996</v>
      </c>
      <c r="M1350" s="45">
        <f t="shared" si="498"/>
        <v>0.47987502297371804</v>
      </c>
      <c r="N1350" s="286">
        <f t="shared" si="498"/>
        <v>0.46681294569391107</v>
      </c>
      <c r="O1350" s="45">
        <f t="shared" si="498"/>
        <v>0.45185052102048145</v>
      </c>
      <c r="P1350" s="45">
        <f t="shared" si="498"/>
        <v>0.42759347024749866</v>
      </c>
      <c r="Q1350" s="45">
        <f t="shared" si="498"/>
        <v>0.41226795803066985</v>
      </c>
      <c r="R1350" s="45">
        <f t="shared" si="498"/>
        <v>0.44047430830039525</v>
      </c>
      <c r="S1350" s="45">
        <f t="shared" si="498"/>
        <v>0.44408740359897164</v>
      </c>
      <c r="T1350" s="45">
        <f t="shared" si="498"/>
        <v>0.45214190093708168</v>
      </c>
      <c r="U1350" s="45">
        <f t="shared" si="498"/>
        <v>0.43352503382949925</v>
      </c>
      <c r="V1350" s="286">
        <f t="shared" si="498"/>
        <v>0.44297635605006952</v>
      </c>
      <c r="W1350" s="45">
        <f t="shared" si="498"/>
        <v>0.43793584379358441</v>
      </c>
      <c r="X1350" s="45">
        <f t="shared" si="498"/>
        <v>0.44344924481910786</v>
      </c>
      <c r="Y1350" s="45">
        <f t="shared" si="498"/>
        <v>0.44758560140474102</v>
      </c>
      <c r="Z1350" s="45">
        <f t="shared" si="498"/>
        <v>0.44608294930875581</v>
      </c>
      <c r="AA1350" s="45">
        <f t="shared" si="498"/>
        <v>0.48095238095238096</v>
      </c>
      <c r="AB1350" s="45">
        <f t="shared" si="498"/>
        <v>0.51645569620253173</v>
      </c>
      <c r="AC1350" s="41"/>
      <c r="AD1350" s="43"/>
      <c r="AE1350" s="49"/>
      <c r="AF1350" s="256"/>
      <c r="AG1350" s="256"/>
      <c r="AH1350" s="256"/>
      <c r="AI1350" s="256"/>
      <c r="AJ1350" s="256"/>
      <c r="AK1350" s="256"/>
      <c r="AL1350" s="256"/>
      <c r="AM1350" s="256"/>
      <c r="AN1350" s="256"/>
      <c r="AO1350" s="256"/>
      <c r="AP1350" s="256"/>
      <c r="AQ1350" s="256"/>
      <c r="AR1350" s="256"/>
      <c r="AS1350" s="256"/>
      <c r="AT1350" s="256"/>
      <c r="AU1350" s="256"/>
      <c r="AV1350" s="256"/>
      <c r="AW1350" s="256"/>
      <c r="AX1350" s="256"/>
      <c r="AY1350" s="256"/>
      <c r="AZ1350" s="256"/>
      <c r="BA1350" s="256"/>
      <c r="BB1350" s="256"/>
      <c r="BC1350" s="256"/>
      <c r="BD1350" s="256"/>
      <c r="BE1350" s="256"/>
      <c r="BF1350" s="256"/>
      <c r="BG1350" s="256"/>
      <c r="BH1350" s="256"/>
      <c r="BI1350" s="256"/>
      <c r="BJ1350" s="256"/>
      <c r="BK1350" s="256"/>
      <c r="BL1350" s="256"/>
      <c r="BM1350" s="256"/>
      <c r="BN1350" s="256"/>
      <c r="BO1350" s="256"/>
      <c r="BP1350" s="256"/>
      <c r="BQ1350" s="256"/>
      <c r="BR1350" s="256"/>
      <c r="BS1350" s="256"/>
      <c r="BT1350" s="256"/>
      <c r="BU1350" s="256"/>
      <c r="BV1350" s="256"/>
      <c r="BW1350" s="256"/>
      <c r="BX1350" s="256"/>
      <c r="BY1350" s="256"/>
      <c r="BZ1350" s="256"/>
      <c r="CA1350" s="256"/>
      <c r="CB1350" s="256"/>
      <c r="CC1350" s="114"/>
    </row>
    <row r="1351" spans="1:82" s="121" customFormat="1" ht="10.5" customHeight="1" x14ac:dyDescent="0.2">
      <c r="A1351" s="1405" t="s">
        <v>16</v>
      </c>
      <c r="B1351" s="1553" t="s">
        <v>616</v>
      </c>
      <c r="C1351" s="695" t="s">
        <v>118</v>
      </c>
      <c r="D1351" s="726" t="s">
        <v>27</v>
      </c>
      <c r="E1351" s="50">
        <f t="shared" ref="E1351:AB1351" si="499">ROUND(SQRT(E1353^2+(E1354-E1355)^2)*1000/(1.73*E1284),0)</f>
        <v>5</v>
      </c>
      <c r="F1351" s="50">
        <f t="shared" si="499"/>
        <v>5</v>
      </c>
      <c r="G1351" s="50">
        <f t="shared" si="499"/>
        <v>5</v>
      </c>
      <c r="H1351" s="253">
        <f t="shared" si="499"/>
        <v>5</v>
      </c>
      <c r="I1351" s="50">
        <f t="shared" si="499"/>
        <v>5</v>
      </c>
      <c r="J1351" s="50">
        <f t="shared" si="499"/>
        <v>6</v>
      </c>
      <c r="K1351" s="50">
        <f t="shared" si="499"/>
        <v>6</v>
      </c>
      <c r="L1351" s="50">
        <f t="shared" si="499"/>
        <v>7</v>
      </c>
      <c r="M1351" s="50">
        <f t="shared" si="499"/>
        <v>9</v>
      </c>
      <c r="N1351" s="253">
        <f t="shared" si="499"/>
        <v>9</v>
      </c>
      <c r="O1351" s="50">
        <f t="shared" si="499"/>
        <v>9</v>
      </c>
      <c r="P1351" s="50">
        <f t="shared" si="499"/>
        <v>8</v>
      </c>
      <c r="Q1351" s="50">
        <f t="shared" si="499"/>
        <v>9</v>
      </c>
      <c r="R1351" s="50">
        <f t="shared" si="499"/>
        <v>9</v>
      </c>
      <c r="S1351" s="50">
        <f t="shared" si="499"/>
        <v>9</v>
      </c>
      <c r="T1351" s="50">
        <f t="shared" si="499"/>
        <v>9</v>
      </c>
      <c r="U1351" s="50">
        <f t="shared" si="499"/>
        <v>7</v>
      </c>
      <c r="V1351" s="253">
        <f t="shared" si="499"/>
        <v>6</v>
      </c>
      <c r="W1351" s="50">
        <f t="shared" si="499"/>
        <v>6</v>
      </c>
      <c r="X1351" s="50">
        <f t="shared" si="499"/>
        <v>6</v>
      </c>
      <c r="Y1351" s="50">
        <f t="shared" si="499"/>
        <v>6</v>
      </c>
      <c r="Z1351" s="50">
        <f t="shared" si="499"/>
        <v>6</v>
      </c>
      <c r="AA1351" s="50">
        <f t="shared" si="499"/>
        <v>5</v>
      </c>
      <c r="AB1351" s="50">
        <f t="shared" si="499"/>
        <v>5</v>
      </c>
      <c r="AC1351" s="254"/>
      <c r="AD1351" s="129"/>
      <c r="AE1351" s="49"/>
      <c r="AF1351" s="256"/>
      <c r="AG1351" s="256"/>
      <c r="AH1351" s="256"/>
      <c r="AI1351" s="256"/>
      <c r="AJ1351" s="256"/>
      <c r="AK1351" s="256"/>
      <c r="AL1351" s="256"/>
      <c r="AM1351" s="256"/>
      <c r="AN1351" s="256"/>
      <c r="AO1351" s="256"/>
      <c r="AP1351" s="256"/>
      <c r="AQ1351" s="256"/>
      <c r="AR1351" s="256"/>
      <c r="AS1351" s="256"/>
      <c r="AT1351" s="256"/>
      <c r="AU1351" s="256"/>
      <c r="AV1351" s="256"/>
      <c r="AW1351" s="256"/>
      <c r="AX1351" s="256"/>
      <c r="AY1351" s="256"/>
      <c r="AZ1351" s="256"/>
      <c r="BA1351" s="256"/>
      <c r="BB1351" s="256"/>
      <c r="BC1351" s="256"/>
      <c r="BD1351" s="256"/>
      <c r="BE1351" s="256"/>
      <c r="BF1351" s="256"/>
      <c r="BG1351" s="256"/>
      <c r="BH1351" s="256"/>
      <c r="BI1351" s="256"/>
      <c r="BJ1351" s="256"/>
      <c r="BK1351" s="256"/>
      <c r="BL1351" s="256"/>
      <c r="BM1351" s="256"/>
      <c r="BN1351" s="256"/>
      <c r="BO1351" s="256"/>
      <c r="BP1351" s="256"/>
      <c r="BQ1351" s="256"/>
      <c r="BR1351" s="256"/>
      <c r="BS1351" s="256"/>
      <c r="BT1351" s="256"/>
      <c r="BU1351" s="256"/>
      <c r="BV1351" s="256"/>
      <c r="BW1351" s="256"/>
      <c r="BX1351" s="256"/>
      <c r="BY1351" s="256"/>
      <c r="BZ1351" s="256"/>
      <c r="CA1351" s="256"/>
      <c r="CB1351" s="256"/>
      <c r="CC1351" s="114"/>
    </row>
    <row r="1352" spans="1:82" s="121" customFormat="1" ht="10.5" customHeight="1" x14ac:dyDescent="0.2">
      <c r="A1352" s="1406"/>
      <c r="B1352" s="1554"/>
      <c r="C1352" s="846" t="s">
        <v>115</v>
      </c>
      <c r="D1352" s="102" t="s">
        <v>27</v>
      </c>
      <c r="E1352" s="680">
        <v>5</v>
      </c>
      <c r="F1352" s="721">
        <v>5</v>
      </c>
      <c r="G1352" s="630">
        <v>5</v>
      </c>
      <c r="H1352" s="635">
        <v>5</v>
      </c>
      <c r="I1352" s="630">
        <v>4</v>
      </c>
      <c r="J1352" s="630">
        <v>5</v>
      </c>
      <c r="K1352" s="630">
        <v>6</v>
      </c>
      <c r="L1352" s="630">
        <v>7</v>
      </c>
      <c r="M1352" s="630">
        <v>8</v>
      </c>
      <c r="N1352" s="635">
        <v>8</v>
      </c>
      <c r="O1352" s="630">
        <v>8</v>
      </c>
      <c r="P1352" s="630">
        <v>8</v>
      </c>
      <c r="Q1352" s="630">
        <v>9</v>
      </c>
      <c r="R1352" s="630">
        <v>9</v>
      </c>
      <c r="S1352" s="630">
        <v>9</v>
      </c>
      <c r="T1352" s="630">
        <v>9</v>
      </c>
      <c r="U1352" s="630">
        <v>7</v>
      </c>
      <c r="V1352" s="635">
        <v>6</v>
      </c>
      <c r="W1352" s="630">
        <v>6</v>
      </c>
      <c r="X1352" s="630">
        <v>6</v>
      </c>
      <c r="Y1352" s="630">
        <v>6</v>
      </c>
      <c r="Z1352" s="630">
        <v>6</v>
      </c>
      <c r="AA1352" s="630">
        <v>4</v>
      </c>
      <c r="AB1352" s="630">
        <v>4</v>
      </c>
      <c r="AC1352" s="254"/>
      <c r="AD1352" s="129"/>
      <c r="AE1352" s="49"/>
      <c r="AF1352" s="271"/>
      <c r="AG1352" s="256"/>
      <c r="AH1352" s="256"/>
      <c r="AI1352" s="256"/>
      <c r="AJ1352" s="256"/>
      <c r="AK1352" s="256"/>
      <c r="AL1352" s="256"/>
      <c r="AM1352" s="256"/>
      <c r="AN1352" s="256"/>
      <c r="AO1352" s="256"/>
      <c r="AP1352" s="256"/>
      <c r="AQ1352" s="256"/>
      <c r="AR1352" s="256"/>
      <c r="AS1352" s="256"/>
      <c r="AT1352" s="256"/>
      <c r="AU1352" s="256"/>
      <c r="AV1352" s="256"/>
      <c r="AW1352" s="256"/>
      <c r="AX1352" s="256"/>
      <c r="AY1352" s="256"/>
      <c r="AZ1352" s="256"/>
      <c r="BA1352" s="256"/>
      <c r="BB1352" s="256"/>
      <c r="BC1352" s="256"/>
      <c r="BD1352" s="256"/>
      <c r="BE1352" s="256"/>
      <c r="BF1352" s="256"/>
      <c r="BG1352" s="256"/>
      <c r="BH1352" s="256"/>
      <c r="BI1352" s="256"/>
      <c r="BJ1352" s="256"/>
      <c r="BK1352" s="256"/>
      <c r="BL1352" s="256"/>
      <c r="BM1352" s="256"/>
      <c r="BN1352" s="256"/>
      <c r="BO1352" s="256"/>
      <c r="BP1352" s="256"/>
      <c r="BQ1352" s="256"/>
      <c r="BR1352" s="256"/>
      <c r="BS1352" s="256"/>
      <c r="BT1352" s="256"/>
      <c r="BU1352" s="256"/>
      <c r="BV1352" s="256"/>
      <c r="BW1352" s="256"/>
      <c r="BX1352" s="256"/>
      <c r="BY1352" s="256"/>
      <c r="BZ1352" s="256"/>
      <c r="CA1352" s="256"/>
      <c r="CB1352" s="256"/>
      <c r="CC1352" s="114"/>
    </row>
    <row r="1353" spans="1:82" s="121" customFormat="1" ht="10.5" customHeight="1" x14ac:dyDescent="0.2">
      <c r="A1353" s="1406"/>
      <c r="B1353" s="1554"/>
      <c r="C1353" s="846" t="s">
        <v>908</v>
      </c>
      <c r="D1353" s="102" t="s">
        <v>108</v>
      </c>
      <c r="E1353" s="51">
        <v>5.04E-2</v>
      </c>
      <c r="F1353" s="51">
        <v>5.0159999999999996E-2</v>
      </c>
      <c r="G1353" s="51">
        <v>4.9536000000000004E-2</v>
      </c>
      <c r="H1353" s="330">
        <v>4.9536000000000004E-2</v>
      </c>
      <c r="I1353" s="51">
        <v>4.6752000000000002E-2</v>
      </c>
      <c r="J1353" s="51">
        <v>5.4240000000000003E-2</v>
      </c>
      <c r="K1353" s="51">
        <v>6.1968000000000002E-2</v>
      </c>
      <c r="L1353" s="51">
        <v>7.4111999999999997E-2</v>
      </c>
      <c r="M1353" s="51">
        <v>9.4319999999999987E-2</v>
      </c>
      <c r="N1353" s="330">
        <v>9.648000000000001E-2</v>
      </c>
      <c r="O1353" s="51">
        <v>9.648000000000001E-2</v>
      </c>
      <c r="P1353" s="51">
        <v>8.0736000000000002E-2</v>
      </c>
      <c r="Q1353" s="51">
        <v>8.7983999999999993E-2</v>
      </c>
      <c r="R1353" s="51">
        <v>9.1488E-2</v>
      </c>
      <c r="S1353" s="51">
        <v>9.5424000000000009E-2</v>
      </c>
      <c r="T1353" s="51">
        <v>9.2688000000000006E-2</v>
      </c>
      <c r="U1353" s="51">
        <v>6.3792000000000001E-2</v>
      </c>
      <c r="V1353" s="330">
        <v>6.0624000000000004E-2</v>
      </c>
      <c r="W1353" s="51">
        <v>6.1392000000000002E-2</v>
      </c>
      <c r="X1353" s="51">
        <v>6.2831999999999999E-2</v>
      </c>
      <c r="Y1353" s="51">
        <v>5.8944000000000003E-2</v>
      </c>
      <c r="Z1353" s="51">
        <v>5.6832000000000001E-2</v>
      </c>
      <c r="AA1353" s="51">
        <v>4.6367999999999999E-2</v>
      </c>
      <c r="AB1353" s="51">
        <v>4.3152000000000003E-2</v>
      </c>
      <c r="AC1353" s="41">
        <f>SUM(E1353:AB1353)</f>
        <v>1.6262400000000004</v>
      </c>
      <c r="AD1353" s="43">
        <f>SUM(E1354:AB1354)</f>
        <v>0.75340800000000008</v>
      </c>
      <c r="AE1353" s="49">
        <v>4.8</v>
      </c>
      <c r="AF1353" s="256"/>
      <c r="AG1353" s="256"/>
      <c r="AH1353" s="256"/>
      <c r="AI1353" s="256"/>
      <c r="AJ1353" s="256"/>
      <c r="AK1353" s="256"/>
      <c r="AL1353" s="256"/>
      <c r="AM1353" s="256"/>
      <c r="AN1353" s="256"/>
      <c r="AO1353" s="256"/>
      <c r="AP1353" s="256"/>
      <c r="AQ1353" s="256"/>
      <c r="AR1353" s="256"/>
      <c r="AS1353" s="256"/>
      <c r="AT1353" s="256"/>
      <c r="AU1353" s="256"/>
      <c r="AV1353" s="256"/>
      <c r="AW1353" s="256"/>
      <c r="AX1353" s="256"/>
      <c r="AY1353" s="256"/>
      <c r="AZ1353" s="256"/>
      <c r="BA1353" s="256"/>
      <c r="BB1353" s="256"/>
      <c r="BC1353" s="256"/>
      <c r="BD1353" s="256"/>
      <c r="BE1353" s="256"/>
      <c r="BF1353" s="256"/>
      <c r="BG1353" s="256"/>
      <c r="BH1353" s="256"/>
      <c r="BI1353" s="256"/>
      <c r="BJ1353" s="256"/>
      <c r="BK1353" s="256"/>
      <c r="BL1353" s="256"/>
      <c r="BM1353" s="256"/>
      <c r="BN1353" s="256"/>
      <c r="BO1353" s="256"/>
      <c r="BP1353" s="256"/>
      <c r="BQ1353" s="256"/>
      <c r="BR1353" s="256"/>
      <c r="BS1353" s="256"/>
      <c r="BT1353" s="256"/>
      <c r="BU1353" s="256"/>
      <c r="BV1353" s="256"/>
      <c r="BW1353" s="256"/>
      <c r="BX1353" s="256"/>
      <c r="BY1353" s="256"/>
      <c r="BZ1353" s="256"/>
      <c r="CA1353" s="256"/>
      <c r="CB1353" s="256"/>
      <c r="CC1353" s="1110"/>
    </row>
    <row r="1354" spans="1:82" s="121" customFormat="1" ht="10.5" customHeight="1" x14ac:dyDescent="0.2">
      <c r="A1354" s="1406"/>
      <c r="B1354" s="1554"/>
      <c r="C1354" s="846" t="s">
        <v>908</v>
      </c>
      <c r="D1354" s="102" t="s">
        <v>906</v>
      </c>
      <c r="E1354" s="51">
        <v>2.496E-2</v>
      </c>
      <c r="F1354" s="42">
        <v>2.5344000000000002E-2</v>
      </c>
      <c r="G1354" s="42">
        <v>2.6015999999999997E-2</v>
      </c>
      <c r="H1354" s="255">
        <v>2.6447999999999999E-2</v>
      </c>
      <c r="I1354" s="42">
        <v>2.5536E-2</v>
      </c>
      <c r="J1354" s="42">
        <v>2.7023999999999999E-2</v>
      </c>
      <c r="K1354" s="42">
        <v>2.9664000000000003E-2</v>
      </c>
      <c r="L1354" s="42">
        <v>3.168E-2</v>
      </c>
      <c r="M1354" s="42">
        <v>3.168E-2</v>
      </c>
      <c r="N1354" s="255">
        <v>3.3072000000000004E-2</v>
      </c>
      <c r="O1354" s="42">
        <v>3.4176000000000005E-2</v>
      </c>
      <c r="P1354" s="42">
        <v>3.4368000000000003E-2</v>
      </c>
      <c r="Q1354" s="42">
        <v>3.9983999999999999E-2</v>
      </c>
      <c r="R1354" s="42">
        <v>4.2576000000000003E-2</v>
      </c>
      <c r="S1354" s="42">
        <v>3.9792000000000001E-2</v>
      </c>
      <c r="T1354" s="42">
        <v>3.7631999999999999E-2</v>
      </c>
      <c r="U1354" s="42">
        <v>3.288E-2</v>
      </c>
      <c r="V1354" s="255">
        <v>3.2735999999999994E-2</v>
      </c>
      <c r="W1354" s="42">
        <v>3.2735999999999994E-2</v>
      </c>
      <c r="X1354" s="42">
        <v>3.1295999999999997E-2</v>
      </c>
      <c r="Y1354" s="42">
        <v>2.8943999999999998E-2</v>
      </c>
      <c r="Z1354" s="42">
        <v>2.7696000000000002E-2</v>
      </c>
      <c r="AA1354" s="42">
        <v>2.8032000000000001E-2</v>
      </c>
      <c r="AB1354" s="42">
        <v>2.9135999999999999E-2</v>
      </c>
      <c r="AC1354" s="41"/>
      <c r="AD1354" s="43"/>
      <c r="AE1354" s="49"/>
      <c r="AF1354" s="256"/>
      <c r="AG1354" s="256"/>
      <c r="AH1354" s="256"/>
      <c r="AI1354" s="256"/>
      <c r="AJ1354" s="256"/>
      <c r="AK1354" s="256"/>
      <c r="AL1354" s="256"/>
      <c r="AM1354" s="256"/>
      <c r="AN1354" s="256"/>
      <c r="AO1354" s="256"/>
      <c r="AP1354" s="256"/>
      <c r="AQ1354" s="256"/>
      <c r="AR1354" s="256"/>
      <c r="AS1354" s="256"/>
      <c r="AT1354" s="256"/>
      <c r="AU1354" s="256"/>
      <c r="AV1354" s="256"/>
      <c r="AW1354" s="256"/>
      <c r="AX1354" s="256"/>
      <c r="AY1354" s="256"/>
      <c r="AZ1354" s="256"/>
      <c r="BA1354" s="256"/>
      <c r="BB1354" s="256"/>
      <c r="BC1354" s="256"/>
      <c r="BD1354" s="256"/>
      <c r="BE1354" s="256"/>
      <c r="BF1354" s="256"/>
      <c r="BG1354" s="256"/>
      <c r="BH1354" s="256"/>
      <c r="BI1354" s="256"/>
      <c r="BJ1354" s="256"/>
      <c r="BK1354" s="256"/>
      <c r="BL1354" s="256"/>
      <c r="BM1354" s="256"/>
      <c r="BN1354" s="256"/>
      <c r="BO1354" s="256"/>
      <c r="BP1354" s="256"/>
      <c r="BQ1354" s="256"/>
      <c r="BR1354" s="256"/>
      <c r="BS1354" s="256"/>
      <c r="BT1354" s="256"/>
      <c r="BU1354" s="256"/>
      <c r="BV1354" s="256"/>
      <c r="BW1354" s="256"/>
      <c r="BX1354" s="256"/>
      <c r="BY1354" s="256"/>
      <c r="BZ1354" s="256"/>
      <c r="CA1354" s="256"/>
      <c r="CB1354" s="256"/>
      <c r="CC1354" s="114"/>
      <c r="CD1354" s="114"/>
    </row>
    <row r="1355" spans="1:82" s="121" customFormat="1" ht="10.5" customHeight="1" x14ac:dyDescent="0.2">
      <c r="A1355" s="1406"/>
      <c r="B1355" s="1554"/>
      <c r="C1355" s="846" t="s">
        <v>908</v>
      </c>
      <c r="D1355" s="102" t="s">
        <v>907</v>
      </c>
      <c r="E1355" s="142">
        <v>0</v>
      </c>
      <c r="F1355" s="104">
        <v>0</v>
      </c>
      <c r="G1355" s="104">
        <v>0</v>
      </c>
      <c r="H1355" s="259">
        <v>0</v>
      </c>
      <c r="I1355" s="104">
        <v>0</v>
      </c>
      <c r="J1355" s="104">
        <v>0</v>
      </c>
      <c r="K1355" s="104">
        <v>0</v>
      </c>
      <c r="L1355" s="104">
        <v>0</v>
      </c>
      <c r="M1355" s="104">
        <v>0</v>
      </c>
      <c r="N1355" s="259">
        <v>4.8000000000000001E-5</v>
      </c>
      <c r="O1355" s="104">
        <v>0</v>
      </c>
      <c r="P1355" s="104">
        <v>0</v>
      </c>
      <c r="Q1355" s="104">
        <v>0</v>
      </c>
      <c r="R1355" s="104">
        <v>0</v>
      </c>
      <c r="S1355" s="104">
        <v>0</v>
      </c>
      <c r="T1355" s="104">
        <v>0</v>
      </c>
      <c r="U1355" s="104">
        <v>3.8400000000000001E-4</v>
      </c>
      <c r="V1355" s="259">
        <v>0</v>
      </c>
      <c r="W1355" s="104">
        <v>0</v>
      </c>
      <c r="X1355" s="104">
        <v>0</v>
      </c>
      <c r="Y1355" s="104">
        <v>0</v>
      </c>
      <c r="Z1355" s="104">
        <v>0</v>
      </c>
      <c r="AA1355" s="104">
        <v>0</v>
      </c>
      <c r="AB1355" s="104">
        <v>0</v>
      </c>
      <c r="AC1355" s="41"/>
      <c r="AD1355" s="43"/>
      <c r="AE1355" s="49"/>
      <c r="AF1355" s="256"/>
      <c r="AG1355" s="256"/>
      <c r="AH1355" s="256"/>
      <c r="AI1355" s="256"/>
      <c r="AJ1355" s="256"/>
      <c r="AK1355" s="256"/>
      <c r="AL1355" s="256"/>
      <c r="AM1355" s="256"/>
      <c r="AN1355" s="256"/>
      <c r="AO1355" s="256"/>
      <c r="AP1355" s="256"/>
      <c r="AQ1355" s="256"/>
      <c r="AR1355" s="256"/>
      <c r="AS1355" s="256"/>
      <c r="AT1355" s="256"/>
      <c r="AU1355" s="256"/>
      <c r="AV1355" s="256"/>
      <c r="AW1355" s="256"/>
      <c r="AX1355" s="256"/>
      <c r="AY1355" s="256"/>
      <c r="AZ1355" s="256"/>
      <c r="BA1355" s="256"/>
      <c r="BB1355" s="256"/>
      <c r="BC1355" s="256"/>
      <c r="BD1355" s="256"/>
      <c r="BE1355" s="256"/>
      <c r="BF1355" s="256"/>
      <c r="BG1355" s="256"/>
      <c r="BH1355" s="256"/>
      <c r="BI1355" s="256"/>
      <c r="BJ1355" s="256"/>
      <c r="BK1355" s="256"/>
      <c r="BL1355" s="256"/>
      <c r="BM1355" s="256"/>
      <c r="BN1355" s="256"/>
      <c r="BO1355" s="256"/>
      <c r="BP1355" s="256"/>
      <c r="BQ1355" s="256"/>
      <c r="BR1355" s="256"/>
      <c r="BS1355" s="256"/>
      <c r="BT1355" s="256"/>
      <c r="BU1355" s="256"/>
      <c r="BV1355" s="256"/>
      <c r="BW1355" s="256"/>
      <c r="BX1355" s="256"/>
      <c r="BY1355" s="256"/>
      <c r="BZ1355" s="256"/>
      <c r="CA1355" s="256"/>
      <c r="CB1355" s="256"/>
      <c r="CC1355" s="114"/>
      <c r="CD1355" s="114"/>
    </row>
    <row r="1356" spans="1:82" s="121" customFormat="1" ht="10.5" customHeight="1" thickBot="1" x14ac:dyDescent="0.25">
      <c r="A1356" s="1407"/>
      <c r="B1356" s="1555"/>
      <c r="C1356" s="197"/>
      <c r="D1356" s="166" t="s">
        <v>35</v>
      </c>
      <c r="E1356" s="45">
        <f>(E1354-E1355)/E1353</f>
        <v>0.4952380952380952</v>
      </c>
      <c r="F1356" s="45">
        <f t="shared" ref="F1356:AB1356" si="500">(F1354-F1355)/F1353</f>
        <v>0.50526315789473697</v>
      </c>
      <c r="G1356" s="45">
        <f t="shared" si="500"/>
        <v>0.52519379844961234</v>
      </c>
      <c r="H1356" s="286">
        <f t="shared" si="500"/>
        <v>0.53391472868217049</v>
      </c>
      <c r="I1356" s="45">
        <f t="shared" si="500"/>
        <v>0.5462012320328542</v>
      </c>
      <c r="J1356" s="45">
        <f t="shared" si="500"/>
        <v>0.49823008849557515</v>
      </c>
      <c r="K1356" s="45">
        <f t="shared" si="500"/>
        <v>0.47869868319132458</v>
      </c>
      <c r="L1356" s="45">
        <f t="shared" si="500"/>
        <v>0.42746113989637308</v>
      </c>
      <c r="M1356" s="45">
        <f t="shared" si="500"/>
        <v>0.33587786259541991</v>
      </c>
      <c r="N1356" s="286">
        <f t="shared" si="500"/>
        <v>0.34228855721393037</v>
      </c>
      <c r="O1356" s="45">
        <f t="shared" si="500"/>
        <v>0.35422885572139307</v>
      </c>
      <c r="P1356" s="45">
        <f t="shared" si="500"/>
        <v>0.42568370986920334</v>
      </c>
      <c r="Q1356" s="45">
        <f t="shared" si="500"/>
        <v>0.45444626295690127</v>
      </c>
      <c r="R1356" s="45">
        <f t="shared" si="500"/>
        <v>0.4653725078698846</v>
      </c>
      <c r="S1356" s="45">
        <f t="shared" si="500"/>
        <v>0.41700201207243459</v>
      </c>
      <c r="T1356" s="45">
        <f t="shared" si="500"/>
        <v>0.40600725012946653</v>
      </c>
      <c r="U1356" s="45">
        <f t="shared" si="500"/>
        <v>0.50940556809631299</v>
      </c>
      <c r="V1356" s="286">
        <f t="shared" si="500"/>
        <v>0.53998416468725241</v>
      </c>
      <c r="W1356" s="45">
        <f t="shared" si="500"/>
        <v>0.53322908522283019</v>
      </c>
      <c r="X1356" s="45">
        <f t="shared" si="500"/>
        <v>0.49809014514896865</v>
      </c>
      <c r="Y1356" s="45">
        <f t="shared" si="500"/>
        <v>0.4910423452768729</v>
      </c>
      <c r="Z1356" s="45">
        <f t="shared" si="500"/>
        <v>0.48733108108108109</v>
      </c>
      <c r="AA1356" s="45">
        <f t="shared" si="500"/>
        <v>0.60455486542443071</v>
      </c>
      <c r="AB1356" s="45">
        <f t="shared" si="500"/>
        <v>0.67519466073414902</v>
      </c>
      <c r="AC1356" s="41"/>
      <c r="AD1356" s="43"/>
      <c r="AE1356" s="49"/>
      <c r="AF1356" s="76"/>
      <c r="AG1356" s="76"/>
      <c r="AH1356" s="76"/>
      <c r="AI1356" s="76"/>
      <c r="AJ1356" s="76"/>
      <c r="AK1356" s="76"/>
      <c r="AL1356" s="76"/>
      <c r="AM1356" s="76"/>
      <c r="AN1356" s="76"/>
      <c r="AO1356" s="76"/>
      <c r="AP1356" s="76"/>
      <c r="AQ1356" s="76"/>
      <c r="AR1356" s="76"/>
      <c r="AS1356" s="76"/>
      <c r="AT1356" s="76"/>
      <c r="AU1356" s="76"/>
      <c r="AV1356" s="76"/>
      <c r="AW1356" s="76"/>
      <c r="AX1356" s="76"/>
      <c r="AY1356" s="76"/>
      <c r="AZ1356" s="76"/>
      <c r="BA1356" s="76"/>
      <c r="BB1356" s="76"/>
      <c r="BC1356" s="76"/>
      <c r="BD1356" s="76"/>
      <c r="BE1356" s="76"/>
      <c r="BF1356" s="76"/>
      <c r="BG1356" s="76"/>
      <c r="BH1356" s="76"/>
      <c r="BI1356" s="76"/>
      <c r="BJ1356" s="76"/>
      <c r="BK1356" s="76"/>
      <c r="BL1356" s="76"/>
      <c r="BM1356" s="76"/>
      <c r="BN1356" s="76"/>
      <c r="BO1356" s="76"/>
      <c r="BP1356" s="76"/>
      <c r="BQ1356" s="76"/>
      <c r="BR1356" s="76"/>
      <c r="BS1356" s="76"/>
      <c r="BT1356" s="76"/>
      <c r="BU1356" s="76"/>
      <c r="BV1356" s="76"/>
      <c r="BW1356" s="76"/>
      <c r="BX1356" s="76"/>
      <c r="BY1356" s="76"/>
      <c r="BZ1356" s="76"/>
      <c r="CA1356" s="76"/>
      <c r="CB1356" s="76"/>
      <c r="CC1356" s="114"/>
    </row>
    <row r="1357" spans="1:82" s="121" customFormat="1" ht="10.5" customHeight="1" x14ac:dyDescent="0.2">
      <c r="A1357" s="1406" t="s">
        <v>7</v>
      </c>
      <c r="B1357" s="1519" t="s">
        <v>988</v>
      </c>
      <c r="C1357" s="695" t="s">
        <v>118</v>
      </c>
      <c r="D1357" s="726" t="s">
        <v>27</v>
      </c>
      <c r="E1357" s="1571" t="s">
        <v>349</v>
      </c>
      <c r="F1357" s="1572"/>
      <c r="G1357" s="50"/>
      <c r="H1357" s="253"/>
      <c r="I1357" s="50"/>
      <c r="J1357" s="50"/>
      <c r="K1357" s="50"/>
      <c r="L1357" s="50"/>
      <c r="M1357" s="50"/>
      <c r="N1357" s="253"/>
      <c r="O1357" s="50"/>
      <c r="P1357" s="50"/>
      <c r="Q1357" s="50"/>
      <c r="R1357" s="50"/>
      <c r="S1357" s="50"/>
      <c r="T1357" s="50"/>
      <c r="U1357" s="50"/>
      <c r="V1357" s="253"/>
      <c r="W1357" s="50"/>
      <c r="X1357" s="50"/>
      <c r="Y1357" s="50"/>
      <c r="Z1357" s="50"/>
      <c r="AA1357" s="50"/>
      <c r="AB1357" s="50"/>
      <c r="AC1357" s="41"/>
      <c r="AD1357" s="43"/>
      <c r="AE1357" s="49"/>
      <c r="AF1357" s="256"/>
      <c r="AG1357" s="256"/>
      <c r="AH1357" s="256"/>
      <c r="AI1357" s="256"/>
      <c r="AJ1357" s="256"/>
      <c r="AK1357" s="256"/>
      <c r="AL1357" s="256"/>
      <c r="AM1357" s="256"/>
      <c r="AN1357" s="256"/>
      <c r="AO1357" s="256"/>
      <c r="AP1357" s="256"/>
      <c r="AQ1357" s="256"/>
      <c r="AR1357" s="256"/>
      <c r="AS1357" s="256"/>
      <c r="AT1357" s="256"/>
      <c r="AU1357" s="256"/>
      <c r="AV1357" s="256"/>
      <c r="AW1357" s="256"/>
      <c r="AX1357" s="256"/>
      <c r="AY1357" s="256"/>
      <c r="AZ1357" s="256"/>
      <c r="BA1357" s="256"/>
      <c r="BB1357" s="256"/>
      <c r="BC1357" s="256"/>
      <c r="BD1357" s="256"/>
      <c r="BE1357" s="256"/>
      <c r="BF1357" s="256"/>
      <c r="BG1357" s="256"/>
      <c r="BH1357" s="256"/>
      <c r="BI1357" s="256"/>
      <c r="BJ1357" s="256"/>
      <c r="BK1357" s="256"/>
      <c r="BL1357" s="256"/>
      <c r="BM1357" s="256"/>
      <c r="BN1357" s="256"/>
      <c r="BO1357" s="256"/>
      <c r="BP1357" s="256"/>
      <c r="BQ1357" s="256"/>
      <c r="BR1357" s="256"/>
      <c r="BS1357" s="256"/>
      <c r="BT1357" s="256"/>
      <c r="BU1357" s="256"/>
      <c r="BV1357" s="256"/>
      <c r="BW1357" s="256"/>
      <c r="BX1357" s="256"/>
      <c r="BY1357" s="256"/>
      <c r="BZ1357" s="256"/>
      <c r="CA1357" s="256"/>
      <c r="CB1357" s="256"/>
      <c r="CC1357" s="114"/>
    </row>
    <row r="1358" spans="1:82" s="121" customFormat="1" ht="10.5" customHeight="1" x14ac:dyDescent="0.2">
      <c r="A1358" s="1406"/>
      <c r="B1358" s="1519"/>
      <c r="C1358" s="846" t="s">
        <v>115</v>
      </c>
      <c r="D1358" s="102" t="s">
        <v>27</v>
      </c>
      <c r="E1358" s="39">
        <v>0</v>
      </c>
      <c r="F1358" s="721">
        <v>0</v>
      </c>
      <c r="G1358" s="630">
        <v>0</v>
      </c>
      <c r="H1358" s="635">
        <v>0</v>
      </c>
      <c r="I1358" s="630">
        <v>0</v>
      </c>
      <c r="J1358" s="630">
        <v>0</v>
      </c>
      <c r="K1358" s="630">
        <v>0</v>
      </c>
      <c r="L1358" s="630">
        <v>0</v>
      </c>
      <c r="M1358" s="630">
        <v>0</v>
      </c>
      <c r="N1358" s="635">
        <v>0</v>
      </c>
      <c r="O1358" s="630">
        <v>0</v>
      </c>
      <c r="P1358" s="630">
        <v>0</v>
      </c>
      <c r="Q1358" s="630">
        <v>0</v>
      </c>
      <c r="R1358" s="630">
        <v>0</v>
      </c>
      <c r="S1358" s="630">
        <v>0</v>
      </c>
      <c r="T1358" s="630">
        <v>0</v>
      </c>
      <c r="U1358" s="630">
        <v>0</v>
      </c>
      <c r="V1358" s="635">
        <v>0</v>
      </c>
      <c r="W1358" s="630">
        <v>0</v>
      </c>
      <c r="X1358" s="630">
        <v>0</v>
      </c>
      <c r="Y1358" s="630">
        <v>0</v>
      </c>
      <c r="Z1358" s="630">
        <v>0</v>
      </c>
      <c r="AA1358" s="630">
        <v>0</v>
      </c>
      <c r="AB1358" s="630">
        <v>0</v>
      </c>
      <c r="AC1358" s="254"/>
      <c r="AD1358" s="129"/>
      <c r="AE1358" s="49"/>
      <c r="AF1358" s="256"/>
      <c r="AG1358" s="256"/>
      <c r="AH1358" s="256"/>
      <c r="AI1358" s="256"/>
      <c r="AJ1358" s="256"/>
      <c r="AK1358" s="256"/>
      <c r="AL1358" s="256"/>
      <c r="AM1358" s="256"/>
      <c r="AN1358" s="256"/>
      <c r="AO1358" s="256"/>
      <c r="AP1358" s="256"/>
      <c r="AQ1358" s="256"/>
      <c r="AR1358" s="256"/>
      <c r="AS1358" s="256"/>
      <c r="AT1358" s="256"/>
      <c r="AU1358" s="256"/>
      <c r="AV1358" s="256"/>
      <c r="AW1358" s="256"/>
      <c r="AX1358" s="256"/>
      <c r="AY1358" s="256"/>
      <c r="AZ1358" s="256"/>
      <c r="BA1358" s="256"/>
      <c r="BB1358" s="256"/>
      <c r="BC1358" s="256"/>
      <c r="BD1358" s="256"/>
      <c r="BE1358" s="256"/>
      <c r="BF1358" s="256"/>
      <c r="BG1358" s="256"/>
      <c r="BH1358" s="256"/>
      <c r="BI1358" s="256"/>
      <c r="BJ1358" s="256"/>
      <c r="BK1358" s="256"/>
      <c r="BL1358" s="256"/>
      <c r="BM1358" s="256"/>
      <c r="BN1358" s="256"/>
      <c r="BO1358" s="256"/>
      <c r="BP1358" s="256"/>
      <c r="BQ1358" s="256"/>
      <c r="BR1358" s="256"/>
      <c r="BS1358" s="256"/>
      <c r="BT1358" s="256"/>
      <c r="BU1358" s="256"/>
      <c r="BV1358" s="256"/>
      <c r="BW1358" s="256"/>
      <c r="BX1358" s="256"/>
      <c r="BY1358" s="256"/>
      <c r="BZ1358" s="256"/>
      <c r="CA1358" s="256"/>
      <c r="CB1358" s="256"/>
      <c r="CC1358" s="114"/>
    </row>
    <row r="1359" spans="1:82" s="121" customFormat="1" ht="10.5" customHeight="1" x14ac:dyDescent="0.2">
      <c r="A1359" s="1406"/>
      <c r="B1359" s="1519"/>
      <c r="C1359" s="846" t="s">
        <v>908</v>
      </c>
      <c r="D1359" s="102" t="s">
        <v>108</v>
      </c>
      <c r="E1359" s="51">
        <v>0</v>
      </c>
      <c r="F1359" s="51">
        <v>0</v>
      </c>
      <c r="G1359" s="51">
        <v>0</v>
      </c>
      <c r="H1359" s="330">
        <v>0</v>
      </c>
      <c r="I1359" s="51">
        <v>0</v>
      </c>
      <c r="J1359" s="51">
        <v>0</v>
      </c>
      <c r="K1359" s="51">
        <v>0</v>
      </c>
      <c r="L1359" s="51">
        <v>0</v>
      </c>
      <c r="M1359" s="51">
        <v>0</v>
      </c>
      <c r="N1359" s="330">
        <v>0</v>
      </c>
      <c r="O1359" s="51">
        <v>0</v>
      </c>
      <c r="P1359" s="51">
        <v>0</v>
      </c>
      <c r="Q1359" s="51">
        <v>0</v>
      </c>
      <c r="R1359" s="51">
        <v>0</v>
      </c>
      <c r="S1359" s="51">
        <v>0</v>
      </c>
      <c r="T1359" s="51">
        <v>0</v>
      </c>
      <c r="U1359" s="51">
        <v>0</v>
      </c>
      <c r="V1359" s="330">
        <v>0</v>
      </c>
      <c r="W1359" s="51">
        <v>0</v>
      </c>
      <c r="X1359" s="51">
        <v>0</v>
      </c>
      <c r="Y1359" s="51">
        <v>0</v>
      </c>
      <c r="Z1359" s="51">
        <v>0</v>
      </c>
      <c r="AA1359" s="51">
        <v>0</v>
      </c>
      <c r="AB1359" s="51">
        <v>0</v>
      </c>
      <c r="AC1359" s="41">
        <f>SUM(E1359:AB1359)</f>
        <v>0</v>
      </c>
      <c r="AD1359" s="43">
        <f>SUM(E1360:AB1360)</f>
        <v>0</v>
      </c>
      <c r="AE1359" s="49">
        <v>2.4</v>
      </c>
      <c r="AF1359" s="271"/>
      <c r="AG1359" s="256"/>
      <c r="AH1359" s="256"/>
      <c r="AI1359" s="256"/>
      <c r="AJ1359" s="256"/>
      <c r="AK1359" s="256"/>
      <c r="AL1359" s="256"/>
      <c r="AM1359" s="256"/>
      <c r="AN1359" s="256"/>
      <c r="AO1359" s="256"/>
      <c r="AP1359" s="256"/>
      <c r="AQ1359" s="256"/>
      <c r="AR1359" s="256"/>
      <c r="AS1359" s="256"/>
      <c r="AT1359" s="256"/>
      <c r="AU1359" s="256"/>
      <c r="AV1359" s="256"/>
      <c r="AW1359" s="256"/>
      <c r="AX1359" s="256"/>
      <c r="AY1359" s="256"/>
      <c r="AZ1359" s="256"/>
      <c r="BA1359" s="256"/>
      <c r="BB1359" s="256"/>
      <c r="BC1359" s="256"/>
      <c r="BD1359" s="256"/>
      <c r="BE1359" s="256"/>
      <c r="BF1359" s="256"/>
      <c r="BG1359" s="256"/>
      <c r="BH1359" s="256"/>
      <c r="BI1359" s="256"/>
      <c r="BJ1359" s="256"/>
      <c r="BK1359" s="256"/>
      <c r="BL1359" s="256"/>
      <c r="BM1359" s="256"/>
      <c r="BN1359" s="256"/>
      <c r="BO1359" s="256"/>
      <c r="BP1359" s="256"/>
      <c r="BQ1359" s="256"/>
      <c r="BR1359" s="256"/>
      <c r="BS1359" s="256"/>
      <c r="BT1359" s="256"/>
      <c r="BU1359" s="256"/>
      <c r="BV1359" s="256"/>
      <c r="BW1359" s="256"/>
      <c r="BX1359" s="256"/>
      <c r="BY1359" s="256"/>
      <c r="BZ1359" s="256"/>
      <c r="CA1359" s="256"/>
      <c r="CB1359" s="256"/>
      <c r="CC1359" s="114"/>
    </row>
    <row r="1360" spans="1:82" s="121" customFormat="1" ht="10.5" customHeight="1" x14ac:dyDescent="0.2">
      <c r="A1360" s="1406"/>
      <c r="B1360" s="1519"/>
      <c r="C1360" s="846" t="s">
        <v>908</v>
      </c>
      <c r="D1360" s="102" t="s">
        <v>906</v>
      </c>
      <c r="E1360" s="51">
        <v>0</v>
      </c>
      <c r="F1360" s="42">
        <v>0</v>
      </c>
      <c r="G1360" s="42">
        <v>0</v>
      </c>
      <c r="H1360" s="255">
        <v>0</v>
      </c>
      <c r="I1360" s="42">
        <v>0</v>
      </c>
      <c r="J1360" s="42">
        <v>0</v>
      </c>
      <c r="K1360" s="42">
        <v>0</v>
      </c>
      <c r="L1360" s="42">
        <v>0</v>
      </c>
      <c r="M1360" s="42">
        <v>0</v>
      </c>
      <c r="N1360" s="255">
        <v>0</v>
      </c>
      <c r="O1360" s="42">
        <v>0</v>
      </c>
      <c r="P1360" s="42">
        <v>0</v>
      </c>
      <c r="Q1360" s="42">
        <v>0</v>
      </c>
      <c r="R1360" s="42">
        <v>0</v>
      </c>
      <c r="S1360" s="42">
        <v>0</v>
      </c>
      <c r="T1360" s="42">
        <v>0</v>
      </c>
      <c r="U1360" s="42">
        <v>0</v>
      </c>
      <c r="V1360" s="255">
        <v>0</v>
      </c>
      <c r="W1360" s="42">
        <v>0</v>
      </c>
      <c r="X1360" s="42">
        <v>0</v>
      </c>
      <c r="Y1360" s="42">
        <v>0</v>
      </c>
      <c r="Z1360" s="42">
        <v>0</v>
      </c>
      <c r="AA1360" s="42">
        <v>0</v>
      </c>
      <c r="AB1360" s="42">
        <v>0</v>
      </c>
      <c r="AC1360" s="41"/>
      <c r="AD1360" s="43"/>
      <c r="AE1360" s="49"/>
      <c r="AF1360" s="256"/>
      <c r="AG1360" s="256"/>
      <c r="AH1360" s="256"/>
      <c r="AI1360" s="256"/>
      <c r="AJ1360" s="256"/>
      <c r="AK1360" s="256"/>
      <c r="AL1360" s="256"/>
      <c r="AM1360" s="256"/>
      <c r="AN1360" s="256"/>
      <c r="AO1360" s="256"/>
      <c r="AP1360" s="256"/>
      <c r="AQ1360" s="256"/>
      <c r="AR1360" s="256"/>
      <c r="AS1360" s="256"/>
      <c r="AT1360" s="256"/>
      <c r="AU1360" s="256"/>
      <c r="AV1360" s="256"/>
      <c r="AW1360" s="256"/>
      <c r="AX1360" s="256"/>
      <c r="AY1360" s="256"/>
      <c r="AZ1360" s="256"/>
      <c r="BA1360" s="256"/>
      <c r="BB1360" s="256"/>
      <c r="BC1360" s="256"/>
      <c r="BD1360" s="256"/>
      <c r="BE1360" s="256"/>
      <c r="BF1360" s="256"/>
      <c r="BG1360" s="256"/>
      <c r="BH1360" s="256"/>
      <c r="BI1360" s="256"/>
      <c r="BJ1360" s="256"/>
      <c r="BK1360" s="256"/>
      <c r="BL1360" s="256"/>
      <c r="BM1360" s="256"/>
      <c r="BN1360" s="256"/>
      <c r="BO1360" s="256"/>
      <c r="BP1360" s="256"/>
      <c r="BQ1360" s="256"/>
      <c r="BR1360" s="256"/>
      <c r="BS1360" s="256"/>
      <c r="BT1360" s="256"/>
      <c r="BU1360" s="256"/>
      <c r="BV1360" s="256"/>
      <c r="BW1360" s="256"/>
      <c r="BX1360" s="256"/>
      <c r="BY1360" s="256"/>
      <c r="BZ1360" s="256"/>
      <c r="CA1360" s="256"/>
      <c r="CB1360" s="256"/>
      <c r="CC1360" s="114"/>
    </row>
    <row r="1361" spans="1:82" s="121" customFormat="1" ht="10.5" customHeight="1" x14ac:dyDescent="0.2">
      <c r="A1361" s="1406"/>
      <c r="B1361" s="1519"/>
      <c r="C1361" s="846" t="s">
        <v>908</v>
      </c>
      <c r="D1361" s="102" t="s">
        <v>907</v>
      </c>
      <c r="E1361" s="142">
        <v>0</v>
      </c>
      <c r="F1361" s="104">
        <v>0</v>
      </c>
      <c r="G1361" s="104">
        <v>0</v>
      </c>
      <c r="H1361" s="259">
        <v>0</v>
      </c>
      <c r="I1361" s="104">
        <v>0</v>
      </c>
      <c r="J1361" s="104">
        <v>0</v>
      </c>
      <c r="K1361" s="104">
        <v>0</v>
      </c>
      <c r="L1361" s="104">
        <v>0</v>
      </c>
      <c r="M1361" s="104">
        <v>0</v>
      </c>
      <c r="N1361" s="259">
        <v>0</v>
      </c>
      <c r="O1361" s="104">
        <v>0</v>
      </c>
      <c r="P1361" s="104">
        <v>0</v>
      </c>
      <c r="Q1361" s="104">
        <v>0</v>
      </c>
      <c r="R1361" s="104">
        <v>0</v>
      </c>
      <c r="S1361" s="104">
        <v>0</v>
      </c>
      <c r="T1361" s="104">
        <v>0</v>
      </c>
      <c r="U1361" s="104">
        <v>0</v>
      </c>
      <c r="V1361" s="259">
        <v>0</v>
      </c>
      <c r="W1361" s="104">
        <v>0</v>
      </c>
      <c r="X1361" s="104">
        <v>0</v>
      </c>
      <c r="Y1361" s="104">
        <v>0</v>
      </c>
      <c r="Z1361" s="104">
        <v>0</v>
      </c>
      <c r="AA1361" s="104">
        <v>0</v>
      </c>
      <c r="AB1361" s="104">
        <v>0</v>
      </c>
      <c r="AC1361" s="41"/>
      <c r="AD1361" s="43"/>
      <c r="AE1361" s="49"/>
      <c r="AF1361" s="256"/>
      <c r="AG1361" s="256"/>
      <c r="AH1361" s="256"/>
      <c r="AI1361" s="256"/>
      <c r="AJ1361" s="256"/>
      <c r="AK1361" s="256"/>
      <c r="AL1361" s="256"/>
      <c r="AM1361" s="256"/>
      <c r="AN1361" s="256"/>
      <c r="AO1361" s="256"/>
      <c r="AP1361" s="256"/>
      <c r="AQ1361" s="256"/>
      <c r="AR1361" s="256"/>
      <c r="AS1361" s="256"/>
      <c r="AT1361" s="256"/>
      <c r="AU1361" s="256"/>
      <c r="AV1361" s="256"/>
      <c r="AW1361" s="256"/>
      <c r="AX1361" s="256"/>
      <c r="AY1361" s="256"/>
      <c r="AZ1361" s="256"/>
      <c r="BA1361" s="256"/>
      <c r="BB1361" s="256"/>
      <c r="BC1361" s="256"/>
      <c r="BD1361" s="256"/>
      <c r="BE1361" s="256"/>
      <c r="BF1361" s="256"/>
      <c r="BG1361" s="256"/>
      <c r="BH1361" s="256"/>
      <c r="BI1361" s="256"/>
      <c r="BJ1361" s="256"/>
      <c r="BK1361" s="256"/>
      <c r="BL1361" s="256"/>
      <c r="BM1361" s="256"/>
      <c r="BN1361" s="256"/>
      <c r="BO1361" s="256"/>
      <c r="BP1361" s="256"/>
      <c r="BQ1361" s="256"/>
      <c r="BR1361" s="256"/>
      <c r="BS1361" s="256"/>
      <c r="BT1361" s="256"/>
      <c r="BU1361" s="256"/>
      <c r="BV1361" s="256"/>
      <c r="BW1361" s="256"/>
      <c r="BX1361" s="256"/>
      <c r="BY1361" s="256"/>
      <c r="BZ1361" s="256"/>
      <c r="CA1361" s="256"/>
      <c r="CB1361" s="256"/>
      <c r="CC1361" s="114"/>
    </row>
    <row r="1362" spans="1:82" s="121" customFormat="1" ht="10.5" customHeight="1" thickBot="1" x14ac:dyDescent="0.25">
      <c r="A1362" s="1406"/>
      <c r="B1362" s="1519"/>
      <c r="C1362" s="197"/>
      <c r="D1362" s="166" t="s">
        <v>35</v>
      </c>
      <c r="E1362" s="45" t="e">
        <f>(E1360-E1361)/E1359</f>
        <v>#DIV/0!</v>
      </c>
      <c r="F1362" s="45" t="e">
        <f t="shared" ref="F1362:AB1362" si="501">(F1360-F1361)/F1359</f>
        <v>#DIV/0!</v>
      </c>
      <c r="G1362" s="45" t="e">
        <f t="shared" si="501"/>
        <v>#DIV/0!</v>
      </c>
      <c r="H1362" s="286" t="e">
        <f t="shared" si="501"/>
        <v>#DIV/0!</v>
      </c>
      <c r="I1362" s="45" t="e">
        <f t="shared" si="501"/>
        <v>#DIV/0!</v>
      </c>
      <c r="J1362" s="45" t="e">
        <f t="shared" si="501"/>
        <v>#DIV/0!</v>
      </c>
      <c r="K1362" s="45" t="e">
        <f t="shared" si="501"/>
        <v>#DIV/0!</v>
      </c>
      <c r="L1362" s="45" t="e">
        <f t="shared" si="501"/>
        <v>#DIV/0!</v>
      </c>
      <c r="M1362" s="45" t="e">
        <f t="shared" si="501"/>
        <v>#DIV/0!</v>
      </c>
      <c r="N1362" s="286" t="e">
        <f t="shared" si="501"/>
        <v>#DIV/0!</v>
      </c>
      <c r="O1362" s="45" t="e">
        <f t="shared" si="501"/>
        <v>#DIV/0!</v>
      </c>
      <c r="P1362" s="45" t="e">
        <f t="shared" si="501"/>
        <v>#DIV/0!</v>
      </c>
      <c r="Q1362" s="45" t="e">
        <f t="shared" si="501"/>
        <v>#DIV/0!</v>
      </c>
      <c r="R1362" s="45" t="e">
        <f t="shared" si="501"/>
        <v>#DIV/0!</v>
      </c>
      <c r="S1362" s="45" t="e">
        <f t="shared" si="501"/>
        <v>#DIV/0!</v>
      </c>
      <c r="T1362" s="45" t="e">
        <f t="shared" si="501"/>
        <v>#DIV/0!</v>
      </c>
      <c r="U1362" s="45" t="e">
        <f t="shared" si="501"/>
        <v>#DIV/0!</v>
      </c>
      <c r="V1362" s="286" t="e">
        <f t="shared" si="501"/>
        <v>#DIV/0!</v>
      </c>
      <c r="W1362" s="45" t="e">
        <f t="shared" si="501"/>
        <v>#DIV/0!</v>
      </c>
      <c r="X1362" s="45" t="e">
        <f t="shared" si="501"/>
        <v>#DIV/0!</v>
      </c>
      <c r="Y1362" s="45" t="e">
        <f t="shared" si="501"/>
        <v>#DIV/0!</v>
      </c>
      <c r="Z1362" s="45" t="e">
        <f t="shared" si="501"/>
        <v>#DIV/0!</v>
      </c>
      <c r="AA1362" s="45" t="e">
        <f t="shared" si="501"/>
        <v>#DIV/0!</v>
      </c>
      <c r="AB1362" s="45" t="e">
        <f t="shared" si="501"/>
        <v>#DIV/0!</v>
      </c>
      <c r="AC1362" s="41"/>
      <c r="AD1362" s="43"/>
      <c r="AE1362" s="49"/>
      <c r="AF1362" s="256"/>
      <c r="AG1362" s="256"/>
      <c r="AH1362" s="256"/>
      <c r="AI1362" s="256"/>
      <c r="AJ1362" s="256"/>
      <c r="AK1362" s="256"/>
      <c r="AL1362" s="256"/>
      <c r="AM1362" s="256"/>
      <c r="AN1362" s="256"/>
      <c r="AO1362" s="256"/>
      <c r="AP1362" s="256"/>
      <c r="AQ1362" s="256"/>
      <c r="AR1362" s="256"/>
      <c r="AS1362" s="256"/>
      <c r="AT1362" s="256"/>
      <c r="AU1362" s="256"/>
      <c r="AV1362" s="256"/>
      <c r="AW1362" s="256"/>
      <c r="AX1362" s="256"/>
      <c r="AY1362" s="256"/>
      <c r="AZ1362" s="256"/>
      <c r="BA1362" s="256"/>
      <c r="BB1362" s="256"/>
      <c r="BC1362" s="256"/>
      <c r="BD1362" s="256"/>
      <c r="BE1362" s="256"/>
      <c r="BF1362" s="256"/>
      <c r="BG1362" s="256"/>
      <c r="BH1362" s="256"/>
      <c r="BI1362" s="256"/>
      <c r="BJ1362" s="256"/>
      <c r="BK1362" s="256"/>
      <c r="BL1362" s="256"/>
      <c r="BM1362" s="256"/>
      <c r="BN1362" s="256"/>
      <c r="BO1362" s="256"/>
      <c r="BP1362" s="256"/>
      <c r="BQ1362" s="256"/>
      <c r="BR1362" s="256"/>
      <c r="BS1362" s="256"/>
      <c r="BT1362" s="256"/>
      <c r="BU1362" s="256"/>
      <c r="BV1362" s="256"/>
      <c r="BW1362" s="256"/>
      <c r="BX1362" s="256"/>
      <c r="BY1362" s="256"/>
      <c r="BZ1362" s="256"/>
      <c r="CA1362" s="256"/>
      <c r="CB1362" s="256"/>
      <c r="CC1362" s="114"/>
    </row>
    <row r="1363" spans="1:82" s="121" customFormat="1" ht="10.5" customHeight="1" x14ac:dyDescent="0.2">
      <c r="A1363" s="1372" t="s">
        <v>15</v>
      </c>
      <c r="B1363" s="1524" t="s">
        <v>617</v>
      </c>
      <c r="C1363" s="695"/>
      <c r="D1363" s="726"/>
      <c r="E1363" s="1571" t="s">
        <v>349</v>
      </c>
      <c r="F1363" s="1572"/>
      <c r="G1363" s="66"/>
      <c r="H1363" s="288"/>
      <c r="I1363" s="66"/>
      <c r="J1363" s="66"/>
      <c r="K1363" s="66"/>
      <c r="L1363" s="66"/>
      <c r="M1363" s="66"/>
      <c r="N1363" s="288"/>
      <c r="O1363" s="66"/>
      <c r="P1363" s="66"/>
      <c r="Q1363" s="66"/>
      <c r="R1363" s="66"/>
      <c r="S1363" s="66"/>
      <c r="T1363" s="66"/>
      <c r="U1363" s="66"/>
      <c r="V1363" s="288"/>
      <c r="W1363" s="66"/>
      <c r="X1363" s="66"/>
      <c r="Y1363" s="66"/>
      <c r="Z1363" s="66"/>
      <c r="AA1363" s="66"/>
      <c r="AB1363" s="66"/>
      <c r="AC1363" s="41"/>
      <c r="AD1363" s="43"/>
      <c r="AE1363" s="49"/>
      <c r="AF1363" s="256"/>
      <c r="AG1363" s="256"/>
      <c r="AH1363" s="256"/>
      <c r="AI1363" s="256"/>
      <c r="AJ1363" s="256"/>
      <c r="AK1363" s="256"/>
      <c r="AL1363" s="256"/>
      <c r="AM1363" s="256"/>
      <c r="AN1363" s="256"/>
      <c r="AO1363" s="256"/>
      <c r="AP1363" s="256"/>
      <c r="AQ1363" s="256"/>
      <c r="AR1363" s="256"/>
      <c r="AS1363" s="256"/>
      <c r="AT1363" s="256"/>
      <c r="AU1363" s="256"/>
      <c r="AV1363" s="256"/>
      <c r="AW1363" s="256"/>
      <c r="AX1363" s="256"/>
      <c r="AY1363" s="256"/>
      <c r="AZ1363" s="256"/>
      <c r="BA1363" s="256"/>
      <c r="BB1363" s="256"/>
      <c r="BC1363" s="256"/>
      <c r="BD1363" s="256"/>
      <c r="BE1363" s="256"/>
      <c r="BF1363" s="256"/>
      <c r="BG1363" s="256"/>
      <c r="BH1363" s="256"/>
      <c r="BI1363" s="256"/>
      <c r="BJ1363" s="256"/>
      <c r="BK1363" s="256"/>
      <c r="BL1363" s="256"/>
      <c r="BM1363" s="256"/>
      <c r="BN1363" s="256"/>
      <c r="BO1363" s="256"/>
      <c r="BP1363" s="256"/>
      <c r="BQ1363" s="256"/>
      <c r="BR1363" s="256"/>
      <c r="BS1363" s="256"/>
      <c r="BT1363" s="256"/>
      <c r="BU1363" s="256"/>
      <c r="BV1363" s="256"/>
      <c r="BW1363" s="256"/>
      <c r="BX1363" s="256"/>
      <c r="BY1363" s="256"/>
      <c r="BZ1363" s="256"/>
      <c r="CA1363" s="256"/>
      <c r="CB1363" s="256"/>
      <c r="CC1363" s="114"/>
    </row>
    <row r="1364" spans="1:82" s="121" customFormat="1" ht="10.5" customHeight="1" x14ac:dyDescent="0.2">
      <c r="A1364" s="1373"/>
      <c r="B1364" s="1511"/>
      <c r="C1364" s="846" t="s">
        <v>118</v>
      </c>
      <c r="D1364" s="102" t="s">
        <v>27</v>
      </c>
      <c r="E1364" s="67">
        <f t="shared" ref="E1364:AB1364" si="502">ROUND(SQRT(E1365^2+(E1366-E1367)^2)*1000/(1.73*E1284),0)</f>
        <v>0</v>
      </c>
      <c r="F1364" s="137">
        <f t="shared" si="502"/>
        <v>0</v>
      </c>
      <c r="G1364" s="137">
        <f t="shared" si="502"/>
        <v>0</v>
      </c>
      <c r="H1364" s="351">
        <f t="shared" si="502"/>
        <v>0</v>
      </c>
      <c r="I1364" s="137">
        <f t="shared" si="502"/>
        <v>0</v>
      </c>
      <c r="J1364" s="137">
        <f t="shared" si="502"/>
        <v>0</v>
      </c>
      <c r="K1364" s="137">
        <f t="shared" si="502"/>
        <v>0</v>
      </c>
      <c r="L1364" s="137">
        <f t="shared" si="502"/>
        <v>0</v>
      </c>
      <c r="M1364" s="137">
        <f t="shared" si="502"/>
        <v>0</v>
      </c>
      <c r="N1364" s="351">
        <f t="shared" si="502"/>
        <v>0</v>
      </c>
      <c r="O1364" s="137">
        <f t="shared" si="502"/>
        <v>0</v>
      </c>
      <c r="P1364" s="137">
        <f t="shared" si="502"/>
        <v>0</v>
      </c>
      <c r="Q1364" s="137">
        <f t="shared" si="502"/>
        <v>0</v>
      </c>
      <c r="R1364" s="137">
        <f t="shared" si="502"/>
        <v>0</v>
      </c>
      <c r="S1364" s="137">
        <f t="shared" si="502"/>
        <v>0</v>
      </c>
      <c r="T1364" s="137">
        <f t="shared" si="502"/>
        <v>0</v>
      </c>
      <c r="U1364" s="137">
        <f t="shared" si="502"/>
        <v>0</v>
      </c>
      <c r="V1364" s="351">
        <f t="shared" si="502"/>
        <v>0</v>
      </c>
      <c r="W1364" s="137">
        <f t="shared" si="502"/>
        <v>0</v>
      </c>
      <c r="X1364" s="137">
        <f t="shared" si="502"/>
        <v>0</v>
      </c>
      <c r="Y1364" s="137">
        <f t="shared" si="502"/>
        <v>0</v>
      </c>
      <c r="Z1364" s="137">
        <f t="shared" si="502"/>
        <v>0</v>
      </c>
      <c r="AA1364" s="137">
        <f t="shared" si="502"/>
        <v>0</v>
      </c>
      <c r="AB1364" s="137">
        <f t="shared" si="502"/>
        <v>0</v>
      </c>
      <c r="AC1364" s="254"/>
      <c r="AD1364" s="129"/>
      <c r="AE1364" s="49"/>
      <c r="AF1364" s="256"/>
      <c r="AG1364" s="256"/>
      <c r="AH1364" s="256"/>
      <c r="AI1364" s="256"/>
      <c r="AJ1364" s="256"/>
      <c r="AK1364" s="256"/>
      <c r="AL1364" s="256"/>
      <c r="AM1364" s="256"/>
      <c r="AN1364" s="256"/>
      <c r="AO1364" s="256"/>
      <c r="AP1364" s="256"/>
      <c r="AQ1364" s="256"/>
      <c r="AR1364" s="256"/>
      <c r="AS1364" s="256"/>
      <c r="AT1364" s="256"/>
      <c r="AU1364" s="256"/>
      <c r="AV1364" s="256"/>
      <c r="AW1364" s="256"/>
      <c r="AX1364" s="256"/>
      <c r="AY1364" s="256"/>
      <c r="AZ1364" s="256"/>
      <c r="BA1364" s="256"/>
      <c r="BB1364" s="256"/>
      <c r="BC1364" s="256"/>
      <c r="BD1364" s="256"/>
      <c r="BE1364" s="256"/>
      <c r="BF1364" s="256"/>
      <c r="BG1364" s="256"/>
      <c r="BH1364" s="256"/>
      <c r="BI1364" s="256"/>
      <c r="BJ1364" s="256"/>
      <c r="BK1364" s="256"/>
      <c r="BL1364" s="256"/>
      <c r="BM1364" s="256"/>
      <c r="BN1364" s="256"/>
      <c r="BO1364" s="256"/>
      <c r="BP1364" s="256"/>
      <c r="BQ1364" s="256"/>
      <c r="BR1364" s="256"/>
      <c r="BS1364" s="256"/>
      <c r="BT1364" s="256"/>
      <c r="BU1364" s="256"/>
      <c r="BV1364" s="256"/>
      <c r="BW1364" s="256"/>
      <c r="BX1364" s="256"/>
      <c r="BY1364" s="256"/>
      <c r="BZ1364" s="256"/>
      <c r="CA1364" s="256"/>
      <c r="CB1364" s="256"/>
      <c r="CC1364" s="114"/>
    </row>
    <row r="1365" spans="1:82" s="121" customFormat="1" ht="10.5" customHeight="1" x14ac:dyDescent="0.2">
      <c r="A1365" s="1373"/>
      <c r="B1365" s="1511"/>
      <c r="C1365" s="846" t="s">
        <v>908</v>
      </c>
      <c r="D1365" s="102" t="s">
        <v>108</v>
      </c>
      <c r="E1365" s="51">
        <v>2.4000000000000001E-5</v>
      </c>
      <c r="F1365" s="51">
        <v>2.4000000000000001E-5</v>
      </c>
      <c r="G1365" s="51">
        <v>2.4000000000000001E-5</v>
      </c>
      <c r="H1365" s="330">
        <v>2.4000000000000001E-5</v>
      </c>
      <c r="I1365" s="51">
        <v>2.4000000000000001E-5</v>
      </c>
      <c r="J1365" s="51">
        <v>2.4000000000000001E-5</v>
      </c>
      <c r="K1365" s="51">
        <v>2.4000000000000001E-5</v>
      </c>
      <c r="L1365" s="51">
        <v>2.4000000000000001E-5</v>
      </c>
      <c r="M1365" s="51">
        <v>2.4000000000000001E-5</v>
      </c>
      <c r="N1365" s="330">
        <v>2.4000000000000001E-5</v>
      </c>
      <c r="O1365" s="51">
        <v>2.4000000000000001E-5</v>
      </c>
      <c r="P1365" s="51">
        <v>4.8000000000000001E-5</v>
      </c>
      <c r="Q1365" s="51">
        <v>4.8000000000000001E-5</v>
      </c>
      <c r="R1365" s="51">
        <v>4.8000000000000001E-5</v>
      </c>
      <c r="S1365" s="51">
        <v>2.4000000000000001E-5</v>
      </c>
      <c r="T1365" s="51">
        <v>4.8000000000000001E-5</v>
      </c>
      <c r="U1365" s="51">
        <v>7.1999999999999988E-5</v>
      </c>
      <c r="V1365" s="330">
        <v>7.1999999999999988E-5</v>
      </c>
      <c r="W1365" s="51">
        <v>2.4000000000000001E-5</v>
      </c>
      <c r="X1365" s="51">
        <v>4.8000000000000001E-5</v>
      </c>
      <c r="Y1365" s="51">
        <v>2.4000000000000001E-5</v>
      </c>
      <c r="Z1365" s="51">
        <v>2.4000000000000001E-5</v>
      </c>
      <c r="AA1365" s="51">
        <v>2.4000000000000001E-5</v>
      </c>
      <c r="AB1365" s="51">
        <v>2.4000000000000001E-5</v>
      </c>
      <c r="AC1365" s="41">
        <f>SUM(E1365:AB1365)</f>
        <v>7.9200000000000017E-4</v>
      </c>
      <c r="AD1365" s="43">
        <f>SUM(E1366:AB1366)</f>
        <v>2.6592000000000008E-2</v>
      </c>
      <c r="AE1365" s="49">
        <v>2.4</v>
      </c>
      <c r="AF1365" s="271"/>
      <c r="AG1365" s="256"/>
      <c r="AH1365" s="256"/>
      <c r="AI1365" s="256"/>
      <c r="AJ1365" s="256"/>
      <c r="AK1365" s="256"/>
      <c r="AL1365" s="256"/>
      <c r="AM1365" s="256"/>
      <c r="AN1365" s="256"/>
      <c r="AO1365" s="256"/>
      <c r="AP1365" s="256"/>
      <c r="AQ1365" s="256"/>
      <c r="AR1365" s="256"/>
      <c r="AS1365" s="256"/>
      <c r="AT1365" s="256"/>
      <c r="AU1365" s="256"/>
      <c r="AV1365" s="256"/>
      <c r="AW1365" s="256"/>
      <c r="AX1365" s="256"/>
      <c r="AY1365" s="256"/>
      <c r="AZ1365" s="256"/>
      <c r="BA1365" s="256"/>
      <c r="BB1365" s="256"/>
      <c r="BC1365" s="256"/>
      <c r="BD1365" s="256"/>
      <c r="BE1365" s="256"/>
      <c r="BF1365" s="256"/>
      <c r="BG1365" s="256"/>
      <c r="BH1365" s="256"/>
      <c r="BI1365" s="256"/>
      <c r="BJ1365" s="256"/>
      <c r="BK1365" s="256"/>
      <c r="BL1365" s="256"/>
      <c r="BM1365" s="256"/>
      <c r="BN1365" s="256"/>
      <c r="BO1365" s="256"/>
      <c r="BP1365" s="256"/>
      <c r="BQ1365" s="256"/>
      <c r="BR1365" s="256"/>
      <c r="BS1365" s="256"/>
      <c r="BT1365" s="256"/>
      <c r="BU1365" s="256"/>
      <c r="BV1365" s="256"/>
      <c r="BW1365" s="256"/>
      <c r="BX1365" s="256"/>
      <c r="BY1365" s="256"/>
      <c r="BZ1365" s="256"/>
      <c r="CA1365" s="256"/>
      <c r="CB1365" s="256"/>
      <c r="CC1365" s="114"/>
    </row>
    <row r="1366" spans="1:82" s="121" customFormat="1" ht="10.5" customHeight="1" x14ac:dyDescent="0.2">
      <c r="A1366" s="1373"/>
      <c r="B1366" s="1511"/>
      <c r="C1366" s="846" t="s">
        <v>908</v>
      </c>
      <c r="D1366" s="102" t="s">
        <v>906</v>
      </c>
      <c r="E1366" s="51">
        <v>1.1040000000000002E-3</v>
      </c>
      <c r="F1366" s="51">
        <v>1.1279999999999999E-3</v>
      </c>
      <c r="G1366" s="51">
        <v>1.1519999999999998E-3</v>
      </c>
      <c r="H1366" s="330">
        <v>1.1279999999999999E-3</v>
      </c>
      <c r="I1366" s="51">
        <v>1.1279999999999999E-3</v>
      </c>
      <c r="J1366" s="51">
        <v>1.1279999999999999E-3</v>
      </c>
      <c r="K1366" s="51">
        <v>1.1040000000000002E-3</v>
      </c>
      <c r="L1366" s="51">
        <v>1.1519999999999998E-3</v>
      </c>
      <c r="M1366" s="51">
        <v>1.1279999999999999E-3</v>
      </c>
      <c r="N1366" s="330">
        <v>1.1519999999999998E-3</v>
      </c>
      <c r="O1366" s="51">
        <v>1.1279999999999999E-3</v>
      </c>
      <c r="P1366" s="51">
        <v>1.1040000000000002E-3</v>
      </c>
      <c r="Q1366" s="51">
        <v>1.1040000000000002E-3</v>
      </c>
      <c r="R1366" s="51">
        <v>1.1279999999999999E-3</v>
      </c>
      <c r="S1366" s="51">
        <v>1.1040000000000002E-3</v>
      </c>
      <c r="T1366" s="51">
        <v>1.08E-3</v>
      </c>
      <c r="U1366" s="51">
        <v>1.0560000000000001E-3</v>
      </c>
      <c r="V1366" s="330">
        <v>1.08E-3</v>
      </c>
      <c r="W1366" s="51">
        <v>1.1279999999999999E-3</v>
      </c>
      <c r="X1366" s="51">
        <v>1.1040000000000002E-3</v>
      </c>
      <c r="Y1366" s="51">
        <v>1.1040000000000002E-3</v>
      </c>
      <c r="Z1366" s="51">
        <v>1.0560000000000001E-3</v>
      </c>
      <c r="AA1366" s="51">
        <v>1.0319999999999999E-3</v>
      </c>
      <c r="AB1366" s="51">
        <v>1.08E-3</v>
      </c>
      <c r="AC1366" s="41"/>
      <c r="AD1366" s="43"/>
      <c r="AE1366" s="49"/>
      <c r="AF1366" s="256"/>
      <c r="AG1366" s="256"/>
      <c r="AH1366" s="256"/>
      <c r="AI1366" s="256"/>
      <c r="AJ1366" s="256"/>
      <c r="AK1366" s="256"/>
      <c r="AL1366" s="256"/>
      <c r="AM1366" s="256"/>
      <c r="AN1366" s="256"/>
      <c r="AO1366" s="256"/>
      <c r="AP1366" s="256"/>
      <c r="AQ1366" s="256"/>
      <c r="AR1366" s="256"/>
      <c r="AS1366" s="256"/>
      <c r="AT1366" s="256"/>
      <c r="AU1366" s="256"/>
      <c r="AV1366" s="256"/>
      <c r="AW1366" s="256"/>
      <c r="AX1366" s="256"/>
      <c r="AY1366" s="256"/>
      <c r="AZ1366" s="256"/>
      <c r="BA1366" s="256"/>
      <c r="BB1366" s="256"/>
      <c r="BC1366" s="256"/>
      <c r="BD1366" s="256"/>
      <c r="BE1366" s="256"/>
      <c r="BF1366" s="256"/>
      <c r="BG1366" s="256"/>
      <c r="BH1366" s="256"/>
      <c r="BI1366" s="256"/>
      <c r="BJ1366" s="256"/>
      <c r="BK1366" s="256"/>
      <c r="BL1366" s="256"/>
      <c r="BM1366" s="256"/>
      <c r="BN1366" s="256"/>
      <c r="BO1366" s="256"/>
      <c r="BP1366" s="256"/>
      <c r="BQ1366" s="256"/>
      <c r="BR1366" s="256"/>
      <c r="BS1366" s="256"/>
      <c r="BT1366" s="256"/>
      <c r="BU1366" s="256"/>
      <c r="BV1366" s="256"/>
      <c r="BW1366" s="256"/>
      <c r="BX1366" s="256"/>
      <c r="BY1366" s="256"/>
      <c r="BZ1366" s="256"/>
      <c r="CA1366" s="256"/>
      <c r="CB1366" s="256"/>
      <c r="CC1366" s="114"/>
    </row>
    <row r="1367" spans="1:82" s="121" customFormat="1" ht="10.5" customHeight="1" x14ac:dyDescent="0.2">
      <c r="A1367" s="1373"/>
      <c r="B1367" s="1511"/>
      <c r="C1367" s="846" t="s">
        <v>908</v>
      </c>
      <c r="D1367" s="102" t="s">
        <v>907</v>
      </c>
      <c r="E1367" s="142">
        <v>5.04E-4</v>
      </c>
      <c r="F1367" s="142">
        <v>4.5600000000000003E-4</v>
      </c>
      <c r="G1367" s="142">
        <v>4.7999999999999996E-4</v>
      </c>
      <c r="H1367" s="332">
        <v>4.7999999999999996E-4</v>
      </c>
      <c r="I1367" s="142">
        <v>4.7999999999999996E-4</v>
      </c>
      <c r="J1367" s="142">
        <v>4.7999999999999996E-4</v>
      </c>
      <c r="K1367" s="142">
        <v>5.04E-4</v>
      </c>
      <c r="L1367" s="142">
        <v>4.7999999999999996E-4</v>
      </c>
      <c r="M1367" s="142">
        <v>4.7999999999999996E-4</v>
      </c>
      <c r="N1367" s="332">
        <v>4.7999999999999996E-4</v>
      </c>
      <c r="O1367" s="142">
        <v>5.2800000000000004E-4</v>
      </c>
      <c r="P1367" s="142">
        <v>5.2800000000000004E-4</v>
      </c>
      <c r="Q1367" s="142">
        <v>5.2800000000000004E-4</v>
      </c>
      <c r="R1367" s="142">
        <v>5.04E-4</v>
      </c>
      <c r="S1367" s="142">
        <v>5.2800000000000004E-4</v>
      </c>
      <c r="T1367" s="142">
        <v>5.2800000000000004E-4</v>
      </c>
      <c r="U1367" s="142">
        <v>5.5200000000000008E-4</v>
      </c>
      <c r="V1367" s="332">
        <v>5.5200000000000008E-4</v>
      </c>
      <c r="W1367" s="142">
        <v>4.7999999999999996E-4</v>
      </c>
      <c r="X1367" s="142">
        <v>5.2800000000000004E-4</v>
      </c>
      <c r="Y1367" s="142">
        <v>5.04E-4</v>
      </c>
      <c r="Z1367" s="142">
        <v>5.2800000000000004E-4</v>
      </c>
      <c r="AA1367" s="142">
        <v>5.7599999999999991E-4</v>
      </c>
      <c r="AB1367" s="142">
        <v>5.5200000000000008E-4</v>
      </c>
      <c r="AC1367" s="41"/>
      <c r="AD1367" s="43"/>
      <c r="AE1367" s="49"/>
      <c r="AF1367" s="256"/>
      <c r="AG1367" s="256"/>
      <c r="AH1367" s="256"/>
      <c r="AI1367" s="256"/>
      <c r="AJ1367" s="256"/>
      <c r="AK1367" s="256"/>
      <c r="AL1367" s="256"/>
      <c r="AM1367" s="256"/>
      <c r="AN1367" s="256"/>
      <c r="AO1367" s="256"/>
      <c r="AP1367" s="256"/>
      <c r="AQ1367" s="256"/>
      <c r="AR1367" s="256"/>
      <c r="AS1367" s="256"/>
      <c r="AT1367" s="256"/>
      <c r="AU1367" s="256"/>
      <c r="AV1367" s="256"/>
      <c r="AW1367" s="256"/>
      <c r="AX1367" s="256"/>
      <c r="AY1367" s="256"/>
      <c r="AZ1367" s="256"/>
      <c r="BA1367" s="256"/>
      <c r="BB1367" s="256"/>
      <c r="BC1367" s="256"/>
      <c r="BD1367" s="256"/>
      <c r="BE1367" s="256"/>
      <c r="BF1367" s="256"/>
      <c r="BG1367" s="256"/>
      <c r="BH1367" s="256"/>
      <c r="BI1367" s="256"/>
      <c r="BJ1367" s="256"/>
      <c r="BK1367" s="256"/>
      <c r="BL1367" s="256"/>
      <c r="BM1367" s="256"/>
      <c r="BN1367" s="256"/>
      <c r="BO1367" s="256"/>
      <c r="BP1367" s="256"/>
      <c r="BQ1367" s="256"/>
      <c r="BR1367" s="256"/>
      <c r="BS1367" s="256"/>
      <c r="BT1367" s="256"/>
      <c r="BU1367" s="256"/>
      <c r="BV1367" s="256"/>
      <c r="BW1367" s="256"/>
      <c r="BX1367" s="256"/>
      <c r="BY1367" s="256"/>
      <c r="BZ1367" s="256"/>
      <c r="CA1367" s="256"/>
      <c r="CB1367" s="256"/>
      <c r="CC1367" s="114"/>
    </row>
    <row r="1368" spans="1:82" s="121" customFormat="1" ht="10.5" customHeight="1" thickBot="1" x14ac:dyDescent="0.25">
      <c r="A1368" s="1374"/>
      <c r="B1368" s="1527"/>
      <c r="C1368" s="197"/>
      <c r="D1368" s="166" t="s">
        <v>35</v>
      </c>
      <c r="E1368" s="45">
        <f>(E1366-E1367)/E1365</f>
        <v>25.000000000000007</v>
      </c>
      <c r="F1368" s="45">
        <f t="shared" ref="F1368:AB1368" si="503">(F1366-F1367)/F1365</f>
        <v>27.999999999999993</v>
      </c>
      <c r="G1368" s="45">
        <f t="shared" si="503"/>
        <v>27.999999999999993</v>
      </c>
      <c r="H1368" s="286">
        <f t="shared" si="503"/>
        <v>26.999999999999996</v>
      </c>
      <c r="I1368" s="45">
        <f t="shared" si="503"/>
        <v>26.999999999999996</v>
      </c>
      <c r="J1368" s="45">
        <f t="shared" si="503"/>
        <v>26.999999999999996</v>
      </c>
      <c r="K1368" s="45">
        <f t="shared" si="503"/>
        <v>25.000000000000007</v>
      </c>
      <c r="L1368" s="45">
        <f t="shared" si="503"/>
        <v>27.999999999999993</v>
      </c>
      <c r="M1368" s="45">
        <f t="shared" si="503"/>
        <v>26.999999999999996</v>
      </c>
      <c r="N1368" s="286">
        <f t="shared" si="503"/>
        <v>27.999999999999993</v>
      </c>
      <c r="O1368" s="45">
        <f t="shared" si="503"/>
        <v>24.999999999999993</v>
      </c>
      <c r="P1368" s="45">
        <f t="shared" si="503"/>
        <v>12.000000000000002</v>
      </c>
      <c r="Q1368" s="45">
        <f t="shared" si="503"/>
        <v>12.000000000000002</v>
      </c>
      <c r="R1368" s="45">
        <f t="shared" si="503"/>
        <v>12.999999999999996</v>
      </c>
      <c r="S1368" s="45">
        <f t="shared" si="503"/>
        <v>24.000000000000004</v>
      </c>
      <c r="T1368" s="45">
        <f t="shared" si="503"/>
        <v>11.5</v>
      </c>
      <c r="U1368" s="45">
        <f t="shared" si="503"/>
        <v>7.0000000000000009</v>
      </c>
      <c r="V1368" s="286">
        <f t="shared" si="503"/>
        <v>7.3333333333333339</v>
      </c>
      <c r="W1368" s="45">
        <f t="shared" si="503"/>
        <v>26.999999999999996</v>
      </c>
      <c r="X1368" s="45">
        <f t="shared" si="503"/>
        <v>12.000000000000002</v>
      </c>
      <c r="Y1368" s="45">
        <f t="shared" si="503"/>
        <v>25.000000000000007</v>
      </c>
      <c r="Z1368" s="45">
        <f t="shared" si="503"/>
        <v>22</v>
      </c>
      <c r="AA1368" s="45">
        <f t="shared" si="503"/>
        <v>19</v>
      </c>
      <c r="AB1368" s="45">
        <f t="shared" si="503"/>
        <v>21.999999999999996</v>
      </c>
      <c r="AC1368" s="41"/>
      <c r="AD1368" s="43"/>
      <c r="AE1368" s="49"/>
      <c r="AF1368" s="256"/>
      <c r="AG1368" s="256"/>
      <c r="AH1368" s="256"/>
      <c r="AI1368" s="256"/>
      <c r="AJ1368" s="256"/>
      <c r="AK1368" s="256"/>
      <c r="AL1368" s="256"/>
      <c r="AM1368" s="256"/>
      <c r="AN1368" s="256"/>
      <c r="AO1368" s="256"/>
      <c r="AP1368" s="256"/>
      <c r="AQ1368" s="256"/>
      <c r="AR1368" s="256"/>
      <c r="AS1368" s="256"/>
      <c r="AT1368" s="256"/>
      <c r="AU1368" s="256"/>
      <c r="AV1368" s="256"/>
      <c r="AW1368" s="256"/>
      <c r="AX1368" s="256"/>
      <c r="AY1368" s="256"/>
      <c r="AZ1368" s="256"/>
      <c r="BA1368" s="256"/>
      <c r="BB1368" s="256"/>
      <c r="BC1368" s="256"/>
      <c r="BD1368" s="256"/>
      <c r="BE1368" s="256"/>
      <c r="BF1368" s="256"/>
      <c r="BG1368" s="256"/>
      <c r="BH1368" s="256"/>
      <c r="BI1368" s="256"/>
      <c r="BJ1368" s="256"/>
      <c r="BK1368" s="256"/>
      <c r="BL1368" s="256"/>
      <c r="BM1368" s="256"/>
      <c r="BN1368" s="256"/>
      <c r="BO1368" s="256"/>
      <c r="BP1368" s="256"/>
      <c r="BQ1368" s="256"/>
      <c r="BR1368" s="256"/>
      <c r="BS1368" s="256"/>
      <c r="BT1368" s="256"/>
      <c r="BU1368" s="256"/>
      <c r="BV1368" s="256"/>
      <c r="BW1368" s="256"/>
      <c r="BX1368" s="256"/>
      <c r="BY1368" s="256"/>
      <c r="BZ1368" s="256"/>
      <c r="CA1368" s="256"/>
      <c r="CB1368" s="256"/>
      <c r="CC1368" s="114"/>
    </row>
    <row r="1369" spans="1:82" s="121" customFormat="1" ht="10.5" customHeight="1" x14ac:dyDescent="0.2">
      <c r="A1369" s="1372" t="s">
        <v>8</v>
      </c>
      <c r="B1369" s="1511" t="s">
        <v>310</v>
      </c>
      <c r="C1369" s="695"/>
      <c r="D1369" s="726"/>
      <c r="E1369" s="61"/>
      <c r="F1369" s="61"/>
      <c r="G1369" s="61"/>
      <c r="H1369" s="303"/>
      <c r="I1369" s="61"/>
      <c r="J1369" s="61"/>
      <c r="K1369" s="61"/>
      <c r="L1369" s="61"/>
      <c r="M1369" s="61"/>
      <c r="N1369" s="303"/>
      <c r="O1369" s="61"/>
      <c r="P1369" s="61"/>
      <c r="Q1369" s="61"/>
      <c r="R1369" s="61"/>
      <c r="S1369" s="61"/>
      <c r="T1369" s="61"/>
      <c r="U1369" s="61"/>
      <c r="V1369" s="303"/>
      <c r="W1369" s="61"/>
      <c r="X1369" s="61"/>
      <c r="Y1369" s="61"/>
      <c r="Z1369" s="61"/>
      <c r="AA1369" s="61"/>
      <c r="AB1369" s="61"/>
      <c r="AC1369" s="41"/>
      <c r="AD1369" s="43"/>
      <c r="AE1369" s="49"/>
      <c r="AF1369" s="256"/>
      <c r="AG1369" s="256"/>
      <c r="AH1369" s="256"/>
      <c r="AI1369" s="256"/>
      <c r="AJ1369" s="256"/>
      <c r="AK1369" s="256"/>
      <c r="AL1369" s="256"/>
      <c r="AM1369" s="256"/>
      <c r="AN1369" s="256"/>
      <c r="AO1369" s="256"/>
      <c r="AP1369" s="256"/>
      <c r="AQ1369" s="256"/>
      <c r="AR1369" s="256"/>
      <c r="AS1369" s="256"/>
      <c r="AT1369" s="256"/>
      <c r="AU1369" s="256"/>
      <c r="AV1369" s="256"/>
      <c r="AW1369" s="256"/>
      <c r="AX1369" s="256"/>
      <c r="AY1369" s="256"/>
      <c r="AZ1369" s="256"/>
      <c r="BA1369" s="256"/>
      <c r="BB1369" s="256"/>
      <c r="BC1369" s="256"/>
      <c r="BD1369" s="256"/>
      <c r="BE1369" s="256"/>
      <c r="BF1369" s="256"/>
      <c r="BG1369" s="256"/>
      <c r="BH1369" s="256"/>
      <c r="BI1369" s="256"/>
      <c r="BJ1369" s="256"/>
      <c r="BK1369" s="256"/>
      <c r="BL1369" s="256"/>
      <c r="BM1369" s="256"/>
      <c r="BN1369" s="256"/>
      <c r="BO1369" s="256"/>
      <c r="BP1369" s="256"/>
      <c r="BQ1369" s="256"/>
      <c r="BR1369" s="256"/>
      <c r="BS1369" s="256"/>
      <c r="BT1369" s="256"/>
      <c r="BU1369" s="256"/>
      <c r="BV1369" s="256"/>
      <c r="BW1369" s="256"/>
      <c r="BX1369" s="256"/>
      <c r="BY1369" s="256"/>
      <c r="BZ1369" s="256"/>
      <c r="CA1369" s="256"/>
      <c r="CB1369" s="256"/>
      <c r="CC1369" s="114"/>
    </row>
    <row r="1370" spans="1:82" s="121" customFormat="1" ht="10.5" customHeight="1" x14ac:dyDescent="0.2">
      <c r="A1370" s="1373"/>
      <c r="B1370" s="1511"/>
      <c r="C1370" s="846" t="s">
        <v>118</v>
      </c>
      <c r="D1370" s="102" t="s">
        <v>27</v>
      </c>
      <c r="E1370" s="67">
        <f t="shared" ref="E1370:AB1370" si="504">ROUND(SQRT(E1371^2+(E1372-E1373)^2)*1000/(1.73*E1283),0)</f>
        <v>4</v>
      </c>
      <c r="F1370" s="137">
        <f t="shared" si="504"/>
        <v>4</v>
      </c>
      <c r="G1370" s="137">
        <f t="shared" si="504"/>
        <v>3</v>
      </c>
      <c r="H1370" s="351">
        <f t="shared" si="504"/>
        <v>4</v>
      </c>
      <c r="I1370" s="137">
        <f t="shared" si="504"/>
        <v>4</v>
      </c>
      <c r="J1370" s="137">
        <f t="shared" si="504"/>
        <v>3</v>
      </c>
      <c r="K1370" s="137">
        <f t="shared" si="504"/>
        <v>4</v>
      </c>
      <c r="L1370" s="137">
        <f t="shared" si="504"/>
        <v>4</v>
      </c>
      <c r="M1370" s="137">
        <f t="shared" si="504"/>
        <v>4</v>
      </c>
      <c r="N1370" s="351">
        <f t="shared" si="504"/>
        <v>4</v>
      </c>
      <c r="O1370" s="137">
        <f t="shared" si="504"/>
        <v>4</v>
      </c>
      <c r="P1370" s="137">
        <f t="shared" si="504"/>
        <v>5</v>
      </c>
      <c r="Q1370" s="137">
        <f t="shared" si="504"/>
        <v>4</v>
      </c>
      <c r="R1370" s="137">
        <f t="shared" si="504"/>
        <v>5</v>
      </c>
      <c r="S1370" s="137">
        <f t="shared" si="504"/>
        <v>5</v>
      </c>
      <c r="T1370" s="137">
        <f t="shared" si="504"/>
        <v>5</v>
      </c>
      <c r="U1370" s="137">
        <f t="shared" si="504"/>
        <v>4</v>
      </c>
      <c r="V1370" s="351">
        <f t="shared" si="504"/>
        <v>4</v>
      </c>
      <c r="W1370" s="137">
        <f t="shared" si="504"/>
        <v>4</v>
      </c>
      <c r="X1370" s="137">
        <f t="shared" si="504"/>
        <v>4</v>
      </c>
      <c r="Y1370" s="137">
        <f t="shared" si="504"/>
        <v>4</v>
      </c>
      <c r="Z1370" s="137">
        <f t="shared" si="504"/>
        <v>4</v>
      </c>
      <c r="AA1370" s="137">
        <f t="shared" si="504"/>
        <v>4</v>
      </c>
      <c r="AB1370" s="137">
        <f t="shared" si="504"/>
        <v>4</v>
      </c>
      <c r="AC1370" s="254"/>
      <c r="AD1370" s="129"/>
      <c r="AE1370" s="49"/>
      <c r="AF1370" s="256"/>
      <c r="AG1370" s="256"/>
      <c r="AH1370" s="256"/>
      <c r="AI1370" s="256"/>
      <c r="AJ1370" s="256"/>
      <c r="AK1370" s="256"/>
      <c r="AL1370" s="256"/>
      <c r="AM1370" s="256"/>
      <c r="AN1370" s="256"/>
      <c r="AO1370" s="256"/>
      <c r="AP1370" s="256"/>
      <c r="AQ1370" s="256"/>
      <c r="AR1370" s="256"/>
      <c r="AS1370" s="256"/>
      <c r="AT1370" s="256"/>
      <c r="AU1370" s="256"/>
      <c r="AV1370" s="256"/>
      <c r="AW1370" s="256"/>
      <c r="AX1370" s="256"/>
      <c r="AY1370" s="256"/>
      <c r="AZ1370" s="256"/>
      <c r="BA1370" s="256"/>
      <c r="BB1370" s="256"/>
      <c r="BC1370" s="256"/>
      <c r="BD1370" s="256"/>
      <c r="BE1370" s="256"/>
      <c r="BF1370" s="256"/>
      <c r="BG1370" s="256"/>
      <c r="BH1370" s="256"/>
      <c r="BI1370" s="256"/>
      <c r="BJ1370" s="256"/>
      <c r="BK1370" s="256"/>
      <c r="BL1370" s="256"/>
      <c r="BM1370" s="256"/>
      <c r="BN1370" s="256"/>
      <c r="BO1370" s="256"/>
      <c r="BP1370" s="256"/>
      <c r="BQ1370" s="256"/>
      <c r="BR1370" s="256"/>
      <c r="BS1370" s="256"/>
      <c r="BT1370" s="256"/>
      <c r="BU1370" s="256"/>
      <c r="BV1370" s="256"/>
      <c r="BW1370" s="256"/>
      <c r="BX1370" s="256"/>
      <c r="BY1370" s="256"/>
      <c r="BZ1370" s="256"/>
      <c r="CA1370" s="256"/>
      <c r="CB1370" s="256"/>
      <c r="CC1370" s="114"/>
    </row>
    <row r="1371" spans="1:82" s="121" customFormat="1" ht="10.5" customHeight="1" x14ac:dyDescent="0.2">
      <c r="A1371" s="1373"/>
      <c r="B1371" s="1511"/>
      <c r="C1371" s="846" t="s">
        <v>908</v>
      </c>
      <c r="D1371" s="102" t="s">
        <v>108</v>
      </c>
      <c r="E1371" s="51">
        <v>3.789E-2</v>
      </c>
      <c r="F1371" s="51">
        <v>4.0625999999999995E-2</v>
      </c>
      <c r="G1371" s="51">
        <v>3.5610000000000003E-2</v>
      </c>
      <c r="H1371" s="330">
        <v>3.6971999999999998E-2</v>
      </c>
      <c r="I1371" s="51">
        <v>4.0517999999999998E-2</v>
      </c>
      <c r="J1371" s="51">
        <v>3.5322000000000006E-2</v>
      </c>
      <c r="K1371" s="51">
        <v>3.9317999999999999E-2</v>
      </c>
      <c r="L1371" s="51">
        <v>3.7590000000000005E-2</v>
      </c>
      <c r="M1371" s="51">
        <v>4.3164000000000001E-2</v>
      </c>
      <c r="N1371" s="330">
        <v>4.0182000000000002E-2</v>
      </c>
      <c r="O1371" s="51">
        <v>4.2485999999999996E-2</v>
      </c>
      <c r="P1371" s="51">
        <v>4.7166E-2</v>
      </c>
      <c r="Q1371" s="51">
        <v>4.7112000000000001E-2</v>
      </c>
      <c r="R1371" s="51">
        <v>4.9734E-2</v>
      </c>
      <c r="S1371" s="51">
        <v>4.9194000000000002E-2</v>
      </c>
      <c r="T1371" s="51">
        <v>4.8323999999999999E-2</v>
      </c>
      <c r="U1371" s="51">
        <v>4.6511999999999998E-2</v>
      </c>
      <c r="V1371" s="330">
        <v>4.7022000000000001E-2</v>
      </c>
      <c r="W1371" s="51">
        <v>4.1610000000000001E-2</v>
      </c>
      <c r="X1371" s="51">
        <v>4.1771999999999997E-2</v>
      </c>
      <c r="Y1371" s="51">
        <v>3.7043999999999994E-2</v>
      </c>
      <c r="Z1371" s="51">
        <v>4.0686E-2</v>
      </c>
      <c r="AA1371" s="51">
        <v>3.6384E-2</v>
      </c>
      <c r="AB1371" s="51">
        <v>3.6713999999999997E-2</v>
      </c>
      <c r="AC1371" s="41">
        <f>SUM(E1371:AB1371)</f>
        <v>0.99895200000000006</v>
      </c>
      <c r="AD1371" s="43">
        <f>SUM(E1372:AB1372)</f>
        <v>0.23815199999999997</v>
      </c>
      <c r="AE1371" s="49">
        <v>0.6</v>
      </c>
      <c r="AF1371" s="271"/>
      <c r="AG1371" s="256"/>
      <c r="AH1371" s="256"/>
      <c r="AI1371" s="256"/>
      <c r="AJ1371" s="256"/>
      <c r="AK1371" s="256"/>
      <c r="AL1371" s="256"/>
      <c r="AM1371" s="256"/>
      <c r="AN1371" s="256"/>
      <c r="AO1371" s="256"/>
      <c r="AP1371" s="256"/>
      <c r="AQ1371" s="256"/>
      <c r="AR1371" s="256"/>
      <c r="AS1371" s="256"/>
      <c r="AT1371" s="256"/>
      <c r="AU1371" s="256"/>
      <c r="AV1371" s="256"/>
      <c r="AW1371" s="256"/>
      <c r="AX1371" s="256"/>
      <c r="AY1371" s="256"/>
      <c r="AZ1371" s="256"/>
      <c r="BA1371" s="256"/>
      <c r="BB1371" s="256"/>
      <c r="BC1371" s="256"/>
      <c r="BD1371" s="256"/>
      <c r="BE1371" s="256"/>
      <c r="BF1371" s="256"/>
      <c r="BG1371" s="256"/>
      <c r="BH1371" s="256"/>
      <c r="BI1371" s="256"/>
      <c r="BJ1371" s="256"/>
      <c r="BK1371" s="256"/>
      <c r="BL1371" s="256"/>
      <c r="BM1371" s="256"/>
      <c r="BN1371" s="256"/>
      <c r="BO1371" s="256"/>
      <c r="BP1371" s="256"/>
      <c r="BQ1371" s="256"/>
      <c r="BR1371" s="256"/>
      <c r="BS1371" s="256"/>
      <c r="BT1371" s="256"/>
      <c r="BU1371" s="256"/>
      <c r="BV1371" s="256"/>
      <c r="BW1371" s="256"/>
      <c r="BX1371" s="256"/>
      <c r="BY1371" s="256"/>
      <c r="BZ1371" s="256"/>
      <c r="CA1371" s="256"/>
      <c r="CB1371" s="256"/>
      <c r="CC1371" s="1110"/>
    </row>
    <row r="1372" spans="1:82" s="121" customFormat="1" ht="10.5" customHeight="1" x14ac:dyDescent="0.2">
      <c r="A1372" s="1373"/>
      <c r="B1372" s="1511"/>
      <c r="C1372" s="846" t="s">
        <v>908</v>
      </c>
      <c r="D1372" s="102" t="s">
        <v>906</v>
      </c>
      <c r="E1372" s="51">
        <v>9.528E-3</v>
      </c>
      <c r="F1372" s="42">
        <v>9.6419999999999995E-3</v>
      </c>
      <c r="G1372" s="42">
        <v>9.7140000000000004E-3</v>
      </c>
      <c r="H1372" s="255">
        <v>1.0098000000000001E-2</v>
      </c>
      <c r="I1372" s="42">
        <v>9.7020000000000006E-3</v>
      </c>
      <c r="J1372" s="42">
        <v>9.606E-3</v>
      </c>
      <c r="K1372" s="42">
        <v>9.5940000000000001E-3</v>
      </c>
      <c r="L1372" s="42">
        <v>9.5399999999999999E-3</v>
      </c>
      <c r="M1372" s="42">
        <v>9.6600000000000002E-3</v>
      </c>
      <c r="N1372" s="255">
        <v>1.0098000000000001E-2</v>
      </c>
      <c r="O1372" s="42">
        <v>1.0464000000000001E-2</v>
      </c>
      <c r="P1372" s="42">
        <v>1.0385999999999999E-2</v>
      </c>
      <c r="Q1372" s="42">
        <v>1.0775999999999999E-2</v>
      </c>
      <c r="R1372" s="42">
        <v>1.0451999999999999E-2</v>
      </c>
      <c r="S1372" s="42">
        <v>9.9839999999999998E-3</v>
      </c>
      <c r="T1372" s="42">
        <v>9.6539999999999994E-3</v>
      </c>
      <c r="U1372" s="42">
        <v>9.384E-3</v>
      </c>
      <c r="V1372" s="255">
        <v>1.0704E-2</v>
      </c>
      <c r="W1372" s="42">
        <v>1.038E-2</v>
      </c>
      <c r="X1372" s="42">
        <v>9.7619999999999998E-3</v>
      </c>
      <c r="Y1372" s="42">
        <v>9.7020000000000006E-3</v>
      </c>
      <c r="Z1372" s="42">
        <v>9.5940000000000001E-3</v>
      </c>
      <c r="AA1372" s="42">
        <v>9.7439999999999992E-3</v>
      </c>
      <c r="AB1372" s="42">
        <v>9.9839999999999998E-3</v>
      </c>
      <c r="AC1372" s="41"/>
      <c r="AD1372" s="43"/>
      <c r="AE1372" s="49"/>
      <c r="AF1372" s="256"/>
      <c r="AG1372" s="256"/>
      <c r="AH1372" s="256"/>
      <c r="AI1372" s="256"/>
      <c r="AJ1372" s="256"/>
      <c r="AK1372" s="256"/>
      <c r="AL1372" s="256"/>
      <c r="AM1372" s="256"/>
      <c r="AN1372" s="256"/>
      <c r="AO1372" s="256"/>
      <c r="AP1372" s="256"/>
      <c r="AQ1372" s="256"/>
      <c r="AR1372" s="256"/>
      <c r="AS1372" s="256"/>
      <c r="AT1372" s="256"/>
      <c r="AU1372" s="256"/>
      <c r="AV1372" s="256"/>
      <c r="AW1372" s="256"/>
      <c r="AX1372" s="256"/>
      <c r="AY1372" s="256"/>
      <c r="AZ1372" s="256"/>
      <c r="BA1372" s="256"/>
      <c r="BB1372" s="256"/>
      <c r="BC1372" s="256"/>
      <c r="BD1372" s="256"/>
      <c r="BE1372" s="256"/>
      <c r="BF1372" s="256"/>
      <c r="BG1372" s="256"/>
      <c r="BH1372" s="256"/>
      <c r="BI1372" s="256"/>
      <c r="BJ1372" s="256"/>
      <c r="BK1372" s="256"/>
      <c r="BL1372" s="256"/>
      <c r="BM1372" s="256"/>
      <c r="BN1372" s="256"/>
      <c r="BO1372" s="256"/>
      <c r="BP1372" s="256"/>
      <c r="BQ1372" s="256"/>
      <c r="BR1372" s="256"/>
      <c r="BS1372" s="256"/>
      <c r="BT1372" s="256"/>
      <c r="BU1372" s="256"/>
      <c r="BV1372" s="256"/>
      <c r="BW1372" s="256"/>
      <c r="BX1372" s="256"/>
      <c r="BY1372" s="256"/>
      <c r="BZ1372" s="256"/>
      <c r="CA1372" s="256"/>
      <c r="CB1372" s="256"/>
      <c r="CC1372" s="114"/>
      <c r="CD1372" s="114"/>
    </row>
    <row r="1373" spans="1:82" s="121" customFormat="1" ht="10.5" customHeight="1" x14ac:dyDescent="0.2">
      <c r="A1373" s="1373"/>
      <c r="B1373" s="1511"/>
      <c r="C1373" s="846" t="s">
        <v>908</v>
      </c>
      <c r="D1373" s="102" t="s">
        <v>907</v>
      </c>
      <c r="E1373" s="142">
        <v>0</v>
      </c>
      <c r="F1373" s="104">
        <v>0</v>
      </c>
      <c r="G1373" s="104">
        <v>0</v>
      </c>
      <c r="H1373" s="259">
        <v>0</v>
      </c>
      <c r="I1373" s="104">
        <v>0</v>
      </c>
      <c r="J1373" s="104">
        <v>0</v>
      </c>
      <c r="K1373" s="104">
        <v>0</v>
      </c>
      <c r="L1373" s="104">
        <v>0</v>
      </c>
      <c r="M1373" s="104">
        <v>0</v>
      </c>
      <c r="N1373" s="259">
        <v>0</v>
      </c>
      <c r="O1373" s="104">
        <v>0</v>
      </c>
      <c r="P1373" s="104">
        <v>0</v>
      </c>
      <c r="Q1373" s="104">
        <v>0</v>
      </c>
      <c r="R1373" s="104">
        <v>0</v>
      </c>
      <c r="S1373" s="104">
        <v>0</v>
      </c>
      <c r="T1373" s="104">
        <v>0</v>
      </c>
      <c r="U1373" s="104">
        <v>0</v>
      </c>
      <c r="V1373" s="259">
        <v>0</v>
      </c>
      <c r="W1373" s="104">
        <v>0</v>
      </c>
      <c r="X1373" s="104">
        <v>0</v>
      </c>
      <c r="Y1373" s="104">
        <v>0</v>
      </c>
      <c r="Z1373" s="104">
        <v>0</v>
      </c>
      <c r="AA1373" s="104">
        <v>0</v>
      </c>
      <c r="AB1373" s="104">
        <v>0</v>
      </c>
      <c r="AC1373" s="41"/>
      <c r="AD1373" s="43"/>
      <c r="AE1373" s="49"/>
      <c r="AF1373" s="256"/>
      <c r="AG1373" s="256"/>
      <c r="AH1373" s="256"/>
      <c r="AI1373" s="256"/>
      <c r="AJ1373" s="256"/>
      <c r="AK1373" s="256"/>
      <c r="AL1373" s="256"/>
      <c r="AM1373" s="256"/>
      <c r="AN1373" s="256"/>
      <c r="AO1373" s="256"/>
      <c r="AP1373" s="256"/>
      <c r="AQ1373" s="256"/>
      <c r="AR1373" s="256"/>
      <c r="AS1373" s="256"/>
      <c r="AT1373" s="256"/>
      <c r="AU1373" s="256"/>
      <c r="AV1373" s="256"/>
      <c r="AW1373" s="256"/>
      <c r="AX1373" s="256"/>
      <c r="AY1373" s="256"/>
      <c r="AZ1373" s="256"/>
      <c r="BA1373" s="256"/>
      <c r="BB1373" s="256"/>
      <c r="BC1373" s="256"/>
      <c r="BD1373" s="256"/>
      <c r="BE1373" s="256"/>
      <c r="BF1373" s="256"/>
      <c r="BG1373" s="256"/>
      <c r="BH1373" s="256"/>
      <c r="BI1373" s="256"/>
      <c r="BJ1373" s="256"/>
      <c r="BK1373" s="256"/>
      <c r="BL1373" s="256"/>
      <c r="BM1373" s="256"/>
      <c r="BN1373" s="256"/>
      <c r="BO1373" s="256"/>
      <c r="BP1373" s="256"/>
      <c r="BQ1373" s="256"/>
      <c r="BR1373" s="256"/>
      <c r="BS1373" s="256"/>
      <c r="BT1373" s="256"/>
      <c r="BU1373" s="256"/>
      <c r="BV1373" s="256"/>
      <c r="BW1373" s="256"/>
      <c r="BX1373" s="256"/>
      <c r="BY1373" s="256"/>
      <c r="BZ1373" s="256"/>
      <c r="CA1373" s="256"/>
      <c r="CB1373" s="256"/>
      <c r="CC1373" s="114"/>
      <c r="CD1373" s="114"/>
    </row>
    <row r="1374" spans="1:82" s="121" customFormat="1" ht="10.5" customHeight="1" thickBot="1" x14ac:dyDescent="0.25">
      <c r="A1374" s="1374"/>
      <c r="B1374" s="1511"/>
      <c r="C1374" s="197"/>
      <c r="D1374" s="166" t="s">
        <v>35</v>
      </c>
      <c r="E1374" s="45">
        <f>(E1372-E1373)/E1371</f>
        <v>0.25146476642913695</v>
      </c>
      <c r="F1374" s="45">
        <f t="shared" ref="F1374:AB1374" si="505">(F1372-F1373)/F1371</f>
        <v>0.23733569635208981</v>
      </c>
      <c r="G1374" s="45">
        <f t="shared" si="505"/>
        <v>0.27278854254422913</v>
      </c>
      <c r="H1374" s="286">
        <f t="shared" si="505"/>
        <v>0.27312560856864659</v>
      </c>
      <c r="I1374" s="45">
        <f t="shared" si="505"/>
        <v>0.23944913371834742</v>
      </c>
      <c r="J1374" s="45">
        <f t="shared" si="505"/>
        <v>0.27195515542721244</v>
      </c>
      <c r="K1374" s="45">
        <f t="shared" si="505"/>
        <v>0.24401037692659852</v>
      </c>
      <c r="L1374" s="45">
        <f t="shared" si="505"/>
        <v>0.25379090183559455</v>
      </c>
      <c r="M1374" s="45">
        <f t="shared" si="505"/>
        <v>0.22379760911871002</v>
      </c>
      <c r="N1374" s="286">
        <f t="shared" si="505"/>
        <v>0.2513065551739585</v>
      </c>
      <c r="O1374" s="45">
        <f t="shared" si="505"/>
        <v>0.24629289648354757</v>
      </c>
      <c r="P1374" s="45">
        <f t="shared" si="505"/>
        <v>0.220200992240173</v>
      </c>
      <c r="Q1374" s="45">
        <f t="shared" si="505"/>
        <v>0.22873153336729493</v>
      </c>
      <c r="R1374" s="45">
        <f t="shared" si="505"/>
        <v>0.21015804077693329</v>
      </c>
      <c r="S1374" s="45">
        <f t="shared" si="505"/>
        <v>0.20295157946090986</v>
      </c>
      <c r="T1374" s="45">
        <f t="shared" si="505"/>
        <v>0.19977650856717158</v>
      </c>
      <c r="U1374" s="45">
        <f t="shared" si="505"/>
        <v>0.2017543859649123</v>
      </c>
      <c r="V1374" s="286">
        <f t="shared" si="505"/>
        <v>0.22763812683424781</v>
      </c>
      <c r="W1374" s="45">
        <f t="shared" si="505"/>
        <v>0.24945926459985582</v>
      </c>
      <c r="X1374" s="45">
        <f t="shared" si="505"/>
        <v>0.23369721344441255</v>
      </c>
      <c r="Y1374" s="45">
        <f t="shared" si="505"/>
        <v>0.26190476190476197</v>
      </c>
      <c r="Z1374" s="45">
        <f t="shared" si="505"/>
        <v>0.23580592832915501</v>
      </c>
      <c r="AA1374" s="45">
        <f t="shared" si="505"/>
        <v>0.26781002638522428</v>
      </c>
      <c r="AB1374" s="45">
        <f t="shared" si="505"/>
        <v>0.27193985945415922</v>
      </c>
      <c r="AC1374" s="41"/>
      <c r="AD1374" s="43"/>
      <c r="AE1374" s="49"/>
      <c r="AF1374" s="256"/>
      <c r="AG1374" s="256"/>
      <c r="AH1374" s="256"/>
      <c r="AI1374" s="256"/>
      <c r="AJ1374" s="258"/>
      <c r="AK1374" s="258"/>
      <c r="AL1374" s="258"/>
      <c r="AM1374" s="258"/>
      <c r="AN1374" s="256"/>
      <c r="AO1374" s="256"/>
      <c r="AP1374" s="256"/>
      <c r="AQ1374" s="256"/>
      <c r="AR1374" s="256"/>
      <c r="AS1374" s="256"/>
      <c r="AT1374" s="256"/>
      <c r="AU1374" s="256"/>
      <c r="AV1374" s="256"/>
      <c r="AW1374" s="256"/>
      <c r="AX1374" s="256"/>
      <c r="AY1374" s="256"/>
      <c r="AZ1374" s="256"/>
      <c r="BA1374" s="256"/>
      <c r="BB1374" s="256"/>
      <c r="BC1374" s="256"/>
      <c r="BD1374" s="256"/>
      <c r="BE1374" s="76"/>
      <c r="BF1374" s="76"/>
      <c r="BG1374" s="76"/>
      <c r="BH1374" s="76"/>
      <c r="BI1374" s="76"/>
      <c r="BJ1374" s="76"/>
      <c r="BK1374" s="76"/>
      <c r="BL1374" s="76"/>
      <c r="BM1374" s="76"/>
      <c r="BN1374" s="76"/>
      <c r="BO1374" s="76"/>
      <c r="BP1374" s="76"/>
      <c r="BQ1374" s="76"/>
      <c r="BR1374" s="76"/>
      <c r="BS1374" s="76"/>
      <c r="BT1374" s="76"/>
      <c r="BU1374" s="76"/>
      <c r="BV1374" s="76"/>
      <c r="BW1374" s="76"/>
      <c r="BX1374" s="76"/>
      <c r="BY1374" s="76"/>
      <c r="BZ1374" s="76"/>
      <c r="CA1374" s="76"/>
      <c r="CB1374" s="76"/>
      <c r="CC1374" s="114"/>
    </row>
    <row r="1375" spans="1:82" s="121" customFormat="1" ht="10.5" customHeight="1" x14ac:dyDescent="0.2">
      <c r="A1375" s="1415" t="s">
        <v>50</v>
      </c>
      <c r="B1375" s="1416"/>
      <c r="C1375" s="522"/>
      <c r="D1375" s="726" t="s">
        <v>108</v>
      </c>
      <c r="E1375" s="82">
        <f>E1293+E1305+E1317+E1329+E1311+E1299+E1323+E1287+E1335+E1341+E1347+E1353+E1359+E1365+E1371</f>
        <v>1.3517760000000001</v>
      </c>
      <c r="F1375" s="82">
        <f t="shared" ref="F1375:AB1377" si="506">F1293+F1305+F1317+F1329+F1311+F1299+F1323+F1287+F1335+F1341+F1347+F1353+F1359+F1365+F1371</f>
        <v>1.325172</v>
      </c>
      <c r="G1375" s="82">
        <f t="shared" si="506"/>
        <v>1.3085099999999998</v>
      </c>
      <c r="H1375" s="293">
        <f t="shared" si="506"/>
        <v>1.30836</v>
      </c>
      <c r="I1375" s="82">
        <f t="shared" si="506"/>
        <v>1.2977699999999999</v>
      </c>
      <c r="J1375" s="82">
        <f t="shared" si="506"/>
        <v>1.3842300000000001</v>
      </c>
      <c r="K1375" s="82">
        <f t="shared" si="506"/>
        <v>1.541148</v>
      </c>
      <c r="L1375" s="82">
        <f t="shared" si="506"/>
        <v>1.6025640000000003</v>
      </c>
      <c r="M1375" s="82">
        <f t="shared" si="506"/>
        <v>1.7131259999999999</v>
      </c>
      <c r="N1375" s="293">
        <f t="shared" si="506"/>
        <v>1.7338439999999999</v>
      </c>
      <c r="O1375" s="82">
        <f t="shared" si="506"/>
        <v>1.63707</v>
      </c>
      <c r="P1375" s="82">
        <f t="shared" si="506"/>
        <v>1.6343100000000004</v>
      </c>
      <c r="Q1375" s="82">
        <f t="shared" si="506"/>
        <v>1.6683060000000003</v>
      </c>
      <c r="R1375" s="82">
        <f t="shared" si="506"/>
        <v>1.7232240000000001</v>
      </c>
      <c r="S1375" s="82">
        <f t="shared" si="506"/>
        <v>1.7471999999999996</v>
      </c>
      <c r="T1375" s="82">
        <f t="shared" si="506"/>
        <v>1.7508540000000001</v>
      </c>
      <c r="U1375" s="82">
        <f t="shared" si="506"/>
        <v>1.6938180000000003</v>
      </c>
      <c r="V1375" s="293">
        <f t="shared" si="506"/>
        <v>1.6878840000000002</v>
      </c>
      <c r="W1375" s="82">
        <f t="shared" si="506"/>
        <v>1.6724340000000002</v>
      </c>
      <c r="X1375" s="82">
        <f t="shared" si="506"/>
        <v>1.6594139999999999</v>
      </c>
      <c r="Y1375" s="82">
        <f t="shared" si="506"/>
        <v>1.639794</v>
      </c>
      <c r="Z1375" s="82">
        <f t="shared" si="506"/>
        <v>1.5867360000000001</v>
      </c>
      <c r="AA1375" s="82">
        <f t="shared" si="506"/>
        <v>1.5238080000000001</v>
      </c>
      <c r="AB1375" s="82">
        <f t="shared" si="506"/>
        <v>1.4499179999999998</v>
      </c>
      <c r="AC1375" s="249"/>
      <c r="AD1375" s="249"/>
      <c r="AE1375" s="249"/>
      <c r="AF1375" s="256"/>
      <c r="AG1375" s="256"/>
      <c r="AH1375" s="256"/>
      <c r="AI1375" s="256"/>
      <c r="AJ1375" s="256"/>
      <c r="AK1375" s="256"/>
      <c r="AL1375" s="256"/>
      <c r="AM1375" s="256"/>
      <c r="AN1375" s="256"/>
      <c r="AO1375" s="256"/>
      <c r="AP1375" s="256"/>
      <c r="AQ1375" s="256"/>
      <c r="AR1375" s="256"/>
      <c r="AS1375" s="256"/>
      <c r="AT1375" s="256"/>
      <c r="AU1375" s="256"/>
      <c r="AV1375" s="256"/>
      <c r="AW1375" s="256"/>
      <c r="AX1375" s="256"/>
      <c r="AY1375" s="256"/>
      <c r="AZ1375" s="256"/>
      <c r="BA1375" s="256"/>
      <c r="BB1375" s="256"/>
      <c r="BC1375" s="256"/>
      <c r="BD1375" s="256"/>
      <c r="BE1375" s="256"/>
      <c r="BF1375" s="256"/>
      <c r="BG1375" s="256"/>
      <c r="BH1375" s="256"/>
      <c r="BI1375" s="256"/>
      <c r="BJ1375" s="256"/>
      <c r="BK1375" s="256"/>
      <c r="BL1375" s="256"/>
      <c r="BM1375" s="256"/>
      <c r="BN1375" s="256"/>
      <c r="BO1375" s="256"/>
      <c r="BP1375" s="256"/>
      <c r="BQ1375" s="256"/>
      <c r="BR1375" s="256"/>
      <c r="BS1375" s="256"/>
      <c r="BT1375" s="256"/>
      <c r="BU1375" s="256"/>
      <c r="BV1375" s="256"/>
      <c r="BW1375" s="256"/>
      <c r="BX1375" s="256"/>
      <c r="BY1375" s="256"/>
      <c r="BZ1375" s="256"/>
      <c r="CA1375" s="256"/>
      <c r="CB1375" s="256"/>
    </row>
    <row r="1376" spans="1:82" s="121" customFormat="1" ht="10.5" customHeight="1" x14ac:dyDescent="0.2">
      <c r="A1376" s="1373"/>
      <c r="B1376" s="1417"/>
      <c r="C1376" s="1231"/>
      <c r="D1376" s="723" t="s">
        <v>906</v>
      </c>
      <c r="E1376" s="1232">
        <f>E1294+E1306+E1318+E1330+E1312+E1300+E1324+E1288+E1336+E1342+E1348+E1354+E1360+E1366+E1372</f>
        <v>0.67598999999999998</v>
      </c>
      <c r="F1376" s="1232">
        <f t="shared" si="506"/>
        <v>0.67082400000000009</v>
      </c>
      <c r="G1376" s="1232">
        <f t="shared" si="506"/>
        <v>0.68037000000000014</v>
      </c>
      <c r="H1376" s="1233">
        <f t="shared" si="506"/>
        <v>0.68794200000000005</v>
      </c>
      <c r="I1376" s="1232">
        <f t="shared" si="506"/>
        <v>0.66914400000000007</v>
      </c>
      <c r="J1376" s="1232">
        <f t="shared" si="506"/>
        <v>0.67389600000000016</v>
      </c>
      <c r="K1376" s="1232">
        <f t="shared" si="506"/>
        <v>0.70111800000000013</v>
      </c>
      <c r="L1376" s="1232">
        <f t="shared" si="506"/>
        <v>0.72235199999999999</v>
      </c>
      <c r="M1376" s="1232">
        <f t="shared" si="506"/>
        <v>0.75889200000000012</v>
      </c>
      <c r="N1376" s="1233">
        <f t="shared" si="506"/>
        <v>0.76672800000000008</v>
      </c>
      <c r="O1376" s="1232">
        <f t="shared" si="506"/>
        <v>0.75137999999999994</v>
      </c>
      <c r="P1376" s="1232">
        <f t="shared" si="506"/>
        <v>0.73432200000000003</v>
      </c>
      <c r="Q1376" s="1232">
        <f t="shared" si="506"/>
        <v>0.75721200000000011</v>
      </c>
      <c r="R1376" s="1232">
        <f t="shared" si="506"/>
        <v>0.78268199999999999</v>
      </c>
      <c r="S1376" s="1232">
        <f t="shared" si="506"/>
        <v>0.76463999999999999</v>
      </c>
      <c r="T1376" s="1232">
        <f t="shared" si="506"/>
        <v>0.75184200000000001</v>
      </c>
      <c r="U1376" s="1232">
        <f t="shared" si="506"/>
        <v>0.73467599999999988</v>
      </c>
      <c r="V1376" s="1233">
        <f t="shared" si="506"/>
        <v>0.73295399999999999</v>
      </c>
      <c r="W1376" s="1232">
        <f t="shared" si="506"/>
        <v>0.72624599999999995</v>
      </c>
      <c r="X1376" s="1232">
        <f t="shared" si="506"/>
        <v>0.71878799999999998</v>
      </c>
      <c r="Y1376" s="1232">
        <f t="shared" si="506"/>
        <v>0.71294399999999991</v>
      </c>
      <c r="Z1376" s="1232">
        <f t="shared" si="506"/>
        <v>0.69516</v>
      </c>
      <c r="AA1376" s="1232">
        <f t="shared" si="506"/>
        <v>0.70375200000000004</v>
      </c>
      <c r="AB1376" s="1232">
        <f t="shared" si="506"/>
        <v>0.70459200000000011</v>
      </c>
      <c r="AC1376" s="249"/>
      <c r="AD1376" s="249"/>
      <c r="AE1376" s="249"/>
      <c r="AF1376" s="256"/>
      <c r="AG1376" s="256"/>
      <c r="AH1376" s="256"/>
      <c r="AI1376" s="256"/>
      <c r="AJ1376" s="256"/>
      <c r="AK1376" s="256"/>
      <c r="AL1376" s="256"/>
      <c r="AM1376" s="256"/>
      <c r="AN1376" s="256"/>
      <c r="AO1376" s="256"/>
      <c r="AP1376" s="256"/>
      <c r="AQ1376" s="256"/>
      <c r="AR1376" s="256"/>
      <c r="AS1376" s="256"/>
      <c r="AT1376" s="256"/>
      <c r="AU1376" s="256"/>
      <c r="AV1376" s="256"/>
      <c r="AW1376" s="256"/>
      <c r="AX1376" s="256"/>
      <c r="AY1376" s="256"/>
      <c r="AZ1376" s="256"/>
      <c r="BA1376" s="256"/>
      <c r="BB1376" s="256"/>
      <c r="BC1376" s="256"/>
      <c r="BD1376" s="256"/>
      <c r="BE1376" s="256"/>
      <c r="BF1376" s="256"/>
      <c r="BG1376" s="256"/>
      <c r="BH1376" s="256"/>
      <c r="BI1376" s="256"/>
      <c r="BJ1376" s="256"/>
      <c r="BK1376" s="256"/>
      <c r="BL1376" s="256"/>
      <c r="BM1376" s="256"/>
      <c r="BN1376" s="256"/>
      <c r="BO1376" s="256"/>
      <c r="BP1376" s="256"/>
      <c r="BQ1376" s="256"/>
      <c r="BR1376" s="256"/>
      <c r="BS1376" s="256"/>
      <c r="BT1376" s="256"/>
      <c r="BU1376" s="256"/>
      <c r="BV1376" s="256"/>
      <c r="BW1376" s="256"/>
      <c r="BX1376" s="256"/>
      <c r="BY1376" s="256"/>
      <c r="BZ1376" s="256"/>
      <c r="CA1376" s="256"/>
      <c r="CB1376" s="256"/>
    </row>
    <row r="1377" spans="1:159" s="121" customFormat="1" ht="10.5" customHeight="1" thickBot="1" x14ac:dyDescent="0.25">
      <c r="A1377" s="1418"/>
      <c r="B1377" s="1419"/>
      <c r="C1377" s="499"/>
      <c r="D1377" s="166" t="s">
        <v>907</v>
      </c>
      <c r="E1377" s="84">
        <f>E1295+E1307+E1319+E1331+E1313+E1301+E1325+E1289+E1337+E1343+E1349+E1355+E1361+E1367+E1373</f>
        <v>6.6E-3</v>
      </c>
      <c r="F1377" s="84">
        <f t="shared" si="506"/>
        <v>6.3239999999999998E-3</v>
      </c>
      <c r="G1377" s="84">
        <f t="shared" si="506"/>
        <v>6.2640000000000005E-3</v>
      </c>
      <c r="H1377" s="281">
        <f t="shared" si="506"/>
        <v>6.0719999999999993E-3</v>
      </c>
      <c r="I1377" s="84">
        <f t="shared" si="506"/>
        <v>5.8320000000000004E-3</v>
      </c>
      <c r="J1377" s="84">
        <f t="shared" si="506"/>
        <v>5.6159999999999995E-3</v>
      </c>
      <c r="K1377" s="84">
        <f t="shared" si="506"/>
        <v>6.5399999999999998E-3</v>
      </c>
      <c r="L1377" s="84">
        <f t="shared" si="506"/>
        <v>6.1619999999999991E-3</v>
      </c>
      <c r="M1377" s="84">
        <f t="shared" si="506"/>
        <v>5.6039999999999996E-3</v>
      </c>
      <c r="N1377" s="281">
        <f t="shared" si="506"/>
        <v>5.5440000000000003E-3</v>
      </c>
      <c r="O1377" s="84">
        <f t="shared" si="506"/>
        <v>5.13E-3</v>
      </c>
      <c r="P1377" s="84">
        <f t="shared" si="506"/>
        <v>5.2679999999999992E-3</v>
      </c>
      <c r="Q1377" s="84">
        <f t="shared" si="506"/>
        <v>5.0339999999999994E-3</v>
      </c>
      <c r="R1377" s="84">
        <f t="shared" si="506"/>
        <v>4.3080000000000002E-3</v>
      </c>
      <c r="S1377" s="84">
        <f t="shared" si="506"/>
        <v>5.2439999999999995E-3</v>
      </c>
      <c r="T1377" s="84">
        <f t="shared" si="506"/>
        <v>5.7840000000000001E-3</v>
      </c>
      <c r="U1377" s="84">
        <f t="shared" si="506"/>
        <v>5.4660000000000004E-3</v>
      </c>
      <c r="V1377" s="281">
        <f t="shared" si="506"/>
        <v>4.7880000000000006E-3</v>
      </c>
      <c r="W1377" s="84">
        <f t="shared" si="506"/>
        <v>6.2939999999999992E-3</v>
      </c>
      <c r="X1377" s="84">
        <f t="shared" si="506"/>
        <v>7.26E-3</v>
      </c>
      <c r="Y1377" s="84">
        <f t="shared" si="506"/>
        <v>7.4640000000000001E-3</v>
      </c>
      <c r="Z1377" s="84">
        <f t="shared" si="506"/>
        <v>6.966E-3</v>
      </c>
      <c r="AA1377" s="84">
        <f t="shared" si="506"/>
        <v>6.4080000000000005E-3</v>
      </c>
      <c r="AB1377" s="84">
        <f t="shared" si="506"/>
        <v>6.3120000000000008E-3</v>
      </c>
      <c r="AC1377" s="249"/>
      <c r="AD1377" s="249"/>
      <c r="AE1377" s="249"/>
      <c r="AF1377" s="256"/>
      <c r="AG1377" s="256"/>
      <c r="AH1377" s="256"/>
      <c r="AI1377" s="256"/>
      <c r="AJ1377" s="256"/>
      <c r="AK1377" s="256"/>
      <c r="AL1377" s="256"/>
      <c r="AM1377" s="256"/>
      <c r="AN1377" s="256"/>
      <c r="AO1377" s="256"/>
      <c r="AP1377" s="256"/>
      <c r="AQ1377" s="256"/>
      <c r="AR1377" s="256"/>
      <c r="AS1377" s="256"/>
      <c r="AT1377" s="256"/>
      <c r="AU1377" s="256"/>
      <c r="AV1377" s="256"/>
      <c r="AW1377" s="256"/>
      <c r="AX1377" s="256"/>
      <c r="AY1377" s="256"/>
      <c r="AZ1377" s="256"/>
      <c r="BA1377" s="256"/>
      <c r="BB1377" s="256"/>
      <c r="BC1377" s="256"/>
      <c r="BD1377" s="256"/>
      <c r="BE1377" s="256"/>
      <c r="BF1377" s="256"/>
      <c r="BG1377" s="256"/>
      <c r="BH1377" s="256"/>
      <c r="BI1377" s="256"/>
      <c r="BJ1377" s="256"/>
      <c r="BK1377" s="256"/>
      <c r="BL1377" s="256"/>
      <c r="BM1377" s="256"/>
      <c r="BN1377" s="256"/>
      <c r="BO1377" s="256"/>
      <c r="BP1377" s="256"/>
      <c r="BQ1377" s="256"/>
      <c r="BR1377" s="256"/>
      <c r="BS1377" s="256"/>
      <c r="BT1377" s="256"/>
      <c r="BU1377" s="256"/>
      <c r="BV1377" s="256"/>
      <c r="BW1377" s="256"/>
      <c r="BX1377" s="256"/>
      <c r="BY1377" s="256"/>
      <c r="BZ1377" s="256"/>
      <c r="CA1377" s="256"/>
      <c r="CB1377" s="256"/>
    </row>
    <row r="1378" spans="1:159" s="280" customFormat="1" ht="10.5" customHeight="1" x14ac:dyDescent="0.2">
      <c r="A1378" s="1411" t="s">
        <v>444</v>
      </c>
      <c r="B1378" s="1476"/>
      <c r="C1378" s="500"/>
      <c r="D1378" s="552" t="s">
        <v>442</v>
      </c>
      <c r="E1378" s="46">
        <f>(((E1199+E1205)-E1375)/(E1199+E1205))*100</f>
        <v>0.37322012912354863</v>
      </c>
      <c r="F1378" s="46">
        <f t="shared" ref="F1378:AB1378" si="507">(((F1199+F1205)-F1375)/(F1199+F1205))*100</f>
        <v>0.35101967153942537</v>
      </c>
      <c r="G1378" s="46">
        <f t="shared" si="507"/>
        <v>0.39051795012332746</v>
      </c>
      <c r="H1378" s="278">
        <f t="shared" si="507"/>
        <v>0.36097783870230499</v>
      </c>
      <c r="I1378" s="46">
        <f t="shared" si="507"/>
        <v>0.34784611840592539</v>
      </c>
      <c r="J1378" s="46">
        <f t="shared" si="507"/>
        <v>0.4122420789087306</v>
      </c>
      <c r="K1378" s="46">
        <f t="shared" si="507"/>
        <v>0.37312853929098533</v>
      </c>
      <c r="L1378" s="46">
        <f t="shared" si="507"/>
        <v>0.36780065652042987</v>
      </c>
      <c r="M1378" s="46">
        <f t="shared" si="507"/>
        <v>0.37300673435918441</v>
      </c>
      <c r="N1378" s="278">
        <f t="shared" si="507"/>
        <v>0.37783983176474156</v>
      </c>
      <c r="O1378" s="46">
        <f t="shared" si="507"/>
        <v>0.35243416967970259</v>
      </c>
      <c r="P1378" s="46">
        <f t="shared" si="507"/>
        <v>0.3676067156808806</v>
      </c>
      <c r="Q1378" s="46">
        <f t="shared" si="507"/>
        <v>0.34014336917560595</v>
      </c>
      <c r="R1378" s="46">
        <f t="shared" si="507"/>
        <v>0.33867721562909991</v>
      </c>
      <c r="S1378" s="46">
        <f t="shared" si="507"/>
        <v>0.34223134839152564</v>
      </c>
      <c r="T1378" s="46">
        <f t="shared" si="507"/>
        <v>0.33845628415300583</v>
      </c>
      <c r="U1378" s="46">
        <f t="shared" si="507"/>
        <v>0.33785214996820895</v>
      </c>
      <c r="V1378" s="278">
        <f t="shared" si="507"/>
        <v>0.31749406470357922</v>
      </c>
      <c r="W1378" s="46">
        <f t="shared" si="507"/>
        <v>0.34001930708999178</v>
      </c>
      <c r="X1378" s="46">
        <f t="shared" si="507"/>
        <v>0.32471978952679703</v>
      </c>
      <c r="Y1378" s="46">
        <f t="shared" si="507"/>
        <v>0.31768610715980194</v>
      </c>
      <c r="Z1378" s="46">
        <f t="shared" si="507"/>
        <v>0.34817996834726128</v>
      </c>
      <c r="AA1378" s="46">
        <f t="shared" si="507"/>
        <v>0.33435366140805312</v>
      </c>
      <c r="AB1378" s="46">
        <f t="shared" si="507"/>
        <v>0.34516887294323501</v>
      </c>
      <c r="AC1378" s="279"/>
      <c r="AD1378" s="249"/>
      <c r="AE1378" s="249"/>
      <c r="AF1378" s="249"/>
      <c r="AG1378" s="249"/>
      <c r="AH1378" s="249"/>
      <c r="AI1378" s="249"/>
      <c r="AJ1378" s="249"/>
      <c r="AK1378" s="249"/>
      <c r="AL1378" s="249"/>
      <c r="AM1378" s="249"/>
      <c r="AN1378" s="249"/>
      <c r="AO1378" s="249"/>
      <c r="AP1378" s="249"/>
      <c r="AQ1378" s="249"/>
      <c r="AR1378" s="249"/>
      <c r="AS1378" s="249"/>
      <c r="AT1378" s="249"/>
      <c r="AU1378" s="249"/>
      <c r="AV1378" s="249"/>
      <c r="AW1378" s="249"/>
      <c r="AX1378" s="249"/>
      <c r="AY1378" s="249"/>
      <c r="AZ1378" s="249"/>
      <c r="BA1378" s="249"/>
      <c r="BB1378" s="249"/>
      <c r="BC1378" s="249"/>
      <c r="BD1378" s="249"/>
      <c r="BE1378" s="249"/>
      <c r="BF1378" s="249"/>
      <c r="BG1378" s="249"/>
      <c r="BH1378" s="249"/>
      <c r="BI1378" s="249"/>
      <c r="BJ1378" s="249"/>
      <c r="BK1378" s="249"/>
      <c r="BL1378" s="249"/>
      <c r="BM1378" s="249"/>
      <c r="BN1378" s="249"/>
      <c r="BO1378" s="249"/>
      <c r="BP1378" s="249"/>
      <c r="BQ1378" s="249"/>
      <c r="BR1378" s="249"/>
      <c r="BS1378" s="249"/>
      <c r="BT1378" s="249"/>
      <c r="BU1378" s="249"/>
      <c r="BV1378" s="249"/>
      <c r="BW1378" s="249"/>
      <c r="BX1378" s="249"/>
      <c r="BY1378" s="249"/>
      <c r="BZ1378" s="249"/>
      <c r="CA1378" s="249"/>
      <c r="CB1378" s="249"/>
      <c r="CC1378" s="121"/>
      <c r="CD1378" s="121"/>
      <c r="CE1378" s="121"/>
      <c r="CF1378" s="121"/>
      <c r="CG1378" s="121"/>
      <c r="CH1378" s="121"/>
      <c r="CI1378" s="121"/>
      <c r="CJ1378" s="121"/>
      <c r="CK1378" s="121"/>
      <c r="CL1378" s="121"/>
      <c r="CM1378" s="121"/>
      <c r="CN1378" s="121"/>
      <c r="CO1378" s="121"/>
      <c r="CP1378" s="121"/>
      <c r="CQ1378" s="121"/>
      <c r="CR1378" s="121"/>
      <c r="CS1378" s="121"/>
      <c r="CT1378" s="121"/>
      <c r="CU1378" s="121"/>
      <c r="CV1378" s="121"/>
      <c r="CW1378" s="121"/>
      <c r="CX1378" s="121"/>
      <c r="CY1378" s="121"/>
      <c r="CZ1378" s="121"/>
      <c r="DA1378" s="121"/>
      <c r="DB1378" s="121"/>
      <c r="DC1378" s="121"/>
      <c r="DD1378" s="121"/>
      <c r="DE1378" s="121"/>
      <c r="DF1378" s="121"/>
      <c r="DG1378" s="121"/>
      <c r="DH1378" s="121"/>
      <c r="DI1378" s="121"/>
      <c r="DJ1378" s="121"/>
      <c r="DK1378" s="121"/>
      <c r="DL1378" s="121"/>
      <c r="DM1378" s="121"/>
      <c r="DN1378" s="121"/>
      <c r="DO1378" s="121"/>
      <c r="DP1378" s="121"/>
      <c r="DQ1378" s="121"/>
      <c r="DR1378" s="121"/>
      <c r="DS1378" s="85"/>
      <c r="DT1378" s="85"/>
      <c r="DU1378" s="85"/>
      <c r="DV1378" s="85"/>
      <c r="DW1378" s="85"/>
      <c r="DX1378" s="85"/>
      <c r="DY1378" s="85"/>
      <c r="DZ1378" s="85"/>
      <c r="EA1378" s="85"/>
      <c r="EB1378" s="85"/>
      <c r="EC1378" s="85"/>
      <c r="ED1378" s="85"/>
      <c r="EE1378" s="85"/>
      <c r="EF1378" s="85"/>
      <c r="EG1378" s="85"/>
      <c r="EH1378" s="85"/>
      <c r="EI1378" s="85"/>
      <c r="EJ1378" s="85"/>
      <c r="EK1378" s="85"/>
      <c r="EL1378" s="85"/>
      <c r="EM1378" s="85"/>
      <c r="EN1378" s="85"/>
      <c r="EO1378" s="85"/>
      <c r="EP1378" s="85"/>
      <c r="EQ1378" s="85"/>
      <c r="ER1378" s="85"/>
      <c r="ES1378" s="85"/>
      <c r="ET1378" s="85"/>
      <c r="EU1378" s="85"/>
      <c r="EV1378" s="85"/>
      <c r="EW1378" s="85"/>
      <c r="EX1378" s="85"/>
      <c r="EY1378" s="85"/>
      <c r="EZ1378" s="85"/>
      <c r="FA1378" s="85"/>
      <c r="FB1378" s="85"/>
      <c r="FC1378" s="85"/>
    </row>
    <row r="1379" spans="1:159" s="280" customFormat="1" ht="10.5" customHeight="1" thickBot="1" x14ac:dyDescent="0.25">
      <c r="A1379" s="1477"/>
      <c r="B1379" s="1478"/>
      <c r="C1379" s="524"/>
      <c r="D1379" s="553" t="s">
        <v>443</v>
      </c>
      <c r="E1379" s="87">
        <f>((E1377+E1200+E1206-E1201-E1207-E1376)/(E1377+E1200+E1206))*100</f>
        <v>-4.7656685884322023</v>
      </c>
      <c r="F1379" s="87">
        <f t="shared" ref="F1379:AB1379" si="508">((F1377+F1200+F1206-F1201-F1207-F1376)/(F1377+F1200+F1206))*100</f>
        <v>-4.8581932773109227</v>
      </c>
      <c r="G1379" s="87">
        <f t="shared" si="508"/>
        <v>-4.7974196887361087</v>
      </c>
      <c r="H1379" s="677">
        <f t="shared" si="508"/>
        <v>-4.8033856785068005</v>
      </c>
      <c r="I1379" s="87">
        <f t="shared" si="508"/>
        <v>-4.8532370583479238</v>
      </c>
      <c r="J1379" s="87">
        <f t="shared" si="508"/>
        <v>-4.7469830078525916</v>
      </c>
      <c r="K1379" s="87">
        <f t="shared" si="508"/>
        <v>-4.3609895507725343</v>
      </c>
      <c r="L1379" s="87">
        <f t="shared" si="508"/>
        <v>-4.4461988253359506</v>
      </c>
      <c r="M1379" s="87">
        <f t="shared" si="508"/>
        <v>-4.1484140838576007</v>
      </c>
      <c r="N1379" s="677">
        <f t="shared" si="508"/>
        <v>-4.1517922636803801</v>
      </c>
      <c r="O1379" s="87">
        <f t="shared" si="508"/>
        <v>-4.4235980821346716</v>
      </c>
      <c r="P1379" s="87">
        <f t="shared" si="508"/>
        <v>-4.4364610710994379</v>
      </c>
      <c r="Q1379" s="87">
        <f t="shared" si="508"/>
        <v>-4.308656158824375</v>
      </c>
      <c r="R1379" s="87">
        <f t="shared" si="508"/>
        <v>-4.350921541021382</v>
      </c>
      <c r="S1379" s="87">
        <f t="shared" si="508"/>
        <v>-4.0887335217341523</v>
      </c>
      <c r="T1379" s="87">
        <f t="shared" si="508"/>
        <v>-3.9771312876512357</v>
      </c>
      <c r="U1379" s="87">
        <f t="shared" si="508"/>
        <v>-4.2173443072235051</v>
      </c>
      <c r="V1379" s="677">
        <f t="shared" si="508"/>
        <v>-4.4468954667487415</v>
      </c>
      <c r="W1379" s="87">
        <f t="shared" si="508"/>
        <v>-4.5809968981933418</v>
      </c>
      <c r="X1379" s="87">
        <f t="shared" si="508"/>
        <v>-4.3900313698152544</v>
      </c>
      <c r="Y1379" s="87">
        <f t="shared" si="508"/>
        <v>-4.466169644113072</v>
      </c>
      <c r="Z1379" s="87">
        <f t="shared" si="508"/>
        <v>-4.8117892908513582</v>
      </c>
      <c r="AA1379" s="87">
        <f t="shared" si="508"/>
        <v>-4.8579448944197221</v>
      </c>
      <c r="AB1379" s="87">
        <f t="shared" si="508"/>
        <v>-4.8855861810257153</v>
      </c>
      <c r="AC1379" s="279"/>
      <c r="AD1379" s="249"/>
      <c r="AE1379" s="249"/>
      <c r="AF1379" s="249"/>
      <c r="AG1379" s="249"/>
      <c r="AH1379" s="249"/>
      <c r="AI1379" s="249"/>
      <c r="AJ1379" s="249"/>
      <c r="AK1379" s="249"/>
      <c r="AL1379" s="249"/>
      <c r="AM1379" s="249"/>
      <c r="AN1379" s="249"/>
      <c r="AO1379" s="249"/>
      <c r="AP1379" s="249"/>
      <c r="AQ1379" s="249"/>
      <c r="AR1379" s="249"/>
      <c r="AS1379" s="249"/>
      <c r="AT1379" s="249"/>
      <c r="AU1379" s="249"/>
      <c r="AV1379" s="249"/>
      <c r="AW1379" s="249"/>
      <c r="AX1379" s="249"/>
      <c r="AY1379" s="249"/>
      <c r="AZ1379" s="249"/>
      <c r="BA1379" s="249"/>
      <c r="BB1379" s="249"/>
      <c r="BC1379" s="249"/>
      <c r="BD1379" s="249"/>
      <c r="BE1379" s="249"/>
      <c r="BF1379" s="249"/>
      <c r="BG1379" s="249"/>
      <c r="BH1379" s="249"/>
      <c r="BI1379" s="249"/>
      <c r="BJ1379" s="249"/>
      <c r="BK1379" s="249"/>
      <c r="BL1379" s="249"/>
      <c r="BM1379" s="249"/>
      <c r="BN1379" s="249"/>
      <c r="BO1379" s="249"/>
      <c r="BP1379" s="249"/>
      <c r="BQ1379" s="249"/>
      <c r="BR1379" s="249"/>
      <c r="BS1379" s="249"/>
      <c r="BT1379" s="249"/>
      <c r="BU1379" s="249"/>
      <c r="BV1379" s="249"/>
      <c r="BW1379" s="249"/>
      <c r="BX1379" s="249"/>
      <c r="BY1379" s="249"/>
      <c r="BZ1379" s="249"/>
      <c r="CA1379" s="249"/>
      <c r="CB1379" s="249"/>
      <c r="CC1379" s="121"/>
      <c r="CD1379" s="121"/>
      <c r="CE1379" s="121"/>
      <c r="CF1379" s="121"/>
      <c r="CG1379" s="121"/>
      <c r="CH1379" s="121"/>
      <c r="CI1379" s="121"/>
      <c r="CJ1379" s="121"/>
      <c r="CK1379" s="121"/>
      <c r="CL1379" s="121"/>
      <c r="CM1379" s="121"/>
      <c r="CN1379" s="121"/>
      <c r="CO1379" s="121"/>
      <c r="CP1379" s="121"/>
      <c r="CQ1379" s="121"/>
      <c r="CR1379" s="121"/>
      <c r="CS1379" s="121"/>
      <c r="CT1379" s="121"/>
      <c r="CU1379" s="121"/>
      <c r="CV1379" s="121"/>
      <c r="CW1379" s="121"/>
      <c r="CX1379" s="121"/>
      <c r="CY1379" s="121"/>
      <c r="CZ1379" s="121"/>
      <c r="DA1379" s="121"/>
      <c r="DB1379" s="121"/>
      <c r="DC1379" s="121"/>
      <c r="DD1379" s="121"/>
      <c r="DE1379" s="121"/>
      <c r="DF1379" s="121"/>
      <c r="DG1379" s="121"/>
      <c r="DH1379" s="121"/>
      <c r="DI1379" s="121"/>
      <c r="DJ1379" s="121"/>
      <c r="DK1379" s="121"/>
      <c r="DL1379" s="121"/>
      <c r="DM1379" s="121"/>
      <c r="DN1379" s="121"/>
      <c r="DO1379" s="121"/>
      <c r="DP1379" s="121"/>
      <c r="DQ1379" s="121"/>
      <c r="DR1379" s="121"/>
      <c r="DS1379" s="85"/>
      <c r="DT1379" s="85"/>
      <c r="DU1379" s="85"/>
      <c r="DV1379" s="85"/>
      <c r="DW1379" s="85"/>
      <c r="DX1379" s="85"/>
      <c r="DY1379" s="85"/>
      <c r="DZ1379" s="85"/>
      <c r="EA1379" s="85"/>
      <c r="EB1379" s="85"/>
      <c r="EC1379" s="85"/>
      <c r="ED1379" s="85"/>
      <c r="EE1379" s="85"/>
      <c r="EF1379" s="85"/>
      <c r="EG1379" s="85"/>
      <c r="EH1379" s="85"/>
      <c r="EI1379" s="85"/>
      <c r="EJ1379" s="85"/>
      <c r="EK1379" s="85"/>
      <c r="EL1379" s="85"/>
      <c r="EM1379" s="85"/>
      <c r="EN1379" s="85"/>
      <c r="EO1379" s="85"/>
      <c r="EP1379" s="85"/>
      <c r="EQ1379" s="85"/>
      <c r="ER1379" s="85"/>
      <c r="ES1379" s="85"/>
      <c r="ET1379" s="85"/>
      <c r="EU1379" s="85"/>
      <c r="EV1379" s="85"/>
      <c r="EW1379" s="85"/>
      <c r="EX1379" s="85"/>
      <c r="EY1379" s="85"/>
      <c r="EZ1379" s="85"/>
      <c r="FA1379" s="85"/>
      <c r="FB1379" s="85"/>
      <c r="FC1379" s="85"/>
    </row>
    <row r="1380" spans="1:159" s="99" customFormat="1" ht="10.5" customHeight="1" x14ac:dyDescent="0.2">
      <c r="A1380" s="1428" t="s">
        <v>52</v>
      </c>
      <c r="B1380" s="1429"/>
      <c r="C1380" s="502"/>
      <c r="D1380" s="170" t="s">
        <v>108</v>
      </c>
      <c r="E1380" s="90">
        <f>(E1199+E1205-E1375)+(E1187+E1193-E1277)</f>
        <v>5.1540000000001029E-3</v>
      </c>
      <c r="F1380" s="90">
        <f t="shared" ref="F1380:AB1380" si="509">(F1199+F1205-F1375)+(F1187+F1193-F1277)</f>
        <v>5.3279999999997774E-3</v>
      </c>
      <c r="G1380" s="90">
        <f t="shared" si="509"/>
        <v>4.7399999999999665E-3</v>
      </c>
      <c r="H1380" s="300">
        <f t="shared" si="509"/>
        <v>5.0699999999999079E-3</v>
      </c>
      <c r="I1380" s="90">
        <f t="shared" si="509"/>
        <v>5.130000000000412E-3</v>
      </c>
      <c r="J1380" s="90">
        <f t="shared" si="509"/>
        <v>5.8799999999999963E-3</v>
      </c>
      <c r="K1380" s="90">
        <f t="shared" si="509"/>
        <v>6.8520000000000802E-3</v>
      </c>
      <c r="L1380" s="90">
        <f>(L1199+L1205-L1375)+(L1187+L1193-L1277)</f>
        <v>7.0559999999997292E-3</v>
      </c>
      <c r="M1380" s="90">
        <f t="shared" si="509"/>
        <v>7.9739999999999256E-3</v>
      </c>
      <c r="N1380" s="300">
        <f t="shared" si="509"/>
        <v>8.1660000000000066E-3</v>
      </c>
      <c r="O1380" s="90">
        <f t="shared" si="509"/>
        <v>7.1699999999998987E-3</v>
      </c>
      <c r="P1380" s="90">
        <f t="shared" si="509"/>
        <v>7.7099999999996616E-3</v>
      </c>
      <c r="Q1380" s="90">
        <f t="shared" si="509"/>
        <v>7.7639999999998821E-3</v>
      </c>
      <c r="R1380" s="90">
        <f t="shared" si="509"/>
        <v>8.1659999999994515E-3</v>
      </c>
      <c r="S1380" s="90">
        <f t="shared" si="509"/>
        <v>8.7300000000003486E-3</v>
      </c>
      <c r="T1380" s="90">
        <f t="shared" si="509"/>
        <v>7.9260000000000996E-3</v>
      </c>
      <c r="U1380" s="90">
        <f t="shared" si="509"/>
        <v>7.4519999999995701E-3</v>
      </c>
      <c r="V1380" s="300">
        <f t="shared" si="509"/>
        <v>7.5060000000000127E-3</v>
      </c>
      <c r="W1380" s="90">
        <f t="shared" si="509"/>
        <v>6.9660000000000277E-3</v>
      </c>
      <c r="X1380" s="90">
        <f t="shared" si="509"/>
        <v>7.1460000000000967E-3</v>
      </c>
      <c r="Y1380" s="90">
        <f t="shared" si="509"/>
        <v>6.5760000000003593E-3</v>
      </c>
      <c r="Z1380" s="90">
        <f t="shared" si="509"/>
        <v>6.7739999999999467E-3</v>
      </c>
      <c r="AA1380" s="90">
        <f t="shared" si="509"/>
        <v>6.3720000000000443E-3</v>
      </c>
      <c r="AB1380" s="90">
        <f t="shared" si="509"/>
        <v>5.4120000000004165E-3</v>
      </c>
      <c r="AC1380" s="282"/>
      <c r="AD1380" s="282"/>
      <c r="AE1380" s="282"/>
      <c r="AF1380" s="249"/>
      <c r="AG1380" s="249"/>
      <c r="AH1380" s="249"/>
      <c r="AI1380" s="249"/>
      <c r="AJ1380" s="249"/>
      <c r="AK1380" s="249"/>
      <c r="AL1380" s="249"/>
      <c r="AM1380" s="249"/>
      <c r="AN1380" s="249"/>
      <c r="AO1380" s="249"/>
      <c r="AP1380" s="249"/>
      <c r="AQ1380" s="249"/>
      <c r="AR1380" s="249"/>
      <c r="AS1380" s="249"/>
      <c r="AT1380" s="249"/>
      <c r="AU1380" s="249"/>
      <c r="AV1380" s="249"/>
      <c r="AW1380" s="249"/>
      <c r="AX1380" s="249"/>
      <c r="AY1380" s="249"/>
      <c r="AZ1380" s="249"/>
      <c r="BA1380" s="249"/>
      <c r="BB1380" s="249"/>
      <c r="BC1380" s="249"/>
      <c r="BD1380" s="249"/>
      <c r="BE1380" s="249"/>
      <c r="BF1380" s="249"/>
      <c r="BG1380" s="249"/>
      <c r="BH1380" s="249"/>
      <c r="BI1380" s="249"/>
      <c r="BJ1380" s="249"/>
      <c r="BK1380" s="249"/>
      <c r="BL1380" s="249"/>
      <c r="BM1380" s="249"/>
      <c r="BN1380" s="249"/>
      <c r="BO1380" s="249"/>
      <c r="BP1380" s="249"/>
      <c r="BQ1380" s="249"/>
      <c r="BR1380" s="249"/>
      <c r="BS1380" s="249"/>
      <c r="BT1380" s="249"/>
      <c r="BU1380" s="249"/>
      <c r="BV1380" s="249"/>
      <c r="BW1380" s="249"/>
      <c r="BX1380" s="249"/>
      <c r="BY1380" s="121"/>
      <c r="BZ1380" s="121"/>
      <c r="CA1380" s="121"/>
      <c r="CB1380" s="121"/>
    </row>
    <row r="1381" spans="1:159" s="99" customFormat="1" ht="10.5" customHeight="1" thickBot="1" x14ac:dyDescent="0.25">
      <c r="A1381" s="1430"/>
      <c r="B1381" s="1431"/>
      <c r="C1381" s="503"/>
      <c r="D1381" s="171" t="s">
        <v>109</v>
      </c>
      <c r="E1381" s="93">
        <f>(E1377+E1200+E1206-E1201-E1207-E1376)+(E1279+E1188+E1194-E1189-E1195-E1278)</f>
        <v>-2.5199999999999945E-2</v>
      </c>
      <c r="F1381" s="93">
        <f t="shared" ref="F1381:AB1381" si="510">(F1377+F1200+F1206-F1201-F1207-F1376)+(F1279+F1188+F1194-F1189-F1195-F1278)</f>
        <v>-2.4299999999999988E-2</v>
      </c>
      <c r="G1381" s="93">
        <f t="shared" si="510"/>
        <v>-2.5506000000000112E-2</v>
      </c>
      <c r="H1381" s="301">
        <f t="shared" si="510"/>
        <v>-2.6850000000000068E-2</v>
      </c>
      <c r="I1381" s="93">
        <f t="shared" si="510"/>
        <v>-2.617200000000014E-2</v>
      </c>
      <c r="J1381" s="93">
        <f t="shared" si="510"/>
        <v>-2.5410000000000127E-2</v>
      </c>
      <c r="K1381" s="93">
        <f t="shared" si="510"/>
        <v>-2.6088000000000056E-2</v>
      </c>
      <c r="L1381" s="93">
        <f t="shared" si="510"/>
        <v>-2.7119999999999922E-2</v>
      </c>
      <c r="M1381" s="93">
        <f t="shared" si="510"/>
        <v>-2.7078000000000185E-2</v>
      </c>
      <c r="N1381" s="301">
        <f t="shared" si="510"/>
        <v>-2.6004000000000027E-2</v>
      </c>
      <c r="O1381" s="93">
        <f t="shared" si="510"/>
        <v>-2.7720000000000022E-2</v>
      </c>
      <c r="P1381" s="93">
        <f t="shared" si="510"/>
        <v>-2.7864E-2</v>
      </c>
      <c r="Q1381" s="93">
        <f t="shared" si="510"/>
        <v>-2.9358000000000106E-2</v>
      </c>
      <c r="R1381" s="93">
        <f t="shared" si="510"/>
        <v>-3.1194E-2</v>
      </c>
      <c r="S1381" s="93">
        <f t="shared" si="510"/>
        <v>-2.6045999999999958E-2</v>
      </c>
      <c r="T1381" s="93">
        <f t="shared" si="510"/>
        <v>-2.5758000000000059E-2</v>
      </c>
      <c r="U1381" s="93">
        <f t="shared" si="510"/>
        <v>-2.4239999999999762E-2</v>
      </c>
      <c r="V1381" s="301">
        <f t="shared" si="510"/>
        <v>-2.8265999999999902E-2</v>
      </c>
      <c r="W1381" s="93">
        <f t="shared" si="510"/>
        <v>-2.9261999999999899E-2</v>
      </c>
      <c r="X1381" s="93">
        <f t="shared" si="510"/>
        <v>-2.3177999999999949E-2</v>
      </c>
      <c r="Y1381" s="93">
        <f t="shared" si="510"/>
        <v>-2.3309999999999859E-2</v>
      </c>
      <c r="Z1381" s="93">
        <f t="shared" si="510"/>
        <v>-2.402399999999999E-2</v>
      </c>
      <c r="AA1381" s="93">
        <f t="shared" si="510"/>
        <v>-2.5884000000000101E-2</v>
      </c>
      <c r="AB1381" s="93">
        <f t="shared" si="510"/>
        <v>-2.8110000000000107E-2</v>
      </c>
      <c r="AC1381" s="282"/>
      <c r="AD1381" s="282"/>
      <c r="AE1381" s="282"/>
      <c r="AF1381" s="249"/>
      <c r="AG1381" s="249"/>
      <c r="AH1381" s="249"/>
      <c r="AI1381" s="249"/>
      <c r="AJ1381" s="249"/>
      <c r="AK1381" s="249"/>
      <c r="AL1381" s="249"/>
      <c r="AM1381" s="249"/>
      <c r="AN1381" s="249"/>
      <c r="AO1381" s="249"/>
      <c r="AP1381" s="249"/>
      <c r="AQ1381" s="249"/>
      <c r="AR1381" s="249"/>
      <c r="AS1381" s="249"/>
      <c r="AT1381" s="249"/>
      <c r="AU1381" s="249"/>
      <c r="AV1381" s="249"/>
      <c r="AW1381" s="249"/>
      <c r="AX1381" s="249"/>
      <c r="AY1381" s="249"/>
      <c r="AZ1381" s="249"/>
      <c r="BA1381" s="249"/>
      <c r="BB1381" s="249"/>
      <c r="BC1381" s="249"/>
      <c r="BD1381" s="249"/>
      <c r="BE1381" s="249"/>
      <c r="BF1381" s="249"/>
      <c r="BG1381" s="249"/>
      <c r="BH1381" s="249"/>
      <c r="BI1381" s="249"/>
      <c r="BJ1381" s="249"/>
      <c r="BK1381" s="249"/>
      <c r="BL1381" s="249"/>
      <c r="BM1381" s="249"/>
      <c r="BN1381" s="249"/>
      <c r="BO1381" s="249"/>
      <c r="BP1381" s="249"/>
      <c r="BQ1381" s="249"/>
      <c r="BR1381" s="249"/>
      <c r="BS1381" s="249"/>
      <c r="BT1381" s="249"/>
      <c r="BU1381" s="249"/>
      <c r="BV1381" s="249"/>
      <c r="BW1381" s="249"/>
      <c r="BX1381" s="249"/>
      <c r="BY1381" s="121"/>
      <c r="BZ1381" s="121"/>
      <c r="CA1381" s="121"/>
      <c r="CB1381" s="121"/>
    </row>
    <row r="1382" spans="1:159" s="6" customFormat="1" ht="14.25" customHeight="1" x14ac:dyDescent="0.2">
      <c r="A1382" s="1110"/>
      <c r="B1382" s="355" t="s">
        <v>455</v>
      </c>
      <c r="C1382" s="95"/>
      <c r="D1382" s="96" t="s">
        <v>897</v>
      </c>
      <c r="E1382" s="114"/>
      <c r="F1382" s="114"/>
      <c r="G1382" s="114"/>
      <c r="H1382" s="355">
        <f>H1219+H1225+H1231+H1237+H1243+H1249</f>
        <v>0.57491999999999999</v>
      </c>
      <c r="I1382" s="365"/>
      <c r="J1382" s="683"/>
      <c r="K1382" s="683"/>
      <c r="L1382" s="683"/>
      <c r="M1382" s="683"/>
      <c r="N1382" s="355">
        <f>N1219+N1225+N1231+N1237+N1243+N1249</f>
        <v>0.93930000000000002</v>
      </c>
      <c r="O1382" s="365"/>
      <c r="P1382" s="683"/>
      <c r="Q1382" s="683"/>
      <c r="R1382" s="683"/>
      <c r="S1382" s="683"/>
      <c r="T1382" s="683"/>
      <c r="U1382" s="683"/>
      <c r="V1382" s="355">
        <f>V1219+V1225+V1231+V1237+V1243+V1249</f>
        <v>1.0942799999999999</v>
      </c>
      <c r="W1382" s="365"/>
      <c r="X1382" s="683"/>
      <c r="Y1382" s="355">
        <f>Y1219+Y1225+Y1231+Y1237+Y1243+Y1249</f>
        <v>1.0323</v>
      </c>
      <c r="Z1382" s="365"/>
      <c r="AA1382" s="114"/>
      <c r="AB1382" s="114"/>
      <c r="AC1382" s="256"/>
      <c r="AD1382" s="256"/>
      <c r="AE1382" s="256"/>
      <c r="AF1382" s="282"/>
      <c r="AG1382" s="282"/>
      <c r="AH1382" s="282"/>
      <c r="AI1382" s="282"/>
      <c r="AJ1382" s="282"/>
      <c r="AK1382" s="282"/>
      <c r="AL1382" s="282"/>
      <c r="AM1382" s="282"/>
      <c r="AN1382" s="282"/>
      <c r="AO1382" s="282"/>
      <c r="AP1382" s="282"/>
      <c r="AQ1382" s="282"/>
      <c r="AR1382" s="282"/>
      <c r="AS1382" s="282"/>
      <c r="AT1382" s="282"/>
      <c r="AU1382" s="282"/>
      <c r="AV1382" s="282"/>
      <c r="AW1382" s="282"/>
      <c r="AX1382" s="282"/>
      <c r="AY1382" s="282"/>
      <c r="AZ1382" s="282"/>
      <c r="BA1382" s="282"/>
      <c r="BB1382" s="282"/>
      <c r="BC1382" s="282"/>
      <c r="BD1382" s="282"/>
      <c r="BE1382" s="282"/>
      <c r="BF1382" s="282"/>
      <c r="BG1382" s="282"/>
      <c r="BH1382" s="282"/>
      <c r="BI1382" s="282"/>
      <c r="BJ1382" s="282"/>
      <c r="BK1382" s="282"/>
      <c r="BL1382" s="282"/>
      <c r="BM1382" s="282"/>
      <c r="BN1382" s="282"/>
      <c r="BO1382" s="282"/>
      <c r="BP1382" s="282"/>
      <c r="BQ1382" s="282"/>
      <c r="BR1382" s="282"/>
      <c r="BS1382" s="282"/>
      <c r="BT1382" s="282"/>
      <c r="BU1382" s="282"/>
      <c r="BV1382" s="282"/>
      <c r="BW1382" s="282"/>
      <c r="BX1382" s="282"/>
      <c r="BY1382" s="99"/>
      <c r="BZ1382" s="99"/>
      <c r="CA1382" s="99"/>
      <c r="CB1382" s="99"/>
      <c r="CC1382" s="114"/>
    </row>
    <row r="1383" spans="1:159" s="6" customFormat="1" ht="14.25" customHeight="1" thickBot="1" x14ac:dyDescent="0.25">
      <c r="A1383" s="1110"/>
      <c r="B1383" s="355" t="s">
        <v>455</v>
      </c>
      <c r="C1383" s="95"/>
      <c r="D1383" s="96" t="s">
        <v>896</v>
      </c>
      <c r="E1383" s="114"/>
      <c r="F1383" s="114"/>
      <c r="G1383" s="114"/>
      <c r="H1383" s="355">
        <f>H1287+H1293+H1299+H1305+H1311+H1317+H1323+H1329+H1335+H1341+H1347+H1353+H1359</f>
        <v>1.2713639999999999</v>
      </c>
      <c r="I1383" s="365"/>
      <c r="J1383" s="683"/>
      <c r="K1383" s="683"/>
      <c r="L1383" s="683"/>
      <c r="M1383" s="683"/>
      <c r="N1383" s="355">
        <f>N1287+N1293+N1299+N1305+N1311+N1317+N1323+N1329+N1335+N1341+N1347+N1353+N1359</f>
        <v>1.693638</v>
      </c>
      <c r="O1383" s="365"/>
      <c r="P1383" s="683"/>
      <c r="Q1383" s="683"/>
      <c r="R1383" s="683"/>
      <c r="S1383" s="683"/>
      <c r="T1383" s="683"/>
      <c r="U1383" s="683"/>
      <c r="V1383" s="355">
        <f>V1287+V1293+V1299+V1305+V1311+V1317+V1323+V1329+V1335+V1341+V1347+V1353+V1359</f>
        <v>1.6407899999999997</v>
      </c>
      <c r="W1383" s="365"/>
      <c r="X1383" s="683"/>
      <c r="Y1383" s="355">
        <f>Y1287+Y1293+Y1299+Y1305+Y1311+Y1317+Y1323+Y1329+Y1335+Y1341+Y1347+Y1353+Y1359</f>
        <v>1.6027260000000001</v>
      </c>
      <c r="Z1383" s="365"/>
      <c r="AA1383" s="114"/>
      <c r="AB1383" s="114"/>
      <c r="AC1383" s="256"/>
      <c r="AD1383" s="256"/>
      <c r="AE1383" s="256"/>
      <c r="AF1383" s="282"/>
      <c r="AG1383" s="282"/>
      <c r="AH1383" s="282"/>
      <c r="AI1383" s="282"/>
      <c r="AJ1383" s="282"/>
      <c r="AK1383" s="282"/>
      <c r="AL1383" s="282"/>
      <c r="AM1383" s="282"/>
      <c r="AN1383" s="282"/>
      <c r="AO1383" s="282"/>
      <c r="AP1383" s="282"/>
      <c r="AQ1383" s="282"/>
      <c r="AR1383" s="282"/>
      <c r="AS1383" s="282"/>
      <c r="AT1383" s="282"/>
      <c r="AU1383" s="282"/>
      <c r="AV1383" s="282"/>
      <c r="AW1383" s="282"/>
      <c r="AX1383" s="282"/>
      <c r="AY1383" s="282"/>
      <c r="AZ1383" s="282"/>
      <c r="BA1383" s="282"/>
      <c r="BB1383" s="282"/>
      <c r="BC1383" s="282"/>
      <c r="BD1383" s="282"/>
      <c r="BE1383" s="282"/>
      <c r="BF1383" s="282"/>
      <c r="BG1383" s="282"/>
      <c r="BH1383" s="282"/>
      <c r="BI1383" s="282"/>
      <c r="BJ1383" s="282"/>
      <c r="BK1383" s="282"/>
      <c r="BL1383" s="282"/>
      <c r="BM1383" s="282"/>
      <c r="BN1383" s="282"/>
      <c r="BO1383" s="282"/>
      <c r="BP1383" s="282"/>
      <c r="BQ1383" s="282"/>
      <c r="BR1383" s="282"/>
      <c r="BS1383" s="282"/>
      <c r="BT1383" s="282"/>
      <c r="BU1383" s="282"/>
      <c r="BV1383" s="282"/>
      <c r="BW1383" s="282"/>
      <c r="BX1383" s="282"/>
      <c r="BY1383" s="99"/>
      <c r="BZ1383" s="99"/>
      <c r="CA1383" s="99"/>
      <c r="CB1383" s="99"/>
      <c r="CC1383" s="114"/>
    </row>
    <row r="1384" spans="1:159" ht="28.5" customHeight="1" thickBot="1" x14ac:dyDescent="0.25">
      <c r="A1384" s="305" t="s">
        <v>38</v>
      </c>
      <c r="B1384" s="28" t="s">
        <v>83</v>
      </c>
      <c r="C1384" s="28" t="s">
        <v>468</v>
      </c>
      <c r="D1384" s="28" t="s">
        <v>33</v>
      </c>
      <c r="E1384" s="1487" t="s">
        <v>34</v>
      </c>
      <c r="F1384" s="1487"/>
      <c r="G1384" s="1487"/>
      <c r="H1384" s="1487"/>
      <c r="I1384" s="1487"/>
      <c r="J1384" s="1487"/>
      <c r="K1384" s="1487"/>
      <c r="L1384" s="1487"/>
      <c r="M1384" s="1487"/>
      <c r="N1384" s="1487"/>
      <c r="O1384" s="1487"/>
      <c r="P1384" s="1487"/>
      <c r="Q1384" s="1487"/>
      <c r="R1384" s="1487"/>
      <c r="S1384" s="1487"/>
      <c r="T1384" s="1487"/>
      <c r="U1384" s="1487"/>
      <c r="V1384" s="1487"/>
      <c r="W1384" s="1487"/>
      <c r="X1384" s="1487"/>
      <c r="Y1384" s="1487"/>
      <c r="Z1384" s="1487"/>
      <c r="AA1384" s="1487"/>
      <c r="AB1384" s="1487"/>
      <c r="AF1384" s="282"/>
      <c r="AG1384" s="282"/>
      <c r="AH1384" s="282"/>
      <c r="AI1384" s="282"/>
      <c r="AJ1384" s="282"/>
      <c r="AK1384" s="282"/>
      <c r="AL1384" s="282"/>
      <c r="AM1384" s="282"/>
      <c r="AN1384" s="282"/>
      <c r="AO1384" s="282"/>
      <c r="AP1384" s="282"/>
      <c r="AQ1384" s="282"/>
      <c r="AR1384" s="282"/>
      <c r="AS1384" s="282"/>
      <c r="AT1384" s="282"/>
      <c r="AU1384" s="282"/>
      <c r="AV1384" s="282"/>
      <c r="AW1384" s="282"/>
      <c r="AX1384" s="282"/>
      <c r="AY1384" s="282"/>
      <c r="AZ1384" s="282"/>
      <c r="BA1384" s="282"/>
      <c r="BB1384" s="282"/>
      <c r="BC1384" s="282"/>
      <c r="BD1384" s="282"/>
      <c r="BE1384" s="282"/>
      <c r="BF1384" s="282"/>
      <c r="BG1384" s="282"/>
      <c r="BH1384" s="282"/>
      <c r="BI1384" s="282"/>
      <c r="BJ1384" s="282"/>
      <c r="BK1384" s="282"/>
      <c r="BL1384" s="282"/>
      <c r="BM1384" s="282"/>
      <c r="BN1384" s="282"/>
      <c r="BO1384" s="282"/>
      <c r="BP1384" s="282"/>
      <c r="BQ1384" s="282"/>
      <c r="BR1384" s="282"/>
      <c r="BS1384" s="282"/>
      <c r="BT1384" s="282"/>
      <c r="BU1384" s="282"/>
      <c r="BV1384" s="282"/>
      <c r="BW1384" s="282"/>
      <c r="BX1384" s="282"/>
      <c r="BY1384" s="99"/>
      <c r="BZ1384" s="99"/>
      <c r="CA1384" s="99"/>
      <c r="CB1384" s="99"/>
    </row>
    <row r="1385" spans="1:159" s="1" customFormat="1" ht="10.5" customHeight="1" thickBot="1" x14ac:dyDescent="0.25">
      <c r="A1385" s="283" t="s">
        <v>311</v>
      </c>
      <c r="B1385" s="115"/>
      <c r="C1385" s="115"/>
      <c r="D1385" s="115"/>
      <c r="E1385" s="115">
        <v>1</v>
      </c>
      <c r="F1385" s="115">
        <v>2</v>
      </c>
      <c r="G1385" s="115">
        <v>3</v>
      </c>
      <c r="H1385" s="284">
        <v>4</v>
      </c>
      <c r="I1385" s="115">
        <v>5</v>
      </c>
      <c r="J1385" s="115">
        <v>6</v>
      </c>
      <c r="K1385" s="115">
        <v>7</v>
      </c>
      <c r="L1385" s="115">
        <v>8</v>
      </c>
      <c r="M1385" s="115">
        <v>9</v>
      </c>
      <c r="N1385" s="284">
        <v>10</v>
      </c>
      <c r="O1385" s="115">
        <v>11</v>
      </c>
      <c r="P1385" s="115">
        <v>12</v>
      </c>
      <c r="Q1385" s="115">
        <v>13</v>
      </c>
      <c r="R1385" s="115">
        <v>14</v>
      </c>
      <c r="S1385" s="115">
        <v>15</v>
      </c>
      <c r="T1385" s="115">
        <v>16</v>
      </c>
      <c r="U1385" s="115">
        <v>17</v>
      </c>
      <c r="V1385" s="284">
        <v>18</v>
      </c>
      <c r="W1385" s="115">
        <v>19</v>
      </c>
      <c r="X1385" s="115">
        <v>20</v>
      </c>
      <c r="Y1385" s="115">
        <v>21</v>
      </c>
      <c r="Z1385" s="115">
        <v>22</v>
      </c>
      <c r="AA1385" s="115">
        <v>23</v>
      </c>
      <c r="AB1385" s="115">
        <v>24</v>
      </c>
      <c r="AC1385" s="249"/>
      <c r="AD1385" s="249"/>
      <c r="AE1385" s="249"/>
      <c r="AF1385" s="256"/>
      <c r="AG1385" s="256"/>
      <c r="AH1385" s="256"/>
      <c r="AI1385" s="256"/>
      <c r="AJ1385" s="256"/>
      <c r="AK1385" s="256"/>
      <c r="AL1385" s="256"/>
      <c r="AM1385" s="256"/>
      <c r="AN1385" s="256"/>
      <c r="AO1385" s="256"/>
      <c r="AP1385" s="256"/>
      <c r="AQ1385" s="256"/>
      <c r="AR1385" s="256"/>
      <c r="AS1385" s="256"/>
      <c r="AT1385" s="256"/>
      <c r="AU1385" s="256"/>
      <c r="AV1385" s="256"/>
      <c r="AW1385" s="256"/>
      <c r="AX1385" s="256"/>
      <c r="AY1385" s="256"/>
      <c r="AZ1385" s="256"/>
      <c r="BA1385" s="256"/>
      <c r="BB1385" s="256"/>
      <c r="BC1385" s="256"/>
      <c r="BD1385" s="256"/>
      <c r="BE1385" s="256"/>
      <c r="BF1385" s="256"/>
      <c r="BG1385" s="256"/>
      <c r="BH1385" s="256"/>
      <c r="BI1385" s="256"/>
      <c r="BJ1385" s="256"/>
      <c r="BK1385" s="256"/>
      <c r="BL1385" s="256"/>
      <c r="BM1385" s="256"/>
      <c r="BN1385" s="256"/>
      <c r="BO1385" s="256"/>
      <c r="BP1385" s="256"/>
      <c r="BQ1385" s="256"/>
      <c r="BR1385" s="256"/>
      <c r="BS1385" s="256"/>
      <c r="BT1385" s="256"/>
      <c r="BU1385" s="256"/>
      <c r="BV1385" s="256"/>
      <c r="BW1385" s="256"/>
      <c r="BX1385" s="256"/>
      <c r="BY1385" s="114"/>
      <c r="BZ1385" s="114"/>
      <c r="CA1385" s="114"/>
      <c r="CB1385" s="114"/>
      <c r="CC1385" s="121"/>
    </row>
    <row r="1386" spans="1:159" s="1" customFormat="1" ht="10.5" customHeight="1" x14ac:dyDescent="0.2">
      <c r="A1386" s="848" t="s">
        <v>94</v>
      </c>
      <c r="B1386" s="768"/>
      <c r="C1386" s="768"/>
      <c r="D1386" s="849"/>
      <c r="E1386" s="768">
        <v>1</v>
      </c>
      <c r="F1386" s="768">
        <v>1</v>
      </c>
      <c r="G1386" s="768">
        <v>1</v>
      </c>
      <c r="H1386" s="745">
        <v>1</v>
      </c>
      <c r="I1386" s="768">
        <v>1</v>
      </c>
      <c r="J1386" s="768">
        <v>1</v>
      </c>
      <c r="K1386" s="768">
        <v>1</v>
      </c>
      <c r="L1386" s="768">
        <v>1</v>
      </c>
      <c r="M1386" s="768">
        <v>1</v>
      </c>
      <c r="N1386" s="745">
        <v>1</v>
      </c>
      <c r="O1386" s="768">
        <v>1</v>
      </c>
      <c r="P1386" s="768">
        <v>1</v>
      </c>
      <c r="Q1386" s="768">
        <v>1</v>
      </c>
      <c r="R1386" s="768">
        <v>1</v>
      </c>
      <c r="S1386" s="768">
        <v>1</v>
      </c>
      <c r="T1386" s="768">
        <v>1</v>
      </c>
      <c r="U1386" s="768">
        <v>1</v>
      </c>
      <c r="V1386" s="745">
        <v>1</v>
      </c>
      <c r="W1386" s="768">
        <v>1</v>
      </c>
      <c r="X1386" s="768">
        <v>1</v>
      </c>
      <c r="Y1386" s="768">
        <v>1</v>
      </c>
      <c r="Z1386" s="768">
        <v>1</v>
      </c>
      <c r="AA1386" s="768">
        <v>1</v>
      </c>
      <c r="AB1386" s="768">
        <v>1</v>
      </c>
      <c r="AC1386" s="249"/>
      <c r="AD1386" s="249"/>
      <c r="AE1386" s="249"/>
      <c r="AF1386" s="249"/>
      <c r="AG1386" s="249"/>
      <c r="AH1386" s="249"/>
      <c r="AI1386" s="249"/>
      <c r="AJ1386" s="249"/>
      <c r="AK1386" s="249"/>
      <c r="AL1386" s="249"/>
      <c r="AM1386" s="249"/>
      <c r="AN1386" s="249"/>
      <c r="AO1386" s="249"/>
      <c r="AP1386" s="249"/>
      <c r="AQ1386" s="249"/>
      <c r="AR1386" s="249"/>
      <c r="AS1386" s="249"/>
      <c r="AT1386" s="249"/>
      <c r="AU1386" s="249"/>
      <c r="AV1386" s="249"/>
      <c r="AW1386" s="249"/>
      <c r="AX1386" s="249"/>
      <c r="AY1386" s="249"/>
      <c r="AZ1386" s="249"/>
      <c r="BA1386" s="249"/>
      <c r="BB1386" s="249"/>
      <c r="BC1386" s="249"/>
      <c r="BD1386" s="249"/>
      <c r="BE1386" s="249"/>
      <c r="BF1386" s="249"/>
      <c r="BG1386" s="249"/>
      <c r="BH1386" s="249"/>
      <c r="BI1386" s="249"/>
      <c r="BJ1386" s="249"/>
      <c r="BK1386" s="249"/>
      <c r="BL1386" s="249"/>
      <c r="BM1386" s="249"/>
      <c r="BN1386" s="249"/>
      <c r="BO1386" s="249"/>
      <c r="BP1386" s="249"/>
      <c r="BQ1386" s="249"/>
      <c r="BR1386" s="249"/>
      <c r="BS1386" s="249"/>
      <c r="BT1386" s="249"/>
      <c r="BU1386" s="249"/>
      <c r="BV1386" s="249"/>
      <c r="BW1386" s="249"/>
      <c r="BX1386" s="249"/>
      <c r="BY1386" s="121"/>
      <c r="BZ1386" s="121"/>
      <c r="CA1386" s="121"/>
      <c r="CB1386" s="121"/>
      <c r="CC1386" s="121"/>
    </row>
    <row r="1387" spans="1:159" s="1" customFormat="1" ht="10.5" customHeight="1" thickBot="1" x14ac:dyDescent="0.25">
      <c r="A1387" s="839" t="s">
        <v>97</v>
      </c>
      <c r="B1387" s="33"/>
      <c r="C1387" s="33"/>
      <c r="D1387" s="34"/>
      <c r="E1387" s="33">
        <v>1</v>
      </c>
      <c r="F1387" s="33">
        <v>1</v>
      </c>
      <c r="G1387" s="33">
        <v>1</v>
      </c>
      <c r="H1387" s="269">
        <v>1</v>
      </c>
      <c r="I1387" s="33">
        <v>1</v>
      </c>
      <c r="J1387" s="33">
        <v>1</v>
      </c>
      <c r="K1387" s="33">
        <v>1</v>
      </c>
      <c r="L1387" s="33">
        <v>1</v>
      </c>
      <c r="M1387" s="33">
        <v>1</v>
      </c>
      <c r="N1387" s="269">
        <v>1</v>
      </c>
      <c r="O1387" s="33">
        <v>1</v>
      </c>
      <c r="P1387" s="33">
        <v>1</v>
      </c>
      <c r="Q1387" s="33">
        <v>1</v>
      </c>
      <c r="R1387" s="33">
        <v>1</v>
      </c>
      <c r="S1387" s="33">
        <v>1</v>
      </c>
      <c r="T1387" s="33">
        <v>1</v>
      </c>
      <c r="U1387" s="33">
        <v>1</v>
      </c>
      <c r="V1387" s="269">
        <v>1</v>
      </c>
      <c r="W1387" s="33">
        <v>1</v>
      </c>
      <c r="X1387" s="33">
        <v>1</v>
      </c>
      <c r="Y1387" s="33">
        <v>1</v>
      </c>
      <c r="Z1387" s="33">
        <v>1</v>
      </c>
      <c r="AA1387" s="33">
        <v>1</v>
      </c>
      <c r="AB1387" s="33">
        <v>1</v>
      </c>
      <c r="AC1387" s="249"/>
      <c r="AD1387" s="249"/>
      <c r="AE1387" s="249"/>
      <c r="AF1387" s="249"/>
      <c r="AG1387" s="249"/>
      <c r="AH1387" s="249"/>
      <c r="AI1387" s="249"/>
      <c r="AJ1387" s="249"/>
      <c r="AK1387" s="249"/>
      <c r="AL1387" s="249"/>
      <c r="AM1387" s="249"/>
      <c r="AN1387" s="249"/>
      <c r="AO1387" s="249"/>
      <c r="AP1387" s="249"/>
      <c r="AQ1387" s="249"/>
      <c r="AR1387" s="249"/>
      <c r="AS1387" s="249"/>
      <c r="AT1387" s="249"/>
      <c r="AU1387" s="249"/>
      <c r="AV1387" s="249"/>
      <c r="AW1387" s="249"/>
      <c r="AX1387" s="249"/>
      <c r="AY1387" s="249"/>
      <c r="AZ1387" s="249"/>
      <c r="BA1387" s="249"/>
      <c r="BB1387" s="249"/>
      <c r="BC1387" s="249"/>
      <c r="BD1387" s="249"/>
      <c r="BE1387" s="249"/>
      <c r="BF1387" s="249"/>
      <c r="BG1387" s="249"/>
      <c r="BH1387" s="249"/>
      <c r="BI1387" s="249"/>
      <c r="BJ1387" s="249"/>
      <c r="BK1387" s="249"/>
      <c r="BL1387" s="249"/>
      <c r="BM1387" s="249"/>
      <c r="BN1387" s="249"/>
      <c r="BO1387" s="249"/>
      <c r="BP1387" s="249"/>
      <c r="BQ1387" s="249"/>
      <c r="BR1387" s="249"/>
      <c r="BS1387" s="249"/>
      <c r="BT1387" s="249"/>
      <c r="BU1387" s="249"/>
      <c r="BV1387" s="249"/>
      <c r="BW1387" s="249"/>
      <c r="BX1387" s="249"/>
      <c r="BY1387" s="121"/>
      <c r="BZ1387" s="121"/>
      <c r="CA1387" s="121"/>
      <c r="CB1387" s="121"/>
      <c r="CC1387" s="121"/>
    </row>
    <row r="1388" spans="1:159" s="506" customFormat="1" ht="10.5" customHeight="1" x14ac:dyDescent="0.2">
      <c r="A1388" s="1372" t="s">
        <v>5</v>
      </c>
      <c r="B1388" s="1375" t="s">
        <v>73</v>
      </c>
      <c r="C1388" s="695" t="s">
        <v>118</v>
      </c>
      <c r="D1388" s="726" t="s">
        <v>27</v>
      </c>
      <c r="E1388" s="50">
        <f>ROUND(SQRT(E1390^2+(E1391-E1392)^2)*1000/(1.73*E1404),0)</f>
        <v>74</v>
      </c>
      <c r="F1388" s="50">
        <f>ROUND(SQRT(F1390^2+(F1391-F1392)^2)*1000/(1.73*F1404),0)</f>
        <v>72</v>
      </c>
      <c r="G1388" s="50">
        <f t="shared" ref="G1388:AB1388" si="511">ROUND(SQRT(G1390^2+(G1391-G1392)^2)*1000/(1.73*G1404),0)</f>
        <v>71</v>
      </c>
      <c r="H1388" s="253">
        <f t="shared" si="511"/>
        <v>71</v>
      </c>
      <c r="I1388" s="50">
        <f t="shared" si="511"/>
        <v>71</v>
      </c>
      <c r="J1388" s="50">
        <f>ROUND(SQRT(J1390^2+(J1391-J1392)^2)*1000/(1.73*J1404),0)</f>
        <v>76</v>
      </c>
      <c r="K1388" s="50">
        <f t="shared" si="511"/>
        <v>83</v>
      </c>
      <c r="L1388" s="50">
        <f t="shared" si="511"/>
        <v>84</v>
      </c>
      <c r="M1388" s="50">
        <f t="shared" si="511"/>
        <v>91</v>
      </c>
      <c r="N1388" s="253">
        <f t="shared" si="511"/>
        <v>95</v>
      </c>
      <c r="O1388" s="50">
        <f t="shared" si="511"/>
        <v>94</v>
      </c>
      <c r="P1388" s="50">
        <f t="shared" si="511"/>
        <v>96</v>
      </c>
      <c r="Q1388" s="50">
        <f t="shared" si="511"/>
        <v>100</v>
      </c>
      <c r="R1388" s="50">
        <f t="shared" si="511"/>
        <v>104</v>
      </c>
      <c r="S1388" s="50">
        <f t="shared" si="511"/>
        <v>104</v>
      </c>
      <c r="T1388" s="50">
        <f t="shared" si="511"/>
        <v>105</v>
      </c>
      <c r="U1388" s="50">
        <f t="shared" si="511"/>
        <v>102</v>
      </c>
      <c r="V1388" s="253">
        <f t="shared" si="511"/>
        <v>98</v>
      </c>
      <c r="W1388" s="50">
        <f t="shared" si="511"/>
        <v>102</v>
      </c>
      <c r="X1388" s="50">
        <f t="shared" si="511"/>
        <v>101</v>
      </c>
      <c r="Y1388" s="50">
        <f t="shared" si="511"/>
        <v>98</v>
      </c>
      <c r="Z1388" s="50">
        <f t="shared" si="511"/>
        <v>91</v>
      </c>
      <c r="AA1388" s="50">
        <f t="shared" si="511"/>
        <v>85</v>
      </c>
      <c r="AB1388" s="50">
        <f t="shared" si="511"/>
        <v>79</v>
      </c>
      <c r="AC1388" s="348"/>
      <c r="AD1388" s="348"/>
      <c r="AE1388" s="348"/>
      <c r="AF1388" s="249"/>
      <c r="AG1388" s="249"/>
      <c r="AH1388" s="249"/>
      <c r="AI1388" s="249"/>
      <c r="AJ1388" s="249"/>
      <c r="AK1388" s="249"/>
      <c r="AL1388" s="249"/>
      <c r="AM1388" s="249"/>
      <c r="AN1388" s="249"/>
      <c r="AO1388" s="249"/>
      <c r="AP1388" s="249"/>
      <c r="AQ1388" s="249"/>
      <c r="AR1388" s="249"/>
      <c r="AS1388" s="249"/>
      <c r="AT1388" s="249"/>
      <c r="AU1388" s="249"/>
      <c r="AV1388" s="249"/>
      <c r="AW1388" s="249"/>
      <c r="AX1388" s="249"/>
      <c r="AY1388" s="249"/>
      <c r="AZ1388" s="249"/>
      <c r="BA1388" s="249"/>
      <c r="BB1388" s="249"/>
      <c r="BC1388" s="249"/>
      <c r="BD1388" s="249"/>
      <c r="BE1388" s="249"/>
      <c r="BF1388" s="249"/>
      <c r="BG1388" s="249"/>
      <c r="BH1388" s="249"/>
      <c r="BI1388" s="249"/>
      <c r="BJ1388" s="249"/>
      <c r="BK1388" s="249"/>
      <c r="BL1388" s="249"/>
      <c r="BM1388" s="249"/>
      <c r="BN1388" s="249"/>
      <c r="BO1388" s="249"/>
      <c r="BP1388" s="249"/>
      <c r="BQ1388" s="249"/>
      <c r="BR1388" s="249"/>
      <c r="BS1388" s="249"/>
      <c r="BT1388" s="249"/>
      <c r="BU1388" s="249"/>
      <c r="BV1388" s="249"/>
      <c r="BW1388" s="249"/>
      <c r="BX1388" s="249"/>
      <c r="BY1388" s="121"/>
      <c r="BZ1388" s="121"/>
      <c r="CA1388" s="121"/>
      <c r="CB1388" s="121"/>
      <c r="CC1388" s="173"/>
    </row>
    <row r="1389" spans="1:159" ht="10.5" customHeight="1" x14ac:dyDescent="0.2">
      <c r="A1389" s="1373"/>
      <c r="B1389" s="1376"/>
      <c r="C1389" s="846" t="s">
        <v>115</v>
      </c>
      <c r="D1389" s="102" t="s">
        <v>27</v>
      </c>
      <c r="E1389" s="680">
        <v>65</v>
      </c>
      <c r="F1389" s="721">
        <v>65</v>
      </c>
      <c r="G1389" s="630">
        <v>68</v>
      </c>
      <c r="H1389" s="635">
        <v>66</v>
      </c>
      <c r="I1389" s="630">
        <v>68</v>
      </c>
      <c r="J1389" s="630">
        <v>72</v>
      </c>
      <c r="K1389" s="630">
        <v>80</v>
      </c>
      <c r="L1389" s="630">
        <v>81</v>
      </c>
      <c r="M1389" s="630">
        <v>83</v>
      </c>
      <c r="N1389" s="635">
        <v>85</v>
      </c>
      <c r="O1389" s="630">
        <v>93</v>
      </c>
      <c r="P1389" s="630">
        <v>95</v>
      </c>
      <c r="Q1389" s="630">
        <v>87</v>
      </c>
      <c r="R1389" s="630">
        <v>95</v>
      </c>
      <c r="S1389" s="630">
        <v>96</v>
      </c>
      <c r="T1389" s="630">
        <v>99</v>
      </c>
      <c r="U1389" s="630">
        <v>100</v>
      </c>
      <c r="V1389" s="635">
        <v>97</v>
      </c>
      <c r="W1389" s="630">
        <v>106</v>
      </c>
      <c r="X1389" s="630">
        <v>97</v>
      </c>
      <c r="Y1389" s="630">
        <v>91</v>
      </c>
      <c r="Z1389" s="630">
        <v>82</v>
      </c>
      <c r="AA1389" s="630">
        <v>82</v>
      </c>
      <c r="AB1389" s="630">
        <v>70</v>
      </c>
      <c r="AC1389" s="349"/>
      <c r="AD1389" s="497"/>
      <c r="AE1389" s="49"/>
      <c r="CD1389" s="26"/>
    </row>
    <row r="1390" spans="1:159" ht="10.5" customHeight="1" x14ac:dyDescent="0.2">
      <c r="A1390" s="1373"/>
      <c r="B1390" s="1376"/>
      <c r="C1390" s="846" t="s">
        <v>908</v>
      </c>
      <c r="D1390" s="102" t="s">
        <v>108</v>
      </c>
      <c r="E1390" s="51">
        <v>0.74448000000000003</v>
      </c>
      <c r="F1390" s="51">
        <v>0.71723999999999999</v>
      </c>
      <c r="G1390" s="51">
        <v>0.70944000000000007</v>
      </c>
      <c r="H1390" s="330">
        <v>0.70691999999999999</v>
      </c>
      <c r="I1390" s="51">
        <v>0.70872000000000002</v>
      </c>
      <c r="J1390" s="51">
        <v>0.77448000000000006</v>
      </c>
      <c r="K1390" s="51">
        <v>0.8478</v>
      </c>
      <c r="L1390" s="51">
        <v>0.86124000000000001</v>
      </c>
      <c r="M1390" s="51">
        <v>0.94823999999999997</v>
      </c>
      <c r="N1390" s="330">
        <v>0.96816000000000002</v>
      </c>
      <c r="O1390" s="51">
        <v>0.98591999999999991</v>
      </c>
      <c r="P1390" s="51">
        <v>1.00356</v>
      </c>
      <c r="Q1390" s="51">
        <v>1.0465199999999999</v>
      </c>
      <c r="R1390" s="51">
        <v>1.0684800000000001</v>
      </c>
      <c r="S1390" s="51">
        <v>1.0768800000000001</v>
      </c>
      <c r="T1390" s="51">
        <v>1.0820399999999999</v>
      </c>
      <c r="U1390" s="51">
        <v>1.0543199999999999</v>
      </c>
      <c r="V1390" s="330">
        <v>1.01112</v>
      </c>
      <c r="W1390" s="51">
        <v>1.0512000000000001</v>
      </c>
      <c r="X1390" s="51">
        <v>1.04436</v>
      </c>
      <c r="Y1390" s="51">
        <v>1.0158</v>
      </c>
      <c r="Z1390" s="51">
        <v>0.93564000000000003</v>
      </c>
      <c r="AA1390" s="51">
        <v>0.86291999999999991</v>
      </c>
      <c r="AB1390" s="51">
        <v>0.80327999999999999</v>
      </c>
      <c r="AC1390" s="41">
        <f>SUM(E1390:AB1390)</f>
        <v>22.028759999999998</v>
      </c>
      <c r="AD1390" s="43">
        <f>SUM(E1391:AB1391)</f>
        <v>8.1556799999999985</v>
      </c>
      <c r="AE1390" s="49">
        <v>12</v>
      </c>
      <c r="AF1390" s="256"/>
      <c r="AG1390" s="256"/>
      <c r="AH1390" s="256"/>
      <c r="AI1390" s="256"/>
      <c r="AJ1390" s="256"/>
      <c r="AK1390" s="256"/>
      <c r="AL1390" s="256"/>
      <c r="AM1390" s="256"/>
      <c r="AN1390" s="256"/>
      <c r="AO1390" s="256"/>
      <c r="AP1390" s="256"/>
      <c r="AQ1390" s="256"/>
      <c r="AR1390" s="256"/>
      <c r="AS1390" s="256"/>
      <c r="AT1390" s="256"/>
      <c r="AU1390" s="256"/>
      <c r="AV1390" s="256"/>
      <c r="AW1390" s="256"/>
      <c r="AX1390" s="256"/>
      <c r="AY1390" s="256"/>
      <c r="AZ1390" s="256"/>
      <c r="BA1390" s="256"/>
      <c r="BB1390" s="256"/>
      <c r="BC1390" s="256"/>
      <c r="BD1390" s="256"/>
      <c r="BE1390" s="256"/>
      <c r="BF1390" s="256"/>
      <c r="BG1390" s="256"/>
      <c r="BH1390" s="256"/>
      <c r="BI1390" s="256"/>
      <c r="BJ1390" s="256"/>
      <c r="BK1390" s="256"/>
      <c r="BL1390" s="256"/>
      <c r="BM1390" s="256"/>
      <c r="BN1390" s="256"/>
      <c r="BO1390" s="256"/>
      <c r="BP1390" s="256"/>
      <c r="BQ1390" s="256"/>
      <c r="BR1390" s="256"/>
      <c r="BS1390" s="256"/>
      <c r="BT1390" s="256"/>
      <c r="BU1390" s="256"/>
      <c r="BV1390" s="256"/>
      <c r="BW1390" s="256"/>
      <c r="BX1390" s="256"/>
      <c r="BY1390" s="114"/>
      <c r="BZ1390" s="114"/>
      <c r="CA1390" s="114"/>
      <c r="CB1390" s="114"/>
      <c r="CC1390" s="114"/>
      <c r="CD1390" s="8"/>
      <c r="CE1390" s="6"/>
      <c r="CF1390" s="6"/>
      <c r="CG1390" s="6"/>
      <c r="CH1390" s="6"/>
      <c r="CI1390" s="6"/>
      <c r="CJ1390" s="6"/>
      <c r="CK1390" s="6"/>
      <c r="CL1390" s="6"/>
      <c r="CM1390" s="6"/>
      <c r="CN1390" s="6"/>
      <c r="CO1390" s="6"/>
      <c r="CP1390" s="6"/>
      <c r="CQ1390" s="6"/>
      <c r="CR1390" s="6"/>
      <c r="CS1390" s="6"/>
      <c r="CT1390" s="6"/>
      <c r="CU1390" s="6"/>
    </row>
    <row r="1391" spans="1:159" ht="10.5" customHeight="1" x14ac:dyDescent="0.2">
      <c r="A1391" s="1373"/>
      <c r="B1391" s="1376"/>
      <c r="C1391" s="846" t="s">
        <v>908</v>
      </c>
      <c r="D1391" s="102" t="s">
        <v>906</v>
      </c>
      <c r="E1391" s="51">
        <v>0.31668000000000002</v>
      </c>
      <c r="F1391" s="42">
        <v>0.30816000000000004</v>
      </c>
      <c r="G1391" s="42">
        <v>0.31116000000000005</v>
      </c>
      <c r="H1391" s="255">
        <v>0.31092000000000003</v>
      </c>
      <c r="I1391" s="42">
        <v>0.30839999999999995</v>
      </c>
      <c r="J1391" s="42">
        <v>0.30839999999999995</v>
      </c>
      <c r="K1391" s="42">
        <v>0.31163999999999997</v>
      </c>
      <c r="L1391" s="42">
        <v>0.32436000000000004</v>
      </c>
      <c r="M1391" s="42">
        <v>0.35520000000000002</v>
      </c>
      <c r="N1391" s="255">
        <v>0.35387999999999997</v>
      </c>
      <c r="O1391" s="42">
        <v>0.34308</v>
      </c>
      <c r="P1391" s="42">
        <v>0.34872000000000003</v>
      </c>
      <c r="Q1391" s="42">
        <v>0.36012</v>
      </c>
      <c r="R1391" s="42">
        <v>0.38244</v>
      </c>
      <c r="S1391" s="42">
        <v>0.37031999999999998</v>
      </c>
      <c r="T1391" s="42">
        <v>0.37427999999999995</v>
      </c>
      <c r="U1391" s="42">
        <v>0.36324000000000001</v>
      </c>
      <c r="V1391" s="255">
        <v>0.35555999999999999</v>
      </c>
      <c r="W1391" s="42">
        <v>0.35087999999999997</v>
      </c>
      <c r="X1391" s="42">
        <v>0.35052</v>
      </c>
      <c r="Y1391" s="42">
        <v>0.34692000000000001</v>
      </c>
      <c r="Z1391" s="42">
        <v>0.33263999999999999</v>
      </c>
      <c r="AA1391" s="42">
        <v>0.33288000000000001</v>
      </c>
      <c r="AB1391" s="42">
        <v>0.33527999999999997</v>
      </c>
      <c r="AC1391" s="41">
        <f>AC1408+AC1420+AC1432+AC1444+AC1456+AC1468+AC1480</f>
        <v>22.216211999999999</v>
      </c>
      <c r="AD1391" s="41">
        <f>AD1408+AD1420+AD1432+AD1444+AD1456+AD1468+AD1480</f>
        <v>8.6464440000000007</v>
      </c>
      <c r="AE1391" s="49"/>
      <c r="AF1391" s="256"/>
      <c r="AG1391" s="256"/>
      <c r="AH1391" s="256"/>
      <c r="AI1391" s="256"/>
      <c r="AJ1391" s="256"/>
      <c r="AK1391" s="256"/>
      <c r="AL1391" s="256"/>
      <c r="AM1391" s="256"/>
      <c r="AN1391" s="256"/>
      <c r="AO1391" s="256"/>
      <c r="AP1391" s="256"/>
      <c r="AQ1391" s="256"/>
      <c r="AR1391" s="256"/>
      <c r="AS1391" s="256"/>
      <c r="AT1391" s="256"/>
      <c r="AU1391" s="256"/>
      <c r="AV1391" s="256"/>
      <c r="AW1391" s="256"/>
      <c r="AX1391" s="256"/>
      <c r="AY1391" s="256"/>
      <c r="AZ1391" s="256"/>
      <c r="BA1391" s="256"/>
      <c r="BB1391" s="256"/>
      <c r="BC1391" s="256"/>
      <c r="BD1391" s="256"/>
      <c r="BE1391" s="256"/>
      <c r="BF1391" s="258"/>
      <c r="BG1391" s="256"/>
      <c r="BH1391" s="256"/>
      <c r="BI1391" s="256"/>
      <c r="BJ1391" s="256"/>
      <c r="BK1391" s="256"/>
      <c r="BL1391" s="256"/>
      <c r="BM1391" s="256"/>
      <c r="BN1391" s="256"/>
      <c r="BO1391" s="256"/>
      <c r="BP1391" s="256"/>
      <c r="BQ1391" s="256"/>
      <c r="BR1391" s="256"/>
      <c r="BS1391" s="256"/>
      <c r="BT1391" s="256"/>
      <c r="BU1391" s="256"/>
      <c r="BV1391" s="256"/>
      <c r="BW1391" s="256"/>
      <c r="BX1391" s="256"/>
      <c r="BY1391" s="114"/>
      <c r="BZ1391" s="114"/>
      <c r="CA1391" s="114"/>
      <c r="CB1391" s="114"/>
      <c r="CC1391" s="114"/>
      <c r="CD1391" s="8"/>
      <c r="CE1391" s="6"/>
      <c r="CF1391" s="6"/>
      <c r="CG1391" s="6"/>
      <c r="CH1391" s="6"/>
      <c r="CI1391" s="6"/>
      <c r="CJ1391" s="6"/>
      <c r="CK1391" s="6"/>
      <c r="CL1391" s="6"/>
      <c r="CM1391" s="6"/>
      <c r="CN1391" s="6"/>
      <c r="CO1391" s="6"/>
      <c r="CP1391" s="6"/>
      <c r="CQ1391" s="6"/>
      <c r="CR1391" s="6"/>
      <c r="CS1391" s="6"/>
      <c r="CT1391" s="6"/>
      <c r="CU1391" s="6"/>
    </row>
    <row r="1392" spans="1:159" ht="10.5" customHeight="1" x14ac:dyDescent="0.2">
      <c r="A1392" s="1373"/>
      <c r="B1392" s="1376"/>
      <c r="C1392" s="846" t="s">
        <v>908</v>
      </c>
      <c r="D1392" s="102" t="s">
        <v>907</v>
      </c>
      <c r="E1392" s="142">
        <v>0</v>
      </c>
      <c r="F1392" s="104">
        <v>0</v>
      </c>
      <c r="G1392" s="104">
        <v>0</v>
      </c>
      <c r="H1392" s="259">
        <v>0</v>
      </c>
      <c r="I1392" s="104">
        <v>0</v>
      </c>
      <c r="J1392" s="104">
        <v>0</v>
      </c>
      <c r="K1392" s="104">
        <v>0</v>
      </c>
      <c r="L1392" s="104">
        <v>0</v>
      </c>
      <c r="M1392" s="104">
        <v>0</v>
      </c>
      <c r="N1392" s="259">
        <v>0</v>
      </c>
      <c r="O1392" s="104">
        <v>0</v>
      </c>
      <c r="P1392" s="104">
        <v>0</v>
      </c>
      <c r="Q1392" s="104">
        <v>0</v>
      </c>
      <c r="R1392" s="104">
        <v>0</v>
      </c>
      <c r="S1392" s="104">
        <v>0</v>
      </c>
      <c r="T1392" s="104">
        <v>0</v>
      </c>
      <c r="U1392" s="104">
        <v>0</v>
      </c>
      <c r="V1392" s="259">
        <v>0</v>
      </c>
      <c r="W1392" s="104">
        <v>0</v>
      </c>
      <c r="X1392" s="104">
        <v>0</v>
      </c>
      <c r="Y1392" s="104">
        <v>0</v>
      </c>
      <c r="Z1392" s="104">
        <v>0</v>
      </c>
      <c r="AA1392" s="104">
        <v>0</v>
      </c>
      <c r="AB1392" s="104">
        <v>0</v>
      </c>
      <c r="AC1392" s="41"/>
      <c r="AD1392" s="41"/>
      <c r="AE1392" s="49"/>
      <c r="AF1392" s="256"/>
      <c r="AG1392" s="256"/>
      <c r="AH1392" s="256"/>
      <c r="AI1392" s="256"/>
      <c r="AJ1392" s="256"/>
      <c r="AK1392" s="256"/>
      <c r="AL1392" s="256"/>
      <c r="AM1392" s="256"/>
      <c r="AN1392" s="256"/>
      <c r="AO1392" s="256"/>
      <c r="AP1392" s="256"/>
      <c r="AQ1392" s="256"/>
      <c r="AR1392" s="256"/>
      <c r="AS1392" s="256"/>
      <c r="AT1392" s="256"/>
      <c r="AU1392" s="256"/>
      <c r="AV1392" s="256"/>
      <c r="AW1392" s="256"/>
      <c r="AX1392" s="256"/>
      <c r="AY1392" s="256"/>
      <c r="AZ1392" s="256"/>
      <c r="BA1392" s="256"/>
      <c r="BB1392" s="256"/>
      <c r="BC1392" s="256"/>
      <c r="BD1392" s="256"/>
      <c r="BE1392" s="256"/>
      <c r="BF1392" s="258"/>
      <c r="BG1392" s="256"/>
      <c r="BH1392" s="256"/>
      <c r="BI1392" s="256"/>
      <c r="BJ1392" s="256"/>
      <c r="BK1392" s="256"/>
      <c r="BL1392" s="256"/>
      <c r="BM1392" s="256"/>
      <c r="BN1392" s="256"/>
      <c r="BO1392" s="256"/>
      <c r="BP1392" s="256"/>
      <c r="BQ1392" s="256"/>
      <c r="BR1392" s="256"/>
      <c r="BS1392" s="256"/>
      <c r="BT1392" s="256"/>
      <c r="BU1392" s="256"/>
      <c r="BV1392" s="256"/>
      <c r="BW1392" s="256"/>
      <c r="BX1392" s="256"/>
      <c r="BY1392" s="114"/>
      <c r="BZ1392" s="114"/>
      <c r="CA1392" s="114"/>
      <c r="CB1392" s="114"/>
      <c r="CC1392" s="114"/>
      <c r="CD1392" s="8"/>
      <c r="CE1392" s="6"/>
      <c r="CF1392" s="6"/>
      <c r="CG1392" s="6"/>
      <c r="CH1392" s="6"/>
      <c r="CI1392" s="6"/>
      <c r="CJ1392" s="6"/>
      <c r="CK1392" s="6"/>
      <c r="CL1392" s="6"/>
      <c r="CM1392" s="6"/>
      <c r="CN1392" s="6"/>
      <c r="CO1392" s="6"/>
      <c r="CP1392" s="6"/>
      <c r="CQ1392" s="6"/>
      <c r="CR1392" s="6"/>
      <c r="CS1392" s="6"/>
      <c r="CT1392" s="6"/>
      <c r="CU1392" s="6"/>
    </row>
    <row r="1393" spans="1:122" ht="10.5" customHeight="1" thickBot="1" x14ac:dyDescent="0.25">
      <c r="A1393" s="1374"/>
      <c r="B1393" s="1377"/>
      <c r="C1393" s="197"/>
      <c r="D1393" s="166" t="s">
        <v>35</v>
      </c>
      <c r="E1393" s="45">
        <f>(E1391-E1392)/E1390</f>
        <v>0.42537072856221791</v>
      </c>
      <c r="F1393" s="45">
        <f t="shared" ref="F1393:AB1393" si="512">(F1391-F1392)/F1390</f>
        <v>0.42964698009034641</v>
      </c>
      <c r="G1393" s="45">
        <f t="shared" si="512"/>
        <v>0.43859945872801087</v>
      </c>
      <c r="H1393" s="286">
        <f t="shared" si="512"/>
        <v>0.43982345951451374</v>
      </c>
      <c r="I1393" s="45">
        <f t="shared" si="512"/>
        <v>0.4351506942092786</v>
      </c>
      <c r="J1393" s="45">
        <f t="shared" si="512"/>
        <v>0.39820266501394475</v>
      </c>
      <c r="K1393" s="45">
        <f t="shared" si="512"/>
        <v>0.36758669497523</v>
      </c>
      <c r="L1393" s="45">
        <f t="shared" si="512"/>
        <v>0.37661975755886867</v>
      </c>
      <c r="M1393" s="45">
        <f t="shared" si="512"/>
        <v>0.37458871171855229</v>
      </c>
      <c r="N1393" s="286">
        <f t="shared" si="512"/>
        <v>0.36551809618244913</v>
      </c>
      <c r="O1393" s="45">
        <f t="shared" si="512"/>
        <v>0.3479795520934762</v>
      </c>
      <c r="P1393" s="45">
        <f t="shared" si="512"/>
        <v>0.34748296066005024</v>
      </c>
      <c r="Q1393" s="45">
        <f t="shared" si="512"/>
        <v>0.34411191377135653</v>
      </c>
      <c r="R1393" s="45">
        <f t="shared" si="512"/>
        <v>0.3579290206648697</v>
      </c>
      <c r="S1393" s="45">
        <f t="shared" si="512"/>
        <v>0.34388232672164026</v>
      </c>
      <c r="T1393" s="45">
        <f t="shared" si="512"/>
        <v>0.34590218476211598</v>
      </c>
      <c r="U1393" s="45">
        <f t="shared" si="512"/>
        <v>0.34452538128841342</v>
      </c>
      <c r="V1393" s="286">
        <f t="shared" si="512"/>
        <v>0.35164965582720148</v>
      </c>
      <c r="W1393" s="45">
        <f t="shared" si="512"/>
        <v>0.33378995433789949</v>
      </c>
      <c r="X1393" s="45">
        <f t="shared" si="512"/>
        <v>0.33563139147420429</v>
      </c>
      <c r="Y1393" s="45">
        <f t="shared" si="512"/>
        <v>0.34152392203189602</v>
      </c>
      <c r="Z1393" s="45">
        <f t="shared" si="512"/>
        <v>0.35552135436706422</v>
      </c>
      <c r="AA1393" s="45">
        <f t="shared" si="512"/>
        <v>0.38575997774996529</v>
      </c>
      <c r="AB1393" s="45">
        <f t="shared" si="512"/>
        <v>0.41738870630415292</v>
      </c>
      <c r="AC1393" s="41"/>
      <c r="AD1393" s="43"/>
      <c r="AE1393" s="49"/>
      <c r="AF1393" s="256"/>
      <c r="AG1393" s="256"/>
      <c r="AH1393" s="256"/>
      <c r="AI1393" s="256"/>
      <c r="AJ1393" s="256"/>
      <c r="AK1393" s="256"/>
      <c r="AL1393" s="256"/>
      <c r="AM1393" s="256"/>
      <c r="AN1393" s="256"/>
      <c r="AO1393" s="256"/>
      <c r="AP1393" s="256"/>
      <c r="AQ1393" s="256"/>
      <c r="AR1393" s="256"/>
      <c r="AS1393" s="256"/>
      <c r="AT1393" s="256"/>
      <c r="AU1393" s="256"/>
      <c r="AV1393" s="256"/>
      <c r="AW1393" s="256"/>
      <c r="AX1393" s="256"/>
      <c r="AY1393" s="256"/>
      <c r="AZ1393" s="256"/>
      <c r="BA1393" s="256"/>
      <c r="BB1393" s="256"/>
      <c r="BC1393" s="256"/>
      <c r="BD1393" s="256"/>
      <c r="BE1393" s="256"/>
      <c r="BF1393" s="258"/>
      <c r="BG1393" s="256"/>
      <c r="BH1393" s="256"/>
      <c r="BI1393" s="256"/>
      <c r="BJ1393" s="256"/>
      <c r="BK1393" s="256"/>
      <c r="BL1393" s="256"/>
      <c r="BM1393" s="256"/>
      <c r="BN1393" s="256"/>
      <c r="BO1393" s="256"/>
      <c r="BP1393" s="256"/>
      <c r="BQ1393" s="256"/>
      <c r="BR1393" s="256"/>
      <c r="BS1393" s="256"/>
      <c r="BT1393" s="256"/>
      <c r="BU1393" s="256"/>
      <c r="BV1393" s="256"/>
      <c r="BW1393" s="256"/>
      <c r="BX1393" s="256"/>
      <c r="BY1393" s="114"/>
      <c r="BZ1393" s="114"/>
      <c r="CA1393" s="114"/>
      <c r="CB1393" s="114"/>
      <c r="CC1393" s="114"/>
      <c r="CD1393" s="8"/>
      <c r="CE1393" s="6"/>
      <c r="CF1393" s="6"/>
      <c r="CG1393" s="6"/>
      <c r="CH1393" s="6"/>
      <c r="CI1393" s="6"/>
      <c r="CJ1393" s="6"/>
      <c r="CK1393" s="6"/>
      <c r="CL1393" s="6"/>
      <c r="CM1393" s="6"/>
      <c r="CN1393" s="6"/>
      <c r="CO1393" s="6"/>
      <c r="CP1393" s="6"/>
      <c r="CQ1393" s="6"/>
      <c r="CR1393" s="6"/>
      <c r="CS1393" s="6"/>
      <c r="CT1393" s="6"/>
      <c r="CU1393" s="6"/>
    </row>
    <row r="1394" spans="1:122" s="507" customFormat="1" ht="10.5" customHeight="1" x14ac:dyDescent="0.2">
      <c r="A1394" s="1372" t="s">
        <v>86</v>
      </c>
      <c r="B1394" s="1375" t="s">
        <v>74</v>
      </c>
      <c r="C1394" s="695" t="s">
        <v>118</v>
      </c>
      <c r="D1394" s="726" t="s">
        <v>27</v>
      </c>
      <c r="E1394" s="50">
        <f>ROUND(SQRT(E1396^2+(E1397-E1398)^2)*1000/(1.73*E1405),0)</f>
        <v>75</v>
      </c>
      <c r="F1394" s="50">
        <f t="shared" ref="F1394:AB1394" si="513">ROUND(SQRT(F1396^2+(F1397-F1398)^2)*1000/(1.73*F1405),0)</f>
        <v>72</v>
      </c>
      <c r="G1394" s="50">
        <f t="shared" si="513"/>
        <v>72</v>
      </c>
      <c r="H1394" s="253">
        <f t="shared" si="513"/>
        <v>74</v>
      </c>
      <c r="I1394" s="50">
        <f t="shared" si="513"/>
        <v>73</v>
      </c>
      <c r="J1394" s="50">
        <f t="shared" si="513"/>
        <v>77</v>
      </c>
      <c r="K1394" s="50">
        <f t="shared" si="513"/>
        <v>81</v>
      </c>
      <c r="L1394" s="50">
        <f t="shared" si="513"/>
        <v>79</v>
      </c>
      <c r="M1394" s="50">
        <f t="shared" si="513"/>
        <v>84</v>
      </c>
      <c r="N1394" s="253">
        <f t="shared" si="513"/>
        <v>82</v>
      </c>
      <c r="O1394" s="50">
        <f t="shared" si="513"/>
        <v>82</v>
      </c>
      <c r="P1394" s="50">
        <f t="shared" si="513"/>
        <v>83</v>
      </c>
      <c r="Q1394" s="50">
        <f t="shared" si="513"/>
        <v>87</v>
      </c>
      <c r="R1394" s="50">
        <f t="shared" si="513"/>
        <v>84</v>
      </c>
      <c r="S1394" s="50">
        <f t="shared" si="513"/>
        <v>88</v>
      </c>
      <c r="T1394" s="50">
        <f t="shared" si="513"/>
        <v>87</v>
      </c>
      <c r="U1394" s="50">
        <f t="shared" si="513"/>
        <v>86</v>
      </c>
      <c r="V1394" s="253">
        <f t="shared" si="513"/>
        <v>88</v>
      </c>
      <c r="W1394" s="50">
        <f t="shared" si="513"/>
        <v>91</v>
      </c>
      <c r="X1394" s="50">
        <f t="shared" si="513"/>
        <v>92</v>
      </c>
      <c r="Y1394" s="50">
        <f t="shared" si="513"/>
        <v>88</v>
      </c>
      <c r="Z1394" s="50">
        <f t="shared" si="513"/>
        <v>89</v>
      </c>
      <c r="AA1394" s="50">
        <f t="shared" si="513"/>
        <v>85</v>
      </c>
      <c r="AB1394" s="50">
        <f t="shared" si="513"/>
        <v>82</v>
      </c>
      <c r="AC1394" s="41"/>
      <c r="AD1394" s="43"/>
      <c r="AE1394" s="49"/>
      <c r="AF1394" s="256"/>
      <c r="AG1394" s="256"/>
      <c r="AH1394" s="256"/>
      <c r="AI1394" s="256"/>
      <c r="AJ1394" s="256"/>
      <c r="AK1394" s="256"/>
      <c r="AL1394" s="256"/>
      <c r="AM1394" s="256"/>
      <c r="AN1394" s="256"/>
      <c r="AO1394" s="256"/>
      <c r="AP1394" s="256"/>
      <c r="AQ1394" s="256"/>
      <c r="AR1394" s="256"/>
      <c r="AS1394" s="256"/>
      <c r="AT1394" s="256"/>
      <c r="AU1394" s="256"/>
      <c r="AV1394" s="256"/>
      <c r="AW1394" s="256"/>
      <c r="AX1394" s="256"/>
      <c r="AY1394" s="256"/>
      <c r="AZ1394" s="256"/>
      <c r="BA1394" s="256"/>
      <c r="BB1394" s="256"/>
      <c r="BC1394" s="256"/>
      <c r="BD1394" s="256"/>
      <c r="BE1394" s="256"/>
      <c r="BF1394" s="256"/>
      <c r="BG1394" s="256"/>
      <c r="BH1394" s="256"/>
      <c r="BI1394" s="256"/>
      <c r="BJ1394" s="256"/>
      <c r="BK1394" s="256"/>
      <c r="BL1394" s="256"/>
      <c r="BM1394" s="256"/>
      <c r="BN1394" s="256"/>
      <c r="BO1394" s="256"/>
      <c r="BP1394" s="256"/>
      <c r="BQ1394" s="256"/>
      <c r="BR1394" s="256"/>
      <c r="BS1394" s="256"/>
      <c r="BT1394" s="256"/>
      <c r="BU1394" s="256"/>
      <c r="BV1394" s="256"/>
      <c r="BW1394" s="256"/>
      <c r="BX1394" s="256"/>
      <c r="BY1394" s="114"/>
      <c r="BZ1394" s="114"/>
      <c r="CA1394" s="114"/>
      <c r="CB1394" s="114"/>
      <c r="CC1394" s="114"/>
      <c r="CD1394" s="8"/>
      <c r="CE1394" s="6"/>
      <c r="CF1394" s="6"/>
      <c r="CG1394" s="6"/>
      <c r="CH1394" s="6"/>
      <c r="CI1394" s="6"/>
      <c r="CJ1394" s="6"/>
      <c r="CK1394" s="6"/>
      <c r="CL1394" s="6"/>
      <c r="CM1394" s="6"/>
      <c r="CN1394" s="6"/>
      <c r="CO1394" s="6"/>
      <c r="CP1394" s="6"/>
      <c r="CQ1394" s="6"/>
      <c r="CR1394" s="6"/>
      <c r="CS1394" s="6"/>
      <c r="CT1394" s="6"/>
      <c r="CU1394" s="6"/>
      <c r="CV1394" s="506"/>
      <c r="CW1394" s="506"/>
      <c r="CX1394" s="506"/>
      <c r="CY1394" s="506"/>
      <c r="CZ1394" s="506"/>
      <c r="DA1394" s="506"/>
      <c r="DB1394" s="506"/>
      <c r="DC1394" s="506"/>
      <c r="DD1394" s="506"/>
      <c r="DE1394" s="506"/>
      <c r="DF1394" s="506"/>
      <c r="DG1394" s="506"/>
      <c r="DH1394" s="506"/>
      <c r="DI1394" s="506"/>
      <c r="DJ1394" s="506"/>
      <c r="DK1394" s="506"/>
      <c r="DL1394" s="506"/>
      <c r="DM1394" s="506"/>
      <c r="DN1394" s="506"/>
      <c r="DO1394" s="506"/>
      <c r="DP1394" s="506"/>
      <c r="DQ1394" s="506"/>
      <c r="DR1394" s="506"/>
    </row>
    <row r="1395" spans="1:122" ht="10.5" customHeight="1" x14ac:dyDescent="0.2">
      <c r="A1395" s="1373"/>
      <c r="B1395" s="1376"/>
      <c r="C1395" s="846" t="s">
        <v>115</v>
      </c>
      <c r="D1395" s="102" t="s">
        <v>27</v>
      </c>
      <c r="E1395" s="680">
        <v>78</v>
      </c>
      <c r="F1395" s="721">
        <v>67</v>
      </c>
      <c r="G1395" s="630">
        <v>65</v>
      </c>
      <c r="H1395" s="635">
        <v>66</v>
      </c>
      <c r="I1395" s="630">
        <v>82</v>
      </c>
      <c r="J1395" s="630">
        <v>77</v>
      </c>
      <c r="K1395" s="630">
        <v>75</v>
      </c>
      <c r="L1395" s="630">
        <v>72</v>
      </c>
      <c r="M1395" s="630">
        <v>77</v>
      </c>
      <c r="N1395" s="635">
        <v>85</v>
      </c>
      <c r="O1395" s="630">
        <v>83</v>
      </c>
      <c r="P1395" s="630">
        <v>93</v>
      </c>
      <c r="Q1395" s="630">
        <v>83</v>
      </c>
      <c r="R1395" s="630">
        <v>81</v>
      </c>
      <c r="S1395" s="630">
        <v>89</v>
      </c>
      <c r="T1395" s="630">
        <v>94</v>
      </c>
      <c r="U1395" s="630">
        <v>82</v>
      </c>
      <c r="V1395" s="635">
        <v>81</v>
      </c>
      <c r="W1395" s="630">
        <v>85</v>
      </c>
      <c r="X1395" s="630">
        <v>84</v>
      </c>
      <c r="Y1395" s="630">
        <v>90</v>
      </c>
      <c r="Z1395" s="630">
        <v>89</v>
      </c>
      <c r="AA1395" s="630">
        <v>80</v>
      </c>
      <c r="AB1395" s="630">
        <v>80</v>
      </c>
      <c r="AC1395" s="349"/>
      <c r="AD1395" s="497"/>
      <c r="AE1395" s="160"/>
      <c r="AF1395" s="256"/>
      <c r="AG1395" s="256"/>
      <c r="AH1395" s="256"/>
      <c r="AI1395" s="256"/>
      <c r="AJ1395" s="256"/>
      <c r="AK1395" s="256"/>
      <c r="AL1395" s="256"/>
      <c r="AM1395" s="256"/>
      <c r="AN1395" s="256"/>
      <c r="AO1395" s="256"/>
      <c r="AP1395" s="256"/>
      <c r="AQ1395" s="256"/>
      <c r="AR1395" s="256"/>
      <c r="AS1395" s="256"/>
      <c r="AT1395" s="256"/>
      <c r="AU1395" s="256"/>
      <c r="AV1395" s="256"/>
      <c r="AW1395" s="256"/>
      <c r="AX1395" s="256"/>
      <c r="AY1395" s="256"/>
      <c r="AZ1395" s="256"/>
      <c r="BA1395" s="256"/>
      <c r="BB1395" s="256"/>
      <c r="BC1395" s="256"/>
      <c r="BD1395" s="256"/>
      <c r="BE1395" s="256"/>
      <c r="BF1395" s="256"/>
      <c r="BG1395" s="256"/>
      <c r="BH1395" s="256"/>
      <c r="BI1395" s="256"/>
      <c r="BJ1395" s="256"/>
      <c r="BK1395" s="256"/>
      <c r="BL1395" s="256"/>
      <c r="BM1395" s="256"/>
      <c r="BN1395" s="256"/>
      <c r="BO1395" s="256"/>
      <c r="BP1395" s="256"/>
      <c r="BQ1395" s="256"/>
      <c r="BR1395" s="256"/>
      <c r="BS1395" s="256"/>
      <c r="BT1395" s="256"/>
      <c r="BU1395" s="256"/>
      <c r="BV1395" s="256"/>
      <c r="BW1395" s="256"/>
      <c r="BX1395" s="256"/>
      <c r="BY1395" s="114"/>
      <c r="BZ1395" s="114"/>
      <c r="CA1395" s="114"/>
      <c r="CB1395" s="114"/>
      <c r="CC1395" s="114"/>
      <c r="CD1395" s="8"/>
      <c r="CE1395" s="6"/>
      <c r="CF1395" s="6"/>
      <c r="CG1395" s="6"/>
      <c r="CH1395" s="6"/>
      <c r="CI1395" s="6"/>
      <c r="CJ1395" s="6"/>
      <c r="CK1395" s="6"/>
      <c r="CL1395" s="6"/>
      <c r="CM1395" s="6"/>
      <c r="CN1395" s="6"/>
      <c r="CO1395" s="6"/>
      <c r="CP1395" s="6"/>
      <c r="CQ1395" s="6"/>
      <c r="CR1395" s="6"/>
      <c r="CS1395" s="6"/>
      <c r="CT1395" s="6"/>
      <c r="CU1395" s="6"/>
    </row>
    <row r="1396" spans="1:122" ht="10.5" customHeight="1" x14ac:dyDescent="0.2">
      <c r="A1396" s="1373"/>
      <c r="B1396" s="1376"/>
      <c r="C1396" s="846" t="s">
        <v>908</v>
      </c>
      <c r="D1396" s="102" t="s">
        <v>108</v>
      </c>
      <c r="E1396" s="51">
        <v>0.75096000000000007</v>
      </c>
      <c r="F1396" s="51">
        <v>0.72515999999999992</v>
      </c>
      <c r="G1396" s="51">
        <v>0.72336</v>
      </c>
      <c r="H1396" s="330">
        <v>0.72696000000000005</v>
      </c>
      <c r="I1396" s="51">
        <v>0.72348000000000001</v>
      </c>
      <c r="J1396" s="51">
        <v>0.7632000000000001</v>
      </c>
      <c r="K1396" s="51">
        <v>0.82272000000000001</v>
      </c>
      <c r="L1396" s="51">
        <v>0.80303999999999998</v>
      </c>
      <c r="M1396" s="51">
        <v>0.84072000000000002</v>
      </c>
      <c r="N1396" s="330">
        <v>0.83808000000000005</v>
      </c>
      <c r="O1396" s="51">
        <v>0.82428000000000001</v>
      </c>
      <c r="P1396" s="51">
        <v>0.83867999999999998</v>
      </c>
      <c r="Q1396" s="51">
        <v>0.87744000000000011</v>
      </c>
      <c r="R1396" s="51">
        <v>0.86651999999999996</v>
      </c>
      <c r="S1396" s="51">
        <v>0.88596000000000008</v>
      </c>
      <c r="T1396" s="51">
        <v>0.88560000000000005</v>
      </c>
      <c r="U1396" s="51">
        <v>0.88415999999999995</v>
      </c>
      <c r="V1396" s="330">
        <v>0.89939999999999998</v>
      </c>
      <c r="W1396" s="51">
        <v>0.92844000000000004</v>
      </c>
      <c r="X1396" s="51">
        <v>0.94379999999999997</v>
      </c>
      <c r="Y1396" s="51">
        <v>0.90839999999999999</v>
      </c>
      <c r="Z1396" s="51">
        <v>0.90995999999999999</v>
      </c>
      <c r="AA1396" s="51">
        <v>0.85896000000000006</v>
      </c>
      <c r="AB1396" s="51">
        <v>0.82176000000000005</v>
      </c>
      <c r="AC1396" s="41">
        <f>SUM(E1396:AB1396)</f>
        <v>20.051040000000004</v>
      </c>
      <c r="AD1396" s="43">
        <f>SUM(E1398:AB1398)</f>
        <v>0</v>
      </c>
      <c r="AE1396" s="49">
        <v>12</v>
      </c>
      <c r="AF1396" s="76"/>
      <c r="AG1396" s="76"/>
      <c r="AH1396" s="76"/>
      <c r="AI1396" s="76"/>
      <c r="AJ1396" s="76"/>
      <c r="AK1396" s="76"/>
      <c r="AL1396" s="76"/>
      <c r="AM1396" s="76"/>
      <c r="AN1396" s="76"/>
      <c r="AO1396" s="76"/>
      <c r="AP1396" s="76"/>
      <c r="AQ1396" s="76"/>
      <c r="AR1396" s="76"/>
      <c r="AS1396" s="76"/>
      <c r="AT1396" s="76"/>
      <c r="AU1396" s="76"/>
      <c r="AV1396" s="76"/>
      <c r="AW1396" s="76"/>
      <c r="AX1396" s="76"/>
      <c r="AY1396" s="76"/>
      <c r="AZ1396" s="76"/>
      <c r="BA1396" s="76"/>
      <c r="BB1396" s="76"/>
      <c r="BC1396" s="76"/>
      <c r="BD1396" s="76"/>
      <c r="BE1396" s="256"/>
      <c r="BF1396" s="256"/>
      <c r="BG1396" s="256"/>
      <c r="BH1396" s="256"/>
      <c r="BI1396" s="256"/>
      <c r="BJ1396" s="256"/>
      <c r="BK1396" s="256"/>
      <c r="BL1396" s="256"/>
      <c r="BM1396" s="256"/>
      <c r="BN1396" s="256"/>
      <c r="BO1396" s="256"/>
      <c r="BP1396" s="256"/>
      <c r="BQ1396" s="256"/>
      <c r="BR1396" s="256"/>
      <c r="BS1396" s="256"/>
      <c r="BT1396" s="256"/>
      <c r="BU1396" s="256"/>
      <c r="BV1396" s="256"/>
      <c r="BW1396" s="256"/>
      <c r="BX1396" s="256"/>
      <c r="BY1396" s="256"/>
      <c r="BZ1396" s="256"/>
      <c r="CA1396" s="256"/>
      <c r="CB1396" s="256"/>
      <c r="CC1396" s="114"/>
      <c r="CD1396" s="8"/>
      <c r="CE1396" s="6"/>
      <c r="CF1396" s="6"/>
      <c r="CG1396" s="6"/>
      <c r="CH1396" s="6"/>
      <c r="CI1396" s="6"/>
      <c r="CJ1396" s="6"/>
      <c r="CK1396" s="6"/>
      <c r="CL1396" s="6"/>
      <c r="CM1396" s="6"/>
      <c r="CN1396" s="6"/>
      <c r="CO1396" s="6"/>
      <c r="CP1396" s="6"/>
      <c r="CQ1396" s="6"/>
      <c r="CR1396" s="6"/>
      <c r="CS1396" s="6"/>
      <c r="CT1396" s="6"/>
      <c r="CU1396" s="6"/>
    </row>
    <row r="1397" spans="1:122" ht="10.5" customHeight="1" x14ac:dyDescent="0.2">
      <c r="A1397" s="1373"/>
      <c r="B1397" s="1376"/>
      <c r="C1397" s="846" t="s">
        <v>908</v>
      </c>
      <c r="D1397" s="102" t="s">
        <v>906</v>
      </c>
      <c r="E1397" s="51">
        <v>0.34572000000000003</v>
      </c>
      <c r="F1397" s="51">
        <v>0.33972000000000002</v>
      </c>
      <c r="G1397" s="51">
        <v>0.34464</v>
      </c>
      <c r="H1397" s="330">
        <v>0.34776000000000001</v>
      </c>
      <c r="I1397" s="51">
        <v>0.3372</v>
      </c>
      <c r="J1397" s="51">
        <v>0.35004000000000002</v>
      </c>
      <c r="K1397" s="51">
        <v>0.36587999999999998</v>
      </c>
      <c r="L1397" s="51">
        <v>0.35472000000000004</v>
      </c>
      <c r="M1397" s="51">
        <v>0.38832</v>
      </c>
      <c r="N1397" s="330">
        <v>0.38976</v>
      </c>
      <c r="O1397" s="51">
        <v>0.37260000000000004</v>
      </c>
      <c r="P1397" s="51">
        <v>0.36804000000000003</v>
      </c>
      <c r="Q1397" s="51">
        <v>0.39479999999999998</v>
      </c>
      <c r="R1397" s="51">
        <v>0.37595999999999996</v>
      </c>
      <c r="S1397" s="51">
        <v>0.37739999999999996</v>
      </c>
      <c r="T1397" s="51">
        <v>0.37475999999999998</v>
      </c>
      <c r="U1397" s="51">
        <v>0.36695999999999995</v>
      </c>
      <c r="V1397" s="330">
        <v>0.37787999999999999</v>
      </c>
      <c r="W1397" s="51">
        <v>0.37919999999999998</v>
      </c>
      <c r="X1397" s="51">
        <v>0.37487999999999999</v>
      </c>
      <c r="Y1397" s="51">
        <v>0.36419999999999997</v>
      </c>
      <c r="Z1397" s="51">
        <v>0.38051999999999997</v>
      </c>
      <c r="AA1397" s="51">
        <v>0.38063999999999998</v>
      </c>
      <c r="AB1397" s="51">
        <v>0.38939999999999997</v>
      </c>
      <c r="AC1397" s="41"/>
      <c r="AD1397" s="41"/>
      <c r="AE1397" s="49"/>
      <c r="AF1397" s="76"/>
      <c r="AG1397" s="76"/>
      <c r="AH1397" s="76"/>
      <c r="AI1397" s="76"/>
      <c r="AJ1397" s="76"/>
      <c r="AK1397" s="76"/>
      <c r="AL1397" s="76"/>
      <c r="AM1397" s="76"/>
      <c r="AN1397" s="76"/>
      <c r="AO1397" s="76"/>
      <c r="AP1397" s="76"/>
      <c r="AQ1397" s="76"/>
      <c r="AR1397" s="76"/>
      <c r="AS1397" s="76"/>
      <c r="AT1397" s="76"/>
      <c r="AU1397" s="76"/>
      <c r="AV1397" s="76"/>
      <c r="AW1397" s="76"/>
      <c r="AX1397" s="76"/>
      <c r="AY1397" s="76"/>
      <c r="AZ1397" s="76"/>
      <c r="BA1397" s="76"/>
      <c r="BB1397" s="76"/>
      <c r="BC1397" s="76"/>
      <c r="BD1397" s="76"/>
      <c r="BE1397" s="256"/>
      <c r="BF1397" s="256"/>
      <c r="BG1397" s="256"/>
      <c r="BH1397" s="256"/>
      <c r="BI1397" s="256"/>
      <c r="BJ1397" s="256"/>
      <c r="BK1397" s="256"/>
      <c r="BL1397" s="256"/>
      <c r="BM1397" s="256"/>
      <c r="BN1397" s="256"/>
      <c r="BO1397" s="256"/>
      <c r="BP1397" s="256"/>
      <c r="BQ1397" s="256"/>
      <c r="BR1397" s="256"/>
      <c r="BS1397" s="256"/>
      <c r="BT1397" s="256"/>
      <c r="BU1397" s="256"/>
      <c r="BV1397" s="256"/>
      <c r="BW1397" s="256"/>
      <c r="BX1397" s="256"/>
      <c r="BY1397" s="256"/>
      <c r="BZ1397" s="256"/>
      <c r="CA1397" s="256"/>
      <c r="CB1397" s="256"/>
      <c r="CC1397" s="114"/>
      <c r="CD1397" s="8"/>
      <c r="CE1397" s="6"/>
      <c r="CF1397" s="6"/>
      <c r="CG1397" s="6"/>
      <c r="CH1397" s="6"/>
      <c r="CI1397" s="6"/>
      <c r="CJ1397" s="6"/>
      <c r="CK1397" s="6"/>
      <c r="CL1397" s="6"/>
      <c r="CM1397" s="6"/>
      <c r="CN1397" s="6"/>
      <c r="CO1397" s="6"/>
      <c r="CP1397" s="6"/>
      <c r="CQ1397" s="6"/>
      <c r="CR1397" s="6"/>
      <c r="CS1397" s="6"/>
      <c r="CT1397" s="6"/>
      <c r="CU1397" s="6"/>
    </row>
    <row r="1398" spans="1:122" ht="10.5" customHeight="1" x14ac:dyDescent="0.2">
      <c r="A1398" s="1373"/>
      <c r="B1398" s="1376"/>
      <c r="C1398" s="846" t="s">
        <v>908</v>
      </c>
      <c r="D1398" s="102" t="s">
        <v>907</v>
      </c>
      <c r="E1398" s="51">
        <v>0</v>
      </c>
      <c r="F1398" s="42">
        <v>0</v>
      </c>
      <c r="G1398" s="42">
        <v>0</v>
      </c>
      <c r="H1398" s="255">
        <v>0</v>
      </c>
      <c r="I1398" s="42">
        <v>0</v>
      </c>
      <c r="J1398" s="42">
        <v>0</v>
      </c>
      <c r="K1398" s="42">
        <v>0</v>
      </c>
      <c r="L1398" s="42">
        <v>0</v>
      </c>
      <c r="M1398" s="42">
        <v>0</v>
      </c>
      <c r="N1398" s="255">
        <v>0</v>
      </c>
      <c r="O1398" s="42">
        <v>0</v>
      </c>
      <c r="P1398" s="42">
        <v>0</v>
      </c>
      <c r="Q1398" s="42">
        <v>0</v>
      </c>
      <c r="R1398" s="42">
        <v>0</v>
      </c>
      <c r="S1398" s="42">
        <v>0</v>
      </c>
      <c r="T1398" s="42">
        <v>0</v>
      </c>
      <c r="U1398" s="42">
        <v>0</v>
      </c>
      <c r="V1398" s="255">
        <v>0</v>
      </c>
      <c r="W1398" s="42">
        <v>0</v>
      </c>
      <c r="X1398" s="42">
        <v>0</v>
      </c>
      <c r="Y1398" s="42">
        <v>0</v>
      </c>
      <c r="Z1398" s="42">
        <v>0</v>
      </c>
      <c r="AA1398" s="42">
        <v>0</v>
      </c>
      <c r="AB1398" s="42">
        <v>0</v>
      </c>
      <c r="AC1398" s="41">
        <f>AC1414+AC1426+AC1438+AC1450+AC1474+AC1462</f>
        <v>20.191211999999997</v>
      </c>
      <c r="AD1398" s="41">
        <f>AD1414+AD1426+AD1438+AD1450+AD1474+AD1462</f>
        <v>9.2293920000000007</v>
      </c>
      <c r="AE1398" s="49"/>
      <c r="AF1398" s="256"/>
      <c r="AG1398" s="256"/>
      <c r="AH1398" s="256"/>
      <c r="AI1398" s="256"/>
      <c r="AJ1398" s="256"/>
      <c r="AK1398" s="256"/>
      <c r="AL1398" s="256"/>
      <c r="AM1398" s="256"/>
      <c r="AN1398" s="256"/>
      <c r="AO1398" s="256"/>
      <c r="AP1398" s="256"/>
      <c r="AQ1398" s="256"/>
      <c r="AR1398" s="256"/>
      <c r="AS1398" s="256"/>
      <c r="AT1398" s="256"/>
      <c r="AU1398" s="256"/>
      <c r="AV1398" s="256"/>
      <c r="AW1398" s="256"/>
      <c r="AX1398" s="256"/>
      <c r="AY1398" s="256"/>
      <c r="AZ1398" s="256"/>
      <c r="BA1398" s="256"/>
      <c r="BB1398" s="256"/>
      <c r="BC1398" s="256"/>
      <c r="BD1398" s="256"/>
      <c r="BE1398" s="256"/>
      <c r="BF1398" s="256"/>
      <c r="BG1398" s="256"/>
      <c r="BH1398" s="256"/>
      <c r="BI1398" s="256"/>
      <c r="BJ1398" s="256"/>
      <c r="BK1398" s="256"/>
      <c r="BL1398" s="256"/>
      <c r="BM1398" s="256"/>
      <c r="BN1398" s="256"/>
      <c r="BO1398" s="256"/>
      <c r="BP1398" s="256"/>
      <c r="BQ1398" s="256"/>
      <c r="BR1398" s="256"/>
      <c r="BS1398" s="256"/>
      <c r="BT1398" s="256"/>
      <c r="BU1398" s="256"/>
      <c r="BV1398" s="256"/>
      <c r="BW1398" s="256"/>
      <c r="BX1398" s="256"/>
      <c r="BY1398" s="114"/>
      <c r="BZ1398" s="114"/>
      <c r="CA1398" s="114"/>
      <c r="CB1398" s="114"/>
      <c r="CC1398" s="114"/>
      <c r="CD1398" s="8"/>
      <c r="CE1398" s="6"/>
      <c r="CF1398" s="6"/>
      <c r="CG1398" s="6"/>
      <c r="CH1398" s="6"/>
      <c r="CI1398" s="6"/>
      <c r="CJ1398" s="6"/>
      <c r="CK1398" s="6"/>
      <c r="CL1398" s="6"/>
      <c r="CM1398" s="6"/>
      <c r="CN1398" s="6"/>
      <c r="CO1398" s="6"/>
      <c r="CP1398" s="6"/>
      <c r="CQ1398" s="6"/>
      <c r="CR1398" s="6"/>
      <c r="CS1398" s="6"/>
      <c r="CT1398" s="6"/>
      <c r="CU1398" s="6"/>
    </row>
    <row r="1399" spans="1:122" ht="10.5" customHeight="1" thickBot="1" x14ac:dyDescent="0.25">
      <c r="A1399" s="1374"/>
      <c r="B1399" s="1377"/>
      <c r="C1399" s="197"/>
      <c r="D1399" s="166" t="s">
        <v>35</v>
      </c>
      <c r="E1399" s="45">
        <f>(E1397-E1398)/E1396</f>
        <v>0.46037072547139662</v>
      </c>
      <c r="F1399" s="45">
        <f t="shared" ref="F1399:AB1399" si="514">(F1397-F1398)/F1396</f>
        <v>0.46847592255502241</v>
      </c>
      <c r="G1399" s="45">
        <f t="shared" si="514"/>
        <v>0.47644326476443266</v>
      </c>
      <c r="H1399" s="286">
        <f t="shared" si="514"/>
        <v>0.4783757015516672</v>
      </c>
      <c r="I1399" s="45">
        <f t="shared" si="514"/>
        <v>0.46608061038314813</v>
      </c>
      <c r="J1399" s="45">
        <f t="shared" si="514"/>
        <v>0.45864779874213835</v>
      </c>
      <c r="K1399" s="45">
        <f t="shared" si="514"/>
        <v>0.44471995332555425</v>
      </c>
      <c r="L1399" s="45">
        <f t="shared" si="514"/>
        <v>0.44172145845786021</v>
      </c>
      <c r="M1399" s="45">
        <f t="shared" si="514"/>
        <v>0.46188980873536967</v>
      </c>
      <c r="N1399" s="286">
        <f t="shared" si="514"/>
        <v>0.46506300114547533</v>
      </c>
      <c r="O1399" s="45">
        <f t="shared" si="514"/>
        <v>0.45203086329887909</v>
      </c>
      <c r="P1399" s="45">
        <f t="shared" si="514"/>
        <v>0.43883245099441986</v>
      </c>
      <c r="Q1399" s="45">
        <f t="shared" si="514"/>
        <v>0.44994529540481393</v>
      </c>
      <c r="R1399" s="45">
        <f t="shared" si="514"/>
        <v>0.43387342473341639</v>
      </c>
      <c r="S1399" s="45">
        <f t="shared" si="514"/>
        <v>0.42597859948530398</v>
      </c>
      <c r="T1399" s="45">
        <f t="shared" si="514"/>
        <v>0.423170731707317</v>
      </c>
      <c r="U1399" s="45">
        <f t="shared" si="514"/>
        <v>0.41503800217155262</v>
      </c>
      <c r="V1399" s="286">
        <f t="shared" si="514"/>
        <v>0.42014676450967314</v>
      </c>
      <c r="W1399" s="45">
        <f t="shared" si="514"/>
        <v>0.40842703890396792</v>
      </c>
      <c r="X1399" s="45">
        <f t="shared" si="514"/>
        <v>0.39720279720279722</v>
      </c>
      <c r="Y1399" s="45">
        <f t="shared" si="514"/>
        <v>0.4009247027741083</v>
      </c>
      <c r="Z1399" s="45">
        <f t="shared" si="514"/>
        <v>0.41817222735065274</v>
      </c>
      <c r="AA1399" s="45">
        <f t="shared" si="514"/>
        <v>0.44314054205085213</v>
      </c>
      <c r="AB1399" s="45">
        <f t="shared" si="514"/>
        <v>0.47386098130841114</v>
      </c>
      <c r="AC1399" s="41"/>
      <c r="AD1399" s="43"/>
      <c r="AE1399" s="49"/>
      <c r="AF1399" s="256"/>
      <c r="AG1399" s="256"/>
      <c r="AH1399" s="256"/>
      <c r="AI1399" s="256"/>
      <c r="AJ1399" s="256"/>
      <c r="AK1399" s="256"/>
      <c r="AL1399" s="256"/>
      <c r="AM1399" s="256"/>
      <c r="AN1399" s="256"/>
      <c r="AO1399" s="256"/>
      <c r="AP1399" s="256"/>
      <c r="AQ1399" s="256"/>
      <c r="AR1399" s="256"/>
      <c r="AS1399" s="256"/>
      <c r="AT1399" s="256"/>
      <c r="AU1399" s="256"/>
      <c r="AV1399" s="256"/>
      <c r="AW1399" s="256"/>
      <c r="AX1399" s="256"/>
      <c r="AY1399" s="256"/>
      <c r="AZ1399" s="256"/>
      <c r="BA1399" s="256"/>
      <c r="BB1399" s="256"/>
      <c r="BC1399" s="256"/>
      <c r="BD1399" s="256"/>
      <c r="BE1399" s="256"/>
      <c r="BF1399" s="256"/>
      <c r="BG1399" s="256"/>
      <c r="BH1399" s="256"/>
      <c r="BI1399" s="256"/>
      <c r="BJ1399" s="256"/>
      <c r="BK1399" s="256"/>
      <c r="BL1399" s="256"/>
      <c r="BM1399" s="256"/>
      <c r="BN1399" s="256"/>
      <c r="BO1399" s="256"/>
      <c r="BP1399" s="256"/>
      <c r="BQ1399" s="256"/>
      <c r="BR1399" s="256"/>
      <c r="BS1399" s="256"/>
      <c r="BT1399" s="256"/>
      <c r="BU1399" s="256"/>
      <c r="BV1399" s="256"/>
      <c r="BW1399" s="256"/>
      <c r="BX1399" s="256"/>
      <c r="BY1399" s="114"/>
      <c r="BZ1399" s="114"/>
      <c r="CA1399" s="114"/>
      <c r="CB1399" s="114"/>
      <c r="CC1399" s="114"/>
      <c r="CD1399" s="8"/>
      <c r="CE1399" s="6"/>
      <c r="CF1399" s="6"/>
      <c r="CG1399" s="6"/>
      <c r="CH1399" s="6"/>
      <c r="CI1399" s="6"/>
      <c r="CJ1399" s="6"/>
      <c r="CK1399" s="6"/>
      <c r="CL1399" s="6"/>
      <c r="CM1399" s="6"/>
      <c r="CN1399" s="6"/>
      <c r="CO1399" s="6"/>
      <c r="CP1399" s="6"/>
      <c r="CQ1399" s="6"/>
      <c r="CR1399" s="6"/>
      <c r="CS1399" s="6"/>
      <c r="CT1399" s="6"/>
      <c r="CU1399" s="6"/>
    </row>
    <row r="1400" spans="1:122" ht="10.5" customHeight="1" x14ac:dyDescent="0.2">
      <c r="A1400" s="1111" t="s">
        <v>254</v>
      </c>
      <c r="B1400" s="52"/>
      <c r="C1400" s="403"/>
      <c r="D1400" s="105"/>
      <c r="E1400" s="117">
        <f t="shared" ref="E1400:AB1400" si="515">E1390+E1396</f>
        <v>1.4954400000000001</v>
      </c>
      <c r="F1400" s="117">
        <f t="shared" si="515"/>
        <v>1.4423999999999999</v>
      </c>
      <c r="G1400" s="117">
        <f t="shared" si="515"/>
        <v>1.4328000000000001</v>
      </c>
      <c r="H1400" s="261">
        <f t="shared" si="515"/>
        <v>1.43388</v>
      </c>
      <c r="I1400" s="117">
        <f t="shared" si="515"/>
        <v>1.4321999999999999</v>
      </c>
      <c r="J1400" s="117">
        <f t="shared" si="515"/>
        <v>1.5376800000000002</v>
      </c>
      <c r="K1400" s="117">
        <f t="shared" si="515"/>
        <v>1.67052</v>
      </c>
      <c r="L1400" s="117">
        <f t="shared" si="515"/>
        <v>1.66428</v>
      </c>
      <c r="M1400" s="117">
        <f t="shared" si="515"/>
        <v>1.7889599999999999</v>
      </c>
      <c r="N1400" s="261">
        <f t="shared" si="515"/>
        <v>1.8062400000000001</v>
      </c>
      <c r="O1400" s="117">
        <f t="shared" si="515"/>
        <v>1.8102</v>
      </c>
      <c r="P1400" s="117">
        <f t="shared" si="515"/>
        <v>1.8422399999999999</v>
      </c>
      <c r="Q1400" s="117">
        <f t="shared" si="515"/>
        <v>1.9239600000000001</v>
      </c>
      <c r="R1400" s="117">
        <f t="shared" si="515"/>
        <v>1.9350000000000001</v>
      </c>
      <c r="S1400" s="117">
        <f t="shared" si="515"/>
        <v>1.9628400000000001</v>
      </c>
      <c r="T1400" s="117">
        <f t="shared" si="515"/>
        <v>1.9676399999999998</v>
      </c>
      <c r="U1400" s="206">
        <f t="shared" si="515"/>
        <v>1.9384799999999998</v>
      </c>
      <c r="V1400" s="261">
        <f t="shared" si="515"/>
        <v>1.91052</v>
      </c>
      <c r="W1400" s="117">
        <f t="shared" si="515"/>
        <v>1.9796400000000003</v>
      </c>
      <c r="X1400" s="206">
        <f t="shared" si="515"/>
        <v>1.9881599999999999</v>
      </c>
      <c r="Y1400" s="206">
        <f t="shared" si="515"/>
        <v>1.9241999999999999</v>
      </c>
      <c r="Z1400" s="117">
        <f t="shared" si="515"/>
        <v>1.8456000000000001</v>
      </c>
      <c r="AA1400" s="117">
        <f t="shared" si="515"/>
        <v>1.7218800000000001</v>
      </c>
      <c r="AB1400" s="117">
        <f t="shared" si="515"/>
        <v>1.62504</v>
      </c>
      <c r="AC1400" s="54"/>
      <c r="AD1400" s="54"/>
      <c r="AE1400" s="55"/>
      <c r="AF1400" s="256"/>
      <c r="AG1400" s="256"/>
      <c r="AH1400" s="256"/>
      <c r="AI1400" s="256"/>
      <c r="AJ1400" s="256"/>
      <c r="AK1400" s="256"/>
      <c r="AL1400" s="256"/>
      <c r="AM1400" s="256"/>
      <c r="AN1400" s="256"/>
      <c r="AO1400" s="256"/>
      <c r="AP1400" s="256"/>
      <c r="AQ1400" s="256"/>
      <c r="AR1400" s="256"/>
      <c r="AS1400" s="256"/>
      <c r="AT1400" s="256"/>
      <c r="AU1400" s="256"/>
      <c r="AV1400" s="256"/>
      <c r="AW1400" s="256"/>
      <c r="AX1400" s="256"/>
      <c r="AY1400" s="256"/>
      <c r="AZ1400" s="256"/>
      <c r="BA1400" s="256"/>
      <c r="BB1400" s="256"/>
      <c r="BC1400" s="256"/>
      <c r="BD1400" s="256"/>
      <c r="BE1400" s="256"/>
      <c r="BF1400" s="256"/>
      <c r="BG1400" s="256"/>
      <c r="BH1400" s="256"/>
      <c r="BI1400" s="256"/>
      <c r="BJ1400" s="256"/>
      <c r="BK1400" s="256"/>
      <c r="BL1400" s="256"/>
      <c r="BM1400" s="256"/>
      <c r="BN1400" s="256"/>
      <c r="BO1400" s="256"/>
      <c r="BP1400" s="256"/>
      <c r="BQ1400" s="256"/>
      <c r="BR1400" s="256"/>
      <c r="BS1400" s="256"/>
      <c r="BT1400" s="256"/>
      <c r="BU1400" s="256"/>
      <c r="BV1400" s="256"/>
      <c r="BW1400" s="256"/>
      <c r="BX1400" s="256"/>
      <c r="BY1400" s="114"/>
      <c r="BZ1400" s="114"/>
      <c r="CA1400" s="114"/>
      <c r="CB1400" s="114"/>
      <c r="CC1400" s="114"/>
      <c r="CD1400" s="6"/>
      <c r="CE1400" s="6"/>
      <c r="CF1400" s="6"/>
      <c r="CG1400" s="6"/>
      <c r="CH1400" s="6"/>
      <c r="CI1400" s="6"/>
      <c r="CJ1400" s="6"/>
      <c r="CK1400" s="6"/>
      <c r="CL1400" s="6"/>
      <c r="CM1400" s="6"/>
      <c r="CN1400" s="6"/>
      <c r="CO1400" s="6"/>
      <c r="CP1400" s="6"/>
      <c r="CQ1400" s="6"/>
      <c r="CR1400" s="6"/>
      <c r="CS1400" s="6"/>
      <c r="CT1400" s="6"/>
      <c r="CU1400" s="6"/>
    </row>
    <row r="1401" spans="1:122" ht="10.5" customHeight="1" x14ac:dyDescent="0.2">
      <c r="A1401" s="1112" t="s">
        <v>255</v>
      </c>
      <c r="B1401" s="56"/>
      <c r="C1401" s="404"/>
      <c r="D1401" s="106"/>
      <c r="E1401" s="118">
        <f>E1391+E1397-E1392-E1398</f>
        <v>0.6624000000000001</v>
      </c>
      <c r="F1401" s="118">
        <f t="shared" ref="F1401:AB1401" si="516">F1391+F1397-F1392-F1398</f>
        <v>0.64788000000000001</v>
      </c>
      <c r="G1401" s="118">
        <f t="shared" si="516"/>
        <v>0.65580000000000005</v>
      </c>
      <c r="H1401" s="262">
        <f t="shared" si="516"/>
        <v>0.65868000000000004</v>
      </c>
      <c r="I1401" s="118">
        <f t="shared" si="516"/>
        <v>0.64559999999999995</v>
      </c>
      <c r="J1401" s="118">
        <f t="shared" si="516"/>
        <v>0.65843999999999991</v>
      </c>
      <c r="K1401" s="118">
        <f t="shared" si="516"/>
        <v>0.6775199999999999</v>
      </c>
      <c r="L1401" s="118">
        <f t="shared" si="516"/>
        <v>0.67908000000000013</v>
      </c>
      <c r="M1401" s="118">
        <f t="shared" si="516"/>
        <v>0.74351999999999996</v>
      </c>
      <c r="N1401" s="262">
        <f t="shared" si="516"/>
        <v>0.74363999999999997</v>
      </c>
      <c r="O1401" s="118">
        <f t="shared" si="516"/>
        <v>0.71568000000000009</v>
      </c>
      <c r="P1401" s="118">
        <f t="shared" si="516"/>
        <v>0.71676000000000006</v>
      </c>
      <c r="Q1401" s="118">
        <f t="shared" si="516"/>
        <v>0.75492000000000004</v>
      </c>
      <c r="R1401" s="118">
        <f t="shared" si="516"/>
        <v>0.75839999999999996</v>
      </c>
      <c r="S1401" s="118">
        <f t="shared" si="516"/>
        <v>0.74771999999999994</v>
      </c>
      <c r="T1401" s="118">
        <f t="shared" si="516"/>
        <v>0.74903999999999993</v>
      </c>
      <c r="U1401" s="207">
        <f t="shared" si="516"/>
        <v>0.73019999999999996</v>
      </c>
      <c r="V1401" s="262">
        <f t="shared" si="516"/>
        <v>0.73343999999999998</v>
      </c>
      <c r="W1401" s="118">
        <f t="shared" si="516"/>
        <v>0.73007999999999995</v>
      </c>
      <c r="X1401" s="207">
        <f t="shared" si="516"/>
        <v>0.72540000000000004</v>
      </c>
      <c r="Y1401" s="207">
        <f t="shared" si="516"/>
        <v>0.71111999999999997</v>
      </c>
      <c r="Z1401" s="118">
        <f t="shared" si="516"/>
        <v>0.71316000000000002</v>
      </c>
      <c r="AA1401" s="118">
        <f t="shared" si="516"/>
        <v>0.71351999999999993</v>
      </c>
      <c r="AB1401" s="118">
        <f t="shared" si="516"/>
        <v>0.72467999999999999</v>
      </c>
      <c r="AC1401" s="54"/>
      <c r="AD1401" s="54"/>
      <c r="AE1401" s="55"/>
      <c r="AF1401" s="256"/>
      <c r="AG1401" s="256"/>
      <c r="AH1401" s="256"/>
      <c r="AI1401" s="256"/>
      <c r="AJ1401" s="256"/>
      <c r="AK1401" s="256"/>
      <c r="AL1401" s="256"/>
      <c r="AM1401" s="256"/>
      <c r="AN1401" s="256"/>
      <c r="AO1401" s="256"/>
      <c r="AP1401" s="256"/>
      <c r="AQ1401" s="256"/>
      <c r="AR1401" s="256"/>
      <c r="AS1401" s="256"/>
      <c r="AT1401" s="256"/>
      <c r="AU1401" s="256"/>
      <c r="AV1401" s="256"/>
      <c r="AW1401" s="256"/>
      <c r="AX1401" s="256"/>
      <c r="AY1401" s="256"/>
      <c r="AZ1401" s="256"/>
      <c r="BA1401" s="256"/>
      <c r="BB1401" s="256"/>
      <c r="BC1401" s="256"/>
      <c r="BD1401" s="256"/>
      <c r="BE1401" s="256"/>
      <c r="BF1401" s="256"/>
      <c r="BG1401" s="256"/>
      <c r="BH1401" s="256"/>
      <c r="BI1401" s="256"/>
      <c r="BJ1401" s="256"/>
      <c r="BK1401" s="256"/>
      <c r="BL1401" s="256"/>
      <c r="BM1401" s="256"/>
      <c r="BN1401" s="256"/>
      <c r="BO1401" s="256"/>
      <c r="BP1401" s="256"/>
      <c r="BQ1401" s="256"/>
      <c r="BR1401" s="256"/>
      <c r="BS1401" s="256"/>
      <c r="BT1401" s="256"/>
      <c r="BU1401" s="256"/>
      <c r="BV1401" s="256"/>
      <c r="BW1401" s="256"/>
      <c r="BX1401" s="256"/>
      <c r="BY1401" s="114"/>
      <c r="BZ1401" s="114"/>
      <c r="CA1401" s="114"/>
      <c r="CB1401" s="114"/>
      <c r="CC1401" s="114"/>
      <c r="CD1401" s="6"/>
      <c r="CE1401" s="6"/>
      <c r="CF1401" s="6"/>
      <c r="CG1401" s="6"/>
      <c r="CH1401" s="6"/>
      <c r="CI1401" s="6"/>
      <c r="CJ1401" s="6"/>
      <c r="CK1401" s="6"/>
      <c r="CL1401" s="6"/>
      <c r="CM1401" s="6"/>
      <c r="CN1401" s="6"/>
      <c r="CO1401" s="6"/>
      <c r="CP1401" s="6"/>
      <c r="CQ1401" s="6"/>
      <c r="CR1401" s="6"/>
      <c r="CS1401" s="6"/>
      <c r="CT1401" s="6"/>
      <c r="CU1401" s="6"/>
    </row>
    <row r="1402" spans="1:122" ht="10.5" customHeight="1" thickBot="1" x14ac:dyDescent="0.25">
      <c r="A1402" s="1113" t="s">
        <v>256</v>
      </c>
      <c r="B1402" s="58"/>
      <c r="C1402" s="498"/>
      <c r="D1402" s="107"/>
      <c r="E1402" s="119">
        <f>SQRT(E1401*E1401+E1400*E1400)</f>
        <v>1.6355777430620655</v>
      </c>
      <c r="F1402" s="119">
        <f t="shared" ref="F1402:AB1402" si="517">SQRT(F1401*F1401+F1400*F1400)</f>
        <v>1.5812230248766299</v>
      </c>
      <c r="G1402" s="119">
        <f t="shared" si="517"/>
        <v>1.5757504497857522</v>
      </c>
      <c r="H1402" s="263">
        <f t="shared" si="517"/>
        <v>1.5779325704224501</v>
      </c>
      <c r="I1402" s="119">
        <f t="shared" si="517"/>
        <v>1.5709857415011761</v>
      </c>
      <c r="J1402" s="119">
        <f t="shared" si="517"/>
        <v>1.6727232335326727</v>
      </c>
      <c r="K1402" s="119">
        <f t="shared" si="517"/>
        <v>1.8026842265910021</v>
      </c>
      <c r="L1402" s="119">
        <f t="shared" si="517"/>
        <v>1.7974920207889657</v>
      </c>
      <c r="M1402" s="119">
        <f t="shared" si="517"/>
        <v>1.9373177003269235</v>
      </c>
      <c r="N1402" s="263">
        <f t="shared" si="517"/>
        <v>1.9533313562219801</v>
      </c>
      <c r="O1402" s="119">
        <f t="shared" si="517"/>
        <v>1.9465410096887248</v>
      </c>
      <c r="P1402" s="119">
        <f t="shared" si="517"/>
        <v>1.9767632926579752</v>
      </c>
      <c r="Q1402" s="119">
        <f t="shared" si="517"/>
        <v>2.066767110247306</v>
      </c>
      <c r="R1402" s="119">
        <f t="shared" si="517"/>
        <v>2.0783155583308326</v>
      </c>
      <c r="S1402" s="119">
        <f t="shared" si="517"/>
        <v>2.1004347321447532</v>
      </c>
      <c r="T1402" s="119">
        <f t="shared" si="517"/>
        <v>2.1053902467713672</v>
      </c>
      <c r="U1402" s="208">
        <f t="shared" si="517"/>
        <v>2.071447983995736</v>
      </c>
      <c r="V1402" s="263">
        <f t="shared" si="517"/>
        <v>2.0464654661146864</v>
      </c>
      <c r="W1402" s="119">
        <f t="shared" si="517"/>
        <v>2.1099742500798442</v>
      </c>
      <c r="X1402" s="208">
        <f t="shared" si="517"/>
        <v>2.1163613457063519</v>
      </c>
      <c r="Y1402" s="208">
        <f t="shared" si="517"/>
        <v>2.0513988628250726</v>
      </c>
      <c r="Z1402" s="119">
        <f t="shared" si="517"/>
        <v>1.9785945884895166</v>
      </c>
      <c r="AA1402" s="119">
        <f t="shared" si="517"/>
        <v>1.8638619918867385</v>
      </c>
      <c r="AB1402" s="119">
        <f t="shared" si="517"/>
        <v>1.7793021396041764</v>
      </c>
      <c r="AC1402" s="54">
        <f>MAX(E1402:AB1402)</f>
        <v>2.1163613457063519</v>
      </c>
      <c r="AD1402" s="54"/>
      <c r="AE1402" s="55"/>
      <c r="AF1402" s="256"/>
      <c r="AG1402" s="256"/>
      <c r="AH1402" s="256"/>
      <c r="AI1402" s="256"/>
      <c r="AJ1402" s="256"/>
      <c r="AK1402" s="256"/>
      <c r="AL1402" s="256"/>
      <c r="AM1402" s="256"/>
      <c r="AN1402" s="256"/>
      <c r="AO1402" s="256"/>
      <c r="AP1402" s="256"/>
      <c r="AQ1402" s="256"/>
      <c r="AR1402" s="256"/>
      <c r="AS1402" s="256"/>
      <c r="AT1402" s="256"/>
      <c r="AU1402" s="256"/>
      <c r="AV1402" s="256"/>
      <c r="AW1402" s="256"/>
      <c r="AX1402" s="256"/>
      <c r="AY1402" s="256"/>
      <c r="AZ1402" s="256"/>
      <c r="BA1402" s="256"/>
      <c r="BB1402" s="256"/>
      <c r="BC1402" s="256"/>
      <c r="BD1402" s="256"/>
      <c r="BE1402" s="256"/>
      <c r="BF1402" s="256"/>
      <c r="BG1402" s="256"/>
      <c r="BH1402" s="256"/>
      <c r="BI1402" s="256"/>
      <c r="BJ1402" s="256"/>
      <c r="BK1402" s="256"/>
      <c r="BL1402" s="256"/>
      <c r="BM1402" s="256"/>
      <c r="BN1402" s="256"/>
      <c r="BO1402" s="256"/>
      <c r="BP1402" s="256"/>
      <c r="BQ1402" s="256"/>
      <c r="BR1402" s="256"/>
      <c r="BS1402" s="256"/>
      <c r="BT1402" s="256"/>
      <c r="BU1402" s="256"/>
      <c r="BV1402" s="256"/>
      <c r="BW1402" s="256"/>
      <c r="BX1402" s="256"/>
      <c r="BY1402" s="114"/>
      <c r="BZ1402" s="114"/>
      <c r="CA1402" s="114"/>
      <c r="CB1402" s="114"/>
      <c r="CC1402" s="114"/>
      <c r="CD1402" s="6"/>
      <c r="CE1402" s="6"/>
      <c r="CF1402" s="6"/>
      <c r="CG1402" s="6"/>
      <c r="CH1402" s="6"/>
      <c r="CI1402" s="6"/>
      <c r="CJ1402" s="6"/>
      <c r="CK1402" s="6"/>
      <c r="CL1402" s="6"/>
      <c r="CM1402" s="6"/>
      <c r="CN1402" s="6"/>
      <c r="CO1402" s="6"/>
      <c r="CP1402" s="6"/>
      <c r="CQ1402" s="6"/>
      <c r="CR1402" s="6"/>
      <c r="CS1402" s="6"/>
      <c r="CT1402" s="6"/>
      <c r="CU1402" s="6"/>
    </row>
    <row r="1403" spans="1:122" s="1" customFormat="1" ht="10.5" customHeight="1" thickBot="1" x14ac:dyDescent="0.25">
      <c r="A1403" s="1114" t="s">
        <v>89</v>
      </c>
      <c r="B1403" s="120"/>
      <c r="C1403" s="120"/>
      <c r="D1403" s="120"/>
      <c r="E1403" s="120">
        <v>1</v>
      </c>
      <c r="F1403" s="120">
        <v>2</v>
      </c>
      <c r="G1403" s="120">
        <v>3</v>
      </c>
      <c r="H1403" s="284">
        <v>4</v>
      </c>
      <c r="I1403" s="120">
        <v>5</v>
      </c>
      <c r="J1403" s="120">
        <v>6</v>
      </c>
      <c r="K1403" s="120">
        <v>7</v>
      </c>
      <c r="L1403" s="120">
        <v>8</v>
      </c>
      <c r="M1403" s="120">
        <v>9</v>
      </c>
      <c r="N1403" s="284">
        <v>10</v>
      </c>
      <c r="O1403" s="120">
        <v>11</v>
      </c>
      <c r="P1403" s="120">
        <v>12</v>
      </c>
      <c r="Q1403" s="120">
        <v>13</v>
      </c>
      <c r="R1403" s="120">
        <v>14</v>
      </c>
      <c r="S1403" s="120">
        <v>15</v>
      </c>
      <c r="T1403" s="120">
        <v>16</v>
      </c>
      <c r="U1403" s="120">
        <v>17</v>
      </c>
      <c r="V1403" s="284">
        <v>18</v>
      </c>
      <c r="W1403" s="120">
        <v>19</v>
      </c>
      <c r="X1403" s="120">
        <v>20</v>
      </c>
      <c r="Y1403" s="120">
        <v>21</v>
      </c>
      <c r="Z1403" s="120">
        <v>22</v>
      </c>
      <c r="AA1403" s="120">
        <v>23</v>
      </c>
      <c r="AB1403" s="120">
        <v>24</v>
      </c>
      <c r="AC1403" s="249"/>
      <c r="AD1403" s="432"/>
      <c r="AE1403" s="432"/>
      <c r="AF1403" s="432"/>
      <c r="AG1403" s="432"/>
      <c r="AH1403" s="432"/>
      <c r="AI1403" s="432"/>
      <c r="AJ1403" s="432"/>
      <c r="AK1403" s="432"/>
      <c r="AL1403" s="432"/>
      <c r="AM1403" s="432"/>
      <c r="AN1403" s="432"/>
      <c r="AO1403" s="432"/>
      <c r="AP1403" s="432"/>
      <c r="AQ1403" s="432"/>
      <c r="AR1403" s="432"/>
      <c r="AS1403" s="432"/>
      <c r="AT1403" s="432"/>
      <c r="AU1403" s="432"/>
      <c r="AV1403" s="432"/>
      <c r="AW1403" s="432"/>
      <c r="AX1403" s="432"/>
      <c r="AY1403" s="432"/>
      <c r="AZ1403" s="432"/>
      <c r="BA1403" s="432"/>
      <c r="BB1403" s="432"/>
      <c r="BC1403" s="432"/>
      <c r="BD1403" s="432"/>
      <c r="BE1403" s="432"/>
      <c r="BF1403" s="432"/>
      <c r="BG1403" s="432"/>
      <c r="BH1403" s="432"/>
      <c r="BI1403" s="432"/>
      <c r="BJ1403" s="432"/>
      <c r="BK1403" s="432"/>
      <c r="BL1403" s="432"/>
      <c r="BM1403" s="256"/>
      <c r="BN1403" s="256"/>
      <c r="BO1403" s="256"/>
      <c r="BP1403" s="256"/>
      <c r="BQ1403" s="256"/>
      <c r="BR1403" s="256"/>
      <c r="BS1403" s="256"/>
      <c r="BT1403" s="256"/>
      <c r="BU1403" s="256"/>
      <c r="BV1403" s="256"/>
      <c r="BW1403" s="256"/>
      <c r="BX1403" s="256"/>
      <c r="BY1403" s="114"/>
      <c r="BZ1403" s="114"/>
      <c r="CA1403" s="114"/>
      <c r="CB1403" s="114"/>
      <c r="CC1403" s="114"/>
      <c r="CD1403" s="6"/>
      <c r="CE1403" s="6"/>
      <c r="CF1403" s="6"/>
      <c r="CG1403" s="6"/>
      <c r="CH1403" s="6"/>
      <c r="CI1403" s="6"/>
      <c r="CJ1403" s="6"/>
      <c r="CK1403" s="6"/>
      <c r="CL1403" s="6"/>
      <c r="CM1403" s="6"/>
      <c r="CN1403" s="6"/>
      <c r="CO1403" s="6"/>
      <c r="CP1403" s="6"/>
      <c r="CQ1403" s="6"/>
      <c r="CR1403" s="6"/>
      <c r="CS1403" s="6"/>
      <c r="CT1403" s="6"/>
      <c r="CU1403" s="6"/>
    </row>
    <row r="1404" spans="1:122" s="1" customFormat="1" ht="10.5" customHeight="1" x14ac:dyDescent="0.2">
      <c r="A1404" s="266" t="s">
        <v>69</v>
      </c>
      <c r="B1404" s="35"/>
      <c r="C1404" s="484" t="s">
        <v>115</v>
      </c>
      <c r="D1404" s="486" t="s">
        <v>32</v>
      </c>
      <c r="E1404" s="35">
        <v>6.3</v>
      </c>
      <c r="F1404" s="35">
        <v>6.3</v>
      </c>
      <c r="G1404" s="35">
        <v>6.3</v>
      </c>
      <c r="H1404" s="267">
        <v>6.3</v>
      </c>
      <c r="I1404" s="484">
        <v>6.3</v>
      </c>
      <c r="J1404" s="484">
        <v>6.3</v>
      </c>
      <c r="K1404" s="484">
        <v>6.3</v>
      </c>
      <c r="L1404" s="484">
        <v>6.3</v>
      </c>
      <c r="M1404" s="484">
        <v>6.4</v>
      </c>
      <c r="N1404" s="267">
        <v>6.3</v>
      </c>
      <c r="O1404" s="484">
        <v>6.4</v>
      </c>
      <c r="P1404" s="484">
        <v>6.4</v>
      </c>
      <c r="Q1404" s="35">
        <v>6.4</v>
      </c>
      <c r="R1404" s="35">
        <v>6.3</v>
      </c>
      <c r="S1404" s="35">
        <v>6.3</v>
      </c>
      <c r="T1404" s="35">
        <v>6.3</v>
      </c>
      <c r="U1404" s="35">
        <v>6.3</v>
      </c>
      <c r="V1404" s="267">
        <v>6.3</v>
      </c>
      <c r="W1404" s="35">
        <v>6.3</v>
      </c>
      <c r="X1404" s="35">
        <v>6.3</v>
      </c>
      <c r="Y1404" s="35">
        <v>6.3</v>
      </c>
      <c r="Z1404" s="35">
        <v>6.3</v>
      </c>
      <c r="AA1404" s="35">
        <v>6.3</v>
      </c>
      <c r="AB1404" s="35">
        <v>6.4</v>
      </c>
      <c r="AC1404" s="167"/>
      <c r="AD1404" s="167"/>
      <c r="AE1404" s="249"/>
      <c r="AF1404" s="256"/>
      <c r="AG1404" s="256"/>
      <c r="AH1404" s="256"/>
      <c r="AI1404" s="256"/>
      <c r="AJ1404" s="256"/>
      <c r="AK1404" s="256"/>
      <c r="AL1404" s="256"/>
      <c r="AM1404" s="256"/>
      <c r="AN1404" s="256"/>
      <c r="AO1404" s="256"/>
      <c r="AP1404" s="256"/>
      <c r="AQ1404" s="256"/>
      <c r="AR1404" s="256"/>
      <c r="AS1404" s="256"/>
      <c r="AT1404" s="256"/>
      <c r="AU1404" s="256"/>
      <c r="AV1404" s="256"/>
      <c r="AW1404" s="256"/>
      <c r="AX1404" s="256"/>
      <c r="AY1404" s="256"/>
      <c r="AZ1404" s="256"/>
      <c r="BA1404" s="256"/>
      <c r="BB1404" s="256"/>
      <c r="BC1404" s="256"/>
      <c r="BD1404" s="256"/>
      <c r="BE1404" s="256"/>
      <c r="BF1404" s="256"/>
      <c r="BG1404" s="256"/>
      <c r="BH1404" s="256"/>
      <c r="BI1404" s="256"/>
      <c r="BJ1404" s="256"/>
      <c r="BK1404" s="256"/>
      <c r="BL1404" s="256"/>
      <c r="BM1404" s="256"/>
      <c r="BN1404" s="256"/>
      <c r="BO1404" s="256"/>
      <c r="BP1404" s="256"/>
      <c r="BQ1404" s="256"/>
      <c r="BR1404" s="256"/>
      <c r="BS1404" s="256"/>
      <c r="BT1404" s="256"/>
      <c r="BU1404" s="256"/>
      <c r="BV1404" s="256"/>
      <c r="BW1404" s="256"/>
      <c r="BX1404" s="256"/>
      <c r="BY1404" s="114"/>
      <c r="BZ1404" s="114"/>
      <c r="CA1404" s="114"/>
      <c r="CB1404" s="114"/>
      <c r="CC1404" s="114"/>
      <c r="CD1404" s="8"/>
      <c r="CE1404" s="6"/>
      <c r="CF1404" s="6"/>
      <c r="CG1404" s="6"/>
      <c r="CH1404" s="6"/>
      <c r="CI1404" s="6"/>
      <c r="CJ1404" s="6"/>
      <c r="CK1404" s="6"/>
      <c r="CL1404" s="6"/>
      <c r="CM1404" s="6"/>
      <c r="CN1404" s="6"/>
      <c r="CO1404" s="6"/>
      <c r="CP1404" s="6"/>
      <c r="CQ1404" s="6"/>
      <c r="CR1404" s="6"/>
      <c r="CS1404" s="6"/>
      <c r="CT1404" s="6"/>
      <c r="CU1404" s="6"/>
    </row>
    <row r="1405" spans="1:122" s="1" customFormat="1" ht="10.5" customHeight="1" thickBot="1" x14ac:dyDescent="0.25">
      <c r="A1405" s="268" t="s">
        <v>70</v>
      </c>
      <c r="B1405" s="36"/>
      <c r="C1405" s="485" t="s">
        <v>115</v>
      </c>
      <c r="D1405" s="487" t="s">
        <v>32</v>
      </c>
      <c r="E1405" s="716">
        <v>6.4</v>
      </c>
      <c r="F1405" s="716">
        <v>6.4</v>
      </c>
      <c r="G1405" s="716">
        <v>6.4</v>
      </c>
      <c r="H1405" s="744">
        <v>6.3</v>
      </c>
      <c r="I1405" s="822">
        <v>6.3</v>
      </c>
      <c r="J1405" s="822">
        <v>6.3</v>
      </c>
      <c r="K1405" s="822">
        <v>6.4</v>
      </c>
      <c r="L1405" s="822">
        <v>6.4</v>
      </c>
      <c r="M1405" s="822">
        <v>6.4</v>
      </c>
      <c r="N1405" s="744">
        <v>6.5</v>
      </c>
      <c r="O1405" s="644">
        <v>6.4</v>
      </c>
      <c r="P1405" s="644">
        <v>6.4</v>
      </c>
      <c r="Q1405" s="644">
        <v>6.4</v>
      </c>
      <c r="R1405" s="644">
        <v>6.5</v>
      </c>
      <c r="S1405" s="644">
        <v>6.3</v>
      </c>
      <c r="T1405" s="644">
        <v>6.4</v>
      </c>
      <c r="U1405" s="644">
        <v>6.4</v>
      </c>
      <c r="V1405" s="744">
        <v>6.4</v>
      </c>
      <c r="W1405" s="716">
        <v>6.4</v>
      </c>
      <c r="X1405" s="716">
        <v>6.4</v>
      </c>
      <c r="Y1405" s="716">
        <v>6.4</v>
      </c>
      <c r="Z1405" s="716">
        <v>6.4</v>
      </c>
      <c r="AA1405" s="716">
        <v>6.4</v>
      </c>
      <c r="AB1405" s="716">
        <v>6.4</v>
      </c>
      <c r="AC1405" s="249"/>
      <c r="AD1405" s="249"/>
      <c r="AE1405" s="249"/>
      <c r="AF1405" s="256"/>
      <c r="AG1405" s="256"/>
      <c r="AH1405" s="256"/>
      <c r="AI1405" s="256"/>
      <c r="AJ1405" s="256"/>
      <c r="AK1405" s="256"/>
      <c r="AL1405" s="256"/>
      <c r="AM1405" s="256"/>
      <c r="AN1405" s="256"/>
      <c r="AO1405" s="256"/>
      <c r="AP1405" s="256"/>
      <c r="AQ1405" s="256"/>
      <c r="AR1405" s="256"/>
      <c r="AS1405" s="256"/>
      <c r="AT1405" s="256"/>
      <c r="AU1405" s="256"/>
      <c r="AV1405" s="256"/>
      <c r="AW1405" s="256"/>
      <c r="AX1405" s="256"/>
      <c r="AY1405" s="256"/>
      <c r="AZ1405" s="256"/>
      <c r="BA1405" s="256"/>
      <c r="BB1405" s="256"/>
      <c r="BC1405" s="256"/>
      <c r="BD1405" s="256"/>
      <c r="BE1405" s="256"/>
      <c r="BF1405" s="256"/>
      <c r="BG1405" s="256"/>
      <c r="BH1405" s="256"/>
      <c r="BI1405" s="256"/>
      <c r="BJ1405" s="256"/>
      <c r="BK1405" s="256"/>
      <c r="BL1405" s="256"/>
      <c r="BM1405" s="256"/>
      <c r="BN1405" s="256"/>
      <c r="BO1405" s="256"/>
      <c r="BP1405" s="256"/>
      <c r="BQ1405" s="256"/>
      <c r="BR1405" s="256"/>
      <c r="BS1405" s="256"/>
      <c r="BT1405" s="256"/>
      <c r="BU1405" s="256"/>
      <c r="BV1405" s="256"/>
      <c r="BW1405" s="256"/>
      <c r="BX1405" s="256"/>
      <c r="BY1405" s="114"/>
      <c r="BZ1405" s="114"/>
      <c r="CA1405" s="114"/>
      <c r="CB1405" s="114"/>
      <c r="CC1405" s="114"/>
      <c r="CD1405" s="8"/>
      <c r="CE1405" s="6"/>
      <c r="CF1405" s="6"/>
      <c r="CG1405" s="6"/>
      <c r="CH1405" s="6"/>
      <c r="CI1405" s="6"/>
      <c r="CJ1405" s="6"/>
      <c r="CK1405" s="6"/>
      <c r="CL1405" s="6"/>
      <c r="CM1405" s="6"/>
      <c r="CN1405" s="6"/>
      <c r="CO1405" s="6"/>
      <c r="CP1405" s="6"/>
      <c r="CQ1405" s="6"/>
      <c r="CR1405" s="6"/>
      <c r="CS1405" s="6"/>
      <c r="CT1405" s="6"/>
      <c r="CU1405" s="6"/>
    </row>
    <row r="1406" spans="1:122" s="1" customFormat="1" ht="10.5" customHeight="1" x14ac:dyDescent="0.2">
      <c r="A1406" s="1415" t="s">
        <v>3</v>
      </c>
      <c r="B1406" s="1442" t="s">
        <v>546</v>
      </c>
      <c r="C1406" s="695" t="s">
        <v>118</v>
      </c>
      <c r="D1406" s="726" t="s">
        <v>27</v>
      </c>
      <c r="E1406" s="50">
        <f>ROUND(SQRT(E1408^2+(E1409-E1410)^2)*1000/(1.73*E1404),0)</f>
        <v>18</v>
      </c>
      <c r="F1406" s="50">
        <f t="shared" ref="F1406:AB1406" si="518">ROUND(SQRT(F1408^2+(F1409-F1410)^2)*1000/(1.73*F1404),0)</f>
        <v>18</v>
      </c>
      <c r="G1406" s="50">
        <f t="shared" si="518"/>
        <v>18</v>
      </c>
      <c r="H1406" s="253">
        <f t="shared" si="518"/>
        <v>18</v>
      </c>
      <c r="I1406" s="50">
        <f t="shared" si="518"/>
        <v>18</v>
      </c>
      <c r="J1406" s="50">
        <f t="shared" si="518"/>
        <v>18</v>
      </c>
      <c r="K1406" s="50">
        <f t="shared" si="518"/>
        <v>18</v>
      </c>
      <c r="L1406" s="50">
        <f t="shared" si="518"/>
        <v>18</v>
      </c>
      <c r="M1406" s="50">
        <f t="shared" si="518"/>
        <v>18</v>
      </c>
      <c r="N1406" s="253">
        <f t="shared" si="518"/>
        <v>17</v>
      </c>
      <c r="O1406" s="50">
        <f t="shared" si="518"/>
        <v>17</v>
      </c>
      <c r="P1406" s="50">
        <f t="shared" si="518"/>
        <v>17</v>
      </c>
      <c r="Q1406" s="50">
        <f t="shared" si="518"/>
        <v>18</v>
      </c>
      <c r="R1406" s="50">
        <f t="shared" si="518"/>
        <v>19</v>
      </c>
      <c r="S1406" s="50">
        <f t="shared" si="518"/>
        <v>19</v>
      </c>
      <c r="T1406" s="50">
        <f t="shared" si="518"/>
        <v>19</v>
      </c>
      <c r="U1406" s="50">
        <f t="shared" si="518"/>
        <v>19</v>
      </c>
      <c r="V1406" s="253">
        <f t="shared" si="518"/>
        <v>19</v>
      </c>
      <c r="W1406" s="50">
        <f t="shared" si="518"/>
        <v>19</v>
      </c>
      <c r="X1406" s="50">
        <f t="shared" si="518"/>
        <v>19</v>
      </c>
      <c r="Y1406" s="50">
        <f t="shared" si="518"/>
        <v>18</v>
      </c>
      <c r="Z1406" s="50">
        <f t="shared" si="518"/>
        <v>18</v>
      </c>
      <c r="AA1406" s="50">
        <f t="shared" si="518"/>
        <v>18</v>
      </c>
      <c r="AB1406" s="50">
        <f t="shared" si="518"/>
        <v>18</v>
      </c>
      <c r="AC1406" s="41" t="s">
        <v>107</v>
      </c>
      <c r="AD1406" s="43">
        <f>AD1408/AC1408</f>
        <v>0.55841473144015352</v>
      </c>
      <c r="AE1406" s="49"/>
      <c r="AF1406" s="271"/>
      <c r="AG1406" s="256"/>
      <c r="AH1406" s="256"/>
      <c r="AI1406" s="256"/>
      <c r="AJ1406" s="256"/>
      <c r="AK1406" s="256"/>
      <c r="AL1406" s="256"/>
      <c r="AM1406" s="256"/>
      <c r="AN1406" s="256"/>
      <c r="AO1406" s="256"/>
      <c r="AP1406" s="256"/>
      <c r="AQ1406" s="256"/>
      <c r="AR1406" s="256"/>
      <c r="AS1406" s="256"/>
      <c r="AT1406" s="256"/>
      <c r="AU1406" s="256"/>
      <c r="AV1406" s="256"/>
      <c r="AW1406" s="256"/>
      <c r="AX1406" s="256"/>
      <c r="AY1406" s="256"/>
      <c r="AZ1406" s="256"/>
      <c r="BA1406" s="256"/>
      <c r="BB1406" s="256"/>
      <c r="BC1406" s="256"/>
      <c r="BD1406" s="256"/>
      <c r="BE1406" s="256"/>
      <c r="BF1406" s="256"/>
      <c r="BG1406" s="256"/>
      <c r="BH1406" s="256"/>
      <c r="BI1406" s="256"/>
      <c r="BJ1406" s="256"/>
      <c r="BK1406" s="256"/>
      <c r="BL1406" s="256"/>
      <c r="BM1406" s="256"/>
      <c r="BN1406" s="256"/>
      <c r="BO1406" s="256"/>
      <c r="BP1406" s="256"/>
      <c r="BQ1406" s="256"/>
      <c r="BR1406" s="256"/>
      <c r="BS1406" s="256"/>
      <c r="BT1406" s="256"/>
      <c r="BU1406" s="256"/>
      <c r="BV1406" s="256"/>
      <c r="BW1406" s="256"/>
      <c r="BX1406" s="256"/>
      <c r="BY1406" s="114"/>
      <c r="BZ1406" s="114"/>
      <c r="CA1406" s="114"/>
      <c r="CB1406" s="114"/>
      <c r="CC1406" s="114"/>
      <c r="CD1406" s="8"/>
      <c r="CE1406" s="6"/>
      <c r="CF1406" s="6"/>
      <c r="CG1406" s="6"/>
      <c r="CH1406" s="6"/>
      <c r="CI1406" s="6"/>
      <c r="CJ1406" s="6"/>
      <c r="CK1406" s="6"/>
      <c r="CL1406" s="6"/>
      <c r="CM1406" s="6"/>
      <c r="CN1406" s="6"/>
      <c r="CO1406" s="6"/>
      <c r="CP1406" s="6"/>
      <c r="CQ1406" s="6"/>
      <c r="CR1406" s="6"/>
      <c r="CS1406" s="6"/>
      <c r="CT1406" s="6"/>
      <c r="CU1406" s="6"/>
    </row>
    <row r="1407" spans="1:122" s="1" customFormat="1" ht="10.5" customHeight="1" x14ac:dyDescent="0.2">
      <c r="A1407" s="1439"/>
      <c r="B1407" s="1443"/>
      <c r="C1407" s="846" t="s">
        <v>115</v>
      </c>
      <c r="D1407" s="102" t="s">
        <v>27</v>
      </c>
      <c r="E1407" s="680">
        <v>17</v>
      </c>
      <c r="F1407" s="721">
        <v>21</v>
      </c>
      <c r="G1407" s="6">
        <v>18</v>
      </c>
      <c r="H1407" s="635">
        <v>18</v>
      </c>
      <c r="I1407" s="630">
        <v>19</v>
      </c>
      <c r="J1407" s="630">
        <v>19</v>
      </c>
      <c r="K1407" s="630">
        <v>19</v>
      </c>
      <c r="L1407" s="630">
        <v>18</v>
      </c>
      <c r="M1407" s="630">
        <v>18</v>
      </c>
      <c r="N1407" s="635">
        <v>15</v>
      </c>
      <c r="O1407" s="630">
        <v>16</v>
      </c>
      <c r="P1407" s="630">
        <v>16</v>
      </c>
      <c r="Q1407" s="630">
        <v>17</v>
      </c>
      <c r="R1407" s="630">
        <v>17</v>
      </c>
      <c r="S1407" s="630">
        <v>17</v>
      </c>
      <c r="T1407" s="630">
        <v>17</v>
      </c>
      <c r="U1407" s="630">
        <v>18</v>
      </c>
      <c r="V1407" s="635">
        <v>21</v>
      </c>
      <c r="W1407" s="630">
        <v>22</v>
      </c>
      <c r="X1407" s="630">
        <v>18</v>
      </c>
      <c r="Y1407" s="630">
        <v>19</v>
      </c>
      <c r="Z1407" s="630">
        <v>18</v>
      </c>
      <c r="AA1407" s="630">
        <v>18</v>
      </c>
      <c r="AB1407" s="630">
        <v>17</v>
      </c>
      <c r="AC1407" s="254"/>
      <c r="AD1407" s="129"/>
      <c r="AE1407" s="49"/>
      <c r="AF1407" s="256"/>
      <c r="AG1407" s="256"/>
      <c r="AH1407" s="256"/>
      <c r="AI1407" s="256"/>
      <c r="AJ1407" s="256"/>
      <c r="AK1407" s="256"/>
      <c r="AL1407" s="256"/>
      <c r="AM1407" s="256"/>
      <c r="AN1407" s="256"/>
      <c r="AO1407" s="256"/>
      <c r="AP1407" s="256"/>
      <c r="AQ1407" s="256"/>
      <c r="AR1407" s="256"/>
      <c r="AS1407" s="256"/>
      <c r="AT1407" s="256"/>
      <c r="AU1407" s="256"/>
      <c r="AV1407" s="256"/>
      <c r="AW1407" s="256"/>
      <c r="AX1407" s="256"/>
      <c r="AY1407" s="256"/>
      <c r="AZ1407" s="256"/>
      <c r="BA1407" s="256"/>
      <c r="BB1407" s="256"/>
      <c r="BC1407" s="256"/>
      <c r="BD1407" s="256"/>
      <c r="BE1407" s="256"/>
      <c r="BF1407" s="256"/>
      <c r="BG1407" s="256"/>
      <c r="BH1407" s="256"/>
      <c r="BI1407" s="256"/>
      <c r="BJ1407" s="256"/>
      <c r="BK1407" s="256"/>
      <c r="BL1407" s="256"/>
      <c r="BM1407" s="256"/>
      <c r="BN1407" s="256"/>
      <c r="BO1407" s="256"/>
      <c r="BP1407" s="256"/>
      <c r="BQ1407" s="256"/>
      <c r="BR1407" s="256"/>
      <c r="BS1407" s="256"/>
      <c r="BT1407" s="256"/>
      <c r="BU1407" s="256"/>
      <c r="BV1407" s="256"/>
      <c r="BW1407" s="256"/>
      <c r="BX1407" s="256"/>
      <c r="BY1407" s="114"/>
      <c r="BZ1407" s="114"/>
      <c r="CA1407" s="114"/>
      <c r="CB1407" s="114"/>
      <c r="CC1407" s="114"/>
      <c r="CD1407" s="8"/>
      <c r="CE1407" s="6"/>
      <c r="CF1407" s="6"/>
      <c r="CG1407" s="6"/>
      <c r="CH1407" s="6"/>
      <c r="CI1407" s="6"/>
      <c r="CJ1407" s="6"/>
      <c r="CK1407" s="6"/>
      <c r="CL1407" s="6"/>
      <c r="CM1407" s="6"/>
      <c r="CN1407" s="6"/>
      <c r="CO1407" s="6"/>
      <c r="CP1407" s="6"/>
      <c r="CQ1407" s="6"/>
      <c r="CR1407" s="6"/>
      <c r="CS1407" s="6"/>
      <c r="CT1407" s="6"/>
      <c r="CU1407" s="6"/>
    </row>
    <row r="1408" spans="1:122" s="1" customFormat="1" ht="10.5" customHeight="1" x14ac:dyDescent="0.2">
      <c r="A1408" s="1439"/>
      <c r="B1408" s="1443"/>
      <c r="C1408" s="846" t="s">
        <v>908</v>
      </c>
      <c r="D1408" s="102" t="s">
        <v>108</v>
      </c>
      <c r="E1408" s="51">
        <v>0.17346600000000001</v>
      </c>
      <c r="F1408" s="51">
        <v>0.17224199999999998</v>
      </c>
      <c r="G1408" s="51">
        <v>0.17402400000000001</v>
      </c>
      <c r="H1408" s="330">
        <v>0.173016</v>
      </c>
      <c r="I1408" s="51">
        <v>0.17422200000000002</v>
      </c>
      <c r="J1408" s="51">
        <v>0.17361000000000001</v>
      </c>
      <c r="K1408" s="51">
        <v>0.17569800000000002</v>
      </c>
      <c r="L1408" s="51">
        <v>0.174762</v>
      </c>
      <c r="M1408" s="51">
        <v>0.17402400000000001</v>
      </c>
      <c r="N1408" s="330">
        <v>0.16642799999999999</v>
      </c>
      <c r="O1408" s="51">
        <v>0.16675200000000001</v>
      </c>
      <c r="P1408" s="51">
        <v>0.16759800000000002</v>
      </c>
      <c r="Q1408" s="51">
        <v>0.17078399999999999</v>
      </c>
      <c r="R1408" s="51">
        <v>0.17852399999999999</v>
      </c>
      <c r="S1408" s="51">
        <v>0.180702</v>
      </c>
      <c r="T1408" s="51">
        <v>0.17915400000000001</v>
      </c>
      <c r="U1408" s="51">
        <v>0.17924399999999999</v>
      </c>
      <c r="V1408" s="330">
        <v>0.17649000000000001</v>
      </c>
      <c r="W1408" s="51">
        <v>0.17571600000000001</v>
      </c>
      <c r="X1408" s="51">
        <v>0.17638200000000001</v>
      </c>
      <c r="Y1408" s="51">
        <v>0.17416800000000002</v>
      </c>
      <c r="Z1408" s="51">
        <v>0.17267399999999999</v>
      </c>
      <c r="AA1408" s="51">
        <v>0.17303399999999999</v>
      </c>
      <c r="AB1408" s="51">
        <v>0.17121600000000001</v>
      </c>
      <c r="AC1408" s="41">
        <f>SUM(E1408:AB1408)</f>
        <v>4.1739300000000004</v>
      </c>
      <c r="AD1408" s="43">
        <f>SUM(E1409:AB1409)</f>
        <v>2.330784</v>
      </c>
      <c r="AE1408" s="49">
        <v>1.8</v>
      </c>
      <c r="AF1408" s="76"/>
      <c r="AG1408" s="76"/>
      <c r="AH1408" s="76"/>
      <c r="AI1408" s="76"/>
      <c r="AJ1408" s="76"/>
      <c r="AK1408" s="76"/>
      <c r="AL1408" s="76"/>
      <c r="AM1408" s="76"/>
      <c r="AN1408" s="76"/>
      <c r="AO1408" s="76"/>
      <c r="AP1408" s="76"/>
      <c r="AQ1408" s="76"/>
      <c r="AR1408" s="76"/>
      <c r="AS1408" s="76"/>
      <c r="AT1408" s="76"/>
      <c r="AU1408" s="76"/>
      <c r="AV1408" s="76"/>
      <c r="AW1408" s="76"/>
      <c r="AX1408" s="76"/>
      <c r="AY1408" s="76"/>
      <c r="AZ1408" s="76"/>
      <c r="BA1408" s="76"/>
      <c r="BB1408" s="76"/>
      <c r="BC1408" s="76"/>
      <c r="BD1408" s="76"/>
      <c r="BE1408" s="256"/>
      <c r="BF1408" s="256"/>
      <c r="BG1408" s="256"/>
      <c r="BH1408" s="256"/>
      <c r="BI1408" s="256"/>
      <c r="BJ1408" s="256"/>
      <c r="BK1408" s="256"/>
      <c r="BL1408" s="256"/>
      <c r="BM1408" s="256"/>
      <c r="BN1408" s="256"/>
      <c r="BO1408" s="256"/>
      <c r="BP1408" s="256"/>
      <c r="BQ1408" s="256"/>
      <c r="BR1408" s="256"/>
      <c r="BS1408" s="256"/>
      <c r="BT1408" s="256"/>
      <c r="BU1408" s="256"/>
      <c r="BV1408" s="256"/>
      <c r="BW1408" s="256"/>
      <c r="BX1408" s="256"/>
      <c r="BY1408" s="256"/>
      <c r="BZ1408" s="256"/>
      <c r="CA1408" s="256"/>
      <c r="CB1408" s="256"/>
      <c r="CC1408" s="114"/>
      <c r="CD1408" s="8"/>
      <c r="CE1408" s="6"/>
      <c r="CF1408" s="6"/>
      <c r="CG1408" s="6"/>
      <c r="CH1408" s="6"/>
      <c r="CI1408" s="6"/>
      <c r="CJ1408" s="6"/>
      <c r="CK1408" s="6"/>
      <c r="CL1408" s="6"/>
      <c r="CM1408" s="6"/>
      <c r="CN1408" s="6"/>
      <c r="CO1408" s="6"/>
      <c r="CP1408" s="6"/>
      <c r="CQ1408" s="6"/>
      <c r="CR1408" s="6"/>
      <c r="CS1408" s="6"/>
      <c r="CT1408" s="6"/>
      <c r="CU1408" s="6"/>
    </row>
    <row r="1409" spans="1:99" s="1" customFormat="1" ht="10.5" customHeight="1" x14ac:dyDescent="0.2">
      <c r="A1409" s="1439"/>
      <c r="B1409" s="1443"/>
      <c r="C1409" s="846" t="s">
        <v>908</v>
      </c>
      <c r="D1409" s="102" t="s">
        <v>906</v>
      </c>
      <c r="E1409" s="51">
        <v>9.7344E-2</v>
      </c>
      <c r="F1409" s="42">
        <v>9.5688000000000009E-2</v>
      </c>
      <c r="G1409" s="42">
        <v>9.7236000000000003E-2</v>
      </c>
      <c r="H1409" s="255">
        <v>9.6822000000000005E-2</v>
      </c>
      <c r="I1409" s="42">
        <v>9.6768000000000007E-2</v>
      </c>
      <c r="J1409" s="42">
        <v>9.5579999999999998E-2</v>
      </c>
      <c r="K1409" s="42">
        <v>9.6768000000000007E-2</v>
      </c>
      <c r="L1409" s="42">
        <v>9.7200000000000009E-2</v>
      </c>
      <c r="M1409" s="42">
        <v>9.6336000000000005E-2</v>
      </c>
      <c r="N1409" s="255">
        <v>8.8992000000000002E-2</v>
      </c>
      <c r="O1409" s="42">
        <v>9.0197999999999987E-2</v>
      </c>
      <c r="P1409" s="42">
        <v>8.9964000000000002E-2</v>
      </c>
      <c r="Q1409" s="42">
        <v>9.3438000000000007E-2</v>
      </c>
      <c r="R1409" s="42">
        <v>0.10184399999999999</v>
      </c>
      <c r="S1409" s="42">
        <v>0.1017</v>
      </c>
      <c r="T1409" s="42">
        <v>0.101178</v>
      </c>
      <c r="U1409" s="42">
        <v>0.10045799999999999</v>
      </c>
      <c r="V1409" s="255">
        <v>9.9648E-2</v>
      </c>
      <c r="W1409" s="42">
        <v>9.9540000000000003E-2</v>
      </c>
      <c r="X1409" s="42">
        <v>9.9468000000000001E-2</v>
      </c>
      <c r="Y1409" s="42">
        <v>9.8496E-2</v>
      </c>
      <c r="Z1409" s="42">
        <v>9.7739999999999994E-2</v>
      </c>
      <c r="AA1409" s="42">
        <v>9.8729999999999998E-2</v>
      </c>
      <c r="AB1409" s="42">
        <v>9.9648E-2</v>
      </c>
      <c r="AC1409" s="41"/>
      <c r="AD1409" s="43"/>
      <c r="AE1409" s="49"/>
      <c r="AF1409" s="256"/>
      <c r="AG1409" s="256"/>
      <c r="AH1409" s="256"/>
      <c r="AI1409" s="256"/>
      <c r="AJ1409" s="256"/>
      <c r="AK1409" s="256"/>
      <c r="AL1409" s="256"/>
      <c r="AM1409" s="256"/>
      <c r="AN1409" s="256"/>
      <c r="AO1409" s="256"/>
      <c r="AP1409" s="256"/>
      <c r="AQ1409" s="256"/>
      <c r="AR1409" s="256"/>
      <c r="AS1409" s="256"/>
      <c r="AT1409" s="256"/>
      <c r="AU1409" s="256"/>
      <c r="AV1409" s="256"/>
      <c r="AW1409" s="256"/>
      <c r="AX1409" s="256"/>
      <c r="AY1409" s="256"/>
      <c r="AZ1409" s="256"/>
      <c r="BA1409" s="256"/>
      <c r="BB1409" s="256"/>
      <c r="BC1409" s="256"/>
      <c r="BD1409" s="256"/>
      <c r="BE1409" s="256"/>
      <c r="BF1409" s="256"/>
      <c r="BG1409" s="256"/>
      <c r="BH1409" s="256"/>
      <c r="BI1409" s="256"/>
      <c r="BJ1409" s="256"/>
      <c r="BK1409" s="256"/>
      <c r="BL1409" s="256"/>
      <c r="BM1409" s="256"/>
      <c r="BN1409" s="256"/>
      <c r="BO1409" s="256"/>
      <c r="BP1409" s="256"/>
      <c r="BQ1409" s="256"/>
      <c r="BR1409" s="256"/>
      <c r="BS1409" s="256"/>
      <c r="BT1409" s="256"/>
      <c r="BU1409" s="256"/>
      <c r="BV1409" s="256"/>
      <c r="BW1409" s="256"/>
      <c r="BX1409" s="256"/>
      <c r="BY1409" s="114"/>
      <c r="BZ1409" s="114"/>
      <c r="CA1409" s="114"/>
      <c r="CB1409" s="114"/>
      <c r="CC1409" s="114"/>
      <c r="CD1409" s="8"/>
      <c r="CE1409" s="6"/>
      <c r="CF1409" s="6"/>
      <c r="CG1409" s="6"/>
      <c r="CH1409" s="6"/>
      <c r="CI1409" s="6"/>
      <c r="CJ1409" s="6"/>
      <c r="CK1409" s="6"/>
      <c r="CL1409" s="6"/>
      <c r="CM1409" s="6"/>
      <c r="CN1409" s="6"/>
      <c r="CO1409" s="6"/>
      <c r="CP1409" s="6"/>
      <c r="CQ1409" s="6"/>
      <c r="CR1409" s="6"/>
      <c r="CS1409" s="6"/>
      <c r="CT1409" s="6"/>
      <c r="CU1409" s="6"/>
    </row>
    <row r="1410" spans="1:99" s="1" customFormat="1" ht="10.5" customHeight="1" x14ac:dyDescent="0.2">
      <c r="A1410" s="1440"/>
      <c r="B1410" s="1444"/>
      <c r="C1410" s="846" t="s">
        <v>908</v>
      </c>
      <c r="D1410" s="102" t="s">
        <v>907</v>
      </c>
      <c r="E1410" s="142">
        <v>0</v>
      </c>
      <c r="F1410" s="104">
        <v>0</v>
      </c>
      <c r="G1410" s="104">
        <v>0</v>
      </c>
      <c r="H1410" s="259">
        <v>0</v>
      </c>
      <c r="I1410" s="104">
        <v>0</v>
      </c>
      <c r="J1410" s="104">
        <v>0</v>
      </c>
      <c r="K1410" s="104">
        <v>0</v>
      </c>
      <c r="L1410" s="104">
        <v>0</v>
      </c>
      <c r="M1410" s="104">
        <v>0</v>
      </c>
      <c r="N1410" s="259">
        <v>0</v>
      </c>
      <c r="O1410" s="104">
        <v>0</v>
      </c>
      <c r="P1410" s="104">
        <v>0</v>
      </c>
      <c r="Q1410" s="104">
        <v>0</v>
      </c>
      <c r="R1410" s="104">
        <v>0</v>
      </c>
      <c r="S1410" s="104">
        <v>0</v>
      </c>
      <c r="T1410" s="104">
        <v>0</v>
      </c>
      <c r="U1410" s="104">
        <v>0</v>
      </c>
      <c r="V1410" s="259">
        <v>0</v>
      </c>
      <c r="W1410" s="104">
        <v>0</v>
      </c>
      <c r="X1410" s="104">
        <v>0</v>
      </c>
      <c r="Y1410" s="104">
        <v>0</v>
      </c>
      <c r="Z1410" s="104">
        <v>0</v>
      </c>
      <c r="AA1410" s="104">
        <v>0</v>
      </c>
      <c r="AB1410" s="104">
        <v>0</v>
      </c>
      <c r="AC1410" s="41"/>
      <c r="AD1410" s="43"/>
      <c r="AE1410" s="49"/>
      <c r="AF1410" s="256"/>
      <c r="AG1410" s="256"/>
      <c r="AH1410" s="256"/>
      <c r="AI1410" s="256"/>
      <c r="AJ1410" s="256"/>
      <c r="AK1410" s="256"/>
      <c r="AL1410" s="256"/>
      <c r="AM1410" s="256"/>
      <c r="AN1410" s="256"/>
      <c r="AO1410" s="256"/>
      <c r="AP1410" s="256"/>
      <c r="AQ1410" s="256"/>
      <c r="AR1410" s="256"/>
      <c r="AS1410" s="256"/>
      <c r="AT1410" s="256"/>
      <c r="AU1410" s="256"/>
      <c r="AV1410" s="256"/>
      <c r="AW1410" s="256"/>
      <c r="AX1410" s="256"/>
      <c r="AY1410" s="256"/>
      <c r="AZ1410" s="256"/>
      <c r="BA1410" s="256"/>
      <c r="BB1410" s="256"/>
      <c r="BC1410" s="256"/>
      <c r="BD1410" s="256"/>
      <c r="BE1410" s="256"/>
      <c r="BF1410" s="256"/>
      <c r="BG1410" s="256"/>
      <c r="BH1410" s="256"/>
      <c r="BI1410" s="256"/>
      <c r="BJ1410" s="256"/>
      <c r="BK1410" s="256"/>
      <c r="BL1410" s="256"/>
      <c r="BM1410" s="256"/>
      <c r="BN1410" s="256"/>
      <c r="BO1410" s="256"/>
      <c r="BP1410" s="256"/>
      <c r="BQ1410" s="256"/>
      <c r="BR1410" s="256"/>
      <c r="BS1410" s="256"/>
      <c r="BT1410" s="256"/>
      <c r="BU1410" s="256"/>
      <c r="BV1410" s="256"/>
      <c r="BW1410" s="256"/>
      <c r="BX1410" s="256"/>
      <c r="BY1410" s="114"/>
      <c r="BZ1410" s="114"/>
      <c r="CA1410" s="114"/>
      <c r="CB1410" s="114"/>
      <c r="CC1410" s="114"/>
      <c r="CD1410" s="8"/>
      <c r="CE1410" s="6"/>
      <c r="CF1410" s="6"/>
      <c r="CG1410" s="6"/>
      <c r="CH1410" s="6"/>
      <c r="CI1410" s="6"/>
      <c r="CJ1410" s="6"/>
      <c r="CK1410" s="6"/>
      <c r="CL1410" s="6"/>
      <c r="CM1410" s="6"/>
      <c r="CN1410" s="6"/>
      <c r="CO1410" s="6"/>
      <c r="CP1410" s="6"/>
      <c r="CQ1410" s="6"/>
      <c r="CR1410" s="6"/>
      <c r="CS1410" s="6"/>
      <c r="CT1410" s="6"/>
      <c r="CU1410" s="6"/>
    </row>
    <row r="1411" spans="1:99" s="1" customFormat="1" ht="10.5" customHeight="1" thickBot="1" x14ac:dyDescent="0.25">
      <c r="A1411" s="1441"/>
      <c r="B1411" s="1445"/>
      <c r="C1411" s="197"/>
      <c r="D1411" s="166" t="s">
        <v>35</v>
      </c>
      <c r="E1411" s="45">
        <f>(E1409-E1410)/E1408</f>
        <v>0.56117048874130948</v>
      </c>
      <c r="F1411" s="45">
        <f t="shared" ref="F1411:AB1411" si="519">(F1409-F1410)/F1408</f>
        <v>0.55554394398578755</v>
      </c>
      <c r="G1411" s="45">
        <f t="shared" si="519"/>
        <v>0.55875051717004554</v>
      </c>
      <c r="H1411" s="286">
        <f t="shared" si="519"/>
        <v>0.55961298377028712</v>
      </c>
      <c r="I1411" s="45">
        <f t="shared" si="519"/>
        <v>0.55542927988428559</v>
      </c>
      <c r="J1411" s="45">
        <f t="shared" si="519"/>
        <v>0.55054432348367022</v>
      </c>
      <c r="K1411" s="45">
        <f t="shared" si="519"/>
        <v>0.55076324147116074</v>
      </c>
      <c r="L1411" s="45">
        <f t="shared" si="519"/>
        <v>0.55618498300545893</v>
      </c>
      <c r="M1411" s="45">
        <f t="shared" si="519"/>
        <v>0.55357881671493581</v>
      </c>
      <c r="N1411" s="286">
        <f t="shared" si="519"/>
        <v>0.53471771576898119</v>
      </c>
      <c r="O1411" s="45">
        <f t="shared" si="519"/>
        <v>0.54091105354058711</v>
      </c>
      <c r="P1411" s="45">
        <f t="shared" si="519"/>
        <v>0.53678444850177198</v>
      </c>
      <c r="Q1411" s="45">
        <f t="shared" si="519"/>
        <v>0.5471121416526139</v>
      </c>
      <c r="R1411" s="45">
        <f t="shared" si="519"/>
        <v>0.57047791893526922</v>
      </c>
      <c r="S1411" s="45">
        <f t="shared" si="519"/>
        <v>0.56280506026496657</v>
      </c>
      <c r="T1411" s="45">
        <f t="shared" si="519"/>
        <v>0.56475434542349046</v>
      </c>
      <c r="U1411" s="45">
        <f t="shared" si="519"/>
        <v>0.56045390640690906</v>
      </c>
      <c r="V1411" s="286">
        <f t="shared" si="519"/>
        <v>0.56460989291177965</v>
      </c>
      <c r="W1411" s="45">
        <f t="shared" si="519"/>
        <v>0.56648227822167585</v>
      </c>
      <c r="X1411" s="45">
        <f t="shared" si="519"/>
        <v>0.56393509541789977</v>
      </c>
      <c r="Y1411" s="45">
        <f t="shared" si="519"/>
        <v>0.56552294336502684</v>
      </c>
      <c r="Z1411" s="45">
        <f t="shared" si="519"/>
        <v>0.56603773584905659</v>
      </c>
      <c r="AA1411" s="45">
        <f t="shared" si="519"/>
        <v>0.57058150421304488</v>
      </c>
      <c r="AB1411" s="45">
        <f t="shared" si="519"/>
        <v>0.5820016820857864</v>
      </c>
      <c r="AC1411" s="41"/>
      <c r="AD1411" s="43"/>
      <c r="AE1411" s="49"/>
      <c r="AF1411" s="256"/>
      <c r="AG1411" s="256"/>
      <c r="AH1411" s="256"/>
      <c r="AI1411" s="256"/>
      <c r="AJ1411" s="256"/>
      <c r="AK1411" s="256"/>
      <c r="AL1411" s="256"/>
      <c r="AM1411" s="256"/>
      <c r="AN1411" s="256"/>
      <c r="AO1411" s="256"/>
      <c r="AP1411" s="256"/>
      <c r="AQ1411" s="256"/>
      <c r="AR1411" s="256"/>
      <c r="AS1411" s="256"/>
      <c r="AT1411" s="256"/>
      <c r="AU1411" s="256"/>
      <c r="AV1411" s="256"/>
      <c r="AW1411" s="256"/>
      <c r="AX1411" s="256"/>
      <c r="AY1411" s="256"/>
      <c r="AZ1411" s="256"/>
      <c r="BA1411" s="256"/>
      <c r="BB1411" s="256"/>
      <c r="BC1411" s="256"/>
      <c r="BD1411" s="256"/>
      <c r="BE1411" s="256"/>
      <c r="BF1411" s="256"/>
      <c r="BG1411" s="256"/>
      <c r="BH1411" s="256"/>
      <c r="BI1411" s="256"/>
      <c r="BJ1411" s="256"/>
      <c r="BK1411" s="256"/>
      <c r="BL1411" s="256"/>
      <c r="BM1411" s="256"/>
      <c r="BN1411" s="256"/>
      <c r="BO1411" s="256"/>
      <c r="BP1411" s="256"/>
      <c r="BQ1411" s="256"/>
      <c r="BR1411" s="256"/>
      <c r="BS1411" s="256"/>
      <c r="BT1411" s="256"/>
      <c r="BU1411" s="256"/>
      <c r="BV1411" s="256"/>
      <c r="BW1411" s="256"/>
      <c r="BX1411" s="256"/>
      <c r="BY1411" s="114"/>
      <c r="BZ1411" s="114"/>
      <c r="CA1411" s="114"/>
      <c r="CB1411" s="114"/>
      <c r="CC1411" s="114"/>
      <c r="CD1411" s="8"/>
      <c r="CE1411" s="6"/>
      <c r="CF1411" s="6"/>
      <c r="CG1411" s="6"/>
      <c r="CH1411" s="6"/>
      <c r="CI1411" s="6"/>
      <c r="CJ1411" s="6"/>
      <c r="CK1411" s="6"/>
      <c r="CL1411" s="6"/>
      <c r="CM1411" s="6"/>
      <c r="CN1411" s="6"/>
      <c r="CO1411" s="6"/>
      <c r="CP1411" s="6"/>
      <c r="CQ1411" s="6"/>
      <c r="CR1411" s="6"/>
      <c r="CS1411" s="6"/>
      <c r="CT1411" s="6"/>
      <c r="CU1411" s="6"/>
    </row>
    <row r="1412" spans="1:99" s="1" customFormat="1" ht="10.5" customHeight="1" x14ac:dyDescent="0.2">
      <c r="A1412" s="1415" t="s">
        <v>11</v>
      </c>
      <c r="B1412" s="1442" t="s">
        <v>547</v>
      </c>
      <c r="C1412" s="695" t="s">
        <v>118</v>
      </c>
      <c r="D1412" s="726" t="s">
        <v>27</v>
      </c>
      <c r="E1412" s="50">
        <f>ROUND(SQRT(E1414^2+(E1415-E1416)^2)*1000/(1.73*E1405),0)</f>
        <v>2</v>
      </c>
      <c r="F1412" s="50">
        <f t="shared" ref="F1412:AB1412" si="520">ROUND(SQRT(F1414^2+(F1415-F1416)^2)*1000/(1.73*F1405),0)</f>
        <v>2</v>
      </c>
      <c r="G1412" s="50">
        <f t="shared" si="520"/>
        <v>2</v>
      </c>
      <c r="H1412" s="253">
        <f t="shared" si="520"/>
        <v>2</v>
      </c>
      <c r="I1412" s="50">
        <f t="shared" si="520"/>
        <v>2</v>
      </c>
      <c r="J1412" s="50">
        <f>ROUND(SQRT(J1414^2+(J1415-J1416)^2)*1000/(1.73*J1405),0)</f>
        <v>2</v>
      </c>
      <c r="K1412" s="50">
        <f t="shared" si="520"/>
        <v>2</v>
      </c>
      <c r="L1412" s="50">
        <f t="shared" si="520"/>
        <v>2</v>
      </c>
      <c r="M1412" s="50">
        <f t="shared" si="520"/>
        <v>2</v>
      </c>
      <c r="N1412" s="253">
        <f t="shared" si="520"/>
        <v>2</v>
      </c>
      <c r="O1412" s="50">
        <f t="shared" si="520"/>
        <v>2</v>
      </c>
      <c r="P1412" s="50">
        <f t="shared" si="520"/>
        <v>2</v>
      </c>
      <c r="Q1412" s="50">
        <f t="shared" si="520"/>
        <v>2</v>
      </c>
      <c r="R1412" s="50">
        <f t="shared" si="520"/>
        <v>2</v>
      </c>
      <c r="S1412" s="50">
        <f t="shared" si="520"/>
        <v>2</v>
      </c>
      <c r="T1412" s="50">
        <f t="shared" si="520"/>
        <v>2</v>
      </c>
      <c r="U1412" s="50">
        <f t="shared" si="520"/>
        <v>2</v>
      </c>
      <c r="V1412" s="253">
        <f t="shared" si="520"/>
        <v>2</v>
      </c>
      <c r="W1412" s="50">
        <f t="shared" si="520"/>
        <v>2</v>
      </c>
      <c r="X1412" s="50">
        <f t="shared" si="520"/>
        <v>2</v>
      </c>
      <c r="Y1412" s="50">
        <f t="shared" si="520"/>
        <v>2</v>
      </c>
      <c r="Z1412" s="50">
        <f t="shared" si="520"/>
        <v>2</v>
      </c>
      <c r="AA1412" s="50">
        <f t="shared" si="520"/>
        <v>2</v>
      </c>
      <c r="AB1412" s="50">
        <f t="shared" si="520"/>
        <v>2</v>
      </c>
      <c r="AC1412" s="41" t="s">
        <v>107</v>
      </c>
      <c r="AD1412" s="43">
        <f>AD1414/AC1414</f>
        <v>0</v>
      </c>
      <c r="AE1412" s="49"/>
      <c r="AF1412" s="271"/>
      <c r="AG1412" s="256"/>
      <c r="AH1412" s="256"/>
      <c r="AI1412" s="256"/>
      <c r="AJ1412" s="256"/>
      <c r="AK1412" s="256"/>
      <c r="AL1412" s="256"/>
      <c r="AM1412" s="256"/>
      <c r="AN1412" s="256"/>
      <c r="AO1412" s="256"/>
      <c r="AP1412" s="256"/>
      <c r="AQ1412" s="256"/>
      <c r="AR1412" s="256"/>
      <c r="AS1412" s="256"/>
      <c r="AT1412" s="256"/>
      <c r="AU1412" s="256"/>
      <c r="AV1412" s="256"/>
      <c r="AW1412" s="256"/>
      <c r="AX1412" s="256"/>
      <c r="AY1412" s="256"/>
      <c r="AZ1412" s="256"/>
      <c r="BA1412" s="256"/>
      <c r="BB1412" s="256"/>
      <c r="BC1412" s="256"/>
      <c r="BD1412" s="256"/>
      <c r="BE1412" s="256"/>
      <c r="BF1412" s="256"/>
      <c r="BG1412" s="256"/>
      <c r="BH1412" s="256"/>
      <c r="BI1412" s="256"/>
      <c r="BJ1412" s="256"/>
      <c r="BK1412" s="256"/>
      <c r="BL1412" s="256"/>
      <c r="BM1412" s="256"/>
      <c r="BN1412" s="256"/>
      <c r="BO1412" s="256"/>
      <c r="BP1412" s="256"/>
      <c r="BQ1412" s="256"/>
      <c r="BR1412" s="256"/>
      <c r="BS1412" s="256"/>
      <c r="BT1412" s="256"/>
      <c r="BU1412" s="256"/>
      <c r="BV1412" s="256"/>
      <c r="BW1412" s="256"/>
      <c r="BX1412" s="256"/>
      <c r="BY1412" s="114"/>
      <c r="BZ1412" s="114"/>
      <c r="CA1412" s="114"/>
      <c r="CB1412" s="114"/>
      <c r="CC1412" s="114"/>
      <c r="CD1412" s="8"/>
      <c r="CE1412" s="6"/>
      <c r="CF1412" s="6"/>
      <c r="CG1412" s="6"/>
      <c r="CH1412" s="6"/>
      <c r="CI1412" s="6"/>
      <c r="CJ1412" s="6"/>
      <c r="CK1412" s="6"/>
      <c r="CL1412" s="6"/>
      <c r="CM1412" s="6"/>
      <c r="CN1412" s="6"/>
      <c r="CO1412" s="6"/>
      <c r="CP1412" s="6"/>
      <c r="CQ1412" s="6"/>
      <c r="CR1412" s="6"/>
      <c r="CS1412" s="6"/>
      <c r="CT1412" s="6"/>
      <c r="CU1412" s="6"/>
    </row>
    <row r="1413" spans="1:99" s="1" customFormat="1" ht="10.5" customHeight="1" x14ac:dyDescent="0.2">
      <c r="A1413" s="1439"/>
      <c r="B1413" s="1443"/>
      <c r="C1413" s="846" t="s">
        <v>115</v>
      </c>
      <c r="D1413" s="102" t="s">
        <v>27</v>
      </c>
      <c r="E1413" s="680">
        <v>2</v>
      </c>
      <c r="F1413" s="721">
        <v>2</v>
      </c>
      <c r="G1413" s="630">
        <v>2</v>
      </c>
      <c r="H1413" s="635">
        <v>2</v>
      </c>
      <c r="I1413" s="630">
        <v>2</v>
      </c>
      <c r="J1413" s="630">
        <v>2</v>
      </c>
      <c r="K1413" s="630">
        <v>2</v>
      </c>
      <c r="L1413" s="630">
        <v>2</v>
      </c>
      <c r="M1413" s="630">
        <v>2</v>
      </c>
      <c r="N1413" s="635">
        <v>2</v>
      </c>
      <c r="O1413" s="630">
        <v>2</v>
      </c>
      <c r="P1413" s="630">
        <v>2</v>
      </c>
      <c r="Q1413" s="630">
        <v>2</v>
      </c>
      <c r="R1413" s="630">
        <v>2</v>
      </c>
      <c r="S1413" s="630">
        <v>2</v>
      </c>
      <c r="T1413" s="630">
        <v>2</v>
      </c>
      <c r="U1413" s="630">
        <v>2</v>
      </c>
      <c r="V1413" s="635">
        <v>2</v>
      </c>
      <c r="W1413" s="630">
        <v>2</v>
      </c>
      <c r="X1413" s="630">
        <v>2</v>
      </c>
      <c r="Y1413" s="630">
        <v>2</v>
      </c>
      <c r="Z1413" s="630">
        <v>2</v>
      </c>
      <c r="AA1413" s="630">
        <v>2</v>
      </c>
      <c r="AB1413" s="630">
        <v>2</v>
      </c>
      <c r="AC1413" s="254"/>
      <c r="AD1413" s="129"/>
      <c r="AE1413" s="49"/>
      <c r="AF1413" s="256"/>
      <c r="AG1413" s="256"/>
      <c r="AH1413" s="256"/>
      <c r="AI1413" s="256"/>
      <c r="AJ1413" s="256"/>
      <c r="AK1413" s="256"/>
      <c r="AL1413" s="256"/>
      <c r="AM1413" s="256"/>
      <c r="AN1413" s="256"/>
      <c r="AO1413" s="256"/>
      <c r="AP1413" s="256"/>
      <c r="AQ1413" s="256"/>
      <c r="AR1413" s="256"/>
      <c r="AS1413" s="256"/>
      <c r="AT1413" s="256"/>
      <c r="AU1413" s="256"/>
      <c r="AV1413" s="256"/>
      <c r="AW1413" s="256"/>
      <c r="AX1413" s="256"/>
      <c r="AY1413" s="256"/>
      <c r="AZ1413" s="256"/>
      <c r="BA1413" s="256"/>
      <c r="BB1413" s="256"/>
      <c r="BC1413" s="256"/>
      <c r="BD1413" s="256"/>
      <c r="BE1413" s="256"/>
      <c r="BF1413" s="256"/>
      <c r="BG1413" s="256"/>
      <c r="BH1413" s="256"/>
      <c r="BI1413" s="256"/>
      <c r="BJ1413" s="256"/>
      <c r="BK1413" s="256"/>
      <c r="BL1413" s="256"/>
      <c r="BM1413" s="256"/>
      <c r="BN1413" s="256"/>
      <c r="BO1413" s="256"/>
      <c r="BP1413" s="256"/>
      <c r="BQ1413" s="256"/>
      <c r="BR1413" s="256"/>
      <c r="BS1413" s="256"/>
      <c r="BT1413" s="256"/>
      <c r="BU1413" s="256"/>
      <c r="BV1413" s="256"/>
      <c r="BW1413" s="256"/>
      <c r="BX1413" s="256"/>
      <c r="BY1413" s="114"/>
      <c r="BZ1413" s="114"/>
      <c r="CA1413" s="114"/>
      <c r="CB1413" s="114"/>
      <c r="CC1413" s="114"/>
      <c r="CD1413" s="8"/>
      <c r="CE1413" s="6"/>
      <c r="CF1413" s="6"/>
      <c r="CG1413" s="6"/>
      <c r="CH1413" s="6"/>
      <c r="CI1413" s="6"/>
      <c r="CJ1413" s="6"/>
      <c r="CK1413" s="6"/>
      <c r="CL1413" s="6"/>
      <c r="CM1413" s="6"/>
      <c r="CN1413" s="6"/>
      <c r="CO1413" s="6"/>
      <c r="CP1413" s="6"/>
      <c r="CQ1413" s="6"/>
      <c r="CR1413" s="6"/>
      <c r="CS1413" s="6"/>
      <c r="CT1413" s="6"/>
      <c r="CU1413" s="6"/>
    </row>
    <row r="1414" spans="1:99" s="1" customFormat="1" ht="10.5" customHeight="1" x14ac:dyDescent="0.2">
      <c r="A1414" s="1439"/>
      <c r="B1414" s="1443"/>
      <c r="C1414" s="846" t="s">
        <v>908</v>
      </c>
      <c r="D1414" s="102" t="s">
        <v>108</v>
      </c>
      <c r="E1414" s="51">
        <v>2.1527999999999999E-2</v>
      </c>
      <c r="F1414" s="51">
        <v>2.1455999999999999E-2</v>
      </c>
      <c r="G1414" s="51">
        <v>2.1455999999999999E-2</v>
      </c>
      <c r="H1414" s="330">
        <v>2.1492000000000001E-2</v>
      </c>
      <c r="I1414" s="51">
        <v>2.1384E-2</v>
      </c>
      <c r="J1414" s="51">
        <v>2.1347999999999999E-2</v>
      </c>
      <c r="K1414" s="51">
        <v>2.1347999999999999E-2</v>
      </c>
      <c r="L1414" s="51">
        <v>2.1527999999999999E-2</v>
      </c>
      <c r="M1414" s="51">
        <v>2.1672E-2</v>
      </c>
      <c r="N1414" s="330">
        <v>2.1888000000000001E-2</v>
      </c>
      <c r="O1414" s="51">
        <v>2.196E-2</v>
      </c>
      <c r="P1414" s="51">
        <v>2.1888000000000001E-2</v>
      </c>
      <c r="Q1414" s="51">
        <v>2.1852E-2</v>
      </c>
      <c r="R1414" s="51">
        <v>2.1888000000000001E-2</v>
      </c>
      <c r="S1414" s="51">
        <v>2.1707999999999998E-2</v>
      </c>
      <c r="T1414" s="51">
        <v>2.1815999999999999E-2</v>
      </c>
      <c r="U1414" s="51">
        <v>2.1600000000000001E-2</v>
      </c>
      <c r="V1414" s="330">
        <v>2.1672E-2</v>
      </c>
      <c r="W1414" s="51">
        <v>2.1635999999999999E-2</v>
      </c>
      <c r="X1414" s="51">
        <v>2.1635999999999999E-2</v>
      </c>
      <c r="Y1414" s="51">
        <v>2.1600000000000001E-2</v>
      </c>
      <c r="Z1414" s="51">
        <v>2.1527999999999999E-2</v>
      </c>
      <c r="AA1414" s="51">
        <v>2.1635999999999999E-2</v>
      </c>
      <c r="AB1414" s="51">
        <v>2.1852E-2</v>
      </c>
      <c r="AC1414" s="41">
        <f>SUM(E1414:AB1414)</f>
        <v>0.51937200000000006</v>
      </c>
      <c r="AD1414" s="43">
        <f>SUM(E1415:AB1415)</f>
        <v>0</v>
      </c>
      <c r="AE1414" s="49">
        <v>3.6</v>
      </c>
      <c r="AF1414" s="256"/>
      <c r="AG1414" s="256"/>
      <c r="AH1414" s="256"/>
      <c r="AI1414" s="256"/>
      <c r="AJ1414" s="256"/>
      <c r="AK1414" s="256"/>
      <c r="AL1414" s="256"/>
      <c r="AM1414" s="256"/>
      <c r="AN1414" s="256"/>
      <c r="AO1414" s="256"/>
      <c r="AP1414" s="256"/>
      <c r="AQ1414" s="256"/>
      <c r="AR1414" s="256"/>
      <c r="AS1414" s="256"/>
      <c r="AT1414" s="256"/>
      <c r="AU1414" s="256"/>
      <c r="AV1414" s="256"/>
      <c r="AW1414" s="256"/>
      <c r="AX1414" s="256"/>
      <c r="AY1414" s="256"/>
      <c r="AZ1414" s="256"/>
      <c r="BA1414" s="256"/>
      <c r="BB1414" s="256"/>
      <c r="BC1414" s="256"/>
      <c r="BD1414" s="256"/>
      <c r="BE1414" s="256"/>
      <c r="BF1414" s="256"/>
      <c r="BG1414" s="256"/>
      <c r="BH1414" s="256"/>
      <c r="BI1414" s="256"/>
      <c r="BJ1414" s="256"/>
      <c r="BK1414" s="256"/>
      <c r="BL1414" s="256"/>
      <c r="BM1414" s="256"/>
      <c r="BN1414" s="256"/>
      <c r="BO1414" s="256"/>
      <c r="BP1414" s="256"/>
      <c r="BQ1414" s="256"/>
      <c r="BR1414" s="256"/>
      <c r="BS1414" s="256"/>
      <c r="BT1414" s="256"/>
      <c r="BU1414" s="256"/>
      <c r="BV1414" s="256"/>
      <c r="BW1414" s="256"/>
      <c r="BX1414" s="256"/>
      <c r="BY1414" s="256"/>
      <c r="BZ1414" s="256"/>
      <c r="CA1414" s="256"/>
      <c r="CB1414" s="256"/>
      <c r="CC1414" s="256"/>
      <c r="CD1414" s="8"/>
      <c r="CE1414" s="6"/>
      <c r="CF1414" s="6"/>
      <c r="CG1414" s="6"/>
      <c r="CH1414" s="6"/>
      <c r="CI1414" s="6"/>
      <c r="CJ1414" s="6"/>
      <c r="CK1414" s="6"/>
      <c r="CL1414" s="6"/>
      <c r="CM1414" s="6"/>
      <c r="CN1414" s="6"/>
      <c r="CO1414" s="6"/>
      <c r="CP1414" s="6"/>
      <c r="CQ1414" s="6"/>
      <c r="CR1414" s="6"/>
      <c r="CS1414" s="6"/>
      <c r="CT1414" s="6"/>
      <c r="CU1414" s="6"/>
    </row>
    <row r="1415" spans="1:99" s="1" customFormat="1" ht="10.5" customHeight="1" x14ac:dyDescent="0.2">
      <c r="A1415" s="1439"/>
      <c r="B1415" s="1443"/>
      <c r="C1415" s="846" t="s">
        <v>908</v>
      </c>
      <c r="D1415" s="102" t="s">
        <v>906</v>
      </c>
      <c r="E1415" s="51">
        <v>0</v>
      </c>
      <c r="F1415" s="42">
        <v>0</v>
      </c>
      <c r="G1415" s="42">
        <v>0</v>
      </c>
      <c r="H1415" s="255">
        <v>0</v>
      </c>
      <c r="I1415" s="42">
        <v>0</v>
      </c>
      <c r="J1415" s="42">
        <v>0</v>
      </c>
      <c r="K1415" s="42">
        <v>0</v>
      </c>
      <c r="L1415" s="42">
        <v>0</v>
      </c>
      <c r="M1415" s="42">
        <v>0</v>
      </c>
      <c r="N1415" s="255">
        <v>0</v>
      </c>
      <c r="O1415" s="42">
        <v>0</v>
      </c>
      <c r="P1415" s="42">
        <v>0</v>
      </c>
      <c r="Q1415" s="42">
        <v>0</v>
      </c>
      <c r="R1415" s="42">
        <v>0</v>
      </c>
      <c r="S1415" s="42">
        <v>0</v>
      </c>
      <c r="T1415" s="42">
        <v>0</v>
      </c>
      <c r="U1415" s="42">
        <v>0</v>
      </c>
      <c r="V1415" s="255">
        <v>0</v>
      </c>
      <c r="W1415" s="42">
        <v>0</v>
      </c>
      <c r="X1415" s="42">
        <v>0</v>
      </c>
      <c r="Y1415" s="42">
        <v>0</v>
      </c>
      <c r="Z1415" s="42">
        <v>0</v>
      </c>
      <c r="AA1415" s="42">
        <v>0</v>
      </c>
      <c r="AB1415" s="42">
        <v>0</v>
      </c>
      <c r="AC1415" s="41"/>
      <c r="AD1415" s="43"/>
      <c r="AE1415" s="49"/>
      <c r="AF1415" s="256"/>
      <c r="AG1415" s="256"/>
      <c r="AH1415" s="256"/>
      <c r="AI1415" s="256"/>
      <c r="AJ1415" s="256"/>
      <c r="AK1415" s="256"/>
      <c r="AL1415" s="256"/>
      <c r="AM1415" s="256"/>
      <c r="AN1415" s="256"/>
      <c r="AO1415" s="256"/>
      <c r="AP1415" s="256"/>
      <c r="AQ1415" s="256"/>
      <c r="AR1415" s="256"/>
      <c r="AS1415" s="256"/>
      <c r="AT1415" s="256"/>
      <c r="AU1415" s="256"/>
      <c r="AV1415" s="256"/>
      <c r="AW1415" s="256"/>
      <c r="AX1415" s="256"/>
      <c r="AY1415" s="256"/>
      <c r="AZ1415" s="256"/>
      <c r="BA1415" s="256"/>
      <c r="BB1415" s="256"/>
      <c r="BC1415" s="256"/>
      <c r="BD1415" s="256"/>
      <c r="BE1415" s="256"/>
      <c r="BF1415" s="256"/>
      <c r="BG1415" s="256"/>
      <c r="BH1415" s="256"/>
      <c r="BI1415" s="256"/>
      <c r="BJ1415" s="256"/>
      <c r="BK1415" s="256"/>
      <c r="BL1415" s="256"/>
      <c r="BM1415" s="256"/>
      <c r="BN1415" s="256"/>
      <c r="BO1415" s="256"/>
      <c r="BP1415" s="256"/>
      <c r="BQ1415" s="256"/>
      <c r="BR1415" s="256"/>
      <c r="BS1415" s="256"/>
      <c r="BT1415" s="256"/>
      <c r="BU1415" s="256"/>
      <c r="BV1415" s="256"/>
      <c r="BW1415" s="256"/>
      <c r="BX1415" s="256"/>
      <c r="BY1415" s="114"/>
      <c r="BZ1415" s="114"/>
      <c r="CA1415" s="114"/>
      <c r="CB1415" s="114"/>
      <c r="CC1415" s="114"/>
      <c r="CD1415" s="8"/>
      <c r="CE1415" s="6"/>
      <c r="CF1415" s="6"/>
      <c r="CG1415" s="6"/>
      <c r="CH1415" s="6"/>
      <c r="CI1415" s="6"/>
      <c r="CJ1415" s="6"/>
      <c r="CK1415" s="6"/>
      <c r="CL1415" s="6"/>
      <c r="CM1415" s="6"/>
      <c r="CN1415" s="6"/>
      <c r="CO1415" s="6"/>
      <c r="CP1415" s="6"/>
      <c r="CQ1415" s="6"/>
      <c r="CR1415" s="6"/>
      <c r="CS1415" s="6"/>
      <c r="CT1415" s="6"/>
      <c r="CU1415" s="6"/>
    </row>
    <row r="1416" spans="1:99" s="1" customFormat="1" ht="10.5" customHeight="1" x14ac:dyDescent="0.2">
      <c r="A1416" s="1440"/>
      <c r="B1416" s="1444"/>
      <c r="C1416" s="846" t="s">
        <v>908</v>
      </c>
      <c r="D1416" s="102" t="s">
        <v>907</v>
      </c>
      <c r="E1416" s="142">
        <v>8.0999999999999996E-3</v>
      </c>
      <c r="F1416" s="104">
        <v>8.0999999999999996E-3</v>
      </c>
      <c r="G1416" s="104">
        <v>8.0999999999999996E-3</v>
      </c>
      <c r="H1416" s="259">
        <v>8.064E-3</v>
      </c>
      <c r="I1416" s="104">
        <v>8.0999999999999996E-3</v>
      </c>
      <c r="J1416" s="104">
        <v>8.0999999999999996E-3</v>
      </c>
      <c r="K1416" s="104">
        <v>8.064E-3</v>
      </c>
      <c r="L1416" s="104">
        <v>8.0999999999999996E-3</v>
      </c>
      <c r="M1416" s="104">
        <v>8.0999999999999996E-3</v>
      </c>
      <c r="N1416" s="259">
        <v>8.064E-3</v>
      </c>
      <c r="O1416" s="104">
        <v>8.064E-3</v>
      </c>
      <c r="P1416" s="104">
        <v>8.064E-3</v>
      </c>
      <c r="Q1416" s="104">
        <v>8.064E-3</v>
      </c>
      <c r="R1416" s="104">
        <v>8.064E-3</v>
      </c>
      <c r="S1416" s="104">
        <v>8.0999999999999996E-3</v>
      </c>
      <c r="T1416" s="104">
        <v>8.064E-3</v>
      </c>
      <c r="U1416" s="104">
        <v>8.0999999999999996E-3</v>
      </c>
      <c r="V1416" s="259">
        <v>8.064E-3</v>
      </c>
      <c r="W1416" s="104">
        <v>8.0999999999999996E-3</v>
      </c>
      <c r="X1416" s="104">
        <v>8.0999999999999996E-3</v>
      </c>
      <c r="Y1416" s="104">
        <v>8.0999999999999996E-3</v>
      </c>
      <c r="Z1416" s="104">
        <v>8.064E-3</v>
      </c>
      <c r="AA1416" s="104">
        <v>8.0999999999999996E-3</v>
      </c>
      <c r="AB1416" s="104">
        <v>8.064E-3</v>
      </c>
      <c r="AC1416" s="41"/>
      <c r="AD1416" s="43"/>
      <c r="AE1416" s="49"/>
      <c r="AF1416" s="256"/>
      <c r="AG1416" s="256"/>
      <c r="AH1416" s="256"/>
      <c r="AI1416" s="256"/>
      <c r="AJ1416" s="256"/>
      <c r="AK1416" s="256"/>
      <c r="AL1416" s="256"/>
      <c r="AM1416" s="256"/>
      <c r="AN1416" s="256"/>
      <c r="AO1416" s="256"/>
      <c r="AP1416" s="256"/>
      <c r="AQ1416" s="256"/>
      <c r="AR1416" s="256"/>
      <c r="AS1416" s="256"/>
      <c r="AT1416" s="256"/>
      <c r="AU1416" s="256"/>
      <c r="AV1416" s="256"/>
      <c r="AW1416" s="256"/>
      <c r="AX1416" s="256"/>
      <c r="AY1416" s="256"/>
      <c r="AZ1416" s="256"/>
      <c r="BA1416" s="256"/>
      <c r="BB1416" s="256"/>
      <c r="BC1416" s="256"/>
      <c r="BD1416" s="256"/>
      <c r="BE1416" s="256"/>
      <c r="BF1416" s="256"/>
      <c r="BG1416" s="256"/>
      <c r="BH1416" s="256"/>
      <c r="BI1416" s="256"/>
      <c r="BJ1416" s="256"/>
      <c r="BK1416" s="256"/>
      <c r="BL1416" s="256"/>
      <c r="BM1416" s="256"/>
      <c r="BN1416" s="256"/>
      <c r="BO1416" s="256"/>
      <c r="BP1416" s="256"/>
      <c r="BQ1416" s="256"/>
      <c r="BR1416" s="256"/>
      <c r="BS1416" s="256"/>
      <c r="BT1416" s="256"/>
      <c r="BU1416" s="256"/>
      <c r="BV1416" s="256"/>
      <c r="BW1416" s="256"/>
      <c r="BX1416" s="256"/>
      <c r="BY1416" s="114"/>
      <c r="BZ1416" s="114"/>
      <c r="CA1416" s="114"/>
      <c r="CB1416" s="114"/>
      <c r="CC1416" s="114"/>
      <c r="CD1416" s="8"/>
      <c r="CE1416" s="6"/>
      <c r="CF1416" s="6"/>
      <c r="CG1416" s="6"/>
      <c r="CH1416" s="6"/>
      <c r="CI1416" s="6"/>
      <c r="CJ1416" s="6"/>
      <c r="CK1416" s="6"/>
      <c r="CL1416" s="6"/>
      <c r="CM1416" s="6"/>
      <c r="CN1416" s="6"/>
      <c r="CO1416" s="6"/>
      <c r="CP1416" s="6"/>
      <c r="CQ1416" s="6"/>
      <c r="CR1416" s="6"/>
      <c r="CS1416" s="6"/>
      <c r="CT1416" s="6"/>
      <c r="CU1416" s="6"/>
    </row>
    <row r="1417" spans="1:99" s="1" customFormat="1" ht="10.5" customHeight="1" thickBot="1" x14ac:dyDescent="0.25">
      <c r="A1417" s="1441"/>
      <c r="B1417" s="1445"/>
      <c r="C1417" s="197"/>
      <c r="D1417" s="166" t="s">
        <v>35</v>
      </c>
      <c r="E1417" s="45">
        <f>(E1415-E1416)/E1414</f>
        <v>-0.37625418060200672</v>
      </c>
      <c r="F1417" s="45">
        <f t="shared" ref="F1417:AB1417" si="521">(F1415-F1416)/F1414</f>
        <v>-0.37751677852348992</v>
      </c>
      <c r="G1417" s="45">
        <f t="shared" si="521"/>
        <v>-0.37751677852348992</v>
      </c>
      <c r="H1417" s="286">
        <f t="shared" si="521"/>
        <v>-0.37520938023450584</v>
      </c>
      <c r="I1417" s="45">
        <f t="shared" si="521"/>
        <v>-0.37878787878787878</v>
      </c>
      <c r="J1417" s="45">
        <f t="shared" si="521"/>
        <v>-0.37942664418212479</v>
      </c>
      <c r="K1417" s="45">
        <f t="shared" si="521"/>
        <v>-0.37774030354131538</v>
      </c>
      <c r="L1417" s="45">
        <f t="shared" si="521"/>
        <v>-0.37625418060200672</v>
      </c>
      <c r="M1417" s="45">
        <f t="shared" si="521"/>
        <v>-0.37375415282392022</v>
      </c>
      <c r="N1417" s="286">
        <f t="shared" si="521"/>
        <v>-0.36842105263157893</v>
      </c>
      <c r="O1417" s="45">
        <f t="shared" si="521"/>
        <v>-0.36721311475409835</v>
      </c>
      <c r="P1417" s="45">
        <f t="shared" si="521"/>
        <v>-0.36842105263157893</v>
      </c>
      <c r="Q1417" s="45">
        <f t="shared" si="521"/>
        <v>-0.36902800658978585</v>
      </c>
      <c r="R1417" s="45">
        <f t="shared" si="521"/>
        <v>-0.36842105263157893</v>
      </c>
      <c r="S1417" s="45">
        <f t="shared" si="521"/>
        <v>-0.37313432835820898</v>
      </c>
      <c r="T1417" s="45">
        <f t="shared" si="521"/>
        <v>-0.36963696369636967</v>
      </c>
      <c r="U1417" s="45">
        <f t="shared" si="521"/>
        <v>-0.37499999999999994</v>
      </c>
      <c r="V1417" s="286">
        <f t="shared" si="521"/>
        <v>-0.37209302325581395</v>
      </c>
      <c r="W1417" s="45">
        <f t="shared" si="521"/>
        <v>-0.37437603993344426</v>
      </c>
      <c r="X1417" s="45">
        <f t="shared" si="521"/>
        <v>-0.37437603993344426</v>
      </c>
      <c r="Y1417" s="45">
        <f t="shared" si="521"/>
        <v>-0.37499999999999994</v>
      </c>
      <c r="Z1417" s="45">
        <f t="shared" si="521"/>
        <v>-0.37458193979933113</v>
      </c>
      <c r="AA1417" s="45">
        <f t="shared" si="521"/>
        <v>-0.37437603993344426</v>
      </c>
      <c r="AB1417" s="45">
        <f t="shared" si="521"/>
        <v>-0.36902800658978585</v>
      </c>
      <c r="AC1417" s="41"/>
      <c r="AD1417" s="43"/>
      <c r="AE1417" s="49"/>
      <c r="AF1417" s="256"/>
      <c r="AG1417" s="256"/>
      <c r="AH1417" s="256"/>
      <c r="AI1417" s="256"/>
      <c r="AJ1417" s="256"/>
      <c r="AK1417" s="256"/>
      <c r="AL1417" s="256"/>
      <c r="AM1417" s="256"/>
      <c r="AN1417" s="256"/>
      <c r="AO1417" s="256"/>
      <c r="AP1417" s="256"/>
      <c r="AQ1417" s="256"/>
      <c r="AR1417" s="256"/>
      <c r="AS1417" s="256"/>
      <c r="AT1417" s="256"/>
      <c r="AU1417" s="256"/>
      <c r="AV1417" s="256"/>
      <c r="AW1417" s="256"/>
      <c r="AX1417" s="256"/>
      <c r="AY1417" s="256"/>
      <c r="AZ1417" s="256"/>
      <c r="BA1417" s="256"/>
      <c r="BB1417" s="256"/>
      <c r="BC1417" s="256"/>
      <c r="BD1417" s="256"/>
      <c r="BE1417" s="256"/>
      <c r="BF1417" s="256"/>
      <c r="BG1417" s="256"/>
      <c r="BH1417" s="256"/>
      <c r="BI1417" s="256"/>
      <c r="BJ1417" s="256"/>
      <c r="BK1417" s="256"/>
      <c r="BL1417" s="256"/>
      <c r="BM1417" s="256"/>
      <c r="BN1417" s="256"/>
      <c r="BO1417" s="256"/>
      <c r="BP1417" s="256"/>
      <c r="BQ1417" s="256"/>
      <c r="BR1417" s="256"/>
      <c r="BS1417" s="256"/>
      <c r="BT1417" s="256"/>
      <c r="BU1417" s="256"/>
      <c r="BV1417" s="256"/>
      <c r="BW1417" s="256"/>
      <c r="BX1417" s="256"/>
      <c r="BY1417" s="114"/>
      <c r="BZ1417" s="114"/>
      <c r="CA1417" s="114"/>
      <c r="CB1417" s="114"/>
      <c r="CC1417" s="114"/>
      <c r="CD1417" s="8"/>
      <c r="CE1417" s="6"/>
      <c r="CF1417" s="6"/>
      <c r="CG1417" s="6"/>
      <c r="CH1417" s="6"/>
      <c r="CI1417" s="6"/>
      <c r="CJ1417" s="6"/>
      <c r="CK1417" s="6"/>
      <c r="CL1417" s="6"/>
      <c r="CM1417" s="6"/>
      <c r="CN1417" s="6"/>
      <c r="CO1417" s="6"/>
      <c r="CP1417" s="6"/>
      <c r="CQ1417" s="6"/>
      <c r="CR1417" s="6"/>
      <c r="CS1417" s="6"/>
      <c r="CT1417" s="6"/>
      <c r="CU1417" s="6"/>
    </row>
    <row r="1418" spans="1:99" s="1" customFormat="1" ht="10.5" customHeight="1" x14ac:dyDescent="0.2">
      <c r="A1418" s="1415" t="s">
        <v>36</v>
      </c>
      <c r="B1418" s="1442" t="s">
        <v>548</v>
      </c>
      <c r="C1418" s="695" t="s">
        <v>118</v>
      </c>
      <c r="D1418" s="726" t="s">
        <v>27</v>
      </c>
      <c r="E1418" s="50">
        <f>ROUND(SQRT(E1420^2+(E1421-E1422)^2)*1000/(1.73*E1404),0)</f>
        <v>3</v>
      </c>
      <c r="F1418" s="50">
        <f t="shared" ref="F1418:AB1418" si="522">ROUND(SQRT(F1420^2+(F1421-F1422)^2)*1000/(1.73*F1404),0)</f>
        <v>3</v>
      </c>
      <c r="G1418" s="50">
        <f t="shared" si="522"/>
        <v>3</v>
      </c>
      <c r="H1418" s="253">
        <f t="shared" si="522"/>
        <v>3</v>
      </c>
      <c r="I1418" s="50">
        <f t="shared" si="522"/>
        <v>3</v>
      </c>
      <c r="J1418" s="50">
        <f t="shared" si="522"/>
        <v>3</v>
      </c>
      <c r="K1418" s="50">
        <f t="shared" si="522"/>
        <v>3</v>
      </c>
      <c r="L1418" s="50">
        <f t="shared" si="522"/>
        <v>3</v>
      </c>
      <c r="M1418" s="50">
        <f t="shared" si="522"/>
        <v>3</v>
      </c>
      <c r="N1418" s="253">
        <f t="shared" si="522"/>
        <v>3</v>
      </c>
      <c r="O1418" s="50">
        <f t="shared" si="522"/>
        <v>3</v>
      </c>
      <c r="P1418" s="50">
        <f t="shared" si="522"/>
        <v>3</v>
      </c>
      <c r="Q1418" s="50">
        <f t="shared" si="522"/>
        <v>3</v>
      </c>
      <c r="R1418" s="50">
        <f t="shared" si="522"/>
        <v>3</v>
      </c>
      <c r="S1418" s="50">
        <f t="shared" si="522"/>
        <v>3</v>
      </c>
      <c r="T1418" s="50">
        <f t="shared" si="522"/>
        <v>3</v>
      </c>
      <c r="U1418" s="50">
        <f t="shared" si="522"/>
        <v>3</v>
      </c>
      <c r="V1418" s="253">
        <f t="shared" si="522"/>
        <v>3</v>
      </c>
      <c r="W1418" s="50">
        <f t="shared" si="522"/>
        <v>3</v>
      </c>
      <c r="X1418" s="50">
        <f t="shared" si="522"/>
        <v>3</v>
      </c>
      <c r="Y1418" s="50">
        <f t="shared" si="522"/>
        <v>3</v>
      </c>
      <c r="Z1418" s="50">
        <f t="shared" si="522"/>
        <v>3</v>
      </c>
      <c r="AA1418" s="50">
        <f t="shared" si="522"/>
        <v>3</v>
      </c>
      <c r="AB1418" s="50">
        <f t="shared" si="522"/>
        <v>3</v>
      </c>
      <c r="AC1418" s="41" t="s">
        <v>107</v>
      </c>
      <c r="AD1418" s="43">
        <f>AD1420/AC1420</f>
        <v>0.40030875192969956</v>
      </c>
      <c r="AE1418" s="49"/>
      <c r="AF1418" s="271"/>
      <c r="AG1418" s="256"/>
      <c r="AH1418" s="256"/>
      <c r="AI1418" s="256"/>
      <c r="AJ1418" s="256"/>
      <c r="AK1418" s="256"/>
      <c r="AL1418" s="256"/>
      <c r="AM1418" s="256"/>
      <c r="AN1418" s="256"/>
      <c r="AO1418" s="256"/>
      <c r="AP1418" s="256"/>
      <c r="AQ1418" s="256"/>
      <c r="AR1418" s="256"/>
      <c r="AS1418" s="256"/>
      <c r="AT1418" s="256"/>
      <c r="AU1418" s="256"/>
      <c r="AV1418" s="256"/>
      <c r="AW1418" s="256"/>
      <c r="AX1418" s="256"/>
      <c r="AY1418" s="256"/>
      <c r="AZ1418" s="256"/>
      <c r="BA1418" s="256"/>
      <c r="BB1418" s="256"/>
      <c r="BC1418" s="256"/>
      <c r="BD1418" s="256"/>
      <c r="BE1418" s="256"/>
      <c r="BF1418" s="256"/>
      <c r="BG1418" s="256"/>
      <c r="BH1418" s="256"/>
      <c r="BI1418" s="256"/>
      <c r="BJ1418" s="256"/>
      <c r="BK1418" s="256"/>
      <c r="BL1418" s="256"/>
      <c r="BM1418" s="256"/>
      <c r="BN1418" s="256"/>
      <c r="BO1418" s="256"/>
      <c r="BP1418" s="256"/>
      <c r="BQ1418" s="256"/>
      <c r="BR1418" s="256"/>
      <c r="BS1418" s="256"/>
      <c r="BT1418" s="256"/>
      <c r="BU1418" s="256"/>
      <c r="BV1418" s="256"/>
      <c r="BW1418" s="256"/>
      <c r="BX1418" s="256"/>
      <c r="BY1418" s="114"/>
      <c r="BZ1418" s="114"/>
      <c r="CA1418" s="114"/>
      <c r="CB1418" s="114"/>
      <c r="CC1418" s="114"/>
      <c r="CD1418" s="8"/>
      <c r="CE1418" s="6"/>
      <c r="CF1418" s="6"/>
      <c r="CG1418" s="6"/>
      <c r="CH1418" s="6"/>
      <c r="CI1418" s="6"/>
      <c r="CJ1418" s="6"/>
      <c r="CK1418" s="6"/>
      <c r="CL1418" s="6"/>
      <c r="CM1418" s="6"/>
      <c r="CN1418" s="6"/>
      <c r="CO1418" s="6"/>
      <c r="CP1418" s="6"/>
      <c r="CQ1418" s="6"/>
      <c r="CR1418" s="6"/>
      <c r="CS1418" s="6"/>
      <c r="CT1418" s="6"/>
      <c r="CU1418" s="6"/>
    </row>
    <row r="1419" spans="1:99" s="1" customFormat="1" ht="10.5" customHeight="1" x14ac:dyDescent="0.2">
      <c r="A1419" s="1439"/>
      <c r="B1419" s="1443"/>
      <c r="C1419" s="846" t="s">
        <v>115</v>
      </c>
      <c r="D1419" s="102" t="s">
        <v>27</v>
      </c>
      <c r="E1419" s="680">
        <v>3</v>
      </c>
      <c r="F1419" s="721">
        <v>3</v>
      </c>
      <c r="G1419" s="630">
        <v>3</v>
      </c>
      <c r="H1419" s="635">
        <v>3</v>
      </c>
      <c r="I1419" s="630">
        <v>3</v>
      </c>
      <c r="J1419" s="630">
        <v>3</v>
      </c>
      <c r="K1419" s="630">
        <v>3</v>
      </c>
      <c r="L1419" s="630">
        <v>3</v>
      </c>
      <c r="M1419" s="630">
        <v>3</v>
      </c>
      <c r="N1419" s="635">
        <v>3</v>
      </c>
      <c r="O1419" s="630">
        <v>3</v>
      </c>
      <c r="P1419" s="630">
        <v>3</v>
      </c>
      <c r="Q1419" s="630">
        <v>3</v>
      </c>
      <c r="R1419" s="630">
        <v>3</v>
      </c>
      <c r="S1419" s="630">
        <v>3</v>
      </c>
      <c r="T1419" s="630">
        <v>3</v>
      </c>
      <c r="U1419" s="630">
        <v>3</v>
      </c>
      <c r="V1419" s="635">
        <v>3</v>
      </c>
      <c r="W1419" s="630">
        <v>3</v>
      </c>
      <c r="X1419" s="630">
        <v>3</v>
      </c>
      <c r="Y1419" s="630">
        <v>3</v>
      </c>
      <c r="Z1419" s="630">
        <v>3</v>
      </c>
      <c r="AA1419" s="630">
        <v>3</v>
      </c>
      <c r="AB1419" s="630">
        <v>3</v>
      </c>
      <c r="AC1419" s="254"/>
      <c r="AD1419" s="129"/>
      <c r="AE1419" s="49"/>
      <c r="AF1419" s="256"/>
      <c r="AG1419" s="256"/>
      <c r="AH1419" s="256"/>
      <c r="AI1419" s="256"/>
      <c r="AJ1419" s="256"/>
      <c r="AK1419" s="256"/>
      <c r="AL1419" s="256"/>
      <c r="AM1419" s="256"/>
      <c r="AN1419" s="256"/>
      <c r="AO1419" s="256"/>
      <c r="AP1419" s="256"/>
      <c r="AQ1419" s="256"/>
      <c r="AR1419" s="256"/>
      <c r="AS1419" s="256"/>
      <c r="AT1419" s="256"/>
      <c r="AU1419" s="256"/>
      <c r="AV1419" s="256"/>
      <c r="AW1419" s="256"/>
      <c r="AX1419" s="256"/>
      <c r="AY1419" s="256"/>
      <c r="AZ1419" s="256"/>
      <c r="BA1419" s="256"/>
      <c r="BB1419" s="256"/>
      <c r="BC1419" s="256"/>
      <c r="BD1419" s="256"/>
      <c r="BE1419" s="256"/>
      <c r="BF1419" s="256"/>
      <c r="BG1419" s="256"/>
      <c r="BH1419" s="256"/>
      <c r="BI1419" s="256"/>
      <c r="BJ1419" s="256"/>
      <c r="BK1419" s="256"/>
      <c r="BL1419" s="256"/>
      <c r="BM1419" s="256"/>
      <c r="BN1419" s="256"/>
      <c r="BO1419" s="256"/>
      <c r="BP1419" s="256"/>
      <c r="BQ1419" s="256"/>
      <c r="BR1419" s="256"/>
      <c r="BS1419" s="256"/>
      <c r="BT1419" s="256"/>
      <c r="BU1419" s="256"/>
      <c r="BV1419" s="256"/>
      <c r="BW1419" s="256"/>
      <c r="BX1419" s="256"/>
      <c r="BY1419" s="114"/>
      <c r="BZ1419" s="114"/>
      <c r="CA1419" s="114"/>
      <c r="CB1419" s="114"/>
      <c r="CC1419" s="114"/>
      <c r="CD1419" s="8"/>
      <c r="CE1419" s="6"/>
      <c r="CF1419" s="6"/>
      <c r="CG1419" s="6"/>
      <c r="CH1419" s="6"/>
      <c r="CI1419" s="6"/>
      <c r="CJ1419" s="6"/>
      <c r="CK1419" s="6"/>
      <c r="CL1419" s="6"/>
      <c r="CM1419" s="6"/>
      <c r="CN1419" s="6"/>
      <c r="CO1419" s="6"/>
      <c r="CP1419" s="6"/>
      <c r="CQ1419" s="6"/>
      <c r="CR1419" s="6"/>
      <c r="CS1419" s="6"/>
      <c r="CT1419" s="6"/>
      <c r="CU1419" s="6"/>
    </row>
    <row r="1420" spans="1:99" s="1" customFormat="1" ht="10.5" customHeight="1" x14ac:dyDescent="0.2">
      <c r="A1420" s="1439"/>
      <c r="B1420" s="1443"/>
      <c r="C1420" s="846" t="s">
        <v>908</v>
      </c>
      <c r="D1420" s="102" t="s">
        <v>108</v>
      </c>
      <c r="E1420" s="51">
        <v>2.4840000000000001E-2</v>
      </c>
      <c r="F1420" s="51">
        <v>2.4696000000000003E-2</v>
      </c>
      <c r="G1420" s="51">
        <v>2.4768000000000002E-2</v>
      </c>
      <c r="H1420" s="330">
        <v>2.4696000000000003E-2</v>
      </c>
      <c r="I1420" s="51">
        <v>2.4480000000000002E-2</v>
      </c>
      <c r="J1420" s="51">
        <v>2.4624E-2</v>
      </c>
      <c r="K1420" s="51">
        <v>2.4480000000000002E-2</v>
      </c>
      <c r="L1420" s="51">
        <v>2.4768000000000002E-2</v>
      </c>
      <c r="M1420" s="51">
        <v>2.5920000000000002E-2</v>
      </c>
      <c r="N1420" s="330">
        <v>2.5488E-2</v>
      </c>
      <c r="O1420" s="51">
        <v>2.5271999999999999E-2</v>
      </c>
      <c r="P1420" s="51">
        <v>2.52E-2</v>
      </c>
      <c r="Q1420" s="51">
        <v>2.6783999999999999E-2</v>
      </c>
      <c r="R1420" s="51">
        <v>2.6207999999999999E-2</v>
      </c>
      <c r="S1420" s="51">
        <v>2.5992000000000001E-2</v>
      </c>
      <c r="T1420" s="51">
        <v>2.6280000000000001E-2</v>
      </c>
      <c r="U1420" s="51">
        <v>2.5847999999999999E-2</v>
      </c>
      <c r="V1420" s="330">
        <v>2.5704000000000001E-2</v>
      </c>
      <c r="W1420" s="51">
        <v>2.5128000000000001E-2</v>
      </c>
      <c r="X1420" s="51">
        <v>2.4912E-2</v>
      </c>
      <c r="Y1420" s="51">
        <v>2.52E-2</v>
      </c>
      <c r="Z1420" s="51">
        <v>2.5128000000000001E-2</v>
      </c>
      <c r="AA1420" s="51">
        <v>2.4840000000000001E-2</v>
      </c>
      <c r="AB1420" s="51">
        <v>2.5056000000000002E-2</v>
      </c>
      <c r="AC1420" s="41">
        <f>SUM(E1420:AB1420)</f>
        <v>0.60631200000000007</v>
      </c>
      <c r="AD1420" s="43">
        <f>SUM(E1421:AB1421)</f>
        <v>0.24271200000000004</v>
      </c>
      <c r="AE1420" s="49">
        <v>7.2</v>
      </c>
      <c r="AF1420" s="76"/>
      <c r="AG1420" s="76"/>
      <c r="AH1420" s="76"/>
      <c r="AI1420" s="76"/>
      <c r="AJ1420" s="76"/>
      <c r="AK1420" s="76"/>
      <c r="AL1420" s="76"/>
      <c r="AM1420" s="76"/>
      <c r="AN1420" s="76"/>
      <c r="AO1420" s="76"/>
      <c r="AP1420" s="76"/>
      <c r="AQ1420" s="76"/>
      <c r="AR1420" s="76"/>
      <c r="AS1420" s="76"/>
      <c r="AT1420" s="76"/>
      <c r="AU1420" s="76"/>
      <c r="AV1420" s="76"/>
      <c r="AW1420" s="76"/>
      <c r="AX1420" s="76"/>
      <c r="AY1420" s="76"/>
      <c r="AZ1420" s="76"/>
      <c r="BA1420" s="76"/>
      <c r="BB1420" s="76"/>
      <c r="BC1420" s="76"/>
      <c r="BD1420" s="76"/>
      <c r="BE1420" s="256"/>
      <c r="BF1420" s="256"/>
      <c r="BG1420" s="256"/>
      <c r="BH1420" s="256"/>
      <c r="BI1420" s="256"/>
      <c r="BJ1420" s="256"/>
      <c r="BK1420" s="256"/>
      <c r="BL1420" s="256"/>
      <c r="BM1420" s="256"/>
      <c r="BN1420" s="256"/>
      <c r="BO1420" s="256"/>
      <c r="BP1420" s="256"/>
      <c r="BQ1420" s="256"/>
      <c r="BR1420" s="256"/>
      <c r="BS1420" s="256"/>
      <c r="BT1420" s="256"/>
      <c r="BU1420" s="256"/>
      <c r="BV1420" s="256"/>
      <c r="BW1420" s="256"/>
      <c r="BX1420" s="256"/>
      <c r="BY1420" s="256"/>
      <c r="BZ1420" s="256"/>
      <c r="CA1420" s="256"/>
      <c r="CB1420" s="256"/>
      <c r="CC1420" s="256"/>
      <c r="CD1420" s="8"/>
      <c r="CE1420" s="6"/>
      <c r="CF1420" s="6"/>
      <c r="CG1420" s="6"/>
      <c r="CH1420" s="6"/>
      <c r="CI1420" s="6"/>
      <c r="CJ1420" s="6"/>
      <c r="CK1420" s="6"/>
      <c r="CL1420" s="6"/>
      <c r="CM1420" s="6"/>
      <c r="CN1420" s="6"/>
      <c r="CO1420" s="6"/>
      <c r="CP1420" s="6"/>
      <c r="CQ1420" s="6"/>
      <c r="CR1420" s="6"/>
      <c r="CS1420" s="6"/>
      <c r="CT1420" s="6"/>
      <c r="CU1420" s="6"/>
    </row>
    <row r="1421" spans="1:99" s="1" customFormat="1" ht="10.5" customHeight="1" x14ac:dyDescent="0.2">
      <c r="A1421" s="1439"/>
      <c r="B1421" s="1443"/>
      <c r="C1421" s="846" t="s">
        <v>908</v>
      </c>
      <c r="D1421" s="102" t="s">
        <v>906</v>
      </c>
      <c r="E1421" s="51">
        <v>1.0152E-2</v>
      </c>
      <c r="F1421" s="42">
        <v>9.8640000000000012E-3</v>
      </c>
      <c r="G1421" s="42">
        <v>9.9360000000000004E-3</v>
      </c>
      <c r="H1421" s="255">
        <v>1.0008E-2</v>
      </c>
      <c r="I1421" s="42">
        <v>9.7920000000000004E-3</v>
      </c>
      <c r="J1421" s="42">
        <v>9.7920000000000004E-3</v>
      </c>
      <c r="K1421" s="42">
        <v>9.4320000000000011E-3</v>
      </c>
      <c r="L1421" s="42">
        <v>9.6480000000000003E-3</v>
      </c>
      <c r="M1421" s="42">
        <v>1.0008E-2</v>
      </c>
      <c r="N1421" s="255">
        <v>1.0800000000000001E-2</v>
      </c>
      <c r="O1421" s="42">
        <v>1.0800000000000001E-2</v>
      </c>
      <c r="P1421" s="42">
        <v>1.0656000000000001E-2</v>
      </c>
      <c r="Q1421" s="42">
        <v>1.0296E-2</v>
      </c>
      <c r="R1421" s="42">
        <v>1.0296E-2</v>
      </c>
      <c r="S1421" s="42">
        <v>1.0152E-2</v>
      </c>
      <c r="T1421" s="42">
        <v>1.0224E-2</v>
      </c>
      <c r="U1421" s="42">
        <v>9.9360000000000004E-3</v>
      </c>
      <c r="V1421" s="255">
        <v>9.8640000000000012E-3</v>
      </c>
      <c r="W1421" s="42">
        <v>9.7920000000000004E-3</v>
      </c>
      <c r="X1421" s="42">
        <v>1.0008E-2</v>
      </c>
      <c r="Y1421" s="42">
        <v>1.0296E-2</v>
      </c>
      <c r="Z1421" s="42">
        <v>1.008E-2</v>
      </c>
      <c r="AA1421" s="42">
        <v>1.0224E-2</v>
      </c>
      <c r="AB1421" s="42">
        <v>1.0656000000000001E-2</v>
      </c>
      <c r="AC1421" s="41"/>
      <c r="AD1421" s="43"/>
      <c r="AE1421" s="49"/>
      <c r="AF1421" s="256"/>
      <c r="AG1421" s="256"/>
      <c r="AH1421" s="256"/>
      <c r="AI1421" s="256"/>
      <c r="AJ1421" s="256"/>
      <c r="AK1421" s="256"/>
      <c r="AL1421" s="256"/>
      <c r="AM1421" s="256"/>
      <c r="AN1421" s="256"/>
      <c r="AO1421" s="256"/>
      <c r="AP1421" s="256"/>
      <c r="AQ1421" s="256"/>
      <c r="AR1421" s="256"/>
      <c r="AS1421" s="256"/>
      <c r="AT1421" s="256"/>
      <c r="AU1421" s="256"/>
      <c r="AV1421" s="256"/>
      <c r="AW1421" s="256"/>
      <c r="AX1421" s="256"/>
      <c r="AY1421" s="256"/>
      <c r="AZ1421" s="256"/>
      <c r="BA1421" s="256"/>
      <c r="BB1421" s="256"/>
      <c r="BC1421" s="256"/>
      <c r="BD1421" s="256"/>
      <c r="BE1421" s="256"/>
      <c r="BF1421" s="256"/>
      <c r="BG1421" s="256"/>
      <c r="BH1421" s="256"/>
      <c r="BI1421" s="256"/>
      <c r="BJ1421" s="256"/>
      <c r="BK1421" s="256"/>
      <c r="BL1421" s="256"/>
      <c r="BM1421" s="256"/>
      <c r="BN1421" s="256"/>
      <c r="BO1421" s="256"/>
      <c r="BP1421" s="256"/>
      <c r="BQ1421" s="256"/>
      <c r="BR1421" s="256"/>
      <c r="BS1421" s="256"/>
      <c r="BT1421" s="256"/>
      <c r="BU1421" s="256"/>
      <c r="BV1421" s="256"/>
      <c r="BW1421" s="256"/>
      <c r="BX1421" s="256"/>
      <c r="BY1421" s="114"/>
      <c r="BZ1421" s="114"/>
      <c r="CA1421" s="114"/>
      <c r="CB1421" s="114"/>
      <c r="CC1421" s="114"/>
      <c r="CD1421" s="8"/>
      <c r="CE1421" s="6"/>
      <c r="CF1421" s="6"/>
      <c r="CG1421" s="6"/>
      <c r="CH1421" s="6"/>
      <c r="CI1421" s="6"/>
      <c r="CJ1421" s="6"/>
      <c r="CK1421" s="6"/>
      <c r="CL1421" s="6"/>
      <c r="CM1421" s="6"/>
      <c r="CN1421" s="6"/>
      <c r="CO1421" s="6"/>
      <c r="CP1421" s="6"/>
      <c r="CQ1421" s="6"/>
      <c r="CR1421" s="6"/>
      <c r="CS1421" s="6"/>
      <c r="CT1421" s="6"/>
      <c r="CU1421" s="6"/>
    </row>
    <row r="1422" spans="1:99" s="1" customFormat="1" ht="10.5" customHeight="1" x14ac:dyDescent="0.2">
      <c r="A1422" s="1440"/>
      <c r="B1422" s="1444"/>
      <c r="C1422" s="846" t="s">
        <v>908</v>
      </c>
      <c r="D1422" s="102" t="s">
        <v>907</v>
      </c>
      <c r="E1422" s="142">
        <v>2.3831999999999999E-2</v>
      </c>
      <c r="F1422" s="104">
        <v>2.3831999999999999E-2</v>
      </c>
      <c r="G1422" s="104">
        <v>2.3831999999999999E-2</v>
      </c>
      <c r="H1422" s="259">
        <v>2.376E-2</v>
      </c>
      <c r="I1422" s="104">
        <v>2.3904000000000002E-2</v>
      </c>
      <c r="J1422" s="104">
        <v>2.3831999999999999E-2</v>
      </c>
      <c r="K1422" s="104">
        <v>2.4048E-2</v>
      </c>
      <c r="L1422" s="104">
        <v>2.4120000000000003E-2</v>
      </c>
      <c r="M1422" s="104">
        <v>2.3831999999999999E-2</v>
      </c>
      <c r="N1422" s="259">
        <v>2.4264000000000001E-2</v>
      </c>
      <c r="O1422" s="104">
        <v>2.4408000000000003E-2</v>
      </c>
      <c r="P1422" s="104">
        <v>2.4408000000000003E-2</v>
      </c>
      <c r="Q1422" s="104">
        <v>2.4624E-2</v>
      </c>
      <c r="R1422" s="104">
        <v>2.3831999999999999E-2</v>
      </c>
      <c r="S1422" s="104">
        <v>2.3687999999999997E-2</v>
      </c>
      <c r="T1422" s="104">
        <v>2.3399999999999997E-2</v>
      </c>
      <c r="U1422" s="104">
        <v>2.3831999999999999E-2</v>
      </c>
      <c r="V1422" s="259">
        <v>2.4048E-2</v>
      </c>
      <c r="W1422" s="104">
        <v>2.4120000000000003E-2</v>
      </c>
      <c r="X1422" s="104">
        <v>2.4192000000000002E-2</v>
      </c>
      <c r="Y1422" s="104">
        <v>2.3904000000000002E-2</v>
      </c>
      <c r="Z1422" s="104">
        <v>2.3904000000000002E-2</v>
      </c>
      <c r="AA1422" s="104">
        <v>2.3615999999999998E-2</v>
      </c>
      <c r="AB1422" s="104">
        <v>2.3399999999999997E-2</v>
      </c>
      <c r="AC1422" s="41"/>
      <c r="AD1422" s="43"/>
      <c r="AE1422" s="49"/>
      <c r="AF1422" s="256"/>
      <c r="AG1422" s="256"/>
      <c r="AH1422" s="256"/>
      <c r="AI1422" s="256"/>
      <c r="AJ1422" s="256"/>
      <c r="AK1422" s="256"/>
      <c r="AL1422" s="256"/>
      <c r="AM1422" s="256"/>
      <c r="AN1422" s="256"/>
      <c r="AO1422" s="256"/>
      <c r="AP1422" s="256"/>
      <c r="AQ1422" s="256"/>
      <c r="AR1422" s="256"/>
      <c r="AS1422" s="256"/>
      <c r="AT1422" s="256"/>
      <c r="AU1422" s="256"/>
      <c r="AV1422" s="256"/>
      <c r="AW1422" s="256"/>
      <c r="AX1422" s="256"/>
      <c r="AY1422" s="256"/>
      <c r="AZ1422" s="256"/>
      <c r="BA1422" s="256"/>
      <c r="BB1422" s="256"/>
      <c r="BC1422" s="256"/>
      <c r="BD1422" s="256"/>
      <c r="BE1422" s="256"/>
      <c r="BF1422" s="256"/>
      <c r="BG1422" s="256"/>
      <c r="BH1422" s="256"/>
      <c r="BI1422" s="256"/>
      <c r="BJ1422" s="256"/>
      <c r="BK1422" s="256"/>
      <c r="BL1422" s="256"/>
      <c r="BM1422" s="256"/>
      <c r="BN1422" s="256"/>
      <c r="BO1422" s="256"/>
      <c r="BP1422" s="256"/>
      <c r="BQ1422" s="256"/>
      <c r="BR1422" s="256"/>
      <c r="BS1422" s="256"/>
      <c r="BT1422" s="256"/>
      <c r="BU1422" s="256"/>
      <c r="BV1422" s="256"/>
      <c r="BW1422" s="256"/>
      <c r="BX1422" s="256"/>
      <c r="BY1422" s="114"/>
      <c r="BZ1422" s="114"/>
      <c r="CA1422" s="114"/>
      <c r="CB1422" s="114"/>
      <c r="CC1422" s="114"/>
      <c r="CD1422" s="8"/>
      <c r="CE1422" s="6"/>
      <c r="CF1422" s="6"/>
      <c r="CG1422" s="6"/>
      <c r="CH1422" s="6"/>
      <c r="CI1422" s="6"/>
      <c r="CJ1422" s="6"/>
      <c r="CK1422" s="6"/>
      <c r="CL1422" s="6"/>
      <c r="CM1422" s="6"/>
      <c r="CN1422" s="6"/>
      <c r="CO1422" s="6"/>
      <c r="CP1422" s="6"/>
      <c r="CQ1422" s="6"/>
      <c r="CR1422" s="6"/>
      <c r="CS1422" s="6"/>
      <c r="CT1422" s="6"/>
      <c r="CU1422" s="6"/>
    </row>
    <row r="1423" spans="1:99" s="1" customFormat="1" ht="10.5" customHeight="1" thickBot="1" x14ac:dyDescent="0.25">
      <c r="A1423" s="1441"/>
      <c r="B1423" s="1445"/>
      <c r="C1423" s="197"/>
      <c r="D1423" s="166" t="s">
        <v>35</v>
      </c>
      <c r="E1423" s="45">
        <f>(E1421-E1422)/E1420</f>
        <v>-0.55072463768115942</v>
      </c>
      <c r="F1423" s="45">
        <f t="shared" ref="F1423:AB1423" si="523">(F1421-F1422)/F1420</f>
        <v>-0.56559766763848385</v>
      </c>
      <c r="G1423" s="45">
        <f t="shared" si="523"/>
        <v>-0.56104651162790686</v>
      </c>
      <c r="H1423" s="286">
        <f t="shared" si="523"/>
        <v>-0.55685131195335269</v>
      </c>
      <c r="I1423" s="45">
        <f t="shared" si="523"/>
        <v>-0.57647058823529418</v>
      </c>
      <c r="J1423" s="45">
        <f t="shared" si="523"/>
        <v>-0.57017543859649122</v>
      </c>
      <c r="K1423" s="45">
        <f t="shared" si="523"/>
        <v>-0.59705882352941164</v>
      </c>
      <c r="L1423" s="45">
        <f t="shared" si="523"/>
        <v>-0.58430232558139539</v>
      </c>
      <c r="M1423" s="45">
        <f t="shared" si="523"/>
        <v>-0.53333333333333333</v>
      </c>
      <c r="N1423" s="286">
        <f t="shared" si="523"/>
        <v>-0.52824858757062143</v>
      </c>
      <c r="O1423" s="45">
        <f t="shared" si="523"/>
        <v>-0.53846153846153855</v>
      </c>
      <c r="P1423" s="45">
        <f t="shared" si="523"/>
        <v>-0.54571428571428582</v>
      </c>
      <c r="Q1423" s="45">
        <f t="shared" si="523"/>
        <v>-0.53494623655913986</v>
      </c>
      <c r="R1423" s="45">
        <f t="shared" si="523"/>
        <v>-0.51648351648351654</v>
      </c>
      <c r="S1423" s="45">
        <f t="shared" si="523"/>
        <v>-0.52077562326869797</v>
      </c>
      <c r="T1423" s="45">
        <f t="shared" si="523"/>
        <v>-0.50136986301369846</v>
      </c>
      <c r="U1423" s="45">
        <f t="shared" si="523"/>
        <v>-0.53760445682451252</v>
      </c>
      <c r="V1423" s="286">
        <f t="shared" si="523"/>
        <v>-0.55182072829131645</v>
      </c>
      <c r="W1423" s="45">
        <f t="shared" si="523"/>
        <v>-0.57020057306590266</v>
      </c>
      <c r="X1423" s="45">
        <f t="shared" si="523"/>
        <v>-0.56936416184971106</v>
      </c>
      <c r="Y1423" s="45">
        <f t="shared" si="523"/>
        <v>-0.54</v>
      </c>
      <c r="Z1423" s="45">
        <f t="shared" si="523"/>
        <v>-0.55014326647564471</v>
      </c>
      <c r="AA1423" s="45">
        <f t="shared" si="523"/>
        <v>-0.53913043478260858</v>
      </c>
      <c r="AB1423" s="45">
        <f t="shared" si="523"/>
        <v>-0.50862068965517226</v>
      </c>
      <c r="AC1423" s="41"/>
      <c r="AD1423" s="43"/>
      <c r="AE1423" s="49"/>
      <c r="AF1423" s="256"/>
      <c r="AG1423" s="256"/>
      <c r="AH1423" s="256"/>
      <c r="AI1423" s="256"/>
      <c r="AJ1423" s="256"/>
      <c r="AK1423" s="256"/>
      <c r="AL1423" s="256"/>
      <c r="AM1423" s="256"/>
      <c r="AN1423" s="256"/>
      <c r="AO1423" s="256"/>
      <c r="AP1423" s="256"/>
      <c r="AQ1423" s="256"/>
      <c r="AR1423" s="256"/>
      <c r="AS1423" s="256"/>
      <c r="AT1423" s="256"/>
      <c r="AU1423" s="256"/>
      <c r="AV1423" s="256"/>
      <c r="AW1423" s="256"/>
      <c r="AX1423" s="256"/>
      <c r="AY1423" s="256"/>
      <c r="AZ1423" s="256"/>
      <c r="BA1423" s="256"/>
      <c r="BB1423" s="256"/>
      <c r="BC1423" s="256"/>
      <c r="BD1423" s="256"/>
      <c r="BE1423" s="256"/>
      <c r="BF1423" s="256"/>
      <c r="BG1423" s="256"/>
      <c r="BH1423" s="256"/>
      <c r="BI1423" s="256"/>
      <c r="BJ1423" s="256"/>
      <c r="BK1423" s="256"/>
      <c r="BL1423" s="256"/>
      <c r="BM1423" s="256"/>
      <c r="BN1423" s="256"/>
      <c r="BO1423" s="256"/>
      <c r="BP1423" s="256"/>
      <c r="BQ1423" s="256"/>
      <c r="BR1423" s="256"/>
      <c r="BS1423" s="256"/>
      <c r="BT1423" s="256"/>
      <c r="BU1423" s="256"/>
      <c r="BV1423" s="256"/>
      <c r="BW1423" s="256"/>
      <c r="BX1423" s="256"/>
      <c r="BY1423" s="114"/>
      <c r="BZ1423" s="114"/>
      <c r="CA1423" s="114"/>
      <c r="CB1423" s="114"/>
      <c r="CC1423" s="114"/>
      <c r="CD1423" s="8"/>
      <c r="CE1423" s="6"/>
      <c r="CF1423" s="6"/>
      <c r="CG1423" s="6"/>
      <c r="CH1423" s="6"/>
      <c r="CI1423" s="6"/>
      <c r="CJ1423" s="6"/>
      <c r="CK1423" s="6"/>
      <c r="CL1423" s="6"/>
      <c r="CM1423" s="6"/>
      <c r="CN1423" s="6"/>
      <c r="CO1423" s="6"/>
      <c r="CP1423" s="6"/>
      <c r="CQ1423" s="6"/>
      <c r="CR1423" s="6"/>
      <c r="CS1423" s="6"/>
      <c r="CT1423" s="6"/>
      <c r="CU1423" s="6"/>
    </row>
    <row r="1424" spans="1:99" s="1" customFormat="1" ht="10.5" customHeight="1" x14ac:dyDescent="0.2">
      <c r="A1424" s="1415" t="s">
        <v>15</v>
      </c>
      <c r="B1424" s="1442" t="s">
        <v>549</v>
      </c>
      <c r="C1424" s="695" t="s">
        <v>118</v>
      </c>
      <c r="D1424" s="726" t="s">
        <v>27</v>
      </c>
      <c r="E1424" s="50">
        <f>ROUND(SQRT(E1426^2+(E1427-E1428)^2)*1000/(1.73*E1405),0)</f>
        <v>18</v>
      </c>
      <c r="F1424" s="50">
        <f t="shared" ref="F1424:AB1424" si="524">ROUND(SQRT(F1426^2+(F1427-F1428)^2)*1000/(1.73*F1405),0)</f>
        <v>18</v>
      </c>
      <c r="G1424" s="50">
        <f t="shared" si="524"/>
        <v>19</v>
      </c>
      <c r="H1424" s="253">
        <f t="shared" si="524"/>
        <v>20</v>
      </c>
      <c r="I1424" s="50">
        <f t="shared" si="524"/>
        <v>18</v>
      </c>
      <c r="J1424" s="50">
        <f t="shared" si="524"/>
        <v>18</v>
      </c>
      <c r="K1424" s="50">
        <f t="shared" si="524"/>
        <v>19</v>
      </c>
      <c r="L1424" s="50">
        <f t="shared" si="524"/>
        <v>20</v>
      </c>
      <c r="M1424" s="50">
        <f t="shared" si="524"/>
        <v>19</v>
      </c>
      <c r="N1424" s="253">
        <f t="shared" si="524"/>
        <v>19</v>
      </c>
      <c r="O1424" s="50">
        <f t="shared" si="524"/>
        <v>18</v>
      </c>
      <c r="P1424" s="50">
        <f t="shared" si="524"/>
        <v>18</v>
      </c>
      <c r="Q1424" s="50">
        <f t="shared" si="524"/>
        <v>19</v>
      </c>
      <c r="R1424" s="50">
        <f t="shared" si="524"/>
        <v>19</v>
      </c>
      <c r="S1424" s="50">
        <f t="shared" si="524"/>
        <v>20</v>
      </c>
      <c r="T1424" s="50">
        <f t="shared" si="524"/>
        <v>18</v>
      </c>
      <c r="U1424" s="50">
        <f t="shared" si="524"/>
        <v>18</v>
      </c>
      <c r="V1424" s="253">
        <f t="shared" si="524"/>
        <v>19</v>
      </c>
      <c r="W1424" s="50">
        <f t="shared" si="524"/>
        <v>19</v>
      </c>
      <c r="X1424" s="50">
        <f t="shared" si="524"/>
        <v>19</v>
      </c>
      <c r="Y1424" s="50">
        <f t="shared" si="524"/>
        <v>18</v>
      </c>
      <c r="Z1424" s="50">
        <f t="shared" si="524"/>
        <v>18</v>
      </c>
      <c r="AA1424" s="50">
        <f t="shared" si="524"/>
        <v>20</v>
      </c>
      <c r="AB1424" s="50">
        <f t="shared" si="524"/>
        <v>19</v>
      </c>
      <c r="AC1424" s="41" t="s">
        <v>107</v>
      </c>
      <c r="AD1424" s="43">
        <f>AD1426/AC1426</f>
        <v>0.59369113293864384</v>
      </c>
      <c r="AE1424" s="49"/>
      <c r="AF1424" s="271"/>
      <c r="AG1424" s="256"/>
      <c r="AH1424" s="256"/>
      <c r="AI1424" s="256"/>
      <c r="AJ1424" s="256"/>
      <c r="AK1424" s="256"/>
      <c r="AL1424" s="256"/>
      <c r="AM1424" s="256"/>
      <c r="AN1424" s="256"/>
      <c r="AO1424" s="256"/>
      <c r="AP1424" s="256"/>
      <c r="AQ1424" s="256"/>
      <c r="AR1424" s="256"/>
      <c r="AS1424" s="256"/>
      <c r="AT1424" s="256"/>
      <c r="AU1424" s="256"/>
      <c r="AV1424" s="256"/>
      <c r="AW1424" s="256"/>
      <c r="AX1424" s="256"/>
      <c r="AY1424" s="256"/>
      <c r="AZ1424" s="256"/>
      <c r="BA1424" s="256"/>
      <c r="BB1424" s="256"/>
      <c r="BC1424" s="256"/>
      <c r="BD1424" s="256"/>
      <c r="BE1424" s="256"/>
      <c r="BF1424" s="256"/>
      <c r="BG1424" s="256"/>
      <c r="BH1424" s="256"/>
      <c r="BI1424" s="256"/>
      <c r="BJ1424" s="256"/>
      <c r="BK1424" s="256"/>
      <c r="BL1424" s="256"/>
      <c r="BM1424" s="256"/>
      <c r="BN1424" s="256"/>
      <c r="BO1424" s="256"/>
      <c r="BP1424" s="256"/>
      <c r="BQ1424" s="256"/>
      <c r="BR1424" s="256"/>
      <c r="BS1424" s="256"/>
      <c r="BT1424" s="256"/>
      <c r="BU1424" s="256"/>
      <c r="BV1424" s="256"/>
      <c r="BW1424" s="256"/>
      <c r="BX1424" s="256"/>
      <c r="BY1424" s="114"/>
      <c r="BZ1424" s="114"/>
      <c r="CA1424" s="114"/>
      <c r="CB1424" s="114"/>
      <c r="CC1424" s="114"/>
      <c r="CD1424" s="8"/>
      <c r="CE1424" s="6"/>
      <c r="CF1424" s="6"/>
      <c r="CG1424" s="6"/>
      <c r="CH1424" s="6"/>
      <c r="CI1424" s="6"/>
      <c r="CJ1424" s="6"/>
      <c r="CK1424" s="6"/>
      <c r="CL1424" s="6"/>
      <c r="CM1424" s="6"/>
      <c r="CN1424" s="6"/>
      <c r="CO1424" s="6"/>
      <c r="CP1424" s="6"/>
      <c r="CQ1424" s="6"/>
      <c r="CR1424" s="6"/>
      <c r="CS1424" s="6"/>
      <c r="CT1424" s="6"/>
      <c r="CU1424" s="6"/>
    </row>
    <row r="1425" spans="1:99" s="1" customFormat="1" ht="10.5" customHeight="1" x14ac:dyDescent="0.2">
      <c r="A1425" s="1439"/>
      <c r="B1425" s="1443"/>
      <c r="C1425" s="846" t="s">
        <v>115</v>
      </c>
      <c r="D1425" s="102" t="s">
        <v>27</v>
      </c>
      <c r="E1425" s="680">
        <v>18</v>
      </c>
      <c r="F1425" s="721">
        <v>18</v>
      </c>
      <c r="G1425" s="630">
        <v>19</v>
      </c>
      <c r="H1425" s="635">
        <v>20</v>
      </c>
      <c r="I1425" s="630">
        <v>18</v>
      </c>
      <c r="J1425" s="630">
        <v>18</v>
      </c>
      <c r="K1425" s="630">
        <v>19</v>
      </c>
      <c r="L1425" s="630">
        <v>20</v>
      </c>
      <c r="M1425" s="630">
        <v>19</v>
      </c>
      <c r="N1425" s="635">
        <v>19</v>
      </c>
      <c r="O1425" s="630">
        <v>18</v>
      </c>
      <c r="P1425" s="630">
        <v>18</v>
      </c>
      <c r="Q1425" s="630">
        <v>19</v>
      </c>
      <c r="R1425" s="630">
        <v>19</v>
      </c>
      <c r="S1425" s="630">
        <v>20</v>
      </c>
      <c r="T1425" s="630">
        <v>18</v>
      </c>
      <c r="U1425" s="630">
        <v>18</v>
      </c>
      <c r="V1425" s="635">
        <v>19</v>
      </c>
      <c r="W1425" s="630">
        <v>19</v>
      </c>
      <c r="X1425" s="630">
        <v>19</v>
      </c>
      <c r="Y1425" s="630">
        <v>18</v>
      </c>
      <c r="Z1425" s="630">
        <v>18</v>
      </c>
      <c r="AA1425" s="630">
        <v>20</v>
      </c>
      <c r="AB1425" s="630">
        <v>19</v>
      </c>
      <c r="AC1425" s="254"/>
      <c r="AD1425" s="129"/>
      <c r="AE1425" s="49"/>
      <c r="AF1425" s="256"/>
      <c r="AG1425" s="256"/>
      <c r="AH1425" s="256"/>
      <c r="AI1425" s="256"/>
      <c r="AJ1425" s="256"/>
      <c r="AK1425" s="256"/>
      <c r="AL1425" s="256"/>
      <c r="AM1425" s="256"/>
      <c r="AN1425" s="256"/>
      <c r="AO1425" s="256"/>
      <c r="AP1425" s="256"/>
      <c r="AQ1425" s="256"/>
      <c r="AR1425" s="256"/>
      <c r="AS1425" s="256"/>
      <c r="AT1425" s="256"/>
      <c r="AU1425" s="256"/>
      <c r="AV1425" s="256"/>
      <c r="AW1425" s="256"/>
      <c r="AX1425" s="256"/>
      <c r="AY1425" s="256"/>
      <c r="AZ1425" s="256"/>
      <c r="BA1425" s="256"/>
      <c r="BB1425" s="256"/>
      <c r="BC1425" s="256"/>
      <c r="BD1425" s="256"/>
      <c r="BE1425" s="256"/>
      <c r="BF1425" s="256"/>
      <c r="BG1425" s="256"/>
      <c r="BH1425" s="256"/>
      <c r="BI1425" s="256"/>
      <c r="BJ1425" s="256"/>
      <c r="BK1425" s="256"/>
      <c r="BL1425" s="256"/>
      <c r="BM1425" s="256"/>
      <c r="BN1425" s="256"/>
      <c r="BO1425" s="256"/>
      <c r="BP1425" s="256"/>
      <c r="BQ1425" s="256"/>
      <c r="BR1425" s="256"/>
      <c r="BS1425" s="256"/>
      <c r="BT1425" s="256"/>
      <c r="BU1425" s="256"/>
      <c r="BV1425" s="256"/>
      <c r="BW1425" s="256"/>
      <c r="BX1425" s="256"/>
      <c r="BY1425" s="114"/>
      <c r="BZ1425" s="114"/>
      <c r="CA1425" s="114"/>
      <c r="CB1425" s="114"/>
      <c r="CC1425" s="114"/>
      <c r="CD1425" s="8"/>
      <c r="CE1425" s="6"/>
      <c r="CF1425" s="6"/>
      <c r="CG1425" s="6"/>
      <c r="CH1425" s="6"/>
      <c r="CI1425" s="6"/>
      <c r="CJ1425" s="6"/>
      <c r="CK1425" s="6"/>
      <c r="CL1425" s="6"/>
      <c r="CM1425" s="6"/>
      <c r="CN1425" s="6"/>
      <c r="CO1425" s="6"/>
      <c r="CP1425" s="6"/>
      <c r="CQ1425" s="6"/>
      <c r="CR1425" s="6"/>
      <c r="CS1425" s="6"/>
      <c r="CT1425" s="6"/>
      <c r="CU1425" s="6"/>
    </row>
    <row r="1426" spans="1:99" s="1" customFormat="1" ht="10.5" customHeight="1" x14ac:dyDescent="0.2">
      <c r="A1426" s="1439"/>
      <c r="B1426" s="1443"/>
      <c r="C1426" s="846" t="s">
        <v>908</v>
      </c>
      <c r="D1426" s="102" t="s">
        <v>108</v>
      </c>
      <c r="E1426" s="51">
        <v>0.17046</v>
      </c>
      <c r="F1426" s="51">
        <v>0.16912799999999997</v>
      </c>
      <c r="G1426" s="51">
        <v>0.180288</v>
      </c>
      <c r="H1426" s="330">
        <v>0.184752</v>
      </c>
      <c r="I1426" s="51">
        <v>0.17355600000000002</v>
      </c>
      <c r="J1426" s="51">
        <v>0.168516</v>
      </c>
      <c r="K1426" s="51">
        <v>0.179532</v>
      </c>
      <c r="L1426" s="51">
        <v>0.187524</v>
      </c>
      <c r="M1426" s="51">
        <v>0.18334800000000001</v>
      </c>
      <c r="N1426" s="330">
        <v>0.18493199999999999</v>
      </c>
      <c r="O1426" s="51">
        <v>0.17078399999999999</v>
      </c>
      <c r="P1426" s="51">
        <v>0.16866</v>
      </c>
      <c r="Q1426" s="51">
        <v>0.179928</v>
      </c>
      <c r="R1426" s="51">
        <v>0.18374399999999999</v>
      </c>
      <c r="S1426" s="51">
        <v>0.18345599999999998</v>
      </c>
      <c r="T1426" s="51">
        <v>0.17038800000000001</v>
      </c>
      <c r="U1426" s="51">
        <v>0.17157600000000001</v>
      </c>
      <c r="V1426" s="330">
        <v>0.18406800000000001</v>
      </c>
      <c r="W1426" s="51">
        <v>0.18313200000000002</v>
      </c>
      <c r="X1426" s="51">
        <v>0.18306</v>
      </c>
      <c r="Y1426" s="51">
        <v>0.17524799999999999</v>
      </c>
      <c r="Z1426" s="51">
        <v>0.17431200000000002</v>
      </c>
      <c r="AA1426" s="51">
        <v>0.18630000000000002</v>
      </c>
      <c r="AB1426" s="51">
        <v>0.18414</v>
      </c>
      <c r="AC1426" s="41">
        <f>SUM(E1426:AB1426)</f>
        <v>4.2808319999999993</v>
      </c>
      <c r="AD1426" s="43">
        <f>SUM(E1427:AB1427)</f>
        <v>2.5414920000000003</v>
      </c>
      <c r="AE1426" s="49">
        <v>3.6</v>
      </c>
      <c r="AF1426" s="76"/>
      <c r="AG1426" s="76"/>
      <c r="AH1426" s="76"/>
      <c r="AI1426" s="76"/>
      <c r="AJ1426" s="76"/>
      <c r="AK1426" s="76"/>
      <c r="AL1426" s="76"/>
      <c r="AM1426" s="76"/>
      <c r="AN1426" s="76"/>
      <c r="AO1426" s="76"/>
      <c r="AP1426" s="76"/>
      <c r="AQ1426" s="76"/>
      <c r="AR1426" s="76"/>
      <c r="AS1426" s="256"/>
      <c r="AT1426" s="256"/>
      <c r="AU1426" s="76"/>
      <c r="AV1426" s="76"/>
      <c r="AW1426" s="76"/>
      <c r="AX1426" s="76"/>
      <c r="AY1426" s="76"/>
      <c r="AZ1426" s="76"/>
      <c r="BA1426" s="76"/>
      <c r="BB1426" s="76"/>
      <c r="BC1426" s="76"/>
      <c r="BD1426" s="76"/>
      <c r="BE1426" s="256"/>
      <c r="BF1426" s="256"/>
      <c r="BG1426" s="256"/>
      <c r="BH1426" s="256"/>
      <c r="BI1426" s="256"/>
      <c r="BJ1426" s="256"/>
      <c r="BK1426" s="256"/>
      <c r="BL1426" s="256"/>
      <c r="BM1426" s="256"/>
      <c r="BN1426" s="256"/>
      <c r="BO1426" s="256"/>
      <c r="BP1426" s="256"/>
      <c r="BQ1426" s="256"/>
      <c r="BR1426" s="256"/>
      <c r="BS1426" s="256"/>
      <c r="BT1426" s="256"/>
      <c r="BU1426" s="256"/>
      <c r="BV1426" s="256"/>
      <c r="BW1426" s="256"/>
      <c r="BX1426" s="256"/>
      <c r="BY1426" s="256"/>
      <c r="BZ1426" s="256"/>
      <c r="CA1426" s="256"/>
      <c r="CB1426" s="256"/>
      <c r="CC1426" s="256"/>
      <c r="CD1426" s="8"/>
      <c r="CE1426" s="6"/>
      <c r="CF1426" s="6"/>
      <c r="CG1426" s="6"/>
      <c r="CH1426" s="6"/>
      <c r="CI1426" s="6"/>
      <c r="CJ1426" s="6"/>
      <c r="CK1426" s="6"/>
      <c r="CL1426" s="6"/>
      <c r="CM1426" s="6"/>
      <c r="CN1426" s="6"/>
      <c r="CO1426" s="6"/>
      <c r="CP1426" s="6"/>
      <c r="CQ1426" s="6"/>
      <c r="CR1426" s="6"/>
      <c r="CS1426" s="6"/>
      <c r="CT1426" s="6"/>
      <c r="CU1426" s="6"/>
    </row>
    <row r="1427" spans="1:99" s="1" customFormat="1" ht="10.5" customHeight="1" x14ac:dyDescent="0.2">
      <c r="A1427" s="1439"/>
      <c r="B1427" s="1443"/>
      <c r="C1427" s="846" t="s">
        <v>908</v>
      </c>
      <c r="D1427" s="102" t="s">
        <v>906</v>
      </c>
      <c r="E1427" s="51">
        <v>0.100908</v>
      </c>
      <c r="F1427" s="42">
        <v>9.9108000000000002E-2</v>
      </c>
      <c r="G1427" s="42">
        <v>0.10601999999999999</v>
      </c>
      <c r="H1427" s="255">
        <v>0.10872</v>
      </c>
      <c r="I1427" s="42">
        <v>0.101052</v>
      </c>
      <c r="J1427" s="42">
        <v>9.8568000000000003E-2</v>
      </c>
      <c r="K1427" s="42">
        <v>0.104328</v>
      </c>
      <c r="L1427" s="42">
        <v>0.110664</v>
      </c>
      <c r="M1427" s="42">
        <v>0.109584</v>
      </c>
      <c r="N1427" s="255">
        <v>0.11159999999999999</v>
      </c>
      <c r="O1427" s="42">
        <v>0.10440000000000001</v>
      </c>
      <c r="P1427" s="42">
        <v>0.10270799999999999</v>
      </c>
      <c r="Q1427" s="42">
        <v>0.10774800000000001</v>
      </c>
      <c r="R1427" s="42">
        <v>0.110304</v>
      </c>
      <c r="S1427" s="42">
        <v>0.10872</v>
      </c>
      <c r="T1427" s="42">
        <v>0.10245600000000001</v>
      </c>
      <c r="U1427" s="42">
        <v>0.10173600000000001</v>
      </c>
      <c r="V1427" s="255">
        <v>0.10944</v>
      </c>
      <c r="W1427" s="42">
        <v>0.108612</v>
      </c>
      <c r="X1427" s="42">
        <v>0.108504</v>
      </c>
      <c r="Y1427" s="42">
        <v>0.103536</v>
      </c>
      <c r="Z1427" s="42">
        <v>0.10224</v>
      </c>
      <c r="AA1427" s="42">
        <v>0.10990800000000001</v>
      </c>
      <c r="AB1427" s="42">
        <v>0.110628</v>
      </c>
      <c r="AC1427" s="41"/>
      <c r="AD1427" s="43"/>
      <c r="AE1427" s="49"/>
      <c r="AF1427" s="256"/>
      <c r="AG1427" s="256"/>
      <c r="AH1427" s="256"/>
      <c r="AI1427" s="256"/>
      <c r="AJ1427" s="256"/>
      <c r="AK1427" s="256"/>
      <c r="AL1427" s="256"/>
      <c r="AM1427" s="256"/>
      <c r="AN1427" s="256"/>
      <c r="AO1427" s="256"/>
      <c r="AP1427" s="256"/>
      <c r="AQ1427" s="256"/>
      <c r="AR1427" s="256"/>
      <c r="AS1427" s="256"/>
      <c r="AT1427" s="256"/>
      <c r="AU1427" s="256"/>
      <c r="AV1427" s="256"/>
      <c r="AW1427" s="256"/>
      <c r="AX1427" s="256"/>
      <c r="AY1427" s="256"/>
      <c r="AZ1427" s="256"/>
      <c r="BA1427" s="256"/>
      <c r="BB1427" s="256"/>
      <c r="BC1427" s="256"/>
      <c r="BD1427" s="256"/>
      <c r="BE1427" s="256"/>
      <c r="BF1427" s="256"/>
      <c r="BG1427" s="256"/>
      <c r="BH1427" s="256"/>
      <c r="BI1427" s="256"/>
      <c r="BJ1427" s="256"/>
      <c r="BK1427" s="256"/>
      <c r="BL1427" s="256"/>
      <c r="BM1427" s="256"/>
      <c r="BN1427" s="256"/>
      <c r="BO1427" s="256"/>
      <c r="BP1427" s="256"/>
      <c r="BQ1427" s="256"/>
      <c r="BR1427" s="256"/>
      <c r="BS1427" s="256"/>
      <c r="BT1427" s="256"/>
      <c r="BU1427" s="256"/>
      <c r="BV1427" s="256"/>
      <c r="BW1427" s="256"/>
      <c r="BX1427" s="256"/>
      <c r="BY1427" s="114"/>
      <c r="BZ1427" s="114"/>
      <c r="CA1427" s="114"/>
      <c r="CB1427" s="114"/>
      <c r="CC1427" s="114"/>
      <c r="CD1427" s="8"/>
      <c r="CE1427" s="6"/>
      <c r="CF1427" s="6"/>
      <c r="CG1427" s="6"/>
      <c r="CH1427" s="6"/>
      <c r="CI1427" s="6"/>
      <c r="CJ1427" s="6"/>
      <c r="CK1427" s="6"/>
      <c r="CL1427" s="6"/>
      <c r="CM1427" s="6"/>
      <c r="CN1427" s="6"/>
      <c r="CO1427" s="6"/>
      <c r="CP1427" s="6"/>
      <c r="CQ1427" s="6"/>
      <c r="CR1427" s="6"/>
      <c r="CS1427" s="6"/>
      <c r="CT1427" s="6"/>
      <c r="CU1427" s="6"/>
    </row>
    <row r="1428" spans="1:99" s="1" customFormat="1" ht="10.5" customHeight="1" x14ac:dyDescent="0.2">
      <c r="A1428" s="1440"/>
      <c r="B1428" s="1444"/>
      <c r="C1428" s="846" t="s">
        <v>908</v>
      </c>
      <c r="D1428" s="102" t="s">
        <v>907</v>
      </c>
      <c r="E1428" s="142">
        <v>0</v>
      </c>
      <c r="F1428" s="104">
        <v>0</v>
      </c>
      <c r="G1428" s="104">
        <v>0</v>
      </c>
      <c r="H1428" s="259">
        <v>0</v>
      </c>
      <c r="I1428" s="104">
        <v>0</v>
      </c>
      <c r="J1428" s="104">
        <v>0</v>
      </c>
      <c r="K1428" s="104">
        <v>0</v>
      </c>
      <c r="L1428" s="104">
        <v>0</v>
      </c>
      <c r="M1428" s="104">
        <v>0</v>
      </c>
      <c r="N1428" s="259">
        <v>0</v>
      </c>
      <c r="O1428" s="104">
        <v>0</v>
      </c>
      <c r="P1428" s="104">
        <v>0</v>
      </c>
      <c r="Q1428" s="104">
        <v>0</v>
      </c>
      <c r="R1428" s="104">
        <v>0</v>
      </c>
      <c r="S1428" s="104">
        <v>0</v>
      </c>
      <c r="T1428" s="104">
        <v>0</v>
      </c>
      <c r="U1428" s="104">
        <v>0</v>
      </c>
      <c r="V1428" s="259">
        <v>0</v>
      </c>
      <c r="W1428" s="104">
        <v>0</v>
      </c>
      <c r="X1428" s="104">
        <v>0</v>
      </c>
      <c r="Y1428" s="104">
        <v>0</v>
      </c>
      <c r="Z1428" s="104">
        <v>0</v>
      </c>
      <c r="AA1428" s="104">
        <v>0</v>
      </c>
      <c r="AB1428" s="104">
        <v>0</v>
      </c>
      <c r="AC1428" s="41"/>
      <c r="AD1428" s="43"/>
      <c r="AE1428" s="49"/>
      <c r="AF1428" s="256"/>
      <c r="AG1428" s="256"/>
      <c r="AH1428" s="256"/>
      <c r="AI1428" s="256"/>
      <c r="AJ1428" s="256"/>
      <c r="AK1428" s="256"/>
      <c r="AL1428" s="256"/>
      <c r="AM1428" s="256"/>
      <c r="AN1428" s="256"/>
      <c r="AO1428" s="256"/>
      <c r="AP1428" s="256"/>
      <c r="AQ1428" s="256"/>
      <c r="AR1428" s="256"/>
      <c r="AS1428" s="256"/>
      <c r="AT1428" s="256"/>
      <c r="AU1428" s="256"/>
      <c r="AV1428" s="256"/>
      <c r="AW1428" s="256"/>
      <c r="AX1428" s="256"/>
      <c r="AY1428" s="256"/>
      <c r="AZ1428" s="256"/>
      <c r="BA1428" s="256"/>
      <c r="BB1428" s="256"/>
      <c r="BC1428" s="256"/>
      <c r="BD1428" s="256"/>
      <c r="BE1428" s="256"/>
      <c r="BF1428" s="256"/>
      <c r="BG1428" s="256"/>
      <c r="BH1428" s="256"/>
      <c r="BI1428" s="256"/>
      <c r="BJ1428" s="256"/>
      <c r="BK1428" s="256"/>
      <c r="BL1428" s="256"/>
      <c r="BM1428" s="256"/>
      <c r="BN1428" s="256"/>
      <c r="BO1428" s="256"/>
      <c r="BP1428" s="256"/>
      <c r="BQ1428" s="256"/>
      <c r="BR1428" s="256"/>
      <c r="BS1428" s="256"/>
      <c r="BT1428" s="256"/>
      <c r="BU1428" s="256"/>
      <c r="BV1428" s="256"/>
      <c r="BW1428" s="256"/>
      <c r="BX1428" s="256"/>
      <c r="BY1428" s="114"/>
      <c r="BZ1428" s="114"/>
      <c r="CA1428" s="114"/>
      <c r="CB1428" s="114"/>
      <c r="CC1428" s="114"/>
      <c r="CD1428" s="8"/>
      <c r="CE1428" s="6"/>
      <c r="CF1428" s="6"/>
      <c r="CG1428" s="6"/>
      <c r="CH1428" s="6"/>
      <c r="CI1428" s="6"/>
      <c r="CJ1428" s="6"/>
      <c r="CK1428" s="6"/>
      <c r="CL1428" s="6"/>
      <c r="CM1428" s="6"/>
      <c r="CN1428" s="6"/>
      <c r="CO1428" s="6"/>
      <c r="CP1428" s="6"/>
      <c r="CQ1428" s="6"/>
      <c r="CR1428" s="6"/>
      <c r="CS1428" s="6"/>
      <c r="CT1428" s="6"/>
      <c r="CU1428" s="6"/>
    </row>
    <row r="1429" spans="1:99" s="1" customFormat="1" ht="10.5" customHeight="1" thickBot="1" x14ac:dyDescent="0.25">
      <c r="A1429" s="1441"/>
      <c r="B1429" s="1445"/>
      <c r="C1429" s="197"/>
      <c r="D1429" s="166" t="s">
        <v>35</v>
      </c>
      <c r="E1429" s="45">
        <f>(E1427-E1428)/E1426</f>
        <v>0.59197465681098205</v>
      </c>
      <c r="F1429" s="45">
        <f t="shared" ref="F1429:AB1429" si="525">(F1427-F1428)/F1426</f>
        <v>0.58599404001702859</v>
      </c>
      <c r="G1429" s="45">
        <f t="shared" si="525"/>
        <v>0.58805910543130979</v>
      </c>
      <c r="H1429" s="286">
        <f t="shared" si="525"/>
        <v>0.58846453624318007</v>
      </c>
      <c r="I1429" s="45">
        <f t="shared" si="525"/>
        <v>0.58224434764571664</v>
      </c>
      <c r="J1429" s="45">
        <f t="shared" si="525"/>
        <v>0.58491775261696222</v>
      </c>
      <c r="K1429" s="45">
        <f t="shared" si="525"/>
        <v>0.581110888309605</v>
      </c>
      <c r="L1429" s="45">
        <f t="shared" si="525"/>
        <v>0.59013246304473033</v>
      </c>
      <c r="M1429" s="45">
        <f t="shared" si="525"/>
        <v>0.59768309444335355</v>
      </c>
      <c r="N1429" s="286">
        <f t="shared" si="525"/>
        <v>0.60346505742651357</v>
      </c>
      <c r="O1429" s="45">
        <f t="shared" si="525"/>
        <v>0.61129848229342332</v>
      </c>
      <c r="P1429" s="45">
        <f t="shared" si="525"/>
        <v>0.60896478121664888</v>
      </c>
      <c r="Q1429" s="45">
        <f t="shared" si="525"/>
        <v>0.59883953581432581</v>
      </c>
      <c r="R1429" s="45">
        <f t="shared" si="525"/>
        <v>0.60031347962382453</v>
      </c>
      <c r="S1429" s="45">
        <f t="shared" si="525"/>
        <v>0.59262166405023553</v>
      </c>
      <c r="T1429" s="45">
        <f t="shared" si="525"/>
        <v>0.60130995140502852</v>
      </c>
      <c r="U1429" s="45">
        <f t="shared" si="525"/>
        <v>0.59295006294586661</v>
      </c>
      <c r="V1429" s="286">
        <f t="shared" si="525"/>
        <v>0.59456287893604531</v>
      </c>
      <c r="W1429" s="45">
        <f t="shared" si="525"/>
        <v>0.59308040102221338</v>
      </c>
      <c r="X1429" s="45">
        <f t="shared" si="525"/>
        <v>0.59272369714847595</v>
      </c>
      <c r="Y1429" s="45">
        <f t="shared" si="525"/>
        <v>0.59079704190632709</v>
      </c>
      <c r="Z1429" s="45">
        <f t="shared" si="525"/>
        <v>0.58653448988021473</v>
      </c>
      <c r="AA1429" s="45">
        <f t="shared" si="525"/>
        <v>0.58995169082125598</v>
      </c>
      <c r="AB1429" s="45">
        <f t="shared" si="525"/>
        <v>0.60078201368523954</v>
      </c>
      <c r="AC1429" s="41"/>
      <c r="AD1429" s="43"/>
      <c r="AE1429" s="49"/>
      <c r="AF1429" s="256"/>
      <c r="AG1429" s="256"/>
      <c r="AH1429" s="256"/>
      <c r="AI1429" s="256"/>
      <c r="AJ1429" s="256"/>
      <c r="AK1429" s="256"/>
      <c r="AL1429" s="256"/>
      <c r="AM1429" s="256"/>
      <c r="AN1429" s="256"/>
      <c r="AO1429" s="256"/>
      <c r="AP1429" s="256"/>
      <c r="AQ1429" s="256"/>
      <c r="AR1429" s="256"/>
      <c r="AS1429" s="256"/>
      <c r="AT1429" s="256"/>
      <c r="AU1429" s="256"/>
      <c r="AV1429" s="256"/>
      <c r="AW1429" s="256"/>
      <c r="AX1429" s="256"/>
      <c r="AY1429" s="256"/>
      <c r="AZ1429" s="256"/>
      <c r="BA1429" s="256"/>
      <c r="BB1429" s="256"/>
      <c r="BC1429" s="256"/>
      <c r="BD1429" s="256"/>
      <c r="BE1429" s="256"/>
      <c r="BF1429" s="256"/>
      <c r="BG1429" s="256"/>
      <c r="BH1429" s="256"/>
      <c r="BI1429" s="256"/>
      <c r="BJ1429" s="256"/>
      <c r="BK1429" s="256"/>
      <c r="BL1429" s="256"/>
      <c r="BM1429" s="256"/>
      <c r="BN1429" s="256"/>
      <c r="BO1429" s="256"/>
      <c r="BP1429" s="256"/>
      <c r="BQ1429" s="256"/>
      <c r="BR1429" s="256"/>
      <c r="BS1429" s="256"/>
      <c r="BT1429" s="256"/>
      <c r="BU1429" s="256"/>
      <c r="BV1429" s="256"/>
      <c r="BW1429" s="256"/>
      <c r="BX1429" s="256"/>
      <c r="BY1429" s="114"/>
      <c r="BZ1429" s="114"/>
      <c r="CA1429" s="114"/>
      <c r="CB1429" s="114"/>
      <c r="CC1429" s="114"/>
      <c r="CD1429" s="8"/>
      <c r="CE1429" s="6"/>
      <c r="CF1429" s="6"/>
      <c r="CG1429" s="6"/>
      <c r="CH1429" s="6"/>
      <c r="CI1429" s="6"/>
      <c r="CJ1429" s="6"/>
      <c r="CK1429" s="6"/>
      <c r="CL1429" s="6"/>
      <c r="CM1429" s="6"/>
      <c r="CN1429" s="6"/>
      <c r="CO1429" s="6"/>
      <c r="CP1429" s="6"/>
      <c r="CQ1429" s="6"/>
      <c r="CR1429" s="6"/>
      <c r="CS1429" s="6"/>
      <c r="CT1429" s="6"/>
      <c r="CU1429" s="6"/>
    </row>
    <row r="1430" spans="1:99" s="1" customFormat="1" ht="10.5" customHeight="1" x14ac:dyDescent="0.2">
      <c r="A1430" s="1415" t="s">
        <v>6</v>
      </c>
      <c r="B1430" s="1514" t="s">
        <v>550</v>
      </c>
      <c r="C1430" s="695"/>
      <c r="D1430" s="726"/>
      <c r="E1430" s="61"/>
      <c r="F1430" s="61"/>
      <c r="G1430" s="61"/>
      <c r="H1430" s="303"/>
      <c r="I1430" s="61"/>
      <c r="J1430" s="61"/>
      <c r="K1430" s="61"/>
      <c r="L1430" s="61"/>
      <c r="M1430" s="61"/>
      <c r="N1430" s="303"/>
      <c r="O1430" s="61"/>
      <c r="P1430" s="61"/>
      <c r="Q1430" s="61"/>
      <c r="R1430" s="61"/>
      <c r="S1430" s="61"/>
      <c r="T1430" s="61"/>
      <c r="U1430" s="61"/>
      <c r="V1430" s="303"/>
      <c r="W1430" s="61"/>
      <c r="X1430" s="61"/>
      <c r="Y1430" s="61"/>
      <c r="Z1430" s="61"/>
      <c r="AA1430" s="61"/>
      <c r="AB1430" s="61"/>
      <c r="AC1430" s="41" t="s">
        <v>107</v>
      </c>
      <c r="AD1430" s="43">
        <f>AD1432/AC1432</f>
        <v>0</v>
      </c>
      <c r="AE1430" s="49"/>
      <c r="AF1430" s="256"/>
      <c r="AG1430" s="256"/>
      <c r="AH1430" s="256"/>
      <c r="AI1430" s="256"/>
      <c r="AJ1430" s="256"/>
      <c r="AK1430" s="256"/>
      <c r="AL1430" s="256"/>
      <c r="AM1430" s="256"/>
      <c r="AN1430" s="256"/>
      <c r="AO1430" s="256"/>
      <c r="AP1430" s="256"/>
      <c r="AQ1430" s="256"/>
      <c r="AR1430" s="256"/>
      <c r="AS1430" s="256"/>
      <c r="AT1430" s="256"/>
      <c r="AU1430" s="256"/>
      <c r="AV1430" s="256"/>
      <c r="AW1430" s="256"/>
      <c r="AX1430" s="256"/>
      <c r="AY1430" s="256"/>
      <c r="AZ1430" s="256"/>
      <c r="BA1430" s="256"/>
      <c r="BB1430" s="256"/>
      <c r="BC1430" s="256"/>
      <c r="BD1430" s="256"/>
      <c r="BE1430" s="256"/>
      <c r="BF1430" s="256"/>
      <c r="BG1430" s="256"/>
      <c r="BH1430" s="256"/>
      <c r="BI1430" s="256"/>
      <c r="BJ1430" s="256"/>
      <c r="BK1430" s="256"/>
      <c r="BL1430" s="256"/>
      <c r="BM1430" s="256"/>
      <c r="BN1430" s="256"/>
      <c r="BO1430" s="256"/>
      <c r="BP1430" s="256"/>
      <c r="BQ1430" s="256"/>
      <c r="BR1430" s="256"/>
      <c r="BS1430" s="256"/>
      <c r="BT1430" s="256"/>
      <c r="BU1430" s="256"/>
      <c r="BV1430" s="256"/>
      <c r="BW1430" s="256"/>
      <c r="BX1430" s="256"/>
      <c r="BY1430" s="114"/>
      <c r="BZ1430" s="114"/>
      <c r="CA1430" s="114"/>
      <c r="CB1430" s="114"/>
      <c r="CC1430" s="114"/>
      <c r="CD1430" s="8"/>
      <c r="CE1430" s="6"/>
      <c r="CF1430" s="6"/>
      <c r="CG1430" s="6"/>
      <c r="CH1430" s="6"/>
      <c r="CI1430" s="6"/>
      <c r="CJ1430" s="6"/>
      <c r="CK1430" s="6"/>
      <c r="CL1430" s="6"/>
      <c r="CM1430" s="6"/>
      <c r="CN1430" s="6"/>
      <c r="CO1430" s="6"/>
      <c r="CP1430" s="6"/>
      <c r="CQ1430" s="6"/>
      <c r="CR1430" s="6"/>
      <c r="CS1430" s="6"/>
      <c r="CT1430" s="6"/>
      <c r="CU1430" s="6"/>
    </row>
    <row r="1431" spans="1:99" s="1" customFormat="1" ht="10.5" customHeight="1" x14ac:dyDescent="0.2">
      <c r="A1431" s="1439"/>
      <c r="B1431" s="1515"/>
      <c r="C1431" s="846" t="s">
        <v>115</v>
      </c>
      <c r="D1431" s="102" t="s">
        <v>27</v>
      </c>
      <c r="E1431" s="39">
        <v>0</v>
      </c>
      <c r="F1431" s="67">
        <v>0</v>
      </c>
      <c r="G1431" s="67">
        <v>0</v>
      </c>
      <c r="H1431" s="273">
        <v>0</v>
      </c>
      <c r="I1431" s="67">
        <v>0</v>
      </c>
      <c r="J1431" s="67">
        <v>0</v>
      </c>
      <c r="K1431" s="67">
        <v>0</v>
      </c>
      <c r="L1431" s="67">
        <v>0</v>
      </c>
      <c r="M1431" s="67">
        <v>0</v>
      </c>
      <c r="N1431" s="273">
        <v>0</v>
      </c>
      <c r="O1431" s="67">
        <v>0</v>
      </c>
      <c r="P1431" s="67">
        <v>0</v>
      </c>
      <c r="Q1431" s="67">
        <v>0</v>
      </c>
      <c r="R1431" s="67">
        <v>0</v>
      </c>
      <c r="S1431" s="67">
        <v>0</v>
      </c>
      <c r="T1431" s="67">
        <v>0</v>
      </c>
      <c r="U1431" s="67">
        <v>0</v>
      </c>
      <c r="V1431" s="273">
        <v>0</v>
      </c>
      <c r="W1431" s="67">
        <v>0</v>
      </c>
      <c r="X1431" s="67">
        <v>0</v>
      </c>
      <c r="Y1431" s="67">
        <v>0</v>
      </c>
      <c r="Z1431" s="67">
        <v>0</v>
      </c>
      <c r="AA1431" s="67">
        <v>0</v>
      </c>
      <c r="AB1431" s="67">
        <v>0</v>
      </c>
      <c r="AC1431" s="254"/>
      <c r="AD1431" s="129"/>
      <c r="AE1431" s="49"/>
      <c r="AF1431" s="256"/>
      <c r="AG1431" s="256"/>
      <c r="AH1431" s="256"/>
      <c r="AI1431" s="256"/>
      <c r="AJ1431" s="256"/>
      <c r="AK1431" s="256"/>
      <c r="AL1431" s="256"/>
      <c r="AM1431" s="256"/>
      <c r="AN1431" s="256"/>
      <c r="AO1431" s="256"/>
      <c r="AP1431" s="256"/>
      <c r="AQ1431" s="256"/>
      <c r="AR1431" s="256"/>
      <c r="AS1431" s="256"/>
      <c r="AT1431" s="256"/>
      <c r="AU1431" s="256"/>
      <c r="AV1431" s="256"/>
      <c r="AW1431" s="256"/>
      <c r="AX1431" s="256"/>
      <c r="AY1431" s="256"/>
      <c r="AZ1431" s="256"/>
      <c r="BA1431" s="256"/>
      <c r="BB1431" s="256"/>
      <c r="BC1431" s="256"/>
      <c r="BD1431" s="256"/>
      <c r="BE1431" s="256"/>
      <c r="BF1431" s="256"/>
      <c r="BG1431" s="256"/>
      <c r="BH1431" s="256"/>
      <c r="BI1431" s="256"/>
      <c r="BJ1431" s="256"/>
      <c r="BK1431" s="256"/>
      <c r="BL1431" s="256"/>
      <c r="BM1431" s="256"/>
      <c r="BN1431" s="256"/>
      <c r="BO1431" s="256"/>
      <c r="BP1431" s="256"/>
      <c r="BQ1431" s="256"/>
      <c r="BR1431" s="256"/>
      <c r="BS1431" s="256"/>
      <c r="BT1431" s="256"/>
      <c r="BU1431" s="256"/>
      <c r="BV1431" s="256"/>
      <c r="BW1431" s="256"/>
      <c r="BX1431" s="256"/>
      <c r="BY1431" s="114"/>
      <c r="BZ1431" s="114"/>
      <c r="CA1431" s="114"/>
      <c r="CB1431" s="114"/>
      <c r="CC1431" s="114"/>
      <c r="CD1431" s="8"/>
      <c r="CE1431" s="6"/>
      <c r="CF1431" s="6"/>
      <c r="CG1431" s="6"/>
      <c r="CH1431" s="6"/>
      <c r="CI1431" s="6"/>
      <c r="CJ1431" s="6"/>
      <c r="CK1431" s="6"/>
      <c r="CL1431" s="6"/>
      <c r="CM1431" s="6"/>
      <c r="CN1431" s="6"/>
      <c r="CO1431" s="6"/>
      <c r="CP1431" s="6"/>
      <c r="CQ1431" s="6"/>
      <c r="CR1431" s="6"/>
      <c r="CS1431" s="6"/>
      <c r="CT1431" s="6"/>
      <c r="CU1431" s="6"/>
    </row>
    <row r="1432" spans="1:99" s="1" customFormat="1" ht="10.5" customHeight="1" x14ac:dyDescent="0.2">
      <c r="A1432" s="1439"/>
      <c r="B1432" s="1515"/>
      <c r="C1432" s="846" t="s">
        <v>908</v>
      </c>
      <c r="D1432" s="102" t="s">
        <v>108</v>
      </c>
      <c r="E1432" s="51">
        <v>5.3999999999999998E-5</v>
      </c>
      <c r="F1432" s="51">
        <v>5.3999999999999998E-5</v>
      </c>
      <c r="G1432" s="51">
        <v>5.3999999999999998E-5</v>
      </c>
      <c r="H1432" s="330">
        <v>3.5999999999999994E-5</v>
      </c>
      <c r="I1432" s="51">
        <v>5.3999999999999998E-5</v>
      </c>
      <c r="J1432" s="51">
        <v>5.3999999999999998E-5</v>
      </c>
      <c r="K1432" s="51">
        <v>5.3999999999999998E-5</v>
      </c>
      <c r="L1432" s="51">
        <v>5.3999999999999998E-5</v>
      </c>
      <c r="M1432" s="51">
        <v>5.3999999999999998E-5</v>
      </c>
      <c r="N1432" s="330">
        <v>5.3999999999999998E-5</v>
      </c>
      <c r="O1432" s="51">
        <v>5.3999999999999998E-5</v>
      </c>
      <c r="P1432" s="51">
        <v>3.5999999999999994E-5</v>
      </c>
      <c r="Q1432" s="51">
        <v>5.3999999999999998E-5</v>
      </c>
      <c r="R1432" s="51">
        <v>5.3999999999999998E-5</v>
      </c>
      <c r="S1432" s="51">
        <v>5.3999999999999998E-5</v>
      </c>
      <c r="T1432" s="51">
        <v>5.3999999999999998E-5</v>
      </c>
      <c r="U1432" s="51">
        <v>5.3999999999999998E-5</v>
      </c>
      <c r="V1432" s="330">
        <v>5.3999999999999998E-5</v>
      </c>
      <c r="W1432" s="51">
        <v>5.3999999999999998E-5</v>
      </c>
      <c r="X1432" s="51">
        <v>5.3999999999999998E-5</v>
      </c>
      <c r="Y1432" s="51">
        <v>5.3999999999999998E-5</v>
      </c>
      <c r="Z1432" s="51">
        <v>5.3999999999999998E-5</v>
      </c>
      <c r="AA1432" s="51">
        <v>3.5999999999999994E-5</v>
      </c>
      <c r="AB1432" s="51">
        <v>5.3999999999999998E-5</v>
      </c>
      <c r="AC1432" s="41">
        <f>SUM(E1432:AB1432)</f>
        <v>1.242E-3</v>
      </c>
      <c r="AD1432" s="43">
        <f>SUM(E1433:AB1433)</f>
        <v>0</v>
      </c>
      <c r="AE1432" s="358">
        <v>1.8</v>
      </c>
      <c r="AF1432" s="256"/>
      <c r="AG1432" s="256"/>
      <c r="AH1432" s="256"/>
      <c r="AI1432" s="256"/>
      <c r="AJ1432" s="256"/>
      <c r="AK1432" s="256"/>
      <c r="AL1432" s="256"/>
      <c r="AM1432" s="256"/>
      <c r="AN1432" s="256"/>
      <c r="AO1432" s="256"/>
      <c r="AP1432" s="256"/>
      <c r="AQ1432" s="256"/>
      <c r="AR1432" s="256"/>
      <c r="AS1432" s="256"/>
      <c r="AT1432" s="256"/>
      <c r="AU1432" s="256"/>
      <c r="AV1432" s="256"/>
      <c r="AW1432" s="256"/>
      <c r="AX1432" s="256"/>
      <c r="AY1432" s="256"/>
      <c r="AZ1432" s="256"/>
      <c r="BA1432" s="256"/>
      <c r="BB1432" s="256"/>
      <c r="BC1432" s="256"/>
      <c r="BD1432" s="256"/>
      <c r="BE1432" s="256"/>
      <c r="BF1432" s="256"/>
      <c r="BG1432" s="256"/>
      <c r="BH1432" s="256"/>
      <c r="BI1432" s="256"/>
      <c r="BJ1432" s="256"/>
      <c r="BK1432" s="256"/>
      <c r="BL1432" s="256"/>
      <c r="BM1432" s="256"/>
      <c r="BN1432" s="256"/>
      <c r="BO1432" s="256"/>
      <c r="BP1432" s="256"/>
      <c r="BQ1432" s="256"/>
      <c r="BR1432" s="256"/>
      <c r="BS1432" s="256"/>
      <c r="BT1432" s="256"/>
      <c r="BU1432" s="256"/>
      <c r="BV1432" s="256"/>
      <c r="BW1432" s="256"/>
      <c r="BX1432" s="256"/>
      <c r="BY1432" s="256"/>
      <c r="BZ1432" s="256"/>
      <c r="CA1432" s="256"/>
      <c r="CB1432" s="256"/>
      <c r="CC1432" s="256"/>
      <c r="CD1432" s="8"/>
      <c r="CE1432" s="6"/>
      <c r="CF1432" s="6"/>
      <c r="CG1432" s="6"/>
      <c r="CH1432" s="6"/>
      <c r="CI1432" s="6"/>
      <c r="CJ1432" s="6"/>
      <c r="CK1432" s="6"/>
      <c r="CL1432" s="6"/>
      <c r="CM1432" s="6"/>
      <c r="CN1432" s="6"/>
      <c r="CO1432" s="6"/>
      <c r="CP1432" s="6"/>
      <c r="CQ1432" s="6"/>
      <c r="CR1432" s="6"/>
      <c r="CS1432" s="6"/>
      <c r="CT1432" s="6"/>
      <c r="CU1432" s="6"/>
    </row>
    <row r="1433" spans="1:99" s="1" customFormat="1" ht="10.5" customHeight="1" x14ac:dyDescent="0.2">
      <c r="A1433" s="1439"/>
      <c r="B1433" s="1515"/>
      <c r="C1433" s="846" t="s">
        <v>908</v>
      </c>
      <c r="D1433" s="102" t="s">
        <v>906</v>
      </c>
      <c r="E1433" s="51">
        <v>0</v>
      </c>
      <c r="F1433" s="42">
        <v>0</v>
      </c>
      <c r="G1433" s="42">
        <v>0</v>
      </c>
      <c r="H1433" s="255">
        <v>0</v>
      </c>
      <c r="I1433" s="42">
        <v>0</v>
      </c>
      <c r="J1433" s="42">
        <v>0</v>
      </c>
      <c r="K1433" s="42">
        <v>0</v>
      </c>
      <c r="L1433" s="42">
        <v>0</v>
      </c>
      <c r="M1433" s="42">
        <v>0</v>
      </c>
      <c r="N1433" s="255">
        <v>0</v>
      </c>
      <c r="O1433" s="42">
        <v>0</v>
      </c>
      <c r="P1433" s="42">
        <v>0</v>
      </c>
      <c r="Q1433" s="42">
        <v>0</v>
      </c>
      <c r="R1433" s="42">
        <v>0</v>
      </c>
      <c r="S1433" s="42">
        <v>0</v>
      </c>
      <c r="T1433" s="42">
        <v>0</v>
      </c>
      <c r="U1433" s="42">
        <v>0</v>
      </c>
      <c r="V1433" s="255">
        <v>0</v>
      </c>
      <c r="W1433" s="42">
        <v>0</v>
      </c>
      <c r="X1433" s="42">
        <v>0</v>
      </c>
      <c r="Y1433" s="42">
        <v>0</v>
      </c>
      <c r="Z1433" s="42">
        <v>0</v>
      </c>
      <c r="AA1433" s="42">
        <v>0</v>
      </c>
      <c r="AB1433" s="42">
        <v>0</v>
      </c>
      <c r="AC1433" s="41"/>
      <c r="AD1433" s="43"/>
      <c r="AE1433" s="49"/>
      <c r="AF1433" s="256"/>
      <c r="AG1433" s="256"/>
      <c r="AH1433" s="256"/>
      <c r="AI1433" s="256"/>
      <c r="AJ1433" s="256"/>
      <c r="AK1433" s="256"/>
      <c r="AL1433" s="256"/>
      <c r="AM1433" s="256"/>
      <c r="AN1433" s="256"/>
      <c r="AO1433" s="256"/>
      <c r="AP1433" s="256"/>
      <c r="AQ1433" s="256"/>
      <c r="AR1433" s="256"/>
      <c r="AS1433" s="256"/>
      <c r="AT1433" s="256"/>
      <c r="AU1433" s="256"/>
      <c r="AV1433" s="256"/>
      <c r="AW1433" s="256"/>
      <c r="AX1433" s="256"/>
      <c r="AY1433" s="256"/>
      <c r="AZ1433" s="256"/>
      <c r="BA1433" s="256"/>
      <c r="BB1433" s="256"/>
      <c r="BC1433" s="256"/>
      <c r="BD1433" s="256"/>
      <c r="BE1433" s="256"/>
      <c r="BF1433" s="256"/>
      <c r="BG1433" s="256"/>
      <c r="BH1433" s="256"/>
      <c r="BI1433" s="256"/>
      <c r="BJ1433" s="256"/>
      <c r="BK1433" s="256"/>
      <c r="BL1433" s="256"/>
      <c r="BM1433" s="256"/>
      <c r="BN1433" s="256"/>
      <c r="BO1433" s="256"/>
      <c r="BP1433" s="256"/>
      <c r="BQ1433" s="256"/>
      <c r="BR1433" s="256"/>
      <c r="BS1433" s="256"/>
      <c r="BT1433" s="256"/>
      <c r="BU1433" s="256"/>
      <c r="BV1433" s="256"/>
      <c r="BW1433" s="256"/>
      <c r="BX1433" s="256"/>
      <c r="BY1433" s="114"/>
      <c r="BZ1433" s="114"/>
      <c r="CA1433" s="114"/>
      <c r="CB1433" s="114"/>
      <c r="CC1433" s="114"/>
      <c r="CD1433" s="8"/>
      <c r="CE1433" s="6"/>
      <c r="CF1433" s="6"/>
      <c r="CG1433" s="6"/>
      <c r="CH1433" s="6"/>
      <c r="CI1433" s="6"/>
      <c r="CJ1433" s="6"/>
      <c r="CK1433" s="6"/>
      <c r="CL1433" s="6"/>
      <c r="CM1433" s="6"/>
      <c r="CN1433" s="6"/>
      <c r="CO1433" s="6"/>
      <c r="CP1433" s="6"/>
      <c r="CQ1433" s="6"/>
      <c r="CR1433" s="6"/>
      <c r="CS1433" s="6"/>
      <c r="CT1433" s="6"/>
      <c r="CU1433" s="6"/>
    </row>
    <row r="1434" spans="1:99" s="1" customFormat="1" ht="10.5" customHeight="1" x14ac:dyDescent="0.2">
      <c r="A1434" s="1440"/>
      <c r="B1434" s="1516"/>
      <c r="C1434" s="846" t="s">
        <v>908</v>
      </c>
      <c r="D1434" s="102" t="s">
        <v>907</v>
      </c>
      <c r="E1434" s="142">
        <v>3.4200000000000002E-4</v>
      </c>
      <c r="F1434" s="104">
        <v>3.2400000000000001E-4</v>
      </c>
      <c r="G1434" s="104">
        <v>3.4200000000000002E-4</v>
      </c>
      <c r="H1434" s="259">
        <v>3.4200000000000002E-4</v>
      </c>
      <c r="I1434" s="104">
        <v>3.4200000000000002E-4</v>
      </c>
      <c r="J1434" s="104">
        <v>3.2400000000000001E-4</v>
      </c>
      <c r="K1434" s="104">
        <v>3.4200000000000002E-4</v>
      </c>
      <c r="L1434" s="104">
        <v>3.0600000000000001E-4</v>
      </c>
      <c r="M1434" s="104">
        <v>3.2400000000000001E-4</v>
      </c>
      <c r="N1434" s="259">
        <v>3.5999999999999997E-4</v>
      </c>
      <c r="O1434" s="104">
        <v>3.4200000000000002E-4</v>
      </c>
      <c r="P1434" s="104">
        <v>3.4200000000000002E-4</v>
      </c>
      <c r="Q1434" s="104">
        <v>3.2400000000000001E-4</v>
      </c>
      <c r="R1434" s="104">
        <v>3.0600000000000001E-4</v>
      </c>
      <c r="S1434" s="104">
        <v>3.0600000000000001E-4</v>
      </c>
      <c r="T1434" s="104">
        <v>3.2400000000000001E-4</v>
      </c>
      <c r="U1434" s="104">
        <v>3.2400000000000001E-4</v>
      </c>
      <c r="V1434" s="259">
        <v>3.0600000000000001E-4</v>
      </c>
      <c r="W1434" s="104">
        <v>2.8799999999999995E-4</v>
      </c>
      <c r="X1434" s="104">
        <v>3.0600000000000001E-4</v>
      </c>
      <c r="Y1434" s="104">
        <v>3.0600000000000001E-4</v>
      </c>
      <c r="Z1434" s="104">
        <v>3.0600000000000001E-4</v>
      </c>
      <c r="AA1434" s="104">
        <v>3.0600000000000001E-4</v>
      </c>
      <c r="AB1434" s="104">
        <v>3.0600000000000001E-4</v>
      </c>
      <c r="AC1434" s="41"/>
      <c r="AD1434" s="43"/>
      <c r="AE1434" s="49"/>
      <c r="AF1434" s="256"/>
      <c r="AG1434" s="256"/>
      <c r="AH1434" s="256"/>
      <c r="AI1434" s="256"/>
      <c r="AJ1434" s="256"/>
      <c r="AK1434" s="256"/>
      <c r="AL1434" s="256"/>
      <c r="AM1434" s="256"/>
      <c r="AN1434" s="256"/>
      <c r="AO1434" s="256"/>
      <c r="AP1434" s="256"/>
      <c r="AQ1434" s="256"/>
      <c r="AR1434" s="256"/>
      <c r="AS1434" s="256"/>
      <c r="AT1434" s="256"/>
      <c r="AU1434" s="256"/>
      <c r="AV1434" s="256"/>
      <c r="AW1434" s="256"/>
      <c r="AX1434" s="256"/>
      <c r="AY1434" s="256"/>
      <c r="AZ1434" s="256"/>
      <c r="BA1434" s="256"/>
      <c r="BB1434" s="256"/>
      <c r="BC1434" s="256"/>
      <c r="BD1434" s="256"/>
      <c r="BE1434" s="256"/>
      <c r="BF1434" s="256"/>
      <c r="BG1434" s="256"/>
      <c r="BH1434" s="256"/>
      <c r="BI1434" s="256"/>
      <c r="BJ1434" s="256"/>
      <c r="BK1434" s="256"/>
      <c r="BL1434" s="256"/>
      <c r="BM1434" s="256"/>
      <c r="BN1434" s="256"/>
      <c r="BO1434" s="256"/>
      <c r="BP1434" s="256"/>
      <c r="BQ1434" s="256"/>
      <c r="BR1434" s="256"/>
      <c r="BS1434" s="256"/>
      <c r="BT1434" s="256"/>
      <c r="BU1434" s="256"/>
      <c r="BV1434" s="256"/>
      <c r="BW1434" s="256"/>
      <c r="BX1434" s="256"/>
      <c r="BY1434" s="114"/>
      <c r="BZ1434" s="114"/>
      <c r="CA1434" s="114"/>
      <c r="CB1434" s="114"/>
      <c r="CC1434" s="114"/>
      <c r="CD1434" s="8"/>
      <c r="CE1434" s="6"/>
      <c r="CF1434" s="6"/>
      <c r="CG1434" s="6"/>
      <c r="CH1434" s="6"/>
      <c r="CI1434" s="6"/>
      <c r="CJ1434" s="6"/>
      <c r="CK1434" s="6"/>
      <c r="CL1434" s="6"/>
      <c r="CM1434" s="6"/>
      <c r="CN1434" s="6"/>
      <c r="CO1434" s="6"/>
      <c r="CP1434" s="6"/>
      <c r="CQ1434" s="6"/>
      <c r="CR1434" s="6"/>
      <c r="CS1434" s="6"/>
      <c r="CT1434" s="6"/>
      <c r="CU1434" s="6"/>
    </row>
    <row r="1435" spans="1:99" s="1" customFormat="1" ht="10.5" customHeight="1" thickBot="1" x14ac:dyDescent="0.25">
      <c r="A1435" s="1441"/>
      <c r="B1435" s="1517"/>
      <c r="C1435" s="197"/>
      <c r="D1435" s="166" t="s">
        <v>35</v>
      </c>
      <c r="E1435" s="45">
        <f>(E1433-E1434)/E1432</f>
        <v>-6.3333333333333339</v>
      </c>
      <c r="F1435" s="45">
        <f>(F1433-F1434)/F1432</f>
        <v>-6.0000000000000009</v>
      </c>
      <c r="G1435" s="45">
        <f>(G1433-G1434)/G1432</f>
        <v>-6.3333333333333339</v>
      </c>
      <c r="H1435" s="286">
        <f t="shared" ref="H1435:AB1435" si="526">(H1433-H1434)/H1432</f>
        <v>-9.5000000000000018</v>
      </c>
      <c r="I1435" s="45">
        <f t="shared" si="526"/>
        <v>-6.3333333333333339</v>
      </c>
      <c r="J1435" s="45">
        <f t="shared" si="526"/>
        <v>-6.0000000000000009</v>
      </c>
      <c r="K1435" s="45">
        <f t="shared" si="526"/>
        <v>-6.3333333333333339</v>
      </c>
      <c r="L1435" s="45">
        <f t="shared" si="526"/>
        <v>-5.666666666666667</v>
      </c>
      <c r="M1435" s="45">
        <f t="shared" si="526"/>
        <v>-6.0000000000000009</v>
      </c>
      <c r="N1435" s="286">
        <f t="shared" si="526"/>
        <v>-6.6666666666666661</v>
      </c>
      <c r="O1435" s="45">
        <f t="shared" si="526"/>
        <v>-6.3333333333333339</v>
      </c>
      <c r="P1435" s="45">
        <f t="shared" si="526"/>
        <v>-9.5000000000000018</v>
      </c>
      <c r="Q1435" s="45">
        <f t="shared" si="526"/>
        <v>-6.0000000000000009</v>
      </c>
      <c r="R1435" s="45">
        <f t="shared" si="526"/>
        <v>-5.666666666666667</v>
      </c>
      <c r="S1435" s="45">
        <f t="shared" si="526"/>
        <v>-5.666666666666667</v>
      </c>
      <c r="T1435" s="45">
        <f t="shared" si="526"/>
        <v>-6.0000000000000009</v>
      </c>
      <c r="U1435" s="45">
        <f t="shared" si="526"/>
        <v>-6.0000000000000009</v>
      </c>
      <c r="V1435" s="286">
        <f t="shared" si="526"/>
        <v>-5.666666666666667</v>
      </c>
      <c r="W1435" s="45">
        <f t="shared" si="526"/>
        <v>-5.333333333333333</v>
      </c>
      <c r="X1435" s="45">
        <f t="shared" si="526"/>
        <v>-5.666666666666667</v>
      </c>
      <c r="Y1435" s="45">
        <f t="shared" si="526"/>
        <v>-5.666666666666667</v>
      </c>
      <c r="Z1435" s="45">
        <f t="shared" si="526"/>
        <v>-5.666666666666667</v>
      </c>
      <c r="AA1435" s="45">
        <f t="shared" si="526"/>
        <v>-8.5000000000000018</v>
      </c>
      <c r="AB1435" s="45">
        <f t="shared" si="526"/>
        <v>-5.666666666666667</v>
      </c>
      <c r="AC1435" s="41"/>
      <c r="AD1435" s="43"/>
      <c r="AE1435" s="49"/>
      <c r="AF1435" s="256"/>
      <c r="AG1435" s="256"/>
      <c r="AH1435" s="256"/>
      <c r="AI1435" s="256"/>
      <c r="AJ1435" s="256"/>
      <c r="AK1435" s="256"/>
      <c r="AL1435" s="256"/>
      <c r="AM1435" s="256"/>
      <c r="AN1435" s="256"/>
      <c r="AO1435" s="256"/>
      <c r="AP1435" s="256"/>
      <c r="AQ1435" s="256"/>
      <c r="AR1435" s="256"/>
      <c r="AS1435" s="256"/>
      <c r="AT1435" s="256"/>
      <c r="AU1435" s="256"/>
      <c r="AV1435" s="256"/>
      <c r="AW1435" s="256"/>
      <c r="AX1435" s="256"/>
      <c r="AY1435" s="256"/>
      <c r="AZ1435" s="256"/>
      <c r="BA1435" s="256"/>
      <c r="BB1435" s="256"/>
      <c r="BC1435" s="256"/>
      <c r="BD1435" s="256"/>
      <c r="BE1435" s="256"/>
      <c r="BF1435" s="256"/>
      <c r="BG1435" s="256"/>
      <c r="BH1435" s="256"/>
      <c r="BI1435" s="256"/>
      <c r="BJ1435" s="256"/>
      <c r="BK1435" s="256"/>
      <c r="BL1435" s="256"/>
      <c r="BM1435" s="256"/>
      <c r="BN1435" s="256"/>
      <c r="BO1435" s="256"/>
      <c r="BP1435" s="256"/>
      <c r="BQ1435" s="256"/>
      <c r="BR1435" s="256"/>
      <c r="BS1435" s="256"/>
      <c r="BT1435" s="256"/>
      <c r="BU1435" s="256"/>
      <c r="BV1435" s="256"/>
      <c r="BW1435" s="256"/>
      <c r="BX1435" s="256"/>
      <c r="BY1435" s="114"/>
      <c r="BZ1435" s="114"/>
      <c r="CA1435" s="114"/>
      <c r="CB1435" s="114"/>
      <c r="CC1435" s="114"/>
      <c r="CD1435" s="8"/>
      <c r="CE1435" s="6"/>
      <c r="CF1435" s="6"/>
      <c r="CG1435" s="6"/>
      <c r="CH1435" s="6"/>
      <c r="CI1435" s="6"/>
      <c r="CJ1435" s="6"/>
      <c r="CK1435" s="6"/>
      <c r="CL1435" s="6"/>
      <c r="CM1435" s="6"/>
      <c r="CN1435" s="6"/>
      <c r="CO1435" s="6"/>
      <c r="CP1435" s="6"/>
      <c r="CQ1435" s="6"/>
      <c r="CR1435" s="6"/>
      <c r="CS1435" s="6"/>
      <c r="CT1435" s="6"/>
      <c r="CU1435" s="6"/>
    </row>
    <row r="1436" spans="1:99" s="1" customFormat="1" ht="10.5" customHeight="1" x14ac:dyDescent="0.2">
      <c r="A1436" s="1415" t="s">
        <v>37</v>
      </c>
      <c r="B1436" s="1514" t="s">
        <v>551</v>
      </c>
      <c r="C1436" s="695" t="s">
        <v>118</v>
      </c>
      <c r="D1436" s="726" t="s">
        <v>27</v>
      </c>
      <c r="E1436" s="50">
        <f>ROUND(SQRT(E1438^2+(E1439-E1440)^2)*1000/(1.73*E1405),0)</f>
        <v>19</v>
      </c>
      <c r="F1436" s="50">
        <f t="shared" ref="F1436:AB1436" si="527">ROUND(SQRT(F1438^2+(F1439-F1440)^2)*1000/(1.73*F1405),0)</f>
        <v>19</v>
      </c>
      <c r="G1436" s="50">
        <f t="shared" si="527"/>
        <v>19</v>
      </c>
      <c r="H1436" s="253">
        <f t="shared" si="527"/>
        <v>19</v>
      </c>
      <c r="I1436" s="50">
        <f t="shared" si="527"/>
        <v>19</v>
      </c>
      <c r="J1436" s="50">
        <f t="shared" si="527"/>
        <v>19</v>
      </c>
      <c r="K1436" s="50">
        <f t="shared" si="527"/>
        <v>19</v>
      </c>
      <c r="L1436" s="50">
        <f t="shared" si="527"/>
        <v>19</v>
      </c>
      <c r="M1436" s="50">
        <f t="shared" si="527"/>
        <v>19</v>
      </c>
      <c r="N1436" s="253">
        <f t="shared" si="527"/>
        <v>18</v>
      </c>
      <c r="O1436" s="50">
        <f t="shared" si="527"/>
        <v>19</v>
      </c>
      <c r="P1436" s="50">
        <f t="shared" si="527"/>
        <v>19</v>
      </c>
      <c r="Q1436" s="50">
        <f t="shared" si="527"/>
        <v>19</v>
      </c>
      <c r="R1436" s="50">
        <f t="shared" si="527"/>
        <v>18</v>
      </c>
      <c r="S1436" s="50">
        <f t="shared" si="527"/>
        <v>19</v>
      </c>
      <c r="T1436" s="50">
        <f t="shared" si="527"/>
        <v>19</v>
      </c>
      <c r="U1436" s="50">
        <f t="shared" si="527"/>
        <v>19</v>
      </c>
      <c r="V1436" s="253">
        <f t="shared" si="527"/>
        <v>19</v>
      </c>
      <c r="W1436" s="50">
        <f t="shared" si="527"/>
        <v>19</v>
      </c>
      <c r="X1436" s="50">
        <f t="shared" si="527"/>
        <v>19</v>
      </c>
      <c r="Y1436" s="50">
        <f t="shared" si="527"/>
        <v>19</v>
      </c>
      <c r="Z1436" s="50">
        <f t="shared" si="527"/>
        <v>19</v>
      </c>
      <c r="AA1436" s="50">
        <f t="shared" si="527"/>
        <v>19</v>
      </c>
      <c r="AB1436" s="50">
        <f t="shared" si="527"/>
        <v>19</v>
      </c>
      <c r="AC1436" s="41" t="s">
        <v>107</v>
      </c>
      <c r="AD1436" s="43">
        <f>AD1438/AC1438</f>
        <v>0.61276167059386011</v>
      </c>
      <c r="AE1436" s="49"/>
      <c r="AF1436" s="271"/>
      <c r="AG1436" s="256"/>
      <c r="AH1436" s="256"/>
      <c r="AI1436" s="256"/>
      <c r="AJ1436" s="256"/>
      <c r="AK1436" s="256"/>
      <c r="AL1436" s="256"/>
      <c r="AM1436" s="256"/>
      <c r="AN1436" s="256"/>
      <c r="AO1436" s="256"/>
      <c r="AP1436" s="256"/>
      <c r="AQ1436" s="256"/>
      <c r="AR1436" s="256"/>
      <c r="AS1436" s="256"/>
      <c r="AT1436" s="256"/>
      <c r="AU1436" s="256"/>
      <c r="AV1436" s="256"/>
      <c r="AW1436" s="256"/>
      <c r="AX1436" s="256"/>
      <c r="AY1436" s="256"/>
      <c r="AZ1436" s="256"/>
      <c r="BA1436" s="256"/>
      <c r="BB1436" s="256"/>
      <c r="BC1436" s="256"/>
      <c r="BD1436" s="256"/>
      <c r="BE1436" s="256"/>
      <c r="BF1436" s="256"/>
      <c r="BG1436" s="256"/>
      <c r="BH1436" s="256"/>
      <c r="BI1436" s="256"/>
      <c r="BJ1436" s="256"/>
      <c r="BK1436" s="256"/>
      <c r="BL1436" s="256"/>
      <c r="BM1436" s="256"/>
      <c r="BN1436" s="256"/>
      <c r="BO1436" s="256"/>
      <c r="BP1436" s="256"/>
      <c r="BQ1436" s="256"/>
      <c r="BR1436" s="256"/>
      <c r="BS1436" s="256"/>
      <c r="BT1436" s="256"/>
      <c r="BU1436" s="256"/>
      <c r="BV1436" s="256"/>
      <c r="BW1436" s="256"/>
      <c r="BX1436" s="256"/>
      <c r="BY1436" s="114"/>
      <c r="BZ1436" s="114"/>
      <c r="CA1436" s="114"/>
      <c r="CB1436" s="114"/>
      <c r="CC1436" s="114"/>
      <c r="CD1436" s="8"/>
      <c r="CE1436" s="6"/>
      <c r="CF1436" s="6"/>
      <c r="CG1436" s="6"/>
      <c r="CH1436" s="6"/>
      <c r="CI1436" s="6"/>
      <c r="CJ1436" s="6"/>
      <c r="CK1436" s="6"/>
      <c r="CL1436" s="6"/>
      <c r="CM1436" s="6"/>
      <c r="CN1436" s="6"/>
      <c r="CO1436" s="6"/>
      <c r="CP1436" s="6"/>
      <c r="CQ1436" s="6"/>
      <c r="CR1436" s="6"/>
      <c r="CS1436" s="6"/>
      <c r="CT1436" s="6"/>
      <c r="CU1436" s="6"/>
    </row>
    <row r="1437" spans="1:99" s="1" customFormat="1" ht="10.5" customHeight="1" x14ac:dyDescent="0.2">
      <c r="A1437" s="1439"/>
      <c r="B1437" s="1515"/>
      <c r="C1437" s="846" t="s">
        <v>115</v>
      </c>
      <c r="D1437" s="102" t="s">
        <v>27</v>
      </c>
      <c r="E1437" s="680">
        <v>20</v>
      </c>
      <c r="F1437" s="721">
        <v>19</v>
      </c>
      <c r="G1437" s="630">
        <v>19</v>
      </c>
      <c r="H1437" s="635">
        <v>19</v>
      </c>
      <c r="I1437" s="630">
        <v>19</v>
      </c>
      <c r="J1437" s="630">
        <v>19</v>
      </c>
      <c r="K1437" s="630">
        <v>20</v>
      </c>
      <c r="L1437" s="630">
        <v>19</v>
      </c>
      <c r="M1437" s="630">
        <v>19</v>
      </c>
      <c r="N1437" s="635">
        <v>19</v>
      </c>
      <c r="O1437" s="630">
        <v>19</v>
      </c>
      <c r="P1437" s="630">
        <v>19</v>
      </c>
      <c r="Q1437" s="630">
        <v>20</v>
      </c>
      <c r="R1437" s="630">
        <v>19</v>
      </c>
      <c r="S1437" s="630">
        <v>19</v>
      </c>
      <c r="T1437" s="630">
        <v>19</v>
      </c>
      <c r="U1437" s="630">
        <v>20</v>
      </c>
      <c r="V1437" s="635">
        <v>20</v>
      </c>
      <c r="W1437" s="630">
        <v>19</v>
      </c>
      <c r="X1437" s="630">
        <v>18</v>
      </c>
      <c r="Y1437" s="630">
        <v>19</v>
      </c>
      <c r="Z1437" s="630">
        <v>19</v>
      </c>
      <c r="AA1437" s="630">
        <v>20</v>
      </c>
      <c r="AB1437" s="630">
        <v>19</v>
      </c>
      <c r="AC1437" s="254"/>
      <c r="AD1437" s="129"/>
      <c r="AE1437" s="49"/>
      <c r="AF1437" s="256"/>
      <c r="AG1437" s="256"/>
      <c r="AH1437" s="256"/>
      <c r="AI1437" s="256"/>
      <c r="AJ1437" s="256"/>
      <c r="AK1437" s="256"/>
      <c r="AL1437" s="256"/>
      <c r="AM1437" s="256"/>
      <c r="AN1437" s="256"/>
      <c r="AO1437" s="256"/>
      <c r="AP1437" s="256"/>
      <c r="AQ1437" s="256"/>
      <c r="AR1437" s="256"/>
      <c r="AS1437" s="256"/>
      <c r="AT1437" s="256"/>
      <c r="AU1437" s="256"/>
      <c r="AV1437" s="256"/>
      <c r="AW1437" s="256"/>
      <c r="AX1437" s="256"/>
      <c r="AY1437" s="256"/>
      <c r="AZ1437" s="256"/>
      <c r="BA1437" s="256"/>
      <c r="BB1437" s="256"/>
      <c r="BC1437" s="256"/>
      <c r="BD1437" s="256"/>
      <c r="BE1437" s="256"/>
      <c r="BF1437" s="256"/>
      <c r="BG1437" s="256"/>
      <c r="BH1437" s="256"/>
      <c r="BI1437" s="256"/>
      <c r="BJ1437" s="256"/>
      <c r="BK1437" s="256"/>
      <c r="BL1437" s="256"/>
      <c r="BM1437" s="256"/>
      <c r="BN1437" s="256"/>
      <c r="BO1437" s="256"/>
      <c r="BP1437" s="256"/>
      <c r="BQ1437" s="256"/>
      <c r="BR1437" s="256"/>
      <c r="BS1437" s="256"/>
      <c r="BT1437" s="256"/>
      <c r="BU1437" s="256"/>
      <c r="BV1437" s="256"/>
      <c r="BW1437" s="256"/>
      <c r="BX1437" s="256"/>
      <c r="BY1437" s="114"/>
      <c r="BZ1437" s="114"/>
      <c r="CA1437" s="114"/>
      <c r="CB1437" s="114"/>
      <c r="CC1437" s="114"/>
      <c r="CD1437" s="8"/>
      <c r="CE1437" s="6"/>
      <c r="CF1437" s="6"/>
      <c r="CG1437" s="6"/>
      <c r="CH1437" s="6"/>
      <c r="CI1437" s="6"/>
      <c r="CJ1437" s="6"/>
      <c r="CK1437" s="6"/>
      <c r="CL1437" s="6"/>
      <c r="CM1437" s="6"/>
      <c r="CN1437" s="6"/>
      <c r="CO1437" s="6"/>
      <c r="CP1437" s="6"/>
      <c r="CQ1437" s="6"/>
      <c r="CR1437" s="6"/>
      <c r="CS1437" s="6"/>
      <c r="CT1437" s="6"/>
      <c r="CU1437" s="6"/>
    </row>
    <row r="1438" spans="1:99" s="1" customFormat="1" ht="10.5" customHeight="1" x14ac:dyDescent="0.2">
      <c r="A1438" s="1439"/>
      <c r="B1438" s="1515"/>
      <c r="C1438" s="846" t="s">
        <v>908</v>
      </c>
      <c r="D1438" s="102" t="s">
        <v>108</v>
      </c>
      <c r="E1438" s="51">
        <v>0.17513999999999999</v>
      </c>
      <c r="F1438" s="51">
        <v>0.17568</v>
      </c>
      <c r="G1438" s="51">
        <v>0.17559</v>
      </c>
      <c r="H1438" s="330">
        <v>0.17555400000000002</v>
      </c>
      <c r="I1438" s="51">
        <v>0.17515799999999998</v>
      </c>
      <c r="J1438" s="51">
        <v>0.17526599999999998</v>
      </c>
      <c r="K1438" s="51">
        <v>0.17546400000000001</v>
      </c>
      <c r="L1438" s="51">
        <v>0.17611199999999999</v>
      </c>
      <c r="M1438" s="51">
        <v>0.176454</v>
      </c>
      <c r="N1438" s="330">
        <v>0.17638200000000001</v>
      </c>
      <c r="O1438" s="51">
        <v>0.17571600000000001</v>
      </c>
      <c r="P1438" s="51">
        <v>0.17541000000000001</v>
      </c>
      <c r="Q1438" s="51">
        <v>0.17485200000000001</v>
      </c>
      <c r="R1438" s="51">
        <v>0.17560800000000001</v>
      </c>
      <c r="S1438" s="51">
        <v>0.17555400000000002</v>
      </c>
      <c r="T1438" s="51">
        <v>0.17647200000000002</v>
      </c>
      <c r="U1438" s="51">
        <v>0.17666999999999999</v>
      </c>
      <c r="V1438" s="330">
        <v>0.17636399999999999</v>
      </c>
      <c r="W1438" s="51">
        <v>0.17638200000000001</v>
      </c>
      <c r="X1438" s="51">
        <v>0.175788</v>
      </c>
      <c r="Y1438" s="51">
        <v>0.17535599999999998</v>
      </c>
      <c r="Z1438" s="51">
        <v>0.17519399999999999</v>
      </c>
      <c r="AA1438" s="51">
        <v>0.175284</v>
      </c>
      <c r="AB1438" s="51">
        <v>0.17530199999999999</v>
      </c>
      <c r="AC1438" s="41">
        <f>SUM(E1438:AB1438)</f>
        <v>4.2167519999999996</v>
      </c>
      <c r="AD1438" s="43">
        <f>SUM(E1439:AB1439)</f>
        <v>2.5838640000000006</v>
      </c>
      <c r="AE1438" s="49">
        <v>1.8</v>
      </c>
      <c r="AF1438" s="76"/>
      <c r="AG1438" s="76"/>
      <c r="AH1438" s="76"/>
      <c r="AI1438" s="76"/>
      <c r="AJ1438" s="76"/>
      <c r="AK1438" s="76"/>
      <c r="AL1438" s="76"/>
      <c r="AM1438" s="76"/>
      <c r="AN1438" s="76"/>
      <c r="AO1438" s="76"/>
      <c r="AP1438" s="76"/>
      <c r="AQ1438" s="76"/>
      <c r="AR1438" s="76"/>
      <c r="AS1438" s="76"/>
      <c r="AT1438" s="76"/>
      <c r="AU1438" s="76"/>
      <c r="AV1438" s="76"/>
      <c r="AW1438" s="76"/>
      <c r="AX1438" s="76"/>
      <c r="AY1438" s="76"/>
      <c r="AZ1438" s="76"/>
      <c r="BA1438" s="76"/>
      <c r="BB1438" s="76"/>
      <c r="BC1438" s="76"/>
      <c r="BD1438" s="76"/>
      <c r="BE1438" s="256"/>
      <c r="BF1438" s="256"/>
      <c r="BG1438" s="256"/>
      <c r="BH1438" s="256"/>
      <c r="BI1438" s="256"/>
      <c r="BJ1438" s="256"/>
      <c r="BK1438" s="256"/>
      <c r="BL1438" s="256"/>
      <c r="BM1438" s="256"/>
      <c r="BN1438" s="256"/>
      <c r="BO1438" s="256"/>
      <c r="BP1438" s="256"/>
      <c r="BQ1438" s="256"/>
      <c r="BR1438" s="256"/>
      <c r="BS1438" s="256"/>
      <c r="BT1438" s="256"/>
      <c r="BU1438" s="256"/>
      <c r="BV1438" s="256"/>
      <c r="BW1438" s="256"/>
      <c r="BX1438" s="256"/>
      <c r="BY1438" s="256"/>
      <c r="BZ1438" s="256"/>
      <c r="CA1438" s="256"/>
      <c r="CB1438" s="256"/>
      <c r="CC1438" s="114"/>
      <c r="CD1438" s="8"/>
      <c r="CE1438" s="6"/>
      <c r="CF1438" s="6"/>
      <c r="CG1438" s="6"/>
      <c r="CH1438" s="6"/>
      <c r="CI1438" s="6"/>
      <c r="CJ1438" s="6"/>
      <c r="CK1438" s="6"/>
      <c r="CL1438" s="6"/>
      <c r="CM1438" s="6"/>
      <c r="CN1438" s="6"/>
      <c r="CO1438" s="6"/>
      <c r="CP1438" s="6"/>
      <c r="CQ1438" s="6"/>
      <c r="CR1438" s="6"/>
      <c r="CS1438" s="6"/>
      <c r="CT1438" s="6"/>
      <c r="CU1438" s="6"/>
    </row>
    <row r="1439" spans="1:99" s="1" customFormat="1" ht="10.5" customHeight="1" x14ac:dyDescent="0.2">
      <c r="A1439" s="1439"/>
      <c r="B1439" s="1515"/>
      <c r="C1439" s="846" t="s">
        <v>908</v>
      </c>
      <c r="D1439" s="102" t="s">
        <v>906</v>
      </c>
      <c r="E1439" s="51">
        <v>0.107082</v>
      </c>
      <c r="F1439" s="42">
        <v>0.10670399999999999</v>
      </c>
      <c r="G1439" s="42">
        <v>0.106866</v>
      </c>
      <c r="H1439" s="255">
        <v>0.107082</v>
      </c>
      <c r="I1439" s="42">
        <v>0.10627200000000001</v>
      </c>
      <c r="J1439" s="42">
        <v>0.106128</v>
      </c>
      <c r="K1439" s="42">
        <v>0.10601999999999999</v>
      </c>
      <c r="L1439" s="42">
        <v>0.10706399999999999</v>
      </c>
      <c r="M1439" s="42">
        <v>0.10785599999999999</v>
      </c>
      <c r="N1439" s="255">
        <v>0.109098</v>
      </c>
      <c r="O1439" s="42">
        <v>0.109224</v>
      </c>
      <c r="P1439" s="42">
        <v>0.108252</v>
      </c>
      <c r="Q1439" s="42">
        <v>0.10783799999999999</v>
      </c>
      <c r="R1439" s="42">
        <v>0.10872</v>
      </c>
      <c r="S1439" s="42">
        <v>0.108</v>
      </c>
      <c r="T1439" s="42">
        <v>0.10864799999999999</v>
      </c>
      <c r="U1439" s="42">
        <v>0.107784</v>
      </c>
      <c r="V1439" s="255">
        <v>0.108306</v>
      </c>
      <c r="W1439" s="42">
        <v>0.108072</v>
      </c>
      <c r="X1439" s="42">
        <v>0.107766</v>
      </c>
      <c r="Y1439" s="42">
        <v>0.107568</v>
      </c>
      <c r="Z1439" s="42">
        <v>0.10702800000000001</v>
      </c>
      <c r="AA1439" s="42">
        <v>0.107622</v>
      </c>
      <c r="AB1439" s="42">
        <v>0.108864</v>
      </c>
      <c r="AC1439" s="41"/>
      <c r="AD1439" s="43"/>
      <c r="AE1439" s="49"/>
      <c r="AF1439" s="256"/>
      <c r="AG1439" s="256"/>
      <c r="AH1439" s="256"/>
      <c r="AI1439" s="256"/>
      <c r="AJ1439" s="256"/>
      <c r="AK1439" s="256"/>
      <c r="AL1439" s="256"/>
      <c r="AM1439" s="256"/>
      <c r="AN1439" s="256"/>
      <c r="AO1439" s="256"/>
      <c r="AP1439" s="256"/>
      <c r="AQ1439" s="256"/>
      <c r="AR1439" s="256"/>
      <c r="AS1439" s="256"/>
      <c r="AT1439" s="256"/>
      <c r="AU1439" s="256"/>
      <c r="AV1439" s="256"/>
      <c r="AW1439" s="256"/>
      <c r="AX1439" s="256"/>
      <c r="AY1439" s="256"/>
      <c r="AZ1439" s="256"/>
      <c r="BA1439" s="256"/>
      <c r="BB1439" s="256"/>
      <c r="BC1439" s="256"/>
      <c r="BD1439" s="256"/>
      <c r="BE1439" s="256"/>
      <c r="BF1439" s="256"/>
      <c r="BG1439" s="256"/>
      <c r="BH1439" s="256"/>
      <c r="BI1439" s="256"/>
      <c r="BJ1439" s="256"/>
      <c r="BK1439" s="256"/>
      <c r="BL1439" s="256"/>
      <c r="BM1439" s="256"/>
      <c r="BN1439" s="256"/>
      <c r="BO1439" s="256"/>
      <c r="BP1439" s="256"/>
      <c r="BQ1439" s="256"/>
      <c r="BR1439" s="256"/>
      <c r="BS1439" s="256"/>
      <c r="BT1439" s="256"/>
      <c r="BU1439" s="256"/>
      <c r="BV1439" s="256"/>
      <c r="BW1439" s="256"/>
      <c r="BX1439" s="256"/>
      <c r="BY1439" s="114"/>
      <c r="BZ1439" s="114"/>
      <c r="CA1439" s="114"/>
      <c r="CB1439" s="114"/>
      <c r="CC1439" s="114"/>
      <c r="CD1439" s="8"/>
      <c r="CE1439" s="6"/>
      <c r="CF1439" s="6"/>
      <c r="CG1439" s="6"/>
      <c r="CH1439" s="6"/>
      <c r="CI1439" s="6"/>
      <c r="CJ1439" s="6"/>
      <c r="CK1439" s="6"/>
      <c r="CL1439" s="6"/>
      <c r="CM1439" s="6"/>
      <c r="CN1439" s="6"/>
      <c r="CO1439" s="6"/>
      <c r="CP1439" s="6"/>
      <c r="CQ1439" s="6"/>
      <c r="CR1439" s="6"/>
      <c r="CS1439" s="6"/>
      <c r="CT1439" s="6"/>
      <c r="CU1439" s="6"/>
    </row>
    <row r="1440" spans="1:99" s="1" customFormat="1" ht="10.5" customHeight="1" x14ac:dyDescent="0.2">
      <c r="A1440" s="1440"/>
      <c r="B1440" s="1516"/>
      <c r="C1440" s="846" t="s">
        <v>908</v>
      </c>
      <c r="D1440" s="102" t="s">
        <v>907</v>
      </c>
      <c r="E1440" s="142">
        <v>0</v>
      </c>
      <c r="F1440" s="104">
        <v>0</v>
      </c>
      <c r="G1440" s="104">
        <v>0</v>
      </c>
      <c r="H1440" s="259">
        <v>0</v>
      </c>
      <c r="I1440" s="104">
        <v>0</v>
      </c>
      <c r="J1440" s="104">
        <v>0</v>
      </c>
      <c r="K1440" s="104">
        <v>0</v>
      </c>
      <c r="L1440" s="104">
        <v>0</v>
      </c>
      <c r="M1440" s="104">
        <v>0</v>
      </c>
      <c r="N1440" s="259">
        <v>0</v>
      </c>
      <c r="O1440" s="104">
        <v>0</v>
      </c>
      <c r="P1440" s="104">
        <v>0</v>
      </c>
      <c r="Q1440" s="104">
        <v>0</v>
      </c>
      <c r="R1440" s="104">
        <v>0</v>
      </c>
      <c r="S1440" s="104">
        <v>0</v>
      </c>
      <c r="T1440" s="104">
        <v>0</v>
      </c>
      <c r="U1440" s="104">
        <v>0</v>
      </c>
      <c r="V1440" s="259">
        <v>0</v>
      </c>
      <c r="W1440" s="104">
        <v>0</v>
      </c>
      <c r="X1440" s="104">
        <v>0</v>
      </c>
      <c r="Y1440" s="104">
        <v>0</v>
      </c>
      <c r="Z1440" s="104">
        <v>0</v>
      </c>
      <c r="AA1440" s="104">
        <v>0</v>
      </c>
      <c r="AB1440" s="104">
        <v>0</v>
      </c>
      <c r="AC1440" s="41"/>
      <c r="AD1440" s="43"/>
      <c r="AE1440" s="49"/>
      <c r="AF1440" s="256"/>
      <c r="AG1440" s="256"/>
      <c r="AH1440" s="256"/>
      <c r="AI1440" s="256"/>
      <c r="AJ1440" s="256"/>
      <c r="AK1440" s="256"/>
      <c r="AL1440" s="256"/>
      <c r="AM1440" s="256"/>
      <c r="AN1440" s="256"/>
      <c r="AO1440" s="256"/>
      <c r="AP1440" s="256"/>
      <c r="AQ1440" s="256"/>
      <c r="AR1440" s="256"/>
      <c r="AS1440" s="256"/>
      <c r="AT1440" s="256"/>
      <c r="AU1440" s="256"/>
      <c r="AV1440" s="256"/>
      <c r="AW1440" s="256"/>
      <c r="AX1440" s="256"/>
      <c r="AY1440" s="256"/>
      <c r="AZ1440" s="256"/>
      <c r="BA1440" s="256"/>
      <c r="BB1440" s="256"/>
      <c r="BC1440" s="256"/>
      <c r="BD1440" s="256"/>
      <c r="BE1440" s="256"/>
      <c r="BF1440" s="256"/>
      <c r="BG1440" s="256"/>
      <c r="BH1440" s="256"/>
      <c r="BI1440" s="256"/>
      <c r="BJ1440" s="256"/>
      <c r="BK1440" s="256"/>
      <c r="BL1440" s="256"/>
      <c r="BM1440" s="256"/>
      <c r="BN1440" s="256"/>
      <c r="BO1440" s="256"/>
      <c r="BP1440" s="256"/>
      <c r="BQ1440" s="256"/>
      <c r="BR1440" s="256"/>
      <c r="BS1440" s="256"/>
      <c r="BT1440" s="256"/>
      <c r="BU1440" s="256"/>
      <c r="BV1440" s="256"/>
      <c r="BW1440" s="256"/>
      <c r="BX1440" s="256"/>
      <c r="BY1440" s="114"/>
      <c r="BZ1440" s="114"/>
      <c r="CA1440" s="114"/>
      <c r="CB1440" s="114"/>
      <c r="CC1440" s="114"/>
      <c r="CD1440" s="8"/>
      <c r="CE1440" s="6"/>
      <c r="CF1440" s="6"/>
      <c r="CG1440" s="6"/>
      <c r="CH1440" s="6"/>
      <c r="CI1440" s="6"/>
      <c r="CJ1440" s="6"/>
      <c r="CK1440" s="6"/>
      <c r="CL1440" s="6"/>
      <c r="CM1440" s="6"/>
      <c r="CN1440" s="6"/>
      <c r="CO1440" s="6"/>
      <c r="CP1440" s="6"/>
      <c r="CQ1440" s="6"/>
      <c r="CR1440" s="6"/>
      <c r="CS1440" s="6"/>
      <c r="CT1440" s="6"/>
      <c r="CU1440" s="6"/>
    </row>
    <row r="1441" spans="1:99" s="1" customFormat="1" ht="10.5" customHeight="1" thickBot="1" x14ac:dyDescent="0.25">
      <c r="A1441" s="1441"/>
      <c r="B1441" s="1517"/>
      <c r="C1441" s="197"/>
      <c r="D1441" s="166" t="s">
        <v>35</v>
      </c>
      <c r="E1441" s="45">
        <f>(E1439-E1440)/E1438</f>
        <v>0.61140801644398768</v>
      </c>
      <c r="F1441" s="45">
        <f t="shared" ref="F1441:AB1441" si="528">(F1439-F1440)/F1438</f>
        <v>0.60737704918032787</v>
      </c>
      <c r="G1441" s="45">
        <f t="shared" si="528"/>
        <v>0.60861096873398257</v>
      </c>
      <c r="H1441" s="286">
        <f t="shared" si="528"/>
        <v>0.60996616425715156</v>
      </c>
      <c r="I1441" s="45">
        <f t="shared" si="528"/>
        <v>0.60672078923029504</v>
      </c>
      <c r="J1441" s="45">
        <f t="shared" si="528"/>
        <v>0.60552531580568969</v>
      </c>
      <c r="K1441" s="45">
        <f t="shared" si="528"/>
        <v>0.60422650800164124</v>
      </c>
      <c r="L1441" s="45">
        <f t="shared" si="528"/>
        <v>0.60793131643499587</v>
      </c>
      <c r="M1441" s="45">
        <f t="shared" si="528"/>
        <v>0.61124145669692953</v>
      </c>
      <c r="N1441" s="286">
        <f t="shared" si="528"/>
        <v>0.61853250331666498</v>
      </c>
      <c r="O1441" s="45">
        <f t="shared" si="528"/>
        <v>0.62159393566892029</v>
      </c>
      <c r="P1441" s="45">
        <f t="shared" si="528"/>
        <v>0.61713699332991279</v>
      </c>
      <c r="Q1441" s="45">
        <f t="shared" si="528"/>
        <v>0.61673872760963544</v>
      </c>
      <c r="R1441" s="45">
        <f t="shared" si="528"/>
        <v>0.61910619106191056</v>
      </c>
      <c r="S1441" s="45">
        <f t="shared" si="528"/>
        <v>0.6151953245155336</v>
      </c>
      <c r="T1441" s="45">
        <f t="shared" si="528"/>
        <v>0.61566707466340265</v>
      </c>
      <c r="U1441" s="45">
        <f t="shared" si="528"/>
        <v>0.61008660213958232</v>
      </c>
      <c r="V1441" s="286">
        <f t="shared" si="528"/>
        <v>0.6141049193713003</v>
      </c>
      <c r="W1441" s="45">
        <f t="shared" si="528"/>
        <v>0.61271558322277775</v>
      </c>
      <c r="X1441" s="45">
        <f t="shared" si="528"/>
        <v>0.61304525906205198</v>
      </c>
      <c r="Y1441" s="45">
        <f t="shared" si="528"/>
        <v>0.61342640114966129</v>
      </c>
      <c r="Z1441" s="45">
        <f t="shared" si="528"/>
        <v>0.61091133257988295</v>
      </c>
      <c r="AA1441" s="45">
        <f t="shared" si="528"/>
        <v>0.61398644485520637</v>
      </c>
      <c r="AB1441" s="45">
        <f t="shared" si="528"/>
        <v>0.62100831707567516</v>
      </c>
      <c r="AC1441" s="41"/>
      <c r="AD1441" s="43"/>
      <c r="AE1441" s="49"/>
      <c r="AF1441" s="256"/>
      <c r="AG1441" s="256"/>
      <c r="AH1441" s="256"/>
      <c r="AI1441" s="256"/>
      <c r="AJ1441" s="256"/>
      <c r="AK1441" s="256"/>
      <c r="AL1441" s="256"/>
      <c r="AM1441" s="256"/>
      <c r="AN1441" s="256"/>
      <c r="AO1441" s="256"/>
      <c r="AP1441" s="256"/>
      <c r="AQ1441" s="256"/>
      <c r="AR1441" s="256"/>
      <c r="AS1441" s="256"/>
      <c r="AT1441" s="256"/>
      <c r="AU1441" s="256"/>
      <c r="AV1441" s="256"/>
      <c r="AW1441" s="256"/>
      <c r="AX1441" s="256"/>
      <c r="AY1441" s="256"/>
      <c r="AZ1441" s="256"/>
      <c r="BA1441" s="256"/>
      <c r="BB1441" s="256"/>
      <c r="BC1441" s="256"/>
      <c r="BD1441" s="256"/>
      <c r="BE1441" s="256"/>
      <c r="BF1441" s="256"/>
      <c r="BG1441" s="256"/>
      <c r="BH1441" s="256"/>
      <c r="BI1441" s="256"/>
      <c r="BJ1441" s="256"/>
      <c r="BK1441" s="256"/>
      <c r="BL1441" s="256"/>
      <c r="BM1441" s="256"/>
      <c r="BN1441" s="256"/>
      <c r="BO1441" s="256"/>
      <c r="BP1441" s="256"/>
      <c r="BQ1441" s="256"/>
      <c r="BR1441" s="256"/>
      <c r="BS1441" s="256"/>
      <c r="BT1441" s="256"/>
      <c r="BU1441" s="256"/>
      <c r="BV1441" s="256"/>
      <c r="BW1441" s="256"/>
      <c r="BX1441" s="256"/>
      <c r="BY1441" s="114"/>
      <c r="BZ1441" s="114"/>
      <c r="CA1441" s="114"/>
      <c r="CB1441" s="114"/>
      <c r="CC1441" s="114"/>
      <c r="CD1441" s="8"/>
      <c r="CE1441" s="6"/>
      <c r="CF1441" s="6"/>
      <c r="CG1441" s="6"/>
      <c r="CH1441" s="6"/>
      <c r="CI1441" s="6"/>
      <c r="CJ1441" s="6"/>
      <c r="CK1441" s="6"/>
      <c r="CL1441" s="6"/>
      <c r="CM1441" s="6"/>
      <c r="CN1441" s="6"/>
      <c r="CO1441" s="6"/>
      <c r="CP1441" s="6"/>
      <c r="CQ1441" s="6"/>
      <c r="CR1441" s="6"/>
      <c r="CS1441" s="6"/>
      <c r="CT1441" s="6"/>
      <c r="CU1441" s="6"/>
    </row>
    <row r="1442" spans="1:99" s="1" customFormat="1" ht="10.5" customHeight="1" x14ac:dyDescent="0.2">
      <c r="A1442" s="1415" t="s">
        <v>84</v>
      </c>
      <c r="B1442" s="1442" t="s">
        <v>552</v>
      </c>
      <c r="C1442" s="695" t="s">
        <v>118</v>
      </c>
      <c r="D1442" s="726" t="s">
        <v>27</v>
      </c>
      <c r="E1442" s="50">
        <f>ROUND(SQRT(E1444^2+(E1445-E1446)^2)*1000/(1.73*E1404),0)</f>
        <v>7</v>
      </c>
      <c r="F1442" s="50">
        <f t="shared" ref="F1442:AB1442" si="529">ROUND(SQRT(F1444^2+(F1445-F1446)^2)*1000/(1.73*F1404),0)</f>
        <v>7</v>
      </c>
      <c r="G1442" s="50">
        <f t="shared" si="529"/>
        <v>6</v>
      </c>
      <c r="H1442" s="253">
        <f t="shared" si="529"/>
        <v>6</v>
      </c>
      <c r="I1442" s="50">
        <f t="shared" si="529"/>
        <v>6</v>
      </c>
      <c r="J1442" s="50">
        <f t="shared" si="529"/>
        <v>7</v>
      </c>
      <c r="K1442" s="50">
        <f t="shared" si="529"/>
        <v>8</v>
      </c>
      <c r="L1442" s="50">
        <f t="shared" si="529"/>
        <v>8</v>
      </c>
      <c r="M1442" s="50">
        <f t="shared" si="529"/>
        <v>11</v>
      </c>
      <c r="N1442" s="253">
        <f t="shared" si="529"/>
        <v>12</v>
      </c>
      <c r="O1442" s="50">
        <f t="shared" si="529"/>
        <v>12</v>
      </c>
      <c r="P1442" s="50">
        <f t="shared" si="529"/>
        <v>12</v>
      </c>
      <c r="Q1442" s="50">
        <f t="shared" si="529"/>
        <v>12</v>
      </c>
      <c r="R1442" s="50">
        <f t="shared" si="529"/>
        <v>13</v>
      </c>
      <c r="S1442" s="50">
        <f t="shared" si="529"/>
        <v>13</v>
      </c>
      <c r="T1442" s="50">
        <f t="shared" si="529"/>
        <v>13</v>
      </c>
      <c r="U1442" s="50">
        <f t="shared" si="529"/>
        <v>12</v>
      </c>
      <c r="V1442" s="253">
        <f t="shared" si="529"/>
        <v>10</v>
      </c>
      <c r="W1442" s="50">
        <f t="shared" si="529"/>
        <v>11</v>
      </c>
      <c r="X1442" s="50">
        <f t="shared" si="529"/>
        <v>11</v>
      </c>
      <c r="Y1442" s="50">
        <f t="shared" si="529"/>
        <v>10</v>
      </c>
      <c r="Z1442" s="50">
        <f t="shared" si="529"/>
        <v>9</v>
      </c>
      <c r="AA1442" s="50">
        <f t="shared" si="529"/>
        <v>8</v>
      </c>
      <c r="AB1442" s="50">
        <f t="shared" si="529"/>
        <v>7</v>
      </c>
      <c r="AC1442" s="41" t="s">
        <v>107</v>
      </c>
      <c r="AD1442" s="43">
        <f>AD1444/AC1444</f>
        <v>0.40481437531785047</v>
      </c>
      <c r="AE1442" s="49"/>
      <c r="AF1442" s="271"/>
      <c r="AG1442" s="256"/>
      <c r="AH1442" s="256"/>
      <c r="AI1442" s="256"/>
      <c r="AJ1442" s="256"/>
      <c r="AK1442" s="256"/>
      <c r="AL1442" s="256"/>
      <c r="AM1442" s="256"/>
      <c r="AN1442" s="256"/>
      <c r="AO1442" s="256"/>
      <c r="AP1442" s="256"/>
      <c r="AQ1442" s="256"/>
      <c r="AR1442" s="256"/>
      <c r="AS1442" s="256"/>
      <c r="AT1442" s="256"/>
      <c r="AU1442" s="256"/>
      <c r="AV1442" s="256"/>
      <c r="AW1442" s="256"/>
      <c r="AX1442" s="256"/>
      <c r="AY1442" s="256"/>
      <c r="AZ1442" s="256"/>
      <c r="BA1442" s="256"/>
      <c r="BB1442" s="256"/>
      <c r="BC1442" s="256"/>
      <c r="BD1442" s="256"/>
      <c r="BE1442" s="256"/>
      <c r="BF1442" s="256"/>
      <c r="BG1442" s="256"/>
      <c r="BH1442" s="256"/>
      <c r="BI1442" s="256"/>
      <c r="BJ1442" s="256"/>
      <c r="BK1442" s="256"/>
      <c r="BL1442" s="256"/>
      <c r="BM1442" s="256"/>
      <c r="BN1442" s="256"/>
      <c r="BO1442" s="256"/>
      <c r="BP1442" s="256"/>
      <c r="BQ1442" s="256"/>
      <c r="BR1442" s="256"/>
      <c r="BS1442" s="256"/>
      <c r="BT1442" s="256"/>
      <c r="BU1442" s="256"/>
      <c r="BV1442" s="256"/>
      <c r="BW1442" s="256"/>
      <c r="BX1442" s="256"/>
      <c r="BY1442" s="114"/>
      <c r="BZ1442" s="114"/>
      <c r="CA1442" s="114"/>
      <c r="CB1442" s="114"/>
      <c r="CC1442" s="114"/>
      <c r="CD1442" s="8"/>
      <c r="CE1442" s="6"/>
      <c r="CF1442" s="6"/>
      <c r="CG1442" s="6"/>
      <c r="CH1442" s="6"/>
      <c r="CI1442" s="6"/>
      <c r="CJ1442" s="6"/>
      <c r="CK1442" s="6"/>
      <c r="CL1442" s="6"/>
      <c r="CM1442" s="6"/>
      <c r="CN1442" s="6"/>
      <c r="CO1442" s="6"/>
      <c r="CP1442" s="6"/>
      <c r="CQ1442" s="6"/>
      <c r="CR1442" s="6"/>
      <c r="CS1442" s="6"/>
      <c r="CT1442" s="6"/>
      <c r="CU1442" s="6"/>
    </row>
    <row r="1443" spans="1:99" s="1" customFormat="1" ht="10.5" customHeight="1" x14ac:dyDescent="0.2">
      <c r="A1443" s="1439"/>
      <c r="B1443" s="1443"/>
      <c r="C1443" s="846" t="s">
        <v>115</v>
      </c>
      <c r="D1443" s="102" t="s">
        <v>27</v>
      </c>
      <c r="E1443" s="680">
        <v>6</v>
      </c>
      <c r="F1443" s="721">
        <v>6</v>
      </c>
      <c r="G1443" s="630">
        <v>5</v>
      </c>
      <c r="H1443" s="635">
        <v>6</v>
      </c>
      <c r="I1443" s="630">
        <v>6</v>
      </c>
      <c r="J1443" s="630">
        <v>7</v>
      </c>
      <c r="K1443" s="630">
        <v>7</v>
      </c>
      <c r="L1443" s="630">
        <v>7</v>
      </c>
      <c r="M1443" s="630">
        <v>11</v>
      </c>
      <c r="N1443" s="635">
        <v>11</v>
      </c>
      <c r="O1443" s="630">
        <v>12</v>
      </c>
      <c r="P1443" s="630">
        <v>11</v>
      </c>
      <c r="Q1443" s="630">
        <v>12</v>
      </c>
      <c r="R1443" s="630">
        <v>14</v>
      </c>
      <c r="S1443" s="630">
        <v>14</v>
      </c>
      <c r="T1443" s="630">
        <v>14</v>
      </c>
      <c r="U1443" s="630">
        <v>12</v>
      </c>
      <c r="V1443" s="635">
        <v>9</v>
      </c>
      <c r="W1443" s="630">
        <v>10</v>
      </c>
      <c r="X1443" s="630">
        <v>11</v>
      </c>
      <c r="Y1443" s="630">
        <v>9</v>
      </c>
      <c r="Z1443" s="630">
        <v>8</v>
      </c>
      <c r="AA1443" s="630">
        <v>9</v>
      </c>
      <c r="AB1443" s="630">
        <v>6</v>
      </c>
      <c r="AC1443" s="254"/>
      <c r="AD1443" s="129"/>
      <c r="AE1443" s="49"/>
      <c r="AF1443" s="256"/>
      <c r="AG1443" s="256"/>
      <c r="AH1443" s="256"/>
      <c r="AI1443" s="256"/>
      <c r="AJ1443" s="256"/>
      <c r="AK1443" s="256"/>
      <c r="AL1443" s="256"/>
      <c r="AM1443" s="256"/>
      <c r="AN1443" s="256"/>
      <c r="AO1443" s="256"/>
      <c r="AP1443" s="256"/>
      <c r="AQ1443" s="256"/>
      <c r="AR1443" s="256"/>
      <c r="AS1443" s="256"/>
      <c r="AT1443" s="256"/>
      <c r="AU1443" s="256"/>
      <c r="AV1443" s="256"/>
      <c r="AW1443" s="256"/>
      <c r="AX1443" s="256"/>
      <c r="AY1443" s="256"/>
      <c r="AZ1443" s="256"/>
      <c r="BA1443" s="256"/>
      <c r="BB1443" s="256"/>
      <c r="BC1443" s="256"/>
      <c r="BD1443" s="256"/>
      <c r="BE1443" s="76"/>
      <c r="BF1443" s="256"/>
      <c r="BG1443" s="256"/>
      <c r="BH1443" s="256"/>
      <c r="BI1443" s="256"/>
      <c r="BJ1443" s="256"/>
      <c r="BK1443" s="256"/>
      <c r="BL1443" s="256"/>
      <c r="BM1443" s="256"/>
      <c r="BN1443" s="256"/>
      <c r="BO1443" s="256"/>
      <c r="BP1443" s="256"/>
      <c r="BQ1443" s="256"/>
      <c r="BR1443" s="256"/>
      <c r="BS1443" s="256"/>
      <c r="BT1443" s="256"/>
      <c r="BU1443" s="256"/>
      <c r="BV1443" s="256"/>
      <c r="BW1443" s="256"/>
      <c r="BX1443" s="256"/>
      <c r="BY1443" s="114"/>
      <c r="BZ1443" s="114"/>
      <c r="CA1443" s="114"/>
      <c r="CB1443" s="114"/>
      <c r="CC1443" s="114"/>
      <c r="CD1443" s="8"/>
      <c r="CE1443" s="6"/>
      <c r="CF1443" s="6"/>
      <c r="CG1443" s="6"/>
      <c r="CH1443" s="6"/>
      <c r="CI1443" s="6"/>
      <c r="CJ1443" s="6"/>
      <c r="CK1443" s="6"/>
      <c r="CL1443" s="6"/>
      <c r="CM1443" s="6"/>
      <c r="CN1443" s="6"/>
      <c r="CO1443" s="6"/>
      <c r="CP1443" s="6"/>
      <c r="CQ1443" s="6"/>
      <c r="CR1443" s="6"/>
      <c r="CS1443" s="6"/>
      <c r="CT1443" s="6"/>
      <c r="CU1443" s="6"/>
    </row>
    <row r="1444" spans="1:99" s="1" customFormat="1" ht="10.5" customHeight="1" x14ac:dyDescent="0.2">
      <c r="A1444" s="1439"/>
      <c r="B1444" s="1443"/>
      <c r="C1444" s="846" t="s">
        <v>908</v>
      </c>
      <c r="D1444" s="102" t="s">
        <v>108</v>
      </c>
      <c r="E1444" s="51">
        <v>6.5591999999999998E-2</v>
      </c>
      <c r="F1444" s="51">
        <v>6.1740000000000003E-2</v>
      </c>
      <c r="G1444" s="51">
        <v>5.9328000000000006E-2</v>
      </c>
      <c r="H1444" s="330">
        <v>5.8103999999999996E-2</v>
      </c>
      <c r="I1444" s="51">
        <v>5.9832000000000003E-2</v>
      </c>
      <c r="J1444" s="51">
        <v>6.2892000000000003E-2</v>
      </c>
      <c r="K1444" s="51">
        <v>7.5852000000000003E-2</v>
      </c>
      <c r="L1444" s="51">
        <v>8.3736000000000005E-2</v>
      </c>
      <c r="M1444" s="51">
        <v>0.1152</v>
      </c>
      <c r="N1444" s="330">
        <v>0.12787200000000001</v>
      </c>
      <c r="O1444" s="51">
        <v>0.130968</v>
      </c>
      <c r="P1444" s="51">
        <v>0.12394799999999999</v>
      </c>
      <c r="Q1444" s="51">
        <v>0.12545999999999999</v>
      </c>
      <c r="R1444" s="51">
        <v>0.13190399999999999</v>
      </c>
      <c r="S1444" s="51">
        <v>0.136764</v>
      </c>
      <c r="T1444" s="51">
        <v>0.13806000000000002</v>
      </c>
      <c r="U1444" s="51">
        <v>0.11862</v>
      </c>
      <c r="V1444" s="330">
        <v>9.8712000000000008E-2</v>
      </c>
      <c r="W1444" s="51">
        <v>0.10998000000000001</v>
      </c>
      <c r="X1444" s="51">
        <v>0.108972</v>
      </c>
      <c r="Y1444" s="51">
        <v>0.106632</v>
      </c>
      <c r="Z1444" s="51">
        <v>8.6076E-2</v>
      </c>
      <c r="AA1444" s="51">
        <v>7.8299999999999995E-2</v>
      </c>
      <c r="AB1444" s="51">
        <v>7.1459999999999996E-2</v>
      </c>
      <c r="AC1444" s="41">
        <f>SUM(E1444:AB1444)</f>
        <v>2.3360039999999995</v>
      </c>
      <c r="AD1444" s="43">
        <f>SUM(E1445:AB1445)</f>
        <v>0.94564799999999982</v>
      </c>
      <c r="AE1444" s="49">
        <v>3.6</v>
      </c>
      <c r="AF1444" s="76"/>
      <c r="AG1444" s="76"/>
      <c r="AH1444" s="76"/>
      <c r="AI1444" s="76"/>
      <c r="AJ1444" s="76"/>
      <c r="AK1444" s="76"/>
      <c r="AL1444" s="76"/>
      <c r="AM1444" s="76"/>
      <c r="AN1444" s="76"/>
      <c r="AO1444" s="76"/>
      <c r="AP1444" s="76"/>
      <c r="AQ1444" s="76"/>
      <c r="AR1444" s="76"/>
      <c r="AS1444" s="256"/>
      <c r="AT1444" s="256"/>
      <c r="AU1444" s="76"/>
      <c r="AV1444" s="76"/>
      <c r="AW1444" s="76"/>
      <c r="AX1444" s="76"/>
      <c r="AY1444" s="76"/>
      <c r="AZ1444" s="76"/>
      <c r="BA1444" s="76"/>
      <c r="BB1444" s="76"/>
      <c r="BC1444" s="76"/>
      <c r="BD1444" s="76"/>
      <c r="BE1444" s="256"/>
      <c r="BF1444" s="256"/>
      <c r="BG1444" s="256"/>
      <c r="BH1444" s="256"/>
      <c r="BI1444" s="256"/>
      <c r="BJ1444" s="256"/>
      <c r="BK1444" s="256"/>
      <c r="BL1444" s="256"/>
      <c r="BM1444" s="256"/>
      <c r="BN1444" s="256"/>
      <c r="BO1444" s="256"/>
      <c r="BP1444" s="256"/>
      <c r="BQ1444" s="256"/>
      <c r="BR1444" s="256"/>
      <c r="BS1444" s="256"/>
      <c r="BT1444" s="256"/>
      <c r="BU1444" s="256"/>
      <c r="BV1444" s="256"/>
      <c r="BW1444" s="256"/>
      <c r="BX1444" s="256"/>
      <c r="BY1444" s="256"/>
      <c r="BZ1444" s="256"/>
      <c r="CA1444" s="256"/>
      <c r="CB1444" s="256"/>
      <c r="CC1444" s="114"/>
      <c r="CD1444" s="8"/>
      <c r="CE1444" s="6"/>
      <c r="CF1444" s="6"/>
      <c r="CG1444" s="6"/>
      <c r="CH1444" s="6"/>
      <c r="CI1444" s="6"/>
      <c r="CJ1444" s="6"/>
      <c r="CK1444" s="6"/>
      <c r="CL1444" s="6"/>
      <c r="CM1444" s="6"/>
      <c r="CN1444" s="6"/>
      <c r="CO1444" s="6"/>
      <c r="CP1444" s="6"/>
      <c r="CQ1444" s="6"/>
      <c r="CR1444" s="6"/>
      <c r="CS1444" s="6"/>
      <c r="CT1444" s="6"/>
      <c r="CU1444" s="6"/>
    </row>
    <row r="1445" spans="1:99" s="1" customFormat="1" ht="10.5" customHeight="1" x14ac:dyDescent="0.2">
      <c r="A1445" s="1439"/>
      <c r="B1445" s="1443"/>
      <c r="C1445" s="846" t="s">
        <v>908</v>
      </c>
      <c r="D1445" s="102" t="s">
        <v>906</v>
      </c>
      <c r="E1445" s="51">
        <v>3.6468E-2</v>
      </c>
      <c r="F1445" s="42">
        <v>3.5639999999999998E-2</v>
      </c>
      <c r="G1445" s="42">
        <v>3.6035999999999999E-2</v>
      </c>
      <c r="H1445" s="255">
        <v>3.5459999999999998E-2</v>
      </c>
      <c r="I1445" s="42">
        <v>3.6323999999999995E-2</v>
      </c>
      <c r="J1445" s="42">
        <v>3.5316E-2</v>
      </c>
      <c r="K1445" s="42">
        <v>3.5892E-2</v>
      </c>
      <c r="L1445" s="42">
        <v>3.7223999999999993E-2</v>
      </c>
      <c r="M1445" s="42">
        <v>4.3055999999999997E-2</v>
      </c>
      <c r="N1445" s="255">
        <v>4.4819999999999999E-2</v>
      </c>
      <c r="O1445" s="42">
        <v>4.0896000000000002E-2</v>
      </c>
      <c r="P1445" s="42">
        <v>4.0284E-2</v>
      </c>
      <c r="Q1445" s="42">
        <v>3.6935999999999997E-2</v>
      </c>
      <c r="R1445" s="42">
        <v>4.2695999999999998E-2</v>
      </c>
      <c r="S1445" s="42">
        <v>4.2588000000000001E-2</v>
      </c>
      <c r="T1445" s="42">
        <v>4.2911999999999999E-2</v>
      </c>
      <c r="U1445" s="42">
        <v>4.1759999999999999E-2</v>
      </c>
      <c r="V1445" s="255">
        <v>4.3883999999999999E-2</v>
      </c>
      <c r="W1445" s="42">
        <v>4.1256000000000001E-2</v>
      </c>
      <c r="X1445" s="42">
        <v>4.1508000000000003E-2</v>
      </c>
      <c r="Y1445" s="42">
        <v>4.0356000000000003E-2</v>
      </c>
      <c r="Z1445" s="42">
        <v>3.8159999999999999E-2</v>
      </c>
      <c r="AA1445" s="42">
        <v>3.7656000000000002E-2</v>
      </c>
      <c r="AB1445" s="42">
        <v>3.8520000000000006E-2</v>
      </c>
      <c r="AC1445" s="41"/>
      <c r="AD1445" s="43"/>
      <c r="AE1445" s="49"/>
      <c r="AF1445" s="256"/>
      <c r="AG1445" s="256"/>
      <c r="AH1445" s="256"/>
      <c r="AI1445" s="256"/>
      <c r="AJ1445" s="256"/>
      <c r="AK1445" s="256"/>
      <c r="AL1445" s="256"/>
      <c r="AM1445" s="256"/>
      <c r="AN1445" s="256"/>
      <c r="AO1445" s="256"/>
      <c r="AP1445" s="256"/>
      <c r="AQ1445" s="256"/>
      <c r="AR1445" s="256"/>
      <c r="AS1445" s="256"/>
      <c r="AT1445" s="256"/>
      <c r="AU1445" s="256"/>
      <c r="AV1445" s="256"/>
      <c r="AW1445" s="256"/>
      <c r="AX1445" s="256"/>
      <c r="AY1445" s="256"/>
      <c r="AZ1445" s="256"/>
      <c r="BA1445" s="256"/>
      <c r="BB1445" s="256"/>
      <c r="BC1445" s="256"/>
      <c r="BD1445" s="256"/>
      <c r="BE1445" s="256"/>
      <c r="BF1445" s="256"/>
      <c r="BG1445" s="256"/>
      <c r="BH1445" s="256"/>
      <c r="BI1445" s="256"/>
      <c r="BJ1445" s="256"/>
      <c r="BK1445" s="256"/>
      <c r="BL1445" s="256"/>
      <c r="BM1445" s="256"/>
      <c r="BN1445" s="256"/>
      <c r="BO1445" s="256"/>
      <c r="BP1445" s="256"/>
      <c r="BQ1445" s="256"/>
      <c r="BR1445" s="256"/>
      <c r="BS1445" s="256"/>
      <c r="BT1445" s="256"/>
      <c r="BU1445" s="256"/>
      <c r="BV1445" s="256"/>
      <c r="BW1445" s="256"/>
      <c r="BX1445" s="256"/>
      <c r="BY1445" s="114"/>
      <c r="BZ1445" s="114"/>
      <c r="CA1445" s="114"/>
      <c r="CB1445" s="114"/>
      <c r="CC1445" s="114"/>
      <c r="CD1445" s="8"/>
      <c r="CE1445" s="6"/>
      <c r="CF1445" s="6"/>
      <c r="CG1445" s="6"/>
      <c r="CH1445" s="6"/>
      <c r="CI1445" s="6"/>
      <c r="CJ1445" s="6"/>
      <c r="CK1445" s="6"/>
      <c r="CL1445" s="6"/>
      <c r="CM1445" s="6"/>
      <c r="CN1445" s="6"/>
      <c r="CO1445" s="6"/>
      <c r="CP1445" s="6"/>
      <c r="CQ1445" s="6"/>
      <c r="CR1445" s="6"/>
      <c r="CS1445" s="6"/>
      <c r="CT1445" s="6"/>
      <c r="CU1445" s="6"/>
    </row>
    <row r="1446" spans="1:99" s="1" customFormat="1" ht="10.5" customHeight="1" x14ac:dyDescent="0.2">
      <c r="A1446" s="1440"/>
      <c r="B1446" s="1444"/>
      <c r="C1446" s="846" t="s">
        <v>908</v>
      </c>
      <c r="D1446" s="102" t="s">
        <v>907</v>
      </c>
      <c r="E1446" s="142">
        <v>0</v>
      </c>
      <c r="F1446" s="104">
        <v>0</v>
      </c>
      <c r="G1446" s="104">
        <v>0</v>
      </c>
      <c r="H1446" s="259">
        <v>0</v>
      </c>
      <c r="I1446" s="104">
        <v>0</v>
      </c>
      <c r="J1446" s="104">
        <v>0</v>
      </c>
      <c r="K1446" s="104">
        <v>0</v>
      </c>
      <c r="L1446" s="104">
        <v>0</v>
      </c>
      <c r="M1446" s="104">
        <v>0</v>
      </c>
      <c r="N1446" s="259">
        <v>0</v>
      </c>
      <c r="O1446" s="104">
        <v>0</v>
      </c>
      <c r="P1446" s="104">
        <v>0</v>
      </c>
      <c r="Q1446" s="104">
        <v>0</v>
      </c>
      <c r="R1446" s="104">
        <v>0</v>
      </c>
      <c r="S1446" s="104">
        <v>0</v>
      </c>
      <c r="T1446" s="104">
        <v>0</v>
      </c>
      <c r="U1446" s="104">
        <v>0</v>
      </c>
      <c r="V1446" s="259">
        <v>0</v>
      </c>
      <c r="W1446" s="104">
        <v>0</v>
      </c>
      <c r="X1446" s="104">
        <v>0</v>
      </c>
      <c r="Y1446" s="104">
        <v>0</v>
      </c>
      <c r="Z1446" s="104">
        <v>0</v>
      </c>
      <c r="AA1446" s="104">
        <v>0</v>
      </c>
      <c r="AB1446" s="104">
        <v>0</v>
      </c>
      <c r="AC1446" s="41"/>
      <c r="AD1446" s="43"/>
      <c r="AE1446" s="49"/>
      <c r="AF1446" s="256"/>
      <c r="AG1446" s="256"/>
      <c r="AH1446" s="256"/>
      <c r="AI1446" s="256"/>
      <c r="AJ1446" s="256"/>
      <c r="AK1446" s="256"/>
      <c r="AL1446" s="256"/>
      <c r="AM1446" s="256"/>
      <c r="AN1446" s="256"/>
      <c r="AO1446" s="256"/>
      <c r="AP1446" s="256"/>
      <c r="AQ1446" s="256"/>
      <c r="AR1446" s="256"/>
      <c r="AS1446" s="256"/>
      <c r="AT1446" s="256"/>
      <c r="AU1446" s="256"/>
      <c r="AV1446" s="256"/>
      <c r="AW1446" s="256"/>
      <c r="AX1446" s="256"/>
      <c r="AY1446" s="256"/>
      <c r="AZ1446" s="256"/>
      <c r="BA1446" s="256"/>
      <c r="BB1446" s="256"/>
      <c r="BC1446" s="256"/>
      <c r="BD1446" s="256"/>
      <c r="BE1446" s="256"/>
      <c r="BF1446" s="256"/>
      <c r="BG1446" s="256"/>
      <c r="BH1446" s="256"/>
      <c r="BI1446" s="256"/>
      <c r="BJ1446" s="256"/>
      <c r="BK1446" s="256"/>
      <c r="BL1446" s="256"/>
      <c r="BM1446" s="256"/>
      <c r="BN1446" s="256"/>
      <c r="BO1446" s="256"/>
      <c r="BP1446" s="256"/>
      <c r="BQ1446" s="256"/>
      <c r="BR1446" s="256"/>
      <c r="BS1446" s="256"/>
      <c r="BT1446" s="256"/>
      <c r="BU1446" s="256"/>
      <c r="BV1446" s="256"/>
      <c r="BW1446" s="256"/>
      <c r="BX1446" s="256"/>
      <c r="BY1446" s="114"/>
      <c r="BZ1446" s="114"/>
      <c r="CA1446" s="114"/>
      <c r="CB1446" s="114"/>
      <c r="CC1446" s="114"/>
      <c r="CD1446" s="8"/>
      <c r="CE1446" s="6"/>
      <c r="CF1446" s="6"/>
      <c r="CG1446" s="6"/>
      <c r="CH1446" s="6"/>
      <c r="CI1446" s="6"/>
      <c r="CJ1446" s="6"/>
      <c r="CK1446" s="6"/>
      <c r="CL1446" s="6"/>
      <c r="CM1446" s="6"/>
      <c r="CN1446" s="6"/>
      <c r="CO1446" s="6"/>
      <c r="CP1446" s="6"/>
      <c r="CQ1446" s="6"/>
      <c r="CR1446" s="6"/>
      <c r="CS1446" s="6"/>
      <c r="CT1446" s="6"/>
      <c r="CU1446" s="6"/>
    </row>
    <row r="1447" spans="1:99" s="1" customFormat="1" ht="10.5" customHeight="1" thickBot="1" x14ac:dyDescent="0.25">
      <c r="A1447" s="1441"/>
      <c r="B1447" s="1445"/>
      <c r="C1447" s="197"/>
      <c r="D1447" s="166" t="s">
        <v>35</v>
      </c>
      <c r="E1447" s="45">
        <f>(E1445-E1446)/E1444</f>
        <v>0.55598243688254667</v>
      </c>
      <c r="F1447" s="45">
        <f t="shared" ref="F1447:AB1447" si="530">(F1445-F1446)/F1444</f>
        <v>0.57725947521865884</v>
      </c>
      <c r="G1447" s="45">
        <f t="shared" si="530"/>
        <v>0.60740291262135915</v>
      </c>
      <c r="H1447" s="286">
        <f t="shared" si="530"/>
        <v>0.61028500619578685</v>
      </c>
      <c r="I1447" s="45">
        <f t="shared" si="530"/>
        <v>0.60709987966305645</v>
      </c>
      <c r="J1447" s="45">
        <f t="shared" si="530"/>
        <v>0.56153405838580417</v>
      </c>
      <c r="K1447" s="45">
        <f t="shared" si="530"/>
        <v>0.47318462268628381</v>
      </c>
      <c r="L1447" s="45">
        <f t="shared" si="530"/>
        <v>0.44453998280309531</v>
      </c>
      <c r="M1447" s="45">
        <f t="shared" si="530"/>
        <v>0.37374999999999997</v>
      </c>
      <c r="N1447" s="286">
        <f t="shared" si="530"/>
        <v>0.35050675675675669</v>
      </c>
      <c r="O1447" s="45">
        <f t="shared" si="530"/>
        <v>0.31225948323254538</v>
      </c>
      <c r="P1447" s="45">
        <f t="shared" si="530"/>
        <v>0.32500726110949757</v>
      </c>
      <c r="Q1447" s="45">
        <f t="shared" si="530"/>
        <v>0.2944045911047346</v>
      </c>
      <c r="R1447" s="45">
        <f t="shared" si="530"/>
        <v>0.32368995633187775</v>
      </c>
      <c r="S1447" s="45">
        <f t="shared" si="530"/>
        <v>0.31139773624638062</v>
      </c>
      <c r="T1447" s="45">
        <f t="shared" si="530"/>
        <v>0.31082138200782267</v>
      </c>
      <c r="U1447" s="45">
        <f t="shared" si="530"/>
        <v>0.35204855842185129</v>
      </c>
      <c r="V1447" s="286">
        <f t="shared" si="530"/>
        <v>0.44456601021152437</v>
      </c>
      <c r="W1447" s="45">
        <f t="shared" si="530"/>
        <v>0.37512274959083469</v>
      </c>
      <c r="X1447" s="45">
        <f t="shared" si="530"/>
        <v>0.3809051866534523</v>
      </c>
      <c r="Y1447" s="45">
        <f t="shared" si="530"/>
        <v>0.37846049966239032</v>
      </c>
      <c r="Z1447" s="45">
        <f t="shared" si="530"/>
        <v>0.44332915098285236</v>
      </c>
      <c r="AA1447" s="45">
        <f t="shared" si="530"/>
        <v>0.48091954022988509</v>
      </c>
      <c r="AB1447" s="45">
        <f t="shared" si="530"/>
        <v>0.53904282115869029</v>
      </c>
      <c r="AC1447" s="41"/>
      <c r="AD1447" s="43"/>
      <c r="AE1447" s="49"/>
      <c r="AF1447" s="256"/>
      <c r="AG1447" s="256"/>
      <c r="AH1447" s="256"/>
      <c r="AI1447" s="256"/>
      <c r="AJ1447" s="256"/>
      <c r="AK1447" s="256"/>
      <c r="AL1447" s="256"/>
      <c r="AM1447" s="256"/>
      <c r="AN1447" s="256"/>
      <c r="AO1447" s="256"/>
      <c r="AP1447" s="256"/>
      <c r="AQ1447" s="256"/>
      <c r="AR1447" s="256"/>
      <c r="AS1447" s="256"/>
      <c r="AT1447" s="256"/>
      <c r="AU1447" s="256"/>
      <c r="AV1447" s="256"/>
      <c r="AW1447" s="256"/>
      <c r="AX1447" s="256"/>
      <c r="AY1447" s="256"/>
      <c r="AZ1447" s="256"/>
      <c r="BA1447" s="256"/>
      <c r="BB1447" s="256"/>
      <c r="BC1447" s="256"/>
      <c r="BD1447" s="256"/>
      <c r="BE1447" s="256"/>
      <c r="BF1447" s="256"/>
      <c r="BG1447" s="256"/>
      <c r="BH1447" s="256"/>
      <c r="BI1447" s="256"/>
      <c r="BJ1447" s="256"/>
      <c r="BK1447" s="256"/>
      <c r="BL1447" s="256"/>
      <c r="BM1447" s="256"/>
      <c r="BN1447" s="256"/>
      <c r="BO1447" s="256"/>
      <c r="BP1447" s="256"/>
      <c r="BQ1447" s="256"/>
      <c r="BR1447" s="256"/>
      <c r="BS1447" s="256"/>
      <c r="BT1447" s="256"/>
      <c r="BU1447" s="256"/>
      <c r="BV1447" s="256"/>
      <c r="BW1447" s="256"/>
      <c r="BX1447" s="256"/>
      <c r="BY1447" s="114"/>
      <c r="BZ1447" s="114"/>
      <c r="CA1447" s="114"/>
      <c r="CB1447" s="114"/>
      <c r="CC1447" s="114"/>
      <c r="CD1447" s="8"/>
      <c r="CE1447" s="6"/>
      <c r="CF1447" s="6"/>
      <c r="CG1447" s="6"/>
      <c r="CH1447" s="6"/>
      <c r="CI1447" s="6"/>
      <c r="CJ1447" s="6"/>
      <c r="CK1447" s="6"/>
      <c r="CL1447" s="6"/>
      <c r="CM1447" s="6"/>
      <c r="CN1447" s="6"/>
      <c r="CO1447" s="6"/>
      <c r="CP1447" s="6"/>
      <c r="CQ1447" s="6"/>
      <c r="CR1447" s="6"/>
      <c r="CS1447" s="6"/>
      <c r="CT1447" s="6"/>
      <c r="CU1447" s="6"/>
    </row>
    <row r="1448" spans="1:99" s="1" customFormat="1" ht="10.5" customHeight="1" x14ac:dyDescent="0.2">
      <c r="A1448" s="1415" t="s">
        <v>12</v>
      </c>
      <c r="B1448" s="1442" t="s">
        <v>989</v>
      </c>
      <c r="C1448" s="695" t="s">
        <v>118</v>
      </c>
      <c r="D1448" s="726" t="s">
        <v>27</v>
      </c>
      <c r="E1448" s="61">
        <f t="shared" ref="E1448:AB1448" si="531">ROUND(SQRT(E1450^2+(E1451-E1452)^2)*1000/(1.73*E1405),0)</f>
        <v>0</v>
      </c>
      <c r="F1448" s="61">
        <f t="shared" si="531"/>
        <v>0</v>
      </c>
      <c r="G1448" s="50">
        <f t="shared" si="531"/>
        <v>0</v>
      </c>
      <c r="H1448" s="253">
        <f t="shared" si="531"/>
        <v>0</v>
      </c>
      <c r="I1448" s="50">
        <f t="shared" si="531"/>
        <v>0</v>
      </c>
      <c r="J1448" s="50">
        <f t="shared" si="531"/>
        <v>0</v>
      </c>
      <c r="K1448" s="50">
        <f t="shared" si="531"/>
        <v>0</v>
      </c>
      <c r="L1448" s="50">
        <f t="shared" si="531"/>
        <v>0</v>
      </c>
      <c r="M1448" s="50">
        <f t="shared" si="531"/>
        <v>0</v>
      </c>
      <c r="N1448" s="253">
        <f t="shared" si="531"/>
        <v>0</v>
      </c>
      <c r="O1448" s="50">
        <f t="shared" si="531"/>
        <v>0</v>
      </c>
      <c r="P1448" s="50">
        <f t="shared" si="531"/>
        <v>0</v>
      </c>
      <c r="Q1448" s="50">
        <f t="shared" si="531"/>
        <v>0</v>
      </c>
      <c r="R1448" s="50">
        <f t="shared" si="531"/>
        <v>0</v>
      </c>
      <c r="S1448" s="50">
        <f t="shared" si="531"/>
        <v>0</v>
      </c>
      <c r="T1448" s="50">
        <f t="shared" si="531"/>
        <v>0</v>
      </c>
      <c r="U1448" s="50">
        <f t="shared" si="531"/>
        <v>0</v>
      </c>
      <c r="V1448" s="253">
        <f t="shared" si="531"/>
        <v>0</v>
      </c>
      <c r="W1448" s="50">
        <f t="shared" si="531"/>
        <v>0</v>
      </c>
      <c r="X1448" s="50">
        <f t="shared" si="531"/>
        <v>0</v>
      </c>
      <c r="Y1448" s="50">
        <f t="shared" si="531"/>
        <v>0</v>
      </c>
      <c r="Z1448" s="50">
        <f t="shared" si="531"/>
        <v>0</v>
      </c>
      <c r="AA1448" s="50">
        <f t="shared" si="531"/>
        <v>0</v>
      </c>
      <c r="AB1448" s="50">
        <f t="shared" si="531"/>
        <v>0</v>
      </c>
      <c r="AC1448" s="41" t="s">
        <v>107</v>
      </c>
      <c r="AD1448" s="43">
        <f>AD1450/AC1450</f>
        <v>0</v>
      </c>
      <c r="AE1448" s="49"/>
      <c r="AF1448" s="271"/>
      <c r="AG1448" s="256"/>
      <c r="AH1448" s="256"/>
      <c r="AI1448" s="256"/>
      <c r="AJ1448" s="256"/>
      <c r="AK1448" s="256"/>
      <c r="AL1448" s="256"/>
      <c r="AM1448" s="256"/>
      <c r="AN1448" s="256"/>
      <c r="AO1448" s="256"/>
      <c r="AP1448" s="256"/>
      <c r="AQ1448" s="256"/>
      <c r="AR1448" s="256"/>
      <c r="AS1448" s="256"/>
      <c r="AT1448" s="256"/>
      <c r="AU1448" s="256"/>
      <c r="AV1448" s="256"/>
      <c r="AW1448" s="256"/>
      <c r="AX1448" s="256"/>
      <c r="AY1448" s="256"/>
      <c r="AZ1448" s="256"/>
      <c r="BA1448" s="256"/>
      <c r="BB1448" s="256"/>
      <c r="BC1448" s="256"/>
      <c r="BD1448" s="256"/>
      <c r="BE1448" s="256"/>
      <c r="BF1448" s="256"/>
      <c r="BG1448" s="256"/>
      <c r="BH1448" s="256"/>
      <c r="BI1448" s="256"/>
      <c r="BJ1448" s="256"/>
      <c r="BK1448" s="256"/>
      <c r="BL1448" s="256"/>
      <c r="BM1448" s="256"/>
      <c r="BN1448" s="256"/>
      <c r="BO1448" s="256"/>
      <c r="BP1448" s="256"/>
      <c r="BQ1448" s="256"/>
      <c r="BR1448" s="256"/>
      <c r="BS1448" s="256"/>
      <c r="BT1448" s="256"/>
      <c r="BU1448" s="256"/>
      <c r="BV1448" s="256"/>
      <c r="BW1448" s="256"/>
      <c r="BX1448" s="256"/>
      <c r="BY1448" s="114"/>
      <c r="BZ1448" s="114"/>
      <c r="CA1448" s="114"/>
      <c r="CB1448" s="114"/>
      <c r="CC1448" s="114"/>
      <c r="CD1448" s="8"/>
      <c r="CE1448" s="6"/>
      <c r="CF1448" s="6"/>
      <c r="CG1448" s="6"/>
      <c r="CH1448" s="6"/>
      <c r="CI1448" s="6"/>
      <c r="CJ1448" s="6"/>
      <c r="CK1448" s="6"/>
      <c r="CL1448" s="6"/>
      <c r="CM1448" s="6"/>
      <c r="CN1448" s="6"/>
      <c r="CO1448" s="6"/>
      <c r="CP1448" s="6"/>
      <c r="CQ1448" s="6"/>
      <c r="CR1448" s="6"/>
      <c r="CS1448" s="6"/>
      <c r="CT1448" s="6"/>
      <c r="CU1448" s="6"/>
    </row>
    <row r="1449" spans="1:99" s="1" customFormat="1" ht="10.5" customHeight="1" x14ac:dyDescent="0.2">
      <c r="A1449" s="1439"/>
      <c r="B1449" s="1443"/>
      <c r="C1449" s="846" t="s">
        <v>115</v>
      </c>
      <c r="D1449" s="102" t="s">
        <v>27</v>
      </c>
      <c r="E1449" s="680">
        <v>0</v>
      </c>
      <c r="F1449" s="721">
        <v>0</v>
      </c>
      <c r="G1449" s="630">
        <v>0</v>
      </c>
      <c r="H1449" s="635">
        <v>0</v>
      </c>
      <c r="I1449" s="630">
        <v>0</v>
      </c>
      <c r="J1449" s="630">
        <v>0</v>
      </c>
      <c r="K1449" s="630">
        <v>0</v>
      </c>
      <c r="L1449" s="630">
        <v>0</v>
      </c>
      <c r="M1449" s="630">
        <v>0</v>
      </c>
      <c r="N1449" s="635">
        <v>0</v>
      </c>
      <c r="O1449" s="630">
        <v>0</v>
      </c>
      <c r="P1449" s="630">
        <v>0</v>
      </c>
      <c r="Q1449" s="630">
        <v>0</v>
      </c>
      <c r="R1449" s="630">
        <v>0</v>
      </c>
      <c r="S1449" s="630">
        <v>0</v>
      </c>
      <c r="T1449" s="630">
        <v>0</v>
      </c>
      <c r="U1449" s="630">
        <v>0</v>
      </c>
      <c r="V1449" s="635">
        <v>0</v>
      </c>
      <c r="W1449" s="630">
        <v>0</v>
      </c>
      <c r="X1449" s="630">
        <v>0</v>
      </c>
      <c r="Y1449" s="630">
        <v>0</v>
      </c>
      <c r="Z1449" s="630">
        <v>0</v>
      </c>
      <c r="AA1449" s="630">
        <v>0</v>
      </c>
      <c r="AB1449" s="630">
        <v>0</v>
      </c>
      <c r="AC1449" s="254"/>
      <c r="AD1449" s="129"/>
      <c r="AE1449" s="49"/>
      <c r="AF1449" s="256"/>
      <c r="AG1449" s="256"/>
      <c r="AH1449" s="256"/>
      <c r="AI1449" s="256"/>
      <c r="AJ1449" s="256"/>
      <c r="AK1449" s="256"/>
      <c r="AL1449" s="256"/>
      <c r="AM1449" s="256"/>
      <c r="AN1449" s="256"/>
      <c r="AO1449" s="256"/>
      <c r="AP1449" s="256"/>
      <c r="AQ1449" s="256"/>
      <c r="AR1449" s="256"/>
      <c r="AS1449" s="256"/>
      <c r="AT1449" s="256"/>
      <c r="AU1449" s="256"/>
      <c r="AV1449" s="256"/>
      <c r="AW1449" s="256"/>
      <c r="AX1449" s="256"/>
      <c r="AY1449" s="256"/>
      <c r="AZ1449" s="256"/>
      <c r="BA1449" s="256"/>
      <c r="BB1449" s="256"/>
      <c r="BC1449" s="256"/>
      <c r="BD1449" s="256"/>
      <c r="BE1449" s="256"/>
      <c r="BF1449" s="256"/>
      <c r="BG1449" s="256"/>
      <c r="BH1449" s="256"/>
      <c r="BI1449" s="256"/>
      <c r="BJ1449" s="256"/>
      <c r="BK1449" s="256"/>
      <c r="BL1449" s="256"/>
      <c r="BM1449" s="256"/>
      <c r="BN1449" s="256"/>
      <c r="BO1449" s="256"/>
      <c r="BP1449" s="256"/>
      <c r="BQ1449" s="256"/>
      <c r="BR1449" s="256"/>
      <c r="BS1449" s="256"/>
      <c r="BT1449" s="256"/>
      <c r="BU1449" s="256"/>
      <c r="BV1449" s="256"/>
      <c r="BW1449" s="256"/>
      <c r="BX1449" s="256"/>
      <c r="BY1449" s="114"/>
      <c r="BZ1449" s="114"/>
      <c r="CA1449" s="114"/>
      <c r="CB1449" s="114"/>
      <c r="CC1449" s="114"/>
      <c r="CD1449" s="8"/>
      <c r="CE1449" s="6"/>
      <c r="CF1449" s="6"/>
      <c r="CG1449" s="6"/>
      <c r="CH1449" s="6"/>
      <c r="CI1449" s="6"/>
      <c r="CJ1449" s="6"/>
      <c r="CK1449" s="6"/>
      <c r="CL1449" s="6"/>
      <c r="CM1449" s="6"/>
      <c r="CN1449" s="6"/>
      <c r="CO1449" s="6"/>
      <c r="CP1449" s="6"/>
      <c r="CQ1449" s="6"/>
      <c r="CR1449" s="6"/>
      <c r="CS1449" s="6"/>
      <c r="CT1449" s="6"/>
      <c r="CU1449" s="6"/>
    </row>
    <row r="1450" spans="1:99" s="1" customFormat="1" ht="10.5" customHeight="1" x14ac:dyDescent="0.2">
      <c r="A1450" s="1439"/>
      <c r="B1450" s="1443"/>
      <c r="C1450" s="846" t="s">
        <v>908</v>
      </c>
      <c r="D1450" s="102" t="s">
        <v>108</v>
      </c>
      <c r="E1450" s="51">
        <v>3.5999999999999994E-5</v>
      </c>
      <c r="F1450" s="51">
        <v>0</v>
      </c>
      <c r="G1450" s="51">
        <v>0</v>
      </c>
      <c r="H1450" s="330">
        <v>0</v>
      </c>
      <c r="I1450" s="51">
        <v>0</v>
      </c>
      <c r="J1450" s="51">
        <v>0</v>
      </c>
      <c r="K1450" s="51">
        <v>0</v>
      </c>
      <c r="L1450" s="51">
        <v>0</v>
      </c>
      <c r="M1450" s="51">
        <v>0</v>
      </c>
      <c r="N1450" s="330">
        <v>0</v>
      </c>
      <c r="O1450" s="51">
        <v>0</v>
      </c>
      <c r="P1450" s="51">
        <v>0</v>
      </c>
      <c r="Q1450" s="51">
        <v>0</v>
      </c>
      <c r="R1450" s="51">
        <v>0</v>
      </c>
      <c r="S1450" s="51">
        <v>0</v>
      </c>
      <c r="T1450" s="51">
        <v>0</v>
      </c>
      <c r="U1450" s="51">
        <v>0</v>
      </c>
      <c r="V1450" s="330">
        <v>0</v>
      </c>
      <c r="W1450" s="51">
        <v>0</v>
      </c>
      <c r="X1450" s="51">
        <v>0</v>
      </c>
      <c r="Y1450" s="51">
        <v>0</v>
      </c>
      <c r="Z1450" s="51">
        <v>0</v>
      </c>
      <c r="AA1450" s="51">
        <v>0</v>
      </c>
      <c r="AB1450" s="51">
        <v>0</v>
      </c>
      <c r="AC1450" s="41">
        <f>SUM(E1450:AB1450)</f>
        <v>3.5999999999999994E-5</v>
      </c>
      <c r="AD1450" s="43">
        <f>SUM(E1451:AB1451)</f>
        <v>0</v>
      </c>
      <c r="AE1450" s="49">
        <v>3.6</v>
      </c>
      <c r="AF1450" s="310"/>
      <c r="AG1450" s="310"/>
      <c r="AH1450" s="310"/>
      <c r="AI1450" s="310"/>
      <c r="AJ1450" s="310"/>
      <c r="AK1450" s="310"/>
      <c r="AL1450" s="310"/>
      <c r="AM1450" s="310"/>
      <c r="AN1450" s="310"/>
      <c r="AO1450" s="310"/>
      <c r="AP1450" s="310"/>
      <c r="AQ1450" s="310"/>
      <c r="AR1450" s="310"/>
      <c r="AS1450" s="310"/>
      <c r="AT1450" s="310"/>
      <c r="AU1450" s="310"/>
      <c r="AV1450" s="310"/>
      <c r="AW1450" s="310"/>
      <c r="AX1450" s="310"/>
      <c r="AY1450" s="310"/>
      <c r="AZ1450" s="310"/>
      <c r="BA1450" s="310"/>
      <c r="BB1450" s="310"/>
      <c r="BC1450" s="310"/>
      <c r="BD1450" s="310"/>
      <c r="BE1450" s="256"/>
      <c r="BF1450" s="256"/>
      <c r="BG1450" s="256"/>
      <c r="BH1450" s="256"/>
      <c r="BI1450" s="256"/>
      <c r="BJ1450" s="256"/>
      <c r="BK1450" s="256"/>
      <c r="BL1450" s="256"/>
      <c r="BM1450" s="256"/>
      <c r="BN1450" s="256"/>
      <c r="BO1450" s="256"/>
      <c r="BP1450" s="256"/>
      <c r="BQ1450" s="256"/>
      <c r="BR1450" s="256"/>
      <c r="BS1450" s="256"/>
      <c r="BT1450" s="256"/>
      <c r="BU1450" s="256"/>
      <c r="BV1450" s="256"/>
      <c r="BW1450" s="256"/>
      <c r="BX1450" s="256"/>
      <c r="BY1450" s="256"/>
      <c r="BZ1450" s="256"/>
      <c r="CA1450" s="256"/>
      <c r="CB1450" s="256"/>
      <c r="CC1450" s="114"/>
      <c r="CD1450" s="8"/>
      <c r="CE1450" s="6"/>
      <c r="CF1450" s="6"/>
      <c r="CG1450" s="6"/>
      <c r="CH1450" s="6"/>
      <c r="CI1450" s="6"/>
      <c r="CJ1450" s="6"/>
      <c r="CK1450" s="6"/>
      <c r="CL1450" s="6"/>
      <c r="CM1450" s="6"/>
      <c r="CN1450" s="6"/>
      <c r="CO1450" s="6"/>
      <c r="CP1450" s="6"/>
      <c r="CQ1450" s="6"/>
      <c r="CR1450" s="6"/>
      <c r="CS1450" s="6"/>
      <c r="CT1450" s="6"/>
      <c r="CU1450" s="6"/>
    </row>
    <row r="1451" spans="1:99" s="1" customFormat="1" ht="10.5" customHeight="1" x14ac:dyDescent="0.2">
      <c r="A1451" s="1439"/>
      <c r="B1451" s="1443"/>
      <c r="C1451" s="846" t="s">
        <v>908</v>
      </c>
      <c r="D1451" s="102" t="s">
        <v>906</v>
      </c>
      <c r="E1451" s="51">
        <v>0</v>
      </c>
      <c r="F1451" s="42">
        <v>0</v>
      </c>
      <c r="G1451" s="42">
        <v>0</v>
      </c>
      <c r="H1451" s="255">
        <v>0</v>
      </c>
      <c r="I1451" s="42">
        <v>0</v>
      </c>
      <c r="J1451" s="42">
        <v>0</v>
      </c>
      <c r="K1451" s="42">
        <v>0</v>
      </c>
      <c r="L1451" s="42">
        <v>0</v>
      </c>
      <c r="M1451" s="42">
        <v>0</v>
      </c>
      <c r="N1451" s="255">
        <v>0</v>
      </c>
      <c r="O1451" s="42">
        <v>0</v>
      </c>
      <c r="P1451" s="42">
        <v>0</v>
      </c>
      <c r="Q1451" s="42">
        <v>0</v>
      </c>
      <c r="R1451" s="42">
        <v>0</v>
      </c>
      <c r="S1451" s="42">
        <v>0</v>
      </c>
      <c r="T1451" s="42">
        <v>0</v>
      </c>
      <c r="U1451" s="42">
        <v>0</v>
      </c>
      <c r="V1451" s="255">
        <v>0</v>
      </c>
      <c r="W1451" s="42">
        <v>0</v>
      </c>
      <c r="X1451" s="42">
        <v>0</v>
      </c>
      <c r="Y1451" s="42">
        <v>0</v>
      </c>
      <c r="Z1451" s="42">
        <v>0</v>
      </c>
      <c r="AA1451" s="42">
        <v>0</v>
      </c>
      <c r="AB1451" s="42">
        <v>0</v>
      </c>
      <c r="AC1451" s="41"/>
      <c r="AD1451" s="43"/>
      <c r="AE1451" s="49"/>
      <c r="AF1451" s="256"/>
      <c r="AG1451" s="256"/>
      <c r="AH1451" s="256"/>
      <c r="AI1451" s="256"/>
      <c r="AJ1451" s="256"/>
      <c r="AK1451" s="256"/>
      <c r="AL1451" s="256"/>
      <c r="AM1451" s="256"/>
      <c r="AN1451" s="256"/>
      <c r="AO1451" s="256"/>
      <c r="AP1451" s="256"/>
      <c r="AQ1451" s="256"/>
      <c r="AR1451" s="256"/>
      <c r="AS1451" s="256"/>
      <c r="AT1451" s="256"/>
      <c r="AU1451" s="256"/>
      <c r="AV1451" s="256"/>
      <c r="AW1451" s="256"/>
      <c r="AX1451" s="256"/>
      <c r="AY1451" s="256"/>
      <c r="AZ1451" s="256"/>
      <c r="BA1451" s="256"/>
      <c r="BB1451" s="256"/>
      <c r="BC1451" s="256"/>
      <c r="BD1451" s="256"/>
      <c r="BE1451" s="256"/>
      <c r="BF1451" s="256"/>
      <c r="BG1451" s="256"/>
      <c r="BH1451" s="256"/>
      <c r="BI1451" s="256"/>
      <c r="BJ1451" s="256"/>
      <c r="BK1451" s="256"/>
      <c r="BL1451" s="256"/>
      <c r="BM1451" s="256"/>
      <c r="BN1451" s="256"/>
      <c r="BO1451" s="256"/>
      <c r="BP1451" s="256"/>
      <c r="BQ1451" s="256"/>
      <c r="BR1451" s="256"/>
      <c r="BS1451" s="256"/>
      <c r="BT1451" s="256"/>
      <c r="BU1451" s="256"/>
      <c r="BV1451" s="256"/>
      <c r="BW1451" s="256"/>
      <c r="BX1451" s="256"/>
      <c r="BY1451" s="114"/>
      <c r="BZ1451" s="114"/>
      <c r="CA1451" s="114"/>
      <c r="CB1451" s="114"/>
      <c r="CC1451" s="114"/>
      <c r="CD1451" s="8"/>
      <c r="CE1451" s="6"/>
      <c r="CF1451" s="6"/>
      <c r="CG1451" s="6"/>
      <c r="CH1451" s="6"/>
      <c r="CI1451" s="6"/>
      <c r="CJ1451" s="6"/>
      <c r="CK1451" s="6"/>
      <c r="CL1451" s="6"/>
      <c r="CM1451" s="6"/>
      <c r="CN1451" s="6"/>
      <c r="CO1451" s="6"/>
      <c r="CP1451" s="6"/>
      <c r="CQ1451" s="6"/>
      <c r="CR1451" s="6"/>
      <c r="CS1451" s="6"/>
      <c r="CT1451" s="6"/>
      <c r="CU1451" s="6"/>
    </row>
    <row r="1452" spans="1:99" s="1" customFormat="1" ht="10.5" customHeight="1" x14ac:dyDescent="0.2">
      <c r="A1452" s="1440"/>
      <c r="B1452" s="1444"/>
      <c r="C1452" s="846" t="s">
        <v>908</v>
      </c>
      <c r="D1452" s="102" t="s">
        <v>907</v>
      </c>
      <c r="E1452" s="142">
        <v>3.7799999999999999E-3</v>
      </c>
      <c r="F1452" s="104">
        <v>3.7440000000000004E-3</v>
      </c>
      <c r="G1452" s="104">
        <v>3.7799999999999999E-3</v>
      </c>
      <c r="H1452" s="259">
        <v>3.7799999999999999E-3</v>
      </c>
      <c r="I1452" s="104">
        <v>3.7440000000000004E-3</v>
      </c>
      <c r="J1452" s="104">
        <v>3.7440000000000004E-3</v>
      </c>
      <c r="K1452" s="104">
        <v>3.7440000000000004E-3</v>
      </c>
      <c r="L1452" s="104">
        <v>3.7799999999999999E-3</v>
      </c>
      <c r="M1452" s="104">
        <v>3.8159999999999999E-3</v>
      </c>
      <c r="N1452" s="259">
        <v>3.852E-3</v>
      </c>
      <c r="O1452" s="104">
        <v>3.888E-3</v>
      </c>
      <c r="P1452" s="104">
        <v>3.852E-3</v>
      </c>
      <c r="Q1452" s="104">
        <v>3.8159999999999999E-3</v>
      </c>
      <c r="R1452" s="104">
        <v>3.852E-3</v>
      </c>
      <c r="S1452" s="104">
        <v>3.8159999999999999E-3</v>
      </c>
      <c r="T1452" s="104">
        <v>3.852E-3</v>
      </c>
      <c r="U1452" s="104">
        <v>3.7799999999999999E-3</v>
      </c>
      <c r="V1452" s="259">
        <v>3.8159999999999999E-3</v>
      </c>
      <c r="W1452" s="104">
        <v>3.8159999999999999E-3</v>
      </c>
      <c r="X1452" s="104">
        <v>3.7799999999999999E-3</v>
      </c>
      <c r="Y1452" s="104">
        <v>3.8159999999999999E-3</v>
      </c>
      <c r="Z1452" s="104">
        <v>3.7799999999999999E-3</v>
      </c>
      <c r="AA1452" s="104">
        <v>3.7799999999999999E-3</v>
      </c>
      <c r="AB1452" s="104">
        <v>3.852E-3</v>
      </c>
      <c r="AC1452" s="41"/>
      <c r="AD1452" s="43"/>
      <c r="AE1452" s="49"/>
      <c r="AF1452" s="256"/>
      <c r="AG1452" s="256"/>
      <c r="AH1452" s="256"/>
      <c r="AI1452" s="256"/>
      <c r="AJ1452" s="256"/>
      <c r="AK1452" s="256"/>
      <c r="AL1452" s="256"/>
      <c r="AM1452" s="256"/>
      <c r="AN1452" s="256"/>
      <c r="AO1452" s="256"/>
      <c r="AP1452" s="256"/>
      <c r="AQ1452" s="256"/>
      <c r="AR1452" s="256"/>
      <c r="AS1452" s="256"/>
      <c r="AT1452" s="256"/>
      <c r="AU1452" s="256"/>
      <c r="AV1452" s="256"/>
      <c r="AW1452" s="256"/>
      <c r="AX1452" s="256"/>
      <c r="AY1452" s="256"/>
      <c r="AZ1452" s="256"/>
      <c r="BA1452" s="256"/>
      <c r="BB1452" s="256"/>
      <c r="BC1452" s="256"/>
      <c r="BD1452" s="256"/>
      <c r="BE1452" s="256"/>
      <c r="BF1452" s="256"/>
      <c r="BG1452" s="256"/>
      <c r="BH1452" s="256"/>
      <c r="BI1452" s="256"/>
      <c r="BJ1452" s="256"/>
      <c r="BK1452" s="256"/>
      <c r="BL1452" s="256"/>
      <c r="BM1452" s="256"/>
      <c r="BN1452" s="256"/>
      <c r="BO1452" s="256"/>
      <c r="BP1452" s="256"/>
      <c r="BQ1452" s="256"/>
      <c r="BR1452" s="256"/>
      <c r="BS1452" s="256"/>
      <c r="BT1452" s="256"/>
      <c r="BU1452" s="256"/>
      <c r="BV1452" s="256"/>
      <c r="BW1452" s="256"/>
      <c r="BX1452" s="256"/>
      <c r="BY1452" s="114"/>
      <c r="BZ1452" s="114"/>
      <c r="CA1452" s="114"/>
      <c r="CB1452" s="114"/>
      <c r="CC1452" s="114"/>
      <c r="CD1452" s="8"/>
      <c r="CE1452" s="6"/>
      <c r="CF1452" s="6"/>
      <c r="CG1452" s="6"/>
      <c r="CH1452" s="6"/>
      <c r="CI1452" s="6"/>
      <c r="CJ1452" s="6"/>
      <c r="CK1452" s="6"/>
      <c r="CL1452" s="6"/>
      <c r="CM1452" s="6"/>
      <c r="CN1452" s="6"/>
      <c r="CO1452" s="6"/>
      <c r="CP1452" s="6"/>
      <c r="CQ1452" s="6"/>
      <c r="CR1452" s="6"/>
      <c r="CS1452" s="6"/>
      <c r="CT1452" s="6"/>
      <c r="CU1452" s="6"/>
    </row>
    <row r="1453" spans="1:99" s="1" customFormat="1" ht="10.5" customHeight="1" thickBot="1" x14ac:dyDescent="0.25">
      <c r="A1453" s="1441"/>
      <c r="B1453" s="1445"/>
      <c r="C1453" s="197"/>
      <c r="D1453" s="166" t="s">
        <v>35</v>
      </c>
      <c r="E1453" s="45">
        <f>(E1451-E1452)/E1450</f>
        <v>-105.00000000000001</v>
      </c>
      <c r="F1453" s="45" t="e">
        <f t="shared" ref="F1453:AB1453" si="532">(F1451-F1452)/F1450</f>
        <v>#DIV/0!</v>
      </c>
      <c r="G1453" s="45" t="e">
        <f t="shared" si="532"/>
        <v>#DIV/0!</v>
      </c>
      <c r="H1453" s="286" t="e">
        <f t="shared" si="532"/>
        <v>#DIV/0!</v>
      </c>
      <c r="I1453" s="45" t="e">
        <f t="shared" si="532"/>
        <v>#DIV/0!</v>
      </c>
      <c r="J1453" s="45" t="e">
        <f t="shared" si="532"/>
        <v>#DIV/0!</v>
      </c>
      <c r="K1453" s="45" t="e">
        <f t="shared" si="532"/>
        <v>#DIV/0!</v>
      </c>
      <c r="L1453" s="45" t="e">
        <f t="shared" si="532"/>
        <v>#DIV/0!</v>
      </c>
      <c r="M1453" s="45" t="e">
        <f t="shared" si="532"/>
        <v>#DIV/0!</v>
      </c>
      <c r="N1453" s="286" t="e">
        <f t="shared" si="532"/>
        <v>#DIV/0!</v>
      </c>
      <c r="O1453" s="45" t="e">
        <f t="shared" si="532"/>
        <v>#DIV/0!</v>
      </c>
      <c r="P1453" s="45" t="e">
        <f t="shared" si="532"/>
        <v>#DIV/0!</v>
      </c>
      <c r="Q1453" s="45" t="e">
        <f t="shared" si="532"/>
        <v>#DIV/0!</v>
      </c>
      <c r="R1453" s="45" t="e">
        <f t="shared" si="532"/>
        <v>#DIV/0!</v>
      </c>
      <c r="S1453" s="45" t="e">
        <f t="shared" si="532"/>
        <v>#DIV/0!</v>
      </c>
      <c r="T1453" s="45" t="e">
        <f t="shared" si="532"/>
        <v>#DIV/0!</v>
      </c>
      <c r="U1453" s="45" t="e">
        <f t="shared" si="532"/>
        <v>#DIV/0!</v>
      </c>
      <c r="V1453" s="286" t="e">
        <f t="shared" si="532"/>
        <v>#DIV/0!</v>
      </c>
      <c r="W1453" s="45" t="e">
        <f t="shared" si="532"/>
        <v>#DIV/0!</v>
      </c>
      <c r="X1453" s="45" t="e">
        <f t="shared" si="532"/>
        <v>#DIV/0!</v>
      </c>
      <c r="Y1453" s="45" t="e">
        <f t="shared" si="532"/>
        <v>#DIV/0!</v>
      </c>
      <c r="Z1453" s="45" t="e">
        <f t="shared" si="532"/>
        <v>#DIV/0!</v>
      </c>
      <c r="AA1453" s="45" t="e">
        <f t="shared" si="532"/>
        <v>#DIV/0!</v>
      </c>
      <c r="AB1453" s="45" t="e">
        <f t="shared" si="532"/>
        <v>#DIV/0!</v>
      </c>
      <c r="AC1453" s="41"/>
      <c r="AD1453" s="43"/>
      <c r="AE1453" s="49"/>
      <c r="AF1453" s="256"/>
      <c r="AG1453" s="256"/>
      <c r="AH1453" s="256"/>
      <c r="AI1453" s="256"/>
      <c r="AJ1453" s="256"/>
      <c r="AK1453" s="256"/>
      <c r="AL1453" s="256"/>
      <c r="AM1453" s="256"/>
      <c r="AN1453" s="256"/>
      <c r="AO1453" s="256"/>
      <c r="AP1453" s="256"/>
      <c r="AQ1453" s="256"/>
      <c r="AR1453" s="256"/>
      <c r="AS1453" s="256"/>
      <c r="AT1453" s="256"/>
      <c r="AU1453" s="256"/>
      <c r="AV1453" s="256"/>
      <c r="AW1453" s="256"/>
      <c r="AX1453" s="256"/>
      <c r="AY1453" s="256"/>
      <c r="AZ1453" s="256"/>
      <c r="BA1453" s="256"/>
      <c r="BB1453" s="256"/>
      <c r="BC1453" s="256"/>
      <c r="BD1453" s="256"/>
      <c r="BE1453" s="256"/>
      <c r="BF1453" s="256"/>
      <c r="BG1453" s="256"/>
      <c r="BH1453" s="256"/>
      <c r="BI1453" s="256"/>
      <c r="BJ1453" s="256"/>
      <c r="BK1453" s="256"/>
      <c r="BL1453" s="256"/>
      <c r="BM1453" s="256"/>
      <c r="BN1453" s="256"/>
      <c r="BO1453" s="256"/>
      <c r="BP1453" s="256"/>
      <c r="BQ1453" s="256"/>
      <c r="BR1453" s="256"/>
      <c r="BS1453" s="256"/>
      <c r="BT1453" s="256"/>
      <c r="BU1453" s="256"/>
      <c r="BV1453" s="256"/>
      <c r="BW1453" s="256"/>
      <c r="BX1453" s="256"/>
      <c r="BY1453" s="114"/>
      <c r="BZ1453" s="114"/>
      <c r="CA1453" s="114"/>
      <c r="CB1453" s="114"/>
      <c r="CC1453" s="114"/>
      <c r="CD1453" s="8"/>
      <c r="CE1453" s="6"/>
      <c r="CF1453" s="6"/>
      <c r="CG1453" s="6"/>
      <c r="CH1453" s="6"/>
      <c r="CI1453" s="6"/>
      <c r="CJ1453" s="6"/>
      <c r="CK1453" s="6"/>
      <c r="CL1453" s="6"/>
      <c r="CM1453" s="6"/>
      <c r="CN1453" s="6"/>
      <c r="CO1453" s="6"/>
      <c r="CP1453" s="6"/>
      <c r="CQ1453" s="6"/>
      <c r="CR1453" s="6"/>
      <c r="CS1453" s="6"/>
      <c r="CT1453" s="6"/>
      <c r="CU1453" s="6"/>
    </row>
    <row r="1454" spans="1:99" s="1" customFormat="1" ht="10.5" customHeight="1" x14ac:dyDescent="0.2">
      <c r="A1454" s="1415" t="s">
        <v>7</v>
      </c>
      <c r="B1454" s="1442" t="s">
        <v>553</v>
      </c>
      <c r="C1454" s="695" t="s">
        <v>118</v>
      </c>
      <c r="D1454" s="726" t="s">
        <v>27</v>
      </c>
      <c r="E1454" s="50">
        <f>ROUND(SQRT(E1456^2+(E1457-E1458)^2)*1000/(1.73*E1404),0)</f>
        <v>35</v>
      </c>
      <c r="F1454" s="50">
        <f t="shared" ref="F1454:AB1454" si="533">ROUND(SQRT(F1456^2+(F1457-F1458)^2)*1000/(1.73*F1404),0)</f>
        <v>34</v>
      </c>
      <c r="G1454" s="50">
        <f t="shared" si="533"/>
        <v>34</v>
      </c>
      <c r="H1454" s="253">
        <f t="shared" si="533"/>
        <v>34</v>
      </c>
      <c r="I1454" s="50">
        <f t="shared" si="533"/>
        <v>34</v>
      </c>
      <c r="J1454" s="50">
        <f t="shared" si="533"/>
        <v>37</v>
      </c>
      <c r="K1454" s="50">
        <f t="shared" si="533"/>
        <v>40</v>
      </c>
      <c r="L1454" s="50">
        <f t="shared" si="533"/>
        <v>40</v>
      </c>
      <c r="M1454" s="50">
        <f t="shared" si="533"/>
        <v>42</v>
      </c>
      <c r="N1454" s="253">
        <f t="shared" si="533"/>
        <v>43</v>
      </c>
      <c r="O1454" s="50">
        <f t="shared" si="533"/>
        <v>43</v>
      </c>
      <c r="P1454" s="50">
        <f t="shared" si="533"/>
        <v>45</v>
      </c>
      <c r="Q1454" s="50">
        <f t="shared" si="533"/>
        <v>47</v>
      </c>
      <c r="R1454" s="50">
        <f t="shared" si="533"/>
        <v>49</v>
      </c>
      <c r="S1454" s="50">
        <f t="shared" si="533"/>
        <v>49</v>
      </c>
      <c r="T1454" s="50">
        <f t="shared" si="533"/>
        <v>50</v>
      </c>
      <c r="U1454" s="50">
        <f t="shared" si="533"/>
        <v>50</v>
      </c>
      <c r="V1454" s="253">
        <f t="shared" si="533"/>
        <v>49</v>
      </c>
      <c r="W1454" s="50">
        <f t="shared" si="533"/>
        <v>51</v>
      </c>
      <c r="X1454" s="50">
        <f t="shared" si="533"/>
        <v>51</v>
      </c>
      <c r="Y1454" s="50">
        <f t="shared" si="533"/>
        <v>50</v>
      </c>
      <c r="Z1454" s="50">
        <f t="shared" si="533"/>
        <v>46</v>
      </c>
      <c r="AA1454" s="50">
        <f t="shared" si="533"/>
        <v>42</v>
      </c>
      <c r="AB1454" s="50">
        <f t="shared" si="533"/>
        <v>39</v>
      </c>
      <c r="AC1454" s="41" t="s">
        <v>107</v>
      </c>
      <c r="AD1454" s="43">
        <f>AD1456/AC1456</f>
        <v>0.31923761951951152</v>
      </c>
      <c r="AE1454" s="49"/>
      <c r="AF1454" s="271"/>
      <c r="AG1454" s="271"/>
      <c r="AH1454" s="271"/>
      <c r="AI1454" s="271"/>
      <c r="AJ1454" s="271"/>
      <c r="AK1454" s="271"/>
      <c r="AL1454" s="271"/>
      <c r="AM1454" s="271"/>
      <c r="AN1454" s="271"/>
      <c r="AO1454" s="271"/>
      <c r="AP1454" s="271"/>
      <c r="AQ1454" s="271"/>
      <c r="AR1454" s="271"/>
      <c r="AS1454" s="271"/>
      <c r="AT1454" s="271"/>
      <c r="AU1454" s="271"/>
      <c r="AV1454" s="271"/>
      <c r="AW1454" s="271"/>
      <c r="AX1454" s="271"/>
      <c r="AY1454" s="271"/>
      <c r="AZ1454" s="271"/>
      <c r="BA1454" s="271"/>
      <c r="BB1454" s="271"/>
      <c r="BC1454" s="271"/>
      <c r="BD1454" s="256"/>
      <c r="BE1454" s="256"/>
      <c r="BF1454" s="256"/>
      <c r="BG1454" s="256"/>
      <c r="BH1454" s="256"/>
      <c r="BI1454" s="256"/>
      <c r="BJ1454" s="256"/>
      <c r="BK1454" s="256"/>
      <c r="BL1454" s="256"/>
      <c r="BM1454" s="256"/>
      <c r="BN1454" s="256"/>
      <c r="BO1454" s="256"/>
      <c r="BP1454" s="256"/>
      <c r="BQ1454" s="256"/>
      <c r="BR1454" s="256"/>
      <c r="BS1454" s="256"/>
      <c r="BT1454" s="256"/>
      <c r="BU1454" s="256"/>
      <c r="BV1454" s="256"/>
      <c r="BW1454" s="256"/>
      <c r="BX1454" s="256"/>
      <c r="BY1454" s="114"/>
      <c r="BZ1454" s="114"/>
      <c r="CA1454" s="114"/>
      <c r="CB1454" s="114"/>
      <c r="CC1454" s="114"/>
      <c r="CD1454" s="8"/>
      <c r="CE1454" s="6"/>
      <c r="CF1454" s="6"/>
      <c r="CG1454" s="6"/>
      <c r="CH1454" s="6"/>
      <c r="CI1454" s="6"/>
      <c r="CJ1454" s="6"/>
      <c r="CK1454" s="6"/>
      <c r="CL1454" s="6"/>
      <c r="CM1454" s="6"/>
      <c r="CN1454" s="6"/>
      <c r="CO1454" s="6"/>
      <c r="CP1454" s="6"/>
      <c r="CQ1454" s="6"/>
      <c r="CR1454" s="6"/>
      <c r="CS1454" s="6"/>
      <c r="CT1454" s="6"/>
      <c r="CU1454" s="6"/>
    </row>
    <row r="1455" spans="1:99" s="1" customFormat="1" ht="10.5" customHeight="1" x14ac:dyDescent="0.2">
      <c r="A1455" s="1439"/>
      <c r="B1455" s="1443"/>
      <c r="C1455" s="846" t="s">
        <v>115</v>
      </c>
      <c r="D1455" s="102" t="s">
        <v>27</v>
      </c>
      <c r="E1455" s="680">
        <v>32</v>
      </c>
      <c r="F1455" s="721">
        <v>30</v>
      </c>
      <c r="G1455" s="630">
        <v>36</v>
      </c>
      <c r="H1455" s="635">
        <v>34</v>
      </c>
      <c r="I1455" s="630">
        <v>36</v>
      </c>
      <c r="J1455" s="630">
        <v>39</v>
      </c>
      <c r="K1455" s="630">
        <v>40</v>
      </c>
      <c r="L1455" s="630">
        <v>44</v>
      </c>
      <c r="M1455" s="630">
        <v>39</v>
      </c>
      <c r="N1455" s="635">
        <v>43</v>
      </c>
      <c r="O1455" s="630">
        <v>46</v>
      </c>
      <c r="P1455" s="630">
        <v>48</v>
      </c>
      <c r="Q1455" s="630">
        <v>45</v>
      </c>
      <c r="R1455" s="630">
        <v>50</v>
      </c>
      <c r="S1455" s="630">
        <v>47</v>
      </c>
      <c r="T1455" s="630">
        <v>48</v>
      </c>
      <c r="U1455" s="630">
        <v>50</v>
      </c>
      <c r="V1455" s="635">
        <v>51</v>
      </c>
      <c r="W1455" s="630">
        <v>55</v>
      </c>
      <c r="X1455" s="630">
        <v>51</v>
      </c>
      <c r="Y1455" s="630">
        <v>48</v>
      </c>
      <c r="Z1455" s="630">
        <v>44</v>
      </c>
      <c r="AA1455" s="630">
        <v>44</v>
      </c>
      <c r="AB1455" s="630">
        <v>40</v>
      </c>
      <c r="AC1455" s="254"/>
      <c r="AD1455" s="129"/>
      <c r="AE1455" s="49"/>
      <c r="AF1455" s="256"/>
      <c r="AG1455" s="256"/>
      <c r="AH1455" s="256"/>
      <c r="AI1455" s="256"/>
      <c r="AJ1455" s="256"/>
      <c r="AK1455" s="256"/>
      <c r="AL1455" s="256"/>
      <c r="AM1455" s="256"/>
      <c r="AN1455" s="256"/>
      <c r="AO1455" s="256"/>
      <c r="AP1455" s="256"/>
      <c r="AQ1455" s="256"/>
      <c r="AR1455" s="256"/>
      <c r="AS1455" s="256"/>
      <c r="AT1455" s="256"/>
      <c r="AU1455" s="256"/>
      <c r="AV1455" s="256"/>
      <c r="AW1455" s="256"/>
      <c r="AX1455" s="256"/>
      <c r="AY1455" s="256"/>
      <c r="AZ1455" s="256"/>
      <c r="BA1455" s="256"/>
      <c r="BB1455" s="256"/>
      <c r="BC1455" s="256"/>
      <c r="BD1455" s="256"/>
      <c r="BE1455" s="256"/>
      <c r="BF1455" s="256"/>
      <c r="BG1455" s="256"/>
      <c r="BH1455" s="256"/>
      <c r="BI1455" s="256"/>
      <c r="BJ1455" s="256"/>
      <c r="BK1455" s="256"/>
      <c r="BL1455" s="256"/>
      <c r="BM1455" s="256"/>
      <c r="BN1455" s="256"/>
      <c r="BO1455" s="256"/>
      <c r="BP1455" s="256"/>
      <c r="BQ1455" s="256"/>
      <c r="BR1455" s="256"/>
      <c r="BS1455" s="256"/>
      <c r="BT1455" s="256"/>
      <c r="BU1455" s="256"/>
      <c r="BV1455" s="256"/>
      <c r="BW1455" s="256"/>
      <c r="BX1455" s="256"/>
      <c r="BY1455" s="114"/>
      <c r="BZ1455" s="114"/>
      <c r="CA1455" s="114"/>
      <c r="CB1455" s="114"/>
      <c r="CC1455" s="114"/>
      <c r="CD1455" s="8"/>
      <c r="CE1455" s="6"/>
      <c r="CF1455" s="6"/>
      <c r="CG1455" s="6"/>
      <c r="CH1455" s="6"/>
      <c r="CI1455" s="6"/>
      <c r="CJ1455" s="6"/>
      <c r="CK1455" s="6"/>
      <c r="CL1455" s="6"/>
      <c r="CM1455" s="6"/>
      <c r="CN1455" s="6"/>
      <c r="CO1455" s="6"/>
      <c r="CP1455" s="6"/>
      <c r="CQ1455" s="6"/>
      <c r="CR1455" s="6"/>
      <c r="CS1455" s="6"/>
      <c r="CT1455" s="6"/>
      <c r="CU1455" s="6"/>
    </row>
    <row r="1456" spans="1:99" s="1" customFormat="1" ht="10.5" customHeight="1" x14ac:dyDescent="0.2">
      <c r="A1456" s="1439"/>
      <c r="B1456" s="1443"/>
      <c r="C1456" s="846" t="s">
        <v>908</v>
      </c>
      <c r="D1456" s="102" t="s">
        <v>108</v>
      </c>
      <c r="E1456" s="51">
        <v>0.360072</v>
      </c>
      <c r="F1456" s="51">
        <v>0.34448399999999996</v>
      </c>
      <c r="G1456" s="51">
        <v>0.34023599999999998</v>
      </c>
      <c r="H1456" s="330">
        <v>0.34048800000000001</v>
      </c>
      <c r="I1456" s="51">
        <v>0.342972</v>
      </c>
      <c r="J1456" s="51">
        <v>0.37778400000000001</v>
      </c>
      <c r="K1456" s="51">
        <v>0.42011999999999999</v>
      </c>
      <c r="L1456" s="51">
        <v>0.40957199999999999</v>
      </c>
      <c r="M1456" s="51">
        <v>0.43837200000000004</v>
      </c>
      <c r="N1456" s="330">
        <v>0.45180000000000003</v>
      </c>
      <c r="O1456" s="51">
        <v>0.45810000000000001</v>
      </c>
      <c r="P1456" s="51">
        <v>0.47411999999999999</v>
      </c>
      <c r="Q1456" s="51">
        <v>0.50353199999999998</v>
      </c>
      <c r="R1456" s="51">
        <v>0.514656</v>
      </c>
      <c r="S1456" s="51">
        <v>0.51282000000000005</v>
      </c>
      <c r="T1456" s="51">
        <v>0.52167600000000003</v>
      </c>
      <c r="U1456" s="51">
        <v>0.52106399999999997</v>
      </c>
      <c r="V1456" s="330">
        <v>0.51519599999999999</v>
      </c>
      <c r="W1456" s="51">
        <v>0.533412</v>
      </c>
      <c r="X1456" s="51">
        <v>0.53254800000000002</v>
      </c>
      <c r="Y1456" s="51">
        <v>0.51937199999999994</v>
      </c>
      <c r="Z1456" s="51">
        <v>0.47689199999999998</v>
      </c>
      <c r="AA1456" s="51">
        <v>0.43794</v>
      </c>
      <c r="AB1456" s="51">
        <v>0.40582799999999997</v>
      </c>
      <c r="AC1456" s="41">
        <f>SUM(E1456:AB1456)</f>
        <v>10.753055999999999</v>
      </c>
      <c r="AD1456" s="43">
        <f>SUM(E1457:AB1457)</f>
        <v>3.4327800000000002</v>
      </c>
      <c r="AE1456" s="49">
        <v>3.6</v>
      </c>
      <c r="AF1456" s="256"/>
      <c r="AG1456" s="256"/>
      <c r="AH1456" s="256"/>
      <c r="AI1456" s="256"/>
      <c r="AJ1456" s="256"/>
      <c r="AK1456" s="256"/>
      <c r="AL1456" s="256"/>
      <c r="AM1456" s="256"/>
      <c r="AN1456" s="256"/>
      <c r="AO1456" s="256"/>
      <c r="AP1456" s="256"/>
      <c r="AQ1456" s="256"/>
      <c r="AR1456" s="256"/>
      <c r="AS1456" s="256"/>
      <c r="AT1456" s="256"/>
      <c r="AU1456" s="256"/>
      <c r="AV1456" s="256"/>
      <c r="AW1456" s="256"/>
      <c r="AX1456" s="256"/>
      <c r="AY1456" s="256"/>
      <c r="AZ1456" s="256"/>
      <c r="BA1456" s="256"/>
      <c r="BB1456" s="256"/>
      <c r="BC1456" s="256"/>
      <c r="BD1456" s="256"/>
      <c r="BE1456" s="256"/>
      <c r="BF1456" s="256"/>
      <c r="BG1456" s="256"/>
      <c r="BH1456" s="256"/>
      <c r="BI1456" s="256"/>
      <c r="BJ1456" s="256"/>
      <c r="BK1456" s="256"/>
      <c r="BL1456" s="256"/>
      <c r="BM1456" s="256"/>
      <c r="BN1456" s="256"/>
      <c r="BO1456" s="256"/>
      <c r="BP1456" s="256"/>
      <c r="BQ1456" s="256"/>
      <c r="BR1456" s="256"/>
      <c r="BS1456" s="256"/>
      <c r="BT1456" s="256"/>
      <c r="BU1456" s="256"/>
      <c r="BV1456" s="256"/>
      <c r="BW1456" s="256"/>
      <c r="BX1456" s="256"/>
      <c r="BY1456" s="256"/>
      <c r="BZ1456" s="256"/>
      <c r="CA1456" s="256"/>
      <c r="CB1456" s="256"/>
      <c r="CC1456" s="114"/>
      <c r="CD1456" s="8"/>
      <c r="CE1456" s="6"/>
      <c r="CF1456" s="6"/>
      <c r="CG1456" s="6"/>
      <c r="CH1456" s="6"/>
      <c r="CI1456" s="6"/>
      <c r="CJ1456" s="6"/>
      <c r="CK1456" s="6"/>
      <c r="CL1456" s="6"/>
      <c r="CM1456" s="6"/>
      <c r="CN1456" s="6"/>
      <c r="CO1456" s="6"/>
      <c r="CP1456" s="6"/>
      <c r="CQ1456" s="6"/>
      <c r="CR1456" s="6"/>
      <c r="CS1456" s="6"/>
      <c r="CT1456" s="6"/>
      <c r="CU1456" s="6"/>
    </row>
    <row r="1457" spans="1:99" s="1" customFormat="1" ht="10.5" customHeight="1" x14ac:dyDescent="0.2">
      <c r="A1457" s="1439"/>
      <c r="B1457" s="1443"/>
      <c r="C1457" s="846" t="s">
        <v>908</v>
      </c>
      <c r="D1457" s="102" t="s">
        <v>906</v>
      </c>
      <c r="E1457" s="51">
        <v>0.13572000000000001</v>
      </c>
      <c r="F1457" s="42">
        <v>0.13140000000000002</v>
      </c>
      <c r="G1457" s="42">
        <v>0.13273199999999999</v>
      </c>
      <c r="H1457" s="255">
        <v>0.133128</v>
      </c>
      <c r="I1457" s="42">
        <v>0.130248</v>
      </c>
      <c r="J1457" s="42">
        <v>0.132408</v>
      </c>
      <c r="K1457" s="42">
        <v>0.13319999999999999</v>
      </c>
      <c r="L1457" s="42">
        <v>0.13769999999999999</v>
      </c>
      <c r="M1457" s="42">
        <v>0.143424</v>
      </c>
      <c r="N1457" s="255">
        <v>0.137124</v>
      </c>
      <c r="O1457" s="42">
        <v>0.138852</v>
      </c>
      <c r="P1457" s="42">
        <v>0.14000399999999999</v>
      </c>
      <c r="Q1457" s="42">
        <v>0.145872</v>
      </c>
      <c r="R1457" s="42">
        <v>0.15451200000000001</v>
      </c>
      <c r="S1457" s="42">
        <v>0.151452</v>
      </c>
      <c r="T1457" s="42">
        <v>0.15285599999999999</v>
      </c>
      <c r="U1457" s="42">
        <v>0.15228</v>
      </c>
      <c r="V1457" s="255">
        <v>0.15246000000000001</v>
      </c>
      <c r="W1457" s="42">
        <v>0.15429599999999999</v>
      </c>
      <c r="X1457" s="42">
        <v>0.15328800000000001</v>
      </c>
      <c r="Y1457" s="42">
        <v>0.151812</v>
      </c>
      <c r="Z1457" s="42">
        <v>0.14583600000000002</v>
      </c>
      <c r="AA1457" s="42">
        <v>0.14677199999999999</v>
      </c>
      <c r="AB1457" s="42">
        <v>0.14540400000000001</v>
      </c>
      <c r="AC1457" s="41"/>
      <c r="AD1457" s="43"/>
      <c r="AE1457" s="49"/>
      <c r="AF1457" s="256"/>
      <c r="AG1457" s="256"/>
      <c r="AH1457" s="256"/>
      <c r="AI1457" s="256"/>
      <c r="AJ1457" s="256"/>
      <c r="AK1457" s="256"/>
      <c r="AL1457" s="256"/>
      <c r="AM1457" s="256"/>
      <c r="AN1457" s="256"/>
      <c r="AO1457" s="256"/>
      <c r="AP1457" s="256"/>
      <c r="AQ1457" s="256"/>
      <c r="AR1457" s="256"/>
      <c r="AS1457" s="256"/>
      <c r="AT1457" s="256"/>
      <c r="AU1457" s="256"/>
      <c r="AV1457" s="256"/>
      <c r="AW1457" s="256"/>
      <c r="AX1457" s="256"/>
      <c r="AY1457" s="256"/>
      <c r="AZ1457" s="256"/>
      <c r="BA1457" s="256"/>
      <c r="BB1457" s="256"/>
      <c r="BC1457" s="256"/>
      <c r="BD1457" s="256"/>
      <c r="BE1457" s="256"/>
      <c r="BF1457" s="256"/>
      <c r="BG1457" s="256"/>
      <c r="BH1457" s="256"/>
      <c r="BI1457" s="256"/>
      <c r="BJ1457" s="256"/>
      <c r="BK1457" s="256"/>
      <c r="BL1457" s="256"/>
      <c r="BM1457" s="256"/>
      <c r="BN1457" s="256"/>
      <c r="BO1457" s="256"/>
      <c r="BP1457" s="256"/>
      <c r="BQ1457" s="256"/>
      <c r="BR1457" s="256"/>
      <c r="BS1457" s="256"/>
      <c r="BT1457" s="256"/>
      <c r="BU1457" s="256"/>
      <c r="BV1457" s="256"/>
      <c r="BW1457" s="256"/>
      <c r="BX1457" s="256"/>
      <c r="BY1457" s="114"/>
      <c r="BZ1457" s="114"/>
      <c r="CA1457" s="114"/>
      <c r="CB1457" s="114"/>
      <c r="CC1457" s="114"/>
      <c r="CD1457" s="8"/>
      <c r="CE1457" s="6"/>
      <c r="CF1457" s="6"/>
      <c r="CG1457" s="6"/>
      <c r="CH1457" s="6"/>
      <c r="CI1457" s="6"/>
      <c r="CJ1457" s="6"/>
      <c r="CK1457" s="6"/>
      <c r="CL1457" s="6"/>
      <c r="CM1457" s="6"/>
      <c r="CN1457" s="6"/>
      <c r="CO1457" s="6"/>
      <c r="CP1457" s="6"/>
      <c r="CQ1457" s="6"/>
      <c r="CR1457" s="6"/>
      <c r="CS1457" s="6"/>
      <c r="CT1457" s="6"/>
      <c r="CU1457" s="6"/>
    </row>
    <row r="1458" spans="1:99" s="1" customFormat="1" ht="10.5" customHeight="1" x14ac:dyDescent="0.2">
      <c r="A1458" s="1440"/>
      <c r="B1458" s="1444"/>
      <c r="C1458" s="846" t="s">
        <v>908</v>
      </c>
      <c r="D1458" s="102" t="s">
        <v>907</v>
      </c>
      <c r="E1458" s="142">
        <v>0</v>
      </c>
      <c r="F1458" s="104">
        <v>0</v>
      </c>
      <c r="G1458" s="104">
        <v>0</v>
      </c>
      <c r="H1458" s="259">
        <v>0</v>
      </c>
      <c r="I1458" s="104">
        <v>0</v>
      </c>
      <c r="J1458" s="104">
        <v>0</v>
      </c>
      <c r="K1458" s="104">
        <v>0</v>
      </c>
      <c r="L1458" s="104">
        <v>0</v>
      </c>
      <c r="M1458" s="104">
        <v>0</v>
      </c>
      <c r="N1458" s="259">
        <v>0</v>
      </c>
      <c r="O1458" s="104">
        <v>0</v>
      </c>
      <c r="P1458" s="104">
        <v>0</v>
      </c>
      <c r="Q1458" s="104">
        <v>0</v>
      </c>
      <c r="R1458" s="104">
        <v>0</v>
      </c>
      <c r="S1458" s="104">
        <v>0</v>
      </c>
      <c r="T1458" s="104">
        <v>0</v>
      </c>
      <c r="U1458" s="104">
        <v>0</v>
      </c>
      <c r="V1458" s="259">
        <v>0</v>
      </c>
      <c r="W1458" s="104">
        <v>0</v>
      </c>
      <c r="X1458" s="104">
        <v>0</v>
      </c>
      <c r="Y1458" s="104">
        <v>0</v>
      </c>
      <c r="Z1458" s="104">
        <v>0</v>
      </c>
      <c r="AA1458" s="104">
        <v>0</v>
      </c>
      <c r="AB1458" s="104">
        <v>0</v>
      </c>
      <c r="AC1458" s="41"/>
      <c r="AD1458" s="43"/>
      <c r="AE1458" s="49"/>
      <c r="AF1458" s="256"/>
      <c r="AG1458" s="256"/>
      <c r="AH1458" s="256"/>
      <c r="AI1458" s="256"/>
      <c r="AJ1458" s="256"/>
      <c r="AK1458" s="256"/>
      <c r="AL1458" s="256"/>
      <c r="AM1458" s="256"/>
      <c r="AN1458" s="256"/>
      <c r="AO1458" s="256"/>
      <c r="AP1458" s="256"/>
      <c r="AQ1458" s="256"/>
      <c r="AR1458" s="256"/>
      <c r="AS1458" s="256"/>
      <c r="AT1458" s="256"/>
      <c r="AU1458" s="256"/>
      <c r="AV1458" s="256"/>
      <c r="AW1458" s="256"/>
      <c r="AX1458" s="256"/>
      <c r="AY1458" s="256"/>
      <c r="AZ1458" s="256"/>
      <c r="BA1458" s="256"/>
      <c r="BB1458" s="256"/>
      <c r="BC1458" s="256"/>
      <c r="BD1458" s="256"/>
      <c r="BE1458" s="256"/>
      <c r="BF1458" s="256"/>
      <c r="BG1458" s="256"/>
      <c r="BH1458" s="256"/>
      <c r="BI1458" s="256"/>
      <c r="BJ1458" s="256"/>
      <c r="BK1458" s="256"/>
      <c r="BL1458" s="256"/>
      <c r="BM1458" s="256"/>
      <c r="BN1458" s="256"/>
      <c r="BO1458" s="256"/>
      <c r="BP1458" s="256"/>
      <c r="BQ1458" s="256"/>
      <c r="BR1458" s="256"/>
      <c r="BS1458" s="256"/>
      <c r="BT1458" s="256"/>
      <c r="BU1458" s="256"/>
      <c r="BV1458" s="256"/>
      <c r="BW1458" s="256"/>
      <c r="BX1458" s="256"/>
      <c r="BY1458" s="114"/>
      <c r="BZ1458" s="114"/>
      <c r="CA1458" s="114"/>
      <c r="CB1458" s="114"/>
      <c r="CC1458" s="114"/>
      <c r="CD1458" s="8"/>
      <c r="CE1458" s="6"/>
      <c r="CF1458" s="6"/>
      <c r="CG1458" s="6"/>
      <c r="CH1458" s="6"/>
      <c r="CI1458" s="6"/>
      <c r="CJ1458" s="6"/>
      <c r="CK1458" s="6"/>
      <c r="CL1458" s="6"/>
      <c r="CM1458" s="6"/>
      <c r="CN1458" s="6"/>
      <c r="CO1458" s="6"/>
      <c r="CP1458" s="6"/>
      <c r="CQ1458" s="6"/>
      <c r="CR1458" s="6"/>
      <c r="CS1458" s="6"/>
      <c r="CT1458" s="6"/>
      <c r="CU1458" s="6"/>
    </row>
    <row r="1459" spans="1:99" s="1" customFormat="1" ht="10.5" customHeight="1" thickBot="1" x14ac:dyDescent="0.25">
      <c r="A1459" s="1441"/>
      <c r="B1459" s="1445"/>
      <c r="C1459" s="197"/>
      <c r="D1459" s="166" t="s">
        <v>35</v>
      </c>
      <c r="E1459" s="45">
        <f>(E1457-E1458)/E1456</f>
        <v>0.3769246150769846</v>
      </c>
      <c r="F1459" s="45">
        <f t="shared" ref="F1459:AB1459" si="534">(F1457-F1458)/F1456</f>
        <v>0.38144006688264198</v>
      </c>
      <c r="G1459" s="45">
        <f t="shared" si="534"/>
        <v>0.39011744788911223</v>
      </c>
      <c r="H1459" s="286">
        <f t="shared" si="534"/>
        <v>0.39099175301332201</v>
      </c>
      <c r="I1459" s="45">
        <f t="shared" si="534"/>
        <v>0.37976277946887793</v>
      </c>
      <c r="J1459" s="45">
        <f t="shared" si="534"/>
        <v>0.35048599199542596</v>
      </c>
      <c r="K1459" s="45">
        <f t="shared" si="534"/>
        <v>0.31705227077977716</v>
      </c>
      <c r="L1459" s="45">
        <f t="shared" si="534"/>
        <v>0.33620462336292517</v>
      </c>
      <c r="M1459" s="45">
        <f t="shared" si="534"/>
        <v>0.32717418083271738</v>
      </c>
      <c r="N1459" s="286">
        <f t="shared" si="534"/>
        <v>0.30350597609561752</v>
      </c>
      <c r="O1459" s="45">
        <f t="shared" si="534"/>
        <v>0.30310412573673873</v>
      </c>
      <c r="P1459" s="45">
        <f t="shared" si="534"/>
        <v>0.29529233105542901</v>
      </c>
      <c r="Q1459" s="45">
        <f t="shared" si="534"/>
        <v>0.2896975763208694</v>
      </c>
      <c r="R1459" s="45">
        <f t="shared" si="534"/>
        <v>0.30022383883603809</v>
      </c>
      <c r="S1459" s="45">
        <f t="shared" si="534"/>
        <v>0.29533169533169529</v>
      </c>
      <c r="T1459" s="45">
        <f t="shared" si="534"/>
        <v>0.29300945414395141</v>
      </c>
      <c r="U1459" s="45">
        <f t="shared" si="534"/>
        <v>0.29224816913085533</v>
      </c>
      <c r="V1459" s="286">
        <f t="shared" si="534"/>
        <v>0.29592621060722524</v>
      </c>
      <c r="W1459" s="45">
        <f t="shared" si="534"/>
        <v>0.28926233380576361</v>
      </c>
      <c r="X1459" s="45">
        <f t="shared" si="534"/>
        <v>0.28783884269586968</v>
      </c>
      <c r="Y1459" s="45">
        <f t="shared" si="534"/>
        <v>0.2922991612947945</v>
      </c>
      <c r="Z1459" s="45">
        <f t="shared" si="534"/>
        <v>0.30580508794444028</v>
      </c>
      <c r="AA1459" s="45">
        <f t="shared" si="534"/>
        <v>0.33514180024660911</v>
      </c>
      <c r="AB1459" s="45">
        <f t="shared" si="534"/>
        <v>0.3582897187971259</v>
      </c>
      <c r="AC1459" s="41"/>
      <c r="AD1459" s="43"/>
      <c r="AE1459" s="49"/>
      <c r="AF1459" s="256"/>
      <c r="AG1459" s="256"/>
      <c r="AH1459" s="256"/>
      <c r="AI1459" s="256"/>
      <c r="AJ1459" s="256"/>
      <c r="AK1459" s="256"/>
      <c r="AL1459" s="256"/>
      <c r="AM1459" s="256"/>
      <c r="AN1459" s="256"/>
      <c r="AO1459" s="256"/>
      <c r="AP1459" s="256"/>
      <c r="AQ1459" s="256"/>
      <c r="AR1459" s="256"/>
      <c r="AS1459" s="256"/>
      <c r="AT1459" s="256"/>
      <c r="AU1459" s="256"/>
      <c r="AV1459" s="256"/>
      <c r="AW1459" s="256"/>
      <c r="AX1459" s="256"/>
      <c r="AY1459" s="256"/>
      <c r="AZ1459" s="256"/>
      <c r="BA1459" s="256"/>
      <c r="BB1459" s="256"/>
      <c r="BC1459" s="256"/>
      <c r="BD1459" s="256"/>
      <c r="BE1459" s="256"/>
      <c r="BF1459" s="256"/>
      <c r="BG1459" s="256"/>
      <c r="BH1459" s="256"/>
      <c r="BI1459" s="256"/>
      <c r="BJ1459" s="256"/>
      <c r="BK1459" s="256"/>
      <c r="BL1459" s="256"/>
      <c r="BM1459" s="256"/>
      <c r="BN1459" s="256"/>
      <c r="BO1459" s="256"/>
      <c r="BP1459" s="256"/>
      <c r="BQ1459" s="256"/>
      <c r="BR1459" s="256"/>
      <c r="BS1459" s="256"/>
      <c r="BT1459" s="256"/>
      <c r="BU1459" s="256"/>
      <c r="BV1459" s="256"/>
      <c r="BW1459" s="256"/>
      <c r="BX1459" s="256"/>
      <c r="BY1459" s="114"/>
      <c r="BZ1459" s="114"/>
      <c r="CA1459" s="114"/>
      <c r="CB1459" s="114"/>
      <c r="CC1459" s="114"/>
      <c r="CD1459" s="8"/>
      <c r="CE1459" s="6"/>
      <c r="CF1459" s="6"/>
      <c r="CG1459" s="6"/>
      <c r="CH1459" s="6"/>
      <c r="CI1459" s="6"/>
      <c r="CJ1459" s="6"/>
      <c r="CK1459" s="6"/>
      <c r="CL1459" s="6"/>
      <c r="CM1459" s="6"/>
      <c r="CN1459" s="6"/>
      <c r="CO1459" s="6"/>
      <c r="CP1459" s="6"/>
      <c r="CQ1459" s="6"/>
      <c r="CR1459" s="6"/>
      <c r="CS1459" s="6"/>
      <c r="CT1459" s="6"/>
      <c r="CU1459" s="6"/>
    </row>
    <row r="1460" spans="1:99" s="1" customFormat="1" ht="10.5" customHeight="1" x14ac:dyDescent="0.2">
      <c r="A1460" s="1415" t="s">
        <v>87</v>
      </c>
      <c r="B1460" s="1442" t="s">
        <v>554</v>
      </c>
      <c r="C1460" s="695" t="s">
        <v>118</v>
      </c>
      <c r="D1460" s="726" t="s">
        <v>27</v>
      </c>
      <c r="E1460" s="50">
        <f>ROUND(SQRT(E1462^2+(E1463-E1464)^2)*1000/(1.73*E1405),0)</f>
        <v>23</v>
      </c>
      <c r="F1460" s="50">
        <f t="shared" ref="F1460:AB1460" si="535">ROUND(SQRT(F1462^2+(F1463-F1464)^2)*1000/(1.73*F1405),0)</f>
        <v>22</v>
      </c>
      <c r="G1460" s="50">
        <f t="shared" si="535"/>
        <v>21</v>
      </c>
      <c r="H1460" s="253">
        <f t="shared" si="535"/>
        <v>21</v>
      </c>
      <c r="I1460" s="50">
        <f t="shared" si="535"/>
        <v>21</v>
      </c>
      <c r="J1460" s="50">
        <f t="shared" si="535"/>
        <v>22</v>
      </c>
      <c r="K1460" s="50">
        <f t="shared" si="535"/>
        <v>25</v>
      </c>
      <c r="L1460" s="50">
        <f t="shared" si="535"/>
        <v>26</v>
      </c>
      <c r="M1460" s="50">
        <f t="shared" si="535"/>
        <v>26</v>
      </c>
      <c r="N1460" s="253">
        <f t="shared" si="535"/>
        <v>24</v>
      </c>
      <c r="O1460" s="50">
        <f t="shared" si="535"/>
        <v>25</v>
      </c>
      <c r="P1460" s="50">
        <f t="shared" si="535"/>
        <v>26</v>
      </c>
      <c r="Q1460" s="50">
        <f t="shared" si="535"/>
        <v>27</v>
      </c>
      <c r="R1460" s="50">
        <f t="shared" si="535"/>
        <v>28</v>
      </c>
      <c r="S1460" s="50">
        <f t="shared" si="535"/>
        <v>31</v>
      </c>
      <c r="T1460" s="50">
        <f t="shared" si="535"/>
        <v>31</v>
      </c>
      <c r="U1460" s="50">
        <f t="shared" si="535"/>
        <v>31</v>
      </c>
      <c r="V1460" s="253">
        <f t="shared" si="535"/>
        <v>32</v>
      </c>
      <c r="W1460" s="50">
        <f t="shared" si="535"/>
        <v>34</v>
      </c>
      <c r="X1460" s="50">
        <f t="shared" si="535"/>
        <v>35</v>
      </c>
      <c r="Y1460" s="50">
        <f t="shared" si="535"/>
        <v>34</v>
      </c>
      <c r="Z1460" s="50">
        <f t="shared" si="535"/>
        <v>32</v>
      </c>
      <c r="AA1460" s="50">
        <f t="shared" si="535"/>
        <v>28</v>
      </c>
      <c r="AB1460" s="50">
        <f t="shared" si="535"/>
        <v>25</v>
      </c>
      <c r="AC1460" s="41" t="s">
        <v>107</v>
      </c>
      <c r="AD1460" s="43">
        <f>AD1462/AC1462</f>
        <v>0.28530770112905413</v>
      </c>
      <c r="AE1460" s="49"/>
      <c r="AF1460" s="271"/>
      <c r="AG1460" s="256"/>
      <c r="AH1460" s="256"/>
      <c r="AI1460" s="256"/>
      <c r="AJ1460" s="256"/>
      <c r="AK1460" s="256"/>
      <c r="AL1460" s="256"/>
      <c r="AM1460" s="256"/>
      <c r="AN1460" s="256"/>
      <c r="AO1460" s="256"/>
      <c r="AP1460" s="256"/>
      <c r="AQ1460" s="256"/>
      <c r="AR1460" s="256"/>
      <c r="AS1460" s="256"/>
      <c r="AT1460" s="256"/>
      <c r="AU1460" s="256"/>
      <c r="AV1460" s="256"/>
      <c r="AW1460" s="256"/>
      <c r="AX1460" s="256"/>
      <c r="AY1460" s="256"/>
      <c r="AZ1460" s="256"/>
      <c r="BA1460" s="256"/>
      <c r="BB1460" s="256"/>
      <c r="BC1460" s="256"/>
      <c r="BD1460" s="256"/>
      <c r="BE1460" s="256"/>
      <c r="BF1460" s="256"/>
      <c r="BG1460" s="256"/>
      <c r="BH1460" s="256"/>
      <c r="BI1460" s="256"/>
      <c r="BJ1460" s="256"/>
      <c r="BK1460" s="256"/>
      <c r="BL1460" s="256"/>
      <c r="BM1460" s="256"/>
      <c r="BN1460" s="256"/>
      <c r="BO1460" s="256"/>
      <c r="BP1460" s="256"/>
      <c r="BQ1460" s="256"/>
      <c r="BR1460" s="256"/>
      <c r="BS1460" s="256"/>
      <c r="BT1460" s="256"/>
      <c r="BU1460" s="256"/>
      <c r="BV1460" s="256"/>
      <c r="BW1460" s="256"/>
      <c r="BX1460" s="256"/>
      <c r="BY1460" s="114"/>
      <c r="BZ1460" s="114"/>
      <c r="CA1460" s="114"/>
      <c r="CB1460" s="114"/>
      <c r="CC1460" s="114"/>
      <c r="CD1460" s="8"/>
      <c r="CE1460" s="6"/>
      <c r="CF1460" s="6"/>
      <c r="CG1460" s="6"/>
      <c r="CH1460" s="6"/>
      <c r="CI1460" s="6"/>
      <c r="CJ1460" s="6"/>
      <c r="CK1460" s="6"/>
      <c r="CL1460" s="6"/>
      <c r="CM1460" s="6"/>
      <c r="CN1460" s="6"/>
      <c r="CO1460" s="6"/>
      <c r="CP1460" s="6"/>
      <c r="CQ1460" s="6"/>
      <c r="CR1460" s="6"/>
      <c r="CS1460" s="6"/>
      <c r="CT1460" s="6"/>
      <c r="CU1460" s="6"/>
    </row>
    <row r="1461" spans="1:99" s="1" customFormat="1" ht="10.5" customHeight="1" x14ac:dyDescent="0.2">
      <c r="A1461" s="1439"/>
      <c r="B1461" s="1443"/>
      <c r="C1461" s="846" t="s">
        <v>115</v>
      </c>
      <c r="D1461" s="102" t="s">
        <v>27</v>
      </c>
      <c r="E1461" s="680">
        <v>22</v>
      </c>
      <c r="F1461" s="721">
        <v>20</v>
      </c>
      <c r="G1461" s="630">
        <v>19</v>
      </c>
      <c r="H1461" s="635">
        <v>20</v>
      </c>
      <c r="I1461" s="630">
        <v>20</v>
      </c>
      <c r="J1461" s="630">
        <v>20</v>
      </c>
      <c r="K1461" s="630">
        <v>28</v>
      </c>
      <c r="L1461" s="630">
        <v>24</v>
      </c>
      <c r="M1461" s="630">
        <v>23</v>
      </c>
      <c r="N1461" s="635">
        <v>24</v>
      </c>
      <c r="O1461" s="630">
        <v>24</v>
      </c>
      <c r="P1461" s="630">
        <v>25</v>
      </c>
      <c r="Q1461" s="630">
        <v>27</v>
      </c>
      <c r="R1461" s="630">
        <v>30</v>
      </c>
      <c r="S1461" s="630">
        <v>29</v>
      </c>
      <c r="T1461" s="630">
        <v>29</v>
      </c>
      <c r="U1461" s="630">
        <v>31</v>
      </c>
      <c r="V1461" s="635">
        <v>28</v>
      </c>
      <c r="W1461" s="630">
        <v>34</v>
      </c>
      <c r="X1461" s="630">
        <v>32</v>
      </c>
      <c r="Y1461" s="630">
        <v>31</v>
      </c>
      <c r="Z1461" s="630">
        <v>29</v>
      </c>
      <c r="AA1461" s="630">
        <v>28</v>
      </c>
      <c r="AB1461" s="630">
        <v>25</v>
      </c>
      <c r="AC1461" s="254"/>
      <c r="AD1461" s="129"/>
      <c r="AE1461" s="49"/>
      <c r="AF1461" s="256"/>
      <c r="AG1461" s="256"/>
      <c r="AH1461" s="256"/>
      <c r="AI1461" s="256"/>
      <c r="AJ1461" s="256"/>
      <c r="AK1461" s="256"/>
      <c r="AL1461" s="256"/>
      <c r="AM1461" s="256"/>
      <c r="AN1461" s="256"/>
      <c r="AO1461" s="256"/>
      <c r="AP1461" s="256"/>
      <c r="AQ1461" s="256"/>
      <c r="AR1461" s="256"/>
      <c r="AS1461" s="256"/>
      <c r="AT1461" s="256"/>
      <c r="AU1461" s="256"/>
      <c r="AV1461" s="256"/>
      <c r="AW1461" s="256"/>
      <c r="AX1461" s="256"/>
      <c r="AY1461" s="256"/>
      <c r="AZ1461" s="256"/>
      <c r="BA1461" s="256"/>
      <c r="BB1461" s="256"/>
      <c r="BC1461" s="256"/>
      <c r="BD1461" s="256"/>
      <c r="BE1461" s="256"/>
      <c r="BF1461" s="256"/>
      <c r="BG1461" s="256"/>
      <c r="BH1461" s="256"/>
      <c r="BI1461" s="256"/>
      <c r="BJ1461" s="256"/>
      <c r="BK1461" s="256"/>
      <c r="BL1461" s="256"/>
      <c r="BM1461" s="256"/>
      <c r="BN1461" s="256"/>
      <c r="BO1461" s="256"/>
      <c r="BP1461" s="256"/>
      <c r="BQ1461" s="256"/>
      <c r="BR1461" s="256"/>
      <c r="BS1461" s="256"/>
      <c r="BT1461" s="256"/>
      <c r="BU1461" s="256"/>
      <c r="BV1461" s="256"/>
      <c r="BW1461" s="256"/>
      <c r="BX1461" s="256"/>
      <c r="BY1461" s="256"/>
      <c r="BZ1461" s="256"/>
      <c r="CA1461" s="256"/>
      <c r="CB1461" s="256"/>
      <c r="CC1461" s="114"/>
      <c r="CD1461" s="8"/>
      <c r="CE1461" s="6"/>
      <c r="CF1461" s="6"/>
      <c r="CG1461" s="6"/>
      <c r="CH1461" s="6"/>
      <c r="CI1461" s="6"/>
      <c r="CJ1461" s="6"/>
      <c r="CK1461" s="6"/>
      <c r="CL1461" s="6"/>
      <c r="CM1461" s="6"/>
      <c r="CN1461" s="6"/>
      <c r="CO1461" s="6"/>
      <c r="CP1461" s="6"/>
      <c r="CQ1461" s="6"/>
      <c r="CR1461" s="6"/>
      <c r="CS1461" s="6"/>
      <c r="CT1461" s="6"/>
      <c r="CU1461" s="6"/>
    </row>
    <row r="1462" spans="1:99" s="1" customFormat="1" ht="10.5" customHeight="1" x14ac:dyDescent="0.2">
      <c r="A1462" s="1439"/>
      <c r="B1462" s="1443"/>
      <c r="C1462" s="846" t="s">
        <v>908</v>
      </c>
      <c r="D1462" s="102" t="s">
        <v>108</v>
      </c>
      <c r="E1462" s="51">
        <v>0.24548400000000001</v>
      </c>
      <c r="F1462" s="51">
        <v>0.23119200000000001</v>
      </c>
      <c r="G1462" s="51">
        <v>0.22158</v>
      </c>
      <c r="H1462" s="330">
        <v>0.218448</v>
      </c>
      <c r="I1462" s="51">
        <v>0.221328</v>
      </c>
      <c r="J1462" s="51">
        <v>0.232488</v>
      </c>
      <c r="K1462" s="51">
        <v>0.26611200000000002</v>
      </c>
      <c r="L1462" s="51">
        <v>0.28079999999999999</v>
      </c>
      <c r="M1462" s="51">
        <v>0.27622800000000003</v>
      </c>
      <c r="N1462" s="330">
        <v>0.25894799999999996</v>
      </c>
      <c r="O1462" s="51">
        <v>0.26852399999999998</v>
      </c>
      <c r="P1462" s="51">
        <v>0.27806400000000003</v>
      </c>
      <c r="Q1462" s="51">
        <v>0.28717200000000004</v>
      </c>
      <c r="R1462" s="51">
        <v>0.30139199999999999</v>
      </c>
      <c r="S1462" s="51">
        <v>0.325548</v>
      </c>
      <c r="T1462" s="51">
        <v>0.32961599999999996</v>
      </c>
      <c r="U1462" s="51">
        <v>0.33256799999999997</v>
      </c>
      <c r="V1462" s="330">
        <v>0.33800400000000003</v>
      </c>
      <c r="W1462" s="51">
        <v>0.363348</v>
      </c>
      <c r="X1462" s="51">
        <v>0.37375200000000003</v>
      </c>
      <c r="Y1462" s="51">
        <v>0.36010799999999998</v>
      </c>
      <c r="Z1462" s="51">
        <v>0.339084</v>
      </c>
      <c r="AA1462" s="51">
        <v>0.29509199999999997</v>
      </c>
      <c r="AB1462" s="51">
        <v>0.261432</v>
      </c>
      <c r="AC1462" s="41">
        <f>SUM(E1462:AB1462)</f>
        <v>6.9063119999999998</v>
      </c>
      <c r="AD1462" s="43">
        <f>SUM(E1463:AB1463)</f>
        <v>1.970424</v>
      </c>
      <c r="AE1462" s="49">
        <v>3.6</v>
      </c>
      <c r="AF1462" s="76"/>
      <c r="AG1462" s="76"/>
      <c r="AH1462" s="76"/>
      <c r="AI1462" s="76"/>
      <c r="AJ1462" s="76"/>
      <c r="AK1462" s="76"/>
      <c r="AL1462" s="76"/>
      <c r="AM1462" s="76"/>
      <c r="AN1462" s="76"/>
      <c r="AO1462" s="76"/>
      <c r="AP1462" s="76"/>
      <c r="AQ1462" s="76"/>
      <c r="AR1462" s="76"/>
      <c r="AS1462" s="76"/>
      <c r="AT1462" s="76"/>
      <c r="AU1462" s="76"/>
      <c r="AV1462" s="76"/>
      <c r="AW1462" s="76"/>
      <c r="AX1462" s="76"/>
      <c r="AY1462" s="76"/>
      <c r="AZ1462" s="76"/>
      <c r="BA1462" s="76"/>
      <c r="BB1462" s="76"/>
      <c r="BC1462" s="76"/>
      <c r="BD1462" s="76"/>
      <c r="BE1462" s="256"/>
      <c r="BF1462" s="256"/>
      <c r="BG1462" s="256"/>
      <c r="BH1462" s="256"/>
      <c r="BI1462" s="256"/>
      <c r="BJ1462" s="256"/>
      <c r="BK1462" s="256"/>
      <c r="BL1462" s="256"/>
      <c r="BM1462" s="256"/>
      <c r="BN1462" s="256"/>
      <c r="BO1462" s="256"/>
      <c r="BP1462" s="256"/>
      <c r="BQ1462" s="256"/>
      <c r="BR1462" s="256"/>
      <c r="BS1462" s="256"/>
      <c r="BT1462" s="256"/>
      <c r="BU1462" s="256"/>
      <c r="BV1462" s="256"/>
      <c r="BW1462" s="256"/>
      <c r="BX1462" s="256"/>
      <c r="BY1462" s="114"/>
      <c r="BZ1462" s="114"/>
      <c r="CA1462" s="114"/>
      <c r="CB1462" s="114"/>
      <c r="CC1462" s="114"/>
      <c r="CD1462" s="8"/>
      <c r="CE1462" s="6"/>
      <c r="CF1462" s="6"/>
      <c r="CG1462" s="6"/>
      <c r="CH1462" s="6"/>
      <c r="CI1462" s="6"/>
      <c r="CJ1462" s="6"/>
      <c r="CK1462" s="6"/>
      <c r="CL1462" s="6"/>
      <c r="CM1462" s="6"/>
      <c r="CN1462" s="6"/>
      <c r="CO1462" s="6"/>
      <c r="CP1462" s="6"/>
      <c r="CQ1462" s="6"/>
      <c r="CR1462" s="6"/>
      <c r="CS1462" s="6"/>
      <c r="CT1462" s="6"/>
      <c r="CU1462" s="6"/>
    </row>
    <row r="1463" spans="1:99" s="1" customFormat="1" ht="10.5" customHeight="1" x14ac:dyDescent="0.2">
      <c r="A1463" s="1439"/>
      <c r="B1463" s="1443"/>
      <c r="C1463" s="846" t="s">
        <v>908</v>
      </c>
      <c r="D1463" s="102" t="s">
        <v>906</v>
      </c>
      <c r="E1463" s="51">
        <v>7.9236000000000001E-2</v>
      </c>
      <c r="F1463" s="42">
        <v>7.7147999999999994E-2</v>
      </c>
      <c r="G1463" s="42">
        <v>7.596E-2</v>
      </c>
      <c r="H1463" s="255">
        <v>7.5707999999999998E-2</v>
      </c>
      <c r="I1463" s="42">
        <v>7.300799999999999E-2</v>
      </c>
      <c r="J1463" s="42">
        <v>7.1351999999999999E-2</v>
      </c>
      <c r="K1463" s="42">
        <v>7.4952000000000005E-2</v>
      </c>
      <c r="L1463" s="42">
        <v>7.776000000000001E-2</v>
      </c>
      <c r="M1463" s="42">
        <v>8.0171999999999993E-2</v>
      </c>
      <c r="N1463" s="255">
        <v>7.6067999999999997E-2</v>
      </c>
      <c r="O1463" s="42">
        <v>7.6104000000000005E-2</v>
      </c>
      <c r="P1463" s="42">
        <v>7.3583999999999997E-2</v>
      </c>
      <c r="Q1463" s="42">
        <v>8.2115999999999995E-2</v>
      </c>
      <c r="R1463" s="42">
        <v>8.6076E-2</v>
      </c>
      <c r="S1463" s="42">
        <v>9.1260000000000008E-2</v>
      </c>
      <c r="T1463" s="42">
        <v>9.3815999999999997E-2</v>
      </c>
      <c r="U1463" s="42">
        <v>8.9495999999999992E-2</v>
      </c>
      <c r="V1463" s="255">
        <v>9.1296000000000002E-2</v>
      </c>
      <c r="W1463" s="42">
        <v>9.0828000000000006E-2</v>
      </c>
      <c r="X1463" s="42">
        <v>9.1296000000000002E-2</v>
      </c>
      <c r="Y1463" s="42">
        <v>9.0144000000000002E-2</v>
      </c>
      <c r="Z1463" s="42">
        <v>8.6471999999999993E-2</v>
      </c>
      <c r="AA1463" s="42">
        <v>8.2979999999999998E-2</v>
      </c>
      <c r="AB1463" s="42">
        <v>8.3592E-2</v>
      </c>
      <c r="AC1463" s="41"/>
      <c r="AD1463" s="43"/>
      <c r="AE1463" s="49"/>
      <c r="AF1463" s="256"/>
      <c r="AG1463" s="256"/>
      <c r="AH1463" s="256"/>
      <c r="AI1463" s="256"/>
      <c r="AJ1463" s="256"/>
      <c r="AK1463" s="256"/>
      <c r="AL1463" s="256"/>
      <c r="AM1463" s="256"/>
      <c r="AN1463" s="256"/>
      <c r="AO1463" s="256"/>
      <c r="AP1463" s="256"/>
      <c r="AQ1463" s="256"/>
      <c r="AR1463" s="256"/>
      <c r="AS1463" s="256"/>
      <c r="AT1463" s="256"/>
      <c r="AU1463" s="256"/>
      <c r="AV1463" s="256"/>
      <c r="AW1463" s="256"/>
      <c r="AX1463" s="256"/>
      <c r="AY1463" s="256"/>
      <c r="AZ1463" s="256"/>
      <c r="BA1463" s="256"/>
      <c r="BB1463" s="256"/>
      <c r="BC1463" s="256"/>
      <c r="BD1463" s="256"/>
      <c r="BE1463" s="256"/>
      <c r="BF1463" s="256"/>
      <c r="BG1463" s="256"/>
      <c r="BH1463" s="256"/>
      <c r="BI1463" s="256"/>
      <c r="BJ1463" s="256"/>
      <c r="BK1463" s="256"/>
      <c r="BL1463" s="256"/>
      <c r="BM1463" s="256"/>
      <c r="BN1463" s="256"/>
      <c r="BO1463" s="256"/>
      <c r="BP1463" s="256"/>
      <c r="BQ1463" s="256"/>
      <c r="BR1463" s="256"/>
      <c r="BS1463" s="256"/>
      <c r="BT1463" s="256"/>
      <c r="BU1463" s="256"/>
      <c r="BV1463" s="256"/>
      <c r="BW1463" s="256"/>
      <c r="BX1463" s="256"/>
      <c r="BY1463" s="114"/>
      <c r="BZ1463" s="114"/>
      <c r="CA1463" s="114"/>
      <c r="CB1463" s="114"/>
      <c r="CC1463" s="114"/>
      <c r="CD1463" s="8"/>
      <c r="CE1463" s="6"/>
      <c r="CF1463" s="6"/>
      <c r="CG1463" s="6"/>
      <c r="CH1463" s="6"/>
      <c r="CI1463" s="6"/>
      <c r="CJ1463" s="6"/>
      <c r="CK1463" s="6"/>
      <c r="CL1463" s="6"/>
      <c r="CM1463" s="6"/>
      <c r="CN1463" s="6"/>
      <c r="CO1463" s="6"/>
      <c r="CP1463" s="6"/>
      <c r="CQ1463" s="6"/>
      <c r="CR1463" s="6"/>
      <c r="CS1463" s="6"/>
      <c r="CT1463" s="6"/>
      <c r="CU1463" s="6"/>
    </row>
    <row r="1464" spans="1:99" s="1" customFormat="1" ht="10.5" customHeight="1" x14ac:dyDescent="0.2">
      <c r="A1464" s="1440"/>
      <c r="B1464" s="1444"/>
      <c r="C1464" s="846" t="s">
        <v>908</v>
      </c>
      <c r="D1464" s="102" t="s">
        <v>907</v>
      </c>
      <c r="E1464" s="142">
        <v>0</v>
      </c>
      <c r="F1464" s="104">
        <v>0</v>
      </c>
      <c r="G1464" s="104">
        <v>0</v>
      </c>
      <c r="H1464" s="259">
        <v>0</v>
      </c>
      <c r="I1464" s="104">
        <v>0</v>
      </c>
      <c r="J1464" s="104">
        <v>0</v>
      </c>
      <c r="K1464" s="104">
        <v>0</v>
      </c>
      <c r="L1464" s="104">
        <v>0</v>
      </c>
      <c r="M1464" s="104">
        <v>0</v>
      </c>
      <c r="N1464" s="259">
        <v>0</v>
      </c>
      <c r="O1464" s="104">
        <v>0</v>
      </c>
      <c r="P1464" s="104">
        <v>0</v>
      </c>
      <c r="Q1464" s="104">
        <v>0</v>
      </c>
      <c r="R1464" s="104">
        <v>0</v>
      </c>
      <c r="S1464" s="104">
        <v>0</v>
      </c>
      <c r="T1464" s="104">
        <v>0</v>
      </c>
      <c r="U1464" s="104">
        <v>0</v>
      </c>
      <c r="V1464" s="259">
        <v>0</v>
      </c>
      <c r="W1464" s="104">
        <v>0</v>
      </c>
      <c r="X1464" s="104">
        <v>0</v>
      </c>
      <c r="Y1464" s="104">
        <v>0</v>
      </c>
      <c r="Z1464" s="104">
        <v>0</v>
      </c>
      <c r="AA1464" s="104">
        <v>0</v>
      </c>
      <c r="AB1464" s="104">
        <v>0</v>
      </c>
      <c r="AC1464" s="41"/>
      <c r="AD1464" s="43"/>
      <c r="AE1464" s="49"/>
      <c r="AF1464" s="256"/>
      <c r="AG1464" s="256"/>
      <c r="AH1464" s="256"/>
      <c r="AI1464" s="256"/>
      <c r="AJ1464" s="256"/>
      <c r="AK1464" s="256"/>
      <c r="AL1464" s="256"/>
      <c r="AM1464" s="256"/>
      <c r="AN1464" s="256"/>
      <c r="AO1464" s="256"/>
      <c r="AP1464" s="256"/>
      <c r="AQ1464" s="256"/>
      <c r="AR1464" s="256"/>
      <c r="AS1464" s="256"/>
      <c r="AT1464" s="256"/>
      <c r="AU1464" s="256"/>
      <c r="AV1464" s="256"/>
      <c r="AW1464" s="256"/>
      <c r="AX1464" s="256"/>
      <c r="AY1464" s="256"/>
      <c r="AZ1464" s="256"/>
      <c r="BA1464" s="256"/>
      <c r="BB1464" s="256"/>
      <c r="BC1464" s="256"/>
      <c r="BD1464" s="256"/>
      <c r="BE1464" s="256"/>
      <c r="BF1464" s="256"/>
      <c r="BG1464" s="256"/>
      <c r="BH1464" s="256"/>
      <c r="BI1464" s="256"/>
      <c r="BJ1464" s="256"/>
      <c r="BK1464" s="256"/>
      <c r="BL1464" s="256"/>
      <c r="BM1464" s="256"/>
      <c r="BN1464" s="256"/>
      <c r="BO1464" s="256"/>
      <c r="BP1464" s="256"/>
      <c r="BQ1464" s="256"/>
      <c r="BR1464" s="256"/>
      <c r="BS1464" s="256"/>
      <c r="BT1464" s="256"/>
      <c r="BU1464" s="256"/>
      <c r="BV1464" s="256"/>
      <c r="BW1464" s="256"/>
      <c r="BX1464" s="256"/>
      <c r="BY1464" s="114"/>
      <c r="BZ1464" s="114"/>
      <c r="CA1464" s="114"/>
      <c r="CB1464" s="114"/>
      <c r="CC1464" s="114"/>
      <c r="CD1464" s="8"/>
      <c r="CE1464" s="6"/>
      <c r="CF1464" s="6"/>
      <c r="CG1464" s="6"/>
      <c r="CH1464" s="6"/>
      <c r="CI1464" s="6"/>
      <c r="CJ1464" s="6"/>
      <c r="CK1464" s="6"/>
      <c r="CL1464" s="6"/>
      <c r="CM1464" s="6"/>
      <c r="CN1464" s="6"/>
      <c r="CO1464" s="6"/>
      <c r="CP1464" s="6"/>
      <c r="CQ1464" s="6"/>
      <c r="CR1464" s="6"/>
      <c r="CS1464" s="6"/>
      <c r="CT1464" s="6"/>
      <c r="CU1464" s="6"/>
    </row>
    <row r="1465" spans="1:99" s="1" customFormat="1" ht="10.5" customHeight="1" thickBot="1" x14ac:dyDescent="0.25">
      <c r="A1465" s="1441"/>
      <c r="B1465" s="1445"/>
      <c r="C1465" s="197"/>
      <c r="D1465" s="166" t="s">
        <v>35</v>
      </c>
      <c r="E1465" s="45">
        <f>(E1463-E1464)/E1462</f>
        <v>0.32277460038128758</v>
      </c>
      <c r="F1465" s="45">
        <f t="shared" ref="F1465:AB1465" si="536">(F1463-F1464)/F1462</f>
        <v>0.33369666770476486</v>
      </c>
      <c r="G1465" s="45">
        <f t="shared" si="536"/>
        <v>0.34281072298943949</v>
      </c>
      <c r="H1465" s="286">
        <f t="shared" si="536"/>
        <v>0.34657218193803557</v>
      </c>
      <c r="I1465" s="45">
        <f t="shared" si="536"/>
        <v>0.32986337020169154</v>
      </c>
      <c r="J1465" s="45">
        <f t="shared" si="536"/>
        <v>0.30690616289873024</v>
      </c>
      <c r="K1465" s="45">
        <f t="shared" si="536"/>
        <v>0.28165584415584416</v>
      </c>
      <c r="L1465" s="45">
        <f t="shared" si="536"/>
        <v>0.27692307692307694</v>
      </c>
      <c r="M1465" s="45">
        <f t="shared" si="536"/>
        <v>0.2902384986315652</v>
      </c>
      <c r="N1465" s="286">
        <f t="shared" si="536"/>
        <v>0.29375782010287782</v>
      </c>
      <c r="O1465" s="45">
        <f t="shared" si="536"/>
        <v>0.28341600750770884</v>
      </c>
      <c r="P1465" s="45">
        <f t="shared" si="536"/>
        <v>0.26462972553081299</v>
      </c>
      <c r="Q1465" s="45">
        <f t="shared" si="536"/>
        <v>0.2859470979064811</v>
      </c>
      <c r="R1465" s="45">
        <f t="shared" si="536"/>
        <v>0.28559483994266605</v>
      </c>
      <c r="S1465" s="45">
        <f t="shared" si="536"/>
        <v>0.28032732500276458</v>
      </c>
      <c r="T1465" s="45">
        <f t="shared" si="536"/>
        <v>0.28462210572302316</v>
      </c>
      <c r="U1465" s="45">
        <f t="shared" si="536"/>
        <v>0.26910586707079454</v>
      </c>
      <c r="V1465" s="286">
        <f t="shared" si="536"/>
        <v>0.27010331238683566</v>
      </c>
      <c r="W1465" s="45">
        <f t="shared" si="536"/>
        <v>0.24997523035767366</v>
      </c>
      <c r="X1465" s="45">
        <f t="shared" si="536"/>
        <v>0.24426892698901945</v>
      </c>
      <c r="Y1465" s="45">
        <f t="shared" si="536"/>
        <v>0.25032490252924122</v>
      </c>
      <c r="Z1465" s="45">
        <f t="shared" si="536"/>
        <v>0.25501645609937357</v>
      </c>
      <c r="AA1465" s="45">
        <f t="shared" si="536"/>
        <v>0.28120043918506771</v>
      </c>
      <c r="AB1465" s="45">
        <f t="shared" si="536"/>
        <v>0.31974662627375378</v>
      </c>
      <c r="AC1465" s="41"/>
      <c r="AD1465" s="43"/>
      <c r="AE1465" s="49"/>
      <c r="AF1465" s="256"/>
      <c r="AG1465" s="256"/>
      <c r="AH1465" s="256"/>
      <c r="AI1465" s="256"/>
      <c r="AJ1465" s="256"/>
      <c r="AK1465" s="256"/>
      <c r="AL1465" s="256"/>
      <c r="AM1465" s="256"/>
      <c r="AN1465" s="256"/>
      <c r="AO1465" s="256"/>
      <c r="AP1465" s="256"/>
      <c r="AQ1465" s="256"/>
      <c r="AR1465" s="256"/>
      <c r="AS1465" s="256"/>
      <c r="AT1465" s="256"/>
      <c r="AU1465" s="256"/>
      <c r="AV1465" s="256"/>
      <c r="AW1465" s="256"/>
      <c r="AX1465" s="256"/>
      <c r="AY1465" s="256"/>
      <c r="AZ1465" s="256"/>
      <c r="BA1465" s="256"/>
      <c r="BB1465" s="256"/>
      <c r="BC1465" s="256"/>
      <c r="BD1465" s="256"/>
      <c r="BE1465" s="256"/>
      <c r="BF1465" s="256"/>
      <c r="BG1465" s="256"/>
      <c r="BH1465" s="256"/>
      <c r="BI1465" s="256"/>
      <c r="BJ1465" s="256"/>
      <c r="BK1465" s="256"/>
      <c r="BL1465" s="256"/>
      <c r="BM1465" s="256"/>
      <c r="BN1465" s="256"/>
      <c r="BO1465" s="256"/>
      <c r="BP1465" s="256"/>
      <c r="BQ1465" s="256"/>
      <c r="BR1465" s="256"/>
      <c r="BS1465" s="256"/>
      <c r="BT1465" s="256"/>
      <c r="BU1465" s="256"/>
      <c r="BV1465" s="256"/>
      <c r="BW1465" s="256"/>
      <c r="BX1465" s="256"/>
      <c r="BY1465" s="114"/>
      <c r="BZ1465" s="114"/>
      <c r="CA1465" s="114"/>
      <c r="CB1465" s="114"/>
      <c r="CC1465" s="114"/>
      <c r="CD1465" s="8"/>
      <c r="CE1465" s="6"/>
      <c r="CF1465" s="6"/>
      <c r="CG1465" s="6"/>
      <c r="CH1465" s="6"/>
      <c r="CI1465" s="6"/>
      <c r="CJ1465" s="6"/>
      <c r="CK1465" s="6"/>
      <c r="CL1465" s="6"/>
      <c r="CM1465" s="6"/>
      <c r="CN1465" s="6"/>
      <c r="CO1465" s="6"/>
      <c r="CP1465" s="6"/>
      <c r="CQ1465" s="6"/>
      <c r="CR1465" s="6"/>
      <c r="CS1465" s="6"/>
      <c r="CT1465" s="6"/>
      <c r="CU1465" s="6"/>
    </row>
    <row r="1466" spans="1:99" s="1" customFormat="1" ht="10.5" customHeight="1" x14ac:dyDescent="0.2">
      <c r="A1466" s="1420" t="s">
        <v>8</v>
      </c>
      <c r="B1466" s="1424" t="s">
        <v>555</v>
      </c>
      <c r="C1466" s="695" t="s">
        <v>118</v>
      </c>
      <c r="D1466" s="726" t="s">
        <v>27</v>
      </c>
      <c r="E1466" s="50">
        <f>ROUND(SQRT(E1468^2+(E1469-E1470)^2)*1000/(1.73*E1404),0)</f>
        <v>11</v>
      </c>
      <c r="F1466" s="50">
        <f t="shared" ref="F1466:AB1466" si="537">ROUND(SQRT(F1468^2+(F1469-F1470)^2)*1000/(1.73*F1404),0)</f>
        <v>11</v>
      </c>
      <c r="G1466" s="50">
        <f t="shared" si="537"/>
        <v>11</v>
      </c>
      <c r="H1466" s="253">
        <f t="shared" si="537"/>
        <v>10</v>
      </c>
      <c r="I1466" s="50">
        <f t="shared" si="537"/>
        <v>10</v>
      </c>
      <c r="J1466" s="50">
        <f t="shared" si="537"/>
        <v>12</v>
      </c>
      <c r="K1466" s="50">
        <f t="shared" si="537"/>
        <v>14</v>
      </c>
      <c r="L1466" s="50">
        <f t="shared" si="537"/>
        <v>15</v>
      </c>
      <c r="M1466" s="50">
        <f t="shared" si="537"/>
        <v>18</v>
      </c>
      <c r="N1466" s="253">
        <f t="shared" si="537"/>
        <v>18</v>
      </c>
      <c r="O1466" s="50">
        <f t="shared" si="537"/>
        <v>18</v>
      </c>
      <c r="P1466" s="50">
        <f t="shared" si="537"/>
        <v>19</v>
      </c>
      <c r="Q1466" s="50">
        <f t="shared" si="537"/>
        <v>20</v>
      </c>
      <c r="R1466" s="50">
        <f t="shared" si="537"/>
        <v>20</v>
      </c>
      <c r="S1466" s="50">
        <f t="shared" si="537"/>
        <v>20</v>
      </c>
      <c r="T1466" s="50">
        <f t="shared" si="537"/>
        <v>19</v>
      </c>
      <c r="U1466" s="50">
        <f t="shared" si="537"/>
        <v>19</v>
      </c>
      <c r="V1466" s="253">
        <f t="shared" si="537"/>
        <v>18</v>
      </c>
      <c r="W1466" s="50">
        <f t="shared" si="537"/>
        <v>19</v>
      </c>
      <c r="X1466" s="50">
        <f t="shared" si="537"/>
        <v>19</v>
      </c>
      <c r="Y1466" s="50">
        <f t="shared" si="537"/>
        <v>18</v>
      </c>
      <c r="Z1466" s="50">
        <f t="shared" si="537"/>
        <v>16</v>
      </c>
      <c r="AA1466" s="50">
        <f t="shared" si="537"/>
        <v>14</v>
      </c>
      <c r="AB1466" s="50">
        <f t="shared" si="537"/>
        <v>12</v>
      </c>
      <c r="AC1466" s="41" t="s">
        <v>107</v>
      </c>
      <c r="AD1466" s="43">
        <f>AD1468/AC1468</f>
        <v>0.36981506490643007</v>
      </c>
      <c r="AE1466" s="49"/>
      <c r="AF1466" s="271"/>
      <c r="AG1466" s="256"/>
      <c r="AH1466" s="256"/>
      <c r="AI1466" s="256"/>
      <c r="AJ1466" s="256"/>
      <c r="AK1466" s="256"/>
      <c r="AL1466" s="256"/>
      <c r="AM1466" s="256"/>
      <c r="AN1466" s="256"/>
      <c r="AO1466" s="256"/>
      <c r="AP1466" s="256"/>
      <c r="AQ1466" s="256"/>
      <c r="AR1466" s="256"/>
      <c r="AS1466" s="256"/>
      <c r="AT1466" s="256"/>
      <c r="AU1466" s="256"/>
      <c r="AV1466" s="256"/>
      <c r="AW1466" s="256"/>
      <c r="AX1466" s="256"/>
      <c r="AY1466" s="256"/>
      <c r="AZ1466" s="256"/>
      <c r="BA1466" s="256"/>
      <c r="BB1466" s="256"/>
      <c r="BC1466" s="256"/>
      <c r="BD1466" s="256"/>
      <c r="BE1466" s="256"/>
      <c r="BF1466" s="256"/>
      <c r="BG1466" s="256"/>
      <c r="BH1466" s="256"/>
      <c r="BI1466" s="256"/>
      <c r="BJ1466" s="256"/>
      <c r="BK1466" s="256"/>
      <c r="BL1466" s="256"/>
      <c r="BM1466" s="256"/>
      <c r="BN1466" s="256"/>
      <c r="BO1466" s="256"/>
      <c r="BP1466" s="256"/>
      <c r="BQ1466" s="256"/>
      <c r="BR1466" s="256"/>
      <c r="BS1466" s="256"/>
      <c r="BT1466" s="256"/>
      <c r="BU1466" s="256"/>
      <c r="BV1466" s="256"/>
      <c r="BW1466" s="256"/>
      <c r="BX1466" s="256"/>
      <c r="BY1466" s="114"/>
      <c r="BZ1466" s="114"/>
      <c r="CA1466" s="114"/>
      <c r="CB1466" s="114"/>
      <c r="CC1466" s="114"/>
      <c r="CD1466" s="8"/>
      <c r="CE1466" s="6"/>
      <c r="CF1466" s="6"/>
      <c r="CG1466" s="6"/>
      <c r="CH1466" s="6"/>
      <c r="CI1466" s="6"/>
      <c r="CJ1466" s="6"/>
      <c r="CK1466" s="6"/>
      <c r="CL1466" s="6"/>
      <c r="CM1466" s="6"/>
      <c r="CN1466" s="6"/>
      <c r="CO1466" s="6"/>
      <c r="CP1466" s="6"/>
      <c r="CQ1466" s="6"/>
      <c r="CR1466" s="6"/>
      <c r="CS1466" s="6"/>
      <c r="CT1466" s="6"/>
      <c r="CU1466" s="6"/>
    </row>
    <row r="1467" spans="1:99" s="1" customFormat="1" ht="10.5" customHeight="1" x14ac:dyDescent="0.2">
      <c r="A1467" s="1421"/>
      <c r="B1467" s="1425"/>
      <c r="C1467" s="846" t="s">
        <v>115</v>
      </c>
      <c r="D1467" s="102" t="s">
        <v>27</v>
      </c>
      <c r="E1467" s="680">
        <v>11</v>
      </c>
      <c r="F1467" s="721">
        <v>11</v>
      </c>
      <c r="G1467" s="630">
        <v>11</v>
      </c>
      <c r="H1467" s="635">
        <v>11</v>
      </c>
      <c r="I1467" s="630">
        <v>11</v>
      </c>
      <c r="J1467" s="630">
        <v>14</v>
      </c>
      <c r="K1467" s="630">
        <v>14</v>
      </c>
      <c r="L1467" s="630">
        <v>15</v>
      </c>
      <c r="M1467" s="630">
        <v>16</v>
      </c>
      <c r="N1467" s="635">
        <v>17</v>
      </c>
      <c r="O1467" s="630">
        <v>18</v>
      </c>
      <c r="P1467" s="630">
        <v>20</v>
      </c>
      <c r="Q1467" s="630">
        <v>20</v>
      </c>
      <c r="R1467" s="630">
        <v>20</v>
      </c>
      <c r="S1467" s="630">
        <v>21</v>
      </c>
      <c r="T1467" s="630">
        <v>18</v>
      </c>
      <c r="U1467" s="630">
        <v>18</v>
      </c>
      <c r="V1467" s="635">
        <v>21</v>
      </c>
      <c r="W1467" s="630">
        <v>20</v>
      </c>
      <c r="X1467" s="630">
        <v>20</v>
      </c>
      <c r="Y1467" s="630">
        <v>19</v>
      </c>
      <c r="Z1467" s="630">
        <v>16</v>
      </c>
      <c r="AA1467" s="630">
        <v>13</v>
      </c>
      <c r="AB1467" s="630">
        <v>11</v>
      </c>
      <c r="AC1467" s="1365"/>
      <c r="AD1467" s="129"/>
      <c r="AE1467" s="49"/>
      <c r="AF1467" s="256"/>
      <c r="AG1467" s="256"/>
      <c r="AH1467" s="256"/>
      <c r="AI1467" s="256"/>
      <c r="AJ1467" s="256"/>
      <c r="AK1467" s="256"/>
      <c r="AL1467" s="256"/>
      <c r="AM1467" s="256"/>
      <c r="AN1467" s="256"/>
      <c r="AO1467" s="256"/>
      <c r="AP1467" s="256"/>
      <c r="AQ1467" s="256"/>
      <c r="AR1467" s="256"/>
      <c r="AS1467" s="256"/>
      <c r="AT1467" s="256"/>
      <c r="AU1467" s="256"/>
      <c r="AV1467" s="256"/>
      <c r="AW1467" s="256"/>
      <c r="AX1467" s="256"/>
      <c r="AY1467" s="256"/>
      <c r="AZ1467" s="256"/>
      <c r="BA1467" s="256"/>
      <c r="BB1467" s="256"/>
      <c r="BC1467" s="256"/>
      <c r="BD1467" s="256"/>
      <c r="BE1467" s="256"/>
      <c r="BF1467" s="256"/>
      <c r="BG1467" s="256"/>
      <c r="BH1467" s="256"/>
      <c r="BI1467" s="256"/>
      <c r="BJ1467" s="256"/>
      <c r="BK1467" s="256"/>
      <c r="BL1467" s="256"/>
      <c r="BM1467" s="256"/>
      <c r="BN1467" s="256"/>
      <c r="BO1467" s="256"/>
      <c r="BP1467" s="256"/>
      <c r="BQ1467" s="256"/>
      <c r="BR1467" s="256"/>
      <c r="BS1467" s="256"/>
      <c r="BT1467" s="256"/>
      <c r="BU1467" s="256"/>
      <c r="BV1467" s="256"/>
      <c r="BW1467" s="256"/>
      <c r="BX1467" s="256"/>
      <c r="BY1467" s="114"/>
      <c r="BZ1467" s="114"/>
      <c r="CA1467" s="114"/>
      <c r="CB1467" s="114"/>
      <c r="CC1467" s="114"/>
      <c r="CD1467" s="8"/>
      <c r="CE1467" s="6"/>
      <c r="CF1467" s="6"/>
      <c r="CG1467" s="6"/>
      <c r="CH1467" s="6"/>
      <c r="CI1467" s="6"/>
      <c r="CJ1467" s="6"/>
      <c r="CK1467" s="6"/>
      <c r="CL1467" s="6"/>
      <c r="CM1467" s="6"/>
      <c r="CN1467" s="6"/>
      <c r="CO1467" s="6"/>
      <c r="CP1467" s="6"/>
      <c r="CQ1467" s="6"/>
      <c r="CR1467" s="6"/>
      <c r="CS1467" s="6"/>
      <c r="CT1467" s="6"/>
      <c r="CU1467" s="6"/>
    </row>
    <row r="1468" spans="1:99" s="1" customFormat="1" ht="10.5" customHeight="1" x14ac:dyDescent="0.2">
      <c r="A1468" s="1421"/>
      <c r="B1468" s="1425"/>
      <c r="C1468" s="846" t="s">
        <v>908</v>
      </c>
      <c r="D1468" s="102" t="s">
        <v>108</v>
      </c>
      <c r="E1468" s="51">
        <v>0.11343600000000001</v>
      </c>
      <c r="F1468" s="51">
        <v>0.10688400000000001</v>
      </c>
      <c r="G1468" s="51">
        <v>0.104004</v>
      </c>
      <c r="H1468" s="330">
        <v>0.10349999999999999</v>
      </c>
      <c r="I1468" s="51">
        <v>9.9360000000000004E-2</v>
      </c>
      <c r="J1468" s="51">
        <v>0.12672</v>
      </c>
      <c r="K1468" s="51">
        <v>0.14255999999999999</v>
      </c>
      <c r="L1468" s="51">
        <v>0.15962399999999999</v>
      </c>
      <c r="M1468" s="51">
        <v>0.18032400000000001</v>
      </c>
      <c r="N1468" s="330">
        <v>0.17938799999999999</v>
      </c>
      <c r="O1468" s="51">
        <v>0.19044</v>
      </c>
      <c r="P1468" s="51">
        <v>0.19980000000000001</v>
      </c>
      <c r="Q1468" s="51">
        <v>0.20822399999999999</v>
      </c>
      <c r="R1468" s="51">
        <v>0.20505600000000002</v>
      </c>
      <c r="S1468" s="51">
        <v>0.205236</v>
      </c>
      <c r="T1468" s="51">
        <v>0.19803599999999999</v>
      </c>
      <c r="U1468" s="51">
        <v>0.195156</v>
      </c>
      <c r="V1468" s="330">
        <v>0.18774000000000002</v>
      </c>
      <c r="W1468" s="51">
        <v>0.19961999999999999</v>
      </c>
      <c r="X1468" s="51">
        <v>0.19508400000000001</v>
      </c>
      <c r="Y1468" s="51">
        <v>0.184032</v>
      </c>
      <c r="Z1468" s="51">
        <v>0.16822800000000002</v>
      </c>
      <c r="AA1468" s="51">
        <v>0.14274000000000001</v>
      </c>
      <c r="AB1468" s="51">
        <v>0.123372</v>
      </c>
      <c r="AC1468" s="41">
        <f>SUM(E1468:AB1468)</f>
        <v>3.9185639999999999</v>
      </c>
      <c r="AD1468" s="43">
        <f>SUM(E1469:AB1469)</f>
        <v>1.4491440000000002</v>
      </c>
      <c r="AE1468" s="49">
        <v>3.6</v>
      </c>
      <c r="AF1468" s="256"/>
      <c r="AG1468" s="256"/>
      <c r="AH1468" s="256"/>
      <c r="AI1468" s="256"/>
      <c r="AJ1468" s="256"/>
      <c r="AK1468" s="256"/>
      <c r="AL1468" s="256"/>
      <c r="AM1468" s="256"/>
      <c r="AN1468" s="256"/>
      <c r="AO1468" s="256"/>
      <c r="AP1468" s="256"/>
      <c r="AQ1468" s="256"/>
      <c r="AR1468" s="256"/>
      <c r="AS1468" s="256"/>
      <c r="AT1468" s="256"/>
      <c r="AU1468" s="256"/>
      <c r="AV1468" s="256"/>
      <c r="AW1468" s="256"/>
      <c r="AX1468" s="256"/>
      <c r="AY1468" s="256"/>
      <c r="AZ1468" s="256"/>
      <c r="BA1468" s="256"/>
      <c r="BB1468" s="256"/>
      <c r="BC1468" s="256"/>
      <c r="BD1468" s="256"/>
      <c r="BE1468" s="256"/>
      <c r="BF1468" s="256"/>
      <c r="BG1468" s="256"/>
      <c r="BH1468" s="256"/>
      <c r="BI1468" s="256"/>
      <c r="BJ1468" s="256"/>
      <c r="BK1468" s="256"/>
      <c r="BL1468" s="256"/>
      <c r="BM1468" s="256"/>
      <c r="BN1468" s="256"/>
      <c r="BO1468" s="256"/>
      <c r="BP1468" s="256"/>
      <c r="BQ1468" s="256"/>
      <c r="BR1468" s="256"/>
      <c r="BS1468" s="256"/>
      <c r="BT1468" s="256"/>
      <c r="BU1468" s="256"/>
      <c r="BV1468" s="256"/>
      <c r="BW1468" s="256"/>
      <c r="BX1468" s="256"/>
      <c r="BY1468" s="256"/>
      <c r="BZ1468" s="256"/>
      <c r="CA1468" s="256"/>
      <c r="CB1468" s="256"/>
      <c r="CC1468" s="256"/>
      <c r="CD1468" s="8"/>
      <c r="CE1468" s="6"/>
      <c r="CF1468" s="6"/>
      <c r="CG1468" s="6"/>
      <c r="CH1468" s="6"/>
      <c r="CI1468" s="6"/>
      <c r="CJ1468" s="6"/>
      <c r="CK1468" s="6"/>
      <c r="CL1468" s="6"/>
      <c r="CM1468" s="6"/>
      <c r="CN1468" s="6"/>
      <c r="CO1468" s="6"/>
      <c r="CP1468" s="6"/>
      <c r="CQ1468" s="6"/>
      <c r="CR1468" s="6"/>
      <c r="CS1468" s="6"/>
      <c r="CT1468" s="6"/>
      <c r="CU1468" s="6"/>
    </row>
    <row r="1469" spans="1:99" s="1" customFormat="1" ht="10.5" customHeight="1" x14ac:dyDescent="0.2">
      <c r="A1469" s="1421"/>
      <c r="B1469" s="1425"/>
      <c r="C1469" s="846" t="s">
        <v>908</v>
      </c>
      <c r="D1469" s="102" t="s">
        <v>906</v>
      </c>
      <c r="E1469" s="51">
        <v>4.9968000000000005E-2</v>
      </c>
      <c r="F1469" s="42">
        <v>4.8636000000000006E-2</v>
      </c>
      <c r="G1469" s="42">
        <v>4.8240000000000005E-2</v>
      </c>
      <c r="H1469" s="255">
        <v>4.8528000000000002E-2</v>
      </c>
      <c r="I1469" s="42">
        <v>4.8348000000000002E-2</v>
      </c>
      <c r="J1469" s="42">
        <v>4.8096E-2</v>
      </c>
      <c r="K1469" s="42">
        <v>4.8708000000000001E-2</v>
      </c>
      <c r="L1469" s="42">
        <v>5.4612000000000001E-2</v>
      </c>
      <c r="M1469" s="42">
        <v>7.1999999999999995E-2</v>
      </c>
      <c r="N1469" s="255">
        <v>7.4555999999999997E-2</v>
      </c>
      <c r="O1469" s="42">
        <v>7.1999999999999995E-2</v>
      </c>
      <c r="P1469" s="42">
        <v>7.1244000000000002E-2</v>
      </c>
      <c r="Q1469" s="42">
        <v>8.3519999999999997E-2</v>
      </c>
      <c r="R1469" s="42">
        <v>8.2296000000000008E-2</v>
      </c>
      <c r="S1469" s="42">
        <v>7.264799999999999E-2</v>
      </c>
      <c r="T1469" s="42">
        <v>6.948E-2</v>
      </c>
      <c r="U1469" s="42">
        <v>6.3756000000000007E-2</v>
      </c>
      <c r="V1469" s="255">
        <v>6.0912000000000001E-2</v>
      </c>
      <c r="W1469" s="42">
        <v>5.7743999999999997E-2</v>
      </c>
      <c r="X1469" s="42">
        <v>5.8139999999999997E-2</v>
      </c>
      <c r="Y1469" s="42">
        <v>5.7743999999999997E-2</v>
      </c>
      <c r="Z1469" s="42">
        <v>5.3280000000000001E-2</v>
      </c>
      <c r="AA1469" s="42">
        <v>5.1840000000000004E-2</v>
      </c>
      <c r="AB1469" s="42">
        <v>5.2847999999999999E-2</v>
      </c>
      <c r="AC1469" s="41"/>
      <c r="AD1469" s="43"/>
      <c r="AE1469" s="49"/>
      <c r="AF1469" s="256"/>
      <c r="AG1469" s="256"/>
      <c r="AH1469" s="256"/>
      <c r="AI1469" s="256"/>
      <c r="AJ1469" s="256"/>
      <c r="AK1469" s="256"/>
      <c r="AL1469" s="256"/>
      <c r="AM1469" s="256"/>
      <c r="AN1469" s="256"/>
      <c r="AO1469" s="256"/>
      <c r="AP1469" s="256"/>
      <c r="AQ1469" s="256"/>
      <c r="AR1469" s="256"/>
      <c r="AS1469" s="256"/>
      <c r="AT1469" s="256"/>
      <c r="AU1469" s="256"/>
      <c r="AV1469" s="256"/>
      <c r="AW1469" s="256"/>
      <c r="AX1469" s="256"/>
      <c r="AY1469" s="256"/>
      <c r="AZ1469" s="256"/>
      <c r="BA1469" s="256"/>
      <c r="BB1469" s="256"/>
      <c r="BC1469" s="256"/>
      <c r="BD1469" s="256"/>
      <c r="BE1469" s="256"/>
      <c r="BF1469" s="256"/>
      <c r="BG1469" s="256"/>
      <c r="BH1469" s="256"/>
      <c r="BI1469" s="256"/>
      <c r="BJ1469" s="256"/>
      <c r="BK1469" s="256"/>
      <c r="BL1469" s="256"/>
      <c r="BM1469" s="256"/>
      <c r="BN1469" s="256"/>
      <c r="BO1469" s="256"/>
      <c r="BP1469" s="256"/>
      <c r="BQ1469" s="256"/>
      <c r="BR1469" s="256"/>
      <c r="BS1469" s="256"/>
      <c r="BT1469" s="256"/>
      <c r="BU1469" s="256"/>
      <c r="BV1469" s="256"/>
      <c r="BW1469" s="256"/>
      <c r="BX1469" s="256"/>
      <c r="BY1469" s="114"/>
      <c r="BZ1469" s="114"/>
      <c r="CA1469" s="114"/>
      <c r="CB1469" s="114"/>
      <c r="CC1469" s="114"/>
      <c r="CD1469" s="8"/>
      <c r="CE1469" s="6"/>
      <c r="CF1469" s="6"/>
      <c r="CG1469" s="6"/>
      <c r="CH1469" s="6"/>
      <c r="CI1469" s="6"/>
      <c r="CJ1469" s="6"/>
      <c r="CK1469" s="6"/>
      <c r="CL1469" s="6"/>
      <c r="CM1469" s="6"/>
      <c r="CN1469" s="6"/>
      <c r="CO1469" s="6"/>
      <c r="CP1469" s="6"/>
      <c r="CQ1469" s="6"/>
      <c r="CR1469" s="6"/>
      <c r="CS1469" s="6"/>
      <c r="CT1469" s="6"/>
      <c r="CU1469" s="6"/>
    </row>
    <row r="1470" spans="1:99" s="1" customFormat="1" ht="10.5" customHeight="1" x14ac:dyDescent="0.2">
      <c r="A1470" s="1422"/>
      <c r="B1470" s="1426"/>
      <c r="C1470" s="846" t="s">
        <v>908</v>
      </c>
      <c r="D1470" s="102" t="s">
        <v>907</v>
      </c>
      <c r="E1470" s="142">
        <v>0</v>
      </c>
      <c r="F1470" s="104">
        <v>0</v>
      </c>
      <c r="G1470" s="104">
        <v>0</v>
      </c>
      <c r="H1470" s="259">
        <v>0</v>
      </c>
      <c r="I1470" s="104">
        <v>0</v>
      </c>
      <c r="J1470" s="104">
        <v>0</v>
      </c>
      <c r="K1470" s="104">
        <v>0</v>
      </c>
      <c r="L1470" s="104">
        <v>0</v>
      </c>
      <c r="M1470" s="104">
        <v>0</v>
      </c>
      <c r="N1470" s="259">
        <v>0</v>
      </c>
      <c r="O1470" s="104">
        <v>0</v>
      </c>
      <c r="P1470" s="104">
        <v>0</v>
      </c>
      <c r="Q1470" s="104">
        <v>0</v>
      </c>
      <c r="R1470" s="104">
        <v>0</v>
      </c>
      <c r="S1470" s="104">
        <v>0</v>
      </c>
      <c r="T1470" s="104">
        <v>0</v>
      </c>
      <c r="U1470" s="104">
        <v>0</v>
      </c>
      <c r="V1470" s="259">
        <v>0</v>
      </c>
      <c r="W1470" s="104">
        <v>0</v>
      </c>
      <c r="X1470" s="104">
        <v>0</v>
      </c>
      <c r="Y1470" s="104">
        <v>0</v>
      </c>
      <c r="Z1470" s="104">
        <v>0</v>
      </c>
      <c r="AA1470" s="104">
        <v>0</v>
      </c>
      <c r="AB1470" s="104">
        <v>0</v>
      </c>
      <c r="AC1470" s="41"/>
      <c r="AD1470" s="43"/>
      <c r="AE1470" s="49"/>
      <c r="AF1470" s="256"/>
      <c r="AG1470" s="256"/>
      <c r="AH1470" s="256"/>
      <c r="AI1470" s="256"/>
      <c r="AJ1470" s="256"/>
      <c r="AK1470" s="256"/>
      <c r="AL1470" s="256"/>
      <c r="AM1470" s="256"/>
      <c r="AN1470" s="256"/>
      <c r="AO1470" s="256"/>
      <c r="AP1470" s="256"/>
      <c r="AQ1470" s="256"/>
      <c r="AR1470" s="256"/>
      <c r="AS1470" s="256"/>
      <c r="AT1470" s="256"/>
      <c r="AU1470" s="256"/>
      <c r="AV1470" s="256"/>
      <c r="AW1470" s="256"/>
      <c r="AX1470" s="256"/>
      <c r="AY1470" s="256"/>
      <c r="AZ1470" s="256"/>
      <c r="BA1470" s="256"/>
      <c r="BB1470" s="256"/>
      <c r="BC1470" s="256"/>
      <c r="BD1470" s="256"/>
      <c r="BE1470" s="256"/>
      <c r="BF1470" s="256"/>
      <c r="BG1470" s="256"/>
      <c r="BH1470" s="256"/>
      <c r="BI1470" s="256"/>
      <c r="BJ1470" s="256"/>
      <c r="BK1470" s="256"/>
      <c r="BL1470" s="256"/>
      <c r="BM1470" s="256"/>
      <c r="BN1470" s="256"/>
      <c r="BO1470" s="256"/>
      <c r="BP1470" s="256"/>
      <c r="BQ1470" s="256"/>
      <c r="BR1470" s="256"/>
      <c r="BS1470" s="256"/>
      <c r="BT1470" s="256"/>
      <c r="BU1470" s="256"/>
      <c r="BV1470" s="256"/>
      <c r="BW1470" s="256"/>
      <c r="BX1470" s="256"/>
      <c r="BY1470" s="114"/>
      <c r="BZ1470" s="114"/>
      <c r="CA1470" s="114"/>
      <c r="CB1470" s="114"/>
      <c r="CC1470" s="114"/>
      <c r="CD1470" s="8"/>
      <c r="CE1470" s="6"/>
      <c r="CF1470" s="6"/>
      <c r="CG1470" s="6"/>
      <c r="CH1470" s="6"/>
      <c r="CI1470" s="6"/>
      <c r="CJ1470" s="6"/>
      <c r="CK1470" s="6"/>
      <c r="CL1470" s="6"/>
      <c r="CM1470" s="6"/>
      <c r="CN1470" s="6"/>
      <c r="CO1470" s="6"/>
      <c r="CP1470" s="6"/>
      <c r="CQ1470" s="6"/>
      <c r="CR1470" s="6"/>
      <c r="CS1470" s="6"/>
      <c r="CT1470" s="6"/>
      <c r="CU1470" s="6"/>
    </row>
    <row r="1471" spans="1:99" s="1" customFormat="1" ht="10.5" customHeight="1" thickBot="1" x14ac:dyDescent="0.25">
      <c r="A1471" s="1423"/>
      <c r="B1471" s="1427"/>
      <c r="C1471" s="197"/>
      <c r="D1471" s="166" t="s">
        <v>35</v>
      </c>
      <c r="E1471" s="45">
        <f>(E1469-E1470)/E1468</f>
        <v>0.44049508092668993</v>
      </c>
      <c r="F1471" s="45">
        <f t="shared" ref="F1471:AB1471" si="538">(F1469-F1470)/F1468</f>
        <v>0.45503536544291007</v>
      </c>
      <c r="G1471" s="45">
        <f t="shared" si="538"/>
        <v>0.46382831429560406</v>
      </c>
      <c r="H1471" s="286">
        <f t="shared" si="538"/>
        <v>0.46886956521739137</v>
      </c>
      <c r="I1471" s="45">
        <f t="shared" si="538"/>
        <v>0.48659420289855071</v>
      </c>
      <c r="J1471" s="45">
        <f t="shared" si="538"/>
        <v>0.37954545454545452</v>
      </c>
      <c r="K1471" s="45">
        <f t="shared" si="538"/>
        <v>0.34166666666666667</v>
      </c>
      <c r="L1471" s="45">
        <f t="shared" si="538"/>
        <v>0.34212900315741995</v>
      </c>
      <c r="M1471" s="45">
        <f t="shared" si="538"/>
        <v>0.39928129367139142</v>
      </c>
      <c r="N1471" s="286">
        <f t="shared" si="538"/>
        <v>0.4156130844872567</v>
      </c>
      <c r="O1471" s="45">
        <f t="shared" si="538"/>
        <v>0.3780718336483932</v>
      </c>
      <c r="P1471" s="45">
        <f t="shared" si="538"/>
        <v>0.3565765765765766</v>
      </c>
      <c r="Q1471" s="45">
        <f t="shared" si="538"/>
        <v>0.40110650069156295</v>
      </c>
      <c r="R1471" s="45">
        <f t="shared" si="538"/>
        <v>0.40133426966292135</v>
      </c>
      <c r="S1471" s="45">
        <f t="shared" si="538"/>
        <v>0.35397298719522885</v>
      </c>
      <c r="T1471" s="45">
        <f t="shared" si="538"/>
        <v>0.35084530085439014</v>
      </c>
      <c r="U1471" s="45">
        <f t="shared" si="538"/>
        <v>0.32669249216011809</v>
      </c>
      <c r="V1471" s="286">
        <f t="shared" si="538"/>
        <v>0.32444870565675932</v>
      </c>
      <c r="W1471" s="45">
        <f t="shared" si="538"/>
        <v>0.28926961226330028</v>
      </c>
      <c r="X1471" s="45">
        <f t="shared" si="538"/>
        <v>0.29802546595312784</v>
      </c>
      <c r="Y1471" s="45">
        <f t="shared" si="538"/>
        <v>0.31377151799687009</v>
      </c>
      <c r="Z1471" s="45">
        <f t="shared" si="538"/>
        <v>0.31671303231328907</v>
      </c>
      <c r="AA1471" s="45">
        <f t="shared" si="538"/>
        <v>0.36317780580075665</v>
      </c>
      <c r="AB1471" s="45">
        <f t="shared" si="538"/>
        <v>0.42836299970819958</v>
      </c>
      <c r="AC1471" s="41"/>
      <c r="AD1471" s="43"/>
      <c r="AE1471" s="49"/>
      <c r="AF1471" s="256"/>
      <c r="AG1471" s="256"/>
      <c r="AH1471" s="256"/>
      <c r="AI1471" s="256"/>
      <c r="AJ1471" s="256"/>
      <c r="AK1471" s="256"/>
      <c r="AL1471" s="256"/>
      <c r="AM1471" s="256"/>
      <c r="AN1471" s="256"/>
      <c r="AO1471" s="256"/>
      <c r="AP1471" s="256"/>
      <c r="AQ1471" s="256"/>
      <c r="AR1471" s="256"/>
      <c r="AS1471" s="256"/>
      <c r="AT1471" s="256"/>
      <c r="AU1471" s="256"/>
      <c r="AV1471" s="256"/>
      <c r="AW1471" s="256"/>
      <c r="AX1471" s="256"/>
      <c r="AY1471" s="256"/>
      <c r="AZ1471" s="256"/>
      <c r="BA1471" s="256"/>
      <c r="BB1471" s="256"/>
      <c r="BC1471" s="256"/>
      <c r="BD1471" s="256"/>
      <c r="BE1471" s="256"/>
      <c r="BF1471" s="256"/>
      <c r="BG1471" s="256"/>
      <c r="BH1471" s="256"/>
      <c r="BI1471" s="256"/>
      <c r="BJ1471" s="256"/>
      <c r="BK1471" s="256"/>
      <c r="BL1471" s="256"/>
      <c r="BM1471" s="256"/>
      <c r="BN1471" s="256"/>
      <c r="BO1471" s="256"/>
      <c r="BP1471" s="256"/>
      <c r="BQ1471" s="256"/>
      <c r="BR1471" s="256"/>
      <c r="BS1471" s="256"/>
      <c r="BT1471" s="256"/>
      <c r="BU1471" s="256"/>
      <c r="BV1471" s="256"/>
      <c r="BW1471" s="256"/>
      <c r="BX1471" s="256"/>
      <c r="BY1471" s="114"/>
      <c r="BZ1471" s="114"/>
      <c r="CA1471" s="114"/>
      <c r="CB1471" s="114"/>
      <c r="CC1471" s="114"/>
      <c r="CD1471" s="8"/>
      <c r="CE1471" s="6"/>
      <c r="CF1471" s="6"/>
      <c r="CG1471" s="6"/>
      <c r="CH1471" s="6"/>
      <c r="CI1471" s="6"/>
      <c r="CJ1471" s="6"/>
      <c r="CK1471" s="6"/>
      <c r="CL1471" s="6"/>
      <c r="CM1471" s="6"/>
      <c r="CN1471" s="6"/>
      <c r="CO1471" s="6"/>
      <c r="CP1471" s="6"/>
      <c r="CQ1471" s="6"/>
      <c r="CR1471" s="6"/>
      <c r="CS1471" s="6"/>
      <c r="CT1471" s="6"/>
      <c r="CU1471" s="6"/>
    </row>
    <row r="1472" spans="1:99" s="1" customFormat="1" ht="10.5" customHeight="1" x14ac:dyDescent="0.2">
      <c r="A1472" s="1420" t="s">
        <v>14</v>
      </c>
      <c r="B1472" s="1424" t="s">
        <v>556</v>
      </c>
      <c r="C1472" s="695" t="s">
        <v>118</v>
      </c>
      <c r="D1472" s="726" t="s">
        <v>27</v>
      </c>
      <c r="E1472" s="50">
        <f>ROUND(SQRT(E1474^2+(E1475-E1476)^2)*1000/(1.73*E1405),0)</f>
        <v>15</v>
      </c>
      <c r="F1472" s="50">
        <f t="shared" ref="F1472:AB1472" si="539">ROUND(SQRT(F1474^2+(F1475-F1476)^2)*1000/(1.73*F1405),0)</f>
        <v>14</v>
      </c>
      <c r="G1472" s="50">
        <f t="shared" si="539"/>
        <v>13</v>
      </c>
      <c r="H1472" s="253">
        <f t="shared" si="539"/>
        <v>14</v>
      </c>
      <c r="I1472" s="50">
        <f t="shared" si="539"/>
        <v>14</v>
      </c>
      <c r="J1472" s="50">
        <f t="shared" si="539"/>
        <v>18</v>
      </c>
      <c r="K1472" s="50">
        <f t="shared" si="539"/>
        <v>19</v>
      </c>
      <c r="L1472" s="50">
        <f t="shared" si="539"/>
        <v>15</v>
      </c>
      <c r="M1472" s="50">
        <f t="shared" si="539"/>
        <v>20</v>
      </c>
      <c r="N1472" s="253">
        <f t="shared" si="539"/>
        <v>20</v>
      </c>
      <c r="O1472" s="50">
        <f t="shared" si="539"/>
        <v>20</v>
      </c>
      <c r="P1472" s="50">
        <f t="shared" si="539"/>
        <v>20</v>
      </c>
      <c r="Q1472" s="50">
        <f t="shared" si="539"/>
        <v>22</v>
      </c>
      <c r="R1472" s="50">
        <f t="shared" si="539"/>
        <v>19</v>
      </c>
      <c r="S1472" s="50">
        <f t="shared" si="539"/>
        <v>19</v>
      </c>
      <c r="T1472" s="50">
        <f t="shared" si="539"/>
        <v>19</v>
      </c>
      <c r="U1472" s="50">
        <f t="shared" si="539"/>
        <v>19</v>
      </c>
      <c r="V1472" s="253">
        <f t="shared" si="539"/>
        <v>18</v>
      </c>
      <c r="W1472" s="50">
        <f t="shared" si="539"/>
        <v>19</v>
      </c>
      <c r="X1472" s="50">
        <f t="shared" si="539"/>
        <v>19</v>
      </c>
      <c r="Y1472" s="50">
        <f t="shared" si="539"/>
        <v>18</v>
      </c>
      <c r="Z1472" s="50">
        <f t="shared" si="539"/>
        <v>21</v>
      </c>
      <c r="AA1472" s="50">
        <f t="shared" si="539"/>
        <v>19</v>
      </c>
      <c r="AB1472" s="50">
        <f t="shared" si="539"/>
        <v>19</v>
      </c>
      <c r="AC1472" s="41" t="s">
        <v>107</v>
      </c>
      <c r="AD1472" s="43">
        <f>AD1474/AC1474</f>
        <v>0.49991986706367619</v>
      </c>
      <c r="AE1472" s="49"/>
      <c r="AF1472" s="271"/>
      <c r="AG1472" s="256"/>
      <c r="AH1472" s="256"/>
      <c r="AI1472" s="256"/>
      <c r="AJ1472" s="256"/>
      <c r="AK1472" s="256"/>
      <c r="AL1472" s="256"/>
      <c r="AM1472" s="256"/>
      <c r="AN1472" s="256"/>
      <c r="AO1472" s="256"/>
      <c r="AP1472" s="256"/>
      <c r="AQ1472" s="256"/>
      <c r="AR1472" s="256"/>
      <c r="AS1472" s="256"/>
      <c r="AT1472" s="256"/>
      <c r="AU1472" s="256"/>
      <c r="AV1472" s="256"/>
      <c r="AW1472" s="256"/>
      <c r="AX1472" s="256"/>
      <c r="AY1472" s="256"/>
      <c r="AZ1472" s="256"/>
      <c r="BA1472" s="256"/>
      <c r="BB1472" s="256"/>
      <c r="BC1472" s="256"/>
      <c r="BD1472" s="256"/>
      <c r="BE1472" s="256"/>
      <c r="BF1472" s="256"/>
      <c r="BG1472" s="256"/>
      <c r="BH1472" s="256"/>
      <c r="BI1472" s="256"/>
      <c r="BJ1472" s="256"/>
      <c r="BK1472" s="256"/>
      <c r="BL1472" s="256"/>
      <c r="BM1472" s="256"/>
      <c r="BN1472" s="256"/>
      <c r="BO1472" s="256"/>
      <c r="BP1472" s="256"/>
      <c r="BQ1472" s="256"/>
      <c r="BR1472" s="256"/>
      <c r="BS1472" s="256"/>
      <c r="BT1472" s="256"/>
      <c r="BU1472" s="256"/>
      <c r="BV1472" s="256"/>
      <c r="BW1472" s="256"/>
      <c r="BX1472" s="256"/>
      <c r="BY1472" s="114"/>
      <c r="BZ1472" s="114"/>
      <c r="CA1472" s="114"/>
      <c r="CB1472" s="114"/>
      <c r="CC1472" s="114"/>
      <c r="CD1472" s="8"/>
      <c r="CE1472" s="6"/>
      <c r="CF1472" s="6"/>
      <c r="CG1472" s="6"/>
      <c r="CH1472" s="6"/>
      <c r="CI1472" s="6"/>
      <c r="CJ1472" s="6"/>
      <c r="CK1472" s="6"/>
      <c r="CL1472" s="6"/>
      <c r="CM1472" s="6"/>
      <c r="CN1472" s="6"/>
      <c r="CO1472" s="6"/>
      <c r="CP1472" s="6"/>
      <c r="CQ1472" s="6"/>
      <c r="CR1472" s="6"/>
      <c r="CS1472" s="6"/>
      <c r="CT1472" s="6"/>
      <c r="CU1472" s="6"/>
    </row>
    <row r="1473" spans="1:99" s="1" customFormat="1" ht="10.5" customHeight="1" x14ac:dyDescent="0.2">
      <c r="A1473" s="1421"/>
      <c r="B1473" s="1425"/>
      <c r="C1473" s="846" t="s">
        <v>115</v>
      </c>
      <c r="D1473" s="102" t="s">
        <v>27</v>
      </c>
      <c r="E1473" s="680">
        <v>14</v>
      </c>
      <c r="F1473" s="721">
        <v>15</v>
      </c>
      <c r="G1473" s="630">
        <v>15</v>
      </c>
      <c r="H1473" s="635">
        <v>14</v>
      </c>
      <c r="I1473" s="630">
        <v>15</v>
      </c>
      <c r="J1473" s="630">
        <v>18</v>
      </c>
      <c r="K1473" s="630">
        <v>19</v>
      </c>
      <c r="L1473" s="630">
        <v>14</v>
      </c>
      <c r="M1473" s="630">
        <v>22</v>
      </c>
      <c r="N1473" s="635">
        <v>20</v>
      </c>
      <c r="O1473" s="630">
        <v>20</v>
      </c>
      <c r="P1473" s="630">
        <v>20</v>
      </c>
      <c r="Q1473" s="630">
        <v>22</v>
      </c>
      <c r="R1473" s="630">
        <v>19</v>
      </c>
      <c r="S1473" s="630">
        <v>20</v>
      </c>
      <c r="T1473" s="630">
        <v>20</v>
      </c>
      <c r="U1473" s="630">
        <v>18</v>
      </c>
      <c r="V1473" s="635">
        <v>19</v>
      </c>
      <c r="W1473" s="630">
        <v>20</v>
      </c>
      <c r="X1473" s="630">
        <v>19</v>
      </c>
      <c r="Y1473" s="630">
        <v>17</v>
      </c>
      <c r="Z1473" s="630">
        <v>21</v>
      </c>
      <c r="AA1473" s="630">
        <v>22</v>
      </c>
      <c r="AB1473" s="630">
        <v>19</v>
      </c>
      <c r="AC1473" s="254"/>
      <c r="AD1473" s="129"/>
      <c r="AE1473" s="49"/>
      <c r="AF1473" s="256"/>
      <c r="AG1473" s="256"/>
      <c r="AH1473" s="256"/>
      <c r="AI1473" s="256"/>
      <c r="AJ1473" s="256"/>
      <c r="AK1473" s="256"/>
      <c r="AL1473" s="256"/>
      <c r="AM1473" s="256"/>
      <c r="AN1473" s="256"/>
      <c r="AO1473" s="256"/>
      <c r="AP1473" s="256"/>
      <c r="AQ1473" s="256"/>
      <c r="AR1473" s="256"/>
      <c r="AS1473" s="256"/>
      <c r="AT1473" s="256"/>
      <c r="AU1473" s="256"/>
      <c r="AV1473" s="256"/>
      <c r="AW1473" s="256"/>
      <c r="AX1473" s="256"/>
      <c r="AY1473" s="256"/>
      <c r="AZ1473" s="256"/>
      <c r="BA1473" s="256"/>
      <c r="BB1473" s="256"/>
      <c r="BC1473" s="256"/>
      <c r="BD1473" s="256"/>
      <c r="BE1473" s="256"/>
      <c r="BF1473" s="256"/>
      <c r="BG1473" s="256"/>
      <c r="BH1473" s="256"/>
      <c r="BI1473" s="256"/>
      <c r="BJ1473" s="256"/>
      <c r="BK1473" s="256"/>
      <c r="BL1473" s="256"/>
      <c r="BM1473" s="256"/>
      <c r="BN1473" s="256"/>
      <c r="BO1473" s="256"/>
      <c r="BP1473" s="256"/>
      <c r="BQ1473" s="256"/>
      <c r="BR1473" s="256"/>
      <c r="BS1473" s="256"/>
      <c r="BT1473" s="256"/>
      <c r="BU1473" s="256"/>
      <c r="BV1473" s="256"/>
      <c r="BW1473" s="256"/>
      <c r="BX1473" s="256"/>
      <c r="BY1473" s="114"/>
      <c r="BZ1473" s="114"/>
      <c r="CA1473" s="114"/>
      <c r="CB1473" s="114"/>
      <c r="CC1473" s="114"/>
      <c r="CD1473" s="8"/>
      <c r="CE1473" s="6"/>
      <c r="CF1473" s="6"/>
      <c r="CG1473" s="6"/>
      <c r="CH1473" s="6"/>
      <c r="CI1473" s="6"/>
      <c r="CJ1473" s="6"/>
      <c r="CK1473" s="6"/>
      <c r="CL1473" s="6"/>
      <c r="CM1473" s="6"/>
      <c r="CN1473" s="6"/>
      <c r="CO1473" s="6"/>
      <c r="CP1473" s="6"/>
      <c r="CQ1473" s="6"/>
      <c r="CR1473" s="6"/>
      <c r="CS1473" s="6"/>
      <c r="CT1473" s="6"/>
      <c r="CU1473" s="6"/>
    </row>
    <row r="1474" spans="1:99" s="1" customFormat="1" ht="10.5" customHeight="1" x14ac:dyDescent="0.2">
      <c r="A1474" s="1421"/>
      <c r="B1474" s="1425"/>
      <c r="C1474" s="846" t="s">
        <v>908</v>
      </c>
      <c r="D1474" s="102" t="s">
        <v>108</v>
      </c>
      <c r="E1474" s="51">
        <v>0.14349600000000001</v>
      </c>
      <c r="F1474" s="51">
        <v>0.132912</v>
      </c>
      <c r="G1474" s="51">
        <v>0.12934800000000002</v>
      </c>
      <c r="H1474" s="330">
        <v>0.13165199999999999</v>
      </c>
      <c r="I1474" s="51">
        <v>0.13716</v>
      </c>
      <c r="J1474" s="51">
        <v>0.17060400000000001</v>
      </c>
      <c r="K1474" s="51">
        <v>0.18601200000000001</v>
      </c>
      <c r="L1474" s="51">
        <v>0.14291999999999999</v>
      </c>
      <c r="M1474" s="51">
        <v>0.18867599999999998</v>
      </c>
      <c r="N1474" s="330">
        <v>0.20178000000000001</v>
      </c>
      <c r="O1474" s="51">
        <v>0.19321199999999999</v>
      </c>
      <c r="P1474" s="51">
        <v>0.20019599999999999</v>
      </c>
      <c r="Q1474" s="51">
        <v>0.21970799999999999</v>
      </c>
      <c r="R1474" s="51">
        <v>0.19000800000000001</v>
      </c>
      <c r="S1474" s="51">
        <v>0.18612000000000001</v>
      </c>
      <c r="T1474" s="51">
        <v>0.19331999999999999</v>
      </c>
      <c r="U1474" s="51">
        <v>0.18795599999999998</v>
      </c>
      <c r="V1474" s="330">
        <v>0.18579599999999999</v>
      </c>
      <c r="W1474" s="51">
        <v>0.19022399999999998</v>
      </c>
      <c r="X1474" s="51">
        <v>0.19623599999999999</v>
      </c>
      <c r="Y1474" s="51">
        <v>0.18266399999999999</v>
      </c>
      <c r="Z1474" s="51">
        <v>0.206208</v>
      </c>
      <c r="AA1474" s="51">
        <v>0.18662399999999998</v>
      </c>
      <c r="AB1474" s="51">
        <v>0.18507599999999999</v>
      </c>
      <c r="AC1474" s="41">
        <f>SUM(E1474:AB1474)</f>
        <v>4.2679079999999994</v>
      </c>
      <c r="AD1474" s="43">
        <f>SUM(E1475:AB1475)</f>
        <v>2.1336119999999998</v>
      </c>
      <c r="AE1474" s="49">
        <v>3.6</v>
      </c>
      <c r="AF1474" s="76"/>
      <c r="AG1474" s="76"/>
      <c r="AH1474" s="76"/>
      <c r="AI1474" s="76"/>
      <c r="AJ1474" s="76"/>
      <c r="AK1474" s="76"/>
      <c r="AL1474" s="76"/>
      <c r="AM1474" s="76"/>
      <c r="AN1474" s="76"/>
      <c r="AO1474" s="76"/>
      <c r="AP1474" s="76"/>
      <c r="AQ1474" s="76"/>
      <c r="AR1474" s="76"/>
      <c r="AS1474" s="76"/>
      <c r="AT1474" s="76"/>
      <c r="AU1474" s="76"/>
      <c r="AV1474" s="76"/>
      <c r="AW1474" s="76"/>
      <c r="AX1474" s="76"/>
      <c r="AY1474" s="76"/>
      <c r="AZ1474" s="76"/>
      <c r="BA1474" s="76"/>
      <c r="BB1474" s="76"/>
      <c r="BC1474" s="76"/>
      <c r="BD1474" s="76"/>
      <c r="BE1474" s="256"/>
      <c r="BF1474" s="256"/>
      <c r="BG1474" s="256"/>
      <c r="BH1474" s="256"/>
      <c r="BI1474" s="256"/>
      <c r="BJ1474" s="256"/>
      <c r="BK1474" s="256"/>
      <c r="BL1474" s="256"/>
      <c r="BM1474" s="256"/>
      <c r="BN1474" s="256"/>
      <c r="BO1474" s="256"/>
      <c r="BP1474" s="256"/>
      <c r="BQ1474" s="256"/>
      <c r="BR1474" s="256"/>
      <c r="BS1474" s="256"/>
      <c r="BT1474" s="256"/>
      <c r="BU1474" s="256"/>
      <c r="BV1474" s="256"/>
      <c r="BW1474" s="256"/>
      <c r="BX1474" s="256"/>
      <c r="BY1474" s="256"/>
      <c r="BZ1474" s="256"/>
      <c r="CA1474" s="256"/>
      <c r="CB1474" s="256"/>
      <c r="CC1474" s="256"/>
      <c r="CD1474" s="8"/>
      <c r="CE1474" s="6"/>
      <c r="CF1474" s="6"/>
      <c r="CG1474" s="6"/>
      <c r="CH1474" s="6"/>
      <c r="CI1474" s="6"/>
      <c r="CJ1474" s="6"/>
      <c r="CK1474" s="6"/>
      <c r="CL1474" s="6"/>
      <c r="CM1474" s="6"/>
      <c r="CN1474" s="6"/>
      <c r="CO1474" s="6"/>
      <c r="CP1474" s="6"/>
      <c r="CQ1474" s="6"/>
      <c r="CR1474" s="6"/>
      <c r="CS1474" s="6"/>
      <c r="CT1474" s="6"/>
      <c r="CU1474" s="6"/>
    </row>
    <row r="1475" spans="1:99" s="1" customFormat="1" ht="10.5" customHeight="1" x14ac:dyDescent="0.2">
      <c r="A1475" s="1421"/>
      <c r="B1475" s="1425"/>
      <c r="C1475" s="846" t="s">
        <v>908</v>
      </c>
      <c r="D1475" s="102" t="s">
        <v>906</v>
      </c>
      <c r="E1475" s="51">
        <v>7.4520000000000003E-2</v>
      </c>
      <c r="F1475" s="42">
        <v>7.2611999999999996E-2</v>
      </c>
      <c r="G1475" s="42">
        <v>7.1604000000000001E-2</v>
      </c>
      <c r="H1475" s="255">
        <v>7.1964E-2</v>
      </c>
      <c r="I1475" s="42">
        <v>7.2323999999999999E-2</v>
      </c>
      <c r="J1475" s="42">
        <v>8.9388000000000009E-2</v>
      </c>
      <c r="K1475" s="42">
        <v>9.6299999999999997E-2</v>
      </c>
      <c r="L1475" s="42">
        <v>7.4952000000000005E-2</v>
      </c>
      <c r="M1475" s="42">
        <v>0.10638</v>
      </c>
      <c r="N1475" s="255">
        <v>0.109044</v>
      </c>
      <c r="O1475" s="42">
        <v>9.9251999999999993E-2</v>
      </c>
      <c r="P1475" s="42">
        <v>9.9720000000000003E-2</v>
      </c>
      <c r="Q1475" s="42">
        <v>0.113508</v>
      </c>
      <c r="R1475" s="42">
        <v>8.7012000000000006E-2</v>
      </c>
      <c r="S1475" s="42">
        <v>8.5896E-2</v>
      </c>
      <c r="T1475" s="42">
        <v>8.6004000000000011E-2</v>
      </c>
      <c r="U1475" s="42">
        <v>8.4419999999999995E-2</v>
      </c>
      <c r="V1475" s="255">
        <v>8.5572000000000009E-2</v>
      </c>
      <c r="W1475" s="42">
        <v>8.8272000000000003E-2</v>
      </c>
      <c r="X1475" s="42">
        <v>8.4131999999999998E-2</v>
      </c>
      <c r="Y1475" s="42">
        <v>7.9811999999999994E-2</v>
      </c>
      <c r="Z1475" s="42">
        <v>0.10137600000000001</v>
      </c>
      <c r="AA1475" s="42">
        <v>9.6587999999999993E-2</v>
      </c>
      <c r="AB1475" s="42">
        <v>0.10296</v>
      </c>
      <c r="AC1475" s="41"/>
      <c r="AD1475" s="43"/>
      <c r="AE1475" s="49"/>
      <c r="AF1475" s="256"/>
      <c r="AG1475" s="256"/>
      <c r="AH1475" s="256"/>
      <c r="AI1475" s="256"/>
      <c r="AJ1475" s="256"/>
      <c r="AK1475" s="256"/>
      <c r="AL1475" s="256"/>
      <c r="AM1475" s="256"/>
      <c r="AN1475" s="256"/>
      <c r="AO1475" s="256"/>
      <c r="AP1475" s="256"/>
      <c r="AQ1475" s="256"/>
      <c r="AR1475" s="256"/>
      <c r="AS1475" s="256"/>
      <c r="AT1475" s="256"/>
      <c r="AU1475" s="256"/>
      <c r="AV1475" s="256"/>
      <c r="AW1475" s="256"/>
      <c r="AX1475" s="256"/>
      <c r="AY1475" s="256"/>
      <c r="AZ1475" s="256"/>
      <c r="BA1475" s="256"/>
      <c r="BB1475" s="256"/>
      <c r="BC1475" s="256"/>
      <c r="BD1475" s="256"/>
      <c r="BE1475" s="256"/>
      <c r="BF1475" s="256"/>
      <c r="BG1475" s="256"/>
      <c r="BH1475" s="256"/>
      <c r="BI1475" s="256"/>
      <c r="BJ1475" s="256"/>
      <c r="BK1475" s="256"/>
      <c r="BL1475" s="256"/>
      <c r="BM1475" s="256"/>
      <c r="BN1475" s="256"/>
      <c r="BO1475" s="256"/>
      <c r="BP1475" s="256"/>
      <c r="BQ1475" s="256"/>
      <c r="BR1475" s="256"/>
      <c r="BS1475" s="256"/>
      <c r="BT1475" s="256"/>
      <c r="BU1475" s="256"/>
      <c r="BV1475" s="256"/>
      <c r="BW1475" s="256"/>
      <c r="BX1475" s="256"/>
      <c r="BY1475" s="114"/>
      <c r="BZ1475" s="114"/>
      <c r="CA1475" s="114"/>
      <c r="CB1475" s="114"/>
      <c r="CC1475" s="114"/>
      <c r="CD1475" s="8"/>
      <c r="CE1475" s="6"/>
      <c r="CF1475" s="6"/>
      <c r="CG1475" s="6"/>
      <c r="CH1475" s="6"/>
      <c r="CI1475" s="6"/>
      <c r="CJ1475" s="6"/>
      <c r="CK1475" s="6"/>
      <c r="CL1475" s="6"/>
      <c r="CM1475" s="6"/>
      <c r="CN1475" s="6"/>
      <c r="CO1475" s="6"/>
      <c r="CP1475" s="6"/>
      <c r="CQ1475" s="6"/>
      <c r="CR1475" s="6"/>
      <c r="CS1475" s="6"/>
      <c r="CT1475" s="6"/>
      <c r="CU1475" s="6"/>
    </row>
    <row r="1476" spans="1:99" s="1" customFormat="1" ht="10.5" customHeight="1" x14ac:dyDescent="0.2">
      <c r="A1476" s="1422"/>
      <c r="B1476" s="1426"/>
      <c r="C1476" s="846" t="s">
        <v>908</v>
      </c>
      <c r="D1476" s="102" t="s">
        <v>907</v>
      </c>
      <c r="E1476" s="142">
        <v>0</v>
      </c>
      <c r="F1476" s="104">
        <v>0</v>
      </c>
      <c r="G1476" s="104">
        <v>0</v>
      </c>
      <c r="H1476" s="259">
        <v>0</v>
      </c>
      <c r="I1476" s="104">
        <v>0</v>
      </c>
      <c r="J1476" s="104">
        <v>0</v>
      </c>
      <c r="K1476" s="104">
        <v>0</v>
      </c>
      <c r="L1476" s="104">
        <v>0</v>
      </c>
      <c r="M1476" s="104">
        <v>0</v>
      </c>
      <c r="N1476" s="259">
        <v>0</v>
      </c>
      <c r="O1476" s="104">
        <v>0</v>
      </c>
      <c r="P1476" s="104">
        <v>0</v>
      </c>
      <c r="Q1476" s="104">
        <v>0</v>
      </c>
      <c r="R1476" s="104">
        <v>0</v>
      </c>
      <c r="S1476" s="104">
        <v>0</v>
      </c>
      <c r="T1476" s="104">
        <v>0</v>
      </c>
      <c r="U1476" s="104">
        <v>0</v>
      </c>
      <c r="V1476" s="259">
        <v>0</v>
      </c>
      <c r="W1476" s="104">
        <v>0</v>
      </c>
      <c r="X1476" s="104">
        <v>0</v>
      </c>
      <c r="Y1476" s="104">
        <v>0</v>
      </c>
      <c r="Z1476" s="104">
        <v>0</v>
      </c>
      <c r="AA1476" s="104">
        <v>0</v>
      </c>
      <c r="AB1476" s="104">
        <v>0</v>
      </c>
      <c r="AC1476" s="41"/>
      <c r="AD1476" s="43"/>
      <c r="AE1476" s="49"/>
      <c r="AF1476" s="256"/>
      <c r="AG1476" s="256"/>
      <c r="AH1476" s="256"/>
      <c r="AI1476" s="256"/>
      <c r="AJ1476" s="256"/>
      <c r="AK1476" s="256"/>
      <c r="AL1476" s="256"/>
      <c r="AM1476" s="256"/>
      <c r="AN1476" s="256"/>
      <c r="AO1476" s="256"/>
      <c r="AP1476" s="256"/>
      <c r="AQ1476" s="256"/>
      <c r="AR1476" s="256"/>
      <c r="AS1476" s="256"/>
      <c r="AT1476" s="256"/>
      <c r="AU1476" s="256"/>
      <c r="AV1476" s="256"/>
      <c r="AW1476" s="256"/>
      <c r="AX1476" s="256"/>
      <c r="AY1476" s="256"/>
      <c r="AZ1476" s="256"/>
      <c r="BA1476" s="256"/>
      <c r="BB1476" s="256"/>
      <c r="BC1476" s="256"/>
      <c r="BD1476" s="256"/>
      <c r="BE1476" s="256"/>
      <c r="BF1476" s="256"/>
      <c r="BG1476" s="256"/>
      <c r="BH1476" s="256"/>
      <c r="BI1476" s="256"/>
      <c r="BJ1476" s="256"/>
      <c r="BK1476" s="256"/>
      <c r="BL1476" s="256"/>
      <c r="BM1476" s="256"/>
      <c r="BN1476" s="256"/>
      <c r="BO1476" s="256"/>
      <c r="BP1476" s="256"/>
      <c r="BQ1476" s="256"/>
      <c r="BR1476" s="256"/>
      <c r="BS1476" s="256"/>
      <c r="BT1476" s="256"/>
      <c r="BU1476" s="256"/>
      <c r="BV1476" s="256"/>
      <c r="BW1476" s="256"/>
      <c r="BX1476" s="256"/>
      <c r="BY1476" s="114"/>
      <c r="BZ1476" s="114"/>
      <c r="CA1476" s="114"/>
      <c r="CB1476" s="114"/>
      <c r="CC1476" s="114"/>
      <c r="CD1476" s="8"/>
      <c r="CE1476" s="6"/>
      <c r="CF1476" s="6"/>
      <c r="CG1476" s="6"/>
      <c r="CH1476" s="6"/>
      <c r="CI1476" s="6"/>
      <c r="CJ1476" s="6"/>
      <c r="CK1476" s="6"/>
      <c r="CL1476" s="6"/>
      <c r="CM1476" s="6"/>
      <c r="CN1476" s="6"/>
      <c r="CO1476" s="6"/>
      <c r="CP1476" s="6"/>
      <c r="CQ1476" s="6"/>
      <c r="CR1476" s="6"/>
      <c r="CS1476" s="6"/>
      <c r="CT1476" s="6"/>
      <c r="CU1476" s="6"/>
    </row>
    <row r="1477" spans="1:99" s="1" customFormat="1" ht="10.5" customHeight="1" thickBot="1" x14ac:dyDescent="0.25">
      <c r="A1477" s="1423"/>
      <c r="B1477" s="1427"/>
      <c r="C1477" s="197"/>
      <c r="D1477" s="166" t="s">
        <v>35</v>
      </c>
      <c r="E1477" s="45">
        <f>(E1475-E1476)/E1474</f>
        <v>0.51931761164074253</v>
      </c>
      <c r="F1477" s="45">
        <f t="shared" ref="F1477:AB1477" si="540">(F1475-F1476)/F1474</f>
        <v>0.54631635969664138</v>
      </c>
      <c r="G1477" s="45">
        <f t="shared" si="540"/>
        <v>0.55357639855274132</v>
      </c>
      <c r="H1477" s="286">
        <f t="shared" si="540"/>
        <v>0.54662291495761561</v>
      </c>
      <c r="I1477" s="45">
        <f t="shared" si="540"/>
        <v>0.52729658792650913</v>
      </c>
      <c r="J1477" s="45">
        <f t="shared" si="540"/>
        <v>0.52395020046423302</v>
      </c>
      <c r="K1477" s="45">
        <f t="shared" si="540"/>
        <v>0.5177085349332301</v>
      </c>
      <c r="L1477" s="45">
        <f t="shared" si="540"/>
        <v>0.52443324937027713</v>
      </c>
      <c r="M1477" s="45">
        <f t="shared" si="540"/>
        <v>0.56382369776760166</v>
      </c>
      <c r="N1477" s="286">
        <f t="shared" si="540"/>
        <v>0.54041034790365738</v>
      </c>
      <c r="O1477" s="45">
        <f t="shared" si="540"/>
        <v>0.51369480156512015</v>
      </c>
      <c r="P1477" s="45">
        <f t="shared" si="540"/>
        <v>0.49811185038662115</v>
      </c>
      <c r="Q1477" s="45">
        <f t="shared" si="540"/>
        <v>0.51663116500081929</v>
      </c>
      <c r="R1477" s="45">
        <f t="shared" si="540"/>
        <v>0.4579386131110269</v>
      </c>
      <c r="S1477" s="45">
        <f t="shared" si="540"/>
        <v>0.46150870406189554</v>
      </c>
      <c r="T1477" s="45">
        <f t="shared" si="540"/>
        <v>0.44487895716946002</v>
      </c>
      <c r="U1477" s="45">
        <f t="shared" si="540"/>
        <v>0.44914767285960544</v>
      </c>
      <c r="V1477" s="286">
        <f t="shared" si="540"/>
        <v>0.46056965704320874</v>
      </c>
      <c r="W1477" s="45">
        <f t="shared" si="540"/>
        <v>0.46404239212717646</v>
      </c>
      <c r="X1477" s="45">
        <f t="shared" si="540"/>
        <v>0.4287286736378646</v>
      </c>
      <c r="Y1477" s="45">
        <f t="shared" si="540"/>
        <v>0.43693338588884506</v>
      </c>
      <c r="Z1477" s="45">
        <f t="shared" si="540"/>
        <v>0.49162011173184361</v>
      </c>
      <c r="AA1477" s="45">
        <f t="shared" si="540"/>
        <v>0.51755401234567899</v>
      </c>
      <c r="AB1477" s="45">
        <f t="shared" si="540"/>
        <v>0.55631200155611749</v>
      </c>
      <c r="AC1477" s="41"/>
      <c r="AD1477" s="43"/>
      <c r="AE1477" s="49"/>
      <c r="AF1477" s="256"/>
      <c r="AG1477" s="256"/>
      <c r="AH1477" s="256"/>
      <c r="AI1477" s="256"/>
      <c r="AJ1477" s="256"/>
      <c r="AK1477" s="256"/>
      <c r="AL1477" s="256"/>
      <c r="AM1477" s="256"/>
      <c r="AN1477" s="256"/>
      <c r="AO1477" s="256"/>
      <c r="AP1477" s="256"/>
      <c r="AQ1477" s="256"/>
      <c r="AR1477" s="256"/>
      <c r="AS1477" s="256"/>
      <c r="AT1477" s="256"/>
      <c r="AU1477" s="256"/>
      <c r="AV1477" s="256"/>
      <c r="AW1477" s="256"/>
      <c r="AX1477" s="256"/>
      <c r="AY1477" s="256"/>
      <c r="AZ1477" s="256"/>
      <c r="BA1477" s="256"/>
      <c r="BB1477" s="256"/>
      <c r="BC1477" s="256"/>
      <c r="BD1477" s="256"/>
      <c r="BE1477" s="256"/>
      <c r="BF1477" s="256"/>
      <c r="BG1477" s="256"/>
      <c r="BH1477" s="256"/>
      <c r="BI1477" s="256"/>
      <c r="BJ1477" s="256"/>
      <c r="BK1477" s="256"/>
      <c r="BL1477" s="256"/>
      <c r="BM1477" s="256"/>
      <c r="BN1477" s="256"/>
      <c r="BO1477" s="256"/>
      <c r="BP1477" s="256"/>
      <c r="BQ1477" s="256"/>
      <c r="BR1477" s="256"/>
      <c r="BS1477" s="256"/>
      <c r="BT1477" s="256"/>
      <c r="BU1477" s="256"/>
      <c r="BV1477" s="256"/>
      <c r="BW1477" s="256"/>
      <c r="BX1477" s="256"/>
      <c r="BY1477" s="114"/>
      <c r="BZ1477" s="114"/>
      <c r="CA1477" s="114"/>
      <c r="CB1477" s="114"/>
      <c r="CC1477" s="114"/>
      <c r="CD1477" s="8"/>
      <c r="CE1477" s="6"/>
      <c r="CF1477" s="6"/>
      <c r="CG1477" s="6"/>
      <c r="CH1477" s="6"/>
      <c r="CI1477" s="6"/>
      <c r="CJ1477" s="6"/>
      <c r="CK1477" s="6"/>
      <c r="CL1477" s="6"/>
      <c r="CM1477" s="6"/>
      <c r="CN1477" s="6"/>
      <c r="CO1477" s="6"/>
      <c r="CP1477" s="6"/>
      <c r="CQ1477" s="6"/>
      <c r="CR1477" s="6"/>
      <c r="CS1477" s="6"/>
      <c r="CT1477" s="6"/>
      <c r="CU1477" s="6"/>
    </row>
    <row r="1478" spans="1:99" s="1" customFormat="1" ht="10.5" customHeight="1" x14ac:dyDescent="0.2">
      <c r="A1478" s="1415" t="s">
        <v>85</v>
      </c>
      <c r="B1478" s="1514" t="s">
        <v>557</v>
      </c>
      <c r="C1478" s="695" t="s">
        <v>118</v>
      </c>
      <c r="D1478" s="726" t="s">
        <v>27</v>
      </c>
      <c r="E1478" s="50">
        <f>ROUND(SQRT(E1480^2+(E1481-E1482)^2)*1000/(1.73*E1404),0)</f>
        <v>2</v>
      </c>
      <c r="F1478" s="50">
        <f t="shared" ref="F1478:AB1478" si="541">ROUND(SQRT(F1480^2+(F1481-F1482)^2)*1000/(1.73*F1404),0)</f>
        <v>2</v>
      </c>
      <c r="G1478" s="50">
        <f t="shared" si="541"/>
        <v>2</v>
      </c>
      <c r="H1478" s="253">
        <f t="shared" si="541"/>
        <v>2</v>
      </c>
      <c r="I1478" s="50">
        <f t="shared" si="541"/>
        <v>2</v>
      </c>
      <c r="J1478" s="50">
        <f t="shared" si="541"/>
        <v>2</v>
      </c>
      <c r="K1478" s="50">
        <f t="shared" si="541"/>
        <v>2</v>
      </c>
      <c r="L1478" s="50">
        <f t="shared" si="541"/>
        <v>2</v>
      </c>
      <c r="M1478" s="50">
        <f t="shared" si="541"/>
        <v>2</v>
      </c>
      <c r="N1478" s="253">
        <f t="shared" si="541"/>
        <v>3</v>
      </c>
      <c r="O1478" s="50">
        <f t="shared" si="541"/>
        <v>2</v>
      </c>
      <c r="P1478" s="50">
        <f t="shared" si="541"/>
        <v>2</v>
      </c>
      <c r="Q1478" s="50">
        <f t="shared" si="541"/>
        <v>2</v>
      </c>
      <c r="R1478" s="50">
        <f t="shared" si="541"/>
        <v>2</v>
      </c>
      <c r="S1478" s="50">
        <f t="shared" si="541"/>
        <v>2</v>
      </c>
      <c r="T1478" s="50">
        <f t="shared" si="541"/>
        <v>3</v>
      </c>
      <c r="U1478" s="50">
        <f t="shared" si="541"/>
        <v>2</v>
      </c>
      <c r="V1478" s="253">
        <f t="shared" si="541"/>
        <v>2</v>
      </c>
      <c r="W1478" s="50">
        <f t="shared" si="541"/>
        <v>2</v>
      </c>
      <c r="X1478" s="50">
        <f t="shared" si="541"/>
        <v>2</v>
      </c>
      <c r="Y1478" s="50">
        <f t="shared" si="541"/>
        <v>1</v>
      </c>
      <c r="Z1478" s="50">
        <f t="shared" si="541"/>
        <v>1</v>
      </c>
      <c r="AA1478" s="50">
        <f t="shared" si="541"/>
        <v>2</v>
      </c>
      <c r="AB1478" s="50">
        <f t="shared" si="541"/>
        <v>1</v>
      </c>
      <c r="AC1478" s="41" t="s">
        <v>107</v>
      </c>
      <c r="AD1478" s="43">
        <f>AD1480/AC1480</f>
        <v>0.57451112609575195</v>
      </c>
      <c r="AE1478" s="49"/>
      <c r="AF1478" s="271"/>
      <c r="AG1478" s="256"/>
      <c r="AH1478" s="256"/>
      <c r="AI1478" s="256"/>
      <c r="AJ1478" s="256"/>
      <c r="AK1478" s="256"/>
      <c r="AL1478" s="256"/>
      <c r="AM1478" s="256"/>
      <c r="AN1478" s="256"/>
      <c r="AO1478" s="256"/>
      <c r="AP1478" s="256"/>
      <c r="AQ1478" s="256"/>
      <c r="AR1478" s="256"/>
      <c r="AS1478" s="256"/>
      <c r="AT1478" s="256"/>
      <c r="AU1478" s="256"/>
      <c r="AV1478" s="256"/>
      <c r="AW1478" s="256"/>
      <c r="AX1478" s="256"/>
      <c r="AY1478" s="256"/>
      <c r="AZ1478" s="256"/>
      <c r="BA1478" s="256"/>
      <c r="BB1478" s="256"/>
      <c r="BC1478" s="256"/>
      <c r="BD1478" s="256"/>
      <c r="BE1478" s="256"/>
      <c r="BF1478" s="256"/>
      <c r="BG1478" s="256"/>
      <c r="BH1478" s="256"/>
      <c r="BI1478" s="256"/>
      <c r="BJ1478" s="256"/>
      <c r="BK1478" s="256"/>
      <c r="BL1478" s="256"/>
      <c r="BM1478" s="256"/>
      <c r="BN1478" s="256"/>
      <c r="BO1478" s="256"/>
      <c r="BP1478" s="256"/>
      <c r="BQ1478" s="256"/>
      <c r="BR1478" s="256"/>
      <c r="BS1478" s="256"/>
      <c r="BT1478" s="256"/>
      <c r="BU1478" s="256"/>
      <c r="BV1478" s="256"/>
      <c r="BW1478" s="256"/>
      <c r="BX1478" s="256"/>
      <c r="BY1478" s="114"/>
      <c r="BZ1478" s="114"/>
      <c r="CA1478" s="114"/>
      <c r="CB1478" s="114"/>
      <c r="CC1478" s="114"/>
      <c r="CD1478" s="8"/>
      <c r="CE1478" s="6"/>
      <c r="CF1478" s="6"/>
      <c r="CG1478" s="6"/>
      <c r="CH1478" s="6"/>
      <c r="CI1478" s="6"/>
      <c r="CJ1478" s="6"/>
      <c r="CK1478" s="6"/>
      <c r="CL1478" s="6"/>
      <c r="CM1478" s="6"/>
      <c r="CN1478" s="6"/>
      <c r="CO1478" s="6"/>
      <c r="CP1478" s="6"/>
      <c r="CQ1478" s="6"/>
      <c r="CR1478" s="6"/>
      <c r="CS1478" s="6"/>
      <c r="CT1478" s="6"/>
      <c r="CU1478" s="6"/>
    </row>
    <row r="1479" spans="1:99" s="1" customFormat="1" ht="10.5" customHeight="1" x14ac:dyDescent="0.2">
      <c r="A1479" s="1439"/>
      <c r="B1479" s="1515"/>
      <c r="C1479" s="846" t="s">
        <v>115</v>
      </c>
      <c r="D1479" s="102" t="s">
        <v>27</v>
      </c>
      <c r="E1479" s="680">
        <v>2</v>
      </c>
      <c r="F1479" s="721">
        <v>2</v>
      </c>
      <c r="G1479" s="630">
        <v>2</v>
      </c>
      <c r="H1479" s="635">
        <v>2</v>
      </c>
      <c r="I1479" s="630">
        <v>2</v>
      </c>
      <c r="J1479" s="630">
        <v>2</v>
      </c>
      <c r="K1479" s="630">
        <v>2</v>
      </c>
      <c r="L1479" s="630">
        <v>2</v>
      </c>
      <c r="M1479" s="630">
        <v>2</v>
      </c>
      <c r="N1479" s="635">
        <v>3</v>
      </c>
      <c r="O1479" s="630">
        <v>2</v>
      </c>
      <c r="P1479" s="630">
        <v>2</v>
      </c>
      <c r="Q1479" s="630">
        <v>2</v>
      </c>
      <c r="R1479" s="630">
        <v>2</v>
      </c>
      <c r="S1479" s="630">
        <v>2</v>
      </c>
      <c r="T1479" s="630">
        <v>3</v>
      </c>
      <c r="U1479" s="630">
        <v>2</v>
      </c>
      <c r="V1479" s="635">
        <v>2</v>
      </c>
      <c r="W1479" s="630">
        <v>2</v>
      </c>
      <c r="X1479" s="630">
        <v>2</v>
      </c>
      <c r="Y1479" s="630">
        <v>1</v>
      </c>
      <c r="Z1479" s="630">
        <v>1</v>
      </c>
      <c r="AA1479" s="630">
        <v>2</v>
      </c>
      <c r="AB1479" s="630">
        <v>1</v>
      </c>
      <c r="AC1479" s="254"/>
      <c r="AD1479" s="129"/>
      <c r="AE1479" s="49"/>
      <c r="AF1479" s="256"/>
      <c r="AG1479" s="256"/>
      <c r="AH1479" s="256"/>
      <c r="AI1479" s="256"/>
      <c r="AJ1479" s="256"/>
      <c r="AK1479" s="256"/>
      <c r="AL1479" s="256"/>
      <c r="AM1479" s="256"/>
      <c r="AN1479" s="256"/>
      <c r="AO1479" s="256"/>
      <c r="AP1479" s="256"/>
      <c r="AQ1479" s="256"/>
      <c r="AR1479" s="256"/>
      <c r="AS1479" s="256"/>
      <c r="AT1479" s="256"/>
      <c r="AU1479" s="256"/>
      <c r="AV1479" s="256"/>
      <c r="AW1479" s="256"/>
      <c r="AX1479" s="256"/>
      <c r="AY1479" s="256"/>
      <c r="AZ1479" s="256"/>
      <c r="BA1479" s="256"/>
      <c r="BB1479" s="256"/>
      <c r="BC1479" s="256"/>
      <c r="BD1479" s="256"/>
      <c r="BE1479" s="256"/>
      <c r="BF1479" s="256"/>
      <c r="BG1479" s="256"/>
      <c r="BH1479" s="256"/>
      <c r="BI1479" s="256"/>
      <c r="BJ1479" s="256"/>
      <c r="BK1479" s="256"/>
      <c r="BL1479" s="256"/>
      <c r="BM1479" s="256"/>
      <c r="BN1479" s="256"/>
      <c r="BO1479" s="256"/>
      <c r="BP1479" s="256"/>
      <c r="BQ1479" s="256"/>
      <c r="BR1479" s="256"/>
      <c r="BS1479" s="256"/>
      <c r="BT1479" s="256"/>
      <c r="BU1479" s="256"/>
      <c r="BV1479" s="256"/>
      <c r="BW1479" s="256"/>
      <c r="BX1479" s="256"/>
      <c r="BY1479" s="256"/>
      <c r="BZ1479" s="256"/>
      <c r="CA1479" s="256"/>
      <c r="CB1479" s="256"/>
      <c r="CC1479" s="114"/>
      <c r="CD1479" s="8"/>
      <c r="CE1479" s="6"/>
      <c r="CF1479" s="6"/>
      <c r="CG1479" s="6"/>
      <c r="CH1479" s="6"/>
      <c r="CI1479" s="6"/>
      <c r="CJ1479" s="6"/>
      <c r="CK1479" s="6"/>
      <c r="CL1479" s="6"/>
      <c r="CM1479" s="6"/>
      <c r="CN1479" s="6"/>
      <c r="CO1479" s="6"/>
      <c r="CP1479" s="6"/>
      <c r="CQ1479" s="6"/>
      <c r="CR1479" s="6"/>
      <c r="CS1479" s="6"/>
      <c r="CT1479" s="6"/>
      <c r="CU1479" s="6"/>
    </row>
    <row r="1480" spans="1:99" s="1" customFormat="1" ht="10.5" customHeight="1" x14ac:dyDescent="0.2">
      <c r="A1480" s="1439"/>
      <c r="B1480" s="1515"/>
      <c r="C1480" s="846" t="s">
        <v>908</v>
      </c>
      <c r="D1480" s="102" t="s">
        <v>108</v>
      </c>
      <c r="E1480" s="51">
        <v>1.4904000000000001E-2</v>
      </c>
      <c r="F1480" s="51">
        <v>1.4760000000000001E-2</v>
      </c>
      <c r="G1480" s="51">
        <v>1.494E-2</v>
      </c>
      <c r="H1480" s="330">
        <v>1.512E-2</v>
      </c>
      <c r="I1480" s="51">
        <v>1.5516E-2</v>
      </c>
      <c r="J1480" s="51">
        <v>1.6524E-2</v>
      </c>
      <c r="K1480" s="51">
        <v>1.6992E-2</v>
      </c>
      <c r="L1480" s="51">
        <v>1.6128E-2</v>
      </c>
      <c r="M1480" s="51">
        <v>2.1743999999999999E-2</v>
      </c>
      <c r="N1480" s="330">
        <v>2.5596000000000001E-2</v>
      </c>
      <c r="O1480" s="51">
        <v>2.2499999999999999E-2</v>
      </c>
      <c r="P1480" s="51">
        <v>2.1024000000000001E-2</v>
      </c>
      <c r="Q1480" s="51">
        <v>1.9728000000000002E-2</v>
      </c>
      <c r="R1480" s="51">
        <v>1.9656E-2</v>
      </c>
      <c r="S1480" s="51">
        <v>2.2716E-2</v>
      </c>
      <c r="T1480" s="51">
        <v>2.6100000000000002E-2</v>
      </c>
      <c r="U1480" s="51">
        <v>2.2032E-2</v>
      </c>
      <c r="V1480" s="330">
        <v>1.4724000000000001E-2</v>
      </c>
      <c r="W1480" s="51">
        <v>1.4868000000000001E-2</v>
      </c>
      <c r="X1480" s="51">
        <v>1.4796E-2</v>
      </c>
      <c r="Y1480" s="51">
        <v>1.4112E-2</v>
      </c>
      <c r="Z1480" s="51">
        <v>1.4147999999999999E-2</v>
      </c>
      <c r="AA1480" s="51">
        <v>1.4291999999999999E-2</v>
      </c>
      <c r="AB1480" s="51">
        <v>1.4183999999999999E-2</v>
      </c>
      <c r="AC1480" s="41">
        <f>SUM(E1480:AB1480)</f>
        <v>0.42710399999999993</v>
      </c>
      <c r="AD1480" s="43">
        <f>SUM(E1481:AB1481)</f>
        <v>0.24537599999999998</v>
      </c>
      <c r="AE1480" s="49">
        <v>3.6</v>
      </c>
      <c r="AF1480" s="256"/>
      <c r="AG1480" s="256"/>
      <c r="AH1480" s="256"/>
      <c r="AI1480" s="256"/>
      <c r="AJ1480" s="256"/>
      <c r="AK1480" s="256"/>
      <c r="AL1480" s="256"/>
      <c r="AM1480" s="256"/>
      <c r="AN1480" s="256"/>
      <c r="AO1480" s="256"/>
      <c r="AP1480" s="256"/>
      <c r="AQ1480" s="256"/>
      <c r="AR1480" s="256"/>
      <c r="AS1480" s="256"/>
      <c r="AT1480" s="256"/>
      <c r="AU1480" s="256"/>
      <c r="AV1480" s="256"/>
      <c r="AW1480" s="256"/>
      <c r="AX1480" s="256"/>
      <c r="AY1480" s="256"/>
      <c r="AZ1480" s="256"/>
      <c r="BA1480" s="256"/>
      <c r="BB1480" s="256"/>
      <c r="BC1480" s="256"/>
      <c r="BD1480" s="256"/>
      <c r="BE1480" s="256"/>
      <c r="BF1480" s="256"/>
      <c r="BG1480" s="256"/>
      <c r="BH1480" s="256"/>
      <c r="BI1480" s="256"/>
      <c r="BJ1480" s="256"/>
      <c r="BK1480" s="256"/>
      <c r="BL1480" s="256"/>
      <c r="BM1480" s="256"/>
      <c r="BN1480" s="256"/>
      <c r="BO1480" s="256"/>
      <c r="BP1480" s="256"/>
      <c r="BQ1480" s="256"/>
      <c r="BR1480" s="256"/>
      <c r="BS1480" s="256"/>
      <c r="BT1480" s="256"/>
      <c r="BU1480" s="256"/>
      <c r="BV1480" s="256"/>
      <c r="BW1480" s="256"/>
      <c r="BX1480" s="256"/>
      <c r="BY1480" s="114"/>
      <c r="BZ1480" s="114"/>
      <c r="CA1480" s="114"/>
      <c r="CB1480" s="114"/>
      <c r="CC1480" s="114"/>
      <c r="CD1480" s="8"/>
      <c r="CE1480" s="6"/>
      <c r="CF1480" s="6"/>
      <c r="CG1480" s="6"/>
      <c r="CH1480" s="6"/>
      <c r="CI1480" s="6"/>
      <c r="CJ1480" s="6"/>
      <c r="CK1480" s="6"/>
      <c r="CL1480" s="6"/>
      <c r="CM1480" s="6"/>
      <c r="CN1480" s="6"/>
      <c r="CO1480" s="6"/>
      <c r="CP1480" s="6"/>
      <c r="CQ1480" s="6"/>
      <c r="CR1480" s="6"/>
      <c r="CS1480" s="6"/>
      <c r="CT1480" s="6"/>
      <c r="CU1480" s="6"/>
    </row>
    <row r="1481" spans="1:99" s="1" customFormat="1" ht="10.5" customHeight="1" x14ac:dyDescent="0.2">
      <c r="A1481" s="1439"/>
      <c r="B1481" s="1515"/>
      <c r="C1481" s="846" t="s">
        <v>908</v>
      </c>
      <c r="D1481" s="102" t="s">
        <v>906</v>
      </c>
      <c r="E1481" s="51">
        <v>8.0999999999999996E-3</v>
      </c>
      <c r="F1481" s="42">
        <v>7.8479999999999991E-3</v>
      </c>
      <c r="G1481" s="42">
        <v>8.0280000000000004E-3</v>
      </c>
      <c r="H1481" s="255">
        <v>8.0999999999999996E-3</v>
      </c>
      <c r="I1481" s="42">
        <v>7.8840000000000004E-3</v>
      </c>
      <c r="J1481" s="42">
        <v>7.8840000000000004E-3</v>
      </c>
      <c r="K1481" s="42">
        <v>8.3160000000000005E-3</v>
      </c>
      <c r="L1481" s="42">
        <v>8.1720000000000004E-3</v>
      </c>
      <c r="M1481" s="42">
        <v>1.0368E-2</v>
      </c>
      <c r="N1481" s="255">
        <v>1.8611999999999997E-2</v>
      </c>
      <c r="O1481" s="42">
        <v>1.0907999999999999E-2</v>
      </c>
      <c r="P1481" s="42">
        <v>1.7351999999999999E-2</v>
      </c>
      <c r="Q1481" s="42">
        <v>1.0763999999999999E-2</v>
      </c>
      <c r="R1481" s="42">
        <v>1.0656000000000001E-2</v>
      </c>
      <c r="S1481" s="42">
        <v>1.1555999999999999E-2</v>
      </c>
      <c r="T1481" s="42">
        <v>1.7531999999999999E-2</v>
      </c>
      <c r="U1481" s="42">
        <v>1.5408E-2</v>
      </c>
      <c r="V1481" s="255">
        <v>8.4239999999999992E-3</v>
      </c>
      <c r="W1481" s="42">
        <v>8.3160000000000005E-3</v>
      </c>
      <c r="X1481" s="42">
        <v>8.4239999999999992E-3</v>
      </c>
      <c r="Y1481" s="42">
        <v>8.1720000000000004E-3</v>
      </c>
      <c r="Z1481" s="42">
        <v>7.9920000000000008E-3</v>
      </c>
      <c r="AA1481" s="42">
        <v>8.1359999999999991E-3</v>
      </c>
      <c r="AB1481" s="42">
        <v>8.4239999999999992E-3</v>
      </c>
      <c r="AC1481" s="41"/>
      <c r="AD1481" s="43"/>
      <c r="AE1481" s="49"/>
      <c r="AF1481" s="256"/>
      <c r="AG1481" s="256"/>
      <c r="AH1481" s="256"/>
      <c r="AI1481" s="256"/>
      <c r="AJ1481" s="256"/>
      <c r="AK1481" s="6"/>
      <c r="AL1481" s="256"/>
      <c r="AM1481" s="256"/>
      <c r="AN1481" s="256"/>
      <c r="AO1481" s="256"/>
      <c r="AP1481" s="256"/>
      <c r="AQ1481" s="256"/>
      <c r="AR1481" s="256"/>
      <c r="AS1481" s="256"/>
      <c r="AT1481" s="256"/>
      <c r="AU1481" s="256"/>
      <c r="AV1481" s="256"/>
      <c r="AW1481" s="256"/>
      <c r="AX1481" s="256"/>
      <c r="AY1481" s="256"/>
      <c r="AZ1481" s="256"/>
      <c r="BA1481" s="256"/>
      <c r="BB1481" s="256"/>
      <c r="BC1481" s="256"/>
      <c r="BD1481" s="256"/>
      <c r="BE1481" s="256"/>
      <c r="BF1481" s="256"/>
      <c r="BG1481" s="256"/>
      <c r="BH1481" s="256"/>
      <c r="BI1481" s="256"/>
      <c r="BJ1481" s="256"/>
      <c r="BK1481" s="256"/>
      <c r="BL1481" s="256"/>
      <c r="BM1481" s="256"/>
      <c r="BN1481" s="256"/>
      <c r="BO1481" s="256"/>
      <c r="BP1481" s="256"/>
      <c r="BQ1481" s="256"/>
      <c r="BR1481" s="256"/>
      <c r="BS1481" s="256"/>
      <c r="BT1481" s="256"/>
      <c r="BU1481" s="256"/>
      <c r="BV1481" s="256"/>
      <c r="BW1481" s="256"/>
      <c r="BX1481" s="256"/>
      <c r="BY1481" s="114"/>
      <c r="BZ1481" s="114"/>
      <c r="CA1481" s="114"/>
      <c r="CB1481" s="114"/>
      <c r="CC1481" s="114"/>
      <c r="CD1481" s="8"/>
      <c r="CE1481" s="6"/>
      <c r="CF1481" s="6"/>
      <c r="CG1481" s="6"/>
      <c r="CH1481" s="6"/>
      <c r="CI1481" s="6"/>
      <c r="CJ1481" s="6"/>
      <c r="CK1481" s="6"/>
      <c r="CL1481" s="6"/>
      <c r="CM1481" s="6"/>
      <c r="CN1481" s="6"/>
      <c r="CO1481" s="6"/>
      <c r="CP1481" s="6"/>
      <c r="CQ1481" s="6"/>
      <c r="CR1481" s="6"/>
      <c r="CS1481" s="6"/>
      <c r="CT1481" s="6"/>
      <c r="CU1481" s="6"/>
    </row>
    <row r="1482" spans="1:99" s="1" customFormat="1" ht="10.5" customHeight="1" x14ac:dyDescent="0.2">
      <c r="A1482" s="1440"/>
      <c r="B1482" s="1516"/>
      <c r="C1482" s="846" t="s">
        <v>908</v>
      </c>
      <c r="D1482" s="102" t="s">
        <v>907</v>
      </c>
      <c r="E1482" s="142">
        <v>0</v>
      </c>
      <c r="F1482" s="104">
        <v>0</v>
      </c>
      <c r="G1482" s="104">
        <v>0</v>
      </c>
      <c r="H1482" s="259">
        <v>3.5999999999999994E-5</v>
      </c>
      <c r="I1482" s="104">
        <v>1.08E-4</v>
      </c>
      <c r="J1482" s="104">
        <v>3.5999999999999997E-4</v>
      </c>
      <c r="K1482" s="104">
        <v>3.5999999999999994E-5</v>
      </c>
      <c r="L1482" s="104">
        <v>0</v>
      </c>
      <c r="M1482" s="104">
        <v>2.8799999999999995E-4</v>
      </c>
      <c r="N1482" s="259">
        <v>3.5999999999999994E-5</v>
      </c>
      <c r="O1482" s="104">
        <v>6.4800000000000003E-4</v>
      </c>
      <c r="P1482" s="104">
        <v>0</v>
      </c>
      <c r="Q1482" s="104">
        <v>0</v>
      </c>
      <c r="R1482" s="104">
        <v>1.08E-4</v>
      </c>
      <c r="S1482" s="104">
        <v>1.4399999999999998E-4</v>
      </c>
      <c r="T1482" s="104">
        <v>3.5999999999999994E-5</v>
      </c>
      <c r="U1482" s="104">
        <v>0</v>
      </c>
      <c r="V1482" s="259">
        <v>0</v>
      </c>
      <c r="W1482" s="104">
        <v>0</v>
      </c>
      <c r="X1482" s="104">
        <v>0</v>
      </c>
      <c r="Y1482" s="104">
        <v>0</v>
      </c>
      <c r="Z1482" s="104">
        <v>0</v>
      </c>
      <c r="AA1482" s="104">
        <v>0</v>
      </c>
      <c r="AB1482" s="104">
        <v>0</v>
      </c>
      <c r="AC1482" s="41"/>
      <c r="AD1482" s="43"/>
      <c r="AE1482" s="49"/>
      <c r="AF1482" s="256"/>
      <c r="AG1482" s="256"/>
      <c r="AH1482" s="256"/>
      <c r="AI1482" s="256"/>
      <c r="AJ1482" s="256"/>
      <c r="AK1482" s="6"/>
      <c r="AL1482" s="256"/>
      <c r="AM1482" s="256"/>
      <c r="AN1482" s="256"/>
      <c r="AO1482" s="256"/>
      <c r="AP1482" s="256"/>
      <c r="AQ1482" s="256"/>
      <c r="AR1482" s="256"/>
      <c r="AS1482" s="256"/>
      <c r="AT1482" s="256"/>
      <c r="AU1482" s="256"/>
      <c r="AV1482" s="256"/>
      <c r="AW1482" s="256"/>
      <c r="AX1482" s="256"/>
      <c r="AY1482" s="256"/>
      <c r="AZ1482" s="256"/>
      <c r="BA1482" s="256"/>
      <c r="BB1482" s="256"/>
      <c r="BC1482" s="256"/>
      <c r="BD1482" s="256"/>
      <c r="BE1482" s="256"/>
      <c r="BF1482" s="256"/>
      <c r="BG1482" s="256"/>
      <c r="BH1482" s="256"/>
      <c r="BI1482" s="256"/>
      <c r="BJ1482" s="256"/>
      <c r="BK1482" s="256"/>
      <c r="BL1482" s="256"/>
      <c r="BM1482" s="256"/>
      <c r="BN1482" s="256"/>
      <c r="BO1482" s="256"/>
      <c r="BP1482" s="256"/>
      <c r="BQ1482" s="256"/>
      <c r="BR1482" s="256"/>
      <c r="BS1482" s="256"/>
      <c r="BT1482" s="256"/>
      <c r="BU1482" s="256"/>
      <c r="BV1482" s="256"/>
      <c r="BW1482" s="256"/>
      <c r="BX1482" s="256"/>
      <c r="BY1482" s="114"/>
      <c r="BZ1482" s="114"/>
      <c r="CA1482" s="114"/>
      <c r="CB1482" s="114"/>
      <c r="CC1482" s="114"/>
      <c r="CD1482" s="8"/>
      <c r="CE1482" s="6"/>
      <c r="CF1482" s="6"/>
      <c r="CG1482" s="6"/>
      <c r="CH1482" s="6"/>
      <c r="CI1482" s="6"/>
      <c r="CJ1482" s="6"/>
      <c r="CK1482" s="6"/>
      <c r="CL1482" s="6"/>
      <c r="CM1482" s="6"/>
      <c r="CN1482" s="6"/>
      <c r="CO1482" s="6"/>
      <c r="CP1482" s="6"/>
      <c r="CQ1482" s="6"/>
      <c r="CR1482" s="6"/>
      <c r="CS1482" s="6"/>
      <c r="CT1482" s="6"/>
      <c r="CU1482" s="6"/>
    </row>
    <row r="1483" spans="1:99" s="1" customFormat="1" ht="10.5" customHeight="1" thickBot="1" x14ac:dyDescent="0.25">
      <c r="A1483" s="1441"/>
      <c r="B1483" s="1517"/>
      <c r="C1483" s="197"/>
      <c r="D1483" s="166" t="s">
        <v>35</v>
      </c>
      <c r="E1483" s="45">
        <f>(E1481-E1482)/E1480</f>
        <v>0.54347826086956519</v>
      </c>
      <c r="F1483" s="45">
        <f t="shared" ref="F1483:AB1483" si="542">(F1481-F1482)/F1480</f>
        <v>0.53170731707317065</v>
      </c>
      <c r="G1483" s="45">
        <f t="shared" si="542"/>
        <v>0.53734939759036149</v>
      </c>
      <c r="H1483" s="286">
        <f t="shared" si="542"/>
        <v>0.53333333333333333</v>
      </c>
      <c r="I1483" s="45">
        <f t="shared" si="542"/>
        <v>0.50116009280742468</v>
      </c>
      <c r="J1483" s="45">
        <f t="shared" si="542"/>
        <v>0.45533769063180829</v>
      </c>
      <c r="K1483" s="45">
        <f t="shared" si="542"/>
        <v>0.48728813559322037</v>
      </c>
      <c r="L1483" s="45">
        <f t="shared" si="542"/>
        <v>0.5066964285714286</v>
      </c>
      <c r="M1483" s="45">
        <f t="shared" si="542"/>
        <v>0.46357615894039739</v>
      </c>
      <c r="N1483" s="286">
        <f t="shared" si="542"/>
        <v>0.72573839662447237</v>
      </c>
      <c r="O1483" s="45">
        <f t="shared" si="542"/>
        <v>0.45600000000000002</v>
      </c>
      <c r="P1483" s="45">
        <f t="shared" si="542"/>
        <v>0.82534246575342463</v>
      </c>
      <c r="Q1483" s="45">
        <f t="shared" si="542"/>
        <v>0.5456204379562043</v>
      </c>
      <c r="R1483" s="45">
        <f t="shared" si="542"/>
        <v>0.53663003663003661</v>
      </c>
      <c r="S1483" s="45">
        <f t="shared" si="542"/>
        <v>0.50237717908082402</v>
      </c>
      <c r="T1483" s="45">
        <f t="shared" si="542"/>
        <v>0.67034482758620673</v>
      </c>
      <c r="U1483" s="45">
        <f t="shared" si="542"/>
        <v>0.69934640522875813</v>
      </c>
      <c r="V1483" s="286">
        <f t="shared" si="542"/>
        <v>0.57212713936430304</v>
      </c>
      <c r="W1483" s="45">
        <f t="shared" si="542"/>
        <v>0.55932203389830504</v>
      </c>
      <c r="X1483" s="45">
        <f t="shared" si="542"/>
        <v>0.56934306569343063</v>
      </c>
      <c r="Y1483" s="45">
        <f t="shared" si="542"/>
        <v>0.57908163265306123</v>
      </c>
      <c r="Z1483" s="45">
        <f t="shared" si="542"/>
        <v>0.56488549618320616</v>
      </c>
      <c r="AA1483" s="45">
        <f t="shared" si="542"/>
        <v>0.56926952141057929</v>
      </c>
      <c r="AB1483" s="45">
        <f t="shared" si="542"/>
        <v>0.59390862944162437</v>
      </c>
      <c r="AC1483" s="41"/>
      <c r="AD1483" s="43"/>
      <c r="AE1483" s="49"/>
      <c r="AF1483" s="256"/>
      <c r="AG1483" s="256"/>
      <c r="AH1483" s="256"/>
      <c r="AI1483" s="256"/>
      <c r="AJ1483" s="256"/>
      <c r="AK1483" s="256"/>
      <c r="AL1483" s="256"/>
      <c r="AM1483" s="256"/>
      <c r="AN1483" s="256"/>
      <c r="AO1483" s="256"/>
      <c r="AP1483" s="256"/>
      <c r="AQ1483" s="256"/>
      <c r="AR1483" s="256"/>
      <c r="AS1483" s="256"/>
      <c r="AT1483" s="256"/>
      <c r="AU1483" s="256"/>
      <c r="AV1483" s="256"/>
      <c r="AW1483" s="256"/>
      <c r="AX1483" s="256"/>
      <c r="AY1483" s="256"/>
      <c r="AZ1483" s="256"/>
      <c r="BA1483" s="256"/>
      <c r="BB1483" s="256"/>
      <c r="BC1483" s="256"/>
      <c r="BD1483" s="256"/>
      <c r="BE1483" s="256"/>
      <c r="BF1483" s="256"/>
      <c r="BG1483" s="256"/>
      <c r="BH1483" s="256"/>
      <c r="BI1483" s="256"/>
      <c r="BJ1483" s="256"/>
      <c r="BK1483" s="256"/>
      <c r="BL1483" s="256"/>
      <c r="BM1483" s="256"/>
      <c r="BN1483" s="256"/>
      <c r="BO1483" s="256"/>
      <c r="BP1483" s="256"/>
      <c r="BQ1483" s="256"/>
      <c r="BR1483" s="256"/>
      <c r="BS1483" s="256"/>
      <c r="BT1483" s="256"/>
      <c r="BU1483" s="256"/>
      <c r="BV1483" s="256"/>
      <c r="BW1483" s="256"/>
      <c r="BX1483" s="256"/>
      <c r="BY1483" s="114"/>
      <c r="BZ1483" s="114"/>
      <c r="CA1483" s="114"/>
      <c r="CB1483" s="114"/>
      <c r="CC1483" s="114"/>
      <c r="CD1483" s="8"/>
      <c r="CE1483" s="6"/>
      <c r="CF1483" s="6"/>
      <c r="CG1483" s="6"/>
      <c r="CH1483" s="6"/>
      <c r="CI1483" s="6"/>
      <c r="CJ1483" s="6"/>
      <c r="CK1483" s="6"/>
      <c r="CL1483" s="6"/>
      <c r="CM1483" s="6"/>
      <c r="CN1483" s="6"/>
      <c r="CO1483" s="6"/>
      <c r="CP1483" s="6"/>
      <c r="CQ1483" s="6"/>
      <c r="CR1483" s="6"/>
      <c r="CS1483" s="6"/>
      <c r="CT1483" s="6"/>
      <c r="CU1483" s="6"/>
    </row>
    <row r="1484" spans="1:99" s="1" customFormat="1" ht="10.5" customHeight="1" x14ac:dyDescent="0.2">
      <c r="A1484" s="1104"/>
      <c r="B1484" s="1105" t="s">
        <v>42</v>
      </c>
      <c r="C1484" s="695" t="s">
        <v>908</v>
      </c>
      <c r="D1484" s="726" t="s">
        <v>108</v>
      </c>
      <c r="E1484" s="138">
        <v>3.1784400000000004E-2</v>
      </c>
      <c r="F1484" s="138">
        <v>3.0564800000000003E-2</v>
      </c>
      <c r="G1484" s="138">
        <v>9.1523999999999998E-3</v>
      </c>
      <c r="H1484" s="616">
        <v>3.1727199999999997E-2</v>
      </c>
      <c r="I1484" s="138">
        <v>3.1548800000000002E-2</v>
      </c>
      <c r="J1484" s="138">
        <v>2.9831199999999999E-2</v>
      </c>
      <c r="K1484" s="138">
        <v>1.0397200000000001E-2</v>
      </c>
      <c r="L1484" s="138">
        <v>3.1764399999999998E-2</v>
      </c>
      <c r="M1484" s="138">
        <v>3.1950800000000001E-2</v>
      </c>
      <c r="N1484" s="616">
        <v>2.0950800000000002E-2</v>
      </c>
      <c r="O1484" s="138">
        <v>2.0109999999999999E-2</v>
      </c>
      <c r="P1484" s="138">
        <v>3.2240000000000005E-2</v>
      </c>
      <c r="Q1484" s="138">
        <v>3.1769600000000002E-2</v>
      </c>
      <c r="R1484" s="138">
        <v>9.6092E-3</v>
      </c>
      <c r="S1484" s="138">
        <v>3.2013199999999999E-2</v>
      </c>
      <c r="T1484" s="138">
        <v>3.2089599999999996E-2</v>
      </c>
      <c r="U1484" s="138">
        <v>1.6175200000000001E-2</v>
      </c>
      <c r="V1484" s="616">
        <v>2.4563999999999999E-2</v>
      </c>
      <c r="W1484" s="138">
        <v>3.1906400000000001E-2</v>
      </c>
      <c r="X1484" s="138">
        <v>3.1867600000000003E-2</v>
      </c>
      <c r="Y1484" s="138">
        <v>8.2164000000000004E-3</v>
      </c>
      <c r="Z1484" s="138">
        <v>3.18272E-2</v>
      </c>
      <c r="AA1484" s="138">
        <v>3.1897599999999998E-2</v>
      </c>
      <c r="AB1484" s="138">
        <v>1.6069199999999999E-2</v>
      </c>
      <c r="AC1484" s="41">
        <f>(BD1484-AF1484)*AE1484</f>
        <v>0</v>
      </c>
      <c r="AD1484" s="43"/>
      <c r="AE1484" s="49">
        <v>40</v>
      </c>
      <c r="AF1484" s="256"/>
      <c r="AG1484" s="256"/>
      <c r="AH1484" s="256"/>
      <c r="AI1484" s="256"/>
      <c r="AJ1484" s="256"/>
      <c r="AK1484" s="256"/>
      <c r="AL1484" s="256"/>
      <c r="AM1484" s="256"/>
      <c r="AN1484" s="256"/>
      <c r="AO1484" s="256"/>
      <c r="AP1484" s="256"/>
      <c r="AQ1484" s="256"/>
      <c r="AR1484" s="256"/>
      <c r="AS1484" s="256"/>
      <c r="AT1484" s="256"/>
      <c r="AU1484" s="256"/>
      <c r="AV1484" s="256"/>
      <c r="AW1484" s="256"/>
      <c r="AX1484" s="256"/>
      <c r="AY1484" s="256"/>
      <c r="AZ1484" s="256"/>
      <c r="BA1484" s="249"/>
      <c r="BB1484" s="249"/>
      <c r="BC1484" s="249"/>
      <c r="BD1484" s="249"/>
      <c r="BE1484" s="249"/>
      <c r="BF1484" s="249"/>
      <c r="BG1484" s="249"/>
      <c r="BH1484" s="249"/>
      <c r="BI1484" s="249"/>
      <c r="BJ1484" s="249"/>
      <c r="BK1484" s="249"/>
      <c r="BL1484" s="249"/>
      <c r="BM1484" s="249"/>
      <c r="BN1484" s="249"/>
      <c r="BO1484" s="249"/>
      <c r="BP1484" s="249"/>
      <c r="BQ1484" s="249"/>
      <c r="BR1484" s="249"/>
      <c r="BS1484" s="249"/>
      <c r="BT1484" s="249"/>
      <c r="BU1484" s="249"/>
      <c r="BV1484" s="249"/>
      <c r="BW1484" s="249"/>
      <c r="BX1484" s="249"/>
      <c r="BY1484" s="121"/>
      <c r="BZ1484" s="121"/>
      <c r="CA1484" s="121"/>
      <c r="CB1484" s="121"/>
      <c r="CC1484" s="121"/>
      <c r="CD1484" s="26"/>
    </row>
    <row r="1485" spans="1:99" s="1" customFormat="1" ht="10.5" customHeight="1" thickBot="1" x14ac:dyDescent="0.25">
      <c r="A1485" s="1107"/>
      <c r="B1485" s="1106" t="s">
        <v>43</v>
      </c>
      <c r="C1485" s="197" t="s">
        <v>908</v>
      </c>
      <c r="D1485" s="166" t="s">
        <v>108</v>
      </c>
      <c r="E1485" s="139">
        <v>6.3200000000000001E-3</v>
      </c>
      <c r="F1485" s="139">
        <v>6.2832000000000001E-3</v>
      </c>
      <c r="G1485" s="139">
        <v>6.2988000000000002E-3</v>
      </c>
      <c r="H1485" s="617">
        <v>6.3040000000000006E-3</v>
      </c>
      <c r="I1485" s="139">
        <v>6.2708E-3</v>
      </c>
      <c r="J1485" s="139">
        <v>6.2595999999999997E-3</v>
      </c>
      <c r="K1485" s="139">
        <v>6.2519999999999997E-3</v>
      </c>
      <c r="L1485" s="139">
        <v>6.3119999999999999E-3</v>
      </c>
      <c r="M1485" s="139">
        <v>6.3504E-3</v>
      </c>
      <c r="N1485" s="617">
        <v>6.4164000000000001E-3</v>
      </c>
      <c r="O1485" s="139">
        <v>6.4355999999999997E-3</v>
      </c>
      <c r="P1485" s="139">
        <v>6.4151999999999994E-3</v>
      </c>
      <c r="Q1485" s="139">
        <v>6.4115999999999999E-3</v>
      </c>
      <c r="R1485" s="139">
        <v>6.4135999999999993E-3</v>
      </c>
      <c r="S1485" s="139">
        <v>6.3699999999999998E-3</v>
      </c>
      <c r="T1485" s="139">
        <v>6.3876000000000002E-3</v>
      </c>
      <c r="U1485" s="139">
        <v>6.3360000000000005E-3</v>
      </c>
      <c r="V1485" s="617">
        <v>6.3563999999999999E-3</v>
      </c>
      <c r="W1485" s="139">
        <v>6.3440000000000007E-3</v>
      </c>
      <c r="X1485" s="139">
        <v>6.3400000000000001E-3</v>
      </c>
      <c r="Y1485" s="139">
        <v>6.3407999999999997E-3</v>
      </c>
      <c r="Z1485" s="139">
        <v>6.3144000000000004E-3</v>
      </c>
      <c r="AA1485" s="139">
        <v>6.3384000000000001E-3</v>
      </c>
      <c r="AB1485" s="139">
        <v>6.4056E-3</v>
      </c>
      <c r="AC1485" s="41">
        <f>(BD1485-AF1485)*AE1484</f>
        <v>0</v>
      </c>
      <c r="AD1485" s="43"/>
      <c r="AE1485" s="49">
        <v>40</v>
      </c>
      <c r="AF1485" s="256"/>
      <c r="AG1485" s="256"/>
      <c r="AH1485" s="256"/>
      <c r="AI1485" s="256"/>
      <c r="AJ1485" s="256"/>
      <c r="AK1485" s="256"/>
      <c r="AL1485" s="256"/>
      <c r="AM1485" s="256"/>
      <c r="AN1485" s="256"/>
      <c r="AO1485" s="256"/>
      <c r="AP1485" s="256"/>
      <c r="AQ1485" s="256"/>
      <c r="AR1485" s="256"/>
      <c r="AS1485" s="256"/>
      <c r="AT1485" s="256"/>
      <c r="AU1485" s="256"/>
      <c r="AV1485" s="256"/>
      <c r="AW1485" s="256"/>
      <c r="AX1485" s="256"/>
      <c r="AY1485" s="256"/>
      <c r="AZ1485" s="256"/>
      <c r="BA1485" s="256"/>
      <c r="BB1485" s="256"/>
      <c r="BC1485" s="256"/>
      <c r="BD1485" s="256"/>
      <c r="BE1485" s="249"/>
      <c r="BF1485" s="249"/>
      <c r="BG1485" s="249"/>
      <c r="BH1485" s="249"/>
      <c r="BI1485" s="249"/>
      <c r="BJ1485" s="249"/>
      <c r="BK1485" s="249"/>
      <c r="BL1485" s="249"/>
      <c r="BM1485" s="249"/>
      <c r="BN1485" s="249"/>
      <c r="BO1485" s="249"/>
      <c r="BP1485" s="249"/>
      <c r="BQ1485" s="249"/>
      <c r="BR1485" s="249"/>
      <c r="BS1485" s="249"/>
      <c r="BT1485" s="249"/>
      <c r="BU1485" s="249"/>
      <c r="BV1485" s="249"/>
      <c r="BW1485" s="249"/>
      <c r="BX1485" s="249"/>
      <c r="BY1485" s="121"/>
      <c r="BZ1485" s="121"/>
      <c r="CA1485" s="121"/>
      <c r="CB1485" s="121"/>
      <c r="CC1485" s="121"/>
      <c r="CD1485" s="26"/>
    </row>
    <row r="1486" spans="1:99" s="1" customFormat="1" ht="10.5" customHeight="1" x14ac:dyDescent="0.2">
      <c r="A1486" s="1415" t="s">
        <v>50</v>
      </c>
      <c r="B1486" s="1502"/>
      <c r="C1486" s="522"/>
      <c r="D1486" s="726" t="s">
        <v>108</v>
      </c>
      <c r="E1486" s="82">
        <f>E1408+E1414+E1420+E1426+E1432+E1438+E1444+E1450+E1456+E1468+E1480+E1462+E1474</f>
        <v>1.5085080000000002</v>
      </c>
      <c r="F1486" s="82">
        <f t="shared" ref="F1486:AB1486" si="543">F1408+F1414+F1420+F1426+F1432+F1438+F1444+F1450+F1456+F1468+F1480+F1462+F1474</f>
        <v>1.455228</v>
      </c>
      <c r="G1486" s="82">
        <f t="shared" si="543"/>
        <v>1.445616</v>
      </c>
      <c r="H1486" s="293">
        <f t="shared" si="543"/>
        <v>1.4468580000000002</v>
      </c>
      <c r="I1486" s="82">
        <f t="shared" si="543"/>
        <v>1.445022</v>
      </c>
      <c r="J1486" s="82">
        <f t="shared" si="543"/>
        <v>1.5504299999999998</v>
      </c>
      <c r="K1486" s="82">
        <f t="shared" si="543"/>
        <v>1.6842240000000002</v>
      </c>
      <c r="L1486" s="82">
        <f t="shared" si="543"/>
        <v>1.6775279999999999</v>
      </c>
      <c r="M1486" s="82">
        <f t="shared" si="543"/>
        <v>1.8020160000000001</v>
      </c>
      <c r="N1486" s="293">
        <f t="shared" si="543"/>
        <v>1.8205560000000001</v>
      </c>
      <c r="O1486" s="82">
        <f t="shared" si="543"/>
        <v>1.8242819999999997</v>
      </c>
      <c r="P1486" s="82">
        <f t="shared" si="543"/>
        <v>1.855944</v>
      </c>
      <c r="Q1486" s="82">
        <f t="shared" si="543"/>
        <v>1.938078</v>
      </c>
      <c r="R1486" s="82">
        <f t="shared" si="543"/>
        <v>1.9486979999999996</v>
      </c>
      <c r="S1486" s="82">
        <f t="shared" si="543"/>
        <v>1.9766699999999999</v>
      </c>
      <c r="T1486" s="82">
        <f t="shared" si="543"/>
        <v>1.9809720000000002</v>
      </c>
      <c r="U1486" s="82">
        <f t="shared" si="543"/>
        <v>1.9523879999999998</v>
      </c>
      <c r="V1486" s="293">
        <f t="shared" si="543"/>
        <v>1.9245239999999999</v>
      </c>
      <c r="W1486" s="82">
        <f t="shared" si="543"/>
        <v>1.9934999999999998</v>
      </c>
      <c r="X1486" s="82">
        <f t="shared" si="543"/>
        <v>2.0032199999999998</v>
      </c>
      <c r="Y1486" s="82">
        <f t="shared" si="543"/>
        <v>1.9385459999999997</v>
      </c>
      <c r="Z1486" s="82">
        <f t="shared" si="543"/>
        <v>1.859526</v>
      </c>
      <c r="AA1486" s="82">
        <f t="shared" si="543"/>
        <v>1.7361179999999998</v>
      </c>
      <c r="AB1486" s="82">
        <f t="shared" si="543"/>
        <v>1.6389719999999999</v>
      </c>
      <c r="AC1486" s="249"/>
      <c r="AD1486" s="249"/>
      <c r="AE1486" s="249"/>
      <c r="AF1486" s="249"/>
      <c r="AG1486" s="249"/>
      <c r="AH1486" s="249"/>
      <c r="AI1486" s="249"/>
      <c r="AJ1486" s="249"/>
      <c r="AK1486" s="249"/>
      <c r="AL1486" s="249"/>
      <c r="AM1486" s="249"/>
      <c r="AN1486" s="249"/>
      <c r="AO1486" s="249"/>
      <c r="AP1486" s="249"/>
      <c r="AQ1486" s="249"/>
      <c r="AR1486" s="249"/>
      <c r="AS1486" s="249"/>
      <c r="AT1486" s="249"/>
      <c r="AU1486" s="249"/>
      <c r="AV1486" s="249"/>
      <c r="AW1486" s="249"/>
      <c r="AX1486" s="249"/>
      <c r="AY1486" s="249"/>
      <c r="AZ1486" s="249"/>
      <c r="BA1486" s="249"/>
      <c r="BB1486" s="249"/>
      <c r="BC1486" s="249"/>
      <c r="BD1486" s="249"/>
      <c r="BE1486" s="249"/>
      <c r="BF1486" s="249"/>
      <c r="BG1486" s="249"/>
      <c r="BH1486" s="249"/>
      <c r="BI1486" s="249"/>
      <c r="BJ1486" s="249"/>
      <c r="BK1486" s="249"/>
      <c r="BL1486" s="249"/>
      <c r="BM1486" s="249"/>
      <c r="BN1486" s="249"/>
      <c r="BO1486" s="249"/>
      <c r="BP1486" s="249"/>
      <c r="BQ1486" s="249"/>
      <c r="BR1486" s="249"/>
      <c r="BS1486" s="249"/>
      <c r="BT1486" s="249"/>
      <c r="BU1486" s="249"/>
      <c r="BV1486" s="249"/>
      <c r="BW1486" s="249"/>
      <c r="BX1486" s="249"/>
      <c r="BY1486" s="121"/>
      <c r="BZ1486" s="121"/>
      <c r="CA1486" s="121"/>
      <c r="CB1486" s="121"/>
      <c r="CC1486" s="121"/>
    </row>
    <row r="1487" spans="1:99" s="1" customFormat="1" ht="10.5" customHeight="1" x14ac:dyDescent="0.2">
      <c r="A1487" s="1373"/>
      <c r="B1487" s="1503"/>
      <c r="C1487" s="1231"/>
      <c r="D1487" s="723" t="s">
        <v>906</v>
      </c>
      <c r="E1487" s="1232">
        <f t="shared" ref="E1487:AB1488" si="544">E1409+E1415+E1421+E1427+E1433+E1439+E1445+E1451+E1457+E1469+E1481+E1463+E1475</f>
        <v>0.69949799999999995</v>
      </c>
      <c r="F1487" s="1232">
        <f t="shared" si="544"/>
        <v>0.68464799999999992</v>
      </c>
      <c r="G1487" s="1232">
        <f t="shared" si="544"/>
        <v>0.69265800000000011</v>
      </c>
      <c r="H1487" s="1233">
        <f t="shared" si="544"/>
        <v>0.69552000000000003</v>
      </c>
      <c r="I1487" s="1232">
        <f t="shared" si="544"/>
        <v>0.68202000000000007</v>
      </c>
      <c r="J1487" s="1232">
        <f t="shared" si="544"/>
        <v>0.69451200000000002</v>
      </c>
      <c r="K1487" s="1232">
        <f t="shared" si="544"/>
        <v>0.713916</v>
      </c>
      <c r="L1487" s="1232">
        <f t="shared" si="544"/>
        <v>0.71499599999999996</v>
      </c>
      <c r="M1487" s="1232">
        <f t="shared" si="544"/>
        <v>0.7791840000000001</v>
      </c>
      <c r="N1487" s="1233">
        <f t="shared" si="544"/>
        <v>0.78071400000000002</v>
      </c>
      <c r="O1487" s="1232">
        <f t="shared" si="544"/>
        <v>0.75263399999999991</v>
      </c>
      <c r="P1487" s="1232">
        <f t="shared" si="544"/>
        <v>0.75376799999999999</v>
      </c>
      <c r="Q1487" s="1232">
        <f t="shared" si="544"/>
        <v>0.79203599999999996</v>
      </c>
      <c r="R1487" s="1232">
        <f t="shared" si="544"/>
        <v>0.79441200000000001</v>
      </c>
      <c r="S1487" s="1232">
        <f t="shared" si="544"/>
        <v>0.78397199999999989</v>
      </c>
      <c r="T1487" s="1232">
        <f t="shared" si="544"/>
        <v>0.78510599999999986</v>
      </c>
      <c r="U1487" s="1232">
        <f t="shared" si="544"/>
        <v>0.76703399999999999</v>
      </c>
      <c r="V1487" s="1233">
        <f t="shared" si="544"/>
        <v>0.76980599999999999</v>
      </c>
      <c r="W1487" s="1232">
        <f t="shared" si="544"/>
        <v>0.76672800000000008</v>
      </c>
      <c r="X1487" s="1232">
        <f t="shared" si="544"/>
        <v>0.76253399999999993</v>
      </c>
      <c r="Y1487" s="1232">
        <f t="shared" si="544"/>
        <v>0.74793600000000005</v>
      </c>
      <c r="Z1487" s="1232">
        <f t="shared" si="544"/>
        <v>0.75020400000000009</v>
      </c>
      <c r="AA1487" s="1232">
        <f t="shared" si="544"/>
        <v>0.75045600000000012</v>
      </c>
      <c r="AB1487" s="1232">
        <f t="shared" si="544"/>
        <v>0.761544</v>
      </c>
      <c r="AC1487" s="249"/>
      <c r="AD1487" s="249"/>
      <c r="AE1487" s="249"/>
      <c r="AF1487" s="249"/>
      <c r="AG1487" s="249"/>
      <c r="AH1487" s="249"/>
      <c r="AI1487" s="249"/>
      <c r="AJ1487" s="249"/>
      <c r="AK1487" s="249"/>
      <c r="AL1487" s="249"/>
      <c r="AM1487" s="249"/>
      <c r="AN1487" s="249"/>
      <c r="AO1487" s="249"/>
      <c r="AP1487" s="249"/>
      <c r="AQ1487" s="249"/>
      <c r="AR1487" s="249"/>
      <c r="AS1487" s="249"/>
      <c r="AT1487" s="249"/>
      <c r="AU1487" s="249"/>
      <c r="AV1487" s="249"/>
      <c r="AW1487" s="249"/>
      <c r="AX1487" s="249"/>
      <c r="AY1487" s="249"/>
      <c r="AZ1487" s="249"/>
      <c r="BA1487" s="249"/>
      <c r="BB1487" s="249"/>
      <c r="BC1487" s="249"/>
      <c r="BD1487" s="249"/>
      <c r="BE1487" s="249"/>
      <c r="BF1487" s="249"/>
      <c r="BG1487" s="249"/>
      <c r="BH1487" s="249"/>
      <c r="BI1487" s="249"/>
      <c r="BJ1487" s="249"/>
      <c r="BK1487" s="249"/>
      <c r="BL1487" s="249"/>
      <c r="BM1487" s="249"/>
      <c r="BN1487" s="249"/>
      <c r="BO1487" s="249"/>
      <c r="BP1487" s="249"/>
      <c r="BQ1487" s="249"/>
      <c r="BR1487" s="249"/>
      <c r="BS1487" s="249"/>
      <c r="BT1487" s="249"/>
      <c r="BU1487" s="249"/>
      <c r="BV1487" s="249"/>
      <c r="BW1487" s="249"/>
      <c r="BX1487" s="249"/>
      <c r="BY1487" s="121"/>
      <c r="BZ1487" s="121"/>
      <c r="CA1487" s="121"/>
      <c r="CB1487" s="121"/>
      <c r="CC1487" s="121"/>
    </row>
    <row r="1488" spans="1:99" s="1" customFormat="1" ht="10.5" customHeight="1" thickBot="1" x14ac:dyDescent="0.25">
      <c r="A1488" s="1575"/>
      <c r="B1488" s="1576"/>
      <c r="C1488" s="523"/>
      <c r="D1488" s="103" t="s">
        <v>907</v>
      </c>
      <c r="E1488" s="298">
        <f t="shared" si="544"/>
        <v>3.6054000000000003E-2</v>
      </c>
      <c r="F1488" s="298">
        <f t="shared" si="544"/>
        <v>3.5999999999999997E-2</v>
      </c>
      <c r="G1488" s="298">
        <f t="shared" si="544"/>
        <v>3.6054000000000003E-2</v>
      </c>
      <c r="H1488" s="299">
        <f t="shared" si="544"/>
        <v>3.5982E-2</v>
      </c>
      <c r="I1488" s="298">
        <f t="shared" si="544"/>
        <v>3.6198000000000001E-2</v>
      </c>
      <c r="J1488" s="298">
        <f t="shared" si="544"/>
        <v>3.6359999999999996E-2</v>
      </c>
      <c r="K1488" s="298">
        <f t="shared" si="544"/>
        <v>3.6234000000000002E-2</v>
      </c>
      <c r="L1488" s="298">
        <f t="shared" si="544"/>
        <v>3.6305999999999998E-2</v>
      </c>
      <c r="M1488" s="298">
        <f t="shared" si="544"/>
        <v>3.6359999999999996E-2</v>
      </c>
      <c r="N1488" s="299">
        <f t="shared" si="544"/>
        <v>3.6576000000000004E-2</v>
      </c>
      <c r="O1488" s="298">
        <f t="shared" si="544"/>
        <v>3.7350000000000008E-2</v>
      </c>
      <c r="P1488" s="298">
        <f t="shared" si="544"/>
        <v>3.6666000000000004E-2</v>
      </c>
      <c r="Q1488" s="298">
        <f t="shared" si="544"/>
        <v>3.6828E-2</v>
      </c>
      <c r="R1488" s="298">
        <f t="shared" si="544"/>
        <v>3.6162E-2</v>
      </c>
      <c r="S1488" s="298">
        <f t="shared" si="544"/>
        <v>3.6053999999999996E-2</v>
      </c>
      <c r="T1488" s="298">
        <f t="shared" si="544"/>
        <v>3.5675999999999999E-2</v>
      </c>
      <c r="U1488" s="298">
        <f t="shared" si="544"/>
        <v>3.6035999999999999E-2</v>
      </c>
      <c r="V1488" s="299">
        <f t="shared" si="544"/>
        <v>3.6234000000000002E-2</v>
      </c>
      <c r="W1488" s="298">
        <f t="shared" si="544"/>
        <v>3.6323999999999995E-2</v>
      </c>
      <c r="X1488" s="298">
        <f t="shared" si="544"/>
        <v>3.6378000000000001E-2</v>
      </c>
      <c r="Y1488" s="298">
        <f t="shared" si="544"/>
        <v>3.6126000000000005E-2</v>
      </c>
      <c r="Z1488" s="298">
        <f t="shared" si="544"/>
        <v>3.6054000000000003E-2</v>
      </c>
      <c r="AA1488" s="298">
        <f t="shared" si="544"/>
        <v>3.5801999999999994E-2</v>
      </c>
      <c r="AB1488" s="298">
        <f t="shared" si="544"/>
        <v>3.5622000000000001E-2</v>
      </c>
      <c r="AC1488" s="249"/>
      <c r="AD1488" s="249"/>
      <c r="AE1488" s="249"/>
      <c r="AF1488" s="249"/>
      <c r="AG1488" s="249"/>
      <c r="AH1488" s="249"/>
      <c r="AI1488" s="249"/>
      <c r="AJ1488" s="249"/>
      <c r="AK1488" s="249"/>
      <c r="AL1488" s="249"/>
      <c r="AM1488" s="249"/>
      <c r="AN1488" s="249"/>
      <c r="AO1488" s="249"/>
      <c r="AP1488" s="249"/>
      <c r="AQ1488" s="249"/>
      <c r="AR1488" s="249"/>
      <c r="AS1488" s="249"/>
      <c r="AT1488" s="249"/>
      <c r="AU1488" s="249"/>
      <c r="AV1488" s="249"/>
      <c r="AW1488" s="249"/>
      <c r="AX1488" s="249"/>
      <c r="AY1488" s="249"/>
      <c r="AZ1488" s="249"/>
      <c r="BA1488" s="249"/>
      <c r="BB1488" s="249"/>
      <c r="BC1488" s="249"/>
      <c r="BD1488" s="249"/>
      <c r="BE1488" s="249"/>
      <c r="BF1488" s="249"/>
      <c r="BG1488" s="249"/>
      <c r="BH1488" s="249"/>
      <c r="BI1488" s="249"/>
      <c r="BJ1488" s="249"/>
      <c r="BK1488" s="249"/>
      <c r="BL1488" s="249"/>
      <c r="BM1488" s="249"/>
      <c r="BN1488" s="249"/>
      <c r="BO1488" s="249"/>
      <c r="BP1488" s="249"/>
      <c r="BQ1488" s="249"/>
      <c r="BR1488" s="249"/>
      <c r="BS1488" s="249"/>
      <c r="BT1488" s="249"/>
      <c r="BU1488" s="249"/>
      <c r="BV1488" s="249"/>
      <c r="BW1488" s="249"/>
      <c r="BX1488" s="249"/>
      <c r="BY1488" s="121"/>
      <c r="BZ1488" s="121"/>
      <c r="CA1488" s="121"/>
      <c r="CB1488" s="121"/>
      <c r="CC1488" s="121"/>
    </row>
    <row r="1489" spans="1:159" s="25" customFormat="1" ht="10.5" customHeight="1" x14ac:dyDescent="0.2">
      <c r="A1489" s="1411" t="s">
        <v>444</v>
      </c>
      <c r="B1489" s="1476"/>
      <c r="C1489" s="500"/>
      <c r="D1489" s="552" t="s">
        <v>442</v>
      </c>
      <c r="E1489" s="46">
        <f t="shared" ref="E1489:AB1489" si="545">(((E1390+E1396)-E1486)/(E1390+E1396))*100</f>
        <v>-0.87385652383245604</v>
      </c>
      <c r="F1489" s="46">
        <f t="shared" si="545"/>
        <v>-0.88935108153078635</v>
      </c>
      <c r="G1489" s="46">
        <f t="shared" si="545"/>
        <v>-0.89447236180904088</v>
      </c>
      <c r="H1489" s="278">
        <f t="shared" si="545"/>
        <v>-0.90509666080844675</v>
      </c>
      <c r="I1489" s="46">
        <f t="shared" si="545"/>
        <v>-0.89526602429829027</v>
      </c>
      <c r="J1489" s="46">
        <f t="shared" si="545"/>
        <v>-0.82917121897921509</v>
      </c>
      <c r="K1489" s="46">
        <f t="shared" si="545"/>
        <v>-0.82034336613749981</v>
      </c>
      <c r="L1489" s="46">
        <f t="shared" si="545"/>
        <v>-0.79601990049750804</v>
      </c>
      <c r="M1489" s="46">
        <f t="shared" si="545"/>
        <v>-0.72980949825597996</v>
      </c>
      <c r="N1489" s="278">
        <f t="shared" si="545"/>
        <v>-0.79258570289662478</v>
      </c>
      <c r="O1489" s="46">
        <f t="shared" si="545"/>
        <v>-0.77792509115013286</v>
      </c>
      <c r="P1489" s="46">
        <f t="shared" si="545"/>
        <v>-0.74387701928088423</v>
      </c>
      <c r="Q1489" s="46">
        <f t="shared" si="545"/>
        <v>-0.73379903948106262</v>
      </c>
      <c r="R1489" s="46">
        <f t="shared" si="545"/>
        <v>-0.70790697674416247</v>
      </c>
      <c r="S1489" s="46">
        <f t="shared" si="545"/>
        <v>-0.70459130647428148</v>
      </c>
      <c r="T1489" s="46">
        <f t="shared" si="545"/>
        <v>-0.67756296883578015</v>
      </c>
      <c r="U1489" s="46">
        <f t="shared" si="545"/>
        <v>-0.71746935743469276</v>
      </c>
      <c r="V1489" s="278">
        <f t="shared" si="545"/>
        <v>-0.73299415865837081</v>
      </c>
      <c r="W1489" s="46">
        <f t="shared" si="545"/>
        <v>-0.70012729587195333</v>
      </c>
      <c r="X1489" s="46">
        <f t="shared" si="545"/>
        <v>-0.75748430709801284</v>
      </c>
      <c r="Y1489" s="46">
        <f t="shared" si="545"/>
        <v>-0.74555659494853699</v>
      </c>
      <c r="Z1489" s="46">
        <f t="shared" si="545"/>
        <v>-0.75455136540961643</v>
      </c>
      <c r="AA1489" s="46">
        <f t="shared" si="545"/>
        <v>-0.8268868910725341</v>
      </c>
      <c r="AB1489" s="46">
        <f t="shared" si="545"/>
        <v>-0.8573327425786339</v>
      </c>
      <c r="AC1489" s="279"/>
      <c r="AD1489" s="249"/>
      <c r="AE1489" s="249"/>
      <c r="AF1489" s="249"/>
      <c r="AG1489" s="249"/>
      <c r="AH1489" s="249"/>
      <c r="AI1489" s="249"/>
      <c r="AJ1489" s="249"/>
      <c r="AK1489" s="249"/>
      <c r="AL1489" s="249"/>
      <c r="AM1489" s="249"/>
      <c r="AN1489" s="249"/>
      <c r="AO1489" s="249"/>
      <c r="AP1489" s="249"/>
      <c r="AQ1489" s="249"/>
      <c r="AR1489" s="249"/>
      <c r="AS1489" s="249"/>
      <c r="AT1489" s="249"/>
      <c r="AU1489" s="249"/>
      <c r="AV1489" s="249"/>
      <c r="AW1489" s="249"/>
      <c r="AX1489" s="249"/>
      <c r="AY1489" s="249"/>
      <c r="AZ1489" s="249"/>
      <c r="BA1489" s="249"/>
      <c r="BB1489" s="249"/>
      <c r="BC1489" s="249"/>
      <c r="BD1489" s="249"/>
      <c r="BE1489" s="249"/>
      <c r="BF1489" s="249"/>
      <c r="BG1489" s="249"/>
      <c r="BH1489" s="249"/>
      <c r="BI1489" s="249"/>
      <c r="BJ1489" s="249"/>
      <c r="BK1489" s="249"/>
      <c r="BL1489" s="249"/>
      <c r="BM1489" s="249"/>
      <c r="BN1489" s="249"/>
      <c r="BO1489" s="249"/>
      <c r="BP1489" s="249"/>
      <c r="BQ1489" s="249"/>
      <c r="BR1489" s="249"/>
      <c r="BS1489" s="249"/>
      <c r="BT1489" s="249"/>
      <c r="BU1489" s="249"/>
      <c r="BV1489" s="249"/>
      <c r="BW1489" s="249"/>
      <c r="BX1489" s="249"/>
      <c r="BY1489" s="121"/>
      <c r="BZ1489" s="121"/>
      <c r="CA1489" s="121"/>
      <c r="CB1489" s="121"/>
      <c r="CC1489" s="121"/>
      <c r="CD1489" s="1"/>
      <c r="CE1489" s="1"/>
      <c r="CF1489" s="1"/>
      <c r="CG1489" s="1"/>
      <c r="CH1489" s="1"/>
      <c r="CI1489" s="1"/>
      <c r="CJ1489" s="1"/>
      <c r="CK1489" s="1"/>
      <c r="CL1489" s="1"/>
      <c r="CM1489" s="1"/>
      <c r="CN1489" s="1"/>
      <c r="CO1489" s="1"/>
      <c r="CP1489" s="1"/>
      <c r="CQ1489" s="1"/>
      <c r="CR1489" s="1"/>
      <c r="CS1489" s="1"/>
      <c r="CT1489" s="1"/>
      <c r="CU1489" s="1"/>
      <c r="CV1489" s="1"/>
      <c r="CW1489" s="1"/>
      <c r="CX1489" s="1"/>
      <c r="CY1489" s="1"/>
      <c r="CZ1489" s="1"/>
      <c r="DA1489" s="1"/>
      <c r="DB1489" s="1"/>
      <c r="DC1489" s="1"/>
      <c r="DD1489" s="1"/>
      <c r="DE1489" s="1"/>
      <c r="DF1489" s="1"/>
      <c r="DG1489" s="1"/>
      <c r="DH1489" s="1"/>
      <c r="DI1489" s="1"/>
      <c r="DJ1489" s="1"/>
      <c r="DK1489" s="1"/>
      <c r="DL1489" s="1"/>
      <c r="DM1489" s="1"/>
      <c r="DN1489" s="1"/>
      <c r="DO1489" s="1"/>
      <c r="DP1489" s="1"/>
      <c r="DQ1489" s="1"/>
      <c r="DR1489" s="1"/>
      <c r="DS1489" s="2"/>
      <c r="DT1489" s="2"/>
      <c r="DU1489" s="2"/>
      <c r="DV1489" s="2"/>
      <c r="DW1489" s="2"/>
      <c r="DX1489" s="2"/>
      <c r="DY1489" s="2"/>
      <c r="DZ1489" s="2"/>
      <c r="EA1489" s="2"/>
      <c r="EB1489" s="2"/>
      <c r="EC1489" s="2"/>
      <c r="ED1489" s="2"/>
      <c r="EE1489" s="2"/>
      <c r="EF1489" s="2"/>
      <c r="EG1489" s="2"/>
      <c r="EH1489" s="2"/>
      <c r="EI1489" s="2"/>
      <c r="EJ1489" s="2"/>
      <c r="EK1489" s="2"/>
      <c r="EL1489" s="2"/>
      <c r="EM1489" s="2"/>
      <c r="EN1489" s="2"/>
      <c r="EO1489" s="2"/>
      <c r="EP1489" s="2"/>
      <c r="EQ1489" s="2"/>
      <c r="ER1489" s="2"/>
      <c r="ES1489" s="2"/>
      <c r="ET1489" s="2"/>
      <c r="EU1489" s="2"/>
      <c r="EV1489" s="2"/>
      <c r="EW1489" s="2"/>
      <c r="EX1489" s="2"/>
      <c r="EY1489" s="2"/>
      <c r="EZ1489" s="2"/>
      <c r="FA1489" s="2"/>
      <c r="FB1489" s="2"/>
      <c r="FC1489" s="2"/>
    </row>
    <row r="1490" spans="1:159" s="25" customFormat="1" ht="10.5" customHeight="1" thickBot="1" x14ac:dyDescent="0.25">
      <c r="A1490" s="1509"/>
      <c r="B1490" s="1510"/>
      <c r="C1490" s="531"/>
      <c r="D1490" s="554" t="s">
        <v>443</v>
      </c>
      <c r="E1490" s="87">
        <f t="shared" ref="E1490:AB1490" si="546">((E1488+E1391+E1397-E1392-E1398-E1487)/(E1488+E1391+E1397))*100</f>
        <v>-0.14947297889337505</v>
      </c>
      <c r="F1490" s="87">
        <f t="shared" si="546"/>
        <v>-0.1123004035795578</v>
      </c>
      <c r="G1490" s="87">
        <f t="shared" si="546"/>
        <v>-0.11620948928533158</v>
      </c>
      <c r="H1490" s="677">
        <f t="shared" si="546"/>
        <v>-0.12351330575156179</v>
      </c>
      <c r="I1490" s="87">
        <f t="shared" si="546"/>
        <v>-3.2560963804553041E-2</v>
      </c>
      <c r="J1490" s="87">
        <f t="shared" si="546"/>
        <v>4.1450777202066053E-2</v>
      </c>
      <c r="K1490" s="87">
        <f t="shared" si="546"/>
        <v>-2.2696895569060977E-2</v>
      </c>
      <c r="L1490" s="87">
        <f t="shared" si="546"/>
        <v>5.4516023517389559E-2</v>
      </c>
      <c r="M1490" s="87">
        <f t="shared" si="546"/>
        <v>8.9244499153705553E-2</v>
      </c>
      <c r="N1490" s="677">
        <f t="shared" si="546"/>
        <v>-6.3828478267556485E-2</v>
      </c>
      <c r="O1490" s="87">
        <f t="shared" si="546"/>
        <v>5.2587546312919002E-2</v>
      </c>
      <c r="P1490" s="87">
        <f t="shared" si="546"/>
        <v>-4.5392646391278435E-2</v>
      </c>
      <c r="Q1490" s="87">
        <f t="shared" si="546"/>
        <v>-3.6375210294192856E-2</v>
      </c>
      <c r="R1490" s="87">
        <f t="shared" si="546"/>
        <v>1.8878325417020128E-2</v>
      </c>
      <c r="S1490" s="87">
        <f t="shared" si="546"/>
        <v>-2.5262384309752615E-2</v>
      </c>
      <c r="T1490" s="87">
        <f t="shared" si="546"/>
        <v>-4.9699509121757482E-2</v>
      </c>
      <c r="U1490" s="87">
        <f t="shared" si="546"/>
        <v>-0.10414545910138345</v>
      </c>
      <c r="V1490" s="677">
        <f t="shared" si="546"/>
        <v>-1.7150118101952383E-2</v>
      </c>
      <c r="W1490" s="87">
        <f t="shared" si="546"/>
        <v>-4.2275353468940922E-2</v>
      </c>
      <c r="X1490" s="87">
        <f t="shared" si="546"/>
        <v>-9.924151130642625E-2</v>
      </c>
      <c r="Y1490" s="87">
        <f t="shared" si="546"/>
        <v>-9.2339069061604814E-2</v>
      </c>
      <c r="Z1490" s="87">
        <f t="shared" si="546"/>
        <v>-0.13213848112824339</v>
      </c>
      <c r="AA1490" s="87">
        <f t="shared" si="546"/>
        <v>-0.15133680847487185</v>
      </c>
      <c r="AB1490" s="87">
        <f t="shared" si="546"/>
        <v>-0.16335614006014407</v>
      </c>
      <c r="AC1490" s="279"/>
      <c r="AD1490" s="249"/>
      <c r="AE1490" s="249"/>
      <c r="AF1490" s="249"/>
      <c r="AG1490" s="249"/>
      <c r="AH1490" s="249"/>
      <c r="AI1490" s="249"/>
      <c r="AJ1490" s="249"/>
      <c r="AK1490" s="249"/>
      <c r="AL1490" s="249"/>
      <c r="AM1490" s="249"/>
      <c r="AN1490" s="249"/>
      <c r="AO1490" s="249"/>
      <c r="AP1490" s="249"/>
      <c r="AQ1490" s="249"/>
      <c r="AR1490" s="249"/>
      <c r="AS1490" s="249"/>
      <c r="AT1490" s="249"/>
      <c r="AU1490" s="249"/>
      <c r="AV1490" s="249"/>
      <c r="AW1490" s="249"/>
      <c r="AX1490" s="249"/>
      <c r="AY1490" s="249"/>
      <c r="AZ1490" s="249"/>
      <c r="BA1490" s="249"/>
      <c r="BB1490" s="249"/>
      <c r="BC1490" s="249"/>
      <c r="BD1490" s="249"/>
      <c r="BE1490" s="249"/>
      <c r="BF1490" s="249"/>
      <c r="BG1490" s="249"/>
      <c r="BH1490" s="249"/>
      <c r="BI1490" s="249"/>
      <c r="BJ1490" s="249"/>
      <c r="BK1490" s="249"/>
      <c r="BL1490" s="249"/>
      <c r="BM1490" s="249"/>
      <c r="BN1490" s="249"/>
      <c r="BO1490" s="249"/>
      <c r="BP1490" s="249"/>
      <c r="BQ1490" s="249"/>
      <c r="BR1490" s="249"/>
      <c r="BS1490" s="249"/>
      <c r="BT1490" s="249"/>
      <c r="BU1490" s="249"/>
      <c r="BV1490" s="249"/>
      <c r="BW1490" s="249"/>
      <c r="BX1490" s="249"/>
      <c r="BY1490" s="121"/>
      <c r="BZ1490" s="121"/>
      <c r="CA1490" s="121"/>
      <c r="CB1490" s="121"/>
      <c r="CC1490" s="121"/>
      <c r="CD1490" s="1"/>
      <c r="CE1490" s="1"/>
      <c r="CF1490" s="1"/>
      <c r="CG1490" s="1"/>
      <c r="CH1490" s="1"/>
      <c r="CI1490" s="1"/>
      <c r="CJ1490" s="1"/>
      <c r="CK1490" s="1"/>
      <c r="CL1490" s="1"/>
      <c r="CM1490" s="1"/>
      <c r="CN1490" s="1"/>
      <c r="CO1490" s="1"/>
      <c r="CP1490" s="1"/>
      <c r="CQ1490" s="1"/>
      <c r="CR1490" s="1"/>
      <c r="CS1490" s="1"/>
      <c r="CT1490" s="1"/>
      <c r="CU1490" s="1"/>
      <c r="CV1490" s="1"/>
      <c r="CW1490" s="1"/>
      <c r="CX1490" s="1"/>
      <c r="CY1490" s="1"/>
      <c r="CZ1490" s="1"/>
      <c r="DA1490" s="1"/>
      <c r="DB1490" s="1"/>
      <c r="DC1490" s="1"/>
      <c r="DD1490" s="1"/>
      <c r="DE1490" s="1"/>
      <c r="DF1490" s="1"/>
      <c r="DG1490" s="1"/>
      <c r="DH1490" s="1"/>
      <c r="DI1490" s="1"/>
      <c r="DJ1490" s="1"/>
      <c r="DK1490" s="1"/>
      <c r="DL1490" s="1"/>
      <c r="DM1490" s="1"/>
      <c r="DN1490" s="1"/>
      <c r="DO1490" s="1"/>
      <c r="DP1490" s="1"/>
      <c r="DQ1490" s="1"/>
      <c r="DR1490" s="1"/>
      <c r="DS1490" s="2"/>
      <c r="DT1490" s="2"/>
      <c r="DU1490" s="2"/>
      <c r="DV1490" s="2"/>
      <c r="DW1490" s="2"/>
      <c r="DX1490" s="2"/>
      <c r="DY1490" s="2"/>
      <c r="DZ1490" s="2"/>
      <c r="EA1490" s="2"/>
      <c r="EB1490" s="2"/>
      <c r="EC1490" s="2"/>
      <c r="ED1490" s="2"/>
      <c r="EE1490" s="2"/>
      <c r="EF1490" s="2"/>
      <c r="EG1490" s="2"/>
      <c r="EH1490" s="2"/>
      <c r="EI1490" s="2"/>
      <c r="EJ1490" s="2"/>
      <c r="EK1490" s="2"/>
      <c r="EL1490" s="2"/>
      <c r="EM1490" s="2"/>
      <c r="EN1490" s="2"/>
      <c r="EO1490" s="2"/>
      <c r="EP1490" s="2"/>
      <c r="EQ1490" s="2"/>
      <c r="ER1490" s="2"/>
      <c r="ES1490" s="2"/>
      <c r="ET1490" s="2"/>
      <c r="EU1490" s="2"/>
      <c r="EV1490" s="2"/>
      <c r="EW1490" s="2"/>
      <c r="EX1490" s="2"/>
      <c r="EY1490" s="2"/>
      <c r="EZ1490" s="2"/>
      <c r="FA1490" s="2"/>
      <c r="FB1490" s="2"/>
      <c r="FC1490" s="2"/>
    </row>
    <row r="1491" spans="1:159" s="5" customFormat="1" ht="10.5" customHeight="1" x14ac:dyDescent="0.2">
      <c r="A1491" s="1428" t="s">
        <v>52</v>
      </c>
      <c r="B1491" s="1429"/>
      <c r="C1491" s="502"/>
      <c r="D1491" s="32" t="s">
        <v>108</v>
      </c>
      <c r="E1491" s="90">
        <f t="shared" ref="E1491:AB1491" si="547">(((E1390+E1396)-E1486)/(E1390+E1396))*100</f>
        <v>-0.87385652383245604</v>
      </c>
      <c r="F1491" s="90">
        <f t="shared" si="547"/>
        <v>-0.88935108153078635</v>
      </c>
      <c r="G1491" s="90">
        <f t="shared" si="547"/>
        <v>-0.89447236180904088</v>
      </c>
      <c r="H1491" s="300">
        <f t="shared" si="547"/>
        <v>-0.90509666080844675</v>
      </c>
      <c r="I1491" s="90">
        <f t="shared" si="547"/>
        <v>-0.89526602429829027</v>
      </c>
      <c r="J1491" s="90">
        <f t="shared" si="547"/>
        <v>-0.82917121897921509</v>
      </c>
      <c r="K1491" s="90">
        <f t="shared" si="547"/>
        <v>-0.82034336613749981</v>
      </c>
      <c r="L1491" s="90">
        <f t="shared" si="547"/>
        <v>-0.79601990049750804</v>
      </c>
      <c r="M1491" s="90">
        <f t="shared" si="547"/>
        <v>-0.72980949825597996</v>
      </c>
      <c r="N1491" s="300">
        <f t="shared" si="547"/>
        <v>-0.79258570289662478</v>
      </c>
      <c r="O1491" s="90">
        <f t="shared" si="547"/>
        <v>-0.77792509115013286</v>
      </c>
      <c r="P1491" s="90">
        <f t="shared" si="547"/>
        <v>-0.74387701928088423</v>
      </c>
      <c r="Q1491" s="90">
        <f t="shared" si="547"/>
        <v>-0.73379903948106262</v>
      </c>
      <c r="R1491" s="90">
        <f t="shared" si="547"/>
        <v>-0.70790697674416247</v>
      </c>
      <c r="S1491" s="90">
        <f t="shared" si="547"/>
        <v>-0.70459130647428148</v>
      </c>
      <c r="T1491" s="90">
        <f t="shared" si="547"/>
        <v>-0.67756296883578015</v>
      </c>
      <c r="U1491" s="90">
        <f t="shared" si="547"/>
        <v>-0.71746935743469276</v>
      </c>
      <c r="V1491" s="300">
        <f t="shared" si="547"/>
        <v>-0.73299415865837081</v>
      </c>
      <c r="W1491" s="90">
        <f t="shared" si="547"/>
        <v>-0.70012729587195333</v>
      </c>
      <c r="X1491" s="90">
        <f t="shared" si="547"/>
        <v>-0.75748430709801284</v>
      </c>
      <c r="Y1491" s="90">
        <f t="shared" si="547"/>
        <v>-0.74555659494853699</v>
      </c>
      <c r="Z1491" s="90">
        <f t="shared" si="547"/>
        <v>-0.75455136540961643</v>
      </c>
      <c r="AA1491" s="90">
        <f t="shared" si="547"/>
        <v>-0.8268868910725341</v>
      </c>
      <c r="AB1491" s="90">
        <f t="shared" si="547"/>
        <v>-0.8573327425786339</v>
      </c>
      <c r="AC1491" s="282"/>
      <c r="AD1491" s="282"/>
      <c r="AE1491" s="282"/>
      <c r="AF1491" s="282"/>
      <c r="AG1491" s="282"/>
      <c r="AH1491" s="282"/>
      <c r="AI1491" s="282"/>
      <c r="AJ1491" s="282"/>
      <c r="AK1491" s="282"/>
      <c r="AL1491" s="282"/>
      <c r="AM1491" s="282"/>
      <c r="AN1491" s="282"/>
      <c r="AO1491" s="282"/>
      <c r="AP1491" s="282"/>
      <c r="AQ1491" s="282"/>
      <c r="AR1491" s="282"/>
      <c r="AS1491" s="282"/>
      <c r="AT1491" s="282"/>
      <c r="AU1491" s="282"/>
      <c r="AV1491" s="282"/>
      <c r="AW1491" s="282"/>
      <c r="AX1491" s="282"/>
      <c r="AY1491" s="282"/>
      <c r="AZ1491" s="282"/>
      <c r="BA1491" s="282"/>
      <c r="BB1491" s="282"/>
      <c r="BC1491" s="282"/>
      <c r="BD1491" s="282"/>
      <c r="BE1491" s="249"/>
      <c r="BF1491" s="249"/>
      <c r="BG1491" s="249"/>
      <c r="BH1491" s="249"/>
      <c r="BI1491" s="249"/>
      <c r="BJ1491" s="249"/>
      <c r="BK1491" s="249"/>
      <c r="BL1491" s="249"/>
      <c r="BM1491" s="249"/>
      <c r="BN1491" s="249"/>
      <c r="BO1491" s="249"/>
      <c r="BP1491" s="249"/>
      <c r="BQ1491" s="249"/>
      <c r="BR1491" s="249"/>
      <c r="BS1491" s="249"/>
      <c r="BT1491" s="249"/>
      <c r="BU1491" s="249"/>
      <c r="BV1491" s="249"/>
      <c r="BW1491" s="249"/>
      <c r="BX1491" s="249"/>
      <c r="BY1491" s="121"/>
      <c r="BZ1491" s="121"/>
      <c r="CA1491" s="121"/>
      <c r="CB1491" s="121"/>
      <c r="CC1491" s="99"/>
    </row>
    <row r="1492" spans="1:159" s="5" customFormat="1" ht="10.5" customHeight="1" thickBot="1" x14ac:dyDescent="0.25">
      <c r="A1492" s="1430"/>
      <c r="B1492" s="1431"/>
      <c r="C1492" s="503"/>
      <c r="D1492" s="34" t="s">
        <v>109</v>
      </c>
      <c r="E1492" s="93">
        <f t="shared" ref="E1492:AB1492" si="548">((E1488+E1391+E1397-E1392-E1398-E1487)/(E1488+E1391+E1397))*100</f>
        <v>-0.14947297889337505</v>
      </c>
      <c r="F1492" s="93">
        <f t="shared" si="548"/>
        <v>-0.1123004035795578</v>
      </c>
      <c r="G1492" s="93">
        <f t="shared" si="548"/>
        <v>-0.11620948928533158</v>
      </c>
      <c r="H1492" s="301">
        <f t="shared" si="548"/>
        <v>-0.12351330575156179</v>
      </c>
      <c r="I1492" s="93">
        <f t="shared" si="548"/>
        <v>-3.2560963804553041E-2</v>
      </c>
      <c r="J1492" s="93">
        <f t="shared" si="548"/>
        <v>4.1450777202066053E-2</v>
      </c>
      <c r="K1492" s="93">
        <f t="shared" si="548"/>
        <v>-2.2696895569060977E-2</v>
      </c>
      <c r="L1492" s="93">
        <f t="shared" si="548"/>
        <v>5.4516023517389559E-2</v>
      </c>
      <c r="M1492" s="93">
        <f t="shared" si="548"/>
        <v>8.9244499153705553E-2</v>
      </c>
      <c r="N1492" s="301">
        <f t="shared" si="548"/>
        <v>-6.3828478267556485E-2</v>
      </c>
      <c r="O1492" s="93">
        <f t="shared" si="548"/>
        <v>5.2587546312919002E-2</v>
      </c>
      <c r="P1492" s="93">
        <f t="shared" si="548"/>
        <v>-4.5392646391278435E-2</v>
      </c>
      <c r="Q1492" s="93">
        <f t="shared" si="548"/>
        <v>-3.6375210294192856E-2</v>
      </c>
      <c r="R1492" s="93">
        <f t="shared" si="548"/>
        <v>1.8878325417020128E-2</v>
      </c>
      <c r="S1492" s="93">
        <f t="shared" si="548"/>
        <v>-2.5262384309752615E-2</v>
      </c>
      <c r="T1492" s="93">
        <f t="shared" si="548"/>
        <v>-4.9699509121757482E-2</v>
      </c>
      <c r="U1492" s="93">
        <f t="shared" si="548"/>
        <v>-0.10414545910138345</v>
      </c>
      <c r="V1492" s="301">
        <f t="shared" si="548"/>
        <v>-1.7150118101952383E-2</v>
      </c>
      <c r="W1492" s="93">
        <f t="shared" si="548"/>
        <v>-4.2275353468940922E-2</v>
      </c>
      <c r="X1492" s="93">
        <f t="shared" si="548"/>
        <v>-9.924151130642625E-2</v>
      </c>
      <c r="Y1492" s="93">
        <f t="shared" si="548"/>
        <v>-9.2339069061604814E-2</v>
      </c>
      <c r="Z1492" s="93">
        <f t="shared" si="548"/>
        <v>-0.13213848112824339</v>
      </c>
      <c r="AA1492" s="93">
        <f t="shared" si="548"/>
        <v>-0.15133680847487185</v>
      </c>
      <c r="AB1492" s="93">
        <f t="shared" si="548"/>
        <v>-0.16335614006014407</v>
      </c>
      <c r="AC1492" s="282"/>
      <c r="AD1492" s="282"/>
      <c r="AE1492" s="282"/>
      <c r="AF1492" s="785"/>
      <c r="AG1492" s="785"/>
      <c r="AH1492" s="785"/>
      <c r="AI1492" s="785"/>
      <c r="AJ1492" s="785"/>
      <c r="AK1492" s="785"/>
      <c r="AL1492" s="785"/>
      <c r="AM1492" s="785"/>
      <c r="AN1492" s="785"/>
      <c r="AO1492" s="785"/>
      <c r="AP1492" s="785"/>
      <c r="AQ1492" s="785"/>
      <c r="AR1492" s="785"/>
      <c r="AS1492" s="785"/>
      <c r="AT1492" s="785"/>
      <c r="AU1492" s="785"/>
      <c r="AV1492" s="785"/>
      <c r="AW1492" s="785"/>
      <c r="AX1492" s="785"/>
      <c r="AY1492" s="785"/>
      <c r="AZ1492" s="785"/>
      <c r="BA1492" s="785"/>
      <c r="BB1492" s="785"/>
      <c r="BC1492" s="785"/>
      <c r="BD1492" s="282"/>
      <c r="BE1492" s="249"/>
      <c r="BF1492" s="249"/>
      <c r="BG1492" s="249"/>
      <c r="BH1492" s="249"/>
      <c r="BI1492" s="249"/>
      <c r="BJ1492" s="249"/>
      <c r="BK1492" s="249"/>
      <c r="BL1492" s="249"/>
      <c r="BM1492" s="249"/>
      <c r="BN1492" s="249"/>
      <c r="BO1492" s="249"/>
      <c r="BP1492" s="249"/>
      <c r="BQ1492" s="249"/>
      <c r="BR1492" s="249"/>
      <c r="BS1492" s="249"/>
      <c r="BT1492" s="249"/>
      <c r="BU1492" s="249"/>
      <c r="BV1492" s="249"/>
      <c r="BW1492" s="249"/>
      <c r="BX1492" s="249"/>
      <c r="BY1492" s="121"/>
      <c r="BZ1492" s="121"/>
      <c r="CA1492" s="121"/>
      <c r="CB1492" s="121"/>
      <c r="CC1492" s="99"/>
    </row>
    <row r="1493" spans="1:159" s="6" customFormat="1" ht="29.25" customHeight="1" thickBot="1" x14ac:dyDescent="0.25">
      <c r="A1493" s="1110"/>
      <c r="B1493" s="355" t="s">
        <v>455</v>
      </c>
      <c r="C1493" s="95"/>
      <c r="D1493" s="124"/>
      <c r="E1493" s="114"/>
      <c r="F1493" s="114"/>
      <c r="G1493" s="114"/>
      <c r="H1493" s="355">
        <f>H1474+H1468</f>
        <v>0.23515199999999997</v>
      </c>
      <c r="I1493" s="365"/>
      <c r="J1493" s="683"/>
      <c r="K1493" s="683"/>
      <c r="L1493" s="683"/>
      <c r="M1493" s="683"/>
      <c r="N1493" s="355">
        <f>N1474+N1468</f>
        <v>0.38116800000000001</v>
      </c>
      <c r="O1493" s="365"/>
      <c r="P1493" s="683"/>
      <c r="Q1493" s="683"/>
      <c r="R1493" s="683"/>
      <c r="S1493" s="683"/>
      <c r="T1493" s="683"/>
      <c r="U1493" s="683"/>
      <c r="V1493" s="355">
        <f>V1474+V1468</f>
        <v>0.37353599999999998</v>
      </c>
      <c r="W1493" s="365"/>
      <c r="X1493" s="683"/>
      <c r="Y1493" s="355">
        <f>Y1474+Y1468</f>
        <v>0.36669600000000002</v>
      </c>
      <c r="Z1493" s="365"/>
      <c r="AA1493" s="114"/>
      <c r="AB1493" s="114"/>
      <c r="AC1493" s="256"/>
      <c r="AD1493" s="256"/>
      <c r="AE1493" s="256"/>
      <c r="AF1493" s="256"/>
      <c r="AG1493" s="256"/>
      <c r="AH1493" s="256"/>
      <c r="AI1493" s="256"/>
      <c r="AJ1493" s="256"/>
      <c r="AK1493" s="256"/>
      <c r="AL1493" s="256"/>
      <c r="AM1493" s="256"/>
      <c r="AN1493" s="256"/>
      <c r="AO1493" s="256"/>
      <c r="AP1493" s="256"/>
      <c r="AQ1493" s="256"/>
      <c r="AR1493" s="256"/>
      <c r="AS1493" s="256"/>
      <c r="AT1493" s="256"/>
      <c r="AU1493" s="256"/>
      <c r="AV1493" s="256"/>
      <c r="AW1493" s="256"/>
      <c r="AX1493" s="256"/>
      <c r="AY1493" s="256"/>
      <c r="AZ1493" s="256"/>
      <c r="BA1493" s="256"/>
      <c r="BB1493" s="256"/>
      <c r="BC1493" s="256"/>
      <c r="BD1493" s="256"/>
      <c r="BE1493" s="282"/>
      <c r="BF1493" s="282"/>
      <c r="BG1493" s="282"/>
      <c r="BH1493" s="282"/>
      <c r="BI1493" s="282"/>
      <c r="BJ1493" s="282"/>
      <c r="BK1493" s="282"/>
      <c r="BL1493" s="282"/>
      <c r="BM1493" s="282"/>
      <c r="BN1493" s="282"/>
      <c r="BO1493" s="282"/>
      <c r="BP1493" s="282"/>
      <c r="BQ1493" s="282"/>
      <c r="BR1493" s="282"/>
      <c r="BS1493" s="282"/>
      <c r="BT1493" s="282"/>
      <c r="BU1493" s="282"/>
      <c r="BV1493" s="282"/>
      <c r="BW1493" s="282"/>
      <c r="BX1493" s="282"/>
      <c r="BY1493" s="99"/>
      <c r="BZ1493" s="99"/>
      <c r="CA1493" s="99"/>
      <c r="CB1493" s="99"/>
      <c r="CC1493" s="114"/>
    </row>
    <row r="1494" spans="1:159" ht="28.5" customHeight="1" thickBot="1" x14ac:dyDescent="0.25">
      <c r="A1494" s="305" t="s">
        <v>38</v>
      </c>
      <c r="B1494" s="28" t="s">
        <v>83</v>
      </c>
      <c r="C1494" s="28" t="s">
        <v>468</v>
      </c>
      <c r="D1494" s="28" t="s">
        <v>33</v>
      </c>
      <c r="E1494" s="1487" t="s">
        <v>34</v>
      </c>
      <c r="F1494" s="1487"/>
      <c r="G1494" s="1487"/>
      <c r="H1494" s="1487"/>
      <c r="I1494" s="1487"/>
      <c r="J1494" s="1487"/>
      <c r="K1494" s="1487"/>
      <c r="L1494" s="1487"/>
      <c r="M1494" s="1487"/>
      <c r="N1494" s="1487"/>
      <c r="O1494" s="1487"/>
      <c r="P1494" s="1487"/>
      <c r="Q1494" s="1487"/>
      <c r="R1494" s="1487"/>
      <c r="S1494" s="1487"/>
      <c r="T1494" s="1487"/>
      <c r="U1494" s="1487"/>
      <c r="V1494" s="1487"/>
      <c r="W1494" s="1487"/>
      <c r="X1494" s="1487"/>
      <c r="Y1494" s="1487"/>
      <c r="Z1494" s="1487"/>
      <c r="AA1494" s="1487"/>
      <c r="AB1494" s="1487"/>
      <c r="BE1494" s="282"/>
      <c r="BF1494" s="282"/>
      <c r="BG1494" s="282"/>
      <c r="BH1494" s="282"/>
      <c r="BI1494" s="282"/>
      <c r="BJ1494" s="282"/>
      <c r="BK1494" s="282"/>
      <c r="BL1494" s="282"/>
      <c r="BM1494" s="282"/>
      <c r="BN1494" s="282"/>
      <c r="BO1494" s="282"/>
      <c r="BP1494" s="282"/>
      <c r="BQ1494" s="282"/>
      <c r="BR1494" s="282"/>
      <c r="BS1494" s="282"/>
      <c r="BT1494" s="282"/>
      <c r="BU1494" s="282"/>
      <c r="BV1494" s="282"/>
      <c r="BW1494" s="282"/>
      <c r="BX1494" s="282"/>
      <c r="BY1494" s="99"/>
      <c r="BZ1494" s="99"/>
      <c r="CA1494" s="99"/>
      <c r="CB1494" s="99"/>
    </row>
    <row r="1495" spans="1:159" s="85" customFormat="1" ht="10.5" customHeight="1" thickBot="1" x14ac:dyDescent="0.25">
      <c r="A1495" s="452" t="s">
        <v>312</v>
      </c>
      <c r="B1495" s="172"/>
      <c r="C1495" s="172"/>
      <c r="D1495" s="172"/>
      <c r="E1495" s="172">
        <v>1</v>
      </c>
      <c r="F1495" s="172">
        <v>2</v>
      </c>
      <c r="G1495" s="172">
        <v>3</v>
      </c>
      <c r="H1495" s="248">
        <v>4</v>
      </c>
      <c r="I1495" s="172">
        <v>5</v>
      </c>
      <c r="J1495" s="172">
        <v>6</v>
      </c>
      <c r="K1495" s="172">
        <v>7</v>
      </c>
      <c r="L1495" s="172">
        <v>8</v>
      </c>
      <c r="M1495" s="172">
        <v>9</v>
      </c>
      <c r="N1495" s="248">
        <v>10</v>
      </c>
      <c r="O1495" s="172">
        <v>11</v>
      </c>
      <c r="P1495" s="172">
        <v>12</v>
      </c>
      <c r="Q1495" s="172">
        <v>13</v>
      </c>
      <c r="R1495" s="172">
        <v>14</v>
      </c>
      <c r="S1495" s="172">
        <v>15</v>
      </c>
      <c r="T1495" s="172">
        <v>16</v>
      </c>
      <c r="U1495" s="172">
        <v>17</v>
      </c>
      <c r="V1495" s="248">
        <v>18</v>
      </c>
      <c r="W1495" s="172">
        <v>19</v>
      </c>
      <c r="X1495" s="172">
        <v>20</v>
      </c>
      <c r="Y1495" s="172">
        <v>21</v>
      </c>
      <c r="Z1495" s="172">
        <v>22</v>
      </c>
      <c r="AA1495" s="172">
        <v>23</v>
      </c>
      <c r="AB1495" s="172">
        <v>24</v>
      </c>
      <c r="AC1495" s="249"/>
      <c r="AD1495" s="249"/>
      <c r="AE1495" s="249"/>
      <c r="AF1495" s="249"/>
      <c r="AG1495" s="249"/>
      <c r="AH1495" s="249"/>
      <c r="AI1495" s="249"/>
      <c r="AJ1495" s="249"/>
      <c r="AK1495" s="249"/>
      <c r="AL1495" s="249"/>
      <c r="AM1495" s="249"/>
      <c r="AN1495" s="249"/>
      <c r="AO1495" s="249"/>
      <c r="AP1495" s="249"/>
      <c r="AQ1495" s="249"/>
      <c r="AR1495" s="249"/>
      <c r="AS1495" s="249"/>
      <c r="AT1495" s="249"/>
      <c r="AU1495" s="249"/>
      <c r="AV1495" s="249"/>
      <c r="AW1495" s="249"/>
      <c r="AX1495" s="249"/>
      <c r="AY1495" s="249"/>
      <c r="AZ1495" s="249"/>
      <c r="BA1495" s="249"/>
      <c r="BB1495" s="249"/>
      <c r="BC1495" s="249"/>
      <c r="BD1495" s="249"/>
      <c r="BE1495" s="256"/>
      <c r="BF1495" s="256"/>
      <c r="BG1495" s="256"/>
      <c r="BH1495" s="256"/>
      <c r="BI1495" s="256"/>
      <c r="BJ1495" s="256"/>
      <c r="BK1495" s="256"/>
      <c r="BL1495" s="256"/>
      <c r="BM1495" s="256"/>
      <c r="BN1495" s="256"/>
      <c r="BO1495" s="256"/>
      <c r="BP1495" s="256"/>
      <c r="BQ1495" s="256"/>
      <c r="BR1495" s="256"/>
      <c r="BS1495" s="256"/>
      <c r="BT1495" s="256"/>
      <c r="BU1495" s="256"/>
      <c r="BV1495" s="256"/>
      <c r="BW1495" s="256"/>
      <c r="BX1495" s="256"/>
      <c r="BY1495" s="114"/>
      <c r="BZ1495" s="114"/>
      <c r="CA1495" s="114"/>
      <c r="CB1495" s="114"/>
      <c r="CC1495" s="121"/>
      <c r="CD1495" s="121"/>
      <c r="CE1495" s="121"/>
      <c r="CF1495" s="121"/>
      <c r="CG1495" s="121"/>
      <c r="CH1495" s="121"/>
      <c r="CI1495" s="121"/>
      <c r="CJ1495" s="121"/>
      <c r="CK1495" s="121"/>
      <c r="CL1495" s="121"/>
      <c r="CM1495" s="121"/>
      <c r="CN1495" s="121"/>
      <c r="CO1495" s="121"/>
      <c r="CP1495" s="121"/>
      <c r="CQ1495" s="121"/>
      <c r="CR1495" s="121"/>
      <c r="CS1495" s="121"/>
      <c r="CT1495" s="121"/>
      <c r="CU1495" s="121"/>
      <c r="CV1495" s="121"/>
      <c r="CW1495" s="121"/>
      <c r="CX1495" s="121"/>
      <c r="CY1495" s="121"/>
      <c r="CZ1495" s="121"/>
      <c r="DA1495" s="121"/>
      <c r="DB1495" s="121"/>
      <c r="DC1495" s="121"/>
      <c r="DD1495" s="121"/>
      <c r="DE1495" s="121"/>
      <c r="DF1495" s="121"/>
      <c r="DG1495" s="121"/>
      <c r="DH1495" s="121"/>
      <c r="DI1495" s="121"/>
      <c r="DJ1495" s="121"/>
      <c r="DK1495" s="121"/>
      <c r="DL1495" s="121"/>
      <c r="DM1495" s="121"/>
      <c r="DN1495" s="121"/>
      <c r="DO1495" s="121"/>
      <c r="DP1495" s="121"/>
      <c r="DQ1495" s="121"/>
      <c r="DR1495" s="121"/>
    </row>
    <row r="1496" spans="1:159" s="85" customFormat="1" ht="10.5" customHeight="1" x14ac:dyDescent="0.2">
      <c r="A1496" s="250" t="s">
        <v>94</v>
      </c>
      <c r="B1496" s="31"/>
      <c r="C1496" s="31"/>
      <c r="D1496" s="32"/>
      <c r="E1496" s="31">
        <v>1</v>
      </c>
      <c r="F1496" s="31">
        <v>1</v>
      </c>
      <c r="G1496" s="31">
        <v>1</v>
      </c>
      <c r="H1496" s="267">
        <v>1</v>
      </c>
      <c r="I1496" s="31">
        <v>1</v>
      </c>
      <c r="J1496" s="31">
        <v>1</v>
      </c>
      <c r="K1496" s="31">
        <v>1</v>
      </c>
      <c r="L1496" s="31">
        <v>1</v>
      </c>
      <c r="M1496" s="31">
        <v>1</v>
      </c>
      <c r="N1496" s="267">
        <v>1</v>
      </c>
      <c r="O1496" s="31">
        <v>1</v>
      </c>
      <c r="P1496" s="31">
        <v>1</v>
      </c>
      <c r="Q1496" s="31">
        <v>1</v>
      </c>
      <c r="R1496" s="31">
        <v>1</v>
      </c>
      <c r="S1496" s="31">
        <v>1</v>
      </c>
      <c r="T1496" s="31">
        <v>1</v>
      </c>
      <c r="U1496" s="31">
        <v>1</v>
      </c>
      <c r="V1496" s="267">
        <v>1</v>
      </c>
      <c r="W1496" s="31">
        <v>1</v>
      </c>
      <c r="X1496" s="31">
        <v>1</v>
      </c>
      <c r="Y1496" s="31">
        <v>1</v>
      </c>
      <c r="Z1496" s="31">
        <v>1</v>
      </c>
      <c r="AA1496" s="31">
        <v>1</v>
      </c>
      <c r="AB1496" s="31">
        <v>1</v>
      </c>
      <c r="AC1496" s="249"/>
      <c r="AD1496" s="249"/>
      <c r="AE1496" s="249"/>
      <c r="AF1496" s="249"/>
      <c r="AG1496" s="249"/>
      <c r="AH1496" s="249"/>
      <c r="AI1496" s="249"/>
      <c r="AJ1496" s="249"/>
      <c r="AK1496" s="249"/>
      <c r="AL1496" s="249"/>
      <c r="AM1496" s="249"/>
      <c r="AN1496" s="249"/>
      <c r="AO1496" s="249"/>
      <c r="AP1496" s="249"/>
      <c r="AQ1496" s="249"/>
      <c r="AR1496" s="249"/>
      <c r="AS1496" s="249"/>
      <c r="AT1496" s="249"/>
      <c r="AU1496" s="249"/>
      <c r="AV1496" s="249"/>
      <c r="AW1496" s="249"/>
      <c r="AX1496" s="249"/>
      <c r="AY1496" s="249"/>
      <c r="AZ1496" s="249"/>
      <c r="BA1496" s="249"/>
      <c r="BB1496" s="249"/>
      <c r="BC1496" s="249"/>
      <c r="BD1496" s="249"/>
      <c r="BE1496" s="249"/>
      <c r="BF1496" s="249"/>
      <c r="BG1496" s="249"/>
      <c r="BH1496" s="249"/>
      <c r="BI1496" s="249"/>
      <c r="BJ1496" s="249"/>
      <c r="BK1496" s="249"/>
      <c r="BL1496" s="249"/>
      <c r="BM1496" s="249"/>
      <c r="BN1496" s="249"/>
      <c r="BO1496" s="249"/>
      <c r="BP1496" s="249"/>
      <c r="BQ1496" s="249"/>
      <c r="BR1496" s="249"/>
      <c r="BS1496" s="249"/>
      <c r="BT1496" s="249"/>
      <c r="BU1496" s="249"/>
      <c r="BV1496" s="249"/>
      <c r="BW1496" s="249"/>
      <c r="BX1496" s="249"/>
      <c r="BY1496" s="121"/>
      <c r="BZ1496" s="121"/>
      <c r="CA1496" s="121"/>
      <c r="CB1496" s="121"/>
      <c r="CC1496" s="121"/>
      <c r="CD1496" s="121"/>
      <c r="CE1496" s="121"/>
      <c r="CF1496" s="121"/>
      <c r="CG1496" s="121"/>
      <c r="CH1496" s="121"/>
      <c r="CI1496" s="121"/>
      <c r="CJ1496" s="121"/>
      <c r="CK1496" s="121"/>
      <c r="CL1496" s="121"/>
      <c r="CM1496" s="121"/>
      <c r="CN1496" s="121"/>
      <c r="CO1496" s="121"/>
      <c r="CP1496" s="121"/>
      <c r="CQ1496" s="121"/>
      <c r="CR1496" s="121"/>
      <c r="CS1496" s="121"/>
      <c r="CT1496" s="121"/>
      <c r="CU1496" s="121"/>
      <c r="CV1496" s="121"/>
      <c r="CW1496" s="121"/>
      <c r="CX1496" s="121"/>
      <c r="CY1496" s="121"/>
      <c r="CZ1496" s="121"/>
      <c r="DA1496" s="121"/>
      <c r="DB1496" s="121"/>
      <c r="DC1496" s="121"/>
      <c r="DD1496" s="121"/>
      <c r="DE1496" s="121"/>
      <c r="DF1496" s="121"/>
      <c r="DG1496" s="121"/>
      <c r="DH1496" s="121"/>
      <c r="DI1496" s="121"/>
      <c r="DJ1496" s="121"/>
      <c r="DK1496" s="121"/>
      <c r="DL1496" s="121"/>
      <c r="DM1496" s="121"/>
      <c r="DN1496" s="121"/>
      <c r="DO1496" s="121"/>
      <c r="DP1496" s="121"/>
      <c r="DQ1496" s="121"/>
      <c r="DR1496" s="121"/>
    </row>
    <row r="1497" spans="1:159" s="85" customFormat="1" ht="10.5" customHeight="1" thickBot="1" x14ac:dyDescent="0.25">
      <c r="A1497" s="327" t="s">
        <v>97</v>
      </c>
      <c r="B1497" s="33"/>
      <c r="C1497" s="33"/>
      <c r="D1497" s="34"/>
      <c r="E1497" s="33">
        <v>1</v>
      </c>
      <c r="F1497" s="33">
        <v>1</v>
      </c>
      <c r="G1497" s="33">
        <v>1</v>
      </c>
      <c r="H1497" s="269">
        <v>1</v>
      </c>
      <c r="I1497" s="33">
        <v>1</v>
      </c>
      <c r="J1497" s="33">
        <v>1</v>
      </c>
      <c r="K1497" s="33">
        <v>1</v>
      </c>
      <c r="L1497" s="33">
        <v>1</v>
      </c>
      <c r="M1497" s="33">
        <v>1</v>
      </c>
      <c r="N1497" s="269">
        <v>1</v>
      </c>
      <c r="O1497" s="33">
        <v>1</v>
      </c>
      <c r="P1497" s="33">
        <v>1</v>
      </c>
      <c r="Q1497" s="33">
        <v>1</v>
      </c>
      <c r="R1497" s="33">
        <v>1</v>
      </c>
      <c r="S1497" s="33">
        <v>1</v>
      </c>
      <c r="T1497" s="33">
        <v>1</v>
      </c>
      <c r="U1497" s="33">
        <v>1</v>
      </c>
      <c r="V1497" s="269">
        <v>1</v>
      </c>
      <c r="W1497" s="33">
        <v>1</v>
      </c>
      <c r="X1497" s="33">
        <v>1</v>
      </c>
      <c r="Y1497" s="33">
        <v>1</v>
      </c>
      <c r="Z1497" s="33">
        <v>1</v>
      </c>
      <c r="AA1497" s="33">
        <v>1</v>
      </c>
      <c r="AB1497" s="33">
        <v>1</v>
      </c>
      <c r="AC1497" s="249"/>
      <c r="AD1497" s="249"/>
      <c r="AE1497" s="249"/>
      <c r="AF1497" s="249"/>
      <c r="AG1497" s="249"/>
      <c r="AH1497" s="249"/>
      <c r="AI1497" s="249"/>
      <c r="AJ1497" s="249"/>
      <c r="AK1497" s="249"/>
      <c r="AL1497" s="249"/>
      <c r="AM1497" s="249"/>
      <c r="AN1497" s="249"/>
      <c r="AO1497" s="249"/>
      <c r="AP1497" s="249"/>
      <c r="AQ1497" s="249"/>
      <c r="AR1497" s="249"/>
      <c r="AS1497" s="249"/>
      <c r="AT1497" s="249"/>
      <c r="AU1497" s="249"/>
      <c r="AV1497" s="249"/>
      <c r="AW1497" s="249"/>
      <c r="AX1497" s="249"/>
      <c r="AY1497" s="249"/>
      <c r="AZ1497" s="249"/>
      <c r="BA1497" s="249"/>
      <c r="BB1497" s="249"/>
      <c r="BC1497" s="249"/>
      <c r="BD1497" s="249"/>
      <c r="BE1497" s="249"/>
      <c r="BF1497" s="249"/>
      <c r="BG1497" s="249"/>
      <c r="BH1497" s="249"/>
      <c r="BI1497" s="249"/>
      <c r="BJ1497" s="249"/>
      <c r="BK1497" s="249"/>
      <c r="BL1497" s="249"/>
      <c r="BM1497" s="249"/>
      <c r="BN1497" s="249"/>
      <c r="BO1497" s="249"/>
      <c r="BP1497" s="249"/>
      <c r="BQ1497" s="249"/>
      <c r="BR1497" s="249"/>
      <c r="BS1497" s="249"/>
      <c r="BT1497" s="249"/>
      <c r="BU1497" s="249"/>
      <c r="BV1497" s="249"/>
      <c r="BW1497" s="249"/>
      <c r="BX1497" s="249"/>
      <c r="BY1497" s="121"/>
      <c r="BZ1497" s="121"/>
      <c r="CA1497" s="121"/>
      <c r="CB1497" s="121"/>
      <c r="CC1497" s="121"/>
      <c r="CD1497" s="121"/>
      <c r="CE1497" s="121"/>
      <c r="CF1497" s="121"/>
      <c r="CG1497" s="121"/>
      <c r="CH1497" s="121"/>
      <c r="CI1497" s="121"/>
      <c r="CJ1497" s="121"/>
      <c r="CK1497" s="121"/>
      <c r="CL1497" s="121"/>
      <c r="CM1497" s="121"/>
      <c r="CN1497" s="121"/>
      <c r="CO1497" s="121"/>
      <c r="CP1497" s="121"/>
      <c r="CQ1497" s="121"/>
      <c r="CR1497" s="121"/>
      <c r="CS1497" s="121"/>
      <c r="CT1497" s="121"/>
      <c r="CU1497" s="121"/>
      <c r="CV1497" s="121"/>
      <c r="CW1497" s="121"/>
      <c r="CX1497" s="121"/>
      <c r="CY1497" s="121"/>
      <c r="CZ1497" s="121"/>
      <c r="DA1497" s="121"/>
      <c r="DB1497" s="121"/>
      <c r="DC1497" s="121"/>
      <c r="DD1497" s="121"/>
      <c r="DE1497" s="121"/>
      <c r="DF1497" s="121"/>
      <c r="DG1497" s="121"/>
      <c r="DH1497" s="121"/>
      <c r="DI1497" s="121"/>
      <c r="DJ1497" s="121"/>
      <c r="DK1497" s="121"/>
      <c r="DL1497" s="121"/>
      <c r="DM1497" s="121"/>
      <c r="DN1497" s="121"/>
      <c r="DO1497" s="121"/>
      <c r="DP1497" s="121"/>
      <c r="DQ1497" s="121"/>
      <c r="DR1497" s="121"/>
    </row>
    <row r="1498" spans="1:159" s="85" customFormat="1" ht="10.5" customHeight="1" x14ac:dyDescent="0.2">
      <c r="A1498" s="1372" t="s">
        <v>5</v>
      </c>
      <c r="B1498" s="1375" t="s">
        <v>73</v>
      </c>
      <c r="C1498" s="504"/>
      <c r="D1498" s="729"/>
      <c r="E1498" s="729"/>
      <c r="F1498" s="729"/>
      <c r="G1498" s="729"/>
      <c r="H1498" s="251"/>
      <c r="I1498" s="729"/>
      <c r="J1498" s="729"/>
      <c r="K1498" s="729"/>
      <c r="L1498" s="729"/>
      <c r="M1498" s="729"/>
      <c r="N1498" s="251"/>
      <c r="O1498" s="729"/>
      <c r="P1498" s="729"/>
      <c r="Q1498" s="729"/>
      <c r="R1498" s="729"/>
      <c r="S1498" s="729"/>
      <c r="T1498" s="729"/>
      <c r="U1498" s="729"/>
      <c r="V1498" s="251"/>
      <c r="W1498" s="729"/>
      <c r="X1498" s="729"/>
      <c r="Y1498" s="729"/>
      <c r="Z1498" s="729"/>
      <c r="AA1498" s="729"/>
      <c r="AB1498" s="729"/>
      <c r="AC1498" s="249"/>
      <c r="AD1498" s="249"/>
      <c r="AE1498" s="249"/>
      <c r="AF1498" s="249"/>
      <c r="AG1498" s="249"/>
      <c r="AH1498" s="249"/>
      <c r="AI1498" s="249"/>
      <c r="AJ1498" s="249"/>
      <c r="AK1498" s="249"/>
      <c r="AL1498" s="249"/>
      <c r="AM1498" s="249"/>
      <c r="AN1498" s="249"/>
      <c r="AO1498" s="249"/>
      <c r="AP1498" s="249"/>
      <c r="AQ1498" s="249"/>
      <c r="AR1498" s="249"/>
      <c r="AS1498" s="249"/>
      <c r="AT1498" s="249"/>
      <c r="AU1498" s="249"/>
      <c r="AV1498" s="249"/>
      <c r="AW1498" s="249"/>
      <c r="AX1498" s="249"/>
      <c r="AY1498" s="249"/>
      <c r="AZ1498" s="249"/>
      <c r="BA1498" s="249"/>
      <c r="BB1498" s="249"/>
      <c r="BC1498" s="249"/>
      <c r="BD1498" s="249"/>
      <c r="BE1498" s="249"/>
      <c r="BF1498" s="249"/>
      <c r="BG1498" s="249"/>
      <c r="BH1498" s="249"/>
      <c r="BI1498" s="249"/>
      <c r="BJ1498" s="249"/>
      <c r="BK1498" s="249"/>
      <c r="BL1498" s="249"/>
      <c r="BM1498" s="249"/>
      <c r="BN1498" s="249"/>
      <c r="BO1498" s="249"/>
      <c r="BP1498" s="249"/>
      <c r="BQ1498" s="249"/>
      <c r="BR1498" s="249"/>
      <c r="BS1498" s="249"/>
      <c r="BT1498" s="249"/>
      <c r="BU1498" s="249"/>
      <c r="BV1498" s="249"/>
      <c r="BW1498" s="249"/>
      <c r="BX1498" s="249"/>
      <c r="BY1498" s="121"/>
      <c r="BZ1498" s="121"/>
      <c r="CA1498" s="121"/>
      <c r="CB1498" s="121"/>
      <c r="CC1498" s="121"/>
      <c r="CD1498" s="121"/>
      <c r="CE1498" s="121"/>
      <c r="CF1498" s="121"/>
      <c r="CG1498" s="121"/>
      <c r="CH1498" s="121"/>
      <c r="CI1498" s="121"/>
      <c r="CJ1498" s="121"/>
      <c r="CK1498" s="121"/>
      <c r="CL1498" s="121"/>
      <c r="CM1498" s="121"/>
      <c r="CN1498" s="121"/>
      <c r="CO1498" s="121"/>
      <c r="CP1498" s="121"/>
      <c r="CQ1498" s="121"/>
      <c r="CR1498" s="121"/>
      <c r="CS1498" s="121"/>
      <c r="CT1498" s="121"/>
      <c r="CU1498" s="121"/>
      <c r="CV1498" s="121"/>
      <c r="CW1498" s="121"/>
      <c r="CX1498" s="121"/>
      <c r="CY1498" s="121"/>
      <c r="CZ1498" s="121"/>
      <c r="DA1498" s="121"/>
      <c r="DB1498" s="121"/>
      <c r="DC1498" s="121"/>
      <c r="DD1498" s="121"/>
      <c r="DE1498" s="121"/>
      <c r="DF1498" s="121"/>
      <c r="DG1498" s="121"/>
      <c r="DH1498" s="121"/>
      <c r="DI1498" s="121"/>
      <c r="DJ1498" s="121"/>
      <c r="DK1498" s="121"/>
      <c r="DL1498" s="121"/>
      <c r="DM1498" s="121"/>
      <c r="DN1498" s="121"/>
      <c r="DO1498" s="121"/>
      <c r="DP1498" s="121"/>
      <c r="DQ1498" s="121"/>
      <c r="DR1498" s="121"/>
    </row>
    <row r="1499" spans="1:159" s="85" customFormat="1" ht="10.5" customHeight="1" x14ac:dyDescent="0.2">
      <c r="A1499" s="1373"/>
      <c r="B1499" s="1376"/>
      <c r="C1499" s="846" t="s">
        <v>118</v>
      </c>
      <c r="D1499" s="102" t="s">
        <v>27</v>
      </c>
      <c r="E1499" s="67">
        <f>ROUND(SQRT(E1500^2+(E1501-E1502)^2)*1000/(1.73*E1514),0)</f>
        <v>7</v>
      </c>
      <c r="F1499" s="137">
        <f t="shared" ref="F1499:AB1499" si="549">ROUND(SQRT(F1500^2+(F1501-F1502)^2)*1000/(1.73*F1514),0)</f>
        <v>7</v>
      </c>
      <c r="G1499" s="137">
        <f t="shared" si="549"/>
        <v>7</v>
      </c>
      <c r="H1499" s="351">
        <f t="shared" si="549"/>
        <v>7</v>
      </c>
      <c r="I1499" s="137">
        <f t="shared" si="549"/>
        <v>7</v>
      </c>
      <c r="J1499" s="137">
        <f t="shared" si="549"/>
        <v>7</v>
      </c>
      <c r="K1499" s="137">
        <f t="shared" si="549"/>
        <v>7</v>
      </c>
      <c r="L1499" s="137">
        <f t="shared" si="549"/>
        <v>7</v>
      </c>
      <c r="M1499" s="137">
        <f t="shared" si="549"/>
        <v>7</v>
      </c>
      <c r="N1499" s="351">
        <f t="shared" si="549"/>
        <v>7</v>
      </c>
      <c r="O1499" s="137">
        <f t="shared" si="549"/>
        <v>7</v>
      </c>
      <c r="P1499" s="137">
        <f t="shared" si="549"/>
        <v>7</v>
      </c>
      <c r="Q1499" s="137">
        <f t="shared" si="549"/>
        <v>7</v>
      </c>
      <c r="R1499" s="137">
        <f t="shared" si="549"/>
        <v>8</v>
      </c>
      <c r="S1499" s="137">
        <f t="shared" si="549"/>
        <v>7</v>
      </c>
      <c r="T1499" s="137">
        <f t="shared" si="549"/>
        <v>8</v>
      </c>
      <c r="U1499" s="137">
        <f t="shared" si="549"/>
        <v>7</v>
      </c>
      <c r="V1499" s="351">
        <f t="shared" si="549"/>
        <v>7</v>
      </c>
      <c r="W1499" s="137">
        <f t="shared" si="549"/>
        <v>7</v>
      </c>
      <c r="X1499" s="137">
        <f t="shared" si="549"/>
        <v>7</v>
      </c>
      <c r="Y1499" s="137">
        <f t="shared" si="549"/>
        <v>7</v>
      </c>
      <c r="Z1499" s="137">
        <f t="shared" si="549"/>
        <v>7</v>
      </c>
      <c r="AA1499" s="137">
        <f t="shared" si="549"/>
        <v>7</v>
      </c>
      <c r="AB1499" s="137">
        <f t="shared" si="549"/>
        <v>7</v>
      </c>
      <c r="AC1499" s="254"/>
      <c r="AD1499" s="129"/>
      <c r="AE1499" s="49"/>
      <c r="AF1499" s="840"/>
      <c r="AG1499" s="840"/>
      <c r="AH1499" s="840"/>
      <c r="AI1499" s="840"/>
      <c r="AJ1499" s="840"/>
      <c r="AK1499" s="840"/>
      <c r="AL1499" s="840"/>
      <c r="AM1499" s="840"/>
      <c r="AN1499" s="840"/>
      <c r="AO1499" s="840"/>
      <c r="AP1499" s="840"/>
      <c r="AQ1499" s="840"/>
      <c r="AR1499" s="840"/>
      <c r="AS1499" s="840"/>
      <c r="AT1499" s="840"/>
      <c r="AU1499" s="840"/>
      <c r="AV1499" s="840"/>
      <c r="AW1499" s="840"/>
      <c r="AX1499" s="840"/>
      <c r="AY1499" s="840"/>
      <c r="AZ1499" s="840"/>
      <c r="BA1499" s="840"/>
      <c r="BB1499" s="840"/>
      <c r="BC1499" s="76"/>
      <c r="BD1499" s="76"/>
      <c r="BE1499" s="249"/>
      <c r="BF1499" s="249"/>
      <c r="BG1499" s="249"/>
      <c r="BH1499" s="249"/>
      <c r="BI1499" s="249"/>
      <c r="BJ1499" s="249"/>
      <c r="BK1499" s="249"/>
      <c r="BL1499" s="249"/>
      <c r="BM1499" s="249"/>
      <c r="BN1499" s="249"/>
      <c r="BO1499" s="249"/>
      <c r="BP1499" s="249"/>
      <c r="BQ1499" s="249"/>
      <c r="BR1499" s="249"/>
      <c r="BS1499" s="249"/>
      <c r="BT1499" s="249"/>
      <c r="BU1499" s="249"/>
      <c r="BV1499" s="249"/>
      <c r="BW1499" s="249"/>
      <c r="BX1499" s="249"/>
      <c r="BY1499" s="121"/>
      <c r="BZ1499" s="121"/>
      <c r="CA1499" s="121"/>
      <c r="CB1499" s="121"/>
      <c r="CC1499" s="121"/>
      <c r="CD1499" s="121"/>
      <c r="CE1499" s="121"/>
      <c r="CF1499" s="121"/>
      <c r="CG1499" s="121"/>
      <c r="CH1499" s="121"/>
      <c r="CI1499" s="121"/>
      <c r="CJ1499" s="121"/>
      <c r="CK1499" s="121"/>
      <c r="CL1499" s="121"/>
      <c r="CM1499" s="121"/>
      <c r="CN1499" s="121"/>
      <c r="CO1499" s="121"/>
      <c r="CP1499" s="121"/>
      <c r="CQ1499" s="121"/>
      <c r="CR1499" s="121"/>
      <c r="CS1499" s="121"/>
      <c r="CT1499" s="121"/>
      <c r="CU1499" s="121"/>
      <c r="CV1499" s="121"/>
      <c r="CW1499" s="121"/>
      <c r="CX1499" s="121"/>
      <c r="CY1499" s="121"/>
      <c r="CZ1499" s="121"/>
      <c r="DA1499" s="121"/>
      <c r="DB1499" s="121"/>
      <c r="DC1499" s="121"/>
      <c r="DD1499" s="121"/>
      <c r="DE1499" s="121"/>
      <c r="DF1499" s="121"/>
      <c r="DG1499" s="121"/>
      <c r="DH1499" s="121"/>
      <c r="DI1499" s="121"/>
      <c r="DJ1499" s="121"/>
      <c r="DK1499" s="121"/>
      <c r="DL1499" s="121"/>
      <c r="DM1499" s="121"/>
      <c r="DN1499" s="121"/>
      <c r="DO1499" s="121"/>
      <c r="DP1499" s="121"/>
      <c r="DQ1499" s="121"/>
      <c r="DR1499" s="121"/>
    </row>
    <row r="1500" spans="1:159" s="85" customFormat="1" ht="10.5" customHeight="1" x14ac:dyDescent="0.2">
      <c r="A1500" s="1373"/>
      <c r="B1500" s="1376"/>
      <c r="C1500" s="846" t="s">
        <v>908</v>
      </c>
      <c r="D1500" s="102" t="s">
        <v>108</v>
      </c>
      <c r="E1500" s="859">
        <v>6.4680000000000001E-2</v>
      </c>
      <c r="F1500" s="859">
        <v>6.5159999999999996E-2</v>
      </c>
      <c r="G1500" s="859">
        <v>6.6479999999999997E-2</v>
      </c>
      <c r="H1500" s="861">
        <v>6.5519999999999995E-2</v>
      </c>
      <c r="I1500" s="859">
        <v>6.5280000000000005E-2</v>
      </c>
      <c r="J1500" s="859">
        <v>6.5640000000000004E-2</v>
      </c>
      <c r="K1500" s="859">
        <v>6.5519999999999995E-2</v>
      </c>
      <c r="L1500" s="859">
        <v>6.5640000000000004E-2</v>
      </c>
      <c r="M1500" s="859">
        <v>6.4799999999999996E-2</v>
      </c>
      <c r="N1500" s="861">
        <v>6.5040000000000001E-2</v>
      </c>
      <c r="O1500" s="859">
        <v>6.3719999999999999E-2</v>
      </c>
      <c r="P1500" s="859">
        <v>6.3840000000000008E-2</v>
      </c>
      <c r="Q1500" s="859">
        <v>6.5159999999999996E-2</v>
      </c>
      <c r="R1500" s="859">
        <v>6.6360000000000002E-2</v>
      </c>
      <c r="S1500" s="859">
        <v>6.6000000000000003E-2</v>
      </c>
      <c r="T1500" s="859">
        <v>6.6839999999999997E-2</v>
      </c>
      <c r="U1500" s="859">
        <v>6.4799999999999996E-2</v>
      </c>
      <c r="V1500" s="861">
        <v>6.4920000000000005E-2</v>
      </c>
      <c r="W1500" s="859">
        <v>6.5759999999999999E-2</v>
      </c>
      <c r="X1500" s="859">
        <v>6.5280000000000005E-2</v>
      </c>
      <c r="Y1500" s="859">
        <v>6.4920000000000005E-2</v>
      </c>
      <c r="Z1500" s="859">
        <v>6.5879999999999994E-2</v>
      </c>
      <c r="AA1500" s="859">
        <v>6.4799999999999996E-2</v>
      </c>
      <c r="AB1500" s="859">
        <v>6.5519999999999995E-2</v>
      </c>
      <c r="AC1500" s="41">
        <f>SUM(E1500:AB1500)</f>
        <v>1.5675600000000001</v>
      </c>
      <c r="AD1500" s="43">
        <f>SUM(E1501:AB1501)</f>
        <v>1.1062800000000002</v>
      </c>
      <c r="AE1500" s="49">
        <v>12</v>
      </c>
      <c r="AF1500" s="841"/>
      <c r="AG1500" s="841"/>
      <c r="AH1500" s="841"/>
      <c r="AI1500" s="841"/>
      <c r="AJ1500" s="841"/>
      <c r="AK1500" s="841"/>
      <c r="AL1500" s="841"/>
      <c r="AM1500" s="841"/>
      <c r="AN1500" s="841"/>
      <c r="AO1500" s="841"/>
      <c r="AP1500" s="841"/>
      <c r="AQ1500" s="841"/>
      <c r="AR1500" s="841"/>
      <c r="AS1500" s="841"/>
      <c r="AT1500" s="841"/>
      <c r="AU1500" s="841"/>
      <c r="AV1500" s="841"/>
      <c r="AW1500" s="841"/>
      <c r="AX1500" s="841"/>
      <c r="AY1500" s="841"/>
      <c r="AZ1500" s="841"/>
      <c r="BA1500" s="841"/>
      <c r="BB1500" s="841"/>
      <c r="BC1500" s="256"/>
      <c r="BD1500" s="256"/>
      <c r="BE1500" s="249"/>
      <c r="BF1500" s="249"/>
      <c r="BG1500" s="249"/>
      <c r="BH1500" s="249"/>
      <c r="BI1500" s="249"/>
      <c r="BJ1500" s="249"/>
      <c r="BK1500" s="249"/>
      <c r="BL1500" s="249"/>
      <c r="BM1500" s="249"/>
      <c r="BN1500" s="249"/>
      <c r="BO1500" s="249"/>
      <c r="BP1500" s="249"/>
      <c r="BQ1500" s="249"/>
      <c r="BR1500" s="249"/>
      <c r="BS1500" s="249"/>
      <c r="BT1500" s="249"/>
      <c r="BU1500" s="249"/>
      <c r="BV1500" s="249"/>
      <c r="BW1500" s="249"/>
      <c r="BX1500" s="249"/>
      <c r="BY1500" s="121"/>
      <c r="BZ1500" s="121"/>
      <c r="CA1500" s="121"/>
      <c r="CB1500" s="121"/>
      <c r="CC1500" s="121"/>
      <c r="CD1500" s="121"/>
      <c r="CE1500" s="121"/>
      <c r="CF1500" s="121"/>
      <c r="CG1500" s="121"/>
      <c r="CH1500" s="121"/>
      <c r="CI1500" s="121"/>
      <c r="CJ1500" s="121"/>
      <c r="CK1500" s="121"/>
      <c r="CL1500" s="121"/>
      <c r="CM1500" s="121"/>
      <c r="CN1500" s="121"/>
      <c r="CO1500" s="121"/>
      <c r="CP1500" s="121"/>
      <c r="CQ1500" s="121"/>
      <c r="CR1500" s="121"/>
      <c r="CS1500" s="121"/>
      <c r="CT1500" s="121"/>
      <c r="CU1500" s="121"/>
      <c r="CV1500" s="121"/>
      <c r="CW1500" s="121"/>
      <c r="CX1500" s="121"/>
      <c r="CY1500" s="121"/>
      <c r="CZ1500" s="121"/>
      <c r="DA1500" s="121"/>
      <c r="DB1500" s="121"/>
      <c r="DC1500" s="121"/>
      <c r="DD1500" s="121"/>
      <c r="DE1500" s="121"/>
      <c r="DF1500" s="121"/>
      <c r="DG1500" s="121"/>
      <c r="DH1500" s="121"/>
      <c r="DI1500" s="121"/>
      <c r="DJ1500" s="121"/>
      <c r="DK1500" s="121"/>
      <c r="DL1500" s="121"/>
      <c r="DM1500" s="121"/>
      <c r="DN1500" s="121"/>
      <c r="DO1500" s="121"/>
      <c r="DP1500" s="121"/>
      <c r="DQ1500" s="121"/>
      <c r="DR1500" s="121"/>
    </row>
    <row r="1501" spans="1:159" s="85" customFormat="1" ht="10.5" customHeight="1" x14ac:dyDescent="0.2">
      <c r="A1501" s="1373"/>
      <c r="B1501" s="1376"/>
      <c r="C1501" s="846" t="s">
        <v>908</v>
      </c>
      <c r="D1501" s="102" t="s">
        <v>906</v>
      </c>
      <c r="E1501" s="859">
        <v>4.5960000000000001E-2</v>
      </c>
      <c r="F1501" s="860">
        <v>4.512E-2</v>
      </c>
      <c r="G1501" s="860">
        <v>4.5600000000000002E-2</v>
      </c>
      <c r="H1501" s="862">
        <v>4.5719999999999997E-2</v>
      </c>
      <c r="I1501" s="860">
        <v>4.4880000000000003E-2</v>
      </c>
      <c r="J1501" s="860">
        <v>4.4639999999999999E-2</v>
      </c>
      <c r="K1501" s="860">
        <v>4.4520000000000004E-2</v>
      </c>
      <c r="L1501" s="860">
        <v>4.5840000000000006E-2</v>
      </c>
      <c r="M1501" s="860">
        <v>4.5359999999999998E-2</v>
      </c>
      <c r="N1501" s="862">
        <v>4.5240000000000002E-2</v>
      </c>
      <c r="O1501" s="860">
        <v>4.5719999999999997E-2</v>
      </c>
      <c r="P1501" s="860">
        <v>4.512E-2</v>
      </c>
      <c r="Q1501" s="860">
        <v>4.5840000000000006E-2</v>
      </c>
      <c r="R1501" s="860">
        <v>4.8119999999999996E-2</v>
      </c>
      <c r="S1501" s="860">
        <v>4.7280000000000003E-2</v>
      </c>
      <c r="T1501" s="860">
        <v>4.7759999999999997E-2</v>
      </c>
      <c r="U1501" s="860">
        <v>4.632E-2</v>
      </c>
      <c r="V1501" s="862">
        <v>4.7039999999999998E-2</v>
      </c>
      <c r="W1501" s="860">
        <v>4.6560000000000004E-2</v>
      </c>
      <c r="X1501" s="860">
        <v>4.6560000000000004E-2</v>
      </c>
      <c r="Y1501" s="860">
        <v>4.6439999999999995E-2</v>
      </c>
      <c r="Z1501" s="860">
        <v>4.5840000000000006E-2</v>
      </c>
      <c r="AA1501" s="860">
        <v>4.6679999999999999E-2</v>
      </c>
      <c r="AB1501" s="860">
        <v>4.8119999999999996E-2</v>
      </c>
      <c r="AC1501" s="41"/>
      <c r="AD1501" s="43">
        <f>AD1518+AD1530+AD1542</f>
        <v>1.0936139999999999</v>
      </c>
      <c r="AE1501" s="49"/>
      <c r="AF1501" s="841"/>
      <c r="AG1501" s="841"/>
      <c r="AH1501" s="841"/>
      <c r="AI1501" s="841"/>
      <c r="AJ1501" s="841"/>
      <c r="AK1501" s="841"/>
      <c r="AL1501" s="841"/>
      <c r="AM1501" s="841"/>
      <c r="AN1501" s="841"/>
      <c r="AO1501" s="841"/>
      <c r="AP1501" s="841"/>
      <c r="AQ1501" s="841"/>
      <c r="AR1501" s="841"/>
      <c r="AS1501" s="841"/>
      <c r="AT1501" s="841"/>
      <c r="AU1501" s="841"/>
      <c r="AV1501" s="841"/>
      <c r="AW1501" s="841"/>
      <c r="AX1501" s="841"/>
      <c r="AY1501" s="841"/>
      <c r="AZ1501" s="841"/>
      <c r="BA1501" s="841"/>
      <c r="BB1501" s="841"/>
      <c r="BC1501" s="256"/>
      <c r="BD1501" s="256"/>
      <c r="BE1501" s="249"/>
      <c r="BF1501" s="249"/>
      <c r="BG1501" s="249"/>
      <c r="BH1501" s="249"/>
      <c r="BI1501" s="249"/>
      <c r="BJ1501" s="249"/>
      <c r="BK1501" s="249"/>
      <c r="BL1501" s="249"/>
      <c r="BM1501" s="249"/>
      <c r="BN1501" s="249"/>
      <c r="BO1501" s="249"/>
      <c r="BP1501" s="249"/>
      <c r="BQ1501" s="249"/>
      <c r="BR1501" s="249"/>
      <c r="BS1501" s="249"/>
      <c r="BT1501" s="249"/>
      <c r="BU1501" s="249"/>
      <c r="BV1501" s="249"/>
      <c r="BW1501" s="249"/>
      <c r="BX1501" s="249"/>
      <c r="BY1501" s="121"/>
      <c r="BZ1501" s="121"/>
      <c r="CA1501" s="121"/>
      <c r="CB1501" s="121"/>
      <c r="CC1501" s="114"/>
      <c r="CD1501" s="121"/>
      <c r="CE1501" s="121"/>
      <c r="CF1501" s="121"/>
      <c r="CG1501" s="121"/>
      <c r="CH1501" s="121"/>
      <c r="CI1501" s="121"/>
      <c r="CJ1501" s="121"/>
      <c r="CK1501" s="121"/>
      <c r="CL1501" s="121"/>
      <c r="CM1501" s="121"/>
      <c r="CN1501" s="121"/>
      <c r="CO1501" s="121"/>
      <c r="CP1501" s="121"/>
      <c r="CQ1501" s="121"/>
      <c r="CR1501" s="121"/>
      <c r="CS1501" s="121"/>
      <c r="CT1501" s="121"/>
      <c r="CU1501" s="121"/>
      <c r="CV1501" s="121"/>
      <c r="CW1501" s="121"/>
      <c r="CX1501" s="121"/>
      <c r="CY1501" s="121"/>
      <c r="CZ1501" s="121"/>
      <c r="DA1501" s="121"/>
      <c r="DB1501" s="121"/>
      <c r="DC1501" s="121"/>
      <c r="DD1501" s="121"/>
      <c r="DE1501" s="121"/>
      <c r="DF1501" s="121"/>
      <c r="DG1501" s="121"/>
      <c r="DH1501" s="121"/>
      <c r="DI1501" s="121"/>
      <c r="DJ1501" s="121"/>
      <c r="DK1501" s="121"/>
      <c r="DL1501" s="121"/>
      <c r="DM1501" s="121"/>
      <c r="DN1501" s="121"/>
      <c r="DO1501" s="121"/>
      <c r="DP1501" s="121"/>
      <c r="DQ1501" s="121"/>
      <c r="DR1501" s="121"/>
    </row>
    <row r="1502" spans="1:159" s="85" customFormat="1" ht="10.5" customHeight="1" x14ac:dyDescent="0.2">
      <c r="A1502" s="1373"/>
      <c r="B1502" s="1376"/>
      <c r="C1502" s="846" t="s">
        <v>908</v>
      </c>
      <c r="D1502" s="102" t="s">
        <v>907</v>
      </c>
      <c r="E1502" s="867">
        <v>0</v>
      </c>
      <c r="F1502" s="868">
        <v>0</v>
      </c>
      <c r="G1502" s="868">
        <v>0</v>
      </c>
      <c r="H1502" s="869">
        <v>0</v>
      </c>
      <c r="I1502" s="868">
        <v>0</v>
      </c>
      <c r="J1502" s="868">
        <v>0</v>
      </c>
      <c r="K1502" s="868">
        <v>0</v>
      </c>
      <c r="L1502" s="868">
        <v>0</v>
      </c>
      <c r="M1502" s="868">
        <v>0</v>
      </c>
      <c r="N1502" s="869">
        <v>0</v>
      </c>
      <c r="O1502" s="868">
        <v>0</v>
      </c>
      <c r="P1502" s="868">
        <v>0</v>
      </c>
      <c r="Q1502" s="868">
        <v>0</v>
      </c>
      <c r="R1502" s="868">
        <v>0</v>
      </c>
      <c r="S1502" s="868">
        <v>0</v>
      </c>
      <c r="T1502" s="868">
        <v>0</v>
      </c>
      <c r="U1502" s="868">
        <v>0</v>
      </c>
      <c r="V1502" s="869">
        <v>0</v>
      </c>
      <c r="W1502" s="868">
        <v>0</v>
      </c>
      <c r="X1502" s="868">
        <v>0</v>
      </c>
      <c r="Y1502" s="868">
        <v>0</v>
      </c>
      <c r="Z1502" s="868">
        <v>0</v>
      </c>
      <c r="AA1502" s="868">
        <v>0</v>
      </c>
      <c r="AB1502" s="868">
        <v>0</v>
      </c>
      <c r="AC1502" s="41"/>
      <c r="AD1502" s="43"/>
      <c r="AE1502" s="49"/>
      <c r="AF1502" s="841"/>
      <c r="AG1502" s="841"/>
      <c r="AH1502" s="841"/>
      <c r="AI1502" s="841"/>
      <c r="AJ1502" s="841"/>
      <c r="AK1502" s="841"/>
      <c r="AL1502" s="841"/>
      <c r="AM1502" s="841"/>
      <c r="AN1502" s="841"/>
      <c r="AO1502" s="841"/>
      <c r="AP1502" s="841"/>
      <c r="AQ1502" s="841"/>
      <c r="AR1502" s="841"/>
      <c r="AS1502" s="841"/>
      <c r="AT1502" s="841"/>
      <c r="AU1502" s="841"/>
      <c r="AV1502" s="841"/>
      <c r="AW1502" s="841"/>
      <c r="AX1502" s="841"/>
      <c r="AY1502" s="841"/>
      <c r="AZ1502" s="841"/>
      <c r="BA1502" s="841"/>
      <c r="BB1502" s="841"/>
      <c r="BC1502" s="256"/>
      <c r="BD1502" s="256"/>
      <c r="BE1502" s="249"/>
      <c r="BF1502" s="249"/>
      <c r="BG1502" s="249"/>
      <c r="BH1502" s="249"/>
      <c r="BI1502" s="249"/>
      <c r="BJ1502" s="249"/>
      <c r="BK1502" s="249"/>
      <c r="BL1502" s="249"/>
      <c r="BM1502" s="249"/>
      <c r="BN1502" s="249"/>
      <c r="BO1502" s="249"/>
      <c r="BP1502" s="249"/>
      <c r="BQ1502" s="249"/>
      <c r="BR1502" s="249"/>
      <c r="BS1502" s="249"/>
      <c r="BT1502" s="249"/>
      <c r="BU1502" s="249"/>
      <c r="BV1502" s="249"/>
      <c r="BW1502" s="249"/>
      <c r="BX1502" s="249"/>
      <c r="BY1502" s="121"/>
      <c r="BZ1502" s="121"/>
      <c r="CA1502" s="121"/>
      <c r="CB1502" s="121"/>
      <c r="CC1502" s="114"/>
      <c r="CD1502" s="121"/>
      <c r="CE1502" s="121"/>
      <c r="CF1502" s="121"/>
      <c r="CG1502" s="121"/>
      <c r="CH1502" s="121"/>
      <c r="CI1502" s="121"/>
      <c r="CJ1502" s="121"/>
      <c r="CK1502" s="121"/>
      <c r="CL1502" s="121"/>
      <c r="CM1502" s="121"/>
      <c r="CN1502" s="121"/>
      <c r="CO1502" s="121"/>
      <c r="CP1502" s="121"/>
      <c r="CQ1502" s="121"/>
      <c r="CR1502" s="121"/>
      <c r="CS1502" s="121"/>
      <c r="CT1502" s="121"/>
      <c r="CU1502" s="121"/>
      <c r="CV1502" s="121"/>
      <c r="CW1502" s="121"/>
      <c r="CX1502" s="121"/>
      <c r="CY1502" s="121"/>
      <c r="CZ1502" s="121"/>
      <c r="DA1502" s="121"/>
      <c r="DB1502" s="121"/>
      <c r="DC1502" s="121"/>
      <c r="DD1502" s="121"/>
      <c r="DE1502" s="121"/>
      <c r="DF1502" s="121"/>
      <c r="DG1502" s="121"/>
      <c r="DH1502" s="121"/>
      <c r="DI1502" s="121"/>
      <c r="DJ1502" s="121"/>
      <c r="DK1502" s="121"/>
      <c r="DL1502" s="121"/>
      <c r="DM1502" s="121"/>
      <c r="DN1502" s="121"/>
      <c r="DO1502" s="121"/>
      <c r="DP1502" s="121"/>
      <c r="DQ1502" s="121"/>
      <c r="DR1502" s="121"/>
    </row>
    <row r="1503" spans="1:159" s="85" customFormat="1" ht="10.5" customHeight="1" thickBot="1" x14ac:dyDescent="0.25">
      <c r="A1503" s="1374"/>
      <c r="B1503" s="1377"/>
      <c r="C1503" s="197"/>
      <c r="D1503" s="166" t="s">
        <v>35</v>
      </c>
      <c r="E1503" s="45">
        <f>(E1501-E1502)/E1500</f>
        <v>0.71057513914656767</v>
      </c>
      <c r="F1503" s="45">
        <f t="shared" ref="F1503:AB1503" si="550">(F1501-F1502)/F1500</f>
        <v>0.69244935543278086</v>
      </c>
      <c r="G1503" s="45">
        <f t="shared" si="550"/>
        <v>0.68592057761732861</v>
      </c>
      <c r="H1503" s="286">
        <f t="shared" si="550"/>
        <v>0.69780219780219777</v>
      </c>
      <c r="I1503" s="45">
        <f t="shared" si="550"/>
        <v>0.6875</v>
      </c>
      <c r="J1503" s="45">
        <f t="shared" si="550"/>
        <v>0.68007312614259596</v>
      </c>
      <c r="K1503" s="45">
        <f t="shared" si="550"/>
        <v>0.67948717948717963</v>
      </c>
      <c r="L1503" s="45">
        <f t="shared" si="550"/>
        <v>0.69835466179159056</v>
      </c>
      <c r="M1503" s="45">
        <f t="shared" si="550"/>
        <v>0.7</v>
      </c>
      <c r="N1503" s="286">
        <f t="shared" si="550"/>
        <v>0.69557195571955721</v>
      </c>
      <c r="O1503" s="45">
        <f t="shared" si="550"/>
        <v>0.71751412429378525</v>
      </c>
      <c r="P1503" s="45">
        <f t="shared" si="550"/>
        <v>0.70676691729323304</v>
      </c>
      <c r="Q1503" s="45">
        <f t="shared" si="550"/>
        <v>0.70349907918968702</v>
      </c>
      <c r="R1503" s="45">
        <f t="shared" si="550"/>
        <v>0.72513562386980102</v>
      </c>
      <c r="S1503" s="45">
        <f t="shared" si="550"/>
        <v>0.71636363636363631</v>
      </c>
      <c r="T1503" s="45">
        <f t="shared" si="550"/>
        <v>0.71454219030520649</v>
      </c>
      <c r="U1503" s="45">
        <f t="shared" si="550"/>
        <v>0.7148148148148149</v>
      </c>
      <c r="V1503" s="286">
        <f t="shared" si="550"/>
        <v>0.72458410351201474</v>
      </c>
      <c r="W1503" s="45">
        <f t="shared" si="550"/>
        <v>0.70802919708029199</v>
      </c>
      <c r="X1503" s="45">
        <f t="shared" si="550"/>
        <v>0.71323529411764708</v>
      </c>
      <c r="Y1503" s="45">
        <f t="shared" si="550"/>
        <v>0.71534195933456546</v>
      </c>
      <c r="Z1503" s="45">
        <f t="shared" si="550"/>
        <v>0.69581056466302382</v>
      </c>
      <c r="AA1503" s="45">
        <f t="shared" si="550"/>
        <v>0.72037037037037044</v>
      </c>
      <c r="AB1503" s="45">
        <f t="shared" si="550"/>
        <v>0.73443223443223438</v>
      </c>
      <c r="AC1503" s="41"/>
      <c r="AD1503" s="43"/>
      <c r="AE1503" s="49"/>
      <c r="AF1503" s="841"/>
      <c r="AG1503" s="841"/>
      <c r="AH1503" s="841"/>
      <c r="AI1503" s="841"/>
      <c r="AJ1503" s="841"/>
      <c r="AK1503" s="841"/>
      <c r="AL1503" s="841"/>
      <c r="AM1503" s="841"/>
      <c r="AN1503" s="841"/>
      <c r="AO1503" s="841"/>
      <c r="AP1503" s="841"/>
      <c r="AQ1503" s="841"/>
      <c r="AR1503" s="841"/>
      <c r="AS1503" s="841"/>
      <c r="AT1503" s="841"/>
      <c r="AU1503" s="841"/>
      <c r="AV1503" s="841"/>
      <c r="AW1503" s="841"/>
      <c r="AX1503" s="841"/>
      <c r="AY1503" s="841"/>
      <c r="AZ1503" s="841"/>
      <c r="BA1503" s="841"/>
      <c r="BB1503" s="841"/>
      <c r="BC1503" s="256"/>
      <c r="BD1503" s="256"/>
      <c r="BE1503" s="249"/>
      <c r="BF1503" s="249"/>
      <c r="BG1503" s="249"/>
      <c r="BH1503" s="249"/>
      <c r="BI1503" s="249"/>
      <c r="BJ1503" s="249"/>
      <c r="BK1503" s="249"/>
      <c r="BL1503" s="249"/>
      <c r="BM1503" s="249"/>
      <c r="BN1503" s="249"/>
      <c r="BO1503" s="249"/>
      <c r="BP1503" s="249"/>
      <c r="BQ1503" s="249"/>
      <c r="BR1503" s="249"/>
      <c r="BS1503" s="249"/>
      <c r="BT1503" s="249"/>
      <c r="BU1503" s="249"/>
      <c r="BV1503" s="249"/>
      <c r="BW1503" s="249"/>
      <c r="BX1503" s="249"/>
      <c r="BY1503" s="121"/>
      <c r="BZ1503" s="121"/>
      <c r="CA1503" s="121"/>
      <c r="CB1503" s="121"/>
      <c r="CC1503" s="256"/>
      <c r="CD1503" s="121"/>
      <c r="CE1503" s="121"/>
      <c r="CF1503" s="121"/>
      <c r="CG1503" s="121"/>
      <c r="CH1503" s="121"/>
      <c r="CI1503" s="121"/>
      <c r="CJ1503" s="121"/>
      <c r="CK1503" s="121"/>
      <c r="CL1503" s="121"/>
      <c r="CM1503" s="121"/>
      <c r="CN1503" s="121"/>
      <c r="CO1503" s="121"/>
      <c r="CP1503" s="121"/>
      <c r="CQ1503" s="121"/>
      <c r="CR1503" s="121"/>
      <c r="CS1503" s="121"/>
      <c r="CT1503" s="121"/>
      <c r="CU1503" s="121"/>
      <c r="CV1503" s="121"/>
      <c r="CW1503" s="121"/>
      <c r="CX1503" s="121"/>
      <c r="CY1503" s="121"/>
      <c r="CZ1503" s="121"/>
      <c r="DA1503" s="121"/>
      <c r="DB1503" s="121"/>
      <c r="DC1503" s="121"/>
      <c r="DD1503" s="121"/>
      <c r="DE1503" s="121"/>
      <c r="DF1503" s="121"/>
      <c r="DG1503" s="121"/>
      <c r="DH1503" s="121"/>
      <c r="DI1503" s="121"/>
      <c r="DJ1503" s="121"/>
      <c r="DK1503" s="121"/>
      <c r="DL1503" s="121"/>
      <c r="DM1503" s="121"/>
      <c r="DN1503" s="121"/>
      <c r="DO1503" s="121"/>
      <c r="DP1503" s="121"/>
      <c r="DQ1503" s="121"/>
      <c r="DR1503" s="121"/>
    </row>
    <row r="1504" spans="1:159" s="85" customFormat="1" ht="10.5" customHeight="1" x14ac:dyDescent="0.2">
      <c r="A1504" s="1372" t="s">
        <v>11</v>
      </c>
      <c r="B1504" s="1375" t="s">
        <v>74</v>
      </c>
      <c r="C1504" s="695"/>
      <c r="D1504" s="726"/>
      <c r="E1504" s="66"/>
      <c r="F1504" s="66"/>
      <c r="G1504" s="66"/>
      <c r="H1504" s="288"/>
      <c r="I1504" s="66"/>
      <c r="J1504" s="66"/>
      <c r="K1504" s="66"/>
      <c r="L1504" s="66"/>
      <c r="M1504" s="66"/>
      <c r="N1504" s="288"/>
      <c r="O1504" s="66"/>
      <c r="P1504" s="66"/>
      <c r="Q1504" s="66"/>
      <c r="R1504" s="66"/>
      <c r="S1504" s="66"/>
      <c r="T1504" s="66"/>
      <c r="U1504" s="66"/>
      <c r="V1504" s="288"/>
      <c r="W1504" s="66"/>
      <c r="X1504" s="66"/>
      <c r="Y1504" s="66"/>
      <c r="Z1504" s="66"/>
      <c r="AA1504" s="66"/>
      <c r="AB1504" s="66"/>
      <c r="AC1504" s="41"/>
      <c r="AD1504" s="43"/>
      <c r="AE1504" s="49"/>
      <c r="AF1504" s="841"/>
      <c r="AG1504" s="841"/>
      <c r="AH1504" s="841"/>
      <c r="AI1504" s="841"/>
      <c r="AJ1504" s="841"/>
      <c r="AK1504" s="841"/>
      <c r="AL1504" s="841"/>
      <c r="AM1504" s="841"/>
      <c r="AN1504" s="841"/>
      <c r="AO1504" s="841"/>
      <c r="AP1504" s="841"/>
      <c r="AQ1504" s="841"/>
      <c r="AR1504" s="841"/>
      <c r="AS1504" s="841"/>
      <c r="AT1504" s="841"/>
      <c r="AU1504" s="841"/>
      <c r="AV1504" s="841"/>
      <c r="AW1504" s="841"/>
      <c r="AX1504" s="841"/>
      <c r="AY1504" s="841"/>
      <c r="AZ1504" s="841"/>
      <c r="BA1504" s="841"/>
      <c r="BB1504" s="841"/>
      <c r="BC1504" s="256"/>
      <c r="BD1504" s="256"/>
      <c r="BE1504" s="249"/>
      <c r="BF1504" s="249"/>
      <c r="BG1504" s="249"/>
      <c r="BH1504" s="249"/>
      <c r="BI1504" s="249"/>
      <c r="BJ1504" s="249"/>
      <c r="BK1504" s="249"/>
      <c r="BL1504" s="249"/>
      <c r="BM1504" s="249"/>
      <c r="BN1504" s="249"/>
      <c r="BO1504" s="249"/>
      <c r="BP1504" s="249"/>
      <c r="BQ1504" s="249"/>
      <c r="BR1504" s="249"/>
      <c r="BS1504" s="249"/>
      <c r="BT1504" s="249"/>
      <c r="BU1504" s="249"/>
      <c r="BV1504" s="249"/>
      <c r="BW1504" s="249"/>
      <c r="BX1504" s="249"/>
      <c r="BY1504" s="121"/>
      <c r="BZ1504" s="121"/>
      <c r="CA1504" s="121"/>
      <c r="CB1504" s="121"/>
      <c r="CC1504" s="256"/>
      <c r="CD1504" s="121"/>
      <c r="CE1504" s="121"/>
      <c r="CF1504" s="121"/>
      <c r="CG1504" s="121"/>
      <c r="CH1504" s="121"/>
      <c r="CI1504" s="121"/>
      <c r="CJ1504" s="121"/>
      <c r="CK1504" s="121"/>
      <c r="CL1504" s="121"/>
      <c r="CM1504" s="121"/>
      <c r="CN1504" s="121"/>
      <c r="CO1504" s="121"/>
      <c r="CP1504" s="121"/>
      <c r="CQ1504" s="121"/>
      <c r="CR1504" s="121"/>
      <c r="CS1504" s="121"/>
      <c r="CT1504" s="121"/>
      <c r="CU1504" s="121"/>
      <c r="CV1504" s="121"/>
      <c r="CW1504" s="121"/>
      <c r="CX1504" s="121"/>
      <c r="CY1504" s="121"/>
      <c r="CZ1504" s="121"/>
      <c r="DA1504" s="121"/>
      <c r="DB1504" s="121"/>
      <c r="DC1504" s="121"/>
      <c r="DD1504" s="121"/>
      <c r="DE1504" s="121"/>
      <c r="DF1504" s="121"/>
      <c r="DG1504" s="121"/>
      <c r="DH1504" s="121"/>
      <c r="DI1504" s="121"/>
      <c r="DJ1504" s="121"/>
      <c r="DK1504" s="121"/>
      <c r="DL1504" s="121"/>
      <c r="DM1504" s="121"/>
      <c r="DN1504" s="121"/>
      <c r="DO1504" s="121"/>
      <c r="DP1504" s="121"/>
      <c r="DQ1504" s="121"/>
      <c r="DR1504" s="121"/>
    </row>
    <row r="1505" spans="1:122" s="85" customFormat="1" ht="10.5" customHeight="1" x14ac:dyDescent="0.2">
      <c r="A1505" s="1373"/>
      <c r="B1505" s="1376"/>
      <c r="C1505" s="846" t="s">
        <v>118</v>
      </c>
      <c r="D1505" s="102" t="s">
        <v>27</v>
      </c>
      <c r="E1505" s="67">
        <f>ROUND(SQRT(E1506^2+(E1507-E1508)^2)*1000/(1.73*E1515),0)</f>
        <v>57</v>
      </c>
      <c r="F1505" s="137">
        <f t="shared" ref="F1505:AA1505" si="551">ROUND(SQRT(F1506^2+(F1507-F1508)^2)*1000/(1.73*F1515),0)</f>
        <v>57</v>
      </c>
      <c r="G1505" s="137">
        <f t="shared" si="551"/>
        <v>57</v>
      </c>
      <c r="H1505" s="351">
        <f t="shared" si="551"/>
        <v>57</v>
      </c>
      <c r="I1505" s="137">
        <f t="shared" si="551"/>
        <v>57</v>
      </c>
      <c r="J1505" s="137">
        <f t="shared" si="551"/>
        <v>57</v>
      </c>
      <c r="K1505" s="137">
        <f t="shared" si="551"/>
        <v>57</v>
      </c>
      <c r="L1505" s="137">
        <f t="shared" si="551"/>
        <v>58</v>
      </c>
      <c r="M1505" s="137">
        <f t="shared" si="551"/>
        <v>58</v>
      </c>
      <c r="N1505" s="351">
        <f t="shared" si="551"/>
        <v>58</v>
      </c>
      <c r="O1505" s="137">
        <f t="shared" si="551"/>
        <v>56</v>
      </c>
      <c r="P1505" s="137">
        <f t="shared" si="551"/>
        <v>54</v>
      </c>
      <c r="Q1505" s="137">
        <f t="shared" si="551"/>
        <v>55</v>
      </c>
      <c r="R1505" s="137">
        <f t="shared" si="551"/>
        <v>56</v>
      </c>
      <c r="S1505" s="137">
        <f t="shared" si="551"/>
        <v>55</v>
      </c>
      <c r="T1505" s="137">
        <f t="shared" si="551"/>
        <v>55</v>
      </c>
      <c r="U1505" s="137">
        <f t="shared" si="551"/>
        <v>55</v>
      </c>
      <c r="V1505" s="351">
        <f t="shared" si="551"/>
        <v>57</v>
      </c>
      <c r="W1505" s="137">
        <f t="shared" si="551"/>
        <v>54</v>
      </c>
      <c r="X1505" s="137">
        <f t="shared" si="551"/>
        <v>54</v>
      </c>
      <c r="Y1505" s="137">
        <f t="shared" si="551"/>
        <v>54</v>
      </c>
      <c r="Z1505" s="137">
        <f t="shared" si="551"/>
        <v>54</v>
      </c>
      <c r="AA1505" s="137">
        <f t="shared" si="551"/>
        <v>54</v>
      </c>
      <c r="AB1505" s="137">
        <f>ROUND(SQRT(AB1506^2+(AB1507-AB1508)^2)*1000/(1.73*AB1515),0)</f>
        <v>54</v>
      </c>
      <c r="AC1505" s="254"/>
      <c r="AD1505" s="129"/>
      <c r="AE1505" s="49"/>
      <c r="AF1505" s="841"/>
      <c r="AG1505" s="841"/>
      <c r="AH1505" s="841"/>
      <c r="AI1505" s="841"/>
      <c r="AJ1505" s="841"/>
      <c r="AK1505" s="841"/>
      <c r="AL1505" s="841"/>
      <c r="AM1505" s="841"/>
      <c r="AN1505" s="841"/>
      <c r="AO1505" s="841"/>
      <c r="AP1505" s="841"/>
      <c r="AQ1505" s="841"/>
      <c r="AR1505" s="841"/>
      <c r="AS1505" s="841"/>
      <c r="AT1505" s="841"/>
      <c r="AU1505" s="841"/>
      <c r="AV1505" s="841"/>
      <c r="AW1505" s="841"/>
      <c r="AX1505" s="841"/>
      <c r="AY1505" s="841"/>
      <c r="AZ1505" s="841"/>
      <c r="BA1505" s="841"/>
      <c r="BB1505" s="841"/>
      <c r="BC1505" s="256"/>
      <c r="BD1505" s="256"/>
      <c r="BE1505" s="256"/>
      <c r="BF1505" s="256"/>
      <c r="BG1505" s="256"/>
      <c r="BH1505" s="256"/>
      <c r="BI1505" s="256"/>
      <c r="BJ1505" s="256"/>
      <c r="BK1505" s="256"/>
      <c r="BL1505" s="256"/>
      <c r="BM1505" s="256"/>
      <c r="BN1505" s="256"/>
      <c r="BO1505" s="256"/>
      <c r="BP1505" s="256"/>
      <c r="BQ1505" s="256"/>
      <c r="BR1505" s="256"/>
      <c r="BS1505" s="256"/>
      <c r="BT1505" s="256"/>
      <c r="BU1505" s="256"/>
      <c r="BV1505" s="256"/>
      <c r="BW1505" s="256"/>
      <c r="BX1505" s="256"/>
      <c r="BY1505" s="114"/>
      <c r="BZ1505" s="114"/>
      <c r="CA1505" s="114"/>
      <c r="CB1505" s="114"/>
      <c r="CC1505" s="121"/>
      <c r="CD1505" s="121"/>
      <c r="CE1505" s="121"/>
      <c r="CF1505" s="121"/>
      <c r="CG1505" s="121"/>
      <c r="CH1505" s="121"/>
      <c r="CI1505" s="121"/>
      <c r="CJ1505" s="121"/>
      <c r="CK1505" s="121"/>
      <c r="CL1505" s="121"/>
      <c r="CM1505" s="121"/>
      <c r="CN1505" s="121"/>
      <c r="CO1505" s="121"/>
      <c r="CP1505" s="121"/>
      <c r="CQ1505" s="121"/>
      <c r="CR1505" s="121"/>
      <c r="CS1505" s="121"/>
      <c r="CT1505" s="121"/>
      <c r="CU1505" s="121"/>
      <c r="CV1505" s="121"/>
      <c r="CW1505" s="121"/>
      <c r="CX1505" s="121"/>
      <c r="CY1505" s="121"/>
      <c r="CZ1505" s="121"/>
      <c r="DA1505" s="121"/>
      <c r="DB1505" s="121"/>
      <c r="DC1505" s="121"/>
      <c r="DD1505" s="121"/>
      <c r="DE1505" s="121"/>
      <c r="DF1505" s="121"/>
      <c r="DG1505" s="121"/>
      <c r="DH1505" s="121"/>
      <c r="DI1505" s="121"/>
      <c r="DJ1505" s="121"/>
      <c r="DK1505" s="121"/>
      <c r="DL1505" s="121"/>
      <c r="DM1505" s="121"/>
      <c r="DN1505" s="121"/>
      <c r="DO1505" s="121"/>
      <c r="DP1505" s="121"/>
      <c r="DQ1505" s="121"/>
      <c r="DR1505" s="121"/>
    </row>
    <row r="1506" spans="1:122" s="85" customFormat="1" ht="10.5" customHeight="1" x14ac:dyDescent="0.2">
      <c r="A1506" s="1373"/>
      <c r="B1506" s="1376"/>
      <c r="C1506" s="846" t="s">
        <v>908</v>
      </c>
      <c r="D1506" s="102" t="s">
        <v>108</v>
      </c>
      <c r="E1506" s="859">
        <v>0.54803999999999997</v>
      </c>
      <c r="F1506" s="859">
        <v>0.54647999999999997</v>
      </c>
      <c r="G1506" s="859">
        <v>0.54647999999999997</v>
      </c>
      <c r="H1506" s="861">
        <v>0.54876000000000003</v>
      </c>
      <c r="I1506" s="859">
        <v>0.55115999999999998</v>
      </c>
      <c r="J1506" s="859">
        <v>0.54912000000000005</v>
      </c>
      <c r="K1506" s="859">
        <v>0.55176000000000003</v>
      </c>
      <c r="L1506" s="859">
        <v>0.55811999999999995</v>
      </c>
      <c r="M1506" s="859">
        <v>0.56147999999999998</v>
      </c>
      <c r="N1506" s="861">
        <v>0.56340000000000001</v>
      </c>
      <c r="O1506" s="859">
        <v>0.53855999999999993</v>
      </c>
      <c r="P1506" s="859">
        <v>0.52451999999999999</v>
      </c>
      <c r="Q1506" s="859">
        <v>0.52848000000000006</v>
      </c>
      <c r="R1506" s="859">
        <v>0.53964000000000001</v>
      </c>
      <c r="S1506" s="859">
        <v>0.53783999999999998</v>
      </c>
      <c r="T1506" s="859">
        <v>0.53255999999999992</v>
      </c>
      <c r="U1506" s="859">
        <v>0.52967999999999993</v>
      </c>
      <c r="V1506" s="861">
        <v>0.55284</v>
      </c>
      <c r="W1506" s="859">
        <v>0.51767999999999992</v>
      </c>
      <c r="X1506" s="859">
        <v>0.51779999999999993</v>
      </c>
      <c r="Y1506" s="859">
        <v>0.51948000000000005</v>
      </c>
      <c r="Z1506" s="859">
        <v>0.51936000000000004</v>
      </c>
      <c r="AA1506" s="859">
        <v>0.51912000000000003</v>
      </c>
      <c r="AB1506" s="859">
        <v>0.51972000000000007</v>
      </c>
      <c r="AC1506" s="41">
        <f>SUM(E1506:AB1506)</f>
        <v>12.922080000000001</v>
      </c>
      <c r="AD1506" s="43">
        <f>SUM(E1507:AB1507)</f>
        <v>6.7952400000000006</v>
      </c>
      <c r="AE1506" s="49">
        <v>12</v>
      </c>
      <c r="AF1506" s="841"/>
      <c r="AG1506" s="841"/>
      <c r="AH1506" s="841"/>
      <c r="AI1506" s="841"/>
      <c r="AJ1506" s="841"/>
      <c r="AK1506" s="841"/>
      <c r="AL1506" s="841"/>
      <c r="AM1506" s="841"/>
      <c r="AN1506" s="841"/>
      <c r="AO1506" s="841"/>
      <c r="AP1506" s="841"/>
      <c r="AQ1506" s="841"/>
      <c r="AR1506" s="841"/>
      <c r="AS1506" s="841"/>
      <c r="AT1506" s="841"/>
      <c r="AU1506" s="841"/>
      <c r="AV1506" s="841"/>
      <c r="AW1506" s="841"/>
      <c r="AX1506" s="841"/>
      <c r="AY1506" s="841"/>
      <c r="AZ1506" s="841"/>
      <c r="BA1506" s="841"/>
      <c r="BB1506" s="841"/>
      <c r="BC1506" s="258"/>
      <c r="BD1506" s="258"/>
      <c r="BE1506" s="256"/>
      <c r="BF1506" s="256"/>
      <c r="BG1506" s="256"/>
      <c r="BH1506" s="256"/>
      <c r="BI1506" s="256"/>
      <c r="BJ1506" s="256"/>
      <c r="BK1506" s="256"/>
      <c r="BL1506" s="256"/>
      <c r="BM1506" s="256"/>
      <c r="BN1506" s="256"/>
      <c r="BO1506" s="256"/>
      <c r="BP1506" s="256"/>
      <c r="BQ1506" s="256"/>
      <c r="BR1506" s="256"/>
      <c r="BS1506" s="256"/>
      <c r="BT1506" s="256"/>
      <c r="BU1506" s="256"/>
      <c r="BV1506" s="256"/>
      <c r="BW1506" s="256"/>
      <c r="BX1506" s="256"/>
      <c r="BY1506" s="256"/>
      <c r="BZ1506" s="256"/>
      <c r="CA1506" s="256"/>
      <c r="CB1506" s="256"/>
      <c r="CC1506" s="121"/>
      <c r="CD1506" s="121"/>
      <c r="CE1506" s="121"/>
      <c r="CF1506" s="121"/>
      <c r="CG1506" s="121"/>
      <c r="CH1506" s="121"/>
      <c r="CI1506" s="121"/>
      <c r="CJ1506" s="121"/>
      <c r="CK1506" s="121"/>
      <c r="CL1506" s="121"/>
      <c r="CM1506" s="121"/>
      <c r="CN1506" s="121"/>
      <c r="CO1506" s="121"/>
      <c r="CP1506" s="121"/>
      <c r="CQ1506" s="121"/>
      <c r="CR1506" s="121"/>
      <c r="CS1506" s="121"/>
      <c r="CT1506" s="121"/>
      <c r="CU1506" s="121"/>
      <c r="CV1506" s="121"/>
      <c r="CW1506" s="121"/>
      <c r="CX1506" s="121"/>
      <c r="CY1506" s="121"/>
      <c r="CZ1506" s="121"/>
      <c r="DA1506" s="121"/>
      <c r="DB1506" s="121"/>
      <c r="DC1506" s="121"/>
      <c r="DD1506" s="121"/>
      <c r="DE1506" s="121"/>
      <c r="DF1506" s="121"/>
      <c r="DG1506" s="121"/>
      <c r="DH1506" s="121"/>
      <c r="DI1506" s="121"/>
      <c r="DJ1506" s="121"/>
      <c r="DK1506" s="121"/>
      <c r="DL1506" s="121"/>
      <c r="DM1506" s="121"/>
      <c r="DN1506" s="121"/>
      <c r="DO1506" s="121"/>
      <c r="DP1506" s="121"/>
      <c r="DQ1506" s="121"/>
      <c r="DR1506" s="121"/>
    </row>
    <row r="1507" spans="1:122" s="85" customFormat="1" ht="10.5" customHeight="1" x14ac:dyDescent="0.2">
      <c r="A1507" s="1373"/>
      <c r="B1507" s="1376"/>
      <c r="C1507" s="846" t="s">
        <v>908</v>
      </c>
      <c r="D1507" s="102" t="s">
        <v>906</v>
      </c>
      <c r="E1507" s="859">
        <v>0.29111999999999999</v>
      </c>
      <c r="F1507" s="860">
        <v>0.28848000000000001</v>
      </c>
      <c r="G1507" s="860">
        <v>0.28931999999999997</v>
      </c>
      <c r="H1507" s="862">
        <v>0.28955999999999998</v>
      </c>
      <c r="I1507" s="860">
        <v>0.28848000000000001</v>
      </c>
      <c r="J1507" s="860">
        <v>0.28860000000000002</v>
      </c>
      <c r="K1507" s="860">
        <v>0.28848000000000001</v>
      </c>
      <c r="L1507" s="860">
        <v>0.29148000000000002</v>
      </c>
      <c r="M1507" s="860">
        <v>0.29448000000000002</v>
      </c>
      <c r="N1507" s="862">
        <v>0.29616000000000003</v>
      </c>
      <c r="O1507" s="860">
        <v>0.28308</v>
      </c>
      <c r="P1507" s="860">
        <v>0.27612000000000003</v>
      </c>
      <c r="Q1507" s="860">
        <v>0.2772</v>
      </c>
      <c r="R1507" s="860">
        <v>0.27767999999999998</v>
      </c>
      <c r="S1507" s="860">
        <v>0.27588000000000001</v>
      </c>
      <c r="T1507" s="860">
        <v>0.27648</v>
      </c>
      <c r="U1507" s="860">
        <v>0.27444000000000002</v>
      </c>
      <c r="V1507" s="862">
        <v>0.29448000000000002</v>
      </c>
      <c r="W1507" s="860">
        <v>0.27527999999999997</v>
      </c>
      <c r="X1507" s="860">
        <v>0.27479999999999999</v>
      </c>
      <c r="Y1507" s="860">
        <v>0.27539999999999998</v>
      </c>
      <c r="Z1507" s="860">
        <v>0.27467999999999998</v>
      </c>
      <c r="AA1507" s="860">
        <v>0.27551999999999999</v>
      </c>
      <c r="AB1507" s="860">
        <v>0.27804000000000001</v>
      </c>
      <c r="AC1507" s="41"/>
      <c r="AD1507" s="43">
        <f>AD1524+AD1536+AD1548+AD1554</f>
        <v>7.4297699999999995</v>
      </c>
      <c r="AE1507" s="49"/>
      <c r="AF1507" s="841"/>
      <c r="AG1507" s="841"/>
      <c r="AH1507" s="841"/>
      <c r="AI1507" s="841"/>
      <c r="AJ1507" s="841"/>
      <c r="AK1507" s="841"/>
      <c r="AL1507" s="841"/>
      <c r="AM1507" s="841"/>
      <c r="AN1507" s="841"/>
      <c r="AO1507" s="841"/>
      <c r="AP1507" s="841"/>
      <c r="AQ1507" s="841"/>
      <c r="AR1507" s="841"/>
      <c r="AS1507" s="841"/>
      <c r="AT1507" s="841"/>
      <c r="AU1507" s="842"/>
      <c r="AV1507" s="841"/>
      <c r="AW1507" s="841"/>
      <c r="AX1507" s="841"/>
      <c r="AY1507" s="841"/>
      <c r="AZ1507" s="841"/>
      <c r="BA1507" s="841"/>
      <c r="BB1507" s="841"/>
      <c r="BC1507" s="258"/>
      <c r="BD1507" s="258"/>
      <c r="BE1507" s="249"/>
      <c r="BF1507" s="249"/>
      <c r="BG1507" s="249"/>
      <c r="BH1507" s="249"/>
      <c r="BI1507" s="249"/>
      <c r="BJ1507" s="249"/>
      <c r="BK1507" s="249"/>
      <c r="BL1507" s="249"/>
      <c r="BM1507" s="249"/>
      <c r="BN1507" s="249"/>
      <c r="BO1507" s="249"/>
      <c r="BP1507" s="249"/>
      <c r="BQ1507" s="249"/>
      <c r="BR1507" s="249"/>
      <c r="BS1507" s="249"/>
      <c r="BT1507" s="249"/>
      <c r="BU1507" s="249"/>
      <c r="BV1507" s="249"/>
      <c r="BW1507" s="249"/>
      <c r="BX1507" s="249"/>
      <c r="BY1507" s="121"/>
      <c r="BZ1507" s="121"/>
      <c r="CA1507" s="121"/>
      <c r="CB1507" s="121"/>
      <c r="CC1507" s="260"/>
      <c r="CD1507" s="121"/>
      <c r="CE1507" s="121"/>
      <c r="CF1507" s="121"/>
      <c r="CG1507" s="121"/>
      <c r="CH1507" s="121"/>
      <c r="CI1507" s="121"/>
      <c r="CJ1507" s="121"/>
      <c r="CK1507" s="121"/>
      <c r="CL1507" s="121"/>
      <c r="CM1507" s="121"/>
      <c r="CN1507" s="121"/>
      <c r="CO1507" s="121"/>
      <c r="CP1507" s="121"/>
      <c r="CQ1507" s="121"/>
      <c r="CR1507" s="121"/>
      <c r="CS1507" s="121"/>
      <c r="CT1507" s="121"/>
      <c r="CU1507" s="121"/>
      <c r="CV1507" s="121"/>
      <c r="CW1507" s="121"/>
      <c r="CX1507" s="121"/>
      <c r="CY1507" s="121"/>
      <c r="CZ1507" s="121"/>
      <c r="DA1507" s="121"/>
      <c r="DB1507" s="121"/>
      <c r="DC1507" s="121"/>
      <c r="DD1507" s="121"/>
      <c r="DE1507" s="121"/>
      <c r="DF1507" s="121"/>
      <c r="DG1507" s="121"/>
      <c r="DH1507" s="121"/>
      <c r="DI1507" s="121"/>
      <c r="DJ1507" s="121"/>
      <c r="DK1507" s="121"/>
      <c r="DL1507" s="121"/>
      <c r="DM1507" s="121"/>
      <c r="DN1507" s="121"/>
      <c r="DO1507" s="121"/>
      <c r="DP1507" s="121"/>
      <c r="DQ1507" s="121"/>
      <c r="DR1507" s="121"/>
    </row>
    <row r="1508" spans="1:122" s="85" customFormat="1" ht="10.5" customHeight="1" x14ac:dyDescent="0.2">
      <c r="A1508" s="1373"/>
      <c r="B1508" s="1376"/>
      <c r="C1508" s="846" t="s">
        <v>908</v>
      </c>
      <c r="D1508" s="102" t="s">
        <v>907</v>
      </c>
      <c r="E1508" s="867">
        <v>0</v>
      </c>
      <c r="F1508" s="868">
        <v>0</v>
      </c>
      <c r="G1508" s="868">
        <v>0</v>
      </c>
      <c r="H1508" s="869">
        <v>0</v>
      </c>
      <c r="I1508" s="868">
        <v>0</v>
      </c>
      <c r="J1508" s="868">
        <v>0</v>
      </c>
      <c r="K1508" s="868">
        <v>0</v>
      </c>
      <c r="L1508" s="868">
        <v>0</v>
      </c>
      <c r="M1508" s="868">
        <v>0</v>
      </c>
      <c r="N1508" s="869">
        <v>0</v>
      </c>
      <c r="O1508" s="868">
        <v>0</v>
      </c>
      <c r="P1508" s="868">
        <v>0</v>
      </c>
      <c r="Q1508" s="868">
        <v>0</v>
      </c>
      <c r="R1508" s="868">
        <v>0</v>
      </c>
      <c r="S1508" s="868">
        <v>0</v>
      </c>
      <c r="T1508" s="868">
        <v>0</v>
      </c>
      <c r="U1508" s="868">
        <v>0</v>
      </c>
      <c r="V1508" s="869">
        <v>0</v>
      </c>
      <c r="W1508" s="868">
        <v>0</v>
      </c>
      <c r="X1508" s="868">
        <v>0</v>
      </c>
      <c r="Y1508" s="868">
        <v>0</v>
      </c>
      <c r="Z1508" s="868">
        <v>0</v>
      </c>
      <c r="AA1508" s="868">
        <v>0</v>
      </c>
      <c r="AB1508" s="868">
        <v>0</v>
      </c>
      <c r="AC1508" s="41"/>
      <c r="AD1508" s="43"/>
      <c r="AE1508" s="49"/>
      <c r="AF1508" s="841"/>
      <c r="AG1508" s="841"/>
      <c r="AH1508" s="841"/>
      <c r="AI1508" s="841"/>
      <c r="AJ1508" s="841"/>
      <c r="AK1508" s="841"/>
      <c r="AL1508" s="841"/>
      <c r="AM1508" s="841"/>
      <c r="AN1508" s="841"/>
      <c r="AO1508" s="841"/>
      <c r="AP1508" s="841"/>
      <c r="AQ1508" s="841"/>
      <c r="AR1508" s="841"/>
      <c r="AS1508" s="841"/>
      <c r="AT1508" s="841"/>
      <c r="AU1508" s="842"/>
      <c r="AV1508" s="841"/>
      <c r="AW1508" s="841"/>
      <c r="AX1508" s="841"/>
      <c r="AY1508" s="841"/>
      <c r="AZ1508" s="841"/>
      <c r="BA1508" s="841"/>
      <c r="BB1508" s="841"/>
      <c r="BC1508" s="258"/>
      <c r="BD1508" s="258"/>
      <c r="BE1508" s="249"/>
      <c r="BF1508" s="249"/>
      <c r="BG1508" s="249"/>
      <c r="BH1508" s="249"/>
      <c r="BI1508" s="249"/>
      <c r="BJ1508" s="249"/>
      <c r="BK1508" s="249"/>
      <c r="BL1508" s="249"/>
      <c r="BM1508" s="249"/>
      <c r="BN1508" s="249"/>
      <c r="BO1508" s="249"/>
      <c r="BP1508" s="249"/>
      <c r="BQ1508" s="249"/>
      <c r="BR1508" s="249"/>
      <c r="BS1508" s="249"/>
      <c r="BT1508" s="249"/>
      <c r="BU1508" s="249"/>
      <c r="BV1508" s="249"/>
      <c r="BW1508" s="249"/>
      <c r="BX1508" s="249"/>
      <c r="BY1508" s="121"/>
      <c r="BZ1508" s="121"/>
      <c r="CA1508" s="121"/>
      <c r="CB1508" s="121"/>
      <c r="CC1508" s="260"/>
      <c r="CD1508" s="121"/>
      <c r="CE1508" s="121"/>
      <c r="CF1508" s="121"/>
      <c r="CG1508" s="121"/>
      <c r="CH1508" s="121"/>
      <c r="CI1508" s="121"/>
      <c r="CJ1508" s="121"/>
      <c r="CK1508" s="121"/>
      <c r="CL1508" s="121"/>
      <c r="CM1508" s="121"/>
      <c r="CN1508" s="121"/>
      <c r="CO1508" s="121"/>
      <c r="CP1508" s="121"/>
      <c r="CQ1508" s="121"/>
      <c r="CR1508" s="121"/>
      <c r="CS1508" s="121"/>
      <c r="CT1508" s="121"/>
      <c r="CU1508" s="121"/>
      <c r="CV1508" s="121"/>
      <c r="CW1508" s="121"/>
      <c r="CX1508" s="121"/>
      <c r="CY1508" s="121"/>
      <c r="CZ1508" s="121"/>
      <c r="DA1508" s="121"/>
      <c r="DB1508" s="121"/>
      <c r="DC1508" s="121"/>
      <c r="DD1508" s="121"/>
      <c r="DE1508" s="121"/>
      <c r="DF1508" s="121"/>
      <c r="DG1508" s="121"/>
      <c r="DH1508" s="121"/>
      <c r="DI1508" s="121"/>
      <c r="DJ1508" s="121"/>
      <c r="DK1508" s="121"/>
      <c r="DL1508" s="121"/>
      <c r="DM1508" s="121"/>
      <c r="DN1508" s="121"/>
      <c r="DO1508" s="121"/>
      <c r="DP1508" s="121"/>
      <c r="DQ1508" s="121"/>
      <c r="DR1508" s="121"/>
    </row>
    <row r="1509" spans="1:122" s="85" customFormat="1" ht="10.5" customHeight="1" thickBot="1" x14ac:dyDescent="0.25">
      <c r="A1509" s="1374"/>
      <c r="B1509" s="1377"/>
      <c r="C1509" s="448"/>
      <c r="D1509" s="166" t="s">
        <v>35</v>
      </c>
      <c r="E1509" s="45">
        <f>(E1507-E1508)/E1506</f>
        <v>0.53120210203634777</v>
      </c>
      <c r="F1509" s="45">
        <f t="shared" ref="F1509:AB1509" si="552">(F1507-F1508)/F1506</f>
        <v>0.52788757136583231</v>
      </c>
      <c r="G1509" s="45">
        <f t="shared" si="552"/>
        <v>0.52942468159859457</v>
      </c>
      <c r="H1509" s="286">
        <f t="shared" si="552"/>
        <v>0.52766236606166628</v>
      </c>
      <c r="I1509" s="45">
        <f t="shared" si="552"/>
        <v>0.52340518179838891</v>
      </c>
      <c r="J1509" s="45">
        <f t="shared" si="552"/>
        <v>0.52556818181818177</v>
      </c>
      <c r="K1509" s="45">
        <f t="shared" si="552"/>
        <v>0.52283601565898219</v>
      </c>
      <c r="L1509" s="45">
        <f t="shared" si="552"/>
        <v>0.52225327886476036</v>
      </c>
      <c r="M1509" s="45">
        <f t="shared" si="552"/>
        <v>0.52447104082068818</v>
      </c>
      <c r="N1509" s="286">
        <f t="shared" si="552"/>
        <v>0.52566560170394039</v>
      </c>
      <c r="O1509" s="45">
        <f t="shared" si="552"/>
        <v>0.52562388591800369</v>
      </c>
      <c r="P1509" s="45">
        <f t="shared" si="552"/>
        <v>0.52642415923129726</v>
      </c>
      <c r="Q1509" s="45">
        <f t="shared" si="552"/>
        <v>0.5245231607629427</v>
      </c>
      <c r="R1509" s="45">
        <f t="shared" si="552"/>
        <v>0.51456526573271066</v>
      </c>
      <c r="S1509" s="45">
        <f t="shared" si="552"/>
        <v>0.51294065149486845</v>
      </c>
      <c r="T1509" s="45">
        <f t="shared" si="552"/>
        <v>0.51915277151870221</v>
      </c>
      <c r="U1509" s="45">
        <f t="shared" si="552"/>
        <v>0.51812415043044868</v>
      </c>
      <c r="V1509" s="286">
        <f t="shared" si="552"/>
        <v>0.53266767961797268</v>
      </c>
      <c r="W1509" s="45">
        <f t="shared" si="552"/>
        <v>0.53175707000463612</v>
      </c>
      <c r="X1509" s="45">
        <f t="shared" si="552"/>
        <v>0.53070683661645424</v>
      </c>
      <c r="Y1509" s="45">
        <f t="shared" si="552"/>
        <v>0.53014553014553001</v>
      </c>
      <c r="Z1509" s="45">
        <f t="shared" si="552"/>
        <v>0.52888170055452854</v>
      </c>
      <c r="AA1509" s="45">
        <f t="shared" si="552"/>
        <v>0.5307443365695792</v>
      </c>
      <c r="AB1509" s="45">
        <f t="shared" si="552"/>
        <v>0.53498037404756404</v>
      </c>
      <c r="AC1509" s="41"/>
      <c r="AD1509" s="43"/>
      <c r="AE1509" s="49"/>
      <c r="AF1509" s="841"/>
      <c r="AG1509" s="841"/>
      <c r="AH1509" s="841"/>
      <c r="AI1509" s="841"/>
      <c r="AJ1509" s="841"/>
      <c r="AK1509" s="841"/>
      <c r="AL1509" s="841"/>
      <c r="AM1509" s="841"/>
      <c r="AN1509" s="841"/>
      <c r="AO1509" s="841"/>
      <c r="AP1509" s="841"/>
      <c r="AQ1509" s="841"/>
      <c r="AR1509" s="841"/>
      <c r="AS1509" s="841"/>
      <c r="AT1509" s="841"/>
      <c r="AU1509" s="841"/>
      <c r="AV1509" s="841"/>
      <c r="AW1509" s="841"/>
      <c r="AX1509" s="841"/>
      <c r="AY1509" s="841"/>
      <c r="AZ1509" s="841"/>
      <c r="BA1509" s="841"/>
      <c r="BB1509" s="841"/>
      <c r="BC1509" s="258"/>
      <c r="BD1509" s="258"/>
      <c r="BE1509" s="249"/>
      <c r="BF1509" s="249"/>
      <c r="BG1509" s="249"/>
      <c r="BH1509" s="249"/>
      <c r="BI1509" s="249"/>
      <c r="BJ1509" s="249"/>
      <c r="BK1509" s="249"/>
      <c r="BL1509" s="249"/>
      <c r="BM1509" s="249"/>
      <c r="BN1509" s="249"/>
      <c r="BO1509" s="249"/>
      <c r="BP1509" s="249"/>
      <c r="BQ1509" s="249"/>
      <c r="BR1509" s="249"/>
      <c r="BS1509" s="249"/>
      <c r="BT1509" s="249"/>
      <c r="BU1509" s="249"/>
      <c r="BV1509" s="249"/>
      <c r="BW1509" s="249"/>
      <c r="BX1509" s="249"/>
      <c r="BY1509" s="121"/>
      <c r="BZ1509" s="121"/>
      <c r="CA1509" s="121"/>
      <c r="CB1509" s="121"/>
      <c r="CC1509" s="258"/>
      <c r="CD1509" s="121"/>
      <c r="CE1509" s="121"/>
      <c r="CF1509" s="121"/>
      <c r="CG1509" s="121"/>
      <c r="CH1509" s="121"/>
      <c r="CI1509" s="121"/>
      <c r="CJ1509" s="121"/>
      <c r="CK1509" s="121"/>
      <c r="CL1509" s="121"/>
      <c r="CM1509" s="121"/>
      <c r="CN1509" s="121"/>
      <c r="CO1509" s="121"/>
      <c r="CP1509" s="121"/>
      <c r="CQ1509" s="121"/>
      <c r="CR1509" s="121"/>
      <c r="CS1509" s="121"/>
      <c r="CT1509" s="121"/>
      <c r="CU1509" s="121"/>
      <c r="CV1509" s="121"/>
      <c r="CW1509" s="121"/>
      <c r="CX1509" s="121"/>
      <c r="CY1509" s="121"/>
      <c r="CZ1509" s="121"/>
      <c r="DA1509" s="121"/>
      <c r="DB1509" s="121"/>
      <c r="DC1509" s="121"/>
      <c r="DD1509" s="121"/>
      <c r="DE1509" s="121"/>
      <c r="DF1509" s="121"/>
      <c r="DG1509" s="121"/>
      <c r="DH1509" s="121"/>
      <c r="DI1509" s="121"/>
      <c r="DJ1509" s="121"/>
      <c r="DK1509" s="121"/>
      <c r="DL1509" s="121"/>
      <c r="DM1509" s="121"/>
      <c r="DN1509" s="121"/>
      <c r="DO1509" s="121"/>
      <c r="DP1509" s="121"/>
      <c r="DQ1509" s="121"/>
      <c r="DR1509" s="121"/>
    </row>
    <row r="1510" spans="1:122" s="85" customFormat="1" ht="10.5" customHeight="1" x14ac:dyDescent="0.2">
      <c r="A1510" s="1111" t="s">
        <v>254</v>
      </c>
      <c r="B1510" s="52"/>
      <c r="C1510" s="403"/>
      <c r="D1510" s="105"/>
      <c r="E1510" s="117">
        <f t="shared" ref="E1510:AB1510" si="553">E1500+E1506</f>
        <v>0.61271999999999993</v>
      </c>
      <c r="F1510" s="117">
        <f t="shared" si="553"/>
        <v>0.61163999999999996</v>
      </c>
      <c r="G1510" s="117">
        <f t="shared" si="553"/>
        <v>0.61295999999999995</v>
      </c>
      <c r="H1510" s="261">
        <f t="shared" si="553"/>
        <v>0.61428000000000005</v>
      </c>
      <c r="I1510" s="117">
        <f t="shared" si="553"/>
        <v>0.61643999999999999</v>
      </c>
      <c r="J1510" s="117">
        <f t="shared" si="553"/>
        <v>0.61476000000000008</v>
      </c>
      <c r="K1510" s="117">
        <f t="shared" si="553"/>
        <v>0.61728000000000005</v>
      </c>
      <c r="L1510" s="117">
        <f t="shared" si="553"/>
        <v>0.62375999999999998</v>
      </c>
      <c r="M1510" s="117">
        <f t="shared" si="553"/>
        <v>0.62627999999999995</v>
      </c>
      <c r="N1510" s="261">
        <f t="shared" si="553"/>
        <v>0.62844</v>
      </c>
      <c r="O1510" s="117">
        <f t="shared" si="553"/>
        <v>0.60227999999999993</v>
      </c>
      <c r="P1510" s="117">
        <f t="shared" si="553"/>
        <v>0.58835999999999999</v>
      </c>
      <c r="Q1510" s="117">
        <f t="shared" si="553"/>
        <v>0.59364000000000006</v>
      </c>
      <c r="R1510" s="117">
        <f t="shared" si="553"/>
        <v>0.60599999999999998</v>
      </c>
      <c r="S1510" s="117">
        <f t="shared" si="553"/>
        <v>0.60383999999999993</v>
      </c>
      <c r="T1510" s="117">
        <f t="shared" si="553"/>
        <v>0.59939999999999993</v>
      </c>
      <c r="U1510" s="206">
        <f t="shared" si="553"/>
        <v>0.5944799999999999</v>
      </c>
      <c r="V1510" s="261">
        <f t="shared" si="553"/>
        <v>0.61775999999999998</v>
      </c>
      <c r="W1510" s="117">
        <f t="shared" si="553"/>
        <v>0.58343999999999996</v>
      </c>
      <c r="X1510" s="206">
        <f t="shared" si="553"/>
        <v>0.58307999999999993</v>
      </c>
      <c r="Y1510" s="206">
        <f t="shared" si="553"/>
        <v>0.58440000000000003</v>
      </c>
      <c r="Z1510" s="117">
        <f t="shared" si="553"/>
        <v>0.58523999999999998</v>
      </c>
      <c r="AA1510" s="117">
        <f t="shared" si="553"/>
        <v>0.58391999999999999</v>
      </c>
      <c r="AB1510" s="117">
        <f t="shared" si="553"/>
        <v>0.58524000000000009</v>
      </c>
      <c r="AC1510" s="54"/>
      <c r="AD1510" s="54"/>
      <c r="AE1510" s="55"/>
      <c r="AF1510" s="841"/>
      <c r="AG1510" s="841"/>
      <c r="AH1510" s="841"/>
      <c r="AI1510" s="841"/>
      <c r="AJ1510" s="841"/>
      <c r="AK1510" s="841"/>
      <c r="AL1510" s="841"/>
      <c r="AM1510" s="841"/>
      <c r="AN1510" s="841"/>
      <c r="AO1510" s="841"/>
      <c r="AP1510" s="841"/>
      <c r="AQ1510" s="841"/>
      <c r="AR1510" s="841"/>
      <c r="AS1510" s="841"/>
      <c r="AT1510" s="841"/>
      <c r="AU1510" s="841"/>
      <c r="AV1510" s="841"/>
      <c r="AW1510" s="841"/>
      <c r="AX1510" s="841"/>
      <c r="AY1510" s="841"/>
      <c r="AZ1510" s="841"/>
      <c r="BA1510" s="841"/>
      <c r="BB1510" s="841"/>
      <c r="BC1510" s="258"/>
      <c r="BD1510" s="258"/>
      <c r="BE1510" s="258"/>
      <c r="BF1510" s="258"/>
      <c r="BG1510" s="258"/>
      <c r="BH1510" s="258"/>
      <c r="BI1510" s="258"/>
      <c r="BJ1510" s="258"/>
      <c r="BK1510" s="258"/>
      <c r="BL1510" s="258"/>
      <c r="BM1510" s="258"/>
      <c r="BN1510" s="258"/>
      <c r="BO1510" s="258"/>
      <c r="BP1510" s="258"/>
      <c r="BQ1510" s="258"/>
      <c r="BR1510" s="258"/>
      <c r="BS1510" s="258"/>
      <c r="BT1510" s="258"/>
      <c r="BU1510" s="258"/>
      <c r="BV1510" s="258"/>
      <c r="BW1510" s="258"/>
      <c r="BX1510" s="258"/>
      <c r="BY1510" s="260"/>
      <c r="BZ1510" s="260"/>
      <c r="CA1510" s="260"/>
      <c r="CB1510" s="260"/>
      <c r="CC1510" s="260"/>
      <c r="CD1510" s="121"/>
      <c r="CE1510" s="121"/>
      <c r="CF1510" s="121"/>
      <c r="CG1510" s="121"/>
      <c r="CH1510" s="121"/>
      <c r="CI1510" s="121"/>
      <c r="CJ1510" s="121"/>
      <c r="CK1510" s="121"/>
      <c r="CL1510" s="121"/>
      <c r="CM1510" s="121"/>
      <c r="CN1510" s="121"/>
      <c r="CO1510" s="121"/>
      <c r="CP1510" s="121"/>
      <c r="CQ1510" s="121"/>
      <c r="CR1510" s="121"/>
      <c r="CS1510" s="121"/>
      <c r="CT1510" s="121"/>
      <c r="CU1510" s="121"/>
      <c r="CV1510" s="121"/>
      <c r="CW1510" s="121"/>
      <c r="CX1510" s="121"/>
      <c r="CY1510" s="121"/>
      <c r="CZ1510" s="121"/>
      <c r="DA1510" s="121"/>
      <c r="DB1510" s="121"/>
      <c r="DC1510" s="121"/>
      <c r="DD1510" s="121"/>
      <c r="DE1510" s="121"/>
      <c r="DF1510" s="121"/>
      <c r="DG1510" s="121"/>
      <c r="DH1510" s="121"/>
      <c r="DI1510" s="121"/>
      <c r="DJ1510" s="121"/>
      <c r="DK1510" s="121"/>
      <c r="DL1510" s="121"/>
      <c r="DM1510" s="121"/>
      <c r="DN1510" s="121"/>
      <c r="DO1510" s="121"/>
      <c r="DP1510" s="121"/>
      <c r="DQ1510" s="121"/>
      <c r="DR1510" s="121"/>
    </row>
    <row r="1511" spans="1:122" s="85" customFormat="1" ht="10.5" customHeight="1" x14ac:dyDescent="0.2">
      <c r="A1511" s="1112" t="s">
        <v>255</v>
      </c>
      <c r="B1511" s="56"/>
      <c r="C1511" s="404"/>
      <c r="D1511" s="106"/>
      <c r="E1511" s="118">
        <f>E1501+E1507-E1502-E1508</f>
        <v>0.33707999999999999</v>
      </c>
      <c r="F1511" s="118">
        <f t="shared" ref="F1511:AB1511" si="554">F1501+F1507-F1502-F1508</f>
        <v>0.33360000000000001</v>
      </c>
      <c r="G1511" s="118">
        <f t="shared" si="554"/>
        <v>0.33492</v>
      </c>
      <c r="H1511" s="262">
        <f t="shared" si="554"/>
        <v>0.33527999999999997</v>
      </c>
      <c r="I1511" s="118">
        <f t="shared" si="554"/>
        <v>0.33335999999999999</v>
      </c>
      <c r="J1511" s="118">
        <f t="shared" si="554"/>
        <v>0.33324000000000004</v>
      </c>
      <c r="K1511" s="118">
        <f t="shared" si="554"/>
        <v>0.33300000000000002</v>
      </c>
      <c r="L1511" s="118">
        <f t="shared" si="554"/>
        <v>0.33732000000000001</v>
      </c>
      <c r="M1511" s="118">
        <f t="shared" si="554"/>
        <v>0.33984000000000003</v>
      </c>
      <c r="N1511" s="262">
        <f t="shared" si="554"/>
        <v>0.34140000000000004</v>
      </c>
      <c r="O1511" s="118">
        <f t="shared" si="554"/>
        <v>0.32879999999999998</v>
      </c>
      <c r="P1511" s="118">
        <f t="shared" si="554"/>
        <v>0.32124000000000003</v>
      </c>
      <c r="Q1511" s="118">
        <f t="shared" si="554"/>
        <v>0.32303999999999999</v>
      </c>
      <c r="R1511" s="118">
        <f t="shared" si="554"/>
        <v>0.32579999999999998</v>
      </c>
      <c r="S1511" s="118">
        <f t="shared" si="554"/>
        <v>0.32316</v>
      </c>
      <c r="T1511" s="118">
        <f t="shared" si="554"/>
        <v>0.32423999999999997</v>
      </c>
      <c r="U1511" s="207">
        <f t="shared" si="554"/>
        <v>0.32076000000000005</v>
      </c>
      <c r="V1511" s="262">
        <f t="shared" si="554"/>
        <v>0.34152000000000005</v>
      </c>
      <c r="W1511" s="118">
        <f t="shared" si="554"/>
        <v>0.32183999999999996</v>
      </c>
      <c r="X1511" s="207">
        <f t="shared" si="554"/>
        <v>0.32135999999999998</v>
      </c>
      <c r="Y1511" s="207">
        <f t="shared" si="554"/>
        <v>0.32183999999999996</v>
      </c>
      <c r="Z1511" s="118">
        <f t="shared" si="554"/>
        <v>0.32051999999999997</v>
      </c>
      <c r="AA1511" s="118">
        <f t="shared" si="554"/>
        <v>0.32219999999999999</v>
      </c>
      <c r="AB1511" s="118">
        <f t="shared" si="554"/>
        <v>0.32616000000000001</v>
      </c>
      <c r="AC1511" s="54"/>
      <c r="AD1511" s="54"/>
      <c r="AE1511" s="55"/>
      <c r="AF1511" s="841"/>
      <c r="AG1511" s="841"/>
      <c r="AH1511" s="841"/>
      <c r="AI1511" s="841"/>
      <c r="AJ1511" s="841"/>
      <c r="AK1511" s="841"/>
      <c r="AL1511" s="841"/>
      <c r="AM1511" s="841"/>
      <c r="AN1511" s="841"/>
      <c r="AO1511" s="841"/>
      <c r="AP1511" s="841"/>
      <c r="AQ1511" s="841"/>
      <c r="AR1511" s="841"/>
      <c r="AS1511" s="841"/>
      <c r="AT1511" s="841"/>
      <c r="AU1511" s="841"/>
      <c r="AV1511" s="841"/>
      <c r="AW1511" s="841"/>
      <c r="AX1511" s="841"/>
      <c r="AY1511" s="841"/>
      <c r="AZ1511" s="841"/>
      <c r="BA1511" s="841"/>
      <c r="BB1511" s="841"/>
      <c r="BC1511" s="258"/>
      <c r="BD1511" s="258"/>
      <c r="BE1511" s="258"/>
      <c r="BF1511" s="258"/>
      <c r="BG1511" s="258"/>
      <c r="BH1511" s="258"/>
      <c r="BI1511" s="258"/>
      <c r="BJ1511" s="258"/>
      <c r="BK1511" s="258"/>
      <c r="BL1511" s="258"/>
      <c r="BM1511" s="258"/>
      <c r="BN1511" s="258"/>
      <c r="BO1511" s="258"/>
      <c r="BP1511" s="258"/>
      <c r="BQ1511" s="258"/>
      <c r="BR1511" s="258"/>
      <c r="BS1511" s="258"/>
      <c r="BT1511" s="258"/>
      <c r="BU1511" s="258"/>
      <c r="BV1511" s="258"/>
      <c r="BW1511" s="258"/>
      <c r="BX1511" s="258"/>
      <c r="BY1511" s="258"/>
      <c r="BZ1511" s="258"/>
      <c r="CA1511" s="258"/>
      <c r="CB1511" s="258"/>
      <c r="CC1511" s="260"/>
      <c r="CD1511" s="121"/>
      <c r="CE1511" s="121"/>
      <c r="CF1511" s="121"/>
      <c r="CG1511" s="121"/>
      <c r="CH1511" s="121"/>
      <c r="CI1511" s="121"/>
      <c r="CJ1511" s="121"/>
      <c r="CK1511" s="121"/>
      <c r="CL1511" s="121"/>
      <c r="CM1511" s="121"/>
      <c r="CN1511" s="121"/>
      <c r="CO1511" s="121"/>
      <c r="CP1511" s="121"/>
      <c r="CQ1511" s="121"/>
      <c r="CR1511" s="121"/>
      <c r="CS1511" s="121"/>
      <c r="CT1511" s="121"/>
      <c r="CU1511" s="121"/>
      <c r="CV1511" s="121"/>
      <c r="CW1511" s="121"/>
      <c r="CX1511" s="121"/>
      <c r="CY1511" s="121"/>
      <c r="CZ1511" s="121"/>
      <c r="DA1511" s="121"/>
      <c r="DB1511" s="121"/>
      <c r="DC1511" s="121"/>
      <c r="DD1511" s="121"/>
      <c r="DE1511" s="121"/>
      <c r="DF1511" s="121"/>
      <c r="DG1511" s="121"/>
      <c r="DH1511" s="121"/>
      <c r="DI1511" s="121"/>
      <c r="DJ1511" s="121"/>
      <c r="DK1511" s="121"/>
      <c r="DL1511" s="121"/>
      <c r="DM1511" s="121"/>
      <c r="DN1511" s="121"/>
      <c r="DO1511" s="121"/>
      <c r="DP1511" s="121"/>
      <c r="DQ1511" s="121"/>
      <c r="DR1511" s="121"/>
    </row>
    <row r="1512" spans="1:122" s="85" customFormat="1" ht="10.5" customHeight="1" thickBot="1" x14ac:dyDescent="0.25">
      <c r="A1512" s="1113" t="s">
        <v>256</v>
      </c>
      <c r="B1512" s="58"/>
      <c r="C1512" s="498"/>
      <c r="D1512" s="107"/>
      <c r="E1512" s="119">
        <f>SQRT(E1511*E1511+E1510*E1510)</f>
        <v>0.69932018761079673</v>
      </c>
      <c r="F1512" s="119">
        <f t="shared" ref="F1512:AB1512" si="555">SQRT(F1511*F1511+F1510*F1510)</f>
        <v>0.69670111927569056</v>
      </c>
      <c r="G1512" s="119">
        <f t="shared" si="555"/>
        <v>0.69849221040753195</v>
      </c>
      <c r="H1512" s="263">
        <f t="shared" si="555"/>
        <v>0.6998232611166908</v>
      </c>
      <c r="I1512" s="119">
        <f t="shared" si="555"/>
        <v>0.70080465409413484</v>
      </c>
      <c r="J1512" s="119">
        <f t="shared" si="555"/>
        <v>0.69927015895145994</v>
      </c>
      <c r="K1512" s="119">
        <f t="shared" si="555"/>
        <v>0.70137265301692509</v>
      </c>
      <c r="L1512" s="119">
        <f t="shared" si="555"/>
        <v>0.7091271536191518</v>
      </c>
      <c r="M1512" s="119">
        <f t="shared" si="555"/>
        <v>0.71254323658287566</v>
      </c>
      <c r="N1512" s="263">
        <f t="shared" si="555"/>
        <v>0.71518584549751829</v>
      </c>
      <c r="O1512" s="119">
        <f t="shared" si="555"/>
        <v>0.68618557140178915</v>
      </c>
      <c r="P1512" s="119">
        <f t="shared" si="555"/>
        <v>0.67034515527450478</v>
      </c>
      <c r="Q1512" s="119">
        <f t="shared" si="555"/>
        <v>0.67584265269365773</v>
      </c>
      <c r="R1512" s="119">
        <f t="shared" si="555"/>
        <v>0.68802735410737847</v>
      </c>
      <c r="S1512" s="119">
        <f t="shared" si="555"/>
        <v>0.68487599695127288</v>
      </c>
      <c r="T1512" s="119">
        <f t="shared" si="555"/>
        <v>0.68147776016536288</v>
      </c>
      <c r="U1512" s="208">
        <f t="shared" si="555"/>
        <v>0.67549496519219143</v>
      </c>
      <c r="V1512" s="263">
        <f t="shared" si="555"/>
        <v>0.70587770045525589</v>
      </c>
      <c r="W1512" s="119">
        <f t="shared" si="555"/>
        <v>0.66632065794180506</v>
      </c>
      <c r="X1512" s="208">
        <f t="shared" si="555"/>
        <v>0.66577363720712157</v>
      </c>
      <c r="Y1512" s="208">
        <f t="shared" si="555"/>
        <v>0.66716140895588383</v>
      </c>
      <c r="Z1512" s="119">
        <f t="shared" si="555"/>
        <v>0.66726226328183735</v>
      </c>
      <c r="AA1512" s="119">
        <f t="shared" si="555"/>
        <v>0.66691484194010864</v>
      </c>
      <c r="AB1512" s="119">
        <f t="shared" si="555"/>
        <v>0.66998970380148393</v>
      </c>
      <c r="AC1512" s="54">
        <f>MAX(E1512:AB1512)</f>
        <v>0.71518584549751829</v>
      </c>
      <c r="AD1512" s="54"/>
      <c r="AE1512" s="55"/>
      <c r="AF1512" s="841"/>
      <c r="AG1512" s="841"/>
      <c r="AH1512" s="841"/>
      <c r="AI1512" s="841"/>
      <c r="AJ1512" s="841"/>
      <c r="AK1512" s="841"/>
      <c r="AL1512" s="841"/>
      <c r="AM1512" s="841"/>
      <c r="AN1512" s="841"/>
      <c r="AO1512" s="841"/>
      <c r="AP1512" s="841"/>
      <c r="AQ1512" s="841"/>
      <c r="AR1512" s="841"/>
      <c r="AS1512" s="841"/>
      <c r="AT1512" s="841"/>
      <c r="AU1512" s="841"/>
      <c r="AV1512" s="841"/>
      <c r="AW1512" s="841"/>
      <c r="AX1512" s="841"/>
      <c r="AY1512" s="841"/>
      <c r="AZ1512" s="841"/>
      <c r="BA1512" s="841"/>
      <c r="BB1512" s="841"/>
      <c r="BC1512" s="258"/>
      <c r="BD1512" s="258"/>
      <c r="BE1512" s="258"/>
      <c r="BF1512" s="258"/>
      <c r="BG1512" s="258"/>
      <c r="BH1512" s="258"/>
      <c r="BI1512" s="258"/>
      <c r="BJ1512" s="258"/>
      <c r="BK1512" s="258"/>
      <c r="BL1512" s="258"/>
      <c r="BM1512" s="258"/>
      <c r="BN1512" s="258"/>
      <c r="BO1512" s="258"/>
      <c r="BP1512" s="258"/>
      <c r="BQ1512" s="258"/>
      <c r="BR1512" s="258"/>
      <c r="BS1512" s="258"/>
      <c r="BT1512" s="258"/>
      <c r="BU1512" s="258"/>
      <c r="BV1512" s="258"/>
      <c r="BW1512" s="258"/>
      <c r="BX1512" s="258"/>
      <c r="BY1512" s="260"/>
      <c r="BZ1512" s="260"/>
      <c r="CA1512" s="260"/>
      <c r="CB1512" s="260"/>
      <c r="CC1512" s="260"/>
      <c r="CD1512" s="121"/>
      <c r="CE1512" s="121"/>
      <c r="CF1512" s="121"/>
      <c r="CG1512" s="121"/>
      <c r="CH1512" s="121"/>
      <c r="CI1512" s="121"/>
      <c r="CJ1512" s="121"/>
      <c r="CK1512" s="121"/>
      <c r="CL1512" s="121"/>
      <c r="CM1512" s="121"/>
      <c r="CN1512" s="121"/>
      <c r="CO1512" s="121"/>
      <c r="CP1512" s="121"/>
      <c r="CQ1512" s="121"/>
      <c r="CR1512" s="121"/>
      <c r="CS1512" s="121"/>
      <c r="CT1512" s="121"/>
      <c r="CU1512" s="121"/>
      <c r="CV1512" s="121"/>
      <c r="CW1512" s="121"/>
      <c r="CX1512" s="121"/>
      <c r="CY1512" s="121"/>
      <c r="CZ1512" s="121"/>
      <c r="DA1512" s="121"/>
      <c r="DB1512" s="121"/>
      <c r="DC1512" s="121"/>
      <c r="DD1512" s="121"/>
      <c r="DE1512" s="121"/>
      <c r="DF1512" s="121"/>
      <c r="DG1512" s="121"/>
      <c r="DH1512" s="121"/>
      <c r="DI1512" s="121"/>
      <c r="DJ1512" s="121"/>
      <c r="DK1512" s="121"/>
      <c r="DL1512" s="121"/>
      <c r="DM1512" s="121"/>
      <c r="DN1512" s="121"/>
      <c r="DO1512" s="121"/>
      <c r="DP1512" s="121"/>
      <c r="DQ1512" s="121"/>
      <c r="DR1512" s="121"/>
    </row>
    <row r="1513" spans="1:122" s="85" customFormat="1" ht="10.5" customHeight="1" thickBot="1" x14ac:dyDescent="0.25">
      <c r="A1513" s="1114" t="s">
        <v>89</v>
      </c>
      <c r="B1513" s="120"/>
      <c r="C1513" s="120"/>
      <c r="D1513" s="120"/>
      <c r="E1513" s="120">
        <v>1</v>
      </c>
      <c r="F1513" s="120">
        <v>2</v>
      </c>
      <c r="G1513" s="120">
        <v>3</v>
      </c>
      <c r="H1513" s="284">
        <v>4</v>
      </c>
      <c r="I1513" s="120">
        <v>5</v>
      </c>
      <c r="J1513" s="120">
        <v>6</v>
      </c>
      <c r="K1513" s="120">
        <v>7</v>
      </c>
      <c r="L1513" s="120">
        <v>8</v>
      </c>
      <c r="M1513" s="120">
        <v>9</v>
      </c>
      <c r="N1513" s="284">
        <v>10</v>
      </c>
      <c r="O1513" s="120">
        <v>11</v>
      </c>
      <c r="P1513" s="120">
        <v>12</v>
      </c>
      <c r="Q1513" s="120">
        <v>13</v>
      </c>
      <c r="R1513" s="120">
        <v>14</v>
      </c>
      <c r="S1513" s="120">
        <v>15</v>
      </c>
      <c r="T1513" s="120">
        <v>16</v>
      </c>
      <c r="U1513" s="120">
        <v>17</v>
      </c>
      <c r="V1513" s="284">
        <v>18</v>
      </c>
      <c r="W1513" s="120">
        <v>19</v>
      </c>
      <c r="X1513" s="120">
        <v>20</v>
      </c>
      <c r="Y1513" s="120">
        <v>21</v>
      </c>
      <c r="Z1513" s="120">
        <v>22</v>
      </c>
      <c r="AA1513" s="120">
        <v>23</v>
      </c>
      <c r="AB1513" s="120">
        <v>24</v>
      </c>
      <c r="AC1513" s="249"/>
      <c r="AD1513" s="249"/>
      <c r="AE1513" s="249"/>
      <c r="AF1513" s="843"/>
      <c r="AG1513" s="843"/>
      <c r="AH1513" s="843"/>
      <c r="AI1513" s="843"/>
      <c r="AJ1513" s="843"/>
      <c r="AK1513" s="843"/>
      <c r="AL1513" s="843"/>
      <c r="AM1513" s="843"/>
      <c r="AN1513" s="843"/>
      <c r="AO1513" s="843"/>
      <c r="AP1513" s="843"/>
      <c r="AQ1513" s="843"/>
      <c r="AR1513" s="843"/>
      <c r="AS1513" s="843"/>
      <c r="AT1513" s="843"/>
      <c r="AU1513" s="843"/>
      <c r="AV1513" s="841"/>
      <c r="AW1513" s="843"/>
      <c r="AX1513" s="843"/>
      <c r="AY1513" s="843"/>
      <c r="AZ1513" s="843"/>
      <c r="BA1513" s="843"/>
      <c r="BB1513" s="843"/>
      <c r="BC1513" s="249"/>
      <c r="BD1513" s="249"/>
      <c r="BE1513" s="258"/>
      <c r="BF1513" s="258"/>
      <c r="BG1513" s="258"/>
      <c r="BH1513" s="258"/>
      <c r="BI1513" s="258"/>
      <c r="BJ1513" s="258"/>
      <c r="BK1513" s="258"/>
      <c r="BL1513" s="258"/>
      <c r="BM1513" s="258"/>
      <c r="BN1513" s="258"/>
      <c r="BO1513" s="258"/>
      <c r="BP1513" s="258"/>
      <c r="BQ1513" s="258"/>
      <c r="BR1513" s="258"/>
      <c r="BS1513" s="258"/>
      <c r="BT1513" s="258"/>
      <c r="BU1513" s="258"/>
      <c r="BV1513" s="258"/>
      <c r="BW1513" s="258"/>
      <c r="BX1513" s="258"/>
      <c r="BY1513" s="260"/>
      <c r="BZ1513" s="260"/>
      <c r="CA1513" s="260"/>
      <c r="CB1513" s="260"/>
      <c r="CC1513" s="121"/>
      <c r="CD1513" s="121"/>
      <c r="CE1513" s="121"/>
      <c r="CF1513" s="121"/>
      <c r="CG1513" s="121"/>
      <c r="CH1513" s="121"/>
      <c r="CI1513" s="121"/>
      <c r="CJ1513" s="121"/>
      <c r="CK1513" s="121"/>
      <c r="CL1513" s="121"/>
      <c r="CM1513" s="121"/>
      <c r="CN1513" s="121"/>
      <c r="CO1513" s="121"/>
      <c r="CP1513" s="121"/>
      <c r="CQ1513" s="121"/>
      <c r="CR1513" s="121"/>
      <c r="CS1513" s="121"/>
      <c r="CT1513" s="121"/>
      <c r="CU1513" s="121"/>
      <c r="CV1513" s="121"/>
      <c r="CW1513" s="121"/>
      <c r="CX1513" s="121"/>
      <c r="CY1513" s="121"/>
      <c r="CZ1513" s="121"/>
      <c r="DA1513" s="121"/>
      <c r="DB1513" s="121"/>
      <c r="DC1513" s="121"/>
      <c r="DD1513" s="121"/>
      <c r="DE1513" s="121"/>
      <c r="DF1513" s="121"/>
      <c r="DG1513" s="121"/>
      <c r="DH1513" s="121"/>
      <c r="DI1513" s="121"/>
      <c r="DJ1513" s="121"/>
      <c r="DK1513" s="121"/>
      <c r="DL1513" s="121"/>
      <c r="DM1513" s="121"/>
      <c r="DN1513" s="121"/>
      <c r="DO1513" s="121"/>
      <c r="DP1513" s="121"/>
      <c r="DQ1513" s="121"/>
      <c r="DR1513" s="121"/>
    </row>
    <row r="1514" spans="1:122" s="85" customFormat="1" ht="10.5" customHeight="1" x14ac:dyDescent="0.2">
      <c r="A1514" s="266" t="s">
        <v>69</v>
      </c>
      <c r="B1514" s="35"/>
      <c r="C1514" s="35" t="s">
        <v>421</v>
      </c>
      <c r="D1514" s="152" t="s">
        <v>32</v>
      </c>
      <c r="E1514" s="35">
        <v>6.3</v>
      </c>
      <c r="F1514" s="35">
        <v>6.3</v>
      </c>
      <c r="G1514" s="35">
        <v>6.3</v>
      </c>
      <c r="H1514" s="267">
        <v>6.3</v>
      </c>
      <c r="I1514" s="35">
        <v>6.3</v>
      </c>
      <c r="J1514" s="35">
        <v>6.3</v>
      </c>
      <c r="K1514" s="35">
        <v>6.3</v>
      </c>
      <c r="L1514" s="35">
        <v>6.3</v>
      </c>
      <c r="M1514" s="35">
        <v>6.3</v>
      </c>
      <c r="N1514" s="267">
        <v>6.3</v>
      </c>
      <c r="O1514" s="35">
        <v>6.3</v>
      </c>
      <c r="P1514" s="35">
        <v>6.3</v>
      </c>
      <c r="Q1514" s="35">
        <v>6.3</v>
      </c>
      <c r="R1514" s="35">
        <v>6.3</v>
      </c>
      <c r="S1514" s="35">
        <v>6.3</v>
      </c>
      <c r="T1514" s="35">
        <v>6.3</v>
      </c>
      <c r="U1514" s="35">
        <v>6.3</v>
      </c>
      <c r="V1514" s="267">
        <v>6.3</v>
      </c>
      <c r="W1514" s="35">
        <v>6.3</v>
      </c>
      <c r="X1514" s="35">
        <v>6.3</v>
      </c>
      <c r="Y1514" s="35">
        <v>6.3</v>
      </c>
      <c r="Z1514" s="35">
        <v>6.3</v>
      </c>
      <c r="AA1514" s="35">
        <v>6.3</v>
      </c>
      <c r="AB1514" s="35">
        <v>6.3</v>
      </c>
      <c r="AC1514" s="249"/>
      <c r="AD1514" s="249"/>
      <c r="AE1514" s="249"/>
      <c r="AF1514" s="843"/>
      <c r="AG1514" s="843"/>
      <c r="AH1514" s="843"/>
      <c r="AI1514" s="843"/>
      <c r="AJ1514" s="843"/>
      <c r="AK1514" s="843"/>
      <c r="AL1514" s="843"/>
      <c r="AM1514" s="843"/>
      <c r="AN1514" s="843"/>
      <c r="AO1514" s="843"/>
      <c r="AP1514" s="843"/>
      <c r="AQ1514" s="843"/>
      <c r="AR1514" s="843"/>
      <c r="AS1514" s="843"/>
      <c r="AT1514" s="843"/>
      <c r="AU1514" s="843"/>
      <c r="AV1514" s="843"/>
      <c r="AW1514" s="843"/>
      <c r="AX1514" s="843"/>
      <c r="AY1514" s="843"/>
      <c r="AZ1514" s="843"/>
      <c r="BA1514" s="843"/>
      <c r="BB1514" s="843"/>
      <c r="BC1514" s="249"/>
      <c r="BD1514" s="249"/>
      <c r="BE1514" s="258"/>
      <c r="BF1514" s="258"/>
      <c r="BG1514" s="258"/>
      <c r="BH1514" s="258"/>
      <c r="BI1514" s="258"/>
      <c r="BJ1514" s="258"/>
      <c r="BK1514" s="258"/>
      <c r="BL1514" s="258"/>
      <c r="BM1514" s="258"/>
      <c r="BN1514" s="258"/>
      <c r="BO1514" s="258"/>
      <c r="BP1514" s="258"/>
      <c r="BQ1514" s="258"/>
      <c r="BR1514" s="258"/>
      <c r="BS1514" s="258"/>
      <c r="BT1514" s="258"/>
      <c r="BU1514" s="258"/>
      <c r="BV1514" s="258"/>
      <c r="BW1514" s="258"/>
      <c r="BX1514" s="258"/>
      <c r="BY1514" s="260"/>
      <c r="BZ1514" s="260"/>
      <c r="CA1514" s="260"/>
      <c r="CB1514" s="260"/>
      <c r="CC1514" s="121"/>
      <c r="CD1514" s="121"/>
      <c r="CE1514" s="121"/>
      <c r="CF1514" s="121"/>
      <c r="CG1514" s="121"/>
      <c r="CH1514" s="121"/>
      <c r="CI1514" s="121"/>
      <c r="CJ1514" s="121"/>
      <c r="CK1514" s="121"/>
      <c r="CL1514" s="121"/>
      <c r="CM1514" s="121"/>
      <c r="CN1514" s="121"/>
      <c r="CO1514" s="121"/>
      <c r="CP1514" s="121"/>
      <c r="CQ1514" s="121"/>
      <c r="CR1514" s="121"/>
      <c r="CS1514" s="121"/>
      <c r="CT1514" s="121"/>
      <c r="CU1514" s="121"/>
      <c r="CV1514" s="121"/>
      <c r="CW1514" s="121"/>
      <c r="CX1514" s="121"/>
      <c r="CY1514" s="121"/>
      <c r="CZ1514" s="121"/>
      <c r="DA1514" s="121"/>
      <c r="DB1514" s="121"/>
      <c r="DC1514" s="121"/>
      <c r="DD1514" s="121"/>
      <c r="DE1514" s="121"/>
      <c r="DF1514" s="121"/>
      <c r="DG1514" s="121"/>
      <c r="DH1514" s="121"/>
      <c r="DI1514" s="121"/>
      <c r="DJ1514" s="121"/>
      <c r="DK1514" s="121"/>
      <c r="DL1514" s="121"/>
      <c r="DM1514" s="121"/>
      <c r="DN1514" s="121"/>
      <c r="DO1514" s="121"/>
      <c r="DP1514" s="121"/>
      <c r="DQ1514" s="121"/>
      <c r="DR1514" s="121"/>
    </row>
    <row r="1515" spans="1:122" s="85" customFormat="1" ht="10.5" customHeight="1" thickBot="1" x14ac:dyDescent="0.25">
      <c r="A1515" s="268" t="s">
        <v>70</v>
      </c>
      <c r="B1515" s="36"/>
      <c r="C1515" s="36" t="s">
        <v>421</v>
      </c>
      <c r="D1515" s="154" t="s">
        <v>32</v>
      </c>
      <c r="E1515" s="644">
        <v>6.3</v>
      </c>
      <c r="F1515" s="644">
        <v>6.3</v>
      </c>
      <c r="G1515" s="644">
        <v>6.3</v>
      </c>
      <c r="H1515" s="745">
        <v>6.3</v>
      </c>
      <c r="I1515" s="644">
        <v>6.3</v>
      </c>
      <c r="J1515" s="644">
        <v>6.3</v>
      </c>
      <c r="K1515" s="644">
        <v>6.3</v>
      </c>
      <c r="L1515" s="644">
        <v>6.3</v>
      </c>
      <c r="M1515" s="644">
        <v>6.3</v>
      </c>
      <c r="N1515" s="745">
        <v>6.3</v>
      </c>
      <c r="O1515" s="644">
        <v>6.3</v>
      </c>
      <c r="P1515" s="644">
        <v>6.3</v>
      </c>
      <c r="Q1515" s="644">
        <v>6.3</v>
      </c>
      <c r="R1515" s="644">
        <v>6.3</v>
      </c>
      <c r="S1515" s="644">
        <v>6.3</v>
      </c>
      <c r="T1515" s="644">
        <v>6.3</v>
      </c>
      <c r="U1515" s="644">
        <v>6.3</v>
      </c>
      <c r="V1515" s="745">
        <v>6.3</v>
      </c>
      <c r="W1515" s="644">
        <v>6.3</v>
      </c>
      <c r="X1515" s="644">
        <v>6.3</v>
      </c>
      <c r="Y1515" s="644">
        <v>6.3</v>
      </c>
      <c r="Z1515" s="644">
        <v>6.3</v>
      </c>
      <c r="AA1515" s="644">
        <v>6.3</v>
      </c>
      <c r="AB1515" s="644">
        <v>6.3</v>
      </c>
      <c r="AC1515" s="270"/>
      <c r="AD1515" s="270"/>
      <c r="AE1515" s="270"/>
      <c r="AF1515" s="843"/>
      <c r="AG1515" s="843"/>
      <c r="AH1515" s="843"/>
      <c r="AI1515" s="843"/>
      <c r="AJ1515" s="843"/>
      <c r="AK1515" s="843"/>
      <c r="AL1515" s="843"/>
      <c r="AM1515" s="843"/>
      <c r="AN1515" s="843"/>
      <c r="AO1515" s="843"/>
      <c r="AP1515" s="843"/>
      <c r="AQ1515" s="843"/>
      <c r="AR1515" s="843"/>
      <c r="AS1515" s="843"/>
      <c r="AT1515" s="843"/>
      <c r="AU1515" s="843"/>
      <c r="AV1515" s="843"/>
      <c r="AW1515" s="843"/>
      <c r="AX1515" s="843"/>
      <c r="AY1515" s="843"/>
      <c r="AZ1515" s="843"/>
      <c r="BA1515" s="843"/>
      <c r="BB1515" s="843"/>
      <c r="BC1515" s="249"/>
      <c r="BD1515" s="249"/>
      <c r="BE1515" s="249"/>
      <c r="BF1515" s="249"/>
      <c r="BG1515" s="249"/>
      <c r="BH1515" s="249"/>
      <c r="BI1515" s="249"/>
      <c r="BJ1515" s="249"/>
      <c r="BK1515" s="249"/>
      <c r="BL1515" s="249"/>
      <c r="BM1515" s="249"/>
      <c r="BN1515" s="249"/>
      <c r="BO1515" s="249"/>
      <c r="BP1515" s="249"/>
      <c r="BQ1515" s="249"/>
      <c r="BR1515" s="249"/>
      <c r="BS1515" s="249"/>
      <c r="BT1515" s="249"/>
      <c r="BU1515" s="249"/>
      <c r="BV1515" s="249"/>
      <c r="BW1515" s="249"/>
      <c r="BX1515" s="249"/>
      <c r="BY1515" s="121"/>
      <c r="BZ1515" s="121"/>
      <c r="CA1515" s="121"/>
      <c r="CB1515" s="121"/>
      <c r="CC1515" s="121"/>
      <c r="CD1515" s="121"/>
      <c r="CE1515" s="121"/>
      <c r="CF1515" s="121"/>
      <c r="CG1515" s="121"/>
      <c r="CH1515" s="121"/>
      <c r="CI1515" s="121"/>
      <c r="CJ1515" s="121"/>
      <c r="CK1515" s="121"/>
      <c r="CL1515" s="121"/>
      <c r="CM1515" s="121"/>
      <c r="CN1515" s="121"/>
      <c r="CO1515" s="121"/>
      <c r="CP1515" s="121"/>
      <c r="CQ1515" s="121"/>
      <c r="CR1515" s="121"/>
      <c r="CS1515" s="121"/>
      <c r="CT1515" s="121"/>
      <c r="CU1515" s="121"/>
      <c r="CV1515" s="121"/>
      <c r="CW1515" s="121"/>
      <c r="CX1515" s="121"/>
      <c r="CY1515" s="121"/>
      <c r="CZ1515" s="121"/>
      <c r="DA1515" s="121"/>
      <c r="DB1515" s="121"/>
      <c r="DC1515" s="121"/>
      <c r="DD1515" s="121"/>
      <c r="DE1515" s="121"/>
      <c r="DF1515" s="121"/>
      <c r="DG1515" s="121"/>
      <c r="DH1515" s="121"/>
      <c r="DI1515" s="121"/>
      <c r="DJ1515" s="121"/>
      <c r="DK1515" s="121"/>
      <c r="DL1515" s="121"/>
      <c r="DM1515" s="121"/>
      <c r="DN1515" s="121"/>
      <c r="DO1515" s="121"/>
      <c r="DP1515" s="121"/>
      <c r="DQ1515" s="121"/>
      <c r="DR1515" s="121"/>
    </row>
    <row r="1516" spans="1:122" s="121" customFormat="1" ht="10.5" customHeight="1" x14ac:dyDescent="0.2">
      <c r="A1516" s="1372" t="s">
        <v>3</v>
      </c>
      <c r="B1516" s="1375" t="s">
        <v>558</v>
      </c>
      <c r="C1516" s="695"/>
      <c r="D1516" s="63"/>
      <c r="E1516" s="726"/>
      <c r="F1516" s="61"/>
      <c r="G1516" s="61"/>
      <c r="H1516" s="303"/>
      <c r="I1516" s="61"/>
      <c r="J1516" s="61"/>
      <c r="K1516" s="61"/>
      <c r="L1516" s="61"/>
      <c r="M1516" s="61"/>
      <c r="N1516" s="303"/>
      <c r="O1516" s="61"/>
      <c r="P1516" s="61"/>
      <c r="Q1516" s="61"/>
      <c r="R1516" s="61"/>
      <c r="S1516" s="61"/>
      <c r="T1516" s="61"/>
      <c r="U1516" s="61"/>
      <c r="V1516" s="303"/>
      <c r="W1516" s="61"/>
      <c r="X1516" s="61"/>
      <c r="Y1516" s="61"/>
      <c r="Z1516" s="61"/>
      <c r="AA1516" s="61"/>
      <c r="AB1516" s="61"/>
      <c r="AC1516" s="41"/>
      <c r="AD1516" s="43"/>
      <c r="AE1516" s="49"/>
      <c r="AF1516" s="840"/>
      <c r="AG1516" s="841"/>
      <c r="AH1516" s="841"/>
      <c r="AI1516" s="841"/>
      <c r="AJ1516" s="841"/>
      <c r="AK1516" s="841"/>
      <c r="AL1516" s="841"/>
      <c r="AM1516" s="841"/>
      <c r="AN1516" s="841"/>
      <c r="AO1516" s="841"/>
      <c r="AP1516" s="841"/>
      <c r="AQ1516" s="841"/>
      <c r="AR1516" s="841"/>
      <c r="AS1516" s="841"/>
      <c r="AT1516" s="841"/>
      <c r="AU1516" s="841"/>
      <c r="AV1516" s="841"/>
      <c r="AW1516" s="841"/>
      <c r="AX1516" s="841"/>
      <c r="AY1516" s="841"/>
      <c r="AZ1516" s="841"/>
      <c r="BA1516" s="841"/>
      <c r="BB1516" s="841"/>
      <c r="BC1516" s="256"/>
      <c r="BD1516" s="256"/>
      <c r="BE1516" s="249"/>
      <c r="BF1516" s="249"/>
      <c r="BG1516" s="249"/>
      <c r="BH1516" s="249"/>
      <c r="BI1516" s="249"/>
      <c r="BJ1516" s="249"/>
      <c r="BK1516" s="249"/>
      <c r="BL1516" s="249"/>
      <c r="BM1516" s="249"/>
      <c r="BN1516" s="249"/>
      <c r="BO1516" s="249"/>
      <c r="BP1516" s="249"/>
      <c r="BQ1516" s="249"/>
      <c r="BR1516" s="249"/>
      <c r="BS1516" s="249"/>
      <c r="BT1516" s="249"/>
      <c r="BU1516" s="249"/>
      <c r="BV1516" s="249"/>
      <c r="BW1516" s="249"/>
      <c r="BX1516" s="249"/>
    </row>
    <row r="1517" spans="1:122" s="121" customFormat="1" ht="10.5" customHeight="1" x14ac:dyDescent="0.2">
      <c r="A1517" s="1373"/>
      <c r="B1517" s="1376"/>
      <c r="C1517" s="846" t="s">
        <v>118</v>
      </c>
      <c r="D1517" s="102" t="s">
        <v>27</v>
      </c>
      <c r="E1517" s="67">
        <f>ROUND(SQRT(E1518^2+(E1519-E1520)^2)*1000/(1.73*E1514),0)</f>
        <v>1</v>
      </c>
      <c r="F1517" s="137">
        <f t="shared" ref="F1517:AB1517" si="556">ROUND(SQRT(F1518^2+(F1519-F1520)^2)*1000/(1.73*F1514),0)</f>
        <v>1</v>
      </c>
      <c r="G1517" s="137">
        <f t="shared" si="556"/>
        <v>1</v>
      </c>
      <c r="H1517" s="351">
        <f t="shared" si="556"/>
        <v>1</v>
      </c>
      <c r="I1517" s="137">
        <f t="shared" si="556"/>
        <v>1</v>
      </c>
      <c r="J1517" s="137">
        <f t="shared" si="556"/>
        <v>1</v>
      </c>
      <c r="K1517" s="137">
        <f t="shared" si="556"/>
        <v>1</v>
      </c>
      <c r="L1517" s="137">
        <f t="shared" si="556"/>
        <v>1</v>
      </c>
      <c r="M1517" s="137">
        <f t="shared" si="556"/>
        <v>1</v>
      </c>
      <c r="N1517" s="351">
        <f t="shared" si="556"/>
        <v>1</v>
      </c>
      <c r="O1517" s="137">
        <f t="shared" si="556"/>
        <v>1</v>
      </c>
      <c r="P1517" s="137">
        <f t="shared" si="556"/>
        <v>1</v>
      </c>
      <c r="Q1517" s="137">
        <f t="shared" si="556"/>
        <v>1</v>
      </c>
      <c r="R1517" s="137">
        <f t="shared" si="556"/>
        <v>1</v>
      </c>
      <c r="S1517" s="137">
        <f t="shared" si="556"/>
        <v>1</v>
      </c>
      <c r="T1517" s="137">
        <f t="shared" si="556"/>
        <v>1</v>
      </c>
      <c r="U1517" s="137">
        <f t="shared" si="556"/>
        <v>1</v>
      </c>
      <c r="V1517" s="351">
        <f t="shared" si="556"/>
        <v>1</v>
      </c>
      <c r="W1517" s="137">
        <f t="shared" si="556"/>
        <v>1</v>
      </c>
      <c r="X1517" s="137">
        <f t="shared" si="556"/>
        <v>1</v>
      </c>
      <c r="Y1517" s="137">
        <f t="shared" si="556"/>
        <v>1</v>
      </c>
      <c r="Z1517" s="137">
        <f t="shared" si="556"/>
        <v>1</v>
      </c>
      <c r="AA1517" s="137">
        <f t="shared" si="556"/>
        <v>1</v>
      </c>
      <c r="AB1517" s="137">
        <f t="shared" si="556"/>
        <v>1</v>
      </c>
      <c r="AC1517" s="254"/>
      <c r="AD1517" s="129"/>
      <c r="AE1517" s="49"/>
      <c r="AF1517" s="841"/>
      <c r="AG1517" s="841"/>
      <c r="AH1517" s="841"/>
      <c r="AI1517" s="841"/>
      <c r="AJ1517" s="841"/>
      <c r="AK1517" s="841"/>
      <c r="AL1517" s="841"/>
      <c r="AM1517" s="841"/>
      <c r="AN1517" s="841"/>
      <c r="AO1517" s="841"/>
      <c r="AP1517" s="841"/>
      <c r="AQ1517" s="841"/>
      <c r="AR1517" s="841"/>
      <c r="AS1517" s="841"/>
      <c r="AT1517" s="841"/>
      <c r="AU1517" s="841"/>
      <c r="AV1517" s="841"/>
      <c r="AW1517" s="841"/>
      <c r="AX1517" s="841"/>
      <c r="AY1517" s="841"/>
      <c r="AZ1517" s="841"/>
      <c r="BA1517" s="841"/>
      <c r="BB1517" s="841"/>
      <c r="BC1517" s="256"/>
      <c r="BD1517" s="256"/>
      <c r="BE1517" s="249"/>
      <c r="BF1517" s="249"/>
      <c r="BG1517" s="249"/>
      <c r="BH1517" s="249"/>
      <c r="BI1517" s="249"/>
      <c r="BJ1517" s="249"/>
      <c r="BK1517" s="249"/>
      <c r="BL1517" s="249"/>
      <c r="BM1517" s="249"/>
      <c r="BN1517" s="249"/>
      <c r="BO1517" s="249"/>
      <c r="BP1517" s="249"/>
      <c r="BQ1517" s="249"/>
      <c r="BR1517" s="249"/>
      <c r="BS1517" s="249"/>
      <c r="BT1517" s="249"/>
      <c r="BU1517" s="249"/>
      <c r="BV1517" s="249"/>
      <c r="BW1517" s="249"/>
      <c r="BX1517" s="249"/>
    </row>
    <row r="1518" spans="1:122" s="121" customFormat="1" ht="10.5" customHeight="1" x14ac:dyDescent="0.2">
      <c r="A1518" s="1373"/>
      <c r="B1518" s="1376"/>
      <c r="C1518" s="846" t="s">
        <v>908</v>
      </c>
      <c r="D1518" s="102" t="s">
        <v>108</v>
      </c>
      <c r="E1518" s="859">
        <v>3.8159999999999999E-3</v>
      </c>
      <c r="F1518" s="859">
        <v>3.7799999999999999E-3</v>
      </c>
      <c r="G1518" s="859">
        <v>3.8340000000000002E-3</v>
      </c>
      <c r="H1518" s="861">
        <v>3.7980000000000002E-3</v>
      </c>
      <c r="I1518" s="859">
        <v>3.7620000000000002E-3</v>
      </c>
      <c r="J1518" s="859">
        <v>3.8159999999999999E-3</v>
      </c>
      <c r="K1518" s="859">
        <v>3.8159999999999999E-3</v>
      </c>
      <c r="L1518" s="859">
        <v>3.852E-3</v>
      </c>
      <c r="M1518" s="859">
        <v>3.8700000000000002E-3</v>
      </c>
      <c r="N1518" s="861">
        <v>3.8340000000000002E-3</v>
      </c>
      <c r="O1518" s="859">
        <v>3.9060000000000002E-3</v>
      </c>
      <c r="P1518" s="859">
        <v>3.9060000000000002E-3</v>
      </c>
      <c r="Q1518" s="859">
        <v>3.9780000000000006E-3</v>
      </c>
      <c r="R1518" s="859">
        <v>3.9060000000000002E-3</v>
      </c>
      <c r="S1518" s="859">
        <v>3.8700000000000002E-3</v>
      </c>
      <c r="T1518" s="859">
        <v>3.9060000000000002E-3</v>
      </c>
      <c r="U1518" s="859">
        <v>3.852E-3</v>
      </c>
      <c r="V1518" s="861">
        <v>3.9060000000000002E-3</v>
      </c>
      <c r="W1518" s="859">
        <v>4.0499999999999998E-3</v>
      </c>
      <c r="X1518" s="859">
        <v>3.9420000000000002E-3</v>
      </c>
      <c r="Y1518" s="859">
        <v>3.888E-3</v>
      </c>
      <c r="Z1518" s="859">
        <v>3.9239999999999995E-3</v>
      </c>
      <c r="AA1518" s="859">
        <v>3.852E-3</v>
      </c>
      <c r="AB1518" s="859">
        <v>3.9960000000000004E-3</v>
      </c>
      <c r="AC1518" s="41">
        <f>SUM(E1518:AB1518)</f>
        <v>9.3060000000000004E-2</v>
      </c>
      <c r="AD1518" s="43">
        <f>SUM(E1519:AB1519)</f>
        <v>0.13775399999999999</v>
      </c>
      <c r="AE1518" s="49">
        <v>1.8</v>
      </c>
      <c r="AF1518" s="841"/>
      <c r="AG1518" s="841"/>
      <c r="AH1518" s="841"/>
      <c r="AI1518" s="841"/>
      <c r="AJ1518" s="841"/>
      <c r="AK1518" s="841"/>
      <c r="AL1518" s="841"/>
      <c r="AM1518" s="841"/>
      <c r="AN1518" s="841"/>
      <c r="AO1518" s="841"/>
      <c r="AP1518" s="841"/>
      <c r="AQ1518" s="841"/>
      <c r="AR1518" s="841"/>
      <c r="AS1518" s="841"/>
      <c r="AT1518" s="841"/>
      <c r="AU1518" s="841"/>
      <c r="AV1518" s="841"/>
      <c r="AW1518" s="841"/>
      <c r="AX1518" s="841"/>
      <c r="AY1518" s="841"/>
      <c r="AZ1518" s="841"/>
      <c r="BA1518" s="841"/>
      <c r="BB1518" s="841"/>
      <c r="BC1518" s="841"/>
      <c r="BD1518" s="258"/>
      <c r="BE1518" s="249"/>
      <c r="BF1518" s="249"/>
      <c r="BG1518" s="249"/>
      <c r="BH1518" s="249"/>
      <c r="BI1518" s="249"/>
      <c r="BJ1518" s="249"/>
      <c r="BK1518" s="249"/>
      <c r="BL1518" s="249"/>
      <c r="BM1518" s="249"/>
      <c r="BN1518" s="249"/>
      <c r="BO1518" s="249"/>
      <c r="BP1518" s="249"/>
      <c r="BQ1518" s="249"/>
      <c r="BR1518" s="249"/>
      <c r="BS1518" s="249"/>
      <c r="BT1518" s="249"/>
      <c r="BU1518" s="249"/>
      <c r="BV1518" s="249"/>
      <c r="BW1518" s="249"/>
      <c r="BX1518" s="249"/>
    </row>
    <row r="1519" spans="1:122" s="121" customFormat="1" ht="10.5" customHeight="1" x14ac:dyDescent="0.2">
      <c r="A1519" s="1373"/>
      <c r="B1519" s="1376"/>
      <c r="C1519" s="846" t="s">
        <v>908</v>
      </c>
      <c r="D1519" s="102" t="s">
        <v>906</v>
      </c>
      <c r="E1519" s="859">
        <v>5.6699999999999997E-3</v>
      </c>
      <c r="F1519" s="860">
        <v>5.5799999999999999E-3</v>
      </c>
      <c r="G1519" s="860">
        <v>5.5979999999999997E-3</v>
      </c>
      <c r="H1519" s="862">
        <v>5.6340000000000001E-3</v>
      </c>
      <c r="I1519" s="860">
        <v>5.5620000000000001E-3</v>
      </c>
      <c r="J1519" s="860">
        <v>5.5620000000000001E-3</v>
      </c>
      <c r="K1519" s="860">
        <v>5.5439999999999994E-3</v>
      </c>
      <c r="L1519" s="860">
        <v>5.6699999999999997E-3</v>
      </c>
      <c r="M1519" s="860">
        <v>5.7779999999999993E-3</v>
      </c>
      <c r="N1519" s="862">
        <v>5.8139999999999997E-3</v>
      </c>
      <c r="O1519" s="860">
        <v>5.9219999999999993E-3</v>
      </c>
      <c r="P1519" s="860">
        <v>5.8859999999999997E-3</v>
      </c>
      <c r="Q1519" s="860">
        <v>5.9219999999999993E-3</v>
      </c>
      <c r="R1519" s="860">
        <v>5.8859999999999997E-3</v>
      </c>
      <c r="S1519" s="860">
        <v>5.7959999999999999E-3</v>
      </c>
      <c r="T1519" s="860">
        <v>5.8499999999999993E-3</v>
      </c>
      <c r="U1519" s="860">
        <v>5.7239999999999999E-3</v>
      </c>
      <c r="V1519" s="862">
        <v>5.7779999999999993E-3</v>
      </c>
      <c r="W1519" s="860">
        <v>5.7599999999999995E-3</v>
      </c>
      <c r="X1519" s="860">
        <v>5.7599999999999995E-3</v>
      </c>
      <c r="Y1519" s="860">
        <v>5.7239999999999999E-3</v>
      </c>
      <c r="Z1519" s="860">
        <v>5.6879999999999995E-3</v>
      </c>
      <c r="AA1519" s="860">
        <v>5.7419999999999997E-3</v>
      </c>
      <c r="AB1519" s="860">
        <v>5.9039999999999995E-3</v>
      </c>
      <c r="AC1519" s="41"/>
      <c r="AD1519" s="43"/>
      <c r="AE1519" s="49"/>
      <c r="AF1519" s="841"/>
      <c r="AG1519" s="841"/>
      <c r="AH1519" s="841"/>
      <c r="AI1519" s="841"/>
      <c r="AJ1519" s="841"/>
      <c r="AK1519" s="841"/>
      <c r="AL1519" s="841"/>
      <c r="AM1519" s="841"/>
      <c r="AN1519" s="841"/>
      <c r="AO1519" s="841"/>
      <c r="AP1519" s="841"/>
      <c r="AQ1519" s="841"/>
      <c r="AR1519" s="841"/>
      <c r="AS1519" s="841"/>
      <c r="AT1519" s="841"/>
      <c r="AU1519" s="841"/>
      <c r="AV1519" s="841"/>
      <c r="AW1519" s="841"/>
      <c r="AX1519" s="841"/>
      <c r="AY1519" s="841"/>
      <c r="AZ1519" s="841"/>
      <c r="BA1519" s="841"/>
      <c r="BB1519" s="841"/>
      <c r="BC1519" s="258"/>
      <c r="BD1519" s="258"/>
      <c r="BE1519" s="249"/>
      <c r="BF1519" s="249"/>
      <c r="BG1519" s="249"/>
      <c r="BH1519" s="249"/>
      <c r="BI1519" s="249"/>
      <c r="BJ1519" s="249"/>
      <c r="BK1519" s="249"/>
      <c r="BL1519" s="249"/>
      <c r="BM1519" s="249"/>
      <c r="BN1519" s="249"/>
      <c r="BO1519" s="249"/>
      <c r="BP1519" s="249"/>
      <c r="BQ1519" s="249"/>
      <c r="BR1519" s="249"/>
      <c r="BS1519" s="249"/>
      <c r="BT1519" s="249"/>
      <c r="BU1519" s="249"/>
      <c r="BV1519" s="249"/>
      <c r="BW1519" s="249"/>
      <c r="BX1519" s="249"/>
      <c r="CC1519" s="260"/>
      <c r="CD1519" s="260"/>
    </row>
    <row r="1520" spans="1:122" s="121" customFormat="1" ht="10.5" customHeight="1" x14ac:dyDescent="0.2">
      <c r="A1520" s="1373"/>
      <c r="B1520" s="1376"/>
      <c r="C1520" s="846" t="s">
        <v>908</v>
      </c>
      <c r="D1520" s="102" t="s">
        <v>907</v>
      </c>
      <c r="E1520" s="867">
        <v>0</v>
      </c>
      <c r="F1520" s="868">
        <v>0</v>
      </c>
      <c r="G1520" s="868">
        <v>0</v>
      </c>
      <c r="H1520" s="869">
        <v>0</v>
      </c>
      <c r="I1520" s="868">
        <v>0</v>
      </c>
      <c r="J1520" s="868">
        <v>0</v>
      </c>
      <c r="K1520" s="868">
        <v>0</v>
      </c>
      <c r="L1520" s="868">
        <v>0</v>
      </c>
      <c r="M1520" s="868">
        <v>0</v>
      </c>
      <c r="N1520" s="869">
        <v>0</v>
      </c>
      <c r="O1520" s="868">
        <v>0</v>
      </c>
      <c r="P1520" s="868">
        <v>0</v>
      </c>
      <c r="Q1520" s="868">
        <v>0</v>
      </c>
      <c r="R1520" s="868">
        <v>0</v>
      </c>
      <c r="S1520" s="868">
        <v>0</v>
      </c>
      <c r="T1520" s="868">
        <v>0</v>
      </c>
      <c r="U1520" s="868">
        <v>0</v>
      </c>
      <c r="V1520" s="869">
        <v>0</v>
      </c>
      <c r="W1520" s="868">
        <v>0</v>
      </c>
      <c r="X1520" s="868">
        <v>0</v>
      </c>
      <c r="Y1520" s="868">
        <v>0</v>
      </c>
      <c r="Z1520" s="868">
        <v>0</v>
      </c>
      <c r="AA1520" s="868">
        <v>0</v>
      </c>
      <c r="AB1520" s="868">
        <v>0</v>
      </c>
      <c r="AC1520" s="41"/>
      <c r="AD1520" s="43"/>
      <c r="AE1520" s="49"/>
      <c r="AF1520" s="841"/>
      <c r="AG1520" s="841"/>
      <c r="AH1520" s="841"/>
      <c r="AI1520" s="841"/>
      <c r="AJ1520" s="841"/>
      <c r="AK1520" s="841"/>
      <c r="AL1520" s="841"/>
      <c r="AM1520" s="841"/>
      <c r="AN1520" s="841"/>
      <c r="AO1520" s="841"/>
      <c r="AP1520" s="841"/>
      <c r="AQ1520" s="841"/>
      <c r="AR1520" s="841"/>
      <c r="AS1520" s="841"/>
      <c r="AT1520" s="841"/>
      <c r="AU1520" s="841"/>
      <c r="AV1520" s="841"/>
      <c r="AW1520" s="841"/>
      <c r="AX1520" s="841"/>
      <c r="AY1520" s="841"/>
      <c r="AZ1520" s="841"/>
      <c r="BA1520" s="841"/>
      <c r="BB1520" s="841"/>
      <c r="BC1520" s="258"/>
      <c r="BD1520" s="258"/>
      <c r="BE1520" s="249"/>
      <c r="BF1520" s="249"/>
      <c r="BG1520" s="249"/>
      <c r="BH1520" s="249"/>
      <c r="BI1520" s="249"/>
      <c r="BJ1520" s="249"/>
      <c r="BK1520" s="249"/>
      <c r="BL1520" s="249"/>
      <c r="BM1520" s="249"/>
      <c r="BN1520" s="249"/>
      <c r="BO1520" s="249"/>
      <c r="BP1520" s="249"/>
      <c r="BQ1520" s="249"/>
      <c r="BR1520" s="249"/>
      <c r="BS1520" s="249"/>
      <c r="BT1520" s="249"/>
      <c r="BU1520" s="249"/>
      <c r="BV1520" s="249"/>
      <c r="BW1520" s="249"/>
      <c r="BX1520" s="249"/>
      <c r="CC1520" s="260"/>
      <c r="CD1520" s="260"/>
    </row>
    <row r="1521" spans="1:82" s="121" customFormat="1" ht="10.5" customHeight="1" thickBot="1" x14ac:dyDescent="0.25">
      <c r="A1521" s="1374"/>
      <c r="B1521" s="1377"/>
      <c r="C1521" s="197"/>
      <c r="D1521" s="166" t="s">
        <v>35</v>
      </c>
      <c r="E1521" s="45">
        <f>(E1519-E1520)/E1518</f>
        <v>1.4858490566037734</v>
      </c>
      <c r="F1521" s="45">
        <f t="shared" ref="F1521:AB1521" si="557">(F1519-F1520)/F1518</f>
        <v>1.4761904761904763</v>
      </c>
      <c r="G1521" s="45">
        <f t="shared" si="557"/>
        <v>1.4600938967136148</v>
      </c>
      <c r="H1521" s="286">
        <f t="shared" si="557"/>
        <v>1.4834123222748814</v>
      </c>
      <c r="I1521" s="45">
        <f t="shared" si="557"/>
        <v>1.4784688995215312</v>
      </c>
      <c r="J1521" s="45">
        <f t="shared" si="557"/>
        <v>1.4575471698113207</v>
      </c>
      <c r="K1521" s="45">
        <f t="shared" si="557"/>
        <v>1.4528301886792452</v>
      </c>
      <c r="L1521" s="45">
        <f t="shared" si="557"/>
        <v>1.4719626168224298</v>
      </c>
      <c r="M1521" s="45">
        <f t="shared" si="557"/>
        <v>1.4930232558139533</v>
      </c>
      <c r="N1521" s="286">
        <f t="shared" si="557"/>
        <v>1.516431924882629</v>
      </c>
      <c r="O1521" s="45">
        <f t="shared" si="557"/>
        <v>1.5161290322580643</v>
      </c>
      <c r="P1521" s="45">
        <f t="shared" si="557"/>
        <v>1.5069124423963132</v>
      </c>
      <c r="Q1521" s="45">
        <f t="shared" si="557"/>
        <v>1.4886877828054295</v>
      </c>
      <c r="R1521" s="45">
        <f t="shared" si="557"/>
        <v>1.5069124423963132</v>
      </c>
      <c r="S1521" s="45">
        <f t="shared" si="557"/>
        <v>1.4976744186046511</v>
      </c>
      <c r="T1521" s="45">
        <f t="shared" si="557"/>
        <v>1.4976958525345621</v>
      </c>
      <c r="U1521" s="45">
        <f t="shared" si="557"/>
        <v>1.485981308411215</v>
      </c>
      <c r="V1521" s="286">
        <f t="shared" si="557"/>
        <v>1.4792626728110596</v>
      </c>
      <c r="W1521" s="45">
        <f t="shared" si="557"/>
        <v>1.4222222222222223</v>
      </c>
      <c r="X1521" s="45">
        <f t="shared" si="557"/>
        <v>1.4611872146118718</v>
      </c>
      <c r="Y1521" s="45">
        <f t="shared" si="557"/>
        <v>1.4722222222222223</v>
      </c>
      <c r="Z1521" s="45">
        <f t="shared" si="557"/>
        <v>1.4495412844036697</v>
      </c>
      <c r="AA1521" s="45">
        <f t="shared" si="557"/>
        <v>1.4906542056074765</v>
      </c>
      <c r="AB1521" s="45">
        <f t="shared" si="557"/>
        <v>1.4774774774774773</v>
      </c>
      <c r="AC1521" s="41"/>
      <c r="AD1521" s="43"/>
      <c r="AE1521" s="49"/>
      <c r="AF1521" s="841"/>
      <c r="AG1521" s="841"/>
      <c r="AH1521" s="841"/>
      <c r="AI1521" s="841"/>
      <c r="AJ1521" s="841"/>
      <c r="AK1521" s="841"/>
      <c r="AL1521" s="841"/>
      <c r="AM1521" s="841"/>
      <c r="AN1521" s="841"/>
      <c r="AO1521" s="841"/>
      <c r="AP1521" s="841"/>
      <c r="AQ1521" s="841"/>
      <c r="AR1521" s="841"/>
      <c r="AS1521" s="841"/>
      <c r="AT1521" s="841"/>
      <c r="AU1521" s="841"/>
      <c r="AV1521" s="841"/>
      <c r="AW1521" s="841"/>
      <c r="AX1521" s="841"/>
      <c r="AY1521" s="841"/>
      <c r="AZ1521" s="841"/>
      <c r="BA1521" s="841"/>
      <c r="BB1521" s="841"/>
      <c r="BC1521" s="258"/>
      <c r="BD1521" s="258"/>
      <c r="BE1521" s="249"/>
      <c r="BF1521" s="249"/>
      <c r="BG1521" s="249"/>
      <c r="BH1521" s="249"/>
      <c r="BI1521" s="249"/>
      <c r="BJ1521" s="249"/>
      <c r="BK1521" s="249"/>
      <c r="BL1521" s="249"/>
      <c r="BM1521" s="249"/>
      <c r="BN1521" s="249"/>
      <c r="BO1521" s="249"/>
      <c r="BP1521" s="249"/>
      <c r="BQ1521" s="249"/>
      <c r="BR1521" s="249"/>
      <c r="BS1521" s="249"/>
      <c r="BT1521" s="249"/>
      <c r="BU1521" s="249"/>
      <c r="BV1521" s="249"/>
      <c r="BW1521" s="249"/>
      <c r="BX1521" s="249"/>
      <c r="CC1521" s="260"/>
    </row>
    <row r="1522" spans="1:82" s="121" customFormat="1" ht="10.5" customHeight="1" x14ac:dyDescent="0.2">
      <c r="A1522" s="1372" t="s">
        <v>14</v>
      </c>
      <c r="B1522" s="1375" t="s">
        <v>559</v>
      </c>
      <c r="C1522" s="695"/>
      <c r="D1522" s="726"/>
      <c r="E1522" s="61"/>
      <c r="F1522" s="61"/>
      <c r="G1522" s="61"/>
      <c r="H1522" s="303"/>
      <c r="I1522" s="61"/>
      <c r="J1522" s="61"/>
      <c r="K1522" s="61"/>
      <c r="L1522" s="61"/>
      <c r="M1522" s="61"/>
      <c r="N1522" s="303"/>
      <c r="O1522" s="61"/>
      <c r="P1522" s="61"/>
      <c r="Q1522" s="61"/>
      <c r="R1522" s="61"/>
      <c r="S1522" s="61"/>
      <c r="T1522" s="61"/>
      <c r="U1522" s="61"/>
      <c r="V1522" s="303"/>
      <c r="W1522" s="61"/>
      <c r="X1522" s="61"/>
      <c r="Y1522" s="61"/>
      <c r="Z1522" s="61"/>
      <c r="AA1522" s="61"/>
      <c r="AB1522" s="61"/>
      <c r="AC1522" s="41"/>
      <c r="AD1522" s="43"/>
      <c r="AE1522" s="49"/>
      <c r="AF1522" s="840"/>
      <c r="AG1522" s="841"/>
      <c r="AH1522" s="841"/>
      <c r="AI1522" s="841"/>
      <c r="AJ1522" s="841"/>
      <c r="AK1522" s="841"/>
      <c r="AL1522" s="841"/>
      <c r="AM1522" s="841"/>
      <c r="AN1522" s="841"/>
      <c r="AO1522" s="841"/>
      <c r="AP1522" s="841"/>
      <c r="AQ1522" s="841"/>
      <c r="AR1522" s="841"/>
      <c r="AS1522" s="841"/>
      <c r="AT1522" s="841"/>
      <c r="AU1522" s="841"/>
      <c r="AV1522" s="841"/>
      <c r="AW1522" s="841"/>
      <c r="AX1522" s="841"/>
      <c r="AY1522" s="841"/>
      <c r="AZ1522" s="841"/>
      <c r="BA1522" s="841"/>
      <c r="BB1522" s="841"/>
      <c r="BC1522" s="256"/>
      <c r="BD1522" s="256"/>
      <c r="BE1522" s="258"/>
      <c r="BF1522" s="258"/>
      <c r="BG1522" s="258"/>
      <c r="BH1522" s="258"/>
      <c r="BI1522" s="258"/>
      <c r="BJ1522" s="258"/>
      <c r="BK1522" s="258"/>
      <c r="BL1522" s="258"/>
      <c r="BM1522" s="258"/>
      <c r="BN1522" s="258"/>
      <c r="BO1522" s="258"/>
      <c r="BP1522" s="258"/>
      <c r="BQ1522" s="258"/>
      <c r="BR1522" s="258"/>
      <c r="BS1522" s="258"/>
      <c r="BT1522" s="258"/>
      <c r="BU1522" s="258"/>
      <c r="BV1522" s="258"/>
      <c r="BW1522" s="258"/>
      <c r="BX1522" s="258"/>
      <c r="BY1522" s="260"/>
      <c r="BZ1522" s="260"/>
      <c r="CA1522" s="260"/>
      <c r="CB1522" s="260"/>
    </row>
    <row r="1523" spans="1:82" s="121" customFormat="1" ht="10.5" customHeight="1" x14ac:dyDescent="0.2">
      <c r="A1523" s="1373"/>
      <c r="B1523" s="1376"/>
      <c r="C1523" s="846" t="s">
        <v>118</v>
      </c>
      <c r="D1523" s="102" t="s">
        <v>27</v>
      </c>
      <c r="E1523" s="67">
        <f>ROUND(SQRT(E1524^2+(E1525-E1526)^2)*1000/(1.73*E1515),0)</f>
        <v>37</v>
      </c>
      <c r="F1523" s="137">
        <f t="shared" ref="F1523:AB1523" si="558">ROUND(SQRT(F1524^2+(F1525-F1526)^2)*1000/(1.73*F1515),0)</f>
        <v>37</v>
      </c>
      <c r="G1523" s="137">
        <f t="shared" si="558"/>
        <v>37</v>
      </c>
      <c r="H1523" s="351">
        <f t="shared" si="558"/>
        <v>37</v>
      </c>
      <c r="I1523" s="137">
        <f t="shared" si="558"/>
        <v>37</v>
      </c>
      <c r="J1523" s="137">
        <f t="shared" si="558"/>
        <v>37</v>
      </c>
      <c r="K1523" s="137">
        <f t="shared" si="558"/>
        <v>37</v>
      </c>
      <c r="L1523" s="137">
        <f t="shared" si="558"/>
        <v>38</v>
      </c>
      <c r="M1523" s="137">
        <f t="shared" si="558"/>
        <v>37</v>
      </c>
      <c r="N1523" s="351">
        <f t="shared" si="558"/>
        <v>38</v>
      </c>
      <c r="O1523" s="137">
        <f t="shared" si="558"/>
        <v>37</v>
      </c>
      <c r="P1523" s="137">
        <f t="shared" si="558"/>
        <v>37</v>
      </c>
      <c r="Q1523" s="137">
        <f t="shared" si="558"/>
        <v>37</v>
      </c>
      <c r="R1523" s="137">
        <f t="shared" si="558"/>
        <v>37</v>
      </c>
      <c r="S1523" s="137">
        <f t="shared" si="558"/>
        <v>37</v>
      </c>
      <c r="T1523" s="137">
        <f t="shared" si="558"/>
        <v>38</v>
      </c>
      <c r="U1523" s="137">
        <f t="shared" si="558"/>
        <v>37</v>
      </c>
      <c r="V1523" s="351">
        <f t="shared" si="558"/>
        <v>38</v>
      </c>
      <c r="W1523" s="137">
        <f t="shared" si="558"/>
        <v>38</v>
      </c>
      <c r="X1523" s="137">
        <f t="shared" si="558"/>
        <v>38</v>
      </c>
      <c r="Y1523" s="137">
        <f t="shared" si="558"/>
        <v>38</v>
      </c>
      <c r="Z1523" s="137">
        <f t="shared" si="558"/>
        <v>38</v>
      </c>
      <c r="AA1523" s="137">
        <f t="shared" si="558"/>
        <v>38</v>
      </c>
      <c r="AB1523" s="137">
        <f t="shared" si="558"/>
        <v>38</v>
      </c>
      <c r="AC1523" s="254"/>
      <c r="AD1523" s="129"/>
      <c r="AE1523" s="49"/>
      <c r="AF1523" s="840"/>
      <c r="AG1523" s="840"/>
      <c r="AH1523" s="840"/>
      <c r="AI1523" s="840"/>
      <c r="AJ1523" s="840"/>
      <c r="AK1523" s="840"/>
      <c r="AL1523" s="840"/>
      <c r="AM1523" s="840"/>
      <c r="AN1523" s="840"/>
      <c r="AO1523" s="840"/>
      <c r="AP1523" s="840"/>
      <c r="AQ1523" s="840"/>
      <c r="AR1523" s="840"/>
      <c r="AS1523" s="840"/>
      <c r="AT1523" s="840"/>
      <c r="AU1523" s="840"/>
      <c r="AV1523" s="840"/>
      <c r="AW1523" s="840"/>
      <c r="AX1523" s="840"/>
      <c r="AY1523" s="840"/>
      <c r="AZ1523" s="840"/>
      <c r="BA1523" s="840"/>
      <c r="BB1523" s="840"/>
      <c r="BC1523" s="76"/>
      <c r="BD1523" s="76"/>
      <c r="BE1523" s="258"/>
      <c r="BF1523" s="258"/>
      <c r="BG1523" s="258"/>
      <c r="BH1523" s="258"/>
      <c r="BI1523" s="258"/>
      <c r="BJ1523" s="258"/>
      <c r="BK1523" s="258"/>
      <c r="BL1523" s="258"/>
      <c r="BM1523" s="258"/>
      <c r="BN1523" s="258"/>
      <c r="BO1523" s="258"/>
      <c r="BP1523" s="258"/>
      <c r="BQ1523" s="258"/>
      <c r="BR1523" s="258"/>
      <c r="BS1523" s="258"/>
      <c r="BT1523" s="258"/>
      <c r="BU1523" s="258"/>
      <c r="BV1523" s="258"/>
      <c r="BW1523" s="258"/>
      <c r="BX1523" s="258"/>
      <c r="BY1523" s="260"/>
      <c r="BZ1523" s="260"/>
      <c r="CA1523" s="260"/>
      <c r="CB1523" s="260"/>
    </row>
    <row r="1524" spans="1:82" s="121" customFormat="1" ht="10.5" customHeight="1" x14ac:dyDescent="0.2">
      <c r="A1524" s="1373"/>
      <c r="B1524" s="1376"/>
      <c r="C1524" s="846" t="s">
        <v>908</v>
      </c>
      <c r="D1524" s="102" t="s">
        <v>108</v>
      </c>
      <c r="E1524" s="859">
        <v>0.34379999999999999</v>
      </c>
      <c r="F1524" s="859">
        <v>0.34264800000000001</v>
      </c>
      <c r="G1524" s="859">
        <v>0.34257600000000005</v>
      </c>
      <c r="H1524" s="861">
        <v>0.34223399999999998</v>
      </c>
      <c r="I1524" s="859">
        <v>0.34410599999999997</v>
      </c>
      <c r="J1524" s="859">
        <v>0.34421400000000002</v>
      </c>
      <c r="K1524" s="859">
        <v>0.34423200000000004</v>
      </c>
      <c r="L1524" s="859">
        <v>0.34516800000000003</v>
      </c>
      <c r="M1524" s="859">
        <v>0.343026</v>
      </c>
      <c r="N1524" s="861">
        <v>0.34295399999999998</v>
      </c>
      <c r="O1524" s="859">
        <v>0.34203600000000001</v>
      </c>
      <c r="P1524" s="859">
        <v>0.34165800000000002</v>
      </c>
      <c r="Q1524" s="859">
        <v>0.34167599999999998</v>
      </c>
      <c r="R1524" s="859">
        <v>0.34279199999999999</v>
      </c>
      <c r="S1524" s="859">
        <v>0.34345800000000004</v>
      </c>
      <c r="T1524" s="859">
        <v>0.343638</v>
      </c>
      <c r="U1524" s="859">
        <v>0.34401600000000004</v>
      </c>
      <c r="V1524" s="861">
        <v>0.34446599999999999</v>
      </c>
      <c r="W1524" s="859">
        <v>0.34473599999999999</v>
      </c>
      <c r="X1524" s="859">
        <v>0.34457399999999999</v>
      </c>
      <c r="Y1524" s="859">
        <v>0.346752</v>
      </c>
      <c r="Z1524" s="859">
        <v>0.34704000000000002</v>
      </c>
      <c r="AA1524" s="859">
        <v>0.34678799999999999</v>
      </c>
      <c r="AB1524" s="859">
        <v>0.34686</v>
      </c>
      <c r="AC1524" s="41">
        <f>SUM(E1524:AB1524)</f>
        <v>8.2554479999999995</v>
      </c>
      <c r="AD1524" s="43">
        <f>SUM(E1525:AB1525)</f>
        <v>5.2982819999999995</v>
      </c>
      <c r="AE1524" s="49">
        <v>1.8</v>
      </c>
      <c r="AF1524" s="841"/>
      <c r="AG1524" s="841"/>
      <c r="AH1524" s="841"/>
      <c r="AI1524" s="841"/>
      <c r="AJ1524" s="841"/>
      <c r="AK1524" s="841"/>
      <c r="AL1524" s="841"/>
      <c r="AM1524" s="841"/>
      <c r="AN1524" s="841"/>
      <c r="AO1524" s="841"/>
      <c r="AP1524" s="841"/>
      <c r="AQ1524" s="841"/>
      <c r="AR1524" s="841"/>
      <c r="AS1524" s="841"/>
      <c r="AT1524" s="841"/>
      <c r="AU1524" s="841"/>
      <c r="AV1524" s="841"/>
      <c r="AW1524" s="841"/>
      <c r="AX1524" s="841"/>
      <c r="AY1524" s="841"/>
      <c r="AZ1524" s="841"/>
      <c r="BA1524" s="841"/>
      <c r="BB1524" s="841"/>
      <c r="BC1524" s="258"/>
      <c r="BD1524" s="258"/>
      <c r="BE1524" s="249"/>
      <c r="BF1524" s="249"/>
      <c r="BG1524" s="249"/>
      <c r="BH1524" s="249"/>
      <c r="BI1524" s="249"/>
      <c r="BJ1524" s="249"/>
      <c r="BK1524" s="249"/>
      <c r="BL1524" s="249"/>
      <c r="BM1524" s="249"/>
      <c r="BN1524" s="249"/>
      <c r="BO1524" s="249"/>
      <c r="BP1524" s="249"/>
      <c r="BQ1524" s="249"/>
      <c r="BR1524" s="249"/>
      <c r="BS1524" s="249"/>
      <c r="BT1524" s="249"/>
      <c r="BU1524" s="249"/>
      <c r="BV1524" s="249"/>
      <c r="BW1524" s="249"/>
      <c r="BX1524" s="249"/>
    </row>
    <row r="1525" spans="1:82" s="121" customFormat="1" ht="10.5" customHeight="1" x14ac:dyDescent="0.2">
      <c r="A1525" s="1373"/>
      <c r="B1525" s="1376"/>
      <c r="C1525" s="846" t="s">
        <v>908</v>
      </c>
      <c r="D1525" s="102" t="s">
        <v>906</v>
      </c>
      <c r="E1525" s="859">
        <v>0.219582</v>
      </c>
      <c r="F1525" s="860">
        <v>0.218142</v>
      </c>
      <c r="G1525" s="860">
        <v>0.21852000000000002</v>
      </c>
      <c r="H1525" s="862">
        <v>0.21853800000000001</v>
      </c>
      <c r="I1525" s="860">
        <v>0.218502</v>
      </c>
      <c r="J1525" s="860">
        <v>0.21837600000000001</v>
      </c>
      <c r="K1525" s="860">
        <v>0.21825</v>
      </c>
      <c r="L1525" s="860">
        <v>0.219996</v>
      </c>
      <c r="M1525" s="860">
        <v>0.22134600000000001</v>
      </c>
      <c r="N1525" s="862">
        <v>0.22298400000000002</v>
      </c>
      <c r="O1525" s="860">
        <v>0.22314599999999998</v>
      </c>
      <c r="P1525" s="860">
        <v>0.22247999999999998</v>
      </c>
      <c r="Q1525" s="860">
        <v>0.22253399999999998</v>
      </c>
      <c r="R1525" s="860">
        <v>0.22242599999999998</v>
      </c>
      <c r="S1525" s="860">
        <v>0.22112999999999999</v>
      </c>
      <c r="T1525" s="860">
        <v>0.22166999999999998</v>
      </c>
      <c r="U1525" s="860">
        <v>0.220356</v>
      </c>
      <c r="V1525" s="862">
        <v>0.221022</v>
      </c>
      <c r="W1525" s="860">
        <v>0.22094999999999998</v>
      </c>
      <c r="X1525" s="860">
        <v>0.22069800000000001</v>
      </c>
      <c r="Y1525" s="860">
        <v>0.22156200000000001</v>
      </c>
      <c r="Z1525" s="860">
        <v>0.22107599999999999</v>
      </c>
      <c r="AA1525" s="860">
        <v>0.221634</v>
      </c>
      <c r="AB1525" s="860">
        <v>0.223362</v>
      </c>
      <c r="AC1525" s="41"/>
      <c r="AD1525" s="43"/>
      <c r="AE1525" s="49"/>
      <c r="AF1525" s="841"/>
      <c r="AG1525" s="841"/>
      <c r="AH1525" s="841"/>
      <c r="AI1525" s="841"/>
      <c r="AJ1525" s="841"/>
      <c r="AK1525" s="841"/>
      <c r="AL1525" s="841"/>
      <c r="AM1525" s="841"/>
      <c r="AN1525" s="841"/>
      <c r="AO1525" s="841"/>
      <c r="AP1525" s="841"/>
      <c r="AQ1525" s="841"/>
      <c r="AR1525" s="841"/>
      <c r="AS1525" s="841"/>
      <c r="AT1525" s="841"/>
      <c r="AU1525" s="841"/>
      <c r="AV1525" s="841"/>
      <c r="AW1525" s="841"/>
      <c r="AX1525" s="841"/>
      <c r="AY1525" s="841"/>
      <c r="AZ1525" s="841"/>
      <c r="BA1525" s="841"/>
      <c r="BB1525" s="841"/>
      <c r="BC1525" s="258"/>
      <c r="BD1525" s="258"/>
      <c r="BE1525" s="249"/>
      <c r="BF1525" s="249"/>
      <c r="BG1525" s="249"/>
      <c r="BH1525" s="249"/>
      <c r="BI1525" s="249"/>
      <c r="BJ1525" s="249"/>
      <c r="BK1525" s="249"/>
      <c r="BL1525" s="249"/>
      <c r="BM1525" s="249"/>
      <c r="BN1525" s="249"/>
      <c r="BO1525" s="249"/>
      <c r="BP1525" s="249"/>
      <c r="BQ1525" s="249"/>
      <c r="BR1525" s="249"/>
      <c r="BS1525" s="249"/>
      <c r="BT1525" s="249"/>
      <c r="BU1525" s="249"/>
      <c r="BV1525" s="249"/>
      <c r="BW1525" s="249"/>
      <c r="BX1525" s="249"/>
      <c r="CC1525" s="260"/>
      <c r="CD1525" s="260"/>
    </row>
    <row r="1526" spans="1:82" s="121" customFormat="1" ht="10.5" customHeight="1" x14ac:dyDescent="0.2">
      <c r="A1526" s="1373"/>
      <c r="B1526" s="1376"/>
      <c r="C1526" s="846" t="s">
        <v>908</v>
      </c>
      <c r="D1526" s="102" t="s">
        <v>907</v>
      </c>
      <c r="E1526" s="867">
        <v>0</v>
      </c>
      <c r="F1526" s="868">
        <v>0</v>
      </c>
      <c r="G1526" s="868">
        <v>0</v>
      </c>
      <c r="H1526" s="869">
        <v>0</v>
      </c>
      <c r="I1526" s="868">
        <v>0</v>
      </c>
      <c r="J1526" s="868">
        <v>0</v>
      </c>
      <c r="K1526" s="868">
        <v>0</v>
      </c>
      <c r="L1526" s="868">
        <v>0</v>
      </c>
      <c r="M1526" s="868">
        <v>0</v>
      </c>
      <c r="N1526" s="869">
        <v>0</v>
      </c>
      <c r="O1526" s="868">
        <v>0</v>
      </c>
      <c r="P1526" s="868">
        <v>0</v>
      </c>
      <c r="Q1526" s="868">
        <v>0</v>
      </c>
      <c r="R1526" s="868">
        <v>0</v>
      </c>
      <c r="S1526" s="868">
        <v>0</v>
      </c>
      <c r="T1526" s="868">
        <v>0</v>
      </c>
      <c r="U1526" s="868">
        <v>0</v>
      </c>
      <c r="V1526" s="869">
        <v>0</v>
      </c>
      <c r="W1526" s="868">
        <v>0</v>
      </c>
      <c r="X1526" s="868">
        <v>0</v>
      </c>
      <c r="Y1526" s="868">
        <v>0</v>
      </c>
      <c r="Z1526" s="868">
        <v>0</v>
      </c>
      <c r="AA1526" s="868">
        <v>0</v>
      </c>
      <c r="AB1526" s="868">
        <v>0</v>
      </c>
      <c r="AC1526" s="41"/>
      <c r="AD1526" s="43"/>
      <c r="AE1526" s="49"/>
      <c r="AF1526" s="841"/>
      <c r="AG1526" s="841"/>
      <c r="AH1526" s="841"/>
      <c r="AI1526" s="841"/>
      <c r="AJ1526" s="841"/>
      <c r="AK1526" s="841"/>
      <c r="AL1526" s="841"/>
      <c r="AM1526" s="841"/>
      <c r="AN1526" s="841"/>
      <c r="AO1526" s="841"/>
      <c r="AP1526" s="841"/>
      <c r="AQ1526" s="841"/>
      <c r="AR1526" s="841"/>
      <c r="AS1526" s="841"/>
      <c r="AT1526" s="841"/>
      <c r="AU1526" s="841"/>
      <c r="AV1526" s="841"/>
      <c r="AW1526" s="841"/>
      <c r="AX1526" s="841"/>
      <c r="AY1526" s="841"/>
      <c r="AZ1526" s="841"/>
      <c r="BA1526" s="841"/>
      <c r="BB1526" s="841"/>
      <c r="BC1526" s="258"/>
      <c r="BD1526" s="258"/>
      <c r="BE1526" s="249"/>
      <c r="BF1526" s="249"/>
      <c r="BG1526" s="249"/>
      <c r="BH1526" s="249"/>
      <c r="BI1526" s="249"/>
      <c r="BJ1526" s="249"/>
      <c r="BK1526" s="249"/>
      <c r="BL1526" s="249"/>
      <c r="BM1526" s="249"/>
      <c r="BN1526" s="249"/>
      <c r="BO1526" s="249"/>
      <c r="BP1526" s="249"/>
      <c r="BQ1526" s="249"/>
      <c r="BR1526" s="249"/>
      <c r="BS1526" s="249"/>
      <c r="BT1526" s="249"/>
      <c r="BU1526" s="249"/>
      <c r="BV1526" s="249"/>
      <c r="BW1526" s="249"/>
      <c r="BX1526" s="249"/>
      <c r="CC1526" s="260"/>
      <c r="CD1526" s="260"/>
    </row>
    <row r="1527" spans="1:82" s="121" customFormat="1" ht="10.5" customHeight="1" thickBot="1" x14ac:dyDescent="0.25">
      <c r="A1527" s="1374"/>
      <c r="B1527" s="1377"/>
      <c r="C1527" s="197"/>
      <c r="D1527" s="166" t="s">
        <v>35</v>
      </c>
      <c r="E1527" s="45">
        <f>(E1525-E1526)/E1524</f>
        <v>0.63869109947643976</v>
      </c>
      <c r="F1527" s="45">
        <f t="shared" ref="F1527:AB1527" si="559">(F1525-F1526)/F1524</f>
        <v>0.63663584786719896</v>
      </c>
      <c r="G1527" s="45">
        <f t="shared" si="559"/>
        <v>0.63787305590584276</v>
      </c>
      <c r="H1527" s="286">
        <f t="shared" si="559"/>
        <v>0.63856308841319098</v>
      </c>
      <c r="I1527" s="45">
        <f t="shared" si="559"/>
        <v>0.63498456870847941</v>
      </c>
      <c r="J1527" s="45">
        <f t="shared" si="559"/>
        <v>0.63441928567693351</v>
      </c>
      <c r="K1527" s="45">
        <f t="shared" si="559"/>
        <v>0.63402007948128003</v>
      </c>
      <c r="L1527" s="45">
        <f t="shared" si="559"/>
        <v>0.63735919899874838</v>
      </c>
      <c r="M1527" s="45">
        <f t="shared" si="559"/>
        <v>0.64527470220916205</v>
      </c>
      <c r="N1527" s="286">
        <f t="shared" si="559"/>
        <v>0.65018632236393226</v>
      </c>
      <c r="O1527" s="45">
        <f t="shared" si="559"/>
        <v>0.65240500999894746</v>
      </c>
      <c r="P1527" s="45">
        <f t="shared" si="559"/>
        <v>0.65117749328275631</v>
      </c>
      <c r="Q1527" s="45">
        <f t="shared" si="559"/>
        <v>0.65130123274681273</v>
      </c>
      <c r="R1527" s="45">
        <f t="shared" si="559"/>
        <v>0.64886578449905485</v>
      </c>
      <c r="S1527" s="45">
        <f t="shared" si="559"/>
        <v>0.64383418059850106</v>
      </c>
      <c r="T1527" s="45">
        <f t="shared" si="559"/>
        <v>0.64506835681734842</v>
      </c>
      <c r="U1527" s="45">
        <f t="shared" si="559"/>
        <v>0.64053997488488901</v>
      </c>
      <c r="V1527" s="286">
        <f t="shared" si="559"/>
        <v>0.64163662015989964</v>
      </c>
      <c r="W1527" s="45">
        <f t="shared" si="559"/>
        <v>0.64092522974101918</v>
      </c>
      <c r="X1527" s="45">
        <f t="shared" si="559"/>
        <v>0.640495220184924</v>
      </c>
      <c r="Y1527" s="45">
        <f t="shared" si="559"/>
        <v>0.63896387043189373</v>
      </c>
      <c r="Z1527" s="45">
        <f t="shared" si="559"/>
        <v>0.63703319502074685</v>
      </c>
      <c r="AA1527" s="45">
        <f t="shared" si="559"/>
        <v>0.63910515934807433</v>
      </c>
      <c r="AB1527" s="45">
        <f t="shared" si="559"/>
        <v>0.64395433316035289</v>
      </c>
      <c r="AC1527" s="41"/>
      <c r="AD1527" s="43"/>
      <c r="AE1527" s="49"/>
      <c r="AF1527" s="841"/>
      <c r="AG1527" s="841"/>
      <c r="AH1527" s="841"/>
      <c r="AI1527" s="841"/>
      <c r="AJ1527" s="841"/>
      <c r="AK1527" s="841"/>
      <c r="AL1527" s="841"/>
      <c r="AM1527" s="841"/>
      <c r="AN1527" s="841"/>
      <c r="AO1527" s="841"/>
      <c r="AP1527" s="841"/>
      <c r="AQ1527" s="841"/>
      <c r="AR1527" s="841"/>
      <c r="AS1527" s="841"/>
      <c r="AT1527" s="841"/>
      <c r="AU1527" s="841"/>
      <c r="AV1527" s="841"/>
      <c r="AW1527" s="841"/>
      <c r="AX1527" s="841"/>
      <c r="AY1527" s="841"/>
      <c r="AZ1527" s="841"/>
      <c r="BA1527" s="841"/>
      <c r="BB1527" s="841"/>
      <c r="BC1527" s="258"/>
      <c r="BD1527" s="258"/>
      <c r="BE1527" s="249"/>
      <c r="BF1527" s="249"/>
      <c r="BG1527" s="249"/>
      <c r="BH1527" s="249"/>
      <c r="BI1527" s="249"/>
      <c r="BJ1527" s="249"/>
      <c r="BK1527" s="249"/>
      <c r="BL1527" s="249"/>
      <c r="BM1527" s="249"/>
      <c r="BN1527" s="249"/>
      <c r="BO1527" s="249"/>
      <c r="BP1527" s="249"/>
      <c r="BQ1527" s="249"/>
      <c r="BR1527" s="249"/>
      <c r="BS1527" s="249"/>
      <c r="BT1527" s="249"/>
      <c r="BU1527" s="249"/>
      <c r="BV1527" s="249"/>
      <c r="BW1527" s="249"/>
      <c r="BX1527" s="249"/>
      <c r="CC1527" s="258"/>
    </row>
    <row r="1528" spans="1:82" s="121" customFormat="1" ht="10.5" customHeight="1" x14ac:dyDescent="0.2">
      <c r="A1528" s="1372" t="s">
        <v>7</v>
      </c>
      <c r="B1528" s="1375" t="s">
        <v>560</v>
      </c>
      <c r="C1528" s="695"/>
      <c r="D1528" s="726"/>
      <c r="E1528" s="726"/>
      <c r="F1528" s="61"/>
      <c r="G1528" s="61"/>
      <c r="H1528" s="303"/>
      <c r="I1528" s="61"/>
      <c r="J1528" s="61"/>
      <c r="K1528" s="61"/>
      <c r="L1528" s="61"/>
      <c r="M1528" s="61"/>
      <c r="N1528" s="303"/>
      <c r="O1528" s="61"/>
      <c r="P1528" s="61"/>
      <c r="Q1528" s="61"/>
      <c r="R1528" s="61"/>
      <c r="S1528" s="61"/>
      <c r="T1528" s="61"/>
      <c r="U1528" s="61"/>
      <c r="V1528" s="303"/>
      <c r="W1528" s="61"/>
      <c r="X1528" s="61"/>
      <c r="Y1528" s="61"/>
      <c r="Z1528" s="61"/>
      <c r="AA1528" s="61"/>
      <c r="AB1528" s="61"/>
      <c r="AC1528" s="41"/>
      <c r="AD1528" s="43"/>
      <c r="AE1528" s="49"/>
      <c r="AF1528" s="840"/>
      <c r="AG1528" s="840"/>
      <c r="AH1528" s="840"/>
      <c r="AI1528" s="840"/>
      <c r="AJ1528" s="840"/>
      <c r="AK1528" s="840"/>
      <c r="AL1528" s="840"/>
      <c r="AM1528" s="840"/>
      <c r="AN1528" s="840"/>
      <c r="AO1528" s="840"/>
      <c r="AP1528" s="840"/>
      <c r="AQ1528" s="840"/>
      <c r="AR1528" s="840"/>
      <c r="AS1528" s="840"/>
      <c r="AT1528" s="840"/>
      <c r="AU1528" s="840"/>
      <c r="AV1528" s="840"/>
      <c r="AW1528" s="840"/>
      <c r="AX1528" s="840"/>
      <c r="AY1528" s="840"/>
      <c r="AZ1528" s="840"/>
      <c r="BA1528" s="840"/>
      <c r="BB1528" s="840"/>
      <c r="BC1528" s="76"/>
      <c r="BD1528" s="76"/>
      <c r="BE1528" s="258"/>
      <c r="BF1528" s="258"/>
      <c r="BG1528" s="258"/>
      <c r="BH1528" s="258"/>
      <c r="BI1528" s="258"/>
      <c r="BJ1528" s="258"/>
      <c r="BK1528" s="258"/>
      <c r="BL1528" s="258"/>
      <c r="BM1528" s="258"/>
      <c r="BN1528" s="258"/>
      <c r="BO1528" s="258"/>
      <c r="BP1528" s="258"/>
      <c r="BQ1528" s="258"/>
      <c r="BR1528" s="258"/>
      <c r="BS1528" s="258"/>
      <c r="BT1528" s="258"/>
      <c r="BU1528" s="258"/>
      <c r="BV1528" s="258"/>
      <c r="BW1528" s="258"/>
      <c r="BX1528" s="258"/>
      <c r="BY1528" s="260"/>
      <c r="BZ1528" s="260"/>
      <c r="CA1528" s="260"/>
      <c r="CB1528" s="260"/>
    </row>
    <row r="1529" spans="1:82" s="121" customFormat="1" ht="10.5" customHeight="1" x14ac:dyDescent="0.2">
      <c r="A1529" s="1373"/>
      <c r="B1529" s="1376"/>
      <c r="C1529" s="846" t="s">
        <v>118</v>
      </c>
      <c r="D1529" s="102" t="s">
        <v>27</v>
      </c>
      <c r="E1529" s="67">
        <f>ROUND(SQRT(E1530^2+(E1531-E1532)^2)*1000/(1.73*E1514),0)</f>
        <v>1</v>
      </c>
      <c r="F1529" s="137">
        <f t="shared" ref="F1529:AB1529" si="560">ROUND(SQRT(F1530^2+(F1531-F1532)^2)*1000/(1.73*F1514),0)</f>
        <v>1</v>
      </c>
      <c r="G1529" s="137">
        <f t="shared" si="560"/>
        <v>1</v>
      </c>
      <c r="H1529" s="351">
        <f t="shared" si="560"/>
        <v>1</v>
      </c>
      <c r="I1529" s="137">
        <f t="shared" si="560"/>
        <v>1</v>
      </c>
      <c r="J1529" s="137">
        <f t="shared" si="560"/>
        <v>1</v>
      </c>
      <c r="K1529" s="137">
        <f t="shared" si="560"/>
        <v>1</v>
      </c>
      <c r="L1529" s="137">
        <f t="shared" si="560"/>
        <v>1</v>
      </c>
      <c r="M1529" s="137">
        <f t="shared" si="560"/>
        <v>1</v>
      </c>
      <c r="N1529" s="351">
        <f t="shared" si="560"/>
        <v>1</v>
      </c>
      <c r="O1529" s="137">
        <f t="shared" si="560"/>
        <v>1</v>
      </c>
      <c r="P1529" s="137">
        <f t="shared" si="560"/>
        <v>1</v>
      </c>
      <c r="Q1529" s="137">
        <f t="shared" si="560"/>
        <v>1</v>
      </c>
      <c r="R1529" s="137">
        <f t="shared" si="560"/>
        <v>1</v>
      </c>
      <c r="S1529" s="137">
        <f t="shared" si="560"/>
        <v>1</v>
      </c>
      <c r="T1529" s="137">
        <f t="shared" si="560"/>
        <v>1</v>
      </c>
      <c r="U1529" s="137">
        <f t="shared" si="560"/>
        <v>1</v>
      </c>
      <c r="V1529" s="351">
        <f t="shared" si="560"/>
        <v>1</v>
      </c>
      <c r="W1529" s="137">
        <f t="shared" si="560"/>
        <v>1</v>
      </c>
      <c r="X1529" s="137">
        <f t="shared" si="560"/>
        <v>1</v>
      </c>
      <c r="Y1529" s="137">
        <f t="shared" si="560"/>
        <v>1</v>
      </c>
      <c r="Z1529" s="137">
        <f t="shared" si="560"/>
        <v>1</v>
      </c>
      <c r="AA1529" s="137">
        <f t="shared" si="560"/>
        <v>1</v>
      </c>
      <c r="AB1529" s="137">
        <f t="shared" si="560"/>
        <v>1</v>
      </c>
      <c r="AC1529" s="254"/>
      <c r="AD1529" s="129"/>
      <c r="AE1529" s="49"/>
      <c r="AF1529" s="841"/>
      <c r="AG1529" s="841"/>
      <c r="AH1529" s="841"/>
      <c r="AI1529" s="841"/>
      <c r="AJ1529" s="841"/>
      <c r="AK1529" s="841"/>
      <c r="AL1529" s="841"/>
      <c r="AM1529" s="841"/>
      <c r="AN1529" s="841"/>
      <c r="AO1529" s="841"/>
      <c r="AP1529" s="841"/>
      <c r="AQ1529" s="841"/>
      <c r="AR1529" s="841"/>
      <c r="AS1529" s="841"/>
      <c r="AT1529" s="841"/>
      <c r="AU1529" s="841"/>
      <c r="AV1529" s="841"/>
      <c r="AW1529" s="841"/>
      <c r="AX1529" s="841"/>
      <c r="AY1529" s="841"/>
      <c r="AZ1529" s="841"/>
      <c r="BA1529" s="841"/>
      <c r="BB1529" s="841"/>
      <c r="BC1529" s="256"/>
      <c r="BD1529" s="256"/>
      <c r="BE1529" s="258"/>
      <c r="BF1529" s="258"/>
      <c r="BG1529" s="258"/>
      <c r="BH1529" s="258"/>
      <c r="BI1529" s="258"/>
      <c r="BJ1529" s="258"/>
      <c r="BK1529" s="258"/>
      <c r="BL1529" s="258"/>
      <c r="BM1529" s="258"/>
      <c r="BN1529" s="258"/>
      <c r="BO1529" s="258"/>
      <c r="BP1529" s="258"/>
      <c r="BQ1529" s="258"/>
      <c r="BR1529" s="258"/>
      <c r="BS1529" s="258"/>
      <c r="BT1529" s="258"/>
      <c r="BU1529" s="258"/>
      <c r="BV1529" s="258"/>
      <c r="BW1529" s="258"/>
      <c r="BX1529" s="258"/>
      <c r="BY1529" s="258"/>
      <c r="BZ1529" s="258"/>
      <c r="CA1529" s="258"/>
      <c r="CB1529" s="258"/>
    </row>
    <row r="1530" spans="1:82" s="121" customFormat="1" ht="10.5" customHeight="1" x14ac:dyDescent="0.2">
      <c r="A1530" s="1373"/>
      <c r="B1530" s="1376"/>
      <c r="C1530" s="846" t="s">
        <v>908</v>
      </c>
      <c r="D1530" s="102" t="s">
        <v>108</v>
      </c>
      <c r="E1530" s="859">
        <v>6.8040000000000002E-3</v>
      </c>
      <c r="F1530" s="859">
        <v>6.7679999999999997E-3</v>
      </c>
      <c r="G1530" s="859">
        <v>6.8040000000000002E-3</v>
      </c>
      <c r="H1530" s="861">
        <v>6.7679999999999997E-3</v>
      </c>
      <c r="I1530" s="859">
        <v>6.7679999999999997E-3</v>
      </c>
      <c r="J1530" s="859">
        <v>6.7320000000000001E-3</v>
      </c>
      <c r="K1530" s="859">
        <v>6.7320000000000001E-3</v>
      </c>
      <c r="L1530" s="859">
        <v>6.8040000000000002E-3</v>
      </c>
      <c r="M1530" s="859">
        <v>5.5799999999999999E-3</v>
      </c>
      <c r="N1530" s="861">
        <v>4.5359999999999992E-3</v>
      </c>
      <c r="O1530" s="859">
        <v>4.4640000000000001E-3</v>
      </c>
      <c r="P1530" s="859">
        <v>4.4999999999999997E-3</v>
      </c>
      <c r="Q1530" s="859">
        <v>4.8960000000000002E-3</v>
      </c>
      <c r="R1530" s="859">
        <v>6.9480000000000002E-3</v>
      </c>
      <c r="S1530" s="859">
        <v>6.9119999999999997E-3</v>
      </c>
      <c r="T1530" s="859">
        <v>6.9480000000000002E-3</v>
      </c>
      <c r="U1530" s="859">
        <v>6.8399999999999997E-3</v>
      </c>
      <c r="V1530" s="861">
        <v>6.8760000000000002E-3</v>
      </c>
      <c r="W1530" s="859">
        <v>6.8760000000000002E-3</v>
      </c>
      <c r="X1530" s="859">
        <v>6.8760000000000002E-3</v>
      </c>
      <c r="Y1530" s="859">
        <v>6.8399999999999997E-3</v>
      </c>
      <c r="Z1530" s="859">
        <v>6.8399999999999997E-3</v>
      </c>
      <c r="AA1530" s="859">
        <v>6.8399999999999997E-3</v>
      </c>
      <c r="AB1530" s="859">
        <v>6.9839999999999998E-3</v>
      </c>
      <c r="AC1530" s="41">
        <f>SUM(E1530:AB1530)</f>
        <v>0.15393600000000002</v>
      </c>
      <c r="AD1530" s="43">
        <f>SUM(E1531:AB1531)</f>
        <v>0.28911599999999998</v>
      </c>
      <c r="AE1530" s="49">
        <v>3.6</v>
      </c>
      <c r="AF1530" s="841"/>
      <c r="AG1530" s="841"/>
      <c r="AH1530" s="841"/>
      <c r="AI1530" s="841"/>
      <c r="AJ1530" s="841"/>
      <c r="AK1530" s="841"/>
      <c r="AL1530" s="841"/>
      <c r="AM1530" s="841"/>
      <c r="AN1530" s="841"/>
      <c r="AO1530" s="841"/>
      <c r="AP1530" s="841"/>
      <c r="AQ1530" s="841"/>
      <c r="AR1530" s="841"/>
      <c r="AS1530" s="841"/>
      <c r="AT1530" s="841"/>
      <c r="AU1530" s="841"/>
      <c r="AV1530" s="841"/>
      <c r="AW1530" s="841"/>
      <c r="AX1530" s="841"/>
      <c r="AY1530" s="841"/>
      <c r="AZ1530" s="841"/>
      <c r="BA1530" s="841"/>
      <c r="BB1530" s="841"/>
      <c r="BC1530" s="258"/>
      <c r="BD1530" s="258"/>
      <c r="BE1530" s="249"/>
      <c r="BF1530" s="249"/>
      <c r="BG1530" s="249"/>
      <c r="BH1530" s="249"/>
      <c r="BI1530" s="249"/>
      <c r="BJ1530" s="249"/>
      <c r="BK1530" s="249"/>
      <c r="BL1530" s="249"/>
      <c r="BM1530" s="249"/>
      <c r="BN1530" s="249"/>
      <c r="BO1530" s="249"/>
      <c r="BP1530" s="249"/>
      <c r="BQ1530" s="249"/>
      <c r="BR1530" s="249"/>
      <c r="BS1530" s="249"/>
      <c r="BT1530" s="249"/>
      <c r="BU1530" s="249"/>
      <c r="BV1530" s="249"/>
      <c r="BW1530" s="249"/>
      <c r="BX1530" s="249"/>
    </row>
    <row r="1531" spans="1:82" s="121" customFormat="1" ht="10.5" customHeight="1" x14ac:dyDescent="0.2">
      <c r="A1531" s="1373"/>
      <c r="B1531" s="1376"/>
      <c r="C1531" s="846" t="s">
        <v>908</v>
      </c>
      <c r="D1531" s="102" t="s">
        <v>906</v>
      </c>
      <c r="E1531" s="859">
        <v>1.2312E-2</v>
      </c>
      <c r="F1531" s="860">
        <v>1.2096000000000001E-2</v>
      </c>
      <c r="G1531" s="860">
        <v>1.2204000000000001E-2</v>
      </c>
      <c r="H1531" s="862">
        <v>1.2240000000000001E-2</v>
      </c>
      <c r="I1531" s="860">
        <v>1.2060000000000001E-2</v>
      </c>
      <c r="J1531" s="860">
        <v>1.1988E-2</v>
      </c>
      <c r="K1531" s="860">
        <v>1.1988E-2</v>
      </c>
      <c r="L1531" s="860">
        <v>1.2276E-2</v>
      </c>
      <c r="M1531" s="860">
        <v>1.1231999999999999E-2</v>
      </c>
      <c r="N1531" s="862">
        <v>1.0296E-2</v>
      </c>
      <c r="O1531" s="860">
        <v>1.0368E-2</v>
      </c>
      <c r="P1531" s="860">
        <v>1.0296E-2</v>
      </c>
      <c r="Q1531" s="860">
        <v>1.0872E-2</v>
      </c>
      <c r="R1531" s="860">
        <v>1.3032E-2</v>
      </c>
      <c r="S1531" s="860">
        <v>1.2708000000000001E-2</v>
      </c>
      <c r="T1531" s="860">
        <v>1.2816000000000001E-2</v>
      </c>
      <c r="U1531" s="860">
        <v>1.2456E-2</v>
      </c>
      <c r="V1531" s="862">
        <v>1.26E-2</v>
      </c>
      <c r="W1531" s="860">
        <v>1.2528000000000001E-2</v>
      </c>
      <c r="X1531" s="860">
        <v>1.2528000000000001E-2</v>
      </c>
      <c r="Y1531" s="860">
        <v>1.2492000000000001E-2</v>
      </c>
      <c r="Z1531" s="860">
        <v>1.2348000000000001E-2</v>
      </c>
      <c r="AA1531" s="860">
        <v>1.2492000000000001E-2</v>
      </c>
      <c r="AB1531" s="860">
        <v>1.2888E-2</v>
      </c>
      <c r="AC1531" s="41"/>
      <c r="AD1531" s="43"/>
      <c r="AE1531" s="49"/>
      <c r="AF1531" s="841"/>
      <c r="AG1531" s="841"/>
      <c r="AH1531" s="841"/>
      <c r="AI1531" s="841"/>
      <c r="AJ1531" s="841"/>
      <c r="AK1531" s="841"/>
      <c r="AL1531" s="841"/>
      <c r="AM1531" s="841"/>
      <c r="AN1531" s="841"/>
      <c r="AO1531" s="841"/>
      <c r="AP1531" s="841"/>
      <c r="AQ1531" s="841"/>
      <c r="AR1531" s="841"/>
      <c r="AS1531" s="841"/>
      <c r="AT1531" s="841"/>
      <c r="AU1531" s="841"/>
      <c r="AV1531" s="841"/>
      <c r="AW1531" s="841"/>
      <c r="AX1531" s="841"/>
      <c r="AY1531" s="841"/>
      <c r="AZ1531" s="841"/>
      <c r="BA1531" s="841"/>
      <c r="BB1531" s="841"/>
      <c r="BC1531" s="256"/>
      <c r="BD1531" s="256"/>
      <c r="BE1531" s="249"/>
      <c r="BF1531" s="249"/>
      <c r="BG1531" s="249"/>
      <c r="BH1531" s="249"/>
      <c r="BI1531" s="249"/>
      <c r="BJ1531" s="249"/>
      <c r="BK1531" s="249"/>
      <c r="BL1531" s="249"/>
      <c r="BM1531" s="249"/>
      <c r="BN1531" s="249"/>
      <c r="BO1531" s="249"/>
      <c r="BP1531" s="249"/>
      <c r="BQ1531" s="249"/>
      <c r="BR1531" s="249"/>
      <c r="BS1531" s="249"/>
      <c r="BT1531" s="249"/>
      <c r="BU1531" s="249"/>
      <c r="BV1531" s="249"/>
      <c r="BW1531" s="249"/>
      <c r="BX1531" s="249"/>
      <c r="CC1531" s="256"/>
      <c r="CD1531" s="114"/>
    </row>
    <row r="1532" spans="1:82" s="121" customFormat="1" ht="10.5" customHeight="1" x14ac:dyDescent="0.2">
      <c r="A1532" s="1373"/>
      <c r="B1532" s="1376"/>
      <c r="C1532" s="846" t="s">
        <v>908</v>
      </c>
      <c r="D1532" s="102" t="s">
        <v>907</v>
      </c>
      <c r="E1532" s="867">
        <v>0</v>
      </c>
      <c r="F1532" s="868">
        <v>0</v>
      </c>
      <c r="G1532" s="868">
        <v>0</v>
      </c>
      <c r="H1532" s="869">
        <v>0</v>
      </c>
      <c r="I1532" s="868">
        <v>0</v>
      </c>
      <c r="J1532" s="868">
        <v>0</v>
      </c>
      <c r="K1532" s="868">
        <v>0</v>
      </c>
      <c r="L1532" s="868">
        <v>0</v>
      </c>
      <c r="M1532" s="868">
        <v>0</v>
      </c>
      <c r="N1532" s="869">
        <v>0</v>
      </c>
      <c r="O1532" s="868">
        <v>0</v>
      </c>
      <c r="P1532" s="868">
        <v>0</v>
      </c>
      <c r="Q1532" s="868">
        <v>0</v>
      </c>
      <c r="R1532" s="868">
        <v>0</v>
      </c>
      <c r="S1532" s="868">
        <v>0</v>
      </c>
      <c r="T1532" s="868">
        <v>0</v>
      </c>
      <c r="U1532" s="868">
        <v>0</v>
      </c>
      <c r="V1532" s="869">
        <v>0</v>
      </c>
      <c r="W1532" s="868">
        <v>0</v>
      </c>
      <c r="X1532" s="868">
        <v>0</v>
      </c>
      <c r="Y1532" s="868">
        <v>0</v>
      </c>
      <c r="Z1532" s="868">
        <v>0</v>
      </c>
      <c r="AA1532" s="868">
        <v>0</v>
      </c>
      <c r="AB1532" s="868">
        <v>0</v>
      </c>
      <c r="AC1532" s="41"/>
      <c r="AD1532" s="43"/>
      <c r="AE1532" s="49"/>
      <c r="AF1532" s="841"/>
      <c r="AG1532" s="841"/>
      <c r="AH1532" s="841"/>
      <c r="AI1532" s="841"/>
      <c r="AJ1532" s="841"/>
      <c r="AK1532" s="841"/>
      <c r="AL1532" s="841"/>
      <c r="AM1532" s="841"/>
      <c r="AN1532" s="841"/>
      <c r="AO1532" s="841"/>
      <c r="AP1532" s="841"/>
      <c r="AQ1532" s="841"/>
      <c r="AR1532" s="841"/>
      <c r="AS1532" s="841"/>
      <c r="AT1532" s="841"/>
      <c r="AU1532" s="841"/>
      <c r="AV1532" s="841"/>
      <c r="AW1532" s="841"/>
      <c r="AX1532" s="841"/>
      <c r="AY1532" s="841"/>
      <c r="AZ1532" s="841"/>
      <c r="BA1532" s="841"/>
      <c r="BB1532" s="841"/>
      <c r="BC1532" s="256"/>
      <c r="BD1532" s="256"/>
      <c r="BE1532" s="249"/>
      <c r="BF1532" s="249"/>
      <c r="BG1532" s="249"/>
      <c r="BH1532" s="249"/>
      <c r="BI1532" s="249"/>
      <c r="BJ1532" s="249"/>
      <c r="BK1532" s="249"/>
      <c r="BL1532" s="249"/>
      <c r="BM1532" s="249"/>
      <c r="BN1532" s="249"/>
      <c r="BO1532" s="249"/>
      <c r="BP1532" s="249"/>
      <c r="BQ1532" s="249"/>
      <c r="BR1532" s="249"/>
      <c r="BS1532" s="249"/>
      <c r="BT1532" s="249"/>
      <c r="BU1532" s="249"/>
      <c r="BV1532" s="249"/>
      <c r="BW1532" s="249"/>
      <c r="BX1532" s="249"/>
      <c r="CC1532" s="256"/>
      <c r="CD1532" s="114"/>
    </row>
    <row r="1533" spans="1:82" s="121" customFormat="1" ht="10.5" customHeight="1" thickBot="1" x14ac:dyDescent="0.25">
      <c r="A1533" s="1374"/>
      <c r="B1533" s="1377"/>
      <c r="C1533" s="197"/>
      <c r="D1533" s="166" t="s">
        <v>35</v>
      </c>
      <c r="E1533" s="45">
        <f>(E1531-E1532)/E1530</f>
        <v>1.8095238095238095</v>
      </c>
      <c r="F1533" s="45">
        <f t="shared" ref="F1533:AB1533" si="561">(F1531-F1532)/F1530</f>
        <v>1.7872340425531916</v>
      </c>
      <c r="G1533" s="45">
        <f t="shared" si="561"/>
        <v>1.7936507936507937</v>
      </c>
      <c r="H1533" s="286">
        <f t="shared" si="561"/>
        <v>1.8085106382978726</v>
      </c>
      <c r="I1533" s="45">
        <f t="shared" si="561"/>
        <v>1.7819148936170215</v>
      </c>
      <c r="J1533" s="45">
        <f t="shared" si="561"/>
        <v>1.7807486631016043</v>
      </c>
      <c r="K1533" s="45">
        <f t="shared" si="561"/>
        <v>1.7807486631016043</v>
      </c>
      <c r="L1533" s="45">
        <f t="shared" si="561"/>
        <v>1.8042328042328042</v>
      </c>
      <c r="M1533" s="45">
        <f t="shared" si="561"/>
        <v>2.0129032258064514</v>
      </c>
      <c r="N1533" s="286">
        <f t="shared" si="561"/>
        <v>2.2698412698412702</v>
      </c>
      <c r="O1533" s="45">
        <f t="shared" si="561"/>
        <v>2.3225806451612905</v>
      </c>
      <c r="P1533" s="45">
        <f t="shared" si="561"/>
        <v>2.2880000000000003</v>
      </c>
      <c r="Q1533" s="45">
        <f t="shared" si="561"/>
        <v>2.2205882352941173</v>
      </c>
      <c r="R1533" s="45">
        <f t="shared" si="561"/>
        <v>1.8756476683937824</v>
      </c>
      <c r="S1533" s="45">
        <f t="shared" si="561"/>
        <v>1.8385416666666667</v>
      </c>
      <c r="T1533" s="45">
        <f t="shared" si="561"/>
        <v>1.8445595854922281</v>
      </c>
      <c r="U1533" s="45">
        <f t="shared" si="561"/>
        <v>1.8210526315789475</v>
      </c>
      <c r="V1533" s="286">
        <f t="shared" si="561"/>
        <v>1.8324607329842932</v>
      </c>
      <c r="W1533" s="45">
        <f t="shared" si="561"/>
        <v>1.8219895287958117</v>
      </c>
      <c r="X1533" s="45">
        <f t="shared" si="561"/>
        <v>1.8219895287958117</v>
      </c>
      <c r="Y1533" s="45">
        <f t="shared" si="561"/>
        <v>1.8263157894736846</v>
      </c>
      <c r="Z1533" s="45">
        <f t="shared" si="561"/>
        <v>1.8052631578947371</v>
      </c>
      <c r="AA1533" s="45">
        <f t="shared" si="561"/>
        <v>1.8263157894736846</v>
      </c>
      <c r="AB1533" s="45">
        <f t="shared" si="561"/>
        <v>1.8453608247422681</v>
      </c>
      <c r="AC1533" s="41"/>
      <c r="AD1533" s="43"/>
      <c r="AE1533" s="49"/>
      <c r="AF1533" s="841"/>
      <c r="AG1533" s="841"/>
      <c r="AH1533" s="841"/>
      <c r="AI1533" s="841"/>
      <c r="AJ1533" s="841"/>
      <c r="AK1533" s="841"/>
      <c r="AL1533" s="841"/>
      <c r="AM1533" s="841"/>
      <c r="AN1533" s="841"/>
      <c r="AO1533" s="841"/>
      <c r="AP1533" s="841"/>
      <c r="AQ1533" s="841"/>
      <c r="AR1533" s="841"/>
      <c r="AS1533" s="841"/>
      <c r="AT1533" s="841"/>
      <c r="AU1533" s="841"/>
      <c r="AV1533" s="841"/>
      <c r="AW1533" s="841"/>
      <c r="AX1533" s="841"/>
      <c r="AY1533" s="841"/>
      <c r="AZ1533" s="841"/>
      <c r="BA1533" s="841"/>
      <c r="BB1533" s="841"/>
      <c r="BC1533" s="256"/>
      <c r="BD1533" s="256"/>
      <c r="BE1533" s="258"/>
      <c r="BF1533" s="249"/>
      <c r="BG1533" s="249"/>
      <c r="BH1533" s="249"/>
      <c r="BI1533" s="249"/>
      <c r="BJ1533" s="249"/>
      <c r="BK1533" s="249"/>
      <c r="BL1533" s="249"/>
      <c r="BM1533" s="249"/>
      <c r="BN1533" s="249"/>
      <c r="BO1533" s="249"/>
      <c r="BP1533" s="249"/>
      <c r="BQ1533" s="249"/>
      <c r="BR1533" s="249"/>
      <c r="BS1533" s="249"/>
      <c r="BT1533" s="249"/>
      <c r="BU1533" s="249"/>
      <c r="BV1533" s="249"/>
      <c r="BW1533" s="249"/>
      <c r="BX1533" s="249"/>
      <c r="CC1533" s="256"/>
    </row>
    <row r="1534" spans="1:82" s="121" customFormat="1" ht="10.5" customHeight="1" x14ac:dyDescent="0.2">
      <c r="A1534" s="1372" t="s">
        <v>37</v>
      </c>
      <c r="B1534" s="1375" t="s">
        <v>561</v>
      </c>
      <c r="C1534" s="695"/>
      <c r="D1534" s="726"/>
      <c r="E1534" s="61"/>
      <c r="F1534" s="61"/>
      <c r="G1534" s="61"/>
      <c r="H1534" s="303"/>
      <c r="I1534" s="61"/>
      <c r="J1534" s="61"/>
      <c r="K1534" s="61"/>
      <c r="L1534" s="61"/>
      <c r="M1534" s="61"/>
      <c r="N1534" s="303"/>
      <c r="O1534" s="61"/>
      <c r="P1534" s="61"/>
      <c r="Q1534" s="61"/>
      <c r="R1534" s="61"/>
      <c r="S1534" s="61"/>
      <c r="T1534" s="61"/>
      <c r="U1534" s="61"/>
      <c r="V1534" s="303"/>
      <c r="W1534" s="61"/>
      <c r="X1534" s="61"/>
      <c r="Y1534" s="61"/>
      <c r="Z1534" s="61"/>
      <c r="AA1534" s="61"/>
      <c r="AB1534" s="61"/>
      <c r="AC1534" s="41"/>
      <c r="AD1534" s="43"/>
      <c r="AE1534" s="49"/>
      <c r="AF1534" s="840"/>
      <c r="AG1534" s="841"/>
      <c r="AH1534" s="841"/>
      <c r="AI1534" s="841"/>
      <c r="AJ1534" s="841"/>
      <c r="AK1534" s="841"/>
      <c r="AL1534" s="841"/>
      <c r="AM1534" s="841"/>
      <c r="AN1534" s="841"/>
      <c r="AO1534" s="841"/>
      <c r="AP1534" s="841"/>
      <c r="AQ1534" s="841"/>
      <c r="AR1534" s="841"/>
      <c r="AS1534" s="841"/>
      <c r="AT1534" s="841"/>
      <c r="AU1534" s="841"/>
      <c r="AV1534" s="841"/>
      <c r="AW1534" s="841"/>
      <c r="AX1534" s="841"/>
      <c r="AY1534" s="841"/>
      <c r="AZ1534" s="841"/>
      <c r="BA1534" s="841"/>
      <c r="BB1534" s="841"/>
      <c r="BC1534" s="256"/>
      <c r="BD1534" s="256"/>
      <c r="BE1534" s="256"/>
      <c r="BF1534" s="256"/>
      <c r="BG1534" s="256"/>
      <c r="BH1534" s="256"/>
      <c r="BI1534" s="256"/>
      <c r="BJ1534" s="256"/>
      <c r="BK1534" s="256"/>
      <c r="BL1534" s="256"/>
      <c r="BM1534" s="256"/>
      <c r="BN1534" s="256"/>
      <c r="BO1534" s="256"/>
      <c r="BP1534" s="256"/>
      <c r="BQ1534" s="256"/>
      <c r="BR1534" s="256"/>
      <c r="BS1534" s="256"/>
      <c r="BT1534" s="256"/>
      <c r="BU1534" s="256"/>
      <c r="BV1534" s="256"/>
      <c r="BW1534" s="256"/>
      <c r="BX1534" s="256"/>
      <c r="BY1534" s="256"/>
      <c r="BZ1534" s="256"/>
      <c r="CA1534" s="256"/>
      <c r="CB1534" s="256"/>
    </row>
    <row r="1535" spans="1:82" s="121" customFormat="1" ht="10.5" customHeight="1" x14ac:dyDescent="0.2">
      <c r="A1535" s="1373"/>
      <c r="B1535" s="1376"/>
      <c r="C1535" s="846" t="s">
        <v>118</v>
      </c>
      <c r="D1535" s="102" t="s">
        <v>27</v>
      </c>
      <c r="E1535" s="67">
        <f>ROUND(SQRT(E1536^2+(E1537-E1538)^2)*1000/(1.73*E1515),0)</f>
        <v>14</v>
      </c>
      <c r="F1535" s="137">
        <f t="shared" ref="F1535:AB1535" si="562">ROUND(SQRT(F1536^2+(F1537-F1538)^2)*1000/(1.73*F1515),0)</f>
        <v>14</v>
      </c>
      <c r="G1535" s="137">
        <f t="shared" si="562"/>
        <v>14</v>
      </c>
      <c r="H1535" s="351">
        <f t="shared" si="562"/>
        <v>15</v>
      </c>
      <c r="I1535" s="137">
        <f t="shared" si="562"/>
        <v>15</v>
      </c>
      <c r="J1535" s="137">
        <f t="shared" si="562"/>
        <v>14</v>
      </c>
      <c r="K1535" s="137">
        <f t="shared" si="562"/>
        <v>15</v>
      </c>
      <c r="L1535" s="137">
        <f t="shared" si="562"/>
        <v>15</v>
      </c>
      <c r="M1535" s="137">
        <f t="shared" si="562"/>
        <v>15</v>
      </c>
      <c r="N1535" s="351">
        <f t="shared" si="562"/>
        <v>16</v>
      </c>
      <c r="O1535" s="137">
        <f t="shared" si="562"/>
        <v>16</v>
      </c>
      <c r="P1535" s="137">
        <f t="shared" si="562"/>
        <v>15</v>
      </c>
      <c r="Q1535" s="137">
        <f t="shared" si="562"/>
        <v>16</v>
      </c>
      <c r="R1535" s="137">
        <f t="shared" si="562"/>
        <v>16</v>
      </c>
      <c r="S1535" s="137">
        <f t="shared" si="562"/>
        <v>16</v>
      </c>
      <c r="T1535" s="137">
        <f t="shared" si="562"/>
        <v>15</v>
      </c>
      <c r="U1535" s="137">
        <f t="shared" si="562"/>
        <v>15</v>
      </c>
      <c r="V1535" s="351">
        <f t="shared" si="562"/>
        <v>14</v>
      </c>
      <c r="W1535" s="137">
        <f t="shared" si="562"/>
        <v>14</v>
      </c>
      <c r="X1535" s="137">
        <f t="shared" si="562"/>
        <v>14</v>
      </c>
      <c r="Y1535" s="137">
        <f t="shared" si="562"/>
        <v>14</v>
      </c>
      <c r="Z1535" s="137">
        <f t="shared" si="562"/>
        <v>14</v>
      </c>
      <c r="AA1535" s="137">
        <f t="shared" si="562"/>
        <v>14</v>
      </c>
      <c r="AB1535" s="137">
        <f t="shared" si="562"/>
        <v>14</v>
      </c>
      <c r="AC1535" s="254"/>
      <c r="AD1535" s="129"/>
      <c r="AE1535" s="49"/>
      <c r="AF1535" s="841"/>
      <c r="AG1535" s="841"/>
      <c r="AH1535" s="841"/>
      <c r="AI1535" s="841"/>
      <c r="AJ1535" s="841"/>
      <c r="AK1535" s="841"/>
      <c r="AL1535" s="841"/>
      <c r="AM1535" s="841"/>
      <c r="AN1535" s="841"/>
      <c r="AO1535" s="841"/>
      <c r="AP1535" s="841"/>
      <c r="AQ1535" s="841"/>
      <c r="AR1535" s="841"/>
      <c r="AS1535" s="841"/>
      <c r="AT1535" s="841"/>
      <c r="AU1535" s="841"/>
      <c r="AV1535" s="841"/>
      <c r="AW1535" s="841"/>
      <c r="AX1535" s="841"/>
      <c r="AY1535" s="841"/>
      <c r="AZ1535" s="841"/>
      <c r="BA1535" s="841"/>
      <c r="BB1535" s="841"/>
      <c r="BC1535" s="256"/>
      <c r="BD1535" s="256"/>
      <c r="BE1535" s="256"/>
      <c r="BF1535" s="256"/>
      <c r="BG1535" s="256"/>
      <c r="BH1535" s="256"/>
      <c r="BI1535" s="256"/>
      <c r="BJ1535" s="256"/>
      <c r="BK1535" s="256"/>
      <c r="BL1535" s="256"/>
      <c r="BM1535" s="256"/>
      <c r="BN1535" s="256"/>
      <c r="BO1535" s="256"/>
      <c r="BP1535" s="256"/>
      <c r="BQ1535" s="256"/>
      <c r="BR1535" s="256"/>
      <c r="BS1535" s="256"/>
      <c r="BT1535" s="256"/>
      <c r="BU1535" s="256"/>
      <c r="BV1535" s="256"/>
      <c r="BW1535" s="256"/>
      <c r="BX1535" s="256"/>
      <c r="BY1535" s="256"/>
      <c r="BZ1535" s="256"/>
      <c r="CA1535" s="256"/>
      <c r="CB1535" s="256"/>
    </row>
    <row r="1536" spans="1:82" s="121" customFormat="1" ht="10.5" customHeight="1" x14ac:dyDescent="0.2">
      <c r="A1536" s="1373"/>
      <c r="B1536" s="1376"/>
      <c r="C1536" s="846" t="s">
        <v>908</v>
      </c>
      <c r="D1536" s="102" t="s">
        <v>108</v>
      </c>
      <c r="E1536" s="859">
        <v>0.13021199999999999</v>
      </c>
      <c r="F1536" s="859">
        <v>0.129996</v>
      </c>
      <c r="G1536" s="859">
        <v>0.129996</v>
      </c>
      <c r="H1536" s="861">
        <v>0.132408</v>
      </c>
      <c r="I1536" s="859">
        <v>0.133632</v>
      </c>
      <c r="J1536" s="859">
        <v>0.13125600000000001</v>
      </c>
      <c r="K1536" s="859">
        <v>0.13384800000000002</v>
      </c>
      <c r="L1536" s="859">
        <v>0.139212</v>
      </c>
      <c r="M1536" s="859">
        <v>0.14183999999999999</v>
      </c>
      <c r="N1536" s="861">
        <v>0.145764</v>
      </c>
      <c r="O1536" s="859">
        <v>0.14471999999999999</v>
      </c>
      <c r="P1536" s="859">
        <v>0.14230799999999999</v>
      </c>
      <c r="Q1536" s="859">
        <v>0.14385599999999998</v>
      </c>
      <c r="R1536" s="859">
        <v>0.14785200000000001</v>
      </c>
      <c r="S1536" s="859">
        <v>0.14547599999999999</v>
      </c>
      <c r="T1536" s="859">
        <v>0.14094000000000001</v>
      </c>
      <c r="U1536" s="859">
        <v>0.13816800000000001</v>
      </c>
      <c r="V1536" s="861">
        <v>0.12837600000000002</v>
      </c>
      <c r="W1536" s="859">
        <v>0.12859200000000001</v>
      </c>
      <c r="X1536" s="859">
        <v>0.12826799999999999</v>
      </c>
      <c r="Y1536" s="859">
        <v>0.12823200000000001</v>
      </c>
      <c r="Z1536" s="859">
        <v>0.12816</v>
      </c>
      <c r="AA1536" s="859">
        <v>0.128052</v>
      </c>
      <c r="AB1536" s="859">
        <v>0.12801599999999999</v>
      </c>
      <c r="AC1536" s="41">
        <f>SUM(E1536:AB1536)</f>
        <v>3.2491799999999995</v>
      </c>
      <c r="AD1536" s="43">
        <f>SUM(E1537:AB1537)</f>
        <v>2.131488</v>
      </c>
      <c r="AE1536" s="49">
        <v>3.6</v>
      </c>
      <c r="AF1536" s="841"/>
      <c r="AG1536" s="841"/>
      <c r="AH1536" s="841"/>
      <c r="AI1536" s="841"/>
      <c r="AJ1536" s="841"/>
      <c r="AK1536" s="841"/>
      <c r="AL1536" s="841"/>
      <c r="AM1536" s="841"/>
      <c r="AN1536" s="841"/>
      <c r="AO1536" s="841"/>
      <c r="AP1536" s="841"/>
      <c r="AQ1536" s="841"/>
      <c r="AR1536" s="841"/>
      <c r="AS1536" s="841"/>
      <c r="AT1536" s="841"/>
      <c r="AU1536" s="841"/>
      <c r="AV1536" s="841"/>
      <c r="AW1536" s="841"/>
      <c r="AX1536" s="841"/>
      <c r="AY1536" s="841"/>
      <c r="AZ1536" s="841"/>
      <c r="BA1536" s="841"/>
      <c r="BB1536" s="841"/>
      <c r="BC1536" s="258"/>
      <c r="BD1536" s="258"/>
      <c r="BE1536" s="249"/>
      <c r="BF1536" s="249"/>
      <c r="BG1536" s="249"/>
      <c r="BH1536" s="249"/>
      <c r="BI1536" s="249"/>
      <c r="BJ1536" s="249"/>
      <c r="BK1536" s="249"/>
      <c r="BL1536" s="249"/>
      <c r="BM1536" s="249"/>
      <c r="BN1536" s="249"/>
      <c r="BO1536" s="249"/>
      <c r="BP1536" s="249"/>
      <c r="BQ1536" s="249"/>
      <c r="BR1536" s="249"/>
      <c r="BS1536" s="249"/>
      <c r="BT1536" s="249"/>
      <c r="BU1536" s="249"/>
      <c r="BV1536" s="249"/>
      <c r="BW1536" s="249"/>
      <c r="BX1536" s="249"/>
    </row>
    <row r="1537" spans="1:83" s="121" customFormat="1" ht="10.5" customHeight="1" x14ac:dyDescent="0.2">
      <c r="A1537" s="1373"/>
      <c r="B1537" s="1376"/>
      <c r="C1537" s="846" t="s">
        <v>908</v>
      </c>
      <c r="D1537" s="102" t="s">
        <v>906</v>
      </c>
      <c r="E1537" s="859">
        <v>8.8055999999999995E-2</v>
      </c>
      <c r="F1537" s="860">
        <v>8.7372000000000005E-2</v>
      </c>
      <c r="G1537" s="860">
        <v>8.7695999999999996E-2</v>
      </c>
      <c r="H1537" s="862">
        <v>8.7623999999999994E-2</v>
      </c>
      <c r="I1537" s="860">
        <v>8.7120000000000003E-2</v>
      </c>
      <c r="J1537" s="860">
        <v>8.7623999999999994E-2</v>
      </c>
      <c r="K1537" s="860">
        <v>8.7732000000000004E-2</v>
      </c>
      <c r="L1537" s="860">
        <v>8.8775999999999994E-2</v>
      </c>
      <c r="M1537" s="860">
        <v>8.8812000000000002E-2</v>
      </c>
      <c r="N1537" s="862">
        <v>8.8775999999999994E-2</v>
      </c>
      <c r="O1537" s="860">
        <v>8.8956000000000007E-2</v>
      </c>
      <c r="P1537" s="860">
        <v>8.8884000000000005E-2</v>
      </c>
      <c r="Q1537" s="860">
        <v>8.9316000000000006E-2</v>
      </c>
      <c r="R1537" s="860">
        <v>8.9748000000000008E-2</v>
      </c>
      <c r="S1537" s="860">
        <v>8.9567999999999995E-2</v>
      </c>
      <c r="T1537" s="860">
        <v>8.9567999999999995E-2</v>
      </c>
      <c r="U1537" s="860">
        <v>8.9279999999999998E-2</v>
      </c>
      <c r="V1537" s="862">
        <v>8.9604000000000003E-2</v>
      </c>
      <c r="W1537" s="860">
        <v>8.9819999999999997E-2</v>
      </c>
      <c r="X1537" s="860">
        <v>8.9567999999999995E-2</v>
      </c>
      <c r="Y1537" s="860">
        <v>8.9532E-2</v>
      </c>
      <c r="Z1537" s="860">
        <v>8.9316000000000006E-2</v>
      </c>
      <c r="AA1537" s="860">
        <v>8.9495999999999992E-2</v>
      </c>
      <c r="AB1537" s="860">
        <v>8.9244000000000004E-2</v>
      </c>
      <c r="AC1537" s="41"/>
      <c r="AD1537" s="43"/>
      <c r="AE1537" s="49"/>
      <c r="AF1537" s="841"/>
      <c r="AG1537" s="841"/>
      <c r="AH1537" s="841"/>
      <c r="AI1537" s="841"/>
      <c r="AJ1537" s="841"/>
      <c r="AK1537" s="841"/>
      <c r="AL1537" s="841"/>
      <c r="AM1537" s="841"/>
      <c r="AN1537" s="841"/>
      <c r="AO1537" s="841"/>
      <c r="AP1537" s="841"/>
      <c r="AQ1537" s="841"/>
      <c r="AR1537" s="841"/>
      <c r="AS1537" s="841"/>
      <c r="AT1537" s="841"/>
      <c r="AU1537" s="841"/>
      <c r="AV1537" s="841"/>
      <c r="AW1537" s="841"/>
      <c r="AX1537" s="841"/>
      <c r="AY1537" s="841"/>
      <c r="AZ1537" s="841"/>
      <c r="BA1537" s="841"/>
      <c r="BB1537" s="841"/>
      <c r="BC1537" s="256"/>
      <c r="BD1537" s="256"/>
      <c r="BE1537" s="249"/>
      <c r="BF1537" s="249"/>
      <c r="BG1537" s="249"/>
      <c r="BH1537" s="249"/>
      <c r="BI1537" s="249"/>
      <c r="BJ1537" s="249"/>
      <c r="BK1537" s="249"/>
      <c r="BL1537" s="249"/>
      <c r="BM1537" s="249"/>
      <c r="BN1537" s="249"/>
      <c r="BO1537" s="249"/>
      <c r="BP1537" s="249"/>
      <c r="BQ1537" s="249"/>
      <c r="BR1537" s="249"/>
      <c r="BS1537" s="249"/>
      <c r="BT1537" s="249"/>
      <c r="BU1537" s="249"/>
      <c r="BV1537" s="249"/>
      <c r="BW1537" s="249"/>
      <c r="BX1537" s="249"/>
      <c r="CC1537" s="256"/>
      <c r="CD1537" s="114"/>
    </row>
    <row r="1538" spans="1:83" s="121" customFormat="1" ht="10.5" customHeight="1" x14ac:dyDescent="0.2">
      <c r="A1538" s="1373"/>
      <c r="B1538" s="1376"/>
      <c r="C1538" s="846" t="s">
        <v>908</v>
      </c>
      <c r="D1538" s="102" t="s">
        <v>907</v>
      </c>
      <c r="E1538" s="867">
        <v>0</v>
      </c>
      <c r="F1538" s="868">
        <v>0</v>
      </c>
      <c r="G1538" s="868">
        <v>0</v>
      </c>
      <c r="H1538" s="869">
        <v>0</v>
      </c>
      <c r="I1538" s="868">
        <v>0</v>
      </c>
      <c r="J1538" s="868">
        <v>0</v>
      </c>
      <c r="K1538" s="868">
        <v>0</v>
      </c>
      <c r="L1538" s="868">
        <v>0</v>
      </c>
      <c r="M1538" s="868">
        <v>0</v>
      </c>
      <c r="N1538" s="869">
        <v>0</v>
      </c>
      <c r="O1538" s="868">
        <v>0</v>
      </c>
      <c r="P1538" s="868">
        <v>0</v>
      </c>
      <c r="Q1538" s="868">
        <v>0</v>
      </c>
      <c r="R1538" s="868">
        <v>0</v>
      </c>
      <c r="S1538" s="868">
        <v>0</v>
      </c>
      <c r="T1538" s="868">
        <v>0</v>
      </c>
      <c r="U1538" s="868">
        <v>0</v>
      </c>
      <c r="V1538" s="869">
        <v>0</v>
      </c>
      <c r="W1538" s="868">
        <v>0</v>
      </c>
      <c r="X1538" s="868">
        <v>0</v>
      </c>
      <c r="Y1538" s="868">
        <v>0</v>
      </c>
      <c r="Z1538" s="868">
        <v>0</v>
      </c>
      <c r="AA1538" s="868">
        <v>0</v>
      </c>
      <c r="AB1538" s="868">
        <v>0</v>
      </c>
      <c r="AC1538" s="41"/>
      <c r="AD1538" s="43"/>
      <c r="AE1538" s="49"/>
      <c r="AF1538" s="841"/>
      <c r="AG1538" s="841"/>
      <c r="AH1538" s="841"/>
      <c r="AI1538" s="841"/>
      <c r="AJ1538" s="841"/>
      <c r="AK1538" s="841"/>
      <c r="AL1538" s="841"/>
      <c r="AM1538" s="841"/>
      <c r="AN1538" s="841"/>
      <c r="AO1538" s="841"/>
      <c r="AP1538" s="841"/>
      <c r="AQ1538" s="841"/>
      <c r="AR1538" s="841"/>
      <c r="AS1538" s="841"/>
      <c r="AT1538" s="841"/>
      <c r="AU1538" s="841"/>
      <c r="AV1538" s="841"/>
      <c r="AW1538" s="841"/>
      <c r="AX1538" s="841"/>
      <c r="AY1538" s="841"/>
      <c r="AZ1538" s="841"/>
      <c r="BA1538" s="841"/>
      <c r="BB1538" s="841"/>
      <c r="BC1538" s="256"/>
      <c r="BD1538" s="256"/>
      <c r="BE1538" s="249"/>
      <c r="BF1538" s="249"/>
      <c r="BG1538" s="249"/>
      <c r="BH1538" s="249"/>
      <c r="BI1538" s="249"/>
      <c r="BJ1538" s="249"/>
      <c r="BK1538" s="249"/>
      <c r="BL1538" s="249"/>
      <c r="BM1538" s="249"/>
      <c r="BN1538" s="249"/>
      <c r="BO1538" s="249"/>
      <c r="BP1538" s="249"/>
      <c r="BQ1538" s="249"/>
      <c r="BR1538" s="249"/>
      <c r="BS1538" s="249"/>
      <c r="BT1538" s="249"/>
      <c r="BU1538" s="249"/>
      <c r="BV1538" s="249"/>
      <c r="BW1538" s="249"/>
      <c r="BX1538" s="249"/>
      <c r="CC1538" s="256"/>
      <c r="CD1538" s="114"/>
    </row>
    <row r="1539" spans="1:83" s="121" customFormat="1" ht="10.5" customHeight="1" thickBot="1" x14ac:dyDescent="0.25">
      <c r="A1539" s="1374"/>
      <c r="B1539" s="1377"/>
      <c r="C1539" s="197"/>
      <c r="D1539" s="166" t="s">
        <v>35</v>
      </c>
      <c r="E1539" s="45">
        <f>(E1537-E1538)/E1536</f>
        <v>0.67625103677080456</v>
      </c>
      <c r="F1539" s="45">
        <f t="shared" ref="F1539:AB1539" si="563">(F1537-F1538)/F1536</f>
        <v>0.67211298809194131</v>
      </c>
      <c r="G1539" s="45">
        <f t="shared" si="563"/>
        <v>0.67460537247299912</v>
      </c>
      <c r="H1539" s="286">
        <f t="shared" si="563"/>
        <v>0.66177270255573672</v>
      </c>
      <c r="I1539" s="45">
        <f t="shared" si="563"/>
        <v>0.65193965517241381</v>
      </c>
      <c r="J1539" s="45">
        <f t="shared" si="563"/>
        <v>0.66758091058694446</v>
      </c>
      <c r="K1539" s="45">
        <f t="shared" si="563"/>
        <v>0.65545992469069381</v>
      </c>
      <c r="L1539" s="45">
        <f t="shared" si="563"/>
        <v>0.63770364623739328</v>
      </c>
      <c r="M1539" s="45">
        <f t="shared" si="563"/>
        <v>0.62614213197969548</v>
      </c>
      <c r="N1539" s="286">
        <f t="shared" si="563"/>
        <v>0.60903926895529759</v>
      </c>
      <c r="O1539" s="45">
        <f t="shared" si="563"/>
        <v>0.61467661691542297</v>
      </c>
      <c r="P1539" s="45">
        <f t="shared" si="563"/>
        <v>0.62458891980774101</v>
      </c>
      <c r="Q1539" s="45">
        <f t="shared" si="563"/>
        <v>0.62087087087087101</v>
      </c>
      <c r="R1539" s="45">
        <f t="shared" si="563"/>
        <v>0.60701241782322868</v>
      </c>
      <c r="S1539" s="45">
        <f t="shared" si="563"/>
        <v>0.61568918584508781</v>
      </c>
      <c r="T1539" s="45">
        <f t="shared" si="563"/>
        <v>0.63550446998722854</v>
      </c>
      <c r="U1539" s="45">
        <f t="shared" si="563"/>
        <v>0.64616988014590926</v>
      </c>
      <c r="V1539" s="286">
        <f t="shared" si="563"/>
        <v>0.69798093101514291</v>
      </c>
      <c r="W1539" s="45">
        <f t="shared" si="563"/>
        <v>0.69848824188129888</v>
      </c>
      <c r="X1539" s="45">
        <f t="shared" si="563"/>
        <v>0.69828795958461976</v>
      </c>
      <c r="Y1539" s="45">
        <f t="shared" si="563"/>
        <v>0.69820325659741711</v>
      </c>
      <c r="Z1539" s="45">
        <f t="shared" si="563"/>
        <v>0.69691011235955058</v>
      </c>
      <c r="AA1539" s="45">
        <f t="shared" si="563"/>
        <v>0.69890357042451501</v>
      </c>
      <c r="AB1539" s="45">
        <f t="shared" si="563"/>
        <v>0.69713160854893141</v>
      </c>
      <c r="AC1539" s="41"/>
      <c r="AD1539" s="43"/>
      <c r="AE1539" s="49"/>
      <c r="AF1539" s="841"/>
      <c r="AG1539" s="841"/>
      <c r="AH1539" s="841"/>
      <c r="AI1539" s="841"/>
      <c r="AJ1539" s="841"/>
      <c r="AK1539" s="841"/>
      <c r="AL1539" s="841"/>
      <c r="AM1539" s="841"/>
      <c r="AN1539" s="841"/>
      <c r="AO1539" s="841"/>
      <c r="AP1539" s="841"/>
      <c r="AQ1539" s="841"/>
      <c r="AR1539" s="841"/>
      <c r="AS1539" s="841"/>
      <c r="AT1539" s="841"/>
      <c r="AU1539" s="841"/>
      <c r="AV1539" s="841"/>
      <c r="AW1539" s="841"/>
      <c r="AX1539" s="841"/>
      <c r="AY1539" s="841"/>
      <c r="AZ1539" s="841"/>
      <c r="BA1539" s="841"/>
      <c r="BB1539" s="841"/>
      <c r="BC1539" s="256"/>
      <c r="BD1539" s="256"/>
      <c r="BE1539" s="249"/>
      <c r="BF1539" s="256"/>
      <c r="BG1539" s="249"/>
      <c r="BH1539" s="249"/>
      <c r="BI1539" s="249"/>
      <c r="BJ1539" s="249"/>
      <c r="BK1539" s="249"/>
      <c r="BL1539" s="249"/>
      <c r="BM1539" s="249"/>
      <c r="BN1539" s="249"/>
      <c r="BO1539" s="249"/>
      <c r="BP1539" s="249"/>
      <c r="BQ1539" s="249"/>
      <c r="BR1539" s="249"/>
      <c r="BS1539" s="249"/>
      <c r="BT1539" s="249"/>
      <c r="BU1539" s="249"/>
      <c r="BV1539" s="249"/>
      <c r="BW1539" s="249"/>
      <c r="BX1539" s="249"/>
      <c r="CC1539" s="256"/>
    </row>
    <row r="1540" spans="1:83" s="121" customFormat="1" ht="10.5" customHeight="1" x14ac:dyDescent="0.2">
      <c r="A1540" s="1372" t="s">
        <v>68</v>
      </c>
      <c r="B1540" s="1375" t="s">
        <v>562</v>
      </c>
      <c r="C1540" s="695"/>
      <c r="D1540" s="726"/>
      <c r="E1540" s="61"/>
      <c r="F1540" s="61"/>
      <c r="G1540" s="61"/>
      <c r="H1540" s="303"/>
      <c r="I1540" s="61"/>
      <c r="J1540" s="61"/>
      <c r="K1540" s="61"/>
      <c r="L1540" s="61"/>
      <c r="M1540" s="61"/>
      <c r="N1540" s="303"/>
      <c r="O1540" s="61"/>
      <c r="P1540" s="61"/>
      <c r="Q1540" s="61"/>
      <c r="R1540" s="61"/>
      <c r="S1540" s="61"/>
      <c r="T1540" s="61"/>
      <c r="U1540" s="61"/>
      <c r="V1540" s="303"/>
      <c r="W1540" s="61"/>
      <c r="X1540" s="61"/>
      <c r="Y1540" s="61"/>
      <c r="Z1540" s="61"/>
      <c r="AA1540" s="61"/>
      <c r="AB1540" s="61"/>
      <c r="AC1540" s="41"/>
      <c r="AD1540" s="43"/>
      <c r="AE1540" s="49"/>
      <c r="AF1540" s="840"/>
      <c r="AG1540" s="841"/>
      <c r="AH1540" s="841"/>
      <c r="AI1540" s="841"/>
      <c r="AJ1540" s="841"/>
      <c r="AK1540" s="841"/>
      <c r="AL1540" s="841"/>
      <c r="AM1540" s="841"/>
      <c r="AN1540" s="841"/>
      <c r="AO1540" s="841"/>
      <c r="AP1540" s="841"/>
      <c r="AQ1540" s="841"/>
      <c r="AR1540" s="841"/>
      <c r="AS1540" s="841"/>
      <c r="AT1540" s="841"/>
      <c r="AU1540" s="841"/>
      <c r="AV1540" s="841"/>
      <c r="AW1540" s="841"/>
      <c r="AX1540" s="841"/>
      <c r="AY1540" s="841"/>
      <c r="AZ1540" s="841"/>
      <c r="BA1540" s="841"/>
      <c r="BB1540" s="841"/>
      <c r="BC1540" s="256"/>
      <c r="BD1540" s="256"/>
      <c r="BE1540" s="256"/>
      <c r="BF1540" s="256"/>
      <c r="BG1540" s="256"/>
      <c r="BH1540" s="256"/>
      <c r="BI1540" s="256"/>
      <c r="BJ1540" s="256"/>
      <c r="BK1540" s="256"/>
      <c r="BL1540" s="256"/>
      <c r="BM1540" s="256"/>
      <c r="BN1540" s="256"/>
      <c r="BO1540" s="256"/>
      <c r="BP1540" s="256"/>
      <c r="BQ1540" s="256"/>
      <c r="BR1540" s="256"/>
      <c r="BS1540" s="256"/>
      <c r="BT1540" s="256"/>
      <c r="BU1540" s="256"/>
      <c r="BV1540" s="256"/>
      <c r="BW1540" s="256"/>
      <c r="BX1540" s="256"/>
      <c r="BY1540" s="256"/>
      <c r="BZ1540" s="256"/>
      <c r="CA1540" s="256"/>
      <c r="CB1540" s="256"/>
    </row>
    <row r="1541" spans="1:83" s="121" customFormat="1" ht="10.5" customHeight="1" x14ac:dyDescent="0.2">
      <c r="A1541" s="1373"/>
      <c r="B1541" s="1376"/>
      <c r="C1541" s="846" t="s">
        <v>118</v>
      </c>
      <c r="D1541" s="102" t="s">
        <v>27</v>
      </c>
      <c r="E1541" s="67">
        <f>ROUND(SQRT(E1542^2+(E1543-E1544)^2)*1000/(1.73*E1514),0)</f>
        <v>6</v>
      </c>
      <c r="F1541" s="137">
        <f t="shared" ref="F1541:AB1541" si="564">ROUND(SQRT(F1542^2+(F1543-F1544)^2)*1000/(1.73*F1514),0)</f>
        <v>6</v>
      </c>
      <c r="G1541" s="137">
        <f t="shared" si="564"/>
        <v>6</v>
      </c>
      <c r="H1541" s="351">
        <f t="shared" si="564"/>
        <v>6</v>
      </c>
      <c r="I1541" s="137">
        <f t="shared" si="564"/>
        <v>6</v>
      </c>
      <c r="J1541" s="137">
        <f t="shared" si="564"/>
        <v>6</v>
      </c>
      <c r="K1541" s="137">
        <f t="shared" si="564"/>
        <v>6</v>
      </c>
      <c r="L1541" s="137">
        <f t="shared" si="564"/>
        <v>6</v>
      </c>
      <c r="M1541" s="137">
        <f t="shared" si="564"/>
        <v>6</v>
      </c>
      <c r="N1541" s="351">
        <f t="shared" si="564"/>
        <v>6</v>
      </c>
      <c r="O1541" s="137">
        <f t="shared" si="564"/>
        <v>6</v>
      </c>
      <c r="P1541" s="137">
        <f t="shared" si="564"/>
        <v>6</v>
      </c>
      <c r="Q1541" s="137">
        <f t="shared" si="564"/>
        <v>6</v>
      </c>
      <c r="R1541" s="137">
        <f t="shared" si="564"/>
        <v>6</v>
      </c>
      <c r="S1541" s="137">
        <f t="shared" si="564"/>
        <v>6</v>
      </c>
      <c r="T1541" s="137">
        <f t="shared" si="564"/>
        <v>6</v>
      </c>
      <c r="U1541" s="137">
        <f t="shared" si="564"/>
        <v>6</v>
      </c>
      <c r="V1541" s="351">
        <f t="shared" si="564"/>
        <v>6</v>
      </c>
      <c r="W1541" s="137">
        <f t="shared" si="564"/>
        <v>6</v>
      </c>
      <c r="X1541" s="137">
        <f t="shared" si="564"/>
        <v>6</v>
      </c>
      <c r="Y1541" s="137">
        <f t="shared" si="564"/>
        <v>6</v>
      </c>
      <c r="Z1541" s="137">
        <f t="shared" si="564"/>
        <v>6</v>
      </c>
      <c r="AA1541" s="137">
        <f t="shared" si="564"/>
        <v>6</v>
      </c>
      <c r="AB1541" s="137">
        <f t="shared" si="564"/>
        <v>6</v>
      </c>
      <c r="AC1541" s="254"/>
      <c r="AD1541" s="129"/>
      <c r="AE1541" s="49"/>
      <c r="AF1541" s="840"/>
      <c r="AG1541" s="840"/>
      <c r="AH1541" s="840"/>
      <c r="AI1541" s="840"/>
      <c r="AJ1541" s="840"/>
      <c r="AK1541" s="840"/>
      <c r="AL1541" s="840"/>
      <c r="AM1541" s="840"/>
      <c r="AN1541" s="840"/>
      <c r="AO1541" s="840"/>
      <c r="AP1541" s="840"/>
      <c r="AQ1541" s="840"/>
      <c r="AR1541" s="840"/>
      <c r="AS1541" s="840"/>
      <c r="AT1541" s="840"/>
      <c r="AU1541" s="840"/>
      <c r="AV1541" s="840"/>
      <c r="AW1541" s="840"/>
      <c r="AX1541" s="840"/>
      <c r="AY1541" s="840"/>
      <c r="AZ1541" s="840"/>
      <c r="BA1541" s="840"/>
      <c r="BB1541" s="840"/>
      <c r="BC1541" s="76"/>
      <c r="BD1541" s="76"/>
      <c r="BE1541" s="256"/>
      <c r="BF1541" s="256"/>
      <c r="BG1541" s="256"/>
      <c r="BH1541" s="256"/>
      <c r="BI1541" s="256"/>
      <c r="BJ1541" s="256"/>
      <c r="BK1541" s="256"/>
      <c r="BL1541" s="256"/>
      <c r="BM1541" s="256"/>
      <c r="BN1541" s="256"/>
      <c r="BO1541" s="256"/>
      <c r="BP1541" s="256"/>
      <c r="BQ1541" s="256"/>
      <c r="BR1541" s="256"/>
      <c r="BS1541" s="256"/>
      <c r="BT1541" s="256"/>
      <c r="BU1541" s="256"/>
      <c r="BV1541" s="256"/>
      <c r="BW1541" s="256"/>
      <c r="BX1541" s="256"/>
      <c r="BY1541" s="256"/>
      <c r="BZ1541" s="256"/>
      <c r="CA1541" s="256"/>
      <c r="CB1541" s="256"/>
    </row>
    <row r="1542" spans="1:83" s="121" customFormat="1" ht="10.5" customHeight="1" x14ac:dyDescent="0.2">
      <c r="A1542" s="1373"/>
      <c r="B1542" s="1376"/>
      <c r="C1542" s="846" t="s">
        <v>908</v>
      </c>
      <c r="D1542" s="102" t="s">
        <v>108</v>
      </c>
      <c r="E1542" s="859">
        <v>5.3592000000000001E-2</v>
      </c>
      <c r="F1542" s="859">
        <v>5.4311999999999999E-2</v>
      </c>
      <c r="G1542" s="859">
        <v>5.5488000000000003E-2</v>
      </c>
      <c r="H1542" s="861">
        <v>5.4551999999999996E-2</v>
      </c>
      <c r="I1542" s="859">
        <v>5.4407999999999998E-2</v>
      </c>
      <c r="J1542" s="859">
        <v>5.4792E-2</v>
      </c>
      <c r="K1542" s="859">
        <v>5.4576E-2</v>
      </c>
      <c r="L1542" s="859">
        <v>5.4648000000000002E-2</v>
      </c>
      <c r="M1542" s="859">
        <v>5.4912000000000002E-2</v>
      </c>
      <c r="N1542" s="861">
        <v>5.6328000000000003E-2</v>
      </c>
      <c r="O1542" s="859">
        <v>5.5056000000000001E-2</v>
      </c>
      <c r="P1542" s="859">
        <v>5.5031999999999998E-2</v>
      </c>
      <c r="Q1542" s="859">
        <v>5.604E-2</v>
      </c>
      <c r="R1542" s="859">
        <v>5.5079999999999997E-2</v>
      </c>
      <c r="S1542" s="859">
        <v>5.4840000000000007E-2</v>
      </c>
      <c r="T1542" s="859">
        <v>5.5704000000000004E-2</v>
      </c>
      <c r="U1542" s="859">
        <v>5.3664000000000003E-2</v>
      </c>
      <c r="V1542" s="861">
        <v>5.3808000000000002E-2</v>
      </c>
      <c r="W1542" s="859">
        <v>5.4528E-2</v>
      </c>
      <c r="X1542" s="859">
        <v>5.3999999999999999E-2</v>
      </c>
      <c r="Y1542" s="859">
        <v>5.3904000000000001E-2</v>
      </c>
      <c r="Z1542" s="859">
        <v>5.4744000000000001E-2</v>
      </c>
      <c r="AA1542" s="859">
        <v>5.3735999999999999E-2</v>
      </c>
      <c r="AB1542" s="859">
        <v>5.4095999999999998E-2</v>
      </c>
      <c r="AC1542" s="41">
        <f>SUM(E1542:AB1542)</f>
        <v>1.3118399999999997</v>
      </c>
      <c r="AD1542" s="43">
        <f>SUM(E1543:AB1543)</f>
        <v>0.66674399999999989</v>
      </c>
      <c r="AE1542" s="49">
        <v>2.4</v>
      </c>
      <c r="AF1542" s="841"/>
      <c r="AG1542" s="841"/>
      <c r="AH1542" s="841"/>
      <c r="AI1542" s="841"/>
      <c r="AJ1542" s="841"/>
      <c r="AK1542" s="841"/>
      <c r="AL1542" s="841"/>
      <c r="AM1542" s="841"/>
      <c r="AN1542" s="841"/>
      <c r="AO1542" s="841"/>
      <c r="AP1542" s="841"/>
      <c r="AQ1542" s="841"/>
      <c r="AR1542" s="841"/>
      <c r="AS1542" s="841"/>
      <c r="AT1542" s="841"/>
      <c r="AU1542" s="841"/>
      <c r="AV1542" s="841"/>
      <c r="AW1542" s="841"/>
      <c r="AX1542" s="841"/>
      <c r="AY1542" s="841"/>
      <c r="AZ1542" s="841"/>
      <c r="BA1542" s="841"/>
      <c r="BB1542" s="841"/>
      <c r="BC1542" s="256"/>
      <c r="BD1542" s="256"/>
      <c r="BE1542" s="249"/>
      <c r="BF1542" s="249"/>
      <c r="BG1542" s="249"/>
      <c r="BH1542" s="249"/>
      <c r="BI1542" s="249"/>
      <c r="BJ1542" s="249"/>
      <c r="BK1542" s="249"/>
      <c r="BL1542" s="249"/>
      <c r="BM1542" s="249"/>
      <c r="BN1542" s="249"/>
      <c r="BO1542" s="249"/>
      <c r="BP1542" s="249"/>
      <c r="BQ1542" s="249"/>
      <c r="BR1542" s="249"/>
      <c r="BS1542" s="249"/>
      <c r="BT1542" s="249"/>
      <c r="BU1542" s="249"/>
      <c r="BV1542" s="249"/>
      <c r="BW1542" s="249"/>
      <c r="BX1542" s="249"/>
    </row>
    <row r="1543" spans="1:83" s="121" customFormat="1" ht="10.5" customHeight="1" x14ac:dyDescent="0.2">
      <c r="A1543" s="1373"/>
      <c r="B1543" s="1376"/>
      <c r="C1543" s="846" t="s">
        <v>908</v>
      </c>
      <c r="D1543" s="102" t="s">
        <v>906</v>
      </c>
      <c r="E1543" s="859">
        <v>2.7408000000000002E-2</v>
      </c>
      <c r="F1543" s="860">
        <v>2.6783999999999999E-2</v>
      </c>
      <c r="G1543" s="860">
        <v>2.7311999999999999E-2</v>
      </c>
      <c r="H1543" s="862">
        <v>2.7167999999999998E-2</v>
      </c>
      <c r="I1543" s="860">
        <v>2.6712E-2</v>
      </c>
      <c r="J1543" s="860">
        <v>2.664E-2</v>
      </c>
      <c r="K1543" s="860">
        <v>2.6376E-2</v>
      </c>
      <c r="L1543" s="860">
        <v>2.7311999999999999E-2</v>
      </c>
      <c r="M1543" s="860">
        <v>2.7960000000000002E-2</v>
      </c>
      <c r="N1543" s="862">
        <v>2.8752E-2</v>
      </c>
      <c r="O1543" s="860">
        <v>2.9064E-2</v>
      </c>
      <c r="P1543" s="860">
        <v>2.8559999999999999E-2</v>
      </c>
      <c r="Q1543" s="860">
        <v>2.8752E-2</v>
      </c>
      <c r="R1543" s="860">
        <v>2.8559999999999999E-2</v>
      </c>
      <c r="S1543" s="860">
        <v>2.8199999999999999E-2</v>
      </c>
      <c r="T1543" s="860">
        <v>2.8632000000000001E-2</v>
      </c>
      <c r="U1543" s="860">
        <v>2.7552E-2</v>
      </c>
      <c r="V1543" s="862">
        <v>2.8032000000000001E-2</v>
      </c>
      <c r="W1543" s="860">
        <v>2.7768000000000001E-2</v>
      </c>
      <c r="X1543" s="860">
        <v>2.7719999999999998E-2</v>
      </c>
      <c r="Y1543" s="860">
        <v>2.7600000000000003E-2</v>
      </c>
      <c r="Z1543" s="860">
        <v>2.7288E-2</v>
      </c>
      <c r="AA1543" s="860">
        <v>2.7792000000000001E-2</v>
      </c>
      <c r="AB1543" s="860">
        <v>2.8799999999999999E-2</v>
      </c>
      <c r="AC1543" s="41"/>
      <c r="AD1543" s="43"/>
      <c r="AE1543" s="49"/>
      <c r="AF1543" s="841"/>
      <c r="AG1543" s="841"/>
      <c r="AH1543" s="841"/>
      <c r="AI1543" s="841"/>
      <c r="AJ1543" s="841"/>
      <c r="AK1543" s="841"/>
      <c r="AL1543" s="841"/>
      <c r="AM1543" s="841"/>
      <c r="AN1543" s="841"/>
      <c r="AO1543" s="841"/>
      <c r="AP1543" s="841"/>
      <c r="AQ1543" s="841"/>
      <c r="AR1543" s="841"/>
      <c r="AS1543" s="841"/>
      <c r="AT1543" s="841"/>
      <c r="AU1543" s="841"/>
      <c r="AV1543" s="841"/>
      <c r="AW1543" s="841"/>
      <c r="AX1543" s="841"/>
      <c r="AY1543" s="841"/>
      <c r="AZ1543" s="841"/>
      <c r="BA1543" s="841"/>
      <c r="BB1543" s="841"/>
      <c r="BC1543" s="256"/>
      <c r="BD1543" s="256"/>
      <c r="BE1543" s="249"/>
      <c r="BF1543" s="249"/>
      <c r="BG1543" s="249"/>
      <c r="BH1543" s="249"/>
      <c r="BI1543" s="249"/>
      <c r="BJ1543" s="249"/>
      <c r="BK1543" s="249"/>
      <c r="BL1543" s="249"/>
      <c r="BM1543" s="249"/>
      <c r="BN1543" s="249"/>
      <c r="BO1543" s="249"/>
      <c r="BP1543" s="249"/>
      <c r="BQ1543" s="249"/>
      <c r="BR1543" s="249"/>
      <c r="BS1543" s="249"/>
      <c r="BT1543" s="249"/>
      <c r="BU1543" s="249"/>
      <c r="BV1543" s="249"/>
      <c r="BW1543" s="249"/>
      <c r="BX1543" s="249"/>
      <c r="CC1543" s="256"/>
      <c r="CD1543" s="114"/>
      <c r="CE1543" s="114"/>
    </row>
    <row r="1544" spans="1:83" s="121" customFormat="1" ht="10.5" customHeight="1" x14ac:dyDescent="0.2">
      <c r="A1544" s="1373"/>
      <c r="B1544" s="1376"/>
      <c r="C1544" s="846" t="s">
        <v>908</v>
      </c>
      <c r="D1544" s="102" t="s">
        <v>907</v>
      </c>
      <c r="E1544" s="867">
        <v>0</v>
      </c>
      <c r="F1544" s="868">
        <v>0</v>
      </c>
      <c r="G1544" s="868">
        <v>0</v>
      </c>
      <c r="H1544" s="869">
        <v>0</v>
      </c>
      <c r="I1544" s="868">
        <v>0</v>
      </c>
      <c r="J1544" s="868">
        <v>0</v>
      </c>
      <c r="K1544" s="868">
        <v>0</v>
      </c>
      <c r="L1544" s="868">
        <v>0</v>
      </c>
      <c r="M1544" s="868">
        <v>0</v>
      </c>
      <c r="N1544" s="869">
        <v>0</v>
      </c>
      <c r="O1544" s="868">
        <v>0</v>
      </c>
      <c r="P1544" s="868">
        <v>0</v>
      </c>
      <c r="Q1544" s="868">
        <v>0</v>
      </c>
      <c r="R1544" s="868">
        <v>0</v>
      </c>
      <c r="S1544" s="868">
        <v>0</v>
      </c>
      <c r="T1544" s="868">
        <v>0</v>
      </c>
      <c r="U1544" s="868">
        <v>0</v>
      </c>
      <c r="V1544" s="869">
        <v>0</v>
      </c>
      <c r="W1544" s="868">
        <v>0</v>
      </c>
      <c r="X1544" s="868">
        <v>0</v>
      </c>
      <c r="Y1544" s="868">
        <v>0</v>
      </c>
      <c r="Z1544" s="868">
        <v>0</v>
      </c>
      <c r="AA1544" s="868">
        <v>0</v>
      </c>
      <c r="AB1544" s="868">
        <v>0</v>
      </c>
      <c r="AC1544" s="41"/>
      <c r="AD1544" s="43"/>
      <c r="AE1544" s="49"/>
      <c r="AF1544" s="841"/>
      <c r="AG1544" s="841"/>
      <c r="AH1544" s="841"/>
      <c r="AI1544" s="841"/>
      <c r="AJ1544" s="841"/>
      <c r="AK1544" s="841"/>
      <c r="AL1544" s="841"/>
      <c r="AM1544" s="841"/>
      <c r="AN1544" s="841"/>
      <c r="AO1544" s="841"/>
      <c r="AP1544" s="841"/>
      <c r="AQ1544" s="841"/>
      <c r="AR1544" s="841"/>
      <c r="AS1544" s="841"/>
      <c r="AT1544" s="841"/>
      <c r="AU1544" s="841"/>
      <c r="AV1544" s="841"/>
      <c r="AW1544" s="841"/>
      <c r="AX1544" s="841"/>
      <c r="AY1544" s="841"/>
      <c r="AZ1544" s="841"/>
      <c r="BA1544" s="841"/>
      <c r="BB1544" s="841"/>
      <c r="BC1544" s="256"/>
      <c r="BD1544" s="256"/>
      <c r="BE1544" s="249"/>
      <c r="BF1544" s="249"/>
      <c r="BG1544" s="249"/>
      <c r="BH1544" s="249"/>
      <c r="BI1544" s="249"/>
      <c r="BJ1544" s="249"/>
      <c r="BK1544" s="249"/>
      <c r="BL1544" s="249"/>
      <c r="BM1544" s="249"/>
      <c r="BN1544" s="249"/>
      <c r="BO1544" s="249"/>
      <c r="BP1544" s="249"/>
      <c r="BQ1544" s="249"/>
      <c r="BR1544" s="249"/>
      <c r="BS1544" s="249"/>
      <c r="BT1544" s="249"/>
      <c r="BU1544" s="249"/>
      <c r="BV1544" s="249"/>
      <c r="BW1544" s="249"/>
      <c r="BX1544" s="249"/>
      <c r="CC1544" s="256"/>
      <c r="CD1544" s="114"/>
      <c r="CE1544" s="114"/>
    </row>
    <row r="1545" spans="1:83" s="121" customFormat="1" ht="10.5" customHeight="1" thickBot="1" x14ac:dyDescent="0.25">
      <c r="A1545" s="1374"/>
      <c r="B1545" s="1377"/>
      <c r="C1545" s="197"/>
      <c r="D1545" s="166" t="s">
        <v>35</v>
      </c>
      <c r="E1545" s="45">
        <f>(E1543-E1544)/E1542</f>
        <v>0.51141961486789078</v>
      </c>
      <c r="F1545" s="45">
        <f t="shared" ref="F1545:AB1545" si="565">(F1543-F1544)/F1542</f>
        <v>0.49315068493150682</v>
      </c>
      <c r="G1545" s="45">
        <f t="shared" si="565"/>
        <v>0.49221453287197231</v>
      </c>
      <c r="H1545" s="286">
        <f t="shared" si="565"/>
        <v>0.49802023757149139</v>
      </c>
      <c r="I1545" s="45">
        <f t="shared" si="565"/>
        <v>0.49095721217468019</v>
      </c>
      <c r="J1545" s="45">
        <f t="shared" si="565"/>
        <v>0.48620236530880423</v>
      </c>
      <c r="K1545" s="45">
        <f t="shared" si="565"/>
        <v>0.48328935795954264</v>
      </c>
      <c r="L1545" s="45">
        <f t="shared" si="565"/>
        <v>0.49978041282389107</v>
      </c>
      <c r="M1545" s="45">
        <f t="shared" si="565"/>
        <v>0.50917832167832167</v>
      </c>
      <c r="N1545" s="286">
        <f t="shared" si="565"/>
        <v>0.51043885811674472</v>
      </c>
      <c r="O1545" s="45">
        <f t="shared" si="565"/>
        <v>0.52789886660854402</v>
      </c>
      <c r="P1545" s="45">
        <f t="shared" si="565"/>
        <v>0.51897078063672042</v>
      </c>
      <c r="Q1545" s="45">
        <f t="shared" si="565"/>
        <v>0.51306209850107065</v>
      </c>
      <c r="R1545" s="45">
        <f t="shared" si="565"/>
        <v>0.51851851851851849</v>
      </c>
      <c r="S1545" s="45">
        <f t="shared" si="565"/>
        <v>0.51422319474835876</v>
      </c>
      <c r="T1545" s="45">
        <f t="shared" si="565"/>
        <v>0.51400258509263252</v>
      </c>
      <c r="U1545" s="45">
        <f t="shared" si="565"/>
        <v>0.51341681574239706</v>
      </c>
      <c r="V1545" s="286">
        <f t="shared" si="565"/>
        <v>0.52096342551293484</v>
      </c>
      <c r="W1545" s="45">
        <f t="shared" si="565"/>
        <v>0.50924295774647887</v>
      </c>
      <c r="X1545" s="45">
        <f t="shared" si="565"/>
        <v>0.51333333333333331</v>
      </c>
      <c r="Y1545" s="45">
        <f t="shared" si="565"/>
        <v>0.51202137132680325</v>
      </c>
      <c r="Z1545" s="45">
        <f t="shared" si="565"/>
        <v>0.49846558526961859</v>
      </c>
      <c r="AA1545" s="45">
        <f t="shared" si="565"/>
        <v>0.5171951764180438</v>
      </c>
      <c r="AB1545" s="45">
        <f t="shared" si="565"/>
        <v>0.53238686779059452</v>
      </c>
      <c r="AC1545" s="41"/>
      <c r="AD1545" s="43"/>
      <c r="AE1545" s="49"/>
      <c r="AF1545" s="841"/>
      <c r="AG1545" s="841"/>
      <c r="AH1545" s="841"/>
      <c r="AI1545" s="841"/>
      <c r="AJ1545" s="841"/>
      <c r="AK1545" s="841"/>
      <c r="AL1545" s="841"/>
      <c r="AM1545" s="841"/>
      <c r="AN1545" s="841"/>
      <c r="AO1545" s="841"/>
      <c r="AP1545" s="841"/>
      <c r="AQ1545" s="841"/>
      <c r="AR1545" s="841"/>
      <c r="AS1545" s="841"/>
      <c r="AT1545" s="841"/>
      <c r="AU1545" s="841"/>
      <c r="AV1545" s="841"/>
      <c r="AW1545" s="841"/>
      <c r="AX1545" s="841"/>
      <c r="AY1545" s="841"/>
      <c r="AZ1545" s="841"/>
      <c r="BA1545" s="841"/>
      <c r="BB1545" s="841"/>
      <c r="BC1545" s="256"/>
      <c r="BD1545" s="256"/>
      <c r="BE1545" s="249"/>
      <c r="BF1545" s="249"/>
      <c r="BG1545" s="249"/>
      <c r="BH1545" s="249"/>
      <c r="BI1545" s="249"/>
      <c r="BJ1545" s="249"/>
      <c r="BK1545" s="249"/>
      <c r="BL1545" s="249"/>
      <c r="BM1545" s="249"/>
      <c r="BN1545" s="249"/>
      <c r="BO1545" s="249"/>
      <c r="BP1545" s="249"/>
      <c r="BQ1545" s="249"/>
      <c r="BR1545" s="249"/>
      <c r="BS1545" s="249"/>
      <c r="BT1545" s="249"/>
      <c r="BU1545" s="249"/>
      <c r="BV1545" s="249"/>
      <c r="BW1545" s="249"/>
      <c r="BX1545" s="249"/>
      <c r="CC1545" s="256"/>
    </row>
    <row r="1546" spans="1:83" s="121" customFormat="1" ht="10.5" customHeight="1" x14ac:dyDescent="0.2">
      <c r="A1546" s="1372" t="s">
        <v>88</v>
      </c>
      <c r="B1546" s="1375" t="s">
        <v>515</v>
      </c>
      <c r="C1546" s="695"/>
      <c r="D1546" s="726"/>
      <c r="E1546" s="61"/>
      <c r="F1546" s="61"/>
      <c r="G1546" s="61"/>
      <c r="H1546" s="303"/>
      <c r="I1546" s="61"/>
      <c r="J1546" s="61"/>
      <c r="K1546" s="61"/>
      <c r="L1546" s="61"/>
      <c r="M1546" s="61"/>
      <c r="N1546" s="303"/>
      <c r="O1546" s="61"/>
      <c r="P1546" s="61"/>
      <c r="Q1546" s="61"/>
      <c r="R1546" s="61"/>
      <c r="S1546" s="61"/>
      <c r="T1546" s="61"/>
      <c r="U1546" s="61"/>
      <c r="V1546" s="303"/>
      <c r="W1546" s="61"/>
      <c r="X1546" s="61"/>
      <c r="Y1546" s="61"/>
      <c r="Z1546" s="61"/>
      <c r="AA1546" s="61"/>
      <c r="AB1546" s="61"/>
      <c r="AC1546" s="41"/>
      <c r="AD1546" s="43"/>
      <c r="AE1546" s="49"/>
      <c r="AF1546" s="840"/>
      <c r="AG1546" s="841"/>
      <c r="AH1546" s="841"/>
      <c r="AI1546" s="841"/>
      <c r="AJ1546" s="841"/>
      <c r="AK1546" s="841"/>
      <c r="AL1546" s="841"/>
      <c r="AM1546" s="841"/>
      <c r="AN1546" s="841"/>
      <c r="AO1546" s="841"/>
      <c r="AP1546" s="841"/>
      <c r="AQ1546" s="841"/>
      <c r="AR1546" s="841"/>
      <c r="AS1546" s="841"/>
      <c r="AT1546" s="841"/>
      <c r="AU1546" s="841"/>
      <c r="AV1546" s="841"/>
      <c r="AW1546" s="841"/>
      <c r="AX1546" s="841"/>
      <c r="AY1546" s="841"/>
      <c r="AZ1546" s="841"/>
      <c r="BA1546" s="841"/>
      <c r="BB1546" s="841"/>
      <c r="BC1546" s="256"/>
      <c r="BD1546" s="256"/>
      <c r="BE1546" s="256"/>
      <c r="BF1546" s="256"/>
      <c r="BG1546" s="256"/>
      <c r="BH1546" s="256"/>
      <c r="BI1546" s="256"/>
      <c r="BJ1546" s="256"/>
      <c r="BK1546" s="256"/>
      <c r="BL1546" s="256"/>
      <c r="BM1546" s="256"/>
      <c r="BN1546" s="256"/>
      <c r="BO1546" s="256"/>
      <c r="BP1546" s="256"/>
      <c r="BQ1546" s="256"/>
      <c r="BR1546" s="256"/>
      <c r="BS1546" s="256"/>
      <c r="BT1546" s="256"/>
      <c r="BU1546" s="256"/>
      <c r="BV1546" s="256"/>
      <c r="BW1546" s="256"/>
      <c r="BX1546" s="256"/>
      <c r="BY1546" s="256"/>
      <c r="BZ1546" s="256"/>
      <c r="CA1546" s="256"/>
      <c r="CB1546" s="256"/>
    </row>
    <row r="1547" spans="1:83" s="121" customFormat="1" ht="10.5" customHeight="1" x14ac:dyDescent="0.2">
      <c r="A1547" s="1373"/>
      <c r="B1547" s="1376"/>
      <c r="C1547" s="846" t="s">
        <v>118</v>
      </c>
      <c r="D1547" s="102" t="s">
        <v>27</v>
      </c>
      <c r="E1547" s="67">
        <f>ROUND(SQRT(E1548^2+(E1549-E1550)^2)*1000/(1.73*E1515),0)</f>
        <v>2</v>
      </c>
      <c r="F1547" s="137">
        <f t="shared" ref="F1547:AB1547" si="566">ROUND(SQRT(F1548^2+(F1549-F1550)^2)*1000/(1.73*F1515),0)</f>
        <v>2</v>
      </c>
      <c r="G1547" s="137">
        <f t="shared" si="566"/>
        <v>2</v>
      </c>
      <c r="H1547" s="351">
        <f t="shared" si="566"/>
        <v>2</v>
      </c>
      <c r="I1547" s="137">
        <f t="shared" si="566"/>
        <v>2</v>
      </c>
      <c r="J1547" s="137">
        <f t="shared" si="566"/>
        <v>2</v>
      </c>
      <c r="K1547" s="137">
        <f t="shared" si="566"/>
        <v>2</v>
      </c>
      <c r="L1547" s="137">
        <f t="shared" si="566"/>
        <v>2</v>
      </c>
      <c r="M1547" s="137">
        <f t="shared" si="566"/>
        <v>2</v>
      </c>
      <c r="N1547" s="351">
        <f t="shared" si="566"/>
        <v>2</v>
      </c>
      <c r="O1547" s="137">
        <f t="shared" si="566"/>
        <v>2</v>
      </c>
      <c r="P1547" s="137">
        <f t="shared" si="566"/>
        <v>2</v>
      </c>
      <c r="Q1547" s="137">
        <f t="shared" si="566"/>
        <v>2</v>
      </c>
      <c r="R1547" s="137">
        <f t="shared" si="566"/>
        <v>2</v>
      </c>
      <c r="S1547" s="137">
        <f t="shared" si="566"/>
        <v>2</v>
      </c>
      <c r="T1547" s="137">
        <f t="shared" si="566"/>
        <v>2</v>
      </c>
      <c r="U1547" s="137">
        <f t="shared" si="566"/>
        <v>2</v>
      </c>
      <c r="V1547" s="351">
        <f t="shared" si="566"/>
        <v>2</v>
      </c>
      <c r="W1547" s="137">
        <f t="shared" si="566"/>
        <v>2</v>
      </c>
      <c r="X1547" s="137">
        <f t="shared" si="566"/>
        <v>2</v>
      </c>
      <c r="Y1547" s="137">
        <f t="shared" si="566"/>
        <v>2</v>
      </c>
      <c r="Z1547" s="137">
        <f t="shared" si="566"/>
        <v>2</v>
      </c>
      <c r="AA1547" s="137">
        <f t="shared" si="566"/>
        <v>2</v>
      </c>
      <c r="AB1547" s="137">
        <f t="shared" si="566"/>
        <v>2</v>
      </c>
      <c r="AC1547" s="254"/>
      <c r="AD1547" s="129"/>
      <c r="AE1547" s="49"/>
      <c r="AF1547" s="841"/>
      <c r="AG1547" s="841"/>
      <c r="AH1547" s="841"/>
      <c r="AI1547" s="841"/>
      <c r="AJ1547" s="841"/>
      <c r="AK1547" s="841"/>
      <c r="AL1547" s="841"/>
      <c r="AM1547" s="841"/>
      <c r="AN1547" s="841"/>
      <c r="AO1547" s="841"/>
      <c r="AP1547" s="841"/>
      <c r="AQ1547" s="841"/>
      <c r="AR1547" s="841"/>
      <c r="AS1547" s="841"/>
      <c r="AT1547" s="841"/>
      <c r="AU1547" s="841"/>
      <c r="AV1547" s="841"/>
      <c r="AW1547" s="841"/>
      <c r="AX1547" s="841"/>
      <c r="AY1547" s="841"/>
      <c r="AZ1547" s="841"/>
      <c r="BA1547" s="841"/>
      <c r="BB1547" s="841"/>
      <c r="BC1547" s="256"/>
      <c r="BD1547" s="256"/>
      <c r="BE1547" s="256"/>
      <c r="BF1547" s="256"/>
      <c r="BG1547" s="256"/>
      <c r="BH1547" s="256"/>
      <c r="BI1547" s="256"/>
      <c r="BJ1547" s="256"/>
      <c r="BK1547" s="256"/>
      <c r="BL1547" s="256"/>
      <c r="BM1547" s="256"/>
      <c r="BN1547" s="256"/>
      <c r="BO1547" s="256"/>
      <c r="BP1547" s="256"/>
      <c r="BQ1547" s="256"/>
      <c r="BR1547" s="256"/>
      <c r="BS1547" s="256"/>
      <c r="BT1547" s="256"/>
      <c r="BU1547" s="256"/>
      <c r="BV1547" s="256"/>
      <c r="BW1547" s="256"/>
      <c r="BX1547" s="256"/>
      <c r="BY1547" s="256"/>
      <c r="BZ1547" s="256"/>
      <c r="CA1547" s="256"/>
      <c r="CB1547" s="256"/>
    </row>
    <row r="1548" spans="1:83" s="121" customFormat="1" ht="10.5" customHeight="1" x14ac:dyDescent="0.2">
      <c r="A1548" s="1373"/>
      <c r="B1548" s="1376"/>
      <c r="C1548" s="846" t="s">
        <v>908</v>
      </c>
      <c r="D1548" s="102" t="s">
        <v>108</v>
      </c>
      <c r="E1548" s="859">
        <v>2.6424E-2</v>
      </c>
      <c r="F1548" s="859">
        <v>2.6280000000000001E-2</v>
      </c>
      <c r="G1548" s="859">
        <v>2.6303999999999998E-2</v>
      </c>
      <c r="H1548" s="861">
        <v>2.6352E-2</v>
      </c>
      <c r="I1548" s="859">
        <v>2.6207999999999999E-2</v>
      </c>
      <c r="J1548" s="859">
        <v>2.6184000000000002E-2</v>
      </c>
      <c r="K1548" s="859">
        <v>2.6159999999999999E-2</v>
      </c>
      <c r="L1548" s="859">
        <v>2.64E-2</v>
      </c>
      <c r="M1548" s="859">
        <v>2.6591999999999998E-2</v>
      </c>
      <c r="N1548" s="861">
        <v>2.6879999999999998E-2</v>
      </c>
      <c r="O1548" s="859">
        <v>2.6928000000000001E-2</v>
      </c>
      <c r="P1548" s="859">
        <v>2.6856000000000001E-2</v>
      </c>
      <c r="Q1548" s="859">
        <v>2.6904000000000001E-2</v>
      </c>
      <c r="R1548" s="859">
        <v>2.6856000000000001E-2</v>
      </c>
      <c r="S1548" s="859">
        <v>2.6688E-2</v>
      </c>
      <c r="T1548" s="859">
        <v>2.6783999999999999E-2</v>
      </c>
      <c r="U1548" s="859">
        <v>2.6544000000000002E-2</v>
      </c>
      <c r="V1548" s="861">
        <v>2.6616000000000001E-2</v>
      </c>
      <c r="W1548" s="859">
        <v>2.6591999999999998E-2</v>
      </c>
      <c r="X1548" s="859">
        <v>2.6568000000000001E-2</v>
      </c>
      <c r="Y1548" s="859">
        <v>2.6544000000000002E-2</v>
      </c>
      <c r="Z1548" s="859">
        <v>2.6472000000000002E-2</v>
      </c>
      <c r="AA1548" s="859">
        <v>2.6568000000000001E-2</v>
      </c>
      <c r="AB1548" s="859">
        <v>2.6832000000000002E-2</v>
      </c>
      <c r="AC1548" s="41">
        <f>SUM(E1548:AB1548)</f>
        <v>0.63753599999999999</v>
      </c>
      <c r="AD1548" s="43">
        <f>SUM(E1549:AB1549)</f>
        <v>0</v>
      </c>
      <c r="AE1548" s="49">
        <v>2.4</v>
      </c>
      <c r="AF1548" s="841"/>
      <c r="AG1548" s="841"/>
      <c r="AH1548" s="841"/>
      <c r="AI1548" s="841"/>
      <c r="AJ1548" s="841"/>
      <c r="AK1548" s="841"/>
      <c r="AL1548" s="841"/>
      <c r="AM1548" s="841"/>
      <c r="AN1548" s="841"/>
      <c r="AO1548" s="841"/>
      <c r="AP1548" s="841"/>
      <c r="AQ1548" s="841"/>
      <c r="AR1548" s="841"/>
      <c r="AS1548" s="841"/>
      <c r="AT1548" s="841"/>
      <c r="AU1548" s="841"/>
      <c r="AV1548" s="841"/>
      <c r="AW1548" s="841"/>
      <c r="AX1548" s="841"/>
      <c r="AY1548" s="841"/>
      <c r="AZ1548" s="841"/>
      <c r="BA1548" s="841"/>
      <c r="BB1548" s="841"/>
      <c r="BC1548" s="258"/>
      <c r="BD1548" s="258"/>
      <c r="BE1548" s="249"/>
      <c r="BF1548" s="249"/>
      <c r="BG1548" s="249"/>
      <c r="BH1548" s="249"/>
      <c r="BI1548" s="249"/>
      <c r="BJ1548" s="249"/>
      <c r="BK1548" s="249"/>
      <c r="BL1548" s="249"/>
      <c r="BM1548" s="249"/>
      <c r="BN1548" s="249"/>
      <c r="BO1548" s="249"/>
      <c r="BP1548" s="249"/>
      <c r="BQ1548" s="249"/>
      <c r="BR1548" s="249"/>
      <c r="BS1548" s="249"/>
      <c r="BT1548" s="249"/>
      <c r="BU1548" s="249"/>
      <c r="BV1548" s="249"/>
      <c r="BW1548" s="249"/>
      <c r="BX1548" s="249"/>
    </row>
    <row r="1549" spans="1:83" s="121" customFormat="1" ht="10.5" customHeight="1" x14ac:dyDescent="0.2">
      <c r="A1549" s="1373"/>
      <c r="B1549" s="1376"/>
      <c r="C1549" s="846" t="s">
        <v>908</v>
      </c>
      <c r="D1549" s="102" t="s">
        <v>906</v>
      </c>
      <c r="E1549" s="859">
        <v>0</v>
      </c>
      <c r="F1549" s="860">
        <v>0</v>
      </c>
      <c r="G1549" s="860">
        <v>0</v>
      </c>
      <c r="H1549" s="862">
        <v>0</v>
      </c>
      <c r="I1549" s="860">
        <v>0</v>
      </c>
      <c r="J1549" s="860">
        <v>0</v>
      </c>
      <c r="K1549" s="860">
        <v>0</v>
      </c>
      <c r="L1549" s="860">
        <v>0</v>
      </c>
      <c r="M1549" s="860">
        <v>0</v>
      </c>
      <c r="N1549" s="862">
        <v>0</v>
      </c>
      <c r="O1549" s="860">
        <v>0</v>
      </c>
      <c r="P1549" s="860">
        <v>0</v>
      </c>
      <c r="Q1549" s="860">
        <v>0</v>
      </c>
      <c r="R1549" s="860">
        <v>0</v>
      </c>
      <c r="S1549" s="860">
        <v>0</v>
      </c>
      <c r="T1549" s="860">
        <v>0</v>
      </c>
      <c r="U1549" s="860">
        <v>0</v>
      </c>
      <c r="V1549" s="862">
        <v>0</v>
      </c>
      <c r="W1549" s="860">
        <v>0</v>
      </c>
      <c r="X1549" s="860">
        <v>0</v>
      </c>
      <c r="Y1549" s="860">
        <v>0</v>
      </c>
      <c r="Z1549" s="860">
        <v>0</v>
      </c>
      <c r="AA1549" s="860">
        <v>0</v>
      </c>
      <c r="AB1549" s="860">
        <v>0</v>
      </c>
      <c r="AC1549" s="41"/>
      <c r="AD1549" s="43"/>
      <c r="AE1549" s="49"/>
      <c r="AF1549" s="840"/>
      <c r="AG1549" s="840"/>
      <c r="AH1549" s="840"/>
      <c r="AI1549" s="840"/>
      <c r="AJ1549" s="840"/>
      <c r="AK1549" s="840"/>
      <c r="AL1549" s="840"/>
      <c r="AM1549" s="840"/>
      <c r="AN1549" s="840"/>
      <c r="AO1549" s="840"/>
      <c r="AP1549" s="840"/>
      <c r="AQ1549" s="840"/>
      <c r="AR1549" s="840"/>
      <c r="AS1549" s="840"/>
      <c r="AT1549" s="840"/>
      <c r="AU1549" s="840"/>
      <c r="AV1549" s="840"/>
      <c r="AW1549" s="840"/>
      <c r="AX1549" s="840"/>
      <c r="AY1549" s="840"/>
      <c r="AZ1549" s="840"/>
      <c r="BA1549" s="840"/>
      <c r="BB1549" s="840"/>
      <c r="BC1549" s="76"/>
      <c r="BD1549" s="76"/>
      <c r="BE1549" s="249"/>
      <c r="BF1549" s="249"/>
      <c r="BG1549" s="249"/>
      <c r="BH1549" s="249"/>
      <c r="BI1549" s="249"/>
      <c r="BJ1549" s="249"/>
      <c r="BK1549" s="249"/>
      <c r="BL1549" s="249"/>
      <c r="BM1549" s="249"/>
      <c r="BN1549" s="249"/>
      <c r="BO1549" s="249"/>
      <c r="BP1549" s="249"/>
      <c r="BQ1549" s="249"/>
      <c r="BR1549" s="249"/>
      <c r="BS1549" s="249"/>
      <c r="BT1549" s="249"/>
      <c r="BU1549" s="249"/>
      <c r="BV1549" s="249"/>
      <c r="BW1549" s="249"/>
      <c r="BX1549" s="249"/>
      <c r="CC1549" s="188"/>
      <c r="CD1549" s="188"/>
    </row>
    <row r="1550" spans="1:83" s="121" customFormat="1" ht="10.5" customHeight="1" x14ac:dyDescent="0.2">
      <c r="A1550" s="1373"/>
      <c r="B1550" s="1376"/>
      <c r="C1550" s="846" t="s">
        <v>908</v>
      </c>
      <c r="D1550" s="102" t="s">
        <v>907</v>
      </c>
      <c r="E1550" s="867">
        <v>3.8400000000000001E-4</v>
      </c>
      <c r="F1550" s="868">
        <v>3.5999999999999997E-4</v>
      </c>
      <c r="G1550" s="868">
        <v>3.5999999999999997E-4</v>
      </c>
      <c r="H1550" s="869">
        <v>3.5999999999999997E-4</v>
      </c>
      <c r="I1550" s="868">
        <v>3.8400000000000001E-4</v>
      </c>
      <c r="J1550" s="868">
        <v>3.5999999999999997E-4</v>
      </c>
      <c r="K1550" s="868">
        <v>3.5999999999999997E-4</v>
      </c>
      <c r="L1550" s="868">
        <v>3.8400000000000001E-4</v>
      </c>
      <c r="M1550" s="868">
        <v>3.5999999999999997E-4</v>
      </c>
      <c r="N1550" s="869">
        <v>3.5999999999999997E-4</v>
      </c>
      <c r="O1550" s="868">
        <v>3.8400000000000001E-4</v>
      </c>
      <c r="P1550" s="868">
        <v>3.5999999999999997E-4</v>
      </c>
      <c r="Q1550" s="868">
        <v>3.5999999999999997E-4</v>
      </c>
      <c r="R1550" s="868">
        <v>3.5999999999999997E-4</v>
      </c>
      <c r="S1550" s="868">
        <v>3.5999999999999997E-4</v>
      </c>
      <c r="T1550" s="868">
        <v>3.5999999999999997E-4</v>
      </c>
      <c r="U1550" s="868">
        <v>3.5999999999999997E-4</v>
      </c>
      <c r="V1550" s="869">
        <v>3.3600000000000004E-4</v>
      </c>
      <c r="W1550" s="868">
        <v>3.5999999999999997E-4</v>
      </c>
      <c r="X1550" s="868">
        <v>3.5999999999999997E-4</v>
      </c>
      <c r="Y1550" s="868">
        <v>3.5999999999999997E-4</v>
      </c>
      <c r="Z1550" s="868">
        <v>3.5999999999999997E-4</v>
      </c>
      <c r="AA1550" s="868">
        <v>3.5999999999999997E-4</v>
      </c>
      <c r="AB1550" s="868">
        <v>3.5999999999999997E-4</v>
      </c>
      <c r="AC1550" s="41"/>
      <c r="AD1550" s="43"/>
      <c r="AE1550" s="49"/>
      <c r="AF1550" s="840"/>
      <c r="AG1550" s="840"/>
      <c r="AH1550" s="840"/>
      <c r="AI1550" s="840"/>
      <c r="AJ1550" s="840"/>
      <c r="AK1550" s="840"/>
      <c r="AL1550" s="840"/>
      <c r="AM1550" s="840"/>
      <c r="AN1550" s="840"/>
      <c r="AO1550" s="840"/>
      <c r="AP1550" s="840"/>
      <c r="AQ1550" s="840"/>
      <c r="AR1550" s="840"/>
      <c r="AS1550" s="840"/>
      <c r="AT1550" s="840"/>
      <c r="AU1550" s="840"/>
      <c r="AV1550" s="840"/>
      <c r="AW1550" s="840"/>
      <c r="AX1550" s="840"/>
      <c r="AY1550" s="840"/>
      <c r="AZ1550" s="840"/>
      <c r="BA1550" s="840"/>
      <c r="BB1550" s="840"/>
      <c r="BC1550" s="76"/>
      <c r="BD1550" s="76"/>
      <c r="BE1550" s="249"/>
      <c r="BF1550" s="249"/>
      <c r="BG1550" s="249"/>
      <c r="BH1550" s="249"/>
      <c r="BI1550" s="249"/>
      <c r="BJ1550" s="249"/>
      <c r="BK1550" s="249"/>
      <c r="BL1550" s="249"/>
      <c r="BM1550" s="249"/>
      <c r="BN1550" s="249"/>
      <c r="BO1550" s="249"/>
      <c r="BP1550" s="249"/>
      <c r="BQ1550" s="249"/>
      <c r="BR1550" s="249"/>
      <c r="BS1550" s="249"/>
      <c r="BT1550" s="249"/>
      <c r="BU1550" s="249"/>
      <c r="BV1550" s="249"/>
      <c r="BW1550" s="249"/>
      <c r="BX1550" s="249"/>
      <c r="CC1550" s="188"/>
      <c r="CD1550" s="188"/>
    </row>
    <row r="1551" spans="1:83" s="121" customFormat="1" ht="10.5" customHeight="1" thickBot="1" x14ac:dyDescent="0.25">
      <c r="A1551" s="1374"/>
      <c r="B1551" s="1377"/>
      <c r="C1551" s="197"/>
      <c r="D1551" s="166" t="s">
        <v>35</v>
      </c>
      <c r="E1551" s="45">
        <f>(E1549-E1550)/E1548</f>
        <v>-1.4532243415077204E-2</v>
      </c>
      <c r="F1551" s="45">
        <f t="shared" ref="F1551:AB1551" si="567">(F1549-F1550)/F1548</f>
        <v>-1.3698630136986299E-2</v>
      </c>
      <c r="G1551" s="45">
        <f t="shared" si="567"/>
        <v>-1.3686131386861315E-2</v>
      </c>
      <c r="H1551" s="286">
        <f t="shared" si="567"/>
        <v>-1.3661202185792348E-2</v>
      </c>
      <c r="I1551" s="45">
        <f t="shared" si="567"/>
        <v>-1.4652014652014654E-2</v>
      </c>
      <c r="J1551" s="45">
        <f t="shared" si="567"/>
        <v>-1.3748854262144819E-2</v>
      </c>
      <c r="K1551" s="45">
        <f t="shared" si="567"/>
        <v>-1.3761467889908256E-2</v>
      </c>
      <c r="L1551" s="45">
        <f t="shared" si="567"/>
        <v>-1.4545454545454545E-2</v>
      </c>
      <c r="M1551" s="45">
        <f t="shared" si="567"/>
        <v>-1.3537906137184115E-2</v>
      </c>
      <c r="N1551" s="286">
        <f t="shared" si="567"/>
        <v>-1.3392857142857142E-2</v>
      </c>
      <c r="O1551" s="45">
        <f t="shared" si="567"/>
        <v>-1.4260249554367202E-2</v>
      </c>
      <c r="P1551" s="45">
        <f t="shared" si="567"/>
        <v>-1.3404825737265414E-2</v>
      </c>
      <c r="Q1551" s="45">
        <f t="shared" si="567"/>
        <v>-1.3380909901873326E-2</v>
      </c>
      <c r="R1551" s="45">
        <f t="shared" si="567"/>
        <v>-1.3404825737265414E-2</v>
      </c>
      <c r="S1551" s="45">
        <f t="shared" si="567"/>
        <v>-1.3489208633093525E-2</v>
      </c>
      <c r="T1551" s="45">
        <f t="shared" si="567"/>
        <v>-1.3440860215053764E-2</v>
      </c>
      <c r="U1551" s="45">
        <f t="shared" si="567"/>
        <v>-1.3562386980108497E-2</v>
      </c>
      <c r="V1551" s="286">
        <f t="shared" si="567"/>
        <v>-1.2623985572587919E-2</v>
      </c>
      <c r="W1551" s="45">
        <f t="shared" si="567"/>
        <v>-1.3537906137184115E-2</v>
      </c>
      <c r="X1551" s="45">
        <f t="shared" si="567"/>
        <v>-1.3550135501355011E-2</v>
      </c>
      <c r="Y1551" s="45">
        <f t="shared" si="567"/>
        <v>-1.3562386980108497E-2</v>
      </c>
      <c r="Z1551" s="45">
        <f t="shared" si="567"/>
        <v>-1.3599274705349046E-2</v>
      </c>
      <c r="AA1551" s="45">
        <f t="shared" si="567"/>
        <v>-1.3550135501355011E-2</v>
      </c>
      <c r="AB1551" s="45">
        <f t="shared" si="567"/>
        <v>-1.3416815742397135E-2</v>
      </c>
      <c r="AC1551" s="41"/>
      <c r="AD1551" s="43"/>
      <c r="AE1551" s="49"/>
      <c r="AF1551" s="840"/>
      <c r="AG1551" s="840"/>
      <c r="AH1551" s="840"/>
      <c r="AI1551" s="840"/>
      <c r="AJ1551" s="840"/>
      <c r="AK1551" s="840"/>
      <c r="AL1551" s="840"/>
      <c r="AM1551" s="840"/>
      <c r="AN1551" s="840"/>
      <c r="AO1551" s="840"/>
      <c r="AP1551" s="840"/>
      <c r="AQ1551" s="840"/>
      <c r="AR1551" s="840"/>
      <c r="AS1551" s="840"/>
      <c r="AT1551" s="840"/>
      <c r="AU1551" s="840"/>
      <c r="AV1551" s="840"/>
      <c r="AW1551" s="840"/>
      <c r="AX1551" s="840"/>
      <c r="AY1551" s="840"/>
      <c r="AZ1551" s="840"/>
      <c r="BA1551" s="840"/>
      <c r="BB1551" s="840"/>
      <c r="BC1551" s="76"/>
      <c r="BD1551" s="76"/>
      <c r="BE1551" s="249"/>
      <c r="BF1551" s="249"/>
      <c r="BG1551" s="249"/>
      <c r="BH1551" s="249"/>
      <c r="BI1551" s="249"/>
      <c r="BJ1551" s="249"/>
      <c r="BK1551" s="249"/>
      <c r="BL1551" s="249"/>
      <c r="BM1551" s="249"/>
      <c r="BN1551" s="249"/>
      <c r="BO1551" s="249"/>
      <c r="BP1551" s="249"/>
      <c r="BQ1551" s="249"/>
      <c r="BR1551" s="249"/>
      <c r="BS1551" s="249"/>
      <c r="BT1551" s="249"/>
      <c r="BU1551" s="249"/>
      <c r="BV1551" s="249"/>
      <c r="BW1551" s="249"/>
      <c r="BX1551" s="249"/>
      <c r="CC1551" s="76"/>
    </row>
    <row r="1552" spans="1:83" s="121" customFormat="1" ht="10.5" customHeight="1" x14ac:dyDescent="0.2">
      <c r="A1552" s="1372" t="s">
        <v>313</v>
      </c>
      <c r="B1552" s="1375" t="s">
        <v>448</v>
      </c>
      <c r="C1552" s="695"/>
      <c r="D1552" s="726"/>
      <c r="E1552" s="61"/>
      <c r="F1552" s="61"/>
      <c r="G1552" s="61"/>
      <c r="H1552" s="303"/>
      <c r="I1552" s="61"/>
      <c r="J1552" s="61"/>
      <c r="K1552" s="61"/>
      <c r="L1552" s="61"/>
      <c r="M1552" s="61"/>
      <c r="N1552" s="303"/>
      <c r="O1552" s="61"/>
      <c r="P1552" s="61"/>
      <c r="Q1552" s="61"/>
      <c r="R1552" s="61"/>
      <c r="S1552" s="61"/>
      <c r="T1552" s="61"/>
      <c r="U1552" s="61"/>
      <c r="V1552" s="303"/>
      <c r="W1552" s="61"/>
      <c r="X1552" s="61"/>
      <c r="Y1552" s="61"/>
      <c r="Z1552" s="61"/>
      <c r="AA1552" s="61"/>
      <c r="AB1552" s="61"/>
      <c r="AC1552" s="41"/>
      <c r="AD1552" s="43"/>
      <c r="AE1552" s="49"/>
      <c r="AF1552" s="840"/>
      <c r="AG1552" s="841"/>
      <c r="AH1552" s="841"/>
      <c r="AI1552" s="841"/>
      <c r="AJ1552" s="841"/>
      <c r="AK1552" s="841"/>
      <c r="AL1552" s="841"/>
      <c r="AM1552" s="841"/>
      <c r="AN1552" s="841"/>
      <c r="AO1552" s="841"/>
      <c r="AP1552" s="841"/>
      <c r="AQ1552" s="841"/>
      <c r="AR1552" s="841"/>
      <c r="AS1552" s="841"/>
      <c r="AT1552" s="841"/>
      <c r="AU1552" s="841"/>
      <c r="AV1552" s="841"/>
      <c r="AW1552" s="841"/>
      <c r="AX1552" s="841"/>
      <c r="AY1552" s="841"/>
      <c r="AZ1552" s="841"/>
      <c r="BA1552" s="841"/>
      <c r="BB1552" s="841"/>
      <c r="BC1552" s="256"/>
      <c r="BD1552" s="256"/>
      <c r="BE1552" s="256"/>
      <c r="BF1552" s="256"/>
      <c r="BG1552" s="256"/>
      <c r="BH1552" s="256"/>
      <c r="BI1552" s="256"/>
      <c r="BJ1552" s="256"/>
      <c r="BK1552" s="256"/>
      <c r="BL1552" s="256"/>
      <c r="BM1552" s="256"/>
      <c r="BN1552" s="256"/>
      <c r="BO1552" s="256"/>
      <c r="BP1552" s="256"/>
      <c r="BQ1552" s="256"/>
      <c r="BR1552" s="256"/>
      <c r="BS1552" s="256"/>
      <c r="BT1552" s="256"/>
      <c r="BU1552" s="256"/>
      <c r="BV1552" s="256"/>
      <c r="BW1552" s="256"/>
      <c r="BX1552" s="256"/>
      <c r="BY1552" s="114"/>
      <c r="BZ1552" s="114"/>
      <c r="CA1552" s="114"/>
      <c r="CB1552" s="114"/>
    </row>
    <row r="1553" spans="1:154" s="121" customFormat="1" ht="10.5" customHeight="1" x14ac:dyDescent="0.2">
      <c r="A1553" s="1373"/>
      <c r="B1553" s="1376"/>
      <c r="C1553" s="846" t="s">
        <v>118</v>
      </c>
      <c r="D1553" s="102" t="s">
        <v>27</v>
      </c>
      <c r="E1553" s="67">
        <f t="shared" ref="E1553:AB1553" si="568">ROUND(SQRT(E1554^2+(E1555-E1556)^2)*1000/(1.73*E1515),0)</f>
        <v>4</v>
      </c>
      <c r="F1553" s="137">
        <f t="shared" si="568"/>
        <v>4</v>
      </c>
      <c r="G1553" s="137">
        <f t="shared" si="568"/>
        <v>4</v>
      </c>
      <c r="H1553" s="351">
        <f t="shared" si="568"/>
        <v>4</v>
      </c>
      <c r="I1553" s="137">
        <f t="shared" si="568"/>
        <v>4</v>
      </c>
      <c r="J1553" s="137">
        <f t="shared" si="568"/>
        <v>4</v>
      </c>
      <c r="K1553" s="137">
        <f t="shared" si="568"/>
        <v>4</v>
      </c>
      <c r="L1553" s="137">
        <f t="shared" si="568"/>
        <v>4</v>
      </c>
      <c r="M1553" s="137">
        <f t="shared" si="568"/>
        <v>5</v>
      </c>
      <c r="N1553" s="351">
        <f t="shared" si="568"/>
        <v>4</v>
      </c>
      <c r="O1553" s="137">
        <f t="shared" si="568"/>
        <v>2</v>
      </c>
      <c r="P1553" s="137">
        <f t="shared" si="568"/>
        <v>1</v>
      </c>
      <c r="Q1553" s="137">
        <f t="shared" si="568"/>
        <v>1</v>
      </c>
      <c r="R1553" s="137">
        <f t="shared" si="568"/>
        <v>2</v>
      </c>
      <c r="S1553" s="137">
        <f t="shared" si="568"/>
        <v>2</v>
      </c>
      <c r="T1553" s="137">
        <f t="shared" si="568"/>
        <v>2</v>
      </c>
      <c r="U1553" s="137">
        <f t="shared" si="568"/>
        <v>2</v>
      </c>
      <c r="V1553" s="351">
        <f t="shared" si="568"/>
        <v>5</v>
      </c>
      <c r="W1553" s="137">
        <f t="shared" si="568"/>
        <v>2</v>
      </c>
      <c r="X1553" s="137">
        <f t="shared" si="568"/>
        <v>2</v>
      </c>
      <c r="Y1553" s="137">
        <f t="shared" si="568"/>
        <v>2</v>
      </c>
      <c r="Z1553" s="137">
        <f t="shared" si="568"/>
        <v>2</v>
      </c>
      <c r="AA1553" s="137">
        <f t="shared" si="568"/>
        <v>2</v>
      </c>
      <c r="AB1553" s="137">
        <f t="shared" si="568"/>
        <v>2</v>
      </c>
      <c r="AC1553" s="254"/>
      <c r="AD1553" s="129"/>
      <c r="AE1553" s="49"/>
      <c r="AF1553" s="840"/>
      <c r="AG1553" s="840"/>
      <c r="AH1553" s="840"/>
      <c r="AI1553" s="840"/>
      <c r="AJ1553" s="840"/>
      <c r="AK1553" s="840"/>
      <c r="AL1553" s="840"/>
      <c r="AM1553" s="840"/>
      <c r="AN1553" s="840"/>
      <c r="AO1553" s="840"/>
      <c r="AP1553" s="840"/>
      <c r="AQ1553" s="840"/>
      <c r="AR1553" s="840"/>
      <c r="AS1553" s="840"/>
      <c r="AT1553" s="840"/>
      <c r="AU1553" s="840"/>
      <c r="AV1553" s="840"/>
      <c r="AW1553" s="840"/>
      <c r="AX1553" s="840"/>
      <c r="AY1553" s="840"/>
      <c r="AZ1553" s="840"/>
      <c r="BA1553" s="840"/>
      <c r="BB1553" s="840"/>
      <c r="BC1553" s="76"/>
      <c r="BD1553" s="76"/>
      <c r="BE1553" s="256"/>
      <c r="BF1553" s="256"/>
      <c r="BG1553" s="256"/>
      <c r="BH1553" s="256"/>
      <c r="BI1553" s="256"/>
      <c r="BJ1553" s="256"/>
      <c r="BK1553" s="256"/>
      <c r="BL1553" s="256"/>
      <c r="BM1553" s="256"/>
      <c r="BN1553" s="256"/>
      <c r="BO1553" s="256"/>
      <c r="BP1553" s="256"/>
      <c r="BQ1553" s="256"/>
      <c r="BR1553" s="256"/>
      <c r="BS1553" s="256"/>
      <c r="BT1553" s="256"/>
      <c r="BU1553" s="256"/>
      <c r="BV1553" s="256"/>
      <c r="BW1553" s="256"/>
      <c r="BX1553" s="256"/>
      <c r="BY1553" s="114"/>
      <c r="BZ1553" s="114"/>
      <c r="CA1553" s="114"/>
      <c r="CB1553" s="114"/>
    </row>
    <row r="1554" spans="1:154" s="121" customFormat="1" ht="10.5" customHeight="1" x14ac:dyDescent="0.2">
      <c r="A1554" s="1373"/>
      <c r="B1554" s="1376"/>
      <c r="C1554" s="846" t="s">
        <v>908</v>
      </c>
      <c r="D1554" s="102" t="s">
        <v>108</v>
      </c>
      <c r="E1554" s="859">
        <v>4.6727999999999999E-2</v>
      </c>
      <c r="F1554" s="859">
        <v>4.6944E-2</v>
      </c>
      <c r="G1554" s="859">
        <v>4.6727999999999999E-2</v>
      </c>
      <c r="H1554" s="861">
        <v>4.6799999999999994E-2</v>
      </c>
      <c r="I1554" s="859">
        <v>4.6547999999999999E-2</v>
      </c>
      <c r="J1554" s="859">
        <v>4.6764E-2</v>
      </c>
      <c r="K1554" s="859">
        <v>4.6655999999999996E-2</v>
      </c>
      <c r="L1554" s="859">
        <v>4.6691999999999997E-2</v>
      </c>
      <c r="M1554" s="859">
        <v>4.9248E-2</v>
      </c>
      <c r="N1554" s="861">
        <v>4.7087999999999998E-2</v>
      </c>
      <c r="O1554" s="859">
        <v>2.4120000000000003E-2</v>
      </c>
      <c r="P1554" s="859">
        <v>1.278E-2</v>
      </c>
      <c r="Q1554" s="859">
        <v>1.5084E-2</v>
      </c>
      <c r="R1554" s="859">
        <v>2.1204000000000001E-2</v>
      </c>
      <c r="S1554" s="859">
        <v>2.1239999999999998E-2</v>
      </c>
      <c r="T1554" s="859">
        <v>2.0232E-2</v>
      </c>
      <c r="U1554" s="859">
        <v>2.0124E-2</v>
      </c>
      <c r="V1554" s="861">
        <v>5.2451999999999999E-2</v>
      </c>
      <c r="W1554" s="859">
        <v>1.6775999999999999E-2</v>
      </c>
      <c r="X1554" s="859">
        <v>1.7531999999999999E-2</v>
      </c>
      <c r="Y1554" s="859">
        <v>1.6775999999999999E-2</v>
      </c>
      <c r="Z1554" s="859">
        <v>1.6775999999999999E-2</v>
      </c>
      <c r="AA1554" s="859">
        <v>1.6775999999999999E-2</v>
      </c>
      <c r="AB1554" s="859">
        <v>1.6955999999999999E-2</v>
      </c>
      <c r="AC1554" s="41">
        <f>SUM(E1554:AB1554)</f>
        <v>0.75902400000000003</v>
      </c>
      <c r="AD1554" s="43">
        <f>SUM(E1555:AB1555)</f>
        <v>0</v>
      </c>
      <c r="AE1554" s="49">
        <v>3.6</v>
      </c>
      <c r="AF1554" s="841"/>
      <c r="AG1554" s="841"/>
      <c r="AH1554" s="841"/>
      <c r="AI1554" s="841"/>
      <c r="AJ1554" s="841"/>
      <c r="AK1554" s="841"/>
      <c r="AL1554" s="841"/>
      <c r="AM1554" s="841"/>
      <c r="AN1554" s="841"/>
      <c r="AO1554" s="841"/>
      <c r="AP1554" s="841"/>
      <c r="AQ1554" s="841"/>
      <c r="AR1554" s="841"/>
      <c r="AS1554" s="841"/>
      <c r="AT1554" s="841"/>
      <c r="AU1554" s="841"/>
      <c r="AV1554" s="841"/>
      <c r="AW1554" s="841"/>
      <c r="AX1554" s="841"/>
      <c r="AY1554" s="841"/>
      <c r="AZ1554" s="841"/>
      <c r="BA1554" s="841"/>
      <c r="BB1554" s="841"/>
      <c r="BC1554" s="258"/>
      <c r="BD1554" s="258"/>
      <c r="BE1554" s="249"/>
      <c r="BF1554" s="249"/>
      <c r="BG1554" s="249"/>
      <c r="BH1554" s="249"/>
      <c r="BI1554" s="249"/>
      <c r="BJ1554" s="249"/>
      <c r="BK1554" s="249"/>
      <c r="BL1554" s="249"/>
      <c r="BM1554" s="249"/>
      <c r="BN1554" s="249"/>
      <c r="BO1554" s="249"/>
      <c r="BP1554" s="249"/>
      <c r="BQ1554" s="249"/>
      <c r="BR1554" s="249"/>
      <c r="BS1554" s="249"/>
      <c r="BT1554" s="249"/>
      <c r="BU1554" s="249"/>
      <c r="BV1554" s="249"/>
      <c r="BW1554" s="249"/>
      <c r="BX1554" s="249"/>
    </row>
    <row r="1555" spans="1:154" s="121" customFormat="1" ht="10.5" customHeight="1" x14ac:dyDescent="0.2">
      <c r="A1555" s="1373"/>
      <c r="B1555" s="1376"/>
      <c r="C1555" s="846" t="s">
        <v>908</v>
      </c>
      <c r="D1555" s="102" t="s">
        <v>906</v>
      </c>
      <c r="E1555" s="859">
        <v>0</v>
      </c>
      <c r="F1555" s="860">
        <v>0</v>
      </c>
      <c r="G1555" s="860">
        <v>0</v>
      </c>
      <c r="H1555" s="862">
        <v>0</v>
      </c>
      <c r="I1555" s="860">
        <v>0</v>
      </c>
      <c r="J1555" s="860">
        <v>0</v>
      </c>
      <c r="K1555" s="860">
        <v>0</v>
      </c>
      <c r="L1555" s="860">
        <v>0</v>
      </c>
      <c r="M1555" s="860">
        <v>0</v>
      </c>
      <c r="N1555" s="862">
        <v>0</v>
      </c>
      <c r="O1555" s="860">
        <v>0</v>
      </c>
      <c r="P1555" s="860">
        <v>0</v>
      </c>
      <c r="Q1555" s="860">
        <v>0</v>
      </c>
      <c r="R1555" s="860">
        <v>0</v>
      </c>
      <c r="S1555" s="860">
        <v>0</v>
      </c>
      <c r="T1555" s="860">
        <v>0</v>
      </c>
      <c r="U1555" s="860">
        <v>0</v>
      </c>
      <c r="V1555" s="862">
        <v>0</v>
      </c>
      <c r="W1555" s="860">
        <v>0</v>
      </c>
      <c r="X1555" s="860">
        <v>0</v>
      </c>
      <c r="Y1555" s="860">
        <v>0</v>
      </c>
      <c r="Z1555" s="860">
        <v>0</v>
      </c>
      <c r="AA1555" s="860">
        <v>0</v>
      </c>
      <c r="AB1555" s="860">
        <v>0</v>
      </c>
      <c r="AC1555" s="41"/>
      <c r="AD1555" s="43"/>
      <c r="AE1555" s="49"/>
      <c r="AF1555" s="841"/>
      <c r="AG1555" s="841"/>
      <c r="AH1555" s="841"/>
      <c r="AI1555" s="841"/>
      <c r="AJ1555" s="841"/>
      <c r="AK1555" s="841"/>
      <c r="AL1555" s="841"/>
      <c r="AM1555" s="841"/>
      <c r="AN1555" s="841"/>
      <c r="AO1555" s="841"/>
      <c r="AP1555" s="841"/>
      <c r="AQ1555" s="841"/>
      <c r="AR1555" s="841"/>
      <c r="AS1555" s="841"/>
      <c r="AT1555" s="841"/>
      <c r="AU1555" s="841"/>
      <c r="AV1555" s="841"/>
      <c r="AW1555" s="841"/>
      <c r="AX1555" s="841"/>
      <c r="AY1555" s="841"/>
      <c r="AZ1555" s="841"/>
      <c r="BA1555" s="841"/>
      <c r="BB1555" s="841"/>
      <c r="BC1555" s="256"/>
      <c r="BD1555" s="256"/>
      <c r="BE1555" s="249"/>
      <c r="BF1555" s="249"/>
      <c r="BG1555" s="249"/>
      <c r="BH1555" s="249"/>
      <c r="BI1555" s="249"/>
      <c r="BJ1555" s="249"/>
      <c r="BK1555" s="249"/>
      <c r="BL1555" s="249"/>
      <c r="BM1555" s="249"/>
      <c r="BN1555" s="249"/>
      <c r="BO1555" s="249"/>
      <c r="BP1555" s="249"/>
      <c r="BQ1555" s="249"/>
      <c r="BR1555" s="249"/>
      <c r="BS1555" s="249"/>
      <c r="BT1555" s="249"/>
      <c r="BU1555" s="249"/>
      <c r="BV1555" s="249"/>
      <c r="BW1555" s="249"/>
      <c r="BX1555" s="249"/>
      <c r="CC1555" s="260"/>
      <c r="CD1555" s="260"/>
      <c r="CE1555" s="260"/>
    </row>
    <row r="1556" spans="1:154" s="121" customFormat="1" ht="10.5" customHeight="1" x14ac:dyDescent="0.2">
      <c r="A1556" s="1373"/>
      <c r="B1556" s="1376"/>
      <c r="C1556" s="846" t="s">
        <v>908</v>
      </c>
      <c r="D1556" s="102" t="s">
        <v>907</v>
      </c>
      <c r="E1556" s="867">
        <v>0</v>
      </c>
      <c r="F1556" s="868">
        <v>0</v>
      </c>
      <c r="G1556" s="868">
        <v>0</v>
      </c>
      <c r="H1556" s="869">
        <v>0</v>
      </c>
      <c r="I1556" s="868">
        <v>0</v>
      </c>
      <c r="J1556" s="868">
        <v>0</v>
      </c>
      <c r="K1556" s="868">
        <v>0</v>
      </c>
      <c r="L1556" s="868">
        <v>0</v>
      </c>
      <c r="M1556" s="868">
        <v>0</v>
      </c>
      <c r="N1556" s="869">
        <v>0</v>
      </c>
      <c r="O1556" s="868">
        <v>0</v>
      </c>
      <c r="P1556" s="868">
        <v>0</v>
      </c>
      <c r="Q1556" s="868">
        <v>2.8799999999999995E-4</v>
      </c>
      <c r="R1556" s="868">
        <v>1.6559999999999999E-3</v>
      </c>
      <c r="S1556" s="868">
        <v>1.6919999999999999E-3</v>
      </c>
      <c r="T1556" s="868">
        <v>1.6559999999999999E-3</v>
      </c>
      <c r="U1556" s="868">
        <v>1.6919999999999999E-3</v>
      </c>
      <c r="V1556" s="869">
        <v>1.7999999999999998E-4</v>
      </c>
      <c r="W1556" s="868">
        <v>7.1999999999999994E-4</v>
      </c>
      <c r="X1556" s="868">
        <v>7.9200000000000006E-4</v>
      </c>
      <c r="Y1556" s="868">
        <v>7.5600000000000005E-4</v>
      </c>
      <c r="Z1556" s="868">
        <v>7.9200000000000006E-4</v>
      </c>
      <c r="AA1556" s="868">
        <v>7.5600000000000005E-4</v>
      </c>
      <c r="AB1556" s="868">
        <v>5.4000000000000001E-4</v>
      </c>
      <c r="AC1556" s="41"/>
      <c r="AD1556" s="43"/>
      <c r="AE1556" s="49"/>
      <c r="AF1556" s="841"/>
      <c r="AG1556" s="841"/>
      <c r="AH1556" s="841"/>
      <c r="AI1556" s="841"/>
      <c r="AJ1556" s="841"/>
      <c r="AK1556" s="841"/>
      <c r="AL1556" s="841"/>
      <c r="AM1556" s="841"/>
      <c r="AN1556" s="841"/>
      <c r="AO1556" s="841"/>
      <c r="AP1556" s="841"/>
      <c r="AQ1556" s="841"/>
      <c r="AR1556" s="841"/>
      <c r="AS1556" s="841"/>
      <c r="AT1556" s="841"/>
      <c r="AU1556" s="841"/>
      <c r="AV1556" s="841"/>
      <c r="AW1556" s="841"/>
      <c r="AX1556" s="841"/>
      <c r="AY1556" s="841"/>
      <c r="AZ1556" s="841"/>
      <c r="BA1556" s="841"/>
      <c r="BB1556" s="841"/>
      <c r="BC1556" s="256"/>
      <c r="BD1556" s="256"/>
      <c r="BE1556" s="249"/>
      <c r="BF1556" s="249"/>
      <c r="BG1556" s="249"/>
      <c r="BH1556" s="249"/>
      <c r="BI1556" s="249"/>
      <c r="BJ1556" s="249"/>
      <c r="BK1556" s="249"/>
      <c r="BL1556" s="249"/>
      <c r="BM1556" s="249"/>
      <c r="BN1556" s="249"/>
      <c r="BO1556" s="249"/>
      <c r="BP1556" s="249"/>
      <c r="BQ1556" s="249"/>
      <c r="BR1556" s="249"/>
      <c r="BS1556" s="249"/>
      <c r="BT1556" s="249"/>
      <c r="BU1556" s="249"/>
      <c r="BV1556" s="249"/>
      <c r="BW1556" s="249"/>
      <c r="BX1556" s="249"/>
      <c r="CC1556" s="260"/>
      <c r="CD1556" s="260"/>
      <c r="CE1556" s="260"/>
    </row>
    <row r="1557" spans="1:154" s="121" customFormat="1" ht="10.5" customHeight="1" thickBot="1" x14ac:dyDescent="0.25">
      <c r="A1557" s="1374"/>
      <c r="B1557" s="1377"/>
      <c r="C1557" s="197"/>
      <c r="D1557" s="166" t="s">
        <v>35</v>
      </c>
      <c r="E1557" s="45">
        <f>(E1555-E1556)/E1554</f>
        <v>0</v>
      </c>
      <c r="F1557" s="45">
        <f t="shared" ref="F1557:AB1557" si="569">(F1555-F1556)/F1554</f>
        <v>0</v>
      </c>
      <c r="G1557" s="45">
        <f t="shared" si="569"/>
        <v>0</v>
      </c>
      <c r="H1557" s="286">
        <f t="shared" si="569"/>
        <v>0</v>
      </c>
      <c r="I1557" s="45">
        <f t="shared" si="569"/>
        <v>0</v>
      </c>
      <c r="J1557" s="45">
        <f t="shared" si="569"/>
        <v>0</v>
      </c>
      <c r="K1557" s="45">
        <f t="shared" si="569"/>
        <v>0</v>
      </c>
      <c r="L1557" s="45">
        <f t="shared" si="569"/>
        <v>0</v>
      </c>
      <c r="M1557" s="45">
        <f t="shared" si="569"/>
        <v>0</v>
      </c>
      <c r="N1557" s="286">
        <f t="shared" si="569"/>
        <v>0</v>
      </c>
      <c r="O1557" s="45">
        <f t="shared" si="569"/>
        <v>0</v>
      </c>
      <c r="P1557" s="45">
        <f t="shared" si="569"/>
        <v>0</v>
      </c>
      <c r="Q1557" s="45">
        <f t="shared" si="569"/>
        <v>-1.9093078758949878E-2</v>
      </c>
      <c r="R1557" s="45">
        <f t="shared" si="569"/>
        <v>-7.8098471986417645E-2</v>
      </c>
      <c r="S1557" s="45">
        <f t="shared" si="569"/>
        <v>-7.9661016949152549E-2</v>
      </c>
      <c r="T1557" s="45">
        <f t="shared" si="569"/>
        <v>-8.1850533807829182E-2</v>
      </c>
      <c r="U1557" s="45">
        <f t="shared" si="569"/>
        <v>-8.4078711985688726E-2</v>
      </c>
      <c r="V1557" s="286">
        <f t="shared" si="569"/>
        <v>-3.4317089910775563E-3</v>
      </c>
      <c r="W1557" s="45">
        <f t="shared" si="569"/>
        <v>-4.2918454935622317E-2</v>
      </c>
      <c r="X1557" s="45">
        <f t="shared" si="569"/>
        <v>-4.5174537987679675E-2</v>
      </c>
      <c r="Y1557" s="45">
        <f t="shared" si="569"/>
        <v>-4.5064377682403442E-2</v>
      </c>
      <c r="Z1557" s="45">
        <f t="shared" si="569"/>
        <v>-4.7210300429184553E-2</v>
      </c>
      <c r="AA1557" s="45">
        <f t="shared" si="569"/>
        <v>-4.5064377682403442E-2</v>
      </c>
      <c r="AB1557" s="45">
        <f t="shared" si="569"/>
        <v>-3.1847133757961783E-2</v>
      </c>
      <c r="AC1557" s="41"/>
      <c r="AD1557" s="43"/>
      <c r="AE1557" s="49"/>
      <c r="AF1557" s="841"/>
      <c r="AG1557" s="841"/>
      <c r="AH1557" s="841"/>
      <c r="AI1557" s="841"/>
      <c r="AJ1557" s="841"/>
      <c r="AK1557" s="841"/>
      <c r="AL1557" s="841"/>
      <c r="AM1557" s="841"/>
      <c r="AN1557" s="841"/>
      <c r="AO1557" s="841"/>
      <c r="AP1557" s="841"/>
      <c r="AQ1557" s="841"/>
      <c r="AR1557" s="841"/>
      <c r="AS1557" s="841"/>
      <c r="AT1557" s="841"/>
      <c r="AU1557" s="841"/>
      <c r="AV1557" s="841"/>
      <c r="AW1557" s="841"/>
      <c r="AX1557" s="841"/>
      <c r="AY1557" s="841"/>
      <c r="AZ1557" s="841"/>
      <c r="BA1557" s="841"/>
      <c r="BB1557" s="841"/>
      <c r="BC1557" s="258"/>
      <c r="BD1557" s="258"/>
      <c r="BE1557" s="249"/>
      <c r="BF1557" s="249"/>
      <c r="BG1557" s="249"/>
      <c r="BH1557" s="249"/>
      <c r="BI1557" s="249"/>
      <c r="BJ1557" s="249"/>
      <c r="BK1557" s="249"/>
      <c r="BL1557" s="249"/>
      <c r="BM1557" s="249"/>
      <c r="BN1557" s="249"/>
      <c r="BO1557" s="249"/>
      <c r="BP1557" s="249"/>
      <c r="BQ1557" s="249"/>
      <c r="BR1557" s="249"/>
      <c r="BS1557" s="249"/>
      <c r="BT1557" s="249"/>
      <c r="BU1557" s="249"/>
      <c r="BV1557" s="249"/>
      <c r="BW1557" s="249"/>
      <c r="BX1557" s="249"/>
      <c r="CC1557" s="258"/>
    </row>
    <row r="1558" spans="1:154" s="121" customFormat="1" ht="10.5" customHeight="1" thickBot="1" x14ac:dyDescent="0.25">
      <c r="A1558" s="1103"/>
      <c r="B1558" s="1109" t="s">
        <v>112</v>
      </c>
      <c r="C1558" s="1108" t="s">
        <v>908</v>
      </c>
      <c r="D1558" s="151" t="s">
        <v>108</v>
      </c>
      <c r="E1558" s="724">
        <v>3.96E-3</v>
      </c>
      <c r="F1558" s="724">
        <v>3.96E-3</v>
      </c>
      <c r="G1558" s="724">
        <v>3.9420000000000002E-3</v>
      </c>
      <c r="H1558" s="725">
        <v>3.9420000000000002E-3</v>
      </c>
      <c r="I1558" s="724">
        <v>3.9780000000000006E-3</v>
      </c>
      <c r="J1558" s="724">
        <v>4.0679999999999996E-3</v>
      </c>
      <c r="K1558" s="724">
        <v>3.9420000000000002E-3</v>
      </c>
      <c r="L1558" s="724">
        <v>3.96E-3</v>
      </c>
      <c r="M1558" s="724">
        <v>3.96E-3</v>
      </c>
      <c r="N1558" s="725">
        <v>3.9780000000000006E-3</v>
      </c>
      <c r="O1558" s="724">
        <v>3.9780000000000006E-3</v>
      </c>
      <c r="P1558" s="724">
        <v>4.0140000000000002E-3</v>
      </c>
      <c r="Q1558" s="724">
        <v>3.9960000000000004E-3</v>
      </c>
      <c r="R1558" s="724">
        <v>3.96E-3</v>
      </c>
      <c r="S1558" s="724">
        <v>4.0140000000000002E-3</v>
      </c>
      <c r="T1558" s="724">
        <v>3.9420000000000002E-3</v>
      </c>
      <c r="U1558" s="724">
        <v>5.5259999999999997E-3</v>
      </c>
      <c r="V1558" s="725">
        <v>4.986E-3</v>
      </c>
      <c r="W1558" s="724">
        <v>5.0400000000000002E-3</v>
      </c>
      <c r="X1558" s="724">
        <v>4.8419999999999999E-3</v>
      </c>
      <c r="Y1558" s="724">
        <v>3.96E-3</v>
      </c>
      <c r="Z1558" s="724">
        <v>4.0140000000000002E-3</v>
      </c>
      <c r="AA1558" s="724">
        <v>3.9780000000000006E-3</v>
      </c>
      <c r="AB1558" s="724">
        <v>4.0140000000000002E-3</v>
      </c>
      <c r="AC1558" s="41">
        <f>SUM(E1558:AB1558)</f>
        <v>9.9954000000000015E-2</v>
      </c>
      <c r="AD1558" s="129"/>
      <c r="AE1558" s="275">
        <v>20</v>
      </c>
      <c r="AF1558" s="841"/>
      <c r="AG1558" s="841"/>
      <c r="AH1558" s="841"/>
      <c r="AI1558" s="841"/>
      <c r="AJ1558" s="841"/>
      <c r="AK1558" s="841"/>
      <c r="AL1558" s="841"/>
      <c r="AM1558" s="841"/>
      <c r="AN1558" s="841"/>
      <c r="AO1558" s="841"/>
      <c r="AP1558" s="841"/>
      <c r="AQ1558" s="841"/>
      <c r="AR1558" s="841"/>
      <c r="AS1558" s="841"/>
      <c r="AT1558" s="841"/>
      <c r="AU1558" s="841"/>
      <c r="AV1558" s="841"/>
      <c r="AW1558" s="841"/>
      <c r="AX1558" s="841"/>
      <c r="AY1558" s="841"/>
      <c r="AZ1558" s="841"/>
      <c r="BA1558" s="841"/>
      <c r="BB1558" s="841"/>
      <c r="BC1558" s="256"/>
      <c r="BD1558" s="256"/>
      <c r="BE1558" s="258"/>
      <c r="BF1558" s="258"/>
      <c r="BG1558" s="258"/>
      <c r="BH1558" s="258"/>
      <c r="BI1558" s="258"/>
      <c r="BJ1558" s="258"/>
      <c r="BK1558" s="258"/>
      <c r="BL1558" s="258"/>
      <c r="BM1558" s="258"/>
      <c r="BN1558" s="258"/>
      <c r="BO1558" s="258"/>
      <c r="BP1558" s="258"/>
      <c r="BQ1558" s="258"/>
      <c r="BR1558" s="258"/>
      <c r="BS1558" s="258"/>
      <c r="BT1558" s="258"/>
      <c r="BU1558" s="258"/>
      <c r="BV1558" s="258"/>
      <c r="BW1558" s="258"/>
      <c r="BX1558" s="258"/>
      <c r="BY1558" s="260"/>
      <c r="BZ1558" s="260"/>
      <c r="CA1558" s="260"/>
      <c r="CB1558" s="260"/>
    </row>
    <row r="1559" spans="1:154" s="121" customFormat="1" ht="10.5" customHeight="1" x14ac:dyDescent="0.2">
      <c r="A1559" s="1415" t="s">
        <v>50</v>
      </c>
      <c r="B1559" s="1416"/>
      <c r="C1559" s="513"/>
      <c r="D1559" s="726" t="s">
        <v>108</v>
      </c>
      <c r="E1559" s="82">
        <f>E1518+E1524+E1530+E1536+E1542+E1548+E1554</f>
        <v>0.61137599999999992</v>
      </c>
      <c r="F1559" s="82">
        <f t="shared" ref="F1559:AB1561" si="570">F1518+F1524+F1530+F1536+F1542+F1548+F1554</f>
        <v>0.61072799999999994</v>
      </c>
      <c r="G1559" s="82">
        <f t="shared" si="570"/>
        <v>0.61173</v>
      </c>
      <c r="H1559" s="293">
        <f t="shared" si="570"/>
        <v>0.61291200000000001</v>
      </c>
      <c r="I1559" s="82">
        <f t="shared" si="570"/>
        <v>0.61543199999999998</v>
      </c>
      <c r="J1559" s="82">
        <f t="shared" si="570"/>
        <v>0.61375800000000003</v>
      </c>
      <c r="K1559" s="82">
        <f t="shared" si="570"/>
        <v>0.61602000000000001</v>
      </c>
      <c r="L1559" s="82">
        <f t="shared" si="570"/>
        <v>0.622776</v>
      </c>
      <c r="M1559" s="82">
        <f t="shared" si="570"/>
        <v>0.62506799999999985</v>
      </c>
      <c r="N1559" s="293">
        <f t="shared" si="570"/>
        <v>0.62738400000000005</v>
      </c>
      <c r="O1559" s="82">
        <f t="shared" si="570"/>
        <v>0.60123000000000004</v>
      </c>
      <c r="P1559" s="82">
        <f t="shared" si="570"/>
        <v>0.58704000000000001</v>
      </c>
      <c r="Q1559" s="82">
        <f t="shared" si="570"/>
        <v>0.59243400000000002</v>
      </c>
      <c r="R1559" s="82">
        <f t="shared" si="570"/>
        <v>0.60463800000000001</v>
      </c>
      <c r="S1559" s="82">
        <f t="shared" si="570"/>
        <v>0.60248400000000013</v>
      </c>
      <c r="T1559" s="82">
        <f t="shared" si="570"/>
        <v>0.59815200000000013</v>
      </c>
      <c r="U1559" s="82">
        <f t="shared" si="570"/>
        <v>0.59320800000000018</v>
      </c>
      <c r="V1559" s="293">
        <f t="shared" si="570"/>
        <v>0.61650000000000005</v>
      </c>
      <c r="W1559" s="82">
        <f t="shared" si="570"/>
        <v>0.58214999999999995</v>
      </c>
      <c r="X1559" s="82">
        <f t="shared" si="570"/>
        <v>0.58176000000000005</v>
      </c>
      <c r="Y1559" s="82">
        <f t="shared" si="570"/>
        <v>0.58293600000000001</v>
      </c>
      <c r="Z1559" s="82">
        <f t="shared" si="570"/>
        <v>0.58395600000000003</v>
      </c>
      <c r="AA1559" s="82">
        <f t="shared" si="570"/>
        <v>0.58261200000000002</v>
      </c>
      <c r="AB1559" s="82">
        <f t="shared" si="570"/>
        <v>0.58373999999999993</v>
      </c>
      <c r="AC1559" s="249"/>
      <c r="AD1559" s="249"/>
      <c r="AE1559" s="249"/>
      <c r="AF1559" s="249"/>
      <c r="AG1559" s="249"/>
      <c r="AH1559" s="249"/>
      <c r="AI1559" s="249"/>
      <c r="AJ1559" s="249"/>
      <c r="AK1559" s="249"/>
      <c r="AL1559" s="249"/>
      <c r="AM1559" s="249"/>
      <c r="AN1559" s="249"/>
      <c r="AO1559" s="249"/>
      <c r="AP1559" s="249"/>
      <c r="AQ1559" s="249"/>
      <c r="AR1559" s="249"/>
      <c r="AS1559" s="249"/>
      <c r="AT1559" s="249"/>
      <c r="AU1559" s="249"/>
      <c r="AV1559" s="249"/>
      <c r="AW1559" s="249"/>
      <c r="AX1559" s="249"/>
      <c r="AY1559" s="249"/>
      <c r="AZ1559" s="249"/>
      <c r="BA1559" s="249"/>
      <c r="BB1559" s="249"/>
      <c r="BC1559" s="249"/>
      <c r="BD1559" s="249"/>
      <c r="BE1559" s="258"/>
      <c r="BF1559" s="258"/>
      <c r="BG1559" s="258"/>
      <c r="BH1559" s="258"/>
      <c r="BI1559" s="258"/>
      <c r="BJ1559" s="258"/>
      <c r="BK1559" s="258"/>
      <c r="BL1559" s="258"/>
      <c r="BM1559" s="258"/>
      <c r="BN1559" s="258"/>
      <c r="BO1559" s="258"/>
      <c r="BP1559" s="258"/>
      <c r="BQ1559" s="258"/>
      <c r="BR1559" s="258"/>
      <c r="BS1559" s="258"/>
      <c r="BT1559" s="258"/>
      <c r="BU1559" s="258"/>
      <c r="BV1559" s="258"/>
      <c r="BW1559" s="258"/>
      <c r="BX1559" s="258"/>
      <c r="BY1559" s="258"/>
      <c r="BZ1559" s="258"/>
      <c r="CA1559" s="258"/>
      <c r="CB1559" s="258"/>
    </row>
    <row r="1560" spans="1:154" s="121" customFormat="1" ht="10.5" customHeight="1" x14ac:dyDescent="0.2">
      <c r="A1560" s="1373"/>
      <c r="B1560" s="1417"/>
      <c r="C1560" s="1237"/>
      <c r="D1560" s="723" t="s">
        <v>906</v>
      </c>
      <c r="E1560" s="1232">
        <f>E1519+E1525+E1531+E1537+E1543+E1549+E1555</f>
        <v>0.35302800000000001</v>
      </c>
      <c r="F1560" s="1232">
        <f t="shared" ref="F1560:T1560" si="571">F1519+F1525+F1531+F1537+F1543+F1549+F1555</f>
        <v>0.34997399999999995</v>
      </c>
      <c r="G1560" s="1232">
        <f t="shared" si="571"/>
        <v>0.35133000000000003</v>
      </c>
      <c r="H1560" s="1233">
        <f t="shared" si="571"/>
        <v>0.35120399999999996</v>
      </c>
      <c r="I1560" s="1232">
        <f t="shared" si="571"/>
        <v>0.34995599999999999</v>
      </c>
      <c r="J1560" s="1232">
        <f t="shared" si="571"/>
        <v>0.35019</v>
      </c>
      <c r="K1560" s="1232">
        <f t="shared" si="571"/>
        <v>0.34988999999999998</v>
      </c>
      <c r="L1560" s="1232">
        <f t="shared" si="571"/>
        <v>0.35403000000000001</v>
      </c>
      <c r="M1560" s="1232">
        <f t="shared" si="571"/>
        <v>0.355128</v>
      </c>
      <c r="N1560" s="1233">
        <f t="shared" si="571"/>
        <v>0.35662199999999999</v>
      </c>
      <c r="O1560" s="1232">
        <f t="shared" si="571"/>
        <v>0.357456</v>
      </c>
      <c r="P1560" s="1232">
        <f t="shared" si="571"/>
        <v>0.35610599999999998</v>
      </c>
      <c r="Q1560" s="1232">
        <f t="shared" si="571"/>
        <v>0.35739599999999999</v>
      </c>
      <c r="R1560" s="1232">
        <f t="shared" si="571"/>
        <v>0.35965199999999997</v>
      </c>
      <c r="S1560" s="1232">
        <f t="shared" si="571"/>
        <v>0.357402</v>
      </c>
      <c r="T1560" s="1232">
        <f t="shared" si="571"/>
        <v>0.35853599999999997</v>
      </c>
      <c r="U1560" s="1232">
        <f t="shared" si="570"/>
        <v>0.35536800000000002</v>
      </c>
      <c r="V1560" s="1233">
        <f t="shared" si="570"/>
        <v>0.35703600000000002</v>
      </c>
      <c r="W1560" s="1232">
        <f t="shared" si="570"/>
        <v>0.35682599999999998</v>
      </c>
      <c r="X1560" s="1232">
        <f t="shared" si="570"/>
        <v>0.35627400000000004</v>
      </c>
      <c r="Y1560" s="1232">
        <f t="shared" si="570"/>
        <v>0.35691000000000001</v>
      </c>
      <c r="Z1560" s="1232">
        <f t="shared" si="570"/>
        <v>0.35571599999999998</v>
      </c>
      <c r="AA1560" s="1232">
        <f t="shared" si="570"/>
        <v>0.35715599999999997</v>
      </c>
      <c r="AB1560" s="1232">
        <f t="shared" si="570"/>
        <v>0.36019800000000002</v>
      </c>
      <c r="AC1560" s="249"/>
      <c r="AD1560" s="249"/>
      <c r="AE1560" s="249"/>
      <c r="AF1560" s="249"/>
      <c r="AG1560" s="249"/>
      <c r="AH1560" s="249"/>
      <c r="AI1560" s="249"/>
      <c r="AJ1560" s="249"/>
      <c r="AK1560" s="249"/>
      <c r="AL1560" s="249"/>
      <c r="AM1560" s="249"/>
      <c r="AN1560" s="249"/>
      <c r="AO1560" s="249"/>
      <c r="AP1560" s="249"/>
      <c r="AQ1560" s="249"/>
      <c r="AR1560" s="249"/>
      <c r="AS1560" s="249"/>
      <c r="AT1560" s="249"/>
      <c r="AU1560" s="249"/>
      <c r="AV1560" s="249"/>
      <c r="AW1560" s="249"/>
      <c r="AX1560" s="249"/>
      <c r="AY1560" s="249"/>
      <c r="AZ1560" s="249"/>
      <c r="BA1560" s="249"/>
      <c r="BB1560" s="249"/>
      <c r="BC1560" s="249"/>
      <c r="BD1560" s="249"/>
      <c r="BE1560" s="258"/>
      <c r="BF1560" s="258"/>
      <c r="BG1560" s="258"/>
      <c r="BH1560" s="258"/>
      <c r="BI1560" s="258"/>
      <c r="BJ1560" s="258"/>
      <c r="BK1560" s="258"/>
      <c r="BL1560" s="258"/>
      <c r="BM1560" s="258"/>
      <c r="BN1560" s="258"/>
      <c r="BO1560" s="258"/>
      <c r="BP1560" s="258"/>
      <c r="BQ1560" s="258"/>
      <c r="BR1560" s="258"/>
      <c r="BS1560" s="258"/>
      <c r="BT1560" s="258"/>
      <c r="BU1560" s="258"/>
      <c r="BV1560" s="258"/>
      <c r="BW1560" s="258"/>
      <c r="BX1560" s="258"/>
      <c r="BY1560" s="258"/>
      <c r="BZ1560" s="258"/>
      <c r="CA1560" s="258"/>
      <c r="CB1560" s="258"/>
    </row>
    <row r="1561" spans="1:154" s="121" customFormat="1" ht="10.5" customHeight="1" thickBot="1" x14ac:dyDescent="0.25">
      <c r="A1561" s="1418"/>
      <c r="B1561" s="1419"/>
      <c r="C1561" s="514"/>
      <c r="D1561" s="166" t="s">
        <v>907</v>
      </c>
      <c r="E1561" s="84">
        <f>E1520+E1526+E1532+E1538+E1544+E1550+E1556</f>
        <v>3.8400000000000001E-4</v>
      </c>
      <c r="F1561" s="84">
        <f>F1520+F1526+F1532+F1538+F1544+F1550+F1556</f>
        <v>3.5999999999999997E-4</v>
      </c>
      <c r="G1561" s="84">
        <f t="shared" si="570"/>
        <v>3.5999999999999997E-4</v>
      </c>
      <c r="H1561" s="281">
        <f t="shared" si="570"/>
        <v>3.5999999999999997E-4</v>
      </c>
      <c r="I1561" s="84">
        <f t="shared" si="570"/>
        <v>3.8400000000000001E-4</v>
      </c>
      <c r="J1561" s="84">
        <f t="shared" si="570"/>
        <v>3.5999999999999997E-4</v>
      </c>
      <c r="K1561" s="84">
        <f t="shared" si="570"/>
        <v>3.5999999999999997E-4</v>
      </c>
      <c r="L1561" s="84">
        <f t="shared" si="570"/>
        <v>3.8400000000000001E-4</v>
      </c>
      <c r="M1561" s="84">
        <f t="shared" si="570"/>
        <v>3.5999999999999997E-4</v>
      </c>
      <c r="N1561" s="281">
        <f t="shared" si="570"/>
        <v>3.5999999999999997E-4</v>
      </c>
      <c r="O1561" s="84">
        <f t="shared" si="570"/>
        <v>3.8400000000000001E-4</v>
      </c>
      <c r="P1561" s="84">
        <f t="shared" si="570"/>
        <v>3.5999999999999997E-4</v>
      </c>
      <c r="Q1561" s="84">
        <f t="shared" si="570"/>
        <v>6.4799999999999992E-4</v>
      </c>
      <c r="R1561" s="84">
        <f t="shared" si="570"/>
        <v>2.016E-3</v>
      </c>
      <c r="S1561" s="84">
        <f t="shared" si="570"/>
        <v>2.052E-3</v>
      </c>
      <c r="T1561" s="84">
        <f t="shared" si="570"/>
        <v>2.016E-3</v>
      </c>
      <c r="U1561" s="84">
        <f t="shared" si="570"/>
        <v>2.052E-3</v>
      </c>
      <c r="V1561" s="281">
        <f t="shared" si="570"/>
        <v>5.1599999999999997E-4</v>
      </c>
      <c r="W1561" s="84">
        <f t="shared" si="570"/>
        <v>1.0799999999999998E-3</v>
      </c>
      <c r="X1561" s="84">
        <f t="shared" si="570"/>
        <v>1.152E-3</v>
      </c>
      <c r="Y1561" s="84">
        <f t="shared" si="570"/>
        <v>1.116E-3</v>
      </c>
      <c r="Z1561" s="84">
        <f t="shared" si="570"/>
        <v>1.152E-3</v>
      </c>
      <c r="AA1561" s="84">
        <f t="shared" si="570"/>
        <v>1.116E-3</v>
      </c>
      <c r="AB1561" s="84">
        <f t="shared" si="570"/>
        <v>8.9999999999999998E-4</v>
      </c>
      <c r="AC1561" s="249"/>
      <c r="AD1561" s="249"/>
      <c r="AE1561" s="249"/>
      <c r="AF1561" s="249"/>
      <c r="AG1561" s="249"/>
      <c r="AH1561" s="249"/>
      <c r="AI1561" s="249"/>
      <c r="AJ1561" s="249"/>
      <c r="AK1561" s="249"/>
      <c r="AL1561" s="249"/>
      <c r="AM1561" s="249"/>
      <c r="AN1561" s="249"/>
      <c r="AO1561" s="249"/>
      <c r="AP1561" s="249"/>
      <c r="AQ1561" s="249"/>
      <c r="AR1561" s="249"/>
      <c r="AS1561" s="249"/>
      <c r="AT1561" s="249"/>
      <c r="AU1561" s="249"/>
      <c r="AV1561" s="249"/>
      <c r="AW1561" s="249"/>
      <c r="AX1561" s="249"/>
      <c r="AY1561" s="249"/>
      <c r="AZ1561" s="249"/>
      <c r="BA1561" s="249"/>
      <c r="BB1561" s="249"/>
      <c r="BC1561" s="249"/>
      <c r="BD1561" s="249"/>
      <c r="BE1561" s="249"/>
      <c r="BF1561" s="249"/>
      <c r="BG1561" s="249"/>
      <c r="BH1561" s="249"/>
      <c r="BI1561" s="249"/>
      <c r="BJ1561" s="249"/>
      <c r="BK1561" s="249"/>
      <c r="BL1561" s="249"/>
      <c r="BM1561" s="249"/>
      <c r="BN1561" s="249"/>
      <c r="BO1561" s="249"/>
      <c r="BP1561" s="249"/>
      <c r="BQ1561" s="249"/>
      <c r="BR1561" s="249"/>
      <c r="BS1561" s="249"/>
      <c r="BT1561" s="249"/>
      <c r="BU1561" s="249"/>
      <c r="BV1561" s="249"/>
      <c r="BW1561" s="249"/>
      <c r="BX1561" s="249"/>
    </row>
    <row r="1562" spans="1:154" s="280" customFormat="1" ht="10.5" customHeight="1" x14ac:dyDescent="0.2">
      <c r="A1562" s="1411" t="s">
        <v>444</v>
      </c>
      <c r="B1562" s="1476"/>
      <c r="C1562" s="520"/>
      <c r="D1562" s="552" t="s">
        <v>442</v>
      </c>
      <c r="E1562" s="46">
        <f t="shared" ref="E1562:AB1562" si="572">(((E1500+E1506)-E1559)/(E1500+E1506))*100</f>
        <v>0.21934978456717782</v>
      </c>
      <c r="F1562" s="46">
        <f t="shared" si="572"/>
        <v>0.14910731803021776</v>
      </c>
      <c r="G1562" s="46">
        <f t="shared" si="572"/>
        <v>0.20066562255285067</v>
      </c>
      <c r="H1562" s="278">
        <f t="shared" si="572"/>
        <v>0.2226997460441551</v>
      </c>
      <c r="I1562" s="46">
        <f t="shared" si="572"/>
        <v>0.1635195639478309</v>
      </c>
      <c r="J1562" s="46">
        <f t="shared" si="572"/>
        <v>0.16299043529183066</v>
      </c>
      <c r="K1562" s="46">
        <f t="shared" si="572"/>
        <v>0.20412130637636711</v>
      </c>
      <c r="L1562" s="46">
        <f t="shared" si="572"/>
        <v>0.15775298191611917</v>
      </c>
      <c r="M1562" s="46">
        <f t="shared" si="572"/>
        <v>0.19352366353709236</v>
      </c>
      <c r="N1562" s="278">
        <f t="shared" si="572"/>
        <v>0.16803513461904812</v>
      </c>
      <c r="O1562" s="46">
        <f t="shared" si="572"/>
        <v>0.17433751743373258</v>
      </c>
      <c r="P1562" s="46">
        <f t="shared" si="572"/>
        <v>0.22435243728329388</v>
      </c>
      <c r="Q1562" s="46">
        <f t="shared" si="572"/>
        <v>0.20315342631898797</v>
      </c>
      <c r="R1562" s="46">
        <f t="shared" si="572"/>
        <v>0.22475247524752054</v>
      </c>
      <c r="S1562" s="46">
        <f t="shared" si="572"/>
        <v>0.22456279809217705</v>
      </c>
      <c r="T1562" s="46">
        <f t="shared" si="572"/>
        <v>0.20820820820817565</v>
      </c>
      <c r="U1562" s="46">
        <f t="shared" si="572"/>
        <v>0.21396851029466391</v>
      </c>
      <c r="V1562" s="278">
        <f t="shared" si="572"/>
        <v>0.20396270396269228</v>
      </c>
      <c r="W1562" s="46">
        <f t="shared" si="572"/>
        <v>0.22110242698478222</v>
      </c>
      <c r="X1562" s="46">
        <f t="shared" si="572"/>
        <v>0.22638402963570645</v>
      </c>
      <c r="Y1562" s="46">
        <f t="shared" si="572"/>
        <v>0.25051334702259082</v>
      </c>
      <c r="Z1562" s="46">
        <f t="shared" si="572"/>
        <v>0.21939717039162598</v>
      </c>
      <c r="AA1562" s="46">
        <f t="shared" si="572"/>
        <v>0.22400328812165635</v>
      </c>
      <c r="AB1562" s="46">
        <f t="shared" si="572"/>
        <v>0.25630510559773217</v>
      </c>
      <c r="AC1562" s="279"/>
      <c r="AD1562" s="249"/>
      <c r="AE1562" s="249"/>
      <c r="AF1562" s="249"/>
      <c r="AG1562" s="249"/>
      <c r="AH1562" s="249"/>
      <c r="AI1562" s="249"/>
      <c r="AJ1562" s="249"/>
      <c r="AK1562" s="249"/>
      <c r="AL1562" s="249"/>
      <c r="AM1562" s="249"/>
      <c r="AN1562" s="249"/>
      <c r="AO1562" s="249"/>
      <c r="AP1562" s="249"/>
      <c r="AQ1562" s="249"/>
      <c r="AR1562" s="249"/>
      <c r="AS1562" s="249"/>
      <c r="AT1562" s="249"/>
      <c r="AU1562" s="249"/>
      <c r="AV1562" s="249"/>
      <c r="AW1562" s="249"/>
      <c r="AX1562" s="249"/>
      <c r="AY1562" s="249"/>
      <c r="AZ1562" s="249"/>
      <c r="BA1562" s="249"/>
      <c r="BB1562" s="249"/>
      <c r="BC1562" s="249"/>
      <c r="BD1562" s="249"/>
      <c r="BE1562" s="249"/>
      <c r="BF1562" s="249"/>
      <c r="BG1562" s="249"/>
      <c r="BH1562" s="249"/>
      <c r="BI1562" s="249"/>
      <c r="BJ1562" s="249"/>
      <c r="BK1562" s="249"/>
      <c r="BL1562" s="249"/>
      <c r="BM1562" s="249"/>
      <c r="BN1562" s="249"/>
      <c r="BO1562" s="249"/>
      <c r="BP1562" s="249"/>
      <c r="BQ1562" s="249"/>
      <c r="BR1562" s="249"/>
      <c r="BS1562" s="249"/>
      <c r="BT1562" s="249"/>
      <c r="BU1562" s="249"/>
      <c r="BV1562" s="249"/>
      <c r="BW1562" s="249"/>
      <c r="BX1562" s="249"/>
      <c r="BY1562" s="121"/>
      <c r="BZ1562" s="121"/>
      <c r="CA1562" s="121"/>
      <c r="CB1562" s="121"/>
      <c r="CC1562" s="121"/>
      <c r="CD1562" s="121"/>
      <c r="CE1562" s="121"/>
      <c r="CF1562" s="121"/>
      <c r="CG1562" s="121"/>
      <c r="CH1562" s="121"/>
      <c r="CI1562" s="121"/>
      <c r="CJ1562" s="121"/>
      <c r="CK1562" s="121"/>
      <c r="CL1562" s="121"/>
      <c r="CM1562" s="121"/>
      <c r="CN1562" s="121"/>
      <c r="CO1562" s="121"/>
      <c r="CP1562" s="121"/>
      <c r="CQ1562" s="121"/>
      <c r="CR1562" s="121"/>
      <c r="CS1562" s="121"/>
      <c r="CT1562" s="121"/>
      <c r="CU1562" s="121"/>
      <c r="CV1562" s="121"/>
      <c r="CW1562" s="121"/>
      <c r="CX1562" s="121"/>
      <c r="CY1562" s="121"/>
      <c r="CZ1562" s="121"/>
      <c r="DA1562" s="121"/>
      <c r="DB1562" s="121"/>
      <c r="DC1562" s="121"/>
      <c r="DD1562" s="121"/>
      <c r="DE1562" s="121"/>
      <c r="DF1562" s="121"/>
      <c r="DG1562" s="121"/>
      <c r="DH1562" s="121"/>
      <c r="DI1562" s="121"/>
      <c r="DJ1562" s="121"/>
      <c r="DK1562" s="121"/>
      <c r="DL1562" s="121"/>
      <c r="DM1562" s="121"/>
      <c r="DN1562" s="121"/>
      <c r="DO1562" s="121"/>
      <c r="DP1562" s="121"/>
      <c r="DQ1562" s="121"/>
      <c r="DR1562" s="121"/>
      <c r="DS1562" s="85"/>
      <c r="DT1562" s="85"/>
      <c r="DU1562" s="85"/>
      <c r="DV1562" s="85"/>
      <c r="DW1562" s="85"/>
      <c r="DX1562" s="85"/>
      <c r="DY1562" s="85"/>
      <c r="DZ1562" s="85"/>
      <c r="EA1562" s="85"/>
      <c r="EB1562" s="85"/>
      <c r="EC1562" s="85"/>
      <c r="ED1562" s="85"/>
      <c r="EE1562" s="85"/>
      <c r="EF1562" s="85"/>
      <c r="EG1562" s="85"/>
      <c r="EH1562" s="85"/>
      <c r="EI1562" s="85"/>
      <c r="EJ1562" s="85"/>
      <c r="EK1562" s="85"/>
      <c r="EL1562" s="85"/>
      <c r="EM1562" s="85"/>
      <c r="EN1562" s="85"/>
      <c r="EO1562" s="85"/>
      <c r="EP1562" s="85"/>
      <c r="EQ1562" s="85"/>
      <c r="ER1562" s="85"/>
      <c r="ES1562" s="85"/>
      <c r="ET1562" s="85"/>
      <c r="EU1562" s="85"/>
      <c r="EV1562" s="85"/>
      <c r="EW1562" s="85"/>
      <c r="EX1562" s="85"/>
    </row>
    <row r="1563" spans="1:154" s="280" customFormat="1" ht="10.5" customHeight="1" thickBot="1" x14ac:dyDescent="0.25">
      <c r="A1563" s="1509"/>
      <c r="B1563" s="1510"/>
      <c r="C1563" s="528"/>
      <c r="D1563" s="554" t="s">
        <v>443</v>
      </c>
      <c r="E1563" s="87">
        <f>((E1561+E1501+E1507-E1502-E1508-E1560)/(E1561+E1501+E1507))*100</f>
        <v>-4.6120475072896729</v>
      </c>
      <c r="F1563" s="87">
        <f t="shared" ref="F1563:AB1563" si="573">((F1561+F1501+F1507-F1502-F1508-F1560)/(F1561+F1501+F1507))*100</f>
        <v>-4.7951850521020232</v>
      </c>
      <c r="G1563" s="87">
        <f t="shared" si="573"/>
        <v>-4.7870436649964407</v>
      </c>
      <c r="H1563" s="677">
        <f t="shared" si="573"/>
        <v>-4.6371111905613054</v>
      </c>
      <c r="I1563" s="87">
        <f t="shared" si="573"/>
        <v>-4.8576154178052482</v>
      </c>
      <c r="J1563" s="87">
        <f t="shared" si="573"/>
        <v>-4.9730215827338107</v>
      </c>
      <c r="K1563" s="87">
        <f t="shared" si="573"/>
        <v>-4.9586033117350583</v>
      </c>
      <c r="L1563" s="87">
        <f t="shared" si="573"/>
        <v>-4.8344112003411297</v>
      </c>
      <c r="M1563" s="87">
        <f t="shared" si="573"/>
        <v>-4.3880070546737207</v>
      </c>
      <c r="N1563" s="677">
        <f t="shared" si="573"/>
        <v>-4.3486657303370579</v>
      </c>
      <c r="O1563" s="87">
        <f t="shared" si="573"/>
        <v>-8.5885097696121377</v>
      </c>
      <c r="P1563" s="87">
        <f t="shared" si="573"/>
        <v>-10.729477611940274</v>
      </c>
      <c r="Q1563" s="87">
        <f t="shared" si="573"/>
        <v>-10.413731741677157</v>
      </c>
      <c r="R1563" s="87">
        <f t="shared" si="573"/>
        <v>-9.7115455011347755</v>
      </c>
      <c r="S1563" s="87">
        <f t="shared" si="573"/>
        <v>-9.8981587395299044</v>
      </c>
      <c r="T1563" s="87">
        <f t="shared" si="573"/>
        <v>-9.8940709136383624</v>
      </c>
      <c r="U1563" s="87">
        <f t="shared" si="573"/>
        <v>-10.085126946953654</v>
      </c>
      <c r="V1563" s="677">
        <f t="shared" si="573"/>
        <v>-4.385503280356458</v>
      </c>
      <c r="W1563" s="87">
        <f t="shared" si="573"/>
        <v>-10.499814195466367</v>
      </c>
      <c r="X1563" s="87">
        <f t="shared" si="573"/>
        <v>-10.468447685667513</v>
      </c>
      <c r="Y1563" s="87">
        <f t="shared" si="573"/>
        <v>-10.5135064838554</v>
      </c>
      <c r="Z1563" s="88">
        <f t="shared" si="573"/>
        <v>-10.583451466089688</v>
      </c>
      <c r="AA1563" s="88">
        <f t="shared" si="573"/>
        <v>-10.466540474334701</v>
      </c>
      <c r="AB1563" s="88">
        <f t="shared" si="573"/>
        <v>-10.132085855806274</v>
      </c>
      <c r="AC1563" s="279"/>
      <c r="AD1563" s="249"/>
      <c r="AE1563" s="249"/>
      <c r="AF1563" s="249"/>
      <c r="AG1563" s="249"/>
      <c r="AH1563" s="249"/>
      <c r="AI1563" s="249"/>
      <c r="AJ1563" s="249"/>
      <c r="AK1563" s="249"/>
      <c r="AL1563" s="249"/>
      <c r="AM1563" s="249"/>
      <c r="AN1563" s="249"/>
      <c r="AO1563" s="249"/>
      <c r="AP1563" s="249"/>
      <c r="AQ1563" s="249"/>
      <c r="AR1563" s="249"/>
      <c r="AS1563" s="249"/>
      <c r="AT1563" s="249"/>
      <c r="AU1563" s="249"/>
      <c r="AV1563" s="249"/>
      <c r="AW1563" s="249"/>
      <c r="AX1563" s="249"/>
      <c r="AY1563" s="249"/>
      <c r="AZ1563" s="249"/>
      <c r="BA1563" s="249"/>
      <c r="BB1563" s="249"/>
      <c r="BC1563" s="249"/>
      <c r="BD1563" s="249"/>
      <c r="BE1563" s="249"/>
      <c r="BF1563" s="249"/>
      <c r="BG1563" s="249"/>
      <c r="BH1563" s="249"/>
      <c r="BI1563" s="249"/>
      <c r="BJ1563" s="249"/>
      <c r="BK1563" s="249"/>
      <c r="BL1563" s="249"/>
      <c r="BM1563" s="249"/>
      <c r="BN1563" s="249"/>
      <c r="BO1563" s="249"/>
      <c r="BP1563" s="249"/>
      <c r="BQ1563" s="249"/>
      <c r="BR1563" s="249"/>
      <c r="BS1563" s="249"/>
      <c r="BT1563" s="249"/>
      <c r="BU1563" s="249"/>
      <c r="BV1563" s="249"/>
      <c r="BW1563" s="249"/>
      <c r="BX1563" s="249"/>
      <c r="BY1563" s="121"/>
      <c r="BZ1563" s="121"/>
      <c r="CA1563" s="121"/>
      <c r="CB1563" s="121"/>
      <c r="CC1563" s="121"/>
      <c r="CD1563" s="121"/>
      <c r="CE1563" s="121"/>
      <c r="CF1563" s="121"/>
      <c r="CG1563" s="121"/>
      <c r="CH1563" s="121"/>
      <c r="CI1563" s="121"/>
      <c r="CJ1563" s="121"/>
      <c r="CK1563" s="121"/>
      <c r="CL1563" s="121"/>
      <c r="CM1563" s="121"/>
      <c r="CN1563" s="121"/>
      <c r="CO1563" s="121"/>
      <c r="CP1563" s="121"/>
      <c r="CQ1563" s="121"/>
      <c r="CR1563" s="121"/>
      <c r="CS1563" s="121"/>
      <c r="CT1563" s="121"/>
      <c r="CU1563" s="121"/>
      <c r="CV1563" s="121"/>
      <c r="CW1563" s="121"/>
      <c r="CX1563" s="121"/>
      <c r="CY1563" s="121"/>
      <c r="CZ1563" s="121"/>
      <c r="DA1563" s="121"/>
      <c r="DB1563" s="121"/>
      <c r="DC1563" s="121"/>
      <c r="DD1563" s="121"/>
      <c r="DE1563" s="121"/>
      <c r="DF1563" s="121"/>
      <c r="DG1563" s="121"/>
      <c r="DH1563" s="121"/>
      <c r="DI1563" s="121"/>
      <c r="DJ1563" s="121"/>
      <c r="DK1563" s="121"/>
      <c r="DL1563" s="121"/>
      <c r="DM1563" s="121"/>
      <c r="DN1563" s="121"/>
      <c r="DO1563" s="121"/>
      <c r="DP1563" s="121"/>
      <c r="DQ1563" s="121"/>
      <c r="DR1563" s="121"/>
      <c r="DS1563" s="85"/>
      <c r="DT1563" s="85"/>
      <c r="DU1563" s="85"/>
      <c r="DV1563" s="85"/>
      <c r="DW1563" s="85"/>
      <c r="DX1563" s="85"/>
      <c r="DY1563" s="85"/>
      <c r="DZ1563" s="85"/>
      <c r="EA1563" s="85"/>
      <c r="EB1563" s="85"/>
      <c r="EC1563" s="85"/>
      <c r="ED1563" s="85"/>
      <c r="EE1563" s="85"/>
      <c r="EF1563" s="85"/>
      <c r="EG1563" s="85"/>
      <c r="EH1563" s="85"/>
      <c r="EI1563" s="85"/>
      <c r="EJ1563" s="85"/>
      <c r="EK1563" s="85"/>
      <c r="EL1563" s="85"/>
      <c r="EM1563" s="85"/>
      <c r="EN1563" s="85"/>
      <c r="EO1563" s="85"/>
      <c r="EP1563" s="85"/>
      <c r="EQ1563" s="85"/>
      <c r="ER1563" s="85"/>
      <c r="ES1563" s="85"/>
      <c r="ET1563" s="85"/>
      <c r="EU1563" s="85"/>
      <c r="EV1563" s="85"/>
      <c r="EW1563" s="85"/>
      <c r="EX1563" s="85"/>
    </row>
    <row r="1564" spans="1:154" s="99" customFormat="1" ht="10.5" customHeight="1" x14ac:dyDescent="0.2">
      <c r="A1564" s="1428" t="s">
        <v>52</v>
      </c>
      <c r="B1564" s="1429"/>
      <c r="C1564" s="502"/>
      <c r="D1564" s="32" t="s">
        <v>108</v>
      </c>
      <c r="E1564" s="90">
        <f>E1500+E1506-E1559</f>
        <v>1.3440000000000119E-3</v>
      </c>
      <c r="F1564" s="90">
        <f t="shared" ref="F1564:AB1564" si="574">F1500+F1506-F1559</f>
        <v>9.120000000000239E-4</v>
      </c>
      <c r="G1564" s="90">
        <f t="shared" si="574"/>
        <v>1.2299999999999534E-3</v>
      </c>
      <c r="H1564" s="300">
        <f t="shared" si="574"/>
        <v>1.3680000000000359E-3</v>
      </c>
      <c r="I1564" s="90">
        <f t="shared" si="574"/>
        <v>1.0080000000000089E-3</v>
      </c>
      <c r="J1564" s="90">
        <f t="shared" si="574"/>
        <v>1.0020000000000584E-3</v>
      </c>
      <c r="K1564" s="90">
        <f t="shared" si="574"/>
        <v>1.2600000000000389E-3</v>
      </c>
      <c r="L1564" s="90">
        <f t="shared" si="574"/>
        <v>9.8399999999998489E-4</v>
      </c>
      <c r="M1564" s="90">
        <f t="shared" si="574"/>
        <v>1.2120000000001019E-3</v>
      </c>
      <c r="N1564" s="300">
        <f t="shared" si="574"/>
        <v>1.0559999999999459E-3</v>
      </c>
      <c r="O1564" s="90">
        <f t="shared" si="574"/>
        <v>1.0499999999998844E-3</v>
      </c>
      <c r="P1564" s="90">
        <f t="shared" si="574"/>
        <v>1.3199999999999878E-3</v>
      </c>
      <c r="Q1564" s="90">
        <f t="shared" si="574"/>
        <v>1.2060000000000404E-3</v>
      </c>
      <c r="R1564" s="90">
        <f t="shared" si="574"/>
        <v>1.3619999999999743E-3</v>
      </c>
      <c r="S1564" s="90">
        <f t="shared" si="574"/>
        <v>1.3559999999998018E-3</v>
      </c>
      <c r="T1564" s="90">
        <f t="shared" si="574"/>
        <v>1.2479999999998048E-3</v>
      </c>
      <c r="U1564" s="90">
        <f t="shared" si="574"/>
        <v>1.2719999999997178E-3</v>
      </c>
      <c r="V1564" s="300">
        <f t="shared" si="574"/>
        <v>1.2599999999999278E-3</v>
      </c>
      <c r="W1564" s="90">
        <f t="shared" si="574"/>
        <v>1.2900000000000134E-3</v>
      </c>
      <c r="X1564" s="90">
        <f t="shared" si="574"/>
        <v>1.3199999999998768E-3</v>
      </c>
      <c r="Y1564" s="90">
        <f t="shared" si="574"/>
        <v>1.4640000000000208E-3</v>
      </c>
      <c r="Z1564" s="90">
        <f t="shared" si="574"/>
        <v>1.2839999999999518E-3</v>
      </c>
      <c r="AA1564" s="90">
        <f t="shared" si="574"/>
        <v>1.3079999999999758E-3</v>
      </c>
      <c r="AB1564" s="90">
        <f t="shared" si="574"/>
        <v>1.5000000000001679E-3</v>
      </c>
      <c r="AC1564" s="282"/>
      <c r="AD1564" s="282"/>
      <c r="AE1564" s="282"/>
      <c r="AF1564" s="282"/>
      <c r="AG1564" s="282"/>
      <c r="AH1564" s="282"/>
      <c r="AI1564" s="282"/>
      <c r="AJ1564" s="282"/>
      <c r="AK1564" s="282"/>
      <c r="AL1564" s="282"/>
      <c r="AM1564" s="282"/>
      <c r="AN1564" s="282"/>
      <c r="AO1564" s="282"/>
      <c r="AP1564" s="282"/>
      <c r="AQ1564" s="282"/>
      <c r="AR1564" s="282"/>
      <c r="AS1564" s="282"/>
      <c r="AT1564" s="282"/>
      <c r="AU1564" s="282"/>
      <c r="AV1564" s="282"/>
      <c r="AW1564" s="282"/>
      <c r="AX1564" s="282"/>
      <c r="AY1564" s="282"/>
      <c r="AZ1564" s="282"/>
      <c r="BA1564" s="282"/>
      <c r="BB1564" s="282"/>
      <c r="BC1564" s="282"/>
      <c r="BD1564" s="282"/>
      <c r="BE1564" s="249"/>
      <c r="BF1564" s="249"/>
      <c r="BG1564" s="249"/>
      <c r="BH1564" s="249"/>
      <c r="BI1564" s="249"/>
      <c r="BJ1564" s="249"/>
      <c r="BK1564" s="249"/>
      <c r="BL1564" s="249"/>
      <c r="BM1564" s="249"/>
      <c r="BN1564" s="249"/>
      <c r="BO1564" s="249"/>
      <c r="BP1564" s="249"/>
      <c r="BQ1564" s="249"/>
      <c r="BR1564" s="249"/>
      <c r="BS1564" s="249"/>
      <c r="BT1564" s="249"/>
      <c r="BU1564" s="249"/>
      <c r="BV1564" s="249"/>
      <c r="BW1564" s="249"/>
      <c r="BX1564" s="249"/>
      <c r="BY1564" s="121"/>
      <c r="BZ1564" s="121"/>
      <c r="CA1564" s="121"/>
      <c r="CB1564" s="121"/>
    </row>
    <row r="1565" spans="1:154" s="99" customFormat="1" ht="10.5" customHeight="1" thickBot="1" x14ac:dyDescent="0.25">
      <c r="A1565" s="1430"/>
      <c r="B1565" s="1431"/>
      <c r="C1565" s="503"/>
      <c r="D1565" s="34" t="s">
        <v>109</v>
      </c>
      <c r="E1565" s="93">
        <f>E1561+E1501+E1507-E1502-E1508-E1560</f>
        <v>-1.5564000000000022E-2</v>
      </c>
      <c r="F1565" s="93">
        <f t="shared" ref="F1565:AB1565" si="575">F1561+F1501+F1507-F1502-F1508-F1560</f>
        <v>-1.6013999999999917E-2</v>
      </c>
      <c r="G1565" s="93">
        <f t="shared" si="575"/>
        <v>-1.6050000000000064E-2</v>
      </c>
      <c r="H1565" s="301">
        <f t="shared" si="575"/>
        <v>-1.5563999999999967E-2</v>
      </c>
      <c r="I1565" s="93">
        <f t="shared" si="575"/>
        <v>-1.6211999999999949E-2</v>
      </c>
      <c r="J1565" s="93">
        <f t="shared" si="575"/>
        <v>-1.6589999999999994E-2</v>
      </c>
      <c r="K1565" s="93">
        <f t="shared" si="575"/>
        <v>-1.6529999999999989E-2</v>
      </c>
      <c r="L1565" s="93">
        <f t="shared" si="575"/>
        <v>-1.6326000000000007E-2</v>
      </c>
      <c r="M1565" s="93">
        <f t="shared" si="575"/>
        <v>-1.4927999999999997E-2</v>
      </c>
      <c r="N1565" s="301">
        <f t="shared" si="575"/>
        <v>-1.4861999999999931E-2</v>
      </c>
      <c r="O1565" s="93">
        <f t="shared" si="575"/>
        <v>-2.8272000000000019E-2</v>
      </c>
      <c r="P1565" s="93">
        <f t="shared" si="575"/>
        <v>-3.4505999999999926E-2</v>
      </c>
      <c r="Q1565" s="93">
        <f t="shared" si="575"/>
        <v>-3.370799999999996E-2</v>
      </c>
      <c r="R1565" s="93">
        <f t="shared" si="575"/>
        <v>-3.1835999999999975E-2</v>
      </c>
      <c r="S1565" s="93">
        <f t="shared" si="575"/>
        <v>-3.2189999999999996E-2</v>
      </c>
      <c r="T1565" s="93">
        <f t="shared" si="575"/>
        <v>-3.2279999999999975E-2</v>
      </c>
      <c r="U1565" s="93">
        <f t="shared" si="575"/>
        <v>-3.2556000000000029E-2</v>
      </c>
      <c r="V1565" s="301">
        <f t="shared" si="575"/>
        <v>-1.5000000000000013E-2</v>
      </c>
      <c r="W1565" s="93">
        <f t="shared" si="575"/>
        <v>-3.3905999999999992E-2</v>
      </c>
      <c r="X1565" s="93">
        <f t="shared" si="575"/>
        <v>-3.3762000000000014E-2</v>
      </c>
      <c r="Y1565" s="93">
        <f t="shared" si="575"/>
        <v>-3.395400000000004E-2</v>
      </c>
      <c r="Z1565" s="93">
        <f t="shared" si="575"/>
        <v>-3.4044000000000019E-2</v>
      </c>
      <c r="AA1565" s="93">
        <f t="shared" si="575"/>
        <v>-3.3839999999999981E-2</v>
      </c>
      <c r="AB1565" s="93">
        <f t="shared" si="575"/>
        <v>-3.3138000000000001E-2</v>
      </c>
      <c r="AC1565" s="282"/>
      <c r="AD1565" s="282"/>
      <c r="AE1565" s="282"/>
      <c r="AF1565" s="282"/>
      <c r="AG1565" s="282"/>
      <c r="AH1565" s="282"/>
      <c r="AI1565" s="282"/>
      <c r="AJ1565" s="282"/>
      <c r="AK1565" s="282"/>
      <c r="AL1565" s="282"/>
      <c r="AM1565" s="282"/>
      <c r="AN1565" s="282"/>
      <c r="AO1565" s="282"/>
      <c r="AP1565" s="282"/>
      <c r="AQ1565" s="282"/>
      <c r="AR1565" s="282"/>
      <c r="AS1565" s="282"/>
      <c r="AT1565" s="282"/>
      <c r="AU1565" s="282"/>
      <c r="AV1565" s="282"/>
      <c r="AW1565" s="282"/>
      <c r="AX1565" s="282"/>
      <c r="AY1565" s="282"/>
      <c r="AZ1565" s="282"/>
      <c r="BA1565" s="282"/>
      <c r="BB1565" s="282"/>
      <c r="BC1565" s="282"/>
      <c r="BD1565" s="282"/>
      <c r="BE1565" s="249"/>
      <c r="BF1565" s="249"/>
      <c r="BG1565" s="249"/>
      <c r="BH1565" s="249"/>
      <c r="BI1565" s="249"/>
      <c r="BJ1565" s="249"/>
      <c r="BK1565" s="249"/>
      <c r="BL1565" s="249"/>
      <c r="BM1565" s="249"/>
      <c r="BN1565" s="249"/>
      <c r="BO1565" s="249"/>
      <c r="BP1565" s="249"/>
      <c r="BQ1565" s="249"/>
      <c r="BR1565" s="249"/>
      <c r="BS1565" s="249"/>
      <c r="BT1565" s="249"/>
      <c r="BU1565" s="249"/>
      <c r="BV1565" s="249"/>
      <c r="BW1565" s="249"/>
      <c r="BX1565" s="249"/>
      <c r="BY1565" s="121"/>
      <c r="BZ1565" s="121"/>
      <c r="CA1565" s="121"/>
      <c r="CB1565" s="121"/>
    </row>
    <row r="1566" spans="1:154" s="6" customFormat="1" ht="29.25" customHeight="1" thickBot="1" x14ac:dyDescent="0.25">
      <c r="A1566" s="559"/>
      <c r="B1566" s="260"/>
      <c r="C1566" s="559"/>
      <c r="D1566" s="114"/>
      <c r="E1566" s="201"/>
      <c r="F1566" s="114"/>
      <c r="G1566" s="114"/>
      <c r="H1566" s="114"/>
      <c r="I1566" s="114"/>
      <c r="J1566" s="114"/>
      <c r="K1566" s="114"/>
      <c r="L1566" s="114"/>
      <c r="M1566" s="114"/>
      <c r="N1566" s="114"/>
      <c r="O1566" s="114"/>
      <c r="P1566" s="114"/>
      <c r="Q1566" s="114"/>
      <c r="R1566" s="114"/>
      <c r="S1566" s="114"/>
      <c r="T1566" s="114"/>
      <c r="U1566" s="114"/>
      <c r="V1566" s="114"/>
      <c r="W1566" s="114"/>
      <c r="X1566" s="114"/>
      <c r="Y1566" s="114"/>
      <c r="Z1566" s="114"/>
      <c r="AA1566" s="114"/>
      <c r="AB1566" s="114"/>
      <c r="AC1566" s="256"/>
      <c r="AD1566" s="256"/>
      <c r="AE1566" s="256"/>
      <c r="AF1566" s="256"/>
      <c r="AG1566" s="256"/>
      <c r="AH1566" s="256"/>
      <c r="AI1566" s="256"/>
      <c r="AJ1566" s="256"/>
      <c r="AK1566" s="256"/>
      <c r="AL1566" s="256"/>
      <c r="AM1566" s="256"/>
      <c r="AN1566" s="256"/>
      <c r="AO1566" s="256"/>
      <c r="AP1566" s="256"/>
      <c r="AQ1566" s="256"/>
      <c r="AR1566" s="256"/>
      <c r="AS1566" s="256"/>
      <c r="AT1566" s="256"/>
      <c r="AU1566" s="256"/>
      <c r="AV1566" s="256"/>
      <c r="AW1566" s="256"/>
      <c r="AX1566" s="256"/>
      <c r="AY1566" s="256"/>
      <c r="AZ1566" s="256"/>
      <c r="BA1566" s="256"/>
      <c r="BB1566" s="256"/>
      <c r="BC1566" s="256"/>
      <c r="BD1566" s="256"/>
      <c r="BE1566" s="282"/>
      <c r="BF1566" s="282"/>
      <c r="BG1566" s="282"/>
      <c r="BH1566" s="282"/>
      <c r="BI1566" s="282"/>
      <c r="BJ1566" s="282"/>
      <c r="BK1566" s="282"/>
      <c r="BL1566" s="282"/>
      <c r="BM1566" s="282"/>
      <c r="BN1566" s="282"/>
      <c r="BO1566" s="282"/>
      <c r="BP1566" s="282"/>
      <c r="BQ1566" s="282"/>
      <c r="BR1566" s="282"/>
      <c r="BS1566" s="282"/>
      <c r="BT1566" s="282"/>
      <c r="BU1566" s="282"/>
      <c r="BV1566" s="282"/>
      <c r="BW1566" s="282"/>
      <c r="BX1566" s="282"/>
      <c r="BY1566" s="99"/>
      <c r="BZ1566" s="99"/>
      <c r="CA1566" s="99"/>
      <c r="CB1566" s="99"/>
      <c r="CC1566" s="114"/>
    </row>
    <row r="1567" spans="1:154" ht="36.75" customHeight="1" thickBot="1" x14ac:dyDescent="0.25">
      <c r="A1567" s="305" t="s">
        <v>38</v>
      </c>
      <c r="B1567" s="28" t="s">
        <v>83</v>
      </c>
      <c r="C1567" s="28" t="s">
        <v>468</v>
      </c>
      <c r="D1567" s="28" t="s">
        <v>33</v>
      </c>
      <c r="E1567" s="1487" t="s">
        <v>34</v>
      </c>
      <c r="F1567" s="1487"/>
      <c r="G1567" s="1487"/>
      <c r="H1567" s="1487"/>
      <c r="I1567" s="1487"/>
      <c r="J1567" s="1487"/>
      <c r="K1567" s="1487"/>
      <c r="L1567" s="1487"/>
      <c r="M1567" s="1487"/>
      <c r="N1567" s="1487"/>
      <c r="O1567" s="1487"/>
      <c r="P1567" s="1487"/>
      <c r="Q1567" s="1487"/>
      <c r="R1567" s="1487"/>
      <c r="S1567" s="1487"/>
      <c r="T1567" s="1487"/>
      <c r="U1567" s="1487"/>
      <c r="V1567" s="1487"/>
      <c r="W1567" s="1487"/>
      <c r="X1567" s="1487"/>
      <c r="Y1567" s="1487"/>
      <c r="Z1567" s="1487"/>
      <c r="AA1567" s="1487"/>
      <c r="AB1567" s="1487"/>
      <c r="BE1567" s="282"/>
      <c r="BF1567" s="282"/>
      <c r="BG1567" s="282"/>
      <c r="BH1567" s="282"/>
      <c r="BI1567" s="282"/>
      <c r="BJ1567" s="282"/>
      <c r="BK1567" s="282"/>
      <c r="BL1567" s="282"/>
      <c r="BM1567" s="282"/>
      <c r="BN1567" s="282"/>
      <c r="BO1567" s="282"/>
      <c r="BP1567" s="282"/>
      <c r="BQ1567" s="282"/>
      <c r="BR1567" s="282"/>
      <c r="BS1567" s="282"/>
      <c r="BT1567" s="282"/>
      <c r="BU1567" s="282"/>
      <c r="BV1567" s="282"/>
      <c r="BW1567" s="282"/>
      <c r="BX1567" s="282"/>
      <c r="BY1567" s="99"/>
      <c r="BZ1567" s="99"/>
      <c r="CA1567" s="99"/>
      <c r="CB1567" s="99"/>
    </row>
    <row r="1568" spans="1:154" ht="10.5" customHeight="1" thickBot="1" x14ac:dyDescent="0.25">
      <c r="A1568" s="283" t="s">
        <v>314</v>
      </c>
      <c r="B1568" s="397"/>
      <c r="C1568" s="115"/>
      <c r="D1568" s="115"/>
      <c r="E1568" s="115">
        <v>1</v>
      </c>
      <c r="F1568" s="115">
        <v>2</v>
      </c>
      <c r="G1568" s="115">
        <v>3</v>
      </c>
      <c r="H1568" s="284">
        <v>4</v>
      </c>
      <c r="I1568" s="115">
        <v>5</v>
      </c>
      <c r="J1568" s="115">
        <v>6</v>
      </c>
      <c r="K1568" s="115">
        <v>7</v>
      </c>
      <c r="L1568" s="115">
        <v>8</v>
      </c>
      <c r="M1568" s="115">
        <v>9</v>
      </c>
      <c r="N1568" s="284">
        <v>10</v>
      </c>
      <c r="O1568" s="115">
        <v>11</v>
      </c>
      <c r="P1568" s="115">
        <v>12</v>
      </c>
      <c r="Q1568" s="115">
        <v>13</v>
      </c>
      <c r="R1568" s="115">
        <v>14</v>
      </c>
      <c r="S1568" s="115">
        <v>15</v>
      </c>
      <c r="T1568" s="115">
        <v>16</v>
      </c>
      <c r="U1568" s="115">
        <v>17</v>
      </c>
      <c r="V1568" s="284">
        <v>18</v>
      </c>
      <c r="W1568" s="115">
        <v>19</v>
      </c>
      <c r="X1568" s="115">
        <v>20</v>
      </c>
      <c r="Y1568" s="115">
        <v>21</v>
      </c>
      <c r="Z1568" s="115">
        <v>22</v>
      </c>
      <c r="AA1568" s="115">
        <v>23</v>
      </c>
      <c r="AB1568" s="115">
        <v>24</v>
      </c>
      <c r="BE1568" s="256"/>
      <c r="BF1568" s="256"/>
      <c r="BG1568" s="256"/>
      <c r="BH1568" s="256"/>
      <c r="BI1568" s="256"/>
      <c r="BJ1568" s="256"/>
      <c r="BK1568" s="256"/>
      <c r="BL1568" s="256"/>
      <c r="BM1568" s="256"/>
      <c r="BN1568" s="256"/>
      <c r="BO1568" s="256"/>
      <c r="BP1568" s="256"/>
      <c r="BQ1568" s="256"/>
      <c r="BR1568" s="256"/>
      <c r="BS1568" s="256"/>
      <c r="BT1568" s="256"/>
      <c r="BU1568" s="256"/>
      <c r="BV1568" s="256"/>
      <c r="BW1568" s="256"/>
      <c r="BX1568" s="256"/>
      <c r="BY1568" s="114"/>
      <c r="BZ1568" s="114"/>
      <c r="CA1568" s="114"/>
      <c r="CB1568" s="114"/>
    </row>
    <row r="1569" spans="1:81" ht="10.5" customHeight="1" x14ac:dyDescent="0.2">
      <c r="A1569" s="250" t="s">
        <v>996</v>
      </c>
      <c r="B1569" s="31"/>
      <c r="C1569" s="430"/>
      <c r="D1569" s="430"/>
      <c r="E1569" s="32">
        <v>1</v>
      </c>
      <c r="F1569" s="32">
        <v>1</v>
      </c>
      <c r="G1569" s="32">
        <v>1</v>
      </c>
      <c r="H1569" s="251">
        <v>1</v>
      </c>
      <c r="I1569" s="32">
        <v>1</v>
      </c>
      <c r="J1569" s="32">
        <v>1</v>
      </c>
      <c r="K1569" s="32">
        <v>1</v>
      </c>
      <c r="L1569" s="32">
        <v>1</v>
      </c>
      <c r="M1569" s="32">
        <v>1</v>
      </c>
      <c r="N1569" s="251">
        <v>1</v>
      </c>
      <c r="O1569" s="32">
        <v>1</v>
      </c>
      <c r="P1569" s="32">
        <v>1</v>
      </c>
      <c r="Q1569" s="32">
        <v>1</v>
      </c>
      <c r="R1569" s="32">
        <v>1</v>
      </c>
      <c r="S1569" s="32">
        <v>1</v>
      </c>
      <c r="T1569" s="32">
        <v>1</v>
      </c>
      <c r="U1569" s="32">
        <v>1</v>
      </c>
      <c r="V1569" s="251">
        <v>1</v>
      </c>
      <c r="W1569" s="32">
        <v>1</v>
      </c>
      <c r="X1569" s="32">
        <v>1</v>
      </c>
      <c r="Y1569" s="32">
        <v>1</v>
      </c>
      <c r="Z1569" s="32">
        <v>1</v>
      </c>
      <c r="AA1569" s="32">
        <v>1</v>
      </c>
      <c r="AB1569" s="32">
        <v>1</v>
      </c>
    </row>
    <row r="1570" spans="1:81" ht="10.5" customHeight="1" thickBot="1" x14ac:dyDescent="0.25">
      <c r="A1570" s="327" t="s">
        <v>997</v>
      </c>
      <c r="B1570" s="33"/>
      <c r="C1570" s="434"/>
      <c r="D1570" s="434"/>
      <c r="E1570" s="34">
        <v>6</v>
      </c>
      <c r="F1570" s="34">
        <v>6</v>
      </c>
      <c r="G1570" s="34">
        <v>6</v>
      </c>
      <c r="H1570" s="758">
        <v>6</v>
      </c>
      <c r="I1570" s="34">
        <v>6</v>
      </c>
      <c r="J1570" s="34">
        <v>6</v>
      </c>
      <c r="K1570" s="34">
        <v>6</v>
      </c>
      <c r="L1570" s="34">
        <v>6</v>
      </c>
      <c r="M1570" s="34">
        <v>6</v>
      </c>
      <c r="N1570" s="758">
        <v>6</v>
      </c>
      <c r="O1570" s="34">
        <v>6</v>
      </c>
      <c r="P1570" s="34">
        <v>6</v>
      </c>
      <c r="Q1570" s="34">
        <v>6</v>
      </c>
      <c r="R1570" s="34">
        <v>6</v>
      </c>
      <c r="S1570" s="34">
        <v>6</v>
      </c>
      <c r="T1570" s="34">
        <v>6</v>
      </c>
      <c r="U1570" s="34">
        <v>6</v>
      </c>
      <c r="V1570" s="758">
        <v>6</v>
      </c>
      <c r="W1570" s="34">
        <v>6</v>
      </c>
      <c r="X1570" s="34">
        <v>6</v>
      </c>
      <c r="Y1570" s="34">
        <v>6</v>
      </c>
      <c r="Z1570" s="34">
        <v>6</v>
      </c>
      <c r="AA1570" s="34">
        <v>6</v>
      </c>
      <c r="AB1570" s="34">
        <v>6</v>
      </c>
    </row>
    <row r="1571" spans="1:81" s="114" customFormat="1" ht="10.5" customHeight="1" x14ac:dyDescent="0.2">
      <c r="A1571" s="1372" t="s">
        <v>53</v>
      </c>
      <c r="B1571" s="1375" t="s">
        <v>73</v>
      </c>
      <c r="C1571" s="695" t="s">
        <v>118</v>
      </c>
      <c r="D1571" s="726" t="s">
        <v>27</v>
      </c>
      <c r="E1571" s="1561" t="s">
        <v>870</v>
      </c>
      <c r="F1571" s="1561"/>
      <c r="G1571" s="50"/>
      <c r="H1571" s="253"/>
      <c r="I1571" s="50"/>
      <c r="J1571" s="50"/>
      <c r="K1571" s="50"/>
      <c r="L1571" s="50"/>
      <c r="M1571" s="50"/>
      <c r="N1571" s="253"/>
      <c r="O1571" s="50"/>
      <c r="P1571" s="50"/>
      <c r="Q1571" s="50"/>
      <c r="R1571" s="50"/>
      <c r="S1571" s="50"/>
      <c r="T1571" s="50"/>
      <c r="U1571" s="50"/>
      <c r="V1571" s="253"/>
      <c r="W1571" s="50"/>
      <c r="X1571" s="50"/>
      <c r="Y1571" s="50"/>
      <c r="Z1571" s="50"/>
      <c r="AA1571" s="50"/>
      <c r="AB1571" s="50"/>
      <c r="AC1571" s="346"/>
      <c r="AD1571" s="495"/>
      <c r="AE1571" s="492"/>
      <c r="AF1571" s="76"/>
      <c r="AG1571" s="76"/>
      <c r="AH1571" s="76"/>
      <c r="AI1571" s="76"/>
      <c r="AJ1571" s="76"/>
      <c r="AK1571" s="76"/>
      <c r="AL1571" s="76"/>
      <c r="AM1571" s="76"/>
      <c r="AN1571" s="76"/>
      <c r="AO1571" s="76"/>
      <c r="AP1571" s="76"/>
      <c r="AQ1571" s="76"/>
      <c r="AR1571" s="76"/>
      <c r="AS1571" s="76"/>
      <c r="AT1571" s="76"/>
      <c r="AU1571" s="76"/>
      <c r="AV1571" s="76"/>
      <c r="AW1571" s="76"/>
      <c r="AX1571" s="76"/>
      <c r="AY1571" s="76"/>
      <c r="AZ1571" s="76"/>
      <c r="BA1571" s="76"/>
      <c r="BB1571" s="76"/>
      <c r="BC1571" s="76"/>
      <c r="BD1571" s="76"/>
      <c r="BE1571" s="249"/>
      <c r="BF1571" s="249"/>
      <c r="BG1571" s="249"/>
      <c r="BH1571" s="249"/>
      <c r="BI1571" s="249"/>
      <c r="BJ1571" s="249"/>
      <c r="BK1571" s="249"/>
      <c r="BL1571" s="249"/>
      <c r="BM1571" s="249"/>
      <c r="BN1571" s="249"/>
      <c r="BO1571" s="249"/>
      <c r="BP1571" s="249"/>
      <c r="BQ1571" s="249"/>
      <c r="BR1571" s="249"/>
      <c r="BS1571" s="249"/>
      <c r="BT1571" s="249"/>
      <c r="BU1571" s="249"/>
      <c r="BV1571" s="249"/>
      <c r="BW1571" s="249"/>
      <c r="BX1571" s="249"/>
      <c r="BY1571" s="121"/>
      <c r="BZ1571" s="121"/>
      <c r="CA1571" s="121"/>
      <c r="CB1571" s="121"/>
    </row>
    <row r="1572" spans="1:81" ht="10.5" customHeight="1" x14ac:dyDescent="0.2">
      <c r="A1572" s="1373"/>
      <c r="B1572" s="1376"/>
      <c r="C1572" s="846" t="s">
        <v>115</v>
      </c>
      <c r="D1572" s="102" t="s">
        <v>27</v>
      </c>
      <c r="E1572" s="680">
        <v>0</v>
      </c>
      <c r="F1572" s="680">
        <v>0</v>
      </c>
      <c r="G1572" s="680">
        <v>0</v>
      </c>
      <c r="H1572" s="681">
        <v>0</v>
      </c>
      <c r="I1572" s="680">
        <v>0</v>
      </c>
      <c r="J1572" s="680">
        <v>0</v>
      </c>
      <c r="K1572" s="680">
        <v>0</v>
      </c>
      <c r="L1572" s="680">
        <v>0</v>
      </c>
      <c r="M1572" s="680">
        <v>0</v>
      </c>
      <c r="N1572" s="681">
        <v>0</v>
      </c>
      <c r="O1572" s="680">
        <v>0</v>
      </c>
      <c r="P1572" s="680">
        <v>0</v>
      </c>
      <c r="Q1572" s="680">
        <v>0</v>
      </c>
      <c r="R1572" s="680">
        <v>0</v>
      </c>
      <c r="S1572" s="680">
        <v>0</v>
      </c>
      <c r="T1572" s="680">
        <v>0</v>
      </c>
      <c r="U1572" s="680">
        <v>0</v>
      </c>
      <c r="V1572" s="681">
        <v>0</v>
      </c>
      <c r="W1572" s="680">
        <v>0</v>
      </c>
      <c r="X1572" s="680">
        <v>0</v>
      </c>
      <c r="Y1572" s="680">
        <v>0</v>
      </c>
      <c r="Z1572" s="680">
        <v>0</v>
      </c>
      <c r="AA1572" s="680">
        <v>0</v>
      </c>
      <c r="AB1572" s="680">
        <v>0</v>
      </c>
      <c r="AC1572" s="349"/>
      <c r="AD1572" s="497"/>
      <c r="AE1572" s="160"/>
      <c r="AF1572" s="256"/>
      <c r="AG1572" s="256"/>
      <c r="AH1572" s="256"/>
      <c r="AI1572" s="256"/>
      <c r="AJ1572" s="256"/>
      <c r="AK1572" s="256"/>
      <c r="AL1572" s="256"/>
      <c r="AM1572" s="256"/>
      <c r="AN1572" s="256"/>
      <c r="AO1572" s="256"/>
      <c r="AP1572" s="256"/>
      <c r="AQ1572" s="256"/>
      <c r="AR1572" s="256"/>
      <c r="AS1572" s="256"/>
      <c r="AT1572" s="256"/>
      <c r="AU1572" s="256"/>
      <c r="AV1572" s="256"/>
      <c r="AW1572" s="256"/>
      <c r="AX1572" s="256"/>
      <c r="AY1572" s="256"/>
      <c r="AZ1572" s="256"/>
      <c r="BA1572" s="256"/>
      <c r="BB1572" s="256"/>
      <c r="BC1572" s="256"/>
      <c r="BD1572" s="256"/>
      <c r="CC1572" s="114"/>
    </row>
    <row r="1573" spans="1:81" ht="10.5" customHeight="1" x14ac:dyDescent="0.2">
      <c r="A1573" s="1373"/>
      <c r="B1573" s="1376"/>
      <c r="C1573" s="846" t="s">
        <v>908</v>
      </c>
      <c r="D1573" s="102" t="s">
        <v>108</v>
      </c>
      <c r="E1573" s="859">
        <v>0</v>
      </c>
      <c r="F1573" s="859">
        <v>0</v>
      </c>
      <c r="G1573" s="859">
        <v>0</v>
      </c>
      <c r="H1573" s="861">
        <v>0</v>
      </c>
      <c r="I1573" s="859">
        <v>0</v>
      </c>
      <c r="J1573" s="859">
        <v>0</v>
      </c>
      <c r="K1573" s="859">
        <v>0</v>
      </c>
      <c r="L1573" s="859">
        <v>0</v>
      </c>
      <c r="M1573" s="859">
        <v>0</v>
      </c>
      <c r="N1573" s="861">
        <v>0</v>
      </c>
      <c r="O1573" s="859">
        <v>0</v>
      </c>
      <c r="P1573" s="859">
        <v>0</v>
      </c>
      <c r="Q1573" s="859">
        <v>0</v>
      </c>
      <c r="R1573" s="859">
        <v>0</v>
      </c>
      <c r="S1573" s="859">
        <v>0</v>
      </c>
      <c r="T1573" s="859">
        <v>0</v>
      </c>
      <c r="U1573" s="859">
        <v>0</v>
      </c>
      <c r="V1573" s="861">
        <v>0</v>
      </c>
      <c r="W1573" s="859">
        <v>0</v>
      </c>
      <c r="X1573" s="859">
        <v>0</v>
      </c>
      <c r="Y1573" s="859">
        <v>0</v>
      </c>
      <c r="Z1573" s="859">
        <v>0</v>
      </c>
      <c r="AA1573" s="859">
        <v>0</v>
      </c>
      <c r="AB1573" s="859">
        <v>0</v>
      </c>
      <c r="AC1573" s="41">
        <f>SUM(E1573:AB1573)</f>
        <v>0</v>
      </c>
      <c r="AD1573" s="43">
        <f>SUM(E1574:AB1574)</f>
        <v>0</v>
      </c>
      <c r="AE1573" s="398">
        <v>24</v>
      </c>
      <c r="AF1573" s="678"/>
      <c r="AG1573" s="678"/>
      <c r="AH1573" s="679"/>
      <c r="AI1573" s="678"/>
      <c r="AJ1573" s="678"/>
      <c r="AK1573" s="678"/>
      <c r="AL1573" s="678"/>
      <c r="AM1573" s="678"/>
      <c r="AN1573" s="678"/>
      <c r="AO1573" s="678"/>
      <c r="AP1573" s="678"/>
      <c r="AQ1573" s="678"/>
      <c r="AR1573" s="678"/>
      <c r="AS1573" s="678"/>
      <c r="AT1573" s="678"/>
      <c r="AU1573" s="678"/>
      <c r="AV1573" s="678"/>
      <c r="AW1573" s="678"/>
      <c r="AX1573" s="678"/>
      <c r="AY1573" s="678"/>
      <c r="AZ1573" s="678"/>
      <c r="BA1573" s="678"/>
      <c r="BB1573" s="678"/>
      <c r="BC1573" s="678"/>
      <c r="BD1573" s="678"/>
      <c r="BE1573" s="256"/>
      <c r="BF1573" s="256"/>
      <c r="BG1573" s="256"/>
      <c r="BH1573" s="256"/>
      <c r="BI1573" s="256"/>
      <c r="BJ1573" s="256"/>
      <c r="BK1573" s="256"/>
      <c r="BL1573" s="256"/>
      <c r="BM1573" s="256"/>
      <c r="BN1573" s="256"/>
      <c r="BO1573" s="256"/>
      <c r="BP1573" s="256"/>
      <c r="BQ1573" s="256"/>
      <c r="BR1573" s="256"/>
      <c r="BS1573" s="256"/>
      <c r="BT1573" s="256"/>
      <c r="BU1573" s="256"/>
      <c r="BV1573" s="256"/>
      <c r="BW1573" s="256"/>
      <c r="BX1573" s="256"/>
      <c r="BY1573" s="114"/>
      <c r="BZ1573" s="114"/>
      <c r="CA1573" s="114"/>
      <c r="CB1573" s="114"/>
      <c r="CC1573" s="114"/>
    </row>
    <row r="1574" spans="1:81" ht="10.5" customHeight="1" x14ac:dyDescent="0.2">
      <c r="A1574" s="1373"/>
      <c r="B1574" s="1376"/>
      <c r="C1574" s="846" t="s">
        <v>908</v>
      </c>
      <c r="D1574" s="102" t="s">
        <v>906</v>
      </c>
      <c r="E1574" s="859">
        <v>0</v>
      </c>
      <c r="F1574" s="860">
        <v>0</v>
      </c>
      <c r="G1574" s="860">
        <v>0</v>
      </c>
      <c r="H1574" s="862">
        <v>0</v>
      </c>
      <c r="I1574" s="860">
        <v>0</v>
      </c>
      <c r="J1574" s="860">
        <v>0</v>
      </c>
      <c r="K1574" s="860">
        <v>0</v>
      </c>
      <c r="L1574" s="860">
        <v>0</v>
      </c>
      <c r="M1574" s="860">
        <v>0</v>
      </c>
      <c r="N1574" s="862">
        <v>0</v>
      </c>
      <c r="O1574" s="860">
        <v>0</v>
      </c>
      <c r="P1574" s="860">
        <v>0</v>
      </c>
      <c r="Q1574" s="860">
        <v>0</v>
      </c>
      <c r="R1574" s="860">
        <v>0</v>
      </c>
      <c r="S1574" s="860">
        <v>0</v>
      </c>
      <c r="T1574" s="860">
        <v>0</v>
      </c>
      <c r="U1574" s="860">
        <v>0</v>
      </c>
      <c r="V1574" s="862">
        <v>0</v>
      </c>
      <c r="W1574" s="860">
        <v>0</v>
      </c>
      <c r="X1574" s="860">
        <v>0</v>
      </c>
      <c r="Y1574" s="860">
        <v>0</v>
      </c>
      <c r="Z1574" s="860">
        <v>0</v>
      </c>
      <c r="AA1574" s="860">
        <v>0</v>
      </c>
      <c r="AB1574" s="860">
        <v>0</v>
      </c>
      <c r="AC1574" s="41" t="e">
        <f>AC1591+AC1601+#REF!+AC1616+AC1626+AC1636+AC1646+AC1656+AC1671+AC1676+AC1686+AC1696+AC1706+AC1716+AC1726</f>
        <v>#REF!</v>
      </c>
      <c r="AD1574" s="41" t="e">
        <f>AD1591+AD1601+#REF!+AD1616+AD1626+AD1636+AD1646+AD1656+AD1671+AD1676+AD1686+AD1696+AD1706+AD1716+AD1726</f>
        <v>#REF!</v>
      </c>
      <c r="AE1574" s="398"/>
      <c r="AF1574" s="678"/>
      <c r="AG1574" s="678"/>
      <c r="AH1574" s="679"/>
      <c r="AI1574" s="678"/>
      <c r="AJ1574" s="678"/>
      <c r="AK1574" s="678"/>
      <c r="AL1574" s="678"/>
      <c r="AM1574" s="678"/>
      <c r="AN1574" s="678"/>
      <c r="AO1574" s="678"/>
      <c r="AP1574" s="678"/>
      <c r="AQ1574" s="678"/>
      <c r="AR1574" s="678"/>
      <c r="AS1574" s="678"/>
      <c r="AT1574" s="678"/>
      <c r="AU1574" s="678"/>
      <c r="AV1574" s="678"/>
      <c r="AW1574" s="678"/>
      <c r="AX1574" s="678"/>
      <c r="AY1574" s="678"/>
      <c r="AZ1574" s="678"/>
      <c r="BA1574" s="678"/>
      <c r="BB1574" s="678"/>
      <c r="BC1574" s="678"/>
      <c r="BD1574" s="678"/>
      <c r="BE1574" s="256"/>
      <c r="BF1574" s="256"/>
      <c r="BG1574" s="256"/>
      <c r="BH1574" s="256"/>
      <c r="BI1574" s="256"/>
      <c r="BJ1574" s="256"/>
      <c r="BK1574" s="256"/>
      <c r="BL1574" s="256"/>
      <c r="BM1574" s="256"/>
      <c r="BN1574" s="256"/>
      <c r="BO1574" s="256"/>
      <c r="BP1574" s="256"/>
      <c r="BQ1574" s="256"/>
      <c r="BR1574" s="256"/>
      <c r="BS1574" s="256"/>
      <c r="BT1574" s="256"/>
      <c r="BU1574" s="256"/>
      <c r="BV1574" s="256"/>
      <c r="BW1574" s="256"/>
      <c r="BX1574" s="256"/>
      <c r="BY1574" s="114"/>
      <c r="BZ1574" s="114"/>
      <c r="CA1574" s="114"/>
      <c r="CB1574" s="114"/>
      <c r="CC1574" s="114"/>
    </row>
    <row r="1575" spans="1:81" ht="10.5" customHeight="1" x14ac:dyDescent="0.2">
      <c r="A1575" s="1373"/>
      <c r="B1575" s="1376"/>
      <c r="C1575" s="846" t="s">
        <v>908</v>
      </c>
      <c r="D1575" s="102" t="s">
        <v>907</v>
      </c>
      <c r="E1575" s="867">
        <v>0</v>
      </c>
      <c r="F1575" s="868">
        <v>0</v>
      </c>
      <c r="G1575" s="868">
        <v>0</v>
      </c>
      <c r="H1575" s="869">
        <v>0</v>
      </c>
      <c r="I1575" s="868">
        <v>0</v>
      </c>
      <c r="J1575" s="868">
        <v>0</v>
      </c>
      <c r="K1575" s="868">
        <v>0</v>
      </c>
      <c r="L1575" s="868">
        <v>0</v>
      </c>
      <c r="M1575" s="868">
        <v>0</v>
      </c>
      <c r="N1575" s="869">
        <v>0</v>
      </c>
      <c r="O1575" s="868">
        <v>0</v>
      </c>
      <c r="P1575" s="868">
        <v>0</v>
      </c>
      <c r="Q1575" s="868">
        <v>0</v>
      </c>
      <c r="R1575" s="868">
        <v>0</v>
      </c>
      <c r="S1575" s="868">
        <v>0</v>
      </c>
      <c r="T1575" s="868">
        <v>0</v>
      </c>
      <c r="U1575" s="868">
        <v>0</v>
      </c>
      <c r="V1575" s="869">
        <v>0</v>
      </c>
      <c r="W1575" s="868">
        <v>0</v>
      </c>
      <c r="X1575" s="868">
        <v>0</v>
      </c>
      <c r="Y1575" s="868">
        <v>0</v>
      </c>
      <c r="Z1575" s="868">
        <v>0</v>
      </c>
      <c r="AA1575" s="868">
        <v>0</v>
      </c>
      <c r="AB1575" s="868">
        <v>0</v>
      </c>
      <c r="AC1575" s="41"/>
      <c r="AD1575" s="41"/>
      <c r="AE1575" s="398"/>
      <c r="AF1575" s="678"/>
      <c r="AG1575" s="678"/>
      <c r="AH1575" s="679"/>
      <c r="AI1575" s="678"/>
      <c r="AJ1575" s="678"/>
      <c r="AK1575" s="678"/>
      <c r="AL1575" s="678"/>
      <c r="AM1575" s="678"/>
      <c r="AN1575" s="678"/>
      <c r="AO1575" s="678"/>
      <c r="AP1575" s="678"/>
      <c r="AQ1575" s="678"/>
      <c r="AR1575" s="678"/>
      <c r="AS1575" s="678"/>
      <c r="AT1575" s="678"/>
      <c r="AU1575" s="678"/>
      <c r="AV1575" s="678"/>
      <c r="AW1575" s="678"/>
      <c r="AX1575" s="678"/>
      <c r="AY1575" s="678"/>
      <c r="AZ1575" s="678"/>
      <c r="BA1575" s="678"/>
      <c r="BB1575" s="678"/>
      <c r="BC1575" s="678"/>
      <c r="BD1575" s="678"/>
      <c r="BE1575" s="256"/>
      <c r="BF1575" s="256"/>
      <c r="BG1575" s="256"/>
      <c r="BH1575" s="256"/>
      <c r="BI1575" s="256"/>
      <c r="BJ1575" s="256"/>
      <c r="BK1575" s="256"/>
      <c r="BL1575" s="256"/>
      <c r="BM1575" s="256"/>
      <c r="BN1575" s="256"/>
      <c r="BO1575" s="256"/>
      <c r="BP1575" s="256"/>
      <c r="BQ1575" s="256"/>
      <c r="BR1575" s="256"/>
      <c r="BS1575" s="256"/>
      <c r="BT1575" s="256"/>
      <c r="BU1575" s="256"/>
      <c r="BV1575" s="256"/>
      <c r="BW1575" s="256"/>
      <c r="BX1575" s="256"/>
      <c r="BY1575" s="114"/>
      <c r="BZ1575" s="114"/>
      <c r="CA1575" s="114"/>
      <c r="CB1575" s="114"/>
      <c r="CC1575" s="114"/>
    </row>
    <row r="1576" spans="1:81" ht="10.5" customHeight="1" thickBot="1" x14ac:dyDescent="0.25">
      <c r="A1576" s="1374"/>
      <c r="B1576" s="1377"/>
      <c r="C1576" s="197"/>
      <c r="D1576" s="166" t="s">
        <v>35</v>
      </c>
      <c r="E1576" s="45" t="e">
        <f>(E1574-E1575)/E1573</f>
        <v>#DIV/0!</v>
      </c>
      <c r="F1576" s="45" t="e">
        <f t="shared" ref="F1576:AB1576" si="576">(F1574-F1575)/F1573</f>
        <v>#DIV/0!</v>
      </c>
      <c r="G1576" s="45" t="e">
        <f t="shared" si="576"/>
        <v>#DIV/0!</v>
      </c>
      <c r="H1576" s="286" t="e">
        <f t="shared" si="576"/>
        <v>#DIV/0!</v>
      </c>
      <c r="I1576" s="45" t="e">
        <f t="shared" si="576"/>
        <v>#DIV/0!</v>
      </c>
      <c r="J1576" s="45" t="e">
        <f t="shared" si="576"/>
        <v>#DIV/0!</v>
      </c>
      <c r="K1576" s="45" t="e">
        <f t="shared" si="576"/>
        <v>#DIV/0!</v>
      </c>
      <c r="L1576" s="45" t="e">
        <f t="shared" si="576"/>
        <v>#DIV/0!</v>
      </c>
      <c r="M1576" s="45" t="e">
        <f t="shared" si="576"/>
        <v>#DIV/0!</v>
      </c>
      <c r="N1576" s="286" t="e">
        <f t="shared" si="576"/>
        <v>#DIV/0!</v>
      </c>
      <c r="O1576" s="45" t="e">
        <f t="shared" si="576"/>
        <v>#DIV/0!</v>
      </c>
      <c r="P1576" s="45" t="e">
        <f t="shared" si="576"/>
        <v>#DIV/0!</v>
      </c>
      <c r="Q1576" s="45" t="e">
        <f t="shared" si="576"/>
        <v>#DIV/0!</v>
      </c>
      <c r="R1576" s="45" t="e">
        <f t="shared" si="576"/>
        <v>#DIV/0!</v>
      </c>
      <c r="S1576" s="45" t="e">
        <f t="shared" si="576"/>
        <v>#DIV/0!</v>
      </c>
      <c r="T1576" s="45" t="e">
        <f t="shared" si="576"/>
        <v>#DIV/0!</v>
      </c>
      <c r="U1576" s="45" t="e">
        <f t="shared" si="576"/>
        <v>#DIV/0!</v>
      </c>
      <c r="V1576" s="286" t="e">
        <f t="shared" si="576"/>
        <v>#DIV/0!</v>
      </c>
      <c r="W1576" s="45" t="e">
        <f t="shared" si="576"/>
        <v>#DIV/0!</v>
      </c>
      <c r="X1576" s="45" t="e">
        <f t="shared" si="576"/>
        <v>#DIV/0!</v>
      </c>
      <c r="Y1576" s="45" t="e">
        <f t="shared" si="576"/>
        <v>#DIV/0!</v>
      </c>
      <c r="Z1576" s="45" t="e">
        <f t="shared" si="576"/>
        <v>#DIV/0!</v>
      </c>
      <c r="AA1576" s="45" t="e">
        <f t="shared" si="576"/>
        <v>#DIV/0!</v>
      </c>
      <c r="AB1576" s="45" t="e">
        <f t="shared" si="576"/>
        <v>#DIV/0!</v>
      </c>
      <c r="AC1576" s="41"/>
      <c r="AD1576" s="43"/>
      <c r="AE1576" s="398"/>
      <c r="AF1576" s="256"/>
      <c r="AG1576" s="256"/>
      <c r="AH1576" s="256"/>
      <c r="AI1576" s="256"/>
      <c r="AJ1576" s="256"/>
      <c r="AK1576" s="256"/>
      <c r="AL1576" s="256"/>
      <c r="AM1576" s="256"/>
      <c r="AN1576" s="256"/>
      <c r="AO1576" s="256"/>
      <c r="AP1576" s="256"/>
      <c r="AQ1576" s="256"/>
      <c r="AR1576" s="256"/>
      <c r="AS1576" s="256"/>
      <c r="AT1576" s="256"/>
      <c r="AU1576" s="256"/>
      <c r="AV1576" s="256"/>
      <c r="AW1576" s="256"/>
      <c r="AX1576" s="256"/>
      <c r="AY1576" s="256"/>
      <c r="AZ1576" s="256"/>
      <c r="BA1576" s="256"/>
      <c r="BB1576" s="256"/>
      <c r="BC1576" s="256"/>
      <c r="BD1576" s="256"/>
      <c r="BE1576" s="256"/>
      <c r="BF1576" s="256"/>
      <c r="BG1576" s="256"/>
      <c r="BH1576" s="256"/>
      <c r="BI1576" s="256"/>
      <c r="BJ1576" s="256"/>
      <c r="BK1576" s="256"/>
      <c r="BL1576" s="256"/>
      <c r="BM1576" s="256"/>
      <c r="BN1576" s="256"/>
      <c r="BO1576" s="256"/>
      <c r="BP1576" s="256"/>
      <c r="BQ1576" s="256"/>
      <c r="BR1576" s="256"/>
      <c r="BS1576" s="256"/>
      <c r="BT1576" s="256"/>
      <c r="BU1576" s="256"/>
      <c r="BV1576" s="256"/>
      <c r="BW1576" s="256"/>
      <c r="BX1576" s="256"/>
      <c r="BY1576" s="114"/>
      <c r="BZ1576" s="114"/>
      <c r="CA1576" s="114"/>
      <c r="CB1576" s="114"/>
      <c r="CC1576" s="114"/>
    </row>
    <row r="1577" spans="1:81" s="114" customFormat="1" ht="10.5" customHeight="1" x14ac:dyDescent="0.2">
      <c r="A1577" s="1372" t="s">
        <v>22</v>
      </c>
      <c r="B1577" s="1375" t="s">
        <v>74</v>
      </c>
      <c r="C1577" s="695" t="s">
        <v>118</v>
      </c>
      <c r="D1577" s="726" t="s">
        <v>27</v>
      </c>
      <c r="E1577" s="50">
        <f>ROUND(SQRT(E1579^2+(E1580-E1581)^2)*1000/(1.73*E1588),0)</f>
        <v>15</v>
      </c>
      <c r="F1577" s="50">
        <f t="shared" ref="F1577:AB1577" si="577">ROUND(SQRT(F1579^2+(F1580-F1581)^2)*1000/(1.73*F1588),0)</f>
        <v>15</v>
      </c>
      <c r="G1577" s="50">
        <f t="shared" si="577"/>
        <v>15</v>
      </c>
      <c r="H1577" s="253">
        <f t="shared" si="577"/>
        <v>14</v>
      </c>
      <c r="I1577" s="50">
        <f t="shared" si="577"/>
        <v>15</v>
      </c>
      <c r="J1577" s="50">
        <f t="shared" si="577"/>
        <v>15</v>
      </c>
      <c r="K1577" s="50">
        <f t="shared" si="577"/>
        <v>14</v>
      </c>
      <c r="L1577" s="50">
        <f t="shared" si="577"/>
        <v>15</v>
      </c>
      <c r="M1577" s="50">
        <f t="shared" si="577"/>
        <v>15</v>
      </c>
      <c r="N1577" s="253">
        <f t="shared" si="577"/>
        <v>15</v>
      </c>
      <c r="O1577" s="50">
        <f t="shared" si="577"/>
        <v>15</v>
      </c>
      <c r="P1577" s="50">
        <f t="shared" si="577"/>
        <v>15</v>
      </c>
      <c r="Q1577" s="50">
        <f t="shared" si="577"/>
        <v>15</v>
      </c>
      <c r="R1577" s="50">
        <f t="shared" si="577"/>
        <v>15</v>
      </c>
      <c r="S1577" s="50">
        <f t="shared" si="577"/>
        <v>15</v>
      </c>
      <c r="T1577" s="50">
        <f t="shared" si="577"/>
        <v>15</v>
      </c>
      <c r="U1577" s="50">
        <f t="shared" si="577"/>
        <v>15</v>
      </c>
      <c r="V1577" s="253">
        <f t="shared" si="577"/>
        <v>15</v>
      </c>
      <c r="W1577" s="50">
        <f t="shared" si="577"/>
        <v>15</v>
      </c>
      <c r="X1577" s="50">
        <f t="shared" si="577"/>
        <v>15</v>
      </c>
      <c r="Y1577" s="50">
        <f t="shared" si="577"/>
        <v>14</v>
      </c>
      <c r="Z1577" s="50">
        <f t="shared" si="577"/>
        <v>15</v>
      </c>
      <c r="AA1577" s="50">
        <f t="shared" si="577"/>
        <v>15</v>
      </c>
      <c r="AB1577" s="50">
        <f t="shared" si="577"/>
        <v>15</v>
      </c>
      <c r="AC1577" s="346"/>
      <c r="AD1577" s="495"/>
      <c r="AE1577" s="492"/>
      <c r="AF1577" s="76"/>
      <c r="AG1577" s="76"/>
      <c r="AH1577" s="76"/>
      <c r="AI1577" s="76"/>
      <c r="AJ1577" s="76"/>
      <c r="AK1577" s="76"/>
      <c r="AL1577" s="76"/>
      <c r="AM1577" s="76"/>
      <c r="AN1577" s="76"/>
      <c r="AO1577" s="76"/>
      <c r="AP1577" s="76"/>
      <c r="AQ1577" s="76"/>
      <c r="AR1577" s="76"/>
      <c r="AS1577" s="76"/>
      <c r="AT1577" s="76"/>
      <c r="AU1577" s="76"/>
      <c r="AV1577" s="76"/>
      <c r="AW1577" s="76"/>
      <c r="AX1577" s="76"/>
      <c r="AY1577" s="76"/>
      <c r="AZ1577" s="76"/>
      <c r="BA1577" s="76"/>
      <c r="BB1577" s="76"/>
      <c r="BC1577" s="76"/>
      <c r="BD1577" s="76"/>
      <c r="BE1577" s="256"/>
      <c r="BF1577" s="256"/>
      <c r="BG1577" s="256"/>
      <c r="BH1577" s="256"/>
      <c r="BI1577" s="256"/>
      <c r="BJ1577" s="256"/>
      <c r="BK1577" s="256"/>
      <c r="BL1577" s="256"/>
      <c r="BM1577" s="256"/>
      <c r="BN1577" s="256"/>
      <c r="BO1577" s="256"/>
      <c r="BP1577" s="256"/>
      <c r="BQ1577" s="256"/>
      <c r="BR1577" s="256"/>
      <c r="BS1577" s="256"/>
      <c r="BT1577" s="256"/>
      <c r="BU1577" s="256"/>
      <c r="BV1577" s="256"/>
      <c r="BW1577" s="256"/>
      <c r="BX1577" s="256"/>
    </row>
    <row r="1578" spans="1:81" ht="10.5" customHeight="1" x14ac:dyDescent="0.2">
      <c r="A1578" s="1373"/>
      <c r="B1578" s="1376"/>
      <c r="C1578" s="846" t="s">
        <v>115</v>
      </c>
      <c r="D1578" s="102" t="s">
        <v>27</v>
      </c>
      <c r="E1578" s="680">
        <v>15</v>
      </c>
      <c r="F1578" s="680">
        <v>14</v>
      </c>
      <c r="G1578" s="680">
        <v>14</v>
      </c>
      <c r="H1578" s="681">
        <v>14</v>
      </c>
      <c r="I1578" s="680">
        <v>14</v>
      </c>
      <c r="J1578" s="680">
        <v>14</v>
      </c>
      <c r="K1578" s="680">
        <v>14</v>
      </c>
      <c r="L1578" s="680">
        <v>15</v>
      </c>
      <c r="M1578" s="680">
        <v>15</v>
      </c>
      <c r="N1578" s="681">
        <v>15</v>
      </c>
      <c r="O1578" s="680">
        <v>15</v>
      </c>
      <c r="P1578" s="680">
        <v>15</v>
      </c>
      <c r="Q1578" s="680">
        <v>15</v>
      </c>
      <c r="R1578" s="680">
        <v>15</v>
      </c>
      <c r="S1578" s="680">
        <v>15</v>
      </c>
      <c r="T1578" s="680">
        <v>15</v>
      </c>
      <c r="U1578" s="680">
        <v>14</v>
      </c>
      <c r="V1578" s="681">
        <v>14</v>
      </c>
      <c r="W1578" s="680">
        <v>15</v>
      </c>
      <c r="X1578" s="680">
        <v>14</v>
      </c>
      <c r="Y1578" s="680">
        <v>14</v>
      </c>
      <c r="Z1578" s="680">
        <v>14</v>
      </c>
      <c r="AA1578" s="680">
        <v>14</v>
      </c>
      <c r="AB1578" s="680">
        <v>15</v>
      </c>
      <c r="AC1578" s="254"/>
      <c r="AD1578" s="129"/>
      <c r="AE1578" s="49"/>
      <c r="AF1578" s="256"/>
      <c r="AG1578" s="256"/>
      <c r="AH1578" s="256"/>
      <c r="AI1578" s="256"/>
      <c r="AJ1578" s="256"/>
      <c r="AK1578" s="256"/>
      <c r="AL1578" s="256"/>
      <c r="AM1578" s="256"/>
      <c r="AN1578" s="256"/>
      <c r="AO1578" s="256"/>
      <c r="AP1578" s="256"/>
      <c r="AQ1578" s="256"/>
      <c r="AR1578" s="256"/>
      <c r="AS1578" s="256"/>
      <c r="AT1578" s="256"/>
      <c r="AU1578" s="256"/>
      <c r="AV1578" s="256"/>
      <c r="AW1578" s="256"/>
      <c r="AX1578" s="256"/>
      <c r="AY1578" s="256"/>
      <c r="AZ1578" s="256"/>
      <c r="BA1578" s="256"/>
      <c r="BB1578" s="256"/>
      <c r="BC1578" s="256"/>
      <c r="BD1578" s="256"/>
      <c r="BE1578" s="256"/>
      <c r="BF1578" s="256"/>
      <c r="BG1578" s="256"/>
      <c r="BH1578" s="256"/>
      <c r="BI1578" s="256"/>
      <c r="BJ1578" s="256"/>
      <c r="BK1578" s="256"/>
      <c r="BL1578" s="256"/>
      <c r="BM1578" s="256"/>
      <c r="BN1578" s="256"/>
      <c r="BO1578" s="256"/>
      <c r="BP1578" s="256"/>
      <c r="BQ1578" s="256"/>
      <c r="BR1578" s="256"/>
      <c r="BS1578" s="256"/>
      <c r="BT1578" s="256"/>
      <c r="BU1578" s="256"/>
      <c r="BV1578" s="256"/>
      <c r="BW1578" s="256"/>
      <c r="BX1578" s="256"/>
      <c r="BY1578" s="114"/>
      <c r="BZ1578" s="114"/>
      <c r="CA1578" s="114"/>
      <c r="CB1578" s="114"/>
      <c r="CC1578" s="114"/>
    </row>
    <row r="1579" spans="1:81" ht="10.5" customHeight="1" x14ac:dyDescent="0.2">
      <c r="A1579" s="1373"/>
      <c r="B1579" s="1376"/>
      <c r="C1579" s="846" t="s">
        <v>908</v>
      </c>
      <c r="D1579" s="102" t="s">
        <v>108</v>
      </c>
      <c r="E1579" s="859">
        <v>0.15624000000000002</v>
      </c>
      <c r="F1579" s="859">
        <v>0.15875999999999998</v>
      </c>
      <c r="G1579" s="859">
        <v>0.15875999999999998</v>
      </c>
      <c r="H1579" s="861">
        <v>0.15624000000000002</v>
      </c>
      <c r="I1579" s="859">
        <v>0.15624000000000002</v>
      </c>
      <c r="J1579" s="859">
        <v>0.15372</v>
      </c>
      <c r="K1579" s="859">
        <v>0.15624000000000002</v>
      </c>
      <c r="L1579" s="859">
        <v>0.16128000000000001</v>
      </c>
      <c r="M1579" s="859">
        <v>0.1638</v>
      </c>
      <c r="N1579" s="861">
        <v>0.16128000000000001</v>
      </c>
      <c r="O1579" s="859">
        <v>0.16128000000000001</v>
      </c>
      <c r="P1579" s="859">
        <v>0.16128000000000001</v>
      </c>
      <c r="Q1579" s="859">
        <v>0.1638</v>
      </c>
      <c r="R1579" s="859">
        <v>0.16128000000000001</v>
      </c>
      <c r="S1579" s="859">
        <v>0.15875999999999998</v>
      </c>
      <c r="T1579" s="859">
        <v>0.1638</v>
      </c>
      <c r="U1579" s="859">
        <v>0.16128000000000001</v>
      </c>
      <c r="V1579" s="861">
        <v>0.1638</v>
      </c>
      <c r="W1579" s="859">
        <v>0.16128000000000001</v>
      </c>
      <c r="X1579" s="859">
        <v>0.16128000000000001</v>
      </c>
      <c r="Y1579" s="859">
        <v>0.15372</v>
      </c>
      <c r="Z1579" s="859">
        <v>0.15875999999999998</v>
      </c>
      <c r="AA1579" s="859">
        <v>0.1638</v>
      </c>
      <c r="AB1579" s="859">
        <v>0.16128000000000001</v>
      </c>
      <c r="AC1579" s="41">
        <f>SUM(E1579:AB1579)</f>
        <v>3.8379600000000011</v>
      </c>
      <c r="AD1579" s="43">
        <f>SUM(E1580:AB1580)</f>
        <v>0.94752000000000003</v>
      </c>
      <c r="AE1579" s="398">
        <v>24</v>
      </c>
      <c r="AF1579" s="678"/>
      <c r="AG1579" s="678"/>
      <c r="AH1579" s="679"/>
      <c r="AI1579" s="678"/>
      <c r="AJ1579" s="678"/>
      <c r="AK1579" s="678"/>
      <c r="AL1579" s="678"/>
      <c r="AM1579" s="678"/>
      <c r="AN1579" s="678"/>
      <c r="AO1579" s="678"/>
      <c r="AP1579" s="678"/>
      <c r="AQ1579" s="678"/>
      <c r="AR1579" s="678"/>
      <c r="AS1579" s="678"/>
      <c r="AT1579" s="678"/>
      <c r="AU1579" s="678"/>
      <c r="AV1579" s="678"/>
      <c r="AW1579" s="678"/>
      <c r="AX1579" s="678"/>
      <c r="AY1579" s="678"/>
      <c r="AZ1579" s="678"/>
      <c r="BA1579" s="678"/>
      <c r="BB1579" s="678"/>
      <c r="BC1579" s="678"/>
      <c r="BD1579" s="678"/>
      <c r="BE1579" s="256"/>
      <c r="BF1579" s="256"/>
      <c r="BG1579" s="256"/>
      <c r="BH1579" s="256"/>
      <c r="BI1579" s="256"/>
      <c r="BJ1579" s="256"/>
      <c r="BK1579" s="256"/>
      <c r="BL1579" s="256"/>
      <c r="BM1579" s="256"/>
      <c r="BN1579" s="256"/>
      <c r="BO1579" s="256"/>
      <c r="BP1579" s="256"/>
      <c r="BQ1579" s="256"/>
      <c r="BR1579" s="256"/>
      <c r="BS1579" s="256"/>
      <c r="BT1579" s="256"/>
      <c r="BU1579" s="256"/>
      <c r="BV1579" s="256"/>
      <c r="BW1579" s="256"/>
      <c r="BX1579" s="256"/>
      <c r="BY1579" s="114"/>
      <c r="BZ1579" s="114"/>
      <c r="CA1579" s="114"/>
      <c r="CB1579" s="114"/>
      <c r="CC1579" s="114"/>
    </row>
    <row r="1580" spans="1:81" ht="10.5" customHeight="1" x14ac:dyDescent="0.2">
      <c r="A1580" s="1373"/>
      <c r="B1580" s="1376"/>
      <c r="C1580" s="846" t="s">
        <v>908</v>
      </c>
      <c r="D1580" s="102" t="s">
        <v>906</v>
      </c>
      <c r="E1580" s="859">
        <v>3.78E-2</v>
      </c>
      <c r="F1580" s="860">
        <v>3.78E-2</v>
      </c>
      <c r="G1580" s="860">
        <v>3.78E-2</v>
      </c>
      <c r="H1580" s="862">
        <v>3.5279999999999999E-2</v>
      </c>
      <c r="I1580" s="860">
        <v>3.78E-2</v>
      </c>
      <c r="J1580" s="860">
        <v>3.78E-2</v>
      </c>
      <c r="K1580" s="860">
        <v>3.5279999999999999E-2</v>
      </c>
      <c r="L1580" s="860">
        <v>3.78E-2</v>
      </c>
      <c r="M1580" s="860">
        <v>4.0320000000000002E-2</v>
      </c>
      <c r="N1580" s="862">
        <v>4.5359999999999998E-2</v>
      </c>
      <c r="O1580" s="860">
        <v>4.5359999999999998E-2</v>
      </c>
      <c r="P1580" s="860">
        <v>4.5359999999999998E-2</v>
      </c>
      <c r="Q1580" s="860">
        <v>4.5359999999999998E-2</v>
      </c>
      <c r="R1580" s="860">
        <v>4.0320000000000002E-2</v>
      </c>
      <c r="S1580" s="860">
        <v>3.78E-2</v>
      </c>
      <c r="T1580" s="860">
        <v>4.0320000000000002E-2</v>
      </c>
      <c r="U1580" s="860">
        <v>3.78E-2</v>
      </c>
      <c r="V1580" s="862">
        <v>4.0320000000000002E-2</v>
      </c>
      <c r="W1580" s="860">
        <v>3.78E-2</v>
      </c>
      <c r="X1580" s="860">
        <v>3.78E-2</v>
      </c>
      <c r="Y1580" s="860">
        <v>3.78E-2</v>
      </c>
      <c r="Z1580" s="860">
        <v>4.0320000000000002E-2</v>
      </c>
      <c r="AA1580" s="860">
        <v>3.78E-2</v>
      </c>
      <c r="AB1580" s="860">
        <v>4.0320000000000002E-2</v>
      </c>
      <c r="AC1580" s="41">
        <f>AC1596+AC1606+AC1611+AC1621+AC1631+AC1641+AC1651+AC1661+AC1666+AC1681+AC1691+AC1701+AC1711+AC1721+AC1731</f>
        <v>0</v>
      </c>
      <c r="AD1580" s="41">
        <f>AD1596+AD1606+AD1611+AD1621+AD1631+AD1641+AD1651+AD1661+AD1666+AD1681+AD1691+AD1701+AD1711+AD1721+AD1731</f>
        <v>0</v>
      </c>
      <c r="AE1580" s="358"/>
      <c r="AF1580" s="678"/>
      <c r="AG1580" s="678"/>
      <c r="AH1580" s="679"/>
      <c r="AI1580" s="678"/>
      <c r="AJ1580" s="678"/>
      <c r="AK1580" s="678"/>
      <c r="AL1580" s="678"/>
      <c r="AM1580" s="678"/>
      <c r="AN1580" s="678"/>
      <c r="AO1580" s="678"/>
      <c r="AP1580" s="678"/>
      <c r="AQ1580" s="678"/>
      <c r="AR1580" s="678"/>
      <c r="AS1580" s="678"/>
      <c r="AT1580" s="678"/>
      <c r="AU1580" s="678"/>
      <c r="AV1580" s="678"/>
      <c r="AW1580" s="678"/>
      <c r="AX1580" s="678"/>
      <c r="AY1580" s="678"/>
      <c r="AZ1580" s="678"/>
      <c r="BA1580" s="678"/>
      <c r="BB1580" s="678"/>
      <c r="BC1580" s="678"/>
      <c r="BD1580" s="678"/>
      <c r="BE1580" s="256"/>
      <c r="BF1580" s="256"/>
      <c r="BG1580" s="256"/>
      <c r="BH1580" s="256"/>
      <c r="BI1580" s="256"/>
      <c r="BJ1580" s="256"/>
      <c r="BK1580" s="256"/>
      <c r="BL1580" s="256"/>
      <c r="BM1580" s="256"/>
      <c r="BN1580" s="256"/>
      <c r="BO1580" s="256"/>
      <c r="BP1580" s="256"/>
      <c r="BQ1580" s="256"/>
      <c r="BR1580" s="256"/>
      <c r="BS1580" s="256"/>
      <c r="BT1580" s="256"/>
      <c r="BU1580" s="256"/>
      <c r="BV1580" s="256"/>
      <c r="BW1580" s="256"/>
      <c r="BX1580" s="256"/>
      <c r="BY1580" s="114"/>
      <c r="BZ1580" s="114"/>
      <c r="CA1580" s="114"/>
      <c r="CB1580" s="114"/>
      <c r="CC1580" s="114"/>
    </row>
    <row r="1581" spans="1:81" ht="10.5" customHeight="1" x14ac:dyDescent="0.2">
      <c r="A1581" s="1373"/>
      <c r="B1581" s="1376"/>
      <c r="C1581" s="846" t="s">
        <v>908</v>
      </c>
      <c r="D1581" s="102" t="s">
        <v>907</v>
      </c>
      <c r="E1581" s="867">
        <v>0</v>
      </c>
      <c r="F1581" s="868">
        <v>0</v>
      </c>
      <c r="G1581" s="868">
        <v>0</v>
      </c>
      <c r="H1581" s="869">
        <v>0</v>
      </c>
      <c r="I1581" s="868">
        <v>0</v>
      </c>
      <c r="J1581" s="868">
        <v>0</v>
      </c>
      <c r="K1581" s="868">
        <v>0</v>
      </c>
      <c r="L1581" s="868">
        <v>0</v>
      </c>
      <c r="M1581" s="868">
        <v>0</v>
      </c>
      <c r="N1581" s="869">
        <v>0</v>
      </c>
      <c r="O1581" s="868">
        <v>0</v>
      </c>
      <c r="P1581" s="868">
        <v>0</v>
      </c>
      <c r="Q1581" s="868">
        <v>0</v>
      </c>
      <c r="R1581" s="868">
        <v>0</v>
      </c>
      <c r="S1581" s="868">
        <v>0</v>
      </c>
      <c r="T1581" s="868">
        <v>0</v>
      </c>
      <c r="U1581" s="868">
        <v>0</v>
      </c>
      <c r="V1581" s="869">
        <v>0</v>
      </c>
      <c r="W1581" s="868">
        <v>0</v>
      </c>
      <c r="X1581" s="868">
        <v>0</v>
      </c>
      <c r="Y1581" s="868">
        <v>0</v>
      </c>
      <c r="Z1581" s="868">
        <v>0</v>
      </c>
      <c r="AA1581" s="868">
        <v>0</v>
      </c>
      <c r="AB1581" s="868">
        <v>0</v>
      </c>
      <c r="AC1581" s="41"/>
      <c r="AD1581" s="41"/>
      <c r="AE1581" s="358"/>
      <c r="AF1581" s="678"/>
      <c r="AG1581" s="678"/>
      <c r="AH1581" s="679"/>
      <c r="AI1581" s="678"/>
      <c r="AJ1581" s="678"/>
      <c r="AK1581" s="678"/>
      <c r="AL1581" s="678"/>
      <c r="AM1581" s="678"/>
      <c r="AN1581" s="678"/>
      <c r="AO1581" s="678"/>
      <c r="AP1581" s="678"/>
      <c r="AQ1581" s="678"/>
      <c r="AR1581" s="678"/>
      <c r="AS1581" s="678"/>
      <c r="AT1581" s="678"/>
      <c r="AU1581" s="678"/>
      <c r="AV1581" s="678"/>
      <c r="AW1581" s="678"/>
      <c r="AX1581" s="678"/>
      <c r="AY1581" s="678"/>
      <c r="AZ1581" s="678"/>
      <c r="BA1581" s="678"/>
      <c r="BB1581" s="678"/>
      <c r="BC1581" s="678"/>
      <c r="BD1581" s="678"/>
      <c r="BE1581" s="256"/>
      <c r="BF1581" s="256"/>
      <c r="BG1581" s="256"/>
      <c r="BH1581" s="256"/>
      <c r="BI1581" s="256"/>
      <c r="BJ1581" s="256"/>
      <c r="BK1581" s="256"/>
      <c r="BL1581" s="256"/>
      <c r="BM1581" s="256"/>
      <c r="BN1581" s="256"/>
      <c r="BO1581" s="256"/>
      <c r="BP1581" s="256"/>
      <c r="BQ1581" s="256"/>
      <c r="BR1581" s="256"/>
      <c r="BS1581" s="256"/>
      <c r="BT1581" s="256"/>
      <c r="BU1581" s="256"/>
      <c r="BV1581" s="256"/>
      <c r="BW1581" s="256"/>
      <c r="BX1581" s="256"/>
      <c r="BY1581" s="114"/>
      <c r="BZ1581" s="114"/>
      <c r="CA1581" s="114"/>
      <c r="CB1581" s="114"/>
      <c r="CC1581" s="114"/>
    </row>
    <row r="1582" spans="1:81" ht="10.5" customHeight="1" thickBot="1" x14ac:dyDescent="0.25">
      <c r="A1582" s="1374"/>
      <c r="B1582" s="1377"/>
      <c r="C1582" s="197"/>
      <c r="D1582" s="166" t="s">
        <v>35</v>
      </c>
      <c r="E1582" s="45">
        <f>(E1580-E1581)/E1579</f>
        <v>0.24193548387096772</v>
      </c>
      <c r="F1582" s="45">
        <f t="shared" ref="F1582:AB1582" si="578">(F1580-F1581)/F1579</f>
        <v>0.23809523809523811</v>
      </c>
      <c r="G1582" s="45">
        <f t="shared" si="578"/>
        <v>0.23809523809523811</v>
      </c>
      <c r="H1582" s="286">
        <f t="shared" si="578"/>
        <v>0.22580645161290319</v>
      </c>
      <c r="I1582" s="45">
        <f t="shared" si="578"/>
        <v>0.24193548387096772</v>
      </c>
      <c r="J1582" s="45">
        <f t="shared" si="578"/>
        <v>0.24590163934426229</v>
      </c>
      <c r="K1582" s="45">
        <f t="shared" si="578"/>
        <v>0.22580645161290319</v>
      </c>
      <c r="L1582" s="45">
        <f t="shared" si="578"/>
        <v>0.234375</v>
      </c>
      <c r="M1582" s="45">
        <f t="shared" si="578"/>
        <v>0.24615384615384617</v>
      </c>
      <c r="N1582" s="286">
        <f t="shared" si="578"/>
        <v>0.28125</v>
      </c>
      <c r="O1582" s="45">
        <f t="shared" si="578"/>
        <v>0.28125</v>
      </c>
      <c r="P1582" s="45">
        <f t="shared" si="578"/>
        <v>0.28125</v>
      </c>
      <c r="Q1582" s="45">
        <f t="shared" si="578"/>
        <v>0.27692307692307688</v>
      </c>
      <c r="R1582" s="45">
        <f t="shared" si="578"/>
        <v>0.25</v>
      </c>
      <c r="S1582" s="45">
        <f t="shared" si="578"/>
        <v>0.23809523809523811</v>
      </c>
      <c r="T1582" s="45">
        <f t="shared" si="578"/>
        <v>0.24615384615384617</v>
      </c>
      <c r="U1582" s="45">
        <f t="shared" si="578"/>
        <v>0.234375</v>
      </c>
      <c r="V1582" s="286">
        <f t="shared" si="578"/>
        <v>0.24615384615384617</v>
      </c>
      <c r="W1582" s="45">
        <f t="shared" si="578"/>
        <v>0.234375</v>
      </c>
      <c r="X1582" s="45">
        <f t="shared" si="578"/>
        <v>0.234375</v>
      </c>
      <c r="Y1582" s="45">
        <f t="shared" si="578"/>
        <v>0.24590163934426229</v>
      </c>
      <c r="Z1582" s="45">
        <f t="shared" si="578"/>
        <v>0.25396825396825401</v>
      </c>
      <c r="AA1582" s="45">
        <f t="shared" si="578"/>
        <v>0.23076923076923078</v>
      </c>
      <c r="AB1582" s="45">
        <f t="shared" si="578"/>
        <v>0.25</v>
      </c>
      <c r="AC1582" s="41"/>
      <c r="AD1582" s="43"/>
      <c r="AE1582" s="358"/>
      <c r="AF1582" s="256"/>
      <c r="AG1582" s="256"/>
      <c r="AH1582" s="256"/>
      <c r="AI1582" s="256"/>
      <c r="AJ1582" s="256"/>
      <c r="AK1582" s="256"/>
      <c r="AL1582" s="256"/>
      <c r="AM1582" s="256"/>
      <c r="AN1582" s="256"/>
      <c r="AO1582" s="256"/>
      <c r="AP1582" s="256"/>
      <c r="AQ1582" s="256"/>
      <c r="AR1582" s="256"/>
      <c r="AS1582" s="256"/>
      <c r="AT1582" s="256"/>
      <c r="AU1582" s="256"/>
      <c r="AV1582" s="256"/>
      <c r="AW1582" s="256"/>
      <c r="AX1582" s="256"/>
      <c r="AY1582" s="256"/>
      <c r="AZ1582" s="256"/>
      <c r="BA1582" s="256"/>
      <c r="BB1582" s="256"/>
      <c r="BC1582" s="256"/>
      <c r="BD1582" s="256"/>
      <c r="BE1582" s="256"/>
      <c r="BF1582" s="256"/>
      <c r="BG1582" s="256"/>
      <c r="BH1582" s="256"/>
      <c r="BI1582" s="256"/>
      <c r="BJ1582" s="256"/>
      <c r="BK1582" s="256"/>
      <c r="BL1582" s="256"/>
      <c r="BM1582" s="256"/>
      <c r="BN1582" s="256"/>
      <c r="BO1582" s="256"/>
      <c r="BP1582" s="256"/>
      <c r="BQ1582" s="256"/>
      <c r="BR1582" s="256"/>
      <c r="BS1582" s="256"/>
      <c r="BT1582" s="256"/>
      <c r="BU1582" s="256"/>
      <c r="BV1582" s="256"/>
      <c r="BW1582" s="256"/>
      <c r="BX1582" s="256"/>
      <c r="BY1582" s="114"/>
      <c r="BZ1582" s="114"/>
      <c r="CA1582" s="114"/>
      <c r="CB1582" s="114"/>
      <c r="CC1582" s="114"/>
    </row>
    <row r="1583" spans="1:81" ht="10.5" customHeight="1" x14ac:dyDescent="0.2">
      <c r="A1583" s="1124" t="s">
        <v>254</v>
      </c>
      <c r="B1583" s="52"/>
      <c r="C1583" s="403"/>
      <c r="D1583" s="105"/>
      <c r="E1583" s="117">
        <f t="shared" ref="E1583:AB1583" si="579">E1573+E1579</f>
        <v>0.15624000000000002</v>
      </c>
      <c r="F1583" s="117">
        <f t="shared" si="579"/>
        <v>0.15875999999999998</v>
      </c>
      <c r="G1583" s="117">
        <f t="shared" si="579"/>
        <v>0.15875999999999998</v>
      </c>
      <c r="H1583" s="261">
        <f t="shared" si="579"/>
        <v>0.15624000000000002</v>
      </c>
      <c r="I1583" s="117">
        <f t="shared" si="579"/>
        <v>0.15624000000000002</v>
      </c>
      <c r="J1583" s="117">
        <f t="shared" si="579"/>
        <v>0.15372</v>
      </c>
      <c r="K1583" s="117">
        <f t="shared" si="579"/>
        <v>0.15624000000000002</v>
      </c>
      <c r="L1583" s="117">
        <f t="shared" si="579"/>
        <v>0.16128000000000001</v>
      </c>
      <c r="M1583" s="117">
        <f t="shared" si="579"/>
        <v>0.1638</v>
      </c>
      <c r="N1583" s="261">
        <f t="shared" si="579"/>
        <v>0.16128000000000001</v>
      </c>
      <c r="O1583" s="117">
        <f t="shared" si="579"/>
        <v>0.16128000000000001</v>
      </c>
      <c r="P1583" s="117">
        <f t="shared" si="579"/>
        <v>0.16128000000000001</v>
      </c>
      <c r="Q1583" s="117">
        <f t="shared" si="579"/>
        <v>0.1638</v>
      </c>
      <c r="R1583" s="117">
        <f t="shared" si="579"/>
        <v>0.16128000000000001</v>
      </c>
      <c r="S1583" s="117">
        <f t="shared" si="579"/>
        <v>0.15875999999999998</v>
      </c>
      <c r="T1583" s="117">
        <f t="shared" si="579"/>
        <v>0.1638</v>
      </c>
      <c r="U1583" s="117">
        <f t="shared" si="579"/>
        <v>0.16128000000000001</v>
      </c>
      <c r="V1583" s="261">
        <f t="shared" si="579"/>
        <v>0.1638</v>
      </c>
      <c r="W1583" s="117">
        <f t="shared" si="579"/>
        <v>0.16128000000000001</v>
      </c>
      <c r="X1583" s="117">
        <f t="shared" si="579"/>
        <v>0.16128000000000001</v>
      </c>
      <c r="Y1583" s="117">
        <f t="shared" si="579"/>
        <v>0.15372</v>
      </c>
      <c r="Z1583" s="117">
        <f t="shared" si="579"/>
        <v>0.15875999999999998</v>
      </c>
      <c r="AA1583" s="117">
        <f t="shared" si="579"/>
        <v>0.1638</v>
      </c>
      <c r="AB1583" s="117">
        <f t="shared" si="579"/>
        <v>0.16128000000000001</v>
      </c>
      <c r="AC1583" s="54"/>
      <c r="AD1583" s="54"/>
      <c r="AE1583" s="455"/>
      <c r="AF1583" s="256"/>
      <c r="AG1583" s="256"/>
      <c r="AH1583" s="256"/>
      <c r="AI1583" s="256"/>
      <c r="AJ1583" s="256"/>
      <c r="AK1583" s="256"/>
      <c r="AL1583" s="256"/>
      <c r="AM1583" s="256"/>
      <c r="AN1583" s="256"/>
      <c r="AO1583" s="256"/>
      <c r="AP1583" s="256"/>
      <c r="AQ1583" s="256"/>
      <c r="AR1583" s="256"/>
      <c r="AS1583" s="256"/>
      <c r="AT1583" s="256"/>
      <c r="AU1583" s="256"/>
      <c r="AV1583" s="256"/>
      <c r="AW1583" s="256"/>
      <c r="AX1583" s="256"/>
      <c r="AY1583" s="256"/>
      <c r="AZ1583" s="256"/>
      <c r="BA1583" s="256"/>
      <c r="BB1583" s="256"/>
      <c r="BC1583" s="256"/>
      <c r="BD1583" s="256"/>
      <c r="BE1583" s="256"/>
      <c r="BF1583" s="256"/>
      <c r="BG1583" s="256"/>
      <c r="BH1583" s="256"/>
      <c r="BI1583" s="256"/>
      <c r="BJ1583" s="256"/>
      <c r="BK1583" s="256"/>
      <c r="BL1583" s="256"/>
      <c r="BM1583" s="256"/>
      <c r="BN1583" s="256"/>
      <c r="BO1583" s="256"/>
      <c r="BP1583" s="256"/>
      <c r="BQ1583" s="256"/>
      <c r="BR1583" s="256"/>
      <c r="BS1583" s="256"/>
      <c r="BT1583" s="256"/>
      <c r="BU1583" s="256"/>
      <c r="BV1583" s="256"/>
      <c r="BW1583" s="256"/>
      <c r="BX1583" s="256"/>
      <c r="BY1583" s="114"/>
      <c r="BZ1583" s="114"/>
      <c r="CA1583" s="114"/>
      <c r="CB1583" s="114"/>
      <c r="CC1583" s="114"/>
    </row>
    <row r="1584" spans="1:81" ht="10.5" customHeight="1" x14ac:dyDescent="0.2">
      <c r="A1584" s="1125" t="s">
        <v>255</v>
      </c>
      <c r="B1584" s="56"/>
      <c r="C1584" s="404"/>
      <c r="D1584" s="106"/>
      <c r="E1584" s="118">
        <f>E1574+E1580-E1575-E1581</f>
        <v>3.78E-2</v>
      </c>
      <c r="F1584" s="118">
        <f t="shared" ref="F1584:AB1584" si="580">F1574+F1580-F1575-F1581</f>
        <v>3.78E-2</v>
      </c>
      <c r="G1584" s="118">
        <f t="shared" si="580"/>
        <v>3.78E-2</v>
      </c>
      <c r="H1584" s="262">
        <f t="shared" si="580"/>
        <v>3.5279999999999999E-2</v>
      </c>
      <c r="I1584" s="118">
        <f t="shared" si="580"/>
        <v>3.78E-2</v>
      </c>
      <c r="J1584" s="118">
        <f t="shared" si="580"/>
        <v>3.78E-2</v>
      </c>
      <c r="K1584" s="118">
        <f t="shared" si="580"/>
        <v>3.5279999999999999E-2</v>
      </c>
      <c r="L1584" s="118">
        <f t="shared" si="580"/>
        <v>3.78E-2</v>
      </c>
      <c r="M1584" s="118">
        <f t="shared" si="580"/>
        <v>4.0320000000000002E-2</v>
      </c>
      <c r="N1584" s="262">
        <f t="shared" si="580"/>
        <v>4.5359999999999998E-2</v>
      </c>
      <c r="O1584" s="118">
        <f t="shared" si="580"/>
        <v>4.5359999999999998E-2</v>
      </c>
      <c r="P1584" s="118">
        <f t="shared" si="580"/>
        <v>4.5359999999999998E-2</v>
      </c>
      <c r="Q1584" s="118">
        <f t="shared" si="580"/>
        <v>4.5359999999999998E-2</v>
      </c>
      <c r="R1584" s="118">
        <f t="shared" si="580"/>
        <v>4.0320000000000002E-2</v>
      </c>
      <c r="S1584" s="118">
        <f t="shared" si="580"/>
        <v>3.78E-2</v>
      </c>
      <c r="T1584" s="118">
        <f t="shared" si="580"/>
        <v>4.0320000000000002E-2</v>
      </c>
      <c r="U1584" s="118">
        <f t="shared" si="580"/>
        <v>3.78E-2</v>
      </c>
      <c r="V1584" s="262">
        <f t="shared" si="580"/>
        <v>4.0320000000000002E-2</v>
      </c>
      <c r="W1584" s="118">
        <f t="shared" si="580"/>
        <v>3.78E-2</v>
      </c>
      <c r="X1584" s="118">
        <f t="shared" si="580"/>
        <v>3.78E-2</v>
      </c>
      <c r="Y1584" s="118">
        <f t="shared" si="580"/>
        <v>3.78E-2</v>
      </c>
      <c r="Z1584" s="118">
        <f t="shared" si="580"/>
        <v>4.0320000000000002E-2</v>
      </c>
      <c r="AA1584" s="118">
        <f t="shared" si="580"/>
        <v>3.78E-2</v>
      </c>
      <c r="AB1584" s="118">
        <f t="shared" si="580"/>
        <v>4.0320000000000002E-2</v>
      </c>
      <c r="AC1584" s="54"/>
      <c r="AD1584" s="54"/>
      <c r="AE1584" s="455"/>
      <c r="AF1584" s="256"/>
      <c r="AG1584" s="256"/>
      <c r="AH1584" s="256"/>
      <c r="AI1584" s="256"/>
      <c r="AJ1584" s="256"/>
      <c r="AK1584" s="256"/>
      <c r="AL1584" s="256"/>
      <c r="AM1584" s="256"/>
      <c r="AN1584" s="256"/>
      <c r="AO1584" s="256"/>
      <c r="AP1584" s="256"/>
      <c r="AQ1584" s="256"/>
      <c r="AR1584" s="256"/>
      <c r="AS1584" s="256"/>
      <c r="AT1584" s="256"/>
      <c r="AU1584" s="256"/>
      <c r="AV1584" s="256"/>
      <c r="AW1584" s="256"/>
      <c r="AX1584" s="256"/>
      <c r="AY1584" s="256"/>
      <c r="AZ1584" s="256"/>
      <c r="BA1584" s="256"/>
      <c r="BB1584" s="256"/>
      <c r="BC1584" s="256"/>
      <c r="BD1584" s="256"/>
      <c r="BE1584" s="256"/>
      <c r="BF1584" s="256"/>
      <c r="BG1584" s="256"/>
      <c r="BH1584" s="256"/>
      <c r="BI1584" s="256"/>
      <c r="BJ1584" s="256"/>
      <c r="BK1584" s="256"/>
      <c r="BL1584" s="256"/>
      <c r="BM1584" s="256"/>
      <c r="BN1584" s="256"/>
      <c r="BO1584" s="256"/>
      <c r="BP1584" s="256"/>
      <c r="BQ1584" s="256"/>
      <c r="BR1584" s="256"/>
      <c r="BS1584" s="256"/>
      <c r="BT1584" s="256"/>
      <c r="BU1584" s="256"/>
      <c r="BV1584" s="256"/>
      <c r="BW1584" s="256"/>
      <c r="BX1584" s="256"/>
      <c r="BY1584" s="114"/>
      <c r="BZ1584" s="114"/>
      <c r="CA1584" s="114"/>
      <c r="CB1584" s="114"/>
      <c r="CC1584" s="114"/>
    </row>
    <row r="1585" spans="1:81" ht="10.5" customHeight="1" thickBot="1" x14ac:dyDescent="0.25">
      <c r="A1585" s="1123" t="s">
        <v>256</v>
      </c>
      <c r="B1585" s="58"/>
      <c r="C1585" s="498"/>
      <c r="D1585" s="107"/>
      <c r="E1585" s="119">
        <f>SQRT(E1584*E1584+E1583*E1583)</f>
        <v>0.16074755861287601</v>
      </c>
      <c r="F1585" s="119">
        <f t="shared" ref="F1585:AB1585" si="581">SQRT(F1584*F1584+F1583*F1583)</f>
        <v>0.16319797057561714</v>
      </c>
      <c r="G1585" s="119">
        <f t="shared" si="581"/>
        <v>0.16319797057561714</v>
      </c>
      <c r="H1585" s="263">
        <f t="shared" si="581"/>
        <v>0.16017370570727271</v>
      </c>
      <c r="I1585" s="119">
        <f t="shared" si="581"/>
        <v>0.16074755861287601</v>
      </c>
      <c r="J1585" s="119">
        <f t="shared" si="581"/>
        <v>0.15829933164735724</v>
      </c>
      <c r="K1585" s="119">
        <f t="shared" si="581"/>
        <v>0.16017370570727271</v>
      </c>
      <c r="L1585" s="119">
        <f t="shared" si="581"/>
        <v>0.16565047056981155</v>
      </c>
      <c r="M1585" s="119">
        <f t="shared" si="581"/>
        <v>0.16868948514948998</v>
      </c>
      <c r="N1585" s="263">
        <f t="shared" si="581"/>
        <v>0.1675373629970342</v>
      </c>
      <c r="O1585" s="119">
        <f t="shared" si="581"/>
        <v>0.1675373629970342</v>
      </c>
      <c r="P1585" s="119">
        <f t="shared" si="581"/>
        <v>0.1675373629970342</v>
      </c>
      <c r="Q1585" s="119">
        <f t="shared" si="581"/>
        <v>0.16996461278748587</v>
      </c>
      <c r="R1585" s="119">
        <f t="shared" si="581"/>
        <v>0.16624361882490407</v>
      </c>
      <c r="S1585" s="119">
        <f t="shared" si="581"/>
        <v>0.16319797057561714</v>
      </c>
      <c r="T1585" s="119">
        <f t="shared" si="581"/>
        <v>0.16868948514948998</v>
      </c>
      <c r="U1585" s="119">
        <f t="shared" si="581"/>
        <v>0.16565047056981155</v>
      </c>
      <c r="V1585" s="263">
        <f t="shared" si="581"/>
        <v>0.16868948514948998</v>
      </c>
      <c r="W1585" s="119">
        <f t="shared" si="581"/>
        <v>0.16565047056981155</v>
      </c>
      <c r="X1585" s="119">
        <f t="shared" si="581"/>
        <v>0.16565047056981155</v>
      </c>
      <c r="Y1585" s="119">
        <f t="shared" si="581"/>
        <v>0.15829933164735724</v>
      </c>
      <c r="Z1585" s="119">
        <f t="shared" si="581"/>
        <v>0.1638</v>
      </c>
      <c r="AA1585" s="119">
        <f t="shared" si="581"/>
        <v>0.16810496720799181</v>
      </c>
      <c r="AB1585" s="119">
        <f t="shared" si="581"/>
        <v>0.16624361882490407</v>
      </c>
      <c r="AC1585" s="54"/>
      <c r="AD1585" s="54"/>
      <c r="AE1585" s="455"/>
      <c r="AF1585" s="256"/>
      <c r="AG1585" s="256"/>
      <c r="AH1585" s="256"/>
      <c r="AI1585" s="256"/>
      <c r="AJ1585" s="256"/>
      <c r="AK1585" s="256"/>
      <c r="AL1585" s="256"/>
      <c r="AM1585" s="256"/>
      <c r="AN1585" s="256"/>
      <c r="AO1585" s="256"/>
      <c r="AP1585" s="256"/>
      <c r="AQ1585" s="256"/>
      <c r="AR1585" s="256"/>
      <c r="AS1585" s="256"/>
      <c r="AT1585" s="256"/>
      <c r="AU1585" s="256"/>
      <c r="AV1585" s="256"/>
      <c r="AW1585" s="256"/>
      <c r="AX1585" s="256"/>
      <c r="AY1585" s="256"/>
      <c r="AZ1585" s="256"/>
      <c r="BA1585" s="256"/>
      <c r="BB1585" s="256"/>
      <c r="BC1585" s="256"/>
      <c r="BD1585" s="256"/>
      <c r="BE1585" s="256"/>
      <c r="BF1585" s="256"/>
      <c r="BG1585" s="256"/>
      <c r="BH1585" s="256"/>
      <c r="BI1585" s="256"/>
      <c r="BJ1585" s="256"/>
      <c r="BK1585" s="256"/>
      <c r="BL1585" s="256"/>
      <c r="BM1585" s="256"/>
      <c r="BN1585" s="256"/>
      <c r="BO1585" s="256"/>
      <c r="BP1585" s="256"/>
      <c r="BQ1585" s="256"/>
      <c r="BR1585" s="256"/>
      <c r="BS1585" s="256"/>
      <c r="BT1585" s="256"/>
      <c r="BU1585" s="256"/>
      <c r="BV1585" s="256"/>
      <c r="BW1585" s="256"/>
      <c r="BX1585" s="256"/>
      <c r="BY1585" s="114"/>
      <c r="BZ1585" s="114"/>
      <c r="CA1585" s="114"/>
      <c r="CB1585" s="114"/>
      <c r="CC1585" s="114"/>
    </row>
    <row r="1586" spans="1:81" ht="10.5" customHeight="1" thickBot="1" x14ac:dyDescent="0.25">
      <c r="A1586" s="1122" t="s">
        <v>89</v>
      </c>
      <c r="B1586" s="120"/>
      <c r="C1586" s="120"/>
      <c r="D1586" s="120"/>
      <c r="E1586" s="120">
        <v>1</v>
      </c>
      <c r="F1586" s="120">
        <v>2</v>
      </c>
      <c r="G1586" s="120">
        <v>3</v>
      </c>
      <c r="H1586" s="284">
        <v>4</v>
      </c>
      <c r="I1586" s="120">
        <v>5</v>
      </c>
      <c r="J1586" s="120">
        <v>6</v>
      </c>
      <c r="K1586" s="120">
        <v>7</v>
      </c>
      <c r="L1586" s="120">
        <v>8</v>
      </c>
      <c r="M1586" s="120">
        <v>9</v>
      </c>
      <c r="N1586" s="284">
        <v>10</v>
      </c>
      <c r="O1586" s="120">
        <v>11</v>
      </c>
      <c r="P1586" s="120">
        <v>12</v>
      </c>
      <c r="Q1586" s="120">
        <v>13</v>
      </c>
      <c r="R1586" s="120">
        <v>14</v>
      </c>
      <c r="S1586" s="120">
        <v>15</v>
      </c>
      <c r="T1586" s="120">
        <v>16</v>
      </c>
      <c r="U1586" s="120">
        <v>17</v>
      </c>
      <c r="V1586" s="284">
        <v>18</v>
      </c>
      <c r="W1586" s="120">
        <v>19</v>
      </c>
      <c r="X1586" s="120">
        <v>20</v>
      </c>
      <c r="Y1586" s="120">
        <v>21</v>
      </c>
      <c r="Z1586" s="120">
        <v>22</v>
      </c>
      <c r="AA1586" s="120">
        <v>23</v>
      </c>
      <c r="AB1586" s="120">
        <v>24</v>
      </c>
      <c r="AC1586" s="345"/>
      <c r="AD1586" s="345"/>
      <c r="AE1586" s="461"/>
      <c r="BE1586" s="256"/>
      <c r="BF1586" s="256"/>
      <c r="BG1586" s="256"/>
      <c r="BH1586" s="256"/>
      <c r="BI1586" s="256"/>
      <c r="BJ1586" s="256"/>
      <c r="BK1586" s="256"/>
      <c r="BL1586" s="256"/>
      <c r="BM1586" s="256"/>
      <c r="BN1586" s="256"/>
      <c r="BO1586" s="256"/>
      <c r="BP1586" s="256"/>
      <c r="BQ1586" s="256"/>
      <c r="BR1586" s="256"/>
      <c r="BS1586" s="256"/>
      <c r="BT1586" s="256"/>
      <c r="BU1586" s="256"/>
      <c r="BV1586" s="256"/>
      <c r="BW1586" s="256"/>
      <c r="BX1586" s="256"/>
      <c r="BY1586" s="114"/>
      <c r="BZ1586" s="114"/>
      <c r="CA1586" s="114"/>
      <c r="CB1586" s="114"/>
    </row>
    <row r="1587" spans="1:81" ht="10.5" customHeight="1" x14ac:dyDescent="0.2">
      <c r="A1587" s="266" t="s">
        <v>69</v>
      </c>
      <c r="B1587" s="35"/>
      <c r="C1587" s="705" t="s">
        <v>115</v>
      </c>
      <c r="D1587" s="486" t="s">
        <v>32</v>
      </c>
      <c r="E1587" s="35">
        <v>6.4</v>
      </c>
      <c r="F1587" s="35">
        <v>6.4</v>
      </c>
      <c r="G1587" s="35">
        <v>6.3</v>
      </c>
      <c r="H1587" s="267">
        <v>6.3</v>
      </c>
      <c r="I1587" s="35">
        <v>6.3</v>
      </c>
      <c r="J1587" s="35">
        <v>6.3</v>
      </c>
      <c r="K1587" s="35">
        <v>6.4</v>
      </c>
      <c r="L1587" s="35">
        <v>6.3</v>
      </c>
      <c r="M1587" s="35">
        <v>6.3</v>
      </c>
      <c r="N1587" s="267">
        <v>6.3</v>
      </c>
      <c r="O1587" s="35">
        <v>6.3</v>
      </c>
      <c r="P1587" s="35">
        <v>6.3</v>
      </c>
      <c r="Q1587" s="35">
        <v>6.3</v>
      </c>
      <c r="R1587" s="35">
        <v>6.3</v>
      </c>
      <c r="S1587" s="35">
        <v>6.3</v>
      </c>
      <c r="T1587" s="35">
        <v>6.3</v>
      </c>
      <c r="U1587" s="35">
        <v>6.3</v>
      </c>
      <c r="V1587" s="267">
        <v>6.3</v>
      </c>
      <c r="W1587" s="35">
        <v>6.3</v>
      </c>
      <c r="X1587" s="35">
        <v>6.3</v>
      </c>
      <c r="Y1587" s="35">
        <v>6.3</v>
      </c>
      <c r="Z1587" s="35">
        <v>6.3</v>
      </c>
      <c r="AA1587" s="35">
        <v>6.3</v>
      </c>
      <c r="AB1587" s="35">
        <v>6.3</v>
      </c>
      <c r="AC1587" s="256"/>
      <c r="AD1587" s="256"/>
      <c r="AE1587" s="347"/>
      <c r="BE1587" s="256"/>
      <c r="BF1587" s="256"/>
      <c r="BG1587" s="256"/>
      <c r="BH1587" s="256"/>
      <c r="BI1587" s="256"/>
      <c r="BJ1587" s="256"/>
      <c r="BK1587" s="256"/>
      <c r="BL1587" s="256"/>
      <c r="BM1587" s="256"/>
      <c r="BN1587" s="256"/>
      <c r="BO1587" s="256"/>
      <c r="BP1587" s="256"/>
      <c r="BQ1587" s="256"/>
      <c r="BR1587" s="256"/>
      <c r="BS1587" s="256"/>
      <c r="BT1587" s="256"/>
      <c r="BU1587" s="256"/>
      <c r="BV1587" s="256"/>
      <c r="BW1587" s="256"/>
      <c r="BX1587" s="256"/>
      <c r="BY1587" s="114"/>
      <c r="BZ1587" s="114"/>
      <c r="CA1587" s="114"/>
      <c r="CB1587" s="114"/>
    </row>
    <row r="1588" spans="1:81" ht="10.5" customHeight="1" thickBot="1" x14ac:dyDescent="0.25">
      <c r="A1588" s="268" t="s">
        <v>70</v>
      </c>
      <c r="B1588" s="36"/>
      <c r="C1588" s="706" t="s">
        <v>115</v>
      </c>
      <c r="D1588" s="818" t="s">
        <v>32</v>
      </c>
      <c r="E1588" s="716">
        <v>6.4</v>
      </c>
      <c r="F1588" s="716">
        <v>6.4</v>
      </c>
      <c r="G1588" s="716">
        <v>6.4</v>
      </c>
      <c r="H1588" s="744">
        <v>6.4</v>
      </c>
      <c r="I1588" s="716">
        <v>6.3</v>
      </c>
      <c r="J1588" s="644">
        <v>6.3</v>
      </c>
      <c r="K1588" s="644">
        <v>6.4</v>
      </c>
      <c r="L1588" s="644">
        <v>6.4</v>
      </c>
      <c r="M1588" s="644">
        <v>6.4</v>
      </c>
      <c r="N1588" s="744">
        <v>6.4</v>
      </c>
      <c r="O1588" s="644">
        <v>6.4</v>
      </c>
      <c r="P1588" s="644">
        <v>6.4</v>
      </c>
      <c r="Q1588" s="644">
        <v>6.4</v>
      </c>
      <c r="R1588" s="644">
        <v>6.4</v>
      </c>
      <c r="S1588" s="644">
        <v>6.4</v>
      </c>
      <c r="T1588" s="644">
        <v>6.4</v>
      </c>
      <c r="U1588" s="644">
        <v>6.4</v>
      </c>
      <c r="V1588" s="744">
        <v>6.4</v>
      </c>
      <c r="W1588" s="716">
        <v>6.4</v>
      </c>
      <c r="X1588" s="716">
        <v>6.4</v>
      </c>
      <c r="Y1588" s="716">
        <v>6.4</v>
      </c>
      <c r="Z1588" s="716">
        <v>6.4</v>
      </c>
      <c r="AA1588" s="716">
        <v>6.4</v>
      </c>
      <c r="AB1588" s="716">
        <v>6.4</v>
      </c>
      <c r="AC1588" s="348"/>
      <c r="AD1588" s="348"/>
      <c r="AE1588" s="349"/>
    </row>
    <row r="1589" spans="1:81" s="114" customFormat="1" ht="10.5" customHeight="1" x14ac:dyDescent="0.2">
      <c r="A1589" s="1415" t="s">
        <v>90</v>
      </c>
      <c r="B1589" s="1442" t="s">
        <v>528</v>
      </c>
      <c r="C1589" s="695"/>
      <c r="D1589" s="726"/>
      <c r="E1589" s="1534" t="s">
        <v>439</v>
      </c>
      <c r="F1589" s="1535"/>
      <c r="G1589" s="50"/>
      <c r="H1589" s="253"/>
      <c r="I1589" s="50"/>
      <c r="J1589" s="50"/>
      <c r="K1589" s="50"/>
      <c r="L1589" s="50"/>
      <c r="M1589" s="50"/>
      <c r="N1589" s="253"/>
      <c r="O1589" s="50"/>
      <c r="P1589" s="50"/>
      <c r="Q1589" s="50"/>
      <c r="R1589" s="50"/>
      <c r="S1589" s="50"/>
      <c r="T1589" s="50"/>
      <c r="U1589" s="50"/>
      <c r="V1589" s="253"/>
      <c r="W1589" s="50"/>
      <c r="X1589" s="50"/>
      <c r="Y1589" s="50"/>
      <c r="Z1589" s="50"/>
      <c r="AA1589" s="50"/>
      <c r="AB1589" s="50"/>
      <c r="AC1589" s="346"/>
      <c r="AD1589" s="495"/>
      <c r="AE1589" s="492"/>
      <c r="AF1589" s="76"/>
      <c r="AG1589" s="76"/>
      <c r="AH1589" s="76"/>
      <c r="AI1589" s="76"/>
      <c r="AJ1589" s="76"/>
      <c r="AK1589" s="76"/>
      <c r="AL1589" s="76"/>
      <c r="AM1589" s="76"/>
      <c r="AN1589" s="76"/>
      <c r="AO1589" s="76"/>
      <c r="AP1589" s="76"/>
      <c r="AQ1589" s="76"/>
      <c r="AR1589" s="76"/>
      <c r="AS1589" s="76"/>
      <c r="AT1589" s="76"/>
      <c r="AU1589" s="76"/>
      <c r="AV1589" s="76"/>
      <c r="AW1589" s="76"/>
      <c r="AX1589" s="76"/>
      <c r="AY1589" s="76"/>
      <c r="AZ1589" s="76"/>
      <c r="BA1589" s="76"/>
      <c r="BB1589" s="76"/>
      <c r="BC1589" s="76"/>
      <c r="BD1589" s="76"/>
      <c r="BE1589" s="249"/>
      <c r="BF1589" s="249"/>
      <c r="BG1589" s="249"/>
      <c r="BH1589" s="249"/>
      <c r="BI1589" s="249"/>
      <c r="BJ1589" s="249"/>
      <c r="BK1589" s="249"/>
      <c r="BL1589" s="249"/>
      <c r="BM1589" s="249"/>
      <c r="BN1589" s="249"/>
      <c r="BO1589" s="249"/>
      <c r="BP1589" s="249"/>
      <c r="BQ1589" s="249"/>
      <c r="BR1589" s="249"/>
      <c r="BS1589" s="249"/>
      <c r="BT1589" s="249"/>
      <c r="BU1589" s="249"/>
      <c r="BV1589" s="249"/>
      <c r="BW1589" s="249"/>
      <c r="BX1589" s="249"/>
      <c r="BY1589" s="121"/>
      <c r="BZ1589" s="121"/>
      <c r="CA1589" s="121"/>
      <c r="CB1589" s="121"/>
    </row>
    <row r="1590" spans="1:81" s="1" customFormat="1" ht="10.5" customHeight="1" x14ac:dyDescent="0.2">
      <c r="A1590" s="1439"/>
      <c r="B1590" s="1443"/>
      <c r="C1590" s="846" t="s">
        <v>115</v>
      </c>
      <c r="D1590" s="102" t="s">
        <v>27</v>
      </c>
      <c r="E1590" s="777">
        <v>0</v>
      </c>
      <c r="F1590" s="777">
        <v>0</v>
      </c>
      <c r="G1590" s="777">
        <v>0</v>
      </c>
      <c r="H1590" s="681">
        <v>0</v>
      </c>
      <c r="I1590" s="680">
        <v>0</v>
      </c>
      <c r="J1590" s="680">
        <v>0</v>
      </c>
      <c r="K1590" s="680">
        <v>0</v>
      </c>
      <c r="L1590" s="680">
        <v>0</v>
      </c>
      <c r="M1590" s="680">
        <v>0</v>
      </c>
      <c r="N1590" s="681">
        <v>0</v>
      </c>
      <c r="O1590" s="680">
        <v>0</v>
      </c>
      <c r="P1590" s="680">
        <v>0</v>
      </c>
      <c r="Q1590" s="680">
        <v>0</v>
      </c>
      <c r="R1590" s="680">
        <v>0</v>
      </c>
      <c r="S1590" s="680">
        <v>0</v>
      </c>
      <c r="T1590" s="680">
        <v>0</v>
      </c>
      <c r="U1590" s="680">
        <v>0</v>
      </c>
      <c r="V1590" s="681">
        <v>0</v>
      </c>
      <c r="W1590" s="680">
        <v>0</v>
      </c>
      <c r="X1590" s="680">
        <v>0</v>
      </c>
      <c r="Y1590" s="680">
        <v>0</v>
      </c>
      <c r="Z1590" s="680">
        <v>0</v>
      </c>
      <c r="AA1590" s="680">
        <v>0</v>
      </c>
      <c r="AB1590" s="680">
        <v>0</v>
      </c>
      <c r="AC1590" s="254"/>
      <c r="AD1590" s="129"/>
      <c r="AE1590" s="460"/>
      <c r="AF1590" s="249"/>
      <c r="AG1590" s="249"/>
      <c r="AH1590" s="249"/>
      <c r="AI1590" s="249"/>
      <c r="AJ1590" s="249"/>
      <c r="AK1590" s="249"/>
      <c r="AL1590" s="249"/>
      <c r="AM1590" s="249"/>
      <c r="AN1590" s="249"/>
      <c r="AO1590" s="249"/>
      <c r="AP1590" s="249"/>
      <c r="AQ1590" s="249"/>
      <c r="AR1590" s="249"/>
      <c r="AS1590" s="249"/>
      <c r="AT1590" s="249"/>
      <c r="AU1590" s="249"/>
      <c r="AV1590" s="249"/>
      <c r="AW1590" s="249"/>
      <c r="AX1590" s="249"/>
      <c r="AY1590" s="249"/>
      <c r="AZ1590" s="249"/>
      <c r="BA1590" s="249"/>
      <c r="BB1590" s="249"/>
      <c r="BC1590" s="249"/>
      <c r="BD1590" s="249"/>
      <c r="BE1590" s="249"/>
      <c r="BF1590" s="249"/>
      <c r="BG1590" s="249"/>
      <c r="BH1590" s="249"/>
      <c r="BI1590" s="249"/>
      <c r="BJ1590" s="249"/>
      <c r="BK1590" s="249"/>
      <c r="BL1590" s="249"/>
      <c r="BM1590" s="249"/>
      <c r="BN1590" s="249"/>
      <c r="BO1590" s="249"/>
      <c r="BP1590" s="249"/>
      <c r="BQ1590" s="249"/>
      <c r="BR1590" s="249"/>
      <c r="BS1590" s="249"/>
      <c r="BT1590" s="249"/>
      <c r="BU1590" s="249"/>
      <c r="BV1590" s="249"/>
      <c r="BW1590" s="249"/>
      <c r="BX1590" s="249"/>
      <c r="BY1590" s="121"/>
      <c r="BZ1590" s="121"/>
      <c r="CA1590" s="121"/>
      <c r="CB1590" s="121"/>
      <c r="CC1590" s="121"/>
    </row>
    <row r="1591" spans="1:81" s="1" customFormat="1" ht="10.5" customHeight="1" x14ac:dyDescent="0.2">
      <c r="A1591" s="1439"/>
      <c r="B1591" s="1443"/>
      <c r="C1591" s="846" t="s">
        <v>910</v>
      </c>
      <c r="D1591" s="102" t="s">
        <v>108</v>
      </c>
      <c r="E1591" s="51">
        <v>0</v>
      </c>
      <c r="F1591" s="707">
        <v>0</v>
      </c>
      <c r="G1591" s="707">
        <v>0</v>
      </c>
      <c r="H1591" s="780">
        <v>0</v>
      </c>
      <c r="I1591" s="707">
        <v>0</v>
      </c>
      <c r="J1591" s="707">
        <v>0</v>
      </c>
      <c r="K1591" s="707">
        <v>0</v>
      </c>
      <c r="L1591" s="707">
        <v>0</v>
      </c>
      <c r="M1591" s="707">
        <v>0</v>
      </c>
      <c r="N1591" s="780">
        <v>0</v>
      </c>
      <c r="O1591" s="707">
        <v>0</v>
      </c>
      <c r="P1591" s="707">
        <v>0</v>
      </c>
      <c r="Q1591" s="707">
        <v>0</v>
      </c>
      <c r="R1591" s="707">
        <v>0</v>
      </c>
      <c r="S1591" s="707">
        <v>0</v>
      </c>
      <c r="T1591" s="707">
        <v>0</v>
      </c>
      <c r="U1591" s="707">
        <v>0</v>
      </c>
      <c r="V1591" s="780">
        <v>0</v>
      </c>
      <c r="W1591" s="707">
        <v>0</v>
      </c>
      <c r="X1591" s="707">
        <v>0</v>
      </c>
      <c r="Y1591" s="707">
        <v>0</v>
      </c>
      <c r="Z1591" s="707">
        <v>0</v>
      </c>
      <c r="AA1591" s="707">
        <v>0</v>
      </c>
      <c r="AB1591" s="707">
        <v>0</v>
      </c>
      <c r="AC1591" s="41">
        <f>SUM(E1591:AB1591)</f>
        <v>0</v>
      </c>
      <c r="AD1591" s="43">
        <f>SUM(E1592:AB1592)</f>
        <v>0</v>
      </c>
      <c r="AE1591" s="1366">
        <v>4.8</v>
      </c>
      <c r="AF1591" s="678">
        <v>1310.5223000000001</v>
      </c>
      <c r="AG1591" s="678">
        <v>1310.5223000000001</v>
      </c>
      <c r="AH1591" s="679">
        <v>1310.5223000000001</v>
      </c>
      <c r="AI1591" s="678">
        <v>1310.5223000000001</v>
      </c>
      <c r="AJ1591" s="678">
        <v>1310.5223000000001</v>
      </c>
      <c r="AK1591" s="678">
        <v>1310.5223000000001</v>
      </c>
      <c r="AL1591" s="678">
        <v>1310.5223000000001</v>
      </c>
      <c r="AM1591" s="678">
        <v>1310.5223000000001</v>
      </c>
      <c r="AN1591" s="678">
        <v>1310.5223000000001</v>
      </c>
      <c r="AO1591" s="678">
        <v>1310.5223000000001</v>
      </c>
      <c r="AP1591" s="678">
        <v>1310.5223000000001</v>
      </c>
      <c r="AQ1591" s="678">
        <v>1310.5223000000001</v>
      </c>
      <c r="AR1591" s="678">
        <v>1310.5223000000001</v>
      </c>
      <c r="AS1591" s="678">
        <v>1310.5223000000001</v>
      </c>
      <c r="AT1591" s="678">
        <v>1310.5223000000001</v>
      </c>
      <c r="AU1591" s="678">
        <v>1310.5223000000001</v>
      </c>
      <c r="AV1591" s="678">
        <v>1310.5223000000001</v>
      </c>
      <c r="AW1591" s="678">
        <v>1310.5223000000001</v>
      </c>
      <c r="AX1591" s="678">
        <v>1310.5223000000001</v>
      </c>
      <c r="AY1591" s="678">
        <v>1310.5223000000001</v>
      </c>
      <c r="AZ1591" s="678">
        <v>1310.5223000000001</v>
      </c>
      <c r="BA1591" s="678">
        <v>1310.5223000000001</v>
      </c>
      <c r="BB1591" s="678">
        <v>1310.5223000000001</v>
      </c>
      <c r="BC1591" s="678">
        <v>1310.5223000000001</v>
      </c>
      <c r="BD1591" s="678">
        <v>1310.5223000000001</v>
      </c>
      <c r="BE1591" s="256"/>
      <c r="BF1591" s="256"/>
      <c r="BG1591" s="256"/>
      <c r="BH1591" s="256"/>
      <c r="BI1591" s="256"/>
      <c r="BJ1591" s="256"/>
      <c r="BK1591" s="256"/>
      <c r="BL1591" s="256"/>
      <c r="BM1591" s="256"/>
      <c r="BN1591" s="256"/>
      <c r="BO1591" s="256"/>
      <c r="BP1591" s="256"/>
      <c r="BQ1591" s="256"/>
      <c r="BR1591" s="256"/>
      <c r="BS1591" s="256"/>
      <c r="BT1591" s="256"/>
      <c r="BU1591" s="256"/>
      <c r="BV1591" s="256"/>
      <c r="BW1591" s="256"/>
      <c r="BX1591" s="256"/>
      <c r="BY1591" s="114"/>
      <c r="BZ1591" s="114"/>
      <c r="CA1591" s="114"/>
      <c r="CB1591" s="114"/>
      <c r="CC1591" s="121"/>
    </row>
    <row r="1592" spans="1:81" s="1" customFormat="1" ht="10.5" customHeight="1" x14ac:dyDescent="0.2">
      <c r="A1592" s="1439"/>
      <c r="B1592" s="1443"/>
      <c r="C1592" s="846" t="s">
        <v>910</v>
      </c>
      <c r="D1592" s="102" t="s">
        <v>109</v>
      </c>
      <c r="E1592" s="51">
        <v>0</v>
      </c>
      <c r="F1592" s="707">
        <v>0</v>
      </c>
      <c r="G1592" s="707">
        <v>0</v>
      </c>
      <c r="H1592" s="780">
        <v>0</v>
      </c>
      <c r="I1592" s="707">
        <v>0</v>
      </c>
      <c r="J1592" s="707">
        <v>0</v>
      </c>
      <c r="K1592" s="707">
        <v>0</v>
      </c>
      <c r="L1592" s="707">
        <v>0</v>
      </c>
      <c r="M1592" s="707">
        <v>0</v>
      </c>
      <c r="N1592" s="780">
        <v>0</v>
      </c>
      <c r="O1592" s="707">
        <v>0</v>
      </c>
      <c r="P1592" s="707">
        <v>0</v>
      </c>
      <c r="Q1592" s="707">
        <v>0</v>
      </c>
      <c r="R1592" s="707">
        <v>0</v>
      </c>
      <c r="S1592" s="707">
        <v>0</v>
      </c>
      <c r="T1592" s="707">
        <v>0</v>
      </c>
      <c r="U1592" s="707">
        <v>0</v>
      </c>
      <c r="V1592" s="780">
        <v>0</v>
      </c>
      <c r="W1592" s="707">
        <v>0</v>
      </c>
      <c r="X1592" s="707">
        <v>0</v>
      </c>
      <c r="Y1592" s="707">
        <v>0</v>
      </c>
      <c r="Z1592" s="707">
        <v>0</v>
      </c>
      <c r="AA1592" s="707">
        <v>0</v>
      </c>
      <c r="AB1592" s="707">
        <v>0</v>
      </c>
      <c r="AC1592" s="254"/>
      <c r="AD1592" s="129"/>
      <c r="AE1592" s="460"/>
      <c r="AF1592" s="678">
        <v>2038.6826000000001</v>
      </c>
      <c r="AG1592" s="678">
        <v>2038.6826000000001</v>
      </c>
      <c r="AH1592" s="679">
        <v>2038.6826000000001</v>
      </c>
      <c r="AI1592" s="678">
        <v>2038.6826000000001</v>
      </c>
      <c r="AJ1592" s="678">
        <v>2038.6826000000001</v>
      </c>
      <c r="AK1592" s="678">
        <v>2038.6826000000001</v>
      </c>
      <c r="AL1592" s="678">
        <v>2038.6826000000001</v>
      </c>
      <c r="AM1592" s="678">
        <v>2038.6826000000001</v>
      </c>
      <c r="AN1592" s="678">
        <v>2038.6826000000001</v>
      </c>
      <c r="AO1592" s="678">
        <v>2038.6826000000001</v>
      </c>
      <c r="AP1592" s="678">
        <v>2038.6826000000001</v>
      </c>
      <c r="AQ1592" s="678">
        <v>2038.6826000000001</v>
      </c>
      <c r="AR1592" s="678">
        <v>2038.6826000000001</v>
      </c>
      <c r="AS1592" s="678">
        <v>2038.6826000000001</v>
      </c>
      <c r="AT1592" s="678">
        <v>2038.6826000000001</v>
      </c>
      <c r="AU1592" s="678">
        <v>2038.6826000000001</v>
      </c>
      <c r="AV1592" s="678">
        <v>2038.6826000000001</v>
      </c>
      <c r="AW1592" s="678">
        <v>2038.6826000000001</v>
      </c>
      <c r="AX1592" s="678">
        <v>2038.6826000000001</v>
      </c>
      <c r="AY1592" s="678">
        <v>2038.6826000000001</v>
      </c>
      <c r="AZ1592" s="678">
        <v>2038.6826000000001</v>
      </c>
      <c r="BA1592" s="678">
        <v>2038.6826000000001</v>
      </c>
      <c r="BB1592" s="678">
        <v>2038.6826000000001</v>
      </c>
      <c r="BC1592" s="678">
        <v>2038.6826000000001</v>
      </c>
      <c r="BD1592" s="678">
        <v>2038.6826000000001</v>
      </c>
      <c r="BE1592" s="249"/>
      <c r="BF1592" s="249"/>
      <c r="BG1592" s="249"/>
      <c r="BH1592" s="249"/>
      <c r="BI1592" s="249"/>
      <c r="BJ1592" s="249"/>
      <c r="BK1592" s="249"/>
      <c r="BL1592" s="249"/>
      <c r="BM1592" s="249"/>
      <c r="BN1592" s="249"/>
      <c r="BO1592" s="249"/>
      <c r="BP1592" s="249"/>
      <c r="BQ1592" s="249"/>
      <c r="BR1592" s="249"/>
      <c r="BS1592" s="249"/>
      <c r="BT1592" s="249"/>
      <c r="BU1592" s="249"/>
      <c r="BV1592" s="249"/>
      <c r="BW1592" s="249"/>
      <c r="BX1592" s="249"/>
      <c r="BY1592" s="121"/>
      <c r="BZ1592" s="121"/>
      <c r="CA1592" s="121"/>
      <c r="CB1592" s="121"/>
      <c r="CC1592" s="121"/>
    </row>
    <row r="1593" spans="1:81" s="1" customFormat="1" ht="10.5" customHeight="1" thickBot="1" x14ac:dyDescent="0.25">
      <c r="A1593" s="1441"/>
      <c r="B1593" s="1445"/>
      <c r="C1593" s="197"/>
      <c r="D1593" s="166" t="s">
        <v>35</v>
      </c>
      <c r="E1593" s="45" t="e">
        <f t="shared" ref="E1593:AB1593" si="582">E1592/E1591</f>
        <v>#DIV/0!</v>
      </c>
      <c r="F1593" s="45" t="e">
        <f t="shared" si="582"/>
        <v>#DIV/0!</v>
      </c>
      <c r="G1593" s="45" t="e">
        <f t="shared" si="582"/>
        <v>#DIV/0!</v>
      </c>
      <c r="H1593" s="286" t="e">
        <f t="shared" si="582"/>
        <v>#DIV/0!</v>
      </c>
      <c r="I1593" s="45" t="e">
        <f t="shared" si="582"/>
        <v>#DIV/0!</v>
      </c>
      <c r="J1593" s="45" t="e">
        <f t="shared" si="582"/>
        <v>#DIV/0!</v>
      </c>
      <c r="K1593" s="45" t="e">
        <f t="shared" si="582"/>
        <v>#DIV/0!</v>
      </c>
      <c r="L1593" s="45" t="e">
        <f t="shared" si="582"/>
        <v>#DIV/0!</v>
      </c>
      <c r="M1593" s="45" t="e">
        <f t="shared" si="582"/>
        <v>#DIV/0!</v>
      </c>
      <c r="N1593" s="286" t="e">
        <f t="shared" si="582"/>
        <v>#DIV/0!</v>
      </c>
      <c r="O1593" s="45" t="e">
        <f t="shared" si="582"/>
        <v>#DIV/0!</v>
      </c>
      <c r="P1593" s="45" t="e">
        <f t="shared" si="582"/>
        <v>#DIV/0!</v>
      </c>
      <c r="Q1593" s="45" t="e">
        <f t="shared" si="582"/>
        <v>#DIV/0!</v>
      </c>
      <c r="R1593" s="45" t="e">
        <f t="shared" si="582"/>
        <v>#DIV/0!</v>
      </c>
      <c r="S1593" s="45" t="e">
        <f t="shared" si="582"/>
        <v>#DIV/0!</v>
      </c>
      <c r="T1593" s="45" t="e">
        <f t="shared" si="582"/>
        <v>#DIV/0!</v>
      </c>
      <c r="U1593" s="45" t="e">
        <f t="shared" si="582"/>
        <v>#DIV/0!</v>
      </c>
      <c r="V1593" s="286" t="e">
        <f t="shared" si="582"/>
        <v>#DIV/0!</v>
      </c>
      <c r="W1593" s="45" t="e">
        <f t="shared" si="582"/>
        <v>#DIV/0!</v>
      </c>
      <c r="X1593" s="45" t="e">
        <f t="shared" si="582"/>
        <v>#DIV/0!</v>
      </c>
      <c r="Y1593" s="45" t="e">
        <f t="shared" si="582"/>
        <v>#DIV/0!</v>
      </c>
      <c r="Z1593" s="45" t="e">
        <f t="shared" si="582"/>
        <v>#DIV/0!</v>
      </c>
      <c r="AA1593" s="45" t="e">
        <f t="shared" si="582"/>
        <v>#DIV/0!</v>
      </c>
      <c r="AB1593" s="45" t="e">
        <f t="shared" si="582"/>
        <v>#DIV/0!</v>
      </c>
      <c r="AC1593" s="254"/>
      <c r="AD1593" s="129"/>
      <c r="AE1593" s="460"/>
      <c r="AF1593" s="249"/>
      <c r="AG1593" s="249"/>
      <c r="AH1593" s="249"/>
      <c r="AI1593" s="249"/>
      <c r="AJ1593" s="249"/>
      <c r="AK1593" s="249"/>
      <c r="AL1593" s="249"/>
      <c r="AM1593" s="249"/>
      <c r="AN1593" s="249"/>
      <c r="AO1593" s="249"/>
      <c r="AP1593" s="249"/>
      <c r="AQ1593" s="249"/>
      <c r="AR1593" s="249"/>
      <c r="AS1593" s="249"/>
      <c r="AT1593" s="249"/>
      <c r="AU1593" s="249"/>
      <c r="AV1593" s="249"/>
      <c r="AW1593" s="249"/>
      <c r="AX1593" s="249"/>
      <c r="AY1593" s="249"/>
      <c r="AZ1593" s="249"/>
      <c r="BA1593" s="249"/>
      <c r="BB1593" s="249"/>
      <c r="BC1593" s="249"/>
      <c r="BD1593" s="249"/>
      <c r="BE1593" s="249"/>
      <c r="BF1593" s="249"/>
      <c r="BG1593" s="249"/>
      <c r="BH1593" s="249"/>
      <c r="BI1593" s="249"/>
      <c r="BJ1593" s="249"/>
      <c r="BK1593" s="249"/>
      <c r="BL1593" s="249"/>
      <c r="BM1593" s="249"/>
      <c r="BN1593" s="249"/>
      <c r="BO1593" s="249"/>
      <c r="BP1593" s="249"/>
      <c r="BQ1593" s="249"/>
      <c r="BR1593" s="249"/>
      <c r="BS1593" s="249"/>
      <c r="BT1593" s="249"/>
      <c r="BU1593" s="249"/>
      <c r="BV1593" s="249"/>
      <c r="BW1593" s="249"/>
      <c r="BX1593" s="249"/>
      <c r="BY1593" s="121"/>
      <c r="BZ1593" s="121"/>
      <c r="CA1593" s="121"/>
      <c r="CB1593" s="121"/>
      <c r="CC1593" s="121"/>
    </row>
    <row r="1594" spans="1:81" s="1" customFormat="1" ht="10.5" customHeight="1" x14ac:dyDescent="0.2">
      <c r="A1594" s="1415" t="s">
        <v>88</v>
      </c>
      <c r="B1594" s="1442" t="s">
        <v>488</v>
      </c>
      <c r="C1594" s="695"/>
      <c r="D1594" s="726"/>
      <c r="E1594" s="1534" t="s">
        <v>439</v>
      </c>
      <c r="F1594" s="1535"/>
      <c r="G1594" s="50"/>
      <c r="H1594" s="253"/>
      <c r="I1594" s="50"/>
      <c r="J1594" s="50"/>
      <c r="K1594" s="50"/>
      <c r="L1594" s="50"/>
      <c r="M1594" s="50"/>
      <c r="N1594" s="253"/>
      <c r="O1594" s="50"/>
      <c r="P1594" s="50"/>
      <c r="Q1594" s="50"/>
      <c r="R1594" s="50"/>
      <c r="S1594" s="50"/>
      <c r="T1594" s="50"/>
      <c r="U1594" s="50"/>
      <c r="V1594" s="253"/>
      <c r="W1594" s="50"/>
      <c r="X1594" s="50"/>
      <c r="Y1594" s="50"/>
      <c r="Z1594" s="50"/>
      <c r="AA1594" s="50"/>
      <c r="AB1594" s="50"/>
      <c r="AC1594" s="41"/>
      <c r="AD1594" s="43"/>
      <c r="AE1594" s="358"/>
      <c r="AF1594" s="256"/>
      <c r="AG1594" s="256"/>
      <c r="AH1594" s="256"/>
      <c r="AI1594" s="256"/>
      <c r="AJ1594" s="256"/>
      <c r="AK1594" s="256"/>
      <c r="AL1594" s="256"/>
      <c r="AM1594" s="256"/>
      <c r="AN1594" s="256"/>
      <c r="AO1594" s="256"/>
      <c r="AP1594" s="256"/>
      <c r="AQ1594" s="256"/>
      <c r="AR1594" s="256"/>
      <c r="AS1594" s="256"/>
      <c r="AT1594" s="256"/>
      <c r="AU1594" s="256"/>
      <c r="AV1594" s="256"/>
      <c r="AW1594" s="256"/>
      <c r="AX1594" s="256"/>
      <c r="AY1594" s="256"/>
      <c r="AZ1594" s="256"/>
      <c r="BA1594" s="256"/>
      <c r="BB1594" s="256"/>
      <c r="BC1594" s="256"/>
      <c r="BD1594" s="256"/>
      <c r="BE1594" s="249"/>
      <c r="BF1594" s="249"/>
      <c r="BG1594" s="249"/>
      <c r="BH1594" s="249"/>
      <c r="BI1594" s="249"/>
      <c r="BJ1594" s="249"/>
      <c r="BK1594" s="249"/>
      <c r="BL1594" s="249"/>
      <c r="BM1594" s="249"/>
      <c r="BN1594" s="249"/>
      <c r="BO1594" s="249"/>
      <c r="BP1594" s="249"/>
      <c r="BQ1594" s="249"/>
      <c r="BR1594" s="249"/>
      <c r="BS1594" s="249"/>
      <c r="BT1594" s="249"/>
      <c r="BU1594" s="249"/>
      <c r="BV1594" s="249"/>
      <c r="BW1594" s="249"/>
      <c r="BX1594" s="249"/>
      <c r="BY1594" s="121"/>
      <c r="BZ1594" s="121"/>
      <c r="CA1594" s="121"/>
      <c r="CB1594" s="121"/>
      <c r="CC1594" s="121"/>
    </row>
    <row r="1595" spans="1:81" s="1" customFormat="1" ht="10.5" customHeight="1" x14ac:dyDescent="0.2">
      <c r="A1595" s="1439"/>
      <c r="B1595" s="1443"/>
      <c r="C1595" s="846" t="s">
        <v>115</v>
      </c>
      <c r="D1595" s="102" t="s">
        <v>27</v>
      </c>
      <c r="E1595" s="777">
        <v>0</v>
      </c>
      <c r="F1595" s="777">
        <v>0</v>
      </c>
      <c r="G1595" s="777">
        <v>0</v>
      </c>
      <c r="H1595" s="681">
        <v>0</v>
      </c>
      <c r="I1595" s="680">
        <v>0</v>
      </c>
      <c r="J1595" s="680">
        <v>0</v>
      </c>
      <c r="K1595" s="680">
        <v>0</v>
      </c>
      <c r="L1595" s="680">
        <v>0</v>
      </c>
      <c r="M1595" s="680">
        <v>0</v>
      </c>
      <c r="N1595" s="681">
        <v>0</v>
      </c>
      <c r="O1595" s="680">
        <v>0</v>
      </c>
      <c r="P1595" s="680">
        <v>0</v>
      </c>
      <c r="Q1595" s="680">
        <v>0</v>
      </c>
      <c r="R1595" s="680">
        <v>0</v>
      </c>
      <c r="S1595" s="680">
        <v>0</v>
      </c>
      <c r="T1595" s="680">
        <v>0</v>
      </c>
      <c r="U1595" s="680">
        <v>0</v>
      </c>
      <c r="V1595" s="681">
        <v>0</v>
      </c>
      <c r="W1595" s="680">
        <v>0</v>
      </c>
      <c r="X1595" s="680">
        <v>0</v>
      </c>
      <c r="Y1595" s="680">
        <v>0</v>
      </c>
      <c r="Z1595" s="680">
        <v>0</v>
      </c>
      <c r="AA1595" s="680">
        <v>0</v>
      </c>
      <c r="AB1595" s="680">
        <v>0</v>
      </c>
      <c r="AC1595" s="254"/>
      <c r="AD1595" s="129"/>
      <c r="AE1595" s="358"/>
      <c r="AF1595" s="256"/>
      <c r="AG1595" s="256"/>
      <c r="AH1595" s="256"/>
      <c r="AI1595" s="256"/>
      <c r="AJ1595" s="256"/>
      <c r="AK1595" s="256"/>
      <c r="AL1595" s="256"/>
      <c r="AM1595" s="256"/>
      <c r="AN1595" s="256"/>
      <c r="AO1595" s="256"/>
      <c r="AP1595" s="256"/>
      <c r="AQ1595" s="256"/>
      <c r="AR1595" s="256"/>
      <c r="AS1595" s="256"/>
      <c r="AT1595" s="256"/>
      <c r="AU1595" s="256"/>
      <c r="AV1595" s="256"/>
      <c r="AW1595" s="256"/>
      <c r="AX1595" s="256"/>
      <c r="AY1595" s="256"/>
      <c r="AZ1595" s="256"/>
      <c r="BA1595" s="256"/>
      <c r="BB1595" s="256"/>
      <c r="BC1595" s="256"/>
      <c r="BD1595" s="256"/>
      <c r="BE1595" s="249"/>
      <c r="BF1595" s="249"/>
      <c r="BG1595" s="249"/>
      <c r="BH1595" s="249"/>
      <c r="BI1595" s="249"/>
      <c r="BJ1595" s="249"/>
      <c r="BK1595" s="249"/>
      <c r="BL1595" s="249"/>
      <c r="BM1595" s="249"/>
      <c r="BN1595" s="249"/>
      <c r="BO1595" s="249"/>
      <c r="BP1595" s="249"/>
      <c r="BQ1595" s="249"/>
      <c r="BR1595" s="249"/>
      <c r="BS1595" s="249"/>
      <c r="BT1595" s="249"/>
      <c r="BU1595" s="249"/>
      <c r="BV1595" s="249"/>
      <c r="BW1595" s="249"/>
      <c r="BX1595" s="249"/>
      <c r="BY1595" s="121"/>
      <c r="BZ1595" s="121"/>
      <c r="CA1595" s="121"/>
      <c r="CB1595" s="121"/>
      <c r="CC1595" s="121"/>
    </row>
    <row r="1596" spans="1:81" s="1" customFormat="1" ht="10.5" customHeight="1" x14ac:dyDescent="0.2">
      <c r="A1596" s="1439"/>
      <c r="B1596" s="1443"/>
      <c r="C1596" s="846" t="s">
        <v>910</v>
      </c>
      <c r="D1596" s="102" t="s">
        <v>108</v>
      </c>
      <c r="E1596" s="51">
        <v>0</v>
      </c>
      <c r="F1596" s="707">
        <v>0</v>
      </c>
      <c r="G1596" s="707">
        <v>0</v>
      </c>
      <c r="H1596" s="780">
        <v>0</v>
      </c>
      <c r="I1596" s="707">
        <v>0</v>
      </c>
      <c r="J1596" s="707">
        <v>0</v>
      </c>
      <c r="K1596" s="707">
        <v>0</v>
      </c>
      <c r="L1596" s="707">
        <v>0</v>
      </c>
      <c r="M1596" s="707">
        <v>0</v>
      </c>
      <c r="N1596" s="780">
        <v>0</v>
      </c>
      <c r="O1596" s="707">
        <v>0</v>
      </c>
      <c r="P1596" s="707">
        <v>0</v>
      </c>
      <c r="Q1596" s="707">
        <v>0</v>
      </c>
      <c r="R1596" s="707">
        <v>0</v>
      </c>
      <c r="S1596" s="707">
        <v>0</v>
      </c>
      <c r="T1596" s="707">
        <v>0</v>
      </c>
      <c r="U1596" s="707">
        <v>0</v>
      </c>
      <c r="V1596" s="780">
        <v>0</v>
      </c>
      <c r="W1596" s="707">
        <v>0</v>
      </c>
      <c r="X1596" s="707">
        <v>0</v>
      </c>
      <c r="Y1596" s="707">
        <v>0</v>
      </c>
      <c r="Z1596" s="707">
        <v>0</v>
      </c>
      <c r="AA1596" s="707">
        <v>0</v>
      </c>
      <c r="AB1596" s="707">
        <v>0</v>
      </c>
      <c r="AC1596" s="41">
        <f>SUM(E1596:AB1596)</f>
        <v>0</v>
      </c>
      <c r="AD1596" s="43">
        <f>SUM(E1597:AB1597)</f>
        <v>0</v>
      </c>
      <c r="AE1596" s="358">
        <v>9.6</v>
      </c>
      <c r="AF1596" s="678">
        <v>273.3954</v>
      </c>
      <c r="AG1596" s="678">
        <v>273.3954</v>
      </c>
      <c r="AH1596" s="679">
        <v>273.3954</v>
      </c>
      <c r="AI1596" s="678">
        <v>273.3954</v>
      </c>
      <c r="AJ1596" s="678">
        <v>273.3954</v>
      </c>
      <c r="AK1596" s="678">
        <v>273.3954</v>
      </c>
      <c r="AL1596" s="678">
        <v>273.39550000000003</v>
      </c>
      <c r="AM1596" s="678">
        <v>273.39550000000003</v>
      </c>
      <c r="AN1596" s="678">
        <v>273.39550000000003</v>
      </c>
      <c r="AO1596" s="678">
        <v>273.39550000000003</v>
      </c>
      <c r="AP1596" s="678">
        <v>273.39550000000003</v>
      </c>
      <c r="AQ1596" s="678">
        <v>273.39550000000003</v>
      </c>
      <c r="AR1596" s="678">
        <v>273.39550000000003</v>
      </c>
      <c r="AS1596" s="678">
        <v>273.39550000000003</v>
      </c>
      <c r="AT1596" s="678">
        <v>273.3956</v>
      </c>
      <c r="AU1596" s="678">
        <v>273.3956</v>
      </c>
      <c r="AV1596" s="678">
        <v>273.3956</v>
      </c>
      <c r="AW1596" s="678">
        <v>273.3956</v>
      </c>
      <c r="AX1596" s="678">
        <v>273.3956</v>
      </c>
      <c r="AY1596" s="678">
        <v>273.3956</v>
      </c>
      <c r="AZ1596" s="678">
        <v>273.3956</v>
      </c>
      <c r="BA1596" s="678">
        <v>273.3956</v>
      </c>
      <c r="BB1596" s="678">
        <v>273.39569999999998</v>
      </c>
      <c r="BC1596" s="678">
        <v>273.39569999999998</v>
      </c>
      <c r="BD1596" s="678">
        <v>273.39569999999998</v>
      </c>
      <c r="BE1596" s="249"/>
      <c r="BF1596" s="249"/>
      <c r="BG1596" s="249"/>
      <c r="BH1596" s="249"/>
      <c r="BI1596" s="249"/>
      <c r="BJ1596" s="249"/>
      <c r="BK1596" s="249"/>
      <c r="BL1596" s="249"/>
      <c r="BM1596" s="249"/>
      <c r="BN1596" s="249"/>
      <c r="BO1596" s="249"/>
      <c r="BP1596" s="249"/>
      <c r="BQ1596" s="249"/>
      <c r="BR1596" s="249"/>
      <c r="BS1596" s="249"/>
      <c r="BT1596" s="249"/>
      <c r="BU1596" s="249"/>
      <c r="BV1596" s="249"/>
      <c r="BW1596" s="249"/>
      <c r="BX1596" s="249"/>
      <c r="BY1596" s="121"/>
      <c r="BZ1596" s="121"/>
      <c r="CA1596" s="121"/>
      <c r="CB1596" s="121"/>
      <c r="CC1596" s="121"/>
    </row>
    <row r="1597" spans="1:81" s="1" customFormat="1" ht="10.5" customHeight="1" x14ac:dyDescent="0.2">
      <c r="A1597" s="1439"/>
      <c r="B1597" s="1443"/>
      <c r="C1597" s="846" t="s">
        <v>910</v>
      </c>
      <c r="D1597" s="102" t="s">
        <v>109</v>
      </c>
      <c r="E1597" s="51">
        <v>0</v>
      </c>
      <c r="F1597" s="707">
        <v>0</v>
      </c>
      <c r="G1597" s="707">
        <v>0</v>
      </c>
      <c r="H1597" s="780">
        <v>0</v>
      </c>
      <c r="I1597" s="707">
        <v>0</v>
      </c>
      <c r="J1597" s="707">
        <v>0</v>
      </c>
      <c r="K1597" s="707">
        <v>0</v>
      </c>
      <c r="L1597" s="707">
        <v>0</v>
      </c>
      <c r="M1597" s="707">
        <v>0</v>
      </c>
      <c r="N1597" s="780">
        <v>0</v>
      </c>
      <c r="O1597" s="707">
        <v>0</v>
      </c>
      <c r="P1597" s="707">
        <v>0</v>
      </c>
      <c r="Q1597" s="707">
        <v>0</v>
      </c>
      <c r="R1597" s="707">
        <v>0</v>
      </c>
      <c r="S1597" s="707">
        <v>0</v>
      </c>
      <c r="T1597" s="707">
        <v>0</v>
      </c>
      <c r="U1597" s="707">
        <v>0</v>
      </c>
      <c r="V1597" s="780">
        <v>0</v>
      </c>
      <c r="W1597" s="707">
        <v>0</v>
      </c>
      <c r="X1597" s="707">
        <v>0</v>
      </c>
      <c r="Y1597" s="707">
        <v>0</v>
      </c>
      <c r="Z1597" s="707">
        <v>0</v>
      </c>
      <c r="AA1597" s="707">
        <v>0</v>
      </c>
      <c r="AB1597" s="707">
        <v>0</v>
      </c>
      <c r="AC1597" s="41"/>
      <c r="AD1597" s="43"/>
      <c r="AE1597" s="358"/>
      <c r="AF1597" s="678">
        <v>270.286</v>
      </c>
      <c r="AG1597" s="678">
        <v>270.28620000000001</v>
      </c>
      <c r="AH1597" s="679">
        <v>270.28629999999998</v>
      </c>
      <c r="AI1597" s="678">
        <v>270.28649999999999</v>
      </c>
      <c r="AJ1597" s="678">
        <v>270.2867</v>
      </c>
      <c r="AK1597" s="678">
        <v>270.28680000000003</v>
      </c>
      <c r="AL1597" s="678">
        <v>270.28699999999998</v>
      </c>
      <c r="AM1597" s="678">
        <v>270.28719999999998</v>
      </c>
      <c r="AN1597" s="678">
        <v>270.28730000000002</v>
      </c>
      <c r="AO1597" s="678">
        <v>270.28750000000002</v>
      </c>
      <c r="AP1597" s="678">
        <v>270.2876</v>
      </c>
      <c r="AQ1597" s="678">
        <v>270.2878</v>
      </c>
      <c r="AR1597" s="678">
        <v>270.28800000000001</v>
      </c>
      <c r="AS1597" s="678">
        <v>270.28809999999999</v>
      </c>
      <c r="AT1597" s="678">
        <v>270.28829999999999</v>
      </c>
      <c r="AU1597" s="678">
        <v>270.28840000000002</v>
      </c>
      <c r="AV1597" s="678">
        <v>270.28859999999997</v>
      </c>
      <c r="AW1597" s="678">
        <v>270.28870000000001</v>
      </c>
      <c r="AX1597" s="678">
        <v>270.28890000000001</v>
      </c>
      <c r="AY1597" s="678">
        <v>270.28899999999999</v>
      </c>
      <c r="AZ1597" s="678">
        <v>270.28919999999999</v>
      </c>
      <c r="BA1597" s="678">
        <v>270.28930000000003</v>
      </c>
      <c r="BB1597" s="678">
        <v>270.28949999999998</v>
      </c>
      <c r="BC1597" s="678">
        <v>270.28969999999998</v>
      </c>
      <c r="BD1597" s="678">
        <v>270.28980000000001</v>
      </c>
      <c r="BE1597" s="249"/>
      <c r="BF1597" s="249"/>
      <c r="BG1597" s="249"/>
      <c r="BH1597" s="249"/>
      <c r="BI1597" s="249"/>
      <c r="BJ1597" s="249"/>
      <c r="BK1597" s="249"/>
      <c r="BL1597" s="249"/>
      <c r="BM1597" s="249"/>
      <c r="BN1597" s="249"/>
      <c r="BO1597" s="249"/>
      <c r="BP1597" s="249"/>
      <c r="BQ1597" s="249"/>
      <c r="BR1597" s="249"/>
      <c r="BS1597" s="249"/>
      <c r="BT1597" s="249"/>
      <c r="BU1597" s="249"/>
      <c r="BV1597" s="249"/>
      <c r="BW1597" s="249"/>
      <c r="BX1597" s="249"/>
      <c r="BY1597" s="121"/>
      <c r="BZ1597" s="121"/>
      <c r="CA1597" s="121"/>
      <c r="CB1597" s="121"/>
      <c r="CC1597" s="121"/>
    </row>
    <row r="1598" spans="1:81" s="1" customFormat="1" ht="10.5" customHeight="1" thickBot="1" x14ac:dyDescent="0.25">
      <c r="A1598" s="1441"/>
      <c r="B1598" s="1445"/>
      <c r="C1598" s="197"/>
      <c r="D1598" s="166" t="s">
        <v>35</v>
      </c>
      <c r="E1598" s="45" t="e">
        <f t="shared" ref="E1598:AB1598" si="583">E1597/E1596</f>
        <v>#DIV/0!</v>
      </c>
      <c r="F1598" s="45" t="e">
        <f t="shared" si="583"/>
        <v>#DIV/0!</v>
      </c>
      <c r="G1598" s="45" t="e">
        <f t="shared" si="583"/>
        <v>#DIV/0!</v>
      </c>
      <c r="H1598" s="286" t="e">
        <f t="shared" si="583"/>
        <v>#DIV/0!</v>
      </c>
      <c r="I1598" s="45" t="e">
        <f t="shared" si="583"/>
        <v>#DIV/0!</v>
      </c>
      <c r="J1598" s="45" t="e">
        <f t="shared" si="583"/>
        <v>#DIV/0!</v>
      </c>
      <c r="K1598" s="45" t="e">
        <f t="shared" si="583"/>
        <v>#DIV/0!</v>
      </c>
      <c r="L1598" s="45" t="e">
        <f t="shared" si="583"/>
        <v>#DIV/0!</v>
      </c>
      <c r="M1598" s="45" t="e">
        <f t="shared" si="583"/>
        <v>#DIV/0!</v>
      </c>
      <c r="N1598" s="286" t="e">
        <f t="shared" si="583"/>
        <v>#DIV/0!</v>
      </c>
      <c r="O1598" s="45" t="e">
        <f t="shared" si="583"/>
        <v>#DIV/0!</v>
      </c>
      <c r="P1598" s="45" t="e">
        <f t="shared" si="583"/>
        <v>#DIV/0!</v>
      </c>
      <c r="Q1598" s="45" t="e">
        <f t="shared" si="583"/>
        <v>#DIV/0!</v>
      </c>
      <c r="R1598" s="45" t="e">
        <f t="shared" si="583"/>
        <v>#DIV/0!</v>
      </c>
      <c r="S1598" s="45" t="e">
        <f t="shared" si="583"/>
        <v>#DIV/0!</v>
      </c>
      <c r="T1598" s="45" t="e">
        <f t="shared" si="583"/>
        <v>#DIV/0!</v>
      </c>
      <c r="U1598" s="45" t="e">
        <f t="shared" si="583"/>
        <v>#DIV/0!</v>
      </c>
      <c r="V1598" s="286" t="e">
        <f t="shared" si="583"/>
        <v>#DIV/0!</v>
      </c>
      <c r="W1598" s="45" t="e">
        <f t="shared" si="583"/>
        <v>#DIV/0!</v>
      </c>
      <c r="X1598" s="45" t="e">
        <f t="shared" si="583"/>
        <v>#DIV/0!</v>
      </c>
      <c r="Y1598" s="45" t="e">
        <f t="shared" si="583"/>
        <v>#DIV/0!</v>
      </c>
      <c r="Z1598" s="45" t="e">
        <f t="shared" si="583"/>
        <v>#DIV/0!</v>
      </c>
      <c r="AA1598" s="45" t="e">
        <f t="shared" si="583"/>
        <v>#DIV/0!</v>
      </c>
      <c r="AB1598" s="45" t="e">
        <f t="shared" si="583"/>
        <v>#DIV/0!</v>
      </c>
      <c r="AC1598" s="41"/>
      <c r="AD1598" s="43"/>
      <c r="AE1598" s="358"/>
      <c r="AF1598" s="256"/>
      <c r="AG1598" s="256"/>
      <c r="AH1598" s="256"/>
      <c r="AI1598" s="256"/>
      <c r="AJ1598" s="256"/>
      <c r="AK1598" s="256"/>
      <c r="AL1598" s="256"/>
      <c r="AM1598" s="256"/>
      <c r="AN1598" s="256"/>
      <c r="AO1598" s="256"/>
      <c r="AP1598" s="256"/>
      <c r="AQ1598" s="256"/>
      <c r="AR1598" s="256"/>
      <c r="AS1598" s="256"/>
      <c r="AT1598" s="256"/>
      <c r="AU1598" s="256"/>
      <c r="AV1598" s="256"/>
      <c r="AW1598" s="256"/>
      <c r="AX1598" s="256"/>
      <c r="AY1598" s="256"/>
      <c r="AZ1598" s="256"/>
      <c r="BA1598" s="256"/>
      <c r="BB1598" s="256"/>
      <c r="BC1598" s="256"/>
      <c r="BD1598" s="256"/>
      <c r="BE1598" s="249"/>
      <c r="BF1598" s="249"/>
      <c r="BG1598" s="249"/>
      <c r="BH1598" s="249"/>
      <c r="BI1598" s="249"/>
      <c r="BJ1598" s="249"/>
      <c r="BK1598" s="249"/>
      <c r="BL1598" s="249"/>
      <c r="BM1598" s="249"/>
      <c r="BN1598" s="249"/>
      <c r="BO1598" s="249"/>
      <c r="BP1598" s="249"/>
      <c r="BQ1598" s="249"/>
      <c r="BR1598" s="249"/>
      <c r="BS1598" s="249"/>
      <c r="BT1598" s="249"/>
      <c r="BU1598" s="249"/>
      <c r="BV1598" s="249"/>
      <c r="BW1598" s="249"/>
      <c r="BX1598" s="249"/>
      <c r="BY1598" s="121"/>
      <c r="BZ1598" s="121"/>
      <c r="CA1598" s="121"/>
      <c r="CB1598" s="121"/>
      <c r="CC1598" s="121"/>
    </row>
    <row r="1599" spans="1:81" s="114" customFormat="1" ht="10.5" customHeight="1" x14ac:dyDescent="0.2">
      <c r="A1599" s="1373" t="s">
        <v>3</v>
      </c>
      <c r="B1599" s="1442" t="s">
        <v>990</v>
      </c>
      <c r="C1599" s="695" t="s">
        <v>118</v>
      </c>
      <c r="D1599" s="726" t="s">
        <v>27</v>
      </c>
      <c r="E1599" s="1534" t="s">
        <v>439</v>
      </c>
      <c r="F1599" s="1535"/>
      <c r="G1599" s="50">
        <f t="shared" ref="G1599:AB1599" si="584">ROUND(SQRT(G1601^2+G1602^2)*1000/(1.73*G$1588),0)</f>
        <v>0</v>
      </c>
      <c r="H1599" s="253">
        <f t="shared" si="584"/>
        <v>0</v>
      </c>
      <c r="I1599" s="50">
        <f t="shared" si="584"/>
        <v>0</v>
      </c>
      <c r="J1599" s="50">
        <f t="shared" si="584"/>
        <v>0</v>
      </c>
      <c r="K1599" s="50">
        <f t="shared" si="584"/>
        <v>0</v>
      </c>
      <c r="L1599" s="50">
        <f t="shared" si="584"/>
        <v>0</v>
      </c>
      <c r="M1599" s="50">
        <f t="shared" si="584"/>
        <v>0</v>
      </c>
      <c r="N1599" s="253">
        <f t="shared" si="584"/>
        <v>0</v>
      </c>
      <c r="O1599" s="50">
        <f t="shared" si="584"/>
        <v>0</v>
      </c>
      <c r="P1599" s="50">
        <f t="shared" si="584"/>
        <v>0</v>
      </c>
      <c r="Q1599" s="50">
        <f t="shared" si="584"/>
        <v>0</v>
      </c>
      <c r="R1599" s="50">
        <f t="shared" si="584"/>
        <v>0</v>
      </c>
      <c r="S1599" s="50">
        <f t="shared" si="584"/>
        <v>0</v>
      </c>
      <c r="T1599" s="50">
        <f t="shared" si="584"/>
        <v>0</v>
      </c>
      <c r="U1599" s="50">
        <f t="shared" si="584"/>
        <v>0</v>
      </c>
      <c r="V1599" s="253">
        <f t="shared" si="584"/>
        <v>0</v>
      </c>
      <c r="W1599" s="50">
        <f t="shared" si="584"/>
        <v>0</v>
      </c>
      <c r="X1599" s="50">
        <f t="shared" si="584"/>
        <v>0</v>
      </c>
      <c r="Y1599" s="50">
        <f t="shared" si="584"/>
        <v>0</v>
      </c>
      <c r="Z1599" s="50">
        <f t="shared" si="584"/>
        <v>0</v>
      </c>
      <c r="AA1599" s="50">
        <f t="shared" si="584"/>
        <v>0</v>
      </c>
      <c r="AB1599" s="50">
        <f t="shared" si="584"/>
        <v>0</v>
      </c>
      <c r="AC1599" s="346"/>
      <c r="AD1599" s="495"/>
      <c r="AE1599" s="492"/>
      <c r="AF1599" s="76"/>
      <c r="AG1599" s="76"/>
      <c r="AH1599" s="76"/>
      <c r="AI1599" s="76"/>
      <c r="AJ1599" s="76"/>
      <c r="AK1599" s="76"/>
      <c r="AL1599" s="76"/>
      <c r="AM1599" s="76"/>
      <c r="AN1599" s="76"/>
      <c r="AO1599" s="76"/>
      <c r="AP1599" s="76"/>
      <c r="AQ1599" s="76"/>
      <c r="AR1599" s="76"/>
      <c r="AS1599" s="76"/>
      <c r="AT1599" s="76"/>
      <c r="AU1599" s="76"/>
      <c r="AV1599" s="76"/>
      <c r="AW1599" s="76"/>
      <c r="AX1599" s="76"/>
      <c r="AY1599" s="76"/>
      <c r="AZ1599" s="76"/>
      <c r="BA1599" s="76"/>
      <c r="BB1599" s="76"/>
      <c r="BC1599" s="76"/>
      <c r="BD1599" s="76"/>
      <c r="BE1599" s="249"/>
      <c r="BF1599" s="249"/>
      <c r="BG1599" s="249"/>
      <c r="BH1599" s="249"/>
      <c r="BI1599" s="249"/>
      <c r="BJ1599" s="249"/>
      <c r="BK1599" s="249"/>
      <c r="BL1599" s="249"/>
      <c r="BM1599" s="249"/>
      <c r="BN1599" s="249"/>
      <c r="BO1599" s="249"/>
      <c r="BP1599" s="249"/>
      <c r="BQ1599" s="249"/>
      <c r="BR1599" s="249"/>
      <c r="BS1599" s="249"/>
      <c r="BT1599" s="249"/>
      <c r="BU1599" s="249"/>
      <c r="BV1599" s="249"/>
      <c r="BW1599" s="249"/>
      <c r="BX1599" s="249"/>
      <c r="BY1599" s="121"/>
      <c r="BZ1599" s="121"/>
      <c r="CA1599" s="121"/>
      <c r="CB1599" s="121"/>
    </row>
    <row r="1600" spans="1:81" s="1" customFormat="1" ht="10.5" customHeight="1" x14ac:dyDescent="0.2">
      <c r="A1600" s="1373"/>
      <c r="B1600" s="1443"/>
      <c r="C1600" s="846" t="s">
        <v>115</v>
      </c>
      <c r="D1600" s="102" t="s">
        <v>27</v>
      </c>
      <c r="E1600" s="680">
        <v>0</v>
      </c>
      <c r="F1600" s="680">
        <v>0</v>
      </c>
      <c r="G1600" s="680">
        <v>0</v>
      </c>
      <c r="H1600" s="681">
        <v>0</v>
      </c>
      <c r="I1600" s="680">
        <v>0</v>
      </c>
      <c r="J1600" s="680">
        <v>0</v>
      </c>
      <c r="K1600" s="680">
        <v>0</v>
      </c>
      <c r="L1600" s="680">
        <v>0</v>
      </c>
      <c r="M1600" s="680">
        <v>0</v>
      </c>
      <c r="N1600" s="681">
        <v>0</v>
      </c>
      <c r="O1600" s="680">
        <v>0</v>
      </c>
      <c r="P1600" s="680">
        <v>0</v>
      </c>
      <c r="Q1600" s="680">
        <v>0</v>
      </c>
      <c r="R1600" s="680">
        <v>0</v>
      </c>
      <c r="S1600" s="680">
        <v>0</v>
      </c>
      <c r="T1600" s="680">
        <v>0</v>
      </c>
      <c r="U1600" s="680">
        <v>0</v>
      </c>
      <c r="V1600" s="681">
        <v>0</v>
      </c>
      <c r="W1600" s="680">
        <v>0</v>
      </c>
      <c r="X1600" s="680">
        <v>0</v>
      </c>
      <c r="Y1600" s="680">
        <v>0</v>
      </c>
      <c r="Z1600" s="680">
        <v>0</v>
      </c>
      <c r="AA1600" s="680">
        <v>0</v>
      </c>
      <c r="AB1600" s="680">
        <v>0</v>
      </c>
      <c r="AC1600" s="254"/>
      <c r="AD1600" s="129"/>
      <c r="AE1600" s="358"/>
      <c r="AF1600" s="256"/>
      <c r="AG1600" s="256"/>
      <c r="AH1600" s="256"/>
      <c r="AI1600" s="256"/>
      <c r="AJ1600" s="256"/>
      <c r="AK1600" s="256"/>
      <c r="AL1600" s="256"/>
      <c r="AM1600" s="256"/>
      <c r="AN1600" s="256"/>
      <c r="AO1600" s="256"/>
      <c r="AP1600" s="256"/>
      <c r="AQ1600" s="256"/>
      <c r="AR1600" s="256"/>
      <c r="AS1600" s="256"/>
      <c r="AT1600" s="256"/>
      <c r="AU1600" s="256"/>
      <c r="AV1600" s="256"/>
      <c r="AW1600" s="256"/>
      <c r="AX1600" s="256"/>
      <c r="AY1600" s="256"/>
      <c r="AZ1600" s="256"/>
      <c r="BA1600" s="256"/>
      <c r="BB1600" s="256"/>
      <c r="BC1600" s="256"/>
      <c r="BD1600" s="256"/>
      <c r="BE1600" s="249"/>
      <c r="BF1600" s="249"/>
      <c r="BG1600" s="249"/>
      <c r="BH1600" s="249"/>
      <c r="BI1600" s="249"/>
      <c r="BJ1600" s="249"/>
      <c r="BK1600" s="249"/>
      <c r="BL1600" s="249"/>
      <c r="BM1600" s="249"/>
      <c r="BN1600" s="249"/>
      <c r="BO1600" s="249"/>
      <c r="BP1600" s="249"/>
      <c r="BQ1600" s="249"/>
      <c r="BR1600" s="249"/>
      <c r="BS1600" s="249"/>
      <c r="BT1600" s="249"/>
      <c r="BU1600" s="249"/>
      <c r="BV1600" s="249"/>
      <c r="BW1600" s="249"/>
      <c r="BX1600" s="249"/>
      <c r="BY1600" s="121"/>
      <c r="BZ1600" s="121"/>
      <c r="CA1600" s="121"/>
      <c r="CB1600" s="121"/>
      <c r="CC1600" s="121"/>
    </row>
    <row r="1601" spans="1:81" s="1" customFormat="1" ht="10.5" customHeight="1" x14ac:dyDescent="0.2">
      <c r="A1601" s="1373"/>
      <c r="B1601" s="1443"/>
      <c r="C1601" s="846" t="s">
        <v>910</v>
      </c>
      <c r="D1601" s="102" t="s">
        <v>108</v>
      </c>
      <c r="E1601" s="51">
        <v>0</v>
      </c>
      <c r="F1601" s="707">
        <v>0</v>
      </c>
      <c r="G1601" s="707">
        <v>0</v>
      </c>
      <c r="H1601" s="780">
        <v>0</v>
      </c>
      <c r="I1601" s="707">
        <v>0</v>
      </c>
      <c r="J1601" s="707">
        <v>0</v>
      </c>
      <c r="K1601" s="707">
        <v>0</v>
      </c>
      <c r="L1601" s="707">
        <v>0</v>
      </c>
      <c r="M1601" s="707">
        <v>0</v>
      </c>
      <c r="N1601" s="780">
        <v>0</v>
      </c>
      <c r="O1601" s="707">
        <v>0</v>
      </c>
      <c r="P1601" s="707">
        <v>0</v>
      </c>
      <c r="Q1601" s="707">
        <v>0</v>
      </c>
      <c r="R1601" s="707">
        <v>0</v>
      </c>
      <c r="S1601" s="707">
        <v>0</v>
      </c>
      <c r="T1601" s="707">
        <v>0</v>
      </c>
      <c r="U1601" s="707">
        <v>0</v>
      </c>
      <c r="V1601" s="780">
        <v>0</v>
      </c>
      <c r="W1601" s="707">
        <v>0</v>
      </c>
      <c r="X1601" s="707">
        <v>0</v>
      </c>
      <c r="Y1601" s="707">
        <v>0</v>
      </c>
      <c r="Z1601" s="707">
        <v>0</v>
      </c>
      <c r="AA1601" s="707">
        <v>0</v>
      </c>
      <c r="AB1601" s="707">
        <v>0</v>
      </c>
      <c r="AC1601" s="41">
        <f>SUM(E1601:AB1601)</f>
        <v>0</v>
      </c>
      <c r="AD1601" s="43">
        <f>SUM(E1602:AB1602)</f>
        <v>0</v>
      </c>
      <c r="AE1601" s="398">
        <v>12</v>
      </c>
      <c r="AF1601" s="678">
        <v>1842.6061999999999</v>
      </c>
      <c r="AG1601" s="678">
        <v>1842.6061999999999</v>
      </c>
      <c r="AH1601" s="679">
        <v>1842.6061999999999</v>
      </c>
      <c r="AI1601" s="678">
        <v>1842.6061999999999</v>
      </c>
      <c r="AJ1601" s="678">
        <v>1842.6061999999999</v>
      </c>
      <c r="AK1601" s="678">
        <v>1842.6061999999999</v>
      </c>
      <c r="AL1601" s="678">
        <v>1842.6061999999999</v>
      </c>
      <c r="AM1601" s="678">
        <v>1842.6061999999999</v>
      </c>
      <c r="AN1601" s="678">
        <v>1842.6061999999999</v>
      </c>
      <c r="AO1601" s="678">
        <v>1842.6061999999999</v>
      </c>
      <c r="AP1601" s="678">
        <v>1842.6061999999999</v>
      </c>
      <c r="AQ1601" s="678">
        <v>1842.6061999999999</v>
      </c>
      <c r="AR1601" s="678">
        <v>1842.6061999999999</v>
      </c>
      <c r="AS1601" s="678">
        <v>1842.6061999999999</v>
      </c>
      <c r="AT1601" s="678">
        <v>1842.6061999999999</v>
      </c>
      <c r="AU1601" s="678">
        <v>1842.6061999999999</v>
      </c>
      <c r="AV1601" s="678">
        <v>1842.6061999999999</v>
      </c>
      <c r="AW1601" s="678">
        <v>1842.6061999999999</v>
      </c>
      <c r="AX1601" s="678">
        <v>1842.6061999999999</v>
      </c>
      <c r="AY1601" s="678">
        <v>1842.6061999999999</v>
      </c>
      <c r="AZ1601" s="678">
        <v>1842.6061999999999</v>
      </c>
      <c r="BA1601" s="678">
        <v>1842.6061999999999</v>
      </c>
      <c r="BB1601" s="678">
        <v>1842.6061999999999</v>
      </c>
      <c r="BC1601" s="678">
        <v>1842.6061999999999</v>
      </c>
      <c r="BD1601" s="678">
        <v>1842.6061999999999</v>
      </c>
      <c r="BE1601" s="256"/>
      <c r="BF1601" s="256"/>
      <c r="BG1601" s="256"/>
      <c r="BH1601" s="256"/>
      <c r="BI1601" s="256"/>
      <c r="BJ1601" s="256"/>
      <c r="BK1601" s="256"/>
      <c r="BL1601" s="256"/>
      <c r="BM1601" s="256"/>
      <c r="BN1601" s="256"/>
      <c r="BO1601" s="256"/>
      <c r="BP1601" s="256"/>
      <c r="BQ1601" s="256"/>
      <c r="BR1601" s="256"/>
      <c r="BS1601" s="256"/>
      <c r="BT1601" s="256"/>
      <c r="BU1601" s="256"/>
      <c r="BV1601" s="256"/>
      <c r="BW1601" s="256"/>
      <c r="BX1601" s="256"/>
      <c r="BY1601" s="114"/>
      <c r="BZ1601" s="114"/>
      <c r="CA1601" s="114"/>
      <c r="CB1601" s="114"/>
      <c r="CC1601" s="121"/>
    </row>
    <row r="1602" spans="1:81" s="1" customFormat="1" ht="10.5" customHeight="1" x14ac:dyDescent="0.2">
      <c r="A1602" s="1373"/>
      <c r="B1602" s="1443"/>
      <c r="C1602" s="846" t="s">
        <v>910</v>
      </c>
      <c r="D1602" s="102" t="s">
        <v>109</v>
      </c>
      <c r="E1602" s="51">
        <v>0</v>
      </c>
      <c r="F1602" s="707">
        <v>0</v>
      </c>
      <c r="G1602" s="707">
        <v>0</v>
      </c>
      <c r="H1602" s="780">
        <v>0</v>
      </c>
      <c r="I1602" s="707">
        <v>0</v>
      </c>
      <c r="J1602" s="707">
        <v>0</v>
      </c>
      <c r="K1602" s="707">
        <v>0</v>
      </c>
      <c r="L1602" s="707">
        <v>0</v>
      </c>
      <c r="M1602" s="707">
        <v>0</v>
      </c>
      <c r="N1602" s="780">
        <v>0</v>
      </c>
      <c r="O1602" s="707">
        <v>0</v>
      </c>
      <c r="P1602" s="707">
        <v>0</v>
      </c>
      <c r="Q1602" s="707">
        <v>0</v>
      </c>
      <c r="R1602" s="707">
        <v>0</v>
      </c>
      <c r="S1602" s="707">
        <v>0</v>
      </c>
      <c r="T1602" s="707">
        <v>0</v>
      </c>
      <c r="U1602" s="707">
        <v>0</v>
      </c>
      <c r="V1602" s="780">
        <v>0</v>
      </c>
      <c r="W1602" s="707">
        <v>0</v>
      </c>
      <c r="X1602" s="707">
        <v>0</v>
      </c>
      <c r="Y1602" s="707">
        <v>0</v>
      </c>
      <c r="Z1602" s="707">
        <v>0</v>
      </c>
      <c r="AA1602" s="707">
        <v>0</v>
      </c>
      <c r="AB1602" s="707">
        <v>0</v>
      </c>
      <c r="AC1602" s="41"/>
      <c r="AD1602" s="43"/>
      <c r="AE1602" s="358"/>
      <c r="AF1602" s="678">
        <v>1554.8614</v>
      </c>
      <c r="AG1602" s="678">
        <v>1554.8614</v>
      </c>
      <c r="AH1602" s="679">
        <v>1554.8614</v>
      </c>
      <c r="AI1602" s="678">
        <v>1554.8615</v>
      </c>
      <c r="AJ1602" s="678">
        <v>1554.8615</v>
      </c>
      <c r="AK1602" s="678">
        <v>1554.8615</v>
      </c>
      <c r="AL1602" s="678">
        <v>1554.8616</v>
      </c>
      <c r="AM1602" s="678">
        <v>1554.8616</v>
      </c>
      <c r="AN1602" s="678">
        <v>1554.8616</v>
      </c>
      <c r="AO1602" s="678">
        <v>1554.8616</v>
      </c>
      <c r="AP1602" s="678">
        <v>1554.8616</v>
      </c>
      <c r="AQ1602" s="678">
        <v>1554.8616</v>
      </c>
      <c r="AR1602" s="678">
        <v>1554.8616</v>
      </c>
      <c r="AS1602" s="678">
        <v>1554.8616</v>
      </c>
      <c r="AT1602" s="678">
        <v>1554.8616</v>
      </c>
      <c r="AU1602" s="678">
        <v>1554.8616</v>
      </c>
      <c r="AV1602" s="678">
        <v>1554.8616</v>
      </c>
      <c r="AW1602" s="678">
        <v>1554.8616</v>
      </c>
      <c r="AX1602" s="678">
        <v>1554.8616</v>
      </c>
      <c r="AY1602" s="678">
        <v>1554.8616</v>
      </c>
      <c r="AZ1602" s="678">
        <v>1554.8616</v>
      </c>
      <c r="BA1602" s="678">
        <v>1554.8616</v>
      </c>
      <c r="BB1602" s="678">
        <v>1554.8616</v>
      </c>
      <c r="BC1602" s="678">
        <v>1554.8616</v>
      </c>
      <c r="BD1602" s="678">
        <v>1554.8616</v>
      </c>
      <c r="BE1602" s="249"/>
      <c r="BF1602" s="249"/>
      <c r="BG1602" s="249"/>
      <c r="BH1602" s="249"/>
      <c r="BI1602" s="249"/>
      <c r="BJ1602" s="249"/>
      <c r="BK1602" s="249"/>
      <c r="BL1602" s="249"/>
      <c r="BM1602" s="249"/>
      <c r="BN1602" s="249"/>
      <c r="BO1602" s="249"/>
      <c r="BP1602" s="249"/>
      <c r="BQ1602" s="249"/>
      <c r="BR1602" s="249"/>
      <c r="BS1602" s="249"/>
      <c r="BT1602" s="249"/>
      <c r="BU1602" s="249"/>
      <c r="BV1602" s="249"/>
      <c r="BW1602" s="249"/>
      <c r="BX1602" s="249"/>
      <c r="BY1602" s="121"/>
      <c r="BZ1602" s="121"/>
      <c r="CA1602" s="121"/>
      <c r="CB1602" s="121"/>
      <c r="CC1602" s="121"/>
    </row>
    <row r="1603" spans="1:81" s="1" customFormat="1" ht="10.5" customHeight="1" thickBot="1" x14ac:dyDescent="0.25">
      <c r="A1603" s="1373"/>
      <c r="B1603" s="1445"/>
      <c r="C1603" s="197"/>
      <c r="D1603" s="166" t="s">
        <v>35</v>
      </c>
      <c r="E1603" s="45" t="e">
        <f t="shared" ref="E1603:AB1603" si="585">E1602/E1601</f>
        <v>#DIV/0!</v>
      </c>
      <c r="F1603" s="45" t="e">
        <f t="shared" si="585"/>
        <v>#DIV/0!</v>
      </c>
      <c r="G1603" s="45" t="e">
        <f t="shared" si="585"/>
        <v>#DIV/0!</v>
      </c>
      <c r="H1603" s="286" t="e">
        <f t="shared" si="585"/>
        <v>#DIV/0!</v>
      </c>
      <c r="I1603" s="45" t="e">
        <f t="shared" si="585"/>
        <v>#DIV/0!</v>
      </c>
      <c r="J1603" s="45" t="e">
        <f t="shared" si="585"/>
        <v>#DIV/0!</v>
      </c>
      <c r="K1603" s="45" t="e">
        <f t="shared" si="585"/>
        <v>#DIV/0!</v>
      </c>
      <c r="L1603" s="45" t="e">
        <f t="shared" si="585"/>
        <v>#DIV/0!</v>
      </c>
      <c r="M1603" s="45" t="e">
        <f t="shared" si="585"/>
        <v>#DIV/0!</v>
      </c>
      <c r="N1603" s="286" t="e">
        <f t="shared" si="585"/>
        <v>#DIV/0!</v>
      </c>
      <c r="O1603" s="45" t="e">
        <f t="shared" si="585"/>
        <v>#DIV/0!</v>
      </c>
      <c r="P1603" s="45" t="e">
        <f t="shared" si="585"/>
        <v>#DIV/0!</v>
      </c>
      <c r="Q1603" s="45" t="e">
        <f t="shared" si="585"/>
        <v>#DIV/0!</v>
      </c>
      <c r="R1603" s="45" t="e">
        <f t="shared" si="585"/>
        <v>#DIV/0!</v>
      </c>
      <c r="S1603" s="45" t="e">
        <f t="shared" si="585"/>
        <v>#DIV/0!</v>
      </c>
      <c r="T1603" s="45" t="e">
        <f t="shared" si="585"/>
        <v>#DIV/0!</v>
      </c>
      <c r="U1603" s="45" t="e">
        <f t="shared" si="585"/>
        <v>#DIV/0!</v>
      </c>
      <c r="V1603" s="286" t="e">
        <f t="shared" si="585"/>
        <v>#DIV/0!</v>
      </c>
      <c r="W1603" s="45" t="e">
        <f t="shared" si="585"/>
        <v>#DIV/0!</v>
      </c>
      <c r="X1603" s="45" t="e">
        <f t="shared" si="585"/>
        <v>#DIV/0!</v>
      </c>
      <c r="Y1603" s="45" t="e">
        <f t="shared" si="585"/>
        <v>#DIV/0!</v>
      </c>
      <c r="Z1603" s="45" t="e">
        <f t="shared" si="585"/>
        <v>#DIV/0!</v>
      </c>
      <c r="AA1603" s="45" t="e">
        <f t="shared" si="585"/>
        <v>#DIV/0!</v>
      </c>
      <c r="AB1603" s="45" t="e">
        <f t="shared" si="585"/>
        <v>#DIV/0!</v>
      </c>
      <c r="AC1603" s="41"/>
      <c r="AD1603" s="43"/>
      <c r="AE1603" s="358"/>
      <c r="AF1603" s="256"/>
      <c r="AG1603" s="256"/>
      <c r="AH1603" s="256"/>
      <c r="AI1603" s="256"/>
      <c r="AJ1603" s="256"/>
      <c r="AK1603" s="256"/>
      <c r="AL1603" s="256"/>
      <c r="AM1603" s="256"/>
      <c r="AN1603" s="256"/>
      <c r="AO1603" s="256"/>
      <c r="AP1603" s="256"/>
      <c r="AQ1603" s="256"/>
      <c r="AR1603" s="256"/>
      <c r="AS1603" s="256"/>
      <c r="AT1603" s="256"/>
      <c r="AU1603" s="256"/>
      <c r="AV1603" s="256"/>
      <c r="AW1603" s="256"/>
      <c r="AX1603" s="256"/>
      <c r="AY1603" s="256"/>
      <c r="AZ1603" s="256"/>
      <c r="BA1603" s="256"/>
      <c r="BB1603" s="256"/>
      <c r="BC1603" s="256"/>
      <c r="BD1603" s="256"/>
      <c r="BE1603" s="249"/>
      <c r="BF1603" s="249"/>
      <c r="BG1603" s="249"/>
      <c r="BH1603" s="249"/>
      <c r="BI1603" s="249"/>
      <c r="BJ1603" s="249"/>
      <c r="BK1603" s="249"/>
      <c r="BL1603" s="249"/>
      <c r="BM1603" s="249"/>
      <c r="BN1603" s="249"/>
      <c r="BO1603" s="249"/>
      <c r="BP1603" s="249"/>
      <c r="BQ1603" s="249"/>
      <c r="BR1603" s="249"/>
      <c r="BS1603" s="249"/>
      <c r="BT1603" s="249"/>
      <c r="BU1603" s="249"/>
      <c r="BV1603" s="249"/>
      <c r="BW1603" s="249"/>
      <c r="BX1603" s="249"/>
      <c r="BY1603" s="121"/>
      <c r="BZ1603" s="121"/>
      <c r="CA1603" s="121"/>
      <c r="CB1603" s="121"/>
      <c r="CC1603" s="121"/>
    </row>
    <row r="1604" spans="1:81" s="114" customFormat="1" ht="10.5" customHeight="1" x14ac:dyDescent="0.2">
      <c r="A1604" s="1372" t="s">
        <v>11</v>
      </c>
      <c r="B1604" s="1524" t="s">
        <v>880</v>
      </c>
      <c r="C1604" s="695"/>
      <c r="D1604" s="726"/>
      <c r="E1604" s="1534" t="s">
        <v>439</v>
      </c>
      <c r="F1604" s="1535"/>
      <c r="G1604" s="50"/>
      <c r="H1604" s="253"/>
      <c r="I1604" s="50"/>
      <c r="J1604" s="50"/>
      <c r="K1604" s="50"/>
      <c r="L1604" s="50"/>
      <c r="M1604" s="50"/>
      <c r="N1604" s="253"/>
      <c r="O1604" s="50"/>
      <c r="P1604" s="50"/>
      <c r="Q1604" s="50"/>
      <c r="R1604" s="50"/>
      <c r="S1604" s="50"/>
      <c r="T1604" s="50"/>
      <c r="U1604" s="50"/>
      <c r="V1604" s="253"/>
      <c r="W1604" s="50"/>
      <c r="X1604" s="50"/>
      <c r="Y1604" s="50"/>
      <c r="Z1604" s="50"/>
      <c r="AA1604" s="50"/>
      <c r="AB1604" s="50"/>
      <c r="AC1604" s="346"/>
      <c r="AD1604" s="495"/>
      <c r="AE1604" s="492"/>
      <c r="AF1604" s="76"/>
      <c r="AG1604" s="76"/>
      <c r="AH1604" s="76"/>
      <c r="AI1604" s="76"/>
      <c r="AJ1604" s="76"/>
      <c r="AK1604" s="76"/>
      <c r="AL1604" s="76"/>
      <c r="AM1604" s="76"/>
      <c r="AN1604" s="76"/>
      <c r="AO1604" s="76"/>
      <c r="AP1604" s="76"/>
      <c r="AQ1604" s="76"/>
      <c r="AR1604" s="76"/>
      <c r="AS1604" s="76"/>
      <c r="AT1604" s="76"/>
      <c r="AU1604" s="76"/>
      <c r="AV1604" s="76"/>
      <c r="AW1604" s="76"/>
      <c r="AX1604" s="76"/>
      <c r="AY1604" s="76"/>
      <c r="AZ1604" s="76"/>
      <c r="BA1604" s="76"/>
      <c r="BB1604" s="76"/>
      <c r="BC1604" s="76"/>
      <c r="BD1604" s="76"/>
      <c r="BE1604" s="249"/>
      <c r="BF1604" s="249"/>
      <c r="BG1604" s="249"/>
      <c r="BH1604" s="249"/>
      <c r="BI1604" s="249"/>
      <c r="BJ1604" s="249"/>
      <c r="BK1604" s="249"/>
      <c r="BL1604" s="249"/>
      <c r="BM1604" s="249"/>
      <c r="BN1604" s="249"/>
      <c r="BO1604" s="249"/>
      <c r="BP1604" s="249"/>
      <c r="BQ1604" s="249"/>
      <c r="BR1604" s="249"/>
      <c r="BS1604" s="249"/>
      <c r="BT1604" s="249"/>
      <c r="BU1604" s="249"/>
      <c r="BV1604" s="249"/>
      <c r="BW1604" s="249"/>
      <c r="BX1604" s="249"/>
      <c r="BY1604" s="121"/>
      <c r="BZ1604" s="121"/>
      <c r="CA1604" s="121"/>
      <c r="CB1604" s="121"/>
    </row>
    <row r="1605" spans="1:81" s="1" customFormat="1" ht="10.5" customHeight="1" x14ac:dyDescent="0.2">
      <c r="A1605" s="1373"/>
      <c r="B1605" s="1511"/>
      <c r="C1605" s="846" t="s">
        <v>115</v>
      </c>
      <c r="D1605" s="102" t="s">
        <v>27</v>
      </c>
      <c r="E1605" s="777">
        <v>0</v>
      </c>
      <c r="F1605" s="777">
        <v>0</v>
      </c>
      <c r="G1605" s="777">
        <v>0</v>
      </c>
      <c r="H1605" s="681">
        <v>0</v>
      </c>
      <c r="I1605" s="680">
        <v>0</v>
      </c>
      <c r="J1605" s="680">
        <v>0</v>
      </c>
      <c r="K1605" s="680">
        <v>0</v>
      </c>
      <c r="L1605" s="680">
        <v>0</v>
      </c>
      <c r="M1605" s="680">
        <v>0</v>
      </c>
      <c r="N1605" s="681">
        <v>0</v>
      </c>
      <c r="O1605" s="680">
        <v>0</v>
      </c>
      <c r="P1605" s="680">
        <v>0</v>
      </c>
      <c r="Q1605" s="680">
        <v>0</v>
      </c>
      <c r="R1605" s="680">
        <v>0</v>
      </c>
      <c r="S1605" s="680">
        <v>0</v>
      </c>
      <c r="T1605" s="680">
        <v>0</v>
      </c>
      <c r="U1605" s="680">
        <v>0</v>
      </c>
      <c r="V1605" s="681">
        <v>0</v>
      </c>
      <c r="W1605" s="680">
        <v>0</v>
      </c>
      <c r="X1605" s="680">
        <v>0</v>
      </c>
      <c r="Y1605" s="680">
        <v>0</v>
      </c>
      <c r="Z1605" s="680">
        <v>0</v>
      </c>
      <c r="AA1605" s="680">
        <v>0</v>
      </c>
      <c r="AB1605" s="680">
        <v>0</v>
      </c>
      <c r="AC1605" s="254"/>
      <c r="AD1605" s="129"/>
      <c r="AE1605" s="358"/>
      <c r="AF1605" s="256"/>
      <c r="AG1605" s="256"/>
      <c r="AH1605" s="256"/>
      <c r="AI1605" s="256"/>
      <c r="AJ1605" s="256"/>
      <c r="AK1605" s="256"/>
      <c r="AL1605" s="256"/>
      <c r="AM1605" s="256"/>
      <c r="AN1605" s="256"/>
      <c r="AO1605" s="256"/>
      <c r="AP1605" s="256"/>
      <c r="AQ1605" s="256"/>
      <c r="AR1605" s="256"/>
      <c r="AS1605" s="256"/>
      <c r="AT1605" s="256"/>
      <c r="AU1605" s="256"/>
      <c r="AV1605" s="256"/>
      <c r="AW1605" s="256"/>
      <c r="AX1605" s="256"/>
      <c r="AY1605" s="256"/>
      <c r="AZ1605" s="256"/>
      <c r="BA1605" s="256"/>
      <c r="BB1605" s="256"/>
      <c r="BC1605" s="256"/>
      <c r="BD1605" s="256"/>
      <c r="BE1605" s="249"/>
      <c r="BF1605" s="249"/>
      <c r="BG1605" s="249"/>
      <c r="BH1605" s="249"/>
      <c r="BI1605" s="249"/>
      <c r="BJ1605" s="249"/>
      <c r="BK1605" s="249"/>
      <c r="BL1605" s="249"/>
      <c r="BM1605" s="249"/>
      <c r="BN1605" s="249"/>
      <c r="BO1605" s="249"/>
      <c r="BP1605" s="249"/>
      <c r="BQ1605" s="249"/>
      <c r="BR1605" s="249"/>
      <c r="BS1605" s="249"/>
      <c r="BT1605" s="249"/>
      <c r="BU1605" s="249"/>
      <c r="BV1605" s="249"/>
      <c r="BW1605" s="249"/>
      <c r="BX1605" s="249"/>
      <c r="BY1605" s="121"/>
      <c r="BZ1605" s="121"/>
      <c r="CA1605" s="121"/>
      <c r="CB1605" s="121"/>
      <c r="CC1605" s="121"/>
    </row>
    <row r="1606" spans="1:81" s="1" customFormat="1" ht="10.5" customHeight="1" x14ac:dyDescent="0.2">
      <c r="A1606" s="1373"/>
      <c r="B1606" s="1511"/>
      <c r="C1606" s="846" t="s">
        <v>910</v>
      </c>
      <c r="D1606" s="102" t="s">
        <v>108</v>
      </c>
      <c r="E1606" s="51">
        <v>0</v>
      </c>
      <c r="F1606" s="707">
        <v>0</v>
      </c>
      <c r="G1606" s="707">
        <v>0</v>
      </c>
      <c r="H1606" s="780">
        <v>0</v>
      </c>
      <c r="I1606" s="707">
        <v>0</v>
      </c>
      <c r="J1606" s="707">
        <v>0</v>
      </c>
      <c r="K1606" s="707">
        <v>0</v>
      </c>
      <c r="L1606" s="707">
        <v>0</v>
      </c>
      <c r="M1606" s="707">
        <v>0</v>
      </c>
      <c r="N1606" s="780">
        <v>0</v>
      </c>
      <c r="O1606" s="707">
        <v>0</v>
      </c>
      <c r="P1606" s="707">
        <v>0</v>
      </c>
      <c r="Q1606" s="707">
        <v>0</v>
      </c>
      <c r="R1606" s="707">
        <v>0</v>
      </c>
      <c r="S1606" s="707">
        <v>0</v>
      </c>
      <c r="T1606" s="707">
        <v>0</v>
      </c>
      <c r="U1606" s="707">
        <v>0</v>
      </c>
      <c r="V1606" s="780">
        <v>0</v>
      </c>
      <c r="W1606" s="707">
        <v>0</v>
      </c>
      <c r="X1606" s="707">
        <v>0</v>
      </c>
      <c r="Y1606" s="707">
        <v>0</v>
      </c>
      <c r="Z1606" s="707">
        <v>0</v>
      </c>
      <c r="AA1606" s="707">
        <v>0</v>
      </c>
      <c r="AB1606" s="707">
        <v>0</v>
      </c>
      <c r="AC1606" s="41">
        <f>SUM(E1606:AB1606)</f>
        <v>0</v>
      </c>
      <c r="AD1606" s="43">
        <f>SUM(E1607:AB1607)</f>
        <v>0</v>
      </c>
      <c r="AE1606" s="358">
        <v>7.2</v>
      </c>
      <c r="AF1606" s="678">
        <v>830.03210000000001</v>
      </c>
      <c r="AG1606" s="678">
        <v>830.03210000000001</v>
      </c>
      <c r="AH1606" s="679">
        <v>830.03210000000001</v>
      </c>
      <c r="AI1606" s="678">
        <v>830.03210000000001</v>
      </c>
      <c r="AJ1606" s="678">
        <v>830.03210000000001</v>
      </c>
      <c r="AK1606" s="678">
        <v>830.03210000000001</v>
      </c>
      <c r="AL1606" s="678">
        <v>830.03210000000001</v>
      </c>
      <c r="AM1606" s="678">
        <v>830.03210000000001</v>
      </c>
      <c r="AN1606" s="678">
        <v>830.03210000000001</v>
      </c>
      <c r="AO1606" s="678">
        <v>830.03210000000001</v>
      </c>
      <c r="AP1606" s="678">
        <v>830.03210000000001</v>
      </c>
      <c r="AQ1606" s="678">
        <v>830.03210000000001</v>
      </c>
      <c r="AR1606" s="678">
        <v>830.03210000000001</v>
      </c>
      <c r="AS1606" s="678">
        <v>830.03210000000001</v>
      </c>
      <c r="AT1606" s="678">
        <v>830.03210000000001</v>
      </c>
      <c r="AU1606" s="678">
        <v>830.03210000000001</v>
      </c>
      <c r="AV1606" s="678">
        <v>830.03210000000001</v>
      </c>
      <c r="AW1606" s="678">
        <v>830.03210000000001</v>
      </c>
      <c r="AX1606" s="678">
        <v>830.03210000000001</v>
      </c>
      <c r="AY1606" s="678">
        <v>830.03210000000001</v>
      </c>
      <c r="AZ1606" s="678">
        <v>830.03210000000001</v>
      </c>
      <c r="BA1606" s="678">
        <v>830.03210000000001</v>
      </c>
      <c r="BB1606" s="678">
        <v>830.03210000000001</v>
      </c>
      <c r="BC1606" s="678">
        <v>830.03210000000001</v>
      </c>
      <c r="BD1606" s="678">
        <v>830.03210000000001</v>
      </c>
      <c r="BE1606" s="256"/>
      <c r="BF1606" s="256"/>
      <c r="BG1606" s="256"/>
      <c r="BH1606" s="256"/>
      <c r="BI1606" s="256"/>
      <c r="BJ1606" s="256"/>
      <c r="BK1606" s="256"/>
      <c r="BL1606" s="256"/>
      <c r="BM1606" s="256"/>
      <c r="BN1606" s="256"/>
      <c r="BO1606" s="256"/>
      <c r="BP1606" s="256"/>
      <c r="BQ1606" s="256"/>
      <c r="BR1606" s="256"/>
      <c r="BS1606" s="256"/>
      <c r="BT1606" s="256"/>
      <c r="BU1606" s="256"/>
      <c r="BV1606" s="256"/>
      <c r="BW1606" s="256"/>
      <c r="BX1606" s="256"/>
      <c r="BY1606" s="114"/>
      <c r="BZ1606" s="114"/>
      <c r="CA1606" s="114"/>
      <c r="CB1606" s="114"/>
      <c r="CC1606" s="121"/>
    </row>
    <row r="1607" spans="1:81" s="1" customFormat="1" ht="10.5" customHeight="1" x14ac:dyDescent="0.2">
      <c r="A1607" s="1373"/>
      <c r="B1607" s="1511"/>
      <c r="C1607" s="846" t="s">
        <v>910</v>
      </c>
      <c r="D1607" s="102" t="s">
        <v>109</v>
      </c>
      <c r="E1607" s="51">
        <v>0</v>
      </c>
      <c r="F1607" s="707">
        <v>0</v>
      </c>
      <c r="G1607" s="707">
        <v>0</v>
      </c>
      <c r="H1607" s="780">
        <v>0</v>
      </c>
      <c r="I1607" s="707">
        <v>0</v>
      </c>
      <c r="J1607" s="707">
        <v>0</v>
      </c>
      <c r="K1607" s="707">
        <v>0</v>
      </c>
      <c r="L1607" s="707">
        <v>0</v>
      </c>
      <c r="M1607" s="707">
        <v>0</v>
      </c>
      <c r="N1607" s="780">
        <v>0</v>
      </c>
      <c r="O1607" s="707">
        <v>0</v>
      </c>
      <c r="P1607" s="707">
        <v>0</v>
      </c>
      <c r="Q1607" s="707">
        <v>0</v>
      </c>
      <c r="R1607" s="707">
        <v>0</v>
      </c>
      <c r="S1607" s="707">
        <v>0</v>
      </c>
      <c r="T1607" s="707">
        <v>0</v>
      </c>
      <c r="U1607" s="707">
        <v>0</v>
      </c>
      <c r="V1607" s="780">
        <v>0</v>
      </c>
      <c r="W1607" s="707">
        <v>0</v>
      </c>
      <c r="X1607" s="707">
        <v>0</v>
      </c>
      <c r="Y1607" s="707">
        <v>0</v>
      </c>
      <c r="Z1607" s="707">
        <v>0</v>
      </c>
      <c r="AA1607" s="707">
        <v>0</v>
      </c>
      <c r="AB1607" s="707">
        <v>0</v>
      </c>
      <c r="AC1607" s="41"/>
      <c r="AD1607" s="43"/>
      <c r="AE1607" s="358"/>
      <c r="AF1607" s="678">
        <v>40.383099999999999</v>
      </c>
      <c r="AG1607" s="678">
        <v>40.383099999999999</v>
      </c>
      <c r="AH1607" s="679">
        <v>40.383099999999999</v>
      </c>
      <c r="AI1607" s="678">
        <v>40.383099999999999</v>
      </c>
      <c r="AJ1607" s="678">
        <v>40.383099999999999</v>
      </c>
      <c r="AK1607" s="678">
        <v>40.383099999999999</v>
      </c>
      <c r="AL1607" s="678">
        <v>40.383099999999999</v>
      </c>
      <c r="AM1607" s="678">
        <v>40.383099999999999</v>
      </c>
      <c r="AN1607" s="678">
        <v>40.383099999999999</v>
      </c>
      <c r="AO1607" s="678">
        <v>40.383099999999999</v>
      </c>
      <c r="AP1607" s="678">
        <v>40.383099999999999</v>
      </c>
      <c r="AQ1607" s="678">
        <v>40.383099999999999</v>
      </c>
      <c r="AR1607" s="678">
        <v>40.383099999999999</v>
      </c>
      <c r="AS1607" s="678">
        <v>40.383099999999999</v>
      </c>
      <c r="AT1607" s="678">
        <v>40.383099999999999</v>
      </c>
      <c r="AU1607" s="678">
        <v>40.383099999999999</v>
      </c>
      <c r="AV1607" s="678">
        <v>40.383099999999999</v>
      </c>
      <c r="AW1607" s="678">
        <v>40.383099999999999</v>
      </c>
      <c r="AX1607" s="678">
        <v>40.383099999999999</v>
      </c>
      <c r="AY1607" s="678">
        <v>40.383099999999999</v>
      </c>
      <c r="AZ1607" s="678">
        <v>40.383099999999999</v>
      </c>
      <c r="BA1607" s="678">
        <v>40.383099999999999</v>
      </c>
      <c r="BB1607" s="678">
        <v>40.383099999999999</v>
      </c>
      <c r="BC1607" s="678">
        <v>40.383099999999999</v>
      </c>
      <c r="BD1607" s="678">
        <v>40.383099999999999</v>
      </c>
      <c r="BE1607" s="249"/>
      <c r="BF1607" s="249"/>
      <c r="BG1607" s="249"/>
      <c r="BH1607" s="249"/>
      <c r="BI1607" s="249"/>
      <c r="BJ1607" s="249"/>
      <c r="BK1607" s="249"/>
      <c r="BL1607" s="249"/>
      <c r="BM1607" s="249"/>
      <c r="BN1607" s="249"/>
      <c r="BO1607" s="249"/>
      <c r="BP1607" s="249"/>
      <c r="BQ1607" s="249"/>
      <c r="BR1607" s="249"/>
      <c r="BS1607" s="249"/>
      <c r="BT1607" s="249"/>
      <c r="BU1607" s="249"/>
      <c r="BV1607" s="249"/>
      <c r="BW1607" s="249"/>
      <c r="BX1607" s="249"/>
      <c r="BY1607" s="121"/>
      <c r="BZ1607" s="121"/>
      <c r="CA1607" s="121"/>
      <c r="CB1607" s="121"/>
      <c r="CC1607" s="121"/>
    </row>
    <row r="1608" spans="1:81" s="1" customFormat="1" ht="10.5" customHeight="1" thickBot="1" x14ac:dyDescent="0.25">
      <c r="A1608" s="1374"/>
      <c r="B1608" s="1527"/>
      <c r="C1608" s="197"/>
      <c r="D1608" s="166" t="s">
        <v>35</v>
      </c>
      <c r="E1608" s="64" t="e">
        <f t="shared" ref="E1608:AB1608" si="586">E1607/E1606</f>
        <v>#DIV/0!</v>
      </c>
      <c r="F1608" s="64" t="e">
        <f t="shared" si="586"/>
        <v>#DIV/0!</v>
      </c>
      <c r="G1608" s="64" t="e">
        <f t="shared" si="586"/>
        <v>#DIV/0!</v>
      </c>
      <c r="H1608" s="331" t="e">
        <f t="shared" si="586"/>
        <v>#DIV/0!</v>
      </c>
      <c r="I1608" s="64" t="e">
        <f t="shared" si="586"/>
        <v>#DIV/0!</v>
      </c>
      <c r="J1608" s="64" t="e">
        <f t="shared" si="586"/>
        <v>#DIV/0!</v>
      </c>
      <c r="K1608" s="64" t="e">
        <f t="shared" si="586"/>
        <v>#DIV/0!</v>
      </c>
      <c r="L1608" s="64" t="e">
        <f t="shared" si="586"/>
        <v>#DIV/0!</v>
      </c>
      <c r="M1608" s="64" t="e">
        <f t="shared" si="586"/>
        <v>#DIV/0!</v>
      </c>
      <c r="N1608" s="331" t="e">
        <f t="shared" si="586"/>
        <v>#DIV/0!</v>
      </c>
      <c r="O1608" s="64" t="e">
        <f t="shared" si="586"/>
        <v>#DIV/0!</v>
      </c>
      <c r="P1608" s="64" t="e">
        <f t="shared" si="586"/>
        <v>#DIV/0!</v>
      </c>
      <c r="Q1608" s="64" t="e">
        <f t="shared" si="586"/>
        <v>#DIV/0!</v>
      </c>
      <c r="R1608" s="64" t="e">
        <f t="shared" si="586"/>
        <v>#DIV/0!</v>
      </c>
      <c r="S1608" s="64" t="e">
        <f t="shared" si="586"/>
        <v>#DIV/0!</v>
      </c>
      <c r="T1608" s="64" t="e">
        <f t="shared" si="586"/>
        <v>#DIV/0!</v>
      </c>
      <c r="U1608" s="64" t="e">
        <f t="shared" si="586"/>
        <v>#DIV/0!</v>
      </c>
      <c r="V1608" s="331" t="e">
        <f t="shared" si="586"/>
        <v>#DIV/0!</v>
      </c>
      <c r="W1608" s="64" t="e">
        <f t="shared" si="586"/>
        <v>#DIV/0!</v>
      </c>
      <c r="X1608" s="64" t="e">
        <f t="shared" si="586"/>
        <v>#DIV/0!</v>
      </c>
      <c r="Y1608" s="64" t="e">
        <f t="shared" si="586"/>
        <v>#DIV/0!</v>
      </c>
      <c r="Z1608" s="64" t="e">
        <f t="shared" si="586"/>
        <v>#DIV/0!</v>
      </c>
      <c r="AA1608" s="64" t="e">
        <f t="shared" si="586"/>
        <v>#DIV/0!</v>
      </c>
      <c r="AB1608" s="64" t="e">
        <f t="shared" si="586"/>
        <v>#DIV/0!</v>
      </c>
      <c r="AC1608" s="41"/>
      <c r="AD1608" s="43"/>
      <c r="AE1608" s="358"/>
      <c r="AF1608" s="256"/>
      <c r="AG1608" s="256"/>
      <c r="AH1608" s="256"/>
      <c r="AI1608" s="256"/>
      <c r="AJ1608" s="256"/>
      <c r="AK1608" s="256"/>
      <c r="AL1608" s="256"/>
      <c r="AM1608" s="256"/>
      <c r="AN1608" s="256"/>
      <c r="AO1608" s="256"/>
      <c r="AP1608" s="256"/>
      <c r="AQ1608" s="256"/>
      <c r="AR1608" s="256"/>
      <c r="AS1608" s="256"/>
      <c r="AT1608" s="256"/>
      <c r="AU1608" s="256"/>
      <c r="AV1608" s="256"/>
      <c r="AW1608" s="256"/>
      <c r="AX1608" s="256"/>
      <c r="AY1608" s="256"/>
      <c r="AZ1608" s="256"/>
      <c r="BA1608" s="256"/>
      <c r="BB1608" s="256"/>
      <c r="BC1608" s="256"/>
      <c r="BD1608" s="256"/>
      <c r="BE1608" s="249"/>
      <c r="BF1608" s="249"/>
      <c r="BG1608" s="249"/>
      <c r="BH1608" s="249"/>
      <c r="BI1608" s="249"/>
      <c r="BJ1608" s="249"/>
      <c r="BK1608" s="249"/>
      <c r="BL1608" s="249"/>
      <c r="BM1608" s="249"/>
      <c r="BN1608" s="249"/>
      <c r="BO1608" s="249"/>
      <c r="BP1608" s="249"/>
      <c r="BQ1608" s="249"/>
      <c r="BR1608" s="249"/>
      <c r="BS1608" s="249"/>
      <c r="BT1608" s="249"/>
      <c r="BU1608" s="249"/>
      <c r="BV1608" s="249"/>
      <c r="BW1608" s="249"/>
      <c r="BX1608" s="249"/>
      <c r="BY1608" s="121"/>
      <c r="BZ1608" s="121"/>
      <c r="CA1608" s="121"/>
      <c r="CB1608" s="121"/>
      <c r="CC1608" s="121"/>
    </row>
    <row r="1609" spans="1:81" s="114" customFormat="1" ht="10.5" customHeight="1" x14ac:dyDescent="0.2">
      <c r="A1609" s="1373" t="s">
        <v>12</v>
      </c>
      <c r="B1609" s="1511" t="s">
        <v>529</v>
      </c>
      <c r="C1609" s="150"/>
      <c r="D1609" s="752"/>
      <c r="E1609" s="1577" t="s">
        <v>439</v>
      </c>
      <c r="F1609" s="1578"/>
      <c r="G1609" s="731"/>
      <c r="H1609" s="732"/>
      <c r="I1609" s="731"/>
      <c r="J1609" s="731"/>
      <c r="K1609" s="731"/>
      <c r="L1609" s="731"/>
      <c r="M1609" s="731"/>
      <c r="N1609" s="732"/>
      <c r="O1609" s="731"/>
      <c r="P1609" s="731"/>
      <c r="Q1609" s="731"/>
      <c r="R1609" s="731"/>
      <c r="S1609" s="731"/>
      <c r="T1609" s="731"/>
      <c r="U1609" s="731"/>
      <c r="V1609" s="732"/>
      <c r="W1609" s="731"/>
      <c r="X1609" s="731"/>
      <c r="Y1609" s="731"/>
      <c r="Z1609" s="731"/>
      <c r="AA1609" s="731"/>
      <c r="AB1609" s="731"/>
      <c r="AC1609" s="346"/>
      <c r="AD1609" s="495"/>
      <c r="AE1609" s="492"/>
      <c r="AF1609" s="76"/>
      <c r="AG1609" s="76"/>
      <c r="AH1609" s="76"/>
      <c r="AI1609" s="76"/>
      <c r="AJ1609" s="76"/>
      <c r="AK1609" s="76"/>
      <c r="AL1609" s="76"/>
      <c r="AM1609" s="76"/>
      <c r="AN1609" s="76"/>
      <c r="AO1609" s="76"/>
      <c r="AP1609" s="76"/>
      <c r="AQ1609" s="76"/>
      <c r="AR1609" s="76"/>
      <c r="AS1609" s="76"/>
      <c r="AT1609" s="76"/>
      <c r="AU1609" s="76"/>
      <c r="AV1609" s="76"/>
      <c r="AW1609" s="76"/>
      <c r="AX1609" s="76"/>
      <c r="AY1609" s="76"/>
      <c r="AZ1609" s="76"/>
      <c r="BA1609" s="76"/>
      <c r="BB1609" s="76"/>
      <c r="BC1609" s="76"/>
      <c r="BD1609" s="76"/>
      <c r="BE1609" s="256"/>
      <c r="BF1609" s="256"/>
      <c r="BG1609" s="256"/>
      <c r="BH1609" s="256"/>
      <c r="BI1609" s="256"/>
      <c r="BJ1609" s="256"/>
      <c r="BK1609" s="256"/>
      <c r="BL1609" s="256"/>
      <c r="BM1609" s="256"/>
      <c r="BN1609" s="256"/>
      <c r="BO1609" s="256"/>
      <c r="BP1609" s="256"/>
      <c r="BQ1609" s="256"/>
      <c r="BR1609" s="256"/>
      <c r="BS1609" s="256"/>
      <c r="BT1609" s="256"/>
      <c r="BU1609" s="256"/>
      <c r="BV1609" s="256"/>
      <c r="BW1609" s="256"/>
      <c r="BX1609" s="256"/>
    </row>
    <row r="1610" spans="1:81" s="1" customFormat="1" ht="10.5" customHeight="1" x14ac:dyDescent="0.2">
      <c r="A1610" s="1373"/>
      <c r="B1610" s="1511"/>
      <c r="C1610" s="846" t="s">
        <v>115</v>
      </c>
      <c r="D1610" s="102" t="s">
        <v>27</v>
      </c>
      <c r="E1610" s="777">
        <v>0</v>
      </c>
      <c r="F1610" s="777">
        <v>0</v>
      </c>
      <c r="G1610" s="777">
        <v>0</v>
      </c>
      <c r="H1610" s="681">
        <v>0</v>
      </c>
      <c r="I1610" s="680">
        <v>0</v>
      </c>
      <c r="J1610" s="680">
        <v>0</v>
      </c>
      <c r="K1610" s="680">
        <v>0</v>
      </c>
      <c r="L1610" s="680">
        <v>0</v>
      </c>
      <c r="M1610" s="680">
        <v>0</v>
      </c>
      <c r="N1610" s="681">
        <v>0</v>
      </c>
      <c r="O1610" s="680">
        <v>0</v>
      </c>
      <c r="P1610" s="680">
        <v>0</v>
      </c>
      <c r="Q1610" s="680">
        <v>0</v>
      </c>
      <c r="R1610" s="680">
        <v>0</v>
      </c>
      <c r="S1610" s="680">
        <v>0</v>
      </c>
      <c r="T1610" s="680">
        <v>0</v>
      </c>
      <c r="U1610" s="680">
        <v>0</v>
      </c>
      <c r="V1610" s="681">
        <v>0</v>
      </c>
      <c r="W1610" s="680">
        <v>0</v>
      </c>
      <c r="X1610" s="680">
        <v>0</v>
      </c>
      <c r="Y1610" s="680">
        <v>0</v>
      </c>
      <c r="Z1610" s="680">
        <v>0</v>
      </c>
      <c r="AA1610" s="680">
        <v>0</v>
      </c>
      <c r="AB1610" s="680">
        <v>0</v>
      </c>
      <c r="AC1610" s="254"/>
      <c r="AD1610" s="129"/>
      <c r="AE1610" s="358"/>
      <c r="AF1610" s="249"/>
      <c r="AG1610" s="249"/>
      <c r="AH1610" s="249"/>
      <c r="AI1610" s="249"/>
      <c r="AJ1610" s="249"/>
      <c r="AK1610" s="249"/>
      <c r="AL1610" s="249"/>
      <c r="AM1610" s="249"/>
      <c r="AN1610" s="249"/>
      <c r="AO1610" s="249"/>
      <c r="AP1610" s="249"/>
      <c r="AQ1610" s="249"/>
      <c r="AR1610" s="249"/>
      <c r="AS1610" s="249"/>
      <c r="AT1610" s="249"/>
      <c r="AU1610" s="249"/>
      <c r="AV1610" s="249"/>
      <c r="AW1610" s="249"/>
      <c r="AX1610" s="249"/>
      <c r="AY1610" s="249"/>
      <c r="AZ1610" s="249"/>
      <c r="BA1610" s="249"/>
      <c r="BB1610" s="249"/>
      <c r="BC1610" s="249"/>
      <c r="BD1610" s="249"/>
      <c r="BE1610" s="256"/>
      <c r="BF1610" s="256"/>
      <c r="BG1610" s="256"/>
      <c r="BH1610" s="256"/>
      <c r="BI1610" s="256"/>
      <c r="BJ1610" s="256"/>
      <c r="BK1610" s="256"/>
      <c r="BL1610" s="256"/>
      <c r="BM1610" s="256"/>
      <c r="BN1610" s="256"/>
      <c r="BO1610" s="256"/>
      <c r="BP1610" s="256"/>
      <c r="BQ1610" s="256"/>
      <c r="BR1610" s="256"/>
      <c r="BS1610" s="256"/>
      <c r="BT1610" s="256"/>
      <c r="BU1610" s="256"/>
      <c r="BV1610" s="256"/>
      <c r="BW1610" s="256"/>
      <c r="BX1610" s="256"/>
      <c r="BY1610" s="114"/>
      <c r="BZ1610" s="114"/>
      <c r="CA1610" s="114"/>
      <c r="CB1610" s="114"/>
      <c r="CC1610" s="121"/>
    </row>
    <row r="1611" spans="1:81" s="1" customFormat="1" ht="10.5" customHeight="1" x14ac:dyDescent="0.2">
      <c r="A1611" s="1373"/>
      <c r="B1611" s="1511"/>
      <c r="C1611" s="846" t="s">
        <v>910</v>
      </c>
      <c r="D1611" s="102" t="s">
        <v>108</v>
      </c>
      <c r="E1611" s="51">
        <v>0</v>
      </c>
      <c r="F1611" s="707">
        <v>0</v>
      </c>
      <c r="G1611" s="707">
        <v>0</v>
      </c>
      <c r="H1611" s="780">
        <v>0</v>
      </c>
      <c r="I1611" s="707">
        <v>0</v>
      </c>
      <c r="J1611" s="707">
        <v>0</v>
      </c>
      <c r="K1611" s="707">
        <v>0</v>
      </c>
      <c r="L1611" s="707">
        <v>0</v>
      </c>
      <c r="M1611" s="707">
        <v>0</v>
      </c>
      <c r="N1611" s="780">
        <v>0</v>
      </c>
      <c r="O1611" s="707">
        <v>0</v>
      </c>
      <c r="P1611" s="707">
        <v>0</v>
      </c>
      <c r="Q1611" s="707">
        <v>0</v>
      </c>
      <c r="R1611" s="707">
        <v>0</v>
      </c>
      <c r="S1611" s="707">
        <v>0</v>
      </c>
      <c r="T1611" s="707">
        <v>0</v>
      </c>
      <c r="U1611" s="707">
        <v>0</v>
      </c>
      <c r="V1611" s="780">
        <v>0</v>
      </c>
      <c r="W1611" s="707">
        <v>0</v>
      </c>
      <c r="X1611" s="707">
        <v>0</v>
      </c>
      <c r="Y1611" s="707">
        <v>0</v>
      </c>
      <c r="Z1611" s="707">
        <v>0</v>
      </c>
      <c r="AA1611" s="707">
        <v>0</v>
      </c>
      <c r="AB1611" s="707">
        <v>0</v>
      </c>
      <c r="AC1611" s="41">
        <f>SUM(E1611:AB1611)</f>
        <v>0</v>
      </c>
      <c r="AD1611" s="43">
        <f>SUM(E1612:AB1612)</f>
        <v>0</v>
      </c>
      <c r="AE1611" s="358">
        <v>4.8</v>
      </c>
      <c r="AF1611" s="678">
        <v>883.25189999999998</v>
      </c>
      <c r="AG1611" s="678">
        <v>883.25189999999998</v>
      </c>
      <c r="AH1611" s="679">
        <v>883.25189999999998</v>
      </c>
      <c r="AI1611" s="678">
        <v>883.25189999999998</v>
      </c>
      <c r="AJ1611" s="678">
        <v>883.25189999999998</v>
      </c>
      <c r="AK1611" s="678">
        <v>883.25189999999998</v>
      </c>
      <c r="AL1611" s="678">
        <v>883.25189999999998</v>
      </c>
      <c r="AM1611" s="678">
        <v>883.25189999999998</v>
      </c>
      <c r="AN1611" s="678">
        <v>883.25189999999998</v>
      </c>
      <c r="AO1611" s="678">
        <v>883.25189999999998</v>
      </c>
      <c r="AP1611" s="678">
        <v>883.25189999999998</v>
      </c>
      <c r="AQ1611" s="678">
        <v>883.25189999999998</v>
      </c>
      <c r="AR1611" s="678">
        <v>883.25189999999998</v>
      </c>
      <c r="AS1611" s="678">
        <v>883.25189999999998</v>
      </c>
      <c r="AT1611" s="678">
        <v>883.25189999999998</v>
      </c>
      <c r="AU1611" s="678">
        <v>883.25189999999998</v>
      </c>
      <c r="AV1611" s="678">
        <v>883.25189999999998</v>
      </c>
      <c r="AW1611" s="678">
        <v>883.25189999999998</v>
      </c>
      <c r="AX1611" s="678">
        <v>883.25189999999998</v>
      </c>
      <c r="AY1611" s="678">
        <v>883.25189999999998</v>
      </c>
      <c r="AZ1611" s="678">
        <v>883.25189999999998</v>
      </c>
      <c r="BA1611" s="678">
        <v>883.25189999999998</v>
      </c>
      <c r="BB1611" s="678">
        <v>883.25189999999998</v>
      </c>
      <c r="BC1611" s="678">
        <v>883.25189999999998</v>
      </c>
      <c r="BD1611" s="678">
        <v>883.25189999999998</v>
      </c>
      <c r="BE1611" s="256"/>
      <c r="BF1611" s="256"/>
      <c r="BG1611" s="256"/>
      <c r="BH1611" s="256"/>
      <c r="BI1611" s="256"/>
      <c r="BJ1611" s="256"/>
      <c r="BK1611" s="256"/>
      <c r="BL1611" s="256"/>
      <c r="BM1611" s="256"/>
      <c r="BN1611" s="256"/>
      <c r="BO1611" s="256"/>
      <c r="BP1611" s="256"/>
      <c r="BQ1611" s="256"/>
      <c r="BR1611" s="256"/>
      <c r="BS1611" s="256"/>
      <c r="BT1611" s="256"/>
      <c r="BU1611" s="256"/>
      <c r="BV1611" s="256"/>
      <c r="BW1611" s="256"/>
      <c r="BX1611" s="256"/>
      <c r="BY1611" s="114"/>
      <c r="BZ1611" s="114"/>
      <c r="CA1611" s="114"/>
      <c r="CB1611" s="114"/>
      <c r="CC1611" s="121"/>
    </row>
    <row r="1612" spans="1:81" s="1" customFormat="1" ht="10.5" customHeight="1" x14ac:dyDescent="0.2">
      <c r="A1612" s="1373"/>
      <c r="B1612" s="1511"/>
      <c r="C1612" s="846" t="s">
        <v>910</v>
      </c>
      <c r="D1612" s="102" t="s">
        <v>109</v>
      </c>
      <c r="E1612" s="51">
        <v>0</v>
      </c>
      <c r="F1612" s="707">
        <v>0</v>
      </c>
      <c r="G1612" s="707">
        <v>0</v>
      </c>
      <c r="H1612" s="780">
        <v>0</v>
      </c>
      <c r="I1612" s="707">
        <v>0</v>
      </c>
      <c r="J1612" s="707">
        <v>0</v>
      </c>
      <c r="K1612" s="707">
        <v>0</v>
      </c>
      <c r="L1612" s="707">
        <v>0</v>
      </c>
      <c r="M1612" s="707">
        <v>0</v>
      </c>
      <c r="N1612" s="780">
        <v>0</v>
      </c>
      <c r="O1612" s="707">
        <v>0</v>
      </c>
      <c r="P1612" s="707">
        <v>0</v>
      </c>
      <c r="Q1612" s="707">
        <v>0</v>
      </c>
      <c r="R1612" s="707">
        <v>0</v>
      </c>
      <c r="S1612" s="707">
        <v>0</v>
      </c>
      <c r="T1612" s="707">
        <v>0</v>
      </c>
      <c r="U1612" s="707">
        <v>0</v>
      </c>
      <c r="V1612" s="780">
        <v>0</v>
      </c>
      <c r="W1612" s="707">
        <v>0</v>
      </c>
      <c r="X1612" s="707">
        <v>0</v>
      </c>
      <c r="Y1612" s="707">
        <v>0</v>
      </c>
      <c r="Z1612" s="707">
        <v>0</v>
      </c>
      <c r="AA1612" s="707">
        <v>0</v>
      </c>
      <c r="AB1612" s="707">
        <v>0</v>
      </c>
      <c r="AC1612" s="41"/>
      <c r="AD1612" s="43"/>
      <c r="AE1612" s="358"/>
      <c r="AF1612" s="678">
        <v>1605.451</v>
      </c>
      <c r="AG1612" s="678">
        <v>1605.451</v>
      </c>
      <c r="AH1612" s="679">
        <v>1605.451</v>
      </c>
      <c r="AI1612" s="678">
        <v>1605.451</v>
      </c>
      <c r="AJ1612" s="678">
        <v>1605.451</v>
      </c>
      <c r="AK1612" s="678">
        <v>1605.451</v>
      </c>
      <c r="AL1612" s="678">
        <v>1605.451</v>
      </c>
      <c r="AM1612" s="678">
        <v>1605.451</v>
      </c>
      <c r="AN1612" s="678">
        <v>1605.451</v>
      </c>
      <c r="AO1612" s="678">
        <v>1605.451</v>
      </c>
      <c r="AP1612" s="678">
        <v>1605.451</v>
      </c>
      <c r="AQ1612" s="678">
        <v>1605.451</v>
      </c>
      <c r="AR1612" s="678">
        <v>1605.451</v>
      </c>
      <c r="AS1612" s="678">
        <v>1605.451</v>
      </c>
      <c r="AT1612" s="678">
        <v>1605.451</v>
      </c>
      <c r="AU1612" s="678">
        <v>1605.451</v>
      </c>
      <c r="AV1612" s="678">
        <v>1605.451</v>
      </c>
      <c r="AW1612" s="678">
        <v>1605.451</v>
      </c>
      <c r="AX1612" s="678">
        <v>1605.451</v>
      </c>
      <c r="AY1612" s="678">
        <v>1605.451</v>
      </c>
      <c r="AZ1612" s="678">
        <v>1605.451</v>
      </c>
      <c r="BA1612" s="678">
        <v>1605.451</v>
      </c>
      <c r="BB1612" s="678">
        <v>1605.451</v>
      </c>
      <c r="BC1612" s="678">
        <v>1605.451</v>
      </c>
      <c r="BD1612" s="678">
        <v>1605.451</v>
      </c>
      <c r="BE1612" s="249"/>
      <c r="BF1612" s="249"/>
      <c r="BG1612" s="249"/>
      <c r="BH1612" s="249"/>
      <c r="BI1612" s="249"/>
      <c r="BJ1612" s="249"/>
      <c r="BK1612" s="249"/>
      <c r="BL1612" s="249"/>
      <c r="BM1612" s="249"/>
      <c r="BN1612" s="249"/>
      <c r="BO1612" s="249"/>
      <c r="BP1612" s="249"/>
      <c r="BQ1612" s="249"/>
      <c r="BR1612" s="249"/>
      <c r="BS1612" s="249"/>
      <c r="BT1612" s="249"/>
      <c r="BU1612" s="249"/>
      <c r="BV1612" s="249"/>
      <c r="BW1612" s="249"/>
      <c r="BX1612" s="249"/>
      <c r="BY1612" s="121"/>
      <c r="BZ1612" s="121"/>
      <c r="CA1612" s="121"/>
      <c r="CB1612" s="121"/>
      <c r="CC1612" s="121"/>
    </row>
    <row r="1613" spans="1:81" s="1" customFormat="1" ht="10.5" customHeight="1" thickBot="1" x14ac:dyDescent="0.25">
      <c r="A1613" s="1374"/>
      <c r="B1613" s="1527"/>
      <c r="C1613" s="197"/>
      <c r="D1613" s="166" t="s">
        <v>35</v>
      </c>
      <c r="E1613" s="64" t="e">
        <f t="shared" ref="E1613:AB1613" si="587">E1612/E1611</f>
        <v>#DIV/0!</v>
      </c>
      <c r="F1613" s="64" t="e">
        <f t="shared" si="587"/>
        <v>#DIV/0!</v>
      </c>
      <c r="G1613" s="64" t="e">
        <f t="shared" si="587"/>
        <v>#DIV/0!</v>
      </c>
      <c r="H1613" s="331" t="e">
        <f t="shared" si="587"/>
        <v>#DIV/0!</v>
      </c>
      <c r="I1613" s="64" t="e">
        <f t="shared" si="587"/>
        <v>#DIV/0!</v>
      </c>
      <c r="J1613" s="64" t="e">
        <f t="shared" si="587"/>
        <v>#DIV/0!</v>
      </c>
      <c r="K1613" s="64" t="e">
        <f t="shared" si="587"/>
        <v>#DIV/0!</v>
      </c>
      <c r="L1613" s="64" t="e">
        <f t="shared" si="587"/>
        <v>#DIV/0!</v>
      </c>
      <c r="M1613" s="64" t="e">
        <f t="shared" si="587"/>
        <v>#DIV/0!</v>
      </c>
      <c r="N1613" s="331" t="e">
        <f t="shared" si="587"/>
        <v>#DIV/0!</v>
      </c>
      <c r="O1613" s="64" t="e">
        <f t="shared" si="587"/>
        <v>#DIV/0!</v>
      </c>
      <c r="P1613" s="64" t="e">
        <f t="shared" si="587"/>
        <v>#DIV/0!</v>
      </c>
      <c r="Q1613" s="64" t="e">
        <f t="shared" si="587"/>
        <v>#DIV/0!</v>
      </c>
      <c r="R1613" s="64" t="e">
        <f t="shared" si="587"/>
        <v>#DIV/0!</v>
      </c>
      <c r="S1613" s="64" t="e">
        <f t="shared" si="587"/>
        <v>#DIV/0!</v>
      </c>
      <c r="T1613" s="64" t="e">
        <f t="shared" si="587"/>
        <v>#DIV/0!</v>
      </c>
      <c r="U1613" s="64" t="e">
        <f t="shared" si="587"/>
        <v>#DIV/0!</v>
      </c>
      <c r="V1613" s="331" t="e">
        <f t="shared" si="587"/>
        <v>#DIV/0!</v>
      </c>
      <c r="W1613" s="64" t="e">
        <f t="shared" si="587"/>
        <v>#DIV/0!</v>
      </c>
      <c r="X1613" s="64" t="e">
        <f t="shared" si="587"/>
        <v>#DIV/0!</v>
      </c>
      <c r="Y1613" s="64" t="e">
        <f t="shared" si="587"/>
        <v>#DIV/0!</v>
      </c>
      <c r="Z1613" s="64" t="e">
        <f t="shared" si="587"/>
        <v>#DIV/0!</v>
      </c>
      <c r="AA1613" s="64" t="e">
        <f t="shared" si="587"/>
        <v>#DIV/0!</v>
      </c>
      <c r="AB1613" s="64" t="e">
        <f t="shared" si="587"/>
        <v>#DIV/0!</v>
      </c>
      <c r="AC1613" s="41"/>
      <c r="AD1613" s="43"/>
      <c r="AE1613" s="358"/>
      <c r="AF1613" s="249"/>
      <c r="AG1613" s="249"/>
      <c r="AH1613" s="249"/>
      <c r="AI1613" s="249"/>
      <c r="AJ1613" s="249"/>
      <c r="AK1613" s="249"/>
      <c r="AL1613" s="249"/>
      <c r="AM1613" s="249"/>
      <c r="AN1613" s="249"/>
      <c r="AO1613" s="249"/>
      <c r="AP1613" s="249"/>
      <c r="AQ1613" s="249"/>
      <c r="AR1613" s="249"/>
      <c r="AS1613" s="249"/>
      <c r="AT1613" s="249"/>
      <c r="AU1613" s="249"/>
      <c r="AV1613" s="249"/>
      <c r="AW1613" s="249"/>
      <c r="AX1613" s="249"/>
      <c r="AY1613" s="249"/>
      <c r="AZ1613" s="249"/>
      <c r="BA1613" s="249"/>
      <c r="BB1613" s="249"/>
      <c r="BC1613" s="249"/>
      <c r="BD1613" s="249"/>
      <c r="BE1613" s="249"/>
      <c r="BF1613" s="249"/>
      <c r="BG1613" s="249"/>
      <c r="BH1613" s="249"/>
      <c r="BI1613" s="249"/>
      <c r="BJ1613" s="249"/>
      <c r="BK1613" s="249"/>
      <c r="BL1613" s="249"/>
      <c r="BM1613" s="249"/>
      <c r="BN1613" s="249"/>
      <c r="BO1613" s="249"/>
      <c r="BP1613" s="249"/>
      <c r="BQ1613" s="249"/>
      <c r="BR1613" s="249"/>
      <c r="BS1613" s="249"/>
      <c r="BT1613" s="249"/>
      <c r="BU1613" s="249"/>
      <c r="BV1613" s="249"/>
      <c r="BW1613" s="249"/>
      <c r="BX1613" s="249"/>
      <c r="BY1613" s="121"/>
      <c r="BZ1613" s="121"/>
      <c r="CA1613" s="121"/>
      <c r="CB1613" s="121"/>
      <c r="CC1613" s="121"/>
    </row>
    <row r="1614" spans="1:81" s="1" customFormat="1" ht="10.5" customHeight="1" x14ac:dyDescent="0.2">
      <c r="A1614" s="1372" t="s">
        <v>84</v>
      </c>
      <c r="B1614" s="1442" t="s">
        <v>489</v>
      </c>
      <c r="C1614" s="695"/>
      <c r="D1614" s="726"/>
      <c r="E1614" s="1534" t="s">
        <v>439</v>
      </c>
      <c r="F1614" s="1535"/>
      <c r="G1614" s="50"/>
      <c r="H1614" s="253"/>
      <c r="I1614" s="50"/>
      <c r="J1614" s="50"/>
      <c r="K1614" s="50"/>
      <c r="L1614" s="50"/>
      <c r="M1614" s="50"/>
      <c r="N1614" s="253"/>
      <c r="O1614" s="50"/>
      <c r="P1614" s="50"/>
      <c r="Q1614" s="50"/>
      <c r="R1614" s="50"/>
      <c r="S1614" s="50"/>
      <c r="T1614" s="50"/>
      <c r="U1614" s="50"/>
      <c r="V1614" s="253"/>
      <c r="W1614" s="50"/>
      <c r="X1614" s="50"/>
      <c r="Y1614" s="50"/>
      <c r="Z1614" s="50"/>
      <c r="AA1614" s="50"/>
      <c r="AB1614" s="50"/>
      <c r="AC1614" s="41"/>
      <c r="AD1614" s="43"/>
      <c r="AE1614" s="358"/>
      <c r="AF1614" s="256"/>
      <c r="AG1614" s="256"/>
      <c r="AH1614" s="256"/>
      <c r="AI1614" s="256"/>
      <c r="AJ1614" s="256"/>
      <c r="AK1614" s="256"/>
      <c r="AL1614" s="256"/>
      <c r="AM1614" s="256"/>
      <c r="AN1614" s="256"/>
      <c r="AO1614" s="256"/>
      <c r="AP1614" s="256"/>
      <c r="AQ1614" s="256"/>
      <c r="AR1614" s="256"/>
      <c r="AS1614" s="256"/>
      <c r="AT1614" s="256"/>
      <c r="AU1614" s="256"/>
      <c r="AV1614" s="256"/>
      <c r="AW1614" s="256"/>
      <c r="AX1614" s="256"/>
      <c r="AY1614" s="256"/>
      <c r="AZ1614" s="256"/>
      <c r="BA1614" s="256"/>
      <c r="BB1614" s="256"/>
      <c r="BC1614" s="256"/>
      <c r="BD1614" s="256"/>
      <c r="BE1614" s="249"/>
      <c r="BF1614" s="249"/>
      <c r="BG1614" s="249"/>
      <c r="BH1614" s="249"/>
      <c r="BI1614" s="249"/>
      <c r="BJ1614" s="249"/>
      <c r="BK1614" s="249"/>
      <c r="BL1614" s="249"/>
      <c r="BM1614" s="249"/>
      <c r="BN1614" s="249"/>
      <c r="BO1614" s="249"/>
      <c r="BP1614" s="249"/>
      <c r="BQ1614" s="249"/>
      <c r="BR1614" s="249"/>
      <c r="BS1614" s="249"/>
      <c r="BT1614" s="249"/>
      <c r="BU1614" s="249"/>
      <c r="BV1614" s="249"/>
      <c r="BW1614" s="249"/>
      <c r="BX1614" s="249"/>
      <c r="BY1614" s="121"/>
      <c r="BZ1614" s="121"/>
      <c r="CA1614" s="121"/>
      <c r="CB1614" s="121"/>
      <c r="CC1614" s="121"/>
    </row>
    <row r="1615" spans="1:81" s="1" customFormat="1" ht="10.5" customHeight="1" x14ac:dyDescent="0.2">
      <c r="A1615" s="1373"/>
      <c r="B1615" s="1443"/>
      <c r="C1615" s="846" t="s">
        <v>115</v>
      </c>
      <c r="D1615" s="102" t="s">
        <v>27</v>
      </c>
      <c r="E1615" s="777">
        <v>0</v>
      </c>
      <c r="F1615" s="777">
        <v>0</v>
      </c>
      <c r="G1615" s="777">
        <v>0</v>
      </c>
      <c r="H1615" s="681">
        <v>0</v>
      </c>
      <c r="I1615" s="680">
        <v>0</v>
      </c>
      <c r="J1615" s="680">
        <v>0</v>
      </c>
      <c r="K1615" s="680">
        <v>0</v>
      </c>
      <c r="L1615" s="680">
        <v>0</v>
      </c>
      <c r="M1615" s="680">
        <v>0</v>
      </c>
      <c r="N1615" s="681">
        <v>0</v>
      </c>
      <c r="O1615" s="680">
        <v>0</v>
      </c>
      <c r="P1615" s="680">
        <v>0</v>
      </c>
      <c r="Q1615" s="680">
        <v>0</v>
      </c>
      <c r="R1615" s="680">
        <v>0</v>
      </c>
      <c r="S1615" s="680">
        <v>0</v>
      </c>
      <c r="T1615" s="680">
        <v>0</v>
      </c>
      <c r="U1615" s="680">
        <v>0</v>
      </c>
      <c r="V1615" s="681">
        <v>0</v>
      </c>
      <c r="W1615" s="680">
        <v>0</v>
      </c>
      <c r="X1615" s="680">
        <v>0</v>
      </c>
      <c r="Y1615" s="680">
        <v>0</v>
      </c>
      <c r="Z1615" s="680">
        <v>0</v>
      </c>
      <c r="AA1615" s="680">
        <v>0</v>
      </c>
      <c r="AB1615" s="680">
        <v>0</v>
      </c>
      <c r="AC1615" s="254"/>
      <c r="AD1615" s="129"/>
      <c r="AE1615" s="358"/>
      <c r="AF1615" s="256"/>
      <c r="AG1615" s="256"/>
      <c r="AH1615" s="256"/>
      <c r="AI1615" s="256"/>
      <c r="AJ1615" s="256"/>
      <c r="AK1615" s="256"/>
      <c r="AL1615" s="256"/>
      <c r="AM1615" s="256"/>
      <c r="AN1615" s="256"/>
      <c r="AO1615" s="256"/>
      <c r="AP1615" s="256"/>
      <c r="AQ1615" s="256"/>
      <c r="AR1615" s="256"/>
      <c r="AS1615" s="256"/>
      <c r="AT1615" s="256"/>
      <c r="AU1615" s="256"/>
      <c r="AV1615" s="256"/>
      <c r="AW1615" s="256"/>
      <c r="AX1615" s="256"/>
      <c r="AY1615" s="256"/>
      <c r="AZ1615" s="256"/>
      <c r="BA1615" s="256"/>
      <c r="BB1615" s="256"/>
      <c r="BC1615" s="256"/>
      <c r="BD1615" s="256"/>
      <c r="BE1615" s="249"/>
      <c r="BF1615" s="249"/>
      <c r="BG1615" s="249"/>
      <c r="BH1615" s="249"/>
      <c r="BI1615" s="249"/>
      <c r="BJ1615" s="249"/>
      <c r="BK1615" s="249"/>
      <c r="BL1615" s="249"/>
      <c r="BM1615" s="249"/>
      <c r="BN1615" s="249"/>
      <c r="BO1615" s="249"/>
      <c r="BP1615" s="249"/>
      <c r="BQ1615" s="249"/>
      <c r="BR1615" s="249"/>
      <c r="BS1615" s="249"/>
      <c r="BT1615" s="249"/>
      <c r="BU1615" s="249"/>
      <c r="BV1615" s="249"/>
      <c r="BW1615" s="249"/>
      <c r="BX1615" s="249"/>
      <c r="BY1615" s="121"/>
      <c r="BZ1615" s="121"/>
      <c r="CA1615" s="121"/>
      <c r="CB1615" s="121"/>
      <c r="CC1615" s="121"/>
    </row>
    <row r="1616" spans="1:81" s="1" customFormat="1" ht="10.5" customHeight="1" x14ac:dyDescent="0.2">
      <c r="A1616" s="1373"/>
      <c r="B1616" s="1443"/>
      <c r="C1616" s="846" t="s">
        <v>910</v>
      </c>
      <c r="D1616" s="102" t="s">
        <v>108</v>
      </c>
      <c r="E1616" s="51">
        <v>0</v>
      </c>
      <c r="F1616" s="707">
        <v>0</v>
      </c>
      <c r="G1616" s="707">
        <v>0</v>
      </c>
      <c r="H1616" s="780">
        <v>0</v>
      </c>
      <c r="I1616" s="707">
        <v>0</v>
      </c>
      <c r="J1616" s="707">
        <v>0</v>
      </c>
      <c r="K1616" s="707">
        <v>0</v>
      </c>
      <c r="L1616" s="707">
        <v>0</v>
      </c>
      <c r="M1616" s="707">
        <v>0</v>
      </c>
      <c r="N1616" s="780">
        <v>0</v>
      </c>
      <c r="O1616" s="707">
        <v>0</v>
      </c>
      <c r="P1616" s="707">
        <v>0</v>
      </c>
      <c r="Q1616" s="707">
        <v>0</v>
      </c>
      <c r="R1616" s="707">
        <v>0</v>
      </c>
      <c r="S1616" s="707">
        <v>0</v>
      </c>
      <c r="T1616" s="707">
        <v>0</v>
      </c>
      <c r="U1616" s="707">
        <v>0</v>
      </c>
      <c r="V1616" s="780">
        <v>0</v>
      </c>
      <c r="W1616" s="707">
        <v>0</v>
      </c>
      <c r="X1616" s="707">
        <v>0</v>
      </c>
      <c r="Y1616" s="707">
        <v>0</v>
      </c>
      <c r="Z1616" s="707">
        <v>0</v>
      </c>
      <c r="AA1616" s="707">
        <v>0</v>
      </c>
      <c r="AB1616" s="707">
        <v>0</v>
      </c>
      <c r="AC1616" s="41">
        <f>SUM(E1616:AB1616)</f>
        <v>0</v>
      </c>
      <c r="AD1616" s="43">
        <f>SUM(E1617:AB1617)</f>
        <v>0</v>
      </c>
      <c r="AE1616" s="358">
        <v>9.6</v>
      </c>
      <c r="AF1616" s="678">
        <v>130.4649</v>
      </c>
      <c r="AG1616" s="678">
        <v>130.4649</v>
      </c>
      <c r="AH1616" s="679">
        <v>130.4649</v>
      </c>
      <c r="AI1616" s="678">
        <v>130.4649</v>
      </c>
      <c r="AJ1616" s="678">
        <v>130.4649</v>
      </c>
      <c r="AK1616" s="678">
        <v>130.4649</v>
      </c>
      <c r="AL1616" s="678">
        <v>130.4649</v>
      </c>
      <c r="AM1616" s="678">
        <v>130.4649</v>
      </c>
      <c r="AN1616" s="678">
        <v>130.4649</v>
      </c>
      <c r="AO1616" s="678">
        <v>130.4649</v>
      </c>
      <c r="AP1616" s="678">
        <v>130.4649</v>
      </c>
      <c r="AQ1616" s="678">
        <v>130.4649</v>
      </c>
      <c r="AR1616" s="678">
        <v>130.4649</v>
      </c>
      <c r="AS1616" s="678">
        <v>130.4649</v>
      </c>
      <c r="AT1616" s="678">
        <v>130.4649</v>
      </c>
      <c r="AU1616" s="678">
        <v>130.4649</v>
      </c>
      <c r="AV1616" s="678">
        <v>130.4649</v>
      </c>
      <c r="AW1616" s="678">
        <v>130.4649</v>
      </c>
      <c r="AX1616" s="678">
        <v>130.4649</v>
      </c>
      <c r="AY1616" s="678">
        <v>130.4649</v>
      </c>
      <c r="AZ1616" s="678">
        <v>130.4649</v>
      </c>
      <c r="BA1616" s="678">
        <v>130.4649</v>
      </c>
      <c r="BB1616" s="678">
        <v>130.4649</v>
      </c>
      <c r="BC1616" s="678">
        <v>130.4649</v>
      </c>
      <c r="BD1616" s="678">
        <v>130.4649</v>
      </c>
      <c r="BE1616" s="249"/>
      <c r="BF1616" s="249"/>
      <c r="BG1616" s="249"/>
      <c r="BH1616" s="249"/>
      <c r="BI1616" s="249"/>
      <c r="BJ1616" s="249"/>
      <c r="BK1616" s="249"/>
      <c r="BL1616" s="249"/>
      <c r="BM1616" s="249"/>
      <c r="BN1616" s="249"/>
      <c r="BO1616" s="249"/>
      <c r="BP1616" s="249"/>
      <c r="BQ1616" s="249"/>
      <c r="BR1616" s="249"/>
      <c r="BS1616" s="249"/>
      <c r="BT1616" s="249"/>
      <c r="BU1616" s="249"/>
      <c r="BV1616" s="249"/>
      <c r="BW1616" s="249"/>
      <c r="BX1616" s="249"/>
      <c r="BY1616" s="121"/>
      <c r="BZ1616" s="121"/>
      <c r="CA1616" s="121"/>
      <c r="CB1616" s="121"/>
      <c r="CC1616" s="121"/>
    </row>
    <row r="1617" spans="1:81" s="1" customFormat="1" ht="10.5" customHeight="1" x14ac:dyDescent="0.2">
      <c r="A1617" s="1373"/>
      <c r="B1617" s="1443"/>
      <c r="C1617" s="846" t="s">
        <v>910</v>
      </c>
      <c r="D1617" s="102" t="s">
        <v>109</v>
      </c>
      <c r="E1617" s="51">
        <v>0</v>
      </c>
      <c r="F1617" s="707">
        <v>0</v>
      </c>
      <c r="G1617" s="707">
        <v>0</v>
      </c>
      <c r="H1617" s="780">
        <v>0</v>
      </c>
      <c r="I1617" s="707">
        <v>0</v>
      </c>
      <c r="J1617" s="707">
        <v>0</v>
      </c>
      <c r="K1617" s="707">
        <v>0</v>
      </c>
      <c r="L1617" s="707">
        <v>0</v>
      </c>
      <c r="M1617" s="707">
        <v>0</v>
      </c>
      <c r="N1617" s="780">
        <v>0</v>
      </c>
      <c r="O1617" s="707">
        <v>0</v>
      </c>
      <c r="P1617" s="707">
        <v>0</v>
      </c>
      <c r="Q1617" s="707">
        <v>0</v>
      </c>
      <c r="R1617" s="707">
        <v>0</v>
      </c>
      <c r="S1617" s="707">
        <v>0</v>
      </c>
      <c r="T1617" s="707">
        <v>0</v>
      </c>
      <c r="U1617" s="707">
        <v>0</v>
      </c>
      <c r="V1617" s="780">
        <v>0</v>
      </c>
      <c r="W1617" s="707">
        <v>0</v>
      </c>
      <c r="X1617" s="707">
        <v>0</v>
      </c>
      <c r="Y1617" s="707">
        <v>0</v>
      </c>
      <c r="Z1617" s="707">
        <v>0</v>
      </c>
      <c r="AA1617" s="707">
        <v>0</v>
      </c>
      <c r="AB1617" s="707">
        <v>0</v>
      </c>
      <c r="AC1617" s="41"/>
      <c r="AD1617" s="43"/>
      <c r="AE1617" s="358"/>
      <c r="AF1617" s="678">
        <v>243.1071</v>
      </c>
      <c r="AG1617" s="678">
        <v>243.1071</v>
      </c>
      <c r="AH1617" s="679">
        <v>243.1071</v>
      </c>
      <c r="AI1617" s="678">
        <v>243.1071</v>
      </c>
      <c r="AJ1617" s="678">
        <v>243.1071</v>
      </c>
      <c r="AK1617" s="678">
        <v>243.1071</v>
      </c>
      <c r="AL1617" s="678">
        <v>243.1071</v>
      </c>
      <c r="AM1617" s="678">
        <v>243.1071</v>
      </c>
      <c r="AN1617" s="678">
        <v>243.1071</v>
      </c>
      <c r="AO1617" s="678">
        <v>243.1071</v>
      </c>
      <c r="AP1617" s="678">
        <v>243.1071</v>
      </c>
      <c r="AQ1617" s="678">
        <v>243.1071</v>
      </c>
      <c r="AR1617" s="678">
        <v>243.1071</v>
      </c>
      <c r="AS1617" s="678">
        <v>243.1071</v>
      </c>
      <c r="AT1617" s="678">
        <v>243.1071</v>
      </c>
      <c r="AU1617" s="678">
        <v>243.1071</v>
      </c>
      <c r="AV1617" s="678">
        <v>243.1071</v>
      </c>
      <c r="AW1617" s="678">
        <v>243.1071</v>
      </c>
      <c r="AX1617" s="678">
        <v>243.1071</v>
      </c>
      <c r="AY1617" s="678">
        <v>243.1071</v>
      </c>
      <c r="AZ1617" s="678">
        <v>243.1071</v>
      </c>
      <c r="BA1617" s="678">
        <v>243.1071</v>
      </c>
      <c r="BB1617" s="678">
        <v>243.1071</v>
      </c>
      <c r="BC1617" s="678">
        <v>243.1071</v>
      </c>
      <c r="BD1617" s="678">
        <v>243.1071</v>
      </c>
      <c r="BE1617" s="249"/>
      <c r="BF1617" s="249"/>
      <c r="BG1617" s="249"/>
      <c r="BH1617" s="249"/>
      <c r="BI1617" s="249"/>
      <c r="BJ1617" s="249"/>
      <c r="BK1617" s="249"/>
      <c r="BL1617" s="249"/>
      <c r="BM1617" s="249"/>
      <c r="BN1617" s="249"/>
      <c r="BO1617" s="249"/>
      <c r="BP1617" s="249"/>
      <c r="BQ1617" s="249"/>
      <c r="BR1617" s="249"/>
      <c r="BS1617" s="249"/>
      <c r="BT1617" s="249"/>
      <c r="BU1617" s="249"/>
      <c r="BV1617" s="249"/>
      <c r="BW1617" s="249"/>
      <c r="BX1617" s="249"/>
      <c r="BY1617" s="121"/>
      <c r="BZ1617" s="121"/>
      <c r="CA1617" s="121"/>
      <c r="CB1617" s="121"/>
      <c r="CC1617" s="121"/>
    </row>
    <row r="1618" spans="1:81" s="1" customFormat="1" ht="10.5" customHeight="1" thickBot="1" x14ac:dyDescent="0.25">
      <c r="A1618" s="1374"/>
      <c r="B1618" s="1445"/>
      <c r="C1618" s="197"/>
      <c r="D1618" s="166" t="s">
        <v>35</v>
      </c>
      <c r="E1618" s="64" t="e">
        <f>E1617/E1616</f>
        <v>#DIV/0!</v>
      </c>
      <c r="F1618" s="64" t="e">
        <f t="shared" ref="F1618:AB1618" si="588">F1617/F1616</f>
        <v>#DIV/0!</v>
      </c>
      <c r="G1618" s="64" t="e">
        <f t="shared" si="588"/>
        <v>#DIV/0!</v>
      </c>
      <c r="H1618" s="331" t="e">
        <f t="shared" si="588"/>
        <v>#DIV/0!</v>
      </c>
      <c r="I1618" s="64" t="e">
        <f t="shared" si="588"/>
        <v>#DIV/0!</v>
      </c>
      <c r="J1618" s="64" t="e">
        <f t="shared" si="588"/>
        <v>#DIV/0!</v>
      </c>
      <c r="K1618" s="64" t="e">
        <f t="shared" si="588"/>
        <v>#DIV/0!</v>
      </c>
      <c r="L1618" s="64" t="e">
        <f t="shared" si="588"/>
        <v>#DIV/0!</v>
      </c>
      <c r="M1618" s="64" t="e">
        <f t="shared" si="588"/>
        <v>#DIV/0!</v>
      </c>
      <c r="N1618" s="331" t="e">
        <f t="shared" si="588"/>
        <v>#DIV/0!</v>
      </c>
      <c r="O1618" s="64" t="e">
        <f t="shared" si="588"/>
        <v>#DIV/0!</v>
      </c>
      <c r="P1618" s="64" t="e">
        <f t="shared" si="588"/>
        <v>#DIV/0!</v>
      </c>
      <c r="Q1618" s="64" t="e">
        <f t="shared" si="588"/>
        <v>#DIV/0!</v>
      </c>
      <c r="R1618" s="64" t="e">
        <f t="shared" si="588"/>
        <v>#DIV/0!</v>
      </c>
      <c r="S1618" s="64" t="e">
        <f t="shared" si="588"/>
        <v>#DIV/0!</v>
      </c>
      <c r="T1618" s="64" t="e">
        <f t="shared" si="588"/>
        <v>#DIV/0!</v>
      </c>
      <c r="U1618" s="64" t="e">
        <f t="shared" si="588"/>
        <v>#DIV/0!</v>
      </c>
      <c r="V1618" s="331" t="e">
        <f t="shared" si="588"/>
        <v>#DIV/0!</v>
      </c>
      <c r="W1618" s="64" t="e">
        <f t="shared" si="588"/>
        <v>#DIV/0!</v>
      </c>
      <c r="X1618" s="64" t="e">
        <f t="shared" si="588"/>
        <v>#DIV/0!</v>
      </c>
      <c r="Y1618" s="64" t="e">
        <f t="shared" si="588"/>
        <v>#DIV/0!</v>
      </c>
      <c r="Z1618" s="64" t="e">
        <f t="shared" si="588"/>
        <v>#DIV/0!</v>
      </c>
      <c r="AA1618" s="64" t="e">
        <f t="shared" si="588"/>
        <v>#DIV/0!</v>
      </c>
      <c r="AB1618" s="64" t="e">
        <f t="shared" si="588"/>
        <v>#DIV/0!</v>
      </c>
      <c r="AC1618" s="41"/>
      <c r="AD1618" s="43"/>
      <c r="AE1618" s="358"/>
      <c r="AF1618" s="256"/>
      <c r="AG1618" s="256"/>
      <c r="AH1618" s="256"/>
      <c r="AI1618" s="256"/>
      <c r="AJ1618" s="256"/>
      <c r="AK1618" s="256"/>
      <c r="AL1618" s="256"/>
      <c r="AM1618" s="256"/>
      <c r="AN1618" s="256"/>
      <c r="AO1618" s="256"/>
      <c r="AP1618" s="256"/>
      <c r="AQ1618" s="256"/>
      <c r="AR1618" s="256"/>
      <c r="AS1618" s="256"/>
      <c r="AT1618" s="256"/>
      <c r="AU1618" s="256"/>
      <c r="AV1618" s="256"/>
      <c r="AW1618" s="256"/>
      <c r="AX1618" s="256"/>
      <c r="AY1618" s="256"/>
      <c r="AZ1618" s="256"/>
      <c r="BA1618" s="256"/>
      <c r="BB1618" s="256"/>
      <c r="BC1618" s="256"/>
      <c r="BD1618" s="256"/>
      <c r="BE1618" s="256"/>
      <c r="BF1618" s="256"/>
      <c r="BG1618" s="256"/>
      <c r="BH1618" s="256"/>
      <c r="BI1618" s="256"/>
      <c r="BJ1618" s="256"/>
      <c r="BK1618" s="256"/>
      <c r="BL1618" s="249"/>
      <c r="BM1618" s="249"/>
      <c r="BN1618" s="249"/>
      <c r="BO1618" s="249"/>
      <c r="BP1618" s="249"/>
      <c r="BQ1618" s="249"/>
      <c r="BR1618" s="249"/>
      <c r="BS1618" s="249"/>
      <c r="BT1618" s="249"/>
      <c r="BU1618" s="249"/>
      <c r="BV1618" s="249"/>
      <c r="BW1618" s="249"/>
      <c r="BX1618" s="249"/>
      <c r="BY1618" s="121"/>
      <c r="BZ1618" s="121"/>
      <c r="CA1618" s="121"/>
      <c r="CB1618" s="121"/>
      <c r="CC1618" s="121"/>
    </row>
    <row r="1619" spans="1:81" s="1" customFormat="1" ht="10.5" customHeight="1" x14ac:dyDescent="0.2">
      <c r="A1619" s="1372" t="s">
        <v>13</v>
      </c>
      <c r="B1619" s="1442" t="s">
        <v>991</v>
      </c>
      <c r="C1619" s="695" t="s">
        <v>118</v>
      </c>
      <c r="D1619" s="726" t="s">
        <v>27</v>
      </c>
      <c r="E1619" s="1534" t="s">
        <v>439</v>
      </c>
      <c r="F1619" s="1535"/>
      <c r="G1619" s="50">
        <f t="shared" ref="G1619:AB1619" si="589">ROUND(SQRT(G1621^2+G1622^2)*1000/(1.73*G$1588),0)</f>
        <v>0</v>
      </c>
      <c r="H1619" s="253">
        <f t="shared" si="589"/>
        <v>0</v>
      </c>
      <c r="I1619" s="50">
        <f t="shared" si="589"/>
        <v>0</v>
      </c>
      <c r="J1619" s="50">
        <f t="shared" si="589"/>
        <v>0</v>
      </c>
      <c r="K1619" s="50">
        <f t="shared" si="589"/>
        <v>0</v>
      </c>
      <c r="L1619" s="50">
        <f t="shared" si="589"/>
        <v>0</v>
      </c>
      <c r="M1619" s="50">
        <f t="shared" si="589"/>
        <v>0</v>
      </c>
      <c r="N1619" s="253">
        <f t="shared" si="589"/>
        <v>0</v>
      </c>
      <c r="O1619" s="50">
        <f t="shared" si="589"/>
        <v>0</v>
      </c>
      <c r="P1619" s="50">
        <f t="shared" si="589"/>
        <v>0</v>
      </c>
      <c r="Q1619" s="50">
        <f t="shared" si="589"/>
        <v>0</v>
      </c>
      <c r="R1619" s="50">
        <f>ROUND(SQRT(R1621^2+R1622^2)*1000/(1.73*R$1588),0)</f>
        <v>0</v>
      </c>
      <c r="S1619" s="50">
        <f t="shared" si="589"/>
        <v>0</v>
      </c>
      <c r="T1619" s="50">
        <f t="shared" si="589"/>
        <v>0</v>
      </c>
      <c r="U1619" s="50">
        <f t="shared" si="589"/>
        <v>0</v>
      </c>
      <c r="V1619" s="253">
        <f t="shared" si="589"/>
        <v>0</v>
      </c>
      <c r="W1619" s="50">
        <f t="shared" si="589"/>
        <v>0</v>
      </c>
      <c r="X1619" s="50">
        <f t="shared" si="589"/>
        <v>0</v>
      </c>
      <c r="Y1619" s="50">
        <f t="shared" si="589"/>
        <v>0</v>
      </c>
      <c r="Z1619" s="50">
        <f t="shared" si="589"/>
        <v>0</v>
      </c>
      <c r="AA1619" s="50">
        <f t="shared" si="589"/>
        <v>0</v>
      </c>
      <c r="AB1619" s="50">
        <f t="shared" si="589"/>
        <v>0</v>
      </c>
      <c r="AC1619" s="254"/>
      <c r="AD1619" s="129"/>
      <c r="AE1619" s="358"/>
      <c r="AF1619" s="256"/>
      <c r="AG1619" s="256"/>
      <c r="AH1619" s="256"/>
      <c r="AI1619" s="256"/>
      <c r="AJ1619" s="256"/>
      <c r="AK1619" s="256"/>
      <c r="AL1619" s="256"/>
      <c r="AM1619" s="256"/>
      <c r="AN1619" s="256"/>
      <c r="AO1619" s="256"/>
      <c r="AP1619" s="256"/>
      <c r="AQ1619" s="256"/>
      <c r="AR1619" s="256"/>
      <c r="AS1619" s="256"/>
      <c r="AT1619" s="256"/>
      <c r="AU1619" s="256"/>
      <c r="AV1619" s="256"/>
      <c r="AW1619" s="256"/>
      <c r="AX1619" s="256"/>
      <c r="AY1619" s="256"/>
      <c r="AZ1619" s="256"/>
      <c r="BA1619" s="256"/>
      <c r="BB1619" s="256"/>
      <c r="BC1619" s="256"/>
      <c r="BD1619" s="256"/>
      <c r="BE1619" s="249"/>
      <c r="BF1619" s="249"/>
      <c r="BG1619" s="249"/>
      <c r="BH1619" s="249"/>
      <c r="BI1619" s="249"/>
      <c r="BJ1619" s="249"/>
      <c r="BK1619" s="249"/>
      <c r="BL1619" s="249"/>
      <c r="BM1619" s="249"/>
      <c r="BN1619" s="249"/>
      <c r="BO1619" s="249"/>
      <c r="BP1619" s="249"/>
      <c r="BQ1619" s="249"/>
      <c r="BR1619" s="249"/>
      <c r="BS1619" s="249"/>
      <c r="BT1619" s="249"/>
      <c r="BU1619" s="249"/>
      <c r="BV1619" s="249"/>
      <c r="BW1619" s="249"/>
      <c r="BX1619" s="249"/>
      <c r="BY1619" s="121"/>
      <c r="BZ1619" s="121"/>
      <c r="CA1619" s="121"/>
      <c r="CB1619" s="121"/>
      <c r="CC1619" s="121"/>
    </row>
    <row r="1620" spans="1:81" s="1" customFormat="1" ht="10.5" customHeight="1" x14ac:dyDescent="0.2">
      <c r="A1620" s="1373"/>
      <c r="B1620" s="1443"/>
      <c r="C1620" s="846" t="s">
        <v>115</v>
      </c>
      <c r="D1620" s="102" t="s">
        <v>27</v>
      </c>
      <c r="E1620" s="65">
        <v>0</v>
      </c>
      <c r="F1620" s="680">
        <v>0</v>
      </c>
      <c r="G1620" s="680">
        <v>0</v>
      </c>
      <c r="H1620" s="681">
        <v>0</v>
      </c>
      <c r="I1620" s="680">
        <v>0</v>
      </c>
      <c r="J1620" s="680">
        <v>0</v>
      </c>
      <c r="K1620" s="680">
        <v>0</v>
      </c>
      <c r="L1620" s="680">
        <v>0</v>
      </c>
      <c r="M1620" s="680">
        <v>0</v>
      </c>
      <c r="N1620" s="681">
        <v>0</v>
      </c>
      <c r="O1620" s="680">
        <v>0</v>
      </c>
      <c r="P1620" s="680">
        <v>0</v>
      </c>
      <c r="Q1620" s="680">
        <v>0</v>
      </c>
      <c r="R1620" s="680">
        <v>0</v>
      </c>
      <c r="S1620" s="680">
        <v>0</v>
      </c>
      <c r="T1620" s="680">
        <v>0</v>
      </c>
      <c r="U1620" s="680">
        <v>0</v>
      </c>
      <c r="V1620" s="681">
        <v>0</v>
      </c>
      <c r="W1620" s="680">
        <v>0</v>
      </c>
      <c r="X1620" s="680">
        <v>0</v>
      </c>
      <c r="Y1620" s="680">
        <v>0</v>
      </c>
      <c r="Z1620" s="680">
        <v>0</v>
      </c>
      <c r="AA1620" s="680">
        <v>0</v>
      </c>
      <c r="AB1620" s="680">
        <v>0</v>
      </c>
      <c r="AC1620" s="254"/>
      <c r="AD1620" s="129"/>
      <c r="AE1620" s="358"/>
      <c r="AF1620" s="256"/>
      <c r="AG1620" s="256"/>
      <c r="AH1620" s="256"/>
      <c r="AI1620" s="256"/>
      <c r="AJ1620" s="256"/>
      <c r="AK1620" s="256"/>
      <c r="AL1620" s="256"/>
      <c r="AM1620" s="256"/>
      <c r="AN1620" s="256"/>
      <c r="AO1620" s="256"/>
      <c r="AP1620" s="256"/>
      <c r="AQ1620" s="256"/>
      <c r="AR1620" s="256"/>
      <c r="AS1620" s="256"/>
      <c r="AT1620" s="256"/>
      <c r="AU1620" s="256"/>
      <c r="AV1620" s="256"/>
      <c r="AW1620" s="256"/>
      <c r="AX1620" s="256"/>
      <c r="AY1620" s="256"/>
      <c r="AZ1620" s="256"/>
      <c r="BA1620" s="256"/>
      <c r="BB1620" s="256"/>
      <c r="BC1620" s="256"/>
      <c r="BD1620" s="256"/>
      <c r="BE1620" s="256"/>
      <c r="BF1620" s="256"/>
      <c r="BG1620" s="256"/>
      <c r="BH1620" s="256"/>
      <c r="BI1620" s="256"/>
      <c r="BJ1620" s="256"/>
      <c r="BK1620" s="256"/>
      <c r="BL1620" s="256"/>
      <c r="BM1620" s="256"/>
      <c r="BN1620" s="256"/>
      <c r="BO1620" s="256"/>
      <c r="BP1620" s="256"/>
      <c r="BQ1620" s="256"/>
      <c r="BR1620" s="256"/>
      <c r="BS1620" s="256"/>
      <c r="BT1620" s="256"/>
      <c r="BU1620" s="256"/>
      <c r="BV1620" s="256"/>
      <c r="BW1620" s="256"/>
      <c r="BX1620" s="256"/>
      <c r="BY1620" s="114"/>
      <c r="BZ1620" s="114"/>
      <c r="CA1620" s="114"/>
      <c r="CB1620" s="114"/>
      <c r="CC1620" s="121"/>
    </row>
    <row r="1621" spans="1:81" s="1" customFormat="1" ht="10.5" customHeight="1" x14ac:dyDescent="0.2">
      <c r="A1621" s="1373"/>
      <c r="B1621" s="1443"/>
      <c r="C1621" s="846" t="s">
        <v>910</v>
      </c>
      <c r="D1621" s="102" t="s">
        <v>108</v>
      </c>
      <c r="E1621" s="51">
        <v>0</v>
      </c>
      <c r="F1621" s="707">
        <v>0</v>
      </c>
      <c r="G1621" s="707">
        <v>0</v>
      </c>
      <c r="H1621" s="780">
        <v>0</v>
      </c>
      <c r="I1621" s="707">
        <v>0</v>
      </c>
      <c r="J1621" s="707">
        <v>0</v>
      </c>
      <c r="K1621" s="707">
        <v>0</v>
      </c>
      <c r="L1621" s="707">
        <v>0</v>
      </c>
      <c r="M1621" s="707">
        <v>0</v>
      </c>
      <c r="N1621" s="780">
        <v>0</v>
      </c>
      <c r="O1621" s="707">
        <v>0</v>
      </c>
      <c r="P1621" s="707">
        <v>0</v>
      </c>
      <c r="Q1621" s="707">
        <v>0</v>
      </c>
      <c r="R1621" s="707">
        <v>0</v>
      </c>
      <c r="S1621" s="707">
        <v>0</v>
      </c>
      <c r="T1621" s="707">
        <v>0</v>
      </c>
      <c r="U1621" s="707">
        <v>0</v>
      </c>
      <c r="V1621" s="780">
        <v>0</v>
      </c>
      <c r="W1621" s="707">
        <v>0</v>
      </c>
      <c r="X1621" s="707">
        <v>0</v>
      </c>
      <c r="Y1621" s="707">
        <v>0</v>
      </c>
      <c r="Z1621" s="707">
        <v>0</v>
      </c>
      <c r="AA1621" s="707">
        <v>0</v>
      </c>
      <c r="AB1621" s="707">
        <v>0</v>
      </c>
      <c r="AC1621" s="41">
        <f>SUM(E1621:AB1621)</f>
        <v>0</v>
      </c>
      <c r="AD1621" s="43">
        <f>SUM(E1622:AB1622)</f>
        <v>0</v>
      </c>
      <c r="AE1621" s="358">
        <v>4.8</v>
      </c>
      <c r="AF1621" s="678">
        <v>3915.7474999999999</v>
      </c>
      <c r="AG1621" s="678">
        <v>3915.7474999999999</v>
      </c>
      <c r="AH1621" s="679">
        <v>3915.7474999999999</v>
      </c>
      <c r="AI1621" s="678">
        <v>3915.7474999999999</v>
      </c>
      <c r="AJ1621" s="678">
        <v>3915.7474999999999</v>
      </c>
      <c r="AK1621" s="678">
        <v>3915.7474999999999</v>
      </c>
      <c r="AL1621" s="678">
        <v>3915.7474999999999</v>
      </c>
      <c r="AM1621" s="678">
        <v>3915.7474999999999</v>
      </c>
      <c r="AN1621" s="678">
        <v>3915.7474999999999</v>
      </c>
      <c r="AO1621" s="678">
        <v>3915.7474999999999</v>
      </c>
      <c r="AP1621" s="678">
        <v>3915.7474999999999</v>
      </c>
      <c r="AQ1621" s="678">
        <v>3915.7474999999999</v>
      </c>
      <c r="AR1621" s="678">
        <v>3915.7474999999999</v>
      </c>
      <c r="AS1621" s="678">
        <v>3915.7474999999999</v>
      </c>
      <c r="AT1621" s="678">
        <v>3915.7474999999999</v>
      </c>
      <c r="AU1621" s="678">
        <v>3915.7474999999999</v>
      </c>
      <c r="AV1621" s="678">
        <v>3915.7474999999999</v>
      </c>
      <c r="AW1621" s="678">
        <v>3915.7474999999999</v>
      </c>
      <c r="AX1621" s="678">
        <v>3915.7474999999999</v>
      </c>
      <c r="AY1621" s="678">
        <v>3915.7474999999999</v>
      </c>
      <c r="AZ1621" s="678">
        <v>3915.7474999999999</v>
      </c>
      <c r="BA1621" s="678">
        <v>3915.7474999999999</v>
      </c>
      <c r="BB1621" s="678">
        <v>3915.7474999999999</v>
      </c>
      <c r="BC1621" s="678">
        <v>3915.7474999999999</v>
      </c>
      <c r="BD1621" s="678">
        <v>3915.7474999999999</v>
      </c>
      <c r="BE1621" s="249"/>
      <c r="BF1621" s="249"/>
      <c r="BG1621" s="249"/>
      <c r="BH1621" s="249"/>
      <c r="BI1621" s="249"/>
      <c r="BJ1621" s="249"/>
      <c r="BK1621" s="249"/>
      <c r="BL1621" s="249"/>
      <c r="BM1621" s="249"/>
      <c r="BN1621" s="249"/>
      <c r="BO1621" s="249"/>
      <c r="BP1621" s="249"/>
      <c r="BQ1621" s="249"/>
      <c r="BR1621" s="249"/>
      <c r="BS1621" s="249"/>
      <c r="BT1621" s="249"/>
      <c r="BU1621" s="249"/>
      <c r="BV1621" s="249"/>
      <c r="BW1621" s="249"/>
      <c r="BX1621" s="249"/>
      <c r="BY1621" s="121"/>
      <c r="BZ1621" s="121"/>
      <c r="CA1621" s="121"/>
      <c r="CB1621" s="121"/>
      <c r="CC1621" s="121"/>
    </row>
    <row r="1622" spans="1:81" s="1" customFormat="1" ht="10.5" customHeight="1" x14ac:dyDescent="0.2">
      <c r="A1622" s="1373"/>
      <c r="B1622" s="1443"/>
      <c r="C1622" s="846" t="s">
        <v>910</v>
      </c>
      <c r="D1622" s="102" t="s">
        <v>109</v>
      </c>
      <c r="E1622" s="51">
        <v>0</v>
      </c>
      <c r="F1622" s="707">
        <v>0</v>
      </c>
      <c r="G1622" s="707">
        <v>0</v>
      </c>
      <c r="H1622" s="780">
        <v>0</v>
      </c>
      <c r="I1622" s="707">
        <v>0</v>
      </c>
      <c r="J1622" s="707">
        <v>0</v>
      </c>
      <c r="K1622" s="707">
        <v>0</v>
      </c>
      <c r="L1622" s="707">
        <v>0</v>
      </c>
      <c r="M1622" s="707">
        <v>0</v>
      </c>
      <c r="N1622" s="780">
        <v>0</v>
      </c>
      <c r="O1622" s="707">
        <v>0</v>
      </c>
      <c r="P1622" s="707">
        <v>0</v>
      </c>
      <c r="Q1622" s="707">
        <v>0</v>
      </c>
      <c r="R1622" s="707">
        <v>0</v>
      </c>
      <c r="S1622" s="707">
        <v>0</v>
      </c>
      <c r="T1622" s="707">
        <v>0</v>
      </c>
      <c r="U1622" s="707">
        <v>0</v>
      </c>
      <c r="V1622" s="780">
        <v>0</v>
      </c>
      <c r="W1622" s="707">
        <v>0</v>
      </c>
      <c r="X1622" s="707">
        <v>0</v>
      </c>
      <c r="Y1622" s="707">
        <v>0</v>
      </c>
      <c r="Z1622" s="707">
        <v>0</v>
      </c>
      <c r="AA1622" s="707">
        <v>0</v>
      </c>
      <c r="AB1622" s="707">
        <v>0</v>
      </c>
      <c r="AC1622" s="41"/>
      <c r="AD1622" s="43"/>
      <c r="AE1622" s="358"/>
      <c r="AF1622" s="678">
        <v>3218.8213999999998</v>
      </c>
      <c r="AG1622" s="678">
        <v>3218.8213999999998</v>
      </c>
      <c r="AH1622" s="679">
        <v>3218.8213999999998</v>
      </c>
      <c r="AI1622" s="678">
        <v>3218.8213999999998</v>
      </c>
      <c r="AJ1622" s="678">
        <v>3218.8213999999998</v>
      </c>
      <c r="AK1622" s="678">
        <v>3218.8213999999998</v>
      </c>
      <c r="AL1622" s="678">
        <v>3218.8213999999998</v>
      </c>
      <c r="AM1622" s="678">
        <v>3218.8213999999998</v>
      </c>
      <c r="AN1622" s="678">
        <v>3218.8213999999998</v>
      </c>
      <c r="AO1622" s="678">
        <v>3218.8213999999998</v>
      </c>
      <c r="AP1622" s="678">
        <v>3218.8213999999998</v>
      </c>
      <c r="AQ1622" s="678">
        <v>3218.8213999999998</v>
      </c>
      <c r="AR1622" s="678">
        <v>3218.8213999999998</v>
      </c>
      <c r="AS1622" s="678">
        <v>3218.8213999999998</v>
      </c>
      <c r="AT1622" s="678">
        <v>3218.8213999999998</v>
      </c>
      <c r="AU1622" s="678">
        <v>3218.8213999999998</v>
      </c>
      <c r="AV1622" s="678">
        <v>3218.8213999999998</v>
      </c>
      <c r="AW1622" s="678">
        <v>3218.8213999999998</v>
      </c>
      <c r="AX1622" s="678">
        <v>3218.8213999999998</v>
      </c>
      <c r="AY1622" s="678">
        <v>3218.8213999999998</v>
      </c>
      <c r="AZ1622" s="678">
        <v>3218.8213999999998</v>
      </c>
      <c r="BA1622" s="678">
        <v>3218.8213999999998</v>
      </c>
      <c r="BB1622" s="678">
        <v>3218.8213999999998</v>
      </c>
      <c r="BC1622" s="678">
        <v>3218.8213999999998</v>
      </c>
      <c r="BD1622" s="678">
        <v>3218.8213999999998</v>
      </c>
      <c r="BE1622" s="249"/>
      <c r="BF1622" s="249"/>
      <c r="BG1622" s="249"/>
      <c r="BH1622" s="249"/>
      <c r="BI1622" s="249"/>
      <c r="BJ1622" s="249"/>
      <c r="BK1622" s="249"/>
      <c r="BL1622" s="249"/>
      <c r="BM1622" s="249"/>
      <c r="BN1622" s="249"/>
      <c r="BO1622" s="249"/>
      <c r="BP1622" s="249"/>
      <c r="BQ1622" s="249"/>
      <c r="BR1622" s="249"/>
      <c r="BS1622" s="249"/>
      <c r="BT1622" s="249"/>
      <c r="BU1622" s="249"/>
      <c r="BV1622" s="249"/>
      <c r="BW1622" s="249"/>
      <c r="BX1622" s="249"/>
      <c r="BY1622" s="121"/>
      <c r="BZ1622" s="121"/>
      <c r="CA1622" s="121"/>
      <c r="CB1622" s="121"/>
      <c r="CC1622" s="121"/>
    </row>
    <row r="1623" spans="1:81" s="1" customFormat="1" ht="10.5" customHeight="1" thickBot="1" x14ac:dyDescent="0.25">
      <c r="A1623" s="1374"/>
      <c r="B1623" s="1445"/>
      <c r="C1623" s="197"/>
      <c r="D1623" s="166" t="s">
        <v>35</v>
      </c>
      <c r="E1623" s="64" t="e">
        <f t="shared" ref="E1623:AB1623" si="590">E1622/E1621</f>
        <v>#DIV/0!</v>
      </c>
      <c r="F1623" s="64" t="e">
        <f t="shared" si="590"/>
        <v>#DIV/0!</v>
      </c>
      <c r="G1623" s="64" t="e">
        <f t="shared" si="590"/>
        <v>#DIV/0!</v>
      </c>
      <c r="H1623" s="331" t="e">
        <f t="shared" si="590"/>
        <v>#DIV/0!</v>
      </c>
      <c r="I1623" s="64" t="e">
        <f t="shared" si="590"/>
        <v>#DIV/0!</v>
      </c>
      <c r="J1623" s="64" t="e">
        <f t="shared" si="590"/>
        <v>#DIV/0!</v>
      </c>
      <c r="K1623" s="64" t="e">
        <f t="shared" si="590"/>
        <v>#DIV/0!</v>
      </c>
      <c r="L1623" s="64" t="e">
        <f t="shared" si="590"/>
        <v>#DIV/0!</v>
      </c>
      <c r="M1623" s="64" t="e">
        <f t="shared" si="590"/>
        <v>#DIV/0!</v>
      </c>
      <c r="N1623" s="331" t="e">
        <f t="shared" si="590"/>
        <v>#DIV/0!</v>
      </c>
      <c r="O1623" s="64" t="e">
        <f t="shared" si="590"/>
        <v>#DIV/0!</v>
      </c>
      <c r="P1623" s="64" t="e">
        <f t="shared" si="590"/>
        <v>#DIV/0!</v>
      </c>
      <c r="Q1623" s="64" t="e">
        <f t="shared" si="590"/>
        <v>#DIV/0!</v>
      </c>
      <c r="R1623" s="64" t="e">
        <f t="shared" si="590"/>
        <v>#DIV/0!</v>
      </c>
      <c r="S1623" s="64" t="e">
        <f t="shared" si="590"/>
        <v>#DIV/0!</v>
      </c>
      <c r="T1623" s="64" t="e">
        <f t="shared" si="590"/>
        <v>#DIV/0!</v>
      </c>
      <c r="U1623" s="64" t="e">
        <f t="shared" si="590"/>
        <v>#DIV/0!</v>
      </c>
      <c r="V1623" s="331" t="e">
        <f t="shared" si="590"/>
        <v>#DIV/0!</v>
      </c>
      <c r="W1623" s="64" t="e">
        <f t="shared" si="590"/>
        <v>#DIV/0!</v>
      </c>
      <c r="X1623" s="64" t="e">
        <f t="shared" si="590"/>
        <v>#DIV/0!</v>
      </c>
      <c r="Y1623" s="64" t="e">
        <f t="shared" si="590"/>
        <v>#DIV/0!</v>
      </c>
      <c r="Z1623" s="64" t="e">
        <f t="shared" si="590"/>
        <v>#DIV/0!</v>
      </c>
      <c r="AA1623" s="64" t="e">
        <f t="shared" si="590"/>
        <v>#DIV/0!</v>
      </c>
      <c r="AB1623" s="64" t="e">
        <f t="shared" si="590"/>
        <v>#DIV/0!</v>
      </c>
      <c r="AC1623" s="41"/>
      <c r="AD1623" s="43"/>
      <c r="AE1623" s="358"/>
      <c r="AF1623" s="256"/>
      <c r="AG1623" s="256"/>
      <c r="AH1623" s="256"/>
      <c r="AI1623" s="256"/>
      <c r="AJ1623" s="256"/>
      <c r="AK1623" s="256"/>
      <c r="AL1623" s="256"/>
      <c r="AM1623" s="256"/>
      <c r="AN1623" s="256"/>
      <c r="AO1623" s="256"/>
      <c r="AP1623" s="256"/>
      <c r="AQ1623" s="256"/>
      <c r="AR1623" s="256"/>
      <c r="AS1623" s="256"/>
      <c r="AT1623" s="256"/>
      <c r="AU1623" s="256"/>
      <c r="AV1623" s="256"/>
      <c r="AW1623" s="256"/>
      <c r="AX1623" s="256"/>
      <c r="AY1623" s="256"/>
      <c r="AZ1623" s="256"/>
      <c r="BA1623" s="256"/>
      <c r="BB1623" s="256"/>
      <c r="BC1623" s="256"/>
      <c r="BD1623" s="256"/>
      <c r="BE1623" s="249"/>
      <c r="BF1623" s="249"/>
      <c r="BG1623" s="249"/>
      <c r="BH1623" s="249"/>
      <c r="BI1623" s="249"/>
      <c r="BJ1623" s="249"/>
      <c r="BK1623" s="249"/>
      <c r="BL1623" s="249"/>
      <c r="BM1623" s="249"/>
      <c r="BN1623" s="249"/>
      <c r="BO1623" s="249"/>
      <c r="BP1623" s="249"/>
      <c r="BQ1623" s="249"/>
      <c r="BR1623" s="249"/>
      <c r="BS1623" s="249"/>
      <c r="BT1623" s="249"/>
      <c r="BU1623" s="249"/>
      <c r="BV1623" s="249"/>
      <c r="BW1623" s="249"/>
      <c r="BX1623" s="249"/>
      <c r="BY1623" s="121"/>
      <c r="BZ1623" s="121"/>
      <c r="CA1623" s="121"/>
      <c r="CB1623" s="121"/>
      <c r="CC1623" s="121"/>
    </row>
    <row r="1624" spans="1:81" s="1" customFormat="1" ht="10.5" customHeight="1" x14ac:dyDescent="0.2">
      <c r="A1624" s="1372" t="s">
        <v>5</v>
      </c>
      <c r="B1624" s="1511" t="s">
        <v>530</v>
      </c>
      <c r="C1624" s="846"/>
      <c r="D1624" s="102"/>
      <c r="E1624" s="1534" t="s">
        <v>439</v>
      </c>
      <c r="F1624" s="1535"/>
      <c r="G1624" s="65"/>
      <c r="H1624" s="350"/>
      <c r="I1624" s="65"/>
      <c r="J1624" s="65"/>
      <c r="K1624" s="65"/>
      <c r="L1624" s="65"/>
      <c r="M1624" s="65"/>
      <c r="N1624" s="350"/>
      <c r="O1624" s="65"/>
      <c r="P1624" s="65"/>
      <c r="Q1624" s="65"/>
      <c r="R1624" s="65"/>
      <c r="S1624" s="65"/>
      <c r="T1624" s="65"/>
      <c r="U1624" s="65"/>
      <c r="V1624" s="350"/>
      <c r="W1624" s="65"/>
      <c r="X1624" s="65"/>
      <c r="Y1624" s="65"/>
      <c r="Z1624" s="65"/>
      <c r="AA1624" s="65"/>
      <c r="AB1624" s="65"/>
      <c r="AC1624" s="254"/>
      <c r="AD1624" s="129"/>
      <c r="AE1624" s="358"/>
      <c r="AF1624" s="256"/>
      <c r="AG1624" s="256"/>
      <c r="AH1624" s="256"/>
      <c r="AI1624" s="256"/>
      <c r="AJ1624" s="256"/>
      <c r="AK1624" s="256"/>
      <c r="AL1624" s="256"/>
      <c r="AM1624" s="256"/>
      <c r="AN1624" s="256"/>
      <c r="AO1624" s="256"/>
      <c r="AP1624" s="256"/>
      <c r="AQ1624" s="256"/>
      <c r="AR1624" s="256"/>
      <c r="AS1624" s="256"/>
      <c r="AT1624" s="256"/>
      <c r="AU1624" s="256"/>
      <c r="AV1624" s="256"/>
      <c r="AW1624" s="256"/>
      <c r="AX1624" s="256"/>
      <c r="AY1624" s="256"/>
      <c r="AZ1624" s="256"/>
      <c r="BA1624" s="256"/>
      <c r="BB1624" s="256"/>
      <c r="BC1624" s="256"/>
      <c r="BD1624" s="256"/>
      <c r="BE1624" s="249"/>
      <c r="BF1624" s="249"/>
      <c r="BG1624" s="249"/>
      <c r="BH1624" s="249"/>
      <c r="BI1624" s="249"/>
      <c r="BJ1624" s="249"/>
      <c r="BK1624" s="249"/>
      <c r="BL1624" s="249"/>
      <c r="BM1624" s="249"/>
      <c r="BN1624" s="249"/>
      <c r="BO1624" s="249"/>
      <c r="BP1624" s="249"/>
      <c r="BQ1624" s="249"/>
      <c r="BR1624" s="249"/>
      <c r="BS1624" s="249"/>
      <c r="BT1624" s="249"/>
      <c r="BU1624" s="249"/>
      <c r="BV1624" s="249"/>
      <c r="BW1624" s="249"/>
      <c r="BX1624" s="249"/>
      <c r="BY1624" s="121"/>
      <c r="BZ1624" s="121"/>
      <c r="CA1624" s="121"/>
      <c r="CB1624" s="121"/>
      <c r="CC1624" s="121"/>
    </row>
    <row r="1625" spans="1:81" s="1" customFormat="1" ht="10.5" customHeight="1" x14ac:dyDescent="0.2">
      <c r="A1625" s="1373"/>
      <c r="B1625" s="1511"/>
      <c r="C1625" s="846" t="s">
        <v>115</v>
      </c>
      <c r="D1625" s="102" t="s">
        <v>27</v>
      </c>
      <c r="E1625" s="777">
        <v>0</v>
      </c>
      <c r="F1625" s="777">
        <v>0</v>
      </c>
      <c r="G1625" s="777">
        <v>0</v>
      </c>
      <c r="H1625" s="681">
        <v>0</v>
      </c>
      <c r="I1625" s="680">
        <v>0</v>
      </c>
      <c r="J1625" s="680">
        <v>0</v>
      </c>
      <c r="K1625" s="680">
        <v>0</v>
      </c>
      <c r="L1625" s="680">
        <v>0</v>
      </c>
      <c r="M1625" s="680">
        <v>0</v>
      </c>
      <c r="N1625" s="681">
        <v>0</v>
      </c>
      <c r="O1625" s="680">
        <v>0</v>
      </c>
      <c r="P1625" s="680">
        <v>0</v>
      </c>
      <c r="Q1625" s="680">
        <v>0</v>
      </c>
      <c r="R1625" s="680">
        <v>0</v>
      </c>
      <c r="S1625" s="680">
        <v>0</v>
      </c>
      <c r="T1625" s="680">
        <v>0</v>
      </c>
      <c r="U1625" s="680">
        <v>0</v>
      </c>
      <c r="V1625" s="681">
        <v>0</v>
      </c>
      <c r="W1625" s="680">
        <v>0</v>
      </c>
      <c r="X1625" s="680">
        <v>0</v>
      </c>
      <c r="Y1625" s="680">
        <v>0</v>
      </c>
      <c r="Z1625" s="680">
        <v>0</v>
      </c>
      <c r="AA1625" s="680">
        <v>0</v>
      </c>
      <c r="AB1625" s="680">
        <v>0</v>
      </c>
      <c r="AC1625" s="254"/>
      <c r="AD1625" s="129"/>
      <c r="AE1625" s="358"/>
      <c r="AF1625" s="256"/>
      <c r="AG1625" s="256"/>
      <c r="AH1625" s="256"/>
      <c r="AI1625" s="256"/>
      <c r="AJ1625" s="256"/>
      <c r="AK1625" s="256"/>
      <c r="AL1625" s="256"/>
      <c r="AM1625" s="256"/>
      <c r="AN1625" s="256"/>
      <c r="AO1625" s="256"/>
      <c r="AP1625" s="256"/>
      <c r="AQ1625" s="256"/>
      <c r="AR1625" s="256"/>
      <c r="AS1625" s="256"/>
      <c r="AT1625" s="256"/>
      <c r="AU1625" s="256"/>
      <c r="AV1625" s="256"/>
      <c r="AW1625" s="256"/>
      <c r="AX1625" s="256"/>
      <c r="AY1625" s="256"/>
      <c r="AZ1625" s="256"/>
      <c r="BA1625" s="256"/>
      <c r="BB1625" s="256"/>
      <c r="BC1625" s="256"/>
      <c r="BD1625" s="256"/>
      <c r="BE1625" s="256"/>
      <c r="BF1625" s="256"/>
      <c r="BG1625" s="256"/>
      <c r="BH1625" s="256"/>
      <c r="BI1625" s="256"/>
      <c r="BJ1625" s="256"/>
      <c r="BK1625" s="256"/>
      <c r="BL1625" s="256"/>
      <c r="BM1625" s="256"/>
      <c r="BN1625" s="256"/>
      <c r="BO1625" s="256"/>
      <c r="BP1625" s="256"/>
      <c r="BQ1625" s="256"/>
      <c r="BR1625" s="256"/>
      <c r="BS1625" s="256"/>
      <c r="BT1625" s="256"/>
      <c r="BU1625" s="256"/>
      <c r="BV1625" s="256"/>
      <c r="BW1625" s="256"/>
      <c r="BX1625" s="256"/>
      <c r="BY1625" s="114"/>
      <c r="BZ1625" s="114"/>
      <c r="CA1625" s="114"/>
      <c r="CB1625" s="114"/>
      <c r="CC1625" s="121"/>
    </row>
    <row r="1626" spans="1:81" s="1" customFormat="1" ht="10.5" customHeight="1" x14ac:dyDescent="0.2">
      <c r="A1626" s="1373"/>
      <c r="B1626" s="1511"/>
      <c r="C1626" s="846" t="s">
        <v>910</v>
      </c>
      <c r="D1626" s="102" t="s">
        <v>108</v>
      </c>
      <c r="E1626" s="51">
        <v>0</v>
      </c>
      <c r="F1626" s="707">
        <v>0</v>
      </c>
      <c r="G1626" s="707">
        <v>0</v>
      </c>
      <c r="H1626" s="780">
        <v>0</v>
      </c>
      <c r="I1626" s="707">
        <v>0</v>
      </c>
      <c r="J1626" s="707">
        <v>0</v>
      </c>
      <c r="K1626" s="707">
        <v>0</v>
      </c>
      <c r="L1626" s="707">
        <v>0</v>
      </c>
      <c r="M1626" s="707">
        <v>0</v>
      </c>
      <c r="N1626" s="780">
        <v>0</v>
      </c>
      <c r="O1626" s="707">
        <v>0</v>
      </c>
      <c r="P1626" s="707">
        <v>0</v>
      </c>
      <c r="Q1626" s="707">
        <v>0</v>
      </c>
      <c r="R1626" s="707">
        <v>0</v>
      </c>
      <c r="S1626" s="707">
        <v>0</v>
      </c>
      <c r="T1626" s="707">
        <v>0</v>
      </c>
      <c r="U1626" s="707">
        <v>0</v>
      </c>
      <c r="V1626" s="780">
        <v>0</v>
      </c>
      <c r="W1626" s="707">
        <v>0</v>
      </c>
      <c r="X1626" s="707">
        <v>0</v>
      </c>
      <c r="Y1626" s="707">
        <v>0</v>
      </c>
      <c r="Z1626" s="707">
        <v>0</v>
      </c>
      <c r="AA1626" s="707">
        <v>0</v>
      </c>
      <c r="AB1626" s="707">
        <v>0</v>
      </c>
      <c r="AC1626" s="41">
        <f>SUM(E1626:AB1626)</f>
        <v>0</v>
      </c>
      <c r="AD1626" s="43">
        <f>SUM(E1627:AB1627)</f>
        <v>0</v>
      </c>
      <c r="AE1626" s="358">
        <v>3.6</v>
      </c>
      <c r="AF1626" s="678">
        <v>13634.361699999999</v>
      </c>
      <c r="AG1626" s="678">
        <v>13634.361699999999</v>
      </c>
      <c r="AH1626" s="679">
        <v>13634.361699999999</v>
      </c>
      <c r="AI1626" s="678">
        <v>13634.361699999999</v>
      </c>
      <c r="AJ1626" s="678">
        <v>13634.361699999999</v>
      </c>
      <c r="AK1626" s="678">
        <v>13634.361699999999</v>
      </c>
      <c r="AL1626" s="678">
        <v>13634.361699999999</v>
      </c>
      <c r="AM1626" s="678">
        <v>13634.361699999999</v>
      </c>
      <c r="AN1626" s="678">
        <v>13634.361699999999</v>
      </c>
      <c r="AO1626" s="678">
        <v>13634.361699999999</v>
      </c>
      <c r="AP1626" s="678">
        <v>13634.361699999999</v>
      </c>
      <c r="AQ1626" s="678">
        <v>13634.361699999999</v>
      </c>
      <c r="AR1626" s="678">
        <v>13634.361699999999</v>
      </c>
      <c r="AS1626" s="678">
        <v>13634.361699999999</v>
      </c>
      <c r="AT1626" s="678">
        <v>13634.361699999999</v>
      </c>
      <c r="AU1626" s="678">
        <v>13634.361699999999</v>
      </c>
      <c r="AV1626" s="678">
        <v>13634.361699999999</v>
      </c>
      <c r="AW1626" s="678">
        <v>13634.361699999999</v>
      </c>
      <c r="AX1626" s="678">
        <v>13634.361699999999</v>
      </c>
      <c r="AY1626" s="678">
        <v>13634.361699999999</v>
      </c>
      <c r="AZ1626" s="678">
        <v>13634.361699999999</v>
      </c>
      <c r="BA1626" s="678">
        <v>13634.361699999999</v>
      </c>
      <c r="BB1626" s="678">
        <v>13634.361699999999</v>
      </c>
      <c r="BC1626" s="678">
        <v>13634.361699999999</v>
      </c>
      <c r="BD1626" s="678">
        <v>13634.361699999999</v>
      </c>
      <c r="BE1626" s="249"/>
      <c r="BF1626" s="249"/>
      <c r="BG1626" s="249"/>
      <c r="BH1626" s="249"/>
      <c r="BI1626" s="249"/>
      <c r="BJ1626" s="249"/>
      <c r="BK1626" s="249"/>
      <c r="BL1626" s="249"/>
      <c r="BM1626" s="249"/>
      <c r="BN1626" s="249"/>
      <c r="BO1626" s="249"/>
      <c r="BP1626" s="249"/>
      <c r="BQ1626" s="249"/>
      <c r="BR1626" s="249"/>
      <c r="BS1626" s="249"/>
      <c r="BT1626" s="249"/>
      <c r="BU1626" s="249"/>
      <c r="BV1626" s="249"/>
      <c r="BW1626" s="249"/>
      <c r="BX1626" s="249"/>
      <c r="BY1626" s="121"/>
      <c r="BZ1626" s="121"/>
      <c r="CA1626" s="121"/>
      <c r="CB1626" s="121"/>
      <c r="CC1626" s="121"/>
    </row>
    <row r="1627" spans="1:81" s="1" customFormat="1" ht="10.5" customHeight="1" x14ac:dyDescent="0.2">
      <c r="A1627" s="1373"/>
      <c r="B1627" s="1511"/>
      <c r="C1627" s="846" t="s">
        <v>910</v>
      </c>
      <c r="D1627" s="102" t="s">
        <v>109</v>
      </c>
      <c r="E1627" s="51">
        <v>0</v>
      </c>
      <c r="F1627" s="707">
        <v>0</v>
      </c>
      <c r="G1627" s="707">
        <v>0</v>
      </c>
      <c r="H1627" s="780">
        <v>0</v>
      </c>
      <c r="I1627" s="707">
        <v>0</v>
      </c>
      <c r="J1627" s="707">
        <v>0</v>
      </c>
      <c r="K1627" s="707">
        <v>0</v>
      </c>
      <c r="L1627" s="707">
        <v>0</v>
      </c>
      <c r="M1627" s="707">
        <v>0</v>
      </c>
      <c r="N1627" s="780">
        <v>0</v>
      </c>
      <c r="O1627" s="707">
        <v>0</v>
      </c>
      <c r="P1627" s="707">
        <v>0</v>
      </c>
      <c r="Q1627" s="707">
        <v>0</v>
      </c>
      <c r="R1627" s="707">
        <v>0</v>
      </c>
      <c r="S1627" s="707">
        <v>0</v>
      </c>
      <c r="T1627" s="707">
        <v>0</v>
      </c>
      <c r="U1627" s="707">
        <v>0</v>
      </c>
      <c r="V1627" s="780">
        <v>0</v>
      </c>
      <c r="W1627" s="707">
        <v>0</v>
      </c>
      <c r="X1627" s="707">
        <v>0</v>
      </c>
      <c r="Y1627" s="707">
        <v>0</v>
      </c>
      <c r="Z1627" s="707">
        <v>0</v>
      </c>
      <c r="AA1627" s="707">
        <v>0</v>
      </c>
      <c r="AB1627" s="707">
        <v>0</v>
      </c>
      <c r="AC1627" s="41"/>
      <c r="AD1627" s="43"/>
      <c r="AE1627" s="358"/>
      <c r="AF1627" s="678">
        <v>14057.380999999999</v>
      </c>
      <c r="AG1627" s="678">
        <v>14057.380999999999</v>
      </c>
      <c r="AH1627" s="679">
        <v>14057.380999999999</v>
      </c>
      <c r="AI1627" s="678">
        <v>14057.380999999999</v>
      </c>
      <c r="AJ1627" s="678">
        <v>14057.380999999999</v>
      </c>
      <c r="AK1627" s="678">
        <v>14057.380999999999</v>
      </c>
      <c r="AL1627" s="678">
        <v>14057.380999999999</v>
      </c>
      <c r="AM1627" s="678">
        <v>14057.380999999999</v>
      </c>
      <c r="AN1627" s="678">
        <v>14057.380999999999</v>
      </c>
      <c r="AO1627" s="678">
        <v>14057.380999999999</v>
      </c>
      <c r="AP1627" s="678">
        <v>14057.380999999999</v>
      </c>
      <c r="AQ1627" s="678">
        <v>14057.380999999999</v>
      </c>
      <c r="AR1627" s="678">
        <v>14057.380999999999</v>
      </c>
      <c r="AS1627" s="678">
        <v>14057.380999999999</v>
      </c>
      <c r="AT1627" s="678">
        <v>14057.380999999999</v>
      </c>
      <c r="AU1627" s="678">
        <v>14057.380999999999</v>
      </c>
      <c r="AV1627" s="678">
        <v>14057.380999999999</v>
      </c>
      <c r="AW1627" s="678">
        <v>14057.380999999999</v>
      </c>
      <c r="AX1627" s="678">
        <v>14057.380999999999</v>
      </c>
      <c r="AY1627" s="678">
        <v>14057.380999999999</v>
      </c>
      <c r="AZ1627" s="678">
        <v>14057.380999999999</v>
      </c>
      <c r="BA1627" s="678">
        <v>14057.380999999999</v>
      </c>
      <c r="BB1627" s="678">
        <v>14057.380999999999</v>
      </c>
      <c r="BC1627" s="678">
        <v>14057.380999999999</v>
      </c>
      <c r="BD1627" s="678">
        <v>14057.380999999999</v>
      </c>
      <c r="BE1627" s="249"/>
      <c r="BF1627" s="249"/>
      <c r="BG1627" s="249"/>
      <c r="BH1627" s="249"/>
      <c r="BI1627" s="249"/>
      <c r="BJ1627" s="249"/>
      <c r="BK1627" s="249"/>
      <c r="BL1627" s="249"/>
      <c r="BM1627" s="249"/>
      <c r="BN1627" s="249"/>
      <c r="BO1627" s="249"/>
      <c r="BP1627" s="249"/>
      <c r="BQ1627" s="249"/>
      <c r="BR1627" s="249"/>
      <c r="BS1627" s="249"/>
      <c r="BT1627" s="249"/>
      <c r="BU1627" s="249"/>
      <c r="BV1627" s="249"/>
      <c r="BW1627" s="249"/>
      <c r="BX1627" s="249"/>
      <c r="BY1627" s="121"/>
      <c r="BZ1627" s="121"/>
      <c r="CA1627" s="121"/>
      <c r="CB1627" s="121"/>
      <c r="CC1627" s="121"/>
    </row>
    <row r="1628" spans="1:81" s="1" customFormat="1" ht="10.5" customHeight="1" thickBot="1" x14ac:dyDescent="0.25">
      <c r="A1628" s="1374"/>
      <c r="B1628" s="1527"/>
      <c r="C1628" s="197"/>
      <c r="D1628" s="166" t="s">
        <v>35</v>
      </c>
      <c r="E1628" s="64" t="e">
        <f t="shared" ref="E1628:AB1628" si="591">E1627/E1626</f>
        <v>#DIV/0!</v>
      </c>
      <c r="F1628" s="64" t="e">
        <f t="shared" si="591"/>
        <v>#DIV/0!</v>
      </c>
      <c r="G1628" s="64" t="e">
        <f t="shared" si="591"/>
        <v>#DIV/0!</v>
      </c>
      <c r="H1628" s="331" t="e">
        <f t="shared" si="591"/>
        <v>#DIV/0!</v>
      </c>
      <c r="I1628" s="64" t="e">
        <f t="shared" si="591"/>
        <v>#DIV/0!</v>
      </c>
      <c r="J1628" s="64" t="e">
        <f t="shared" si="591"/>
        <v>#DIV/0!</v>
      </c>
      <c r="K1628" s="64" t="e">
        <f t="shared" si="591"/>
        <v>#DIV/0!</v>
      </c>
      <c r="L1628" s="64" t="e">
        <f t="shared" si="591"/>
        <v>#DIV/0!</v>
      </c>
      <c r="M1628" s="64" t="e">
        <f t="shared" si="591"/>
        <v>#DIV/0!</v>
      </c>
      <c r="N1628" s="331" t="e">
        <f t="shared" si="591"/>
        <v>#DIV/0!</v>
      </c>
      <c r="O1628" s="64" t="e">
        <f t="shared" si="591"/>
        <v>#DIV/0!</v>
      </c>
      <c r="P1628" s="64" t="e">
        <f t="shared" si="591"/>
        <v>#DIV/0!</v>
      </c>
      <c r="Q1628" s="64" t="e">
        <f t="shared" si="591"/>
        <v>#DIV/0!</v>
      </c>
      <c r="R1628" s="64" t="e">
        <f t="shared" si="591"/>
        <v>#DIV/0!</v>
      </c>
      <c r="S1628" s="64" t="e">
        <f t="shared" si="591"/>
        <v>#DIV/0!</v>
      </c>
      <c r="T1628" s="64" t="e">
        <f t="shared" si="591"/>
        <v>#DIV/0!</v>
      </c>
      <c r="U1628" s="64" t="e">
        <f t="shared" si="591"/>
        <v>#DIV/0!</v>
      </c>
      <c r="V1628" s="331" t="e">
        <f t="shared" si="591"/>
        <v>#DIV/0!</v>
      </c>
      <c r="W1628" s="64" t="e">
        <f t="shared" si="591"/>
        <v>#DIV/0!</v>
      </c>
      <c r="X1628" s="64" t="e">
        <f t="shared" si="591"/>
        <v>#DIV/0!</v>
      </c>
      <c r="Y1628" s="64" t="e">
        <f t="shared" si="591"/>
        <v>#DIV/0!</v>
      </c>
      <c r="Z1628" s="64" t="e">
        <f t="shared" si="591"/>
        <v>#DIV/0!</v>
      </c>
      <c r="AA1628" s="64" t="e">
        <f t="shared" si="591"/>
        <v>#DIV/0!</v>
      </c>
      <c r="AB1628" s="64" t="e">
        <f t="shared" si="591"/>
        <v>#DIV/0!</v>
      </c>
      <c r="AC1628" s="41"/>
      <c r="AD1628" s="43"/>
      <c r="AE1628" s="358"/>
      <c r="AF1628" s="256"/>
      <c r="AG1628" s="256"/>
      <c r="AH1628" s="256"/>
      <c r="AI1628" s="256"/>
      <c r="AJ1628" s="256"/>
      <c r="AK1628" s="256"/>
      <c r="AL1628" s="256"/>
      <c r="AM1628" s="256"/>
      <c r="AN1628" s="256"/>
      <c r="AO1628" s="256"/>
      <c r="AP1628" s="256"/>
      <c r="AQ1628" s="256"/>
      <c r="AR1628" s="256"/>
      <c r="AS1628" s="256"/>
      <c r="AT1628" s="256"/>
      <c r="AU1628" s="256"/>
      <c r="AV1628" s="256"/>
      <c r="AW1628" s="256"/>
      <c r="AX1628" s="256"/>
      <c r="AY1628" s="256"/>
      <c r="AZ1628" s="256"/>
      <c r="BA1628" s="256"/>
      <c r="BB1628" s="256"/>
      <c r="BC1628" s="256"/>
      <c r="BD1628" s="256"/>
      <c r="BE1628" s="249"/>
      <c r="BF1628" s="249"/>
      <c r="BG1628" s="249"/>
      <c r="BH1628" s="249"/>
      <c r="BI1628" s="249"/>
      <c r="BJ1628" s="249"/>
      <c r="BK1628" s="249"/>
      <c r="BL1628" s="249"/>
      <c r="BM1628" s="249"/>
      <c r="BN1628" s="249"/>
      <c r="BO1628" s="249"/>
      <c r="BP1628" s="249"/>
      <c r="BQ1628" s="249"/>
      <c r="BR1628" s="249"/>
      <c r="BS1628" s="249"/>
      <c r="BT1628" s="249"/>
      <c r="BU1628" s="249"/>
      <c r="BV1628" s="249"/>
      <c r="BW1628" s="249"/>
      <c r="BX1628" s="249"/>
      <c r="BY1628" s="121"/>
      <c r="BZ1628" s="121"/>
      <c r="CA1628" s="121"/>
      <c r="CB1628" s="121"/>
      <c r="CC1628" s="121"/>
    </row>
    <row r="1629" spans="1:81" s="1" customFormat="1" ht="10.5" customHeight="1" x14ac:dyDescent="0.2">
      <c r="A1629" s="1372" t="s">
        <v>86</v>
      </c>
      <c r="B1629" s="1511" t="s">
        <v>531</v>
      </c>
      <c r="C1629" s="846"/>
      <c r="D1629" s="102"/>
      <c r="E1629" s="1534" t="s">
        <v>439</v>
      </c>
      <c r="F1629" s="1535"/>
      <c r="G1629" s="65"/>
      <c r="H1629" s="350"/>
      <c r="I1629" s="65"/>
      <c r="J1629" s="65"/>
      <c r="K1629" s="65"/>
      <c r="L1629" s="65"/>
      <c r="M1629" s="65"/>
      <c r="N1629" s="350"/>
      <c r="O1629" s="65"/>
      <c r="P1629" s="65"/>
      <c r="Q1629" s="65"/>
      <c r="R1629" s="65"/>
      <c r="S1629" s="65"/>
      <c r="T1629" s="65"/>
      <c r="U1629" s="65"/>
      <c r="V1629" s="350"/>
      <c r="W1629" s="65"/>
      <c r="X1629" s="65"/>
      <c r="Y1629" s="65"/>
      <c r="Z1629" s="65"/>
      <c r="AA1629" s="65"/>
      <c r="AB1629" s="65"/>
      <c r="AC1629" s="254"/>
      <c r="AD1629" s="129"/>
      <c r="AE1629" s="358"/>
      <c r="AF1629" s="256"/>
      <c r="AG1629" s="256"/>
      <c r="AH1629" s="256"/>
      <c r="AI1629" s="256"/>
      <c r="AJ1629" s="256"/>
      <c r="AK1629" s="256"/>
      <c r="AL1629" s="256"/>
      <c r="AM1629" s="256"/>
      <c r="AN1629" s="256"/>
      <c r="AO1629" s="256"/>
      <c r="AP1629" s="256"/>
      <c r="AQ1629" s="256"/>
      <c r="AR1629" s="256"/>
      <c r="AS1629" s="256"/>
      <c r="AT1629" s="256"/>
      <c r="AU1629" s="256"/>
      <c r="AV1629" s="256"/>
      <c r="AW1629" s="256"/>
      <c r="AX1629" s="256"/>
      <c r="AY1629" s="256"/>
      <c r="AZ1629" s="256"/>
      <c r="BA1629" s="256"/>
      <c r="BB1629" s="256"/>
      <c r="BC1629" s="256"/>
      <c r="BD1629" s="256"/>
      <c r="BE1629" s="249"/>
      <c r="BF1629" s="249"/>
      <c r="BG1629" s="249"/>
      <c r="BH1629" s="249"/>
      <c r="BI1629" s="249"/>
      <c r="BJ1629" s="249"/>
      <c r="BK1629" s="249"/>
      <c r="BL1629" s="249"/>
      <c r="BM1629" s="249"/>
      <c r="BN1629" s="249"/>
      <c r="BO1629" s="249"/>
      <c r="BP1629" s="249"/>
      <c r="BQ1629" s="249"/>
      <c r="BR1629" s="249"/>
      <c r="BS1629" s="249"/>
      <c r="BT1629" s="249"/>
      <c r="BU1629" s="249"/>
      <c r="BV1629" s="249"/>
      <c r="BW1629" s="249"/>
      <c r="BX1629" s="249"/>
      <c r="BY1629" s="121"/>
      <c r="BZ1629" s="121"/>
      <c r="CA1629" s="121"/>
      <c r="CB1629" s="121"/>
      <c r="CC1629" s="121"/>
    </row>
    <row r="1630" spans="1:81" s="1" customFormat="1" ht="10.5" customHeight="1" x14ac:dyDescent="0.2">
      <c r="A1630" s="1373"/>
      <c r="B1630" s="1511"/>
      <c r="C1630" s="846" t="s">
        <v>115</v>
      </c>
      <c r="D1630" s="102" t="s">
        <v>27</v>
      </c>
      <c r="E1630" s="777">
        <v>0</v>
      </c>
      <c r="F1630" s="777">
        <v>0</v>
      </c>
      <c r="G1630" s="777">
        <v>0</v>
      </c>
      <c r="H1630" s="681">
        <v>0</v>
      </c>
      <c r="I1630" s="680">
        <v>0</v>
      </c>
      <c r="J1630" s="680">
        <v>0</v>
      </c>
      <c r="K1630" s="680">
        <v>0</v>
      </c>
      <c r="L1630" s="680">
        <v>0</v>
      </c>
      <c r="M1630" s="680">
        <v>0</v>
      </c>
      <c r="N1630" s="681">
        <v>0</v>
      </c>
      <c r="O1630" s="680">
        <v>0</v>
      </c>
      <c r="P1630" s="680">
        <v>0</v>
      </c>
      <c r="Q1630" s="680">
        <v>0</v>
      </c>
      <c r="R1630" s="680">
        <v>0</v>
      </c>
      <c r="S1630" s="680">
        <v>0</v>
      </c>
      <c r="T1630" s="680">
        <v>0</v>
      </c>
      <c r="U1630" s="680">
        <v>0</v>
      </c>
      <c r="V1630" s="681">
        <v>0</v>
      </c>
      <c r="W1630" s="680">
        <v>0</v>
      </c>
      <c r="X1630" s="680">
        <v>0</v>
      </c>
      <c r="Y1630" s="680">
        <v>0</v>
      </c>
      <c r="Z1630" s="680">
        <v>0</v>
      </c>
      <c r="AA1630" s="680">
        <v>0</v>
      </c>
      <c r="AB1630" s="680">
        <v>0</v>
      </c>
      <c r="AC1630" s="254"/>
      <c r="AD1630" s="129"/>
      <c r="AE1630" s="358"/>
      <c r="AF1630" s="256"/>
      <c r="AG1630" s="256"/>
      <c r="AH1630" s="256"/>
      <c r="AI1630" s="256"/>
      <c r="AJ1630" s="256"/>
      <c r="AK1630" s="256"/>
      <c r="AL1630" s="256"/>
      <c r="AM1630" s="256"/>
      <c r="AN1630" s="256"/>
      <c r="AO1630" s="256"/>
      <c r="AP1630" s="256"/>
      <c r="AQ1630" s="256"/>
      <c r="AR1630" s="256"/>
      <c r="AS1630" s="256"/>
      <c r="AT1630" s="256"/>
      <c r="AU1630" s="256"/>
      <c r="AV1630" s="256"/>
      <c r="AW1630" s="256"/>
      <c r="AX1630" s="256"/>
      <c r="AY1630" s="256"/>
      <c r="AZ1630" s="256"/>
      <c r="BA1630" s="256"/>
      <c r="BB1630" s="256"/>
      <c r="BC1630" s="256"/>
      <c r="BD1630" s="256"/>
      <c r="BE1630" s="256"/>
      <c r="BF1630" s="256"/>
      <c r="BG1630" s="256"/>
      <c r="BH1630" s="256"/>
      <c r="BI1630" s="256"/>
      <c r="BJ1630" s="256"/>
      <c r="BK1630" s="256"/>
      <c r="BL1630" s="256"/>
      <c r="BM1630" s="256"/>
      <c r="BN1630" s="256"/>
      <c r="BO1630" s="256"/>
      <c r="BP1630" s="256"/>
      <c r="BQ1630" s="256"/>
      <c r="BR1630" s="256"/>
      <c r="BS1630" s="256"/>
      <c r="BT1630" s="256"/>
      <c r="BU1630" s="256"/>
      <c r="BV1630" s="256"/>
      <c r="BW1630" s="256"/>
      <c r="BX1630" s="256"/>
      <c r="BY1630" s="114"/>
      <c r="BZ1630" s="114"/>
      <c r="CA1630" s="114"/>
      <c r="CB1630" s="114"/>
      <c r="CC1630" s="121"/>
    </row>
    <row r="1631" spans="1:81" s="1" customFormat="1" ht="10.5" customHeight="1" x14ac:dyDescent="0.2">
      <c r="A1631" s="1373"/>
      <c r="B1631" s="1511"/>
      <c r="C1631" s="846" t="s">
        <v>910</v>
      </c>
      <c r="D1631" s="102" t="s">
        <v>108</v>
      </c>
      <c r="E1631" s="51">
        <v>0</v>
      </c>
      <c r="F1631" s="707">
        <v>0</v>
      </c>
      <c r="G1631" s="707">
        <v>0</v>
      </c>
      <c r="H1631" s="780">
        <v>0</v>
      </c>
      <c r="I1631" s="707">
        <v>0</v>
      </c>
      <c r="J1631" s="707">
        <v>0</v>
      </c>
      <c r="K1631" s="707">
        <v>0</v>
      </c>
      <c r="L1631" s="707">
        <v>0</v>
      </c>
      <c r="M1631" s="707">
        <v>0</v>
      </c>
      <c r="N1631" s="780">
        <v>0</v>
      </c>
      <c r="O1631" s="707">
        <v>0</v>
      </c>
      <c r="P1631" s="707">
        <v>0</v>
      </c>
      <c r="Q1631" s="707">
        <v>0</v>
      </c>
      <c r="R1631" s="707">
        <v>0</v>
      </c>
      <c r="S1631" s="707">
        <v>0</v>
      </c>
      <c r="T1631" s="707">
        <v>0</v>
      </c>
      <c r="U1631" s="707">
        <v>0</v>
      </c>
      <c r="V1631" s="780">
        <v>0</v>
      </c>
      <c r="W1631" s="707">
        <v>0</v>
      </c>
      <c r="X1631" s="707">
        <v>0</v>
      </c>
      <c r="Y1631" s="707">
        <v>0</v>
      </c>
      <c r="Z1631" s="707">
        <v>0</v>
      </c>
      <c r="AA1631" s="707">
        <v>0</v>
      </c>
      <c r="AB1631" s="707">
        <v>0</v>
      </c>
      <c r="AC1631" s="41">
        <f>SUM(E1631:AB1631)</f>
        <v>0</v>
      </c>
      <c r="AD1631" s="43">
        <f>SUM(E1632:AB1632)</f>
        <v>0</v>
      </c>
      <c r="AE1631" s="358">
        <v>3.6</v>
      </c>
      <c r="AF1631" s="678">
        <v>8001.018</v>
      </c>
      <c r="AG1631" s="678">
        <v>8001.018</v>
      </c>
      <c r="AH1631" s="679">
        <v>8001.018</v>
      </c>
      <c r="AI1631" s="678">
        <v>8001.018</v>
      </c>
      <c r="AJ1631" s="678">
        <v>8001.018</v>
      </c>
      <c r="AK1631" s="678">
        <v>8001.018</v>
      </c>
      <c r="AL1631" s="678">
        <v>8001.018</v>
      </c>
      <c r="AM1631" s="678">
        <v>8001.018</v>
      </c>
      <c r="AN1631" s="678">
        <v>8001.018</v>
      </c>
      <c r="AO1631" s="678">
        <v>8001.018</v>
      </c>
      <c r="AP1631" s="678">
        <v>8001.018</v>
      </c>
      <c r="AQ1631" s="678">
        <v>8001.018</v>
      </c>
      <c r="AR1631" s="678">
        <v>8001.018</v>
      </c>
      <c r="AS1631" s="678">
        <v>8001.018</v>
      </c>
      <c r="AT1631" s="678">
        <v>8001.018</v>
      </c>
      <c r="AU1631" s="678">
        <v>8001.018</v>
      </c>
      <c r="AV1631" s="678">
        <v>8001.018</v>
      </c>
      <c r="AW1631" s="678">
        <v>8001.018</v>
      </c>
      <c r="AX1631" s="678">
        <v>8001.018</v>
      </c>
      <c r="AY1631" s="678">
        <v>8001.018</v>
      </c>
      <c r="AZ1631" s="678">
        <v>8001.018</v>
      </c>
      <c r="BA1631" s="678">
        <v>8001.018</v>
      </c>
      <c r="BB1631" s="678">
        <v>8001.018</v>
      </c>
      <c r="BC1631" s="678">
        <v>8001.018</v>
      </c>
      <c r="BD1631" s="678">
        <v>8001.018</v>
      </c>
      <c r="BE1631" s="249"/>
      <c r="BF1631" s="249"/>
      <c r="BG1631" s="249"/>
      <c r="BH1631" s="249"/>
      <c r="BI1631" s="249"/>
      <c r="BJ1631" s="249"/>
      <c r="BK1631" s="249"/>
      <c r="BL1631" s="249"/>
      <c r="BM1631" s="249"/>
      <c r="BN1631" s="249"/>
      <c r="BO1631" s="249"/>
      <c r="BP1631" s="249"/>
      <c r="BQ1631" s="249"/>
      <c r="BR1631" s="249"/>
      <c r="BS1631" s="249"/>
      <c r="BT1631" s="249"/>
      <c r="BU1631" s="249"/>
      <c r="BV1631" s="249"/>
      <c r="BW1631" s="249"/>
      <c r="BX1631" s="249"/>
      <c r="BY1631" s="121"/>
      <c r="BZ1631" s="121"/>
      <c r="CA1631" s="121"/>
      <c r="CB1631" s="121"/>
      <c r="CC1631" s="121"/>
    </row>
    <row r="1632" spans="1:81" s="1" customFormat="1" ht="10.5" customHeight="1" x14ac:dyDescent="0.2">
      <c r="A1632" s="1373"/>
      <c r="B1632" s="1511"/>
      <c r="C1632" s="846" t="s">
        <v>910</v>
      </c>
      <c r="D1632" s="102" t="s">
        <v>109</v>
      </c>
      <c r="E1632" s="51">
        <v>0</v>
      </c>
      <c r="F1632" s="707">
        <v>0</v>
      </c>
      <c r="G1632" s="707">
        <v>0</v>
      </c>
      <c r="H1632" s="780">
        <v>0</v>
      </c>
      <c r="I1632" s="707">
        <v>0</v>
      </c>
      <c r="J1632" s="707">
        <v>0</v>
      </c>
      <c r="K1632" s="707">
        <v>0</v>
      </c>
      <c r="L1632" s="707">
        <v>0</v>
      </c>
      <c r="M1632" s="707">
        <v>0</v>
      </c>
      <c r="N1632" s="780">
        <v>0</v>
      </c>
      <c r="O1632" s="707">
        <v>0</v>
      </c>
      <c r="P1632" s="707">
        <v>0</v>
      </c>
      <c r="Q1632" s="707">
        <v>0</v>
      </c>
      <c r="R1632" s="707">
        <v>0</v>
      </c>
      <c r="S1632" s="707">
        <v>0</v>
      </c>
      <c r="T1632" s="707">
        <v>0</v>
      </c>
      <c r="U1632" s="707">
        <v>0</v>
      </c>
      <c r="V1632" s="780">
        <v>0</v>
      </c>
      <c r="W1632" s="707">
        <v>0</v>
      </c>
      <c r="X1632" s="707">
        <v>0</v>
      </c>
      <c r="Y1632" s="707">
        <v>0</v>
      </c>
      <c r="Z1632" s="707">
        <v>0</v>
      </c>
      <c r="AA1632" s="707">
        <v>0</v>
      </c>
      <c r="AB1632" s="707">
        <v>0</v>
      </c>
      <c r="AC1632" s="41"/>
      <c r="AD1632" s="43"/>
      <c r="AE1632" s="358"/>
      <c r="AF1632" s="678">
        <v>7815.0047999999997</v>
      </c>
      <c r="AG1632" s="678">
        <v>7815.0047999999997</v>
      </c>
      <c r="AH1632" s="679">
        <v>7815.0047999999997</v>
      </c>
      <c r="AI1632" s="678">
        <v>7815.0047999999997</v>
      </c>
      <c r="AJ1632" s="678">
        <v>7815.0047999999997</v>
      </c>
      <c r="AK1632" s="678">
        <v>7815.0047999999997</v>
      </c>
      <c r="AL1632" s="678">
        <v>7815.0047999999997</v>
      </c>
      <c r="AM1632" s="678">
        <v>7815.0047999999997</v>
      </c>
      <c r="AN1632" s="678">
        <v>7815.0047999999997</v>
      </c>
      <c r="AO1632" s="678">
        <v>7815.0047999999997</v>
      </c>
      <c r="AP1632" s="678">
        <v>7815.0047999999997</v>
      </c>
      <c r="AQ1632" s="678">
        <v>7815.0047999999997</v>
      </c>
      <c r="AR1632" s="678">
        <v>7815.0047999999997</v>
      </c>
      <c r="AS1632" s="678">
        <v>7815.0047999999997</v>
      </c>
      <c r="AT1632" s="678">
        <v>7815.0047999999997</v>
      </c>
      <c r="AU1632" s="678">
        <v>7815.0047999999997</v>
      </c>
      <c r="AV1632" s="678">
        <v>7815.0047999999997</v>
      </c>
      <c r="AW1632" s="678">
        <v>7815.0047999999997</v>
      </c>
      <c r="AX1632" s="678">
        <v>7815.0047999999997</v>
      </c>
      <c r="AY1632" s="678">
        <v>7815.0047999999997</v>
      </c>
      <c r="AZ1632" s="678">
        <v>7815.0047999999997</v>
      </c>
      <c r="BA1632" s="678">
        <v>7815.0047999999997</v>
      </c>
      <c r="BB1632" s="678">
        <v>7815.0047999999997</v>
      </c>
      <c r="BC1632" s="678">
        <v>7815.0047999999997</v>
      </c>
      <c r="BD1632" s="678">
        <v>7815.0047999999997</v>
      </c>
      <c r="BE1632" s="249"/>
      <c r="BF1632" s="249"/>
      <c r="BG1632" s="249"/>
      <c r="BH1632" s="249"/>
      <c r="BI1632" s="249"/>
      <c r="BJ1632" s="249"/>
      <c r="BK1632" s="249"/>
      <c r="BL1632" s="249"/>
      <c r="BM1632" s="249"/>
      <c r="BN1632" s="249"/>
      <c r="BO1632" s="249"/>
      <c r="BP1632" s="249"/>
      <c r="BQ1632" s="249"/>
      <c r="BR1632" s="249"/>
      <c r="BS1632" s="249"/>
      <c r="BT1632" s="249"/>
      <c r="BU1632" s="249"/>
      <c r="BV1632" s="249"/>
      <c r="BW1632" s="249"/>
      <c r="BX1632" s="249"/>
      <c r="BY1632" s="121"/>
      <c r="BZ1632" s="121"/>
      <c r="CA1632" s="121"/>
      <c r="CB1632" s="121"/>
      <c r="CC1632" s="121"/>
    </row>
    <row r="1633" spans="1:81" s="1" customFormat="1" ht="10.5" customHeight="1" thickBot="1" x14ac:dyDescent="0.25">
      <c r="A1633" s="1374"/>
      <c r="B1633" s="1527"/>
      <c r="C1633" s="197"/>
      <c r="D1633" s="166" t="s">
        <v>35</v>
      </c>
      <c r="E1633" s="64" t="e">
        <f t="shared" ref="E1633:AB1633" si="592">E1632/E1631</f>
        <v>#DIV/0!</v>
      </c>
      <c r="F1633" s="64" t="e">
        <f t="shared" si="592"/>
        <v>#DIV/0!</v>
      </c>
      <c r="G1633" s="64" t="e">
        <f t="shared" si="592"/>
        <v>#DIV/0!</v>
      </c>
      <c r="H1633" s="331" t="e">
        <f t="shared" si="592"/>
        <v>#DIV/0!</v>
      </c>
      <c r="I1633" s="64" t="e">
        <f t="shared" si="592"/>
        <v>#DIV/0!</v>
      </c>
      <c r="J1633" s="64" t="e">
        <f t="shared" si="592"/>
        <v>#DIV/0!</v>
      </c>
      <c r="K1633" s="64" t="e">
        <f t="shared" si="592"/>
        <v>#DIV/0!</v>
      </c>
      <c r="L1633" s="64" t="e">
        <f t="shared" si="592"/>
        <v>#DIV/0!</v>
      </c>
      <c r="M1633" s="64" t="e">
        <f t="shared" si="592"/>
        <v>#DIV/0!</v>
      </c>
      <c r="N1633" s="331" t="e">
        <f t="shared" si="592"/>
        <v>#DIV/0!</v>
      </c>
      <c r="O1633" s="64" t="e">
        <f t="shared" si="592"/>
        <v>#DIV/0!</v>
      </c>
      <c r="P1633" s="64" t="e">
        <f t="shared" si="592"/>
        <v>#DIV/0!</v>
      </c>
      <c r="Q1633" s="64" t="e">
        <f t="shared" si="592"/>
        <v>#DIV/0!</v>
      </c>
      <c r="R1633" s="64" t="e">
        <f t="shared" si="592"/>
        <v>#DIV/0!</v>
      </c>
      <c r="S1633" s="64" t="e">
        <f t="shared" si="592"/>
        <v>#DIV/0!</v>
      </c>
      <c r="T1633" s="64" t="e">
        <f t="shared" si="592"/>
        <v>#DIV/0!</v>
      </c>
      <c r="U1633" s="64" t="e">
        <f t="shared" si="592"/>
        <v>#DIV/0!</v>
      </c>
      <c r="V1633" s="331" t="e">
        <f t="shared" si="592"/>
        <v>#DIV/0!</v>
      </c>
      <c r="W1633" s="64" t="e">
        <f t="shared" si="592"/>
        <v>#DIV/0!</v>
      </c>
      <c r="X1633" s="64" t="e">
        <f t="shared" si="592"/>
        <v>#DIV/0!</v>
      </c>
      <c r="Y1633" s="64" t="e">
        <f t="shared" si="592"/>
        <v>#DIV/0!</v>
      </c>
      <c r="Z1633" s="64" t="e">
        <f t="shared" si="592"/>
        <v>#DIV/0!</v>
      </c>
      <c r="AA1633" s="64" t="e">
        <f t="shared" si="592"/>
        <v>#DIV/0!</v>
      </c>
      <c r="AB1633" s="64" t="e">
        <f t="shared" si="592"/>
        <v>#DIV/0!</v>
      </c>
      <c r="AC1633" s="41"/>
      <c r="AD1633" s="43"/>
      <c r="AE1633" s="358"/>
      <c r="AF1633" s="256"/>
      <c r="AG1633" s="256"/>
      <c r="AH1633" s="256"/>
      <c r="AI1633" s="256"/>
      <c r="AJ1633" s="256"/>
      <c r="AK1633" s="256"/>
      <c r="AL1633" s="256"/>
      <c r="AM1633" s="256"/>
      <c r="AN1633" s="256"/>
      <c r="AO1633" s="256"/>
      <c r="AP1633" s="256"/>
      <c r="AQ1633" s="256"/>
      <c r="AR1633" s="256"/>
      <c r="AS1633" s="256"/>
      <c r="AT1633" s="256"/>
      <c r="AU1633" s="256"/>
      <c r="AV1633" s="256"/>
      <c r="AW1633" s="256"/>
      <c r="AX1633" s="256"/>
      <c r="AY1633" s="256"/>
      <c r="AZ1633" s="256"/>
      <c r="BA1633" s="256"/>
      <c r="BB1633" s="256"/>
      <c r="BC1633" s="256"/>
      <c r="BD1633" s="256"/>
      <c r="BE1633" s="249"/>
      <c r="BF1633" s="249"/>
      <c r="BG1633" s="249"/>
      <c r="BH1633" s="249"/>
      <c r="BI1633" s="249"/>
      <c r="BJ1633" s="249"/>
      <c r="BK1633" s="249"/>
      <c r="BL1633" s="249"/>
      <c r="BM1633" s="249"/>
      <c r="BN1633" s="249"/>
      <c r="BO1633" s="249"/>
      <c r="BP1633" s="249"/>
      <c r="BQ1633" s="249"/>
      <c r="BR1633" s="249"/>
      <c r="BS1633" s="249"/>
      <c r="BT1633" s="249"/>
      <c r="BU1633" s="249"/>
      <c r="BV1633" s="249"/>
      <c r="BW1633" s="249"/>
      <c r="BX1633" s="249"/>
      <c r="BY1633" s="121"/>
      <c r="BZ1633" s="121"/>
      <c r="CA1633" s="121"/>
      <c r="CB1633" s="121"/>
      <c r="CC1633" s="121"/>
    </row>
    <row r="1634" spans="1:81" s="114" customFormat="1" ht="10.5" customHeight="1" x14ac:dyDescent="0.2">
      <c r="A1634" s="1373" t="s">
        <v>6</v>
      </c>
      <c r="B1634" s="1511" t="s">
        <v>425</v>
      </c>
      <c r="C1634" s="695"/>
      <c r="D1634" s="726"/>
      <c r="E1634" s="1534" t="s">
        <v>439</v>
      </c>
      <c r="F1634" s="1535"/>
      <c r="G1634" s="50"/>
      <c r="H1634" s="253"/>
      <c r="I1634" s="50"/>
      <c r="J1634" s="50"/>
      <c r="K1634" s="50"/>
      <c r="L1634" s="50"/>
      <c r="M1634" s="50"/>
      <c r="N1634" s="253"/>
      <c r="O1634" s="50"/>
      <c r="P1634" s="50"/>
      <c r="Q1634" s="50"/>
      <c r="R1634" s="50"/>
      <c r="S1634" s="50"/>
      <c r="T1634" s="50"/>
      <c r="U1634" s="50"/>
      <c r="V1634" s="253"/>
      <c r="W1634" s="50"/>
      <c r="X1634" s="50"/>
      <c r="Y1634" s="50"/>
      <c r="Z1634" s="50"/>
      <c r="AA1634" s="50"/>
      <c r="AB1634" s="50"/>
      <c r="AC1634" s="346"/>
      <c r="AD1634" s="495"/>
      <c r="AE1634" s="492"/>
      <c r="AF1634" s="76"/>
      <c r="AG1634" s="76"/>
      <c r="AH1634" s="76"/>
      <c r="AI1634" s="76"/>
      <c r="AJ1634" s="76"/>
      <c r="AK1634" s="76"/>
      <c r="AL1634" s="76"/>
      <c r="AM1634" s="76"/>
      <c r="AN1634" s="76"/>
      <c r="AO1634" s="76"/>
      <c r="AP1634" s="76"/>
      <c r="AQ1634" s="76"/>
      <c r="AR1634" s="76"/>
      <c r="AS1634" s="76"/>
      <c r="AT1634" s="76"/>
      <c r="AU1634" s="76"/>
      <c r="AV1634" s="76"/>
      <c r="AW1634" s="76"/>
      <c r="AX1634" s="76"/>
      <c r="AY1634" s="76"/>
      <c r="AZ1634" s="76"/>
      <c r="BA1634" s="76"/>
      <c r="BB1634" s="76"/>
      <c r="BC1634" s="76"/>
      <c r="BD1634" s="76"/>
      <c r="BE1634" s="249"/>
      <c r="BF1634" s="249"/>
      <c r="BG1634" s="249"/>
      <c r="BH1634" s="249"/>
      <c r="BI1634" s="249"/>
      <c r="BJ1634" s="249"/>
      <c r="BK1634" s="249"/>
      <c r="BL1634" s="249"/>
      <c r="BM1634" s="249"/>
      <c r="BN1634" s="249"/>
      <c r="BO1634" s="249"/>
      <c r="BP1634" s="249"/>
      <c r="BQ1634" s="249"/>
      <c r="BR1634" s="249"/>
      <c r="BS1634" s="249"/>
      <c r="BT1634" s="249"/>
      <c r="BU1634" s="249"/>
      <c r="BV1634" s="249"/>
      <c r="BW1634" s="249"/>
      <c r="BX1634" s="249"/>
      <c r="BY1634" s="121"/>
      <c r="BZ1634" s="121"/>
      <c r="CA1634" s="121"/>
      <c r="CB1634" s="121"/>
    </row>
    <row r="1635" spans="1:81" s="1" customFormat="1" ht="10.5" customHeight="1" x14ac:dyDescent="0.2">
      <c r="A1635" s="1373"/>
      <c r="B1635" s="1511"/>
      <c r="C1635" s="846" t="s">
        <v>118</v>
      </c>
      <c r="D1635" s="102" t="s">
        <v>27</v>
      </c>
      <c r="E1635" s="65">
        <f>ROUND(SQRT(E1636^2+E1637^2)*1000/(1.73*E$1587),0)</f>
        <v>0</v>
      </c>
      <c r="F1635" s="65">
        <f>ROUND(SQRT(F1636^2+F1637^2)*1000/(1.73*F$1587),0)</f>
        <v>0</v>
      </c>
      <c r="G1635" s="65">
        <f t="shared" ref="G1635:AA1635" si="593">ROUND(SQRT(G1636^2+G1637^2)*1000/(1.73*G$1587),0)</f>
        <v>0</v>
      </c>
      <c r="H1635" s="350">
        <f t="shared" si="593"/>
        <v>0</v>
      </c>
      <c r="I1635" s="65">
        <f t="shared" si="593"/>
        <v>0</v>
      </c>
      <c r="J1635" s="65">
        <f t="shared" si="593"/>
        <v>0</v>
      </c>
      <c r="K1635" s="65">
        <f t="shared" si="593"/>
        <v>0</v>
      </c>
      <c r="L1635" s="65">
        <f t="shared" si="593"/>
        <v>0</v>
      </c>
      <c r="M1635" s="65">
        <f t="shared" si="593"/>
        <v>0</v>
      </c>
      <c r="N1635" s="350">
        <f t="shared" si="593"/>
        <v>0</v>
      </c>
      <c r="O1635" s="65">
        <f t="shared" si="593"/>
        <v>0</v>
      </c>
      <c r="P1635" s="65">
        <f t="shared" si="593"/>
        <v>0</v>
      </c>
      <c r="Q1635" s="65">
        <f t="shared" si="593"/>
        <v>0</v>
      </c>
      <c r="R1635" s="65">
        <f t="shared" si="593"/>
        <v>0</v>
      </c>
      <c r="S1635" s="65">
        <f t="shared" si="593"/>
        <v>0</v>
      </c>
      <c r="T1635" s="65">
        <f t="shared" si="593"/>
        <v>0</v>
      </c>
      <c r="U1635" s="65">
        <f t="shared" si="593"/>
        <v>0</v>
      </c>
      <c r="V1635" s="350">
        <f t="shared" si="593"/>
        <v>0</v>
      </c>
      <c r="W1635" s="65">
        <f t="shared" si="593"/>
        <v>0</v>
      </c>
      <c r="X1635" s="65">
        <f t="shared" si="593"/>
        <v>0</v>
      </c>
      <c r="Y1635" s="65">
        <f t="shared" si="593"/>
        <v>0</v>
      </c>
      <c r="Z1635" s="65">
        <f t="shared" si="593"/>
        <v>0</v>
      </c>
      <c r="AA1635" s="65">
        <f t="shared" si="593"/>
        <v>0</v>
      </c>
      <c r="AB1635" s="65">
        <f>ROUND(SQRT(AB1636^2+AB1637^2)*1000/(1.73*AB$1587),0)</f>
        <v>0</v>
      </c>
      <c r="AC1635" s="254"/>
      <c r="AD1635" s="129"/>
      <c r="AE1635" s="358"/>
      <c r="AF1635" s="256"/>
      <c r="AG1635" s="256"/>
      <c r="AH1635" s="256"/>
      <c r="AI1635" s="256"/>
      <c r="AJ1635" s="256"/>
      <c r="AK1635" s="256"/>
      <c r="AL1635" s="256"/>
      <c r="AM1635" s="256"/>
      <c r="AN1635" s="256"/>
      <c r="AO1635" s="256"/>
      <c r="AP1635" s="256"/>
      <c r="AQ1635" s="256"/>
      <c r="AR1635" s="256"/>
      <c r="AS1635" s="256"/>
      <c r="AT1635" s="256"/>
      <c r="AU1635" s="256"/>
      <c r="AV1635" s="256"/>
      <c r="AW1635" s="256"/>
      <c r="AX1635" s="256"/>
      <c r="AY1635" s="256"/>
      <c r="AZ1635" s="256"/>
      <c r="BA1635" s="256"/>
      <c r="BB1635" s="256"/>
      <c r="BC1635" s="256"/>
      <c r="BD1635" s="256"/>
      <c r="BE1635" s="249"/>
      <c r="BF1635" s="249"/>
      <c r="BG1635" s="249"/>
      <c r="BH1635" s="249"/>
      <c r="BI1635" s="249"/>
      <c r="BJ1635" s="249"/>
      <c r="BK1635" s="249"/>
      <c r="BL1635" s="249"/>
      <c r="BM1635" s="249"/>
      <c r="BN1635" s="249"/>
      <c r="BO1635" s="249"/>
      <c r="BP1635" s="249"/>
      <c r="BQ1635" s="249"/>
      <c r="BR1635" s="249"/>
      <c r="BS1635" s="249"/>
      <c r="BT1635" s="249"/>
      <c r="BU1635" s="249"/>
      <c r="BV1635" s="249"/>
      <c r="BW1635" s="249"/>
      <c r="BX1635" s="249"/>
      <c r="BY1635" s="121"/>
      <c r="BZ1635" s="121"/>
      <c r="CA1635" s="121"/>
      <c r="CB1635" s="121"/>
      <c r="CC1635" s="121"/>
    </row>
    <row r="1636" spans="1:81" s="1" customFormat="1" ht="10.5" customHeight="1" x14ac:dyDescent="0.2">
      <c r="A1636" s="1373"/>
      <c r="B1636" s="1511"/>
      <c r="C1636" s="846" t="s">
        <v>910</v>
      </c>
      <c r="D1636" s="102" t="s">
        <v>108</v>
      </c>
      <c r="E1636" s="51">
        <v>0</v>
      </c>
      <c r="F1636" s="707">
        <v>0</v>
      </c>
      <c r="G1636" s="707">
        <v>0</v>
      </c>
      <c r="H1636" s="780">
        <v>0</v>
      </c>
      <c r="I1636" s="707">
        <v>0</v>
      </c>
      <c r="J1636" s="707">
        <v>0</v>
      </c>
      <c r="K1636" s="707">
        <v>0</v>
      </c>
      <c r="L1636" s="707">
        <v>0</v>
      </c>
      <c r="M1636" s="707">
        <v>0</v>
      </c>
      <c r="N1636" s="780">
        <v>0</v>
      </c>
      <c r="O1636" s="707">
        <v>0</v>
      </c>
      <c r="P1636" s="707">
        <v>0</v>
      </c>
      <c r="Q1636" s="707">
        <v>0</v>
      </c>
      <c r="R1636" s="707">
        <v>0</v>
      </c>
      <c r="S1636" s="707">
        <v>0</v>
      </c>
      <c r="T1636" s="707">
        <v>0</v>
      </c>
      <c r="U1636" s="707">
        <v>0</v>
      </c>
      <c r="V1636" s="780">
        <v>0</v>
      </c>
      <c r="W1636" s="707">
        <v>0</v>
      </c>
      <c r="X1636" s="707">
        <v>0</v>
      </c>
      <c r="Y1636" s="707">
        <v>0</v>
      </c>
      <c r="Z1636" s="707">
        <v>0</v>
      </c>
      <c r="AA1636" s="707">
        <v>0</v>
      </c>
      <c r="AB1636" s="707">
        <v>0</v>
      </c>
      <c r="AC1636" s="41">
        <f>SUM(E1636:AB1636)</f>
        <v>0</v>
      </c>
      <c r="AD1636" s="43">
        <f>SUM(E1637:AB1637)</f>
        <v>0</v>
      </c>
      <c r="AE1636" s="358">
        <v>3.6</v>
      </c>
      <c r="AF1636" s="678">
        <v>11086.835300000001</v>
      </c>
      <c r="AG1636" s="678">
        <v>11086.835300000001</v>
      </c>
      <c r="AH1636" s="679">
        <v>11086.835300000001</v>
      </c>
      <c r="AI1636" s="678">
        <v>11086.835300000001</v>
      </c>
      <c r="AJ1636" s="678">
        <v>11086.835300000001</v>
      </c>
      <c r="AK1636" s="678">
        <v>11086.835300000001</v>
      </c>
      <c r="AL1636" s="678">
        <v>11086.835300000001</v>
      </c>
      <c r="AM1636" s="678">
        <v>11086.835300000001</v>
      </c>
      <c r="AN1636" s="678">
        <v>11086.835300000001</v>
      </c>
      <c r="AO1636" s="678">
        <v>11086.835300000001</v>
      </c>
      <c r="AP1636" s="678">
        <v>11086.835300000001</v>
      </c>
      <c r="AQ1636" s="678">
        <v>11086.835300000001</v>
      </c>
      <c r="AR1636" s="678">
        <v>11086.835300000001</v>
      </c>
      <c r="AS1636" s="678">
        <v>11086.835300000001</v>
      </c>
      <c r="AT1636" s="678">
        <v>11086.835300000001</v>
      </c>
      <c r="AU1636" s="678">
        <v>11086.835300000001</v>
      </c>
      <c r="AV1636" s="678">
        <v>11086.835300000001</v>
      </c>
      <c r="AW1636" s="678">
        <v>11086.835300000001</v>
      </c>
      <c r="AX1636" s="678">
        <v>11086.835300000001</v>
      </c>
      <c r="AY1636" s="678">
        <v>11086.835300000001</v>
      </c>
      <c r="AZ1636" s="678">
        <v>11086.835300000001</v>
      </c>
      <c r="BA1636" s="678">
        <v>11086.835300000001</v>
      </c>
      <c r="BB1636" s="678">
        <v>11086.835300000001</v>
      </c>
      <c r="BC1636" s="678">
        <v>11086.835300000001</v>
      </c>
      <c r="BD1636" s="678">
        <v>11086.835300000001</v>
      </c>
      <c r="BE1636" s="256"/>
      <c r="BF1636" s="256"/>
      <c r="BG1636" s="256"/>
      <c r="BH1636" s="256"/>
      <c r="BI1636" s="256"/>
      <c r="BJ1636" s="256"/>
      <c r="BK1636" s="256"/>
      <c r="BL1636" s="256"/>
      <c r="BM1636" s="256"/>
      <c r="BN1636" s="256"/>
      <c r="BO1636" s="256"/>
      <c r="BP1636" s="256"/>
      <c r="BQ1636" s="256"/>
      <c r="BR1636" s="256"/>
      <c r="BS1636" s="256"/>
      <c r="BT1636" s="256"/>
      <c r="BU1636" s="256"/>
      <c r="BV1636" s="256"/>
      <c r="BW1636" s="256"/>
      <c r="BX1636" s="256"/>
      <c r="BY1636" s="114"/>
      <c r="BZ1636" s="114"/>
      <c r="CA1636" s="114"/>
      <c r="CB1636" s="114"/>
      <c r="CC1636" s="121"/>
    </row>
    <row r="1637" spans="1:81" s="1" customFormat="1" ht="10.5" customHeight="1" x14ac:dyDescent="0.2">
      <c r="A1637" s="1373"/>
      <c r="B1637" s="1511"/>
      <c r="C1637" s="846" t="s">
        <v>910</v>
      </c>
      <c r="D1637" s="102" t="s">
        <v>109</v>
      </c>
      <c r="E1637" s="51">
        <v>0</v>
      </c>
      <c r="F1637" s="707">
        <v>0</v>
      </c>
      <c r="G1637" s="707">
        <v>0</v>
      </c>
      <c r="H1637" s="780">
        <v>0</v>
      </c>
      <c r="I1637" s="707">
        <v>0</v>
      </c>
      <c r="J1637" s="707">
        <v>0</v>
      </c>
      <c r="K1637" s="707">
        <v>0</v>
      </c>
      <c r="L1637" s="707">
        <v>0</v>
      </c>
      <c r="M1637" s="707">
        <v>0</v>
      </c>
      <c r="N1637" s="780">
        <v>0</v>
      </c>
      <c r="O1637" s="707">
        <v>0</v>
      </c>
      <c r="P1637" s="707">
        <v>0</v>
      </c>
      <c r="Q1637" s="707">
        <v>0</v>
      </c>
      <c r="R1637" s="707">
        <v>0</v>
      </c>
      <c r="S1637" s="707">
        <v>0</v>
      </c>
      <c r="T1637" s="707">
        <v>0</v>
      </c>
      <c r="U1637" s="707">
        <v>0</v>
      </c>
      <c r="V1637" s="780">
        <v>0</v>
      </c>
      <c r="W1637" s="707">
        <v>0</v>
      </c>
      <c r="X1637" s="707">
        <v>0</v>
      </c>
      <c r="Y1637" s="707">
        <v>0</v>
      </c>
      <c r="Z1637" s="707">
        <v>0</v>
      </c>
      <c r="AA1637" s="707">
        <v>0</v>
      </c>
      <c r="AB1637" s="707">
        <v>0</v>
      </c>
      <c r="AC1637" s="41"/>
      <c r="AD1637" s="43"/>
      <c r="AE1637" s="358"/>
      <c r="AF1637" s="678">
        <v>218.9684</v>
      </c>
      <c r="AG1637" s="678">
        <v>218.9684</v>
      </c>
      <c r="AH1637" s="679">
        <v>218.9684</v>
      </c>
      <c r="AI1637" s="678">
        <v>218.9684</v>
      </c>
      <c r="AJ1637" s="678">
        <v>218.9684</v>
      </c>
      <c r="AK1637" s="678">
        <v>218.9684</v>
      </c>
      <c r="AL1637" s="678">
        <v>218.9684</v>
      </c>
      <c r="AM1637" s="678">
        <v>218.9684</v>
      </c>
      <c r="AN1637" s="678">
        <v>218.9684</v>
      </c>
      <c r="AO1637" s="678">
        <v>218.9684</v>
      </c>
      <c r="AP1637" s="678">
        <v>218.9684</v>
      </c>
      <c r="AQ1637" s="678">
        <v>218.9684</v>
      </c>
      <c r="AR1637" s="678">
        <v>218.9684</v>
      </c>
      <c r="AS1637" s="678">
        <v>218.9684</v>
      </c>
      <c r="AT1637" s="678">
        <v>218.9684</v>
      </c>
      <c r="AU1637" s="678">
        <v>218.9684</v>
      </c>
      <c r="AV1637" s="678">
        <v>218.9684</v>
      </c>
      <c r="AW1637" s="678">
        <v>218.9684</v>
      </c>
      <c r="AX1637" s="678">
        <v>218.9684</v>
      </c>
      <c r="AY1637" s="678">
        <v>218.9684</v>
      </c>
      <c r="AZ1637" s="678">
        <v>218.9684</v>
      </c>
      <c r="BA1637" s="678">
        <v>218.9684</v>
      </c>
      <c r="BB1637" s="678">
        <v>218.9684</v>
      </c>
      <c r="BC1637" s="678">
        <v>218.9684</v>
      </c>
      <c r="BD1637" s="678">
        <v>218.9684</v>
      </c>
      <c r="BE1637" s="249"/>
      <c r="BF1637" s="249"/>
      <c r="BG1637" s="249"/>
      <c r="BH1637" s="249"/>
      <c r="BI1637" s="249"/>
      <c r="BJ1637" s="249"/>
      <c r="BK1637" s="249"/>
      <c r="BL1637" s="249"/>
      <c r="BM1637" s="249"/>
      <c r="BN1637" s="249"/>
      <c r="BO1637" s="249"/>
      <c r="BP1637" s="249"/>
      <c r="BQ1637" s="249"/>
      <c r="BR1637" s="249"/>
      <c r="BS1637" s="249"/>
      <c r="BT1637" s="249"/>
      <c r="BU1637" s="249"/>
      <c r="BV1637" s="249"/>
      <c r="BW1637" s="249"/>
      <c r="BX1637" s="249"/>
      <c r="BY1637" s="121"/>
      <c r="BZ1637" s="121"/>
      <c r="CA1637" s="121"/>
      <c r="CB1637" s="121"/>
      <c r="CC1637" s="121"/>
    </row>
    <row r="1638" spans="1:81" s="1" customFormat="1" ht="10.5" customHeight="1" thickBot="1" x14ac:dyDescent="0.25">
      <c r="A1638" s="1373"/>
      <c r="B1638" s="1511"/>
      <c r="C1638" s="197"/>
      <c r="D1638" s="166" t="s">
        <v>35</v>
      </c>
      <c r="E1638" s="64" t="e">
        <f t="shared" ref="E1638:AB1638" si="594">E1637/E1636</f>
        <v>#DIV/0!</v>
      </c>
      <c r="F1638" s="64" t="e">
        <f t="shared" si="594"/>
        <v>#DIV/0!</v>
      </c>
      <c r="G1638" s="64" t="e">
        <f t="shared" si="594"/>
        <v>#DIV/0!</v>
      </c>
      <c r="H1638" s="331" t="e">
        <f t="shared" si="594"/>
        <v>#DIV/0!</v>
      </c>
      <c r="I1638" s="64" t="e">
        <f t="shared" si="594"/>
        <v>#DIV/0!</v>
      </c>
      <c r="J1638" s="64" t="e">
        <f t="shared" si="594"/>
        <v>#DIV/0!</v>
      </c>
      <c r="K1638" s="64" t="e">
        <f t="shared" si="594"/>
        <v>#DIV/0!</v>
      </c>
      <c r="L1638" s="64" t="e">
        <f t="shared" si="594"/>
        <v>#DIV/0!</v>
      </c>
      <c r="M1638" s="64" t="e">
        <f t="shared" si="594"/>
        <v>#DIV/0!</v>
      </c>
      <c r="N1638" s="331" t="e">
        <f t="shared" si="594"/>
        <v>#DIV/0!</v>
      </c>
      <c r="O1638" s="64" t="e">
        <f t="shared" si="594"/>
        <v>#DIV/0!</v>
      </c>
      <c r="P1638" s="64" t="e">
        <f t="shared" si="594"/>
        <v>#DIV/0!</v>
      </c>
      <c r="Q1638" s="64" t="e">
        <f t="shared" si="594"/>
        <v>#DIV/0!</v>
      </c>
      <c r="R1638" s="64" t="e">
        <f t="shared" si="594"/>
        <v>#DIV/0!</v>
      </c>
      <c r="S1638" s="64" t="e">
        <f t="shared" si="594"/>
        <v>#DIV/0!</v>
      </c>
      <c r="T1638" s="64" t="e">
        <f t="shared" si="594"/>
        <v>#DIV/0!</v>
      </c>
      <c r="U1638" s="64" t="e">
        <f t="shared" si="594"/>
        <v>#DIV/0!</v>
      </c>
      <c r="V1638" s="331" t="e">
        <f t="shared" si="594"/>
        <v>#DIV/0!</v>
      </c>
      <c r="W1638" s="64" t="e">
        <f t="shared" si="594"/>
        <v>#DIV/0!</v>
      </c>
      <c r="X1638" s="64" t="e">
        <f t="shared" si="594"/>
        <v>#DIV/0!</v>
      </c>
      <c r="Y1638" s="64" t="e">
        <f t="shared" si="594"/>
        <v>#DIV/0!</v>
      </c>
      <c r="Z1638" s="64" t="e">
        <f t="shared" si="594"/>
        <v>#DIV/0!</v>
      </c>
      <c r="AA1638" s="64" t="e">
        <f t="shared" si="594"/>
        <v>#DIV/0!</v>
      </c>
      <c r="AB1638" s="64" t="e">
        <f t="shared" si="594"/>
        <v>#DIV/0!</v>
      </c>
      <c r="AC1638" s="41"/>
      <c r="AD1638" s="43"/>
      <c r="AE1638" s="358"/>
      <c r="AF1638" s="256"/>
      <c r="AG1638" s="256"/>
      <c r="AH1638" s="256"/>
      <c r="AI1638" s="256"/>
      <c r="AJ1638" s="256"/>
      <c r="AK1638" s="256"/>
      <c r="AL1638" s="256"/>
      <c r="AM1638" s="256"/>
      <c r="AN1638" s="256"/>
      <c r="AO1638" s="256"/>
      <c r="AP1638" s="256"/>
      <c r="AQ1638" s="256"/>
      <c r="AR1638" s="256"/>
      <c r="AS1638" s="256"/>
      <c r="AT1638" s="256"/>
      <c r="AU1638" s="256"/>
      <c r="AV1638" s="256"/>
      <c r="AW1638" s="256"/>
      <c r="AX1638" s="256"/>
      <c r="AY1638" s="256"/>
      <c r="AZ1638" s="256"/>
      <c r="BA1638" s="256"/>
      <c r="BB1638" s="256"/>
      <c r="BC1638" s="256"/>
      <c r="BD1638" s="256"/>
      <c r="BE1638" s="249"/>
      <c r="BF1638" s="249"/>
      <c r="BG1638" s="249"/>
      <c r="BH1638" s="249"/>
      <c r="BI1638" s="249"/>
      <c r="BJ1638" s="249"/>
      <c r="BK1638" s="249"/>
      <c r="BL1638" s="249"/>
      <c r="BM1638" s="249"/>
      <c r="BN1638" s="249"/>
      <c r="BO1638" s="249"/>
      <c r="BP1638" s="249"/>
      <c r="BQ1638" s="249"/>
      <c r="BR1638" s="249"/>
      <c r="BS1638" s="249"/>
      <c r="BT1638" s="249"/>
      <c r="BU1638" s="249"/>
      <c r="BV1638" s="249"/>
      <c r="BW1638" s="249"/>
      <c r="BX1638" s="249"/>
      <c r="BY1638" s="121"/>
      <c r="BZ1638" s="121"/>
      <c r="CA1638" s="121"/>
      <c r="CB1638" s="121"/>
      <c r="CC1638" s="121"/>
    </row>
    <row r="1639" spans="1:81" s="114" customFormat="1" ht="10.5" customHeight="1" x14ac:dyDescent="0.2">
      <c r="A1639" s="1372" t="s">
        <v>87</v>
      </c>
      <c r="B1639" s="1524" t="s">
        <v>427</v>
      </c>
      <c r="C1639" s="695"/>
      <c r="D1639" s="726"/>
      <c r="E1639" s="1534" t="s">
        <v>439</v>
      </c>
      <c r="F1639" s="1535"/>
      <c r="G1639" s="50"/>
      <c r="H1639" s="253"/>
      <c r="I1639" s="50"/>
      <c r="J1639" s="50"/>
      <c r="K1639" s="50"/>
      <c r="L1639" s="50"/>
      <c r="M1639" s="50"/>
      <c r="N1639" s="253"/>
      <c r="O1639" s="50"/>
      <c r="P1639" s="50"/>
      <c r="Q1639" s="50"/>
      <c r="R1639" s="50"/>
      <c r="S1639" s="50"/>
      <c r="T1639" s="50"/>
      <c r="U1639" s="50"/>
      <c r="V1639" s="253"/>
      <c r="W1639" s="50"/>
      <c r="X1639" s="50"/>
      <c r="Y1639" s="50"/>
      <c r="Z1639" s="50"/>
      <c r="AA1639" s="50"/>
      <c r="AB1639" s="50"/>
      <c r="AC1639" s="346"/>
      <c r="AD1639" s="495"/>
      <c r="AE1639" s="492"/>
      <c r="AF1639" s="76"/>
      <c r="AG1639" s="76"/>
      <c r="AH1639" s="76"/>
      <c r="AI1639" s="76"/>
      <c r="AJ1639" s="76"/>
      <c r="AK1639" s="76"/>
      <c r="AL1639" s="76"/>
      <c r="AM1639" s="76"/>
      <c r="AN1639" s="76"/>
      <c r="AO1639" s="76"/>
      <c r="AP1639" s="76"/>
      <c r="AQ1639" s="76"/>
      <c r="AR1639" s="76"/>
      <c r="AS1639" s="76"/>
      <c r="AT1639" s="76"/>
      <c r="AU1639" s="76"/>
      <c r="AV1639" s="76"/>
      <c r="AW1639" s="76"/>
      <c r="AX1639" s="76"/>
      <c r="AY1639" s="76"/>
      <c r="AZ1639" s="76"/>
      <c r="BA1639" s="76"/>
      <c r="BB1639" s="76"/>
      <c r="BC1639" s="76"/>
      <c r="BD1639" s="76"/>
      <c r="BE1639" s="249"/>
      <c r="BF1639" s="249"/>
      <c r="BG1639" s="249"/>
      <c r="BH1639" s="249"/>
      <c r="BI1639" s="249"/>
      <c r="BJ1639" s="249"/>
      <c r="BK1639" s="249"/>
      <c r="BL1639" s="249"/>
      <c r="BM1639" s="249"/>
      <c r="BN1639" s="249"/>
      <c r="BO1639" s="249"/>
      <c r="BP1639" s="249"/>
      <c r="BQ1639" s="249"/>
      <c r="BR1639" s="249"/>
      <c r="BS1639" s="249"/>
      <c r="BT1639" s="249"/>
      <c r="BU1639" s="249"/>
      <c r="BV1639" s="249"/>
      <c r="BW1639" s="249"/>
      <c r="BX1639" s="249"/>
      <c r="BY1639" s="121"/>
      <c r="BZ1639" s="121"/>
      <c r="CA1639" s="121"/>
      <c r="CB1639" s="121"/>
    </row>
    <row r="1640" spans="1:81" s="1" customFormat="1" ht="10.5" customHeight="1" x14ac:dyDescent="0.2">
      <c r="A1640" s="1373"/>
      <c r="B1640" s="1511"/>
      <c r="C1640" s="846" t="s">
        <v>118</v>
      </c>
      <c r="D1640" s="102" t="s">
        <v>27</v>
      </c>
      <c r="E1640" s="65">
        <f t="shared" ref="E1640:AB1640" si="595">ROUND(SQRT(E1641^2+E1642^2)*1000/(1.73*E$1588),0)</f>
        <v>0</v>
      </c>
      <c r="F1640" s="65">
        <f t="shared" si="595"/>
        <v>0</v>
      </c>
      <c r="G1640" s="65">
        <f t="shared" si="595"/>
        <v>0</v>
      </c>
      <c r="H1640" s="350">
        <f t="shared" si="595"/>
        <v>0</v>
      </c>
      <c r="I1640" s="65">
        <f t="shared" si="595"/>
        <v>0</v>
      </c>
      <c r="J1640" s="65">
        <f t="shared" si="595"/>
        <v>0</v>
      </c>
      <c r="K1640" s="65">
        <f t="shared" si="595"/>
        <v>0</v>
      </c>
      <c r="L1640" s="65">
        <f t="shared" si="595"/>
        <v>0</v>
      </c>
      <c r="M1640" s="65">
        <f t="shared" si="595"/>
        <v>0</v>
      </c>
      <c r="N1640" s="350">
        <f t="shared" si="595"/>
        <v>0</v>
      </c>
      <c r="O1640" s="65">
        <f t="shared" si="595"/>
        <v>0</v>
      </c>
      <c r="P1640" s="65">
        <f t="shared" si="595"/>
        <v>0</v>
      </c>
      <c r="Q1640" s="65">
        <f t="shared" si="595"/>
        <v>0</v>
      </c>
      <c r="R1640" s="65">
        <f t="shared" si="595"/>
        <v>0</v>
      </c>
      <c r="S1640" s="65">
        <f t="shared" si="595"/>
        <v>0</v>
      </c>
      <c r="T1640" s="65">
        <f t="shared" si="595"/>
        <v>0</v>
      </c>
      <c r="U1640" s="65">
        <f t="shared" si="595"/>
        <v>0</v>
      </c>
      <c r="V1640" s="350">
        <f t="shared" si="595"/>
        <v>0</v>
      </c>
      <c r="W1640" s="65">
        <f t="shared" si="595"/>
        <v>0</v>
      </c>
      <c r="X1640" s="65">
        <f t="shared" si="595"/>
        <v>0</v>
      </c>
      <c r="Y1640" s="65">
        <f t="shared" si="595"/>
        <v>0</v>
      </c>
      <c r="Z1640" s="65">
        <f t="shared" si="595"/>
        <v>0</v>
      </c>
      <c r="AA1640" s="65">
        <f t="shared" si="595"/>
        <v>0</v>
      </c>
      <c r="AB1640" s="65">
        <f t="shared" si="595"/>
        <v>0</v>
      </c>
      <c r="AC1640" s="254"/>
      <c r="AD1640" s="129"/>
      <c r="AE1640" s="358"/>
      <c r="AF1640" s="249"/>
      <c r="AG1640" s="249"/>
      <c r="AH1640" s="249"/>
      <c r="AI1640" s="249"/>
      <c r="AJ1640" s="249"/>
      <c r="AK1640" s="249"/>
      <c r="AL1640" s="249"/>
      <c r="AM1640" s="249"/>
      <c r="AN1640" s="249"/>
      <c r="AO1640" s="249"/>
      <c r="AP1640" s="249"/>
      <c r="AQ1640" s="249"/>
      <c r="AR1640" s="249"/>
      <c r="AS1640" s="249"/>
      <c r="AT1640" s="249"/>
      <c r="AU1640" s="249"/>
      <c r="AV1640" s="249"/>
      <c r="AW1640" s="249"/>
      <c r="AX1640" s="249"/>
      <c r="AY1640" s="249"/>
      <c r="AZ1640" s="249"/>
      <c r="BA1640" s="249"/>
      <c r="BB1640" s="249"/>
      <c r="BC1640" s="249"/>
      <c r="BD1640" s="249"/>
      <c r="BE1640" s="249"/>
      <c r="BF1640" s="249"/>
      <c r="BG1640" s="249"/>
      <c r="BH1640" s="249"/>
      <c r="BI1640" s="249"/>
      <c r="BJ1640" s="249"/>
      <c r="BK1640" s="249"/>
      <c r="BL1640" s="249"/>
      <c r="BM1640" s="249"/>
      <c r="BN1640" s="249"/>
      <c r="BO1640" s="249"/>
      <c r="BP1640" s="249"/>
      <c r="BQ1640" s="249"/>
      <c r="BR1640" s="249"/>
      <c r="BS1640" s="249"/>
      <c r="BT1640" s="249"/>
      <c r="BU1640" s="249"/>
      <c r="BV1640" s="249"/>
      <c r="BW1640" s="249"/>
      <c r="BX1640" s="249"/>
      <c r="BY1640" s="121"/>
      <c r="BZ1640" s="121"/>
      <c r="CA1640" s="121"/>
      <c r="CB1640" s="121"/>
      <c r="CC1640" s="121"/>
    </row>
    <row r="1641" spans="1:81" s="1" customFormat="1" ht="10.5" customHeight="1" x14ac:dyDescent="0.2">
      <c r="A1641" s="1373"/>
      <c r="B1641" s="1511"/>
      <c r="C1641" s="846" t="s">
        <v>910</v>
      </c>
      <c r="D1641" s="102" t="s">
        <v>108</v>
      </c>
      <c r="E1641" s="51">
        <v>0</v>
      </c>
      <c r="F1641" s="707">
        <v>0</v>
      </c>
      <c r="G1641" s="707">
        <v>0</v>
      </c>
      <c r="H1641" s="780">
        <v>0</v>
      </c>
      <c r="I1641" s="707">
        <v>0</v>
      </c>
      <c r="J1641" s="707">
        <v>0</v>
      </c>
      <c r="K1641" s="707">
        <v>0</v>
      </c>
      <c r="L1641" s="707">
        <v>0</v>
      </c>
      <c r="M1641" s="707">
        <v>0</v>
      </c>
      <c r="N1641" s="780">
        <v>0</v>
      </c>
      <c r="O1641" s="707">
        <v>0</v>
      </c>
      <c r="P1641" s="707">
        <v>0</v>
      </c>
      <c r="Q1641" s="707">
        <v>0</v>
      </c>
      <c r="R1641" s="707">
        <v>0</v>
      </c>
      <c r="S1641" s="707">
        <v>0</v>
      </c>
      <c r="T1641" s="707">
        <v>0</v>
      </c>
      <c r="U1641" s="707">
        <v>0</v>
      </c>
      <c r="V1641" s="780">
        <v>0</v>
      </c>
      <c r="W1641" s="707">
        <v>0</v>
      </c>
      <c r="X1641" s="707">
        <v>0</v>
      </c>
      <c r="Y1641" s="707">
        <v>0</v>
      </c>
      <c r="Z1641" s="707">
        <v>0</v>
      </c>
      <c r="AA1641" s="707">
        <v>0</v>
      </c>
      <c r="AB1641" s="707">
        <v>0</v>
      </c>
      <c r="AC1641" s="41">
        <f>SUM(E1641:AB1641)</f>
        <v>0</v>
      </c>
      <c r="AD1641" s="43">
        <f>SUM(E1642:AB1642)</f>
        <v>0</v>
      </c>
      <c r="AE1641" s="358">
        <v>3.6</v>
      </c>
      <c r="AF1641" s="678">
        <v>10271.9864</v>
      </c>
      <c r="AG1641" s="678">
        <v>10271.9864</v>
      </c>
      <c r="AH1641" s="679">
        <v>10271.9864</v>
      </c>
      <c r="AI1641" s="678">
        <v>10271.9864</v>
      </c>
      <c r="AJ1641" s="678">
        <v>10271.9864</v>
      </c>
      <c r="AK1641" s="678">
        <v>10271.9864</v>
      </c>
      <c r="AL1641" s="678">
        <v>10271.9864</v>
      </c>
      <c r="AM1641" s="678">
        <v>10271.9864</v>
      </c>
      <c r="AN1641" s="678">
        <v>10271.9864</v>
      </c>
      <c r="AO1641" s="678">
        <v>10271.9864</v>
      </c>
      <c r="AP1641" s="678">
        <v>10271.9864</v>
      </c>
      <c r="AQ1641" s="678">
        <v>10271.9864</v>
      </c>
      <c r="AR1641" s="678">
        <v>10271.9864</v>
      </c>
      <c r="AS1641" s="678">
        <v>10271.9864</v>
      </c>
      <c r="AT1641" s="678">
        <v>10271.9864</v>
      </c>
      <c r="AU1641" s="678">
        <v>10271.9864</v>
      </c>
      <c r="AV1641" s="678">
        <v>10271.9864</v>
      </c>
      <c r="AW1641" s="678">
        <v>10271.9864</v>
      </c>
      <c r="AX1641" s="678">
        <v>10271.9864</v>
      </c>
      <c r="AY1641" s="678">
        <v>10271.9864</v>
      </c>
      <c r="AZ1641" s="678">
        <v>10271.9864</v>
      </c>
      <c r="BA1641" s="678">
        <v>10271.9864</v>
      </c>
      <c r="BB1641" s="678">
        <v>10271.9864</v>
      </c>
      <c r="BC1641" s="678">
        <v>10271.9864</v>
      </c>
      <c r="BD1641" s="678">
        <v>10271.9864</v>
      </c>
      <c r="BE1641" s="256"/>
      <c r="BF1641" s="256"/>
      <c r="BG1641" s="256"/>
      <c r="BH1641" s="256"/>
      <c r="BI1641" s="256"/>
      <c r="BJ1641" s="256"/>
      <c r="BK1641" s="256"/>
      <c r="BL1641" s="256"/>
      <c r="BM1641" s="256"/>
      <c r="BN1641" s="256"/>
      <c r="BO1641" s="256"/>
      <c r="BP1641" s="256"/>
      <c r="BQ1641" s="256"/>
      <c r="BR1641" s="256"/>
      <c r="BS1641" s="256"/>
      <c r="BT1641" s="256"/>
      <c r="BU1641" s="256"/>
      <c r="BV1641" s="256"/>
      <c r="BW1641" s="256"/>
      <c r="BX1641" s="256"/>
      <c r="BY1641" s="114"/>
      <c r="BZ1641" s="114"/>
      <c r="CA1641" s="114"/>
      <c r="CB1641" s="114"/>
      <c r="CC1641" s="121"/>
    </row>
    <row r="1642" spans="1:81" s="1" customFormat="1" ht="10.5" customHeight="1" x14ac:dyDescent="0.2">
      <c r="A1642" s="1373"/>
      <c r="B1642" s="1511"/>
      <c r="C1642" s="846" t="s">
        <v>910</v>
      </c>
      <c r="D1642" s="102" t="s">
        <v>109</v>
      </c>
      <c r="E1642" s="51">
        <v>0</v>
      </c>
      <c r="F1642" s="707">
        <v>0</v>
      </c>
      <c r="G1642" s="707">
        <v>0</v>
      </c>
      <c r="H1642" s="780">
        <v>0</v>
      </c>
      <c r="I1642" s="707">
        <v>0</v>
      </c>
      <c r="J1642" s="707">
        <v>0</v>
      </c>
      <c r="K1642" s="707">
        <v>0</v>
      </c>
      <c r="L1642" s="707">
        <v>0</v>
      </c>
      <c r="M1642" s="707">
        <v>0</v>
      </c>
      <c r="N1642" s="780">
        <v>0</v>
      </c>
      <c r="O1642" s="707">
        <v>0</v>
      </c>
      <c r="P1642" s="707">
        <v>0</v>
      </c>
      <c r="Q1642" s="707">
        <v>0</v>
      </c>
      <c r="R1642" s="707">
        <v>0</v>
      </c>
      <c r="S1642" s="707">
        <v>0</v>
      </c>
      <c r="T1642" s="707">
        <v>0</v>
      </c>
      <c r="U1642" s="707">
        <v>0</v>
      </c>
      <c r="V1642" s="780">
        <v>0</v>
      </c>
      <c r="W1642" s="707">
        <v>0</v>
      </c>
      <c r="X1642" s="707">
        <v>0</v>
      </c>
      <c r="Y1642" s="707">
        <v>0</v>
      </c>
      <c r="Z1642" s="707">
        <v>0</v>
      </c>
      <c r="AA1642" s="707">
        <v>0</v>
      </c>
      <c r="AB1642" s="707">
        <v>0</v>
      </c>
      <c r="AC1642" s="41"/>
      <c r="AD1642" s="43"/>
      <c r="AE1642" s="358"/>
      <c r="AF1642" s="678">
        <v>243.7646</v>
      </c>
      <c r="AG1642" s="678">
        <v>243.7646</v>
      </c>
      <c r="AH1642" s="679">
        <v>243.7646</v>
      </c>
      <c r="AI1642" s="678">
        <v>243.7646</v>
      </c>
      <c r="AJ1642" s="678">
        <v>243.7646</v>
      </c>
      <c r="AK1642" s="678">
        <v>243.7646</v>
      </c>
      <c r="AL1642" s="678">
        <v>243.7646</v>
      </c>
      <c r="AM1642" s="678">
        <v>243.7646</v>
      </c>
      <c r="AN1642" s="678">
        <v>243.7646</v>
      </c>
      <c r="AO1642" s="678">
        <v>243.7646</v>
      </c>
      <c r="AP1642" s="678">
        <v>243.7646</v>
      </c>
      <c r="AQ1642" s="678">
        <v>243.7646</v>
      </c>
      <c r="AR1642" s="678">
        <v>243.7646</v>
      </c>
      <c r="AS1642" s="678">
        <v>243.7646</v>
      </c>
      <c r="AT1642" s="678">
        <v>243.7646</v>
      </c>
      <c r="AU1642" s="678">
        <v>243.7646</v>
      </c>
      <c r="AV1642" s="678">
        <v>243.7646</v>
      </c>
      <c r="AW1642" s="678">
        <v>243.7646</v>
      </c>
      <c r="AX1642" s="678">
        <v>243.7646</v>
      </c>
      <c r="AY1642" s="678">
        <v>243.7646</v>
      </c>
      <c r="AZ1642" s="678">
        <v>243.7646</v>
      </c>
      <c r="BA1642" s="678">
        <v>243.7646</v>
      </c>
      <c r="BB1642" s="678">
        <v>243.7646</v>
      </c>
      <c r="BC1642" s="678">
        <v>243.7646</v>
      </c>
      <c r="BD1642" s="678">
        <v>243.7646</v>
      </c>
      <c r="BE1642" s="249"/>
      <c r="BF1642" s="249"/>
      <c r="BG1642" s="249"/>
      <c r="BH1642" s="249"/>
      <c r="BI1642" s="249"/>
      <c r="BJ1642" s="249"/>
      <c r="BK1642" s="249"/>
      <c r="BL1642" s="249"/>
      <c r="BM1642" s="249"/>
      <c r="BN1642" s="249"/>
      <c r="BO1642" s="249"/>
      <c r="BP1642" s="249"/>
      <c r="BQ1642" s="249"/>
      <c r="BR1642" s="249"/>
      <c r="BS1642" s="249"/>
      <c r="BT1642" s="249"/>
      <c r="BU1642" s="249"/>
      <c r="BV1642" s="249"/>
      <c r="BW1642" s="249"/>
      <c r="BX1642" s="249"/>
      <c r="BY1642" s="121"/>
      <c r="BZ1642" s="121"/>
      <c r="CA1642" s="121"/>
      <c r="CB1642" s="121"/>
      <c r="CC1642" s="121"/>
    </row>
    <row r="1643" spans="1:81" s="1" customFormat="1" ht="10.5" customHeight="1" thickBot="1" x14ac:dyDescent="0.25">
      <c r="A1643" s="1374"/>
      <c r="B1643" s="1527"/>
      <c r="C1643" s="197"/>
      <c r="D1643" s="166" t="s">
        <v>35</v>
      </c>
      <c r="E1643" s="64" t="e">
        <f t="shared" ref="E1643:AB1643" si="596">E1642/E1641</f>
        <v>#DIV/0!</v>
      </c>
      <c r="F1643" s="64" t="e">
        <f t="shared" si="596"/>
        <v>#DIV/0!</v>
      </c>
      <c r="G1643" s="64" t="e">
        <f t="shared" si="596"/>
        <v>#DIV/0!</v>
      </c>
      <c r="H1643" s="331" t="e">
        <f t="shared" si="596"/>
        <v>#DIV/0!</v>
      </c>
      <c r="I1643" s="64" t="e">
        <f t="shared" si="596"/>
        <v>#DIV/0!</v>
      </c>
      <c r="J1643" s="64" t="e">
        <f t="shared" si="596"/>
        <v>#DIV/0!</v>
      </c>
      <c r="K1643" s="64" t="e">
        <f t="shared" si="596"/>
        <v>#DIV/0!</v>
      </c>
      <c r="L1643" s="64" t="e">
        <f t="shared" si="596"/>
        <v>#DIV/0!</v>
      </c>
      <c r="M1643" s="64" t="e">
        <f t="shared" si="596"/>
        <v>#DIV/0!</v>
      </c>
      <c r="N1643" s="331" t="e">
        <f t="shared" si="596"/>
        <v>#DIV/0!</v>
      </c>
      <c r="O1643" s="64" t="e">
        <f t="shared" si="596"/>
        <v>#DIV/0!</v>
      </c>
      <c r="P1643" s="64" t="e">
        <f t="shared" si="596"/>
        <v>#DIV/0!</v>
      </c>
      <c r="Q1643" s="64" t="e">
        <f t="shared" si="596"/>
        <v>#DIV/0!</v>
      </c>
      <c r="R1643" s="64" t="e">
        <f t="shared" si="596"/>
        <v>#DIV/0!</v>
      </c>
      <c r="S1643" s="64" t="e">
        <f t="shared" si="596"/>
        <v>#DIV/0!</v>
      </c>
      <c r="T1643" s="64" t="e">
        <f t="shared" si="596"/>
        <v>#DIV/0!</v>
      </c>
      <c r="U1643" s="64" t="e">
        <f t="shared" si="596"/>
        <v>#DIV/0!</v>
      </c>
      <c r="V1643" s="331" t="e">
        <f t="shared" si="596"/>
        <v>#DIV/0!</v>
      </c>
      <c r="W1643" s="64" t="e">
        <f t="shared" si="596"/>
        <v>#DIV/0!</v>
      </c>
      <c r="X1643" s="64" t="e">
        <f t="shared" si="596"/>
        <v>#DIV/0!</v>
      </c>
      <c r="Y1643" s="64" t="e">
        <f t="shared" si="596"/>
        <v>#DIV/0!</v>
      </c>
      <c r="Z1643" s="64" t="e">
        <f t="shared" si="596"/>
        <v>#DIV/0!</v>
      </c>
      <c r="AA1643" s="64" t="e">
        <f t="shared" si="596"/>
        <v>#DIV/0!</v>
      </c>
      <c r="AB1643" s="64" t="e">
        <f t="shared" si="596"/>
        <v>#DIV/0!</v>
      </c>
      <c r="AC1643" s="41"/>
      <c r="AD1643" s="43"/>
      <c r="AE1643" s="358"/>
      <c r="AF1643" s="249"/>
      <c r="AG1643" s="249"/>
      <c r="AH1643" s="249"/>
      <c r="AI1643" s="249"/>
      <c r="AJ1643" s="249"/>
      <c r="AK1643" s="249"/>
      <c r="AL1643" s="249"/>
      <c r="AM1643" s="249"/>
      <c r="AN1643" s="249"/>
      <c r="AO1643" s="249"/>
      <c r="AP1643" s="249"/>
      <c r="AQ1643" s="249"/>
      <c r="AR1643" s="249"/>
      <c r="AS1643" s="249"/>
      <c r="AT1643" s="249"/>
      <c r="AU1643" s="249"/>
      <c r="AV1643" s="249"/>
      <c r="AW1643" s="249"/>
      <c r="AX1643" s="249"/>
      <c r="AY1643" s="249"/>
      <c r="AZ1643" s="249"/>
      <c r="BA1643" s="249"/>
      <c r="BB1643" s="249"/>
      <c r="BC1643" s="249"/>
      <c r="BD1643" s="249"/>
      <c r="BE1643" s="249"/>
      <c r="BF1643" s="249"/>
      <c r="BG1643" s="249"/>
      <c r="BH1643" s="249"/>
      <c r="BI1643" s="249"/>
      <c r="BJ1643" s="249"/>
      <c r="BK1643" s="249"/>
      <c r="BL1643" s="249"/>
      <c r="BM1643" s="249"/>
      <c r="BN1643" s="249"/>
      <c r="BO1643" s="249"/>
      <c r="BP1643" s="249"/>
      <c r="BQ1643" s="249"/>
      <c r="BR1643" s="249"/>
      <c r="BS1643" s="249"/>
      <c r="BT1643" s="249"/>
      <c r="BU1643" s="249"/>
      <c r="BV1643" s="249"/>
      <c r="BW1643" s="249"/>
      <c r="BX1643" s="249"/>
      <c r="BY1643" s="121"/>
      <c r="BZ1643" s="121"/>
      <c r="CA1643" s="121"/>
      <c r="CB1643" s="121"/>
      <c r="CC1643" s="121"/>
    </row>
    <row r="1644" spans="1:81" s="1" customFormat="1" ht="10.5" customHeight="1" x14ac:dyDescent="0.2">
      <c r="A1644" s="1372" t="s">
        <v>7</v>
      </c>
      <c r="B1644" s="1548" t="s">
        <v>532</v>
      </c>
      <c r="C1644" s="846"/>
      <c r="D1644" s="102"/>
      <c r="E1644" s="1534" t="s">
        <v>439</v>
      </c>
      <c r="F1644" s="1535"/>
      <c r="G1644" s="65"/>
      <c r="H1644" s="350"/>
      <c r="I1644" s="65"/>
      <c r="J1644" s="65"/>
      <c r="K1644" s="65"/>
      <c r="L1644" s="65"/>
      <c r="M1644" s="65"/>
      <c r="N1644" s="350"/>
      <c r="O1644" s="65"/>
      <c r="P1644" s="65"/>
      <c r="Q1644" s="65"/>
      <c r="R1644" s="65"/>
      <c r="S1644" s="65"/>
      <c r="T1644" s="65"/>
      <c r="U1644" s="65"/>
      <c r="V1644" s="350"/>
      <c r="W1644" s="65"/>
      <c r="X1644" s="65"/>
      <c r="Y1644" s="65"/>
      <c r="Z1644" s="65"/>
      <c r="AA1644" s="65"/>
      <c r="AB1644" s="65"/>
      <c r="AC1644" s="254"/>
      <c r="AD1644" s="129"/>
      <c r="AE1644" s="358"/>
      <c r="AF1644" s="256"/>
      <c r="AG1644" s="256"/>
      <c r="AH1644" s="256"/>
      <c r="AI1644" s="256"/>
      <c r="AJ1644" s="256"/>
      <c r="AK1644" s="256"/>
      <c r="AL1644" s="256"/>
      <c r="AM1644" s="256"/>
      <c r="AN1644" s="256"/>
      <c r="AO1644" s="256"/>
      <c r="AP1644" s="256"/>
      <c r="AQ1644" s="256"/>
      <c r="AR1644" s="256"/>
      <c r="AS1644" s="256"/>
      <c r="AT1644" s="256"/>
      <c r="AU1644" s="256"/>
      <c r="AV1644" s="256"/>
      <c r="AW1644" s="256"/>
      <c r="AX1644" s="256"/>
      <c r="AY1644" s="256"/>
      <c r="AZ1644" s="256"/>
      <c r="BA1644" s="256"/>
      <c r="BB1644" s="256"/>
      <c r="BC1644" s="256"/>
      <c r="BD1644" s="256"/>
      <c r="BE1644" s="249"/>
      <c r="BF1644" s="249"/>
      <c r="BG1644" s="249"/>
      <c r="BH1644" s="249"/>
      <c r="BI1644" s="249"/>
      <c r="BJ1644" s="249"/>
      <c r="BK1644" s="249"/>
      <c r="BL1644" s="249"/>
      <c r="BM1644" s="249"/>
      <c r="BN1644" s="249"/>
      <c r="BO1644" s="249"/>
      <c r="BP1644" s="249"/>
      <c r="BQ1644" s="249"/>
      <c r="BR1644" s="249"/>
      <c r="BS1644" s="249"/>
      <c r="BT1644" s="249"/>
      <c r="BU1644" s="249"/>
      <c r="BV1644" s="249"/>
      <c r="BW1644" s="249"/>
      <c r="BX1644" s="249"/>
      <c r="BY1644" s="121"/>
      <c r="BZ1644" s="121"/>
      <c r="CA1644" s="121"/>
      <c r="CB1644" s="121"/>
      <c r="CC1644" s="121"/>
    </row>
    <row r="1645" spans="1:81" s="1" customFormat="1" ht="10.5" customHeight="1" x14ac:dyDescent="0.2">
      <c r="A1645" s="1373"/>
      <c r="B1645" s="1511"/>
      <c r="C1645" s="846" t="s">
        <v>115</v>
      </c>
      <c r="D1645" s="102" t="s">
        <v>27</v>
      </c>
      <c r="E1645" s="777">
        <v>0</v>
      </c>
      <c r="F1645" s="777">
        <v>0</v>
      </c>
      <c r="G1645" s="777">
        <v>0</v>
      </c>
      <c r="H1645" s="681">
        <v>0</v>
      </c>
      <c r="I1645" s="680">
        <v>0</v>
      </c>
      <c r="J1645" s="680">
        <v>0</v>
      </c>
      <c r="K1645" s="680">
        <v>0</v>
      </c>
      <c r="L1645" s="680">
        <v>0</v>
      </c>
      <c r="M1645" s="680">
        <v>0</v>
      </c>
      <c r="N1645" s="681">
        <v>0</v>
      </c>
      <c r="O1645" s="680">
        <v>0</v>
      </c>
      <c r="P1645" s="680">
        <v>0</v>
      </c>
      <c r="Q1645" s="680">
        <v>0</v>
      </c>
      <c r="R1645" s="680">
        <v>0</v>
      </c>
      <c r="S1645" s="680">
        <v>0</v>
      </c>
      <c r="T1645" s="680">
        <v>0</v>
      </c>
      <c r="U1645" s="680">
        <v>0</v>
      </c>
      <c r="V1645" s="681">
        <v>0</v>
      </c>
      <c r="W1645" s="680">
        <v>0</v>
      </c>
      <c r="X1645" s="680">
        <v>0</v>
      </c>
      <c r="Y1645" s="680">
        <v>0</v>
      </c>
      <c r="Z1645" s="680">
        <v>0</v>
      </c>
      <c r="AA1645" s="680">
        <v>0</v>
      </c>
      <c r="AB1645" s="680">
        <v>0</v>
      </c>
      <c r="AC1645" s="254"/>
      <c r="AD1645" s="129"/>
      <c r="AE1645" s="358"/>
      <c r="AF1645" s="256"/>
      <c r="AG1645" s="256"/>
      <c r="AH1645" s="256"/>
      <c r="AI1645" s="256"/>
      <c r="AJ1645" s="256"/>
      <c r="AK1645" s="256"/>
      <c r="AL1645" s="256"/>
      <c r="AM1645" s="256"/>
      <c r="AN1645" s="256"/>
      <c r="AO1645" s="256"/>
      <c r="AP1645" s="256"/>
      <c r="AQ1645" s="256"/>
      <c r="AR1645" s="256"/>
      <c r="AS1645" s="256"/>
      <c r="AT1645" s="256"/>
      <c r="AU1645" s="256"/>
      <c r="AV1645" s="256"/>
      <c r="AW1645" s="256"/>
      <c r="AX1645" s="256"/>
      <c r="AY1645" s="256"/>
      <c r="AZ1645" s="256"/>
      <c r="BA1645" s="256"/>
      <c r="BB1645" s="256"/>
      <c r="BC1645" s="256"/>
      <c r="BD1645" s="256"/>
      <c r="BE1645" s="256"/>
      <c r="BF1645" s="256"/>
      <c r="BG1645" s="256"/>
      <c r="BH1645" s="256"/>
      <c r="BI1645" s="256"/>
      <c r="BJ1645" s="256"/>
      <c r="BK1645" s="256"/>
      <c r="BL1645" s="256"/>
      <c r="BM1645" s="256"/>
      <c r="BN1645" s="256"/>
      <c r="BO1645" s="256"/>
      <c r="BP1645" s="256"/>
      <c r="BQ1645" s="256"/>
      <c r="BR1645" s="256"/>
      <c r="BS1645" s="256"/>
      <c r="BT1645" s="256"/>
      <c r="BU1645" s="256"/>
      <c r="BV1645" s="256"/>
      <c r="BW1645" s="256"/>
      <c r="BX1645" s="256"/>
      <c r="BY1645" s="114"/>
      <c r="BZ1645" s="114"/>
      <c r="CA1645" s="114"/>
      <c r="CB1645" s="114"/>
      <c r="CC1645" s="121"/>
    </row>
    <row r="1646" spans="1:81" s="1" customFormat="1" ht="10.5" customHeight="1" x14ac:dyDescent="0.2">
      <c r="A1646" s="1373"/>
      <c r="B1646" s="1511"/>
      <c r="C1646" s="846" t="s">
        <v>910</v>
      </c>
      <c r="D1646" s="102" t="s">
        <v>108</v>
      </c>
      <c r="E1646" s="51">
        <v>0</v>
      </c>
      <c r="F1646" s="707">
        <v>0</v>
      </c>
      <c r="G1646" s="707">
        <v>0</v>
      </c>
      <c r="H1646" s="780">
        <v>0</v>
      </c>
      <c r="I1646" s="707">
        <v>0</v>
      </c>
      <c r="J1646" s="707">
        <v>0</v>
      </c>
      <c r="K1646" s="707">
        <v>0</v>
      </c>
      <c r="L1646" s="707">
        <v>0</v>
      </c>
      <c r="M1646" s="707">
        <v>0</v>
      </c>
      <c r="N1646" s="780">
        <v>0</v>
      </c>
      <c r="O1646" s="707">
        <v>0</v>
      </c>
      <c r="P1646" s="707">
        <v>0</v>
      </c>
      <c r="Q1646" s="707">
        <v>0</v>
      </c>
      <c r="R1646" s="707">
        <v>0</v>
      </c>
      <c r="S1646" s="707">
        <v>0</v>
      </c>
      <c r="T1646" s="707">
        <v>0</v>
      </c>
      <c r="U1646" s="707">
        <v>0</v>
      </c>
      <c r="V1646" s="780">
        <v>0</v>
      </c>
      <c r="W1646" s="707">
        <v>0</v>
      </c>
      <c r="X1646" s="707">
        <v>0</v>
      </c>
      <c r="Y1646" s="707">
        <v>0</v>
      </c>
      <c r="Z1646" s="707">
        <v>0</v>
      </c>
      <c r="AA1646" s="707">
        <v>0</v>
      </c>
      <c r="AB1646" s="707">
        <v>0</v>
      </c>
      <c r="AC1646" s="41">
        <f>SUM(E1646:AB1646)</f>
        <v>0</v>
      </c>
      <c r="AD1646" s="43">
        <f>SUM(E1647:AB1647)</f>
        <v>0</v>
      </c>
      <c r="AE1646" s="358">
        <v>3.6</v>
      </c>
      <c r="AF1646" s="678">
        <v>297.74799999999999</v>
      </c>
      <c r="AG1646" s="678">
        <v>297.74799999999999</v>
      </c>
      <c r="AH1646" s="679">
        <v>297.74799999999999</v>
      </c>
      <c r="AI1646" s="678">
        <v>297.74799999999999</v>
      </c>
      <c r="AJ1646" s="678">
        <v>297.74799999999999</v>
      </c>
      <c r="AK1646" s="678">
        <v>297.74799999999999</v>
      </c>
      <c r="AL1646" s="678">
        <v>297.74799999999999</v>
      </c>
      <c r="AM1646" s="678">
        <v>297.74799999999999</v>
      </c>
      <c r="AN1646" s="678">
        <v>297.74799999999999</v>
      </c>
      <c r="AO1646" s="678">
        <v>297.74799999999999</v>
      </c>
      <c r="AP1646" s="678">
        <v>297.74799999999999</v>
      </c>
      <c r="AQ1646" s="678">
        <v>297.74799999999999</v>
      </c>
      <c r="AR1646" s="678">
        <v>297.74799999999999</v>
      </c>
      <c r="AS1646" s="678">
        <v>297.74799999999999</v>
      </c>
      <c r="AT1646" s="678">
        <v>297.74799999999999</v>
      </c>
      <c r="AU1646" s="678">
        <v>297.74799999999999</v>
      </c>
      <c r="AV1646" s="678">
        <v>297.74799999999999</v>
      </c>
      <c r="AW1646" s="678">
        <v>297.74799999999999</v>
      </c>
      <c r="AX1646" s="678">
        <v>297.74799999999999</v>
      </c>
      <c r="AY1646" s="678">
        <v>297.74799999999999</v>
      </c>
      <c r="AZ1646" s="678">
        <v>297.74799999999999</v>
      </c>
      <c r="BA1646" s="678">
        <v>297.74799999999999</v>
      </c>
      <c r="BB1646" s="678">
        <v>297.74799999999999</v>
      </c>
      <c r="BC1646" s="678">
        <v>297.74799999999999</v>
      </c>
      <c r="BD1646" s="678">
        <v>297.74799999999999</v>
      </c>
      <c r="BE1646" s="249"/>
      <c r="BF1646" s="249"/>
      <c r="BG1646" s="249"/>
      <c r="BH1646" s="249"/>
      <c r="BI1646" s="249"/>
      <c r="BJ1646" s="249"/>
      <c r="BK1646" s="249"/>
      <c r="BL1646" s="249"/>
      <c r="BM1646" s="249"/>
      <c r="BN1646" s="249"/>
      <c r="BO1646" s="249"/>
      <c r="BP1646" s="249"/>
      <c r="BQ1646" s="249"/>
      <c r="BR1646" s="249"/>
      <c r="BS1646" s="249"/>
      <c r="BT1646" s="249"/>
      <c r="BU1646" s="249"/>
      <c r="BV1646" s="249"/>
      <c r="BW1646" s="249"/>
      <c r="BX1646" s="249"/>
      <c r="BY1646" s="121"/>
      <c r="BZ1646" s="121"/>
      <c r="CA1646" s="121"/>
      <c r="CB1646" s="121"/>
      <c r="CC1646" s="121"/>
    </row>
    <row r="1647" spans="1:81" s="1" customFormat="1" ht="10.5" customHeight="1" x14ac:dyDescent="0.2">
      <c r="A1647" s="1373"/>
      <c r="B1647" s="1511"/>
      <c r="C1647" s="846" t="s">
        <v>910</v>
      </c>
      <c r="D1647" s="102" t="s">
        <v>109</v>
      </c>
      <c r="E1647" s="51">
        <v>0</v>
      </c>
      <c r="F1647" s="707">
        <v>0</v>
      </c>
      <c r="G1647" s="707">
        <v>0</v>
      </c>
      <c r="H1647" s="780">
        <v>0</v>
      </c>
      <c r="I1647" s="707">
        <v>0</v>
      </c>
      <c r="J1647" s="707">
        <v>0</v>
      </c>
      <c r="K1647" s="707">
        <v>0</v>
      </c>
      <c r="L1647" s="707">
        <v>0</v>
      </c>
      <c r="M1647" s="707">
        <v>0</v>
      </c>
      <c r="N1647" s="780">
        <v>0</v>
      </c>
      <c r="O1647" s="707">
        <v>0</v>
      </c>
      <c r="P1647" s="707">
        <v>0</v>
      </c>
      <c r="Q1647" s="707">
        <v>0</v>
      </c>
      <c r="R1647" s="707">
        <v>0</v>
      </c>
      <c r="S1647" s="707">
        <v>0</v>
      </c>
      <c r="T1647" s="707">
        <v>0</v>
      </c>
      <c r="U1647" s="707">
        <v>0</v>
      </c>
      <c r="V1647" s="780">
        <v>0</v>
      </c>
      <c r="W1647" s="707">
        <v>0</v>
      </c>
      <c r="X1647" s="707">
        <v>0</v>
      </c>
      <c r="Y1647" s="707">
        <v>0</v>
      </c>
      <c r="Z1647" s="707">
        <v>0</v>
      </c>
      <c r="AA1647" s="707">
        <v>0</v>
      </c>
      <c r="AB1647" s="707">
        <v>0</v>
      </c>
      <c r="AC1647" s="41"/>
      <c r="AD1647" s="43"/>
      <c r="AE1647" s="358"/>
      <c r="AF1647" s="678">
        <v>691.51850000000002</v>
      </c>
      <c r="AG1647" s="678">
        <v>691.51850000000002</v>
      </c>
      <c r="AH1647" s="679">
        <v>691.51850000000002</v>
      </c>
      <c r="AI1647" s="678">
        <v>691.51850000000002</v>
      </c>
      <c r="AJ1647" s="678">
        <v>691.51850000000002</v>
      </c>
      <c r="AK1647" s="678">
        <v>691.51850000000002</v>
      </c>
      <c r="AL1647" s="678">
        <v>691.51850000000002</v>
      </c>
      <c r="AM1647" s="678">
        <v>691.51850000000002</v>
      </c>
      <c r="AN1647" s="678">
        <v>691.51850000000002</v>
      </c>
      <c r="AO1647" s="678">
        <v>691.51850000000002</v>
      </c>
      <c r="AP1647" s="678">
        <v>691.51850000000002</v>
      </c>
      <c r="AQ1647" s="678">
        <v>691.51850000000002</v>
      </c>
      <c r="AR1647" s="678">
        <v>691.51850000000002</v>
      </c>
      <c r="AS1647" s="678">
        <v>691.51850000000002</v>
      </c>
      <c r="AT1647" s="678">
        <v>691.51850000000002</v>
      </c>
      <c r="AU1647" s="678">
        <v>691.51850000000002</v>
      </c>
      <c r="AV1647" s="678">
        <v>691.51850000000002</v>
      </c>
      <c r="AW1647" s="678">
        <v>691.51850000000002</v>
      </c>
      <c r="AX1647" s="678">
        <v>691.51850000000002</v>
      </c>
      <c r="AY1647" s="678">
        <v>691.51850000000002</v>
      </c>
      <c r="AZ1647" s="678">
        <v>691.51850000000002</v>
      </c>
      <c r="BA1647" s="678">
        <v>691.51850000000002</v>
      </c>
      <c r="BB1647" s="678">
        <v>691.51850000000002</v>
      </c>
      <c r="BC1647" s="678">
        <v>691.51850000000002</v>
      </c>
      <c r="BD1647" s="678">
        <v>691.51850000000002</v>
      </c>
      <c r="BE1647" s="249"/>
      <c r="BF1647" s="249"/>
      <c r="BG1647" s="249"/>
      <c r="BH1647" s="249"/>
      <c r="BI1647" s="249"/>
      <c r="BJ1647" s="249"/>
      <c r="BK1647" s="249"/>
      <c r="BL1647" s="249"/>
      <c r="BM1647" s="249"/>
      <c r="BN1647" s="249"/>
      <c r="BO1647" s="249"/>
      <c r="BP1647" s="249"/>
      <c r="BQ1647" s="249"/>
      <c r="BR1647" s="249"/>
      <c r="BS1647" s="249"/>
      <c r="BT1647" s="249"/>
      <c r="BU1647" s="249"/>
      <c r="BV1647" s="249"/>
      <c r="BW1647" s="249"/>
      <c r="BX1647" s="249"/>
      <c r="BY1647" s="121"/>
      <c r="BZ1647" s="121"/>
      <c r="CA1647" s="121"/>
      <c r="CB1647" s="121"/>
      <c r="CC1647" s="121"/>
    </row>
    <row r="1648" spans="1:81" s="1" customFormat="1" ht="10.5" customHeight="1" thickBot="1" x14ac:dyDescent="0.25">
      <c r="A1648" s="1374"/>
      <c r="B1648" s="1527"/>
      <c r="C1648" s="197"/>
      <c r="D1648" s="166" t="s">
        <v>35</v>
      </c>
      <c r="E1648" s="64" t="e">
        <f t="shared" ref="E1648:AB1648" si="597">E1647/E1646</f>
        <v>#DIV/0!</v>
      </c>
      <c r="F1648" s="64" t="e">
        <f t="shared" si="597"/>
        <v>#DIV/0!</v>
      </c>
      <c r="G1648" s="64" t="e">
        <f t="shared" si="597"/>
        <v>#DIV/0!</v>
      </c>
      <c r="H1648" s="331" t="e">
        <f t="shared" si="597"/>
        <v>#DIV/0!</v>
      </c>
      <c r="I1648" s="64" t="e">
        <f t="shared" si="597"/>
        <v>#DIV/0!</v>
      </c>
      <c r="J1648" s="64" t="e">
        <f t="shared" si="597"/>
        <v>#DIV/0!</v>
      </c>
      <c r="K1648" s="64" t="e">
        <f t="shared" si="597"/>
        <v>#DIV/0!</v>
      </c>
      <c r="L1648" s="64" t="e">
        <f t="shared" si="597"/>
        <v>#DIV/0!</v>
      </c>
      <c r="M1648" s="64" t="e">
        <f t="shared" si="597"/>
        <v>#DIV/0!</v>
      </c>
      <c r="N1648" s="331" t="e">
        <f t="shared" si="597"/>
        <v>#DIV/0!</v>
      </c>
      <c r="O1648" s="64" t="e">
        <f t="shared" si="597"/>
        <v>#DIV/0!</v>
      </c>
      <c r="P1648" s="64" t="e">
        <f t="shared" si="597"/>
        <v>#DIV/0!</v>
      </c>
      <c r="Q1648" s="64" t="e">
        <f t="shared" si="597"/>
        <v>#DIV/0!</v>
      </c>
      <c r="R1648" s="64" t="e">
        <f t="shared" si="597"/>
        <v>#DIV/0!</v>
      </c>
      <c r="S1648" s="64" t="e">
        <f t="shared" si="597"/>
        <v>#DIV/0!</v>
      </c>
      <c r="T1648" s="64" t="e">
        <f t="shared" si="597"/>
        <v>#DIV/0!</v>
      </c>
      <c r="U1648" s="64" t="e">
        <f t="shared" si="597"/>
        <v>#DIV/0!</v>
      </c>
      <c r="V1648" s="331" t="e">
        <f t="shared" si="597"/>
        <v>#DIV/0!</v>
      </c>
      <c r="W1648" s="64" t="e">
        <f t="shared" si="597"/>
        <v>#DIV/0!</v>
      </c>
      <c r="X1648" s="64" t="e">
        <f t="shared" si="597"/>
        <v>#DIV/0!</v>
      </c>
      <c r="Y1648" s="64" t="e">
        <f t="shared" si="597"/>
        <v>#DIV/0!</v>
      </c>
      <c r="Z1648" s="64" t="e">
        <f t="shared" si="597"/>
        <v>#DIV/0!</v>
      </c>
      <c r="AA1648" s="64" t="e">
        <f t="shared" si="597"/>
        <v>#DIV/0!</v>
      </c>
      <c r="AB1648" s="64" t="e">
        <f t="shared" si="597"/>
        <v>#DIV/0!</v>
      </c>
      <c r="AC1648" s="41"/>
      <c r="AD1648" s="43"/>
      <c r="AE1648" s="358"/>
      <c r="AF1648" s="256"/>
      <c r="AG1648" s="256"/>
      <c r="AH1648" s="256"/>
      <c r="AI1648" s="256"/>
      <c r="AJ1648" s="256"/>
      <c r="AK1648" s="256"/>
      <c r="AL1648" s="256"/>
      <c r="AM1648" s="256"/>
      <c r="AN1648" s="256"/>
      <c r="AO1648" s="256"/>
      <c r="AP1648" s="256"/>
      <c r="AQ1648" s="256"/>
      <c r="AR1648" s="256"/>
      <c r="AS1648" s="256"/>
      <c r="AT1648" s="256"/>
      <c r="AU1648" s="256"/>
      <c r="AV1648" s="256"/>
      <c r="AW1648" s="256"/>
      <c r="AX1648" s="256"/>
      <c r="AY1648" s="256"/>
      <c r="AZ1648" s="256"/>
      <c r="BA1648" s="256"/>
      <c r="BB1648" s="256"/>
      <c r="BC1648" s="256"/>
      <c r="BD1648" s="256"/>
      <c r="BE1648" s="249"/>
      <c r="BF1648" s="249"/>
      <c r="BG1648" s="249"/>
      <c r="BH1648" s="249"/>
      <c r="BI1648" s="249"/>
      <c r="BJ1648" s="249"/>
      <c r="BK1648" s="249"/>
      <c r="BL1648" s="249"/>
      <c r="BM1648" s="249"/>
      <c r="BN1648" s="249"/>
      <c r="BO1648" s="249"/>
      <c r="BP1648" s="249"/>
      <c r="BQ1648" s="249"/>
      <c r="BR1648" s="249"/>
      <c r="BS1648" s="249"/>
      <c r="BT1648" s="249"/>
      <c r="BU1648" s="249"/>
      <c r="BV1648" s="249"/>
      <c r="BW1648" s="249"/>
      <c r="BX1648" s="249"/>
      <c r="BY1648" s="121"/>
      <c r="BZ1648" s="121"/>
      <c r="CA1648" s="121"/>
      <c r="CB1648" s="121"/>
      <c r="CC1648" s="121"/>
    </row>
    <row r="1649" spans="1:81" s="114" customFormat="1" ht="10.5" customHeight="1" x14ac:dyDescent="0.2">
      <c r="A1649" s="1372" t="s">
        <v>14</v>
      </c>
      <c r="B1649" s="1541" t="s">
        <v>992</v>
      </c>
      <c r="C1649" s="695" t="s">
        <v>118</v>
      </c>
      <c r="D1649" s="726" t="s">
        <v>27</v>
      </c>
      <c r="E1649" s="1534" t="s">
        <v>439</v>
      </c>
      <c r="F1649" s="1535"/>
      <c r="G1649" s="50">
        <f t="shared" ref="G1649:AB1649" si="598">ROUND(SQRT(G1651^2+G1652^2)*1000/(1.73*G$1588),0)</f>
        <v>0</v>
      </c>
      <c r="H1649" s="253">
        <f t="shared" si="598"/>
        <v>0</v>
      </c>
      <c r="I1649" s="50">
        <f t="shared" si="598"/>
        <v>0</v>
      </c>
      <c r="J1649" s="50">
        <f t="shared" si="598"/>
        <v>0</v>
      </c>
      <c r="K1649" s="50">
        <f t="shared" si="598"/>
        <v>0</v>
      </c>
      <c r="L1649" s="50">
        <f t="shared" si="598"/>
        <v>0</v>
      </c>
      <c r="M1649" s="50">
        <f t="shared" si="598"/>
        <v>0</v>
      </c>
      <c r="N1649" s="253">
        <f t="shared" si="598"/>
        <v>0</v>
      </c>
      <c r="O1649" s="50">
        <f t="shared" si="598"/>
        <v>0</v>
      </c>
      <c r="P1649" s="50">
        <f t="shared" si="598"/>
        <v>0</v>
      </c>
      <c r="Q1649" s="50">
        <f t="shared" si="598"/>
        <v>0</v>
      </c>
      <c r="R1649" s="50">
        <f t="shared" si="598"/>
        <v>0</v>
      </c>
      <c r="S1649" s="50">
        <f t="shared" si="598"/>
        <v>0</v>
      </c>
      <c r="T1649" s="50">
        <f t="shared" si="598"/>
        <v>0</v>
      </c>
      <c r="U1649" s="50">
        <f t="shared" si="598"/>
        <v>0</v>
      </c>
      <c r="V1649" s="253">
        <f t="shared" si="598"/>
        <v>0</v>
      </c>
      <c r="W1649" s="50">
        <f t="shared" si="598"/>
        <v>0</v>
      </c>
      <c r="X1649" s="50">
        <f t="shared" si="598"/>
        <v>0</v>
      </c>
      <c r="Y1649" s="50">
        <f t="shared" si="598"/>
        <v>0</v>
      </c>
      <c r="Z1649" s="50">
        <f t="shared" si="598"/>
        <v>0</v>
      </c>
      <c r="AA1649" s="50">
        <f t="shared" si="598"/>
        <v>0</v>
      </c>
      <c r="AB1649" s="50">
        <f t="shared" si="598"/>
        <v>0</v>
      </c>
      <c r="AC1649" s="346"/>
      <c r="AD1649" s="495"/>
      <c r="AE1649" s="492"/>
      <c r="AF1649" s="76"/>
      <c r="AG1649" s="76"/>
      <c r="AH1649" s="76"/>
      <c r="AI1649" s="76"/>
      <c r="AJ1649" s="76"/>
      <c r="AK1649" s="76"/>
      <c r="AL1649" s="76"/>
      <c r="AM1649" s="76"/>
      <c r="AN1649" s="76"/>
      <c r="AO1649" s="76"/>
      <c r="AP1649" s="76"/>
      <c r="AQ1649" s="76"/>
      <c r="AR1649" s="76"/>
      <c r="AS1649" s="76"/>
      <c r="AT1649" s="76"/>
      <c r="AU1649" s="76"/>
      <c r="AV1649" s="76"/>
      <c r="AW1649" s="76"/>
      <c r="AX1649" s="76"/>
      <c r="AY1649" s="76"/>
      <c r="AZ1649" s="76"/>
      <c r="BA1649" s="76"/>
      <c r="BB1649" s="76"/>
      <c r="BC1649" s="76"/>
      <c r="BD1649" s="76"/>
      <c r="BE1649" s="249"/>
      <c r="BF1649" s="249"/>
      <c r="BG1649" s="249"/>
      <c r="BH1649" s="249"/>
      <c r="BI1649" s="249"/>
      <c r="BJ1649" s="249"/>
      <c r="BK1649" s="249"/>
      <c r="BL1649" s="249"/>
      <c r="BM1649" s="249"/>
      <c r="BN1649" s="249"/>
      <c r="BO1649" s="249"/>
      <c r="BP1649" s="249"/>
      <c r="BQ1649" s="249"/>
      <c r="BR1649" s="249"/>
      <c r="BS1649" s="249"/>
      <c r="BT1649" s="249"/>
      <c r="BU1649" s="249"/>
      <c r="BV1649" s="249"/>
      <c r="BW1649" s="249"/>
      <c r="BX1649" s="249"/>
      <c r="BY1649" s="121"/>
      <c r="BZ1649" s="121"/>
      <c r="CA1649" s="121"/>
      <c r="CB1649" s="121"/>
    </row>
    <row r="1650" spans="1:81" s="1" customFormat="1" ht="10.5" customHeight="1" x14ac:dyDescent="0.2">
      <c r="A1650" s="1373"/>
      <c r="B1650" s="1548"/>
      <c r="C1650" s="396" t="s">
        <v>115</v>
      </c>
      <c r="D1650" s="102" t="s">
        <v>27</v>
      </c>
      <c r="E1650" s="680">
        <v>0</v>
      </c>
      <c r="F1650" s="680">
        <v>0</v>
      </c>
      <c r="G1650" s="680">
        <v>0</v>
      </c>
      <c r="H1650" s="681">
        <v>0</v>
      </c>
      <c r="I1650" s="680">
        <v>0</v>
      </c>
      <c r="J1650" s="680">
        <v>0</v>
      </c>
      <c r="K1650" s="680">
        <v>0</v>
      </c>
      <c r="L1650" s="680">
        <v>0</v>
      </c>
      <c r="M1650" s="680">
        <v>0</v>
      </c>
      <c r="N1650" s="681">
        <v>0</v>
      </c>
      <c r="O1650" s="680">
        <v>0</v>
      </c>
      <c r="P1650" s="680">
        <v>0</v>
      </c>
      <c r="Q1650" s="680">
        <v>0</v>
      </c>
      <c r="R1650" s="680">
        <v>0</v>
      </c>
      <c r="S1650" s="680">
        <v>0</v>
      </c>
      <c r="T1650" s="680">
        <v>0</v>
      </c>
      <c r="U1650" s="680">
        <v>0</v>
      </c>
      <c r="V1650" s="681">
        <v>0</v>
      </c>
      <c r="W1650" s="680">
        <v>0</v>
      </c>
      <c r="X1650" s="680">
        <v>0</v>
      </c>
      <c r="Y1650" s="680">
        <v>0</v>
      </c>
      <c r="Z1650" s="680">
        <v>0</v>
      </c>
      <c r="AA1650" s="680">
        <v>0</v>
      </c>
      <c r="AB1650" s="680">
        <v>0</v>
      </c>
      <c r="AC1650" s="254"/>
      <c r="AD1650" s="129"/>
      <c r="AE1650" s="358"/>
      <c r="AF1650" s="256"/>
      <c r="AG1650" s="256"/>
      <c r="AH1650" s="256"/>
      <c r="AI1650" s="256"/>
      <c r="AJ1650" s="256"/>
      <c r="AK1650" s="256"/>
      <c r="AL1650" s="256"/>
      <c r="AM1650" s="256"/>
      <c r="AN1650" s="256"/>
      <c r="AO1650" s="256"/>
      <c r="AP1650" s="256"/>
      <c r="AQ1650" s="256"/>
      <c r="AR1650" s="256"/>
      <c r="AS1650" s="256"/>
      <c r="AT1650" s="256"/>
      <c r="AU1650" s="256"/>
      <c r="AV1650" s="256"/>
      <c r="AW1650" s="256"/>
      <c r="AX1650" s="256"/>
      <c r="AY1650" s="256"/>
      <c r="AZ1650" s="256"/>
      <c r="BA1650" s="256"/>
      <c r="BB1650" s="256"/>
      <c r="BC1650" s="256"/>
      <c r="BD1650" s="256"/>
      <c r="BE1650" s="249"/>
      <c r="BF1650" s="249"/>
      <c r="BG1650" s="249"/>
      <c r="BH1650" s="249"/>
      <c r="BI1650" s="249"/>
      <c r="BJ1650" s="249"/>
      <c r="BK1650" s="249"/>
      <c r="BL1650" s="249"/>
      <c r="BM1650" s="249"/>
      <c r="BN1650" s="249"/>
      <c r="BO1650" s="249"/>
      <c r="BP1650" s="249"/>
      <c r="BQ1650" s="249"/>
      <c r="BR1650" s="249"/>
      <c r="BS1650" s="249"/>
      <c r="BT1650" s="249"/>
      <c r="BU1650" s="249"/>
      <c r="BV1650" s="249"/>
      <c r="BW1650" s="249"/>
      <c r="BX1650" s="249"/>
      <c r="BY1650" s="121"/>
      <c r="BZ1650" s="121"/>
      <c r="CA1650" s="121"/>
      <c r="CB1650" s="121"/>
      <c r="CC1650" s="121"/>
    </row>
    <row r="1651" spans="1:81" s="1" customFormat="1" ht="10.5" customHeight="1" x14ac:dyDescent="0.2">
      <c r="A1651" s="1373"/>
      <c r="B1651" s="1548"/>
      <c r="C1651" s="846" t="s">
        <v>910</v>
      </c>
      <c r="D1651" s="102" t="s">
        <v>108</v>
      </c>
      <c r="E1651" s="51">
        <v>0</v>
      </c>
      <c r="F1651" s="707">
        <v>0</v>
      </c>
      <c r="G1651" s="707">
        <v>0</v>
      </c>
      <c r="H1651" s="780">
        <v>0</v>
      </c>
      <c r="I1651" s="707">
        <v>0</v>
      </c>
      <c r="J1651" s="707">
        <v>0</v>
      </c>
      <c r="K1651" s="707">
        <v>0</v>
      </c>
      <c r="L1651" s="707">
        <v>0</v>
      </c>
      <c r="M1651" s="707">
        <v>0</v>
      </c>
      <c r="N1651" s="780">
        <v>0</v>
      </c>
      <c r="O1651" s="707">
        <v>0</v>
      </c>
      <c r="P1651" s="707">
        <v>0</v>
      </c>
      <c r="Q1651" s="707">
        <v>0</v>
      </c>
      <c r="R1651" s="707">
        <v>0</v>
      </c>
      <c r="S1651" s="707">
        <v>0</v>
      </c>
      <c r="T1651" s="707">
        <v>0</v>
      </c>
      <c r="U1651" s="707">
        <v>0</v>
      </c>
      <c r="V1651" s="780">
        <v>0</v>
      </c>
      <c r="W1651" s="707">
        <v>0</v>
      </c>
      <c r="X1651" s="707">
        <v>0</v>
      </c>
      <c r="Y1651" s="707">
        <v>0</v>
      </c>
      <c r="Z1651" s="707">
        <v>0</v>
      </c>
      <c r="AA1651" s="707">
        <v>0</v>
      </c>
      <c r="AB1651" s="707">
        <v>0</v>
      </c>
      <c r="AC1651" s="41">
        <f>SUM(E1651:AB1651)</f>
        <v>0</v>
      </c>
      <c r="AD1651" s="43">
        <f>SUM(E1652:AB1652)</f>
        <v>0</v>
      </c>
      <c r="AE1651" s="358">
        <v>3.6</v>
      </c>
      <c r="AF1651" s="678">
        <v>575.67129999999997</v>
      </c>
      <c r="AG1651" s="678">
        <v>575.67129999999997</v>
      </c>
      <c r="AH1651" s="679">
        <v>575.67129999999997</v>
      </c>
      <c r="AI1651" s="678">
        <v>575.67129999999997</v>
      </c>
      <c r="AJ1651" s="678">
        <v>575.67129999999997</v>
      </c>
      <c r="AK1651" s="678">
        <v>575.67129999999997</v>
      </c>
      <c r="AL1651" s="678">
        <v>575.67129999999997</v>
      </c>
      <c r="AM1651" s="678">
        <v>575.67129999999997</v>
      </c>
      <c r="AN1651" s="678">
        <v>575.67129999999997</v>
      </c>
      <c r="AO1651" s="678">
        <v>575.67129999999997</v>
      </c>
      <c r="AP1651" s="678">
        <v>575.67129999999997</v>
      </c>
      <c r="AQ1651" s="678">
        <v>575.67129999999997</v>
      </c>
      <c r="AR1651" s="678">
        <v>575.67129999999997</v>
      </c>
      <c r="AS1651" s="678">
        <v>575.67129999999997</v>
      </c>
      <c r="AT1651" s="678">
        <v>575.67129999999997</v>
      </c>
      <c r="AU1651" s="678">
        <v>575.67129999999997</v>
      </c>
      <c r="AV1651" s="678">
        <v>575.67129999999997</v>
      </c>
      <c r="AW1651" s="678">
        <v>575.67129999999997</v>
      </c>
      <c r="AX1651" s="678">
        <v>575.67129999999997</v>
      </c>
      <c r="AY1651" s="678">
        <v>575.67129999999997</v>
      </c>
      <c r="AZ1651" s="678">
        <v>575.67129999999997</v>
      </c>
      <c r="BA1651" s="678">
        <v>575.67129999999997</v>
      </c>
      <c r="BB1651" s="678">
        <v>575.67129999999997</v>
      </c>
      <c r="BC1651" s="678">
        <v>575.67129999999997</v>
      </c>
      <c r="BD1651" s="678">
        <v>575.67129999999997</v>
      </c>
      <c r="BE1651" s="256"/>
      <c r="BF1651" s="256"/>
      <c r="BG1651" s="256"/>
      <c r="BH1651" s="256"/>
      <c r="BI1651" s="256"/>
      <c r="BJ1651" s="256"/>
      <c r="BK1651" s="256"/>
      <c r="BL1651" s="256"/>
      <c r="BM1651" s="256"/>
      <c r="BN1651" s="256"/>
      <c r="BO1651" s="256"/>
      <c r="BP1651" s="256"/>
      <c r="BQ1651" s="256"/>
      <c r="BR1651" s="256"/>
      <c r="BS1651" s="256"/>
      <c r="BT1651" s="256"/>
      <c r="BU1651" s="256"/>
      <c r="BV1651" s="256"/>
      <c r="BW1651" s="256"/>
      <c r="BX1651" s="256"/>
      <c r="BY1651" s="114"/>
      <c r="BZ1651" s="114"/>
      <c r="CA1651" s="114"/>
      <c r="CB1651" s="114"/>
      <c r="CC1651" s="121"/>
    </row>
    <row r="1652" spans="1:81" s="1" customFormat="1" ht="10.5" customHeight="1" x14ac:dyDescent="0.2">
      <c r="A1652" s="1373"/>
      <c r="B1652" s="1548"/>
      <c r="C1652" s="846" t="s">
        <v>910</v>
      </c>
      <c r="D1652" s="102" t="s">
        <v>109</v>
      </c>
      <c r="E1652" s="51">
        <v>0</v>
      </c>
      <c r="F1652" s="707">
        <v>0</v>
      </c>
      <c r="G1652" s="707">
        <v>0</v>
      </c>
      <c r="H1652" s="780">
        <v>0</v>
      </c>
      <c r="I1652" s="707">
        <v>0</v>
      </c>
      <c r="J1652" s="707">
        <v>0</v>
      </c>
      <c r="K1652" s="707">
        <v>0</v>
      </c>
      <c r="L1652" s="707">
        <v>0</v>
      </c>
      <c r="M1652" s="707">
        <v>0</v>
      </c>
      <c r="N1652" s="780">
        <v>0</v>
      </c>
      <c r="O1652" s="707">
        <v>0</v>
      </c>
      <c r="P1652" s="707">
        <v>0</v>
      </c>
      <c r="Q1652" s="707">
        <v>0</v>
      </c>
      <c r="R1652" s="707">
        <v>0</v>
      </c>
      <c r="S1652" s="707">
        <v>0</v>
      </c>
      <c r="T1652" s="707">
        <v>0</v>
      </c>
      <c r="U1652" s="707">
        <v>0</v>
      </c>
      <c r="V1652" s="780">
        <v>0</v>
      </c>
      <c r="W1652" s="707">
        <v>0</v>
      </c>
      <c r="X1652" s="707">
        <v>0</v>
      </c>
      <c r="Y1652" s="707">
        <v>0</v>
      </c>
      <c r="Z1652" s="707">
        <v>0</v>
      </c>
      <c r="AA1652" s="707">
        <v>0</v>
      </c>
      <c r="AB1652" s="707">
        <v>0</v>
      </c>
      <c r="AC1652" s="41"/>
      <c r="AD1652" s="43"/>
      <c r="AE1652" s="358"/>
      <c r="AF1652" s="678">
        <v>1113.6637000000001</v>
      </c>
      <c r="AG1652" s="678">
        <v>1113.6637000000001</v>
      </c>
      <c r="AH1652" s="679">
        <v>1113.6637000000001</v>
      </c>
      <c r="AI1652" s="678">
        <v>1113.6637000000001</v>
      </c>
      <c r="AJ1652" s="678">
        <v>1113.6637000000001</v>
      </c>
      <c r="AK1652" s="678">
        <v>1113.6637000000001</v>
      </c>
      <c r="AL1652" s="678">
        <v>1113.6637000000001</v>
      </c>
      <c r="AM1652" s="678">
        <v>1113.6637000000001</v>
      </c>
      <c r="AN1652" s="678">
        <v>1113.6637000000001</v>
      </c>
      <c r="AO1652" s="678">
        <v>1113.6637000000001</v>
      </c>
      <c r="AP1652" s="678">
        <v>1113.6637000000001</v>
      </c>
      <c r="AQ1652" s="678">
        <v>1113.6637000000001</v>
      </c>
      <c r="AR1652" s="678">
        <v>1113.6637000000001</v>
      </c>
      <c r="AS1652" s="678">
        <v>1113.6637000000001</v>
      </c>
      <c r="AT1652" s="678">
        <v>1113.6637000000001</v>
      </c>
      <c r="AU1652" s="678">
        <v>1113.6637000000001</v>
      </c>
      <c r="AV1652" s="678">
        <v>1113.6637000000001</v>
      </c>
      <c r="AW1652" s="678">
        <v>1113.6637000000001</v>
      </c>
      <c r="AX1652" s="678">
        <v>1113.6637000000001</v>
      </c>
      <c r="AY1652" s="678">
        <v>1113.6637000000001</v>
      </c>
      <c r="AZ1652" s="678">
        <v>1113.6637000000001</v>
      </c>
      <c r="BA1652" s="678">
        <v>1113.6637000000001</v>
      </c>
      <c r="BB1652" s="678">
        <v>1113.6637000000001</v>
      </c>
      <c r="BC1652" s="678">
        <v>1113.6637000000001</v>
      </c>
      <c r="BD1652" s="678">
        <v>1113.6637000000001</v>
      </c>
      <c r="BE1652" s="249"/>
      <c r="BF1652" s="249"/>
      <c r="BG1652" s="249"/>
      <c r="BH1652" s="249"/>
      <c r="BI1652" s="249"/>
      <c r="BJ1652" s="249"/>
      <c r="BK1652" s="249"/>
      <c r="BL1652" s="249"/>
      <c r="BM1652" s="249"/>
      <c r="BN1652" s="249"/>
      <c r="BO1652" s="249"/>
      <c r="BP1652" s="249"/>
      <c r="BQ1652" s="249"/>
      <c r="BR1652" s="249"/>
      <c r="BS1652" s="249"/>
      <c r="BT1652" s="249"/>
      <c r="BU1652" s="249"/>
      <c r="BV1652" s="249"/>
      <c r="BW1652" s="249"/>
      <c r="BX1652" s="249"/>
      <c r="BY1652" s="121"/>
      <c r="BZ1652" s="121"/>
      <c r="CA1652" s="121"/>
      <c r="CB1652" s="121"/>
      <c r="CC1652" s="121"/>
    </row>
    <row r="1653" spans="1:81" s="1" customFormat="1" ht="10.5" customHeight="1" thickBot="1" x14ac:dyDescent="0.25">
      <c r="A1653" s="1374"/>
      <c r="B1653" s="1549"/>
      <c r="C1653" s="509"/>
      <c r="D1653" s="166" t="s">
        <v>35</v>
      </c>
      <c r="E1653" s="64" t="e">
        <f t="shared" ref="E1653:AB1653" si="599">E1652/E1651</f>
        <v>#DIV/0!</v>
      </c>
      <c r="F1653" s="64" t="e">
        <f t="shared" si="599"/>
        <v>#DIV/0!</v>
      </c>
      <c r="G1653" s="64" t="e">
        <f t="shared" si="599"/>
        <v>#DIV/0!</v>
      </c>
      <c r="H1653" s="331" t="e">
        <f t="shared" si="599"/>
        <v>#DIV/0!</v>
      </c>
      <c r="I1653" s="64" t="e">
        <f t="shared" si="599"/>
        <v>#DIV/0!</v>
      </c>
      <c r="J1653" s="64" t="e">
        <f t="shared" si="599"/>
        <v>#DIV/0!</v>
      </c>
      <c r="K1653" s="64" t="e">
        <f t="shared" si="599"/>
        <v>#DIV/0!</v>
      </c>
      <c r="L1653" s="64" t="e">
        <f t="shared" si="599"/>
        <v>#DIV/0!</v>
      </c>
      <c r="M1653" s="64" t="e">
        <f t="shared" si="599"/>
        <v>#DIV/0!</v>
      </c>
      <c r="N1653" s="331" t="e">
        <f t="shared" si="599"/>
        <v>#DIV/0!</v>
      </c>
      <c r="O1653" s="64" t="e">
        <f t="shared" si="599"/>
        <v>#DIV/0!</v>
      </c>
      <c r="P1653" s="64" t="e">
        <f t="shared" si="599"/>
        <v>#DIV/0!</v>
      </c>
      <c r="Q1653" s="64" t="e">
        <f t="shared" si="599"/>
        <v>#DIV/0!</v>
      </c>
      <c r="R1653" s="64" t="e">
        <f t="shared" si="599"/>
        <v>#DIV/0!</v>
      </c>
      <c r="S1653" s="64" t="e">
        <f t="shared" si="599"/>
        <v>#DIV/0!</v>
      </c>
      <c r="T1653" s="64" t="e">
        <f t="shared" si="599"/>
        <v>#DIV/0!</v>
      </c>
      <c r="U1653" s="64" t="e">
        <f t="shared" si="599"/>
        <v>#DIV/0!</v>
      </c>
      <c r="V1653" s="331" t="e">
        <f t="shared" si="599"/>
        <v>#DIV/0!</v>
      </c>
      <c r="W1653" s="64" t="e">
        <f t="shared" si="599"/>
        <v>#DIV/0!</v>
      </c>
      <c r="X1653" s="64" t="e">
        <f t="shared" si="599"/>
        <v>#DIV/0!</v>
      </c>
      <c r="Y1653" s="64" t="e">
        <f t="shared" si="599"/>
        <v>#DIV/0!</v>
      </c>
      <c r="Z1653" s="64" t="e">
        <f t="shared" si="599"/>
        <v>#DIV/0!</v>
      </c>
      <c r="AA1653" s="64" t="e">
        <f t="shared" si="599"/>
        <v>#DIV/0!</v>
      </c>
      <c r="AB1653" s="64" t="e">
        <f t="shared" si="599"/>
        <v>#DIV/0!</v>
      </c>
      <c r="AC1653" s="41"/>
      <c r="AD1653" s="43"/>
      <c r="AE1653" s="358"/>
      <c r="AF1653" s="256"/>
      <c r="AG1653" s="256"/>
      <c r="AH1653" s="256"/>
      <c r="AI1653" s="256"/>
      <c r="AJ1653" s="256"/>
      <c r="AK1653" s="256"/>
      <c r="AL1653" s="256"/>
      <c r="AM1653" s="256"/>
      <c r="AN1653" s="256"/>
      <c r="AO1653" s="256"/>
      <c r="AP1653" s="256"/>
      <c r="AQ1653" s="256"/>
      <c r="AR1653" s="256"/>
      <c r="AS1653" s="256"/>
      <c r="AT1653" s="256"/>
      <c r="AU1653" s="256"/>
      <c r="AV1653" s="256"/>
      <c r="AW1653" s="256"/>
      <c r="AX1653" s="256"/>
      <c r="AY1653" s="256"/>
      <c r="AZ1653" s="256"/>
      <c r="BA1653" s="256"/>
      <c r="BB1653" s="256"/>
      <c r="BC1653" s="256"/>
      <c r="BD1653" s="256"/>
      <c r="BE1653" s="249"/>
      <c r="BF1653" s="249"/>
      <c r="BG1653" s="249"/>
      <c r="BH1653" s="249"/>
      <c r="BI1653" s="249"/>
      <c r="BJ1653" s="249"/>
      <c r="BK1653" s="249"/>
      <c r="BL1653" s="249"/>
      <c r="BM1653" s="249"/>
      <c r="BN1653" s="249"/>
      <c r="BO1653" s="249"/>
      <c r="BP1653" s="249"/>
      <c r="BQ1653" s="249"/>
      <c r="BR1653" s="249"/>
      <c r="BS1653" s="249"/>
      <c r="BT1653" s="249"/>
      <c r="BU1653" s="249"/>
      <c r="BV1653" s="249"/>
      <c r="BW1653" s="249"/>
      <c r="BX1653" s="249"/>
      <c r="BY1653" s="121"/>
      <c r="BZ1653" s="121"/>
      <c r="CA1653" s="121"/>
      <c r="CB1653" s="121"/>
      <c r="CC1653" s="121"/>
    </row>
    <row r="1654" spans="1:81" s="1" customFormat="1" ht="10.5" customHeight="1" x14ac:dyDescent="0.2">
      <c r="A1654" s="1372" t="s">
        <v>8</v>
      </c>
      <c r="B1654" s="1511" t="s">
        <v>533</v>
      </c>
      <c r="C1654" s="846"/>
      <c r="D1654" s="102"/>
      <c r="E1654" s="1534" t="s">
        <v>439</v>
      </c>
      <c r="F1654" s="1535"/>
      <c r="G1654" s="65"/>
      <c r="H1654" s="350"/>
      <c r="I1654" s="65"/>
      <c r="J1654" s="65"/>
      <c r="K1654" s="65"/>
      <c r="L1654" s="65"/>
      <c r="M1654" s="65"/>
      <c r="N1654" s="350"/>
      <c r="O1654" s="65"/>
      <c r="P1654" s="65"/>
      <c r="Q1654" s="65"/>
      <c r="R1654" s="65"/>
      <c r="S1654" s="65"/>
      <c r="T1654" s="65"/>
      <c r="U1654" s="65"/>
      <c r="V1654" s="350"/>
      <c r="W1654" s="65"/>
      <c r="X1654" s="65"/>
      <c r="Y1654" s="65"/>
      <c r="Z1654" s="65"/>
      <c r="AA1654" s="65"/>
      <c r="AB1654" s="65"/>
      <c r="AC1654" s="254"/>
      <c r="AD1654" s="129"/>
      <c r="AE1654" s="358"/>
      <c r="AF1654" s="256"/>
      <c r="AG1654" s="256"/>
      <c r="AH1654" s="256"/>
      <c r="AI1654" s="256"/>
      <c r="AJ1654" s="256"/>
      <c r="AK1654" s="256"/>
      <c r="AL1654" s="256"/>
      <c r="AM1654" s="256"/>
      <c r="AN1654" s="256"/>
      <c r="AO1654" s="256"/>
      <c r="AP1654" s="256"/>
      <c r="AQ1654" s="256"/>
      <c r="AR1654" s="256"/>
      <c r="AS1654" s="256"/>
      <c r="AT1654" s="256"/>
      <c r="AU1654" s="256"/>
      <c r="AV1654" s="256"/>
      <c r="AW1654" s="256"/>
      <c r="AX1654" s="256"/>
      <c r="AY1654" s="256"/>
      <c r="AZ1654" s="256"/>
      <c r="BA1654" s="256"/>
      <c r="BB1654" s="256"/>
      <c r="BC1654" s="256"/>
      <c r="BD1654" s="256"/>
      <c r="BE1654" s="249"/>
      <c r="BF1654" s="249"/>
      <c r="BG1654" s="249"/>
      <c r="BH1654" s="249"/>
      <c r="BI1654" s="249"/>
      <c r="BJ1654" s="249"/>
      <c r="BK1654" s="249"/>
      <c r="BL1654" s="249"/>
      <c r="BM1654" s="249"/>
      <c r="BN1654" s="249"/>
      <c r="BO1654" s="249"/>
      <c r="BP1654" s="249"/>
      <c r="BQ1654" s="249"/>
      <c r="BR1654" s="249"/>
      <c r="BS1654" s="249"/>
      <c r="BT1654" s="249"/>
      <c r="BU1654" s="249"/>
      <c r="BV1654" s="249"/>
      <c r="BW1654" s="249"/>
      <c r="BX1654" s="249"/>
      <c r="BY1654" s="121"/>
      <c r="BZ1654" s="121"/>
      <c r="CA1654" s="121"/>
      <c r="CB1654" s="121"/>
      <c r="CC1654" s="121"/>
    </row>
    <row r="1655" spans="1:81" s="1" customFormat="1" ht="10.5" customHeight="1" x14ac:dyDescent="0.2">
      <c r="A1655" s="1373"/>
      <c r="B1655" s="1511"/>
      <c r="C1655" s="846" t="s">
        <v>115</v>
      </c>
      <c r="D1655" s="102" t="s">
        <v>27</v>
      </c>
      <c r="E1655" s="777">
        <v>0</v>
      </c>
      <c r="F1655" s="777">
        <v>0</v>
      </c>
      <c r="G1655" s="777">
        <v>0</v>
      </c>
      <c r="H1655" s="681">
        <v>0</v>
      </c>
      <c r="I1655" s="680">
        <v>0</v>
      </c>
      <c r="J1655" s="680">
        <v>0</v>
      </c>
      <c r="K1655" s="680">
        <v>0</v>
      </c>
      <c r="L1655" s="680">
        <v>0</v>
      </c>
      <c r="M1655" s="680">
        <v>0</v>
      </c>
      <c r="N1655" s="681">
        <v>0</v>
      </c>
      <c r="O1655" s="680">
        <v>0</v>
      </c>
      <c r="P1655" s="680">
        <v>0</v>
      </c>
      <c r="Q1655" s="680">
        <v>0</v>
      </c>
      <c r="R1655" s="680">
        <v>0</v>
      </c>
      <c r="S1655" s="680">
        <v>0</v>
      </c>
      <c r="T1655" s="680">
        <v>0</v>
      </c>
      <c r="U1655" s="680">
        <v>0</v>
      </c>
      <c r="V1655" s="681">
        <v>0</v>
      </c>
      <c r="W1655" s="680">
        <v>0</v>
      </c>
      <c r="X1655" s="680">
        <v>0</v>
      </c>
      <c r="Y1655" s="680">
        <v>0</v>
      </c>
      <c r="Z1655" s="680">
        <v>0</v>
      </c>
      <c r="AA1655" s="680">
        <v>0</v>
      </c>
      <c r="AB1655" s="680">
        <v>0</v>
      </c>
      <c r="AC1655" s="254"/>
      <c r="AD1655" s="129"/>
      <c r="AE1655" s="358"/>
      <c r="AF1655" s="256"/>
      <c r="AG1655" s="256"/>
      <c r="AH1655" s="256"/>
      <c r="AI1655" s="256"/>
      <c r="AJ1655" s="256"/>
      <c r="AK1655" s="256"/>
      <c r="AL1655" s="256"/>
      <c r="AM1655" s="256"/>
      <c r="AN1655" s="256"/>
      <c r="AO1655" s="256"/>
      <c r="AP1655" s="256"/>
      <c r="AQ1655" s="256"/>
      <c r="AR1655" s="256"/>
      <c r="AS1655" s="256"/>
      <c r="AT1655" s="256"/>
      <c r="AU1655" s="256"/>
      <c r="AV1655" s="256"/>
      <c r="AW1655" s="256"/>
      <c r="AX1655" s="256"/>
      <c r="AY1655" s="256"/>
      <c r="AZ1655" s="256"/>
      <c r="BA1655" s="256"/>
      <c r="BB1655" s="256"/>
      <c r="BC1655" s="256"/>
      <c r="BD1655" s="256"/>
      <c r="BE1655" s="256"/>
      <c r="BF1655" s="256"/>
      <c r="BG1655" s="256"/>
      <c r="BH1655" s="256"/>
      <c r="BI1655" s="256"/>
      <c r="BJ1655" s="256"/>
      <c r="BK1655" s="256"/>
      <c r="BL1655" s="256"/>
      <c r="BM1655" s="256"/>
      <c r="BN1655" s="256"/>
      <c r="BO1655" s="256"/>
      <c r="BP1655" s="256"/>
      <c r="BQ1655" s="256"/>
      <c r="BR1655" s="256"/>
      <c r="BS1655" s="256"/>
      <c r="BT1655" s="256"/>
      <c r="BU1655" s="256"/>
      <c r="BV1655" s="256"/>
      <c r="BW1655" s="256"/>
      <c r="BX1655" s="256"/>
      <c r="BY1655" s="114"/>
      <c r="BZ1655" s="114"/>
      <c r="CA1655" s="114"/>
      <c r="CB1655" s="114"/>
      <c r="CC1655" s="121"/>
    </row>
    <row r="1656" spans="1:81" s="1" customFormat="1" ht="10.5" customHeight="1" x14ac:dyDescent="0.2">
      <c r="A1656" s="1373"/>
      <c r="B1656" s="1511"/>
      <c r="C1656" s="846" t="s">
        <v>910</v>
      </c>
      <c r="D1656" s="102" t="s">
        <v>108</v>
      </c>
      <c r="E1656" s="51">
        <v>0</v>
      </c>
      <c r="F1656" s="707">
        <v>0</v>
      </c>
      <c r="G1656" s="707">
        <v>0</v>
      </c>
      <c r="H1656" s="780">
        <v>0</v>
      </c>
      <c r="I1656" s="707">
        <v>0</v>
      </c>
      <c r="J1656" s="707">
        <v>0</v>
      </c>
      <c r="K1656" s="707">
        <v>0</v>
      </c>
      <c r="L1656" s="707">
        <v>0</v>
      </c>
      <c r="M1656" s="707">
        <v>0</v>
      </c>
      <c r="N1656" s="780">
        <v>0</v>
      </c>
      <c r="O1656" s="707">
        <v>0</v>
      </c>
      <c r="P1656" s="707">
        <v>0</v>
      </c>
      <c r="Q1656" s="707">
        <v>0</v>
      </c>
      <c r="R1656" s="707">
        <v>0</v>
      </c>
      <c r="S1656" s="707">
        <v>0</v>
      </c>
      <c r="T1656" s="707">
        <v>0</v>
      </c>
      <c r="U1656" s="707">
        <v>0</v>
      </c>
      <c r="V1656" s="780">
        <v>0</v>
      </c>
      <c r="W1656" s="707">
        <v>0</v>
      </c>
      <c r="X1656" s="707">
        <v>0</v>
      </c>
      <c r="Y1656" s="707">
        <v>0</v>
      </c>
      <c r="Z1656" s="707">
        <v>0</v>
      </c>
      <c r="AA1656" s="707">
        <v>0</v>
      </c>
      <c r="AB1656" s="707">
        <v>0</v>
      </c>
      <c r="AC1656" s="41">
        <f>SUM(E1656:AB1656)</f>
        <v>0</v>
      </c>
      <c r="AD1656" s="43">
        <f>SUM(E1657:AB1657)</f>
        <v>0</v>
      </c>
      <c r="AE1656" s="358">
        <v>4.8</v>
      </c>
      <c r="AF1656" s="678">
        <v>4643.8789999999999</v>
      </c>
      <c r="AG1656" s="678">
        <v>4643.8789999999999</v>
      </c>
      <c r="AH1656" s="679">
        <v>4643.8789999999999</v>
      </c>
      <c r="AI1656" s="678">
        <v>4643.8789999999999</v>
      </c>
      <c r="AJ1656" s="678">
        <v>4643.8789999999999</v>
      </c>
      <c r="AK1656" s="678">
        <v>4643.8789999999999</v>
      </c>
      <c r="AL1656" s="678">
        <v>4643.8789999999999</v>
      </c>
      <c r="AM1656" s="678">
        <v>4643.8789999999999</v>
      </c>
      <c r="AN1656" s="678">
        <v>4643.8789999999999</v>
      </c>
      <c r="AO1656" s="678">
        <v>4643.8789999999999</v>
      </c>
      <c r="AP1656" s="678">
        <v>4643.8789999999999</v>
      </c>
      <c r="AQ1656" s="678">
        <v>4643.8789999999999</v>
      </c>
      <c r="AR1656" s="678">
        <v>4643.8789999999999</v>
      </c>
      <c r="AS1656" s="678">
        <v>4643.8789999999999</v>
      </c>
      <c r="AT1656" s="678">
        <v>4643.8789999999999</v>
      </c>
      <c r="AU1656" s="678">
        <v>4643.8789999999999</v>
      </c>
      <c r="AV1656" s="678">
        <v>4643.8789999999999</v>
      </c>
      <c r="AW1656" s="678">
        <v>4643.8789999999999</v>
      </c>
      <c r="AX1656" s="678">
        <v>4643.8789999999999</v>
      </c>
      <c r="AY1656" s="678">
        <v>4643.8789999999999</v>
      </c>
      <c r="AZ1656" s="678">
        <v>4643.8789999999999</v>
      </c>
      <c r="BA1656" s="678">
        <v>4643.8789999999999</v>
      </c>
      <c r="BB1656" s="678">
        <v>4643.8789999999999</v>
      </c>
      <c r="BC1656" s="678">
        <v>4643.8789999999999</v>
      </c>
      <c r="BD1656" s="678">
        <v>4643.8789999999999</v>
      </c>
      <c r="BE1656" s="249"/>
      <c r="BF1656" s="249"/>
      <c r="BG1656" s="249"/>
      <c r="BH1656" s="249"/>
      <c r="BI1656" s="249"/>
      <c r="BJ1656" s="249"/>
      <c r="BK1656" s="249"/>
      <c r="BL1656" s="249"/>
      <c r="BM1656" s="249"/>
      <c r="BN1656" s="249"/>
      <c r="BO1656" s="249"/>
      <c r="BP1656" s="249"/>
      <c r="BQ1656" s="249"/>
      <c r="BR1656" s="249"/>
      <c r="BS1656" s="249"/>
      <c r="BT1656" s="249"/>
      <c r="BU1656" s="249"/>
      <c r="BV1656" s="249"/>
      <c r="BW1656" s="249"/>
      <c r="BX1656" s="249"/>
      <c r="BY1656" s="121"/>
      <c r="BZ1656" s="121"/>
      <c r="CA1656" s="121"/>
      <c r="CB1656" s="121"/>
      <c r="CC1656" s="121"/>
    </row>
    <row r="1657" spans="1:81" s="1" customFormat="1" ht="10.5" customHeight="1" x14ac:dyDescent="0.2">
      <c r="A1657" s="1373"/>
      <c r="B1657" s="1511"/>
      <c r="C1657" s="846" t="s">
        <v>910</v>
      </c>
      <c r="D1657" s="102" t="s">
        <v>109</v>
      </c>
      <c r="E1657" s="51">
        <v>0</v>
      </c>
      <c r="F1657" s="707">
        <v>0</v>
      </c>
      <c r="G1657" s="707">
        <v>0</v>
      </c>
      <c r="H1657" s="780">
        <v>0</v>
      </c>
      <c r="I1657" s="707">
        <v>0</v>
      </c>
      <c r="J1657" s="707">
        <v>0</v>
      </c>
      <c r="K1657" s="707">
        <v>0</v>
      </c>
      <c r="L1657" s="707">
        <v>0</v>
      </c>
      <c r="M1657" s="707">
        <v>0</v>
      </c>
      <c r="N1657" s="780">
        <v>0</v>
      </c>
      <c r="O1657" s="707">
        <v>0</v>
      </c>
      <c r="P1657" s="707">
        <v>0</v>
      </c>
      <c r="Q1657" s="707">
        <v>0</v>
      </c>
      <c r="R1657" s="707">
        <v>0</v>
      </c>
      <c r="S1657" s="707">
        <v>0</v>
      </c>
      <c r="T1657" s="707">
        <v>0</v>
      </c>
      <c r="U1657" s="707">
        <v>0</v>
      </c>
      <c r="V1657" s="780">
        <v>0</v>
      </c>
      <c r="W1657" s="707">
        <v>0</v>
      </c>
      <c r="X1657" s="707">
        <v>0</v>
      </c>
      <c r="Y1657" s="707">
        <v>0</v>
      </c>
      <c r="Z1657" s="707">
        <v>0</v>
      </c>
      <c r="AA1657" s="707">
        <v>0</v>
      </c>
      <c r="AB1657" s="707">
        <v>0</v>
      </c>
      <c r="AC1657" s="41"/>
      <c r="AD1657" s="43"/>
      <c r="AE1657" s="358"/>
      <c r="AF1657" s="678">
        <v>9564.2325999999994</v>
      </c>
      <c r="AG1657" s="678">
        <v>9564.2325999999994</v>
      </c>
      <c r="AH1657" s="679">
        <v>9564.2325999999994</v>
      </c>
      <c r="AI1657" s="678">
        <v>9564.2325999999994</v>
      </c>
      <c r="AJ1657" s="678">
        <v>9564.2325999999994</v>
      </c>
      <c r="AK1657" s="678">
        <v>9564.2325999999994</v>
      </c>
      <c r="AL1657" s="678">
        <v>9564.2325999999994</v>
      </c>
      <c r="AM1657" s="678">
        <v>9564.2325999999994</v>
      </c>
      <c r="AN1657" s="678">
        <v>9564.2325999999994</v>
      </c>
      <c r="AO1657" s="678">
        <v>9564.2325999999994</v>
      </c>
      <c r="AP1657" s="678">
        <v>9564.2325999999994</v>
      </c>
      <c r="AQ1657" s="678">
        <v>9564.2325999999994</v>
      </c>
      <c r="AR1657" s="678">
        <v>9564.2325999999994</v>
      </c>
      <c r="AS1657" s="678">
        <v>9564.2325999999994</v>
      </c>
      <c r="AT1657" s="678">
        <v>9564.2325999999994</v>
      </c>
      <c r="AU1657" s="678">
        <v>9564.2325999999994</v>
      </c>
      <c r="AV1657" s="678">
        <v>9564.2325999999994</v>
      </c>
      <c r="AW1657" s="678">
        <v>9564.2325999999994</v>
      </c>
      <c r="AX1657" s="678">
        <v>9564.2325999999994</v>
      </c>
      <c r="AY1657" s="678">
        <v>9564.2325999999994</v>
      </c>
      <c r="AZ1657" s="678">
        <v>9564.2325999999994</v>
      </c>
      <c r="BA1657" s="678">
        <v>9564.2325999999994</v>
      </c>
      <c r="BB1657" s="678">
        <v>9564.2325999999994</v>
      </c>
      <c r="BC1657" s="678">
        <v>9564.2325999999994</v>
      </c>
      <c r="BD1657" s="678">
        <v>9564.2325999999994</v>
      </c>
      <c r="BE1657" s="249"/>
      <c r="BF1657" s="249"/>
      <c r="BG1657" s="249"/>
      <c r="BH1657" s="249"/>
      <c r="BI1657" s="249"/>
      <c r="BJ1657" s="249"/>
      <c r="BK1657" s="249"/>
      <c r="BL1657" s="249"/>
      <c r="BM1657" s="249"/>
      <c r="BN1657" s="249"/>
      <c r="BO1657" s="249"/>
      <c r="BP1657" s="249"/>
      <c r="BQ1657" s="249"/>
      <c r="BR1657" s="249"/>
      <c r="BS1657" s="249"/>
      <c r="BT1657" s="249"/>
      <c r="BU1657" s="249"/>
      <c r="BV1657" s="249"/>
      <c r="BW1657" s="249"/>
      <c r="BX1657" s="249"/>
      <c r="BY1657" s="121"/>
      <c r="BZ1657" s="121"/>
      <c r="CA1657" s="121"/>
      <c r="CB1657" s="121"/>
      <c r="CC1657" s="121"/>
    </row>
    <row r="1658" spans="1:81" s="1" customFormat="1" ht="10.5" customHeight="1" thickBot="1" x14ac:dyDescent="0.25">
      <c r="A1658" s="1374"/>
      <c r="B1658" s="1527"/>
      <c r="C1658" s="197"/>
      <c r="D1658" s="166" t="s">
        <v>35</v>
      </c>
      <c r="E1658" s="64" t="e">
        <f t="shared" ref="E1658:AB1658" si="600">E1657/E1656</f>
        <v>#DIV/0!</v>
      </c>
      <c r="F1658" s="64" t="e">
        <f t="shared" si="600"/>
        <v>#DIV/0!</v>
      </c>
      <c r="G1658" s="64" t="e">
        <f t="shared" si="600"/>
        <v>#DIV/0!</v>
      </c>
      <c r="H1658" s="331" t="e">
        <f t="shared" si="600"/>
        <v>#DIV/0!</v>
      </c>
      <c r="I1658" s="64" t="e">
        <f t="shared" si="600"/>
        <v>#DIV/0!</v>
      </c>
      <c r="J1658" s="64" t="e">
        <f t="shared" si="600"/>
        <v>#DIV/0!</v>
      </c>
      <c r="K1658" s="64" t="e">
        <f t="shared" si="600"/>
        <v>#DIV/0!</v>
      </c>
      <c r="L1658" s="64" t="e">
        <f t="shared" si="600"/>
        <v>#DIV/0!</v>
      </c>
      <c r="M1658" s="64" t="e">
        <f t="shared" si="600"/>
        <v>#DIV/0!</v>
      </c>
      <c r="N1658" s="331" t="e">
        <f t="shared" si="600"/>
        <v>#DIV/0!</v>
      </c>
      <c r="O1658" s="64" t="e">
        <f t="shared" si="600"/>
        <v>#DIV/0!</v>
      </c>
      <c r="P1658" s="64" t="e">
        <f t="shared" si="600"/>
        <v>#DIV/0!</v>
      </c>
      <c r="Q1658" s="64" t="e">
        <f t="shared" si="600"/>
        <v>#DIV/0!</v>
      </c>
      <c r="R1658" s="64" t="e">
        <f t="shared" si="600"/>
        <v>#DIV/0!</v>
      </c>
      <c r="S1658" s="64" t="e">
        <f t="shared" si="600"/>
        <v>#DIV/0!</v>
      </c>
      <c r="T1658" s="64" t="e">
        <f t="shared" si="600"/>
        <v>#DIV/0!</v>
      </c>
      <c r="U1658" s="64" t="e">
        <f t="shared" si="600"/>
        <v>#DIV/0!</v>
      </c>
      <c r="V1658" s="331" t="e">
        <f t="shared" si="600"/>
        <v>#DIV/0!</v>
      </c>
      <c r="W1658" s="64" t="e">
        <f t="shared" si="600"/>
        <v>#DIV/0!</v>
      </c>
      <c r="X1658" s="64" t="e">
        <f t="shared" si="600"/>
        <v>#DIV/0!</v>
      </c>
      <c r="Y1658" s="64" t="e">
        <f t="shared" si="600"/>
        <v>#DIV/0!</v>
      </c>
      <c r="Z1658" s="64" t="e">
        <f t="shared" si="600"/>
        <v>#DIV/0!</v>
      </c>
      <c r="AA1658" s="64" t="e">
        <f t="shared" si="600"/>
        <v>#DIV/0!</v>
      </c>
      <c r="AB1658" s="64" t="e">
        <f t="shared" si="600"/>
        <v>#DIV/0!</v>
      </c>
      <c r="AC1658" s="41"/>
      <c r="AD1658" s="43"/>
      <c r="AE1658" s="358"/>
      <c r="AF1658" s="256"/>
      <c r="AG1658" s="256"/>
      <c r="AH1658" s="256"/>
      <c r="AI1658" s="256"/>
      <c r="AJ1658" s="256"/>
      <c r="AK1658" s="256"/>
      <c r="AL1658" s="256"/>
      <c r="AM1658" s="256"/>
      <c r="AN1658" s="256"/>
      <c r="AO1658" s="256"/>
      <c r="AP1658" s="256"/>
      <c r="AQ1658" s="256"/>
      <c r="AR1658" s="256"/>
      <c r="AS1658" s="256"/>
      <c r="AT1658" s="256"/>
      <c r="AU1658" s="256"/>
      <c r="AV1658" s="256"/>
      <c r="AW1658" s="256"/>
      <c r="AX1658" s="256"/>
      <c r="AY1658" s="256"/>
      <c r="AZ1658" s="256"/>
      <c r="BA1658" s="256"/>
      <c r="BB1658" s="256"/>
      <c r="BC1658" s="256"/>
      <c r="BD1658" s="256"/>
      <c r="BE1658" s="249"/>
      <c r="BF1658" s="249"/>
      <c r="BG1658" s="249"/>
      <c r="BH1658" s="249"/>
      <c r="BI1658" s="249"/>
      <c r="BJ1658" s="249"/>
      <c r="BK1658" s="249"/>
      <c r="BL1658" s="249"/>
      <c r="BM1658" s="249"/>
      <c r="BN1658" s="249"/>
      <c r="BO1658" s="249"/>
      <c r="BP1658" s="249"/>
      <c r="BQ1658" s="249"/>
      <c r="BR1658" s="249"/>
      <c r="BS1658" s="249"/>
      <c r="BT1658" s="249"/>
      <c r="BU1658" s="249"/>
      <c r="BV1658" s="249"/>
      <c r="BW1658" s="249"/>
      <c r="BX1658" s="249"/>
      <c r="BY1658" s="121"/>
      <c r="BZ1658" s="121"/>
      <c r="CA1658" s="121"/>
      <c r="CB1658" s="121"/>
      <c r="CC1658" s="121"/>
    </row>
    <row r="1659" spans="1:81" s="1" customFormat="1" ht="10.5" customHeight="1" x14ac:dyDescent="0.2">
      <c r="A1659" s="1372" t="s">
        <v>15</v>
      </c>
      <c r="B1659" s="1511" t="s">
        <v>534</v>
      </c>
      <c r="C1659" s="846"/>
      <c r="D1659" s="102"/>
      <c r="E1659" s="1534" t="s">
        <v>439</v>
      </c>
      <c r="F1659" s="1535"/>
      <c r="G1659" s="67"/>
      <c r="H1659" s="273"/>
      <c r="I1659" s="67"/>
      <c r="J1659" s="67"/>
      <c r="K1659" s="67"/>
      <c r="L1659" s="67"/>
      <c r="M1659" s="67"/>
      <c r="N1659" s="273"/>
      <c r="O1659" s="67"/>
      <c r="P1659" s="67"/>
      <c r="Q1659" s="67"/>
      <c r="R1659" s="67"/>
      <c r="S1659" s="67"/>
      <c r="T1659" s="67"/>
      <c r="U1659" s="67"/>
      <c r="V1659" s="273"/>
      <c r="W1659" s="67"/>
      <c r="X1659" s="67"/>
      <c r="Y1659" s="67"/>
      <c r="Z1659" s="67"/>
      <c r="AA1659" s="67"/>
      <c r="AB1659" s="67"/>
      <c r="AC1659" s="254"/>
      <c r="AD1659" s="129"/>
      <c r="AE1659" s="358"/>
      <c r="AF1659" s="256"/>
      <c r="AG1659" s="256"/>
      <c r="AH1659" s="256"/>
      <c r="AI1659" s="256"/>
      <c r="AJ1659" s="256"/>
      <c r="AK1659" s="256"/>
      <c r="AL1659" s="256"/>
      <c r="AM1659" s="256"/>
      <c r="AN1659" s="256"/>
      <c r="AO1659" s="256"/>
      <c r="AP1659" s="256"/>
      <c r="AQ1659" s="256"/>
      <c r="AR1659" s="256"/>
      <c r="AS1659" s="256"/>
      <c r="AT1659" s="256"/>
      <c r="AU1659" s="256"/>
      <c r="AV1659" s="256"/>
      <c r="AW1659" s="256"/>
      <c r="AX1659" s="256"/>
      <c r="AY1659" s="256"/>
      <c r="AZ1659" s="256"/>
      <c r="BA1659" s="256"/>
      <c r="BB1659" s="256"/>
      <c r="BC1659" s="256"/>
      <c r="BD1659" s="256"/>
      <c r="BE1659" s="249"/>
      <c r="BF1659" s="249"/>
      <c r="BG1659" s="249"/>
      <c r="BH1659" s="249"/>
      <c r="BI1659" s="249"/>
      <c r="BJ1659" s="249"/>
      <c r="BK1659" s="249"/>
      <c r="BL1659" s="249"/>
      <c r="BM1659" s="249"/>
      <c r="BN1659" s="249"/>
      <c r="BO1659" s="249"/>
      <c r="BP1659" s="249"/>
      <c r="BQ1659" s="249"/>
      <c r="BR1659" s="249"/>
      <c r="BS1659" s="249"/>
      <c r="BT1659" s="249"/>
      <c r="BU1659" s="249"/>
      <c r="BV1659" s="249"/>
      <c r="BW1659" s="249"/>
      <c r="BX1659" s="249"/>
      <c r="BY1659" s="121"/>
      <c r="BZ1659" s="121"/>
      <c r="CA1659" s="121"/>
      <c r="CB1659" s="121"/>
      <c r="CC1659" s="121"/>
    </row>
    <row r="1660" spans="1:81" s="1" customFormat="1" ht="10.5" customHeight="1" x14ac:dyDescent="0.2">
      <c r="A1660" s="1373"/>
      <c r="B1660" s="1511"/>
      <c r="C1660" s="846" t="s">
        <v>115</v>
      </c>
      <c r="D1660" s="102" t="s">
        <v>27</v>
      </c>
      <c r="E1660" s="777">
        <v>0</v>
      </c>
      <c r="F1660" s="777">
        <v>0</v>
      </c>
      <c r="G1660" s="777">
        <v>0</v>
      </c>
      <c r="H1660" s="681">
        <v>0</v>
      </c>
      <c r="I1660" s="680">
        <v>0</v>
      </c>
      <c r="J1660" s="680">
        <v>0</v>
      </c>
      <c r="K1660" s="680">
        <v>0</v>
      </c>
      <c r="L1660" s="680">
        <v>0</v>
      </c>
      <c r="M1660" s="680">
        <v>0</v>
      </c>
      <c r="N1660" s="681">
        <v>0</v>
      </c>
      <c r="O1660" s="680">
        <v>0</v>
      </c>
      <c r="P1660" s="680">
        <v>0</v>
      </c>
      <c r="Q1660" s="680">
        <v>0</v>
      </c>
      <c r="R1660" s="680">
        <v>0</v>
      </c>
      <c r="S1660" s="680">
        <v>0</v>
      </c>
      <c r="T1660" s="680">
        <v>0</v>
      </c>
      <c r="U1660" s="680">
        <v>0</v>
      </c>
      <c r="V1660" s="681">
        <v>0</v>
      </c>
      <c r="W1660" s="680">
        <v>0</v>
      </c>
      <c r="X1660" s="680">
        <v>0</v>
      </c>
      <c r="Y1660" s="680">
        <v>0</v>
      </c>
      <c r="Z1660" s="680">
        <v>0</v>
      </c>
      <c r="AA1660" s="680">
        <v>0</v>
      </c>
      <c r="AB1660" s="680">
        <v>0</v>
      </c>
      <c r="AC1660" s="254"/>
      <c r="AD1660" s="129"/>
      <c r="AE1660" s="358"/>
      <c r="AF1660" s="256"/>
      <c r="AG1660" s="256"/>
      <c r="AH1660" s="256"/>
      <c r="AI1660" s="256"/>
      <c r="AJ1660" s="256"/>
      <c r="AK1660" s="256"/>
      <c r="AL1660" s="256"/>
      <c r="AM1660" s="256"/>
      <c r="AN1660" s="256"/>
      <c r="AO1660" s="256"/>
      <c r="AP1660" s="256"/>
      <c r="AQ1660" s="256"/>
      <c r="AR1660" s="256"/>
      <c r="AS1660" s="256"/>
      <c r="AT1660" s="256"/>
      <c r="AU1660" s="256"/>
      <c r="AV1660" s="256"/>
      <c r="AW1660" s="256"/>
      <c r="AX1660" s="256"/>
      <c r="AY1660" s="256"/>
      <c r="AZ1660" s="256"/>
      <c r="BA1660" s="256"/>
      <c r="BB1660" s="256"/>
      <c r="BC1660" s="256"/>
      <c r="BD1660" s="256"/>
      <c r="BE1660" s="256"/>
      <c r="BF1660" s="256"/>
      <c r="BG1660" s="256"/>
      <c r="BH1660" s="256"/>
      <c r="BI1660" s="256"/>
      <c r="BJ1660" s="256"/>
      <c r="BK1660" s="256"/>
      <c r="BL1660" s="256"/>
      <c r="BM1660" s="256"/>
      <c r="BN1660" s="256"/>
      <c r="BO1660" s="256"/>
      <c r="BP1660" s="256"/>
      <c r="BQ1660" s="256"/>
      <c r="BR1660" s="256"/>
      <c r="BS1660" s="256"/>
      <c r="BT1660" s="256"/>
      <c r="BU1660" s="256"/>
      <c r="BV1660" s="256"/>
      <c r="BW1660" s="256"/>
      <c r="BX1660" s="256"/>
      <c r="BY1660" s="114"/>
      <c r="BZ1660" s="114"/>
      <c r="CA1660" s="114"/>
      <c r="CB1660" s="114"/>
      <c r="CC1660" s="121"/>
    </row>
    <row r="1661" spans="1:81" s="1" customFormat="1" ht="10.5" customHeight="1" x14ac:dyDescent="0.2">
      <c r="A1661" s="1373"/>
      <c r="B1661" s="1511"/>
      <c r="C1661" s="846" t="s">
        <v>910</v>
      </c>
      <c r="D1661" s="102" t="s">
        <v>108</v>
      </c>
      <c r="E1661" s="51">
        <v>0</v>
      </c>
      <c r="F1661" s="707">
        <v>0</v>
      </c>
      <c r="G1661" s="707">
        <v>0</v>
      </c>
      <c r="H1661" s="780">
        <v>0</v>
      </c>
      <c r="I1661" s="707">
        <v>0</v>
      </c>
      <c r="J1661" s="707">
        <v>0</v>
      </c>
      <c r="K1661" s="707">
        <v>0</v>
      </c>
      <c r="L1661" s="707">
        <v>0</v>
      </c>
      <c r="M1661" s="707">
        <v>0</v>
      </c>
      <c r="N1661" s="780">
        <v>0</v>
      </c>
      <c r="O1661" s="707">
        <v>0</v>
      </c>
      <c r="P1661" s="707">
        <v>0</v>
      </c>
      <c r="Q1661" s="707">
        <v>0</v>
      </c>
      <c r="R1661" s="707">
        <v>0</v>
      </c>
      <c r="S1661" s="707">
        <v>0</v>
      </c>
      <c r="T1661" s="707">
        <v>0</v>
      </c>
      <c r="U1661" s="707">
        <v>0</v>
      </c>
      <c r="V1661" s="780">
        <v>0</v>
      </c>
      <c r="W1661" s="707">
        <v>0</v>
      </c>
      <c r="X1661" s="707">
        <v>0</v>
      </c>
      <c r="Y1661" s="707">
        <v>0</v>
      </c>
      <c r="Z1661" s="707">
        <v>0</v>
      </c>
      <c r="AA1661" s="707">
        <v>0</v>
      </c>
      <c r="AB1661" s="707">
        <v>0</v>
      </c>
      <c r="AC1661" s="41">
        <f>SUM(E1661:AB1661)</f>
        <v>0</v>
      </c>
      <c r="AD1661" s="43">
        <f>SUM(E1662:AB1662)</f>
        <v>0</v>
      </c>
      <c r="AE1661" s="358">
        <v>4.8</v>
      </c>
      <c r="AF1661" s="678">
        <v>3525.9452000000001</v>
      </c>
      <c r="AG1661" s="678">
        <v>3525.9452000000001</v>
      </c>
      <c r="AH1661" s="679">
        <v>3525.9452000000001</v>
      </c>
      <c r="AI1661" s="678">
        <v>3525.9452000000001</v>
      </c>
      <c r="AJ1661" s="678">
        <v>3525.9452000000001</v>
      </c>
      <c r="AK1661" s="678">
        <v>3525.9452000000001</v>
      </c>
      <c r="AL1661" s="678">
        <v>3525.9452000000001</v>
      </c>
      <c r="AM1661" s="678">
        <v>3525.9452000000001</v>
      </c>
      <c r="AN1661" s="678">
        <v>3525.9452000000001</v>
      </c>
      <c r="AO1661" s="678">
        <v>3525.9452000000001</v>
      </c>
      <c r="AP1661" s="678">
        <v>3525.9452000000001</v>
      </c>
      <c r="AQ1661" s="678">
        <v>3525.9452000000001</v>
      </c>
      <c r="AR1661" s="678">
        <v>3525.9452000000001</v>
      </c>
      <c r="AS1661" s="678">
        <v>3525.9452000000001</v>
      </c>
      <c r="AT1661" s="678">
        <v>3525.9452000000001</v>
      </c>
      <c r="AU1661" s="678">
        <v>3525.9452000000001</v>
      </c>
      <c r="AV1661" s="678">
        <v>3525.9452000000001</v>
      </c>
      <c r="AW1661" s="678">
        <v>3525.9452000000001</v>
      </c>
      <c r="AX1661" s="678">
        <v>3525.9452000000001</v>
      </c>
      <c r="AY1661" s="678">
        <v>3525.9452000000001</v>
      </c>
      <c r="AZ1661" s="678">
        <v>3525.9452000000001</v>
      </c>
      <c r="BA1661" s="678">
        <v>3525.9452000000001</v>
      </c>
      <c r="BB1661" s="678">
        <v>3525.9452000000001</v>
      </c>
      <c r="BC1661" s="678">
        <v>3525.9452000000001</v>
      </c>
      <c r="BD1661" s="678">
        <v>3525.9452000000001</v>
      </c>
      <c r="BE1661" s="249"/>
      <c r="BF1661" s="249"/>
      <c r="BG1661" s="249"/>
      <c r="BH1661" s="249"/>
      <c r="BI1661" s="249"/>
      <c r="BJ1661" s="249"/>
      <c r="BK1661" s="249"/>
      <c r="BL1661" s="249"/>
      <c r="BM1661" s="249"/>
      <c r="BN1661" s="249"/>
      <c r="BO1661" s="249"/>
      <c r="BP1661" s="249"/>
      <c r="BQ1661" s="249"/>
      <c r="BR1661" s="249"/>
      <c r="BS1661" s="249"/>
      <c r="BT1661" s="249"/>
      <c r="BU1661" s="249"/>
      <c r="BV1661" s="249"/>
      <c r="BW1661" s="249"/>
      <c r="BX1661" s="249"/>
      <c r="BY1661" s="121"/>
      <c r="BZ1661" s="121"/>
      <c r="CA1661" s="121"/>
      <c r="CB1661" s="121"/>
      <c r="CC1661" s="121"/>
    </row>
    <row r="1662" spans="1:81" s="1" customFormat="1" ht="10.5" customHeight="1" x14ac:dyDescent="0.2">
      <c r="A1662" s="1373"/>
      <c r="B1662" s="1511"/>
      <c r="C1662" s="846" t="s">
        <v>910</v>
      </c>
      <c r="D1662" s="102" t="s">
        <v>109</v>
      </c>
      <c r="E1662" s="51">
        <v>0</v>
      </c>
      <c r="F1662" s="707">
        <v>0</v>
      </c>
      <c r="G1662" s="707">
        <v>0</v>
      </c>
      <c r="H1662" s="780">
        <v>0</v>
      </c>
      <c r="I1662" s="707">
        <v>0</v>
      </c>
      <c r="J1662" s="707">
        <v>0</v>
      </c>
      <c r="K1662" s="707">
        <v>0</v>
      </c>
      <c r="L1662" s="707">
        <v>0</v>
      </c>
      <c r="M1662" s="707">
        <v>0</v>
      </c>
      <c r="N1662" s="780">
        <v>0</v>
      </c>
      <c r="O1662" s="707">
        <v>0</v>
      </c>
      <c r="P1662" s="707">
        <v>0</v>
      </c>
      <c r="Q1662" s="707">
        <v>0</v>
      </c>
      <c r="R1662" s="707">
        <v>0</v>
      </c>
      <c r="S1662" s="707">
        <v>0</v>
      </c>
      <c r="T1662" s="707">
        <v>0</v>
      </c>
      <c r="U1662" s="707">
        <v>0</v>
      </c>
      <c r="V1662" s="780">
        <v>0</v>
      </c>
      <c r="W1662" s="707">
        <v>0</v>
      </c>
      <c r="X1662" s="707">
        <v>0</v>
      </c>
      <c r="Y1662" s="707">
        <v>0</v>
      </c>
      <c r="Z1662" s="707">
        <v>0</v>
      </c>
      <c r="AA1662" s="707">
        <v>0</v>
      </c>
      <c r="AB1662" s="707">
        <v>0</v>
      </c>
      <c r="AC1662" s="41"/>
      <c r="AD1662" s="43"/>
      <c r="AE1662" s="358"/>
      <c r="AF1662" s="678">
        <v>3331.9261999999999</v>
      </c>
      <c r="AG1662" s="678">
        <v>3331.9261999999999</v>
      </c>
      <c r="AH1662" s="679">
        <v>3331.9261999999999</v>
      </c>
      <c r="AI1662" s="678">
        <v>3331.9261999999999</v>
      </c>
      <c r="AJ1662" s="678">
        <v>3331.9261999999999</v>
      </c>
      <c r="AK1662" s="678">
        <v>3331.9261999999999</v>
      </c>
      <c r="AL1662" s="678">
        <v>3331.9261999999999</v>
      </c>
      <c r="AM1662" s="678">
        <v>3331.9261999999999</v>
      </c>
      <c r="AN1662" s="678">
        <v>3331.9261999999999</v>
      </c>
      <c r="AO1662" s="678">
        <v>3331.9261999999999</v>
      </c>
      <c r="AP1662" s="678">
        <v>3331.9261999999999</v>
      </c>
      <c r="AQ1662" s="678">
        <v>3331.9261999999999</v>
      </c>
      <c r="AR1662" s="678">
        <v>3331.9261999999999</v>
      </c>
      <c r="AS1662" s="678">
        <v>3331.9261999999999</v>
      </c>
      <c r="AT1662" s="678">
        <v>3331.9261999999999</v>
      </c>
      <c r="AU1662" s="678">
        <v>3331.9261999999999</v>
      </c>
      <c r="AV1662" s="678">
        <v>3331.9261999999999</v>
      </c>
      <c r="AW1662" s="678">
        <v>3331.9261999999999</v>
      </c>
      <c r="AX1662" s="678">
        <v>3331.9261999999999</v>
      </c>
      <c r="AY1662" s="678">
        <v>3331.9261999999999</v>
      </c>
      <c r="AZ1662" s="678">
        <v>3331.9261999999999</v>
      </c>
      <c r="BA1662" s="678">
        <v>3331.9261999999999</v>
      </c>
      <c r="BB1662" s="678">
        <v>3331.9261999999999</v>
      </c>
      <c r="BC1662" s="678">
        <v>3331.9261999999999</v>
      </c>
      <c r="BD1662" s="678">
        <v>3331.9261999999999</v>
      </c>
      <c r="BE1662" s="249"/>
      <c r="BF1662" s="249"/>
      <c r="BG1662" s="249"/>
      <c r="BH1662" s="249"/>
      <c r="BI1662" s="249"/>
      <c r="BJ1662" s="249"/>
      <c r="BK1662" s="249"/>
      <c r="BL1662" s="249"/>
      <c r="BM1662" s="249"/>
      <c r="BN1662" s="249"/>
      <c r="BO1662" s="249"/>
      <c r="BP1662" s="249"/>
      <c r="BQ1662" s="249"/>
      <c r="BR1662" s="249"/>
      <c r="BS1662" s="249"/>
      <c r="BT1662" s="249"/>
      <c r="BU1662" s="249"/>
      <c r="BV1662" s="249"/>
      <c r="BW1662" s="249"/>
      <c r="BX1662" s="249"/>
      <c r="BY1662" s="121"/>
      <c r="BZ1662" s="121"/>
      <c r="CA1662" s="121"/>
      <c r="CB1662" s="121"/>
      <c r="CC1662" s="121"/>
    </row>
    <row r="1663" spans="1:81" s="1" customFormat="1" ht="10.5" customHeight="1" thickBot="1" x14ac:dyDescent="0.25">
      <c r="A1663" s="1374"/>
      <c r="B1663" s="1527"/>
      <c r="C1663" s="197"/>
      <c r="D1663" s="166" t="s">
        <v>35</v>
      </c>
      <c r="E1663" s="64" t="e">
        <f t="shared" ref="E1663:AB1663" si="601">E1662/E1661</f>
        <v>#DIV/0!</v>
      </c>
      <c r="F1663" s="64" t="e">
        <f t="shared" si="601"/>
        <v>#DIV/0!</v>
      </c>
      <c r="G1663" s="64" t="e">
        <f t="shared" si="601"/>
        <v>#DIV/0!</v>
      </c>
      <c r="H1663" s="331" t="e">
        <f t="shared" si="601"/>
        <v>#DIV/0!</v>
      </c>
      <c r="I1663" s="64" t="e">
        <f t="shared" si="601"/>
        <v>#DIV/0!</v>
      </c>
      <c r="J1663" s="64" t="e">
        <f t="shared" si="601"/>
        <v>#DIV/0!</v>
      </c>
      <c r="K1663" s="64" t="e">
        <f t="shared" si="601"/>
        <v>#DIV/0!</v>
      </c>
      <c r="L1663" s="64" t="e">
        <f t="shared" si="601"/>
        <v>#DIV/0!</v>
      </c>
      <c r="M1663" s="64" t="e">
        <f t="shared" si="601"/>
        <v>#DIV/0!</v>
      </c>
      <c r="N1663" s="331" t="e">
        <f t="shared" si="601"/>
        <v>#DIV/0!</v>
      </c>
      <c r="O1663" s="64" t="e">
        <f t="shared" si="601"/>
        <v>#DIV/0!</v>
      </c>
      <c r="P1663" s="64" t="e">
        <f t="shared" si="601"/>
        <v>#DIV/0!</v>
      </c>
      <c r="Q1663" s="64" t="e">
        <f t="shared" si="601"/>
        <v>#DIV/0!</v>
      </c>
      <c r="R1663" s="64" t="e">
        <f t="shared" si="601"/>
        <v>#DIV/0!</v>
      </c>
      <c r="S1663" s="64" t="e">
        <f t="shared" si="601"/>
        <v>#DIV/0!</v>
      </c>
      <c r="T1663" s="64" t="e">
        <f t="shared" si="601"/>
        <v>#DIV/0!</v>
      </c>
      <c r="U1663" s="64" t="e">
        <f t="shared" si="601"/>
        <v>#DIV/0!</v>
      </c>
      <c r="V1663" s="331" t="e">
        <f t="shared" si="601"/>
        <v>#DIV/0!</v>
      </c>
      <c r="W1663" s="64" t="e">
        <f t="shared" si="601"/>
        <v>#DIV/0!</v>
      </c>
      <c r="X1663" s="64" t="e">
        <f t="shared" si="601"/>
        <v>#DIV/0!</v>
      </c>
      <c r="Y1663" s="64" t="e">
        <f t="shared" si="601"/>
        <v>#DIV/0!</v>
      </c>
      <c r="Z1663" s="64" t="e">
        <f t="shared" si="601"/>
        <v>#DIV/0!</v>
      </c>
      <c r="AA1663" s="64" t="e">
        <f t="shared" si="601"/>
        <v>#DIV/0!</v>
      </c>
      <c r="AB1663" s="64" t="e">
        <f t="shared" si="601"/>
        <v>#DIV/0!</v>
      </c>
      <c r="AC1663" s="41"/>
      <c r="AD1663" s="43"/>
      <c r="AE1663" s="358"/>
      <c r="AF1663" s="256"/>
      <c r="AG1663" s="256"/>
      <c r="AH1663" s="256"/>
      <c r="AI1663" s="256"/>
      <c r="AJ1663" s="256"/>
      <c r="AK1663" s="256"/>
      <c r="AL1663" s="256"/>
      <c r="AM1663" s="256"/>
      <c r="AN1663" s="256"/>
      <c r="AO1663" s="256"/>
      <c r="AP1663" s="256"/>
      <c r="AQ1663" s="256"/>
      <c r="AR1663" s="256"/>
      <c r="AS1663" s="256"/>
      <c r="AT1663" s="256"/>
      <c r="AU1663" s="256"/>
      <c r="AV1663" s="256"/>
      <c r="AW1663" s="256"/>
      <c r="AX1663" s="256"/>
      <c r="AY1663" s="256"/>
      <c r="AZ1663" s="256"/>
      <c r="BA1663" s="256"/>
      <c r="BB1663" s="256"/>
      <c r="BC1663" s="256"/>
      <c r="BD1663" s="256"/>
      <c r="BE1663" s="249"/>
      <c r="BF1663" s="249"/>
      <c r="BG1663" s="249"/>
      <c r="BH1663" s="249"/>
      <c r="BI1663" s="249"/>
      <c r="BJ1663" s="249"/>
      <c r="BK1663" s="249"/>
      <c r="BL1663" s="249"/>
      <c r="BM1663" s="249"/>
      <c r="BN1663" s="249"/>
      <c r="BO1663" s="249"/>
      <c r="BP1663" s="249"/>
      <c r="BQ1663" s="249"/>
      <c r="BR1663" s="249"/>
      <c r="BS1663" s="249"/>
      <c r="BT1663" s="249"/>
      <c r="BU1663" s="249"/>
      <c r="BV1663" s="249"/>
      <c r="BW1663" s="249"/>
      <c r="BX1663" s="249"/>
      <c r="BY1663" s="121"/>
      <c r="BZ1663" s="121"/>
      <c r="CA1663" s="121"/>
      <c r="CB1663" s="121"/>
      <c r="CC1663" s="121"/>
    </row>
    <row r="1664" spans="1:81" s="1" customFormat="1" ht="10.5" customHeight="1" x14ac:dyDescent="0.2">
      <c r="A1664" s="1373" t="s">
        <v>16</v>
      </c>
      <c r="B1664" s="1511" t="s">
        <v>535</v>
      </c>
      <c r="C1664" s="695"/>
      <c r="D1664" s="726"/>
      <c r="E1664" s="1534" t="s">
        <v>439</v>
      </c>
      <c r="F1664" s="1535"/>
      <c r="G1664" s="61"/>
      <c r="H1664" s="303"/>
      <c r="I1664" s="61"/>
      <c r="J1664" s="61"/>
      <c r="K1664" s="61"/>
      <c r="L1664" s="61"/>
      <c r="M1664" s="61"/>
      <c r="N1664" s="303"/>
      <c r="O1664" s="61"/>
      <c r="P1664" s="61"/>
      <c r="Q1664" s="61"/>
      <c r="R1664" s="61"/>
      <c r="S1664" s="61"/>
      <c r="T1664" s="61"/>
      <c r="U1664" s="61"/>
      <c r="V1664" s="303"/>
      <c r="W1664" s="61"/>
      <c r="X1664" s="61"/>
      <c r="Y1664" s="61"/>
      <c r="Z1664" s="61"/>
      <c r="AA1664" s="61"/>
      <c r="AB1664" s="61"/>
      <c r="AC1664" s="41"/>
      <c r="AD1664" s="43"/>
      <c r="AE1664" s="358"/>
      <c r="AF1664" s="256"/>
      <c r="AG1664" s="256"/>
      <c r="AH1664" s="256"/>
      <c r="AI1664" s="256"/>
      <c r="AJ1664" s="256"/>
      <c r="AK1664" s="256"/>
      <c r="AL1664" s="256"/>
      <c r="AM1664" s="256"/>
      <c r="AN1664" s="256"/>
      <c r="AO1664" s="256"/>
      <c r="AP1664" s="256"/>
      <c r="AQ1664" s="256"/>
      <c r="AR1664" s="256"/>
      <c r="AS1664" s="256"/>
      <c r="AT1664" s="256"/>
      <c r="AU1664" s="256"/>
      <c r="AV1664" s="256"/>
      <c r="AW1664" s="256"/>
      <c r="AX1664" s="256"/>
      <c r="AY1664" s="256"/>
      <c r="AZ1664" s="256"/>
      <c r="BA1664" s="256"/>
      <c r="BB1664" s="256"/>
      <c r="BC1664" s="256"/>
      <c r="BD1664" s="256"/>
      <c r="BE1664" s="249"/>
      <c r="BF1664" s="249"/>
      <c r="BG1664" s="249"/>
      <c r="BH1664" s="249"/>
      <c r="BI1664" s="249"/>
      <c r="BJ1664" s="249"/>
      <c r="BK1664" s="249"/>
      <c r="BL1664" s="249"/>
      <c r="BM1664" s="249"/>
      <c r="BN1664" s="249"/>
      <c r="BO1664" s="249"/>
      <c r="BP1664" s="249"/>
      <c r="BQ1664" s="249"/>
      <c r="BR1664" s="249"/>
      <c r="BS1664" s="249"/>
      <c r="BT1664" s="249"/>
      <c r="BU1664" s="249"/>
      <c r="BV1664" s="249"/>
      <c r="BW1664" s="249"/>
      <c r="BX1664" s="249"/>
      <c r="BY1664" s="121"/>
      <c r="BZ1664" s="121"/>
      <c r="CA1664" s="121"/>
      <c r="CB1664" s="121"/>
      <c r="CC1664" s="121"/>
    </row>
    <row r="1665" spans="1:81" s="1" customFormat="1" ht="10.5" customHeight="1" x14ac:dyDescent="0.2">
      <c r="A1665" s="1373"/>
      <c r="B1665" s="1511"/>
      <c r="C1665" s="846" t="s">
        <v>117</v>
      </c>
      <c r="D1665" s="102" t="s">
        <v>27</v>
      </c>
      <c r="E1665" s="777">
        <v>0</v>
      </c>
      <c r="F1665" s="777">
        <v>0</v>
      </c>
      <c r="G1665" s="777">
        <v>0</v>
      </c>
      <c r="H1665" s="681">
        <v>0</v>
      </c>
      <c r="I1665" s="680">
        <v>0</v>
      </c>
      <c r="J1665" s="680">
        <v>0</v>
      </c>
      <c r="K1665" s="680">
        <v>0</v>
      </c>
      <c r="L1665" s="680">
        <v>0</v>
      </c>
      <c r="M1665" s="680">
        <v>0</v>
      </c>
      <c r="N1665" s="681">
        <v>0</v>
      </c>
      <c r="O1665" s="680">
        <v>0</v>
      </c>
      <c r="P1665" s="680">
        <v>0</v>
      </c>
      <c r="Q1665" s="680">
        <v>0</v>
      </c>
      <c r="R1665" s="680">
        <v>0</v>
      </c>
      <c r="S1665" s="680">
        <v>0</v>
      </c>
      <c r="T1665" s="680">
        <v>0</v>
      </c>
      <c r="U1665" s="680">
        <v>0</v>
      </c>
      <c r="V1665" s="681">
        <v>0</v>
      </c>
      <c r="W1665" s="680">
        <v>0</v>
      </c>
      <c r="X1665" s="680">
        <v>0</v>
      </c>
      <c r="Y1665" s="680">
        <v>0</v>
      </c>
      <c r="Z1665" s="680">
        <v>0</v>
      </c>
      <c r="AA1665" s="680">
        <v>0</v>
      </c>
      <c r="AB1665" s="680">
        <v>0</v>
      </c>
      <c r="AC1665" s="254"/>
      <c r="AD1665" s="129"/>
      <c r="AE1665" s="358"/>
      <c r="AF1665" s="256"/>
      <c r="AG1665" s="256"/>
      <c r="AH1665" s="256"/>
      <c r="AI1665" s="256"/>
      <c r="AJ1665" s="256"/>
      <c r="AK1665" s="256"/>
      <c r="AL1665" s="256"/>
      <c r="AM1665" s="256"/>
      <c r="AN1665" s="256"/>
      <c r="AO1665" s="256"/>
      <c r="AP1665" s="256"/>
      <c r="AQ1665" s="256"/>
      <c r="AR1665" s="256"/>
      <c r="AS1665" s="256"/>
      <c r="AT1665" s="256"/>
      <c r="AU1665" s="256"/>
      <c r="AV1665" s="256"/>
      <c r="AW1665" s="256"/>
      <c r="AX1665" s="256"/>
      <c r="AY1665" s="256"/>
      <c r="AZ1665" s="256"/>
      <c r="BA1665" s="256"/>
      <c r="BB1665" s="256"/>
      <c r="BC1665" s="256"/>
      <c r="BD1665" s="256"/>
      <c r="BE1665" s="249"/>
      <c r="BF1665" s="249"/>
      <c r="BG1665" s="249"/>
      <c r="BH1665" s="249"/>
      <c r="BI1665" s="249"/>
      <c r="BJ1665" s="249"/>
      <c r="BK1665" s="249"/>
      <c r="BL1665" s="249"/>
      <c r="BM1665" s="249"/>
      <c r="BN1665" s="249"/>
      <c r="BO1665" s="249"/>
      <c r="BP1665" s="249"/>
      <c r="BQ1665" s="249"/>
      <c r="BR1665" s="249"/>
      <c r="BS1665" s="249"/>
      <c r="BT1665" s="249"/>
      <c r="BU1665" s="249"/>
      <c r="BV1665" s="249"/>
      <c r="BW1665" s="249"/>
      <c r="BX1665" s="249"/>
      <c r="BY1665" s="121"/>
      <c r="BZ1665" s="121"/>
      <c r="CA1665" s="121"/>
      <c r="CB1665" s="121"/>
      <c r="CC1665" s="121"/>
    </row>
    <row r="1666" spans="1:81" s="1" customFormat="1" ht="10.5" customHeight="1" x14ac:dyDescent="0.2">
      <c r="A1666" s="1373"/>
      <c r="B1666" s="1511"/>
      <c r="C1666" s="846" t="s">
        <v>910</v>
      </c>
      <c r="D1666" s="102" t="s">
        <v>108</v>
      </c>
      <c r="E1666" s="51">
        <v>0</v>
      </c>
      <c r="F1666" s="707">
        <v>0</v>
      </c>
      <c r="G1666" s="707">
        <v>0</v>
      </c>
      <c r="H1666" s="780">
        <v>0</v>
      </c>
      <c r="I1666" s="707">
        <v>0</v>
      </c>
      <c r="J1666" s="707">
        <v>0</v>
      </c>
      <c r="K1666" s="707">
        <v>0</v>
      </c>
      <c r="L1666" s="707">
        <v>0</v>
      </c>
      <c r="M1666" s="707">
        <v>0</v>
      </c>
      <c r="N1666" s="780">
        <v>0</v>
      </c>
      <c r="O1666" s="707">
        <v>0</v>
      </c>
      <c r="P1666" s="707">
        <v>0</v>
      </c>
      <c r="Q1666" s="707">
        <v>0</v>
      </c>
      <c r="R1666" s="707">
        <v>0</v>
      </c>
      <c r="S1666" s="707">
        <v>0</v>
      </c>
      <c r="T1666" s="707">
        <v>0</v>
      </c>
      <c r="U1666" s="707">
        <v>0</v>
      </c>
      <c r="V1666" s="780">
        <v>0</v>
      </c>
      <c r="W1666" s="707">
        <v>0</v>
      </c>
      <c r="X1666" s="707">
        <v>0</v>
      </c>
      <c r="Y1666" s="707">
        <v>0</v>
      </c>
      <c r="Z1666" s="707">
        <v>0</v>
      </c>
      <c r="AA1666" s="707">
        <v>0</v>
      </c>
      <c r="AB1666" s="707">
        <v>0</v>
      </c>
      <c r="AC1666" s="41">
        <f>SUM(E1666:AB1666)</f>
        <v>0</v>
      </c>
      <c r="AD1666" s="43">
        <f>SUM(E1667:AB1667)</f>
        <v>0</v>
      </c>
      <c r="AE1666" s="358">
        <v>2.4</v>
      </c>
      <c r="AF1666" s="678">
        <v>5.6306000000000003</v>
      </c>
      <c r="AG1666" s="678">
        <v>5.6306000000000003</v>
      </c>
      <c r="AH1666" s="679">
        <v>5.6306000000000003</v>
      </c>
      <c r="AI1666" s="678">
        <v>5.6306000000000003</v>
      </c>
      <c r="AJ1666" s="678">
        <v>5.6306000000000003</v>
      </c>
      <c r="AK1666" s="678">
        <v>5.6306000000000003</v>
      </c>
      <c r="AL1666" s="678">
        <v>5.6306000000000003</v>
      </c>
      <c r="AM1666" s="678">
        <v>5.6306000000000003</v>
      </c>
      <c r="AN1666" s="678">
        <v>5.6306000000000003</v>
      </c>
      <c r="AO1666" s="678">
        <v>5.6306000000000003</v>
      </c>
      <c r="AP1666" s="678">
        <v>5.6306000000000003</v>
      </c>
      <c r="AQ1666" s="678">
        <v>5.6306000000000003</v>
      </c>
      <c r="AR1666" s="678">
        <v>5.6306000000000003</v>
      </c>
      <c r="AS1666" s="678">
        <v>5.6306000000000003</v>
      </c>
      <c r="AT1666" s="678">
        <v>5.6306000000000003</v>
      </c>
      <c r="AU1666" s="678">
        <v>5.6306000000000003</v>
      </c>
      <c r="AV1666" s="678">
        <v>5.6306000000000003</v>
      </c>
      <c r="AW1666" s="678">
        <v>5.6306000000000003</v>
      </c>
      <c r="AX1666" s="678">
        <v>5.6306000000000003</v>
      </c>
      <c r="AY1666" s="678">
        <v>5.6306000000000003</v>
      </c>
      <c r="AZ1666" s="678">
        <v>5.6306000000000003</v>
      </c>
      <c r="BA1666" s="678">
        <v>5.6306000000000003</v>
      </c>
      <c r="BB1666" s="678">
        <v>5.6306000000000003</v>
      </c>
      <c r="BC1666" s="678">
        <v>5.6306000000000003</v>
      </c>
      <c r="BD1666" s="678">
        <v>5.6306000000000003</v>
      </c>
      <c r="BE1666" s="249"/>
      <c r="BF1666" s="249"/>
      <c r="BG1666" s="249"/>
      <c r="BH1666" s="249"/>
      <c r="BI1666" s="249"/>
      <c r="BJ1666" s="249"/>
      <c r="BK1666" s="249"/>
      <c r="BL1666" s="249"/>
      <c r="BM1666" s="249"/>
      <c r="BN1666" s="249"/>
      <c r="BO1666" s="249"/>
      <c r="BP1666" s="249"/>
      <c r="BQ1666" s="249"/>
      <c r="BR1666" s="249"/>
      <c r="BS1666" s="249"/>
      <c r="BT1666" s="249"/>
      <c r="BU1666" s="249"/>
      <c r="BV1666" s="249"/>
      <c r="BW1666" s="249"/>
      <c r="BX1666" s="249"/>
      <c r="BY1666" s="121"/>
      <c r="BZ1666" s="121"/>
      <c r="CA1666" s="121"/>
      <c r="CB1666" s="121"/>
      <c r="CC1666" s="121"/>
    </row>
    <row r="1667" spans="1:81" s="1" customFormat="1" ht="10.5" customHeight="1" x14ac:dyDescent="0.2">
      <c r="A1667" s="1373"/>
      <c r="B1667" s="1511"/>
      <c r="C1667" s="846" t="s">
        <v>910</v>
      </c>
      <c r="D1667" s="102" t="s">
        <v>109</v>
      </c>
      <c r="E1667" s="51">
        <v>0</v>
      </c>
      <c r="F1667" s="707">
        <v>0</v>
      </c>
      <c r="G1667" s="707">
        <v>0</v>
      </c>
      <c r="H1667" s="780">
        <v>0</v>
      </c>
      <c r="I1667" s="707">
        <v>0</v>
      </c>
      <c r="J1667" s="707">
        <v>0</v>
      </c>
      <c r="K1667" s="707">
        <v>0</v>
      </c>
      <c r="L1667" s="707">
        <v>0</v>
      </c>
      <c r="M1667" s="707">
        <v>0</v>
      </c>
      <c r="N1667" s="780">
        <v>0</v>
      </c>
      <c r="O1667" s="707">
        <v>0</v>
      </c>
      <c r="P1667" s="707">
        <v>0</v>
      </c>
      <c r="Q1667" s="707">
        <v>0</v>
      </c>
      <c r="R1667" s="707">
        <v>0</v>
      </c>
      <c r="S1667" s="707">
        <v>0</v>
      </c>
      <c r="T1667" s="707">
        <v>0</v>
      </c>
      <c r="U1667" s="707">
        <v>0</v>
      </c>
      <c r="V1667" s="780">
        <v>0</v>
      </c>
      <c r="W1667" s="707">
        <v>0</v>
      </c>
      <c r="X1667" s="707">
        <v>0</v>
      </c>
      <c r="Y1667" s="707">
        <v>0</v>
      </c>
      <c r="Z1667" s="707">
        <v>0</v>
      </c>
      <c r="AA1667" s="707">
        <v>0</v>
      </c>
      <c r="AB1667" s="707">
        <v>0</v>
      </c>
      <c r="AC1667" s="41"/>
      <c r="AD1667" s="43"/>
      <c r="AE1667" s="358"/>
      <c r="AF1667" s="678">
        <v>1.9394</v>
      </c>
      <c r="AG1667" s="678">
        <v>1.9394</v>
      </c>
      <c r="AH1667" s="679">
        <v>1.9394</v>
      </c>
      <c r="AI1667" s="678">
        <v>1.9394</v>
      </c>
      <c r="AJ1667" s="678">
        <v>1.9394</v>
      </c>
      <c r="AK1667" s="678">
        <v>1.9394</v>
      </c>
      <c r="AL1667" s="678">
        <v>1.9394</v>
      </c>
      <c r="AM1667" s="678">
        <v>1.9394</v>
      </c>
      <c r="AN1667" s="678">
        <v>1.9394</v>
      </c>
      <c r="AO1667" s="678">
        <v>1.9394</v>
      </c>
      <c r="AP1667" s="678">
        <v>1.9394</v>
      </c>
      <c r="AQ1667" s="678">
        <v>1.9394</v>
      </c>
      <c r="AR1667" s="678">
        <v>1.9394</v>
      </c>
      <c r="AS1667" s="678">
        <v>1.9394</v>
      </c>
      <c r="AT1667" s="678">
        <v>1.9394</v>
      </c>
      <c r="AU1667" s="678">
        <v>1.9394</v>
      </c>
      <c r="AV1667" s="678">
        <v>1.9394</v>
      </c>
      <c r="AW1667" s="678">
        <v>1.9394</v>
      </c>
      <c r="AX1667" s="678">
        <v>1.9394</v>
      </c>
      <c r="AY1667" s="678">
        <v>1.9394</v>
      </c>
      <c r="AZ1667" s="678">
        <v>1.9394</v>
      </c>
      <c r="BA1667" s="678">
        <v>1.9394</v>
      </c>
      <c r="BB1667" s="678">
        <v>1.9394</v>
      </c>
      <c r="BC1667" s="678">
        <v>1.9394</v>
      </c>
      <c r="BD1667" s="678">
        <v>1.9394</v>
      </c>
      <c r="BE1667" s="249"/>
      <c r="BF1667" s="249"/>
      <c r="BG1667" s="249"/>
      <c r="BH1667" s="249"/>
      <c r="BI1667" s="249"/>
      <c r="BJ1667" s="249"/>
      <c r="BK1667" s="249"/>
      <c r="BL1667" s="249"/>
      <c r="BM1667" s="249"/>
      <c r="BN1667" s="249"/>
      <c r="BO1667" s="249"/>
      <c r="BP1667" s="249"/>
      <c r="BQ1667" s="249"/>
      <c r="BR1667" s="249"/>
      <c r="BS1667" s="249"/>
      <c r="BT1667" s="249"/>
      <c r="BU1667" s="249"/>
      <c r="BV1667" s="249"/>
      <c r="BW1667" s="249"/>
      <c r="BX1667" s="249"/>
      <c r="BY1667" s="121"/>
      <c r="BZ1667" s="121"/>
      <c r="CA1667" s="121"/>
      <c r="CB1667" s="121"/>
      <c r="CC1667" s="121"/>
    </row>
    <row r="1668" spans="1:81" s="1" customFormat="1" ht="10.5" customHeight="1" thickBot="1" x14ac:dyDescent="0.25">
      <c r="A1668" s="1373"/>
      <c r="B1668" s="1511"/>
      <c r="C1668" s="197"/>
      <c r="D1668" s="166" t="s">
        <v>35</v>
      </c>
      <c r="E1668" s="64" t="e">
        <f t="shared" ref="E1668:AB1668" si="602">E1667/E1666</f>
        <v>#DIV/0!</v>
      </c>
      <c r="F1668" s="64" t="e">
        <f t="shared" si="602"/>
        <v>#DIV/0!</v>
      </c>
      <c r="G1668" s="64" t="e">
        <f t="shared" si="602"/>
        <v>#DIV/0!</v>
      </c>
      <c r="H1668" s="331" t="e">
        <f t="shared" si="602"/>
        <v>#DIV/0!</v>
      </c>
      <c r="I1668" s="64" t="e">
        <f t="shared" si="602"/>
        <v>#DIV/0!</v>
      </c>
      <c r="J1668" s="64" t="e">
        <f t="shared" si="602"/>
        <v>#DIV/0!</v>
      </c>
      <c r="K1668" s="64" t="e">
        <f t="shared" si="602"/>
        <v>#DIV/0!</v>
      </c>
      <c r="L1668" s="64" t="e">
        <f t="shared" si="602"/>
        <v>#DIV/0!</v>
      </c>
      <c r="M1668" s="64" t="e">
        <f t="shared" si="602"/>
        <v>#DIV/0!</v>
      </c>
      <c r="N1668" s="331" t="e">
        <f t="shared" si="602"/>
        <v>#DIV/0!</v>
      </c>
      <c r="O1668" s="64" t="e">
        <f t="shared" si="602"/>
        <v>#DIV/0!</v>
      </c>
      <c r="P1668" s="64" t="e">
        <f t="shared" si="602"/>
        <v>#DIV/0!</v>
      </c>
      <c r="Q1668" s="64" t="e">
        <f t="shared" si="602"/>
        <v>#DIV/0!</v>
      </c>
      <c r="R1668" s="64" t="e">
        <f t="shared" si="602"/>
        <v>#DIV/0!</v>
      </c>
      <c r="S1668" s="64" t="e">
        <f t="shared" si="602"/>
        <v>#DIV/0!</v>
      </c>
      <c r="T1668" s="64" t="e">
        <f t="shared" si="602"/>
        <v>#DIV/0!</v>
      </c>
      <c r="U1668" s="64" t="e">
        <f t="shared" si="602"/>
        <v>#DIV/0!</v>
      </c>
      <c r="V1668" s="331" t="e">
        <f t="shared" si="602"/>
        <v>#DIV/0!</v>
      </c>
      <c r="W1668" s="64" t="e">
        <f t="shared" si="602"/>
        <v>#DIV/0!</v>
      </c>
      <c r="X1668" s="64" t="e">
        <f t="shared" si="602"/>
        <v>#DIV/0!</v>
      </c>
      <c r="Y1668" s="64" t="e">
        <f t="shared" si="602"/>
        <v>#DIV/0!</v>
      </c>
      <c r="Z1668" s="64" t="e">
        <f t="shared" si="602"/>
        <v>#DIV/0!</v>
      </c>
      <c r="AA1668" s="64" t="e">
        <f t="shared" si="602"/>
        <v>#DIV/0!</v>
      </c>
      <c r="AB1668" s="64" t="e">
        <f t="shared" si="602"/>
        <v>#DIV/0!</v>
      </c>
      <c r="AC1668" s="41"/>
      <c r="AD1668" s="43"/>
      <c r="AE1668" s="358"/>
      <c r="AF1668" s="256"/>
      <c r="AG1668" s="256"/>
      <c r="AH1668" s="256"/>
      <c r="AI1668" s="256"/>
      <c r="AJ1668" s="256"/>
      <c r="AK1668" s="256"/>
      <c r="AL1668" s="256"/>
      <c r="AM1668" s="256"/>
      <c r="AN1668" s="256"/>
      <c r="AO1668" s="256"/>
      <c r="AP1668" s="256"/>
      <c r="AQ1668" s="256"/>
      <c r="AR1668" s="256"/>
      <c r="AS1668" s="256"/>
      <c r="AT1668" s="256"/>
      <c r="AU1668" s="256"/>
      <c r="AV1668" s="256"/>
      <c r="AW1668" s="256"/>
      <c r="AX1668" s="256"/>
      <c r="AY1668" s="256"/>
      <c r="AZ1668" s="256"/>
      <c r="BA1668" s="256"/>
      <c r="BB1668" s="256"/>
      <c r="BC1668" s="256"/>
      <c r="BD1668" s="256"/>
      <c r="BE1668" s="249"/>
      <c r="BF1668" s="249"/>
      <c r="BG1668" s="249"/>
      <c r="BH1668" s="249"/>
      <c r="BI1668" s="249"/>
      <c r="BJ1668" s="249"/>
      <c r="BK1668" s="249"/>
      <c r="BL1668" s="249"/>
      <c r="BM1668" s="249"/>
      <c r="BN1668" s="249"/>
      <c r="BO1668" s="249"/>
      <c r="BP1668" s="249"/>
      <c r="BQ1668" s="249"/>
      <c r="BR1668" s="249"/>
      <c r="BS1668" s="249"/>
      <c r="BT1668" s="249"/>
      <c r="BU1668" s="249"/>
      <c r="BV1668" s="249"/>
      <c r="BW1668" s="249"/>
      <c r="BX1668" s="249"/>
      <c r="BY1668" s="121"/>
      <c r="BZ1668" s="121"/>
      <c r="CA1668" s="121"/>
      <c r="CB1668" s="121"/>
      <c r="CC1668" s="121"/>
    </row>
    <row r="1669" spans="1:81" s="114" customFormat="1" ht="10.5" customHeight="1" x14ac:dyDescent="0.2">
      <c r="A1669" s="1372" t="s">
        <v>9</v>
      </c>
      <c r="B1669" s="1524" t="s">
        <v>536</v>
      </c>
      <c r="C1669" s="695"/>
      <c r="D1669" s="726"/>
      <c r="E1669" s="1534" t="s">
        <v>439</v>
      </c>
      <c r="F1669" s="1535"/>
      <c r="G1669" s="50"/>
      <c r="H1669" s="253"/>
      <c r="I1669" s="50"/>
      <c r="J1669" s="50"/>
      <c r="K1669" s="50"/>
      <c r="L1669" s="50"/>
      <c r="M1669" s="50"/>
      <c r="N1669" s="253"/>
      <c r="O1669" s="50"/>
      <c r="P1669" s="50"/>
      <c r="Q1669" s="50"/>
      <c r="R1669" s="50"/>
      <c r="S1669" s="50"/>
      <c r="T1669" s="50"/>
      <c r="U1669" s="50"/>
      <c r="V1669" s="253"/>
      <c r="W1669" s="50"/>
      <c r="X1669" s="50"/>
      <c r="Y1669" s="50"/>
      <c r="Z1669" s="50"/>
      <c r="AA1669" s="50"/>
      <c r="AB1669" s="50"/>
      <c r="AC1669" s="346"/>
      <c r="AD1669" s="495"/>
      <c r="AE1669" s="492"/>
      <c r="AF1669" s="76"/>
      <c r="AG1669" s="76"/>
      <c r="AH1669" s="76"/>
      <c r="AI1669" s="76"/>
      <c r="AJ1669" s="76"/>
      <c r="AK1669" s="76"/>
      <c r="AL1669" s="76"/>
      <c r="AM1669" s="76"/>
      <c r="AN1669" s="76"/>
      <c r="AO1669" s="76"/>
      <c r="AP1669" s="76"/>
      <c r="AQ1669" s="76"/>
      <c r="AR1669" s="76"/>
      <c r="AS1669" s="76"/>
      <c r="AT1669" s="76"/>
      <c r="AU1669" s="76"/>
      <c r="AV1669" s="76"/>
      <c r="AW1669" s="76"/>
      <c r="AX1669" s="76"/>
      <c r="AY1669" s="76"/>
      <c r="AZ1669" s="76"/>
      <c r="BA1669" s="76"/>
      <c r="BB1669" s="76"/>
      <c r="BC1669" s="76"/>
      <c r="BD1669" s="76"/>
      <c r="BE1669" s="249"/>
      <c r="BF1669" s="249"/>
      <c r="BG1669" s="249"/>
      <c r="BH1669" s="249"/>
      <c r="BI1669" s="249"/>
      <c r="BJ1669" s="249"/>
      <c r="BK1669" s="249"/>
      <c r="BL1669" s="249"/>
      <c r="BM1669" s="249"/>
      <c r="BN1669" s="249"/>
      <c r="BO1669" s="249"/>
      <c r="BP1669" s="249"/>
      <c r="BQ1669" s="249"/>
      <c r="BR1669" s="249"/>
      <c r="BS1669" s="249"/>
      <c r="BT1669" s="249"/>
      <c r="BU1669" s="249"/>
      <c r="BV1669" s="249"/>
      <c r="BW1669" s="249"/>
      <c r="BX1669" s="249"/>
      <c r="BY1669" s="121"/>
      <c r="BZ1669" s="121"/>
      <c r="CA1669" s="121"/>
      <c r="CB1669" s="121"/>
    </row>
    <row r="1670" spans="1:81" s="1" customFormat="1" ht="10.5" customHeight="1" x14ac:dyDescent="0.2">
      <c r="A1670" s="1373"/>
      <c r="B1670" s="1511"/>
      <c r="C1670" s="846" t="s">
        <v>118</v>
      </c>
      <c r="D1670" s="102" t="s">
        <v>27</v>
      </c>
      <c r="E1670" s="65">
        <f>ROUND(SQRT(E1671^2+E1672^2)*1000/(1.73*E$1587),0)</f>
        <v>0</v>
      </c>
      <c r="F1670" s="65">
        <f>ROUND(SQRT(F1671^2+F1672^2)*1000/(1.73*F$1587),0)</f>
        <v>0</v>
      </c>
      <c r="G1670" s="65">
        <f t="shared" ref="G1670:AA1670" si="603">ROUND(SQRT(G1671^2+G1672^2)*1000/(1.73*G$1587),0)</f>
        <v>0</v>
      </c>
      <c r="H1670" s="350">
        <f t="shared" si="603"/>
        <v>0</v>
      </c>
      <c r="I1670" s="65">
        <f t="shared" si="603"/>
        <v>0</v>
      </c>
      <c r="J1670" s="65">
        <f t="shared" si="603"/>
        <v>0</v>
      </c>
      <c r="K1670" s="65">
        <f t="shared" si="603"/>
        <v>0</v>
      </c>
      <c r="L1670" s="65">
        <f t="shared" si="603"/>
        <v>0</v>
      </c>
      <c r="M1670" s="65">
        <f t="shared" si="603"/>
        <v>0</v>
      </c>
      <c r="N1670" s="350">
        <f t="shared" si="603"/>
        <v>0</v>
      </c>
      <c r="O1670" s="65">
        <f t="shared" si="603"/>
        <v>0</v>
      </c>
      <c r="P1670" s="65">
        <f t="shared" si="603"/>
        <v>0</v>
      </c>
      <c r="Q1670" s="65">
        <f t="shared" si="603"/>
        <v>0</v>
      </c>
      <c r="R1670" s="65">
        <f t="shared" si="603"/>
        <v>0</v>
      </c>
      <c r="S1670" s="65">
        <f t="shared" si="603"/>
        <v>0</v>
      </c>
      <c r="T1670" s="65">
        <f t="shared" si="603"/>
        <v>0</v>
      </c>
      <c r="U1670" s="65">
        <f t="shared" si="603"/>
        <v>0</v>
      </c>
      <c r="V1670" s="350">
        <f t="shared" si="603"/>
        <v>0</v>
      </c>
      <c r="W1670" s="65">
        <f t="shared" si="603"/>
        <v>0</v>
      </c>
      <c r="X1670" s="65">
        <f t="shared" si="603"/>
        <v>0</v>
      </c>
      <c r="Y1670" s="65">
        <f t="shared" si="603"/>
        <v>0</v>
      </c>
      <c r="Z1670" s="65">
        <f t="shared" si="603"/>
        <v>0</v>
      </c>
      <c r="AA1670" s="65">
        <f t="shared" si="603"/>
        <v>0</v>
      </c>
      <c r="AB1670" s="65">
        <f>ROUND(SQRT(AB1671^2+AB1672^2)*1000/(1.73*AB$1587),0)</f>
        <v>0</v>
      </c>
      <c r="AC1670" s="254"/>
      <c r="AD1670" s="129"/>
      <c r="AE1670" s="358"/>
      <c r="AF1670" s="256"/>
      <c r="AG1670" s="256"/>
      <c r="AH1670" s="256"/>
      <c r="AI1670" s="256"/>
      <c r="AJ1670" s="256"/>
      <c r="AK1670" s="256"/>
      <c r="AL1670" s="256"/>
      <c r="AM1670" s="256"/>
      <c r="AN1670" s="256"/>
      <c r="AO1670" s="256"/>
      <c r="AP1670" s="256"/>
      <c r="AQ1670" s="256"/>
      <c r="AR1670" s="256"/>
      <c r="AS1670" s="256"/>
      <c r="AT1670" s="256"/>
      <c r="AU1670" s="256"/>
      <c r="AV1670" s="256"/>
      <c r="AW1670" s="256"/>
      <c r="AX1670" s="256"/>
      <c r="AY1670" s="256"/>
      <c r="AZ1670" s="256"/>
      <c r="BA1670" s="256"/>
      <c r="BB1670" s="256"/>
      <c r="BC1670" s="256"/>
      <c r="BD1670" s="256"/>
      <c r="BE1670" s="249"/>
      <c r="BF1670" s="249"/>
      <c r="BG1670" s="249"/>
      <c r="BH1670" s="249"/>
      <c r="BI1670" s="249"/>
      <c r="BJ1670" s="249"/>
      <c r="BK1670" s="249"/>
      <c r="BL1670" s="249"/>
      <c r="BM1670" s="249"/>
      <c r="BN1670" s="249"/>
      <c r="BO1670" s="249"/>
      <c r="BP1670" s="249"/>
      <c r="BQ1670" s="249"/>
      <c r="BR1670" s="249"/>
      <c r="BS1670" s="249"/>
      <c r="BT1670" s="249"/>
      <c r="BU1670" s="249"/>
      <c r="BV1670" s="249"/>
      <c r="BW1670" s="249"/>
      <c r="BX1670" s="249"/>
      <c r="BY1670" s="121"/>
      <c r="BZ1670" s="121"/>
      <c r="CA1670" s="121"/>
      <c r="CB1670" s="121"/>
      <c r="CC1670" s="121"/>
    </row>
    <row r="1671" spans="1:81" s="1" customFormat="1" ht="10.5" customHeight="1" x14ac:dyDescent="0.2">
      <c r="A1671" s="1373"/>
      <c r="B1671" s="1511"/>
      <c r="C1671" s="846" t="s">
        <v>910</v>
      </c>
      <c r="D1671" s="102" t="s">
        <v>108</v>
      </c>
      <c r="E1671" s="51">
        <v>0</v>
      </c>
      <c r="F1671" s="707">
        <v>0</v>
      </c>
      <c r="G1671" s="707">
        <v>0</v>
      </c>
      <c r="H1671" s="780">
        <v>0</v>
      </c>
      <c r="I1671" s="707">
        <v>0</v>
      </c>
      <c r="J1671" s="707">
        <v>0</v>
      </c>
      <c r="K1671" s="707">
        <v>0</v>
      </c>
      <c r="L1671" s="707">
        <v>0</v>
      </c>
      <c r="M1671" s="707">
        <v>0</v>
      </c>
      <c r="N1671" s="780">
        <v>0</v>
      </c>
      <c r="O1671" s="707">
        <v>0</v>
      </c>
      <c r="P1671" s="707">
        <v>0</v>
      </c>
      <c r="Q1671" s="707">
        <v>0</v>
      </c>
      <c r="R1671" s="707">
        <v>0</v>
      </c>
      <c r="S1671" s="707">
        <v>0</v>
      </c>
      <c r="T1671" s="707">
        <v>0</v>
      </c>
      <c r="U1671" s="707">
        <v>0</v>
      </c>
      <c r="V1671" s="780">
        <v>0</v>
      </c>
      <c r="W1671" s="707">
        <v>0</v>
      </c>
      <c r="X1671" s="707">
        <v>0</v>
      </c>
      <c r="Y1671" s="707">
        <v>0</v>
      </c>
      <c r="Z1671" s="707">
        <v>0</v>
      </c>
      <c r="AA1671" s="707">
        <v>0</v>
      </c>
      <c r="AB1671" s="707">
        <v>0</v>
      </c>
      <c r="AC1671" s="41">
        <f>SUM(E1671:AB1671)</f>
        <v>0</v>
      </c>
      <c r="AD1671" s="43">
        <f>SUM(E1672:AB1672)</f>
        <v>0</v>
      </c>
      <c r="AE1671" s="358">
        <v>2.4</v>
      </c>
      <c r="AF1671" s="678">
        <v>5748.0428000000002</v>
      </c>
      <c r="AG1671" s="678">
        <v>5748.0428000000002</v>
      </c>
      <c r="AH1671" s="679">
        <v>5748.0428000000002</v>
      </c>
      <c r="AI1671" s="678">
        <v>5748.0428000000002</v>
      </c>
      <c r="AJ1671" s="678">
        <v>5748.0428000000002</v>
      </c>
      <c r="AK1671" s="678">
        <v>5748.0428000000002</v>
      </c>
      <c r="AL1671" s="678">
        <v>5748.0428000000002</v>
      </c>
      <c r="AM1671" s="678">
        <v>5748.0428000000002</v>
      </c>
      <c r="AN1671" s="678">
        <v>5748.0428000000002</v>
      </c>
      <c r="AO1671" s="678">
        <v>5748.0428000000002</v>
      </c>
      <c r="AP1671" s="678">
        <v>5748.0428000000002</v>
      </c>
      <c r="AQ1671" s="678">
        <v>5748.0428000000002</v>
      </c>
      <c r="AR1671" s="678">
        <v>5748.0428000000002</v>
      </c>
      <c r="AS1671" s="678">
        <v>5748.0428000000002</v>
      </c>
      <c r="AT1671" s="678">
        <v>5748.0428000000002</v>
      </c>
      <c r="AU1671" s="678">
        <v>5748.0428000000002</v>
      </c>
      <c r="AV1671" s="678">
        <v>5748.0428000000002</v>
      </c>
      <c r="AW1671" s="678">
        <v>5748.0428000000002</v>
      </c>
      <c r="AX1671" s="678">
        <v>5748.0428000000002</v>
      </c>
      <c r="AY1671" s="678">
        <v>5748.0428000000002</v>
      </c>
      <c r="AZ1671" s="678">
        <v>5748.0428000000002</v>
      </c>
      <c r="BA1671" s="678">
        <v>5748.0428000000002</v>
      </c>
      <c r="BB1671" s="678">
        <v>5748.0428000000002</v>
      </c>
      <c r="BC1671" s="678">
        <v>5748.0428000000002</v>
      </c>
      <c r="BD1671" s="678">
        <v>5748.0428000000002</v>
      </c>
      <c r="BE1671" s="256"/>
      <c r="BF1671" s="256"/>
      <c r="BG1671" s="256"/>
      <c r="BH1671" s="256"/>
      <c r="BI1671" s="256"/>
      <c r="BJ1671" s="256"/>
      <c r="BK1671" s="256"/>
      <c r="BL1671" s="256"/>
      <c r="BM1671" s="256"/>
      <c r="BN1671" s="256"/>
      <c r="BO1671" s="256"/>
      <c r="BP1671" s="256"/>
      <c r="BQ1671" s="256"/>
      <c r="BR1671" s="256"/>
      <c r="BS1671" s="256"/>
      <c r="BT1671" s="256"/>
      <c r="BU1671" s="256"/>
      <c r="BV1671" s="256"/>
      <c r="BW1671" s="256"/>
      <c r="BX1671" s="256"/>
      <c r="BY1671" s="114"/>
      <c r="BZ1671" s="114"/>
      <c r="CA1671" s="114"/>
      <c r="CB1671" s="114"/>
      <c r="CC1671" s="121"/>
    </row>
    <row r="1672" spans="1:81" s="1" customFormat="1" ht="10.5" customHeight="1" x14ac:dyDescent="0.2">
      <c r="A1672" s="1373"/>
      <c r="B1672" s="1511"/>
      <c r="C1672" s="846" t="s">
        <v>910</v>
      </c>
      <c r="D1672" s="102" t="s">
        <v>109</v>
      </c>
      <c r="E1672" s="51">
        <v>0</v>
      </c>
      <c r="F1672" s="707">
        <v>0</v>
      </c>
      <c r="G1672" s="707">
        <v>0</v>
      </c>
      <c r="H1672" s="780">
        <v>0</v>
      </c>
      <c r="I1672" s="707">
        <v>0</v>
      </c>
      <c r="J1672" s="707">
        <v>0</v>
      </c>
      <c r="K1672" s="707">
        <v>0</v>
      </c>
      <c r="L1672" s="707">
        <v>0</v>
      </c>
      <c r="M1672" s="707">
        <v>0</v>
      </c>
      <c r="N1672" s="780">
        <v>0</v>
      </c>
      <c r="O1672" s="707">
        <v>0</v>
      </c>
      <c r="P1672" s="707">
        <v>0</v>
      </c>
      <c r="Q1672" s="707">
        <v>0</v>
      </c>
      <c r="R1672" s="707">
        <v>0</v>
      </c>
      <c r="S1672" s="707">
        <v>0</v>
      </c>
      <c r="T1672" s="707">
        <v>0</v>
      </c>
      <c r="U1672" s="707">
        <v>0</v>
      </c>
      <c r="V1672" s="780">
        <v>0</v>
      </c>
      <c r="W1672" s="707">
        <v>0</v>
      </c>
      <c r="X1672" s="707">
        <v>0</v>
      </c>
      <c r="Y1672" s="707">
        <v>0</v>
      </c>
      <c r="Z1672" s="707">
        <v>0</v>
      </c>
      <c r="AA1672" s="707">
        <v>0</v>
      </c>
      <c r="AB1672" s="707">
        <v>0</v>
      </c>
      <c r="AC1672" s="41"/>
      <c r="AD1672" s="43"/>
      <c r="AE1672" s="358"/>
      <c r="AF1672" s="678">
        <v>6018.9450999999999</v>
      </c>
      <c r="AG1672" s="678">
        <v>6018.9450999999999</v>
      </c>
      <c r="AH1672" s="679">
        <v>6018.9450999999999</v>
      </c>
      <c r="AI1672" s="678">
        <v>6018.9450999999999</v>
      </c>
      <c r="AJ1672" s="678">
        <v>6018.9450999999999</v>
      </c>
      <c r="AK1672" s="678">
        <v>6018.9450999999999</v>
      </c>
      <c r="AL1672" s="678">
        <v>6018.9450999999999</v>
      </c>
      <c r="AM1672" s="678">
        <v>6018.9450999999999</v>
      </c>
      <c r="AN1672" s="678">
        <v>6018.9450999999999</v>
      </c>
      <c r="AO1672" s="678">
        <v>6018.9450999999999</v>
      </c>
      <c r="AP1672" s="678">
        <v>6018.9450999999999</v>
      </c>
      <c r="AQ1672" s="678">
        <v>6018.9450999999999</v>
      </c>
      <c r="AR1672" s="678">
        <v>6018.9450999999999</v>
      </c>
      <c r="AS1672" s="678">
        <v>6018.9450999999999</v>
      </c>
      <c r="AT1672" s="678">
        <v>6018.9450999999999</v>
      </c>
      <c r="AU1672" s="678">
        <v>6018.9450999999999</v>
      </c>
      <c r="AV1672" s="678">
        <v>6018.9450999999999</v>
      </c>
      <c r="AW1672" s="678">
        <v>6018.9450999999999</v>
      </c>
      <c r="AX1672" s="678">
        <v>6018.9450999999999</v>
      </c>
      <c r="AY1672" s="678">
        <v>6018.9450999999999</v>
      </c>
      <c r="AZ1672" s="678">
        <v>6018.9450999999999</v>
      </c>
      <c r="BA1672" s="678">
        <v>6018.9450999999999</v>
      </c>
      <c r="BB1672" s="678">
        <v>6018.9450999999999</v>
      </c>
      <c r="BC1672" s="678">
        <v>6018.9450999999999</v>
      </c>
      <c r="BD1672" s="678">
        <v>6018.9450999999999</v>
      </c>
      <c r="BE1672" s="249"/>
      <c r="BF1672" s="249"/>
      <c r="BG1672" s="249"/>
      <c r="BH1672" s="249"/>
      <c r="BI1672" s="249"/>
      <c r="BJ1672" s="249"/>
      <c r="BK1672" s="249"/>
      <c r="BL1672" s="249"/>
      <c r="BM1672" s="249"/>
      <c r="BN1672" s="249"/>
      <c r="BO1672" s="249"/>
      <c r="BP1672" s="249"/>
      <c r="BQ1672" s="249"/>
      <c r="BR1672" s="249"/>
      <c r="BS1672" s="249"/>
      <c r="BT1672" s="249"/>
      <c r="BU1672" s="249"/>
      <c r="BV1672" s="249"/>
      <c r="BW1672" s="249"/>
      <c r="BX1672" s="249"/>
      <c r="BY1672" s="121"/>
      <c r="BZ1672" s="121"/>
      <c r="CA1672" s="121"/>
      <c r="CB1672" s="121"/>
      <c r="CC1672" s="121"/>
    </row>
    <row r="1673" spans="1:81" s="1" customFormat="1" ht="10.5" customHeight="1" thickBot="1" x14ac:dyDescent="0.25">
      <c r="A1673" s="1374"/>
      <c r="B1673" s="1527"/>
      <c r="C1673" s="197"/>
      <c r="D1673" s="166" t="s">
        <v>35</v>
      </c>
      <c r="E1673" s="64" t="e">
        <f t="shared" ref="E1673:AB1673" si="604">E1672/E1671</f>
        <v>#DIV/0!</v>
      </c>
      <c r="F1673" s="64" t="e">
        <f t="shared" si="604"/>
        <v>#DIV/0!</v>
      </c>
      <c r="G1673" s="64" t="e">
        <f t="shared" si="604"/>
        <v>#DIV/0!</v>
      </c>
      <c r="H1673" s="331" t="e">
        <f t="shared" si="604"/>
        <v>#DIV/0!</v>
      </c>
      <c r="I1673" s="64" t="e">
        <f t="shared" si="604"/>
        <v>#DIV/0!</v>
      </c>
      <c r="J1673" s="64" t="e">
        <f t="shared" si="604"/>
        <v>#DIV/0!</v>
      </c>
      <c r="K1673" s="64" t="e">
        <f t="shared" si="604"/>
        <v>#DIV/0!</v>
      </c>
      <c r="L1673" s="64" t="e">
        <f t="shared" si="604"/>
        <v>#DIV/0!</v>
      </c>
      <c r="M1673" s="64" t="e">
        <f t="shared" si="604"/>
        <v>#DIV/0!</v>
      </c>
      <c r="N1673" s="331" t="e">
        <f t="shared" si="604"/>
        <v>#DIV/0!</v>
      </c>
      <c r="O1673" s="64" t="e">
        <f t="shared" si="604"/>
        <v>#DIV/0!</v>
      </c>
      <c r="P1673" s="64" t="e">
        <f t="shared" si="604"/>
        <v>#DIV/0!</v>
      </c>
      <c r="Q1673" s="64" t="e">
        <f t="shared" si="604"/>
        <v>#DIV/0!</v>
      </c>
      <c r="R1673" s="64" t="e">
        <f t="shared" si="604"/>
        <v>#DIV/0!</v>
      </c>
      <c r="S1673" s="64" t="e">
        <f t="shared" si="604"/>
        <v>#DIV/0!</v>
      </c>
      <c r="T1673" s="64" t="e">
        <f t="shared" si="604"/>
        <v>#DIV/0!</v>
      </c>
      <c r="U1673" s="64" t="e">
        <f t="shared" si="604"/>
        <v>#DIV/0!</v>
      </c>
      <c r="V1673" s="331" t="e">
        <f t="shared" si="604"/>
        <v>#DIV/0!</v>
      </c>
      <c r="W1673" s="64" t="e">
        <f t="shared" si="604"/>
        <v>#DIV/0!</v>
      </c>
      <c r="X1673" s="64" t="e">
        <f t="shared" si="604"/>
        <v>#DIV/0!</v>
      </c>
      <c r="Y1673" s="64" t="e">
        <f t="shared" si="604"/>
        <v>#DIV/0!</v>
      </c>
      <c r="Z1673" s="64" t="e">
        <f t="shared" si="604"/>
        <v>#DIV/0!</v>
      </c>
      <c r="AA1673" s="64" t="e">
        <f t="shared" si="604"/>
        <v>#DIV/0!</v>
      </c>
      <c r="AB1673" s="64" t="e">
        <f t="shared" si="604"/>
        <v>#DIV/0!</v>
      </c>
      <c r="AC1673" s="41"/>
      <c r="AD1673" s="43"/>
      <c r="AE1673" s="358"/>
      <c r="AF1673" s="256"/>
      <c r="AG1673" s="256"/>
      <c r="AH1673" s="256"/>
      <c r="AI1673" s="256"/>
      <c r="AJ1673" s="256"/>
      <c r="AK1673" s="256"/>
      <c r="AL1673" s="256"/>
      <c r="AM1673" s="256"/>
      <c r="AN1673" s="256"/>
      <c r="AO1673" s="256"/>
      <c r="AP1673" s="256"/>
      <c r="AQ1673" s="256"/>
      <c r="AR1673" s="256"/>
      <c r="AS1673" s="256"/>
      <c r="AT1673" s="256"/>
      <c r="AU1673" s="256"/>
      <c r="AV1673" s="256"/>
      <c r="AW1673" s="256"/>
      <c r="AX1673" s="256"/>
      <c r="AY1673" s="256"/>
      <c r="AZ1673" s="256"/>
      <c r="BA1673" s="256"/>
      <c r="BB1673" s="256"/>
      <c r="BC1673" s="256"/>
      <c r="BD1673" s="256"/>
      <c r="BE1673" s="249"/>
      <c r="BF1673" s="249"/>
      <c r="BG1673" s="249"/>
      <c r="BH1673" s="249"/>
      <c r="BI1673" s="249"/>
      <c r="BJ1673" s="249"/>
      <c r="BK1673" s="249"/>
      <c r="BL1673" s="249"/>
      <c r="BM1673" s="249"/>
      <c r="BN1673" s="249"/>
      <c r="BO1673" s="249"/>
      <c r="BP1673" s="249"/>
      <c r="BQ1673" s="249"/>
      <c r="BR1673" s="249"/>
      <c r="BS1673" s="249"/>
      <c r="BT1673" s="249"/>
      <c r="BU1673" s="249"/>
      <c r="BV1673" s="249"/>
      <c r="BW1673" s="249"/>
      <c r="BX1673" s="249"/>
      <c r="BY1673" s="121"/>
      <c r="BZ1673" s="121"/>
      <c r="CA1673" s="121"/>
      <c r="CB1673" s="121"/>
      <c r="CC1673" s="121"/>
    </row>
    <row r="1674" spans="1:81" s="114" customFormat="1" ht="10.5" customHeight="1" x14ac:dyDescent="0.2">
      <c r="A1674" s="1373" t="s">
        <v>10</v>
      </c>
      <c r="B1674" s="1511" t="s">
        <v>537</v>
      </c>
      <c r="C1674" s="695"/>
      <c r="D1674" s="726"/>
      <c r="E1674" s="47"/>
      <c r="F1674" s="50"/>
      <c r="G1674" s="50"/>
      <c r="H1674" s="253"/>
      <c r="I1674" s="50"/>
      <c r="J1674" s="50"/>
      <c r="K1674" s="50"/>
      <c r="L1674" s="50"/>
      <c r="M1674" s="50"/>
      <c r="N1674" s="253"/>
      <c r="O1674" s="50"/>
      <c r="P1674" s="50"/>
      <c r="Q1674" s="50"/>
      <c r="R1674" s="50"/>
      <c r="S1674" s="50"/>
      <c r="T1674" s="50"/>
      <c r="U1674" s="50"/>
      <c r="V1674" s="253"/>
      <c r="W1674" s="50"/>
      <c r="X1674" s="50"/>
      <c r="Y1674" s="50"/>
      <c r="Z1674" s="50"/>
      <c r="AA1674" s="50"/>
      <c r="AB1674" s="50"/>
      <c r="AC1674" s="346"/>
      <c r="AD1674" s="495"/>
      <c r="AE1674" s="492"/>
      <c r="AF1674" s="76"/>
      <c r="AG1674" s="76"/>
      <c r="AH1674" s="76"/>
      <c r="AI1674" s="76"/>
      <c r="AJ1674" s="76"/>
      <c r="AK1674" s="76"/>
      <c r="AL1674" s="76"/>
      <c r="AM1674" s="76"/>
      <c r="AN1674" s="76"/>
      <c r="AO1674" s="76"/>
      <c r="AP1674" s="76"/>
      <c r="AQ1674" s="76"/>
      <c r="AR1674" s="76"/>
      <c r="AS1674" s="76"/>
      <c r="AT1674" s="76"/>
      <c r="AU1674" s="76"/>
      <c r="AV1674" s="76"/>
      <c r="AW1674" s="76"/>
      <c r="AX1674" s="76"/>
      <c r="AY1674" s="76"/>
      <c r="AZ1674" s="76"/>
      <c r="BA1674" s="76"/>
      <c r="BB1674" s="76"/>
      <c r="BC1674" s="76"/>
      <c r="BD1674" s="76"/>
      <c r="BE1674" s="249"/>
      <c r="BF1674" s="249"/>
      <c r="BG1674" s="249"/>
      <c r="BH1674" s="249"/>
      <c r="BI1674" s="249"/>
      <c r="BJ1674" s="249"/>
      <c r="BK1674" s="249"/>
      <c r="BL1674" s="249"/>
      <c r="BM1674" s="249"/>
      <c r="BN1674" s="249"/>
      <c r="BO1674" s="249"/>
      <c r="BP1674" s="249"/>
      <c r="BQ1674" s="249"/>
      <c r="BR1674" s="249"/>
      <c r="BS1674" s="249"/>
      <c r="BT1674" s="249"/>
      <c r="BU1674" s="249"/>
      <c r="BV1674" s="249"/>
      <c r="BW1674" s="249"/>
      <c r="BX1674" s="249"/>
      <c r="BY1674" s="121"/>
      <c r="BZ1674" s="121"/>
      <c r="CA1674" s="121"/>
      <c r="CB1674" s="121"/>
    </row>
    <row r="1675" spans="1:81" s="1" customFormat="1" ht="10.5" customHeight="1" x14ac:dyDescent="0.2">
      <c r="A1675" s="1373"/>
      <c r="B1675" s="1511"/>
      <c r="C1675" s="846" t="s">
        <v>118</v>
      </c>
      <c r="D1675" s="102" t="s">
        <v>27</v>
      </c>
      <c r="E1675" s="65">
        <f>ROUND(SQRT(E1676^2+E1677^2)*1000/(1.73*E$1587),0)</f>
        <v>0</v>
      </c>
      <c r="F1675" s="65">
        <f>ROUND(SQRT(F1676^2+F1677^2)*1000/(1.73*F$1587),0)</f>
        <v>0</v>
      </c>
      <c r="G1675" s="65">
        <f t="shared" ref="G1675:AA1675" si="605">ROUND(SQRT(G1676^2+G1677^2)*1000/(1.73*G$1587),0)</f>
        <v>0</v>
      </c>
      <c r="H1675" s="350">
        <f t="shared" si="605"/>
        <v>0</v>
      </c>
      <c r="I1675" s="65">
        <f t="shared" si="605"/>
        <v>0</v>
      </c>
      <c r="J1675" s="65">
        <f t="shared" si="605"/>
        <v>0</v>
      </c>
      <c r="K1675" s="65">
        <f t="shared" si="605"/>
        <v>0</v>
      </c>
      <c r="L1675" s="65">
        <f t="shared" si="605"/>
        <v>0</v>
      </c>
      <c r="M1675" s="65">
        <f t="shared" si="605"/>
        <v>0</v>
      </c>
      <c r="N1675" s="350">
        <f t="shared" si="605"/>
        <v>0</v>
      </c>
      <c r="O1675" s="65">
        <f t="shared" si="605"/>
        <v>0</v>
      </c>
      <c r="P1675" s="65">
        <f t="shared" si="605"/>
        <v>0</v>
      </c>
      <c r="Q1675" s="65">
        <f t="shared" si="605"/>
        <v>0</v>
      </c>
      <c r="R1675" s="65">
        <f t="shared" si="605"/>
        <v>0</v>
      </c>
      <c r="S1675" s="65">
        <f t="shared" si="605"/>
        <v>0</v>
      </c>
      <c r="T1675" s="65">
        <f t="shared" si="605"/>
        <v>0</v>
      </c>
      <c r="U1675" s="65">
        <f t="shared" si="605"/>
        <v>0</v>
      </c>
      <c r="V1675" s="350">
        <f t="shared" si="605"/>
        <v>0</v>
      </c>
      <c r="W1675" s="65">
        <f t="shared" si="605"/>
        <v>0</v>
      </c>
      <c r="X1675" s="65">
        <f t="shared" si="605"/>
        <v>0</v>
      </c>
      <c r="Y1675" s="65">
        <f t="shared" si="605"/>
        <v>0</v>
      </c>
      <c r="Z1675" s="65">
        <f t="shared" si="605"/>
        <v>0</v>
      </c>
      <c r="AA1675" s="65">
        <f t="shared" si="605"/>
        <v>0</v>
      </c>
      <c r="AB1675" s="65">
        <f>ROUND(SQRT(AB1676^2+AB1677^2)*1000/(1.73*AB$1587),0)</f>
        <v>0</v>
      </c>
      <c r="AC1675" s="254"/>
      <c r="AD1675" s="129"/>
      <c r="AE1675" s="358"/>
      <c r="AF1675" s="256"/>
      <c r="AG1675" s="256"/>
      <c r="AH1675" s="256"/>
      <c r="AI1675" s="256"/>
      <c r="AJ1675" s="256"/>
      <c r="AK1675" s="256"/>
      <c r="AL1675" s="256"/>
      <c r="AM1675" s="256"/>
      <c r="AN1675" s="256"/>
      <c r="AO1675" s="256"/>
      <c r="AP1675" s="256"/>
      <c r="AQ1675" s="256"/>
      <c r="AR1675" s="256"/>
      <c r="AS1675" s="256"/>
      <c r="AT1675" s="256"/>
      <c r="AU1675" s="256"/>
      <c r="AV1675" s="256"/>
      <c r="AW1675" s="256"/>
      <c r="AX1675" s="256"/>
      <c r="AY1675" s="256"/>
      <c r="AZ1675" s="256"/>
      <c r="BA1675" s="256"/>
      <c r="BB1675" s="256"/>
      <c r="BC1675" s="256"/>
      <c r="BD1675" s="256"/>
      <c r="BE1675" s="249"/>
      <c r="BF1675" s="249"/>
      <c r="BG1675" s="249"/>
      <c r="BH1675" s="249"/>
      <c r="BI1675" s="249"/>
      <c r="BJ1675" s="249"/>
      <c r="BK1675" s="249"/>
      <c r="BL1675" s="249"/>
      <c r="BM1675" s="249"/>
      <c r="BN1675" s="249"/>
      <c r="BO1675" s="249"/>
      <c r="BP1675" s="249"/>
      <c r="BQ1675" s="249"/>
      <c r="BR1675" s="249"/>
      <c r="BS1675" s="249"/>
      <c r="BT1675" s="249"/>
      <c r="BU1675" s="249"/>
      <c r="BV1675" s="249"/>
      <c r="BW1675" s="249"/>
      <c r="BX1675" s="249"/>
      <c r="BY1675" s="121"/>
      <c r="BZ1675" s="121"/>
      <c r="CA1675" s="121"/>
      <c r="CB1675" s="121"/>
      <c r="CC1675" s="121"/>
    </row>
    <row r="1676" spans="1:81" s="1" customFormat="1" ht="10.5" customHeight="1" x14ac:dyDescent="0.2">
      <c r="A1676" s="1373"/>
      <c r="B1676" s="1511"/>
      <c r="C1676" s="846" t="s">
        <v>910</v>
      </c>
      <c r="D1676" s="102" t="s">
        <v>108</v>
      </c>
      <c r="E1676" s="51">
        <v>0</v>
      </c>
      <c r="F1676" s="707">
        <v>0</v>
      </c>
      <c r="G1676" s="707">
        <v>0</v>
      </c>
      <c r="H1676" s="780">
        <v>0</v>
      </c>
      <c r="I1676" s="707">
        <v>0</v>
      </c>
      <c r="J1676" s="707">
        <v>0</v>
      </c>
      <c r="K1676" s="707">
        <v>0</v>
      </c>
      <c r="L1676" s="707">
        <v>0</v>
      </c>
      <c r="M1676" s="707">
        <v>0</v>
      </c>
      <c r="N1676" s="780">
        <v>0</v>
      </c>
      <c r="O1676" s="707">
        <v>0</v>
      </c>
      <c r="P1676" s="707">
        <v>0</v>
      </c>
      <c r="Q1676" s="707">
        <v>0</v>
      </c>
      <c r="R1676" s="707">
        <v>0</v>
      </c>
      <c r="S1676" s="707">
        <v>0</v>
      </c>
      <c r="T1676" s="707">
        <v>0</v>
      </c>
      <c r="U1676" s="707">
        <v>0</v>
      </c>
      <c r="V1676" s="780">
        <v>0</v>
      </c>
      <c r="W1676" s="707">
        <v>0</v>
      </c>
      <c r="X1676" s="707">
        <v>0</v>
      </c>
      <c r="Y1676" s="707">
        <v>0</v>
      </c>
      <c r="Z1676" s="707">
        <v>0</v>
      </c>
      <c r="AA1676" s="707">
        <v>0</v>
      </c>
      <c r="AB1676" s="707">
        <v>0</v>
      </c>
      <c r="AC1676" s="41">
        <f>SUM(E1676:AB1676)</f>
        <v>0</v>
      </c>
      <c r="AD1676" s="43">
        <f>SUM(E1677:AB1677)</f>
        <v>0</v>
      </c>
      <c r="AE1676" s="358">
        <v>4.8</v>
      </c>
      <c r="AF1676" s="678">
        <v>3315.7345999999998</v>
      </c>
      <c r="AG1676" s="678">
        <v>3315.7345999999998</v>
      </c>
      <c r="AH1676" s="679">
        <v>3315.7345999999998</v>
      </c>
      <c r="AI1676" s="678">
        <v>3315.7345999999998</v>
      </c>
      <c r="AJ1676" s="678">
        <v>3315.7345999999998</v>
      </c>
      <c r="AK1676" s="678">
        <v>3315.7345999999998</v>
      </c>
      <c r="AL1676" s="678">
        <v>3315.7345999999998</v>
      </c>
      <c r="AM1676" s="678">
        <v>3315.7345999999998</v>
      </c>
      <c r="AN1676" s="678">
        <v>3315.7345999999998</v>
      </c>
      <c r="AO1676" s="678">
        <v>3315.7345999999998</v>
      </c>
      <c r="AP1676" s="678">
        <v>3315.7345999999998</v>
      </c>
      <c r="AQ1676" s="678">
        <v>3315.7345999999998</v>
      </c>
      <c r="AR1676" s="678">
        <v>3315.7345999999998</v>
      </c>
      <c r="AS1676" s="678">
        <v>3315.7345999999998</v>
      </c>
      <c r="AT1676" s="678">
        <v>3315.7345999999998</v>
      </c>
      <c r="AU1676" s="678">
        <v>3315.7345999999998</v>
      </c>
      <c r="AV1676" s="678">
        <v>3315.7345999999998</v>
      </c>
      <c r="AW1676" s="678">
        <v>3315.7345999999998</v>
      </c>
      <c r="AX1676" s="678">
        <v>3315.7345999999998</v>
      </c>
      <c r="AY1676" s="678">
        <v>3315.7345999999998</v>
      </c>
      <c r="AZ1676" s="678">
        <v>3315.7345999999998</v>
      </c>
      <c r="BA1676" s="678">
        <v>3315.7345999999998</v>
      </c>
      <c r="BB1676" s="678">
        <v>3315.7345999999998</v>
      </c>
      <c r="BC1676" s="678">
        <v>3315.7345999999998</v>
      </c>
      <c r="BD1676" s="678">
        <v>3315.7345999999998</v>
      </c>
      <c r="BE1676" s="256"/>
      <c r="BF1676" s="256"/>
      <c r="BG1676" s="256"/>
      <c r="BH1676" s="256"/>
      <c r="BI1676" s="256"/>
      <c r="BJ1676" s="256"/>
      <c r="BK1676" s="256"/>
      <c r="BL1676" s="256"/>
      <c r="BM1676" s="256"/>
      <c r="BN1676" s="256"/>
      <c r="BO1676" s="256"/>
      <c r="BP1676" s="256"/>
      <c r="BQ1676" s="256"/>
      <c r="BR1676" s="256"/>
      <c r="BS1676" s="256"/>
      <c r="BT1676" s="256"/>
      <c r="BU1676" s="256"/>
      <c r="BV1676" s="256"/>
      <c r="BW1676" s="256"/>
      <c r="BX1676" s="256"/>
      <c r="BY1676" s="114"/>
      <c r="BZ1676" s="114"/>
      <c r="CA1676" s="114"/>
      <c r="CB1676" s="114"/>
      <c r="CC1676" s="121"/>
    </row>
    <row r="1677" spans="1:81" s="1" customFormat="1" ht="10.5" customHeight="1" x14ac:dyDescent="0.2">
      <c r="A1677" s="1373"/>
      <c r="B1677" s="1511"/>
      <c r="C1677" s="846" t="s">
        <v>910</v>
      </c>
      <c r="D1677" s="102" t="s">
        <v>109</v>
      </c>
      <c r="E1677" s="51">
        <v>0</v>
      </c>
      <c r="F1677" s="707">
        <v>0</v>
      </c>
      <c r="G1677" s="707">
        <v>0</v>
      </c>
      <c r="H1677" s="780">
        <v>0</v>
      </c>
      <c r="I1677" s="707">
        <v>0</v>
      </c>
      <c r="J1677" s="707">
        <v>0</v>
      </c>
      <c r="K1677" s="707">
        <v>0</v>
      </c>
      <c r="L1677" s="707">
        <v>0</v>
      </c>
      <c r="M1677" s="707">
        <v>0</v>
      </c>
      <c r="N1677" s="780">
        <v>0</v>
      </c>
      <c r="O1677" s="707">
        <v>0</v>
      </c>
      <c r="P1677" s="707">
        <v>0</v>
      </c>
      <c r="Q1677" s="707">
        <v>0</v>
      </c>
      <c r="R1677" s="707">
        <v>0</v>
      </c>
      <c r="S1677" s="707">
        <v>0</v>
      </c>
      <c r="T1677" s="707">
        <v>0</v>
      </c>
      <c r="U1677" s="707">
        <v>0</v>
      </c>
      <c r="V1677" s="780">
        <v>0</v>
      </c>
      <c r="W1677" s="707">
        <v>0</v>
      </c>
      <c r="X1677" s="707">
        <v>0</v>
      </c>
      <c r="Y1677" s="707">
        <v>0</v>
      </c>
      <c r="Z1677" s="707">
        <v>0</v>
      </c>
      <c r="AA1677" s="707">
        <v>0</v>
      </c>
      <c r="AB1677" s="707">
        <v>0</v>
      </c>
      <c r="AC1677" s="41"/>
      <c r="AD1677" s="43"/>
      <c r="AE1677" s="49"/>
      <c r="AF1677" s="678">
        <v>2402.0756999999999</v>
      </c>
      <c r="AG1677" s="678">
        <v>2402.0756999999999</v>
      </c>
      <c r="AH1677" s="679">
        <v>2402.0756999999999</v>
      </c>
      <c r="AI1677" s="678">
        <v>2402.0756999999999</v>
      </c>
      <c r="AJ1677" s="678">
        <v>2402.0756999999999</v>
      </c>
      <c r="AK1677" s="678">
        <v>2402.0756999999999</v>
      </c>
      <c r="AL1677" s="678">
        <v>2402.0756999999999</v>
      </c>
      <c r="AM1677" s="678">
        <v>2402.0756999999999</v>
      </c>
      <c r="AN1677" s="678">
        <v>2402.0756999999999</v>
      </c>
      <c r="AO1677" s="678">
        <v>2402.0756999999999</v>
      </c>
      <c r="AP1677" s="678">
        <v>2402.0756999999999</v>
      </c>
      <c r="AQ1677" s="678">
        <v>2402.0756999999999</v>
      </c>
      <c r="AR1677" s="678">
        <v>2402.0756999999999</v>
      </c>
      <c r="AS1677" s="678">
        <v>2402.0756999999999</v>
      </c>
      <c r="AT1677" s="678">
        <v>2402.0756999999999</v>
      </c>
      <c r="AU1677" s="678">
        <v>2402.0756999999999</v>
      </c>
      <c r="AV1677" s="678">
        <v>2402.0756999999999</v>
      </c>
      <c r="AW1677" s="678">
        <v>2402.0756999999999</v>
      </c>
      <c r="AX1677" s="678">
        <v>2402.0756999999999</v>
      </c>
      <c r="AY1677" s="678">
        <v>2402.0756999999999</v>
      </c>
      <c r="AZ1677" s="678">
        <v>2402.0756999999999</v>
      </c>
      <c r="BA1677" s="678">
        <v>2402.0756999999999</v>
      </c>
      <c r="BB1677" s="678">
        <v>2402.0756999999999</v>
      </c>
      <c r="BC1677" s="678">
        <v>2402.0756999999999</v>
      </c>
      <c r="BD1677" s="678">
        <v>2402.0756999999999</v>
      </c>
      <c r="BE1677" s="249"/>
      <c r="BF1677" s="249"/>
      <c r="BG1677" s="249"/>
      <c r="BH1677" s="249"/>
      <c r="BI1677" s="249"/>
      <c r="BJ1677" s="249"/>
      <c r="BK1677" s="249"/>
      <c r="BL1677" s="249"/>
      <c r="BM1677" s="249"/>
      <c r="BN1677" s="249"/>
      <c r="BO1677" s="249"/>
      <c r="BP1677" s="249"/>
      <c r="BQ1677" s="249"/>
      <c r="BR1677" s="249"/>
      <c r="BS1677" s="249"/>
      <c r="BT1677" s="249"/>
      <c r="BU1677" s="249"/>
      <c r="BV1677" s="249"/>
      <c r="BW1677" s="249"/>
      <c r="BX1677" s="249"/>
      <c r="BY1677" s="121"/>
      <c r="BZ1677" s="121"/>
      <c r="CA1677" s="121"/>
      <c r="CB1677" s="121"/>
      <c r="CC1677" s="121"/>
    </row>
    <row r="1678" spans="1:81" s="1" customFormat="1" ht="10.5" customHeight="1" thickBot="1" x14ac:dyDescent="0.25">
      <c r="A1678" s="1373"/>
      <c r="B1678" s="1511"/>
      <c r="C1678" s="197"/>
      <c r="D1678" s="166" t="s">
        <v>35</v>
      </c>
      <c r="E1678" s="64" t="e">
        <f t="shared" ref="E1678:AB1678" si="606">E1677/E1676</f>
        <v>#DIV/0!</v>
      </c>
      <c r="F1678" s="64" t="e">
        <f t="shared" si="606"/>
        <v>#DIV/0!</v>
      </c>
      <c r="G1678" s="64" t="e">
        <f t="shared" si="606"/>
        <v>#DIV/0!</v>
      </c>
      <c r="H1678" s="331" t="e">
        <f t="shared" si="606"/>
        <v>#DIV/0!</v>
      </c>
      <c r="I1678" s="64" t="e">
        <f t="shared" si="606"/>
        <v>#DIV/0!</v>
      </c>
      <c r="J1678" s="64" t="e">
        <f t="shared" si="606"/>
        <v>#DIV/0!</v>
      </c>
      <c r="K1678" s="64" t="e">
        <f t="shared" si="606"/>
        <v>#DIV/0!</v>
      </c>
      <c r="L1678" s="64" t="e">
        <f t="shared" si="606"/>
        <v>#DIV/0!</v>
      </c>
      <c r="M1678" s="64" t="e">
        <f t="shared" si="606"/>
        <v>#DIV/0!</v>
      </c>
      <c r="N1678" s="331" t="e">
        <f t="shared" si="606"/>
        <v>#DIV/0!</v>
      </c>
      <c r="O1678" s="64" t="e">
        <f t="shared" si="606"/>
        <v>#DIV/0!</v>
      </c>
      <c r="P1678" s="64" t="e">
        <f t="shared" si="606"/>
        <v>#DIV/0!</v>
      </c>
      <c r="Q1678" s="64" t="e">
        <f t="shared" si="606"/>
        <v>#DIV/0!</v>
      </c>
      <c r="R1678" s="64" t="e">
        <f t="shared" si="606"/>
        <v>#DIV/0!</v>
      </c>
      <c r="S1678" s="64" t="e">
        <f t="shared" si="606"/>
        <v>#DIV/0!</v>
      </c>
      <c r="T1678" s="64" t="e">
        <f t="shared" si="606"/>
        <v>#DIV/0!</v>
      </c>
      <c r="U1678" s="64" t="e">
        <f t="shared" si="606"/>
        <v>#DIV/0!</v>
      </c>
      <c r="V1678" s="331" t="e">
        <f t="shared" si="606"/>
        <v>#DIV/0!</v>
      </c>
      <c r="W1678" s="64" t="e">
        <f t="shared" si="606"/>
        <v>#DIV/0!</v>
      </c>
      <c r="X1678" s="64" t="e">
        <f t="shared" si="606"/>
        <v>#DIV/0!</v>
      </c>
      <c r="Y1678" s="64" t="e">
        <f t="shared" si="606"/>
        <v>#DIV/0!</v>
      </c>
      <c r="Z1678" s="64" t="e">
        <f t="shared" si="606"/>
        <v>#DIV/0!</v>
      </c>
      <c r="AA1678" s="64" t="e">
        <f t="shared" si="606"/>
        <v>#DIV/0!</v>
      </c>
      <c r="AB1678" s="64" t="e">
        <f t="shared" si="606"/>
        <v>#DIV/0!</v>
      </c>
      <c r="AC1678" s="41"/>
      <c r="AD1678" s="43"/>
      <c r="AE1678" s="49"/>
      <c r="AF1678" s="256"/>
      <c r="AG1678" s="256"/>
      <c r="AH1678" s="256"/>
      <c r="AI1678" s="256"/>
      <c r="AJ1678" s="256"/>
      <c r="AK1678" s="256"/>
      <c r="AL1678" s="256"/>
      <c r="AM1678" s="256"/>
      <c r="AN1678" s="256"/>
      <c r="AO1678" s="256"/>
      <c r="AP1678" s="256"/>
      <c r="AQ1678" s="256"/>
      <c r="AR1678" s="256"/>
      <c r="AS1678" s="256"/>
      <c r="AT1678" s="256"/>
      <c r="AU1678" s="256"/>
      <c r="AV1678" s="256"/>
      <c r="AW1678" s="256"/>
      <c r="AX1678" s="256"/>
      <c r="AY1678" s="256"/>
      <c r="AZ1678" s="256"/>
      <c r="BA1678" s="256"/>
      <c r="BB1678" s="256"/>
      <c r="BC1678" s="256"/>
      <c r="BD1678" s="256"/>
      <c r="BE1678" s="249"/>
      <c r="BF1678" s="249"/>
      <c r="BG1678" s="249"/>
      <c r="BH1678" s="249"/>
      <c r="BI1678" s="249"/>
      <c r="BJ1678" s="249"/>
      <c r="BK1678" s="249"/>
      <c r="BL1678" s="249"/>
      <c r="BM1678" s="249"/>
      <c r="BN1678" s="249"/>
      <c r="BO1678" s="249"/>
      <c r="BP1678" s="249"/>
      <c r="BQ1678" s="249"/>
      <c r="BR1678" s="249"/>
      <c r="BS1678" s="249"/>
      <c r="BT1678" s="249"/>
      <c r="BU1678" s="249"/>
      <c r="BV1678" s="249"/>
      <c r="BW1678" s="249"/>
      <c r="BX1678" s="249"/>
      <c r="BY1678" s="121"/>
      <c r="BZ1678" s="121"/>
      <c r="CA1678" s="121"/>
      <c r="CB1678" s="121"/>
      <c r="CC1678" s="121"/>
    </row>
    <row r="1679" spans="1:81" s="114" customFormat="1" ht="10.5" customHeight="1" x14ac:dyDescent="0.2">
      <c r="A1679" s="1372" t="s">
        <v>17</v>
      </c>
      <c r="B1679" s="1524" t="s">
        <v>538</v>
      </c>
      <c r="C1679" s="695"/>
      <c r="D1679" s="726"/>
      <c r="E1679" s="47"/>
      <c r="F1679" s="50"/>
      <c r="G1679" s="50"/>
      <c r="H1679" s="253"/>
      <c r="I1679" s="50"/>
      <c r="J1679" s="50"/>
      <c r="K1679" s="50"/>
      <c r="L1679" s="50"/>
      <c r="M1679" s="50"/>
      <c r="N1679" s="253"/>
      <c r="O1679" s="50"/>
      <c r="P1679" s="50"/>
      <c r="Q1679" s="50"/>
      <c r="R1679" s="50"/>
      <c r="S1679" s="50"/>
      <c r="T1679" s="50"/>
      <c r="U1679" s="50"/>
      <c r="V1679" s="253"/>
      <c r="W1679" s="50"/>
      <c r="X1679" s="50"/>
      <c r="Y1679" s="50"/>
      <c r="Z1679" s="50"/>
      <c r="AA1679" s="50"/>
      <c r="AB1679" s="50"/>
      <c r="AC1679" s="346"/>
      <c r="AD1679" s="495"/>
      <c r="AE1679" s="492"/>
      <c r="AF1679" s="76"/>
      <c r="AG1679" s="76"/>
      <c r="AH1679" s="76"/>
      <c r="AI1679" s="76"/>
      <c r="AJ1679" s="76"/>
      <c r="AK1679" s="76"/>
      <c r="AL1679" s="76"/>
      <c r="AM1679" s="76"/>
      <c r="AN1679" s="76"/>
      <c r="AO1679" s="76"/>
      <c r="AP1679" s="76"/>
      <c r="AQ1679" s="76"/>
      <c r="AR1679" s="76"/>
      <c r="AS1679" s="76"/>
      <c r="AT1679" s="76"/>
      <c r="AU1679" s="76"/>
      <c r="AV1679" s="76"/>
      <c r="AW1679" s="76"/>
      <c r="AX1679" s="76"/>
      <c r="AY1679" s="76"/>
      <c r="AZ1679" s="76"/>
      <c r="BA1679" s="76"/>
      <c r="BB1679" s="76"/>
      <c r="BC1679" s="76"/>
      <c r="BD1679" s="76"/>
      <c r="BE1679" s="249"/>
      <c r="BF1679" s="249"/>
      <c r="BG1679" s="249"/>
      <c r="BH1679" s="249"/>
      <c r="BI1679" s="249"/>
      <c r="BJ1679" s="249"/>
      <c r="BK1679" s="249"/>
      <c r="BL1679" s="249"/>
      <c r="BM1679" s="249"/>
      <c r="BN1679" s="249"/>
      <c r="BO1679" s="249"/>
      <c r="BP1679" s="249"/>
      <c r="BQ1679" s="249"/>
      <c r="BR1679" s="249"/>
      <c r="BS1679" s="249"/>
      <c r="BT1679" s="249"/>
      <c r="BU1679" s="249"/>
      <c r="BV1679" s="249"/>
      <c r="BW1679" s="249"/>
      <c r="BX1679" s="249"/>
      <c r="BY1679" s="121"/>
      <c r="BZ1679" s="121"/>
      <c r="CA1679" s="121"/>
      <c r="CB1679" s="121"/>
    </row>
    <row r="1680" spans="1:81" s="1" customFormat="1" ht="10.5" customHeight="1" x14ac:dyDescent="0.2">
      <c r="A1680" s="1373"/>
      <c r="B1680" s="1511"/>
      <c r="C1680" s="846" t="s">
        <v>118</v>
      </c>
      <c r="D1680" s="102" t="s">
        <v>27</v>
      </c>
      <c r="E1680" s="65">
        <f t="shared" ref="E1680:AB1680" si="607">ROUND(SQRT(E1681^2+E1682^2)*1000/(1.73*E$1588),0)</f>
        <v>0</v>
      </c>
      <c r="F1680" s="65">
        <f t="shared" si="607"/>
        <v>0</v>
      </c>
      <c r="G1680" s="65">
        <f t="shared" si="607"/>
        <v>0</v>
      </c>
      <c r="H1680" s="350">
        <f t="shared" si="607"/>
        <v>0</v>
      </c>
      <c r="I1680" s="65">
        <f t="shared" si="607"/>
        <v>0</v>
      </c>
      <c r="J1680" s="65">
        <f t="shared" si="607"/>
        <v>0</v>
      </c>
      <c r="K1680" s="65">
        <f t="shared" si="607"/>
        <v>0</v>
      </c>
      <c r="L1680" s="65">
        <f t="shared" si="607"/>
        <v>0</v>
      </c>
      <c r="M1680" s="65">
        <f t="shared" si="607"/>
        <v>0</v>
      </c>
      <c r="N1680" s="350">
        <f t="shared" si="607"/>
        <v>0</v>
      </c>
      <c r="O1680" s="65">
        <f t="shared" si="607"/>
        <v>0</v>
      </c>
      <c r="P1680" s="65">
        <f t="shared" si="607"/>
        <v>0</v>
      </c>
      <c r="Q1680" s="65">
        <f t="shared" si="607"/>
        <v>0</v>
      </c>
      <c r="R1680" s="65">
        <f t="shared" si="607"/>
        <v>0</v>
      </c>
      <c r="S1680" s="65">
        <f t="shared" si="607"/>
        <v>0</v>
      </c>
      <c r="T1680" s="65">
        <f t="shared" si="607"/>
        <v>0</v>
      </c>
      <c r="U1680" s="65">
        <f t="shared" si="607"/>
        <v>0</v>
      </c>
      <c r="V1680" s="350">
        <f t="shared" si="607"/>
        <v>0</v>
      </c>
      <c r="W1680" s="65">
        <f t="shared" si="607"/>
        <v>0</v>
      </c>
      <c r="X1680" s="65">
        <f t="shared" si="607"/>
        <v>0</v>
      </c>
      <c r="Y1680" s="65">
        <f t="shared" si="607"/>
        <v>0</v>
      </c>
      <c r="Z1680" s="65">
        <f t="shared" si="607"/>
        <v>0</v>
      </c>
      <c r="AA1680" s="65">
        <f t="shared" si="607"/>
        <v>0</v>
      </c>
      <c r="AB1680" s="65">
        <f t="shared" si="607"/>
        <v>0</v>
      </c>
      <c r="AC1680" s="254"/>
      <c r="AD1680" s="129"/>
      <c r="AE1680" s="358"/>
      <c r="AF1680" s="256"/>
      <c r="AG1680" s="256"/>
      <c r="AH1680" s="256"/>
      <c r="AI1680" s="256"/>
      <c r="AJ1680" s="256"/>
      <c r="AK1680" s="256"/>
      <c r="AL1680" s="256"/>
      <c r="AM1680" s="256"/>
      <c r="AN1680" s="256"/>
      <c r="AO1680" s="256"/>
      <c r="AP1680" s="256"/>
      <c r="AQ1680" s="256"/>
      <c r="AR1680" s="256"/>
      <c r="AS1680" s="256"/>
      <c r="AT1680" s="256"/>
      <c r="AU1680" s="256"/>
      <c r="AV1680" s="256"/>
      <c r="AW1680" s="256"/>
      <c r="AX1680" s="256"/>
      <c r="AY1680" s="256"/>
      <c r="AZ1680" s="256"/>
      <c r="BA1680" s="256"/>
      <c r="BB1680" s="256"/>
      <c r="BC1680" s="256"/>
      <c r="BD1680" s="256"/>
      <c r="BE1680" s="249"/>
      <c r="BF1680" s="249"/>
      <c r="BG1680" s="249"/>
      <c r="BH1680" s="249"/>
      <c r="BI1680" s="249"/>
      <c r="BJ1680" s="249"/>
      <c r="BK1680" s="249"/>
      <c r="BL1680" s="249"/>
      <c r="BM1680" s="249"/>
      <c r="BN1680" s="249"/>
      <c r="BO1680" s="249"/>
      <c r="BP1680" s="249"/>
      <c r="BQ1680" s="249"/>
      <c r="BR1680" s="249"/>
      <c r="BS1680" s="249"/>
      <c r="BT1680" s="249"/>
      <c r="BU1680" s="249"/>
      <c r="BV1680" s="249"/>
      <c r="BW1680" s="249"/>
      <c r="BX1680" s="249"/>
      <c r="BY1680" s="121"/>
      <c r="BZ1680" s="121"/>
      <c r="CA1680" s="121"/>
      <c r="CB1680" s="121"/>
      <c r="CC1680" s="121"/>
    </row>
    <row r="1681" spans="1:81" s="1" customFormat="1" ht="10.5" customHeight="1" x14ac:dyDescent="0.2">
      <c r="A1681" s="1373"/>
      <c r="B1681" s="1511"/>
      <c r="C1681" s="846" t="s">
        <v>910</v>
      </c>
      <c r="D1681" s="102" t="s">
        <v>108</v>
      </c>
      <c r="E1681" s="51">
        <f t="shared" ref="E1681:AB1681" si="608">ROUND((AG1681-AF1681)*$AE1681,2)</f>
        <v>0</v>
      </c>
      <c r="F1681" s="51">
        <f t="shared" si="608"/>
        <v>0</v>
      </c>
      <c r="G1681" s="51">
        <f t="shared" si="608"/>
        <v>0</v>
      </c>
      <c r="H1681" s="330">
        <f t="shared" si="608"/>
        <v>0</v>
      </c>
      <c r="I1681" s="51">
        <f t="shared" si="608"/>
        <v>0</v>
      </c>
      <c r="J1681" s="51">
        <f t="shared" si="608"/>
        <v>0</v>
      </c>
      <c r="K1681" s="51">
        <f t="shared" si="608"/>
        <v>0</v>
      </c>
      <c r="L1681" s="51">
        <f t="shared" si="608"/>
        <v>0</v>
      </c>
      <c r="M1681" s="51">
        <f t="shared" si="608"/>
        <v>0</v>
      </c>
      <c r="N1681" s="330">
        <f t="shared" si="608"/>
        <v>0</v>
      </c>
      <c r="O1681" s="51">
        <f t="shared" si="608"/>
        <v>0</v>
      </c>
      <c r="P1681" s="51">
        <f t="shared" si="608"/>
        <v>0</v>
      </c>
      <c r="Q1681" s="51">
        <f t="shared" si="608"/>
        <v>0</v>
      </c>
      <c r="R1681" s="51">
        <f t="shared" si="608"/>
        <v>0</v>
      </c>
      <c r="S1681" s="51">
        <f t="shared" si="608"/>
        <v>0</v>
      </c>
      <c r="T1681" s="51">
        <f t="shared" si="608"/>
        <v>0</v>
      </c>
      <c r="U1681" s="51">
        <f t="shared" si="608"/>
        <v>0</v>
      </c>
      <c r="V1681" s="330">
        <f t="shared" si="608"/>
        <v>0</v>
      </c>
      <c r="W1681" s="51">
        <f t="shared" si="608"/>
        <v>0</v>
      </c>
      <c r="X1681" s="51">
        <f t="shared" si="608"/>
        <v>0</v>
      </c>
      <c r="Y1681" s="51">
        <f t="shared" si="608"/>
        <v>0</v>
      </c>
      <c r="Z1681" s="51">
        <f t="shared" si="608"/>
        <v>0</v>
      </c>
      <c r="AA1681" s="51">
        <f t="shared" si="608"/>
        <v>0</v>
      </c>
      <c r="AB1681" s="51">
        <f t="shared" si="608"/>
        <v>0</v>
      </c>
      <c r="AC1681" s="41">
        <f>SUM(E1681:AB1681)</f>
        <v>0</v>
      </c>
      <c r="AD1681" s="43">
        <f>SUM(E1682:AB1682)</f>
        <v>0</v>
      </c>
      <c r="AE1681" s="358">
        <v>4.8</v>
      </c>
      <c r="AF1681" s="678">
        <v>1862.4254000000001</v>
      </c>
      <c r="AG1681" s="678">
        <v>1862.4254000000001</v>
      </c>
      <c r="AH1681" s="679">
        <v>1862.4254000000001</v>
      </c>
      <c r="AI1681" s="678">
        <v>1862.4254000000001</v>
      </c>
      <c r="AJ1681" s="678">
        <v>1862.4254000000001</v>
      </c>
      <c r="AK1681" s="678">
        <v>1862.4254000000001</v>
      </c>
      <c r="AL1681" s="678">
        <v>1862.4254000000001</v>
      </c>
      <c r="AM1681" s="678">
        <v>1862.4254000000001</v>
      </c>
      <c r="AN1681" s="678">
        <v>1862.4254000000001</v>
      </c>
      <c r="AO1681" s="678">
        <v>1862.4254000000001</v>
      </c>
      <c r="AP1681" s="678">
        <v>1862.4254000000001</v>
      </c>
      <c r="AQ1681" s="678">
        <v>1862.4254000000001</v>
      </c>
      <c r="AR1681" s="678">
        <v>1862.4254000000001</v>
      </c>
      <c r="AS1681" s="678">
        <v>1862.4254000000001</v>
      </c>
      <c r="AT1681" s="678">
        <v>1862.4254000000001</v>
      </c>
      <c r="AU1681" s="678">
        <v>1862.4254000000001</v>
      </c>
      <c r="AV1681" s="678">
        <v>1862.4254000000001</v>
      </c>
      <c r="AW1681" s="678">
        <v>1862.4254000000001</v>
      </c>
      <c r="AX1681" s="678">
        <v>1862.4254000000001</v>
      </c>
      <c r="AY1681" s="678">
        <v>1862.4254000000001</v>
      </c>
      <c r="AZ1681" s="678">
        <v>1862.4254000000001</v>
      </c>
      <c r="BA1681" s="678">
        <v>1862.4254000000001</v>
      </c>
      <c r="BB1681" s="678">
        <v>1862.4254000000001</v>
      </c>
      <c r="BC1681" s="678">
        <v>1862.4254000000001</v>
      </c>
      <c r="BD1681" s="678">
        <v>1862.4254000000001</v>
      </c>
      <c r="BE1681" s="256"/>
      <c r="BF1681" s="256"/>
      <c r="BG1681" s="256"/>
      <c r="BH1681" s="256"/>
      <c r="BI1681" s="256"/>
      <c r="BJ1681" s="256"/>
      <c r="BK1681" s="256"/>
      <c r="BL1681" s="256"/>
      <c r="BM1681" s="256"/>
      <c r="BN1681" s="256"/>
      <c r="BO1681" s="256"/>
      <c r="BP1681" s="256"/>
      <c r="BQ1681" s="256"/>
      <c r="BR1681" s="256"/>
      <c r="BS1681" s="256"/>
      <c r="BT1681" s="256"/>
      <c r="BU1681" s="256"/>
      <c r="BV1681" s="256"/>
      <c r="BW1681" s="256"/>
      <c r="BX1681" s="256"/>
      <c r="BY1681" s="114"/>
      <c r="BZ1681" s="114"/>
      <c r="CA1681" s="114"/>
      <c r="CB1681" s="114"/>
      <c r="CC1681" s="121"/>
    </row>
    <row r="1682" spans="1:81" s="1" customFormat="1" ht="10.5" customHeight="1" x14ac:dyDescent="0.2">
      <c r="A1682" s="1373"/>
      <c r="B1682" s="1511"/>
      <c r="C1682" s="846" t="s">
        <v>910</v>
      </c>
      <c r="D1682" s="102" t="s">
        <v>109</v>
      </c>
      <c r="E1682" s="51">
        <f t="shared" ref="E1682:AB1682" si="609">ROUND((AG1682-AF1682)*$AE1681,2)</f>
        <v>0</v>
      </c>
      <c r="F1682" s="42">
        <f t="shared" si="609"/>
        <v>0</v>
      </c>
      <c r="G1682" s="42">
        <f t="shared" si="609"/>
        <v>0</v>
      </c>
      <c r="H1682" s="255">
        <f t="shared" si="609"/>
        <v>0</v>
      </c>
      <c r="I1682" s="42">
        <f t="shared" si="609"/>
        <v>0</v>
      </c>
      <c r="J1682" s="42">
        <f t="shared" si="609"/>
        <v>0</v>
      </c>
      <c r="K1682" s="42">
        <f t="shared" si="609"/>
        <v>0</v>
      </c>
      <c r="L1682" s="42">
        <f t="shared" si="609"/>
        <v>0</v>
      </c>
      <c r="M1682" s="42">
        <f t="shared" si="609"/>
        <v>0</v>
      </c>
      <c r="N1682" s="255">
        <f t="shared" si="609"/>
        <v>0</v>
      </c>
      <c r="O1682" s="42">
        <f t="shared" si="609"/>
        <v>0</v>
      </c>
      <c r="P1682" s="42">
        <f t="shared" si="609"/>
        <v>0</v>
      </c>
      <c r="Q1682" s="42">
        <f t="shared" si="609"/>
        <v>0</v>
      </c>
      <c r="R1682" s="42">
        <f t="shared" si="609"/>
        <v>0</v>
      </c>
      <c r="S1682" s="42">
        <f t="shared" si="609"/>
        <v>0</v>
      </c>
      <c r="T1682" s="42">
        <f t="shared" si="609"/>
        <v>0</v>
      </c>
      <c r="U1682" s="42">
        <f t="shared" si="609"/>
        <v>0</v>
      </c>
      <c r="V1682" s="255">
        <f t="shared" si="609"/>
        <v>0</v>
      </c>
      <c r="W1682" s="42">
        <f t="shared" si="609"/>
        <v>0</v>
      </c>
      <c r="X1682" s="42">
        <f t="shared" si="609"/>
        <v>0</v>
      </c>
      <c r="Y1682" s="42">
        <f t="shared" si="609"/>
        <v>0</v>
      </c>
      <c r="Z1682" s="42">
        <f t="shared" si="609"/>
        <v>0</v>
      </c>
      <c r="AA1682" s="42">
        <f t="shared" si="609"/>
        <v>0</v>
      </c>
      <c r="AB1682" s="42">
        <f t="shared" si="609"/>
        <v>0</v>
      </c>
      <c r="AC1682" s="41"/>
      <c r="AD1682" s="43"/>
      <c r="AE1682" s="358"/>
      <c r="AF1682" s="678">
        <v>1653.9761000000001</v>
      </c>
      <c r="AG1682" s="678">
        <v>1653.9761000000001</v>
      </c>
      <c r="AH1682" s="679">
        <v>1653.9761000000001</v>
      </c>
      <c r="AI1682" s="678">
        <v>1653.9761000000001</v>
      </c>
      <c r="AJ1682" s="678">
        <v>1653.9761000000001</v>
      </c>
      <c r="AK1682" s="678">
        <v>1653.9761000000001</v>
      </c>
      <c r="AL1682" s="678">
        <v>1653.9761000000001</v>
      </c>
      <c r="AM1682" s="678">
        <v>1653.9761000000001</v>
      </c>
      <c r="AN1682" s="678">
        <v>1653.9761000000001</v>
      </c>
      <c r="AO1682" s="678">
        <v>1653.9761000000001</v>
      </c>
      <c r="AP1682" s="678">
        <v>1653.9761000000001</v>
      </c>
      <c r="AQ1682" s="678">
        <v>1653.9761000000001</v>
      </c>
      <c r="AR1682" s="678">
        <v>1653.9761000000001</v>
      </c>
      <c r="AS1682" s="678">
        <v>1653.9761000000001</v>
      </c>
      <c r="AT1682" s="678">
        <v>1653.9761000000001</v>
      </c>
      <c r="AU1682" s="678">
        <v>1653.9761000000001</v>
      </c>
      <c r="AV1682" s="678">
        <v>1653.9761000000001</v>
      </c>
      <c r="AW1682" s="678">
        <v>1653.9761000000001</v>
      </c>
      <c r="AX1682" s="678">
        <v>1653.9761000000001</v>
      </c>
      <c r="AY1682" s="678">
        <v>1653.9761000000001</v>
      </c>
      <c r="AZ1682" s="678">
        <v>1653.9761000000001</v>
      </c>
      <c r="BA1682" s="678">
        <v>1653.9761000000001</v>
      </c>
      <c r="BB1682" s="678">
        <v>1653.9761000000001</v>
      </c>
      <c r="BC1682" s="678">
        <v>1653.9761000000001</v>
      </c>
      <c r="BD1682" s="678">
        <v>1653.9761000000001</v>
      </c>
      <c r="BE1682" s="249"/>
      <c r="BF1682" s="249"/>
      <c r="BG1682" s="249"/>
      <c r="BH1682" s="249"/>
      <c r="BI1682" s="249"/>
      <c r="BJ1682" s="249"/>
      <c r="BK1682" s="249"/>
      <c r="BL1682" s="249"/>
      <c r="BM1682" s="249"/>
      <c r="BN1682" s="249"/>
      <c r="BO1682" s="249"/>
      <c r="BP1682" s="249"/>
      <c r="BQ1682" s="249"/>
      <c r="BR1682" s="249"/>
      <c r="BS1682" s="249"/>
      <c r="BT1682" s="249"/>
      <c r="BU1682" s="249"/>
      <c r="BV1682" s="249"/>
      <c r="BW1682" s="249"/>
      <c r="BX1682" s="249"/>
      <c r="BY1682" s="121"/>
      <c r="BZ1682" s="121"/>
      <c r="CA1682" s="121"/>
      <c r="CB1682" s="121"/>
      <c r="CC1682" s="121"/>
    </row>
    <row r="1683" spans="1:81" s="1" customFormat="1" ht="10.5" customHeight="1" thickBot="1" x14ac:dyDescent="0.25">
      <c r="A1683" s="1374"/>
      <c r="B1683" s="1527"/>
      <c r="C1683" s="197"/>
      <c r="D1683" s="166" t="s">
        <v>35</v>
      </c>
      <c r="E1683" s="64" t="e">
        <f t="shared" ref="E1683:AB1683" si="610">E1682/E1681</f>
        <v>#DIV/0!</v>
      </c>
      <c r="F1683" s="64" t="e">
        <f t="shared" si="610"/>
        <v>#DIV/0!</v>
      </c>
      <c r="G1683" s="64" t="e">
        <f t="shared" si="610"/>
        <v>#DIV/0!</v>
      </c>
      <c r="H1683" s="331" t="e">
        <f t="shared" si="610"/>
        <v>#DIV/0!</v>
      </c>
      <c r="I1683" s="64" t="e">
        <f t="shared" si="610"/>
        <v>#DIV/0!</v>
      </c>
      <c r="J1683" s="64" t="e">
        <f t="shared" si="610"/>
        <v>#DIV/0!</v>
      </c>
      <c r="K1683" s="64" t="e">
        <f t="shared" si="610"/>
        <v>#DIV/0!</v>
      </c>
      <c r="L1683" s="64" t="e">
        <f t="shared" si="610"/>
        <v>#DIV/0!</v>
      </c>
      <c r="M1683" s="64" t="e">
        <f t="shared" si="610"/>
        <v>#DIV/0!</v>
      </c>
      <c r="N1683" s="331" t="e">
        <f t="shared" si="610"/>
        <v>#DIV/0!</v>
      </c>
      <c r="O1683" s="64" t="e">
        <f t="shared" si="610"/>
        <v>#DIV/0!</v>
      </c>
      <c r="P1683" s="64" t="e">
        <f t="shared" si="610"/>
        <v>#DIV/0!</v>
      </c>
      <c r="Q1683" s="64" t="e">
        <f t="shared" si="610"/>
        <v>#DIV/0!</v>
      </c>
      <c r="R1683" s="64" t="e">
        <f t="shared" si="610"/>
        <v>#DIV/0!</v>
      </c>
      <c r="S1683" s="64" t="e">
        <f t="shared" si="610"/>
        <v>#DIV/0!</v>
      </c>
      <c r="T1683" s="64" t="e">
        <f t="shared" si="610"/>
        <v>#DIV/0!</v>
      </c>
      <c r="U1683" s="64" t="e">
        <f t="shared" si="610"/>
        <v>#DIV/0!</v>
      </c>
      <c r="V1683" s="331" t="e">
        <f t="shared" si="610"/>
        <v>#DIV/0!</v>
      </c>
      <c r="W1683" s="64" t="e">
        <f t="shared" si="610"/>
        <v>#DIV/0!</v>
      </c>
      <c r="X1683" s="64" t="e">
        <f t="shared" si="610"/>
        <v>#DIV/0!</v>
      </c>
      <c r="Y1683" s="64" t="e">
        <f t="shared" si="610"/>
        <v>#DIV/0!</v>
      </c>
      <c r="Z1683" s="64" t="e">
        <f t="shared" si="610"/>
        <v>#DIV/0!</v>
      </c>
      <c r="AA1683" s="64" t="e">
        <f t="shared" si="610"/>
        <v>#DIV/0!</v>
      </c>
      <c r="AB1683" s="64" t="e">
        <f t="shared" si="610"/>
        <v>#DIV/0!</v>
      </c>
      <c r="AC1683" s="41"/>
      <c r="AD1683" s="43"/>
      <c r="AE1683" s="358"/>
      <c r="AF1683" s="256"/>
      <c r="AG1683" s="256"/>
      <c r="AH1683" s="256"/>
      <c r="AI1683" s="256"/>
      <c r="AJ1683" s="256"/>
      <c r="AK1683" s="256"/>
      <c r="AL1683" s="256"/>
      <c r="AM1683" s="256"/>
      <c r="AN1683" s="256"/>
      <c r="AO1683" s="256"/>
      <c r="AP1683" s="256"/>
      <c r="AQ1683" s="256"/>
      <c r="AR1683" s="256"/>
      <c r="AS1683" s="256"/>
      <c r="AT1683" s="256"/>
      <c r="AU1683" s="256"/>
      <c r="AV1683" s="256"/>
      <c r="AW1683" s="256"/>
      <c r="AX1683" s="256"/>
      <c r="AY1683" s="256"/>
      <c r="AZ1683" s="256"/>
      <c r="BA1683" s="256"/>
      <c r="BB1683" s="256"/>
      <c r="BC1683" s="256"/>
      <c r="BD1683" s="256"/>
      <c r="BE1683" s="249"/>
      <c r="BF1683" s="249"/>
      <c r="BG1683" s="249"/>
      <c r="BH1683" s="249"/>
      <c r="BI1683" s="249"/>
      <c r="BJ1683" s="249"/>
      <c r="BK1683" s="249"/>
      <c r="BL1683" s="249"/>
      <c r="BM1683" s="249"/>
      <c r="BN1683" s="249"/>
      <c r="BO1683" s="249"/>
      <c r="BP1683" s="249"/>
      <c r="BQ1683" s="249"/>
      <c r="BR1683" s="249"/>
      <c r="BS1683" s="249"/>
      <c r="BT1683" s="249"/>
      <c r="BU1683" s="249"/>
      <c r="BV1683" s="249"/>
      <c r="BW1683" s="249"/>
      <c r="BX1683" s="249"/>
      <c r="BY1683" s="121"/>
      <c r="BZ1683" s="121"/>
      <c r="CA1683" s="121"/>
      <c r="CB1683" s="121"/>
      <c r="CC1683" s="121"/>
    </row>
    <row r="1684" spans="1:81" s="114" customFormat="1" ht="10.5" customHeight="1" x14ac:dyDescent="0.2">
      <c r="A1684" s="1373" t="s">
        <v>66</v>
      </c>
      <c r="B1684" s="1511" t="s">
        <v>539</v>
      </c>
      <c r="C1684" s="695"/>
      <c r="D1684" s="726"/>
      <c r="E1684" s="1534" t="s">
        <v>439</v>
      </c>
      <c r="F1684" s="1535"/>
      <c r="G1684" s="50"/>
      <c r="H1684" s="253"/>
      <c r="I1684" s="50"/>
      <c r="J1684" s="50"/>
      <c r="K1684" s="50"/>
      <c r="L1684" s="50"/>
      <c r="M1684" s="50"/>
      <c r="N1684" s="253"/>
      <c r="O1684" s="50"/>
      <c r="P1684" s="50"/>
      <c r="Q1684" s="50"/>
      <c r="R1684" s="50"/>
      <c r="S1684" s="50"/>
      <c r="T1684" s="50"/>
      <c r="U1684" s="50"/>
      <c r="V1684" s="253"/>
      <c r="W1684" s="50"/>
      <c r="X1684" s="50"/>
      <c r="Y1684" s="50"/>
      <c r="Z1684" s="50"/>
      <c r="AA1684" s="50"/>
      <c r="AB1684" s="50"/>
      <c r="AC1684" s="346"/>
      <c r="AD1684" s="495"/>
      <c r="AE1684" s="492"/>
      <c r="AF1684" s="76"/>
      <c r="AG1684" s="76"/>
      <c r="AH1684" s="76"/>
      <c r="AI1684" s="76"/>
      <c r="AJ1684" s="76"/>
      <c r="AK1684" s="76"/>
      <c r="AL1684" s="76"/>
      <c r="AM1684" s="76"/>
      <c r="AN1684" s="76"/>
      <c r="AO1684" s="76"/>
      <c r="AP1684" s="76"/>
      <c r="AQ1684" s="76"/>
      <c r="AR1684" s="76"/>
      <c r="AS1684" s="76"/>
      <c r="AT1684" s="76"/>
      <c r="AU1684" s="76"/>
      <c r="AV1684" s="76"/>
      <c r="AW1684" s="76"/>
      <c r="AX1684" s="76"/>
      <c r="AY1684" s="76"/>
      <c r="AZ1684" s="76"/>
      <c r="BA1684" s="76"/>
      <c r="BB1684" s="76"/>
      <c r="BC1684" s="76"/>
      <c r="BD1684" s="76"/>
      <c r="BE1684" s="249"/>
      <c r="BF1684" s="249"/>
      <c r="BG1684" s="249"/>
      <c r="BH1684" s="249"/>
      <c r="BI1684" s="249"/>
      <c r="BJ1684" s="249"/>
      <c r="BK1684" s="249"/>
      <c r="BL1684" s="249"/>
      <c r="BM1684" s="249"/>
      <c r="BN1684" s="249"/>
      <c r="BO1684" s="249"/>
      <c r="BP1684" s="249"/>
      <c r="BQ1684" s="249"/>
      <c r="BR1684" s="249"/>
      <c r="BS1684" s="249"/>
      <c r="BT1684" s="249"/>
      <c r="BU1684" s="249"/>
      <c r="BV1684" s="249"/>
      <c r="BW1684" s="249"/>
      <c r="BX1684" s="249"/>
      <c r="BY1684" s="121"/>
      <c r="BZ1684" s="121"/>
      <c r="CA1684" s="121"/>
      <c r="CB1684" s="121"/>
    </row>
    <row r="1685" spans="1:81" s="1" customFormat="1" ht="10.5" customHeight="1" x14ac:dyDescent="0.2">
      <c r="A1685" s="1373"/>
      <c r="B1685" s="1511"/>
      <c r="C1685" s="846" t="s">
        <v>115</v>
      </c>
      <c r="D1685" s="102" t="s">
        <v>27</v>
      </c>
      <c r="E1685" s="777">
        <v>0</v>
      </c>
      <c r="F1685" s="777">
        <v>0</v>
      </c>
      <c r="G1685" s="777">
        <v>0</v>
      </c>
      <c r="H1685" s="681">
        <v>0</v>
      </c>
      <c r="I1685" s="680">
        <v>0</v>
      </c>
      <c r="J1685" s="680">
        <v>0</v>
      </c>
      <c r="K1685" s="680">
        <v>0</v>
      </c>
      <c r="L1685" s="680">
        <v>0</v>
      </c>
      <c r="M1685" s="680">
        <v>0</v>
      </c>
      <c r="N1685" s="681">
        <v>0</v>
      </c>
      <c r="O1685" s="680">
        <v>0</v>
      </c>
      <c r="P1685" s="680">
        <v>0</v>
      </c>
      <c r="Q1685" s="680">
        <v>0</v>
      </c>
      <c r="R1685" s="680">
        <v>0</v>
      </c>
      <c r="S1685" s="680">
        <v>0</v>
      </c>
      <c r="T1685" s="680">
        <v>0</v>
      </c>
      <c r="U1685" s="680">
        <v>0</v>
      </c>
      <c r="V1685" s="681">
        <v>0</v>
      </c>
      <c r="W1685" s="680">
        <v>0</v>
      </c>
      <c r="X1685" s="680">
        <v>0</v>
      </c>
      <c r="Y1685" s="680">
        <v>0</v>
      </c>
      <c r="Z1685" s="680">
        <v>0</v>
      </c>
      <c r="AA1685" s="680">
        <v>0</v>
      </c>
      <c r="AB1685" s="680">
        <v>0</v>
      </c>
      <c r="AC1685" s="254"/>
      <c r="AD1685" s="129"/>
      <c r="AE1685" s="358"/>
      <c r="AF1685" s="256"/>
      <c r="AG1685" s="256"/>
      <c r="AH1685" s="256"/>
      <c r="AI1685" s="256"/>
      <c r="AJ1685" s="256"/>
      <c r="AK1685" s="256"/>
      <c r="AL1685" s="256"/>
      <c r="AM1685" s="256"/>
      <c r="AN1685" s="256"/>
      <c r="AO1685" s="256"/>
      <c r="AP1685" s="256"/>
      <c r="AQ1685" s="256"/>
      <c r="AR1685" s="256"/>
      <c r="AS1685" s="256"/>
      <c r="AT1685" s="256"/>
      <c r="AU1685" s="256"/>
      <c r="AV1685" s="256"/>
      <c r="AW1685" s="256"/>
      <c r="AX1685" s="256"/>
      <c r="AY1685" s="256"/>
      <c r="AZ1685" s="256"/>
      <c r="BA1685" s="256"/>
      <c r="BB1685" s="256"/>
      <c r="BC1685" s="256"/>
      <c r="BD1685" s="256"/>
      <c r="BE1685" s="249"/>
      <c r="BF1685" s="249"/>
      <c r="BG1685" s="249"/>
      <c r="BH1685" s="249"/>
      <c r="BI1685" s="249"/>
      <c r="BJ1685" s="249"/>
      <c r="BK1685" s="249"/>
      <c r="BL1685" s="249"/>
      <c r="BM1685" s="249"/>
      <c r="BN1685" s="249"/>
      <c r="BO1685" s="249"/>
      <c r="BP1685" s="249"/>
      <c r="BQ1685" s="249"/>
      <c r="BR1685" s="249"/>
      <c r="BS1685" s="249"/>
      <c r="BT1685" s="249"/>
      <c r="BU1685" s="249"/>
      <c r="BV1685" s="249"/>
      <c r="BW1685" s="249"/>
      <c r="BX1685" s="249"/>
      <c r="BY1685" s="121"/>
      <c r="BZ1685" s="121"/>
      <c r="CA1685" s="121"/>
      <c r="CB1685" s="121"/>
      <c r="CC1685" s="121"/>
    </row>
    <row r="1686" spans="1:81" s="1" customFormat="1" ht="10.5" customHeight="1" x14ac:dyDescent="0.2">
      <c r="A1686" s="1373"/>
      <c r="B1686" s="1511"/>
      <c r="C1686" s="846" t="s">
        <v>910</v>
      </c>
      <c r="D1686" s="102" t="s">
        <v>108</v>
      </c>
      <c r="E1686" s="51">
        <v>0</v>
      </c>
      <c r="F1686" s="707">
        <v>0</v>
      </c>
      <c r="G1686" s="707">
        <v>0</v>
      </c>
      <c r="H1686" s="780">
        <v>0</v>
      </c>
      <c r="I1686" s="707">
        <v>0</v>
      </c>
      <c r="J1686" s="707">
        <v>0</v>
      </c>
      <c r="K1686" s="707">
        <v>0</v>
      </c>
      <c r="L1686" s="707">
        <v>0</v>
      </c>
      <c r="M1686" s="707">
        <v>0</v>
      </c>
      <c r="N1686" s="780">
        <v>0</v>
      </c>
      <c r="O1686" s="707">
        <v>0</v>
      </c>
      <c r="P1686" s="707">
        <v>0</v>
      </c>
      <c r="Q1686" s="707">
        <v>0</v>
      </c>
      <c r="R1686" s="707">
        <v>0</v>
      </c>
      <c r="S1686" s="707">
        <v>0</v>
      </c>
      <c r="T1686" s="707">
        <v>0</v>
      </c>
      <c r="U1686" s="707">
        <v>0</v>
      </c>
      <c r="V1686" s="780">
        <v>0</v>
      </c>
      <c r="W1686" s="707">
        <v>0</v>
      </c>
      <c r="X1686" s="707">
        <v>0</v>
      </c>
      <c r="Y1686" s="707">
        <v>0</v>
      </c>
      <c r="Z1686" s="707">
        <v>0</v>
      </c>
      <c r="AA1686" s="707">
        <v>0</v>
      </c>
      <c r="AB1686" s="707">
        <v>0</v>
      </c>
      <c r="AC1686" s="41">
        <f>SUM(E1686:AB1686)</f>
        <v>0</v>
      </c>
      <c r="AD1686" s="43">
        <f>SUM(E1687:AB1687)</f>
        <v>0</v>
      </c>
      <c r="AE1686" s="358">
        <v>1.8</v>
      </c>
      <c r="AF1686" s="678">
        <v>2641.8089</v>
      </c>
      <c r="AG1686" s="678">
        <v>2641.8089</v>
      </c>
      <c r="AH1686" s="679">
        <v>2641.8089</v>
      </c>
      <c r="AI1686" s="678">
        <v>2641.8089</v>
      </c>
      <c r="AJ1686" s="678">
        <v>2641.8089</v>
      </c>
      <c r="AK1686" s="678">
        <v>2641.8089</v>
      </c>
      <c r="AL1686" s="678">
        <v>2641.8089</v>
      </c>
      <c r="AM1686" s="678">
        <v>2641.8089</v>
      </c>
      <c r="AN1686" s="678">
        <v>2641.8089</v>
      </c>
      <c r="AO1686" s="678">
        <v>2641.8089</v>
      </c>
      <c r="AP1686" s="678">
        <v>2641.8089</v>
      </c>
      <c r="AQ1686" s="678">
        <v>2641.8089</v>
      </c>
      <c r="AR1686" s="678">
        <v>2641.8089</v>
      </c>
      <c r="AS1686" s="678">
        <v>2641.8089</v>
      </c>
      <c r="AT1686" s="678">
        <v>2641.8089</v>
      </c>
      <c r="AU1686" s="678">
        <v>2641.8089</v>
      </c>
      <c r="AV1686" s="678">
        <v>2641.8089</v>
      </c>
      <c r="AW1686" s="678">
        <v>2641.8089</v>
      </c>
      <c r="AX1686" s="678">
        <v>2641.8089</v>
      </c>
      <c r="AY1686" s="678">
        <v>2641.8089</v>
      </c>
      <c r="AZ1686" s="678">
        <v>2641.8089</v>
      </c>
      <c r="BA1686" s="678">
        <v>2641.8089</v>
      </c>
      <c r="BB1686" s="678">
        <v>2641.8089</v>
      </c>
      <c r="BC1686" s="678">
        <v>2641.8089</v>
      </c>
      <c r="BD1686" s="678">
        <v>2641.8089</v>
      </c>
      <c r="BE1686" s="256"/>
      <c r="BF1686" s="256"/>
      <c r="BG1686" s="256"/>
      <c r="BH1686" s="256"/>
      <c r="BI1686" s="256"/>
      <c r="BJ1686" s="256"/>
      <c r="BK1686" s="256"/>
      <c r="BL1686" s="256"/>
      <c r="BM1686" s="256"/>
      <c r="BN1686" s="256"/>
      <c r="BO1686" s="256"/>
      <c r="BP1686" s="256"/>
      <c r="BQ1686" s="256"/>
      <c r="BR1686" s="256"/>
      <c r="BS1686" s="256"/>
      <c r="BT1686" s="256"/>
      <c r="BU1686" s="256"/>
      <c r="BV1686" s="256"/>
      <c r="BW1686" s="256"/>
      <c r="BX1686" s="256"/>
      <c r="BY1686" s="114"/>
      <c r="BZ1686" s="114"/>
      <c r="CA1686" s="114"/>
      <c r="CB1686" s="114"/>
      <c r="CC1686" s="121"/>
    </row>
    <row r="1687" spans="1:81" s="1" customFormat="1" ht="10.5" customHeight="1" x14ac:dyDescent="0.2">
      <c r="A1687" s="1373"/>
      <c r="B1687" s="1511"/>
      <c r="C1687" s="846" t="s">
        <v>910</v>
      </c>
      <c r="D1687" s="102" t="s">
        <v>109</v>
      </c>
      <c r="E1687" s="51">
        <v>0</v>
      </c>
      <c r="F1687" s="707">
        <v>0</v>
      </c>
      <c r="G1687" s="707">
        <v>0</v>
      </c>
      <c r="H1687" s="780">
        <v>0</v>
      </c>
      <c r="I1687" s="707">
        <v>0</v>
      </c>
      <c r="J1687" s="707">
        <v>0</v>
      </c>
      <c r="K1687" s="707">
        <v>0</v>
      </c>
      <c r="L1687" s="707">
        <v>0</v>
      </c>
      <c r="M1687" s="707">
        <v>0</v>
      </c>
      <c r="N1687" s="780">
        <v>0</v>
      </c>
      <c r="O1687" s="707">
        <v>0</v>
      </c>
      <c r="P1687" s="707">
        <v>0</v>
      </c>
      <c r="Q1687" s="707">
        <v>0</v>
      </c>
      <c r="R1687" s="707">
        <v>0</v>
      </c>
      <c r="S1687" s="707">
        <v>0</v>
      </c>
      <c r="T1687" s="707">
        <v>0</v>
      </c>
      <c r="U1687" s="707">
        <v>0</v>
      </c>
      <c r="V1687" s="780">
        <v>0</v>
      </c>
      <c r="W1687" s="707">
        <v>0</v>
      </c>
      <c r="X1687" s="707">
        <v>0</v>
      </c>
      <c r="Y1687" s="707">
        <v>0</v>
      </c>
      <c r="Z1687" s="707">
        <v>0</v>
      </c>
      <c r="AA1687" s="707">
        <v>0</v>
      </c>
      <c r="AB1687" s="707">
        <v>0</v>
      </c>
      <c r="AC1687" s="41"/>
      <c r="AD1687" s="43"/>
      <c r="AE1687" s="358"/>
      <c r="AF1687" s="678">
        <v>2223.7296000000001</v>
      </c>
      <c r="AG1687" s="678">
        <v>2223.7296000000001</v>
      </c>
      <c r="AH1687" s="679">
        <v>2223.7296000000001</v>
      </c>
      <c r="AI1687" s="678">
        <v>2223.7296000000001</v>
      </c>
      <c r="AJ1687" s="678">
        <v>2223.7296000000001</v>
      </c>
      <c r="AK1687" s="678">
        <v>2223.7296000000001</v>
      </c>
      <c r="AL1687" s="678">
        <v>2223.7296000000001</v>
      </c>
      <c r="AM1687" s="678">
        <v>2223.7296000000001</v>
      </c>
      <c r="AN1687" s="678">
        <v>2223.7296000000001</v>
      </c>
      <c r="AO1687" s="678">
        <v>2223.7296000000001</v>
      </c>
      <c r="AP1687" s="678">
        <v>2223.7296000000001</v>
      </c>
      <c r="AQ1687" s="678">
        <v>2223.7296000000001</v>
      </c>
      <c r="AR1687" s="678">
        <v>2223.7296000000001</v>
      </c>
      <c r="AS1687" s="678">
        <v>2223.7296000000001</v>
      </c>
      <c r="AT1687" s="678">
        <v>2223.7296000000001</v>
      </c>
      <c r="AU1687" s="678">
        <v>2223.7296000000001</v>
      </c>
      <c r="AV1687" s="678">
        <v>2223.7296000000001</v>
      </c>
      <c r="AW1687" s="678">
        <v>2223.7296000000001</v>
      </c>
      <c r="AX1687" s="678">
        <v>2223.7296000000001</v>
      </c>
      <c r="AY1687" s="678">
        <v>2223.7296000000001</v>
      </c>
      <c r="AZ1687" s="678">
        <v>2223.7296000000001</v>
      </c>
      <c r="BA1687" s="678">
        <v>2223.7296000000001</v>
      </c>
      <c r="BB1687" s="678">
        <v>2223.7296000000001</v>
      </c>
      <c r="BC1687" s="678">
        <v>2223.7296000000001</v>
      </c>
      <c r="BD1687" s="678">
        <v>2223.7296000000001</v>
      </c>
      <c r="BE1687" s="249"/>
      <c r="BF1687" s="249"/>
      <c r="BG1687" s="249"/>
      <c r="BH1687" s="249"/>
      <c r="BI1687" s="249"/>
      <c r="BJ1687" s="249"/>
      <c r="BK1687" s="249"/>
      <c r="BL1687" s="249"/>
      <c r="BM1687" s="249"/>
      <c r="BN1687" s="249"/>
      <c r="BO1687" s="249"/>
      <c r="BP1687" s="249"/>
      <c r="BQ1687" s="249"/>
      <c r="BR1687" s="249"/>
      <c r="BS1687" s="249"/>
      <c r="BT1687" s="249"/>
      <c r="BU1687" s="249"/>
      <c r="BV1687" s="249"/>
      <c r="BW1687" s="249"/>
      <c r="BX1687" s="249"/>
      <c r="BY1687" s="121"/>
      <c r="BZ1687" s="121"/>
      <c r="CA1687" s="121"/>
      <c r="CB1687" s="121"/>
      <c r="CC1687" s="121"/>
    </row>
    <row r="1688" spans="1:81" s="1" customFormat="1" ht="10.5" customHeight="1" thickBot="1" x14ac:dyDescent="0.25">
      <c r="A1688" s="1374"/>
      <c r="B1688" s="1527"/>
      <c r="C1688" s="197"/>
      <c r="D1688" s="166" t="s">
        <v>35</v>
      </c>
      <c r="E1688" s="64" t="e">
        <f t="shared" ref="E1688:AB1688" si="611">E1687/E1686</f>
        <v>#DIV/0!</v>
      </c>
      <c r="F1688" s="64" t="e">
        <f t="shared" si="611"/>
        <v>#DIV/0!</v>
      </c>
      <c r="G1688" s="64" t="e">
        <f t="shared" si="611"/>
        <v>#DIV/0!</v>
      </c>
      <c r="H1688" s="331" t="e">
        <f t="shared" si="611"/>
        <v>#DIV/0!</v>
      </c>
      <c r="I1688" s="64" t="e">
        <f t="shared" si="611"/>
        <v>#DIV/0!</v>
      </c>
      <c r="J1688" s="64" t="e">
        <f t="shared" si="611"/>
        <v>#DIV/0!</v>
      </c>
      <c r="K1688" s="64" t="e">
        <f t="shared" si="611"/>
        <v>#DIV/0!</v>
      </c>
      <c r="L1688" s="64" t="e">
        <f t="shared" si="611"/>
        <v>#DIV/0!</v>
      </c>
      <c r="M1688" s="64" t="e">
        <f t="shared" si="611"/>
        <v>#DIV/0!</v>
      </c>
      <c r="N1688" s="331" t="e">
        <f t="shared" si="611"/>
        <v>#DIV/0!</v>
      </c>
      <c r="O1688" s="64" t="e">
        <f t="shared" si="611"/>
        <v>#DIV/0!</v>
      </c>
      <c r="P1688" s="64" t="e">
        <f t="shared" si="611"/>
        <v>#DIV/0!</v>
      </c>
      <c r="Q1688" s="64" t="e">
        <f t="shared" si="611"/>
        <v>#DIV/0!</v>
      </c>
      <c r="R1688" s="64" t="e">
        <f t="shared" si="611"/>
        <v>#DIV/0!</v>
      </c>
      <c r="S1688" s="64" t="e">
        <f t="shared" si="611"/>
        <v>#DIV/0!</v>
      </c>
      <c r="T1688" s="64" t="e">
        <f t="shared" si="611"/>
        <v>#DIV/0!</v>
      </c>
      <c r="U1688" s="64" t="e">
        <f t="shared" si="611"/>
        <v>#DIV/0!</v>
      </c>
      <c r="V1688" s="331" t="e">
        <f t="shared" si="611"/>
        <v>#DIV/0!</v>
      </c>
      <c r="W1688" s="64" t="e">
        <f t="shared" si="611"/>
        <v>#DIV/0!</v>
      </c>
      <c r="X1688" s="64" t="e">
        <f t="shared" si="611"/>
        <v>#DIV/0!</v>
      </c>
      <c r="Y1688" s="64" t="e">
        <f t="shared" si="611"/>
        <v>#DIV/0!</v>
      </c>
      <c r="Z1688" s="64" t="e">
        <f t="shared" si="611"/>
        <v>#DIV/0!</v>
      </c>
      <c r="AA1688" s="64" t="e">
        <f t="shared" si="611"/>
        <v>#DIV/0!</v>
      </c>
      <c r="AB1688" s="64" t="e">
        <f t="shared" si="611"/>
        <v>#DIV/0!</v>
      </c>
      <c r="AC1688" s="41"/>
      <c r="AD1688" s="43"/>
      <c r="AE1688" s="358"/>
      <c r="AF1688" s="256"/>
      <c r="AG1688" s="256"/>
      <c r="AH1688" s="256"/>
      <c r="AI1688" s="256"/>
      <c r="AJ1688" s="256"/>
      <c r="AK1688" s="256"/>
      <c r="AL1688" s="256"/>
      <c r="AM1688" s="256"/>
      <c r="AN1688" s="256"/>
      <c r="AO1688" s="256"/>
      <c r="AP1688" s="256"/>
      <c r="AQ1688" s="256"/>
      <c r="AR1688" s="256"/>
      <c r="AS1688" s="256"/>
      <c r="AT1688" s="256"/>
      <c r="AU1688" s="256"/>
      <c r="AV1688" s="256"/>
      <c r="AW1688" s="256"/>
      <c r="AX1688" s="256"/>
      <c r="AY1688" s="256"/>
      <c r="AZ1688" s="256"/>
      <c r="BA1688" s="256"/>
      <c r="BB1688" s="256"/>
      <c r="BC1688" s="256"/>
      <c r="BD1688" s="256"/>
      <c r="BE1688" s="249"/>
      <c r="BF1688" s="249"/>
      <c r="BG1688" s="249"/>
      <c r="BH1688" s="249"/>
      <c r="BI1688" s="249"/>
      <c r="BJ1688" s="249"/>
      <c r="BK1688" s="249"/>
      <c r="BL1688" s="249"/>
      <c r="BM1688" s="249"/>
      <c r="BN1688" s="249"/>
      <c r="BO1688" s="249"/>
      <c r="BP1688" s="249"/>
      <c r="BQ1688" s="249"/>
      <c r="BR1688" s="249"/>
      <c r="BS1688" s="249"/>
      <c r="BT1688" s="249"/>
      <c r="BU1688" s="249"/>
      <c r="BV1688" s="249"/>
      <c r="BW1688" s="249"/>
      <c r="BX1688" s="249"/>
      <c r="BY1688" s="121"/>
      <c r="BZ1688" s="121"/>
      <c r="CA1688" s="121"/>
      <c r="CB1688" s="121"/>
      <c r="CC1688" s="121"/>
    </row>
    <row r="1689" spans="1:81" s="114" customFormat="1" ht="10.5" customHeight="1" x14ac:dyDescent="0.2">
      <c r="A1689" s="1372" t="s">
        <v>18</v>
      </c>
      <c r="B1689" s="1524" t="s">
        <v>540</v>
      </c>
      <c r="C1689" s="695"/>
      <c r="D1689" s="726"/>
      <c r="E1689" s="1534" t="s">
        <v>439</v>
      </c>
      <c r="F1689" s="1535"/>
      <c r="G1689" s="50"/>
      <c r="H1689" s="253"/>
      <c r="I1689" s="50"/>
      <c r="J1689" s="50"/>
      <c r="K1689" s="50"/>
      <c r="L1689" s="50"/>
      <c r="M1689" s="50"/>
      <c r="N1689" s="253"/>
      <c r="O1689" s="50"/>
      <c r="P1689" s="50"/>
      <c r="Q1689" s="50"/>
      <c r="R1689" s="50"/>
      <c r="S1689" s="50"/>
      <c r="T1689" s="50"/>
      <c r="U1689" s="50"/>
      <c r="V1689" s="253"/>
      <c r="W1689" s="50"/>
      <c r="X1689" s="50"/>
      <c r="Y1689" s="50"/>
      <c r="Z1689" s="50"/>
      <c r="AA1689" s="50"/>
      <c r="AB1689" s="50"/>
      <c r="AC1689" s="346"/>
      <c r="AD1689" s="495"/>
      <c r="AE1689" s="492"/>
      <c r="AF1689" s="76"/>
      <c r="AG1689" s="76"/>
      <c r="AH1689" s="76"/>
      <c r="AI1689" s="76"/>
      <c r="AJ1689" s="76"/>
      <c r="AK1689" s="76"/>
      <c r="AL1689" s="76"/>
      <c r="AM1689" s="76"/>
      <c r="AN1689" s="76"/>
      <c r="AO1689" s="76"/>
      <c r="AP1689" s="76"/>
      <c r="AQ1689" s="76"/>
      <c r="AR1689" s="76"/>
      <c r="AS1689" s="76"/>
      <c r="AT1689" s="76"/>
      <c r="AU1689" s="76"/>
      <c r="AV1689" s="76"/>
      <c r="AW1689" s="76"/>
      <c r="AX1689" s="76"/>
      <c r="AY1689" s="76"/>
      <c r="AZ1689" s="76"/>
      <c r="BA1689" s="76"/>
      <c r="BB1689" s="76"/>
      <c r="BC1689" s="76"/>
      <c r="BD1689" s="76"/>
      <c r="BE1689" s="249"/>
      <c r="BF1689" s="249"/>
      <c r="BG1689" s="249"/>
      <c r="BH1689" s="249"/>
      <c r="BI1689" s="249"/>
      <c r="BJ1689" s="249"/>
      <c r="BK1689" s="249"/>
      <c r="BL1689" s="249"/>
      <c r="BM1689" s="249"/>
      <c r="BN1689" s="249"/>
      <c r="BO1689" s="249"/>
      <c r="BP1689" s="249"/>
      <c r="BQ1689" s="249"/>
      <c r="BR1689" s="249"/>
      <c r="BS1689" s="249"/>
      <c r="BT1689" s="249"/>
      <c r="BU1689" s="249"/>
      <c r="BV1689" s="249"/>
      <c r="BW1689" s="249"/>
      <c r="BX1689" s="249"/>
      <c r="BY1689" s="121"/>
      <c r="BZ1689" s="121"/>
      <c r="CA1689" s="121"/>
      <c r="CB1689" s="121"/>
    </row>
    <row r="1690" spans="1:81" s="1" customFormat="1" ht="10.5" customHeight="1" x14ac:dyDescent="0.2">
      <c r="A1690" s="1373"/>
      <c r="B1690" s="1511"/>
      <c r="C1690" s="846" t="s">
        <v>115</v>
      </c>
      <c r="D1690" s="102" t="s">
        <v>27</v>
      </c>
      <c r="E1690" s="777">
        <v>0</v>
      </c>
      <c r="F1690" s="777">
        <v>0</v>
      </c>
      <c r="G1690" s="777">
        <v>0</v>
      </c>
      <c r="H1690" s="681">
        <v>0</v>
      </c>
      <c r="I1690" s="680">
        <v>0</v>
      </c>
      <c r="J1690" s="680">
        <v>0</v>
      </c>
      <c r="K1690" s="680">
        <v>0</v>
      </c>
      <c r="L1690" s="680">
        <v>0</v>
      </c>
      <c r="M1690" s="680">
        <v>0</v>
      </c>
      <c r="N1690" s="681">
        <v>0</v>
      </c>
      <c r="O1690" s="680">
        <v>0</v>
      </c>
      <c r="P1690" s="680">
        <v>0</v>
      </c>
      <c r="Q1690" s="680">
        <v>0</v>
      </c>
      <c r="R1690" s="680">
        <v>0</v>
      </c>
      <c r="S1690" s="680">
        <v>0</v>
      </c>
      <c r="T1690" s="680">
        <v>0</v>
      </c>
      <c r="U1690" s="680">
        <v>0</v>
      </c>
      <c r="V1690" s="681">
        <v>0</v>
      </c>
      <c r="W1690" s="680">
        <v>0</v>
      </c>
      <c r="X1690" s="680">
        <v>0</v>
      </c>
      <c r="Y1690" s="680">
        <v>0</v>
      </c>
      <c r="Z1690" s="680">
        <v>0</v>
      </c>
      <c r="AA1690" s="680">
        <v>0</v>
      </c>
      <c r="AB1690" s="680">
        <v>0</v>
      </c>
      <c r="AC1690" s="254"/>
      <c r="AD1690" s="129"/>
      <c r="AE1690" s="358"/>
      <c r="AF1690" s="256"/>
      <c r="AG1690" s="256"/>
      <c r="AH1690" s="256"/>
      <c r="AI1690" s="256"/>
      <c r="AJ1690" s="256"/>
      <c r="AK1690" s="256"/>
      <c r="AL1690" s="256"/>
      <c r="AM1690" s="256"/>
      <c r="AN1690" s="256"/>
      <c r="AO1690" s="256"/>
      <c r="AP1690" s="256"/>
      <c r="AQ1690" s="256"/>
      <c r="AR1690" s="256"/>
      <c r="AS1690" s="256"/>
      <c r="AT1690" s="256"/>
      <c r="AU1690" s="256"/>
      <c r="AV1690" s="256"/>
      <c r="AW1690" s="256"/>
      <c r="AX1690" s="256"/>
      <c r="AY1690" s="256"/>
      <c r="AZ1690" s="256"/>
      <c r="BA1690" s="256"/>
      <c r="BB1690" s="256"/>
      <c r="BC1690" s="256"/>
      <c r="BD1690" s="256"/>
      <c r="BE1690" s="249"/>
      <c r="BF1690" s="249"/>
      <c r="BG1690" s="249"/>
      <c r="BH1690" s="249"/>
      <c r="BI1690" s="249"/>
      <c r="BJ1690" s="249"/>
      <c r="BK1690" s="249"/>
      <c r="BL1690" s="249"/>
      <c r="BM1690" s="249"/>
      <c r="BN1690" s="249"/>
      <c r="BO1690" s="249"/>
      <c r="BP1690" s="249"/>
      <c r="BQ1690" s="249"/>
      <c r="BR1690" s="249"/>
      <c r="BS1690" s="249"/>
      <c r="BT1690" s="249"/>
      <c r="BU1690" s="249"/>
      <c r="BV1690" s="249"/>
      <c r="BW1690" s="249"/>
      <c r="BX1690" s="249"/>
      <c r="BY1690" s="121"/>
      <c r="BZ1690" s="121"/>
      <c r="CA1690" s="121"/>
      <c r="CB1690" s="121"/>
      <c r="CC1690" s="121"/>
    </row>
    <row r="1691" spans="1:81" s="1" customFormat="1" ht="10.5" customHeight="1" x14ac:dyDescent="0.2">
      <c r="A1691" s="1373"/>
      <c r="B1691" s="1511"/>
      <c r="C1691" s="846" t="s">
        <v>910</v>
      </c>
      <c r="D1691" s="102" t="s">
        <v>108</v>
      </c>
      <c r="E1691" s="51">
        <v>0</v>
      </c>
      <c r="F1691" s="707">
        <v>0</v>
      </c>
      <c r="G1691" s="707">
        <v>0</v>
      </c>
      <c r="H1691" s="780">
        <v>0</v>
      </c>
      <c r="I1691" s="707">
        <v>0</v>
      </c>
      <c r="J1691" s="707">
        <v>0</v>
      </c>
      <c r="K1691" s="707">
        <v>0</v>
      </c>
      <c r="L1691" s="707">
        <v>0</v>
      </c>
      <c r="M1691" s="707">
        <v>0</v>
      </c>
      <c r="N1691" s="780">
        <v>0</v>
      </c>
      <c r="O1691" s="707">
        <v>0</v>
      </c>
      <c r="P1691" s="707">
        <v>0</v>
      </c>
      <c r="Q1691" s="707">
        <v>0</v>
      </c>
      <c r="R1691" s="707">
        <v>0</v>
      </c>
      <c r="S1691" s="707">
        <v>0</v>
      </c>
      <c r="T1691" s="707">
        <v>0</v>
      </c>
      <c r="U1691" s="707">
        <v>0</v>
      </c>
      <c r="V1691" s="780">
        <v>0</v>
      </c>
      <c r="W1691" s="707">
        <v>0</v>
      </c>
      <c r="X1691" s="707">
        <v>0</v>
      </c>
      <c r="Y1691" s="707">
        <v>0</v>
      </c>
      <c r="Z1691" s="707">
        <v>0</v>
      </c>
      <c r="AA1691" s="707">
        <v>0</v>
      </c>
      <c r="AB1691" s="707">
        <v>0</v>
      </c>
      <c r="AC1691" s="41">
        <f>SUM(E1691:AB1691)</f>
        <v>0</v>
      </c>
      <c r="AD1691" s="43">
        <f>SUM(E1692:AB1692)</f>
        <v>0</v>
      </c>
      <c r="AE1691" s="358">
        <v>1.8</v>
      </c>
      <c r="AF1691" s="678">
        <v>2107.2496000000001</v>
      </c>
      <c r="AG1691" s="678">
        <v>2107.2496000000001</v>
      </c>
      <c r="AH1691" s="679">
        <v>2107.2496000000001</v>
      </c>
      <c r="AI1691" s="678">
        <v>2107.2496000000001</v>
      </c>
      <c r="AJ1691" s="678">
        <v>2107.2496000000001</v>
      </c>
      <c r="AK1691" s="678">
        <v>2107.2496000000001</v>
      </c>
      <c r="AL1691" s="678">
        <v>2107.2496000000001</v>
      </c>
      <c r="AM1691" s="678">
        <v>2107.2496000000001</v>
      </c>
      <c r="AN1691" s="678">
        <v>2107.2496000000001</v>
      </c>
      <c r="AO1691" s="678">
        <v>2107.2496000000001</v>
      </c>
      <c r="AP1691" s="678">
        <v>2107.2496000000001</v>
      </c>
      <c r="AQ1691" s="678">
        <v>2107.2496000000001</v>
      </c>
      <c r="AR1691" s="678">
        <v>2107.2496000000001</v>
      </c>
      <c r="AS1691" s="678">
        <v>2107.2496000000001</v>
      </c>
      <c r="AT1691" s="678">
        <v>2107.2496000000001</v>
      </c>
      <c r="AU1691" s="678">
        <v>2107.2496000000001</v>
      </c>
      <c r="AV1691" s="678">
        <v>2107.2496000000001</v>
      </c>
      <c r="AW1691" s="678">
        <v>2107.2496000000001</v>
      </c>
      <c r="AX1691" s="678">
        <v>2107.2496000000001</v>
      </c>
      <c r="AY1691" s="678">
        <v>2107.2496000000001</v>
      </c>
      <c r="AZ1691" s="678">
        <v>2107.2496000000001</v>
      </c>
      <c r="BA1691" s="678">
        <v>2107.2496000000001</v>
      </c>
      <c r="BB1691" s="678">
        <v>2107.2496000000001</v>
      </c>
      <c r="BC1691" s="678">
        <v>2107.2496000000001</v>
      </c>
      <c r="BD1691" s="678">
        <v>2107.2496000000001</v>
      </c>
      <c r="BE1691" s="256"/>
      <c r="BF1691" s="256"/>
      <c r="BG1691" s="256"/>
      <c r="BH1691" s="256"/>
      <c r="BI1691" s="256"/>
      <c r="BJ1691" s="256"/>
      <c r="BK1691" s="256"/>
      <c r="BL1691" s="256"/>
      <c r="BM1691" s="256"/>
      <c r="BN1691" s="256"/>
      <c r="BO1691" s="256"/>
      <c r="BP1691" s="256"/>
      <c r="BQ1691" s="256"/>
      <c r="BR1691" s="256"/>
      <c r="BS1691" s="256"/>
      <c r="BT1691" s="256"/>
      <c r="BU1691" s="256"/>
      <c r="BV1691" s="256"/>
      <c r="BW1691" s="256"/>
      <c r="BX1691" s="256"/>
      <c r="BY1691" s="114"/>
      <c r="BZ1691" s="114"/>
      <c r="CA1691" s="114"/>
      <c r="CB1691" s="114"/>
      <c r="CC1691" s="121"/>
    </row>
    <row r="1692" spans="1:81" s="1" customFormat="1" ht="10.5" customHeight="1" x14ac:dyDescent="0.2">
      <c r="A1692" s="1373"/>
      <c r="B1692" s="1511"/>
      <c r="C1692" s="846" t="s">
        <v>910</v>
      </c>
      <c r="D1692" s="102" t="s">
        <v>109</v>
      </c>
      <c r="E1692" s="51">
        <v>0</v>
      </c>
      <c r="F1692" s="707">
        <v>0</v>
      </c>
      <c r="G1692" s="707">
        <v>0</v>
      </c>
      <c r="H1692" s="780">
        <v>0</v>
      </c>
      <c r="I1692" s="707">
        <v>0</v>
      </c>
      <c r="J1692" s="707">
        <v>0</v>
      </c>
      <c r="K1692" s="707">
        <v>0</v>
      </c>
      <c r="L1692" s="707">
        <v>0</v>
      </c>
      <c r="M1692" s="707">
        <v>0</v>
      </c>
      <c r="N1692" s="780">
        <v>0</v>
      </c>
      <c r="O1692" s="707">
        <v>0</v>
      </c>
      <c r="P1692" s="707">
        <v>0</v>
      </c>
      <c r="Q1692" s="707">
        <v>0</v>
      </c>
      <c r="R1692" s="707">
        <v>0</v>
      </c>
      <c r="S1692" s="707">
        <v>0</v>
      </c>
      <c r="T1692" s="707">
        <v>0</v>
      </c>
      <c r="U1692" s="707">
        <v>0</v>
      </c>
      <c r="V1692" s="780">
        <v>0</v>
      </c>
      <c r="W1692" s="707">
        <v>0</v>
      </c>
      <c r="X1692" s="707">
        <v>0</v>
      </c>
      <c r="Y1692" s="707">
        <v>0</v>
      </c>
      <c r="Z1692" s="707">
        <v>0</v>
      </c>
      <c r="AA1692" s="707">
        <v>0</v>
      </c>
      <c r="AB1692" s="707">
        <v>0</v>
      </c>
      <c r="AC1692" s="41"/>
      <c r="AD1692" s="43"/>
      <c r="AE1692" s="358"/>
      <c r="AF1692" s="678">
        <v>1843.6283000000001</v>
      </c>
      <c r="AG1692" s="678">
        <v>1843.6283000000001</v>
      </c>
      <c r="AH1692" s="679">
        <v>1843.6283000000001</v>
      </c>
      <c r="AI1692" s="678">
        <v>1843.6283000000001</v>
      </c>
      <c r="AJ1692" s="678">
        <v>1843.6283000000001</v>
      </c>
      <c r="AK1692" s="678">
        <v>1843.6283000000001</v>
      </c>
      <c r="AL1692" s="678">
        <v>1843.6283000000001</v>
      </c>
      <c r="AM1692" s="678">
        <v>1843.6283000000001</v>
      </c>
      <c r="AN1692" s="678">
        <v>1843.6283000000001</v>
      </c>
      <c r="AO1692" s="678">
        <v>1843.6283000000001</v>
      </c>
      <c r="AP1692" s="678">
        <v>1843.6283000000001</v>
      </c>
      <c r="AQ1692" s="678">
        <v>1843.6283000000001</v>
      </c>
      <c r="AR1692" s="678">
        <v>1843.6283000000001</v>
      </c>
      <c r="AS1692" s="678">
        <v>1843.6283000000001</v>
      </c>
      <c r="AT1692" s="678">
        <v>1843.6283000000001</v>
      </c>
      <c r="AU1692" s="678">
        <v>1843.6283000000001</v>
      </c>
      <c r="AV1692" s="678">
        <v>1843.6283000000001</v>
      </c>
      <c r="AW1692" s="678">
        <v>1843.6283000000001</v>
      </c>
      <c r="AX1692" s="678">
        <v>1843.6283000000001</v>
      </c>
      <c r="AY1692" s="678">
        <v>1843.6283000000001</v>
      </c>
      <c r="AZ1692" s="678">
        <v>1843.6283000000001</v>
      </c>
      <c r="BA1692" s="678">
        <v>1843.6283000000001</v>
      </c>
      <c r="BB1692" s="678">
        <v>1843.6283000000001</v>
      </c>
      <c r="BC1692" s="678">
        <v>1843.6283000000001</v>
      </c>
      <c r="BD1692" s="678">
        <v>1843.6283000000001</v>
      </c>
      <c r="BE1692" s="249"/>
      <c r="BF1692" s="249"/>
      <c r="BG1692" s="249"/>
      <c r="BH1692" s="249"/>
      <c r="BI1692" s="249"/>
      <c r="BJ1692" s="249"/>
      <c r="BK1692" s="249"/>
      <c r="BL1692" s="249"/>
      <c r="BM1692" s="249"/>
      <c r="BN1692" s="249"/>
      <c r="BO1692" s="249"/>
      <c r="BP1692" s="249"/>
      <c r="BQ1692" s="249"/>
      <c r="BR1692" s="249"/>
      <c r="BS1692" s="249"/>
      <c r="BT1692" s="249"/>
      <c r="BU1692" s="249"/>
      <c r="BV1692" s="249"/>
      <c r="BW1692" s="249"/>
      <c r="BX1692" s="249"/>
      <c r="BY1692" s="121"/>
      <c r="BZ1692" s="121"/>
      <c r="CA1692" s="121"/>
      <c r="CB1692" s="121"/>
      <c r="CC1692" s="121"/>
    </row>
    <row r="1693" spans="1:81" s="1" customFormat="1" ht="10.5" customHeight="1" thickBot="1" x14ac:dyDescent="0.25">
      <c r="A1693" s="1374"/>
      <c r="B1693" s="1527"/>
      <c r="C1693" s="197"/>
      <c r="D1693" s="166" t="s">
        <v>35</v>
      </c>
      <c r="E1693" s="64" t="e">
        <f t="shared" ref="E1693:AB1693" si="612">E1692/E1691</f>
        <v>#DIV/0!</v>
      </c>
      <c r="F1693" s="64" t="e">
        <f t="shared" si="612"/>
        <v>#DIV/0!</v>
      </c>
      <c r="G1693" s="64" t="e">
        <f t="shared" si="612"/>
        <v>#DIV/0!</v>
      </c>
      <c r="H1693" s="331" t="e">
        <f>H1692/H1691</f>
        <v>#DIV/0!</v>
      </c>
      <c r="I1693" s="64" t="e">
        <f t="shared" si="612"/>
        <v>#DIV/0!</v>
      </c>
      <c r="J1693" s="64" t="e">
        <f t="shared" si="612"/>
        <v>#DIV/0!</v>
      </c>
      <c r="K1693" s="64" t="e">
        <f t="shared" si="612"/>
        <v>#DIV/0!</v>
      </c>
      <c r="L1693" s="64" t="e">
        <f t="shared" si="612"/>
        <v>#DIV/0!</v>
      </c>
      <c r="M1693" s="64" t="e">
        <f t="shared" si="612"/>
        <v>#DIV/0!</v>
      </c>
      <c r="N1693" s="331" t="e">
        <f t="shared" si="612"/>
        <v>#DIV/0!</v>
      </c>
      <c r="O1693" s="64" t="e">
        <f t="shared" si="612"/>
        <v>#DIV/0!</v>
      </c>
      <c r="P1693" s="64" t="e">
        <f t="shared" si="612"/>
        <v>#DIV/0!</v>
      </c>
      <c r="Q1693" s="64" t="e">
        <f t="shared" si="612"/>
        <v>#DIV/0!</v>
      </c>
      <c r="R1693" s="64" t="e">
        <f t="shared" si="612"/>
        <v>#DIV/0!</v>
      </c>
      <c r="S1693" s="64" t="e">
        <f t="shared" si="612"/>
        <v>#DIV/0!</v>
      </c>
      <c r="T1693" s="64" t="e">
        <f t="shared" si="612"/>
        <v>#DIV/0!</v>
      </c>
      <c r="U1693" s="64" t="e">
        <f t="shared" si="612"/>
        <v>#DIV/0!</v>
      </c>
      <c r="V1693" s="331" t="e">
        <f t="shared" si="612"/>
        <v>#DIV/0!</v>
      </c>
      <c r="W1693" s="64" t="e">
        <f t="shared" si="612"/>
        <v>#DIV/0!</v>
      </c>
      <c r="X1693" s="64" t="e">
        <f t="shared" si="612"/>
        <v>#DIV/0!</v>
      </c>
      <c r="Y1693" s="64" t="e">
        <f t="shared" si="612"/>
        <v>#DIV/0!</v>
      </c>
      <c r="Z1693" s="64" t="e">
        <f t="shared" si="612"/>
        <v>#DIV/0!</v>
      </c>
      <c r="AA1693" s="64" t="e">
        <f t="shared" si="612"/>
        <v>#DIV/0!</v>
      </c>
      <c r="AB1693" s="64" t="e">
        <f t="shared" si="612"/>
        <v>#DIV/0!</v>
      </c>
      <c r="AC1693" s="41"/>
      <c r="AD1693" s="43"/>
      <c r="AE1693" s="358"/>
      <c r="AF1693" s="256"/>
      <c r="AG1693" s="256"/>
      <c r="AH1693" s="256"/>
      <c r="AI1693" s="256"/>
      <c r="AJ1693" s="256"/>
      <c r="AK1693" s="256"/>
      <c r="AL1693" s="256"/>
      <c r="AM1693" s="256"/>
      <c r="AN1693" s="256"/>
      <c r="AO1693" s="256"/>
      <c r="AP1693" s="256"/>
      <c r="AQ1693" s="256"/>
      <c r="AR1693" s="256"/>
      <c r="AS1693" s="256"/>
      <c r="AT1693" s="256"/>
      <c r="AU1693" s="256"/>
      <c r="AV1693" s="256"/>
      <c r="AW1693" s="256"/>
      <c r="AX1693" s="256"/>
      <c r="AY1693" s="256"/>
      <c r="AZ1693" s="256"/>
      <c r="BA1693" s="256"/>
      <c r="BB1693" s="256"/>
      <c r="BC1693" s="256"/>
      <c r="BD1693" s="256"/>
      <c r="BE1693" s="249"/>
      <c r="BF1693" s="249"/>
      <c r="BG1693" s="249"/>
      <c r="BH1693" s="249"/>
      <c r="BI1693" s="249"/>
      <c r="BJ1693" s="249"/>
      <c r="BK1693" s="249"/>
      <c r="BL1693" s="249"/>
      <c r="BM1693" s="249"/>
      <c r="BN1693" s="249"/>
      <c r="BO1693" s="249"/>
      <c r="BP1693" s="249"/>
      <c r="BQ1693" s="249"/>
      <c r="BR1693" s="249"/>
      <c r="BS1693" s="249"/>
      <c r="BT1693" s="249"/>
      <c r="BU1693" s="249"/>
      <c r="BV1693" s="249"/>
      <c r="BW1693" s="249"/>
      <c r="BX1693" s="249"/>
      <c r="BY1693" s="121"/>
      <c r="BZ1693" s="121"/>
      <c r="CA1693" s="121"/>
      <c r="CB1693" s="121"/>
      <c r="CC1693" s="121"/>
    </row>
    <row r="1694" spans="1:81" s="114" customFormat="1" ht="10.5" customHeight="1" x14ac:dyDescent="0.2">
      <c r="A1694" s="1373" t="s">
        <v>67</v>
      </c>
      <c r="B1694" s="1511" t="s">
        <v>541</v>
      </c>
      <c r="C1694" s="695"/>
      <c r="D1694" s="726"/>
      <c r="E1694" s="1534" t="s">
        <v>439</v>
      </c>
      <c r="F1694" s="1535"/>
      <c r="G1694" s="50"/>
      <c r="H1694" s="253"/>
      <c r="I1694" s="50"/>
      <c r="J1694" s="50"/>
      <c r="K1694" s="50"/>
      <c r="L1694" s="50"/>
      <c r="M1694" s="50"/>
      <c r="N1694" s="253"/>
      <c r="O1694" s="50"/>
      <c r="P1694" s="50"/>
      <c r="Q1694" s="50"/>
      <c r="R1694" s="50"/>
      <c r="S1694" s="50"/>
      <c r="T1694" s="50"/>
      <c r="U1694" s="50"/>
      <c r="V1694" s="253"/>
      <c r="W1694" s="50"/>
      <c r="X1694" s="50"/>
      <c r="Y1694" s="50"/>
      <c r="Z1694" s="50"/>
      <c r="AA1694" s="50"/>
      <c r="AB1694" s="50"/>
      <c r="AC1694" s="346"/>
      <c r="AD1694" s="495"/>
      <c r="AE1694" s="492"/>
      <c r="AF1694" s="76"/>
      <c r="AG1694" s="76"/>
      <c r="AH1694" s="76"/>
      <c r="AI1694" s="76"/>
      <c r="AJ1694" s="76"/>
      <c r="AK1694" s="76"/>
      <c r="AL1694" s="76"/>
      <c r="AM1694" s="76"/>
      <c r="AN1694" s="76"/>
      <c r="AO1694" s="76"/>
      <c r="AP1694" s="76"/>
      <c r="AQ1694" s="76"/>
      <c r="AR1694" s="76"/>
      <c r="AS1694" s="76"/>
      <c r="AT1694" s="76"/>
      <c r="AU1694" s="76"/>
      <c r="AV1694" s="76"/>
      <c r="AW1694" s="76"/>
      <c r="AX1694" s="76"/>
      <c r="AY1694" s="76"/>
      <c r="AZ1694" s="76"/>
      <c r="BA1694" s="76"/>
      <c r="BB1694" s="76"/>
      <c r="BC1694" s="76"/>
      <c r="BD1694" s="76"/>
      <c r="BE1694" s="249"/>
      <c r="BF1694" s="249"/>
      <c r="BG1694" s="249"/>
      <c r="BH1694" s="249"/>
      <c r="BI1694" s="249"/>
      <c r="BJ1694" s="249"/>
      <c r="BK1694" s="249"/>
      <c r="BL1694" s="249"/>
      <c r="BM1694" s="249"/>
      <c r="BN1694" s="249"/>
      <c r="BO1694" s="249"/>
      <c r="BP1694" s="249"/>
      <c r="BQ1694" s="249"/>
      <c r="BR1694" s="249"/>
      <c r="BS1694" s="249"/>
      <c r="BT1694" s="249"/>
      <c r="BU1694" s="249"/>
      <c r="BV1694" s="249"/>
      <c r="BW1694" s="249"/>
      <c r="BX1694" s="249"/>
      <c r="BY1694" s="121"/>
      <c r="BZ1694" s="121"/>
      <c r="CA1694" s="121"/>
      <c r="CB1694" s="121"/>
    </row>
    <row r="1695" spans="1:81" s="1" customFormat="1" ht="10.5" customHeight="1" x14ac:dyDescent="0.2">
      <c r="A1695" s="1373"/>
      <c r="B1695" s="1511"/>
      <c r="C1695" s="846" t="s">
        <v>115</v>
      </c>
      <c r="D1695" s="102" t="s">
        <v>27</v>
      </c>
      <c r="E1695" s="777">
        <v>0</v>
      </c>
      <c r="F1695" s="777">
        <v>0</v>
      </c>
      <c r="G1695" s="777">
        <v>0</v>
      </c>
      <c r="H1695" s="681">
        <v>0</v>
      </c>
      <c r="I1695" s="680">
        <v>0</v>
      </c>
      <c r="J1695" s="680">
        <v>0</v>
      </c>
      <c r="K1695" s="680">
        <v>0</v>
      </c>
      <c r="L1695" s="680">
        <v>0</v>
      </c>
      <c r="M1695" s="680">
        <v>0</v>
      </c>
      <c r="N1695" s="681">
        <v>0</v>
      </c>
      <c r="O1695" s="680">
        <v>0</v>
      </c>
      <c r="P1695" s="680">
        <v>0</v>
      </c>
      <c r="Q1695" s="680">
        <v>0</v>
      </c>
      <c r="R1695" s="680">
        <v>0</v>
      </c>
      <c r="S1695" s="680">
        <v>0</v>
      </c>
      <c r="T1695" s="680">
        <v>0</v>
      </c>
      <c r="U1695" s="680">
        <v>0</v>
      </c>
      <c r="V1695" s="681">
        <v>0</v>
      </c>
      <c r="W1695" s="680">
        <v>0</v>
      </c>
      <c r="X1695" s="680">
        <v>0</v>
      </c>
      <c r="Y1695" s="680">
        <v>0</v>
      </c>
      <c r="Z1695" s="680">
        <v>0</v>
      </c>
      <c r="AA1695" s="680">
        <v>0</v>
      </c>
      <c r="AB1695" s="680">
        <v>0</v>
      </c>
      <c r="AC1695" s="254"/>
      <c r="AD1695" s="129"/>
      <c r="AE1695" s="358"/>
      <c r="AF1695" s="256"/>
      <c r="AG1695" s="256"/>
      <c r="AH1695" s="256"/>
      <c r="AI1695" s="256"/>
      <c r="AJ1695" s="256"/>
      <c r="AK1695" s="256"/>
      <c r="AL1695" s="256"/>
      <c r="AM1695" s="256"/>
      <c r="AN1695" s="256"/>
      <c r="AO1695" s="256"/>
      <c r="AP1695" s="256"/>
      <c r="AQ1695" s="256"/>
      <c r="AR1695" s="256"/>
      <c r="AS1695" s="256"/>
      <c r="AT1695" s="256"/>
      <c r="AU1695" s="256"/>
      <c r="AV1695" s="256"/>
      <c r="AW1695" s="256"/>
      <c r="AX1695" s="256"/>
      <c r="AY1695" s="256"/>
      <c r="AZ1695" s="256"/>
      <c r="BA1695" s="256"/>
      <c r="BB1695" s="256"/>
      <c r="BC1695" s="256"/>
      <c r="BD1695" s="256"/>
      <c r="BE1695" s="249"/>
      <c r="BF1695" s="249"/>
      <c r="BG1695" s="249"/>
      <c r="BH1695" s="249"/>
      <c r="BI1695" s="249"/>
      <c r="BJ1695" s="249"/>
      <c r="BK1695" s="249"/>
      <c r="BL1695" s="249"/>
      <c r="BM1695" s="249"/>
      <c r="BN1695" s="249"/>
      <c r="BO1695" s="249"/>
      <c r="BP1695" s="249"/>
      <c r="BQ1695" s="249"/>
      <c r="BR1695" s="249"/>
      <c r="BS1695" s="249"/>
      <c r="BT1695" s="249"/>
      <c r="BU1695" s="249"/>
      <c r="BV1695" s="249"/>
      <c r="BW1695" s="249"/>
      <c r="BX1695" s="249"/>
      <c r="BY1695" s="121"/>
      <c r="BZ1695" s="121"/>
      <c r="CA1695" s="121"/>
      <c r="CB1695" s="121"/>
      <c r="CC1695" s="121"/>
    </row>
    <row r="1696" spans="1:81" s="1" customFormat="1" ht="10.5" customHeight="1" x14ac:dyDescent="0.2">
      <c r="A1696" s="1373"/>
      <c r="B1696" s="1511"/>
      <c r="C1696" s="846" t="s">
        <v>910</v>
      </c>
      <c r="D1696" s="102" t="s">
        <v>108</v>
      </c>
      <c r="E1696" s="51">
        <v>0</v>
      </c>
      <c r="F1696" s="707">
        <v>0</v>
      </c>
      <c r="G1696" s="707">
        <v>0</v>
      </c>
      <c r="H1696" s="780">
        <v>0</v>
      </c>
      <c r="I1696" s="707">
        <v>0</v>
      </c>
      <c r="J1696" s="707">
        <v>0</v>
      </c>
      <c r="K1696" s="707">
        <v>0</v>
      </c>
      <c r="L1696" s="707">
        <v>0</v>
      </c>
      <c r="M1696" s="707">
        <v>0</v>
      </c>
      <c r="N1696" s="780">
        <v>0</v>
      </c>
      <c r="O1696" s="707">
        <v>0</v>
      </c>
      <c r="P1696" s="707">
        <v>0</v>
      </c>
      <c r="Q1696" s="707">
        <v>0</v>
      </c>
      <c r="R1696" s="707">
        <v>0</v>
      </c>
      <c r="S1696" s="707">
        <v>0</v>
      </c>
      <c r="T1696" s="707">
        <v>0</v>
      </c>
      <c r="U1696" s="707">
        <v>0</v>
      </c>
      <c r="V1696" s="780">
        <v>0</v>
      </c>
      <c r="W1696" s="707">
        <v>0</v>
      </c>
      <c r="X1696" s="707">
        <v>0</v>
      </c>
      <c r="Y1696" s="707">
        <v>0</v>
      </c>
      <c r="Z1696" s="707">
        <v>0</v>
      </c>
      <c r="AA1696" s="707">
        <v>0</v>
      </c>
      <c r="AB1696" s="707">
        <v>0</v>
      </c>
      <c r="AC1696" s="41">
        <f>SUM(E1696:AB1696)</f>
        <v>0</v>
      </c>
      <c r="AD1696" s="43">
        <f>SUM(E1697:AB1697)</f>
        <v>0</v>
      </c>
      <c r="AE1696" s="358">
        <v>4.8</v>
      </c>
      <c r="AF1696" s="678">
        <v>12839.0996</v>
      </c>
      <c r="AG1696" s="678">
        <v>12839.0996</v>
      </c>
      <c r="AH1696" s="679">
        <v>12839.0996</v>
      </c>
      <c r="AI1696" s="678">
        <v>12839.0996</v>
      </c>
      <c r="AJ1696" s="678">
        <v>12839.0996</v>
      </c>
      <c r="AK1696" s="678">
        <v>12839.0996</v>
      </c>
      <c r="AL1696" s="678">
        <v>12839.0996</v>
      </c>
      <c r="AM1696" s="678">
        <v>12839.0996</v>
      </c>
      <c r="AN1696" s="678">
        <v>12839.0996</v>
      </c>
      <c r="AO1696" s="678">
        <v>12839.0996</v>
      </c>
      <c r="AP1696" s="678">
        <v>12839.0996</v>
      </c>
      <c r="AQ1696" s="678">
        <v>12839.0996</v>
      </c>
      <c r="AR1696" s="678">
        <v>12839.0996</v>
      </c>
      <c r="AS1696" s="678">
        <v>12839.0996</v>
      </c>
      <c r="AT1696" s="678">
        <v>12839.0996</v>
      </c>
      <c r="AU1696" s="678">
        <v>12839.0996</v>
      </c>
      <c r="AV1696" s="678">
        <v>12839.0996</v>
      </c>
      <c r="AW1696" s="678">
        <v>12839.0996</v>
      </c>
      <c r="AX1696" s="678">
        <v>12839.0996</v>
      </c>
      <c r="AY1696" s="678">
        <v>12839.0996</v>
      </c>
      <c r="AZ1696" s="678">
        <v>12839.0996</v>
      </c>
      <c r="BA1696" s="678">
        <v>12839.0996</v>
      </c>
      <c r="BB1696" s="678">
        <v>12839.0996</v>
      </c>
      <c r="BC1696" s="678">
        <v>12839.0996</v>
      </c>
      <c r="BD1696" s="678">
        <v>12839.0996</v>
      </c>
      <c r="BE1696" s="256"/>
      <c r="BF1696" s="256"/>
      <c r="BG1696" s="256"/>
      <c r="BH1696" s="256"/>
      <c r="BI1696" s="256"/>
      <c r="BJ1696" s="256"/>
      <c r="BK1696" s="256"/>
      <c r="BL1696" s="256"/>
      <c r="BM1696" s="256"/>
      <c r="BN1696" s="256"/>
      <c r="BO1696" s="256"/>
      <c r="BP1696" s="256"/>
      <c r="BQ1696" s="256"/>
      <c r="BR1696" s="256"/>
      <c r="BS1696" s="256"/>
      <c r="BT1696" s="256"/>
      <c r="BU1696" s="256"/>
      <c r="BV1696" s="256"/>
      <c r="BW1696" s="256"/>
      <c r="BX1696" s="256"/>
      <c r="BY1696" s="114"/>
      <c r="BZ1696" s="114"/>
      <c r="CA1696" s="114"/>
      <c r="CB1696" s="114"/>
      <c r="CC1696" s="121"/>
    </row>
    <row r="1697" spans="1:81" s="1" customFormat="1" ht="10.5" customHeight="1" x14ac:dyDescent="0.2">
      <c r="A1697" s="1373"/>
      <c r="B1697" s="1511"/>
      <c r="C1697" s="846" t="s">
        <v>910</v>
      </c>
      <c r="D1697" s="102" t="s">
        <v>109</v>
      </c>
      <c r="E1697" s="51">
        <v>0</v>
      </c>
      <c r="F1697" s="707">
        <v>0</v>
      </c>
      <c r="G1697" s="707">
        <v>0</v>
      </c>
      <c r="H1697" s="780">
        <v>0</v>
      </c>
      <c r="I1697" s="707">
        <v>0</v>
      </c>
      <c r="J1697" s="707">
        <v>0</v>
      </c>
      <c r="K1697" s="707">
        <v>0</v>
      </c>
      <c r="L1697" s="707">
        <v>0</v>
      </c>
      <c r="M1697" s="707">
        <v>0</v>
      </c>
      <c r="N1697" s="780">
        <v>0</v>
      </c>
      <c r="O1697" s="707">
        <v>0</v>
      </c>
      <c r="P1697" s="707">
        <v>0</v>
      </c>
      <c r="Q1697" s="707">
        <v>0</v>
      </c>
      <c r="R1697" s="707">
        <v>0</v>
      </c>
      <c r="S1697" s="707">
        <v>0</v>
      </c>
      <c r="T1697" s="707">
        <v>0</v>
      </c>
      <c r="U1697" s="707">
        <v>0</v>
      </c>
      <c r="V1697" s="780">
        <v>0</v>
      </c>
      <c r="W1697" s="707">
        <v>0</v>
      </c>
      <c r="X1697" s="707">
        <v>0</v>
      </c>
      <c r="Y1697" s="707">
        <v>0</v>
      </c>
      <c r="Z1697" s="707">
        <v>0</v>
      </c>
      <c r="AA1697" s="707">
        <v>0</v>
      </c>
      <c r="AB1697" s="707">
        <v>0</v>
      </c>
      <c r="AC1697" s="41"/>
      <c r="AD1697" s="43"/>
      <c r="AE1697" s="358"/>
      <c r="AF1697" s="678">
        <v>14149.602800000001</v>
      </c>
      <c r="AG1697" s="678">
        <v>14149.602800000001</v>
      </c>
      <c r="AH1697" s="679">
        <v>14149.602800000001</v>
      </c>
      <c r="AI1697" s="678">
        <v>14149.602800000001</v>
      </c>
      <c r="AJ1697" s="678">
        <v>14149.602800000001</v>
      </c>
      <c r="AK1697" s="678">
        <v>14149.602800000001</v>
      </c>
      <c r="AL1697" s="678">
        <v>14149.602800000001</v>
      </c>
      <c r="AM1697" s="678">
        <v>14149.602800000001</v>
      </c>
      <c r="AN1697" s="678">
        <v>14149.602800000001</v>
      </c>
      <c r="AO1697" s="678">
        <v>14149.602800000001</v>
      </c>
      <c r="AP1697" s="678">
        <v>14149.602800000001</v>
      </c>
      <c r="AQ1697" s="678">
        <v>14149.602800000001</v>
      </c>
      <c r="AR1697" s="678">
        <v>14149.602800000001</v>
      </c>
      <c r="AS1697" s="678">
        <v>14149.602800000001</v>
      </c>
      <c r="AT1697" s="678">
        <v>14149.602800000001</v>
      </c>
      <c r="AU1697" s="678">
        <v>14149.602800000001</v>
      </c>
      <c r="AV1697" s="678">
        <v>14149.602800000001</v>
      </c>
      <c r="AW1697" s="678">
        <v>14149.602800000001</v>
      </c>
      <c r="AX1697" s="678">
        <v>14149.602800000001</v>
      </c>
      <c r="AY1697" s="678">
        <v>14149.602800000001</v>
      </c>
      <c r="AZ1697" s="678">
        <v>14149.602800000001</v>
      </c>
      <c r="BA1697" s="678">
        <v>14149.602800000001</v>
      </c>
      <c r="BB1697" s="678">
        <v>14149.602800000001</v>
      </c>
      <c r="BC1697" s="678">
        <v>14149.602800000001</v>
      </c>
      <c r="BD1697" s="678">
        <v>14149.602800000001</v>
      </c>
      <c r="BE1697" s="249"/>
      <c r="BF1697" s="249"/>
      <c r="BG1697" s="249"/>
      <c r="BH1697" s="249"/>
      <c r="BI1697" s="249"/>
      <c r="BJ1697" s="249"/>
      <c r="BK1697" s="249"/>
      <c r="BL1697" s="249"/>
      <c r="BM1697" s="249"/>
      <c r="BN1697" s="249"/>
      <c r="BO1697" s="249"/>
      <c r="BP1697" s="249"/>
      <c r="BQ1697" s="249"/>
      <c r="BR1697" s="249"/>
      <c r="BS1697" s="249"/>
      <c r="BT1697" s="249"/>
      <c r="BU1697" s="249"/>
      <c r="BV1697" s="249"/>
      <c r="BW1697" s="249"/>
      <c r="BX1697" s="249"/>
      <c r="BY1697" s="121"/>
      <c r="BZ1697" s="121"/>
      <c r="CA1697" s="121"/>
      <c r="CB1697" s="121"/>
      <c r="CC1697" s="121"/>
    </row>
    <row r="1698" spans="1:81" s="1" customFormat="1" ht="10.5" customHeight="1" thickBot="1" x14ac:dyDescent="0.25">
      <c r="A1698" s="1374"/>
      <c r="B1698" s="1527"/>
      <c r="C1698" s="197"/>
      <c r="D1698" s="166" t="s">
        <v>35</v>
      </c>
      <c r="E1698" s="64" t="e">
        <f t="shared" ref="E1698:AB1698" si="613">E1697/E1696</f>
        <v>#DIV/0!</v>
      </c>
      <c r="F1698" s="64" t="e">
        <f t="shared" si="613"/>
        <v>#DIV/0!</v>
      </c>
      <c r="G1698" s="64" t="e">
        <f t="shared" si="613"/>
        <v>#DIV/0!</v>
      </c>
      <c r="H1698" s="331" t="e">
        <f t="shared" si="613"/>
        <v>#DIV/0!</v>
      </c>
      <c r="I1698" s="64" t="e">
        <f t="shared" si="613"/>
        <v>#DIV/0!</v>
      </c>
      <c r="J1698" s="64" t="e">
        <f t="shared" si="613"/>
        <v>#DIV/0!</v>
      </c>
      <c r="K1698" s="64" t="e">
        <f t="shared" si="613"/>
        <v>#DIV/0!</v>
      </c>
      <c r="L1698" s="64" t="e">
        <f t="shared" si="613"/>
        <v>#DIV/0!</v>
      </c>
      <c r="M1698" s="64" t="e">
        <f t="shared" si="613"/>
        <v>#DIV/0!</v>
      </c>
      <c r="N1698" s="331" t="e">
        <f t="shared" si="613"/>
        <v>#DIV/0!</v>
      </c>
      <c r="O1698" s="64" t="e">
        <f t="shared" si="613"/>
        <v>#DIV/0!</v>
      </c>
      <c r="P1698" s="64" t="e">
        <f t="shared" si="613"/>
        <v>#DIV/0!</v>
      </c>
      <c r="Q1698" s="64" t="e">
        <f t="shared" si="613"/>
        <v>#DIV/0!</v>
      </c>
      <c r="R1698" s="64" t="e">
        <f t="shared" si="613"/>
        <v>#DIV/0!</v>
      </c>
      <c r="S1698" s="64" t="e">
        <f t="shared" si="613"/>
        <v>#DIV/0!</v>
      </c>
      <c r="T1698" s="64" t="e">
        <f t="shared" si="613"/>
        <v>#DIV/0!</v>
      </c>
      <c r="U1698" s="64" t="e">
        <f t="shared" si="613"/>
        <v>#DIV/0!</v>
      </c>
      <c r="V1698" s="331" t="e">
        <f t="shared" si="613"/>
        <v>#DIV/0!</v>
      </c>
      <c r="W1698" s="64" t="e">
        <f t="shared" si="613"/>
        <v>#DIV/0!</v>
      </c>
      <c r="X1698" s="64" t="e">
        <f t="shared" si="613"/>
        <v>#DIV/0!</v>
      </c>
      <c r="Y1698" s="64" t="e">
        <f t="shared" si="613"/>
        <v>#DIV/0!</v>
      </c>
      <c r="Z1698" s="64" t="e">
        <f t="shared" si="613"/>
        <v>#DIV/0!</v>
      </c>
      <c r="AA1698" s="64" t="e">
        <f t="shared" si="613"/>
        <v>#DIV/0!</v>
      </c>
      <c r="AB1698" s="64" t="e">
        <f t="shared" si="613"/>
        <v>#DIV/0!</v>
      </c>
      <c r="AC1698" s="41"/>
      <c r="AD1698" s="43"/>
      <c r="AE1698" s="358"/>
      <c r="AF1698" s="256"/>
      <c r="AG1698" s="256"/>
      <c r="AH1698" s="256"/>
      <c r="AI1698" s="256"/>
      <c r="AJ1698" s="256"/>
      <c r="AK1698" s="256"/>
      <c r="AL1698" s="256"/>
      <c r="AM1698" s="256"/>
      <c r="AN1698" s="256"/>
      <c r="AO1698" s="249"/>
      <c r="AP1698" s="249"/>
      <c r="AQ1698" s="249"/>
      <c r="AR1698" s="249"/>
      <c r="AS1698" s="249"/>
      <c r="AT1698" s="249"/>
      <c r="AU1698" s="249"/>
      <c r="AV1698" s="249"/>
      <c r="AW1698" s="249"/>
      <c r="AX1698" s="249"/>
      <c r="AY1698" s="249"/>
      <c r="AZ1698" s="249"/>
      <c r="BA1698" s="249"/>
      <c r="BB1698" s="249"/>
      <c r="BC1698" s="249"/>
      <c r="BD1698" s="256"/>
      <c r="BE1698" s="249"/>
      <c r="BF1698" s="249"/>
      <c r="BG1698" s="249"/>
      <c r="BH1698" s="249"/>
      <c r="BI1698" s="249"/>
      <c r="BJ1698" s="249"/>
      <c r="BK1698" s="249"/>
      <c r="BL1698" s="249"/>
      <c r="BM1698" s="249"/>
      <c r="BN1698" s="249"/>
      <c r="BO1698" s="249"/>
      <c r="BP1698" s="249"/>
      <c r="BQ1698" s="249"/>
      <c r="BR1698" s="249"/>
      <c r="BS1698" s="249"/>
      <c r="BT1698" s="249"/>
      <c r="BU1698" s="249"/>
      <c r="BV1698" s="249"/>
      <c r="BW1698" s="249"/>
      <c r="BX1698" s="249"/>
      <c r="BY1698" s="121"/>
      <c r="BZ1698" s="121"/>
      <c r="CA1698" s="121"/>
      <c r="CB1698" s="121"/>
      <c r="CC1698" s="121"/>
    </row>
    <row r="1699" spans="1:81" s="114" customFormat="1" ht="10.5" customHeight="1" x14ac:dyDescent="0.2">
      <c r="A1699" s="1372" t="s">
        <v>19</v>
      </c>
      <c r="B1699" s="1541" t="s">
        <v>542</v>
      </c>
      <c r="C1699" s="695"/>
      <c r="D1699" s="726"/>
      <c r="E1699" s="1534" t="s">
        <v>439</v>
      </c>
      <c r="F1699" s="1535"/>
      <c r="G1699" s="50"/>
      <c r="H1699" s="253"/>
      <c r="I1699" s="50"/>
      <c r="J1699" s="50"/>
      <c r="K1699" s="50"/>
      <c r="L1699" s="50"/>
      <c r="M1699" s="50"/>
      <c r="N1699" s="253"/>
      <c r="O1699" s="50"/>
      <c r="P1699" s="50"/>
      <c r="Q1699" s="50"/>
      <c r="R1699" s="50"/>
      <c r="S1699" s="50"/>
      <c r="T1699" s="50"/>
      <c r="U1699" s="50"/>
      <c r="V1699" s="253"/>
      <c r="W1699" s="50"/>
      <c r="X1699" s="50"/>
      <c r="Y1699" s="50"/>
      <c r="Z1699" s="50"/>
      <c r="AA1699" s="50"/>
      <c r="AB1699" s="50"/>
      <c r="AC1699" s="346"/>
      <c r="AD1699" s="495"/>
      <c r="AE1699" s="492"/>
      <c r="AF1699" s="76"/>
      <c r="AG1699" s="76"/>
      <c r="AH1699" s="76"/>
      <c r="AI1699" s="76"/>
      <c r="AJ1699" s="76"/>
      <c r="AK1699" s="76"/>
      <c r="AL1699" s="76"/>
      <c r="AM1699" s="76"/>
      <c r="AN1699" s="76"/>
      <c r="AO1699" s="76"/>
      <c r="AP1699" s="76"/>
      <c r="AQ1699" s="76"/>
      <c r="AR1699" s="76"/>
      <c r="AS1699" s="76"/>
      <c r="AT1699" s="76"/>
      <c r="AU1699" s="76"/>
      <c r="AV1699" s="76"/>
      <c r="AW1699" s="76"/>
      <c r="AX1699" s="76"/>
      <c r="AY1699" s="76"/>
      <c r="AZ1699" s="76"/>
      <c r="BA1699" s="76"/>
      <c r="BB1699" s="76"/>
      <c r="BC1699" s="76"/>
      <c r="BD1699" s="76"/>
      <c r="BE1699" s="249"/>
      <c r="BF1699" s="249"/>
      <c r="BG1699" s="249"/>
      <c r="BH1699" s="249"/>
      <c r="BI1699" s="249"/>
      <c r="BJ1699" s="249"/>
      <c r="BK1699" s="249"/>
      <c r="BL1699" s="249"/>
      <c r="BM1699" s="249"/>
      <c r="BN1699" s="249"/>
      <c r="BO1699" s="249"/>
      <c r="BP1699" s="249"/>
      <c r="BQ1699" s="249"/>
      <c r="BR1699" s="249"/>
      <c r="BS1699" s="249"/>
      <c r="BT1699" s="249"/>
      <c r="BU1699" s="249"/>
      <c r="BV1699" s="249"/>
      <c r="BW1699" s="249"/>
      <c r="BX1699" s="249"/>
      <c r="BY1699" s="121"/>
      <c r="BZ1699" s="121"/>
      <c r="CA1699" s="121"/>
      <c r="CB1699" s="121"/>
    </row>
    <row r="1700" spans="1:81" s="1" customFormat="1" ht="10.5" customHeight="1" x14ac:dyDescent="0.2">
      <c r="A1700" s="1373"/>
      <c r="B1700" s="1511"/>
      <c r="C1700" s="846" t="s">
        <v>118</v>
      </c>
      <c r="D1700" s="102" t="s">
        <v>27</v>
      </c>
      <c r="E1700" s="65">
        <f>ROUND(SQRT(E1701^2+E1702^2)*1000/(1.73*E$1588),0)</f>
        <v>0</v>
      </c>
      <c r="F1700" s="65">
        <f>ROUND(SQRT(F1701^2+F1702^2)*1000/(1.73*F$1588),0)</f>
        <v>0</v>
      </c>
      <c r="G1700" s="65">
        <f t="shared" ref="G1700:AB1700" si="614">ROUND(SQRT(G1701^2+G1702^2)*1000/(1.73*G$1588),0)</f>
        <v>0</v>
      </c>
      <c r="H1700" s="350">
        <f t="shared" si="614"/>
        <v>0</v>
      </c>
      <c r="I1700" s="65">
        <f t="shared" si="614"/>
        <v>0</v>
      </c>
      <c r="J1700" s="65">
        <f t="shared" si="614"/>
        <v>0</v>
      </c>
      <c r="K1700" s="65">
        <f t="shared" si="614"/>
        <v>0</v>
      </c>
      <c r="L1700" s="65">
        <f t="shared" si="614"/>
        <v>0</v>
      </c>
      <c r="M1700" s="65">
        <f t="shared" si="614"/>
        <v>0</v>
      </c>
      <c r="N1700" s="350">
        <f t="shared" si="614"/>
        <v>0</v>
      </c>
      <c r="O1700" s="65">
        <f t="shared" si="614"/>
        <v>0</v>
      </c>
      <c r="P1700" s="65">
        <f t="shared" si="614"/>
        <v>0</v>
      </c>
      <c r="Q1700" s="65">
        <f t="shared" si="614"/>
        <v>0</v>
      </c>
      <c r="R1700" s="65">
        <f t="shared" si="614"/>
        <v>0</v>
      </c>
      <c r="S1700" s="65">
        <f t="shared" si="614"/>
        <v>0</v>
      </c>
      <c r="T1700" s="65">
        <f t="shared" si="614"/>
        <v>0</v>
      </c>
      <c r="U1700" s="65">
        <f t="shared" si="614"/>
        <v>0</v>
      </c>
      <c r="V1700" s="350">
        <f t="shared" si="614"/>
        <v>0</v>
      </c>
      <c r="W1700" s="65">
        <f t="shared" si="614"/>
        <v>0</v>
      </c>
      <c r="X1700" s="65">
        <f t="shared" si="614"/>
        <v>0</v>
      </c>
      <c r="Y1700" s="65">
        <f t="shared" si="614"/>
        <v>0</v>
      </c>
      <c r="Z1700" s="65">
        <f t="shared" si="614"/>
        <v>0</v>
      </c>
      <c r="AA1700" s="65">
        <f t="shared" si="614"/>
        <v>0</v>
      </c>
      <c r="AB1700" s="65">
        <f t="shared" si="614"/>
        <v>0</v>
      </c>
      <c r="AC1700" s="254"/>
      <c r="AD1700" s="129"/>
      <c r="AE1700" s="358"/>
      <c r="AF1700" s="256"/>
      <c r="AG1700" s="256"/>
      <c r="AH1700" s="256"/>
      <c r="AI1700" s="256"/>
      <c r="AJ1700" s="256"/>
      <c r="AK1700" s="256"/>
      <c r="AL1700" s="256"/>
      <c r="AM1700" s="256"/>
      <c r="AN1700" s="256"/>
      <c r="AO1700" s="256"/>
      <c r="AP1700" s="256"/>
      <c r="AQ1700" s="256"/>
      <c r="AR1700" s="256"/>
      <c r="AS1700" s="256"/>
      <c r="AT1700" s="256"/>
      <c r="AU1700" s="256"/>
      <c r="AV1700" s="256"/>
      <c r="AW1700" s="256"/>
      <c r="AX1700" s="256"/>
      <c r="AY1700" s="256"/>
      <c r="AZ1700" s="256"/>
      <c r="BA1700" s="256"/>
      <c r="BB1700" s="256"/>
      <c r="BC1700" s="256"/>
      <c r="BD1700" s="256"/>
      <c r="BE1700" s="249"/>
      <c r="BF1700" s="249"/>
      <c r="BG1700" s="249"/>
      <c r="BH1700" s="249"/>
      <c r="BI1700" s="249"/>
      <c r="BJ1700" s="249"/>
      <c r="BK1700" s="249"/>
      <c r="BL1700" s="249"/>
      <c r="BM1700" s="249"/>
      <c r="BN1700" s="249"/>
      <c r="BO1700" s="249"/>
      <c r="BP1700" s="249"/>
      <c r="BQ1700" s="249"/>
      <c r="BR1700" s="249"/>
      <c r="BS1700" s="249"/>
      <c r="BT1700" s="249"/>
      <c r="BU1700" s="249"/>
      <c r="BV1700" s="249"/>
      <c r="BW1700" s="249"/>
      <c r="BX1700" s="249"/>
      <c r="BY1700" s="121"/>
      <c r="BZ1700" s="121"/>
      <c r="CA1700" s="121"/>
      <c r="CB1700" s="121"/>
      <c r="CC1700" s="121"/>
    </row>
    <row r="1701" spans="1:81" s="1" customFormat="1" ht="10.5" customHeight="1" x14ac:dyDescent="0.2">
      <c r="A1701" s="1373"/>
      <c r="B1701" s="1511"/>
      <c r="C1701" s="846" t="s">
        <v>910</v>
      </c>
      <c r="D1701" s="102" t="s">
        <v>108</v>
      </c>
      <c r="E1701" s="51">
        <v>0</v>
      </c>
      <c r="F1701" s="707">
        <v>0</v>
      </c>
      <c r="G1701" s="707">
        <v>0</v>
      </c>
      <c r="H1701" s="780">
        <v>0</v>
      </c>
      <c r="I1701" s="707">
        <v>0</v>
      </c>
      <c r="J1701" s="707">
        <v>0</v>
      </c>
      <c r="K1701" s="707">
        <v>0</v>
      </c>
      <c r="L1701" s="707">
        <v>0</v>
      </c>
      <c r="M1701" s="707">
        <v>0</v>
      </c>
      <c r="N1701" s="780">
        <v>0</v>
      </c>
      <c r="O1701" s="707">
        <v>0</v>
      </c>
      <c r="P1701" s="707">
        <v>0</v>
      </c>
      <c r="Q1701" s="707">
        <v>0</v>
      </c>
      <c r="R1701" s="707">
        <v>0</v>
      </c>
      <c r="S1701" s="707">
        <v>0</v>
      </c>
      <c r="T1701" s="707">
        <v>0</v>
      </c>
      <c r="U1701" s="707">
        <v>0</v>
      </c>
      <c r="V1701" s="780">
        <v>0</v>
      </c>
      <c r="W1701" s="707">
        <v>0</v>
      </c>
      <c r="X1701" s="707">
        <v>0</v>
      </c>
      <c r="Y1701" s="707">
        <v>0</v>
      </c>
      <c r="Z1701" s="707">
        <v>0</v>
      </c>
      <c r="AA1701" s="707">
        <v>0</v>
      </c>
      <c r="AB1701" s="707">
        <v>0</v>
      </c>
      <c r="AC1701" s="41">
        <f>SUM(E1701:AB1701)</f>
        <v>0</v>
      </c>
      <c r="AD1701" s="43">
        <f>SUM(E1702:AB1702)</f>
        <v>0</v>
      </c>
      <c r="AE1701" s="358">
        <v>2.4</v>
      </c>
      <c r="AF1701" s="678">
        <v>7108.5051000000003</v>
      </c>
      <c r="AG1701" s="678">
        <v>7108.5051000000003</v>
      </c>
      <c r="AH1701" s="679">
        <v>7108.5051000000003</v>
      </c>
      <c r="AI1701" s="678">
        <v>7108.5051000000003</v>
      </c>
      <c r="AJ1701" s="678">
        <v>7108.5051000000003</v>
      </c>
      <c r="AK1701" s="678">
        <v>7108.5051000000003</v>
      </c>
      <c r="AL1701" s="678">
        <v>7108.5051000000003</v>
      </c>
      <c r="AM1701" s="678">
        <v>7108.5051000000003</v>
      </c>
      <c r="AN1701" s="678">
        <v>7108.5051000000003</v>
      </c>
      <c r="AO1701" s="678">
        <v>7108.5051000000003</v>
      </c>
      <c r="AP1701" s="678">
        <v>7108.5051000000003</v>
      </c>
      <c r="AQ1701" s="678">
        <v>7108.5051000000003</v>
      </c>
      <c r="AR1701" s="678">
        <v>7108.5051000000003</v>
      </c>
      <c r="AS1701" s="678">
        <v>7108.5051000000003</v>
      </c>
      <c r="AT1701" s="678">
        <v>7108.5051000000003</v>
      </c>
      <c r="AU1701" s="678">
        <v>7108.5051000000003</v>
      </c>
      <c r="AV1701" s="678">
        <v>7108.5051000000003</v>
      </c>
      <c r="AW1701" s="678">
        <v>7108.5051000000003</v>
      </c>
      <c r="AX1701" s="678">
        <v>7108.5051000000003</v>
      </c>
      <c r="AY1701" s="678">
        <v>7108.5051000000003</v>
      </c>
      <c r="AZ1701" s="678">
        <v>7108.5051000000003</v>
      </c>
      <c r="BA1701" s="678">
        <v>7108.5051000000003</v>
      </c>
      <c r="BB1701" s="678">
        <v>7108.5051000000003</v>
      </c>
      <c r="BC1701" s="678">
        <v>7108.5051000000003</v>
      </c>
      <c r="BD1701" s="678">
        <v>7108.5051000000003</v>
      </c>
      <c r="BE1701" s="256"/>
      <c r="BF1701" s="256"/>
      <c r="BG1701" s="256"/>
      <c r="BH1701" s="256"/>
      <c r="BI1701" s="256"/>
      <c r="BJ1701" s="256"/>
      <c r="BK1701" s="256"/>
      <c r="BL1701" s="256"/>
      <c r="BM1701" s="256"/>
      <c r="BN1701" s="256"/>
      <c r="BO1701" s="256"/>
      <c r="BP1701" s="256"/>
      <c r="BQ1701" s="256"/>
      <c r="BR1701" s="256"/>
      <c r="BS1701" s="256"/>
      <c r="BT1701" s="256"/>
      <c r="BU1701" s="256"/>
      <c r="BV1701" s="256"/>
      <c r="BW1701" s="256"/>
      <c r="BX1701" s="256"/>
      <c r="BY1701" s="114"/>
      <c r="BZ1701" s="114"/>
      <c r="CA1701" s="114"/>
      <c r="CB1701" s="114"/>
      <c r="CC1701" s="121"/>
    </row>
    <row r="1702" spans="1:81" s="1" customFormat="1" ht="10.5" customHeight="1" x14ac:dyDescent="0.2">
      <c r="A1702" s="1373"/>
      <c r="B1702" s="1511"/>
      <c r="C1702" s="846" t="s">
        <v>910</v>
      </c>
      <c r="D1702" s="102" t="s">
        <v>109</v>
      </c>
      <c r="E1702" s="51">
        <v>0</v>
      </c>
      <c r="F1702" s="707">
        <v>0</v>
      </c>
      <c r="G1702" s="707">
        <v>0</v>
      </c>
      <c r="H1702" s="780">
        <v>0</v>
      </c>
      <c r="I1702" s="707">
        <v>0</v>
      </c>
      <c r="J1702" s="707">
        <v>0</v>
      </c>
      <c r="K1702" s="707">
        <v>0</v>
      </c>
      <c r="L1702" s="707">
        <v>0</v>
      </c>
      <c r="M1702" s="707">
        <v>0</v>
      </c>
      <c r="N1702" s="780">
        <v>0</v>
      </c>
      <c r="O1702" s="707">
        <v>0</v>
      </c>
      <c r="P1702" s="707">
        <v>0</v>
      </c>
      <c r="Q1702" s="707">
        <v>0</v>
      </c>
      <c r="R1702" s="707">
        <v>0</v>
      </c>
      <c r="S1702" s="707">
        <v>0</v>
      </c>
      <c r="T1702" s="707">
        <v>0</v>
      </c>
      <c r="U1702" s="707">
        <v>0</v>
      </c>
      <c r="V1702" s="780">
        <v>0</v>
      </c>
      <c r="W1702" s="707">
        <v>0</v>
      </c>
      <c r="X1702" s="707">
        <v>0</v>
      </c>
      <c r="Y1702" s="707">
        <v>0</v>
      </c>
      <c r="Z1702" s="707">
        <v>0</v>
      </c>
      <c r="AA1702" s="707">
        <v>0</v>
      </c>
      <c r="AB1702" s="707">
        <v>0</v>
      </c>
      <c r="AC1702" s="41"/>
      <c r="AD1702" s="43"/>
      <c r="AE1702" s="358"/>
      <c r="AF1702" s="678">
        <v>7038.6049000000003</v>
      </c>
      <c r="AG1702" s="678">
        <v>7038.6049000000003</v>
      </c>
      <c r="AH1702" s="679">
        <v>7038.6049000000003</v>
      </c>
      <c r="AI1702" s="678">
        <v>7038.6049000000003</v>
      </c>
      <c r="AJ1702" s="678">
        <v>7038.6049000000003</v>
      </c>
      <c r="AK1702" s="678">
        <v>7038.6049000000003</v>
      </c>
      <c r="AL1702" s="678">
        <v>7038.6049000000003</v>
      </c>
      <c r="AM1702" s="678">
        <v>7038.6049000000003</v>
      </c>
      <c r="AN1702" s="678">
        <v>7038.6049000000003</v>
      </c>
      <c r="AO1702" s="678">
        <v>7038.6049000000003</v>
      </c>
      <c r="AP1702" s="678">
        <v>7038.6049000000003</v>
      </c>
      <c r="AQ1702" s="678">
        <v>7038.6049000000003</v>
      </c>
      <c r="AR1702" s="678">
        <v>7038.6049000000003</v>
      </c>
      <c r="AS1702" s="678">
        <v>7038.6049000000003</v>
      </c>
      <c r="AT1702" s="678">
        <v>7038.6049000000003</v>
      </c>
      <c r="AU1702" s="678">
        <v>7038.6049000000003</v>
      </c>
      <c r="AV1702" s="678">
        <v>7038.6049000000003</v>
      </c>
      <c r="AW1702" s="678">
        <v>7038.6049000000003</v>
      </c>
      <c r="AX1702" s="678">
        <v>7038.6049000000003</v>
      </c>
      <c r="AY1702" s="678">
        <v>7038.6049000000003</v>
      </c>
      <c r="AZ1702" s="678">
        <v>7038.6049000000003</v>
      </c>
      <c r="BA1702" s="678">
        <v>7038.6049000000003</v>
      </c>
      <c r="BB1702" s="678">
        <v>7038.6049000000003</v>
      </c>
      <c r="BC1702" s="678">
        <v>7038.6049000000003</v>
      </c>
      <c r="BD1702" s="678">
        <v>7038.6049000000003</v>
      </c>
      <c r="BE1702" s="249"/>
      <c r="BF1702" s="249"/>
      <c r="BG1702" s="249"/>
      <c r="BH1702" s="249"/>
      <c r="BI1702" s="249"/>
      <c r="BJ1702" s="249"/>
      <c r="BK1702" s="249"/>
      <c r="BL1702" s="249"/>
      <c r="BM1702" s="249"/>
      <c r="BN1702" s="249"/>
      <c r="BO1702" s="249"/>
      <c r="BP1702" s="249"/>
      <c r="BQ1702" s="249"/>
      <c r="BR1702" s="249"/>
      <c r="BS1702" s="249"/>
      <c r="BT1702" s="249"/>
      <c r="BU1702" s="249"/>
      <c r="BV1702" s="249"/>
      <c r="BW1702" s="249"/>
      <c r="BX1702" s="249"/>
      <c r="BY1702" s="121"/>
      <c r="BZ1702" s="121"/>
      <c r="CA1702" s="121"/>
      <c r="CB1702" s="121"/>
      <c r="CC1702" s="121"/>
    </row>
    <row r="1703" spans="1:81" s="1" customFormat="1" ht="10.5" customHeight="1" thickBot="1" x14ac:dyDescent="0.25">
      <c r="A1703" s="1374"/>
      <c r="B1703" s="1527"/>
      <c r="C1703" s="197"/>
      <c r="D1703" s="166" t="s">
        <v>35</v>
      </c>
      <c r="E1703" s="64" t="e">
        <f t="shared" ref="E1703:AB1703" si="615">E1702/E1701</f>
        <v>#DIV/0!</v>
      </c>
      <c r="F1703" s="64" t="e">
        <f t="shared" si="615"/>
        <v>#DIV/0!</v>
      </c>
      <c r="G1703" s="64" t="e">
        <f t="shared" si="615"/>
        <v>#DIV/0!</v>
      </c>
      <c r="H1703" s="331" t="e">
        <f t="shared" si="615"/>
        <v>#DIV/0!</v>
      </c>
      <c r="I1703" s="64" t="e">
        <f t="shared" si="615"/>
        <v>#DIV/0!</v>
      </c>
      <c r="J1703" s="64" t="e">
        <f t="shared" si="615"/>
        <v>#DIV/0!</v>
      </c>
      <c r="K1703" s="64" t="e">
        <f t="shared" si="615"/>
        <v>#DIV/0!</v>
      </c>
      <c r="L1703" s="64" t="e">
        <f t="shared" si="615"/>
        <v>#DIV/0!</v>
      </c>
      <c r="M1703" s="64" t="e">
        <f t="shared" si="615"/>
        <v>#DIV/0!</v>
      </c>
      <c r="N1703" s="331" t="e">
        <f t="shared" si="615"/>
        <v>#DIV/0!</v>
      </c>
      <c r="O1703" s="64" t="e">
        <f t="shared" si="615"/>
        <v>#DIV/0!</v>
      </c>
      <c r="P1703" s="64" t="e">
        <f t="shared" si="615"/>
        <v>#DIV/0!</v>
      </c>
      <c r="Q1703" s="64" t="e">
        <f t="shared" si="615"/>
        <v>#DIV/0!</v>
      </c>
      <c r="R1703" s="64" t="e">
        <f t="shared" si="615"/>
        <v>#DIV/0!</v>
      </c>
      <c r="S1703" s="64" t="e">
        <f t="shared" si="615"/>
        <v>#DIV/0!</v>
      </c>
      <c r="T1703" s="64" t="e">
        <f t="shared" si="615"/>
        <v>#DIV/0!</v>
      </c>
      <c r="U1703" s="64" t="e">
        <f t="shared" si="615"/>
        <v>#DIV/0!</v>
      </c>
      <c r="V1703" s="331" t="e">
        <f t="shared" si="615"/>
        <v>#DIV/0!</v>
      </c>
      <c r="W1703" s="64" t="e">
        <f t="shared" si="615"/>
        <v>#DIV/0!</v>
      </c>
      <c r="X1703" s="64" t="e">
        <f t="shared" si="615"/>
        <v>#DIV/0!</v>
      </c>
      <c r="Y1703" s="64" t="e">
        <f t="shared" si="615"/>
        <v>#DIV/0!</v>
      </c>
      <c r="Z1703" s="64" t="e">
        <f t="shared" si="615"/>
        <v>#DIV/0!</v>
      </c>
      <c r="AA1703" s="64" t="e">
        <f t="shared" si="615"/>
        <v>#DIV/0!</v>
      </c>
      <c r="AB1703" s="64" t="e">
        <f t="shared" si="615"/>
        <v>#DIV/0!</v>
      </c>
      <c r="AC1703" s="41"/>
      <c r="AD1703" s="43"/>
      <c r="AE1703" s="358"/>
      <c r="AF1703" s="256"/>
      <c r="AG1703" s="256"/>
      <c r="AH1703" s="256"/>
      <c r="AI1703" s="256"/>
      <c r="AJ1703" s="256"/>
      <c r="AK1703" s="256"/>
      <c r="AL1703" s="256"/>
      <c r="AM1703" s="256"/>
      <c r="AN1703" s="256"/>
      <c r="AO1703" s="256"/>
      <c r="AP1703" s="256"/>
      <c r="AQ1703" s="256"/>
      <c r="AR1703" s="256"/>
      <c r="AS1703" s="256"/>
      <c r="AT1703" s="256"/>
      <c r="AU1703" s="256"/>
      <c r="AV1703" s="256"/>
      <c r="AW1703" s="256"/>
      <c r="AX1703" s="256"/>
      <c r="AY1703" s="256"/>
      <c r="AZ1703" s="256"/>
      <c r="BA1703" s="256"/>
      <c r="BB1703" s="256"/>
      <c r="BC1703" s="256"/>
      <c r="BD1703" s="256"/>
      <c r="BE1703" s="249"/>
      <c r="BF1703" s="249"/>
      <c r="BG1703" s="249"/>
      <c r="BH1703" s="249"/>
      <c r="BI1703" s="249"/>
      <c r="BJ1703" s="249"/>
      <c r="BK1703" s="249"/>
      <c r="BL1703" s="249"/>
      <c r="BM1703" s="249"/>
      <c r="BN1703" s="249"/>
      <c r="BO1703" s="249"/>
      <c r="BP1703" s="249"/>
      <c r="BQ1703" s="249"/>
      <c r="BR1703" s="249"/>
      <c r="BS1703" s="249"/>
      <c r="BT1703" s="249"/>
      <c r="BU1703" s="249"/>
      <c r="BV1703" s="249"/>
      <c r="BW1703" s="249"/>
      <c r="BX1703" s="249"/>
      <c r="BY1703" s="121"/>
      <c r="BZ1703" s="121"/>
      <c r="CA1703" s="121"/>
      <c r="CB1703" s="121"/>
      <c r="CC1703" s="121"/>
    </row>
    <row r="1704" spans="1:81" s="114" customFormat="1" ht="10.5" customHeight="1" x14ac:dyDescent="0.2">
      <c r="A1704" s="1373" t="s">
        <v>68</v>
      </c>
      <c r="B1704" s="1511" t="s">
        <v>886</v>
      </c>
      <c r="C1704" s="695"/>
      <c r="D1704" s="726"/>
      <c r="E1704" s="1534" t="s">
        <v>439</v>
      </c>
      <c r="F1704" s="1535"/>
      <c r="G1704" s="50"/>
      <c r="H1704" s="253"/>
      <c r="I1704" s="50"/>
      <c r="J1704" s="50"/>
      <c r="K1704" s="50"/>
      <c r="L1704" s="50"/>
      <c r="M1704" s="50"/>
      <c r="N1704" s="253"/>
      <c r="O1704" s="50"/>
      <c r="P1704" s="50"/>
      <c r="Q1704" s="50"/>
      <c r="R1704" s="50"/>
      <c r="S1704" s="50"/>
      <c r="T1704" s="50"/>
      <c r="U1704" s="50"/>
      <c r="V1704" s="253"/>
      <c r="W1704" s="50"/>
      <c r="X1704" s="50"/>
      <c r="Y1704" s="50"/>
      <c r="Z1704" s="50"/>
      <c r="AA1704" s="50"/>
      <c r="AB1704" s="50"/>
      <c r="AC1704" s="346"/>
      <c r="AD1704" s="495"/>
      <c r="AE1704" s="492"/>
      <c r="AF1704" s="76"/>
      <c r="AG1704" s="76"/>
      <c r="AH1704" s="76"/>
      <c r="AI1704" s="76"/>
      <c r="AJ1704" s="76"/>
      <c r="AK1704" s="76"/>
      <c r="AL1704" s="76"/>
      <c r="AM1704" s="76"/>
      <c r="AN1704" s="76"/>
      <c r="AO1704" s="76"/>
      <c r="AP1704" s="76"/>
      <c r="AQ1704" s="76"/>
      <c r="AR1704" s="76"/>
      <c r="AS1704" s="76"/>
      <c r="AT1704" s="76"/>
      <c r="AU1704" s="76"/>
      <c r="AV1704" s="76"/>
      <c r="AW1704" s="76"/>
      <c r="AX1704" s="76"/>
      <c r="AY1704" s="76"/>
      <c r="AZ1704" s="76"/>
      <c r="BA1704" s="76"/>
      <c r="BB1704" s="76"/>
      <c r="BC1704" s="76"/>
      <c r="BD1704" s="76"/>
      <c r="BE1704" s="249"/>
      <c r="BF1704" s="249"/>
      <c r="BG1704" s="249"/>
      <c r="BH1704" s="249"/>
      <c r="BI1704" s="249"/>
      <c r="BJ1704" s="249"/>
      <c r="BK1704" s="249"/>
      <c r="BL1704" s="249"/>
      <c r="BM1704" s="249"/>
      <c r="BN1704" s="249"/>
      <c r="BO1704" s="249"/>
      <c r="BP1704" s="249"/>
      <c r="BQ1704" s="249"/>
      <c r="BR1704" s="249"/>
      <c r="BS1704" s="249"/>
      <c r="BT1704" s="249"/>
      <c r="BU1704" s="249"/>
      <c r="BV1704" s="249"/>
      <c r="BW1704" s="249"/>
      <c r="BX1704" s="249"/>
      <c r="BY1704" s="121"/>
      <c r="BZ1704" s="121"/>
      <c r="CA1704" s="121"/>
      <c r="CB1704" s="121"/>
    </row>
    <row r="1705" spans="1:81" s="1" customFormat="1" ht="10.5" customHeight="1" x14ac:dyDescent="0.2">
      <c r="A1705" s="1373"/>
      <c r="B1705" s="1511"/>
      <c r="C1705" s="846" t="s">
        <v>118</v>
      </c>
      <c r="D1705" s="102" t="s">
        <v>27</v>
      </c>
      <c r="E1705" s="65">
        <f>ROUND(SQRT(E1706^2+E1707^2)*1000/(1.73*E$1587),0)</f>
        <v>0</v>
      </c>
      <c r="F1705" s="65">
        <f>ROUND(SQRT(F1706^2+F1707^2)*1000/(1.73*F$1587),0)</f>
        <v>0</v>
      </c>
      <c r="G1705" s="65">
        <f t="shared" ref="G1705:AA1705" si="616">ROUND(SQRT(G1706^2+G1707^2)*1000/(1.73*G$1587),0)</f>
        <v>0</v>
      </c>
      <c r="H1705" s="350">
        <f t="shared" si="616"/>
        <v>0</v>
      </c>
      <c r="I1705" s="65">
        <f t="shared" si="616"/>
        <v>0</v>
      </c>
      <c r="J1705" s="65">
        <f t="shared" si="616"/>
        <v>0</v>
      </c>
      <c r="K1705" s="65">
        <f t="shared" si="616"/>
        <v>0</v>
      </c>
      <c r="L1705" s="65">
        <f t="shared" si="616"/>
        <v>0</v>
      </c>
      <c r="M1705" s="65">
        <f t="shared" si="616"/>
        <v>0</v>
      </c>
      <c r="N1705" s="350">
        <f t="shared" si="616"/>
        <v>0</v>
      </c>
      <c r="O1705" s="65">
        <f t="shared" si="616"/>
        <v>0</v>
      </c>
      <c r="P1705" s="65">
        <f t="shared" si="616"/>
        <v>0</v>
      </c>
      <c r="Q1705" s="65">
        <f t="shared" si="616"/>
        <v>0</v>
      </c>
      <c r="R1705" s="65">
        <f t="shared" si="616"/>
        <v>0</v>
      </c>
      <c r="S1705" s="65">
        <f t="shared" si="616"/>
        <v>0</v>
      </c>
      <c r="T1705" s="65">
        <f t="shared" si="616"/>
        <v>0</v>
      </c>
      <c r="U1705" s="65">
        <f t="shared" si="616"/>
        <v>0</v>
      </c>
      <c r="V1705" s="350">
        <f t="shared" si="616"/>
        <v>0</v>
      </c>
      <c r="W1705" s="65">
        <f t="shared" si="616"/>
        <v>0</v>
      </c>
      <c r="X1705" s="65">
        <f t="shared" si="616"/>
        <v>0</v>
      </c>
      <c r="Y1705" s="65">
        <f t="shared" si="616"/>
        <v>0</v>
      </c>
      <c r="Z1705" s="65">
        <f t="shared" si="616"/>
        <v>0</v>
      </c>
      <c r="AA1705" s="65">
        <f t="shared" si="616"/>
        <v>0</v>
      </c>
      <c r="AB1705" s="65">
        <f>ROUND(SQRT(AB1706^2+AB1707^2)*1000/(1.73*AB$1587),0)</f>
        <v>0</v>
      </c>
      <c r="AC1705" s="254"/>
      <c r="AD1705" s="129"/>
      <c r="AE1705" s="358"/>
      <c r="AF1705" s="256"/>
      <c r="AG1705" s="256"/>
      <c r="AH1705" s="256"/>
      <c r="AI1705" s="256"/>
      <c r="AJ1705" s="256"/>
      <c r="AK1705" s="256"/>
      <c r="AL1705" s="256"/>
      <c r="AM1705" s="256"/>
      <c r="AN1705" s="256"/>
      <c r="AO1705" s="256"/>
      <c r="AP1705" s="256"/>
      <c r="AQ1705" s="256"/>
      <c r="AR1705" s="256"/>
      <c r="AS1705" s="256"/>
      <c r="AT1705" s="256"/>
      <c r="AU1705" s="256"/>
      <c r="AV1705" s="256"/>
      <c r="AW1705" s="256"/>
      <c r="AX1705" s="256"/>
      <c r="AY1705" s="256"/>
      <c r="AZ1705" s="256"/>
      <c r="BA1705" s="256"/>
      <c r="BB1705" s="256"/>
      <c r="BC1705" s="256"/>
      <c r="BD1705" s="256"/>
      <c r="BE1705" s="249"/>
      <c r="BF1705" s="249"/>
      <c r="BG1705" s="249"/>
      <c r="BH1705" s="249"/>
      <c r="BI1705" s="249"/>
      <c r="BJ1705" s="249"/>
      <c r="BK1705" s="249"/>
      <c r="BL1705" s="249"/>
      <c r="BM1705" s="249"/>
      <c r="BN1705" s="249"/>
      <c r="BO1705" s="249"/>
      <c r="BP1705" s="249"/>
      <c r="BQ1705" s="249"/>
      <c r="BR1705" s="249"/>
      <c r="BS1705" s="249"/>
      <c r="BT1705" s="249"/>
      <c r="BU1705" s="249"/>
      <c r="BV1705" s="249"/>
      <c r="BW1705" s="249"/>
      <c r="BX1705" s="249"/>
      <c r="BY1705" s="121"/>
      <c r="BZ1705" s="121"/>
      <c r="CA1705" s="121"/>
      <c r="CB1705" s="121"/>
      <c r="CC1705" s="121"/>
    </row>
    <row r="1706" spans="1:81" s="1" customFormat="1" ht="10.5" customHeight="1" x14ac:dyDescent="0.2">
      <c r="A1706" s="1373"/>
      <c r="B1706" s="1511"/>
      <c r="C1706" s="846" t="s">
        <v>910</v>
      </c>
      <c r="D1706" s="102" t="s">
        <v>108</v>
      </c>
      <c r="E1706" s="51">
        <v>0</v>
      </c>
      <c r="F1706" s="707">
        <v>0</v>
      </c>
      <c r="G1706" s="707">
        <v>0</v>
      </c>
      <c r="H1706" s="780">
        <v>0</v>
      </c>
      <c r="I1706" s="707">
        <v>0</v>
      </c>
      <c r="J1706" s="707">
        <v>0</v>
      </c>
      <c r="K1706" s="707">
        <v>0</v>
      </c>
      <c r="L1706" s="707">
        <v>0</v>
      </c>
      <c r="M1706" s="707">
        <v>0</v>
      </c>
      <c r="N1706" s="780">
        <v>0</v>
      </c>
      <c r="O1706" s="707">
        <v>0</v>
      </c>
      <c r="P1706" s="707">
        <v>0</v>
      </c>
      <c r="Q1706" s="707">
        <v>0</v>
      </c>
      <c r="R1706" s="707">
        <v>0</v>
      </c>
      <c r="S1706" s="707">
        <v>0</v>
      </c>
      <c r="T1706" s="707">
        <v>0</v>
      </c>
      <c r="U1706" s="707">
        <v>0</v>
      </c>
      <c r="V1706" s="780">
        <v>0</v>
      </c>
      <c r="W1706" s="707">
        <v>0</v>
      </c>
      <c r="X1706" s="707">
        <v>0</v>
      </c>
      <c r="Y1706" s="707">
        <v>0</v>
      </c>
      <c r="Z1706" s="707">
        <v>0</v>
      </c>
      <c r="AA1706" s="707">
        <v>0</v>
      </c>
      <c r="AB1706" s="707">
        <v>0</v>
      </c>
      <c r="AC1706" s="41">
        <f>SUM(E1706:AB1706)</f>
        <v>0</v>
      </c>
      <c r="AD1706" s="43">
        <f>SUM(E1707:AB1707)</f>
        <v>0</v>
      </c>
      <c r="AE1706" s="358">
        <v>2.4</v>
      </c>
      <c r="AF1706" s="678">
        <v>1500.7378000000001</v>
      </c>
      <c r="AG1706" s="678">
        <v>1500.7378000000001</v>
      </c>
      <c r="AH1706" s="679">
        <v>1500.7378000000001</v>
      </c>
      <c r="AI1706" s="678">
        <v>1500.7378000000001</v>
      </c>
      <c r="AJ1706" s="678">
        <v>1500.7378000000001</v>
      </c>
      <c r="AK1706" s="678">
        <v>1500.7378000000001</v>
      </c>
      <c r="AL1706" s="678">
        <v>1500.7378000000001</v>
      </c>
      <c r="AM1706" s="678">
        <v>1500.7378000000001</v>
      </c>
      <c r="AN1706" s="678">
        <v>1500.7378000000001</v>
      </c>
      <c r="AO1706" s="678">
        <v>1500.7378000000001</v>
      </c>
      <c r="AP1706" s="678">
        <v>1500.7378000000001</v>
      </c>
      <c r="AQ1706" s="678">
        <v>1500.7378000000001</v>
      </c>
      <c r="AR1706" s="678">
        <v>1500.7378000000001</v>
      </c>
      <c r="AS1706" s="678">
        <v>1500.7378000000001</v>
      </c>
      <c r="AT1706" s="678">
        <v>1500.7378000000001</v>
      </c>
      <c r="AU1706" s="678">
        <v>1500.7378000000001</v>
      </c>
      <c r="AV1706" s="678">
        <v>1500.7378000000001</v>
      </c>
      <c r="AW1706" s="678">
        <v>1500.7378000000001</v>
      </c>
      <c r="AX1706" s="678">
        <v>1500.7378000000001</v>
      </c>
      <c r="AY1706" s="678">
        <v>1500.7378000000001</v>
      </c>
      <c r="AZ1706" s="678">
        <v>1500.7378000000001</v>
      </c>
      <c r="BA1706" s="678">
        <v>1500.7378000000001</v>
      </c>
      <c r="BB1706" s="678">
        <v>1500.7378000000001</v>
      </c>
      <c r="BC1706" s="678">
        <v>1500.7378000000001</v>
      </c>
      <c r="BD1706" s="678">
        <v>1500.7378000000001</v>
      </c>
      <c r="BE1706" s="256"/>
      <c r="BF1706" s="256"/>
      <c r="BG1706" s="256"/>
      <c r="BH1706" s="256"/>
      <c r="BI1706" s="256"/>
      <c r="BJ1706" s="256"/>
      <c r="BK1706" s="256"/>
      <c r="BL1706" s="256"/>
      <c r="BM1706" s="256"/>
      <c r="BN1706" s="256"/>
      <c r="BO1706" s="256"/>
      <c r="BP1706" s="256"/>
      <c r="BQ1706" s="256"/>
      <c r="BR1706" s="256"/>
      <c r="BS1706" s="256"/>
      <c r="BT1706" s="256"/>
      <c r="BU1706" s="256"/>
      <c r="BV1706" s="256"/>
      <c r="BW1706" s="256"/>
      <c r="BX1706" s="256"/>
      <c r="BY1706" s="114"/>
      <c r="BZ1706" s="114"/>
      <c r="CA1706" s="114"/>
      <c r="CB1706" s="114"/>
      <c r="CC1706" s="121"/>
    </row>
    <row r="1707" spans="1:81" s="1" customFormat="1" ht="10.5" customHeight="1" x14ac:dyDescent="0.2">
      <c r="A1707" s="1373"/>
      <c r="B1707" s="1511"/>
      <c r="C1707" s="846" t="s">
        <v>910</v>
      </c>
      <c r="D1707" s="102" t="s">
        <v>109</v>
      </c>
      <c r="E1707" s="51">
        <v>0</v>
      </c>
      <c r="F1707" s="707">
        <v>0</v>
      </c>
      <c r="G1707" s="707">
        <v>0</v>
      </c>
      <c r="H1707" s="780">
        <v>0</v>
      </c>
      <c r="I1707" s="707">
        <v>0</v>
      </c>
      <c r="J1707" s="707">
        <v>0</v>
      </c>
      <c r="K1707" s="707">
        <v>0</v>
      </c>
      <c r="L1707" s="707">
        <v>0</v>
      </c>
      <c r="M1707" s="707">
        <v>0</v>
      </c>
      <c r="N1707" s="780">
        <v>0</v>
      </c>
      <c r="O1707" s="707">
        <v>0</v>
      </c>
      <c r="P1707" s="707">
        <v>0</v>
      </c>
      <c r="Q1707" s="707">
        <v>0</v>
      </c>
      <c r="R1707" s="707">
        <v>0</v>
      </c>
      <c r="S1707" s="707">
        <v>0</v>
      </c>
      <c r="T1707" s="707">
        <v>0</v>
      </c>
      <c r="U1707" s="707">
        <v>0</v>
      </c>
      <c r="V1707" s="780">
        <v>0</v>
      </c>
      <c r="W1707" s="707">
        <v>0</v>
      </c>
      <c r="X1707" s="707">
        <v>0</v>
      </c>
      <c r="Y1707" s="707">
        <v>0</v>
      </c>
      <c r="Z1707" s="707">
        <v>0</v>
      </c>
      <c r="AA1707" s="707">
        <v>0</v>
      </c>
      <c r="AB1707" s="707">
        <v>0</v>
      </c>
      <c r="AC1707" s="41"/>
      <c r="AD1707" s="43"/>
      <c r="AE1707" s="358"/>
      <c r="AF1707" s="678">
        <v>1988.4199000000001</v>
      </c>
      <c r="AG1707" s="678">
        <v>1988.4199000000001</v>
      </c>
      <c r="AH1707" s="679">
        <v>1988.4199000000001</v>
      </c>
      <c r="AI1707" s="678">
        <v>1988.4199000000001</v>
      </c>
      <c r="AJ1707" s="678">
        <v>1988.4199000000001</v>
      </c>
      <c r="AK1707" s="678">
        <v>1988.4199000000001</v>
      </c>
      <c r="AL1707" s="678">
        <v>1988.4199000000001</v>
      </c>
      <c r="AM1707" s="678">
        <v>1988.4199000000001</v>
      </c>
      <c r="AN1707" s="678">
        <v>1988.4199000000001</v>
      </c>
      <c r="AO1707" s="678">
        <v>1988.4199000000001</v>
      </c>
      <c r="AP1707" s="678">
        <v>1988.4199000000001</v>
      </c>
      <c r="AQ1707" s="678">
        <v>1988.4199000000001</v>
      </c>
      <c r="AR1707" s="678">
        <v>1988.4199000000001</v>
      </c>
      <c r="AS1707" s="678">
        <v>1988.4199000000001</v>
      </c>
      <c r="AT1707" s="678">
        <v>1988.4199000000001</v>
      </c>
      <c r="AU1707" s="678">
        <v>1988.4199000000001</v>
      </c>
      <c r="AV1707" s="678">
        <v>1988.4199000000001</v>
      </c>
      <c r="AW1707" s="678">
        <v>1988.4199000000001</v>
      </c>
      <c r="AX1707" s="678">
        <v>1988.4199000000001</v>
      </c>
      <c r="AY1707" s="678">
        <v>1988.4199000000001</v>
      </c>
      <c r="AZ1707" s="678">
        <v>1988.4199000000001</v>
      </c>
      <c r="BA1707" s="678">
        <v>1988.4199000000001</v>
      </c>
      <c r="BB1707" s="678">
        <v>1988.4199000000001</v>
      </c>
      <c r="BC1707" s="678">
        <v>1988.4199000000001</v>
      </c>
      <c r="BD1707" s="678">
        <v>1988.4199000000001</v>
      </c>
      <c r="BE1707" s="249"/>
      <c r="BF1707" s="249"/>
      <c r="BG1707" s="249"/>
      <c r="BH1707" s="249"/>
      <c r="BI1707" s="249"/>
      <c r="BJ1707" s="249"/>
      <c r="BK1707" s="249"/>
      <c r="BL1707" s="249"/>
      <c r="BM1707" s="249"/>
      <c r="BN1707" s="249"/>
      <c r="BO1707" s="249"/>
      <c r="BP1707" s="249"/>
      <c r="BQ1707" s="249"/>
      <c r="BR1707" s="249"/>
      <c r="BS1707" s="249"/>
      <c r="BT1707" s="249"/>
      <c r="BU1707" s="249"/>
      <c r="BV1707" s="249"/>
      <c r="BW1707" s="249"/>
      <c r="BX1707" s="249"/>
      <c r="BY1707" s="121"/>
      <c r="BZ1707" s="121"/>
      <c r="CA1707" s="121"/>
      <c r="CB1707" s="121"/>
      <c r="CC1707" s="121"/>
    </row>
    <row r="1708" spans="1:81" s="1" customFormat="1" ht="10.5" customHeight="1" thickBot="1" x14ac:dyDescent="0.25">
      <c r="A1708" s="1374"/>
      <c r="B1708" s="1527"/>
      <c r="C1708" s="197"/>
      <c r="D1708" s="166" t="s">
        <v>35</v>
      </c>
      <c r="E1708" s="64" t="e">
        <f t="shared" ref="E1708:AB1708" si="617">E1707/E1706</f>
        <v>#DIV/0!</v>
      </c>
      <c r="F1708" s="64" t="e">
        <f t="shared" si="617"/>
        <v>#DIV/0!</v>
      </c>
      <c r="G1708" s="64" t="e">
        <f t="shared" si="617"/>
        <v>#DIV/0!</v>
      </c>
      <c r="H1708" s="331" t="e">
        <f t="shared" si="617"/>
        <v>#DIV/0!</v>
      </c>
      <c r="I1708" s="64" t="e">
        <f t="shared" si="617"/>
        <v>#DIV/0!</v>
      </c>
      <c r="J1708" s="64" t="e">
        <f t="shared" si="617"/>
        <v>#DIV/0!</v>
      </c>
      <c r="K1708" s="64" t="e">
        <f t="shared" si="617"/>
        <v>#DIV/0!</v>
      </c>
      <c r="L1708" s="64" t="e">
        <f t="shared" si="617"/>
        <v>#DIV/0!</v>
      </c>
      <c r="M1708" s="64" t="e">
        <f t="shared" si="617"/>
        <v>#DIV/0!</v>
      </c>
      <c r="N1708" s="331" t="e">
        <f t="shared" si="617"/>
        <v>#DIV/0!</v>
      </c>
      <c r="O1708" s="64" t="e">
        <f t="shared" si="617"/>
        <v>#DIV/0!</v>
      </c>
      <c r="P1708" s="64" t="e">
        <f t="shared" si="617"/>
        <v>#DIV/0!</v>
      </c>
      <c r="Q1708" s="64" t="e">
        <f t="shared" si="617"/>
        <v>#DIV/0!</v>
      </c>
      <c r="R1708" s="64" t="e">
        <f t="shared" si="617"/>
        <v>#DIV/0!</v>
      </c>
      <c r="S1708" s="64" t="e">
        <f t="shared" si="617"/>
        <v>#DIV/0!</v>
      </c>
      <c r="T1708" s="64" t="e">
        <f t="shared" si="617"/>
        <v>#DIV/0!</v>
      </c>
      <c r="U1708" s="64" t="e">
        <f t="shared" si="617"/>
        <v>#DIV/0!</v>
      </c>
      <c r="V1708" s="331" t="e">
        <f t="shared" si="617"/>
        <v>#DIV/0!</v>
      </c>
      <c r="W1708" s="64" t="e">
        <f t="shared" si="617"/>
        <v>#DIV/0!</v>
      </c>
      <c r="X1708" s="64" t="e">
        <f t="shared" si="617"/>
        <v>#DIV/0!</v>
      </c>
      <c r="Y1708" s="64" t="e">
        <f t="shared" si="617"/>
        <v>#DIV/0!</v>
      </c>
      <c r="Z1708" s="64" t="e">
        <f t="shared" si="617"/>
        <v>#DIV/0!</v>
      </c>
      <c r="AA1708" s="64" t="e">
        <f t="shared" si="617"/>
        <v>#DIV/0!</v>
      </c>
      <c r="AB1708" s="64" t="e">
        <f t="shared" si="617"/>
        <v>#DIV/0!</v>
      </c>
      <c r="AC1708" s="41"/>
      <c r="AD1708" s="43"/>
      <c r="AE1708" s="358"/>
      <c r="AF1708" s="256"/>
      <c r="AG1708" s="256"/>
      <c r="AH1708" s="256"/>
      <c r="AI1708" s="256"/>
      <c r="AJ1708" s="256"/>
      <c r="AK1708" s="256"/>
      <c r="AL1708" s="256"/>
      <c r="AM1708" s="256"/>
      <c r="AN1708" s="256"/>
      <c r="AO1708" s="256"/>
      <c r="AP1708" s="256"/>
      <c r="AQ1708" s="256"/>
      <c r="AR1708" s="256"/>
      <c r="AS1708" s="256"/>
      <c r="AT1708" s="256"/>
      <c r="AU1708" s="256"/>
      <c r="AV1708" s="256"/>
      <c r="AW1708" s="256"/>
      <c r="AX1708" s="256"/>
      <c r="AY1708" s="256"/>
      <c r="AZ1708" s="256"/>
      <c r="BA1708" s="256"/>
      <c r="BB1708" s="256"/>
      <c r="BC1708" s="256"/>
      <c r="BD1708" s="256"/>
      <c r="BE1708" s="249"/>
      <c r="BF1708" s="249"/>
      <c r="BG1708" s="249"/>
      <c r="BH1708" s="249"/>
      <c r="BI1708" s="249"/>
      <c r="BJ1708" s="249"/>
      <c r="BK1708" s="249"/>
      <c r="BL1708" s="249"/>
      <c r="BM1708" s="249"/>
      <c r="BN1708" s="249"/>
      <c r="BO1708" s="249"/>
      <c r="BP1708" s="249"/>
      <c r="BQ1708" s="249"/>
      <c r="BR1708" s="249"/>
      <c r="BS1708" s="249"/>
      <c r="BT1708" s="249"/>
      <c r="BU1708" s="249"/>
      <c r="BV1708" s="249"/>
      <c r="BW1708" s="249"/>
      <c r="BX1708" s="249"/>
      <c r="BY1708" s="121"/>
      <c r="BZ1708" s="121"/>
      <c r="CA1708" s="121"/>
      <c r="CB1708" s="121"/>
      <c r="CC1708" s="121"/>
    </row>
    <row r="1709" spans="1:81" s="114" customFormat="1" ht="10.5" customHeight="1" x14ac:dyDescent="0.2">
      <c r="A1709" s="1545" t="s">
        <v>60</v>
      </c>
      <c r="B1709" s="1524" t="s">
        <v>543</v>
      </c>
      <c r="C1709" s="695"/>
      <c r="D1709" s="726"/>
      <c r="E1709" s="1534" t="s">
        <v>439</v>
      </c>
      <c r="F1709" s="1535"/>
      <c r="G1709" s="50"/>
      <c r="H1709" s="253"/>
      <c r="I1709" s="50"/>
      <c r="J1709" s="50"/>
      <c r="K1709" s="50"/>
      <c r="L1709" s="50"/>
      <c r="M1709" s="50"/>
      <c r="N1709" s="253"/>
      <c r="O1709" s="50"/>
      <c r="P1709" s="50"/>
      <c r="Q1709" s="50"/>
      <c r="R1709" s="50"/>
      <c r="S1709" s="50"/>
      <c r="T1709" s="50"/>
      <c r="U1709" s="50"/>
      <c r="V1709" s="253"/>
      <c r="W1709" s="50"/>
      <c r="X1709" s="50"/>
      <c r="Y1709" s="50"/>
      <c r="Z1709" s="50"/>
      <c r="AA1709" s="50"/>
      <c r="AB1709" s="50"/>
      <c r="AC1709" s="346"/>
      <c r="AD1709" s="495"/>
      <c r="AE1709" s="492"/>
      <c r="AF1709" s="76"/>
      <c r="AG1709" s="76"/>
      <c r="AH1709" s="76"/>
      <c r="AI1709" s="76"/>
      <c r="AJ1709" s="76"/>
      <c r="AK1709" s="76"/>
      <c r="AL1709" s="76"/>
      <c r="AM1709" s="76"/>
      <c r="AN1709" s="76"/>
      <c r="AO1709" s="76"/>
      <c r="AP1709" s="76"/>
      <c r="AQ1709" s="76"/>
      <c r="AR1709" s="76"/>
      <c r="AS1709" s="76"/>
      <c r="AT1709" s="76"/>
      <c r="AU1709" s="76"/>
      <c r="AV1709" s="76"/>
      <c r="AW1709" s="76"/>
      <c r="AX1709" s="76"/>
      <c r="AY1709" s="76"/>
      <c r="AZ1709" s="76"/>
      <c r="BA1709" s="76"/>
      <c r="BB1709" s="76"/>
      <c r="BC1709" s="76"/>
      <c r="BD1709" s="76"/>
      <c r="BE1709" s="249"/>
      <c r="BF1709" s="249"/>
      <c r="BG1709" s="249"/>
      <c r="BH1709" s="249"/>
      <c r="BI1709" s="249"/>
      <c r="BJ1709" s="249"/>
      <c r="BK1709" s="249"/>
      <c r="BL1709" s="249"/>
      <c r="BM1709" s="249"/>
      <c r="BN1709" s="249"/>
      <c r="BO1709" s="249"/>
      <c r="BP1709" s="249"/>
      <c r="BQ1709" s="249"/>
      <c r="BR1709" s="249"/>
      <c r="BS1709" s="249"/>
      <c r="BT1709" s="249"/>
      <c r="BU1709" s="249"/>
      <c r="BV1709" s="249"/>
      <c r="BW1709" s="249"/>
      <c r="BX1709" s="249"/>
      <c r="BY1709" s="121"/>
      <c r="BZ1709" s="121"/>
      <c r="CA1709" s="121"/>
      <c r="CB1709" s="121"/>
    </row>
    <row r="1710" spans="1:81" s="1" customFormat="1" ht="10.5" customHeight="1" x14ac:dyDescent="0.2">
      <c r="A1710" s="1546"/>
      <c r="B1710" s="1511"/>
      <c r="C1710" s="846" t="s">
        <v>115</v>
      </c>
      <c r="D1710" s="102" t="s">
        <v>27</v>
      </c>
      <c r="E1710" s="777">
        <v>0</v>
      </c>
      <c r="F1710" s="777">
        <v>0</v>
      </c>
      <c r="G1710" s="777">
        <v>0</v>
      </c>
      <c r="H1710" s="681">
        <v>0</v>
      </c>
      <c r="I1710" s="680">
        <v>0</v>
      </c>
      <c r="J1710" s="680">
        <v>0</v>
      </c>
      <c r="K1710" s="680">
        <v>0</v>
      </c>
      <c r="L1710" s="680">
        <v>0</v>
      </c>
      <c r="M1710" s="680">
        <v>0</v>
      </c>
      <c r="N1710" s="681">
        <v>0</v>
      </c>
      <c r="O1710" s="680">
        <v>0</v>
      </c>
      <c r="P1710" s="680">
        <v>0</v>
      </c>
      <c r="Q1710" s="680">
        <v>0</v>
      </c>
      <c r="R1710" s="680">
        <v>0</v>
      </c>
      <c r="S1710" s="680">
        <v>0</v>
      </c>
      <c r="T1710" s="680">
        <v>0</v>
      </c>
      <c r="U1710" s="680">
        <v>0</v>
      </c>
      <c r="V1710" s="681">
        <v>0</v>
      </c>
      <c r="W1710" s="680">
        <v>0</v>
      </c>
      <c r="X1710" s="680">
        <v>0</v>
      </c>
      <c r="Y1710" s="680">
        <v>0</v>
      </c>
      <c r="Z1710" s="680">
        <v>0</v>
      </c>
      <c r="AA1710" s="680">
        <v>0</v>
      </c>
      <c r="AB1710" s="680">
        <v>0</v>
      </c>
      <c r="AC1710" s="254"/>
      <c r="AD1710" s="129"/>
      <c r="AE1710" s="358"/>
      <c r="AF1710" s="256"/>
      <c r="AG1710" s="256"/>
      <c r="AH1710" s="256"/>
      <c r="AI1710" s="256"/>
      <c r="AJ1710" s="256"/>
      <c r="AK1710" s="256"/>
      <c r="AL1710" s="256"/>
      <c r="AM1710" s="256"/>
      <c r="AN1710" s="256"/>
      <c r="AO1710" s="256"/>
      <c r="AP1710" s="256"/>
      <c r="AQ1710" s="256"/>
      <c r="AR1710" s="256"/>
      <c r="AS1710" s="256"/>
      <c r="AT1710" s="256"/>
      <c r="AU1710" s="256"/>
      <c r="AV1710" s="256"/>
      <c r="AW1710" s="256"/>
      <c r="AX1710" s="256"/>
      <c r="AY1710" s="256"/>
      <c r="AZ1710" s="256"/>
      <c r="BA1710" s="256"/>
      <c r="BB1710" s="256"/>
      <c r="BC1710" s="256"/>
      <c r="BD1710" s="256"/>
      <c r="BE1710" s="249"/>
      <c r="BF1710" s="249"/>
      <c r="BG1710" s="249"/>
      <c r="BH1710" s="249"/>
      <c r="BI1710" s="249"/>
      <c r="BJ1710" s="249"/>
      <c r="BK1710" s="249"/>
      <c r="BL1710" s="249"/>
      <c r="BM1710" s="249"/>
      <c r="BN1710" s="249"/>
      <c r="BO1710" s="249"/>
      <c r="BP1710" s="249"/>
      <c r="BQ1710" s="249"/>
      <c r="BR1710" s="249"/>
      <c r="BS1710" s="249"/>
      <c r="BT1710" s="249"/>
      <c r="BU1710" s="249"/>
      <c r="BV1710" s="249"/>
      <c r="BW1710" s="249"/>
      <c r="BX1710" s="249"/>
      <c r="BY1710" s="121"/>
      <c r="BZ1710" s="121"/>
      <c r="CA1710" s="121"/>
      <c r="CB1710" s="121"/>
      <c r="CC1710" s="121"/>
    </row>
    <row r="1711" spans="1:81" s="1" customFormat="1" ht="10.5" customHeight="1" x14ac:dyDescent="0.2">
      <c r="A1711" s="1546"/>
      <c r="B1711" s="1511"/>
      <c r="C1711" s="846" t="s">
        <v>910</v>
      </c>
      <c r="D1711" s="102" t="s">
        <v>108</v>
      </c>
      <c r="E1711" s="51">
        <v>0</v>
      </c>
      <c r="F1711" s="707">
        <v>0</v>
      </c>
      <c r="G1711" s="707">
        <v>0</v>
      </c>
      <c r="H1711" s="780">
        <v>0</v>
      </c>
      <c r="I1711" s="707">
        <v>0</v>
      </c>
      <c r="J1711" s="707">
        <v>0</v>
      </c>
      <c r="K1711" s="707">
        <v>0</v>
      </c>
      <c r="L1711" s="707">
        <v>0</v>
      </c>
      <c r="M1711" s="707">
        <v>0</v>
      </c>
      <c r="N1711" s="780">
        <v>0</v>
      </c>
      <c r="O1711" s="707">
        <v>0</v>
      </c>
      <c r="P1711" s="707">
        <v>0</v>
      </c>
      <c r="Q1711" s="707">
        <v>0</v>
      </c>
      <c r="R1711" s="707">
        <v>0</v>
      </c>
      <c r="S1711" s="707">
        <v>0</v>
      </c>
      <c r="T1711" s="707">
        <v>0</v>
      </c>
      <c r="U1711" s="707">
        <v>0</v>
      </c>
      <c r="V1711" s="780">
        <v>0</v>
      </c>
      <c r="W1711" s="707">
        <v>0</v>
      </c>
      <c r="X1711" s="707">
        <v>0</v>
      </c>
      <c r="Y1711" s="707">
        <v>0</v>
      </c>
      <c r="Z1711" s="707">
        <v>0</v>
      </c>
      <c r="AA1711" s="707">
        <v>0</v>
      </c>
      <c r="AB1711" s="707">
        <v>0</v>
      </c>
      <c r="AC1711" s="41">
        <f>SUM(E1711:AB1711)</f>
        <v>0</v>
      </c>
      <c r="AD1711" s="43">
        <f>SUM(E1712:AB1712)</f>
        <v>0</v>
      </c>
      <c r="AE1711" s="358">
        <v>4.8</v>
      </c>
      <c r="AF1711" s="678">
        <v>14308.022300000001</v>
      </c>
      <c r="AG1711" s="678">
        <v>14308.022300000001</v>
      </c>
      <c r="AH1711" s="679">
        <v>14308.022300000001</v>
      </c>
      <c r="AI1711" s="678">
        <v>14308.022300000001</v>
      </c>
      <c r="AJ1711" s="678">
        <v>14308.022300000001</v>
      </c>
      <c r="AK1711" s="678">
        <v>14308.022300000001</v>
      </c>
      <c r="AL1711" s="678">
        <v>14308.022300000001</v>
      </c>
      <c r="AM1711" s="678">
        <v>14308.022300000001</v>
      </c>
      <c r="AN1711" s="678">
        <v>14308.022300000001</v>
      </c>
      <c r="AO1711" s="678">
        <v>14308.022300000001</v>
      </c>
      <c r="AP1711" s="678">
        <v>14308.022300000001</v>
      </c>
      <c r="AQ1711" s="678">
        <v>14308.022300000001</v>
      </c>
      <c r="AR1711" s="678">
        <v>14308.022300000001</v>
      </c>
      <c r="AS1711" s="678">
        <v>14308.022300000001</v>
      </c>
      <c r="AT1711" s="678">
        <v>14308.022300000001</v>
      </c>
      <c r="AU1711" s="678">
        <v>14308.022300000001</v>
      </c>
      <c r="AV1711" s="678">
        <v>14308.022300000001</v>
      </c>
      <c r="AW1711" s="678">
        <v>14308.022300000001</v>
      </c>
      <c r="AX1711" s="678">
        <v>14308.022300000001</v>
      </c>
      <c r="AY1711" s="678">
        <v>14308.022300000001</v>
      </c>
      <c r="AZ1711" s="678">
        <v>14308.022300000001</v>
      </c>
      <c r="BA1711" s="678">
        <v>14308.022300000001</v>
      </c>
      <c r="BB1711" s="678">
        <v>14308.022300000001</v>
      </c>
      <c r="BC1711" s="678">
        <v>14308.022300000001</v>
      </c>
      <c r="BD1711" s="678">
        <v>14308.022300000001</v>
      </c>
      <c r="BE1711" s="256"/>
      <c r="BF1711" s="256"/>
      <c r="BG1711" s="256"/>
      <c r="BH1711" s="256"/>
      <c r="BI1711" s="256"/>
      <c r="BJ1711" s="256"/>
      <c r="BK1711" s="256"/>
      <c r="BL1711" s="256"/>
      <c r="BM1711" s="256"/>
      <c r="BN1711" s="256"/>
      <c r="BO1711" s="256"/>
      <c r="BP1711" s="256"/>
      <c r="BQ1711" s="256"/>
      <c r="BR1711" s="256"/>
      <c r="BS1711" s="256"/>
      <c r="BT1711" s="256"/>
      <c r="BU1711" s="256"/>
      <c r="BV1711" s="256"/>
      <c r="BW1711" s="256"/>
      <c r="BX1711" s="256"/>
      <c r="BY1711" s="114"/>
      <c r="BZ1711" s="114"/>
      <c r="CA1711" s="114"/>
      <c r="CB1711" s="114"/>
      <c r="CC1711" s="121"/>
    </row>
    <row r="1712" spans="1:81" s="1" customFormat="1" ht="10.5" customHeight="1" x14ac:dyDescent="0.2">
      <c r="A1712" s="1546"/>
      <c r="B1712" s="1511"/>
      <c r="C1712" s="846" t="s">
        <v>910</v>
      </c>
      <c r="D1712" s="102" t="s">
        <v>109</v>
      </c>
      <c r="E1712" s="51">
        <v>0</v>
      </c>
      <c r="F1712" s="707">
        <v>0</v>
      </c>
      <c r="G1712" s="707">
        <v>0</v>
      </c>
      <c r="H1712" s="780">
        <v>0</v>
      </c>
      <c r="I1712" s="707">
        <v>0</v>
      </c>
      <c r="J1712" s="707">
        <v>0</v>
      </c>
      <c r="K1712" s="707">
        <v>0</v>
      </c>
      <c r="L1712" s="707">
        <v>0</v>
      </c>
      <c r="M1712" s="707">
        <v>0</v>
      </c>
      <c r="N1712" s="780">
        <v>0</v>
      </c>
      <c r="O1712" s="707">
        <v>0</v>
      </c>
      <c r="P1712" s="707">
        <v>0</v>
      </c>
      <c r="Q1712" s="707">
        <v>0</v>
      </c>
      <c r="R1712" s="707">
        <v>0</v>
      </c>
      <c r="S1712" s="707">
        <v>0</v>
      </c>
      <c r="T1712" s="707">
        <v>0</v>
      </c>
      <c r="U1712" s="707">
        <v>0</v>
      </c>
      <c r="V1712" s="780">
        <v>0</v>
      </c>
      <c r="W1712" s="707">
        <v>0</v>
      </c>
      <c r="X1712" s="707">
        <v>0</v>
      </c>
      <c r="Y1712" s="707">
        <v>0</v>
      </c>
      <c r="Z1712" s="707">
        <v>0</v>
      </c>
      <c r="AA1712" s="707">
        <v>0</v>
      </c>
      <c r="AB1712" s="707">
        <v>0</v>
      </c>
      <c r="AC1712" s="41"/>
      <c r="AD1712" s="43"/>
      <c r="AE1712" s="358"/>
      <c r="AF1712" s="678">
        <v>13448.7466</v>
      </c>
      <c r="AG1712" s="678">
        <v>13448.7466</v>
      </c>
      <c r="AH1712" s="679">
        <v>13448.7466</v>
      </c>
      <c r="AI1712" s="678">
        <v>13448.7466</v>
      </c>
      <c r="AJ1712" s="678">
        <v>13448.7466</v>
      </c>
      <c r="AK1712" s="678">
        <v>13448.7466</v>
      </c>
      <c r="AL1712" s="678">
        <v>13448.7466</v>
      </c>
      <c r="AM1712" s="678">
        <v>13448.7466</v>
      </c>
      <c r="AN1712" s="678">
        <v>13448.7466</v>
      </c>
      <c r="AO1712" s="678">
        <v>13448.7466</v>
      </c>
      <c r="AP1712" s="678">
        <v>13448.7466</v>
      </c>
      <c r="AQ1712" s="678">
        <v>13448.7466</v>
      </c>
      <c r="AR1712" s="678">
        <v>13448.7466</v>
      </c>
      <c r="AS1712" s="678">
        <v>13448.7466</v>
      </c>
      <c r="AT1712" s="678">
        <v>13448.7466</v>
      </c>
      <c r="AU1712" s="678">
        <v>13448.7466</v>
      </c>
      <c r="AV1712" s="678">
        <v>13448.7466</v>
      </c>
      <c r="AW1712" s="678">
        <v>13448.7466</v>
      </c>
      <c r="AX1712" s="678">
        <v>13448.7466</v>
      </c>
      <c r="AY1712" s="678">
        <v>13448.7466</v>
      </c>
      <c r="AZ1712" s="678">
        <v>13448.7466</v>
      </c>
      <c r="BA1712" s="678">
        <v>13448.7466</v>
      </c>
      <c r="BB1712" s="678">
        <v>13448.7466</v>
      </c>
      <c r="BC1712" s="678">
        <v>13448.7466</v>
      </c>
      <c r="BD1712" s="678">
        <v>13448.7466</v>
      </c>
      <c r="BE1712" s="256"/>
      <c r="BF1712" s="249"/>
      <c r="BG1712" s="249"/>
      <c r="BH1712" s="249"/>
      <c r="BI1712" s="249"/>
      <c r="BJ1712" s="249"/>
      <c r="BK1712" s="249"/>
      <c r="BL1712" s="249"/>
      <c r="BM1712" s="249"/>
      <c r="BN1712" s="249"/>
      <c r="BO1712" s="249"/>
      <c r="BP1712" s="249"/>
      <c r="BQ1712" s="249"/>
      <c r="BR1712" s="249"/>
      <c r="BS1712" s="249"/>
      <c r="BT1712" s="249"/>
      <c r="BU1712" s="249"/>
      <c r="BV1712" s="249"/>
      <c r="BW1712" s="249"/>
      <c r="BX1712" s="249"/>
      <c r="BY1712" s="121"/>
      <c r="BZ1712" s="121"/>
      <c r="CA1712" s="121"/>
      <c r="CB1712" s="121"/>
      <c r="CC1712" s="121"/>
    </row>
    <row r="1713" spans="1:81" s="1" customFormat="1" ht="10.5" customHeight="1" thickBot="1" x14ac:dyDescent="0.25">
      <c r="A1713" s="1547"/>
      <c r="B1713" s="1527"/>
      <c r="C1713" s="197"/>
      <c r="D1713" s="166" t="s">
        <v>35</v>
      </c>
      <c r="E1713" s="64" t="e">
        <f t="shared" ref="E1713:AB1713" si="618">E1712/E1711</f>
        <v>#DIV/0!</v>
      </c>
      <c r="F1713" s="64" t="e">
        <f t="shared" si="618"/>
        <v>#DIV/0!</v>
      </c>
      <c r="G1713" s="64" t="e">
        <f t="shared" si="618"/>
        <v>#DIV/0!</v>
      </c>
      <c r="H1713" s="331" t="e">
        <f t="shared" si="618"/>
        <v>#DIV/0!</v>
      </c>
      <c r="I1713" s="64" t="e">
        <f t="shared" si="618"/>
        <v>#DIV/0!</v>
      </c>
      <c r="J1713" s="64" t="e">
        <f t="shared" si="618"/>
        <v>#DIV/0!</v>
      </c>
      <c r="K1713" s="64" t="e">
        <f t="shared" si="618"/>
        <v>#DIV/0!</v>
      </c>
      <c r="L1713" s="64" t="e">
        <f t="shared" si="618"/>
        <v>#DIV/0!</v>
      </c>
      <c r="M1713" s="64" t="e">
        <f t="shared" si="618"/>
        <v>#DIV/0!</v>
      </c>
      <c r="N1713" s="331" t="e">
        <f t="shared" si="618"/>
        <v>#DIV/0!</v>
      </c>
      <c r="O1713" s="64" t="e">
        <f t="shared" si="618"/>
        <v>#DIV/0!</v>
      </c>
      <c r="P1713" s="64" t="e">
        <f t="shared" si="618"/>
        <v>#DIV/0!</v>
      </c>
      <c r="Q1713" s="64" t="e">
        <f t="shared" si="618"/>
        <v>#DIV/0!</v>
      </c>
      <c r="R1713" s="64" t="e">
        <f t="shared" si="618"/>
        <v>#DIV/0!</v>
      </c>
      <c r="S1713" s="64" t="e">
        <f t="shared" si="618"/>
        <v>#DIV/0!</v>
      </c>
      <c r="T1713" s="64" t="e">
        <f t="shared" si="618"/>
        <v>#DIV/0!</v>
      </c>
      <c r="U1713" s="64" t="e">
        <f t="shared" si="618"/>
        <v>#DIV/0!</v>
      </c>
      <c r="V1713" s="331" t="e">
        <f t="shared" si="618"/>
        <v>#DIV/0!</v>
      </c>
      <c r="W1713" s="64" t="e">
        <f t="shared" si="618"/>
        <v>#DIV/0!</v>
      </c>
      <c r="X1713" s="64" t="e">
        <f t="shared" si="618"/>
        <v>#DIV/0!</v>
      </c>
      <c r="Y1713" s="64" t="e">
        <f t="shared" si="618"/>
        <v>#DIV/0!</v>
      </c>
      <c r="Z1713" s="64" t="e">
        <f t="shared" si="618"/>
        <v>#DIV/0!</v>
      </c>
      <c r="AA1713" s="64" t="e">
        <f t="shared" si="618"/>
        <v>#DIV/0!</v>
      </c>
      <c r="AB1713" s="64" t="e">
        <f t="shared" si="618"/>
        <v>#DIV/0!</v>
      </c>
      <c r="AC1713" s="41"/>
      <c r="AD1713" s="43"/>
      <c r="AE1713" s="358"/>
      <c r="AF1713" s="256"/>
      <c r="AG1713" s="256"/>
      <c r="AH1713" s="256"/>
      <c r="AI1713" s="256"/>
      <c r="AJ1713" s="256"/>
      <c r="AK1713" s="256"/>
      <c r="AL1713" s="256"/>
      <c r="AM1713" s="256"/>
      <c r="AN1713" s="256"/>
      <c r="AO1713" s="256"/>
      <c r="AP1713" s="256"/>
      <c r="AQ1713" s="256"/>
      <c r="AR1713" s="256"/>
      <c r="AS1713" s="256"/>
      <c r="AT1713" s="256"/>
      <c r="AU1713" s="256"/>
      <c r="AV1713" s="256"/>
      <c r="AW1713" s="256"/>
      <c r="AX1713" s="256"/>
      <c r="AY1713" s="256"/>
      <c r="AZ1713" s="256"/>
      <c r="BA1713" s="256"/>
      <c r="BB1713" s="256"/>
      <c r="BC1713" s="256"/>
      <c r="BD1713" s="256"/>
      <c r="BE1713" s="76"/>
      <c r="BF1713" s="249"/>
      <c r="BG1713" s="249"/>
      <c r="BH1713" s="249"/>
      <c r="BI1713" s="249"/>
      <c r="BJ1713" s="249"/>
      <c r="BK1713" s="249"/>
      <c r="BL1713" s="249"/>
      <c r="BM1713" s="249"/>
      <c r="BN1713" s="249"/>
      <c r="BO1713" s="249"/>
      <c r="BP1713" s="249"/>
      <c r="BQ1713" s="249"/>
      <c r="BR1713" s="249"/>
      <c r="BS1713" s="249"/>
      <c r="BT1713" s="249"/>
      <c r="BU1713" s="249"/>
      <c r="BV1713" s="249"/>
      <c r="BW1713" s="249"/>
      <c r="BX1713" s="249"/>
      <c r="BY1713" s="121"/>
      <c r="BZ1713" s="121"/>
      <c r="CA1713" s="121"/>
      <c r="CB1713" s="121"/>
      <c r="CC1713" s="121"/>
    </row>
    <row r="1714" spans="1:81" s="114" customFormat="1" ht="10.5" customHeight="1" x14ac:dyDescent="0.2">
      <c r="A1714" s="1372" t="s">
        <v>54</v>
      </c>
      <c r="B1714" s="1524" t="s">
        <v>544</v>
      </c>
      <c r="C1714" s="695"/>
      <c r="D1714" s="726"/>
      <c r="E1714" s="1534" t="s">
        <v>439</v>
      </c>
      <c r="F1714" s="1535"/>
      <c r="G1714" s="50"/>
      <c r="H1714" s="253"/>
      <c r="I1714" s="50"/>
      <c r="J1714" s="50"/>
      <c r="K1714" s="50"/>
      <c r="L1714" s="50"/>
      <c r="M1714" s="50"/>
      <c r="N1714" s="253"/>
      <c r="O1714" s="50"/>
      <c r="P1714" s="50"/>
      <c r="Q1714" s="50"/>
      <c r="R1714" s="50"/>
      <c r="S1714" s="50"/>
      <c r="T1714" s="50"/>
      <c r="U1714" s="50"/>
      <c r="V1714" s="253"/>
      <c r="W1714" s="50"/>
      <c r="X1714" s="50"/>
      <c r="Y1714" s="50"/>
      <c r="Z1714" s="50"/>
      <c r="AA1714" s="50"/>
      <c r="AB1714" s="50"/>
      <c r="AC1714" s="346"/>
      <c r="AD1714" s="495"/>
      <c r="AE1714" s="492"/>
      <c r="AF1714" s="585"/>
      <c r="AG1714" s="76"/>
      <c r="AH1714" s="76"/>
      <c r="AI1714" s="76"/>
      <c r="AJ1714" s="76"/>
      <c r="AK1714" s="76"/>
      <c r="AL1714" s="76"/>
      <c r="AM1714" s="76"/>
      <c r="AN1714" s="76"/>
      <c r="AO1714" s="76"/>
      <c r="AP1714" s="76"/>
      <c r="AQ1714" s="76"/>
      <c r="AR1714" s="76"/>
      <c r="AS1714" s="76"/>
      <c r="AT1714" s="76"/>
      <c r="AU1714" s="76"/>
      <c r="AV1714" s="76"/>
      <c r="AW1714" s="76"/>
      <c r="AX1714" s="76"/>
      <c r="AY1714" s="76"/>
      <c r="AZ1714" s="76"/>
      <c r="BA1714" s="76"/>
      <c r="BB1714" s="76"/>
      <c r="BC1714" s="76"/>
      <c r="BD1714" s="76"/>
      <c r="BE1714" s="256"/>
      <c r="BF1714" s="249"/>
      <c r="BG1714" s="249"/>
      <c r="BH1714" s="249"/>
      <c r="BI1714" s="249"/>
      <c r="BJ1714" s="249"/>
      <c r="BK1714" s="249"/>
      <c r="BL1714" s="249"/>
      <c r="BM1714" s="249"/>
      <c r="BN1714" s="249"/>
      <c r="BO1714" s="249"/>
      <c r="BP1714" s="249"/>
      <c r="BQ1714" s="249"/>
      <c r="BR1714" s="249"/>
      <c r="BS1714" s="249"/>
      <c r="BT1714" s="249"/>
      <c r="BU1714" s="249"/>
      <c r="BV1714" s="249"/>
      <c r="BW1714" s="249"/>
      <c r="BX1714" s="249"/>
      <c r="BY1714" s="121"/>
      <c r="BZ1714" s="121"/>
      <c r="CA1714" s="121"/>
      <c r="CB1714" s="121"/>
    </row>
    <row r="1715" spans="1:81" s="1" customFormat="1" ht="10.5" customHeight="1" x14ac:dyDescent="0.2">
      <c r="A1715" s="1373"/>
      <c r="B1715" s="1511"/>
      <c r="C1715" s="846" t="s">
        <v>115</v>
      </c>
      <c r="D1715" s="102" t="s">
        <v>27</v>
      </c>
      <c r="E1715" s="777">
        <v>0</v>
      </c>
      <c r="F1715" s="777">
        <v>0</v>
      </c>
      <c r="G1715" s="777">
        <v>0</v>
      </c>
      <c r="H1715" s="681">
        <v>0</v>
      </c>
      <c r="I1715" s="680">
        <v>0</v>
      </c>
      <c r="J1715" s="680">
        <v>0</v>
      </c>
      <c r="K1715" s="680">
        <v>0</v>
      </c>
      <c r="L1715" s="680">
        <v>0</v>
      </c>
      <c r="M1715" s="680">
        <v>0</v>
      </c>
      <c r="N1715" s="681">
        <v>0</v>
      </c>
      <c r="O1715" s="680">
        <v>0</v>
      </c>
      <c r="P1715" s="680">
        <v>0</v>
      </c>
      <c r="Q1715" s="680">
        <v>0</v>
      </c>
      <c r="R1715" s="680">
        <v>0</v>
      </c>
      <c r="S1715" s="680">
        <v>0</v>
      </c>
      <c r="T1715" s="680">
        <v>0</v>
      </c>
      <c r="U1715" s="680">
        <v>0</v>
      </c>
      <c r="V1715" s="681">
        <v>0</v>
      </c>
      <c r="W1715" s="680">
        <v>0</v>
      </c>
      <c r="X1715" s="680">
        <v>0</v>
      </c>
      <c r="Y1715" s="680">
        <v>0</v>
      </c>
      <c r="Z1715" s="680">
        <v>0</v>
      </c>
      <c r="AA1715" s="680">
        <v>0</v>
      </c>
      <c r="AB1715" s="680">
        <v>0</v>
      </c>
      <c r="AC1715" s="254"/>
      <c r="AD1715" s="129"/>
      <c r="AE1715" s="358"/>
      <c r="AF1715" s="573"/>
      <c r="AG1715" s="256"/>
      <c r="AH1715" s="256"/>
      <c r="AI1715" s="256"/>
      <c r="AJ1715" s="256"/>
      <c r="AK1715" s="256"/>
      <c r="AL1715" s="256"/>
      <c r="AM1715" s="256"/>
      <c r="AN1715" s="256"/>
      <c r="AO1715" s="256"/>
      <c r="AP1715" s="256"/>
      <c r="AQ1715" s="256"/>
      <c r="AR1715" s="256"/>
      <c r="AS1715" s="256"/>
      <c r="AT1715" s="256"/>
      <c r="AU1715" s="256"/>
      <c r="AV1715" s="256"/>
      <c r="AW1715" s="256"/>
      <c r="AX1715" s="256"/>
      <c r="AY1715" s="256"/>
      <c r="AZ1715" s="256"/>
      <c r="BA1715" s="256"/>
      <c r="BB1715" s="256"/>
      <c r="BC1715" s="256"/>
      <c r="BD1715" s="256"/>
      <c r="BE1715" s="256"/>
      <c r="BF1715" s="249"/>
      <c r="BG1715" s="249"/>
      <c r="BH1715" s="249"/>
      <c r="BI1715" s="249"/>
      <c r="BJ1715" s="249"/>
      <c r="BK1715" s="249"/>
      <c r="BL1715" s="249"/>
      <c r="BM1715" s="249"/>
      <c r="BN1715" s="249"/>
      <c r="BO1715" s="249"/>
      <c r="BP1715" s="249"/>
      <c r="BQ1715" s="249"/>
      <c r="BR1715" s="249"/>
      <c r="BS1715" s="249"/>
      <c r="BT1715" s="249"/>
      <c r="BU1715" s="249"/>
      <c r="BV1715" s="249"/>
      <c r="BW1715" s="249"/>
      <c r="BX1715" s="249"/>
      <c r="BY1715" s="121"/>
      <c r="BZ1715" s="121"/>
      <c r="CA1715" s="121"/>
      <c r="CB1715" s="121"/>
      <c r="CC1715" s="121"/>
    </row>
    <row r="1716" spans="1:81" s="1" customFormat="1" ht="10.5" customHeight="1" x14ac:dyDescent="0.2">
      <c r="A1716" s="1373"/>
      <c r="B1716" s="1511"/>
      <c r="C1716" s="846" t="s">
        <v>450</v>
      </c>
      <c r="D1716" s="102" t="s">
        <v>108</v>
      </c>
      <c r="E1716" s="51">
        <v>0</v>
      </c>
      <c r="F1716" s="707">
        <v>0</v>
      </c>
      <c r="G1716" s="707">
        <v>0</v>
      </c>
      <c r="H1716" s="780">
        <v>0</v>
      </c>
      <c r="I1716" s="707">
        <v>0</v>
      </c>
      <c r="J1716" s="707">
        <v>0</v>
      </c>
      <c r="K1716" s="707">
        <v>0</v>
      </c>
      <c r="L1716" s="707">
        <v>0</v>
      </c>
      <c r="M1716" s="707">
        <v>0</v>
      </c>
      <c r="N1716" s="780">
        <v>0</v>
      </c>
      <c r="O1716" s="707">
        <v>0</v>
      </c>
      <c r="P1716" s="707">
        <v>0</v>
      </c>
      <c r="Q1716" s="707">
        <v>0</v>
      </c>
      <c r="R1716" s="707">
        <v>0</v>
      </c>
      <c r="S1716" s="707">
        <v>0</v>
      </c>
      <c r="T1716" s="707">
        <v>0</v>
      </c>
      <c r="U1716" s="707">
        <v>0</v>
      </c>
      <c r="V1716" s="780">
        <v>0</v>
      </c>
      <c r="W1716" s="707">
        <v>0</v>
      </c>
      <c r="X1716" s="707">
        <v>0</v>
      </c>
      <c r="Y1716" s="707">
        <v>0</v>
      </c>
      <c r="Z1716" s="707">
        <v>0</v>
      </c>
      <c r="AA1716" s="707">
        <v>0</v>
      </c>
      <c r="AB1716" s="707">
        <v>0</v>
      </c>
      <c r="AC1716" s="41">
        <f>SUM(E1716:AB1716)</f>
        <v>0</v>
      </c>
      <c r="AD1716" s="43">
        <f>SUM(E1717:AB1717)</f>
        <v>0</v>
      </c>
      <c r="AE1716" s="358"/>
      <c r="AF1716" s="678"/>
      <c r="AG1716" s="678"/>
      <c r="AH1716" s="679"/>
      <c r="AI1716" s="678"/>
      <c r="AJ1716" s="678"/>
      <c r="AK1716" s="678"/>
      <c r="AL1716" s="678"/>
      <c r="AM1716" s="678"/>
      <c r="AN1716" s="678"/>
      <c r="AO1716" s="678"/>
      <c r="AP1716" s="678"/>
      <c r="AQ1716" s="678"/>
      <c r="AR1716" s="678"/>
      <c r="AS1716" s="678"/>
      <c r="AT1716" s="678"/>
      <c r="AU1716" s="678"/>
      <c r="AV1716" s="678"/>
      <c r="AW1716" s="678"/>
      <c r="AX1716" s="678"/>
      <c r="AY1716" s="678"/>
      <c r="AZ1716" s="678"/>
      <c r="BA1716" s="678"/>
      <c r="BB1716" s="678"/>
      <c r="BC1716" s="678"/>
      <c r="BD1716" s="678"/>
      <c r="BE1716" s="256"/>
      <c r="BF1716" s="256"/>
      <c r="BG1716" s="256"/>
      <c r="BH1716" s="256"/>
      <c r="BI1716" s="256"/>
      <c r="BJ1716" s="256"/>
      <c r="BK1716" s="256"/>
      <c r="BL1716" s="256"/>
      <c r="BM1716" s="256"/>
      <c r="BN1716" s="256"/>
      <c r="BO1716" s="256"/>
      <c r="BP1716" s="256"/>
      <c r="BQ1716" s="256"/>
      <c r="BR1716" s="256"/>
      <c r="BS1716" s="256"/>
      <c r="BT1716" s="256"/>
      <c r="BU1716" s="256"/>
      <c r="BV1716" s="256"/>
      <c r="BW1716" s="256"/>
      <c r="BX1716" s="256"/>
      <c r="BY1716" s="114"/>
      <c r="BZ1716" s="114"/>
      <c r="CA1716" s="114"/>
      <c r="CB1716" s="114"/>
      <c r="CC1716" s="121"/>
    </row>
    <row r="1717" spans="1:81" s="1" customFormat="1" ht="10.5" customHeight="1" x14ac:dyDescent="0.2">
      <c r="A1717" s="1373"/>
      <c r="B1717" s="1511"/>
      <c r="C1717" s="846" t="s">
        <v>450</v>
      </c>
      <c r="D1717" s="102" t="s">
        <v>109</v>
      </c>
      <c r="E1717" s="51">
        <v>0</v>
      </c>
      <c r="F1717" s="707">
        <v>0</v>
      </c>
      <c r="G1717" s="707">
        <v>0</v>
      </c>
      <c r="H1717" s="780">
        <v>0</v>
      </c>
      <c r="I1717" s="707">
        <v>0</v>
      </c>
      <c r="J1717" s="707">
        <v>0</v>
      </c>
      <c r="K1717" s="707">
        <v>0</v>
      </c>
      <c r="L1717" s="707">
        <v>0</v>
      </c>
      <c r="M1717" s="707">
        <v>0</v>
      </c>
      <c r="N1717" s="780">
        <v>0</v>
      </c>
      <c r="O1717" s="707">
        <v>0</v>
      </c>
      <c r="P1717" s="707">
        <v>0</v>
      </c>
      <c r="Q1717" s="707">
        <v>0</v>
      </c>
      <c r="R1717" s="707">
        <v>0</v>
      </c>
      <c r="S1717" s="707">
        <v>0</v>
      </c>
      <c r="T1717" s="707">
        <v>0</v>
      </c>
      <c r="U1717" s="707">
        <v>0</v>
      </c>
      <c r="V1717" s="780">
        <v>0</v>
      </c>
      <c r="W1717" s="707">
        <v>0</v>
      </c>
      <c r="X1717" s="707">
        <v>0</v>
      </c>
      <c r="Y1717" s="707">
        <v>0</v>
      </c>
      <c r="Z1717" s="707">
        <v>0</v>
      </c>
      <c r="AA1717" s="707">
        <v>0</v>
      </c>
      <c r="AB1717" s="707">
        <v>0</v>
      </c>
      <c r="AC1717" s="41"/>
      <c r="AD1717" s="43"/>
      <c r="AE1717" s="358"/>
      <c r="AF1717" s="678"/>
      <c r="AG1717" s="678"/>
      <c r="AH1717" s="679"/>
      <c r="AI1717" s="678"/>
      <c r="AJ1717" s="678"/>
      <c r="AK1717" s="678"/>
      <c r="AL1717" s="678"/>
      <c r="AM1717" s="678"/>
      <c r="AN1717" s="678"/>
      <c r="AO1717" s="678"/>
      <c r="AP1717" s="678"/>
      <c r="AQ1717" s="678"/>
      <c r="AR1717" s="678"/>
      <c r="AS1717" s="678"/>
      <c r="AT1717" s="678"/>
      <c r="AU1717" s="678"/>
      <c r="AV1717" s="678"/>
      <c r="AW1717" s="678"/>
      <c r="AX1717" s="678"/>
      <c r="AY1717" s="678"/>
      <c r="AZ1717" s="678"/>
      <c r="BA1717" s="678"/>
      <c r="BB1717" s="678"/>
      <c r="BC1717" s="678"/>
      <c r="BD1717" s="678"/>
      <c r="BE1717" s="256"/>
      <c r="BF1717" s="249"/>
      <c r="BG1717" s="249"/>
      <c r="BH1717" s="249"/>
      <c r="BI1717" s="249"/>
      <c r="BJ1717" s="249"/>
      <c r="BK1717" s="249"/>
      <c r="BL1717" s="249"/>
      <c r="BM1717" s="249"/>
      <c r="BN1717" s="249"/>
      <c r="BO1717" s="249"/>
      <c r="BP1717" s="249"/>
      <c r="BQ1717" s="249"/>
      <c r="BR1717" s="249"/>
      <c r="BS1717" s="249"/>
      <c r="BT1717" s="249"/>
      <c r="BU1717" s="249"/>
      <c r="BV1717" s="249"/>
      <c r="BW1717" s="249"/>
      <c r="BX1717" s="249"/>
      <c r="BY1717" s="121"/>
      <c r="BZ1717" s="121"/>
      <c r="CA1717" s="121"/>
      <c r="CB1717" s="121"/>
      <c r="CC1717" s="121"/>
    </row>
    <row r="1718" spans="1:81" s="1" customFormat="1" ht="10.5" customHeight="1" thickBot="1" x14ac:dyDescent="0.25">
      <c r="A1718" s="1374"/>
      <c r="B1718" s="1527"/>
      <c r="C1718" s="197"/>
      <c r="D1718" s="166" t="s">
        <v>35</v>
      </c>
      <c r="E1718" s="64" t="e">
        <f t="shared" ref="E1718:AB1718" si="619">E1717/E1716</f>
        <v>#DIV/0!</v>
      </c>
      <c r="F1718" s="64" t="e">
        <f t="shared" si="619"/>
        <v>#DIV/0!</v>
      </c>
      <c r="G1718" s="64" t="e">
        <f t="shared" si="619"/>
        <v>#DIV/0!</v>
      </c>
      <c r="H1718" s="331" t="e">
        <f t="shared" si="619"/>
        <v>#DIV/0!</v>
      </c>
      <c r="I1718" s="64" t="e">
        <f t="shared" si="619"/>
        <v>#DIV/0!</v>
      </c>
      <c r="J1718" s="64" t="e">
        <f t="shared" si="619"/>
        <v>#DIV/0!</v>
      </c>
      <c r="K1718" s="64" t="e">
        <f t="shared" si="619"/>
        <v>#DIV/0!</v>
      </c>
      <c r="L1718" s="64" t="e">
        <f t="shared" si="619"/>
        <v>#DIV/0!</v>
      </c>
      <c r="M1718" s="64" t="e">
        <f t="shared" si="619"/>
        <v>#DIV/0!</v>
      </c>
      <c r="N1718" s="331" t="e">
        <f t="shared" si="619"/>
        <v>#DIV/0!</v>
      </c>
      <c r="O1718" s="64" t="e">
        <f t="shared" si="619"/>
        <v>#DIV/0!</v>
      </c>
      <c r="P1718" s="64" t="e">
        <f t="shared" si="619"/>
        <v>#DIV/0!</v>
      </c>
      <c r="Q1718" s="64" t="e">
        <f t="shared" si="619"/>
        <v>#DIV/0!</v>
      </c>
      <c r="R1718" s="64" t="e">
        <f t="shared" si="619"/>
        <v>#DIV/0!</v>
      </c>
      <c r="S1718" s="64" t="e">
        <f t="shared" si="619"/>
        <v>#DIV/0!</v>
      </c>
      <c r="T1718" s="64" t="e">
        <f t="shared" si="619"/>
        <v>#DIV/0!</v>
      </c>
      <c r="U1718" s="64" t="e">
        <f t="shared" si="619"/>
        <v>#DIV/0!</v>
      </c>
      <c r="V1718" s="331" t="e">
        <f t="shared" si="619"/>
        <v>#DIV/0!</v>
      </c>
      <c r="W1718" s="64" t="e">
        <f t="shared" si="619"/>
        <v>#DIV/0!</v>
      </c>
      <c r="X1718" s="64" t="e">
        <f t="shared" si="619"/>
        <v>#DIV/0!</v>
      </c>
      <c r="Y1718" s="64" t="e">
        <f t="shared" si="619"/>
        <v>#DIV/0!</v>
      </c>
      <c r="Z1718" s="64" t="e">
        <f t="shared" si="619"/>
        <v>#DIV/0!</v>
      </c>
      <c r="AA1718" s="64" t="e">
        <f t="shared" si="619"/>
        <v>#DIV/0!</v>
      </c>
      <c r="AB1718" s="64" t="e">
        <f t="shared" si="619"/>
        <v>#DIV/0!</v>
      </c>
      <c r="AC1718" s="41"/>
      <c r="AD1718" s="43"/>
      <c r="AE1718" s="358"/>
      <c r="AF1718" s="256"/>
      <c r="AG1718" s="256"/>
      <c r="AH1718" s="256"/>
      <c r="AI1718" s="256"/>
      <c r="AJ1718" s="256"/>
      <c r="AK1718" s="256"/>
      <c r="AL1718" s="256"/>
      <c r="AM1718" s="256"/>
      <c r="AN1718" s="256"/>
      <c r="AO1718" s="256"/>
      <c r="AP1718" s="256"/>
      <c r="AQ1718" s="256"/>
      <c r="AR1718" s="256"/>
      <c r="AS1718" s="256"/>
      <c r="AT1718" s="256"/>
      <c r="AU1718" s="256"/>
      <c r="AV1718" s="256"/>
      <c r="AW1718" s="256"/>
      <c r="AX1718" s="256"/>
      <c r="AY1718" s="256"/>
      <c r="AZ1718" s="256"/>
      <c r="BA1718" s="256"/>
      <c r="BB1718" s="256"/>
      <c r="BC1718" s="256"/>
      <c r="BD1718" s="256"/>
      <c r="BE1718" s="76"/>
      <c r="BF1718" s="249"/>
      <c r="BG1718" s="249"/>
      <c r="BH1718" s="249"/>
      <c r="BI1718" s="249"/>
      <c r="BJ1718" s="249"/>
      <c r="BK1718" s="249"/>
      <c r="BL1718" s="249"/>
      <c r="BM1718" s="249"/>
      <c r="BN1718" s="249"/>
      <c r="BO1718" s="249"/>
      <c r="BP1718" s="249"/>
      <c r="BQ1718" s="249"/>
      <c r="BR1718" s="249"/>
      <c r="BS1718" s="249"/>
      <c r="BT1718" s="249"/>
      <c r="BU1718" s="249"/>
      <c r="BV1718" s="249"/>
      <c r="BW1718" s="249"/>
      <c r="BX1718" s="249"/>
      <c r="BY1718" s="121"/>
      <c r="BZ1718" s="121"/>
      <c r="CA1718" s="121"/>
      <c r="CB1718" s="121"/>
      <c r="CC1718" s="121"/>
    </row>
    <row r="1719" spans="1:81" s="114" customFormat="1" ht="10.5" customHeight="1" x14ac:dyDescent="0.2">
      <c r="A1719" s="1372" t="s">
        <v>61</v>
      </c>
      <c r="B1719" s="1524" t="s">
        <v>490</v>
      </c>
      <c r="C1719" s="695"/>
      <c r="D1719" s="726"/>
      <c r="E1719" s="1534" t="s">
        <v>439</v>
      </c>
      <c r="F1719" s="1535"/>
      <c r="G1719" s="50"/>
      <c r="H1719" s="253"/>
      <c r="I1719" s="50"/>
      <c r="J1719" s="50"/>
      <c r="K1719" s="50"/>
      <c r="L1719" s="50"/>
      <c r="M1719" s="50"/>
      <c r="N1719" s="253"/>
      <c r="O1719" s="50"/>
      <c r="P1719" s="50"/>
      <c r="Q1719" s="50"/>
      <c r="R1719" s="50"/>
      <c r="S1719" s="50"/>
      <c r="T1719" s="50"/>
      <c r="U1719" s="50"/>
      <c r="V1719" s="253"/>
      <c r="W1719" s="50"/>
      <c r="X1719" s="50"/>
      <c r="Y1719" s="50"/>
      <c r="Z1719" s="50"/>
      <c r="AA1719" s="50"/>
      <c r="AB1719" s="50"/>
      <c r="AC1719" s="346"/>
      <c r="AD1719" s="495"/>
      <c r="AE1719" s="492"/>
      <c r="AF1719" s="585"/>
      <c r="AG1719" s="76"/>
      <c r="AH1719" s="76"/>
      <c r="AI1719" s="76"/>
      <c r="AJ1719" s="76"/>
      <c r="AK1719" s="76"/>
      <c r="AL1719" s="76"/>
      <c r="AM1719" s="76"/>
      <c r="AN1719" s="76"/>
      <c r="AO1719" s="76"/>
      <c r="AP1719" s="76"/>
      <c r="AQ1719" s="76"/>
      <c r="AR1719" s="76"/>
      <c r="AS1719" s="76"/>
      <c r="AT1719" s="76"/>
      <c r="AU1719" s="76"/>
      <c r="AV1719" s="76"/>
      <c r="AW1719" s="76"/>
      <c r="AX1719" s="76"/>
      <c r="AY1719" s="76"/>
      <c r="AZ1719" s="76"/>
      <c r="BA1719" s="76"/>
      <c r="BB1719" s="76"/>
      <c r="BC1719" s="76"/>
      <c r="BD1719" s="76"/>
      <c r="BE1719" s="256"/>
      <c r="BF1719" s="249"/>
      <c r="BG1719" s="249"/>
      <c r="BH1719" s="249"/>
      <c r="BI1719" s="249"/>
      <c r="BJ1719" s="249"/>
      <c r="BK1719" s="249"/>
      <c r="BL1719" s="249"/>
      <c r="BM1719" s="249"/>
      <c r="BN1719" s="249"/>
      <c r="BO1719" s="249"/>
      <c r="BP1719" s="249"/>
      <c r="BQ1719" s="249"/>
      <c r="BR1719" s="249"/>
      <c r="BS1719" s="249"/>
      <c r="BT1719" s="249"/>
      <c r="BU1719" s="249"/>
      <c r="BV1719" s="249"/>
      <c r="BW1719" s="249"/>
      <c r="BX1719" s="249"/>
      <c r="BY1719" s="121"/>
      <c r="BZ1719" s="121"/>
      <c r="CA1719" s="121"/>
      <c r="CB1719" s="121"/>
    </row>
    <row r="1720" spans="1:81" s="1" customFormat="1" ht="10.5" customHeight="1" x14ac:dyDescent="0.2">
      <c r="A1720" s="1373"/>
      <c r="B1720" s="1511"/>
      <c r="C1720" s="846" t="s">
        <v>115</v>
      </c>
      <c r="D1720" s="102" t="s">
        <v>27</v>
      </c>
      <c r="E1720" s="777">
        <v>0</v>
      </c>
      <c r="F1720" s="777">
        <v>0</v>
      </c>
      <c r="G1720" s="777">
        <v>0</v>
      </c>
      <c r="H1720" s="681">
        <v>0</v>
      </c>
      <c r="I1720" s="680">
        <v>0</v>
      </c>
      <c r="J1720" s="680">
        <v>0</v>
      </c>
      <c r="K1720" s="680">
        <v>0</v>
      </c>
      <c r="L1720" s="680">
        <v>0</v>
      </c>
      <c r="M1720" s="680">
        <v>0</v>
      </c>
      <c r="N1720" s="681">
        <v>0</v>
      </c>
      <c r="O1720" s="680">
        <v>0</v>
      </c>
      <c r="P1720" s="680">
        <v>0</v>
      </c>
      <c r="Q1720" s="680">
        <v>0</v>
      </c>
      <c r="R1720" s="680">
        <v>0</v>
      </c>
      <c r="S1720" s="680">
        <v>0</v>
      </c>
      <c r="T1720" s="680">
        <v>0</v>
      </c>
      <c r="U1720" s="680">
        <v>0</v>
      </c>
      <c r="V1720" s="681">
        <v>0</v>
      </c>
      <c r="W1720" s="680">
        <v>0</v>
      </c>
      <c r="X1720" s="680">
        <v>0</v>
      </c>
      <c r="Y1720" s="680">
        <v>0</v>
      </c>
      <c r="Z1720" s="680">
        <v>0</v>
      </c>
      <c r="AA1720" s="680">
        <v>0</v>
      </c>
      <c r="AB1720" s="680">
        <v>0</v>
      </c>
      <c r="AC1720" s="254"/>
      <c r="AD1720" s="129"/>
      <c r="AE1720" s="358"/>
      <c r="AF1720" s="573"/>
      <c r="AG1720" s="256"/>
      <c r="AH1720" s="256"/>
      <c r="AI1720" s="256"/>
      <c r="AJ1720" s="256"/>
      <c r="AK1720" s="256"/>
      <c r="AL1720" s="256"/>
      <c r="AM1720" s="256"/>
      <c r="AN1720" s="256"/>
      <c r="AO1720" s="256"/>
      <c r="AP1720" s="256"/>
      <c r="AQ1720" s="256"/>
      <c r="AR1720" s="256"/>
      <c r="AS1720" s="256"/>
      <c r="AT1720" s="256"/>
      <c r="AU1720" s="256"/>
      <c r="AV1720" s="256"/>
      <c r="AW1720" s="256"/>
      <c r="AX1720" s="256"/>
      <c r="AY1720" s="256"/>
      <c r="AZ1720" s="256"/>
      <c r="BA1720" s="256"/>
      <c r="BB1720" s="256"/>
      <c r="BC1720" s="256"/>
      <c r="BD1720" s="256"/>
      <c r="BE1720" s="256"/>
      <c r="BF1720" s="249"/>
      <c r="BG1720" s="249"/>
      <c r="BH1720" s="249"/>
      <c r="BI1720" s="249"/>
      <c r="BJ1720" s="249"/>
      <c r="BK1720" s="249"/>
      <c r="BL1720" s="249"/>
      <c r="BM1720" s="249"/>
      <c r="BN1720" s="249"/>
      <c r="BO1720" s="249"/>
      <c r="BP1720" s="249"/>
      <c r="BQ1720" s="249"/>
      <c r="BR1720" s="249"/>
      <c r="BS1720" s="249"/>
      <c r="BT1720" s="249"/>
      <c r="BU1720" s="249"/>
      <c r="BV1720" s="249"/>
      <c r="BW1720" s="249"/>
      <c r="BX1720" s="249"/>
      <c r="BY1720" s="121"/>
      <c r="BZ1720" s="121"/>
      <c r="CA1720" s="121"/>
      <c r="CB1720" s="121"/>
      <c r="CC1720" s="121"/>
    </row>
    <row r="1721" spans="1:81" s="1" customFormat="1" ht="10.5" customHeight="1" x14ac:dyDescent="0.2">
      <c r="A1721" s="1373"/>
      <c r="B1721" s="1511"/>
      <c r="C1721" s="846" t="s">
        <v>450</v>
      </c>
      <c r="D1721" s="102" t="s">
        <v>108</v>
      </c>
      <c r="E1721" s="51">
        <v>0</v>
      </c>
      <c r="F1721" s="707">
        <v>0</v>
      </c>
      <c r="G1721" s="707">
        <v>0</v>
      </c>
      <c r="H1721" s="780">
        <v>0</v>
      </c>
      <c r="I1721" s="707">
        <v>0</v>
      </c>
      <c r="J1721" s="707">
        <v>0</v>
      </c>
      <c r="K1721" s="707">
        <v>0</v>
      </c>
      <c r="L1721" s="707">
        <v>0</v>
      </c>
      <c r="M1721" s="707">
        <v>0</v>
      </c>
      <c r="N1721" s="780">
        <v>0</v>
      </c>
      <c r="O1721" s="707">
        <v>0</v>
      </c>
      <c r="P1721" s="707">
        <v>0</v>
      </c>
      <c r="Q1721" s="707">
        <v>0</v>
      </c>
      <c r="R1721" s="707">
        <v>0</v>
      </c>
      <c r="S1721" s="707">
        <v>0</v>
      </c>
      <c r="T1721" s="707">
        <v>0</v>
      </c>
      <c r="U1721" s="707">
        <v>0</v>
      </c>
      <c r="V1721" s="780">
        <v>0</v>
      </c>
      <c r="W1721" s="707">
        <v>0</v>
      </c>
      <c r="X1721" s="707">
        <v>0</v>
      </c>
      <c r="Y1721" s="707">
        <v>0</v>
      </c>
      <c r="Z1721" s="707">
        <v>0</v>
      </c>
      <c r="AA1721" s="707">
        <v>0</v>
      </c>
      <c r="AB1721" s="707">
        <v>0</v>
      </c>
      <c r="AC1721" s="41">
        <f>SUM(E1721:AB1721)</f>
        <v>0</v>
      </c>
      <c r="AD1721" s="43">
        <f>SUM(E1722:AB1722)</f>
        <v>0</v>
      </c>
      <c r="AE1721" s="358"/>
      <c r="AF1721" s="678"/>
      <c r="AG1721" s="678"/>
      <c r="AH1721" s="679"/>
      <c r="AI1721" s="678"/>
      <c r="AJ1721" s="678"/>
      <c r="AK1721" s="678"/>
      <c r="AL1721" s="678"/>
      <c r="AM1721" s="678"/>
      <c r="AN1721" s="678"/>
      <c r="AO1721" s="678"/>
      <c r="AP1721" s="678"/>
      <c r="AQ1721" s="678"/>
      <c r="AR1721" s="678"/>
      <c r="AS1721" s="678"/>
      <c r="AT1721" s="678"/>
      <c r="AU1721" s="678"/>
      <c r="AV1721" s="678"/>
      <c r="AW1721" s="678"/>
      <c r="AX1721" s="678"/>
      <c r="AY1721" s="678"/>
      <c r="AZ1721" s="678"/>
      <c r="BA1721" s="678"/>
      <c r="BB1721" s="678"/>
      <c r="BC1721" s="678"/>
      <c r="BD1721" s="678"/>
      <c r="BE1721" s="256"/>
      <c r="BF1721" s="256"/>
      <c r="BG1721" s="256"/>
      <c r="BH1721" s="256"/>
      <c r="BI1721" s="256"/>
      <c r="BJ1721" s="256"/>
      <c r="BK1721" s="256"/>
      <c r="BL1721" s="256"/>
      <c r="BM1721" s="256"/>
      <c r="BN1721" s="256"/>
      <c r="BO1721" s="256"/>
      <c r="BP1721" s="256"/>
      <c r="BQ1721" s="256"/>
      <c r="BR1721" s="256"/>
      <c r="BS1721" s="256"/>
      <c r="BT1721" s="256"/>
      <c r="BU1721" s="256"/>
      <c r="BV1721" s="256"/>
      <c r="BW1721" s="256"/>
      <c r="BX1721" s="256"/>
      <c r="BY1721" s="114"/>
      <c r="BZ1721" s="114"/>
      <c r="CA1721" s="114"/>
      <c r="CB1721" s="114"/>
      <c r="CC1721" s="121"/>
    </row>
    <row r="1722" spans="1:81" s="1" customFormat="1" ht="10.5" customHeight="1" x14ac:dyDescent="0.2">
      <c r="A1722" s="1373"/>
      <c r="B1722" s="1511"/>
      <c r="C1722" s="846" t="s">
        <v>450</v>
      </c>
      <c r="D1722" s="102" t="s">
        <v>109</v>
      </c>
      <c r="E1722" s="51">
        <v>0</v>
      </c>
      <c r="F1722" s="707">
        <v>0</v>
      </c>
      <c r="G1722" s="707">
        <v>0</v>
      </c>
      <c r="H1722" s="780">
        <v>0</v>
      </c>
      <c r="I1722" s="707">
        <v>0</v>
      </c>
      <c r="J1722" s="707">
        <v>0</v>
      </c>
      <c r="K1722" s="707">
        <v>0</v>
      </c>
      <c r="L1722" s="707">
        <v>0</v>
      </c>
      <c r="M1722" s="707">
        <v>0</v>
      </c>
      <c r="N1722" s="780">
        <v>0</v>
      </c>
      <c r="O1722" s="707">
        <v>0</v>
      </c>
      <c r="P1722" s="707">
        <v>0</v>
      </c>
      <c r="Q1722" s="707">
        <v>0</v>
      </c>
      <c r="R1722" s="707">
        <v>0</v>
      </c>
      <c r="S1722" s="707">
        <v>0</v>
      </c>
      <c r="T1722" s="707">
        <v>0</v>
      </c>
      <c r="U1722" s="707">
        <v>0</v>
      </c>
      <c r="V1722" s="780">
        <v>0</v>
      </c>
      <c r="W1722" s="707">
        <v>0</v>
      </c>
      <c r="X1722" s="707">
        <v>0</v>
      </c>
      <c r="Y1722" s="707">
        <v>0</v>
      </c>
      <c r="Z1722" s="707">
        <v>0</v>
      </c>
      <c r="AA1722" s="707">
        <v>0</v>
      </c>
      <c r="AB1722" s="707">
        <v>0</v>
      </c>
      <c r="AC1722" s="41"/>
      <c r="AD1722" s="43"/>
      <c r="AE1722" s="358"/>
      <c r="AF1722" s="678"/>
      <c r="AG1722" s="678"/>
      <c r="AH1722" s="679"/>
      <c r="AI1722" s="678"/>
      <c r="AJ1722" s="678"/>
      <c r="AK1722" s="678"/>
      <c r="AL1722" s="678"/>
      <c r="AM1722" s="678"/>
      <c r="AN1722" s="678"/>
      <c r="AO1722" s="678"/>
      <c r="AP1722" s="678"/>
      <c r="AQ1722" s="678"/>
      <c r="AR1722" s="678"/>
      <c r="AS1722" s="678"/>
      <c r="AT1722" s="678"/>
      <c r="AU1722" s="678"/>
      <c r="AV1722" s="678"/>
      <c r="AW1722" s="678"/>
      <c r="AX1722" s="678"/>
      <c r="AY1722" s="678"/>
      <c r="AZ1722" s="678"/>
      <c r="BA1722" s="678"/>
      <c r="BB1722" s="678"/>
      <c r="BC1722" s="678"/>
      <c r="BD1722" s="678"/>
      <c r="BE1722" s="256"/>
      <c r="BF1722" s="249"/>
      <c r="BG1722" s="249"/>
      <c r="BH1722" s="249"/>
      <c r="BI1722" s="249"/>
      <c r="BJ1722" s="249"/>
      <c r="BK1722" s="249"/>
      <c r="BL1722" s="249"/>
      <c r="BM1722" s="249"/>
      <c r="BN1722" s="249"/>
      <c r="BO1722" s="249"/>
      <c r="BP1722" s="249"/>
      <c r="BQ1722" s="249"/>
      <c r="BR1722" s="249"/>
      <c r="BS1722" s="249"/>
      <c r="BT1722" s="249"/>
      <c r="BU1722" s="249"/>
      <c r="BV1722" s="249"/>
      <c r="BW1722" s="249"/>
      <c r="BX1722" s="249"/>
      <c r="BY1722" s="121"/>
      <c r="BZ1722" s="121"/>
      <c r="CA1722" s="121"/>
      <c r="CB1722" s="121"/>
      <c r="CC1722" s="121"/>
    </row>
    <row r="1723" spans="1:81" s="1" customFormat="1" ht="10.5" customHeight="1" thickBot="1" x14ac:dyDescent="0.25">
      <c r="A1723" s="1374"/>
      <c r="B1723" s="1527"/>
      <c r="C1723" s="197"/>
      <c r="D1723" s="166" t="s">
        <v>35</v>
      </c>
      <c r="E1723" s="64" t="e">
        <f t="shared" ref="E1723:AB1723" si="620">E1722/E1721</f>
        <v>#DIV/0!</v>
      </c>
      <c r="F1723" s="64" t="e">
        <f t="shared" si="620"/>
        <v>#DIV/0!</v>
      </c>
      <c r="G1723" s="64" t="e">
        <f t="shared" si="620"/>
        <v>#DIV/0!</v>
      </c>
      <c r="H1723" s="331" t="e">
        <f t="shared" si="620"/>
        <v>#DIV/0!</v>
      </c>
      <c r="I1723" s="64" t="e">
        <f t="shared" si="620"/>
        <v>#DIV/0!</v>
      </c>
      <c r="J1723" s="64" t="e">
        <f t="shared" si="620"/>
        <v>#DIV/0!</v>
      </c>
      <c r="K1723" s="64" t="e">
        <f t="shared" si="620"/>
        <v>#DIV/0!</v>
      </c>
      <c r="L1723" s="64" t="e">
        <f t="shared" si="620"/>
        <v>#DIV/0!</v>
      </c>
      <c r="M1723" s="64" t="e">
        <f t="shared" si="620"/>
        <v>#DIV/0!</v>
      </c>
      <c r="N1723" s="331" t="e">
        <f t="shared" si="620"/>
        <v>#DIV/0!</v>
      </c>
      <c r="O1723" s="64" t="e">
        <f t="shared" si="620"/>
        <v>#DIV/0!</v>
      </c>
      <c r="P1723" s="64" t="e">
        <f t="shared" si="620"/>
        <v>#DIV/0!</v>
      </c>
      <c r="Q1723" s="64" t="e">
        <f t="shared" si="620"/>
        <v>#DIV/0!</v>
      </c>
      <c r="R1723" s="64" t="e">
        <f t="shared" si="620"/>
        <v>#DIV/0!</v>
      </c>
      <c r="S1723" s="64" t="e">
        <f t="shared" si="620"/>
        <v>#DIV/0!</v>
      </c>
      <c r="T1723" s="64" t="e">
        <f t="shared" si="620"/>
        <v>#DIV/0!</v>
      </c>
      <c r="U1723" s="64" t="e">
        <f t="shared" si="620"/>
        <v>#DIV/0!</v>
      </c>
      <c r="V1723" s="331" t="e">
        <f t="shared" si="620"/>
        <v>#DIV/0!</v>
      </c>
      <c r="W1723" s="64" t="e">
        <f t="shared" si="620"/>
        <v>#DIV/0!</v>
      </c>
      <c r="X1723" s="64" t="e">
        <f t="shared" si="620"/>
        <v>#DIV/0!</v>
      </c>
      <c r="Y1723" s="64" t="e">
        <f t="shared" si="620"/>
        <v>#DIV/0!</v>
      </c>
      <c r="Z1723" s="64" t="e">
        <f t="shared" si="620"/>
        <v>#DIV/0!</v>
      </c>
      <c r="AA1723" s="64" t="e">
        <f t="shared" si="620"/>
        <v>#DIV/0!</v>
      </c>
      <c r="AB1723" s="64" t="e">
        <f t="shared" si="620"/>
        <v>#DIV/0!</v>
      </c>
      <c r="AC1723" s="41"/>
      <c r="AD1723" s="43"/>
      <c r="AE1723" s="358"/>
      <c r="AF1723" s="256"/>
      <c r="AG1723" s="256"/>
      <c r="AH1723" s="256"/>
      <c r="AI1723" s="256"/>
      <c r="AJ1723" s="256"/>
      <c r="AK1723" s="256"/>
      <c r="AL1723" s="256"/>
      <c r="AM1723" s="256"/>
      <c r="AN1723" s="256"/>
      <c r="AO1723" s="256"/>
      <c r="AP1723" s="256"/>
      <c r="AQ1723" s="256"/>
      <c r="AR1723" s="256"/>
      <c r="AS1723" s="256"/>
      <c r="AT1723" s="256"/>
      <c r="AU1723" s="256"/>
      <c r="AV1723" s="256"/>
      <c r="AW1723" s="256"/>
      <c r="AX1723" s="256"/>
      <c r="AY1723" s="256"/>
      <c r="AZ1723" s="256"/>
      <c r="BA1723" s="256"/>
      <c r="BB1723" s="256"/>
      <c r="BC1723" s="256"/>
      <c r="BD1723" s="256"/>
      <c r="BE1723" s="76"/>
      <c r="BF1723" s="249"/>
      <c r="BG1723" s="249"/>
      <c r="BH1723" s="249"/>
      <c r="BI1723" s="249"/>
      <c r="BJ1723" s="249"/>
      <c r="BK1723" s="249"/>
      <c r="BL1723" s="249"/>
      <c r="BM1723" s="249"/>
      <c r="BN1723" s="249"/>
      <c r="BO1723" s="249"/>
      <c r="BP1723" s="249"/>
      <c r="BQ1723" s="249"/>
      <c r="BR1723" s="249"/>
      <c r="BS1723" s="249"/>
      <c r="BT1723" s="249"/>
      <c r="BU1723" s="249"/>
      <c r="BV1723" s="249"/>
      <c r="BW1723" s="249"/>
      <c r="BX1723" s="249"/>
      <c r="BY1723" s="121"/>
      <c r="BZ1723" s="121"/>
      <c r="CA1723" s="121"/>
      <c r="CB1723" s="121"/>
      <c r="CC1723" s="121"/>
    </row>
    <row r="1724" spans="1:81" s="114" customFormat="1" ht="10.5" customHeight="1" x14ac:dyDescent="0.2">
      <c r="A1724" s="1372" t="s">
        <v>55</v>
      </c>
      <c r="B1724" s="1524" t="s">
        <v>545</v>
      </c>
      <c r="C1724" s="695"/>
      <c r="D1724" s="726"/>
      <c r="E1724" s="1534" t="s">
        <v>439</v>
      </c>
      <c r="F1724" s="1535"/>
      <c r="G1724" s="50"/>
      <c r="H1724" s="253"/>
      <c r="I1724" s="50"/>
      <c r="J1724" s="50"/>
      <c r="K1724" s="50"/>
      <c r="L1724" s="50"/>
      <c r="M1724" s="50"/>
      <c r="N1724" s="253"/>
      <c r="O1724" s="50"/>
      <c r="P1724" s="50"/>
      <c r="Q1724" s="50"/>
      <c r="R1724" s="50"/>
      <c r="S1724" s="50"/>
      <c r="T1724" s="50"/>
      <c r="U1724" s="50"/>
      <c r="V1724" s="253"/>
      <c r="W1724" s="50"/>
      <c r="X1724" s="50"/>
      <c r="Y1724" s="50"/>
      <c r="Z1724" s="50"/>
      <c r="AA1724" s="50"/>
      <c r="AB1724" s="50"/>
      <c r="AC1724" s="346"/>
      <c r="AD1724" s="495"/>
      <c r="AE1724" s="492"/>
      <c r="AF1724" s="76"/>
      <c r="AG1724" s="76"/>
      <c r="AH1724" s="76"/>
      <c r="AI1724" s="76"/>
      <c r="AJ1724" s="76"/>
      <c r="AK1724" s="76"/>
      <c r="AL1724" s="76"/>
      <c r="AM1724" s="76"/>
      <c r="AN1724" s="76"/>
      <c r="AO1724" s="76"/>
      <c r="AP1724" s="76"/>
      <c r="AQ1724" s="76"/>
      <c r="AR1724" s="76"/>
      <c r="AS1724" s="76"/>
      <c r="AT1724" s="76"/>
      <c r="AU1724" s="76"/>
      <c r="AV1724" s="76"/>
      <c r="AW1724" s="76"/>
      <c r="AX1724" s="76"/>
      <c r="AY1724" s="76"/>
      <c r="AZ1724" s="76"/>
      <c r="BA1724" s="76"/>
      <c r="BB1724" s="76"/>
      <c r="BC1724" s="76"/>
      <c r="BD1724" s="76"/>
      <c r="BE1724" s="256"/>
      <c r="BF1724" s="249"/>
      <c r="BG1724" s="249"/>
      <c r="BH1724" s="249"/>
      <c r="BI1724" s="249"/>
      <c r="BJ1724" s="249"/>
      <c r="BK1724" s="249"/>
      <c r="BL1724" s="249"/>
      <c r="BM1724" s="249"/>
      <c r="BN1724" s="249"/>
      <c r="BO1724" s="249"/>
      <c r="BP1724" s="249"/>
      <c r="BQ1724" s="249"/>
      <c r="BR1724" s="249"/>
      <c r="BS1724" s="249"/>
      <c r="BT1724" s="249"/>
      <c r="BU1724" s="249"/>
      <c r="BV1724" s="249"/>
      <c r="BW1724" s="249"/>
      <c r="BX1724" s="249"/>
      <c r="BY1724" s="121"/>
      <c r="BZ1724" s="121"/>
      <c r="CA1724" s="121"/>
      <c r="CB1724" s="121"/>
    </row>
    <row r="1725" spans="1:81" s="1" customFormat="1" ht="10.5" customHeight="1" x14ac:dyDescent="0.2">
      <c r="A1725" s="1373"/>
      <c r="B1725" s="1511"/>
      <c r="C1725" s="846" t="s">
        <v>115</v>
      </c>
      <c r="D1725" s="102" t="s">
        <v>27</v>
      </c>
      <c r="E1725" s="777">
        <v>0</v>
      </c>
      <c r="F1725" s="777">
        <v>0</v>
      </c>
      <c r="G1725" s="777">
        <v>0</v>
      </c>
      <c r="H1725" s="681">
        <v>0</v>
      </c>
      <c r="I1725" s="680">
        <v>0</v>
      </c>
      <c r="J1725" s="680">
        <v>0</v>
      </c>
      <c r="K1725" s="680">
        <v>0</v>
      </c>
      <c r="L1725" s="680">
        <v>0</v>
      </c>
      <c r="M1725" s="680">
        <v>0</v>
      </c>
      <c r="N1725" s="681">
        <v>0</v>
      </c>
      <c r="O1725" s="680">
        <v>0</v>
      </c>
      <c r="P1725" s="680">
        <v>0</v>
      </c>
      <c r="Q1725" s="680">
        <v>0</v>
      </c>
      <c r="R1725" s="680">
        <v>0</v>
      </c>
      <c r="S1725" s="680">
        <v>0</v>
      </c>
      <c r="T1725" s="680">
        <v>0</v>
      </c>
      <c r="U1725" s="680">
        <v>0</v>
      </c>
      <c r="V1725" s="681">
        <v>0</v>
      </c>
      <c r="W1725" s="680">
        <v>0</v>
      </c>
      <c r="X1725" s="680">
        <v>0</v>
      </c>
      <c r="Y1725" s="680">
        <v>0</v>
      </c>
      <c r="Z1725" s="680">
        <v>0</v>
      </c>
      <c r="AA1725" s="680">
        <v>0</v>
      </c>
      <c r="AB1725" s="680">
        <v>0</v>
      </c>
      <c r="AC1725" s="254"/>
      <c r="AD1725" s="129"/>
      <c r="AE1725" s="358"/>
      <c r="AF1725" s="256"/>
      <c r="AG1725" s="256"/>
      <c r="AH1725" s="256"/>
      <c r="AI1725" s="256"/>
      <c r="AJ1725" s="256"/>
      <c r="AK1725" s="256"/>
      <c r="AL1725" s="256"/>
      <c r="AM1725" s="256"/>
      <c r="AN1725" s="256"/>
      <c r="AO1725" s="256"/>
      <c r="AP1725" s="256"/>
      <c r="AQ1725" s="256"/>
      <c r="AR1725" s="256"/>
      <c r="AS1725" s="256"/>
      <c r="AT1725" s="256"/>
      <c r="AU1725" s="256"/>
      <c r="AV1725" s="256"/>
      <c r="AW1725" s="256"/>
      <c r="AX1725" s="256"/>
      <c r="AY1725" s="256"/>
      <c r="AZ1725" s="256"/>
      <c r="BA1725" s="256"/>
      <c r="BB1725" s="256"/>
      <c r="BC1725" s="256"/>
      <c r="BD1725" s="256"/>
      <c r="BE1725" s="256"/>
      <c r="BF1725" s="249"/>
      <c r="BG1725" s="249"/>
      <c r="BH1725" s="249"/>
      <c r="BI1725" s="249"/>
      <c r="BJ1725" s="249"/>
      <c r="BK1725" s="249"/>
      <c r="BL1725" s="249"/>
      <c r="BM1725" s="249"/>
      <c r="BN1725" s="249"/>
      <c r="BO1725" s="249"/>
      <c r="BP1725" s="249"/>
      <c r="BQ1725" s="249"/>
      <c r="BR1725" s="249"/>
      <c r="BS1725" s="249"/>
      <c r="BT1725" s="249"/>
      <c r="BU1725" s="249"/>
      <c r="BV1725" s="249"/>
      <c r="BW1725" s="249"/>
      <c r="BX1725" s="249"/>
      <c r="BY1725" s="121"/>
      <c r="BZ1725" s="121"/>
      <c r="CA1725" s="121"/>
      <c r="CB1725" s="121"/>
      <c r="CC1725" s="121"/>
    </row>
    <row r="1726" spans="1:81" s="1" customFormat="1" ht="10.5" customHeight="1" x14ac:dyDescent="0.2">
      <c r="A1726" s="1373"/>
      <c r="B1726" s="1511"/>
      <c r="C1726" s="846" t="s">
        <v>450</v>
      </c>
      <c r="D1726" s="102" t="s">
        <v>108</v>
      </c>
      <c r="E1726" s="51">
        <v>0</v>
      </c>
      <c r="F1726" s="707">
        <v>0</v>
      </c>
      <c r="G1726" s="707">
        <v>0</v>
      </c>
      <c r="H1726" s="780">
        <v>0</v>
      </c>
      <c r="I1726" s="707">
        <v>0</v>
      </c>
      <c r="J1726" s="707">
        <v>0</v>
      </c>
      <c r="K1726" s="707">
        <v>0</v>
      </c>
      <c r="L1726" s="707">
        <v>0</v>
      </c>
      <c r="M1726" s="707">
        <v>0</v>
      </c>
      <c r="N1726" s="780">
        <v>0</v>
      </c>
      <c r="O1726" s="707">
        <v>0</v>
      </c>
      <c r="P1726" s="707">
        <v>0</v>
      </c>
      <c r="Q1726" s="707">
        <v>0</v>
      </c>
      <c r="R1726" s="707">
        <v>0</v>
      </c>
      <c r="S1726" s="707">
        <v>0</v>
      </c>
      <c r="T1726" s="707">
        <v>0</v>
      </c>
      <c r="U1726" s="707">
        <v>0</v>
      </c>
      <c r="V1726" s="780">
        <v>0</v>
      </c>
      <c r="W1726" s="707">
        <v>0</v>
      </c>
      <c r="X1726" s="707">
        <v>0</v>
      </c>
      <c r="Y1726" s="707">
        <v>0</v>
      </c>
      <c r="Z1726" s="707">
        <v>0</v>
      </c>
      <c r="AA1726" s="707">
        <v>0</v>
      </c>
      <c r="AB1726" s="707">
        <v>0</v>
      </c>
      <c r="AC1726" s="41">
        <f>SUM(E1726:AB1726)</f>
        <v>0</v>
      </c>
      <c r="AD1726" s="43">
        <f>SUM(E1727:AB1727)</f>
        <v>0</v>
      </c>
      <c r="AE1726" s="358"/>
      <c r="AF1726" s="639"/>
      <c r="AG1726" s="639"/>
      <c r="AH1726" s="640"/>
      <c r="AI1726" s="639"/>
      <c r="AJ1726" s="639"/>
      <c r="AK1726" s="639"/>
      <c r="AL1726" s="639"/>
      <c r="AM1726" s="639"/>
      <c r="AN1726" s="639"/>
      <c r="AO1726" s="639"/>
      <c r="AP1726" s="639"/>
      <c r="AQ1726" s="639"/>
      <c r="AR1726" s="639"/>
      <c r="AS1726" s="639"/>
      <c r="AT1726" s="639"/>
      <c r="AU1726" s="639"/>
      <c r="AV1726" s="639"/>
      <c r="AW1726" s="639"/>
      <c r="AX1726" s="639"/>
      <c r="AY1726" s="639"/>
      <c r="AZ1726" s="639"/>
      <c r="BA1726" s="639"/>
      <c r="BB1726" s="639"/>
      <c r="BC1726" s="639"/>
      <c r="BD1726" s="639"/>
      <c r="BE1726" s="256"/>
      <c r="BF1726" s="256"/>
      <c r="BG1726" s="256"/>
      <c r="BH1726" s="256"/>
      <c r="BI1726" s="256"/>
      <c r="BJ1726" s="256"/>
      <c r="BK1726" s="256"/>
      <c r="BL1726" s="256"/>
      <c r="BM1726" s="256"/>
      <c r="BN1726" s="256"/>
      <c r="BO1726" s="256"/>
      <c r="BP1726" s="256"/>
      <c r="BQ1726" s="256"/>
      <c r="BR1726" s="256"/>
      <c r="BS1726" s="256"/>
      <c r="BT1726" s="256"/>
      <c r="BU1726" s="256"/>
      <c r="BV1726" s="256"/>
      <c r="BW1726" s="256"/>
      <c r="BX1726" s="256"/>
      <c r="BY1726" s="114"/>
      <c r="BZ1726" s="114"/>
      <c r="CA1726" s="114"/>
      <c r="CB1726" s="114"/>
      <c r="CC1726" s="121"/>
    </row>
    <row r="1727" spans="1:81" s="1" customFormat="1" ht="10.5" customHeight="1" x14ac:dyDescent="0.2">
      <c r="A1727" s="1373"/>
      <c r="B1727" s="1511"/>
      <c r="C1727" s="846" t="s">
        <v>450</v>
      </c>
      <c r="D1727" s="102" t="s">
        <v>109</v>
      </c>
      <c r="E1727" s="51">
        <v>0</v>
      </c>
      <c r="F1727" s="707">
        <v>0</v>
      </c>
      <c r="G1727" s="707">
        <v>0</v>
      </c>
      <c r="H1727" s="780">
        <v>0</v>
      </c>
      <c r="I1727" s="707">
        <v>0</v>
      </c>
      <c r="J1727" s="707">
        <v>0</v>
      </c>
      <c r="K1727" s="707">
        <v>0</v>
      </c>
      <c r="L1727" s="707">
        <v>0</v>
      </c>
      <c r="M1727" s="707">
        <v>0</v>
      </c>
      <c r="N1727" s="780">
        <v>0</v>
      </c>
      <c r="O1727" s="707">
        <v>0</v>
      </c>
      <c r="P1727" s="707">
        <v>0</v>
      </c>
      <c r="Q1727" s="707">
        <v>0</v>
      </c>
      <c r="R1727" s="707">
        <v>0</v>
      </c>
      <c r="S1727" s="707">
        <v>0</v>
      </c>
      <c r="T1727" s="707">
        <v>0</v>
      </c>
      <c r="U1727" s="707">
        <v>0</v>
      </c>
      <c r="V1727" s="780">
        <v>0</v>
      </c>
      <c r="W1727" s="707">
        <v>0</v>
      </c>
      <c r="X1727" s="707">
        <v>0</v>
      </c>
      <c r="Y1727" s="707">
        <v>0</v>
      </c>
      <c r="Z1727" s="707">
        <v>0</v>
      </c>
      <c r="AA1727" s="707">
        <v>0</v>
      </c>
      <c r="AB1727" s="707">
        <v>0</v>
      </c>
      <c r="AC1727" s="41"/>
      <c r="AD1727" s="43"/>
      <c r="AE1727" s="358"/>
      <c r="AF1727" s="639"/>
      <c r="AG1727" s="639"/>
      <c r="AH1727" s="640"/>
      <c r="AI1727" s="639"/>
      <c r="AJ1727" s="639"/>
      <c r="AK1727" s="639"/>
      <c r="AL1727" s="639"/>
      <c r="AM1727" s="639"/>
      <c r="AN1727" s="639"/>
      <c r="AO1727" s="639"/>
      <c r="AP1727" s="639"/>
      <c r="AQ1727" s="639"/>
      <c r="AR1727" s="639"/>
      <c r="AS1727" s="639"/>
      <c r="AT1727" s="639"/>
      <c r="AU1727" s="639"/>
      <c r="AV1727" s="639"/>
      <c r="AW1727" s="639"/>
      <c r="AX1727" s="639"/>
      <c r="AY1727" s="639"/>
      <c r="AZ1727" s="639"/>
      <c r="BA1727" s="639"/>
      <c r="BB1727" s="639"/>
      <c r="BC1727" s="639"/>
      <c r="BD1727" s="639"/>
      <c r="BE1727" s="256"/>
      <c r="BF1727" s="249"/>
      <c r="BG1727" s="249"/>
      <c r="BH1727" s="249"/>
      <c r="BI1727" s="249"/>
      <c r="BJ1727" s="249"/>
      <c r="BK1727" s="249"/>
      <c r="BL1727" s="249"/>
      <c r="BM1727" s="249"/>
      <c r="BN1727" s="249"/>
      <c r="BO1727" s="249"/>
      <c r="BP1727" s="249"/>
      <c r="BQ1727" s="249"/>
      <c r="BR1727" s="249"/>
      <c r="BS1727" s="249"/>
      <c r="BT1727" s="249"/>
      <c r="BU1727" s="249"/>
      <c r="BV1727" s="249"/>
      <c r="BW1727" s="249"/>
      <c r="BX1727" s="249"/>
      <c r="BY1727" s="121"/>
      <c r="BZ1727" s="121"/>
      <c r="CA1727" s="121"/>
      <c r="CB1727" s="121"/>
      <c r="CC1727" s="121"/>
    </row>
    <row r="1728" spans="1:81" s="1" customFormat="1" ht="10.5" customHeight="1" thickBot="1" x14ac:dyDescent="0.25">
      <c r="A1728" s="1374"/>
      <c r="B1728" s="1527"/>
      <c r="C1728" s="197"/>
      <c r="D1728" s="166" t="s">
        <v>35</v>
      </c>
      <c r="E1728" s="64" t="e">
        <f t="shared" ref="E1728:AB1728" si="621">E1727/E1726</f>
        <v>#DIV/0!</v>
      </c>
      <c r="F1728" s="64" t="e">
        <f t="shared" si="621"/>
        <v>#DIV/0!</v>
      </c>
      <c r="G1728" s="64" t="e">
        <f t="shared" si="621"/>
        <v>#DIV/0!</v>
      </c>
      <c r="H1728" s="331" t="e">
        <f t="shared" si="621"/>
        <v>#DIV/0!</v>
      </c>
      <c r="I1728" s="64" t="e">
        <f t="shared" si="621"/>
        <v>#DIV/0!</v>
      </c>
      <c r="J1728" s="64" t="e">
        <f t="shared" si="621"/>
        <v>#DIV/0!</v>
      </c>
      <c r="K1728" s="64" t="e">
        <f t="shared" si="621"/>
        <v>#DIV/0!</v>
      </c>
      <c r="L1728" s="64" t="e">
        <f t="shared" si="621"/>
        <v>#DIV/0!</v>
      </c>
      <c r="M1728" s="64" t="e">
        <f t="shared" si="621"/>
        <v>#DIV/0!</v>
      </c>
      <c r="N1728" s="331" t="e">
        <f t="shared" si="621"/>
        <v>#DIV/0!</v>
      </c>
      <c r="O1728" s="64" t="e">
        <f t="shared" si="621"/>
        <v>#DIV/0!</v>
      </c>
      <c r="P1728" s="64" t="e">
        <f t="shared" si="621"/>
        <v>#DIV/0!</v>
      </c>
      <c r="Q1728" s="64" t="e">
        <f t="shared" si="621"/>
        <v>#DIV/0!</v>
      </c>
      <c r="R1728" s="64" t="e">
        <f t="shared" si="621"/>
        <v>#DIV/0!</v>
      </c>
      <c r="S1728" s="64" t="e">
        <f t="shared" si="621"/>
        <v>#DIV/0!</v>
      </c>
      <c r="T1728" s="64" t="e">
        <f t="shared" si="621"/>
        <v>#DIV/0!</v>
      </c>
      <c r="U1728" s="64" t="e">
        <f t="shared" si="621"/>
        <v>#DIV/0!</v>
      </c>
      <c r="V1728" s="331" t="e">
        <f t="shared" si="621"/>
        <v>#DIV/0!</v>
      </c>
      <c r="W1728" s="64" t="e">
        <f t="shared" si="621"/>
        <v>#DIV/0!</v>
      </c>
      <c r="X1728" s="64" t="e">
        <f t="shared" si="621"/>
        <v>#DIV/0!</v>
      </c>
      <c r="Y1728" s="64" t="e">
        <f t="shared" si="621"/>
        <v>#DIV/0!</v>
      </c>
      <c r="Z1728" s="64" t="e">
        <f t="shared" si="621"/>
        <v>#DIV/0!</v>
      </c>
      <c r="AA1728" s="64" t="e">
        <f t="shared" si="621"/>
        <v>#DIV/0!</v>
      </c>
      <c r="AB1728" s="64" t="e">
        <f t="shared" si="621"/>
        <v>#DIV/0!</v>
      </c>
      <c r="AC1728" s="41"/>
      <c r="AD1728" s="43"/>
      <c r="AE1728" s="358"/>
      <c r="AF1728" s="256"/>
      <c r="AG1728" s="256"/>
      <c r="AH1728" s="256"/>
      <c r="AI1728" s="256"/>
      <c r="AJ1728" s="256"/>
      <c r="AK1728" s="256"/>
      <c r="AL1728" s="256"/>
      <c r="AM1728" s="256"/>
      <c r="AN1728" s="256"/>
      <c r="AO1728" s="256"/>
      <c r="AP1728" s="256"/>
      <c r="AQ1728" s="256"/>
      <c r="AR1728" s="256"/>
      <c r="AS1728" s="256"/>
      <c r="AT1728" s="256"/>
      <c r="AU1728" s="256"/>
      <c r="AV1728" s="256"/>
      <c r="AW1728" s="256"/>
      <c r="AX1728" s="256"/>
      <c r="AY1728" s="256"/>
      <c r="AZ1728" s="256"/>
      <c r="BA1728" s="256"/>
      <c r="BB1728" s="256"/>
      <c r="BC1728" s="256"/>
      <c r="BD1728" s="256"/>
      <c r="BE1728" s="76"/>
      <c r="BF1728" s="249"/>
      <c r="BG1728" s="249"/>
      <c r="BH1728" s="249"/>
      <c r="BI1728" s="249"/>
      <c r="BJ1728" s="249"/>
      <c r="BK1728" s="249"/>
      <c r="BL1728" s="249"/>
      <c r="BM1728" s="249"/>
      <c r="BN1728" s="249"/>
      <c r="BO1728" s="249"/>
      <c r="BP1728" s="249"/>
      <c r="BQ1728" s="249"/>
      <c r="BR1728" s="249"/>
      <c r="BS1728" s="249"/>
      <c r="BT1728" s="249"/>
      <c r="BU1728" s="249"/>
      <c r="BV1728" s="249"/>
      <c r="BW1728" s="249"/>
      <c r="BX1728" s="249"/>
      <c r="BY1728" s="121"/>
      <c r="BZ1728" s="121"/>
      <c r="CA1728" s="121"/>
      <c r="CB1728" s="121"/>
      <c r="CC1728" s="121"/>
    </row>
    <row r="1729" spans="1:159" s="114" customFormat="1" ht="10.5" customHeight="1" x14ac:dyDescent="0.2">
      <c r="A1729" s="1372" t="s">
        <v>62</v>
      </c>
      <c r="B1729" s="1524" t="s">
        <v>491</v>
      </c>
      <c r="C1729" s="695"/>
      <c r="D1729" s="726"/>
      <c r="E1729" s="1534" t="s">
        <v>439</v>
      </c>
      <c r="F1729" s="1535"/>
      <c r="G1729" s="50"/>
      <c r="H1729" s="253"/>
      <c r="I1729" s="50"/>
      <c r="J1729" s="50"/>
      <c r="K1729" s="50"/>
      <c r="L1729" s="50"/>
      <c r="M1729" s="50"/>
      <c r="N1729" s="253"/>
      <c r="O1729" s="50"/>
      <c r="P1729" s="50"/>
      <c r="Q1729" s="50"/>
      <c r="R1729" s="50"/>
      <c r="S1729" s="50"/>
      <c r="T1729" s="50"/>
      <c r="U1729" s="50"/>
      <c r="V1729" s="253"/>
      <c r="W1729" s="50"/>
      <c r="X1729" s="50"/>
      <c r="Y1729" s="50"/>
      <c r="Z1729" s="50"/>
      <c r="AA1729" s="50"/>
      <c r="AB1729" s="50"/>
      <c r="AC1729" s="346"/>
      <c r="AD1729" s="495"/>
      <c r="AE1729" s="492"/>
      <c r="AF1729" s="76"/>
      <c r="AG1729" s="76"/>
      <c r="AH1729" s="76"/>
      <c r="AI1729" s="76"/>
      <c r="AJ1729" s="76"/>
      <c r="AK1729" s="76"/>
      <c r="AL1729" s="76"/>
      <c r="AM1729" s="76"/>
      <c r="AN1729" s="76"/>
      <c r="AO1729" s="76"/>
      <c r="AP1729" s="76"/>
      <c r="AQ1729" s="76"/>
      <c r="AR1729" s="76"/>
      <c r="AS1729" s="76"/>
      <c r="AT1729" s="76"/>
      <c r="AU1729" s="76"/>
      <c r="AV1729" s="76"/>
      <c r="AW1729" s="76"/>
      <c r="AX1729" s="76"/>
      <c r="AY1729" s="76"/>
      <c r="AZ1729" s="76"/>
      <c r="BA1729" s="76"/>
      <c r="BB1729" s="76"/>
      <c r="BC1729" s="76"/>
      <c r="BD1729" s="76"/>
      <c r="BE1729" s="256"/>
      <c r="BF1729" s="249"/>
      <c r="BG1729" s="249"/>
      <c r="BH1729" s="249"/>
      <c r="BI1729" s="249"/>
      <c r="BJ1729" s="249"/>
      <c r="BK1729" s="249"/>
      <c r="BL1729" s="249"/>
      <c r="BM1729" s="249"/>
      <c r="BN1729" s="249"/>
      <c r="BO1729" s="249"/>
      <c r="BP1729" s="249"/>
      <c r="BQ1729" s="249"/>
      <c r="BR1729" s="249"/>
      <c r="BS1729" s="249"/>
      <c r="BT1729" s="249"/>
      <c r="BU1729" s="249"/>
      <c r="BV1729" s="249"/>
      <c r="BW1729" s="249"/>
      <c r="BX1729" s="249"/>
      <c r="BY1729" s="121"/>
      <c r="BZ1729" s="121"/>
      <c r="CA1729" s="121"/>
      <c r="CB1729" s="121"/>
    </row>
    <row r="1730" spans="1:159" s="1" customFormat="1" ht="10.5" customHeight="1" x14ac:dyDescent="0.2">
      <c r="A1730" s="1373"/>
      <c r="B1730" s="1511"/>
      <c r="C1730" s="846" t="s">
        <v>115</v>
      </c>
      <c r="D1730" s="102" t="s">
        <v>27</v>
      </c>
      <c r="E1730" s="777">
        <v>0</v>
      </c>
      <c r="F1730" s="777">
        <v>0</v>
      </c>
      <c r="G1730" s="777">
        <v>0</v>
      </c>
      <c r="H1730" s="681">
        <v>0</v>
      </c>
      <c r="I1730" s="680">
        <v>0</v>
      </c>
      <c r="J1730" s="680">
        <v>0</v>
      </c>
      <c r="K1730" s="680">
        <v>0</v>
      </c>
      <c r="L1730" s="680">
        <v>0</v>
      </c>
      <c r="M1730" s="680">
        <v>0</v>
      </c>
      <c r="N1730" s="681">
        <v>0</v>
      </c>
      <c r="O1730" s="680">
        <v>0</v>
      </c>
      <c r="P1730" s="680">
        <v>0</v>
      </c>
      <c r="Q1730" s="680">
        <v>0</v>
      </c>
      <c r="R1730" s="680">
        <v>0</v>
      </c>
      <c r="S1730" s="680">
        <v>0</v>
      </c>
      <c r="T1730" s="680">
        <v>0</v>
      </c>
      <c r="U1730" s="680">
        <v>0</v>
      </c>
      <c r="V1730" s="681">
        <v>0</v>
      </c>
      <c r="W1730" s="680">
        <v>0</v>
      </c>
      <c r="X1730" s="680">
        <v>0</v>
      </c>
      <c r="Y1730" s="680">
        <v>0</v>
      </c>
      <c r="Z1730" s="680">
        <v>0</v>
      </c>
      <c r="AA1730" s="680">
        <v>0</v>
      </c>
      <c r="AB1730" s="680">
        <v>0</v>
      </c>
      <c r="AC1730" s="254"/>
      <c r="AD1730" s="129"/>
      <c r="AE1730" s="358"/>
      <c r="AF1730" s="256"/>
      <c r="AG1730" s="256"/>
      <c r="AH1730" s="256"/>
      <c r="AI1730" s="256"/>
      <c r="AJ1730" s="256"/>
      <c r="AK1730" s="256"/>
      <c r="AL1730" s="256"/>
      <c r="AM1730" s="256"/>
      <c r="AN1730" s="256"/>
      <c r="AO1730" s="256"/>
      <c r="AP1730" s="256"/>
      <c r="AQ1730" s="256"/>
      <c r="AR1730" s="256"/>
      <c r="AS1730" s="256"/>
      <c r="AT1730" s="256"/>
      <c r="AU1730" s="256"/>
      <c r="AV1730" s="256"/>
      <c r="AW1730" s="256"/>
      <c r="AX1730" s="256"/>
      <c r="AY1730" s="256"/>
      <c r="AZ1730" s="256"/>
      <c r="BA1730" s="256"/>
      <c r="BB1730" s="256"/>
      <c r="BC1730" s="256"/>
      <c r="BD1730" s="256"/>
      <c r="BE1730" s="256"/>
      <c r="BF1730" s="249"/>
      <c r="BG1730" s="249"/>
      <c r="BH1730" s="249"/>
      <c r="BI1730" s="249"/>
      <c r="BJ1730" s="249"/>
      <c r="BK1730" s="249"/>
      <c r="BL1730" s="249"/>
      <c r="BM1730" s="249"/>
      <c r="BN1730" s="249"/>
      <c r="BO1730" s="249"/>
      <c r="BP1730" s="249"/>
      <c r="BQ1730" s="249"/>
      <c r="BR1730" s="249"/>
      <c r="BS1730" s="249"/>
      <c r="BT1730" s="249"/>
      <c r="BU1730" s="249"/>
      <c r="BV1730" s="249"/>
      <c r="BW1730" s="249"/>
      <c r="BX1730" s="249"/>
      <c r="BY1730" s="121"/>
      <c r="BZ1730" s="121"/>
      <c r="CA1730" s="121"/>
      <c r="CB1730" s="121"/>
      <c r="CC1730" s="121"/>
    </row>
    <row r="1731" spans="1:159" s="1" customFormat="1" ht="10.5" customHeight="1" x14ac:dyDescent="0.2">
      <c r="A1731" s="1373"/>
      <c r="B1731" s="1511"/>
      <c r="C1731" s="846" t="s">
        <v>450</v>
      </c>
      <c r="D1731" s="102" t="s">
        <v>108</v>
      </c>
      <c r="E1731" s="51">
        <v>0</v>
      </c>
      <c r="F1731" s="707">
        <v>0</v>
      </c>
      <c r="G1731" s="707">
        <v>0</v>
      </c>
      <c r="H1731" s="780">
        <v>0</v>
      </c>
      <c r="I1731" s="707">
        <v>0</v>
      </c>
      <c r="J1731" s="707">
        <v>0</v>
      </c>
      <c r="K1731" s="707">
        <v>0</v>
      </c>
      <c r="L1731" s="707">
        <v>0</v>
      </c>
      <c r="M1731" s="707">
        <v>0</v>
      </c>
      <c r="N1731" s="780">
        <v>0</v>
      </c>
      <c r="O1731" s="707">
        <v>0</v>
      </c>
      <c r="P1731" s="707">
        <v>0</v>
      </c>
      <c r="Q1731" s="707">
        <v>0</v>
      </c>
      <c r="R1731" s="707">
        <v>0</v>
      </c>
      <c r="S1731" s="707">
        <v>0</v>
      </c>
      <c r="T1731" s="707">
        <v>0</v>
      </c>
      <c r="U1731" s="707">
        <v>0</v>
      </c>
      <c r="V1731" s="780">
        <v>0</v>
      </c>
      <c r="W1731" s="707">
        <v>0</v>
      </c>
      <c r="X1731" s="707">
        <v>0</v>
      </c>
      <c r="Y1731" s="707">
        <v>0</v>
      </c>
      <c r="Z1731" s="707">
        <v>0</v>
      </c>
      <c r="AA1731" s="707">
        <v>0</v>
      </c>
      <c r="AB1731" s="707">
        <v>0</v>
      </c>
      <c r="AC1731" s="41">
        <f>SUM(E1731:AB1731)</f>
        <v>0</v>
      </c>
      <c r="AD1731" s="43">
        <f>SUM(E1732:AB1732)</f>
        <v>0</v>
      </c>
      <c r="AE1731" s="358"/>
      <c r="AF1731" s="639"/>
      <c r="AG1731" s="639"/>
      <c r="AH1731" s="640"/>
      <c r="AI1731" s="639"/>
      <c r="AJ1731" s="639"/>
      <c r="AK1731" s="639"/>
      <c r="AL1731" s="639"/>
      <c r="AM1731" s="639"/>
      <c r="AN1731" s="639"/>
      <c r="AO1731" s="639"/>
      <c r="AP1731" s="639"/>
      <c r="AQ1731" s="639"/>
      <c r="AR1731" s="639"/>
      <c r="AS1731" s="639"/>
      <c r="AT1731" s="639"/>
      <c r="AU1731" s="639"/>
      <c r="AV1731" s="639"/>
      <c r="AW1731" s="639"/>
      <c r="AX1731" s="639"/>
      <c r="AY1731" s="639"/>
      <c r="AZ1731" s="639"/>
      <c r="BA1731" s="639"/>
      <c r="BB1731" s="639"/>
      <c r="BC1731" s="639"/>
      <c r="BD1731" s="639"/>
      <c r="BE1731" s="256"/>
      <c r="BF1731" s="256"/>
      <c r="BG1731" s="256"/>
      <c r="BH1731" s="256"/>
      <c r="BI1731" s="256"/>
      <c r="BJ1731" s="256"/>
      <c r="BK1731" s="256"/>
      <c r="BL1731" s="256"/>
      <c r="BM1731" s="256"/>
      <c r="BN1731" s="256"/>
      <c r="BO1731" s="256"/>
      <c r="BP1731" s="256"/>
      <c r="BQ1731" s="256"/>
      <c r="BR1731" s="256"/>
      <c r="BS1731" s="256"/>
      <c r="BT1731" s="256"/>
      <c r="BU1731" s="256"/>
      <c r="BV1731" s="256"/>
      <c r="BW1731" s="256"/>
      <c r="BX1731" s="256"/>
      <c r="BY1731" s="114"/>
      <c r="BZ1731" s="114"/>
      <c r="CA1731" s="114"/>
      <c r="CB1731" s="114"/>
      <c r="CC1731" s="121"/>
    </row>
    <row r="1732" spans="1:159" s="1" customFormat="1" ht="10.5" customHeight="1" x14ac:dyDescent="0.2">
      <c r="A1732" s="1373"/>
      <c r="B1732" s="1511"/>
      <c r="C1732" s="846" t="s">
        <v>450</v>
      </c>
      <c r="D1732" s="102" t="s">
        <v>109</v>
      </c>
      <c r="E1732" s="51">
        <v>0</v>
      </c>
      <c r="F1732" s="707">
        <v>0</v>
      </c>
      <c r="G1732" s="707">
        <v>0</v>
      </c>
      <c r="H1732" s="780">
        <v>0</v>
      </c>
      <c r="I1732" s="707">
        <v>0</v>
      </c>
      <c r="J1732" s="707">
        <v>0</v>
      </c>
      <c r="K1732" s="707">
        <v>0</v>
      </c>
      <c r="L1732" s="707">
        <v>0</v>
      </c>
      <c r="M1732" s="707">
        <v>0</v>
      </c>
      <c r="N1732" s="780">
        <v>0</v>
      </c>
      <c r="O1732" s="707">
        <v>0</v>
      </c>
      <c r="P1732" s="707">
        <v>0</v>
      </c>
      <c r="Q1732" s="707">
        <v>0</v>
      </c>
      <c r="R1732" s="707">
        <v>0</v>
      </c>
      <c r="S1732" s="707">
        <v>0</v>
      </c>
      <c r="T1732" s="707">
        <v>0</v>
      </c>
      <c r="U1732" s="707">
        <v>0</v>
      </c>
      <c r="V1732" s="780">
        <v>0</v>
      </c>
      <c r="W1732" s="707">
        <v>0</v>
      </c>
      <c r="X1732" s="707">
        <v>0</v>
      </c>
      <c r="Y1732" s="707">
        <v>0</v>
      </c>
      <c r="Z1732" s="707">
        <v>0</v>
      </c>
      <c r="AA1732" s="707">
        <v>0</v>
      </c>
      <c r="AB1732" s="707">
        <v>0</v>
      </c>
      <c r="AC1732" s="41"/>
      <c r="AD1732" s="43"/>
      <c r="AE1732" s="358"/>
      <c r="AF1732" s="639"/>
      <c r="AG1732" s="639"/>
      <c r="AH1732" s="640"/>
      <c r="AI1732" s="639"/>
      <c r="AJ1732" s="639"/>
      <c r="AK1732" s="639"/>
      <c r="AL1732" s="639"/>
      <c r="AM1732" s="639"/>
      <c r="AN1732" s="639"/>
      <c r="AO1732" s="639"/>
      <c r="AP1732" s="639"/>
      <c r="AQ1732" s="639"/>
      <c r="AR1732" s="639"/>
      <c r="AS1732" s="639"/>
      <c r="AT1732" s="639"/>
      <c r="AU1732" s="639"/>
      <c r="AV1732" s="639"/>
      <c r="AW1732" s="639"/>
      <c r="AX1732" s="639"/>
      <c r="AY1732" s="639"/>
      <c r="AZ1732" s="639"/>
      <c r="BA1732" s="639"/>
      <c r="BB1732" s="639"/>
      <c r="BC1732" s="639"/>
      <c r="BD1732" s="639"/>
      <c r="BE1732" s="256"/>
      <c r="BF1732" s="249"/>
      <c r="BG1732" s="249"/>
      <c r="BH1732" s="249"/>
      <c r="BI1732" s="249"/>
      <c r="BJ1732" s="249"/>
      <c r="BK1732" s="249"/>
      <c r="BL1732" s="249"/>
      <c r="BM1732" s="249"/>
      <c r="BN1732" s="249"/>
      <c r="BO1732" s="249"/>
      <c r="BP1732" s="249"/>
      <c r="BQ1732" s="249"/>
      <c r="BR1732" s="249"/>
      <c r="BS1732" s="249"/>
      <c r="BT1732" s="249"/>
      <c r="BU1732" s="249"/>
      <c r="BV1732" s="249"/>
      <c r="BW1732" s="249"/>
      <c r="BX1732" s="249"/>
      <c r="BY1732" s="121"/>
      <c r="BZ1732" s="121"/>
      <c r="CA1732" s="121"/>
      <c r="CB1732" s="121"/>
      <c r="CC1732" s="121"/>
    </row>
    <row r="1733" spans="1:159" s="1" customFormat="1" ht="10.5" customHeight="1" thickBot="1" x14ac:dyDescent="0.25">
      <c r="A1733" s="1374"/>
      <c r="B1733" s="1527"/>
      <c r="C1733" s="197"/>
      <c r="D1733" s="166" t="s">
        <v>35</v>
      </c>
      <c r="E1733" s="64" t="e">
        <f t="shared" ref="E1733:AB1733" si="622">E1732/E1731</f>
        <v>#DIV/0!</v>
      </c>
      <c r="F1733" s="64" t="e">
        <f t="shared" si="622"/>
        <v>#DIV/0!</v>
      </c>
      <c r="G1733" s="64" t="e">
        <f t="shared" si="622"/>
        <v>#DIV/0!</v>
      </c>
      <c r="H1733" s="331" t="e">
        <f t="shared" si="622"/>
        <v>#DIV/0!</v>
      </c>
      <c r="I1733" s="64" t="e">
        <f t="shared" si="622"/>
        <v>#DIV/0!</v>
      </c>
      <c r="J1733" s="64" t="e">
        <f t="shared" si="622"/>
        <v>#DIV/0!</v>
      </c>
      <c r="K1733" s="64" t="e">
        <f t="shared" si="622"/>
        <v>#DIV/0!</v>
      </c>
      <c r="L1733" s="64" t="e">
        <f t="shared" si="622"/>
        <v>#DIV/0!</v>
      </c>
      <c r="M1733" s="64" t="e">
        <f t="shared" si="622"/>
        <v>#DIV/0!</v>
      </c>
      <c r="N1733" s="331" t="e">
        <f t="shared" si="622"/>
        <v>#DIV/0!</v>
      </c>
      <c r="O1733" s="64" t="e">
        <f t="shared" si="622"/>
        <v>#DIV/0!</v>
      </c>
      <c r="P1733" s="64" t="e">
        <f t="shared" si="622"/>
        <v>#DIV/0!</v>
      </c>
      <c r="Q1733" s="64" t="e">
        <f t="shared" si="622"/>
        <v>#DIV/0!</v>
      </c>
      <c r="R1733" s="64" t="e">
        <f t="shared" si="622"/>
        <v>#DIV/0!</v>
      </c>
      <c r="S1733" s="64" t="e">
        <f t="shared" si="622"/>
        <v>#DIV/0!</v>
      </c>
      <c r="T1733" s="64" t="e">
        <f t="shared" si="622"/>
        <v>#DIV/0!</v>
      </c>
      <c r="U1733" s="64" t="e">
        <f t="shared" si="622"/>
        <v>#DIV/0!</v>
      </c>
      <c r="V1733" s="331" t="e">
        <f t="shared" si="622"/>
        <v>#DIV/0!</v>
      </c>
      <c r="W1733" s="64" t="e">
        <f t="shared" si="622"/>
        <v>#DIV/0!</v>
      </c>
      <c r="X1733" s="64" t="e">
        <f t="shared" si="622"/>
        <v>#DIV/0!</v>
      </c>
      <c r="Y1733" s="64" t="e">
        <f t="shared" si="622"/>
        <v>#DIV/0!</v>
      </c>
      <c r="Z1733" s="64" t="e">
        <f t="shared" si="622"/>
        <v>#DIV/0!</v>
      </c>
      <c r="AA1733" s="64" t="e">
        <f t="shared" si="622"/>
        <v>#DIV/0!</v>
      </c>
      <c r="AB1733" s="64" t="e">
        <f t="shared" si="622"/>
        <v>#DIV/0!</v>
      </c>
      <c r="AC1733" s="41"/>
      <c r="AD1733" s="43"/>
      <c r="AE1733" s="358"/>
      <c r="AF1733" s="256"/>
      <c r="AG1733" s="256"/>
      <c r="AH1733" s="256"/>
      <c r="AI1733" s="256"/>
      <c r="AJ1733" s="256"/>
      <c r="AK1733" s="256"/>
      <c r="AL1733" s="256"/>
      <c r="AM1733" s="256"/>
      <c r="AN1733" s="256"/>
      <c r="AO1733" s="256"/>
      <c r="AP1733" s="256"/>
      <c r="AQ1733" s="256"/>
      <c r="AR1733" s="256"/>
      <c r="AS1733" s="256"/>
      <c r="AT1733" s="256"/>
      <c r="AU1733" s="256"/>
      <c r="AV1733" s="256"/>
      <c r="AW1733" s="256"/>
      <c r="AX1733" s="256"/>
      <c r="AY1733" s="256"/>
      <c r="AZ1733" s="256"/>
      <c r="BA1733" s="256"/>
      <c r="BB1733" s="256"/>
      <c r="BC1733" s="256"/>
      <c r="BD1733" s="256"/>
      <c r="BE1733" s="76"/>
      <c r="BF1733" s="249"/>
      <c r="BG1733" s="249"/>
      <c r="BH1733" s="249"/>
      <c r="BI1733" s="249"/>
      <c r="BJ1733" s="249"/>
      <c r="BK1733" s="249"/>
      <c r="BL1733" s="249"/>
      <c r="BM1733" s="249"/>
      <c r="BN1733" s="249"/>
      <c r="BO1733" s="249"/>
      <c r="BP1733" s="249"/>
      <c r="BQ1733" s="249"/>
      <c r="BR1733" s="249"/>
      <c r="BS1733" s="249"/>
      <c r="BT1733" s="249"/>
      <c r="BU1733" s="249"/>
      <c r="BV1733" s="249"/>
      <c r="BW1733" s="249"/>
      <c r="BX1733" s="249"/>
      <c r="BY1733" s="121"/>
      <c r="BZ1733" s="121"/>
      <c r="CA1733" s="121"/>
      <c r="CB1733" s="121"/>
      <c r="CC1733" s="121"/>
    </row>
    <row r="1734" spans="1:159" s="1" customFormat="1" ht="10.5" customHeight="1" x14ac:dyDescent="0.2">
      <c r="A1734" s="1121"/>
      <c r="B1734" s="1117" t="s">
        <v>42</v>
      </c>
      <c r="C1734" s="695" t="s">
        <v>908</v>
      </c>
      <c r="D1734" s="726" t="s">
        <v>108</v>
      </c>
      <c r="E1734" s="66">
        <v>3.8399999999999997E-3</v>
      </c>
      <c r="F1734" s="66">
        <v>4.3499999999999997E-3</v>
      </c>
      <c r="G1734" s="66">
        <v>5.2500000000000003E-3</v>
      </c>
      <c r="H1734" s="288">
        <v>4.6050000000000006E-3</v>
      </c>
      <c r="I1734" s="66">
        <v>3.7799999999999999E-3</v>
      </c>
      <c r="J1734" s="66">
        <v>3.7650000000000001E-3</v>
      </c>
      <c r="K1734" s="66">
        <v>4.875E-3</v>
      </c>
      <c r="L1734" s="66">
        <v>5.3249999999999999E-3</v>
      </c>
      <c r="M1734" s="66">
        <v>4.0949999999999997E-3</v>
      </c>
      <c r="N1734" s="288">
        <v>3.8999999999999998E-3</v>
      </c>
      <c r="O1734" s="66">
        <v>3.8250000000000003E-3</v>
      </c>
      <c r="P1734" s="66">
        <v>5.1749999999999999E-3</v>
      </c>
      <c r="Q1734" s="66">
        <v>5.28E-3</v>
      </c>
      <c r="R1734" s="66">
        <v>3.9750000000000002E-3</v>
      </c>
      <c r="S1734" s="66">
        <v>3.81E-3</v>
      </c>
      <c r="T1734" s="66">
        <v>3.7200000000000002E-3</v>
      </c>
      <c r="U1734" s="66">
        <v>5.025E-3</v>
      </c>
      <c r="V1734" s="288">
        <v>5.0999999999999995E-3</v>
      </c>
      <c r="W1734" s="66">
        <v>3.9150000000000001E-3</v>
      </c>
      <c r="X1734" s="66">
        <v>3.6449999999999998E-3</v>
      </c>
      <c r="Y1734" s="66">
        <v>3.7499999999999999E-3</v>
      </c>
      <c r="Z1734" s="66">
        <v>4.9950000000000003E-3</v>
      </c>
      <c r="AA1734" s="66">
        <v>5.0400000000000002E-3</v>
      </c>
      <c r="AB1734" s="66">
        <v>3.9900000000000005E-3</v>
      </c>
      <c r="AC1734" s="41">
        <f>(BD1734-AF1734)*AE1734</f>
        <v>0</v>
      </c>
      <c r="AD1734" s="462"/>
      <c r="AE1734" s="275">
        <v>30</v>
      </c>
      <c r="AF1734" s="678"/>
      <c r="AG1734" s="678"/>
      <c r="AH1734" s="679"/>
      <c r="AI1734" s="678"/>
      <c r="AJ1734" s="678"/>
      <c r="AK1734" s="678"/>
      <c r="AL1734" s="678"/>
      <c r="AM1734" s="678"/>
      <c r="AN1734" s="678"/>
      <c r="AO1734" s="678"/>
      <c r="AP1734" s="678"/>
      <c r="AQ1734" s="678"/>
      <c r="AR1734" s="678"/>
      <c r="AS1734" s="678"/>
      <c r="AT1734" s="678"/>
      <c r="AU1734" s="678"/>
      <c r="AV1734" s="678"/>
      <c r="AW1734" s="678"/>
      <c r="AX1734" s="678"/>
      <c r="AY1734" s="678"/>
      <c r="AZ1734" s="678"/>
      <c r="BA1734" s="678"/>
      <c r="BB1734" s="678"/>
      <c r="BC1734" s="678"/>
      <c r="BD1734" s="678"/>
      <c r="BE1734" s="256"/>
      <c r="BF1734" s="249"/>
      <c r="BG1734" s="249"/>
      <c r="BH1734" s="249"/>
      <c r="BI1734" s="249"/>
      <c r="BJ1734" s="249"/>
      <c r="BK1734" s="249"/>
      <c r="BL1734" s="249"/>
      <c r="BM1734" s="249"/>
      <c r="BN1734" s="249"/>
      <c r="BO1734" s="249"/>
      <c r="BP1734" s="249"/>
      <c r="BQ1734" s="249"/>
      <c r="BR1734" s="249"/>
      <c r="BS1734" s="249"/>
      <c r="BT1734" s="249"/>
      <c r="BU1734" s="249"/>
      <c r="BV1734" s="249"/>
      <c r="BW1734" s="249"/>
      <c r="BX1734" s="249"/>
      <c r="BY1734" s="121"/>
      <c r="BZ1734" s="121"/>
      <c r="CA1734" s="121"/>
      <c r="CB1734" s="121"/>
      <c r="CC1734" s="121"/>
    </row>
    <row r="1735" spans="1:159" s="1" customFormat="1" ht="10.5" customHeight="1" thickBot="1" x14ac:dyDescent="0.25">
      <c r="A1735" s="1118"/>
      <c r="B1735" s="1119" t="s">
        <v>43</v>
      </c>
      <c r="C1735" s="1120" t="s">
        <v>908</v>
      </c>
      <c r="D1735" s="723" t="s">
        <v>108</v>
      </c>
      <c r="E1735" s="724">
        <v>1.6879999999999999E-2</v>
      </c>
      <c r="F1735" s="724">
        <v>1.712E-2</v>
      </c>
      <c r="G1735" s="724">
        <v>1.8280000000000001E-2</v>
      </c>
      <c r="H1735" s="725">
        <v>1.7860000000000001E-2</v>
      </c>
      <c r="I1735" s="724">
        <v>1.6760000000000001E-2</v>
      </c>
      <c r="J1735" s="724">
        <v>1.6719999999999999E-2</v>
      </c>
      <c r="K1735" s="724">
        <v>1.762E-2</v>
      </c>
      <c r="L1735" s="724">
        <v>1.8319999999999999E-2</v>
      </c>
      <c r="M1735" s="724">
        <v>1.7500000000000002E-2</v>
      </c>
      <c r="N1735" s="725">
        <v>1.72E-2</v>
      </c>
      <c r="O1735" s="724">
        <v>1.7160000000000002E-2</v>
      </c>
      <c r="P1735" s="724">
        <v>1.8239999999999999E-2</v>
      </c>
      <c r="Q1735" s="724">
        <v>1.8579999999999999E-2</v>
      </c>
      <c r="R1735" s="724">
        <v>1.7420000000000001E-2</v>
      </c>
      <c r="S1735" s="724">
        <v>1.6980000000000002E-2</v>
      </c>
      <c r="T1735" s="724">
        <v>1.6959999999999999E-2</v>
      </c>
      <c r="U1735" s="724">
        <v>1.7920000000000002E-2</v>
      </c>
      <c r="V1735" s="725">
        <v>1.8280000000000001E-2</v>
      </c>
      <c r="W1735" s="724">
        <v>1.7239999999999998E-2</v>
      </c>
      <c r="X1735" s="724">
        <v>1.6739999999999998E-2</v>
      </c>
      <c r="Y1735" s="724">
        <v>1.6820000000000002E-2</v>
      </c>
      <c r="Z1735" s="724">
        <v>1.7920000000000002E-2</v>
      </c>
      <c r="AA1735" s="724">
        <v>1.814E-2</v>
      </c>
      <c r="AB1735" s="724">
        <v>1.7500000000000002E-2</v>
      </c>
      <c r="AC1735" s="41">
        <f>(BD1735-AF1735)*AE1735</f>
        <v>0</v>
      </c>
      <c r="AD1735" s="462"/>
      <c r="AE1735" s="275">
        <v>30</v>
      </c>
      <c r="AF1735" s="678"/>
      <c r="AG1735" s="678"/>
      <c r="AH1735" s="679"/>
      <c r="AI1735" s="678"/>
      <c r="AJ1735" s="678"/>
      <c r="AK1735" s="678"/>
      <c r="AL1735" s="678"/>
      <c r="AM1735" s="678"/>
      <c r="AN1735" s="678"/>
      <c r="AO1735" s="678"/>
      <c r="AP1735" s="678"/>
      <c r="AQ1735" s="678"/>
      <c r="AR1735" s="678"/>
      <c r="AS1735" s="678"/>
      <c r="AT1735" s="678"/>
      <c r="AU1735" s="678"/>
      <c r="AV1735" s="678"/>
      <c r="AW1735" s="678"/>
      <c r="AX1735" s="678"/>
      <c r="AY1735" s="678"/>
      <c r="AZ1735" s="678"/>
      <c r="BA1735" s="678"/>
      <c r="BB1735" s="678"/>
      <c r="BC1735" s="678"/>
      <c r="BD1735" s="678"/>
      <c r="BE1735" s="256"/>
      <c r="BF1735" s="249"/>
      <c r="BG1735" s="249"/>
      <c r="BH1735" s="249"/>
      <c r="BI1735" s="249"/>
      <c r="BJ1735" s="249"/>
      <c r="BK1735" s="249"/>
      <c r="BL1735" s="249"/>
      <c r="BM1735" s="249"/>
      <c r="BN1735" s="249"/>
      <c r="BO1735" s="249"/>
      <c r="BP1735" s="249"/>
      <c r="BQ1735" s="249"/>
      <c r="BR1735" s="249"/>
      <c r="BS1735" s="249"/>
      <c r="BT1735" s="249"/>
      <c r="BU1735" s="249"/>
      <c r="BV1735" s="249"/>
      <c r="BW1735" s="249"/>
      <c r="BX1735" s="249"/>
      <c r="BY1735" s="121"/>
      <c r="BZ1735" s="121"/>
      <c r="CA1735" s="121"/>
      <c r="CB1735" s="121"/>
      <c r="CC1735" s="121"/>
    </row>
    <row r="1736" spans="1:159" s="1" customFormat="1" ht="10.5" customHeight="1" x14ac:dyDescent="0.2">
      <c r="A1736" s="1415" t="s">
        <v>50</v>
      </c>
      <c r="B1736" s="1502"/>
      <c r="C1736" s="522"/>
      <c r="D1736" s="726" t="s">
        <v>108</v>
      </c>
      <c r="E1736" s="82">
        <f>E1676+E1701+E1671+E1641+E1636+E1681+E1666+E1661+E1651+E1631+E1621+E1611+E1606+E1706+E1711+E1696+E1691+E1686+E1656+E1646+E1626+E1616+E1601+E1591+E1721+E1731+E1726+E1716+E1596</f>
        <v>0</v>
      </c>
      <c r="F1736" s="82">
        <f t="shared" ref="F1736:AB1737" si="623">F1676+F1701+F1671+F1641+F1636+F1681+F1666+F1661+F1651+F1631+F1621+F1611+F1606+F1706+F1711+F1696+F1691+F1686+F1656+F1646+F1626+F1616+F1601+F1591+F1721+F1731+F1726+F1716+F1596</f>
        <v>0</v>
      </c>
      <c r="G1736" s="82">
        <f t="shared" si="623"/>
        <v>0</v>
      </c>
      <c r="H1736" s="293">
        <f t="shared" si="623"/>
        <v>0</v>
      </c>
      <c r="I1736" s="82">
        <f t="shared" si="623"/>
        <v>0</v>
      </c>
      <c r="J1736" s="82">
        <f t="shared" si="623"/>
        <v>0</v>
      </c>
      <c r="K1736" s="82">
        <f t="shared" si="623"/>
        <v>0</v>
      </c>
      <c r="L1736" s="82">
        <f t="shared" si="623"/>
        <v>0</v>
      </c>
      <c r="M1736" s="82">
        <f t="shared" si="623"/>
        <v>0</v>
      </c>
      <c r="N1736" s="293">
        <f t="shared" si="623"/>
        <v>0</v>
      </c>
      <c r="O1736" s="82">
        <f t="shared" si="623"/>
        <v>0</v>
      </c>
      <c r="P1736" s="82">
        <f t="shared" si="623"/>
        <v>0</v>
      </c>
      <c r="Q1736" s="82">
        <f t="shared" si="623"/>
        <v>0</v>
      </c>
      <c r="R1736" s="82">
        <f t="shared" si="623"/>
        <v>0</v>
      </c>
      <c r="S1736" s="82">
        <f t="shared" si="623"/>
        <v>0</v>
      </c>
      <c r="T1736" s="82">
        <f t="shared" si="623"/>
        <v>0</v>
      </c>
      <c r="U1736" s="82">
        <f t="shared" si="623"/>
        <v>0</v>
      </c>
      <c r="V1736" s="293">
        <f t="shared" si="623"/>
        <v>0</v>
      </c>
      <c r="W1736" s="82">
        <f t="shared" si="623"/>
        <v>0</v>
      </c>
      <c r="X1736" s="82">
        <f t="shared" si="623"/>
        <v>0</v>
      </c>
      <c r="Y1736" s="82">
        <f t="shared" si="623"/>
        <v>0</v>
      </c>
      <c r="Z1736" s="82">
        <f t="shared" si="623"/>
        <v>0</v>
      </c>
      <c r="AA1736" s="82">
        <f t="shared" si="623"/>
        <v>0</v>
      </c>
      <c r="AB1736" s="82">
        <f t="shared" si="623"/>
        <v>0</v>
      </c>
      <c r="AC1736" s="249"/>
      <c r="AD1736" s="249"/>
      <c r="AE1736" s="249"/>
      <c r="AF1736" s="249"/>
      <c r="AG1736" s="249"/>
      <c r="AH1736" s="249"/>
      <c r="AI1736" s="249"/>
      <c r="AJ1736" s="249"/>
      <c r="AK1736" s="249"/>
      <c r="AL1736" s="249"/>
      <c r="AM1736" s="249"/>
      <c r="AN1736" s="249"/>
      <c r="AO1736" s="249"/>
      <c r="AP1736" s="249"/>
      <c r="AQ1736" s="249"/>
      <c r="AR1736" s="249"/>
      <c r="AS1736" s="249"/>
      <c r="AT1736" s="249"/>
      <c r="AU1736" s="249"/>
      <c r="AV1736" s="249"/>
      <c r="AW1736" s="249"/>
      <c r="AX1736" s="249"/>
      <c r="AY1736" s="249"/>
      <c r="AZ1736" s="249"/>
      <c r="BA1736" s="249"/>
      <c r="BB1736" s="249"/>
      <c r="BC1736" s="249"/>
      <c r="BD1736" s="249"/>
      <c r="BE1736" s="256"/>
      <c r="BF1736" s="249"/>
      <c r="BG1736" s="249"/>
      <c r="BH1736" s="249"/>
      <c r="BI1736" s="249"/>
      <c r="BJ1736" s="249"/>
      <c r="BK1736" s="249"/>
      <c r="BL1736" s="249"/>
      <c r="BM1736" s="249"/>
      <c r="BN1736" s="249"/>
      <c r="BO1736" s="249"/>
      <c r="BP1736" s="249"/>
      <c r="BQ1736" s="249"/>
      <c r="BR1736" s="249"/>
      <c r="BS1736" s="249"/>
      <c r="BT1736" s="249"/>
      <c r="BU1736" s="249"/>
      <c r="BV1736" s="249"/>
      <c r="BW1736" s="249"/>
      <c r="BX1736" s="249"/>
      <c r="BY1736" s="121"/>
      <c r="BZ1736" s="121"/>
      <c r="CA1736" s="121"/>
      <c r="CB1736" s="121"/>
      <c r="CC1736" s="121"/>
    </row>
    <row r="1737" spans="1:159" s="1" customFormat="1" ht="10.5" customHeight="1" thickBot="1" x14ac:dyDescent="0.25">
      <c r="A1737" s="1504"/>
      <c r="B1737" s="1505"/>
      <c r="C1737" s="499"/>
      <c r="D1737" s="166" t="s">
        <v>109</v>
      </c>
      <c r="E1737" s="84">
        <f>E1677+E1702+E1672+E1642+E1637+E1682+E1667+E1662+E1652+E1632+E1622+E1612+E1607+E1707+E1712+E1697+E1692+E1687+E1657+E1647+E1627+E1617+E1602+E1592+E1722+E1732+E1727+E1717+E1597</f>
        <v>0</v>
      </c>
      <c r="F1737" s="84">
        <f t="shared" si="623"/>
        <v>0</v>
      </c>
      <c r="G1737" s="84">
        <f t="shared" si="623"/>
        <v>0</v>
      </c>
      <c r="H1737" s="281">
        <f t="shared" si="623"/>
        <v>0</v>
      </c>
      <c r="I1737" s="84">
        <f t="shared" si="623"/>
        <v>0</v>
      </c>
      <c r="J1737" s="84">
        <f t="shared" si="623"/>
        <v>0</v>
      </c>
      <c r="K1737" s="84">
        <f t="shared" si="623"/>
        <v>0</v>
      </c>
      <c r="L1737" s="84">
        <f t="shared" si="623"/>
        <v>0</v>
      </c>
      <c r="M1737" s="84">
        <f t="shared" si="623"/>
        <v>0</v>
      </c>
      <c r="N1737" s="281">
        <f t="shared" si="623"/>
        <v>0</v>
      </c>
      <c r="O1737" s="84">
        <f t="shared" si="623"/>
        <v>0</v>
      </c>
      <c r="P1737" s="84">
        <f t="shared" si="623"/>
        <v>0</v>
      </c>
      <c r="Q1737" s="84">
        <f t="shared" si="623"/>
        <v>0</v>
      </c>
      <c r="R1737" s="84">
        <f t="shared" si="623"/>
        <v>0</v>
      </c>
      <c r="S1737" s="84">
        <f t="shared" si="623"/>
        <v>0</v>
      </c>
      <c r="T1737" s="84">
        <f t="shared" si="623"/>
        <v>0</v>
      </c>
      <c r="U1737" s="84">
        <f t="shared" si="623"/>
        <v>0</v>
      </c>
      <c r="V1737" s="281">
        <f t="shared" si="623"/>
        <v>0</v>
      </c>
      <c r="W1737" s="84">
        <f t="shared" si="623"/>
        <v>0</v>
      </c>
      <c r="X1737" s="84">
        <f t="shared" si="623"/>
        <v>0</v>
      </c>
      <c r="Y1737" s="84">
        <f t="shared" si="623"/>
        <v>0</v>
      </c>
      <c r="Z1737" s="84">
        <f t="shared" si="623"/>
        <v>0</v>
      </c>
      <c r="AA1737" s="84">
        <f t="shared" si="623"/>
        <v>0</v>
      </c>
      <c r="AB1737" s="84">
        <f t="shared" si="623"/>
        <v>0</v>
      </c>
      <c r="AC1737" s="249"/>
      <c r="AD1737" s="249"/>
      <c r="AE1737" s="249"/>
      <c r="AF1737" s="249"/>
      <c r="AG1737" s="249"/>
      <c r="AH1737" s="249"/>
      <c r="AI1737" s="249"/>
      <c r="AJ1737" s="249"/>
      <c r="AK1737" s="249"/>
      <c r="AL1737" s="249"/>
      <c r="AM1737" s="249"/>
      <c r="AN1737" s="249"/>
      <c r="AO1737" s="249"/>
      <c r="AP1737" s="249"/>
      <c r="AQ1737" s="249"/>
      <c r="AR1737" s="249"/>
      <c r="AS1737" s="249"/>
      <c r="AT1737" s="249"/>
      <c r="AU1737" s="249"/>
      <c r="AV1737" s="249"/>
      <c r="AW1737" s="249"/>
      <c r="AX1737" s="249"/>
      <c r="AY1737" s="249"/>
      <c r="AZ1737" s="249"/>
      <c r="BA1737" s="249"/>
      <c r="BB1737" s="249"/>
      <c r="BC1737" s="249"/>
      <c r="BD1737" s="249"/>
      <c r="BE1737" s="249"/>
      <c r="BF1737" s="249"/>
      <c r="BG1737" s="249"/>
      <c r="BH1737" s="249"/>
      <c r="BI1737" s="249"/>
      <c r="BJ1737" s="249"/>
      <c r="BK1737" s="249"/>
      <c r="BL1737" s="249"/>
      <c r="BM1737" s="249"/>
      <c r="BN1737" s="249"/>
      <c r="BO1737" s="249"/>
      <c r="BP1737" s="249"/>
      <c r="BQ1737" s="249"/>
      <c r="BR1737" s="249"/>
      <c r="BS1737" s="249"/>
      <c r="BT1737" s="249"/>
      <c r="BU1737" s="249"/>
      <c r="BV1737" s="249"/>
      <c r="BW1737" s="249"/>
      <c r="BX1737" s="249"/>
      <c r="BY1737" s="121"/>
      <c r="BZ1737" s="121"/>
      <c r="CA1737" s="121"/>
      <c r="CB1737" s="121"/>
      <c r="CC1737" s="121"/>
    </row>
    <row r="1738" spans="1:159" s="25" customFormat="1" ht="10.5" customHeight="1" x14ac:dyDescent="0.2">
      <c r="A1738" s="1411" t="s">
        <v>444</v>
      </c>
      <c r="B1738" s="1506"/>
      <c r="C1738" s="500"/>
      <c r="D1738" s="552" t="s">
        <v>442</v>
      </c>
      <c r="E1738" s="46">
        <f t="shared" ref="E1738:AB1738" si="624">(((E1573+E1579)-E1736)/(E1573+E1579))*100</f>
        <v>100</v>
      </c>
      <c r="F1738" s="46">
        <f t="shared" si="624"/>
        <v>100</v>
      </c>
      <c r="G1738" s="46">
        <f t="shared" si="624"/>
        <v>100</v>
      </c>
      <c r="H1738" s="278">
        <f t="shared" si="624"/>
        <v>100</v>
      </c>
      <c r="I1738" s="46">
        <f t="shared" si="624"/>
        <v>100</v>
      </c>
      <c r="J1738" s="46">
        <f t="shared" si="624"/>
        <v>100</v>
      </c>
      <c r="K1738" s="46">
        <f t="shared" si="624"/>
        <v>100</v>
      </c>
      <c r="L1738" s="46">
        <f t="shared" si="624"/>
        <v>100</v>
      </c>
      <c r="M1738" s="46">
        <f t="shared" si="624"/>
        <v>100</v>
      </c>
      <c r="N1738" s="278">
        <f t="shared" si="624"/>
        <v>100</v>
      </c>
      <c r="O1738" s="46">
        <f t="shared" si="624"/>
        <v>100</v>
      </c>
      <c r="P1738" s="46">
        <f t="shared" si="624"/>
        <v>100</v>
      </c>
      <c r="Q1738" s="46">
        <f t="shared" si="624"/>
        <v>100</v>
      </c>
      <c r="R1738" s="46">
        <f t="shared" si="624"/>
        <v>100</v>
      </c>
      <c r="S1738" s="46">
        <f t="shared" si="624"/>
        <v>100</v>
      </c>
      <c r="T1738" s="46">
        <f t="shared" si="624"/>
        <v>100</v>
      </c>
      <c r="U1738" s="46">
        <f t="shared" si="624"/>
        <v>100</v>
      </c>
      <c r="V1738" s="278">
        <f t="shared" si="624"/>
        <v>100</v>
      </c>
      <c r="W1738" s="46">
        <f t="shared" si="624"/>
        <v>100</v>
      </c>
      <c r="X1738" s="46">
        <f t="shared" si="624"/>
        <v>100</v>
      </c>
      <c r="Y1738" s="46">
        <f t="shared" si="624"/>
        <v>100</v>
      </c>
      <c r="Z1738" s="46">
        <f t="shared" si="624"/>
        <v>100</v>
      </c>
      <c r="AA1738" s="46">
        <f t="shared" si="624"/>
        <v>100</v>
      </c>
      <c r="AB1738" s="46">
        <f t="shared" si="624"/>
        <v>100</v>
      </c>
      <c r="AC1738" s="279"/>
      <c r="AD1738" s="249"/>
      <c r="AE1738" s="249"/>
      <c r="AF1738" s="249"/>
      <c r="AG1738" s="249"/>
      <c r="AH1738" s="249"/>
      <c r="AI1738" s="249"/>
      <c r="AJ1738" s="249"/>
      <c r="AK1738" s="249"/>
      <c r="AL1738" s="249"/>
      <c r="AM1738" s="249"/>
      <c r="AN1738" s="249"/>
      <c r="AO1738" s="249"/>
      <c r="AP1738" s="249"/>
      <c r="AQ1738" s="249"/>
      <c r="AR1738" s="249"/>
      <c r="AS1738" s="249"/>
      <c r="AT1738" s="249"/>
      <c r="AU1738" s="249"/>
      <c r="AV1738" s="249"/>
      <c r="AW1738" s="249"/>
      <c r="AX1738" s="249"/>
      <c r="AY1738" s="249"/>
      <c r="AZ1738" s="249"/>
      <c r="BA1738" s="249"/>
      <c r="BB1738" s="249"/>
      <c r="BC1738" s="249"/>
      <c r="BD1738" s="249"/>
      <c r="BE1738" s="249"/>
      <c r="BF1738" s="249"/>
      <c r="BG1738" s="249"/>
      <c r="BH1738" s="249"/>
      <c r="BI1738" s="249"/>
      <c r="BJ1738" s="249"/>
      <c r="BK1738" s="249"/>
      <c r="BL1738" s="249"/>
      <c r="BM1738" s="249"/>
      <c r="BN1738" s="249"/>
      <c r="BO1738" s="249"/>
      <c r="BP1738" s="249"/>
      <c r="BQ1738" s="249"/>
      <c r="BR1738" s="249"/>
      <c r="BS1738" s="249"/>
      <c r="BT1738" s="249"/>
      <c r="BU1738" s="249"/>
      <c r="BV1738" s="249"/>
      <c r="BW1738" s="249"/>
      <c r="BX1738" s="249"/>
      <c r="BY1738" s="121"/>
      <c r="BZ1738" s="121"/>
      <c r="CA1738" s="121"/>
      <c r="CB1738" s="121"/>
      <c r="CC1738" s="121"/>
      <c r="CD1738" s="1"/>
      <c r="CE1738" s="1"/>
      <c r="CF1738" s="1"/>
      <c r="CG1738" s="1"/>
      <c r="CH1738" s="1"/>
      <c r="CI1738" s="1"/>
      <c r="CJ1738" s="1"/>
      <c r="CK1738" s="1"/>
      <c r="CL1738" s="1"/>
      <c r="CM1738" s="1"/>
      <c r="CN1738" s="1"/>
      <c r="CO1738" s="1"/>
      <c r="CP1738" s="1"/>
      <c r="CQ1738" s="1"/>
      <c r="CR1738" s="1"/>
      <c r="CS1738" s="1"/>
      <c r="CT1738" s="1"/>
      <c r="CU1738" s="1"/>
      <c r="CV1738" s="1"/>
      <c r="CW1738" s="1"/>
      <c r="CX1738" s="1"/>
      <c r="CY1738" s="1"/>
      <c r="CZ1738" s="1"/>
      <c r="DA1738" s="1"/>
      <c r="DB1738" s="1"/>
      <c r="DC1738" s="1"/>
      <c r="DD1738" s="1"/>
      <c r="DE1738" s="1"/>
      <c r="DF1738" s="1"/>
      <c r="DG1738" s="1"/>
      <c r="DH1738" s="1"/>
      <c r="DI1738" s="1"/>
      <c r="DJ1738" s="1"/>
      <c r="DK1738" s="1"/>
      <c r="DL1738" s="1"/>
      <c r="DM1738" s="1"/>
      <c r="DN1738" s="1"/>
      <c r="DO1738" s="1"/>
      <c r="DP1738" s="1"/>
      <c r="DQ1738" s="1"/>
      <c r="DR1738" s="1"/>
      <c r="DS1738" s="2"/>
      <c r="DT1738" s="2"/>
      <c r="DU1738" s="2"/>
      <c r="DV1738" s="2"/>
      <c r="DW1738" s="2"/>
      <c r="DX1738" s="2"/>
      <c r="DY1738" s="2"/>
      <c r="DZ1738" s="2"/>
      <c r="EA1738" s="2"/>
      <c r="EB1738" s="2"/>
      <c r="EC1738" s="2"/>
      <c r="ED1738" s="2"/>
      <c r="EE1738" s="2"/>
      <c r="EF1738" s="2"/>
      <c r="EG1738" s="2"/>
      <c r="EH1738" s="2"/>
      <c r="EI1738" s="2"/>
      <c r="EJ1738" s="2"/>
      <c r="EK1738" s="2"/>
      <c r="EL1738" s="2"/>
      <c r="EM1738" s="2"/>
      <c r="EN1738" s="2"/>
      <c r="EO1738" s="2"/>
      <c r="EP1738" s="2"/>
      <c r="EQ1738" s="2"/>
      <c r="ER1738" s="2"/>
      <c r="ES1738" s="2"/>
      <c r="ET1738" s="2"/>
      <c r="EU1738" s="2"/>
      <c r="EV1738" s="2"/>
      <c r="EW1738" s="2"/>
      <c r="EX1738" s="2"/>
      <c r="EY1738" s="2"/>
      <c r="EZ1738" s="2"/>
      <c r="FA1738" s="2"/>
      <c r="FB1738" s="2"/>
      <c r="FC1738" s="2"/>
    </row>
    <row r="1739" spans="1:159" s="25" customFormat="1" ht="10.5" customHeight="1" thickBot="1" x14ac:dyDescent="0.25">
      <c r="A1739" s="1507"/>
      <c r="B1739" s="1508"/>
      <c r="C1739" s="531"/>
      <c r="D1739" s="554" t="s">
        <v>443</v>
      </c>
      <c r="E1739" s="87">
        <f t="shared" ref="E1739:AB1739" si="625">(((E1574+E1580-E1575-E1581)-E1737)/(E1574+E1580-E1575-E1581))*100</f>
        <v>100</v>
      </c>
      <c r="F1739" s="87">
        <f t="shared" si="625"/>
        <v>100</v>
      </c>
      <c r="G1739" s="87">
        <f t="shared" si="625"/>
        <v>100</v>
      </c>
      <c r="H1739" s="677">
        <f t="shared" si="625"/>
        <v>100</v>
      </c>
      <c r="I1739" s="87">
        <f t="shared" si="625"/>
        <v>100</v>
      </c>
      <c r="J1739" s="87">
        <f t="shared" si="625"/>
        <v>100</v>
      </c>
      <c r="K1739" s="87">
        <f t="shared" si="625"/>
        <v>100</v>
      </c>
      <c r="L1739" s="87">
        <f t="shared" si="625"/>
        <v>100</v>
      </c>
      <c r="M1739" s="87">
        <f t="shared" si="625"/>
        <v>100</v>
      </c>
      <c r="N1739" s="677">
        <f t="shared" si="625"/>
        <v>100</v>
      </c>
      <c r="O1739" s="87">
        <f t="shared" si="625"/>
        <v>100</v>
      </c>
      <c r="P1739" s="87">
        <f t="shared" si="625"/>
        <v>100</v>
      </c>
      <c r="Q1739" s="87">
        <f t="shared" si="625"/>
        <v>100</v>
      </c>
      <c r="R1739" s="87">
        <f t="shared" si="625"/>
        <v>100</v>
      </c>
      <c r="S1739" s="87">
        <f t="shared" si="625"/>
        <v>100</v>
      </c>
      <c r="T1739" s="87">
        <f t="shared" si="625"/>
        <v>100</v>
      </c>
      <c r="U1739" s="87">
        <f t="shared" si="625"/>
        <v>100</v>
      </c>
      <c r="V1739" s="677">
        <f t="shared" si="625"/>
        <v>100</v>
      </c>
      <c r="W1739" s="87">
        <f t="shared" si="625"/>
        <v>100</v>
      </c>
      <c r="X1739" s="87">
        <f t="shared" si="625"/>
        <v>100</v>
      </c>
      <c r="Y1739" s="87">
        <f t="shared" si="625"/>
        <v>100</v>
      </c>
      <c r="Z1739" s="87">
        <f t="shared" si="625"/>
        <v>100</v>
      </c>
      <c r="AA1739" s="87">
        <f t="shared" si="625"/>
        <v>100</v>
      </c>
      <c r="AB1739" s="87">
        <f t="shared" si="625"/>
        <v>100</v>
      </c>
      <c r="AC1739" s="279"/>
      <c r="AD1739" s="249"/>
      <c r="AE1739" s="249"/>
      <c r="AF1739" s="432"/>
      <c r="AG1739" s="432"/>
      <c r="AH1739" s="432"/>
      <c r="AI1739" s="432"/>
      <c r="AJ1739" s="432"/>
      <c r="AK1739" s="432"/>
      <c r="AL1739" s="432"/>
      <c r="AM1739" s="432"/>
      <c r="AN1739" s="432"/>
      <c r="AO1739" s="432"/>
      <c r="AP1739" s="432"/>
      <c r="AQ1739" s="432"/>
      <c r="AR1739" s="432"/>
      <c r="AS1739" s="432"/>
      <c r="AT1739" s="432"/>
      <c r="AU1739" s="432"/>
      <c r="AV1739" s="432"/>
      <c r="AW1739" s="432"/>
      <c r="AX1739" s="432"/>
      <c r="AY1739" s="432"/>
      <c r="AZ1739" s="432"/>
      <c r="BA1739" s="432"/>
      <c r="BB1739" s="432"/>
      <c r="BC1739" s="432"/>
      <c r="BD1739" s="432"/>
      <c r="BE1739" s="432"/>
      <c r="BF1739" s="249"/>
      <c r="BG1739" s="249"/>
      <c r="BH1739" s="249"/>
      <c r="BI1739" s="249"/>
      <c r="BJ1739" s="249"/>
      <c r="BK1739" s="249"/>
      <c r="BL1739" s="249"/>
      <c r="BM1739" s="249"/>
      <c r="BN1739" s="249"/>
      <c r="BO1739" s="249"/>
      <c r="BP1739" s="249"/>
      <c r="BQ1739" s="249"/>
      <c r="BR1739" s="249"/>
      <c r="BS1739" s="249"/>
      <c r="BT1739" s="249"/>
      <c r="BU1739" s="249"/>
      <c r="BV1739" s="249"/>
      <c r="BW1739" s="249"/>
      <c r="BX1739" s="249"/>
      <c r="BY1739" s="121"/>
      <c r="BZ1739" s="121"/>
      <c r="CA1739" s="121"/>
      <c r="CB1739" s="121"/>
      <c r="CC1739" s="121"/>
      <c r="CD1739" s="1"/>
      <c r="CE1739" s="1"/>
      <c r="CF1739" s="1"/>
      <c r="CG1739" s="1"/>
      <c r="CH1739" s="1"/>
      <c r="CI1739" s="1"/>
      <c r="CJ1739" s="1"/>
      <c r="CK1739" s="1"/>
      <c r="CL1739" s="1"/>
      <c r="CM1739" s="1"/>
      <c r="CN1739" s="1"/>
      <c r="CO1739" s="1"/>
      <c r="CP1739" s="1"/>
      <c r="CQ1739" s="1"/>
      <c r="CR1739" s="1"/>
      <c r="CS1739" s="1"/>
      <c r="CT1739" s="1"/>
      <c r="CU1739" s="1"/>
      <c r="CV1739" s="1"/>
      <c r="CW1739" s="1"/>
      <c r="CX1739" s="1"/>
      <c r="CY1739" s="1"/>
      <c r="CZ1739" s="1"/>
      <c r="DA1739" s="1"/>
      <c r="DB1739" s="1"/>
      <c r="DC1739" s="1"/>
      <c r="DD1739" s="1"/>
      <c r="DE1739" s="1"/>
      <c r="DF1739" s="1"/>
      <c r="DG1739" s="1"/>
      <c r="DH1739" s="1"/>
      <c r="DI1739" s="1"/>
      <c r="DJ1739" s="1"/>
      <c r="DK1739" s="1"/>
      <c r="DL1739" s="1"/>
      <c r="DM1739" s="1"/>
      <c r="DN1739" s="1"/>
      <c r="DO1739" s="1"/>
      <c r="DP1739" s="1"/>
      <c r="DQ1739" s="1"/>
      <c r="DR1739" s="1"/>
      <c r="DS1739" s="2"/>
      <c r="DT1739" s="2"/>
      <c r="DU1739" s="2"/>
      <c r="DV1739" s="2"/>
      <c r="DW1739" s="2"/>
      <c r="DX1739" s="2"/>
      <c r="DY1739" s="2"/>
      <c r="DZ1739" s="2"/>
      <c r="EA1739" s="2"/>
      <c r="EB1739" s="2"/>
      <c r="EC1739" s="2"/>
      <c r="ED1739" s="2"/>
      <c r="EE1739" s="2"/>
      <c r="EF1739" s="2"/>
      <c r="EG1739" s="2"/>
      <c r="EH1739" s="2"/>
      <c r="EI1739" s="2"/>
      <c r="EJ1739" s="2"/>
      <c r="EK1739" s="2"/>
      <c r="EL1739" s="2"/>
      <c r="EM1739" s="2"/>
      <c r="EN1739" s="2"/>
      <c r="EO1739" s="2"/>
      <c r="EP1739" s="2"/>
      <c r="EQ1739" s="2"/>
      <c r="ER1739" s="2"/>
      <c r="ES1739" s="2"/>
      <c r="ET1739" s="2"/>
      <c r="EU1739" s="2"/>
      <c r="EV1739" s="2"/>
      <c r="EW1739" s="2"/>
      <c r="EX1739" s="2"/>
      <c r="EY1739" s="2"/>
      <c r="EZ1739" s="2"/>
      <c r="FA1739" s="2"/>
      <c r="FB1739" s="2"/>
      <c r="FC1739" s="2"/>
    </row>
    <row r="1740" spans="1:159" s="5" customFormat="1" ht="10.5" customHeight="1" x14ac:dyDescent="0.2">
      <c r="A1740" s="1428" t="s">
        <v>52</v>
      </c>
      <c r="B1740" s="1429"/>
      <c r="C1740" s="502"/>
      <c r="D1740" s="32" t="s">
        <v>30</v>
      </c>
      <c r="E1740" s="90">
        <f>E1573+E1579-E1736</f>
        <v>0.15624000000000002</v>
      </c>
      <c r="F1740" s="90">
        <f t="shared" ref="F1740:AB1740" si="626">F1573+F1579-F1736</f>
        <v>0.15875999999999998</v>
      </c>
      <c r="G1740" s="90">
        <f t="shared" si="626"/>
        <v>0.15875999999999998</v>
      </c>
      <c r="H1740" s="300">
        <f t="shared" si="626"/>
        <v>0.15624000000000002</v>
      </c>
      <c r="I1740" s="90">
        <f t="shared" si="626"/>
        <v>0.15624000000000002</v>
      </c>
      <c r="J1740" s="90">
        <f t="shared" si="626"/>
        <v>0.15372</v>
      </c>
      <c r="K1740" s="90">
        <f t="shared" si="626"/>
        <v>0.15624000000000002</v>
      </c>
      <c r="L1740" s="90">
        <f t="shared" si="626"/>
        <v>0.16128000000000001</v>
      </c>
      <c r="M1740" s="90">
        <f t="shared" si="626"/>
        <v>0.1638</v>
      </c>
      <c r="N1740" s="300">
        <f t="shared" si="626"/>
        <v>0.16128000000000001</v>
      </c>
      <c r="O1740" s="90">
        <f t="shared" si="626"/>
        <v>0.16128000000000001</v>
      </c>
      <c r="P1740" s="90">
        <f t="shared" si="626"/>
        <v>0.16128000000000001</v>
      </c>
      <c r="Q1740" s="90">
        <f t="shared" si="626"/>
        <v>0.1638</v>
      </c>
      <c r="R1740" s="90">
        <f t="shared" si="626"/>
        <v>0.16128000000000001</v>
      </c>
      <c r="S1740" s="90">
        <f t="shared" si="626"/>
        <v>0.15875999999999998</v>
      </c>
      <c r="T1740" s="90">
        <f t="shared" si="626"/>
        <v>0.1638</v>
      </c>
      <c r="U1740" s="90">
        <f t="shared" si="626"/>
        <v>0.16128000000000001</v>
      </c>
      <c r="V1740" s="300">
        <f t="shared" si="626"/>
        <v>0.1638</v>
      </c>
      <c r="W1740" s="90">
        <f t="shared" si="626"/>
        <v>0.16128000000000001</v>
      </c>
      <c r="X1740" s="90">
        <f t="shared" si="626"/>
        <v>0.16128000000000001</v>
      </c>
      <c r="Y1740" s="90">
        <f t="shared" si="626"/>
        <v>0.15372</v>
      </c>
      <c r="Z1740" s="90">
        <f t="shared" si="626"/>
        <v>0.15875999999999998</v>
      </c>
      <c r="AA1740" s="90">
        <f t="shared" si="626"/>
        <v>0.1638</v>
      </c>
      <c r="AB1740" s="90">
        <f t="shared" si="626"/>
        <v>0.16128000000000001</v>
      </c>
      <c r="AC1740" s="282"/>
      <c r="AD1740" s="282"/>
      <c r="AE1740" s="282"/>
      <c r="AF1740" s="282"/>
      <c r="AG1740" s="282"/>
      <c r="AH1740" s="282"/>
      <c r="AI1740" s="282"/>
      <c r="AJ1740" s="282"/>
      <c r="AK1740" s="282"/>
      <c r="AL1740" s="282"/>
      <c r="AM1740" s="282"/>
      <c r="AN1740" s="282"/>
      <c r="AO1740" s="282"/>
      <c r="AP1740" s="282"/>
      <c r="AQ1740" s="282"/>
      <c r="AR1740" s="282"/>
      <c r="AS1740" s="282"/>
      <c r="AT1740" s="282"/>
      <c r="AU1740" s="282"/>
      <c r="AV1740" s="282"/>
      <c r="AW1740" s="282"/>
      <c r="AX1740" s="282"/>
      <c r="AY1740" s="282"/>
      <c r="AZ1740" s="282"/>
      <c r="BA1740" s="282"/>
      <c r="BB1740" s="282"/>
      <c r="BC1740" s="282"/>
      <c r="BD1740" s="282"/>
      <c r="BE1740" s="249"/>
      <c r="BF1740" s="249"/>
      <c r="BG1740" s="249"/>
      <c r="BH1740" s="249"/>
      <c r="BI1740" s="249"/>
      <c r="BJ1740" s="249"/>
      <c r="BK1740" s="249"/>
      <c r="BL1740" s="249"/>
      <c r="BM1740" s="249"/>
      <c r="BN1740" s="249"/>
      <c r="BO1740" s="249"/>
      <c r="BP1740" s="249"/>
      <c r="BQ1740" s="249"/>
      <c r="BR1740" s="249"/>
      <c r="BS1740" s="249"/>
      <c r="BT1740" s="249"/>
      <c r="BU1740" s="249"/>
      <c r="BV1740" s="249"/>
      <c r="BW1740" s="249"/>
      <c r="BX1740" s="249"/>
      <c r="BY1740" s="121"/>
      <c r="BZ1740" s="121"/>
      <c r="CA1740" s="121"/>
      <c r="CB1740" s="121"/>
      <c r="CC1740" s="99"/>
    </row>
    <row r="1741" spans="1:159" s="5" customFormat="1" ht="10.5" customHeight="1" thickBot="1" x14ac:dyDescent="0.25">
      <c r="A1741" s="1430"/>
      <c r="B1741" s="1431"/>
      <c r="C1741" s="503"/>
      <c r="D1741" s="34" t="s">
        <v>31</v>
      </c>
      <c r="E1741" s="93">
        <f>E1574+E1580-E1575-E1581-E1737</f>
        <v>3.78E-2</v>
      </c>
      <c r="F1741" s="93">
        <f t="shared" ref="F1741:AB1741" si="627">F1574+F1580-F1575-F1581-F1737</f>
        <v>3.78E-2</v>
      </c>
      <c r="G1741" s="93">
        <f t="shared" si="627"/>
        <v>3.78E-2</v>
      </c>
      <c r="H1741" s="301">
        <f t="shared" si="627"/>
        <v>3.5279999999999999E-2</v>
      </c>
      <c r="I1741" s="93">
        <f t="shared" si="627"/>
        <v>3.78E-2</v>
      </c>
      <c r="J1741" s="93">
        <f t="shared" si="627"/>
        <v>3.78E-2</v>
      </c>
      <c r="K1741" s="93">
        <f t="shared" si="627"/>
        <v>3.5279999999999999E-2</v>
      </c>
      <c r="L1741" s="93">
        <f t="shared" si="627"/>
        <v>3.78E-2</v>
      </c>
      <c r="M1741" s="93">
        <f t="shared" si="627"/>
        <v>4.0320000000000002E-2</v>
      </c>
      <c r="N1741" s="301">
        <f t="shared" si="627"/>
        <v>4.5359999999999998E-2</v>
      </c>
      <c r="O1741" s="93">
        <f t="shared" si="627"/>
        <v>4.5359999999999998E-2</v>
      </c>
      <c r="P1741" s="93">
        <f t="shared" si="627"/>
        <v>4.5359999999999998E-2</v>
      </c>
      <c r="Q1741" s="93">
        <f t="shared" si="627"/>
        <v>4.5359999999999998E-2</v>
      </c>
      <c r="R1741" s="93">
        <f t="shared" si="627"/>
        <v>4.0320000000000002E-2</v>
      </c>
      <c r="S1741" s="93">
        <f t="shared" si="627"/>
        <v>3.78E-2</v>
      </c>
      <c r="T1741" s="93">
        <f t="shared" si="627"/>
        <v>4.0320000000000002E-2</v>
      </c>
      <c r="U1741" s="93">
        <f t="shared" si="627"/>
        <v>3.78E-2</v>
      </c>
      <c r="V1741" s="301">
        <f t="shared" si="627"/>
        <v>4.0320000000000002E-2</v>
      </c>
      <c r="W1741" s="93">
        <f t="shared" si="627"/>
        <v>3.78E-2</v>
      </c>
      <c r="X1741" s="93">
        <f t="shared" si="627"/>
        <v>3.78E-2</v>
      </c>
      <c r="Y1741" s="93">
        <f t="shared" si="627"/>
        <v>3.78E-2</v>
      </c>
      <c r="Z1741" s="93">
        <f t="shared" si="627"/>
        <v>4.0320000000000002E-2</v>
      </c>
      <c r="AA1741" s="93">
        <f t="shared" si="627"/>
        <v>3.78E-2</v>
      </c>
      <c r="AB1741" s="93">
        <f t="shared" si="627"/>
        <v>4.0320000000000002E-2</v>
      </c>
      <c r="AC1741" s="282"/>
      <c r="AD1741" s="282"/>
      <c r="AE1741" s="282"/>
      <c r="AF1741" s="282"/>
      <c r="AG1741" s="282"/>
      <c r="AH1741" s="282"/>
      <c r="AI1741" s="282"/>
      <c r="AJ1741" s="282"/>
      <c r="AK1741" s="282"/>
      <c r="AL1741" s="282"/>
      <c r="AM1741" s="282"/>
      <c r="AN1741" s="282"/>
      <c r="AO1741" s="282"/>
      <c r="AP1741" s="282"/>
      <c r="AQ1741" s="282"/>
      <c r="AR1741" s="282"/>
      <c r="AS1741" s="282"/>
      <c r="AT1741" s="282"/>
      <c r="AU1741" s="282"/>
      <c r="AV1741" s="282"/>
      <c r="AW1741" s="282"/>
      <c r="AX1741" s="282"/>
      <c r="AY1741" s="282"/>
      <c r="AZ1741" s="282"/>
      <c r="BA1741" s="282"/>
      <c r="BB1741" s="282"/>
      <c r="BC1741" s="282"/>
      <c r="BD1741" s="282"/>
      <c r="BE1741" s="249"/>
      <c r="BF1741" s="249"/>
      <c r="BG1741" s="249"/>
      <c r="BH1741" s="249"/>
      <c r="BI1741" s="249"/>
      <c r="BJ1741" s="249"/>
      <c r="BK1741" s="249"/>
      <c r="BL1741" s="249"/>
      <c r="BM1741" s="249"/>
      <c r="BN1741" s="249"/>
      <c r="BO1741" s="249"/>
      <c r="BP1741" s="249"/>
      <c r="BQ1741" s="249"/>
      <c r="BR1741" s="249"/>
      <c r="BS1741" s="249"/>
      <c r="BT1741" s="249"/>
      <c r="BU1741" s="249"/>
      <c r="BV1741" s="249"/>
      <c r="BW1741" s="249"/>
      <c r="BX1741" s="249"/>
      <c r="BY1741" s="121"/>
      <c r="BZ1741" s="121"/>
      <c r="CA1741" s="121"/>
      <c r="CB1741" s="121"/>
      <c r="CC1741" s="99"/>
    </row>
    <row r="1742" spans="1:159" s="6" customFormat="1" ht="29.25" customHeight="1" thickBot="1" x14ac:dyDescent="0.25">
      <c r="A1742" s="559"/>
      <c r="B1742" s="97"/>
      <c r="C1742" s="95"/>
      <c r="D1742" s="114"/>
      <c r="E1742" s="114"/>
      <c r="F1742" s="114"/>
      <c r="G1742" s="114"/>
      <c r="H1742" s="97"/>
      <c r="I1742" s="365"/>
      <c r="J1742" s="365"/>
      <c r="K1742" s="365"/>
      <c r="L1742" s="365"/>
      <c r="M1742" s="365"/>
      <c r="N1742" s="97"/>
      <c r="O1742" s="365"/>
      <c r="P1742" s="365"/>
      <c r="Q1742" s="365"/>
      <c r="R1742" s="365"/>
      <c r="S1742" s="365"/>
      <c r="T1742" s="365"/>
      <c r="U1742" s="365"/>
      <c r="V1742" s="97"/>
      <c r="W1742" s="365"/>
      <c r="X1742" s="365"/>
      <c r="Y1742" s="97"/>
      <c r="Z1742" s="365"/>
      <c r="AA1742" s="114"/>
      <c r="AB1742" s="114"/>
      <c r="AC1742" s="256"/>
      <c r="AD1742" s="256"/>
      <c r="AE1742" s="256"/>
      <c r="AF1742" s="310"/>
      <c r="AG1742" s="310"/>
      <c r="AH1742" s="310"/>
      <c r="AI1742" s="310"/>
      <c r="AJ1742" s="310"/>
      <c r="AK1742" s="310"/>
      <c r="AL1742" s="310"/>
      <c r="AM1742" s="310"/>
      <c r="AN1742" s="310"/>
      <c r="AO1742" s="310"/>
      <c r="AP1742" s="310"/>
      <c r="AQ1742" s="310"/>
      <c r="AR1742" s="310"/>
      <c r="AS1742" s="310"/>
      <c r="AT1742" s="310"/>
      <c r="AU1742" s="310"/>
      <c r="AV1742" s="310"/>
      <c r="AW1742" s="310"/>
      <c r="AX1742" s="310"/>
      <c r="AY1742" s="310"/>
      <c r="AZ1742" s="310"/>
      <c r="BA1742" s="310"/>
      <c r="BB1742" s="310"/>
      <c r="BC1742" s="310"/>
      <c r="BD1742" s="256"/>
      <c r="BE1742" s="282"/>
      <c r="BF1742" s="282"/>
      <c r="BG1742" s="282"/>
      <c r="BH1742" s="282"/>
      <c r="BI1742" s="282"/>
      <c r="BJ1742" s="282"/>
      <c r="BK1742" s="282"/>
      <c r="BL1742" s="282"/>
      <c r="BM1742" s="282"/>
      <c r="BN1742" s="282"/>
      <c r="BO1742" s="282"/>
      <c r="BP1742" s="282"/>
      <c r="BQ1742" s="282"/>
      <c r="BR1742" s="282"/>
      <c r="BS1742" s="282"/>
      <c r="BT1742" s="282"/>
      <c r="BU1742" s="282"/>
      <c r="BV1742" s="282"/>
      <c r="BW1742" s="282"/>
      <c r="BX1742" s="282"/>
      <c r="BY1742" s="99"/>
      <c r="BZ1742" s="99"/>
      <c r="CA1742" s="99"/>
      <c r="CB1742" s="99"/>
      <c r="CC1742" s="114"/>
    </row>
    <row r="1743" spans="1:159" ht="28.5" customHeight="1" thickBot="1" x14ac:dyDescent="0.25">
      <c r="A1743" s="305" t="s">
        <v>38</v>
      </c>
      <c r="B1743" s="28" t="s">
        <v>83</v>
      </c>
      <c r="C1743" s="28" t="s">
        <v>468</v>
      </c>
      <c r="D1743" s="28" t="s">
        <v>33</v>
      </c>
      <c r="E1743" s="1487" t="s">
        <v>34</v>
      </c>
      <c r="F1743" s="1487"/>
      <c r="G1743" s="1487"/>
      <c r="H1743" s="1487"/>
      <c r="I1743" s="1487"/>
      <c r="J1743" s="1487"/>
      <c r="K1743" s="1487"/>
      <c r="L1743" s="1487"/>
      <c r="M1743" s="1487"/>
      <c r="N1743" s="1487"/>
      <c r="O1743" s="1487"/>
      <c r="P1743" s="1487"/>
      <c r="Q1743" s="1487"/>
      <c r="R1743" s="1487"/>
      <c r="S1743" s="1487"/>
      <c r="T1743" s="1487"/>
      <c r="U1743" s="1487"/>
      <c r="V1743" s="1487"/>
      <c r="W1743" s="1487"/>
      <c r="X1743" s="1487"/>
      <c r="Y1743" s="1487"/>
      <c r="Z1743" s="1487"/>
      <c r="AA1743" s="1487"/>
      <c r="AB1743" s="1487"/>
      <c r="AF1743" s="432"/>
      <c r="AG1743" s="432"/>
      <c r="AH1743" s="432"/>
      <c r="AI1743" s="432"/>
      <c r="AJ1743" s="432"/>
      <c r="AK1743" s="432"/>
      <c r="AL1743" s="432"/>
      <c r="AM1743" s="432"/>
      <c r="AN1743" s="432"/>
      <c r="AO1743" s="432"/>
      <c r="AP1743" s="432"/>
      <c r="AQ1743" s="432"/>
      <c r="AR1743" s="432"/>
      <c r="AS1743" s="432"/>
      <c r="AT1743" s="432"/>
      <c r="AU1743" s="432"/>
      <c r="AV1743" s="432"/>
      <c r="AW1743" s="432"/>
      <c r="AX1743" s="432"/>
      <c r="AY1743" s="432"/>
      <c r="AZ1743" s="432"/>
      <c r="BA1743" s="432"/>
      <c r="BB1743" s="432"/>
      <c r="BC1743" s="432"/>
      <c r="BD1743" s="432"/>
      <c r="BE1743" s="282"/>
      <c r="BF1743" s="282"/>
      <c r="BG1743" s="282"/>
      <c r="BH1743" s="282"/>
      <c r="BI1743" s="282"/>
      <c r="BJ1743" s="282"/>
      <c r="BK1743" s="282"/>
      <c r="BL1743" s="282"/>
      <c r="BM1743" s="282"/>
      <c r="BN1743" s="282"/>
      <c r="BO1743" s="282"/>
      <c r="BP1743" s="282"/>
      <c r="BQ1743" s="282"/>
      <c r="BR1743" s="282"/>
      <c r="BS1743" s="282"/>
      <c r="BT1743" s="282"/>
      <c r="BU1743" s="282"/>
      <c r="BV1743" s="282"/>
      <c r="BW1743" s="282"/>
      <c r="BX1743" s="282"/>
      <c r="BY1743" s="99"/>
      <c r="BZ1743" s="99"/>
      <c r="CA1743" s="99"/>
      <c r="CB1743" s="99"/>
    </row>
    <row r="1744" spans="1:159" ht="10.5" customHeight="1" thickBot="1" x14ac:dyDescent="0.25">
      <c r="A1744" s="283" t="s">
        <v>516</v>
      </c>
      <c r="B1744" s="115"/>
      <c r="C1744" s="115"/>
      <c r="D1744" s="115"/>
      <c r="E1744" s="115">
        <v>1</v>
      </c>
      <c r="F1744" s="115">
        <v>2</v>
      </c>
      <c r="G1744" s="115">
        <v>3</v>
      </c>
      <c r="H1744" s="284">
        <v>4</v>
      </c>
      <c r="I1744" s="115">
        <v>5</v>
      </c>
      <c r="J1744" s="115">
        <v>6</v>
      </c>
      <c r="K1744" s="115">
        <v>7</v>
      </c>
      <c r="L1744" s="115">
        <v>8</v>
      </c>
      <c r="M1744" s="115">
        <v>9</v>
      </c>
      <c r="N1744" s="284">
        <v>10</v>
      </c>
      <c r="O1744" s="115">
        <v>11</v>
      </c>
      <c r="P1744" s="115">
        <v>12</v>
      </c>
      <c r="Q1744" s="115">
        <v>13</v>
      </c>
      <c r="R1744" s="115">
        <v>14</v>
      </c>
      <c r="S1744" s="115">
        <v>15</v>
      </c>
      <c r="T1744" s="115">
        <v>16</v>
      </c>
      <c r="U1744" s="115">
        <v>17</v>
      </c>
      <c r="V1744" s="284">
        <v>18</v>
      </c>
      <c r="W1744" s="115">
        <v>19</v>
      </c>
      <c r="X1744" s="115">
        <v>20</v>
      </c>
      <c r="Y1744" s="115">
        <v>21</v>
      </c>
      <c r="Z1744" s="115">
        <v>22</v>
      </c>
      <c r="AA1744" s="115">
        <v>23</v>
      </c>
      <c r="AB1744" s="115">
        <v>24</v>
      </c>
      <c r="BE1744" s="256"/>
      <c r="BF1744" s="256"/>
      <c r="BG1744" s="256"/>
      <c r="BH1744" s="256"/>
      <c r="BI1744" s="256"/>
      <c r="BJ1744" s="256"/>
      <c r="BK1744" s="256"/>
      <c r="BL1744" s="256"/>
      <c r="BM1744" s="256"/>
      <c r="BN1744" s="256"/>
      <c r="BO1744" s="256"/>
      <c r="BP1744" s="256"/>
      <c r="BQ1744" s="256"/>
      <c r="BR1744" s="256"/>
      <c r="BS1744" s="256"/>
      <c r="BT1744" s="256"/>
      <c r="BU1744" s="256"/>
      <c r="BV1744" s="256"/>
      <c r="BW1744" s="256"/>
      <c r="BX1744" s="256"/>
      <c r="BY1744" s="114"/>
      <c r="BZ1744" s="114"/>
      <c r="CA1744" s="114"/>
      <c r="CB1744" s="114"/>
    </row>
    <row r="1745" spans="1:81" ht="10.5" customHeight="1" x14ac:dyDescent="0.2">
      <c r="A1745" s="250" t="s">
        <v>95</v>
      </c>
      <c r="B1745" s="31"/>
      <c r="C1745" s="31"/>
      <c r="D1745" s="32"/>
      <c r="E1745" s="32">
        <v>1</v>
      </c>
      <c r="F1745" s="32">
        <v>1</v>
      </c>
      <c r="G1745" s="32">
        <v>1</v>
      </c>
      <c r="H1745" s="251">
        <v>1</v>
      </c>
      <c r="I1745" s="32">
        <v>1</v>
      </c>
      <c r="J1745" s="32">
        <v>1</v>
      </c>
      <c r="K1745" s="32">
        <v>1</v>
      </c>
      <c r="L1745" s="32">
        <v>1</v>
      </c>
      <c r="M1745" s="32">
        <v>1</v>
      </c>
      <c r="N1745" s="251">
        <v>1</v>
      </c>
      <c r="O1745" s="32">
        <v>1</v>
      </c>
      <c r="P1745" s="32">
        <v>1</v>
      </c>
      <c r="Q1745" s="32">
        <v>1</v>
      </c>
      <c r="R1745" s="32">
        <v>1</v>
      </c>
      <c r="S1745" s="32">
        <v>1</v>
      </c>
      <c r="T1745" s="32">
        <v>1</v>
      </c>
      <c r="U1745" s="32">
        <v>1</v>
      </c>
      <c r="V1745" s="251">
        <v>1</v>
      </c>
      <c r="W1745" s="32">
        <v>1</v>
      </c>
      <c r="X1745" s="32">
        <v>1</v>
      </c>
      <c r="Y1745" s="32">
        <v>1</v>
      </c>
      <c r="Z1745" s="32">
        <v>1</v>
      </c>
      <c r="AA1745" s="32">
        <v>1</v>
      </c>
      <c r="AB1745" s="32">
        <v>1</v>
      </c>
    </row>
    <row r="1746" spans="1:81" ht="10.5" customHeight="1" thickBot="1" x14ac:dyDescent="0.25">
      <c r="A1746" s="327" t="s">
        <v>96</v>
      </c>
      <c r="B1746" s="33"/>
      <c r="C1746" s="33"/>
      <c r="D1746" s="34"/>
      <c r="E1746" s="34">
        <v>1</v>
      </c>
      <c r="F1746" s="34">
        <v>1</v>
      </c>
      <c r="G1746" s="34">
        <v>1</v>
      </c>
      <c r="H1746" s="758">
        <v>1</v>
      </c>
      <c r="I1746" s="34">
        <v>1</v>
      </c>
      <c r="J1746" s="34">
        <v>1</v>
      </c>
      <c r="K1746" s="34">
        <v>1</v>
      </c>
      <c r="L1746" s="34">
        <v>1</v>
      </c>
      <c r="M1746" s="34">
        <v>1</v>
      </c>
      <c r="N1746" s="758">
        <v>1</v>
      </c>
      <c r="O1746" s="34">
        <v>1</v>
      </c>
      <c r="P1746" s="34">
        <v>1</v>
      </c>
      <c r="Q1746" s="34">
        <v>1</v>
      </c>
      <c r="R1746" s="34">
        <v>1</v>
      </c>
      <c r="S1746" s="34">
        <v>1</v>
      </c>
      <c r="T1746" s="34">
        <v>1</v>
      </c>
      <c r="U1746" s="34">
        <v>1</v>
      </c>
      <c r="V1746" s="758">
        <v>1</v>
      </c>
      <c r="W1746" s="34">
        <v>1</v>
      </c>
      <c r="X1746" s="34">
        <v>1</v>
      </c>
      <c r="Y1746" s="34">
        <v>1</v>
      </c>
      <c r="Z1746" s="34">
        <v>1</v>
      </c>
      <c r="AA1746" s="34">
        <v>1</v>
      </c>
      <c r="AB1746" s="34">
        <v>1</v>
      </c>
      <c r="AG1746" s="432"/>
      <c r="AH1746" s="432"/>
      <c r="AI1746" s="432"/>
      <c r="AJ1746" s="432"/>
      <c r="AK1746" s="432"/>
      <c r="AL1746" s="432"/>
      <c r="AM1746" s="432"/>
      <c r="AN1746" s="432"/>
      <c r="AO1746" s="432"/>
      <c r="AP1746" s="432"/>
      <c r="AQ1746" s="432"/>
      <c r="AR1746" s="432"/>
      <c r="AS1746" s="432"/>
      <c r="AT1746" s="432"/>
      <c r="AU1746" s="432"/>
      <c r="AV1746" s="432"/>
      <c r="AW1746" s="432"/>
      <c r="AX1746" s="432"/>
      <c r="AY1746" s="432"/>
      <c r="AZ1746" s="432"/>
      <c r="BA1746" s="432"/>
      <c r="BB1746" s="432"/>
      <c r="BC1746" s="432"/>
      <c r="BD1746" s="432"/>
    </row>
    <row r="1747" spans="1:81" s="114" customFormat="1" ht="10.5" customHeight="1" x14ac:dyDescent="0.2">
      <c r="A1747" s="1372" t="s">
        <v>90</v>
      </c>
      <c r="B1747" s="1375" t="s">
        <v>73</v>
      </c>
      <c r="C1747" s="695" t="s">
        <v>118</v>
      </c>
      <c r="D1747" s="726" t="s">
        <v>27</v>
      </c>
      <c r="E1747" s="50">
        <f>ROUND(SQRT(E1749^2+(E1750-E1751)^2)*1000/(1.73*E1763),0)</f>
        <v>369</v>
      </c>
      <c r="F1747" s="50">
        <f t="shared" ref="F1747:AB1747" si="628">ROUND(SQRT(F1749^2+(F1750-F1751)^2)*1000/(1.73*F1763),0)</f>
        <v>364</v>
      </c>
      <c r="G1747" s="50">
        <f t="shared" si="628"/>
        <v>375</v>
      </c>
      <c r="H1747" s="253">
        <f t="shared" si="628"/>
        <v>342</v>
      </c>
      <c r="I1747" s="50">
        <f t="shared" si="628"/>
        <v>383</v>
      </c>
      <c r="J1747" s="50">
        <f t="shared" si="628"/>
        <v>388</v>
      </c>
      <c r="K1747" s="50">
        <f t="shared" si="628"/>
        <v>359</v>
      </c>
      <c r="L1747" s="50">
        <f t="shared" si="628"/>
        <v>351</v>
      </c>
      <c r="M1747" s="50">
        <f t="shared" si="628"/>
        <v>326</v>
      </c>
      <c r="N1747" s="253">
        <f t="shared" si="628"/>
        <v>323</v>
      </c>
      <c r="O1747" s="50">
        <f t="shared" si="628"/>
        <v>312</v>
      </c>
      <c r="P1747" s="50">
        <f t="shared" si="628"/>
        <v>318</v>
      </c>
      <c r="Q1747" s="50">
        <f t="shared" si="628"/>
        <v>310</v>
      </c>
      <c r="R1747" s="50">
        <f t="shared" si="628"/>
        <v>299</v>
      </c>
      <c r="S1747" s="50">
        <f t="shared" si="628"/>
        <v>334</v>
      </c>
      <c r="T1747" s="50">
        <f t="shared" si="628"/>
        <v>367</v>
      </c>
      <c r="U1747" s="50">
        <f t="shared" si="628"/>
        <v>385</v>
      </c>
      <c r="V1747" s="253">
        <f t="shared" si="628"/>
        <v>363</v>
      </c>
      <c r="W1747" s="50">
        <f t="shared" si="628"/>
        <v>370</v>
      </c>
      <c r="X1747" s="50">
        <f t="shared" si="628"/>
        <v>342</v>
      </c>
      <c r="Y1747" s="50">
        <f t="shared" si="628"/>
        <v>366</v>
      </c>
      <c r="Z1747" s="50">
        <f t="shared" si="628"/>
        <v>368</v>
      </c>
      <c r="AA1747" s="50">
        <f t="shared" si="628"/>
        <v>350</v>
      </c>
      <c r="AB1747" s="50">
        <f t="shared" si="628"/>
        <v>359</v>
      </c>
      <c r="AC1747" s="346"/>
      <c r="AD1747" s="495"/>
      <c r="AE1747" s="492"/>
      <c r="AF1747" s="76"/>
      <c r="AG1747" s="76"/>
      <c r="AH1747" s="76"/>
      <c r="AI1747" s="76"/>
      <c r="AJ1747" s="76"/>
      <c r="AK1747" s="76"/>
      <c r="AL1747" s="76"/>
      <c r="AM1747" s="76"/>
      <c r="AN1747" s="76"/>
      <c r="AO1747" s="76"/>
      <c r="AP1747" s="76"/>
      <c r="AQ1747" s="76"/>
      <c r="AR1747" s="76"/>
      <c r="AS1747" s="76"/>
      <c r="AT1747" s="76"/>
      <c r="AU1747" s="76"/>
      <c r="AV1747" s="76"/>
      <c r="AW1747" s="76"/>
      <c r="AX1747" s="76"/>
      <c r="AY1747" s="76"/>
      <c r="AZ1747" s="76"/>
      <c r="BA1747" s="76"/>
      <c r="BB1747" s="76"/>
      <c r="BC1747" s="76"/>
      <c r="BD1747" s="76"/>
      <c r="BE1747" s="256"/>
      <c r="BF1747" s="256"/>
      <c r="BG1747" s="256"/>
      <c r="BH1747" s="256"/>
      <c r="BI1747" s="256"/>
      <c r="BJ1747" s="256"/>
      <c r="BK1747" s="256"/>
      <c r="BL1747" s="256"/>
      <c r="BM1747" s="256"/>
      <c r="BN1747" s="256"/>
      <c r="BO1747" s="256"/>
      <c r="BP1747" s="256"/>
      <c r="BQ1747" s="256"/>
      <c r="BR1747" s="256"/>
      <c r="BS1747" s="256"/>
      <c r="BT1747" s="256"/>
      <c r="BU1747" s="256"/>
      <c r="BV1747" s="256"/>
      <c r="BW1747" s="256"/>
      <c r="BX1747" s="256"/>
    </row>
    <row r="1748" spans="1:81" ht="10.5" customHeight="1" x14ac:dyDescent="0.2">
      <c r="A1748" s="1373"/>
      <c r="B1748" s="1376"/>
      <c r="C1748" s="846" t="s">
        <v>115</v>
      </c>
      <c r="D1748" s="102" t="s">
        <v>27</v>
      </c>
      <c r="E1748" s="680">
        <v>383</v>
      </c>
      <c r="F1748" s="680">
        <v>322</v>
      </c>
      <c r="G1748" s="680">
        <v>388</v>
      </c>
      <c r="H1748" s="681">
        <v>319</v>
      </c>
      <c r="I1748" s="680">
        <v>371</v>
      </c>
      <c r="J1748" s="680">
        <v>381</v>
      </c>
      <c r="K1748" s="680">
        <v>375</v>
      </c>
      <c r="L1748" s="680">
        <v>340</v>
      </c>
      <c r="M1748" s="1037">
        <v>315</v>
      </c>
      <c r="N1748" s="681">
        <v>318</v>
      </c>
      <c r="O1748" s="680">
        <v>305</v>
      </c>
      <c r="P1748" s="680">
        <v>315</v>
      </c>
      <c r="Q1748" s="680">
        <v>294</v>
      </c>
      <c r="R1748" s="680">
        <v>286</v>
      </c>
      <c r="S1748" s="680">
        <v>334</v>
      </c>
      <c r="T1748" s="680">
        <v>394</v>
      </c>
      <c r="U1748" s="680">
        <v>385</v>
      </c>
      <c r="V1748" s="681">
        <v>392</v>
      </c>
      <c r="W1748" s="680">
        <v>379</v>
      </c>
      <c r="X1748" s="680">
        <v>303</v>
      </c>
      <c r="Y1748" s="680">
        <v>388</v>
      </c>
      <c r="Z1748" s="680">
        <v>339</v>
      </c>
      <c r="AA1748" s="680">
        <v>386</v>
      </c>
      <c r="AB1748" s="680">
        <v>342</v>
      </c>
      <c r="AC1748" s="254"/>
      <c r="AD1748" s="129"/>
      <c r="AE1748" s="49"/>
      <c r="AF1748" s="256"/>
      <c r="AG1748" s="256"/>
      <c r="AH1748" s="256"/>
      <c r="AI1748" s="256"/>
      <c r="AJ1748" s="256"/>
      <c r="AK1748" s="256"/>
      <c r="AL1748" s="256"/>
      <c r="AM1748" s="256"/>
      <c r="AN1748" s="256"/>
      <c r="AO1748" s="256"/>
      <c r="AP1748" s="256"/>
      <c r="AQ1748" s="256"/>
      <c r="AR1748" s="256"/>
      <c r="AS1748" s="256"/>
      <c r="AT1748" s="256"/>
      <c r="AU1748" s="256"/>
      <c r="AV1748" s="256"/>
      <c r="AW1748" s="256"/>
      <c r="AX1748" s="256"/>
      <c r="AY1748" s="256"/>
      <c r="AZ1748" s="256"/>
      <c r="BA1748" s="256"/>
      <c r="BB1748" s="256"/>
      <c r="BC1748" s="256"/>
      <c r="BD1748" s="256"/>
      <c r="BE1748" s="256"/>
      <c r="BF1748" s="256"/>
      <c r="BG1748" s="256"/>
      <c r="BH1748" s="256"/>
      <c r="BI1748" s="256"/>
      <c r="BJ1748" s="256"/>
      <c r="BK1748" s="256"/>
      <c r="BL1748" s="256"/>
      <c r="BM1748" s="256"/>
      <c r="BN1748" s="256"/>
      <c r="BO1748" s="256"/>
      <c r="BP1748" s="256"/>
      <c r="BQ1748" s="256"/>
      <c r="BR1748" s="256"/>
      <c r="BS1748" s="256"/>
      <c r="BT1748" s="256"/>
      <c r="BU1748" s="256"/>
      <c r="BV1748" s="256"/>
      <c r="BW1748" s="256"/>
      <c r="BX1748" s="256"/>
      <c r="BY1748" s="114"/>
      <c r="BZ1748" s="114"/>
      <c r="CA1748" s="114"/>
      <c r="CB1748" s="114"/>
      <c r="CC1748" s="114"/>
    </row>
    <row r="1749" spans="1:81" ht="10.5" customHeight="1" x14ac:dyDescent="0.2">
      <c r="A1749" s="1373"/>
      <c r="B1749" s="1376"/>
      <c r="C1749" s="846" t="s">
        <v>908</v>
      </c>
      <c r="D1749" s="102" t="s">
        <v>108</v>
      </c>
      <c r="E1749" s="51">
        <v>4.2131999999999996</v>
      </c>
      <c r="F1749" s="51">
        <v>4.2203999999999997</v>
      </c>
      <c r="G1749" s="51">
        <v>4.266</v>
      </c>
      <c r="H1749" s="330">
        <v>3.9851999999999999</v>
      </c>
      <c r="I1749" s="51">
        <v>4.3068</v>
      </c>
      <c r="J1749" s="51">
        <v>4.3224</v>
      </c>
      <c r="K1749" s="51">
        <v>4.0895999999999999</v>
      </c>
      <c r="L1749" s="51">
        <v>4.0655999999999999</v>
      </c>
      <c r="M1749" s="51">
        <v>3.8675999999999999</v>
      </c>
      <c r="N1749" s="330">
        <v>3.7919999999999998</v>
      </c>
      <c r="O1749" s="51">
        <v>3.714</v>
      </c>
      <c r="P1749" s="51">
        <v>3.7320000000000002</v>
      </c>
      <c r="Q1749" s="51">
        <v>3.69</v>
      </c>
      <c r="R1749" s="51">
        <v>3.5640000000000001</v>
      </c>
      <c r="S1749" s="51">
        <v>3.8544</v>
      </c>
      <c r="T1749" s="51">
        <v>4.1808000000000005</v>
      </c>
      <c r="U1749" s="51">
        <v>4.4459999999999997</v>
      </c>
      <c r="V1749" s="330">
        <v>4.1543999999999999</v>
      </c>
      <c r="W1749" s="51">
        <v>4.1951999999999998</v>
      </c>
      <c r="X1749" s="51">
        <v>3.9780000000000002</v>
      </c>
      <c r="Y1749" s="51">
        <v>4.1783999999999999</v>
      </c>
      <c r="Z1749" s="51">
        <v>4.1916000000000002</v>
      </c>
      <c r="AA1749" s="51">
        <v>4.0152000000000001</v>
      </c>
      <c r="AB1749" s="51">
        <v>4.1676000000000002</v>
      </c>
      <c r="AC1749" s="41">
        <f>SUM(E1749:AB1749)</f>
        <v>97.190399999999983</v>
      </c>
      <c r="AD1749" s="43">
        <f>SUM(E1750:AB1750)</f>
        <v>14.661600000000004</v>
      </c>
      <c r="AE1749" s="49">
        <v>12</v>
      </c>
      <c r="AF1749" s="678"/>
      <c r="AG1749" s="678"/>
      <c r="AH1749" s="679"/>
      <c r="AI1749" s="678"/>
      <c r="AJ1749" s="678"/>
      <c r="AK1749" s="678"/>
      <c r="AL1749" s="678"/>
      <c r="AM1749" s="678"/>
      <c r="AN1749" s="678"/>
      <c r="AO1749" s="678"/>
      <c r="AP1749" s="678"/>
      <c r="AQ1749" s="678"/>
      <c r="AR1749" s="678"/>
      <c r="AS1749" s="678"/>
      <c r="AT1749" s="678"/>
      <c r="AU1749" s="678"/>
      <c r="AV1749" s="678"/>
      <c r="AW1749" s="678"/>
      <c r="AX1749" s="678"/>
      <c r="AY1749" s="678"/>
      <c r="AZ1749" s="678"/>
      <c r="BA1749" s="678"/>
      <c r="BB1749" s="678"/>
      <c r="BC1749" s="678"/>
      <c r="BD1749" s="678"/>
      <c r="BE1749" s="256"/>
      <c r="BF1749" s="256"/>
      <c r="BG1749" s="256"/>
      <c r="BH1749" s="256"/>
      <c r="BI1749" s="256"/>
      <c r="BJ1749" s="256"/>
      <c r="BK1749" s="256"/>
      <c r="BL1749" s="256"/>
      <c r="BM1749" s="256"/>
      <c r="BN1749" s="256"/>
      <c r="BO1749" s="256"/>
      <c r="BP1749" s="256"/>
      <c r="BQ1749" s="256"/>
      <c r="BR1749" s="256"/>
      <c r="BS1749" s="256"/>
      <c r="BT1749" s="256"/>
      <c r="BU1749" s="256"/>
      <c r="BV1749" s="256"/>
      <c r="BW1749" s="256"/>
      <c r="BX1749" s="256"/>
      <c r="BY1749" s="114"/>
      <c r="BZ1749" s="114"/>
      <c r="CA1749" s="114"/>
      <c r="CB1749" s="114"/>
      <c r="CC1749" s="114"/>
    </row>
    <row r="1750" spans="1:81" ht="10.5" customHeight="1" x14ac:dyDescent="0.2">
      <c r="A1750" s="1373"/>
      <c r="B1750" s="1376"/>
      <c r="C1750" s="846" t="s">
        <v>908</v>
      </c>
      <c r="D1750" s="102" t="s">
        <v>906</v>
      </c>
      <c r="E1750" s="51">
        <v>0.75479999999999992</v>
      </c>
      <c r="F1750" s="42">
        <v>0.71399999999999997</v>
      </c>
      <c r="G1750" s="42">
        <v>0.83640000000000003</v>
      </c>
      <c r="H1750" s="255">
        <v>0.51960000000000006</v>
      </c>
      <c r="I1750" s="42">
        <v>0.78959999999999997</v>
      </c>
      <c r="J1750" s="42">
        <v>0.95040000000000002</v>
      </c>
      <c r="K1750" s="42">
        <v>0.74039999999999995</v>
      </c>
      <c r="L1750" s="42">
        <v>0.75360000000000005</v>
      </c>
      <c r="M1750" s="42">
        <v>0.37680000000000002</v>
      </c>
      <c r="N1750" s="255">
        <v>0.28199999999999997</v>
      </c>
      <c r="O1750" s="42">
        <v>0.2928</v>
      </c>
      <c r="P1750" s="42">
        <v>0.2316</v>
      </c>
      <c r="Q1750" s="42">
        <v>0.2064</v>
      </c>
      <c r="R1750" s="42">
        <v>0.20280000000000001</v>
      </c>
      <c r="S1750" s="42">
        <v>0.42719999999999997</v>
      </c>
      <c r="T1750" s="42">
        <v>0.79920000000000002</v>
      </c>
      <c r="U1750" s="42">
        <v>0.87360000000000004</v>
      </c>
      <c r="V1750" s="255">
        <v>0.6804</v>
      </c>
      <c r="W1750" s="42">
        <v>0.8832000000000001</v>
      </c>
      <c r="X1750" s="42">
        <v>0.58920000000000006</v>
      </c>
      <c r="Y1750" s="42">
        <v>0.71639999999999993</v>
      </c>
      <c r="Z1750" s="42">
        <v>0.76439999999999997</v>
      </c>
      <c r="AA1750" s="42">
        <v>0.5736</v>
      </c>
      <c r="AB1750" s="42">
        <v>0.70320000000000005</v>
      </c>
      <c r="AC1750" s="41"/>
      <c r="AD1750" s="43"/>
      <c r="AE1750" s="49"/>
      <c r="AF1750" s="886"/>
      <c r="AG1750" s="886"/>
      <c r="AH1750" s="886"/>
      <c r="AI1750" s="886"/>
      <c r="AJ1750" s="886"/>
      <c r="AK1750" s="886"/>
      <c r="AL1750" s="678"/>
      <c r="AM1750" s="678"/>
      <c r="AN1750" s="678"/>
      <c r="AO1750" s="678"/>
      <c r="AP1750" s="678"/>
      <c r="AQ1750" s="678"/>
      <c r="AR1750" s="678"/>
      <c r="AS1750" s="678"/>
      <c r="AT1750" s="678"/>
      <c r="AU1750" s="678"/>
      <c r="AV1750" s="678"/>
      <c r="AW1750" s="678"/>
      <c r="AX1750" s="678"/>
      <c r="AY1750" s="678"/>
      <c r="AZ1750" s="678"/>
      <c r="BA1750" s="678"/>
      <c r="BB1750" s="678"/>
      <c r="BC1750" s="678"/>
      <c r="BD1750" s="678"/>
      <c r="BE1750" s="256"/>
      <c r="BF1750" s="256"/>
      <c r="BG1750" s="256"/>
      <c r="BH1750" s="256"/>
      <c r="BI1750" s="256"/>
      <c r="BJ1750" s="256"/>
      <c r="BK1750" s="256"/>
      <c r="BL1750" s="256"/>
      <c r="BM1750" s="256"/>
      <c r="BN1750" s="256"/>
      <c r="BO1750" s="256"/>
      <c r="BP1750" s="256"/>
      <c r="BQ1750" s="256"/>
      <c r="BR1750" s="256"/>
      <c r="BS1750" s="256"/>
      <c r="BT1750" s="256"/>
      <c r="BU1750" s="256"/>
      <c r="BV1750" s="256"/>
      <c r="BW1750" s="256"/>
      <c r="BX1750" s="256"/>
      <c r="BY1750" s="114"/>
      <c r="BZ1750" s="114"/>
      <c r="CA1750" s="114"/>
      <c r="CB1750" s="114"/>
      <c r="CC1750" s="114"/>
    </row>
    <row r="1751" spans="1:81" ht="10.5" customHeight="1" x14ac:dyDescent="0.2">
      <c r="A1751" s="1373"/>
      <c r="B1751" s="1376"/>
      <c r="C1751" s="846" t="s">
        <v>908</v>
      </c>
      <c r="D1751" s="102" t="s">
        <v>907</v>
      </c>
      <c r="E1751" s="142">
        <v>0</v>
      </c>
      <c r="F1751" s="104">
        <v>0</v>
      </c>
      <c r="G1751" s="104">
        <v>0</v>
      </c>
      <c r="H1751" s="259">
        <v>0</v>
      </c>
      <c r="I1751" s="104">
        <v>0</v>
      </c>
      <c r="J1751" s="104">
        <v>0</v>
      </c>
      <c r="K1751" s="104">
        <v>0</v>
      </c>
      <c r="L1751" s="104">
        <v>0</v>
      </c>
      <c r="M1751" s="104">
        <v>1.1999999999999999E-3</v>
      </c>
      <c r="N1751" s="259">
        <v>0</v>
      </c>
      <c r="O1751" s="104">
        <v>0</v>
      </c>
      <c r="P1751" s="104">
        <v>1.1999999999999999E-3</v>
      </c>
      <c r="Q1751" s="104">
        <v>3.5999999999999999E-3</v>
      </c>
      <c r="R1751" s="104">
        <v>4.7999999999999996E-3</v>
      </c>
      <c r="S1751" s="104">
        <v>1.2E-2</v>
      </c>
      <c r="T1751" s="104">
        <v>0</v>
      </c>
      <c r="U1751" s="104">
        <v>0</v>
      </c>
      <c r="V1751" s="259">
        <v>0</v>
      </c>
      <c r="W1751" s="104">
        <v>0</v>
      </c>
      <c r="X1751" s="104">
        <v>0</v>
      </c>
      <c r="Y1751" s="104">
        <v>1.1999999999999999E-3</v>
      </c>
      <c r="Z1751" s="104">
        <v>0</v>
      </c>
      <c r="AA1751" s="104">
        <v>2.3999999999999998E-3</v>
      </c>
      <c r="AB1751" s="104">
        <v>0</v>
      </c>
      <c r="AC1751" s="41"/>
      <c r="AD1751" s="43"/>
      <c r="AE1751" s="49"/>
      <c r="AF1751" s="886"/>
      <c r="AG1751" s="886"/>
      <c r="AH1751" s="886"/>
      <c r="AI1751" s="886"/>
      <c r="AJ1751" s="886"/>
      <c r="AK1751" s="886"/>
      <c r="AL1751" s="678"/>
      <c r="AM1751" s="678"/>
      <c r="AN1751" s="678"/>
      <c r="AO1751" s="678"/>
      <c r="AP1751" s="678"/>
      <c r="AQ1751" s="678"/>
      <c r="AR1751" s="678"/>
      <c r="AS1751" s="678"/>
      <c r="AT1751" s="678"/>
      <c r="AU1751" s="678"/>
      <c r="AV1751" s="678"/>
      <c r="AW1751" s="678"/>
      <c r="AX1751" s="678"/>
      <c r="AY1751" s="678"/>
      <c r="AZ1751" s="678"/>
      <c r="BA1751" s="678"/>
      <c r="BB1751" s="678"/>
      <c r="BC1751" s="678"/>
      <c r="BD1751" s="678"/>
      <c r="BE1751" s="256"/>
      <c r="BF1751" s="256"/>
      <c r="BG1751" s="256"/>
      <c r="BH1751" s="256"/>
      <c r="BI1751" s="256"/>
      <c r="BJ1751" s="256"/>
      <c r="BK1751" s="256"/>
      <c r="BL1751" s="256"/>
      <c r="BM1751" s="256"/>
      <c r="BN1751" s="256"/>
      <c r="BO1751" s="256"/>
      <c r="BP1751" s="256"/>
      <c r="BQ1751" s="256"/>
      <c r="BR1751" s="256"/>
      <c r="BS1751" s="256"/>
      <c r="BT1751" s="256"/>
      <c r="BU1751" s="256"/>
      <c r="BV1751" s="256"/>
      <c r="BW1751" s="256"/>
      <c r="BX1751" s="256"/>
      <c r="BY1751" s="114"/>
      <c r="BZ1751" s="114"/>
      <c r="CA1751" s="114"/>
      <c r="CB1751" s="114"/>
      <c r="CC1751" s="114"/>
    </row>
    <row r="1752" spans="1:81" ht="10.5" customHeight="1" thickBot="1" x14ac:dyDescent="0.25">
      <c r="A1752" s="1374"/>
      <c r="B1752" s="1377"/>
      <c r="C1752" s="197"/>
      <c r="D1752" s="166" t="s">
        <v>35</v>
      </c>
      <c r="E1752" s="45">
        <f>(E1750-E1751)/E1749</f>
        <v>0.17915123896325832</v>
      </c>
      <c r="F1752" s="45">
        <f t="shared" ref="F1752:AB1752" si="629">(F1750-F1751)/F1749</f>
        <v>0.16917827694057436</v>
      </c>
      <c r="G1752" s="45">
        <f t="shared" si="629"/>
        <v>0.1960618846694796</v>
      </c>
      <c r="H1752" s="286">
        <f t="shared" si="629"/>
        <v>0.13038241493526048</v>
      </c>
      <c r="I1752" s="45">
        <f t="shared" si="629"/>
        <v>0.18333797715241013</v>
      </c>
      <c r="J1752" s="45">
        <f t="shared" si="629"/>
        <v>0.21987784564131038</v>
      </c>
      <c r="K1752" s="45">
        <f t="shared" si="629"/>
        <v>0.18104460093896713</v>
      </c>
      <c r="L1752" s="45">
        <f t="shared" si="629"/>
        <v>0.18536009445100357</v>
      </c>
      <c r="M1752" s="45">
        <f t="shared" si="629"/>
        <v>9.7114489605957199E-2</v>
      </c>
      <c r="N1752" s="286">
        <f t="shared" si="629"/>
        <v>7.4367088607594931E-2</v>
      </c>
      <c r="O1752" s="45">
        <f t="shared" si="629"/>
        <v>7.883683360258481E-2</v>
      </c>
      <c r="P1752" s="45">
        <f t="shared" si="629"/>
        <v>6.1736334405144692E-2</v>
      </c>
      <c r="Q1752" s="45">
        <f t="shared" si="629"/>
        <v>5.4959349593495938E-2</v>
      </c>
      <c r="R1752" s="45">
        <f t="shared" si="629"/>
        <v>5.5555555555555559E-2</v>
      </c>
      <c r="S1752" s="45">
        <f t="shared" si="629"/>
        <v>0.10772104607721045</v>
      </c>
      <c r="T1752" s="45">
        <f t="shared" si="629"/>
        <v>0.19115958668197472</v>
      </c>
      <c r="U1752" s="45">
        <f t="shared" si="629"/>
        <v>0.19649122807017547</v>
      </c>
      <c r="V1752" s="286">
        <f t="shared" si="629"/>
        <v>0.16377816291161179</v>
      </c>
      <c r="W1752" s="45">
        <f t="shared" si="629"/>
        <v>0.21052631578947373</v>
      </c>
      <c r="X1752" s="45">
        <f t="shared" si="629"/>
        <v>0.14811463046757165</v>
      </c>
      <c r="Y1752" s="45">
        <f t="shared" si="629"/>
        <v>0.17116599655370476</v>
      </c>
      <c r="Z1752" s="45">
        <f t="shared" si="629"/>
        <v>0.18236472945891782</v>
      </c>
      <c r="AA1752" s="45">
        <f t="shared" si="629"/>
        <v>0.14225941422594143</v>
      </c>
      <c r="AB1752" s="45">
        <f t="shared" si="629"/>
        <v>0.16873020443420675</v>
      </c>
      <c r="AC1752" s="41"/>
      <c r="AD1752" s="43"/>
      <c r="AE1752" s="49"/>
      <c r="AF1752" s="886"/>
      <c r="AG1752" s="256"/>
      <c r="AH1752" s="256"/>
      <c r="AI1752" s="256"/>
      <c r="AJ1752" s="256"/>
      <c r="AK1752" s="256"/>
      <c r="AL1752" s="256"/>
      <c r="AM1752" s="256"/>
      <c r="AN1752" s="256"/>
      <c r="AO1752" s="256"/>
      <c r="AP1752" s="256"/>
      <c r="AQ1752" s="256"/>
      <c r="AR1752" s="256"/>
      <c r="AS1752" s="256"/>
      <c r="AT1752" s="256"/>
      <c r="AU1752" s="256"/>
      <c r="AV1752" s="256"/>
      <c r="AW1752" s="256"/>
      <c r="AX1752" s="256"/>
      <c r="AY1752" s="256"/>
      <c r="AZ1752" s="256"/>
      <c r="BA1752" s="256"/>
      <c r="BB1752" s="256"/>
      <c r="BC1752" s="256"/>
      <c r="BD1752" s="256"/>
      <c r="BE1752" s="256"/>
      <c r="BF1752" s="256"/>
      <c r="BG1752" s="256"/>
      <c r="BH1752" s="256"/>
      <c r="BI1752" s="256"/>
      <c r="BJ1752" s="256"/>
      <c r="BK1752" s="256"/>
      <c r="BL1752" s="256"/>
      <c r="BM1752" s="256"/>
      <c r="BN1752" s="256"/>
      <c r="BO1752" s="256"/>
      <c r="BP1752" s="256"/>
      <c r="BQ1752" s="256"/>
      <c r="BR1752" s="256"/>
      <c r="BS1752" s="256"/>
      <c r="BT1752" s="256"/>
      <c r="BU1752" s="256"/>
      <c r="BV1752" s="256"/>
      <c r="BW1752" s="256"/>
      <c r="BX1752" s="256"/>
      <c r="BY1752" s="114"/>
      <c r="BZ1752" s="114"/>
      <c r="CA1752" s="114"/>
      <c r="CB1752" s="114"/>
      <c r="CC1752" s="114"/>
    </row>
    <row r="1753" spans="1:81" s="114" customFormat="1" ht="10.5" customHeight="1" x14ac:dyDescent="0.2">
      <c r="A1753" s="1372" t="s">
        <v>86</v>
      </c>
      <c r="B1753" s="1375" t="s">
        <v>74</v>
      </c>
      <c r="C1753" s="695" t="s">
        <v>118</v>
      </c>
      <c r="D1753" s="726" t="s">
        <v>27</v>
      </c>
      <c r="E1753" s="50">
        <f>ROUND(SQRT(E1755^2+(E1756-E1757)^2)*1000/(1.73*E1764),0)</f>
        <v>292</v>
      </c>
      <c r="F1753" s="50">
        <f t="shared" ref="F1753:AB1753" si="630">ROUND(SQRT(F1755^2+(F1756-F1757)^2)*1000/(1.73*F1764),0)</f>
        <v>327</v>
      </c>
      <c r="G1753" s="50">
        <f t="shared" si="630"/>
        <v>293</v>
      </c>
      <c r="H1753" s="253">
        <f t="shared" si="630"/>
        <v>235</v>
      </c>
      <c r="I1753" s="50">
        <f t="shared" si="630"/>
        <v>266</v>
      </c>
      <c r="J1753" s="50">
        <f t="shared" si="630"/>
        <v>329</v>
      </c>
      <c r="K1753" s="50">
        <f t="shared" si="630"/>
        <v>301</v>
      </c>
      <c r="L1753" s="50">
        <f t="shared" si="630"/>
        <v>312</v>
      </c>
      <c r="M1753" s="50">
        <f t="shared" si="630"/>
        <v>231</v>
      </c>
      <c r="N1753" s="253">
        <f t="shared" si="630"/>
        <v>308</v>
      </c>
      <c r="O1753" s="50">
        <f t="shared" si="630"/>
        <v>175</v>
      </c>
      <c r="P1753" s="50">
        <f t="shared" si="630"/>
        <v>202</v>
      </c>
      <c r="Q1753" s="50">
        <f t="shared" si="630"/>
        <v>150</v>
      </c>
      <c r="R1753" s="50">
        <f t="shared" si="630"/>
        <v>153</v>
      </c>
      <c r="S1753" s="50">
        <f t="shared" si="630"/>
        <v>225</v>
      </c>
      <c r="T1753" s="50">
        <f t="shared" si="630"/>
        <v>238</v>
      </c>
      <c r="U1753" s="50">
        <f t="shared" si="630"/>
        <v>311</v>
      </c>
      <c r="V1753" s="253">
        <f t="shared" si="630"/>
        <v>247</v>
      </c>
      <c r="W1753" s="50">
        <f t="shared" si="630"/>
        <v>298</v>
      </c>
      <c r="X1753" s="50">
        <f t="shared" si="630"/>
        <v>324</v>
      </c>
      <c r="Y1753" s="50">
        <f t="shared" si="630"/>
        <v>253</v>
      </c>
      <c r="Z1753" s="50">
        <f t="shared" si="630"/>
        <v>228</v>
      </c>
      <c r="AA1753" s="50">
        <f t="shared" si="630"/>
        <v>193</v>
      </c>
      <c r="AB1753" s="50">
        <f t="shared" si="630"/>
        <v>225</v>
      </c>
      <c r="AC1753" s="346"/>
      <c r="AD1753" s="495"/>
      <c r="AE1753" s="492"/>
      <c r="AF1753" s="76"/>
      <c r="AG1753" s="76"/>
      <c r="AH1753" s="76"/>
      <c r="AI1753" s="76"/>
      <c r="AJ1753" s="76"/>
      <c r="AK1753" s="76"/>
      <c r="AL1753" s="76"/>
      <c r="AM1753" s="76"/>
      <c r="AN1753" s="76"/>
      <c r="AO1753" s="76"/>
      <c r="AP1753" s="76"/>
      <c r="AQ1753" s="76"/>
      <c r="AR1753" s="76"/>
      <c r="AS1753" s="76"/>
      <c r="AT1753" s="76"/>
      <c r="AU1753" s="76"/>
      <c r="AV1753" s="76"/>
      <c r="AW1753" s="76"/>
      <c r="AX1753" s="76"/>
      <c r="AY1753" s="76"/>
      <c r="AZ1753" s="76"/>
      <c r="BA1753" s="76"/>
      <c r="BB1753" s="76"/>
      <c r="BC1753" s="76"/>
      <c r="BD1753" s="76"/>
      <c r="BE1753" s="256"/>
      <c r="BF1753" s="256"/>
      <c r="BG1753" s="256"/>
      <c r="BH1753" s="256"/>
      <c r="BI1753" s="256"/>
      <c r="BJ1753" s="256"/>
      <c r="BK1753" s="256"/>
      <c r="BL1753" s="256"/>
      <c r="BM1753" s="256"/>
      <c r="BN1753" s="256"/>
      <c r="BO1753" s="256"/>
      <c r="BP1753" s="256"/>
      <c r="BQ1753" s="256"/>
      <c r="BR1753" s="256"/>
      <c r="BS1753" s="256"/>
      <c r="BT1753" s="256"/>
      <c r="BU1753" s="256"/>
      <c r="BV1753" s="256"/>
      <c r="BW1753" s="256"/>
      <c r="BX1753" s="256"/>
    </row>
    <row r="1754" spans="1:81" ht="10.5" customHeight="1" x14ac:dyDescent="0.2">
      <c r="A1754" s="1373"/>
      <c r="B1754" s="1376"/>
      <c r="C1754" s="846" t="s">
        <v>115</v>
      </c>
      <c r="D1754" s="102" t="s">
        <v>27</v>
      </c>
      <c r="E1754" s="680">
        <v>292</v>
      </c>
      <c r="F1754" s="680">
        <v>327</v>
      </c>
      <c r="G1754" s="680">
        <v>293</v>
      </c>
      <c r="H1754" s="681">
        <v>232</v>
      </c>
      <c r="I1754" s="680">
        <v>266</v>
      </c>
      <c r="J1754" s="680">
        <v>318</v>
      </c>
      <c r="K1754" s="680">
        <v>301</v>
      </c>
      <c r="L1754" s="680">
        <v>347</v>
      </c>
      <c r="M1754" s="680">
        <v>230</v>
      </c>
      <c r="N1754" s="681">
        <v>308</v>
      </c>
      <c r="O1754" s="680">
        <v>175</v>
      </c>
      <c r="P1754" s="680">
        <v>202</v>
      </c>
      <c r="Q1754" s="680">
        <v>139</v>
      </c>
      <c r="R1754" s="680">
        <v>134</v>
      </c>
      <c r="S1754" s="680">
        <v>225</v>
      </c>
      <c r="T1754" s="680">
        <v>238</v>
      </c>
      <c r="U1754" s="680">
        <v>311</v>
      </c>
      <c r="V1754" s="681">
        <v>247</v>
      </c>
      <c r="W1754" s="680">
        <v>330</v>
      </c>
      <c r="X1754" s="680">
        <v>355</v>
      </c>
      <c r="Y1754" s="680">
        <v>253</v>
      </c>
      <c r="Z1754" s="680">
        <v>199</v>
      </c>
      <c r="AA1754" s="680">
        <v>193</v>
      </c>
      <c r="AB1754" s="680">
        <v>225</v>
      </c>
      <c r="AC1754" s="254"/>
      <c r="AD1754" s="129"/>
      <c r="AE1754" s="49"/>
      <c r="AF1754" s="256"/>
      <c r="AG1754" s="256"/>
      <c r="AH1754" s="256"/>
      <c r="AI1754" s="256"/>
      <c r="AJ1754" s="256"/>
      <c r="AK1754" s="256"/>
      <c r="AL1754" s="256"/>
      <c r="AM1754" s="256"/>
      <c r="AN1754" s="256"/>
      <c r="AO1754" s="256"/>
      <c r="AP1754" s="256"/>
      <c r="AQ1754" s="256"/>
      <c r="AR1754" s="256"/>
      <c r="AS1754" s="256"/>
      <c r="AT1754" s="256"/>
      <c r="AU1754" s="256"/>
      <c r="AV1754" s="256"/>
      <c r="AW1754" s="256"/>
      <c r="AX1754" s="256"/>
      <c r="AY1754" s="256"/>
      <c r="AZ1754" s="256"/>
      <c r="BA1754" s="256"/>
      <c r="BB1754" s="256"/>
      <c r="BC1754" s="256"/>
      <c r="BD1754" s="256"/>
      <c r="BE1754" s="256"/>
      <c r="BF1754" s="256"/>
      <c r="BG1754" s="256"/>
      <c r="BH1754" s="256"/>
      <c r="BI1754" s="256"/>
      <c r="BJ1754" s="256"/>
      <c r="BK1754" s="256"/>
      <c r="BL1754" s="256"/>
      <c r="BM1754" s="256"/>
      <c r="BN1754" s="256"/>
      <c r="BO1754" s="256"/>
      <c r="BP1754" s="256"/>
      <c r="BQ1754" s="256"/>
      <c r="BR1754" s="256"/>
      <c r="BS1754" s="256"/>
      <c r="BT1754" s="256"/>
      <c r="BU1754" s="256"/>
      <c r="BV1754" s="256"/>
      <c r="BW1754" s="256"/>
      <c r="BX1754" s="256"/>
      <c r="BY1754" s="114"/>
      <c r="BZ1754" s="114"/>
      <c r="CA1754" s="114"/>
      <c r="CB1754" s="114"/>
      <c r="CC1754" s="114"/>
    </row>
    <row r="1755" spans="1:81" ht="10.5" customHeight="1" x14ac:dyDescent="0.2">
      <c r="A1755" s="1373"/>
      <c r="B1755" s="1376"/>
      <c r="C1755" s="846" t="s">
        <v>908</v>
      </c>
      <c r="D1755" s="102" t="s">
        <v>108</v>
      </c>
      <c r="E1755" s="51">
        <v>2.3291999999999997</v>
      </c>
      <c r="F1755" s="51">
        <v>2.7731999999999997</v>
      </c>
      <c r="G1755" s="51">
        <v>2.34</v>
      </c>
      <c r="H1755" s="330">
        <v>1.7555999999999998</v>
      </c>
      <c r="I1755" s="51">
        <v>1.9319999999999999</v>
      </c>
      <c r="J1755" s="51">
        <v>2.6304000000000003</v>
      </c>
      <c r="K1755" s="51">
        <v>2.3928000000000003</v>
      </c>
      <c r="L1755" s="51">
        <v>2.5379999999999998</v>
      </c>
      <c r="M1755" s="51">
        <v>1.8215999999999999</v>
      </c>
      <c r="N1755" s="330">
        <v>2.4996</v>
      </c>
      <c r="O1755" s="51">
        <v>1.3632</v>
      </c>
      <c r="P1755" s="51">
        <v>1.5468</v>
      </c>
      <c r="Q1755" s="51">
        <v>1.1904000000000001</v>
      </c>
      <c r="R1755" s="51">
        <v>1.1819999999999999</v>
      </c>
      <c r="S1755" s="51">
        <v>1.7375999999999998</v>
      </c>
      <c r="T1755" s="51">
        <v>1.8612</v>
      </c>
      <c r="U1755" s="51">
        <v>2.5428000000000002</v>
      </c>
      <c r="V1755" s="330">
        <v>1.8228</v>
      </c>
      <c r="W1755" s="51">
        <v>2.2896000000000001</v>
      </c>
      <c r="X1755" s="51">
        <v>2.6375999999999999</v>
      </c>
      <c r="Y1755" s="51">
        <v>1.986</v>
      </c>
      <c r="Z1755" s="51">
        <v>1.7064000000000001</v>
      </c>
      <c r="AA1755" s="51">
        <v>1.4208000000000001</v>
      </c>
      <c r="AB1755" s="51">
        <v>1.6919999999999999</v>
      </c>
      <c r="AC1755" s="41">
        <f>SUM(E1755:AB1755)</f>
        <v>47.991599999999998</v>
      </c>
      <c r="AD1755" s="43">
        <f>SUM(E1756:AB1756)</f>
        <v>51.1128</v>
      </c>
      <c r="AE1755" s="49">
        <v>12</v>
      </c>
      <c r="AF1755" s="678"/>
      <c r="AG1755" s="678"/>
      <c r="AH1755" s="679"/>
      <c r="AI1755" s="678"/>
      <c r="AJ1755" s="678"/>
      <c r="AK1755" s="678"/>
      <c r="AL1755" s="678"/>
      <c r="AM1755" s="678"/>
      <c r="AN1755" s="678"/>
      <c r="AO1755" s="678"/>
      <c r="AP1755" s="678"/>
      <c r="AQ1755" s="678"/>
      <c r="AR1755" s="678"/>
      <c r="AS1755" s="678"/>
      <c r="AT1755" s="678"/>
      <c r="AU1755" s="678"/>
      <c r="AV1755" s="678"/>
      <c r="AW1755" s="678"/>
      <c r="AX1755" s="678"/>
      <c r="AY1755" s="678"/>
      <c r="AZ1755" s="678"/>
      <c r="BA1755" s="678"/>
      <c r="BB1755" s="678"/>
      <c r="BC1755" s="678"/>
      <c r="BD1755" s="678"/>
      <c r="BE1755" s="256"/>
      <c r="BF1755" s="256"/>
      <c r="BG1755" s="256"/>
      <c r="BH1755" s="256"/>
      <c r="BI1755" s="256"/>
      <c r="BJ1755" s="256"/>
      <c r="BK1755" s="256"/>
      <c r="BL1755" s="256"/>
      <c r="BM1755" s="256"/>
      <c r="BN1755" s="256"/>
      <c r="BO1755" s="256"/>
      <c r="BP1755" s="256"/>
      <c r="BQ1755" s="256"/>
      <c r="BR1755" s="256"/>
      <c r="BS1755" s="256"/>
      <c r="BT1755" s="256"/>
      <c r="BU1755" s="256"/>
      <c r="BV1755" s="256"/>
      <c r="BW1755" s="256"/>
      <c r="BX1755" s="256"/>
      <c r="BY1755" s="114"/>
      <c r="BZ1755" s="114"/>
      <c r="CA1755" s="114"/>
      <c r="CB1755" s="114"/>
      <c r="CC1755" s="114"/>
    </row>
    <row r="1756" spans="1:81" ht="10.5" customHeight="1" x14ac:dyDescent="0.2">
      <c r="A1756" s="1373"/>
      <c r="B1756" s="1376"/>
      <c r="C1756" s="846" t="s">
        <v>908</v>
      </c>
      <c r="D1756" s="102" t="s">
        <v>906</v>
      </c>
      <c r="E1756" s="51">
        <v>2.3868</v>
      </c>
      <c r="F1756" s="42">
        <v>2.58</v>
      </c>
      <c r="G1756" s="42">
        <v>2.3915999999999999</v>
      </c>
      <c r="H1756" s="255">
        <v>2.0327999999999999</v>
      </c>
      <c r="I1756" s="42">
        <v>2.2835999999999999</v>
      </c>
      <c r="J1756" s="42">
        <v>2.6088</v>
      </c>
      <c r="K1756" s="42">
        <v>2.3868</v>
      </c>
      <c r="L1756" s="42">
        <v>2.4948000000000001</v>
      </c>
      <c r="M1756" s="42">
        <v>1.9667999999999999</v>
      </c>
      <c r="N1756" s="255">
        <v>2.5488000000000004</v>
      </c>
      <c r="O1756" s="42">
        <v>1.5455999999999999</v>
      </c>
      <c r="P1756" s="42">
        <v>1.7544000000000002</v>
      </c>
      <c r="Q1756" s="42">
        <v>1.296</v>
      </c>
      <c r="R1756" s="42">
        <v>1.3560000000000001</v>
      </c>
      <c r="S1756" s="42">
        <v>1.89</v>
      </c>
      <c r="T1756" s="42">
        <v>2.04</v>
      </c>
      <c r="U1756" s="42">
        <v>2.484</v>
      </c>
      <c r="V1756" s="255">
        <v>2.1576</v>
      </c>
      <c r="W1756" s="42">
        <v>2.5236000000000001</v>
      </c>
      <c r="X1756" s="42">
        <v>2.5895999999999999</v>
      </c>
      <c r="Y1756" s="42">
        <v>2.1551999999999998</v>
      </c>
      <c r="Z1756" s="42">
        <v>1.9667999999999999</v>
      </c>
      <c r="AA1756" s="42">
        <v>1.6812</v>
      </c>
      <c r="AB1756" s="42">
        <v>1.992</v>
      </c>
      <c r="AC1756" s="41"/>
      <c r="AD1756" s="43"/>
      <c r="AE1756" s="49"/>
      <c r="AF1756" s="886"/>
      <c r="AG1756" s="886"/>
      <c r="AH1756" s="886"/>
      <c r="AI1756" s="886"/>
      <c r="AJ1756" s="886"/>
      <c r="AK1756" s="886"/>
      <c r="AL1756" s="886"/>
      <c r="AM1756" s="886"/>
      <c r="AN1756" s="886"/>
      <c r="AO1756" s="886"/>
      <c r="AP1756" s="886"/>
      <c r="AQ1756" s="886"/>
      <c r="AR1756" s="886"/>
      <c r="AS1756" s="886"/>
      <c r="AT1756" s="886"/>
      <c r="AU1756" s="886"/>
      <c r="AV1756" s="886"/>
      <c r="AW1756" s="886"/>
      <c r="AX1756" s="886"/>
      <c r="AY1756" s="886"/>
      <c r="AZ1756" s="886"/>
      <c r="BA1756" s="886"/>
      <c r="BB1756" s="886"/>
      <c r="BC1756" s="886"/>
      <c r="BD1756" s="678"/>
      <c r="BE1756" s="256"/>
      <c r="BF1756" s="256"/>
      <c r="BG1756" s="256"/>
      <c r="BH1756" s="256"/>
      <c r="BI1756" s="256"/>
      <c r="BJ1756" s="256"/>
      <c r="BK1756" s="256"/>
      <c r="BL1756" s="256"/>
      <c r="BM1756" s="256"/>
      <c r="BN1756" s="256"/>
      <c r="BO1756" s="256"/>
      <c r="BP1756" s="256"/>
      <c r="BQ1756" s="256"/>
      <c r="BR1756" s="256"/>
      <c r="BS1756" s="256"/>
      <c r="BT1756" s="256"/>
      <c r="BU1756" s="256"/>
      <c r="BV1756" s="256"/>
      <c r="BW1756" s="256"/>
      <c r="BX1756" s="256"/>
      <c r="BY1756" s="114"/>
      <c r="BZ1756" s="114"/>
      <c r="CA1756" s="114"/>
      <c r="CB1756" s="114"/>
      <c r="CC1756" s="114"/>
    </row>
    <row r="1757" spans="1:81" ht="10.5" customHeight="1" x14ac:dyDescent="0.2">
      <c r="A1757" s="1373"/>
      <c r="B1757" s="1376"/>
      <c r="C1757" s="846" t="s">
        <v>908</v>
      </c>
      <c r="D1757" s="102" t="s">
        <v>907</v>
      </c>
      <c r="E1757" s="142">
        <v>0</v>
      </c>
      <c r="F1757" s="104">
        <v>0</v>
      </c>
      <c r="G1757" s="104">
        <v>0</v>
      </c>
      <c r="H1757" s="259">
        <v>0</v>
      </c>
      <c r="I1757" s="104">
        <v>0</v>
      </c>
      <c r="J1757" s="104">
        <v>0</v>
      </c>
      <c r="K1757" s="104">
        <v>0</v>
      </c>
      <c r="L1757" s="104">
        <v>0</v>
      </c>
      <c r="M1757" s="104">
        <v>0</v>
      </c>
      <c r="N1757" s="259">
        <v>0</v>
      </c>
      <c r="O1757" s="104">
        <v>0</v>
      </c>
      <c r="P1757" s="104">
        <v>0</v>
      </c>
      <c r="Q1757" s="104">
        <v>0</v>
      </c>
      <c r="R1757" s="104">
        <v>0</v>
      </c>
      <c r="S1757" s="104">
        <v>0</v>
      </c>
      <c r="T1757" s="104">
        <v>0</v>
      </c>
      <c r="U1757" s="104">
        <v>0</v>
      </c>
      <c r="V1757" s="259">
        <v>0</v>
      </c>
      <c r="W1757" s="104">
        <v>0</v>
      </c>
      <c r="X1757" s="104">
        <v>0</v>
      </c>
      <c r="Y1757" s="104">
        <v>0</v>
      </c>
      <c r="Z1757" s="104">
        <v>0</v>
      </c>
      <c r="AA1757" s="104">
        <v>0</v>
      </c>
      <c r="AB1757" s="104">
        <v>0</v>
      </c>
      <c r="AC1757" s="41"/>
      <c r="AD1757" s="43"/>
      <c r="AE1757" s="49"/>
      <c r="AF1757" s="886"/>
      <c r="AG1757" s="886"/>
      <c r="AH1757" s="886"/>
      <c r="AI1757" s="886"/>
      <c r="AJ1757" s="886"/>
      <c r="AK1757" s="886"/>
      <c r="AL1757" s="886"/>
      <c r="AM1757" s="886"/>
      <c r="AN1757" s="886"/>
      <c r="AO1757" s="886"/>
      <c r="AP1757" s="886"/>
      <c r="AQ1757" s="886"/>
      <c r="AR1757" s="886"/>
      <c r="AS1757" s="886"/>
      <c r="AT1757" s="886"/>
      <c r="AU1757" s="886"/>
      <c r="AV1757" s="886"/>
      <c r="AW1757" s="886"/>
      <c r="AX1757" s="886"/>
      <c r="AY1757" s="886"/>
      <c r="AZ1757" s="886"/>
      <c r="BA1757" s="886"/>
      <c r="BB1757" s="886"/>
      <c r="BC1757" s="886"/>
      <c r="BD1757" s="678"/>
      <c r="BE1757" s="256"/>
      <c r="BF1757" s="256"/>
      <c r="BG1757" s="256"/>
      <c r="BH1757" s="256"/>
      <c r="BI1757" s="256"/>
      <c r="BJ1757" s="256"/>
      <c r="BK1757" s="256"/>
      <c r="BL1757" s="256"/>
      <c r="BM1757" s="256"/>
      <c r="BN1757" s="256"/>
      <c r="BO1757" s="256"/>
      <c r="BP1757" s="256"/>
      <c r="BQ1757" s="256"/>
      <c r="BR1757" s="256"/>
      <c r="BS1757" s="256"/>
      <c r="BT1757" s="256"/>
      <c r="BU1757" s="256"/>
      <c r="BV1757" s="256"/>
      <c r="BW1757" s="256"/>
      <c r="BX1757" s="256"/>
      <c r="BY1757" s="114"/>
      <c r="BZ1757" s="114"/>
      <c r="CA1757" s="114"/>
      <c r="CB1757" s="114"/>
      <c r="CC1757" s="114"/>
    </row>
    <row r="1758" spans="1:81" ht="10.5" customHeight="1" thickBot="1" x14ac:dyDescent="0.25">
      <c r="A1758" s="1374"/>
      <c r="B1758" s="1377"/>
      <c r="C1758" s="197"/>
      <c r="D1758" s="166" t="s">
        <v>35</v>
      </c>
      <c r="E1758" s="45">
        <f>(E1756-E1757)/E1755</f>
        <v>1.0247295208655334</v>
      </c>
      <c r="F1758" s="45">
        <f t="shared" ref="F1758:AB1758" si="631">(F1756-F1757)/F1755</f>
        <v>0.93033318909562979</v>
      </c>
      <c r="G1758" s="45">
        <f t="shared" si="631"/>
        <v>1.0220512820512822</v>
      </c>
      <c r="H1758" s="286">
        <f t="shared" si="631"/>
        <v>1.1578947368421053</v>
      </c>
      <c r="I1758" s="45">
        <f t="shared" si="631"/>
        <v>1.1819875776397515</v>
      </c>
      <c r="J1758" s="45">
        <f t="shared" si="631"/>
        <v>0.99178832116788307</v>
      </c>
      <c r="K1758" s="45">
        <f t="shared" si="631"/>
        <v>0.99749247743229674</v>
      </c>
      <c r="L1758" s="45">
        <f t="shared" si="631"/>
        <v>0.98297872340425541</v>
      </c>
      <c r="M1758" s="45">
        <f t="shared" si="631"/>
        <v>1.0797101449275361</v>
      </c>
      <c r="N1758" s="286">
        <f t="shared" si="631"/>
        <v>1.0196831493038887</v>
      </c>
      <c r="O1758" s="45">
        <f t="shared" si="631"/>
        <v>1.1338028169014083</v>
      </c>
      <c r="P1758" s="45">
        <f t="shared" si="631"/>
        <v>1.1342125678820794</v>
      </c>
      <c r="Q1758" s="45">
        <f t="shared" si="631"/>
        <v>1.0887096774193548</v>
      </c>
      <c r="R1758" s="45">
        <f t="shared" si="631"/>
        <v>1.1472081218274113</v>
      </c>
      <c r="S1758" s="45">
        <f t="shared" si="631"/>
        <v>1.0877071823204421</v>
      </c>
      <c r="T1758" s="45">
        <f t="shared" si="631"/>
        <v>1.0960670535138621</v>
      </c>
      <c r="U1758" s="45">
        <f t="shared" si="631"/>
        <v>0.97687588485134491</v>
      </c>
      <c r="V1758" s="286">
        <f t="shared" si="631"/>
        <v>1.1836734693877551</v>
      </c>
      <c r="W1758" s="45">
        <f t="shared" si="631"/>
        <v>1.1022012578616351</v>
      </c>
      <c r="X1758" s="45">
        <f t="shared" si="631"/>
        <v>0.98180163785259322</v>
      </c>
      <c r="Y1758" s="45">
        <f t="shared" si="631"/>
        <v>1.0851963746223563</v>
      </c>
      <c r="Z1758" s="45">
        <f t="shared" si="631"/>
        <v>1.152601969057665</v>
      </c>
      <c r="AA1758" s="45">
        <f t="shared" si="631"/>
        <v>1.183277027027027</v>
      </c>
      <c r="AB1758" s="45">
        <f t="shared" si="631"/>
        <v>1.177304964539007</v>
      </c>
      <c r="AC1758" s="41"/>
      <c r="AD1758" s="43"/>
      <c r="AE1758" s="49"/>
      <c r="AF1758" s="256"/>
      <c r="AG1758" s="256"/>
      <c r="AH1758" s="256"/>
      <c r="AI1758" s="256"/>
      <c r="AJ1758" s="256"/>
      <c r="AK1758" s="256"/>
      <c r="AL1758" s="256"/>
      <c r="AM1758" s="256"/>
      <c r="AN1758" s="256"/>
      <c r="AO1758" s="256"/>
      <c r="AP1758" s="256"/>
      <c r="AQ1758" s="256"/>
      <c r="AR1758" s="256"/>
      <c r="AS1758" s="256"/>
      <c r="AT1758" s="256"/>
      <c r="AU1758" s="256"/>
      <c r="AV1758" s="256"/>
      <c r="AW1758" s="256"/>
      <c r="AX1758" s="256"/>
      <c r="AY1758" s="256"/>
      <c r="AZ1758" s="256"/>
      <c r="BA1758" s="256"/>
      <c r="BB1758" s="256"/>
      <c r="BC1758" s="256"/>
      <c r="BD1758" s="256"/>
      <c r="BE1758" s="256"/>
      <c r="BF1758" s="256"/>
      <c r="BG1758" s="256"/>
      <c r="BH1758" s="256"/>
      <c r="BI1758" s="256"/>
      <c r="BJ1758" s="256"/>
      <c r="BK1758" s="256"/>
      <c r="BL1758" s="256"/>
      <c r="BM1758" s="256"/>
      <c r="BN1758" s="256"/>
      <c r="BO1758" s="256"/>
      <c r="BP1758" s="256"/>
      <c r="BQ1758" s="256"/>
      <c r="BR1758" s="256"/>
      <c r="BS1758" s="256"/>
      <c r="BT1758" s="256"/>
      <c r="BU1758" s="256"/>
      <c r="BV1758" s="256"/>
      <c r="BW1758" s="256"/>
      <c r="BX1758" s="256"/>
      <c r="BY1758" s="114"/>
      <c r="BZ1758" s="114"/>
      <c r="CA1758" s="114"/>
      <c r="CB1758" s="114"/>
      <c r="CC1758" s="114"/>
    </row>
    <row r="1759" spans="1:81" ht="10.5" customHeight="1" x14ac:dyDescent="0.2">
      <c r="A1759" s="1135" t="s">
        <v>254</v>
      </c>
      <c r="B1759" s="52"/>
      <c r="C1759" s="403"/>
      <c r="D1759" s="105"/>
      <c r="E1759" s="117">
        <f t="shared" ref="E1759:AB1759" si="632">E1749+E1755</f>
        <v>6.5423999999999989</v>
      </c>
      <c r="F1759" s="117">
        <f t="shared" si="632"/>
        <v>6.9935999999999989</v>
      </c>
      <c r="G1759" s="117">
        <f t="shared" si="632"/>
        <v>6.6059999999999999</v>
      </c>
      <c r="H1759" s="261">
        <f t="shared" si="632"/>
        <v>5.7408000000000001</v>
      </c>
      <c r="I1759" s="117">
        <f t="shared" si="632"/>
        <v>6.2387999999999995</v>
      </c>
      <c r="J1759" s="117">
        <f t="shared" si="632"/>
        <v>6.9527999999999999</v>
      </c>
      <c r="K1759" s="117">
        <f t="shared" si="632"/>
        <v>6.4824000000000002</v>
      </c>
      <c r="L1759" s="117">
        <f t="shared" si="632"/>
        <v>6.6036000000000001</v>
      </c>
      <c r="M1759" s="117">
        <f t="shared" si="632"/>
        <v>5.6891999999999996</v>
      </c>
      <c r="N1759" s="261">
        <f t="shared" si="632"/>
        <v>6.2915999999999999</v>
      </c>
      <c r="O1759" s="117">
        <f t="shared" si="632"/>
        <v>5.0771999999999995</v>
      </c>
      <c r="P1759" s="117">
        <f t="shared" si="632"/>
        <v>5.2788000000000004</v>
      </c>
      <c r="Q1759" s="117">
        <f t="shared" si="632"/>
        <v>4.8803999999999998</v>
      </c>
      <c r="R1759" s="117">
        <f t="shared" si="632"/>
        <v>4.7460000000000004</v>
      </c>
      <c r="S1759" s="117">
        <f t="shared" si="632"/>
        <v>5.5919999999999996</v>
      </c>
      <c r="T1759" s="117">
        <f t="shared" si="632"/>
        <v>6.0420000000000007</v>
      </c>
      <c r="U1759" s="117">
        <f t="shared" si="632"/>
        <v>6.9887999999999995</v>
      </c>
      <c r="V1759" s="261">
        <f t="shared" si="632"/>
        <v>5.9771999999999998</v>
      </c>
      <c r="W1759" s="117">
        <f t="shared" si="632"/>
        <v>6.4847999999999999</v>
      </c>
      <c r="X1759" s="117">
        <f t="shared" si="632"/>
        <v>6.6156000000000006</v>
      </c>
      <c r="Y1759" s="117">
        <f t="shared" si="632"/>
        <v>6.1643999999999997</v>
      </c>
      <c r="Z1759" s="117">
        <f t="shared" si="632"/>
        <v>5.8980000000000006</v>
      </c>
      <c r="AA1759" s="117">
        <f t="shared" si="632"/>
        <v>5.4359999999999999</v>
      </c>
      <c r="AB1759" s="117">
        <f t="shared" si="632"/>
        <v>5.8596000000000004</v>
      </c>
      <c r="AC1759" s="54"/>
      <c r="AD1759" s="54"/>
      <c r="AE1759" s="55"/>
      <c r="AF1759" s="256"/>
      <c r="AG1759" s="256"/>
      <c r="AH1759" s="256"/>
      <c r="AI1759" s="256"/>
      <c r="AJ1759" s="256"/>
      <c r="AK1759" s="256"/>
      <c r="AL1759" s="256"/>
      <c r="AM1759" s="256"/>
      <c r="AN1759" s="256"/>
      <c r="AO1759" s="256"/>
      <c r="AP1759" s="256"/>
      <c r="AQ1759" s="256"/>
      <c r="AR1759" s="256"/>
      <c r="AS1759" s="256"/>
      <c r="AT1759" s="256"/>
      <c r="AU1759" s="256"/>
      <c r="AV1759" s="256"/>
      <c r="AW1759" s="256"/>
      <c r="AX1759" s="256"/>
      <c r="AY1759" s="256"/>
      <c r="AZ1759" s="256"/>
      <c r="BA1759" s="256"/>
      <c r="BB1759" s="256"/>
      <c r="BC1759" s="256"/>
      <c r="BD1759" s="256"/>
      <c r="BE1759" s="256"/>
      <c r="BF1759" s="256"/>
      <c r="BG1759" s="256"/>
      <c r="BH1759" s="256"/>
      <c r="BI1759" s="256"/>
      <c r="BJ1759" s="256"/>
      <c r="BK1759" s="256"/>
      <c r="BL1759" s="256"/>
      <c r="BM1759" s="256"/>
      <c r="BN1759" s="256"/>
      <c r="BO1759" s="256"/>
      <c r="BP1759" s="256"/>
      <c r="BQ1759" s="256"/>
      <c r="BR1759" s="256"/>
      <c r="BS1759" s="256"/>
      <c r="BT1759" s="256"/>
      <c r="BU1759" s="256"/>
      <c r="BV1759" s="256"/>
      <c r="BW1759" s="256"/>
      <c r="BX1759" s="256"/>
      <c r="BY1759" s="114"/>
      <c r="BZ1759" s="114"/>
      <c r="CA1759" s="114"/>
      <c r="CB1759" s="114"/>
      <c r="CC1759" s="114"/>
    </row>
    <row r="1760" spans="1:81" ht="10.5" customHeight="1" x14ac:dyDescent="0.2">
      <c r="A1760" s="1136" t="s">
        <v>255</v>
      </c>
      <c r="B1760" s="56"/>
      <c r="C1760" s="404"/>
      <c r="D1760" s="106"/>
      <c r="E1760" s="118">
        <f>E1750+E1756-E1751-E1757</f>
        <v>3.1415999999999999</v>
      </c>
      <c r="F1760" s="118">
        <f>F1750+F1756-F1751-F1757</f>
        <v>3.294</v>
      </c>
      <c r="G1760" s="118">
        <f>G1750+G1756-G1751-G1757</f>
        <v>3.2279999999999998</v>
      </c>
      <c r="H1760" s="262">
        <f>H1750+H1756-H1751-H1757</f>
        <v>2.5524</v>
      </c>
      <c r="I1760" s="118">
        <f t="shared" ref="I1760:AB1760" si="633">I1750+I1756-I1751-I1757</f>
        <v>3.0731999999999999</v>
      </c>
      <c r="J1760" s="118">
        <f t="shared" si="633"/>
        <v>3.5592000000000001</v>
      </c>
      <c r="K1760" s="118">
        <f t="shared" si="633"/>
        <v>3.1272000000000002</v>
      </c>
      <c r="L1760" s="118">
        <f t="shared" si="633"/>
        <v>3.2484000000000002</v>
      </c>
      <c r="M1760" s="118">
        <f t="shared" si="633"/>
        <v>2.3424</v>
      </c>
      <c r="N1760" s="262">
        <f t="shared" si="633"/>
        <v>2.8308000000000004</v>
      </c>
      <c r="O1760" s="118">
        <f t="shared" si="633"/>
        <v>1.8383999999999998</v>
      </c>
      <c r="P1760" s="118">
        <f t="shared" si="633"/>
        <v>1.9848000000000001</v>
      </c>
      <c r="Q1760" s="118">
        <f t="shared" si="633"/>
        <v>1.4987999999999999</v>
      </c>
      <c r="R1760" s="118">
        <f t="shared" si="633"/>
        <v>1.5540000000000003</v>
      </c>
      <c r="S1760" s="118">
        <f t="shared" si="633"/>
        <v>2.3051999999999997</v>
      </c>
      <c r="T1760" s="118">
        <f t="shared" si="633"/>
        <v>2.8391999999999999</v>
      </c>
      <c r="U1760" s="118">
        <f t="shared" si="633"/>
        <v>3.3576000000000001</v>
      </c>
      <c r="V1760" s="262">
        <f t="shared" si="633"/>
        <v>2.8380000000000001</v>
      </c>
      <c r="W1760" s="118">
        <f t="shared" si="633"/>
        <v>3.4068000000000001</v>
      </c>
      <c r="X1760" s="118">
        <f t="shared" si="633"/>
        <v>3.1787999999999998</v>
      </c>
      <c r="Y1760" s="118">
        <f t="shared" si="633"/>
        <v>2.8704000000000001</v>
      </c>
      <c r="Z1760" s="118">
        <f t="shared" si="633"/>
        <v>2.7311999999999999</v>
      </c>
      <c r="AA1760" s="118">
        <f t="shared" si="633"/>
        <v>2.2523999999999997</v>
      </c>
      <c r="AB1760" s="118">
        <f t="shared" si="633"/>
        <v>2.6951999999999998</v>
      </c>
      <c r="AC1760" s="54"/>
      <c r="AD1760" s="54"/>
      <c r="AE1760" s="55"/>
      <c r="AF1760" s="256"/>
      <c r="AG1760" s="256"/>
      <c r="AH1760" s="256"/>
      <c r="AI1760" s="256"/>
      <c r="AJ1760" s="256"/>
      <c r="AK1760" s="256"/>
      <c r="AL1760" s="256"/>
      <c r="AM1760" s="256"/>
      <c r="AN1760" s="256"/>
      <c r="AO1760" s="256"/>
      <c r="AP1760" s="256"/>
      <c r="AQ1760" s="256"/>
      <c r="AR1760" s="256"/>
      <c r="AS1760" s="256"/>
      <c r="AT1760" s="256"/>
      <c r="AU1760" s="256"/>
      <c r="AV1760" s="256"/>
      <c r="AW1760" s="256"/>
      <c r="AX1760" s="256"/>
      <c r="AY1760" s="256"/>
      <c r="AZ1760" s="256"/>
      <c r="BA1760" s="256"/>
      <c r="BB1760" s="256"/>
      <c r="BC1760" s="256"/>
      <c r="BD1760" s="256"/>
      <c r="BE1760" s="256"/>
      <c r="BF1760" s="256"/>
      <c r="BG1760" s="256"/>
      <c r="BH1760" s="256"/>
      <c r="BI1760" s="256"/>
      <c r="BJ1760" s="256"/>
      <c r="BK1760" s="256"/>
      <c r="BL1760" s="256"/>
      <c r="BM1760" s="256"/>
      <c r="BN1760" s="256"/>
      <c r="BO1760" s="256"/>
      <c r="BP1760" s="256"/>
      <c r="BQ1760" s="256"/>
      <c r="BR1760" s="256"/>
      <c r="BS1760" s="256"/>
      <c r="BT1760" s="256"/>
      <c r="BU1760" s="256"/>
      <c r="BV1760" s="256"/>
      <c r="BW1760" s="256"/>
      <c r="BX1760" s="256"/>
      <c r="BY1760" s="114"/>
      <c r="BZ1760" s="114"/>
      <c r="CA1760" s="114"/>
      <c r="CB1760" s="114"/>
      <c r="CC1760" s="114"/>
    </row>
    <row r="1761" spans="1:81" ht="10.5" customHeight="1" thickBot="1" x14ac:dyDescent="0.25">
      <c r="A1761" s="1137" t="s">
        <v>292</v>
      </c>
      <c r="B1761" s="58"/>
      <c r="C1761" s="498"/>
      <c r="D1761" s="107"/>
      <c r="E1761" s="119">
        <f>SQRT(E1760*E1760+E1759*E1759)</f>
        <v>7.2575924603135427</v>
      </c>
      <c r="F1761" s="119">
        <f t="shared" ref="F1761:AB1761" si="634">SQRT(F1760*F1760+F1759*F1759)</f>
        <v>7.7305159569074036</v>
      </c>
      <c r="G1761" s="119">
        <f t="shared" si="634"/>
        <v>7.3524975348516772</v>
      </c>
      <c r="H1761" s="263">
        <f t="shared" si="634"/>
        <v>6.2826372169655</v>
      </c>
      <c r="I1761" s="119">
        <f t="shared" si="634"/>
        <v>6.9546519452809417</v>
      </c>
      <c r="J1761" s="119">
        <f t="shared" si="634"/>
        <v>7.8108471038678005</v>
      </c>
      <c r="K1761" s="119">
        <f t="shared" si="634"/>
        <v>7.1972834875388925</v>
      </c>
      <c r="L1761" s="119">
        <f t="shared" si="634"/>
        <v>7.3593230340840456</v>
      </c>
      <c r="M1761" s="119">
        <f t="shared" si="634"/>
        <v>6.1525469847860563</v>
      </c>
      <c r="N1761" s="263">
        <f t="shared" si="634"/>
        <v>6.8991056811734666</v>
      </c>
      <c r="O1761" s="119">
        <f t="shared" si="634"/>
        <v>5.3997846623731203</v>
      </c>
      <c r="P1761" s="119">
        <f t="shared" si="634"/>
        <v>5.6396064117986109</v>
      </c>
      <c r="Q1761" s="119">
        <f t="shared" si="634"/>
        <v>5.1053604769888681</v>
      </c>
      <c r="R1761" s="119">
        <f t="shared" si="634"/>
        <v>4.9939395270667832</v>
      </c>
      <c r="S1761" s="119">
        <f t="shared" si="634"/>
        <v>6.0485048598806621</v>
      </c>
      <c r="T1761" s="119">
        <f t="shared" si="634"/>
        <v>6.6758385720447135</v>
      </c>
      <c r="U1761" s="119">
        <f t="shared" si="634"/>
        <v>7.7535026407424406</v>
      </c>
      <c r="V1761" s="263">
        <f t="shared" si="634"/>
        <v>6.6167336231708775</v>
      </c>
      <c r="W1761" s="119">
        <f t="shared" si="634"/>
        <v>7.3252247255630323</v>
      </c>
      <c r="X1761" s="119">
        <f t="shared" si="634"/>
        <v>7.339682063958902</v>
      </c>
      <c r="Y1761" s="119">
        <f t="shared" si="634"/>
        <v>6.7999281996209335</v>
      </c>
      <c r="Z1761" s="119">
        <f t="shared" si="634"/>
        <v>6.4996813337270618</v>
      </c>
      <c r="AA1761" s="119">
        <f t="shared" si="634"/>
        <v>5.8841653409808261</v>
      </c>
      <c r="AB1761" s="119">
        <f t="shared" si="634"/>
        <v>6.4497298548078748</v>
      </c>
      <c r="AC1761" s="54">
        <f>MAX(E1761:AB1761)</f>
        <v>7.8108471038678005</v>
      </c>
      <c r="AD1761" s="54"/>
      <c r="AE1761" s="55"/>
      <c r="AF1761" s="310"/>
      <c r="AG1761" s="310"/>
      <c r="AH1761" s="310"/>
      <c r="AI1761" s="310"/>
      <c r="AJ1761" s="310"/>
      <c r="AK1761" s="310"/>
      <c r="AL1761" s="310"/>
      <c r="AM1761" s="310"/>
      <c r="AN1761" s="310"/>
      <c r="AO1761" s="310"/>
      <c r="AP1761" s="310"/>
      <c r="AQ1761" s="310"/>
      <c r="AR1761" s="310"/>
      <c r="AS1761" s="310"/>
      <c r="AT1761" s="310"/>
      <c r="AU1761" s="310"/>
      <c r="AV1761" s="310"/>
      <c r="AW1761" s="310"/>
      <c r="AX1761" s="310"/>
      <c r="AY1761" s="310"/>
      <c r="AZ1761" s="310"/>
      <c r="BA1761" s="310"/>
      <c r="BB1761" s="310"/>
      <c r="BC1761" s="310"/>
      <c r="BD1761" s="310"/>
      <c r="BE1761" s="256"/>
      <c r="BF1761" s="256"/>
      <c r="BG1761" s="256"/>
      <c r="BH1761" s="256"/>
      <c r="BI1761" s="256"/>
      <c r="BJ1761" s="256"/>
      <c r="BK1761" s="256"/>
      <c r="BL1761" s="256"/>
      <c r="BM1761" s="256"/>
      <c r="BN1761" s="256"/>
      <c r="BO1761" s="256"/>
      <c r="BP1761" s="256"/>
      <c r="BQ1761" s="256"/>
      <c r="BR1761" s="256"/>
      <c r="BS1761" s="256"/>
      <c r="BT1761" s="256"/>
      <c r="BU1761" s="256"/>
      <c r="BV1761" s="256"/>
      <c r="BW1761" s="256"/>
      <c r="BX1761" s="256"/>
      <c r="BY1761" s="114"/>
      <c r="BZ1761" s="114"/>
      <c r="CA1761" s="114"/>
      <c r="CB1761" s="114"/>
      <c r="CC1761" s="114"/>
    </row>
    <row r="1762" spans="1:81" ht="10.5" customHeight="1" thickBot="1" x14ac:dyDescent="0.25">
      <c r="A1762" s="1138" t="s">
        <v>89</v>
      </c>
      <c r="B1762" s="120"/>
      <c r="C1762" s="120"/>
      <c r="D1762" s="120"/>
      <c r="E1762" s="120">
        <v>1</v>
      </c>
      <c r="F1762" s="120">
        <v>2</v>
      </c>
      <c r="G1762" s="120">
        <v>3</v>
      </c>
      <c r="H1762" s="284">
        <v>4</v>
      </c>
      <c r="I1762" s="120">
        <v>5</v>
      </c>
      <c r="J1762" s="120">
        <v>6</v>
      </c>
      <c r="K1762" s="120">
        <v>7</v>
      </c>
      <c r="L1762" s="120">
        <v>8</v>
      </c>
      <c r="M1762" s="120">
        <v>9</v>
      </c>
      <c r="N1762" s="284">
        <v>10</v>
      </c>
      <c r="O1762" s="120">
        <v>11</v>
      </c>
      <c r="P1762" s="120">
        <v>12</v>
      </c>
      <c r="Q1762" s="120">
        <v>13</v>
      </c>
      <c r="R1762" s="120">
        <v>14</v>
      </c>
      <c r="S1762" s="120">
        <v>15</v>
      </c>
      <c r="T1762" s="120">
        <v>16</v>
      </c>
      <c r="U1762" s="120">
        <v>17</v>
      </c>
      <c r="V1762" s="284">
        <v>18</v>
      </c>
      <c r="W1762" s="120">
        <v>19</v>
      </c>
      <c r="X1762" s="120">
        <v>20</v>
      </c>
      <c r="Y1762" s="120">
        <v>21</v>
      </c>
      <c r="Z1762" s="120">
        <v>22</v>
      </c>
      <c r="AA1762" s="120">
        <v>23</v>
      </c>
      <c r="AB1762" s="120">
        <v>24</v>
      </c>
    </row>
    <row r="1763" spans="1:81" ht="10.5" customHeight="1" x14ac:dyDescent="0.2">
      <c r="A1763" s="266" t="s">
        <v>69</v>
      </c>
      <c r="B1763" s="35"/>
      <c r="C1763" s="484" t="s">
        <v>115</v>
      </c>
      <c r="D1763" s="486" t="s">
        <v>32</v>
      </c>
      <c r="E1763" s="35">
        <v>6.7</v>
      </c>
      <c r="F1763" s="35">
        <v>6.8</v>
      </c>
      <c r="G1763" s="35">
        <v>6.7</v>
      </c>
      <c r="H1763" s="267">
        <v>6.8</v>
      </c>
      <c r="I1763" s="35">
        <v>6.6</v>
      </c>
      <c r="J1763" s="35">
        <v>6.6</v>
      </c>
      <c r="K1763" s="35">
        <v>6.7</v>
      </c>
      <c r="L1763" s="35">
        <v>6.8</v>
      </c>
      <c r="M1763" s="35">
        <v>6.9</v>
      </c>
      <c r="N1763" s="267">
        <v>6.8</v>
      </c>
      <c r="O1763" s="35">
        <v>6.9</v>
      </c>
      <c r="P1763" s="35">
        <v>6.8</v>
      </c>
      <c r="Q1763" s="35">
        <v>6.9</v>
      </c>
      <c r="R1763" s="35">
        <v>6.9</v>
      </c>
      <c r="S1763" s="35">
        <v>6.7</v>
      </c>
      <c r="T1763" s="35">
        <v>6.7</v>
      </c>
      <c r="U1763" s="35">
        <v>6.8</v>
      </c>
      <c r="V1763" s="267">
        <v>6.7</v>
      </c>
      <c r="W1763" s="35">
        <v>6.7</v>
      </c>
      <c r="X1763" s="35">
        <v>6.8</v>
      </c>
      <c r="Y1763" s="35">
        <v>6.7</v>
      </c>
      <c r="Z1763" s="35">
        <v>6.7</v>
      </c>
      <c r="AA1763" s="35">
        <v>6.7</v>
      </c>
      <c r="AB1763" s="35">
        <v>6.8</v>
      </c>
    </row>
    <row r="1764" spans="1:81" ht="10.5" customHeight="1" thickBot="1" x14ac:dyDescent="0.25">
      <c r="A1764" s="268" t="s">
        <v>70</v>
      </c>
      <c r="B1764" s="36"/>
      <c r="C1764" s="485" t="s">
        <v>115</v>
      </c>
      <c r="D1764" s="487" t="s">
        <v>32</v>
      </c>
      <c r="E1764" s="36">
        <v>6.6</v>
      </c>
      <c r="F1764" s="36">
        <v>6.7</v>
      </c>
      <c r="G1764" s="36">
        <v>6.6</v>
      </c>
      <c r="H1764" s="269">
        <v>6.6</v>
      </c>
      <c r="I1764" s="36">
        <v>6.5</v>
      </c>
      <c r="J1764" s="716">
        <v>6.5</v>
      </c>
      <c r="K1764" s="716">
        <v>6.5</v>
      </c>
      <c r="L1764" s="716">
        <v>6.6</v>
      </c>
      <c r="M1764" s="716">
        <v>6.7</v>
      </c>
      <c r="N1764" s="269">
        <v>6.7</v>
      </c>
      <c r="O1764" s="644">
        <v>6.8</v>
      </c>
      <c r="P1764" s="644">
        <v>6.7</v>
      </c>
      <c r="Q1764" s="644">
        <v>6.8</v>
      </c>
      <c r="R1764" s="644">
        <v>6.8</v>
      </c>
      <c r="S1764" s="716">
        <v>6.6</v>
      </c>
      <c r="T1764" s="716">
        <v>6.7</v>
      </c>
      <c r="U1764" s="36">
        <v>6.6</v>
      </c>
      <c r="V1764" s="269">
        <v>6.6</v>
      </c>
      <c r="W1764" s="36">
        <v>6.6</v>
      </c>
      <c r="X1764" s="36">
        <v>6.6</v>
      </c>
      <c r="Y1764" s="36">
        <v>6.7</v>
      </c>
      <c r="Z1764" s="36">
        <v>6.6</v>
      </c>
      <c r="AA1764" s="36">
        <v>6.6</v>
      </c>
      <c r="AB1764" s="36">
        <v>6.7</v>
      </c>
      <c r="AF1764" s="432"/>
      <c r="AG1764" s="432"/>
      <c r="AH1764" s="432"/>
      <c r="AI1764" s="432"/>
      <c r="AJ1764" s="432"/>
      <c r="AK1764" s="432"/>
      <c r="AL1764" s="432"/>
      <c r="AM1764" s="432"/>
      <c r="AN1764" s="432"/>
      <c r="AO1764" s="432"/>
      <c r="AP1764" s="432"/>
      <c r="AQ1764" s="432"/>
      <c r="AR1764" s="432"/>
      <c r="AS1764" s="432"/>
      <c r="AT1764" s="432"/>
      <c r="AU1764" s="432"/>
      <c r="AV1764" s="432"/>
      <c r="AW1764" s="432"/>
      <c r="AX1764" s="432"/>
      <c r="AY1764" s="432"/>
      <c r="AZ1764" s="432"/>
      <c r="BA1764" s="432"/>
      <c r="BB1764" s="432"/>
      <c r="BC1764" s="432"/>
    </row>
    <row r="1765" spans="1:81" s="114" customFormat="1" ht="10.5" customHeight="1" x14ac:dyDescent="0.2">
      <c r="A1765" s="1372" t="s">
        <v>88</v>
      </c>
      <c r="B1765" s="1524" t="s">
        <v>427</v>
      </c>
      <c r="C1765" s="695" t="s">
        <v>118</v>
      </c>
      <c r="D1765" s="726" t="s">
        <v>27</v>
      </c>
      <c r="E1765" s="50">
        <f t="shared" ref="E1765:AB1765" si="635">ROUND(SQRT(E1767^2+(E1768-E1769)^2)*1000/(1.73*E1764),0)</f>
        <v>9</v>
      </c>
      <c r="F1765" s="50">
        <f t="shared" si="635"/>
        <v>8</v>
      </c>
      <c r="G1765" s="50">
        <f t="shared" si="635"/>
        <v>10</v>
      </c>
      <c r="H1765" s="253">
        <f t="shared" si="635"/>
        <v>10</v>
      </c>
      <c r="I1765" s="50">
        <f t="shared" si="635"/>
        <v>11</v>
      </c>
      <c r="J1765" s="50">
        <f t="shared" si="635"/>
        <v>9</v>
      </c>
      <c r="K1765" s="50">
        <f t="shared" si="635"/>
        <v>10</v>
      </c>
      <c r="L1765" s="50">
        <f t="shared" si="635"/>
        <v>9</v>
      </c>
      <c r="M1765" s="50">
        <f t="shared" si="635"/>
        <v>12</v>
      </c>
      <c r="N1765" s="253">
        <f t="shared" si="635"/>
        <v>9</v>
      </c>
      <c r="O1765" s="50">
        <f t="shared" si="635"/>
        <v>12</v>
      </c>
      <c r="P1765" s="50">
        <f t="shared" si="635"/>
        <v>12</v>
      </c>
      <c r="Q1765" s="50">
        <f t="shared" si="635"/>
        <v>14</v>
      </c>
      <c r="R1765" s="50">
        <f t="shared" si="635"/>
        <v>13</v>
      </c>
      <c r="S1765" s="50">
        <f t="shared" si="635"/>
        <v>11</v>
      </c>
      <c r="T1765" s="50">
        <f t="shared" si="635"/>
        <v>13</v>
      </c>
      <c r="U1765" s="50">
        <f t="shared" si="635"/>
        <v>11</v>
      </c>
      <c r="V1765" s="253">
        <f t="shared" si="635"/>
        <v>14</v>
      </c>
      <c r="W1765" s="50">
        <f t="shared" si="635"/>
        <v>12</v>
      </c>
      <c r="X1765" s="50">
        <f t="shared" si="635"/>
        <v>10</v>
      </c>
      <c r="Y1765" s="50">
        <f t="shared" si="635"/>
        <v>11</v>
      </c>
      <c r="Z1765" s="50">
        <f t="shared" si="635"/>
        <v>13</v>
      </c>
      <c r="AA1765" s="50">
        <f t="shared" si="635"/>
        <v>12</v>
      </c>
      <c r="AB1765" s="50">
        <f t="shared" si="635"/>
        <v>12</v>
      </c>
      <c r="AC1765" s="346"/>
      <c r="AD1765" s="495"/>
      <c r="AE1765" s="492"/>
      <c r="AF1765" s="76"/>
      <c r="AG1765" s="76"/>
      <c r="AH1765" s="76"/>
      <c r="AI1765" s="76"/>
      <c r="AJ1765" s="76"/>
      <c r="AK1765" s="76"/>
      <c r="AL1765" s="76"/>
      <c r="AM1765" s="76"/>
      <c r="AN1765" s="76"/>
      <c r="AO1765" s="76"/>
      <c r="AP1765" s="76"/>
      <c r="AQ1765" s="76"/>
      <c r="AR1765" s="76"/>
      <c r="AS1765" s="76"/>
      <c r="AT1765" s="76"/>
      <c r="AU1765" s="76"/>
      <c r="AV1765" s="76"/>
      <c r="AW1765" s="76"/>
      <c r="AX1765" s="76"/>
      <c r="AY1765" s="76"/>
      <c r="AZ1765" s="76"/>
      <c r="BA1765" s="76"/>
      <c r="BB1765" s="76"/>
      <c r="BC1765" s="76"/>
      <c r="BD1765" s="76"/>
      <c r="BE1765" s="256"/>
      <c r="BF1765" s="256"/>
      <c r="BG1765" s="256"/>
      <c r="BH1765" s="256"/>
      <c r="BI1765" s="256"/>
      <c r="BJ1765" s="256"/>
      <c r="BK1765" s="256"/>
      <c r="BL1765" s="256"/>
      <c r="BM1765" s="256"/>
      <c r="BN1765" s="256"/>
      <c r="BO1765" s="256"/>
      <c r="BP1765" s="256"/>
      <c r="BQ1765" s="256"/>
      <c r="BR1765" s="256"/>
      <c r="BS1765" s="256"/>
      <c r="BT1765" s="256"/>
      <c r="BU1765" s="256"/>
      <c r="BV1765" s="256"/>
      <c r="BW1765" s="256"/>
      <c r="BX1765" s="256"/>
    </row>
    <row r="1766" spans="1:81" s="1" customFormat="1" ht="10.5" customHeight="1" x14ac:dyDescent="0.2">
      <c r="A1766" s="1373"/>
      <c r="B1766" s="1511"/>
      <c r="C1766" s="846" t="s">
        <v>115</v>
      </c>
      <c r="D1766" s="102" t="s">
        <v>27</v>
      </c>
      <c r="E1766" s="680">
        <v>9</v>
      </c>
      <c r="F1766" s="680">
        <v>9</v>
      </c>
      <c r="G1766" s="680">
        <v>10</v>
      </c>
      <c r="H1766" s="681">
        <v>10</v>
      </c>
      <c r="I1766" s="680">
        <v>12</v>
      </c>
      <c r="J1766" s="680">
        <v>9</v>
      </c>
      <c r="K1766" s="680">
        <v>9</v>
      </c>
      <c r="L1766" s="680">
        <v>9</v>
      </c>
      <c r="M1766" s="680">
        <v>13</v>
      </c>
      <c r="N1766" s="681">
        <v>9</v>
      </c>
      <c r="O1766" s="680">
        <v>11</v>
      </c>
      <c r="P1766" s="680">
        <v>12</v>
      </c>
      <c r="Q1766" s="680">
        <v>14</v>
      </c>
      <c r="R1766" s="680">
        <v>12</v>
      </c>
      <c r="S1766" s="680">
        <v>11</v>
      </c>
      <c r="T1766" s="680">
        <v>14</v>
      </c>
      <c r="U1766" s="680">
        <v>12</v>
      </c>
      <c r="V1766" s="681">
        <v>14</v>
      </c>
      <c r="W1766" s="680">
        <v>12</v>
      </c>
      <c r="X1766" s="680">
        <v>10</v>
      </c>
      <c r="Y1766" s="680">
        <v>12</v>
      </c>
      <c r="Z1766" s="680">
        <v>13</v>
      </c>
      <c r="AA1766" s="680">
        <v>13</v>
      </c>
      <c r="AB1766" s="680">
        <v>12</v>
      </c>
      <c r="AC1766" s="254"/>
      <c r="AD1766" s="129"/>
      <c r="AE1766" s="460"/>
      <c r="AF1766" s="249"/>
      <c r="AG1766" s="249"/>
      <c r="AH1766" s="249"/>
      <c r="AI1766" s="249"/>
      <c r="AJ1766" s="249"/>
      <c r="AK1766" s="249"/>
      <c r="AL1766" s="249"/>
      <c r="AM1766" s="249"/>
      <c r="AN1766" s="249"/>
      <c r="AO1766" s="249"/>
      <c r="AP1766" s="249"/>
      <c r="AQ1766" s="249"/>
      <c r="AR1766" s="249"/>
      <c r="AS1766" s="249"/>
      <c r="AT1766" s="249"/>
      <c r="AU1766" s="249"/>
      <c r="AV1766" s="249"/>
      <c r="AW1766" s="249"/>
      <c r="AX1766" s="249"/>
      <c r="AY1766" s="249"/>
      <c r="AZ1766" s="249"/>
      <c r="BA1766" s="249"/>
      <c r="BB1766" s="249"/>
      <c r="BC1766" s="249"/>
      <c r="BD1766" s="249"/>
      <c r="BE1766" s="249"/>
      <c r="BF1766" s="249"/>
      <c r="BG1766" s="249"/>
      <c r="BH1766" s="249"/>
      <c r="BI1766" s="249"/>
      <c r="BJ1766" s="249"/>
      <c r="BK1766" s="249"/>
      <c r="BL1766" s="249"/>
      <c r="BM1766" s="249"/>
      <c r="BN1766" s="249"/>
      <c r="BO1766" s="249"/>
      <c r="BP1766" s="249"/>
      <c r="BQ1766" s="249"/>
      <c r="BR1766" s="249"/>
      <c r="BS1766" s="249"/>
      <c r="BT1766" s="249"/>
      <c r="BU1766" s="249"/>
      <c r="BV1766" s="249"/>
      <c r="BW1766" s="249"/>
      <c r="BX1766" s="249"/>
      <c r="BY1766" s="121"/>
      <c r="BZ1766" s="121"/>
      <c r="CA1766" s="121"/>
      <c r="CB1766" s="121"/>
      <c r="CC1766" s="121"/>
    </row>
    <row r="1767" spans="1:81" s="1" customFormat="1" ht="10.5" customHeight="1" x14ac:dyDescent="0.2">
      <c r="A1767" s="1373"/>
      <c r="B1767" s="1511"/>
      <c r="C1767" s="846" t="s">
        <v>908</v>
      </c>
      <c r="D1767" s="102" t="s">
        <v>108</v>
      </c>
      <c r="E1767" s="51">
        <v>9.648000000000001E-2</v>
      </c>
      <c r="F1767" s="51">
        <v>8.0640000000000003E-2</v>
      </c>
      <c r="G1767" s="51">
        <v>0.11304</v>
      </c>
      <c r="H1767" s="330">
        <v>0.10656</v>
      </c>
      <c r="I1767" s="51">
        <v>0.126</v>
      </c>
      <c r="J1767" s="51">
        <v>9.4319999999999987E-2</v>
      </c>
      <c r="K1767" s="51">
        <v>0.10872</v>
      </c>
      <c r="L1767" s="51">
        <v>9.5039999999999999E-2</v>
      </c>
      <c r="M1767" s="51">
        <v>0.13391999999999998</v>
      </c>
      <c r="N1767" s="330">
        <v>0.10512000000000001</v>
      </c>
      <c r="O1767" s="51">
        <v>0.13824</v>
      </c>
      <c r="P1767" s="51">
        <v>0.13391999999999998</v>
      </c>
      <c r="Q1767" s="51">
        <v>0.16200000000000001</v>
      </c>
      <c r="R1767" s="51">
        <v>0.15336000000000002</v>
      </c>
      <c r="S1767" s="51">
        <v>0.12456</v>
      </c>
      <c r="T1767" s="51">
        <v>0.14471999999999999</v>
      </c>
      <c r="U1767" s="51">
        <v>0.12816</v>
      </c>
      <c r="V1767" s="330">
        <v>0.15768000000000001</v>
      </c>
      <c r="W1767" s="51">
        <v>0.13463999999999998</v>
      </c>
      <c r="X1767" s="51">
        <v>0.10584</v>
      </c>
      <c r="Y1767" s="51">
        <v>0.12528</v>
      </c>
      <c r="Z1767" s="51">
        <v>0.14831999999999998</v>
      </c>
      <c r="AA1767" s="51">
        <v>0.14112</v>
      </c>
      <c r="AB1767" s="51">
        <v>0.14255999999999999</v>
      </c>
      <c r="AC1767" s="41">
        <f>SUM(E1767:AB1767)</f>
        <v>3.0002400000000002</v>
      </c>
      <c r="AD1767" s="43">
        <f>SUM(E1768:AB1768)</f>
        <v>0.46008000000000016</v>
      </c>
      <c r="AE1767" s="1367">
        <v>7.2</v>
      </c>
      <c r="AF1767" s="886"/>
      <c r="AG1767" s="886"/>
      <c r="AH1767" s="886"/>
      <c r="AI1767" s="886"/>
      <c r="AJ1767" s="886"/>
      <c r="AK1767" s="886"/>
      <c r="AL1767" s="886"/>
      <c r="AM1767" s="886"/>
      <c r="AN1767" s="886"/>
      <c r="AO1767" s="886"/>
      <c r="AP1767" s="886"/>
      <c r="AQ1767" s="886"/>
      <c r="AR1767" s="886"/>
      <c r="AS1767" s="886"/>
      <c r="AT1767" s="886"/>
      <c r="AU1767" s="886"/>
      <c r="AV1767" s="886"/>
      <c r="AW1767" s="886"/>
      <c r="AX1767" s="886"/>
      <c r="AY1767" s="886"/>
      <c r="AZ1767" s="886"/>
      <c r="BA1767" s="886"/>
      <c r="BB1767" s="886"/>
      <c r="BC1767" s="886"/>
      <c r="BD1767" s="678"/>
      <c r="BE1767" s="249"/>
      <c r="BF1767" s="249"/>
      <c r="BG1767" s="249"/>
      <c r="BH1767" s="249"/>
      <c r="BI1767" s="249"/>
      <c r="BJ1767" s="249"/>
      <c r="BK1767" s="249"/>
      <c r="BL1767" s="249"/>
      <c r="BM1767" s="249"/>
      <c r="BN1767" s="249"/>
      <c r="BO1767" s="249"/>
      <c r="BP1767" s="249"/>
      <c r="BQ1767" s="249"/>
      <c r="BR1767" s="249"/>
      <c r="BS1767" s="249"/>
      <c r="BT1767" s="249"/>
      <c r="BU1767" s="249"/>
      <c r="BV1767" s="249"/>
      <c r="BW1767" s="249"/>
      <c r="BX1767" s="249"/>
      <c r="BY1767" s="121"/>
      <c r="BZ1767" s="121"/>
      <c r="CA1767" s="121"/>
      <c r="CB1767" s="121"/>
      <c r="CC1767" s="121"/>
    </row>
    <row r="1768" spans="1:81" s="1" customFormat="1" ht="10.5" customHeight="1" x14ac:dyDescent="0.2">
      <c r="A1768" s="1373"/>
      <c r="B1768" s="1511"/>
      <c r="C1768" s="846" t="s">
        <v>908</v>
      </c>
      <c r="D1768" s="102" t="s">
        <v>906</v>
      </c>
      <c r="E1768" s="142">
        <v>3.024E-2</v>
      </c>
      <c r="F1768" s="104">
        <v>3.3840000000000002E-2</v>
      </c>
      <c r="G1768" s="104">
        <v>2.52E-2</v>
      </c>
      <c r="H1768" s="259">
        <v>3.3119999999999997E-2</v>
      </c>
      <c r="I1768" s="104">
        <v>2.664E-2</v>
      </c>
      <c r="J1768" s="104">
        <v>2.7359999999999999E-2</v>
      </c>
      <c r="K1768" s="104">
        <v>2.3039999999999998E-2</v>
      </c>
      <c r="L1768" s="104">
        <v>2.4480000000000002E-2</v>
      </c>
      <c r="M1768" s="104">
        <v>1.584E-2</v>
      </c>
      <c r="N1768" s="259">
        <v>2.5920000000000002E-2</v>
      </c>
      <c r="O1768" s="104">
        <v>1.584E-2</v>
      </c>
      <c r="P1768" s="104">
        <v>1.3679999999999999E-2</v>
      </c>
      <c r="Q1768" s="104">
        <v>7.1999999999999994E-4</v>
      </c>
      <c r="R1768" s="104">
        <v>5.7599999999999995E-3</v>
      </c>
      <c r="S1768" s="104">
        <v>1.9440000000000002E-2</v>
      </c>
      <c r="T1768" s="104">
        <v>1.3679999999999999E-2</v>
      </c>
      <c r="U1768" s="104">
        <v>1.6559999999999998E-2</v>
      </c>
      <c r="V1768" s="259">
        <v>8.6400000000000001E-3</v>
      </c>
      <c r="W1768" s="104">
        <v>7.92E-3</v>
      </c>
      <c r="X1768" s="104">
        <v>2.7359999999999999E-2</v>
      </c>
      <c r="Y1768" s="104">
        <v>2.0879999999999999E-2</v>
      </c>
      <c r="Z1768" s="104">
        <v>1.44E-2</v>
      </c>
      <c r="AA1768" s="104">
        <v>1.3679999999999999E-2</v>
      </c>
      <c r="AB1768" s="104">
        <v>1.584E-2</v>
      </c>
      <c r="AC1768" s="254"/>
      <c r="AD1768" s="129"/>
      <c r="AE1768" s="460"/>
      <c r="AF1768" s="678"/>
      <c r="AG1768" s="678"/>
      <c r="AH1768" s="679"/>
      <c r="AI1768" s="678"/>
      <c r="AJ1768" s="678"/>
      <c r="AK1768" s="678"/>
      <c r="AL1768" s="678"/>
      <c r="AM1768" s="678"/>
      <c r="AN1768" s="678"/>
      <c r="AO1768" s="678"/>
      <c r="AP1768" s="678"/>
      <c r="AQ1768" s="678"/>
      <c r="AR1768" s="678"/>
      <c r="AS1768" s="678"/>
      <c r="AT1768" s="678"/>
      <c r="AU1768" s="678"/>
      <c r="AV1768" s="678"/>
      <c r="AW1768" s="678"/>
      <c r="AX1768" s="678"/>
      <c r="AY1768" s="678"/>
      <c r="AZ1768" s="678"/>
      <c r="BA1768" s="678"/>
      <c r="BB1768" s="678"/>
      <c r="BC1768" s="678"/>
      <c r="BD1768" s="678"/>
      <c r="BE1768" s="249"/>
      <c r="BF1768" s="249"/>
      <c r="BG1768" s="249"/>
      <c r="BH1768" s="249"/>
      <c r="BI1768" s="249"/>
      <c r="BJ1768" s="249"/>
      <c r="BK1768" s="249"/>
      <c r="BL1768" s="249"/>
      <c r="BM1768" s="249"/>
      <c r="BN1768" s="249"/>
      <c r="BO1768" s="249"/>
      <c r="BP1768" s="249"/>
      <c r="BQ1768" s="249"/>
      <c r="BR1768" s="249"/>
      <c r="BS1768" s="249"/>
      <c r="BT1768" s="249"/>
      <c r="BU1768" s="249"/>
      <c r="BV1768" s="249"/>
      <c r="BW1768" s="249"/>
      <c r="BX1768" s="249"/>
      <c r="BY1768" s="121"/>
      <c r="BZ1768" s="121"/>
      <c r="CA1768" s="121"/>
      <c r="CB1768" s="121"/>
      <c r="CC1768" s="121"/>
    </row>
    <row r="1769" spans="1:81" s="1" customFormat="1" ht="10.5" customHeight="1" x14ac:dyDescent="0.2">
      <c r="A1769" s="1373"/>
      <c r="B1769" s="1511"/>
      <c r="C1769" s="846" t="s">
        <v>908</v>
      </c>
      <c r="D1769" s="102" t="s">
        <v>907</v>
      </c>
      <c r="E1769" s="142">
        <v>0</v>
      </c>
      <c r="F1769" s="104">
        <v>0</v>
      </c>
      <c r="G1769" s="104">
        <v>0</v>
      </c>
      <c r="H1769" s="259">
        <v>0</v>
      </c>
      <c r="I1769" s="104">
        <v>0</v>
      </c>
      <c r="J1769" s="104">
        <v>0</v>
      </c>
      <c r="K1769" s="104">
        <v>0</v>
      </c>
      <c r="L1769" s="104">
        <v>0</v>
      </c>
      <c r="M1769" s="104">
        <v>0</v>
      </c>
      <c r="N1769" s="259">
        <v>0</v>
      </c>
      <c r="O1769" s="104">
        <v>0</v>
      </c>
      <c r="P1769" s="104">
        <v>0</v>
      </c>
      <c r="Q1769" s="104">
        <v>0</v>
      </c>
      <c r="R1769" s="104">
        <v>0</v>
      </c>
      <c r="S1769" s="104">
        <v>0</v>
      </c>
      <c r="T1769" s="104">
        <v>0</v>
      </c>
      <c r="U1769" s="104">
        <v>0</v>
      </c>
      <c r="V1769" s="259">
        <v>0</v>
      </c>
      <c r="W1769" s="104">
        <v>0</v>
      </c>
      <c r="X1769" s="104">
        <v>0</v>
      </c>
      <c r="Y1769" s="104">
        <v>0</v>
      </c>
      <c r="Z1769" s="104">
        <v>0</v>
      </c>
      <c r="AA1769" s="104">
        <v>0</v>
      </c>
      <c r="AB1769" s="104">
        <v>0</v>
      </c>
      <c r="AC1769" s="254"/>
      <c r="AD1769" s="129"/>
      <c r="AE1769" s="460"/>
      <c r="AF1769" s="678"/>
      <c r="AG1769" s="678"/>
      <c r="AH1769" s="679"/>
      <c r="AI1769" s="678"/>
      <c r="AJ1769" s="678"/>
      <c r="AK1769" s="678"/>
      <c r="AL1769" s="678"/>
      <c r="AM1769" s="678"/>
      <c r="AN1769" s="678"/>
      <c r="AO1769" s="678"/>
      <c r="AP1769" s="678"/>
      <c r="AQ1769" s="678"/>
      <c r="AR1769" s="678"/>
      <c r="AS1769" s="678"/>
      <c r="AT1769" s="678"/>
      <c r="AU1769" s="678"/>
      <c r="AV1769" s="678"/>
      <c r="AW1769" s="678"/>
      <c r="AX1769" s="678"/>
      <c r="AY1769" s="678"/>
      <c r="AZ1769" s="678"/>
      <c r="BA1769" s="678"/>
      <c r="BB1769" s="678"/>
      <c r="BC1769" s="678"/>
      <c r="BD1769" s="678"/>
      <c r="BE1769" s="249"/>
      <c r="BF1769" s="249"/>
      <c r="BG1769" s="249"/>
      <c r="BH1769" s="249"/>
      <c r="BI1769" s="249"/>
      <c r="BJ1769" s="249"/>
      <c r="BK1769" s="249"/>
      <c r="BL1769" s="249"/>
      <c r="BM1769" s="249"/>
      <c r="BN1769" s="249"/>
      <c r="BO1769" s="249"/>
      <c r="BP1769" s="249"/>
      <c r="BQ1769" s="249"/>
      <c r="BR1769" s="249"/>
      <c r="BS1769" s="249"/>
      <c r="BT1769" s="249"/>
      <c r="BU1769" s="249"/>
      <c r="BV1769" s="249"/>
      <c r="BW1769" s="249"/>
      <c r="BX1769" s="249"/>
      <c r="BY1769" s="121"/>
      <c r="BZ1769" s="121"/>
      <c r="CA1769" s="121"/>
      <c r="CB1769" s="121"/>
      <c r="CC1769" s="121"/>
    </row>
    <row r="1770" spans="1:81" s="1" customFormat="1" ht="10.5" customHeight="1" thickBot="1" x14ac:dyDescent="0.25">
      <c r="A1770" s="1374"/>
      <c r="B1770" s="1527"/>
      <c r="C1770" s="197"/>
      <c r="D1770" s="166" t="s">
        <v>35</v>
      </c>
      <c r="E1770" s="45">
        <f t="shared" ref="E1770:AB1770" si="636">(E1768-E1769)/E1767</f>
        <v>0.31343283582089548</v>
      </c>
      <c r="F1770" s="45">
        <f t="shared" si="636"/>
        <v>0.41964285714285715</v>
      </c>
      <c r="G1770" s="45">
        <f t="shared" si="636"/>
        <v>0.22292993630573249</v>
      </c>
      <c r="H1770" s="286">
        <f t="shared" si="636"/>
        <v>0.3108108108108108</v>
      </c>
      <c r="I1770" s="45">
        <f t="shared" si="636"/>
        <v>0.21142857142857144</v>
      </c>
      <c r="J1770" s="45">
        <f t="shared" si="636"/>
        <v>0.29007633587786263</v>
      </c>
      <c r="K1770" s="45">
        <f t="shared" si="636"/>
        <v>0.2119205298013245</v>
      </c>
      <c r="L1770" s="45">
        <f t="shared" si="636"/>
        <v>0.25757575757575757</v>
      </c>
      <c r="M1770" s="45">
        <f t="shared" si="636"/>
        <v>0.11827956989247314</v>
      </c>
      <c r="N1770" s="286">
        <f t="shared" si="636"/>
        <v>0.24657534246575344</v>
      </c>
      <c r="O1770" s="45">
        <f t="shared" si="636"/>
        <v>0.11458333333333333</v>
      </c>
      <c r="P1770" s="45">
        <f t="shared" si="636"/>
        <v>0.10215053763440861</v>
      </c>
      <c r="Q1770" s="45">
        <f t="shared" si="636"/>
        <v>4.4444444444444436E-3</v>
      </c>
      <c r="R1770" s="45">
        <f t="shared" si="636"/>
        <v>3.7558685446009384E-2</v>
      </c>
      <c r="S1770" s="45">
        <f t="shared" si="636"/>
        <v>0.15606936416184972</v>
      </c>
      <c r="T1770" s="45">
        <f t="shared" si="636"/>
        <v>9.4527363184079602E-2</v>
      </c>
      <c r="U1770" s="45">
        <f t="shared" si="636"/>
        <v>0.1292134831460674</v>
      </c>
      <c r="V1770" s="286">
        <f t="shared" si="636"/>
        <v>5.4794520547945202E-2</v>
      </c>
      <c r="W1770" s="45">
        <f t="shared" si="636"/>
        <v>5.8823529411764712E-2</v>
      </c>
      <c r="X1770" s="45">
        <f t="shared" si="636"/>
        <v>0.25850340136054417</v>
      </c>
      <c r="Y1770" s="45">
        <f t="shared" si="636"/>
        <v>0.16666666666666666</v>
      </c>
      <c r="Z1770" s="45">
        <f t="shared" si="636"/>
        <v>9.7087378640776711E-2</v>
      </c>
      <c r="AA1770" s="45">
        <f t="shared" si="636"/>
        <v>9.6938775510204078E-2</v>
      </c>
      <c r="AB1770" s="45">
        <f t="shared" si="636"/>
        <v>0.11111111111111112</v>
      </c>
      <c r="AC1770" s="254"/>
      <c r="AD1770" s="129"/>
      <c r="AE1770" s="460"/>
      <c r="AF1770" s="249"/>
      <c r="AG1770" s="249"/>
      <c r="AH1770" s="249"/>
      <c r="AI1770" s="249"/>
      <c r="AJ1770" s="249"/>
      <c r="AK1770" s="249"/>
      <c r="AL1770" s="249"/>
      <c r="AM1770" s="249"/>
      <c r="AN1770" s="249"/>
      <c r="AO1770" s="249"/>
      <c r="AP1770" s="249"/>
      <c r="AQ1770" s="249"/>
      <c r="AR1770" s="249"/>
      <c r="AS1770" s="249"/>
      <c r="AT1770" s="249"/>
      <c r="AU1770" s="249"/>
      <c r="AV1770" s="249"/>
      <c r="AW1770" s="249"/>
      <c r="AX1770" s="249"/>
      <c r="AY1770" s="249"/>
      <c r="AZ1770" s="249"/>
      <c r="BA1770" s="249"/>
      <c r="BB1770" s="249"/>
      <c r="BC1770" s="249"/>
      <c r="BD1770" s="249"/>
      <c r="BE1770" s="249"/>
      <c r="BF1770" s="249"/>
      <c r="BG1770" s="249"/>
      <c r="BH1770" s="249"/>
      <c r="BI1770" s="249"/>
      <c r="BJ1770" s="249"/>
      <c r="BK1770" s="249"/>
      <c r="BL1770" s="249"/>
      <c r="BM1770" s="249"/>
      <c r="BN1770" s="249"/>
      <c r="BO1770" s="249"/>
      <c r="BP1770" s="249"/>
      <c r="BQ1770" s="249"/>
      <c r="BR1770" s="249"/>
      <c r="BS1770" s="249"/>
      <c r="BT1770" s="249"/>
      <c r="BU1770" s="249"/>
      <c r="BV1770" s="249"/>
      <c r="BW1770" s="249"/>
      <c r="BX1770" s="249"/>
      <c r="BY1770" s="121"/>
      <c r="BZ1770" s="121"/>
      <c r="CA1770" s="121"/>
      <c r="CB1770" s="121"/>
      <c r="CC1770" s="121"/>
    </row>
    <row r="1771" spans="1:81" s="114" customFormat="1" ht="10.5" customHeight="1" x14ac:dyDescent="0.2">
      <c r="A1771" s="1372" t="s">
        <v>84</v>
      </c>
      <c r="B1771" s="1524" t="s">
        <v>425</v>
      </c>
      <c r="C1771" s="695" t="s">
        <v>118</v>
      </c>
      <c r="D1771" s="726" t="s">
        <v>27</v>
      </c>
      <c r="E1771" s="50">
        <f>ROUND(SQRT(E1773^2+(E1774-E1775)^2)*1000/(1.73*E1763),0)</f>
        <v>269</v>
      </c>
      <c r="F1771" s="50">
        <f t="shared" ref="F1771:AB1771" si="637">ROUND(SQRT(F1773^2+(F1774-F1775)^2)*1000/(1.73*F1763),0)</f>
        <v>267</v>
      </c>
      <c r="G1771" s="50">
        <f t="shared" si="637"/>
        <v>268</v>
      </c>
      <c r="H1771" s="253">
        <f t="shared" si="637"/>
        <v>263</v>
      </c>
      <c r="I1771" s="50">
        <f t="shared" si="637"/>
        <v>272</v>
      </c>
      <c r="J1771" s="50">
        <f t="shared" si="637"/>
        <v>275</v>
      </c>
      <c r="K1771" s="50">
        <f t="shared" si="637"/>
        <v>269</v>
      </c>
      <c r="L1771" s="50">
        <f t="shared" si="637"/>
        <v>266</v>
      </c>
      <c r="M1771" s="50">
        <f t="shared" si="637"/>
        <v>260</v>
      </c>
      <c r="N1771" s="253">
        <f t="shared" si="637"/>
        <v>267</v>
      </c>
      <c r="O1771" s="50">
        <f t="shared" si="637"/>
        <v>260</v>
      </c>
      <c r="P1771" s="50">
        <f t="shared" si="637"/>
        <v>264</v>
      </c>
      <c r="Q1771" s="50">
        <f t="shared" si="637"/>
        <v>259</v>
      </c>
      <c r="R1771" s="50">
        <f t="shared" si="637"/>
        <v>259</v>
      </c>
      <c r="S1771" s="50">
        <f t="shared" si="637"/>
        <v>268</v>
      </c>
      <c r="T1771" s="50">
        <f t="shared" si="637"/>
        <v>268</v>
      </c>
      <c r="U1771" s="50">
        <f t="shared" si="637"/>
        <v>267</v>
      </c>
      <c r="V1771" s="253">
        <f t="shared" si="637"/>
        <v>269</v>
      </c>
      <c r="W1771" s="50">
        <f t="shared" si="637"/>
        <v>271</v>
      </c>
      <c r="X1771" s="50">
        <f t="shared" si="637"/>
        <v>266</v>
      </c>
      <c r="Y1771" s="50">
        <f t="shared" si="637"/>
        <v>269</v>
      </c>
      <c r="Z1771" s="50">
        <f t="shared" si="637"/>
        <v>267</v>
      </c>
      <c r="AA1771" s="50">
        <f t="shared" si="637"/>
        <v>267</v>
      </c>
      <c r="AB1771" s="50">
        <f t="shared" si="637"/>
        <v>262</v>
      </c>
      <c r="AC1771" s="346"/>
      <c r="AD1771" s="495"/>
      <c r="AE1771" s="492"/>
      <c r="AF1771" s="76"/>
      <c r="AG1771" s="76"/>
      <c r="AH1771" s="76"/>
      <c r="AI1771" s="76"/>
      <c r="AJ1771" s="76"/>
      <c r="AK1771" s="76"/>
      <c r="AL1771" s="76"/>
      <c r="AM1771" s="76"/>
      <c r="AN1771" s="76"/>
      <c r="AO1771" s="76"/>
      <c r="AP1771" s="76"/>
      <c r="AQ1771" s="76"/>
      <c r="AR1771" s="76"/>
      <c r="AS1771" s="76"/>
      <c r="AT1771" s="76"/>
      <c r="AU1771" s="76"/>
      <c r="AV1771" s="76"/>
      <c r="AW1771" s="76"/>
      <c r="AX1771" s="76"/>
      <c r="AY1771" s="76"/>
      <c r="AZ1771" s="76"/>
      <c r="BA1771" s="76"/>
      <c r="BB1771" s="76"/>
      <c r="BC1771" s="76"/>
      <c r="BD1771" s="76"/>
      <c r="BE1771" s="256"/>
      <c r="BF1771" s="256"/>
      <c r="BG1771" s="256"/>
      <c r="BH1771" s="256"/>
      <c r="BI1771" s="256"/>
      <c r="BJ1771" s="256"/>
      <c r="BK1771" s="256"/>
      <c r="BL1771" s="256"/>
      <c r="BM1771" s="256"/>
      <c r="BN1771" s="256"/>
      <c r="BO1771" s="256"/>
      <c r="BP1771" s="256"/>
      <c r="BQ1771" s="256"/>
      <c r="BR1771" s="256"/>
      <c r="BS1771" s="256"/>
      <c r="BT1771" s="256"/>
      <c r="BU1771" s="256"/>
      <c r="BV1771" s="256"/>
      <c r="BW1771" s="256"/>
      <c r="BX1771" s="256"/>
    </row>
    <row r="1772" spans="1:81" s="1" customFormat="1" ht="10.5" customHeight="1" x14ac:dyDescent="0.2">
      <c r="A1772" s="1373"/>
      <c r="B1772" s="1511"/>
      <c r="C1772" s="846" t="s">
        <v>115</v>
      </c>
      <c r="D1772" s="102" t="s">
        <v>27</v>
      </c>
      <c r="E1772" s="680">
        <v>263</v>
      </c>
      <c r="F1772" s="680">
        <v>261</v>
      </c>
      <c r="G1772" s="680">
        <v>264</v>
      </c>
      <c r="H1772" s="681">
        <v>264</v>
      </c>
      <c r="I1772" s="680">
        <v>278</v>
      </c>
      <c r="J1772" s="680">
        <v>271</v>
      </c>
      <c r="K1772" s="680">
        <v>273</v>
      </c>
      <c r="L1772" s="680">
        <v>265</v>
      </c>
      <c r="M1772" s="680">
        <v>255</v>
      </c>
      <c r="N1772" s="681">
        <v>262</v>
      </c>
      <c r="O1772" s="680">
        <v>257</v>
      </c>
      <c r="P1772" s="680">
        <v>265</v>
      </c>
      <c r="Q1772" s="680">
        <v>258</v>
      </c>
      <c r="R1772" s="680">
        <v>251</v>
      </c>
      <c r="S1772" s="680">
        <v>268</v>
      </c>
      <c r="T1772" s="680">
        <v>266</v>
      </c>
      <c r="U1772" s="680">
        <v>265</v>
      </c>
      <c r="V1772" s="681">
        <v>262</v>
      </c>
      <c r="W1772" s="680">
        <v>270</v>
      </c>
      <c r="X1772" s="680">
        <v>267</v>
      </c>
      <c r="Y1772" s="680">
        <v>267</v>
      </c>
      <c r="Z1772" s="680">
        <v>270</v>
      </c>
      <c r="AA1772" s="680">
        <v>260</v>
      </c>
      <c r="AB1772" s="680">
        <v>264</v>
      </c>
      <c r="AC1772" s="254"/>
      <c r="AD1772" s="129"/>
      <c r="AE1772" s="358"/>
      <c r="AF1772" s="249"/>
      <c r="AG1772" s="249"/>
      <c r="AH1772" s="249"/>
      <c r="AI1772" s="249"/>
      <c r="AJ1772" s="249"/>
      <c r="AK1772" s="249"/>
      <c r="AL1772" s="249"/>
      <c r="AM1772" s="249"/>
      <c r="AN1772" s="249"/>
      <c r="AO1772" s="249"/>
      <c r="AP1772" s="249"/>
      <c r="AQ1772" s="249"/>
      <c r="AR1772" s="249"/>
      <c r="AS1772" s="249"/>
      <c r="AT1772" s="249"/>
      <c r="AU1772" s="249"/>
      <c r="AV1772" s="249"/>
      <c r="AW1772" s="249"/>
      <c r="AX1772" s="249"/>
      <c r="AY1772" s="249"/>
      <c r="AZ1772" s="249"/>
      <c r="BA1772" s="249"/>
      <c r="BB1772" s="249"/>
      <c r="BC1772" s="249"/>
      <c r="BD1772" s="249"/>
      <c r="BE1772" s="249"/>
      <c r="BF1772" s="249"/>
      <c r="BG1772" s="249"/>
      <c r="BH1772" s="249"/>
      <c r="BI1772" s="249"/>
      <c r="BJ1772" s="249"/>
      <c r="BK1772" s="249"/>
      <c r="BL1772" s="249"/>
      <c r="BM1772" s="249"/>
      <c r="BN1772" s="249"/>
      <c r="BO1772" s="249"/>
      <c r="BP1772" s="249"/>
      <c r="BQ1772" s="249"/>
      <c r="BR1772" s="249"/>
      <c r="BS1772" s="249"/>
      <c r="BT1772" s="249"/>
      <c r="BU1772" s="249"/>
      <c r="BV1772" s="249"/>
      <c r="BW1772" s="249"/>
      <c r="BX1772" s="249"/>
      <c r="BY1772" s="121"/>
      <c r="BZ1772" s="121"/>
      <c r="CA1772" s="121"/>
      <c r="CB1772" s="121"/>
      <c r="CC1772" s="121"/>
    </row>
    <row r="1773" spans="1:81" s="1" customFormat="1" ht="10.5" customHeight="1" x14ac:dyDescent="0.2">
      <c r="A1773" s="1373"/>
      <c r="B1773" s="1511"/>
      <c r="C1773" s="846" t="s">
        <v>908</v>
      </c>
      <c r="D1773" s="102" t="s">
        <v>108</v>
      </c>
      <c r="E1773" s="51">
        <v>3.0059999999999998</v>
      </c>
      <c r="F1773" s="51">
        <v>3.0247199999999999</v>
      </c>
      <c r="G1773" s="51">
        <v>2.9930400000000001</v>
      </c>
      <c r="H1773" s="330">
        <v>3.0052800000000004</v>
      </c>
      <c r="I1773" s="51">
        <v>2.9836799999999997</v>
      </c>
      <c r="J1773" s="51">
        <v>3.0168000000000004</v>
      </c>
      <c r="K1773" s="51">
        <v>3.0067199999999996</v>
      </c>
      <c r="L1773" s="51">
        <v>3.02976</v>
      </c>
      <c r="M1773" s="51">
        <v>3.0103200000000001</v>
      </c>
      <c r="N1773" s="330">
        <v>3.0628800000000003</v>
      </c>
      <c r="O1773" s="51">
        <v>3.03552</v>
      </c>
      <c r="P1773" s="51">
        <v>3.0362399999999998</v>
      </c>
      <c r="Q1773" s="51">
        <v>3.0139200000000002</v>
      </c>
      <c r="R1773" s="51">
        <v>3.0247199999999999</v>
      </c>
      <c r="S1773" s="51">
        <v>3.00888</v>
      </c>
      <c r="T1773" s="51">
        <v>2.9887199999999998</v>
      </c>
      <c r="U1773" s="51">
        <v>3.02616</v>
      </c>
      <c r="V1773" s="330">
        <v>3.0081599999999997</v>
      </c>
      <c r="W1773" s="51">
        <v>3.0340799999999999</v>
      </c>
      <c r="X1773" s="51">
        <v>3.0211199999999998</v>
      </c>
      <c r="Y1773" s="51">
        <v>2.9980799999999999</v>
      </c>
      <c r="Z1773" s="51">
        <v>2.97288</v>
      </c>
      <c r="AA1773" s="51">
        <v>2.9793600000000002</v>
      </c>
      <c r="AB1773" s="51">
        <v>2.97648</v>
      </c>
      <c r="AC1773" s="41">
        <f>SUM(E1773:AB1773)</f>
        <v>72.26352</v>
      </c>
      <c r="AD1773" s="43">
        <f>SUM(E1774:AB1774)</f>
        <v>0</v>
      </c>
      <c r="AE1773" s="358">
        <v>7.2</v>
      </c>
      <c r="AF1773" s="678"/>
      <c r="AG1773" s="678"/>
      <c r="AH1773" s="679"/>
      <c r="AI1773" s="678"/>
      <c r="AJ1773" s="678"/>
      <c r="AK1773" s="678"/>
      <c r="AL1773" s="678"/>
      <c r="AM1773" s="678"/>
      <c r="AN1773" s="678"/>
      <c r="AO1773" s="678"/>
      <c r="AP1773" s="678"/>
      <c r="AQ1773" s="678"/>
      <c r="AR1773" s="678"/>
      <c r="AS1773" s="678"/>
      <c r="AT1773" s="678"/>
      <c r="AU1773" s="678"/>
      <c r="AV1773" s="678"/>
      <c r="AW1773" s="678"/>
      <c r="AX1773" s="678"/>
      <c r="AY1773" s="678"/>
      <c r="AZ1773" s="678"/>
      <c r="BA1773" s="678"/>
      <c r="BB1773" s="678"/>
      <c r="BC1773" s="678"/>
      <c r="BD1773" s="678"/>
      <c r="BE1773" s="249"/>
      <c r="BF1773" s="249"/>
      <c r="BG1773" s="249"/>
      <c r="BH1773" s="249"/>
      <c r="BI1773" s="249"/>
      <c r="BJ1773" s="249"/>
      <c r="BK1773" s="249"/>
      <c r="BL1773" s="249"/>
      <c r="BM1773" s="249"/>
      <c r="BN1773" s="249"/>
      <c r="BO1773" s="249"/>
      <c r="BP1773" s="249"/>
      <c r="BQ1773" s="249"/>
      <c r="BR1773" s="249"/>
      <c r="BS1773" s="249"/>
      <c r="BT1773" s="249"/>
      <c r="BU1773" s="249"/>
      <c r="BV1773" s="249"/>
      <c r="BW1773" s="249"/>
      <c r="BX1773" s="249"/>
      <c r="BY1773" s="121"/>
      <c r="BZ1773" s="121"/>
      <c r="CA1773" s="121"/>
      <c r="CB1773" s="121"/>
      <c r="CC1773" s="121"/>
    </row>
    <row r="1774" spans="1:81" s="1" customFormat="1" ht="10.5" customHeight="1" x14ac:dyDescent="0.2">
      <c r="A1774" s="1373"/>
      <c r="B1774" s="1511"/>
      <c r="C1774" s="846" t="s">
        <v>908</v>
      </c>
      <c r="D1774" s="102" t="s">
        <v>906</v>
      </c>
      <c r="E1774" s="51">
        <v>0</v>
      </c>
      <c r="F1774" s="42">
        <v>0</v>
      </c>
      <c r="G1774" s="42">
        <v>0</v>
      </c>
      <c r="H1774" s="255">
        <v>0</v>
      </c>
      <c r="I1774" s="42">
        <v>0</v>
      </c>
      <c r="J1774" s="42">
        <v>0</v>
      </c>
      <c r="K1774" s="42">
        <v>0</v>
      </c>
      <c r="L1774" s="42">
        <v>0</v>
      </c>
      <c r="M1774" s="42">
        <v>0</v>
      </c>
      <c r="N1774" s="255">
        <v>0</v>
      </c>
      <c r="O1774" s="42">
        <v>0</v>
      </c>
      <c r="P1774" s="42">
        <v>0</v>
      </c>
      <c r="Q1774" s="42">
        <v>0</v>
      </c>
      <c r="R1774" s="42">
        <v>0</v>
      </c>
      <c r="S1774" s="42">
        <v>0</v>
      </c>
      <c r="T1774" s="42">
        <v>0</v>
      </c>
      <c r="U1774" s="42">
        <v>0</v>
      </c>
      <c r="V1774" s="255">
        <v>0</v>
      </c>
      <c r="W1774" s="42">
        <v>0</v>
      </c>
      <c r="X1774" s="42">
        <v>0</v>
      </c>
      <c r="Y1774" s="42">
        <v>0</v>
      </c>
      <c r="Z1774" s="42">
        <v>0</v>
      </c>
      <c r="AA1774" s="42">
        <v>0</v>
      </c>
      <c r="AB1774" s="42">
        <v>0</v>
      </c>
      <c r="AC1774" s="41"/>
      <c r="AD1774" s="43"/>
      <c r="AE1774" s="358"/>
      <c r="AF1774" s="678"/>
      <c r="AG1774" s="678"/>
      <c r="AH1774" s="679"/>
      <c r="AI1774" s="678"/>
      <c r="AJ1774" s="678"/>
      <c r="AK1774" s="678"/>
      <c r="AL1774" s="678"/>
      <c r="AM1774" s="678"/>
      <c r="AN1774" s="678"/>
      <c r="AO1774" s="678"/>
      <c r="AP1774" s="678"/>
      <c r="AQ1774" s="678"/>
      <c r="AR1774" s="678"/>
      <c r="AS1774" s="678"/>
      <c r="AT1774" s="678"/>
      <c r="AU1774" s="678"/>
      <c r="AV1774" s="678"/>
      <c r="AW1774" s="678"/>
      <c r="AX1774" s="678"/>
      <c r="AY1774" s="678"/>
      <c r="AZ1774" s="678"/>
      <c r="BA1774" s="678"/>
      <c r="BB1774" s="678"/>
      <c r="BC1774" s="678"/>
      <c r="BD1774" s="678"/>
      <c r="BE1774" s="249"/>
      <c r="BF1774" s="249"/>
      <c r="BG1774" s="249"/>
      <c r="BH1774" s="249"/>
      <c r="BI1774" s="249"/>
      <c r="BJ1774" s="249"/>
      <c r="BK1774" s="249"/>
      <c r="BL1774" s="249"/>
      <c r="BM1774" s="249"/>
      <c r="BN1774" s="249"/>
      <c r="BO1774" s="249"/>
      <c r="BP1774" s="249"/>
      <c r="BQ1774" s="249"/>
      <c r="BR1774" s="249"/>
      <c r="BS1774" s="249"/>
      <c r="BT1774" s="249"/>
      <c r="BU1774" s="249"/>
      <c r="BV1774" s="249"/>
      <c r="BW1774" s="249"/>
      <c r="BX1774" s="249"/>
      <c r="BY1774" s="121"/>
      <c r="BZ1774" s="121"/>
      <c r="CA1774" s="121"/>
      <c r="CB1774" s="121"/>
      <c r="CC1774" s="121"/>
    </row>
    <row r="1775" spans="1:81" s="1" customFormat="1" ht="10.5" customHeight="1" x14ac:dyDescent="0.2">
      <c r="A1775" s="1373"/>
      <c r="B1775" s="1511"/>
      <c r="C1775" s="846" t="s">
        <v>908</v>
      </c>
      <c r="D1775" s="102" t="s">
        <v>907</v>
      </c>
      <c r="E1775" s="142">
        <v>0.84455999999999998</v>
      </c>
      <c r="F1775" s="104">
        <v>0.83016000000000001</v>
      </c>
      <c r="G1775" s="104">
        <v>0.83879999999999999</v>
      </c>
      <c r="H1775" s="259">
        <v>0.75815999999999995</v>
      </c>
      <c r="I1775" s="104">
        <v>0.84744000000000008</v>
      </c>
      <c r="J1775" s="104">
        <v>0.85320000000000007</v>
      </c>
      <c r="K1775" s="104">
        <v>0.84239999999999993</v>
      </c>
      <c r="L1775" s="104">
        <v>0.79344000000000003</v>
      </c>
      <c r="M1775" s="104">
        <v>0.74160000000000004</v>
      </c>
      <c r="N1775" s="259">
        <v>0.67823999999999995</v>
      </c>
      <c r="O1775" s="104">
        <v>0.64079999999999993</v>
      </c>
      <c r="P1775" s="104">
        <v>0.67176000000000002</v>
      </c>
      <c r="Q1775" s="104">
        <v>0.69623999999999997</v>
      </c>
      <c r="R1775" s="104">
        <v>0.64224000000000003</v>
      </c>
      <c r="S1775" s="104">
        <v>0.7632000000000001</v>
      </c>
      <c r="T1775" s="104">
        <v>0.82799999999999996</v>
      </c>
      <c r="U1775" s="104">
        <v>0.84455999999999998</v>
      </c>
      <c r="V1775" s="259">
        <v>0.81935999999999998</v>
      </c>
      <c r="W1775" s="104">
        <v>0.80928</v>
      </c>
      <c r="X1775" s="104">
        <v>0.81359999999999999</v>
      </c>
      <c r="Y1775" s="104">
        <v>0.83520000000000005</v>
      </c>
      <c r="Z1775" s="104">
        <v>0.86975999999999998</v>
      </c>
      <c r="AA1775" s="104">
        <v>0.83016000000000001</v>
      </c>
      <c r="AB1775" s="104">
        <v>0.81072</v>
      </c>
      <c r="AC1775" s="41"/>
      <c r="AD1775" s="43"/>
      <c r="AE1775" s="358"/>
      <c r="AF1775" s="678"/>
      <c r="AG1775" s="678"/>
      <c r="AH1775" s="679"/>
      <c r="AI1775" s="678"/>
      <c r="AJ1775" s="678"/>
      <c r="AK1775" s="678"/>
      <c r="AL1775" s="678"/>
      <c r="AM1775" s="678"/>
      <c r="AN1775" s="678"/>
      <c r="AO1775" s="678"/>
      <c r="AP1775" s="678"/>
      <c r="AQ1775" s="678"/>
      <c r="AR1775" s="678"/>
      <c r="AS1775" s="678"/>
      <c r="AT1775" s="678"/>
      <c r="AU1775" s="678"/>
      <c r="AV1775" s="678"/>
      <c r="AW1775" s="678"/>
      <c r="AX1775" s="678"/>
      <c r="AY1775" s="678"/>
      <c r="AZ1775" s="678"/>
      <c r="BA1775" s="678"/>
      <c r="BB1775" s="678"/>
      <c r="BC1775" s="678"/>
      <c r="BD1775" s="678"/>
      <c r="BE1775" s="249"/>
      <c r="BF1775" s="249"/>
      <c r="BG1775" s="249"/>
      <c r="BH1775" s="249"/>
      <c r="BI1775" s="249"/>
      <c r="BJ1775" s="249"/>
      <c r="BK1775" s="249"/>
      <c r="BL1775" s="249"/>
      <c r="BM1775" s="249"/>
      <c r="BN1775" s="249"/>
      <c r="BO1775" s="249"/>
      <c r="BP1775" s="249"/>
      <c r="BQ1775" s="249"/>
      <c r="BR1775" s="249"/>
      <c r="BS1775" s="249"/>
      <c r="BT1775" s="249"/>
      <c r="BU1775" s="249"/>
      <c r="BV1775" s="249"/>
      <c r="BW1775" s="249"/>
      <c r="BX1775" s="249"/>
      <c r="BY1775" s="121"/>
      <c r="BZ1775" s="121"/>
      <c r="CA1775" s="121"/>
      <c r="CB1775" s="121"/>
      <c r="CC1775" s="121"/>
    </row>
    <row r="1776" spans="1:81" s="1" customFormat="1" ht="10.5" customHeight="1" thickBot="1" x14ac:dyDescent="0.25">
      <c r="A1776" s="1374"/>
      <c r="B1776" s="1527"/>
      <c r="C1776" s="197"/>
      <c r="D1776" s="166" t="s">
        <v>35</v>
      </c>
      <c r="E1776" s="45">
        <f>(E1774-E1775)/E1773</f>
        <v>-0.28095808383233534</v>
      </c>
      <c r="F1776" s="45">
        <f t="shared" ref="F1776:AB1776" si="638">(F1774-F1775)/F1773</f>
        <v>-0.27445846227088788</v>
      </c>
      <c r="G1776" s="45">
        <f t="shared" si="638"/>
        <v>-0.28025018041857108</v>
      </c>
      <c r="H1776" s="286">
        <f t="shared" si="638"/>
        <v>-0.25227599425011976</v>
      </c>
      <c r="I1776" s="45">
        <f t="shared" si="638"/>
        <v>-0.28402509652509661</v>
      </c>
      <c r="J1776" s="45">
        <f t="shared" si="638"/>
        <v>-0.28281622911694509</v>
      </c>
      <c r="K1776" s="45">
        <f t="shared" si="638"/>
        <v>-0.28017241379310348</v>
      </c>
      <c r="L1776" s="45">
        <f t="shared" si="638"/>
        <v>-0.26188212927756654</v>
      </c>
      <c r="M1776" s="45">
        <f t="shared" si="638"/>
        <v>-0.24635254723750299</v>
      </c>
      <c r="N1776" s="286">
        <f t="shared" si="638"/>
        <v>-0.22143864598025384</v>
      </c>
      <c r="O1776" s="45">
        <f t="shared" si="638"/>
        <v>-0.21110056925996201</v>
      </c>
      <c r="P1776" s="45">
        <f t="shared" si="638"/>
        <v>-0.22124733222670145</v>
      </c>
      <c r="Q1776" s="45">
        <f t="shared" si="638"/>
        <v>-0.23100812231247012</v>
      </c>
      <c r="R1776" s="45">
        <f t="shared" si="638"/>
        <v>-0.21233039752439897</v>
      </c>
      <c r="S1776" s="45">
        <f t="shared" si="638"/>
        <v>-0.25364919837281652</v>
      </c>
      <c r="T1776" s="45">
        <f t="shared" si="638"/>
        <v>-0.2770416767044086</v>
      </c>
      <c r="U1776" s="45">
        <f t="shared" si="638"/>
        <v>-0.27908636688079941</v>
      </c>
      <c r="V1776" s="286">
        <f t="shared" si="638"/>
        <v>-0.27237912876974629</v>
      </c>
      <c r="W1776" s="45">
        <f t="shared" si="638"/>
        <v>-0.26672994779307074</v>
      </c>
      <c r="X1776" s="45">
        <f t="shared" si="638"/>
        <v>-0.26930409914204007</v>
      </c>
      <c r="Y1776" s="45">
        <f t="shared" si="638"/>
        <v>-0.27857829010566765</v>
      </c>
      <c r="Z1776" s="45">
        <f t="shared" si="638"/>
        <v>-0.29256478566238797</v>
      </c>
      <c r="AA1776" s="45">
        <f t="shared" si="638"/>
        <v>-0.27863702271628804</v>
      </c>
      <c r="AB1776" s="45">
        <f t="shared" si="638"/>
        <v>-0.27237542331881953</v>
      </c>
      <c r="AC1776" s="41"/>
      <c r="AD1776" s="43"/>
      <c r="AE1776" s="358"/>
      <c r="AF1776" s="249"/>
      <c r="AG1776" s="249"/>
      <c r="AH1776" s="249"/>
      <c r="AI1776" s="249"/>
      <c r="AJ1776" s="249"/>
      <c r="AK1776" s="249"/>
      <c r="AL1776" s="249"/>
      <c r="AM1776" s="249"/>
      <c r="AN1776" s="249"/>
      <c r="AO1776" s="249"/>
      <c r="AP1776" s="249"/>
      <c r="AQ1776" s="249"/>
      <c r="AR1776" s="249"/>
      <c r="AS1776" s="249"/>
      <c r="AT1776" s="249"/>
      <c r="AU1776" s="249"/>
      <c r="AV1776" s="249"/>
      <c r="AW1776" s="249"/>
      <c r="AX1776" s="249"/>
      <c r="AY1776" s="249"/>
      <c r="AZ1776" s="249"/>
      <c r="BA1776" s="249"/>
      <c r="BB1776" s="249"/>
      <c r="BC1776" s="249"/>
      <c r="BD1776" s="249"/>
      <c r="BE1776" s="249"/>
      <c r="BF1776" s="249"/>
      <c r="BG1776" s="249"/>
      <c r="BH1776" s="249"/>
      <c r="BI1776" s="249"/>
      <c r="BJ1776" s="249"/>
      <c r="BK1776" s="249"/>
      <c r="BL1776" s="249"/>
      <c r="BM1776" s="249"/>
      <c r="BN1776" s="249"/>
      <c r="BO1776" s="249"/>
      <c r="BP1776" s="249"/>
      <c r="BQ1776" s="249"/>
      <c r="BR1776" s="249"/>
      <c r="BS1776" s="249"/>
      <c r="BT1776" s="249"/>
      <c r="BU1776" s="249"/>
      <c r="BV1776" s="249"/>
      <c r="BW1776" s="249"/>
      <c r="BX1776" s="249"/>
      <c r="BY1776" s="121"/>
      <c r="BZ1776" s="121"/>
      <c r="CA1776" s="121"/>
      <c r="CB1776" s="121"/>
      <c r="CC1776" s="121"/>
    </row>
    <row r="1777" spans="1:81" s="114" customFormat="1" ht="10.5" customHeight="1" x14ac:dyDescent="0.2">
      <c r="A1777" s="1372" t="s">
        <v>5</v>
      </c>
      <c r="B1777" s="1524" t="s">
        <v>598</v>
      </c>
      <c r="C1777" s="695"/>
      <c r="D1777" s="726"/>
      <c r="E1777" s="47"/>
      <c r="F1777" s="50"/>
      <c r="G1777" s="50"/>
      <c r="H1777" s="253"/>
      <c r="I1777" s="50"/>
      <c r="J1777" s="50"/>
      <c r="K1777" s="50"/>
      <c r="L1777" s="50"/>
      <c r="M1777" s="50"/>
      <c r="N1777" s="253"/>
      <c r="O1777" s="50"/>
      <c r="P1777" s="50"/>
      <c r="Q1777" s="50"/>
      <c r="R1777" s="50"/>
      <c r="S1777" s="50"/>
      <c r="T1777" s="50"/>
      <c r="U1777" s="50"/>
      <c r="V1777" s="253"/>
      <c r="W1777" s="50"/>
      <c r="X1777" s="50"/>
      <c r="Y1777" s="50"/>
      <c r="Z1777" s="50"/>
      <c r="AA1777" s="50"/>
      <c r="AB1777" s="50"/>
      <c r="AC1777" s="346"/>
      <c r="AD1777" s="495"/>
      <c r="AE1777" s="492"/>
      <c r="AF1777" s="76"/>
      <c r="AG1777" s="76"/>
      <c r="AH1777" s="76"/>
      <c r="AI1777" s="76"/>
      <c r="AJ1777" s="76"/>
      <c r="AK1777" s="76"/>
      <c r="AL1777" s="76"/>
      <c r="AM1777" s="76"/>
      <c r="AN1777" s="76"/>
      <c r="AO1777" s="76"/>
      <c r="AP1777" s="76"/>
      <c r="AQ1777" s="76"/>
      <c r="AR1777" s="76"/>
      <c r="AS1777" s="76"/>
      <c r="AT1777" s="76"/>
      <c r="AU1777" s="76"/>
      <c r="AV1777" s="76"/>
      <c r="AW1777" s="76"/>
      <c r="AX1777" s="76"/>
      <c r="AY1777" s="76"/>
      <c r="AZ1777" s="76"/>
      <c r="BA1777" s="76"/>
      <c r="BB1777" s="76"/>
      <c r="BC1777" s="76"/>
      <c r="BD1777" s="76"/>
      <c r="BE1777" s="256"/>
      <c r="BF1777" s="256"/>
      <c r="BG1777" s="256"/>
      <c r="BH1777" s="256"/>
      <c r="BI1777" s="256"/>
      <c r="BJ1777" s="256"/>
      <c r="BK1777" s="256"/>
      <c r="BL1777" s="256"/>
      <c r="BM1777" s="256"/>
      <c r="BN1777" s="256"/>
      <c r="BO1777" s="256"/>
      <c r="BP1777" s="256"/>
      <c r="BQ1777" s="256"/>
      <c r="BR1777" s="256"/>
      <c r="BS1777" s="256"/>
      <c r="BT1777" s="256"/>
      <c r="BU1777" s="256"/>
      <c r="BV1777" s="256"/>
      <c r="BW1777" s="256"/>
      <c r="BX1777" s="256"/>
    </row>
    <row r="1778" spans="1:81" s="1" customFormat="1" ht="10.5" customHeight="1" x14ac:dyDescent="0.2">
      <c r="A1778" s="1373"/>
      <c r="B1778" s="1511"/>
      <c r="C1778" s="846" t="s">
        <v>118</v>
      </c>
      <c r="D1778" s="102" t="s">
        <v>27</v>
      </c>
      <c r="E1778" s="67">
        <f>ROUND(SQRT(E1779^2+(E1780-E1781)^2)*1000/(1.73*E1763),0)</f>
        <v>7</v>
      </c>
      <c r="F1778" s="137">
        <f t="shared" ref="F1778:AB1778" si="639">ROUND(SQRT(F1779^2+(F1780-F1781)^2)*1000/(1.73*F1763),0)</f>
        <v>7</v>
      </c>
      <c r="G1778" s="137">
        <f t="shared" si="639"/>
        <v>7</v>
      </c>
      <c r="H1778" s="351">
        <f t="shared" si="639"/>
        <v>7</v>
      </c>
      <c r="I1778" s="137">
        <f t="shared" si="639"/>
        <v>7</v>
      </c>
      <c r="J1778" s="137">
        <f t="shared" si="639"/>
        <v>7</v>
      </c>
      <c r="K1778" s="137">
        <f t="shared" si="639"/>
        <v>7</v>
      </c>
      <c r="L1778" s="137">
        <f t="shared" si="639"/>
        <v>7</v>
      </c>
      <c r="M1778" s="137">
        <f t="shared" si="639"/>
        <v>7</v>
      </c>
      <c r="N1778" s="351">
        <f t="shared" si="639"/>
        <v>8</v>
      </c>
      <c r="O1778" s="137">
        <f t="shared" si="639"/>
        <v>8</v>
      </c>
      <c r="P1778" s="137">
        <f t="shared" si="639"/>
        <v>8</v>
      </c>
      <c r="Q1778" s="137">
        <f t="shared" si="639"/>
        <v>7</v>
      </c>
      <c r="R1778" s="137">
        <f t="shared" si="639"/>
        <v>8</v>
      </c>
      <c r="S1778" s="137">
        <f t="shared" si="639"/>
        <v>7</v>
      </c>
      <c r="T1778" s="137">
        <f t="shared" si="639"/>
        <v>7</v>
      </c>
      <c r="U1778" s="137">
        <f t="shared" si="639"/>
        <v>7</v>
      </c>
      <c r="V1778" s="351">
        <f t="shared" si="639"/>
        <v>7</v>
      </c>
      <c r="W1778" s="137">
        <f t="shared" si="639"/>
        <v>7</v>
      </c>
      <c r="X1778" s="137">
        <f t="shared" si="639"/>
        <v>7</v>
      </c>
      <c r="Y1778" s="137">
        <f t="shared" si="639"/>
        <v>7</v>
      </c>
      <c r="Z1778" s="137">
        <f t="shared" si="639"/>
        <v>7</v>
      </c>
      <c r="AA1778" s="137">
        <f t="shared" si="639"/>
        <v>7</v>
      </c>
      <c r="AB1778" s="137">
        <f t="shared" si="639"/>
        <v>7</v>
      </c>
      <c r="AC1778" s="254"/>
      <c r="AD1778" s="129"/>
      <c r="AE1778" s="49"/>
      <c r="AF1778" s="256"/>
      <c r="AG1778" s="256"/>
      <c r="AH1778" s="256"/>
      <c r="AI1778" s="256"/>
      <c r="AJ1778" s="256"/>
      <c r="AK1778" s="256"/>
      <c r="AL1778" s="256"/>
      <c r="AM1778" s="256"/>
      <c r="AN1778" s="256"/>
      <c r="AO1778" s="256"/>
      <c r="AP1778" s="256"/>
      <c r="AQ1778" s="256"/>
      <c r="AR1778" s="256"/>
      <c r="AS1778" s="256"/>
      <c r="AT1778" s="256"/>
      <c r="AU1778" s="256"/>
      <c r="AV1778" s="256"/>
      <c r="AW1778" s="256"/>
      <c r="AX1778" s="256"/>
      <c r="AY1778" s="256"/>
      <c r="AZ1778" s="256"/>
      <c r="BA1778" s="256"/>
      <c r="BB1778" s="256"/>
      <c r="BC1778" s="256"/>
      <c r="BD1778" s="256"/>
      <c r="BE1778" s="256"/>
      <c r="BF1778" s="256"/>
      <c r="BG1778" s="256"/>
      <c r="BH1778" s="256"/>
      <c r="BI1778" s="256"/>
      <c r="BJ1778" s="256"/>
      <c r="BK1778" s="256"/>
      <c r="BL1778" s="256"/>
      <c r="BM1778" s="256"/>
      <c r="BN1778" s="256"/>
      <c r="BO1778" s="256"/>
      <c r="BP1778" s="256"/>
      <c r="BQ1778" s="256"/>
      <c r="BR1778" s="256"/>
      <c r="BS1778" s="256"/>
      <c r="BT1778" s="256"/>
      <c r="BU1778" s="256"/>
      <c r="BV1778" s="256"/>
      <c r="BW1778" s="256"/>
      <c r="BX1778" s="256"/>
      <c r="BY1778" s="114"/>
      <c r="BZ1778" s="114"/>
      <c r="CA1778" s="114"/>
      <c r="CB1778" s="114"/>
      <c r="CC1778" s="114"/>
    </row>
    <row r="1779" spans="1:81" s="1" customFormat="1" ht="10.5" customHeight="1" x14ac:dyDescent="0.2">
      <c r="A1779" s="1373"/>
      <c r="B1779" s="1511"/>
      <c r="C1779" s="846" t="s">
        <v>908</v>
      </c>
      <c r="D1779" s="102" t="s">
        <v>108</v>
      </c>
      <c r="E1779" s="51">
        <v>4.6799999999999994E-2</v>
      </c>
      <c r="F1779" s="51">
        <v>4.6799999999999994E-2</v>
      </c>
      <c r="G1779" s="51">
        <v>4.6799999999999994E-2</v>
      </c>
      <c r="H1779" s="330">
        <v>4.752E-2</v>
      </c>
      <c r="I1779" s="51">
        <v>4.6799999999999994E-2</v>
      </c>
      <c r="J1779" s="51">
        <v>4.6799999999999994E-2</v>
      </c>
      <c r="K1779" s="51">
        <v>4.6799999999999994E-2</v>
      </c>
      <c r="L1779" s="51">
        <v>4.752E-2</v>
      </c>
      <c r="M1779" s="51">
        <v>4.8240000000000005E-2</v>
      </c>
      <c r="N1779" s="330">
        <v>4.752E-2</v>
      </c>
      <c r="O1779" s="51">
        <v>4.8240000000000005E-2</v>
      </c>
      <c r="P1779" s="51">
        <v>4.8240000000000005E-2</v>
      </c>
      <c r="Q1779" s="51">
        <v>4.8240000000000005E-2</v>
      </c>
      <c r="R1779" s="51">
        <v>4.8240000000000005E-2</v>
      </c>
      <c r="S1779" s="51">
        <v>4.752E-2</v>
      </c>
      <c r="T1779" s="51">
        <v>4.752E-2</v>
      </c>
      <c r="U1779" s="51">
        <v>4.6799999999999994E-2</v>
      </c>
      <c r="V1779" s="330">
        <v>4.752E-2</v>
      </c>
      <c r="W1779" s="51">
        <v>4.6799999999999994E-2</v>
      </c>
      <c r="X1779" s="51">
        <v>4.752E-2</v>
      </c>
      <c r="Y1779" s="51">
        <v>4.752E-2</v>
      </c>
      <c r="Z1779" s="51">
        <v>4.752E-2</v>
      </c>
      <c r="AA1779" s="51">
        <v>4.752E-2</v>
      </c>
      <c r="AB1779" s="51">
        <v>4.6799999999999994E-2</v>
      </c>
      <c r="AC1779" s="41">
        <f>SUM(E1779:AB1779)</f>
        <v>1.1376000000000002</v>
      </c>
      <c r="AD1779" s="43">
        <f>SUM(E1780:AB1780)</f>
        <v>1.6682399999999999</v>
      </c>
      <c r="AE1779" s="358">
        <v>7.2</v>
      </c>
      <c r="AF1779" s="678"/>
      <c r="AG1779" s="678"/>
      <c r="AH1779" s="679"/>
      <c r="AI1779" s="678"/>
      <c r="AJ1779" s="678"/>
      <c r="AK1779" s="678"/>
      <c r="AL1779" s="678"/>
      <c r="AM1779" s="678"/>
      <c r="AN1779" s="678"/>
      <c r="AO1779" s="678"/>
      <c r="AP1779" s="678"/>
      <c r="AQ1779" s="678"/>
      <c r="AR1779" s="678"/>
      <c r="AS1779" s="678"/>
      <c r="AT1779" s="678"/>
      <c r="AU1779" s="678"/>
      <c r="AV1779" s="678"/>
      <c r="AW1779" s="678"/>
      <c r="AX1779" s="678"/>
      <c r="AY1779" s="678"/>
      <c r="AZ1779" s="678"/>
      <c r="BA1779" s="678"/>
      <c r="BB1779" s="678"/>
      <c r="BC1779" s="678"/>
      <c r="BD1779" s="678"/>
      <c r="BE1779" s="256"/>
      <c r="BF1779" s="256"/>
      <c r="BG1779" s="256"/>
      <c r="BH1779" s="256"/>
      <c r="BI1779" s="256"/>
      <c r="BJ1779" s="256"/>
      <c r="BK1779" s="256"/>
      <c r="BL1779" s="256"/>
      <c r="BM1779" s="256"/>
      <c r="BN1779" s="256"/>
      <c r="BO1779" s="256"/>
      <c r="BP1779" s="256"/>
      <c r="BQ1779" s="256"/>
      <c r="BR1779" s="256"/>
      <c r="BS1779" s="256"/>
      <c r="BT1779" s="256"/>
      <c r="BU1779" s="256"/>
      <c r="BV1779" s="256"/>
      <c r="BW1779" s="256"/>
      <c r="BX1779" s="256"/>
      <c r="BY1779" s="114"/>
      <c r="BZ1779" s="114"/>
      <c r="CA1779" s="114"/>
      <c r="CB1779" s="114"/>
      <c r="CC1779" s="114"/>
    </row>
    <row r="1780" spans="1:81" s="1" customFormat="1" ht="9.75" customHeight="1" x14ac:dyDescent="0.2">
      <c r="A1780" s="1373"/>
      <c r="B1780" s="1511"/>
      <c r="C1780" s="846" t="s">
        <v>908</v>
      </c>
      <c r="D1780" s="102" t="s">
        <v>906</v>
      </c>
      <c r="E1780" s="51">
        <v>6.6239999999999993E-2</v>
      </c>
      <c r="F1780" s="42">
        <v>6.6239999999999993E-2</v>
      </c>
      <c r="G1780" s="42">
        <v>6.6959999999999992E-2</v>
      </c>
      <c r="H1780" s="255">
        <v>7.0559999999999998E-2</v>
      </c>
      <c r="I1780" s="42">
        <v>6.5519999999999995E-2</v>
      </c>
      <c r="J1780" s="42">
        <v>6.5519999999999995E-2</v>
      </c>
      <c r="K1780" s="42">
        <v>6.6959999999999992E-2</v>
      </c>
      <c r="L1780" s="42">
        <v>6.9120000000000001E-2</v>
      </c>
      <c r="M1780" s="42">
        <v>7.1279999999999996E-2</v>
      </c>
      <c r="N1780" s="255">
        <v>7.4880000000000002E-2</v>
      </c>
      <c r="O1780" s="42">
        <v>7.7040000000000011E-2</v>
      </c>
      <c r="P1780" s="42">
        <v>7.5600000000000001E-2</v>
      </c>
      <c r="Q1780" s="42">
        <v>7.4880000000000002E-2</v>
      </c>
      <c r="R1780" s="42">
        <v>7.7040000000000011E-2</v>
      </c>
      <c r="S1780" s="42">
        <v>7.1999999999999995E-2</v>
      </c>
      <c r="T1780" s="42">
        <v>6.8400000000000002E-2</v>
      </c>
      <c r="U1780" s="42">
        <v>6.6239999999999993E-2</v>
      </c>
      <c r="V1780" s="255">
        <v>6.7680000000000004E-2</v>
      </c>
      <c r="W1780" s="42">
        <v>6.6959999999999992E-2</v>
      </c>
      <c r="X1780" s="42">
        <v>6.8400000000000002E-2</v>
      </c>
      <c r="Y1780" s="42">
        <v>6.7680000000000004E-2</v>
      </c>
      <c r="Z1780" s="42">
        <v>6.6239999999999993E-2</v>
      </c>
      <c r="AA1780" s="42">
        <v>6.8400000000000002E-2</v>
      </c>
      <c r="AB1780" s="42">
        <v>6.8400000000000002E-2</v>
      </c>
      <c r="AC1780" s="41"/>
      <c r="AD1780" s="43"/>
      <c r="AE1780" s="358"/>
      <c r="AF1780" s="678"/>
      <c r="AG1780" s="678"/>
      <c r="AH1780" s="679"/>
      <c r="AI1780" s="678"/>
      <c r="AJ1780" s="678"/>
      <c r="AK1780" s="678"/>
      <c r="AL1780" s="678"/>
      <c r="AM1780" s="678"/>
      <c r="AN1780" s="678"/>
      <c r="AO1780" s="678"/>
      <c r="AP1780" s="678"/>
      <c r="AQ1780" s="678"/>
      <c r="AR1780" s="678"/>
      <c r="AS1780" s="678"/>
      <c r="AT1780" s="678"/>
      <c r="AU1780" s="678"/>
      <c r="AV1780" s="678"/>
      <c r="AW1780" s="678"/>
      <c r="AX1780" s="678"/>
      <c r="AY1780" s="678"/>
      <c r="AZ1780" s="678"/>
      <c r="BA1780" s="678"/>
      <c r="BB1780" s="678"/>
      <c r="BC1780" s="678"/>
      <c r="BD1780" s="678"/>
      <c r="BE1780" s="256"/>
      <c r="BF1780" s="256"/>
      <c r="BG1780" s="256"/>
      <c r="BH1780" s="256"/>
      <c r="BI1780" s="256"/>
      <c r="BJ1780" s="256"/>
      <c r="BK1780" s="256"/>
      <c r="BL1780" s="256"/>
      <c r="BM1780" s="256"/>
      <c r="BN1780" s="256"/>
      <c r="BO1780" s="256"/>
      <c r="BP1780" s="256"/>
      <c r="BQ1780" s="256"/>
      <c r="BR1780" s="256"/>
      <c r="BS1780" s="256"/>
      <c r="BT1780" s="256"/>
      <c r="BU1780" s="256"/>
      <c r="BV1780" s="256"/>
      <c r="BW1780" s="256"/>
      <c r="BX1780" s="256"/>
      <c r="BY1780" s="114"/>
      <c r="BZ1780" s="114"/>
      <c r="CA1780" s="114"/>
      <c r="CB1780" s="114"/>
      <c r="CC1780" s="114"/>
    </row>
    <row r="1781" spans="1:81" s="1" customFormat="1" ht="9.75" customHeight="1" x14ac:dyDescent="0.2">
      <c r="A1781" s="1373"/>
      <c r="B1781" s="1511"/>
      <c r="C1781" s="846" t="s">
        <v>908</v>
      </c>
      <c r="D1781" s="102" t="s">
        <v>907</v>
      </c>
      <c r="E1781" s="142">
        <v>0</v>
      </c>
      <c r="F1781" s="104">
        <v>0</v>
      </c>
      <c r="G1781" s="104">
        <v>0</v>
      </c>
      <c r="H1781" s="259">
        <v>0</v>
      </c>
      <c r="I1781" s="104">
        <v>0</v>
      </c>
      <c r="J1781" s="104">
        <v>0</v>
      </c>
      <c r="K1781" s="104">
        <v>0</v>
      </c>
      <c r="L1781" s="104">
        <v>0</v>
      </c>
      <c r="M1781" s="104">
        <v>0</v>
      </c>
      <c r="N1781" s="259">
        <v>0</v>
      </c>
      <c r="O1781" s="104">
        <v>0</v>
      </c>
      <c r="P1781" s="104">
        <v>0</v>
      </c>
      <c r="Q1781" s="104">
        <v>0</v>
      </c>
      <c r="R1781" s="104">
        <v>0</v>
      </c>
      <c r="S1781" s="104">
        <v>0</v>
      </c>
      <c r="T1781" s="104">
        <v>0</v>
      </c>
      <c r="U1781" s="104">
        <v>0</v>
      </c>
      <c r="V1781" s="259">
        <v>0</v>
      </c>
      <c r="W1781" s="104">
        <v>0</v>
      </c>
      <c r="X1781" s="104">
        <v>0</v>
      </c>
      <c r="Y1781" s="104">
        <v>0</v>
      </c>
      <c r="Z1781" s="104">
        <v>0</v>
      </c>
      <c r="AA1781" s="104">
        <v>0</v>
      </c>
      <c r="AB1781" s="104">
        <v>0</v>
      </c>
      <c r="AC1781" s="41"/>
      <c r="AD1781" s="43"/>
      <c r="AE1781" s="358"/>
      <c r="AF1781" s="678"/>
      <c r="AG1781" s="678"/>
      <c r="AH1781" s="679"/>
      <c r="AI1781" s="678"/>
      <c r="AJ1781" s="678"/>
      <c r="AK1781" s="678"/>
      <c r="AL1781" s="678"/>
      <c r="AM1781" s="678"/>
      <c r="AN1781" s="678"/>
      <c r="AO1781" s="678"/>
      <c r="AP1781" s="678"/>
      <c r="AQ1781" s="678"/>
      <c r="AR1781" s="678"/>
      <c r="AS1781" s="678"/>
      <c r="AT1781" s="678"/>
      <c r="AU1781" s="678"/>
      <c r="AV1781" s="678"/>
      <c r="AW1781" s="678"/>
      <c r="AX1781" s="678"/>
      <c r="AY1781" s="678"/>
      <c r="AZ1781" s="678"/>
      <c r="BA1781" s="678"/>
      <c r="BB1781" s="678"/>
      <c r="BC1781" s="678"/>
      <c r="BD1781" s="678"/>
      <c r="BE1781" s="256"/>
      <c r="BF1781" s="256"/>
      <c r="BG1781" s="256"/>
      <c r="BH1781" s="256"/>
      <c r="BI1781" s="256"/>
      <c r="BJ1781" s="256"/>
      <c r="BK1781" s="256"/>
      <c r="BL1781" s="256"/>
      <c r="BM1781" s="256"/>
      <c r="BN1781" s="256"/>
      <c r="BO1781" s="256"/>
      <c r="BP1781" s="256"/>
      <c r="BQ1781" s="256"/>
      <c r="BR1781" s="256"/>
      <c r="BS1781" s="256"/>
      <c r="BT1781" s="256"/>
      <c r="BU1781" s="256"/>
      <c r="BV1781" s="256"/>
      <c r="BW1781" s="256"/>
      <c r="BX1781" s="256"/>
      <c r="BY1781" s="114"/>
      <c r="BZ1781" s="114"/>
      <c r="CA1781" s="114"/>
      <c r="CB1781" s="114"/>
      <c r="CC1781" s="114"/>
    </row>
    <row r="1782" spans="1:81" s="1" customFormat="1" ht="10.5" customHeight="1" thickBot="1" x14ac:dyDescent="0.25">
      <c r="A1782" s="1374"/>
      <c r="B1782" s="1527"/>
      <c r="C1782" s="197"/>
      <c r="D1782" s="166" t="s">
        <v>35</v>
      </c>
      <c r="E1782" s="45">
        <f>(E1780-E1781)/E1779</f>
        <v>1.4153846153846155</v>
      </c>
      <c r="F1782" s="45">
        <f t="shared" ref="F1782:AB1782" si="640">(F1780-F1781)/F1779</f>
        <v>1.4153846153846155</v>
      </c>
      <c r="G1782" s="45">
        <f t="shared" si="640"/>
        <v>1.4307692307692308</v>
      </c>
      <c r="H1782" s="286">
        <f t="shared" si="640"/>
        <v>1.4848484848484849</v>
      </c>
      <c r="I1782" s="45">
        <f t="shared" si="640"/>
        <v>1.4000000000000001</v>
      </c>
      <c r="J1782" s="45">
        <f t="shared" si="640"/>
        <v>1.4000000000000001</v>
      </c>
      <c r="K1782" s="45">
        <f t="shared" si="640"/>
        <v>1.4307692307692308</v>
      </c>
      <c r="L1782" s="45">
        <f t="shared" si="640"/>
        <v>1.4545454545454546</v>
      </c>
      <c r="M1782" s="45">
        <f t="shared" si="640"/>
        <v>1.4776119402985073</v>
      </c>
      <c r="N1782" s="286">
        <f t="shared" si="640"/>
        <v>1.5757575757575759</v>
      </c>
      <c r="O1782" s="45">
        <f t="shared" si="640"/>
        <v>1.5970149253731345</v>
      </c>
      <c r="P1782" s="45">
        <f t="shared" si="640"/>
        <v>1.5671641791044775</v>
      </c>
      <c r="Q1782" s="45">
        <f t="shared" si="640"/>
        <v>1.5522388059701491</v>
      </c>
      <c r="R1782" s="45">
        <f t="shared" si="640"/>
        <v>1.5970149253731345</v>
      </c>
      <c r="S1782" s="45">
        <f t="shared" si="640"/>
        <v>1.5151515151515151</v>
      </c>
      <c r="T1782" s="45">
        <f t="shared" si="640"/>
        <v>1.4393939393939394</v>
      </c>
      <c r="U1782" s="45">
        <f t="shared" si="640"/>
        <v>1.4153846153846155</v>
      </c>
      <c r="V1782" s="286">
        <f t="shared" si="640"/>
        <v>1.4242424242424243</v>
      </c>
      <c r="W1782" s="45">
        <f t="shared" si="640"/>
        <v>1.4307692307692308</v>
      </c>
      <c r="X1782" s="45">
        <f t="shared" si="640"/>
        <v>1.4393939393939394</v>
      </c>
      <c r="Y1782" s="45">
        <f t="shared" si="640"/>
        <v>1.4242424242424243</v>
      </c>
      <c r="Z1782" s="45">
        <f t="shared" si="640"/>
        <v>1.3939393939393938</v>
      </c>
      <c r="AA1782" s="45">
        <f t="shared" si="640"/>
        <v>1.4393939393939394</v>
      </c>
      <c r="AB1782" s="45">
        <f t="shared" si="640"/>
        <v>1.4615384615384617</v>
      </c>
      <c r="AC1782" s="41"/>
      <c r="AD1782" s="43"/>
      <c r="AE1782" s="358"/>
      <c r="AF1782" s="256"/>
      <c r="AG1782" s="256"/>
      <c r="AH1782" s="256"/>
      <c r="AI1782" s="256"/>
      <c r="AJ1782" s="256"/>
      <c r="AK1782" s="256"/>
      <c r="AL1782" s="256"/>
      <c r="AM1782" s="256"/>
      <c r="AN1782" s="256"/>
      <c r="AO1782" s="256"/>
      <c r="AP1782" s="256"/>
      <c r="AQ1782" s="256"/>
      <c r="AR1782" s="256"/>
      <c r="AS1782" s="256"/>
      <c r="AT1782" s="256"/>
      <c r="AU1782" s="256"/>
      <c r="AV1782" s="256"/>
      <c r="AW1782" s="256"/>
      <c r="AX1782" s="256"/>
      <c r="AY1782" s="256"/>
      <c r="AZ1782" s="256"/>
      <c r="BA1782" s="256"/>
      <c r="BB1782" s="256"/>
      <c r="BC1782" s="256"/>
      <c r="BD1782" s="256"/>
      <c r="BE1782" s="256"/>
      <c r="BF1782" s="256"/>
      <c r="BG1782" s="256"/>
      <c r="BH1782" s="256"/>
      <c r="BI1782" s="256"/>
      <c r="BJ1782" s="256"/>
      <c r="BK1782" s="256"/>
      <c r="BL1782" s="256"/>
      <c r="BM1782" s="256"/>
      <c r="BN1782" s="256"/>
      <c r="BO1782" s="256"/>
      <c r="BP1782" s="256"/>
      <c r="BQ1782" s="256"/>
      <c r="BR1782" s="256"/>
      <c r="BS1782" s="256"/>
      <c r="BT1782" s="256"/>
      <c r="BU1782" s="256"/>
      <c r="BV1782" s="256"/>
      <c r="BW1782" s="256"/>
      <c r="BX1782" s="256"/>
      <c r="BY1782" s="114"/>
      <c r="BZ1782" s="114"/>
      <c r="CA1782" s="114"/>
      <c r="CB1782" s="114"/>
      <c r="CC1782" s="114"/>
    </row>
    <row r="1783" spans="1:81" s="114" customFormat="1" ht="10.5" customHeight="1" x14ac:dyDescent="0.2">
      <c r="A1783" s="1372" t="s">
        <v>4</v>
      </c>
      <c r="B1783" s="1524" t="s">
        <v>536</v>
      </c>
      <c r="C1783" s="695" t="s">
        <v>118</v>
      </c>
      <c r="D1783" s="726" t="s">
        <v>27</v>
      </c>
      <c r="E1783" s="50">
        <f>ROUND(SQRT(E1785^2+(E1786-E1787)^2)*1000/(1.73*E1763),0)</f>
        <v>27</v>
      </c>
      <c r="F1783" s="50">
        <f t="shared" ref="F1783:AB1783" si="641">ROUND(SQRT(F1785^2+(F1786-F1787)^2)*1000/(1.73*F1763),0)</f>
        <v>27</v>
      </c>
      <c r="G1783" s="50">
        <f t="shared" si="641"/>
        <v>27</v>
      </c>
      <c r="H1783" s="253">
        <f t="shared" si="641"/>
        <v>27</v>
      </c>
      <c r="I1783" s="50">
        <f t="shared" si="641"/>
        <v>27</v>
      </c>
      <c r="J1783" s="50">
        <f t="shared" si="641"/>
        <v>27</v>
      </c>
      <c r="K1783" s="50">
        <f t="shared" si="641"/>
        <v>27</v>
      </c>
      <c r="L1783" s="50">
        <f t="shared" si="641"/>
        <v>27</v>
      </c>
      <c r="M1783" s="50">
        <f t="shared" si="641"/>
        <v>27</v>
      </c>
      <c r="N1783" s="253">
        <f t="shared" si="641"/>
        <v>28</v>
      </c>
      <c r="O1783" s="50">
        <f t="shared" si="641"/>
        <v>28</v>
      </c>
      <c r="P1783" s="50">
        <f t="shared" si="641"/>
        <v>28</v>
      </c>
      <c r="Q1783" s="50">
        <f t="shared" si="641"/>
        <v>27</v>
      </c>
      <c r="R1783" s="50">
        <f t="shared" si="641"/>
        <v>28</v>
      </c>
      <c r="S1783" s="50">
        <f t="shared" si="641"/>
        <v>28</v>
      </c>
      <c r="T1783" s="50">
        <f t="shared" si="641"/>
        <v>28</v>
      </c>
      <c r="U1783" s="50">
        <f t="shared" si="641"/>
        <v>27</v>
      </c>
      <c r="V1783" s="253">
        <f t="shared" si="641"/>
        <v>27</v>
      </c>
      <c r="W1783" s="50">
        <f t="shared" si="641"/>
        <v>27</v>
      </c>
      <c r="X1783" s="50">
        <f t="shared" si="641"/>
        <v>27</v>
      </c>
      <c r="Y1783" s="50">
        <f t="shared" si="641"/>
        <v>28</v>
      </c>
      <c r="Z1783" s="50">
        <f t="shared" si="641"/>
        <v>27</v>
      </c>
      <c r="AA1783" s="50">
        <f t="shared" si="641"/>
        <v>28</v>
      </c>
      <c r="AB1783" s="50">
        <f t="shared" si="641"/>
        <v>27</v>
      </c>
      <c r="AC1783" s="346"/>
      <c r="AD1783" s="495"/>
      <c r="AE1783" s="492"/>
      <c r="AF1783" s="76"/>
      <c r="AG1783" s="76"/>
      <c r="AH1783" s="76"/>
      <c r="AI1783" s="76"/>
      <c r="AJ1783" s="76"/>
      <c r="AK1783" s="76"/>
      <c r="AL1783" s="76"/>
      <c r="AM1783" s="76"/>
      <c r="AN1783" s="76"/>
      <c r="AO1783" s="76"/>
      <c r="AP1783" s="76"/>
      <c r="AQ1783" s="76"/>
      <c r="AR1783" s="76"/>
      <c r="AS1783" s="76"/>
      <c r="AT1783" s="76"/>
      <c r="AU1783" s="76"/>
      <c r="AV1783" s="76"/>
      <c r="AW1783" s="76"/>
      <c r="AX1783" s="76"/>
      <c r="AY1783" s="76"/>
      <c r="AZ1783" s="76"/>
      <c r="BA1783" s="76"/>
      <c r="BB1783" s="76"/>
      <c r="BC1783" s="76"/>
      <c r="BD1783" s="76"/>
      <c r="BE1783" s="256"/>
      <c r="BF1783" s="256"/>
      <c r="BG1783" s="256"/>
      <c r="BH1783" s="256"/>
      <c r="BI1783" s="256"/>
      <c r="BJ1783" s="256"/>
      <c r="BK1783" s="256"/>
      <c r="BL1783" s="256"/>
      <c r="BM1783" s="256"/>
      <c r="BN1783" s="256"/>
      <c r="BO1783" s="256"/>
      <c r="BP1783" s="256"/>
      <c r="BQ1783" s="256"/>
      <c r="BR1783" s="256"/>
      <c r="BS1783" s="256"/>
      <c r="BT1783" s="256"/>
      <c r="BU1783" s="256"/>
      <c r="BV1783" s="256"/>
      <c r="BW1783" s="256"/>
      <c r="BX1783" s="256"/>
    </row>
    <row r="1784" spans="1:81" s="1" customFormat="1" ht="10.5" customHeight="1" x14ac:dyDescent="0.2">
      <c r="A1784" s="1373"/>
      <c r="B1784" s="1511"/>
      <c r="C1784" s="846" t="s">
        <v>115</v>
      </c>
      <c r="D1784" s="102" t="s">
        <v>27</v>
      </c>
      <c r="E1784" s="680">
        <v>28</v>
      </c>
      <c r="F1784" s="680">
        <v>28</v>
      </c>
      <c r="G1784" s="680">
        <v>27</v>
      </c>
      <c r="H1784" s="681">
        <v>28</v>
      </c>
      <c r="I1784" s="680">
        <v>27</v>
      </c>
      <c r="J1784" s="1037">
        <v>28</v>
      </c>
      <c r="K1784" s="1037">
        <v>27</v>
      </c>
      <c r="L1784" s="1037">
        <v>28</v>
      </c>
      <c r="M1784" s="1037">
        <v>28</v>
      </c>
      <c r="N1784" s="681">
        <v>29</v>
      </c>
      <c r="O1784" s="680">
        <v>28</v>
      </c>
      <c r="P1784" s="680">
        <v>28</v>
      </c>
      <c r="Q1784" s="680">
        <v>28</v>
      </c>
      <c r="R1784" s="680">
        <v>28</v>
      </c>
      <c r="S1784" s="680">
        <v>28</v>
      </c>
      <c r="T1784" s="680">
        <v>28</v>
      </c>
      <c r="U1784" s="680">
        <v>28</v>
      </c>
      <c r="V1784" s="681">
        <v>28</v>
      </c>
      <c r="W1784" s="680">
        <v>28</v>
      </c>
      <c r="X1784" s="680">
        <v>28</v>
      </c>
      <c r="Y1784" s="680">
        <v>28</v>
      </c>
      <c r="Z1784" s="680">
        <v>28</v>
      </c>
      <c r="AA1784" s="680">
        <v>28</v>
      </c>
      <c r="AB1784" s="680">
        <v>28</v>
      </c>
      <c r="AC1784" s="254"/>
      <c r="AD1784" s="129"/>
      <c r="AE1784" s="358"/>
      <c r="AF1784" s="256"/>
      <c r="AG1784" s="256"/>
      <c r="AH1784" s="256"/>
      <c r="AI1784" s="256"/>
      <c r="AJ1784" s="256"/>
      <c r="AK1784" s="256"/>
      <c r="AL1784" s="256"/>
      <c r="AM1784" s="256"/>
      <c r="AN1784" s="256"/>
      <c r="AO1784" s="256"/>
      <c r="AP1784" s="256"/>
      <c r="AQ1784" s="256"/>
      <c r="AR1784" s="256"/>
      <c r="AS1784" s="256"/>
      <c r="AT1784" s="256"/>
      <c r="AU1784" s="256"/>
      <c r="AV1784" s="256"/>
      <c r="AW1784" s="256"/>
      <c r="AX1784" s="256"/>
      <c r="AY1784" s="256"/>
      <c r="AZ1784" s="256"/>
      <c r="BA1784" s="256"/>
      <c r="BB1784" s="256"/>
      <c r="BC1784" s="256"/>
      <c r="BD1784" s="256"/>
      <c r="BE1784" s="249"/>
      <c r="BF1784" s="249"/>
      <c r="BG1784" s="249"/>
      <c r="BH1784" s="249"/>
      <c r="BI1784" s="249"/>
      <c r="BJ1784" s="249"/>
      <c r="BK1784" s="249"/>
      <c r="BL1784" s="249"/>
      <c r="BM1784" s="249"/>
      <c r="BN1784" s="249"/>
      <c r="BO1784" s="249"/>
      <c r="BP1784" s="249"/>
      <c r="BQ1784" s="249"/>
      <c r="BR1784" s="249"/>
      <c r="BS1784" s="249"/>
      <c r="BT1784" s="249"/>
      <c r="BU1784" s="249"/>
      <c r="BV1784" s="249"/>
      <c r="BW1784" s="249"/>
      <c r="BX1784" s="249"/>
      <c r="BY1784" s="121"/>
      <c r="BZ1784" s="121"/>
      <c r="CA1784" s="121"/>
      <c r="CB1784" s="121"/>
      <c r="CC1784" s="121"/>
    </row>
    <row r="1785" spans="1:81" s="1" customFormat="1" ht="10.5" customHeight="1" x14ac:dyDescent="0.2">
      <c r="A1785" s="1373"/>
      <c r="B1785" s="1511"/>
      <c r="C1785" s="846" t="s">
        <v>908</v>
      </c>
      <c r="D1785" s="102" t="s">
        <v>108</v>
      </c>
      <c r="E1785" s="51">
        <v>0.21887999999999999</v>
      </c>
      <c r="F1785" s="51">
        <v>0.21924000000000002</v>
      </c>
      <c r="G1785" s="51">
        <v>0.21924000000000002</v>
      </c>
      <c r="H1785" s="330">
        <v>0.21959999999999999</v>
      </c>
      <c r="I1785" s="51">
        <v>0.21924000000000002</v>
      </c>
      <c r="J1785" s="1038">
        <v>0.21924000000000002</v>
      </c>
      <c r="K1785" s="1038">
        <v>0.21959999999999999</v>
      </c>
      <c r="L1785" s="1038">
        <v>0.22103999999999999</v>
      </c>
      <c r="M1785" s="51">
        <v>0.22140000000000001</v>
      </c>
      <c r="N1785" s="330">
        <v>0.22175999999999998</v>
      </c>
      <c r="O1785" s="51">
        <v>0.22319999999999998</v>
      </c>
      <c r="P1785" s="51">
        <v>0.22356000000000001</v>
      </c>
      <c r="Q1785" s="51">
        <v>0.22463999999999998</v>
      </c>
      <c r="R1785" s="51">
        <v>0.22572</v>
      </c>
      <c r="S1785" s="51">
        <v>0.22500000000000001</v>
      </c>
      <c r="T1785" s="51">
        <v>0.22463999999999998</v>
      </c>
      <c r="U1785" s="51">
        <v>0.22391999999999998</v>
      </c>
      <c r="V1785" s="330">
        <v>0.22391999999999998</v>
      </c>
      <c r="W1785" s="51">
        <v>0.22463999999999998</v>
      </c>
      <c r="X1785" s="51">
        <v>0.22500000000000001</v>
      </c>
      <c r="Y1785" s="51">
        <v>0.22572</v>
      </c>
      <c r="Z1785" s="51">
        <v>0.22536</v>
      </c>
      <c r="AA1785" s="51">
        <v>0.22500000000000001</v>
      </c>
      <c r="AB1785" s="51">
        <v>0.22500000000000001</v>
      </c>
      <c r="AC1785" s="41">
        <f>SUM(E1785:AB1785)</f>
        <v>5.3445599999999995</v>
      </c>
      <c r="AD1785" s="43">
        <f>SUM(E1786:AB1786)</f>
        <v>5.5058400000000001</v>
      </c>
      <c r="AE1785" s="358">
        <v>3.6</v>
      </c>
      <c r="AF1785" s="678"/>
      <c r="AG1785" s="678"/>
      <c r="AH1785" s="679"/>
      <c r="AI1785" s="678"/>
      <c r="AJ1785" s="678"/>
      <c r="AK1785" s="678"/>
      <c r="AL1785" s="678"/>
      <c r="AM1785" s="678"/>
      <c r="AN1785" s="678"/>
      <c r="AO1785" s="678"/>
      <c r="AP1785" s="678"/>
      <c r="AQ1785" s="678"/>
      <c r="AR1785" s="678"/>
      <c r="AS1785" s="678"/>
      <c r="AT1785" s="678"/>
      <c r="AU1785" s="678"/>
      <c r="AV1785" s="678"/>
      <c r="AW1785" s="678"/>
      <c r="AX1785" s="678"/>
      <c r="AY1785" s="678"/>
      <c r="AZ1785" s="678"/>
      <c r="BA1785" s="678"/>
      <c r="BB1785" s="678"/>
      <c r="BC1785" s="678"/>
      <c r="BD1785" s="678"/>
      <c r="BE1785" s="249"/>
      <c r="BF1785" s="249"/>
      <c r="BG1785" s="249"/>
      <c r="BH1785" s="249"/>
      <c r="BI1785" s="249"/>
      <c r="BJ1785" s="249"/>
      <c r="BK1785" s="249"/>
      <c r="BL1785" s="249"/>
      <c r="BM1785" s="249"/>
      <c r="BN1785" s="249"/>
      <c r="BO1785" s="249"/>
      <c r="BP1785" s="249"/>
      <c r="BQ1785" s="249"/>
      <c r="BR1785" s="249"/>
      <c r="BS1785" s="249"/>
      <c r="BT1785" s="249"/>
      <c r="BU1785" s="249"/>
      <c r="BV1785" s="249"/>
      <c r="BW1785" s="249"/>
      <c r="BX1785" s="249"/>
      <c r="BY1785" s="121"/>
      <c r="BZ1785" s="121"/>
      <c r="CA1785" s="121"/>
      <c r="CB1785" s="121"/>
      <c r="CC1785" s="121"/>
    </row>
    <row r="1786" spans="1:81" s="1" customFormat="1" ht="10.5" customHeight="1" x14ac:dyDescent="0.2">
      <c r="A1786" s="1373"/>
      <c r="B1786" s="1511"/>
      <c r="C1786" s="846" t="s">
        <v>908</v>
      </c>
      <c r="D1786" s="102" t="s">
        <v>906</v>
      </c>
      <c r="E1786" s="51">
        <v>0.22391999999999998</v>
      </c>
      <c r="F1786" s="42">
        <v>0.22463999999999998</v>
      </c>
      <c r="G1786" s="42">
        <v>0.22500000000000001</v>
      </c>
      <c r="H1786" s="255">
        <v>0.23291999999999999</v>
      </c>
      <c r="I1786" s="42">
        <v>0.22356000000000001</v>
      </c>
      <c r="J1786" s="42">
        <v>0.22319999999999998</v>
      </c>
      <c r="K1786" s="42">
        <v>0.22463999999999998</v>
      </c>
      <c r="L1786" s="42">
        <v>0.2286</v>
      </c>
      <c r="M1786" s="42">
        <v>0.23436000000000001</v>
      </c>
      <c r="N1786" s="255">
        <v>0.23868</v>
      </c>
      <c r="O1786" s="42">
        <v>0.24336000000000002</v>
      </c>
      <c r="P1786" s="42">
        <v>0.23904</v>
      </c>
      <c r="Q1786" s="42">
        <v>0.23904</v>
      </c>
      <c r="R1786" s="42">
        <v>0.24263999999999999</v>
      </c>
      <c r="S1786" s="42">
        <v>0.23291999999999999</v>
      </c>
      <c r="T1786" s="42">
        <v>0.22716</v>
      </c>
      <c r="U1786" s="42">
        <v>0.22247999999999998</v>
      </c>
      <c r="V1786" s="255">
        <v>0.22536</v>
      </c>
      <c r="W1786" s="42">
        <v>0.22536</v>
      </c>
      <c r="X1786" s="42">
        <v>0.22608</v>
      </c>
      <c r="Y1786" s="42">
        <v>0.22572</v>
      </c>
      <c r="Z1786" s="42">
        <v>0.22247999999999998</v>
      </c>
      <c r="AA1786" s="42">
        <v>0.2268</v>
      </c>
      <c r="AB1786" s="42">
        <v>0.22788</v>
      </c>
      <c r="AC1786" s="41"/>
      <c r="AD1786" s="43"/>
      <c r="AE1786" s="49"/>
      <c r="AF1786" s="678"/>
      <c r="AG1786" s="678"/>
      <c r="AH1786" s="679"/>
      <c r="AI1786" s="678"/>
      <c r="AJ1786" s="678"/>
      <c r="AK1786" s="678"/>
      <c r="AL1786" s="678"/>
      <c r="AM1786" s="678"/>
      <c r="AN1786" s="678"/>
      <c r="AO1786" s="678"/>
      <c r="AP1786" s="678"/>
      <c r="AQ1786" s="678"/>
      <c r="AR1786" s="678"/>
      <c r="AS1786" s="678"/>
      <c r="AT1786" s="678"/>
      <c r="AU1786" s="678"/>
      <c r="AV1786" s="678"/>
      <c r="AW1786" s="678"/>
      <c r="AX1786" s="678"/>
      <c r="AY1786" s="678"/>
      <c r="AZ1786" s="678"/>
      <c r="BA1786" s="678"/>
      <c r="BB1786" s="678"/>
      <c r="BC1786" s="678"/>
      <c r="BD1786" s="678"/>
      <c r="BE1786" s="249"/>
      <c r="BF1786" s="249"/>
      <c r="BG1786" s="249"/>
      <c r="BH1786" s="249"/>
      <c r="BI1786" s="249"/>
      <c r="BJ1786" s="249"/>
      <c r="BK1786" s="249"/>
      <c r="BL1786" s="249"/>
      <c r="BM1786" s="249"/>
      <c r="BN1786" s="249"/>
      <c r="BO1786" s="249"/>
      <c r="BP1786" s="249"/>
      <c r="BQ1786" s="249"/>
      <c r="BR1786" s="249"/>
      <c r="BS1786" s="249"/>
      <c r="BT1786" s="249"/>
      <c r="BU1786" s="249"/>
      <c r="BV1786" s="249"/>
      <c r="BW1786" s="249"/>
      <c r="BX1786" s="249"/>
      <c r="BY1786" s="121"/>
      <c r="BZ1786" s="121"/>
      <c r="CA1786" s="121"/>
      <c r="CB1786" s="121"/>
      <c r="CC1786" s="121"/>
    </row>
    <row r="1787" spans="1:81" s="1" customFormat="1" ht="10.5" customHeight="1" x14ac:dyDescent="0.2">
      <c r="A1787" s="1373"/>
      <c r="B1787" s="1511"/>
      <c r="C1787" s="846" t="s">
        <v>908</v>
      </c>
      <c r="D1787" s="102" t="s">
        <v>907</v>
      </c>
      <c r="E1787" s="142">
        <v>0</v>
      </c>
      <c r="F1787" s="104">
        <v>0</v>
      </c>
      <c r="G1787" s="104">
        <v>0</v>
      </c>
      <c r="H1787" s="259">
        <v>0</v>
      </c>
      <c r="I1787" s="104">
        <v>0</v>
      </c>
      <c r="J1787" s="104">
        <v>0</v>
      </c>
      <c r="K1787" s="104">
        <v>0</v>
      </c>
      <c r="L1787" s="104">
        <v>0</v>
      </c>
      <c r="M1787" s="104">
        <v>0</v>
      </c>
      <c r="N1787" s="259">
        <v>0</v>
      </c>
      <c r="O1787" s="104">
        <v>0</v>
      </c>
      <c r="P1787" s="104">
        <v>0</v>
      </c>
      <c r="Q1787" s="104">
        <v>0</v>
      </c>
      <c r="R1787" s="104">
        <v>0</v>
      </c>
      <c r="S1787" s="104">
        <v>0</v>
      </c>
      <c r="T1787" s="104">
        <v>0</v>
      </c>
      <c r="U1787" s="104">
        <v>0</v>
      </c>
      <c r="V1787" s="259">
        <v>0</v>
      </c>
      <c r="W1787" s="104">
        <v>0</v>
      </c>
      <c r="X1787" s="104">
        <v>0</v>
      </c>
      <c r="Y1787" s="104">
        <v>0</v>
      </c>
      <c r="Z1787" s="104">
        <v>0</v>
      </c>
      <c r="AA1787" s="104">
        <v>0</v>
      </c>
      <c r="AB1787" s="104">
        <v>0</v>
      </c>
      <c r="AC1787" s="41"/>
      <c r="AD1787" s="43"/>
      <c r="AE1787" s="49"/>
      <c r="AF1787" s="678"/>
      <c r="AG1787" s="678"/>
      <c r="AH1787" s="679"/>
      <c r="AI1787" s="678"/>
      <c r="AJ1787" s="678"/>
      <c r="AK1787" s="678"/>
      <c r="AL1787" s="678"/>
      <c r="AM1787" s="678"/>
      <c r="AN1787" s="678"/>
      <c r="AO1787" s="678"/>
      <c r="AP1787" s="678"/>
      <c r="AQ1787" s="678"/>
      <c r="AR1787" s="678"/>
      <c r="AS1787" s="678"/>
      <c r="AT1787" s="678"/>
      <c r="AU1787" s="678"/>
      <c r="AV1787" s="678"/>
      <c r="AW1787" s="678"/>
      <c r="AX1787" s="678"/>
      <c r="AY1787" s="678"/>
      <c r="AZ1787" s="678"/>
      <c r="BA1787" s="678"/>
      <c r="BB1787" s="678"/>
      <c r="BC1787" s="678"/>
      <c r="BD1787" s="678"/>
      <c r="BE1787" s="249"/>
      <c r="BF1787" s="249"/>
      <c r="BG1787" s="249"/>
      <c r="BH1787" s="249"/>
      <c r="BI1787" s="249"/>
      <c r="BJ1787" s="249"/>
      <c r="BK1787" s="249"/>
      <c r="BL1787" s="249"/>
      <c r="BM1787" s="249"/>
      <c r="BN1787" s="249"/>
      <c r="BO1787" s="249"/>
      <c r="BP1787" s="249"/>
      <c r="BQ1787" s="249"/>
      <c r="BR1787" s="249"/>
      <c r="BS1787" s="249"/>
      <c r="BT1787" s="249"/>
      <c r="BU1787" s="249"/>
      <c r="BV1787" s="249"/>
      <c r="BW1787" s="249"/>
      <c r="BX1787" s="249"/>
      <c r="BY1787" s="121"/>
      <c r="BZ1787" s="121"/>
      <c r="CA1787" s="121"/>
      <c r="CB1787" s="121"/>
      <c r="CC1787" s="121"/>
    </row>
    <row r="1788" spans="1:81" s="1" customFormat="1" ht="10.5" customHeight="1" thickBot="1" x14ac:dyDescent="0.25">
      <c r="A1788" s="1374"/>
      <c r="B1788" s="1527"/>
      <c r="C1788" s="197"/>
      <c r="D1788" s="166" t="s">
        <v>35</v>
      </c>
      <c r="E1788" s="45">
        <f>(E1786-E1787)/E1785</f>
        <v>1.0230263157894737</v>
      </c>
      <c r="F1788" s="45">
        <f t="shared" ref="F1788:AB1788" si="642">(F1786-F1787)/F1785</f>
        <v>1.024630541871921</v>
      </c>
      <c r="G1788" s="45">
        <f t="shared" si="642"/>
        <v>1.0262725779967159</v>
      </c>
      <c r="H1788" s="286">
        <f t="shared" si="642"/>
        <v>1.0606557377049179</v>
      </c>
      <c r="I1788" s="45">
        <f t="shared" si="642"/>
        <v>1.0197044334975369</v>
      </c>
      <c r="J1788" s="45">
        <f t="shared" si="642"/>
        <v>1.0180623973727421</v>
      </c>
      <c r="K1788" s="45">
        <f t="shared" si="642"/>
        <v>1.0229508196721311</v>
      </c>
      <c r="L1788" s="45">
        <f t="shared" si="642"/>
        <v>1.0342019543973942</v>
      </c>
      <c r="M1788" s="45">
        <f t="shared" si="642"/>
        <v>1.0585365853658537</v>
      </c>
      <c r="N1788" s="286">
        <f t="shared" si="642"/>
        <v>1.0762987012987013</v>
      </c>
      <c r="O1788" s="45">
        <f t="shared" si="642"/>
        <v>1.0903225806451615</v>
      </c>
      <c r="P1788" s="45">
        <f t="shared" si="642"/>
        <v>1.0692431561996778</v>
      </c>
      <c r="Q1788" s="45">
        <f t="shared" si="642"/>
        <v>1.0641025641025643</v>
      </c>
      <c r="R1788" s="45">
        <f t="shared" si="642"/>
        <v>1.0749601275917064</v>
      </c>
      <c r="S1788" s="45">
        <f t="shared" si="642"/>
        <v>1.0351999999999999</v>
      </c>
      <c r="T1788" s="45">
        <f t="shared" si="642"/>
        <v>1.0112179487179489</v>
      </c>
      <c r="U1788" s="45">
        <f t="shared" si="642"/>
        <v>0.99356913183279749</v>
      </c>
      <c r="V1788" s="286">
        <f t="shared" si="642"/>
        <v>1.0064308681672027</v>
      </c>
      <c r="W1788" s="45">
        <f t="shared" si="642"/>
        <v>1.0032051282051284</v>
      </c>
      <c r="X1788" s="45">
        <f t="shared" si="642"/>
        <v>1.0047999999999999</v>
      </c>
      <c r="Y1788" s="45">
        <f t="shared" si="642"/>
        <v>1</v>
      </c>
      <c r="Z1788" s="45">
        <f t="shared" si="642"/>
        <v>0.98722044728434499</v>
      </c>
      <c r="AA1788" s="45">
        <f t="shared" si="642"/>
        <v>1.008</v>
      </c>
      <c r="AB1788" s="45">
        <f t="shared" si="642"/>
        <v>1.0127999999999999</v>
      </c>
      <c r="AC1788" s="41"/>
      <c r="AD1788" s="43"/>
      <c r="AE1788" s="49"/>
      <c r="AF1788" s="256"/>
      <c r="AG1788" s="256"/>
      <c r="AH1788" s="256"/>
      <c r="AI1788" s="256"/>
      <c r="AJ1788" s="256"/>
      <c r="AK1788" s="256"/>
      <c r="AL1788" s="256"/>
      <c r="AM1788" s="256"/>
      <c r="AN1788" s="256"/>
      <c r="AO1788" s="256"/>
      <c r="AP1788" s="256"/>
      <c r="AQ1788" s="256"/>
      <c r="AR1788" s="256"/>
      <c r="AS1788" s="256"/>
      <c r="AT1788" s="256"/>
      <c r="AU1788" s="256"/>
      <c r="AV1788" s="256"/>
      <c r="AW1788" s="256"/>
      <c r="AX1788" s="256"/>
      <c r="AY1788" s="256"/>
      <c r="AZ1788" s="256"/>
      <c r="BA1788" s="256"/>
      <c r="BB1788" s="256"/>
      <c r="BC1788" s="256"/>
      <c r="BD1788" s="256"/>
      <c r="BE1788" s="249"/>
      <c r="BF1788" s="249"/>
      <c r="BG1788" s="249"/>
      <c r="BH1788" s="249"/>
      <c r="BI1788" s="249"/>
      <c r="BJ1788" s="249"/>
      <c r="BK1788" s="249"/>
      <c r="BL1788" s="249"/>
      <c r="BM1788" s="249"/>
      <c r="BN1788" s="249"/>
      <c r="BO1788" s="249"/>
      <c r="BP1788" s="249"/>
      <c r="BQ1788" s="249"/>
      <c r="BR1788" s="249"/>
      <c r="BS1788" s="249"/>
      <c r="BT1788" s="249"/>
      <c r="BU1788" s="249"/>
      <c r="BV1788" s="249"/>
      <c r="BW1788" s="249"/>
      <c r="BX1788" s="249"/>
      <c r="BY1788" s="121"/>
      <c r="BZ1788" s="121"/>
      <c r="CA1788" s="121"/>
      <c r="CB1788" s="121"/>
      <c r="CC1788" s="121"/>
    </row>
    <row r="1789" spans="1:81" s="114" customFormat="1" ht="10.5" customHeight="1" x14ac:dyDescent="0.2">
      <c r="A1789" s="1372" t="s">
        <v>87</v>
      </c>
      <c r="B1789" s="1524" t="s">
        <v>599</v>
      </c>
      <c r="C1789" s="695"/>
      <c r="D1789" s="726"/>
      <c r="E1789" s="47"/>
      <c r="F1789" s="50"/>
      <c r="G1789" s="50"/>
      <c r="H1789" s="253"/>
      <c r="I1789" s="50"/>
      <c r="J1789" s="50"/>
      <c r="K1789" s="50"/>
      <c r="L1789" s="50"/>
      <c r="M1789" s="50"/>
      <c r="N1789" s="253"/>
      <c r="O1789" s="50"/>
      <c r="P1789" s="50"/>
      <c r="Q1789" s="50"/>
      <c r="R1789" s="50"/>
      <c r="S1789" s="50"/>
      <c r="T1789" s="50"/>
      <c r="U1789" s="50"/>
      <c r="V1789" s="253"/>
      <c r="W1789" s="50"/>
      <c r="X1789" s="50"/>
      <c r="Y1789" s="50"/>
      <c r="Z1789" s="50"/>
      <c r="AA1789" s="50"/>
      <c r="AB1789" s="50"/>
      <c r="AC1789" s="346"/>
      <c r="AD1789" s="495"/>
      <c r="AE1789" s="492"/>
      <c r="AF1789" s="76"/>
      <c r="AG1789" s="76"/>
      <c r="AH1789" s="76"/>
      <c r="AI1789" s="76"/>
      <c r="AJ1789" s="76"/>
      <c r="AK1789" s="76"/>
      <c r="AL1789" s="76"/>
      <c r="AM1789" s="76"/>
      <c r="AN1789" s="76"/>
      <c r="AO1789" s="76"/>
      <c r="AP1789" s="76"/>
      <c r="AQ1789" s="76"/>
      <c r="AR1789" s="76"/>
      <c r="AS1789" s="76"/>
      <c r="AT1789" s="76"/>
      <c r="AU1789" s="76"/>
      <c r="AV1789" s="76"/>
      <c r="AW1789" s="76"/>
      <c r="AX1789" s="76"/>
      <c r="AY1789" s="76"/>
      <c r="AZ1789" s="76"/>
      <c r="BA1789" s="76"/>
      <c r="BB1789" s="76"/>
      <c r="BC1789" s="76"/>
      <c r="BD1789" s="76"/>
      <c r="BE1789" s="256"/>
      <c r="BF1789" s="256"/>
      <c r="BG1789" s="256"/>
      <c r="BH1789" s="256"/>
      <c r="BI1789" s="256"/>
      <c r="BJ1789" s="256"/>
      <c r="BK1789" s="256"/>
      <c r="BL1789" s="256"/>
      <c r="BM1789" s="256"/>
      <c r="BN1789" s="256"/>
      <c r="BO1789" s="256"/>
      <c r="BP1789" s="256"/>
      <c r="BQ1789" s="256"/>
      <c r="BR1789" s="256"/>
      <c r="BS1789" s="256"/>
      <c r="BT1789" s="256"/>
      <c r="BU1789" s="256"/>
      <c r="BV1789" s="256"/>
      <c r="BW1789" s="256"/>
      <c r="BX1789" s="256"/>
    </row>
    <row r="1790" spans="1:81" s="1" customFormat="1" ht="10.5" customHeight="1" x14ac:dyDescent="0.2">
      <c r="A1790" s="1373"/>
      <c r="B1790" s="1511"/>
      <c r="C1790" s="846" t="s">
        <v>118</v>
      </c>
      <c r="D1790" s="102" t="s">
        <v>27</v>
      </c>
      <c r="E1790" s="67">
        <f>ROUND(SQRT(E1791^2+(E1792-E1793)^2)*1000/(1.73*E1764),0)</f>
        <v>23</v>
      </c>
      <c r="F1790" s="137">
        <f t="shared" ref="F1790:AB1790" si="643">ROUND(SQRT(F1791^2+(F1792-F1793)^2)*1000/(1.73*F1764),0)</f>
        <v>23</v>
      </c>
      <c r="G1790" s="137">
        <f t="shared" si="643"/>
        <v>24</v>
      </c>
      <c r="H1790" s="351">
        <f t="shared" si="643"/>
        <v>24</v>
      </c>
      <c r="I1790" s="137">
        <f t="shared" si="643"/>
        <v>24</v>
      </c>
      <c r="J1790" s="137">
        <f t="shared" si="643"/>
        <v>24</v>
      </c>
      <c r="K1790" s="137">
        <f t="shared" si="643"/>
        <v>24</v>
      </c>
      <c r="L1790" s="137">
        <f t="shared" si="643"/>
        <v>24</v>
      </c>
      <c r="M1790" s="137">
        <f t="shared" si="643"/>
        <v>24</v>
      </c>
      <c r="N1790" s="351">
        <f t="shared" si="643"/>
        <v>24</v>
      </c>
      <c r="O1790" s="137">
        <f t="shared" si="643"/>
        <v>24</v>
      </c>
      <c r="P1790" s="137">
        <f t="shared" si="643"/>
        <v>24</v>
      </c>
      <c r="Q1790" s="137">
        <f t="shared" si="643"/>
        <v>24</v>
      </c>
      <c r="R1790" s="137">
        <f t="shared" si="643"/>
        <v>25</v>
      </c>
      <c r="S1790" s="137">
        <f t="shared" si="643"/>
        <v>24</v>
      </c>
      <c r="T1790" s="137">
        <f t="shared" si="643"/>
        <v>24</v>
      </c>
      <c r="U1790" s="137">
        <f t="shared" si="643"/>
        <v>25</v>
      </c>
      <c r="V1790" s="351">
        <f t="shared" si="643"/>
        <v>25</v>
      </c>
      <c r="W1790" s="137">
        <f t="shared" si="643"/>
        <v>25</v>
      </c>
      <c r="X1790" s="137">
        <f t="shared" si="643"/>
        <v>25</v>
      </c>
      <c r="Y1790" s="137">
        <f t="shared" si="643"/>
        <v>25</v>
      </c>
      <c r="Z1790" s="137">
        <f t="shared" si="643"/>
        <v>25</v>
      </c>
      <c r="AA1790" s="137">
        <f t="shared" si="643"/>
        <v>26</v>
      </c>
      <c r="AB1790" s="137">
        <f t="shared" si="643"/>
        <v>25</v>
      </c>
      <c r="AC1790" s="254"/>
      <c r="AD1790" s="129"/>
      <c r="AE1790" s="358"/>
      <c r="AF1790" s="256"/>
      <c r="AG1790" s="256"/>
      <c r="AH1790" s="256"/>
      <c r="AI1790" s="256"/>
      <c r="AJ1790" s="256"/>
      <c r="AK1790" s="256"/>
      <c r="AL1790" s="256"/>
      <c r="AM1790" s="256"/>
      <c r="AN1790" s="256"/>
      <c r="AO1790" s="256"/>
      <c r="AP1790" s="256"/>
      <c r="AQ1790" s="256"/>
      <c r="AR1790" s="256"/>
      <c r="AS1790" s="256"/>
      <c r="AT1790" s="256"/>
      <c r="AU1790" s="256"/>
      <c r="AV1790" s="256"/>
      <c r="AW1790" s="256"/>
      <c r="AX1790" s="256"/>
      <c r="AY1790" s="256"/>
      <c r="AZ1790" s="256"/>
      <c r="BA1790" s="256"/>
      <c r="BB1790" s="256"/>
      <c r="BC1790" s="256"/>
      <c r="BD1790" s="256"/>
      <c r="BE1790" s="256"/>
      <c r="BF1790" s="256"/>
      <c r="BG1790" s="256"/>
      <c r="BH1790" s="256"/>
      <c r="BI1790" s="256"/>
      <c r="BJ1790" s="256"/>
      <c r="BK1790" s="256"/>
      <c r="BL1790" s="256"/>
      <c r="BM1790" s="256"/>
      <c r="BN1790" s="256"/>
      <c r="BO1790" s="256"/>
      <c r="BP1790" s="256"/>
      <c r="BQ1790" s="256"/>
      <c r="BR1790" s="256"/>
      <c r="BS1790" s="256"/>
      <c r="BT1790" s="256"/>
      <c r="BU1790" s="256"/>
      <c r="BV1790" s="256"/>
      <c r="BW1790" s="256"/>
      <c r="BX1790" s="256"/>
      <c r="BY1790" s="114"/>
      <c r="BZ1790" s="114"/>
      <c r="CA1790" s="114"/>
      <c r="CB1790" s="114"/>
      <c r="CC1790" s="114"/>
    </row>
    <row r="1791" spans="1:81" s="1" customFormat="1" ht="10.5" customHeight="1" x14ac:dyDescent="0.2">
      <c r="A1791" s="1373"/>
      <c r="B1791" s="1511"/>
      <c r="C1791" s="846" t="s">
        <v>908</v>
      </c>
      <c r="D1791" s="102" t="s">
        <v>108</v>
      </c>
      <c r="E1791" s="51">
        <v>0.17837999999999998</v>
      </c>
      <c r="F1791" s="51">
        <v>0.1782</v>
      </c>
      <c r="G1791" s="51">
        <v>0.17874000000000001</v>
      </c>
      <c r="H1791" s="330">
        <v>0.17927999999999999</v>
      </c>
      <c r="I1791" s="51">
        <v>0.17874000000000001</v>
      </c>
      <c r="J1791" s="51">
        <v>0.17874000000000001</v>
      </c>
      <c r="K1791" s="51">
        <v>0.17909999999999998</v>
      </c>
      <c r="L1791" s="51">
        <v>0.17927999999999999</v>
      </c>
      <c r="M1791" s="51">
        <v>0.17981999999999998</v>
      </c>
      <c r="N1791" s="330">
        <v>0.17981999999999998</v>
      </c>
      <c r="O1791" s="51">
        <v>0.18090000000000001</v>
      </c>
      <c r="P1791" s="51">
        <v>0.18053999999999998</v>
      </c>
      <c r="Q1791" s="51">
        <v>0.18126</v>
      </c>
      <c r="R1791" s="51">
        <v>0.1827</v>
      </c>
      <c r="S1791" s="51">
        <v>0.18053999999999998</v>
      </c>
      <c r="T1791" s="51">
        <v>0.18053999999999998</v>
      </c>
      <c r="U1791" s="51">
        <v>0.18396000000000001</v>
      </c>
      <c r="V1791" s="330">
        <v>0.18234</v>
      </c>
      <c r="W1791" s="51">
        <v>0.18162</v>
      </c>
      <c r="X1791" s="51">
        <v>0.18180000000000002</v>
      </c>
      <c r="Y1791" s="51">
        <v>0.18180000000000002</v>
      </c>
      <c r="Z1791" s="51">
        <v>0.18215999999999999</v>
      </c>
      <c r="AA1791" s="51">
        <v>0.18252000000000002</v>
      </c>
      <c r="AB1791" s="51">
        <v>0.18198</v>
      </c>
      <c r="AC1791" s="41">
        <f>SUM(E1791:AB1791)</f>
        <v>4.3347600000000002</v>
      </c>
      <c r="AD1791" s="43">
        <f>SUM(E1792:AB1792)</f>
        <v>5.1143400000000003</v>
      </c>
      <c r="AE1791" s="358">
        <v>1.8</v>
      </c>
      <c r="AF1791" s="678"/>
      <c r="AG1791" s="678"/>
      <c r="AH1791" s="679"/>
      <c r="AI1791" s="678"/>
      <c r="AJ1791" s="678"/>
      <c r="AK1791" s="678"/>
      <c r="AL1791" s="678"/>
      <c r="AM1791" s="678"/>
      <c r="AN1791" s="678"/>
      <c r="AO1791" s="678"/>
      <c r="AP1791" s="678"/>
      <c r="AQ1791" s="678"/>
      <c r="AR1791" s="678"/>
      <c r="AS1791" s="678"/>
      <c r="AT1791" s="678"/>
      <c r="AU1791" s="678"/>
      <c r="AV1791" s="678"/>
      <c r="AW1791" s="678"/>
      <c r="AX1791" s="678"/>
      <c r="AY1791" s="678"/>
      <c r="AZ1791" s="678"/>
      <c r="BA1791" s="678"/>
      <c r="BB1791" s="678"/>
      <c r="BC1791" s="678"/>
      <c r="BD1791" s="678"/>
      <c r="BE1791" s="256"/>
      <c r="BF1791" s="256"/>
      <c r="BG1791" s="256"/>
      <c r="BH1791" s="256"/>
      <c r="BI1791" s="256"/>
      <c r="BJ1791" s="256"/>
      <c r="BK1791" s="256"/>
      <c r="BL1791" s="256"/>
      <c r="BM1791" s="256"/>
      <c r="BN1791" s="256"/>
      <c r="BO1791" s="256"/>
      <c r="BP1791" s="256"/>
      <c r="BQ1791" s="256"/>
      <c r="BR1791" s="256"/>
      <c r="BS1791" s="256"/>
      <c r="BT1791" s="256"/>
      <c r="BU1791" s="256"/>
      <c r="BV1791" s="256"/>
      <c r="BW1791" s="256"/>
      <c r="BX1791" s="256"/>
      <c r="BY1791" s="114"/>
      <c r="BZ1791" s="114"/>
      <c r="CA1791" s="114"/>
      <c r="CB1791" s="114"/>
      <c r="CC1791" s="114"/>
    </row>
    <row r="1792" spans="1:81" s="1" customFormat="1" ht="10.5" customHeight="1" x14ac:dyDescent="0.2">
      <c r="A1792" s="1373"/>
      <c r="B1792" s="1511"/>
      <c r="C1792" s="846" t="s">
        <v>908</v>
      </c>
      <c r="D1792" s="102" t="s">
        <v>906</v>
      </c>
      <c r="E1792" s="51">
        <v>0.1971</v>
      </c>
      <c r="F1792" s="42">
        <v>0.19638</v>
      </c>
      <c r="G1792" s="42">
        <v>0.20088</v>
      </c>
      <c r="H1792" s="255">
        <v>0.20591999999999999</v>
      </c>
      <c r="I1792" s="42">
        <v>0.19997999999999999</v>
      </c>
      <c r="J1792" s="42">
        <v>0.19728000000000001</v>
      </c>
      <c r="K1792" s="42">
        <v>0.19997999999999999</v>
      </c>
      <c r="L1792" s="42">
        <v>0.20178000000000001</v>
      </c>
      <c r="M1792" s="42">
        <v>0.21059999999999998</v>
      </c>
      <c r="N1792" s="255">
        <v>0.2079</v>
      </c>
      <c r="O1792" s="42">
        <v>0.21869999999999998</v>
      </c>
      <c r="P1792" s="42">
        <v>0.21492</v>
      </c>
      <c r="Q1792" s="42">
        <v>0.22140000000000001</v>
      </c>
      <c r="R1792" s="42">
        <v>0.22428000000000001</v>
      </c>
      <c r="S1792" s="42">
        <v>0.21168000000000001</v>
      </c>
      <c r="T1792" s="42">
        <v>0.20934</v>
      </c>
      <c r="U1792" s="42">
        <v>0.21996000000000002</v>
      </c>
      <c r="V1792" s="255">
        <v>0.22553999999999999</v>
      </c>
      <c r="W1792" s="42">
        <v>0.22194</v>
      </c>
      <c r="X1792" s="42">
        <v>0.22140000000000001</v>
      </c>
      <c r="Y1792" s="42">
        <v>0.22391999999999998</v>
      </c>
      <c r="Z1792" s="42">
        <v>0.22500000000000001</v>
      </c>
      <c r="AA1792" s="42">
        <v>0.22878000000000001</v>
      </c>
      <c r="AB1792" s="42">
        <v>0.22968</v>
      </c>
      <c r="AC1792" s="41"/>
      <c r="AD1792" s="43"/>
      <c r="AE1792" s="358"/>
      <c r="AF1792" s="678"/>
      <c r="AG1792" s="678"/>
      <c r="AH1792" s="679"/>
      <c r="AI1792" s="678"/>
      <c r="AJ1792" s="678"/>
      <c r="AK1792" s="678"/>
      <c r="AL1792" s="678"/>
      <c r="AM1792" s="678"/>
      <c r="AN1792" s="678"/>
      <c r="AO1792" s="678"/>
      <c r="AP1792" s="678"/>
      <c r="AQ1792" s="678"/>
      <c r="AR1792" s="678"/>
      <c r="AS1792" s="678"/>
      <c r="AT1792" s="678"/>
      <c r="AU1792" s="678"/>
      <c r="AV1792" s="678"/>
      <c r="AW1792" s="678"/>
      <c r="AX1792" s="678"/>
      <c r="AY1792" s="678"/>
      <c r="AZ1792" s="678"/>
      <c r="BA1792" s="678"/>
      <c r="BB1792" s="678"/>
      <c r="BC1792" s="678"/>
      <c r="BD1792" s="678"/>
      <c r="BE1792" s="256"/>
      <c r="BF1792" s="256"/>
      <c r="BG1792" s="256"/>
      <c r="BH1792" s="256"/>
      <c r="BI1792" s="256"/>
      <c r="BJ1792" s="256"/>
      <c r="BK1792" s="256"/>
      <c r="BL1792" s="256"/>
      <c r="BM1792" s="256"/>
      <c r="BN1792" s="256"/>
      <c r="BO1792" s="256"/>
      <c r="BP1792" s="256"/>
      <c r="BQ1792" s="256"/>
      <c r="BR1792" s="256"/>
      <c r="BS1792" s="256"/>
      <c r="BT1792" s="256"/>
      <c r="BU1792" s="256"/>
      <c r="BV1792" s="256"/>
      <c r="BW1792" s="256"/>
      <c r="BX1792" s="256"/>
      <c r="BY1792" s="114"/>
      <c r="BZ1792" s="114"/>
      <c r="CA1792" s="114"/>
      <c r="CB1792" s="114"/>
      <c r="CC1792" s="114"/>
    </row>
    <row r="1793" spans="1:81" s="1" customFormat="1" ht="10.5" customHeight="1" x14ac:dyDescent="0.2">
      <c r="A1793" s="1373"/>
      <c r="B1793" s="1511"/>
      <c r="C1793" s="846" t="s">
        <v>908</v>
      </c>
      <c r="D1793" s="102" t="s">
        <v>907</v>
      </c>
      <c r="E1793" s="142">
        <v>0</v>
      </c>
      <c r="F1793" s="104">
        <v>0</v>
      </c>
      <c r="G1793" s="104">
        <v>0</v>
      </c>
      <c r="H1793" s="259">
        <v>0</v>
      </c>
      <c r="I1793" s="104">
        <v>0</v>
      </c>
      <c r="J1793" s="104">
        <v>0</v>
      </c>
      <c r="K1793" s="104">
        <v>0</v>
      </c>
      <c r="L1793" s="104">
        <v>0</v>
      </c>
      <c r="M1793" s="104">
        <v>0</v>
      </c>
      <c r="N1793" s="259">
        <v>0</v>
      </c>
      <c r="O1793" s="104">
        <v>0</v>
      </c>
      <c r="P1793" s="104">
        <v>0</v>
      </c>
      <c r="Q1793" s="104">
        <v>0</v>
      </c>
      <c r="R1793" s="104">
        <v>0</v>
      </c>
      <c r="S1793" s="104">
        <v>0</v>
      </c>
      <c r="T1793" s="104">
        <v>0</v>
      </c>
      <c r="U1793" s="104">
        <v>0</v>
      </c>
      <c r="V1793" s="259">
        <v>0</v>
      </c>
      <c r="W1793" s="104">
        <v>0</v>
      </c>
      <c r="X1793" s="104">
        <v>0</v>
      </c>
      <c r="Y1793" s="104">
        <v>0</v>
      </c>
      <c r="Z1793" s="104">
        <v>0</v>
      </c>
      <c r="AA1793" s="104">
        <v>0</v>
      </c>
      <c r="AB1793" s="104">
        <v>0</v>
      </c>
      <c r="AC1793" s="41"/>
      <c r="AD1793" s="43"/>
      <c r="AE1793" s="358"/>
      <c r="AF1793" s="678"/>
      <c r="AG1793" s="678"/>
      <c r="AH1793" s="679"/>
      <c r="AI1793" s="678"/>
      <c r="AJ1793" s="678"/>
      <c r="AK1793" s="678"/>
      <c r="AL1793" s="678"/>
      <c r="AM1793" s="678"/>
      <c r="AN1793" s="678"/>
      <c r="AO1793" s="678"/>
      <c r="AP1793" s="678"/>
      <c r="AQ1793" s="678"/>
      <c r="AR1793" s="678"/>
      <c r="AS1793" s="678"/>
      <c r="AT1793" s="678"/>
      <c r="AU1793" s="678"/>
      <c r="AV1793" s="678"/>
      <c r="AW1793" s="678"/>
      <c r="AX1793" s="678"/>
      <c r="AY1793" s="678"/>
      <c r="AZ1793" s="678"/>
      <c r="BA1793" s="678"/>
      <c r="BB1793" s="678"/>
      <c r="BC1793" s="678"/>
      <c r="BD1793" s="678"/>
      <c r="BE1793" s="256"/>
      <c r="BF1793" s="256"/>
      <c r="BG1793" s="256"/>
      <c r="BH1793" s="256"/>
      <c r="BI1793" s="256"/>
      <c r="BJ1793" s="256"/>
      <c r="BK1793" s="256"/>
      <c r="BL1793" s="256"/>
      <c r="BM1793" s="256"/>
      <c r="BN1793" s="256"/>
      <c r="BO1793" s="256"/>
      <c r="BP1793" s="256"/>
      <c r="BQ1793" s="256"/>
      <c r="BR1793" s="256"/>
      <c r="BS1793" s="256"/>
      <c r="BT1793" s="256"/>
      <c r="BU1793" s="256"/>
      <c r="BV1793" s="256"/>
      <c r="BW1793" s="256"/>
      <c r="BX1793" s="256"/>
      <c r="BY1793" s="114"/>
      <c r="BZ1793" s="114"/>
      <c r="CA1793" s="114"/>
      <c r="CB1793" s="114"/>
      <c r="CC1793" s="114"/>
    </row>
    <row r="1794" spans="1:81" s="1" customFormat="1" ht="10.5" customHeight="1" thickBot="1" x14ac:dyDescent="0.25">
      <c r="A1794" s="1374"/>
      <c r="B1794" s="1527"/>
      <c r="C1794" s="197"/>
      <c r="D1794" s="166" t="s">
        <v>35</v>
      </c>
      <c r="E1794" s="45">
        <f>(E1792-E1793)/E1791</f>
        <v>1.1049445005045408</v>
      </c>
      <c r="F1794" s="45">
        <f t="shared" ref="F1794:AB1794" si="644">(F1792-F1793)/F1791</f>
        <v>1.1020202020202021</v>
      </c>
      <c r="G1794" s="45">
        <f t="shared" si="644"/>
        <v>1.1238670694864048</v>
      </c>
      <c r="H1794" s="286">
        <f t="shared" si="644"/>
        <v>1.1485943775100402</v>
      </c>
      <c r="I1794" s="45">
        <f t="shared" si="644"/>
        <v>1.118831822759315</v>
      </c>
      <c r="J1794" s="45">
        <f t="shared" si="644"/>
        <v>1.1037260825780464</v>
      </c>
      <c r="K1794" s="45">
        <f t="shared" si="644"/>
        <v>1.1165829145728643</v>
      </c>
      <c r="L1794" s="45">
        <f t="shared" si="644"/>
        <v>1.1255020080321285</v>
      </c>
      <c r="M1794" s="45">
        <f t="shared" si="644"/>
        <v>1.1711711711711712</v>
      </c>
      <c r="N1794" s="286">
        <f t="shared" si="644"/>
        <v>1.1561561561561562</v>
      </c>
      <c r="O1794" s="45">
        <f t="shared" si="644"/>
        <v>1.208955223880597</v>
      </c>
      <c r="P1794" s="45">
        <f t="shared" si="644"/>
        <v>1.1904287138584249</v>
      </c>
      <c r="Q1794" s="45">
        <f t="shared" si="644"/>
        <v>1.2214498510427012</v>
      </c>
      <c r="R1794" s="45">
        <f t="shared" si="644"/>
        <v>1.2275862068965517</v>
      </c>
      <c r="S1794" s="45">
        <f t="shared" si="644"/>
        <v>1.1724825523429712</v>
      </c>
      <c r="T1794" s="45">
        <f t="shared" si="644"/>
        <v>1.1595214356929213</v>
      </c>
      <c r="U1794" s="45">
        <f t="shared" si="644"/>
        <v>1.1956947162426614</v>
      </c>
      <c r="V1794" s="286">
        <f t="shared" si="644"/>
        <v>1.2369200394866733</v>
      </c>
      <c r="W1794" s="45">
        <f t="shared" si="644"/>
        <v>1.222001982160555</v>
      </c>
      <c r="X1794" s="45">
        <f t="shared" si="644"/>
        <v>1.2178217821782178</v>
      </c>
      <c r="Y1794" s="45">
        <f t="shared" si="644"/>
        <v>1.2316831683168314</v>
      </c>
      <c r="Z1794" s="45">
        <f t="shared" si="644"/>
        <v>1.2351778656126484</v>
      </c>
      <c r="AA1794" s="45">
        <f t="shared" si="644"/>
        <v>1.2534516765285995</v>
      </c>
      <c r="AB1794" s="45">
        <f t="shared" si="644"/>
        <v>1.2621167161226508</v>
      </c>
      <c r="AC1794" s="41"/>
      <c r="AD1794" s="43"/>
      <c r="AE1794" s="358"/>
      <c r="AF1794" s="256"/>
      <c r="AG1794" s="256"/>
      <c r="AH1794" s="256"/>
      <c r="AI1794" s="256"/>
      <c r="AJ1794" s="256"/>
      <c r="AK1794" s="256"/>
      <c r="AL1794" s="256"/>
      <c r="AM1794" s="256"/>
      <c r="AN1794" s="256"/>
      <c r="AO1794" s="256"/>
      <c r="AP1794" s="256"/>
      <c r="AQ1794" s="256"/>
      <c r="AR1794" s="256"/>
      <c r="AS1794" s="256"/>
      <c r="AT1794" s="256"/>
      <c r="AU1794" s="256"/>
      <c r="AV1794" s="256"/>
      <c r="AW1794" s="256"/>
      <c r="AX1794" s="256"/>
      <c r="AY1794" s="256"/>
      <c r="AZ1794" s="256"/>
      <c r="BA1794" s="256"/>
      <c r="BB1794" s="256"/>
      <c r="BC1794" s="256"/>
      <c r="BD1794" s="256"/>
      <c r="BE1794" s="256"/>
      <c r="BF1794" s="256"/>
      <c r="BG1794" s="256"/>
      <c r="BH1794" s="256"/>
      <c r="BI1794" s="256"/>
      <c r="BJ1794" s="256"/>
      <c r="BK1794" s="256"/>
      <c r="BL1794" s="256"/>
      <c r="BM1794" s="256"/>
      <c r="BN1794" s="256"/>
      <c r="BO1794" s="256"/>
      <c r="BP1794" s="256"/>
      <c r="BQ1794" s="256"/>
      <c r="BR1794" s="256"/>
      <c r="BS1794" s="256"/>
      <c r="BT1794" s="256"/>
      <c r="BU1794" s="256"/>
      <c r="BV1794" s="256"/>
      <c r="BW1794" s="256"/>
      <c r="BX1794" s="256"/>
      <c r="BY1794" s="114"/>
      <c r="BZ1794" s="114"/>
      <c r="CA1794" s="114"/>
      <c r="CB1794" s="114"/>
      <c r="CC1794" s="114"/>
    </row>
    <row r="1795" spans="1:81" s="1" customFormat="1" ht="10.5" customHeight="1" x14ac:dyDescent="0.2">
      <c r="A1795" s="1405" t="s">
        <v>14</v>
      </c>
      <c r="B1795" s="1518" t="s">
        <v>342</v>
      </c>
      <c r="C1795" s="695"/>
      <c r="D1795" s="726"/>
      <c r="E1795" s="61"/>
      <c r="F1795" s="61"/>
      <c r="G1795" s="61"/>
      <c r="H1795" s="303"/>
      <c r="I1795" s="61"/>
      <c r="J1795" s="61"/>
      <c r="K1795" s="61"/>
      <c r="L1795" s="61"/>
      <c r="M1795" s="61"/>
      <c r="N1795" s="303"/>
      <c r="O1795" s="61"/>
      <c r="P1795" s="61"/>
      <c r="Q1795" s="61"/>
      <c r="R1795" s="61"/>
      <c r="S1795" s="61"/>
      <c r="T1795" s="61"/>
      <c r="U1795" s="61"/>
      <c r="V1795" s="303"/>
      <c r="W1795" s="61"/>
      <c r="X1795" s="61"/>
      <c r="Y1795" s="61"/>
      <c r="Z1795" s="61"/>
      <c r="AA1795" s="61"/>
      <c r="AB1795" s="61"/>
      <c r="AC1795" s="41"/>
      <c r="AD1795" s="43"/>
      <c r="AE1795" s="358"/>
      <c r="AF1795" s="249"/>
      <c r="AG1795" s="249"/>
      <c r="AH1795" s="249"/>
      <c r="AI1795" s="249"/>
      <c r="AJ1795" s="249"/>
      <c r="AK1795" s="249"/>
      <c r="AL1795" s="249"/>
      <c r="AM1795" s="249"/>
      <c r="AN1795" s="249"/>
      <c r="AO1795" s="249"/>
      <c r="AP1795" s="249"/>
      <c r="AQ1795" s="249"/>
      <c r="AR1795" s="249"/>
      <c r="AS1795" s="249"/>
      <c r="AT1795" s="249"/>
      <c r="AU1795" s="249"/>
      <c r="AV1795" s="249"/>
      <c r="AW1795" s="249"/>
      <c r="AX1795" s="249"/>
      <c r="AY1795" s="249"/>
      <c r="AZ1795" s="249"/>
      <c r="BA1795" s="249"/>
      <c r="BB1795" s="249"/>
      <c r="BC1795" s="249"/>
      <c r="BD1795" s="249"/>
      <c r="BE1795" s="249"/>
      <c r="BF1795" s="249"/>
      <c r="BG1795" s="249"/>
      <c r="BH1795" s="249"/>
      <c r="BI1795" s="249"/>
      <c r="BJ1795" s="249"/>
      <c r="BK1795" s="249"/>
      <c r="BL1795" s="249"/>
      <c r="BM1795" s="249"/>
      <c r="BN1795" s="249"/>
      <c r="BO1795" s="249"/>
      <c r="BP1795" s="249"/>
      <c r="BQ1795" s="249"/>
      <c r="BR1795" s="249"/>
      <c r="BS1795" s="249"/>
      <c r="BT1795" s="249"/>
      <c r="BU1795" s="249"/>
      <c r="BV1795" s="249"/>
      <c r="BW1795" s="249"/>
      <c r="BX1795" s="249"/>
      <c r="BY1795" s="121"/>
      <c r="BZ1795" s="121"/>
      <c r="CA1795" s="121"/>
      <c r="CB1795" s="121"/>
      <c r="CC1795" s="121"/>
    </row>
    <row r="1796" spans="1:81" s="1" customFormat="1" ht="10.5" customHeight="1" x14ac:dyDescent="0.2">
      <c r="A1796" s="1406"/>
      <c r="B1796" s="1519"/>
      <c r="C1796" s="846" t="s">
        <v>115</v>
      </c>
      <c r="D1796" s="102" t="s">
        <v>27</v>
      </c>
      <c r="E1796" s="67">
        <v>0</v>
      </c>
      <c r="F1796" s="67">
        <v>0</v>
      </c>
      <c r="G1796" s="67">
        <v>0</v>
      </c>
      <c r="H1796" s="273">
        <v>0</v>
      </c>
      <c r="I1796" s="67">
        <v>0</v>
      </c>
      <c r="J1796" s="67">
        <v>0</v>
      </c>
      <c r="K1796" s="67">
        <v>0</v>
      </c>
      <c r="L1796" s="67">
        <v>0</v>
      </c>
      <c r="M1796" s="67">
        <v>0</v>
      </c>
      <c r="N1796" s="273">
        <v>0</v>
      </c>
      <c r="O1796" s="67">
        <v>0</v>
      </c>
      <c r="P1796" s="67">
        <v>0</v>
      </c>
      <c r="Q1796" s="67">
        <v>0</v>
      </c>
      <c r="R1796" s="67">
        <v>0</v>
      </c>
      <c r="S1796" s="67">
        <v>0</v>
      </c>
      <c r="T1796" s="67">
        <v>0</v>
      </c>
      <c r="U1796" s="67">
        <v>0</v>
      </c>
      <c r="V1796" s="273">
        <v>0</v>
      </c>
      <c r="W1796" s="67">
        <v>0</v>
      </c>
      <c r="X1796" s="67">
        <v>0</v>
      </c>
      <c r="Y1796" s="67">
        <v>0</v>
      </c>
      <c r="Z1796" s="67">
        <v>0</v>
      </c>
      <c r="AA1796" s="67">
        <v>0</v>
      </c>
      <c r="AB1796" s="67">
        <v>0</v>
      </c>
      <c r="AC1796" s="254"/>
      <c r="AD1796" s="129"/>
      <c r="AE1796" s="358"/>
      <c r="AF1796" s="249"/>
      <c r="AG1796" s="249"/>
      <c r="AH1796" s="249"/>
      <c r="AI1796" s="249"/>
      <c r="AJ1796" s="249"/>
      <c r="AK1796" s="249"/>
      <c r="AL1796" s="249"/>
      <c r="AM1796" s="249"/>
      <c r="AN1796" s="249"/>
      <c r="AO1796" s="249"/>
      <c r="AP1796" s="249"/>
      <c r="AQ1796" s="249"/>
      <c r="AR1796" s="249"/>
      <c r="AS1796" s="249"/>
      <c r="AT1796" s="249"/>
      <c r="AU1796" s="249"/>
      <c r="AV1796" s="249"/>
      <c r="AW1796" s="249"/>
      <c r="AX1796" s="249"/>
      <c r="AY1796" s="249"/>
      <c r="AZ1796" s="249"/>
      <c r="BA1796" s="249"/>
      <c r="BB1796" s="249"/>
      <c r="BC1796" s="249"/>
      <c r="BD1796" s="249"/>
      <c r="BE1796" s="249"/>
      <c r="BF1796" s="249"/>
      <c r="BG1796" s="249"/>
      <c r="BH1796" s="249"/>
      <c r="BI1796" s="249"/>
      <c r="BJ1796" s="249"/>
      <c r="BK1796" s="249"/>
      <c r="BL1796" s="249"/>
      <c r="BM1796" s="249"/>
      <c r="BN1796" s="249"/>
      <c r="BO1796" s="249"/>
      <c r="BP1796" s="249"/>
      <c r="BQ1796" s="249"/>
      <c r="BR1796" s="249"/>
      <c r="BS1796" s="249"/>
      <c r="BT1796" s="249"/>
      <c r="BU1796" s="249"/>
      <c r="BV1796" s="249"/>
      <c r="BW1796" s="249"/>
      <c r="BX1796" s="249"/>
      <c r="BY1796" s="121"/>
      <c r="BZ1796" s="121"/>
      <c r="CA1796" s="121"/>
      <c r="CB1796" s="121"/>
      <c r="CC1796" s="121"/>
    </row>
    <row r="1797" spans="1:81" s="1" customFormat="1" ht="10.5" customHeight="1" x14ac:dyDescent="0.2">
      <c r="A1797" s="1406"/>
      <c r="B1797" s="1519"/>
      <c r="C1797" s="846" t="s">
        <v>908</v>
      </c>
      <c r="D1797" s="102" t="s">
        <v>108</v>
      </c>
      <c r="E1797" s="51">
        <v>0</v>
      </c>
      <c r="F1797" s="51">
        <v>0</v>
      </c>
      <c r="G1797" s="51">
        <v>0</v>
      </c>
      <c r="H1797" s="330">
        <v>0</v>
      </c>
      <c r="I1797" s="51">
        <v>0</v>
      </c>
      <c r="J1797" s="51">
        <v>0</v>
      </c>
      <c r="K1797" s="51">
        <v>0</v>
      </c>
      <c r="L1797" s="51">
        <v>0</v>
      </c>
      <c r="M1797" s="51">
        <v>2.0160000000000001E-2</v>
      </c>
      <c r="N1797" s="330">
        <v>0</v>
      </c>
      <c r="O1797" s="51">
        <v>0</v>
      </c>
      <c r="P1797" s="51">
        <v>0</v>
      </c>
      <c r="Q1797" s="51">
        <v>0</v>
      </c>
      <c r="R1797" s="51">
        <v>1.9800000000000002E-2</v>
      </c>
      <c r="S1797" s="51">
        <v>0</v>
      </c>
      <c r="T1797" s="51">
        <v>0</v>
      </c>
      <c r="U1797" s="51">
        <v>0</v>
      </c>
      <c r="V1797" s="330">
        <v>0</v>
      </c>
      <c r="W1797" s="51">
        <v>1.4760000000000001E-2</v>
      </c>
      <c r="X1797" s="51">
        <v>1.08E-3</v>
      </c>
      <c r="Y1797" s="51">
        <v>0</v>
      </c>
      <c r="Z1797" s="51">
        <v>0</v>
      </c>
      <c r="AA1797" s="51">
        <v>0</v>
      </c>
      <c r="AB1797" s="51">
        <v>0</v>
      </c>
      <c r="AC1797" s="41">
        <f>SUM(E1797:AB1797)</f>
        <v>5.5800000000000002E-2</v>
      </c>
      <c r="AD1797" s="43">
        <f>SUM(E1798:AB1798)</f>
        <v>0.10511999999999999</v>
      </c>
      <c r="AE1797" s="358">
        <v>3.6</v>
      </c>
      <c r="AF1797" s="678"/>
      <c r="AG1797" s="678"/>
      <c r="AH1797" s="679"/>
      <c r="AI1797" s="678"/>
      <c r="AJ1797" s="678"/>
      <c r="AK1797" s="678"/>
      <c r="AL1797" s="678"/>
      <c r="AM1797" s="678"/>
      <c r="AN1797" s="678"/>
      <c r="AO1797" s="678"/>
      <c r="AP1797" s="678"/>
      <c r="AQ1797" s="678"/>
      <c r="AR1797" s="678"/>
      <c r="AS1797" s="678"/>
      <c r="AT1797" s="678"/>
      <c r="AU1797" s="678"/>
      <c r="AV1797" s="678"/>
      <c r="AW1797" s="678"/>
      <c r="AX1797" s="678"/>
      <c r="AY1797" s="678"/>
      <c r="AZ1797" s="678"/>
      <c r="BA1797" s="678"/>
      <c r="BB1797" s="678"/>
      <c r="BC1797" s="678"/>
      <c r="BD1797" s="678"/>
      <c r="BE1797" s="249"/>
      <c r="BF1797" s="249"/>
      <c r="BG1797" s="249"/>
      <c r="BH1797" s="249"/>
      <c r="BI1797" s="249"/>
      <c r="BJ1797" s="249"/>
      <c r="BK1797" s="249"/>
      <c r="BL1797" s="249"/>
      <c r="BM1797" s="249"/>
      <c r="BN1797" s="249"/>
      <c r="BO1797" s="249"/>
      <c r="BP1797" s="249"/>
      <c r="BQ1797" s="249"/>
      <c r="BR1797" s="249"/>
      <c r="BS1797" s="249"/>
      <c r="BT1797" s="249"/>
      <c r="BU1797" s="249"/>
      <c r="BV1797" s="249"/>
      <c r="BW1797" s="249"/>
      <c r="BX1797" s="249"/>
      <c r="BY1797" s="121"/>
      <c r="BZ1797" s="121"/>
      <c r="CA1797" s="121"/>
      <c r="CB1797" s="121"/>
      <c r="CC1797" s="121"/>
    </row>
    <row r="1798" spans="1:81" s="1" customFormat="1" ht="10.5" customHeight="1" x14ac:dyDescent="0.2">
      <c r="A1798" s="1406"/>
      <c r="B1798" s="1519"/>
      <c r="C1798" s="846" t="s">
        <v>908</v>
      </c>
      <c r="D1798" s="102" t="s">
        <v>906</v>
      </c>
      <c r="E1798" s="51">
        <v>0</v>
      </c>
      <c r="F1798" s="42">
        <v>0</v>
      </c>
      <c r="G1798" s="42">
        <v>0</v>
      </c>
      <c r="H1798" s="255">
        <v>0</v>
      </c>
      <c r="I1798" s="42">
        <v>0</v>
      </c>
      <c r="J1798" s="42">
        <v>0</v>
      </c>
      <c r="K1798" s="42">
        <v>0</v>
      </c>
      <c r="L1798" s="42">
        <v>0</v>
      </c>
      <c r="M1798" s="42">
        <v>3.8520000000000006E-2</v>
      </c>
      <c r="N1798" s="255">
        <v>0</v>
      </c>
      <c r="O1798" s="42">
        <v>0</v>
      </c>
      <c r="P1798" s="42">
        <v>0</v>
      </c>
      <c r="Q1798" s="42">
        <v>0</v>
      </c>
      <c r="R1798" s="42">
        <v>3.78E-2</v>
      </c>
      <c r="S1798" s="42">
        <v>0</v>
      </c>
      <c r="T1798" s="42">
        <v>0</v>
      </c>
      <c r="U1798" s="42">
        <v>0</v>
      </c>
      <c r="V1798" s="255">
        <v>0</v>
      </c>
      <c r="W1798" s="42">
        <v>2.6280000000000001E-2</v>
      </c>
      <c r="X1798" s="42">
        <v>2.5200000000000001E-3</v>
      </c>
      <c r="Y1798" s="42">
        <v>0</v>
      </c>
      <c r="Z1798" s="42">
        <v>0</v>
      </c>
      <c r="AA1798" s="42">
        <v>0</v>
      </c>
      <c r="AB1798" s="42">
        <v>0</v>
      </c>
      <c r="AC1798" s="41"/>
      <c r="AD1798" s="43"/>
      <c r="AE1798" s="358"/>
      <c r="AF1798" s="678"/>
      <c r="AG1798" s="678"/>
      <c r="AH1798" s="679"/>
      <c r="AI1798" s="678"/>
      <c r="AJ1798" s="678"/>
      <c r="AK1798" s="678"/>
      <c r="AL1798" s="678"/>
      <c r="AM1798" s="678"/>
      <c r="AN1798" s="678"/>
      <c r="AO1798" s="678"/>
      <c r="AP1798" s="678"/>
      <c r="AQ1798" s="678"/>
      <c r="AR1798" s="678"/>
      <c r="AS1798" s="678"/>
      <c r="AT1798" s="678"/>
      <c r="AU1798" s="678"/>
      <c r="AV1798" s="678"/>
      <c r="AW1798" s="678"/>
      <c r="AX1798" s="678"/>
      <c r="AY1798" s="678"/>
      <c r="AZ1798" s="678"/>
      <c r="BA1798" s="678"/>
      <c r="BB1798" s="678"/>
      <c r="BC1798" s="678"/>
      <c r="BD1798" s="678"/>
      <c r="BE1798" s="249"/>
      <c r="BF1798" s="249"/>
      <c r="BG1798" s="249"/>
      <c r="BH1798" s="249"/>
      <c r="BI1798" s="249"/>
      <c r="BJ1798" s="249"/>
      <c r="BK1798" s="249"/>
      <c r="BL1798" s="249"/>
      <c r="BM1798" s="249"/>
      <c r="BN1798" s="249"/>
      <c r="BO1798" s="249"/>
      <c r="BP1798" s="249"/>
      <c r="BQ1798" s="249"/>
      <c r="BR1798" s="249"/>
      <c r="BS1798" s="249"/>
      <c r="BT1798" s="249"/>
      <c r="BU1798" s="249"/>
      <c r="BV1798" s="249"/>
      <c r="BW1798" s="249"/>
      <c r="BX1798" s="249"/>
      <c r="BY1798" s="121"/>
      <c r="BZ1798" s="121"/>
      <c r="CA1798" s="121"/>
      <c r="CB1798" s="121"/>
      <c r="CC1798" s="121"/>
    </row>
    <row r="1799" spans="1:81" s="1" customFormat="1" ht="10.5" customHeight="1" x14ac:dyDescent="0.2">
      <c r="A1799" s="1406"/>
      <c r="B1799" s="1519"/>
      <c r="C1799" s="846" t="s">
        <v>908</v>
      </c>
      <c r="D1799" s="102" t="s">
        <v>907</v>
      </c>
      <c r="E1799" s="142">
        <v>0</v>
      </c>
      <c r="F1799" s="104">
        <v>0</v>
      </c>
      <c r="G1799" s="104">
        <v>0</v>
      </c>
      <c r="H1799" s="259">
        <v>0</v>
      </c>
      <c r="I1799" s="104">
        <v>0</v>
      </c>
      <c r="J1799" s="104">
        <v>0</v>
      </c>
      <c r="K1799" s="104">
        <v>0</v>
      </c>
      <c r="L1799" s="104">
        <v>0</v>
      </c>
      <c r="M1799" s="104">
        <v>0</v>
      </c>
      <c r="N1799" s="259">
        <v>0</v>
      </c>
      <c r="O1799" s="104">
        <v>0</v>
      </c>
      <c r="P1799" s="104">
        <v>0</v>
      </c>
      <c r="Q1799" s="104">
        <v>0</v>
      </c>
      <c r="R1799" s="104">
        <v>0</v>
      </c>
      <c r="S1799" s="104">
        <v>0</v>
      </c>
      <c r="T1799" s="104">
        <v>0</v>
      </c>
      <c r="U1799" s="104">
        <v>0</v>
      </c>
      <c r="V1799" s="259">
        <v>0</v>
      </c>
      <c r="W1799" s="104">
        <v>0</v>
      </c>
      <c r="X1799" s="104">
        <v>0</v>
      </c>
      <c r="Y1799" s="104">
        <v>0</v>
      </c>
      <c r="Z1799" s="104">
        <v>0</v>
      </c>
      <c r="AA1799" s="104">
        <v>0</v>
      </c>
      <c r="AB1799" s="104">
        <v>0</v>
      </c>
      <c r="AC1799" s="41"/>
      <c r="AD1799" s="43"/>
      <c r="AE1799" s="358"/>
      <c r="AF1799" s="678"/>
      <c r="AG1799" s="678"/>
      <c r="AH1799" s="679"/>
      <c r="AI1799" s="678"/>
      <c r="AJ1799" s="678"/>
      <c r="AK1799" s="678"/>
      <c r="AL1799" s="678"/>
      <c r="AM1799" s="678"/>
      <c r="AN1799" s="678"/>
      <c r="AO1799" s="678"/>
      <c r="AP1799" s="678"/>
      <c r="AQ1799" s="678"/>
      <c r="AR1799" s="678"/>
      <c r="AS1799" s="678"/>
      <c r="AT1799" s="678"/>
      <c r="AU1799" s="678"/>
      <c r="AV1799" s="678"/>
      <c r="AW1799" s="678"/>
      <c r="AX1799" s="678"/>
      <c r="AY1799" s="678"/>
      <c r="AZ1799" s="678"/>
      <c r="BA1799" s="678"/>
      <c r="BB1799" s="678"/>
      <c r="BC1799" s="678"/>
      <c r="BD1799" s="678"/>
      <c r="BE1799" s="249"/>
      <c r="BF1799" s="249"/>
      <c r="BG1799" s="249"/>
      <c r="BH1799" s="249"/>
      <c r="BI1799" s="249"/>
      <c r="BJ1799" s="249"/>
      <c r="BK1799" s="249"/>
      <c r="BL1799" s="249"/>
      <c r="BM1799" s="249"/>
      <c r="BN1799" s="249"/>
      <c r="BO1799" s="249"/>
      <c r="BP1799" s="249"/>
      <c r="BQ1799" s="249"/>
      <c r="BR1799" s="249"/>
      <c r="BS1799" s="249"/>
      <c r="BT1799" s="249"/>
      <c r="BU1799" s="249"/>
      <c r="BV1799" s="249"/>
      <c r="BW1799" s="249"/>
      <c r="BX1799" s="249"/>
      <c r="BY1799" s="121"/>
      <c r="BZ1799" s="121"/>
      <c r="CA1799" s="121"/>
      <c r="CB1799" s="121"/>
      <c r="CC1799" s="121"/>
    </row>
    <row r="1800" spans="1:81" s="1" customFormat="1" ht="10.5" customHeight="1" thickBot="1" x14ac:dyDescent="0.25">
      <c r="A1800" s="1407"/>
      <c r="B1800" s="1520"/>
      <c r="C1800" s="197"/>
      <c r="D1800" s="166" t="s">
        <v>35</v>
      </c>
      <c r="E1800" s="45" t="e">
        <f>(E1798-E1799)/E1797</f>
        <v>#DIV/0!</v>
      </c>
      <c r="F1800" s="45" t="e">
        <f>(F1798-F1799)/F1797</f>
        <v>#DIV/0!</v>
      </c>
      <c r="G1800" s="45" t="e">
        <f>(G1798-G1799)/G1797</f>
        <v>#DIV/0!</v>
      </c>
      <c r="H1800" s="286" t="e">
        <f t="shared" ref="H1800:AB1800" si="645">(H1798-H1799)/H1797</f>
        <v>#DIV/0!</v>
      </c>
      <c r="I1800" s="45" t="e">
        <f t="shared" si="645"/>
        <v>#DIV/0!</v>
      </c>
      <c r="J1800" s="45" t="e">
        <f t="shared" si="645"/>
        <v>#DIV/0!</v>
      </c>
      <c r="K1800" s="45" t="e">
        <f t="shared" si="645"/>
        <v>#DIV/0!</v>
      </c>
      <c r="L1800" s="45" t="e">
        <f t="shared" si="645"/>
        <v>#DIV/0!</v>
      </c>
      <c r="M1800" s="45">
        <f t="shared" si="645"/>
        <v>1.9107142857142858</v>
      </c>
      <c r="N1800" s="286" t="e">
        <f t="shared" si="645"/>
        <v>#DIV/0!</v>
      </c>
      <c r="O1800" s="45" t="e">
        <f t="shared" si="645"/>
        <v>#DIV/0!</v>
      </c>
      <c r="P1800" s="45" t="e">
        <f t="shared" si="645"/>
        <v>#DIV/0!</v>
      </c>
      <c r="Q1800" s="45" t="e">
        <f t="shared" si="645"/>
        <v>#DIV/0!</v>
      </c>
      <c r="R1800" s="45">
        <f t="shared" si="645"/>
        <v>1.9090909090909089</v>
      </c>
      <c r="S1800" s="45" t="e">
        <f t="shared" si="645"/>
        <v>#DIV/0!</v>
      </c>
      <c r="T1800" s="45" t="e">
        <f t="shared" si="645"/>
        <v>#DIV/0!</v>
      </c>
      <c r="U1800" s="45" t="e">
        <f t="shared" si="645"/>
        <v>#DIV/0!</v>
      </c>
      <c r="V1800" s="286" t="e">
        <f t="shared" si="645"/>
        <v>#DIV/0!</v>
      </c>
      <c r="W1800" s="45">
        <f t="shared" si="645"/>
        <v>1.7804878048780488</v>
      </c>
      <c r="X1800" s="45">
        <f t="shared" si="645"/>
        <v>2.3333333333333335</v>
      </c>
      <c r="Y1800" s="45" t="e">
        <f t="shared" si="645"/>
        <v>#DIV/0!</v>
      </c>
      <c r="Z1800" s="45" t="e">
        <f t="shared" si="645"/>
        <v>#DIV/0!</v>
      </c>
      <c r="AA1800" s="45" t="e">
        <f t="shared" si="645"/>
        <v>#DIV/0!</v>
      </c>
      <c r="AB1800" s="45" t="e">
        <f t="shared" si="645"/>
        <v>#DIV/0!</v>
      </c>
      <c r="AC1800" s="41"/>
      <c r="AD1800" s="43"/>
      <c r="AE1800" s="358"/>
      <c r="AF1800" s="249"/>
      <c r="AG1800" s="249"/>
      <c r="AH1800" s="249"/>
      <c r="AI1800" s="249"/>
      <c r="AJ1800" s="249"/>
      <c r="AK1800" s="249"/>
      <c r="AL1800" s="249"/>
      <c r="AM1800" s="249"/>
      <c r="AN1800" s="249"/>
      <c r="AO1800" s="249"/>
      <c r="AP1800" s="249"/>
      <c r="AQ1800" s="249"/>
      <c r="AR1800" s="249"/>
      <c r="AS1800" s="249"/>
      <c r="AT1800" s="249"/>
      <c r="AU1800" s="249"/>
      <c r="AV1800" s="249"/>
      <c r="AW1800" s="249"/>
      <c r="AX1800" s="249"/>
      <c r="AY1800" s="249"/>
      <c r="AZ1800" s="249"/>
      <c r="BA1800" s="249"/>
      <c r="BB1800" s="249"/>
      <c r="BC1800" s="249"/>
      <c r="BD1800" s="249"/>
      <c r="BE1800" s="249"/>
      <c r="BF1800" s="249"/>
      <c r="BG1800" s="249"/>
      <c r="BH1800" s="249"/>
      <c r="BI1800" s="249"/>
      <c r="BJ1800" s="249"/>
      <c r="BK1800" s="249"/>
      <c r="BL1800" s="249"/>
      <c r="BM1800" s="249"/>
      <c r="BN1800" s="249"/>
      <c r="BO1800" s="249"/>
      <c r="BP1800" s="249"/>
      <c r="BQ1800" s="249"/>
      <c r="BR1800" s="249"/>
      <c r="BS1800" s="249"/>
      <c r="BT1800" s="249"/>
      <c r="BU1800" s="249"/>
      <c r="BV1800" s="249"/>
      <c r="BW1800" s="249"/>
      <c r="BX1800" s="249"/>
      <c r="BY1800" s="121"/>
      <c r="BZ1800" s="121"/>
      <c r="CA1800" s="121"/>
      <c r="CB1800" s="121"/>
      <c r="CC1800" s="121"/>
    </row>
    <row r="1801" spans="1:81" s="114" customFormat="1" ht="10.5" customHeight="1" x14ac:dyDescent="0.2">
      <c r="A1801" s="1405" t="s">
        <v>15</v>
      </c>
      <c r="B1801" s="1518" t="s">
        <v>600</v>
      </c>
      <c r="C1801" s="695" t="s">
        <v>118</v>
      </c>
      <c r="D1801" s="726" t="s">
        <v>27</v>
      </c>
      <c r="E1801" s="50">
        <f>ROUND(SQRT(E1803^2+(E1804-E1805)^2)*1000/(1.73*E1764),0)</f>
        <v>210</v>
      </c>
      <c r="F1801" s="50">
        <f t="shared" ref="F1801:AB1801" si="646">ROUND(SQRT(F1803^2+(F1804-F1805)^2)*1000/(1.73*F1764),0)</f>
        <v>247</v>
      </c>
      <c r="G1801" s="50">
        <f t="shared" si="646"/>
        <v>208</v>
      </c>
      <c r="H1801" s="253">
        <f t="shared" si="646"/>
        <v>151</v>
      </c>
      <c r="I1801" s="50">
        <f t="shared" si="646"/>
        <v>181</v>
      </c>
      <c r="J1801" s="50">
        <f t="shared" si="646"/>
        <v>246</v>
      </c>
      <c r="K1801" s="50">
        <f t="shared" si="646"/>
        <v>215</v>
      </c>
      <c r="L1801" s="50">
        <f t="shared" si="646"/>
        <v>228</v>
      </c>
      <c r="M1801" s="50">
        <f t="shared" si="646"/>
        <v>140</v>
      </c>
      <c r="N1801" s="253">
        <f t="shared" si="646"/>
        <v>224</v>
      </c>
      <c r="O1801" s="50">
        <f t="shared" si="646"/>
        <v>87</v>
      </c>
      <c r="P1801" s="50">
        <f t="shared" si="646"/>
        <v>114</v>
      </c>
      <c r="Q1801" s="50">
        <f t="shared" si="646"/>
        <v>58</v>
      </c>
      <c r="R1801" s="50">
        <f t="shared" si="646"/>
        <v>59</v>
      </c>
      <c r="S1801" s="50">
        <f t="shared" si="646"/>
        <v>136</v>
      </c>
      <c r="T1801" s="50">
        <f t="shared" si="646"/>
        <v>150</v>
      </c>
      <c r="U1801" s="50">
        <f t="shared" si="646"/>
        <v>223</v>
      </c>
      <c r="V1801" s="253">
        <f t="shared" si="646"/>
        <v>157</v>
      </c>
      <c r="W1801" s="50">
        <f t="shared" si="646"/>
        <v>207</v>
      </c>
      <c r="X1801" s="50">
        <f t="shared" si="646"/>
        <v>237</v>
      </c>
      <c r="Y1801" s="50">
        <f t="shared" si="646"/>
        <v>166</v>
      </c>
      <c r="Z1801" s="50">
        <f t="shared" si="646"/>
        <v>138</v>
      </c>
      <c r="AA1801" s="50">
        <f t="shared" si="646"/>
        <v>103</v>
      </c>
      <c r="AB1801" s="50">
        <f t="shared" si="646"/>
        <v>137</v>
      </c>
      <c r="AC1801" s="346"/>
      <c r="AD1801" s="495"/>
      <c r="AE1801" s="492"/>
      <c r="AF1801" s="76"/>
      <c r="AG1801" s="76"/>
      <c r="AH1801" s="76"/>
      <c r="AI1801" s="76"/>
      <c r="AJ1801" s="76"/>
      <c r="AK1801" s="76"/>
      <c r="AL1801" s="76"/>
      <c r="AM1801" s="76"/>
      <c r="AN1801" s="76"/>
      <c r="AO1801" s="76"/>
      <c r="AP1801" s="76"/>
      <c r="AQ1801" s="76"/>
      <c r="AR1801" s="76"/>
      <c r="AS1801" s="76"/>
      <c r="AT1801" s="76"/>
      <c r="AU1801" s="76"/>
      <c r="AV1801" s="76"/>
      <c r="AW1801" s="76"/>
      <c r="AX1801" s="76"/>
      <c r="AY1801" s="76"/>
      <c r="AZ1801" s="76"/>
      <c r="BA1801" s="76"/>
      <c r="BB1801" s="76"/>
      <c r="BC1801" s="76"/>
      <c r="BD1801" s="76"/>
      <c r="BE1801" s="256"/>
      <c r="BF1801" s="256"/>
      <c r="BG1801" s="256"/>
      <c r="BH1801" s="256"/>
      <c r="BI1801" s="256"/>
      <c r="BJ1801" s="256"/>
      <c r="BK1801" s="256"/>
      <c r="BL1801" s="256"/>
      <c r="BM1801" s="256"/>
      <c r="BN1801" s="256"/>
      <c r="BO1801" s="256"/>
      <c r="BP1801" s="256"/>
      <c r="BQ1801" s="256"/>
      <c r="BR1801" s="256"/>
      <c r="BS1801" s="256"/>
      <c r="BT1801" s="256"/>
      <c r="BU1801" s="256"/>
      <c r="BV1801" s="256"/>
      <c r="BW1801" s="256"/>
      <c r="BX1801" s="256"/>
    </row>
    <row r="1802" spans="1:81" s="1" customFormat="1" ht="10.5" customHeight="1" x14ac:dyDescent="0.2">
      <c r="A1802" s="1406"/>
      <c r="B1802" s="1519"/>
      <c r="C1802" s="846" t="s">
        <v>115</v>
      </c>
      <c r="D1802" s="102" t="s">
        <v>27</v>
      </c>
      <c r="E1802" s="680">
        <v>210</v>
      </c>
      <c r="F1802" s="680">
        <v>247</v>
      </c>
      <c r="G1802" s="680">
        <v>208</v>
      </c>
      <c r="H1802" s="681">
        <v>153</v>
      </c>
      <c r="I1802" s="680">
        <v>181</v>
      </c>
      <c r="J1802" s="680">
        <v>233</v>
      </c>
      <c r="K1802" s="680">
        <v>215</v>
      </c>
      <c r="L1802" s="680">
        <v>267</v>
      </c>
      <c r="M1802" s="680">
        <v>140</v>
      </c>
      <c r="N1802" s="681">
        <v>224</v>
      </c>
      <c r="O1802" s="680">
        <v>87</v>
      </c>
      <c r="P1802" s="680">
        <v>114</v>
      </c>
      <c r="Q1802" s="680">
        <v>58</v>
      </c>
      <c r="R1802" s="680">
        <v>59</v>
      </c>
      <c r="S1802" s="680">
        <v>136</v>
      </c>
      <c r="T1802" s="680">
        <v>150</v>
      </c>
      <c r="U1802" s="680">
        <v>223</v>
      </c>
      <c r="V1802" s="681">
        <v>157</v>
      </c>
      <c r="W1802" s="680">
        <v>241</v>
      </c>
      <c r="X1802" s="680">
        <v>275</v>
      </c>
      <c r="Y1802" s="680">
        <v>166</v>
      </c>
      <c r="Z1802" s="680">
        <v>138</v>
      </c>
      <c r="AA1802" s="680">
        <v>103</v>
      </c>
      <c r="AB1802" s="680">
        <v>137</v>
      </c>
      <c r="AC1802" s="562"/>
      <c r="AD1802" s="129"/>
      <c r="AE1802" s="358"/>
      <c r="AF1802" s="256"/>
      <c r="AG1802" s="256"/>
      <c r="AH1802" s="256"/>
      <c r="AI1802" s="256"/>
      <c r="AJ1802" s="256"/>
      <c r="AK1802" s="256"/>
      <c r="AL1802" s="256"/>
      <c r="AM1802" s="256"/>
      <c r="AN1802" s="256"/>
      <c r="AO1802" s="256"/>
      <c r="AP1802" s="256"/>
      <c r="AQ1802" s="256"/>
      <c r="AR1802" s="256"/>
      <c r="AS1802" s="256"/>
      <c r="AT1802" s="256"/>
      <c r="AU1802" s="256"/>
      <c r="AV1802" s="256"/>
      <c r="AW1802" s="256"/>
      <c r="AX1802" s="256"/>
      <c r="AY1802" s="256"/>
      <c r="AZ1802" s="256"/>
      <c r="BA1802" s="256"/>
      <c r="BB1802" s="256"/>
      <c r="BC1802" s="256"/>
      <c r="BD1802" s="256"/>
      <c r="BE1802" s="256"/>
      <c r="BF1802" s="256"/>
      <c r="BG1802" s="256"/>
      <c r="BH1802" s="256"/>
      <c r="BI1802" s="256"/>
      <c r="BJ1802" s="256"/>
      <c r="BK1802" s="256"/>
      <c r="BL1802" s="256"/>
      <c r="BM1802" s="256"/>
      <c r="BN1802" s="256"/>
      <c r="BO1802" s="256"/>
      <c r="BP1802" s="256"/>
      <c r="BQ1802" s="256"/>
      <c r="BR1802" s="256"/>
      <c r="BS1802" s="256"/>
      <c r="BT1802" s="256"/>
      <c r="BU1802" s="256"/>
      <c r="BV1802" s="256"/>
      <c r="BW1802" s="256"/>
      <c r="BX1802" s="256"/>
      <c r="BY1802" s="114"/>
      <c r="BZ1802" s="114"/>
      <c r="CA1802" s="114"/>
      <c r="CB1802" s="114"/>
      <c r="CC1802" s="114"/>
    </row>
    <row r="1803" spans="1:81" s="1" customFormat="1" ht="10.5" customHeight="1" x14ac:dyDescent="0.2">
      <c r="A1803" s="1406"/>
      <c r="B1803" s="1519"/>
      <c r="C1803" s="846" t="s">
        <v>908</v>
      </c>
      <c r="D1803" s="102" t="s">
        <v>108</v>
      </c>
      <c r="E1803" s="51">
        <v>1.6113599999999999</v>
      </c>
      <c r="F1803" s="51">
        <v>2.0740799999999999</v>
      </c>
      <c r="G1803" s="51">
        <v>1.6027199999999999</v>
      </c>
      <c r="H1803" s="330">
        <v>1.02336</v>
      </c>
      <c r="I1803" s="51">
        <v>1.18032</v>
      </c>
      <c r="J1803" s="51">
        <v>1.91472</v>
      </c>
      <c r="K1803" s="51">
        <v>1.6622399999999999</v>
      </c>
      <c r="L1803" s="51">
        <v>1.8182400000000001</v>
      </c>
      <c r="M1803" s="51">
        <v>1.0392000000000001</v>
      </c>
      <c r="N1803" s="330">
        <v>1.7683199999999999</v>
      </c>
      <c r="O1803" s="51">
        <v>0.58992</v>
      </c>
      <c r="P1803" s="51">
        <v>0.77951999999999999</v>
      </c>
      <c r="Q1803" s="51">
        <v>0.38927999999999996</v>
      </c>
      <c r="R1803" s="51">
        <v>0.36719999999999997</v>
      </c>
      <c r="S1803" s="51">
        <v>0.97632000000000008</v>
      </c>
      <c r="T1803" s="51">
        <v>1.0824</v>
      </c>
      <c r="U1803" s="51">
        <v>1.7803199999999999</v>
      </c>
      <c r="V1803" s="330">
        <v>1.0281600000000002</v>
      </c>
      <c r="W1803" s="51">
        <v>1.5067200000000001</v>
      </c>
      <c r="X1803" s="51">
        <v>1.8988800000000001</v>
      </c>
      <c r="Y1803" s="51">
        <v>1.2264000000000002</v>
      </c>
      <c r="Z1803" s="51">
        <v>0.92015999999999998</v>
      </c>
      <c r="AA1803" s="51">
        <v>0.64079999999999993</v>
      </c>
      <c r="AB1803" s="51">
        <v>0.91295999999999999</v>
      </c>
      <c r="AC1803" s="41">
        <f>SUM(E1803:AB1803)</f>
        <v>29.793599999999998</v>
      </c>
      <c r="AD1803" s="43">
        <f>SUM(E1804:AB1804)</f>
        <v>35.004959999999997</v>
      </c>
      <c r="AE1803" s="49">
        <v>4.8</v>
      </c>
      <c r="AF1803" s="678"/>
      <c r="AG1803" s="678"/>
      <c r="AH1803" s="679"/>
      <c r="AI1803" s="678"/>
      <c r="AJ1803" s="678"/>
      <c r="AK1803" s="678"/>
      <c r="AL1803" s="678"/>
      <c r="AM1803" s="678"/>
      <c r="AN1803" s="678"/>
      <c r="AO1803" s="678"/>
      <c r="AP1803" s="678"/>
      <c r="AQ1803" s="678"/>
      <c r="AR1803" s="678"/>
      <c r="AS1803" s="678"/>
      <c r="AT1803" s="678"/>
      <c r="AU1803" s="678"/>
      <c r="AV1803" s="678"/>
      <c r="AW1803" s="678"/>
      <c r="AX1803" s="678"/>
      <c r="AY1803" s="678"/>
      <c r="AZ1803" s="678"/>
      <c r="BA1803" s="678"/>
      <c r="BB1803" s="678"/>
      <c r="BC1803" s="678"/>
      <c r="BD1803" s="678"/>
      <c r="BE1803" s="256"/>
      <c r="BF1803" s="256"/>
      <c r="BG1803" s="256"/>
      <c r="BH1803" s="256"/>
      <c r="BI1803" s="256"/>
      <c r="BJ1803" s="256"/>
      <c r="BK1803" s="256"/>
      <c r="BL1803" s="256"/>
      <c r="BM1803" s="256"/>
      <c r="BN1803" s="256"/>
      <c r="BO1803" s="256"/>
      <c r="BP1803" s="256"/>
      <c r="BQ1803" s="256"/>
      <c r="BR1803" s="256"/>
      <c r="BS1803" s="256"/>
      <c r="BT1803" s="256"/>
      <c r="BU1803" s="256"/>
      <c r="BV1803" s="256"/>
      <c r="BW1803" s="256"/>
      <c r="BX1803" s="256"/>
      <c r="BY1803" s="114"/>
      <c r="BZ1803" s="114"/>
      <c r="CA1803" s="114"/>
      <c r="CB1803" s="114"/>
      <c r="CC1803" s="114"/>
    </row>
    <row r="1804" spans="1:81" s="1" customFormat="1" ht="10.5" customHeight="1" x14ac:dyDescent="0.2">
      <c r="A1804" s="1406"/>
      <c r="B1804" s="1519"/>
      <c r="C1804" s="846" t="s">
        <v>908</v>
      </c>
      <c r="D1804" s="102" t="s">
        <v>906</v>
      </c>
      <c r="E1804" s="51">
        <v>1.77024</v>
      </c>
      <c r="F1804" s="42">
        <v>1.9727999999999999</v>
      </c>
      <c r="G1804" s="42">
        <v>1.7592000000000001</v>
      </c>
      <c r="H1804" s="255">
        <v>1.3910400000000001</v>
      </c>
      <c r="I1804" s="42">
        <v>1.6531199999999999</v>
      </c>
      <c r="J1804" s="42">
        <v>1.9905599999999999</v>
      </c>
      <c r="K1804" s="42">
        <v>1.7539200000000001</v>
      </c>
      <c r="L1804" s="42">
        <v>1.85904</v>
      </c>
      <c r="M1804" s="42">
        <v>1.2504000000000002</v>
      </c>
      <c r="N1804" s="255">
        <v>1.8979200000000001</v>
      </c>
      <c r="O1804" s="42">
        <v>0.84336</v>
      </c>
      <c r="P1804" s="42">
        <v>1.0622400000000001</v>
      </c>
      <c r="Q1804" s="42">
        <v>0.55728</v>
      </c>
      <c r="R1804" s="42">
        <v>0.58608000000000005</v>
      </c>
      <c r="S1804" s="42">
        <v>1.2139200000000001</v>
      </c>
      <c r="T1804" s="42">
        <v>1.3627199999999999</v>
      </c>
      <c r="U1804" s="42">
        <v>1.8220799999999999</v>
      </c>
      <c r="V1804" s="255">
        <v>1.4635199999999999</v>
      </c>
      <c r="W1804" s="42">
        <v>1.81392</v>
      </c>
      <c r="X1804" s="42">
        <v>1.93536</v>
      </c>
      <c r="Y1804" s="42">
        <v>1.4836800000000001</v>
      </c>
      <c r="Z1804" s="42">
        <v>1.2811199999999998</v>
      </c>
      <c r="AA1804" s="42">
        <v>0.98255999999999999</v>
      </c>
      <c r="AB1804" s="42">
        <v>1.29888</v>
      </c>
      <c r="AC1804" s="41"/>
      <c r="AD1804" s="43"/>
      <c r="AE1804" s="49"/>
      <c r="AF1804" s="678"/>
      <c r="AG1804" s="678"/>
      <c r="AH1804" s="679"/>
      <c r="AI1804" s="678"/>
      <c r="AJ1804" s="678"/>
      <c r="AK1804" s="678"/>
      <c r="AL1804" s="678"/>
      <c r="AM1804" s="678"/>
      <c r="AN1804" s="678"/>
      <c r="AO1804" s="678"/>
      <c r="AP1804" s="678"/>
      <c r="AQ1804" s="678"/>
      <c r="AR1804" s="678"/>
      <c r="AS1804" s="678"/>
      <c r="AT1804" s="678"/>
      <c r="AU1804" s="678"/>
      <c r="AV1804" s="678"/>
      <c r="AW1804" s="678"/>
      <c r="AX1804" s="678"/>
      <c r="AY1804" s="678"/>
      <c r="AZ1804" s="678"/>
      <c r="BA1804" s="678"/>
      <c r="BB1804" s="678"/>
      <c r="BC1804" s="678"/>
      <c r="BD1804" s="678"/>
      <c r="BE1804" s="256"/>
      <c r="BF1804" s="256"/>
      <c r="BG1804" s="256"/>
      <c r="BH1804" s="256"/>
      <c r="BI1804" s="256"/>
      <c r="BJ1804" s="256"/>
      <c r="BK1804" s="256"/>
      <c r="BL1804" s="256"/>
      <c r="BM1804" s="256"/>
      <c r="BN1804" s="256"/>
      <c r="BO1804" s="256"/>
      <c r="BP1804" s="256"/>
      <c r="BQ1804" s="256"/>
      <c r="BR1804" s="256"/>
      <c r="BS1804" s="256"/>
      <c r="BT1804" s="256"/>
      <c r="BU1804" s="256"/>
      <c r="BV1804" s="256"/>
      <c r="BW1804" s="256"/>
      <c r="BX1804" s="256"/>
      <c r="BY1804" s="114"/>
      <c r="BZ1804" s="114"/>
      <c r="CA1804" s="114"/>
      <c r="CB1804" s="114"/>
      <c r="CC1804" s="114"/>
    </row>
    <row r="1805" spans="1:81" s="1" customFormat="1" ht="10.5" customHeight="1" x14ac:dyDescent="0.2">
      <c r="A1805" s="1406"/>
      <c r="B1805" s="1519"/>
      <c r="C1805" s="846" t="s">
        <v>908</v>
      </c>
      <c r="D1805" s="102" t="s">
        <v>907</v>
      </c>
      <c r="E1805" s="142">
        <v>0</v>
      </c>
      <c r="F1805" s="104">
        <v>0</v>
      </c>
      <c r="G1805" s="104">
        <v>0</v>
      </c>
      <c r="H1805" s="259">
        <v>0</v>
      </c>
      <c r="I1805" s="104">
        <v>0</v>
      </c>
      <c r="J1805" s="104">
        <v>0</v>
      </c>
      <c r="K1805" s="104">
        <v>0</v>
      </c>
      <c r="L1805" s="104">
        <v>0</v>
      </c>
      <c r="M1805" s="104">
        <v>0</v>
      </c>
      <c r="N1805" s="259">
        <v>0</v>
      </c>
      <c r="O1805" s="104">
        <v>0</v>
      </c>
      <c r="P1805" s="104">
        <v>0</v>
      </c>
      <c r="Q1805" s="104">
        <v>0</v>
      </c>
      <c r="R1805" s="104">
        <v>0</v>
      </c>
      <c r="S1805" s="104">
        <v>0</v>
      </c>
      <c r="T1805" s="104">
        <v>0</v>
      </c>
      <c r="U1805" s="104">
        <v>0</v>
      </c>
      <c r="V1805" s="259">
        <v>0</v>
      </c>
      <c r="W1805" s="104">
        <v>0</v>
      </c>
      <c r="X1805" s="104">
        <v>0</v>
      </c>
      <c r="Y1805" s="104">
        <v>0</v>
      </c>
      <c r="Z1805" s="104">
        <v>0</v>
      </c>
      <c r="AA1805" s="104">
        <v>0</v>
      </c>
      <c r="AB1805" s="104">
        <v>0</v>
      </c>
      <c r="AC1805" s="41"/>
      <c r="AD1805" s="43"/>
      <c r="AE1805" s="49"/>
      <c r="AF1805" s="678"/>
      <c r="AG1805" s="678"/>
      <c r="AH1805" s="679"/>
      <c r="AI1805" s="678"/>
      <c r="AJ1805" s="678"/>
      <c r="AK1805" s="678"/>
      <c r="AL1805" s="678"/>
      <c r="AM1805" s="678"/>
      <c r="AN1805" s="678"/>
      <c r="AO1805" s="678"/>
      <c r="AP1805" s="678"/>
      <c r="AQ1805" s="678"/>
      <c r="AR1805" s="678"/>
      <c r="AS1805" s="678"/>
      <c r="AT1805" s="678"/>
      <c r="AU1805" s="678"/>
      <c r="AV1805" s="678"/>
      <c r="AW1805" s="678"/>
      <c r="AX1805" s="678"/>
      <c r="AY1805" s="678"/>
      <c r="AZ1805" s="678"/>
      <c r="BA1805" s="678"/>
      <c r="BB1805" s="678"/>
      <c r="BC1805" s="678"/>
      <c r="BD1805" s="678"/>
      <c r="BE1805" s="256"/>
      <c r="BF1805" s="256"/>
      <c r="BG1805" s="256"/>
      <c r="BH1805" s="256"/>
      <c r="BI1805" s="256"/>
      <c r="BJ1805" s="256"/>
      <c r="BK1805" s="256"/>
      <c r="BL1805" s="256"/>
      <c r="BM1805" s="256"/>
      <c r="BN1805" s="256"/>
      <c r="BO1805" s="256"/>
      <c r="BP1805" s="256"/>
      <c r="BQ1805" s="256"/>
      <c r="BR1805" s="256"/>
      <c r="BS1805" s="256"/>
      <c r="BT1805" s="256"/>
      <c r="BU1805" s="256"/>
      <c r="BV1805" s="256"/>
      <c r="BW1805" s="256"/>
      <c r="BX1805" s="256"/>
      <c r="BY1805" s="114"/>
      <c r="BZ1805" s="114"/>
      <c r="CA1805" s="114"/>
      <c r="CB1805" s="114"/>
      <c r="CC1805" s="114"/>
    </row>
    <row r="1806" spans="1:81" s="1" customFormat="1" ht="10.5" customHeight="1" thickBot="1" x14ac:dyDescent="0.25">
      <c r="A1806" s="1407"/>
      <c r="B1806" s="1520"/>
      <c r="C1806" s="197"/>
      <c r="D1806" s="166" t="s">
        <v>35</v>
      </c>
      <c r="E1806" s="45">
        <f>(E1804-E1805)/E1803</f>
        <v>1.0985999404229969</v>
      </c>
      <c r="F1806" s="45">
        <f t="shared" ref="F1806:AB1806" si="647">(F1804-F1805)/F1803</f>
        <v>0.9511687109465401</v>
      </c>
      <c r="G1806" s="45">
        <f t="shared" si="647"/>
        <v>1.0976340221623242</v>
      </c>
      <c r="H1806" s="286">
        <f t="shared" si="647"/>
        <v>1.3592870544090057</v>
      </c>
      <c r="I1806" s="45">
        <f t="shared" si="647"/>
        <v>1.4005693371289141</v>
      </c>
      <c r="J1806" s="45">
        <f t="shared" si="647"/>
        <v>1.0396089245424918</v>
      </c>
      <c r="K1806" s="45">
        <f t="shared" si="647"/>
        <v>1.0551544903263068</v>
      </c>
      <c r="L1806" s="45">
        <f t="shared" si="647"/>
        <v>1.0224392819429777</v>
      </c>
      <c r="M1806" s="45">
        <f t="shared" si="647"/>
        <v>1.2032332563510393</v>
      </c>
      <c r="N1806" s="286">
        <f t="shared" si="647"/>
        <v>1.0732899022801303</v>
      </c>
      <c r="O1806" s="45">
        <f t="shared" si="647"/>
        <v>1.4296175752644427</v>
      </c>
      <c r="P1806" s="45">
        <f t="shared" si="647"/>
        <v>1.3626847290640396</v>
      </c>
      <c r="Q1806" s="45">
        <f t="shared" si="647"/>
        <v>1.4315659679408139</v>
      </c>
      <c r="R1806" s="45">
        <f t="shared" si="647"/>
        <v>1.5960784313725493</v>
      </c>
      <c r="S1806" s="45">
        <f t="shared" si="647"/>
        <v>1.2433628318584071</v>
      </c>
      <c r="T1806" s="45">
        <f t="shared" si="647"/>
        <v>1.2589800443458978</v>
      </c>
      <c r="U1806" s="45">
        <f t="shared" si="647"/>
        <v>1.0234564572661096</v>
      </c>
      <c r="V1806" s="286">
        <f t="shared" si="647"/>
        <v>1.4234360410830995</v>
      </c>
      <c r="W1806" s="45">
        <f t="shared" si="647"/>
        <v>1.2038865880853775</v>
      </c>
      <c r="X1806" s="45">
        <f t="shared" si="647"/>
        <v>1.019211324570273</v>
      </c>
      <c r="Y1806" s="45">
        <f t="shared" si="647"/>
        <v>1.209784735812133</v>
      </c>
      <c r="Z1806" s="45">
        <f t="shared" si="647"/>
        <v>1.3922796035472089</v>
      </c>
      <c r="AA1806" s="45">
        <f t="shared" si="647"/>
        <v>1.5333333333333334</v>
      </c>
      <c r="AB1806" s="45">
        <f t="shared" si="647"/>
        <v>1.4227129337539433</v>
      </c>
      <c r="AC1806" s="41"/>
      <c r="AD1806" s="43"/>
      <c r="AE1806" s="358"/>
      <c r="AF1806" s="256"/>
      <c r="AG1806" s="256"/>
      <c r="AH1806" s="256"/>
      <c r="AI1806" s="256"/>
      <c r="AJ1806" s="256"/>
      <c r="AK1806" s="256"/>
      <c r="AL1806" s="256"/>
      <c r="AM1806" s="256"/>
      <c r="AN1806" s="256"/>
      <c r="AO1806" s="256"/>
      <c r="AP1806" s="256"/>
      <c r="AQ1806" s="256"/>
      <c r="AR1806" s="256"/>
      <c r="AS1806" s="256"/>
      <c r="AT1806" s="256"/>
      <c r="AU1806" s="256"/>
      <c r="AV1806" s="256"/>
      <c r="AW1806" s="256"/>
      <c r="AX1806" s="256"/>
      <c r="AY1806" s="256"/>
      <c r="AZ1806" s="256"/>
      <c r="BA1806" s="256"/>
      <c r="BB1806" s="256"/>
      <c r="BC1806" s="256"/>
      <c r="BD1806" s="256"/>
      <c r="BE1806" s="256"/>
      <c r="BF1806" s="256"/>
      <c r="BG1806" s="256"/>
      <c r="BH1806" s="256"/>
      <c r="BI1806" s="256"/>
      <c r="BJ1806" s="256"/>
      <c r="BK1806" s="256"/>
      <c r="BL1806" s="256"/>
      <c r="BM1806" s="256"/>
      <c r="BN1806" s="256"/>
      <c r="BO1806" s="256"/>
      <c r="BP1806" s="256"/>
      <c r="BQ1806" s="256"/>
      <c r="BR1806" s="256"/>
      <c r="BS1806" s="256"/>
      <c r="BT1806" s="256"/>
      <c r="BU1806" s="256"/>
      <c r="BV1806" s="256"/>
      <c r="BW1806" s="256"/>
      <c r="BX1806" s="256"/>
      <c r="BY1806" s="114"/>
      <c r="BZ1806" s="114"/>
      <c r="CA1806" s="114"/>
      <c r="CB1806" s="114"/>
      <c r="CC1806" s="114"/>
    </row>
    <row r="1807" spans="1:81" s="114" customFormat="1" ht="10.5" customHeight="1" x14ac:dyDescent="0.2">
      <c r="A1807" s="1372" t="s">
        <v>85</v>
      </c>
      <c r="B1807" s="1524" t="s">
        <v>601</v>
      </c>
      <c r="C1807" s="695" t="s">
        <v>118</v>
      </c>
      <c r="D1807" s="726" t="s">
        <v>27</v>
      </c>
      <c r="E1807" s="50">
        <f>ROUND(SQRT(E1809^2+(E1810-E1811)^2)*1000/(1.73*E1763),0)</f>
        <v>90</v>
      </c>
      <c r="F1807" s="50">
        <f t="shared" ref="F1807:AB1807" si="648">ROUND(SQRT(F1809^2+(F1810-F1811)^2)*1000/(1.73*F1763),0)</f>
        <v>85</v>
      </c>
      <c r="G1807" s="50">
        <f t="shared" si="648"/>
        <v>96</v>
      </c>
      <c r="H1807" s="253">
        <f t="shared" si="648"/>
        <v>65</v>
      </c>
      <c r="I1807" s="50">
        <f t="shared" si="648"/>
        <v>97</v>
      </c>
      <c r="J1807" s="50">
        <f t="shared" si="648"/>
        <v>105</v>
      </c>
      <c r="K1807" s="50">
        <f t="shared" si="648"/>
        <v>85</v>
      </c>
      <c r="L1807" s="50">
        <f t="shared" si="648"/>
        <v>80</v>
      </c>
      <c r="M1807" s="50">
        <f t="shared" si="648"/>
        <v>52</v>
      </c>
      <c r="N1807" s="253">
        <f t="shared" si="648"/>
        <v>40</v>
      </c>
      <c r="O1807" s="50">
        <f t="shared" si="648"/>
        <v>36</v>
      </c>
      <c r="P1807" s="50">
        <f t="shared" si="648"/>
        <v>36</v>
      </c>
      <c r="Q1807" s="50">
        <f t="shared" si="648"/>
        <v>36</v>
      </c>
      <c r="R1807" s="50">
        <f t="shared" si="648"/>
        <v>28</v>
      </c>
      <c r="S1807" s="50">
        <f t="shared" si="648"/>
        <v>57</v>
      </c>
      <c r="T1807" s="50">
        <f t="shared" si="648"/>
        <v>90</v>
      </c>
      <c r="U1807" s="50">
        <f t="shared" si="648"/>
        <v>101</v>
      </c>
      <c r="V1807" s="253">
        <f t="shared" si="648"/>
        <v>82</v>
      </c>
      <c r="W1807" s="50">
        <f t="shared" si="648"/>
        <v>93</v>
      </c>
      <c r="X1807" s="50">
        <f t="shared" si="648"/>
        <v>70</v>
      </c>
      <c r="Y1807" s="50">
        <f t="shared" si="648"/>
        <v>86</v>
      </c>
      <c r="Z1807" s="50">
        <f t="shared" si="648"/>
        <v>91</v>
      </c>
      <c r="AA1807" s="50">
        <f t="shared" si="648"/>
        <v>74</v>
      </c>
      <c r="AB1807" s="50">
        <f t="shared" si="648"/>
        <v>83</v>
      </c>
      <c r="AC1807" s="346"/>
      <c r="AD1807" s="495"/>
      <c r="AE1807" s="492"/>
      <c r="AF1807" s="256"/>
      <c r="AG1807" s="256"/>
      <c r="AH1807" s="256"/>
      <c r="AI1807" s="256"/>
      <c r="AJ1807" s="256"/>
      <c r="AK1807" s="256"/>
      <c r="AL1807" s="256"/>
      <c r="AM1807" s="256"/>
      <c r="AN1807" s="256"/>
      <c r="AO1807" s="256"/>
      <c r="AP1807" s="256"/>
      <c r="AQ1807" s="256"/>
      <c r="AR1807" s="256"/>
      <c r="AS1807" s="256"/>
      <c r="AT1807" s="256"/>
      <c r="AU1807" s="256"/>
      <c r="AV1807" s="256"/>
      <c r="AW1807" s="256"/>
      <c r="AX1807" s="256"/>
      <c r="AY1807" s="256"/>
      <c r="AZ1807" s="256"/>
      <c r="BA1807" s="256"/>
      <c r="BB1807" s="256"/>
      <c r="BC1807" s="256"/>
      <c r="BD1807" s="256"/>
      <c r="BE1807" s="256"/>
      <c r="BF1807" s="256"/>
      <c r="BG1807" s="256"/>
      <c r="BH1807" s="256"/>
      <c r="BI1807" s="256"/>
      <c r="BJ1807" s="256"/>
      <c r="BK1807" s="256"/>
      <c r="BL1807" s="256"/>
      <c r="BM1807" s="256"/>
      <c r="BN1807" s="256"/>
      <c r="BO1807" s="256"/>
      <c r="BP1807" s="256"/>
      <c r="BQ1807" s="256"/>
      <c r="BR1807" s="256"/>
      <c r="BS1807" s="256"/>
      <c r="BT1807" s="256"/>
      <c r="BU1807" s="256"/>
      <c r="BV1807" s="256"/>
      <c r="BW1807" s="256"/>
      <c r="BX1807" s="256"/>
    </row>
    <row r="1808" spans="1:81" s="1" customFormat="1" ht="10.5" customHeight="1" x14ac:dyDescent="0.2">
      <c r="A1808" s="1373"/>
      <c r="B1808" s="1511"/>
      <c r="C1808" s="846" t="s">
        <v>115</v>
      </c>
      <c r="D1808" s="102" t="s">
        <v>27</v>
      </c>
      <c r="E1808" s="680">
        <v>90</v>
      </c>
      <c r="F1808" s="680">
        <v>74</v>
      </c>
      <c r="G1808" s="680">
        <v>96</v>
      </c>
      <c r="H1808" s="681">
        <v>73</v>
      </c>
      <c r="I1808" s="680">
        <v>111</v>
      </c>
      <c r="J1808" s="680">
        <v>105</v>
      </c>
      <c r="K1808" s="680">
        <v>85</v>
      </c>
      <c r="L1808" s="680">
        <v>88</v>
      </c>
      <c r="M1808" s="680">
        <v>61</v>
      </c>
      <c r="N1808" s="681">
        <v>40</v>
      </c>
      <c r="O1808" s="680">
        <v>36</v>
      </c>
      <c r="P1808" s="680">
        <v>36</v>
      </c>
      <c r="Q1808" s="680">
        <v>38</v>
      </c>
      <c r="R1808" s="680">
        <v>28</v>
      </c>
      <c r="S1808" s="680">
        <v>57</v>
      </c>
      <c r="T1808" s="680">
        <v>90</v>
      </c>
      <c r="U1808" s="680">
        <v>101</v>
      </c>
      <c r="V1808" s="681">
        <v>82</v>
      </c>
      <c r="W1808" s="680">
        <v>93</v>
      </c>
      <c r="X1808" s="680">
        <v>70</v>
      </c>
      <c r="Y1808" s="680">
        <v>86</v>
      </c>
      <c r="Z1808" s="680">
        <v>87</v>
      </c>
      <c r="AA1808" s="680">
        <v>74</v>
      </c>
      <c r="AB1808" s="680">
        <v>83</v>
      </c>
      <c r="AC1808" s="562"/>
      <c r="AD1808" s="129"/>
      <c r="AE1808" s="49"/>
      <c r="AF1808" s="76"/>
      <c r="AG1808" s="76"/>
      <c r="AH1808" s="76"/>
      <c r="AI1808" s="76"/>
      <c r="AJ1808" s="76"/>
      <c r="AK1808" s="76"/>
      <c r="AL1808" s="76"/>
      <c r="AM1808" s="76"/>
      <c r="AN1808" s="76"/>
      <c r="AO1808" s="76"/>
      <c r="AP1808" s="76"/>
      <c r="AQ1808" s="76"/>
      <c r="AR1808" s="76"/>
      <c r="AS1808" s="76"/>
      <c r="AT1808" s="76"/>
      <c r="AU1808" s="76"/>
      <c r="AV1808" s="76"/>
      <c r="AW1808" s="76"/>
      <c r="AX1808" s="76"/>
      <c r="AY1808" s="76"/>
      <c r="AZ1808" s="76"/>
      <c r="BA1808" s="76"/>
      <c r="BB1808" s="76"/>
      <c r="BC1808" s="76"/>
      <c r="BD1808" s="76"/>
      <c r="BE1808" s="256"/>
      <c r="BF1808" s="256"/>
      <c r="BG1808" s="256"/>
      <c r="BH1808" s="256"/>
      <c r="BI1808" s="256"/>
      <c r="BJ1808" s="256"/>
      <c r="BK1808" s="256"/>
      <c r="BL1808" s="256"/>
      <c r="BM1808" s="256"/>
      <c r="BN1808" s="256"/>
      <c r="BO1808" s="256"/>
      <c r="BP1808" s="256"/>
      <c r="BQ1808" s="256"/>
      <c r="BR1808" s="256"/>
      <c r="BS1808" s="256"/>
      <c r="BT1808" s="256"/>
      <c r="BU1808" s="256"/>
      <c r="BV1808" s="256"/>
      <c r="BW1808" s="256"/>
      <c r="BX1808" s="256"/>
      <c r="BY1808" s="114"/>
      <c r="BZ1808" s="114"/>
      <c r="CA1808" s="114"/>
      <c r="CB1808" s="114"/>
      <c r="CC1808" s="114"/>
    </row>
    <row r="1809" spans="1:159" s="1" customFormat="1" ht="10.5" customHeight="1" x14ac:dyDescent="0.2">
      <c r="A1809" s="1373"/>
      <c r="B1809" s="1511"/>
      <c r="C1809" s="846" t="s">
        <v>908</v>
      </c>
      <c r="D1809" s="102" t="s">
        <v>108</v>
      </c>
      <c r="E1809" s="51">
        <v>0.62760000000000005</v>
      </c>
      <c r="F1809" s="51">
        <v>0.62039999999999995</v>
      </c>
      <c r="G1809" s="51">
        <v>0.67055999999999993</v>
      </c>
      <c r="H1809" s="330">
        <v>0.47592000000000001</v>
      </c>
      <c r="I1809" s="51">
        <v>0.70440000000000003</v>
      </c>
      <c r="J1809" s="51">
        <v>0.69167999999999996</v>
      </c>
      <c r="K1809" s="51">
        <v>0.54576000000000002</v>
      </c>
      <c r="L1809" s="51">
        <v>0.51215999999999995</v>
      </c>
      <c r="M1809" s="51">
        <v>0.39191999999999999</v>
      </c>
      <c r="N1809" s="330">
        <v>0.30528</v>
      </c>
      <c r="O1809" s="51">
        <v>0.27168000000000003</v>
      </c>
      <c r="P1809" s="51">
        <v>0.28295999999999999</v>
      </c>
      <c r="Q1809" s="51">
        <v>0.26856000000000002</v>
      </c>
      <c r="R1809" s="51">
        <v>0.17784</v>
      </c>
      <c r="S1809" s="51">
        <v>0.38304000000000005</v>
      </c>
      <c r="T1809" s="51">
        <v>0.61512</v>
      </c>
      <c r="U1809" s="51">
        <v>0.76800000000000002</v>
      </c>
      <c r="V1809" s="330">
        <v>0.58391999999999999</v>
      </c>
      <c r="W1809" s="51">
        <v>0.59399999999999997</v>
      </c>
      <c r="X1809" s="51">
        <v>0.45768000000000003</v>
      </c>
      <c r="Y1809" s="51">
        <v>0.60503999999999991</v>
      </c>
      <c r="Z1809" s="51">
        <v>0.63144</v>
      </c>
      <c r="AA1809" s="51">
        <v>0.50904000000000005</v>
      </c>
      <c r="AB1809" s="51">
        <v>0.61296000000000006</v>
      </c>
      <c r="AC1809" s="41">
        <f>SUM(E1809:AB1809)</f>
        <v>12.306959999999998</v>
      </c>
      <c r="AD1809" s="43">
        <f>SUM(E1810:AB1810)</f>
        <v>16.345440000000004</v>
      </c>
      <c r="AE1809" s="49">
        <v>2.4</v>
      </c>
      <c r="AF1809" s="678"/>
      <c r="AG1809" s="678"/>
      <c r="AH1809" s="679"/>
      <c r="AI1809" s="678"/>
      <c r="AJ1809" s="678"/>
      <c r="AK1809" s="678"/>
      <c r="AL1809" s="678"/>
      <c r="AM1809" s="678"/>
      <c r="AN1809" s="678"/>
      <c r="AO1809" s="678"/>
      <c r="AP1809" s="678"/>
      <c r="AQ1809" s="678"/>
      <c r="AR1809" s="678"/>
      <c r="AS1809" s="678"/>
      <c r="AT1809" s="678"/>
      <c r="AU1809" s="678"/>
      <c r="AV1809" s="678"/>
      <c r="AW1809" s="678"/>
      <c r="AX1809" s="678"/>
      <c r="AY1809" s="678"/>
      <c r="AZ1809" s="678"/>
      <c r="BA1809" s="678"/>
      <c r="BB1809" s="678"/>
      <c r="BC1809" s="678"/>
      <c r="BD1809" s="678"/>
      <c r="BE1809" s="256"/>
      <c r="BF1809" s="256"/>
      <c r="BG1809" s="256"/>
      <c r="BH1809" s="256"/>
      <c r="BI1809" s="256"/>
      <c r="BJ1809" s="256"/>
      <c r="BK1809" s="256"/>
      <c r="BL1809" s="256"/>
      <c r="BM1809" s="256"/>
      <c r="BN1809" s="256"/>
      <c r="BO1809" s="256"/>
      <c r="BP1809" s="256"/>
      <c r="BQ1809" s="256"/>
      <c r="BR1809" s="256"/>
      <c r="BS1809" s="256"/>
      <c r="BT1809" s="256"/>
      <c r="BU1809" s="256"/>
      <c r="BV1809" s="256"/>
      <c r="BW1809" s="256"/>
      <c r="BX1809" s="256"/>
      <c r="BY1809" s="114"/>
      <c r="BZ1809" s="114"/>
      <c r="CA1809" s="114"/>
      <c r="CB1809" s="114"/>
      <c r="CC1809" s="114"/>
    </row>
    <row r="1810" spans="1:159" s="1" customFormat="1" ht="10.5" customHeight="1" x14ac:dyDescent="0.2">
      <c r="A1810" s="1373"/>
      <c r="B1810" s="1511"/>
      <c r="C1810" s="846" t="s">
        <v>908</v>
      </c>
      <c r="D1810" s="102" t="s">
        <v>906</v>
      </c>
      <c r="E1810" s="51">
        <v>0.82991999999999999</v>
      </c>
      <c r="F1810" s="42">
        <v>0.78503999999999996</v>
      </c>
      <c r="G1810" s="42">
        <v>0.88367999999999991</v>
      </c>
      <c r="H1810" s="255">
        <v>0.59111999999999998</v>
      </c>
      <c r="I1810" s="42">
        <v>0.85824</v>
      </c>
      <c r="J1810" s="42">
        <v>0.97896000000000005</v>
      </c>
      <c r="K1810" s="42">
        <v>0.81455999999999995</v>
      </c>
      <c r="L1810" s="42">
        <v>0.78815999999999997</v>
      </c>
      <c r="M1810" s="42">
        <v>0.47808</v>
      </c>
      <c r="N1810" s="255">
        <v>0.36263999999999996</v>
      </c>
      <c r="O1810" s="42">
        <v>0.32783999999999996</v>
      </c>
      <c r="P1810" s="42">
        <v>0.32280000000000003</v>
      </c>
      <c r="Q1810" s="42">
        <v>0.32807999999999998</v>
      </c>
      <c r="R1810" s="42">
        <v>0.2772</v>
      </c>
      <c r="S1810" s="42">
        <v>0.54</v>
      </c>
      <c r="T1810" s="42">
        <v>0.84720000000000006</v>
      </c>
      <c r="U1810" s="42">
        <v>0.91200000000000003</v>
      </c>
      <c r="V1810" s="255">
        <v>0.75384000000000007</v>
      </c>
      <c r="W1810" s="42">
        <v>0.89376</v>
      </c>
      <c r="X1810" s="42">
        <v>0.68135999999999997</v>
      </c>
      <c r="Y1810" s="42">
        <v>0.79224000000000006</v>
      </c>
      <c r="Z1810" s="42">
        <v>0.85032000000000008</v>
      </c>
      <c r="AA1810" s="42">
        <v>0.68567999999999996</v>
      </c>
      <c r="AB1810" s="42">
        <v>0.76272000000000006</v>
      </c>
      <c r="AC1810" s="41"/>
      <c r="AD1810" s="43"/>
      <c r="AE1810" s="49"/>
      <c r="AF1810" s="678"/>
      <c r="AG1810" s="678"/>
      <c r="AH1810" s="679"/>
      <c r="AI1810" s="678"/>
      <c r="AJ1810" s="678"/>
      <c r="AK1810" s="678"/>
      <c r="AL1810" s="678"/>
      <c r="AM1810" s="678"/>
      <c r="AN1810" s="678"/>
      <c r="AO1810" s="678"/>
      <c r="AP1810" s="678"/>
      <c r="AQ1810" s="678"/>
      <c r="AR1810" s="678"/>
      <c r="AS1810" s="678"/>
      <c r="AT1810" s="678"/>
      <c r="AU1810" s="678"/>
      <c r="AV1810" s="678"/>
      <c r="AW1810" s="678"/>
      <c r="AX1810" s="678"/>
      <c r="AY1810" s="678"/>
      <c r="AZ1810" s="678"/>
      <c r="BA1810" s="678"/>
      <c r="BB1810" s="678"/>
      <c r="BC1810" s="678"/>
      <c r="BD1810" s="678"/>
      <c r="BE1810" s="256"/>
      <c r="BF1810" s="256"/>
      <c r="BG1810" s="256"/>
      <c r="BH1810" s="256"/>
      <c r="BI1810" s="256"/>
      <c r="BJ1810" s="256"/>
      <c r="BK1810" s="256"/>
      <c r="BL1810" s="256"/>
      <c r="BM1810" s="256"/>
      <c r="BN1810" s="256"/>
      <c r="BO1810" s="256"/>
      <c r="BP1810" s="256"/>
      <c r="BQ1810" s="256"/>
      <c r="BR1810" s="256"/>
      <c r="BS1810" s="256"/>
      <c r="BT1810" s="256"/>
      <c r="BU1810" s="256"/>
      <c r="BV1810" s="256"/>
      <c r="BW1810" s="256"/>
      <c r="BX1810" s="256"/>
      <c r="BY1810" s="114"/>
      <c r="BZ1810" s="114"/>
      <c r="CA1810" s="114"/>
      <c r="CB1810" s="114"/>
      <c r="CC1810" s="114"/>
      <c r="CD1810" s="11"/>
    </row>
    <row r="1811" spans="1:159" s="1" customFormat="1" ht="10.5" customHeight="1" x14ac:dyDescent="0.2">
      <c r="A1811" s="1373"/>
      <c r="B1811" s="1511"/>
      <c r="C1811" s="846" t="s">
        <v>908</v>
      </c>
      <c r="D1811" s="102" t="s">
        <v>907</v>
      </c>
      <c r="E1811" s="142">
        <v>0</v>
      </c>
      <c r="F1811" s="104">
        <v>0</v>
      </c>
      <c r="G1811" s="104">
        <v>0</v>
      </c>
      <c r="H1811" s="259">
        <v>0</v>
      </c>
      <c r="I1811" s="104">
        <v>0</v>
      </c>
      <c r="J1811" s="104">
        <v>0</v>
      </c>
      <c r="K1811" s="104">
        <v>0</v>
      </c>
      <c r="L1811" s="104">
        <v>0</v>
      </c>
      <c r="M1811" s="104">
        <v>0</v>
      </c>
      <c r="N1811" s="259">
        <v>0</v>
      </c>
      <c r="O1811" s="104">
        <v>0</v>
      </c>
      <c r="P1811" s="104">
        <v>0</v>
      </c>
      <c r="Q1811" s="104">
        <v>0</v>
      </c>
      <c r="R1811" s="104">
        <v>0</v>
      </c>
      <c r="S1811" s="104">
        <v>0</v>
      </c>
      <c r="T1811" s="104">
        <v>0</v>
      </c>
      <c r="U1811" s="104">
        <v>0</v>
      </c>
      <c r="V1811" s="259">
        <v>0</v>
      </c>
      <c r="W1811" s="104">
        <v>0</v>
      </c>
      <c r="X1811" s="104">
        <v>0</v>
      </c>
      <c r="Y1811" s="104">
        <v>0</v>
      </c>
      <c r="Z1811" s="104">
        <v>0</v>
      </c>
      <c r="AA1811" s="104">
        <v>0</v>
      </c>
      <c r="AB1811" s="104">
        <v>0</v>
      </c>
      <c r="AC1811" s="41"/>
      <c r="AD1811" s="43"/>
      <c r="AE1811" s="49"/>
      <c r="AF1811" s="678"/>
      <c r="AG1811" s="678"/>
      <c r="AH1811" s="679"/>
      <c r="AI1811" s="678"/>
      <c r="AJ1811" s="678"/>
      <c r="AK1811" s="678"/>
      <c r="AL1811" s="678"/>
      <c r="AM1811" s="678"/>
      <c r="AN1811" s="678"/>
      <c r="AO1811" s="678"/>
      <c r="AP1811" s="678"/>
      <c r="AQ1811" s="678"/>
      <c r="AR1811" s="678"/>
      <c r="AS1811" s="678"/>
      <c r="AT1811" s="678"/>
      <c r="AU1811" s="678"/>
      <c r="AV1811" s="678"/>
      <c r="AW1811" s="678"/>
      <c r="AX1811" s="678"/>
      <c r="AY1811" s="678"/>
      <c r="AZ1811" s="678"/>
      <c r="BA1811" s="678"/>
      <c r="BB1811" s="678"/>
      <c r="BC1811" s="678"/>
      <c r="BD1811" s="678"/>
      <c r="BE1811" s="256"/>
      <c r="BF1811" s="256"/>
      <c r="BG1811" s="256"/>
      <c r="BH1811" s="256"/>
      <c r="BI1811" s="256"/>
      <c r="BJ1811" s="256"/>
      <c r="BK1811" s="256"/>
      <c r="BL1811" s="256"/>
      <c r="BM1811" s="256"/>
      <c r="BN1811" s="256"/>
      <c r="BO1811" s="256"/>
      <c r="BP1811" s="256"/>
      <c r="BQ1811" s="256"/>
      <c r="BR1811" s="256"/>
      <c r="BS1811" s="256"/>
      <c r="BT1811" s="256"/>
      <c r="BU1811" s="256"/>
      <c r="BV1811" s="256"/>
      <c r="BW1811" s="256"/>
      <c r="BX1811" s="256"/>
      <c r="BY1811" s="114"/>
      <c r="BZ1811" s="114"/>
      <c r="CA1811" s="114"/>
      <c r="CB1811" s="114"/>
      <c r="CC1811" s="114"/>
      <c r="CD1811" s="11"/>
    </row>
    <row r="1812" spans="1:159" s="1" customFormat="1" ht="10.5" customHeight="1" thickBot="1" x14ac:dyDescent="0.25">
      <c r="A1812" s="1374"/>
      <c r="B1812" s="1527"/>
      <c r="C1812" s="197"/>
      <c r="D1812" s="166" t="s">
        <v>35</v>
      </c>
      <c r="E1812" s="45">
        <f>(E1810-E1811)/E1809</f>
        <v>1.3223709369024856</v>
      </c>
      <c r="F1812" s="45">
        <f t="shared" ref="F1812:AB1812" si="649">(F1810-F1811)/F1809</f>
        <v>1.2653771760154739</v>
      </c>
      <c r="G1812" s="45">
        <f t="shared" si="649"/>
        <v>1.3178239083750896</v>
      </c>
      <c r="H1812" s="286">
        <f t="shared" si="649"/>
        <v>1.2420574886535551</v>
      </c>
      <c r="I1812" s="45">
        <f t="shared" si="649"/>
        <v>1.2183986371379898</v>
      </c>
      <c r="J1812" s="45">
        <f t="shared" si="649"/>
        <v>1.4153365718251216</v>
      </c>
      <c r="K1812" s="45">
        <f t="shared" si="649"/>
        <v>1.4925241864555847</v>
      </c>
      <c r="L1812" s="45">
        <f t="shared" si="649"/>
        <v>1.5388940955951267</v>
      </c>
      <c r="M1812" s="45">
        <f t="shared" si="649"/>
        <v>1.2198407838334355</v>
      </c>
      <c r="N1812" s="286">
        <f t="shared" si="649"/>
        <v>1.1878930817610063</v>
      </c>
      <c r="O1812" s="45">
        <f t="shared" si="649"/>
        <v>1.2067137809187276</v>
      </c>
      <c r="P1812" s="45">
        <f t="shared" si="649"/>
        <v>1.140797285835454</v>
      </c>
      <c r="Q1812" s="45">
        <f t="shared" si="649"/>
        <v>1.2216264521894546</v>
      </c>
      <c r="R1812" s="45">
        <f t="shared" si="649"/>
        <v>1.5587044534412955</v>
      </c>
      <c r="S1812" s="45">
        <f t="shared" si="649"/>
        <v>1.4097744360902256</v>
      </c>
      <c r="T1812" s="45">
        <f t="shared" si="649"/>
        <v>1.3772922356613344</v>
      </c>
      <c r="U1812" s="45">
        <f t="shared" si="649"/>
        <v>1.1875</v>
      </c>
      <c r="V1812" s="286">
        <f t="shared" si="649"/>
        <v>1.2909987669543774</v>
      </c>
      <c r="W1812" s="45">
        <f t="shared" si="649"/>
        <v>1.5046464646464648</v>
      </c>
      <c r="X1812" s="45">
        <f t="shared" si="649"/>
        <v>1.4887257472469846</v>
      </c>
      <c r="Y1812" s="45">
        <f t="shared" si="649"/>
        <v>1.3094010313367714</v>
      </c>
      <c r="Z1812" s="45">
        <f t="shared" si="649"/>
        <v>1.346636259977195</v>
      </c>
      <c r="AA1812" s="45">
        <f t="shared" si="649"/>
        <v>1.3470061291843467</v>
      </c>
      <c r="AB1812" s="45">
        <f t="shared" si="649"/>
        <v>1.2443226311667972</v>
      </c>
      <c r="AC1812" s="41"/>
      <c r="AD1812" s="43"/>
      <c r="AE1812" s="49"/>
      <c r="AF1812" s="256"/>
      <c r="AG1812" s="76"/>
      <c r="AH1812" s="256"/>
      <c r="AI1812" s="256"/>
      <c r="AJ1812" s="256"/>
      <c r="AK1812" s="256"/>
      <c r="AL1812" s="256"/>
      <c r="AM1812" s="256"/>
      <c r="AN1812" s="256"/>
      <c r="AO1812" s="256"/>
      <c r="AP1812" s="256"/>
      <c r="AQ1812" s="256"/>
      <c r="AR1812" s="256"/>
      <c r="AS1812" s="256"/>
      <c r="AT1812" s="256"/>
      <c r="AU1812" s="256"/>
      <c r="AV1812" s="256"/>
      <c r="AW1812" s="256"/>
      <c r="AX1812" s="256"/>
      <c r="AY1812" s="256"/>
      <c r="AZ1812" s="256"/>
      <c r="BA1812" s="256"/>
      <c r="BB1812" s="256"/>
      <c r="BC1812" s="256"/>
      <c r="BD1812" s="256"/>
      <c r="BE1812" s="256"/>
      <c r="BF1812" s="256"/>
      <c r="BG1812" s="256"/>
      <c r="BH1812" s="256"/>
      <c r="BI1812" s="256"/>
      <c r="BJ1812" s="256"/>
      <c r="BK1812" s="256"/>
      <c r="BL1812" s="256"/>
      <c r="BM1812" s="256"/>
      <c r="BN1812" s="256"/>
      <c r="BO1812" s="256"/>
      <c r="BP1812" s="256"/>
      <c r="BQ1812" s="256"/>
      <c r="BR1812" s="256"/>
      <c r="BS1812" s="256"/>
      <c r="BT1812" s="256"/>
      <c r="BU1812" s="256"/>
      <c r="BV1812" s="256"/>
      <c r="BW1812" s="256"/>
      <c r="BX1812" s="256"/>
      <c r="BY1812" s="114"/>
      <c r="BZ1812" s="114"/>
      <c r="CA1812" s="114"/>
      <c r="CB1812" s="114"/>
      <c r="CC1812" s="114"/>
    </row>
    <row r="1813" spans="1:159" s="114" customFormat="1" ht="10.5" customHeight="1" x14ac:dyDescent="0.2">
      <c r="A1813" s="1372" t="s">
        <v>16</v>
      </c>
      <c r="B1813" s="1541" t="s">
        <v>602</v>
      </c>
      <c r="C1813" s="695" t="s">
        <v>118</v>
      </c>
      <c r="D1813" s="726" t="s">
        <v>27</v>
      </c>
      <c r="E1813" s="50">
        <f>ROUND(SQRT(E1815^2+(E1816-E1817)^2)*1000/(1.73*E1764),0)</f>
        <v>56</v>
      </c>
      <c r="F1813" s="50">
        <f t="shared" ref="F1813:AB1813" si="650">ROUND(SQRT(F1815^2+(F1816-F1817)^2)*1000/(1.73*F1764),0)</f>
        <v>56</v>
      </c>
      <c r="G1813" s="50">
        <f t="shared" si="650"/>
        <v>57</v>
      </c>
      <c r="H1813" s="253">
        <f t="shared" si="650"/>
        <v>57</v>
      </c>
      <c r="I1813" s="50">
        <f t="shared" si="650"/>
        <v>57</v>
      </c>
      <c r="J1813" s="50">
        <f t="shared" si="650"/>
        <v>57</v>
      </c>
      <c r="K1813" s="50">
        <f t="shared" si="650"/>
        <v>58</v>
      </c>
      <c r="L1813" s="50">
        <f t="shared" si="650"/>
        <v>57</v>
      </c>
      <c r="M1813" s="50">
        <f t="shared" si="650"/>
        <v>57</v>
      </c>
      <c r="N1813" s="253">
        <f t="shared" si="650"/>
        <v>57</v>
      </c>
      <c r="O1813" s="50">
        <f t="shared" si="650"/>
        <v>57</v>
      </c>
      <c r="P1813" s="50">
        <f t="shared" si="650"/>
        <v>58</v>
      </c>
      <c r="Q1813" s="50">
        <f t="shared" si="650"/>
        <v>58</v>
      </c>
      <c r="R1813" s="50">
        <f t="shared" si="650"/>
        <v>58</v>
      </c>
      <c r="S1813" s="50">
        <f t="shared" si="650"/>
        <v>58</v>
      </c>
      <c r="T1813" s="50">
        <f t="shared" si="650"/>
        <v>57</v>
      </c>
      <c r="U1813" s="50">
        <f t="shared" si="650"/>
        <v>57</v>
      </c>
      <c r="V1813" s="253">
        <f t="shared" si="650"/>
        <v>58</v>
      </c>
      <c r="W1813" s="50">
        <f t="shared" si="650"/>
        <v>58</v>
      </c>
      <c r="X1813" s="50">
        <f t="shared" si="650"/>
        <v>58</v>
      </c>
      <c r="Y1813" s="50">
        <f t="shared" si="650"/>
        <v>57</v>
      </c>
      <c r="Z1813" s="50">
        <f t="shared" si="650"/>
        <v>58</v>
      </c>
      <c r="AA1813" s="50">
        <f t="shared" si="650"/>
        <v>58</v>
      </c>
      <c r="AB1813" s="50">
        <f t="shared" si="650"/>
        <v>58</v>
      </c>
      <c r="AC1813" s="346"/>
      <c r="AD1813" s="495"/>
      <c r="AE1813" s="492"/>
      <c r="AF1813" s="76"/>
      <c r="AG1813" s="76"/>
      <c r="AH1813" s="76"/>
      <c r="AI1813" s="76"/>
      <c r="AJ1813" s="76"/>
      <c r="AK1813" s="76"/>
      <c r="AL1813" s="76"/>
      <c r="AM1813" s="76"/>
      <c r="AN1813" s="76"/>
      <c r="AO1813" s="76"/>
      <c r="AP1813" s="76"/>
      <c r="AQ1813" s="76"/>
      <c r="AR1813" s="76"/>
      <c r="AS1813" s="76"/>
      <c r="AT1813" s="76"/>
      <c r="AU1813" s="76"/>
      <c r="AV1813" s="76"/>
      <c r="AW1813" s="76"/>
      <c r="AX1813" s="76"/>
      <c r="AY1813" s="76"/>
      <c r="AZ1813" s="76"/>
      <c r="BA1813" s="76"/>
      <c r="BB1813" s="76"/>
      <c r="BC1813" s="76"/>
      <c r="BD1813" s="76"/>
      <c r="BE1813" s="256"/>
      <c r="BF1813" s="256"/>
      <c r="BG1813" s="256"/>
      <c r="BH1813" s="256"/>
      <c r="BI1813" s="256"/>
      <c r="BJ1813" s="256"/>
      <c r="BK1813" s="256"/>
      <c r="BL1813" s="256"/>
      <c r="BM1813" s="256"/>
      <c r="BN1813" s="256"/>
      <c r="BO1813" s="256"/>
      <c r="BP1813" s="256"/>
      <c r="BQ1813" s="256"/>
      <c r="BR1813" s="256"/>
      <c r="BS1813" s="256"/>
      <c r="BT1813" s="256"/>
      <c r="BU1813" s="256"/>
      <c r="BV1813" s="256"/>
      <c r="BW1813" s="256"/>
      <c r="BX1813" s="256"/>
    </row>
    <row r="1814" spans="1:159" s="1" customFormat="1" ht="10.5" customHeight="1" x14ac:dyDescent="0.2">
      <c r="A1814" s="1373"/>
      <c r="B1814" s="1511"/>
      <c r="C1814" s="846" t="s">
        <v>115</v>
      </c>
      <c r="D1814" s="102" t="s">
        <v>27</v>
      </c>
      <c r="E1814" s="680">
        <v>57</v>
      </c>
      <c r="F1814" s="680">
        <v>57</v>
      </c>
      <c r="G1814" s="680">
        <v>56</v>
      </c>
      <c r="H1814" s="681">
        <v>56</v>
      </c>
      <c r="I1814" s="680">
        <v>55</v>
      </c>
      <c r="J1814" s="680">
        <v>56</v>
      </c>
      <c r="K1814" s="680">
        <v>56</v>
      </c>
      <c r="L1814" s="680">
        <v>56</v>
      </c>
      <c r="M1814" s="680">
        <v>57</v>
      </c>
      <c r="N1814" s="681">
        <v>57</v>
      </c>
      <c r="O1814" s="680">
        <v>57</v>
      </c>
      <c r="P1814" s="680">
        <v>56</v>
      </c>
      <c r="Q1814" s="680">
        <v>57</v>
      </c>
      <c r="R1814" s="680">
        <v>57</v>
      </c>
      <c r="S1814" s="680">
        <v>56</v>
      </c>
      <c r="T1814" s="680">
        <v>57</v>
      </c>
      <c r="U1814" s="680">
        <v>56</v>
      </c>
      <c r="V1814" s="681">
        <v>57</v>
      </c>
      <c r="W1814" s="680">
        <v>56</v>
      </c>
      <c r="X1814" s="680">
        <v>57</v>
      </c>
      <c r="Y1814" s="680">
        <v>57</v>
      </c>
      <c r="Z1814" s="680">
        <v>56</v>
      </c>
      <c r="AA1814" s="680">
        <v>56</v>
      </c>
      <c r="AB1814" s="680">
        <v>57</v>
      </c>
      <c r="AC1814" s="254"/>
      <c r="AD1814" s="129"/>
      <c r="AE1814" s="49"/>
      <c r="AF1814" s="249"/>
      <c r="AG1814" s="249"/>
      <c r="AH1814" s="249"/>
      <c r="AI1814" s="249"/>
      <c r="AJ1814" s="249"/>
      <c r="AK1814" s="249"/>
      <c r="AL1814" s="249"/>
      <c r="AM1814" s="249"/>
      <c r="AN1814" s="249"/>
      <c r="AO1814" s="249"/>
      <c r="AP1814" s="249"/>
      <c r="AQ1814" s="249"/>
      <c r="AR1814" s="249"/>
      <c r="AS1814" s="249"/>
      <c r="AT1814" s="249"/>
      <c r="AU1814" s="249"/>
      <c r="AV1814" s="249"/>
      <c r="AW1814" s="249"/>
      <c r="AX1814" s="249"/>
      <c r="AY1814" s="249"/>
      <c r="AZ1814" s="249"/>
      <c r="BA1814" s="249"/>
      <c r="BB1814" s="249"/>
      <c r="BC1814" s="249"/>
      <c r="BD1814" s="249"/>
      <c r="BE1814" s="249"/>
      <c r="BF1814" s="249"/>
      <c r="BG1814" s="249"/>
      <c r="BH1814" s="249"/>
      <c r="BI1814" s="249"/>
      <c r="BJ1814" s="249"/>
      <c r="BK1814" s="249"/>
      <c r="BL1814" s="249"/>
      <c r="BM1814" s="249"/>
      <c r="BN1814" s="249"/>
      <c r="BO1814" s="249"/>
      <c r="BP1814" s="249"/>
      <c r="BQ1814" s="249"/>
      <c r="BR1814" s="249"/>
      <c r="BS1814" s="249"/>
      <c r="BT1814" s="249"/>
      <c r="BU1814" s="249"/>
      <c r="BV1814" s="249"/>
      <c r="BW1814" s="249"/>
      <c r="BX1814" s="249"/>
      <c r="BY1814" s="121"/>
      <c r="BZ1814" s="121"/>
      <c r="CA1814" s="121"/>
      <c r="CB1814" s="121"/>
      <c r="CC1814" s="121"/>
    </row>
    <row r="1815" spans="1:159" s="1" customFormat="1" ht="10.5" customHeight="1" x14ac:dyDescent="0.2">
      <c r="A1815" s="1373"/>
      <c r="B1815" s="1511"/>
      <c r="C1815" s="846" t="s">
        <v>908</v>
      </c>
      <c r="D1815" s="102" t="s">
        <v>108</v>
      </c>
      <c r="E1815" s="51">
        <v>0.45306000000000002</v>
      </c>
      <c r="F1815" s="51">
        <v>0.45306000000000002</v>
      </c>
      <c r="G1815" s="51">
        <v>0.45306000000000002</v>
      </c>
      <c r="H1815" s="330">
        <v>0.45306000000000002</v>
      </c>
      <c r="I1815" s="51">
        <v>0.45269999999999999</v>
      </c>
      <c r="J1815" s="51">
        <v>0.45288</v>
      </c>
      <c r="K1815" s="51">
        <v>0.45432</v>
      </c>
      <c r="L1815" s="51">
        <v>0.45594000000000001</v>
      </c>
      <c r="M1815" s="51">
        <v>0.45648</v>
      </c>
      <c r="N1815" s="330">
        <v>0.45738000000000001</v>
      </c>
      <c r="O1815" s="51">
        <v>0.45845999999999998</v>
      </c>
      <c r="P1815" s="51">
        <v>0.45882000000000001</v>
      </c>
      <c r="Q1815" s="51">
        <v>0.46242</v>
      </c>
      <c r="R1815" s="51">
        <v>0.46350000000000002</v>
      </c>
      <c r="S1815" s="51">
        <v>0.46206000000000003</v>
      </c>
      <c r="T1815" s="51">
        <v>0.4617</v>
      </c>
      <c r="U1815" s="51">
        <v>0.46026</v>
      </c>
      <c r="V1815" s="330">
        <v>0.46098</v>
      </c>
      <c r="W1815" s="51">
        <v>0.46098</v>
      </c>
      <c r="X1815" s="51">
        <v>0.4617</v>
      </c>
      <c r="Y1815" s="51">
        <v>0.46116000000000001</v>
      </c>
      <c r="Z1815" s="51">
        <v>0.46098</v>
      </c>
      <c r="AA1815" s="51">
        <v>0.46098</v>
      </c>
      <c r="AB1815" s="51">
        <v>0.46151999999999999</v>
      </c>
      <c r="AC1815" s="41">
        <f>SUM(E1815:AB1815)</f>
        <v>10.997459999999997</v>
      </c>
      <c r="AD1815" s="43">
        <f>SUM(E1816:AB1816)</f>
        <v>11.400659999999998</v>
      </c>
      <c r="AE1815" s="49">
        <v>1.8</v>
      </c>
      <c r="AF1815" s="678"/>
      <c r="AG1815" s="678"/>
      <c r="AH1815" s="679"/>
      <c r="AI1815" s="678"/>
      <c r="AJ1815" s="678"/>
      <c r="AK1815" s="678"/>
      <c r="AL1815" s="678"/>
      <c r="AM1815" s="678"/>
      <c r="AN1815" s="678"/>
      <c r="AO1815" s="678"/>
      <c r="AP1815" s="678"/>
      <c r="AQ1815" s="678"/>
      <c r="AR1815" s="678"/>
      <c r="AS1815" s="678"/>
      <c r="AT1815" s="678"/>
      <c r="AU1815" s="678"/>
      <c r="AV1815" s="678"/>
      <c r="AW1815" s="678"/>
      <c r="AX1815" s="678"/>
      <c r="AY1815" s="678"/>
      <c r="AZ1815" s="678"/>
      <c r="BA1815" s="678"/>
      <c r="BB1815" s="678"/>
      <c r="BC1815" s="678"/>
      <c r="BD1815" s="678"/>
      <c r="BE1815" s="249"/>
      <c r="BF1815" s="249"/>
      <c r="BG1815" s="249"/>
      <c r="BH1815" s="249"/>
      <c r="BI1815" s="249"/>
      <c r="BJ1815" s="249"/>
      <c r="BK1815" s="249"/>
      <c r="BL1815" s="249"/>
      <c r="BM1815" s="249"/>
      <c r="BN1815" s="249"/>
      <c r="BO1815" s="249"/>
      <c r="BP1815" s="249"/>
      <c r="BQ1815" s="249"/>
      <c r="BR1815" s="249"/>
      <c r="BS1815" s="249"/>
      <c r="BT1815" s="249"/>
      <c r="BU1815" s="249"/>
      <c r="BV1815" s="249"/>
      <c r="BW1815" s="249"/>
      <c r="BX1815" s="249"/>
      <c r="BY1815" s="121"/>
      <c r="BZ1815" s="121"/>
      <c r="CA1815" s="121"/>
      <c r="CB1815" s="121"/>
      <c r="CC1815" s="121"/>
    </row>
    <row r="1816" spans="1:159" s="1" customFormat="1" ht="10.5" customHeight="1" x14ac:dyDescent="0.2">
      <c r="A1816" s="1373"/>
      <c r="B1816" s="1511"/>
      <c r="C1816" s="846" t="s">
        <v>908</v>
      </c>
      <c r="D1816" s="102" t="s">
        <v>906</v>
      </c>
      <c r="E1816" s="51">
        <v>0.45701999999999998</v>
      </c>
      <c r="F1816" s="42">
        <v>0.46026</v>
      </c>
      <c r="G1816" s="42">
        <v>0.46673999999999999</v>
      </c>
      <c r="H1816" s="255">
        <v>0.47105999999999998</v>
      </c>
      <c r="I1816" s="42">
        <v>0.46151999999999999</v>
      </c>
      <c r="J1816" s="42">
        <v>0.45845999999999998</v>
      </c>
      <c r="K1816" s="42">
        <v>0.46673999999999999</v>
      </c>
      <c r="L1816" s="42">
        <v>0.46926000000000001</v>
      </c>
      <c r="M1816" s="42">
        <v>0.48222000000000004</v>
      </c>
      <c r="N1816" s="255">
        <v>0.47970000000000002</v>
      </c>
      <c r="O1816" s="42">
        <v>0.49536000000000002</v>
      </c>
      <c r="P1816" s="42">
        <v>0.49068000000000001</v>
      </c>
      <c r="Q1816" s="42">
        <v>0.50129999999999997</v>
      </c>
      <c r="R1816" s="42">
        <v>0.50183999999999995</v>
      </c>
      <c r="S1816" s="42">
        <v>0.4788</v>
      </c>
      <c r="T1816" s="42">
        <v>0.47898000000000002</v>
      </c>
      <c r="U1816" s="42">
        <v>0.46548</v>
      </c>
      <c r="V1816" s="255">
        <v>0.47105999999999998</v>
      </c>
      <c r="W1816" s="42">
        <v>0.46908</v>
      </c>
      <c r="X1816" s="42">
        <v>0.46926000000000001</v>
      </c>
      <c r="Y1816" s="42">
        <v>0.47249999999999998</v>
      </c>
      <c r="Z1816" s="42">
        <v>0.47267999999999999</v>
      </c>
      <c r="AA1816" s="42">
        <v>0.47736000000000001</v>
      </c>
      <c r="AB1816" s="42">
        <v>0.48330000000000001</v>
      </c>
      <c r="AC1816" s="41"/>
      <c r="AD1816" s="43"/>
      <c r="AE1816" s="49"/>
      <c r="AF1816" s="678"/>
      <c r="AG1816" s="678"/>
      <c r="AH1816" s="679"/>
      <c r="AI1816" s="678"/>
      <c r="AJ1816" s="678"/>
      <c r="AK1816" s="678"/>
      <c r="AL1816" s="678"/>
      <c r="AM1816" s="678"/>
      <c r="AN1816" s="678"/>
      <c r="AO1816" s="678"/>
      <c r="AP1816" s="678"/>
      <c r="AQ1816" s="678"/>
      <c r="AR1816" s="678"/>
      <c r="AS1816" s="678"/>
      <c r="AT1816" s="678"/>
      <c r="AU1816" s="678"/>
      <c r="AV1816" s="678"/>
      <c r="AW1816" s="678"/>
      <c r="AX1816" s="678"/>
      <c r="AY1816" s="678"/>
      <c r="AZ1816" s="678"/>
      <c r="BA1816" s="678"/>
      <c r="BB1816" s="678"/>
      <c r="BC1816" s="678"/>
      <c r="BD1816" s="678"/>
      <c r="BE1816" s="249"/>
      <c r="BF1816" s="249"/>
      <c r="BG1816" s="249"/>
      <c r="BH1816" s="249"/>
      <c r="BI1816" s="249"/>
      <c r="BJ1816" s="249"/>
      <c r="BK1816" s="249"/>
      <c r="BL1816" s="249"/>
      <c r="BM1816" s="249"/>
      <c r="BN1816" s="249"/>
      <c r="BO1816" s="249"/>
      <c r="BP1816" s="249"/>
      <c r="BQ1816" s="249"/>
      <c r="BR1816" s="249"/>
      <c r="BS1816" s="249"/>
      <c r="BT1816" s="249"/>
      <c r="BU1816" s="249"/>
      <c r="BV1816" s="249"/>
      <c r="BW1816" s="249"/>
      <c r="BX1816" s="249"/>
      <c r="BY1816" s="121"/>
      <c r="BZ1816" s="121"/>
      <c r="CA1816" s="121"/>
      <c r="CB1816" s="121"/>
      <c r="CC1816" s="121"/>
    </row>
    <row r="1817" spans="1:159" s="1" customFormat="1" ht="10.5" customHeight="1" x14ac:dyDescent="0.2">
      <c r="A1817" s="1373"/>
      <c r="B1817" s="1511"/>
      <c r="C1817" s="846" t="s">
        <v>908</v>
      </c>
      <c r="D1817" s="102" t="s">
        <v>907</v>
      </c>
      <c r="E1817" s="142">
        <v>0</v>
      </c>
      <c r="F1817" s="104">
        <v>0</v>
      </c>
      <c r="G1817" s="104">
        <v>0</v>
      </c>
      <c r="H1817" s="259">
        <v>0</v>
      </c>
      <c r="I1817" s="104">
        <v>0</v>
      </c>
      <c r="J1817" s="104">
        <v>0</v>
      </c>
      <c r="K1817" s="104">
        <v>0</v>
      </c>
      <c r="L1817" s="104">
        <v>0</v>
      </c>
      <c r="M1817" s="104">
        <v>0</v>
      </c>
      <c r="N1817" s="259">
        <v>0</v>
      </c>
      <c r="O1817" s="104">
        <v>0</v>
      </c>
      <c r="P1817" s="104">
        <v>0</v>
      </c>
      <c r="Q1817" s="104">
        <v>0</v>
      </c>
      <c r="R1817" s="104">
        <v>0</v>
      </c>
      <c r="S1817" s="104">
        <v>0</v>
      </c>
      <c r="T1817" s="104">
        <v>0</v>
      </c>
      <c r="U1817" s="104">
        <v>0</v>
      </c>
      <c r="V1817" s="259">
        <v>0</v>
      </c>
      <c r="W1817" s="104">
        <v>0</v>
      </c>
      <c r="X1817" s="104">
        <v>0</v>
      </c>
      <c r="Y1817" s="104">
        <v>0</v>
      </c>
      <c r="Z1817" s="104">
        <v>0</v>
      </c>
      <c r="AA1817" s="104">
        <v>0</v>
      </c>
      <c r="AB1817" s="104">
        <v>0</v>
      </c>
      <c r="AC1817" s="41"/>
      <c r="AD1817" s="43"/>
      <c r="AE1817" s="49"/>
      <c r="AF1817" s="678"/>
      <c r="AG1817" s="678"/>
      <c r="AH1817" s="679"/>
      <c r="AI1817" s="678"/>
      <c r="AJ1817" s="678"/>
      <c r="AK1817" s="678"/>
      <c r="AL1817" s="678"/>
      <c r="AM1817" s="678"/>
      <c r="AN1817" s="678"/>
      <c r="AO1817" s="678"/>
      <c r="AP1817" s="678"/>
      <c r="AQ1817" s="678"/>
      <c r="AR1817" s="678"/>
      <c r="AS1817" s="678"/>
      <c r="AT1817" s="678"/>
      <c r="AU1817" s="678"/>
      <c r="AV1817" s="678"/>
      <c r="AW1817" s="678"/>
      <c r="AX1817" s="678"/>
      <c r="AY1817" s="678"/>
      <c r="AZ1817" s="678"/>
      <c r="BA1817" s="678"/>
      <c r="BB1817" s="678"/>
      <c r="BC1817" s="678"/>
      <c r="BD1817" s="678"/>
      <c r="BE1817" s="249"/>
      <c r="BF1817" s="249"/>
      <c r="BG1817" s="249"/>
      <c r="BH1817" s="249"/>
      <c r="BI1817" s="249"/>
      <c r="BJ1817" s="249"/>
      <c r="BK1817" s="249"/>
      <c r="BL1817" s="249"/>
      <c r="BM1817" s="249"/>
      <c r="BN1817" s="249"/>
      <c r="BO1817" s="249"/>
      <c r="BP1817" s="249"/>
      <c r="BQ1817" s="249"/>
      <c r="BR1817" s="249"/>
      <c r="BS1817" s="249"/>
      <c r="BT1817" s="249"/>
      <c r="BU1817" s="249"/>
      <c r="BV1817" s="249"/>
      <c r="BW1817" s="249"/>
      <c r="BX1817" s="249"/>
      <c r="BY1817" s="121"/>
      <c r="BZ1817" s="121"/>
      <c r="CA1817" s="121"/>
      <c r="CB1817" s="121"/>
      <c r="CC1817" s="121"/>
    </row>
    <row r="1818" spans="1:159" s="1" customFormat="1" ht="10.5" customHeight="1" thickBot="1" x14ac:dyDescent="0.25">
      <c r="A1818" s="1374"/>
      <c r="B1818" s="1527"/>
      <c r="C1818" s="197"/>
      <c r="D1818" s="166" t="s">
        <v>35</v>
      </c>
      <c r="E1818" s="45">
        <f>(E1816-E1817)/E1815</f>
        <v>1.0087405641636868</v>
      </c>
      <c r="F1818" s="45">
        <f t="shared" ref="F1818:AB1818" si="651">(F1816-F1817)/F1815</f>
        <v>1.0158919348430671</v>
      </c>
      <c r="G1818" s="45">
        <f t="shared" si="651"/>
        <v>1.0301946762018275</v>
      </c>
      <c r="H1818" s="286">
        <f t="shared" si="651"/>
        <v>1.0397298371076678</v>
      </c>
      <c r="I1818" s="45">
        <f t="shared" si="651"/>
        <v>1.0194831013916501</v>
      </c>
      <c r="J1818" s="45">
        <f t="shared" si="651"/>
        <v>1.0123211446740858</v>
      </c>
      <c r="K1818" s="45">
        <f t="shared" si="651"/>
        <v>1.0273375594294769</v>
      </c>
      <c r="L1818" s="45">
        <f t="shared" si="651"/>
        <v>1.0292143703118832</v>
      </c>
      <c r="M1818" s="45">
        <f t="shared" si="651"/>
        <v>1.0563880126182965</v>
      </c>
      <c r="N1818" s="286">
        <f t="shared" si="651"/>
        <v>1.0487996851633214</v>
      </c>
      <c r="O1818" s="45">
        <f t="shared" si="651"/>
        <v>1.0804868472712996</v>
      </c>
      <c r="P1818" s="45">
        <f t="shared" si="651"/>
        <v>1.0694389956845822</v>
      </c>
      <c r="Q1818" s="45">
        <f t="shared" si="651"/>
        <v>1.0840794083300895</v>
      </c>
      <c r="R1818" s="45">
        <f t="shared" si="651"/>
        <v>1.0827184466019415</v>
      </c>
      <c r="S1818" s="45">
        <f t="shared" si="651"/>
        <v>1.0362290611608882</v>
      </c>
      <c r="T1818" s="45">
        <f t="shared" si="651"/>
        <v>1.0374269005847954</v>
      </c>
      <c r="U1818" s="45">
        <f t="shared" si="651"/>
        <v>1.0113414157215488</v>
      </c>
      <c r="V1818" s="286">
        <f t="shared" si="651"/>
        <v>1.0218664584146817</v>
      </c>
      <c r="W1818" s="45">
        <f t="shared" si="651"/>
        <v>1.0175712612260837</v>
      </c>
      <c r="X1818" s="45">
        <f t="shared" si="651"/>
        <v>1.0163742690058479</v>
      </c>
      <c r="Y1818" s="45">
        <f t="shared" si="651"/>
        <v>1.0245901639344261</v>
      </c>
      <c r="Z1818" s="45">
        <f t="shared" si="651"/>
        <v>1.0253807106598984</v>
      </c>
      <c r="AA1818" s="45">
        <f t="shared" si="651"/>
        <v>1.0355329949238579</v>
      </c>
      <c r="AB1818" s="45">
        <f t="shared" si="651"/>
        <v>1.0471918876755071</v>
      </c>
      <c r="AC1818" s="41"/>
      <c r="AD1818" s="43"/>
      <c r="AE1818" s="49"/>
      <c r="AF1818" s="249"/>
      <c r="AG1818" s="249"/>
      <c r="AH1818" s="249"/>
      <c r="AI1818" s="249"/>
      <c r="AJ1818" s="249"/>
      <c r="AK1818" s="249"/>
      <c r="AL1818" s="249"/>
      <c r="AM1818" s="249"/>
      <c r="AN1818" s="249"/>
      <c r="AO1818" s="249"/>
      <c r="AP1818" s="249"/>
      <c r="AQ1818" s="249"/>
      <c r="AR1818" s="249"/>
      <c r="AS1818" s="249"/>
      <c r="AT1818" s="249"/>
      <c r="AU1818" s="249"/>
      <c r="AV1818" s="249"/>
      <c r="AW1818" s="249"/>
      <c r="AX1818" s="249"/>
      <c r="AY1818" s="249"/>
      <c r="AZ1818" s="249"/>
      <c r="BA1818" s="249"/>
      <c r="BB1818" s="249"/>
      <c r="BC1818" s="249"/>
      <c r="BD1818" s="249"/>
      <c r="BE1818" s="249"/>
      <c r="BF1818" s="249"/>
      <c r="BG1818" s="249"/>
      <c r="BH1818" s="249"/>
      <c r="BI1818" s="249"/>
      <c r="BJ1818" s="249"/>
      <c r="BK1818" s="249"/>
      <c r="BL1818" s="249"/>
      <c r="BM1818" s="249"/>
      <c r="BN1818" s="249"/>
      <c r="BO1818" s="249"/>
      <c r="BP1818" s="249"/>
      <c r="BQ1818" s="249"/>
      <c r="BR1818" s="249"/>
      <c r="BS1818" s="249"/>
      <c r="BT1818" s="249"/>
      <c r="BU1818" s="249"/>
      <c r="BV1818" s="249"/>
      <c r="BW1818" s="249"/>
      <c r="BX1818" s="249"/>
      <c r="BY1818" s="121"/>
      <c r="BZ1818" s="121"/>
      <c r="CA1818" s="121"/>
      <c r="CB1818" s="121"/>
      <c r="CC1818" s="121"/>
    </row>
    <row r="1819" spans="1:159" s="1" customFormat="1" ht="10.5" customHeight="1" x14ac:dyDescent="0.2">
      <c r="A1819" s="1128"/>
      <c r="B1819" s="1129" t="s">
        <v>42</v>
      </c>
      <c r="C1819" s="695" t="s">
        <v>908</v>
      </c>
      <c r="D1819" s="726" t="s">
        <v>30</v>
      </c>
      <c r="E1819" s="352">
        <v>1.5637499999999999E-2</v>
      </c>
      <c r="F1819" s="352">
        <v>1.1363699999999999E-2</v>
      </c>
      <c r="G1819" s="352">
        <v>1.525665E-2</v>
      </c>
      <c r="H1819" s="353">
        <v>1.5245399999999999E-2</v>
      </c>
      <c r="I1819" s="352">
        <v>1.1798400000000001E-2</v>
      </c>
      <c r="J1819" s="352">
        <v>1.5738450000000001E-2</v>
      </c>
      <c r="K1819" s="352">
        <v>1.3134750000000001E-2</v>
      </c>
      <c r="L1819" s="352">
        <v>1.39407E-2</v>
      </c>
      <c r="M1819" s="352">
        <v>1.6001249999999998E-2</v>
      </c>
      <c r="N1819" s="353">
        <v>1.1718600000000001E-2</v>
      </c>
      <c r="O1819" s="352">
        <v>1.6857299999999999E-2</v>
      </c>
      <c r="P1819" s="352">
        <v>1.6883849999999999E-2</v>
      </c>
      <c r="Q1819" s="352">
        <v>1.70796E-2</v>
      </c>
      <c r="R1819" s="352">
        <v>1.6479900000000002E-2</v>
      </c>
      <c r="S1819" s="352">
        <v>1.6137599999999998E-2</v>
      </c>
      <c r="T1819" s="352">
        <v>1.5874650000000001E-2</v>
      </c>
      <c r="U1819" s="352">
        <v>1.483455E-2</v>
      </c>
      <c r="V1819" s="353">
        <v>1.2375000000000001E-2</v>
      </c>
      <c r="W1819" s="352">
        <v>1.5860249999999999E-2</v>
      </c>
      <c r="X1819" s="352">
        <v>1.32882E-2</v>
      </c>
      <c r="Y1819" s="352">
        <v>1.42341E-2</v>
      </c>
      <c r="Z1819" s="352">
        <v>1.5573E-2</v>
      </c>
      <c r="AA1819" s="352">
        <v>1.5968699999999999E-2</v>
      </c>
      <c r="AB1819" s="352">
        <v>1.1536350000000001E-2</v>
      </c>
      <c r="AC1819" s="196">
        <f>(BD1819-AF1819)*AE1819</f>
        <v>0</v>
      </c>
      <c r="AD1819" s="43"/>
      <c r="AE1819" s="49">
        <v>15</v>
      </c>
      <c r="AF1819" s="256"/>
      <c r="AG1819" s="256"/>
      <c r="AH1819" s="256"/>
      <c r="AI1819" s="256"/>
      <c r="AJ1819" s="256"/>
      <c r="AK1819" s="256"/>
      <c r="AL1819" s="256"/>
      <c r="AM1819" s="256"/>
      <c r="AN1819" s="256"/>
      <c r="AO1819" s="256"/>
      <c r="AP1819" s="256"/>
      <c r="AQ1819" s="256"/>
      <c r="AR1819" s="256"/>
      <c r="AS1819" s="256"/>
      <c r="AT1819" s="256"/>
      <c r="AU1819" s="256"/>
      <c r="AV1819" s="256"/>
      <c r="AW1819" s="256"/>
      <c r="AX1819" s="256"/>
      <c r="AY1819" s="256"/>
      <c r="AZ1819" s="256"/>
      <c r="BA1819" s="256"/>
      <c r="BB1819" s="256"/>
      <c r="BC1819" s="256"/>
      <c r="BD1819" s="256"/>
      <c r="BE1819" s="249"/>
      <c r="BF1819" s="249"/>
      <c r="BG1819" s="249"/>
      <c r="BH1819" s="249"/>
      <c r="BI1819" s="249"/>
      <c r="BJ1819" s="249"/>
      <c r="BK1819" s="249"/>
      <c r="BL1819" s="249"/>
      <c r="BM1819" s="249"/>
      <c r="BN1819" s="249"/>
      <c r="BO1819" s="249"/>
      <c r="BP1819" s="249"/>
      <c r="BQ1819" s="249"/>
      <c r="BR1819" s="249"/>
      <c r="BS1819" s="249"/>
      <c r="BT1819" s="249"/>
      <c r="BU1819" s="249"/>
      <c r="BV1819" s="249"/>
      <c r="BW1819" s="249"/>
      <c r="BX1819" s="249"/>
      <c r="BY1819" s="121"/>
      <c r="BZ1819" s="121"/>
      <c r="CA1819" s="121"/>
      <c r="CB1819" s="121"/>
      <c r="CC1819" s="121"/>
    </row>
    <row r="1820" spans="1:159" s="1" customFormat="1" ht="10.5" customHeight="1" thickBot="1" x14ac:dyDescent="0.25">
      <c r="A1820" s="1127"/>
      <c r="B1820" s="1126" t="s">
        <v>43</v>
      </c>
      <c r="C1820" s="1132" t="s">
        <v>908</v>
      </c>
      <c r="D1820" s="591" t="s">
        <v>30</v>
      </c>
      <c r="E1820" s="836"/>
      <c r="F1820" s="836"/>
      <c r="G1820" s="836"/>
      <c r="H1820" s="837"/>
      <c r="I1820" s="836"/>
      <c r="J1820" s="836"/>
      <c r="K1820" s="836"/>
      <c r="L1820" s="836"/>
      <c r="M1820" s="836"/>
      <c r="N1820" s="837"/>
      <c r="O1820" s="836"/>
      <c r="P1820" s="836"/>
      <c r="Q1820" s="836"/>
      <c r="R1820" s="836"/>
      <c r="S1820" s="836"/>
      <c r="T1820" s="836"/>
      <c r="U1820" s="836"/>
      <c r="V1820" s="837"/>
      <c r="W1820" s="836"/>
      <c r="X1820" s="836"/>
      <c r="Y1820" s="836"/>
      <c r="Z1820" s="836"/>
      <c r="AA1820" s="836"/>
      <c r="AB1820" s="836"/>
      <c r="AC1820" s="835"/>
      <c r="AD1820" s="54"/>
      <c r="AE1820" s="55"/>
      <c r="AF1820" s="256"/>
      <c r="AG1820" s="256"/>
      <c r="AH1820" s="256"/>
      <c r="AI1820" s="256"/>
      <c r="AJ1820" s="256"/>
      <c r="AK1820" s="256"/>
      <c r="AL1820" s="256"/>
      <c r="AM1820" s="256"/>
      <c r="AN1820" s="256"/>
      <c r="AO1820" s="256"/>
      <c r="AP1820" s="256"/>
      <c r="AQ1820" s="256"/>
      <c r="AR1820" s="256"/>
      <c r="AS1820" s="256"/>
      <c r="AT1820" s="256"/>
      <c r="AU1820" s="256"/>
      <c r="AV1820" s="256"/>
      <c r="AW1820" s="256"/>
      <c r="AX1820" s="256"/>
      <c r="AY1820" s="256"/>
      <c r="AZ1820" s="256"/>
      <c r="BA1820" s="256"/>
      <c r="BB1820" s="256"/>
      <c r="BC1820" s="256"/>
      <c r="BD1820" s="256"/>
      <c r="BE1820" s="249"/>
      <c r="BF1820" s="249"/>
      <c r="BG1820" s="249"/>
      <c r="BH1820" s="249"/>
      <c r="BI1820" s="249"/>
      <c r="BJ1820" s="249"/>
      <c r="BK1820" s="249"/>
      <c r="BL1820" s="249"/>
      <c r="BM1820" s="249"/>
      <c r="BN1820" s="249"/>
      <c r="BO1820" s="249"/>
      <c r="BP1820" s="249"/>
      <c r="BQ1820" s="249"/>
      <c r="BR1820" s="249"/>
      <c r="BS1820" s="249"/>
      <c r="BT1820" s="249"/>
      <c r="BU1820" s="249"/>
      <c r="BV1820" s="249"/>
      <c r="BW1820" s="249"/>
      <c r="BX1820" s="249"/>
      <c r="BY1820" s="121"/>
      <c r="BZ1820" s="121"/>
      <c r="CA1820" s="121"/>
      <c r="CB1820" s="121"/>
      <c r="CC1820" s="121"/>
    </row>
    <row r="1821" spans="1:159" s="1" customFormat="1" ht="10.5" customHeight="1" x14ac:dyDescent="0.2">
      <c r="A1821" s="1415" t="s">
        <v>50</v>
      </c>
      <c r="B1821" s="1542"/>
      <c r="C1821" s="522"/>
      <c r="D1821" s="726" t="s">
        <v>108</v>
      </c>
      <c r="E1821" s="82">
        <f>E1779+E1809+E1791+E1803+E1773+E1767+E1785+E1815</f>
        <v>6.2385599999999997</v>
      </c>
      <c r="F1821" s="82">
        <f t="shared" ref="F1821:AB1821" si="652">F1779+F1809+F1791+F1797+F1803+F1773+F1767+F1785+F1815</f>
        <v>6.6971400000000001</v>
      </c>
      <c r="G1821" s="82">
        <f t="shared" si="652"/>
        <v>6.2771999999999997</v>
      </c>
      <c r="H1821" s="293">
        <f t="shared" si="652"/>
        <v>5.51058</v>
      </c>
      <c r="I1821" s="82">
        <f t="shared" si="652"/>
        <v>5.8918800000000005</v>
      </c>
      <c r="J1821" s="82">
        <f t="shared" si="652"/>
        <v>6.6151800000000005</v>
      </c>
      <c r="K1821" s="82">
        <f t="shared" si="652"/>
        <v>6.2232599999999989</v>
      </c>
      <c r="L1821" s="82">
        <f t="shared" si="652"/>
        <v>6.3589799999999999</v>
      </c>
      <c r="M1821" s="82">
        <f t="shared" si="652"/>
        <v>5.5014599999999998</v>
      </c>
      <c r="N1821" s="293">
        <f t="shared" si="652"/>
        <v>6.1480800000000002</v>
      </c>
      <c r="O1821" s="82">
        <f t="shared" si="652"/>
        <v>4.9461599999999999</v>
      </c>
      <c r="P1821" s="82">
        <f t="shared" si="652"/>
        <v>5.1437999999999997</v>
      </c>
      <c r="Q1821" s="82">
        <f t="shared" si="652"/>
        <v>4.7503200000000003</v>
      </c>
      <c r="R1821" s="82">
        <f t="shared" si="652"/>
        <v>4.6630799999999999</v>
      </c>
      <c r="S1821" s="82">
        <f t="shared" si="652"/>
        <v>5.4079199999999998</v>
      </c>
      <c r="T1821" s="82">
        <f t="shared" si="652"/>
        <v>5.7453599999999998</v>
      </c>
      <c r="U1821" s="82">
        <f t="shared" si="652"/>
        <v>6.6175799999999994</v>
      </c>
      <c r="V1821" s="293">
        <f t="shared" si="652"/>
        <v>5.6926799999999993</v>
      </c>
      <c r="W1821" s="82">
        <f t="shared" si="652"/>
        <v>6.1982400000000002</v>
      </c>
      <c r="X1821" s="82">
        <f t="shared" si="652"/>
        <v>6.40062</v>
      </c>
      <c r="Y1821" s="82">
        <f t="shared" si="652"/>
        <v>5.8710000000000004</v>
      </c>
      <c r="Z1821" s="82">
        <f t="shared" si="652"/>
        <v>5.5888200000000001</v>
      </c>
      <c r="AA1821" s="82">
        <f t="shared" si="652"/>
        <v>5.1863399999999995</v>
      </c>
      <c r="AB1821" s="82">
        <f t="shared" si="652"/>
        <v>5.5602599999999995</v>
      </c>
      <c r="AC1821" s="249"/>
      <c r="AD1821" s="249"/>
      <c r="AE1821" s="249"/>
      <c r="AF1821" s="249"/>
      <c r="AG1821" s="249"/>
      <c r="AH1821" s="249"/>
      <c r="AI1821" s="249"/>
      <c r="AJ1821" s="249"/>
      <c r="AK1821" s="249"/>
      <c r="AL1821" s="249"/>
      <c r="AM1821" s="249"/>
      <c r="AN1821" s="249"/>
      <c r="AO1821" s="249"/>
      <c r="AP1821" s="249"/>
      <c r="AQ1821" s="249"/>
      <c r="AR1821" s="249"/>
      <c r="AS1821" s="249"/>
      <c r="AT1821" s="249"/>
      <c r="AU1821" s="249"/>
      <c r="AV1821" s="249"/>
      <c r="AW1821" s="249"/>
      <c r="AX1821" s="249"/>
      <c r="AY1821" s="249"/>
      <c r="AZ1821" s="249"/>
      <c r="BA1821" s="249"/>
      <c r="BB1821" s="249"/>
      <c r="BC1821" s="249"/>
      <c r="BD1821" s="249"/>
      <c r="BE1821" s="249"/>
      <c r="BF1821" s="249"/>
      <c r="BG1821" s="249"/>
      <c r="BH1821" s="249"/>
      <c r="BI1821" s="249"/>
      <c r="BJ1821" s="249"/>
      <c r="BK1821" s="249"/>
      <c r="BL1821" s="249"/>
      <c r="BM1821" s="249"/>
      <c r="BN1821" s="249"/>
      <c r="BO1821" s="249"/>
      <c r="BP1821" s="249"/>
      <c r="BQ1821" s="249"/>
      <c r="BR1821" s="249"/>
      <c r="BS1821" s="249"/>
      <c r="BT1821" s="249"/>
      <c r="BU1821" s="249"/>
      <c r="BV1821" s="249"/>
      <c r="BW1821" s="249"/>
      <c r="BX1821" s="249"/>
      <c r="BY1821" s="121"/>
      <c r="BZ1821" s="121"/>
      <c r="CA1821" s="121"/>
      <c r="CB1821" s="121"/>
      <c r="CC1821" s="121"/>
    </row>
    <row r="1822" spans="1:159" s="1" customFormat="1" ht="10.5" customHeight="1" x14ac:dyDescent="0.2">
      <c r="A1822" s="1373"/>
      <c r="B1822" s="1543"/>
      <c r="C1822" s="1231"/>
      <c r="D1822" s="723" t="s">
        <v>906</v>
      </c>
      <c r="E1822" s="1232">
        <f>E1780+E1810+E1792+E1804+E1774+E1768+E1786+E1816</f>
        <v>3.5746800000000003</v>
      </c>
      <c r="F1822" s="1232">
        <f t="shared" ref="F1822:AB1822" si="653">F1780+F1810+F1792+F1798+F1804+F1774+F1768+F1786+F1816</f>
        <v>3.7391999999999999</v>
      </c>
      <c r="G1822" s="1232">
        <f t="shared" si="653"/>
        <v>3.6276600000000001</v>
      </c>
      <c r="H1822" s="1233">
        <f t="shared" si="653"/>
        <v>2.9957399999999996</v>
      </c>
      <c r="I1822" s="1232">
        <f t="shared" si="653"/>
        <v>3.4885800000000002</v>
      </c>
      <c r="J1822" s="1232">
        <f t="shared" si="653"/>
        <v>3.9413399999999998</v>
      </c>
      <c r="K1822" s="1232">
        <f t="shared" si="653"/>
        <v>3.5498400000000001</v>
      </c>
      <c r="L1822" s="1232">
        <f t="shared" si="653"/>
        <v>3.6404399999999999</v>
      </c>
      <c r="M1822" s="1232">
        <f t="shared" si="653"/>
        <v>2.7812999999999999</v>
      </c>
      <c r="N1822" s="1233">
        <f t="shared" si="653"/>
        <v>3.2876400000000006</v>
      </c>
      <c r="O1822" s="1232">
        <f t="shared" si="653"/>
        <v>2.2214999999999998</v>
      </c>
      <c r="P1822" s="1232">
        <f t="shared" si="653"/>
        <v>2.4189600000000002</v>
      </c>
      <c r="Q1822" s="1232">
        <f t="shared" si="653"/>
        <v>1.9226999999999999</v>
      </c>
      <c r="R1822" s="1232">
        <f t="shared" si="653"/>
        <v>1.9526399999999997</v>
      </c>
      <c r="S1822" s="1232">
        <f t="shared" si="653"/>
        <v>2.7687600000000003</v>
      </c>
      <c r="T1822" s="1232">
        <f t="shared" si="653"/>
        <v>3.2074799999999999</v>
      </c>
      <c r="U1822" s="1232">
        <f t="shared" si="653"/>
        <v>3.7247999999999997</v>
      </c>
      <c r="V1822" s="1233">
        <f t="shared" si="653"/>
        <v>3.2156400000000001</v>
      </c>
      <c r="W1822" s="1232">
        <f t="shared" si="653"/>
        <v>3.7252200000000002</v>
      </c>
      <c r="X1822" s="1232">
        <f t="shared" si="653"/>
        <v>3.6317399999999997</v>
      </c>
      <c r="Y1822" s="1232">
        <f t="shared" si="653"/>
        <v>3.2866200000000001</v>
      </c>
      <c r="Z1822" s="1232">
        <f t="shared" si="653"/>
        <v>3.1322399999999999</v>
      </c>
      <c r="AA1822" s="1232">
        <f t="shared" si="653"/>
        <v>2.6832599999999998</v>
      </c>
      <c r="AB1822" s="1232">
        <f t="shared" si="653"/>
        <v>3.0866999999999996</v>
      </c>
      <c r="AC1822" s="249"/>
      <c r="AD1822" s="249"/>
      <c r="AE1822" s="249"/>
      <c r="AF1822" s="249"/>
      <c r="AG1822" s="249"/>
      <c r="AH1822" s="249"/>
      <c r="AI1822" s="249"/>
      <c r="AJ1822" s="249"/>
      <c r="AK1822" s="249"/>
      <c r="AL1822" s="249"/>
      <c r="AM1822" s="249"/>
      <c r="AN1822" s="249"/>
      <c r="AO1822" s="249"/>
      <c r="AP1822" s="249"/>
      <c r="AQ1822" s="249"/>
      <c r="AR1822" s="249"/>
      <c r="AS1822" s="249"/>
      <c r="AT1822" s="249"/>
      <c r="AU1822" s="249"/>
      <c r="AV1822" s="249"/>
      <c r="AW1822" s="249"/>
      <c r="AX1822" s="249"/>
      <c r="AY1822" s="249"/>
      <c r="AZ1822" s="249"/>
      <c r="BA1822" s="249"/>
      <c r="BB1822" s="249"/>
      <c r="BC1822" s="249"/>
      <c r="BD1822" s="249"/>
      <c r="BE1822" s="249"/>
      <c r="BF1822" s="249"/>
      <c r="BG1822" s="249"/>
      <c r="BH1822" s="249"/>
      <c r="BI1822" s="249"/>
      <c r="BJ1822" s="249"/>
      <c r="BK1822" s="249"/>
      <c r="BL1822" s="249"/>
      <c r="BM1822" s="249"/>
      <c r="BN1822" s="249"/>
      <c r="BO1822" s="249"/>
      <c r="BP1822" s="249"/>
      <c r="BQ1822" s="249"/>
      <c r="BR1822" s="249"/>
      <c r="BS1822" s="249"/>
      <c r="BT1822" s="249"/>
      <c r="BU1822" s="249"/>
      <c r="BV1822" s="249"/>
      <c r="BW1822" s="249"/>
      <c r="BX1822" s="249"/>
      <c r="BY1822" s="121"/>
      <c r="BZ1822" s="121"/>
      <c r="CA1822" s="121"/>
      <c r="CB1822" s="121"/>
      <c r="CC1822" s="121"/>
    </row>
    <row r="1823" spans="1:159" s="1" customFormat="1" ht="10.5" customHeight="1" thickBot="1" x14ac:dyDescent="0.25">
      <c r="A1823" s="1418"/>
      <c r="B1823" s="1544"/>
      <c r="C1823" s="499"/>
      <c r="D1823" s="166" t="s">
        <v>907</v>
      </c>
      <c r="E1823" s="84">
        <f>E1781+E1811+E1793+E1805+E1775+E1769+E1787+E1817</f>
        <v>0.84455999999999998</v>
      </c>
      <c r="F1823" s="84">
        <f t="shared" ref="F1823:AB1823" si="654">F1781+F1811+F1793+F1799+F1805+F1775+F1769+F1787+F1817</f>
        <v>0.83016000000000001</v>
      </c>
      <c r="G1823" s="84">
        <f t="shared" si="654"/>
        <v>0.83879999999999999</v>
      </c>
      <c r="H1823" s="281">
        <f t="shared" si="654"/>
        <v>0.75815999999999995</v>
      </c>
      <c r="I1823" s="84">
        <f t="shared" si="654"/>
        <v>0.84744000000000008</v>
      </c>
      <c r="J1823" s="84">
        <f t="shared" si="654"/>
        <v>0.85320000000000007</v>
      </c>
      <c r="K1823" s="84">
        <f t="shared" si="654"/>
        <v>0.84239999999999993</v>
      </c>
      <c r="L1823" s="84">
        <f t="shared" si="654"/>
        <v>0.79344000000000003</v>
      </c>
      <c r="M1823" s="84">
        <f t="shared" si="654"/>
        <v>0.74160000000000004</v>
      </c>
      <c r="N1823" s="281">
        <f t="shared" si="654"/>
        <v>0.67823999999999995</v>
      </c>
      <c r="O1823" s="84">
        <f t="shared" si="654"/>
        <v>0.64079999999999993</v>
      </c>
      <c r="P1823" s="84">
        <f t="shared" si="654"/>
        <v>0.67176000000000002</v>
      </c>
      <c r="Q1823" s="84">
        <f t="shared" si="654"/>
        <v>0.69623999999999997</v>
      </c>
      <c r="R1823" s="84">
        <f t="shared" si="654"/>
        <v>0.64224000000000003</v>
      </c>
      <c r="S1823" s="84">
        <f t="shared" si="654"/>
        <v>0.7632000000000001</v>
      </c>
      <c r="T1823" s="84">
        <f t="shared" si="654"/>
        <v>0.82799999999999996</v>
      </c>
      <c r="U1823" s="84">
        <f t="shared" si="654"/>
        <v>0.84455999999999998</v>
      </c>
      <c r="V1823" s="281">
        <f t="shared" si="654"/>
        <v>0.81935999999999998</v>
      </c>
      <c r="W1823" s="84">
        <f t="shared" si="654"/>
        <v>0.80928</v>
      </c>
      <c r="X1823" s="84">
        <f t="shared" si="654"/>
        <v>0.81359999999999999</v>
      </c>
      <c r="Y1823" s="84">
        <f t="shared" si="654"/>
        <v>0.83520000000000005</v>
      </c>
      <c r="Z1823" s="84">
        <f t="shared" si="654"/>
        <v>0.86975999999999998</v>
      </c>
      <c r="AA1823" s="84">
        <f t="shared" si="654"/>
        <v>0.83016000000000001</v>
      </c>
      <c r="AB1823" s="84">
        <f t="shared" si="654"/>
        <v>0.81072</v>
      </c>
      <c r="AC1823" s="249"/>
      <c r="AD1823" s="249"/>
      <c r="AE1823" s="249"/>
      <c r="AF1823" s="249"/>
      <c r="AG1823" s="249"/>
      <c r="AH1823" s="249"/>
      <c r="AI1823" s="249"/>
      <c r="AJ1823" s="249"/>
      <c r="AK1823" s="249"/>
      <c r="AL1823" s="249"/>
      <c r="AM1823" s="249"/>
      <c r="AN1823" s="249"/>
      <c r="AO1823" s="249"/>
      <c r="AP1823" s="249"/>
      <c r="AQ1823" s="249"/>
      <c r="AR1823" s="249"/>
      <c r="AS1823" s="249"/>
      <c r="AT1823" s="249"/>
      <c r="AU1823" s="249"/>
      <c r="AV1823" s="249"/>
      <c r="AW1823" s="249"/>
      <c r="AX1823" s="249"/>
      <c r="AY1823" s="249"/>
      <c r="AZ1823" s="249"/>
      <c r="BA1823" s="249"/>
      <c r="BB1823" s="249"/>
      <c r="BC1823" s="249"/>
      <c r="BD1823" s="249"/>
      <c r="BE1823" s="249"/>
      <c r="BF1823" s="249"/>
      <c r="BG1823" s="249"/>
      <c r="BH1823" s="249"/>
      <c r="BI1823" s="249"/>
      <c r="BJ1823" s="249"/>
      <c r="BK1823" s="249"/>
      <c r="BL1823" s="249"/>
      <c r="BM1823" s="249"/>
      <c r="BN1823" s="249"/>
      <c r="BO1823" s="249"/>
      <c r="BP1823" s="249"/>
      <c r="BQ1823" s="249"/>
      <c r="BR1823" s="249"/>
      <c r="BS1823" s="249"/>
      <c r="BT1823" s="249"/>
      <c r="BU1823" s="249"/>
      <c r="BV1823" s="249"/>
      <c r="BW1823" s="249"/>
      <c r="BX1823" s="249"/>
      <c r="BY1823" s="121"/>
      <c r="BZ1823" s="121"/>
      <c r="CA1823" s="121"/>
      <c r="CB1823" s="121"/>
      <c r="CC1823" s="121"/>
    </row>
    <row r="1824" spans="1:159" s="25" customFormat="1" ht="10.5" customHeight="1" x14ac:dyDescent="0.2">
      <c r="A1824" s="1411" t="s">
        <v>444</v>
      </c>
      <c r="B1824" s="1476"/>
      <c r="C1824" s="500"/>
      <c r="D1824" s="552" t="s">
        <v>442</v>
      </c>
      <c r="E1824" s="46">
        <f t="shared" ref="E1824:AB1824" si="655">(((E1749+E1755)-E1821)/(E1749+E1755))*100</f>
        <v>4.6441672780630849</v>
      </c>
      <c r="F1824" s="46">
        <f t="shared" si="655"/>
        <v>4.2390185312285364</v>
      </c>
      <c r="G1824" s="46">
        <f t="shared" si="655"/>
        <v>4.9772933696639452</v>
      </c>
      <c r="H1824" s="278">
        <f t="shared" si="655"/>
        <v>4.0102424749163896</v>
      </c>
      <c r="I1824" s="46">
        <f t="shared" si="655"/>
        <v>5.5606847470667287</v>
      </c>
      <c r="J1824" s="46">
        <f t="shared" si="655"/>
        <v>4.8558853986882893</v>
      </c>
      <c r="K1824" s="46">
        <f t="shared" si="655"/>
        <v>3.9975934838948728</v>
      </c>
      <c r="L1824" s="46">
        <f t="shared" si="655"/>
        <v>3.7043430855896826</v>
      </c>
      <c r="M1824" s="46">
        <f t="shared" si="655"/>
        <v>3.2999367222105009</v>
      </c>
      <c r="N1824" s="278">
        <f t="shared" si="655"/>
        <v>2.2811367537669218</v>
      </c>
      <c r="O1824" s="46">
        <f t="shared" si="655"/>
        <v>2.5809501299929019</v>
      </c>
      <c r="P1824" s="46">
        <f t="shared" si="655"/>
        <v>2.5573994089565937</v>
      </c>
      <c r="Q1824" s="46">
        <f t="shared" si="655"/>
        <v>2.665355298745995</v>
      </c>
      <c r="R1824" s="46">
        <f t="shared" si="655"/>
        <v>1.7471554993679002</v>
      </c>
      <c r="S1824" s="46">
        <f t="shared" si="655"/>
        <v>3.2918454935622279</v>
      </c>
      <c r="T1824" s="46">
        <f t="shared" si="655"/>
        <v>4.9096325719960419</v>
      </c>
      <c r="U1824" s="46">
        <f t="shared" si="655"/>
        <v>5.3116414835164854</v>
      </c>
      <c r="V1824" s="278">
        <f t="shared" si="655"/>
        <v>4.7600883356755768</v>
      </c>
      <c r="W1824" s="46">
        <f t="shared" si="655"/>
        <v>4.418948926720943</v>
      </c>
      <c r="X1824" s="46">
        <f t="shared" si="655"/>
        <v>3.2495918737529563</v>
      </c>
      <c r="Y1824" s="46">
        <f t="shared" si="655"/>
        <v>4.7595873077671671</v>
      </c>
      <c r="Z1824" s="46">
        <f t="shared" si="655"/>
        <v>5.2421159715157755</v>
      </c>
      <c r="AA1824" s="46">
        <f t="shared" si="655"/>
        <v>4.5927152317880875</v>
      </c>
      <c r="AB1824" s="46">
        <f t="shared" si="655"/>
        <v>5.1085398320704618</v>
      </c>
      <c r="AC1824" s="279"/>
      <c r="AD1824" s="249"/>
      <c r="AE1824" s="249"/>
      <c r="AF1824" s="249"/>
      <c r="AG1824" s="249"/>
      <c r="AH1824" s="249"/>
      <c r="AI1824" s="249"/>
      <c r="AJ1824" s="249"/>
      <c r="AK1824" s="249"/>
      <c r="AL1824" s="249"/>
      <c r="AM1824" s="249"/>
      <c r="AN1824" s="249"/>
      <c r="AO1824" s="249"/>
      <c r="AP1824" s="249"/>
      <c r="AQ1824" s="249"/>
      <c r="AR1824" s="249"/>
      <c r="AS1824" s="249"/>
      <c r="AT1824" s="249"/>
      <c r="AU1824" s="249"/>
      <c r="AV1824" s="249"/>
      <c r="AW1824" s="249"/>
      <c r="AX1824" s="249"/>
      <c r="AY1824" s="249"/>
      <c r="AZ1824" s="249"/>
      <c r="BA1824" s="249"/>
      <c r="BB1824" s="249"/>
      <c r="BC1824" s="249"/>
      <c r="BD1824" s="249"/>
      <c r="BE1824" s="249"/>
      <c r="BF1824" s="249"/>
      <c r="BG1824" s="249"/>
      <c r="BH1824" s="249"/>
      <c r="BI1824" s="249"/>
      <c r="BJ1824" s="249"/>
      <c r="BK1824" s="249"/>
      <c r="BL1824" s="249"/>
      <c r="BM1824" s="249"/>
      <c r="BN1824" s="249"/>
      <c r="BO1824" s="249"/>
      <c r="BP1824" s="249"/>
      <c r="BQ1824" s="249"/>
      <c r="BR1824" s="249"/>
      <c r="BS1824" s="249"/>
      <c r="BT1824" s="249"/>
      <c r="BU1824" s="249"/>
      <c r="BV1824" s="249"/>
      <c r="BW1824" s="249"/>
      <c r="BX1824" s="249"/>
      <c r="BY1824" s="121"/>
      <c r="BZ1824" s="121"/>
      <c r="CA1824" s="121"/>
      <c r="CB1824" s="121"/>
      <c r="CC1824" s="121"/>
      <c r="CD1824" s="1"/>
      <c r="CE1824" s="1"/>
      <c r="CF1824" s="1"/>
      <c r="CG1824" s="1"/>
      <c r="CH1824" s="1"/>
      <c r="CI1824" s="1"/>
      <c r="CJ1824" s="1"/>
      <c r="CK1824" s="1"/>
      <c r="CL1824" s="1"/>
      <c r="CM1824" s="1"/>
      <c r="CN1824" s="1"/>
      <c r="CO1824" s="1"/>
      <c r="CP1824" s="1"/>
      <c r="CQ1824" s="1"/>
      <c r="CR1824" s="1"/>
      <c r="CS1824" s="1"/>
      <c r="CT1824" s="1"/>
      <c r="CU1824" s="1"/>
      <c r="CV1824" s="1"/>
      <c r="CW1824" s="1"/>
      <c r="CX1824" s="1"/>
      <c r="CY1824" s="1"/>
      <c r="CZ1824" s="1"/>
      <c r="DA1824" s="1"/>
      <c r="DB1824" s="1"/>
      <c r="DC1824" s="1"/>
      <c r="DD1824" s="1"/>
      <c r="DE1824" s="1"/>
      <c r="DF1824" s="1"/>
      <c r="DG1824" s="1"/>
      <c r="DH1824" s="1"/>
      <c r="DI1824" s="1"/>
      <c r="DJ1824" s="1"/>
      <c r="DK1824" s="1"/>
      <c r="DL1824" s="1"/>
      <c r="DM1824" s="1"/>
      <c r="DN1824" s="1"/>
      <c r="DO1824" s="1"/>
      <c r="DP1824" s="1"/>
      <c r="DQ1824" s="1"/>
      <c r="DR1824" s="1"/>
      <c r="DS1824" s="2"/>
      <c r="DT1824" s="2"/>
      <c r="DU1824" s="2"/>
      <c r="DV1824" s="2"/>
      <c r="DW1824" s="2"/>
      <c r="DX1824" s="2"/>
      <c r="DY1824" s="2"/>
      <c r="DZ1824" s="2"/>
      <c r="EA1824" s="2"/>
      <c r="EB1824" s="2"/>
      <c r="EC1824" s="2"/>
      <c r="ED1824" s="2"/>
      <c r="EE1824" s="2"/>
      <c r="EF1824" s="2"/>
      <c r="EG1824" s="2"/>
      <c r="EH1824" s="2"/>
      <c r="EI1824" s="2"/>
      <c r="EJ1824" s="2"/>
      <c r="EK1824" s="2"/>
      <c r="EL1824" s="2"/>
      <c r="EM1824" s="2"/>
      <c r="EN1824" s="2"/>
      <c r="EO1824" s="2"/>
      <c r="EP1824" s="2"/>
      <c r="EQ1824" s="2"/>
      <c r="ER1824" s="2"/>
      <c r="ES1824" s="2"/>
      <c r="ET1824" s="2"/>
      <c r="EU1824" s="2"/>
      <c r="EV1824" s="2"/>
      <c r="EW1824" s="2"/>
      <c r="EX1824" s="2"/>
      <c r="EY1824" s="2"/>
      <c r="EZ1824" s="2"/>
      <c r="FA1824" s="2"/>
      <c r="FB1824" s="2"/>
      <c r="FC1824" s="2"/>
    </row>
    <row r="1825" spans="1:159" s="25" customFormat="1" ht="10.5" customHeight="1" thickBot="1" x14ac:dyDescent="0.25">
      <c r="A1825" s="1509"/>
      <c r="B1825" s="1510"/>
      <c r="C1825" s="531"/>
      <c r="D1825" s="554" t="s">
        <v>443</v>
      </c>
      <c r="E1825" s="87">
        <f>((E1823+E1750+E1756-E1751-E1757-E1822)/(E1823+E1750+E1756))*100</f>
        <v>10.322716599434033</v>
      </c>
      <c r="F1825" s="87">
        <f t="shared" ref="F1825:AB1825" si="656">((F1823+F1750+F1756-F1751-F1757-F1822)/(F1823+F1750+F1756))*100</f>
        <v>9.3342644320297943</v>
      </c>
      <c r="G1825" s="87">
        <f t="shared" si="656"/>
        <v>10.798170551785178</v>
      </c>
      <c r="H1825" s="677">
        <f t="shared" si="656"/>
        <v>9.5095693779904344</v>
      </c>
      <c r="I1825" s="87">
        <f t="shared" si="656"/>
        <v>11.020139569049938</v>
      </c>
      <c r="J1825" s="87">
        <f t="shared" si="656"/>
        <v>10.675822681533861</v>
      </c>
      <c r="K1825" s="87">
        <f t="shared" si="656"/>
        <v>10.57436517533252</v>
      </c>
      <c r="L1825" s="87">
        <f t="shared" si="656"/>
        <v>9.9311204797815016</v>
      </c>
      <c r="M1825" s="87">
        <f t="shared" si="656"/>
        <v>9.8113574484636388</v>
      </c>
      <c r="N1825" s="677">
        <f t="shared" si="656"/>
        <v>6.3094179604678198</v>
      </c>
      <c r="O1825" s="87">
        <f t="shared" si="656"/>
        <v>10.394482090997089</v>
      </c>
      <c r="P1825" s="87">
        <f t="shared" si="656"/>
        <v>8.9398591294925058</v>
      </c>
      <c r="Q1825" s="87">
        <f t="shared" si="656"/>
        <v>12.386748171596999</v>
      </c>
      <c r="R1825" s="87">
        <f t="shared" si="656"/>
        <v>11.067495365827076</v>
      </c>
      <c r="S1825" s="87">
        <f t="shared" si="656"/>
        <v>9.7273081417997567</v>
      </c>
      <c r="T1825" s="87">
        <f t="shared" si="656"/>
        <v>12.535994764397914</v>
      </c>
      <c r="U1825" s="87">
        <f t="shared" si="656"/>
        <v>11.359872065794745</v>
      </c>
      <c r="V1825" s="677">
        <f t="shared" si="656"/>
        <v>12.077564144628905</v>
      </c>
      <c r="W1825" s="87">
        <f t="shared" si="656"/>
        <v>11.642568452211524</v>
      </c>
      <c r="X1825" s="87">
        <f t="shared" si="656"/>
        <v>9.0336639615269068</v>
      </c>
      <c r="Y1825" s="87">
        <f t="shared" si="656"/>
        <v>11.303010683068953</v>
      </c>
      <c r="Z1825" s="87">
        <f t="shared" si="656"/>
        <v>13.016528925619831</v>
      </c>
      <c r="AA1825" s="87">
        <f t="shared" si="656"/>
        <v>12.943441730200721</v>
      </c>
      <c r="AB1825" s="87">
        <f t="shared" si="656"/>
        <v>11.957489047097496</v>
      </c>
      <c r="AC1825" s="279"/>
      <c r="AD1825" s="580"/>
      <c r="AE1825" s="580"/>
      <c r="AF1825" s="580"/>
      <c r="AG1825" s="580"/>
      <c r="AH1825" s="580"/>
      <c r="AI1825" s="580"/>
      <c r="AJ1825" s="580"/>
      <c r="AK1825" s="580"/>
      <c r="AL1825" s="580"/>
      <c r="AM1825" s="580"/>
      <c r="AN1825" s="580"/>
      <c r="AO1825" s="580"/>
      <c r="AP1825" s="580"/>
      <c r="AQ1825" s="580"/>
      <c r="AR1825" s="580"/>
      <c r="AS1825" s="580"/>
      <c r="AT1825" s="580"/>
      <c r="AU1825" s="580"/>
      <c r="AV1825" s="580"/>
      <c r="AW1825" s="580"/>
      <c r="AX1825" s="580"/>
      <c r="AY1825" s="580"/>
      <c r="AZ1825" s="580"/>
      <c r="BA1825" s="580"/>
      <c r="BB1825" s="249"/>
      <c r="BC1825" s="249"/>
      <c r="BD1825" s="249"/>
      <c r="BE1825" s="249"/>
      <c r="BF1825" s="249"/>
      <c r="BG1825" s="249"/>
      <c r="BH1825" s="249"/>
      <c r="BI1825" s="249"/>
      <c r="BJ1825" s="249"/>
      <c r="BK1825" s="249"/>
      <c r="BL1825" s="249"/>
      <c r="BM1825" s="249"/>
      <c r="BN1825" s="249"/>
      <c r="BO1825" s="249"/>
      <c r="BP1825" s="249"/>
      <c r="BQ1825" s="249"/>
      <c r="BR1825" s="249"/>
      <c r="BS1825" s="249"/>
      <c r="BT1825" s="249"/>
      <c r="BU1825" s="249"/>
      <c r="BV1825" s="249"/>
      <c r="BW1825" s="249"/>
      <c r="BX1825" s="249"/>
      <c r="BY1825" s="121"/>
      <c r="BZ1825" s="121"/>
      <c r="CA1825" s="121"/>
      <c r="CB1825" s="121"/>
      <c r="CC1825" s="121"/>
      <c r="CD1825" s="1"/>
      <c r="CE1825" s="1"/>
      <c r="CF1825" s="1"/>
      <c r="CG1825" s="1"/>
      <c r="CH1825" s="1"/>
      <c r="CI1825" s="1"/>
      <c r="CJ1825" s="1"/>
      <c r="CK1825" s="1"/>
      <c r="CL1825" s="1"/>
      <c r="CM1825" s="1"/>
      <c r="CN1825" s="1"/>
      <c r="CO1825" s="1"/>
      <c r="CP1825" s="1"/>
      <c r="CQ1825" s="1"/>
      <c r="CR1825" s="1"/>
      <c r="CS1825" s="1"/>
      <c r="CT1825" s="1"/>
      <c r="CU1825" s="1"/>
      <c r="CV1825" s="1"/>
      <c r="CW1825" s="1"/>
      <c r="CX1825" s="1"/>
      <c r="CY1825" s="1"/>
      <c r="CZ1825" s="1"/>
      <c r="DA1825" s="1"/>
      <c r="DB1825" s="1"/>
      <c r="DC1825" s="1"/>
      <c r="DD1825" s="1"/>
      <c r="DE1825" s="1"/>
      <c r="DF1825" s="1"/>
      <c r="DG1825" s="1"/>
      <c r="DH1825" s="1"/>
      <c r="DI1825" s="1"/>
      <c r="DJ1825" s="1"/>
      <c r="DK1825" s="1"/>
      <c r="DL1825" s="1"/>
      <c r="DM1825" s="1"/>
      <c r="DN1825" s="1"/>
      <c r="DO1825" s="1"/>
      <c r="DP1825" s="1"/>
      <c r="DQ1825" s="1"/>
      <c r="DR1825" s="1"/>
      <c r="DS1825" s="2"/>
      <c r="DT1825" s="2"/>
      <c r="DU1825" s="2"/>
      <c r="DV1825" s="2"/>
      <c r="DW1825" s="2"/>
      <c r="DX1825" s="2"/>
      <c r="DY1825" s="2"/>
      <c r="DZ1825" s="2"/>
      <c r="EA1825" s="2"/>
      <c r="EB1825" s="2"/>
      <c r="EC1825" s="2"/>
      <c r="ED1825" s="2"/>
      <c r="EE1825" s="2"/>
      <c r="EF1825" s="2"/>
      <c r="EG1825" s="2"/>
      <c r="EH1825" s="2"/>
      <c r="EI1825" s="2"/>
      <c r="EJ1825" s="2"/>
      <c r="EK1825" s="2"/>
      <c r="EL1825" s="2"/>
      <c r="EM1825" s="2"/>
      <c r="EN1825" s="2"/>
      <c r="EO1825" s="2"/>
      <c r="EP1825" s="2"/>
      <c r="EQ1825" s="2"/>
      <c r="ER1825" s="2"/>
      <c r="ES1825" s="2"/>
      <c r="ET1825" s="2"/>
      <c r="EU1825" s="2"/>
      <c r="EV1825" s="2"/>
      <c r="EW1825" s="2"/>
      <c r="EX1825" s="2"/>
      <c r="EY1825" s="2"/>
      <c r="EZ1825" s="2"/>
      <c r="FA1825" s="2"/>
      <c r="FB1825" s="2"/>
      <c r="FC1825" s="2"/>
    </row>
    <row r="1826" spans="1:159" s="5" customFormat="1" ht="10.5" customHeight="1" x14ac:dyDescent="0.2">
      <c r="A1826" s="1428" t="s">
        <v>52</v>
      </c>
      <c r="B1826" s="1429"/>
      <c r="C1826" s="502"/>
      <c r="D1826" s="170" t="s">
        <v>108</v>
      </c>
      <c r="E1826" s="90">
        <f>E1749+E1755-E1821</f>
        <v>0.30383999999999922</v>
      </c>
      <c r="F1826" s="90">
        <f t="shared" ref="F1826:AB1826" si="657">F1749+F1755-F1821</f>
        <v>0.29645999999999884</v>
      </c>
      <c r="G1826" s="90">
        <f t="shared" si="657"/>
        <v>0.3288000000000002</v>
      </c>
      <c r="H1826" s="300">
        <f t="shared" si="657"/>
        <v>0.23022000000000009</v>
      </c>
      <c r="I1826" s="90">
        <f t="shared" si="657"/>
        <v>0.34691999999999901</v>
      </c>
      <c r="J1826" s="90">
        <f t="shared" si="657"/>
        <v>0.33761999999999937</v>
      </c>
      <c r="K1826" s="90">
        <f t="shared" si="657"/>
        <v>0.25914000000000126</v>
      </c>
      <c r="L1826" s="90">
        <f t="shared" si="657"/>
        <v>0.24462000000000028</v>
      </c>
      <c r="M1826" s="90">
        <f t="shared" si="657"/>
        <v>0.1877399999999998</v>
      </c>
      <c r="N1826" s="300">
        <f t="shared" si="657"/>
        <v>0.14351999999999965</v>
      </c>
      <c r="O1826" s="90">
        <f t="shared" si="657"/>
        <v>0.1310399999999996</v>
      </c>
      <c r="P1826" s="90">
        <f t="shared" si="657"/>
        <v>0.13500000000000068</v>
      </c>
      <c r="Q1826" s="90">
        <f t="shared" si="657"/>
        <v>0.13007999999999953</v>
      </c>
      <c r="R1826" s="90">
        <f t="shared" si="657"/>
        <v>8.2920000000000549E-2</v>
      </c>
      <c r="S1826" s="90">
        <f t="shared" si="657"/>
        <v>0.1840799999999998</v>
      </c>
      <c r="T1826" s="90">
        <f t="shared" si="657"/>
        <v>0.2966400000000009</v>
      </c>
      <c r="U1826" s="90">
        <f t="shared" si="657"/>
        <v>0.37122000000000011</v>
      </c>
      <c r="V1826" s="300">
        <f t="shared" si="657"/>
        <v>0.28452000000000055</v>
      </c>
      <c r="W1826" s="90">
        <f t="shared" si="657"/>
        <v>0.2865599999999997</v>
      </c>
      <c r="X1826" s="90">
        <f t="shared" si="657"/>
        <v>0.21498000000000062</v>
      </c>
      <c r="Y1826" s="90">
        <f t="shared" si="657"/>
        <v>0.29339999999999922</v>
      </c>
      <c r="Z1826" s="90">
        <f t="shared" si="657"/>
        <v>0.30918000000000045</v>
      </c>
      <c r="AA1826" s="90">
        <f t="shared" si="657"/>
        <v>0.24966000000000044</v>
      </c>
      <c r="AB1826" s="90">
        <f t="shared" si="657"/>
        <v>0.29934000000000083</v>
      </c>
      <c r="AC1826" s="282"/>
      <c r="AD1826" s="282"/>
      <c r="AE1826" s="282"/>
      <c r="AF1826" s="282"/>
      <c r="AG1826" s="282"/>
      <c r="AH1826" s="282"/>
      <c r="AI1826" s="282"/>
      <c r="AJ1826" s="282"/>
      <c r="AK1826" s="282"/>
      <c r="AL1826" s="282"/>
      <c r="AM1826" s="282"/>
      <c r="AN1826" s="282"/>
      <c r="AO1826" s="282"/>
      <c r="AP1826" s="282"/>
      <c r="AQ1826" s="282"/>
      <c r="AR1826" s="282"/>
      <c r="AS1826" s="282"/>
      <c r="AT1826" s="282"/>
      <c r="AU1826" s="282"/>
      <c r="AV1826" s="282"/>
      <c r="AW1826" s="282"/>
      <c r="AX1826" s="282"/>
      <c r="AY1826" s="282"/>
      <c r="AZ1826" s="282"/>
      <c r="BA1826" s="282"/>
      <c r="BB1826" s="282"/>
      <c r="BC1826" s="282"/>
      <c r="BD1826" s="282"/>
      <c r="BE1826" s="249"/>
      <c r="BF1826" s="249"/>
      <c r="BG1826" s="249"/>
      <c r="BH1826" s="249"/>
      <c r="BI1826" s="249"/>
      <c r="BJ1826" s="249"/>
      <c r="BK1826" s="249"/>
      <c r="BL1826" s="249"/>
      <c r="BM1826" s="249"/>
      <c r="BN1826" s="249"/>
      <c r="BO1826" s="249"/>
      <c r="BP1826" s="249"/>
      <c r="BQ1826" s="249"/>
      <c r="BR1826" s="249"/>
      <c r="BS1826" s="249"/>
      <c r="BT1826" s="249"/>
      <c r="BU1826" s="249"/>
      <c r="BV1826" s="249"/>
      <c r="BW1826" s="249"/>
      <c r="BX1826" s="249"/>
      <c r="BY1826" s="121"/>
      <c r="BZ1826" s="121"/>
      <c r="CA1826" s="121"/>
      <c r="CB1826" s="121"/>
      <c r="CC1826" s="99"/>
    </row>
    <row r="1827" spans="1:159" s="5" customFormat="1" ht="10.5" customHeight="1" thickBot="1" x14ac:dyDescent="0.25">
      <c r="A1827" s="1430"/>
      <c r="B1827" s="1431"/>
      <c r="C1827" s="503"/>
      <c r="D1827" s="171" t="s">
        <v>109</v>
      </c>
      <c r="E1827" s="93">
        <f>E1823+E1750+E1756-E1751-E1757-E1822</f>
        <v>0.41147999999999962</v>
      </c>
      <c r="F1827" s="93">
        <f t="shared" ref="F1827:AB1827" si="658">F1823+F1750+F1756-F1751-F1757-F1822</f>
        <v>0.38495999999999997</v>
      </c>
      <c r="G1827" s="93">
        <f t="shared" si="658"/>
        <v>0.43913999999999964</v>
      </c>
      <c r="H1827" s="301">
        <f t="shared" si="658"/>
        <v>0.3148200000000001</v>
      </c>
      <c r="I1827" s="93">
        <f t="shared" si="658"/>
        <v>0.43205999999999944</v>
      </c>
      <c r="J1827" s="93">
        <f t="shared" si="658"/>
        <v>0.47106000000000003</v>
      </c>
      <c r="K1827" s="93">
        <f t="shared" si="658"/>
        <v>0.41975999999999969</v>
      </c>
      <c r="L1827" s="93">
        <f t="shared" si="658"/>
        <v>0.40140000000000065</v>
      </c>
      <c r="M1827" s="93">
        <f t="shared" si="658"/>
        <v>0.30270000000000019</v>
      </c>
      <c r="N1827" s="301">
        <f t="shared" si="658"/>
        <v>0.22140000000000004</v>
      </c>
      <c r="O1827" s="93">
        <f t="shared" si="658"/>
        <v>0.25769999999999982</v>
      </c>
      <c r="P1827" s="93">
        <f t="shared" si="658"/>
        <v>0.23760000000000003</v>
      </c>
      <c r="Q1827" s="93">
        <f t="shared" si="658"/>
        <v>0.27234000000000025</v>
      </c>
      <c r="R1827" s="93">
        <f t="shared" si="658"/>
        <v>0.24360000000000026</v>
      </c>
      <c r="S1827" s="93">
        <f t="shared" si="658"/>
        <v>0.29963999999999968</v>
      </c>
      <c r="T1827" s="93">
        <f t="shared" si="658"/>
        <v>0.45972000000000035</v>
      </c>
      <c r="U1827" s="93">
        <f t="shared" si="658"/>
        <v>0.47736000000000045</v>
      </c>
      <c r="V1827" s="301">
        <f t="shared" si="658"/>
        <v>0.44171999999999967</v>
      </c>
      <c r="W1827" s="93">
        <f t="shared" si="658"/>
        <v>0.49085999999999963</v>
      </c>
      <c r="X1827" s="93">
        <f t="shared" si="658"/>
        <v>0.3606600000000002</v>
      </c>
      <c r="Y1827" s="93">
        <f t="shared" si="658"/>
        <v>0.41897999999999991</v>
      </c>
      <c r="Z1827" s="93">
        <f t="shared" si="658"/>
        <v>0.4687199999999998</v>
      </c>
      <c r="AA1827" s="93">
        <f t="shared" si="658"/>
        <v>0.39930000000000021</v>
      </c>
      <c r="AB1827" s="93">
        <f t="shared" si="658"/>
        <v>0.41922000000000059</v>
      </c>
      <c r="AC1827" s="282"/>
      <c r="AD1827" s="282"/>
      <c r="AE1827" s="282"/>
      <c r="AF1827" s="282"/>
      <c r="AG1827" s="282"/>
      <c r="AH1827" s="282"/>
      <c r="AI1827" s="282"/>
      <c r="AJ1827" s="282"/>
      <c r="AK1827" s="282"/>
      <c r="AL1827" s="282"/>
      <c r="AM1827" s="282"/>
      <c r="AN1827" s="282"/>
      <c r="AO1827" s="282"/>
      <c r="AP1827" s="282"/>
      <c r="AQ1827" s="282"/>
      <c r="AR1827" s="282"/>
      <c r="AS1827" s="282"/>
      <c r="AT1827" s="282"/>
      <c r="AU1827" s="282"/>
      <c r="AV1827" s="282"/>
      <c r="AW1827" s="282"/>
      <c r="AX1827" s="282"/>
      <c r="AY1827" s="282"/>
      <c r="AZ1827" s="282"/>
      <c r="BA1827" s="282"/>
      <c r="BB1827" s="282"/>
      <c r="BC1827" s="282"/>
      <c r="BD1827" s="282"/>
      <c r="BE1827" s="249"/>
      <c r="BF1827" s="249"/>
      <c r="BG1827" s="249"/>
      <c r="BH1827" s="249"/>
      <c r="BI1827" s="249"/>
      <c r="BJ1827" s="249"/>
      <c r="BK1827" s="249"/>
      <c r="BL1827" s="249"/>
      <c r="BM1827" s="249"/>
      <c r="BN1827" s="249"/>
      <c r="BO1827" s="249"/>
      <c r="BP1827" s="249"/>
      <c r="BQ1827" s="249"/>
      <c r="BR1827" s="249"/>
      <c r="BS1827" s="249"/>
      <c r="BT1827" s="249"/>
      <c r="BU1827" s="249"/>
      <c r="BV1827" s="249"/>
      <c r="BW1827" s="249"/>
      <c r="BX1827" s="249"/>
      <c r="BY1827" s="121"/>
      <c r="BZ1827" s="121"/>
      <c r="CA1827" s="121"/>
      <c r="CB1827" s="121"/>
      <c r="CC1827" s="99"/>
    </row>
    <row r="1828" spans="1:159" s="6" customFormat="1" ht="29.25" customHeight="1" thickBot="1" x14ac:dyDescent="0.25">
      <c r="A1828" s="559"/>
      <c r="B1828" s="355" t="s">
        <v>455</v>
      </c>
      <c r="C1828" s="95"/>
      <c r="D1828" s="114"/>
      <c r="E1828" s="201"/>
      <c r="F1828" s="114"/>
      <c r="G1828" s="114"/>
      <c r="H1828" s="355">
        <f>H1797+H1803</f>
        <v>1.02336</v>
      </c>
      <c r="I1828" s="365"/>
      <c r="J1828" s="365"/>
      <c r="K1828" s="365"/>
      <c r="L1828" s="365"/>
      <c r="M1828" s="365"/>
      <c r="N1828" s="355">
        <f>N1797+N1803</f>
        <v>1.7683199999999999</v>
      </c>
      <c r="O1828" s="365"/>
      <c r="P1828" s="365"/>
      <c r="Q1828" s="365"/>
      <c r="R1828" s="365"/>
      <c r="S1828" s="365"/>
      <c r="T1828" s="365"/>
      <c r="U1828" s="365"/>
      <c r="V1828" s="355">
        <f>V1797+V1803</f>
        <v>1.0281600000000002</v>
      </c>
      <c r="W1828" s="365"/>
      <c r="X1828" s="365"/>
      <c r="Y1828" s="355">
        <f>Y1797+Y1803</f>
        <v>1.2264000000000002</v>
      </c>
      <c r="Z1828" s="365"/>
      <c r="AA1828" s="114"/>
      <c r="AB1828" s="114"/>
      <c r="AC1828" s="256"/>
      <c r="AD1828" s="256"/>
      <c r="AE1828" s="256"/>
      <c r="AF1828" s="256"/>
      <c r="AG1828" s="256"/>
      <c r="AH1828" s="256"/>
      <c r="AI1828" s="256"/>
      <c r="AJ1828" s="256"/>
      <c r="AK1828" s="256"/>
      <c r="AL1828" s="256"/>
      <c r="AM1828" s="256"/>
      <c r="AN1828" s="256"/>
      <c r="AO1828" s="256"/>
      <c r="AP1828" s="256"/>
      <c r="AQ1828" s="256"/>
      <c r="AR1828" s="256"/>
      <c r="AS1828" s="256"/>
      <c r="AT1828" s="256"/>
      <c r="AU1828" s="256"/>
      <c r="AV1828" s="256"/>
      <c r="AW1828" s="256"/>
      <c r="AX1828" s="256"/>
      <c r="AY1828" s="256"/>
      <c r="AZ1828" s="256"/>
      <c r="BA1828" s="256"/>
      <c r="BB1828" s="256"/>
      <c r="BC1828" s="256"/>
      <c r="BD1828" s="256"/>
      <c r="BE1828" s="282"/>
      <c r="BF1828" s="282"/>
      <c r="BG1828" s="282"/>
      <c r="BH1828" s="282"/>
      <c r="BI1828" s="282"/>
      <c r="BJ1828" s="282"/>
      <c r="BK1828" s="282"/>
      <c r="BL1828" s="282"/>
      <c r="BM1828" s="282"/>
      <c r="BN1828" s="282"/>
      <c r="BO1828" s="282"/>
      <c r="BP1828" s="282"/>
      <c r="BQ1828" s="282"/>
      <c r="BR1828" s="282"/>
      <c r="BS1828" s="282"/>
      <c r="BT1828" s="282"/>
      <c r="BU1828" s="282"/>
      <c r="BV1828" s="282"/>
      <c r="BW1828" s="282"/>
      <c r="BX1828" s="282"/>
      <c r="BY1828" s="99"/>
      <c r="BZ1828" s="99"/>
      <c r="CA1828" s="99"/>
      <c r="CB1828" s="99"/>
      <c r="CC1828" s="114"/>
    </row>
    <row r="1829" spans="1:159" ht="28.5" customHeight="1" thickBot="1" x14ac:dyDescent="0.25">
      <c r="A1829" s="305" t="s">
        <v>38</v>
      </c>
      <c r="B1829" s="28" t="s">
        <v>83</v>
      </c>
      <c r="C1829" s="28" t="s">
        <v>468</v>
      </c>
      <c r="D1829" s="28" t="s">
        <v>33</v>
      </c>
      <c r="E1829" s="1538" t="s">
        <v>34</v>
      </c>
      <c r="F1829" s="1539"/>
      <c r="G1829" s="1539"/>
      <c r="H1829" s="1539"/>
      <c r="I1829" s="1539"/>
      <c r="J1829" s="1539"/>
      <c r="K1829" s="1539"/>
      <c r="L1829" s="1539"/>
      <c r="M1829" s="1539"/>
      <c r="N1829" s="1539"/>
      <c r="O1829" s="1539"/>
      <c r="P1829" s="1539"/>
      <c r="Q1829" s="1539"/>
      <c r="R1829" s="1539"/>
      <c r="S1829" s="1539"/>
      <c r="T1829" s="1539"/>
      <c r="U1829" s="1539"/>
      <c r="V1829" s="1539"/>
      <c r="W1829" s="1539"/>
      <c r="X1829" s="1539"/>
      <c r="Y1829" s="1539"/>
      <c r="Z1829" s="1539"/>
      <c r="AA1829" s="1539"/>
      <c r="AB1829" s="1540"/>
      <c r="BE1829" s="282"/>
      <c r="BF1829" s="282"/>
      <c r="BG1829" s="282"/>
      <c r="BH1829" s="282"/>
      <c r="BI1829" s="282"/>
      <c r="BJ1829" s="282"/>
      <c r="BK1829" s="282"/>
      <c r="BL1829" s="282"/>
      <c r="BM1829" s="282"/>
      <c r="BN1829" s="282"/>
      <c r="BO1829" s="282"/>
      <c r="BP1829" s="282"/>
      <c r="BQ1829" s="282"/>
      <c r="BR1829" s="282"/>
      <c r="BS1829" s="282"/>
      <c r="BT1829" s="282"/>
      <c r="BU1829" s="282"/>
      <c r="BV1829" s="282"/>
      <c r="BW1829" s="282"/>
      <c r="BX1829" s="282"/>
      <c r="BY1829" s="99"/>
      <c r="BZ1829" s="99"/>
      <c r="CA1829" s="99"/>
      <c r="CB1829" s="99"/>
    </row>
    <row r="1830" spans="1:159" ht="10.5" customHeight="1" thickBot="1" x14ac:dyDescent="0.25">
      <c r="A1830" s="283" t="s">
        <v>315</v>
      </c>
      <c r="B1830" s="115"/>
      <c r="C1830" s="115"/>
      <c r="D1830" s="115"/>
      <c r="E1830" s="115">
        <v>1</v>
      </c>
      <c r="F1830" s="115">
        <v>2</v>
      </c>
      <c r="G1830" s="115">
        <v>3</v>
      </c>
      <c r="H1830" s="284">
        <v>4</v>
      </c>
      <c r="I1830" s="115">
        <v>5</v>
      </c>
      <c r="J1830" s="115">
        <v>6</v>
      </c>
      <c r="K1830" s="115">
        <v>7</v>
      </c>
      <c r="L1830" s="115">
        <v>8</v>
      </c>
      <c r="M1830" s="115">
        <v>9</v>
      </c>
      <c r="N1830" s="284">
        <v>10</v>
      </c>
      <c r="O1830" s="115">
        <v>11</v>
      </c>
      <c r="P1830" s="115">
        <v>12</v>
      </c>
      <c r="Q1830" s="115">
        <v>13</v>
      </c>
      <c r="R1830" s="115">
        <v>14</v>
      </c>
      <c r="S1830" s="115">
        <v>15</v>
      </c>
      <c r="T1830" s="115">
        <v>16</v>
      </c>
      <c r="U1830" s="115">
        <v>17</v>
      </c>
      <c r="V1830" s="284">
        <v>18</v>
      </c>
      <c r="W1830" s="115">
        <v>19</v>
      </c>
      <c r="X1830" s="115">
        <v>20</v>
      </c>
      <c r="Y1830" s="115">
        <v>21</v>
      </c>
      <c r="Z1830" s="115">
        <v>22</v>
      </c>
      <c r="AA1830" s="115">
        <v>23</v>
      </c>
      <c r="AB1830" s="115">
        <v>24</v>
      </c>
      <c r="AG1830" s="432"/>
      <c r="AH1830" s="432"/>
      <c r="AI1830" s="432"/>
      <c r="AJ1830" s="432"/>
      <c r="AK1830" s="432"/>
      <c r="AL1830" s="432"/>
      <c r="AM1830" s="432"/>
      <c r="AN1830" s="432"/>
      <c r="AO1830" s="432"/>
      <c r="AP1830" s="432"/>
      <c r="AQ1830" s="432"/>
      <c r="AR1830" s="432"/>
      <c r="AS1830" s="432"/>
      <c r="AT1830" s="432"/>
      <c r="AU1830" s="432"/>
      <c r="AV1830" s="432"/>
      <c r="AW1830" s="432"/>
      <c r="AX1830" s="432"/>
      <c r="AY1830" s="432"/>
      <c r="AZ1830" s="432"/>
      <c r="BA1830" s="432"/>
      <c r="BB1830" s="432"/>
      <c r="BC1830" s="432"/>
      <c r="BD1830" s="432"/>
    </row>
    <row r="1831" spans="1:159" ht="10.5" customHeight="1" x14ac:dyDescent="0.2">
      <c r="A1831" s="250" t="s">
        <v>94</v>
      </c>
      <c r="B1831" s="31"/>
      <c r="C1831" s="31"/>
      <c r="D1831" s="32"/>
      <c r="E1831" s="32">
        <v>6</v>
      </c>
      <c r="F1831" s="32">
        <v>6</v>
      </c>
      <c r="G1831" s="32">
        <v>6</v>
      </c>
      <c r="H1831" s="251">
        <v>6</v>
      </c>
      <c r="I1831" s="32">
        <v>6</v>
      </c>
      <c r="J1831" s="32">
        <v>6</v>
      </c>
      <c r="K1831" s="32">
        <v>6</v>
      </c>
      <c r="L1831" s="32">
        <v>6</v>
      </c>
      <c r="M1831" s="32">
        <v>6</v>
      </c>
      <c r="N1831" s="251">
        <v>6</v>
      </c>
      <c r="O1831" s="32">
        <v>6</v>
      </c>
      <c r="P1831" s="32">
        <v>6</v>
      </c>
      <c r="Q1831" s="32">
        <v>6</v>
      </c>
      <c r="R1831" s="32">
        <v>6</v>
      </c>
      <c r="S1831" s="32">
        <v>6</v>
      </c>
      <c r="T1831" s="32">
        <v>6</v>
      </c>
      <c r="U1831" s="32">
        <v>6</v>
      </c>
      <c r="V1831" s="251">
        <v>6</v>
      </c>
      <c r="W1831" s="32">
        <v>6</v>
      </c>
      <c r="X1831" s="32">
        <v>6</v>
      </c>
      <c r="Y1831" s="32">
        <v>6</v>
      </c>
      <c r="Z1831" s="32">
        <v>6</v>
      </c>
      <c r="AA1831" s="32">
        <v>6</v>
      </c>
      <c r="AB1831" s="32">
        <v>6</v>
      </c>
    </row>
    <row r="1832" spans="1:159" ht="10.5" customHeight="1" thickBot="1" x14ac:dyDescent="0.25">
      <c r="A1832" s="327" t="s">
        <v>97</v>
      </c>
      <c r="B1832" s="33"/>
      <c r="C1832" s="33"/>
      <c r="D1832" s="34"/>
      <c r="E1832" s="34">
        <v>6</v>
      </c>
      <c r="F1832" s="34">
        <v>6</v>
      </c>
      <c r="G1832" s="34">
        <v>6</v>
      </c>
      <c r="H1832" s="758">
        <v>6</v>
      </c>
      <c r="I1832" s="34">
        <v>6</v>
      </c>
      <c r="J1832" s="34">
        <v>6</v>
      </c>
      <c r="K1832" s="34">
        <v>6</v>
      </c>
      <c r="L1832" s="34">
        <v>6</v>
      </c>
      <c r="M1832" s="34">
        <v>6</v>
      </c>
      <c r="N1832" s="758">
        <v>6</v>
      </c>
      <c r="O1832" s="34">
        <v>6</v>
      </c>
      <c r="P1832" s="34">
        <v>6</v>
      </c>
      <c r="Q1832" s="34">
        <v>6</v>
      </c>
      <c r="R1832" s="34">
        <v>6</v>
      </c>
      <c r="S1832" s="34">
        <v>6</v>
      </c>
      <c r="T1832" s="34">
        <v>6</v>
      </c>
      <c r="U1832" s="34">
        <v>6</v>
      </c>
      <c r="V1832" s="758">
        <v>6</v>
      </c>
      <c r="W1832" s="34">
        <v>6</v>
      </c>
      <c r="X1832" s="34">
        <v>6</v>
      </c>
      <c r="Y1832" s="34">
        <v>6</v>
      </c>
      <c r="Z1832" s="34">
        <v>6</v>
      </c>
      <c r="AA1832" s="34">
        <v>6</v>
      </c>
      <c r="AB1832" s="34">
        <v>6</v>
      </c>
    </row>
    <row r="1833" spans="1:159" s="114" customFormat="1" ht="10.5" customHeight="1" x14ac:dyDescent="0.2">
      <c r="A1833" s="1372" t="s">
        <v>8</v>
      </c>
      <c r="B1833" s="1375" t="s">
        <v>73</v>
      </c>
      <c r="C1833" s="695" t="s">
        <v>118</v>
      </c>
      <c r="D1833" s="726" t="s">
        <v>27</v>
      </c>
      <c r="E1833" s="50">
        <f>ROUND(SQRT(E1835^2+(E1836-E1837)^2)*1000/(1.73*E1850),0)</f>
        <v>1</v>
      </c>
      <c r="F1833" s="50">
        <f t="shared" ref="F1833:AB1833" si="659">ROUND(SQRT(F1835^2+(F1836-F1837)^2)*1000/(1.73*F1850),0)</f>
        <v>1</v>
      </c>
      <c r="G1833" s="50">
        <f t="shared" si="659"/>
        <v>1</v>
      </c>
      <c r="H1833" s="253">
        <f t="shared" si="659"/>
        <v>1</v>
      </c>
      <c r="I1833" s="50">
        <f t="shared" si="659"/>
        <v>1</v>
      </c>
      <c r="J1833" s="50">
        <f t="shared" si="659"/>
        <v>1</v>
      </c>
      <c r="K1833" s="50">
        <f t="shared" si="659"/>
        <v>1</v>
      </c>
      <c r="L1833" s="50">
        <f t="shared" si="659"/>
        <v>1</v>
      </c>
      <c r="M1833" s="50">
        <f t="shared" si="659"/>
        <v>1</v>
      </c>
      <c r="N1833" s="253">
        <f t="shared" si="659"/>
        <v>1</v>
      </c>
      <c r="O1833" s="50">
        <f t="shared" si="659"/>
        <v>1</v>
      </c>
      <c r="P1833" s="50">
        <f t="shared" si="659"/>
        <v>1</v>
      </c>
      <c r="Q1833" s="50">
        <f t="shared" si="659"/>
        <v>1</v>
      </c>
      <c r="R1833" s="50">
        <f t="shared" si="659"/>
        <v>1</v>
      </c>
      <c r="S1833" s="50">
        <f t="shared" si="659"/>
        <v>1</v>
      </c>
      <c r="T1833" s="50">
        <f t="shared" si="659"/>
        <v>1</v>
      </c>
      <c r="U1833" s="50">
        <f t="shared" si="659"/>
        <v>1</v>
      </c>
      <c r="V1833" s="253">
        <f t="shared" si="659"/>
        <v>1</v>
      </c>
      <c r="W1833" s="50">
        <f t="shared" si="659"/>
        <v>1</v>
      </c>
      <c r="X1833" s="50">
        <f t="shared" si="659"/>
        <v>1</v>
      </c>
      <c r="Y1833" s="50">
        <f t="shared" si="659"/>
        <v>1</v>
      </c>
      <c r="Z1833" s="50">
        <f t="shared" si="659"/>
        <v>1</v>
      </c>
      <c r="AA1833" s="50">
        <f t="shared" si="659"/>
        <v>1</v>
      </c>
      <c r="AB1833" s="50">
        <f t="shared" si="659"/>
        <v>1</v>
      </c>
      <c r="AC1833" s="346"/>
      <c r="AD1833" s="495"/>
      <c r="AE1833" s="492"/>
      <c r="AF1833" s="76"/>
      <c r="AG1833" s="76"/>
      <c r="AH1833" s="76"/>
      <c r="AI1833" s="76"/>
      <c r="AJ1833" s="76"/>
      <c r="AK1833" s="76"/>
      <c r="AL1833" s="76"/>
      <c r="AM1833" s="76"/>
      <c r="AN1833" s="76"/>
      <c r="AO1833" s="76"/>
      <c r="AP1833" s="76"/>
      <c r="AQ1833" s="76"/>
      <c r="AR1833" s="76"/>
      <c r="AS1833" s="76"/>
      <c r="AT1833" s="76"/>
      <c r="AU1833" s="76"/>
      <c r="AV1833" s="76"/>
      <c r="AW1833" s="76"/>
      <c r="AX1833" s="76"/>
      <c r="AY1833" s="76"/>
      <c r="AZ1833" s="76"/>
      <c r="BA1833" s="76"/>
      <c r="BB1833" s="76"/>
      <c r="BC1833" s="76"/>
      <c r="BD1833" s="76"/>
      <c r="BE1833" s="256"/>
      <c r="BF1833" s="256"/>
      <c r="BG1833" s="256"/>
      <c r="BH1833" s="256"/>
      <c r="BI1833" s="256"/>
      <c r="BJ1833" s="256"/>
      <c r="BK1833" s="256"/>
      <c r="BL1833" s="256"/>
      <c r="BM1833" s="256"/>
      <c r="BN1833" s="256"/>
      <c r="BO1833" s="256"/>
      <c r="BP1833" s="256"/>
      <c r="BQ1833" s="256"/>
      <c r="BR1833" s="256"/>
      <c r="BS1833" s="256"/>
      <c r="BT1833" s="256"/>
      <c r="BU1833" s="256"/>
      <c r="BV1833" s="256"/>
      <c r="BW1833" s="256"/>
      <c r="BX1833" s="256"/>
    </row>
    <row r="1834" spans="1:159" ht="10.5" customHeight="1" x14ac:dyDescent="0.2">
      <c r="A1834" s="1373"/>
      <c r="B1834" s="1376"/>
      <c r="C1834" s="846" t="s">
        <v>115</v>
      </c>
      <c r="D1834" s="102" t="s">
        <v>27</v>
      </c>
      <c r="E1834" s="680">
        <v>1</v>
      </c>
      <c r="F1834" s="680">
        <v>1</v>
      </c>
      <c r="G1834" s="680">
        <v>1</v>
      </c>
      <c r="H1834" s="681">
        <v>1</v>
      </c>
      <c r="I1834" s="680">
        <v>1</v>
      </c>
      <c r="J1834" s="680">
        <v>1</v>
      </c>
      <c r="K1834" s="680">
        <v>1</v>
      </c>
      <c r="L1834" s="680">
        <v>1</v>
      </c>
      <c r="M1834" s="680">
        <v>1</v>
      </c>
      <c r="N1834" s="681">
        <v>1</v>
      </c>
      <c r="O1834" s="680">
        <v>1</v>
      </c>
      <c r="P1834" s="680">
        <v>1</v>
      </c>
      <c r="Q1834" s="680">
        <v>1</v>
      </c>
      <c r="R1834" s="680">
        <v>1</v>
      </c>
      <c r="S1834" s="680">
        <v>1</v>
      </c>
      <c r="T1834" s="680">
        <v>1</v>
      </c>
      <c r="U1834" s="680">
        <v>1</v>
      </c>
      <c r="V1834" s="681">
        <v>1</v>
      </c>
      <c r="W1834" s="680">
        <v>1</v>
      </c>
      <c r="X1834" s="680">
        <v>1</v>
      </c>
      <c r="Y1834" s="680">
        <v>1</v>
      </c>
      <c r="Z1834" s="680">
        <v>1</v>
      </c>
      <c r="AA1834" s="680">
        <v>1</v>
      </c>
      <c r="AB1834" s="680">
        <v>1</v>
      </c>
      <c r="AC1834" s="254"/>
      <c r="AD1834" s="129"/>
      <c r="AE1834" s="129"/>
    </row>
    <row r="1835" spans="1:159" ht="10.5" customHeight="1" x14ac:dyDescent="0.2">
      <c r="A1835" s="1373"/>
      <c r="B1835" s="1376"/>
      <c r="C1835" s="846" t="s">
        <v>908</v>
      </c>
      <c r="D1835" s="102" t="s">
        <v>108</v>
      </c>
      <c r="E1835" s="51">
        <v>1.4279999999999999E-2</v>
      </c>
      <c r="F1835" s="51">
        <v>1.44E-2</v>
      </c>
      <c r="G1835" s="51">
        <v>1.44E-2</v>
      </c>
      <c r="H1835" s="330">
        <v>1.4160000000000001E-2</v>
      </c>
      <c r="I1835" s="51">
        <v>1.44E-2</v>
      </c>
      <c r="J1835" s="51">
        <v>1.4279999999999999E-2</v>
      </c>
      <c r="K1835" s="51">
        <v>1.4279999999999999E-2</v>
      </c>
      <c r="L1835" s="51">
        <v>1.4039999999999999E-2</v>
      </c>
      <c r="M1835" s="51">
        <v>1.452E-2</v>
      </c>
      <c r="N1835" s="330">
        <v>1.4999999999999999E-2</v>
      </c>
      <c r="O1835" s="51">
        <v>1.4999999999999999E-2</v>
      </c>
      <c r="P1835" s="51">
        <v>1.4760000000000001E-2</v>
      </c>
      <c r="Q1835" s="51">
        <v>1.4880000000000001E-2</v>
      </c>
      <c r="R1835" s="51">
        <v>1.4999999999999999E-2</v>
      </c>
      <c r="S1835" s="51">
        <v>1.512E-2</v>
      </c>
      <c r="T1835" s="51">
        <v>1.5359999999999999E-2</v>
      </c>
      <c r="U1835" s="51">
        <v>1.512E-2</v>
      </c>
      <c r="V1835" s="330">
        <v>1.4760000000000001E-2</v>
      </c>
      <c r="W1835" s="51">
        <v>1.464E-2</v>
      </c>
      <c r="X1835" s="51">
        <v>1.464E-2</v>
      </c>
      <c r="Y1835" s="51">
        <v>1.44E-2</v>
      </c>
      <c r="Z1835" s="51">
        <v>1.4039999999999999E-2</v>
      </c>
      <c r="AA1835" s="51">
        <v>1.464E-2</v>
      </c>
      <c r="AB1835" s="51">
        <v>1.464E-2</v>
      </c>
      <c r="AC1835" s="41">
        <f>SUM(E1835:AB1835)</f>
        <v>0.35076000000000002</v>
      </c>
      <c r="AD1835" s="43">
        <f>SUM(E1836:AB1836)</f>
        <v>0.13044000000000003</v>
      </c>
      <c r="AE1835" s="49">
        <v>12</v>
      </c>
    </row>
    <row r="1836" spans="1:159" ht="10.5" customHeight="1" x14ac:dyDescent="0.2">
      <c r="A1836" s="1373"/>
      <c r="B1836" s="1376"/>
      <c r="C1836" s="846" t="s">
        <v>908</v>
      </c>
      <c r="D1836" s="102" t="s">
        <v>906</v>
      </c>
      <c r="E1836" s="51">
        <v>5.4000000000000003E-3</v>
      </c>
      <c r="F1836" s="42">
        <v>5.1600000000000005E-3</v>
      </c>
      <c r="G1836" s="42">
        <v>5.28E-3</v>
      </c>
      <c r="H1836" s="255">
        <v>5.28E-3</v>
      </c>
      <c r="I1836" s="42">
        <v>5.1600000000000005E-3</v>
      </c>
      <c r="J1836" s="42">
        <v>5.28E-3</v>
      </c>
      <c r="K1836" s="42">
        <v>5.28E-3</v>
      </c>
      <c r="L1836" s="42">
        <v>5.28E-3</v>
      </c>
      <c r="M1836" s="42">
        <v>5.5199999999999997E-3</v>
      </c>
      <c r="N1836" s="255">
        <v>5.7599999999999995E-3</v>
      </c>
      <c r="O1836" s="42">
        <v>5.7599999999999995E-3</v>
      </c>
      <c r="P1836" s="42">
        <v>5.64E-3</v>
      </c>
      <c r="Q1836" s="42">
        <v>5.64E-3</v>
      </c>
      <c r="R1836" s="42">
        <v>5.5199999999999997E-3</v>
      </c>
      <c r="S1836" s="42">
        <v>5.5199999999999997E-3</v>
      </c>
      <c r="T1836" s="42">
        <v>5.5199999999999997E-3</v>
      </c>
      <c r="U1836" s="42">
        <v>5.5199999999999997E-3</v>
      </c>
      <c r="V1836" s="255">
        <v>5.4000000000000003E-3</v>
      </c>
      <c r="W1836" s="42">
        <v>5.4000000000000003E-3</v>
      </c>
      <c r="X1836" s="42">
        <v>5.5199999999999997E-3</v>
      </c>
      <c r="Y1836" s="42">
        <v>5.4000000000000003E-3</v>
      </c>
      <c r="Z1836" s="42">
        <v>5.28E-3</v>
      </c>
      <c r="AA1836" s="42">
        <v>5.4000000000000003E-3</v>
      </c>
      <c r="AB1836" s="42">
        <v>5.5199999999999997E-3</v>
      </c>
      <c r="AC1836" s="41"/>
      <c r="AD1836" s="43"/>
      <c r="AE1836" s="49"/>
      <c r="AF1836" s="256"/>
      <c r="AG1836" s="256"/>
      <c r="AH1836" s="256"/>
      <c r="AI1836" s="256"/>
      <c r="AJ1836" s="256"/>
      <c r="AK1836" s="256"/>
      <c r="AL1836" s="256"/>
      <c r="AM1836" s="256"/>
      <c r="AN1836" s="256"/>
      <c r="AO1836" s="256"/>
      <c r="AP1836" s="256"/>
      <c r="AQ1836" s="256"/>
      <c r="AR1836" s="256"/>
      <c r="AS1836" s="256"/>
      <c r="AT1836" s="256"/>
      <c r="AU1836" s="256"/>
      <c r="AV1836" s="256"/>
      <c r="AW1836" s="256"/>
      <c r="AX1836" s="256"/>
      <c r="AY1836" s="256"/>
      <c r="AZ1836" s="256"/>
      <c r="BA1836" s="256"/>
      <c r="BB1836" s="256"/>
      <c r="BC1836" s="256"/>
      <c r="BD1836" s="256"/>
    </row>
    <row r="1837" spans="1:159" ht="10.5" customHeight="1" x14ac:dyDescent="0.2">
      <c r="A1837" s="1373"/>
      <c r="B1837" s="1376"/>
      <c r="C1837" s="846" t="s">
        <v>908</v>
      </c>
      <c r="D1837" s="102" t="s">
        <v>907</v>
      </c>
      <c r="E1837" s="142">
        <v>8.3999999999999993E-4</v>
      </c>
      <c r="F1837" s="104">
        <v>1.08E-3</v>
      </c>
      <c r="G1837" s="104">
        <v>1.1999999999999999E-3</v>
      </c>
      <c r="H1837" s="259">
        <v>8.3999999999999993E-4</v>
      </c>
      <c r="I1837" s="104">
        <v>1.08E-3</v>
      </c>
      <c r="J1837" s="104">
        <v>9.5999999999999992E-4</v>
      </c>
      <c r="K1837" s="104">
        <v>1.08E-3</v>
      </c>
      <c r="L1837" s="104">
        <v>9.5999999999999992E-4</v>
      </c>
      <c r="M1837" s="104">
        <v>1.32E-3</v>
      </c>
      <c r="N1837" s="259">
        <v>1.32E-3</v>
      </c>
      <c r="O1837" s="104">
        <v>1.32E-3</v>
      </c>
      <c r="P1837" s="104">
        <v>1.1999999999999999E-3</v>
      </c>
      <c r="Q1837" s="104">
        <v>1.32E-3</v>
      </c>
      <c r="R1837" s="104">
        <v>1.08E-3</v>
      </c>
      <c r="S1837" s="104">
        <v>1.1999999999999999E-3</v>
      </c>
      <c r="T1837" s="104">
        <v>1.1999999999999999E-3</v>
      </c>
      <c r="U1837" s="104">
        <v>1.08E-3</v>
      </c>
      <c r="V1837" s="259">
        <v>1.1999999999999999E-3</v>
      </c>
      <c r="W1837" s="104">
        <v>9.5999999999999992E-4</v>
      </c>
      <c r="X1837" s="104">
        <v>9.5999999999999992E-4</v>
      </c>
      <c r="Y1837" s="104">
        <v>9.5999999999999992E-4</v>
      </c>
      <c r="Z1837" s="104">
        <v>8.3999999999999993E-4</v>
      </c>
      <c r="AA1837" s="104">
        <v>1.08E-3</v>
      </c>
      <c r="AB1837" s="104">
        <v>8.3999999999999993E-4</v>
      </c>
      <c r="AC1837" s="41"/>
      <c r="AD1837" s="43"/>
      <c r="AE1837" s="49"/>
      <c r="AF1837" s="256"/>
      <c r="AG1837" s="256"/>
      <c r="AH1837" s="256"/>
      <c r="AI1837" s="256"/>
      <c r="AJ1837" s="256"/>
      <c r="AK1837" s="256"/>
      <c r="AL1837" s="256"/>
      <c r="AM1837" s="256"/>
      <c r="AN1837" s="256"/>
      <c r="AO1837" s="256"/>
      <c r="AP1837" s="256"/>
      <c r="AQ1837" s="256"/>
      <c r="AR1837" s="256"/>
      <c r="AS1837" s="256"/>
      <c r="AT1837" s="256"/>
      <c r="AU1837" s="256"/>
      <c r="AV1837" s="256"/>
      <c r="AW1837" s="256"/>
      <c r="AX1837" s="256"/>
      <c r="AY1837" s="256"/>
      <c r="AZ1837" s="256"/>
      <c r="BA1837" s="256"/>
      <c r="BB1837" s="256"/>
      <c r="BC1837" s="256"/>
      <c r="BD1837" s="256"/>
    </row>
    <row r="1838" spans="1:159" ht="10.5" customHeight="1" thickBot="1" x14ac:dyDescent="0.25">
      <c r="A1838" s="1374"/>
      <c r="B1838" s="1377"/>
      <c r="C1838" s="197"/>
      <c r="D1838" s="166" t="s">
        <v>35</v>
      </c>
      <c r="E1838" s="45">
        <f>(E1836-E1837)/E1835</f>
        <v>0.31932773109243706</v>
      </c>
      <c r="F1838" s="45">
        <f t="shared" ref="F1838:AB1838" si="660">(F1836-F1837)/F1835</f>
        <v>0.28333333333333338</v>
      </c>
      <c r="G1838" s="45">
        <f t="shared" si="660"/>
        <v>0.28333333333333338</v>
      </c>
      <c r="H1838" s="286">
        <f t="shared" si="660"/>
        <v>0.3135593220338983</v>
      </c>
      <c r="I1838" s="45">
        <f t="shared" si="660"/>
        <v>0.28333333333333338</v>
      </c>
      <c r="J1838" s="45">
        <f t="shared" si="660"/>
        <v>0.30252100840336138</v>
      </c>
      <c r="K1838" s="45">
        <f t="shared" si="660"/>
        <v>0.29411764705882354</v>
      </c>
      <c r="L1838" s="45">
        <f t="shared" si="660"/>
        <v>0.30769230769230771</v>
      </c>
      <c r="M1838" s="45">
        <f t="shared" si="660"/>
        <v>0.28925619834710742</v>
      </c>
      <c r="N1838" s="286">
        <f t="shared" si="660"/>
        <v>0.29599999999999999</v>
      </c>
      <c r="O1838" s="45">
        <f t="shared" si="660"/>
        <v>0.29599999999999999</v>
      </c>
      <c r="P1838" s="45">
        <f t="shared" si="660"/>
        <v>0.30081300813008133</v>
      </c>
      <c r="Q1838" s="45">
        <f t="shared" si="660"/>
        <v>0.29032258064516125</v>
      </c>
      <c r="R1838" s="45">
        <f t="shared" si="660"/>
        <v>0.29599999999999999</v>
      </c>
      <c r="S1838" s="45">
        <f t="shared" si="660"/>
        <v>0.2857142857142857</v>
      </c>
      <c r="T1838" s="45">
        <f t="shared" si="660"/>
        <v>0.28125000000000006</v>
      </c>
      <c r="U1838" s="45">
        <f t="shared" si="660"/>
        <v>0.29365079365079361</v>
      </c>
      <c r="V1838" s="286">
        <f t="shared" si="660"/>
        <v>0.28455284552845533</v>
      </c>
      <c r="W1838" s="45">
        <f t="shared" si="660"/>
        <v>0.30327868852459017</v>
      </c>
      <c r="X1838" s="45">
        <f t="shared" si="660"/>
        <v>0.31147540983606553</v>
      </c>
      <c r="Y1838" s="45">
        <f t="shared" si="660"/>
        <v>0.30833333333333335</v>
      </c>
      <c r="Z1838" s="45">
        <f t="shared" si="660"/>
        <v>0.31623931623931628</v>
      </c>
      <c r="AA1838" s="45">
        <f t="shared" si="660"/>
        <v>0.29508196721311475</v>
      </c>
      <c r="AB1838" s="45">
        <f t="shared" si="660"/>
        <v>0.31967213114754101</v>
      </c>
      <c r="AC1838" s="41"/>
      <c r="AD1838" s="43"/>
      <c r="AE1838" s="49"/>
      <c r="AF1838" s="256"/>
      <c r="AG1838" s="256"/>
      <c r="AH1838" s="256"/>
      <c r="AI1838" s="256"/>
      <c r="AJ1838" s="256"/>
      <c r="AK1838" s="256"/>
      <c r="AL1838" s="256"/>
      <c r="AM1838" s="256"/>
      <c r="AN1838" s="256"/>
      <c r="AO1838" s="256"/>
      <c r="AP1838" s="256"/>
      <c r="AQ1838" s="256"/>
      <c r="AR1838" s="256"/>
      <c r="AS1838" s="256"/>
      <c r="AT1838" s="256"/>
      <c r="AU1838" s="256"/>
      <c r="AV1838" s="256"/>
      <c r="AW1838" s="256"/>
      <c r="AX1838" s="256"/>
      <c r="AY1838" s="256"/>
      <c r="AZ1838" s="256"/>
      <c r="BA1838" s="256"/>
      <c r="BB1838" s="256"/>
      <c r="BC1838" s="256"/>
      <c r="BD1838" s="256"/>
    </row>
    <row r="1839" spans="1:159" s="114" customFormat="1" ht="10.5" customHeight="1" x14ac:dyDescent="0.2">
      <c r="A1839" s="1372" t="s">
        <v>12</v>
      </c>
      <c r="B1839" s="1375" t="s">
        <v>74</v>
      </c>
      <c r="C1839" s="695" t="s">
        <v>118</v>
      </c>
      <c r="D1839" s="726" t="s">
        <v>27</v>
      </c>
      <c r="E1839" s="50">
        <f>ROUND(SQRT(E1841^2+(E1842-E1843)^2)*1000/(1.73*E1851),0)</f>
        <v>22</v>
      </c>
      <c r="F1839" s="50">
        <f t="shared" ref="F1839:AB1839" si="661">ROUND(SQRT(F1841^2+(F1842-F1843)^2)*1000/(1.73*F1851),0)</f>
        <v>20</v>
      </c>
      <c r="G1839" s="50">
        <f t="shared" si="661"/>
        <v>20</v>
      </c>
      <c r="H1839" s="253">
        <f t="shared" si="661"/>
        <v>20</v>
      </c>
      <c r="I1839" s="50">
        <f t="shared" si="661"/>
        <v>21</v>
      </c>
      <c r="J1839" s="50">
        <f t="shared" si="661"/>
        <v>24</v>
      </c>
      <c r="K1839" s="50">
        <f t="shared" si="661"/>
        <v>22</v>
      </c>
      <c r="L1839" s="50">
        <f t="shared" si="661"/>
        <v>22</v>
      </c>
      <c r="M1839" s="50">
        <f t="shared" si="661"/>
        <v>24</v>
      </c>
      <c r="N1839" s="253">
        <f t="shared" si="661"/>
        <v>25</v>
      </c>
      <c r="O1839" s="50">
        <f t="shared" si="661"/>
        <v>27</v>
      </c>
      <c r="P1839" s="50">
        <f t="shared" si="661"/>
        <v>27</v>
      </c>
      <c r="Q1839" s="50">
        <f t="shared" si="661"/>
        <v>26</v>
      </c>
      <c r="R1839" s="50">
        <f t="shared" si="661"/>
        <v>23</v>
      </c>
      <c r="S1839" s="50">
        <f t="shared" si="661"/>
        <v>24</v>
      </c>
      <c r="T1839" s="50">
        <f t="shared" si="661"/>
        <v>24</v>
      </c>
      <c r="U1839" s="50">
        <f t="shared" si="661"/>
        <v>25</v>
      </c>
      <c r="V1839" s="253">
        <f t="shared" si="661"/>
        <v>26</v>
      </c>
      <c r="W1839" s="50">
        <f t="shared" si="661"/>
        <v>26</v>
      </c>
      <c r="X1839" s="50">
        <f t="shared" si="661"/>
        <v>25</v>
      </c>
      <c r="Y1839" s="50">
        <f t="shared" si="661"/>
        <v>22</v>
      </c>
      <c r="Z1839" s="50">
        <f t="shared" si="661"/>
        <v>23</v>
      </c>
      <c r="AA1839" s="50">
        <f t="shared" si="661"/>
        <v>23</v>
      </c>
      <c r="AB1839" s="50">
        <f t="shared" si="661"/>
        <v>21</v>
      </c>
      <c r="AC1839" s="346"/>
      <c r="AD1839" s="495"/>
      <c r="AE1839" s="492"/>
      <c r="AF1839" s="76"/>
      <c r="AG1839" s="76"/>
      <c r="AH1839" s="76"/>
      <c r="AI1839" s="76"/>
      <c r="AJ1839" s="76"/>
      <c r="AK1839" s="76"/>
      <c r="AL1839" s="76"/>
      <c r="AM1839" s="76"/>
      <c r="AN1839" s="76"/>
      <c r="AO1839" s="76"/>
      <c r="AP1839" s="76"/>
      <c r="AQ1839" s="76"/>
      <c r="AR1839" s="76"/>
      <c r="AS1839" s="76"/>
      <c r="AT1839" s="76"/>
      <c r="AU1839" s="76"/>
      <c r="AV1839" s="76"/>
      <c r="AW1839" s="76"/>
      <c r="AX1839" s="76"/>
      <c r="AY1839" s="76"/>
      <c r="AZ1839" s="76"/>
      <c r="BA1839" s="76"/>
      <c r="BB1839" s="76"/>
      <c r="BC1839" s="76"/>
      <c r="BD1839" s="76"/>
      <c r="BE1839" s="256"/>
      <c r="BF1839" s="256"/>
      <c r="BG1839" s="256"/>
      <c r="BH1839" s="256"/>
      <c r="BI1839" s="256"/>
      <c r="BJ1839" s="256"/>
      <c r="BK1839" s="256"/>
      <c r="BL1839" s="256"/>
      <c r="BM1839" s="256"/>
      <c r="BN1839" s="256"/>
      <c r="BO1839" s="256"/>
      <c r="BP1839" s="256"/>
      <c r="BQ1839" s="256"/>
      <c r="BR1839" s="256"/>
      <c r="BS1839" s="256"/>
      <c r="BT1839" s="256"/>
      <c r="BU1839" s="256"/>
      <c r="BV1839" s="256"/>
      <c r="BW1839" s="256"/>
      <c r="BX1839" s="256"/>
    </row>
    <row r="1840" spans="1:159" ht="10.5" customHeight="1" x14ac:dyDescent="0.2">
      <c r="A1840" s="1373"/>
      <c r="B1840" s="1376"/>
      <c r="C1840" s="846" t="s">
        <v>115</v>
      </c>
      <c r="D1840" s="102" t="s">
        <v>27</v>
      </c>
      <c r="E1840" s="680">
        <v>22</v>
      </c>
      <c r="F1840" s="680">
        <v>18</v>
      </c>
      <c r="G1840" s="680">
        <v>18</v>
      </c>
      <c r="H1840" s="681">
        <v>19</v>
      </c>
      <c r="I1840" s="680">
        <v>21</v>
      </c>
      <c r="J1840" s="680">
        <v>21</v>
      </c>
      <c r="K1840" s="680">
        <v>22</v>
      </c>
      <c r="L1840" s="680">
        <v>22</v>
      </c>
      <c r="M1840" s="680">
        <v>24</v>
      </c>
      <c r="N1840" s="681">
        <v>25</v>
      </c>
      <c r="O1840" s="680">
        <v>26</v>
      </c>
      <c r="P1840" s="680">
        <v>27</v>
      </c>
      <c r="Q1840" s="680">
        <v>26</v>
      </c>
      <c r="R1840" s="680">
        <v>23</v>
      </c>
      <c r="S1840" s="680">
        <v>24</v>
      </c>
      <c r="T1840" s="680">
        <v>24</v>
      </c>
      <c r="U1840" s="680">
        <v>24</v>
      </c>
      <c r="V1840" s="681">
        <v>26</v>
      </c>
      <c r="W1840" s="680">
        <v>26</v>
      </c>
      <c r="X1840" s="680">
        <v>25</v>
      </c>
      <c r="Y1840" s="680">
        <v>22</v>
      </c>
      <c r="Z1840" s="680">
        <v>23</v>
      </c>
      <c r="AA1840" s="680">
        <v>23</v>
      </c>
      <c r="AB1840" s="680">
        <v>21</v>
      </c>
      <c r="AC1840" s="254"/>
      <c r="AD1840" s="129"/>
      <c r="AE1840" s="49"/>
      <c r="AF1840" s="256"/>
      <c r="AG1840" s="256"/>
      <c r="AH1840" s="256"/>
      <c r="AI1840" s="256"/>
      <c r="AJ1840" s="256"/>
      <c r="AK1840" s="256"/>
      <c r="AL1840" s="256"/>
      <c r="AM1840" s="256"/>
      <c r="AN1840" s="256"/>
      <c r="AO1840" s="256"/>
      <c r="AP1840" s="256"/>
      <c r="AQ1840" s="256"/>
      <c r="AR1840" s="256"/>
      <c r="AS1840" s="256"/>
      <c r="AT1840" s="256"/>
      <c r="AU1840" s="256"/>
      <c r="AV1840" s="256"/>
      <c r="AW1840" s="256"/>
      <c r="AX1840" s="256"/>
      <c r="AY1840" s="256"/>
      <c r="AZ1840" s="256"/>
      <c r="BA1840" s="256"/>
      <c r="BB1840" s="256"/>
      <c r="BC1840" s="256"/>
      <c r="BD1840" s="256"/>
    </row>
    <row r="1841" spans="1:81" ht="10.5" customHeight="1" x14ac:dyDescent="0.2">
      <c r="A1841" s="1373"/>
      <c r="B1841" s="1376"/>
      <c r="C1841" s="846" t="s">
        <v>908</v>
      </c>
      <c r="D1841" s="102" t="s">
        <v>108</v>
      </c>
      <c r="E1841" s="51">
        <v>0.20028000000000001</v>
      </c>
      <c r="F1841" s="51">
        <v>0.19391999999999998</v>
      </c>
      <c r="G1841" s="51">
        <v>0.19008</v>
      </c>
      <c r="H1841" s="330">
        <v>0.19068000000000002</v>
      </c>
      <c r="I1841" s="51">
        <v>0.20016</v>
      </c>
      <c r="J1841" s="51">
        <v>0.23424</v>
      </c>
      <c r="K1841" s="51">
        <v>0.21203999999999998</v>
      </c>
      <c r="L1841" s="51">
        <v>0.21875999999999998</v>
      </c>
      <c r="M1841" s="51">
        <v>0.23196</v>
      </c>
      <c r="N1841" s="330">
        <v>0.23880000000000001</v>
      </c>
      <c r="O1841" s="51">
        <v>0.26183999999999996</v>
      </c>
      <c r="P1841" s="51">
        <v>0.26580000000000004</v>
      </c>
      <c r="Q1841" s="51">
        <v>0.24731999999999998</v>
      </c>
      <c r="R1841" s="51">
        <v>0.22775999999999999</v>
      </c>
      <c r="S1841" s="51">
        <v>0.23172000000000001</v>
      </c>
      <c r="T1841" s="51">
        <v>0.24156</v>
      </c>
      <c r="U1841" s="51">
        <v>0.24924000000000002</v>
      </c>
      <c r="V1841" s="330">
        <v>0.25680000000000003</v>
      </c>
      <c r="W1841" s="51">
        <v>0.25536000000000003</v>
      </c>
      <c r="X1841" s="51">
        <v>0.24215999999999999</v>
      </c>
      <c r="Y1841" s="51">
        <v>0.21887999999999999</v>
      </c>
      <c r="Z1841" s="51">
        <v>0.22991999999999999</v>
      </c>
      <c r="AA1841" s="51">
        <v>0.21959999999999999</v>
      </c>
      <c r="AB1841" s="51">
        <v>0.19788</v>
      </c>
      <c r="AC1841" s="41">
        <f>SUM(E1841:AB1841)</f>
        <v>5.4567599999999992</v>
      </c>
      <c r="AD1841" s="43">
        <f>SUM(E1842:AB1842)</f>
        <v>3.1985999999999999</v>
      </c>
      <c r="AE1841" s="49">
        <v>12</v>
      </c>
      <c r="AF1841" s="256"/>
      <c r="AG1841" s="256"/>
      <c r="AH1841" s="256"/>
      <c r="AI1841" s="256"/>
      <c r="AJ1841" s="256"/>
      <c r="AK1841" s="256"/>
      <c r="AL1841" s="256"/>
      <c r="AM1841" s="256"/>
      <c r="AN1841" s="256"/>
      <c r="AO1841" s="256"/>
      <c r="AP1841" s="256"/>
      <c r="AQ1841" s="559"/>
      <c r="AR1841" s="256"/>
      <c r="AS1841" s="256"/>
      <c r="AT1841" s="256"/>
      <c r="AU1841" s="256"/>
      <c r="AV1841" s="256"/>
      <c r="AW1841" s="256"/>
      <c r="AX1841" s="256"/>
      <c r="AY1841" s="256"/>
      <c r="AZ1841" s="256"/>
      <c r="BA1841" s="256"/>
      <c r="BB1841" s="256"/>
      <c r="BC1841" s="256"/>
      <c r="BD1841" s="256"/>
    </row>
    <row r="1842" spans="1:81" ht="10.5" customHeight="1" x14ac:dyDescent="0.2">
      <c r="A1842" s="1373"/>
      <c r="B1842" s="1376"/>
      <c r="C1842" s="846" t="s">
        <v>908</v>
      </c>
      <c r="D1842" s="102" t="s">
        <v>906</v>
      </c>
      <c r="E1842" s="51">
        <v>0.13236000000000001</v>
      </c>
      <c r="F1842" s="42">
        <v>0.12323999999999999</v>
      </c>
      <c r="G1842" s="42">
        <v>0.12348000000000001</v>
      </c>
      <c r="H1842" s="255">
        <v>0.12456</v>
      </c>
      <c r="I1842" s="42">
        <v>0.12959999999999999</v>
      </c>
      <c r="J1842" s="42">
        <v>0.13500000000000001</v>
      </c>
      <c r="K1842" s="42">
        <v>0.12071999999999999</v>
      </c>
      <c r="L1842" s="42">
        <v>0.12323999999999999</v>
      </c>
      <c r="M1842" s="42">
        <v>0.13883999999999999</v>
      </c>
      <c r="N1842" s="255">
        <v>0.14112</v>
      </c>
      <c r="O1842" s="42">
        <v>0.14399999999999999</v>
      </c>
      <c r="P1842" s="42">
        <v>0.14363999999999999</v>
      </c>
      <c r="Q1842" s="42">
        <v>0.14843999999999999</v>
      </c>
      <c r="R1842" s="42">
        <v>0.13031999999999999</v>
      </c>
      <c r="S1842" s="42">
        <v>0.13044</v>
      </c>
      <c r="T1842" s="42">
        <v>0.12947999999999998</v>
      </c>
      <c r="U1842" s="42">
        <v>0.13883999999999999</v>
      </c>
      <c r="V1842" s="255">
        <v>0.14771999999999999</v>
      </c>
      <c r="W1842" s="42">
        <v>0.14532</v>
      </c>
      <c r="X1842" s="42">
        <v>0.13319999999999999</v>
      </c>
      <c r="Y1842" s="42">
        <v>0.12515999999999999</v>
      </c>
      <c r="Z1842" s="42">
        <v>0.12828000000000001</v>
      </c>
      <c r="AA1842" s="42">
        <v>0.13284000000000001</v>
      </c>
      <c r="AB1842" s="42">
        <v>0.12875999999999999</v>
      </c>
      <c r="AC1842" s="41"/>
      <c r="AD1842" s="43"/>
      <c r="AE1842" s="49"/>
      <c r="AF1842" s="256"/>
      <c r="AG1842" s="256"/>
      <c r="AH1842" s="256"/>
      <c r="AI1842" s="256"/>
      <c r="AJ1842" s="256"/>
      <c r="AK1842" s="256"/>
      <c r="AL1842" s="256"/>
      <c r="AM1842" s="256"/>
      <c r="AN1842" s="256"/>
      <c r="AO1842" s="256"/>
      <c r="AP1842" s="256"/>
      <c r="AQ1842" s="256"/>
      <c r="AR1842" s="256"/>
      <c r="AS1842" s="256"/>
      <c r="AT1842" s="256"/>
      <c r="AU1842" s="256"/>
      <c r="AV1842" s="256"/>
      <c r="AW1842" s="256"/>
      <c r="AX1842" s="256"/>
      <c r="AY1842" s="256"/>
      <c r="AZ1842" s="256"/>
      <c r="BA1842" s="256"/>
      <c r="BB1842" s="256"/>
      <c r="BC1842" s="256"/>
      <c r="BD1842" s="256"/>
    </row>
    <row r="1843" spans="1:81" ht="10.5" customHeight="1" x14ac:dyDescent="0.2">
      <c r="A1843" s="1373"/>
      <c r="B1843" s="1376"/>
      <c r="C1843" s="846" t="s">
        <v>908</v>
      </c>
      <c r="D1843" s="102" t="s">
        <v>907</v>
      </c>
      <c r="E1843" s="142">
        <v>0</v>
      </c>
      <c r="F1843" s="104">
        <v>0</v>
      </c>
      <c r="G1843" s="104">
        <v>0</v>
      </c>
      <c r="H1843" s="259">
        <v>0</v>
      </c>
      <c r="I1843" s="104">
        <v>0</v>
      </c>
      <c r="J1843" s="104">
        <v>0</v>
      </c>
      <c r="K1843" s="104">
        <v>0</v>
      </c>
      <c r="L1843" s="104">
        <v>0</v>
      </c>
      <c r="M1843" s="104">
        <v>0</v>
      </c>
      <c r="N1843" s="259">
        <v>0</v>
      </c>
      <c r="O1843" s="104">
        <v>0</v>
      </c>
      <c r="P1843" s="104">
        <v>0</v>
      </c>
      <c r="Q1843" s="104">
        <v>0</v>
      </c>
      <c r="R1843" s="104">
        <v>0</v>
      </c>
      <c r="S1843" s="104">
        <v>0</v>
      </c>
      <c r="T1843" s="104">
        <v>0</v>
      </c>
      <c r="U1843" s="104">
        <v>0</v>
      </c>
      <c r="V1843" s="259">
        <v>0</v>
      </c>
      <c r="W1843" s="104">
        <v>0</v>
      </c>
      <c r="X1843" s="104">
        <v>0</v>
      </c>
      <c r="Y1843" s="104">
        <v>0</v>
      </c>
      <c r="Z1843" s="104">
        <v>0</v>
      </c>
      <c r="AA1843" s="104">
        <v>0</v>
      </c>
      <c r="AB1843" s="104">
        <v>0</v>
      </c>
      <c r="AC1843" s="41"/>
      <c r="AD1843" s="43"/>
      <c r="AE1843" s="49"/>
      <c r="AF1843" s="256"/>
      <c r="AG1843" s="256"/>
      <c r="AH1843" s="256"/>
      <c r="AI1843" s="256"/>
      <c r="AJ1843" s="256"/>
      <c r="AK1843" s="256"/>
      <c r="AL1843" s="256"/>
      <c r="AM1843" s="256"/>
      <c r="AN1843" s="256"/>
      <c r="AO1843" s="256"/>
      <c r="AP1843" s="256"/>
      <c r="AQ1843" s="256"/>
      <c r="AR1843" s="256"/>
      <c r="AS1843" s="256"/>
      <c r="AT1843" s="256"/>
      <c r="AU1843" s="256"/>
      <c r="AV1843" s="256"/>
      <c r="AW1843" s="256"/>
      <c r="AX1843" s="256"/>
      <c r="AY1843" s="256"/>
      <c r="AZ1843" s="256"/>
      <c r="BA1843" s="256"/>
      <c r="BB1843" s="256"/>
      <c r="BC1843" s="256"/>
      <c r="BD1843" s="256"/>
    </row>
    <row r="1844" spans="1:81" ht="10.5" customHeight="1" thickBot="1" x14ac:dyDescent="0.25">
      <c r="A1844" s="1374"/>
      <c r="B1844" s="1377"/>
      <c r="C1844" s="197"/>
      <c r="D1844" s="166" t="s">
        <v>35</v>
      </c>
      <c r="E1844" s="45">
        <f>(E1842-E1843)/E1841</f>
        <v>0.66087477531455963</v>
      </c>
      <c r="F1844" s="45">
        <f t="shared" ref="F1844:AB1844" si="662">(F1842-F1843)/F1841</f>
        <v>0.63551980198019797</v>
      </c>
      <c r="G1844" s="45">
        <f t="shared" si="662"/>
        <v>0.64962121212121215</v>
      </c>
      <c r="H1844" s="286">
        <f t="shared" si="662"/>
        <v>0.65324103209565765</v>
      </c>
      <c r="I1844" s="45">
        <f t="shared" si="662"/>
        <v>0.64748201438848918</v>
      </c>
      <c r="J1844" s="45">
        <f t="shared" si="662"/>
        <v>0.57633196721311475</v>
      </c>
      <c r="K1844" s="45">
        <f t="shared" si="662"/>
        <v>0.5693265421618563</v>
      </c>
      <c r="L1844" s="45">
        <f t="shared" si="662"/>
        <v>0.5633571036752606</v>
      </c>
      <c r="M1844" s="45">
        <f t="shared" si="662"/>
        <v>0.59855147439213652</v>
      </c>
      <c r="N1844" s="286">
        <f t="shared" si="662"/>
        <v>0.59095477386934669</v>
      </c>
      <c r="O1844" s="45">
        <f t="shared" si="662"/>
        <v>0.54995417048579287</v>
      </c>
      <c r="P1844" s="45">
        <f t="shared" si="662"/>
        <v>0.54040632054176063</v>
      </c>
      <c r="Q1844" s="45">
        <f t="shared" si="662"/>
        <v>0.60019408054342549</v>
      </c>
      <c r="R1844" s="45">
        <f t="shared" si="662"/>
        <v>0.57218124341412013</v>
      </c>
      <c r="S1844" s="45">
        <f t="shared" si="662"/>
        <v>0.56292076644225786</v>
      </c>
      <c r="T1844" s="45">
        <f t="shared" si="662"/>
        <v>0.5360158966716343</v>
      </c>
      <c r="U1844" s="45">
        <f t="shared" si="662"/>
        <v>0.55705344246509381</v>
      </c>
      <c r="V1844" s="286">
        <f t="shared" si="662"/>
        <v>0.57523364485981299</v>
      </c>
      <c r="W1844" s="45">
        <f t="shared" si="662"/>
        <v>0.56907894736842102</v>
      </c>
      <c r="X1844" s="45">
        <f t="shared" si="662"/>
        <v>0.55004955401387512</v>
      </c>
      <c r="Y1844" s="45">
        <f t="shared" si="662"/>
        <v>0.57182017543859653</v>
      </c>
      <c r="Z1844" s="45">
        <f t="shared" si="662"/>
        <v>0.55793319415448861</v>
      </c>
      <c r="AA1844" s="45">
        <f t="shared" si="662"/>
        <v>0.60491803278688538</v>
      </c>
      <c r="AB1844" s="45">
        <f t="shared" si="662"/>
        <v>0.65069739235900537</v>
      </c>
      <c r="AC1844" s="41"/>
      <c r="AD1844" s="43"/>
      <c r="AE1844" s="49"/>
      <c r="AF1844" s="256"/>
      <c r="AG1844" s="256"/>
      <c r="AH1844" s="256"/>
      <c r="AI1844" s="256"/>
      <c r="AJ1844" s="256"/>
      <c r="AK1844" s="256"/>
      <c r="AL1844" s="256"/>
      <c r="AM1844" s="256"/>
      <c r="AN1844" s="256"/>
      <c r="AO1844" s="256"/>
      <c r="AP1844" s="256"/>
      <c r="AQ1844" s="256"/>
      <c r="AR1844" s="256"/>
      <c r="AS1844" s="256"/>
      <c r="AT1844" s="256"/>
      <c r="AU1844" s="256"/>
      <c r="AV1844" s="256"/>
      <c r="AW1844" s="256"/>
      <c r="AX1844" s="256"/>
      <c r="AY1844" s="256"/>
      <c r="AZ1844" s="256"/>
      <c r="BA1844" s="256"/>
      <c r="BB1844" s="256"/>
      <c r="BC1844" s="256"/>
      <c r="BD1844" s="256"/>
    </row>
    <row r="1845" spans="1:81" ht="10.5" customHeight="1" x14ac:dyDescent="0.2">
      <c r="A1845" s="1135" t="s">
        <v>254</v>
      </c>
      <c r="B1845" s="52"/>
      <c r="C1845" s="403"/>
      <c r="D1845" s="105"/>
      <c r="E1845" s="117">
        <f t="shared" ref="E1845:AB1845" si="663">E1835+E1841</f>
        <v>0.21456</v>
      </c>
      <c r="F1845" s="117">
        <f t="shared" si="663"/>
        <v>0.20831999999999998</v>
      </c>
      <c r="G1845" s="117">
        <f t="shared" si="663"/>
        <v>0.20448</v>
      </c>
      <c r="H1845" s="261">
        <f t="shared" si="663"/>
        <v>0.20484000000000002</v>
      </c>
      <c r="I1845" s="117">
        <f t="shared" si="663"/>
        <v>0.21456</v>
      </c>
      <c r="J1845" s="117">
        <f t="shared" si="663"/>
        <v>0.24851999999999999</v>
      </c>
      <c r="K1845" s="117">
        <f t="shared" si="663"/>
        <v>0.22631999999999997</v>
      </c>
      <c r="L1845" s="117">
        <f t="shared" si="663"/>
        <v>0.23279999999999998</v>
      </c>
      <c r="M1845" s="117">
        <f t="shared" si="663"/>
        <v>0.24648</v>
      </c>
      <c r="N1845" s="261">
        <f t="shared" si="663"/>
        <v>0.25380000000000003</v>
      </c>
      <c r="O1845" s="117">
        <f t="shared" si="663"/>
        <v>0.27683999999999997</v>
      </c>
      <c r="P1845" s="117">
        <f t="shared" si="663"/>
        <v>0.28056000000000003</v>
      </c>
      <c r="Q1845" s="117">
        <f t="shared" si="663"/>
        <v>0.26219999999999999</v>
      </c>
      <c r="R1845" s="117">
        <f t="shared" si="663"/>
        <v>0.24275999999999998</v>
      </c>
      <c r="S1845" s="117">
        <f t="shared" si="663"/>
        <v>0.24684</v>
      </c>
      <c r="T1845" s="117">
        <f t="shared" si="663"/>
        <v>0.25691999999999998</v>
      </c>
      <c r="U1845" s="117">
        <f t="shared" si="663"/>
        <v>0.26436000000000004</v>
      </c>
      <c r="V1845" s="261">
        <f t="shared" si="663"/>
        <v>0.27156000000000002</v>
      </c>
      <c r="W1845" s="117">
        <f t="shared" si="663"/>
        <v>0.27</v>
      </c>
      <c r="X1845" s="117">
        <f t="shared" si="663"/>
        <v>0.25679999999999997</v>
      </c>
      <c r="Y1845" s="117">
        <f t="shared" si="663"/>
        <v>0.23327999999999999</v>
      </c>
      <c r="Z1845" s="117">
        <f t="shared" si="663"/>
        <v>0.24395999999999998</v>
      </c>
      <c r="AA1845" s="117">
        <f t="shared" si="663"/>
        <v>0.23424</v>
      </c>
      <c r="AB1845" s="117">
        <f t="shared" si="663"/>
        <v>0.21251999999999999</v>
      </c>
      <c r="AC1845" s="54"/>
      <c r="AD1845" s="54"/>
      <c r="AE1845" s="77"/>
      <c r="AF1845" s="256"/>
      <c r="AG1845" s="256"/>
      <c r="AH1845" s="256"/>
      <c r="AI1845" s="256"/>
      <c r="AJ1845" s="256"/>
      <c r="AK1845" s="256"/>
      <c r="AL1845" s="256"/>
      <c r="AM1845" s="256"/>
      <c r="AN1845" s="256"/>
      <c r="AO1845" s="256"/>
      <c r="AP1845" s="256"/>
      <c r="AQ1845" s="256"/>
      <c r="AR1845" s="256"/>
      <c r="AS1845" s="256"/>
      <c r="AT1845" s="256"/>
      <c r="AU1845" s="256"/>
      <c r="AV1845" s="256"/>
      <c r="AW1845" s="256"/>
      <c r="AX1845" s="256"/>
      <c r="AY1845" s="256"/>
      <c r="AZ1845" s="256"/>
      <c r="BA1845" s="256"/>
      <c r="BB1845" s="256"/>
      <c r="BC1845" s="256"/>
      <c r="BD1845" s="256"/>
    </row>
    <row r="1846" spans="1:81" ht="10.5" customHeight="1" x14ac:dyDescent="0.2">
      <c r="A1846" s="1136" t="s">
        <v>255</v>
      </c>
      <c r="B1846" s="56"/>
      <c r="C1846" s="404"/>
      <c r="D1846" s="106"/>
      <c r="E1846" s="118">
        <f>E1836+E1842-E1837-E1843</f>
        <v>0.13691999999999999</v>
      </c>
      <c r="F1846" s="118">
        <f>F1836+F1842-F1837-F1843</f>
        <v>0.12731999999999999</v>
      </c>
      <c r="G1846" s="118">
        <f t="shared" ref="G1846:AB1846" si="664">G1836+G1842-G1837-G1843</f>
        <v>0.12756000000000001</v>
      </c>
      <c r="H1846" s="262">
        <f t="shared" si="664"/>
        <v>0.129</v>
      </c>
      <c r="I1846" s="118">
        <f t="shared" si="664"/>
        <v>0.13367999999999999</v>
      </c>
      <c r="J1846" s="118">
        <f t="shared" si="664"/>
        <v>0.13932000000000003</v>
      </c>
      <c r="K1846" s="118">
        <f t="shared" si="664"/>
        <v>0.12492</v>
      </c>
      <c r="L1846" s="118">
        <f t="shared" si="664"/>
        <v>0.12756000000000001</v>
      </c>
      <c r="M1846" s="118">
        <f t="shared" si="664"/>
        <v>0.14304</v>
      </c>
      <c r="N1846" s="262">
        <f t="shared" si="664"/>
        <v>0.14555999999999999</v>
      </c>
      <c r="O1846" s="118">
        <f t="shared" si="664"/>
        <v>0.14843999999999999</v>
      </c>
      <c r="P1846" s="118">
        <f t="shared" si="664"/>
        <v>0.14807999999999999</v>
      </c>
      <c r="Q1846" s="118">
        <f t="shared" si="664"/>
        <v>0.15276000000000001</v>
      </c>
      <c r="R1846" s="118">
        <f t="shared" si="664"/>
        <v>0.13475999999999999</v>
      </c>
      <c r="S1846" s="118">
        <f t="shared" si="664"/>
        <v>0.13475999999999999</v>
      </c>
      <c r="T1846" s="118">
        <f t="shared" si="664"/>
        <v>0.13379999999999997</v>
      </c>
      <c r="U1846" s="118">
        <f t="shared" si="664"/>
        <v>0.14327999999999999</v>
      </c>
      <c r="V1846" s="262">
        <f t="shared" si="664"/>
        <v>0.15191999999999997</v>
      </c>
      <c r="W1846" s="118">
        <f t="shared" si="664"/>
        <v>0.14976</v>
      </c>
      <c r="X1846" s="118">
        <f t="shared" si="664"/>
        <v>0.13775999999999999</v>
      </c>
      <c r="Y1846" s="118">
        <f t="shared" si="664"/>
        <v>0.12959999999999999</v>
      </c>
      <c r="Z1846" s="118">
        <f t="shared" si="664"/>
        <v>0.13272</v>
      </c>
      <c r="AA1846" s="118">
        <f t="shared" si="664"/>
        <v>0.13716</v>
      </c>
      <c r="AB1846" s="118">
        <f t="shared" si="664"/>
        <v>0.13343999999999998</v>
      </c>
      <c r="AC1846" s="54"/>
      <c r="AD1846" s="54"/>
      <c r="AE1846" s="77"/>
      <c r="AF1846" s="256"/>
      <c r="AG1846" s="256"/>
      <c r="AH1846" s="256"/>
      <c r="AI1846" s="256"/>
      <c r="AJ1846" s="256"/>
      <c r="AK1846" s="256"/>
      <c r="AL1846" s="256"/>
      <c r="AM1846" s="256"/>
      <c r="AN1846" s="256"/>
      <c r="AO1846" s="256"/>
      <c r="AP1846" s="256"/>
      <c r="AQ1846" s="256"/>
      <c r="AR1846" s="256"/>
      <c r="AS1846" s="256"/>
      <c r="AT1846" s="256"/>
      <c r="AU1846" s="256"/>
      <c r="AV1846" s="256"/>
      <c r="AW1846" s="256"/>
      <c r="AX1846" s="256"/>
      <c r="AY1846" s="256"/>
      <c r="AZ1846" s="256"/>
      <c r="BA1846" s="256"/>
      <c r="BB1846" s="256"/>
      <c r="BC1846" s="256"/>
      <c r="BD1846" s="256"/>
    </row>
    <row r="1847" spans="1:81" ht="10.5" customHeight="1" thickBot="1" x14ac:dyDescent="0.25">
      <c r="A1847" s="333" t="s">
        <v>256</v>
      </c>
      <c r="B1847" s="334"/>
      <c r="C1847" s="405"/>
      <c r="D1847" s="335"/>
      <c r="E1847" s="336">
        <f>SQRT(E1846*E1846+E1845*E1845)</f>
        <v>0.25452520503871517</v>
      </c>
      <c r="F1847" s="336">
        <f t="shared" ref="F1847:AB1847" si="665">SQRT(F1846*F1846+F1845*F1845)</f>
        <v>0.24414668705513903</v>
      </c>
      <c r="G1847" s="336">
        <f t="shared" si="665"/>
        <v>0.24100544392191642</v>
      </c>
      <c r="H1847" s="337">
        <f t="shared" si="665"/>
        <v>0.24207524780530537</v>
      </c>
      <c r="I1847" s="336">
        <f t="shared" si="665"/>
        <v>0.25279702529895404</v>
      </c>
      <c r="J1847" s="336">
        <f t="shared" si="665"/>
        <v>0.28490744602414309</v>
      </c>
      <c r="K1847" s="336">
        <f t="shared" si="665"/>
        <v>0.25850676741625156</v>
      </c>
      <c r="L1847" s="336">
        <f t="shared" si="665"/>
        <v>0.26545695244238748</v>
      </c>
      <c r="M1847" s="336">
        <f t="shared" si="665"/>
        <v>0.28497865183202759</v>
      </c>
      <c r="N1847" s="337">
        <f t="shared" si="665"/>
        <v>0.29257845717003844</v>
      </c>
      <c r="O1847" s="336">
        <f t="shared" si="665"/>
        <v>0.31412548320695027</v>
      </c>
      <c r="P1847" s="336">
        <f t="shared" si="665"/>
        <v>0.3172406026977001</v>
      </c>
      <c r="Q1847" s="336">
        <f t="shared" si="665"/>
        <v>0.30345421005482853</v>
      </c>
      <c r="R1847" s="336">
        <f t="shared" si="665"/>
        <v>0.27765567741359076</v>
      </c>
      <c r="S1847" s="336">
        <f t="shared" si="665"/>
        <v>0.28122987608004951</v>
      </c>
      <c r="T1847" s="336">
        <f t="shared" si="665"/>
        <v>0.28967279195671791</v>
      </c>
      <c r="U1847" s="336">
        <f t="shared" si="665"/>
        <v>0.30069148308523808</v>
      </c>
      <c r="V1847" s="337">
        <f t="shared" si="665"/>
        <v>0.31116638635945243</v>
      </c>
      <c r="W1847" s="336">
        <f t="shared" si="665"/>
        <v>0.30875242120508145</v>
      </c>
      <c r="X1847" s="336">
        <f t="shared" si="665"/>
        <v>0.29141732549730121</v>
      </c>
      <c r="Y1847" s="336">
        <f t="shared" si="665"/>
        <v>0.26686273325438303</v>
      </c>
      <c r="Z1847" s="336">
        <f t="shared" si="665"/>
        <v>0.27772482784223668</v>
      </c>
      <c r="AA1847" s="336">
        <f t="shared" si="665"/>
        <v>0.27144289123128645</v>
      </c>
      <c r="AB1847" s="336">
        <f t="shared" si="665"/>
        <v>0.25094020004774042</v>
      </c>
      <c r="AC1847" s="54">
        <f>MAX(E1847:AB1847)</f>
        <v>0.3172406026977001</v>
      </c>
      <c r="AD1847" s="54"/>
      <c r="AE1847" s="77"/>
      <c r="AF1847" s="256"/>
      <c r="AG1847" s="256"/>
      <c r="AH1847" s="256"/>
      <c r="AI1847" s="256"/>
      <c r="AJ1847" s="256"/>
      <c r="AK1847" s="256"/>
      <c r="AL1847" s="256"/>
      <c r="AM1847" s="256"/>
      <c r="AN1847" s="256"/>
      <c r="AO1847" s="256"/>
      <c r="AP1847" s="256"/>
      <c r="AQ1847" s="256"/>
      <c r="AR1847" s="256"/>
      <c r="AS1847" s="256"/>
      <c r="AT1847" s="256"/>
      <c r="AU1847" s="256"/>
      <c r="AV1847" s="256"/>
      <c r="AW1847" s="256"/>
      <c r="AX1847" s="256"/>
      <c r="AY1847" s="256"/>
      <c r="AZ1847" s="256"/>
      <c r="BA1847" s="256"/>
      <c r="BB1847" s="256"/>
      <c r="BC1847" s="256"/>
      <c r="BD1847" s="256"/>
    </row>
    <row r="1848" spans="1:81" ht="10.5" customHeight="1" thickBot="1" x14ac:dyDescent="0.25">
      <c r="A1848" s="339"/>
      <c r="B1848" s="340" t="s">
        <v>112</v>
      </c>
      <c r="C1848" s="510" t="s">
        <v>908</v>
      </c>
      <c r="D1848" s="341" t="s">
        <v>108</v>
      </c>
      <c r="E1848" s="693">
        <v>2.01444E-2</v>
      </c>
      <c r="F1848" s="693">
        <v>2.0149999999999998E-2</v>
      </c>
      <c r="G1848" s="693">
        <v>2.0145600000000003E-2</v>
      </c>
      <c r="H1848" s="694">
        <v>2.0151200000000001E-2</v>
      </c>
      <c r="I1848" s="693">
        <v>2.0140399999999999E-2</v>
      </c>
      <c r="J1848" s="693">
        <v>2.0123599999999998E-2</v>
      </c>
      <c r="K1848" s="693">
        <v>2.0127199999999998E-2</v>
      </c>
      <c r="L1848" s="693">
        <v>2.0152799999999998E-2</v>
      </c>
      <c r="M1848" s="693">
        <v>2.01484E-2</v>
      </c>
      <c r="N1848" s="694">
        <v>2.0153999999999998E-2</v>
      </c>
      <c r="O1848" s="693">
        <v>2.0154399999999999E-2</v>
      </c>
      <c r="P1848" s="693">
        <v>2.0148800000000001E-2</v>
      </c>
      <c r="Q1848" s="693">
        <v>2.0154399999999999E-2</v>
      </c>
      <c r="R1848" s="693">
        <v>2.0154399999999999E-2</v>
      </c>
      <c r="S1848" s="693">
        <v>2.0154399999999999E-2</v>
      </c>
      <c r="T1848" s="693">
        <v>2.0148800000000001E-2</v>
      </c>
      <c r="U1848" s="693">
        <v>2.0153999999999998E-2</v>
      </c>
      <c r="V1848" s="694">
        <v>2.0154399999999999E-2</v>
      </c>
      <c r="W1848" s="693">
        <v>2.0148800000000001E-2</v>
      </c>
      <c r="X1848" s="693">
        <v>2.0154399999999999E-2</v>
      </c>
      <c r="Y1848" s="693">
        <v>2.0154399999999999E-2</v>
      </c>
      <c r="Z1848" s="693">
        <v>2.0147999999999999E-2</v>
      </c>
      <c r="AA1848" s="693">
        <v>2.0154399999999999E-2</v>
      </c>
      <c r="AB1848" s="693">
        <v>2.0154399999999999E-2</v>
      </c>
      <c r="AC1848" s="344">
        <f>SUM(E1848:AB1848)</f>
        <v>0.48357560000000016</v>
      </c>
      <c r="AD1848" s="399"/>
      <c r="AE1848" s="321">
        <v>40</v>
      </c>
      <c r="AF1848" s="76"/>
      <c r="AG1848" s="76"/>
      <c r="AH1848" s="76"/>
      <c r="AI1848" s="76"/>
      <c r="AJ1848" s="76"/>
      <c r="AK1848" s="76"/>
      <c r="AL1848" s="76"/>
      <c r="AM1848" s="76"/>
      <c r="AN1848" s="76"/>
      <c r="AO1848" s="76"/>
      <c r="AP1848" s="76"/>
      <c r="AQ1848" s="76"/>
      <c r="AR1848" s="76"/>
      <c r="AS1848" s="76"/>
      <c r="AT1848" s="76"/>
      <c r="AU1848" s="76"/>
      <c r="AV1848" s="76"/>
      <c r="AW1848" s="76"/>
      <c r="AX1848" s="76"/>
      <c r="AY1848" s="76"/>
      <c r="AZ1848" s="76"/>
      <c r="BA1848" s="76"/>
      <c r="BB1848" s="76"/>
      <c r="BC1848" s="76"/>
      <c r="BD1848" s="76"/>
    </row>
    <row r="1849" spans="1:81" ht="10.5" customHeight="1" thickBot="1" x14ac:dyDescent="0.25">
      <c r="A1849" s="1133" t="s">
        <v>89</v>
      </c>
      <c r="B1849" s="264"/>
      <c r="C1849" s="146"/>
      <c r="D1849" s="265"/>
      <c r="E1849" s="146">
        <v>1</v>
      </c>
      <c r="F1849" s="146">
        <v>2</v>
      </c>
      <c r="G1849" s="146">
        <v>3</v>
      </c>
      <c r="H1849" s="248">
        <v>4</v>
      </c>
      <c r="I1849" s="146">
        <v>5</v>
      </c>
      <c r="J1849" s="146">
        <v>6</v>
      </c>
      <c r="K1849" s="146">
        <v>7</v>
      </c>
      <c r="L1849" s="146">
        <v>8</v>
      </c>
      <c r="M1849" s="146">
        <v>9</v>
      </c>
      <c r="N1849" s="248">
        <v>10</v>
      </c>
      <c r="O1849" s="146">
        <v>11</v>
      </c>
      <c r="P1849" s="146">
        <v>12</v>
      </c>
      <c r="Q1849" s="146">
        <v>13</v>
      </c>
      <c r="R1849" s="146">
        <v>14</v>
      </c>
      <c r="S1849" s="146">
        <v>15</v>
      </c>
      <c r="T1849" s="146">
        <v>16</v>
      </c>
      <c r="U1849" s="146">
        <v>17</v>
      </c>
      <c r="V1849" s="248">
        <v>18</v>
      </c>
      <c r="W1849" s="146">
        <v>19</v>
      </c>
      <c r="X1849" s="146">
        <v>20</v>
      </c>
      <c r="Y1849" s="146">
        <v>21</v>
      </c>
      <c r="Z1849" s="146">
        <v>22</v>
      </c>
      <c r="AA1849" s="146">
        <v>23</v>
      </c>
      <c r="AB1849" s="146">
        <v>24</v>
      </c>
    </row>
    <row r="1850" spans="1:81" ht="10.5" customHeight="1" x14ac:dyDescent="0.2">
      <c r="A1850" s="266" t="s">
        <v>69</v>
      </c>
      <c r="B1850" s="35"/>
      <c r="C1850" s="484" t="s">
        <v>115</v>
      </c>
      <c r="D1850" s="486" t="s">
        <v>32</v>
      </c>
      <c r="E1850" s="147">
        <v>6.5</v>
      </c>
      <c r="F1850" s="147">
        <v>6.5</v>
      </c>
      <c r="G1850" s="147">
        <v>6.4</v>
      </c>
      <c r="H1850" s="797">
        <v>6.4</v>
      </c>
      <c r="I1850" s="147">
        <v>6.4</v>
      </c>
      <c r="J1850" s="147">
        <v>6.4</v>
      </c>
      <c r="K1850" s="147">
        <v>6.5</v>
      </c>
      <c r="L1850" s="147">
        <v>6.5</v>
      </c>
      <c r="M1850" s="147">
        <v>6.5</v>
      </c>
      <c r="N1850" s="797">
        <v>6.5</v>
      </c>
      <c r="O1850" s="147">
        <v>6.5</v>
      </c>
      <c r="P1850" s="147">
        <v>6.5</v>
      </c>
      <c r="Q1850" s="147">
        <v>6.5</v>
      </c>
      <c r="R1850" s="147">
        <v>6.5</v>
      </c>
      <c r="S1850" s="147">
        <v>6.5</v>
      </c>
      <c r="T1850" s="147">
        <v>6.5</v>
      </c>
      <c r="U1850" s="147">
        <v>6.5</v>
      </c>
      <c r="V1850" s="797">
        <v>6.5</v>
      </c>
      <c r="W1850" s="147">
        <v>6.5</v>
      </c>
      <c r="X1850" s="147">
        <v>6.5</v>
      </c>
      <c r="Y1850" s="147">
        <v>6.5</v>
      </c>
      <c r="Z1850" s="147">
        <v>6.5</v>
      </c>
      <c r="AA1850" s="147">
        <v>6.5</v>
      </c>
      <c r="AB1850" s="147">
        <v>6.5</v>
      </c>
    </row>
    <row r="1851" spans="1:81" ht="10.5" customHeight="1" thickBot="1" x14ac:dyDescent="0.25">
      <c r="A1851" s="268" t="s">
        <v>70</v>
      </c>
      <c r="B1851" s="36"/>
      <c r="C1851" s="485" t="s">
        <v>115</v>
      </c>
      <c r="D1851" s="487" t="s">
        <v>32</v>
      </c>
      <c r="E1851" s="710">
        <v>6.2</v>
      </c>
      <c r="F1851" s="710">
        <v>6.5</v>
      </c>
      <c r="G1851" s="710">
        <v>6.5</v>
      </c>
      <c r="H1851" s="803">
        <v>6.5</v>
      </c>
      <c r="I1851" s="710">
        <v>6.5</v>
      </c>
      <c r="J1851" s="710">
        <v>6.4</v>
      </c>
      <c r="K1851" s="710">
        <v>6.5</v>
      </c>
      <c r="L1851" s="710">
        <v>6.5</v>
      </c>
      <c r="M1851" s="710">
        <v>6.5</v>
      </c>
      <c r="N1851" s="803">
        <v>6.5</v>
      </c>
      <c r="O1851" s="710">
        <v>6.5</v>
      </c>
      <c r="P1851" s="710">
        <v>6.5</v>
      </c>
      <c r="Q1851" s="710">
        <v>6.5</v>
      </c>
      <c r="R1851" s="710">
        <v>6.5</v>
      </c>
      <c r="S1851" s="710">
        <v>6.5</v>
      </c>
      <c r="T1851" s="710">
        <v>6.5</v>
      </c>
      <c r="U1851" s="710">
        <v>6.5</v>
      </c>
      <c r="V1851" s="803">
        <v>6.5</v>
      </c>
      <c r="W1851" s="710">
        <v>6.5</v>
      </c>
      <c r="X1851" s="710">
        <v>6.5</v>
      </c>
      <c r="Y1851" s="710">
        <v>6.5</v>
      </c>
      <c r="Z1851" s="710">
        <v>6.5</v>
      </c>
      <c r="AA1851" s="710">
        <v>6.5</v>
      </c>
      <c r="AB1851" s="710">
        <v>6.5</v>
      </c>
    </row>
    <row r="1852" spans="1:81" s="1" customFormat="1" ht="10.5" customHeight="1" x14ac:dyDescent="0.2">
      <c r="A1852" s="1415" t="s">
        <v>36</v>
      </c>
      <c r="B1852" s="1442" t="s">
        <v>517</v>
      </c>
      <c r="C1852" s="695"/>
      <c r="D1852" s="726"/>
      <c r="E1852" s="1534" t="s">
        <v>439</v>
      </c>
      <c r="F1852" s="1535"/>
      <c r="G1852" s="50"/>
      <c r="H1852" s="253"/>
      <c r="I1852" s="50"/>
      <c r="J1852" s="50"/>
      <c r="K1852" s="50"/>
      <c r="L1852" s="50"/>
      <c r="M1852" s="50"/>
      <c r="N1852" s="253"/>
      <c r="O1852" s="50"/>
      <c r="P1852" s="50"/>
      <c r="Q1852" s="50"/>
      <c r="R1852" s="50"/>
      <c r="S1852" s="50"/>
      <c r="T1852" s="50"/>
      <c r="U1852" s="50"/>
      <c r="V1852" s="253"/>
      <c r="W1852" s="50"/>
      <c r="X1852" s="50"/>
      <c r="Y1852" s="50"/>
      <c r="Z1852" s="50"/>
      <c r="AA1852" s="50"/>
      <c r="AB1852" s="50"/>
      <c r="AC1852" s="321"/>
      <c r="AD1852" s="49"/>
      <c r="AE1852" s="49"/>
      <c r="AF1852" s="76"/>
      <c r="AG1852" s="76"/>
      <c r="AH1852" s="76"/>
      <c r="AI1852" s="76"/>
      <c r="AJ1852" s="76"/>
      <c r="AK1852" s="76"/>
      <c r="AL1852" s="76"/>
      <c r="AM1852" s="76"/>
      <c r="AN1852" s="76"/>
      <c r="AO1852" s="76"/>
      <c r="AP1852" s="76"/>
      <c r="AQ1852" s="76"/>
      <c r="AR1852" s="76"/>
      <c r="AS1852" s="76"/>
      <c r="AT1852" s="76"/>
      <c r="AU1852" s="76"/>
      <c r="AV1852" s="76"/>
      <c r="AW1852" s="76"/>
      <c r="AX1852" s="76"/>
      <c r="AY1852" s="76"/>
      <c r="AZ1852" s="76"/>
      <c r="BA1852" s="76"/>
      <c r="BB1852" s="76"/>
      <c r="BC1852" s="76"/>
      <c r="BD1852" s="76"/>
      <c r="BE1852" s="249"/>
      <c r="BF1852" s="249"/>
      <c r="BG1852" s="249"/>
      <c r="BH1852" s="249"/>
      <c r="BI1852" s="249"/>
      <c r="BJ1852" s="249"/>
      <c r="BK1852" s="249"/>
      <c r="BL1852" s="249"/>
      <c r="BM1852" s="249"/>
      <c r="BN1852" s="249"/>
      <c r="BO1852" s="249"/>
      <c r="BP1852" s="249"/>
      <c r="BQ1852" s="249"/>
      <c r="BR1852" s="249"/>
      <c r="BS1852" s="249"/>
      <c r="BT1852" s="249"/>
      <c r="BU1852" s="249"/>
      <c r="BV1852" s="249"/>
      <c r="BW1852" s="249"/>
      <c r="BX1852" s="249"/>
      <c r="BY1852" s="121"/>
      <c r="BZ1852" s="121"/>
      <c r="CA1852" s="121"/>
      <c r="CB1852" s="121"/>
      <c r="CC1852" s="121"/>
    </row>
    <row r="1853" spans="1:81" s="1" customFormat="1" ht="10.5" customHeight="1" x14ac:dyDescent="0.2">
      <c r="A1853" s="1439"/>
      <c r="B1853" s="1443"/>
      <c r="C1853" s="846" t="s">
        <v>117</v>
      </c>
      <c r="D1853" s="102" t="s">
        <v>27</v>
      </c>
      <c r="E1853" s="67">
        <v>0</v>
      </c>
      <c r="F1853" s="67">
        <v>0</v>
      </c>
      <c r="G1853" s="67">
        <v>0</v>
      </c>
      <c r="H1853" s="273">
        <v>0</v>
      </c>
      <c r="I1853" s="67">
        <v>0</v>
      </c>
      <c r="J1853" s="67">
        <v>0</v>
      </c>
      <c r="K1853" s="67">
        <v>0</v>
      </c>
      <c r="L1853" s="67">
        <v>0</v>
      </c>
      <c r="M1853" s="67">
        <v>0</v>
      </c>
      <c r="N1853" s="273">
        <v>0</v>
      </c>
      <c r="O1853" s="67">
        <v>0</v>
      </c>
      <c r="P1853" s="67">
        <v>0</v>
      </c>
      <c r="Q1853" s="67">
        <v>0</v>
      </c>
      <c r="R1853" s="67">
        <v>0</v>
      </c>
      <c r="S1853" s="67">
        <v>0</v>
      </c>
      <c r="T1853" s="67">
        <v>0</v>
      </c>
      <c r="U1853" s="67">
        <v>0</v>
      </c>
      <c r="V1853" s="273">
        <v>0</v>
      </c>
      <c r="W1853" s="67">
        <v>0</v>
      </c>
      <c r="X1853" s="67">
        <v>0</v>
      </c>
      <c r="Y1853" s="67">
        <v>0</v>
      </c>
      <c r="Z1853" s="67">
        <v>0</v>
      </c>
      <c r="AA1853" s="67">
        <v>0</v>
      </c>
      <c r="AB1853" s="67">
        <v>0</v>
      </c>
      <c r="AC1853" s="254"/>
      <c r="AD1853" s="129"/>
      <c r="AE1853" s="49"/>
      <c r="AF1853" s="256"/>
      <c r="AG1853" s="256"/>
      <c r="AH1853" s="256"/>
      <c r="AI1853" s="256"/>
      <c r="AJ1853" s="256"/>
      <c r="AK1853" s="256"/>
      <c r="AL1853" s="256"/>
      <c r="AM1853" s="256"/>
      <c r="AN1853" s="256"/>
      <c r="AO1853" s="256"/>
      <c r="AP1853" s="256"/>
      <c r="AQ1853" s="256"/>
      <c r="AR1853" s="256"/>
      <c r="AS1853" s="256"/>
      <c r="AT1853" s="256"/>
      <c r="AU1853" s="256"/>
      <c r="AV1853" s="256"/>
      <c r="AW1853" s="256"/>
      <c r="AX1853" s="256"/>
      <c r="AY1853" s="256"/>
      <c r="AZ1853" s="256"/>
      <c r="BA1853" s="256"/>
      <c r="BB1853" s="256"/>
      <c r="BC1853" s="256"/>
      <c r="BD1853" s="256"/>
      <c r="BE1853" s="249"/>
      <c r="BF1853" s="249"/>
      <c r="BG1853" s="249"/>
      <c r="BH1853" s="249"/>
      <c r="BI1853" s="249"/>
      <c r="BJ1853" s="249"/>
      <c r="BK1853" s="249"/>
      <c r="BL1853" s="249"/>
      <c r="BM1853" s="249"/>
      <c r="BN1853" s="249"/>
      <c r="BO1853" s="249"/>
      <c r="BP1853" s="249"/>
      <c r="BQ1853" s="249"/>
      <c r="BR1853" s="249"/>
      <c r="BS1853" s="249"/>
      <c r="BT1853" s="249"/>
      <c r="BU1853" s="249"/>
      <c r="BV1853" s="249"/>
      <c r="BW1853" s="249"/>
      <c r="BX1853" s="249"/>
      <c r="BY1853" s="121"/>
      <c r="BZ1853" s="121"/>
      <c r="CA1853" s="121"/>
      <c r="CB1853" s="121"/>
      <c r="CC1853" s="121"/>
    </row>
    <row r="1854" spans="1:81" s="1" customFormat="1" ht="10.5" customHeight="1" x14ac:dyDescent="0.2">
      <c r="A1854" s="1439"/>
      <c r="B1854" s="1443"/>
      <c r="C1854" s="846" t="s">
        <v>450</v>
      </c>
      <c r="D1854" s="102" t="s">
        <v>108</v>
      </c>
      <c r="E1854" s="51">
        <v>0</v>
      </c>
      <c r="F1854" s="51">
        <v>0</v>
      </c>
      <c r="G1854" s="51">
        <v>0</v>
      </c>
      <c r="H1854" s="330">
        <v>0</v>
      </c>
      <c r="I1854" s="51">
        <v>0</v>
      </c>
      <c r="J1854" s="51">
        <v>0</v>
      </c>
      <c r="K1854" s="51">
        <v>0</v>
      </c>
      <c r="L1854" s="51">
        <v>0</v>
      </c>
      <c r="M1854" s="51">
        <v>0</v>
      </c>
      <c r="N1854" s="330">
        <v>0</v>
      </c>
      <c r="O1854" s="51">
        <v>0</v>
      </c>
      <c r="P1854" s="51">
        <v>0</v>
      </c>
      <c r="Q1854" s="51">
        <v>0</v>
      </c>
      <c r="R1854" s="51">
        <v>0</v>
      </c>
      <c r="S1854" s="51">
        <v>0</v>
      </c>
      <c r="T1854" s="51">
        <v>0</v>
      </c>
      <c r="U1854" s="51">
        <v>0</v>
      </c>
      <c r="V1854" s="330">
        <v>0</v>
      </c>
      <c r="W1854" s="51">
        <v>0</v>
      </c>
      <c r="X1854" s="51">
        <v>0</v>
      </c>
      <c r="Y1854" s="51">
        <v>0</v>
      </c>
      <c r="Z1854" s="51">
        <v>0</v>
      </c>
      <c r="AA1854" s="51">
        <v>0</v>
      </c>
      <c r="AB1854" s="51">
        <v>0</v>
      </c>
      <c r="AC1854" s="41">
        <f>SUM(E1854:AB1854)</f>
        <v>0</v>
      </c>
      <c r="AD1854" s="43">
        <f>SUM(E1855:AB1855)</f>
        <v>0</v>
      </c>
      <c r="AE1854" s="49">
        <v>2.4</v>
      </c>
      <c r="AF1854" s="76"/>
      <c r="AG1854" s="76"/>
      <c r="AH1854" s="76"/>
      <c r="AI1854" s="76"/>
      <c r="AJ1854" s="76"/>
      <c r="AK1854" s="76"/>
      <c r="AL1854" s="76"/>
      <c r="AM1854" s="76"/>
      <c r="AN1854" s="76"/>
      <c r="AO1854" s="76"/>
      <c r="AP1854" s="76"/>
      <c r="AQ1854" s="76"/>
      <c r="AR1854" s="76"/>
      <c r="AS1854" s="76"/>
      <c r="AT1854" s="76"/>
      <c r="AU1854" s="76"/>
      <c r="AV1854" s="76"/>
      <c r="AW1854" s="76"/>
      <c r="AX1854" s="76"/>
      <c r="AY1854" s="76"/>
      <c r="AZ1854" s="76"/>
      <c r="BA1854" s="76"/>
      <c r="BB1854" s="76"/>
      <c r="BC1854" s="76"/>
      <c r="BD1854" s="76"/>
      <c r="BE1854" s="76"/>
      <c r="BF1854" s="76"/>
      <c r="BG1854" s="76"/>
      <c r="BH1854" s="249"/>
      <c r="BI1854" s="249"/>
      <c r="BJ1854" s="249"/>
      <c r="BK1854" s="249"/>
      <c r="BL1854" s="249"/>
      <c r="BM1854" s="249"/>
      <c r="BN1854" s="249"/>
      <c r="BO1854" s="249"/>
      <c r="BP1854" s="249"/>
      <c r="BQ1854" s="249"/>
      <c r="BR1854" s="249"/>
      <c r="BS1854" s="249"/>
      <c r="BT1854" s="249"/>
      <c r="BU1854" s="249"/>
      <c r="BV1854" s="249"/>
      <c r="BW1854" s="249"/>
      <c r="BX1854" s="249"/>
      <c r="BY1854" s="121"/>
      <c r="BZ1854" s="121"/>
      <c r="CA1854" s="121"/>
      <c r="CB1854" s="121"/>
      <c r="CC1854" s="121"/>
    </row>
    <row r="1855" spans="1:81" s="1" customFormat="1" ht="10.5" customHeight="1" x14ac:dyDescent="0.2">
      <c r="A1855" s="1439"/>
      <c r="B1855" s="1443"/>
      <c r="C1855" s="846" t="s">
        <v>450</v>
      </c>
      <c r="D1855" s="102" t="s">
        <v>109</v>
      </c>
      <c r="E1855" s="51">
        <v>0</v>
      </c>
      <c r="F1855" s="42">
        <v>0</v>
      </c>
      <c r="G1855" s="42">
        <v>0</v>
      </c>
      <c r="H1855" s="255">
        <v>0</v>
      </c>
      <c r="I1855" s="42">
        <v>0</v>
      </c>
      <c r="J1855" s="42">
        <v>0</v>
      </c>
      <c r="K1855" s="42">
        <v>0</v>
      </c>
      <c r="L1855" s="42">
        <v>0</v>
      </c>
      <c r="M1855" s="42">
        <v>0</v>
      </c>
      <c r="N1855" s="255">
        <v>0</v>
      </c>
      <c r="O1855" s="42">
        <v>0</v>
      </c>
      <c r="P1855" s="42">
        <v>0</v>
      </c>
      <c r="Q1855" s="42">
        <v>0</v>
      </c>
      <c r="R1855" s="42">
        <v>0</v>
      </c>
      <c r="S1855" s="42">
        <v>0</v>
      </c>
      <c r="T1855" s="42">
        <v>0</v>
      </c>
      <c r="U1855" s="42">
        <v>0</v>
      </c>
      <c r="V1855" s="255">
        <v>0</v>
      </c>
      <c r="W1855" s="42">
        <v>0</v>
      </c>
      <c r="X1855" s="42">
        <v>0</v>
      </c>
      <c r="Y1855" s="42">
        <v>0</v>
      </c>
      <c r="Z1855" s="42">
        <v>0</v>
      </c>
      <c r="AA1855" s="42">
        <v>0</v>
      </c>
      <c r="AB1855" s="42">
        <v>0</v>
      </c>
      <c r="AC1855" s="254"/>
      <c r="AD1855" s="129"/>
      <c r="AE1855" s="49"/>
      <c r="AF1855" s="256"/>
      <c r="AG1855" s="256"/>
      <c r="AH1855" s="256"/>
      <c r="AI1855" s="256"/>
      <c r="AJ1855" s="256"/>
      <c r="AK1855" s="256"/>
      <c r="AL1855" s="256"/>
      <c r="AM1855" s="256"/>
      <c r="AN1855" s="256"/>
      <c r="AO1855" s="256"/>
      <c r="AP1855" s="256"/>
      <c r="AQ1855" s="256"/>
      <c r="AR1855" s="256"/>
      <c r="AS1855" s="256"/>
      <c r="AT1855" s="256"/>
      <c r="AU1855" s="256"/>
      <c r="AV1855" s="256"/>
      <c r="AW1855" s="256"/>
      <c r="AX1855" s="256"/>
      <c r="AY1855" s="256"/>
      <c r="AZ1855" s="256"/>
      <c r="BA1855" s="256"/>
      <c r="BB1855" s="256"/>
      <c r="BC1855" s="256"/>
      <c r="BD1855" s="256"/>
      <c r="BE1855" s="249"/>
      <c r="BF1855" s="249"/>
      <c r="BG1855" s="249"/>
      <c r="BH1855" s="249"/>
      <c r="BI1855" s="249"/>
      <c r="BJ1855" s="249"/>
      <c r="BK1855" s="249"/>
      <c r="BL1855" s="249"/>
      <c r="BM1855" s="249"/>
      <c r="BN1855" s="249"/>
      <c r="BO1855" s="249"/>
      <c r="BP1855" s="249"/>
      <c r="BQ1855" s="249"/>
      <c r="BR1855" s="249"/>
      <c r="BS1855" s="249"/>
      <c r="BT1855" s="249"/>
      <c r="BU1855" s="249"/>
      <c r="BV1855" s="249"/>
      <c r="BW1855" s="249"/>
      <c r="BX1855" s="249"/>
      <c r="BY1855" s="121"/>
      <c r="BZ1855" s="121"/>
      <c r="CA1855" s="121"/>
      <c r="CB1855" s="121"/>
      <c r="CC1855" s="121"/>
    </row>
    <row r="1856" spans="1:81" s="1" customFormat="1" ht="10.5" customHeight="1" thickBot="1" x14ac:dyDescent="0.25">
      <c r="A1856" s="1441"/>
      <c r="B1856" s="1445"/>
      <c r="C1856" s="197"/>
      <c r="D1856" s="166" t="s">
        <v>35</v>
      </c>
      <c r="E1856" s="45" t="e">
        <f>E1855/E1854</f>
        <v>#DIV/0!</v>
      </c>
      <c r="F1856" s="45" t="e">
        <f t="shared" ref="F1856:AB1856" si="666">F1855/F1854</f>
        <v>#DIV/0!</v>
      </c>
      <c r="G1856" s="45" t="e">
        <f t="shared" si="666"/>
        <v>#DIV/0!</v>
      </c>
      <c r="H1856" s="286" t="e">
        <f t="shared" si="666"/>
        <v>#DIV/0!</v>
      </c>
      <c r="I1856" s="45" t="e">
        <f t="shared" si="666"/>
        <v>#DIV/0!</v>
      </c>
      <c r="J1856" s="45" t="e">
        <f t="shared" si="666"/>
        <v>#DIV/0!</v>
      </c>
      <c r="K1856" s="45" t="e">
        <f t="shared" si="666"/>
        <v>#DIV/0!</v>
      </c>
      <c r="L1856" s="45" t="e">
        <f t="shared" si="666"/>
        <v>#DIV/0!</v>
      </c>
      <c r="M1856" s="45" t="e">
        <f t="shared" si="666"/>
        <v>#DIV/0!</v>
      </c>
      <c r="N1856" s="286" t="e">
        <f t="shared" si="666"/>
        <v>#DIV/0!</v>
      </c>
      <c r="O1856" s="45" t="e">
        <f t="shared" si="666"/>
        <v>#DIV/0!</v>
      </c>
      <c r="P1856" s="45" t="e">
        <f t="shared" si="666"/>
        <v>#DIV/0!</v>
      </c>
      <c r="Q1856" s="45" t="e">
        <f t="shared" si="666"/>
        <v>#DIV/0!</v>
      </c>
      <c r="R1856" s="45" t="e">
        <f t="shared" si="666"/>
        <v>#DIV/0!</v>
      </c>
      <c r="S1856" s="45" t="e">
        <f t="shared" si="666"/>
        <v>#DIV/0!</v>
      </c>
      <c r="T1856" s="45" t="e">
        <f t="shared" si="666"/>
        <v>#DIV/0!</v>
      </c>
      <c r="U1856" s="45" t="e">
        <f t="shared" si="666"/>
        <v>#DIV/0!</v>
      </c>
      <c r="V1856" s="286" t="e">
        <f t="shared" si="666"/>
        <v>#DIV/0!</v>
      </c>
      <c r="W1856" s="45" t="e">
        <f t="shared" si="666"/>
        <v>#DIV/0!</v>
      </c>
      <c r="X1856" s="45" t="e">
        <f t="shared" si="666"/>
        <v>#DIV/0!</v>
      </c>
      <c r="Y1856" s="45" t="e">
        <f t="shared" si="666"/>
        <v>#DIV/0!</v>
      </c>
      <c r="Z1856" s="45" t="e">
        <f t="shared" si="666"/>
        <v>#DIV/0!</v>
      </c>
      <c r="AA1856" s="45" t="e">
        <f t="shared" si="666"/>
        <v>#DIV/0!</v>
      </c>
      <c r="AB1856" s="45" t="e">
        <f t="shared" si="666"/>
        <v>#DIV/0!</v>
      </c>
      <c r="AC1856" s="254"/>
      <c r="AD1856" s="129"/>
      <c r="AE1856" s="49"/>
      <c r="AF1856" s="256"/>
      <c r="AG1856" s="256"/>
      <c r="AH1856" s="256"/>
      <c r="AI1856" s="256"/>
      <c r="AJ1856" s="256"/>
      <c r="AK1856" s="256"/>
      <c r="AL1856" s="256"/>
      <c r="AM1856" s="256"/>
      <c r="AN1856" s="256"/>
      <c r="AO1856" s="256"/>
      <c r="AP1856" s="256"/>
      <c r="AQ1856" s="256"/>
      <c r="AR1856" s="256"/>
      <c r="AS1856" s="256"/>
      <c r="AT1856" s="256"/>
      <c r="AU1856" s="256"/>
      <c r="AV1856" s="256"/>
      <c r="AW1856" s="256"/>
      <c r="AX1856" s="256"/>
      <c r="AY1856" s="256"/>
      <c r="AZ1856" s="256"/>
      <c r="BA1856" s="256"/>
      <c r="BB1856" s="256"/>
      <c r="BC1856" s="256"/>
      <c r="BD1856" s="256"/>
      <c r="BE1856" s="249"/>
      <c r="BF1856" s="249"/>
      <c r="BG1856" s="249"/>
      <c r="BH1856" s="249"/>
      <c r="BI1856" s="249"/>
      <c r="BJ1856" s="249"/>
      <c r="BK1856" s="249"/>
      <c r="BL1856" s="249"/>
      <c r="BM1856" s="249"/>
      <c r="BN1856" s="249"/>
      <c r="BO1856" s="249"/>
      <c r="BP1856" s="249"/>
      <c r="BQ1856" s="249"/>
      <c r="BR1856" s="249"/>
      <c r="BS1856" s="249"/>
      <c r="BT1856" s="249"/>
      <c r="BU1856" s="249"/>
      <c r="BV1856" s="249"/>
      <c r="BW1856" s="249"/>
      <c r="BX1856" s="249"/>
      <c r="BY1856" s="121"/>
      <c r="BZ1856" s="121"/>
      <c r="CA1856" s="121"/>
      <c r="CB1856" s="121"/>
      <c r="CC1856" s="121"/>
    </row>
    <row r="1857" spans="1:81" s="1" customFormat="1" ht="10.5" customHeight="1" x14ac:dyDescent="0.2">
      <c r="A1857" s="1415" t="s">
        <v>84</v>
      </c>
      <c r="B1857" s="1442" t="s">
        <v>316</v>
      </c>
      <c r="C1857" s="695"/>
      <c r="D1857" s="726"/>
      <c r="E1857" s="1534" t="s">
        <v>439</v>
      </c>
      <c r="F1857" s="1535"/>
      <c r="G1857" s="50"/>
      <c r="H1857" s="253"/>
      <c r="I1857" s="50"/>
      <c r="J1857" s="50"/>
      <c r="K1857" s="50"/>
      <c r="L1857" s="50"/>
      <c r="M1857" s="50"/>
      <c r="N1857" s="253"/>
      <c r="O1857" s="50"/>
      <c r="P1857" s="50"/>
      <c r="Q1857" s="50"/>
      <c r="R1857" s="50"/>
      <c r="S1857" s="50"/>
      <c r="T1857" s="50"/>
      <c r="U1857" s="50"/>
      <c r="V1857" s="253"/>
      <c r="W1857" s="50"/>
      <c r="X1857" s="50"/>
      <c r="Y1857" s="50"/>
      <c r="Z1857" s="50"/>
      <c r="AA1857" s="50"/>
      <c r="AB1857" s="50"/>
      <c r="AC1857" s="321"/>
      <c r="AD1857" s="49"/>
      <c r="AE1857" s="49"/>
      <c r="AF1857" s="76"/>
      <c r="AG1857" s="76"/>
      <c r="AH1857" s="76"/>
      <c r="AI1857" s="76"/>
      <c r="AJ1857" s="76"/>
      <c r="AK1857" s="76"/>
      <c r="AL1857" s="76"/>
      <c r="AM1857" s="76"/>
      <c r="AN1857" s="76"/>
      <c r="AO1857" s="76"/>
      <c r="AP1857" s="76"/>
      <c r="AQ1857" s="76"/>
      <c r="AR1857" s="76"/>
      <c r="AS1857" s="76"/>
      <c r="AT1857" s="76"/>
      <c r="AU1857" s="76"/>
      <c r="AV1857" s="76"/>
      <c r="AW1857" s="76"/>
      <c r="AX1857" s="76"/>
      <c r="AY1857" s="76"/>
      <c r="AZ1857" s="76"/>
      <c r="BA1857" s="76"/>
      <c r="BB1857" s="76"/>
      <c r="BC1857" s="76"/>
      <c r="BD1857" s="76"/>
      <c r="BE1857" s="249"/>
      <c r="BF1857" s="249"/>
      <c r="BG1857" s="249"/>
      <c r="BH1857" s="249"/>
      <c r="BI1857" s="249"/>
      <c r="BJ1857" s="249"/>
      <c r="BK1857" s="249"/>
      <c r="BL1857" s="249"/>
      <c r="BM1857" s="249"/>
      <c r="BN1857" s="249"/>
      <c r="BO1857" s="249"/>
      <c r="BP1857" s="249"/>
      <c r="BQ1857" s="249"/>
      <c r="BR1857" s="249"/>
      <c r="BS1857" s="249"/>
      <c r="BT1857" s="249"/>
      <c r="BU1857" s="249"/>
      <c r="BV1857" s="249"/>
      <c r="BW1857" s="249"/>
      <c r="BX1857" s="249"/>
      <c r="BY1857" s="121"/>
      <c r="BZ1857" s="121"/>
      <c r="CA1857" s="121"/>
      <c r="CB1857" s="121"/>
      <c r="CC1857" s="121"/>
    </row>
    <row r="1858" spans="1:81" s="1" customFormat="1" ht="10.5" customHeight="1" x14ac:dyDescent="0.2">
      <c r="A1858" s="1439"/>
      <c r="B1858" s="1443"/>
      <c r="C1858" s="846" t="s">
        <v>115</v>
      </c>
      <c r="D1858" s="102" t="s">
        <v>27</v>
      </c>
      <c r="E1858" s="67">
        <v>0</v>
      </c>
      <c r="F1858" s="67">
        <v>0</v>
      </c>
      <c r="G1858" s="67">
        <v>0</v>
      </c>
      <c r="H1858" s="273">
        <v>0</v>
      </c>
      <c r="I1858" s="67">
        <v>0</v>
      </c>
      <c r="J1858" s="67">
        <v>0</v>
      </c>
      <c r="K1858" s="67">
        <v>0</v>
      </c>
      <c r="L1858" s="67">
        <v>0</v>
      </c>
      <c r="M1858" s="67">
        <v>0</v>
      </c>
      <c r="N1858" s="273">
        <v>0</v>
      </c>
      <c r="O1858" s="67">
        <v>0</v>
      </c>
      <c r="P1858" s="67">
        <v>0</v>
      </c>
      <c r="Q1858" s="67">
        <v>0</v>
      </c>
      <c r="R1858" s="67">
        <v>0</v>
      </c>
      <c r="S1858" s="67">
        <v>0</v>
      </c>
      <c r="T1858" s="67">
        <v>0</v>
      </c>
      <c r="U1858" s="67">
        <v>0</v>
      </c>
      <c r="V1858" s="273">
        <v>0</v>
      </c>
      <c r="W1858" s="67">
        <v>0</v>
      </c>
      <c r="X1858" s="67">
        <v>0</v>
      </c>
      <c r="Y1858" s="67">
        <v>0</v>
      </c>
      <c r="Z1858" s="67">
        <v>0</v>
      </c>
      <c r="AA1858" s="67">
        <v>0</v>
      </c>
      <c r="AB1858" s="67">
        <v>0</v>
      </c>
      <c r="AC1858" s="254"/>
      <c r="AD1858" s="129"/>
      <c r="AE1858" s="49"/>
      <c r="AF1858" s="256"/>
      <c r="AG1858" s="256"/>
      <c r="AH1858" s="256"/>
      <c r="AI1858" s="256"/>
      <c r="AJ1858" s="256"/>
      <c r="AK1858" s="256"/>
      <c r="AL1858" s="256"/>
      <c r="AM1858" s="256"/>
      <c r="AN1858" s="256"/>
      <c r="AO1858" s="256"/>
      <c r="AP1858" s="256"/>
      <c r="AQ1858" s="256"/>
      <c r="AR1858" s="256"/>
      <c r="AS1858" s="256"/>
      <c r="AT1858" s="256"/>
      <c r="AU1858" s="256"/>
      <c r="AV1858" s="256"/>
      <c r="AW1858" s="256"/>
      <c r="AX1858" s="256"/>
      <c r="AY1858" s="256"/>
      <c r="AZ1858" s="256"/>
      <c r="BA1858" s="256"/>
      <c r="BB1858" s="256"/>
      <c r="BC1858" s="256"/>
      <c r="BD1858" s="256"/>
      <c r="BE1858" s="249"/>
      <c r="BF1858" s="249"/>
      <c r="BG1858" s="249"/>
      <c r="BH1858" s="249"/>
      <c r="BI1858" s="249"/>
      <c r="BJ1858" s="249"/>
      <c r="BK1858" s="249"/>
      <c r="BL1858" s="249"/>
      <c r="BM1858" s="249"/>
      <c r="BN1858" s="249"/>
      <c r="BO1858" s="249"/>
      <c r="BP1858" s="249"/>
      <c r="BQ1858" s="249"/>
      <c r="BR1858" s="249"/>
      <c r="BS1858" s="249"/>
      <c r="BT1858" s="249"/>
      <c r="BU1858" s="249"/>
      <c r="BV1858" s="249"/>
      <c r="BW1858" s="249"/>
      <c r="BX1858" s="249"/>
      <c r="BY1858" s="121"/>
      <c r="BZ1858" s="121"/>
      <c r="CA1858" s="121"/>
      <c r="CB1858" s="121"/>
      <c r="CC1858" s="121"/>
    </row>
    <row r="1859" spans="1:81" s="1" customFormat="1" ht="10.5" customHeight="1" x14ac:dyDescent="0.2">
      <c r="A1859" s="1439"/>
      <c r="B1859" s="1443"/>
      <c r="C1859" s="846" t="s">
        <v>450</v>
      </c>
      <c r="D1859" s="102" t="s">
        <v>108</v>
      </c>
      <c r="E1859" s="51">
        <v>0</v>
      </c>
      <c r="F1859" s="51">
        <v>0</v>
      </c>
      <c r="G1859" s="51">
        <v>0</v>
      </c>
      <c r="H1859" s="330">
        <v>0</v>
      </c>
      <c r="I1859" s="51">
        <v>0</v>
      </c>
      <c r="J1859" s="51">
        <v>0</v>
      </c>
      <c r="K1859" s="51">
        <v>0</v>
      </c>
      <c r="L1859" s="51">
        <v>0</v>
      </c>
      <c r="M1859" s="51">
        <v>0</v>
      </c>
      <c r="N1859" s="330">
        <v>0</v>
      </c>
      <c r="O1859" s="51">
        <v>0</v>
      </c>
      <c r="P1859" s="51">
        <v>0</v>
      </c>
      <c r="Q1859" s="51">
        <v>0</v>
      </c>
      <c r="R1859" s="51">
        <v>0</v>
      </c>
      <c r="S1859" s="51">
        <v>0</v>
      </c>
      <c r="T1859" s="51">
        <v>0</v>
      </c>
      <c r="U1859" s="51">
        <v>0</v>
      </c>
      <c r="V1859" s="330">
        <v>0</v>
      </c>
      <c r="W1859" s="51">
        <v>0</v>
      </c>
      <c r="X1859" s="51">
        <v>0</v>
      </c>
      <c r="Y1859" s="51">
        <v>0</v>
      </c>
      <c r="Z1859" s="51">
        <v>0</v>
      </c>
      <c r="AA1859" s="51">
        <v>0</v>
      </c>
      <c r="AB1859" s="51">
        <v>0</v>
      </c>
      <c r="AC1859" s="41">
        <f>SUM(E1859:AB1859)</f>
        <v>0</v>
      </c>
      <c r="AD1859" s="43">
        <f>SUM(E1860:AB1860)</f>
        <v>0</v>
      </c>
      <c r="AE1859" s="49">
        <v>3.6</v>
      </c>
      <c r="AF1859" s="76"/>
      <c r="AG1859" s="76"/>
      <c r="AH1859" s="76"/>
      <c r="AI1859" s="76"/>
      <c r="AJ1859" s="76"/>
      <c r="AK1859" s="76"/>
      <c r="AL1859" s="76"/>
      <c r="AM1859" s="76"/>
      <c r="AN1859" s="76"/>
      <c r="AO1859" s="76"/>
      <c r="AP1859" s="76"/>
      <c r="AQ1859" s="76"/>
      <c r="AR1859" s="76"/>
      <c r="AS1859" s="76"/>
      <c r="AT1859" s="76"/>
      <c r="AU1859" s="76"/>
      <c r="AV1859" s="76"/>
      <c r="AW1859" s="76"/>
      <c r="AX1859" s="76"/>
      <c r="AY1859" s="76"/>
      <c r="AZ1859" s="76"/>
      <c r="BA1859" s="76"/>
      <c r="BB1859" s="76"/>
      <c r="BC1859" s="76"/>
      <c r="BD1859" s="76"/>
      <c r="BE1859" s="76"/>
      <c r="BF1859" s="76"/>
      <c r="BG1859" s="76"/>
      <c r="BH1859" s="249"/>
      <c r="BI1859" s="249"/>
      <c r="BJ1859" s="249"/>
      <c r="BK1859" s="249"/>
      <c r="BL1859" s="249"/>
      <c r="BM1859" s="249"/>
      <c r="BN1859" s="249"/>
      <c r="BO1859" s="249"/>
      <c r="BP1859" s="249"/>
      <c r="BQ1859" s="249"/>
      <c r="BR1859" s="249"/>
      <c r="BS1859" s="249"/>
      <c r="BT1859" s="249"/>
      <c r="BU1859" s="249"/>
      <c r="BV1859" s="249"/>
      <c r="BW1859" s="249"/>
      <c r="BX1859" s="249"/>
      <c r="BY1859" s="121"/>
      <c r="BZ1859" s="121"/>
      <c r="CA1859" s="121"/>
      <c r="CB1859" s="121"/>
      <c r="CC1859" s="121"/>
    </row>
    <row r="1860" spans="1:81" s="1" customFormat="1" ht="10.5" customHeight="1" x14ac:dyDescent="0.2">
      <c r="A1860" s="1439"/>
      <c r="B1860" s="1443"/>
      <c r="C1860" s="846" t="s">
        <v>450</v>
      </c>
      <c r="D1860" s="102" t="s">
        <v>109</v>
      </c>
      <c r="E1860" s="51">
        <v>0</v>
      </c>
      <c r="F1860" s="42">
        <v>0</v>
      </c>
      <c r="G1860" s="42">
        <v>0</v>
      </c>
      <c r="H1860" s="255">
        <v>0</v>
      </c>
      <c r="I1860" s="42">
        <v>0</v>
      </c>
      <c r="J1860" s="42">
        <v>0</v>
      </c>
      <c r="K1860" s="42">
        <v>0</v>
      </c>
      <c r="L1860" s="42">
        <v>0</v>
      </c>
      <c r="M1860" s="42">
        <v>0</v>
      </c>
      <c r="N1860" s="255">
        <v>0</v>
      </c>
      <c r="O1860" s="42">
        <v>0</v>
      </c>
      <c r="P1860" s="42">
        <v>0</v>
      </c>
      <c r="Q1860" s="42">
        <v>0</v>
      </c>
      <c r="R1860" s="42">
        <v>0</v>
      </c>
      <c r="S1860" s="42">
        <v>0</v>
      </c>
      <c r="T1860" s="42">
        <v>0</v>
      </c>
      <c r="U1860" s="42">
        <v>0</v>
      </c>
      <c r="V1860" s="255">
        <v>0</v>
      </c>
      <c r="W1860" s="42">
        <v>0</v>
      </c>
      <c r="X1860" s="42">
        <v>0</v>
      </c>
      <c r="Y1860" s="42">
        <v>0</v>
      </c>
      <c r="Z1860" s="42">
        <v>0</v>
      </c>
      <c r="AA1860" s="42">
        <v>0</v>
      </c>
      <c r="AB1860" s="42">
        <v>0</v>
      </c>
      <c r="AC1860" s="254"/>
      <c r="AD1860" s="129"/>
      <c r="AE1860" s="49"/>
      <c r="AF1860" s="256"/>
      <c r="AG1860" s="256"/>
      <c r="AH1860" s="256"/>
      <c r="AI1860" s="256"/>
      <c r="AJ1860" s="256"/>
      <c r="AK1860" s="256"/>
      <c r="AL1860" s="256"/>
      <c r="AM1860" s="256"/>
      <c r="AN1860" s="256"/>
      <c r="AO1860" s="256"/>
      <c r="AP1860" s="256"/>
      <c r="AQ1860" s="256"/>
      <c r="AR1860" s="256"/>
      <c r="AS1860" s="256"/>
      <c r="AT1860" s="256"/>
      <c r="AU1860" s="256"/>
      <c r="AV1860" s="256"/>
      <c r="AW1860" s="256"/>
      <c r="AX1860" s="256"/>
      <c r="AY1860" s="256"/>
      <c r="AZ1860" s="256"/>
      <c r="BA1860" s="256"/>
      <c r="BB1860" s="256"/>
      <c r="BC1860" s="256"/>
      <c r="BD1860" s="256"/>
      <c r="BE1860" s="249"/>
      <c r="BF1860" s="249"/>
      <c r="BG1860" s="249"/>
      <c r="BH1860" s="249"/>
      <c r="BI1860" s="249"/>
      <c r="BJ1860" s="249"/>
      <c r="BK1860" s="249"/>
      <c r="BL1860" s="249"/>
      <c r="BM1860" s="249"/>
      <c r="BN1860" s="249"/>
      <c r="BO1860" s="249"/>
      <c r="BP1860" s="249"/>
      <c r="BQ1860" s="249"/>
      <c r="BR1860" s="249"/>
      <c r="BS1860" s="249"/>
      <c r="BT1860" s="249"/>
      <c r="BU1860" s="249"/>
      <c r="BV1860" s="249"/>
      <c r="BW1860" s="249"/>
      <c r="BX1860" s="249"/>
      <c r="BY1860" s="121"/>
      <c r="BZ1860" s="121"/>
      <c r="CA1860" s="121"/>
      <c r="CB1860" s="121"/>
      <c r="CC1860" s="121"/>
    </row>
    <row r="1861" spans="1:81" s="1" customFormat="1" ht="10.5" customHeight="1" thickBot="1" x14ac:dyDescent="0.25">
      <c r="A1861" s="1441"/>
      <c r="B1861" s="1445"/>
      <c r="C1861" s="197"/>
      <c r="D1861" s="166" t="s">
        <v>35</v>
      </c>
      <c r="E1861" s="45" t="e">
        <f>E1860/E1859</f>
        <v>#DIV/0!</v>
      </c>
      <c r="F1861" s="45" t="e">
        <f t="shared" ref="F1861:AB1861" si="667">F1860/F1859</f>
        <v>#DIV/0!</v>
      </c>
      <c r="G1861" s="45" t="e">
        <f t="shared" si="667"/>
        <v>#DIV/0!</v>
      </c>
      <c r="H1861" s="286" t="e">
        <f t="shared" si="667"/>
        <v>#DIV/0!</v>
      </c>
      <c r="I1861" s="45" t="e">
        <f t="shared" si="667"/>
        <v>#DIV/0!</v>
      </c>
      <c r="J1861" s="45" t="e">
        <f t="shared" si="667"/>
        <v>#DIV/0!</v>
      </c>
      <c r="K1861" s="45" t="e">
        <f t="shared" si="667"/>
        <v>#DIV/0!</v>
      </c>
      <c r="L1861" s="45" t="e">
        <f t="shared" si="667"/>
        <v>#DIV/0!</v>
      </c>
      <c r="M1861" s="45" t="e">
        <f t="shared" si="667"/>
        <v>#DIV/0!</v>
      </c>
      <c r="N1861" s="286" t="e">
        <f t="shared" si="667"/>
        <v>#DIV/0!</v>
      </c>
      <c r="O1861" s="45" t="e">
        <f t="shared" si="667"/>
        <v>#DIV/0!</v>
      </c>
      <c r="P1861" s="45" t="e">
        <f t="shared" si="667"/>
        <v>#DIV/0!</v>
      </c>
      <c r="Q1861" s="45" t="e">
        <f t="shared" si="667"/>
        <v>#DIV/0!</v>
      </c>
      <c r="R1861" s="45" t="e">
        <f t="shared" si="667"/>
        <v>#DIV/0!</v>
      </c>
      <c r="S1861" s="45" t="e">
        <f t="shared" si="667"/>
        <v>#DIV/0!</v>
      </c>
      <c r="T1861" s="45" t="e">
        <f t="shared" si="667"/>
        <v>#DIV/0!</v>
      </c>
      <c r="U1861" s="45" t="e">
        <f t="shared" si="667"/>
        <v>#DIV/0!</v>
      </c>
      <c r="V1861" s="286" t="e">
        <f t="shared" si="667"/>
        <v>#DIV/0!</v>
      </c>
      <c r="W1861" s="45" t="e">
        <f t="shared" si="667"/>
        <v>#DIV/0!</v>
      </c>
      <c r="X1861" s="45" t="e">
        <f t="shared" si="667"/>
        <v>#DIV/0!</v>
      </c>
      <c r="Y1861" s="45" t="e">
        <f t="shared" si="667"/>
        <v>#DIV/0!</v>
      </c>
      <c r="Z1861" s="45" t="e">
        <f t="shared" si="667"/>
        <v>#DIV/0!</v>
      </c>
      <c r="AA1861" s="45" t="e">
        <f t="shared" si="667"/>
        <v>#DIV/0!</v>
      </c>
      <c r="AB1861" s="45" t="e">
        <f t="shared" si="667"/>
        <v>#DIV/0!</v>
      </c>
      <c r="AC1861" s="254"/>
      <c r="AD1861" s="129"/>
      <c r="AE1861" s="49"/>
      <c r="AF1861" s="256"/>
      <c r="AG1861" s="256"/>
      <c r="AH1861" s="256"/>
      <c r="AI1861" s="256"/>
      <c r="AJ1861" s="256"/>
      <c r="AK1861" s="256"/>
      <c r="AL1861" s="256"/>
      <c r="AM1861" s="256"/>
      <c r="AN1861" s="256"/>
      <c r="AO1861" s="256"/>
      <c r="AP1861" s="256"/>
      <c r="AQ1861" s="256"/>
      <c r="AR1861" s="256"/>
      <c r="AS1861" s="256"/>
      <c r="AT1861" s="256"/>
      <c r="AU1861" s="256"/>
      <c r="AV1861" s="256"/>
      <c r="AW1861" s="256"/>
      <c r="AX1861" s="256"/>
      <c r="AY1861" s="256"/>
      <c r="AZ1861" s="256"/>
      <c r="BA1861" s="256"/>
      <c r="BB1861" s="256"/>
      <c r="BC1861" s="256"/>
      <c r="BD1861" s="256"/>
      <c r="BE1861" s="249"/>
      <c r="BF1861" s="249"/>
      <c r="BG1861" s="249"/>
      <c r="BH1861" s="249"/>
      <c r="BI1861" s="249"/>
      <c r="BJ1861" s="249"/>
      <c r="BK1861" s="249"/>
      <c r="BL1861" s="249"/>
      <c r="BM1861" s="249"/>
      <c r="BN1861" s="249"/>
      <c r="BO1861" s="249"/>
      <c r="BP1861" s="249"/>
      <c r="BQ1861" s="249"/>
      <c r="BR1861" s="249"/>
      <c r="BS1861" s="249"/>
      <c r="BT1861" s="249"/>
      <c r="BU1861" s="249"/>
      <c r="BV1861" s="249"/>
      <c r="BW1861" s="249"/>
      <c r="BX1861" s="249"/>
      <c r="BY1861" s="121"/>
      <c r="BZ1861" s="121"/>
      <c r="CA1861" s="121"/>
      <c r="CB1861" s="121"/>
      <c r="CC1861" s="121"/>
    </row>
    <row r="1862" spans="1:81" s="1" customFormat="1" ht="10.5" customHeight="1" x14ac:dyDescent="0.2">
      <c r="A1862" s="1415" t="s">
        <v>15</v>
      </c>
      <c r="B1862" s="1442" t="s">
        <v>327</v>
      </c>
      <c r="C1862" s="695"/>
      <c r="D1862" s="726"/>
      <c r="E1862" s="1534" t="s">
        <v>439</v>
      </c>
      <c r="F1862" s="1535"/>
      <c r="G1862" s="61"/>
      <c r="H1862" s="303"/>
      <c r="I1862" s="61"/>
      <c r="J1862" s="61"/>
      <c r="K1862" s="61"/>
      <c r="L1862" s="61"/>
      <c r="M1862" s="61"/>
      <c r="N1862" s="303"/>
      <c r="O1862" s="61"/>
      <c r="P1862" s="61"/>
      <c r="Q1862" s="61"/>
      <c r="R1862" s="61"/>
      <c r="S1862" s="61"/>
      <c r="T1862" s="61"/>
      <c r="U1862" s="61"/>
      <c r="V1862" s="303"/>
      <c r="W1862" s="61"/>
      <c r="X1862" s="61"/>
      <c r="Y1862" s="61"/>
      <c r="Z1862" s="61"/>
      <c r="AA1862" s="61"/>
      <c r="AB1862" s="61"/>
      <c r="AC1862" s="321"/>
      <c r="AD1862" s="49"/>
      <c r="AE1862" s="49"/>
      <c r="AF1862" s="76"/>
      <c r="AG1862" s="76"/>
      <c r="AH1862" s="76"/>
      <c r="AI1862" s="76"/>
      <c r="AJ1862" s="76"/>
      <c r="AK1862" s="76"/>
      <c r="AL1862" s="76"/>
      <c r="AM1862" s="76"/>
      <c r="AN1862" s="76"/>
      <c r="AO1862" s="76"/>
      <c r="AP1862" s="76"/>
      <c r="AQ1862" s="76"/>
      <c r="AR1862" s="76"/>
      <c r="AS1862" s="76"/>
      <c r="AT1862" s="76"/>
      <c r="AU1862" s="76"/>
      <c r="AV1862" s="76"/>
      <c r="AW1862" s="76"/>
      <c r="AX1862" s="76"/>
      <c r="AY1862" s="76"/>
      <c r="AZ1862" s="76"/>
      <c r="BA1862" s="76"/>
      <c r="BB1862" s="76"/>
      <c r="BC1862" s="76"/>
      <c r="BD1862" s="76"/>
      <c r="BE1862" s="249"/>
      <c r="BF1862" s="249"/>
      <c r="BG1862" s="249"/>
      <c r="BH1862" s="249"/>
      <c r="BI1862" s="249"/>
      <c r="BJ1862" s="249"/>
      <c r="BK1862" s="249"/>
      <c r="BL1862" s="249"/>
      <c r="BM1862" s="249"/>
      <c r="BN1862" s="249"/>
      <c r="BO1862" s="249"/>
      <c r="BP1862" s="249"/>
      <c r="BQ1862" s="249"/>
      <c r="BR1862" s="249"/>
      <c r="BS1862" s="249"/>
      <c r="BT1862" s="249"/>
      <c r="BU1862" s="249"/>
      <c r="BV1862" s="249"/>
      <c r="BW1862" s="249"/>
      <c r="BX1862" s="249"/>
      <c r="BY1862" s="121"/>
      <c r="BZ1862" s="121"/>
      <c r="CA1862" s="121"/>
      <c r="CB1862" s="121"/>
      <c r="CC1862" s="121"/>
    </row>
    <row r="1863" spans="1:81" s="1" customFormat="1" ht="10.5" customHeight="1" x14ac:dyDescent="0.2">
      <c r="A1863" s="1439"/>
      <c r="B1863" s="1443"/>
      <c r="C1863" s="846" t="s">
        <v>115</v>
      </c>
      <c r="D1863" s="102" t="s">
        <v>27</v>
      </c>
      <c r="E1863" s="67">
        <v>0</v>
      </c>
      <c r="F1863" s="67">
        <v>0</v>
      </c>
      <c r="G1863" s="67">
        <v>0</v>
      </c>
      <c r="H1863" s="273">
        <v>0</v>
      </c>
      <c r="I1863" s="67">
        <v>0</v>
      </c>
      <c r="J1863" s="67">
        <v>0</v>
      </c>
      <c r="K1863" s="67">
        <v>0</v>
      </c>
      <c r="L1863" s="67">
        <v>0</v>
      </c>
      <c r="M1863" s="67">
        <v>0</v>
      </c>
      <c r="N1863" s="273">
        <v>0</v>
      </c>
      <c r="O1863" s="67">
        <v>0</v>
      </c>
      <c r="P1863" s="67">
        <v>0</v>
      </c>
      <c r="Q1863" s="67">
        <v>0</v>
      </c>
      <c r="R1863" s="67">
        <v>0</v>
      </c>
      <c r="S1863" s="67">
        <v>0</v>
      </c>
      <c r="T1863" s="67">
        <v>0</v>
      </c>
      <c r="U1863" s="67">
        <v>0</v>
      </c>
      <c r="V1863" s="273">
        <v>0</v>
      </c>
      <c r="W1863" s="67">
        <v>0</v>
      </c>
      <c r="X1863" s="67">
        <v>0</v>
      </c>
      <c r="Y1863" s="67">
        <v>0</v>
      </c>
      <c r="Z1863" s="67">
        <v>0</v>
      </c>
      <c r="AA1863" s="67">
        <v>0</v>
      </c>
      <c r="AB1863" s="67">
        <v>0</v>
      </c>
      <c r="AC1863" s="254"/>
      <c r="AD1863" s="129"/>
      <c r="AE1863" s="49"/>
      <c r="AF1863" s="256"/>
      <c r="AG1863" s="256"/>
      <c r="AH1863" s="256"/>
      <c r="AI1863" s="256"/>
      <c r="AJ1863" s="256"/>
      <c r="AK1863" s="256"/>
      <c r="AL1863" s="256"/>
      <c r="AM1863" s="256"/>
      <c r="AN1863" s="256"/>
      <c r="AO1863" s="256"/>
      <c r="AP1863" s="256"/>
      <c r="AQ1863" s="256"/>
      <c r="AR1863" s="256"/>
      <c r="AS1863" s="256"/>
      <c r="AT1863" s="256"/>
      <c r="AU1863" s="256"/>
      <c r="AV1863" s="256"/>
      <c r="AW1863" s="256"/>
      <c r="AX1863" s="256"/>
      <c r="AY1863" s="256"/>
      <c r="AZ1863" s="256"/>
      <c r="BA1863" s="256"/>
      <c r="BB1863" s="256"/>
      <c r="BC1863" s="256"/>
      <c r="BD1863" s="256"/>
      <c r="BE1863" s="249"/>
      <c r="BF1863" s="249"/>
      <c r="BG1863" s="249"/>
      <c r="BH1863" s="249"/>
      <c r="BI1863" s="249"/>
      <c r="BJ1863" s="249"/>
      <c r="BK1863" s="249"/>
      <c r="BL1863" s="249"/>
      <c r="BM1863" s="249"/>
      <c r="BN1863" s="249"/>
      <c r="BO1863" s="249"/>
      <c r="BP1863" s="249"/>
      <c r="BQ1863" s="249"/>
      <c r="BR1863" s="249"/>
      <c r="BS1863" s="249"/>
      <c r="BT1863" s="249"/>
      <c r="BU1863" s="249"/>
      <c r="BV1863" s="249"/>
      <c r="BW1863" s="249"/>
      <c r="BX1863" s="249"/>
      <c r="BY1863" s="121"/>
      <c r="BZ1863" s="121"/>
      <c r="CA1863" s="121"/>
      <c r="CB1863" s="121"/>
      <c r="CC1863" s="121"/>
    </row>
    <row r="1864" spans="1:81" s="1" customFormat="1" ht="10.5" customHeight="1" x14ac:dyDescent="0.2">
      <c r="A1864" s="1439"/>
      <c r="B1864" s="1443"/>
      <c r="C1864" s="846" t="s">
        <v>450</v>
      </c>
      <c r="D1864" s="102" t="s">
        <v>108</v>
      </c>
      <c r="E1864" s="51">
        <v>0</v>
      </c>
      <c r="F1864" s="51">
        <v>0</v>
      </c>
      <c r="G1864" s="51">
        <v>0</v>
      </c>
      <c r="H1864" s="330">
        <v>0</v>
      </c>
      <c r="I1864" s="51">
        <v>0</v>
      </c>
      <c r="J1864" s="51">
        <v>0</v>
      </c>
      <c r="K1864" s="51">
        <v>0</v>
      </c>
      <c r="L1864" s="51">
        <v>0</v>
      </c>
      <c r="M1864" s="51">
        <v>0</v>
      </c>
      <c r="N1864" s="330">
        <v>0</v>
      </c>
      <c r="O1864" s="51">
        <v>0</v>
      </c>
      <c r="P1864" s="51">
        <v>0</v>
      </c>
      <c r="Q1864" s="51">
        <v>0</v>
      </c>
      <c r="R1864" s="51">
        <v>0</v>
      </c>
      <c r="S1864" s="51">
        <v>0</v>
      </c>
      <c r="T1864" s="51">
        <v>0</v>
      </c>
      <c r="U1864" s="51">
        <v>0</v>
      </c>
      <c r="V1864" s="330">
        <v>0</v>
      </c>
      <c r="W1864" s="51">
        <v>0</v>
      </c>
      <c r="X1864" s="51">
        <v>0</v>
      </c>
      <c r="Y1864" s="51">
        <v>0</v>
      </c>
      <c r="Z1864" s="51">
        <v>0</v>
      </c>
      <c r="AA1864" s="51">
        <v>0</v>
      </c>
      <c r="AB1864" s="51">
        <v>0</v>
      </c>
      <c r="AC1864" s="41">
        <f>SUM(E1864:AB1864)</f>
        <v>0</v>
      </c>
      <c r="AD1864" s="43">
        <f>SUM(E1865:AB1865)</f>
        <v>0</v>
      </c>
      <c r="AE1864" s="49">
        <v>4.8</v>
      </c>
      <c r="AF1864" s="76"/>
      <c r="AG1864" s="76"/>
      <c r="AH1864" s="76"/>
      <c r="AI1864" s="76"/>
      <c r="AJ1864" s="76"/>
      <c r="AK1864" s="76"/>
      <c r="AL1864" s="76"/>
      <c r="AM1864" s="76"/>
      <c r="AN1864" s="76"/>
      <c r="AO1864" s="76"/>
      <c r="AP1864" s="76"/>
      <c r="AQ1864" s="76"/>
      <c r="AR1864" s="76"/>
      <c r="AS1864" s="76"/>
      <c r="AT1864" s="76"/>
      <c r="AU1864" s="76"/>
      <c r="AV1864" s="76"/>
      <c r="AW1864" s="76"/>
      <c r="AX1864" s="76"/>
      <c r="AY1864" s="76"/>
      <c r="AZ1864" s="76"/>
      <c r="BA1864" s="76"/>
      <c r="BB1864" s="76"/>
      <c r="BC1864" s="76"/>
      <c r="BD1864" s="76"/>
      <c r="BE1864" s="76"/>
      <c r="BF1864" s="76"/>
      <c r="BG1864" s="76"/>
      <c r="BH1864" s="249"/>
      <c r="BI1864" s="249"/>
      <c r="BJ1864" s="249"/>
      <c r="BK1864" s="249"/>
      <c r="BL1864" s="249"/>
      <c r="BM1864" s="249"/>
      <c r="BN1864" s="249"/>
      <c r="BO1864" s="249"/>
      <c r="BP1864" s="249"/>
      <c r="BQ1864" s="249"/>
      <c r="BR1864" s="249"/>
      <c r="BS1864" s="249"/>
      <c r="BT1864" s="249"/>
      <c r="BU1864" s="249"/>
      <c r="BV1864" s="249"/>
      <c r="BW1864" s="249"/>
      <c r="BX1864" s="249"/>
      <c r="BY1864" s="121"/>
      <c r="BZ1864" s="121"/>
      <c r="CA1864" s="121"/>
      <c r="CB1864" s="121"/>
      <c r="CC1864" s="121"/>
    </row>
    <row r="1865" spans="1:81" s="1" customFormat="1" ht="10.5" customHeight="1" x14ac:dyDescent="0.2">
      <c r="A1865" s="1439"/>
      <c r="B1865" s="1443"/>
      <c r="C1865" s="846" t="s">
        <v>450</v>
      </c>
      <c r="D1865" s="102" t="s">
        <v>109</v>
      </c>
      <c r="E1865" s="51">
        <v>0</v>
      </c>
      <c r="F1865" s="42">
        <v>0</v>
      </c>
      <c r="G1865" s="42">
        <v>0</v>
      </c>
      <c r="H1865" s="255">
        <v>0</v>
      </c>
      <c r="I1865" s="42">
        <v>0</v>
      </c>
      <c r="J1865" s="42">
        <v>0</v>
      </c>
      <c r="K1865" s="42">
        <v>0</v>
      </c>
      <c r="L1865" s="42">
        <v>0</v>
      </c>
      <c r="M1865" s="42">
        <v>0</v>
      </c>
      <c r="N1865" s="255">
        <v>0</v>
      </c>
      <c r="O1865" s="42">
        <v>0</v>
      </c>
      <c r="P1865" s="42">
        <v>0</v>
      </c>
      <c r="Q1865" s="42">
        <v>0</v>
      </c>
      <c r="R1865" s="42">
        <v>0</v>
      </c>
      <c r="S1865" s="42">
        <v>0</v>
      </c>
      <c r="T1865" s="42">
        <v>0</v>
      </c>
      <c r="U1865" s="42">
        <v>0</v>
      </c>
      <c r="V1865" s="255">
        <v>0</v>
      </c>
      <c r="W1865" s="42">
        <v>0</v>
      </c>
      <c r="X1865" s="42">
        <v>0</v>
      </c>
      <c r="Y1865" s="42">
        <v>0</v>
      </c>
      <c r="Z1865" s="42">
        <v>0</v>
      </c>
      <c r="AA1865" s="42">
        <v>0</v>
      </c>
      <c r="AB1865" s="42">
        <v>0</v>
      </c>
      <c r="AC1865" s="41"/>
      <c r="AD1865" s="43"/>
      <c r="AE1865" s="49"/>
      <c r="AF1865" s="256"/>
      <c r="AG1865" s="256"/>
      <c r="AH1865" s="256"/>
      <c r="AI1865" s="256"/>
      <c r="AJ1865" s="256"/>
      <c r="AK1865" s="256"/>
      <c r="AL1865" s="256"/>
      <c r="AM1865" s="256"/>
      <c r="AN1865" s="256"/>
      <c r="AO1865" s="256"/>
      <c r="AP1865" s="256"/>
      <c r="AQ1865" s="256"/>
      <c r="AR1865" s="256"/>
      <c r="AS1865" s="256"/>
      <c r="AT1865" s="256"/>
      <c r="AU1865" s="256"/>
      <c r="AV1865" s="256"/>
      <c r="AW1865" s="256"/>
      <c r="AX1865" s="256"/>
      <c r="AY1865" s="256"/>
      <c r="AZ1865" s="256"/>
      <c r="BA1865" s="256"/>
      <c r="BB1865" s="256"/>
      <c r="BC1865" s="256"/>
      <c r="BD1865" s="256"/>
      <c r="BE1865" s="249"/>
      <c r="BF1865" s="249"/>
      <c r="BG1865" s="249"/>
      <c r="BH1865" s="249"/>
      <c r="BI1865" s="249"/>
      <c r="BJ1865" s="249"/>
      <c r="BK1865" s="249"/>
      <c r="BL1865" s="249"/>
      <c r="BM1865" s="249"/>
      <c r="BN1865" s="249"/>
      <c r="BO1865" s="249"/>
      <c r="BP1865" s="249"/>
      <c r="BQ1865" s="249"/>
      <c r="BR1865" s="249"/>
      <c r="BS1865" s="249"/>
      <c r="BT1865" s="249"/>
      <c r="BU1865" s="249"/>
      <c r="BV1865" s="249"/>
      <c r="BW1865" s="249"/>
      <c r="BX1865" s="249"/>
      <c r="BY1865" s="121"/>
      <c r="BZ1865" s="121"/>
      <c r="CA1865" s="121"/>
      <c r="CB1865" s="121"/>
      <c r="CC1865" s="121"/>
    </row>
    <row r="1866" spans="1:81" s="1" customFormat="1" ht="10.5" customHeight="1" thickBot="1" x14ac:dyDescent="0.25">
      <c r="A1866" s="1441"/>
      <c r="B1866" s="1445"/>
      <c r="C1866" s="197"/>
      <c r="D1866" s="166" t="s">
        <v>35</v>
      </c>
      <c r="E1866" s="45" t="e">
        <f>E1865/E1864</f>
        <v>#DIV/0!</v>
      </c>
      <c r="F1866" s="45" t="e">
        <f t="shared" ref="F1866:AB1866" si="668">F1865/F1864</f>
        <v>#DIV/0!</v>
      </c>
      <c r="G1866" s="45" t="e">
        <f t="shared" si="668"/>
        <v>#DIV/0!</v>
      </c>
      <c r="H1866" s="286" t="e">
        <f t="shared" si="668"/>
        <v>#DIV/0!</v>
      </c>
      <c r="I1866" s="45" t="e">
        <f t="shared" si="668"/>
        <v>#DIV/0!</v>
      </c>
      <c r="J1866" s="45" t="e">
        <f t="shared" si="668"/>
        <v>#DIV/0!</v>
      </c>
      <c r="K1866" s="45" t="e">
        <f t="shared" si="668"/>
        <v>#DIV/0!</v>
      </c>
      <c r="L1866" s="45" t="e">
        <f t="shared" si="668"/>
        <v>#DIV/0!</v>
      </c>
      <c r="M1866" s="45" t="e">
        <f t="shared" si="668"/>
        <v>#DIV/0!</v>
      </c>
      <c r="N1866" s="286" t="e">
        <f t="shared" si="668"/>
        <v>#DIV/0!</v>
      </c>
      <c r="O1866" s="45" t="e">
        <f t="shared" si="668"/>
        <v>#DIV/0!</v>
      </c>
      <c r="P1866" s="45" t="e">
        <f t="shared" si="668"/>
        <v>#DIV/0!</v>
      </c>
      <c r="Q1866" s="45" t="e">
        <f t="shared" si="668"/>
        <v>#DIV/0!</v>
      </c>
      <c r="R1866" s="45" t="e">
        <f t="shared" si="668"/>
        <v>#DIV/0!</v>
      </c>
      <c r="S1866" s="45" t="e">
        <f t="shared" si="668"/>
        <v>#DIV/0!</v>
      </c>
      <c r="T1866" s="45" t="e">
        <f t="shared" si="668"/>
        <v>#DIV/0!</v>
      </c>
      <c r="U1866" s="45" t="e">
        <f t="shared" si="668"/>
        <v>#DIV/0!</v>
      </c>
      <c r="V1866" s="286" t="e">
        <f t="shared" si="668"/>
        <v>#DIV/0!</v>
      </c>
      <c r="W1866" s="45" t="e">
        <f t="shared" si="668"/>
        <v>#DIV/0!</v>
      </c>
      <c r="X1866" s="45" t="e">
        <f t="shared" si="668"/>
        <v>#DIV/0!</v>
      </c>
      <c r="Y1866" s="45" t="e">
        <f t="shared" si="668"/>
        <v>#DIV/0!</v>
      </c>
      <c r="Z1866" s="45" t="e">
        <f t="shared" si="668"/>
        <v>#DIV/0!</v>
      </c>
      <c r="AA1866" s="45" t="e">
        <f t="shared" si="668"/>
        <v>#DIV/0!</v>
      </c>
      <c r="AB1866" s="45" t="e">
        <f t="shared" si="668"/>
        <v>#DIV/0!</v>
      </c>
      <c r="AC1866" s="41"/>
      <c r="AD1866" s="43"/>
      <c r="AE1866" s="49"/>
      <c r="AF1866" s="256"/>
      <c r="AG1866" s="256"/>
      <c r="AH1866" s="256"/>
      <c r="AI1866" s="256"/>
      <c r="AJ1866" s="256"/>
      <c r="AK1866" s="256"/>
      <c r="AL1866" s="256"/>
      <c r="AM1866" s="256"/>
      <c r="AN1866" s="256"/>
      <c r="AO1866" s="256"/>
      <c r="AP1866" s="256"/>
      <c r="AQ1866" s="256"/>
      <c r="AR1866" s="256"/>
      <c r="AS1866" s="256"/>
      <c r="AT1866" s="256"/>
      <c r="AU1866" s="256"/>
      <c r="AV1866" s="256"/>
      <c r="AW1866" s="256"/>
      <c r="AX1866" s="256"/>
      <c r="AY1866" s="256"/>
      <c r="AZ1866" s="256"/>
      <c r="BA1866" s="256"/>
      <c r="BB1866" s="256"/>
      <c r="BC1866" s="256"/>
      <c r="BD1866" s="256"/>
      <c r="BE1866" s="256"/>
      <c r="BF1866" s="249"/>
      <c r="BG1866" s="249"/>
      <c r="BH1866" s="249"/>
      <c r="BI1866" s="249"/>
      <c r="BJ1866" s="249"/>
      <c r="BK1866" s="249"/>
      <c r="BL1866" s="249"/>
      <c r="BM1866" s="249"/>
      <c r="BN1866" s="249"/>
      <c r="BO1866" s="249"/>
      <c r="BP1866" s="249"/>
      <c r="BQ1866" s="249"/>
      <c r="BR1866" s="249"/>
      <c r="BS1866" s="249"/>
      <c r="BT1866" s="249"/>
      <c r="BU1866" s="249"/>
      <c r="BV1866" s="249"/>
      <c r="BW1866" s="249"/>
      <c r="BX1866" s="249"/>
      <c r="BY1866" s="121"/>
      <c r="BZ1866" s="121"/>
      <c r="CA1866" s="121"/>
      <c r="CB1866" s="121"/>
      <c r="CC1866" s="121"/>
    </row>
    <row r="1867" spans="1:81" s="1" customFormat="1" ht="10.5" customHeight="1" x14ac:dyDescent="0.2">
      <c r="A1867" s="1420" t="s">
        <v>5</v>
      </c>
      <c r="B1867" s="1514" t="s">
        <v>317</v>
      </c>
      <c r="C1867" s="695" t="s">
        <v>118</v>
      </c>
      <c r="D1867" s="726" t="s">
        <v>27</v>
      </c>
      <c r="E1867" s="50">
        <f>ROUND(SQRT(E1869^2+(E1870-E1871)^2)*1000/(1.73*E1850),0)</f>
        <v>1</v>
      </c>
      <c r="F1867" s="50">
        <f t="shared" ref="F1867:AB1867" si="669">ROUND(SQRT(F1869^2+(F1870-F1871)^2)*1000/(1.73*F1850),0)</f>
        <v>1</v>
      </c>
      <c r="G1867" s="50">
        <f t="shared" si="669"/>
        <v>1</v>
      </c>
      <c r="H1867" s="253">
        <f t="shared" si="669"/>
        <v>1</v>
      </c>
      <c r="I1867" s="50">
        <f t="shared" si="669"/>
        <v>1</v>
      </c>
      <c r="J1867" s="50">
        <f t="shared" si="669"/>
        <v>1</v>
      </c>
      <c r="K1867" s="50">
        <f t="shared" si="669"/>
        <v>1</v>
      </c>
      <c r="L1867" s="50">
        <f t="shared" si="669"/>
        <v>1</v>
      </c>
      <c r="M1867" s="50">
        <f t="shared" si="669"/>
        <v>1</v>
      </c>
      <c r="N1867" s="253">
        <f t="shared" si="669"/>
        <v>1</v>
      </c>
      <c r="O1867" s="50">
        <f t="shared" si="669"/>
        <v>1</v>
      </c>
      <c r="P1867" s="50">
        <f t="shared" si="669"/>
        <v>1</v>
      </c>
      <c r="Q1867" s="50">
        <f t="shared" si="669"/>
        <v>1</v>
      </c>
      <c r="R1867" s="50">
        <f t="shared" si="669"/>
        <v>1</v>
      </c>
      <c r="S1867" s="50">
        <f t="shared" si="669"/>
        <v>1</v>
      </c>
      <c r="T1867" s="50">
        <f t="shared" si="669"/>
        <v>1</v>
      </c>
      <c r="U1867" s="50">
        <f t="shared" si="669"/>
        <v>1</v>
      </c>
      <c r="V1867" s="253">
        <f t="shared" si="669"/>
        <v>1</v>
      </c>
      <c r="W1867" s="50">
        <f t="shared" si="669"/>
        <v>1</v>
      </c>
      <c r="X1867" s="50">
        <f t="shared" si="669"/>
        <v>1</v>
      </c>
      <c r="Y1867" s="50">
        <f t="shared" si="669"/>
        <v>1</v>
      </c>
      <c r="Z1867" s="50">
        <f t="shared" si="669"/>
        <v>1</v>
      </c>
      <c r="AA1867" s="50">
        <f t="shared" si="669"/>
        <v>1</v>
      </c>
      <c r="AB1867" s="50">
        <f t="shared" si="669"/>
        <v>1</v>
      </c>
      <c r="AC1867" s="41"/>
      <c r="AD1867" s="43"/>
      <c r="AE1867" s="49"/>
      <c r="AF1867" s="76"/>
      <c r="AG1867" s="76"/>
      <c r="AH1867" s="76"/>
      <c r="AI1867" s="76"/>
      <c r="AJ1867" s="76"/>
      <c r="AK1867" s="76"/>
      <c r="AL1867" s="76"/>
      <c r="AM1867" s="76"/>
      <c r="AN1867" s="76"/>
      <c r="AO1867" s="76"/>
      <c r="AP1867" s="76"/>
      <c r="AQ1867" s="76"/>
      <c r="AR1867" s="76"/>
      <c r="AS1867" s="76"/>
      <c r="AT1867" s="76"/>
      <c r="AU1867" s="76"/>
      <c r="AV1867" s="76"/>
      <c r="AW1867" s="76"/>
      <c r="AX1867" s="76"/>
      <c r="AY1867" s="76"/>
      <c r="AZ1867" s="76"/>
      <c r="BA1867" s="76"/>
      <c r="BB1867" s="76"/>
      <c r="BC1867" s="76"/>
      <c r="BD1867" s="76"/>
      <c r="BE1867" s="76"/>
      <c r="BF1867" s="249"/>
      <c r="BG1867" s="249"/>
      <c r="BH1867" s="249"/>
      <c r="BI1867" s="249"/>
      <c r="BJ1867" s="249"/>
      <c r="BK1867" s="249"/>
      <c r="BL1867" s="249"/>
      <c r="BM1867" s="249"/>
      <c r="BN1867" s="249"/>
      <c r="BO1867" s="249"/>
      <c r="BP1867" s="249"/>
      <c r="BQ1867" s="249"/>
      <c r="BR1867" s="249"/>
      <c r="BS1867" s="249"/>
      <c r="BT1867" s="249"/>
      <c r="BU1867" s="249"/>
      <c r="BV1867" s="249"/>
      <c r="BW1867" s="249"/>
      <c r="BX1867" s="249"/>
      <c r="BY1867" s="121"/>
      <c r="BZ1867" s="121"/>
      <c r="CA1867" s="121"/>
      <c r="CB1867" s="121"/>
      <c r="CC1867" s="121"/>
    </row>
    <row r="1868" spans="1:81" s="1" customFormat="1" ht="10.5" customHeight="1" x14ac:dyDescent="0.2">
      <c r="A1868" s="1421"/>
      <c r="B1868" s="1515"/>
      <c r="C1868" s="846" t="s">
        <v>115</v>
      </c>
      <c r="D1868" s="102" t="s">
        <v>27</v>
      </c>
      <c r="E1868" s="67">
        <v>1</v>
      </c>
      <c r="F1868" s="67">
        <v>1</v>
      </c>
      <c r="G1868" s="67">
        <v>1</v>
      </c>
      <c r="H1868" s="273">
        <v>1</v>
      </c>
      <c r="I1868" s="67">
        <v>1</v>
      </c>
      <c r="J1868" s="67">
        <v>1</v>
      </c>
      <c r="K1868" s="67">
        <v>1</v>
      </c>
      <c r="L1868" s="67">
        <v>1</v>
      </c>
      <c r="M1868" s="67">
        <v>1</v>
      </c>
      <c r="N1868" s="273">
        <v>1</v>
      </c>
      <c r="O1868" s="67">
        <v>1</v>
      </c>
      <c r="P1868" s="67">
        <v>1</v>
      </c>
      <c r="Q1868" s="67">
        <v>1</v>
      </c>
      <c r="R1868" s="67">
        <v>1</v>
      </c>
      <c r="S1868" s="67">
        <v>1</v>
      </c>
      <c r="T1868" s="67">
        <v>1</v>
      </c>
      <c r="U1868" s="67">
        <v>1</v>
      </c>
      <c r="V1868" s="273">
        <v>1</v>
      </c>
      <c r="W1868" s="67">
        <v>1</v>
      </c>
      <c r="X1868" s="67">
        <v>1</v>
      </c>
      <c r="Y1868" s="67">
        <v>1</v>
      </c>
      <c r="Z1868" s="67">
        <v>1</v>
      </c>
      <c r="AA1868" s="67">
        <v>1</v>
      </c>
      <c r="AB1868" s="67">
        <v>1</v>
      </c>
      <c r="AC1868" s="254"/>
      <c r="AD1868" s="129"/>
      <c r="AE1868" s="49"/>
      <c r="AF1868" s="256"/>
      <c r="AG1868" s="256"/>
      <c r="AH1868" s="256"/>
      <c r="AI1868" s="256"/>
      <c r="AJ1868" s="256"/>
      <c r="AK1868" s="256"/>
      <c r="AL1868" s="256"/>
      <c r="AM1868" s="256"/>
      <c r="AN1868" s="256"/>
      <c r="AO1868" s="256"/>
      <c r="AP1868" s="256"/>
      <c r="AQ1868" s="256"/>
      <c r="AR1868" s="256"/>
      <c r="AS1868" s="256"/>
      <c r="AT1868" s="256"/>
      <c r="AU1868" s="256"/>
      <c r="AV1868" s="256"/>
      <c r="AW1868" s="256"/>
      <c r="AX1868" s="256"/>
      <c r="AY1868" s="256"/>
      <c r="AZ1868" s="256"/>
      <c r="BA1868" s="256"/>
      <c r="BB1868" s="256"/>
      <c r="BC1868" s="256"/>
      <c r="BD1868" s="256"/>
      <c r="BE1868" s="256"/>
      <c r="BF1868" s="249"/>
      <c r="BG1868" s="249"/>
      <c r="BH1868" s="249"/>
      <c r="BI1868" s="249"/>
      <c r="BJ1868" s="249"/>
      <c r="BK1868" s="249"/>
      <c r="BL1868" s="249"/>
      <c r="BM1868" s="249"/>
      <c r="BN1868" s="249"/>
      <c r="BO1868" s="249"/>
      <c r="BP1868" s="249"/>
      <c r="BQ1868" s="249"/>
      <c r="BR1868" s="249"/>
      <c r="BS1868" s="249"/>
      <c r="BT1868" s="249"/>
      <c r="BU1868" s="249"/>
      <c r="BV1868" s="249"/>
      <c r="BW1868" s="249"/>
      <c r="BX1868" s="249"/>
      <c r="BY1868" s="121"/>
      <c r="BZ1868" s="121"/>
      <c r="CA1868" s="121"/>
      <c r="CB1868" s="121"/>
      <c r="CC1868" s="121"/>
    </row>
    <row r="1869" spans="1:81" s="1" customFormat="1" ht="10.5" customHeight="1" x14ac:dyDescent="0.2">
      <c r="A1869" s="1421"/>
      <c r="B1869" s="1515"/>
      <c r="C1869" s="846" t="s">
        <v>908</v>
      </c>
      <c r="D1869" s="102" t="s">
        <v>108</v>
      </c>
      <c r="E1869" s="51">
        <v>1.2672000000000001E-2</v>
      </c>
      <c r="F1869" s="51">
        <v>1.2869999999999999E-2</v>
      </c>
      <c r="G1869" s="51">
        <v>1.2888E-2</v>
      </c>
      <c r="H1869" s="330">
        <v>1.2618000000000001E-2</v>
      </c>
      <c r="I1869" s="51">
        <v>1.2762000000000001E-2</v>
      </c>
      <c r="J1869" s="51">
        <v>1.278E-2</v>
      </c>
      <c r="K1869" s="51">
        <v>1.2708000000000001E-2</v>
      </c>
      <c r="L1869" s="51">
        <v>1.251E-2</v>
      </c>
      <c r="M1869" s="51">
        <v>1.2924E-2</v>
      </c>
      <c r="N1869" s="330">
        <v>1.3446E-2</v>
      </c>
      <c r="O1869" s="51">
        <v>1.3356E-2</v>
      </c>
      <c r="P1869" s="51">
        <v>1.3068E-2</v>
      </c>
      <c r="Q1869" s="51">
        <v>1.3247999999999999E-2</v>
      </c>
      <c r="R1869" s="51">
        <v>1.341E-2</v>
      </c>
      <c r="S1869" s="51">
        <v>1.3554E-2</v>
      </c>
      <c r="T1869" s="51">
        <v>1.3752E-2</v>
      </c>
      <c r="U1869" s="51">
        <v>1.3518000000000001E-2</v>
      </c>
      <c r="V1869" s="330">
        <v>1.3212E-2</v>
      </c>
      <c r="W1869" s="51">
        <v>1.3050000000000001E-2</v>
      </c>
      <c r="X1869" s="51">
        <v>1.2996000000000001E-2</v>
      </c>
      <c r="Y1869" s="51">
        <v>1.278E-2</v>
      </c>
      <c r="Z1869" s="51">
        <v>1.2528000000000001E-2</v>
      </c>
      <c r="AA1869" s="51">
        <v>1.3086E-2</v>
      </c>
      <c r="AB1869" s="51">
        <v>1.2924E-2</v>
      </c>
      <c r="AC1869" s="41">
        <f>SUM(E1869:AB1869)</f>
        <v>0.31265999999999999</v>
      </c>
      <c r="AD1869" s="43">
        <f>SUM(E1870:AB1870)</f>
        <v>0.151146</v>
      </c>
      <c r="AE1869" s="49">
        <v>1.8</v>
      </c>
      <c r="AF1869" s="76"/>
      <c r="AG1869" s="76"/>
      <c r="AH1869" s="76"/>
      <c r="AI1869" s="76"/>
      <c r="AJ1869" s="76"/>
      <c r="AK1869" s="76"/>
      <c r="AL1869" s="76"/>
      <c r="AM1869" s="76"/>
      <c r="AN1869" s="76"/>
      <c r="AO1869" s="76"/>
      <c r="AP1869" s="76"/>
      <c r="AQ1869" s="76"/>
      <c r="AR1869" s="76"/>
      <c r="AS1869" s="76"/>
      <c r="AT1869" s="76"/>
      <c r="AU1869" s="76"/>
      <c r="AV1869" s="76"/>
      <c r="AW1869" s="76"/>
      <c r="AX1869" s="76"/>
      <c r="AY1869" s="76"/>
      <c r="AZ1869" s="76"/>
      <c r="BA1869" s="76"/>
      <c r="BB1869" s="76"/>
      <c r="BC1869" s="76"/>
      <c r="BD1869" s="76"/>
      <c r="BE1869" s="76"/>
      <c r="BF1869" s="76"/>
      <c r="BG1869" s="76"/>
      <c r="BH1869" s="249"/>
      <c r="BI1869" s="249"/>
      <c r="BJ1869" s="249"/>
      <c r="BK1869" s="249"/>
      <c r="BL1869" s="249"/>
      <c r="BM1869" s="249"/>
      <c r="BN1869" s="249"/>
      <c r="BO1869" s="249"/>
      <c r="BP1869" s="249"/>
      <c r="BQ1869" s="249"/>
      <c r="BR1869" s="249"/>
      <c r="BS1869" s="249"/>
      <c r="BT1869" s="249"/>
      <c r="BU1869" s="249"/>
      <c r="BV1869" s="249"/>
      <c r="BW1869" s="249"/>
      <c r="BX1869" s="249"/>
      <c r="BY1869" s="121"/>
      <c r="BZ1869" s="121"/>
      <c r="CA1869" s="121"/>
      <c r="CB1869" s="121"/>
      <c r="CC1869" s="121"/>
    </row>
    <row r="1870" spans="1:81" s="1" customFormat="1" ht="10.5" customHeight="1" x14ac:dyDescent="0.2">
      <c r="A1870" s="1421"/>
      <c r="B1870" s="1515"/>
      <c r="C1870" s="846" t="s">
        <v>908</v>
      </c>
      <c r="D1870" s="102" t="s">
        <v>906</v>
      </c>
      <c r="E1870" s="51">
        <v>6.1740000000000007E-3</v>
      </c>
      <c r="F1870" s="42">
        <v>6.1200000000000004E-3</v>
      </c>
      <c r="G1870" s="42">
        <v>6.156E-3</v>
      </c>
      <c r="H1870" s="255">
        <v>6.084E-3</v>
      </c>
      <c r="I1870" s="42">
        <v>6.0480000000000004E-3</v>
      </c>
      <c r="J1870" s="42">
        <v>6.012E-3</v>
      </c>
      <c r="K1870" s="42">
        <v>6.012E-3</v>
      </c>
      <c r="L1870" s="42">
        <v>6.1740000000000007E-3</v>
      </c>
      <c r="M1870" s="42">
        <v>6.4260000000000003E-3</v>
      </c>
      <c r="N1870" s="255">
        <v>6.6059999999999999E-3</v>
      </c>
      <c r="O1870" s="42">
        <v>6.6959999999999997E-3</v>
      </c>
      <c r="P1870" s="42">
        <v>6.5519999999999997E-3</v>
      </c>
      <c r="Q1870" s="42">
        <v>6.5519999999999997E-3</v>
      </c>
      <c r="R1870" s="42">
        <v>6.4619999999999999E-3</v>
      </c>
      <c r="S1870" s="42">
        <v>6.4260000000000003E-3</v>
      </c>
      <c r="T1870" s="42">
        <v>6.3899999999999998E-3</v>
      </c>
      <c r="U1870" s="42">
        <v>6.228E-3</v>
      </c>
      <c r="V1870" s="255">
        <v>6.3360000000000005E-3</v>
      </c>
      <c r="W1870" s="42">
        <v>6.2640000000000005E-3</v>
      </c>
      <c r="X1870" s="42">
        <v>6.2640000000000005E-3</v>
      </c>
      <c r="Y1870" s="42">
        <v>6.3E-3</v>
      </c>
      <c r="Z1870" s="42">
        <v>6.156E-3</v>
      </c>
      <c r="AA1870" s="42">
        <v>6.2820000000000003E-3</v>
      </c>
      <c r="AB1870" s="42">
        <v>6.4260000000000003E-3</v>
      </c>
      <c r="AC1870" s="41"/>
      <c r="AD1870" s="43"/>
      <c r="AE1870" s="49"/>
      <c r="AF1870" s="256"/>
      <c r="AG1870" s="256"/>
      <c r="AH1870" s="256"/>
      <c r="AI1870" s="256"/>
      <c r="AJ1870" s="256"/>
      <c r="AK1870" s="256"/>
      <c r="AL1870" s="256"/>
      <c r="AM1870" s="256"/>
      <c r="AN1870" s="256"/>
      <c r="AO1870" s="256"/>
      <c r="AP1870" s="256"/>
      <c r="AQ1870" s="256"/>
      <c r="AR1870" s="256"/>
      <c r="AS1870" s="256"/>
      <c r="AT1870" s="256"/>
      <c r="AU1870" s="256"/>
      <c r="AV1870" s="256"/>
      <c r="AW1870" s="256"/>
      <c r="AX1870" s="256"/>
      <c r="AY1870" s="256"/>
      <c r="AZ1870" s="256"/>
      <c r="BA1870" s="256"/>
      <c r="BB1870" s="256"/>
      <c r="BC1870" s="256"/>
      <c r="BD1870" s="256"/>
      <c r="BE1870" s="249"/>
      <c r="BF1870" s="249"/>
      <c r="BG1870" s="249"/>
      <c r="BH1870" s="249"/>
      <c r="BI1870" s="249"/>
      <c r="BJ1870" s="249"/>
      <c r="BK1870" s="249"/>
      <c r="BL1870" s="249"/>
      <c r="BM1870" s="249"/>
      <c r="BN1870" s="249"/>
      <c r="BO1870" s="249"/>
      <c r="BP1870" s="249"/>
      <c r="BQ1870" s="249"/>
      <c r="BR1870" s="249"/>
      <c r="BS1870" s="249"/>
      <c r="BT1870" s="249"/>
      <c r="BU1870" s="249"/>
      <c r="BV1870" s="249"/>
      <c r="BW1870" s="249"/>
      <c r="BX1870" s="249"/>
      <c r="BY1870" s="121"/>
      <c r="BZ1870" s="121"/>
      <c r="CA1870" s="121"/>
      <c r="CB1870" s="121"/>
      <c r="CC1870" s="121"/>
    </row>
    <row r="1871" spans="1:81" s="1" customFormat="1" ht="10.5" customHeight="1" x14ac:dyDescent="0.2">
      <c r="A1871" s="1422"/>
      <c r="B1871" s="1516"/>
      <c r="C1871" s="846" t="s">
        <v>908</v>
      </c>
      <c r="D1871" s="102" t="s">
        <v>907</v>
      </c>
      <c r="E1871" s="142">
        <v>6.8400000000000004E-4</v>
      </c>
      <c r="F1871" s="104">
        <v>7.0199999999999993E-4</v>
      </c>
      <c r="G1871" s="104">
        <v>7.0199999999999993E-4</v>
      </c>
      <c r="H1871" s="259">
        <v>6.8400000000000004E-4</v>
      </c>
      <c r="I1871" s="104">
        <v>7.1999999999999994E-4</v>
      </c>
      <c r="J1871" s="104">
        <v>7.0199999999999993E-4</v>
      </c>
      <c r="K1871" s="104">
        <v>7.0199999999999993E-4</v>
      </c>
      <c r="L1871" s="104">
        <v>7.7400000000000006E-4</v>
      </c>
      <c r="M1871" s="104">
        <v>9.1800000000000009E-4</v>
      </c>
      <c r="N1871" s="259">
        <v>1.026E-3</v>
      </c>
      <c r="O1871" s="104">
        <v>1.008E-3</v>
      </c>
      <c r="P1871" s="104">
        <v>9.7199999999999999E-4</v>
      </c>
      <c r="Q1871" s="104">
        <v>9.8999999999999999E-4</v>
      </c>
      <c r="R1871" s="104">
        <v>8.9999999999999998E-4</v>
      </c>
      <c r="S1871" s="104">
        <v>8.4599999999999996E-4</v>
      </c>
      <c r="T1871" s="104">
        <v>8.8199999999999997E-4</v>
      </c>
      <c r="U1871" s="104">
        <v>8.8199999999999997E-4</v>
      </c>
      <c r="V1871" s="259">
        <v>7.5600000000000005E-4</v>
      </c>
      <c r="W1871" s="104">
        <v>7.5600000000000005E-4</v>
      </c>
      <c r="X1871" s="104">
        <v>7.5600000000000005E-4</v>
      </c>
      <c r="Y1871" s="104">
        <v>6.6600000000000003E-4</v>
      </c>
      <c r="Z1871" s="104">
        <v>6.4800000000000003E-4</v>
      </c>
      <c r="AA1871" s="104">
        <v>7.5600000000000005E-4</v>
      </c>
      <c r="AB1871" s="104">
        <v>7.0199999999999993E-4</v>
      </c>
      <c r="AC1871" s="41"/>
      <c r="AD1871" s="43"/>
      <c r="AE1871" s="49"/>
      <c r="AF1871" s="256"/>
      <c r="AG1871" s="256"/>
      <c r="AH1871" s="256"/>
      <c r="AI1871" s="256"/>
      <c r="AJ1871" s="256"/>
      <c r="AK1871" s="256"/>
      <c r="AL1871" s="256"/>
      <c r="AM1871" s="256"/>
      <c r="AN1871" s="256"/>
      <c r="AO1871" s="256"/>
      <c r="AP1871" s="256"/>
      <c r="AQ1871" s="256"/>
      <c r="AR1871" s="256"/>
      <c r="AS1871" s="256"/>
      <c r="AT1871" s="256"/>
      <c r="AU1871" s="256"/>
      <c r="AV1871" s="256"/>
      <c r="AW1871" s="256"/>
      <c r="AX1871" s="256"/>
      <c r="AY1871" s="256"/>
      <c r="AZ1871" s="256"/>
      <c r="BA1871" s="256"/>
      <c r="BB1871" s="256"/>
      <c r="BC1871" s="256"/>
      <c r="BD1871" s="256"/>
      <c r="BE1871" s="249"/>
      <c r="BF1871" s="249"/>
      <c r="BG1871" s="249"/>
      <c r="BH1871" s="249"/>
      <c r="BI1871" s="249"/>
      <c r="BJ1871" s="249"/>
      <c r="BK1871" s="249"/>
      <c r="BL1871" s="249"/>
      <c r="BM1871" s="249"/>
      <c r="BN1871" s="249"/>
      <c r="BO1871" s="249"/>
      <c r="BP1871" s="249"/>
      <c r="BQ1871" s="249"/>
      <c r="BR1871" s="249"/>
      <c r="BS1871" s="249"/>
      <c r="BT1871" s="249"/>
      <c r="BU1871" s="249"/>
      <c r="BV1871" s="249"/>
      <c r="BW1871" s="249"/>
      <c r="BX1871" s="249"/>
      <c r="BY1871" s="121"/>
      <c r="BZ1871" s="121"/>
      <c r="CA1871" s="121"/>
      <c r="CB1871" s="121"/>
      <c r="CC1871" s="121"/>
    </row>
    <row r="1872" spans="1:81" s="1" customFormat="1" ht="10.5" customHeight="1" thickBot="1" x14ac:dyDescent="0.25">
      <c r="A1872" s="1423"/>
      <c r="B1872" s="1517"/>
      <c r="C1872" s="197"/>
      <c r="D1872" s="166" t="s">
        <v>35</v>
      </c>
      <c r="E1872" s="45">
        <f>(E1870-E1871)/E1869</f>
        <v>0.43323863636363641</v>
      </c>
      <c r="F1872" s="45">
        <f>(F1870-F1871)/F1869</f>
        <v>0.42097902097902107</v>
      </c>
      <c r="G1872" s="45">
        <f>(G1870-G1871)/G1869</f>
        <v>0.42318435754189948</v>
      </c>
      <c r="H1872" s="286">
        <f t="shared" ref="H1872:AB1872" si="670">(H1870-H1871)/H1869</f>
        <v>0.42796005706134094</v>
      </c>
      <c r="I1872" s="45">
        <f t="shared" si="670"/>
        <v>0.41748942172073344</v>
      </c>
      <c r="J1872" s="45">
        <f t="shared" si="670"/>
        <v>0.41549295774647893</v>
      </c>
      <c r="K1872" s="45">
        <f t="shared" si="670"/>
        <v>0.4178470254957507</v>
      </c>
      <c r="L1872" s="45">
        <f t="shared" si="670"/>
        <v>0.43165467625899284</v>
      </c>
      <c r="M1872" s="45">
        <f t="shared" si="670"/>
        <v>0.42618384401114207</v>
      </c>
      <c r="N1872" s="286">
        <f t="shared" si="670"/>
        <v>0.41499330655957162</v>
      </c>
      <c r="O1872" s="45">
        <f t="shared" si="670"/>
        <v>0.42587601078167114</v>
      </c>
      <c r="P1872" s="45">
        <f t="shared" si="670"/>
        <v>0.42699724517906334</v>
      </c>
      <c r="Q1872" s="45">
        <f t="shared" si="670"/>
        <v>0.41983695652173908</v>
      </c>
      <c r="R1872" s="45">
        <f t="shared" si="670"/>
        <v>0.41476510067114092</v>
      </c>
      <c r="S1872" s="45">
        <f t="shared" si="670"/>
        <v>0.41168658698539173</v>
      </c>
      <c r="T1872" s="45">
        <f t="shared" si="670"/>
        <v>0.40052356020942409</v>
      </c>
      <c r="U1872" s="45">
        <f t="shared" si="670"/>
        <v>0.3954727030625832</v>
      </c>
      <c r="V1872" s="286">
        <f t="shared" si="670"/>
        <v>0.42234332425068127</v>
      </c>
      <c r="W1872" s="45">
        <f t="shared" si="670"/>
        <v>0.42206896551724143</v>
      </c>
      <c r="X1872" s="45">
        <f t="shared" si="670"/>
        <v>0.4238227146814405</v>
      </c>
      <c r="Y1872" s="45">
        <f t="shared" si="670"/>
        <v>0.44084507042253523</v>
      </c>
      <c r="Z1872" s="45">
        <f t="shared" si="670"/>
        <v>0.43965517241379304</v>
      </c>
      <c r="AA1872" s="45">
        <f t="shared" si="670"/>
        <v>0.42228335625859698</v>
      </c>
      <c r="AB1872" s="45">
        <f t="shared" si="670"/>
        <v>0.44289693593314766</v>
      </c>
      <c r="AC1872" s="41"/>
      <c r="AD1872" s="43"/>
      <c r="AE1872" s="49"/>
      <c r="AF1872" s="256"/>
      <c r="AG1872" s="256"/>
      <c r="AH1872" s="256"/>
      <c r="AI1872" s="256"/>
      <c r="AJ1872" s="256"/>
      <c r="AK1872" s="256"/>
      <c r="AL1872" s="256"/>
      <c r="AM1872" s="256"/>
      <c r="AN1872" s="256"/>
      <c r="AO1872" s="256"/>
      <c r="AP1872" s="256"/>
      <c r="AQ1872" s="256"/>
      <c r="AR1872" s="256"/>
      <c r="AS1872" s="256"/>
      <c r="AT1872" s="256"/>
      <c r="AU1872" s="256"/>
      <c r="AV1872" s="256"/>
      <c r="AW1872" s="256"/>
      <c r="AX1872" s="256"/>
      <c r="AY1872" s="256"/>
      <c r="AZ1872" s="256"/>
      <c r="BA1872" s="256"/>
      <c r="BB1872" s="256"/>
      <c r="BC1872" s="256"/>
      <c r="BD1872" s="256"/>
      <c r="BE1872" s="256"/>
      <c r="BF1872" s="249"/>
      <c r="BG1872" s="249"/>
      <c r="BH1872" s="249"/>
      <c r="BI1872" s="249"/>
      <c r="BJ1872" s="249"/>
      <c r="BK1872" s="249"/>
      <c r="BL1872" s="249"/>
      <c r="BM1872" s="249"/>
      <c r="BN1872" s="249"/>
      <c r="BO1872" s="249"/>
      <c r="BP1872" s="249"/>
      <c r="BQ1872" s="249"/>
      <c r="BR1872" s="249"/>
      <c r="BS1872" s="249"/>
      <c r="BT1872" s="249"/>
      <c r="BU1872" s="249"/>
      <c r="BV1872" s="249"/>
      <c r="BW1872" s="249"/>
      <c r="BX1872" s="249"/>
      <c r="BY1872" s="121"/>
      <c r="BZ1872" s="121"/>
      <c r="CA1872" s="121"/>
      <c r="CB1872" s="121"/>
      <c r="CC1872" s="121"/>
    </row>
    <row r="1873" spans="1:81" s="1" customFormat="1" ht="10.5" customHeight="1" x14ac:dyDescent="0.2">
      <c r="A1873" s="1415" t="s">
        <v>87</v>
      </c>
      <c r="B1873" s="1442" t="s">
        <v>325</v>
      </c>
      <c r="C1873" s="695"/>
      <c r="D1873" s="726"/>
      <c r="E1873" s="1534" t="s">
        <v>439</v>
      </c>
      <c r="F1873" s="1535"/>
      <c r="G1873" s="61"/>
      <c r="H1873" s="303"/>
      <c r="I1873" s="61"/>
      <c r="J1873" s="61"/>
      <c r="K1873" s="61"/>
      <c r="L1873" s="61"/>
      <c r="M1873" s="61"/>
      <c r="N1873" s="303"/>
      <c r="O1873" s="61"/>
      <c r="P1873" s="61"/>
      <c r="Q1873" s="61"/>
      <c r="R1873" s="61"/>
      <c r="S1873" s="61"/>
      <c r="T1873" s="61"/>
      <c r="U1873" s="61"/>
      <c r="V1873" s="303"/>
      <c r="W1873" s="61"/>
      <c r="X1873" s="61"/>
      <c r="Y1873" s="61"/>
      <c r="Z1873" s="61"/>
      <c r="AA1873" s="61"/>
      <c r="AB1873" s="61"/>
      <c r="AC1873" s="41"/>
      <c r="AD1873" s="43"/>
      <c r="AE1873" s="49"/>
      <c r="AF1873" s="256"/>
      <c r="AG1873" s="256"/>
      <c r="AH1873" s="256"/>
      <c r="AI1873" s="256"/>
      <c r="AJ1873" s="256"/>
      <c r="AK1873" s="256"/>
      <c r="AL1873" s="256"/>
      <c r="AM1873" s="256"/>
      <c r="AN1873" s="256"/>
      <c r="AO1873" s="256"/>
      <c r="AP1873" s="256"/>
      <c r="AQ1873" s="256"/>
      <c r="AR1873" s="256"/>
      <c r="AS1873" s="256"/>
      <c r="AT1873" s="256"/>
      <c r="AU1873" s="256"/>
      <c r="AV1873" s="256"/>
      <c r="AW1873" s="256"/>
      <c r="AX1873" s="256"/>
      <c r="AY1873" s="256"/>
      <c r="AZ1873" s="256"/>
      <c r="BA1873" s="256"/>
      <c r="BB1873" s="256"/>
      <c r="BC1873" s="256"/>
      <c r="BD1873" s="256"/>
      <c r="BE1873" s="256"/>
      <c r="BF1873" s="249"/>
      <c r="BG1873" s="249"/>
      <c r="BH1873" s="249"/>
      <c r="BI1873" s="249"/>
      <c r="BJ1873" s="249"/>
      <c r="BK1873" s="249"/>
      <c r="BL1873" s="249"/>
      <c r="BM1873" s="249"/>
      <c r="BN1873" s="249"/>
      <c r="BO1873" s="249"/>
      <c r="BP1873" s="249"/>
      <c r="BQ1873" s="249"/>
      <c r="BR1873" s="249"/>
      <c r="BS1873" s="249"/>
      <c r="BT1873" s="249"/>
      <c r="BU1873" s="249"/>
      <c r="BV1873" s="249"/>
      <c r="BW1873" s="249"/>
      <c r="BX1873" s="249"/>
      <c r="BY1873" s="121"/>
      <c r="BZ1873" s="121"/>
      <c r="CA1873" s="121"/>
      <c r="CB1873" s="121"/>
      <c r="CC1873" s="121"/>
    </row>
    <row r="1874" spans="1:81" s="1" customFormat="1" ht="10.5" customHeight="1" x14ac:dyDescent="0.2">
      <c r="A1874" s="1439"/>
      <c r="B1874" s="1443"/>
      <c r="C1874" s="846" t="s">
        <v>115</v>
      </c>
      <c r="D1874" s="102" t="s">
        <v>27</v>
      </c>
      <c r="E1874" s="67">
        <v>0</v>
      </c>
      <c r="F1874" s="67">
        <v>0</v>
      </c>
      <c r="G1874" s="67">
        <v>0</v>
      </c>
      <c r="H1874" s="273">
        <v>0</v>
      </c>
      <c r="I1874" s="67">
        <v>0</v>
      </c>
      <c r="J1874" s="67">
        <v>0</v>
      </c>
      <c r="K1874" s="67">
        <v>0</v>
      </c>
      <c r="L1874" s="67">
        <v>0</v>
      </c>
      <c r="M1874" s="67">
        <v>0</v>
      </c>
      <c r="N1874" s="273">
        <v>0</v>
      </c>
      <c r="O1874" s="67">
        <v>0</v>
      </c>
      <c r="P1874" s="67">
        <v>0</v>
      </c>
      <c r="Q1874" s="67">
        <v>0</v>
      </c>
      <c r="R1874" s="67">
        <v>0</v>
      </c>
      <c r="S1874" s="67">
        <v>0</v>
      </c>
      <c r="T1874" s="67">
        <v>0</v>
      </c>
      <c r="U1874" s="67">
        <v>0</v>
      </c>
      <c r="V1874" s="273">
        <v>0</v>
      </c>
      <c r="W1874" s="67">
        <v>0</v>
      </c>
      <c r="X1874" s="67">
        <v>0</v>
      </c>
      <c r="Y1874" s="67">
        <v>0</v>
      </c>
      <c r="Z1874" s="67">
        <v>0</v>
      </c>
      <c r="AA1874" s="67">
        <v>0</v>
      </c>
      <c r="AB1874" s="67">
        <v>0</v>
      </c>
      <c r="AC1874" s="254"/>
      <c r="AD1874" s="129"/>
      <c r="AE1874" s="49"/>
      <c r="AF1874" s="256"/>
      <c r="AG1874" s="256"/>
      <c r="AH1874" s="256"/>
      <c r="AI1874" s="256"/>
      <c r="AJ1874" s="256"/>
      <c r="AK1874" s="256"/>
      <c r="AL1874" s="256"/>
      <c r="AM1874" s="256"/>
      <c r="AN1874" s="256"/>
      <c r="AO1874" s="256"/>
      <c r="AP1874" s="256"/>
      <c r="AQ1874" s="256"/>
      <c r="AR1874" s="256"/>
      <c r="AS1874" s="256"/>
      <c r="AT1874" s="256"/>
      <c r="AU1874" s="256"/>
      <c r="AV1874" s="256"/>
      <c r="AW1874" s="256"/>
      <c r="AX1874" s="256"/>
      <c r="AY1874" s="256"/>
      <c r="AZ1874" s="256"/>
      <c r="BA1874" s="256"/>
      <c r="BB1874" s="256"/>
      <c r="BC1874" s="256"/>
      <c r="BD1874" s="256"/>
      <c r="BE1874" s="256"/>
      <c r="BF1874" s="249"/>
      <c r="BG1874" s="249"/>
      <c r="BH1874" s="249"/>
      <c r="BI1874" s="249"/>
      <c r="BJ1874" s="249"/>
      <c r="BK1874" s="249"/>
      <c r="BL1874" s="249"/>
      <c r="BM1874" s="249"/>
      <c r="BN1874" s="249"/>
      <c r="BO1874" s="249"/>
      <c r="BP1874" s="249"/>
      <c r="BQ1874" s="249"/>
      <c r="BR1874" s="249"/>
      <c r="BS1874" s="249"/>
      <c r="BT1874" s="249"/>
      <c r="BU1874" s="249"/>
      <c r="BV1874" s="249"/>
      <c r="BW1874" s="249"/>
      <c r="BX1874" s="249"/>
      <c r="BY1874" s="121"/>
      <c r="BZ1874" s="121"/>
      <c r="CA1874" s="121"/>
      <c r="CB1874" s="121"/>
      <c r="CC1874" s="121"/>
    </row>
    <row r="1875" spans="1:81" s="1" customFormat="1" ht="10.5" customHeight="1" x14ac:dyDescent="0.2">
      <c r="A1875" s="1439"/>
      <c r="B1875" s="1443"/>
      <c r="C1875" s="846" t="s">
        <v>908</v>
      </c>
      <c r="D1875" s="102" t="s">
        <v>108</v>
      </c>
      <c r="E1875" s="51">
        <v>0</v>
      </c>
      <c r="F1875" s="51">
        <v>0</v>
      </c>
      <c r="G1875" s="51">
        <v>0</v>
      </c>
      <c r="H1875" s="330">
        <v>0</v>
      </c>
      <c r="I1875" s="51">
        <v>0</v>
      </c>
      <c r="J1875" s="51">
        <v>0</v>
      </c>
      <c r="K1875" s="51">
        <v>0</v>
      </c>
      <c r="L1875" s="51">
        <v>0</v>
      </c>
      <c r="M1875" s="51">
        <v>0</v>
      </c>
      <c r="N1875" s="330">
        <v>0</v>
      </c>
      <c r="O1875" s="51">
        <v>0</v>
      </c>
      <c r="P1875" s="51">
        <v>0</v>
      </c>
      <c r="Q1875" s="51">
        <v>0</v>
      </c>
      <c r="R1875" s="51">
        <v>0</v>
      </c>
      <c r="S1875" s="51">
        <v>0</v>
      </c>
      <c r="T1875" s="51">
        <v>0</v>
      </c>
      <c r="U1875" s="51">
        <v>0</v>
      </c>
      <c r="V1875" s="330">
        <v>0</v>
      </c>
      <c r="W1875" s="51">
        <v>0</v>
      </c>
      <c r="X1875" s="51">
        <v>0</v>
      </c>
      <c r="Y1875" s="51">
        <v>0</v>
      </c>
      <c r="Z1875" s="51">
        <v>0</v>
      </c>
      <c r="AA1875" s="51">
        <v>0</v>
      </c>
      <c r="AB1875" s="51">
        <v>0</v>
      </c>
      <c r="AC1875" s="41">
        <f>SUM(E1875:AB1875)</f>
        <v>0</v>
      </c>
      <c r="AD1875" s="43">
        <f>SUM(E1876:AB1876)</f>
        <v>0</v>
      </c>
      <c r="AE1875" s="49">
        <v>1.8</v>
      </c>
      <c r="AF1875" s="76"/>
      <c r="AG1875" s="76"/>
      <c r="AH1875" s="76"/>
      <c r="AI1875" s="76"/>
      <c r="AJ1875" s="76"/>
      <c r="AK1875" s="76"/>
      <c r="AL1875" s="76"/>
      <c r="AM1875" s="76"/>
      <c r="AN1875" s="76"/>
      <c r="AO1875" s="76"/>
      <c r="AP1875" s="76"/>
      <c r="AQ1875" s="76"/>
      <c r="AR1875" s="76"/>
      <c r="AS1875" s="76"/>
      <c r="AT1875" s="76"/>
      <c r="AU1875" s="76"/>
      <c r="AV1875" s="76"/>
      <c r="AW1875" s="76"/>
      <c r="AX1875" s="76"/>
      <c r="AY1875" s="76"/>
      <c r="AZ1875" s="76"/>
      <c r="BA1875" s="76"/>
      <c r="BB1875" s="76"/>
      <c r="BC1875" s="76"/>
      <c r="BD1875" s="76"/>
      <c r="BE1875" s="76"/>
      <c r="BF1875" s="76"/>
      <c r="BG1875" s="76"/>
      <c r="BH1875" s="249"/>
      <c r="BI1875" s="249"/>
      <c r="BJ1875" s="249"/>
      <c r="BK1875" s="249"/>
      <c r="BL1875" s="249"/>
      <c r="BM1875" s="249"/>
      <c r="BN1875" s="249"/>
      <c r="BO1875" s="249"/>
      <c r="BP1875" s="249"/>
      <c r="BQ1875" s="249"/>
      <c r="BR1875" s="249"/>
      <c r="BS1875" s="249"/>
      <c r="BT1875" s="249"/>
      <c r="BU1875" s="249"/>
      <c r="BV1875" s="249"/>
      <c r="BW1875" s="249"/>
      <c r="BX1875" s="249"/>
      <c r="BY1875" s="121"/>
      <c r="BZ1875" s="121"/>
      <c r="CA1875" s="121"/>
      <c r="CB1875" s="121"/>
      <c r="CC1875" s="121"/>
    </row>
    <row r="1876" spans="1:81" s="1" customFormat="1" ht="10.5" customHeight="1" x14ac:dyDescent="0.2">
      <c r="A1876" s="1439"/>
      <c r="B1876" s="1443"/>
      <c r="C1876" s="846" t="s">
        <v>908</v>
      </c>
      <c r="D1876" s="102" t="s">
        <v>906</v>
      </c>
      <c r="E1876" s="51">
        <v>0</v>
      </c>
      <c r="F1876" s="42">
        <v>0</v>
      </c>
      <c r="G1876" s="42">
        <v>0</v>
      </c>
      <c r="H1876" s="255">
        <v>0</v>
      </c>
      <c r="I1876" s="42">
        <v>0</v>
      </c>
      <c r="J1876" s="42">
        <v>0</v>
      </c>
      <c r="K1876" s="42">
        <v>0</v>
      </c>
      <c r="L1876" s="42">
        <v>0</v>
      </c>
      <c r="M1876" s="42">
        <v>0</v>
      </c>
      <c r="N1876" s="255">
        <v>0</v>
      </c>
      <c r="O1876" s="42">
        <v>0</v>
      </c>
      <c r="P1876" s="42">
        <v>0</v>
      </c>
      <c r="Q1876" s="42">
        <v>0</v>
      </c>
      <c r="R1876" s="42">
        <v>0</v>
      </c>
      <c r="S1876" s="42">
        <v>0</v>
      </c>
      <c r="T1876" s="42">
        <v>0</v>
      </c>
      <c r="U1876" s="42">
        <v>0</v>
      </c>
      <c r="V1876" s="255">
        <v>0</v>
      </c>
      <c r="W1876" s="42">
        <v>0</v>
      </c>
      <c r="X1876" s="42">
        <v>0</v>
      </c>
      <c r="Y1876" s="42">
        <v>0</v>
      </c>
      <c r="Z1876" s="42">
        <v>0</v>
      </c>
      <c r="AA1876" s="42">
        <v>0</v>
      </c>
      <c r="AB1876" s="42">
        <v>0</v>
      </c>
      <c r="AC1876" s="41"/>
      <c r="AD1876" s="43"/>
      <c r="AE1876" s="49"/>
      <c r="AF1876" s="256"/>
      <c r="AG1876" s="256"/>
      <c r="AH1876" s="256"/>
      <c r="AI1876" s="256"/>
      <c r="AJ1876" s="256"/>
      <c r="AK1876" s="256"/>
      <c r="AL1876" s="256"/>
      <c r="AM1876" s="256"/>
      <c r="AN1876" s="256"/>
      <c r="AO1876" s="256"/>
      <c r="AP1876" s="256"/>
      <c r="AQ1876" s="256"/>
      <c r="AR1876" s="256"/>
      <c r="AS1876" s="256"/>
      <c r="AT1876" s="256"/>
      <c r="AU1876" s="256"/>
      <c r="AV1876" s="256"/>
      <c r="AW1876" s="256"/>
      <c r="AX1876" s="256"/>
      <c r="AY1876" s="256"/>
      <c r="AZ1876" s="256"/>
      <c r="BA1876" s="256"/>
      <c r="BB1876" s="256"/>
      <c r="BC1876" s="256"/>
      <c r="BD1876" s="256"/>
      <c r="BE1876" s="249"/>
      <c r="BF1876" s="249"/>
      <c r="BG1876" s="249"/>
      <c r="BH1876" s="249"/>
      <c r="BI1876" s="249"/>
      <c r="BJ1876" s="249"/>
      <c r="BK1876" s="249"/>
      <c r="BL1876" s="249"/>
      <c r="BM1876" s="249"/>
      <c r="BN1876" s="249"/>
      <c r="BO1876" s="249"/>
      <c r="BP1876" s="249"/>
      <c r="BQ1876" s="249"/>
      <c r="BR1876" s="249"/>
      <c r="BS1876" s="249"/>
      <c r="BT1876" s="249"/>
      <c r="BU1876" s="249"/>
      <c r="BV1876" s="249"/>
      <c r="BW1876" s="249"/>
      <c r="BX1876" s="249"/>
      <c r="BY1876" s="121"/>
      <c r="BZ1876" s="121"/>
      <c r="CA1876" s="121"/>
      <c r="CB1876" s="121"/>
      <c r="CC1876" s="121"/>
    </row>
    <row r="1877" spans="1:81" s="1" customFormat="1" ht="10.5" customHeight="1" x14ac:dyDescent="0.2">
      <c r="A1877" s="1440"/>
      <c r="B1877" s="1444"/>
      <c r="C1877" s="846" t="s">
        <v>908</v>
      </c>
      <c r="D1877" s="102" t="s">
        <v>907</v>
      </c>
      <c r="E1877" s="142">
        <v>0</v>
      </c>
      <c r="F1877" s="104">
        <v>0</v>
      </c>
      <c r="G1877" s="104">
        <v>0</v>
      </c>
      <c r="H1877" s="259">
        <v>0</v>
      </c>
      <c r="I1877" s="104">
        <v>0</v>
      </c>
      <c r="J1877" s="104">
        <v>0</v>
      </c>
      <c r="K1877" s="104">
        <v>0</v>
      </c>
      <c r="L1877" s="104">
        <v>0</v>
      </c>
      <c r="M1877" s="104">
        <v>0</v>
      </c>
      <c r="N1877" s="259">
        <v>0</v>
      </c>
      <c r="O1877" s="104">
        <v>0</v>
      </c>
      <c r="P1877" s="104">
        <v>0</v>
      </c>
      <c r="Q1877" s="104">
        <v>0</v>
      </c>
      <c r="R1877" s="104">
        <v>0</v>
      </c>
      <c r="S1877" s="104">
        <v>0</v>
      </c>
      <c r="T1877" s="104">
        <v>0</v>
      </c>
      <c r="U1877" s="104">
        <v>0</v>
      </c>
      <c r="V1877" s="259">
        <v>0</v>
      </c>
      <c r="W1877" s="104">
        <v>0</v>
      </c>
      <c r="X1877" s="104">
        <v>0</v>
      </c>
      <c r="Y1877" s="104">
        <v>0</v>
      </c>
      <c r="Z1877" s="104">
        <v>0</v>
      </c>
      <c r="AA1877" s="104">
        <v>0</v>
      </c>
      <c r="AB1877" s="104">
        <v>0</v>
      </c>
      <c r="AC1877" s="41"/>
      <c r="AD1877" s="43"/>
      <c r="AE1877" s="49"/>
      <c r="AF1877" s="256"/>
      <c r="AG1877" s="256"/>
      <c r="AH1877" s="256"/>
      <c r="AI1877" s="256"/>
      <c r="AJ1877" s="256"/>
      <c r="AK1877" s="256"/>
      <c r="AL1877" s="256"/>
      <c r="AM1877" s="256"/>
      <c r="AN1877" s="256"/>
      <c r="AO1877" s="256"/>
      <c r="AP1877" s="256"/>
      <c r="AQ1877" s="256"/>
      <c r="AR1877" s="256"/>
      <c r="AS1877" s="256"/>
      <c r="AT1877" s="256"/>
      <c r="AU1877" s="256"/>
      <c r="AV1877" s="256"/>
      <c r="AW1877" s="256"/>
      <c r="AX1877" s="256"/>
      <c r="AY1877" s="256"/>
      <c r="AZ1877" s="256"/>
      <c r="BA1877" s="256"/>
      <c r="BB1877" s="256"/>
      <c r="BC1877" s="256"/>
      <c r="BD1877" s="256"/>
      <c r="BE1877" s="249"/>
      <c r="BF1877" s="249"/>
      <c r="BG1877" s="249"/>
      <c r="BH1877" s="249"/>
      <c r="BI1877" s="249"/>
      <c r="BJ1877" s="249"/>
      <c r="BK1877" s="249"/>
      <c r="BL1877" s="249"/>
      <c r="BM1877" s="249"/>
      <c r="BN1877" s="249"/>
      <c r="BO1877" s="249"/>
      <c r="BP1877" s="249"/>
      <c r="BQ1877" s="249"/>
      <c r="BR1877" s="249"/>
      <c r="BS1877" s="249"/>
      <c r="BT1877" s="249"/>
      <c r="BU1877" s="249"/>
      <c r="BV1877" s="249"/>
      <c r="BW1877" s="249"/>
      <c r="BX1877" s="249"/>
      <c r="BY1877" s="121"/>
      <c r="BZ1877" s="121"/>
      <c r="CA1877" s="121"/>
      <c r="CB1877" s="121"/>
      <c r="CC1877" s="121"/>
    </row>
    <row r="1878" spans="1:81" s="1" customFormat="1" ht="10.5" customHeight="1" thickBot="1" x14ac:dyDescent="0.25">
      <c r="A1878" s="1441"/>
      <c r="B1878" s="1445"/>
      <c r="C1878" s="197"/>
      <c r="D1878" s="166" t="s">
        <v>35</v>
      </c>
      <c r="E1878" s="45" t="e">
        <f>(E1876-E1877)/E1875</f>
        <v>#DIV/0!</v>
      </c>
      <c r="F1878" s="45" t="e">
        <f>(F1876-F1877)/F1875</f>
        <v>#DIV/0!</v>
      </c>
      <c r="G1878" s="45" t="e">
        <f>(G1876-G1877)/G1875</f>
        <v>#DIV/0!</v>
      </c>
      <c r="H1878" s="286" t="e">
        <f t="shared" ref="H1878:AB1878" si="671">(H1876-H1877)/H1875</f>
        <v>#DIV/0!</v>
      </c>
      <c r="I1878" s="45" t="e">
        <f t="shared" si="671"/>
        <v>#DIV/0!</v>
      </c>
      <c r="J1878" s="45" t="e">
        <f t="shared" si="671"/>
        <v>#DIV/0!</v>
      </c>
      <c r="K1878" s="45" t="e">
        <f t="shared" si="671"/>
        <v>#DIV/0!</v>
      </c>
      <c r="L1878" s="45" t="e">
        <f t="shared" si="671"/>
        <v>#DIV/0!</v>
      </c>
      <c r="M1878" s="45" t="e">
        <f t="shared" si="671"/>
        <v>#DIV/0!</v>
      </c>
      <c r="N1878" s="286" t="e">
        <f t="shared" si="671"/>
        <v>#DIV/0!</v>
      </c>
      <c r="O1878" s="45" t="e">
        <f t="shared" si="671"/>
        <v>#DIV/0!</v>
      </c>
      <c r="P1878" s="45" t="e">
        <f t="shared" si="671"/>
        <v>#DIV/0!</v>
      </c>
      <c r="Q1878" s="45" t="e">
        <f t="shared" si="671"/>
        <v>#DIV/0!</v>
      </c>
      <c r="R1878" s="45" t="e">
        <f t="shared" si="671"/>
        <v>#DIV/0!</v>
      </c>
      <c r="S1878" s="45" t="e">
        <f t="shared" si="671"/>
        <v>#DIV/0!</v>
      </c>
      <c r="T1878" s="45" t="e">
        <f t="shared" si="671"/>
        <v>#DIV/0!</v>
      </c>
      <c r="U1878" s="45" t="e">
        <f t="shared" si="671"/>
        <v>#DIV/0!</v>
      </c>
      <c r="V1878" s="286" t="e">
        <f t="shared" si="671"/>
        <v>#DIV/0!</v>
      </c>
      <c r="W1878" s="45" t="e">
        <f t="shared" si="671"/>
        <v>#DIV/0!</v>
      </c>
      <c r="X1878" s="45" t="e">
        <f t="shared" si="671"/>
        <v>#DIV/0!</v>
      </c>
      <c r="Y1878" s="45" t="e">
        <f t="shared" si="671"/>
        <v>#DIV/0!</v>
      </c>
      <c r="Z1878" s="45" t="e">
        <f t="shared" si="671"/>
        <v>#DIV/0!</v>
      </c>
      <c r="AA1878" s="45" t="e">
        <f t="shared" si="671"/>
        <v>#DIV/0!</v>
      </c>
      <c r="AB1878" s="45" t="e">
        <f t="shared" si="671"/>
        <v>#DIV/0!</v>
      </c>
      <c r="AC1878" s="41"/>
      <c r="AD1878" s="43"/>
      <c r="AE1878" s="49"/>
      <c r="AF1878" s="76"/>
      <c r="AG1878" s="76"/>
      <c r="AH1878" s="76"/>
      <c r="AI1878" s="76"/>
      <c r="AJ1878" s="76"/>
      <c r="AK1878" s="76"/>
      <c r="AL1878" s="76"/>
      <c r="AM1878" s="76"/>
      <c r="AN1878" s="76"/>
      <c r="AO1878" s="76"/>
      <c r="AP1878" s="76"/>
      <c r="AQ1878" s="76"/>
      <c r="AR1878" s="76"/>
      <c r="AS1878" s="76"/>
      <c r="AT1878" s="76"/>
      <c r="AU1878" s="76"/>
      <c r="AV1878" s="76"/>
      <c r="AW1878" s="76"/>
      <c r="AX1878" s="76"/>
      <c r="AY1878" s="76"/>
      <c r="AZ1878" s="76"/>
      <c r="BA1878" s="76"/>
      <c r="BB1878" s="76"/>
      <c r="BC1878" s="76"/>
      <c r="BD1878" s="76"/>
      <c r="BE1878" s="76"/>
      <c r="BF1878" s="249"/>
      <c r="BG1878" s="249"/>
      <c r="BH1878" s="249"/>
      <c r="BI1878" s="249"/>
      <c r="BJ1878" s="249"/>
      <c r="BK1878" s="249"/>
      <c r="BL1878" s="249"/>
      <c r="BM1878" s="249"/>
      <c r="BN1878" s="249"/>
      <c r="BO1878" s="249"/>
      <c r="BP1878" s="249"/>
      <c r="BQ1878" s="249"/>
      <c r="BR1878" s="249"/>
      <c r="BS1878" s="249"/>
      <c r="BT1878" s="249"/>
      <c r="BU1878" s="249"/>
      <c r="BV1878" s="249"/>
      <c r="BW1878" s="249"/>
      <c r="BX1878" s="249"/>
      <c r="BY1878" s="121"/>
      <c r="BZ1878" s="121"/>
      <c r="CA1878" s="121"/>
      <c r="CB1878" s="121"/>
      <c r="CC1878" s="121"/>
    </row>
    <row r="1879" spans="1:81" s="1" customFormat="1" ht="10.5" customHeight="1" x14ac:dyDescent="0.2">
      <c r="A1879" s="1415" t="s">
        <v>4</v>
      </c>
      <c r="B1879" s="1442" t="s">
        <v>318</v>
      </c>
      <c r="C1879" s="695"/>
      <c r="D1879" s="726"/>
      <c r="E1879" s="1534" t="s">
        <v>439</v>
      </c>
      <c r="F1879" s="1535"/>
      <c r="G1879" s="50"/>
      <c r="H1879" s="253"/>
      <c r="I1879" s="50"/>
      <c r="J1879" s="50"/>
      <c r="K1879" s="50"/>
      <c r="L1879" s="50"/>
      <c r="M1879" s="50"/>
      <c r="N1879" s="253"/>
      <c r="O1879" s="50"/>
      <c r="P1879" s="50"/>
      <c r="Q1879" s="50"/>
      <c r="R1879" s="50"/>
      <c r="S1879" s="50"/>
      <c r="T1879" s="50"/>
      <c r="U1879" s="50"/>
      <c r="V1879" s="253"/>
      <c r="W1879" s="50"/>
      <c r="X1879" s="50"/>
      <c r="Y1879" s="50"/>
      <c r="Z1879" s="50"/>
      <c r="AA1879" s="50"/>
      <c r="AB1879" s="50"/>
      <c r="AC1879" s="41"/>
      <c r="AD1879" s="43"/>
      <c r="AE1879" s="49"/>
      <c r="AF1879" s="76"/>
      <c r="AG1879" s="76"/>
      <c r="AH1879" s="76"/>
      <c r="AI1879" s="76"/>
      <c r="AJ1879" s="76"/>
      <c r="AK1879" s="76"/>
      <c r="AL1879" s="76"/>
      <c r="AM1879" s="76"/>
      <c r="AN1879" s="76"/>
      <c r="AO1879" s="76"/>
      <c r="AP1879" s="76"/>
      <c r="AQ1879" s="76"/>
      <c r="AR1879" s="76"/>
      <c r="AS1879" s="76"/>
      <c r="AT1879" s="76"/>
      <c r="AU1879" s="76"/>
      <c r="AV1879" s="76"/>
      <c r="AW1879" s="76"/>
      <c r="AX1879" s="76"/>
      <c r="AY1879" s="76"/>
      <c r="AZ1879" s="76"/>
      <c r="BA1879" s="76"/>
      <c r="BB1879" s="76"/>
      <c r="BC1879" s="76"/>
      <c r="BD1879" s="76"/>
      <c r="BE1879" s="76"/>
      <c r="BF1879" s="249"/>
      <c r="BG1879" s="249"/>
      <c r="BH1879" s="249"/>
      <c r="BI1879" s="249"/>
      <c r="BJ1879" s="249"/>
      <c r="BK1879" s="249"/>
      <c r="BL1879" s="249"/>
      <c r="BM1879" s="249"/>
      <c r="BN1879" s="249"/>
      <c r="BO1879" s="249"/>
      <c r="BP1879" s="249"/>
      <c r="BQ1879" s="249"/>
      <c r="BR1879" s="249"/>
      <c r="BS1879" s="249"/>
      <c r="BT1879" s="249"/>
      <c r="BU1879" s="249"/>
      <c r="BV1879" s="249"/>
      <c r="BW1879" s="249"/>
      <c r="BX1879" s="249"/>
      <c r="BY1879" s="121"/>
      <c r="BZ1879" s="121"/>
      <c r="CA1879" s="121"/>
      <c r="CB1879" s="121"/>
      <c r="CC1879" s="121"/>
    </row>
    <row r="1880" spans="1:81" s="1" customFormat="1" ht="10.5" customHeight="1" x14ac:dyDescent="0.2">
      <c r="A1880" s="1439"/>
      <c r="B1880" s="1443"/>
      <c r="C1880" s="846" t="s">
        <v>115</v>
      </c>
      <c r="D1880" s="102" t="s">
        <v>27</v>
      </c>
      <c r="E1880" s="67">
        <v>0</v>
      </c>
      <c r="F1880" s="67">
        <v>0</v>
      </c>
      <c r="G1880" s="67">
        <v>0</v>
      </c>
      <c r="H1880" s="273">
        <v>0</v>
      </c>
      <c r="I1880" s="67">
        <v>0</v>
      </c>
      <c r="J1880" s="67">
        <v>0</v>
      </c>
      <c r="K1880" s="67">
        <v>0</v>
      </c>
      <c r="L1880" s="67">
        <v>0</v>
      </c>
      <c r="M1880" s="67">
        <v>0</v>
      </c>
      <c r="N1880" s="273">
        <v>0</v>
      </c>
      <c r="O1880" s="67">
        <v>0</v>
      </c>
      <c r="P1880" s="67">
        <v>0</v>
      </c>
      <c r="Q1880" s="67">
        <v>0</v>
      </c>
      <c r="R1880" s="67">
        <v>0</v>
      </c>
      <c r="S1880" s="67">
        <v>0</v>
      </c>
      <c r="T1880" s="67">
        <v>0</v>
      </c>
      <c r="U1880" s="67">
        <v>0</v>
      </c>
      <c r="V1880" s="273">
        <v>0</v>
      </c>
      <c r="W1880" s="67">
        <v>0</v>
      </c>
      <c r="X1880" s="67">
        <v>0</v>
      </c>
      <c r="Y1880" s="67">
        <v>0</v>
      </c>
      <c r="Z1880" s="67">
        <v>0</v>
      </c>
      <c r="AA1880" s="67">
        <v>0</v>
      </c>
      <c r="AB1880" s="67">
        <v>0</v>
      </c>
      <c r="AC1880" s="254"/>
      <c r="AD1880" s="129"/>
      <c r="AE1880" s="49"/>
      <c r="AF1880" s="256"/>
      <c r="AG1880" s="256"/>
      <c r="AH1880" s="256"/>
      <c r="AI1880" s="256"/>
      <c r="AJ1880" s="256"/>
      <c r="AK1880" s="256"/>
      <c r="AL1880" s="256"/>
      <c r="AM1880" s="256"/>
      <c r="AN1880" s="256"/>
      <c r="AO1880" s="256"/>
      <c r="AP1880" s="256"/>
      <c r="AQ1880" s="256"/>
      <c r="AR1880" s="256"/>
      <c r="AS1880" s="256"/>
      <c r="AT1880" s="256"/>
      <c r="AU1880" s="256"/>
      <c r="AV1880" s="256"/>
      <c r="AW1880" s="256"/>
      <c r="AX1880" s="256"/>
      <c r="AY1880" s="256"/>
      <c r="AZ1880" s="256"/>
      <c r="BA1880" s="256"/>
      <c r="BB1880" s="256"/>
      <c r="BC1880" s="256"/>
      <c r="BD1880" s="256"/>
      <c r="BE1880" s="256"/>
      <c r="BF1880" s="249"/>
      <c r="BG1880" s="249"/>
      <c r="BH1880" s="249"/>
      <c r="BI1880" s="249"/>
      <c r="BJ1880" s="249"/>
      <c r="BK1880" s="249"/>
      <c r="BL1880" s="249"/>
      <c r="BM1880" s="249"/>
      <c r="BN1880" s="249"/>
      <c r="BO1880" s="249"/>
      <c r="BP1880" s="249"/>
      <c r="BQ1880" s="249"/>
      <c r="BR1880" s="249"/>
      <c r="BS1880" s="249"/>
      <c r="BT1880" s="249"/>
      <c r="BU1880" s="249"/>
      <c r="BV1880" s="249"/>
      <c r="BW1880" s="249"/>
      <c r="BX1880" s="249"/>
      <c r="BY1880" s="121"/>
      <c r="BZ1880" s="121"/>
      <c r="CA1880" s="121"/>
      <c r="CB1880" s="121"/>
      <c r="CC1880" s="121"/>
    </row>
    <row r="1881" spans="1:81" s="1" customFormat="1" ht="10.5" customHeight="1" x14ac:dyDescent="0.2">
      <c r="A1881" s="1439"/>
      <c r="B1881" s="1443"/>
      <c r="C1881" s="846" t="s">
        <v>450</v>
      </c>
      <c r="D1881" s="102" t="s">
        <v>108</v>
      </c>
      <c r="E1881" s="51">
        <v>0</v>
      </c>
      <c r="F1881" s="51">
        <v>0</v>
      </c>
      <c r="G1881" s="51">
        <v>0</v>
      </c>
      <c r="H1881" s="330">
        <v>0</v>
      </c>
      <c r="I1881" s="51">
        <v>0</v>
      </c>
      <c r="J1881" s="51">
        <v>0</v>
      </c>
      <c r="K1881" s="51">
        <v>0</v>
      </c>
      <c r="L1881" s="51">
        <v>0</v>
      </c>
      <c r="M1881" s="51">
        <v>0</v>
      </c>
      <c r="N1881" s="330">
        <v>0</v>
      </c>
      <c r="O1881" s="51">
        <v>0</v>
      </c>
      <c r="P1881" s="51">
        <v>0</v>
      </c>
      <c r="Q1881" s="51">
        <v>0</v>
      </c>
      <c r="R1881" s="51">
        <v>0</v>
      </c>
      <c r="S1881" s="51">
        <v>0</v>
      </c>
      <c r="T1881" s="51">
        <v>0</v>
      </c>
      <c r="U1881" s="51">
        <v>0</v>
      </c>
      <c r="V1881" s="330">
        <v>0</v>
      </c>
      <c r="W1881" s="51">
        <v>0</v>
      </c>
      <c r="X1881" s="51">
        <v>0</v>
      </c>
      <c r="Y1881" s="51">
        <v>0</v>
      </c>
      <c r="Z1881" s="51">
        <v>0</v>
      </c>
      <c r="AA1881" s="51">
        <v>0</v>
      </c>
      <c r="AB1881" s="51">
        <v>0</v>
      </c>
      <c r="AC1881" s="41">
        <f>SUM(E1881:AB1881)</f>
        <v>0</v>
      </c>
      <c r="AD1881" s="43">
        <f>SUM(E1882:AB1882)</f>
        <v>0</v>
      </c>
      <c r="AE1881" s="49">
        <v>3.6</v>
      </c>
      <c r="AF1881" s="76"/>
      <c r="AG1881" s="76"/>
      <c r="AH1881" s="76"/>
      <c r="AI1881" s="76"/>
      <c r="AJ1881" s="76"/>
      <c r="AK1881" s="76"/>
      <c r="AL1881" s="76"/>
      <c r="AM1881" s="76"/>
      <c r="AN1881" s="76"/>
      <c r="AO1881" s="76"/>
      <c r="AP1881" s="76"/>
      <c r="AQ1881" s="76"/>
      <c r="AR1881" s="76"/>
      <c r="AS1881" s="76"/>
      <c r="AT1881" s="76"/>
      <c r="AU1881" s="76"/>
      <c r="AV1881" s="76"/>
      <c r="AW1881" s="76"/>
      <c r="AX1881" s="76"/>
      <c r="AY1881" s="76"/>
      <c r="AZ1881" s="76"/>
      <c r="BA1881" s="76"/>
      <c r="BB1881" s="76"/>
      <c r="BC1881" s="76"/>
      <c r="BD1881" s="76"/>
      <c r="BE1881" s="76"/>
      <c r="BF1881" s="76"/>
      <c r="BG1881" s="76"/>
      <c r="BH1881" s="249"/>
      <c r="BI1881" s="249"/>
      <c r="BJ1881" s="249"/>
      <c r="BK1881" s="249"/>
      <c r="BL1881" s="249"/>
      <c r="BM1881" s="249"/>
      <c r="BN1881" s="249"/>
      <c r="BO1881" s="249"/>
      <c r="BP1881" s="249"/>
      <c r="BQ1881" s="249"/>
      <c r="BR1881" s="249"/>
      <c r="BS1881" s="249"/>
      <c r="BT1881" s="249"/>
      <c r="BU1881" s="249"/>
      <c r="BV1881" s="249"/>
      <c r="BW1881" s="249"/>
      <c r="BX1881" s="249"/>
      <c r="BY1881" s="121"/>
      <c r="BZ1881" s="121"/>
      <c r="CA1881" s="121"/>
      <c r="CB1881" s="121"/>
      <c r="CC1881" s="121"/>
    </row>
    <row r="1882" spans="1:81" s="1" customFormat="1" ht="10.5" customHeight="1" x14ac:dyDescent="0.2">
      <c r="A1882" s="1439"/>
      <c r="B1882" s="1443"/>
      <c r="C1882" s="846" t="s">
        <v>450</v>
      </c>
      <c r="D1882" s="102" t="s">
        <v>109</v>
      </c>
      <c r="E1882" s="51">
        <v>0</v>
      </c>
      <c r="F1882" s="42">
        <v>0</v>
      </c>
      <c r="G1882" s="42">
        <v>0</v>
      </c>
      <c r="H1882" s="255">
        <v>0</v>
      </c>
      <c r="I1882" s="42">
        <v>0</v>
      </c>
      <c r="J1882" s="42">
        <v>0</v>
      </c>
      <c r="K1882" s="42">
        <v>0</v>
      </c>
      <c r="L1882" s="42">
        <v>0</v>
      </c>
      <c r="M1882" s="42">
        <v>0</v>
      </c>
      <c r="N1882" s="255">
        <v>0</v>
      </c>
      <c r="O1882" s="42">
        <v>0</v>
      </c>
      <c r="P1882" s="42">
        <v>0</v>
      </c>
      <c r="Q1882" s="42">
        <v>0</v>
      </c>
      <c r="R1882" s="42">
        <v>0</v>
      </c>
      <c r="S1882" s="42">
        <v>0</v>
      </c>
      <c r="T1882" s="42">
        <v>0</v>
      </c>
      <c r="U1882" s="42">
        <v>0</v>
      </c>
      <c r="V1882" s="255">
        <v>0</v>
      </c>
      <c r="W1882" s="42">
        <v>0</v>
      </c>
      <c r="X1882" s="42">
        <v>0</v>
      </c>
      <c r="Y1882" s="42">
        <v>0</v>
      </c>
      <c r="Z1882" s="42">
        <v>0</v>
      </c>
      <c r="AA1882" s="42">
        <v>0</v>
      </c>
      <c r="AB1882" s="42">
        <v>0</v>
      </c>
      <c r="AC1882" s="41"/>
      <c r="AD1882" s="43"/>
      <c r="AE1882" s="49"/>
      <c r="AF1882" s="256"/>
      <c r="AG1882" s="256"/>
      <c r="AH1882" s="256"/>
      <c r="AI1882" s="256"/>
      <c r="AJ1882" s="256"/>
      <c r="AK1882" s="256"/>
      <c r="AL1882" s="256"/>
      <c r="AM1882" s="256"/>
      <c r="AN1882" s="256"/>
      <c r="AO1882" s="256"/>
      <c r="AP1882" s="256"/>
      <c r="AQ1882" s="256"/>
      <c r="AR1882" s="256"/>
      <c r="AS1882" s="256"/>
      <c r="AT1882" s="256"/>
      <c r="AU1882" s="256"/>
      <c r="AV1882" s="256"/>
      <c r="AW1882" s="256"/>
      <c r="AX1882" s="256"/>
      <c r="AY1882" s="256"/>
      <c r="AZ1882" s="256"/>
      <c r="BA1882" s="256"/>
      <c r="BB1882" s="256"/>
      <c r="BC1882" s="256"/>
      <c r="BD1882" s="256"/>
      <c r="BE1882" s="249"/>
      <c r="BF1882" s="249"/>
      <c r="BG1882" s="249"/>
      <c r="BH1882" s="249"/>
      <c r="BI1882" s="249"/>
      <c r="BJ1882" s="249"/>
      <c r="BK1882" s="249"/>
      <c r="BL1882" s="249"/>
      <c r="BM1882" s="249"/>
      <c r="BN1882" s="249"/>
      <c r="BO1882" s="249"/>
      <c r="BP1882" s="249"/>
      <c r="BQ1882" s="249"/>
      <c r="BR1882" s="249"/>
      <c r="BS1882" s="249"/>
      <c r="BT1882" s="249"/>
      <c r="BU1882" s="249"/>
      <c r="BV1882" s="249"/>
      <c r="BW1882" s="249"/>
      <c r="BX1882" s="249"/>
      <c r="BY1882" s="121"/>
      <c r="BZ1882" s="121"/>
      <c r="CA1882" s="121"/>
      <c r="CB1882" s="121"/>
      <c r="CC1882" s="121"/>
    </row>
    <row r="1883" spans="1:81" s="1" customFormat="1" ht="10.5" customHeight="1" thickBot="1" x14ac:dyDescent="0.25">
      <c r="A1883" s="1441"/>
      <c r="B1883" s="1445"/>
      <c r="C1883" s="197"/>
      <c r="D1883" s="166" t="s">
        <v>35</v>
      </c>
      <c r="E1883" s="45" t="e">
        <f>E1882/E1881</f>
        <v>#DIV/0!</v>
      </c>
      <c r="F1883" s="45" t="e">
        <f t="shared" ref="F1883:AB1883" si="672">F1882/F1881</f>
        <v>#DIV/0!</v>
      </c>
      <c r="G1883" s="45" t="e">
        <f t="shared" si="672"/>
        <v>#DIV/0!</v>
      </c>
      <c r="H1883" s="286" t="e">
        <f t="shared" si="672"/>
        <v>#DIV/0!</v>
      </c>
      <c r="I1883" s="45" t="e">
        <f t="shared" si="672"/>
        <v>#DIV/0!</v>
      </c>
      <c r="J1883" s="45" t="e">
        <f t="shared" si="672"/>
        <v>#DIV/0!</v>
      </c>
      <c r="K1883" s="45" t="e">
        <f t="shared" si="672"/>
        <v>#DIV/0!</v>
      </c>
      <c r="L1883" s="45" t="e">
        <f t="shared" si="672"/>
        <v>#DIV/0!</v>
      </c>
      <c r="M1883" s="45" t="e">
        <f t="shared" si="672"/>
        <v>#DIV/0!</v>
      </c>
      <c r="N1883" s="286" t="e">
        <f t="shared" si="672"/>
        <v>#DIV/0!</v>
      </c>
      <c r="O1883" s="45" t="e">
        <f t="shared" si="672"/>
        <v>#DIV/0!</v>
      </c>
      <c r="P1883" s="45" t="e">
        <f t="shared" si="672"/>
        <v>#DIV/0!</v>
      </c>
      <c r="Q1883" s="45" t="e">
        <f t="shared" si="672"/>
        <v>#DIV/0!</v>
      </c>
      <c r="R1883" s="45" t="e">
        <f t="shared" si="672"/>
        <v>#DIV/0!</v>
      </c>
      <c r="S1883" s="45" t="e">
        <f t="shared" si="672"/>
        <v>#DIV/0!</v>
      </c>
      <c r="T1883" s="45" t="e">
        <f t="shared" si="672"/>
        <v>#DIV/0!</v>
      </c>
      <c r="U1883" s="45" t="e">
        <f t="shared" si="672"/>
        <v>#DIV/0!</v>
      </c>
      <c r="V1883" s="286" t="e">
        <f t="shared" si="672"/>
        <v>#DIV/0!</v>
      </c>
      <c r="W1883" s="45" t="e">
        <f t="shared" si="672"/>
        <v>#DIV/0!</v>
      </c>
      <c r="X1883" s="45" t="e">
        <f t="shared" si="672"/>
        <v>#DIV/0!</v>
      </c>
      <c r="Y1883" s="45" t="e">
        <f t="shared" si="672"/>
        <v>#DIV/0!</v>
      </c>
      <c r="Z1883" s="45" t="e">
        <f t="shared" si="672"/>
        <v>#DIV/0!</v>
      </c>
      <c r="AA1883" s="45" t="e">
        <f t="shared" si="672"/>
        <v>#DIV/0!</v>
      </c>
      <c r="AB1883" s="45" t="e">
        <f t="shared" si="672"/>
        <v>#DIV/0!</v>
      </c>
      <c r="AC1883" s="41"/>
      <c r="AD1883" s="43"/>
      <c r="AE1883" s="49"/>
      <c r="AF1883" s="76"/>
      <c r="AG1883" s="256"/>
      <c r="AH1883" s="256"/>
      <c r="AI1883" s="256"/>
      <c r="AJ1883" s="256"/>
      <c r="AK1883" s="256"/>
      <c r="AL1883" s="256"/>
      <c r="AM1883" s="256"/>
      <c r="AN1883" s="256"/>
      <c r="AO1883" s="256"/>
      <c r="AP1883" s="256"/>
      <c r="AQ1883" s="256"/>
      <c r="AR1883" s="256"/>
      <c r="AS1883" s="256"/>
      <c r="AT1883" s="256"/>
      <c r="AU1883" s="256"/>
      <c r="AV1883" s="256"/>
      <c r="AW1883" s="256"/>
      <c r="AX1883" s="256"/>
      <c r="AY1883" s="256"/>
      <c r="AZ1883" s="256"/>
      <c r="BA1883" s="256"/>
      <c r="BB1883" s="256"/>
      <c r="BC1883" s="256"/>
      <c r="BD1883" s="256"/>
      <c r="BE1883" s="249"/>
      <c r="BF1883" s="249"/>
      <c r="BG1883" s="249"/>
      <c r="BH1883" s="249"/>
      <c r="BI1883" s="249"/>
      <c r="BJ1883" s="249"/>
      <c r="BK1883" s="249"/>
      <c r="BL1883" s="249"/>
      <c r="BM1883" s="249"/>
      <c r="BN1883" s="249"/>
      <c r="BO1883" s="249"/>
      <c r="BP1883" s="249"/>
      <c r="BQ1883" s="249"/>
      <c r="BR1883" s="249"/>
      <c r="BS1883" s="249"/>
      <c r="BT1883" s="249"/>
      <c r="BU1883" s="249"/>
      <c r="BV1883" s="249"/>
      <c r="BW1883" s="249"/>
      <c r="BX1883" s="249"/>
      <c r="BY1883" s="121"/>
      <c r="BZ1883" s="121"/>
      <c r="CA1883" s="121"/>
      <c r="CB1883" s="121"/>
      <c r="CC1883" s="121"/>
    </row>
    <row r="1884" spans="1:81" s="1" customFormat="1" ht="10.5" customHeight="1" x14ac:dyDescent="0.2">
      <c r="A1884" s="1415" t="s">
        <v>14</v>
      </c>
      <c r="B1884" s="1442" t="s">
        <v>326</v>
      </c>
      <c r="C1884" s="695"/>
      <c r="D1884" s="726"/>
      <c r="E1884" s="1534" t="s">
        <v>439</v>
      </c>
      <c r="F1884" s="1535"/>
      <c r="G1884" s="50"/>
      <c r="H1884" s="253"/>
      <c r="I1884" s="50"/>
      <c r="J1884" s="50"/>
      <c r="K1884" s="50"/>
      <c r="L1884" s="50"/>
      <c r="M1884" s="50"/>
      <c r="N1884" s="253"/>
      <c r="O1884" s="50"/>
      <c r="P1884" s="50"/>
      <c r="Q1884" s="50"/>
      <c r="R1884" s="50"/>
      <c r="S1884" s="50"/>
      <c r="T1884" s="50"/>
      <c r="U1884" s="50"/>
      <c r="V1884" s="253"/>
      <c r="W1884" s="50"/>
      <c r="X1884" s="50"/>
      <c r="Y1884" s="50"/>
      <c r="Z1884" s="50"/>
      <c r="AA1884" s="50"/>
      <c r="AB1884" s="50"/>
      <c r="AC1884" s="41"/>
      <c r="AD1884" s="43"/>
      <c r="AE1884" s="49"/>
      <c r="AF1884" s="76"/>
      <c r="AG1884" s="76"/>
      <c r="AH1884" s="76"/>
      <c r="AI1884" s="76"/>
      <c r="AJ1884" s="76"/>
      <c r="AK1884" s="76"/>
      <c r="AL1884" s="76"/>
      <c r="AM1884" s="76"/>
      <c r="AN1884" s="76"/>
      <c r="AO1884" s="76"/>
      <c r="AP1884" s="76"/>
      <c r="AQ1884" s="76"/>
      <c r="AR1884" s="76"/>
      <c r="AS1884" s="76"/>
      <c r="AT1884" s="76"/>
      <c r="AU1884" s="76"/>
      <c r="AV1884" s="76"/>
      <c r="AW1884" s="76"/>
      <c r="AX1884" s="76"/>
      <c r="AY1884" s="76"/>
      <c r="AZ1884" s="76"/>
      <c r="BA1884" s="76"/>
      <c r="BB1884" s="76"/>
      <c r="BC1884" s="76"/>
      <c r="BD1884" s="76"/>
      <c r="BE1884" s="249"/>
      <c r="BF1884" s="249"/>
      <c r="BG1884" s="249"/>
      <c r="BH1884" s="249"/>
      <c r="BI1884" s="249"/>
      <c r="BJ1884" s="249"/>
      <c r="BK1884" s="249"/>
      <c r="BL1884" s="249"/>
      <c r="BM1884" s="249"/>
      <c r="BN1884" s="249"/>
      <c r="BO1884" s="249"/>
      <c r="BP1884" s="249"/>
      <c r="BQ1884" s="249"/>
      <c r="BR1884" s="249"/>
      <c r="BS1884" s="249"/>
      <c r="BT1884" s="249"/>
      <c r="BU1884" s="249"/>
      <c r="BV1884" s="249"/>
      <c r="BW1884" s="249"/>
      <c r="BX1884" s="249"/>
      <c r="BY1884" s="121"/>
      <c r="BZ1884" s="121"/>
      <c r="CA1884" s="121"/>
      <c r="CB1884" s="121"/>
      <c r="CC1884" s="121"/>
    </row>
    <row r="1885" spans="1:81" s="1" customFormat="1" ht="10.5" customHeight="1" x14ac:dyDescent="0.2">
      <c r="A1885" s="1439"/>
      <c r="B1885" s="1443"/>
      <c r="C1885" s="846" t="s">
        <v>115</v>
      </c>
      <c r="D1885" s="102" t="s">
        <v>27</v>
      </c>
      <c r="E1885" s="67">
        <v>0</v>
      </c>
      <c r="F1885" s="67">
        <v>0</v>
      </c>
      <c r="G1885" s="67">
        <v>0</v>
      </c>
      <c r="H1885" s="273">
        <v>0</v>
      </c>
      <c r="I1885" s="67">
        <v>0</v>
      </c>
      <c r="J1885" s="67">
        <v>0</v>
      </c>
      <c r="K1885" s="67">
        <v>0</v>
      </c>
      <c r="L1885" s="67">
        <v>0</v>
      </c>
      <c r="M1885" s="67">
        <v>0</v>
      </c>
      <c r="N1885" s="273">
        <v>0</v>
      </c>
      <c r="O1885" s="67">
        <v>0</v>
      </c>
      <c r="P1885" s="67">
        <v>0</v>
      </c>
      <c r="Q1885" s="67">
        <v>0</v>
      </c>
      <c r="R1885" s="67">
        <v>0</v>
      </c>
      <c r="S1885" s="67">
        <v>0</v>
      </c>
      <c r="T1885" s="67">
        <v>0</v>
      </c>
      <c r="U1885" s="67">
        <v>0</v>
      </c>
      <c r="V1885" s="273">
        <v>0</v>
      </c>
      <c r="W1885" s="67">
        <v>0</v>
      </c>
      <c r="X1885" s="67">
        <v>0</v>
      </c>
      <c r="Y1885" s="67">
        <v>0</v>
      </c>
      <c r="Z1885" s="67">
        <v>0</v>
      </c>
      <c r="AA1885" s="67">
        <v>0</v>
      </c>
      <c r="AB1885" s="67">
        <v>0</v>
      </c>
      <c r="AC1885" s="254"/>
      <c r="AD1885" s="129"/>
      <c r="AE1885" s="49"/>
      <c r="AF1885" s="256"/>
      <c r="AG1885" s="256"/>
      <c r="AH1885" s="256"/>
      <c r="AI1885" s="256"/>
      <c r="AJ1885" s="256"/>
      <c r="AK1885" s="256"/>
      <c r="AL1885" s="256"/>
      <c r="AM1885" s="256"/>
      <c r="AN1885" s="256"/>
      <c r="AO1885" s="256"/>
      <c r="AP1885" s="256"/>
      <c r="AQ1885" s="256"/>
      <c r="AR1885" s="256"/>
      <c r="AS1885" s="256"/>
      <c r="AT1885" s="256"/>
      <c r="AU1885" s="256"/>
      <c r="AV1885" s="256"/>
      <c r="AW1885" s="256"/>
      <c r="AX1885" s="256"/>
      <c r="AY1885" s="256"/>
      <c r="AZ1885" s="256"/>
      <c r="BA1885" s="256"/>
      <c r="BB1885" s="256"/>
      <c r="BC1885" s="256"/>
      <c r="BD1885" s="256"/>
      <c r="BE1885" s="249"/>
      <c r="BF1885" s="249"/>
      <c r="BG1885" s="249"/>
      <c r="BH1885" s="249"/>
      <c r="BI1885" s="249"/>
      <c r="BJ1885" s="249"/>
      <c r="BK1885" s="249"/>
      <c r="BL1885" s="249"/>
      <c r="BM1885" s="249"/>
      <c r="BN1885" s="249"/>
      <c r="BO1885" s="249"/>
      <c r="BP1885" s="249"/>
      <c r="BQ1885" s="249"/>
      <c r="BR1885" s="249"/>
      <c r="BS1885" s="249"/>
      <c r="BT1885" s="249"/>
      <c r="BU1885" s="249"/>
      <c r="BV1885" s="249"/>
      <c r="BW1885" s="249"/>
      <c r="BX1885" s="249"/>
      <c r="BY1885" s="121"/>
      <c r="BZ1885" s="121"/>
      <c r="CA1885" s="121"/>
      <c r="CB1885" s="121"/>
      <c r="CC1885" s="121"/>
    </row>
    <row r="1886" spans="1:81" s="1" customFormat="1" ht="10.5" customHeight="1" x14ac:dyDescent="0.2">
      <c r="A1886" s="1439"/>
      <c r="B1886" s="1443"/>
      <c r="C1886" s="846" t="s">
        <v>450</v>
      </c>
      <c r="D1886" s="102" t="s">
        <v>108</v>
      </c>
      <c r="E1886" s="51">
        <v>0</v>
      </c>
      <c r="F1886" s="51">
        <v>0</v>
      </c>
      <c r="G1886" s="51">
        <v>0</v>
      </c>
      <c r="H1886" s="330">
        <v>0</v>
      </c>
      <c r="I1886" s="51">
        <v>0</v>
      </c>
      <c r="J1886" s="51">
        <v>0</v>
      </c>
      <c r="K1886" s="51">
        <v>0</v>
      </c>
      <c r="L1886" s="51">
        <v>0</v>
      </c>
      <c r="M1886" s="51">
        <v>0</v>
      </c>
      <c r="N1886" s="330">
        <v>0</v>
      </c>
      <c r="O1886" s="51">
        <v>0</v>
      </c>
      <c r="P1886" s="51">
        <v>0</v>
      </c>
      <c r="Q1886" s="51">
        <v>0</v>
      </c>
      <c r="R1886" s="51">
        <v>0</v>
      </c>
      <c r="S1886" s="51">
        <v>0</v>
      </c>
      <c r="T1886" s="51">
        <v>0</v>
      </c>
      <c r="U1886" s="51">
        <v>0</v>
      </c>
      <c r="V1886" s="330">
        <v>0</v>
      </c>
      <c r="W1886" s="51">
        <v>0</v>
      </c>
      <c r="X1886" s="51">
        <v>0</v>
      </c>
      <c r="Y1886" s="51">
        <v>0</v>
      </c>
      <c r="Z1886" s="51">
        <v>0</v>
      </c>
      <c r="AA1886" s="51">
        <v>0</v>
      </c>
      <c r="AB1886" s="51">
        <v>0</v>
      </c>
      <c r="AC1886" s="41">
        <f>SUM(E1886:AB1886)</f>
        <v>0</v>
      </c>
      <c r="AD1886" s="43">
        <f>SUM(E1887:AB1887)</f>
        <v>0</v>
      </c>
      <c r="AE1886" s="49">
        <v>3.6</v>
      </c>
      <c r="AF1886" s="76"/>
      <c r="AG1886" s="76"/>
      <c r="AH1886" s="76"/>
      <c r="AI1886" s="76"/>
      <c r="AJ1886" s="76"/>
      <c r="AK1886" s="76"/>
      <c r="AL1886" s="76"/>
      <c r="AM1886" s="76"/>
      <c r="AN1886" s="76"/>
      <c r="AO1886" s="76"/>
      <c r="AP1886" s="76"/>
      <c r="AQ1886" s="76"/>
      <c r="AR1886" s="76"/>
      <c r="AS1886" s="76"/>
      <c r="AT1886" s="76"/>
      <c r="AU1886" s="76"/>
      <c r="AV1886" s="76"/>
      <c r="AW1886" s="76"/>
      <c r="AX1886" s="76"/>
      <c r="AY1886" s="76"/>
      <c r="AZ1886" s="76"/>
      <c r="BA1886" s="76"/>
      <c r="BB1886" s="76"/>
      <c r="BC1886" s="76"/>
      <c r="BD1886" s="76"/>
      <c r="BE1886" s="76"/>
      <c r="BF1886" s="76"/>
      <c r="BG1886" s="76"/>
      <c r="BH1886" s="249"/>
      <c r="BI1886" s="249"/>
      <c r="BJ1886" s="249"/>
      <c r="BK1886" s="249"/>
      <c r="BL1886" s="249"/>
      <c r="BM1886" s="249"/>
      <c r="BN1886" s="249"/>
      <c r="BO1886" s="249"/>
      <c r="BP1886" s="249"/>
      <c r="BQ1886" s="249"/>
      <c r="BR1886" s="249"/>
      <c r="BS1886" s="249"/>
      <c r="BT1886" s="249"/>
      <c r="BU1886" s="249"/>
      <c r="BV1886" s="249"/>
      <c r="BW1886" s="249"/>
      <c r="BX1886" s="249"/>
      <c r="BY1886" s="121"/>
      <c r="BZ1886" s="121"/>
      <c r="CA1886" s="121"/>
      <c r="CB1886" s="121"/>
      <c r="CC1886" s="121"/>
    </row>
    <row r="1887" spans="1:81" s="1" customFormat="1" ht="10.5" customHeight="1" x14ac:dyDescent="0.2">
      <c r="A1887" s="1439"/>
      <c r="B1887" s="1443"/>
      <c r="C1887" s="846" t="s">
        <v>450</v>
      </c>
      <c r="D1887" s="102" t="s">
        <v>109</v>
      </c>
      <c r="E1887" s="51">
        <v>0</v>
      </c>
      <c r="F1887" s="42">
        <v>0</v>
      </c>
      <c r="G1887" s="42">
        <v>0</v>
      </c>
      <c r="H1887" s="255">
        <v>0</v>
      </c>
      <c r="I1887" s="42">
        <v>0</v>
      </c>
      <c r="J1887" s="42">
        <v>0</v>
      </c>
      <c r="K1887" s="42">
        <v>0</v>
      </c>
      <c r="L1887" s="42">
        <v>0</v>
      </c>
      <c r="M1887" s="42">
        <v>0</v>
      </c>
      <c r="N1887" s="255">
        <v>0</v>
      </c>
      <c r="O1887" s="42">
        <v>0</v>
      </c>
      <c r="P1887" s="42">
        <v>0</v>
      </c>
      <c r="Q1887" s="42">
        <v>0</v>
      </c>
      <c r="R1887" s="42">
        <v>0</v>
      </c>
      <c r="S1887" s="42">
        <v>0</v>
      </c>
      <c r="T1887" s="42">
        <v>0</v>
      </c>
      <c r="U1887" s="42">
        <v>0</v>
      </c>
      <c r="V1887" s="255">
        <v>0</v>
      </c>
      <c r="W1887" s="42">
        <v>0</v>
      </c>
      <c r="X1887" s="42">
        <v>0</v>
      </c>
      <c r="Y1887" s="42">
        <v>0</v>
      </c>
      <c r="Z1887" s="42">
        <v>0</v>
      </c>
      <c r="AA1887" s="42">
        <v>0</v>
      </c>
      <c r="AB1887" s="42">
        <v>0</v>
      </c>
      <c r="AC1887" s="41"/>
      <c r="AD1887" s="43"/>
      <c r="AE1887" s="49"/>
      <c r="AF1887" s="256"/>
      <c r="AG1887" s="256"/>
      <c r="AH1887" s="256"/>
      <c r="AI1887" s="256"/>
      <c r="AJ1887" s="256"/>
      <c r="AK1887" s="256"/>
      <c r="AL1887" s="256"/>
      <c r="AM1887" s="256"/>
      <c r="AN1887" s="256"/>
      <c r="AO1887" s="256"/>
      <c r="AP1887" s="256"/>
      <c r="AQ1887" s="256"/>
      <c r="AR1887" s="256"/>
      <c r="AS1887" s="256"/>
      <c r="AT1887" s="256"/>
      <c r="AU1887" s="256"/>
      <c r="AV1887" s="256"/>
      <c r="AW1887" s="256"/>
      <c r="AX1887" s="256"/>
      <c r="AY1887" s="256"/>
      <c r="AZ1887" s="256"/>
      <c r="BA1887" s="256"/>
      <c r="BB1887" s="256"/>
      <c r="BC1887" s="256"/>
      <c r="BD1887" s="256"/>
      <c r="BE1887" s="249"/>
      <c r="BF1887" s="249"/>
      <c r="BG1887" s="249"/>
      <c r="BH1887" s="249"/>
      <c r="BI1887" s="249"/>
      <c r="BJ1887" s="249"/>
      <c r="BK1887" s="249"/>
      <c r="BL1887" s="249"/>
      <c r="BM1887" s="249"/>
      <c r="BN1887" s="249"/>
      <c r="BO1887" s="249"/>
      <c r="BP1887" s="249"/>
      <c r="BQ1887" s="249"/>
      <c r="BR1887" s="249"/>
      <c r="BS1887" s="249"/>
      <c r="BT1887" s="249"/>
      <c r="BU1887" s="249"/>
      <c r="BV1887" s="249"/>
      <c r="BW1887" s="249"/>
      <c r="BX1887" s="249"/>
      <c r="BY1887" s="121"/>
      <c r="BZ1887" s="121"/>
      <c r="CA1887" s="121"/>
      <c r="CB1887" s="121"/>
      <c r="CC1887" s="121"/>
    </row>
    <row r="1888" spans="1:81" s="1" customFormat="1" ht="10.5" customHeight="1" thickBot="1" x14ac:dyDescent="0.25">
      <c r="A1888" s="1441"/>
      <c r="B1888" s="1445"/>
      <c r="C1888" s="197"/>
      <c r="D1888" s="166" t="s">
        <v>35</v>
      </c>
      <c r="E1888" s="45" t="e">
        <f>E1887/E1886</f>
        <v>#DIV/0!</v>
      </c>
      <c r="F1888" s="45" t="e">
        <f t="shared" ref="F1888:AB1888" si="673">F1887/F1886</f>
        <v>#DIV/0!</v>
      </c>
      <c r="G1888" s="45" t="e">
        <f t="shared" si="673"/>
        <v>#DIV/0!</v>
      </c>
      <c r="H1888" s="286" t="e">
        <f t="shared" si="673"/>
        <v>#DIV/0!</v>
      </c>
      <c r="I1888" s="45" t="e">
        <f t="shared" si="673"/>
        <v>#DIV/0!</v>
      </c>
      <c r="J1888" s="45" t="e">
        <f t="shared" si="673"/>
        <v>#DIV/0!</v>
      </c>
      <c r="K1888" s="45" t="e">
        <f t="shared" si="673"/>
        <v>#DIV/0!</v>
      </c>
      <c r="L1888" s="45" t="e">
        <f t="shared" si="673"/>
        <v>#DIV/0!</v>
      </c>
      <c r="M1888" s="45" t="e">
        <f t="shared" si="673"/>
        <v>#DIV/0!</v>
      </c>
      <c r="N1888" s="286" t="e">
        <f t="shared" si="673"/>
        <v>#DIV/0!</v>
      </c>
      <c r="O1888" s="45" t="e">
        <f t="shared" si="673"/>
        <v>#DIV/0!</v>
      </c>
      <c r="P1888" s="45" t="e">
        <f t="shared" si="673"/>
        <v>#DIV/0!</v>
      </c>
      <c r="Q1888" s="45" t="e">
        <f t="shared" si="673"/>
        <v>#DIV/0!</v>
      </c>
      <c r="R1888" s="45" t="e">
        <f t="shared" si="673"/>
        <v>#DIV/0!</v>
      </c>
      <c r="S1888" s="45" t="e">
        <f t="shared" si="673"/>
        <v>#DIV/0!</v>
      </c>
      <c r="T1888" s="45" t="e">
        <f t="shared" si="673"/>
        <v>#DIV/0!</v>
      </c>
      <c r="U1888" s="45" t="e">
        <f t="shared" si="673"/>
        <v>#DIV/0!</v>
      </c>
      <c r="V1888" s="286" t="e">
        <f t="shared" si="673"/>
        <v>#DIV/0!</v>
      </c>
      <c r="W1888" s="45" t="e">
        <f t="shared" si="673"/>
        <v>#DIV/0!</v>
      </c>
      <c r="X1888" s="45" t="e">
        <f t="shared" si="673"/>
        <v>#DIV/0!</v>
      </c>
      <c r="Y1888" s="45" t="e">
        <f t="shared" si="673"/>
        <v>#DIV/0!</v>
      </c>
      <c r="Z1888" s="45" t="e">
        <f t="shared" si="673"/>
        <v>#DIV/0!</v>
      </c>
      <c r="AA1888" s="45" t="e">
        <f t="shared" si="673"/>
        <v>#DIV/0!</v>
      </c>
      <c r="AB1888" s="45" t="e">
        <f t="shared" si="673"/>
        <v>#DIV/0!</v>
      </c>
      <c r="AC1888" s="41"/>
      <c r="AD1888" s="43"/>
      <c r="AE1888" s="49"/>
      <c r="AF1888" s="256"/>
      <c r="AG1888" s="256"/>
      <c r="AH1888" s="256"/>
      <c r="AI1888" s="256"/>
      <c r="AJ1888" s="256"/>
      <c r="AK1888" s="256"/>
      <c r="AL1888" s="256"/>
      <c r="AM1888" s="256"/>
      <c r="AN1888" s="256"/>
      <c r="AO1888" s="256"/>
      <c r="AP1888" s="256"/>
      <c r="AQ1888" s="256"/>
      <c r="AR1888" s="256"/>
      <c r="AS1888" s="256"/>
      <c r="AT1888" s="256"/>
      <c r="AU1888" s="256"/>
      <c r="AV1888" s="256"/>
      <c r="AW1888" s="256"/>
      <c r="AX1888" s="256"/>
      <c r="AY1888" s="256"/>
      <c r="AZ1888" s="256"/>
      <c r="BA1888" s="256"/>
      <c r="BB1888" s="256"/>
      <c r="BC1888" s="256"/>
      <c r="BD1888" s="256"/>
      <c r="BE1888" s="249"/>
      <c r="BF1888" s="249"/>
      <c r="BG1888" s="249"/>
      <c r="BH1888" s="249"/>
      <c r="BI1888" s="249"/>
      <c r="BJ1888" s="249"/>
      <c r="BK1888" s="249"/>
      <c r="BL1888" s="249"/>
      <c r="BM1888" s="249"/>
      <c r="BN1888" s="249"/>
      <c r="BO1888" s="249"/>
      <c r="BP1888" s="249"/>
      <c r="BQ1888" s="249"/>
      <c r="BR1888" s="249"/>
      <c r="BS1888" s="249"/>
      <c r="BT1888" s="249"/>
      <c r="BU1888" s="249"/>
      <c r="BV1888" s="249"/>
      <c r="BW1888" s="249"/>
      <c r="BX1888" s="249"/>
      <c r="BY1888" s="121"/>
      <c r="BZ1888" s="121"/>
      <c r="CA1888" s="121"/>
      <c r="CB1888" s="121"/>
      <c r="CC1888" s="121"/>
    </row>
    <row r="1889" spans="1:81" s="1" customFormat="1" ht="10.5" customHeight="1" x14ac:dyDescent="0.2">
      <c r="A1889" s="1415" t="s">
        <v>66</v>
      </c>
      <c r="B1889" s="1442" t="s">
        <v>321</v>
      </c>
      <c r="C1889" s="695"/>
      <c r="D1889" s="726"/>
      <c r="E1889" s="1534" t="s">
        <v>439</v>
      </c>
      <c r="F1889" s="1535"/>
      <c r="G1889" s="50"/>
      <c r="H1889" s="253"/>
      <c r="I1889" s="50"/>
      <c r="J1889" s="50"/>
      <c r="K1889" s="50"/>
      <c r="L1889" s="50"/>
      <c r="M1889" s="50"/>
      <c r="N1889" s="253"/>
      <c r="O1889" s="50"/>
      <c r="P1889" s="50"/>
      <c r="Q1889" s="50"/>
      <c r="R1889" s="50"/>
      <c r="S1889" s="50"/>
      <c r="T1889" s="50"/>
      <c r="U1889" s="50"/>
      <c r="V1889" s="253"/>
      <c r="W1889" s="50"/>
      <c r="X1889" s="50"/>
      <c r="Y1889" s="50"/>
      <c r="Z1889" s="50"/>
      <c r="AA1889" s="50"/>
      <c r="AB1889" s="50"/>
      <c r="AC1889" s="41"/>
      <c r="AD1889" s="43"/>
      <c r="AE1889" s="49"/>
      <c r="AF1889" s="256"/>
      <c r="AG1889" s="256"/>
      <c r="AH1889" s="256"/>
      <c r="AI1889" s="256"/>
      <c r="AJ1889" s="256"/>
      <c r="AK1889" s="256"/>
      <c r="AL1889" s="256"/>
      <c r="AM1889" s="256"/>
      <c r="AN1889" s="256"/>
      <c r="AO1889" s="256"/>
      <c r="AP1889" s="256"/>
      <c r="AQ1889" s="256"/>
      <c r="AR1889" s="256"/>
      <c r="AS1889" s="256"/>
      <c r="AT1889" s="256"/>
      <c r="AU1889" s="256"/>
      <c r="AV1889" s="256"/>
      <c r="AW1889" s="256"/>
      <c r="AX1889" s="256"/>
      <c r="AY1889" s="256"/>
      <c r="AZ1889" s="256"/>
      <c r="BA1889" s="256"/>
      <c r="BB1889" s="256"/>
      <c r="BC1889" s="256"/>
      <c r="BD1889" s="256"/>
      <c r="BE1889" s="249"/>
      <c r="BF1889" s="249"/>
      <c r="BG1889" s="249"/>
      <c r="BH1889" s="249"/>
      <c r="BI1889" s="249"/>
      <c r="BJ1889" s="249"/>
      <c r="BK1889" s="249"/>
      <c r="BL1889" s="249"/>
      <c r="BM1889" s="249"/>
      <c r="BN1889" s="249"/>
      <c r="BO1889" s="249"/>
      <c r="BP1889" s="249"/>
      <c r="BQ1889" s="249"/>
      <c r="BR1889" s="249"/>
      <c r="BS1889" s="249"/>
      <c r="BT1889" s="249"/>
      <c r="BU1889" s="249"/>
      <c r="BV1889" s="249"/>
      <c r="BW1889" s="249"/>
      <c r="BX1889" s="249"/>
      <c r="BY1889" s="121"/>
      <c r="BZ1889" s="121"/>
      <c r="CA1889" s="121"/>
      <c r="CB1889" s="121"/>
      <c r="CC1889" s="121"/>
    </row>
    <row r="1890" spans="1:81" s="1" customFormat="1" ht="10.5" customHeight="1" x14ac:dyDescent="0.2">
      <c r="A1890" s="1439"/>
      <c r="B1890" s="1443"/>
      <c r="C1890" s="846" t="s">
        <v>115</v>
      </c>
      <c r="D1890" s="102" t="s">
        <v>27</v>
      </c>
      <c r="E1890" s="67">
        <v>0</v>
      </c>
      <c r="F1890" s="67">
        <v>0</v>
      </c>
      <c r="G1890" s="67">
        <v>0</v>
      </c>
      <c r="H1890" s="273">
        <v>0</v>
      </c>
      <c r="I1890" s="67">
        <v>0</v>
      </c>
      <c r="J1890" s="67">
        <v>0</v>
      </c>
      <c r="K1890" s="67">
        <v>0</v>
      </c>
      <c r="L1890" s="67">
        <v>0</v>
      </c>
      <c r="M1890" s="67">
        <v>0</v>
      </c>
      <c r="N1890" s="273">
        <v>0</v>
      </c>
      <c r="O1890" s="67">
        <v>0</v>
      </c>
      <c r="P1890" s="67">
        <v>0</v>
      </c>
      <c r="Q1890" s="67">
        <v>0</v>
      </c>
      <c r="R1890" s="67">
        <v>0</v>
      </c>
      <c r="S1890" s="67">
        <v>0</v>
      </c>
      <c r="T1890" s="67">
        <v>0</v>
      </c>
      <c r="U1890" s="67">
        <v>0</v>
      </c>
      <c r="V1890" s="273">
        <v>0</v>
      </c>
      <c r="W1890" s="67">
        <v>0</v>
      </c>
      <c r="X1890" s="67">
        <v>0</v>
      </c>
      <c r="Y1890" s="67">
        <v>0</v>
      </c>
      <c r="Z1890" s="67">
        <v>0</v>
      </c>
      <c r="AA1890" s="67">
        <v>0</v>
      </c>
      <c r="AB1890" s="67">
        <v>0</v>
      </c>
      <c r="AC1890" s="254"/>
      <c r="AD1890" s="129"/>
      <c r="AE1890" s="49"/>
      <c r="AF1890" s="256"/>
      <c r="AG1890" s="256"/>
      <c r="AH1890" s="256"/>
      <c r="AI1890" s="256"/>
      <c r="AJ1890" s="256"/>
      <c r="AK1890" s="256"/>
      <c r="AL1890" s="256"/>
      <c r="AM1890" s="256"/>
      <c r="AN1890" s="256"/>
      <c r="AO1890" s="256"/>
      <c r="AP1890" s="256"/>
      <c r="AQ1890" s="256"/>
      <c r="AR1890" s="256"/>
      <c r="AS1890" s="256"/>
      <c r="AT1890" s="256"/>
      <c r="AU1890" s="256"/>
      <c r="AV1890" s="256"/>
      <c r="AW1890" s="256"/>
      <c r="AX1890" s="256"/>
      <c r="AY1890" s="256"/>
      <c r="AZ1890" s="256"/>
      <c r="BA1890" s="256"/>
      <c r="BB1890" s="256"/>
      <c r="BC1890" s="256"/>
      <c r="BD1890" s="256"/>
      <c r="BE1890" s="249"/>
      <c r="BF1890" s="249"/>
      <c r="BG1890" s="249"/>
      <c r="BH1890" s="249"/>
      <c r="BI1890" s="249"/>
      <c r="BJ1890" s="249"/>
      <c r="BK1890" s="249"/>
      <c r="BL1890" s="249"/>
      <c r="BM1890" s="249"/>
      <c r="BN1890" s="249"/>
      <c r="BO1890" s="249"/>
      <c r="BP1890" s="249"/>
      <c r="BQ1890" s="249"/>
      <c r="BR1890" s="249"/>
      <c r="BS1890" s="249"/>
      <c r="BT1890" s="249"/>
      <c r="BU1890" s="249"/>
      <c r="BV1890" s="249"/>
      <c r="BW1890" s="249"/>
      <c r="BX1890" s="249"/>
      <c r="BY1890" s="121"/>
      <c r="BZ1890" s="121"/>
      <c r="CA1890" s="121"/>
      <c r="CB1890" s="121"/>
      <c r="CC1890" s="121"/>
    </row>
    <row r="1891" spans="1:81" s="1" customFormat="1" ht="10.5" customHeight="1" x14ac:dyDescent="0.2">
      <c r="A1891" s="1439"/>
      <c r="B1891" s="1443"/>
      <c r="C1891" s="846" t="s">
        <v>450</v>
      </c>
      <c r="D1891" s="102" t="s">
        <v>108</v>
      </c>
      <c r="E1891" s="51">
        <v>0</v>
      </c>
      <c r="F1891" s="51">
        <v>0</v>
      </c>
      <c r="G1891" s="51">
        <v>0</v>
      </c>
      <c r="H1891" s="330">
        <v>0</v>
      </c>
      <c r="I1891" s="51">
        <v>0</v>
      </c>
      <c r="J1891" s="51">
        <v>0</v>
      </c>
      <c r="K1891" s="51">
        <v>0</v>
      </c>
      <c r="L1891" s="51">
        <v>0</v>
      </c>
      <c r="M1891" s="51">
        <v>0</v>
      </c>
      <c r="N1891" s="330">
        <v>0</v>
      </c>
      <c r="O1891" s="51">
        <v>0</v>
      </c>
      <c r="P1891" s="51">
        <v>0</v>
      </c>
      <c r="Q1891" s="51">
        <v>0</v>
      </c>
      <c r="R1891" s="51">
        <v>0</v>
      </c>
      <c r="S1891" s="51">
        <v>0</v>
      </c>
      <c r="T1891" s="51">
        <v>0</v>
      </c>
      <c r="U1891" s="51">
        <v>0</v>
      </c>
      <c r="V1891" s="330">
        <v>0</v>
      </c>
      <c r="W1891" s="51">
        <v>0</v>
      </c>
      <c r="X1891" s="51">
        <v>0</v>
      </c>
      <c r="Y1891" s="51">
        <v>0</v>
      </c>
      <c r="Z1891" s="51">
        <v>0</v>
      </c>
      <c r="AA1891" s="51">
        <v>0</v>
      </c>
      <c r="AB1891" s="51">
        <v>0</v>
      </c>
      <c r="AC1891" s="41">
        <f>SUM(E1891:AB1891)</f>
        <v>0</v>
      </c>
      <c r="AD1891" s="43">
        <f>SUM(E1892:AB1892)</f>
        <v>0</v>
      </c>
      <c r="AE1891" s="49">
        <v>3.6</v>
      </c>
      <c r="AF1891" s="76"/>
      <c r="AG1891" s="76"/>
      <c r="AH1891" s="76"/>
      <c r="AI1891" s="76"/>
      <c r="AJ1891" s="76"/>
      <c r="AK1891" s="76"/>
      <c r="AL1891" s="76"/>
      <c r="AM1891" s="76"/>
      <c r="AN1891" s="76"/>
      <c r="AO1891" s="76"/>
      <c r="AP1891" s="76"/>
      <c r="AQ1891" s="76"/>
      <c r="AR1891" s="76"/>
      <c r="AS1891" s="76"/>
      <c r="AT1891" s="76"/>
      <c r="AU1891" s="76"/>
      <c r="AV1891" s="76"/>
      <c r="AW1891" s="76"/>
      <c r="AX1891" s="76"/>
      <c r="AY1891" s="76"/>
      <c r="AZ1891" s="76"/>
      <c r="BA1891" s="76"/>
      <c r="BB1891" s="76"/>
      <c r="BC1891" s="76"/>
      <c r="BD1891" s="76"/>
      <c r="BE1891" s="76"/>
      <c r="BF1891" s="76"/>
      <c r="BG1891" s="76"/>
      <c r="BH1891" s="249"/>
      <c r="BI1891" s="249"/>
      <c r="BJ1891" s="249"/>
      <c r="BK1891" s="249"/>
      <c r="BL1891" s="249"/>
      <c r="BM1891" s="249"/>
      <c r="BN1891" s="249"/>
      <c r="BO1891" s="249"/>
      <c r="BP1891" s="249"/>
      <c r="BQ1891" s="249"/>
      <c r="BR1891" s="249"/>
      <c r="BS1891" s="249"/>
      <c r="BT1891" s="249"/>
      <c r="BU1891" s="249"/>
      <c r="BV1891" s="249"/>
      <c r="BW1891" s="249"/>
      <c r="BX1891" s="249"/>
      <c r="BY1891" s="121"/>
      <c r="BZ1891" s="121"/>
      <c r="CA1891" s="121"/>
      <c r="CB1891" s="121"/>
      <c r="CC1891" s="121"/>
    </row>
    <row r="1892" spans="1:81" s="1" customFormat="1" ht="10.5" customHeight="1" x14ac:dyDescent="0.2">
      <c r="A1892" s="1439"/>
      <c r="B1892" s="1443"/>
      <c r="C1892" s="846" t="s">
        <v>450</v>
      </c>
      <c r="D1892" s="102" t="s">
        <v>109</v>
      </c>
      <c r="E1892" s="51">
        <v>0</v>
      </c>
      <c r="F1892" s="42">
        <v>0</v>
      </c>
      <c r="G1892" s="42">
        <v>0</v>
      </c>
      <c r="H1892" s="255">
        <v>0</v>
      </c>
      <c r="I1892" s="42">
        <v>0</v>
      </c>
      <c r="J1892" s="42">
        <v>0</v>
      </c>
      <c r="K1892" s="42">
        <v>0</v>
      </c>
      <c r="L1892" s="42">
        <v>0</v>
      </c>
      <c r="M1892" s="42">
        <v>0</v>
      </c>
      <c r="N1892" s="255">
        <v>0</v>
      </c>
      <c r="O1892" s="42">
        <v>0</v>
      </c>
      <c r="P1892" s="42">
        <v>0</v>
      </c>
      <c r="Q1892" s="42">
        <v>0</v>
      </c>
      <c r="R1892" s="42">
        <v>0</v>
      </c>
      <c r="S1892" s="42">
        <v>0</v>
      </c>
      <c r="T1892" s="42">
        <v>0</v>
      </c>
      <c r="U1892" s="42">
        <v>0</v>
      </c>
      <c r="V1892" s="255">
        <v>0</v>
      </c>
      <c r="W1892" s="42">
        <v>0</v>
      </c>
      <c r="X1892" s="42">
        <v>0</v>
      </c>
      <c r="Y1892" s="42">
        <v>0</v>
      </c>
      <c r="Z1892" s="42">
        <v>0</v>
      </c>
      <c r="AA1892" s="42">
        <v>0</v>
      </c>
      <c r="AB1892" s="42">
        <v>0</v>
      </c>
      <c r="AC1892" s="41"/>
      <c r="AD1892" s="43"/>
      <c r="AE1892" s="49"/>
      <c r="AF1892" s="256"/>
      <c r="AG1892" s="256"/>
      <c r="AH1892" s="256"/>
      <c r="AI1892" s="256"/>
      <c r="AJ1892" s="256"/>
      <c r="AK1892" s="256"/>
      <c r="AL1892" s="256"/>
      <c r="AM1892" s="256"/>
      <c r="AN1892" s="256"/>
      <c r="AO1892" s="256"/>
      <c r="AP1892" s="256"/>
      <c r="AQ1892" s="256"/>
      <c r="AR1892" s="256"/>
      <c r="AS1892" s="256"/>
      <c r="AT1892" s="256"/>
      <c r="AU1892" s="256"/>
      <c r="AV1892" s="256"/>
      <c r="AW1892" s="256"/>
      <c r="AX1892" s="256"/>
      <c r="AY1892" s="256"/>
      <c r="AZ1892" s="256"/>
      <c r="BA1892" s="256"/>
      <c r="BB1892" s="256"/>
      <c r="BC1892" s="256"/>
      <c r="BD1892" s="256"/>
      <c r="BE1892" s="249"/>
      <c r="BF1892" s="249"/>
      <c r="BG1892" s="249"/>
      <c r="BH1892" s="249"/>
      <c r="BI1892" s="249"/>
      <c r="BJ1892" s="249"/>
      <c r="BK1892" s="249"/>
      <c r="BL1892" s="249"/>
      <c r="BM1892" s="249"/>
      <c r="BN1892" s="249"/>
      <c r="BO1892" s="249"/>
      <c r="BP1892" s="249"/>
      <c r="BQ1892" s="249"/>
      <c r="BR1892" s="249"/>
      <c r="BS1892" s="249"/>
      <c r="BT1892" s="249"/>
      <c r="BU1892" s="249"/>
      <c r="BV1892" s="249"/>
      <c r="BW1892" s="249"/>
      <c r="BX1892" s="249"/>
      <c r="BY1892" s="121"/>
      <c r="BZ1892" s="121"/>
      <c r="CA1892" s="121"/>
      <c r="CB1892" s="121"/>
      <c r="CC1892" s="121"/>
    </row>
    <row r="1893" spans="1:81" s="1" customFormat="1" ht="10.5" customHeight="1" thickBot="1" x14ac:dyDescent="0.25">
      <c r="A1893" s="1441"/>
      <c r="B1893" s="1445"/>
      <c r="C1893" s="197"/>
      <c r="D1893" s="166" t="s">
        <v>35</v>
      </c>
      <c r="E1893" s="45" t="e">
        <f>E1892/E1891</f>
        <v>#DIV/0!</v>
      </c>
      <c r="F1893" s="45" t="e">
        <f t="shared" ref="F1893:AB1893" si="674">F1892/F1891</f>
        <v>#DIV/0!</v>
      </c>
      <c r="G1893" s="45" t="e">
        <f t="shared" si="674"/>
        <v>#DIV/0!</v>
      </c>
      <c r="H1893" s="286" t="e">
        <f t="shared" si="674"/>
        <v>#DIV/0!</v>
      </c>
      <c r="I1893" s="45" t="e">
        <f t="shared" si="674"/>
        <v>#DIV/0!</v>
      </c>
      <c r="J1893" s="45" t="e">
        <f t="shared" si="674"/>
        <v>#DIV/0!</v>
      </c>
      <c r="K1893" s="45" t="e">
        <f t="shared" si="674"/>
        <v>#DIV/0!</v>
      </c>
      <c r="L1893" s="45" t="e">
        <f t="shared" si="674"/>
        <v>#DIV/0!</v>
      </c>
      <c r="M1893" s="45" t="e">
        <f t="shared" si="674"/>
        <v>#DIV/0!</v>
      </c>
      <c r="N1893" s="286" t="e">
        <f t="shared" si="674"/>
        <v>#DIV/0!</v>
      </c>
      <c r="O1893" s="45" t="e">
        <f t="shared" si="674"/>
        <v>#DIV/0!</v>
      </c>
      <c r="P1893" s="45" t="e">
        <f t="shared" si="674"/>
        <v>#DIV/0!</v>
      </c>
      <c r="Q1893" s="45" t="e">
        <f t="shared" si="674"/>
        <v>#DIV/0!</v>
      </c>
      <c r="R1893" s="45" t="e">
        <f t="shared" si="674"/>
        <v>#DIV/0!</v>
      </c>
      <c r="S1893" s="45" t="e">
        <f t="shared" si="674"/>
        <v>#DIV/0!</v>
      </c>
      <c r="T1893" s="45" t="e">
        <f t="shared" si="674"/>
        <v>#DIV/0!</v>
      </c>
      <c r="U1893" s="45" t="e">
        <f t="shared" si="674"/>
        <v>#DIV/0!</v>
      </c>
      <c r="V1893" s="286" t="e">
        <f t="shared" si="674"/>
        <v>#DIV/0!</v>
      </c>
      <c r="W1893" s="45" t="e">
        <f t="shared" si="674"/>
        <v>#DIV/0!</v>
      </c>
      <c r="X1893" s="45" t="e">
        <f t="shared" si="674"/>
        <v>#DIV/0!</v>
      </c>
      <c r="Y1893" s="45" t="e">
        <f t="shared" si="674"/>
        <v>#DIV/0!</v>
      </c>
      <c r="Z1893" s="45" t="e">
        <f t="shared" si="674"/>
        <v>#DIV/0!</v>
      </c>
      <c r="AA1893" s="45" t="e">
        <f t="shared" si="674"/>
        <v>#DIV/0!</v>
      </c>
      <c r="AB1893" s="45" t="e">
        <f t="shared" si="674"/>
        <v>#DIV/0!</v>
      </c>
      <c r="AC1893" s="41"/>
      <c r="AD1893" s="43"/>
      <c r="AE1893" s="49"/>
      <c r="AF1893" s="256"/>
      <c r="AG1893" s="256"/>
      <c r="AH1893" s="256"/>
      <c r="AI1893" s="256"/>
      <c r="AJ1893" s="256"/>
      <c r="AK1893" s="256"/>
      <c r="AL1893" s="256"/>
      <c r="AM1893" s="256"/>
      <c r="AN1893" s="256"/>
      <c r="AO1893" s="256"/>
      <c r="AP1893" s="256"/>
      <c r="AQ1893" s="256"/>
      <c r="AR1893" s="256"/>
      <c r="AS1893" s="256"/>
      <c r="AT1893" s="256"/>
      <c r="AU1893" s="256"/>
      <c r="AV1893" s="256"/>
      <c r="AW1893" s="256"/>
      <c r="AX1893" s="256"/>
      <c r="AY1893" s="256"/>
      <c r="AZ1893" s="256"/>
      <c r="BA1893" s="256"/>
      <c r="BB1893" s="256"/>
      <c r="BC1893" s="256"/>
      <c r="BD1893" s="256"/>
      <c r="BE1893" s="249"/>
      <c r="BF1893" s="249"/>
      <c r="BG1893" s="249"/>
      <c r="BH1893" s="249"/>
      <c r="BI1893" s="249"/>
      <c r="BJ1893" s="249"/>
      <c r="BK1893" s="249"/>
      <c r="BL1893" s="249"/>
      <c r="BM1893" s="249"/>
      <c r="BN1893" s="249"/>
      <c r="BO1893" s="249"/>
      <c r="BP1893" s="249"/>
      <c r="BQ1893" s="249"/>
      <c r="BR1893" s="249"/>
      <c r="BS1893" s="249"/>
      <c r="BT1893" s="249"/>
      <c r="BU1893" s="249"/>
      <c r="BV1893" s="249"/>
      <c r="BW1893" s="249"/>
      <c r="BX1893" s="249"/>
      <c r="BY1893" s="121"/>
      <c r="BZ1893" s="121"/>
      <c r="CA1893" s="121"/>
      <c r="CB1893" s="121"/>
      <c r="CC1893" s="121"/>
    </row>
    <row r="1894" spans="1:81" s="1" customFormat="1" ht="10.5" customHeight="1" x14ac:dyDescent="0.2">
      <c r="A1894" s="1415" t="s">
        <v>10</v>
      </c>
      <c r="B1894" s="1442" t="s">
        <v>320</v>
      </c>
      <c r="C1894" s="695"/>
      <c r="D1894" s="726"/>
      <c r="E1894" s="1534" t="s">
        <v>439</v>
      </c>
      <c r="F1894" s="1535"/>
      <c r="G1894" s="50"/>
      <c r="H1894" s="253"/>
      <c r="I1894" s="50"/>
      <c r="J1894" s="50"/>
      <c r="K1894" s="50"/>
      <c r="L1894" s="50"/>
      <c r="M1894" s="50"/>
      <c r="N1894" s="253"/>
      <c r="O1894" s="50"/>
      <c r="P1894" s="50"/>
      <c r="Q1894" s="50"/>
      <c r="R1894" s="50"/>
      <c r="S1894" s="50"/>
      <c r="T1894" s="50"/>
      <c r="U1894" s="50"/>
      <c r="V1894" s="253"/>
      <c r="W1894" s="50"/>
      <c r="X1894" s="50"/>
      <c r="Y1894" s="50"/>
      <c r="Z1894" s="50"/>
      <c r="AA1894" s="50"/>
      <c r="AB1894" s="50"/>
      <c r="AC1894" s="41"/>
      <c r="AD1894" s="43"/>
      <c r="AE1894" s="49"/>
      <c r="AF1894" s="256"/>
      <c r="AG1894" s="256"/>
      <c r="AH1894" s="256"/>
      <c r="AI1894" s="256"/>
      <c r="AJ1894" s="256"/>
      <c r="AK1894" s="256"/>
      <c r="AL1894" s="256"/>
      <c r="AM1894" s="256"/>
      <c r="AN1894" s="256"/>
      <c r="AO1894" s="256"/>
      <c r="AP1894" s="256"/>
      <c r="AQ1894" s="256"/>
      <c r="AR1894" s="256"/>
      <c r="AS1894" s="256"/>
      <c r="AT1894" s="256"/>
      <c r="AU1894" s="256"/>
      <c r="AV1894" s="256"/>
      <c r="AW1894" s="256"/>
      <c r="AX1894" s="256"/>
      <c r="AY1894" s="256"/>
      <c r="AZ1894" s="256"/>
      <c r="BA1894" s="256"/>
      <c r="BB1894" s="256"/>
      <c r="BC1894" s="256"/>
      <c r="BD1894" s="256"/>
      <c r="BE1894" s="249"/>
      <c r="BF1894" s="249"/>
      <c r="BG1894" s="249"/>
      <c r="BH1894" s="249"/>
      <c r="BI1894" s="249"/>
      <c r="BJ1894" s="249"/>
      <c r="BK1894" s="249"/>
      <c r="BL1894" s="249"/>
      <c r="BM1894" s="249"/>
      <c r="BN1894" s="249"/>
      <c r="BO1894" s="249"/>
      <c r="BP1894" s="249"/>
      <c r="BQ1894" s="249"/>
      <c r="BR1894" s="249"/>
      <c r="BS1894" s="249"/>
      <c r="BT1894" s="249"/>
      <c r="BU1894" s="249"/>
      <c r="BV1894" s="249"/>
      <c r="BW1894" s="249"/>
      <c r="BX1894" s="249"/>
      <c r="BY1894" s="121"/>
      <c r="BZ1894" s="121"/>
      <c r="CA1894" s="121"/>
      <c r="CB1894" s="121"/>
      <c r="CC1894" s="121"/>
    </row>
    <row r="1895" spans="1:81" s="1" customFormat="1" ht="10.5" customHeight="1" x14ac:dyDescent="0.2">
      <c r="A1895" s="1439"/>
      <c r="B1895" s="1443"/>
      <c r="C1895" s="846" t="s">
        <v>115</v>
      </c>
      <c r="D1895" s="102" t="s">
        <v>27</v>
      </c>
      <c r="E1895" s="67">
        <v>0</v>
      </c>
      <c r="F1895" s="67">
        <v>0</v>
      </c>
      <c r="G1895" s="67">
        <v>0</v>
      </c>
      <c r="H1895" s="273">
        <v>0</v>
      </c>
      <c r="I1895" s="67">
        <v>0</v>
      </c>
      <c r="J1895" s="67">
        <v>0</v>
      </c>
      <c r="K1895" s="67">
        <v>0</v>
      </c>
      <c r="L1895" s="67">
        <v>0</v>
      </c>
      <c r="M1895" s="67">
        <v>0</v>
      </c>
      <c r="N1895" s="273">
        <v>0</v>
      </c>
      <c r="O1895" s="67">
        <v>0</v>
      </c>
      <c r="P1895" s="67">
        <v>0</v>
      </c>
      <c r="Q1895" s="67">
        <v>0</v>
      </c>
      <c r="R1895" s="67">
        <v>0</v>
      </c>
      <c r="S1895" s="67">
        <v>0</v>
      </c>
      <c r="T1895" s="67">
        <v>0</v>
      </c>
      <c r="U1895" s="67">
        <v>0</v>
      </c>
      <c r="V1895" s="273">
        <v>0</v>
      </c>
      <c r="W1895" s="67">
        <v>0</v>
      </c>
      <c r="X1895" s="67">
        <v>0</v>
      </c>
      <c r="Y1895" s="67">
        <v>0</v>
      </c>
      <c r="Z1895" s="67">
        <v>0</v>
      </c>
      <c r="AA1895" s="67">
        <v>0</v>
      </c>
      <c r="AB1895" s="67">
        <v>0</v>
      </c>
      <c r="AC1895" s="254"/>
      <c r="AD1895" s="129"/>
      <c r="AE1895" s="49"/>
      <c r="AF1895" s="256"/>
      <c r="AG1895" s="256"/>
      <c r="AH1895" s="256"/>
      <c r="AI1895" s="256"/>
      <c r="AJ1895" s="256"/>
      <c r="AK1895" s="256"/>
      <c r="AL1895" s="256"/>
      <c r="AM1895" s="256"/>
      <c r="AN1895" s="256"/>
      <c r="AO1895" s="256"/>
      <c r="AP1895" s="256"/>
      <c r="AQ1895" s="256"/>
      <c r="AR1895" s="256"/>
      <c r="AS1895" s="256"/>
      <c r="AT1895" s="256"/>
      <c r="AU1895" s="256"/>
      <c r="AV1895" s="256"/>
      <c r="AW1895" s="256"/>
      <c r="AX1895" s="256"/>
      <c r="AY1895" s="256"/>
      <c r="AZ1895" s="256"/>
      <c r="BA1895" s="256"/>
      <c r="BB1895" s="256"/>
      <c r="BC1895" s="256"/>
      <c r="BD1895" s="256"/>
      <c r="BE1895" s="249"/>
      <c r="BF1895" s="249"/>
      <c r="BG1895" s="249"/>
      <c r="BH1895" s="249"/>
      <c r="BI1895" s="249"/>
      <c r="BJ1895" s="249"/>
      <c r="BK1895" s="249"/>
      <c r="BL1895" s="249"/>
      <c r="BM1895" s="249"/>
      <c r="BN1895" s="249"/>
      <c r="BO1895" s="249"/>
      <c r="BP1895" s="249"/>
      <c r="BQ1895" s="249"/>
      <c r="BR1895" s="249"/>
      <c r="BS1895" s="249"/>
      <c r="BT1895" s="249"/>
      <c r="BU1895" s="249"/>
      <c r="BV1895" s="249"/>
      <c r="BW1895" s="249"/>
      <c r="BX1895" s="249"/>
      <c r="BY1895" s="121"/>
      <c r="BZ1895" s="121"/>
      <c r="CA1895" s="121"/>
      <c r="CB1895" s="121"/>
      <c r="CC1895" s="121"/>
    </row>
    <row r="1896" spans="1:81" s="1" customFormat="1" ht="10.5" customHeight="1" x14ac:dyDescent="0.2">
      <c r="A1896" s="1439"/>
      <c r="B1896" s="1443"/>
      <c r="C1896" s="846" t="s">
        <v>450</v>
      </c>
      <c r="D1896" s="102" t="s">
        <v>108</v>
      </c>
      <c r="E1896" s="51">
        <v>0</v>
      </c>
      <c r="F1896" s="51">
        <v>0</v>
      </c>
      <c r="G1896" s="51">
        <v>0</v>
      </c>
      <c r="H1896" s="330">
        <v>0</v>
      </c>
      <c r="I1896" s="51">
        <v>0</v>
      </c>
      <c r="J1896" s="51">
        <v>0</v>
      </c>
      <c r="K1896" s="51">
        <v>0</v>
      </c>
      <c r="L1896" s="51">
        <v>0</v>
      </c>
      <c r="M1896" s="51">
        <v>0</v>
      </c>
      <c r="N1896" s="330">
        <v>0</v>
      </c>
      <c r="O1896" s="51">
        <v>0</v>
      </c>
      <c r="P1896" s="51">
        <v>0</v>
      </c>
      <c r="Q1896" s="51">
        <v>0</v>
      </c>
      <c r="R1896" s="51">
        <v>0</v>
      </c>
      <c r="S1896" s="51">
        <v>0</v>
      </c>
      <c r="T1896" s="51">
        <v>0</v>
      </c>
      <c r="U1896" s="51">
        <v>0</v>
      </c>
      <c r="V1896" s="330">
        <v>0</v>
      </c>
      <c r="W1896" s="51">
        <v>0</v>
      </c>
      <c r="X1896" s="51">
        <v>0</v>
      </c>
      <c r="Y1896" s="51">
        <v>0</v>
      </c>
      <c r="Z1896" s="51">
        <v>0</v>
      </c>
      <c r="AA1896" s="51">
        <v>0</v>
      </c>
      <c r="AB1896" s="51">
        <v>0</v>
      </c>
      <c r="AC1896" s="41">
        <f>SUM(E1896:AB1896)</f>
        <v>0</v>
      </c>
      <c r="AD1896" s="43">
        <f>SUM(E1897:AB1897)</f>
        <v>0</v>
      </c>
      <c r="AE1896" s="49">
        <v>1.8</v>
      </c>
      <c r="AF1896" s="76"/>
      <c r="AG1896" s="76"/>
      <c r="AH1896" s="76"/>
      <c r="AI1896" s="76"/>
      <c r="AJ1896" s="76"/>
      <c r="AK1896" s="76"/>
      <c r="AL1896" s="76"/>
      <c r="AM1896" s="76"/>
      <c r="AN1896" s="76"/>
      <c r="AO1896" s="76"/>
      <c r="AP1896" s="76"/>
      <c r="AQ1896" s="76"/>
      <c r="AR1896" s="76"/>
      <c r="AS1896" s="76"/>
      <c r="AT1896" s="76"/>
      <c r="AU1896" s="76"/>
      <c r="AV1896" s="76"/>
      <c r="AW1896" s="76"/>
      <c r="AX1896" s="76"/>
      <c r="AY1896" s="76"/>
      <c r="AZ1896" s="76"/>
      <c r="BA1896" s="76"/>
      <c r="BB1896" s="76"/>
      <c r="BC1896" s="76"/>
      <c r="BD1896" s="76"/>
      <c r="BE1896" s="76"/>
      <c r="BF1896" s="76"/>
      <c r="BG1896" s="76"/>
      <c r="BH1896" s="249"/>
      <c r="BI1896" s="249"/>
      <c r="BJ1896" s="249"/>
      <c r="BK1896" s="249"/>
      <c r="BL1896" s="249"/>
      <c r="BM1896" s="249"/>
      <c r="BN1896" s="249"/>
      <c r="BO1896" s="249"/>
      <c r="BP1896" s="249"/>
      <c r="BQ1896" s="249"/>
      <c r="BR1896" s="249"/>
      <c r="BS1896" s="249"/>
      <c r="BT1896" s="249"/>
      <c r="BU1896" s="249"/>
      <c r="BV1896" s="249"/>
      <c r="BW1896" s="249"/>
      <c r="BX1896" s="249"/>
      <c r="BY1896" s="121"/>
      <c r="BZ1896" s="121"/>
      <c r="CA1896" s="121"/>
      <c r="CB1896" s="121"/>
      <c r="CC1896" s="121"/>
    </row>
    <row r="1897" spans="1:81" s="1" customFormat="1" ht="10.5" customHeight="1" x14ac:dyDescent="0.2">
      <c r="A1897" s="1439"/>
      <c r="B1897" s="1443"/>
      <c r="C1897" s="846" t="s">
        <v>450</v>
      </c>
      <c r="D1897" s="102" t="s">
        <v>109</v>
      </c>
      <c r="E1897" s="51">
        <v>0</v>
      </c>
      <c r="F1897" s="42">
        <v>0</v>
      </c>
      <c r="G1897" s="42">
        <v>0</v>
      </c>
      <c r="H1897" s="255">
        <v>0</v>
      </c>
      <c r="I1897" s="42">
        <v>0</v>
      </c>
      <c r="J1897" s="42">
        <v>0</v>
      </c>
      <c r="K1897" s="42">
        <v>0</v>
      </c>
      <c r="L1897" s="42">
        <v>0</v>
      </c>
      <c r="M1897" s="42">
        <v>0</v>
      </c>
      <c r="N1897" s="255">
        <v>0</v>
      </c>
      <c r="O1897" s="42">
        <v>0</v>
      </c>
      <c r="P1897" s="42">
        <v>0</v>
      </c>
      <c r="Q1897" s="42">
        <v>0</v>
      </c>
      <c r="R1897" s="42">
        <v>0</v>
      </c>
      <c r="S1897" s="42">
        <v>0</v>
      </c>
      <c r="T1897" s="42">
        <v>0</v>
      </c>
      <c r="U1897" s="42">
        <v>0</v>
      </c>
      <c r="V1897" s="255">
        <v>0</v>
      </c>
      <c r="W1897" s="42">
        <v>0</v>
      </c>
      <c r="X1897" s="42">
        <v>0</v>
      </c>
      <c r="Y1897" s="42">
        <v>0</v>
      </c>
      <c r="Z1897" s="42">
        <v>0</v>
      </c>
      <c r="AA1897" s="42">
        <v>0</v>
      </c>
      <c r="AB1897" s="42">
        <v>0</v>
      </c>
      <c r="AC1897" s="41"/>
      <c r="AD1897" s="43"/>
      <c r="AE1897" s="49"/>
      <c r="AF1897" s="256"/>
      <c r="AG1897" s="256"/>
      <c r="AH1897" s="256"/>
      <c r="AI1897" s="256"/>
      <c r="AJ1897" s="256"/>
      <c r="AK1897" s="256"/>
      <c r="AL1897" s="256"/>
      <c r="AM1897" s="256"/>
      <c r="AN1897" s="256"/>
      <c r="AO1897" s="256"/>
      <c r="AP1897" s="256"/>
      <c r="AQ1897" s="256"/>
      <c r="AR1897" s="256"/>
      <c r="AS1897" s="256"/>
      <c r="AT1897" s="256"/>
      <c r="AU1897" s="256"/>
      <c r="AV1897" s="256"/>
      <c r="AW1897" s="256"/>
      <c r="AX1897" s="256"/>
      <c r="AY1897" s="256"/>
      <c r="AZ1897" s="256"/>
      <c r="BA1897" s="256"/>
      <c r="BB1897" s="256"/>
      <c r="BC1897" s="256"/>
      <c r="BD1897" s="256"/>
      <c r="BE1897" s="249"/>
      <c r="BF1897" s="249"/>
      <c r="BG1897" s="249"/>
      <c r="BH1897" s="249"/>
      <c r="BI1897" s="249"/>
      <c r="BJ1897" s="249"/>
      <c r="BK1897" s="249"/>
      <c r="BL1897" s="249"/>
      <c r="BM1897" s="249"/>
      <c r="BN1897" s="249"/>
      <c r="BO1897" s="249"/>
      <c r="BP1897" s="249"/>
      <c r="BQ1897" s="249"/>
      <c r="BR1897" s="249"/>
      <c r="BS1897" s="249"/>
      <c r="BT1897" s="249"/>
      <c r="BU1897" s="249"/>
      <c r="BV1897" s="249"/>
      <c r="BW1897" s="249"/>
      <c r="BX1897" s="249"/>
      <c r="BY1897" s="121"/>
      <c r="BZ1897" s="121"/>
      <c r="CA1897" s="121"/>
      <c r="CB1897" s="121"/>
      <c r="CC1897" s="121"/>
    </row>
    <row r="1898" spans="1:81" s="1" customFormat="1" ht="10.5" customHeight="1" thickBot="1" x14ac:dyDescent="0.25">
      <c r="A1898" s="1441"/>
      <c r="B1898" s="1445"/>
      <c r="C1898" s="197"/>
      <c r="D1898" s="166" t="s">
        <v>35</v>
      </c>
      <c r="E1898" s="45" t="e">
        <f>E1897/E1896</f>
        <v>#DIV/0!</v>
      </c>
      <c r="F1898" s="45" t="e">
        <f t="shared" ref="F1898:AB1898" si="675">F1897/F1896</f>
        <v>#DIV/0!</v>
      </c>
      <c r="G1898" s="45" t="e">
        <f t="shared" si="675"/>
        <v>#DIV/0!</v>
      </c>
      <c r="H1898" s="286" t="e">
        <f t="shared" si="675"/>
        <v>#DIV/0!</v>
      </c>
      <c r="I1898" s="45" t="e">
        <f t="shared" si="675"/>
        <v>#DIV/0!</v>
      </c>
      <c r="J1898" s="45" t="e">
        <f t="shared" si="675"/>
        <v>#DIV/0!</v>
      </c>
      <c r="K1898" s="45" t="e">
        <f t="shared" si="675"/>
        <v>#DIV/0!</v>
      </c>
      <c r="L1898" s="45" t="e">
        <f t="shared" si="675"/>
        <v>#DIV/0!</v>
      </c>
      <c r="M1898" s="45" t="e">
        <f t="shared" si="675"/>
        <v>#DIV/0!</v>
      </c>
      <c r="N1898" s="286" t="e">
        <f t="shared" si="675"/>
        <v>#DIV/0!</v>
      </c>
      <c r="O1898" s="45" t="e">
        <f t="shared" si="675"/>
        <v>#DIV/0!</v>
      </c>
      <c r="P1898" s="45" t="e">
        <f t="shared" si="675"/>
        <v>#DIV/0!</v>
      </c>
      <c r="Q1898" s="45" t="e">
        <f t="shared" si="675"/>
        <v>#DIV/0!</v>
      </c>
      <c r="R1898" s="45" t="e">
        <f t="shared" si="675"/>
        <v>#DIV/0!</v>
      </c>
      <c r="S1898" s="45" t="e">
        <f t="shared" si="675"/>
        <v>#DIV/0!</v>
      </c>
      <c r="T1898" s="45" t="e">
        <f t="shared" si="675"/>
        <v>#DIV/0!</v>
      </c>
      <c r="U1898" s="45" t="e">
        <f t="shared" si="675"/>
        <v>#DIV/0!</v>
      </c>
      <c r="V1898" s="286" t="e">
        <f t="shared" si="675"/>
        <v>#DIV/0!</v>
      </c>
      <c r="W1898" s="45" t="e">
        <f t="shared" si="675"/>
        <v>#DIV/0!</v>
      </c>
      <c r="X1898" s="45" t="e">
        <f t="shared" si="675"/>
        <v>#DIV/0!</v>
      </c>
      <c r="Y1898" s="45" t="e">
        <f t="shared" si="675"/>
        <v>#DIV/0!</v>
      </c>
      <c r="Z1898" s="45" t="e">
        <f t="shared" si="675"/>
        <v>#DIV/0!</v>
      </c>
      <c r="AA1898" s="45" t="e">
        <f t="shared" si="675"/>
        <v>#DIV/0!</v>
      </c>
      <c r="AB1898" s="45" t="e">
        <f t="shared" si="675"/>
        <v>#DIV/0!</v>
      </c>
      <c r="AC1898" s="41"/>
      <c r="AD1898" s="43"/>
      <c r="AE1898" s="49"/>
      <c r="AF1898" s="256"/>
      <c r="AG1898" s="256"/>
      <c r="AH1898" s="256"/>
      <c r="AI1898" s="256"/>
      <c r="AJ1898" s="256"/>
      <c r="AK1898" s="256"/>
      <c r="AL1898" s="256"/>
      <c r="AM1898" s="256"/>
      <c r="AN1898" s="256"/>
      <c r="AO1898" s="256"/>
      <c r="AP1898" s="256"/>
      <c r="AQ1898" s="256"/>
      <c r="AR1898" s="256"/>
      <c r="AS1898" s="256"/>
      <c r="AT1898" s="256"/>
      <c r="AU1898" s="256"/>
      <c r="AV1898" s="256"/>
      <c r="AW1898" s="256"/>
      <c r="AX1898" s="256"/>
      <c r="AY1898" s="256"/>
      <c r="AZ1898" s="256"/>
      <c r="BA1898" s="256"/>
      <c r="BB1898" s="256"/>
      <c r="BC1898" s="256"/>
      <c r="BD1898" s="256"/>
      <c r="BE1898" s="249"/>
      <c r="BF1898" s="249"/>
      <c r="BG1898" s="249"/>
      <c r="BH1898" s="249"/>
      <c r="BI1898" s="249"/>
      <c r="BJ1898" s="249"/>
      <c r="BK1898" s="249"/>
      <c r="BL1898" s="249"/>
      <c r="BM1898" s="249"/>
      <c r="BN1898" s="249"/>
      <c r="BO1898" s="249"/>
      <c r="BP1898" s="249"/>
      <c r="BQ1898" s="249"/>
      <c r="BR1898" s="249"/>
      <c r="BS1898" s="249"/>
      <c r="BT1898" s="249"/>
      <c r="BU1898" s="249"/>
      <c r="BV1898" s="249"/>
      <c r="BW1898" s="249"/>
      <c r="BX1898" s="249"/>
      <c r="BY1898" s="121"/>
      <c r="BZ1898" s="121"/>
      <c r="CA1898" s="121"/>
      <c r="CB1898" s="121"/>
      <c r="CC1898" s="121"/>
    </row>
    <row r="1899" spans="1:81" s="1" customFormat="1" ht="10.5" customHeight="1" x14ac:dyDescent="0.2">
      <c r="A1899" s="1415" t="s">
        <v>86</v>
      </c>
      <c r="B1899" s="1442" t="s">
        <v>324</v>
      </c>
      <c r="C1899" s="695"/>
      <c r="D1899" s="726"/>
      <c r="E1899" s="1534" t="s">
        <v>439</v>
      </c>
      <c r="F1899" s="1535"/>
      <c r="G1899" s="61"/>
      <c r="H1899" s="303"/>
      <c r="I1899" s="61"/>
      <c r="J1899" s="61"/>
      <c r="K1899" s="61"/>
      <c r="L1899" s="61"/>
      <c r="M1899" s="61"/>
      <c r="N1899" s="303"/>
      <c r="O1899" s="61"/>
      <c r="P1899" s="61"/>
      <c r="Q1899" s="61"/>
      <c r="R1899" s="61"/>
      <c r="S1899" s="61"/>
      <c r="T1899" s="61"/>
      <c r="U1899" s="61"/>
      <c r="V1899" s="303"/>
      <c r="W1899" s="61"/>
      <c r="X1899" s="61"/>
      <c r="Y1899" s="61"/>
      <c r="Z1899" s="61"/>
      <c r="AA1899" s="61"/>
      <c r="AB1899" s="61"/>
      <c r="AC1899" s="41"/>
      <c r="AD1899" s="43"/>
      <c r="AE1899" s="49"/>
      <c r="AF1899" s="256"/>
      <c r="AG1899" s="256"/>
      <c r="AH1899" s="256"/>
      <c r="AI1899" s="256"/>
      <c r="AJ1899" s="256"/>
      <c r="AK1899" s="256"/>
      <c r="AL1899" s="256"/>
      <c r="AM1899" s="256"/>
      <c r="AN1899" s="256"/>
      <c r="AO1899" s="256"/>
      <c r="AP1899" s="256"/>
      <c r="AQ1899" s="256"/>
      <c r="AR1899" s="256"/>
      <c r="AS1899" s="256"/>
      <c r="AT1899" s="256"/>
      <c r="AU1899" s="256"/>
      <c r="AV1899" s="256"/>
      <c r="AW1899" s="256"/>
      <c r="AX1899" s="256"/>
      <c r="AY1899" s="256"/>
      <c r="AZ1899" s="256"/>
      <c r="BA1899" s="256"/>
      <c r="BB1899" s="256"/>
      <c r="BC1899" s="256"/>
      <c r="BD1899" s="256"/>
      <c r="BE1899" s="249"/>
      <c r="BF1899" s="249"/>
      <c r="BG1899" s="249"/>
      <c r="BH1899" s="249"/>
      <c r="BI1899" s="249"/>
      <c r="BJ1899" s="249"/>
      <c r="BK1899" s="249"/>
      <c r="BL1899" s="249"/>
      <c r="BM1899" s="249"/>
      <c r="BN1899" s="249"/>
      <c r="BO1899" s="249"/>
      <c r="BP1899" s="249"/>
      <c r="BQ1899" s="249"/>
      <c r="BR1899" s="249"/>
      <c r="BS1899" s="249"/>
      <c r="BT1899" s="249"/>
      <c r="BU1899" s="249"/>
      <c r="BV1899" s="249"/>
      <c r="BW1899" s="249"/>
      <c r="BX1899" s="249"/>
      <c r="BY1899" s="121"/>
      <c r="BZ1899" s="121"/>
      <c r="CA1899" s="121"/>
      <c r="CB1899" s="121"/>
      <c r="CC1899" s="121"/>
    </row>
    <row r="1900" spans="1:81" s="1" customFormat="1" ht="10.5" customHeight="1" x14ac:dyDescent="0.2">
      <c r="A1900" s="1439"/>
      <c r="B1900" s="1443"/>
      <c r="C1900" s="846" t="s">
        <v>117</v>
      </c>
      <c r="D1900" s="102" t="s">
        <v>27</v>
      </c>
      <c r="E1900" s="67">
        <v>0</v>
      </c>
      <c r="F1900" s="67">
        <v>0</v>
      </c>
      <c r="G1900" s="67">
        <v>0</v>
      </c>
      <c r="H1900" s="273">
        <v>0</v>
      </c>
      <c r="I1900" s="67">
        <v>0</v>
      </c>
      <c r="J1900" s="67">
        <v>0</v>
      </c>
      <c r="K1900" s="67">
        <v>0</v>
      </c>
      <c r="L1900" s="67">
        <v>0</v>
      </c>
      <c r="M1900" s="67">
        <v>0</v>
      </c>
      <c r="N1900" s="273">
        <v>0</v>
      </c>
      <c r="O1900" s="67">
        <v>0</v>
      </c>
      <c r="P1900" s="67">
        <v>0</v>
      </c>
      <c r="Q1900" s="67">
        <v>0</v>
      </c>
      <c r="R1900" s="67">
        <v>0</v>
      </c>
      <c r="S1900" s="67">
        <v>0</v>
      </c>
      <c r="T1900" s="67">
        <v>0</v>
      </c>
      <c r="U1900" s="67">
        <v>0</v>
      </c>
      <c r="V1900" s="273">
        <v>0</v>
      </c>
      <c r="W1900" s="67">
        <v>0</v>
      </c>
      <c r="X1900" s="67">
        <v>0</v>
      </c>
      <c r="Y1900" s="67">
        <v>0</v>
      </c>
      <c r="Z1900" s="67">
        <v>0</v>
      </c>
      <c r="AA1900" s="67">
        <v>0</v>
      </c>
      <c r="AB1900" s="67">
        <v>0</v>
      </c>
      <c r="AC1900" s="254"/>
      <c r="AD1900" s="129"/>
      <c r="AE1900" s="49"/>
      <c r="AF1900" s="256"/>
      <c r="AG1900" s="256"/>
      <c r="AH1900" s="256"/>
      <c r="AI1900" s="256"/>
      <c r="AJ1900" s="256"/>
      <c r="AK1900" s="256"/>
      <c r="AL1900" s="256"/>
      <c r="AM1900" s="256"/>
      <c r="AN1900" s="256"/>
      <c r="AO1900" s="256"/>
      <c r="AP1900" s="256"/>
      <c r="AQ1900" s="256"/>
      <c r="AR1900" s="256"/>
      <c r="AS1900" s="256"/>
      <c r="AT1900" s="256"/>
      <c r="AU1900" s="256"/>
      <c r="AV1900" s="256"/>
      <c r="AW1900" s="256"/>
      <c r="AX1900" s="256"/>
      <c r="AY1900" s="256"/>
      <c r="AZ1900" s="256"/>
      <c r="BA1900" s="256"/>
      <c r="BB1900" s="256"/>
      <c r="BC1900" s="256"/>
      <c r="BD1900" s="256"/>
      <c r="BE1900" s="249"/>
      <c r="BF1900" s="249"/>
      <c r="BG1900" s="249"/>
      <c r="BH1900" s="249"/>
      <c r="BI1900" s="249"/>
      <c r="BJ1900" s="249"/>
      <c r="BK1900" s="249"/>
      <c r="BL1900" s="249"/>
      <c r="BM1900" s="249"/>
      <c r="BN1900" s="249"/>
      <c r="BO1900" s="249"/>
      <c r="BP1900" s="249"/>
      <c r="BQ1900" s="249"/>
      <c r="BR1900" s="249"/>
      <c r="BS1900" s="249"/>
      <c r="BT1900" s="249"/>
      <c r="BU1900" s="249"/>
      <c r="BV1900" s="249"/>
      <c r="BW1900" s="249"/>
      <c r="BX1900" s="249"/>
      <c r="BY1900" s="121"/>
      <c r="BZ1900" s="121"/>
      <c r="CA1900" s="121"/>
      <c r="CB1900" s="121"/>
      <c r="CC1900" s="121"/>
    </row>
    <row r="1901" spans="1:81" s="1" customFormat="1" ht="10.5" customHeight="1" x14ac:dyDescent="0.2">
      <c r="A1901" s="1439"/>
      <c r="B1901" s="1443"/>
      <c r="C1901" s="846" t="s">
        <v>450</v>
      </c>
      <c r="D1901" s="102" t="s">
        <v>108</v>
      </c>
      <c r="E1901" s="51">
        <v>0</v>
      </c>
      <c r="F1901" s="51">
        <v>0</v>
      </c>
      <c r="G1901" s="51">
        <v>0</v>
      </c>
      <c r="H1901" s="330">
        <v>0</v>
      </c>
      <c r="I1901" s="51">
        <v>0</v>
      </c>
      <c r="J1901" s="51">
        <v>0</v>
      </c>
      <c r="K1901" s="51">
        <v>0</v>
      </c>
      <c r="L1901" s="51">
        <v>0</v>
      </c>
      <c r="M1901" s="51">
        <v>0</v>
      </c>
      <c r="N1901" s="330">
        <v>0</v>
      </c>
      <c r="O1901" s="51">
        <v>0</v>
      </c>
      <c r="P1901" s="51">
        <v>0</v>
      </c>
      <c r="Q1901" s="51">
        <v>0</v>
      </c>
      <c r="R1901" s="51">
        <v>0</v>
      </c>
      <c r="S1901" s="51">
        <v>0</v>
      </c>
      <c r="T1901" s="51">
        <v>0</v>
      </c>
      <c r="U1901" s="51">
        <v>0</v>
      </c>
      <c r="V1901" s="330">
        <v>0</v>
      </c>
      <c r="W1901" s="51">
        <v>0</v>
      </c>
      <c r="X1901" s="51">
        <v>0</v>
      </c>
      <c r="Y1901" s="51">
        <v>0</v>
      </c>
      <c r="Z1901" s="51">
        <v>0</v>
      </c>
      <c r="AA1901" s="51">
        <v>0</v>
      </c>
      <c r="AB1901" s="51">
        <v>0</v>
      </c>
      <c r="AC1901" s="41">
        <f>SUM(E1901:AB1901)</f>
        <v>0</v>
      </c>
      <c r="AD1901" s="43">
        <f>SUM(E1902:AB1902)</f>
        <v>0</v>
      </c>
      <c r="AE1901" s="49">
        <v>1.8</v>
      </c>
      <c r="AF1901" s="76"/>
      <c r="AG1901" s="76"/>
      <c r="AH1901" s="76"/>
      <c r="AI1901" s="76"/>
      <c r="AJ1901" s="76"/>
      <c r="AK1901" s="76"/>
      <c r="AL1901" s="76"/>
      <c r="AM1901" s="76"/>
      <c r="AN1901" s="76"/>
      <c r="AO1901" s="76"/>
      <c r="AP1901" s="76"/>
      <c r="AQ1901" s="76"/>
      <c r="AR1901" s="76"/>
      <c r="AS1901" s="76"/>
      <c r="AT1901" s="76"/>
      <c r="AU1901" s="76"/>
      <c r="AV1901" s="76"/>
      <c r="AW1901" s="76"/>
      <c r="AX1901" s="76"/>
      <c r="AY1901" s="76"/>
      <c r="AZ1901" s="76"/>
      <c r="BA1901" s="76"/>
      <c r="BB1901" s="76"/>
      <c r="BC1901" s="76"/>
      <c r="BD1901" s="76"/>
      <c r="BE1901" s="76"/>
      <c r="BF1901" s="76"/>
      <c r="BG1901" s="76"/>
      <c r="BH1901" s="249"/>
      <c r="BI1901" s="249"/>
      <c r="BJ1901" s="249"/>
      <c r="BK1901" s="249"/>
      <c r="BL1901" s="249"/>
      <c r="BM1901" s="249"/>
      <c r="BN1901" s="249"/>
      <c r="BO1901" s="249"/>
      <c r="BP1901" s="249"/>
      <c r="BQ1901" s="249"/>
      <c r="BR1901" s="249"/>
      <c r="BS1901" s="249"/>
      <c r="BT1901" s="249"/>
      <c r="BU1901" s="249"/>
      <c r="BV1901" s="249"/>
      <c r="BW1901" s="249"/>
      <c r="BX1901" s="249"/>
      <c r="BY1901" s="121"/>
      <c r="BZ1901" s="121"/>
      <c r="CA1901" s="121"/>
      <c r="CB1901" s="121"/>
      <c r="CC1901" s="121"/>
    </row>
    <row r="1902" spans="1:81" s="1" customFormat="1" ht="10.5" customHeight="1" x14ac:dyDescent="0.2">
      <c r="A1902" s="1439"/>
      <c r="B1902" s="1443"/>
      <c r="C1902" s="846" t="s">
        <v>450</v>
      </c>
      <c r="D1902" s="102" t="s">
        <v>109</v>
      </c>
      <c r="E1902" s="51">
        <v>0</v>
      </c>
      <c r="F1902" s="42">
        <v>0</v>
      </c>
      <c r="G1902" s="42">
        <v>0</v>
      </c>
      <c r="H1902" s="255">
        <v>0</v>
      </c>
      <c r="I1902" s="42">
        <v>0</v>
      </c>
      <c r="J1902" s="42">
        <v>0</v>
      </c>
      <c r="K1902" s="42">
        <v>0</v>
      </c>
      <c r="L1902" s="42">
        <v>0</v>
      </c>
      <c r="M1902" s="42">
        <v>0</v>
      </c>
      <c r="N1902" s="255">
        <v>0</v>
      </c>
      <c r="O1902" s="42">
        <v>0</v>
      </c>
      <c r="P1902" s="42">
        <v>0</v>
      </c>
      <c r="Q1902" s="42">
        <v>0</v>
      </c>
      <c r="R1902" s="42">
        <v>0</v>
      </c>
      <c r="S1902" s="42">
        <v>0</v>
      </c>
      <c r="T1902" s="42">
        <v>0</v>
      </c>
      <c r="U1902" s="42">
        <v>0</v>
      </c>
      <c r="V1902" s="255">
        <v>0</v>
      </c>
      <c r="W1902" s="42">
        <v>0</v>
      </c>
      <c r="X1902" s="42">
        <v>0</v>
      </c>
      <c r="Y1902" s="42">
        <v>0</v>
      </c>
      <c r="Z1902" s="42">
        <v>0</v>
      </c>
      <c r="AA1902" s="42">
        <v>0</v>
      </c>
      <c r="AB1902" s="42">
        <v>0</v>
      </c>
      <c r="AC1902" s="41"/>
      <c r="AD1902" s="43"/>
      <c r="AE1902" s="49"/>
      <c r="AF1902" s="256"/>
      <c r="AG1902" s="256"/>
      <c r="AH1902" s="256"/>
      <c r="AI1902" s="256"/>
      <c r="AJ1902" s="256"/>
      <c r="AK1902" s="256"/>
      <c r="AL1902" s="256"/>
      <c r="AM1902" s="256"/>
      <c r="AN1902" s="256"/>
      <c r="AO1902" s="256"/>
      <c r="AP1902" s="256"/>
      <c r="AQ1902" s="256"/>
      <c r="AR1902" s="256"/>
      <c r="AS1902" s="256"/>
      <c r="AT1902" s="256"/>
      <c r="AU1902" s="256"/>
      <c r="AV1902" s="256"/>
      <c r="AW1902" s="256"/>
      <c r="AX1902" s="256"/>
      <c r="AY1902" s="256"/>
      <c r="AZ1902" s="256"/>
      <c r="BA1902" s="256"/>
      <c r="BB1902" s="256"/>
      <c r="BC1902" s="256"/>
      <c r="BD1902" s="256"/>
      <c r="BE1902" s="249"/>
      <c r="BF1902" s="249"/>
      <c r="BG1902" s="249"/>
      <c r="BH1902" s="249"/>
      <c r="BI1902" s="249"/>
      <c r="BJ1902" s="249"/>
      <c r="BK1902" s="249"/>
      <c r="BL1902" s="249"/>
      <c r="BM1902" s="249"/>
      <c r="BN1902" s="249"/>
      <c r="BO1902" s="249"/>
      <c r="BP1902" s="249"/>
      <c r="BQ1902" s="249"/>
      <c r="BR1902" s="249"/>
      <c r="BS1902" s="249"/>
      <c r="BT1902" s="249"/>
      <c r="BU1902" s="249"/>
      <c r="BV1902" s="249"/>
      <c r="BW1902" s="249"/>
      <c r="BX1902" s="249"/>
      <c r="BY1902" s="121"/>
      <c r="BZ1902" s="121"/>
      <c r="CA1902" s="121"/>
      <c r="CB1902" s="121"/>
      <c r="CC1902" s="121"/>
    </row>
    <row r="1903" spans="1:81" s="1" customFormat="1" ht="10.5" customHeight="1" thickBot="1" x14ac:dyDescent="0.25">
      <c r="A1903" s="1441"/>
      <c r="B1903" s="1445"/>
      <c r="C1903" s="197"/>
      <c r="D1903" s="166" t="s">
        <v>35</v>
      </c>
      <c r="E1903" s="45" t="e">
        <f>E1902/E1901</f>
        <v>#DIV/0!</v>
      </c>
      <c r="F1903" s="45" t="e">
        <f t="shared" ref="F1903:AB1903" si="676">F1902/F1901</f>
        <v>#DIV/0!</v>
      </c>
      <c r="G1903" s="45" t="e">
        <f t="shared" si="676"/>
        <v>#DIV/0!</v>
      </c>
      <c r="H1903" s="286" t="e">
        <f t="shared" si="676"/>
        <v>#DIV/0!</v>
      </c>
      <c r="I1903" s="45" t="e">
        <f t="shared" si="676"/>
        <v>#DIV/0!</v>
      </c>
      <c r="J1903" s="45" t="e">
        <f t="shared" si="676"/>
        <v>#DIV/0!</v>
      </c>
      <c r="K1903" s="45" t="e">
        <f t="shared" si="676"/>
        <v>#DIV/0!</v>
      </c>
      <c r="L1903" s="45" t="e">
        <f t="shared" si="676"/>
        <v>#DIV/0!</v>
      </c>
      <c r="M1903" s="45" t="e">
        <f t="shared" si="676"/>
        <v>#DIV/0!</v>
      </c>
      <c r="N1903" s="286" t="e">
        <f t="shared" si="676"/>
        <v>#DIV/0!</v>
      </c>
      <c r="O1903" s="45" t="e">
        <f t="shared" si="676"/>
        <v>#DIV/0!</v>
      </c>
      <c r="P1903" s="45" t="e">
        <f t="shared" si="676"/>
        <v>#DIV/0!</v>
      </c>
      <c r="Q1903" s="45" t="e">
        <f t="shared" si="676"/>
        <v>#DIV/0!</v>
      </c>
      <c r="R1903" s="45" t="e">
        <f t="shared" si="676"/>
        <v>#DIV/0!</v>
      </c>
      <c r="S1903" s="45" t="e">
        <f t="shared" si="676"/>
        <v>#DIV/0!</v>
      </c>
      <c r="T1903" s="45" t="e">
        <f t="shared" si="676"/>
        <v>#DIV/0!</v>
      </c>
      <c r="U1903" s="45" t="e">
        <f t="shared" si="676"/>
        <v>#DIV/0!</v>
      </c>
      <c r="V1903" s="286" t="e">
        <f t="shared" si="676"/>
        <v>#DIV/0!</v>
      </c>
      <c r="W1903" s="45" t="e">
        <f t="shared" si="676"/>
        <v>#DIV/0!</v>
      </c>
      <c r="X1903" s="45" t="e">
        <f t="shared" si="676"/>
        <v>#DIV/0!</v>
      </c>
      <c r="Y1903" s="45" t="e">
        <f t="shared" si="676"/>
        <v>#DIV/0!</v>
      </c>
      <c r="Z1903" s="45" t="e">
        <f t="shared" si="676"/>
        <v>#DIV/0!</v>
      </c>
      <c r="AA1903" s="45" t="e">
        <f t="shared" si="676"/>
        <v>#DIV/0!</v>
      </c>
      <c r="AB1903" s="45" t="e">
        <f t="shared" si="676"/>
        <v>#DIV/0!</v>
      </c>
      <c r="AC1903" s="41"/>
      <c r="AD1903" s="43"/>
      <c r="AE1903" s="49"/>
      <c r="AF1903" s="256"/>
      <c r="AG1903" s="256"/>
      <c r="AH1903" s="256"/>
      <c r="AI1903" s="256"/>
      <c r="AJ1903" s="256"/>
      <c r="AK1903" s="256"/>
      <c r="AL1903" s="256"/>
      <c r="AM1903" s="256"/>
      <c r="AN1903" s="256"/>
      <c r="AO1903" s="256"/>
      <c r="AP1903" s="256"/>
      <c r="AQ1903" s="256"/>
      <c r="AR1903" s="256"/>
      <c r="AS1903" s="256"/>
      <c r="AT1903" s="256"/>
      <c r="AU1903" s="256"/>
      <c r="AV1903" s="256"/>
      <c r="AW1903" s="256"/>
      <c r="AX1903" s="256"/>
      <c r="AY1903" s="256"/>
      <c r="AZ1903" s="256"/>
      <c r="BA1903" s="256"/>
      <c r="BB1903" s="256"/>
      <c r="BC1903" s="256"/>
      <c r="BD1903" s="256"/>
      <c r="BE1903" s="249"/>
      <c r="BF1903" s="249"/>
      <c r="BG1903" s="249"/>
      <c r="BH1903" s="249"/>
      <c r="BI1903" s="249"/>
      <c r="BJ1903" s="249"/>
      <c r="BK1903" s="249"/>
      <c r="BL1903" s="249"/>
      <c r="BM1903" s="249"/>
      <c r="BN1903" s="249"/>
      <c r="BO1903" s="249"/>
      <c r="BP1903" s="249"/>
      <c r="BQ1903" s="249"/>
      <c r="BR1903" s="249"/>
      <c r="BS1903" s="249"/>
      <c r="BT1903" s="249"/>
      <c r="BU1903" s="249"/>
      <c r="BV1903" s="249"/>
      <c r="BW1903" s="249"/>
      <c r="BX1903" s="249"/>
      <c r="BY1903" s="121"/>
      <c r="BZ1903" s="121"/>
      <c r="CA1903" s="121"/>
      <c r="CB1903" s="121"/>
      <c r="CC1903" s="121"/>
    </row>
    <row r="1904" spans="1:81" s="114" customFormat="1" ht="10.5" customHeight="1" x14ac:dyDescent="0.2">
      <c r="A1904" s="1420" t="s">
        <v>7</v>
      </c>
      <c r="B1904" s="1514" t="s">
        <v>518</v>
      </c>
      <c r="C1904" s="695" t="s">
        <v>118</v>
      </c>
      <c r="D1904" s="726" t="s">
        <v>27</v>
      </c>
      <c r="E1904" s="50">
        <f>ROUND(SQRT(E1906^2+(E1907-E1908)^2)*1000/(1.73*E1850),0)</f>
        <v>0</v>
      </c>
      <c r="F1904" s="50">
        <f t="shared" ref="F1904:AB1904" si="677">ROUND(SQRT(F1906^2+(F1907-F1908)^2)*1000/(1.73*F1850),0)</f>
        <v>0</v>
      </c>
      <c r="G1904" s="50">
        <f t="shared" si="677"/>
        <v>0</v>
      </c>
      <c r="H1904" s="253">
        <f t="shared" si="677"/>
        <v>0</v>
      </c>
      <c r="I1904" s="50">
        <f t="shared" si="677"/>
        <v>0</v>
      </c>
      <c r="J1904" s="50">
        <f t="shared" si="677"/>
        <v>0</v>
      </c>
      <c r="K1904" s="50">
        <f t="shared" si="677"/>
        <v>0</v>
      </c>
      <c r="L1904" s="50">
        <f t="shared" si="677"/>
        <v>0</v>
      </c>
      <c r="M1904" s="50">
        <f t="shared" si="677"/>
        <v>0</v>
      </c>
      <c r="N1904" s="253">
        <f t="shared" si="677"/>
        <v>0</v>
      </c>
      <c r="O1904" s="50">
        <f t="shared" si="677"/>
        <v>0</v>
      </c>
      <c r="P1904" s="50">
        <f t="shared" si="677"/>
        <v>0</v>
      </c>
      <c r="Q1904" s="50">
        <f t="shared" si="677"/>
        <v>0</v>
      </c>
      <c r="R1904" s="50">
        <f t="shared" si="677"/>
        <v>0</v>
      </c>
      <c r="S1904" s="50">
        <f t="shared" si="677"/>
        <v>0</v>
      </c>
      <c r="T1904" s="50">
        <f t="shared" si="677"/>
        <v>0</v>
      </c>
      <c r="U1904" s="50">
        <f t="shared" si="677"/>
        <v>0</v>
      </c>
      <c r="V1904" s="253">
        <f t="shared" si="677"/>
        <v>0</v>
      </c>
      <c r="W1904" s="50">
        <f t="shared" si="677"/>
        <v>0</v>
      </c>
      <c r="X1904" s="50">
        <f t="shared" si="677"/>
        <v>0</v>
      </c>
      <c r="Y1904" s="50">
        <f t="shared" si="677"/>
        <v>0</v>
      </c>
      <c r="Z1904" s="50">
        <f t="shared" si="677"/>
        <v>0</v>
      </c>
      <c r="AA1904" s="50">
        <f t="shared" si="677"/>
        <v>0</v>
      </c>
      <c r="AB1904" s="50">
        <f t="shared" si="677"/>
        <v>0</v>
      </c>
      <c r="AC1904" s="346"/>
      <c r="AD1904" s="495"/>
      <c r="AE1904" s="492"/>
      <c r="AF1904" s="76"/>
      <c r="AG1904" s="76"/>
      <c r="AH1904" s="76"/>
      <c r="AI1904" s="76"/>
      <c r="AJ1904" s="76"/>
      <c r="AK1904" s="76"/>
      <c r="AL1904" s="76"/>
      <c r="AM1904" s="76"/>
      <c r="AN1904" s="76"/>
      <c r="AO1904" s="76"/>
      <c r="AP1904" s="76"/>
      <c r="AQ1904" s="76"/>
      <c r="AR1904" s="76"/>
      <c r="AS1904" s="76"/>
      <c r="AT1904" s="76"/>
      <c r="AU1904" s="76"/>
      <c r="AV1904" s="76"/>
      <c r="AW1904" s="76"/>
      <c r="AX1904" s="76"/>
      <c r="AY1904" s="76"/>
      <c r="AZ1904" s="76"/>
      <c r="BA1904" s="76"/>
      <c r="BB1904" s="76"/>
      <c r="BC1904" s="76"/>
      <c r="BD1904" s="76"/>
      <c r="BE1904" s="256"/>
      <c r="BF1904" s="256"/>
      <c r="BG1904" s="256"/>
      <c r="BH1904" s="256"/>
      <c r="BI1904" s="256"/>
      <c r="BJ1904" s="256"/>
      <c r="BK1904" s="256"/>
      <c r="BL1904" s="256"/>
      <c r="BM1904" s="256"/>
      <c r="BN1904" s="256"/>
      <c r="BO1904" s="256"/>
      <c r="BP1904" s="256"/>
      <c r="BQ1904" s="256"/>
      <c r="BR1904" s="256"/>
      <c r="BS1904" s="256"/>
      <c r="BT1904" s="256"/>
      <c r="BU1904" s="256"/>
      <c r="BV1904" s="256"/>
      <c r="BW1904" s="256"/>
      <c r="BX1904" s="256"/>
    </row>
    <row r="1905" spans="1:81" s="1" customFormat="1" ht="10.5" customHeight="1" x14ac:dyDescent="0.2">
      <c r="A1905" s="1421"/>
      <c r="B1905" s="1515"/>
      <c r="C1905" s="846" t="s">
        <v>115</v>
      </c>
      <c r="D1905" s="102" t="s">
        <v>27</v>
      </c>
      <c r="E1905" s="680">
        <v>0</v>
      </c>
      <c r="F1905" s="680">
        <v>0</v>
      </c>
      <c r="G1905" s="680">
        <v>0</v>
      </c>
      <c r="H1905" s="273">
        <v>0</v>
      </c>
      <c r="I1905" s="67">
        <v>0</v>
      </c>
      <c r="J1905" s="67">
        <v>0</v>
      </c>
      <c r="K1905" s="67">
        <v>0</v>
      </c>
      <c r="L1905" s="67">
        <v>0</v>
      </c>
      <c r="M1905" s="67">
        <v>0</v>
      </c>
      <c r="N1905" s="273">
        <v>0</v>
      </c>
      <c r="O1905" s="67">
        <v>0</v>
      </c>
      <c r="P1905" s="67">
        <v>0</v>
      </c>
      <c r="Q1905" s="67">
        <v>0</v>
      </c>
      <c r="R1905" s="67">
        <v>0</v>
      </c>
      <c r="S1905" s="67">
        <v>0</v>
      </c>
      <c r="T1905" s="67">
        <v>0</v>
      </c>
      <c r="U1905" s="67">
        <v>0</v>
      </c>
      <c r="V1905" s="273">
        <v>0</v>
      </c>
      <c r="W1905" s="67">
        <v>0</v>
      </c>
      <c r="X1905" s="67">
        <v>0</v>
      </c>
      <c r="Y1905" s="67">
        <v>0</v>
      </c>
      <c r="Z1905" s="67">
        <v>0</v>
      </c>
      <c r="AA1905" s="67">
        <v>0</v>
      </c>
      <c r="AB1905" s="67">
        <v>0</v>
      </c>
      <c r="AC1905" s="254"/>
      <c r="AD1905" s="129"/>
      <c r="AE1905" s="49"/>
      <c r="AF1905" s="256"/>
      <c r="AG1905" s="256"/>
      <c r="AH1905" s="256"/>
      <c r="AI1905" s="256"/>
      <c r="AJ1905" s="256"/>
      <c r="AK1905" s="256"/>
      <c r="AL1905" s="256"/>
      <c r="AM1905" s="256"/>
      <c r="AN1905" s="256"/>
      <c r="AO1905" s="256"/>
      <c r="AP1905" s="256"/>
      <c r="AQ1905" s="256"/>
      <c r="AR1905" s="256"/>
      <c r="AS1905" s="256"/>
      <c r="AT1905" s="256"/>
      <c r="AU1905" s="256"/>
      <c r="AV1905" s="256"/>
      <c r="AW1905" s="256"/>
      <c r="AX1905" s="256"/>
      <c r="AY1905" s="256"/>
      <c r="AZ1905" s="256"/>
      <c r="BA1905" s="256"/>
      <c r="BB1905" s="256"/>
      <c r="BC1905" s="256"/>
      <c r="BD1905" s="256"/>
      <c r="BE1905" s="249"/>
      <c r="BF1905" s="249"/>
      <c r="BG1905" s="249"/>
      <c r="BH1905" s="249"/>
      <c r="BI1905" s="249"/>
      <c r="BJ1905" s="249"/>
      <c r="BK1905" s="249"/>
      <c r="BL1905" s="249"/>
      <c r="BM1905" s="249"/>
      <c r="BN1905" s="249"/>
      <c r="BO1905" s="249"/>
      <c r="BP1905" s="249"/>
      <c r="BQ1905" s="249"/>
      <c r="BR1905" s="249"/>
      <c r="BS1905" s="249"/>
      <c r="BT1905" s="249"/>
      <c r="BU1905" s="249"/>
      <c r="BV1905" s="249"/>
      <c r="BW1905" s="249"/>
      <c r="BX1905" s="249"/>
      <c r="BY1905" s="121"/>
      <c r="BZ1905" s="121"/>
      <c r="CA1905" s="121"/>
      <c r="CB1905" s="121"/>
      <c r="CC1905" s="121"/>
    </row>
    <row r="1906" spans="1:81" s="1" customFormat="1" ht="10.5" customHeight="1" x14ac:dyDescent="0.2">
      <c r="A1906" s="1421"/>
      <c r="B1906" s="1515"/>
      <c r="C1906" s="846" t="s">
        <v>908</v>
      </c>
      <c r="D1906" s="102" t="s">
        <v>108</v>
      </c>
      <c r="E1906" s="51">
        <v>1.2780000000000001E-3</v>
      </c>
      <c r="F1906" s="51">
        <v>1.2780000000000001E-3</v>
      </c>
      <c r="G1906" s="51">
        <v>1.2780000000000001E-3</v>
      </c>
      <c r="H1906" s="330">
        <v>1.2780000000000001E-3</v>
      </c>
      <c r="I1906" s="51">
        <v>1.2600000000000001E-3</v>
      </c>
      <c r="J1906" s="51">
        <v>1.2600000000000001E-3</v>
      </c>
      <c r="K1906" s="51">
        <v>1.2600000000000001E-3</v>
      </c>
      <c r="L1906" s="51">
        <v>1.2780000000000001E-3</v>
      </c>
      <c r="M1906" s="51">
        <v>1.3140000000000001E-3</v>
      </c>
      <c r="N1906" s="330">
        <v>1.3320000000000001E-3</v>
      </c>
      <c r="O1906" s="51">
        <v>1.3320000000000001E-3</v>
      </c>
      <c r="P1906" s="51">
        <v>1.3320000000000001E-3</v>
      </c>
      <c r="Q1906" s="51">
        <v>1.3320000000000001E-3</v>
      </c>
      <c r="R1906" s="51">
        <v>1.3140000000000001E-3</v>
      </c>
      <c r="S1906" s="51">
        <v>1.3140000000000001E-3</v>
      </c>
      <c r="T1906" s="51">
        <v>1.3320000000000001E-3</v>
      </c>
      <c r="U1906" s="51">
        <v>1.2960000000000001E-3</v>
      </c>
      <c r="V1906" s="330">
        <v>1.2960000000000001E-3</v>
      </c>
      <c r="W1906" s="51">
        <v>1.3140000000000001E-3</v>
      </c>
      <c r="X1906" s="51">
        <v>1.2960000000000001E-3</v>
      </c>
      <c r="Y1906" s="51">
        <v>1.2960000000000001E-3</v>
      </c>
      <c r="Z1906" s="51">
        <v>1.2960000000000001E-3</v>
      </c>
      <c r="AA1906" s="51">
        <v>1.2960000000000001E-3</v>
      </c>
      <c r="AB1906" s="51">
        <v>1.3320000000000001E-3</v>
      </c>
      <c r="AC1906" s="41">
        <f>SUM(E1906:AB1906)</f>
        <v>3.1193999999999989E-2</v>
      </c>
      <c r="AD1906" s="43">
        <f>SUM(E1907:AB1907)</f>
        <v>0</v>
      </c>
      <c r="AE1906" s="49">
        <v>1.8</v>
      </c>
      <c r="AF1906" s="76"/>
      <c r="AG1906" s="76"/>
      <c r="AH1906" s="76"/>
      <c r="AI1906" s="76"/>
      <c r="AJ1906" s="76"/>
      <c r="AK1906" s="76"/>
      <c r="AL1906" s="76"/>
      <c r="AM1906" s="76"/>
      <c r="AN1906" s="76"/>
      <c r="AO1906" s="76"/>
      <c r="AP1906" s="76"/>
      <c r="AQ1906" s="76"/>
      <c r="AR1906" s="76"/>
      <c r="AS1906" s="76"/>
      <c r="AT1906" s="76"/>
      <c r="AU1906" s="76"/>
      <c r="AV1906" s="76"/>
      <c r="AW1906" s="76"/>
      <c r="AX1906" s="76"/>
      <c r="AY1906" s="76"/>
      <c r="AZ1906" s="76"/>
      <c r="BA1906" s="76"/>
      <c r="BB1906" s="76"/>
      <c r="BC1906" s="76"/>
      <c r="BD1906" s="76"/>
      <c r="BE1906" s="249"/>
      <c r="BF1906" s="249"/>
      <c r="BG1906" s="249"/>
      <c r="BH1906" s="249"/>
      <c r="BI1906" s="249"/>
      <c r="BJ1906" s="249"/>
      <c r="BK1906" s="249"/>
      <c r="BL1906" s="249"/>
      <c r="BM1906" s="249"/>
      <c r="BN1906" s="249"/>
      <c r="BO1906" s="249"/>
      <c r="BP1906" s="249"/>
      <c r="BQ1906" s="249"/>
      <c r="BR1906" s="249"/>
      <c r="BS1906" s="249"/>
      <c r="BT1906" s="249"/>
      <c r="BU1906" s="249"/>
      <c r="BV1906" s="249"/>
      <c r="BW1906" s="249"/>
      <c r="BX1906" s="249"/>
      <c r="BY1906" s="121"/>
      <c r="BZ1906" s="121"/>
      <c r="CA1906" s="121"/>
      <c r="CB1906" s="121"/>
      <c r="CC1906" s="121"/>
    </row>
    <row r="1907" spans="1:81" s="1" customFormat="1" ht="10.5" customHeight="1" x14ac:dyDescent="0.2">
      <c r="A1907" s="1421"/>
      <c r="B1907" s="1515"/>
      <c r="C1907" s="846" t="s">
        <v>908</v>
      </c>
      <c r="D1907" s="102" t="s">
        <v>906</v>
      </c>
      <c r="E1907" s="51">
        <v>0</v>
      </c>
      <c r="F1907" s="42">
        <v>0</v>
      </c>
      <c r="G1907" s="42">
        <v>0</v>
      </c>
      <c r="H1907" s="255">
        <v>0</v>
      </c>
      <c r="I1907" s="42">
        <v>0</v>
      </c>
      <c r="J1907" s="42">
        <v>0</v>
      </c>
      <c r="K1907" s="42">
        <v>0</v>
      </c>
      <c r="L1907" s="42">
        <v>0</v>
      </c>
      <c r="M1907" s="42">
        <v>0</v>
      </c>
      <c r="N1907" s="255">
        <v>0</v>
      </c>
      <c r="O1907" s="42">
        <v>0</v>
      </c>
      <c r="P1907" s="42">
        <v>0</v>
      </c>
      <c r="Q1907" s="42">
        <v>0</v>
      </c>
      <c r="R1907" s="42">
        <v>0</v>
      </c>
      <c r="S1907" s="42">
        <v>0</v>
      </c>
      <c r="T1907" s="42">
        <v>0</v>
      </c>
      <c r="U1907" s="42">
        <v>0</v>
      </c>
      <c r="V1907" s="255">
        <v>0</v>
      </c>
      <c r="W1907" s="42">
        <v>0</v>
      </c>
      <c r="X1907" s="42">
        <v>0</v>
      </c>
      <c r="Y1907" s="42">
        <v>0</v>
      </c>
      <c r="Z1907" s="42">
        <v>0</v>
      </c>
      <c r="AA1907" s="42">
        <v>0</v>
      </c>
      <c r="AB1907" s="42">
        <v>0</v>
      </c>
      <c r="AC1907" s="41"/>
      <c r="AD1907" s="43"/>
      <c r="AE1907" s="49"/>
      <c r="AF1907" s="256"/>
      <c r="AG1907" s="256"/>
      <c r="AH1907" s="256"/>
      <c r="AI1907" s="256"/>
      <c r="AJ1907" s="256"/>
      <c r="AK1907" s="256"/>
      <c r="AL1907" s="256"/>
      <c r="AM1907" s="256"/>
      <c r="AN1907" s="256"/>
      <c r="AO1907" s="256"/>
      <c r="AP1907" s="256"/>
      <c r="AQ1907" s="256"/>
      <c r="AR1907" s="256"/>
      <c r="AS1907" s="256"/>
      <c r="AT1907" s="256"/>
      <c r="AU1907" s="256"/>
      <c r="AV1907" s="256"/>
      <c r="AW1907" s="256"/>
      <c r="AX1907" s="256"/>
      <c r="AY1907" s="256"/>
      <c r="AZ1907" s="256"/>
      <c r="BA1907" s="256"/>
      <c r="BB1907" s="256"/>
      <c r="BC1907" s="256"/>
      <c r="BD1907" s="256"/>
      <c r="BE1907" s="249"/>
      <c r="BF1907" s="249"/>
      <c r="BG1907" s="249"/>
      <c r="BH1907" s="249"/>
      <c r="BI1907" s="249"/>
      <c r="BJ1907" s="249"/>
      <c r="BK1907" s="249"/>
      <c r="BL1907" s="249"/>
      <c r="BM1907" s="249"/>
      <c r="BN1907" s="249"/>
      <c r="BO1907" s="249"/>
      <c r="BP1907" s="249"/>
      <c r="BQ1907" s="249"/>
      <c r="BR1907" s="249"/>
      <c r="BS1907" s="249"/>
      <c r="BT1907" s="249"/>
      <c r="BU1907" s="249"/>
      <c r="BV1907" s="249"/>
      <c r="BW1907" s="249"/>
      <c r="BX1907" s="249"/>
      <c r="BY1907" s="121"/>
      <c r="BZ1907" s="121"/>
      <c r="CA1907" s="121"/>
      <c r="CB1907" s="121"/>
      <c r="CC1907" s="121"/>
    </row>
    <row r="1908" spans="1:81" s="1" customFormat="1" ht="10.5" customHeight="1" x14ac:dyDescent="0.2">
      <c r="A1908" s="1422"/>
      <c r="B1908" s="1516"/>
      <c r="C1908" s="846" t="s">
        <v>908</v>
      </c>
      <c r="D1908" s="102" t="s">
        <v>907</v>
      </c>
      <c r="E1908" s="142">
        <v>3.3300000000000001E-3</v>
      </c>
      <c r="F1908" s="104">
        <v>3.3479999999999998E-3</v>
      </c>
      <c r="G1908" s="104">
        <v>3.3479999999999998E-3</v>
      </c>
      <c r="H1908" s="259">
        <v>3.3479999999999998E-3</v>
      </c>
      <c r="I1908" s="104">
        <v>3.3660000000000001E-3</v>
      </c>
      <c r="J1908" s="104">
        <v>3.3660000000000001E-3</v>
      </c>
      <c r="K1908" s="104">
        <v>3.4020000000000001E-3</v>
      </c>
      <c r="L1908" s="104">
        <v>3.3479999999999998E-3</v>
      </c>
      <c r="M1908" s="104">
        <v>3.3119999999999998E-3</v>
      </c>
      <c r="N1908" s="259">
        <v>3.222E-3</v>
      </c>
      <c r="O1908" s="104">
        <v>3.222E-3</v>
      </c>
      <c r="P1908" s="104">
        <v>3.2400000000000003E-3</v>
      </c>
      <c r="Q1908" s="104">
        <v>3.222E-3</v>
      </c>
      <c r="R1908" s="104">
        <v>3.2400000000000003E-3</v>
      </c>
      <c r="S1908" s="104">
        <v>3.2759999999999998E-3</v>
      </c>
      <c r="T1908" s="104">
        <v>3.258E-3</v>
      </c>
      <c r="U1908" s="104">
        <v>3.2940000000000001E-3</v>
      </c>
      <c r="V1908" s="259">
        <v>3.2940000000000001E-3</v>
      </c>
      <c r="W1908" s="104">
        <v>3.3119999999999998E-3</v>
      </c>
      <c r="X1908" s="104">
        <v>3.2940000000000001E-3</v>
      </c>
      <c r="Y1908" s="104">
        <v>3.3119999999999998E-3</v>
      </c>
      <c r="Z1908" s="104">
        <v>3.3300000000000001E-3</v>
      </c>
      <c r="AA1908" s="104">
        <v>3.3119999999999998E-3</v>
      </c>
      <c r="AB1908" s="104">
        <v>3.222E-3</v>
      </c>
      <c r="AC1908" s="41"/>
      <c r="AD1908" s="43"/>
      <c r="AE1908" s="49"/>
      <c r="AF1908" s="256"/>
      <c r="AG1908" s="256"/>
      <c r="AH1908" s="256"/>
      <c r="AI1908" s="256"/>
      <c r="AJ1908" s="256"/>
      <c r="AK1908" s="256"/>
      <c r="AL1908" s="256"/>
      <c r="AM1908" s="256"/>
      <c r="AN1908" s="256"/>
      <c r="AO1908" s="256"/>
      <c r="AP1908" s="256"/>
      <c r="AQ1908" s="256"/>
      <c r="AR1908" s="256"/>
      <c r="AS1908" s="256"/>
      <c r="AT1908" s="256"/>
      <c r="AU1908" s="256"/>
      <c r="AV1908" s="256"/>
      <c r="AW1908" s="256"/>
      <c r="AX1908" s="256"/>
      <c r="AY1908" s="256"/>
      <c r="AZ1908" s="256"/>
      <c r="BA1908" s="256"/>
      <c r="BB1908" s="256"/>
      <c r="BC1908" s="256"/>
      <c r="BD1908" s="256"/>
      <c r="BE1908" s="249"/>
      <c r="BF1908" s="249"/>
      <c r="BG1908" s="249"/>
      <c r="BH1908" s="249"/>
      <c r="BI1908" s="249"/>
      <c r="BJ1908" s="249"/>
      <c r="BK1908" s="249"/>
      <c r="BL1908" s="249"/>
      <c r="BM1908" s="249"/>
      <c r="BN1908" s="249"/>
      <c r="BO1908" s="249"/>
      <c r="BP1908" s="249"/>
      <c r="BQ1908" s="249"/>
      <c r="BR1908" s="249"/>
      <c r="BS1908" s="249"/>
      <c r="BT1908" s="249"/>
      <c r="BU1908" s="249"/>
      <c r="BV1908" s="249"/>
      <c r="BW1908" s="249"/>
      <c r="BX1908" s="249"/>
      <c r="BY1908" s="121"/>
      <c r="BZ1908" s="121"/>
      <c r="CA1908" s="121"/>
      <c r="CB1908" s="121"/>
      <c r="CC1908" s="121"/>
    </row>
    <row r="1909" spans="1:81" s="1" customFormat="1" ht="10.5" customHeight="1" thickBot="1" x14ac:dyDescent="0.25">
      <c r="A1909" s="1423"/>
      <c r="B1909" s="1517"/>
      <c r="C1909" s="197"/>
      <c r="D1909" s="166" t="s">
        <v>35</v>
      </c>
      <c r="E1909" s="45">
        <f>(E1907-E1908)/E1906</f>
        <v>-2.6056338028169015</v>
      </c>
      <c r="F1909" s="45">
        <f t="shared" ref="F1909:AB1909" si="678">(F1907-F1908)/F1906</f>
        <v>-2.6197183098591545</v>
      </c>
      <c r="G1909" s="45">
        <f t="shared" si="678"/>
        <v>-2.6197183098591545</v>
      </c>
      <c r="H1909" s="286">
        <f t="shared" si="678"/>
        <v>-2.6197183098591545</v>
      </c>
      <c r="I1909" s="45">
        <f t="shared" si="678"/>
        <v>-2.6714285714285713</v>
      </c>
      <c r="J1909" s="45">
        <f t="shared" si="678"/>
        <v>-2.6714285714285713</v>
      </c>
      <c r="K1909" s="45">
        <f t="shared" si="678"/>
        <v>-2.6999999999999997</v>
      </c>
      <c r="L1909" s="45">
        <f t="shared" si="678"/>
        <v>-2.6197183098591545</v>
      </c>
      <c r="M1909" s="45">
        <f t="shared" si="678"/>
        <v>-2.5205479452054793</v>
      </c>
      <c r="N1909" s="286">
        <f t="shared" si="678"/>
        <v>-2.4189189189189189</v>
      </c>
      <c r="O1909" s="45">
        <f t="shared" si="678"/>
        <v>-2.4189189189189189</v>
      </c>
      <c r="P1909" s="45">
        <f t="shared" si="678"/>
        <v>-2.4324324324324325</v>
      </c>
      <c r="Q1909" s="45">
        <f t="shared" si="678"/>
        <v>-2.4189189189189189</v>
      </c>
      <c r="R1909" s="45">
        <f t="shared" si="678"/>
        <v>-2.4657534246575343</v>
      </c>
      <c r="S1909" s="45">
        <f t="shared" si="678"/>
        <v>-2.4931506849315066</v>
      </c>
      <c r="T1909" s="45">
        <f t="shared" si="678"/>
        <v>-2.4459459459459461</v>
      </c>
      <c r="U1909" s="45">
        <f t="shared" si="678"/>
        <v>-2.5416666666666665</v>
      </c>
      <c r="V1909" s="286">
        <f t="shared" si="678"/>
        <v>-2.5416666666666665</v>
      </c>
      <c r="W1909" s="45">
        <f t="shared" si="678"/>
        <v>-2.5205479452054793</v>
      </c>
      <c r="X1909" s="45">
        <f t="shared" si="678"/>
        <v>-2.5416666666666665</v>
      </c>
      <c r="Y1909" s="45">
        <f t="shared" si="678"/>
        <v>-2.5555555555555554</v>
      </c>
      <c r="Z1909" s="45">
        <f t="shared" si="678"/>
        <v>-2.5694444444444442</v>
      </c>
      <c r="AA1909" s="45">
        <f t="shared" si="678"/>
        <v>-2.5555555555555554</v>
      </c>
      <c r="AB1909" s="45">
        <f t="shared" si="678"/>
        <v>-2.4189189189189189</v>
      </c>
      <c r="AC1909" s="41"/>
      <c r="AD1909" s="43"/>
      <c r="AE1909" s="49"/>
      <c r="AF1909" s="256"/>
      <c r="AG1909" s="256"/>
      <c r="AH1909" s="256"/>
      <c r="AI1909" s="256"/>
      <c r="AJ1909" s="256"/>
      <c r="AK1909" s="256"/>
      <c r="AL1909" s="256"/>
      <c r="AM1909" s="256"/>
      <c r="AN1909" s="256"/>
      <c r="AO1909" s="256"/>
      <c r="AP1909" s="256"/>
      <c r="AQ1909" s="256"/>
      <c r="AR1909" s="256"/>
      <c r="AS1909" s="256"/>
      <c r="AT1909" s="256"/>
      <c r="AU1909" s="256"/>
      <c r="AV1909" s="256"/>
      <c r="AW1909" s="256"/>
      <c r="AX1909" s="256"/>
      <c r="AY1909" s="256"/>
      <c r="AZ1909" s="256"/>
      <c r="BA1909" s="256"/>
      <c r="BB1909" s="256"/>
      <c r="BC1909" s="256"/>
      <c r="BD1909" s="256"/>
      <c r="BE1909" s="249"/>
      <c r="BF1909" s="249"/>
      <c r="BG1909" s="249"/>
      <c r="BH1909" s="249"/>
      <c r="BI1909" s="249"/>
      <c r="BJ1909" s="249"/>
      <c r="BK1909" s="249"/>
      <c r="BL1909" s="249"/>
      <c r="BM1909" s="249"/>
      <c r="BN1909" s="249"/>
      <c r="BO1909" s="249"/>
      <c r="BP1909" s="249"/>
      <c r="BQ1909" s="249"/>
      <c r="BR1909" s="249"/>
      <c r="BS1909" s="249"/>
      <c r="BT1909" s="249"/>
      <c r="BU1909" s="249"/>
      <c r="BV1909" s="249"/>
      <c r="BW1909" s="249"/>
      <c r="BX1909" s="249"/>
      <c r="BY1909" s="121"/>
      <c r="BZ1909" s="121"/>
      <c r="CA1909" s="121"/>
      <c r="CB1909" s="121"/>
      <c r="CC1909" s="121"/>
    </row>
    <row r="1910" spans="1:81" s="114" customFormat="1" ht="10.5" customHeight="1" x14ac:dyDescent="0.2">
      <c r="A1910" s="1420" t="s">
        <v>16</v>
      </c>
      <c r="B1910" s="1514" t="s">
        <v>519</v>
      </c>
      <c r="C1910" s="695" t="s">
        <v>118</v>
      </c>
      <c r="D1910" s="726" t="s">
        <v>27</v>
      </c>
      <c r="E1910" s="50">
        <f>ROUND(SQRT(E1912^2+(E1913-E1914)^2)*1000/(1.73*E1851),0)</f>
        <v>21</v>
      </c>
      <c r="F1910" s="50">
        <f>ROUND(SQRT(F1912^2+(F1913-F1914)^2)*1000/(1.73*F1851),0)</f>
        <v>19</v>
      </c>
      <c r="G1910" s="50">
        <f t="shared" ref="G1910:AB1910" si="679">ROUND(SQRT(G1912^2+(G1913-G1914)^2)*1000/(1.73*G1851),0)</f>
        <v>19</v>
      </c>
      <c r="H1910" s="253">
        <f t="shared" si="679"/>
        <v>19</v>
      </c>
      <c r="I1910" s="50">
        <f t="shared" si="679"/>
        <v>20</v>
      </c>
      <c r="J1910" s="50">
        <f t="shared" si="679"/>
        <v>23</v>
      </c>
      <c r="K1910" s="50">
        <f t="shared" si="679"/>
        <v>21</v>
      </c>
      <c r="L1910" s="50">
        <f t="shared" si="679"/>
        <v>21</v>
      </c>
      <c r="M1910" s="50">
        <f t="shared" si="679"/>
        <v>23</v>
      </c>
      <c r="N1910" s="253">
        <f t="shared" si="679"/>
        <v>24</v>
      </c>
      <c r="O1910" s="50">
        <f t="shared" si="679"/>
        <v>26</v>
      </c>
      <c r="P1910" s="50">
        <f t="shared" si="679"/>
        <v>26</v>
      </c>
      <c r="Q1910" s="50">
        <f t="shared" si="679"/>
        <v>25</v>
      </c>
      <c r="R1910" s="50">
        <f t="shared" si="679"/>
        <v>22</v>
      </c>
      <c r="S1910" s="50">
        <f t="shared" si="679"/>
        <v>23</v>
      </c>
      <c r="T1910" s="50">
        <f t="shared" si="679"/>
        <v>23</v>
      </c>
      <c r="U1910" s="50">
        <f t="shared" si="679"/>
        <v>24</v>
      </c>
      <c r="V1910" s="253">
        <f t="shared" si="679"/>
        <v>25</v>
      </c>
      <c r="W1910" s="50">
        <f t="shared" si="679"/>
        <v>25</v>
      </c>
      <c r="X1910" s="50">
        <f t="shared" si="679"/>
        <v>24</v>
      </c>
      <c r="Y1910" s="50">
        <f t="shared" si="679"/>
        <v>21</v>
      </c>
      <c r="Z1910" s="50">
        <f t="shared" si="679"/>
        <v>23</v>
      </c>
      <c r="AA1910" s="50">
        <f t="shared" si="679"/>
        <v>22</v>
      </c>
      <c r="AB1910" s="50">
        <f t="shared" si="679"/>
        <v>20</v>
      </c>
      <c r="AC1910" s="346"/>
      <c r="AD1910" s="495"/>
      <c r="AE1910" s="492"/>
      <c r="AF1910" s="76"/>
      <c r="AG1910" s="76"/>
      <c r="AH1910" s="76"/>
      <c r="AI1910" s="76"/>
      <c r="AJ1910" s="76"/>
      <c r="AK1910" s="76"/>
      <c r="AL1910" s="76"/>
      <c r="AM1910" s="76"/>
      <c r="AN1910" s="76"/>
      <c r="AO1910" s="76"/>
      <c r="AP1910" s="76"/>
      <c r="AQ1910" s="76"/>
      <c r="AR1910" s="76"/>
      <c r="AS1910" s="76"/>
      <c r="AT1910" s="76"/>
      <c r="AU1910" s="76"/>
      <c r="AV1910" s="76"/>
      <c r="AW1910" s="76"/>
      <c r="AX1910" s="76"/>
      <c r="AY1910" s="76"/>
      <c r="AZ1910" s="76"/>
      <c r="BA1910" s="76"/>
      <c r="BB1910" s="76"/>
      <c r="BC1910" s="76"/>
      <c r="BD1910" s="76"/>
      <c r="BE1910" s="256"/>
      <c r="BF1910" s="256"/>
      <c r="BG1910" s="256"/>
      <c r="BH1910" s="256"/>
      <c r="BI1910" s="256"/>
      <c r="BJ1910" s="256"/>
      <c r="BK1910" s="256"/>
      <c r="BL1910" s="256"/>
      <c r="BM1910" s="256"/>
      <c r="BN1910" s="256"/>
      <c r="BO1910" s="256"/>
      <c r="BP1910" s="256"/>
      <c r="BQ1910" s="256"/>
      <c r="BR1910" s="256"/>
      <c r="BS1910" s="256"/>
      <c r="BT1910" s="256"/>
      <c r="BU1910" s="256"/>
      <c r="BV1910" s="256"/>
      <c r="BW1910" s="256"/>
      <c r="BX1910" s="256"/>
    </row>
    <row r="1911" spans="1:81" s="1" customFormat="1" ht="10.5" customHeight="1" x14ac:dyDescent="0.2">
      <c r="A1911" s="1421"/>
      <c r="B1911" s="1515"/>
      <c r="C1911" s="846" t="s">
        <v>115</v>
      </c>
      <c r="D1911" s="102" t="s">
        <v>27</v>
      </c>
      <c r="E1911" s="777">
        <v>21</v>
      </c>
      <c r="F1911" s="67">
        <v>22</v>
      </c>
      <c r="G1911" s="67">
        <v>21</v>
      </c>
      <c r="H1911" s="273">
        <v>20</v>
      </c>
      <c r="I1911" s="67">
        <v>22</v>
      </c>
      <c r="J1911" s="67">
        <v>25</v>
      </c>
      <c r="K1911" s="67">
        <v>21</v>
      </c>
      <c r="L1911" s="67">
        <v>21</v>
      </c>
      <c r="M1911" s="67">
        <v>24</v>
      </c>
      <c r="N1911" s="273">
        <v>26</v>
      </c>
      <c r="O1911" s="67">
        <v>26</v>
      </c>
      <c r="P1911" s="67">
        <v>24</v>
      </c>
      <c r="Q1911" s="67">
        <v>24</v>
      </c>
      <c r="R1911" s="67">
        <v>23</v>
      </c>
      <c r="S1911" s="67">
        <v>22</v>
      </c>
      <c r="T1911" s="67">
        <v>24</v>
      </c>
      <c r="U1911" s="67">
        <v>25</v>
      </c>
      <c r="V1911" s="273">
        <v>28</v>
      </c>
      <c r="W1911" s="67">
        <v>24</v>
      </c>
      <c r="X1911" s="67">
        <v>22</v>
      </c>
      <c r="Y1911" s="67">
        <v>22</v>
      </c>
      <c r="Z1911" s="67">
        <v>23</v>
      </c>
      <c r="AA1911" s="67">
        <v>22</v>
      </c>
      <c r="AB1911" s="67">
        <v>20</v>
      </c>
      <c r="AC1911" s="254"/>
      <c r="AD1911" s="129"/>
      <c r="AE1911" s="49"/>
      <c r="AF1911" s="256"/>
      <c r="AG1911" s="256"/>
      <c r="AH1911" s="256"/>
      <c r="AI1911" s="256"/>
      <c r="AJ1911" s="256"/>
      <c r="AK1911" s="256"/>
      <c r="AL1911" s="256"/>
      <c r="AM1911" s="256"/>
      <c r="AN1911" s="256"/>
      <c r="AO1911" s="256"/>
      <c r="AP1911" s="256"/>
      <c r="AQ1911" s="256"/>
      <c r="AR1911" s="256"/>
      <c r="AS1911" s="256"/>
      <c r="AT1911" s="256"/>
      <c r="AU1911" s="256"/>
      <c r="AV1911" s="256"/>
      <c r="AW1911" s="256"/>
      <c r="AX1911" s="256"/>
      <c r="AY1911" s="256"/>
      <c r="AZ1911" s="256"/>
      <c r="BA1911" s="256"/>
      <c r="BB1911" s="256"/>
      <c r="BC1911" s="256"/>
      <c r="BD1911" s="256"/>
      <c r="BE1911" s="249"/>
      <c r="BF1911" s="249"/>
      <c r="BG1911" s="249"/>
      <c r="BH1911" s="249"/>
      <c r="BI1911" s="249"/>
      <c r="BJ1911" s="249"/>
      <c r="BK1911" s="249"/>
      <c r="BL1911" s="249"/>
      <c r="BM1911" s="249"/>
      <c r="BN1911" s="249"/>
      <c r="BO1911" s="249"/>
      <c r="BP1911" s="249"/>
      <c r="BQ1911" s="249"/>
      <c r="BR1911" s="249"/>
      <c r="BS1911" s="249"/>
      <c r="BT1911" s="249"/>
      <c r="BU1911" s="249"/>
      <c r="BV1911" s="249"/>
      <c r="BW1911" s="249"/>
      <c r="BX1911" s="249"/>
      <c r="BY1911" s="121"/>
      <c r="BZ1911" s="121"/>
      <c r="CA1911" s="121"/>
      <c r="CB1911" s="121"/>
      <c r="CC1911" s="121"/>
    </row>
    <row r="1912" spans="1:81" s="1" customFormat="1" ht="10.5" customHeight="1" x14ac:dyDescent="0.2">
      <c r="A1912" s="1421"/>
      <c r="B1912" s="1515"/>
      <c r="C1912" s="846" t="s">
        <v>908</v>
      </c>
      <c r="D1912" s="102" t="s">
        <v>108</v>
      </c>
      <c r="E1912" s="51">
        <v>0.19722600000000001</v>
      </c>
      <c r="F1912" s="51">
        <v>0.19090799999999999</v>
      </c>
      <c r="G1912" s="51">
        <v>0.18711000000000003</v>
      </c>
      <c r="H1912" s="330">
        <v>0.187722</v>
      </c>
      <c r="I1912" s="51">
        <v>0.197244</v>
      </c>
      <c r="J1912" s="51">
        <v>0.23137200000000002</v>
      </c>
      <c r="K1912" s="51">
        <v>0.20914199999999999</v>
      </c>
      <c r="L1912" s="51">
        <v>0.21598200000000001</v>
      </c>
      <c r="M1912" s="51">
        <v>0.22917599999999999</v>
      </c>
      <c r="N1912" s="330">
        <v>0.23603399999999999</v>
      </c>
      <c r="O1912" s="51">
        <v>0.25909199999999999</v>
      </c>
      <c r="P1912" s="51">
        <v>0.26317800000000002</v>
      </c>
      <c r="Q1912" s="51">
        <v>0.24449399999999999</v>
      </c>
      <c r="R1912" s="51">
        <v>0.22500000000000001</v>
      </c>
      <c r="S1912" s="51">
        <v>0.228852</v>
      </c>
      <c r="T1912" s="51">
        <v>0.23855399999999999</v>
      </c>
      <c r="U1912" s="51">
        <v>0.24642</v>
      </c>
      <c r="V1912" s="330">
        <v>0.253944</v>
      </c>
      <c r="W1912" s="51">
        <v>0.25263000000000002</v>
      </c>
      <c r="X1912" s="51">
        <v>0.23927400000000001</v>
      </c>
      <c r="Y1912" s="51">
        <v>0.216054</v>
      </c>
      <c r="Z1912" s="51">
        <v>0.22708799999999998</v>
      </c>
      <c r="AA1912" s="51">
        <v>0.216558</v>
      </c>
      <c r="AB1912" s="51">
        <v>0.194742</v>
      </c>
      <c r="AC1912" s="41">
        <f>SUM(E1912:AB1912)</f>
        <v>5.3877959999999989</v>
      </c>
      <c r="AD1912" s="43">
        <f>SUM(E1913:AB1913)</f>
        <v>2.7906840000000002</v>
      </c>
      <c r="AE1912" s="49">
        <v>1.8</v>
      </c>
      <c r="AF1912" s="76"/>
      <c r="AG1912" s="76"/>
      <c r="AH1912" s="76"/>
      <c r="AI1912" s="76"/>
      <c r="AJ1912" s="76"/>
      <c r="AK1912" s="76"/>
      <c r="AL1912" s="76"/>
      <c r="AM1912" s="76"/>
      <c r="AN1912" s="76"/>
      <c r="AO1912" s="76"/>
      <c r="AP1912" s="76"/>
      <c r="AQ1912" s="76"/>
      <c r="AR1912" s="76"/>
      <c r="AS1912" s="76"/>
      <c r="AT1912" s="76"/>
      <c r="AU1912" s="76"/>
      <c r="AV1912" s="76"/>
      <c r="AW1912" s="76"/>
      <c r="AX1912" s="76"/>
      <c r="AY1912" s="76"/>
      <c r="AZ1912" s="76"/>
      <c r="BA1912" s="76"/>
      <c r="BB1912" s="76"/>
      <c r="BC1912" s="76"/>
      <c r="BD1912" s="76"/>
      <c r="BE1912" s="249"/>
      <c r="BF1912" s="249"/>
      <c r="BG1912" s="249"/>
      <c r="BH1912" s="249"/>
      <c r="BI1912" s="249"/>
      <c r="BJ1912" s="249"/>
      <c r="BK1912" s="249"/>
      <c r="BL1912" s="249"/>
      <c r="BM1912" s="249"/>
      <c r="BN1912" s="249"/>
      <c r="BO1912" s="249"/>
      <c r="BP1912" s="249"/>
      <c r="BQ1912" s="249"/>
      <c r="BR1912" s="249"/>
      <c r="BS1912" s="249"/>
      <c r="BT1912" s="249"/>
      <c r="BU1912" s="249"/>
      <c r="BV1912" s="249"/>
      <c r="BW1912" s="249"/>
      <c r="BX1912" s="249"/>
      <c r="BY1912" s="121"/>
      <c r="BZ1912" s="121"/>
      <c r="CA1912" s="121"/>
      <c r="CB1912" s="121"/>
      <c r="CC1912" s="121"/>
    </row>
    <row r="1913" spans="1:81" s="1" customFormat="1" ht="10.5" customHeight="1" x14ac:dyDescent="0.2">
      <c r="A1913" s="1421"/>
      <c r="B1913" s="1515"/>
      <c r="C1913" s="846" t="s">
        <v>908</v>
      </c>
      <c r="D1913" s="102" t="s">
        <v>906</v>
      </c>
      <c r="E1913" s="51">
        <v>0.11547</v>
      </c>
      <c r="F1913" s="42">
        <v>0.10688400000000001</v>
      </c>
      <c r="G1913" s="42">
        <v>0.10692</v>
      </c>
      <c r="H1913" s="255">
        <v>0.10783799999999999</v>
      </c>
      <c r="I1913" s="42">
        <v>0.11336400000000001</v>
      </c>
      <c r="J1913" s="42">
        <v>0.118854</v>
      </c>
      <c r="K1913" s="42">
        <v>0.10452599999999999</v>
      </c>
      <c r="L1913" s="42">
        <v>0.106632</v>
      </c>
      <c r="M1913" s="42">
        <v>0.12171599999999999</v>
      </c>
      <c r="N1913" s="255">
        <v>0.123408</v>
      </c>
      <c r="O1913" s="42">
        <v>0.126252</v>
      </c>
      <c r="P1913" s="42">
        <v>0.12598200000000001</v>
      </c>
      <c r="Q1913" s="42">
        <v>0.13086</v>
      </c>
      <c r="R1913" s="42">
        <v>0.112608</v>
      </c>
      <c r="S1913" s="42">
        <v>0.113166</v>
      </c>
      <c r="T1913" s="42">
        <v>0.11203199999999999</v>
      </c>
      <c r="U1913" s="42">
        <v>0.12202200000000001</v>
      </c>
      <c r="V1913" s="255">
        <v>0.13073400000000002</v>
      </c>
      <c r="W1913" s="42">
        <v>0.12850200000000001</v>
      </c>
      <c r="X1913" s="42">
        <v>0.11627999999999999</v>
      </c>
      <c r="Y1913" s="42">
        <v>0.10819799999999999</v>
      </c>
      <c r="Z1913" s="42">
        <v>0.111564</v>
      </c>
      <c r="AA1913" s="42">
        <v>0.115812</v>
      </c>
      <c r="AB1913" s="42">
        <v>0.11106000000000001</v>
      </c>
      <c r="AC1913" s="41"/>
      <c r="AD1913" s="43"/>
      <c r="AE1913" s="49"/>
      <c r="AF1913" s="256"/>
      <c r="AG1913" s="256"/>
      <c r="AH1913" s="256"/>
      <c r="AI1913" s="256"/>
      <c r="AJ1913" s="256"/>
      <c r="AK1913" s="256"/>
      <c r="AL1913" s="256"/>
      <c r="AM1913" s="256"/>
      <c r="AN1913" s="256"/>
      <c r="AO1913" s="256"/>
      <c r="AP1913" s="256"/>
      <c r="AQ1913" s="256"/>
      <c r="AR1913" s="256"/>
      <c r="AS1913" s="256"/>
      <c r="AT1913" s="256"/>
      <c r="AU1913" s="256"/>
      <c r="AV1913" s="256"/>
      <c r="AW1913" s="256"/>
      <c r="AX1913" s="256"/>
      <c r="AY1913" s="256"/>
      <c r="AZ1913" s="256"/>
      <c r="BA1913" s="256"/>
      <c r="BB1913" s="256"/>
      <c r="BC1913" s="256"/>
      <c r="BD1913" s="256"/>
      <c r="BE1913" s="249"/>
      <c r="BF1913" s="249"/>
      <c r="BG1913" s="249"/>
      <c r="BH1913" s="249"/>
      <c r="BI1913" s="249"/>
      <c r="BJ1913" s="249"/>
      <c r="BK1913" s="249"/>
      <c r="BL1913" s="249"/>
      <c r="BM1913" s="249"/>
      <c r="BN1913" s="249"/>
      <c r="BO1913" s="249"/>
      <c r="BP1913" s="249"/>
      <c r="BQ1913" s="249"/>
      <c r="BR1913" s="249"/>
      <c r="BS1913" s="249"/>
      <c r="BT1913" s="249"/>
      <c r="BU1913" s="249"/>
      <c r="BV1913" s="249"/>
      <c r="BW1913" s="249"/>
      <c r="BX1913" s="249"/>
      <c r="BY1913" s="121"/>
      <c r="BZ1913" s="121"/>
      <c r="CA1913" s="121"/>
      <c r="CB1913" s="121"/>
      <c r="CC1913" s="121"/>
    </row>
    <row r="1914" spans="1:81" s="1" customFormat="1" ht="10.5" customHeight="1" x14ac:dyDescent="0.2">
      <c r="A1914" s="1422"/>
      <c r="B1914" s="1516"/>
      <c r="C1914" s="846" t="s">
        <v>908</v>
      </c>
      <c r="D1914" s="102" t="s">
        <v>907</v>
      </c>
      <c r="E1914" s="142">
        <v>0</v>
      </c>
      <c r="F1914" s="104">
        <v>0</v>
      </c>
      <c r="G1914" s="104">
        <v>0</v>
      </c>
      <c r="H1914" s="259">
        <v>0</v>
      </c>
      <c r="I1914" s="104">
        <v>0</v>
      </c>
      <c r="J1914" s="104">
        <v>0</v>
      </c>
      <c r="K1914" s="104">
        <v>0</v>
      </c>
      <c r="L1914" s="104">
        <v>0</v>
      </c>
      <c r="M1914" s="104">
        <v>0</v>
      </c>
      <c r="N1914" s="259">
        <v>0</v>
      </c>
      <c r="O1914" s="104">
        <v>0</v>
      </c>
      <c r="P1914" s="104">
        <v>0</v>
      </c>
      <c r="Q1914" s="104">
        <v>0</v>
      </c>
      <c r="R1914" s="104">
        <v>0</v>
      </c>
      <c r="S1914" s="104">
        <v>0</v>
      </c>
      <c r="T1914" s="104">
        <v>0</v>
      </c>
      <c r="U1914" s="104">
        <v>0</v>
      </c>
      <c r="V1914" s="259">
        <v>0</v>
      </c>
      <c r="W1914" s="104">
        <v>0</v>
      </c>
      <c r="X1914" s="104">
        <v>0</v>
      </c>
      <c r="Y1914" s="104">
        <v>0</v>
      </c>
      <c r="Z1914" s="104">
        <v>0</v>
      </c>
      <c r="AA1914" s="104">
        <v>0</v>
      </c>
      <c r="AB1914" s="104">
        <v>0</v>
      </c>
      <c r="AC1914" s="41"/>
      <c r="AD1914" s="43"/>
      <c r="AE1914" s="49"/>
      <c r="AF1914" s="256"/>
      <c r="AG1914" s="256"/>
      <c r="AH1914" s="256"/>
      <c r="AI1914" s="256"/>
      <c r="AJ1914" s="256"/>
      <c r="AK1914" s="256"/>
      <c r="AL1914" s="256"/>
      <c r="AM1914" s="256"/>
      <c r="AN1914" s="256"/>
      <c r="AO1914" s="256"/>
      <c r="AP1914" s="256"/>
      <c r="AQ1914" s="256"/>
      <c r="AR1914" s="256"/>
      <c r="AS1914" s="256"/>
      <c r="AT1914" s="256"/>
      <c r="AU1914" s="256"/>
      <c r="AV1914" s="256"/>
      <c r="AW1914" s="256"/>
      <c r="AX1914" s="256"/>
      <c r="AY1914" s="256"/>
      <c r="AZ1914" s="256"/>
      <c r="BA1914" s="256"/>
      <c r="BB1914" s="256"/>
      <c r="BC1914" s="256"/>
      <c r="BD1914" s="256"/>
      <c r="BE1914" s="249"/>
      <c r="BF1914" s="249"/>
      <c r="BG1914" s="249"/>
      <c r="BH1914" s="249"/>
      <c r="BI1914" s="249"/>
      <c r="BJ1914" s="249"/>
      <c r="BK1914" s="249"/>
      <c r="BL1914" s="249"/>
      <c r="BM1914" s="249"/>
      <c r="BN1914" s="249"/>
      <c r="BO1914" s="249"/>
      <c r="BP1914" s="249"/>
      <c r="BQ1914" s="249"/>
      <c r="BR1914" s="249"/>
      <c r="BS1914" s="249"/>
      <c r="BT1914" s="249"/>
      <c r="BU1914" s="249"/>
      <c r="BV1914" s="249"/>
      <c r="BW1914" s="249"/>
      <c r="BX1914" s="249"/>
      <c r="BY1914" s="121"/>
      <c r="BZ1914" s="121"/>
      <c r="CA1914" s="121"/>
      <c r="CB1914" s="121"/>
      <c r="CC1914" s="121"/>
    </row>
    <row r="1915" spans="1:81" s="1" customFormat="1" ht="10.5" customHeight="1" thickBot="1" x14ac:dyDescent="0.25">
      <c r="A1915" s="1423"/>
      <c r="B1915" s="1517"/>
      <c r="C1915" s="197"/>
      <c r="D1915" s="166" t="s">
        <v>35</v>
      </c>
      <c r="E1915" s="45">
        <f>(E1913-E1914)/E1912</f>
        <v>0.58547047549511722</v>
      </c>
      <c r="F1915" s="45">
        <f t="shared" ref="F1915:AB1915" si="680">(F1913-F1914)/F1912</f>
        <v>0.5598717706958326</v>
      </c>
      <c r="G1915" s="45">
        <f t="shared" si="680"/>
        <v>0.5714285714285714</v>
      </c>
      <c r="H1915" s="286">
        <f t="shared" si="680"/>
        <v>0.574455844280372</v>
      </c>
      <c r="I1915" s="45">
        <f t="shared" si="680"/>
        <v>0.57473991604307362</v>
      </c>
      <c r="J1915" s="45">
        <f t="shared" si="680"/>
        <v>0.51369223587988166</v>
      </c>
      <c r="K1915" s="45">
        <f t="shared" si="680"/>
        <v>0.49978483518375072</v>
      </c>
      <c r="L1915" s="45">
        <f t="shared" si="680"/>
        <v>0.49370780898408201</v>
      </c>
      <c r="M1915" s="45">
        <f t="shared" si="680"/>
        <v>0.53110273327049951</v>
      </c>
      <c r="N1915" s="286">
        <f t="shared" si="680"/>
        <v>0.52283992984061622</v>
      </c>
      <c r="O1915" s="45">
        <f t="shared" si="680"/>
        <v>0.48728636932055025</v>
      </c>
      <c r="P1915" s="45">
        <f t="shared" si="680"/>
        <v>0.4786950276998837</v>
      </c>
      <c r="Q1915" s="45">
        <f t="shared" si="680"/>
        <v>0.5352278583523522</v>
      </c>
      <c r="R1915" s="45">
        <f t="shared" si="680"/>
        <v>0.50048000000000004</v>
      </c>
      <c r="S1915" s="45">
        <f t="shared" si="680"/>
        <v>0.4944942582979393</v>
      </c>
      <c r="T1915" s="45">
        <f t="shared" si="680"/>
        <v>0.46962951784501622</v>
      </c>
      <c r="U1915" s="45">
        <f t="shared" si="680"/>
        <v>0.49517896274653034</v>
      </c>
      <c r="V1915" s="286">
        <f t="shared" si="680"/>
        <v>0.51481428976467258</v>
      </c>
      <c r="W1915" s="45">
        <f t="shared" si="680"/>
        <v>0.50865692910580684</v>
      </c>
      <c r="X1915" s="45">
        <f t="shared" si="680"/>
        <v>0.485970059429775</v>
      </c>
      <c r="Y1915" s="45">
        <f t="shared" si="680"/>
        <v>0.50079146879946679</v>
      </c>
      <c r="Z1915" s="45">
        <f t="shared" si="680"/>
        <v>0.49128091312618899</v>
      </c>
      <c r="AA1915" s="45">
        <f t="shared" si="680"/>
        <v>0.53478513839248609</v>
      </c>
      <c r="AB1915" s="45">
        <f t="shared" si="680"/>
        <v>0.57029300305018948</v>
      </c>
      <c r="AC1915" s="41"/>
      <c r="AD1915" s="43"/>
      <c r="AE1915" s="49"/>
      <c r="AF1915" s="256"/>
      <c r="AG1915" s="256"/>
      <c r="AH1915" s="256"/>
      <c r="AI1915" s="256"/>
      <c r="AJ1915" s="256"/>
      <c r="AK1915" s="256"/>
      <c r="AL1915" s="256"/>
      <c r="AM1915" s="256"/>
      <c r="AN1915" s="256"/>
      <c r="AO1915" s="256"/>
      <c r="AP1915" s="256"/>
      <c r="AQ1915" s="256"/>
      <c r="AR1915" s="256"/>
      <c r="AS1915" s="256"/>
      <c r="AT1915" s="256"/>
      <c r="AU1915" s="256"/>
      <c r="AV1915" s="256"/>
      <c r="AW1915" s="256"/>
      <c r="AX1915" s="256"/>
      <c r="AY1915" s="256"/>
      <c r="AZ1915" s="256"/>
      <c r="BA1915" s="256"/>
      <c r="BB1915" s="256"/>
      <c r="BC1915" s="256"/>
      <c r="BD1915" s="256"/>
      <c r="BE1915" s="249"/>
      <c r="BF1915" s="249"/>
      <c r="BG1915" s="249"/>
      <c r="BH1915" s="249"/>
      <c r="BI1915" s="249"/>
      <c r="BJ1915" s="249"/>
      <c r="BK1915" s="249"/>
      <c r="BL1915" s="249"/>
      <c r="BM1915" s="249"/>
      <c r="BN1915" s="249"/>
      <c r="BO1915" s="249"/>
      <c r="BP1915" s="249"/>
      <c r="BQ1915" s="249"/>
      <c r="BR1915" s="249"/>
      <c r="BS1915" s="249"/>
      <c r="BT1915" s="249"/>
      <c r="BU1915" s="249"/>
      <c r="BV1915" s="249"/>
      <c r="BW1915" s="249"/>
      <c r="BX1915" s="249"/>
      <c r="BY1915" s="121"/>
      <c r="BZ1915" s="121"/>
      <c r="CA1915" s="121"/>
      <c r="CB1915" s="121"/>
      <c r="CC1915" s="121"/>
    </row>
    <row r="1916" spans="1:81" s="1" customFormat="1" ht="10.5" customHeight="1" x14ac:dyDescent="0.2">
      <c r="A1916" s="1415" t="s">
        <v>9</v>
      </c>
      <c r="B1916" s="1442" t="s">
        <v>521</v>
      </c>
      <c r="C1916" s="695"/>
      <c r="D1916" s="726"/>
      <c r="E1916" s="1534" t="s">
        <v>439</v>
      </c>
      <c r="F1916" s="1535"/>
      <c r="G1916" s="50"/>
      <c r="H1916" s="253"/>
      <c r="I1916" s="50"/>
      <c r="J1916" s="50"/>
      <c r="K1916" s="50"/>
      <c r="L1916" s="50"/>
      <c r="M1916" s="50"/>
      <c r="N1916" s="253"/>
      <c r="O1916" s="50"/>
      <c r="P1916" s="50"/>
      <c r="Q1916" s="50"/>
      <c r="R1916" s="50"/>
      <c r="S1916" s="50"/>
      <c r="T1916" s="50"/>
      <c r="U1916" s="50"/>
      <c r="V1916" s="253"/>
      <c r="W1916" s="50"/>
      <c r="X1916" s="50"/>
      <c r="Y1916" s="50"/>
      <c r="Z1916" s="50"/>
      <c r="AA1916" s="50"/>
      <c r="AB1916" s="50"/>
      <c r="AC1916" s="41"/>
      <c r="AD1916" s="43"/>
      <c r="AE1916" s="49"/>
      <c r="AF1916" s="256"/>
      <c r="AG1916" s="256"/>
      <c r="AH1916" s="256"/>
      <c r="AI1916" s="256"/>
      <c r="AJ1916" s="256"/>
      <c r="AK1916" s="256"/>
      <c r="AL1916" s="256"/>
      <c r="AM1916" s="256"/>
      <c r="AN1916" s="256"/>
      <c r="AO1916" s="256"/>
      <c r="AP1916" s="256"/>
      <c r="AQ1916" s="256"/>
      <c r="AR1916" s="256"/>
      <c r="AS1916" s="256"/>
      <c r="AT1916" s="256"/>
      <c r="AU1916" s="256"/>
      <c r="AV1916" s="256"/>
      <c r="AW1916" s="256"/>
      <c r="AX1916" s="256"/>
      <c r="AY1916" s="256"/>
      <c r="AZ1916" s="256"/>
      <c r="BA1916" s="256"/>
      <c r="BB1916" s="256"/>
      <c r="BC1916" s="256"/>
      <c r="BD1916" s="256"/>
      <c r="BE1916" s="249"/>
      <c r="BF1916" s="249"/>
      <c r="BG1916" s="249"/>
      <c r="BH1916" s="249"/>
      <c r="BI1916" s="249"/>
      <c r="BJ1916" s="249"/>
      <c r="BK1916" s="249"/>
      <c r="BL1916" s="249"/>
      <c r="BM1916" s="249"/>
      <c r="BN1916" s="249"/>
      <c r="BO1916" s="249"/>
      <c r="BP1916" s="249"/>
      <c r="BQ1916" s="249"/>
      <c r="BR1916" s="249"/>
      <c r="BS1916" s="249"/>
      <c r="BT1916" s="249"/>
      <c r="BU1916" s="249"/>
      <c r="BV1916" s="249"/>
      <c r="BW1916" s="249"/>
      <c r="BX1916" s="249"/>
      <c r="BY1916" s="121"/>
      <c r="BZ1916" s="121"/>
      <c r="CA1916" s="121"/>
      <c r="CB1916" s="121"/>
      <c r="CC1916" s="121"/>
    </row>
    <row r="1917" spans="1:81" s="1" customFormat="1" ht="10.5" customHeight="1" x14ac:dyDescent="0.2">
      <c r="A1917" s="1439"/>
      <c r="B1917" s="1443"/>
      <c r="C1917" s="846" t="s">
        <v>118</v>
      </c>
      <c r="D1917" s="102" t="s">
        <v>27</v>
      </c>
      <c r="E1917" s="70">
        <f>ROUND(SQRT(E1918^2+E1919^2)*1000/(1.73*E1850),0)</f>
        <v>0</v>
      </c>
      <c r="F1917" s="67">
        <f t="shared" ref="F1917:AB1917" si="681">ROUND(SQRT(F1918^2+F1919^2)*1000/(1.73*F1850),0)</f>
        <v>0</v>
      </c>
      <c r="G1917" s="67">
        <f t="shared" si="681"/>
        <v>0</v>
      </c>
      <c r="H1917" s="273">
        <f t="shared" si="681"/>
        <v>0</v>
      </c>
      <c r="I1917" s="67">
        <f t="shared" si="681"/>
        <v>0</v>
      </c>
      <c r="J1917" s="67">
        <f t="shared" si="681"/>
        <v>0</v>
      </c>
      <c r="K1917" s="67">
        <f t="shared" si="681"/>
        <v>0</v>
      </c>
      <c r="L1917" s="67">
        <f t="shared" si="681"/>
        <v>0</v>
      </c>
      <c r="M1917" s="67">
        <f t="shared" si="681"/>
        <v>0</v>
      </c>
      <c r="N1917" s="273">
        <f t="shared" si="681"/>
        <v>0</v>
      </c>
      <c r="O1917" s="67">
        <f t="shared" si="681"/>
        <v>0</v>
      </c>
      <c r="P1917" s="67">
        <f t="shared" si="681"/>
        <v>0</v>
      </c>
      <c r="Q1917" s="67">
        <f t="shared" si="681"/>
        <v>0</v>
      </c>
      <c r="R1917" s="67">
        <f t="shared" si="681"/>
        <v>0</v>
      </c>
      <c r="S1917" s="67">
        <f t="shared" si="681"/>
        <v>0</v>
      </c>
      <c r="T1917" s="67">
        <f t="shared" si="681"/>
        <v>0</v>
      </c>
      <c r="U1917" s="67">
        <f t="shared" si="681"/>
        <v>0</v>
      </c>
      <c r="V1917" s="273">
        <f t="shared" si="681"/>
        <v>0</v>
      </c>
      <c r="W1917" s="67">
        <f t="shared" si="681"/>
        <v>0</v>
      </c>
      <c r="X1917" s="67">
        <f t="shared" si="681"/>
        <v>0</v>
      </c>
      <c r="Y1917" s="67">
        <f t="shared" si="681"/>
        <v>0</v>
      </c>
      <c r="Z1917" s="67">
        <f t="shared" si="681"/>
        <v>0</v>
      </c>
      <c r="AA1917" s="67">
        <f t="shared" si="681"/>
        <v>0</v>
      </c>
      <c r="AB1917" s="67">
        <f t="shared" si="681"/>
        <v>0</v>
      </c>
      <c r="AC1917" s="254"/>
      <c r="AD1917" s="129"/>
      <c r="AE1917" s="49"/>
      <c r="AF1917" s="256"/>
      <c r="AG1917" s="256"/>
      <c r="AH1917" s="256"/>
      <c r="AI1917" s="256"/>
      <c r="AJ1917" s="256"/>
      <c r="AK1917" s="256"/>
      <c r="AL1917" s="256"/>
      <c r="AM1917" s="256"/>
      <c r="AN1917" s="256"/>
      <c r="AO1917" s="256"/>
      <c r="AP1917" s="256"/>
      <c r="AQ1917" s="256"/>
      <c r="AR1917" s="256"/>
      <c r="AS1917" s="256"/>
      <c r="AT1917" s="256"/>
      <c r="AU1917" s="256"/>
      <c r="AV1917" s="256"/>
      <c r="AW1917" s="256"/>
      <c r="AX1917" s="256"/>
      <c r="AY1917" s="256"/>
      <c r="AZ1917" s="256"/>
      <c r="BA1917" s="256"/>
      <c r="BB1917" s="256"/>
      <c r="BC1917" s="256"/>
      <c r="BD1917" s="256"/>
      <c r="BE1917" s="249"/>
      <c r="BF1917" s="249"/>
      <c r="BG1917" s="249"/>
      <c r="BH1917" s="249"/>
      <c r="BI1917" s="249"/>
      <c r="BJ1917" s="249"/>
      <c r="BK1917" s="249"/>
      <c r="BL1917" s="249"/>
      <c r="BM1917" s="249"/>
      <c r="BN1917" s="249"/>
      <c r="BO1917" s="249"/>
      <c r="BP1917" s="249"/>
      <c r="BQ1917" s="249"/>
      <c r="BR1917" s="249"/>
      <c r="BS1917" s="249"/>
      <c r="BT1917" s="249"/>
      <c r="BU1917" s="249"/>
      <c r="BV1917" s="249"/>
      <c r="BW1917" s="249"/>
      <c r="BX1917" s="249"/>
      <c r="BY1917" s="121"/>
      <c r="BZ1917" s="121"/>
      <c r="CA1917" s="121"/>
      <c r="CB1917" s="121"/>
      <c r="CC1917" s="121"/>
    </row>
    <row r="1918" spans="1:81" s="1" customFormat="1" ht="10.5" customHeight="1" x14ac:dyDescent="0.2">
      <c r="A1918" s="1439"/>
      <c r="B1918" s="1443"/>
      <c r="C1918" s="846" t="s">
        <v>450</v>
      </c>
      <c r="D1918" s="102" t="s">
        <v>108</v>
      </c>
      <c r="E1918" s="51">
        <v>0</v>
      </c>
      <c r="F1918" s="51">
        <v>0</v>
      </c>
      <c r="G1918" s="51">
        <v>0</v>
      </c>
      <c r="H1918" s="330">
        <v>0</v>
      </c>
      <c r="I1918" s="51">
        <v>0</v>
      </c>
      <c r="J1918" s="51">
        <v>0</v>
      </c>
      <c r="K1918" s="51">
        <v>0</v>
      </c>
      <c r="L1918" s="51">
        <v>0</v>
      </c>
      <c r="M1918" s="51">
        <v>0</v>
      </c>
      <c r="N1918" s="330">
        <v>0</v>
      </c>
      <c r="O1918" s="51">
        <v>0</v>
      </c>
      <c r="P1918" s="51">
        <v>0</v>
      </c>
      <c r="Q1918" s="51">
        <v>0</v>
      </c>
      <c r="R1918" s="51">
        <v>0</v>
      </c>
      <c r="S1918" s="51">
        <v>0</v>
      </c>
      <c r="T1918" s="51">
        <v>0</v>
      </c>
      <c r="U1918" s="51">
        <v>0</v>
      </c>
      <c r="V1918" s="330">
        <v>0</v>
      </c>
      <c r="W1918" s="51">
        <v>0</v>
      </c>
      <c r="X1918" s="51">
        <v>0</v>
      </c>
      <c r="Y1918" s="51">
        <v>0</v>
      </c>
      <c r="Z1918" s="51">
        <v>0</v>
      </c>
      <c r="AA1918" s="51">
        <v>0</v>
      </c>
      <c r="AB1918" s="51">
        <v>0</v>
      </c>
      <c r="AC1918" s="41">
        <f>SUM(E1918:AB1918)</f>
        <v>0</v>
      </c>
      <c r="AD1918" s="43">
        <f>SUM(E1919:AB1919)</f>
        <v>0</v>
      </c>
      <c r="AE1918" s="49">
        <v>4.8</v>
      </c>
      <c r="AF1918" s="76"/>
      <c r="AG1918" s="76"/>
      <c r="AH1918" s="76"/>
      <c r="AI1918" s="76"/>
      <c r="AJ1918" s="76"/>
      <c r="AK1918" s="76"/>
      <c r="AL1918" s="76"/>
      <c r="AM1918" s="76"/>
      <c r="AN1918" s="76"/>
      <c r="AO1918" s="76"/>
      <c r="AP1918" s="76"/>
      <c r="AQ1918" s="76"/>
      <c r="AR1918" s="76"/>
      <c r="AS1918" s="76"/>
      <c r="AT1918" s="76"/>
      <c r="AU1918" s="76"/>
      <c r="AV1918" s="76"/>
      <c r="AW1918" s="76"/>
      <c r="AX1918" s="76"/>
      <c r="AY1918" s="76"/>
      <c r="AZ1918" s="76"/>
      <c r="BA1918" s="76"/>
      <c r="BB1918" s="76"/>
      <c r="BC1918" s="76"/>
      <c r="BD1918" s="76"/>
      <c r="BE1918" s="76"/>
      <c r="BF1918" s="76"/>
      <c r="BG1918" s="76"/>
      <c r="BH1918" s="249"/>
      <c r="BI1918" s="249"/>
      <c r="BJ1918" s="249"/>
      <c r="BK1918" s="249"/>
      <c r="BL1918" s="249"/>
      <c r="BM1918" s="249"/>
      <c r="BN1918" s="249"/>
      <c r="BO1918" s="249"/>
      <c r="BP1918" s="249"/>
      <c r="BQ1918" s="249"/>
      <c r="BR1918" s="249"/>
      <c r="BS1918" s="249"/>
      <c r="BT1918" s="249"/>
      <c r="BU1918" s="249"/>
      <c r="BV1918" s="249"/>
      <c r="BW1918" s="249"/>
      <c r="BX1918" s="249"/>
      <c r="BY1918" s="121"/>
      <c r="BZ1918" s="121"/>
      <c r="CA1918" s="121"/>
      <c r="CB1918" s="121"/>
      <c r="CC1918" s="121"/>
    </row>
    <row r="1919" spans="1:81" s="1" customFormat="1" ht="10.5" customHeight="1" x14ac:dyDescent="0.2">
      <c r="A1919" s="1439"/>
      <c r="B1919" s="1443"/>
      <c r="C1919" s="846" t="s">
        <v>450</v>
      </c>
      <c r="D1919" s="102" t="s">
        <v>109</v>
      </c>
      <c r="E1919" s="51">
        <v>0</v>
      </c>
      <c r="F1919" s="42">
        <v>0</v>
      </c>
      <c r="G1919" s="42">
        <v>0</v>
      </c>
      <c r="H1919" s="255">
        <v>0</v>
      </c>
      <c r="I1919" s="42">
        <v>0</v>
      </c>
      <c r="J1919" s="42">
        <v>0</v>
      </c>
      <c r="K1919" s="42">
        <v>0</v>
      </c>
      <c r="L1919" s="42">
        <v>0</v>
      </c>
      <c r="M1919" s="42">
        <v>0</v>
      </c>
      <c r="N1919" s="255">
        <v>0</v>
      </c>
      <c r="O1919" s="42">
        <v>0</v>
      </c>
      <c r="P1919" s="42">
        <v>0</v>
      </c>
      <c r="Q1919" s="42">
        <v>0</v>
      </c>
      <c r="R1919" s="42">
        <v>0</v>
      </c>
      <c r="S1919" s="42">
        <v>0</v>
      </c>
      <c r="T1919" s="42">
        <v>0</v>
      </c>
      <c r="U1919" s="42">
        <v>0</v>
      </c>
      <c r="V1919" s="255">
        <v>0</v>
      </c>
      <c r="W1919" s="42">
        <v>0</v>
      </c>
      <c r="X1919" s="42">
        <v>0</v>
      </c>
      <c r="Y1919" s="42">
        <v>0</v>
      </c>
      <c r="Z1919" s="42">
        <v>0</v>
      </c>
      <c r="AA1919" s="42">
        <v>0</v>
      </c>
      <c r="AB1919" s="42">
        <v>0</v>
      </c>
      <c r="AC1919" s="41"/>
      <c r="AD1919" s="43"/>
      <c r="AE1919" s="49"/>
      <c r="AF1919" s="256"/>
      <c r="AG1919" s="256"/>
      <c r="AH1919" s="256"/>
      <c r="AI1919" s="256"/>
      <c r="AJ1919" s="256"/>
      <c r="AK1919" s="256"/>
      <c r="AL1919" s="256"/>
      <c r="AM1919" s="256"/>
      <c r="AN1919" s="256"/>
      <c r="AO1919" s="256"/>
      <c r="AP1919" s="256"/>
      <c r="AQ1919" s="256"/>
      <c r="AR1919" s="256"/>
      <c r="AS1919" s="256"/>
      <c r="AT1919" s="256"/>
      <c r="AU1919" s="256"/>
      <c r="AV1919" s="256"/>
      <c r="AW1919" s="256"/>
      <c r="AX1919" s="256"/>
      <c r="AY1919" s="256"/>
      <c r="AZ1919" s="256"/>
      <c r="BA1919" s="256"/>
      <c r="BB1919" s="256"/>
      <c r="BC1919" s="256"/>
      <c r="BD1919" s="256"/>
      <c r="BE1919" s="249"/>
      <c r="BF1919" s="249"/>
      <c r="BG1919" s="249"/>
      <c r="BH1919" s="249"/>
      <c r="BI1919" s="249"/>
      <c r="BJ1919" s="249"/>
      <c r="BK1919" s="249"/>
      <c r="BL1919" s="249"/>
      <c r="BM1919" s="249"/>
      <c r="BN1919" s="249"/>
      <c r="BO1919" s="249"/>
      <c r="BP1919" s="249"/>
      <c r="BQ1919" s="249"/>
      <c r="BR1919" s="249"/>
      <c r="BS1919" s="249"/>
      <c r="BT1919" s="249"/>
      <c r="BU1919" s="249"/>
      <c r="BV1919" s="249"/>
      <c r="BW1919" s="249"/>
      <c r="BX1919" s="249"/>
      <c r="BY1919" s="121"/>
      <c r="BZ1919" s="121"/>
      <c r="CA1919" s="121"/>
      <c r="CB1919" s="121"/>
      <c r="CC1919" s="121"/>
    </row>
    <row r="1920" spans="1:81" s="1" customFormat="1" ht="10.5" customHeight="1" thickBot="1" x14ac:dyDescent="0.25">
      <c r="A1920" s="1441"/>
      <c r="B1920" s="1445"/>
      <c r="C1920" s="197"/>
      <c r="D1920" s="166" t="s">
        <v>35</v>
      </c>
      <c r="E1920" s="45" t="e">
        <f t="shared" ref="E1920:AB1920" si="682">E1919/E1918</f>
        <v>#DIV/0!</v>
      </c>
      <c r="F1920" s="45" t="e">
        <f t="shared" si="682"/>
        <v>#DIV/0!</v>
      </c>
      <c r="G1920" s="45" t="e">
        <f t="shared" si="682"/>
        <v>#DIV/0!</v>
      </c>
      <c r="H1920" s="286" t="e">
        <f t="shared" si="682"/>
        <v>#DIV/0!</v>
      </c>
      <c r="I1920" s="45" t="e">
        <f t="shared" si="682"/>
        <v>#DIV/0!</v>
      </c>
      <c r="J1920" s="45" t="e">
        <f t="shared" si="682"/>
        <v>#DIV/0!</v>
      </c>
      <c r="K1920" s="45" t="e">
        <f t="shared" si="682"/>
        <v>#DIV/0!</v>
      </c>
      <c r="L1920" s="45" t="e">
        <f t="shared" si="682"/>
        <v>#DIV/0!</v>
      </c>
      <c r="M1920" s="45" t="e">
        <f t="shared" si="682"/>
        <v>#DIV/0!</v>
      </c>
      <c r="N1920" s="286" t="e">
        <f t="shared" si="682"/>
        <v>#DIV/0!</v>
      </c>
      <c r="O1920" s="45" t="e">
        <f t="shared" si="682"/>
        <v>#DIV/0!</v>
      </c>
      <c r="P1920" s="45" t="e">
        <f t="shared" si="682"/>
        <v>#DIV/0!</v>
      </c>
      <c r="Q1920" s="45" t="e">
        <f t="shared" si="682"/>
        <v>#DIV/0!</v>
      </c>
      <c r="R1920" s="45" t="e">
        <f t="shared" si="682"/>
        <v>#DIV/0!</v>
      </c>
      <c r="S1920" s="45" t="e">
        <f t="shared" si="682"/>
        <v>#DIV/0!</v>
      </c>
      <c r="T1920" s="45" t="e">
        <f t="shared" si="682"/>
        <v>#DIV/0!</v>
      </c>
      <c r="U1920" s="45" t="e">
        <f t="shared" si="682"/>
        <v>#DIV/0!</v>
      </c>
      <c r="V1920" s="286" t="e">
        <f t="shared" si="682"/>
        <v>#DIV/0!</v>
      </c>
      <c r="W1920" s="45" t="e">
        <f t="shared" si="682"/>
        <v>#DIV/0!</v>
      </c>
      <c r="X1920" s="45" t="e">
        <f t="shared" si="682"/>
        <v>#DIV/0!</v>
      </c>
      <c r="Y1920" s="45" t="e">
        <f t="shared" si="682"/>
        <v>#DIV/0!</v>
      </c>
      <c r="Z1920" s="45" t="e">
        <f t="shared" si="682"/>
        <v>#DIV/0!</v>
      </c>
      <c r="AA1920" s="45" t="e">
        <f t="shared" si="682"/>
        <v>#DIV/0!</v>
      </c>
      <c r="AB1920" s="45" t="e">
        <f t="shared" si="682"/>
        <v>#DIV/0!</v>
      </c>
      <c r="AC1920" s="41"/>
      <c r="AD1920" s="43"/>
      <c r="AE1920" s="49"/>
      <c r="AF1920" s="256"/>
      <c r="AG1920" s="256"/>
      <c r="AH1920" s="256"/>
      <c r="AI1920" s="256"/>
      <c r="AJ1920" s="256"/>
      <c r="AK1920" s="256"/>
      <c r="AL1920" s="256"/>
      <c r="AM1920" s="256"/>
      <c r="AN1920" s="256"/>
      <c r="AO1920" s="256"/>
      <c r="AP1920" s="256"/>
      <c r="AQ1920" s="256"/>
      <c r="AR1920" s="256"/>
      <c r="AS1920" s="256"/>
      <c r="AT1920" s="256"/>
      <c r="AU1920" s="256"/>
      <c r="AV1920" s="256"/>
      <c r="AW1920" s="256"/>
      <c r="AX1920" s="256"/>
      <c r="AY1920" s="256"/>
      <c r="AZ1920" s="256"/>
      <c r="BA1920" s="256"/>
      <c r="BB1920" s="256"/>
      <c r="BC1920" s="256"/>
      <c r="BD1920" s="256"/>
      <c r="BE1920" s="249"/>
      <c r="BF1920" s="249"/>
      <c r="BG1920" s="249"/>
      <c r="BH1920" s="249"/>
      <c r="BI1920" s="249"/>
      <c r="BJ1920" s="249"/>
      <c r="BK1920" s="249"/>
      <c r="BL1920" s="249"/>
      <c r="BM1920" s="249"/>
      <c r="BN1920" s="249"/>
      <c r="BO1920" s="249"/>
      <c r="BP1920" s="249"/>
      <c r="BQ1920" s="249"/>
      <c r="BR1920" s="249"/>
      <c r="BS1920" s="249"/>
      <c r="BT1920" s="249"/>
      <c r="BU1920" s="249"/>
      <c r="BV1920" s="249"/>
      <c r="BW1920" s="249"/>
      <c r="BX1920" s="249"/>
      <c r="BY1920" s="121"/>
      <c r="BZ1920" s="121"/>
      <c r="CA1920" s="121"/>
      <c r="CB1920" s="121"/>
      <c r="CC1920" s="121"/>
    </row>
    <row r="1921" spans="1:81" s="1" customFormat="1" ht="10.5" customHeight="1" x14ac:dyDescent="0.2">
      <c r="A1921" s="1415" t="s">
        <v>37</v>
      </c>
      <c r="B1921" s="1442" t="s">
        <v>520</v>
      </c>
      <c r="C1921" s="695"/>
      <c r="D1921" s="726"/>
      <c r="E1921" s="1534" t="s">
        <v>439</v>
      </c>
      <c r="F1921" s="1535"/>
      <c r="G1921" s="61"/>
      <c r="H1921" s="303"/>
      <c r="I1921" s="61"/>
      <c r="J1921" s="61"/>
      <c r="K1921" s="61"/>
      <c r="L1921" s="61"/>
      <c r="M1921" s="61"/>
      <c r="N1921" s="303"/>
      <c r="O1921" s="61"/>
      <c r="P1921" s="61"/>
      <c r="Q1921" s="61"/>
      <c r="R1921" s="61"/>
      <c r="S1921" s="61"/>
      <c r="T1921" s="61"/>
      <c r="U1921" s="61"/>
      <c r="V1921" s="303"/>
      <c r="W1921" s="61"/>
      <c r="X1921" s="61"/>
      <c r="Y1921" s="61"/>
      <c r="Z1921" s="61"/>
      <c r="AA1921" s="61"/>
      <c r="AB1921" s="61"/>
      <c r="AC1921" s="41"/>
      <c r="AD1921" s="43"/>
      <c r="AE1921" s="49"/>
      <c r="AF1921" s="256"/>
      <c r="AG1921" s="256"/>
      <c r="AH1921" s="256"/>
      <c r="AI1921" s="256"/>
      <c r="AJ1921" s="256"/>
      <c r="AK1921" s="256"/>
      <c r="AL1921" s="256"/>
      <c r="AM1921" s="256"/>
      <c r="AN1921" s="256"/>
      <c r="AO1921" s="256"/>
      <c r="AP1921" s="256"/>
      <c r="AQ1921" s="256"/>
      <c r="AR1921" s="256"/>
      <c r="AS1921" s="256"/>
      <c r="AT1921" s="256"/>
      <c r="AU1921" s="256"/>
      <c r="AV1921" s="256"/>
      <c r="AW1921" s="256"/>
      <c r="AX1921" s="256"/>
      <c r="AY1921" s="256"/>
      <c r="AZ1921" s="256"/>
      <c r="BA1921" s="256"/>
      <c r="BB1921" s="256"/>
      <c r="BC1921" s="256"/>
      <c r="BD1921" s="256"/>
      <c r="BE1921" s="249"/>
      <c r="BF1921" s="249"/>
      <c r="BG1921" s="249"/>
      <c r="BH1921" s="249"/>
      <c r="BI1921" s="249"/>
      <c r="BJ1921" s="249"/>
      <c r="BK1921" s="249"/>
      <c r="BL1921" s="249"/>
      <c r="BM1921" s="249"/>
      <c r="BN1921" s="249"/>
      <c r="BO1921" s="249"/>
      <c r="BP1921" s="249"/>
      <c r="BQ1921" s="249"/>
      <c r="BR1921" s="249"/>
      <c r="BS1921" s="249"/>
      <c r="BT1921" s="249"/>
      <c r="BU1921" s="249"/>
      <c r="BV1921" s="249"/>
      <c r="BW1921" s="249"/>
      <c r="BX1921" s="249"/>
      <c r="BY1921" s="121"/>
      <c r="BZ1921" s="121"/>
      <c r="CA1921" s="121"/>
      <c r="CB1921" s="121"/>
      <c r="CC1921" s="121"/>
    </row>
    <row r="1922" spans="1:81" s="1" customFormat="1" ht="10.5" customHeight="1" x14ac:dyDescent="0.2">
      <c r="A1922" s="1439"/>
      <c r="B1922" s="1443"/>
      <c r="C1922" s="846" t="s">
        <v>115</v>
      </c>
      <c r="D1922" s="102" t="s">
        <v>27</v>
      </c>
      <c r="E1922" s="67">
        <v>0</v>
      </c>
      <c r="F1922" s="67">
        <v>0</v>
      </c>
      <c r="G1922" s="67">
        <v>0</v>
      </c>
      <c r="H1922" s="273">
        <v>0</v>
      </c>
      <c r="I1922" s="67">
        <v>0</v>
      </c>
      <c r="J1922" s="67">
        <v>0</v>
      </c>
      <c r="K1922" s="67">
        <v>0</v>
      </c>
      <c r="L1922" s="67">
        <v>0</v>
      </c>
      <c r="M1922" s="67">
        <v>0</v>
      </c>
      <c r="N1922" s="273">
        <v>0</v>
      </c>
      <c r="O1922" s="67">
        <v>0</v>
      </c>
      <c r="P1922" s="67">
        <v>0</v>
      </c>
      <c r="Q1922" s="67">
        <v>0</v>
      </c>
      <c r="R1922" s="67">
        <v>0</v>
      </c>
      <c r="S1922" s="67">
        <v>0</v>
      </c>
      <c r="T1922" s="67">
        <v>0</v>
      </c>
      <c r="U1922" s="67">
        <v>0</v>
      </c>
      <c r="V1922" s="273">
        <v>0</v>
      </c>
      <c r="W1922" s="67">
        <v>0</v>
      </c>
      <c r="X1922" s="67">
        <v>0</v>
      </c>
      <c r="Y1922" s="67">
        <v>0</v>
      </c>
      <c r="Z1922" s="67">
        <v>0</v>
      </c>
      <c r="AA1922" s="67">
        <v>0</v>
      </c>
      <c r="AB1922" s="67">
        <v>0</v>
      </c>
      <c r="AC1922" s="254"/>
      <c r="AD1922" s="129"/>
      <c r="AE1922" s="49"/>
      <c r="AF1922" s="256"/>
      <c r="AG1922" s="256"/>
      <c r="AH1922" s="256"/>
      <c r="AI1922" s="256"/>
      <c r="AJ1922" s="256"/>
      <c r="AK1922" s="256"/>
      <c r="AL1922" s="256"/>
      <c r="AM1922" s="256"/>
      <c r="AN1922" s="256"/>
      <c r="AO1922" s="256"/>
      <c r="AP1922" s="256"/>
      <c r="AQ1922" s="256"/>
      <c r="AR1922" s="256"/>
      <c r="AS1922" s="256"/>
      <c r="AT1922" s="256"/>
      <c r="AU1922" s="256"/>
      <c r="AV1922" s="256"/>
      <c r="AW1922" s="256"/>
      <c r="AX1922" s="256"/>
      <c r="AY1922" s="256"/>
      <c r="AZ1922" s="256"/>
      <c r="BA1922" s="256"/>
      <c r="BB1922" s="256"/>
      <c r="BC1922" s="256"/>
      <c r="BD1922" s="256"/>
      <c r="BE1922" s="249"/>
      <c r="BF1922" s="249"/>
      <c r="BG1922" s="249"/>
      <c r="BH1922" s="249"/>
      <c r="BI1922" s="249"/>
      <c r="BJ1922" s="249"/>
      <c r="BK1922" s="249"/>
      <c r="BL1922" s="249"/>
      <c r="BM1922" s="249"/>
      <c r="BN1922" s="249"/>
      <c r="BO1922" s="249"/>
      <c r="BP1922" s="249"/>
      <c r="BQ1922" s="249"/>
      <c r="BR1922" s="249"/>
      <c r="BS1922" s="249"/>
      <c r="BT1922" s="249"/>
      <c r="BU1922" s="249"/>
      <c r="BV1922" s="249"/>
      <c r="BW1922" s="249"/>
      <c r="BX1922" s="249"/>
      <c r="BY1922" s="121"/>
      <c r="BZ1922" s="121"/>
      <c r="CA1922" s="121"/>
      <c r="CB1922" s="121"/>
      <c r="CC1922" s="121"/>
    </row>
    <row r="1923" spans="1:81" s="1" customFormat="1" ht="10.5" customHeight="1" x14ac:dyDescent="0.2">
      <c r="A1923" s="1439"/>
      <c r="B1923" s="1443"/>
      <c r="C1923" s="846" t="s">
        <v>450</v>
      </c>
      <c r="D1923" s="102" t="s">
        <v>108</v>
      </c>
      <c r="E1923" s="51">
        <v>0</v>
      </c>
      <c r="F1923" s="51">
        <v>0</v>
      </c>
      <c r="G1923" s="51">
        <v>0</v>
      </c>
      <c r="H1923" s="330">
        <v>0</v>
      </c>
      <c r="I1923" s="51">
        <v>0</v>
      </c>
      <c r="J1923" s="51">
        <v>0</v>
      </c>
      <c r="K1923" s="51">
        <v>0</v>
      </c>
      <c r="L1923" s="51">
        <v>0</v>
      </c>
      <c r="M1923" s="51">
        <v>0</v>
      </c>
      <c r="N1923" s="330">
        <v>0</v>
      </c>
      <c r="O1923" s="51">
        <v>0</v>
      </c>
      <c r="P1923" s="51">
        <v>0</v>
      </c>
      <c r="Q1923" s="51">
        <v>0</v>
      </c>
      <c r="R1923" s="51">
        <v>0</v>
      </c>
      <c r="S1923" s="51">
        <v>0</v>
      </c>
      <c r="T1923" s="51">
        <v>0</v>
      </c>
      <c r="U1923" s="51">
        <v>0</v>
      </c>
      <c r="V1923" s="330">
        <v>0</v>
      </c>
      <c r="W1923" s="51">
        <v>0</v>
      </c>
      <c r="X1923" s="51">
        <v>0</v>
      </c>
      <c r="Y1923" s="51">
        <v>0</v>
      </c>
      <c r="Z1923" s="51">
        <v>0</v>
      </c>
      <c r="AA1923" s="51">
        <v>0</v>
      </c>
      <c r="AB1923" s="51">
        <v>0</v>
      </c>
      <c r="AC1923" s="41">
        <f>SUM(E1923:AB1923)</f>
        <v>0</v>
      </c>
      <c r="AD1923" s="43">
        <f>SUM(E1924:AB1924)</f>
        <v>0</v>
      </c>
      <c r="AE1923" s="49">
        <v>4.8</v>
      </c>
      <c r="AF1923" s="76"/>
      <c r="AG1923" s="76"/>
      <c r="AH1923" s="76"/>
      <c r="AI1923" s="76"/>
      <c r="AJ1923" s="76"/>
      <c r="AK1923" s="76"/>
      <c r="AL1923" s="76"/>
      <c r="AM1923" s="76"/>
      <c r="AN1923" s="76"/>
      <c r="AO1923" s="76"/>
      <c r="AP1923" s="76"/>
      <c r="AQ1923" s="76"/>
      <c r="AR1923" s="76"/>
      <c r="AS1923" s="76"/>
      <c r="AT1923" s="76"/>
      <c r="AU1923" s="76"/>
      <c r="AV1923" s="76"/>
      <c r="AW1923" s="76"/>
      <c r="AX1923" s="76"/>
      <c r="AY1923" s="76"/>
      <c r="AZ1923" s="76"/>
      <c r="BA1923" s="76"/>
      <c r="BB1923" s="76"/>
      <c r="BC1923" s="76"/>
      <c r="BD1923" s="76"/>
      <c r="BE1923" s="76"/>
      <c r="BF1923" s="76"/>
      <c r="BG1923" s="76"/>
      <c r="BH1923" s="249"/>
      <c r="BI1923" s="249"/>
      <c r="BJ1923" s="249"/>
      <c r="BK1923" s="249"/>
      <c r="BL1923" s="249"/>
      <c r="BM1923" s="249"/>
      <c r="BN1923" s="249"/>
      <c r="BO1923" s="249"/>
      <c r="BP1923" s="249"/>
      <c r="BQ1923" s="249"/>
      <c r="BR1923" s="249"/>
      <c r="BS1923" s="249"/>
      <c r="BT1923" s="249"/>
      <c r="BU1923" s="249"/>
      <c r="BV1923" s="249"/>
      <c r="BW1923" s="249"/>
      <c r="BX1923" s="249"/>
      <c r="BY1923" s="121"/>
      <c r="BZ1923" s="121"/>
      <c r="CA1923" s="121"/>
      <c r="CB1923" s="121"/>
      <c r="CC1923" s="121"/>
    </row>
    <row r="1924" spans="1:81" s="1" customFormat="1" ht="10.5" customHeight="1" x14ac:dyDescent="0.2">
      <c r="A1924" s="1439"/>
      <c r="B1924" s="1443"/>
      <c r="C1924" s="846" t="s">
        <v>450</v>
      </c>
      <c r="D1924" s="102" t="s">
        <v>109</v>
      </c>
      <c r="E1924" s="51">
        <v>0</v>
      </c>
      <c r="F1924" s="42">
        <v>0</v>
      </c>
      <c r="G1924" s="42">
        <v>0</v>
      </c>
      <c r="H1924" s="255">
        <v>0</v>
      </c>
      <c r="I1924" s="42">
        <v>0</v>
      </c>
      <c r="J1924" s="42">
        <v>0</v>
      </c>
      <c r="K1924" s="42">
        <v>0</v>
      </c>
      <c r="L1924" s="42">
        <v>0</v>
      </c>
      <c r="M1924" s="42">
        <v>0</v>
      </c>
      <c r="N1924" s="255">
        <v>0</v>
      </c>
      <c r="O1924" s="42">
        <v>0</v>
      </c>
      <c r="P1924" s="42">
        <v>0</v>
      </c>
      <c r="Q1924" s="42">
        <v>0</v>
      </c>
      <c r="R1924" s="42">
        <v>0</v>
      </c>
      <c r="S1924" s="42">
        <v>0</v>
      </c>
      <c r="T1924" s="42">
        <v>0</v>
      </c>
      <c r="U1924" s="42">
        <v>0</v>
      </c>
      <c r="V1924" s="255">
        <v>0</v>
      </c>
      <c r="W1924" s="42">
        <v>0</v>
      </c>
      <c r="X1924" s="42">
        <v>0</v>
      </c>
      <c r="Y1924" s="42">
        <v>0</v>
      </c>
      <c r="Z1924" s="42">
        <v>0</v>
      </c>
      <c r="AA1924" s="42">
        <v>0</v>
      </c>
      <c r="AB1924" s="42">
        <v>0</v>
      </c>
      <c r="AC1924" s="41"/>
      <c r="AD1924" s="43"/>
      <c r="AE1924" s="49"/>
      <c r="AF1924" s="256"/>
      <c r="AG1924" s="256"/>
      <c r="AH1924" s="256"/>
      <c r="AI1924" s="256"/>
      <c r="AJ1924" s="256"/>
      <c r="AK1924" s="256"/>
      <c r="AL1924" s="256"/>
      <c r="AM1924" s="256"/>
      <c r="AN1924" s="256"/>
      <c r="AO1924" s="256"/>
      <c r="AP1924" s="256"/>
      <c r="AQ1924" s="256"/>
      <c r="AR1924" s="256"/>
      <c r="AS1924" s="256"/>
      <c r="AT1924" s="256"/>
      <c r="AU1924" s="256"/>
      <c r="AV1924" s="256"/>
      <c r="AW1924" s="256"/>
      <c r="AX1924" s="256"/>
      <c r="AY1924" s="256"/>
      <c r="AZ1924" s="256"/>
      <c r="BA1924" s="256"/>
      <c r="BB1924" s="256"/>
      <c r="BC1924" s="256"/>
      <c r="BD1924" s="256"/>
      <c r="BE1924" s="249"/>
      <c r="BF1924" s="249"/>
      <c r="BG1924" s="249"/>
      <c r="BH1924" s="249"/>
      <c r="BI1924" s="249"/>
      <c r="BJ1924" s="249"/>
      <c r="BK1924" s="249"/>
      <c r="BL1924" s="249"/>
      <c r="BM1924" s="249"/>
      <c r="BN1924" s="249"/>
      <c r="BO1924" s="249"/>
      <c r="BP1924" s="249"/>
      <c r="BQ1924" s="249"/>
      <c r="BR1924" s="249"/>
      <c r="BS1924" s="249"/>
      <c r="BT1924" s="249"/>
      <c r="BU1924" s="249"/>
      <c r="BV1924" s="249"/>
      <c r="BW1924" s="249"/>
      <c r="BX1924" s="249"/>
      <c r="BY1924" s="121"/>
      <c r="BZ1924" s="121"/>
      <c r="CA1924" s="121"/>
      <c r="CB1924" s="121"/>
      <c r="CC1924" s="121"/>
    </row>
    <row r="1925" spans="1:81" s="1" customFormat="1" ht="10.5" customHeight="1" thickBot="1" x14ac:dyDescent="0.25">
      <c r="A1925" s="1441"/>
      <c r="B1925" s="1445"/>
      <c r="C1925" s="197"/>
      <c r="D1925" s="166" t="s">
        <v>35</v>
      </c>
      <c r="E1925" s="45" t="e">
        <f>E1924/E1923</f>
        <v>#DIV/0!</v>
      </c>
      <c r="F1925" s="45" t="e">
        <f t="shared" ref="F1925:AB1925" si="683">F1924/F1923</f>
        <v>#DIV/0!</v>
      </c>
      <c r="G1925" s="45" t="e">
        <f t="shared" si="683"/>
        <v>#DIV/0!</v>
      </c>
      <c r="H1925" s="286" t="e">
        <f t="shared" si="683"/>
        <v>#DIV/0!</v>
      </c>
      <c r="I1925" s="45" t="e">
        <f t="shared" si="683"/>
        <v>#DIV/0!</v>
      </c>
      <c r="J1925" s="45" t="e">
        <f t="shared" si="683"/>
        <v>#DIV/0!</v>
      </c>
      <c r="K1925" s="45" t="e">
        <f t="shared" si="683"/>
        <v>#DIV/0!</v>
      </c>
      <c r="L1925" s="45" t="e">
        <f t="shared" si="683"/>
        <v>#DIV/0!</v>
      </c>
      <c r="M1925" s="45" t="e">
        <f t="shared" si="683"/>
        <v>#DIV/0!</v>
      </c>
      <c r="N1925" s="286" t="e">
        <f t="shared" si="683"/>
        <v>#DIV/0!</v>
      </c>
      <c r="O1925" s="45" t="e">
        <f t="shared" si="683"/>
        <v>#DIV/0!</v>
      </c>
      <c r="P1925" s="45" t="e">
        <f t="shared" si="683"/>
        <v>#DIV/0!</v>
      </c>
      <c r="Q1925" s="45" t="e">
        <f t="shared" si="683"/>
        <v>#DIV/0!</v>
      </c>
      <c r="R1925" s="45" t="e">
        <f t="shared" si="683"/>
        <v>#DIV/0!</v>
      </c>
      <c r="S1925" s="45" t="e">
        <f t="shared" si="683"/>
        <v>#DIV/0!</v>
      </c>
      <c r="T1925" s="45" t="e">
        <f t="shared" si="683"/>
        <v>#DIV/0!</v>
      </c>
      <c r="U1925" s="45" t="e">
        <f t="shared" si="683"/>
        <v>#DIV/0!</v>
      </c>
      <c r="V1925" s="286" t="e">
        <f t="shared" si="683"/>
        <v>#DIV/0!</v>
      </c>
      <c r="W1925" s="45" t="e">
        <f t="shared" si="683"/>
        <v>#DIV/0!</v>
      </c>
      <c r="X1925" s="45" t="e">
        <f t="shared" si="683"/>
        <v>#DIV/0!</v>
      </c>
      <c r="Y1925" s="45" t="e">
        <f t="shared" si="683"/>
        <v>#DIV/0!</v>
      </c>
      <c r="Z1925" s="45" t="e">
        <f t="shared" si="683"/>
        <v>#DIV/0!</v>
      </c>
      <c r="AA1925" s="45" t="e">
        <f t="shared" si="683"/>
        <v>#DIV/0!</v>
      </c>
      <c r="AB1925" s="45" t="e">
        <f t="shared" si="683"/>
        <v>#DIV/0!</v>
      </c>
      <c r="AC1925" s="41"/>
      <c r="AD1925" s="43"/>
      <c r="AE1925" s="49"/>
      <c r="AF1925" s="256"/>
      <c r="AG1925" s="256"/>
      <c r="AH1925" s="256"/>
      <c r="AI1925" s="256"/>
      <c r="AJ1925" s="256"/>
      <c r="AK1925" s="256"/>
      <c r="AL1925" s="256"/>
      <c r="AM1925" s="256"/>
      <c r="AN1925" s="256"/>
      <c r="AO1925" s="256"/>
      <c r="AP1925" s="256"/>
      <c r="AQ1925" s="256"/>
      <c r="AR1925" s="256"/>
      <c r="AS1925" s="256"/>
      <c r="AT1925" s="256"/>
      <c r="AU1925" s="256"/>
      <c r="AV1925" s="256"/>
      <c r="AW1925" s="256"/>
      <c r="AX1925" s="256"/>
      <c r="AY1925" s="256"/>
      <c r="AZ1925" s="256"/>
      <c r="BA1925" s="256"/>
      <c r="BB1925" s="256"/>
      <c r="BC1925" s="256"/>
      <c r="BD1925" s="256"/>
      <c r="BE1925" s="256"/>
      <c r="BF1925" s="256"/>
      <c r="BG1925" s="249"/>
      <c r="BH1925" s="249"/>
      <c r="BI1925" s="249"/>
      <c r="BJ1925" s="249"/>
      <c r="BK1925" s="249"/>
      <c r="BL1925" s="249"/>
      <c r="BM1925" s="249"/>
      <c r="BN1925" s="249"/>
      <c r="BO1925" s="249"/>
      <c r="BP1925" s="249"/>
      <c r="BQ1925" s="249"/>
      <c r="BR1925" s="249"/>
      <c r="BS1925" s="249"/>
      <c r="BT1925" s="249"/>
      <c r="BU1925" s="249"/>
      <c r="BV1925" s="249"/>
      <c r="BW1925" s="249"/>
      <c r="BX1925" s="249"/>
      <c r="BY1925" s="121"/>
      <c r="BZ1925" s="121"/>
      <c r="CA1925" s="121"/>
      <c r="CB1925" s="121"/>
      <c r="CC1925" s="121"/>
    </row>
    <row r="1926" spans="1:81" s="1" customFormat="1" ht="10.5" customHeight="1" x14ac:dyDescent="0.2">
      <c r="A1926" s="1420" t="s">
        <v>17</v>
      </c>
      <c r="B1926" s="1424" t="s">
        <v>328</v>
      </c>
      <c r="C1926" s="695" t="s">
        <v>118</v>
      </c>
      <c r="D1926" s="726" t="s">
        <v>27</v>
      </c>
      <c r="E1926" s="50">
        <f>ROUND(SQRT(E1928^2+(E1929-E1930)^2)*1000/(1.73*E1851),0)</f>
        <v>2</v>
      </c>
      <c r="F1926" s="50">
        <f t="shared" ref="F1926:AB1926" si="684">ROUND(SQRT(F1928^2+(F1929-F1930)^2)*1000/(1.73*F1851),0)</f>
        <v>2</v>
      </c>
      <c r="G1926" s="50">
        <f t="shared" si="684"/>
        <v>2</v>
      </c>
      <c r="H1926" s="253">
        <f t="shared" si="684"/>
        <v>2</v>
      </c>
      <c r="I1926" s="50">
        <f t="shared" si="684"/>
        <v>2</v>
      </c>
      <c r="J1926" s="50">
        <f t="shared" si="684"/>
        <v>2</v>
      </c>
      <c r="K1926" s="50">
        <f t="shared" si="684"/>
        <v>2</v>
      </c>
      <c r="L1926" s="50">
        <f t="shared" si="684"/>
        <v>2</v>
      </c>
      <c r="M1926" s="50">
        <f t="shared" si="684"/>
        <v>2</v>
      </c>
      <c r="N1926" s="253">
        <f t="shared" si="684"/>
        <v>2</v>
      </c>
      <c r="O1926" s="50">
        <f t="shared" si="684"/>
        <v>2</v>
      </c>
      <c r="P1926" s="50">
        <f t="shared" si="684"/>
        <v>2</v>
      </c>
      <c r="Q1926" s="50">
        <f t="shared" si="684"/>
        <v>2</v>
      </c>
      <c r="R1926" s="50">
        <f>ROUND(SQRT(R1928^2+(R1929-R1930)^2)*1000/(1.73*R1851),0)</f>
        <v>2</v>
      </c>
      <c r="S1926" s="50">
        <f t="shared" si="684"/>
        <v>2</v>
      </c>
      <c r="T1926" s="50">
        <f t="shared" si="684"/>
        <v>2</v>
      </c>
      <c r="U1926" s="50">
        <f t="shared" si="684"/>
        <v>2</v>
      </c>
      <c r="V1926" s="253">
        <f t="shared" si="684"/>
        <v>2</v>
      </c>
      <c r="W1926" s="50">
        <f t="shared" si="684"/>
        <v>2</v>
      </c>
      <c r="X1926" s="50">
        <f t="shared" si="684"/>
        <v>2</v>
      </c>
      <c r="Y1926" s="50">
        <f t="shared" si="684"/>
        <v>2</v>
      </c>
      <c r="Z1926" s="50">
        <f t="shared" si="684"/>
        <v>2</v>
      </c>
      <c r="AA1926" s="50">
        <f t="shared" si="684"/>
        <v>2</v>
      </c>
      <c r="AB1926" s="50">
        <f t="shared" si="684"/>
        <v>2</v>
      </c>
      <c r="AC1926" s="41"/>
      <c r="AD1926" s="43"/>
      <c r="AE1926" s="49"/>
      <c r="AF1926" s="76"/>
      <c r="AG1926" s="76"/>
      <c r="AH1926" s="76"/>
      <c r="AI1926" s="76"/>
      <c r="AJ1926" s="76"/>
      <c r="AK1926" s="76"/>
      <c r="AL1926" s="76"/>
      <c r="AM1926" s="76"/>
      <c r="AN1926" s="76"/>
      <c r="AO1926" s="76"/>
      <c r="AP1926" s="76"/>
      <c r="AQ1926" s="76"/>
      <c r="AR1926" s="76"/>
      <c r="AS1926" s="76"/>
      <c r="AT1926" s="76"/>
      <c r="AU1926" s="76"/>
      <c r="AV1926" s="76"/>
      <c r="AW1926" s="76"/>
      <c r="AX1926" s="76"/>
      <c r="AY1926" s="76"/>
      <c r="AZ1926" s="76"/>
      <c r="BA1926" s="76"/>
      <c r="BB1926" s="76"/>
      <c r="BC1926" s="76"/>
      <c r="BD1926" s="76"/>
      <c r="BE1926" s="249"/>
      <c r="BF1926" s="249"/>
      <c r="BG1926" s="249"/>
      <c r="BH1926" s="249"/>
      <c r="BI1926" s="249"/>
      <c r="BJ1926" s="249"/>
      <c r="BK1926" s="249"/>
      <c r="BL1926" s="249"/>
      <c r="BM1926" s="249"/>
      <c r="BN1926" s="249"/>
      <c r="BO1926" s="249"/>
      <c r="BP1926" s="249"/>
      <c r="BQ1926" s="249"/>
      <c r="BR1926" s="249"/>
      <c r="BS1926" s="249"/>
      <c r="BT1926" s="249"/>
      <c r="BU1926" s="249"/>
      <c r="BV1926" s="249"/>
      <c r="BW1926" s="249"/>
      <c r="BX1926" s="249"/>
      <c r="BY1926" s="121"/>
      <c r="BZ1926" s="121"/>
      <c r="CA1926" s="121"/>
      <c r="CB1926" s="121"/>
      <c r="CC1926" s="121"/>
    </row>
    <row r="1927" spans="1:81" s="1" customFormat="1" ht="10.5" customHeight="1" x14ac:dyDescent="0.2">
      <c r="A1927" s="1421"/>
      <c r="B1927" s="1425"/>
      <c r="C1927" s="846" t="s">
        <v>115</v>
      </c>
      <c r="D1927" s="102" t="s">
        <v>27</v>
      </c>
      <c r="E1927" s="777">
        <v>1</v>
      </c>
      <c r="F1927" s="777">
        <v>1</v>
      </c>
      <c r="G1927" s="777">
        <v>1</v>
      </c>
      <c r="H1927" s="681">
        <v>1</v>
      </c>
      <c r="I1927" s="777">
        <v>1</v>
      </c>
      <c r="J1927" s="777">
        <v>1</v>
      </c>
      <c r="K1927" s="777">
        <v>1</v>
      </c>
      <c r="L1927" s="777">
        <v>1</v>
      </c>
      <c r="M1927" s="777">
        <v>1</v>
      </c>
      <c r="N1927" s="681">
        <v>1</v>
      </c>
      <c r="O1927" s="777">
        <v>1</v>
      </c>
      <c r="P1927" s="777">
        <v>1</v>
      </c>
      <c r="Q1927" s="777">
        <v>1</v>
      </c>
      <c r="R1927" s="777">
        <v>1</v>
      </c>
      <c r="S1927" s="777">
        <v>1</v>
      </c>
      <c r="T1927" s="777">
        <v>1</v>
      </c>
      <c r="U1927" s="777">
        <v>1</v>
      </c>
      <c r="V1927" s="681">
        <v>1</v>
      </c>
      <c r="W1927" s="777">
        <v>1</v>
      </c>
      <c r="X1927" s="777">
        <v>1</v>
      </c>
      <c r="Y1927" s="777">
        <v>1</v>
      </c>
      <c r="Z1927" s="777">
        <v>1</v>
      </c>
      <c r="AA1927" s="777">
        <v>1</v>
      </c>
      <c r="AB1927" s="777">
        <v>1</v>
      </c>
      <c r="AC1927" s="254"/>
      <c r="AD1927" s="129"/>
      <c r="AE1927" s="49"/>
      <c r="AF1927" s="256"/>
      <c r="AG1927" s="256"/>
      <c r="AH1927" s="256"/>
      <c r="AI1927" s="256"/>
      <c r="AJ1927" s="256"/>
      <c r="AK1927" s="256"/>
      <c r="AL1927" s="256"/>
      <c r="AM1927" s="256"/>
      <c r="AN1927" s="256"/>
      <c r="AO1927" s="256"/>
      <c r="AP1927" s="256"/>
      <c r="AQ1927" s="256"/>
      <c r="AR1927" s="256"/>
      <c r="AS1927" s="256"/>
      <c r="AT1927" s="256"/>
      <c r="AU1927" s="256"/>
      <c r="AV1927" s="256"/>
      <c r="AW1927" s="256"/>
      <c r="AX1927" s="256"/>
      <c r="AY1927" s="256"/>
      <c r="AZ1927" s="256"/>
      <c r="BA1927" s="256"/>
      <c r="BB1927" s="256"/>
      <c r="BC1927" s="256"/>
      <c r="BD1927" s="256"/>
      <c r="BE1927" s="249"/>
      <c r="BF1927" s="249"/>
      <c r="BG1927" s="249"/>
      <c r="BH1927" s="249"/>
      <c r="BI1927" s="249"/>
      <c r="BJ1927" s="249"/>
      <c r="BK1927" s="249"/>
      <c r="BL1927" s="249"/>
      <c r="BM1927" s="249"/>
      <c r="BN1927" s="249"/>
      <c r="BO1927" s="249"/>
      <c r="BP1927" s="249"/>
      <c r="BQ1927" s="249"/>
      <c r="BR1927" s="249"/>
      <c r="BS1927" s="249"/>
      <c r="BT1927" s="249"/>
      <c r="BU1927" s="249"/>
      <c r="BV1927" s="249"/>
      <c r="BW1927" s="249"/>
      <c r="BX1927" s="249"/>
      <c r="BY1927" s="121"/>
      <c r="BZ1927" s="121"/>
      <c r="CA1927" s="121"/>
      <c r="CB1927" s="121"/>
      <c r="CC1927" s="121"/>
    </row>
    <row r="1928" spans="1:81" s="1" customFormat="1" ht="10.5" customHeight="1" x14ac:dyDescent="0.2">
      <c r="A1928" s="1421"/>
      <c r="B1928" s="1425"/>
      <c r="C1928" s="846" t="s">
        <v>908</v>
      </c>
      <c r="D1928" s="102" t="s">
        <v>108</v>
      </c>
      <c r="E1928" s="51">
        <v>3.6960000000000001E-3</v>
      </c>
      <c r="F1928" s="51">
        <v>3.6480000000000002E-3</v>
      </c>
      <c r="G1928" s="51">
        <v>3.6600000000000001E-3</v>
      </c>
      <c r="H1928" s="330">
        <v>3.6840000000000002E-3</v>
      </c>
      <c r="I1928" s="51">
        <v>3.6359999999999999E-3</v>
      </c>
      <c r="J1928" s="51">
        <v>3.6240000000000001E-3</v>
      </c>
      <c r="K1928" s="51">
        <v>3.6240000000000001E-3</v>
      </c>
      <c r="L1928" s="51">
        <v>3.6240000000000001E-3</v>
      </c>
      <c r="M1928" s="51">
        <v>3.6359999999999999E-3</v>
      </c>
      <c r="N1928" s="330">
        <v>3.6960000000000001E-3</v>
      </c>
      <c r="O1928" s="51">
        <v>3.7320000000000001E-3</v>
      </c>
      <c r="P1928" s="51">
        <v>3.6840000000000002E-3</v>
      </c>
      <c r="Q1928" s="51">
        <v>3.6960000000000001E-3</v>
      </c>
      <c r="R1928" s="51">
        <v>3.7440000000000004E-3</v>
      </c>
      <c r="S1928" s="51">
        <v>3.7679999999999996E-3</v>
      </c>
      <c r="T1928" s="51">
        <v>3.7919999999999998E-3</v>
      </c>
      <c r="U1928" s="51">
        <v>3.7200000000000002E-3</v>
      </c>
      <c r="V1928" s="330">
        <v>3.7440000000000004E-3</v>
      </c>
      <c r="W1928" s="51">
        <v>3.7320000000000001E-3</v>
      </c>
      <c r="X1928" s="51">
        <v>3.7320000000000001E-3</v>
      </c>
      <c r="Y1928" s="51">
        <v>3.7440000000000004E-3</v>
      </c>
      <c r="Z1928" s="51">
        <v>3.7080000000000004E-3</v>
      </c>
      <c r="AA1928" s="51">
        <v>3.7320000000000001E-3</v>
      </c>
      <c r="AB1928" s="51">
        <v>3.8279999999999998E-3</v>
      </c>
      <c r="AC1928" s="41">
        <f>SUM(E1928:AB1928)</f>
        <v>8.8883999999999977E-2</v>
      </c>
      <c r="AD1928" s="43">
        <f>SUM(E1929:AB1929)</f>
        <v>0.44119199999999992</v>
      </c>
      <c r="AE1928" s="49">
        <v>1.2</v>
      </c>
      <c r="AF1928" s="76"/>
      <c r="AG1928" s="76"/>
      <c r="AH1928" s="76"/>
      <c r="AI1928" s="76"/>
      <c r="AJ1928" s="76"/>
      <c r="AK1928" s="76"/>
      <c r="AL1928" s="76"/>
      <c r="AM1928" s="76"/>
      <c r="AN1928" s="76"/>
      <c r="AO1928" s="76"/>
      <c r="AP1928" s="76"/>
      <c r="AQ1928" s="76"/>
      <c r="AR1928" s="76"/>
      <c r="AS1928" s="76"/>
      <c r="AT1928" s="76"/>
      <c r="AU1928" s="76"/>
      <c r="AV1928" s="76"/>
      <c r="AW1928" s="76"/>
      <c r="AX1928" s="76"/>
      <c r="AY1928" s="76"/>
      <c r="AZ1928" s="76"/>
      <c r="BA1928" s="76"/>
      <c r="BB1928" s="76"/>
      <c r="BC1928" s="76"/>
      <c r="BD1928" s="76"/>
      <c r="BE1928" s="249"/>
      <c r="BF1928" s="249"/>
      <c r="BG1928" s="249"/>
      <c r="BH1928" s="249"/>
      <c r="BI1928" s="249"/>
      <c r="BJ1928" s="249"/>
      <c r="BK1928" s="249"/>
      <c r="BL1928" s="249"/>
      <c r="BM1928" s="249"/>
      <c r="BN1928" s="249"/>
      <c r="BO1928" s="249"/>
      <c r="BP1928" s="249"/>
      <c r="BQ1928" s="249"/>
      <c r="BR1928" s="249"/>
      <c r="BS1928" s="249"/>
      <c r="BT1928" s="249"/>
      <c r="BU1928" s="249"/>
      <c r="BV1928" s="249"/>
      <c r="BW1928" s="249"/>
      <c r="BX1928" s="249"/>
      <c r="BY1928" s="121"/>
      <c r="BZ1928" s="121"/>
      <c r="CA1928" s="121"/>
      <c r="CB1928" s="121"/>
      <c r="CC1928" s="121"/>
    </row>
    <row r="1929" spans="1:81" s="1" customFormat="1" ht="10.5" customHeight="1" x14ac:dyDescent="0.2">
      <c r="A1929" s="1421"/>
      <c r="B1929" s="1425"/>
      <c r="C1929" s="846" t="s">
        <v>908</v>
      </c>
      <c r="D1929" s="102" t="s">
        <v>906</v>
      </c>
      <c r="E1929" s="51">
        <v>1.8096000000000001E-2</v>
      </c>
      <c r="F1929" s="42">
        <v>1.7687999999999999E-2</v>
      </c>
      <c r="G1929" s="42">
        <v>1.7844000000000002E-2</v>
      </c>
      <c r="H1929" s="255">
        <v>1.7940000000000001E-2</v>
      </c>
      <c r="I1929" s="42">
        <v>1.7568E-2</v>
      </c>
      <c r="J1929" s="42">
        <v>1.7472000000000001E-2</v>
      </c>
      <c r="K1929" s="42">
        <v>1.746E-2</v>
      </c>
      <c r="L1929" s="42">
        <v>1.8024000000000002E-2</v>
      </c>
      <c r="M1929" s="42">
        <v>1.848E-2</v>
      </c>
      <c r="N1929" s="255">
        <v>1.9164E-2</v>
      </c>
      <c r="O1929" s="42">
        <v>1.9344E-2</v>
      </c>
      <c r="P1929" s="42">
        <v>1.9103999999999999E-2</v>
      </c>
      <c r="Q1929" s="42">
        <v>1.9116000000000001E-2</v>
      </c>
      <c r="R1929" s="42">
        <v>1.9127999999999999E-2</v>
      </c>
      <c r="S1929" s="42">
        <v>1.866E-2</v>
      </c>
      <c r="T1929" s="42">
        <v>1.8864000000000002E-2</v>
      </c>
      <c r="U1929" s="42">
        <v>1.8251999999999997E-2</v>
      </c>
      <c r="V1929" s="255">
        <v>1.8467999999999998E-2</v>
      </c>
      <c r="W1929" s="42">
        <v>1.8359999999999998E-2</v>
      </c>
      <c r="X1929" s="42">
        <v>1.8324E-2</v>
      </c>
      <c r="Y1929" s="42">
        <v>1.8335999999999998E-2</v>
      </c>
      <c r="Z1929" s="42">
        <v>1.8083999999999999E-2</v>
      </c>
      <c r="AA1929" s="42">
        <v>1.8348E-2</v>
      </c>
      <c r="AB1929" s="42">
        <v>1.9068000000000002E-2</v>
      </c>
      <c r="AC1929" s="41"/>
      <c r="AD1929" s="43"/>
      <c r="AE1929" s="49"/>
      <c r="AF1929" s="256"/>
      <c r="AG1929" s="256"/>
      <c r="AH1929" s="256"/>
      <c r="AI1929" s="256"/>
      <c r="AJ1929" s="256"/>
      <c r="AK1929" s="256"/>
      <c r="AL1929" s="256"/>
      <c r="AM1929" s="256"/>
      <c r="AN1929" s="256"/>
      <c r="AO1929" s="256"/>
      <c r="AP1929" s="256"/>
      <c r="AQ1929" s="256"/>
      <c r="AR1929" s="256"/>
      <c r="AS1929" s="256"/>
      <c r="AT1929" s="256"/>
      <c r="AU1929" s="256"/>
      <c r="AV1929" s="256"/>
      <c r="AW1929" s="256"/>
      <c r="AX1929" s="256"/>
      <c r="AY1929" s="256"/>
      <c r="AZ1929" s="256"/>
      <c r="BA1929" s="256"/>
      <c r="BB1929" s="256"/>
      <c r="BC1929" s="256"/>
      <c r="BD1929" s="256"/>
      <c r="BE1929" s="249"/>
      <c r="BF1929" s="249"/>
      <c r="BG1929" s="249"/>
      <c r="BH1929" s="249"/>
      <c r="BI1929" s="249"/>
      <c r="BJ1929" s="249"/>
      <c r="BK1929" s="249"/>
      <c r="BL1929" s="249"/>
      <c r="BM1929" s="249"/>
      <c r="BN1929" s="249"/>
      <c r="BO1929" s="249"/>
      <c r="BP1929" s="249"/>
      <c r="BQ1929" s="249"/>
      <c r="BR1929" s="249"/>
      <c r="BS1929" s="249"/>
      <c r="BT1929" s="249"/>
      <c r="BU1929" s="249"/>
      <c r="BV1929" s="249"/>
      <c r="BW1929" s="249"/>
      <c r="BX1929" s="249"/>
      <c r="BY1929" s="121"/>
      <c r="BZ1929" s="121"/>
      <c r="CA1929" s="121"/>
      <c r="CB1929" s="121"/>
      <c r="CC1929" s="121"/>
    </row>
    <row r="1930" spans="1:81" s="1" customFormat="1" ht="10.5" customHeight="1" x14ac:dyDescent="0.2">
      <c r="A1930" s="1422"/>
      <c r="B1930" s="1426"/>
      <c r="C1930" s="846" t="s">
        <v>908</v>
      </c>
      <c r="D1930" s="102" t="s">
        <v>907</v>
      </c>
      <c r="E1930" s="142">
        <v>0</v>
      </c>
      <c r="F1930" s="104">
        <v>0</v>
      </c>
      <c r="G1930" s="104">
        <v>0</v>
      </c>
      <c r="H1930" s="259">
        <v>0</v>
      </c>
      <c r="I1930" s="104">
        <v>0</v>
      </c>
      <c r="J1930" s="104">
        <v>0</v>
      </c>
      <c r="K1930" s="104">
        <v>0</v>
      </c>
      <c r="L1930" s="104">
        <v>0</v>
      </c>
      <c r="M1930" s="104">
        <v>0</v>
      </c>
      <c r="N1930" s="259">
        <v>0</v>
      </c>
      <c r="O1930" s="104">
        <v>0</v>
      </c>
      <c r="P1930" s="104">
        <v>0</v>
      </c>
      <c r="Q1930" s="104">
        <v>0</v>
      </c>
      <c r="R1930" s="104">
        <v>0</v>
      </c>
      <c r="S1930" s="104">
        <v>0</v>
      </c>
      <c r="T1930" s="104">
        <v>0</v>
      </c>
      <c r="U1930" s="104">
        <v>0</v>
      </c>
      <c r="V1930" s="259">
        <v>0</v>
      </c>
      <c r="W1930" s="104">
        <v>0</v>
      </c>
      <c r="X1930" s="104">
        <v>0</v>
      </c>
      <c r="Y1930" s="104">
        <v>0</v>
      </c>
      <c r="Z1930" s="104">
        <v>0</v>
      </c>
      <c r="AA1930" s="104">
        <v>0</v>
      </c>
      <c r="AB1930" s="104">
        <v>0</v>
      </c>
      <c r="AC1930" s="41"/>
      <c r="AD1930" s="43"/>
      <c r="AE1930" s="49"/>
      <c r="AF1930" s="256"/>
      <c r="AG1930" s="256"/>
      <c r="AH1930" s="256"/>
      <c r="AI1930" s="256"/>
      <c r="AJ1930" s="256"/>
      <c r="AK1930" s="256"/>
      <c r="AL1930" s="256"/>
      <c r="AM1930" s="256"/>
      <c r="AN1930" s="256"/>
      <c r="AO1930" s="256"/>
      <c r="AP1930" s="256"/>
      <c r="AQ1930" s="256"/>
      <c r="AR1930" s="256"/>
      <c r="AS1930" s="256"/>
      <c r="AT1930" s="256"/>
      <c r="AU1930" s="256"/>
      <c r="AV1930" s="256"/>
      <c r="AW1930" s="256"/>
      <c r="AX1930" s="256"/>
      <c r="AY1930" s="256"/>
      <c r="AZ1930" s="256"/>
      <c r="BA1930" s="256"/>
      <c r="BB1930" s="256"/>
      <c r="BC1930" s="256"/>
      <c r="BD1930" s="256"/>
      <c r="BE1930" s="249"/>
      <c r="BF1930" s="249"/>
      <c r="BG1930" s="249"/>
      <c r="BH1930" s="249"/>
      <c r="BI1930" s="249"/>
      <c r="BJ1930" s="249"/>
      <c r="BK1930" s="249"/>
      <c r="BL1930" s="249"/>
      <c r="BM1930" s="249"/>
      <c r="BN1930" s="249"/>
      <c r="BO1930" s="249"/>
      <c r="BP1930" s="249"/>
      <c r="BQ1930" s="249"/>
      <c r="BR1930" s="249"/>
      <c r="BS1930" s="249"/>
      <c r="BT1930" s="249"/>
      <c r="BU1930" s="249"/>
      <c r="BV1930" s="249"/>
      <c r="BW1930" s="249"/>
      <c r="BX1930" s="249"/>
      <c r="BY1930" s="121"/>
      <c r="BZ1930" s="121"/>
      <c r="CA1930" s="121"/>
      <c r="CB1930" s="121"/>
      <c r="CC1930" s="121"/>
    </row>
    <row r="1931" spans="1:81" s="1" customFormat="1" ht="10.5" customHeight="1" thickBot="1" x14ac:dyDescent="0.25">
      <c r="A1931" s="1423"/>
      <c r="B1931" s="1427"/>
      <c r="C1931" s="197"/>
      <c r="D1931" s="166" t="s">
        <v>35</v>
      </c>
      <c r="E1931" s="45">
        <f>(E1929-E1930)/E1928</f>
        <v>4.8961038961038961</v>
      </c>
      <c r="F1931" s="45">
        <f>(F1929-F1930)/F1928</f>
        <v>4.848684210526315</v>
      </c>
      <c r="G1931" s="45">
        <f>(G1929-G1930)/G1928</f>
        <v>4.8754098360655744</v>
      </c>
      <c r="H1931" s="286">
        <f t="shared" ref="H1931:AB1931" si="685">(H1929-H1930)/H1928</f>
        <v>4.8697068403908794</v>
      </c>
      <c r="I1931" s="45">
        <f t="shared" si="685"/>
        <v>4.8316831683168315</v>
      </c>
      <c r="J1931" s="45">
        <f t="shared" si="685"/>
        <v>4.8211920529801331</v>
      </c>
      <c r="K1931" s="45">
        <f t="shared" si="685"/>
        <v>4.8178807947019866</v>
      </c>
      <c r="L1931" s="45">
        <f t="shared" si="685"/>
        <v>4.9735099337748352</v>
      </c>
      <c r="M1931" s="45">
        <f t="shared" si="685"/>
        <v>5.0825082508250823</v>
      </c>
      <c r="N1931" s="286">
        <f t="shared" si="685"/>
        <v>5.1850649350649354</v>
      </c>
      <c r="O1931" s="45">
        <f t="shared" si="685"/>
        <v>5.183279742765273</v>
      </c>
      <c r="P1931" s="45">
        <f t="shared" si="685"/>
        <v>5.1856677524429964</v>
      </c>
      <c r="Q1931" s="45">
        <f t="shared" si="685"/>
        <v>5.1720779220779223</v>
      </c>
      <c r="R1931" s="45">
        <f t="shared" si="685"/>
        <v>5.1089743589743586</v>
      </c>
      <c r="S1931" s="45">
        <f t="shared" si="685"/>
        <v>4.9522292993630579</v>
      </c>
      <c r="T1931" s="45">
        <f t="shared" si="685"/>
        <v>4.9746835443037982</v>
      </c>
      <c r="U1931" s="45">
        <f t="shared" si="685"/>
        <v>4.9064516129032247</v>
      </c>
      <c r="V1931" s="286">
        <f t="shared" si="685"/>
        <v>4.9326923076923066</v>
      </c>
      <c r="W1931" s="45">
        <f t="shared" si="685"/>
        <v>4.9196141479099671</v>
      </c>
      <c r="X1931" s="45">
        <f t="shared" si="685"/>
        <v>4.909967845659164</v>
      </c>
      <c r="Y1931" s="45">
        <f t="shared" si="685"/>
        <v>4.897435897435896</v>
      </c>
      <c r="Z1931" s="45">
        <f t="shared" si="685"/>
        <v>4.8770226537216823</v>
      </c>
      <c r="AA1931" s="45">
        <f t="shared" si="685"/>
        <v>4.9163987138263661</v>
      </c>
      <c r="AB1931" s="45">
        <f t="shared" si="685"/>
        <v>4.9811912225705335</v>
      </c>
      <c r="AC1931" s="41"/>
      <c r="AD1931" s="43"/>
      <c r="AE1931" s="49"/>
      <c r="AF1931" s="256"/>
      <c r="AG1931" s="256"/>
      <c r="AH1931" s="256"/>
      <c r="AI1931" s="256"/>
      <c r="AJ1931" s="256"/>
      <c r="AK1931" s="256"/>
      <c r="AL1931" s="256"/>
      <c r="AM1931" s="256"/>
      <c r="AN1931" s="256"/>
      <c r="AO1931" s="256"/>
      <c r="AP1931" s="256"/>
      <c r="AQ1931" s="256"/>
      <c r="AR1931" s="256"/>
      <c r="AS1931" s="256"/>
      <c r="AT1931" s="256"/>
      <c r="AU1931" s="256"/>
      <c r="AV1931" s="256"/>
      <c r="AW1931" s="256"/>
      <c r="AX1931" s="256"/>
      <c r="AY1931" s="256"/>
      <c r="AZ1931" s="256"/>
      <c r="BA1931" s="256"/>
      <c r="BB1931" s="256"/>
      <c r="BC1931" s="256"/>
      <c r="BD1931" s="256"/>
      <c r="BE1931" s="249"/>
      <c r="BF1931" s="249"/>
      <c r="BG1931" s="249"/>
      <c r="BH1931" s="249"/>
      <c r="BI1931" s="249"/>
      <c r="BJ1931" s="249"/>
      <c r="BK1931" s="249"/>
      <c r="BL1931" s="249"/>
      <c r="BM1931" s="249"/>
      <c r="BN1931" s="249"/>
      <c r="BO1931" s="249"/>
      <c r="BP1931" s="249"/>
      <c r="BQ1931" s="249"/>
      <c r="BR1931" s="249"/>
      <c r="BS1931" s="249"/>
      <c r="BT1931" s="249"/>
      <c r="BU1931" s="249"/>
      <c r="BV1931" s="249"/>
      <c r="BW1931" s="249"/>
      <c r="BX1931" s="249"/>
      <c r="BY1931" s="121"/>
      <c r="BZ1931" s="121"/>
      <c r="CA1931" s="121"/>
      <c r="CB1931" s="121"/>
      <c r="CC1931" s="121"/>
    </row>
    <row r="1932" spans="1:81" s="1" customFormat="1" ht="10.5" customHeight="1" x14ac:dyDescent="0.2">
      <c r="A1932" s="1415" t="s">
        <v>6</v>
      </c>
      <c r="B1932" s="1442" t="s">
        <v>319</v>
      </c>
      <c r="C1932" s="695"/>
      <c r="D1932" s="726"/>
      <c r="E1932" s="1534" t="s">
        <v>439</v>
      </c>
      <c r="F1932" s="1535"/>
      <c r="G1932" s="61"/>
      <c r="H1932" s="303"/>
      <c r="I1932" s="61"/>
      <c r="J1932" s="61"/>
      <c r="K1932" s="61"/>
      <c r="L1932" s="61"/>
      <c r="M1932" s="61"/>
      <c r="N1932" s="303"/>
      <c r="O1932" s="61"/>
      <c r="P1932" s="61"/>
      <c r="Q1932" s="61"/>
      <c r="R1932" s="61"/>
      <c r="S1932" s="61"/>
      <c r="T1932" s="61"/>
      <c r="U1932" s="61"/>
      <c r="V1932" s="303"/>
      <c r="W1932" s="61"/>
      <c r="X1932" s="61"/>
      <c r="Y1932" s="61"/>
      <c r="Z1932" s="61"/>
      <c r="AA1932" s="61"/>
      <c r="AB1932" s="61"/>
      <c r="AC1932" s="41"/>
      <c r="AD1932" s="43"/>
      <c r="AE1932" s="49"/>
      <c r="AF1932" s="256"/>
      <c r="AG1932" s="256"/>
      <c r="AH1932" s="256"/>
      <c r="AI1932" s="256"/>
      <c r="AJ1932" s="256"/>
      <c r="AK1932" s="256"/>
      <c r="AL1932" s="256"/>
      <c r="AM1932" s="256"/>
      <c r="AN1932" s="256"/>
      <c r="AO1932" s="256"/>
      <c r="AP1932" s="256"/>
      <c r="AQ1932" s="256"/>
      <c r="AR1932" s="256"/>
      <c r="AS1932" s="256"/>
      <c r="AT1932" s="256"/>
      <c r="AU1932" s="256"/>
      <c r="AV1932" s="256"/>
      <c r="AW1932" s="256"/>
      <c r="AX1932" s="256"/>
      <c r="AY1932" s="256"/>
      <c r="AZ1932" s="256"/>
      <c r="BA1932" s="256"/>
      <c r="BB1932" s="256"/>
      <c r="BC1932" s="256"/>
      <c r="BD1932" s="256"/>
      <c r="BE1932" s="249"/>
      <c r="BF1932" s="249"/>
      <c r="BG1932" s="249"/>
      <c r="BH1932" s="249"/>
      <c r="BI1932" s="249"/>
      <c r="BJ1932" s="249"/>
      <c r="BK1932" s="249"/>
      <c r="BL1932" s="249"/>
      <c r="BM1932" s="249"/>
      <c r="BN1932" s="249"/>
      <c r="BO1932" s="249"/>
      <c r="BP1932" s="249"/>
      <c r="BQ1932" s="249"/>
      <c r="BR1932" s="249"/>
      <c r="BS1932" s="249"/>
      <c r="BT1932" s="249"/>
      <c r="BU1932" s="249"/>
      <c r="BV1932" s="249"/>
      <c r="BW1932" s="249"/>
      <c r="BX1932" s="249"/>
      <c r="BY1932" s="121"/>
      <c r="BZ1932" s="121"/>
      <c r="CA1932" s="121"/>
      <c r="CB1932" s="121"/>
      <c r="CC1932" s="121"/>
    </row>
    <row r="1933" spans="1:81" s="1" customFormat="1" ht="10.5" customHeight="1" x14ac:dyDescent="0.2">
      <c r="A1933" s="1439"/>
      <c r="B1933" s="1443"/>
      <c r="C1933" s="846" t="s">
        <v>118</v>
      </c>
      <c r="D1933" s="102" t="s">
        <v>27</v>
      </c>
      <c r="E1933" s="70">
        <f>ROUND(SQRT(E1934^2+E1935^2)*1000/(1.73*E1850),0)</f>
        <v>0</v>
      </c>
      <c r="F1933" s="67">
        <f t="shared" ref="F1933:AB1933" si="686">ROUND(SQRT(F1934^2+F1935^2)*1000/(1.73*F1850),0)</f>
        <v>0</v>
      </c>
      <c r="G1933" s="67">
        <f t="shared" si="686"/>
        <v>0</v>
      </c>
      <c r="H1933" s="273">
        <f t="shared" si="686"/>
        <v>0</v>
      </c>
      <c r="I1933" s="67">
        <f t="shared" si="686"/>
        <v>0</v>
      </c>
      <c r="J1933" s="67">
        <f t="shared" si="686"/>
        <v>0</v>
      </c>
      <c r="K1933" s="67">
        <f t="shared" si="686"/>
        <v>0</v>
      </c>
      <c r="L1933" s="67">
        <f t="shared" si="686"/>
        <v>0</v>
      </c>
      <c r="M1933" s="67">
        <f t="shared" si="686"/>
        <v>0</v>
      </c>
      <c r="N1933" s="273">
        <f t="shared" si="686"/>
        <v>0</v>
      </c>
      <c r="O1933" s="67">
        <f t="shared" si="686"/>
        <v>0</v>
      </c>
      <c r="P1933" s="67">
        <f t="shared" si="686"/>
        <v>0</v>
      </c>
      <c r="Q1933" s="67">
        <f t="shared" si="686"/>
        <v>0</v>
      </c>
      <c r="R1933" s="67">
        <f t="shared" si="686"/>
        <v>0</v>
      </c>
      <c r="S1933" s="67">
        <f t="shared" si="686"/>
        <v>0</v>
      </c>
      <c r="T1933" s="67">
        <f t="shared" si="686"/>
        <v>0</v>
      </c>
      <c r="U1933" s="67">
        <f t="shared" si="686"/>
        <v>0</v>
      </c>
      <c r="V1933" s="273">
        <f t="shared" si="686"/>
        <v>0</v>
      </c>
      <c r="W1933" s="67">
        <f t="shared" si="686"/>
        <v>0</v>
      </c>
      <c r="X1933" s="67">
        <f t="shared" si="686"/>
        <v>0</v>
      </c>
      <c r="Y1933" s="67">
        <f t="shared" si="686"/>
        <v>0</v>
      </c>
      <c r="Z1933" s="67">
        <f t="shared" si="686"/>
        <v>0</v>
      </c>
      <c r="AA1933" s="67">
        <f t="shared" si="686"/>
        <v>0</v>
      </c>
      <c r="AB1933" s="67">
        <f t="shared" si="686"/>
        <v>0</v>
      </c>
      <c r="AC1933" s="254"/>
      <c r="AD1933" s="129"/>
      <c r="AE1933" s="129"/>
      <c r="AF1933" s="256"/>
      <c r="AG1933" s="256"/>
      <c r="AH1933" s="256"/>
      <c r="AI1933" s="256"/>
      <c r="AJ1933" s="256"/>
      <c r="AK1933" s="256"/>
      <c r="AL1933" s="256"/>
      <c r="AM1933" s="256"/>
      <c r="AN1933" s="256"/>
      <c r="AO1933" s="256"/>
      <c r="AP1933" s="256"/>
      <c r="AQ1933" s="256"/>
      <c r="AR1933" s="256"/>
      <c r="AS1933" s="256"/>
      <c r="AT1933" s="256"/>
      <c r="AU1933" s="256"/>
      <c r="AV1933" s="256"/>
      <c r="AW1933" s="256"/>
      <c r="AX1933" s="256"/>
      <c r="AY1933" s="256"/>
      <c r="AZ1933" s="256"/>
      <c r="BA1933" s="256"/>
      <c r="BB1933" s="256"/>
      <c r="BC1933" s="256"/>
      <c r="BD1933" s="256"/>
      <c r="BE1933" s="249"/>
      <c r="BF1933" s="249"/>
      <c r="BG1933" s="249"/>
      <c r="BH1933" s="249"/>
      <c r="BI1933" s="249"/>
      <c r="BJ1933" s="249"/>
      <c r="BK1933" s="249"/>
      <c r="BL1933" s="249"/>
      <c r="BM1933" s="249"/>
      <c r="BN1933" s="249"/>
      <c r="BO1933" s="249"/>
      <c r="BP1933" s="249"/>
      <c r="BQ1933" s="249"/>
      <c r="BR1933" s="249"/>
      <c r="BS1933" s="249"/>
      <c r="BT1933" s="249"/>
      <c r="BU1933" s="249"/>
      <c r="BV1933" s="249"/>
      <c r="BW1933" s="249"/>
      <c r="BX1933" s="249"/>
      <c r="BY1933" s="121"/>
      <c r="BZ1933" s="121"/>
      <c r="CA1933" s="121"/>
      <c r="CB1933" s="121"/>
      <c r="CC1933" s="121"/>
    </row>
    <row r="1934" spans="1:81" s="1" customFormat="1" ht="10.5" customHeight="1" x14ac:dyDescent="0.2">
      <c r="A1934" s="1439"/>
      <c r="B1934" s="1443"/>
      <c r="C1934" s="846" t="s">
        <v>450</v>
      </c>
      <c r="D1934" s="102" t="s">
        <v>108</v>
      </c>
      <c r="E1934" s="51">
        <v>0</v>
      </c>
      <c r="F1934" s="51">
        <v>0</v>
      </c>
      <c r="G1934" s="51">
        <v>0</v>
      </c>
      <c r="H1934" s="330">
        <v>0</v>
      </c>
      <c r="I1934" s="51">
        <v>0</v>
      </c>
      <c r="J1934" s="51">
        <v>0</v>
      </c>
      <c r="K1934" s="51">
        <v>0</v>
      </c>
      <c r="L1934" s="51">
        <v>0</v>
      </c>
      <c r="M1934" s="51">
        <v>0</v>
      </c>
      <c r="N1934" s="330">
        <v>0</v>
      </c>
      <c r="O1934" s="51">
        <v>0</v>
      </c>
      <c r="P1934" s="51">
        <v>0</v>
      </c>
      <c r="Q1934" s="51">
        <v>0</v>
      </c>
      <c r="R1934" s="51">
        <v>0</v>
      </c>
      <c r="S1934" s="51">
        <v>0</v>
      </c>
      <c r="T1934" s="51">
        <v>0</v>
      </c>
      <c r="U1934" s="51">
        <v>0</v>
      </c>
      <c r="V1934" s="330">
        <v>0</v>
      </c>
      <c r="W1934" s="51">
        <v>0</v>
      </c>
      <c r="X1934" s="51">
        <v>0</v>
      </c>
      <c r="Y1934" s="51">
        <v>0</v>
      </c>
      <c r="Z1934" s="51">
        <v>0</v>
      </c>
      <c r="AA1934" s="51">
        <v>0</v>
      </c>
      <c r="AB1934" s="51">
        <v>0</v>
      </c>
      <c r="AC1934" s="41">
        <f>SUM(E1934:AB1934)</f>
        <v>0</v>
      </c>
      <c r="AD1934" s="43">
        <f>SUM(E1935:AB1935)</f>
        <v>0</v>
      </c>
      <c r="AE1934" s="275">
        <v>7.2</v>
      </c>
      <c r="AF1934" s="76"/>
      <c r="AG1934" s="76"/>
      <c r="AH1934" s="76"/>
      <c r="AI1934" s="76"/>
      <c r="AJ1934" s="76"/>
      <c r="AK1934" s="76"/>
      <c r="AL1934" s="76"/>
      <c r="AM1934" s="76"/>
      <c r="AN1934" s="76"/>
      <c r="AO1934" s="76"/>
      <c r="AP1934" s="76"/>
      <c r="AQ1934" s="76"/>
      <c r="AR1934" s="76"/>
      <c r="AS1934" s="76"/>
      <c r="AT1934" s="76"/>
      <c r="AU1934" s="76"/>
      <c r="AV1934" s="76"/>
      <c r="AW1934" s="76"/>
      <c r="AX1934" s="76"/>
      <c r="AY1934" s="76"/>
      <c r="AZ1934" s="76"/>
      <c r="BA1934" s="76"/>
      <c r="BB1934" s="76"/>
      <c r="BC1934" s="76"/>
      <c r="BD1934" s="76"/>
      <c r="BE1934" s="76"/>
      <c r="BF1934" s="76"/>
      <c r="BG1934" s="76"/>
      <c r="BH1934" s="249"/>
      <c r="BI1934" s="249"/>
      <c r="BJ1934" s="249"/>
      <c r="BK1934" s="249"/>
      <c r="BL1934" s="249"/>
      <c r="BM1934" s="249"/>
      <c r="BN1934" s="249"/>
      <c r="BO1934" s="249"/>
      <c r="BP1934" s="249"/>
      <c r="BQ1934" s="249"/>
      <c r="BR1934" s="249"/>
      <c r="BS1934" s="249"/>
      <c r="BT1934" s="249"/>
      <c r="BU1934" s="249"/>
      <c r="BV1934" s="249"/>
      <c r="BW1934" s="249"/>
      <c r="BX1934" s="249"/>
      <c r="BY1934" s="121"/>
      <c r="BZ1934" s="121"/>
      <c r="CA1934" s="121"/>
      <c r="CB1934" s="121"/>
      <c r="CC1934" s="121"/>
    </row>
    <row r="1935" spans="1:81" s="1" customFormat="1" ht="10.5" customHeight="1" x14ac:dyDescent="0.2">
      <c r="A1935" s="1439"/>
      <c r="B1935" s="1443"/>
      <c r="C1935" s="846" t="s">
        <v>450</v>
      </c>
      <c r="D1935" s="102" t="s">
        <v>109</v>
      </c>
      <c r="E1935" s="51">
        <v>0</v>
      </c>
      <c r="F1935" s="42">
        <v>0</v>
      </c>
      <c r="G1935" s="42">
        <v>0</v>
      </c>
      <c r="H1935" s="255">
        <v>0</v>
      </c>
      <c r="I1935" s="42">
        <v>0</v>
      </c>
      <c r="J1935" s="42">
        <v>0</v>
      </c>
      <c r="K1935" s="42">
        <v>0</v>
      </c>
      <c r="L1935" s="42">
        <v>0</v>
      </c>
      <c r="M1935" s="42">
        <v>0</v>
      </c>
      <c r="N1935" s="255">
        <v>0</v>
      </c>
      <c r="O1935" s="42">
        <v>0</v>
      </c>
      <c r="P1935" s="42">
        <v>0</v>
      </c>
      <c r="Q1935" s="42">
        <v>0</v>
      </c>
      <c r="R1935" s="42">
        <v>0</v>
      </c>
      <c r="S1935" s="42">
        <v>0</v>
      </c>
      <c r="T1935" s="42">
        <v>0</v>
      </c>
      <c r="U1935" s="42">
        <v>0</v>
      </c>
      <c r="V1935" s="255">
        <v>0</v>
      </c>
      <c r="W1935" s="42">
        <v>0</v>
      </c>
      <c r="X1935" s="42">
        <v>0</v>
      </c>
      <c r="Y1935" s="42">
        <v>0</v>
      </c>
      <c r="Z1935" s="42">
        <v>0</v>
      </c>
      <c r="AA1935" s="42">
        <v>0</v>
      </c>
      <c r="AB1935" s="42">
        <v>0</v>
      </c>
      <c r="AC1935" s="254"/>
      <c r="AD1935" s="129"/>
      <c r="AE1935" s="129"/>
      <c r="AF1935" s="256"/>
      <c r="AG1935" s="256"/>
      <c r="AH1935" s="256"/>
      <c r="AI1935" s="256"/>
      <c r="AJ1935" s="256"/>
      <c r="AK1935" s="256"/>
      <c r="AL1935" s="256"/>
      <c r="AM1935" s="256"/>
      <c r="AN1935" s="256"/>
      <c r="AO1935" s="256"/>
      <c r="AP1935" s="256"/>
      <c r="AQ1935" s="256"/>
      <c r="AR1935" s="256"/>
      <c r="AS1935" s="256"/>
      <c r="AT1935" s="256"/>
      <c r="AU1935" s="256"/>
      <c r="AV1935" s="256"/>
      <c r="AW1935" s="256"/>
      <c r="AX1935" s="256"/>
      <c r="AY1935" s="256"/>
      <c r="AZ1935" s="256"/>
      <c r="BA1935" s="256"/>
      <c r="BB1935" s="256"/>
      <c r="BC1935" s="256"/>
      <c r="BD1935" s="256"/>
      <c r="BE1935" s="249"/>
      <c r="BF1935" s="249"/>
      <c r="BG1935" s="249"/>
      <c r="BH1935" s="249"/>
      <c r="BI1935" s="249"/>
      <c r="BJ1935" s="249"/>
      <c r="BK1935" s="249"/>
      <c r="BL1935" s="249"/>
      <c r="BM1935" s="249"/>
      <c r="BN1935" s="249"/>
      <c r="BO1935" s="249"/>
      <c r="BP1935" s="249"/>
      <c r="BQ1935" s="249"/>
      <c r="BR1935" s="249"/>
      <c r="BS1935" s="249"/>
      <c r="BT1935" s="249"/>
      <c r="BU1935" s="249"/>
      <c r="BV1935" s="249"/>
      <c r="BW1935" s="249"/>
      <c r="BX1935" s="249"/>
      <c r="BY1935" s="121"/>
      <c r="BZ1935" s="121"/>
      <c r="CA1935" s="121"/>
      <c r="CB1935" s="121"/>
      <c r="CC1935" s="121"/>
    </row>
    <row r="1936" spans="1:81" s="1" customFormat="1" ht="10.5" customHeight="1" thickBot="1" x14ac:dyDescent="0.25">
      <c r="A1936" s="1441"/>
      <c r="B1936" s="1445"/>
      <c r="C1936" s="197"/>
      <c r="D1936" s="166" t="s">
        <v>35</v>
      </c>
      <c r="E1936" s="45" t="e">
        <f>E1935/E1934</f>
        <v>#DIV/0!</v>
      </c>
      <c r="F1936" s="45" t="e">
        <f t="shared" ref="F1936:AB1936" si="687">F1935/F1934</f>
        <v>#DIV/0!</v>
      </c>
      <c r="G1936" s="45" t="e">
        <f t="shared" si="687"/>
        <v>#DIV/0!</v>
      </c>
      <c r="H1936" s="286" t="e">
        <f t="shared" si="687"/>
        <v>#DIV/0!</v>
      </c>
      <c r="I1936" s="45" t="e">
        <f t="shared" si="687"/>
        <v>#DIV/0!</v>
      </c>
      <c r="J1936" s="45" t="e">
        <f t="shared" si="687"/>
        <v>#DIV/0!</v>
      </c>
      <c r="K1936" s="45" t="e">
        <f t="shared" si="687"/>
        <v>#DIV/0!</v>
      </c>
      <c r="L1936" s="45" t="e">
        <f t="shared" si="687"/>
        <v>#DIV/0!</v>
      </c>
      <c r="M1936" s="45" t="e">
        <f t="shared" si="687"/>
        <v>#DIV/0!</v>
      </c>
      <c r="N1936" s="286" t="e">
        <f t="shared" si="687"/>
        <v>#DIV/0!</v>
      </c>
      <c r="O1936" s="45" t="e">
        <f t="shared" si="687"/>
        <v>#DIV/0!</v>
      </c>
      <c r="P1936" s="45" t="e">
        <f t="shared" si="687"/>
        <v>#DIV/0!</v>
      </c>
      <c r="Q1936" s="45" t="e">
        <f t="shared" si="687"/>
        <v>#DIV/0!</v>
      </c>
      <c r="R1936" s="45" t="e">
        <f t="shared" si="687"/>
        <v>#DIV/0!</v>
      </c>
      <c r="S1936" s="45" t="e">
        <f t="shared" si="687"/>
        <v>#DIV/0!</v>
      </c>
      <c r="T1936" s="45" t="e">
        <f t="shared" si="687"/>
        <v>#DIV/0!</v>
      </c>
      <c r="U1936" s="45" t="e">
        <f t="shared" si="687"/>
        <v>#DIV/0!</v>
      </c>
      <c r="V1936" s="286" t="e">
        <f t="shared" si="687"/>
        <v>#DIV/0!</v>
      </c>
      <c r="W1936" s="45" t="e">
        <f t="shared" si="687"/>
        <v>#DIV/0!</v>
      </c>
      <c r="X1936" s="45" t="e">
        <f t="shared" si="687"/>
        <v>#DIV/0!</v>
      </c>
      <c r="Y1936" s="45" t="e">
        <f t="shared" si="687"/>
        <v>#DIV/0!</v>
      </c>
      <c r="Z1936" s="45" t="e">
        <f t="shared" si="687"/>
        <v>#DIV/0!</v>
      </c>
      <c r="AA1936" s="45" t="e">
        <f t="shared" si="687"/>
        <v>#DIV/0!</v>
      </c>
      <c r="AB1936" s="45" t="e">
        <f t="shared" si="687"/>
        <v>#DIV/0!</v>
      </c>
      <c r="AC1936" s="254"/>
      <c r="AD1936" s="129"/>
      <c r="AE1936" s="129"/>
      <c r="AF1936" s="256"/>
      <c r="AG1936" s="256"/>
      <c r="AH1936" s="256"/>
      <c r="AI1936" s="256"/>
      <c r="AJ1936" s="256"/>
      <c r="AK1936" s="256"/>
      <c r="AL1936" s="256"/>
      <c r="AM1936" s="256"/>
      <c r="AN1936" s="256"/>
      <c r="AO1936" s="256"/>
      <c r="AP1936" s="256"/>
      <c r="AQ1936" s="256"/>
      <c r="AR1936" s="256"/>
      <c r="AS1936" s="256"/>
      <c r="AT1936" s="256"/>
      <c r="AU1936" s="256"/>
      <c r="AV1936" s="256"/>
      <c r="AW1936" s="256"/>
      <c r="AX1936" s="256"/>
      <c r="AY1936" s="256"/>
      <c r="AZ1936" s="256"/>
      <c r="BA1936" s="256"/>
      <c r="BB1936" s="256"/>
      <c r="BC1936" s="256"/>
      <c r="BD1936" s="256"/>
      <c r="BE1936" s="249"/>
      <c r="BF1936" s="249"/>
      <c r="BG1936" s="249"/>
      <c r="BH1936" s="249"/>
      <c r="BI1936" s="249"/>
      <c r="BJ1936" s="249"/>
      <c r="BK1936" s="249"/>
      <c r="BL1936" s="249"/>
      <c r="BM1936" s="249"/>
      <c r="BN1936" s="249"/>
      <c r="BO1936" s="249"/>
      <c r="BP1936" s="249"/>
      <c r="BQ1936" s="249"/>
      <c r="BR1936" s="249"/>
      <c r="BS1936" s="249"/>
      <c r="BT1936" s="249"/>
      <c r="BU1936" s="249"/>
      <c r="BV1936" s="249"/>
      <c r="BW1936" s="249"/>
      <c r="BX1936" s="249"/>
      <c r="BY1936" s="121"/>
      <c r="BZ1936" s="121"/>
      <c r="CA1936" s="121"/>
      <c r="CB1936" s="121"/>
      <c r="CC1936" s="121"/>
    </row>
    <row r="1937" spans="1:81" s="1" customFormat="1" ht="10.5" customHeight="1" x14ac:dyDescent="0.2">
      <c r="A1937" s="1415" t="s">
        <v>13</v>
      </c>
      <c r="B1937" s="1442" t="s">
        <v>323</v>
      </c>
      <c r="C1937" s="695"/>
      <c r="D1937" s="726"/>
      <c r="E1937" s="1534" t="s">
        <v>439</v>
      </c>
      <c r="F1937" s="1535"/>
      <c r="G1937" s="61"/>
      <c r="H1937" s="303"/>
      <c r="I1937" s="61"/>
      <c r="J1937" s="61"/>
      <c r="K1937" s="61"/>
      <c r="L1937" s="61"/>
      <c r="M1937" s="61"/>
      <c r="N1937" s="303"/>
      <c r="O1937" s="61"/>
      <c r="P1937" s="61"/>
      <c r="Q1937" s="61"/>
      <c r="R1937" s="61"/>
      <c r="S1937" s="61"/>
      <c r="T1937" s="61"/>
      <c r="U1937" s="61"/>
      <c r="V1937" s="303"/>
      <c r="W1937" s="61"/>
      <c r="X1937" s="61"/>
      <c r="Y1937" s="61"/>
      <c r="Z1937" s="61"/>
      <c r="AA1937" s="61"/>
      <c r="AB1937" s="61"/>
      <c r="AC1937" s="41"/>
      <c r="AD1937" s="43"/>
      <c r="AE1937" s="49"/>
      <c r="AF1937" s="256"/>
      <c r="AG1937" s="256"/>
      <c r="AH1937" s="256"/>
      <c r="AI1937" s="256"/>
      <c r="AJ1937" s="256"/>
      <c r="AK1937" s="256"/>
      <c r="AL1937" s="256"/>
      <c r="AM1937" s="256"/>
      <c r="AN1937" s="256"/>
      <c r="AO1937" s="256"/>
      <c r="AP1937" s="256"/>
      <c r="AQ1937" s="256"/>
      <c r="AR1937" s="256"/>
      <c r="AS1937" s="256"/>
      <c r="AT1937" s="256"/>
      <c r="AU1937" s="256"/>
      <c r="AV1937" s="256"/>
      <c r="AW1937" s="256"/>
      <c r="AX1937" s="256"/>
      <c r="AY1937" s="256"/>
      <c r="AZ1937" s="256"/>
      <c r="BA1937" s="256"/>
      <c r="BB1937" s="256"/>
      <c r="BC1937" s="256"/>
      <c r="BD1937" s="256"/>
      <c r="BE1937" s="249"/>
      <c r="BF1937" s="249"/>
      <c r="BG1937" s="249"/>
      <c r="BH1937" s="249"/>
      <c r="BI1937" s="249"/>
      <c r="BJ1937" s="249"/>
      <c r="BK1937" s="249"/>
      <c r="BL1937" s="249"/>
      <c r="BM1937" s="249"/>
      <c r="BN1937" s="249"/>
      <c r="BO1937" s="249"/>
      <c r="BP1937" s="249"/>
      <c r="BQ1937" s="249"/>
      <c r="BR1937" s="249"/>
      <c r="BS1937" s="249"/>
      <c r="BT1937" s="249"/>
      <c r="BU1937" s="249"/>
      <c r="BV1937" s="249"/>
      <c r="BW1937" s="249"/>
      <c r="BX1937" s="249"/>
      <c r="BY1937" s="121"/>
      <c r="BZ1937" s="121"/>
      <c r="CA1937" s="121"/>
      <c r="CB1937" s="121"/>
      <c r="CC1937" s="121"/>
    </row>
    <row r="1938" spans="1:81" s="1" customFormat="1" ht="10.5" customHeight="1" x14ac:dyDescent="0.2">
      <c r="A1938" s="1439"/>
      <c r="B1938" s="1443"/>
      <c r="C1938" s="846" t="s">
        <v>115</v>
      </c>
      <c r="D1938" s="102" t="s">
        <v>27</v>
      </c>
      <c r="E1938" s="67">
        <v>0</v>
      </c>
      <c r="F1938" s="67">
        <v>0</v>
      </c>
      <c r="G1938" s="67">
        <v>0</v>
      </c>
      <c r="H1938" s="273">
        <v>0</v>
      </c>
      <c r="I1938" s="67">
        <v>0</v>
      </c>
      <c r="J1938" s="67">
        <v>0</v>
      </c>
      <c r="K1938" s="67">
        <v>0</v>
      </c>
      <c r="L1938" s="67">
        <v>0</v>
      </c>
      <c r="M1938" s="67">
        <v>0</v>
      </c>
      <c r="N1938" s="273">
        <v>0</v>
      </c>
      <c r="O1938" s="67">
        <v>0</v>
      </c>
      <c r="P1938" s="67">
        <v>0</v>
      </c>
      <c r="Q1938" s="67">
        <v>0</v>
      </c>
      <c r="R1938" s="67">
        <v>0</v>
      </c>
      <c r="S1938" s="67">
        <v>0</v>
      </c>
      <c r="T1938" s="67">
        <v>0</v>
      </c>
      <c r="U1938" s="67">
        <v>0</v>
      </c>
      <c r="V1938" s="273">
        <v>0</v>
      </c>
      <c r="W1938" s="67">
        <v>0</v>
      </c>
      <c r="X1938" s="67">
        <v>0</v>
      </c>
      <c r="Y1938" s="67">
        <v>0</v>
      </c>
      <c r="Z1938" s="67">
        <v>0</v>
      </c>
      <c r="AA1938" s="67">
        <v>0</v>
      </c>
      <c r="AB1938" s="67">
        <v>0</v>
      </c>
      <c r="AC1938" s="254"/>
      <c r="AD1938" s="129"/>
      <c r="AE1938" s="49"/>
      <c r="AF1938" s="256"/>
      <c r="AG1938" s="256"/>
      <c r="AH1938" s="256"/>
      <c r="AI1938" s="256"/>
      <c r="AJ1938" s="256"/>
      <c r="AK1938" s="256"/>
      <c r="AL1938" s="256"/>
      <c r="AM1938" s="256"/>
      <c r="AN1938" s="256"/>
      <c r="AO1938" s="256"/>
      <c r="AP1938" s="256"/>
      <c r="AQ1938" s="256"/>
      <c r="AR1938" s="256"/>
      <c r="AS1938" s="256"/>
      <c r="AT1938" s="256"/>
      <c r="AU1938" s="256"/>
      <c r="AV1938" s="256"/>
      <c r="AW1938" s="256"/>
      <c r="AX1938" s="256"/>
      <c r="AY1938" s="256"/>
      <c r="AZ1938" s="256"/>
      <c r="BA1938" s="256"/>
      <c r="BB1938" s="256"/>
      <c r="BC1938" s="256"/>
      <c r="BD1938" s="256"/>
      <c r="BE1938" s="249"/>
      <c r="BF1938" s="249"/>
      <c r="BG1938" s="249"/>
      <c r="BH1938" s="249"/>
      <c r="BI1938" s="249"/>
      <c r="BJ1938" s="249"/>
      <c r="BK1938" s="249"/>
      <c r="BL1938" s="249"/>
      <c r="BM1938" s="249"/>
      <c r="BN1938" s="249"/>
      <c r="BO1938" s="249"/>
      <c r="BP1938" s="249"/>
      <c r="BQ1938" s="249"/>
      <c r="BR1938" s="249"/>
      <c r="BS1938" s="249"/>
      <c r="BT1938" s="249"/>
      <c r="BU1938" s="249"/>
      <c r="BV1938" s="249"/>
      <c r="BW1938" s="249"/>
      <c r="BX1938" s="249"/>
      <c r="BY1938" s="121"/>
      <c r="BZ1938" s="121"/>
      <c r="CA1938" s="121"/>
      <c r="CB1938" s="121"/>
      <c r="CC1938" s="121"/>
    </row>
    <row r="1939" spans="1:81" s="1" customFormat="1" ht="10.5" customHeight="1" x14ac:dyDescent="0.2">
      <c r="A1939" s="1439"/>
      <c r="B1939" s="1443"/>
      <c r="C1939" s="846" t="s">
        <v>450</v>
      </c>
      <c r="D1939" s="102" t="s">
        <v>108</v>
      </c>
      <c r="E1939" s="51">
        <v>0</v>
      </c>
      <c r="F1939" s="51">
        <v>0</v>
      </c>
      <c r="G1939" s="51">
        <v>0</v>
      </c>
      <c r="H1939" s="330">
        <v>0</v>
      </c>
      <c r="I1939" s="51">
        <v>0</v>
      </c>
      <c r="J1939" s="51">
        <v>0</v>
      </c>
      <c r="K1939" s="51">
        <v>0</v>
      </c>
      <c r="L1939" s="51">
        <v>0</v>
      </c>
      <c r="M1939" s="51">
        <v>0</v>
      </c>
      <c r="N1939" s="330">
        <v>0</v>
      </c>
      <c r="O1939" s="51">
        <v>0</v>
      </c>
      <c r="P1939" s="51">
        <v>0</v>
      </c>
      <c r="Q1939" s="51">
        <v>0</v>
      </c>
      <c r="R1939" s="51">
        <v>0</v>
      </c>
      <c r="S1939" s="51">
        <v>0</v>
      </c>
      <c r="T1939" s="51">
        <v>0</v>
      </c>
      <c r="U1939" s="51">
        <v>0</v>
      </c>
      <c r="V1939" s="330">
        <v>0</v>
      </c>
      <c r="W1939" s="51">
        <v>0</v>
      </c>
      <c r="X1939" s="51">
        <v>0</v>
      </c>
      <c r="Y1939" s="51">
        <v>0</v>
      </c>
      <c r="Z1939" s="51">
        <v>0</v>
      </c>
      <c r="AA1939" s="51">
        <v>0</v>
      </c>
      <c r="AB1939" s="51">
        <v>0</v>
      </c>
      <c r="AC1939" s="41">
        <f>SUM(E1939:AB1939)</f>
        <v>0</v>
      </c>
      <c r="AD1939" s="43">
        <f>SUM(E1940:AB1940)</f>
        <v>0</v>
      </c>
      <c r="AE1939" s="49">
        <v>7.2</v>
      </c>
      <c r="AF1939" s="76"/>
      <c r="AG1939" s="76"/>
      <c r="AH1939" s="76"/>
      <c r="AI1939" s="76"/>
      <c r="AJ1939" s="76"/>
      <c r="AK1939" s="76"/>
      <c r="AL1939" s="76"/>
      <c r="AM1939" s="76"/>
      <c r="AN1939" s="76"/>
      <c r="AO1939" s="76"/>
      <c r="AP1939" s="76"/>
      <c r="AQ1939" s="76"/>
      <c r="AR1939" s="76"/>
      <c r="AS1939" s="76"/>
      <c r="AT1939" s="76"/>
      <c r="AU1939" s="76"/>
      <c r="AV1939" s="76"/>
      <c r="AW1939" s="76"/>
      <c r="AX1939" s="76"/>
      <c r="AY1939" s="76"/>
      <c r="AZ1939" s="76"/>
      <c r="BA1939" s="76"/>
      <c r="BB1939" s="76"/>
      <c r="BC1939" s="76"/>
      <c r="BD1939" s="76"/>
      <c r="BE1939" s="76"/>
      <c r="BF1939" s="76"/>
      <c r="BG1939" s="76"/>
      <c r="BH1939" s="249"/>
      <c r="BI1939" s="249"/>
      <c r="BJ1939" s="249"/>
      <c r="BK1939" s="249"/>
      <c r="BL1939" s="249"/>
      <c r="BM1939" s="249"/>
      <c r="BN1939" s="249"/>
      <c r="BO1939" s="249"/>
      <c r="BP1939" s="249"/>
      <c r="BQ1939" s="249"/>
      <c r="BR1939" s="249"/>
      <c r="BS1939" s="249"/>
      <c r="BT1939" s="249"/>
      <c r="BU1939" s="249"/>
      <c r="BV1939" s="249"/>
      <c r="BW1939" s="249"/>
      <c r="BX1939" s="249"/>
      <c r="BY1939" s="121"/>
      <c r="BZ1939" s="121"/>
      <c r="CA1939" s="121"/>
      <c r="CB1939" s="121"/>
      <c r="CC1939" s="121"/>
    </row>
    <row r="1940" spans="1:81" s="1" customFormat="1" ht="10.5" customHeight="1" x14ac:dyDescent="0.2">
      <c r="A1940" s="1439"/>
      <c r="B1940" s="1443"/>
      <c r="C1940" s="846" t="s">
        <v>450</v>
      </c>
      <c r="D1940" s="102" t="s">
        <v>109</v>
      </c>
      <c r="E1940" s="51">
        <v>0</v>
      </c>
      <c r="F1940" s="42">
        <v>0</v>
      </c>
      <c r="G1940" s="42">
        <v>0</v>
      </c>
      <c r="H1940" s="255">
        <v>0</v>
      </c>
      <c r="I1940" s="42">
        <v>0</v>
      </c>
      <c r="J1940" s="42">
        <v>0</v>
      </c>
      <c r="K1940" s="42">
        <v>0</v>
      </c>
      <c r="L1940" s="42">
        <v>0</v>
      </c>
      <c r="M1940" s="42">
        <v>0</v>
      </c>
      <c r="N1940" s="255">
        <v>0</v>
      </c>
      <c r="O1940" s="42">
        <v>0</v>
      </c>
      <c r="P1940" s="42">
        <v>0</v>
      </c>
      <c r="Q1940" s="42">
        <v>0</v>
      </c>
      <c r="R1940" s="42">
        <v>0</v>
      </c>
      <c r="S1940" s="42">
        <v>0</v>
      </c>
      <c r="T1940" s="42">
        <v>0</v>
      </c>
      <c r="U1940" s="42">
        <v>0</v>
      </c>
      <c r="V1940" s="255">
        <v>0</v>
      </c>
      <c r="W1940" s="42">
        <v>0</v>
      </c>
      <c r="X1940" s="42">
        <v>0</v>
      </c>
      <c r="Y1940" s="42">
        <v>0</v>
      </c>
      <c r="Z1940" s="42">
        <v>0</v>
      </c>
      <c r="AA1940" s="42">
        <v>0</v>
      </c>
      <c r="AB1940" s="42">
        <v>0</v>
      </c>
      <c r="AC1940" s="41"/>
      <c r="AD1940" s="43"/>
      <c r="AE1940" s="49"/>
      <c r="AF1940" s="256"/>
      <c r="AG1940" s="256"/>
      <c r="AH1940" s="256"/>
      <c r="AI1940" s="256"/>
      <c r="AJ1940" s="256"/>
      <c r="AK1940" s="256"/>
      <c r="AL1940" s="256"/>
      <c r="AM1940" s="256"/>
      <c r="AN1940" s="256"/>
      <c r="AO1940" s="256"/>
      <c r="AP1940" s="256"/>
      <c r="AQ1940" s="256"/>
      <c r="AR1940" s="256"/>
      <c r="AS1940" s="256"/>
      <c r="AT1940" s="256"/>
      <c r="AU1940" s="256"/>
      <c r="AV1940" s="256"/>
      <c r="AW1940" s="256"/>
      <c r="AX1940" s="256"/>
      <c r="AY1940" s="256"/>
      <c r="AZ1940" s="256"/>
      <c r="BA1940" s="256"/>
      <c r="BB1940" s="256"/>
      <c r="BC1940" s="256"/>
      <c r="BD1940" s="256"/>
      <c r="BE1940" s="249"/>
      <c r="BF1940" s="249"/>
      <c r="BG1940" s="249"/>
      <c r="BH1940" s="249"/>
      <c r="BI1940" s="249"/>
      <c r="BJ1940" s="249"/>
      <c r="BK1940" s="249"/>
      <c r="BL1940" s="249"/>
      <c r="BM1940" s="249"/>
      <c r="BN1940" s="249"/>
      <c r="BO1940" s="249"/>
      <c r="BP1940" s="249"/>
      <c r="BQ1940" s="249"/>
      <c r="BR1940" s="249"/>
      <c r="BS1940" s="249"/>
      <c r="BT1940" s="249"/>
      <c r="BU1940" s="249"/>
      <c r="BV1940" s="249"/>
      <c r="BW1940" s="249"/>
      <c r="BX1940" s="249"/>
      <c r="BY1940" s="121"/>
      <c r="BZ1940" s="121"/>
      <c r="CA1940" s="121"/>
      <c r="CB1940" s="121"/>
      <c r="CC1940" s="121"/>
    </row>
    <row r="1941" spans="1:81" s="1" customFormat="1" ht="10.5" customHeight="1" thickBot="1" x14ac:dyDescent="0.25">
      <c r="A1941" s="1441"/>
      <c r="B1941" s="1445"/>
      <c r="C1941" s="197"/>
      <c r="D1941" s="166" t="s">
        <v>35</v>
      </c>
      <c r="E1941" s="45" t="e">
        <f>E1940/E1939</f>
        <v>#DIV/0!</v>
      </c>
      <c r="F1941" s="45" t="e">
        <f t="shared" ref="F1941:AB1941" si="688">F1940/F1939</f>
        <v>#DIV/0!</v>
      </c>
      <c r="G1941" s="45" t="e">
        <f t="shared" si="688"/>
        <v>#DIV/0!</v>
      </c>
      <c r="H1941" s="286" t="e">
        <f t="shared" si="688"/>
        <v>#DIV/0!</v>
      </c>
      <c r="I1941" s="45" t="e">
        <f t="shared" si="688"/>
        <v>#DIV/0!</v>
      </c>
      <c r="J1941" s="45" t="e">
        <f t="shared" si="688"/>
        <v>#DIV/0!</v>
      </c>
      <c r="K1941" s="45" t="e">
        <f t="shared" si="688"/>
        <v>#DIV/0!</v>
      </c>
      <c r="L1941" s="45" t="e">
        <f t="shared" si="688"/>
        <v>#DIV/0!</v>
      </c>
      <c r="M1941" s="45" t="e">
        <f t="shared" si="688"/>
        <v>#DIV/0!</v>
      </c>
      <c r="N1941" s="286" t="e">
        <f t="shared" si="688"/>
        <v>#DIV/0!</v>
      </c>
      <c r="O1941" s="45" t="e">
        <f t="shared" si="688"/>
        <v>#DIV/0!</v>
      </c>
      <c r="P1941" s="45" t="e">
        <f t="shared" si="688"/>
        <v>#DIV/0!</v>
      </c>
      <c r="Q1941" s="45" t="e">
        <f t="shared" si="688"/>
        <v>#DIV/0!</v>
      </c>
      <c r="R1941" s="45" t="e">
        <f t="shared" si="688"/>
        <v>#DIV/0!</v>
      </c>
      <c r="S1941" s="45" t="e">
        <f t="shared" si="688"/>
        <v>#DIV/0!</v>
      </c>
      <c r="T1941" s="45" t="e">
        <f t="shared" si="688"/>
        <v>#DIV/0!</v>
      </c>
      <c r="U1941" s="45" t="e">
        <f t="shared" si="688"/>
        <v>#DIV/0!</v>
      </c>
      <c r="V1941" s="286" t="e">
        <f t="shared" si="688"/>
        <v>#DIV/0!</v>
      </c>
      <c r="W1941" s="45" t="e">
        <f t="shared" si="688"/>
        <v>#DIV/0!</v>
      </c>
      <c r="X1941" s="45" t="e">
        <f t="shared" si="688"/>
        <v>#DIV/0!</v>
      </c>
      <c r="Y1941" s="45" t="e">
        <f t="shared" si="688"/>
        <v>#DIV/0!</v>
      </c>
      <c r="Z1941" s="45" t="e">
        <f t="shared" si="688"/>
        <v>#DIV/0!</v>
      </c>
      <c r="AA1941" s="45" t="e">
        <f t="shared" si="688"/>
        <v>#DIV/0!</v>
      </c>
      <c r="AB1941" s="45" t="e">
        <f t="shared" si="688"/>
        <v>#DIV/0!</v>
      </c>
      <c r="AC1941" s="41"/>
      <c r="AD1941" s="43"/>
      <c r="AE1941" s="49"/>
      <c r="AF1941" s="256"/>
      <c r="AG1941" s="256"/>
      <c r="AH1941" s="256"/>
      <c r="AI1941" s="256"/>
      <c r="AJ1941" s="256"/>
      <c r="AK1941" s="256"/>
      <c r="AL1941" s="256"/>
      <c r="AM1941" s="256"/>
      <c r="AN1941" s="256"/>
      <c r="AO1941" s="256"/>
      <c r="AP1941" s="256"/>
      <c r="AQ1941" s="256"/>
      <c r="AR1941" s="256"/>
      <c r="AS1941" s="256"/>
      <c r="AT1941" s="256"/>
      <c r="AU1941" s="256"/>
      <c r="AV1941" s="256"/>
      <c r="AW1941" s="256"/>
      <c r="AX1941" s="256"/>
      <c r="AY1941" s="256"/>
      <c r="AZ1941" s="256"/>
      <c r="BA1941" s="256"/>
      <c r="BB1941" s="256"/>
      <c r="BC1941" s="256"/>
      <c r="BD1941" s="256"/>
      <c r="BE1941" s="249"/>
      <c r="BF1941" s="249"/>
      <c r="BG1941" s="249"/>
      <c r="BH1941" s="249"/>
      <c r="BI1941" s="249"/>
      <c r="BJ1941" s="249"/>
      <c r="BK1941" s="249"/>
      <c r="BL1941" s="249"/>
      <c r="BM1941" s="249"/>
      <c r="BN1941" s="249"/>
      <c r="BO1941" s="249"/>
      <c r="BP1941" s="249"/>
      <c r="BQ1941" s="249"/>
      <c r="BR1941" s="249"/>
      <c r="BS1941" s="249"/>
      <c r="BT1941" s="249"/>
      <c r="BU1941" s="249"/>
      <c r="BV1941" s="249"/>
      <c r="BW1941" s="249"/>
      <c r="BX1941" s="249"/>
      <c r="BY1941" s="121"/>
      <c r="BZ1941" s="121"/>
      <c r="CA1941" s="121"/>
      <c r="CB1941" s="121"/>
      <c r="CC1941" s="121"/>
    </row>
    <row r="1942" spans="1:81" s="1" customFormat="1" ht="10.5" customHeight="1" x14ac:dyDescent="0.2">
      <c r="A1942" s="1415" t="s">
        <v>67</v>
      </c>
      <c r="B1942" s="1442" t="s">
        <v>322</v>
      </c>
      <c r="C1942" s="695"/>
      <c r="D1942" s="726"/>
      <c r="E1942" s="1534" t="s">
        <v>439</v>
      </c>
      <c r="F1942" s="1535"/>
      <c r="G1942" s="61"/>
      <c r="H1942" s="303"/>
      <c r="I1942" s="61"/>
      <c r="J1942" s="61"/>
      <c r="K1942" s="61"/>
      <c r="L1942" s="61"/>
      <c r="M1942" s="61"/>
      <c r="N1942" s="303"/>
      <c r="O1942" s="61"/>
      <c r="P1942" s="61"/>
      <c r="Q1942" s="61"/>
      <c r="R1942" s="61"/>
      <c r="S1942" s="61"/>
      <c r="T1942" s="61"/>
      <c r="U1942" s="61"/>
      <c r="V1942" s="303"/>
      <c r="W1942" s="61"/>
      <c r="X1942" s="61"/>
      <c r="Y1942" s="61"/>
      <c r="Z1942" s="61"/>
      <c r="AA1942" s="61"/>
      <c r="AB1942" s="61"/>
      <c r="AC1942" s="41"/>
      <c r="AD1942" s="43"/>
      <c r="AE1942" s="49"/>
      <c r="AF1942" s="256"/>
      <c r="AG1942" s="256"/>
      <c r="AH1942" s="256"/>
      <c r="AI1942" s="256"/>
      <c r="AJ1942" s="256"/>
      <c r="AK1942" s="256"/>
      <c r="AL1942" s="256"/>
      <c r="AM1942" s="256"/>
      <c r="AN1942" s="256"/>
      <c r="AO1942" s="256"/>
      <c r="AP1942" s="256"/>
      <c r="AQ1942" s="256"/>
      <c r="AR1942" s="256"/>
      <c r="AS1942" s="256"/>
      <c r="AT1942" s="256"/>
      <c r="AU1942" s="256"/>
      <c r="AV1942" s="256"/>
      <c r="AW1942" s="256"/>
      <c r="AX1942" s="256"/>
      <c r="AY1942" s="256"/>
      <c r="AZ1942" s="256"/>
      <c r="BA1942" s="256"/>
      <c r="BB1942" s="256"/>
      <c r="BC1942" s="256"/>
      <c r="BD1942" s="256"/>
      <c r="BE1942" s="249"/>
      <c r="BF1942" s="249"/>
      <c r="BG1942" s="249"/>
      <c r="BH1942" s="249"/>
      <c r="BI1942" s="249"/>
      <c r="BJ1942" s="249"/>
      <c r="BK1942" s="249"/>
      <c r="BL1942" s="249"/>
      <c r="BM1942" s="249"/>
      <c r="BN1942" s="249"/>
      <c r="BO1942" s="249"/>
      <c r="BP1942" s="249"/>
      <c r="BQ1942" s="249"/>
      <c r="BR1942" s="249"/>
      <c r="BS1942" s="249"/>
      <c r="BT1942" s="249"/>
      <c r="BU1942" s="249"/>
      <c r="BV1942" s="249"/>
      <c r="BW1942" s="249"/>
      <c r="BX1942" s="249"/>
      <c r="BY1942" s="121"/>
      <c r="BZ1942" s="121"/>
      <c r="CA1942" s="121"/>
      <c r="CB1942" s="121"/>
      <c r="CC1942" s="121"/>
    </row>
    <row r="1943" spans="1:81" s="1" customFormat="1" ht="10.5" customHeight="1" x14ac:dyDescent="0.2">
      <c r="A1943" s="1439"/>
      <c r="B1943" s="1443"/>
      <c r="C1943" s="846" t="s">
        <v>117</v>
      </c>
      <c r="D1943" s="102" t="s">
        <v>27</v>
      </c>
      <c r="E1943" s="67">
        <v>0</v>
      </c>
      <c r="F1943" s="67">
        <v>0</v>
      </c>
      <c r="G1943" s="67">
        <v>0</v>
      </c>
      <c r="H1943" s="273">
        <v>0</v>
      </c>
      <c r="I1943" s="67">
        <v>0</v>
      </c>
      <c r="J1943" s="67">
        <v>0</v>
      </c>
      <c r="K1943" s="67">
        <v>0</v>
      </c>
      <c r="L1943" s="67">
        <v>0</v>
      </c>
      <c r="M1943" s="67">
        <v>0</v>
      </c>
      <c r="N1943" s="273">
        <v>0</v>
      </c>
      <c r="O1943" s="67">
        <v>0</v>
      </c>
      <c r="P1943" s="67">
        <v>0</v>
      </c>
      <c r="Q1943" s="67">
        <v>0</v>
      </c>
      <c r="R1943" s="67">
        <v>0</v>
      </c>
      <c r="S1943" s="67">
        <v>0</v>
      </c>
      <c r="T1943" s="67">
        <v>0</v>
      </c>
      <c r="U1943" s="67">
        <v>0</v>
      </c>
      <c r="V1943" s="273">
        <v>0</v>
      </c>
      <c r="W1943" s="67">
        <v>0</v>
      </c>
      <c r="X1943" s="67">
        <v>0</v>
      </c>
      <c r="Y1943" s="67">
        <v>0</v>
      </c>
      <c r="Z1943" s="67">
        <v>0</v>
      </c>
      <c r="AA1943" s="67">
        <v>0</v>
      </c>
      <c r="AB1943" s="67">
        <v>0</v>
      </c>
      <c r="AC1943" s="254"/>
      <c r="AD1943" s="129"/>
      <c r="AE1943" s="49"/>
      <c r="AF1943" s="256"/>
      <c r="AG1943" s="256"/>
      <c r="AH1943" s="256"/>
      <c r="AI1943" s="256"/>
      <c r="AJ1943" s="256"/>
      <c r="AK1943" s="256"/>
      <c r="AL1943" s="256"/>
      <c r="AM1943" s="256"/>
      <c r="AN1943" s="256"/>
      <c r="AO1943" s="256"/>
      <c r="AP1943" s="256"/>
      <c r="AQ1943" s="256"/>
      <c r="AR1943" s="256"/>
      <c r="AS1943" s="256"/>
      <c r="AT1943" s="256"/>
      <c r="AU1943" s="256"/>
      <c r="AV1943" s="256"/>
      <c r="AW1943" s="256"/>
      <c r="AX1943" s="256"/>
      <c r="AY1943" s="256"/>
      <c r="AZ1943" s="256"/>
      <c r="BA1943" s="256"/>
      <c r="BB1943" s="256"/>
      <c r="BC1943" s="256"/>
      <c r="BD1943" s="256"/>
      <c r="BE1943" s="249"/>
      <c r="BF1943" s="249"/>
      <c r="BG1943" s="249"/>
      <c r="BH1943" s="249"/>
      <c r="BI1943" s="249"/>
      <c r="BJ1943" s="249"/>
      <c r="BK1943" s="249"/>
      <c r="BL1943" s="249"/>
      <c r="BM1943" s="249"/>
      <c r="BN1943" s="249"/>
      <c r="BO1943" s="249"/>
      <c r="BP1943" s="249"/>
      <c r="BQ1943" s="249"/>
      <c r="BR1943" s="249"/>
      <c r="BS1943" s="249"/>
      <c r="BT1943" s="249"/>
      <c r="BU1943" s="249"/>
      <c r="BV1943" s="249"/>
      <c r="BW1943" s="249"/>
      <c r="BX1943" s="249"/>
      <c r="BY1943" s="121"/>
      <c r="BZ1943" s="121"/>
      <c r="CA1943" s="121"/>
      <c r="CB1943" s="121"/>
      <c r="CC1943" s="121"/>
    </row>
    <row r="1944" spans="1:81" s="1" customFormat="1" ht="10.5" customHeight="1" x14ac:dyDescent="0.2">
      <c r="A1944" s="1439"/>
      <c r="B1944" s="1443"/>
      <c r="C1944" s="846" t="s">
        <v>450</v>
      </c>
      <c r="D1944" s="102" t="s">
        <v>108</v>
      </c>
      <c r="E1944" s="51">
        <v>0</v>
      </c>
      <c r="F1944" s="51">
        <v>0</v>
      </c>
      <c r="G1944" s="51">
        <v>0</v>
      </c>
      <c r="H1944" s="330">
        <v>0</v>
      </c>
      <c r="I1944" s="51">
        <v>0</v>
      </c>
      <c r="J1944" s="51">
        <v>0</v>
      </c>
      <c r="K1944" s="51">
        <v>0</v>
      </c>
      <c r="L1944" s="51">
        <v>0</v>
      </c>
      <c r="M1944" s="51">
        <v>0</v>
      </c>
      <c r="N1944" s="330">
        <v>0</v>
      </c>
      <c r="O1944" s="51">
        <v>0</v>
      </c>
      <c r="P1944" s="51">
        <v>0</v>
      </c>
      <c r="Q1944" s="51">
        <v>0</v>
      </c>
      <c r="R1944" s="51">
        <v>0</v>
      </c>
      <c r="S1944" s="51">
        <v>0</v>
      </c>
      <c r="T1944" s="51">
        <v>0</v>
      </c>
      <c r="U1944" s="51">
        <v>0</v>
      </c>
      <c r="V1944" s="330">
        <v>0</v>
      </c>
      <c r="W1944" s="51">
        <v>0</v>
      </c>
      <c r="X1944" s="51">
        <v>0</v>
      </c>
      <c r="Y1944" s="51">
        <v>0</v>
      </c>
      <c r="Z1944" s="51">
        <v>0</v>
      </c>
      <c r="AA1944" s="51">
        <v>0</v>
      </c>
      <c r="AB1944" s="51">
        <v>0</v>
      </c>
      <c r="AC1944" s="41">
        <f>SUM(E1944:AB1944)</f>
        <v>0</v>
      </c>
      <c r="AD1944" s="43">
        <f>SUM(E1945:AB1945)</f>
        <v>0</v>
      </c>
      <c r="AE1944" s="49">
        <v>4.8</v>
      </c>
      <c r="AF1944" s="76"/>
      <c r="AG1944" s="76"/>
      <c r="AH1944" s="76"/>
      <c r="AI1944" s="76"/>
      <c r="AJ1944" s="76"/>
      <c r="AK1944" s="76"/>
      <c r="AL1944" s="76"/>
      <c r="AM1944" s="76"/>
      <c r="AN1944" s="76"/>
      <c r="AO1944" s="76"/>
      <c r="AP1944" s="76"/>
      <c r="AQ1944" s="76"/>
      <c r="AR1944" s="76"/>
      <c r="AS1944" s="76"/>
      <c r="AT1944" s="76"/>
      <c r="AU1944" s="76"/>
      <c r="AV1944" s="76"/>
      <c r="AW1944" s="76"/>
      <c r="AX1944" s="76"/>
      <c r="AY1944" s="76"/>
      <c r="AZ1944" s="76"/>
      <c r="BA1944" s="76"/>
      <c r="BB1944" s="76"/>
      <c r="BC1944" s="76"/>
      <c r="BD1944" s="76"/>
      <c r="BE1944" s="76"/>
      <c r="BF1944" s="76"/>
      <c r="BG1944" s="76"/>
      <c r="BH1944" s="249"/>
      <c r="BI1944" s="249"/>
      <c r="BJ1944" s="249"/>
      <c r="BK1944" s="249"/>
      <c r="BL1944" s="249"/>
      <c r="BM1944" s="249"/>
      <c r="BN1944" s="249"/>
      <c r="BO1944" s="249"/>
      <c r="BP1944" s="249"/>
      <c r="BQ1944" s="249"/>
      <c r="BR1944" s="249"/>
      <c r="BS1944" s="249"/>
      <c r="BT1944" s="249"/>
      <c r="BU1944" s="249"/>
      <c r="BV1944" s="249"/>
      <c r="BW1944" s="249"/>
      <c r="BX1944" s="249"/>
      <c r="BY1944" s="121"/>
      <c r="BZ1944" s="121"/>
      <c r="CA1944" s="121"/>
      <c r="CB1944" s="121"/>
      <c r="CC1944" s="121"/>
    </row>
    <row r="1945" spans="1:81" s="1" customFormat="1" ht="10.5" customHeight="1" x14ac:dyDescent="0.2">
      <c r="A1945" s="1439"/>
      <c r="B1945" s="1443"/>
      <c r="C1945" s="846" t="s">
        <v>450</v>
      </c>
      <c r="D1945" s="102" t="s">
        <v>109</v>
      </c>
      <c r="E1945" s="51">
        <v>0</v>
      </c>
      <c r="F1945" s="42">
        <v>0</v>
      </c>
      <c r="G1945" s="42">
        <v>0</v>
      </c>
      <c r="H1945" s="255">
        <v>0</v>
      </c>
      <c r="I1945" s="42">
        <v>0</v>
      </c>
      <c r="J1945" s="42">
        <v>0</v>
      </c>
      <c r="K1945" s="42">
        <v>0</v>
      </c>
      <c r="L1945" s="42">
        <v>0</v>
      </c>
      <c r="M1945" s="42">
        <v>0</v>
      </c>
      <c r="N1945" s="255">
        <v>0</v>
      </c>
      <c r="O1945" s="42">
        <v>0</v>
      </c>
      <c r="P1945" s="42">
        <v>0</v>
      </c>
      <c r="Q1945" s="42">
        <v>0</v>
      </c>
      <c r="R1945" s="42">
        <v>0</v>
      </c>
      <c r="S1945" s="42">
        <v>0</v>
      </c>
      <c r="T1945" s="42">
        <v>0</v>
      </c>
      <c r="U1945" s="42">
        <v>0</v>
      </c>
      <c r="V1945" s="255">
        <v>0</v>
      </c>
      <c r="W1945" s="42">
        <v>0</v>
      </c>
      <c r="X1945" s="42">
        <v>0</v>
      </c>
      <c r="Y1945" s="42">
        <v>0</v>
      </c>
      <c r="Z1945" s="42">
        <v>0</v>
      </c>
      <c r="AA1945" s="42">
        <v>0</v>
      </c>
      <c r="AB1945" s="42">
        <v>0</v>
      </c>
      <c r="AC1945" s="41"/>
      <c r="AD1945" s="43"/>
      <c r="AE1945" s="49"/>
      <c r="AF1945" s="256"/>
      <c r="AG1945" s="256"/>
      <c r="AH1945" s="256"/>
      <c r="AI1945" s="256"/>
      <c r="AJ1945" s="256"/>
      <c r="AK1945" s="256"/>
      <c r="AL1945" s="256"/>
      <c r="AM1945" s="256"/>
      <c r="AN1945" s="256"/>
      <c r="AO1945" s="256"/>
      <c r="AP1945" s="256"/>
      <c r="AQ1945" s="256"/>
      <c r="AR1945" s="256"/>
      <c r="AS1945" s="256"/>
      <c r="AT1945" s="256"/>
      <c r="AU1945" s="256"/>
      <c r="AV1945" s="256"/>
      <c r="AW1945" s="256"/>
      <c r="AX1945" s="256"/>
      <c r="AY1945" s="256"/>
      <c r="AZ1945" s="256"/>
      <c r="BA1945" s="256"/>
      <c r="BB1945" s="256"/>
      <c r="BC1945" s="256"/>
      <c r="BD1945" s="256"/>
      <c r="BE1945" s="249"/>
      <c r="BF1945" s="249"/>
      <c r="BG1945" s="249"/>
      <c r="BH1945" s="249"/>
      <c r="BI1945" s="249"/>
      <c r="BJ1945" s="249"/>
      <c r="BK1945" s="249"/>
      <c r="BL1945" s="249"/>
      <c r="BM1945" s="249"/>
      <c r="BN1945" s="249"/>
      <c r="BO1945" s="249"/>
      <c r="BP1945" s="249"/>
      <c r="BQ1945" s="249"/>
      <c r="BR1945" s="249"/>
      <c r="BS1945" s="249"/>
      <c r="BT1945" s="249"/>
      <c r="BU1945" s="249"/>
      <c r="BV1945" s="249"/>
      <c r="BW1945" s="249"/>
      <c r="BX1945" s="249"/>
      <c r="BY1945" s="121"/>
      <c r="BZ1945" s="121"/>
      <c r="CA1945" s="121"/>
      <c r="CB1945" s="121"/>
      <c r="CC1945" s="121"/>
    </row>
    <row r="1946" spans="1:81" s="1" customFormat="1" ht="10.5" customHeight="1" thickBot="1" x14ac:dyDescent="0.25">
      <c r="A1946" s="1441"/>
      <c r="B1946" s="1445"/>
      <c r="C1946" s="197"/>
      <c r="D1946" s="166" t="s">
        <v>35</v>
      </c>
      <c r="E1946" s="45" t="e">
        <f>E1945/E1944</f>
        <v>#DIV/0!</v>
      </c>
      <c r="F1946" s="45" t="e">
        <f t="shared" ref="F1946:AB1946" si="689">F1945/F1944</f>
        <v>#DIV/0!</v>
      </c>
      <c r="G1946" s="45" t="e">
        <f t="shared" si="689"/>
        <v>#DIV/0!</v>
      </c>
      <c r="H1946" s="286" t="e">
        <f t="shared" si="689"/>
        <v>#DIV/0!</v>
      </c>
      <c r="I1946" s="45" t="e">
        <f t="shared" si="689"/>
        <v>#DIV/0!</v>
      </c>
      <c r="J1946" s="45" t="e">
        <f t="shared" si="689"/>
        <v>#DIV/0!</v>
      </c>
      <c r="K1946" s="45" t="e">
        <f t="shared" si="689"/>
        <v>#DIV/0!</v>
      </c>
      <c r="L1946" s="45" t="e">
        <f t="shared" si="689"/>
        <v>#DIV/0!</v>
      </c>
      <c r="M1946" s="45" t="e">
        <f t="shared" si="689"/>
        <v>#DIV/0!</v>
      </c>
      <c r="N1946" s="286" t="e">
        <f t="shared" si="689"/>
        <v>#DIV/0!</v>
      </c>
      <c r="O1946" s="45" t="e">
        <f t="shared" si="689"/>
        <v>#DIV/0!</v>
      </c>
      <c r="P1946" s="45" t="e">
        <f t="shared" si="689"/>
        <v>#DIV/0!</v>
      </c>
      <c r="Q1946" s="45" t="e">
        <f t="shared" si="689"/>
        <v>#DIV/0!</v>
      </c>
      <c r="R1946" s="45" t="e">
        <f t="shared" si="689"/>
        <v>#DIV/0!</v>
      </c>
      <c r="S1946" s="45" t="e">
        <f t="shared" si="689"/>
        <v>#DIV/0!</v>
      </c>
      <c r="T1946" s="45" t="e">
        <f t="shared" si="689"/>
        <v>#DIV/0!</v>
      </c>
      <c r="U1946" s="45" t="e">
        <f t="shared" si="689"/>
        <v>#DIV/0!</v>
      </c>
      <c r="V1946" s="286" t="e">
        <f t="shared" si="689"/>
        <v>#DIV/0!</v>
      </c>
      <c r="W1946" s="45" t="e">
        <f t="shared" si="689"/>
        <v>#DIV/0!</v>
      </c>
      <c r="X1946" s="45" t="e">
        <f t="shared" si="689"/>
        <v>#DIV/0!</v>
      </c>
      <c r="Y1946" s="45" t="e">
        <f t="shared" si="689"/>
        <v>#DIV/0!</v>
      </c>
      <c r="Z1946" s="45" t="e">
        <f t="shared" si="689"/>
        <v>#DIV/0!</v>
      </c>
      <c r="AA1946" s="45" t="e">
        <f t="shared" si="689"/>
        <v>#DIV/0!</v>
      </c>
      <c r="AB1946" s="45" t="e">
        <f t="shared" si="689"/>
        <v>#DIV/0!</v>
      </c>
      <c r="AC1946" s="41"/>
      <c r="AD1946" s="43"/>
      <c r="AE1946" s="49"/>
      <c r="AF1946" s="256"/>
      <c r="AG1946" s="256"/>
      <c r="AH1946" s="256"/>
      <c r="AI1946" s="256"/>
      <c r="AJ1946" s="256"/>
      <c r="AK1946" s="256"/>
      <c r="AL1946" s="256"/>
      <c r="AM1946" s="256"/>
      <c r="AN1946" s="256"/>
      <c r="AO1946" s="256"/>
      <c r="AP1946" s="256"/>
      <c r="AQ1946" s="256"/>
      <c r="AR1946" s="256"/>
      <c r="AS1946" s="256"/>
      <c r="AT1946" s="256"/>
      <c r="AU1946" s="256"/>
      <c r="AV1946" s="256"/>
      <c r="AW1946" s="256"/>
      <c r="AX1946" s="256"/>
      <c r="AY1946" s="256"/>
      <c r="AZ1946" s="256"/>
      <c r="BA1946" s="256"/>
      <c r="BB1946" s="256"/>
      <c r="BC1946" s="256"/>
      <c r="BD1946" s="256"/>
      <c r="BE1946" s="249"/>
      <c r="BF1946" s="249"/>
      <c r="BG1946" s="249"/>
      <c r="BH1946" s="249"/>
      <c r="BI1946" s="249"/>
      <c r="BJ1946" s="249"/>
      <c r="BK1946" s="249"/>
      <c r="BL1946" s="249"/>
      <c r="BM1946" s="249"/>
      <c r="BN1946" s="249"/>
      <c r="BO1946" s="249"/>
      <c r="BP1946" s="249"/>
      <c r="BQ1946" s="249"/>
      <c r="BR1946" s="249"/>
      <c r="BS1946" s="249"/>
      <c r="BT1946" s="249"/>
      <c r="BU1946" s="249"/>
      <c r="BV1946" s="249"/>
      <c r="BW1946" s="249"/>
      <c r="BX1946" s="249"/>
      <c r="BY1946" s="121"/>
      <c r="BZ1946" s="121"/>
      <c r="CA1946" s="121"/>
      <c r="CB1946" s="121"/>
      <c r="CC1946" s="121"/>
    </row>
    <row r="1947" spans="1:81" s="1" customFormat="1" ht="10.5" customHeight="1" x14ac:dyDescent="0.2">
      <c r="A1947" s="1372" t="s">
        <v>18</v>
      </c>
      <c r="B1947" s="1442" t="s">
        <v>329</v>
      </c>
      <c r="C1947" s="695"/>
      <c r="D1947" s="726"/>
      <c r="E1947" s="1534" t="s">
        <v>439</v>
      </c>
      <c r="F1947" s="1535"/>
      <c r="G1947" s="61"/>
      <c r="H1947" s="303"/>
      <c r="I1947" s="61"/>
      <c r="J1947" s="61"/>
      <c r="K1947" s="61"/>
      <c r="L1947" s="61"/>
      <c r="M1947" s="61"/>
      <c r="N1947" s="303"/>
      <c r="O1947" s="61"/>
      <c r="P1947" s="61"/>
      <c r="Q1947" s="61"/>
      <c r="R1947" s="61"/>
      <c r="S1947" s="61"/>
      <c r="T1947" s="61"/>
      <c r="U1947" s="61"/>
      <c r="V1947" s="303"/>
      <c r="W1947" s="61"/>
      <c r="X1947" s="61"/>
      <c r="Y1947" s="61"/>
      <c r="Z1947" s="61"/>
      <c r="AA1947" s="61"/>
      <c r="AB1947" s="61"/>
      <c r="AC1947" s="41"/>
      <c r="AD1947" s="43"/>
      <c r="AE1947" s="49"/>
      <c r="AF1947" s="76"/>
      <c r="AG1947" s="76"/>
      <c r="AH1947" s="76"/>
      <c r="AI1947" s="76"/>
      <c r="AJ1947" s="76"/>
      <c r="AK1947" s="76"/>
      <c r="AL1947" s="76"/>
      <c r="AM1947" s="76"/>
      <c r="AN1947" s="76"/>
      <c r="AO1947" s="76"/>
      <c r="AP1947" s="76"/>
      <c r="AQ1947" s="76"/>
      <c r="AR1947" s="76"/>
      <c r="AS1947" s="76"/>
      <c r="AT1947" s="76"/>
      <c r="AU1947" s="76"/>
      <c r="AV1947" s="76"/>
      <c r="AW1947" s="76"/>
      <c r="AX1947" s="76"/>
      <c r="AY1947" s="76"/>
      <c r="AZ1947" s="76"/>
      <c r="BA1947" s="76"/>
      <c r="BB1947" s="76"/>
      <c r="BC1947" s="76"/>
      <c r="BD1947" s="76"/>
      <c r="BE1947" s="249"/>
      <c r="BF1947" s="249"/>
      <c r="BG1947" s="249"/>
      <c r="BH1947" s="249"/>
      <c r="BI1947" s="249"/>
      <c r="BJ1947" s="249"/>
      <c r="BK1947" s="249"/>
      <c r="BL1947" s="249"/>
      <c r="BM1947" s="249"/>
      <c r="BN1947" s="249"/>
      <c r="BO1947" s="249"/>
      <c r="BP1947" s="249"/>
      <c r="BQ1947" s="249"/>
      <c r="BR1947" s="249"/>
      <c r="BS1947" s="249"/>
      <c r="BT1947" s="249"/>
      <c r="BU1947" s="249"/>
      <c r="BV1947" s="249"/>
      <c r="BW1947" s="249"/>
      <c r="BX1947" s="249"/>
      <c r="BY1947" s="121"/>
      <c r="BZ1947" s="121"/>
      <c r="CA1947" s="121"/>
      <c r="CB1947" s="121"/>
      <c r="CC1947" s="121"/>
    </row>
    <row r="1948" spans="1:81" s="1" customFormat="1" ht="10.5" customHeight="1" x14ac:dyDescent="0.2">
      <c r="A1948" s="1373"/>
      <c r="B1948" s="1443"/>
      <c r="C1948" s="846" t="s">
        <v>117</v>
      </c>
      <c r="D1948" s="102" t="s">
        <v>27</v>
      </c>
      <c r="E1948" s="67">
        <v>0</v>
      </c>
      <c r="F1948" s="67">
        <v>0</v>
      </c>
      <c r="G1948" s="67">
        <v>0</v>
      </c>
      <c r="H1948" s="273">
        <v>0</v>
      </c>
      <c r="I1948" s="67">
        <v>0</v>
      </c>
      <c r="J1948" s="67">
        <v>0</v>
      </c>
      <c r="K1948" s="67">
        <v>0</v>
      </c>
      <c r="L1948" s="67">
        <v>0</v>
      </c>
      <c r="M1948" s="67">
        <v>0</v>
      </c>
      <c r="N1948" s="273">
        <v>0</v>
      </c>
      <c r="O1948" s="67">
        <v>0</v>
      </c>
      <c r="P1948" s="67">
        <v>0</v>
      </c>
      <c r="Q1948" s="67">
        <v>0</v>
      </c>
      <c r="R1948" s="67">
        <v>0</v>
      </c>
      <c r="S1948" s="67">
        <v>0</v>
      </c>
      <c r="T1948" s="67">
        <v>0</v>
      </c>
      <c r="U1948" s="67">
        <v>0</v>
      </c>
      <c r="V1948" s="273">
        <v>0</v>
      </c>
      <c r="W1948" s="67">
        <v>0</v>
      </c>
      <c r="X1948" s="67">
        <v>0</v>
      </c>
      <c r="Y1948" s="67">
        <v>0</v>
      </c>
      <c r="Z1948" s="67">
        <v>0</v>
      </c>
      <c r="AA1948" s="67">
        <v>0</v>
      </c>
      <c r="AB1948" s="67">
        <v>0</v>
      </c>
      <c r="AC1948" s="254"/>
      <c r="AD1948" s="129"/>
      <c r="AE1948" s="49"/>
      <c r="AF1948" s="256"/>
      <c r="AG1948" s="256"/>
      <c r="AH1948" s="256"/>
      <c r="AI1948" s="256"/>
      <c r="AJ1948" s="256"/>
      <c r="AK1948" s="256"/>
      <c r="AL1948" s="256"/>
      <c r="AM1948" s="256"/>
      <c r="AN1948" s="256"/>
      <c r="AO1948" s="256"/>
      <c r="AP1948" s="256"/>
      <c r="AQ1948" s="256"/>
      <c r="AR1948" s="256"/>
      <c r="AS1948" s="256"/>
      <c r="AT1948" s="256"/>
      <c r="AU1948" s="256"/>
      <c r="AV1948" s="256"/>
      <c r="AW1948" s="256"/>
      <c r="AX1948" s="256"/>
      <c r="AY1948" s="256"/>
      <c r="AZ1948" s="256"/>
      <c r="BA1948" s="256"/>
      <c r="BB1948" s="256"/>
      <c r="BC1948" s="256"/>
      <c r="BD1948" s="256"/>
      <c r="BE1948" s="249"/>
      <c r="BF1948" s="249"/>
      <c r="BG1948" s="249"/>
      <c r="BH1948" s="249"/>
      <c r="BI1948" s="249"/>
      <c r="BJ1948" s="249"/>
      <c r="BK1948" s="249"/>
      <c r="BL1948" s="249"/>
      <c r="BM1948" s="249"/>
      <c r="BN1948" s="249"/>
      <c r="BO1948" s="249"/>
      <c r="BP1948" s="249"/>
      <c r="BQ1948" s="249"/>
      <c r="BR1948" s="249"/>
      <c r="BS1948" s="249"/>
      <c r="BT1948" s="249"/>
      <c r="BU1948" s="249"/>
      <c r="BV1948" s="249"/>
      <c r="BW1948" s="249"/>
      <c r="BX1948" s="249"/>
      <c r="BY1948" s="121"/>
      <c r="BZ1948" s="121"/>
      <c r="CA1948" s="121"/>
      <c r="CB1948" s="121"/>
      <c r="CC1948" s="121"/>
    </row>
    <row r="1949" spans="1:81" s="1" customFormat="1" ht="10.5" customHeight="1" x14ac:dyDescent="0.2">
      <c r="A1949" s="1373"/>
      <c r="B1949" s="1443"/>
      <c r="C1949" s="846" t="s">
        <v>450</v>
      </c>
      <c r="D1949" s="102" t="s">
        <v>108</v>
      </c>
      <c r="E1949" s="51">
        <v>0</v>
      </c>
      <c r="F1949" s="51">
        <v>0</v>
      </c>
      <c r="G1949" s="51">
        <v>0</v>
      </c>
      <c r="H1949" s="330">
        <v>0</v>
      </c>
      <c r="I1949" s="51">
        <v>0</v>
      </c>
      <c r="J1949" s="51">
        <v>0</v>
      </c>
      <c r="K1949" s="51">
        <v>0</v>
      </c>
      <c r="L1949" s="51">
        <v>0</v>
      </c>
      <c r="M1949" s="51">
        <v>0</v>
      </c>
      <c r="N1949" s="330">
        <v>0</v>
      </c>
      <c r="O1949" s="51">
        <v>0</v>
      </c>
      <c r="P1949" s="51">
        <v>0</v>
      </c>
      <c r="Q1949" s="51">
        <v>0</v>
      </c>
      <c r="R1949" s="51">
        <v>0</v>
      </c>
      <c r="S1949" s="51">
        <v>0</v>
      </c>
      <c r="T1949" s="51">
        <v>0</v>
      </c>
      <c r="U1949" s="51">
        <v>0</v>
      </c>
      <c r="V1949" s="330">
        <v>0</v>
      </c>
      <c r="W1949" s="51">
        <v>0</v>
      </c>
      <c r="X1949" s="51">
        <v>0</v>
      </c>
      <c r="Y1949" s="51">
        <v>0</v>
      </c>
      <c r="Z1949" s="51">
        <v>0</v>
      </c>
      <c r="AA1949" s="51">
        <v>0</v>
      </c>
      <c r="AB1949" s="51">
        <v>0</v>
      </c>
      <c r="AC1949" s="41">
        <f>SUM(E1949:AB1949)</f>
        <v>0</v>
      </c>
      <c r="AD1949" s="43">
        <f>SUM(E1950:AB1950)</f>
        <v>0</v>
      </c>
      <c r="AE1949" s="49">
        <v>3.6</v>
      </c>
      <c r="AF1949" s="76"/>
      <c r="AG1949" s="76"/>
      <c r="AH1949" s="76"/>
      <c r="AI1949" s="76"/>
      <c r="AJ1949" s="76"/>
      <c r="AK1949" s="76"/>
      <c r="AL1949" s="76"/>
      <c r="AM1949" s="76"/>
      <c r="AN1949" s="76"/>
      <c r="AO1949" s="76"/>
      <c r="AP1949" s="76"/>
      <c r="AQ1949" s="76"/>
      <c r="AR1949" s="76"/>
      <c r="AS1949" s="76"/>
      <c r="AT1949" s="76"/>
      <c r="AU1949" s="76"/>
      <c r="AV1949" s="76"/>
      <c r="AW1949" s="76"/>
      <c r="AX1949" s="76"/>
      <c r="AY1949" s="76"/>
      <c r="AZ1949" s="76"/>
      <c r="BA1949" s="76"/>
      <c r="BB1949" s="76"/>
      <c r="BC1949" s="76"/>
      <c r="BD1949" s="76"/>
      <c r="BE1949" s="76"/>
      <c r="BF1949" s="76"/>
      <c r="BG1949" s="76"/>
      <c r="BH1949" s="249"/>
      <c r="BI1949" s="249"/>
      <c r="BJ1949" s="249"/>
      <c r="BK1949" s="249"/>
      <c r="BL1949" s="249"/>
      <c r="BM1949" s="249"/>
      <c r="BN1949" s="249"/>
      <c r="BO1949" s="249"/>
      <c r="BP1949" s="249"/>
      <c r="BQ1949" s="249"/>
      <c r="BR1949" s="249"/>
      <c r="BS1949" s="249"/>
      <c r="BT1949" s="249"/>
      <c r="BU1949" s="249"/>
      <c r="BV1949" s="249"/>
      <c r="BW1949" s="249"/>
      <c r="BX1949" s="249"/>
      <c r="BY1949" s="121"/>
      <c r="BZ1949" s="121"/>
      <c r="CA1949" s="121"/>
      <c r="CB1949" s="121"/>
      <c r="CC1949" s="121"/>
    </row>
    <row r="1950" spans="1:81" s="1" customFormat="1" ht="10.5" customHeight="1" x14ac:dyDescent="0.2">
      <c r="A1950" s="1373"/>
      <c r="B1950" s="1443"/>
      <c r="C1950" s="846" t="s">
        <v>450</v>
      </c>
      <c r="D1950" s="102" t="s">
        <v>109</v>
      </c>
      <c r="E1950" s="51">
        <v>0</v>
      </c>
      <c r="F1950" s="42">
        <v>0</v>
      </c>
      <c r="G1950" s="42">
        <v>0</v>
      </c>
      <c r="H1950" s="255">
        <v>0</v>
      </c>
      <c r="I1950" s="42">
        <v>0</v>
      </c>
      <c r="J1950" s="42">
        <v>0</v>
      </c>
      <c r="K1950" s="42">
        <v>0</v>
      </c>
      <c r="L1950" s="42">
        <v>0</v>
      </c>
      <c r="M1950" s="42">
        <v>0</v>
      </c>
      <c r="N1950" s="255">
        <v>0</v>
      </c>
      <c r="O1950" s="42">
        <v>0</v>
      </c>
      <c r="P1950" s="42">
        <v>0</v>
      </c>
      <c r="Q1950" s="42">
        <v>0</v>
      </c>
      <c r="R1950" s="42">
        <v>0</v>
      </c>
      <c r="S1950" s="42">
        <v>0</v>
      </c>
      <c r="T1950" s="42">
        <v>0</v>
      </c>
      <c r="U1950" s="42">
        <v>0</v>
      </c>
      <c r="V1950" s="255">
        <v>0</v>
      </c>
      <c r="W1950" s="42">
        <v>0</v>
      </c>
      <c r="X1950" s="42">
        <v>0</v>
      </c>
      <c r="Y1950" s="42">
        <v>0</v>
      </c>
      <c r="Z1950" s="42">
        <v>0</v>
      </c>
      <c r="AA1950" s="42">
        <v>0</v>
      </c>
      <c r="AB1950" s="42">
        <v>0</v>
      </c>
      <c r="AC1950" s="41"/>
      <c r="AD1950" s="43"/>
      <c r="AE1950" s="49"/>
      <c r="AF1950" s="256"/>
      <c r="AG1950" s="256"/>
      <c r="AH1950" s="256"/>
      <c r="AI1950" s="256"/>
      <c r="AJ1950" s="256"/>
      <c r="AK1950" s="256"/>
      <c r="AL1950" s="256"/>
      <c r="AM1950" s="256"/>
      <c r="AN1950" s="256"/>
      <c r="AO1950" s="256"/>
      <c r="AP1950" s="256"/>
      <c r="AQ1950" s="256"/>
      <c r="AR1950" s="256"/>
      <c r="AS1950" s="256"/>
      <c r="AT1950" s="256"/>
      <c r="AU1950" s="256"/>
      <c r="AV1950" s="256"/>
      <c r="AW1950" s="256"/>
      <c r="AX1950" s="256"/>
      <c r="AY1950" s="256"/>
      <c r="AZ1950" s="256"/>
      <c r="BA1950" s="256"/>
      <c r="BB1950" s="256"/>
      <c r="BC1950" s="256"/>
      <c r="BD1950" s="256"/>
      <c r="BE1950" s="249"/>
      <c r="BF1950" s="249"/>
      <c r="BG1950" s="249"/>
      <c r="BH1950" s="249"/>
      <c r="BI1950" s="249"/>
      <c r="BJ1950" s="249"/>
      <c r="BK1950" s="249"/>
      <c r="BL1950" s="249"/>
      <c r="BM1950" s="249"/>
      <c r="BN1950" s="249"/>
      <c r="BO1950" s="249"/>
      <c r="BP1950" s="249"/>
      <c r="BQ1950" s="249"/>
      <c r="BR1950" s="249"/>
      <c r="BS1950" s="249"/>
      <c r="BT1950" s="249"/>
      <c r="BU1950" s="249"/>
      <c r="BV1950" s="249"/>
      <c r="BW1950" s="249"/>
      <c r="BX1950" s="249"/>
      <c r="BY1950" s="121"/>
      <c r="BZ1950" s="121"/>
      <c r="CA1950" s="121"/>
      <c r="CB1950" s="121"/>
      <c r="CC1950" s="121"/>
    </row>
    <row r="1951" spans="1:81" s="1" customFormat="1" ht="10.5" customHeight="1" thickBot="1" x14ac:dyDescent="0.25">
      <c r="A1951" s="1374"/>
      <c r="B1951" s="1445"/>
      <c r="C1951" s="197"/>
      <c r="D1951" s="166" t="s">
        <v>35</v>
      </c>
      <c r="E1951" s="45" t="e">
        <f>E1950/E1949</f>
        <v>#DIV/0!</v>
      </c>
      <c r="F1951" s="45" t="e">
        <f t="shared" ref="F1951:AB1951" si="690">F1950/F1949</f>
        <v>#DIV/0!</v>
      </c>
      <c r="G1951" s="45" t="e">
        <f t="shared" si="690"/>
        <v>#DIV/0!</v>
      </c>
      <c r="H1951" s="286" t="e">
        <f t="shared" si="690"/>
        <v>#DIV/0!</v>
      </c>
      <c r="I1951" s="45" t="e">
        <f t="shared" si="690"/>
        <v>#DIV/0!</v>
      </c>
      <c r="J1951" s="45" t="e">
        <f t="shared" si="690"/>
        <v>#DIV/0!</v>
      </c>
      <c r="K1951" s="45" t="e">
        <f t="shared" si="690"/>
        <v>#DIV/0!</v>
      </c>
      <c r="L1951" s="45" t="e">
        <f t="shared" si="690"/>
        <v>#DIV/0!</v>
      </c>
      <c r="M1951" s="45" t="e">
        <f t="shared" si="690"/>
        <v>#DIV/0!</v>
      </c>
      <c r="N1951" s="286" t="e">
        <f t="shared" si="690"/>
        <v>#DIV/0!</v>
      </c>
      <c r="O1951" s="45" t="e">
        <f t="shared" si="690"/>
        <v>#DIV/0!</v>
      </c>
      <c r="P1951" s="45" t="e">
        <f t="shared" si="690"/>
        <v>#DIV/0!</v>
      </c>
      <c r="Q1951" s="45" t="e">
        <f t="shared" si="690"/>
        <v>#DIV/0!</v>
      </c>
      <c r="R1951" s="45" t="e">
        <f t="shared" si="690"/>
        <v>#DIV/0!</v>
      </c>
      <c r="S1951" s="45" t="e">
        <f t="shared" si="690"/>
        <v>#DIV/0!</v>
      </c>
      <c r="T1951" s="45" t="e">
        <f t="shared" si="690"/>
        <v>#DIV/0!</v>
      </c>
      <c r="U1951" s="45" t="e">
        <f t="shared" si="690"/>
        <v>#DIV/0!</v>
      </c>
      <c r="V1951" s="286" t="e">
        <f t="shared" si="690"/>
        <v>#DIV/0!</v>
      </c>
      <c r="W1951" s="45" t="e">
        <f t="shared" si="690"/>
        <v>#DIV/0!</v>
      </c>
      <c r="X1951" s="45" t="e">
        <f t="shared" si="690"/>
        <v>#DIV/0!</v>
      </c>
      <c r="Y1951" s="45" t="e">
        <f t="shared" si="690"/>
        <v>#DIV/0!</v>
      </c>
      <c r="Z1951" s="45" t="e">
        <f t="shared" si="690"/>
        <v>#DIV/0!</v>
      </c>
      <c r="AA1951" s="45" t="e">
        <f t="shared" si="690"/>
        <v>#DIV/0!</v>
      </c>
      <c r="AB1951" s="45" t="e">
        <f t="shared" si="690"/>
        <v>#DIV/0!</v>
      </c>
      <c r="AC1951" s="41"/>
      <c r="AD1951" s="43"/>
      <c r="AE1951" s="49"/>
      <c r="AF1951" s="581"/>
      <c r="AG1951" s="581"/>
      <c r="AH1951" s="581"/>
      <c r="AI1951" s="581"/>
      <c r="AJ1951" s="581"/>
      <c r="AK1951" s="581"/>
      <c r="AL1951" s="581"/>
      <c r="AM1951" s="581"/>
      <c r="AN1951" s="581"/>
      <c r="AO1951" s="581"/>
      <c r="AP1951" s="581"/>
      <c r="AQ1951" s="581"/>
      <c r="AR1951" s="581"/>
      <c r="AS1951" s="581"/>
      <c r="AT1951" s="581"/>
      <c r="AU1951" s="581"/>
      <c r="AV1951" s="581"/>
      <c r="AW1951" s="581"/>
      <c r="AX1951" s="581"/>
      <c r="AY1951" s="581"/>
      <c r="AZ1951" s="581"/>
      <c r="BA1951" s="581"/>
      <c r="BB1951" s="581"/>
      <c r="BC1951" s="581"/>
      <c r="BD1951" s="256"/>
      <c r="BE1951" s="249"/>
      <c r="BF1951" s="249"/>
      <c r="BG1951" s="249"/>
      <c r="BH1951" s="249"/>
      <c r="BI1951" s="249"/>
      <c r="BJ1951" s="249"/>
      <c r="BK1951" s="249"/>
      <c r="BL1951" s="249"/>
      <c r="BM1951" s="249"/>
      <c r="BN1951" s="249"/>
      <c r="BO1951" s="249"/>
      <c r="BP1951" s="249"/>
      <c r="BQ1951" s="249"/>
      <c r="BR1951" s="249"/>
      <c r="BS1951" s="249"/>
      <c r="BT1951" s="249"/>
      <c r="BU1951" s="249"/>
      <c r="BV1951" s="249"/>
      <c r="BW1951" s="249"/>
      <c r="BX1951" s="249"/>
      <c r="BY1951" s="121"/>
      <c r="BZ1951" s="121"/>
      <c r="CA1951" s="121"/>
      <c r="CB1951" s="121"/>
      <c r="CC1951" s="121"/>
    </row>
    <row r="1952" spans="1:81" s="1" customFormat="1" ht="10.5" customHeight="1" x14ac:dyDescent="0.2">
      <c r="A1952" s="1415" t="s">
        <v>50</v>
      </c>
      <c r="B1952" s="1416"/>
      <c r="C1952" s="522"/>
      <c r="D1952" s="726" t="s">
        <v>108</v>
      </c>
      <c r="E1952" s="82">
        <f t="shared" ref="E1952:AB1952" si="691">E1854+E1859+E1869+E1881+E1906+E1918+E1896+E1891+E1901+E1923+E1875+E1886+E1864+E1912+E1928+E1934+E1939+E1944+E1949</f>
        <v>0.21487200000000001</v>
      </c>
      <c r="F1952" s="82">
        <f t="shared" si="691"/>
        <v>0.208704</v>
      </c>
      <c r="G1952" s="82">
        <f t="shared" si="691"/>
        <v>0.20493600000000003</v>
      </c>
      <c r="H1952" s="293">
        <f t="shared" si="691"/>
        <v>0.20530199999999998</v>
      </c>
      <c r="I1952" s="82">
        <f t="shared" si="691"/>
        <v>0.21490200000000001</v>
      </c>
      <c r="J1952" s="82">
        <f t="shared" si="691"/>
        <v>0.24903600000000001</v>
      </c>
      <c r="K1952" s="82">
        <f t="shared" si="691"/>
        <v>0.22673399999999999</v>
      </c>
      <c r="L1952" s="82">
        <f t="shared" si="691"/>
        <v>0.23339399999999999</v>
      </c>
      <c r="M1952" s="82">
        <f t="shared" si="691"/>
        <v>0.24704999999999999</v>
      </c>
      <c r="N1952" s="293">
        <f t="shared" si="691"/>
        <v>0.25450799999999996</v>
      </c>
      <c r="O1952" s="82">
        <f t="shared" si="691"/>
        <v>0.27751199999999998</v>
      </c>
      <c r="P1952" s="82">
        <f t="shared" si="691"/>
        <v>0.28126200000000007</v>
      </c>
      <c r="Q1952" s="82">
        <f t="shared" si="691"/>
        <v>0.26276999999999995</v>
      </c>
      <c r="R1952" s="82">
        <f t="shared" si="691"/>
        <v>0.24346799999999999</v>
      </c>
      <c r="S1952" s="82">
        <f t="shared" si="691"/>
        <v>0.24748799999999999</v>
      </c>
      <c r="T1952" s="82">
        <f t="shared" si="691"/>
        <v>0.25742999999999999</v>
      </c>
      <c r="U1952" s="82">
        <f t="shared" si="691"/>
        <v>0.26495400000000002</v>
      </c>
      <c r="V1952" s="293">
        <f t="shared" si="691"/>
        <v>0.27219600000000005</v>
      </c>
      <c r="W1952" s="82">
        <f t="shared" si="691"/>
        <v>0.27072600000000002</v>
      </c>
      <c r="X1952" s="82">
        <f t="shared" si="691"/>
        <v>0.25729800000000003</v>
      </c>
      <c r="Y1952" s="82">
        <f t="shared" si="691"/>
        <v>0.233874</v>
      </c>
      <c r="Z1952" s="82">
        <f t="shared" si="691"/>
        <v>0.24461999999999998</v>
      </c>
      <c r="AA1952" s="82">
        <f t="shared" si="691"/>
        <v>0.23467200000000002</v>
      </c>
      <c r="AB1952" s="82">
        <f t="shared" si="691"/>
        <v>0.21282599999999999</v>
      </c>
      <c r="AC1952" s="432"/>
      <c r="AD1952" s="249"/>
      <c r="AE1952" s="249"/>
      <c r="AF1952" s="432"/>
      <c r="AG1952" s="432"/>
      <c r="AH1952" s="432"/>
      <c r="AI1952" s="432"/>
      <c r="AJ1952" s="432"/>
      <c r="AK1952" s="432"/>
      <c r="AL1952" s="432"/>
      <c r="AM1952" s="432"/>
      <c r="AN1952" s="432"/>
      <c r="AO1952" s="432"/>
      <c r="AP1952" s="432"/>
      <c r="AQ1952" s="432"/>
      <c r="AR1952" s="432"/>
      <c r="AS1952" s="432"/>
      <c r="AT1952" s="432"/>
      <c r="AU1952" s="432"/>
      <c r="AV1952" s="432"/>
      <c r="AW1952" s="432"/>
      <c r="AX1952" s="432"/>
      <c r="AY1952" s="432"/>
      <c r="AZ1952" s="432"/>
      <c r="BA1952" s="432"/>
      <c r="BB1952" s="432"/>
      <c r="BC1952" s="432"/>
      <c r="BD1952" s="249"/>
      <c r="BE1952" s="249"/>
      <c r="BF1952" s="249"/>
      <c r="BG1952" s="249"/>
      <c r="BH1952" s="249"/>
      <c r="BI1952" s="249"/>
      <c r="BJ1952" s="249"/>
      <c r="BK1952" s="249"/>
      <c r="BL1952" s="249"/>
      <c r="BM1952" s="249"/>
      <c r="BN1952" s="249"/>
      <c r="BO1952" s="249"/>
      <c r="BP1952" s="249"/>
      <c r="BQ1952" s="249"/>
      <c r="BR1952" s="249"/>
      <c r="BS1952" s="249"/>
      <c r="BT1952" s="249"/>
      <c r="BU1952" s="249"/>
      <c r="BV1952" s="249"/>
      <c r="BW1952" s="249"/>
      <c r="BX1952" s="249"/>
      <c r="BY1952" s="121"/>
      <c r="BZ1952" s="121"/>
      <c r="CA1952" s="121"/>
      <c r="CB1952" s="121"/>
      <c r="CC1952" s="121"/>
    </row>
    <row r="1953" spans="1:159" s="1" customFormat="1" ht="10.5" customHeight="1" thickBot="1" x14ac:dyDescent="0.25">
      <c r="A1953" s="1418"/>
      <c r="B1953" s="1419"/>
      <c r="C1953" s="499"/>
      <c r="D1953" s="166" t="s">
        <v>109</v>
      </c>
      <c r="E1953" s="84">
        <f t="shared" ref="E1953:AB1953" si="692">E1855+E1860+E1870+E1882+E1907+E1919+E1897+E1892+E1902+E1924+E1876+E1887+E1865+E1913+E1929+E1935+E1940+E1945+E1950-E1871-E1877-E1908-E1914-E1930</f>
        <v>0.13572600000000001</v>
      </c>
      <c r="F1953" s="84">
        <f t="shared" si="692"/>
        <v>0.126642</v>
      </c>
      <c r="G1953" s="84">
        <f t="shared" si="692"/>
        <v>0.12687000000000001</v>
      </c>
      <c r="H1953" s="281">
        <f t="shared" si="692"/>
        <v>0.12783000000000003</v>
      </c>
      <c r="I1953" s="84">
        <f t="shared" si="692"/>
        <v>0.13289399999999998</v>
      </c>
      <c r="J1953" s="84">
        <f t="shared" si="692"/>
        <v>0.13827</v>
      </c>
      <c r="K1953" s="84">
        <f t="shared" si="692"/>
        <v>0.12389399999999999</v>
      </c>
      <c r="L1953" s="84">
        <f t="shared" si="692"/>
        <v>0.12670800000000002</v>
      </c>
      <c r="M1953" s="84">
        <f t="shared" si="692"/>
        <v>0.14239199999999996</v>
      </c>
      <c r="N1953" s="281">
        <f t="shared" si="692"/>
        <v>0.14492999999999998</v>
      </c>
      <c r="O1953" s="84">
        <f t="shared" si="692"/>
        <v>0.148062</v>
      </c>
      <c r="P1953" s="84">
        <f t="shared" si="692"/>
        <v>0.14742600000000003</v>
      </c>
      <c r="Q1953" s="84">
        <f t="shared" si="692"/>
        <v>0.15231600000000001</v>
      </c>
      <c r="R1953" s="84">
        <f t="shared" si="692"/>
        <v>0.13405799999999998</v>
      </c>
      <c r="S1953" s="84">
        <f t="shared" si="692"/>
        <v>0.13413</v>
      </c>
      <c r="T1953" s="84">
        <f t="shared" si="692"/>
        <v>0.13314599999999999</v>
      </c>
      <c r="U1953" s="84">
        <f t="shared" si="692"/>
        <v>0.14232600000000001</v>
      </c>
      <c r="V1953" s="281">
        <f t="shared" si="692"/>
        <v>0.15148800000000001</v>
      </c>
      <c r="W1953" s="84">
        <f t="shared" si="692"/>
        <v>0.14905799999999997</v>
      </c>
      <c r="X1953" s="84">
        <f t="shared" si="692"/>
        <v>0.136818</v>
      </c>
      <c r="Y1953" s="84">
        <f t="shared" si="692"/>
        <v>0.12885599999999997</v>
      </c>
      <c r="Z1953" s="84">
        <f t="shared" si="692"/>
        <v>0.13182599999999997</v>
      </c>
      <c r="AA1953" s="84">
        <f t="shared" si="692"/>
        <v>0.13637399999999997</v>
      </c>
      <c r="AB1953" s="84">
        <f t="shared" si="692"/>
        <v>0.13263</v>
      </c>
      <c r="AC1953" s="249"/>
      <c r="AD1953" s="249"/>
      <c r="AE1953" s="249"/>
      <c r="AF1953" s="432"/>
      <c r="AG1953" s="432"/>
      <c r="AH1953" s="432"/>
      <c r="AI1953" s="432"/>
      <c r="AJ1953" s="432"/>
      <c r="AK1953" s="432"/>
      <c r="AL1953" s="432"/>
      <c r="AM1953" s="432"/>
      <c r="AN1953" s="432"/>
      <c r="AO1953" s="432"/>
      <c r="AP1953" s="432"/>
      <c r="AQ1953" s="432"/>
      <c r="AR1953" s="432"/>
      <c r="AS1953" s="432"/>
      <c r="AT1953" s="432"/>
      <c r="AU1953" s="432"/>
      <c r="AV1953" s="432"/>
      <c r="AW1953" s="432"/>
      <c r="AX1953" s="432"/>
      <c r="AY1953" s="432"/>
      <c r="AZ1953" s="432"/>
      <c r="BA1953" s="432"/>
      <c r="BB1953" s="432"/>
      <c r="BC1953" s="432"/>
      <c r="BD1953" s="249"/>
      <c r="BE1953" s="249"/>
      <c r="BF1953" s="249"/>
      <c r="BG1953" s="249"/>
      <c r="BH1953" s="249"/>
      <c r="BI1953" s="249"/>
      <c r="BJ1953" s="249"/>
      <c r="BK1953" s="249"/>
      <c r="BL1953" s="249"/>
      <c r="BM1953" s="249"/>
      <c r="BN1953" s="249"/>
      <c r="BO1953" s="249"/>
      <c r="BP1953" s="249"/>
      <c r="BQ1953" s="249"/>
      <c r="BR1953" s="249"/>
      <c r="BS1953" s="249"/>
      <c r="BT1953" s="249"/>
      <c r="BU1953" s="249"/>
      <c r="BV1953" s="249"/>
      <c r="BW1953" s="249"/>
      <c r="BX1953" s="249"/>
      <c r="BY1953" s="121"/>
      <c r="BZ1953" s="121"/>
      <c r="CA1953" s="121"/>
      <c r="CB1953" s="121"/>
      <c r="CC1953" s="121"/>
    </row>
    <row r="1954" spans="1:159" s="25" customFormat="1" ht="10.5" customHeight="1" x14ac:dyDescent="0.2">
      <c r="A1954" s="1411" t="s">
        <v>507</v>
      </c>
      <c r="B1954" s="1506"/>
      <c r="C1954" s="500"/>
      <c r="D1954" s="552" t="s">
        <v>442</v>
      </c>
      <c r="E1954" s="46">
        <f t="shared" ref="E1954:AB1954" si="693">(((E1835+E1841)-E1952)/(E1835+E1841))*100</f>
        <v>-0.14541387024608812</v>
      </c>
      <c r="F1954" s="46">
        <f t="shared" si="693"/>
        <v>-0.18433179723503421</v>
      </c>
      <c r="G1954" s="46">
        <f t="shared" si="693"/>
        <v>-0.22300469483570018</v>
      </c>
      <c r="H1954" s="278">
        <f t="shared" si="693"/>
        <v>-0.22554188635030387</v>
      </c>
      <c r="I1954" s="46">
        <f t="shared" si="693"/>
        <v>-0.1593959731543666</v>
      </c>
      <c r="J1954" s="46">
        <f t="shared" si="693"/>
        <v>-0.2076291646547628</v>
      </c>
      <c r="K1954" s="46">
        <f t="shared" si="693"/>
        <v>-0.18292682926830398</v>
      </c>
      <c r="L1954" s="46">
        <f t="shared" si="693"/>
        <v>-0.25515463917526254</v>
      </c>
      <c r="M1954" s="46">
        <f t="shared" si="693"/>
        <v>-0.23125608568646022</v>
      </c>
      <c r="N1954" s="278">
        <f t="shared" si="693"/>
        <v>-0.27895981087467725</v>
      </c>
      <c r="O1954" s="47">
        <f t="shared" si="693"/>
        <v>-0.24273948851322277</v>
      </c>
      <c r="P1954" s="46">
        <f t="shared" si="693"/>
        <v>-0.25021385799830193</v>
      </c>
      <c r="Q1954" s="46">
        <f t="shared" si="693"/>
        <v>-0.21739130434781062</v>
      </c>
      <c r="R1954" s="46">
        <f t="shared" si="693"/>
        <v>-0.29164607019278888</v>
      </c>
      <c r="S1954" s="46">
        <f t="shared" si="693"/>
        <v>-0.26251823043266165</v>
      </c>
      <c r="T1954" s="47">
        <f t="shared" si="693"/>
        <v>-0.19850537132181631</v>
      </c>
      <c r="U1954" s="47">
        <f t="shared" si="693"/>
        <v>-0.22469359963685254</v>
      </c>
      <c r="V1954" s="278">
        <f t="shared" si="693"/>
        <v>-0.23420238621300096</v>
      </c>
      <c r="W1954" s="47">
        <f t="shared" si="693"/>
        <v>-0.26888888888889051</v>
      </c>
      <c r="X1954" s="47">
        <f t="shared" si="693"/>
        <v>-0.19392523364488085</v>
      </c>
      <c r="Y1954" s="47">
        <f t="shared" si="693"/>
        <v>-0.25462962962963442</v>
      </c>
      <c r="Z1954" s="46">
        <f t="shared" si="693"/>
        <v>-0.27053615346777915</v>
      </c>
      <c r="AA1954" s="46">
        <f t="shared" si="693"/>
        <v>-0.18442622950820342</v>
      </c>
      <c r="AB1954" s="46">
        <f t="shared" si="693"/>
        <v>-0.14398644833427476</v>
      </c>
      <c r="AC1954" s="279"/>
      <c r="AD1954" s="249"/>
      <c r="AE1954" s="432"/>
      <c r="AF1954" s="783"/>
      <c r="AG1954" s="783"/>
      <c r="AH1954" s="783"/>
      <c r="AI1954" s="783"/>
      <c r="AJ1954" s="783"/>
      <c r="AK1954" s="783"/>
      <c r="AL1954" s="783"/>
      <c r="AM1954" s="783"/>
      <c r="AN1954" s="783"/>
      <c r="AO1954" s="783"/>
      <c r="AP1954" s="783"/>
      <c r="AQ1954" s="783"/>
      <c r="AR1954" s="783"/>
      <c r="AS1954" s="783"/>
      <c r="AT1954" s="783"/>
      <c r="AU1954" s="783"/>
      <c r="AV1954" s="783"/>
      <c r="AW1954" s="783"/>
      <c r="AX1954" s="783"/>
      <c r="AY1954" s="783"/>
      <c r="AZ1954" s="783"/>
      <c r="BA1954" s="783"/>
      <c r="BB1954" s="783"/>
      <c r="BC1954" s="783"/>
      <c r="BD1954" s="783"/>
      <c r="BE1954" s="249"/>
      <c r="BF1954" s="249"/>
      <c r="BG1954" s="249"/>
      <c r="BH1954" s="249"/>
      <c r="BI1954" s="249"/>
      <c r="BJ1954" s="249"/>
      <c r="BK1954" s="249"/>
      <c r="BL1954" s="249"/>
      <c r="BM1954" s="249"/>
      <c r="BN1954" s="249"/>
      <c r="BO1954" s="249"/>
      <c r="BP1954" s="249"/>
      <c r="BQ1954" s="249"/>
      <c r="BR1954" s="249"/>
      <c r="BS1954" s="249"/>
      <c r="BT1954" s="249"/>
      <c r="BU1954" s="249"/>
      <c r="BV1954" s="249"/>
      <c r="BW1954" s="249"/>
      <c r="BX1954" s="249"/>
      <c r="BY1954" s="121"/>
      <c r="BZ1954" s="121"/>
      <c r="CA1954" s="121"/>
      <c r="CB1954" s="121"/>
      <c r="CC1954" s="121"/>
      <c r="CD1954" s="1"/>
      <c r="CE1954" s="1"/>
      <c r="CF1954" s="1"/>
      <c r="CG1954" s="1"/>
      <c r="CH1954" s="1"/>
      <c r="CI1954" s="1"/>
      <c r="CJ1954" s="1"/>
      <c r="CK1954" s="1"/>
      <c r="CL1954" s="1"/>
      <c r="CM1954" s="1"/>
      <c r="CN1954" s="1"/>
      <c r="CO1954" s="1"/>
      <c r="CP1954" s="1"/>
      <c r="CQ1954" s="1"/>
      <c r="CR1954" s="1"/>
      <c r="CS1954" s="1"/>
      <c r="CT1954" s="1"/>
      <c r="CU1954" s="1"/>
      <c r="CV1954" s="1"/>
      <c r="CW1954" s="1"/>
      <c r="CX1954" s="1"/>
      <c r="CY1954" s="1"/>
      <c r="CZ1954" s="1"/>
      <c r="DA1954" s="1"/>
      <c r="DB1954" s="1"/>
      <c r="DC1954" s="1"/>
      <c r="DD1954" s="1"/>
      <c r="DE1954" s="1"/>
      <c r="DF1954" s="1"/>
      <c r="DG1954" s="1"/>
      <c r="DH1954" s="1"/>
      <c r="DI1954" s="1"/>
      <c r="DJ1954" s="1"/>
      <c r="DK1954" s="1"/>
      <c r="DL1954" s="1"/>
      <c r="DM1954" s="1"/>
      <c r="DN1954" s="1"/>
      <c r="DO1954" s="1"/>
      <c r="DP1954" s="1"/>
      <c r="DQ1954" s="1"/>
      <c r="DR1954" s="1"/>
      <c r="DS1954" s="2"/>
      <c r="DT1954" s="2"/>
      <c r="DU1954" s="2"/>
      <c r="DV1954" s="2"/>
      <c r="DW1954" s="2"/>
      <c r="DX1954" s="2"/>
      <c r="DY1954" s="2"/>
      <c r="DZ1954" s="2"/>
      <c r="EA1954" s="2"/>
      <c r="EB1954" s="2"/>
      <c r="EC1954" s="2"/>
      <c r="ED1954" s="2"/>
      <c r="EE1954" s="2"/>
      <c r="EF1954" s="2"/>
      <c r="EG1954" s="2"/>
      <c r="EH1954" s="2"/>
      <c r="EI1954" s="2"/>
      <c r="EJ1954" s="2"/>
      <c r="EK1954" s="2"/>
      <c r="EL1954" s="2"/>
      <c r="EM1954" s="2"/>
      <c r="EN1954" s="2"/>
      <c r="EO1954" s="2"/>
      <c r="EP1954" s="2"/>
      <c r="EQ1954" s="2"/>
      <c r="ER1954" s="2"/>
      <c r="ES1954" s="2"/>
      <c r="ET1954" s="2"/>
      <c r="EU1954" s="2"/>
      <c r="EV1954" s="2"/>
      <c r="EW1954" s="2"/>
      <c r="EX1954" s="2"/>
      <c r="EY1954" s="2"/>
      <c r="EZ1954" s="2"/>
      <c r="FA1954" s="2"/>
      <c r="FB1954" s="2"/>
      <c r="FC1954" s="2"/>
    </row>
    <row r="1955" spans="1:159" s="25" customFormat="1" ht="10.5" customHeight="1" thickBot="1" x14ac:dyDescent="0.25">
      <c r="A1955" s="1536"/>
      <c r="B1955" s="1537"/>
      <c r="C1955" s="524"/>
      <c r="D1955" s="553" t="s">
        <v>443</v>
      </c>
      <c r="E1955" s="87">
        <f t="shared" ref="E1955:AB1955" si="694">(((E1836+E1842-E1837-E1843)-E1953)/(E1836+E1842-E1837-E1843))*100</f>
        <v>0.87204206836106712</v>
      </c>
      <c r="F1955" s="87">
        <f t="shared" si="694"/>
        <v>0.53251649387369171</v>
      </c>
      <c r="G1955" s="87">
        <f t="shared" si="694"/>
        <v>0.54092191909689258</v>
      </c>
      <c r="H1955" s="677">
        <f t="shared" si="694"/>
        <v>0.90697674418602836</v>
      </c>
      <c r="I1955" s="87">
        <f t="shared" si="694"/>
        <v>0.58797127468582355</v>
      </c>
      <c r="J1955" s="87">
        <f t="shared" si="694"/>
        <v>0.75366063738158406</v>
      </c>
      <c r="K1955" s="87">
        <f t="shared" si="694"/>
        <v>0.821325648414996</v>
      </c>
      <c r="L1955" s="87">
        <f t="shared" si="694"/>
        <v>0.66792097836311659</v>
      </c>
      <c r="M1955" s="87">
        <f t="shared" si="694"/>
        <v>0.45302013422821413</v>
      </c>
      <c r="N1955" s="677">
        <f t="shared" si="694"/>
        <v>0.43281121187140659</v>
      </c>
      <c r="O1955" s="88">
        <f t="shared" si="694"/>
        <v>0.25464834276474635</v>
      </c>
      <c r="P1955" s="87">
        <f t="shared" si="694"/>
        <v>0.44165316045378189</v>
      </c>
      <c r="Q1955" s="87">
        <f t="shared" si="694"/>
        <v>0.29065200314218381</v>
      </c>
      <c r="R1955" s="87">
        <f t="shared" si="694"/>
        <v>0.52092609082814501</v>
      </c>
      <c r="S1955" s="87">
        <f t="shared" si="694"/>
        <v>0.46749777382011853</v>
      </c>
      <c r="T1955" s="88">
        <f t="shared" si="694"/>
        <v>0.48878923766815252</v>
      </c>
      <c r="U1955" s="88">
        <f t="shared" si="694"/>
        <v>0.66582914572863117</v>
      </c>
      <c r="V1955" s="677">
        <f t="shared" si="694"/>
        <v>0.28436018957343356</v>
      </c>
      <c r="W1955" s="88">
        <f t="shared" si="694"/>
        <v>0.46875000000002398</v>
      </c>
      <c r="X1955" s="88">
        <f t="shared" si="694"/>
        <v>0.68379790940766427</v>
      </c>
      <c r="Y1955" s="88">
        <f t="shared" si="694"/>
        <v>0.57407407407409139</v>
      </c>
      <c r="Z1955" s="87">
        <f t="shared" si="694"/>
        <v>0.67359855334541408</v>
      </c>
      <c r="AA1955" s="87">
        <f t="shared" si="694"/>
        <v>0.57305336832898557</v>
      </c>
      <c r="AB1955" s="87">
        <f t="shared" si="694"/>
        <v>0.60701438848919187</v>
      </c>
      <c r="AC1955" s="279"/>
      <c r="AD1955" s="249"/>
      <c r="AE1955" s="249"/>
      <c r="AF1955" s="784"/>
      <c r="AG1955" s="784"/>
      <c r="AH1955" s="784"/>
      <c r="AI1955" s="784"/>
      <c r="AJ1955" s="784"/>
      <c r="AK1955" s="784"/>
      <c r="AL1955" s="784"/>
      <c r="AM1955" s="784"/>
      <c r="AN1955" s="784"/>
      <c r="AO1955" s="784"/>
      <c r="AP1955" s="784"/>
      <c r="AQ1955" s="784"/>
      <c r="AR1955" s="784"/>
      <c r="AS1955" s="784"/>
      <c r="AT1955" s="784"/>
      <c r="AU1955" s="784"/>
      <c r="AV1955" s="784"/>
      <c r="AW1955" s="784"/>
      <c r="AX1955" s="784"/>
      <c r="AY1955" s="784"/>
      <c r="AZ1955" s="784"/>
      <c r="BA1955" s="784"/>
      <c r="BB1955" s="784"/>
      <c r="BC1955" s="784"/>
      <c r="BD1955" s="784"/>
      <c r="BE1955" s="249"/>
      <c r="BF1955" s="249"/>
      <c r="BG1955" s="249"/>
      <c r="BH1955" s="249"/>
      <c r="BI1955" s="249"/>
      <c r="BJ1955" s="249"/>
      <c r="BK1955" s="249"/>
      <c r="BL1955" s="249"/>
      <c r="BM1955" s="249"/>
      <c r="BN1955" s="249"/>
      <c r="BO1955" s="249"/>
      <c r="BP1955" s="249"/>
      <c r="BQ1955" s="249"/>
      <c r="BR1955" s="249"/>
      <c r="BS1955" s="249"/>
      <c r="BT1955" s="249"/>
      <c r="BU1955" s="249"/>
      <c r="BV1955" s="249"/>
      <c r="BW1955" s="249"/>
      <c r="BX1955" s="249"/>
      <c r="BY1955" s="121"/>
      <c r="BZ1955" s="121"/>
      <c r="CA1955" s="121"/>
      <c r="CB1955" s="121"/>
      <c r="CC1955" s="121"/>
      <c r="CD1955" s="1"/>
      <c r="CE1955" s="1"/>
      <c r="CF1955" s="1"/>
      <c r="CG1955" s="1"/>
      <c r="CH1955" s="1"/>
      <c r="CI1955" s="1"/>
      <c r="CJ1955" s="1"/>
      <c r="CK1955" s="1"/>
      <c r="CL1955" s="1"/>
      <c r="CM1955" s="1"/>
      <c r="CN1955" s="1"/>
      <c r="CO1955" s="1"/>
      <c r="CP1955" s="1"/>
      <c r="CQ1955" s="1"/>
      <c r="CR1955" s="1"/>
      <c r="CS1955" s="1"/>
      <c r="CT1955" s="1"/>
      <c r="CU1955" s="1"/>
      <c r="CV1955" s="1"/>
      <c r="CW1955" s="1"/>
      <c r="CX1955" s="1"/>
      <c r="CY1955" s="1"/>
      <c r="CZ1955" s="1"/>
      <c r="DA1955" s="1"/>
      <c r="DB1955" s="1"/>
      <c r="DC1955" s="1"/>
      <c r="DD1955" s="1"/>
      <c r="DE1955" s="1"/>
      <c r="DF1955" s="1"/>
      <c r="DG1955" s="1"/>
      <c r="DH1955" s="1"/>
      <c r="DI1955" s="1"/>
      <c r="DJ1955" s="1"/>
      <c r="DK1955" s="1"/>
      <c r="DL1955" s="1"/>
      <c r="DM1955" s="1"/>
      <c r="DN1955" s="1"/>
      <c r="DO1955" s="1"/>
      <c r="DP1955" s="1"/>
      <c r="DQ1955" s="1"/>
      <c r="DR1955" s="1"/>
      <c r="DS1955" s="2"/>
      <c r="DT1955" s="2"/>
      <c r="DU1955" s="2"/>
      <c r="DV1955" s="2"/>
      <c r="DW1955" s="2"/>
      <c r="DX1955" s="2"/>
      <c r="DY1955" s="2"/>
      <c r="DZ1955" s="2"/>
      <c r="EA1955" s="2"/>
      <c r="EB1955" s="2"/>
      <c r="EC1955" s="2"/>
      <c r="ED1955" s="2"/>
      <c r="EE1955" s="2"/>
      <c r="EF1955" s="2"/>
      <c r="EG1955" s="2"/>
      <c r="EH1955" s="2"/>
      <c r="EI1955" s="2"/>
      <c r="EJ1955" s="2"/>
      <c r="EK1955" s="2"/>
      <c r="EL1955" s="2"/>
      <c r="EM1955" s="2"/>
      <c r="EN1955" s="2"/>
      <c r="EO1955" s="2"/>
      <c r="EP1955" s="2"/>
      <c r="EQ1955" s="2"/>
      <c r="ER1955" s="2"/>
      <c r="ES1955" s="2"/>
      <c r="ET1955" s="2"/>
      <c r="EU1955" s="2"/>
      <c r="EV1955" s="2"/>
      <c r="EW1955" s="2"/>
      <c r="EX1955" s="2"/>
      <c r="EY1955" s="2"/>
      <c r="EZ1955" s="2"/>
      <c r="FA1955" s="2"/>
      <c r="FB1955" s="2"/>
      <c r="FC1955" s="2"/>
    </row>
    <row r="1956" spans="1:159" s="5" customFormat="1" ht="10.5" customHeight="1" x14ac:dyDescent="0.2">
      <c r="A1956" s="1428" t="s">
        <v>52</v>
      </c>
      <c r="B1956" s="1429"/>
      <c r="C1956" s="502"/>
      <c r="D1956" s="32" t="s">
        <v>108</v>
      </c>
      <c r="E1956" s="90">
        <f>E1835+E1841-E1952</f>
        <v>-3.1200000000000672E-4</v>
      </c>
      <c r="F1956" s="90">
        <f t="shared" ref="F1956:AB1956" si="695">F1835+F1841-F1952</f>
        <v>-3.8400000000002321E-4</v>
      </c>
      <c r="G1956" s="90">
        <f t="shared" si="695"/>
        <v>-4.5600000000003971E-4</v>
      </c>
      <c r="H1956" s="300">
        <f t="shared" si="695"/>
        <v>-4.6199999999996244E-4</v>
      </c>
      <c r="I1956" s="90">
        <f t="shared" si="695"/>
        <v>-3.4200000000000896E-4</v>
      </c>
      <c r="J1956" s="90">
        <f t="shared" si="695"/>
        <v>-5.1600000000001645E-4</v>
      </c>
      <c r="K1956" s="90">
        <f t="shared" si="695"/>
        <v>-4.1400000000002546E-4</v>
      </c>
      <c r="L1956" s="90">
        <f t="shared" si="695"/>
        <v>-5.9400000000001119E-4</v>
      </c>
      <c r="M1956" s="90">
        <f t="shared" si="695"/>
        <v>-5.6999999999998718E-4</v>
      </c>
      <c r="N1956" s="300">
        <f t="shared" si="695"/>
        <v>-7.0799999999993091E-4</v>
      </c>
      <c r="O1956" s="90">
        <f t="shared" si="695"/>
        <v>-6.7200000000000593E-4</v>
      </c>
      <c r="P1956" s="90">
        <f t="shared" si="695"/>
        <v>-7.0200000000003593E-4</v>
      </c>
      <c r="Q1956" s="90">
        <f t="shared" si="695"/>
        <v>-5.6999999999995943E-4</v>
      </c>
      <c r="R1956" s="90">
        <f t="shared" si="695"/>
        <v>-7.0800000000001417E-4</v>
      </c>
      <c r="S1956" s="90">
        <f t="shared" si="695"/>
        <v>-6.4799999999998192E-4</v>
      </c>
      <c r="T1956" s="90">
        <f t="shared" si="695"/>
        <v>-5.1000000000001044E-4</v>
      </c>
      <c r="U1956" s="90">
        <f t="shared" si="695"/>
        <v>-5.9399999999998343E-4</v>
      </c>
      <c r="V1956" s="300">
        <f t="shared" si="695"/>
        <v>-6.3600000000002543E-4</v>
      </c>
      <c r="W1956" s="90">
        <f t="shared" si="695"/>
        <v>-7.2600000000000442E-4</v>
      </c>
      <c r="X1956" s="90">
        <f t="shared" si="695"/>
        <v>-4.9800000000005396E-4</v>
      </c>
      <c r="Y1956" s="90">
        <f t="shared" si="695"/>
        <v>-5.9400000000001119E-4</v>
      </c>
      <c r="Z1956" s="90">
        <f t="shared" si="695"/>
        <v>-6.5999999999999392E-4</v>
      </c>
      <c r="AA1956" s="90">
        <f t="shared" si="695"/>
        <v>-4.320000000000157E-4</v>
      </c>
      <c r="AB1956" s="90">
        <f t="shared" si="695"/>
        <v>-3.0600000000000072E-4</v>
      </c>
      <c r="AC1956" s="282"/>
      <c r="AD1956" s="282"/>
      <c r="AE1956" s="282"/>
      <c r="AF1956" s="282"/>
      <c r="AG1956" s="282"/>
      <c r="AH1956" s="282"/>
      <c r="AI1956" s="282"/>
      <c r="AJ1956" s="282"/>
      <c r="AK1956" s="282"/>
      <c r="AL1956" s="282"/>
      <c r="AM1956" s="282"/>
      <c r="AN1956" s="282"/>
      <c r="AO1956" s="282"/>
      <c r="AP1956" s="282"/>
      <c r="AQ1956" s="282"/>
      <c r="AR1956" s="282"/>
      <c r="AS1956" s="282"/>
      <c r="AT1956" s="282"/>
      <c r="AU1956" s="282"/>
      <c r="AV1956" s="282"/>
      <c r="AW1956" s="282"/>
      <c r="AX1956" s="282"/>
      <c r="AY1956" s="282"/>
      <c r="AZ1956" s="282"/>
      <c r="BA1956" s="282"/>
      <c r="BB1956" s="282"/>
      <c r="BC1956" s="282"/>
      <c r="BD1956" s="282"/>
      <c r="BE1956" s="282"/>
      <c r="BF1956" s="282"/>
      <c r="BG1956" s="282"/>
      <c r="BH1956" s="282"/>
      <c r="BI1956" s="282"/>
      <c r="BJ1956" s="282"/>
      <c r="BK1956" s="282"/>
      <c r="BL1956" s="282"/>
      <c r="BM1956" s="282"/>
      <c r="BN1956" s="282"/>
      <c r="BO1956" s="282"/>
      <c r="BP1956" s="282"/>
      <c r="BQ1956" s="282"/>
      <c r="BR1956" s="282"/>
      <c r="BS1956" s="282"/>
      <c r="BT1956" s="282"/>
      <c r="BU1956" s="282"/>
      <c r="BV1956" s="282"/>
      <c r="BW1956" s="282"/>
      <c r="BX1956" s="282"/>
      <c r="BY1956" s="99"/>
      <c r="BZ1956" s="99"/>
      <c r="CA1956" s="99"/>
      <c r="CB1956" s="99"/>
      <c r="CC1956" s="99"/>
    </row>
    <row r="1957" spans="1:159" s="5" customFormat="1" ht="10.5" customHeight="1" thickBot="1" x14ac:dyDescent="0.25">
      <c r="A1957" s="1430"/>
      <c r="B1957" s="1431"/>
      <c r="C1957" s="503"/>
      <c r="D1957" s="34" t="s">
        <v>109</v>
      </c>
      <c r="E1957" s="93">
        <f>E1836+E1842-E1837-E1843-E1953</f>
        <v>1.1939999999999729E-3</v>
      </c>
      <c r="F1957" s="93">
        <f t="shared" ref="F1957:AB1957" si="696">F1836+F1842-F1837-F1843-F1953</f>
        <v>6.7799999999998417E-4</v>
      </c>
      <c r="G1957" s="93">
        <f t="shared" si="696"/>
        <v>6.8999999999999617E-4</v>
      </c>
      <c r="H1957" s="301">
        <f t="shared" si="696"/>
        <v>1.1699999999999766E-3</v>
      </c>
      <c r="I1957" s="93">
        <f t="shared" si="696"/>
        <v>7.8600000000000891E-4</v>
      </c>
      <c r="J1957" s="93">
        <f t="shared" si="696"/>
        <v>1.0500000000000231E-3</v>
      </c>
      <c r="K1957" s="93">
        <f t="shared" si="696"/>
        <v>1.026000000000013E-3</v>
      </c>
      <c r="L1957" s="93">
        <f t="shared" si="696"/>
        <v>8.5199999999999165E-4</v>
      </c>
      <c r="M1957" s="93">
        <f t="shared" si="696"/>
        <v>6.4800000000003743E-4</v>
      </c>
      <c r="N1957" s="301">
        <f t="shared" si="696"/>
        <v>6.3000000000001943E-4</v>
      </c>
      <c r="O1957" s="93">
        <f t="shared" si="696"/>
        <v>3.7799999999998946E-4</v>
      </c>
      <c r="P1957" s="93">
        <f t="shared" si="696"/>
        <v>6.5399999999996017E-4</v>
      </c>
      <c r="Q1957" s="93">
        <f t="shared" si="696"/>
        <v>4.4399999999999995E-4</v>
      </c>
      <c r="R1957" s="93">
        <f t="shared" si="696"/>
        <v>7.0200000000000817E-4</v>
      </c>
      <c r="S1957" s="93">
        <f t="shared" si="696"/>
        <v>6.2999999999999168E-4</v>
      </c>
      <c r="T1957" s="93">
        <f t="shared" si="696"/>
        <v>6.5399999999998792E-4</v>
      </c>
      <c r="U1957" s="93">
        <f t="shared" si="696"/>
        <v>9.5399999999998264E-4</v>
      </c>
      <c r="V1957" s="301">
        <f t="shared" si="696"/>
        <v>4.3199999999996019E-4</v>
      </c>
      <c r="W1957" s="93">
        <f t="shared" si="696"/>
        <v>7.0200000000003593E-4</v>
      </c>
      <c r="X1957" s="93">
        <f t="shared" si="696"/>
        <v>9.4199999999999839E-4</v>
      </c>
      <c r="Y1957" s="93">
        <f t="shared" si="696"/>
        <v>7.4400000000002242E-4</v>
      </c>
      <c r="Z1957" s="93">
        <f t="shared" si="696"/>
        <v>8.9400000000003366E-4</v>
      </c>
      <c r="AA1957" s="93">
        <f t="shared" si="696"/>
        <v>7.8600000000003667E-4</v>
      </c>
      <c r="AB1957" s="93">
        <f t="shared" si="696"/>
        <v>8.099999999999774E-4</v>
      </c>
      <c r="AC1957" s="282"/>
      <c r="AD1957" s="282"/>
      <c r="AE1957" s="282"/>
      <c r="AF1957" s="282"/>
      <c r="AG1957" s="282"/>
      <c r="AH1957" s="282"/>
      <c r="AI1957" s="282"/>
      <c r="AJ1957" s="282"/>
      <c r="AK1957" s="282"/>
      <c r="AL1957" s="282"/>
      <c r="AM1957" s="282"/>
      <c r="AN1957" s="282"/>
      <c r="AO1957" s="282"/>
      <c r="AP1957" s="282"/>
      <c r="AQ1957" s="282"/>
      <c r="AR1957" s="282"/>
      <c r="AS1957" s="282"/>
      <c r="AT1957" s="282"/>
      <c r="AU1957" s="282"/>
      <c r="AV1957" s="282"/>
      <c r="AW1957" s="282"/>
      <c r="AX1957" s="282"/>
      <c r="AY1957" s="282"/>
      <c r="AZ1957" s="282"/>
      <c r="BA1957" s="282"/>
      <c r="BB1957" s="282"/>
      <c r="BC1957" s="282"/>
      <c r="BD1957" s="282"/>
      <c r="BE1957" s="282"/>
      <c r="BF1957" s="282"/>
      <c r="BG1957" s="282"/>
      <c r="BH1957" s="282"/>
      <c r="BI1957" s="282"/>
      <c r="BJ1957" s="282"/>
      <c r="BK1957" s="282"/>
      <c r="BL1957" s="282"/>
      <c r="BM1957" s="282"/>
      <c r="BN1957" s="282"/>
      <c r="BO1957" s="282"/>
      <c r="BP1957" s="282"/>
      <c r="BQ1957" s="282"/>
      <c r="BR1957" s="282"/>
      <c r="BS1957" s="282"/>
      <c r="BT1957" s="282"/>
      <c r="BU1957" s="282"/>
      <c r="BV1957" s="282"/>
      <c r="BW1957" s="282"/>
      <c r="BX1957" s="282"/>
      <c r="BY1957" s="99"/>
      <c r="BZ1957" s="99"/>
      <c r="CA1957" s="99"/>
      <c r="CB1957" s="99"/>
      <c r="CC1957" s="99"/>
    </row>
    <row r="1958" spans="1:159" s="682" customFormat="1" ht="29.25" customHeight="1" thickBot="1" x14ac:dyDescent="0.25">
      <c r="A1958" s="365"/>
      <c r="B1958" s="475" t="s">
        <v>455</v>
      </c>
      <c r="C1958" s="95"/>
      <c r="D1958" s="365"/>
      <c r="E1958" s="684"/>
      <c r="F1958" s="684"/>
      <c r="G1958" s="684"/>
      <c r="H1958" s="355">
        <f>H1869+H1906+H1912+H1928</f>
        <v>0.20530199999999998</v>
      </c>
      <c r="I1958" s="365"/>
      <c r="J1958" s="684"/>
      <c r="K1958" s="684"/>
      <c r="L1958" s="684"/>
      <c r="M1958" s="684"/>
      <c r="N1958" s="355">
        <f>N1869+N1906+N1912+N1928</f>
        <v>0.25450799999999996</v>
      </c>
      <c r="O1958" s="365"/>
      <c r="P1958" s="684"/>
      <c r="Q1958" s="684"/>
      <c r="R1958" s="684"/>
      <c r="S1958" s="684"/>
      <c r="T1958" s="684"/>
      <c r="U1958" s="684"/>
      <c r="V1958" s="355">
        <f>V1869+V1906+V1912+V1928</f>
        <v>0.27219600000000005</v>
      </c>
      <c r="W1958" s="365"/>
      <c r="X1958" s="684"/>
      <c r="Y1958" s="355">
        <f>Y1869+Y1906+Y1912+Y1928</f>
        <v>0.233874</v>
      </c>
      <c r="Z1958" s="365"/>
      <c r="AA1958" s="684"/>
      <c r="AB1958" s="684"/>
      <c r="AC1958" s="365"/>
      <c r="AD1958" s="365"/>
      <c r="AE1958" s="365"/>
      <c r="AF1958" s="365"/>
      <c r="AG1958" s="365"/>
      <c r="AH1958" s="365"/>
      <c r="AI1958" s="365"/>
      <c r="AJ1958" s="365"/>
      <c r="AK1958" s="365"/>
      <c r="AL1958" s="365"/>
      <c r="AM1958" s="365"/>
      <c r="AN1958" s="365"/>
      <c r="AO1958" s="365"/>
      <c r="AP1958" s="365"/>
      <c r="AQ1958" s="365"/>
      <c r="AR1958" s="365"/>
      <c r="AS1958" s="365"/>
      <c r="AT1958" s="365"/>
      <c r="AU1958" s="365"/>
      <c r="AV1958" s="365"/>
      <c r="AW1958" s="365"/>
      <c r="AX1958" s="365"/>
      <c r="AY1958" s="365"/>
      <c r="AZ1958" s="365"/>
      <c r="BA1958" s="365"/>
      <c r="BB1958" s="365"/>
      <c r="BC1958" s="365"/>
      <c r="BD1958" s="365"/>
      <c r="BE1958" s="739"/>
      <c r="BF1958" s="739"/>
      <c r="BG1958" s="739"/>
      <c r="BH1958" s="739"/>
      <c r="BI1958" s="739"/>
      <c r="BJ1958" s="739"/>
      <c r="BK1958" s="739"/>
      <c r="BL1958" s="739"/>
      <c r="BM1958" s="739"/>
      <c r="BN1958" s="739"/>
      <c r="BO1958" s="739"/>
      <c r="BP1958" s="739"/>
      <c r="BQ1958" s="739"/>
      <c r="BR1958" s="739"/>
      <c r="BS1958" s="739"/>
      <c r="BT1958" s="739"/>
      <c r="BU1958" s="739"/>
      <c r="BV1958" s="739"/>
      <c r="BW1958" s="739"/>
      <c r="BX1958" s="739"/>
      <c r="BY1958" s="739"/>
      <c r="BZ1958" s="739"/>
      <c r="CA1958" s="739"/>
      <c r="CB1958" s="739"/>
      <c r="CC1958" s="365"/>
    </row>
    <row r="1959" spans="1:159" ht="28.5" customHeight="1" thickBot="1" x14ac:dyDescent="0.25">
      <c r="A1959" s="305" t="s">
        <v>38</v>
      </c>
      <c r="B1959" s="28" t="s">
        <v>83</v>
      </c>
      <c r="C1959" s="28" t="s">
        <v>468</v>
      </c>
      <c r="D1959" s="28" t="s">
        <v>33</v>
      </c>
      <c r="E1959" s="1487" t="s">
        <v>34</v>
      </c>
      <c r="F1959" s="1487"/>
      <c r="G1959" s="1487"/>
      <c r="H1959" s="1487"/>
      <c r="I1959" s="1487"/>
      <c r="J1959" s="1487"/>
      <c r="K1959" s="1487"/>
      <c r="L1959" s="1487"/>
      <c r="M1959" s="1487"/>
      <c r="N1959" s="1487"/>
      <c r="O1959" s="1487"/>
      <c r="P1959" s="1487"/>
      <c r="Q1959" s="1487"/>
      <c r="R1959" s="1487"/>
      <c r="S1959" s="1487"/>
      <c r="T1959" s="1487"/>
      <c r="U1959" s="1487"/>
      <c r="V1959" s="1487"/>
      <c r="W1959" s="1487"/>
      <c r="X1959" s="1487"/>
      <c r="Y1959" s="1487"/>
      <c r="Z1959" s="1487"/>
      <c r="AA1959" s="1487"/>
      <c r="AB1959" s="1487"/>
      <c r="BE1959" s="282"/>
      <c r="BF1959" s="282"/>
      <c r="BG1959" s="282"/>
      <c r="BH1959" s="282"/>
      <c r="BI1959" s="282"/>
      <c r="BJ1959" s="282"/>
      <c r="BK1959" s="282"/>
      <c r="BL1959" s="282"/>
      <c r="BM1959" s="282"/>
      <c r="BN1959" s="282"/>
      <c r="BO1959" s="282"/>
      <c r="BP1959" s="282"/>
      <c r="BQ1959" s="282"/>
      <c r="BR1959" s="282"/>
      <c r="BS1959" s="282"/>
      <c r="BT1959" s="282"/>
      <c r="BU1959" s="282"/>
      <c r="BV1959" s="282"/>
      <c r="BW1959" s="282"/>
      <c r="BX1959" s="282"/>
      <c r="BY1959" s="99"/>
      <c r="BZ1959" s="99"/>
      <c r="CA1959" s="99"/>
      <c r="CB1959" s="99"/>
    </row>
    <row r="1960" spans="1:159" ht="10.5" customHeight="1" thickBot="1" x14ac:dyDescent="0.25">
      <c r="A1960" s="388" t="s">
        <v>330</v>
      </c>
      <c r="B1960" s="165"/>
      <c r="C1960" s="165"/>
      <c r="D1960" s="165"/>
      <c r="E1960" s="165">
        <v>1</v>
      </c>
      <c r="F1960" s="165">
        <v>2</v>
      </c>
      <c r="G1960" s="165">
        <v>3</v>
      </c>
      <c r="H1960" s="389">
        <v>4</v>
      </c>
      <c r="I1960" s="165">
        <v>5</v>
      </c>
      <c r="J1960" s="165">
        <v>6</v>
      </c>
      <c r="K1960" s="165">
        <v>7</v>
      </c>
      <c r="L1960" s="165">
        <v>8</v>
      </c>
      <c r="M1960" s="165">
        <v>9</v>
      </c>
      <c r="N1960" s="389">
        <v>10</v>
      </c>
      <c r="O1960" s="165">
        <v>11</v>
      </c>
      <c r="P1960" s="165">
        <v>12</v>
      </c>
      <c r="Q1960" s="165">
        <v>13</v>
      </c>
      <c r="R1960" s="165">
        <v>14</v>
      </c>
      <c r="S1960" s="165">
        <v>15</v>
      </c>
      <c r="T1960" s="165">
        <v>16</v>
      </c>
      <c r="U1960" s="165">
        <v>17</v>
      </c>
      <c r="V1960" s="389">
        <v>18</v>
      </c>
      <c r="W1960" s="165">
        <v>19</v>
      </c>
      <c r="X1960" s="165">
        <v>20</v>
      </c>
      <c r="Y1960" s="165">
        <v>21</v>
      </c>
      <c r="Z1960" s="165">
        <v>22</v>
      </c>
      <c r="AA1960" s="165">
        <v>23</v>
      </c>
      <c r="AB1960" s="165">
        <v>24</v>
      </c>
      <c r="BE1960" s="256"/>
      <c r="BF1960" s="256"/>
      <c r="BG1960" s="256"/>
      <c r="BH1960" s="256"/>
      <c r="BI1960" s="256"/>
      <c r="BJ1960" s="256"/>
      <c r="BK1960" s="256"/>
      <c r="BL1960" s="256"/>
      <c r="BM1960" s="256"/>
      <c r="BN1960" s="256"/>
      <c r="BO1960" s="256"/>
      <c r="BP1960" s="256"/>
      <c r="BQ1960" s="256"/>
      <c r="BR1960" s="256"/>
      <c r="BS1960" s="256"/>
      <c r="BT1960" s="256"/>
      <c r="BU1960" s="256"/>
      <c r="BV1960" s="256"/>
      <c r="BW1960" s="256"/>
      <c r="BX1960" s="256"/>
      <c r="BY1960" s="114"/>
      <c r="BZ1960" s="114"/>
      <c r="CA1960" s="114"/>
      <c r="CB1960" s="114"/>
    </row>
    <row r="1961" spans="1:159" ht="10.5" customHeight="1" x14ac:dyDescent="0.2">
      <c r="A1961" s="250" t="s">
        <v>94</v>
      </c>
      <c r="B1961" s="31"/>
      <c r="C1961" s="31"/>
      <c r="D1961" s="32"/>
      <c r="E1961" s="32">
        <v>12</v>
      </c>
      <c r="F1961" s="32">
        <v>12</v>
      </c>
      <c r="G1961" s="32">
        <v>12</v>
      </c>
      <c r="H1961" s="251">
        <v>12</v>
      </c>
      <c r="I1961" s="32">
        <v>12</v>
      </c>
      <c r="J1961" s="32">
        <v>12</v>
      </c>
      <c r="K1961" s="32">
        <v>12</v>
      </c>
      <c r="L1961" s="32">
        <v>12</v>
      </c>
      <c r="M1961" s="32">
        <v>12</v>
      </c>
      <c r="N1961" s="251">
        <v>12</v>
      </c>
      <c r="O1961" s="32">
        <v>12</v>
      </c>
      <c r="P1961" s="32">
        <v>12</v>
      </c>
      <c r="Q1961" s="32">
        <v>12</v>
      </c>
      <c r="R1961" s="32">
        <v>12</v>
      </c>
      <c r="S1961" s="32">
        <v>12</v>
      </c>
      <c r="T1961" s="32">
        <v>12</v>
      </c>
      <c r="U1961" s="32">
        <v>12</v>
      </c>
      <c r="V1961" s="251">
        <v>12</v>
      </c>
      <c r="W1961" s="32">
        <v>12</v>
      </c>
      <c r="X1961" s="32">
        <v>12</v>
      </c>
      <c r="Y1961" s="32">
        <v>12</v>
      </c>
      <c r="Z1961" s="32">
        <v>12</v>
      </c>
      <c r="AA1961" s="32">
        <v>12</v>
      </c>
      <c r="AB1961" s="32">
        <v>12</v>
      </c>
    </row>
    <row r="1962" spans="1:159" ht="10.5" customHeight="1" thickBot="1" x14ac:dyDescent="0.25">
      <c r="A1962" s="252" t="s">
        <v>97</v>
      </c>
      <c r="B1962" s="125"/>
      <c r="C1962" s="125"/>
      <c r="D1962" s="140"/>
      <c r="E1962" s="140">
        <v>12</v>
      </c>
      <c r="F1962" s="140">
        <v>12</v>
      </c>
      <c r="G1962" s="140">
        <v>12</v>
      </c>
      <c r="H1962" s="757">
        <v>12</v>
      </c>
      <c r="I1962" s="140">
        <v>12</v>
      </c>
      <c r="J1962" s="140">
        <v>12</v>
      </c>
      <c r="K1962" s="140">
        <v>12</v>
      </c>
      <c r="L1962" s="140">
        <v>12</v>
      </c>
      <c r="M1962" s="140">
        <v>12</v>
      </c>
      <c r="N1962" s="757">
        <v>12</v>
      </c>
      <c r="O1962" s="140">
        <v>12</v>
      </c>
      <c r="P1962" s="140">
        <v>12</v>
      </c>
      <c r="Q1962" s="140">
        <v>12</v>
      </c>
      <c r="R1962" s="140">
        <v>12</v>
      </c>
      <c r="S1962" s="140">
        <v>12</v>
      </c>
      <c r="T1962" s="140">
        <v>12</v>
      </c>
      <c r="U1962" s="140">
        <v>12</v>
      </c>
      <c r="V1962" s="757">
        <v>12</v>
      </c>
      <c r="W1962" s="140">
        <v>12</v>
      </c>
      <c r="X1962" s="140">
        <v>12</v>
      </c>
      <c r="Y1962" s="140">
        <v>12</v>
      </c>
      <c r="Z1962" s="140">
        <v>12</v>
      </c>
      <c r="AA1962" s="140">
        <v>12</v>
      </c>
      <c r="AB1962" s="140">
        <v>12</v>
      </c>
    </row>
    <row r="1963" spans="1:159" s="114" customFormat="1" ht="10.5" customHeight="1" x14ac:dyDescent="0.2">
      <c r="A1963" s="1372" t="s">
        <v>3</v>
      </c>
      <c r="B1963" s="1375" t="s">
        <v>73</v>
      </c>
      <c r="C1963" s="695" t="s">
        <v>118</v>
      </c>
      <c r="D1963" s="726" t="s">
        <v>27</v>
      </c>
      <c r="E1963" s="50">
        <f>ROUND(SQRT(E1965^2+(E1966-E1967)^2)*1000/(1.73*E1979),0)</f>
        <v>359</v>
      </c>
      <c r="F1963" s="50">
        <f t="shared" ref="F1963:AB1963" si="697">ROUND(SQRT(F1965^2+(F1966-F1967)^2)*1000/(1.73*F1979),0)</f>
        <v>356</v>
      </c>
      <c r="G1963" s="50">
        <f t="shared" si="697"/>
        <v>397</v>
      </c>
      <c r="H1963" s="253">
        <f t="shared" si="697"/>
        <v>294</v>
      </c>
      <c r="I1963" s="50">
        <f t="shared" si="697"/>
        <v>430</v>
      </c>
      <c r="J1963" s="50">
        <f t="shared" si="697"/>
        <v>388</v>
      </c>
      <c r="K1963" s="50">
        <f t="shared" si="697"/>
        <v>427</v>
      </c>
      <c r="L1963" s="50">
        <f t="shared" si="697"/>
        <v>365</v>
      </c>
      <c r="M1963" s="50">
        <f t="shared" si="697"/>
        <v>402</v>
      </c>
      <c r="N1963" s="253">
        <f t="shared" si="697"/>
        <v>391</v>
      </c>
      <c r="O1963" s="50">
        <f t="shared" si="697"/>
        <v>287</v>
      </c>
      <c r="P1963" s="50">
        <f t="shared" si="697"/>
        <v>374</v>
      </c>
      <c r="Q1963" s="50">
        <f t="shared" si="697"/>
        <v>393</v>
      </c>
      <c r="R1963" s="50">
        <f t="shared" si="697"/>
        <v>341</v>
      </c>
      <c r="S1963" s="50">
        <f t="shared" si="697"/>
        <v>399</v>
      </c>
      <c r="T1963" s="50">
        <f t="shared" si="697"/>
        <v>472</v>
      </c>
      <c r="U1963" s="50">
        <f t="shared" si="697"/>
        <v>419</v>
      </c>
      <c r="V1963" s="253">
        <f t="shared" si="697"/>
        <v>452</v>
      </c>
      <c r="W1963" s="50">
        <f t="shared" si="697"/>
        <v>416</v>
      </c>
      <c r="X1963" s="50">
        <f t="shared" si="697"/>
        <v>475</v>
      </c>
      <c r="Y1963" s="50">
        <f t="shared" si="697"/>
        <v>391</v>
      </c>
      <c r="Z1963" s="50">
        <f t="shared" si="697"/>
        <v>440</v>
      </c>
      <c r="AA1963" s="50">
        <f t="shared" si="697"/>
        <v>375</v>
      </c>
      <c r="AB1963" s="50">
        <f t="shared" si="697"/>
        <v>423</v>
      </c>
      <c r="AC1963" s="346"/>
      <c r="AD1963" s="495"/>
      <c r="AE1963" s="492"/>
      <c r="AF1963" s="76"/>
      <c r="AG1963" s="76"/>
      <c r="AH1963" s="76"/>
      <c r="AI1963" s="76"/>
      <c r="AJ1963" s="76"/>
      <c r="AK1963" s="76"/>
      <c r="AL1963" s="76"/>
      <c r="AM1963" s="76"/>
      <c r="AN1963" s="76"/>
      <c r="AO1963" s="76"/>
      <c r="AP1963" s="76"/>
      <c r="AQ1963" s="76"/>
      <c r="AR1963" s="76"/>
      <c r="AS1963" s="76"/>
      <c r="AT1963" s="76"/>
      <c r="AU1963" s="76"/>
      <c r="AV1963" s="76"/>
      <c r="AW1963" s="76"/>
      <c r="AX1963" s="76"/>
      <c r="AY1963" s="76"/>
      <c r="AZ1963" s="76"/>
      <c r="BA1963" s="76"/>
      <c r="BB1963" s="76"/>
      <c r="BC1963" s="76"/>
      <c r="BD1963" s="76"/>
      <c r="BE1963" s="249"/>
      <c r="BF1963" s="249"/>
      <c r="BG1963" s="249"/>
      <c r="BH1963" s="249"/>
      <c r="BI1963" s="249"/>
      <c r="BJ1963" s="249"/>
      <c r="BK1963" s="249"/>
      <c r="BL1963" s="249"/>
      <c r="BM1963" s="249"/>
      <c r="BN1963" s="249"/>
      <c r="BO1963" s="249"/>
      <c r="BP1963" s="249"/>
      <c r="BQ1963" s="249"/>
      <c r="BR1963" s="249"/>
      <c r="BS1963" s="249"/>
      <c r="BT1963" s="249"/>
      <c r="BU1963" s="249"/>
      <c r="BV1963" s="249"/>
      <c r="BW1963" s="249"/>
      <c r="BX1963" s="249"/>
      <c r="BY1963" s="121"/>
      <c r="BZ1963" s="121"/>
      <c r="CA1963" s="121"/>
      <c r="CB1963" s="121"/>
    </row>
    <row r="1964" spans="1:159" ht="10.5" customHeight="1" x14ac:dyDescent="0.2">
      <c r="A1964" s="1373"/>
      <c r="B1964" s="1376"/>
      <c r="C1964" s="846" t="s">
        <v>115</v>
      </c>
      <c r="D1964" s="102" t="s">
        <v>27</v>
      </c>
      <c r="E1964" s="680">
        <v>359</v>
      </c>
      <c r="F1964" s="67">
        <v>227</v>
      </c>
      <c r="G1964" s="67">
        <v>253</v>
      </c>
      <c r="H1964" s="273">
        <v>267</v>
      </c>
      <c r="I1964" s="67">
        <v>547</v>
      </c>
      <c r="J1964" s="67">
        <v>407</v>
      </c>
      <c r="K1964" s="67">
        <v>443</v>
      </c>
      <c r="L1964" s="67">
        <v>261</v>
      </c>
      <c r="M1964" s="67">
        <v>350</v>
      </c>
      <c r="N1964" s="273">
        <v>484</v>
      </c>
      <c r="O1964" s="67">
        <v>269</v>
      </c>
      <c r="P1964" s="67">
        <v>364</v>
      </c>
      <c r="Q1964" s="67">
        <v>270</v>
      </c>
      <c r="R1964" s="67">
        <v>277</v>
      </c>
      <c r="S1964" s="67">
        <v>421</v>
      </c>
      <c r="T1964" s="67">
        <v>375</v>
      </c>
      <c r="U1964" s="67">
        <v>325</v>
      </c>
      <c r="V1964" s="273">
        <v>379</v>
      </c>
      <c r="W1964" s="67">
        <v>418</v>
      </c>
      <c r="X1964" s="67">
        <v>308</v>
      </c>
      <c r="Y1964" s="67">
        <v>279</v>
      </c>
      <c r="Z1964" s="67">
        <v>282</v>
      </c>
      <c r="AA1964" s="67">
        <v>394</v>
      </c>
      <c r="AB1964" s="67">
        <v>258</v>
      </c>
      <c r="AC1964" s="254"/>
      <c r="AD1964" s="129"/>
      <c r="AE1964" s="49"/>
      <c r="AF1964" s="256"/>
      <c r="AG1964" s="256"/>
      <c r="AH1964" s="256"/>
      <c r="AI1964" s="256"/>
      <c r="AJ1964" s="256"/>
      <c r="AK1964" s="256"/>
      <c r="AL1964" s="256"/>
      <c r="AM1964" s="256"/>
      <c r="AN1964" s="256"/>
      <c r="AO1964" s="256"/>
      <c r="AP1964" s="256"/>
      <c r="AQ1964" s="256"/>
      <c r="AR1964" s="256"/>
      <c r="AS1964" s="256"/>
      <c r="AT1964" s="256"/>
      <c r="AU1964" s="256"/>
      <c r="AV1964" s="256"/>
      <c r="AW1964" s="256"/>
      <c r="AX1964" s="256"/>
      <c r="AY1964" s="256"/>
      <c r="AZ1964" s="256"/>
      <c r="BA1964" s="256"/>
      <c r="BB1964" s="256"/>
      <c r="BC1964" s="256"/>
      <c r="BD1964" s="256"/>
    </row>
    <row r="1965" spans="1:159" ht="10.5" customHeight="1" x14ac:dyDescent="0.2">
      <c r="A1965" s="1373"/>
      <c r="B1965" s="1376"/>
      <c r="C1965" s="846" t="s">
        <v>908</v>
      </c>
      <c r="D1965" s="102" t="s">
        <v>108</v>
      </c>
      <c r="E1965" s="51">
        <v>3.9851999999999999</v>
      </c>
      <c r="F1965" s="51">
        <v>3.9510000000000001</v>
      </c>
      <c r="G1965" s="51">
        <v>4.3578000000000001</v>
      </c>
      <c r="H1965" s="330">
        <v>3.2598000000000003</v>
      </c>
      <c r="I1965" s="51">
        <v>4.5377999999999998</v>
      </c>
      <c r="J1965" s="51">
        <v>4.149</v>
      </c>
      <c r="K1965" s="51">
        <v>4.5468000000000002</v>
      </c>
      <c r="L1965" s="51">
        <v>4.0518000000000001</v>
      </c>
      <c r="M1965" s="51">
        <v>4.4279999999999999</v>
      </c>
      <c r="N1965" s="330">
        <v>4.2551999999999994</v>
      </c>
      <c r="O1965" s="51">
        <v>3.1806000000000001</v>
      </c>
      <c r="P1965" s="51">
        <v>4.1273999999999997</v>
      </c>
      <c r="Q1965" s="51">
        <v>4.3073999999999995</v>
      </c>
      <c r="R1965" s="51">
        <v>3.8376000000000001</v>
      </c>
      <c r="S1965" s="51">
        <v>4.1958000000000002</v>
      </c>
      <c r="T1965" s="51">
        <v>5.0309999999999997</v>
      </c>
      <c r="U1965" s="51">
        <v>4.5576000000000008</v>
      </c>
      <c r="V1965" s="330">
        <v>4.8276000000000003</v>
      </c>
      <c r="W1965" s="51">
        <v>4.4766000000000004</v>
      </c>
      <c r="X1965" s="51">
        <v>5.1497999999999999</v>
      </c>
      <c r="Y1965" s="51">
        <v>4.2498000000000005</v>
      </c>
      <c r="Z1965" s="51">
        <v>4.7591999999999999</v>
      </c>
      <c r="AA1965" s="51">
        <v>4.0608000000000004</v>
      </c>
      <c r="AB1965" s="51">
        <v>4.5053999999999998</v>
      </c>
      <c r="AC1965" s="41">
        <f>(BD1965-AF1965)*AE1965</f>
        <v>0</v>
      </c>
      <c r="AD1965" s="43">
        <f>(BD1966-AF1966)*AE1965</f>
        <v>0</v>
      </c>
      <c r="AE1965" s="49">
        <v>18</v>
      </c>
      <c r="AF1965" s="886"/>
      <c r="AG1965" s="886"/>
      <c r="AH1965" s="886"/>
      <c r="AI1965" s="886"/>
      <c r="AJ1965" s="886"/>
      <c r="AK1965" s="886"/>
      <c r="AL1965" s="886"/>
      <c r="AM1965" s="886"/>
      <c r="AN1965" s="886"/>
      <c r="AO1965" s="886"/>
      <c r="AP1965" s="886"/>
      <c r="AQ1965" s="886"/>
      <c r="AR1965" s="886"/>
      <c r="AS1965" s="886"/>
      <c r="AT1965" s="886"/>
      <c r="AU1965" s="886"/>
      <c r="AV1965" s="886"/>
      <c r="AW1965" s="886"/>
      <c r="AX1965" s="886"/>
      <c r="AY1965" s="886"/>
      <c r="AZ1965" s="886"/>
      <c r="BA1965" s="886"/>
      <c r="BB1965" s="886"/>
      <c r="BC1965" s="886"/>
      <c r="BD1965" s="886"/>
      <c r="BE1965" s="256"/>
      <c r="BF1965" s="256"/>
      <c r="BG1965" s="256"/>
      <c r="BH1965" s="256"/>
      <c r="BI1965" s="256"/>
      <c r="BJ1965" s="256"/>
      <c r="BK1965" s="256"/>
      <c r="BL1965" s="256"/>
      <c r="BM1965" s="256"/>
      <c r="BN1965" s="256"/>
      <c r="BO1965" s="256"/>
      <c r="BP1965" s="256"/>
      <c r="BQ1965" s="256"/>
      <c r="BR1965" s="256"/>
      <c r="BS1965" s="256"/>
      <c r="BT1965" s="256"/>
      <c r="BU1965" s="256"/>
      <c r="BV1965" s="256"/>
      <c r="BW1965" s="256"/>
      <c r="BX1965" s="256"/>
      <c r="BY1965" s="114"/>
      <c r="BZ1965" s="114"/>
      <c r="CA1965" s="114"/>
      <c r="CB1965" s="114"/>
    </row>
    <row r="1966" spans="1:159" ht="10.5" customHeight="1" x14ac:dyDescent="0.2">
      <c r="A1966" s="1373"/>
      <c r="B1966" s="1376"/>
      <c r="C1966" s="846" t="s">
        <v>908</v>
      </c>
      <c r="D1966" s="102" t="s">
        <v>906</v>
      </c>
      <c r="E1966" s="51">
        <v>0.92879999999999996</v>
      </c>
      <c r="F1966" s="42">
        <v>0.92879999999999996</v>
      </c>
      <c r="G1966" s="42">
        <v>0.87839999999999996</v>
      </c>
      <c r="H1966" s="255">
        <v>0.35639999999999999</v>
      </c>
      <c r="I1966" s="42">
        <v>1.0854000000000001</v>
      </c>
      <c r="J1966" s="42">
        <v>1.0584</v>
      </c>
      <c r="K1966" s="42">
        <v>1.1825999999999999</v>
      </c>
      <c r="L1966" s="42">
        <v>0.9234</v>
      </c>
      <c r="M1966" s="42">
        <v>1.1465999999999998</v>
      </c>
      <c r="N1966" s="255">
        <v>1.0458000000000001</v>
      </c>
      <c r="O1966" s="42">
        <v>0.189</v>
      </c>
      <c r="P1966" s="42">
        <v>1.0494000000000001</v>
      </c>
      <c r="Q1966" s="42">
        <v>1.3715999999999999</v>
      </c>
      <c r="R1966" s="42">
        <v>0.48060000000000003</v>
      </c>
      <c r="S1966" s="42">
        <v>1.2852000000000001</v>
      </c>
      <c r="T1966" s="42">
        <v>1.5209999999999999</v>
      </c>
      <c r="U1966" s="42">
        <v>1.3284</v>
      </c>
      <c r="V1966" s="255">
        <v>1.4292</v>
      </c>
      <c r="W1966" s="42">
        <v>1.2330000000000001</v>
      </c>
      <c r="X1966" s="42">
        <v>1.5335999999999999</v>
      </c>
      <c r="Y1966" s="42">
        <v>1.2726</v>
      </c>
      <c r="Z1966" s="42">
        <v>1.458</v>
      </c>
      <c r="AA1966" s="42">
        <v>1.2869999999999999</v>
      </c>
      <c r="AB1966" s="42">
        <v>1.4022000000000001</v>
      </c>
      <c r="AC1966" s="41"/>
      <c r="AD1966" s="43"/>
      <c r="AE1966" s="49"/>
      <c r="AF1966" s="886"/>
      <c r="AG1966" s="886"/>
      <c r="AH1966" s="886"/>
      <c r="AI1966" s="886"/>
      <c r="AJ1966" s="886"/>
      <c r="AK1966" s="886"/>
      <c r="AL1966" s="886"/>
      <c r="AM1966" s="678"/>
      <c r="AN1966" s="678"/>
      <c r="AO1966" s="678"/>
      <c r="AP1966" s="678"/>
      <c r="AQ1966" s="678"/>
      <c r="AR1966" s="678"/>
      <c r="AS1966" s="678"/>
      <c r="AT1966" s="678"/>
      <c r="AU1966" s="678"/>
      <c r="AV1966" s="678"/>
      <c r="AW1966" s="678"/>
      <c r="AX1966" s="678"/>
      <c r="AY1966" s="678"/>
      <c r="AZ1966" s="678"/>
      <c r="BA1966" s="678"/>
      <c r="BB1966" s="678"/>
      <c r="BC1966" s="678"/>
      <c r="BD1966" s="678"/>
    </row>
    <row r="1967" spans="1:159" ht="10.5" customHeight="1" x14ac:dyDescent="0.2">
      <c r="A1967" s="1373"/>
      <c r="B1967" s="1376"/>
      <c r="C1967" s="846" t="s">
        <v>908</v>
      </c>
      <c r="D1967" s="102" t="s">
        <v>907</v>
      </c>
      <c r="E1967" s="142">
        <v>0.27539999999999998</v>
      </c>
      <c r="F1967" s="104">
        <v>0.28799999999999998</v>
      </c>
      <c r="G1967" s="104">
        <v>0.31139999999999995</v>
      </c>
      <c r="H1967" s="259">
        <v>0.88739999999999997</v>
      </c>
      <c r="I1967" s="104">
        <v>0.2898</v>
      </c>
      <c r="J1967" s="104">
        <v>0.22319999999999998</v>
      </c>
      <c r="K1967" s="104">
        <v>0.18719999999999998</v>
      </c>
      <c r="L1967" s="104">
        <v>0.30419999999999997</v>
      </c>
      <c r="M1967" s="104">
        <v>0.21059999999999998</v>
      </c>
      <c r="N1967" s="259">
        <v>0.21959999999999999</v>
      </c>
      <c r="O1967" s="104">
        <v>0.71639999999999993</v>
      </c>
      <c r="P1967" s="104">
        <v>0.25380000000000003</v>
      </c>
      <c r="Q1967" s="104">
        <v>0.126</v>
      </c>
      <c r="R1967" s="104">
        <v>0.51479999999999992</v>
      </c>
      <c r="S1967" s="104">
        <v>0.14759999999999998</v>
      </c>
      <c r="T1967" s="104">
        <v>9.3599999999999989E-2</v>
      </c>
      <c r="U1967" s="104">
        <v>0.1368</v>
      </c>
      <c r="V1967" s="259">
        <v>0.11700000000000001</v>
      </c>
      <c r="W1967" s="104">
        <v>0.16919999999999999</v>
      </c>
      <c r="X1967" s="104">
        <v>9.5400000000000013E-2</v>
      </c>
      <c r="Y1967" s="104">
        <v>0.153</v>
      </c>
      <c r="Z1967" s="104">
        <v>0.1062</v>
      </c>
      <c r="AA1967" s="104">
        <v>0.1404</v>
      </c>
      <c r="AB1967" s="104">
        <v>0.11700000000000001</v>
      </c>
      <c r="AC1967" s="490"/>
      <c r="AD1967" s="491"/>
      <c r="AE1967" s="492"/>
      <c r="AF1967" s="886"/>
      <c r="AG1967" s="886"/>
      <c r="AH1967" s="886"/>
      <c r="AI1967" s="886"/>
      <c r="AJ1967" s="886"/>
      <c r="AK1967" s="886"/>
      <c r="AL1967" s="886"/>
      <c r="AM1967" s="678"/>
      <c r="AN1967" s="678"/>
      <c r="AO1967" s="678"/>
      <c r="AP1967" s="678"/>
      <c r="AQ1967" s="678"/>
      <c r="AR1967" s="678"/>
      <c r="AS1967" s="678"/>
      <c r="AT1967" s="678"/>
      <c r="AU1967" s="678"/>
      <c r="AV1967" s="678"/>
      <c r="AW1967" s="678"/>
      <c r="AX1967" s="678"/>
      <c r="AY1967" s="678"/>
      <c r="AZ1967" s="678"/>
      <c r="BA1967" s="678"/>
      <c r="BB1967" s="678"/>
      <c r="BC1967" s="678"/>
      <c r="BD1967" s="678"/>
    </row>
    <row r="1968" spans="1:159" ht="10.5" customHeight="1" thickBot="1" x14ac:dyDescent="0.25">
      <c r="A1968" s="1374"/>
      <c r="B1968" s="1377"/>
      <c r="C1968" s="197"/>
      <c r="D1968" s="166" t="s">
        <v>35</v>
      </c>
      <c r="E1968" s="45">
        <f>(E1966-E1967)/E1965</f>
        <v>0.16395663956639567</v>
      </c>
      <c r="F1968" s="45">
        <f t="shared" ref="F1968:AB1968" si="698">(F1966-F1967)/F1965</f>
        <v>0.16218678815489751</v>
      </c>
      <c r="G1968" s="45">
        <f t="shared" si="698"/>
        <v>0.13011152416356875</v>
      </c>
      <c r="H1968" s="286">
        <f t="shared" si="698"/>
        <v>-0.16289342904472665</v>
      </c>
      <c r="I1968" s="45">
        <f t="shared" si="698"/>
        <v>0.17532725109083699</v>
      </c>
      <c r="J1968" s="45">
        <f t="shared" si="698"/>
        <v>0.2013015184381779</v>
      </c>
      <c r="K1968" s="45">
        <f t="shared" si="698"/>
        <v>0.21892319873317492</v>
      </c>
      <c r="L1968" s="45">
        <f t="shared" si="698"/>
        <v>0.15282096845846291</v>
      </c>
      <c r="M1968" s="45">
        <f t="shared" si="698"/>
        <v>0.21138211382113817</v>
      </c>
      <c r="N1968" s="286">
        <f t="shared" si="698"/>
        <v>0.19416243654822338</v>
      </c>
      <c r="O1968" s="45">
        <f t="shared" si="698"/>
        <v>-0.16581777023203165</v>
      </c>
      <c r="P1968" s="45">
        <f t="shared" si="698"/>
        <v>0.19276057566506763</v>
      </c>
      <c r="Q1968" s="45">
        <f t="shared" si="698"/>
        <v>0.28917676556623489</v>
      </c>
      <c r="R1968" s="45">
        <f t="shared" si="698"/>
        <v>-8.9118198874296173E-3</v>
      </c>
      <c r="S1968" s="45">
        <f t="shared" si="698"/>
        <v>0.27112827112827115</v>
      </c>
      <c r="T1968" s="45">
        <f t="shared" si="698"/>
        <v>0.28372093023255818</v>
      </c>
      <c r="U1968" s="45">
        <f t="shared" si="698"/>
        <v>0.26145339652448651</v>
      </c>
      <c r="V1968" s="286">
        <f t="shared" si="698"/>
        <v>0.27181208053691275</v>
      </c>
      <c r="W1968" s="45">
        <f t="shared" si="698"/>
        <v>0.23763570566948131</v>
      </c>
      <c r="X1968" s="45">
        <f t="shared" si="698"/>
        <v>0.27927298147500873</v>
      </c>
      <c r="Y1968" s="45">
        <f t="shared" si="698"/>
        <v>0.2634476916560779</v>
      </c>
      <c r="Z1968" s="45">
        <f t="shared" si="698"/>
        <v>0.2840393343419062</v>
      </c>
      <c r="AA1968" s="45">
        <f t="shared" si="698"/>
        <v>0.28235815602836872</v>
      </c>
      <c r="AB1968" s="45">
        <f t="shared" si="698"/>
        <v>0.28525769077107477</v>
      </c>
      <c r="AC1968" s="155"/>
      <c r="AD1968" s="156"/>
      <c r="AE1968" s="157"/>
      <c r="AF1968" s="256"/>
      <c r="AG1968" s="256"/>
      <c r="AH1968" s="256"/>
      <c r="AI1968" s="256"/>
      <c r="AJ1968" s="256"/>
      <c r="AK1968" s="256"/>
      <c r="AL1968" s="256"/>
      <c r="AM1968" s="256"/>
      <c r="AN1968" s="256"/>
      <c r="AO1968" s="256"/>
      <c r="AP1968" s="256"/>
      <c r="AQ1968" s="256"/>
      <c r="AR1968" s="256"/>
      <c r="AS1968" s="256"/>
      <c r="AT1968" s="256"/>
      <c r="AU1968" s="256"/>
      <c r="AV1968" s="256"/>
      <c r="AW1968" s="256"/>
      <c r="AX1968" s="256"/>
      <c r="AY1968" s="256"/>
      <c r="AZ1968" s="256"/>
      <c r="BA1968" s="256"/>
      <c r="BB1968" s="256"/>
      <c r="BC1968" s="256"/>
      <c r="BD1968" s="256"/>
      <c r="BE1968" s="256"/>
    </row>
    <row r="1969" spans="1:122" s="114" customFormat="1" ht="10.5" customHeight="1" x14ac:dyDescent="0.2">
      <c r="A1969" s="1372" t="s">
        <v>11</v>
      </c>
      <c r="B1969" s="1375" t="s">
        <v>74</v>
      </c>
      <c r="C1969" s="695" t="s">
        <v>118</v>
      </c>
      <c r="D1969" s="726" t="s">
        <v>27</v>
      </c>
      <c r="E1969" s="50">
        <f>ROUND(SQRT(E1971^2+(E1972-E1973)^2)*1000/(1.73*E1980),0)</f>
        <v>359</v>
      </c>
      <c r="F1969" s="50">
        <f t="shared" ref="F1969:AB1969" si="699">ROUND(SQRT(F1971^2+(F1972-F1973)^2)*1000/(1.73*F1980),0)</f>
        <v>349</v>
      </c>
      <c r="G1969" s="50">
        <f t="shared" si="699"/>
        <v>262</v>
      </c>
      <c r="H1969" s="253">
        <f t="shared" si="699"/>
        <v>281</v>
      </c>
      <c r="I1969" s="50">
        <f t="shared" si="699"/>
        <v>306</v>
      </c>
      <c r="J1969" s="50">
        <f t="shared" si="699"/>
        <v>343</v>
      </c>
      <c r="K1969" s="50">
        <f t="shared" si="699"/>
        <v>270</v>
      </c>
      <c r="L1969" s="50">
        <f t="shared" si="699"/>
        <v>293</v>
      </c>
      <c r="M1969" s="50">
        <f t="shared" si="699"/>
        <v>224</v>
      </c>
      <c r="N1969" s="253">
        <f t="shared" si="699"/>
        <v>301</v>
      </c>
      <c r="O1969" s="50">
        <f t="shared" si="699"/>
        <v>242</v>
      </c>
      <c r="P1969" s="50">
        <f t="shared" si="699"/>
        <v>329</v>
      </c>
      <c r="Q1969" s="50">
        <f t="shared" si="699"/>
        <v>242</v>
      </c>
      <c r="R1969" s="50">
        <f t="shared" si="699"/>
        <v>216</v>
      </c>
      <c r="S1969" s="50">
        <f t="shared" si="699"/>
        <v>269</v>
      </c>
      <c r="T1969" s="50">
        <f t="shared" si="699"/>
        <v>267</v>
      </c>
      <c r="U1969" s="50">
        <f t="shared" si="699"/>
        <v>307</v>
      </c>
      <c r="V1969" s="253">
        <f t="shared" si="699"/>
        <v>253</v>
      </c>
      <c r="W1969" s="50">
        <f t="shared" si="699"/>
        <v>302</v>
      </c>
      <c r="X1969" s="50">
        <f t="shared" si="699"/>
        <v>269</v>
      </c>
      <c r="Y1969" s="50">
        <f t="shared" si="699"/>
        <v>289</v>
      </c>
      <c r="Z1969" s="50">
        <f t="shared" si="699"/>
        <v>243</v>
      </c>
      <c r="AA1969" s="50">
        <f t="shared" si="699"/>
        <v>262</v>
      </c>
      <c r="AB1969" s="50">
        <f t="shared" si="699"/>
        <v>256</v>
      </c>
      <c r="AC1969" s="346"/>
      <c r="AD1969" s="495"/>
      <c r="AE1969" s="492"/>
      <c r="AF1969" s="76"/>
      <c r="AG1969" s="76"/>
      <c r="AH1969" s="76"/>
      <c r="AI1969" s="76"/>
      <c r="AJ1969" s="76"/>
      <c r="AK1969" s="76"/>
      <c r="AL1969" s="76"/>
      <c r="AM1969" s="76"/>
      <c r="AN1969" s="76"/>
      <c r="AO1969" s="76"/>
      <c r="AP1969" s="76"/>
      <c r="AQ1969" s="76"/>
      <c r="AR1969" s="76"/>
      <c r="AS1969" s="76"/>
      <c r="AT1969" s="76"/>
      <c r="AU1969" s="76"/>
      <c r="AV1969" s="76"/>
      <c r="AW1969" s="76"/>
      <c r="AX1969" s="76"/>
      <c r="AY1969" s="76"/>
      <c r="AZ1969" s="76"/>
      <c r="BA1969" s="76"/>
      <c r="BB1969" s="76"/>
      <c r="BC1969" s="76"/>
      <c r="BD1969" s="76"/>
      <c r="BE1969" s="256"/>
      <c r="BF1969" s="249"/>
      <c r="BG1969" s="249"/>
      <c r="BH1969" s="249"/>
      <c r="BI1969" s="249"/>
      <c r="BJ1969" s="249"/>
      <c r="BK1969" s="249"/>
      <c r="BL1969" s="249"/>
      <c r="BM1969" s="249"/>
      <c r="BN1969" s="249"/>
      <c r="BO1969" s="249"/>
      <c r="BP1969" s="249"/>
      <c r="BQ1969" s="249"/>
      <c r="BR1969" s="249"/>
      <c r="BS1969" s="249"/>
      <c r="BT1969" s="249"/>
      <c r="BU1969" s="249"/>
      <c r="BV1969" s="249"/>
      <c r="BW1969" s="249"/>
      <c r="BX1969" s="249"/>
      <c r="BY1969" s="121"/>
      <c r="BZ1969" s="121"/>
      <c r="CA1969" s="121"/>
      <c r="CB1969" s="121"/>
    </row>
    <row r="1970" spans="1:122" ht="10.5" customHeight="1" x14ac:dyDescent="0.2">
      <c r="A1970" s="1373"/>
      <c r="B1970" s="1376"/>
      <c r="C1970" s="846" t="s">
        <v>115</v>
      </c>
      <c r="D1970" s="102" t="s">
        <v>27</v>
      </c>
      <c r="E1970" s="680">
        <v>393</v>
      </c>
      <c r="F1970" s="67">
        <v>240</v>
      </c>
      <c r="G1970" s="67">
        <v>205</v>
      </c>
      <c r="H1970" s="273">
        <v>383</v>
      </c>
      <c r="I1970" s="67">
        <v>287</v>
      </c>
      <c r="J1970" s="67">
        <v>372</v>
      </c>
      <c r="K1970" s="67">
        <v>270</v>
      </c>
      <c r="L1970" s="67">
        <v>323</v>
      </c>
      <c r="M1970" s="67">
        <v>197</v>
      </c>
      <c r="N1970" s="273">
        <v>299</v>
      </c>
      <c r="O1970" s="67">
        <v>284</v>
      </c>
      <c r="P1970" s="67">
        <v>397</v>
      </c>
      <c r="Q1970" s="67">
        <v>288</v>
      </c>
      <c r="R1970" s="67">
        <v>198</v>
      </c>
      <c r="S1970" s="67">
        <v>251</v>
      </c>
      <c r="T1970" s="67">
        <v>277</v>
      </c>
      <c r="U1970" s="67">
        <v>252</v>
      </c>
      <c r="V1970" s="273">
        <v>335</v>
      </c>
      <c r="W1970" s="67">
        <v>258</v>
      </c>
      <c r="X1970" s="67">
        <v>328</v>
      </c>
      <c r="Y1970" s="67">
        <v>236</v>
      </c>
      <c r="Z1970" s="67">
        <v>278</v>
      </c>
      <c r="AA1970" s="67">
        <v>224</v>
      </c>
      <c r="AB1970" s="67">
        <v>332</v>
      </c>
      <c r="AC1970" s="254"/>
      <c r="AD1970" s="129"/>
      <c r="AE1970" s="49"/>
      <c r="AF1970" s="76"/>
      <c r="AG1970" s="76"/>
      <c r="AH1970" s="76"/>
      <c r="AI1970" s="76"/>
      <c r="AJ1970" s="76"/>
      <c r="AK1970" s="76"/>
      <c r="AL1970" s="76"/>
      <c r="AM1970" s="76"/>
      <c r="AN1970" s="76"/>
      <c r="AO1970" s="76"/>
      <c r="AP1970" s="76"/>
      <c r="AQ1970" s="76"/>
      <c r="AR1970" s="76"/>
      <c r="AS1970" s="76"/>
      <c r="AT1970" s="76"/>
      <c r="AU1970" s="76"/>
      <c r="AV1970" s="76"/>
      <c r="AW1970" s="76"/>
      <c r="AX1970" s="76"/>
      <c r="AY1970" s="76"/>
      <c r="AZ1970" s="76"/>
      <c r="BA1970" s="76"/>
      <c r="BB1970" s="76"/>
      <c r="BC1970" s="76"/>
      <c r="BD1970" s="76"/>
      <c r="BE1970" s="256"/>
    </row>
    <row r="1971" spans="1:122" ht="10.5" customHeight="1" x14ac:dyDescent="0.2">
      <c r="A1971" s="1373"/>
      <c r="B1971" s="1376"/>
      <c r="C1971" s="846" t="s">
        <v>908</v>
      </c>
      <c r="D1971" s="102" t="s">
        <v>108</v>
      </c>
      <c r="E1971" s="51">
        <v>3.8435999999999999</v>
      </c>
      <c r="F1971" s="51">
        <v>3.798</v>
      </c>
      <c r="G1971" s="51">
        <v>2.8908</v>
      </c>
      <c r="H1971" s="330">
        <v>3.0636000000000001</v>
      </c>
      <c r="I1971" s="51">
        <v>3.2736000000000001</v>
      </c>
      <c r="J1971" s="51">
        <v>3.6612</v>
      </c>
      <c r="K1971" s="51">
        <v>2.9615999999999998</v>
      </c>
      <c r="L1971" s="51">
        <v>3.2028000000000003</v>
      </c>
      <c r="M1971" s="51">
        <v>2.5151999999999997</v>
      </c>
      <c r="N1971" s="330">
        <v>3.3024</v>
      </c>
      <c r="O1971" s="51">
        <v>2.7131999999999996</v>
      </c>
      <c r="P1971" s="51">
        <v>3.5328000000000004</v>
      </c>
      <c r="Q1971" s="51">
        <v>2.6915999999999998</v>
      </c>
      <c r="R1971" s="51">
        <v>2.4264000000000001</v>
      </c>
      <c r="S1971" s="51">
        <v>2.9651999999999998</v>
      </c>
      <c r="T1971" s="51">
        <v>2.9291999999999998</v>
      </c>
      <c r="U1971" s="51">
        <v>3.3635999999999999</v>
      </c>
      <c r="V1971" s="330">
        <v>2.7984</v>
      </c>
      <c r="W1971" s="51">
        <v>3.3336000000000001</v>
      </c>
      <c r="X1971" s="51">
        <v>2.9723999999999999</v>
      </c>
      <c r="Y1971" s="51">
        <v>3.1812</v>
      </c>
      <c r="Z1971" s="51">
        <v>2.6831999999999998</v>
      </c>
      <c r="AA1971" s="51">
        <v>2.8908</v>
      </c>
      <c r="AB1971" s="51">
        <v>2.8176000000000001</v>
      </c>
      <c r="AC1971" s="41">
        <f>(BD1971-AF1971)*AE1971</f>
        <v>0</v>
      </c>
      <c r="AD1971" s="43">
        <f>(BD1972-AF1972)*AE1971</f>
        <v>0</v>
      </c>
      <c r="AE1971" s="49">
        <v>12</v>
      </c>
      <c r="AF1971" s="886"/>
      <c r="AG1971" s="886"/>
      <c r="AH1971" s="886"/>
      <c r="AI1971" s="886"/>
      <c r="AJ1971" s="886"/>
      <c r="AK1971" s="886"/>
      <c r="AL1971" s="886"/>
      <c r="AM1971" s="886"/>
      <c r="AN1971" s="886"/>
      <c r="AO1971" s="886"/>
      <c r="AP1971" s="886"/>
      <c r="AQ1971" s="886"/>
      <c r="AR1971" s="886"/>
      <c r="AS1971" s="886"/>
      <c r="AT1971" s="886"/>
      <c r="AU1971" s="886"/>
      <c r="AV1971" s="886"/>
      <c r="AW1971" s="886"/>
      <c r="AX1971" s="886"/>
      <c r="AY1971" s="886"/>
      <c r="AZ1971" s="886"/>
      <c r="BA1971" s="886"/>
      <c r="BB1971" s="886"/>
      <c r="BC1971" s="886"/>
      <c r="BD1971" s="678"/>
      <c r="BE1971" s="256"/>
      <c r="BF1971" s="256"/>
      <c r="BG1971" s="256"/>
      <c r="BH1971" s="256"/>
      <c r="BI1971" s="256"/>
      <c r="BJ1971" s="256"/>
      <c r="BK1971" s="256"/>
      <c r="BL1971" s="256"/>
      <c r="BM1971" s="256"/>
      <c r="BN1971" s="256"/>
      <c r="BO1971" s="256"/>
      <c r="BP1971" s="256"/>
      <c r="BQ1971" s="256"/>
      <c r="BR1971" s="256"/>
      <c r="BS1971" s="256"/>
      <c r="BT1971" s="256"/>
      <c r="BU1971" s="256"/>
      <c r="BV1971" s="256"/>
      <c r="BW1971" s="256"/>
      <c r="BX1971" s="256"/>
      <c r="BY1971" s="114"/>
      <c r="BZ1971" s="114"/>
      <c r="CA1971" s="114"/>
      <c r="CB1971" s="114"/>
    </row>
    <row r="1972" spans="1:122" ht="10.5" customHeight="1" x14ac:dyDescent="0.2">
      <c r="A1972" s="1373"/>
      <c r="B1972" s="1376"/>
      <c r="C1972" s="846" t="s">
        <v>908</v>
      </c>
      <c r="D1972" s="102" t="s">
        <v>906</v>
      </c>
      <c r="E1972" s="51">
        <v>0.7572000000000001</v>
      </c>
      <c r="F1972" s="42">
        <v>0.69720000000000004</v>
      </c>
      <c r="G1972" s="42">
        <v>0.35639999999999999</v>
      </c>
      <c r="H1972" s="255">
        <v>0.18359999999999999</v>
      </c>
      <c r="I1972" s="42">
        <v>0.6492</v>
      </c>
      <c r="J1972" s="42">
        <v>0.73439999999999994</v>
      </c>
      <c r="K1972" s="42">
        <v>0.44400000000000001</v>
      </c>
      <c r="L1972" s="42">
        <v>0.52679999999999993</v>
      </c>
      <c r="M1972" s="42">
        <v>0.30360000000000004</v>
      </c>
      <c r="N1972" s="255">
        <v>0.4536</v>
      </c>
      <c r="O1972" s="42">
        <v>0.32880000000000004</v>
      </c>
      <c r="P1972" s="42">
        <v>0.86520000000000008</v>
      </c>
      <c r="Q1972" s="42">
        <v>0.36480000000000001</v>
      </c>
      <c r="R1972" s="42">
        <v>0.20519999999999999</v>
      </c>
      <c r="S1972" s="42">
        <v>0.35880000000000001</v>
      </c>
      <c r="T1972" s="42">
        <v>0.39960000000000001</v>
      </c>
      <c r="U1972" s="42">
        <v>0.55079999999999996</v>
      </c>
      <c r="V1972" s="255">
        <v>0.25680000000000003</v>
      </c>
      <c r="W1972" s="42">
        <v>0.29039999999999999</v>
      </c>
      <c r="X1972" s="42">
        <v>0.24359999999999998</v>
      </c>
      <c r="Y1972" s="42">
        <v>0.43560000000000004</v>
      </c>
      <c r="Z1972" s="42">
        <v>0.222</v>
      </c>
      <c r="AA1972" s="42">
        <v>0.26639999999999997</v>
      </c>
      <c r="AB1972" s="42">
        <v>0.2928</v>
      </c>
      <c r="AC1972" s="41"/>
      <c r="AD1972" s="43"/>
      <c r="AE1972" s="49"/>
      <c r="AF1972" s="886"/>
      <c r="AG1972" s="886"/>
      <c r="AH1972" s="886"/>
      <c r="AI1972" s="886"/>
      <c r="AJ1972" s="886"/>
      <c r="AK1972" s="886"/>
      <c r="AL1972" s="886"/>
      <c r="AM1972" s="678"/>
      <c r="AN1972" s="678"/>
      <c r="AO1972" s="678"/>
      <c r="AP1972" s="678"/>
      <c r="AQ1972" s="678"/>
      <c r="AR1972" s="678"/>
      <c r="AS1972" s="678"/>
      <c r="AT1972" s="678"/>
      <c r="AU1972" s="678"/>
      <c r="AV1972" s="678"/>
      <c r="AW1972" s="678"/>
      <c r="AX1972" s="678"/>
      <c r="AY1972" s="678"/>
      <c r="AZ1972" s="678"/>
      <c r="BA1972" s="678"/>
      <c r="BB1972" s="678"/>
      <c r="BC1972" s="678"/>
      <c r="BD1972" s="678"/>
      <c r="BE1972" s="256"/>
    </row>
    <row r="1973" spans="1:122" ht="10.5" customHeight="1" x14ac:dyDescent="0.2">
      <c r="A1973" s="1373"/>
      <c r="B1973" s="1376"/>
      <c r="C1973" s="846" t="s">
        <v>908</v>
      </c>
      <c r="D1973" s="102" t="s">
        <v>907</v>
      </c>
      <c r="E1973" s="142">
        <v>0</v>
      </c>
      <c r="F1973" s="104">
        <v>0</v>
      </c>
      <c r="G1973" s="104">
        <v>8.5199999999999998E-2</v>
      </c>
      <c r="H1973" s="259">
        <v>0.23519999999999999</v>
      </c>
      <c r="I1973" s="104">
        <v>0</v>
      </c>
      <c r="J1973" s="104">
        <v>0</v>
      </c>
      <c r="K1973" s="104">
        <v>0</v>
      </c>
      <c r="L1973" s="104">
        <v>0</v>
      </c>
      <c r="M1973" s="104">
        <v>8.8800000000000004E-2</v>
      </c>
      <c r="N1973" s="259">
        <v>3.2399999999999998E-2</v>
      </c>
      <c r="O1973" s="104">
        <v>6.9599999999999995E-2</v>
      </c>
      <c r="P1973" s="104">
        <v>0</v>
      </c>
      <c r="Q1973" s="104">
        <v>0</v>
      </c>
      <c r="R1973" s="104">
        <v>0.15840000000000001</v>
      </c>
      <c r="S1973" s="104">
        <v>5.04E-2</v>
      </c>
      <c r="T1973" s="104">
        <v>7.1999999999999998E-3</v>
      </c>
      <c r="U1973" s="104">
        <v>0.03</v>
      </c>
      <c r="V1973" s="259">
        <v>9.9599999999999994E-2</v>
      </c>
      <c r="W1973" s="104">
        <v>6.2399999999999997E-2</v>
      </c>
      <c r="X1973" s="104">
        <v>9.3599999999999989E-2</v>
      </c>
      <c r="Y1973" s="104">
        <v>4.5600000000000002E-2</v>
      </c>
      <c r="Z1973" s="104">
        <v>0.1008</v>
      </c>
      <c r="AA1973" s="104">
        <v>5.6399999999999999E-2</v>
      </c>
      <c r="AB1973" s="104">
        <v>3.8399999999999997E-2</v>
      </c>
      <c r="AC1973" s="41"/>
      <c r="AD1973" s="43"/>
      <c r="AE1973" s="49"/>
      <c r="AF1973" s="886"/>
      <c r="AG1973" s="886"/>
      <c r="AH1973" s="886"/>
      <c r="AI1973" s="886"/>
      <c r="AJ1973" s="886"/>
      <c r="AK1973" s="886"/>
      <c r="AL1973" s="886"/>
      <c r="AM1973" s="678"/>
      <c r="AN1973" s="678"/>
      <c r="AO1973" s="678"/>
      <c r="AP1973" s="678"/>
      <c r="AQ1973" s="678"/>
      <c r="AR1973" s="678"/>
      <c r="AS1973" s="678"/>
      <c r="AT1973" s="678"/>
      <c r="AU1973" s="678"/>
      <c r="AV1973" s="678"/>
      <c r="AW1973" s="678"/>
      <c r="AX1973" s="678"/>
      <c r="AY1973" s="678"/>
      <c r="AZ1973" s="678"/>
      <c r="BA1973" s="678"/>
      <c r="BB1973" s="678"/>
      <c r="BC1973" s="678"/>
      <c r="BD1973" s="678"/>
      <c r="BE1973" s="256"/>
    </row>
    <row r="1974" spans="1:122" ht="10.5" customHeight="1" thickBot="1" x14ac:dyDescent="0.25">
      <c r="A1974" s="1374"/>
      <c r="B1974" s="1377"/>
      <c r="C1974" s="197"/>
      <c r="D1974" s="166" t="s">
        <v>35</v>
      </c>
      <c r="E1974" s="45">
        <f>(E1972-E1973)/E1971</f>
        <v>0.19700280986575089</v>
      </c>
      <c r="F1974" s="45">
        <f t="shared" ref="F1974:AB1974" si="700">(F1972-F1973)/F1971</f>
        <v>0.1835703001579779</v>
      </c>
      <c r="G1974" s="45">
        <f t="shared" si="700"/>
        <v>9.38148609381486E-2</v>
      </c>
      <c r="H1974" s="286">
        <f t="shared" si="700"/>
        <v>-1.6842929886408148E-2</v>
      </c>
      <c r="I1974" s="45">
        <f t="shared" si="700"/>
        <v>0.19831378299120234</v>
      </c>
      <c r="J1974" s="45">
        <f t="shared" si="700"/>
        <v>0.20058997050147492</v>
      </c>
      <c r="K1974" s="45">
        <f t="shared" si="700"/>
        <v>0.14991896272285252</v>
      </c>
      <c r="L1974" s="45">
        <f t="shared" si="700"/>
        <v>0.16448107905582612</v>
      </c>
      <c r="M1974" s="45">
        <f t="shared" si="700"/>
        <v>8.540076335877865E-2</v>
      </c>
      <c r="N1974" s="286">
        <f t="shared" si="700"/>
        <v>0.1275436046511628</v>
      </c>
      <c r="O1974" s="45">
        <f t="shared" si="700"/>
        <v>9.5532950022114135E-2</v>
      </c>
      <c r="P1974" s="45">
        <f t="shared" si="700"/>
        <v>0.24490489130434781</v>
      </c>
      <c r="Q1974" s="45">
        <f t="shared" si="700"/>
        <v>0.13553276861346414</v>
      </c>
      <c r="R1974" s="45">
        <f t="shared" si="700"/>
        <v>1.9287833827893165E-2</v>
      </c>
      <c r="S1974" s="45">
        <f t="shared" si="700"/>
        <v>0.10400647511129098</v>
      </c>
      <c r="T1974" s="45">
        <f t="shared" si="700"/>
        <v>0.13396149119213438</v>
      </c>
      <c r="U1974" s="45">
        <f t="shared" si="700"/>
        <v>0.15483410631466285</v>
      </c>
      <c r="V1974" s="286">
        <f t="shared" si="700"/>
        <v>5.6174957118353359E-2</v>
      </c>
      <c r="W1974" s="45">
        <f t="shared" si="700"/>
        <v>6.8394528437724977E-2</v>
      </c>
      <c r="X1974" s="45">
        <f t="shared" si="700"/>
        <v>5.0464271295922486E-2</v>
      </c>
      <c r="Y1974" s="45">
        <f t="shared" si="700"/>
        <v>0.12259524707657488</v>
      </c>
      <c r="Z1974" s="45">
        <f t="shared" si="700"/>
        <v>4.5169946332737035E-2</v>
      </c>
      <c r="AA1974" s="45">
        <f t="shared" si="700"/>
        <v>7.2644250726442497E-2</v>
      </c>
      <c r="AB1974" s="45">
        <f t="shared" si="700"/>
        <v>9.0289608177172062E-2</v>
      </c>
      <c r="AC1974" s="41"/>
      <c r="AD1974" s="43"/>
      <c r="AE1974" s="49"/>
      <c r="AF1974" s="256"/>
      <c r="AG1974" s="256"/>
      <c r="AH1974" s="256"/>
      <c r="AI1974" s="256"/>
      <c r="AJ1974" s="256"/>
      <c r="AK1974" s="256"/>
      <c r="AL1974" s="256"/>
      <c r="AM1974" s="256"/>
      <c r="AN1974" s="256"/>
      <c r="AO1974" s="256"/>
      <c r="AP1974" s="256"/>
      <c r="AQ1974" s="256"/>
      <c r="AR1974" s="256"/>
      <c r="AS1974" s="256"/>
      <c r="AT1974" s="256"/>
      <c r="AU1974" s="256"/>
      <c r="AV1974" s="256"/>
      <c r="AW1974" s="256"/>
      <c r="AX1974" s="256"/>
      <c r="AY1974" s="256"/>
      <c r="AZ1974" s="256"/>
      <c r="BA1974" s="256"/>
      <c r="BB1974" s="256"/>
      <c r="BC1974" s="256"/>
      <c r="BD1974" s="256"/>
      <c r="BE1974" s="256"/>
    </row>
    <row r="1975" spans="1:122" ht="10.5" customHeight="1" x14ac:dyDescent="0.2">
      <c r="A1975" s="1135" t="s">
        <v>254</v>
      </c>
      <c r="B1975" s="52"/>
      <c r="C1975" s="403"/>
      <c r="D1975" s="105"/>
      <c r="E1975" s="53">
        <f t="shared" ref="E1975:AB1975" si="701">E1965+E1971</f>
        <v>7.8287999999999993</v>
      </c>
      <c r="F1975" s="53">
        <f t="shared" si="701"/>
        <v>7.7490000000000006</v>
      </c>
      <c r="G1975" s="53">
        <f t="shared" si="701"/>
        <v>7.2485999999999997</v>
      </c>
      <c r="H1975" s="288">
        <f t="shared" si="701"/>
        <v>6.3234000000000004</v>
      </c>
      <c r="I1975" s="53">
        <f t="shared" si="701"/>
        <v>7.8113999999999999</v>
      </c>
      <c r="J1975" s="53">
        <f t="shared" si="701"/>
        <v>7.8102</v>
      </c>
      <c r="K1975" s="53">
        <f t="shared" si="701"/>
        <v>7.5084</v>
      </c>
      <c r="L1975" s="53">
        <f t="shared" si="701"/>
        <v>7.2545999999999999</v>
      </c>
      <c r="M1975" s="53">
        <f t="shared" si="701"/>
        <v>6.9431999999999992</v>
      </c>
      <c r="N1975" s="288">
        <f t="shared" si="701"/>
        <v>7.557599999999999</v>
      </c>
      <c r="O1975" s="53">
        <f t="shared" si="701"/>
        <v>5.8937999999999997</v>
      </c>
      <c r="P1975" s="53">
        <f t="shared" si="701"/>
        <v>7.6601999999999997</v>
      </c>
      <c r="Q1975" s="53">
        <f t="shared" si="701"/>
        <v>6.9989999999999988</v>
      </c>
      <c r="R1975" s="53">
        <f t="shared" si="701"/>
        <v>6.2640000000000002</v>
      </c>
      <c r="S1975" s="53">
        <f t="shared" si="701"/>
        <v>7.1609999999999996</v>
      </c>
      <c r="T1975" s="53">
        <f t="shared" si="701"/>
        <v>7.9601999999999995</v>
      </c>
      <c r="U1975" s="203">
        <f t="shared" si="701"/>
        <v>7.9212000000000007</v>
      </c>
      <c r="V1975" s="288">
        <f t="shared" si="701"/>
        <v>7.6260000000000003</v>
      </c>
      <c r="W1975" s="53">
        <f t="shared" si="701"/>
        <v>7.8102</v>
      </c>
      <c r="X1975" s="203">
        <f t="shared" si="701"/>
        <v>8.1221999999999994</v>
      </c>
      <c r="Y1975" s="203">
        <f t="shared" si="701"/>
        <v>7.4310000000000009</v>
      </c>
      <c r="Z1975" s="53">
        <f t="shared" si="701"/>
        <v>7.4423999999999992</v>
      </c>
      <c r="AA1975" s="53">
        <f t="shared" si="701"/>
        <v>6.9516000000000009</v>
      </c>
      <c r="AB1975" s="53">
        <f t="shared" si="701"/>
        <v>7.3230000000000004</v>
      </c>
      <c r="AC1975" s="54"/>
      <c r="AD1975" s="54"/>
      <c r="AE1975" s="77"/>
      <c r="AF1975" s="256"/>
      <c r="AG1975" s="256"/>
      <c r="AH1975" s="256"/>
      <c r="AI1975" s="256"/>
      <c r="AJ1975" s="256"/>
      <c r="AK1975" s="256"/>
      <c r="AL1975" s="256"/>
      <c r="AM1975" s="256"/>
      <c r="AN1975" s="256"/>
      <c r="AO1975" s="256"/>
      <c r="AP1975" s="256"/>
      <c r="AQ1975" s="256"/>
      <c r="AR1975" s="256"/>
      <c r="AS1975" s="256"/>
      <c r="AT1975" s="256"/>
      <c r="AU1975" s="256"/>
      <c r="AV1975" s="256"/>
      <c r="AW1975" s="256"/>
      <c r="AX1975" s="256"/>
      <c r="AY1975" s="256"/>
      <c r="AZ1975" s="256"/>
      <c r="BA1975" s="256"/>
      <c r="BB1975" s="256"/>
      <c r="BC1975" s="256"/>
      <c r="BD1975" s="256"/>
      <c r="BE1975" s="256"/>
    </row>
    <row r="1976" spans="1:122" ht="10.5" customHeight="1" x14ac:dyDescent="0.2">
      <c r="A1976" s="1136" t="s">
        <v>255</v>
      </c>
      <c r="B1976" s="56"/>
      <c r="C1976" s="404"/>
      <c r="D1976" s="106"/>
      <c r="E1976" s="57">
        <f>E1966+E1972-E1967-E1973</f>
        <v>1.4106000000000001</v>
      </c>
      <c r="F1976" s="57">
        <f>F1966+F1972-F1967-F1973</f>
        <v>1.3379999999999999</v>
      </c>
      <c r="G1976" s="57">
        <f>G1966+G1972-G1967-G1973</f>
        <v>0.83820000000000006</v>
      </c>
      <c r="H1976" s="255">
        <f t="shared" ref="H1976:AB1976" si="702">H1966+H1972-H1967-H1973</f>
        <v>-0.5825999999999999</v>
      </c>
      <c r="I1976" s="57">
        <f t="shared" si="702"/>
        <v>1.4448000000000001</v>
      </c>
      <c r="J1976" s="57">
        <f t="shared" si="702"/>
        <v>1.5695999999999999</v>
      </c>
      <c r="K1976" s="57">
        <f t="shared" si="702"/>
        <v>1.4393999999999998</v>
      </c>
      <c r="L1976" s="57">
        <f t="shared" si="702"/>
        <v>1.1459999999999999</v>
      </c>
      <c r="M1976" s="57">
        <f t="shared" si="702"/>
        <v>1.1508</v>
      </c>
      <c r="N1976" s="255">
        <f>N1966+N1972-N1967-N1973</f>
        <v>1.2474000000000001</v>
      </c>
      <c r="O1976" s="57">
        <f t="shared" si="702"/>
        <v>-0.26819999999999988</v>
      </c>
      <c r="P1976" s="57">
        <f t="shared" si="702"/>
        <v>1.6608000000000001</v>
      </c>
      <c r="Q1976" s="57">
        <f t="shared" si="702"/>
        <v>1.6103999999999998</v>
      </c>
      <c r="R1976" s="57">
        <f t="shared" si="702"/>
        <v>1.2600000000000028E-2</v>
      </c>
      <c r="S1976" s="57">
        <f t="shared" si="702"/>
        <v>1.4460000000000002</v>
      </c>
      <c r="T1976" s="57">
        <f t="shared" si="702"/>
        <v>1.8197999999999999</v>
      </c>
      <c r="U1976" s="204">
        <f t="shared" si="702"/>
        <v>1.7123999999999999</v>
      </c>
      <c r="V1976" s="255">
        <f t="shared" si="702"/>
        <v>1.4694</v>
      </c>
      <c r="W1976" s="57">
        <f t="shared" si="702"/>
        <v>1.2918000000000001</v>
      </c>
      <c r="X1976" s="204">
        <f t="shared" si="702"/>
        <v>1.5882000000000001</v>
      </c>
      <c r="Y1976" s="204">
        <f t="shared" si="702"/>
        <v>1.5095999999999998</v>
      </c>
      <c r="Z1976" s="57">
        <f t="shared" si="702"/>
        <v>1.4729999999999999</v>
      </c>
      <c r="AA1976" s="57">
        <f t="shared" si="702"/>
        <v>1.3565999999999998</v>
      </c>
      <c r="AB1976" s="57">
        <f t="shared" si="702"/>
        <v>1.5396000000000001</v>
      </c>
      <c r="AC1976" s="54"/>
      <c r="AD1976" s="54"/>
      <c r="AE1976" s="77"/>
      <c r="AF1976" s="256"/>
      <c r="AG1976" s="256"/>
      <c r="AH1976" s="256"/>
      <c r="AI1976" s="256"/>
      <c r="AJ1976" s="256"/>
      <c r="AK1976" s="256"/>
      <c r="AL1976" s="256"/>
      <c r="AM1976" s="256"/>
      <c r="AN1976" s="256"/>
      <c r="AO1976" s="256"/>
      <c r="AP1976" s="256"/>
      <c r="AQ1976" s="256"/>
      <c r="AR1976" s="256"/>
      <c r="AS1976" s="256"/>
      <c r="AT1976" s="256"/>
      <c r="AU1976" s="256"/>
      <c r="AV1976" s="256"/>
      <c r="AW1976" s="256"/>
      <c r="AX1976" s="256"/>
      <c r="AY1976" s="256"/>
      <c r="AZ1976" s="256"/>
      <c r="BA1976" s="256"/>
      <c r="BB1976" s="256"/>
      <c r="BC1976" s="256"/>
      <c r="BD1976" s="256"/>
      <c r="BE1976" s="256"/>
    </row>
    <row r="1977" spans="1:122" ht="10.5" customHeight="1" thickBot="1" x14ac:dyDescent="0.25">
      <c r="A1977" s="1137" t="s">
        <v>256</v>
      </c>
      <c r="B1977" s="58"/>
      <c r="C1977" s="498"/>
      <c r="D1977" s="107"/>
      <c r="E1977" s="59">
        <f>SQRT(E1976*E1976+E1975*E1975)</f>
        <v>7.9548665482206546</v>
      </c>
      <c r="F1977" s="59">
        <f t="shared" ref="F1977:AB1977" si="703">SQRT(F1976*F1976+F1975*F1975)</f>
        <v>7.8636661297387249</v>
      </c>
      <c r="G1977" s="59">
        <f t="shared" si="703"/>
        <v>7.2969021646175296</v>
      </c>
      <c r="H1977" s="286">
        <f t="shared" si="703"/>
        <v>6.3501819123549526</v>
      </c>
      <c r="I1977" s="59">
        <f t="shared" si="703"/>
        <v>7.9438918043991507</v>
      </c>
      <c r="J1977" s="59">
        <f t="shared" si="703"/>
        <v>7.9663585282109919</v>
      </c>
      <c r="K1977" s="59">
        <f t="shared" si="703"/>
        <v>7.6451254352037941</v>
      </c>
      <c r="L1977" s="59">
        <f t="shared" si="703"/>
        <v>7.3445583366190235</v>
      </c>
      <c r="M1977" s="59">
        <f t="shared" si="703"/>
        <v>7.0379234778448669</v>
      </c>
      <c r="N1977" s="286">
        <f t="shared" si="703"/>
        <v>7.6598514685338372</v>
      </c>
      <c r="O1977" s="59">
        <f t="shared" si="703"/>
        <v>5.8998991245613679</v>
      </c>
      <c r="P1977" s="59">
        <f t="shared" si="703"/>
        <v>7.8381707483315255</v>
      </c>
      <c r="Q1977" s="59">
        <f t="shared" si="703"/>
        <v>7.1818792220420953</v>
      </c>
      <c r="R1977" s="59">
        <f t="shared" si="703"/>
        <v>6.2640126724009741</v>
      </c>
      <c r="S1977" s="59">
        <f t="shared" si="703"/>
        <v>7.3055346826909249</v>
      </c>
      <c r="T1977" s="59">
        <f t="shared" si="703"/>
        <v>8.1655652639606036</v>
      </c>
      <c r="U1977" s="205">
        <f t="shared" si="703"/>
        <v>8.1041793662282675</v>
      </c>
      <c r="V1977" s="286">
        <f t="shared" si="703"/>
        <v>7.7662740332800517</v>
      </c>
      <c r="W1977" s="59">
        <f t="shared" si="703"/>
        <v>7.916310458793288</v>
      </c>
      <c r="X1977" s="205">
        <f t="shared" si="703"/>
        <v>8.276020304470018</v>
      </c>
      <c r="Y1977" s="205">
        <f t="shared" si="703"/>
        <v>7.5827866355318223</v>
      </c>
      <c r="Z1977" s="59">
        <f t="shared" si="703"/>
        <v>7.5867678730800767</v>
      </c>
      <c r="AA1977" s="59">
        <f t="shared" si="703"/>
        <v>7.0827329555758354</v>
      </c>
      <c r="AB1977" s="59">
        <f t="shared" si="703"/>
        <v>7.4830940900138359</v>
      </c>
      <c r="AC1977" s="54">
        <f>MAX(E1977:AB1977)</f>
        <v>8.276020304470018</v>
      </c>
      <c r="AD1977" s="54"/>
      <c r="AE1977" s="77"/>
      <c r="AF1977" s="581"/>
      <c r="AG1977" s="581"/>
      <c r="AH1977" s="581"/>
      <c r="AI1977" s="581"/>
      <c r="AJ1977" s="581"/>
      <c r="AK1977" s="581"/>
      <c r="AL1977" s="581"/>
      <c r="AM1977" s="581"/>
      <c r="AN1977" s="581"/>
      <c r="AO1977" s="581"/>
      <c r="AP1977" s="581"/>
      <c r="AQ1977" s="581"/>
      <c r="AR1977" s="581"/>
      <c r="AS1977" s="581"/>
      <c r="AT1977" s="581"/>
      <c r="AU1977" s="581"/>
      <c r="AV1977" s="581"/>
      <c r="AW1977" s="581"/>
      <c r="AX1977" s="581"/>
      <c r="AY1977" s="581"/>
      <c r="AZ1977" s="581"/>
      <c r="BA1977" s="581"/>
      <c r="BB1977" s="581"/>
      <c r="BC1977" s="581"/>
      <c r="BD1977" s="581"/>
      <c r="BE1977" s="256"/>
    </row>
    <row r="1978" spans="1:122" ht="10.5" customHeight="1" thickBot="1" x14ac:dyDescent="0.25">
      <c r="A1978" s="1138" t="s">
        <v>89</v>
      </c>
      <c r="B1978" s="120"/>
      <c r="C1978" s="120"/>
      <c r="D1978" s="120"/>
      <c r="E1978" s="120">
        <v>1</v>
      </c>
      <c r="F1978" s="120">
        <v>2</v>
      </c>
      <c r="G1978" s="120">
        <v>3</v>
      </c>
      <c r="H1978" s="284">
        <v>4</v>
      </c>
      <c r="I1978" s="120">
        <v>5</v>
      </c>
      <c r="J1978" s="120">
        <v>6</v>
      </c>
      <c r="K1978" s="120">
        <v>7</v>
      </c>
      <c r="L1978" s="120">
        <v>8</v>
      </c>
      <c r="M1978" s="120">
        <v>9</v>
      </c>
      <c r="N1978" s="284">
        <v>10</v>
      </c>
      <c r="O1978" s="120">
        <v>11</v>
      </c>
      <c r="P1978" s="120">
        <v>12</v>
      </c>
      <c r="Q1978" s="120">
        <v>13</v>
      </c>
      <c r="R1978" s="120">
        <v>14</v>
      </c>
      <c r="S1978" s="120">
        <v>15</v>
      </c>
      <c r="T1978" s="120">
        <v>16</v>
      </c>
      <c r="U1978" s="120">
        <v>17</v>
      </c>
      <c r="V1978" s="284">
        <v>18</v>
      </c>
      <c r="W1978" s="120">
        <v>19</v>
      </c>
      <c r="X1978" s="120">
        <v>20</v>
      </c>
      <c r="Y1978" s="120">
        <v>21</v>
      </c>
      <c r="Z1978" s="120">
        <v>22</v>
      </c>
      <c r="AA1978" s="120">
        <v>23</v>
      </c>
      <c r="AB1978" s="120">
        <v>24</v>
      </c>
      <c r="AF1978" s="375"/>
      <c r="AG1978" s="256"/>
      <c r="AH1978" s="256"/>
      <c r="AI1978" s="256"/>
      <c r="AJ1978" s="256"/>
      <c r="AK1978" s="256"/>
      <c r="AL1978" s="256"/>
      <c r="AM1978" s="256"/>
      <c r="AN1978" s="256"/>
      <c r="AO1978" s="256"/>
      <c r="AP1978" s="256"/>
      <c r="AQ1978" s="256"/>
      <c r="AR1978" s="256"/>
      <c r="AS1978" s="256"/>
      <c r="AT1978" s="256"/>
      <c r="AU1978" s="256"/>
      <c r="AV1978" s="256"/>
      <c r="AW1978" s="256"/>
      <c r="AX1978" s="256"/>
      <c r="AY1978" s="256"/>
      <c r="AZ1978" s="256"/>
      <c r="BA1978" s="256"/>
      <c r="BB1978" s="256"/>
      <c r="BC1978" s="256"/>
      <c r="BD1978" s="256"/>
      <c r="BE1978" s="256"/>
    </row>
    <row r="1979" spans="1:122" ht="10.5" customHeight="1" x14ac:dyDescent="0.2">
      <c r="A1979" s="266" t="s">
        <v>69</v>
      </c>
      <c r="B1979" s="35"/>
      <c r="C1979" s="484" t="s">
        <v>115</v>
      </c>
      <c r="D1979" s="486" t="s">
        <v>32</v>
      </c>
      <c r="E1979" s="35">
        <v>6.5</v>
      </c>
      <c r="F1979" s="35">
        <v>6.5</v>
      </c>
      <c r="G1979" s="35">
        <v>6.4</v>
      </c>
      <c r="H1979" s="267">
        <v>6.5</v>
      </c>
      <c r="I1979" s="35">
        <v>6.2</v>
      </c>
      <c r="J1979" s="35">
        <v>6.3</v>
      </c>
      <c r="K1979" s="35">
        <v>6.3</v>
      </c>
      <c r="L1979" s="35">
        <v>6.5</v>
      </c>
      <c r="M1979" s="35">
        <v>6.5</v>
      </c>
      <c r="N1979" s="267">
        <v>6.4</v>
      </c>
      <c r="O1979" s="484">
        <v>6.5</v>
      </c>
      <c r="P1979" s="484">
        <v>6.5</v>
      </c>
      <c r="Q1979" s="484">
        <v>6.6</v>
      </c>
      <c r="R1979" s="484">
        <v>6.5</v>
      </c>
      <c r="S1979" s="35">
        <v>6.3</v>
      </c>
      <c r="T1979" s="35">
        <v>6.4</v>
      </c>
      <c r="U1979" s="35">
        <v>6.5</v>
      </c>
      <c r="V1979" s="267">
        <v>6.4</v>
      </c>
      <c r="W1979" s="35">
        <v>6.4</v>
      </c>
      <c r="X1979" s="35">
        <v>6.5</v>
      </c>
      <c r="Y1979" s="35">
        <v>6.5</v>
      </c>
      <c r="Z1979" s="35">
        <v>6.5</v>
      </c>
      <c r="AA1979" s="35">
        <v>6.5</v>
      </c>
      <c r="AB1979" s="35">
        <v>6.4</v>
      </c>
      <c r="AC1979" s="256"/>
      <c r="AD1979" s="256"/>
      <c r="AE1979" s="347"/>
      <c r="AG1979" s="256"/>
      <c r="AH1979" s="256"/>
      <c r="AI1979" s="256"/>
      <c r="AJ1979" s="256"/>
      <c r="AK1979" s="256"/>
      <c r="AL1979" s="256"/>
      <c r="AM1979" s="256"/>
      <c r="AN1979" s="256"/>
      <c r="AO1979" s="256"/>
      <c r="AP1979" s="256"/>
      <c r="AQ1979" s="256"/>
      <c r="AR1979" s="256"/>
      <c r="AS1979" s="256"/>
      <c r="AT1979" s="256"/>
      <c r="AU1979" s="256"/>
      <c r="AV1979" s="256"/>
      <c r="AW1979" s="256"/>
      <c r="AX1979" s="256"/>
      <c r="AY1979" s="256"/>
      <c r="AZ1979" s="256"/>
      <c r="BA1979" s="256"/>
      <c r="BB1979" s="256"/>
      <c r="BC1979" s="256"/>
      <c r="BD1979" s="256"/>
      <c r="BE1979" s="256"/>
    </row>
    <row r="1980" spans="1:122" ht="10.5" customHeight="1" thickBot="1" x14ac:dyDescent="0.25">
      <c r="A1980" s="268" t="s">
        <v>70</v>
      </c>
      <c r="B1980" s="36"/>
      <c r="C1980" s="485" t="s">
        <v>115</v>
      </c>
      <c r="D1980" s="487" t="s">
        <v>32</v>
      </c>
      <c r="E1980" s="36">
        <v>6.3</v>
      </c>
      <c r="F1980" s="36">
        <v>6.4</v>
      </c>
      <c r="G1980" s="36">
        <v>6.4</v>
      </c>
      <c r="H1980" s="269">
        <v>6.3</v>
      </c>
      <c r="I1980" s="36">
        <v>6.3</v>
      </c>
      <c r="J1980" s="36">
        <v>6.3</v>
      </c>
      <c r="K1980" s="36">
        <v>6.4</v>
      </c>
      <c r="L1980" s="36">
        <v>6.4</v>
      </c>
      <c r="M1980" s="36">
        <v>6.5</v>
      </c>
      <c r="N1980" s="269">
        <v>6.4</v>
      </c>
      <c r="O1980" s="36">
        <v>6.5</v>
      </c>
      <c r="P1980" s="36">
        <v>6.4</v>
      </c>
      <c r="Q1980" s="36">
        <v>6.5</v>
      </c>
      <c r="R1980" s="36">
        <v>6.5</v>
      </c>
      <c r="S1980" s="36">
        <v>6.4</v>
      </c>
      <c r="T1980" s="36">
        <v>6.4</v>
      </c>
      <c r="U1980" s="36">
        <v>6.4</v>
      </c>
      <c r="V1980" s="269">
        <v>6.4</v>
      </c>
      <c r="W1980" s="36">
        <v>6.4</v>
      </c>
      <c r="X1980" s="36">
        <v>6.4</v>
      </c>
      <c r="Y1980" s="36">
        <v>6.4</v>
      </c>
      <c r="Z1980" s="36">
        <v>6.4</v>
      </c>
      <c r="AA1980" s="36">
        <v>6.4</v>
      </c>
      <c r="AB1980" s="36">
        <v>6.4</v>
      </c>
      <c r="AC1980" s="348"/>
      <c r="AD1980" s="348"/>
      <c r="AE1980" s="349"/>
      <c r="AG1980" s="256"/>
      <c r="AH1980" s="256"/>
      <c r="AI1980" s="256"/>
      <c r="AJ1980" s="256"/>
      <c r="AK1980" s="256"/>
      <c r="AL1980" s="256"/>
      <c r="AM1980" s="256"/>
      <c r="AN1980" s="256"/>
      <c r="AO1980" s="256"/>
      <c r="AP1980" s="256"/>
      <c r="AQ1980" s="256"/>
      <c r="AR1980" s="256"/>
      <c r="AS1980" s="256"/>
      <c r="AT1980" s="256"/>
      <c r="AU1980" s="256"/>
      <c r="AV1980" s="256"/>
      <c r="AW1980" s="256"/>
      <c r="AX1980" s="256"/>
      <c r="AY1980" s="256"/>
      <c r="AZ1980" s="256"/>
      <c r="BA1980" s="256"/>
      <c r="BB1980" s="256"/>
      <c r="BC1980" s="256"/>
      <c r="BD1980" s="256"/>
      <c r="BE1980" s="256"/>
    </row>
    <row r="1981" spans="1:122" s="114" customFormat="1" ht="10.5" customHeight="1" x14ac:dyDescent="0.2">
      <c r="A1981" s="1420" t="s">
        <v>90</v>
      </c>
      <c r="B1981" s="1424" t="s">
        <v>569</v>
      </c>
      <c r="C1981" s="695" t="s">
        <v>118</v>
      </c>
      <c r="D1981" s="726" t="s">
        <v>27</v>
      </c>
      <c r="E1981" s="50">
        <f>ROUND(SQRT(E1983^2+(E1984-E1985)^2)*1000/(1.73*E1979),0)</f>
        <v>104</v>
      </c>
      <c r="F1981" s="50">
        <f t="shared" ref="F1981:AB1981" si="704">ROUND(SQRT(F1983^2+(F1984-F1985)^2)*1000/(1.73*F1979),0)</f>
        <v>108</v>
      </c>
      <c r="G1981" s="50">
        <f t="shared" si="704"/>
        <v>142</v>
      </c>
      <c r="H1981" s="253">
        <f t="shared" si="704"/>
        <v>108</v>
      </c>
      <c r="I1981" s="50">
        <f t="shared" si="704"/>
        <v>155</v>
      </c>
      <c r="J1981" s="50">
        <f t="shared" si="704"/>
        <v>111</v>
      </c>
      <c r="K1981" s="50">
        <f t="shared" si="704"/>
        <v>150</v>
      </c>
      <c r="L1981" s="50">
        <f t="shared" si="704"/>
        <v>113</v>
      </c>
      <c r="M1981" s="50">
        <f t="shared" si="704"/>
        <v>146</v>
      </c>
      <c r="N1981" s="253">
        <f t="shared" si="704"/>
        <v>131</v>
      </c>
      <c r="O1981" s="50">
        <f t="shared" si="704"/>
        <v>111</v>
      </c>
      <c r="P1981" s="50">
        <f t="shared" si="704"/>
        <v>122</v>
      </c>
      <c r="Q1981" s="50">
        <f t="shared" si="704"/>
        <v>116</v>
      </c>
      <c r="R1981" s="50">
        <f t="shared" si="704"/>
        <v>156</v>
      </c>
      <c r="S1981" s="50">
        <f t="shared" si="704"/>
        <v>124</v>
      </c>
      <c r="T1981" s="50">
        <f t="shared" si="704"/>
        <v>173</v>
      </c>
      <c r="U1981" s="50">
        <f t="shared" si="704"/>
        <v>144</v>
      </c>
      <c r="V1981" s="253">
        <f t="shared" si="704"/>
        <v>153</v>
      </c>
      <c r="W1981" s="50">
        <f t="shared" si="704"/>
        <v>147</v>
      </c>
      <c r="X1981" s="50">
        <f t="shared" si="704"/>
        <v>168</v>
      </c>
      <c r="Y1981" s="50">
        <f t="shared" si="704"/>
        <v>125</v>
      </c>
      <c r="Z1981" s="50">
        <f t="shared" si="704"/>
        <v>148</v>
      </c>
      <c r="AA1981" s="50">
        <f t="shared" si="704"/>
        <v>123</v>
      </c>
      <c r="AB1981" s="50">
        <f t="shared" si="704"/>
        <v>132</v>
      </c>
      <c r="AC1981" s="346"/>
      <c r="AD1981" s="495"/>
      <c r="AE1981" s="492"/>
      <c r="AF1981" s="76"/>
      <c r="AG1981" s="76"/>
      <c r="AH1981" s="76"/>
      <c r="AI1981" s="76"/>
      <c r="AJ1981" s="76"/>
      <c r="AK1981" s="76"/>
      <c r="AL1981" s="76"/>
      <c r="AM1981" s="76"/>
      <c r="AN1981" s="76"/>
      <c r="AO1981" s="76"/>
      <c r="AP1981" s="76"/>
      <c r="AQ1981" s="76"/>
      <c r="AR1981" s="76"/>
      <c r="AS1981" s="76"/>
      <c r="AT1981" s="76"/>
      <c r="AU1981" s="76"/>
      <c r="AV1981" s="76"/>
      <c r="AW1981" s="76"/>
      <c r="AX1981" s="76"/>
      <c r="AY1981" s="76"/>
      <c r="AZ1981" s="76"/>
      <c r="BA1981" s="76"/>
      <c r="BB1981" s="76"/>
      <c r="BC1981" s="76"/>
      <c r="BD1981" s="76"/>
      <c r="BE1981" s="256"/>
      <c r="BF1981" s="249"/>
      <c r="BG1981" s="249"/>
      <c r="BH1981" s="249"/>
      <c r="BI1981" s="249"/>
      <c r="BJ1981" s="249"/>
      <c r="BK1981" s="249"/>
      <c r="BL1981" s="249"/>
      <c r="BM1981" s="249"/>
      <c r="BN1981" s="249"/>
      <c r="BO1981" s="249"/>
      <c r="BP1981" s="249"/>
      <c r="BQ1981" s="249"/>
      <c r="BR1981" s="249"/>
      <c r="BS1981" s="249"/>
      <c r="BT1981" s="249"/>
      <c r="BU1981" s="249"/>
      <c r="BV1981" s="249"/>
      <c r="BW1981" s="249"/>
      <c r="BX1981" s="249"/>
      <c r="BY1981" s="121"/>
      <c r="BZ1981" s="121"/>
      <c r="CA1981" s="121"/>
      <c r="CB1981" s="121"/>
    </row>
    <row r="1982" spans="1:122" s="1" customFormat="1" ht="10.5" customHeight="1" x14ac:dyDescent="0.2">
      <c r="A1982" s="1421"/>
      <c r="B1982" s="1425"/>
      <c r="C1982" s="824" t="s">
        <v>115</v>
      </c>
      <c r="D1982" s="102" t="s">
        <v>27</v>
      </c>
      <c r="E1982" s="680">
        <v>121</v>
      </c>
      <c r="F1982" s="680">
        <v>125</v>
      </c>
      <c r="G1982" s="680">
        <v>125</v>
      </c>
      <c r="H1982" s="681">
        <v>124</v>
      </c>
      <c r="I1982" s="680">
        <v>155</v>
      </c>
      <c r="J1982" s="680">
        <v>111</v>
      </c>
      <c r="K1982" s="680">
        <v>150</v>
      </c>
      <c r="L1982" s="680">
        <v>113</v>
      </c>
      <c r="M1982" s="680">
        <v>146</v>
      </c>
      <c r="N1982" s="681">
        <v>151</v>
      </c>
      <c r="O1982" s="680">
        <v>111</v>
      </c>
      <c r="P1982" s="680">
        <v>122</v>
      </c>
      <c r="Q1982" s="680">
        <v>127</v>
      </c>
      <c r="R1982" s="680">
        <v>156</v>
      </c>
      <c r="S1982" s="680">
        <v>126</v>
      </c>
      <c r="T1982" s="680">
        <v>173</v>
      </c>
      <c r="U1982" s="680">
        <v>146</v>
      </c>
      <c r="V1982" s="681">
        <v>138</v>
      </c>
      <c r="W1982" s="680">
        <v>147</v>
      </c>
      <c r="X1982" s="680">
        <v>168</v>
      </c>
      <c r="Y1982" s="680">
        <v>129</v>
      </c>
      <c r="Z1982" s="680">
        <v>148</v>
      </c>
      <c r="AA1982" s="680">
        <v>123</v>
      </c>
      <c r="AB1982" s="680">
        <v>117</v>
      </c>
      <c r="AC1982" s="254"/>
      <c r="AD1982" s="129"/>
      <c r="AE1982" s="49"/>
      <c r="AF1982" s="249"/>
      <c r="AG1982" s="256"/>
      <c r="AH1982" s="256"/>
      <c r="AI1982" s="256"/>
      <c r="AJ1982" s="256"/>
      <c r="AK1982" s="256"/>
      <c r="AL1982" s="256"/>
      <c r="AM1982" s="256"/>
      <c r="AN1982" s="256"/>
      <c r="AO1982" s="256"/>
      <c r="AP1982" s="256"/>
      <c r="AQ1982" s="256"/>
      <c r="AR1982" s="256"/>
      <c r="AS1982" s="256"/>
      <c r="AT1982" s="256"/>
      <c r="AU1982" s="256"/>
      <c r="AV1982" s="256"/>
      <c r="AW1982" s="256"/>
      <c r="AX1982" s="256"/>
      <c r="AY1982" s="256"/>
      <c r="AZ1982" s="256"/>
      <c r="BA1982" s="256"/>
      <c r="BB1982" s="256"/>
      <c r="BC1982" s="256"/>
      <c r="BD1982" s="256"/>
      <c r="BE1982" s="256"/>
      <c r="BF1982" s="249"/>
      <c r="BG1982" s="249"/>
      <c r="BH1982" s="249"/>
      <c r="BI1982" s="249"/>
      <c r="BJ1982" s="249"/>
      <c r="BK1982" s="249"/>
      <c r="BL1982" s="249"/>
      <c r="BM1982" s="249"/>
      <c r="BN1982" s="249"/>
      <c r="BO1982" s="249"/>
      <c r="BP1982" s="249"/>
      <c r="BQ1982" s="249"/>
      <c r="BR1982" s="249"/>
      <c r="BS1982" s="249"/>
      <c r="BT1982" s="249"/>
      <c r="BU1982" s="249"/>
      <c r="BV1982" s="249"/>
      <c r="BW1982" s="249"/>
      <c r="BX1982" s="249"/>
      <c r="BY1982" s="121"/>
      <c r="BZ1982" s="121"/>
      <c r="CA1982" s="121"/>
      <c r="CB1982" s="121"/>
      <c r="CC1982" s="121"/>
    </row>
    <row r="1983" spans="1:122" s="1" customFormat="1" ht="10.5" customHeight="1" x14ac:dyDescent="0.2">
      <c r="A1983" s="1421"/>
      <c r="B1983" s="1425"/>
      <c r="C1983" s="846" t="s">
        <v>908</v>
      </c>
      <c r="D1983" s="102" t="s">
        <v>108</v>
      </c>
      <c r="E1983" s="51">
        <v>0.90767999999999993</v>
      </c>
      <c r="F1983" s="51">
        <v>0.93167999999999995</v>
      </c>
      <c r="G1983" s="51">
        <v>1.4567999999999999</v>
      </c>
      <c r="H1983" s="330">
        <v>0.96192</v>
      </c>
      <c r="I1983" s="51">
        <v>1.61328</v>
      </c>
      <c r="J1983" s="51">
        <v>1.0473599999999998</v>
      </c>
      <c r="K1983" s="51">
        <v>1.56768</v>
      </c>
      <c r="L1983" s="51">
        <v>1.0968</v>
      </c>
      <c r="M1983" s="51">
        <v>1.5729600000000001</v>
      </c>
      <c r="N1983" s="330">
        <v>1.4001600000000001</v>
      </c>
      <c r="O1983" s="51">
        <v>1.1611199999999999</v>
      </c>
      <c r="P1983" s="51">
        <v>1.30128</v>
      </c>
      <c r="Q1983" s="51">
        <v>1.2873599999999998</v>
      </c>
      <c r="R1983" s="51">
        <v>1.73424</v>
      </c>
      <c r="S1983" s="51">
        <v>1.3175999999999999</v>
      </c>
      <c r="T1983" s="51">
        <v>1.91184</v>
      </c>
      <c r="U1983" s="51">
        <v>1.60608</v>
      </c>
      <c r="V1983" s="330">
        <v>1.6934400000000001</v>
      </c>
      <c r="W1983" s="51">
        <v>1.60608</v>
      </c>
      <c r="X1983" s="51">
        <v>1.8864000000000001</v>
      </c>
      <c r="Y1983" s="51">
        <v>1.3824000000000001</v>
      </c>
      <c r="Z1983" s="51">
        <v>1.6646400000000001</v>
      </c>
      <c r="AA1983" s="51">
        <v>1.36896</v>
      </c>
      <c r="AB1983" s="51">
        <v>1.4419200000000001</v>
      </c>
      <c r="AC1983" s="41">
        <f>(BD1983-AF1983)*AE1983</f>
        <v>0</v>
      </c>
      <c r="AD1983" s="43">
        <f>(BD1984-AF1984)*AE1983</f>
        <v>0</v>
      </c>
      <c r="AE1983" s="49">
        <v>4.8</v>
      </c>
      <c r="AF1983" s="678"/>
      <c r="AG1983" s="678"/>
      <c r="AH1983" s="679"/>
      <c r="AI1983" s="678"/>
      <c r="AJ1983" s="678"/>
      <c r="AK1983" s="678"/>
      <c r="AL1983" s="678"/>
      <c r="AM1983" s="678"/>
      <c r="AN1983" s="678"/>
      <c r="AO1983" s="678"/>
      <c r="AP1983" s="678"/>
      <c r="AQ1983" s="678"/>
      <c r="AR1983" s="678"/>
      <c r="AS1983" s="678"/>
      <c r="AT1983" s="678"/>
      <c r="AU1983" s="678"/>
      <c r="AV1983" s="678"/>
      <c r="AW1983" s="678"/>
      <c r="AX1983" s="678"/>
      <c r="AY1983" s="678"/>
      <c r="AZ1983" s="678"/>
      <c r="BA1983" s="678"/>
      <c r="BB1983" s="678"/>
      <c r="BC1983" s="678"/>
      <c r="BD1983" s="678"/>
      <c r="BE1983" s="256"/>
      <c r="BF1983" s="256"/>
      <c r="BG1983" s="256"/>
      <c r="BH1983" s="256"/>
      <c r="BI1983" s="256"/>
      <c r="BJ1983" s="256"/>
      <c r="BK1983" s="256"/>
      <c r="BL1983" s="256"/>
      <c r="BM1983" s="256"/>
      <c r="BN1983" s="256"/>
      <c r="BO1983" s="256"/>
      <c r="BP1983" s="256"/>
      <c r="BQ1983" s="256"/>
      <c r="BR1983" s="256"/>
      <c r="BS1983" s="256"/>
      <c r="BT1983" s="256"/>
      <c r="BU1983" s="256"/>
      <c r="BV1983" s="256"/>
      <c r="BW1983" s="256"/>
      <c r="BX1983" s="256"/>
      <c r="BY1983" s="114"/>
      <c r="BZ1983" s="114"/>
      <c r="CA1983" s="114"/>
      <c r="CB1983" s="114"/>
      <c r="CC1983" s="114"/>
    </row>
    <row r="1984" spans="1:122" s="564" customFormat="1" ht="10.5" customHeight="1" x14ac:dyDescent="0.2">
      <c r="A1984" s="1421"/>
      <c r="B1984" s="1425"/>
      <c r="C1984" s="846" t="s">
        <v>908</v>
      </c>
      <c r="D1984" s="102" t="s">
        <v>906</v>
      </c>
      <c r="E1984" s="51">
        <v>4.7999999999999996E-4</v>
      </c>
      <c r="F1984" s="42">
        <v>1.4399999999999999E-3</v>
      </c>
      <c r="G1984" s="42">
        <v>9.5999999999999992E-4</v>
      </c>
      <c r="H1984" s="255">
        <v>9.5999999999999992E-4</v>
      </c>
      <c r="I1984" s="42">
        <v>1.9199999999999998E-3</v>
      </c>
      <c r="J1984" s="42">
        <v>0</v>
      </c>
      <c r="K1984" s="42">
        <v>9.5999999999999992E-4</v>
      </c>
      <c r="L1984" s="42">
        <v>0</v>
      </c>
      <c r="M1984" s="42">
        <v>1.9199999999999998E-3</v>
      </c>
      <c r="N1984" s="255">
        <v>1.9199999999999998E-3</v>
      </c>
      <c r="O1984" s="42">
        <v>6.2399999999999999E-3</v>
      </c>
      <c r="P1984" s="42">
        <v>2.8799999999999997E-3</v>
      </c>
      <c r="Q1984" s="42">
        <v>1.9199999999999998E-3</v>
      </c>
      <c r="R1984" s="42">
        <v>5.28E-3</v>
      </c>
      <c r="S1984" s="42">
        <v>3.3599999999999997E-3</v>
      </c>
      <c r="T1984" s="42">
        <v>0.10895999999999999</v>
      </c>
      <c r="U1984" s="42">
        <v>2.64E-2</v>
      </c>
      <c r="V1984" s="255">
        <v>6.1439999999999995E-2</v>
      </c>
      <c r="W1984" s="42">
        <v>2.7359999999999999E-2</v>
      </c>
      <c r="X1984" s="42">
        <v>8.4959999999999994E-2</v>
      </c>
      <c r="Y1984" s="42">
        <v>2.2079999999999999E-2</v>
      </c>
      <c r="Z1984" s="42">
        <v>8.0640000000000003E-2</v>
      </c>
      <c r="AA1984" s="42">
        <v>3.4079999999999999E-2</v>
      </c>
      <c r="AB1984" s="42">
        <v>4.6560000000000004E-2</v>
      </c>
      <c r="AC1984" s="41"/>
      <c r="AD1984" s="43"/>
      <c r="AE1984" s="49"/>
      <c r="AF1984" s="678"/>
      <c r="AG1984" s="678"/>
      <c r="AH1984" s="679"/>
      <c r="AI1984" s="678"/>
      <c r="AJ1984" s="678"/>
      <c r="AK1984" s="678"/>
      <c r="AL1984" s="678"/>
      <c r="AM1984" s="678"/>
      <c r="AN1984" s="678"/>
      <c r="AO1984" s="678"/>
      <c r="AP1984" s="678"/>
      <c r="AQ1984" s="678"/>
      <c r="AR1984" s="678"/>
      <c r="AS1984" s="678"/>
      <c r="AT1984" s="678"/>
      <c r="AU1984" s="678"/>
      <c r="AV1984" s="678"/>
      <c r="AW1984" s="678"/>
      <c r="AX1984" s="678"/>
      <c r="AY1984" s="678"/>
      <c r="AZ1984" s="678"/>
      <c r="BA1984" s="678"/>
      <c r="BB1984" s="678"/>
      <c r="BC1984" s="678"/>
      <c r="BD1984" s="678"/>
      <c r="BE1984" s="256"/>
      <c r="BF1984" s="249"/>
      <c r="BG1984" s="249"/>
      <c r="BH1984" s="249"/>
      <c r="BI1984" s="249"/>
      <c r="BJ1984" s="249"/>
      <c r="BK1984" s="249"/>
      <c r="BL1984" s="249"/>
      <c r="BM1984" s="249"/>
      <c r="BN1984" s="249"/>
      <c r="BO1984" s="249"/>
      <c r="BP1984" s="249"/>
      <c r="BQ1984" s="249"/>
      <c r="BR1984" s="249"/>
      <c r="BS1984" s="249"/>
      <c r="BT1984" s="249"/>
      <c r="BU1984" s="249"/>
      <c r="BV1984" s="249"/>
      <c r="BW1984" s="249"/>
      <c r="BX1984" s="249"/>
      <c r="BY1984" s="121"/>
      <c r="BZ1984" s="121"/>
      <c r="CA1984" s="121"/>
      <c r="CB1984" s="121"/>
      <c r="CC1984" s="121"/>
      <c r="CD1984" s="1"/>
      <c r="CE1984" s="1"/>
      <c r="CF1984" s="1"/>
      <c r="CG1984" s="1"/>
      <c r="CH1984" s="1"/>
      <c r="CI1984" s="1"/>
      <c r="CJ1984" s="1"/>
      <c r="CK1984" s="1"/>
      <c r="CL1984" s="1"/>
      <c r="CM1984" s="1"/>
      <c r="CN1984" s="1"/>
      <c r="CO1984" s="1"/>
      <c r="CP1984" s="1"/>
      <c r="CQ1984" s="1"/>
      <c r="CR1984" s="1"/>
      <c r="CS1984" s="1"/>
      <c r="CT1984" s="1"/>
      <c r="CU1984" s="1"/>
      <c r="CV1984" s="1"/>
      <c r="CW1984" s="1"/>
      <c r="CX1984" s="1"/>
      <c r="CY1984" s="1"/>
      <c r="CZ1984" s="1"/>
      <c r="DA1984" s="1"/>
      <c r="DB1984" s="1"/>
      <c r="DC1984" s="1"/>
      <c r="DD1984" s="1"/>
      <c r="DE1984" s="1"/>
      <c r="DF1984" s="1"/>
      <c r="DG1984" s="1"/>
      <c r="DH1984" s="1"/>
      <c r="DI1984" s="1"/>
      <c r="DJ1984" s="1"/>
      <c r="DK1984" s="1"/>
      <c r="DL1984" s="1"/>
      <c r="DM1984" s="1"/>
      <c r="DN1984" s="1"/>
      <c r="DO1984" s="1"/>
      <c r="DP1984" s="1"/>
      <c r="DQ1984" s="1"/>
      <c r="DR1984" s="1"/>
    </row>
    <row r="1985" spans="1:122" s="564" customFormat="1" ht="10.5" customHeight="1" x14ac:dyDescent="0.2">
      <c r="A1985" s="1422"/>
      <c r="B1985" s="1426"/>
      <c r="C1985" s="846" t="s">
        <v>908</v>
      </c>
      <c r="D1985" s="102" t="s">
        <v>907</v>
      </c>
      <c r="E1985" s="142">
        <v>0.73920000000000008</v>
      </c>
      <c r="F1985" s="104">
        <v>0.78048000000000006</v>
      </c>
      <c r="G1985" s="104">
        <v>0.59808000000000006</v>
      </c>
      <c r="H1985" s="259">
        <v>0.74879999999999991</v>
      </c>
      <c r="I1985" s="104">
        <v>0.40079999999999999</v>
      </c>
      <c r="J1985" s="104">
        <v>0.6134400000000001</v>
      </c>
      <c r="K1985" s="104">
        <v>0.45312000000000002</v>
      </c>
      <c r="L1985" s="104">
        <v>0.63120000000000009</v>
      </c>
      <c r="M1985" s="104">
        <v>0.46655999999999997</v>
      </c>
      <c r="N1985" s="259">
        <v>0.37680000000000002</v>
      </c>
      <c r="O1985" s="104">
        <v>0.45168000000000003</v>
      </c>
      <c r="P1985" s="104">
        <v>0.44016000000000005</v>
      </c>
      <c r="Q1985" s="104">
        <v>0.3216</v>
      </c>
      <c r="R1985" s="104">
        <v>0.26447999999999999</v>
      </c>
      <c r="S1985" s="104">
        <v>0.31680000000000003</v>
      </c>
      <c r="T1985" s="104">
        <v>0.14736000000000002</v>
      </c>
      <c r="U1985" s="104">
        <v>0.24048</v>
      </c>
      <c r="V1985" s="259">
        <v>0.18863999999999997</v>
      </c>
      <c r="W1985" s="104">
        <v>0.27216000000000001</v>
      </c>
      <c r="X1985" s="104">
        <v>0.15071999999999999</v>
      </c>
      <c r="Y1985" s="104">
        <v>0.29519999999999996</v>
      </c>
      <c r="Z1985" s="104">
        <v>0.1704</v>
      </c>
      <c r="AA1985" s="104">
        <v>0.24528</v>
      </c>
      <c r="AB1985" s="104">
        <v>0.25056</v>
      </c>
      <c r="AC1985" s="41"/>
      <c r="AD1985" s="43"/>
      <c r="AE1985" s="49"/>
      <c r="AF1985" s="678"/>
      <c r="AG1985" s="678"/>
      <c r="AH1985" s="679"/>
      <c r="AI1985" s="678"/>
      <c r="AJ1985" s="678"/>
      <c r="AK1985" s="678"/>
      <c r="AL1985" s="678"/>
      <c r="AM1985" s="678"/>
      <c r="AN1985" s="678"/>
      <c r="AO1985" s="678"/>
      <c r="AP1985" s="678"/>
      <c r="AQ1985" s="678"/>
      <c r="AR1985" s="678"/>
      <c r="AS1985" s="678"/>
      <c r="AT1985" s="678"/>
      <c r="AU1985" s="678"/>
      <c r="AV1985" s="678"/>
      <c r="AW1985" s="678"/>
      <c r="AX1985" s="678"/>
      <c r="AY1985" s="678"/>
      <c r="AZ1985" s="678"/>
      <c r="BA1985" s="678"/>
      <c r="BB1985" s="678"/>
      <c r="BC1985" s="678"/>
      <c r="BD1985" s="678"/>
      <c r="BE1985" s="256"/>
      <c r="BF1985" s="249"/>
      <c r="BG1985" s="249"/>
      <c r="BH1985" s="249"/>
      <c r="BI1985" s="249"/>
      <c r="BJ1985" s="249"/>
      <c r="BK1985" s="249"/>
      <c r="BL1985" s="249"/>
      <c r="BM1985" s="249"/>
      <c r="BN1985" s="249"/>
      <c r="BO1985" s="249"/>
      <c r="BP1985" s="249"/>
      <c r="BQ1985" s="249"/>
      <c r="BR1985" s="249"/>
      <c r="BS1985" s="249"/>
      <c r="BT1985" s="249"/>
      <c r="BU1985" s="249"/>
      <c r="BV1985" s="249"/>
      <c r="BW1985" s="249"/>
      <c r="BX1985" s="249"/>
      <c r="BY1985" s="121"/>
      <c r="BZ1985" s="121"/>
      <c r="CA1985" s="121"/>
      <c r="CB1985" s="121"/>
      <c r="CC1985" s="121"/>
      <c r="CD1985" s="1"/>
      <c r="CE1985" s="1"/>
      <c r="CF1985" s="1"/>
      <c r="CG1985" s="1"/>
      <c r="CH1985" s="1"/>
      <c r="CI1985" s="1"/>
      <c r="CJ1985" s="1"/>
      <c r="CK1985" s="1"/>
      <c r="CL1985" s="1"/>
      <c r="CM1985" s="1"/>
      <c r="CN1985" s="1"/>
      <c r="CO1985" s="1"/>
      <c r="CP1985" s="1"/>
      <c r="CQ1985" s="1"/>
      <c r="CR1985" s="1"/>
      <c r="CS1985" s="1"/>
      <c r="CT1985" s="1"/>
      <c r="CU1985" s="1"/>
      <c r="CV1985" s="1"/>
      <c r="CW1985" s="1"/>
      <c r="CX1985" s="1"/>
      <c r="CY1985" s="1"/>
      <c r="CZ1985" s="1"/>
      <c r="DA1985" s="1"/>
      <c r="DB1985" s="1"/>
      <c r="DC1985" s="1"/>
      <c r="DD1985" s="1"/>
      <c r="DE1985" s="1"/>
      <c r="DF1985" s="1"/>
      <c r="DG1985" s="1"/>
      <c r="DH1985" s="1"/>
      <c r="DI1985" s="1"/>
      <c r="DJ1985" s="1"/>
      <c r="DK1985" s="1"/>
      <c r="DL1985" s="1"/>
      <c r="DM1985" s="1"/>
      <c r="DN1985" s="1"/>
      <c r="DO1985" s="1"/>
      <c r="DP1985" s="1"/>
      <c r="DQ1985" s="1"/>
      <c r="DR1985" s="1"/>
    </row>
    <row r="1986" spans="1:122" s="1" customFormat="1" ht="10.5" customHeight="1" thickBot="1" x14ac:dyDescent="0.25">
      <c r="A1986" s="1423"/>
      <c r="B1986" s="1427"/>
      <c r="C1986" s="197"/>
      <c r="D1986" s="166" t="s">
        <v>35</v>
      </c>
      <c r="E1986" s="45">
        <f>(E1984-E1985)/E1983</f>
        <v>-0.81385510312004239</v>
      </c>
      <c r="F1986" s="45">
        <f t="shared" ref="F1986:AB1986" si="705">(F1984-F1985)/F1983</f>
        <v>-0.83616692426584249</v>
      </c>
      <c r="G1986" s="45">
        <f t="shared" si="705"/>
        <v>-0.40988467874794077</v>
      </c>
      <c r="H1986" s="286">
        <f t="shared" si="705"/>
        <v>-0.77744510978043913</v>
      </c>
      <c r="I1986" s="45">
        <f t="shared" si="705"/>
        <v>-0.24724784290389765</v>
      </c>
      <c r="J1986" s="45">
        <f t="shared" si="705"/>
        <v>-0.58570119156736955</v>
      </c>
      <c r="K1986" s="45">
        <f t="shared" si="705"/>
        <v>-0.28842620943049602</v>
      </c>
      <c r="L1986" s="45">
        <f t="shared" si="705"/>
        <v>-0.57549234135667404</v>
      </c>
      <c r="M1986" s="45">
        <f t="shared" si="705"/>
        <v>-0.29539212694537686</v>
      </c>
      <c r="N1986" s="286">
        <f t="shared" si="705"/>
        <v>-0.2677408296194721</v>
      </c>
      <c r="O1986" s="45">
        <f t="shared" si="705"/>
        <v>-0.38362959900785454</v>
      </c>
      <c r="P1986" s="45">
        <f t="shared" si="705"/>
        <v>-0.33603836222796019</v>
      </c>
      <c r="Q1986" s="45">
        <f t="shared" si="705"/>
        <v>-0.24832214765100677</v>
      </c>
      <c r="R1986" s="45">
        <f t="shared" si="705"/>
        <v>-0.14946028231386657</v>
      </c>
      <c r="S1986" s="45">
        <f t="shared" si="705"/>
        <v>-0.23788706739526419</v>
      </c>
      <c r="T1986" s="45">
        <f t="shared" si="705"/>
        <v>-2.0085362791865444E-2</v>
      </c>
      <c r="U1986" s="45">
        <f t="shared" si="705"/>
        <v>-0.13329348475791991</v>
      </c>
      <c r="V1986" s="286">
        <f t="shared" si="705"/>
        <v>-7.5113378684807247E-2</v>
      </c>
      <c r="W1986" s="45">
        <f t="shared" si="705"/>
        <v>-0.15242080095636582</v>
      </c>
      <c r="X1986" s="45">
        <f t="shared" si="705"/>
        <v>-3.4860050890585241E-2</v>
      </c>
      <c r="Y1986" s="45">
        <f t="shared" si="705"/>
        <v>-0.19756944444444441</v>
      </c>
      <c r="Z1986" s="45">
        <f t="shared" si="705"/>
        <v>-5.3921568627450969E-2</v>
      </c>
      <c r="AA1986" s="45">
        <f t="shared" si="705"/>
        <v>-0.15427769985974754</v>
      </c>
      <c r="AB1986" s="45">
        <f t="shared" si="705"/>
        <v>-0.1414780292942743</v>
      </c>
      <c r="AC1986" s="41"/>
      <c r="AD1986" s="43"/>
      <c r="AE1986" s="49"/>
      <c r="AF1986" s="256"/>
      <c r="AG1986" s="256"/>
      <c r="AH1986" s="256"/>
      <c r="AI1986" s="256"/>
      <c r="AJ1986" s="256"/>
      <c r="AK1986" s="256"/>
      <c r="AL1986" s="256"/>
      <c r="AM1986" s="256"/>
      <c r="AN1986" s="256"/>
      <c r="AO1986" s="256"/>
      <c r="AP1986" s="256"/>
      <c r="AQ1986" s="256"/>
      <c r="AR1986" s="256"/>
      <c r="AS1986" s="256"/>
      <c r="AT1986" s="256"/>
      <c r="AU1986" s="256"/>
      <c r="AV1986" s="256"/>
      <c r="AW1986" s="256"/>
      <c r="AX1986" s="256"/>
      <c r="AY1986" s="256"/>
      <c r="AZ1986" s="256"/>
      <c r="BA1986" s="256"/>
      <c r="BB1986" s="256"/>
      <c r="BC1986" s="256"/>
      <c r="BD1986" s="256"/>
      <c r="BE1986" s="256"/>
      <c r="BF1986" s="256"/>
      <c r="BG1986" s="256"/>
      <c r="BH1986" s="256"/>
      <c r="BI1986" s="256"/>
      <c r="BJ1986" s="256"/>
      <c r="BK1986" s="256"/>
      <c r="BL1986" s="256"/>
      <c r="BM1986" s="256"/>
      <c r="BN1986" s="256"/>
      <c r="BO1986" s="256"/>
      <c r="BP1986" s="256"/>
      <c r="BQ1986" s="256"/>
      <c r="BR1986" s="256"/>
      <c r="BS1986" s="256"/>
      <c r="BT1986" s="256"/>
      <c r="BU1986" s="256"/>
      <c r="BV1986" s="256"/>
      <c r="BW1986" s="256"/>
      <c r="BX1986" s="256"/>
      <c r="BY1986" s="114"/>
      <c r="BZ1986" s="114"/>
      <c r="CA1986" s="114"/>
      <c r="CB1986" s="114"/>
      <c r="CC1986" s="121"/>
    </row>
    <row r="1987" spans="1:122" s="1" customFormat="1" ht="10.5" customHeight="1" x14ac:dyDescent="0.2">
      <c r="A1987" s="1372" t="s">
        <v>88</v>
      </c>
      <c r="B1987" s="1442" t="s">
        <v>571</v>
      </c>
      <c r="C1987" s="695" t="s">
        <v>118</v>
      </c>
      <c r="D1987" s="726" t="s">
        <v>27</v>
      </c>
      <c r="E1987" s="50">
        <f>ROUND(SQRT(E1989^2+(E1990-E1991)^2)*1000/(1.73*E1980),0)</f>
        <v>1</v>
      </c>
      <c r="F1987" s="50">
        <f t="shared" ref="F1987:AB1987" si="706">ROUND(SQRT(F1989^2+(F1990-F1991)^2)*1000/(1.73*F1980),0)</f>
        <v>1</v>
      </c>
      <c r="G1987" s="50">
        <f t="shared" si="706"/>
        <v>1</v>
      </c>
      <c r="H1987" s="253">
        <f t="shared" si="706"/>
        <v>1</v>
      </c>
      <c r="I1987" s="50">
        <f t="shared" si="706"/>
        <v>1</v>
      </c>
      <c r="J1987" s="50">
        <f t="shared" si="706"/>
        <v>1</v>
      </c>
      <c r="K1987" s="50">
        <f t="shared" si="706"/>
        <v>1</v>
      </c>
      <c r="L1987" s="50">
        <f t="shared" si="706"/>
        <v>1</v>
      </c>
      <c r="M1987" s="50">
        <f t="shared" si="706"/>
        <v>1</v>
      </c>
      <c r="N1987" s="253">
        <f t="shared" si="706"/>
        <v>1</v>
      </c>
      <c r="O1987" s="50">
        <f t="shared" si="706"/>
        <v>1</v>
      </c>
      <c r="P1987" s="50">
        <f t="shared" si="706"/>
        <v>1</v>
      </c>
      <c r="Q1987" s="50">
        <f t="shared" si="706"/>
        <v>1</v>
      </c>
      <c r="R1987" s="50">
        <f t="shared" si="706"/>
        <v>1</v>
      </c>
      <c r="S1987" s="50">
        <f t="shared" si="706"/>
        <v>1</v>
      </c>
      <c r="T1987" s="50">
        <f t="shared" si="706"/>
        <v>1</v>
      </c>
      <c r="U1987" s="50">
        <f t="shared" si="706"/>
        <v>1</v>
      </c>
      <c r="V1987" s="253">
        <f t="shared" si="706"/>
        <v>1</v>
      </c>
      <c r="W1987" s="50">
        <f t="shared" si="706"/>
        <v>1</v>
      </c>
      <c r="X1987" s="50">
        <f t="shared" si="706"/>
        <v>1</v>
      </c>
      <c r="Y1987" s="50">
        <f t="shared" si="706"/>
        <v>1</v>
      </c>
      <c r="Z1987" s="50">
        <f t="shared" si="706"/>
        <v>1</v>
      </c>
      <c r="AA1987" s="50">
        <f t="shared" si="706"/>
        <v>1</v>
      </c>
      <c r="AB1987" s="50">
        <f t="shared" si="706"/>
        <v>1</v>
      </c>
      <c r="AC1987" s="41"/>
      <c r="AD1987" s="43"/>
      <c r="AE1987" s="49"/>
      <c r="AF1987" s="256"/>
      <c r="AG1987" s="256"/>
      <c r="AH1987" s="256"/>
      <c r="AI1987" s="256"/>
      <c r="AJ1987" s="256"/>
      <c r="AK1987" s="256"/>
      <c r="AL1987" s="256"/>
      <c r="AM1987" s="256"/>
      <c r="AN1987" s="256"/>
      <c r="AO1987" s="256"/>
      <c r="AP1987" s="256"/>
      <c r="AQ1987" s="256"/>
      <c r="AR1987" s="256"/>
      <c r="AS1987" s="256"/>
      <c r="AT1987" s="256"/>
      <c r="AU1987" s="256"/>
      <c r="AV1987" s="256"/>
      <c r="AW1987" s="256"/>
      <c r="AX1987" s="256"/>
      <c r="AY1987" s="256"/>
      <c r="AZ1987" s="256"/>
      <c r="BA1987" s="256"/>
      <c r="BB1987" s="256"/>
      <c r="BC1987" s="256"/>
      <c r="BD1987" s="256"/>
      <c r="BE1987" s="256"/>
      <c r="BF1987" s="256"/>
      <c r="BG1987" s="249"/>
      <c r="BH1987" s="249"/>
      <c r="BI1987" s="249"/>
      <c r="BJ1987" s="249"/>
      <c r="BK1987" s="249"/>
      <c r="BL1987" s="249"/>
      <c r="BM1987" s="249"/>
      <c r="BN1987" s="249"/>
      <c r="BO1987" s="249"/>
      <c r="BP1987" s="249"/>
      <c r="BQ1987" s="249"/>
      <c r="BR1987" s="249"/>
      <c r="BS1987" s="249"/>
      <c r="BT1987" s="249"/>
      <c r="BU1987" s="249"/>
      <c r="BV1987" s="249"/>
      <c r="BW1987" s="249"/>
      <c r="BX1987" s="249"/>
      <c r="BY1987" s="121"/>
      <c r="BZ1987" s="121"/>
      <c r="CA1987" s="121"/>
      <c r="CB1987" s="121"/>
      <c r="CC1987" s="121"/>
    </row>
    <row r="1988" spans="1:122" s="1" customFormat="1" ht="10.5" customHeight="1" x14ac:dyDescent="0.2">
      <c r="A1988" s="1373"/>
      <c r="B1988" s="1443"/>
      <c r="C1988" s="846" t="s">
        <v>115</v>
      </c>
      <c r="D1988" s="102" t="s">
        <v>27</v>
      </c>
      <c r="E1988" s="680">
        <v>1</v>
      </c>
      <c r="F1988" s="67">
        <v>1</v>
      </c>
      <c r="G1988" s="67">
        <v>1</v>
      </c>
      <c r="H1988" s="273">
        <v>1</v>
      </c>
      <c r="I1988" s="67">
        <v>1</v>
      </c>
      <c r="J1988" s="67">
        <v>1</v>
      </c>
      <c r="K1988" s="67">
        <v>1</v>
      </c>
      <c r="L1988" s="67">
        <v>1</v>
      </c>
      <c r="M1988" s="67">
        <v>1</v>
      </c>
      <c r="N1988" s="273">
        <v>1</v>
      </c>
      <c r="O1988" s="67">
        <v>1</v>
      </c>
      <c r="P1988" s="67">
        <v>1</v>
      </c>
      <c r="Q1988" s="67">
        <v>1</v>
      </c>
      <c r="R1988" s="67">
        <v>1</v>
      </c>
      <c r="S1988" s="67">
        <v>1</v>
      </c>
      <c r="T1988" s="67">
        <v>1</v>
      </c>
      <c r="U1988" s="67">
        <v>1</v>
      </c>
      <c r="V1988" s="273">
        <v>1</v>
      </c>
      <c r="W1988" s="67">
        <v>1</v>
      </c>
      <c r="X1988" s="67">
        <v>1</v>
      </c>
      <c r="Y1988" s="67">
        <v>1</v>
      </c>
      <c r="Z1988" s="67">
        <v>1</v>
      </c>
      <c r="AA1988" s="67">
        <v>1</v>
      </c>
      <c r="AB1988" s="67">
        <v>1</v>
      </c>
      <c r="AC1988" s="254"/>
      <c r="AD1988" s="129"/>
      <c r="AE1988" s="49"/>
      <c r="AF1988" s="256"/>
      <c r="AG1988" s="256"/>
      <c r="AH1988" s="256"/>
      <c r="AI1988" s="256"/>
      <c r="AJ1988" s="256"/>
      <c r="AK1988" s="256"/>
      <c r="AL1988" s="256"/>
      <c r="AM1988" s="256"/>
      <c r="AN1988" s="256"/>
      <c r="AO1988" s="256"/>
      <c r="AP1988" s="256"/>
      <c r="AQ1988" s="256"/>
      <c r="AR1988" s="256"/>
      <c r="AS1988" s="256"/>
      <c r="AT1988" s="256"/>
      <c r="AU1988" s="256"/>
      <c r="AV1988" s="256"/>
      <c r="AW1988" s="256"/>
      <c r="AX1988" s="256"/>
      <c r="AY1988" s="256"/>
      <c r="AZ1988" s="256"/>
      <c r="BA1988" s="256"/>
      <c r="BB1988" s="256"/>
      <c r="BC1988" s="256"/>
      <c r="BD1988" s="256"/>
      <c r="BE1988" s="256"/>
      <c r="BF1988" s="256"/>
      <c r="BG1988" s="249"/>
      <c r="BH1988" s="249"/>
      <c r="BI1988" s="249"/>
      <c r="BJ1988" s="249"/>
      <c r="BK1988" s="249"/>
      <c r="BL1988" s="249"/>
      <c r="BM1988" s="249"/>
      <c r="BN1988" s="249"/>
      <c r="BO1988" s="249"/>
      <c r="BP1988" s="249"/>
      <c r="BQ1988" s="249"/>
      <c r="BR1988" s="249"/>
      <c r="BS1988" s="249"/>
      <c r="BT1988" s="249"/>
      <c r="BU1988" s="249"/>
      <c r="BV1988" s="249"/>
      <c r="BW1988" s="249"/>
      <c r="BX1988" s="249"/>
      <c r="BY1988" s="121"/>
      <c r="BZ1988" s="121"/>
      <c r="CA1988" s="121"/>
      <c r="CB1988" s="121"/>
      <c r="CC1988" s="121"/>
    </row>
    <row r="1989" spans="1:122" s="1" customFormat="1" ht="10.5" customHeight="1" x14ac:dyDescent="0.2">
      <c r="A1989" s="1373"/>
      <c r="B1989" s="1443"/>
      <c r="C1989" s="846" t="s">
        <v>908</v>
      </c>
      <c r="D1989" s="102" t="s">
        <v>108</v>
      </c>
      <c r="E1989" s="51">
        <v>8.2799999999999992E-3</v>
      </c>
      <c r="F1989" s="51">
        <v>7.92E-3</v>
      </c>
      <c r="G1989" s="51">
        <v>8.2799999999999992E-3</v>
      </c>
      <c r="H1989" s="330">
        <v>8.6400000000000001E-3</v>
      </c>
      <c r="I1989" s="51">
        <v>8.2799999999999992E-3</v>
      </c>
      <c r="J1989" s="51">
        <v>7.92E-3</v>
      </c>
      <c r="K1989" s="51">
        <v>8.2799999999999992E-3</v>
      </c>
      <c r="L1989" s="51">
        <v>8.2799999999999992E-3</v>
      </c>
      <c r="M1989" s="51">
        <v>8.9999999999999993E-3</v>
      </c>
      <c r="N1989" s="330">
        <v>8.6400000000000001E-3</v>
      </c>
      <c r="O1989" s="51">
        <v>9.3600000000000003E-3</v>
      </c>
      <c r="P1989" s="51">
        <v>8.6400000000000001E-3</v>
      </c>
      <c r="Q1989" s="51">
        <v>9.3600000000000003E-3</v>
      </c>
      <c r="R1989" s="51">
        <v>8.9999999999999993E-3</v>
      </c>
      <c r="S1989" s="51">
        <v>8.9999999999999993E-3</v>
      </c>
      <c r="T1989" s="51">
        <v>8.9999999999999993E-3</v>
      </c>
      <c r="U1989" s="51">
        <v>8.6400000000000001E-3</v>
      </c>
      <c r="V1989" s="330">
        <v>8.6400000000000001E-3</v>
      </c>
      <c r="W1989" s="51">
        <v>8.6400000000000001E-3</v>
      </c>
      <c r="X1989" s="51">
        <v>8.6400000000000001E-3</v>
      </c>
      <c r="Y1989" s="51">
        <v>8.6400000000000001E-3</v>
      </c>
      <c r="Z1989" s="51">
        <v>8.9999999999999993E-3</v>
      </c>
      <c r="AA1989" s="51">
        <v>8.6400000000000001E-3</v>
      </c>
      <c r="AB1989" s="51">
        <v>8.9999999999999993E-3</v>
      </c>
      <c r="AC1989" s="41">
        <f>(BD1989-AF1989)*AE1989</f>
        <v>0</v>
      </c>
      <c r="AD1989" s="43">
        <f>(BD1990-AF1990)*AE1989</f>
        <v>0</v>
      </c>
      <c r="AE1989" s="49">
        <v>3.6</v>
      </c>
      <c r="AF1989" s="678"/>
      <c r="AG1989" s="678"/>
      <c r="AH1989" s="679"/>
      <c r="AI1989" s="678"/>
      <c r="AJ1989" s="678"/>
      <c r="AK1989" s="678"/>
      <c r="AL1989" s="678"/>
      <c r="AM1989" s="678"/>
      <c r="AN1989" s="678"/>
      <c r="AO1989" s="678"/>
      <c r="AP1989" s="678"/>
      <c r="AQ1989" s="678"/>
      <c r="AR1989" s="678"/>
      <c r="AS1989" s="678"/>
      <c r="AT1989" s="678"/>
      <c r="AU1989" s="678"/>
      <c r="AV1989" s="678"/>
      <c r="AW1989" s="678"/>
      <c r="AX1989" s="678"/>
      <c r="AY1989" s="678"/>
      <c r="AZ1989" s="678"/>
      <c r="BA1989" s="678"/>
      <c r="BB1989" s="678"/>
      <c r="BC1989" s="678"/>
      <c r="BD1989" s="678"/>
      <c r="BE1989" s="256"/>
      <c r="BF1989" s="249"/>
      <c r="BG1989" s="249"/>
      <c r="BH1989" s="249"/>
      <c r="BI1989" s="249"/>
      <c r="BJ1989" s="249"/>
      <c r="BK1989" s="249"/>
      <c r="BL1989" s="249"/>
      <c r="BM1989" s="249"/>
      <c r="BN1989" s="249"/>
      <c r="BO1989" s="249"/>
      <c r="BP1989" s="249"/>
      <c r="BQ1989" s="249"/>
      <c r="BR1989" s="249"/>
      <c r="BS1989" s="249"/>
      <c r="BT1989" s="249"/>
      <c r="BU1989" s="249"/>
      <c r="BV1989" s="249"/>
      <c r="BW1989" s="249"/>
      <c r="BX1989" s="249"/>
      <c r="BY1989" s="121"/>
      <c r="BZ1989" s="121"/>
      <c r="CA1989" s="121"/>
      <c r="CB1989" s="121"/>
      <c r="CC1989" s="121"/>
    </row>
    <row r="1990" spans="1:122" s="1" customFormat="1" ht="10.5" customHeight="1" x14ac:dyDescent="0.2">
      <c r="A1990" s="1373"/>
      <c r="B1990" s="1443"/>
      <c r="C1990" s="846" t="s">
        <v>908</v>
      </c>
      <c r="D1990" s="102" t="s">
        <v>906</v>
      </c>
      <c r="E1990" s="51">
        <v>8.2799999999999992E-3</v>
      </c>
      <c r="F1990" s="42">
        <v>8.2799999999999992E-3</v>
      </c>
      <c r="G1990" s="42">
        <v>9.3600000000000003E-3</v>
      </c>
      <c r="H1990" s="255">
        <v>9.7200000000000012E-3</v>
      </c>
      <c r="I1990" s="42">
        <v>8.6400000000000001E-3</v>
      </c>
      <c r="J1990" s="42">
        <v>8.6400000000000001E-3</v>
      </c>
      <c r="K1990" s="42">
        <v>8.9999999999999993E-3</v>
      </c>
      <c r="L1990" s="42">
        <v>9.3600000000000003E-3</v>
      </c>
      <c r="M1990" s="42">
        <v>1.044E-2</v>
      </c>
      <c r="N1990" s="255">
        <v>1.044E-2</v>
      </c>
      <c r="O1990" s="42">
        <v>1.1519999999999999E-2</v>
      </c>
      <c r="P1990" s="42">
        <v>1.044E-2</v>
      </c>
      <c r="Q1990" s="42">
        <v>1.188E-2</v>
      </c>
      <c r="R1990" s="42">
        <v>1.188E-2</v>
      </c>
      <c r="S1990" s="42">
        <v>1.044E-2</v>
      </c>
      <c r="T1990" s="42">
        <v>1.044E-2</v>
      </c>
      <c r="U1990" s="42">
        <v>9.3600000000000003E-3</v>
      </c>
      <c r="V1990" s="255">
        <v>1.008E-2</v>
      </c>
      <c r="W1990" s="42">
        <v>9.7200000000000012E-3</v>
      </c>
      <c r="X1990" s="42">
        <v>9.7200000000000012E-3</v>
      </c>
      <c r="Y1990" s="42">
        <v>9.7200000000000012E-3</v>
      </c>
      <c r="Z1990" s="42">
        <v>9.7200000000000012E-3</v>
      </c>
      <c r="AA1990" s="42">
        <v>1.008E-2</v>
      </c>
      <c r="AB1990" s="42">
        <v>1.008E-2</v>
      </c>
      <c r="AC1990" s="41"/>
      <c r="AD1990" s="43"/>
      <c r="AE1990" s="49"/>
      <c r="AF1990" s="678"/>
      <c r="AG1990" s="678"/>
      <c r="AH1990" s="679"/>
      <c r="AI1990" s="678"/>
      <c r="AJ1990" s="678"/>
      <c r="AK1990" s="678"/>
      <c r="AL1990" s="678"/>
      <c r="AM1990" s="678"/>
      <c r="AN1990" s="678"/>
      <c r="AO1990" s="678"/>
      <c r="AP1990" s="678"/>
      <c r="AQ1990" s="678"/>
      <c r="AR1990" s="678"/>
      <c r="AS1990" s="678"/>
      <c r="AT1990" s="678"/>
      <c r="AU1990" s="678"/>
      <c r="AV1990" s="678"/>
      <c r="AW1990" s="678"/>
      <c r="AX1990" s="678"/>
      <c r="AY1990" s="678"/>
      <c r="AZ1990" s="678"/>
      <c r="BA1990" s="678"/>
      <c r="BB1990" s="678"/>
      <c r="BC1990" s="678"/>
      <c r="BD1990" s="678"/>
      <c r="BE1990" s="256"/>
      <c r="BF1990" s="249"/>
      <c r="BG1990" s="249"/>
      <c r="BH1990" s="249"/>
      <c r="BI1990" s="249"/>
      <c r="BJ1990" s="249"/>
      <c r="BK1990" s="249"/>
      <c r="BL1990" s="249"/>
      <c r="BM1990" s="249"/>
      <c r="BN1990" s="249"/>
      <c r="BO1990" s="249"/>
      <c r="BP1990" s="249"/>
      <c r="BQ1990" s="249"/>
      <c r="BR1990" s="249"/>
      <c r="BS1990" s="249"/>
      <c r="BT1990" s="249"/>
      <c r="BU1990" s="249"/>
      <c r="BV1990" s="249"/>
      <c r="BW1990" s="249"/>
      <c r="BX1990" s="249"/>
      <c r="BY1990" s="121"/>
      <c r="BZ1990" s="121"/>
      <c r="CA1990" s="121"/>
      <c r="CB1990" s="121"/>
      <c r="CC1990" s="121"/>
    </row>
    <row r="1991" spans="1:122" s="1" customFormat="1" ht="10.5" customHeight="1" x14ac:dyDescent="0.2">
      <c r="A1991" s="1373"/>
      <c r="B1991" s="1444"/>
      <c r="C1991" s="846" t="s">
        <v>908</v>
      </c>
      <c r="D1991" s="102" t="s">
        <v>907</v>
      </c>
      <c r="E1991" s="142">
        <v>0</v>
      </c>
      <c r="F1991" s="104">
        <v>0</v>
      </c>
      <c r="G1991" s="104">
        <v>0</v>
      </c>
      <c r="H1991" s="259">
        <v>0</v>
      </c>
      <c r="I1991" s="104">
        <v>0</v>
      </c>
      <c r="J1991" s="104">
        <v>0</v>
      </c>
      <c r="K1991" s="104">
        <v>0</v>
      </c>
      <c r="L1991" s="104">
        <v>0</v>
      </c>
      <c r="M1991" s="104">
        <v>0</v>
      </c>
      <c r="N1991" s="259">
        <v>0</v>
      </c>
      <c r="O1991" s="104">
        <v>0</v>
      </c>
      <c r="P1991" s="104">
        <v>0</v>
      </c>
      <c r="Q1991" s="104">
        <v>0</v>
      </c>
      <c r="R1991" s="104">
        <v>0</v>
      </c>
      <c r="S1991" s="104">
        <v>0</v>
      </c>
      <c r="T1991" s="104">
        <v>0</v>
      </c>
      <c r="U1991" s="104">
        <v>0</v>
      </c>
      <c r="V1991" s="259">
        <v>0</v>
      </c>
      <c r="W1991" s="104">
        <v>0</v>
      </c>
      <c r="X1991" s="104">
        <v>0</v>
      </c>
      <c r="Y1991" s="104">
        <v>0</v>
      </c>
      <c r="Z1991" s="104">
        <v>0</v>
      </c>
      <c r="AA1991" s="104">
        <v>0</v>
      </c>
      <c r="AB1991" s="104">
        <v>0</v>
      </c>
      <c r="AC1991" s="41"/>
      <c r="AD1991" s="43"/>
      <c r="AE1991" s="49"/>
      <c r="AF1991" s="678"/>
      <c r="AG1991" s="678"/>
      <c r="AH1991" s="679"/>
      <c r="AI1991" s="678"/>
      <c r="AJ1991" s="678"/>
      <c r="AK1991" s="678"/>
      <c r="AL1991" s="678"/>
      <c r="AM1991" s="678"/>
      <c r="AN1991" s="678"/>
      <c r="AO1991" s="678"/>
      <c r="AP1991" s="678"/>
      <c r="AQ1991" s="678"/>
      <c r="AR1991" s="678"/>
      <c r="AS1991" s="678"/>
      <c r="AT1991" s="678"/>
      <c r="AU1991" s="678"/>
      <c r="AV1991" s="678"/>
      <c r="AW1991" s="678"/>
      <c r="AX1991" s="678"/>
      <c r="AY1991" s="678"/>
      <c r="AZ1991" s="678"/>
      <c r="BA1991" s="678"/>
      <c r="BB1991" s="678"/>
      <c r="BC1991" s="678"/>
      <c r="BD1991" s="678"/>
      <c r="BE1991" s="256"/>
      <c r="BF1991" s="249"/>
      <c r="BG1991" s="249"/>
      <c r="BH1991" s="249"/>
      <c r="BI1991" s="249"/>
      <c r="BJ1991" s="249"/>
      <c r="BK1991" s="249"/>
      <c r="BL1991" s="249"/>
      <c r="BM1991" s="249"/>
      <c r="BN1991" s="249"/>
      <c r="BO1991" s="249"/>
      <c r="BP1991" s="249"/>
      <c r="BQ1991" s="249"/>
      <c r="BR1991" s="249"/>
      <c r="BS1991" s="249"/>
      <c r="BT1991" s="249"/>
      <c r="BU1991" s="249"/>
      <c r="BV1991" s="249"/>
      <c r="BW1991" s="249"/>
      <c r="BX1991" s="249"/>
      <c r="BY1991" s="121"/>
      <c r="BZ1991" s="121"/>
      <c r="CA1991" s="121"/>
      <c r="CB1991" s="121"/>
      <c r="CC1991" s="121"/>
    </row>
    <row r="1992" spans="1:122" s="1" customFormat="1" ht="10.5" customHeight="1" thickBot="1" x14ac:dyDescent="0.25">
      <c r="A1992" s="1374"/>
      <c r="B1992" s="1445"/>
      <c r="C1992" s="197"/>
      <c r="D1992" s="166" t="s">
        <v>35</v>
      </c>
      <c r="E1992" s="45">
        <f>(E1990-E1991)/E1989</f>
        <v>1</v>
      </c>
      <c r="F1992" s="45">
        <f t="shared" ref="F1992:AB1992" si="707">(F1990-F1991)/F1989</f>
        <v>1.0454545454545454</v>
      </c>
      <c r="G1992" s="45">
        <f t="shared" si="707"/>
        <v>1.1304347826086958</v>
      </c>
      <c r="H1992" s="286">
        <f t="shared" si="707"/>
        <v>1.1250000000000002</v>
      </c>
      <c r="I1992" s="45">
        <f t="shared" si="707"/>
        <v>1.0434782608695654</v>
      </c>
      <c r="J1992" s="45">
        <f t="shared" si="707"/>
        <v>1.0909090909090908</v>
      </c>
      <c r="K1992" s="45">
        <f t="shared" si="707"/>
        <v>1.0869565217391304</v>
      </c>
      <c r="L1992" s="45">
        <f t="shared" si="707"/>
        <v>1.1304347826086958</v>
      </c>
      <c r="M1992" s="45">
        <f t="shared" si="707"/>
        <v>1.1600000000000001</v>
      </c>
      <c r="N1992" s="286">
        <f t="shared" si="707"/>
        <v>1.2083333333333333</v>
      </c>
      <c r="O1992" s="45">
        <f t="shared" si="707"/>
        <v>1.2307692307692306</v>
      </c>
      <c r="P1992" s="45">
        <f t="shared" si="707"/>
        <v>1.2083333333333333</v>
      </c>
      <c r="Q1992" s="45">
        <f t="shared" si="707"/>
        <v>1.2692307692307692</v>
      </c>
      <c r="R1992" s="45">
        <f t="shared" si="707"/>
        <v>1.32</v>
      </c>
      <c r="S1992" s="45">
        <f t="shared" si="707"/>
        <v>1.1600000000000001</v>
      </c>
      <c r="T1992" s="45">
        <f t="shared" si="707"/>
        <v>1.1600000000000001</v>
      </c>
      <c r="U1992" s="45">
        <f t="shared" si="707"/>
        <v>1.0833333333333333</v>
      </c>
      <c r="V1992" s="286">
        <f t="shared" si="707"/>
        <v>1.1666666666666667</v>
      </c>
      <c r="W1992" s="45">
        <f t="shared" si="707"/>
        <v>1.1250000000000002</v>
      </c>
      <c r="X1992" s="45">
        <f t="shared" si="707"/>
        <v>1.1250000000000002</v>
      </c>
      <c r="Y1992" s="45">
        <f t="shared" si="707"/>
        <v>1.1250000000000002</v>
      </c>
      <c r="Z1992" s="45">
        <f t="shared" si="707"/>
        <v>1.0800000000000003</v>
      </c>
      <c r="AA1992" s="45">
        <f t="shared" si="707"/>
        <v>1.1666666666666667</v>
      </c>
      <c r="AB1992" s="45">
        <f t="shared" si="707"/>
        <v>1.1200000000000001</v>
      </c>
      <c r="AC1992" s="41"/>
      <c r="AD1992" s="43"/>
      <c r="AE1992" s="49"/>
      <c r="AF1992" s="256"/>
      <c r="AG1992" s="256"/>
      <c r="AH1992" s="256"/>
      <c r="AI1992" s="256"/>
      <c r="AJ1992" s="256"/>
      <c r="AK1992" s="256"/>
      <c r="AL1992" s="256"/>
      <c r="AM1992" s="256"/>
      <c r="AN1992" s="256"/>
      <c r="AO1992" s="256"/>
      <c r="AP1992" s="256"/>
      <c r="AQ1992" s="256"/>
      <c r="AR1992" s="256"/>
      <c r="AS1992" s="256"/>
      <c r="AT1992" s="256"/>
      <c r="AU1992" s="256"/>
      <c r="AV1992" s="256"/>
      <c r="AW1992" s="256"/>
      <c r="AX1992" s="256"/>
      <c r="AY1992" s="256"/>
      <c r="AZ1992" s="256"/>
      <c r="BA1992" s="256"/>
      <c r="BB1992" s="256"/>
      <c r="BC1992" s="256"/>
      <c r="BD1992" s="256"/>
      <c r="BE1992" s="256"/>
      <c r="BF1992" s="256"/>
      <c r="BG1992" s="256"/>
      <c r="BH1992" s="256"/>
      <c r="BI1992" s="256"/>
      <c r="BJ1992" s="256"/>
      <c r="BK1992" s="256"/>
      <c r="BL1992" s="256"/>
      <c r="BM1992" s="256"/>
      <c r="BN1992" s="256"/>
      <c r="BO1992" s="256"/>
      <c r="BP1992" s="256"/>
      <c r="BQ1992" s="256"/>
      <c r="BR1992" s="256"/>
      <c r="BS1992" s="256"/>
      <c r="BT1992" s="256"/>
      <c r="BU1992" s="256"/>
      <c r="BV1992" s="256"/>
      <c r="BW1992" s="256"/>
      <c r="BX1992" s="256"/>
      <c r="BY1992" s="114"/>
      <c r="BZ1992" s="114"/>
      <c r="CA1992" s="114"/>
      <c r="CB1992" s="114"/>
      <c r="CC1992" s="121"/>
    </row>
    <row r="1993" spans="1:122" s="114" customFormat="1" ht="10.5" customHeight="1" x14ac:dyDescent="0.2">
      <c r="A1993" s="1415" t="s">
        <v>84</v>
      </c>
      <c r="B1993" s="1442" t="s">
        <v>572</v>
      </c>
      <c r="C1993" s="695" t="s">
        <v>118</v>
      </c>
      <c r="D1993" s="726" t="s">
        <v>27</v>
      </c>
      <c r="E1993" s="50">
        <f>ROUND(SQRT(E1995^2+(E1996-E1997)^2)*1000/(1.73*E1979),0)</f>
        <v>0</v>
      </c>
      <c r="F1993" s="50">
        <f t="shared" ref="F1993:AB1993" si="708">ROUND(SQRT(F1995^2+(F1996-F1997)^2)*1000/(1.73*F1979),0)</f>
        <v>0</v>
      </c>
      <c r="G1993" s="50">
        <f t="shared" si="708"/>
        <v>0</v>
      </c>
      <c r="H1993" s="253">
        <f t="shared" si="708"/>
        <v>0</v>
      </c>
      <c r="I1993" s="50">
        <f t="shared" si="708"/>
        <v>0</v>
      </c>
      <c r="J1993" s="50">
        <f t="shared" si="708"/>
        <v>0</v>
      </c>
      <c r="K1993" s="50">
        <f t="shared" si="708"/>
        <v>0</v>
      </c>
      <c r="L1993" s="50">
        <f t="shared" si="708"/>
        <v>0</v>
      </c>
      <c r="M1993" s="50">
        <f t="shared" si="708"/>
        <v>0</v>
      </c>
      <c r="N1993" s="253">
        <f t="shared" si="708"/>
        <v>0</v>
      </c>
      <c r="O1993" s="50">
        <f t="shared" si="708"/>
        <v>0</v>
      </c>
      <c r="P1993" s="50">
        <f t="shared" si="708"/>
        <v>0</v>
      </c>
      <c r="Q1993" s="50">
        <f t="shared" si="708"/>
        <v>0</v>
      </c>
      <c r="R1993" s="50">
        <f t="shared" si="708"/>
        <v>0</v>
      </c>
      <c r="S1993" s="50">
        <f t="shared" si="708"/>
        <v>0</v>
      </c>
      <c r="T1993" s="50">
        <f t="shared" si="708"/>
        <v>0</v>
      </c>
      <c r="U1993" s="50">
        <f t="shared" si="708"/>
        <v>0</v>
      </c>
      <c r="V1993" s="253">
        <f t="shared" si="708"/>
        <v>0</v>
      </c>
      <c r="W1993" s="50">
        <f t="shared" si="708"/>
        <v>0</v>
      </c>
      <c r="X1993" s="50">
        <f t="shared" si="708"/>
        <v>0</v>
      </c>
      <c r="Y1993" s="50">
        <f t="shared" si="708"/>
        <v>0</v>
      </c>
      <c r="Z1993" s="50">
        <f t="shared" si="708"/>
        <v>0</v>
      </c>
      <c r="AA1993" s="50">
        <f t="shared" si="708"/>
        <v>0</v>
      </c>
      <c r="AB1993" s="50">
        <f t="shared" si="708"/>
        <v>0</v>
      </c>
      <c r="AC1993" s="346"/>
      <c r="AD1993" s="495"/>
      <c r="AE1993" s="492"/>
      <c r="AF1993" s="76"/>
      <c r="AG1993" s="76"/>
      <c r="AH1993" s="76"/>
      <c r="AI1993" s="76"/>
      <c r="AJ1993" s="76"/>
      <c r="AK1993" s="76"/>
      <c r="AL1993" s="76"/>
      <c r="AM1993" s="76"/>
      <c r="AN1993" s="76"/>
      <c r="AO1993" s="76"/>
      <c r="AP1993" s="76"/>
      <c r="AQ1993" s="76"/>
      <c r="AR1993" s="76"/>
      <c r="AS1993" s="76"/>
      <c r="AT1993" s="76"/>
      <c r="AU1993" s="76"/>
      <c r="AV1993" s="76"/>
      <c r="AW1993" s="76"/>
      <c r="AX1993" s="76"/>
      <c r="AY1993" s="76"/>
      <c r="AZ1993" s="76"/>
      <c r="BA1993" s="76"/>
      <c r="BB1993" s="76"/>
      <c r="BC1993" s="76"/>
      <c r="BD1993" s="76"/>
      <c r="BE1993" s="256"/>
      <c r="BF1993" s="249"/>
      <c r="BG1993" s="249"/>
      <c r="BH1993" s="249"/>
      <c r="BI1993" s="249"/>
      <c r="BJ1993" s="249"/>
      <c r="BK1993" s="249"/>
      <c r="BL1993" s="249"/>
      <c r="BM1993" s="249"/>
      <c r="BN1993" s="249"/>
      <c r="BO1993" s="249"/>
      <c r="BP1993" s="249"/>
      <c r="BQ1993" s="249"/>
      <c r="BR1993" s="249"/>
      <c r="BS1993" s="249"/>
      <c r="BT1993" s="249"/>
      <c r="BU1993" s="249"/>
      <c r="BV1993" s="249"/>
      <c r="BW1993" s="249"/>
      <c r="BX1993" s="249"/>
      <c r="BY1993" s="121"/>
      <c r="BZ1993" s="121"/>
      <c r="CA1993" s="121"/>
      <c r="CB1993" s="121"/>
    </row>
    <row r="1994" spans="1:122" s="1" customFormat="1" ht="10.5" customHeight="1" x14ac:dyDescent="0.2">
      <c r="A1994" s="1512"/>
      <c r="B1994" s="1443"/>
      <c r="C1994" s="150" t="s">
        <v>115</v>
      </c>
      <c r="D1994" s="752" t="s">
        <v>27</v>
      </c>
      <c r="E1994" s="680">
        <v>0</v>
      </c>
      <c r="F1994" s="680">
        <v>0</v>
      </c>
      <c r="G1994" s="680">
        <v>0</v>
      </c>
      <c r="H1994" s="681">
        <v>0</v>
      </c>
      <c r="I1994" s="680">
        <v>0</v>
      </c>
      <c r="J1994" s="680">
        <v>0</v>
      </c>
      <c r="K1994" s="680">
        <v>0</v>
      </c>
      <c r="L1994" s="680">
        <v>0</v>
      </c>
      <c r="M1994" s="680">
        <v>0</v>
      </c>
      <c r="N1994" s="681">
        <v>0</v>
      </c>
      <c r="O1994" s="680">
        <v>0</v>
      </c>
      <c r="P1994" s="680">
        <v>0</v>
      </c>
      <c r="Q1994" s="680">
        <v>0</v>
      </c>
      <c r="R1994" s="680">
        <v>0</v>
      </c>
      <c r="S1994" s="680">
        <v>0</v>
      </c>
      <c r="T1994" s="680">
        <v>0</v>
      </c>
      <c r="U1994" s="680">
        <v>0</v>
      </c>
      <c r="V1994" s="681">
        <v>0</v>
      </c>
      <c r="W1994" s="680">
        <v>0</v>
      </c>
      <c r="X1994" s="680">
        <v>0</v>
      </c>
      <c r="Y1994" s="680">
        <v>0</v>
      </c>
      <c r="Z1994" s="680">
        <v>0</v>
      </c>
      <c r="AA1994" s="680">
        <v>0</v>
      </c>
      <c r="AB1994" s="680">
        <v>0</v>
      </c>
      <c r="AC1994" s="254"/>
      <c r="AD1994" s="129"/>
      <c r="AE1994" s="49"/>
      <c r="AF1994" s="256"/>
      <c r="AG1994" s="256"/>
      <c r="AH1994" s="256"/>
      <c r="AI1994" s="256"/>
      <c r="AJ1994" s="256"/>
      <c r="AK1994" s="256"/>
      <c r="AL1994" s="256"/>
      <c r="AM1994" s="256"/>
      <c r="AN1994" s="256"/>
      <c r="AO1994" s="256"/>
      <c r="AP1994" s="256"/>
      <c r="AQ1994" s="256"/>
      <c r="AR1994" s="256"/>
      <c r="AS1994" s="256"/>
      <c r="AT1994" s="256"/>
      <c r="AU1994" s="256"/>
      <c r="AV1994" s="256"/>
      <c r="AW1994" s="256"/>
      <c r="AX1994" s="256"/>
      <c r="AY1994" s="256"/>
      <c r="AZ1994" s="256"/>
      <c r="BA1994" s="256"/>
      <c r="BB1994" s="256"/>
      <c r="BC1994" s="256"/>
      <c r="BD1994" s="256"/>
      <c r="BE1994" s="256"/>
      <c r="BF1994" s="249"/>
      <c r="BG1994" s="249"/>
      <c r="BH1994" s="249"/>
      <c r="BI1994" s="249"/>
      <c r="BJ1994" s="249"/>
      <c r="BK1994" s="249"/>
      <c r="BL1994" s="249"/>
      <c r="BM1994" s="249"/>
      <c r="BN1994" s="249"/>
      <c r="BO1994" s="249"/>
      <c r="BP1994" s="249"/>
      <c r="BQ1994" s="249"/>
      <c r="BR1994" s="249"/>
      <c r="BS1994" s="249"/>
      <c r="BT1994" s="249"/>
      <c r="BU1994" s="249"/>
      <c r="BV1994" s="249"/>
      <c r="BW1994" s="249"/>
      <c r="BX1994" s="249"/>
      <c r="BY1994" s="121"/>
      <c r="BZ1994" s="121"/>
      <c r="CA1994" s="121"/>
      <c r="CB1994" s="121"/>
      <c r="CC1994" s="121"/>
    </row>
    <row r="1995" spans="1:122" s="1" customFormat="1" ht="10.5" customHeight="1" x14ac:dyDescent="0.2">
      <c r="A1995" s="1439"/>
      <c r="B1995" s="1443"/>
      <c r="C1995" s="846" t="s">
        <v>908</v>
      </c>
      <c r="D1995" s="102" t="s">
        <v>108</v>
      </c>
      <c r="E1995" s="51">
        <v>0</v>
      </c>
      <c r="F1995" s="51">
        <v>0</v>
      </c>
      <c r="G1995" s="51">
        <v>0</v>
      </c>
      <c r="H1995" s="330">
        <v>0</v>
      </c>
      <c r="I1995" s="51">
        <v>0</v>
      </c>
      <c r="J1995" s="51">
        <v>0</v>
      </c>
      <c r="K1995" s="51">
        <v>0</v>
      </c>
      <c r="L1995" s="51">
        <v>0</v>
      </c>
      <c r="M1995" s="51">
        <v>0</v>
      </c>
      <c r="N1995" s="330">
        <v>0</v>
      </c>
      <c r="O1995" s="51">
        <v>0</v>
      </c>
      <c r="P1995" s="51">
        <v>0</v>
      </c>
      <c r="Q1995" s="51">
        <v>0</v>
      </c>
      <c r="R1995" s="51">
        <v>0</v>
      </c>
      <c r="S1995" s="51">
        <v>0</v>
      </c>
      <c r="T1995" s="51">
        <v>0</v>
      </c>
      <c r="U1995" s="51">
        <v>0</v>
      </c>
      <c r="V1995" s="330">
        <v>0</v>
      </c>
      <c r="W1995" s="51">
        <v>0</v>
      </c>
      <c r="X1995" s="51">
        <v>0</v>
      </c>
      <c r="Y1995" s="51">
        <v>0</v>
      </c>
      <c r="Z1995" s="51">
        <v>0</v>
      </c>
      <c r="AA1995" s="51">
        <v>0</v>
      </c>
      <c r="AB1995" s="51">
        <v>0</v>
      </c>
      <c r="AC1995" s="41">
        <f>(BD1995-AF1995)*AE1995</f>
        <v>0</v>
      </c>
      <c r="AD1995" s="43">
        <f>(BD1996-AF1996)*AE1995</f>
        <v>0</v>
      </c>
      <c r="AE1995" s="49">
        <v>2.4</v>
      </c>
      <c r="AF1995" s="678"/>
      <c r="AG1995" s="678"/>
      <c r="AH1995" s="679"/>
      <c r="AI1995" s="678"/>
      <c r="AJ1995" s="678"/>
      <c r="AK1995" s="678"/>
      <c r="AL1995" s="678"/>
      <c r="AM1995" s="678"/>
      <c r="AN1995" s="678"/>
      <c r="AO1995" s="678"/>
      <c r="AP1995" s="678"/>
      <c r="AQ1995" s="678"/>
      <c r="AR1995" s="678"/>
      <c r="AS1995" s="678"/>
      <c r="AT1995" s="678"/>
      <c r="AU1995" s="678"/>
      <c r="AV1995" s="678"/>
      <c r="AW1995" s="678"/>
      <c r="AX1995" s="678"/>
      <c r="AY1995" s="678"/>
      <c r="AZ1995" s="678"/>
      <c r="BA1995" s="678"/>
      <c r="BB1995" s="678"/>
      <c r="BC1995" s="678"/>
      <c r="BD1995" s="678"/>
      <c r="BE1995" s="256"/>
      <c r="BF1995" s="256"/>
      <c r="BG1995" s="256"/>
      <c r="BH1995" s="256"/>
      <c r="BI1995" s="256"/>
      <c r="BJ1995" s="256"/>
      <c r="BK1995" s="256"/>
      <c r="BL1995" s="256"/>
      <c r="BM1995" s="256"/>
      <c r="BN1995" s="256"/>
      <c r="BO1995" s="256"/>
      <c r="BP1995" s="256"/>
      <c r="BQ1995" s="256"/>
      <c r="BR1995" s="256"/>
      <c r="BS1995" s="256"/>
      <c r="BT1995" s="256"/>
      <c r="BU1995" s="256"/>
      <c r="BV1995" s="256"/>
      <c r="BW1995" s="256"/>
      <c r="BX1995" s="256"/>
      <c r="BY1995" s="114"/>
      <c r="BZ1995" s="114"/>
      <c r="CA1995" s="114"/>
      <c r="CB1995" s="114"/>
      <c r="CC1995" s="121"/>
    </row>
    <row r="1996" spans="1:122" s="1" customFormat="1" ht="10.5" customHeight="1" x14ac:dyDescent="0.2">
      <c r="A1996" s="1439"/>
      <c r="B1996" s="1443"/>
      <c r="C1996" s="846" t="s">
        <v>908</v>
      </c>
      <c r="D1996" s="102" t="s">
        <v>906</v>
      </c>
      <c r="E1996" s="51">
        <v>0</v>
      </c>
      <c r="F1996" s="42">
        <v>0</v>
      </c>
      <c r="G1996" s="42">
        <v>0</v>
      </c>
      <c r="H1996" s="255">
        <v>0</v>
      </c>
      <c r="I1996" s="42">
        <v>0</v>
      </c>
      <c r="J1996" s="42">
        <v>0</v>
      </c>
      <c r="K1996" s="42">
        <v>0</v>
      </c>
      <c r="L1996" s="42">
        <v>0</v>
      </c>
      <c r="M1996" s="42">
        <v>0</v>
      </c>
      <c r="N1996" s="255">
        <v>0</v>
      </c>
      <c r="O1996" s="42">
        <v>0</v>
      </c>
      <c r="P1996" s="42">
        <v>0</v>
      </c>
      <c r="Q1996" s="42">
        <v>0</v>
      </c>
      <c r="R1996" s="42">
        <v>0</v>
      </c>
      <c r="S1996" s="42">
        <v>0</v>
      </c>
      <c r="T1996" s="42">
        <v>0</v>
      </c>
      <c r="U1996" s="42">
        <v>0</v>
      </c>
      <c r="V1996" s="255">
        <v>0</v>
      </c>
      <c r="W1996" s="42">
        <v>0</v>
      </c>
      <c r="X1996" s="42">
        <v>0</v>
      </c>
      <c r="Y1996" s="42">
        <v>0</v>
      </c>
      <c r="Z1996" s="42">
        <v>0</v>
      </c>
      <c r="AA1996" s="42">
        <v>0</v>
      </c>
      <c r="AB1996" s="42">
        <v>0</v>
      </c>
      <c r="AC1996" s="41"/>
      <c r="AD1996" s="43"/>
      <c r="AE1996" s="49"/>
      <c r="AF1996" s="678"/>
      <c r="AG1996" s="678"/>
      <c r="AH1996" s="679"/>
      <c r="AI1996" s="678"/>
      <c r="AJ1996" s="678"/>
      <c r="AK1996" s="678"/>
      <c r="AL1996" s="678"/>
      <c r="AM1996" s="678"/>
      <c r="AN1996" s="678"/>
      <c r="AO1996" s="678"/>
      <c r="AP1996" s="678"/>
      <c r="AQ1996" s="678"/>
      <c r="AR1996" s="678"/>
      <c r="AS1996" s="678"/>
      <c r="AT1996" s="678"/>
      <c r="AU1996" s="678"/>
      <c r="AV1996" s="678"/>
      <c r="AW1996" s="678"/>
      <c r="AX1996" s="678"/>
      <c r="AY1996" s="678"/>
      <c r="AZ1996" s="678"/>
      <c r="BA1996" s="678"/>
      <c r="BB1996" s="678"/>
      <c r="BC1996" s="678"/>
      <c r="BD1996" s="678"/>
      <c r="BE1996" s="256"/>
      <c r="BF1996" s="249"/>
      <c r="BG1996" s="249"/>
      <c r="BH1996" s="249"/>
      <c r="BI1996" s="249"/>
      <c r="BJ1996" s="249"/>
      <c r="BK1996" s="249"/>
      <c r="BL1996" s="249"/>
      <c r="BM1996" s="249"/>
      <c r="BN1996" s="249"/>
      <c r="BO1996" s="249"/>
      <c r="BP1996" s="249"/>
      <c r="BQ1996" s="249"/>
      <c r="BR1996" s="249"/>
      <c r="BS1996" s="249"/>
      <c r="BT1996" s="249"/>
      <c r="BU1996" s="249"/>
      <c r="BV1996" s="249"/>
      <c r="BW1996" s="249"/>
      <c r="BX1996" s="249"/>
      <c r="BY1996" s="121"/>
      <c r="BZ1996" s="121"/>
      <c r="CA1996" s="121"/>
      <c r="CB1996" s="121"/>
      <c r="CC1996" s="121"/>
    </row>
    <row r="1997" spans="1:122" s="1" customFormat="1" ht="10.5" customHeight="1" x14ac:dyDescent="0.2">
      <c r="A1997" s="1440"/>
      <c r="B1997" s="1444"/>
      <c r="C1997" s="846" t="s">
        <v>908</v>
      </c>
      <c r="D1997" s="102" t="s">
        <v>907</v>
      </c>
      <c r="E1997" s="142">
        <v>0</v>
      </c>
      <c r="F1997" s="104">
        <v>0</v>
      </c>
      <c r="G1997" s="104">
        <v>0</v>
      </c>
      <c r="H1997" s="259">
        <v>0</v>
      </c>
      <c r="I1997" s="104">
        <v>0</v>
      </c>
      <c r="J1997" s="104">
        <v>0</v>
      </c>
      <c r="K1997" s="104">
        <v>0</v>
      </c>
      <c r="L1997" s="104">
        <v>0</v>
      </c>
      <c r="M1997" s="104">
        <v>0</v>
      </c>
      <c r="N1997" s="259">
        <v>0</v>
      </c>
      <c r="O1997" s="104">
        <v>0</v>
      </c>
      <c r="P1997" s="104">
        <v>0</v>
      </c>
      <c r="Q1997" s="104">
        <v>0</v>
      </c>
      <c r="R1997" s="104">
        <v>0</v>
      </c>
      <c r="S1997" s="104">
        <v>0</v>
      </c>
      <c r="T1997" s="104">
        <v>0</v>
      </c>
      <c r="U1997" s="104">
        <v>0</v>
      </c>
      <c r="V1997" s="259">
        <v>0</v>
      </c>
      <c r="W1997" s="104">
        <v>0</v>
      </c>
      <c r="X1997" s="104">
        <v>0</v>
      </c>
      <c r="Y1997" s="104">
        <v>0</v>
      </c>
      <c r="Z1997" s="104">
        <v>0</v>
      </c>
      <c r="AA1997" s="104">
        <v>0</v>
      </c>
      <c r="AB1997" s="104">
        <v>0</v>
      </c>
      <c r="AC1997" s="41"/>
      <c r="AD1997" s="43"/>
      <c r="AE1997" s="49"/>
      <c r="AF1997" s="678"/>
      <c r="AG1997" s="678"/>
      <c r="AH1997" s="679"/>
      <c r="AI1997" s="678"/>
      <c r="AJ1997" s="678"/>
      <c r="AK1997" s="678"/>
      <c r="AL1997" s="678"/>
      <c r="AM1997" s="678"/>
      <c r="AN1997" s="678"/>
      <c r="AO1997" s="678"/>
      <c r="AP1997" s="678"/>
      <c r="AQ1997" s="678"/>
      <c r="AR1997" s="678"/>
      <c r="AS1997" s="678"/>
      <c r="AT1997" s="678"/>
      <c r="AU1997" s="678"/>
      <c r="AV1997" s="678"/>
      <c r="AW1997" s="678"/>
      <c r="AX1997" s="678"/>
      <c r="AY1997" s="678"/>
      <c r="AZ1997" s="678"/>
      <c r="BA1997" s="678"/>
      <c r="BB1997" s="678"/>
      <c r="BC1997" s="678"/>
      <c r="BD1997" s="678"/>
      <c r="BE1997" s="256"/>
      <c r="BF1997" s="249"/>
      <c r="BG1997" s="249"/>
      <c r="BH1997" s="249"/>
      <c r="BI1997" s="249"/>
      <c r="BJ1997" s="249"/>
      <c r="BK1997" s="249"/>
      <c r="BL1997" s="249"/>
      <c r="BM1997" s="249"/>
      <c r="BN1997" s="249"/>
      <c r="BO1997" s="249"/>
      <c r="BP1997" s="249"/>
      <c r="BQ1997" s="249"/>
      <c r="BR1997" s="249"/>
      <c r="BS1997" s="249"/>
      <c r="BT1997" s="249"/>
      <c r="BU1997" s="249"/>
      <c r="BV1997" s="249"/>
      <c r="BW1997" s="249"/>
      <c r="BX1997" s="249"/>
      <c r="BY1997" s="121"/>
      <c r="BZ1997" s="121"/>
      <c r="CA1997" s="121"/>
      <c r="CB1997" s="121"/>
      <c r="CC1997" s="121"/>
    </row>
    <row r="1998" spans="1:122" s="1" customFormat="1" ht="10.5" customHeight="1" thickBot="1" x14ac:dyDescent="0.25">
      <c r="A1998" s="1441"/>
      <c r="B1998" s="1445"/>
      <c r="C1998" s="197"/>
      <c r="D1998" s="166" t="s">
        <v>35</v>
      </c>
      <c r="E1998" s="45" t="e">
        <f>(E1996-E1997)/E1995</f>
        <v>#DIV/0!</v>
      </c>
      <c r="F1998" s="45" t="e">
        <f t="shared" ref="F1998:AB1998" si="709">(F1996-F1997)/F1995</f>
        <v>#DIV/0!</v>
      </c>
      <c r="G1998" s="45" t="e">
        <f t="shared" si="709"/>
        <v>#DIV/0!</v>
      </c>
      <c r="H1998" s="286" t="e">
        <f t="shared" si="709"/>
        <v>#DIV/0!</v>
      </c>
      <c r="I1998" s="45" t="e">
        <f t="shared" si="709"/>
        <v>#DIV/0!</v>
      </c>
      <c r="J1998" s="45" t="e">
        <f t="shared" si="709"/>
        <v>#DIV/0!</v>
      </c>
      <c r="K1998" s="45" t="e">
        <f t="shared" si="709"/>
        <v>#DIV/0!</v>
      </c>
      <c r="L1998" s="45" t="e">
        <f t="shared" si="709"/>
        <v>#DIV/0!</v>
      </c>
      <c r="M1998" s="45" t="e">
        <f t="shared" si="709"/>
        <v>#DIV/0!</v>
      </c>
      <c r="N1998" s="286" t="e">
        <f t="shared" si="709"/>
        <v>#DIV/0!</v>
      </c>
      <c r="O1998" s="45" t="e">
        <f t="shared" si="709"/>
        <v>#DIV/0!</v>
      </c>
      <c r="P1998" s="45" t="e">
        <f t="shared" si="709"/>
        <v>#DIV/0!</v>
      </c>
      <c r="Q1998" s="45" t="e">
        <f t="shared" si="709"/>
        <v>#DIV/0!</v>
      </c>
      <c r="R1998" s="45" t="e">
        <f t="shared" si="709"/>
        <v>#DIV/0!</v>
      </c>
      <c r="S1998" s="45" t="e">
        <f t="shared" si="709"/>
        <v>#DIV/0!</v>
      </c>
      <c r="T1998" s="45" t="e">
        <f t="shared" si="709"/>
        <v>#DIV/0!</v>
      </c>
      <c r="U1998" s="45" t="e">
        <f t="shared" si="709"/>
        <v>#DIV/0!</v>
      </c>
      <c r="V1998" s="286" t="e">
        <f t="shared" si="709"/>
        <v>#DIV/0!</v>
      </c>
      <c r="W1998" s="45" t="e">
        <f t="shared" si="709"/>
        <v>#DIV/0!</v>
      </c>
      <c r="X1998" s="45" t="e">
        <f t="shared" si="709"/>
        <v>#DIV/0!</v>
      </c>
      <c r="Y1998" s="45" t="e">
        <f t="shared" si="709"/>
        <v>#DIV/0!</v>
      </c>
      <c r="Z1998" s="45" t="e">
        <f t="shared" si="709"/>
        <v>#DIV/0!</v>
      </c>
      <c r="AA1998" s="45" t="e">
        <f t="shared" si="709"/>
        <v>#DIV/0!</v>
      </c>
      <c r="AB1998" s="45" t="e">
        <f t="shared" si="709"/>
        <v>#DIV/0!</v>
      </c>
      <c r="AC1998" s="41"/>
      <c r="AD1998" s="43"/>
      <c r="AE1998" s="49"/>
      <c r="AF1998" s="256"/>
      <c r="AG1998" s="256"/>
      <c r="AH1998" s="256"/>
      <c r="AI1998" s="256"/>
      <c r="AJ1998" s="256"/>
      <c r="AK1998" s="256"/>
      <c r="AL1998" s="256"/>
      <c r="AM1998" s="256"/>
      <c r="AN1998" s="256"/>
      <c r="AO1998" s="256"/>
      <c r="AP1998" s="256"/>
      <c r="AQ1998" s="256"/>
      <c r="AR1998" s="256"/>
      <c r="AS1998" s="256"/>
      <c r="AT1998" s="256"/>
      <c r="AU1998" s="256"/>
      <c r="AV1998" s="256"/>
      <c r="AW1998" s="256"/>
      <c r="AX1998" s="256"/>
      <c r="AY1998" s="256"/>
      <c r="AZ1998" s="256"/>
      <c r="BA1998" s="256"/>
      <c r="BB1998" s="256"/>
      <c r="BC1998" s="256"/>
      <c r="BD1998" s="256"/>
      <c r="BE1998" s="256"/>
      <c r="BF1998" s="249"/>
      <c r="BG1998" s="249"/>
      <c r="BH1998" s="249"/>
      <c r="BI1998" s="249"/>
      <c r="BJ1998" s="249"/>
      <c r="BK1998" s="249"/>
      <c r="BL1998" s="249"/>
      <c r="BM1998" s="249"/>
      <c r="BN1998" s="249"/>
      <c r="BO1998" s="249"/>
      <c r="BP1998" s="249"/>
      <c r="BQ1998" s="249"/>
      <c r="BR1998" s="249"/>
      <c r="BS1998" s="249"/>
      <c r="BT1998" s="249"/>
      <c r="BU1998" s="249"/>
      <c r="BV1998" s="249"/>
      <c r="BW1998" s="249"/>
      <c r="BX1998" s="249"/>
      <c r="BY1998" s="121"/>
      <c r="BZ1998" s="121"/>
      <c r="CA1998" s="121"/>
      <c r="CB1998" s="121"/>
      <c r="CC1998" s="121"/>
    </row>
    <row r="1999" spans="1:122" s="1" customFormat="1" ht="10.5" customHeight="1" x14ac:dyDescent="0.2">
      <c r="A1999" s="1406" t="s">
        <v>13</v>
      </c>
      <c r="B1999" s="1424" t="s">
        <v>570</v>
      </c>
      <c r="C1999" s="695" t="s">
        <v>118</v>
      </c>
      <c r="D1999" s="726" t="s">
        <v>27</v>
      </c>
      <c r="E1999" s="50">
        <f>ROUND(SQRT(E2001^2+(E2002-E2003)^2)*1000/(1.73*E1980),0)</f>
        <v>182</v>
      </c>
      <c r="F1999" s="50">
        <f t="shared" ref="F1999:AB1999" si="710">ROUND(SQRT(F2001^2+(F2002-F2003)^2)*1000/(1.73*F1980),0)</f>
        <v>174</v>
      </c>
      <c r="G1999" s="50">
        <f t="shared" si="710"/>
        <v>96</v>
      </c>
      <c r="H1999" s="253">
        <f t="shared" si="710"/>
        <v>131</v>
      </c>
      <c r="I1999" s="50">
        <f t="shared" si="710"/>
        <v>125</v>
      </c>
      <c r="J1999" s="50">
        <f t="shared" si="710"/>
        <v>166</v>
      </c>
      <c r="K1999" s="50">
        <f t="shared" si="710"/>
        <v>101</v>
      </c>
      <c r="L1999" s="50">
        <f t="shared" si="710"/>
        <v>126</v>
      </c>
      <c r="M1999" s="50">
        <f t="shared" si="710"/>
        <v>72</v>
      </c>
      <c r="N1999" s="253">
        <f t="shared" si="710"/>
        <v>128</v>
      </c>
      <c r="O1999" s="50">
        <f t="shared" si="710"/>
        <v>95</v>
      </c>
      <c r="P1999" s="50">
        <f t="shared" si="710"/>
        <v>166</v>
      </c>
      <c r="Q1999" s="50">
        <f t="shared" si="710"/>
        <v>83</v>
      </c>
      <c r="R1999" s="50">
        <f t="shared" si="710"/>
        <v>71</v>
      </c>
      <c r="S1999" s="50">
        <f t="shared" si="710"/>
        <v>103</v>
      </c>
      <c r="T1999" s="50">
        <f t="shared" si="710"/>
        <v>92</v>
      </c>
      <c r="U1999" s="50">
        <f t="shared" si="710"/>
        <v>126</v>
      </c>
      <c r="V1999" s="253">
        <f>ROUND(SQRT(V2001^2+(V2002-V2003)^2)*1000/(1.73*V1980),0)</f>
        <v>87</v>
      </c>
      <c r="W1999" s="50">
        <f t="shared" si="710"/>
        <v>124</v>
      </c>
      <c r="X1999" s="50">
        <f t="shared" si="710"/>
        <v>91</v>
      </c>
      <c r="Y1999" s="50">
        <f t="shared" si="710"/>
        <v>120</v>
      </c>
      <c r="Z1999" s="50">
        <f t="shared" si="710"/>
        <v>79</v>
      </c>
      <c r="AA1999" s="50">
        <f t="shared" si="710"/>
        <v>101</v>
      </c>
      <c r="AB1999" s="50">
        <f t="shared" si="710"/>
        <v>89</v>
      </c>
      <c r="AC1999" s="41"/>
      <c r="AD1999" s="43"/>
      <c r="AE1999" s="49"/>
      <c r="AF1999" s="256"/>
      <c r="AG1999" s="256"/>
      <c r="AH1999" s="256"/>
      <c r="AI1999" s="256"/>
      <c r="AJ1999" s="256"/>
      <c r="AK1999" s="256"/>
      <c r="AL1999" s="256"/>
      <c r="AM1999" s="256"/>
      <c r="AN1999" s="256"/>
      <c r="AO1999" s="256"/>
      <c r="AP1999" s="256"/>
      <c r="AQ1999" s="256"/>
      <c r="AR1999" s="256"/>
      <c r="AS1999" s="256"/>
      <c r="AT1999" s="256"/>
      <c r="AU1999" s="256"/>
      <c r="AV1999" s="256"/>
      <c r="AW1999" s="256"/>
      <c r="AX1999" s="256"/>
      <c r="AY1999" s="256"/>
      <c r="AZ1999" s="256"/>
      <c r="BA1999" s="256"/>
      <c r="BB1999" s="256"/>
      <c r="BC1999" s="256"/>
      <c r="BD1999" s="256"/>
      <c r="BE1999" s="256"/>
      <c r="BF1999" s="249"/>
      <c r="BG1999" s="249"/>
      <c r="BH1999" s="249"/>
      <c r="BI1999" s="249"/>
      <c r="BJ1999" s="249"/>
      <c r="BK1999" s="249"/>
      <c r="BL1999" s="249"/>
      <c r="BM1999" s="249"/>
      <c r="BN1999" s="249"/>
      <c r="BO1999" s="249"/>
      <c r="BP1999" s="249"/>
      <c r="BQ1999" s="249"/>
      <c r="BR1999" s="249"/>
      <c r="BS1999" s="249"/>
      <c r="BT1999" s="249"/>
      <c r="BU1999" s="249"/>
      <c r="BV1999" s="249"/>
      <c r="BW1999" s="249"/>
      <c r="BX1999" s="249"/>
      <c r="BY1999" s="121"/>
      <c r="BZ1999" s="121"/>
      <c r="CA1999" s="121"/>
      <c r="CB1999" s="121"/>
      <c r="CC1999" s="121"/>
    </row>
    <row r="2000" spans="1:122" s="1" customFormat="1" ht="10.5" customHeight="1" x14ac:dyDescent="0.2">
      <c r="A2000" s="1406"/>
      <c r="B2000" s="1425"/>
      <c r="C2000" s="846" t="s">
        <v>115</v>
      </c>
      <c r="D2000" s="102" t="s">
        <v>27</v>
      </c>
      <c r="E2000" s="680">
        <v>207</v>
      </c>
      <c r="F2000" s="680">
        <v>174</v>
      </c>
      <c r="G2000" s="680">
        <v>91</v>
      </c>
      <c r="H2000" s="681">
        <v>131</v>
      </c>
      <c r="I2000" s="680">
        <v>112</v>
      </c>
      <c r="J2000" s="680">
        <v>166</v>
      </c>
      <c r="K2000" s="680">
        <v>117</v>
      </c>
      <c r="L2000" s="680">
        <v>126</v>
      </c>
      <c r="M2000" s="680">
        <v>72</v>
      </c>
      <c r="N2000" s="681">
        <v>143</v>
      </c>
      <c r="O2000" s="680">
        <v>95</v>
      </c>
      <c r="P2000" s="680">
        <v>166</v>
      </c>
      <c r="Q2000" s="680">
        <v>83</v>
      </c>
      <c r="R2000" s="680">
        <v>65</v>
      </c>
      <c r="S2000" s="680">
        <v>103</v>
      </c>
      <c r="T2000" s="680">
        <v>93</v>
      </c>
      <c r="U2000" s="680">
        <v>126</v>
      </c>
      <c r="V2000" s="681">
        <v>87</v>
      </c>
      <c r="W2000" s="680">
        <v>124</v>
      </c>
      <c r="X2000" s="680">
        <v>91</v>
      </c>
      <c r="Y2000" s="680">
        <v>120</v>
      </c>
      <c r="Z2000" s="680">
        <v>79</v>
      </c>
      <c r="AA2000" s="680">
        <v>101</v>
      </c>
      <c r="AB2000" s="680">
        <v>89</v>
      </c>
      <c r="AC2000" s="254"/>
      <c r="AD2000" s="129"/>
      <c r="AE2000" s="49"/>
      <c r="AF2000" s="76"/>
      <c r="AG2000" s="76"/>
      <c r="AH2000" s="76"/>
      <c r="AI2000" s="76"/>
      <c r="AJ2000" s="76"/>
      <c r="AK2000" s="76"/>
      <c r="AL2000" s="76"/>
      <c r="AM2000" s="76"/>
      <c r="AN2000" s="76"/>
      <c r="AO2000" s="76"/>
      <c r="AP2000" s="76"/>
      <c r="AQ2000" s="76"/>
      <c r="AR2000" s="76"/>
      <c r="AS2000" s="76"/>
      <c r="AT2000" s="76"/>
      <c r="AU2000" s="76"/>
      <c r="AV2000" s="76"/>
      <c r="AW2000" s="76"/>
      <c r="AX2000" s="76"/>
      <c r="AY2000" s="76"/>
      <c r="AZ2000" s="76"/>
      <c r="BA2000" s="76"/>
      <c r="BB2000" s="76"/>
      <c r="BC2000" s="76"/>
      <c r="BD2000" s="76"/>
      <c r="BE2000" s="256"/>
      <c r="BF2000" s="249"/>
      <c r="BG2000" s="249"/>
      <c r="BH2000" s="249"/>
      <c r="BI2000" s="249"/>
      <c r="BJ2000" s="249"/>
      <c r="BK2000" s="249"/>
      <c r="BL2000" s="249"/>
      <c r="BM2000" s="249"/>
      <c r="BN2000" s="249"/>
      <c r="BO2000" s="249"/>
      <c r="BP2000" s="249"/>
      <c r="BQ2000" s="249"/>
      <c r="BR2000" s="249"/>
      <c r="BS2000" s="249"/>
      <c r="BT2000" s="249"/>
      <c r="BU2000" s="249"/>
      <c r="BV2000" s="249"/>
      <c r="BW2000" s="249"/>
      <c r="BX2000" s="249"/>
      <c r="BY2000" s="121"/>
      <c r="BZ2000" s="121"/>
      <c r="CA2000" s="121"/>
      <c r="CB2000" s="121"/>
      <c r="CC2000" s="121"/>
    </row>
    <row r="2001" spans="1:122" s="1" customFormat="1" ht="10.5" customHeight="1" x14ac:dyDescent="0.2">
      <c r="A2001" s="1406"/>
      <c r="B2001" s="1425"/>
      <c r="C2001" s="846" t="s">
        <v>908</v>
      </c>
      <c r="D2001" s="102" t="s">
        <v>108</v>
      </c>
      <c r="E2001" s="51">
        <v>1.9430399999999999</v>
      </c>
      <c r="F2001" s="51">
        <v>1.9032</v>
      </c>
      <c r="G2001" s="51">
        <v>1.05216</v>
      </c>
      <c r="H2001" s="330">
        <v>1.4179200000000001</v>
      </c>
      <c r="I2001" s="51">
        <v>1.3497600000000001</v>
      </c>
      <c r="J2001" s="51">
        <v>1.77264</v>
      </c>
      <c r="K2001" s="51">
        <v>1.11792</v>
      </c>
      <c r="L2001" s="51">
        <v>1.3953599999999999</v>
      </c>
      <c r="M2001" s="51">
        <v>0.73824000000000001</v>
      </c>
      <c r="N2001" s="330">
        <v>1.4112</v>
      </c>
      <c r="O2001" s="51">
        <v>1.0627200000000001</v>
      </c>
      <c r="P2001" s="51">
        <v>1.7375999999999998</v>
      </c>
      <c r="Q2001" s="51">
        <v>0.92255999999999994</v>
      </c>
      <c r="R2001" s="51">
        <v>0.77712000000000003</v>
      </c>
      <c r="S2001" s="51">
        <v>1.1399999999999999</v>
      </c>
      <c r="T2001" s="51">
        <v>1.02</v>
      </c>
      <c r="U2001" s="51">
        <v>1.3992</v>
      </c>
      <c r="V2001" s="330">
        <v>0.91439999999999999</v>
      </c>
      <c r="W2001" s="51">
        <v>1.3449599999999999</v>
      </c>
      <c r="X2001" s="51">
        <v>0.97439999999999993</v>
      </c>
      <c r="Y2001" s="51">
        <v>1.3180799999999999</v>
      </c>
      <c r="Z2001" s="51">
        <v>0.81120000000000003</v>
      </c>
      <c r="AA2001" s="51">
        <v>1.08432</v>
      </c>
      <c r="AB2001" s="51">
        <v>0.92832000000000003</v>
      </c>
      <c r="AC2001" s="41">
        <f>(BD2001-AF2001)*AE2001</f>
        <v>0</v>
      </c>
      <c r="AD2001" s="43">
        <f>(BD2002-AF2002)*AE2001</f>
        <v>0</v>
      </c>
      <c r="AE2001" s="49">
        <v>4.8</v>
      </c>
      <c r="AF2001" s="678"/>
      <c r="AG2001" s="678"/>
      <c r="AH2001" s="679"/>
      <c r="AI2001" s="678"/>
      <c r="AJ2001" s="678"/>
      <c r="AK2001" s="678"/>
      <c r="AL2001" s="678"/>
      <c r="AM2001" s="678"/>
      <c r="AN2001" s="678"/>
      <c r="AO2001" s="678"/>
      <c r="AP2001" s="678"/>
      <c r="AQ2001" s="678"/>
      <c r="AR2001" s="678"/>
      <c r="AS2001" s="678"/>
      <c r="AT2001" s="678"/>
      <c r="AU2001" s="678"/>
      <c r="AV2001" s="678"/>
      <c r="AW2001" s="678"/>
      <c r="AX2001" s="678"/>
      <c r="AY2001" s="678"/>
      <c r="AZ2001" s="678"/>
      <c r="BA2001" s="678"/>
      <c r="BB2001" s="678"/>
      <c r="BC2001" s="678"/>
      <c r="BD2001" s="678"/>
      <c r="BE2001" s="256"/>
      <c r="BF2001" s="249"/>
      <c r="BG2001" s="249"/>
      <c r="BH2001" s="249"/>
      <c r="BI2001" s="249"/>
      <c r="BJ2001" s="249"/>
      <c r="BK2001" s="249"/>
      <c r="BL2001" s="249"/>
      <c r="BM2001" s="249"/>
      <c r="BN2001" s="249"/>
      <c r="BO2001" s="249"/>
      <c r="BP2001" s="249"/>
      <c r="BQ2001" s="249"/>
      <c r="BR2001" s="249"/>
      <c r="BS2001" s="249"/>
      <c r="BT2001" s="249"/>
      <c r="BU2001" s="249"/>
      <c r="BV2001" s="249"/>
      <c r="BW2001" s="249"/>
      <c r="BX2001" s="249"/>
      <c r="BY2001" s="121"/>
      <c r="BZ2001" s="121"/>
      <c r="CA2001" s="121"/>
      <c r="CB2001" s="121"/>
      <c r="CC2001" s="114"/>
    </row>
    <row r="2002" spans="1:122" s="564" customFormat="1" ht="10.5" customHeight="1" x14ac:dyDescent="0.2">
      <c r="A2002" s="1406"/>
      <c r="B2002" s="1425"/>
      <c r="C2002" s="846" t="s">
        <v>908</v>
      </c>
      <c r="D2002" s="102" t="s">
        <v>906</v>
      </c>
      <c r="E2002" s="51">
        <v>0.4032</v>
      </c>
      <c r="F2002" s="42">
        <v>0.34560000000000002</v>
      </c>
      <c r="G2002" s="42">
        <v>1.584E-2</v>
      </c>
      <c r="H2002" s="255">
        <v>0.10895999999999999</v>
      </c>
      <c r="I2002" s="42">
        <v>0.2424</v>
      </c>
      <c r="J2002" s="42">
        <v>0.38160000000000005</v>
      </c>
      <c r="K2002" s="42">
        <v>0.1056</v>
      </c>
      <c r="L2002" s="42">
        <v>0.1416</v>
      </c>
      <c r="M2002" s="42">
        <v>4.9439999999999998E-2</v>
      </c>
      <c r="N2002" s="255">
        <v>0.21984000000000001</v>
      </c>
      <c r="O2002" s="42">
        <v>0.20111999999999999</v>
      </c>
      <c r="P2002" s="42">
        <v>0.59375999999999995</v>
      </c>
      <c r="Q2002" s="42">
        <v>7.7280000000000001E-2</v>
      </c>
      <c r="R2002" s="42">
        <v>0.10464</v>
      </c>
      <c r="S2002" s="42">
        <v>0.15312000000000001</v>
      </c>
      <c r="T2002" s="42">
        <v>0.14112</v>
      </c>
      <c r="U2002" s="42">
        <v>0.19247999999999998</v>
      </c>
      <c r="V2002" s="255">
        <v>8.7359999999999993E-2</v>
      </c>
      <c r="W2002" s="42">
        <v>1.9199999999999998E-2</v>
      </c>
      <c r="X2002" s="42">
        <v>8.9279999999999998E-2</v>
      </c>
      <c r="Y2002" s="42">
        <v>0.12192</v>
      </c>
      <c r="Z2002" s="42">
        <v>7.5840000000000005E-2</v>
      </c>
      <c r="AA2002" s="42">
        <v>4.9439999999999998E-2</v>
      </c>
      <c r="AB2002" s="42">
        <v>4.512E-2</v>
      </c>
      <c r="AC2002" s="41"/>
      <c r="AD2002" s="43"/>
      <c r="AE2002" s="49"/>
      <c r="AF2002" s="678"/>
      <c r="AG2002" s="678"/>
      <c r="AH2002" s="679"/>
      <c r="AI2002" s="678"/>
      <c r="AJ2002" s="678"/>
      <c r="AK2002" s="678"/>
      <c r="AL2002" s="678"/>
      <c r="AM2002" s="678"/>
      <c r="AN2002" s="678"/>
      <c r="AO2002" s="678"/>
      <c r="AP2002" s="678"/>
      <c r="AQ2002" s="678"/>
      <c r="AR2002" s="678"/>
      <c r="AS2002" s="678"/>
      <c r="AT2002" s="678"/>
      <c r="AU2002" s="678"/>
      <c r="AV2002" s="678"/>
      <c r="AW2002" s="678"/>
      <c r="AX2002" s="678"/>
      <c r="AY2002" s="678"/>
      <c r="AZ2002" s="678"/>
      <c r="BA2002" s="678"/>
      <c r="BB2002" s="678"/>
      <c r="BC2002" s="678"/>
      <c r="BD2002" s="678"/>
      <c r="BE2002" s="256"/>
      <c r="BF2002" s="249"/>
      <c r="BG2002" s="249"/>
      <c r="BH2002" s="249"/>
      <c r="BI2002" s="249"/>
      <c r="BJ2002" s="249"/>
      <c r="BK2002" s="249"/>
      <c r="BL2002" s="249"/>
      <c r="BM2002" s="249"/>
      <c r="BN2002" s="249"/>
      <c r="BO2002" s="249"/>
      <c r="BP2002" s="249"/>
      <c r="BQ2002" s="249"/>
      <c r="BR2002" s="249"/>
      <c r="BS2002" s="249"/>
      <c r="BT2002" s="249"/>
      <c r="BU2002" s="249"/>
      <c r="BV2002" s="249"/>
      <c r="BW2002" s="249"/>
      <c r="BX2002" s="249"/>
      <c r="BY2002" s="121"/>
      <c r="BZ2002" s="121"/>
      <c r="CA2002" s="121"/>
      <c r="CB2002" s="121"/>
      <c r="CC2002" s="121"/>
      <c r="CD2002" s="1"/>
      <c r="CE2002" s="1"/>
      <c r="CF2002" s="1"/>
      <c r="CG2002" s="1"/>
      <c r="CH2002" s="1"/>
      <c r="CI2002" s="1"/>
      <c r="CJ2002" s="1"/>
      <c r="CK2002" s="1"/>
      <c r="CL2002" s="1"/>
      <c r="CM2002" s="1"/>
      <c r="CN2002" s="1"/>
      <c r="CO2002" s="1"/>
      <c r="CP2002" s="1"/>
      <c r="CQ2002" s="1"/>
      <c r="CR2002" s="1"/>
      <c r="CS2002" s="1"/>
      <c r="CT2002" s="1"/>
      <c r="CU2002" s="1"/>
      <c r="CV2002" s="1"/>
      <c r="CW2002" s="1"/>
      <c r="CX2002" s="1"/>
      <c r="CY2002" s="1"/>
      <c r="CZ2002" s="1"/>
      <c r="DA2002" s="1"/>
      <c r="DB2002" s="1"/>
      <c r="DC2002" s="1"/>
      <c r="DD2002" s="1"/>
      <c r="DE2002" s="1"/>
      <c r="DF2002" s="1"/>
      <c r="DG2002" s="1"/>
      <c r="DH2002" s="1"/>
      <c r="DI2002" s="1"/>
      <c r="DJ2002" s="1"/>
      <c r="DK2002" s="1"/>
      <c r="DL2002" s="1"/>
      <c r="DM2002" s="1"/>
      <c r="DN2002" s="1"/>
      <c r="DO2002" s="1"/>
      <c r="DP2002" s="1"/>
      <c r="DQ2002" s="1"/>
      <c r="DR2002" s="1"/>
    </row>
    <row r="2003" spans="1:122" s="564" customFormat="1" ht="10.5" customHeight="1" x14ac:dyDescent="0.2">
      <c r="A2003" s="1406"/>
      <c r="B2003" s="1426"/>
      <c r="C2003" s="846" t="s">
        <v>908</v>
      </c>
      <c r="D2003" s="102" t="s">
        <v>907</v>
      </c>
      <c r="E2003" s="142">
        <v>1.392E-2</v>
      </c>
      <c r="F2003" s="104">
        <v>3.7440000000000001E-2</v>
      </c>
      <c r="G2003" s="104">
        <v>0.20063999999999999</v>
      </c>
      <c r="H2003" s="259">
        <v>0.26832</v>
      </c>
      <c r="I2003" s="104">
        <v>0.10031999999999999</v>
      </c>
      <c r="J2003" s="104">
        <v>3.2159999999999994E-2</v>
      </c>
      <c r="K2003" s="104">
        <v>0.16319999999999998</v>
      </c>
      <c r="L2003" s="104">
        <v>7.776000000000001E-2</v>
      </c>
      <c r="M2003" s="104">
        <v>0.38063999999999998</v>
      </c>
      <c r="N2003" s="259">
        <v>0.12</v>
      </c>
      <c r="O2003" s="104">
        <v>0.16319999999999998</v>
      </c>
      <c r="P2003" s="104">
        <v>0</v>
      </c>
      <c r="Q2003" s="104">
        <v>0.17856</v>
      </c>
      <c r="R2003" s="104">
        <v>0.30143999999999999</v>
      </c>
      <c r="S2003" s="104">
        <v>0.14591999999999999</v>
      </c>
      <c r="T2003" s="104">
        <v>0.18143999999999999</v>
      </c>
      <c r="U2003" s="104">
        <v>0.19872000000000001</v>
      </c>
      <c r="V2003" s="259">
        <v>0.38016</v>
      </c>
      <c r="W2003" s="104">
        <v>0.30863999999999997</v>
      </c>
      <c r="X2003" s="104">
        <v>0.35136000000000001</v>
      </c>
      <c r="Y2003" s="104">
        <v>0.27216000000000001</v>
      </c>
      <c r="Z2003" s="104">
        <v>0.39119999999999999</v>
      </c>
      <c r="AA2003" s="104">
        <v>0.34079999999999999</v>
      </c>
      <c r="AB2003" s="104">
        <v>0.37727999999999995</v>
      </c>
      <c r="AC2003" s="41"/>
      <c r="AD2003" s="43"/>
      <c r="AE2003" s="49"/>
      <c r="AF2003" s="678"/>
      <c r="AG2003" s="678"/>
      <c r="AH2003" s="679"/>
      <c r="AI2003" s="678"/>
      <c r="AJ2003" s="678"/>
      <c r="AK2003" s="678"/>
      <c r="AL2003" s="678"/>
      <c r="AM2003" s="678"/>
      <c r="AN2003" s="678"/>
      <c r="AO2003" s="678"/>
      <c r="AP2003" s="678"/>
      <c r="AQ2003" s="678"/>
      <c r="AR2003" s="678"/>
      <c r="AS2003" s="678"/>
      <c r="AT2003" s="678"/>
      <c r="AU2003" s="678"/>
      <c r="AV2003" s="678"/>
      <c r="AW2003" s="678"/>
      <c r="AX2003" s="678"/>
      <c r="AY2003" s="678"/>
      <c r="AZ2003" s="678"/>
      <c r="BA2003" s="678"/>
      <c r="BB2003" s="678"/>
      <c r="BC2003" s="678"/>
      <c r="BD2003" s="678"/>
      <c r="BE2003" s="256"/>
      <c r="BF2003" s="249"/>
      <c r="BG2003" s="249"/>
      <c r="BH2003" s="249"/>
      <c r="BI2003" s="249"/>
      <c r="BJ2003" s="249"/>
      <c r="BK2003" s="249"/>
      <c r="BL2003" s="249"/>
      <c r="BM2003" s="249"/>
      <c r="BN2003" s="249"/>
      <c r="BO2003" s="249"/>
      <c r="BP2003" s="249"/>
      <c r="BQ2003" s="249"/>
      <c r="BR2003" s="249"/>
      <c r="BS2003" s="249"/>
      <c r="BT2003" s="249"/>
      <c r="BU2003" s="249"/>
      <c r="BV2003" s="249"/>
      <c r="BW2003" s="249"/>
      <c r="BX2003" s="249"/>
      <c r="BY2003" s="121"/>
      <c r="BZ2003" s="121"/>
      <c r="CA2003" s="121"/>
      <c r="CB2003" s="121"/>
      <c r="CC2003" s="121"/>
      <c r="CD2003" s="1"/>
      <c r="CE2003" s="1"/>
      <c r="CF2003" s="1"/>
      <c r="CG2003" s="1"/>
      <c r="CH2003" s="1"/>
      <c r="CI2003" s="1"/>
      <c r="CJ2003" s="1"/>
      <c r="CK2003" s="1"/>
      <c r="CL2003" s="1"/>
      <c r="CM2003" s="1"/>
      <c r="CN2003" s="1"/>
      <c r="CO2003" s="1"/>
      <c r="CP2003" s="1"/>
      <c r="CQ2003" s="1"/>
      <c r="CR2003" s="1"/>
      <c r="CS2003" s="1"/>
      <c r="CT2003" s="1"/>
      <c r="CU2003" s="1"/>
      <c r="CV2003" s="1"/>
      <c r="CW2003" s="1"/>
      <c r="CX2003" s="1"/>
      <c r="CY2003" s="1"/>
      <c r="CZ2003" s="1"/>
      <c r="DA2003" s="1"/>
      <c r="DB2003" s="1"/>
      <c r="DC2003" s="1"/>
      <c r="DD2003" s="1"/>
      <c r="DE2003" s="1"/>
      <c r="DF2003" s="1"/>
      <c r="DG2003" s="1"/>
      <c r="DH2003" s="1"/>
      <c r="DI2003" s="1"/>
      <c r="DJ2003" s="1"/>
      <c r="DK2003" s="1"/>
      <c r="DL2003" s="1"/>
      <c r="DM2003" s="1"/>
      <c r="DN2003" s="1"/>
      <c r="DO2003" s="1"/>
      <c r="DP2003" s="1"/>
      <c r="DQ2003" s="1"/>
      <c r="DR2003" s="1"/>
    </row>
    <row r="2004" spans="1:122" s="1" customFormat="1" ht="10.5" customHeight="1" thickBot="1" x14ac:dyDescent="0.25">
      <c r="A2004" s="1406"/>
      <c r="B2004" s="1427"/>
      <c r="C2004" s="197"/>
      <c r="D2004" s="166" t="s">
        <v>35</v>
      </c>
      <c r="E2004" s="45">
        <f>(E2002-E2003)/E2001</f>
        <v>0.20034584980237155</v>
      </c>
      <c r="F2004" s="45">
        <f t="shared" ref="F2004:AB2004" si="711">(F2002-F2003)/F2001</f>
        <v>0.16191677175283731</v>
      </c>
      <c r="G2004" s="45">
        <f t="shared" si="711"/>
        <v>-0.17563868613138686</v>
      </c>
      <c r="H2004" s="286">
        <f t="shared" si="711"/>
        <v>-0.11238997968855788</v>
      </c>
      <c r="I2004" s="45">
        <f t="shared" si="711"/>
        <v>0.10526315789473685</v>
      </c>
      <c r="J2004" s="45">
        <f t="shared" si="711"/>
        <v>0.1971297048470079</v>
      </c>
      <c r="K2004" s="45">
        <f t="shared" si="711"/>
        <v>-5.1524259338771992E-2</v>
      </c>
      <c r="L2004" s="45">
        <f t="shared" si="711"/>
        <v>4.5751633986928102E-2</v>
      </c>
      <c r="M2004" s="45">
        <f t="shared" si="711"/>
        <v>-0.44863459037711312</v>
      </c>
      <c r="N2004" s="286">
        <f t="shared" si="711"/>
        <v>7.0748299319727898E-2</v>
      </c>
      <c r="O2004" s="45">
        <f t="shared" si="711"/>
        <v>3.568202348690154E-2</v>
      </c>
      <c r="P2004" s="45">
        <f t="shared" si="711"/>
        <v>0.34171270718232044</v>
      </c>
      <c r="Q2004" s="45">
        <f t="shared" si="711"/>
        <v>-0.10978147762747138</v>
      </c>
      <c r="R2004" s="45">
        <f t="shared" si="711"/>
        <v>-0.25324274243360095</v>
      </c>
      <c r="S2004" s="45">
        <f t="shared" si="711"/>
        <v>6.3157894736842217E-3</v>
      </c>
      <c r="T2004" s="45">
        <f t="shared" si="711"/>
        <v>-3.9529411764705875E-2</v>
      </c>
      <c r="U2004" s="45">
        <f t="shared" si="711"/>
        <v>-4.459691252144099E-3</v>
      </c>
      <c r="V2004" s="286">
        <f t="shared" si="711"/>
        <v>-0.32020997375328086</v>
      </c>
      <c r="W2004" s="45">
        <f t="shared" si="711"/>
        <v>-0.21520342612419699</v>
      </c>
      <c r="X2004" s="45">
        <f t="shared" si="711"/>
        <v>-0.26896551724137929</v>
      </c>
      <c r="Y2004" s="45">
        <f t="shared" si="711"/>
        <v>-0.11398397669337219</v>
      </c>
      <c r="Z2004" s="45">
        <f t="shared" si="711"/>
        <v>-0.38875739644970408</v>
      </c>
      <c r="AA2004" s="45">
        <f t="shared" si="711"/>
        <v>-0.26870296591412129</v>
      </c>
      <c r="AB2004" s="45">
        <f t="shared" si="711"/>
        <v>-0.35780765253360902</v>
      </c>
      <c r="AC2004" s="41"/>
      <c r="AD2004" s="43"/>
      <c r="AE2004" s="49"/>
      <c r="AF2004" s="256"/>
      <c r="AG2004" s="256"/>
      <c r="AH2004" s="256"/>
      <c r="AI2004" s="256"/>
      <c r="AJ2004" s="256"/>
      <c r="AK2004" s="256"/>
      <c r="AL2004" s="256"/>
      <c r="AM2004" s="256"/>
      <c r="AN2004" s="256"/>
      <c r="AO2004" s="256"/>
      <c r="AP2004" s="256"/>
      <c r="AQ2004" s="256"/>
      <c r="AR2004" s="256"/>
      <c r="AS2004" s="256"/>
      <c r="AT2004" s="256"/>
      <c r="AU2004" s="256"/>
      <c r="AV2004" s="256"/>
      <c r="AW2004" s="256"/>
      <c r="AX2004" s="256"/>
      <c r="AY2004" s="256"/>
      <c r="AZ2004" s="256"/>
      <c r="BA2004" s="256"/>
      <c r="BB2004" s="256"/>
      <c r="BC2004" s="256"/>
      <c r="BD2004" s="256"/>
      <c r="BE2004" s="256"/>
      <c r="BF2004" s="256"/>
      <c r="BG2004" s="256"/>
      <c r="BH2004" s="256"/>
      <c r="BI2004" s="256"/>
      <c r="BJ2004" s="256"/>
      <c r="BK2004" s="256"/>
      <c r="BL2004" s="256"/>
      <c r="BM2004" s="256"/>
      <c r="BN2004" s="256"/>
      <c r="BO2004" s="256"/>
      <c r="BP2004" s="256"/>
      <c r="BQ2004" s="256"/>
      <c r="BR2004" s="256"/>
      <c r="BS2004" s="256"/>
      <c r="BT2004" s="256"/>
      <c r="BU2004" s="256"/>
      <c r="BV2004" s="256"/>
      <c r="BW2004" s="256"/>
      <c r="BX2004" s="256"/>
      <c r="BY2004" s="114"/>
      <c r="BZ2004" s="114"/>
      <c r="CA2004" s="114"/>
      <c r="CB2004" s="114"/>
      <c r="CC2004" s="121"/>
    </row>
    <row r="2005" spans="1:122" s="1" customFormat="1" ht="10.5" customHeight="1" x14ac:dyDescent="0.2">
      <c r="A2005" s="1405" t="s">
        <v>86</v>
      </c>
      <c r="B2005" s="1518" t="s">
        <v>573</v>
      </c>
      <c r="C2005" s="695" t="s">
        <v>118</v>
      </c>
      <c r="D2005" s="726" t="s">
        <v>27</v>
      </c>
      <c r="E2005" s="50">
        <f>ROUND(SQRT(E2007^2+(E2008-E2009)^2)*1000/(1.73*E1980),0)</f>
        <v>18</v>
      </c>
      <c r="F2005" s="50">
        <f t="shared" ref="F2005:AB2005" si="712">ROUND(SQRT(F2007^2+(F2008-F2009)^2)*1000/(1.73*F1980),0)</f>
        <v>18</v>
      </c>
      <c r="G2005" s="50">
        <f t="shared" si="712"/>
        <v>18</v>
      </c>
      <c r="H2005" s="253">
        <f t="shared" si="712"/>
        <v>18</v>
      </c>
      <c r="I2005" s="50">
        <f t="shared" si="712"/>
        <v>18</v>
      </c>
      <c r="J2005" s="50">
        <f t="shared" si="712"/>
        <v>18</v>
      </c>
      <c r="K2005" s="50">
        <f t="shared" si="712"/>
        <v>18</v>
      </c>
      <c r="L2005" s="50">
        <f t="shared" si="712"/>
        <v>18</v>
      </c>
      <c r="M2005" s="50">
        <f t="shared" si="712"/>
        <v>18</v>
      </c>
      <c r="N2005" s="253">
        <f t="shared" si="712"/>
        <v>18</v>
      </c>
      <c r="O2005" s="50">
        <f t="shared" si="712"/>
        <v>18</v>
      </c>
      <c r="P2005" s="50">
        <f t="shared" si="712"/>
        <v>18</v>
      </c>
      <c r="Q2005" s="50">
        <f t="shared" si="712"/>
        <v>18</v>
      </c>
      <c r="R2005" s="50">
        <f t="shared" si="712"/>
        <v>18</v>
      </c>
      <c r="S2005" s="50">
        <f t="shared" si="712"/>
        <v>18</v>
      </c>
      <c r="T2005" s="50">
        <f t="shared" si="712"/>
        <v>18</v>
      </c>
      <c r="U2005" s="50">
        <f t="shared" si="712"/>
        <v>18</v>
      </c>
      <c r="V2005" s="253">
        <f t="shared" si="712"/>
        <v>18</v>
      </c>
      <c r="W2005" s="50">
        <f t="shared" si="712"/>
        <v>18</v>
      </c>
      <c r="X2005" s="50">
        <f t="shared" si="712"/>
        <v>18</v>
      </c>
      <c r="Y2005" s="50">
        <f t="shared" si="712"/>
        <v>18</v>
      </c>
      <c r="Z2005" s="50">
        <f t="shared" si="712"/>
        <v>18</v>
      </c>
      <c r="AA2005" s="50">
        <f t="shared" si="712"/>
        <v>18</v>
      </c>
      <c r="AB2005" s="50">
        <f t="shared" si="712"/>
        <v>18</v>
      </c>
      <c r="AC2005" s="41"/>
      <c r="AD2005" s="43"/>
      <c r="AE2005" s="49"/>
      <c r="AF2005" s="256"/>
      <c r="AG2005" s="256"/>
      <c r="AH2005" s="256"/>
      <c r="AI2005" s="256"/>
      <c r="AJ2005" s="256"/>
      <c r="AK2005" s="256"/>
      <c r="AL2005" s="256"/>
      <c r="AM2005" s="256"/>
      <c r="AN2005" s="256"/>
      <c r="AO2005" s="256"/>
      <c r="AP2005" s="256"/>
      <c r="AQ2005" s="256"/>
      <c r="AR2005" s="256"/>
      <c r="AS2005" s="256"/>
      <c r="AT2005" s="256"/>
      <c r="AU2005" s="256"/>
      <c r="AV2005" s="256"/>
      <c r="AW2005" s="256"/>
      <c r="AX2005" s="256"/>
      <c r="AY2005" s="256"/>
      <c r="AZ2005" s="256"/>
      <c r="BA2005" s="256"/>
      <c r="BB2005" s="256"/>
      <c r="BC2005" s="256"/>
      <c r="BD2005" s="256"/>
      <c r="BE2005" s="256"/>
      <c r="BF2005" s="256"/>
      <c r="BG2005" s="256"/>
      <c r="BH2005" s="256"/>
      <c r="BI2005" s="256"/>
      <c r="BJ2005" s="256"/>
      <c r="BK2005" s="256"/>
      <c r="BL2005" s="256"/>
      <c r="BM2005" s="256"/>
      <c r="BN2005" s="256"/>
      <c r="BO2005" s="256"/>
      <c r="BP2005" s="256"/>
      <c r="BQ2005" s="256"/>
      <c r="BR2005" s="256"/>
      <c r="BS2005" s="256"/>
      <c r="BT2005" s="256"/>
      <c r="BU2005" s="256"/>
      <c r="BV2005" s="256"/>
      <c r="BW2005" s="256"/>
      <c r="BX2005" s="256"/>
      <c r="BY2005" s="114"/>
      <c r="BZ2005" s="114"/>
      <c r="CA2005" s="114"/>
      <c r="CB2005" s="114"/>
      <c r="CC2005" s="114"/>
      <c r="CD2005" s="6"/>
    </row>
    <row r="2006" spans="1:122" s="1" customFormat="1" ht="10.5" customHeight="1" x14ac:dyDescent="0.2">
      <c r="A2006" s="1406"/>
      <c r="B2006" s="1519"/>
      <c r="C2006" s="846" t="s">
        <v>115</v>
      </c>
      <c r="D2006" s="102" t="s">
        <v>27</v>
      </c>
      <c r="E2006" s="680">
        <v>17</v>
      </c>
      <c r="F2006" s="680">
        <v>17</v>
      </c>
      <c r="G2006" s="680">
        <v>17</v>
      </c>
      <c r="H2006" s="681">
        <v>17</v>
      </c>
      <c r="I2006" s="680">
        <v>17</v>
      </c>
      <c r="J2006" s="680">
        <v>17</v>
      </c>
      <c r="K2006" s="680">
        <v>18</v>
      </c>
      <c r="L2006" s="680">
        <v>17</v>
      </c>
      <c r="M2006" s="680">
        <v>17</v>
      </c>
      <c r="N2006" s="681">
        <v>17</v>
      </c>
      <c r="O2006" s="680">
        <v>17</v>
      </c>
      <c r="P2006" s="680">
        <v>18</v>
      </c>
      <c r="Q2006" s="680">
        <v>18</v>
      </c>
      <c r="R2006" s="680">
        <v>17</v>
      </c>
      <c r="S2006" s="680">
        <v>18</v>
      </c>
      <c r="T2006" s="680">
        <v>17</v>
      </c>
      <c r="U2006" s="680">
        <v>17</v>
      </c>
      <c r="V2006" s="681">
        <v>17</v>
      </c>
      <c r="W2006" s="680">
        <v>17</v>
      </c>
      <c r="X2006" s="680">
        <v>18</v>
      </c>
      <c r="Y2006" s="680">
        <v>18</v>
      </c>
      <c r="Z2006" s="680">
        <v>18</v>
      </c>
      <c r="AA2006" s="680">
        <v>17</v>
      </c>
      <c r="AB2006" s="680">
        <v>18</v>
      </c>
      <c r="AC2006" s="254"/>
      <c r="AD2006" s="129"/>
      <c r="AE2006" s="49"/>
      <c r="AF2006" s="249"/>
      <c r="AG2006" s="256"/>
      <c r="AH2006" s="256"/>
      <c r="AI2006" s="256"/>
      <c r="AJ2006" s="256"/>
      <c r="AK2006" s="256"/>
      <c r="AL2006" s="256"/>
      <c r="AM2006" s="256"/>
      <c r="AN2006" s="256"/>
      <c r="AO2006" s="256"/>
      <c r="AP2006" s="256"/>
      <c r="AQ2006" s="256"/>
      <c r="AR2006" s="256"/>
      <c r="AS2006" s="256"/>
      <c r="AT2006" s="256"/>
      <c r="AU2006" s="256"/>
      <c r="AV2006" s="256"/>
      <c r="AW2006" s="256"/>
      <c r="AX2006" s="256"/>
      <c r="AY2006" s="256"/>
      <c r="AZ2006" s="256"/>
      <c r="BA2006" s="256"/>
      <c r="BB2006" s="256"/>
      <c r="BC2006" s="256"/>
      <c r="BD2006" s="256"/>
      <c r="BE2006" s="256"/>
      <c r="BF2006" s="256"/>
      <c r="BG2006" s="256"/>
      <c r="BH2006" s="256"/>
      <c r="BI2006" s="256"/>
      <c r="BJ2006" s="256"/>
      <c r="BK2006" s="256"/>
      <c r="BL2006" s="256"/>
      <c r="BM2006" s="256"/>
      <c r="BN2006" s="256"/>
      <c r="BO2006" s="256"/>
      <c r="BP2006" s="256"/>
      <c r="BQ2006" s="256"/>
      <c r="BR2006" s="256"/>
      <c r="BS2006" s="256"/>
      <c r="BT2006" s="256"/>
      <c r="BU2006" s="256"/>
      <c r="BV2006" s="256"/>
      <c r="BW2006" s="256"/>
      <c r="BX2006" s="256"/>
      <c r="BY2006" s="114"/>
      <c r="BZ2006" s="114"/>
      <c r="CA2006" s="114"/>
      <c r="CB2006" s="114"/>
      <c r="CC2006" s="114"/>
      <c r="CD2006" s="6"/>
    </row>
    <row r="2007" spans="1:122" s="1" customFormat="1" ht="10.5" customHeight="1" x14ac:dyDescent="0.2">
      <c r="A2007" s="1406"/>
      <c r="B2007" s="1519"/>
      <c r="C2007" s="846" t="s">
        <v>908</v>
      </c>
      <c r="D2007" s="102" t="s">
        <v>108</v>
      </c>
      <c r="E2007" s="51">
        <v>0.16847999999999999</v>
      </c>
      <c r="F2007" s="51">
        <v>0.16847999999999999</v>
      </c>
      <c r="G2007" s="51">
        <v>0.16944000000000001</v>
      </c>
      <c r="H2007" s="330">
        <v>0.16944000000000001</v>
      </c>
      <c r="I2007" s="51">
        <v>0.16847999999999999</v>
      </c>
      <c r="J2007" s="51">
        <v>0.16800000000000001</v>
      </c>
      <c r="K2007" s="51">
        <v>0.16896</v>
      </c>
      <c r="L2007" s="51">
        <v>0.16944000000000001</v>
      </c>
      <c r="M2007" s="51">
        <v>0.16991999999999999</v>
      </c>
      <c r="N2007" s="330">
        <v>0.16991999999999999</v>
      </c>
      <c r="O2007" s="51">
        <v>0.17088</v>
      </c>
      <c r="P2007" s="51">
        <v>0.1704</v>
      </c>
      <c r="Q2007" s="51">
        <v>0.16991999999999999</v>
      </c>
      <c r="R2007" s="51">
        <v>0.1704</v>
      </c>
      <c r="S2007" s="51">
        <v>0.17376</v>
      </c>
      <c r="T2007" s="51">
        <v>0.17327999999999999</v>
      </c>
      <c r="U2007" s="51">
        <v>0.17232</v>
      </c>
      <c r="V2007" s="330">
        <v>0.17327999999999999</v>
      </c>
      <c r="W2007" s="51">
        <v>0.17232</v>
      </c>
      <c r="X2007" s="51">
        <v>0.17280000000000001</v>
      </c>
      <c r="Y2007" s="51">
        <v>0.17232</v>
      </c>
      <c r="Z2007" s="51">
        <v>0.17232</v>
      </c>
      <c r="AA2007" s="51">
        <v>0.17232</v>
      </c>
      <c r="AB2007" s="51">
        <v>0.17280000000000001</v>
      </c>
      <c r="AC2007" s="41">
        <f>(BD2007-AF2007)*AE2007</f>
        <v>0</v>
      </c>
      <c r="AD2007" s="43">
        <f>(BD2008-AF2008)*AE2007</f>
        <v>0</v>
      </c>
      <c r="AE2007" s="49">
        <v>4.8</v>
      </c>
      <c r="AF2007" s="678"/>
      <c r="AG2007" s="678"/>
      <c r="AH2007" s="679"/>
      <c r="AI2007" s="678"/>
      <c r="AJ2007" s="678"/>
      <c r="AK2007" s="678"/>
      <c r="AL2007" s="678"/>
      <c r="AM2007" s="678"/>
      <c r="AN2007" s="678"/>
      <c r="AO2007" s="678"/>
      <c r="AP2007" s="678"/>
      <c r="AQ2007" s="678"/>
      <c r="AR2007" s="678"/>
      <c r="AS2007" s="678"/>
      <c r="AT2007" s="678"/>
      <c r="AU2007" s="678"/>
      <c r="AV2007" s="678"/>
      <c r="AW2007" s="678"/>
      <c r="AX2007" s="678"/>
      <c r="AY2007" s="678"/>
      <c r="AZ2007" s="678"/>
      <c r="BA2007" s="678"/>
      <c r="BB2007" s="678"/>
      <c r="BC2007" s="678"/>
      <c r="BD2007" s="678"/>
      <c r="BE2007" s="256"/>
      <c r="BF2007" s="256"/>
      <c r="BG2007" s="256"/>
      <c r="BH2007" s="256"/>
      <c r="BI2007" s="256"/>
      <c r="BJ2007" s="256"/>
      <c r="BK2007" s="256"/>
      <c r="BL2007" s="256"/>
      <c r="BM2007" s="256"/>
      <c r="BN2007" s="256"/>
      <c r="BO2007" s="256"/>
      <c r="BP2007" s="256"/>
      <c r="BQ2007" s="256"/>
      <c r="BR2007" s="256"/>
      <c r="BS2007" s="256"/>
      <c r="BT2007" s="256"/>
      <c r="BU2007" s="256"/>
      <c r="BV2007" s="256"/>
      <c r="BW2007" s="256"/>
      <c r="BX2007" s="256"/>
      <c r="BY2007" s="114"/>
      <c r="BZ2007" s="114"/>
      <c r="CA2007" s="114"/>
      <c r="CB2007" s="114"/>
      <c r="CC2007" s="114"/>
      <c r="CD2007" s="6"/>
    </row>
    <row r="2008" spans="1:122" s="1" customFormat="1" ht="10.5" customHeight="1" x14ac:dyDescent="0.2">
      <c r="A2008" s="1406"/>
      <c r="B2008" s="1519"/>
      <c r="C2008" s="846" t="s">
        <v>908</v>
      </c>
      <c r="D2008" s="102" t="s">
        <v>906</v>
      </c>
      <c r="E2008" s="51">
        <v>9.7439999999999999E-2</v>
      </c>
      <c r="F2008" s="42">
        <v>9.8400000000000001E-2</v>
      </c>
      <c r="G2008" s="42">
        <v>0.10128</v>
      </c>
      <c r="H2008" s="255">
        <v>0.1032</v>
      </c>
      <c r="I2008" s="42">
        <v>9.9360000000000004E-2</v>
      </c>
      <c r="J2008" s="42">
        <v>9.8400000000000001E-2</v>
      </c>
      <c r="K2008" s="42">
        <v>0.10031999999999999</v>
      </c>
      <c r="L2008" s="42">
        <v>0.10128</v>
      </c>
      <c r="M2008" s="42">
        <v>0.10656</v>
      </c>
      <c r="N2008" s="255">
        <v>0.10512000000000001</v>
      </c>
      <c r="O2008" s="42">
        <v>0.10895999999999999</v>
      </c>
      <c r="P2008" s="42">
        <v>0.10512000000000001</v>
      </c>
      <c r="Q2008" s="42">
        <v>0.10944</v>
      </c>
      <c r="R2008" s="42">
        <v>0.11087999999999999</v>
      </c>
      <c r="S2008" s="42">
        <v>0.10607999999999999</v>
      </c>
      <c r="T2008" s="42">
        <v>0.10512000000000001</v>
      </c>
      <c r="U2008" s="42">
        <v>0.10031999999999999</v>
      </c>
      <c r="V2008" s="255">
        <v>0.10368000000000001</v>
      </c>
      <c r="W2008" s="42">
        <v>0.10224</v>
      </c>
      <c r="X2008" s="42">
        <v>0.10272000000000001</v>
      </c>
      <c r="Y2008" s="42">
        <v>0.10224</v>
      </c>
      <c r="Z2008" s="42">
        <v>0.10272000000000001</v>
      </c>
      <c r="AA2008" s="42">
        <v>0.10368000000000001</v>
      </c>
      <c r="AB2008" s="42">
        <v>0.10512000000000001</v>
      </c>
      <c r="AC2008" s="41"/>
      <c r="AD2008" s="43"/>
      <c r="AE2008" s="49"/>
      <c r="AF2008" s="678"/>
      <c r="AG2008" s="678"/>
      <c r="AH2008" s="679"/>
      <c r="AI2008" s="678"/>
      <c r="AJ2008" s="678"/>
      <c r="AK2008" s="678"/>
      <c r="AL2008" s="678"/>
      <c r="AM2008" s="678"/>
      <c r="AN2008" s="678"/>
      <c r="AO2008" s="678"/>
      <c r="AP2008" s="678"/>
      <c r="AQ2008" s="678"/>
      <c r="AR2008" s="678"/>
      <c r="AS2008" s="678"/>
      <c r="AT2008" s="678"/>
      <c r="AU2008" s="678"/>
      <c r="AV2008" s="678"/>
      <c r="AW2008" s="678"/>
      <c r="AX2008" s="678"/>
      <c r="AY2008" s="678"/>
      <c r="AZ2008" s="678"/>
      <c r="BA2008" s="678"/>
      <c r="BB2008" s="678"/>
      <c r="BC2008" s="678"/>
      <c r="BD2008" s="678"/>
      <c r="BE2008" s="256"/>
      <c r="BF2008" s="256"/>
      <c r="BG2008" s="256"/>
      <c r="BH2008" s="256"/>
      <c r="BI2008" s="256"/>
      <c r="BJ2008" s="256"/>
      <c r="BK2008" s="256"/>
      <c r="BL2008" s="256"/>
      <c r="BM2008" s="256"/>
      <c r="BN2008" s="256"/>
      <c r="BO2008" s="256"/>
      <c r="BP2008" s="256"/>
      <c r="BQ2008" s="256"/>
      <c r="BR2008" s="256"/>
      <c r="BS2008" s="256"/>
      <c r="BT2008" s="256"/>
      <c r="BU2008" s="256"/>
      <c r="BV2008" s="256"/>
      <c r="BW2008" s="256"/>
      <c r="BX2008" s="256"/>
      <c r="BY2008" s="114"/>
      <c r="BZ2008" s="114"/>
      <c r="CA2008" s="114"/>
      <c r="CB2008" s="114"/>
      <c r="CC2008" s="114"/>
      <c r="CD2008" s="6"/>
    </row>
    <row r="2009" spans="1:122" s="1" customFormat="1" ht="10.5" customHeight="1" x14ac:dyDescent="0.2">
      <c r="A2009" s="1406"/>
      <c r="B2009" s="1519"/>
      <c r="C2009" s="846" t="s">
        <v>908</v>
      </c>
      <c r="D2009" s="102" t="s">
        <v>907</v>
      </c>
      <c r="E2009" s="142">
        <v>0</v>
      </c>
      <c r="F2009" s="104">
        <v>0</v>
      </c>
      <c r="G2009" s="104">
        <v>0</v>
      </c>
      <c r="H2009" s="259">
        <v>0</v>
      </c>
      <c r="I2009" s="104">
        <v>0</v>
      </c>
      <c r="J2009" s="104">
        <v>0</v>
      </c>
      <c r="K2009" s="104">
        <v>0</v>
      </c>
      <c r="L2009" s="104">
        <v>0</v>
      </c>
      <c r="M2009" s="104">
        <v>0</v>
      </c>
      <c r="N2009" s="259">
        <v>0</v>
      </c>
      <c r="O2009" s="104">
        <v>0</v>
      </c>
      <c r="P2009" s="104">
        <v>0</v>
      </c>
      <c r="Q2009" s="104">
        <v>0</v>
      </c>
      <c r="R2009" s="104">
        <v>0</v>
      </c>
      <c r="S2009" s="104">
        <v>0</v>
      </c>
      <c r="T2009" s="104">
        <v>0</v>
      </c>
      <c r="U2009" s="104">
        <v>0</v>
      </c>
      <c r="V2009" s="259">
        <v>0</v>
      </c>
      <c r="W2009" s="104">
        <v>0</v>
      </c>
      <c r="X2009" s="104">
        <v>0</v>
      </c>
      <c r="Y2009" s="104">
        <v>0</v>
      </c>
      <c r="Z2009" s="104">
        <v>0</v>
      </c>
      <c r="AA2009" s="104">
        <v>0</v>
      </c>
      <c r="AB2009" s="104">
        <v>0</v>
      </c>
      <c r="AC2009" s="41"/>
      <c r="AD2009" s="43"/>
      <c r="AE2009" s="49"/>
      <c r="AF2009" s="678"/>
      <c r="AG2009" s="678"/>
      <c r="AH2009" s="679"/>
      <c r="AI2009" s="678"/>
      <c r="AJ2009" s="678"/>
      <c r="AK2009" s="678"/>
      <c r="AL2009" s="678"/>
      <c r="AM2009" s="678"/>
      <c r="AN2009" s="678"/>
      <c r="AO2009" s="678"/>
      <c r="AP2009" s="678"/>
      <c r="AQ2009" s="678"/>
      <c r="AR2009" s="678"/>
      <c r="AS2009" s="678"/>
      <c r="AT2009" s="678"/>
      <c r="AU2009" s="678"/>
      <c r="AV2009" s="678"/>
      <c r="AW2009" s="678"/>
      <c r="AX2009" s="678"/>
      <c r="AY2009" s="678"/>
      <c r="AZ2009" s="678"/>
      <c r="BA2009" s="678"/>
      <c r="BB2009" s="678"/>
      <c r="BC2009" s="678"/>
      <c r="BD2009" s="678"/>
      <c r="BE2009" s="256"/>
      <c r="BF2009" s="256"/>
      <c r="BG2009" s="256"/>
      <c r="BH2009" s="256"/>
      <c r="BI2009" s="256"/>
      <c r="BJ2009" s="256"/>
      <c r="BK2009" s="256"/>
      <c r="BL2009" s="256"/>
      <c r="BM2009" s="256"/>
      <c r="BN2009" s="256"/>
      <c r="BO2009" s="256"/>
      <c r="BP2009" s="256"/>
      <c r="BQ2009" s="256"/>
      <c r="BR2009" s="256"/>
      <c r="BS2009" s="256"/>
      <c r="BT2009" s="256"/>
      <c r="BU2009" s="256"/>
      <c r="BV2009" s="256"/>
      <c r="BW2009" s="256"/>
      <c r="BX2009" s="256"/>
      <c r="BY2009" s="114"/>
      <c r="BZ2009" s="114"/>
      <c r="CA2009" s="114"/>
      <c r="CB2009" s="114"/>
      <c r="CC2009" s="114"/>
      <c r="CD2009" s="6"/>
    </row>
    <row r="2010" spans="1:122" s="1" customFormat="1" ht="10.5" customHeight="1" thickBot="1" x14ac:dyDescent="0.25">
      <c r="A2010" s="1407"/>
      <c r="B2010" s="1520"/>
      <c r="C2010" s="197"/>
      <c r="D2010" s="166" t="s">
        <v>35</v>
      </c>
      <c r="E2010" s="45">
        <f>(E2008-E2009)/E2007</f>
        <v>0.57834757834757833</v>
      </c>
      <c r="F2010" s="45">
        <f t="shared" ref="F2010:AB2010" si="713">(F2008-F2009)/F2007</f>
        <v>0.58404558404558404</v>
      </c>
      <c r="G2010" s="45">
        <f t="shared" si="713"/>
        <v>0.59773371104815853</v>
      </c>
      <c r="H2010" s="286">
        <f t="shared" si="713"/>
        <v>0.60906515580736542</v>
      </c>
      <c r="I2010" s="45">
        <f t="shared" si="713"/>
        <v>0.58974358974358976</v>
      </c>
      <c r="J2010" s="45">
        <f t="shared" si="713"/>
        <v>0.58571428571428563</v>
      </c>
      <c r="K2010" s="45">
        <f t="shared" si="713"/>
        <v>0.59375</v>
      </c>
      <c r="L2010" s="45">
        <f t="shared" si="713"/>
        <v>0.59773371104815853</v>
      </c>
      <c r="M2010" s="45">
        <f t="shared" si="713"/>
        <v>0.62711864406779672</v>
      </c>
      <c r="N2010" s="286">
        <f t="shared" si="713"/>
        <v>0.6186440677966103</v>
      </c>
      <c r="O2010" s="45">
        <f t="shared" si="713"/>
        <v>0.63764044943820219</v>
      </c>
      <c r="P2010" s="45">
        <f t="shared" si="713"/>
        <v>0.61690140845070429</v>
      </c>
      <c r="Q2010" s="45">
        <f t="shared" si="713"/>
        <v>0.64406779661016955</v>
      </c>
      <c r="R2010" s="45">
        <f t="shared" si="713"/>
        <v>0.6507042253521127</v>
      </c>
      <c r="S2010" s="45">
        <f t="shared" si="713"/>
        <v>0.61049723756906071</v>
      </c>
      <c r="T2010" s="45">
        <f t="shared" si="713"/>
        <v>0.60664819944598347</v>
      </c>
      <c r="U2010" s="45">
        <f t="shared" si="713"/>
        <v>0.5821727019498607</v>
      </c>
      <c r="V2010" s="286">
        <f t="shared" si="713"/>
        <v>0.59833795013850422</v>
      </c>
      <c r="W2010" s="45">
        <f t="shared" si="713"/>
        <v>0.59331476323119781</v>
      </c>
      <c r="X2010" s="45">
        <f t="shared" si="713"/>
        <v>0.59444444444444444</v>
      </c>
      <c r="Y2010" s="45">
        <f t="shared" si="713"/>
        <v>0.59331476323119781</v>
      </c>
      <c r="Z2010" s="45">
        <f t="shared" si="713"/>
        <v>0.59610027855153203</v>
      </c>
      <c r="AA2010" s="45">
        <f t="shared" si="713"/>
        <v>0.60167130919220058</v>
      </c>
      <c r="AB2010" s="45">
        <f t="shared" si="713"/>
        <v>0.60833333333333328</v>
      </c>
      <c r="AC2010" s="41"/>
      <c r="AD2010" s="43"/>
      <c r="AE2010" s="49"/>
      <c r="AF2010" s="256"/>
      <c r="AG2010" s="256"/>
      <c r="AH2010" s="256"/>
      <c r="AI2010" s="256"/>
      <c r="AJ2010" s="256"/>
      <c r="AK2010" s="256"/>
      <c r="AL2010" s="256"/>
      <c r="AM2010" s="256"/>
      <c r="AN2010" s="256"/>
      <c r="AO2010" s="256"/>
      <c r="AP2010" s="256"/>
      <c r="AQ2010" s="256"/>
      <c r="AR2010" s="256"/>
      <c r="AS2010" s="256"/>
      <c r="AT2010" s="256"/>
      <c r="AU2010" s="256"/>
      <c r="AV2010" s="256"/>
      <c r="AW2010" s="256"/>
      <c r="AX2010" s="256"/>
      <c r="AY2010" s="256"/>
      <c r="AZ2010" s="256"/>
      <c r="BA2010" s="256"/>
      <c r="BB2010" s="256"/>
      <c r="BC2010" s="256"/>
      <c r="BD2010" s="256"/>
      <c r="BE2010" s="256"/>
      <c r="BF2010" s="256"/>
      <c r="BG2010" s="375"/>
      <c r="BH2010" s="375"/>
      <c r="BI2010" s="375"/>
      <c r="BJ2010" s="375"/>
      <c r="BK2010" s="375"/>
      <c r="BL2010" s="375"/>
      <c r="BM2010" s="375"/>
      <c r="BN2010" s="375"/>
      <c r="BO2010" s="375"/>
      <c r="BP2010" s="375"/>
      <c r="BQ2010" s="375"/>
      <c r="BR2010" s="375"/>
      <c r="BS2010" s="375"/>
      <c r="BT2010" s="375"/>
      <c r="BU2010" s="375"/>
      <c r="BV2010" s="375"/>
      <c r="BW2010" s="375"/>
      <c r="BX2010" s="375"/>
      <c r="BY2010" s="400"/>
      <c r="BZ2010" s="400"/>
      <c r="CA2010" s="400"/>
      <c r="CB2010" s="400"/>
      <c r="CC2010" s="121"/>
    </row>
    <row r="2011" spans="1:122" s="114" customFormat="1" ht="10.5" customHeight="1" x14ac:dyDescent="0.2">
      <c r="A2011" s="1405" t="s">
        <v>6</v>
      </c>
      <c r="B2011" s="1518" t="s">
        <v>285</v>
      </c>
      <c r="C2011" s="695" t="s">
        <v>118</v>
      </c>
      <c r="D2011" s="726" t="s">
        <v>27</v>
      </c>
      <c r="E2011" s="50">
        <f t="shared" ref="E2011:AB2011" si="714">ROUND(SQRT(E2013^2+(E2014-E2015)^2)*1000/(1.73*E1979),0)</f>
        <v>123</v>
      </c>
      <c r="F2011" s="50">
        <f t="shared" si="714"/>
        <v>112</v>
      </c>
      <c r="G2011" s="50">
        <f t="shared" si="714"/>
        <v>93</v>
      </c>
      <c r="H2011" s="253">
        <f t="shared" si="714"/>
        <v>76</v>
      </c>
      <c r="I2011" s="50">
        <f t="shared" si="714"/>
        <v>126</v>
      </c>
      <c r="J2011" s="50">
        <f t="shared" si="714"/>
        <v>123</v>
      </c>
      <c r="K2011" s="50">
        <f t="shared" si="714"/>
        <v>118</v>
      </c>
      <c r="L2011" s="50">
        <f t="shared" si="714"/>
        <v>115</v>
      </c>
      <c r="M2011" s="50">
        <f t="shared" si="714"/>
        <v>102</v>
      </c>
      <c r="N2011" s="253">
        <f t="shared" si="714"/>
        <v>97</v>
      </c>
      <c r="O2011" s="50">
        <f t="shared" si="714"/>
        <v>94</v>
      </c>
      <c r="P2011" s="50">
        <f t="shared" si="714"/>
        <v>123</v>
      </c>
      <c r="Q2011" s="50">
        <f t="shared" si="714"/>
        <v>111</v>
      </c>
      <c r="R2011" s="50">
        <f t="shared" si="714"/>
        <v>74</v>
      </c>
      <c r="S2011" s="50">
        <f t="shared" si="714"/>
        <v>116</v>
      </c>
      <c r="T2011" s="50">
        <f t="shared" si="714"/>
        <v>126</v>
      </c>
      <c r="U2011" s="50">
        <f t="shared" si="714"/>
        <v>120</v>
      </c>
      <c r="V2011" s="253">
        <f t="shared" si="714"/>
        <v>118</v>
      </c>
      <c r="W2011" s="50">
        <f t="shared" si="714"/>
        <v>110</v>
      </c>
      <c r="X2011" s="50">
        <f t="shared" si="714"/>
        <v>126</v>
      </c>
      <c r="Y2011" s="50">
        <f t="shared" si="714"/>
        <v>112</v>
      </c>
      <c r="Z2011" s="50">
        <f t="shared" si="714"/>
        <v>114</v>
      </c>
      <c r="AA2011" s="50">
        <f t="shared" si="714"/>
        <v>105</v>
      </c>
      <c r="AB2011" s="50">
        <f t="shared" si="714"/>
        <v>113</v>
      </c>
      <c r="AC2011" s="346"/>
      <c r="AD2011" s="495"/>
      <c r="AE2011" s="492"/>
      <c r="AF2011" s="76"/>
      <c r="AG2011" s="76"/>
      <c r="AH2011" s="76"/>
      <c r="AI2011" s="76"/>
      <c r="AJ2011" s="76"/>
      <c r="AK2011" s="76"/>
      <c r="AL2011" s="76"/>
      <c r="AM2011" s="76"/>
      <c r="AN2011" s="76"/>
      <c r="AO2011" s="76"/>
      <c r="AP2011" s="76"/>
      <c r="AQ2011" s="76"/>
      <c r="AR2011" s="76"/>
      <c r="AS2011" s="76"/>
      <c r="AT2011" s="76"/>
      <c r="AU2011" s="76"/>
      <c r="AV2011" s="76"/>
      <c r="AW2011" s="76"/>
      <c r="AX2011" s="76"/>
      <c r="AY2011" s="76"/>
      <c r="AZ2011" s="76"/>
      <c r="BA2011" s="76"/>
      <c r="BB2011" s="76"/>
      <c r="BC2011" s="76"/>
      <c r="BD2011" s="76"/>
      <c r="BE2011" s="256"/>
      <c r="BF2011" s="249"/>
      <c r="BG2011" s="249"/>
      <c r="BH2011" s="249"/>
      <c r="BI2011" s="249"/>
      <c r="BJ2011" s="249"/>
      <c r="BK2011" s="249"/>
      <c r="BL2011" s="249"/>
      <c r="BM2011" s="249"/>
      <c r="BN2011" s="249"/>
      <c r="BO2011" s="249"/>
      <c r="BP2011" s="249"/>
      <c r="BQ2011" s="249"/>
      <c r="BR2011" s="249"/>
      <c r="BS2011" s="249"/>
      <c r="BT2011" s="249"/>
      <c r="BU2011" s="249"/>
      <c r="BV2011" s="249"/>
      <c r="BW2011" s="249"/>
      <c r="BX2011" s="249"/>
      <c r="BY2011" s="121"/>
      <c r="BZ2011" s="121"/>
      <c r="CA2011" s="121"/>
      <c r="CB2011" s="121"/>
    </row>
    <row r="2012" spans="1:122" s="1" customFormat="1" ht="10.5" customHeight="1" x14ac:dyDescent="0.2">
      <c r="A2012" s="1406"/>
      <c r="B2012" s="1519"/>
      <c r="C2012" s="846" t="s">
        <v>115</v>
      </c>
      <c r="D2012" s="102" t="s">
        <v>27</v>
      </c>
      <c r="E2012" s="680">
        <v>124</v>
      </c>
      <c r="F2012" s="680">
        <v>112</v>
      </c>
      <c r="G2012" s="680">
        <v>83</v>
      </c>
      <c r="H2012" s="681">
        <v>76</v>
      </c>
      <c r="I2012" s="680">
        <v>132</v>
      </c>
      <c r="J2012" s="680">
        <v>111</v>
      </c>
      <c r="K2012" s="680">
        <v>118</v>
      </c>
      <c r="L2012" s="680">
        <v>109</v>
      </c>
      <c r="M2012" s="680">
        <v>107</v>
      </c>
      <c r="N2012" s="681">
        <v>97</v>
      </c>
      <c r="O2012" s="680">
        <v>94</v>
      </c>
      <c r="P2012" s="680">
        <v>111</v>
      </c>
      <c r="Q2012" s="680">
        <v>111</v>
      </c>
      <c r="R2012" s="680">
        <v>74</v>
      </c>
      <c r="S2012" s="680">
        <v>117</v>
      </c>
      <c r="T2012" s="680">
        <v>123</v>
      </c>
      <c r="U2012" s="680">
        <v>121</v>
      </c>
      <c r="V2012" s="681">
        <v>122</v>
      </c>
      <c r="W2012" s="680">
        <v>110</v>
      </c>
      <c r="X2012" s="680">
        <v>137</v>
      </c>
      <c r="Y2012" s="680">
        <v>117</v>
      </c>
      <c r="Z2012" s="680">
        <v>116</v>
      </c>
      <c r="AA2012" s="680">
        <v>119</v>
      </c>
      <c r="AB2012" s="680">
        <v>125</v>
      </c>
      <c r="AC2012" s="254"/>
      <c r="AD2012" s="129"/>
      <c r="AE2012" s="358"/>
      <c r="AF2012" s="249"/>
      <c r="AG2012" s="256"/>
      <c r="AH2012" s="256"/>
      <c r="AI2012" s="256"/>
      <c r="AJ2012" s="256"/>
      <c r="AK2012" s="256"/>
      <c r="AL2012" s="256"/>
      <c r="AM2012" s="256"/>
      <c r="AN2012" s="256"/>
      <c r="AO2012" s="256"/>
      <c r="AP2012" s="256"/>
      <c r="AQ2012" s="256"/>
      <c r="AR2012" s="256"/>
      <c r="AS2012" s="256"/>
      <c r="AT2012" s="256"/>
      <c r="AU2012" s="256"/>
      <c r="AV2012" s="256"/>
      <c r="AW2012" s="256"/>
      <c r="AX2012" s="256"/>
      <c r="AY2012" s="256"/>
      <c r="AZ2012" s="256"/>
      <c r="BA2012" s="256"/>
      <c r="BB2012" s="256"/>
      <c r="BC2012" s="256"/>
      <c r="BD2012" s="256"/>
      <c r="BE2012" s="256"/>
      <c r="BF2012" s="249"/>
      <c r="BG2012" s="249"/>
      <c r="BH2012" s="249"/>
      <c r="BI2012" s="249"/>
      <c r="BJ2012" s="249"/>
      <c r="BK2012" s="249"/>
      <c r="BL2012" s="249"/>
      <c r="BM2012" s="249"/>
      <c r="BN2012" s="249"/>
      <c r="BO2012" s="249"/>
      <c r="BP2012" s="249"/>
      <c r="BQ2012" s="249"/>
      <c r="BR2012" s="249"/>
      <c r="BS2012" s="249"/>
      <c r="BT2012" s="249"/>
      <c r="BU2012" s="249"/>
      <c r="BV2012" s="249"/>
      <c r="BW2012" s="249"/>
      <c r="BX2012" s="249"/>
      <c r="BY2012" s="121"/>
      <c r="BZ2012" s="121"/>
      <c r="CA2012" s="121"/>
      <c r="CB2012" s="121"/>
      <c r="CC2012" s="121"/>
    </row>
    <row r="2013" spans="1:122" s="1" customFormat="1" ht="10.5" customHeight="1" x14ac:dyDescent="0.2">
      <c r="A2013" s="1406"/>
      <c r="B2013" s="1519"/>
      <c r="C2013" s="846" t="s">
        <v>908</v>
      </c>
      <c r="D2013" s="102" t="s">
        <v>108</v>
      </c>
      <c r="E2013" s="51">
        <v>0.99108000000000007</v>
      </c>
      <c r="F2013" s="51">
        <v>0.88236000000000003</v>
      </c>
      <c r="G2013" s="51">
        <v>0.7545599999999999</v>
      </c>
      <c r="H2013" s="330">
        <v>0.58860000000000001</v>
      </c>
      <c r="I2013" s="51">
        <v>0.96155999999999997</v>
      </c>
      <c r="J2013" s="51">
        <v>0.95291999999999999</v>
      </c>
      <c r="K2013" s="51">
        <v>0.89964</v>
      </c>
      <c r="L2013" s="51">
        <v>0.87551999999999996</v>
      </c>
      <c r="M2013" s="51">
        <v>0.76427999999999996</v>
      </c>
      <c r="N2013" s="330">
        <v>0.77544000000000002</v>
      </c>
      <c r="O2013" s="51">
        <v>0.68867999999999996</v>
      </c>
      <c r="P2013" s="51">
        <v>0.93815999999999999</v>
      </c>
      <c r="Q2013" s="51">
        <v>0.83879999999999999</v>
      </c>
      <c r="R2013" s="51">
        <v>0.53603999999999996</v>
      </c>
      <c r="S2013" s="51">
        <v>0.81864000000000003</v>
      </c>
      <c r="T2013" s="51">
        <v>1.01772</v>
      </c>
      <c r="U2013" s="51">
        <v>0.95435999999999999</v>
      </c>
      <c r="V2013" s="330">
        <v>0.91800000000000004</v>
      </c>
      <c r="W2013" s="51">
        <v>0.87624000000000002</v>
      </c>
      <c r="X2013" s="51">
        <v>1.0367999999999999</v>
      </c>
      <c r="Y2013" s="51">
        <v>0.85175999999999996</v>
      </c>
      <c r="Z2013" s="51">
        <v>0.88560000000000005</v>
      </c>
      <c r="AA2013" s="51">
        <v>0.74160000000000004</v>
      </c>
      <c r="AB2013" s="51">
        <v>0.82440000000000002</v>
      </c>
      <c r="AC2013" s="41">
        <f>(BD2013-AF2013)*AE2013</f>
        <v>0</v>
      </c>
      <c r="AD2013" s="43">
        <f>(BD2014-AF2014)*AE2013</f>
        <v>0</v>
      </c>
      <c r="AE2013" s="358">
        <v>3.6</v>
      </c>
      <c r="AF2013" s="678"/>
      <c r="AG2013" s="678"/>
      <c r="AH2013" s="679"/>
      <c r="AI2013" s="678"/>
      <c r="AJ2013" s="678"/>
      <c r="AK2013" s="678"/>
      <c r="AL2013" s="678"/>
      <c r="AM2013" s="678"/>
      <c r="AN2013" s="678"/>
      <c r="AO2013" s="678"/>
      <c r="AP2013" s="678"/>
      <c r="AQ2013" s="678"/>
      <c r="AR2013" s="678"/>
      <c r="AS2013" s="678"/>
      <c r="AT2013" s="678"/>
      <c r="AU2013" s="678"/>
      <c r="AV2013" s="678"/>
      <c r="AW2013" s="678"/>
      <c r="AX2013" s="678"/>
      <c r="AY2013" s="678"/>
      <c r="AZ2013" s="678"/>
      <c r="BA2013" s="678"/>
      <c r="BB2013" s="678"/>
      <c r="BC2013" s="678"/>
      <c r="BD2013" s="678"/>
      <c r="BE2013" s="256"/>
      <c r="BF2013" s="256"/>
      <c r="BG2013" s="256"/>
      <c r="BH2013" s="256"/>
      <c r="BI2013" s="256"/>
      <c r="BJ2013" s="256"/>
      <c r="BK2013" s="256"/>
      <c r="BL2013" s="256"/>
      <c r="BM2013" s="256"/>
      <c r="BN2013" s="256"/>
      <c r="BO2013" s="256"/>
      <c r="BP2013" s="256"/>
      <c r="BQ2013" s="256"/>
      <c r="BR2013" s="256"/>
      <c r="BS2013" s="256"/>
      <c r="BT2013" s="256"/>
      <c r="BU2013" s="256"/>
      <c r="BV2013" s="256"/>
      <c r="BW2013" s="256"/>
      <c r="BX2013" s="256"/>
      <c r="BY2013" s="114"/>
      <c r="BZ2013" s="114"/>
      <c r="CA2013" s="114"/>
      <c r="CB2013" s="114"/>
      <c r="CC2013" s="114"/>
    </row>
    <row r="2014" spans="1:122" s="564" customFormat="1" ht="10.5" customHeight="1" x14ac:dyDescent="0.2">
      <c r="A2014" s="1406"/>
      <c r="B2014" s="1519"/>
      <c r="C2014" s="846" t="s">
        <v>908</v>
      </c>
      <c r="D2014" s="102" t="s">
        <v>906</v>
      </c>
      <c r="E2014" s="51">
        <v>0.96875999999999995</v>
      </c>
      <c r="F2014" s="42">
        <v>0.90539999999999998</v>
      </c>
      <c r="G2014" s="42">
        <v>0.69444000000000006</v>
      </c>
      <c r="H2014" s="255">
        <v>0.61739999999999995</v>
      </c>
      <c r="I2014" s="42">
        <v>0.95652000000000004</v>
      </c>
      <c r="J2014" s="42">
        <v>0.94716</v>
      </c>
      <c r="K2014" s="42">
        <v>0.92484</v>
      </c>
      <c r="L2014" s="42">
        <v>0.95796000000000003</v>
      </c>
      <c r="M2014" s="42">
        <v>0.84960000000000002</v>
      </c>
      <c r="N2014" s="255">
        <v>0.74196000000000006</v>
      </c>
      <c r="O2014" s="42">
        <v>0.80928</v>
      </c>
      <c r="P2014" s="42">
        <v>1.0224</v>
      </c>
      <c r="Q2014" s="42">
        <v>0.94428000000000001</v>
      </c>
      <c r="R2014" s="42">
        <v>0.63324000000000003</v>
      </c>
      <c r="S2014" s="42">
        <v>0.96228000000000002</v>
      </c>
      <c r="T2014" s="42">
        <v>0.95544000000000007</v>
      </c>
      <c r="U2014" s="42">
        <v>0.95328000000000002</v>
      </c>
      <c r="V2014" s="255">
        <v>0.93096000000000001</v>
      </c>
      <c r="W2014" s="42">
        <v>0.84851999999999994</v>
      </c>
      <c r="X2014" s="42">
        <v>0.97272000000000003</v>
      </c>
      <c r="Y2014" s="42">
        <v>0.92232000000000003</v>
      </c>
      <c r="Z2014" s="42">
        <v>0.92447999999999997</v>
      </c>
      <c r="AA2014" s="42">
        <v>0.91332000000000002</v>
      </c>
      <c r="AB2014" s="42">
        <v>0.94032000000000004</v>
      </c>
      <c r="AC2014" s="41"/>
      <c r="AD2014" s="43"/>
      <c r="AE2014" s="358"/>
      <c r="AF2014" s="678"/>
      <c r="AG2014" s="678"/>
      <c r="AH2014" s="679"/>
      <c r="AI2014" s="678"/>
      <c r="AJ2014" s="678"/>
      <c r="AK2014" s="678"/>
      <c r="AL2014" s="678"/>
      <c r="AM2014" s="678"/>
      <c r="AN2014" s="678"/>
      <c r="AO2014" s="678"/>
      <c r="AP2014" s="678"/>
      <c r="AQ2014" s="678"/>
      <c r="AR2014" s="678"/>
      <c r="AS2014" s="678"/>
      <c r="AT2014" s="678"/>
      <c r="AU2014" s="678"/>
      <c r="AV2014" s="678"/>
      <c r="AW2014" s="678"/>
      <c r="AX2014" s="678"/>
      <c r="AY2014" s="678"/>
      <c r="AZ2014" s="678"/>
      <c r="BA2014" s="678"/>
      <c r="BB2014" s="678"/>
      <c r="BC2014" s="678"/>
      <c r="BD2014" s="678"/>
      <c r="BE2014" s="256"/>
      <c r="BF2014" s="249"/>
      <c r="BG2014" s="249"/>
      <c r="BH2014" s="249"/>
      <c r="BI2014" s="249"/>
      <c r="BJ2014" s="249"/>
      <c r="BK2014" s="249"/>
      <c r="BL2014" s="249"/>
      <c r="BM2014" s="249"/>
      <c r="BN2014" s="249"/>
      <c r="BO2014" s="249"/>
      <c r="BP2014" s="249"/>
      <c r="BQ2014" s="249"/>
      <c r="BR2014" s="249"/>
      <c r="BS2014" s="249"/>
      <c r="BT2014" s="249"/>
      <c r="BU2014" s="249"/>
      <c r="BV2014" s="249"/>
      <c r="BW2014" s="249"/>
      <c r="BX2014" s="249"/>
      <c r="BY2014" s="121"/>
      <c r="BZ2014" s="121"/>
      <c r="CA2014" s="121"/>
      <c r="CB2014" s="121"/>
      <c r="CC2014" s="121"/>
      <c r="CD2014" s="1"/>
      <c r="CE2014" s="1"/>
      <c r="CF2014" s="1"/>
      <c r="CG2014" s="1"/>
      <c r="CH2014" s="1"/>
      <c r="CI2014" s="1"/>
      <c r="CJ2014" s="1"/>
      <c r="CK2014" s="1"/>
      <c r="CL2014" s="1"/>
      <c r="CM2014" s="1"/>
      <c r="CN2014" s="1"/>
      <c r="CO2014" s="1"/>
      <c r="CP2014" s="1"/>
      <c r="CQ2014" s="1"/>
      <c r="CR2014" s="1"/>
      <c r="CS2014" s="1"/>
      <c r="CT2014" s="1"/>
      <c r="CU2014" s="1"/>
      <c r="CV2014" s="1"/>
      <c r="CW2014" s="1"/>
      <c r="CX2014" s="1"/>
      <c r="CY2014" s="1"/>
      <c r="CZ2014" s="1"/>
      <c r="DA2014" s="1"/>
      <c r="DB2014" s="1"/>
      <c r="DC2014" s="1"/>
      <c r="DD2014" s="1"/>
      <c r="DE2014" s="1"/>
      <c r="DF2014" s="1"/>
      <c r="DG2014" s="1"/>
      <c r="DH2014" s="1"/>
      <c r="DI2014" s="1"/>
      <c r="DJ2014" s="1"/>
      <c r="DK2014" s="1"/>
      <c r="DL2014" s="1"/>
      <c r="DM2014" s="1"/>
      <c r="DN2014" s="1"/>
      <c r="DO2014" s="1"/>
      <c r="DP2014" s="1"/>
      <c r="DQ2014" s="1"/>
      <c r="DR2014" s="1"/>
    </row>
    <row r="2015" spans="1:122" s="564" customFormat="1" ht="10.5" customHeight="1" x14ac:dyDescent="0.2">
      <c r="A2015" s="1406"/>
      <c r="B2015" s="1519"/>
      <c r="C2015" s="846" t="s">
        <v>908</v>
      </c>
      <c r="D2015" s="102" t="s">
        <v>907</v>
      </c>
      <c r="E2015" s="142">
        <v>0</v>
      </c>
      <c r="F2015" s="104">
        <v>0</v>
      </c>
      <c r="G2015" s="104">
        <v>0</v>
      </c>
      <c r="H2015" s="259">
        <v>0</v>
      </c>
      <c r="I2015" s="104">
        <v>0</v>
      </c>
      <c r="J2015" s="104">
        <v>0</v>
      </c>
      <c r="K2015" s="104">
        <v>0</v>
      </c>
      <c r="L2015" s="104">
        <v>0</v>
      </c>
      <c r="M2015" s="104">
        <v>0</v>
      </c>
      <c r="N2015" s="259">
        <v>0</v>
      </c>
      <c r="O2015" s="104">
        <v>0</v>
      </c>
      <c r="P2015" s="104">
        <v>0</v>
      </c>
      <c r="Q2015" s="104">
        <v>0</v>
      </c>
      <c r="R2015" s="104">
        <v>0</v>
      </c>
      <c r="S2015" s="104">
        <v>0</v>
      </c>
      <c r="T2015" s="104">
        <v>0</v>
      </c>
      <c r="U2015" s="104">
        <v>0</v>
      </c>
      <c r="V2015" s="259">
        <v>0</v>
      </c>
      <c r="W2015" s="104">
        <v>0</v>
      </c>
      <c r="X2015" s="104">
        <v>0</v>
      </c>
      <c r="Y2015" s="104">
        <v>0</v>
      </c>
      <c r="Z2015" s="104">
        <v>0</v>
      </c>
      <c r="AA2015" s="104">
        <v>0</v>
      </c>
      <c r="AB2015" s="104">
        <v>0</v>
      </c>
      <c r="AC2015" s="41"/>
      <c r="AD2015" s="43"/>
      <c r="AE2015" s="358"/>
      <c r="AF2015" s="678"/>
      <c r="AG2015" s="678"/>
      <c r="AH2015" s="679"/>
      <c r="AI2015" s="678"/>
      <c r="AJ2015" s="678"/>
      <c r="AK2015" s="678"/>
      <c r="AL2015" s="678"/>
      <c r="AM2015" s="678"/>
      <c r="AN2015" s="678"/>
      <c r="AO2015" s="678"/>
      <c r="AP2015" s="678"/>
      <c r="AQ2015" s="678"/>
      <c r="AR2015" s="678"/>
      <c r="AS2015" s="678"/>
      <c r="AT2015" s="678"/>
      <c r="AU2015" s="678"/>
      <c r="AV2015" s="678"/>
      <c r="AW2015" s="678"/>
      <c r="AX2015" s="678"/>
      <c r="AY2015" s="678"/>
      <c r="AZ2015" s="678"/>
      <c r="BA2015" s="678"/>
      <c r="BB2015" s="678"/>
      <c r="BC2015" s="678"/>
      <c r="BD2015" s="678"/>
      <c r="BE2015" s="256"/>
      <c r="BF2015" s="249"/>
      <c r="BG2015" s="249"/>
      <c r="BH2015" s="249"/>
      <c r="BI2015" s="249"/>
      <c r="BJ2015" s="249"/>
      <c r="BK2015" s="249"/>
      <c r="BL2015" s="249"/>
      <c r="BM2015" s="249"/>
      <c r="BN2015" s="249"/>
      <c r="BO2015" s="249"/>
      <c r="BP2015" s="249"/>
      <c r="BQ2015" s="249"/>
      <c r="BR2015" s="249"/>
      <c r="BS2015" s="249"/>
      <c r="BT2015" s="249"/>
      <c r="BU2015" s="249"/>
      <c r="BV2015" s="249"/>
      <c r="BW2015" s="249"/>
      <c r="BX2015" s="249"/>
      <c r="BY2015" s="121"/>
      <c r="BZ2015" s="121"/>
      <c r="CA2015" s="121"/>
      <c r="CB2015" s="121"/>
      <c r="CC2015" s="121"/>
      <c r="CD2015" s="1"/>
      <c r="CE2015" s="1"/>
      <c r="CF2015" s="1"/>
      <c r="CG2015" s="1"/>
      <c r="CH2015" s="1"/>
      <c r="CI2015" s="1"/>
      <c r="CJ2015" s="1"/>
      <c r="CK2015" s="1"/>
      <c r="CL2015" s="1"/>
      <c r="CM2015" s="1"/>
      <c r="CN2015" s="1"/>
      <c r="CO2015" s="1"/>
      <c r="CP2015" s="1"/>
      <c r="CQ2015" s="1"/>
      <c r="CR2015" s="1"/>
      <c r="CS2015" s="1"/>
      <c r="CT2015" s="1"/>
      <c r="CU2015" s="1"/>
      <c r="CV2015" s="1"/>
      <c r="CW2015" s="1"/>
      <c r="CX2015" s="1"/>
      <c r="CY2015" s="1"/>
      <c r="CZ2015" s="1"/>
      <c r="DA2015" s="1"/>
      <c r="DB2015" s="1"/>
      <c r="DC2015" s="1"/>
      <c r="DD2015" s="1"/>
      <c r="DE2015" s="1"/>
      <c r="DF2015" s="1"/>
      <c r="DG2015" s="1"/>
      <c r="DH2015" s="1"/>
      <c r="DI2015" s="1"/>
      <c r="DJ2015" s="1"/>
      <c r="DK2015" s="1"/>
      <c r="DL2015" s="1"/>
      <c r="DM2015" s="1"/>
      <c r="DN2015" s="1"/>
      <c r="DO2015" s="1"/>
      <c r="DP2015" s="1"/>
      <c r="DQ2015" s="1"/>
      <c r="DR2015" s="1"/>
    </row>
    <row r="2016" spans="1:122" s="1" customFormat="1" ht="10.5" customHeight="1" thickBot="1" x14ac:dyDescent="0.25">
      <c r="A2016" s="1407"/>
      <c r="B2016" s="1520"/>
      <c r="C2016" s="197"/>
      <c r="D2016" s="166" t="s">
        <v>35</v>
      </c>
      <c r="E2016" s="45">
        <f>(E2014-E2015)/E2013</f>
        <v>0.97747911369415175</v>
      </c>
      <c r="F2016" s="45">
        <f t="shared" ref="F2016:AB2016" si="715">(F2014-F2015)/F2013</f>
        <v>1.0261117911056712</v>
      </c>
      <c r="G2016" s="45">
        <f t="shared" si="715"/>
        <v>0.92032442748091625</v>
      </c>
      <c r="H2016" s="286">
        <f t="shared" si="715"/>
        <v>1.0489296636085625</v>
      </c>
      <c r="I2016" s="45">
        <f t="shared" si="715"/>
        <v>0.99475851740921006</v>
      </c>
      <c r="J2016" s="45">
        <f t="shared" si="715"/>
        <v>0.99395542123158298</v>
      </c>
      <c r="K2016" s="45">
        <f t="shared" si="715"/>
        <v>1.0280112044817926</v>
      </c>
      <c r="L2016" s="45">
        <f t="shared" si="715"/>
        <v>1.0941611842105263</v>
      </c>
      <c r="M2016" s="45">
        <f t="shared" si="715"/>
        <v>1.1116344795101272</v>
      </c>
      <c r="N2016" s="286">
        <f t="shared" si="715"/>
        <v>0.95682451253481904</v>
      </c>
      <c r="O2016" s="45">
        <f t="shared" si="715"/>
        <v>1.1751176163094617</v>
      </c>
      <c r="P2016" s="45">
        <f t="shared" si="715"/>
        <v>1.0897927858787413</v>
      </c>
      <c r="Q2016" s="45">
        <f t="shared" si="715"/>
        <v>1.1257510729613733</v>
      </c>
      <c r="R2016" s="45">
        <f t="shared" si="715"/>
        <v>1.1813297515110814</v>
      </c>
      <c r="S2016" s="45">
        <f t="shared" si="715"/>
        <v>1.1754617414248021</v>
      </c>
      <c r="T2016" s="45">
        <f t="shared" si="715"/>
        <v>0.93880438627520346</v>
      </c>
      <c r="U2016" s="45">
        <f t="shared" si="715"/>
        <v>0.99886835156544707</v>
      </c>
      <c r="V2016" s="286">
        <f t="shared" si="715"/>
        <v>1.0141176470588236</v>
      </c>
      <c r="W2016" s="45">
        <f t="shared" si="715"/>
        <v>0.96836483155299913</v>
      </c>
      <c r="X2016" s="45">
        <f t="shared" si="715"/>
        <v>0.93819444444444455</v>
      </c>
      <c r="Y2016" s="45">
        <f t="shared" si="715"/>
        <v>1.0828402366863905</v>
      </c>
      <c r="Z2016" s="45">
        <f t="shared" si="715"/>
        <v>1.0439024390243901</v>
      </c>
      <c r="AA2016" s="45">
        <f t="shared" si="715"/>
        <v>1.2315533980582525</v>
      </c>
      <c r="AB2016" s="45">
        <f t="shared" si="715"/>
        <v>1.1406113537117903</v>
      </c>
      <c r="AC2016" s="41"/>
      <c r="AD2016" s="43"/>
      <c r="AE2016" s="49"/>
      <c r="AF2016" s="256"/>
      <c r="AG2016" s="256"/>
      <c r="AH2016" s="256"/>
      <c r="AI2016" s="256"/>
      <c r="AJ2016" s="256"/>
      <c r="AK2016" s="256"/>
      <c r="AL2016" s="256"/>
      <c r="AM2016" s="256"/>
      <c r="AN2016" s="256"/>
      <c r="AO2016" s="256"/>
      <c r="AP2016" s="256"/>
      <c r="AQ2016" s="256"/>
      <c r="AR2016" s="256"/>
      <c r="AS2016" s="256"/>
      <c r="AT2016" s="256"/>
      <c r="AU2016" s="256"/>
      <c r="AV2016" s="256"/>
      <c r="AW2016" s="256"/>
      <c r="AX2016" s="256"/>
      <c r="AY2016" s="256"/>
      <c r="AZ2016" s="256"/>
      <c r="BA2016" s="256"/>
      <c r="BB2016" s="256"/>
      <c r="BC2016" s="256"/>
      <c r="BD2016" s="256"/>
      <c r="BE2016" s="256"/>
      <c r="BF2016" s="256"/>
      <c r="BG2016" s="256"/>
      <c r="BH2016" s="256"/>
      <c r="BI2016" s="256"/>
      <c r="BJ2016" s="256"/>
      <c r="BK2016" s="256"/>
      <c r="BL2016" s="256"/>
      <c r="BM2016" s="256"/>
      <c r="BN2016" s="256"/>
      <c r="BO2016" s="256"/>
      <c r="BP2016" s="256"/>
      <c r="BQ2016" s="256"/>
      <c r="BR2016" s="256"/>
      <c r="BS2016" s="256"/>
      <c r="BT2016" s="256"/>
      <c r="BU2016" s="256"/>
      <c r="BV2016" s="256"/>
      <c r="BW2016" s="256"/>
      <c r="BX2016" s="256"/>
      <c r="BY2016" s="114"/>
      <c r="BZ2016" s="114"/>
      <c r="CA2016" s="114"/>
      <c r="CB2016" s="114"/>
      <c r="CC2016" s="121"/>
    </row>
    <row r="2017" spans="1:122" s="1" customFormat="1" ht="10.5" customHeight="1" x14ac:dyDescent="0.2">
      <c r="A2017" s="1405" t="s">
        <v>87</v>
      </c>
      <c r="B2017" s="1518" t="s">
        <v>306</v>
      </c>
      <c r="C2017" s="695" t="s">
        <v>118</v>
      </c>
      <c r="D2017" s="726" t="s">
        <v>27</v>
      </c>
      <c r="E2017" s="50">
        <f t="shared" ref="E2017:AB2017" si="716">ROUND(SQRT(E2019^2+(E2020-E2021)^2)*1000/(1.73*E1980),0)</f>
        <v>66</v>
      </c>
      <c r="F2017" s="50">
        <f t="shared" si="716"/>
        <v>65</v>
      </c>
      <c r="G2017" s="50">
        <f t="shared" si="716"/>
        <v>51</v>
      </c>
      <c r="H2017" s="253">
        <f t="shared" si="716"/>
        <v>41</v>
      </c>
      <c r="I2017" s="50">
        <f t="shared" si="716"/>
        <v>72</v>
      </c>
      <c r="J2017" s="50">
        <f t="shared" si="716"/>
        <v>66</v>
      </c>
      <c r="K2017" s="50">
        <f t="shared" si="716"/>
        <v>63</v>
      </c>
      <c r="L2017" s="50">
        <f t="shared" si="716"/>
        <v>61</v>
      </c>
      <c r="M2017" s="50">
        <f t="shared" si="716"/>
        <v>60</v>
      </c>
      <c r="N2017" s="253">
        <f t="shared" si="716"/>
        <v>52</v>
      </c>
      <c r="O2017" s="50">
        <f t="shared" si="716"/>
        <v>37</v>
      </c>
      <c r="P2017" s="50">
        <f t="shared" si="716"/>
        <v>48</v>
      </c>
      <c r="Q2017" s="50">
        <f t="shared" si="716"/>
        <v>41</v>
      </c>
      <c r="R2017" s="50">
        <f t="shared" si="716"/>
        <v>29</v>
      </c>
      <c r="S2017" s="50">
        <f t="shared" si="716"/>
        <v>48</v>
      </c>
      <c r="T2017" s="50">
        <f t="shared" si="716"/>
        <v>59</v>
      </c>
      <c r="U2017" s="50">
        <f t="shared" si="716"/>
        <v>73</v>
      </c>
      <c r="V2017" s="253">
        <f t="shared" si="716"/>
        <v>65</v>
      </c>
      <c r="W2017" s="50">
        <f t="shared" si="716"/>
        <v>74</v>
      </c>
      <c r="X2017" s="50">
        <f t="shared" si="716"/>
        <v>70</v>
      </c>
      <c r="Y2017" s="50">
        <f t="shared" si="716"/>
        <v>65</v>
      </c>
      <c r="Z2017" s="50">
        <f t="shared" si="716"/>
        <v>65</v>
      </c>
      <c r="AA2017" s="50">
        <f t="shared" si="716"/>
        <v>63</v>
      </c>
      <c r="AB2017" s="50">
        <f t="shared" si="716"/>
        <v>66</v>
      </c>
      <c r="AC2017" s="41"/>
      <c r="AD2017" s="43"/>
      <c r="AE2017" s="49"/>
      <c r="AF2017" s="256"/>
      <c r="AG2017" s="256"/>
      <c r="AH2017" s="256"/>
      <c r="AI2017" s="256"/>
      <c r="AJ2017" s="256"/>
      <c r="AK2017" s="256"/>
      <c r="AL2017" s="256"/>
      <c r="AM2017" s="256"/>
      <c r="AN2017" s="256"/>
      <c r="AO2017" s="256"/>
      <c r="AP2017" s="256"/>
      <c r="AQ2017" s="256"/>
      <c r="AR2017" s="256"/>
      <c r="AS2017" s="256"/>
      <c r="AT2017" s="256"/>
      <c r="AU2017" s="256"/>
      <c r="AV2017" s="256"/>
      <c r="AW2017" s="256"/>
      <c r="AX2017" s="256"/>
      <c r="AY2017" s="256"/>
      <c r="AZ2017" s="256"/>
      <c r="BA2017" s="256"/>
      <c r="BB2017" s="256"/>
      <c r="BC2017" s="256"/>
      <c r="BD2017" s="256"/>
      <c r="BE2017" s="256"/>
      <c r="BF2017" s="249"/>
      <c r="BG2017" s="249"/>
      <c r="BH2017" s="249"/>
      <c r="BI2017" s="249"/>
      <c r="BJ2017" s="249"/>
      <c r="BK2017" s="249"/>
      <c r="BL2017" s="249"/>
      <c r="BM2017" s="249"/>
      <c r="BN2017" s="249"/>
      <c r="BO2017" s="249"/>
      <c r="BP2017" s="249"/>
      <c r="BQ2017" s="249"/>
      <c r="BR2017" s="249"/>
      <c r="BS2017" s="249"/>
      <c r="BT2017" s="249"/>
      <c r="BU2017" s="249"/>
      <c r="BV2017" s="249"/>
      <c r="BW2017" s="249"/>
      <c r="BX2017" s="249"/>
      <c r="BY2017" s="121"/>
      <c r="BZ2017" s="121"/>
      <c r="CA2017" s="121"/>
      <c r="CB2017" s="121"/>
      <c r="CC2017" s="121"/>
    </row>
    <row r="2018" spans="1:122" s="1" customFormat="1" ht="10.5" customHeight="1" x14ac:dyDescent="0.2">
      <c r="A2018" s="1406"/>
      <c r="B2018" s="1519"/>
      <c r="C2018" s="846" t="s">
        <v>115</v>
      </c>
      <c r="D2018" s="102" t="s">
        <v>27</v>
      </c>
      <c r="E2018" s="680">
        <v>66</v>
      </c>
      <c r="F2018" s="680">
        <v>64</v>
      </c>
      <c r="G2018" s="680">
        <v>51</v>
      </c>
      <c r="H2018" s="681">
        <v>41</v>
      </c>
      <c r="I2018" s="680">
        <v>67</v>
      </c>
      <c r="J2018" s="680">
        <v>65</v>
      </c>
      <c r="K2018" s="680">
        <v>57</v>
      </c>
      <c r="L2018" s="680">
        <v>64</v>
      </c>
      <c r="M2018" s="680">
        <v>59</v>
      </c>
      <c r="N2018" s="681">
        <v>52</v>
      </c>
      <c r="O2018" s="680">
        <v>40</v>
      </c>
      <c r="P2018" s="680">
        <v>55</v>
      </c>
      <c r="Q2018" s="680">
        <v>41</v>
      </c>
      <c r="R2018" s="680">
        <v>31</v>
      </c>
      <c r="S2018" s="680">
        <v>47</v>
      </c>
      <c r="T2018" s="680">
        <v>59</v>
      </c>
      <c r="U2018" s="680">
        <v>73</v>
      </c>
      <c r="V2018" s="681">
        <v>68</v>
      </c>
      <c r="W2018" s="680">
        <v>79</v>
      </c>
      <c r="X2018" s="680">
        <v>63</v>
      </c>
      <c r="Y2018" s="680">
        <v>65</v>
      </c>
      <c r="Z2018" s="680">
        <v>65</v>
      </c>
      <c r="AA2018" s="680">
        <v>66</v>
      </c>
      <c r="AB2018" s="680">
        <v>66</v>
      </c>
      <c r="AC2018" s="254"/>
      <c r="AD2018" s="129"/>
      <c r="AE2018" s="49"/>
      <c r="AF2018" s="76"/>
      <c r="AG2018" s="76"/>
      <c r="AH2018" s="76"/>
      <c r="AI2018" s="76"/>
      <c r="AJ2018" s="76"/>
      <c r="AK2018" s="76"/>
      <c r="AL2018" s="76"/>
      <c r="AM2018" s="76"/>
      <c r="AN2018" s="76"/>
      <c r="AO2018" s="76"/>
      <c r="AP2018" s="76"/>
      <c r="AQ2018" s="76"/>
      <c r="AR2018" s="76"/>
      <c r="AS2018" s="76"/>
      <c r="AT2018" s="76"/>
      <c r="AU2018" s="76"/>
      <c r="AV2018" s="76"/>
      <c r="AW2018" s="76"/>
      <c r="AX2018" s="76"/>
      <c r="AY2018" s="76"/>
      <c r="AZ2018" s="76"/>
      <c r="BA2018" s="76"/>
      <c r="BB2018" s="76"/>
      <c r="BC2018" s="76"/>
      <c r="BD2018" s="76"/>
      <c r="BE2018" s="256"/>
      <c r="BF2018" s="249"/>
      <c r="BG2018" s="249"/>
      <c r="BH2018" s="249"/>
      <c r="BI2018" s="249"/>
      <c r="BJ2018" s="249"/>
      <c r="BK2018" s="249"/>
      <c r="BL2018" s="249"/>
      <c r="BM2018" s="249"/>
      <c r="BN2018" s="249"/>
      <c r="BO2018" s="249"/>
      <c r="BP2018" s="249"/>
      <c r="BQ2018" s="249"/>
      <c r="BR2018" s="249"/>
      <c r="BS2018" s="249"/>
      <c r="BT2018" s="249"/>
      <c r="BU2018" s="249"/>
      <c r="BV2018" s="249"/>
      <c r="BW2018" s="249"/>
      <c r="BX2018" s="249"/>
      <c r="BY2018" s="121"/>
      <c r="BZ2018" s="121"/>
      <c r="CA2018" s="121"/>
      <c r="CB2018" s="121"/>
      <c r="CC2018" s="121"/>
    </row>
    <row r="2019" spans="1:122" s="1" customFormat="1" ht="10.5" customHeight="1" x14ac:dyDescent="0.2">
      <c r="A2019" s="1406"/>
      <c r="B2019" s="1519"/>
      <c r="C2019" s="846" t="s">
        <v>908</v>
      </c>
      <c r="D2019" s="102" t="s">
        <v>108</v>
      </c>
      <c r="E2019" s="51">
        <v>0.45683999999999997</v>
      </c>
      <c r="F2019" s="51">
        <v>0.441</v>
      </c>
      <c r="G2019" s="51">
        <v>0.33732000000000001</v>
      </c>
      <c r="H2019" s="330">
        <v>0.26712000000000002</v>
      </c>
      <c r="I2019" s="51">
        <v>0.47592000000000001</v>
      </c>
      <c r="J2019" s="51">
        <v>0.43416000000000005</v>
      </c>
      <c r="K2019" s="51">
        <v>0.38412000000000002</v>
      </c>
      <c r="L2019" s="51">
        <v>0.34092</v>
      </c>
      <c r="M2019" s="51">
        <v>0.32004000000000005</v>
      </c>
      <c r="N2019" s="330">
        <v>0.4284</v>
      </c>
      <c r="O2019" s="51">
        <v>0.25163999999999997</v>
      </c>
      <c r="P2019" s="51">
        <v>0.35496</v>
      </c>
      <c r="Q2019" s="51">
        <v>0.28548000000000001</v>
      </c>
      <c r="R2019" s="51">
        <v>0.17784</v>
      </c>
      <c r="S2019" s="51">
        <v>0.36828</v>
      </c>
      <c r="T2019" s="51">
        <v>0.44639999999999996</v>
      </c>
      <c r="U2019" s="51">
        <v>0.48636000000000001</v>
      </c>
      <c r="V2019" s="330">
        <v>0.39600000000000002</v>
      </c>
      <c r="W2019" s="51">
        <v>0.52236000000000005</v>
      </c>
      <c r="X2019" s="51">
        <v>0.49284</v>
      </c>
      <c r="Y2019" s="51">
        <v>0.36252000000000001</v>
      </c>
      <c r="Z2019" s="51">
        <v>0.36899999999999999</v>
      </c>
      <c r="AA2019" s="51">
        <v>0.35027999999999998</v>
      </c>
      <c r="AB2019" s="51">
        <v>0.36648000000000003</v>
      </c>
      <c r="AC2019" s="41">
        <f>(BD2019-AF2019)*AE2019</f>
        <v>0</v>
      </c>
      <c r="AD2019" s="43">
        <f>(BD2020-AF2020)*AE2019</f>
        <v>0</v>
      </c>
      <c r="AE2019" s="358">
        <v>3.6</v>
      </c>
      <c r="AF2019" s="678"/>
      <c r="AG2019" s="678"/>
      <c r="AH2019" s="679"/>
      <c r="AI2019" s="678"/>
      <c r="AJ2019" s="678"/>
      <c r="AK2019" s="678"/>
      <c r="AL2019" s="678"/>
      <c r="AM2019" s="678"/>
      <c r="AN2019" s="678"/>
      <c r="AO2019" s="678"/>
      <c r="AP2019" s="678"/>
      <c r="AQ2019" s="678"/>
      <c r="AR2019" s="678"/>
      <c r="AS2019" s="678"/>
      <c r="AT2019" s="678"/>
      <c r="AU2019" s="678"/>
      <c r="AV2019" s="678"/>
      <c r="AW2019" s="678"/>
      <c r="AX2019" s="678"/>
      <c r="AY2019" s="678"/>
      <c r="AZ2019" s="678"/>
      <c r="BA2019" s="678"/>
      <c r="BB2019" s="678"/>
      <c r="BC2019" s="678"/>
      <c r="BD2019" s="678"/>
      <c r="BE2019" s="256"/>
      <c r="BF2019" s="249"/>
      <c r="BG2019" s="249"/>
      <c r="BH2019" s="249"/>
      <c r="BI2019" s="249"/>
      <c r="BJ2019" s="249"/>
      <c r="BK2019" s="249"/>
      <c r="BL2019" s="249"/>
      <c r="BM2019" s="249"/>
      <c r="BN2019" s="249"/>
      <c r="BO2019" s="249"/>
      <c r="BP2019" s="249"/>
      <c r="BQ2019" s="249"/>
      <c r="BR2019" s="249"/>
      <c r="BS2019" s="249"/>
      <c r="BT2019" s="249"/>
      <c r="BU2019" s="249"/>
      <c r="BV2019" s="249"/>
      <c r="BW2019" s="249"/>
      <c r="BX2019" s="249"/>
      <c r="BY2019" s="121"/>
      <c r="BZ2019" s="121"/>
      <c r="CA2019" s="121"/>
      <c r="CB2019" s="121"/>
      <c r="CC2019" s="114"/>
    </row>
    <row r="2020" spans="1:122" s="564" customFormat="1" ht="10.5" customHeight="1" x14ac:dyDescent="0.2">
      <c r="A2020" s="1406"/>
      <c r="B2020" s="1519"/>
      <c r="C2020" s="846" t="s">
        <v>908</v>
      </c>
      <c r="D2020" s="102" t="s">
        <v>906</v>
      </c>
      <c r="E2020" s="51">
        <v>0.56123999999999996</v>
      </c>
      <c r="F2020" s="42">
        <v>0.56844000000000006</v>
      </c>
      <c r="G2020" s="42">
        <v>0.45395999999999997</v>
      </c>
      <c r="H2020" s="255">
        <v>0.3528</v>
      </c>
      <c r="I2020" s="42">
        <v>0.61991999999999992</v>
      </c>
      <c r="J2020" s="42">
        <v>0.56844000000000006</v>
      </c>
      <c r="K2020" s="42">
        <v>0.57887999999999995</v>
      </c>
      <c r="L2020" s="42">
        <v>0.5796</v>
      </c>
      <c r="M2020" s="42">
        <v>0.59939999999999993</v>
      </c>
      <c r="N2020" s="255">
        <v>0.38375999999999999</v>
      </c>
      <c r="O2020" s="42">
        <v>0.33804000000000001</v>
      </c>
      <c r="P2020" s="42">
        <v>0.38916000000000001</v>
      </c>
      <c r="Q2020" s="42">
        <v>0.36719999999999997</v>
      </c>
      <c r="R2020" s="42">
        <v>0.27504000000000001</v>
      </c>
      <c r="S2020" s="42">
        <v>0.37727999999999995</v>
      </c>
      <c r="T2020" s="42">
        <v>0.46944000000000002</v>
      </c>
      <c r="U2020" s="42">
        <v>0.64727999999999997</v>
      </c>
      <c r="V2020" s="255">
        <v>0.60408000000000006</v>
      </c>
      <c r="W2020" s="42">
        <v>0.62496000000000007</v>
      </c>
      <c r="X2020" s="42">
        <v>0.59363999999999995</v>
      </c>
      <c r="Y2020" s="42">
        <v>0.62315999999999994</v>
      </c>
      <c r="Z2020" s="42">
        <v>0.61451999999999996</v>
      </c>
      <c r="AA2020" s="42">
        <v>0.59760000000000002</v>
      </c>
      <c r="AB2020" s="42">
        <v>0.63251999999999997</v>
      </c>
      <c r="AC2020" s="41"/>
      <c r="AD2020" s="43"/>
      <c r="AE2020" s="358"/>
      <c r="AF2020" s="678"/>
      <c r="AG2020" s="678"/>
      <c r="AH2020" s="679"/>
      <c r="AI2020" s="678"/>
      <c r="AJ2020" s="678"/>
      <c r="AK2020" s="678"/>
      <c r="AL2020" s="678"/>
      <c r="AM2020" s="678"/>
      <c r="AN2020" s="678"/>
      <c r="AO2020" s="678"/>
      <c r="AP2020" s="678"/>
      <c r="AQ2020" s="678"/>
      <c r="AR2020" s="678"/>
      <c r="AS2020" s="678"/>
      <c r="AT2020" s="678"/>
      <c r="AU2020" s="678"/>
      <c r="AV2020" s="678"/>
      <c r="AW2020" s="678"/>
      <c r="AX2020" s="678"/>
      <c r="AY2020" s="678"/>
      <c r="AZ2020" s="678"/>
      <c r="BA2020" s="678"/>
      <c r="BB2020" s="678"/>
      <c r="BC2020" s="678"/>
      <c r="BD2020" s="678"/>
      <c r="BE2020" s="256"/>
      <c r="BF2020" s="249"/>
      <c r="BG2020" s="249"/>
      <c r="BH2020" s="249"/>
      <c r="BI2020" s="249"/>
      <c r="BJ2020" s="249"/>
      <c r="BK2020" s="249"/>
      <c r="BL2020" s="249"/>
      <c r="BM2020" s="249"/>
      <c r="BN2020" s="249"/>
      <c r="BO2020" s="249"/>
      <c r="BP2020" s="249"/>
      <c r="BQ2020" s="249"/>
      <c r="BR2020" s="249"/>
      <c r="BS2020" s="249"/>
      <c r="BT2020" s="249"/>
      <c r="BU2020" s="249"/>
      <c r="BV2020" s="249"/>
      <c r="BW2020" s="249"/>
      <c r="BX2020" s="249"/>
      <c r="BY2020" s="121"/>
      <c r="BZ2020" s="121"/>
      <c r="CA2020" s="121"/>
      <c r="CB2020" s="121"/>
      <c r="CC2020" s="114"/>
      <c r="CD2020" s="1"/>
      <c r="CE2020" s="1"/>
      <c r="CF2020" s="1"/>
      <c r="CG2020" s="1"/>
      <c r="CH2020" s="1"/>
      <c r="CI2020" s="1"/>
      <c r="CJ2020" s="1"/>
      <c r="CK2020" s="1"/>
      <c r="CL2020" s="1"/>
      <c r="CM2020" s="1"/>
      <c r="CN2020" s="1"/>
      <c r="CO2020" s="1"/>
      <c r="CP2020" s="1"/>
      <c r="CQ2020" s="1"/>
      <c r="CR2020" s="1"/>
      <c r="CS2020" s="1"/>
      <c r="CT2020" s="1"/>
      <c r="CU2020" s="1"/>
      <c r="CV2020" s="1"/>
      <c r="CW2020" s="1"/>
      <c r="CX2020" s="1"/>
      <c r="CY2020" s="1"/>
      <c r="CZ2020" s="1"/>
      <c r="DA2020" s="1"/>
      <c r="DB2020" s="1"/>
      <c r="DC2020" s="1"/>
      <c r="DD2020" s="1"/>
      <c r="DE2020" s="1"/>
      <c r="DF2020" s="1"/>
      <c r="DG2020" s="1"/>
      <c r="DH2020" s="1"/>
      <c r="DI2020" s="1"/>
      <c r="DJ2020" s="1"/>
      <c r="DK2020" s="1"/>
      <c r="DL2020" s="1"/>
      <c r="DM2020" s="1"/>
      <c r="DN2020" s="1"/>
      <c r="DO2020" s="1"/>
      <c r="DP2020" s="1"/>
      <c r="DQ2020" s="1"/>
      <c r="DR2020" s="1"/>
    </row>
    <row r="2021" spans="1:122" s="564" customFormat="1" ht="10.5" customHeight="1" x14ac:dyDescent="0.2">
      <c r="A2021" s="1406"/>
      <c r="B2021" s="1519"/>
      <c r="C2021" s="846" t="s">
        <v>908</v>
      </c>
      <c r="D2021" s="102" t="s">
        <v>907</v>
      </c>
      <c r="E2021" s="142">
        <v>0</v>
      </c>
      <c r="F2021" s="104">
        <v>0</v>
      </c>
      <c r="G2021" s="104">
        <v>0</v>
      </c>
      <c r="H2021" s="259">
        <v>0</v>
      </c>
      <c r="I2021" s="104">
        <v>0</v>
      </c>
      <c r="J2021" s="104">
        <v>0</v>
      </c>
      <c r="K2021" s="104">
        <v>0</v>
      </c>
      <c r="L2021" s="104">
        <v>0</v>
      </c>
      <c r="M2021" s="104">
        <v>0</v>
      </c>
      <c r="N2021" s="259">
        <v>0</v>
      </c>
      <c r="O2021" s="104">
        <v>0</v>
      </c>
      <c r="P2021" s="104">
        <v>0</v>
      </c>
      <c r="Q2021" s="104">
        <v>0</v>
      </c>
      <c r="R2021" s="104">
        <v>0</v>
      </c>
      <c r="S2021" s="104">
        <v>0</v>
      </c>
      <c r="T2021" s="104">
        <v>0</v>
      </c>
      <c r="U2021" s="104">
        <v>0</v>
      </c>
      <c r="V2021" s="259">
        <v>0</v>
      </c>
      <c r="W2021" s="104">
        <v>0</v>
      </c>
      <c r="X2021" s="104">
        <v>0</v>
      </c>
      <c r="Y2021" s="104">
        <v>0</v>
      </c>
      <c r="Z2021" s="104">
        <v>0</v>
      </c>
      <c r="AA2021" s="104">
        <v>0</v>
      </c>
      <c r="AB2021" s="104">
        <v>0</v>
      </c>
      <c r="AC2021" s="41"/>
      <c r="AD2021" s="43"/>
      <c r="AE2021" s="358"/>
      <c r="AF2021" s="886"/>
      <c r="AG2021" s="886"/>
      <c r="AH2021" s="886"/>
      <c r="AI2021" s="886"/>
      <c r="AJ2021" s="886"/>
      <c r="AK2021" s="886"/>
      <c r="AL2021" s="886"/>
      <c r="AM2021" s="886"/>
      <c r="AN2021" s="886"/>
      <c r="AO2021" s="886"/>
      <c r="AP2021" s="886"/>
      <c r="AQ2021" s="886"/>
      <c r="AR2021" s="886"/>
      <c r="AS2021" s="886"/>
      <c r="AT2021" s="886"/>
      <c r="AU2021" s="886"/>
      <c r="AV2021" s="886"/>
      <c r="AW2021" s="886"/>
      <c r="AX2021" s="886"/>
      <c r="AY2021" s="886"/>
      <c r="AZ2021" s="886"/>
      <c r="BA2021" s="886"/>
      <c r="BB2021" s="886"/>
      <c r="BC2021" s="886"/>
      <c r="BD2021" s="886"/>
      <c r="BE2021" s="256"/>
      <c r="BF2021" s="249"/>
      <c r="BG2021" s="249"/>
      <c r="BH2021" s="249"/>
      <c r="BI2021" s="249"/>
      <c r="BJ2021" s="249"/>
      <c r="BK2021" s="249"/>
      <c r="BL2021" s="249"/>
      <c r="BM2021" s="249"/>
      <c r="BN2021" s="249"/>
      <c r="BO2021" s="249"/>
      <c r="BP2021" s="249"/>
      <c r="BQ2021" s="249"/>
      <c r="BR2021" s="249"/>
      <c r="BS2021" s="249"/>
      <c r="BT2021" s="249"/>
      <c r="BU2021" s="249"/>
      <c r="BV2021" s="249"/>
      <c r="BW2021" s="249"/>
      <c r="BX2021" s="249"/>
      <c r="BY2021" s="121"/>
      <c r="BZ2021" s="121"/>
      <c r="CA2021" s="121"/>
      <c r="CB2021" s="121"/>
      <c r="CC2021" s="114"/>
      <c r="CD2021" s="1"/>
      <c r="CE2021" s="1"/>
      <c r="CF2021" s="1"/>
      <c r="CG2021" s="1"/>
      <c r="CH2021" s="1"/>
      <c r="CI2021" s="1"/>
      <c r="CJ2021" s="1"/>
      <c r="CK2021" s="1"/>
      <c r="CL2021" s="1"/>
      <c r="CM2021" s="1"/>
      <c r="CN2021" s="1"/>
      <c r="CO2021" s="1"/>
      <c r="CP2021" s="1"/>
      <c r="CQ2021" s="1"/>
      <c r="CR2021" s="1"/>
      <c r="CS2021" s="1"/>
      <c r="CT2021" s="1"/>
      <c r="CU2021" s="1"/>
      <c r="CV2021" s="1"/>
      <c r="CW2021" s="1"/>
      <c r="CX2021" s="1"/>
      <c r="CY2021" s="1"/>
      <c r="CZ2021" s="1"/>
      <c r="DA2021" s="1"/>
      <c r="DB2021" s="1"/>
      <c r="DC2021" s="1"/>
      <c r="DD2021" s="1"/>
      <c r="DE2021" s="1"/>
      <c r="DF2021" s="1"/>
      <c r="DG2021" s="1"/>
      <c r="DH2021" s="1"/>
      <c r="DI2021" s="1"/>
      <c r="DJ2021" s="1"/>
      <c r="DK2021" s="1"/>
      <c r="DL2021" s="1"/>
      <c r="DM2021" s="1"/>
      <c r="DN2021" s="1"/>
      <c r="DO2021" s="1"/>
      <c r="DP2021" s="1"/>
      <c r="DQ2021" s="1"/>
      <c r="DR2021" s="1"/>
    </row>
    <row r="2022" spans="1:122" s="1" customFormat="1" ht="10.5" customHeight="1" thickBot="1" x14ac:dyDescent="0.25">
      <c r="A2022" s="1407"/>
      <c r="B2022" s="1520"/>
      <c r="C2022" s="197"/>
      <c r="D2022" s="166" t="s">
        <v>35</v>
      </c>
      <c r="E2022" s="45">
        <f>(E2020-E2021)/E2019</f>
        <v>1.2285263987391648</v>
      </c>
      <c r="F2022" s="45">
        <f t="shared" ref="F2022:AB2022" si="717">(F2020-F2021)/F2019</f>
        <v>1.2889795918367348</v>
      </c>
      <c r="G2022" s="45">
        <f t="shared" si="717"/>
        <v>1.3457844183564567</v>
      </c>
      <c r="H2022" s="286">
        <f t="shared" si="717"/>
        <v>1.320754716981132</v>
      </c>
      <c r="I2022" s="45">
        <f t="shared" si="717"/>
        <v>1.3025718608169439</v>
      </c>
      <c r="J2022" s="45">
        <f t="shared" si="717"/>
        <v>1.3092868988391377</v>
      </c>
      <c r="K2022" s="45">
        <f t="shared" si="717"/>
        <v>1.5070290534208057</v>
      </c>
      <c r="L2022" s="45">
        <f t="shared" si="717"/>
        <v>1.7001055966209082</v>
      </c>
      <c r="M2022" s="45">
        <f t="shared" si="717"/>
        <v>1.8728908886389197</v>
      </c>
      <c r="N2022" s="286">
        <f t="shared" si="717"/>
        <v>0.89579831932773102</v>
      </c>
      <c r="O2022" s="45">
        <f t="shared" si="717"/>
        <v>1.3433476394849786</v>
      </c>
      <c r="P2022" s="45">
        <f t="shared" si="717"/>
        <v>1.0963488843813387</v>
      </c>
      <c r="Q2022" s="45">
        <f t="shared" si="717"/>
        <v>1.2862547288776796</v>
      </c>
      <c r="R2022" s="45">
        <f t="shared" si="717"/>
        <v>1.5465587044534415</v>
      </c>
      <c r="S2022" s="45">
        <f t="shared" si="717"/>
        <v>1.0244379276637341</v>
      </c>
      <c r="T2022" s="45">
        <f t="shared" si="717"/>
        <v>1.0516129032258066</v>
      </c>
      <c r="U2022" s="45">
        <f t="shared" si="717"/>
        <v>1.3308660251665432</v>
      </c>
      <c r="V2022" s="286">
        <f t="shared" si="717"/>
        <v>1.5254545454545456</v>
      </c>
      <c r="W2022" s="45">
        <f t="shared" si="717"/>
        <v>1.1964162646450724</v>
      </c>
      <c r="X2022" s="45">
        <f t="shared" si="717"/>
        <v>1.2045288531775018</v>
      </c>
      <c r="Y2022" s="45">
        <f t="shared" si="717"/>
        <v>1.7189672293942402</v>
      </c>
      <c r="Z2022" s="45">
        <f t="shared" si="717"/>
        <v>1.6653658536585365</v>
      </c>
      <c r="AA2022" s="45">
        <f t="shared" si="717"/>
        <v>1.7060637204522098</v>
      </c>
      <c r="AB2022" s="45">
        <f t="shared" si="717"/>
        <v>1.7259332023575635</v>
      </c>
      <c r="AC2022" s="41"/>
      <c r="AD2022" s="43"/>
      <c r="AE2022" s="358"/>
      <c r="AF2022" s="256"/>
      <c r="AG2022" s="256"/>
      <c r="AH2022" s="256"/>
      <c r="AI2022" s="256"/>
      <c r="AJ2022" s="256"/>
      <c r="AK2022" s="256"/>
      <c r="AL2022" s="256"/>
      <c r="AM2022" s="256"/>
      <c r="AN2022" s="256"/>
      <c r="AO2022" s="256"/>
      <c r="AP2022" s="256"/>
      <c r="AQ2022" s="256"/>
      <c r="AR2022" s="256"/>
      <c r="AS2022" s="256"/>
      <c r="AT2022" s="256"/>
      <c r="AU2022" s="256"/>
      <c r="AV2022" s="256"/>
      <c r="AW2022" s="256"/>
      <c r="AX2022" s="256"/>
      <c r="AY2022" s="256"/>
      <c r="AZ2022" s="256"/>
      <c r="BA2022" s="256"/>
      <c r="BB2022" s="256"/>
      <c r="BC2022" s="256"/>
      <c r="BD2022" s="256"/>
      <c r="BE2022" s="256"/>
      <c r="BF2022" s="256"/>
      <c r="BG2022" s="256"/>
      <c r="BH2022" s="256"/>
      <c r="BI2022" s="256"/>
      <c r="BJ2022" s="256"/>
      <c r="BK2022" s="256"/>
      <c r="BL2022" s="256"/>
      <c r="BM2022" s="256"/>
      <c r="BN2022" s="256"/>
      <c r="BO2022" s="256"/>
      <c r="BP2022" s="256"/>
      <c r="BQ2022" s="256"/>
      <c r="BR2022" s="256"/>
      <c r="BS2022" s="256"/>
      <c r="BT2022" s="256"/>
      <c r="BU2022" s="256"/>
      <c r="BV2022" s="256"/>
      <c r="BW2022" s="256"/>
      <c r="BX2022" s="256"/>
      <c r="BY2022" s="114"/>
      <c r="BZ2022" s="114"/>
      <c r="CA2022" s="114"/>
      <c r="CB2022" s="114"/>
      <c r="CC2022" s="114"/>
    </row>
    <row r="2023" spans="1:122" s="1" customFormat="1" ht="10.5" customHeight="1" x14ac:dyDescent="0.2">
      <c r="A2023" s="1405" t="s">
        <v>7</v>
      </c>
      <c r="B2023" s="1432" t="s">
        <v>574</v>
      </c>
      <c r="C2023" s="150"/>
      <c r="D2023" s="752"/>
      <c r="E2023" s="700"/>
      <c r="F2023" s="700"/>
      <c r="G2023" s="700"/>
      <c r="H2023" s="701"/>
      <c r="I2023" s="700"/>
      <c r="J2023" s="700"/>
      <c r="K2023" s="700"/>
      <c r="L2023" s="700"/>
      <c r="M2023" s="700"/>
      <c r="N2023" s="701"/>
      <c r="O2023" s="700"/>
      <c r="P2023" s="700"/>
      <c r="Q2023" s="700"/>
      <c r="R2023" s="700"/>
      <c r="S2023" s="700"/>
      <c r="T2023" s="700"/>
      <c r="U2023" s="700"/>
      <c r="V2023" s="701"/>
      <c r="W2023" s="700"/>
      <c r="X2023" s="700"/>
      <c r="Y2023" s="700"/>
      <c r="Z2023" s="700"/>
      <c r="AA2023" s="700"/>
      <c r="AB2023" s="700"/>
      <c r="AC2023" s="490"/>
      <c r="AD2023" s="491"/>
      <c r="AE2023" s="736"/>
      <c r="AF2023" s="256"/>
      <c r="AG2023" s="256"/>
      <c r="AH2023" s="256"/>
      <c r="AI2023" s="256"/>
      <c r="AJ2023" s="256"/>
      <c r="AK2023" s="256"/>
      <c r="AL2023" s="256"/>
      <c r="AM2023" s="256"/>
      <c r="AN2023" s="256"/>
      <c r="AO2023" s="256"/>
      <c r="AP2023" s="256"/>
      <c r="AQ2023" s="256"/>
      <c r="AR2023" s="256"/>
      <c r="AS2023" s="256"/>
      <c r="AT2023" s="256"/>
      <c r="AU2023" s="256"/>
      <c r="AV2023" s="256"/>
      <c r="AW2023" s="256"/>
      <c r="AX2023" s="256"/>
      <c r="AY2023" s="256"/>
      <c r="AZ2023" s="256"/>
      <c r="BA2023" s="256"/>
      <c r="BB2023" s="256"/>
      <c r="BC2023" s="256"/>
      <c r="BD2023" s="256"/>
      <c r="BE2023" s="256"/>
      <c r="BF2023" s="256"/>
      <c r="BG2023" s="256"/>
      <c r="BH2023" s="256"/>
      <c r="BI2023" s="256"/>
      <c r="BJ2023" s="256"/>
      <c r="BK2023" s="256"/>
      <c r="BL2023" s="256"/>
      <c r="BM2023" s="256"/>
      <c r="BN2023" s="256"/>
      <c r="BO2023" s="256"/>
      <c r="BP2023" s="256"/>
      <c r="BQ2023" s="256"/>
      <c r="BR2023" s="256"/>
      <c r="BS2023" s="256"/>
      <c r="BT2023" s="256"/>
      <c r="BU2023" s="256"/>
      <c r="BV2023" s="256"/>
      <c r="BW2023" s="256"/>
      <c r="BX2023" s="256"/>
      <c r="BY2023" s="114"/>
      <c r="BZ2023" s="114"/>
      <c r="CA2023" s="114"/>
      <c r="CB2023" s="114"/>
      <c r="CC2023" s="114"/>
    </row>
    <row r="2024" spans="1:122" s="114" customFormat="1" ht="10.5" customHeight="1" x14ac:dyDescent="0.2">
      <c r="A2024" s="1406"/>
      <c r="B2024" s="1433"/>
      <c r="C2024" s="846" t="s">
        <v>118</v>
      </c>
      <c r="D2024" s="752" t="s">
        <v>27</v>
      </c>
      <c r="E2024" s="137">
        <f t="shared" ref="E2024:AB2024" si="718">ROUND(SQRT(E2025^2+(E2026-E2027)^2)*1000/(1.73*E1979),0)</f>
        <v>1</v>
      </c>
      <c r="F2024" s="481">
        <f t="shared" si="718"/>
        <v>1</v>
      </c>
      <c r="G2024" s="481">
        <f t="shared" si="718"/>
        <v>1</v>
      </c>
      <c r="H2024" s="512">
        <f t="shared" si="718"/>
        <v>1</v>
      </c>
      <c r="I2024" s="481">
        <f t="shared" si="718"/>
        <v>1</v>
      </c>
      <c r="J2024" s="481">
        <f t="shared" si="718"/>
        <v>1</v>
      </c>
      <c r="K2024" s="481">
        <f t="shared" si="718"/>
        <v>1</v>
      </c>
      <c r="L2024" s="481">
        <f t="shared" si="718"/>
        <v>1</v>
      </c>
      <c r="M2024" s="481">
        <f t="shared" si="718"/>
        <v>1</v>
      </c>
      <c r="N2024" s="512">
        <f t="shared" si="718"/>
        <v>1</v>
      </c>
      <c r="O2024" s="481">
        <f t="shared" si="718"/>
        <v>1</v>
      </c>
      <c r="P2024" s="481">
        <f t="shared" si="718"/>
        <v>1</v>
      </c>
      <c r="Q2024" s="481">
        <f t="shared" si="718"/>
        <v>1</v>
      </c>
      <c r="R2024" s="481">
        <f t="shared" si="718"/>
        <v>1</v>
      </c>
      <c r="S2024" s="481">
        <f t="shared" si="718"/>
        <v>1</v>
      </c>
      <c r="T2024" s="481">
        <f t="shared" si="718"/>
        <v>1</v>
      </c>
      <c r="U2024" s="481">
        <f t="shared" si="718"/>
        <v>1</v>
      </c>
      <c r="V2024" s="512">
        <f t="shared" si="718"/>
        <v>1</v>
      </c>
      <c r="W2024" s="481">
        <f t="shared" si="718"/>
        <v>1</v>
      </c>
      <c r="X2024" s="481">
        <f t="shared" si="718"/>
        <v>1</v>
      </c>
      <c r="Y2024" s="481">
        <f t="shared" si="718"/>
        <v>1</v>
      </c>
      <c r="Z2024" s="481">
        <f t="shared" si="718"/>
        <v>1</v>
      </c>
      <c r="AA2024" s="481">
        <f t="shared" si="718"/>
        <v>1</v>
      </c>
      <c r="AB2024" s="481">
        <f t="shared" si="718"/>
        <v>1</v>
      </c>
      <c r="AC2024" s="346"/>
      <c r="AD2024" s="495"/>
      <c r="AE2024" s="492"/>
      <c r="AF2024" s="76"/>
      <c r="AG2024" s="76"/>
      <c r="AH2024" s="76"/>
      <c r="AI2024" s="76"/>
      <c r="AJ2024" s="76"/>
      <c r="AK2024" s="76"/>
      <c r="AL2024" s="76"/>
      <c r="AM2024" s="76"/>
      <c r="AN2024" s="76"/>
      <c r="AO2024" s="76"/>
      <c r="AP2024" s="76"/>
      <c r="AQ2024" s="76"/>
      <c r="AR2024" s="76"/>
      <c r="AS2024" s="76"/>
      <c r="AT2024" s="76"/>
      <c r="AU2024" s="76"/>
      <c r="AV2024" s="76"/>
      <c r="AW2024" s="76"/>
      <c r="AX2024" s="76"/>
      <c r="AY2024" s="76"/>
      <c r="AZ2024" s="76"/>
      <c r="BA2024" s="76"/>
      <c r="BB2024" s="76"/>
      <c r="BC2024" s="76"/>
      <c r="BD2024" s="76"/>
      <c r="BE2024" s="256"/>
      <c r="BF2024" s="256"/>
      <c r="BG2024" s="256"/>
      <c r="BH2024" s="256"/>
      <c r="BI2024" s="256"/>
      <c r="BJ2024" s="256"/>
      <c r="BK2024" s="256"/>
      <c r="BL2024" s="256"/>
      <c r="BM2024" s="256"/>
      <c r="BN2024" s="256"/>
      <c r="BO2024" s="256"/>
      <c r="BP2024" s="256"/>
      <c r="BQ2024" s="256"/>
      <c r="BR2024" s="256"/>
      <c r="BS2024" s="256"/>
      <c r="BT2024" s="256"/>
      <c r="BU2024" s="256"/>
      <c r="BV2024" s="256"/>
      <c r="BW2024" s="256"/>
      <c r="BX2024" s="256"/>
    </row>
    <row r="2025" spans="1:122" s="1" customFormat="1" ht="10.5" customHeight="1" x14ac:dyDescent="0.2">
      <c r="A2025" s="1406"/>
      <c r="B2025" s="1433"/>
      <c r="C2025" s="846" t="s">
        <v>908</v>
      </c>
      <c r="D2025" s="102" t="s">
        <v>108</v>
      </c>
      <c r="E2025" s="1072">
        <v>4.7999999999999996E-3</v>
      </c>
      <c r="F2025" s="51">
        <v>4.7999999999999996E-3</v>
      </c>
      <c r="G2025" s="51">
        <v>5.28E-3</v>
      </c>
      <c r="H2025" s="330">
        <v>5.7599999999999995E-3</v>
      </c>
      <c r="I2025" s="51">
        <v>4.0800000000000003E-3</v>
      </c>
      <c r="J2025" s="51">
        <v>5.7599999999999995E-3</v>
      </c>
      <c r="K2025" s="51">
        <v>5.28E-3</v>
      </c>
      <c r="L2025" s="51">
        <v>6.96E-3</v>
      </c>
      <c r="M2025" s="51">
        <v>6.4800000000000005E-3</v>
      </c>
      <c r="N2025" s="330">
        <v>6.7199999999999994E-3</v>
      </c>
      <c r="O2025" s="51">
        <v>6.7199999999999994E-3</v>
      </c>
      <c r="P2025" s="51">
        <v>1.0800000000000001E-2</v>
      </c>
      <c r="Q2025" s="51">
        <v>8.4000000000000012E-3</v>
      </c>
      <c r="R2025" s="51">
        <v>5.5199999999999997E-3</v>
      </c>
      <c r="S2025" s="51">
        <v>4.7999999999999996E-3</v>
      </c>
      <c r="T2025" s="51">
        <v>6.2399999999999999E-3</v>
      </c>
      <c r="U2025" s="51">
        <v>6.2399999999999999E-3</v>
      </c>
      <c r="V2025" s="330">
        <v>6.0000000000000001E-3</v>
      </c>
      <c r="W2025" s="51">
        <v>5.5199999999999997E-3</v>
      </c>
      <c r="X2025" s="51">
        <v>5.5199999999999997E-3</v>
      </c>
      <c r="Y2025" s="51">
        <v>5.28E-3</v>
      </c>
      <c r="Z2025" s="51">
        <v>5.5199999999999997E-3</v>
      </c>
      <c r="AA2025" s="51">
        <v>5.28E-3</v>
      </c>
      <c r="AB2025" s="51">
        <v>5.5199999999999997E-3</v>
      </c>
      <c r="AC2025" s="41">
        <f>(BD2025-AF2025)*AE2025</f>
        <v>0</v>
      </c>
      <c r="AD2025" s="43">
        <f>(BD2026-AF2026)*AE2025</f>
        <v>0</v>
      </c>
      <c r="AE2025" s="49">
        <v>2.4</v>
      </c>
      <c r="AF2025" s="678"/>
      <c r="AG2025" s="678"/>
      <c r="AH2025" s="679"/>
      <c r="AI2025" s="678"/>
      <c r="AJ2025" s="678"/>
      <c r="AK2025" s="678"/>
      <c r="AL2025" s="678"/>
      <c r="AM2025" s="678"/>
      <c r="AN2025" s="678"/>
      <c r="AO2025" s="678"/>
      <c r="AP2025" s="678"/>
      <c r="AQ2025" s="678"/>
      <c r="AR2025" s="678"/>
      <c r="AS2025" s="678"/>
      <c r="AT2025" s="678"/>
      <c r="AU2025" s="678"/>
      <c r="AV2025" s="678"/>
      <c r="AW2025" s="678"/>
      <c r="AX2025" s="678"/>
      <c r="AY2025" s="678"/>
      <c r="AZ2025" s="678"/>
      <c r="BA2025" s="678"/>
      <c r="BB2025" s="678"/>
      <c r="BC2025" s="678"/>
      <c r="BD2025" s="678"/>
      <c r="BE2025" s="256"/>
      <c r="BF2025" s="256"/>
      <c r="BG2025" s="256"/>
      <c r="BH2025" s="256"/>
      <c r="BI2025" s="256"/>
      <c r="BJ2025" s="256"/>
      <c r="BK2025" s="256"/>
      <c r="BL2025" s="256"/>
      <c r="BM2025" s="256"/>
      <c r="BN2025" s="256"/>
      <c r="BO2025" s="256"/>
      <c r="BP2025" s="256"/>
      <c r="BQ2025" s="256"/>
      <c r="BR2025" s="256"/>
      <c r="BS2025" s="256"/>
      <c r="BT2025" s="256"/>
      <c r="BU2025" s="256"/>
      <c r="BV2025" s="256"/>
      <c r="BW2025" s="256"/>
      <c r="BX2025" s="256"/>
      <c r="BY2025" s="114"/>
      <c r="BZ2025" s="114"/>
      <c r="CA2025" s="114"/>
      <c r="CB2025" s="114"/>
      <c r="CC2025" s="121"/>
    </row>
    <row r="2026" spans="1:122" s="1" customFormat="1" ht="10.5" customHeight="1" x14ac:dyDescent="0.2">
      <c r="A2026" s="1406"/>
      <c r="B2026" s="1433"/>
      <c r="C2026" s="846" t="s">
        <v>908</v>
      </c>
      <c r="D2026" s="102" t="s">
        <v>906</v>
      </c>
      <c r="E2026" s="51">
        <v>5.0400000000000002E-3</v>
      </c>
      <c r="F2026" s="42">
        <v>5.28E-3</v>
      </c>
      <c r="G2026" s="42">
        <v>5.0400000000000002E-3</v>
      </c>
      <c r="H2026" s="255">
        <v>6.0000000000000001E-3</v>
      </c>
      <c r="I2026" s="42">
        <v>5.0400000000000002E-3</v>
      </c>
      <c r="J2026" s="42">
        <v>4.5599999999999998E-3</v>
      </c>
      <c r="K2026" s="42">
        <v>5.0400000000000002E-3</v>
      </c>
      <c r="L2026" s="42">
        <v>5.28E-3</v>
      </c>
      <c r="M2026" s="42">
        <v>5.5199999999999997E-3</v>
      </c>
      <c r="N2026" s="255">
        <v>5.7599999999999995E-3</v>
      </c>
      <c r="O2026" s="42">
        <v>6.7199999999999994E-3</v>
      </c>
      <c r="P2026" s="42">
        <v>6.0000000000000001E-3</v>
      </c>
      <c r="Q2026" s="42">
        <v>5.5199999999999997E-3</v>
      </c>
      <c r="R2026" s="42">
        <v>6.4800000000000005E-3</v>
      </c>
      <c r="S2026" s="42">
        <v>5.28E-3</v>
      </c>
      <c r="T2026" s="42">
        <v>5.28E-3</v>
      </c>
      <c r="U2026" s="42">
        <v>4.7999999999999996E-3</v>
      </c>
      <c r="V2026" s="255">
        <v>5.0400000000000002E-3</v>
      </c>
      <c r="W2026" s="42">
        <v>4.5599999999999998E-3</v>
      </c>
      <c r="X2026" s="42">
        <v>4.5599999999999998E-3</v>
      </c>
      <c r="Y2026" s="42">
        <v>5.0400000000000002E-3</v>
      </c>
      <c r="Z2026" s="42">
        <v>4.7999999999999996E-3</v>
      </c>
      <c r="AA2026" s="42">
        <v>5.0400000000000002E-3</v>
      </c>
      <c r="AB2026" s="42">
        <v>5.0400000000000002E-3</v>
      </c>
      <c r="AC2026" s="41"/>
      <c r="AD2026" s="43"/>
      <c r="AE2026" s="49"/>
      <c r="AF2026" s="678"/>
      <c r="AG2026" s="678"/>
      <c r="AH2026" s="679"/>
      <c r="AI2026" s="678"/>
      <c r="AJ2026" s="678"/>
      <c r="AK2026" s="678"/>
      <c r="AL2026" s="678"/>
      <c r="AM2026" s="678"/>
      <c r="AN2026" s="678"/>
      <c r="AO2026" s="678"/>
      <c r="AP2026" s="678"/>
      <c r="AQ2026" s="678"/>
      <c r="AR2026" s="678"/>
      <c r="AS2026" s="678"/>
      <c r="AT2026" s="678"/>
      <c r="AU2026" s="678"/>
      <c r="AV2026" s="678"/>
      <c r="AW2026" s="678"/>
      <c r="AX2026" s="678"/>
      <c r="AY2026" s="678"/>
      <c r="AZ2026" s="678"/>
      <c r="BA2026" s="678"/>
      <c r="BB2026" s="678"/>
      <c r="BC2026" s="678"/>
      <c r="BD2026" s="678"/>
      <c r="BE2026" s="256"/>
      <c r="BF2026" s="249"/>
      <c r="BG2026" s="249"/>
      <c r="BH2026" s="249"/>
      <c r="BI2026" s="249"/>
      <c r="BJ2026" s="249"/>
      <c r="BK2026" s="249"/>
      <c r="BL2026" s="249"/>
      <c r="BM2026" s="249"/>
      <c r="BN2026" s="249"/>
      <c r="BO2026" s="249"/>
      <c r="BP2026" s="249"/>
      <c r="BQ2026" s="249"/>
      <c r="BR2026" s="249"/>
      <c r="BS2026" s="249"/>
      <c r="BT2026" s="249"/>
      <c r="BU2026" s="249"/>
      <c r="BV2026" s="249"/>
      <c r="BW2026" s="249"/>
      <c r="BX2026" s="249"/>
      <c r="BY2026" s="121"/>
      <c r="BZ2026" s="121"/>
      <c r="CA2026" s="121"/>
      <c r="CB2026" s="121"/>
      <c r="CC2026" s="121"/>
    </row>
    <row r="2027" spans="1:122" s="1" customFormat="1" ht="10.5" customHeight="1" x14ac:dyDescent="0.2">
      <c r="A2027" s="1406"/>
      <c r="B2027" s="1433"/>
      <c r="C2027" s="846" t="s">
        <v>908</v>
      </c>
      <c r="D2027" s="102" t="s">
        <v>907</v>
      </c>
      <c r="E2027" s="142">
        <v>0</v>
      </c>
      <c r="F2027" s="104">
        <v>0</v>
      </c>
      <c r="G2027" s="104">
        <v>0</v>
      </c>
      <c r="H2027" s="259">
        <v>0</v>
      </c>
      <c r="I2027" s="104">
        <v>0</v>
      </c>
      <c r="J2027" s="104">
        <v>0</v>
      </c>
      <c r="K2027" s="104">
        <v>0</v>
      </c>
      <c r="L2027" s="104">
        <v>0</v>
      </c>
      <c r="M2027" s="104">
        <v>0</v>
      </c>
      <c r="N2027" s="259">
        <v>0</v>
      </c>
      <c r="O2027" s="104">
        <v>0</v>
      </c>
      <c r="P2027" s="104">
        <v>0</v>
      </c>
      <c r="Q2027" s="104">
        <v>0</v>
      </c>
      <c r="R2027" s="104">
        <v>0</v>
      </c>
      <c r="S2027" s="104">
        <v>0</v>
      </c>
      <c r="T2027" s="104">
        <v>0</v>
      </c>
      <c r="U2027" s="104">
        <v>0</v>
      </c>
      <c r="V2027" s="259">
        <v>0</v>
      </c>
      <c r="W2027" s="104">
        <v>0</v>
      </c>
      <c r="X2027" s="104">
        <v>0</v>
      </c>
      <c r="Y2027" s="104">
        <v>0</v>
      </c>
      <c r="Z2027" s="104">
        <v>0</v>
      </c>
      <c r="AA2027" s="104">
        <v>0</v>
      </c>
      <c r="AB2027" s="104">
        <v>0</v>
      </c>
      <c r="AC2027" s="41"/>
      <c r="AD2027" s="43"/>
      <c r="AE2027" s="49"/>
      <c r="AF2027" s="678"/>
      <c r="AG2027" s="678"/>
      <c r="AH2027" s="679"/>
      <c r="AI2027" s="678"/>
      <c r="AJ2027" s="678"/>
      <c r="AK2027" s="678"/>
      <c r="AL2027" s="678"/>
      <c r="AM2027" s="678"/>
      <c r="AN2027" s="678"/>
      <c r="AO2027" s="678"/>
      <c r="AP2027" s="678"/>
      <c r="AQ2027" s="678"/>
      <c r="AR2027" s="678"/>
      <c r="AS2027" s="678"/>
      <c r="AT2027" s="678"/>
      <c r="AU2027" s="678"/>
      <c r="AV2027" s="678"/>
      <c r="AW2027" s="678"/>
      <c r="AX2027" s="678"/>
      <c r="AY2027" s="678"/>
      <c r="AZ2027" s="678"/>
      <c r="BA2027" s="678"/>
      <c r="BB2027" s="678"/>
      <c r="BC2027" s="678"/>
      <c r="BD2027" s="678"/>
      <c r="BE2027" s="256"/>
      <c r="BF2027" s="249"/>
      <c r="BG2027" s="249"/>
      <c r="BH2027" s="249"/>
      <c r="BI2027" s="249"/>
      <c r="BJ2027" s="249"/>
      <c r="BK2027" s="249"/>
      <c r="BL2027" s="249"/>
      <c r="BM2027" s="249"/>
      <c r="BN2027" s="249"/>
      <c r="BO2027" s="249"/>
      <c r="BP2027" s="249"/>
      <c r="BQ2027" s="249"/>
      <c r="BR2027" s="249"/>
      <c r="BS2027" s="249"/>
      <c r="BT2027" s="249"/>
      <c r="BU2027" s="249"/>
      <c r="BV2027" s="249"/>
      <c r="BW2027" s="249"/>
      <c r="BX2027" s="249"/>
      <c r="BY2027" s="121"/>
      <c r="BZ2027" s="121"/>
      <c r="CA2027" s="121"/>
      <c r="CB2027" s="121"/>
      <c r="CC2027" s="121"/>
    </row>
    <row r="2028" spans="1:122" s="1" customFormat="1" ht="10.5" customHeight="1" thickBot="1" x14ac:dyDescent="0.25">
      <c r="A2028" s="1407"/>
      <c r="B2028" s="1434"/>
      <c r="C2028" s="197"/>
      <c r="D2028" s="166" t="s">
        <v>35</v>
      </c>
      <c r="E2028" s="45">
        <f>(E2026-E2027)/E2024</f>
        <v>5.0400000000000002E-3</v>
      </c>
      <c r="F2028" s="45">
        <f t="shared" ref="F2028:AB2028" si="719">(F2026-F2027)/F2025</f>
        <v>1.1000000000000001</v>
      </c>
      <c r="G2028" s="45">
        <f t="shared" si="719"/>
        <v>0.95454545454545459</v>
      </c>
      <c r="H2028" s="286">
        <f t="shared" si="719"/>
        <v>1.0416666666666667</v>
      </c>
      <c r="I2028" s="45">
        <f t="shared" si="719"/>
        <v>1.2352941176470589</v>
      </c>
      <c r="J2028" s="45">
        <f t="shared" si="719"/>
        <v>0.79166666666666674</v>
      </c>
      <c r="K2028" s="45">
        <f t="shared" si="719"/>
        <v>0.95454545454545459</v>
      </c>
      <c r="L2028" s="45">
        <f t="shared" si="719"/>
        <v>0.75862068965517238</v>
      </c>
      <c r="M2028" s="45">
        <f t="shared" si="719"/>
        <v>0.85185185185185175</v>
      </c>
      <c r="N2028" s="286">
        <f t="shared" si="719"/>
        <v>0.8571428571428571</v>
      </c>
      <c r="O2028" s="45">
        <f t="shared" si="719"/>
        <v>1</v>
      </c>
      <c r="P2028" s="45">
        <f t="shared" si="719"/>
        <v>0.55555555555555558</v>
      </c>
      <c r="Q2028" s="45">
        <f t="shared" si="719"/>
        <v>0.65714285714285703</v>
      </c>
      <c r="R2028" s="45">
        <f t="shared" si="719"/>
        <v>1.173913043478261</v>
      </c>
      <c r="S2028" s="45">
        <f t="shared" si="719"/>
        <v>1.1000000000000001</v>
      </c>
      <c r="T2028" s="45">
        <f t="shared" si="719"/>
        <v>0.84615384615384615</v>
      </c>
      <c r="U2028" s="45">
        <f t="shared" si="719"/>
        <v>0.76923076923076916</v>
      </c>
      <c r="V2028" s="286">
        <f t="shared" si="719"/>
        <v>0.84</v>
      </c>
      <c r="W2028" s="45">
        <f t="shared" si="719"/>
        <v>0.82608695652173914</v>
      </c>
      <c r="X2028" s="45">
        <f t="shared" si="719"/>
        <v>0.82608695652173914</v>
      </c>
      <c r="Y2028" s="45">
        <f t="shared" si="719"/>
        <v>0.95454545454545459</v>
      </c>
      <c r="Z2028" s="45">
        <f t="shared" si="719"/>
        <v>0.86956521739130432</v>
      </c>
      <c r="AA2028" s="45">
        <f t="shared" si="719"/>
        <v>0.95454545454545459</v>
      </c>
      <c r="AB2028" s="45">
        <f t="shared" si="719"/>
        <v>0.91304347826086962</v>
      </c>
      <c r="AC2028" s="41"/>
      <c r="AD2028" s="43"/>
      <c r="AE2028" s="49"/>
      <c r="AF2028" s="76"/>
      <c r="AG2028" s="76"/>
      <c r="AH2028" s="76"/>
      <c r="AI2028" s="76"/>
      <c r="AJ2028" s="76"/>
      <c r="AK2028" s="76"/>
      <c r="AL2028" s="76"/>
      <c r="AM2028" s="76"/>
      <c r="AN2028" s="76"/>
      <c r="AO2028" s="76"/>
      <c r="AP2028" s="76"/>
      <c r="AQ2028" s="76"/>
      <c r="AR2028" s="76"/>
      <c r="AS2028" s="76"/>
      <c r="AT2028" s="76"/>
      <c r="AU2028" s="76"/>
      <c r="AV2028" s="76"/>
      <c r="AW2028" s="76"/>
      <c r="AX2028" s="76"/>
      <c r="AY2028" s="76"/>
      <c r="AZ2028" s="76"/>
      <c r="BA2028" s="76"/>
      <c r="BB2028" s="76"/>
      <c r="BC2028" s="76"/>
      <c r="BD2028" s="76"/>
      <c r="BE2028" s="256"/>
      <c r="BF2028" s="249"/>
      <c r="BG2028" s="249"/>
      <c r="BH2028" s="249"/>
      <c r="BI2028" s="249"/>
      <c r="BJ2028" s="249"/>
      <c r="BK2028" s="249"/>
      <c r="BL2028" s="249"/>
      <c r="BM2028" s="249"/>
      <c r="BN2028" s="249"/>
      <c r="BO2028" s="249"/>
      <c r="BP2028" s="249"/>
      <c r="BQ2028" s="249"/>
      <c r="BR2028" s="249"/>
      <c r="BS2028" s="249"/>
      <c r="BT2028" s="249"/>
      <c r="BU2028" s="249"/>
      <c r="BV2028" s="249"/>
      <c r="BW2028" s="249"/>
      <c r="BX2028" s="249"/>
      <c r="BY2028" s="121"/>
      <c r="BZ2028" s="121"/>
      <c r="CA2028" s="121"/>
      <c r="CB2028" s="121"/>
      <c r="CC2028" s="121"/>
    </row>
    <row r="2029" spans="1:122" s="114" customFormat="1" ht="10.5" customHeight="1" x14ac:dyDescent="0.2">
      <c r="A2029" s="1373" t="s">
        <v>8</v>
      </c>
      <c r="B2029" s="1511" t="s">
        <v>575</v>
      </c>
      <c r="C2029" s="695" t="s">
        <v>118</v>
      </c>
      <c r="D2029" s="726" t="s">
        <v>27</v>
      </c>
      <c r="E2029" s="50">
        <f t="shared" ref="E2029:AB2029" si="720">ROUND(SQRT(E2031^2+(E2032-E2033)^2)*1000/(1.73*E1979),0)</f>
        <v>82</v>
      </c>
      <c r="F2029" s="50">
        <f t="shared" si="720"/>
        <v>82</v>
      </c>
      <c r="G2029" s="50">
        <f t="shared" si="720"/>
        <v>83</v>
      </c>
      <c r="H2029" s="253">
        <f t="shared" si="720"/>
        <v>80</v>
      </c>
      <c r="I2029" s="50">
        <f t="shared" si="720"/>
        <v>87</v>
      </c>
      <c r="J2029" s="50">
        <f t="shared" si="720"/>
        <v>85</v>
      </c>
      <c r="K2029" s="50">
        <f t="shared" si="720"/>
        <v>86</v>
      </c>
      <c r="L2029" s="50">
        <f t="shared" si="720"/>
        <v>82</v>
      </c>
      <c r="M2029" s="50">
        <f t="shared" si="720"/>
        <v>82</v>
      </c>
      <c r="N2029" s="253">
        <f t="shared" si="720"/>
        <v>82</v>
      </c>
      <c r="O2029" s="50">
        <f t="shared" si="720"/>
        <v>79</v>
      </c>
      <c r="P2029" s="50">
        <f t="shared" si="720"/>
        <v>81</v>
      </c>
      <c r="Q2029" s="50">
        <f t="shared" si="720"/>
        <v>80</v>
      </c>
      <c r="R2029" s="50">
        <f t="shared" si="720"/>
        <v>79</v>
      </c>
      <c r="S2029" s="50">
        <f t="shared" si="720"/>
        <v>84</v>
      </c>
      <c r="T2029" s="50">
        <f t="shared" si="720"/>
        <v>84</v>
      </c>
      <c r="U2029" s="50">
        <f t="shared" si="720"/>
        <v>83</v>
      </c>
      <c r="V2029" s="253">
        <f t="shared" si="720"/>
        <v>84</v>
      </c>
      <c r="W2029" s="50">
        <f t="shared" si="720"/>
        <v>84</v>
      </c>
      <c r="X2029" s="50">
        <f t="shared" si="720"/>
        <v>83</v>
      </c>
      <c r="Y2029" s="50">
        <f t="shared" si="720"/>
        <v>83</v>
      </c>
      <c r="Z2029" s="50">
        <f t="shared" si="720"/>
        <v>84</v>
      </c>
      <c r="AA2029" s="50">
        <f t="shared" si="720"/>
        <v>83</v>
      </c>
      <c r="AB2029" s="50">
        <f t="shared" si="720"/>
        <v>84</v>
      </c>
      <c r="AC2029" s="346"/>
      <c r="AD2029" s="495"/>
      <c r="AE2029" s="492"/>
      <c r="AF2029" s="271"/>
      <c r="AG2029" s="76"/>
      <c r="AH2029" s="76"/>
      <c r="AI2029" s="76"/>
      <c r="AJ2029" s="76"/>
      <c r="AK2029" s="76"/>
      <c r="AL2029" s="76"/>
      <c r="AM2029" s="76"/>
      <c r="AN2029" s="76"/>
      <c r="AO2029" s="76"/>
      <c r="AP2029" s="76"/>
      <c r="AQ2029" s="76"/>
      <c r="AR2029" s="76"/>
      <c r="AS2029" s="76"/>
      <c r="AT2029" s="76"/>
      <c r="AU2029" s="76"/>
      <c r="AV2029" s="76"/>
      <c r="AW2029" s="76"/>
      <c r="AX2029" s="76"/>
      <c r="AY2029" s="76"/>
      <c r="AZ2029" s="76"/>
      <c r="BA2029" s="76"/>
      <c r="BB2029" s="76"/>
      <c r="BC2029" s="76"/>
      <c r="BD2029" s="76"/>
      <c r="BE2029" s="256"/>
      <c r="BF2029" s="249"/>
      <c r="BG2029" s="249"/>
      <c r="BH2029" s="249"/>
      <c r="BI2029" s="249"/>
      <c r="BJ2029" s="249"/>
      <c r="BK2029" s="249"/>
      <c r="BL2029" s="249"/>
      <c r="BM2029" s="249"/>
      <c r="BN2029" s="249"/>
      <c r="BO2029" s="249"/>
      <c r="BP2029" s="249"/>
      <c r="BQ2029" s="249"/>
      <c r="BR2029" s="249"/>
      <c r="BS2029" s="249"/>
      <c r="BT2029" s="249"/>
      <c r="BU2029" s="249"/>
      <c r="BV2029" s="249"/>
      <c r="BW2029" s="249"/>
      <c r="BX2029" s="249"/>
      <c r="BY2029" s="121"/>
      <c r="BZ2029" s="121"/>
      <c r="CA2029" s="121"/>
      <c r="CB2029" s="121"/>
    </row>
    <row r="2030" spans="1:122" s="1" customFormat="1" ht="10.5" customHeight="1" x14ac:dyDescent="0.2">
      <c r="A2030" s="1373"/>
      <c r="B2030" s="1511"/>
      <c r="C2030" s="846" t="s">
        <v>115</v>
      </c>
      <c r="D2030" s="102" t="s">
        <v>27</v>
      </c>
      <c r="E2030" s="680">
        <v>76</v>
      </c>
      <c r="F2030" s="680">
        <v>75</v>
      </c>
      <c r="G2030" s="680">
        <v>81</v>
      </c>
      <c r="H2030" s="681">
        <v>78</v>
      </c>
      <c r="I2030" s="680">
        <v>88</v>
      </c>
      <c r="J2030" s="680">
        <v>84</v>
      </c>
      <c r="K2030" s="680">
        <v>79</v>
      </c>
      <c r="L2030" s="680">
        <v>76</v>
      </c>
      <c r="M2030" s="680">
        <v>81</v>
      </c>
      <c r="N2030" s="681">
        <v>76</v>
      </c>
      <c r="O2030" s="680">
        <v>80</v>
      </c>
      <c r="P2030" s="680">
        <v>75</v>
      </c>
      <c r="Q2030" s="680">
        <v>76</v>
      </c>
      <c r="R2030" s="680">
        <v>84</v>
      </c>
      <c r="S2030" s="680">
        <v>81</v>
      </c>
      <c r="T2030" s="680">
        <v>79</v>
      </c>
      <c r="U2030" s="680">
        <v>81</v>
      </c>
      <c r="V2030" s="681">
        <v>81</v>
      </c>
      <c r="W2030" s="680">
        <v>81</v>
      </c>
      <c r="X2030" s="680">
        <v>78</v>
      </c>
      <c r="Y2030" s="680">
        <v>79</v>
      </c>
      <c r="Z2030" s="680">
        <v>79</v>
      </c>
      <c r="AA2030" s="680">
        <v>81</v>
      </c>
      <c r="AB2030" s="680">
        <v>78</v>
      </c>
      <c r="AC2030" s="254"/>
      <c r="AD2030" s="129"/>
      <c r="AE2030" s="49"/>
      <c r="AF2030" s="76"/>
      <c r="AG2030" s="76"/>
      <c r="AH2030" s="76"/>
      <c r="AI2030" s="76"/>
      <c r="AJ2030" s="76"/>
      <c r="AK2030" s="76"/>
      <c r="AL2030" s="76"/>
      <c r="AM2030" s="76"/>
      <c r="AN2030" s="76"/>
      <c r="AO2030" s="76"/>
      <c r="AP2030" s="76"/>
      <c r="AQ2030" s="76"/>
      <c r="AR2030" s="76"/>
      <c r="AS2030" s="76"/>
      <c r="AT2030" s="76"/>
      <c r="AU2030" s="76"/>
      <c r="AV2030" s="76"/>
      <c r="AW2030" s="76"/>
      <c r="AX2030" s="76"/>
      <c r="AY2030" s="76"/>
      <c r="AZ2030" s="76"/>
      <c r="BA2030" s="76"/>
      <c r="BB2030" s="76"/>
      <c r="BC2030" s="76"/>
      <c r="BD2030" s="76"/>
      <c r="BE2030" s="256"/>
      <c r="BF2030" s="249"/>
      <c r="BG2030" s="249"/>
      <c r="BH2030" s="249"/>
      <c r="BI2030" s="249"/>
      <c r="BJ2030" s="249"/>
      <c r="BK2030" s="249"/>
      <c r="BL2030" s="249"/>
      <c r="BM2030" s="249"/>
      <c r="BN2030" s="249"/>
      <c r="BO2030" s="249"/>
      <c r="BP2030" s="249"/>
      <c r="BQ2030" s="249"/>
      <c r="BR2030" s="249"/>
      <c r="BS2030" s="249"/>
      <c r="BT2030" s="249"/>
      <c r="BU2030" s="249"/>
      <c r="BV2030" s="249"/>
      <c r="BW2030" s="249"/>
      <c r="BX2030" s="249"/>
      <c r="BY2030" s="121"/>
      <c r="BZ2030" s="121"/>
      <c r="CA2030" s="121"/>
      <c r="CB2030" s="121"/>
      <c r="CC2030" s="121"/>
    </row>
    <row r="2031" spans="1:122" s="1" customFormat="1" ht="10.5" customHeight="1" x14ac:dyDescent="0.2">
      <c r="A2031" s="1373"/>
      <c r="B2031" s="1511"/>
      <c r="C2031" s="846" t="s">
        <v>908</v>
      </c>
      <c r="D2031" s="102" t="s">
        <v>108</v>
      </c>
      <c r="E2031" s="51">
        <v>0.85392000000000001</v>
      </c>
      <c r="F2031" s="51">
        <v>0.85499999999999998</v>
      </c>
      <c r="G2031" s="51">
        <v>0.85536000000000001</v>
      </c>
      <c r="H2031" s="330">
        <v>0.85680000000000001</v>
      </c>
      <c r="I2031" s="51">
        <v>0.85499999999999998</v>
      </c>
      <c r="J2031" s="51">
        <v>0.85536000000000001</v>
      </c>
      <c r="K2031" s="51">
        <v>0.85572000000000004</v>
      </c>
      <c r="L2031" s="51">
        <v>0.85968</v>
      </c>
      <c r="M2031" s="51">
        <v>0.85751999999999995</v>
      </c>
      <c r="N2031" s="330">
        <v>0.85896000000000006</v>
      </c>
      <c r="O2031" s="51">
        <v>0.86112</v>
      </c>
      <c r="P2031" s="51">
        <v>0.85932000000000008</v>
      </c>
      <c r="Q2031" s="51">
        <v>0.85896000000000006</v>
      </c>
      <c r="R2031" s="51">
        <v>0.86039999999999994</v>
      </c>
      <c r="S2031" s="51">
        <v>0.85896000000000006</v>
      </c>
      <c r="T2031" s="51">
        <v>0.85787999999999998</v>
      </c>
      <c r="U2031" s="51">
        <v>0.85751999999999995</v>
      </c>
      <c r="V2031" s="330">
        <v>0.85751999999999995</v>
      </c>
      <c r="W2031" s="51">
        <v>0.85787999999999998</v>
      </c>
      <c r="X2031" s="51">
        <v>0.85680000000000001</v>
      </c>
      <c r="Y2031" s="51">
        <v>0.85715999999999992</v>
      </c>
      <c r="Z2031" s="51">
        <v>0.85608000000000006</v>
      </c>
      <c r="AA2031" s="51">
        <v>0.85644000000000009</v>
      </c>
      <c r="AB2031" s="51">
        <v>0.85608000000000006</v>
      </c>
      <c r="AC2031" s="41">
        <f>(BD2031-AF2031)*AE2031</f>
        <v>0</v>
      </c>
      <c r="AD2031" s="43">
        <f>(BD2032-AF2032)*AE2031</f>
        <v>0</v>
      </c>
      <c r="AE2031" s="49">
        <v>3.6</v>
      </c>
      <c r="AF2031" s="678"/>
      <c r="AG2031" s="678"/>
      <c r="AH2031" s="679"/>
      <c r="AI2031" s="678"/>
      <c r="AJ2031" s="678"/>
      <c r="AK2031" s="678"/>
      <c r="AL2031" s="678"/>
      <c r="AM2031" s="678"/>
      <c r="AN2031" s="678"/>
      <c r="AO2031" s="678"/>
      <c r="AP2031" s="678"/>
      <c r="AQ2031" s="678"/>
      <c r="AR2031" s="678"/>
      <c r="AS2031" s="678"/>
      <c r="AT2031" s="678"/>
      <c r="AU2031" s="678"/>
      <c r="AV2031" s="678"/>
      <c r="AW2031" s="678"/>
      <c r="AX2031" s="678"/>
      <c r="AY2031" s="678"/>
      <c r="AZ2031" s="678"/>
      <c r="BA2031" s="678"/>
      <c r="BB2031" s="678"/>
      <c r="BC2031" s="678"/>
      <c r="BD2031" s="678"/>
      <c r="BE2031" s="256"/>
      <c r="BF2031" s="256"/>
      <c r="BG2031" s="256"/>
      <c r="BH2031" s="256"/>
      <c r="BI2031" s="256"/>
      <c r="BJ2031" s="256"/>
      <c r="BK2031" s="256"/>
      <c r="BL2031" s="256"/>
      <c r="BM2031" s="256"/>
      <c r="BN2031" s="256"/>
      <c r="BO2031" s="256"/>
      <c r="BP2031" s="256"/>
      <c r="BQ2031" s="256"/>
      <c r="BR2031" s="256"/>
      <c r="BS2031" s="256"/>
      <c r="BT2031" s="256"/>
      <c r="BU2031" s="256"/>
      <c r="BV2031" s="256"/>
      <c r="BW2031" s="256"/>
      <c r="BX2031" s="256"/>
      <c r="BY2031" s="114"/>
      <c r="BZ2031" s="114"/>
      <c r="CA2031" s="114"/>
      <c r="CB2031" s="114"/>
      <c r="CC2031" s="114"/>
    </row>
    <row r="2032" spans="1:122" s="1" customFormat="1" ht="10.5" customHeight="1" x14ac:dyDescent="0.2">
      <c r="A2032" s="1373"/>
      <c r="B2032" s="1511"/>
      <c r="C2032" s="846" t="s">
        <v>908</v>
      </c>
      <c r="D2032" s="102" t="s">
        <v>906</v>
      </c>
      <c r="E2032" s="51">
        <v>0</v>
      </c>
      <c r="F2032" s="42">
        <v>0</v>
      </c>
      <c r="G2032" s="42">
        <v>0</v>
      </c>
      <c r="H2032" s="255">
        <v>0</v>
      </c>
      <c r="I2032" s="42">
        <v>0</v>
      </c>
      <c r="J2032" s="42">
        <v>0</v>
      </c>
      <c r="K2032" s="42">
        <v>0</v>
      </c>
      <c r="L2032" s="42">
        <v>0</v>
      </c>
      <c r="M2032" s="42">
        <v>0</v>
      </c>
      <c r="N2032" s="255">
        <v>0</v>
      </c>
      <c r="O2032" s="42">
        <v>0</v>
      </c>
      <c r="P2032" s="42">
        <v>0</v>
      </c>
      <c r="Q2032" s="42">
        <v>0</v>
      </c>
      <c r="R2032" s="42">
        <v>0</v>
      </c>
      <c r="S2032" s="42">
        <v>0</v>
      </c>
      <c r="T2032" s="42">
        <v>0</v>
      </c>
      <c r="U2032" s="42">
        <v>0</v>
      </c>
      <c r="V2032" s="255">
        <v>0</v>
      </c>
      <c r="W2032" s="42">
        <v>0</v>
      </c>
      <c r="X2032" s="42">
        <v>0</v>
      </c>
      <c r="Y2032" s="42">
        <v>0</v>
      </c>
      <c r="Z2032" s="42">
        <v>0</v>
      </c>
      <c r="AA2032" s="42">
        <v>0</v>
      </c>
      <c r="AB2032" s="42">
        <v>0</v>
      </c>
      <c r="AC2032" s="41"/>
      <c r="AD2032" s="43"/>
      <c r="AE2032" s="49"/>
      <c r="AF2032" s="678"/>
      <c r="AG2032" s="678"/>
      <c r="AH2032" s="679"/>
      <c r="AI2032" s="678"/>
      <c r="AJ2032" s="678"/>
      <c r="AK2032" s="678"/>
      <c r="AL2032" s="678"/>
      <c r="AM2032" s="678"/>
      <c r="AN2032" s="678"/>
      <c r="AO2032" s="678"/>
      <c r="AP2032" s="678"/>
      <c r="AQ2032" s="678"/>
      <c r="AR2032" s="678"/>
      <c r="AS2032" s="678"/>
      <c r="AT2032" s="678"/>
      <c r="AU2032" s="678"/>
      <c r="AV2032" s="678"/>
      <c r="AW2032" s="678"/>
      <c r="AX2032" s="678"/>
      <c r="AY2032" s="678"/>
      <c r="AZ2032" s="678"/>
      <c r="BA2032" s="678"/>
      <c r="BB2032" s="678"/>
      <c r="BC2032" s="678"/>
      <c r="BD2032" s="678"/>
      <c r="BE2032" s="256"/>
      <c r="BF2032" s="249"/>
      <c r="BG2032" s="249"/>
      <c r="BH2032" s="249"/>
      <c r="BI2032" s="249"/>
      <c r="BJ2032" s="249"/>
      <c r="BK2032" s="249"/>
      <c r="BL2032" s="249"/>
      <c r="BM2032" s="249"/>
      <c r="BN2032" s="249"/>
      <c r="BO2032" s="249"/>
      <c r="BP2032" s="249"/>
      <c r="BQ2032" s="249"/>
      <c r="BR2032" s="249"/>
      <c r="BS2032" s="249"/>
      <c r="BT2032" s="249"/>
      <c r="BU2032" s="249"/>
      <c r="BV2032" s="249"/>
      <c r="BW2032" s="249"/>
      <c r="BX2032" s="249"/>
      <c r="BY2032" s="121"/>
      <c r="BZ2032" s="121"/>
      <c r="CA2032" s="121"/>
      <c r="CB2032" s="121"/>
      <c r="CC2032" s="121"/>
    </row>
    <row r="2033" spans="1:81" s="1" customFormat="1" ht="10.5" customHeight="1" x14ac:dyDescent="0.2">
      <c r="A2033" s="1373"/>
      <c r="B2033" s="1511"/>
      <c r="C2033" s="846" t="s">
        <v>908</v>
      </c>
      <c r="D2033" s="102" t="s">
        <v>907</v>
      </c>
      <c r="E2033" s="142">
        <v>0.36072000000000004</v>
      </c>
      <c r="F2033" s="104">
        <v>0.35387999999999997</v>
      </c>
      <c r="G2033" s="104">
        <v>0.34776000000000001</v>
      </c>
      <c r="H2033" s="259">
        <v>0.27683999999999997</v>
      </c>
      <c r="I2033" s="104">
        <v>0.36504000000000003</v>
      </c>
      <c r="J2033" s="104">
        <v>0.36431999999999998</v>
      </c>
      <c r="K2033" s="104">
        <v>0.37043999999999999</v>
      </c>
      <c r="L2033" s="104">
        <v>0.33048</v>
      </c>
      <c r="M2033" s="104">
        <v>0.32472000000000001</v>
      </c>
      <c r="N2033" s="259">
        <v>0.29880000000000001</v>
      </c>
      <c r="O2033" s="104">
        <v>0.21959999999999999</v>
      </c>
      <c r="P2033" s="104">
        <v>0.28620000000000001</v>
      </c>
      <c r="Q2033" s="104">
        <v>0.30348000000000003</v>
      </c>
      <c r="R2033" s="104">
        <v>0.24156</v>
      </c>
      <c r="S2033" s="104">
        <v>0.32544000000000001</v>
      </c>
      <c r="T2033" s="104">
        <v>0.36143999999999998</v>
      </c>
      <c r="U2033" s="104">
        <v>0.378</v>
      </c>
      <c r="V2033" s="259">
        <v>0.37260000000000004</v>
      </c>
      <c r="W2033" s="104">
        <v>0.35892000000000002</v>
      </c>
      <c r="X2033" s="104">
        <v>0.37583999999999995</v>
      </c>
      <c r="Y2033" s="104">
        <v>0.36143999999999998</v>
      </c>
      <c r="Z2033" s="104">
        <v>0.38663999999999998</v>
      </c>
      <c r="AA2033" s="104">
        <v>0.35892000000000002</v>
      </c>
      <c r="AB2033" s="104">
        <v>0.35387999999999997</v>
      </c>
      <c r="AC2033" s="41"/>
      <c r="AD2033" s="43"/>
      <c r="AE2033" s="49"/>
      <c r="AF2033" s="678"/>
      <c r="AG2033" s="678"/>
      <c r="AH2033" s="679"/>
      <c r="AI2033" s="678"/>
      <c r="AJ2033" s="678"/>
      <c r="AK2033" s="678"/>
      <c r="AL2033" s="678"/>
      <c r="AM2033" s="678"/>
      <c r="AN2033" s="678"/>
      <c r="AO2033" s="678"/>
      <c r="AP2033" s="678"/>
      <c r="AQ2033" s="678"/>
      <c r="AR2033" s="678"/>
      <c r="AS2033" s="678"/>
      <c r="AT2033" s="678"/>
      <c r="AU2033" s="678"/>
      <c r="AV2033" s="678"/>
      <c r="AW2033" s="678"/>
      <c r="AX2033" s="678"/>
      <c r="AY2033" s="678"/>
      <c r="AZ2033" s="678"/>
      <c r="BA2033" s="678"/>
      <c r="BB2033" s="678"/>
      <c r="BC2033" s="678"/>
      <c r="BD2033" s="678"/>
      <c r="BE2033" s="256"/>
      <c r="BF2033" s="249"/>
      <c r="BG2033" s="249"/>
      <c r="BH2033" s="249"/>
      <c r="BI2033" s="249"/>
      <c r="BJ2033" s="249"/>
      <c r="BK2033" s="249"/>
      <c r="BL2033" s="249"/>
      <c r="BM2033" s="249"/>
      <c r="BN2033" s="249"/>
      <c r="BO2033" s="249"/>
      <c r="BP2033" s="249"/>
      <c r="BQ2033" s="249"/>
      <c r="BR2033" s="249"/>
      <c r="BS2033" s="249"/>
      <c r="BT2033" s="249"/>
      <c r="BU2033" s="249"/>
      <c r="BV2033" s="249"/>
      <c r="BW2033" s="249"/>
      <c r="BX2033" s="249"/>
      <c r="BY2033" s="121"/>
      <c r="BZ2033" s="121"/>
      <c r="CA2033" s="121"/>
      <c r="CB2033" s="121"/>
      <c r="CC2033" s="121"/>
    </row>
    <row r="2034" spans="1:81" s="1" customFormat="1" ht="10.5" customHeight="1" thickBot="1" x14ac:dyDescent="0.25">
      <c r="A2034" s="1373"/>
      <c r="B2034" s="1511"/>
      <c r="C2034" s="197"/>
      <c r="D2034" s="166" t="s">
        <v>35</v>
      </c>
      <c r="E2034" s="45">
        <f>(E2032-E2033)/E2031</f>
        <v>-0.42242833052276563</v>
      </c>
      <c r="F2034" s="45">
        <f t="shared" ref="F2034:AB2034" si="721">(F2032-F2033)/F2031</f>
        <v>-0.41389473684210526</v>
      </c>
      <c r="G2034" s="45">
        <f t="shared" si="721"/>
        <v>-0.40656565656565657</v>
      </c>
      <c r="H2034" s="286">
        <f t="shared" si="721"/>
        <v>-0.32310924369747895</v>
      </c>
      <c r="I2034" s="45">
        <f t="shared" si="721"/>
        <v>-0.42694736842105269</v>
      </c>
      <c r="J2034" s="45">
        <f t="shared" si="721"/>
        <v>-0.42592592592592587</v>
      </c>
      <c r="K2034" s="45">
        <f t="shared" si="721"/>
        <v>-0.43289861169541438</v>
      </c>
      <c r="L2034" s="45">
        <f t="shared" si="721"/>
        <v>-0.38442211055276382</v>
      </c>
      <c r="M2034" s="45">
        <f t="shared" si="721"/>
        <v>-0.3786733837111671</v>
      </c>
      <c r="N2034" s="286">
        <f t="shared" si="721"/>
        <v>-0.34786253143336127</v>
      </c>
      <c r="O2034" s="45">
        <f t="shared" si="721"/>
        <v>-0.25501672240802675</v>
      </c>
      <c r="P2034" s="45">
        <f t="shared" si="721"/>
        <v>-0.33305404273146205</v>
      </c>
      <c r="Q2034" s="45">
        <f t="shared" si="721"/>
        <v>-0.35331098072087175</v>
      </c>
      <c r="R2034" s="45">
        <f t="shared" si="721"/>
        <v>-0.28075313807531382</v>
      </c>
      <c r="S2034" s="45">
        <f t="shared" si="721"/>
        <v>-0.37887678122380553</v>
      </c>
      <c r="T2034" s="45">
        <f t="shared" si="721"/>
        <v>-0.42131766680654636</v>
      </c>
      <c r="U2034" s="45">
        <f t="shared" si="721"/>
        <v>-0.44080604534005041</v>
      </c>
      <c r="V2034" s="286">
        <f t="shared" si="721"/>
        <v>-0.43450881612090686</v>
      </c>
      <c r="W2034" s="45">
        <f t="shared" si="721"/>
        <v>-0.41838019303399082</v>
      </c>
      <c r="X2034" s="45">
        <f t="shared" si="721"/>
        <v>-0.43865546218487389</v>
      </c>
      <c r="Y2034" s="45">
        <f t="shared" si="721"/>
        <v>-0.42167156656866867</v>
      </c>
      <c r="Z2034" s="45">
        <f t="shared" si="721"/>
        <v>-0.45164003364171568</v>
      </c>
      <c r="AA2034" s="45">
        <f t="shared" si="721"/>
        <v>-0.41908364859184527</v>
      </c>
      <c r="AB2034" s="45">
        <f t="shared" si="721"/>
        <v>-0.41337258200168203</v>
      </c>
      <c r="AC2034" s="41"/>
      <c r="AD2034" s="43"/>
      <c r="AE2034" s="49"/>
      <c r="AF2034" s="256"/>
      <c r="AG2034" s="256"/>
      <c r="AH2034" s="256"/>
      <c r="AI2034" s="256"/>
      <c r="AJ2034" s="256"/>
      <c r="AK2034" s="256"/>
      <c r="AL2034" s="256"/>
      <c r="AM2034" s="256"/>
      <c r="AN2034" s="256"/>
      <c r="AO2034" s="256"/>
      <c r="AP2034" s="256"/>
      <c r="AQ2034" s="256"/>
      <c r="AR2034" s="256"/>
      <c r="AS2034" s="256"/>
      <c r="AT2034" s="256"/>
      <c r="AU2034" s="256"/>
      <c r="AV2034" s="256"/>
      <c r="AW2034" s="256"/>
      <c r="AX2034" s="256"/>
      <c r="AY2034" s="256"/>
      <c r="AZ2034" s="256"/>
      <c r="BA2034" s="256"/>
      <c r="BB2034" s="256"/>
      <c r="BC2034" s="256"/>
      <c r="BD2034" s="256"/>
      <c r="BE2034" s="256"/>
      <c r="BF2034" s="256"/>
      <c r="BG2034" s="256"/>
      <c r="BH2034" s="256"/>
      <c r="BI2034" s="256"/>
      <c r="BJ2034" s="256"/>
      <c r="BK2034" s="256"/>
      <c r="BL2034" s="256"/>
      <c r="BM2034" s="256"/>
      <c r="BN2034" s="256"/>
      <c r="BO2034" s="256"/>
      <c r="BP2034" s="256"/>
      <c r="BQ2034" s="256"/>
      <c r="BR2034" s="256"/>
      <c r="BS2034" s="256"/>
      <c r="BT2034" s="256"/>
      <c r="BU2034" s="256"/>
      <c r="BV2034" s="256"/>
      <c r="BW2034" s="256"/>
      <c r="BX2034" s="256"/>
      <c r="BY2034" s="114"/>
      <c r="BZ2034" s="114"/>
      <c r="CA2034" s="114"/>
      <c r="CB2034" s="114"/>
      <c r="CC2034" s="121"/>
    </row>
    <row r="2035" spans="1:81" s="1" customFormat="1" ht="10.5" customHeight="1" x14ac:dyDescent="0.2">
      <c r="A2035" s="1372" t="s">
        <v>15</v>
      </c>
      <c r="B2035" s="1524" t="s">
        <v>576</v>
      </c>
      <c r="C2035" s="695" t="s">
        <v>118</v>
      </c>
      <c r="D2035" s="726" t="s">
        <v>27</v>
      </c>
      <c r="E2035" s="50">
        <f t="shared" ref="E2035:AB2035" si="722">ROUND(SQRT(E2037^2+(E2038-E2039)^2)*1000/(1.73*E1980),0)</f>
        <v>24</v>
      </c>
      <c r="F2035" s="50">
        <f t="shared" si="722"/>
        <v>24</v>
      </c>
      <c r="G2035" s="50">
        <f t="shared" si="722"/>
        <v>24</v>
      </c>
      <c r="H2035" s="253">
        <f t="shared" si="722"/>
        <v>25</v>
      </c>
      <c r="I2035" s="50">
        <f t="shared" si="722"/>
        <v>24</v>
      </c>
      <c r="J2035" s="50">
        <f t="shared" si="722"/>
        <v>24</v>
      </c>
      <c r="K2035" s="50">
        <f t="shared" si="722"/>
        <v>24</v>
      </c>
      <c r="L2035" s="50">
        <f t="shared" si="722"/>
        <v>24</v>
      </c>
      <c r="M2035" s="50">
        <f t="shared" si="722"/>
        <v>24</v>
      </c>
      <c r="N2035" s="253">
        <f t="shared" si="722"/>
        <v>24</v>
      </c>
      <c r="O2035" s="50">
        <f t="shared" si="722"/>
        <v>24</v>
      </c>
      <c r="P2035" s="50">
        <f t="shared" si="722"/>
        <v>25</v>
      </c>
      <c r="Q2035" s="50">
        <f t="shared" si="722"/>
        <v>25</v>
      </c>
      <c r="R2035" s="50">
        <f t="shared" si="722"/>
        <v>26</v>
      </c>
      <c r="S2035" s="50">
        <f t="shared" si="722"/>
        <v>27</v>
      </c>
      <c r="T2035" s="50">
        <f t="shared" si="722"/>
        <v>26</v>
      </c>
      <c r="U2035" s="50">
        <f t="shared" si="722"/>
        <v>26</v>
      </c>
      <c r="V2035" s="253">
        <f t="shared" si="722"/>
        <v>27</v>
      </c>
      <c r="W2035" s="50">
        <f t="shared" si="722"/>
        <v>26</v>
      </c>
      <c r="X2035" s="50">
        <f t="shared" si="722"/>
        <v>26</v>
      </c>
      <c r="Y2035" s="50">
        <f t="shared" si="722"/>
        <v>26</v>
      </c>
      <c r="Z2035" s="50">
        <f t="shared" si="722"/>
        <v>26</v>
      </c>
      <c r="AA2035" s="50">
        <f t="shared" si="722"/>
        <v>26</v>
      </c>
      <c r="AB2035" s="50">
        <f t="shared" si="722"/>
        <v>27</v>
      </c>
      <c r="AC2035" s="41"/>
      <c r="AD2035" s="43"/>
      <c r="AE2035" s="49"/>
      <c r="AF2035" s="256"/>
      <c r="AG2035" s="256"/>
      <c r="AH2035" s="256"/>
      <c r="AI2035" s="256"/>
      <c r="AJ2035" s="256"/>
      <c r="AK2035" s="256"/>
      <c r="AL2035" s="256"/>
      <c r="AM2035" s="256"/>
      <c r="AN2035" s="256"/>
      <c r="AO2035" s="256"/>
      <c r="AP2035" s="256"/>
      <c r="AQ2035" s="256"/>
      <c r="AR2035" s="256"/>
      <c r="AS2035" s="256"/>
      <c r="AT2035" s="256"/>
      <c r="AU2035" s="256"/>
      <c r="AV2035" s="256"/>
      <c r="AW2035" s="256"/>
      <c r="AX2035" s="256"/>
      <c r="AY2035" s="256"/>
      <c r="AZ2035" s="256"/>
      <c r="BA2035" s="256"/>
      <c r="BB2035" s="256"/>
      <c r="BC2035" s="256"/>
      <c r="BD2035" s="256"/>
      <c r="BE2035" s="256"/>
      <c r="BF2035" s="249"/>
      <c r="BG2035" s="249"/>
      <c r="BH2035" s="249"/>
      <c r="BI2035" s="249"/>
      <c r="BJ2035" s="249"/>
      <c r="BK2035" s="249"/>
      <c r="BL2035" s="249"/>
      <c r="BM2035" s="249"/>
      <c r="BN2035" s="249"/>
      <c r="BO2035" s="249"/>
      <c r="BP2035" s="249"/>
      <c r="BQ2035" s="249"/>
      <c r="BR2035" s="249"/>
      <c r="BS2035" s="249"/>
      <c r="BT2035" s="249"/>
      <c r="BU2035" s="249"/>
      <c r="BV2035" s="249"/>
      <c r="BW2035" s="249"/>
      <c r="BX2035" s="249"/>
      <c r="BY2035" s="121"/>
      <c r="BZ2035" s="121"/>
      <c r="CA2035" s="121"/>
      <c r="CB2035" s="121"/>
      <c r="CC2035" s="121"/>
    </row>
    <row r="2036" spans="1:81" s="1" customFormat="1" ht="10.5" customHeight="1" x14ac:dyDescent="0.2">
      <c r="A2036" s="1373"/>
      <c r="B2036" s="1511"/>
      <c r="C2036" s="846" t="s">
        <v>115</v>
      </c>
      <c r="D2036" s="102" t="s">
        <v>27</v>
      </c>
      <c r="E2036" s="137">
        <v>21</v>
      </c>
      <c r="F2036" s="137">
        <v>22</v>
      </c>
      <c r="G2036" s="137">
        <v>22</v>
      </c>
      <c r="H2036" s="351">
        <v>21</v>
      </c>
      <c r="I2036" s="137">
        <v>21</v>
      </c>
      <c r="J2036" s="137">
        <v>21</v>
      </c>
      <c r="K2036" s="137">
        <v>23</v>
      </c>
      <c r="L2036" s="137">
        <v>24</v>
      </c>
      <c r="M2036" s="137">
        <v>23</v>
      </c>
      <c r="N2036" s="351">
        <v>21</v>
      </c>
      <c r="O2036" s="137">
        <v>23</v>
      </c>
      <c r="P2036" s="137">
        <v>23</v>
      </c>
      <c r="Q2036" s="137">
        <v>26</v>
      </c>
      <c r="R2036" s="137">
        <v>25</v>
      </c>
      <c r="S2036" s="137">
        <v>25</v>
      </c>
      <c r="T2036" s="137">
        <v>25</v>
      </c>
      <c r="U2036" s="137">
        <v>25</v>
      </c>
      <c r="V2036" s="351">
        <v>24</v>
      </c>
      <c r="W2036" s="137">
        <v>24</v>
      </c>
      <c r="X2036" s="137">
        <v>24</v>
      </c>
      <c r="Y2036" s="137">
        <v>24</v>
      </c>
      <c r="Z2036" s="137">
        <v>24</v>
      </c>
      <c r="AA2036" s="137">
        <v>25</v>
      </c>
      <c r="AB2036" s="137">
        <v>25</v>
      </c>
      <c r="AC2036" s="254"/>
      <c r="AD2036" s="129"/>
      <c r="AE2036" s="49"/>
      <c r="AF2036" s="76"/>
      <c r="AG2036" s="76"/>
      <c r="AH2036" s="76"/>
      <c r="AI2036" s="76"/>
      <c r="AJ2036" s="76"/>
      <c r="AK2036" s="76"/>
      <c r="AL2036" s="76"/>
      <c r="AM2036" s="76"/>
      <c r="AN2036" s="76"/>
      <c r="AO2036" s="76"/>
      <c r="AP2036" s="76"/>
      <c r="AQ2036" s="76"/>
      <c r="AR2036" s="76"/>
      <c r="AS2036" s="76"/>
      <c r="AT2036" s="76"/>
      <c r="AU2036" s="76"/>
      <c r="AV2036" s="76"/>
      <c r="AW2036" s="76"/>
      <c r="AX2036" s="76"/>
      <c r="AY2036" s="76"/>
      <c r="AZ2036" s="76"/>
      <c r="BA2036" s="76"/>
      <c r="BB2036" s="76"/>
      <c r="BC2036" s="76"/>
      <c r="BD2036" s="76"/>
      <c r="BE2036" s="256"/>
      <c r="BF2036" s="249"/>
      <c r="BG2036" s="249"/>
      <c r="BH2036" s="249"/>
      <c r="BI2036" s="249"/>
      <c r="BJ2036" s="249"/>
      <c r="BK2036" s="249"/>
      <c r="BL2036" s="249"/>
      <c r="BM2036" s="249"/>
      <c r="BN2036" s="249"/>
      <c r="BO2036" s="249"/>
      <c r="BP2036" s="249"/>
      <c r="BQ2036" s="249"/>
      <c r="BR2036" s="249"/>
      <c r="BS2036" s="249"/>
      <c r="BT2036" s="249"/>
      <c r="BU2036" s="249"/>
      <c r="BV2036" s="249"/>
      <c r="BW2036" s="249"/>
      <c r="BX2036" s="249"/>
      <c r="BY2036" s="121"/>
      <c r="BZ2036" s="121"/>
      <c r="CA2036" s="121"/>
      <c r="CB2036" s="121"/>
      <c r="CC2036" s="121"/>
    </row>
    <row r="2037" spans="1:81" s="1" customFormat="1" ht="10.5" customHeight="1" x14ac:dyDescent="0.2">
      <c r="A2037" s="1373"/>
      <c r="B2037" s="1511"/>
      <c r="C2037" s="846" t="s">
        <v>908</v>
      </c>
      <c r="D2037" s="102" t="s">
        <v>108</v>
      </c>
      <c r="E2037" s="51">
        <v>0.24768000000000001</v>
      </c>
      <c r="F2037" s="51">
        <v>0.24696000000000001</v>
      </c>
      <c r="G2037" s="51">
        <v>0.25031999999999999</v>
      </c>
      <c r="H2037" s="330">
        <v>0.25056</v>
      </c>
      <c r="I2037" s="51">
        <v>0.246</v>
      </c>
      <c r="J2037" s="51">
        <v>0.24528</v>
      </c>
      <c r="K2037" s="51">
        <v>0.24719999999999998</v>
      </c>
      <c r="L2037" s="51">
        <v>0.24671999999999999</v>
      </c>
      <c r="M2037" s="51">
        <v>0.25440000000000002</v>
      </c>
      <c r="N2037" s="330">
        <v>0.25128</v>
      </c>
      <c r="O2037" s="51">
        <v>0.24984000000000001</v>
      </c>
      <c r="P2037" s="51">
        <v>0.25992000000000004</v>
      </c>
      <c r="Q2037" s="51">
        <v>0.26519999999999999</v>
      </c>
      <c r="R2037" s="51">
        <v>0.27144000000000001</v>
      </c>
      <c r="S2037" s="51">
        <v>0.27192</v>
      </c>
      <c r="T2037" s="51">
        <v>0.27095999999999998</v>
      </c>
      <c r="U2037" s="51">
        <v>0.26495999999999997</v>
      </c>
      <c r="V2037" s="330">
        <v>0.27456000000000003</v>
      </c>
      <c r="W2037" s="51">
        <v>0.27263999999999999</v>
      </c>
      <c r="X2037" s="51">
        <v>0.27072000000000002</v>
      </c>
      <c r="Y2037" s="51">
        <v>0.27</v>
      </c>
      <c r="Z2037" s="51">
        <v>0.27</v>
      </c>
      <c r="AA2037" s="51">
        <v>0.27144000000000001</v>
      </c>
      <c r="AB2037" s="51">
        <v>0.27407999999999999</v>
      </c>
      <c r="AC2037" s="41">
        <f>(BD2037-AF2037)*AE2037</f>
        <v>0</v>
      </c>
      <c r="AD2037" s="43">
        <f>(BD2038-AF2038)*AE2037</f>
        <v>0</v>
      </c>
      <c r="AE2037" s="49">
        <v>2.4</v>
      </c>
      <c r="AF2037" s="678"/>
      <c r="AG2037" s="678"/>
      <c r="AH2037" s="679"/>
      <c r="AI2037" s="678"/>
      <c r="AJ2037" s="678"/>
      <c r="AK2037" s="678"/>
      <c r="AL2037" s="678"/>
      <c r="AM2037" s="678"/>
      <c r="AN2037" s="678"/>
      <c r="AO2037" s="678"/>
      <c r="AP2037" s="678"/>
      <c r="AQ2037" s="678"/>
      <c r="AR2037" s="678"/>
      <c r="AS2037" s="678"/>
      <c r="AT2037" s="678"/>
      <c r="AU2037" s="678"/>
      <c r="AV2037" s="678"/>
      <c r="AW2037" s="678"/>
      <c r="AX2037" s="678"/>
      <c r="AY2037" s="678"/>
      <c r="AZ2037" s="678"/>
      <c r="BA2037" s="678"/>
      <c r="BB2037" s="678"/>
      <c r="BC2037" s="678"/>
      <c r="BD2037" s="678"/>
      <c r="BE2037" s="256"/>
      <c r="BF2037" s="249"/>
      <c r="BG2037" s="249"/>
      <c r="BH2037" s="249"/>
      <c r="BI2037" s="249"/>
      <c r="BJ2037" s="249"/>
      <c r="BK2037" s="249"/>
      <c r="BL2037" s="249"/>
      <c r="BM2037" s="249"/>
      <c r="BN2037" s="249"/>
      <c r="BO2037" s="249"/>
      <c r="BP2037" s="249"/>
      <c r="BQ2037" s="249"/>
      <c r="BR2037" s="249"/>
      <c r="BS2037" s="249"/>
      <c r="BT2037" s="249"/>
      <c r="BU2037" s="249"/>
      <c r="BV2037" s="249"/>
      <c r="BW2037" s="249"/>
      <c r="BX2037" s="249"/>
      <c r="BY2037" s="121"/>
      <c r="BZ2037" s="121"/>
      <c r="CA2037" s="121"/>
      <c r="CB2037" s="121"/>
      <c r="CC2037" s="121"/>
    </row>
    <row r="2038" spans="1:81" s="1" customFormat="1" ht="10.5" customHeight="1" x14ac:dyDescent="0.2">
      <c r="A2038" s="1373"/>
      <c r="B2038" s="1511"/>
      <c r="C2038" s="846" t="s">
        <v>908</v>
      </c>
      <c r="D2038" s="102" t="s">
        <v>906</v>
      </c>
      <c r="E2038" s="51">
        <v>8.6639999999999995E-2</v>
      </c>
      <c r="F2038" s="42">
        <v>8.7359999999999993E-2</v>
      </c>
      <c r="G2038" s="42">
        <v>9.1439999999999994E-2</v>
      </c>
      <c r="H2038" s="255">
        <v>9.4319999999999987E-2</v>
      </c>
      <c r="I2038" s="42">
        <v>8.9279999999999998E-2</v>
      </c>
      <c r="J2038" s="42">
        <v>8.7840000000000001E-2</v>
      </c>
      <c r="K2038" s="42">
        <v>8.9279999999999998E-2</v>
      </c>
      <c r="L2038" s="42">
        <v>8.8079999999999992E-2</v>
      </c>
      <c r="M2038" s="42">
        <v>9.4799999999999995E-2</v>
      </c>
      <c r="N2038" s="255">
        <v>9.3120000000000008E-2</v>
      </c>
      <c r="O2038" s="42">
        <v>9.4319999999999987E-2</v>
      </c>
      <c r="P2038" s="42">
        <v>9.0959999999999999E-2</v>
      </c>
      <c r="Q2038" s="42">
        <v>9.6239999999999992E-2</v>
      </c>
      <c r="R2038" s="42">
        <v>0.10656</v>
      </c>
      <c r="S2038" s="42">
        <v>0.11328000000000001</v>
      </c>
      <c r="T2038" s="42">
        <v>0.11231999999999999</v>
      </c>
      <c r="U2038" s="42">
        <v>0.10536</v>
      </c>
      <c r="V2038" s="255">
        <v>0.108</v>
      </c>
      <c r="W2038" s="42">
        <v>0.10632</v>
      </c>
      <c r="X2038" s="42">
        <v>0.10704000000000001</v>
      </c>
      <c r="Y2038" s="42">
        <v>0.10607999999999999</v>
      </c>
      <c r="Z2038" s="42">
        <v>0.10679999999999999</v>
      </c>
      <c r="AA2038" s="42">
        <v>0.10823999999999999</v>
      </c>
      <c r="AB2038" s="42">
        <v>0.11015999999999999</v>
      </c>
      <c r="AC2038" s="41"/>
      <c r="AD2038" s="43"/>
      <c r="AE2038" s="49"/>
      <c r="AF2038" s="678"/>
      <c r="AG2038" s="678"/>
      <c r="AH2038" s="679"/>
      <c r="AI2038" s="678"/>
      <c r="AJ2038" s="678"/>
      <c r="AK2038" s="678"/>
      <c r="AL2038" s="678"/>
      <c r="AM2038" s="678"/>
      <c r="AN2038" s="678"/>
      <c r="AO2038" s="678"/>
      <c r="AP2038" s="678"/>
      <c r="AQ2038" s="678"/>
      <c r="AR2038" s="678"/>
      <c r="AS2038" s="678"/>
      <c r="AT2038" s="678"/>
      <c r="AU2038" s="678"/>
      <c r="AV2038" s="678"/>
      <c r="AW2038" s="678"/>
      <c r="AX2038" s="678"/>
      <c r="AY2038" s="678"/>
      <c r="AZ2038" s="678"/>
      <c r="BA2038" s="678"/>
      <c r="BB2038" s="678"/>
      <c r="BC2038" s="678"/>
      <c r="BD2038" s="678"/>
      <c r="BE2038" s="256"/>
      <c r="BF2038" s="249"/>
      <c r="BG2038" s="249"/>
      <c r="BH2038" s="249"/>
      <c r="BI2038" s="249"/>
      <c r="BJ2038" s="249"/>
      <c r="BK2038" s="249"/>
      <c r="BL2038" s="249"/>
      <c r="BM2038" s="249"/>
      <c r="BN2038" s="249"/>
      <c r="BO2038" s="249"/>
      <c r="BP2038" s="249"/>
      <c r="BQ2038" s="249"/>
      <c r="BR2038" s="249"/>
      <c r="BS2038" s="249"/>
      <c r="BT2038" s="249"/>
      <c r="BU2038" s="249"/>
      <c r="BV2038" s="249"/>
      <c r="BW2038" s="249"/>
      <c r="BX2038" s="249"/>
      <c r="BY2038" s="121"/>
      <c r="BZ2038" s="121"/>
      <c r="CA2038" s="121"/>
      <c r="CB2038" s="121"/>
      <c r="CC2038" s="121"/>
    </row>
    <row r="2039" spans="1:81" s="1" customFormat="1" ht="10.5" customHeight="1" x14ac:dyDescent="0.2">
      <c r="A2039" s="1373"/>
      <c r="B2039" s="1511"/>
      <c r="C2039" s="846" t="s">
        <v>908</v>
      </c>
      <c r="D2039" s="102" t="s">
        <v>907</v>
      </c>
      <c r="E2039" s="142">
        <v>0</v>
      </c>
      <c r="F2039" s="104">
        <v>0</v>
      </c>
      <c r="G2039" s="104">
        <v>0</v>
      </c>
      <c r="H2039" s="259">
        <v>0</v>
      </c>
      <c r="I2039" s="104">
        <v>0</v>
      </c>
      <c r="J2039" s="104">
        <v>0</v>
      </c>
      <c r="K2039" s="104">
        <v>0</v>
      </c>
      <c r="L2039" s="104">
        <v>0</v>
      </c>
      <c r="M2039" s="104">
        <v>0</v>
      </c>
      <c r="N2039" s="259">
        <v>0</v>
      </c>
      <c r="O2039" s="104">
        <v>0</v>
      </c>
      <c r="P2039" s="104">
        <v>0</v>
      </c>
      <c r="Q2039" s="104">
        <v>0</v>
      </c>
      <c r="R2039" s="104">
        <v>0</v>
      </c>
      <c r="S2039" s="104">
        <v>0</v>
      </c>
      <c r="T2039" s="104">
        <v>0</v>
      </c>
      <c r="U2039" s="104">
        <v>0</v>
      </c>
      <c r="V2039" s="259">
        <v>0</v>
      </c>
      <c r="W2039" s="104">
        <v>0</v>
      </c>
      <c r="X2039" s="104">
        <v>0</v>
      </c>
      <c r="Y2039" s="104">
        <v>0</v>
      </c>
      <c r="Z2039" s="104">
        <v>0</v>
      </c>
      <c r="AA2039" s="104">
        <v>0</v>
      </c>
      <c r="AB2039" s="104">
        <v>0</v>
      </c>
      <c r="AC2039" s="41"/>
      <c r="AD2039" s="43"/>
      <c r="AE2039" s="49"/>
      <c r="AF2039" s="678"/>
      <c r="AG2039" s="678"/>
      <c r="AH2039" s="679"/>
      <c r="AI2039" s="678"/>
      <c r="AJ2039" s="678"/>
      <c r="AK2039" s="678"/>
      <c r="AL2039" s="678"/>
      <c r="AM2039" s="678"/>
      <c r="AN2039" s="678"/>
      <c r="AO2039" s="678"/>
      <c r="AP2039" s="678"/>
      <c r="AQ2039" s="678"/>
      <c r="AR2039" s="678"/>
      <c r="AS2039" s="678"/>
      <c r="AT2039" s="678"/>
      <c r="AU2039" s="678"/>
      <c r="AV2039" s="678"/>
      <c r="AW2039" s="678"/>
      <c r="AX2039" s="678"/>
      <c r="AY2039" s="678"/>
      <c r="AZ2039" s="678"/>
      <c r="BA2039" s="678"/>
      <c r="BB2039" s="678"/>
      <c r="BC2039" s="678"/>
      <c r="BD2039" s="678"/>
      <c r="BE2039" s="256"/>
      <c r="BF2039" s="249"/>
      <c r="BG2039" s="249"/>
      <c r="BH2039" s="249"/>
      <c r="BI2039" s="249"/>
      <c r="BJ2039" s="249"/>
      <c r="BK2039" s="249"/>
      <c r="BL2039" s="249"/>
      <c r="BM2039" s="249"/>
      <c r="BN2039" s="249"/>
      <c r="BO2039" s="249"/>
      <c r="BP2039" s="249"/>
      <c r="BQ2039" s="249"/>
      <c r="BR2039" s="249"/>
      <c r="BS2039" s="249"/>
      <c r="BT2039" s="249"/>
      <c r="BU2039" s="249"/>
      <c r="BV2039" s="249"/>
      <c r="BW2039" s="249"/>
      <c r="BX2039" s="249"/>
      <c r="BY2039" s="121"/>
      <c r="BZ2039" s="121"/>
      <c r="CA2039" s="121"/>
      <c r="CB2039" s="121"/>
      <c r="CC2039" s="121"/>
    </row>
    <row r="2040" spans="1:81" s="1" customFormat="1" ht="10.5" customHeight="1" thickBot="1" x14ac:dyDescent="0.25">
      <c r="A2040" s="1374"/>
      <c r="B2040" s="1527"/>
      <c r="C2040" s="197"/>
      <c r="D2040" s="166" t="s">
        <v>35</v>
      </c>
      <c r="E2040" s="45">
        <f>(E2038-E2039)/E2037</f>
        <v>0.34980620155038755</v>
      </c>
      <c r="F2040" s="45">
        <f t="shared" ref="F2040:AB2040" si="723">(F2038-F2039)/F2037</f>
        <v>0.3537414965986394</v>
      </c>
      <c r="G2040" s="45">
        <f t="shared" si="723"/>
        <v>0.36529242569511028</v>
      </c>
      <c r="H2040" s="286">
        <f t="shared" si="723"/>
        <v>0.37643678160919536</v>
      </c>
      <c r="I2040" s="45">
        <f t="shared" si="723"/>
        <v>0.36292682926829267</v>
      </c>
      <c r="J2040" s="45">
        <f t="shared" si="723"/>
        <v>0.35812133072407049</v>
      </c>
      <c r="K2040" s="45">
        <f t="shared" si="723"/>
        <v>0.36116504854368936</v>
      </c>
      <c r="L2040" s="45">
        <f t="shared" si="723"/>
        <v>0.35700389105058361</v>
      </c>
      <c r="M2040" s="45">
        <f t="shared" si="723"/>
        <v>0.37264150943396224</v>
      </c>
      <c r="N2040" s="286">
        <f t="shared" si="723"/>
        <v>0.37058261700095513</v>
      </c>
      <c r="O2040" s="45">
        <f t="shared" si="723"/>
        <v>0.37752161383285299</v>
      </c>
      <c r="P2040" s="45">
        <f t="shared" si="723"/>
        <v>0.34995383194829172</v>
      </c>
      <c r="Q2040" s="45">
        <f t="shared" si="723"/>
        <v>0.36289592760180994</v>
      </c>
      <c r="R2040" s="45">
        <f t="shared" si="723"/>
        <v>0.39257294429708223</v>
      </c>
      <c r="S2040" s="45">
        <f t="shared" si="723"/>
        <v>0.41659311562224188</v>
      </c>
      <c r="T2040" s="45">
        <f t="shared" si="723"/>
        <v>0.4145261293179805</v>
      </c>
      <c r="U2040" s="45">
        <f t="shared" si="723"/>
        <v>0.39764492753623193</v>
      </c>
      <c r="V2040" s="286">
        <f t="shared" si="723"/>
        <v>0.39335664335664333</v>
      </c>
      <c r="W2040" s="45">
        <f t="shared" si="723"/>
        <v>0.38996478873239437</v>
      </c>
      <c r="X2040" s="45">
        <f t="shared" si="723"/>
        <v>0.3953900709219858</v>
      </c>
      <c r="Y2040" s="45">
        <f t="shared" si="723"/>
        <v>0.39288888888888884</v>
      </c>
      <c r="Z2040" s="45">
        <f t="shared" si="723"/>
        <v>0.39555555555555549</v>
      </c>
      <c r="AA2040" s="45">
        <f t="shared" si="723"/>
        <v>0.39876215738284698</v>
      </c>
      <c r="AB2040" s="45">
        <f t="shared" si="723"/>
        <v>0.40192644483362522</v>
      </c>
      <c r="AC2040" s="41"/>
      <c r="AD2040" s="43"/>
      <c r="AE2040" s="49"/>
      <c r="AF2040" s="256"/>
      <c r="AG2040" s="256"/>
      <c r="AH2040" s="256"/>
      <c r="AI2040" s="256"/>
      <c r="AJ2040" s="256"/>
      <c r="AK2040" s="256"/>
      <c r="AL2040" s="256"/>
      <c r="AM2040" s="256"/>
      <c r="AN2040" s="256"/>
      <c r="AO2040" s="256"/>
      <c r="AP2040" s="256"/>
      <c r="AQ2040" s="256"/>
      <c r="AR2040" s="256"/>
      <c r="AS2040" s="256"/>
      <c r="AT2040" s="256"/>
      <c r="AU2040" s="256"/>
      <c r="AV2040" s="256"/>
      <c r="AW2040" s="256"/>
      <c r="AX2040" s="256"/>
      <c r="AY2040" s="256"/>
      <c r="AZ2040" s="256"/>
      <c r="BA2040" s="256"/>
      <c r="BB2040" s="256"/>
      <c r="BC2040" s="256"/>
      <c r="BD2040" s="256"/>
      <c r="BE2040" s="256"/>
      <c r="BF2040" s="249"/>
      <c r="BG2040" s="249"/>
      <c r="BH2040" s="249"/>
      <c r="BI2040" s="249"/>
      <c r="BJ2040" s="249"/>
      <c r="BK2040" s="249"/>
      <c r="BL2040" s="249"/>
      <c r="BM2040" s="249"/>
      <c r="BN2040" s="249"/>
      <c r="BO2040" s="249"/>
      <c r="BP2040" s="249"/>
      <c r="BQ2040" s="249"/>
      <c r="BR2040" s="249"/>
      <c r="BS2040" s="249"/>
      <c r="BT2040" s="249"/>
      <c r="BU2040" s="249"/>
      <c r="BV2040" s="249"/>
      <c r="BW2040" s="249"/>
      <c r="BX2040" s="249"/>
      <c r="BY2040" s="121"/>
      <c r="BZ2040" s="121"/>
      <c r="CA2040" s="121"/>
      <c r="CB2040" s="121"/>
      <c r="CC2040" s="121"/>
    </row>
    <row r="2041" spans="1:81" s="114" customFormat="1" ht="10.5" customHeight="1" x14ac:dyDescent="0.2">
      <c r="A2041" s="1406" t="s">
        <v>85</v>
      </c>
      <c r="B2041" s="1519" t="s">
        <v>577</v>
      </c>
      <c r="C2041" s="695" t="s">
        <v>118</v>
      </c>
      <c r="D2041" s="726" t="s">
        <v>27</v>
      </c>
      <c r="E2041" s="50">
        <f t="shared" ref="E2041:AB2041" si="724">ROUND(SQRT(E2043^2+(E2044-E2045)^2)*1000/(1.73*E1979),0)</f>
        <v>13</v>
      </c>
      <c r="F2041" s="50">
        <f t="shared" si="724"/>
        <v>13</v>
      </c>
      <c r="G2041" s="50">
        <f t="shared" si="724"/>
        <v>13</v>
      </c>
      <c r="H2041" s="253">
        <f t="shared" si="724"/>
        <v>13</v>
      </c>
      <c r="I2041" s="50">
        <f t="shared" si="724"/>
        <v>13</v>
      </c>
      <c r="J2041" s="50">
        <f t="shared" si="724"/>
        <v>13</v>
      </c>
      <c r="K2041" s="50">
        <f t="shared" si="724"/>
        <v>13</v>
      </c>
      <c r="L2041" s="50">
        <f t="shared" si="724"/>
        <v>13</v>
      </c>
      <c r="M2041" s="50">
        <f t="shared" si="724"/>
        <v>13</v>
      </c>
      <c r="N2041" s="253">
        <f t="shared" si="724"/>
        <v>13</v>
      </c>
      <c r="O2041" s="50">
        <f t="shared" si="724"/>
        <v>13</v>
      </c>
      <c r="P2041" s="50">
        <f t="shared" si="724"/>
        <v>13</v>
      </c>
      <c r="Q2041" s="50">
        <f t="shared" si="724"/>
        <v>13</v>
      </c>
      <c r="R2041" s="50">
        <f t="shared" si="724"/>
        <v>13</v>
      </c>
      <c r="S2041" s="50">
        <f t="shared" si="724"/>
        <v>14</v>
      </c>
      <c r="T2041" s="50">
        <f t="shared" si="724"/>
        <v>14</v>
      </c>
      <c r="U2041" s="50">
        <f t="shared" si="724"/>
        <v>13</v>
      </c>
      <c r="V2041" s="253">
        <f t="shared" si="724"/>
        <v>13</v>
      </c>
      <c r="W2041" s="50">
        <f t="shared" si="724"/>
        <v>13</v>
      </c>
      <c r="X2041" s="50">
        <f t="shared" si="724"/>
        <v>13</v>
      </c>
      <c r="Y2041" s="50">
        <f t="shared" si="724"/>
        <v>13</v>
      </c>
      <c r="Z2041" s="50">
        <f t="shared" si="724"/>
        <v>13</v>
      </c>
      <c r="AA2041" s="50">
        <f t="shared" si="724"/>
        <v>13</v>
      </c>
      <c r="AB2041" s="50">
        <f t="shared" si="724"/>
        <v>13</v>
      </c>
      <c r="AC2041" s="346"/>
      <c r="AD2041" s="495"/>
      <c r="AE2041" s="492"/>
      <c r="AF2041" s="76"/>
      <c r="AG2041" s="76"/>
      <c r="AH2041" s="76"/>
      <c r="AI2041" s="76"/>
      <c r="AJ2041" s="76"/>
      <c r="AK2041" s="76"/>
      <c r="AL2041" s="76"/>
      <c r="AM2041" s="76"/>
      <c r="AN2041" s="76"/>
      <c r="AO2041" s="76"/>
      <c r="AP2041" s="76"/>
      <c r="AQ2041" s="76"/>
      <c r="AR2041" s="76"/>
      <c r="AS2041" s="76"/>
      <c r="AT2041" s="76"/>
      <c r="AU2041" s="76"/>
      <c r="AV2041" s="76"/>
      <c r="AW2041" s="76"/>
      <c r="AX2041" s="76"/>
      <c r="AY2041" s="76"/>
      <c r="AZ2041" s="76"/>
      <c r="BA2041" s="76"/>
      <c r="BB2041" s="76"/>
      <c r="BC2041" s="76"/>
      <c r="BD2041" s="76"/>
      <c r="BE2041" s="256"/>
      <c r="BF2041" s="249"/>
      <c r="BG2041" s="249"/>
      <c r="BH2041" s="249"/>
      <c r="BI2041" s="249"/>
      <c r="BJ2041" s="249"/>
      <c r="BK2041" s="249"/>
      <c r="BL2041" s="249"/>
      <c r="BM2041" s="249"/>
      <c r="BN2041" s="249"/>
      <c r="BO2041" s="249"/>
      <c r="BP2041" s="249"/>
      <c r="BQ2041" s="249"/>
      <c r="BR2041" s="249"/>
      <c r="BS2041" s="249"/>
      <c r="BT2041" s="249"/>
      <c r="BU2041" s="249"/>
      <c r="BV2041" s="249"/>
      <c r="BW2041" s="249"/>
      <c r="BX2041" s="249"/>
      <c r="BY2041" s="121"/>
      <c r="BZ2041" s="121"/>
      <c r="CA2041" s="121"/>
      <c r="CB2041" s="121"/>
    </row>
    <row r="2042" spans="1:81" s="1" customFormat="1" ht="10.5" customHeight="1" x14ac:dyDescent="0.2">
      <c r="A2042" s="1406"/>
      <c r="B2042" s="1519"/>
      <c r="C2042" s="846" t="s">
        <v>115</v>
      </c>
      <c r="D2042" s="102" t="s">
        <v>27</v>
      </c>
      <c r="E2042" s="680">
        <v>12</v>
      </c>
      <c r="F2042" s="680">
        <v>12</v>
      </c>
      <c r="G2042" s="680">
        <v>12</v>
      </c>
      <c r="H2042" s="681">
        <v>12</v>
      </c>
      <c r="I2042" s="680">
        <v>13</v>
      </c>
      <c r="J2042" s="680">
        <v>12</v>
      </c>
      <c r="K2042" s="680">
        <v>12</v>
      </c>
      <c r="L2042" s="680">
        <v>12</v>
      </c>
      <c r="M2042" s="680">
        <v>12</v>
      </c>
      <c r="N2042" s="681">
        <v>12</v>
      </c>
      <c r="O2042" s="680">
        <v>13</v>
      </c>
      <c r="P2042" s="680">
        <v>13</v>
      </c>
      <c r="Q2042" s="680">
        <v>12</v>
      </c>
      <c r="R2042" s="680">
        <v>12</v>
      </c>
      <c r="S2042" s="680">
        <v>14</v>
      </c>
      <c r="T2042" s="680">
        <v>14</v>
      </c>
      <c r="U2042" s="680">
        <v>12</v>
      </c>
      <c r="V2042" s="681">
        <v>12</v>
      </c>
      <c r="W2042" s="680">
        <v>12</v>
      </c>
      <c r="X2042" s="680">
        <v>12</v>
      </c>
      <c r="Y2042" s="680">
        <v>12</v>
      </c>
      <c r="Z2042" s="680">
        <v>13</v>
      </c>
      <c r="AA2042" s="680">
        <v>12</v>
      </c>
      <c r="AB2042" s="680">
        <v>12</v>
      </c>
      <c r="AC2042" s="254"/>
      <c r="AD2042" s="129"/>
      <c r="AE2042" s="49"/>
      <c r="AF2042" s="76"/>
      <c r="AG2042" s="76"/>
      <c r="AH2042" s="76"/>
      <c r="AI2042" s="76"/>
      <c r="AJ2042" s="76"/>
      <c r="AK2042" s="76"/>
      <c r="AL2042" s="76"/>
      <c r="AM2042" s="76"/>
      <c r="AN2042" s="76"/>
      <c r="AO2042" s="76"/>
      <c r="AP2042" s="76"/>
      <c r="AQ2042" s="76"/>
      <c r="AR2042" s="76"/>
      <c r="AS2042" s="76"/>
      <c r="AT2042" s="76"/>
      <c r="AU2042" s="76"/>
      <c r="AV2042" s="76"/>
      <c r="AW2042" s="76"/>
      <c r="AX2042" s="76"/>
      <c r="AY2042" s="76"/>
      <c r="AZ2042" s="76"/>
      <c r="BA2042" s="76"/>
      <c r="BB2042" s="76"/>
      <c r="BC2042" s="76"/>
      <c r="BD2042" s="76"/>
      <c r="BE2042" s="256"/>
      <c r="BF2042" s="249"/>
      <c r="BG2042" s="249"/>
      <c r="BH2042" s="249"/>
      <c r="BI2042" s="249"/>
      <c r="BJ2042" s="249"/>
      <c r="BK2042" s="249"/>
      <c r="BL2042" s="249"/>
      <c r="BM2042" s="249"/>
      <c r="BN2042" s="249"/>
      <c r="BO2042" s="249"/>
      <c r="BP2042" s="249"/>
      <c r="BQ2042" s="249"/>
      <c r="BR2042" s="249"/>
      <c r="BS2042" s="249"/>
      <c r="BT2042" s="249"/>
      <c r="BU2042" s="249"/>
      <c r="BV2042" s="249"/>
      <c r="BW2042" s="249"/>
      <c r="BX2042" s="249"/>
      <c r="BY2042" s="121"/>
      <c r="BZ2042" s="121"/>
      <c r="CA2042" s="121"/>
      <c r="CB2042" s="121"/>
      <c r="CC2042" s="121"/>
    </row>
    <row r="2043" spans="1:81" s="1" customFormat="1" ht="10.5" customHeight="1" x14ac:dyDescent="0.2">
      <c r="A2043" s="1406"/>
      <c r="B2043" s="1519"/>
      <c r="C2043" s="846" t="s">
        <v>908</v>
      </c>
      <c r="D2043" s="102" t="s">
        <v>108</v>
      </c>
      <c r="E2043" s="51">
        <v>0.13152</v>
      </c>
      <c r="F2043" s="51">
        <v>0.13152</v>
      </c>
      <c r="G2043" s="51">
        <v>0.13152</v>
      </c>
      <c r="H2043" s="330">
        <v>0.13247999999999999</v>
      </c>
      <c r="I2043" s="51">
        <v>0.13152</v>
      </c>
      <c r="J2043" s="51">
        <v>0.13152</v>
      </c>
      <c r="K2043" s="51">
        <v>0.13152</v>
      </c>
      <c r="L2043" s="51">
        <v>0.13295999999999999</v>
      </c>
      <c r="M2043" s="51">
        <v>0.13344</v>
      </c>
      <c r="N2043" s="330">
        <v>0.13391999999999998</v>
      </c>
      <c r="O2043" s="51">
        <v>0.13440000000000002</v>
      </c>
      <c r="P2043" s="51">
        <v>0.13391999999999998</v>
      </c>
      <c r="Q2043" s="51">
        <v>0.13152</v>
      </c>
      <c r="R2043" s="51">
        <v>0.13344</v>
      </c>
      <c r="S2043" s="51">
        <v>0.1368</v>
      </c>
      <c r="T2043" s="51">
        <v>0.1368</v>
      </c>
      <c r="U2043" s="51">
        <v>0.13536000000000001</v>
      </c>
      <c r="V2043" s="330">
        <v>0.13536000000000001</v>
      </c>
      <c r="W2043" s="51">
        <v>0.13584000000000002</v>
      </c>
      <c r="X2043" s="51">
        <v>0.13488</v>
      </c>
      <c r="Y2043" s="51">
        <v>0.13536000000000001</v>
      </c>
      <c r="Z2043" s="51">
        <v>0.13584000000000002</v>
      </c>
      <c r="AA2043" s="51">
        <v>0.13488</v>
      </c>
      <c r="AB2043" s="51">
        <v>0.13536000000000001</v>
      </c>
      <c r="AC2043" s="41">
        <f>(BD2043-AF2043)*AE2043</f>
        <v>0</v>
      </c>
      <c r="AD2043" s="43">
        <f>(BD2044-AF2044)*AE2043</f>
        <v>0</v>
      </c>
      <c r="AE2043" s="49">
        <v>4.8</v>
      </c>
      <c r="AF2043" s="678"/>
      <c r="AG2043" s="678"/>
      <c r="AH2043" s="679"/>
      <c r="AI2043" s="678"/>
      <c r="AJ2043" s="678"/>
      <c r="AK2043" s="678"/>
      <c r="AL2043" s="678"/>
      <c r="AM2043" s="678"/>
      <c r="AN2043" s="678"/>
      <c r="AO2043" s="678"/>
      <c r="AP2043" s="678"/>
      <c r="AQ2043" s="678"/>
      <c r="AR2043" s="678"/>
      <c r="AS2043" s="678"/>
      <c r="AT2043" s="678"/>
      <c r="AU2043" s="678"/>
      <c r="AV2043" s="678"/>
      <c r="AW2043" s="678"/>
      <c r="AX2043" s="678"/>
      <c r="AY2043" s="678"/>
      <c r="AZ2043" s="678"/>
      <c r="BA2043" s="678"/>
      <c r="BB2043" s="678"/>
      <c r="BC2043" s="678"/>
      <c r="BD2043" s="678"/>
      <c r="BE2043" s="256"/>
      <c r="BF2043" s="256"/>
      <c r="BG2043" s="256"/>
      <c r="BH2043" s="256"/>
      <c r="BI2043" s="256"/>
      <c r="BJ2043" s="256"/>
      <c r="BK2043" s="256"/>
      <c r="BL2043" s="256"/>
      <c r="BM2043" s="256"/>
      <c r="BN2043" s="256"/>
      <c r="BO2043" s="256"/>
      <c r="BP2043" s="256"/>
      <c r="BQ2043" s="256"/>
      <c r="BR2043" s="256"/>
      <c r="BS2043" s="256"/>
      <c r="BT2043" s="256"/>
      <c r="BU2043" s="256"/>
      <c r="BV2043" s="256"/>
      <c r="BW2043" s="256"/>
      <c r="BX2043" s="256"/>
      <c r="BY2043" s="114"/>
      <c r="BZ2043" s="114"/>
      <c r="CA2043" s="114"/>
      <c r="CB2043" s="114"/>
      <c r="CC2043" s="400"/>
    </row>
    <row r="2044" spans="1:81" s="1" customFormat="1" ht="10.5" customHeight="1" x14ac:dyDescent="0.2">
      <c r="A2044" s="1406"/>
      <c r="B2044" s="1519"/>
      <c r="C2044" s="846" t="s">
        <v>908</v>
      </c>
      <c r="D2044" s="102" t="s">
        <v>906</v>
      </c>
      <c r="E2044" s="51">
        <v>0.06</v>
      </c>
      <c r="F2044" s="42">
        <v>6.0479999999999999E-2</v>
      </c>
      <c r="G2044" s="42">
        <v>6.096E-2</v>
      </c>
      <c r="H2044" s="255">
        <v>6.336E-2</v>
      </c>
      <c r="I2044" s="42">
        <v>0.06</v>
      </c>
      <c r="J2044" s="42">
        <v>5.9520000000000003E-2</v>
      </c>
      <c r="K2044" s="42">
        <v>6.0479999999999999E-2</v>
      </c>
      <c r="L2044" s="42">
        <v>6.096E-2</v>
      </c>
      <c r="M2044" s="42">
        <v>6.1920000000000003E-2</v>
      </c>
      <c r="N2044" s="255">
        <v>6.336E-2</v>
      </c>
      <c r="O2044" s="42">
        <v>6.5759999999999999E-2</v>
      </c>
      <c r="P2044" s="42">
        <v>6.2880000000000005E-2</v>
      </c>
      <c r="Q2044" s="42">
        <v>6.2880000000000005E-2</v>
      </c>
      <c r="R2044" s="42">
        <v>6.4799999999999996E-2</v>
      </c>
      <c r="S2044" s="42">
        <v>6.2399999999999997E-2</v>
      </c>
      <c r="T2044" s="42">
        <v>6.1439999999999995E-2</v>
      </c>
      <c r="U2044" s="42">
        <v>6.096E-2</v>
      </c>
      <c r="V2044" s="255">
        <v>6.1439999999999995E-2</v>
      </c>
      <c r="W2044" s="42">
        <v>6.096E-2</v>
      </c>
      <c r="X2044" s="42">
        <v>6.096E-2</v>
      </c>
      <c r="Y2044" s="42">
        <v>6.096E-2</v>
      </c>
      <c r="Z2044" s="42">
        <v>6.0479999999999999E-2</v>
      </c>
      <c r="AA2044" s="42">
        <v>6.096E-2</v>
      </c>
      <c r="AB2044" s="42">
        <v>6.1920000000000003E-2</v>
      </c>
      <c r="AC2044" s="41"/>
      <c r="AD2044" s="43"/>
      <c r="AE2044" s="49"/>
      <c r="AF2044" s="678"/>
      <c r="AG2044" s="678"/>
      <c r="AH2044" s="679"/>
      <c r="AI2044" s="678"/>
      <c r="AJ2044" s="678"/>
      <c r="AK2044" s="678"/>
      <c r="AL2044" s="678"/>
      <c r="AM2044" s="678"/>
      <c r="AN2044" s="678"/>
      <c r="AO2044" s="678"/>
      <c r="AP2044" s="678"/>
      <c r="AQ2044" s="678"/>
      <c r="AR2044" s="678"/>
      <c r="AS2044" s="678"/>
      <c r="AT2044" s="678"/>
      <c r="AU2044" s="678"/>
      <c r="AV2044" s="678"/>
      <c r="AW2044" s="678"/>
      <c r="AX2044" s="678"/>
      <c r="AY2044" s="678"/>
      <c r="AZ2044" s="678"/>
      <c r="BA2044" s="678"/>
      <c r="BB2044" s="678"/>
      <c r="BC2044" s="678"/>
      <c r="BD2044" s="678"/>
      <c r="BE2044" s="256"/>
      <c r="BF2044" s="249"/>
      <c r="BG2044" s="249"/>
      <c r="BH2044" s="249"/>
      <c r="BI2044" s="249"/>
      <c r="BJ2044" s="249"/>
      <c r="BK2044" s="249"/>
      <c r="BL2044" s="249"/>
      <c r="BM2044" s="249"/>
      <c r="BN2044" s="249"/>
      <c r="BO2044" s="249"/>
      <c r="BP2044" s="249"/>
      <c r="BQ2044" s="249"/>
      <c r="BR2044" s="249"/>
      <c r="BS2044" s="249"/>
      <c r="BT2044" s="249"/>
      <c r="BU2044" s="249"/>
      <c r="BV2044" s="249"/>
      <c r="BW2044" s="249"/>
      <c r="BX2044" s="249"/>
      <c r="BY2044" s="121"/>
      <c r="BZ2044" s="121"/>
      <c r="CA2044" s="121"/>
      <c r="CB2044" s="121"/>
      <c r="CC2044" s="121"/>
    </row>
    <row r="2045" spans="1:81" s="1" customFormat="1" ht="10.5" customHeight="1" x14ac:dyDescent="0.2">
      <c r="A2045" s="1406"/>
      <c r="B2045" s="1519"/>
      <c r="C2045" s="846" t="s">
        <v>908</v>
      </c>
      <c r="D2045" s="102" t="s">
        <v>907</v>
      </c>
      <c r="E2045" s="142">
        <v>0</v>
      </c>
      <c r="F2045" s="104">
        <v>0</v>
      </c>
      <c r="G2045" s="104">
        <v>0</v>
      </c>
      <c r="H2045" s="259">
        <v>0</v>
      </c>
      <c r="I2045" s="104">
        <v>0</v>
      </c>
      <c r="J2045" s="104">
        <v>0</v>
      </c>
      <c r="K2045" s="104">
        <v>0</v>
      </c>
      <c r="L2045" s="104">
        <v>0</v>
      </c>
      <c r="M2045" s="104">
        <v>0</v>
      </c>
      <c r="N2045" s="259">
        <v>0</v>
      </c>
      <c r="O2045" s="104">
        <v>0</v>
      </c>
      <c r="P2045" s="104">
        <v>0</v>
      </c>
      <c r="Q2045" s="104">
        <v>0</v>
      </c>
      <c r="R2045" s="104">
        <v>0</v>
      </c>
      <c r="S2045" s="104">
        <v>0</v>
      </c>
      <c r="T2045" s="104">
        <v>0</v>
      </c>
      <c r="U2045" s="104">
        <v>0</v>
      </c>
      <c r="V2045" s="259">
        <v>0</v>
      </c>
      <c r="W2045" s="104">
        <v>0</v>
      </c>
      <c r="X2045" s="104">
        <v>0</v>
      </c>
      <c r="Y2045" s="104">
        <v>0</v>
      </c>
      <c r="Z2045" s="104">
        <v>0</v>
      </c>
      <c r="AA2045" s="104">
        <v>0</v>
      </c>
      <c r="AB2045" s="104">
        <v>0</v>
      </c>
      <c r="AC2045" s="41"/>
      <c r="AD2045" s="43"/>
      <c r="AE2045" s="49"/>
      <c r="AF2045" s="678"/>
      <c r="AG2045" s="678"/>
      <c r="AH2045" s="679"/>
      <c r="AI2045" s="678"/>
      <c r="AJ2045" s="678"/>
      <c r="AK2045" s="678"/>
      <c r="AL2045" s="678"/>
      <c r="AM2045" s="678"/>
      <c r="AN2045" s="678"/>
      <c r="AO2045" s="678"/>
      <c r="AP2045" s="678"/>
      <c r="AQ2045" s="678"/>
      <c r="AR2045" s="678"/>
      <c r="AS2045" s="678"/>
      <c r="AT2045" s="678"/>
      <c r="AU2045" s="678"/>
      <c r="AV2045" s="678"/>
      <c r="AW2045" s="678"/>
      <c r="AX2045" s="678"/>
      <c r="AY2045" s="678"/>
      <c r="AZ2045" s="678"/>
      <c r="BA2045" s="678"/>
      <c r="BB2045" s="678"/>
      <c r="BC2045" s="678"/>
      <c r="BD2045" s="678"/>
      <c r="BE2045" s="256"/>
      <c r="BF2045" s="249"/>
      <c r="BG2045" s="249"/>
      <c r="BH2045" s="249"/>
      <c r="BI2045" s="249"/>
      <c r="BJ2045" s="249"/>
      <c r="BK2045" s="249"/>
      <c r="BL2045" s="249"/>
      <c r="BM2045" s="249"/>
      <c r="BN2045" s="249"/>
      <c r="BO2045" s="249"/>
      <c r="BP2045" s="249"/>
      <c r="BQ2045" s="249"/>
      <c r="BR2045" s="249"/>
      <c r="BS2045" s="249"/>
      <c r="BT2045" s="249"/>
      <c r="BU2045" s="249"/>
      <c r="BV2045" s="249"/>
      <c r="BW2045" s="249"/>
      <c r="BX2045" s="249"/>
      <c r="BY2045" s="121"/>
      <c r="BZ2045" s="121"/>
      <c r="CA2045" s="121"/>
      <c r="CB2045" s="121"/>
      <c r="CC2045" s="121"/>
    </row>
    <row r="2046" spans="1:81" s="1" customFormat="1" ht="10.5" customHeight="1" thickBot="1" x14ac:dyDescent="0.25">
      <c r="A2046" s="1406"/>
      <c r="B2046" s="1519"/>
      <c r="C2046" s="197"/>
      <c r="D2046" s="166" t="s">
        <v>35</v>
      </c>
      <c r="E2046" s="45">
        <f>(E2044-E2045)/E2043</f>
        <v>0.45620437956204379</v>
      </c>
      <c r="F2046" s="45">
        <f t="shared" ref="F2046:AB2046" si="725">(F2044-F2045)/F2043</f>
        <v>0.45985401459854014</v>
      </c>
      <c r="G2046" s="45">
        <f t="shared" si="725"/>
        <v>0.46350364963503649</v>
      </c>
      <c r="H2046" s="286">
        <f t="shared" si="725"/>
        <v>0.47826086956521746</v>
      </c>
      <c r="I2046" s="45">
        <f t="shared" si="725"/>
        <v>0.45620437956204379</v>
      </c>
      <c r="J2046" s="45">
        <f t="shared" si="725"/>
        <v>0.4525547445255475</v>
      </c>
      <c r="K2046" s="45">
        <f t="shared" si="725"/>
        <v>0.45985401459854014</v>
      </c>
      <c r="L2046" s="45">
        <f t="shared" si="725"/>
        <v>0.4584837545126354</v>
      </c>
      <c r="M2046" s="45">
        <f t="shared" si="725"/>
        <v>0.46402877697841727</v>
      </c>
      <c r="N2046" s="286">
        <f t="shared" si="725"/>
        <v>0.47311827956989255</v>
      </c>
      <c r="O2046" s="45">
        <f t="shared" si="725"/>
        <v>0.48928571428571421</v>
      </c>
      <c r="P2046" s="45">
        <f t="shared" si="725"/>
        <v>0.46953405017921157</v>
      </c>
      <c r="Q2046" s="45">
        <f t="shared" si="725"/>
        <v>0.47810218978102192</v>
      </c>
      <c r="R2046" s="45">
        <f t="shared" si="725"/>
        <v>0.48561151079136688</v>
      </c>
      <c r="S2046" s="45">
        <f t="shared" si="725"/>
        <v>0.45614035087719296</v>
      </c>
      <c r="T2046" s="45">
        <f t="shared" si="725"/>
        <v>0.44912280701754381</v>
      </c>
      <c r="U2046" s="45">
        <f t="shared" si="725"/>
        <v>0.450354609929078</v>
      </c>
      <c r="V2046" s="286">
        <f t="shared" si="725"/>
        <v>0.45390070921985809</v>
      </c>
      <c r="W2046" s="45">
        <f t="shared" si="725"/>
        <v>0.4487632508833922</v>
      </c>
      <c r="X2046" s="45">
        <f t="shared" si="725"/>
        <v>0.45195729537366547</v>
      </c>
      <c r="Y2046" s="45">
        <f t="shared" si="725"/>
        <v>0.450354609929078</v>
      </c>
      <c r="Z2046" s="45">
        <f t="shared" si="725"/>
        <v>0.44522968197879853</v>
      </c>
      <c r="AA2046" s="45">
        <f t="shared" si="725"/>
        <v>0.45195729537366547</v>
      </c>
      <c r="AB2046" s="45">
        <f t="shared" si="725"/>
        <v>0.45744680851063829</v>
      </c>
      <c r="AC2046" s="41"/>
      <c r="AD2046" s="43"/>
      <c r="AE2046" s="49"/>
      <c r="AF2046" s="256"/>
      <c r="AG2046" s="256"/>
      <c r="AH2046" s="256"/>
      <c r="AI2046" s="256"/>
      <c r="AJ2046" s="256"/>
      <c r="AK2046" s="256"/>
      <c r="AL2046" s="256"/>
      <c r="AM2046" s="256"/>
      <c r="AN2046" s="256"/>
      <c r="AO2046" s="256"/>
      <c r="AP2046" s="256"/>
      <c r="AQ2046" s="256"/>
      <c r="AR2046" s="256"/>
      <c r="AS2046" s="256"/>
      <c r="AT2046" s="256"/>
      <c r="AU2046" s="256"/>
      <c r="AV2046" s="256"/>
      <c r="AW2046" s="256"/>
      <c r="AX2046" s="256"/>
      <c r="AY2046" s="256"/>
      <c r="AZ2046" s="256"/>
      <c r="BA2046" s="256"/>
      <c r="BB2046" s="256"/>
      <c r="BC2046" s="256"/>
      <c r="BD2046" s="256"/>
      <c r="BE2046" s="256"/>
      <c r="BF2046" s="256"/>
      <c r="BG2046" s="375"/>
      <c r="BH2046" s="375"/>
      <c r="BI2046" s="375"/>
      <c r="BJ2046" s="375"/>
      <c r="BK2046" s="375"/>
      <c r="BL2046" s="375"/>
      <c r="BM2046" s="375"/>
      <c r="BN2046" s="375"/>
      <c r="BO2046" s="375"/>
      <c r="BP2046" s="375"/>
      <c r="BQ2046" s="375"/>
      <c r="BR2046" s="375"/>
      <c r="BS2046" s="375"/>
      <c r="BT2046" s="375"/>
      <c r="BU2046" s="375"/>
      <c r="BV2046" s="375"/>
      <c r="BW2046" s="375"/>
      <c r="BX2046" s="375"/>
      <c r="BY2046" s="400"/>
      <c r="BZ2046" s="400"/>
      <c r="CA2046" s="400"/>
      <c r="CB2046" s="400"/>
      <c r="CC2046" s="121"/>
    </row>
    <row r="2047" spans="1:81" s="114" customFormat="1" ht="10.5" customHeight="1" x14ac:dyDescent="0.2">
      <c r="A2047" s="1372" t="s">
        <v>10</v>
      </c>
      <c r="B2047" s="1524" t="s">
        <v>521</v>
      </c>
      <c r="C2047" s="695" t="s">
        <v>118</v>
      </c>
      <c r="D2047" s="726" t="s">
        <v>27</v>
      </c>
      <c r="E2047" s="50">
        <f t="shared" ref="E2047:AB2047" si="726">ROUND(SQRT(E2049^2+(E2050-E2051)^2)*1000/(1.73*E1979),0)</f>
        <v>114</v>
      </c>
      <c r="F2047" s="50">
        <f t="shared" si="726"/>
        <v>125</v>
      </c>
      <c r="G2047" s="50">
        <f t="shared" si="726"/>
        <v>119</v>
      </c>
      <c r="H2047" s="253">
        <f t="shared" si="726"/>
        <v>65</v>
      </c>
      <c r="I2047" s="50">
        <f t="shared" si="726"/>
        <v>100</v>
      </c>
      <c r="J2047" s="50">
        <f t="shared" si="726"/>
        <v>125</v>
      </c>
      <c r="K2047" s="50">
        <f t="shared" si="726"/>
        <v>125</v>
      </c>
      <c r="L2047" s="50">
        <f t="shared" si="726"/>
        <v>101</v>
      </c>
      <c r="M2047" s="50">
        <f t="shared" si="726"/>
        <v>118</v>
      </c>
      <c r="N2047" s="253">
        <f t="shared" si="726"/>
        <v>111</v>
      </c>
      <c r="O2047" s="50">
        <f t="shared" si="726"/>
        <v>75</v>
      </c>
      <c r="P2047" s="50">
        <f t="shared" si="726"/>
        <v>88</v>
      </c>
      <c r="Q2047" s="50">
        <f t="shared" si="726"/>
        <v>119</v>
      </c>
      <c r="R2047" s="50">
        <f t="shared" si="726"/>
        <v>56</v>
      </c>
      <c r="S2047" s="50">
        <f t="shared" si="726"/>
        <v>117</v>
      </c>
      <c r="T2047" s="50">
        <f t="shared" si="726"/>
        <v>118</v>
      </c>
      <c r="U2047" s="50">
        <f t="shared" si="726"/>
        <v>114</v>
      </c>
      <c r="V2047" s="253">
        <f t="shared" si="726"/>
        <v>116</v>
      </c>
      <c r="W2047" s="50">
        <f t="shared" si="726"/>
        <v>117</v>
      </c>
      <c r="X2047" s="50">
        <f t="shared" si="726"/>
        <v>116</v>
      </c>
      <c r="Y2047" s="50">
        <f t="shared" si="726"/>
        <v>114</v>
      </c>
      <c r="Z2047" s="50">
        <f t="shared" si="726"/>
        <v>114</v>
      </c>
      <c r="AA2047" s="50">
        <f t="shared" si="726"/>
        <v>114</v>
      </c>
      <c r="AB2047" s="50">
        <f t="shared" si="726"/>
        <v>116</v>
      </c>
      <c r="AC2047" s="346"/>
      <c r="AD2047" s="495"/>
      <c r="AE2047" s="492"/>
      <c r="AF2047" s="76"/>
      <c r="AG2047" s="76"/>
      <c r="AH2047" s="76"/>
      <c r="AI2047" s="76"/>
      <c r="AJ2047" s="76"/>
      <c r="AK2047" s="76"/>
      <c r="AL2047" s="76"/>
      <c r="AM2047" s="76"/>
      <c r="AN2047" s="76"/>
      <c r="AO2047" s="76"/>
      <c r="AP2047" s="76"/>
      <c r="AQ2047" s="76"/>
      <c r="AR2047" s="76"/>
      <c r="AS2047" s="76"/>
      <c r="AT2047" s="76"/>
      <c r="AU2047" s="76"/>
      <c r="AV2047" s="76"/>
      <c r="AW2047" s="76"/>
      <c r="AX2047" s="76"/>
      <c r="AY2047" s="76"/>
      <c r="AZ2047" s="76"/>
      <c r="BA2047" s="76"/>
      <c r="BB2047" s="76"/>
      <c r="BC2047" s="76"/>
      <c r="BD2047" s="76"/>
      <c r="BE2047" s="256"/>
      <c r="BF2047" s="249"/>
      <c r="BG2047" s="249"/>
      <c r="BH2047" s="249"/>
      <c r="BI2047" s="249"/>
      <c r="BJ2047" s="249"/>
      <c r="BK2047" s="249"/>
      <c r="BL2047" s="249"/>
      <c r="BM2047" s="249"/>
      <c r="BN2047" s="249"/>
      <c r="BO2047" s="249"/>
      <c r="BP2047" s="249"/>
      <c r="BQ2047" s="249"/>
      <c r="BR2047" s="249"/>
      <c r="BS2047" s="249"/>
      <c r="BT2047" s="249"/>
      <c r="BU2047" s="249"/>
      <c r="BV2047" s="249"/>
      <c r="BW2047" s="249"/>
      <c r="BX2047" s="249"/>
      <c r="BY2047" s="121"/>
      <c r="BZ2047" s="121"/>
      <c r="CA2047" s="121"/>
      <c r="CB2047" s="121"/>
    </row>
    <row r="2048" spans="1:81" s="1" customFormat="1" ht="10.5" customHeight="1" x14ac:dyDescent="0.2">
      <c r="A2048" s="1373"/>
      <c r="B2048" s="1511"/>
      <c r="C2048" s="846" t="s">
        <v>115</v>
      </c>
      <c r="D2048" s="102" t="s">
        <v>27</v>
      </c>
      <c r="E2048" s="137">
        <v>114</v>
      </c>
      <c r="F2048" s="137">
        <v>125</v>
      </c>
      <c r="G2048" s="137">
        <v>119</v>
      </c>
      <c r="H2048" s="351">
        <v>65</v>
      </c>
      <c r="I2048" s="137">
        <v>100</v>
      </c>
      <c r="J2048" s="137">
        <v>125</v>
      </c>
      <c r="K2048" s="137">
        <v>125</v>
      </c>
      <c r="L2048" s="137">
        <v>101</v>
      </c>
      <c r="M2048" s="137">
        <v>118</v>
      </c>
      <c r="N2048" s="351">
        <v>111</v>
      </c>
      <c r="O2048" s="137">
        <v>75</v>
      </c>
      <c r="P2048" s="137">
        <v>88</v>
      </c>
      <c r="Q2048" s="137">
        <v>119</v>
      </c>
      <c r="R2048" s="137">
        <v>56</v>
      </c>
      <c r="S2048" s="137">
        <v>117</v>
      </c>
      <c r="T2048" s="137">
        <v>118</v>
      </c>
      <c r="U2048" s="137">
        <v>114</v>
      </c>
      <c r="V2048" s="351">
        <v>116</v>
      </c>
      <c r="W2048" s="137">
        <v>117</v>
      </c>
      <c r="X2048" s="137">
        <v>116</v>
      </c>
      <c r="Y2048" s="137">
        <v>114</v>
      </c>
      <c r="Z2048" s="137">
        <v>114</v>
      </c>
      <c r="AA2048" s="137">
        <v>114</v>
      </c>
      <c r="AB2048" s="137">
        <v>116</v>
      </c>
      <c r="AC2048" s="254"/>
      <c r="AD2048" s="129"/>
      <c r="AE2048" s="49"/>
      <c r="AF2048" s="76"/>
      <c r="AG2048" s="76"/>
      <c r="AH2048" s="76"/>
      <c r="AI2048" s="76"/>
      <c r="AJ2048" s="76"/>
      <c r="AK2048" s="76"/>
      <c r="AL2048" s="76"/>
      <c r="AM2048" s="76"/>
      <c r="AN2048" s="76"/>
      <c r="AO2048" s="76"/>
      <c r="AP2048" s="76"/>
      <c r="AQ2048" s="76"/>
      <c r="AR2048" s="76"/>
      <c r="AS2048" s="76"/>
      <c r="AT2048" s="76"/>
      <c r="AU2048" s="76"/>
      <c r="AV2048" s="76"/>
      <c r="AW2048" s="76"/>
      <c r="AX2048" s="76"/>
      <c r="AY2048" s="76"/>
      <c r="AZ2048" s="76"/>
      <c r="BA2048" s="76"/>
      <c r="BB2048" s="76"/>
      <c r="BC2048" s="76"/>
      <c r="BD2048" s="76"/>
      <c r="BE2048" s="256"/>
      <c r="BF2048" s="249"/>
      <c r="BG2048" s="249"/>
      <c r="BH2048" s="249"/>
      <c r="BI2048" s="249"/>
      <c r="BJ2048" s="249"/>
      <c r="BK2048" s="249"/>
      <c r="BL2048" s="249"/>
      <c r="BM2048" s="249"/>
      <c r="BN2048" s="249"/>
      <c r="BO2048" s="249"/>
      <c r="BP2048" s="249"/>
      <c r="BQ2048" s="249"/>
      <c r="BR2048" s="249"/>
      <c r="BS2048" s="249"/>
      <c r="BT2048" s="249"/>
      <c r="BU2048" s="249"/>
      <c r="BV2048" s="249"/>
      <c r="BW2048" s="249"/>
      <c r="BX2048" s="249"/>
      <c r="BY2048" s="121"/>
      <c r="BZ2048" s="121"/>
      <c r="CA2048" s="121"/>
      <c r="CB2048" s="121"/>
      <c r="CC2048" s="121"/>
    </row>
    <row r="2049" spans="1:159" s="1" customFormat="1" ht="10.5" customHeight="1" x14ac:dyDescent="0.2">
      <c r="A2049" s="1373"/>
      <c r="B2049" s="1511"/>
      <c r="C2049" s="846" t="s">
        <v>908</v>
      </c>
      <c r="D2049" s="102" t="s">
        <v>108</v>
      </c>
      <c r="E2049" s="51">
        <v>1.0807200000000001</v>
      </c>
      <c r="F2049" s="51">
        <v>1.16856</v>
      </c>
      <c r="G2049" s="51">
        <v>1.1015999999999999</v>
      </c>
      <c r="H2049" s="330">
        <v>0.70992</v>
      </c>
      <c r="I2049" s="51">
        <v>0.96767999999999998</v>
      </c>
      <c r="J2049" s="51">
        <v>1.13256</v>
      </c>
      <c r="K2049" s="51">
        <v>1.12896</v>
      </c>
      <c r="L2049" s="51">
        <v>1.01376</v>
      </c>
      <c r="M2049" s="51">
        <v>1.1095200000000001</v>
      </c>
      <c r="N2049" s="330">
        <v>1.0598399999999999</v>
      </c>
      <c r="O2049" s="51">
        <v>0.29160000000000003</v>
      </c>
      <c r="P2049" s="51">
        <v>0.90936000000000006</v>
      </c>
      <c r="Q2049" s="51">
        <v>1.13184</v>
      </c>
      <c r="R2049" s="51">
        <v>0.54647999999999997</v>
      </c>
      <c r="S2049" s="51">
        <v>1.0764</v>
      </c>
      <c r="T2049" s="51">
        <v>1.09728</v>
      </c>
      <c r="U2049" s="51">
        <v>1.08504</v>
      </c>
      <c r="V2049" s="330">
        <v>1.0857600000000001</v>
      </c>
      <c r="W2049" s="51">
        <v>1.0951199999999999</v>
      </c>
      <c r="X2049" s="51">
        <v>1.1008800000000001</v>
      </c>
      <c r="Y2049" s="51">
        <v>1.07856</v>
      </c>
      <c r="Z2049" s="51">
        <v>1.07856</v>
      </c>
      <c r="AA2049" s="51">
        <v>1.07856</v>
      </c>
      <c r="AB2049" s="51">
        <v>1.0828800000000001</v>
      </c>
      <c r="AC2049" s="41">
        <f>(BD2049-AF2049)*AE2049</f>
        <v>0</v>
      </c>
      <c r="AD2049" s="43">
        <f>(BD2050-AF2050)*AE2049</f>
        <v>0</v>
      </c>
      <c r="AE2049" s="49">
        <v>7.2</v>
      </c>
      <c r="AF2049" s="678"/>
      <c r="AG2049" s="678"/>
      <c r="AH2049" s="679"/>
      <c r="AI2049" s="678"/>
      <c r="AJ2049" s="678"/>
      <c r="AK2049" s="678"/>
      <c r="AL2049" s="678"/>
      <c r="AM2049" s="678"/>
      <c r="AN2049" s="678"/>
      <c r="AO2049" s="678"/>
      <c r="AP2049" s="678"/>
      <c r="AQ2049" s="678"/>
      <c r="AR2049" s="678"/>
      <c r="AS2049" s="678"/>
      <c r="AT2049" s="678"/>
      <c r="AU2049" s="678"/>
      <c r="AV2049" s="678"/>
      <c r="AW2049" s="678"/>
      <c r="AX2049" s="678"/>
      <c r="AY2049" s="678"/>
      <c r="AZ2049" s="678"/>
      <c r="BA2049" s="678"/>
      <c r="BB2049" s="678"/>
      <c r="BC2049" s="678"/>
      <c r="BD2049" s="678"/>
      <c r="BE2049" s="256"/>
      <c r="BF2049" s="256"/>
      <c r="BG2049" s="256"/>
      <c r="BH2049" s="256"/>
      <c r="BI2049" s="256"/>
      <c r="BJ2049" s="256"/>
      <c r="BK2049" s="256"/>
      <c r="BL2049" s="256"/>
      <c r="BM2049" s="256"/>
      <c r="BN2049" s="256"/>
      <c r="BO2049" s="256"/>
      <c r="BP2049" s="256"/>
      <c r="BQ2049" s="256"/>
      <c r="BR2049" s="256"/>
      <c r="BS2049" s="256"/>
      <c r="BT2049" s="256"/>
      <c r="BU2049" s="256"/>
      <c r="BV2049" s="256"/>
      <c r="BW2049" s="256"/>
      <c r="BX2049" s="256"/>
      <c r="BY2049" s="114"/>
      <c r="BZ2049" s="114"/>
      <c r="CA2049" s="114"/>
      <c r="CB2049" s="114"/>
      <c r="CC2049" s="114"/>
    </row>
    <row r="2050" spans="1:159" s="564" customFormat="1" ht="10.5" customHeight="1" x14ac:dyDescent="0.2">
      <c r="A2050" s="1373"/>
      <c r="B2050" s="1511"/>
      <c r="C2050" s="846" t="s">
        <v>908</v>
      </c>
      <c r="D2050" s="102" t="s">
        <v>906</v>
      </c>
      <c r="E2050" s="51">
        <v>0.98280000000000001</v>
      </c>
      <c r="F2050" s="42">
        <v>1.04976</v>
      </c>
      <c r="G2050" s="42">
        <v>1.0000800000000001</v>
      </c>
      <c r="H2050" s="255">
        <v>0.55152000000000001</v>
      </c>
      <c r="I2050" s="42">
        <v>0.86327999999999994</v>
      </c>
      <c r="J2050" s="42">
        <v>1.0274400000000001</v>
      </c>
      <c r="K2050" s="42">
        <v>1.0295999999999998</v>
      </c>
      <c r="L2050" s="42">
        <v>0.87408000000000008</v>
      </c>
      <c r="M2050" s="42">
        <v>1.0152000000000001</v>
      </c>
      <c r="N2050" s="255">
        <v>0.93167999999999995</v>
      </c>
      <c r="O2050" s="42">
        <v>0.14327999999999999</v>
      </c>
      <c r="P2050" s="42">
        <v>0.82008000000000003</v>
      </c>
      <c r="Q2050" s="42">
        <v>1.0303199999999999</v>
      </c>
      <c r="R2050" s="42">
        <v>0.37583999999999995</v>
      </c>
      <c r="S2050" s="42">
        <v>0.97848000000000002</v>
      </c>
      <c r="T2050" s="42">
        <v>0.98351999999999995</v>
      </c>
      <c r="U2050" s="42">
        <v>0.96911999999999998</v>
      </c>
      <c r="V2050" s="255">
        <v>0.97127999999999992</v>
      </c>
      <c r="W2050" s="42">
        <v>0.98280000000000001</v>
      </c>
      <c r="X2050" s="42">
        <v>0.98136000000000001</v>
      </c>
      <c r="Y2050" s="42">
        <v>0.97272000000000003</v>
      </c>
      <c r="Z2050" s="42">
        <v>0.96984000000000004</v>
      </c>
      <c r="AA2050" s="42">
        <v>0.97415999999999991</v>
      </c>
      <c r="AB2050" s="42">
        <v>0.97992000000000001</v>
      </c>
      <c r="AC2050" s="41"/>
      <c r="AD2050" s="43"/>
      <c r="AE2050" s="49"/>
      <c r="AF2050" s="678"/>
      <c r="AG2050" s="678"/>
      <c r="AH2050" s="679"/>
      <c r="AI2050" s="678"/>
      <c r="AJ2050" s="678"/>
      <c r="AK2050" s="678"/>
      <c r="AL2050" s="678"/>
      <c r="AM2050" s="678"/>
      <c r="AN2050" s="678"/>
      <c r="AO2050" s="678"/>
      <c r="AP2050" s="678"/>
      <c r="AQ2050" s="678"/>
      <c r="AR2050" s="678"/>
      <c r="AS2050" s="678"/>
      <c r="AT2050" s="678"/>
      <c r="AU2050" s="678"/>
      <c r="AV2050" s="678"/>
      <c r="AW2050" s="678"/>
      <c r="AX2050" s="678"/>
      <c r="AY2050" s="678"/>
      <c r="AZ2050" s="678"/>
      <c r="BA2050" s="678"/>
      <c r="BB2050" s="678"/>
      <c r="BC2050" s="678"/>
      <c r="BD2050" s="678"/>
      <c r="BE2050" s="256"/>
      <c r="BF2050" s="249"/>
      <c r="BG2050" s="249"/>
      <c r="BH2050" s="249"/>
      <c r="BI2050" s="249"/>
      <c r="BJ2050" s="249"/>
      <c r="BK2050" s="249"/>
      <c r="BL2050" s="249"/>
      <c r="BM2050" s="249"/>
      <c r="BN2050" s="249"/>
      <c r="BO2050" s="249"/>
      <c r="BP2050" s="249"/>
      <c r="BQ2050" s="249"/>
      <c r="BR2050" s="249"/>
      <c r="BS2050" s="249"/>
      <c r="BT2050" s="249"/>
      <c r="BU2050" s="249"/>
      <c r="BV2050" s="249"/>
      <c r="BW2050" s="249"/>
      <c r="BX2050" s="249"/>
      <c r="BY2050" s="121"/>
      <c r="BZ2050" s="121"/>
      <c r="CA2050" s="121"/>
      <c r="CB2050" s="121"/>
      <c r="CC2050" s="121"/>
      <c r="CD2050" s="1"/>
      <c r="CE2050" s="1"/>
      <c r="CF2050" s="1"/>
      <c r="CG2050" s="1"/>
      <c r="CH2050" s="1"/>
      <c r="CI2050" s="1"/>
      <c r="CJ2050" s="1"/>
      <c r="CK2050" s="1"/>
      <c r="CL2050" s="1"/>
      <c r="CM2050" s="1"/>
      <c r="CN2050" s="1"/>
      <c r="CO2050" s="1"/>
      <c r="CP2050" s="1"/>
      <c r="CQ2050" s="1"/>
      <c r="CR2050" s="1"/>
      <c r="CS2050" s="1"/>
      <c r="CT2050" s="1"/>
      <c r="CU2050" s="1"/>
      <c r="CV2050" s="1"/>
      <c r="CW2050" s="1"/>
      <c r="CX2050" s="1"/>
      <c r="CY2050" s="1"/>
      <c r="CZ2050" s="1"/>
      <c r="DA2050" s="1"/>
      <c r="DB2050" s="1"/>
      <c r="DC2050" s="1"/>
      <c r="DD2050" s="1"/>
      <c r="DE2050" s="1"/>
      <c r="DF2050" s="1"/>
      <c r="DG2050" s="1"/>
      <c r="DH2050" s="1"/>
      <c r="DI2050" s="1"/>
      <c r="DJ2050" s="1"/>
      <c r="DK2050" s="1"/>
      <c r="DL2050" s="1"/>
      <c r="DM2050" s="1"/>
      <c r="DN2050" s="1"/>
      <c r="DO2050" s="1"/>
      <c r="DP2050" s="1"/>
      <c r="DQ2050" s="1"/>
      <c r="DR2050" s="1"/>
    </row>
    <row r="2051" spans="1:159" s="564" customFormat="1" ht="10.5" customHeight="1" x14ac:dyDescent="0.2">
      <c r="A2051" s="1373"/>
      <c r="B2051" s="1511"/>
      <c r="C2051" s="846" t="s">
        <v>908</v>
      </c>
      <c r="D2051" s="102" t="s">
        <v>907</v>
      </c>
      <c r="E2051" s="142">
        <v>0.28799999999999998</v>
      </c>
      <c r="F2051" s="104">
        <v>0.26351999999999998</v>
      </c>
      <c r="G2051" s="104">
        <v>0.28439999999999999</v>
      </c>
      <c r="H2051" s="259">
        <v>0.71063999999999994</v>
      </c>
      <c r="I2051" s="104">
        <v>0.41039999999999999</v>
      </c>
      <c r="J2051" s="104">
        <v>0.26856000000000002</v>
      </c>
      <c r="K2051" s="104">
        <v>0.26568000000000003</v>
      </c>
      <c r="L2051" s="104">
        <v>0.36863999999999997</v>
      </c>
      <c r="M2051" s="104">
        <v>0.29160000000000003</v>
      </c>
      <c r="N2051" s="259">
        <v>0.30599999999999999</v>
      </c>
      <c r="O2051" s="104">
        <v>0.93384</v>
      </c>
      <c r="P2051" s="104">
        <v>0.43631999999999999</v>
      </c>
      <c r="Q2051" s="104">
        <v>0.28295999999999999</v>
      </c>
      <c r="R2051" s="104">
        <v>0.69840000000000002</v>
      </c>
      <c r="S2051" s="104">
        <v>0.30384</v>
      </c>
      <c r="T2051" s="104">
        <v>0.28079999999999999</v>
      </c>
      <c r="U2051" s="104">
        <v>0.29304000000000002</v>
      </c>
      <c r="V2051" s="259">
        <v>0.29519999999999996</v>
      </c>
      <c r="W2051" s="104">
        <v>0.28511999999999998</v>
      </c>
      <c r="X2051" s="104">
        <v>0.28295999999999999</v>
      </c>
      <c r="Y2051" s="104">
        <v>0.28872000000000003</v>
      </c>
      <c r="Z2051" s="104">
        <v>0.28727999999999998</v>
      </c>
      <c r="AA2051" s="104">
        <v>0.28655999999999998</v>
      </c>
      <c r="AB2051" s="104">
        <v>0.28943999999999998</v>
      </c>
      <c r="AC2051" s="41"/>
      <c r="AD2051" s="43"/>
      <c r="AE2051" s="49"/>
      <c r="AF2051" s="678"/>
      <c r="AG2051" s="678"/>
      <c r="AH2051" s="679"/>
      <c r="AI2051" s="678"/>
      <c r="AJ2051" s="678"/>
      <c r="AK2051" s="678"/>
      <c r="AL2051" s="678"/>
      <c r="AM2051" s="678"/>
      <c r="AN2051" s="678"/>
      <c r="AO2051" s="678"/>
      <c r="AP2051" s="678"/>
      <c r="AQ2051" s="678"/>
      <c r="AR2051" s="678"/>
      <c r="AS2051" s="678"/>
      <c r="AT2051" s="678"/>
      <c r="AU2051" s="678"/>
      <c r="AV2051" s="678"/>
      <c r="AW2051" s="678"/>
      <c r="AX2051" s="678"/>
      <c r="AY2051" s="678"/>
      <c r="AZ2051" s="678"/>
      <c r="BA2051" s="678"/>
      <c r="BB2051" s="678"/>
      <c r="BC2051" s="678"/>
      <c r="BD2051" s="678"/>
      <c r="BE2051" s="256"/>
      <c r="BF2051" s="249"/>
      <c r="BG2051" s="249"/>
      <c r="BH2051" s="249"/>
      <c r="BI2051" s="249"/>
      <c r="BJ2051" s="249"/>
      <c r="BK2051" s="249"/>
      <c r="BL2051" s="249"/>
      <c r="BM2051" s="249"/>
      <c r="BN2051" s="249"/>
      <c r="BO2051" s="249"/>
      <c r="BP2051" s="249"/>
      <c r="BQ2051" s="249"/>
      <c r="BR2051" s="249"/>
      <c r="BS2051" s="249"/>
      <c r="BT2051" s="249"/>
      <c r="BU2051" s="249"/>
      <c r="BV2051" s="249"/>
      <c r="BW2051" s="249"/>
      <c r="BX2051" s="249"/>
      <c r="BY2051" s="121"/>
      <c r="BZ2051" s="121"/>
      <c r="CA2051" s="121"/>
      <c r="CB2051" s="121"/>
      <c r="CC2051" s="121"/>
      <c r="CD2051" s="1"/>
      <c r="CE2051" s="1"/>
      <c r="CF2051" s="1"/>
      <c r="CG2051" s="1"/>
      <c r="CH2051" s="1"/>
      <c r="CI2051" s="1"/>
      <c r="CJ2051" s="1"/>
      <c r="CK2051" s="1"/>
      <c r="CL2051" s="1"/>
      <c r="CM2051" s="1"/>
      <c r="CN2051" s="1"/>
      <c r="CO2051" s="1"/>
      <c r="CP2051" s="1"/>
      <c r="CQ2051" s="1"/>
      <c r="CR2051" s="1"/>
      <c r="CS2051" s="1"/>
      <c r="CT2051" s="1"/>
      <c r="CU2051" s="1"/>
      <c r="CV2051" s="1"/>
      <c r="CW2051" s="1"/>
      <c r="CX2051" s="1"/>
      <c r="CY2051" s="1"/>
      <c r="CZ2051" s="1"/>
      <c r="DA2051" s="1"/>
      <c r="DB2051" s="1"/>
      <c r="DC2051" s="1"/>
      <c r="DD2051" s="1"/>
      <c r="DE2051" s="1"/>
      <c r="DF2051" s="1"/>
      <c r="DG2051" s="1"/>
      <c r="DH2051" s="1"/>
      <c r="DI2051" s="1"/>
      <c r="DJ2051" s="1"/>
      <c r="DK2051" s="1"/>
      <c r="DL2051" s="1"/>
      <c r="DM2051" s="1"/>
      <c r="DN2051" s="1"/>
      <c r="DO2051" s="1"/>
      <c r="DP2051" s="1"/>
      <c r="DQ2051" s="1"/>
      <c r="DR2051" s="1"/>
    </row>
    <row r="2052" spans="1:159" s="1" customFormat="1" ht="10.5" customHeight="1" thickBot="1" x14ac:dyDescent="0.25">
      <c r="A2052" s="1374"/>
      <c r="B2052" s="1527"/>
      <c r="C2052" s="197"/>
      <c r="D2052" s="166" t="s">
        <v>35</v>
      </c>
      <c r="E2052" s="45">
        <f>(E2050-E2051)/E2049</f>
        <v>0.64290473017988004</v>
      </c>
      <c r="F2052" s="45">
        <f t="shared" ref="F2052:AB2052" si="727">(F2050-F2051)/F2049</f>
        <v>0.67282809611829941</v>
      </c>
      <c r="G2052" s="45">
        <f t="shared" si="727"/>
        <v>0.64967320261437922</v>
      </c>
      <c r="H2052" s="286">
        <f t="shared" si="727"/>
        <v>-0.22413793103448265</v>
      </c>
      <c r="I2052" s="45">
        <f t="shared" si="727"/>
        <v>0.46800595238095233</v>
      </c>
      <c r="J2052" s="45">
        <f t="shared" si="727"/>
        <v>0.67005721551176101</v>
      </c>
      <c r="K2052" s="45">
        <f t="shared" si="727"/>
        <v>0.67665816326530603</v>
      </c>
      <c r="L2052" s="45">
        <f t="shared" si="727"/>
        <v>0.49857954545454558</v>
      </c>
      <c r="M2052" s="45">
        <f t="shared" si="727"/>
        <v>0.65217391304347827</v>
      </c>
      <c r="N2052" s="286">
        <f t="shared" si="727"/>
        <v>0.5903532608695653</v>
      </c>
      <c r="O2052" s="45">
        <f t="shared" si="727"/>
        <v>-2.7111111111111108</v>
      </c>
      <c r="P2052" s="45">
        <f t="shared" si="727"/>
        <v>0.42201108471892324</v>
      </c>
      <c r="Q2052" s="45">
        <f t="shared" si="727"/>
        <v>0.66030534351145032</v>
      </c>
      <c r="R2052" s="45">
        <f t="shared" si="727"/>
        <v>-0.59025032938076427</v>
      </c>
      <c r="S2052" s="45">
        <f t="shared" si="727"/>
        <v>0.62675585284280932</v>
      </c>
      <c r="T2052" s="45">
        <f t="shared" si="727"/>
        <v>0.64041994750656162</v>
      </c>
      <c r="U2052" s="45">
        <f t="shared" si="727"/>
        <v>0.62309223623092236</v>
      </c>
      <c r="V2052" s="286">
        <f t="shared" si="727"/>
        <v>0.62267904509283822</v>
      </c>
      <c r="W2052" s="45">
        <f t="shared" si="727"/>
        <v>0.63708086785009876</v>
      </c>
      <c r="X2052" s="45">
        <f t="shared" si="727"/>
        <v>0.63440156965336814</v>
      </c>
      <c r="Y2052" s="45">
        <f t="shared" si="727"/>
        <v>0.63417890520694253</v>
      </c>
      <c r="Z2052" s="45">
        <f t="shared" si="727"/>
        <v>0.63284379172229643</v>
      </c>
      <c r="AA2052" s="45">
        <f t="shared" si="727"/>
        <v>0.63751668891855806</v>
      </c>
      <c r="AB2052" s="45">
        <f t="shared" si="727"/>
        <v>0.63763297872340419</v>
      </c>
      <c r="AC2052" s="41"/>
      <c r="AD2052" s="43"/>
      <c r="AE2052" s="49"/>
      <c r="AF2052" s="256"/>
      <c r="AG2052" s="256"/>
      <c r="AH2052" s="256"/>
      <c r="AI2052" s="256"/>
      <c r="AJ2052" s="256"/>
      <c r="AK2052" s="256"/>
      <c r="AL2052" s="256"/>
      <c r="AM2052" s="256"/>
      <c r="AN2052" s="256"/>
      <c r="AO2052" s="256"/>
      <c r="AP2052" s="256"/>
      <c r="AQ2052" s="256"/>
      <c r="AR2052" s="256"/>
      <c r="AS2052" s="256"/>
      <c r="AT2052" s="256"/>
      <c r="AU2052" s="256"/>
      <c r="AV2052" s="256"/>
      <c r="AW2052" s="256"/>
      <c r="AX2052" s="256"/>
      <c r="AY2052" s="256"/>
      <c r="AZ2052" s="256"/>
      <c r="BA2052" s="256"/>
      <c r="BB2052" s="256"/>
      <c r="BC2052" s="256"/>
      <c r="BD2052" s="256"/>
      <c r="BE2052" s="256"/>
      <c r="BF2052" s="256"/>
      <c r="BG2052" s="256"/>
      <c r="BH2052" s="256"/>
      <c r="BI2052" s="256"/>
      <c r="BJ2052" s="256"/>
      <c r="BK2052" s="256"/>
      <c r="BL2052" s="256"/>
      <c r="BM2052" s="256"/>
      <c r="BN2052" s="256"/>
      <c r="BO2052" s="256"/>
      <c r="BP2052" s="256"/>
      <c r="BQ2052" s="256"/>
      <c r="BR2052" s="256"/>
      <c r="BS2052" s="256"/>
      <c r="BT2052" s="256"/>
      <c r="BU2052" s="256"/>
      <c r="BV2052" s="256"/>
      <c r="BW2052" s="256"/>
      <c r="BX2052" s="256"/>
      <c r="BY2052" s="114"/>
      <c r="BZ2052" s="114"/>
      <c r="CA2052" s="114"/>
      <c r="CB2052" s="114"/>
      <c r="CC2052" s="121"/>
    </row>
    <row r="2053" spans="1:159" s="1" customFormat="1" ht="10.5" customHeight="1" x14ac:dyDescent="0.2">
      <c r="A2053" s="1373" t="s">
        <v>18</v>
      </c>
      <c r="B2053" s="1511" t="s">
        <v>520</v>
      </c>
      <c r="C2053" s="695" t="s">
        <v>118</v>
      </c>
      <c r="D2053" s="726" t="s">
        <v>27</v>
      </c>
      <c r="E2053" s="50">
        <f t="shared" ref="E2053:AB2053" si="728">ROUND(SQRT(E2055^2+(E2056-E2057)^2)*1000/(1.73*E1980),0)</f>
        <v>102</v>
      </c>
      <c r="F2053" s="50">
        <f t="shared" si="728"/>
        <v>100</v>
      </c>
      <c r="G2053" s="50">
        <f t="shared" si="728"/>
        <v>99</v>
      </c>
      <c r="H2053" s="253">
        <f t="shared" si="728"/>
        <v>99</v>
      </c>
      <c r="I2053" s="50">
        <f t="shared" si="728"/>
        <v>101</v>
      </c>
      <c r="J2053" s="50">
        <f t="shared" si="728"/>
        <v>102</v>
      </c>
      <c r="K2053" s="50">
        <f t="shared" si="728"/>
        <v>99</v>
      </c>
      <c r="L2053" s="50">
        <f t="shared" si="728"/>
        <v>99</v>
      </c>
      <c r="M2053" s="50">
        <f t="shared" si="728"/>
        <v>96</v>
      </c>
      <c r="N2053" s="253">
        <f t="shared" si="728"/>
        <v>96</v>
      </c>
      <c r="O2053" s="50">
        <f t="shared" si="728"/>
        <v>92</v>
      </c>
      <c r="P2053" s="50">
        <f t="shared" si="728"/>
        <v>96</v>
      </c>
      <c r="Q2053" s="50">
        <f t="shared" si="728"/>
        <v>94</v>
      </c>
      <c r="R2053" s="50">
        <f t="shared" si="728"/>
        <v>92</v>
      </c>
      <c r="S2053" s="50">
        <f t="shared" si="728"/>
        <v>97</v>
      </c>
      <c r="T2053" s="50">
        <f t="shared" si="728"/>
        <v>98</v>
      </c>
      <c r="U2053" s="50">
        <f t="shared" si="728"/>
        <v>99</v>
      </c>
      <c r="V2053" s="253">
        <f t="shared" si="728"/>
        <v>98</v>
      </c>
      <c r="W2053" s="50">
        <f t="shared" si="728"/>
        <v>99</v>
      </c>
      <c r="X2053" s="50">
        <f t="shared" si="728"/>
        <v>99</v>
      </c>
      <c r="Y2053" s="50">
        <f t="shared" si="728"/>
        <v>99</v>
      </c>
      <c r="Z2053" s="50">
        <f t="shared" si="728"/>
        <v>99</v>
      </c>
      <c r="AA2053" s="50">
        <f t="shared" si="728"/>
        <v>98</v>
      </c>
      <c r="AB2053" s="50">
        <f t="shared" si="728"/>
        <v>98</v>
      </c>
      <c r="AC2053" s="41"/>
      <c r="AD2053" s="43"/>
      <c r="AE2053" s="49"/>
      <c r="AF2053" s="310"/>
      <c r="AG2053" s="310"/>
      <c r="AH2053" s="310"/>
      <c r="AI2053" s="310"/>
      <c r="AJ2053" s="310"/>
      <c r="AK2053" s="310"/>
      <c r="AL2053" s="310"/>
      <c r="AM2053" s="310"/>
      <c r="AN2053" s="310"/>
      <c r="AO2053" s="310"/>
      <c r="AP2053" s="310"/>
      <c r="AQ2053" s="310"/>
      <c r="AR2053" s="310"/>
      <c r="AS2053" s="310"/>
      <c r="AT2053" s="310"/>
      <c r="AU2053" s="310"/>
      <c r="AV2053" s="310"/>
      <c r="AW2053" s="310"/>
      <c r="AX2053" s="310"/>
      <c r="AY2053" s="310"/>
      <c r="AZ2053" s="310"/>
      <c r="BA2053" s="310"/>
      <c r="BB2053" s="310"/>
      <c r="BC2053" s="310"/>
      <c r="BD2053" s="310"/>
      <c r="BE2053" s="256"/>
      <c r="BF2053" s="249"/>
      <c r="BG2053" s="249"/>
      <c r="BH2053" s="249"/>
      <c r="BI2053" s="249"/>
      <c r="BJ2053" s="249"/>
      <c r="BK2053" s="249"/>
      <c r="BL2053" s="249"/>
      <c r="BM2053" s="249"/>
      <c r="BN2053" s="249"/>
      <c r="BO2053" s="249"/>
      <c r="BP2053" s="249"/>
      <c r="BQ2053" s="249"/>
      <c r="BR2053" s="249"/>
      <c r="BS2053" s="249"/>
      <c r="BT2053" s="249"/>
      <c r="BU2053" s="249"/>
      <c r="BV2053" s="249"/>
      <c r="BW2053" s="249"/>
      <c r="BX2053" s="249"/>
      <c r="BY2053" s="121"/>
      <c r="BZ2053" s="121"/>
      <c r="CA2053" s="121"/>
      <c r="CB2053" s="121"/>
      <c r="CC2053" s="121"/>
    </row>
    <row r="2054" spans="1:159" s="1" customFormat="1" ht="10.5" customHeight="1" x14ac:dyDescent="0.2">
      <c r="A2054" s="1373"/>
      <c r="B2054" s="1511"/>
      <c r="C2054" s="846" t="s">
        <v>115</v>
      </c>
      <c r="D2054" s="102" t="s">
        <v>27</v>
      </c>
      <c r="E2054" s="137">
        <v>102</v>
      </c>
      <c r="F2054" s="137">
        <v>100</v>
      </c>
      <c r="G2054" s="137">
        <v>99</v>
      </c>
      <c r="H2054" s="351">
        <v>99</v>
      </c>
      <c r="I2054" s="137">
        <v>101</v>
      </c>
      <c r="J2054" s="137">
        <v>102</v>
      </c>
      <c r="K2054" s="137">
        <v>99</v>
      </c>
      <c r="L2054" s="137">
        <v>99</v>
      </c>
      <c r="M2054" s="137">
        <v>96</v>
      </c>
      <c r="N2054" s="351">
        <v>96</v>
      </c>
      <c r="O2054" s="137">
        <v>92</v>
      </c>
      <c r="P2054" s="137">
        <v>96</v>
      </c>
      <c r="Q2054" s="137">
        <v>94</v>
      </c>
      <c r="R2054" s="137">
        <v>92</v>
      </c>
      <c r="S2054" s="137">
        <v>97</v>
      </c>
      <c r="T2054" s="137">
        <v>98</v>
      </c>
      <c r="U2054" s="137">
        <v>99</v>
      </c>
      <c r="V2054" s="351">
        <v>98</v>
      </c>
      <c r="W2054" s="137">
        <v>99</v>
      </c>
      <c r="X2054" s="137">
        <v>99</v>
      </c>
      <c r="Y2054" s="137">
        <v>99</v>
      </c>
      <c r="Z2054" s="137">
        <v>99</v>
      </c>
      <c r="AA2054" s="137">
        <v>98</v>
      </c>
      <c r="AB2054" s="1229">
        <v>98</v>
      </c>
      <c r="AC2054" s="254"/>
      <c r="AD2054" s="129"/>
      <c r="AE2054" s="49"/>
      <c r="AF2054" s="76"/>
      <c r="AG2054" s="76"/>
      <c r="AH2054" s="76"/>
      <c r="AI2054" s="76"/>
      <c r="AJ2054" s="76"/>
      <c r="AK2054" s="76"/>
      <c r="AL2054" s="76"/>
      <c r="AM2054" s="76"/>
      <c r="AN2054" s="76"/>
      <c r="AO2054" s="76"/>
      <c r="AP2054" s="76"/>
      <c r="AQ2054" s="76"/>
      <c r="AR2054" s="76"/>
      <c r="AS2054" s="76"/>
      <c r="AT2054" s="76"/>
      <c r="AU2054" s="76"/>
      <c r="AV2054" s="76"/>
      <c r="AW2054" s="76"/>
      <c r="AX2054" s="76"/>
      <c r="AY2054" s="76"/>
      <c r="AZ2054" s="76"/>
      <c r="BA2054" s="76"/>
      <c r="BB2054" s="76"/>
      <c r="BC2054" s="76"/>
      <c r="BD2054" s="76"/>
      <c r="BE2054" s="256"/>
      <c r="BF2054" s="249"/>
      <c r="BG2054" s="249"/>
      <c r="BH2054" s="249"/>
      <c r="BI2054" s="249"/>
      <c r="BJ2054" s="249"/>
      <c r="BK2054" s="249"/>
      <c r="BL2054" s="249"/>
      <c r="BM2054" s="249"/>
      <c r="BN2054" s="249"/>
      <c r="BO2054" s="249"/>
      <c r="BP2054" s="249"/>
      <c r="BQ2054" s="249"/>
      <c r="BR2054" s="249"/>
      <c r="BS2054" s="249"/>
      <c r="BT2054" s="249"/>
      <c r="BU2054" s="249"/>
      <c r="BV2054" s="249"/>
      <c r="BW2054" s="249"/>
      <c r="BX2054" s="249"/>
      <c r="BY2054" s="121"/>
      <c r="BZ2054" s="121"/>
      <c r="CA2054" s="121"/>
      <c r="CB2054" s="121"/>
      <c r="CC2054" s="121"/>
    </row>
    <row r="2055" spans="1:159" s="1" customFormat="1" ht="10.5" customHeight="1" x14ac:dyDescent="0.2">
      <c r="A2055" s="1373"/>
      <c r="B2055" s="1511"/>
      <c r="C2055" s="846" t="s">
        <v>908</v>
      </c>
      <c r="D2055" s="102" t="s">
        <v>108</v>
      </c>
      <c r="E2055" s="51">
        <v>1.0224</v>
      </c>
      <c r="F2055" s="51">
        <v>1.0216799999999999</v>
      </c>
      <c r="G2055" s="51">
        <v>1.02312</v>
      </c>
      <c r="H2055" s="330">
        <v>1.0029600000000001</v>
      </c>
      <c r="I2055" s="51">
        <v>1.01664</v>
      </c>
      <c r="J2055" s="51">
        <v>1.0216799999999999</v>
      </c>
      <c r="K2055" s="51">
        <v>1.0209600000000001</v>
      </c>
      <c r="L2055" s="51">
        <v>1.0216799999999999</v>
      </c>
      <c r="M2055" s="51">
        <v>1.026</v>
      </c>
      <c r="N2055" s="330">
        <v>1.0130399999999999</v>
      </c>
      <c r="O2055" s="51">
        <v>0.97272000000000003</v>
      </c>
      <c r="P2055" s="51">
        <v>1.0065599999999999</v>
      </c>
      <c r="Q2055" s="51">
        <v>1.0216799999999999</v>
      </c>
      <c r="R2055" s="51">
        <v>1.0007999999999999</v>
      </c>
      <c r="S2055" s="51">
        <v>1.02312</v>
      </c>
      <c r="T2055" s="51">
        <v>1.026</v>
      </c>
      <c r="U2055" s="51">
        <v>1.0216799999999999</v>
      </c>
      <c r="V2055" s="330">
        <v>1.0238400000000001</v>
      </c>
      <c r="W2055" s="51">
        <v>1.0267200000000001</v>
      </c>
      <c r="X2055" s="51">
        <v>1.0389600000000001</v>
      </c>
      <c r="Y2055" s="51">
        <v>1.03176</v>
      </c>
      <c r="Z2055" s="51">
        <v>1.0295999999999998</v>
      </c>
      <c r="AA2055" s="51">
        <v>1.0295999999999998</v>
      </c>
      <c r="AB2055" s="51">
        <v>1.0303199999999999</v>
      </c>
      <c r="AC2055" s="41">
        <f>(BD2055-AF2055)*AE2055</f>
        <v>0</v>
      </c>
      <c r="AD2055" s="43">
        <f>(BD2056-AF2056)*AE2055</f>
        <v>0</v>
      </c>
      <c r="AE2055" s="49">
        <v>7.2</v>
      </c>
      <c r="AF2055" s="678"/>
      <c r="AG2055" s="678"/>
      <c r="AH2055" s="679"/>
      <c r="AI2055" s="678"/>
      <c r="AJ2055" s="678"/>
      <c r="AK2055" s="678"/>
      <c r="AL2055" s="678"/>
      <c r="AM2055" s="678"/>
      <c r="AN2055" s="678"/>
      <c r="AO2055" s="678"/>
      <c r="AP2055" s="678"/>
      <c r="AQ2055" s="678"/>
      <c r="AR2055" s="678"/>
      <c r="AS2055" s="678"/>
      <c r="AT2055" s="678"/>
      <c r="AU2055" s="678"/>
      <c r="AV2055" s="678"/>
      <c r="AW2055" s="678"/>
      <c r="AX2055" s="678"/>
      <c r="AY2055" s="678"/>
      <c r="AZ2055" s="678"/>
      <c r="BA2055" s="678"/>
      <c r="BB2055" s="678"/>
      <c r="BC2055" s="678"/>
      <c r="BD2055" s="678"/>
      <c r="BE2055" s="256"/>
      <c r="BF2055" s="249"/>
      <c r="BG2055" s="249"/>
      <c r="BH2055" s="249"/>
      <c r="BI2055" s="249"/>
      <c r="BJ2055" s="249"/>
      <c r="BK2055" s="249"/>
      <c r="BL2055" s="249"/>
      <c r="BM2055" s="249"/>
      <c r="BN2055" s="249"/>
      <c r="BO2055" s="249"/>
      <c r="BP2055" s="249"/>
      <c r="BQ2055" s="249"/>
      <c r="BR2055" s="249"/>
      <c r="BS2055" s="249"/>
      <c r="BT2055" s="249"/>
      <c r="BU2055" s="249"/>
      <c r="BV2055" s="249"/>
      <c r="BW2055" s="249"/>
      <c r="BX2055" s="249"/>
      <c r="BY2055" s="121"/>
      <c r="BZ2055" s="121"/>
      <c r="CA2055" s="121"/>
      <c r="CB2055" s="121"/>
      <c r="CC2055" s="114"/>
    </row>
    <row r="2056" spans="1:159" s="1" customFormat="1" ht="10.5" customHeight="1" x14ac:dyDescent="0.2">
      <c r="A2056" s="1373"/>
      <c r="B2056" s="1511"/>
      <c r="C2056" s="846" t="s">
        <v>908</v>
      </c>
      <c r="D2056" s="102" t="s">
        <v>906</v>
      </c>
      <c r="E2056" s="51">
        <v>0</v>
      </c>
      <c r="F2056" s="42">
        <v>0</v>
      </c>
      <c r="G2056" s="42">
        <v>0</v>
      </c>
      <c r="H2056" s="255">
        <v>0</v>
      </c>
      <c r="I2056" s="42">
        <v>0</v>
      </c>
      <c r="J2056" s="42">
        <v>0</v>
      </c>
      <c r="K2056" s="42">
        <v>0</v>
      </c>
      <c r="L2056" s="42">
        <v>0</v>
      </c>
      <c r="M2056" s="42">
        <v>0</v>
      </c>
      <c r="N2056" s="255">
        <v>0</v>
      </c>
      <c r="O2056" s="42">
        <v>0</v>
      </c>
      <c r="P2056" s="42">
        <v>0</v>
      </c>
      <c r="Q2056" s="42">
        <v>0</v>
      </c>
      <c r="R2056" s="42">
        <v>0</v>
      </c>
      <c r="S2056" s="42">
        <v>0</v>
      </c>
      <c r="T2056" s="42">
        <v>0</v>
      </c>
      <c r="U2056" s="42">
        <v>0</v>
      </c>
      <c r="V2056" s="255">
        <v>0</v>
      </c>
      <c r="W2056" s="42">
        <v>0</v>
      </c>
      <c r="X2056" s="42">
        <v>0</v>
      </c>
      <c r="Y2056" s="42">
        <v>0</v>
      </c>
      <c r="Z2056" s="42">
        <v>0</v>
      </c>
      <c r="AA2056" s="42">
        <v>0</v>
      </c>
      <c r="AB2056" s="42">
        <v>0</v>
      </c>
      <c r="AC2056" s="41"/>
      <c r="AD2056" s="43"/>
      <c r="AE2056" s="49"/>
      <c r="AF2056" s="678"/>
      <c r="AG2056" s="678"/>
      <c r="AH2056" s="679"/>
      <c r="AI2056" s="678"/>
      <c r="AJ2056" s="678"/>
      <c r="AK2056" s="678"/>
      <c r="AL2056" s="678"/>
      <c r="AM2056" s="678"/>
      <c r="AN2056" s="678"/>
      <c r="AO2056" s="678"/>
      <c r="AP2056" s="678"/>
      <c r="AQ2056" s="678"/>
      <c r="AR2056" s="678"/>
      <c r="AS2056" s="678"/>
      <c r="AT2056" s="678"/>
      <c r="AU2056" s="678"/>
      <c r="AV2056" s="678"/>
      <c r="AW2056" s="678"/>
      <c r="AX2056" s="678"/>
      <c r="AY2056" s="678"/>
      <c r="AZ2056" s="678"/>
      <c r="BA2056" s="678"/>
      <c r="BB2056" s="678"/>
      <c r="BC2056" s="678"/>
      <c r="BD2056" s="678"/>
      <c r="BE2056" s="256"/>
      <c r="BF2056" s="249"/>
      <c r="BG2056" s="249"/>
      <c r="BH2056" s="249"/>
      <c r="BI2056" s="249"/>
      <c r="BJ2056" s="249"/>
      <c r="BK2056" s="249"/>
      <c r="BL2056" s="249"/>
      <c r="BM2056" s="249"/>
      <c r="BN2056" s="249"/>
      <c r="BO2056" s="249"/>
      <c r="BP2056" s="249"/>
      <c r="BQ2056" s="249"/>
      <c r="BR2056" s="249"/>
      <c r="BS2056" s="249"/>
      <c r="BT2056" s="249"/>
      <c r="BU2056" s="249"/>
      <c r="BV2056" s="249"/>
      <c r="BW2056" s="249"/>
      <c r="BX2056" s="249"/>
      <c r="BY2056" s="121"/>
      <c r="BZ2056" s="121"/>
      <c r="CA2056" s="121"/>
      <c r="CB2056" s="121"/>
      <c r="CC2056" s="121"/>
    </row>
    <row r="2057" spans="1:159" s="1" customFormat="1" ht="10.5" customHeight="1" x14ac:dyDescent="0.2">
      <c r="A2057" s="1373"/>
      <c r="B2057" s="1511"/>
      <c r="C2057" s="846" t="s">
        <v>908</v>
      </c>
      <c r="D2057" s="102" t="s">
        <v>907</v>
      </c>
      <c r="E2057" s="142">
        <v>0.44207999999999997</v>
      </c>
      <c r="F2057" s="104">
        <v>0.43487999999999999</v>
      </c>
      <c r="G2057" s="104">
        <v>0.38231999999999999</v>
      </c>
      <c r="H2057" s="259">
        <v>0.38304000000000005</v>
      </c>
      <c r="I2057" s="104">
        <v>0.42263999999999996</v>
      </c>
      <c r="J2057" s="104">
        <v>0.4284</v>
      </c>
      <c r="K2057" s="104">
        <v>0.39312000000000002</v>
      </c>
      <c r="L2057" s="104">
        <v>0.38304000000000005</v>
      </c>
      <c r="M2057" s="104">
        <v>0.31751999999999997</v>
      </c>
      <c r="N2057" s="259">
        <v>0.33551999999999998</v>
      </c>
      <c r="O2057" s="104">
        <v>0.34776000000000001</v>
      </c>
      <c r="P2057" s="104">
        <v>0.35064000000000001</v>
      </c>
      <c r="Q2057" s="104">
        <v>0.2772</v>
      </c>
      <c r="R2057" s="104">
        <v>0.27504000000000001</v>
      </c>
      <c r="S2057" s="104">
        <v>0.32616000000000001</v>
      </c>
      <c r="T2057" s="104">
        <v>0.33911999999999998</v>
      </c>
      <c r="U2057" s="104">
        <v>0.40392</v>
      </c>
      <c r="V2057" s="259">
        <v>0.35783999999999999</v>
      </c>
      <c r="W2057" s="104">
        <v>0.37368000000000001</v>
      </c>
      <c r="X2057" s="104">
        <v>0.36143999999999998</v>
      </c>
      <c r="Y2057" s="104">
        <v>0.37224000000000002</v>
      </c>
      <c r="Z2057" s="104">
        <v>0.36719999999999997</v>
      </c>
      <c r="AA2057" s="104">
        <v>0.35424</v>
      </c>
      <c r="AB2057" s="104">
        <v>0.33767999999999998</v>
      </c>
      <c r="AC2057" s="41"/>
      <c r="AD2057" s="43"/>
      <c r="AE2057" s="49"/>
      <c r="AF2057" s="678"/>
      <c r="AG2057" s="678"/>
      <c r="AH2057" s="679"/>
      <c r="AI2057" s="678"/>
      <c r="AJ2057" s="678"/>
      <c r="AK2057" s="678"/>
      <c r="AL2057" s="678"/>
      <c r="AM2057" s="678"/>
      <c r="AN2057" s="678"/>
      <c r="AO2057" s="678"/>
      <c r="AP2057" s="678"/>
      <c r="AQ2057" s="678"/>
      <c r="AR2057" s="678"/>
      <c r="AS2057" s="678"/>
      <c r="AT2057" s="678"/>
      <c r="AU2057" s="678"/>
      <c r="AV2057" s="678"/>
      <c r="AW2057" s="678"/>
      <c r="AX2057" s="678"/>
      <c r="AY2057" s="678"/>
      <c r="AZ2057" s="678"/>
      <c r="BA2057" s="678"/>
      <c r="BB2057" s="678"/>
      <c r="BC2057" s="678"/>
      <c r="BD2057" s="678"/>
      <c r="BE2057" s="256"/>
      <c r="BF2057" s="249"/>
      <c r="BG2057" s="249"/>
      <c r="BH2057" s="249"/>
      <c r="BI2057" s="249"/>
      <c r="BJ2057" s="249"/>
      <c r="BK2057" s="249"/>
      <c r="BL2057" s="249"/>
      <c r="BM2057" s="249"/>
      <c r="BN2057" s="249"/>
      <c r="BO2057" s="249"/>
      <c r="BP2057" s="249"/>
      <c r="BQ2057" s="249"/>
      <c r="BR2057" s="249"/>
      <c r="BS2057" s="249"/>
      <c r="BT2057" s="249"/>
      <c r="BU2057" s="249"/>
      <c r="BV2057" s="249"/>
      <c r="BW2057" s="249"/>
      <c r="BX2057" s="249"/>
      <c r="BY2057" s="121"/>
      <c r="BZ2057" s="121"/>
      <c r="CA2057" s="121"/>
      <c r="CB2057" s="121"/>
      <c r="CC2057" s="121"/>
    </row>
    <row r="2058" spans="1:159" s="1" customFormat="1" ht="10.5" customHeight="1" thickBot="1" x14ac:dyDescent="0.25">
      <c r="A2058" s="1373"/>
      <c r="B2058" s="1511"/>
      <c r="C2058" s="197"/>
      <c r="D2058" s="166" t="s">
        <v>35</v>
      </c>
      <c r="E2058" s="45">
        <f>(E2056-E2057)/E2055</f>
        <v>-0.43239436619718308</v>
      </c>
      <c r="F2058" s="45">
        <f t="shared" ref="F2058:AB2058" si="729">(F2056-F2057)/F2055</f>
        <v>-0.42565186751233264</v>
      </c>
      <c r="G2058" s="45">
        <f t="shared" si="729"/>
        <v>-0.37368050668543279</v>
      </c>
      <c r="H2058" s="286">
        <f t="shared" si="729"/>
        <v>-0.38190954773869351</v>
      </c>
      <c r="I2058" s="45">
        <f t="shared" si="729"/>
        <v>-0.41572237960339942</v>
      </c>
      <c r="J2058" s="45">
        <f t="shared" si="729"/>
        <v>-0.41930937279774494</v>
      </c>
      <c r="K2058" s="45">
        <f t="shared" si="729"/>
        <v>-0.38504936530324402</v>
      </c>
      <c r="L2058" s="45">
        <f t="shared" si="729"/>
        <v>-0.37491190979563083</v>
      </c>
      <c r="M2058" s="45">
        <f t="shared" si="729"/>
        <v>-0.30947368421052629</v>
      </c>
      <c r="N2058" s="286">
        <f t="shared" si="729"/>
        <v>-0.33120113717128641</v>
      </c>
      <c r="O2058" s="45">
        <f t="shared" si="729"/>
        <v>-0.35751295336787564</v>
      </c>
      <c r="P2058" s="45">
        <f t="shared" si="729"/>
        <v>-0.34835479256080121</v>
      </c>
      <c r="Q2058" s="45">
        <f t="shared" si="729"/>
        <v>-0.27131782945736438</v>
      </c>
      <c r="R2058" s="45">
        <f t="shared" si="729"/>
        <v>-0.27482014388489212</v>
      </c>
      <c r="S2058" s="45">
        <f t="shared" si="729"/>
        <v>-0.31878958479943703</v>
      </c>
      <c r="T2058" s="45">
        <f t="shared" si="729"/>
        <v>-0.33052631578947367</v>
      </c>
      <c r="U2058" s="45">
        <f t="shared" si="729"/>
        <v>-0.39534883720930236</v>
      </c>
      <c r="V2058" s="286">
        <f t="shared" si="729"/>
        <v>-0.34950773558368492</v>
      </c>
      <c r="W2058" s="45">
        <f t="shared" si="729"/>
        <v>-0.36395511921458623</v>
      </c>
      <c r="X2058" s="45">
        <f t="shared" si="729"/>
        <v>-0.34788634788634781</v>
      </c>
      <c r="Y2058" s="45">
        <f t="shared" si="729"/>
        <v>-0.36078157711095604</v>
      </c>
      <c r="Z2058" s="45">
        <f t="shared" si="729"/>
        <v>-0.35664335664335667</v>
      </c>
      <c r="AA2058" s="45">
        <f t="shared" si="729"/>
        <v>-0.34405594405594409</v>
      </c>
      <c r="AB2058" s="45">
        <f t="shared" si="729"/>
        <v>-0.32774283717679947</v>
      </c>
      <c r="AC2058" s="41"/>
      <c r="AD2058" s="43"/>
      <c r="AE2058" s="49"/>
      <c r="AF2058" s="256"/>
      <c r="AG2058" s="256"/>
      <c r="AH2058" s="256"/>
      <c r="AI2058" s="256"/>
      <c r="AJ2058" s="256"/>
      <c r="AK2058" s="256"/>
      <c r="AL2058" s="256"/>
      <c r="AM2058" s="256"/>
      <c r="AN2058" s="256"/>
      <c r="AO2058" s="256"/>
      <c r="AP2058" s="256"/>
      <c r="AQ2058" s="256"/>
      <c r="AR2058" s="256"/>
      <c r="AS2058" s="256"/>
      <c r="AT2058" s="256"/>
      <c r="AU2058" s="256"/>
      <c r="AV2058" s="256"/>
      <c r="AW2058" s="256"/>
      <c r="AX2058" s="256"/>
      <c r="AY2058" s="256"/>
      <c r="AZ2058" s="256"/>
      <c r="BA2058" s="256"/>
      <c r="BB2058" s="256"/>
      <c r="BC2058" s="256"/>
      <c r="BD2058" s="256"/>
      <c r="BE2058" s="256"/>
      <c r="BF2058" s="256"/>
      <c r="BG2058" s="256"/>
      <c r="BH2058" s="256"/>
      <c r="BI2058" s="256"/>
      <c r="BJ2058" s="256"/>
      <c r="BK2058" s="256"/>
      <c r="BL2058" s="256"/>
      <c r="BM2058" s="256"/>
      <c r="BN2058" s="256"/>
      <c r="BO2058" s="256"/>
      <c r="BP2058" s="256"/>
      <c r="BQ2058" s="256"/>
      <c r="BR2058" s="256"/>
      <c r="BS2058" s="256"/>
      <c r="BT2058" s="256"/>
      <c r="BU2058" s="256"/>
      <c r="BV2058" s="256"/>
      <c r="BW2058" s="256"/>
      <c r="BX2058" s="256"/>
      <c r="BY2058" s="114"/>
      <c r="BZ2058" s="114"/>
      <c r="CA2058" s="114"/>
      <c r="CB2058" s="114"/>
      <c r="CC2058" s="121"/>
    </row>
    <row r="2059" spans="1:159" s="1" customFormat="1" ht="10.5" customHeight="1" x14ac:dyDescent="0.2">
      <c r="A2059" s="1128"/>
      <c r="B2059" s="1129" t="s">
        <v>42</v>
      </c>
      <c r="C2059" s="695" t="s">
        <v>908</v>
      </c>
      <c r="D2059" s="726" t="s">
        <v>30</v>
      </c>
      <c r="E2059" s="66">
        <v>7.6000000000000001E-6</v>
      </c>
      <c r="F2059" s="66">
        <v>7.6000000000000001E-6</v>
      </c>
      <c r="G2059" s="66">
        <v>7.6000000000000001E-6</v>
      </c>
      <c r="H2059" s="288">
        <v>7.9999999999999996E-6</v>
      </c>
      <c r="I2059" s="66">
        <v>7.6000000000000001E-6</v>
      </c>
      <c r="J2059" s="66">
        <v>7.6000000000000001E-6</v>
      </c>
      <c r="K2059" s="66">
        <v>7.1999999999999997E-6</v>
      </c>
      <c r="L2059" s="66">
        <v>7.6000000000000001E-6</v>
      </c>
      <c r="M2059" s="66">
        <v>7.9999999999999996E-6</v>
      </c>
      <c r="N2059" s="288">
        <v>7.9999999999999996E-6</v>
      </c>
      <c r="O2059" s="66">
        <v>8.8000000000000004E-6</v>
      </c>
      <c r="P2059" s="66">
        <v>7.9999999999999996E-6</v>
      </c>
      <c r="Q2059" s="66">
        <v>7.9999999999999996E-6</v>
      </c>
      <c r="R2059" s="66">
        <v>8.8000000000000004E-6</v>
      </c>
      <c r="S2059" s="66">
        <v>7.6000000000000001E-6</v>
      </c>
      <c r="T2059" s="66">
        <v>7.6000000000000001E-6</v>
      </c>
      <c r="U2059" s="66">
        <v>7.1999999999999997E-6</v>
      </c>
      <c r="V2059" s="288">
        <v>7.1999999999999997E-6</v>
      </c>
      <c r="W2059" s="66">
        <v>7.6000000000000001E-6</v>
      </c>
      <c r="X2059" s="66">
        <v>7.1999999999999997E-6</v>
      </c>
      <c r="Y2059" s="66">
        <v>7.6000000000000001E-6</v>
      </c>
      <c r="Z2059" s="66">
        <v>7.1999999999999997E-6</v>
      </c>
      <c r="AA2059" s="66">
        <v>7.6000000000000001E-6</v>
      </c>
      <c r="AB2059" s="66">
        <v>7.6000000000000001E-6</v>
      </c>
      <c r="AC2059" s="41">
        <f>(BD2059-AF2059)*AE2059</f>
        <v>0</v>
      </c>
      <c r="AD2059" s="43"/>
      <c r="AE2059" s="49">
        <v>40</v>
      </c>
      <c r="AF2059" s="256"/>
      <c r="AG2059" s="256"/>
      <c r="AH2059" s="256"/>
      <c r="AI2059" s="256"/>
      <c r="AJ2059" s="256"/>
      <c r="AK2059" s="256"/>
      <c r="AL2059" s="256"/>
      <c r="AM2059" s="256"/>
      <c r="AN2059" s="256"/>
      <c r="AO2059" s="256"/>
      <c r="AP2059" s="256"/>
      <c r="AQ2059" s="256"/>
      <c r="AR2059" s="256"/>
      <c r="AS2059" s="256"/>
      <c r="AT2059" s="256"/>
      <c r="AU2059" s="256"/>
      <c r="AV2059" s="256"/>
      <c r="AW2059" s="256"/>
      <c r="AX2059" s="256"/>
      <c r="AY2059" s="256"/>
      <c r="AZ2059" s="256"/>
      <c r="BA2059" s="256"/>
      <c r="BB2059" s="256"/>
      <c r="BC2059" s="256"/>
      <c r="BD2059" s="256"/>
      <c r="BE2059" s="256"/>
      <c r="BF2059" s="249"/>
      <c r="BG2059" s="249"/>
      <c r="BH2059" s="249"/>
      <c r="BI2059" s="249"/>
      <c r="BJ2059" s="249"/>
      <c r="BK2059" s="249"/>
      <c r="BL2059" s="249"/>
      <c r="BM2059" s="249"/>
      <c r="BN2059" s="249"/>
      <c r="BO2059" s="249"/>
      <c r="BP2059" s="249"/>
      <c r="BQ2059" s="249"/>
      <c r="BR2059" s="249"/>
      <c r="BS2059" s="249"/>
      <c r="BT2059" s="249"/>
      <c r="BU2059" s="249"/>
      <c r="BV2059" s="249"/>
      <c r="BW2059" s="249"/>
      <c r="BX2059" s="249"/>
      <c r="BY2059" s="121"/>
      <c r="BZ2059" s="121"/>
      <c r="CA2059" s="121"/>
      <c r="CB2059" s="121"/>
      <c r="CC2059" s="121"/>
    </row>
    <row r="2060" spans="1:159" s="1" customFormat="1" ht="10.5" customHeight="1" thickBot="1" x14ac:dyDescent="0.25">
      <c r="A2060" s="1131"/>
      <c r="B2060" s="1130" t="s">
        <v>43</v>
      </c>
      <c r="C2060" s="197" t="s">
        <v>908</v>
      </c>
      <c r="D2060" s="166" t="s">
        <v>30</v>
      </c>
      <c r="E2060" s="45">
        <v>1.7383199999999998E-2</v>
      </c>
      <c r="F2060" s="45">
        <v>1.8243200000000001E-2</v>
      </c>
      <c r="G2060" s="45">
        <v>1.8456800000000002E-2</v>
      </c>
      <c r="H2060" s="286">
        <v>1.8146799999999998E-2</v>
      </c>
      <c r="I2060" s="45">
        <v>1.7841599999999999E-2</v>
      </c>
      <c r="J2060" s="45">
        <v>1.7435600000000002E-2</v>
      </c>
      <c r="K2060" s="45">
        <v>1.8598800000000002E-2</v>
      </c>
      <c r="L2060" s="45">
        <v>1.8565999999999999E-2</v>
      </c>
      <c r="M2060" s="45">
        <v>1.8369199999999999E-2</v>
      </c>
      <c r="N2060" s="286">
        <v>1.8578399999999998E-2</v>
      </c>
      <c r="O2060" s="45">
        <v>1.8416799999999997E-2</v>
      </c>
      <c r="P2060" s="45">
        <v>1.90752E-2</v>
      </c>
      <c r="Q2060" s="45">
        <v>1.8334E-2</v>
      </c>
      <c r="R2060" s="45">
        <v>1.8546399999999998E-2</v>
      </c>
      <c r="S2060" s="45">
        <v>1.9451199999999998E-2</v>
      </c>
      <c r="T2060" s="45">
        <v>1.9739200000000002E-2</v>
      </c>
      <c r="U2060" s="45">
        <v>1.8301999999999999E-2</v>
      </c>
      <c r="V2060" s="286">
        <v>1.839E-2</v>
      </c>
      <c r="W2060" s="45">
        <v>1.94544E-2</v>
      </c>
      <c r="X2060" s="45">
        <v>1.8518E-2</v>
      </c>
      <c r="Y2060" s="45">
        <v>1.8140799999999999E-2</v>
      </c>
      <c r="Z2060" s="45">
        <v>1.9335999999999999E-2</v>
      </c>
      <c r="AA2060" s="45">
        <v>1.823E-2</v>
      </c>
      <c r="AB2060" s="45">
        <v>1.8362799999999999E-2</v>
      </c>
      <c r="AC2060" s="41">
        <f>(BD2060-AF2060)*AE2060</f>
        <v>0</v>
      </c>
      <c r="AD2060" s="43"/>
      <c r="AE2060" s="49">
        <v>40</v>
      </c>
      <c r="AF2060" s="256"/>
      <c r="AG2060" s="256"/>
      <c r="AH2060" s="256"/>
      <c r="AI2060" s="256"/>
      <c r="AJ2060" s="256"/>
      <c r="AK2060" s="256"/>
      <c r="AL2060" s="256"/>
      <c r="AM2060" s="256"/>
      <c r="AN2060" s="256"/>
      <c r="AO2060" s="256"/>
      <c r="AP2060" s="256"/>
      <c r="AQ2060" s="256"/>
      <c r="AR2060" s="256"/>
      <c r="AS2060" s="256"/>
      <c r="AT2060" s="256"/>
      <c r="AU2060" s="256"/>
      <c r="AV2060" s="256"/>
      <c r="AW2060" s="256"/>
      <c r="AX2060" s="256"/>
      <c r="AY2060" s="256"/>
      <c r="AZ2060" s="256"/>
      <c r="BA2060" s="256"/>
      <c r="BB2060" s="256"/>
      <c r="BC2060" s="256"/>
      <c r="BD2060" s="256"/>
      <c r="BE2060" s="256"/>
      <c r="BF2060" s="249"/>
      <c r="BG2060" s="249"/>
      <c r="BH2060" s="249"/>
      <c r="BI2060" s="249"/>
      <c r="BJ2060" s="249"/>
      <c r="BK2060" s="249"/>
      <c r="BL2060" s="249"/>
      <c r="BM2060" s="249"/>
      <c r="BN2060" s="249"/>
      <c r="BO2060" s="249"/>
      <c r="BP2060" s="249"/>
      <c r="BQ2060" s="249"/>
      <c r="BR2060" s="249"/>
      <c r="BS2060" s="249"/>
      <c r="BT2060" s="249"/>
      <c r="BU2060" s="249"/>
      <c r="BV2060" s="249"/>
      <c r="BW2060" s="249"/>
      <c r="BX2060" s="249"/>
      <c r="BY2060" s="121"/>
      <c r="BZ2060" s="121"/>
      <c r="CA2060" s="121"/>
      <c r="CB2060" s="121"/>
      <c r="CC2060" s="121"/>
    </row>
    <row r="2061" spans="1:159" s="1" customFormat="1" ht="10.5" customHeight="1" x14ac:dyDescent="0.2">
      <c r="A2061" s="1415" t="s">
        <v>50</v>
      </c>
      <c r="B2061" s="1416"/>
      <c r="C2061" s="522"/>
      <c r="D2061" s="726" t="s">
        <v>108</v>
      </c>
      <c r="E2061" s="82">
        <f>E1983+E2049+E2025+E2043+E2001+E2055+E2007+E2019+E2013+E2031+E1989+E2037+E1995</f>
        <v>7.8164400000000001</v>
      </c>
      <c r="F2061" s="82">
        <f t="shared" ref="F2061:AB2061" si="730">F1983+F2049+F2025+F2043+F2001+F2055+F2007+F2019+F2013+F2031+F1989+F2037+F1995</f>
        <v>7.7631599999999992</v>
      </c>
      <c r="G2061" s="82">
        <f t="shared" si="730"/>
        <v>7.1457599999999992</v>
      </c>
      <c r="H2061" s="293">
        <f t="shared" si="730"/>
        <v>6.3721199999999989</v>
      </c>
      <c r="I2061" s="82">
        <f t="shared" si="730"/>
        <v>7.7981999999999996</v>
      </c>
      <c r="J2061" s="82">
        <f t="shared" si="730"/>
        <v>7.7751600000000014</v>
      </c>
      <c r="K2061" s="82">
        <f t="shared" si="730"/>
        <v>7.5362400000000003</v>
      </c>
      <c r="L2061" s="82">
        <f t="shared" si="730"/>
        <v>7.1680799999999989</v>
      </c>
      <c r="M2061" s="82">
        <f t="shared" si="730"/>
        <v>6.9618000000000011</v>
      </c>
      <c r="N2061" s="293">
        <f t="shared" si="730"/>
        <v>7.5175199999999993</v>
      </c>
      <c r="O2061" s="82">
        <f t="shared" si="730"/>
        <v>5.8607999999999993</v>
      </c>
      <c r="P2061" s="82">
        <f t="shared" si="730"/>
        <v>7.6909200000000002</v>
      </c>
      <c r="Q2061" s="82">
        <f t="shared" si="730"/>
        <v>6.9310799999999997</v>
      </c>
      <c r="R2061" s="82">
        <f t="shared" si="730"/>
        <v>6.2227200000000007</v>
      </c>
      <c r="S2061" s="82">
        <f t="shared" si="730"/>
        <v>7.1992799999999999</v>
      </c>
      <c r="T2061" s="82">
        <f t="shared" si="730"/>
        <v>7.9733999999999989</v>
      </c>
      <c r="U2061" s="82">
        <f t="shared" si="730"/>
        <v>7.9977600000000004</v>
      </c>
      <c r="V2061" s="293">
        <f t="shared" si="730"/>
        <v>7.4868000000000006</v>
      </c>
      <c r="W2061" s="82">
        <f t="shared" si="730"/>
        <v>7.9243199999999998</v>
      </c>
      <c r="X2061" s="82">
        <f t="shared" si="730"/>
        <v>7.979639999999999</v>
      </c>
      <c r="Y2061" s="82">
        <f t="shared" si="730"/>
        <v>7.4738399999999992</v>
      </c>
      <c r="Z2061" s="82">
        <f t="shared" si="730"/>
        <v>7.2873600000000014</v>
      </c>
      <c r="AA2061" s="82">
        <f t="shared" si="730"/>
        <v>7.1023199999999989</v>
      </c>
      <c r="AB2061" s="82">
        <f t="shared" si="730"/>
        <v>7.1271599999999999</v>
      </c>
      <c r="AC2061" s="249"/>
      <c r="AD2061" s="249"/>
      <c r="AE2061" s="249"/>
      <c r="AF2061" s="249"/>
      <c r="AG2061" s="256"/>
      <c r="AH2061" s="256"/>
      <c r="AI2061" s="256"/>
      <c r="AJ2061" s="256"/>
      <c r="AK2061" s="256"/>
      <c r="AL2061" s="256"/>
      <c r="AM2061" s="256"/>
      <c r="AN2061" s="256"/>
      <c r="AO2061" s="256"/>
      <c r="AP2061" s="256"/>
      <c r="AQ2061" s="256"/>
      <c r="AR2061" s="256"/>
      <c r="AS2061" s="256"/>
      <c r="AT2061" s="256"/>
      <c r="AU2061" s="256"/>
      <c r="AV2061" s="256"/>
      <c r="AW2061" s="256"/>
      <c r="AX2061" s="256"/>
      <c r="AY2061" s="256"/>
      <c r="AZ2061" s="256"/>
      <c r="BA2061" s="256"/>
      <c r="BB2061" s="256"/>
      <c r="BC2061" s="256"/>
      <c r="BD2061" s="256"/>
      <c r="BE2061" s="256"/>
      <c r="BF2061" s="249"/>
      <c r="BG2061" s="249"/>
      <c r="BH2061" s="249"/>
      <c r="BI2061" s="249"/>
      <c r="BJ2061" s="249"/>
      <c r="BK2061" s="249"/>
      <c r="BL2061" s="249"/>
      <c r="BM2061" s="249"/>
      <c r="BN2061" s="249"/>
      <c r="BO2061" s="249"/>
      <c r="BP2061" s="249"/>
      <c r="BQ2061" s="249"/>
      <c r="BR2061" s="249"/>
      <c r="BS2061" s="249"/>
      <c r="BT2061" s="249"/>
      <c r="BU2061" s="249"/>
      <c r="BV2061" s="249"/>
      <c r="BW2061" s="249"/>
      <c r="BX2061" s="249"/>
      <c r="BY2061" s="121"/>
      <c r="BZ2061" s="121"/>
      <c r="CA2061" s="121"/>
      <c r="CB2061" s="121"/>
      <c r="CC2061" s="121"/>
    </row>
    <row r="2062" spans="1:159" s="1" customFormat="1" ht="10.5" customHeight="1" x14ac:dyDescent="0.2">
      <c r="A2062" s="1373"/>
      <c r="B2062" s="1417"/>
      <c r="C2062" s="1231"/>
      <c r="D2062" s="723" t="s">
        <v>906</v>
      </c>
      <c r="E2062" s="1232">
        <f t="shared" ref="E2062:AB2063" si="731">E1984+E2050+E2026+E2044+E2002+E2056+E2008+E2020+E2014+E2032+E1990+E2038+E1996</f>
        <v>3.17388</v>
      </c>
      <c r="F2062" s="1232">
        <f t="shared" si="731"/>
        <v>3.1304400000000006</v>
      </c>
      <c r="G2062" s="1232">
        <f t="shared" si="731"/>
        <v>2.43336</v>
      </c>
      <c r="H2062" s="1233">
        <f t="shared" si="731"/>
        <v>1.9082399999999997</v>
      </c>
      <c r="I2062" s="1232">
        <f t="shared" si="731"/>
        <v>2.9463600000000003</v>
      </c>
      <c r="J2062" s="1232">
        <f t="shared" si="731"/>
        <v>3.1836000000000007</v>
      </c>
      <c r="K2062" s="1232">
        <f t="shared" si="731"/>
        <v>2.9039999999999999</v>
      </c>
      <c r="L2062" s="1232">
        <f t="shared" si="731"/>
        <v>2.8182</v>
      </c>
      <c r="M2062" s="1232">
        <f t="shared" si="731"/>
        <v>2.7947999999999995</v>
      </c>
      <c r="N2062" s="1233">
        <f t="shared" si="731"/>
        <v>2.5569600000000001</v>
      </c>
      <c r="O2062" s="1232">
        <f t="shared" si="731"/>
        <v>1.7852399999999997</v>
      </c>
      <c r="P2062" s="1232">
        <f t="shared" si="731"/>
        <v>3.1036799999999998</v>
      </c>
      <c r="Q2062" s="1232">
        <f t="shared" si="731"/>
        <v>2.70696</v>
      </c>
      <c r="R2062" s="1232">
        <f t="shared" si="731"/>
        <v>1.6946399999999997</v>
      </c>
      <c r="S2062" s="1232">
        <f t="shared" si="731"/>
        <v>2.7719999999999998</v>
      </c>
      <c r="T2062" s="1232">
        <f t="shared" si="731"/>
        <v>2.9530799999999999</v>
      </c>
      <c r="U2062" s="1232">
        <f t="shared" si="731"/>
        <v>3.0693599999999996</v>
      </c>
      <c r="V2062" s="1233">
        <f t="shared" si="731"/>
        <v>2.9433599999999993</v>
      </c>
      <c r="W2062" s="1232">
        <f t="shared" si="731"/>
        <v>2.7866400000000007</v>
      </c>
      <c r="X2062" s="1232">
        <f t="shared" si="731"/>
        <v>3.0069599999999999</v>
      </c>
      <c r="Y2062" s="1232">
        <f t="shared" si="731"/>
        <v>2.94624</v>
      </c>
      <c r="Z2062" s="1232">
        <f t="shared" si="731"/>
        <v>2.9498399999999996</v>
      </c>
      <c r="AA2062" s="1232">
        <f t="shared" si="731"/>
        <v>2.8565999999999994</v>
      </c>
      <c r="AB2062" s="1232">
        <f t="shared" si="731"/>
        <v>2.93676</v>
      </c>
      <c r="AC2062" s="249"/>
      <c r="AD2062" s="249"/>
      <c r="AE2062" s="249"/>
      <c r="AF2062" s="249"/>
      <c r="AG2062" s="256"/>
      <c r="AH2062" s="256"/>
      <c r="AI2062" s="256"/>
      <c r="AJ2062" s="256"/>
      <c r="AK2062" s="256"/>
      <c r="AL2062" s="256"/>
      <c r="AM2062" s="256"/>
      <c r="AN2062" s="256"/>
      <c r="AO2062" s="256"/>
      <c r="AP2062" s="256"/>
      <c r="AQ2062" s="256"/>
      <c r="AR2062" s="256"/>
      <c r="AS2062" s="256"/>
      <c r="AT2062" s="256"/>
      <c r="AU2062" s="256"/>
      <c r="AV2062" s="256"/>
      <c r="AW2062" s="256"/>
      <c r="AX2062" s="256"/>
      <c r="AY2062" s="256"/>
      <c r="AZ2062" s="256"/>
      <c r="BA2062" s="256"/>
      <c r="BB2062" s="256"/>
      <c r="BC2062" s="256"/>
      <c r="BD2062" s="256"/>
      <c r="BE2062" s="256"/>
      <c r="BF2062" s="249"/>
      <c r="BG2062" s="249"/>
      <c r="BH2062" s="249"/>
      <c r="BI2062" s="249"/>
      <c r="BJ2062" s="249"/>
      <c r="BK2062" s="249"/>
      <c r="BL2062" s="249"/>
      <c r="BM2062" s="249"/>
      <c r="BN2062" s="249"/>
      <c r="BO2062" s="249"/>
      <c r="BP2062" s="249"/>
      <c r="BQ2062" s="249"/>
      <c r="BR2062" s="249"/>
      <c r="BS2062" s="249"/>
      <c r="BT2062" s="249"/>
      <c r="BU2062" s="249"/>
      <c r="BV2062" s="249"/>
      <c r="BW2062" s="249"/>
      <c r="BX2062" s="249"/>
      <c r="BY2062" s="121"/>
      <c r="BZ2062" s="121"/>
      <c r="CA2062" s="121"/>
      <c r="CB2062" s="121"/>
      <c r="CC2062" s="121"/>
    </row>
    <row r="2063" spans="1:159" s="1" customFormat="1" ht="10.5" customHeight="1" thickBot="1" x14ac:dyDescent="0.25">
      <c r="A2063" s="1418"/>
      <c r="B2063" s="1419"/>
      <c r="C2063" s="499"/>
      <c r="D2063" s="166" t="s">
        <v>907</v>
      </c>
      <c r="E2063" s="84">
        <f t="shared" si="731"/>
        <v>1.8439200000000002</v>
      </c>
      <c r="F2063" s="84">
        <f t="shared" si="731"/>
        <v>1.8701999999999999</v>
      </c>
      <c r="G2063" s="84">
        <f t="shared" si="731"/>
        <v>1.8132000000000001</v>
      </c>
      <c r="H2063" s="281">
        <f t="shared" si="731"/>
        <v>2.3876400000000002</v>
      </c>
      <c r="I2063" s="84">
        <f t="shared" si="731"/>
        <v>1.6991999999999998</v>
      </c>
      <c r="J2063" s="84">
        <f t="shared" si="731"/>
        <v>1.7068800000000002</v>
      </c>
      <c r="K2063" s="84">
        <f t="shared" si="731"/>
        <v>1.6455600000000001</v>
      </c>
      <c r="L2063" s="84">
        <f t="shared" si="731"/>
        <v>1.7911200000000003</v>
      </c>
      <c r="M2063" s="84">
        <f t="shared" si="731"/>
        <v>1.78104</v>
      </c>
      <c r="N2063" s="281">
        <f t="shared" si="731"/>
        <v>1.43712</v>
      </c>
      <c r="O2063" s="84">
        <f t="shared" si="731"/>
        <v>2.1160800000000002</v>
      </c>
      <c r="P2063" s="84">
        <f t="shared" si="731"/>
        <v>1.51332</v>
      </c>
      <c r="Q2063" s="84">
        <f t="shared" si="731"/>
        <v>1.3637999999999999</v>
      </c>
      <c r="R2063" s="84">
        <f t="shared" si="731"/>
        <v>1.7809199999999998</v>
      </c>
      <c r="S2063" s="84">
        <f t="shared" si="731"/>
        <v>1.4181600000000001</v>
      </c>
      <c r="T2063" s="84">
        <f t="shared" si="731"/>
        <v>1.3101599999999998</v>
      </c>
      <c r="U2063" s="84">
        <f t="shared" si="731"/>
        <v>1.51416</v>
      </c>
      <c r="V2063" s="281">
        <f t="shared" si="731"/>
        <v>1.5944399999999999</v>
      </c>
      <c r="W2063" s="84">
        <f t="shared" si="731"/>
        <v>1.5985200000000002</v>
      </c>
      <c r="X2063" s="84">
        <f t="shared" si="731"/>
        <v>1.5223199999999999</v>
      </c>
      <c r="Y2063" s="84">
        <f t="shared" si="731"/>
        <v>1.5897600000000001</v>
      </c>
      <c r="Z2063" s="84">
        <f t="shared" si="731"/>
        <v>1.6027199999999997</v>
      </c>
      <c r="AA2063" s="84">
        <f t="shared" si="731"/>
        <v>1.5857999999999999</v>
      </c>
      <c r="AB2063" s="84">
        <f t="shared" si="731"/>
        <v>1.60884</v>
      </c>
      <c r="AC2063" s="249"/>
      <c r="AD2063" s="249"/>
      <c r="AE2063" s="249"/>
      <c r="AF2063" s="249"/>
      <c r="AG2063" s="256"/>
      <c r="AH2063" s="256"/>
      <c r="AI2063" s="256"/>
      <c r="AJ2063" s="256"/>
      <c r="AK2063" s="256"/>
      <c r="AL2063" s="256"/>
      <c r="AM2063" s="256"/>
      <c r="AN2063" s="256"/>
      <c r="AO2063" s="256"/>
      <c r="AP2063" s="256"/>
      <c r="AQ2063" s="256"/>
      <c r="AR2063" s="256"/>
      <c r="AS2063" s="256"/>
      <c r="AT2063" s="256"/>
      <c r="AU2063" s="256"/>
      <c r="AV2063" s="256"/>
      <c r="AW2063" s="256"/>
      <c r="AX2063" s="256"/>
      <c r="AY2063" s="256"/>
      <c r="AZ2063" s="256"/>
      <c r="BA2063" s="256"/>
      <c r="BB2063" s="256"/>
      <c r="BC2063" s="256"/>
      <c r="BD2063" s="256"/>
      <c r="BE2063" s="256"/>
      <c r="BF2063" s="249"/>
      <c r="BG2063" s="249"/>
      <c r="BH2063" s="249"/>
      <c r="BI2063" s="249"/>
      <c r="BJ2063" s="249"/>
      <c r="BK2063" s="249"/>
      <c r="BL2063" s="249"/>
      <c r="BM2063" s="249"/>
      <c r="BN2063" s="249"/>
      <c r="BO2063" s="249"/>
      <c r="BP2063" s="249"/>
      <c r="BQ2063" s="249"/>
      <c r="BR2063" s="249"/>
      <c r="BS2063" s="249"/>
      <c r="BT2063" s="249"/>
      <c r="BU2063" s="249"/>
      <c r="BV2063" s="249"/>
      <c r="BW2063" s="249"/>
      <c r="BX2063" s="249"/>
      <c r="BY2063" s="121"/>
      <c r="BZ2063" s="121"/>
      <c r="CA2063" s="121"/>
      <c r="CB2063" s="121"/>
      <c r="CC2063" s="121"/>
    </row>
    <row r="2064" spans="1:159" s="25" customFormat="1" ht="10.5" customHeight="1" x14ac:dyDescent="0.2">
      <c r="A2064" s="1411" t="s">
        <v>444</v>
      </c>
      <c r="B2064" s="1532"/>
      <c r="C2064" s="500"/>
      <c r="D2064" s="552" t="s">
        <v>442</v>
      </c>
      <c r="E2064" s="46">
        <f t="shared" ref="E2064:AB2064" si="732">(((E1965+E1971)-E2061)/(E1965+E1971))*100</f>
        <v>0.15787860208460125</v>
      </c>
      <c r="F2064" s="46">
        <f t="shared" si="732"/>
        <v>-0.18273325590396977</v>
      </c>
      <c r="G2064" s="46">
        <f t="shared" si="732"/>
        <v>1.4187567254366429</v>
      </c>
      <c r="H2064" s="278">
        <f t="shared" si="732"/>
        <v>-0.77047158174397534</v>
      </c>
      <c r="I2064" s="46">
        <f t="shared" si="732"/>
        <v>0.16898379291804699</v>
      </c>
      <c r="J2064" s="46">
        <f t="shared" si="732"/>
        <v>0.44864408081737506</v>
      </c>
      <c r="K2064" s="46">
        <f t="shared" si="732"/>
        <v>-0.37078472111235827</v>
      </c>
      <c r="L2064" s="46">
        <f t="shared" si="732"/>
        <v>1.1926226118600756</v>
      </c>
      <c r="M2064" s="46">
        <f t="shared" si="732"/>
        <v>-0.2678880055306192</v>
      </c>
      <c r="N2064" s="278">
        <f t="shared" si="732"/>
        <v>0.53032708796442884</v>
      </c>
      <c r="O2064" s="46">
        <f t="shared" si="732"/>
        <v>0.5599104143337128</v>
      </c>
      <c r="P2064" s="46">
        <f t="shared" si="732"/>
        <v>-0.40103391556356915</v>
      </c>
      <c r="Q2064" s="46">
        <f t="shared" si="732"/>
        <v>0.97042434633517805</v>
      </c>
      <c r="R2064" s="46">
        <f t="shared" si="732"/>
        <v>0.6590038314176172</v>
      </c>
      <c r="S2064" s="46">
        <f t="shared" si="732"/>
        <v>-0.53456221198157128</v>
      </c>
      <c r="T2064" s="46">
        <f t="shared" si="732"/>
        <v>-0.16582497927187051</v>
      </c>
      <c r="U2064" s="46">
        <f t="shared" si="732"/>
        <v>-0.96652022420844996</v>
      </c>
      <c r="V2064" s="278">
        <f t="shared" si="732"/>
        <v>1.8253343823760786</v>
      </c>
      <c r="W2064" s="46">
        <f t="shared" si="732"/>
        <v>-1.4611661673196561</v>
      </c>
      <c r="X2064" s="46">
        <f t="shared" si="732"/>
        <v>1.7551894806825796</v>
      </c>
      <c r="Y2064" s="46">
        <f t="shared" si="732"/>
        <v>-0.57650383528459437</v>
      </c>
      <c r="Z2064" s="46">
        <f t="shared" si="732"/>
        <v>2.083198968074786</v>
      </c>
      <c r="AA2064" s="46">
        <f t="shared" si="732"/>
        <v>-2.1681339547729723</v>
      </c>
      <c r="AB2064" s="46">
        <f t="shared" si="732"/>
        <v>2.6743138058172944</v>
      </c>
      <c r="AC2064" s="279"/>
      <c r="AD2064" s="249"/>
      <c r="AE2064" s="249"/>
      <c r="AF2064" s="432"/>
      <c r="AG2064" s="432"/>
      <c r="AH2064" s="432"/>
      <c r="AI2064" s="432"/>
      <c r="AJ2064" s="432"/>
      <c r="AK2064" s="432"/>
      <c r="AL2064" s="432"/>
      <c r="AM2064" s="432"/>
      <c r="AN2064" s="432"/>
      <c r="AO2064" s="432"/>
      <c r="AP2064" s="432"/>
      <c r="AQ2064" s="432"/>
      <c r="AR2064" s="432"/>
      <c r="AS2064" s="432"/>
      <c r="AT2064" s="432"/>
      <c r="AU2064" s="432"/>
      <c r="AV2064" s="432"/>
      <c r="AW2064" s="432"/>
      <c r="AX2064" s="432"/>
      <c r="AY2064" s="432"/>
      <c r="AZ2064" s="432"/>
      <c r="BA2064" s="432"/>
      <c r="BB2064" s="432"/>
      <c r="BC2064" s="432"/>
      <c r="BD2064" s="432"/>
      <c r="BE2064" s="256"/>
      <c r="BF2064" s="249"/>
      <c r="BG2064" s="249"/>
      <c r="BH2064" s="249"/>
      <c r="BI2064" s="249"/>
      <c r="BJ2064" s="249"/>
      <c r="BK2064" s="249"/>
      <c r="BL2064" s="249"/>
      <c r="BM2064" s="249"/>
      <c r="BN2064" s="249"/>
      <c r="BO2064" s="249"/>
      <c r="BP2064" s="249"/>
      <c r="BQ2064" s="249"/>
      <c r="BR2064" s="249"/>
      <c r="BS2064" s="249"/>
      <c r="BT2064" s="249"/>
      <c r="BU2064" s="249"/>
      <c r="BV2064" s="249"/>
      <c r="BW2064" s="249"/>
      <c r="BX2064" s="249"/>
      <c r="BY2064" s="121"/>
      <c r="BZ2064" s="121"/>
      <c r="CA2064" s="121"/>
      <c r="CB2064" s="121"/>
      <c r="CC2064" s="121"/>
      <c r="CD2064" s="1"/>
      <c r="CE2064" s="1"/>
      <c r="CF2064" s="1"/>
      <c r="CG2064" s="1"/>
      <c r="CH2064" s="1"/>
      <c r="CI2064" s="1"/>
      <c r="CJ2064" s="1"/>
      <c r="CK2064" s="1"/>
      <c r="CL2064" s="1"/>
      <c r="CM2064" s="1"/>
      <c r="CN2064" s="1"/>
      <c r="CO2064" s="1"/>
      <c r="CP2064" s="1"/>
      <c r="CQ2064" s="1"/>
      <c r="CR2064" s="1"/>
      <c r="CS2064" s="1"/>
      <c r="CT2064" s="1"/>
      <c r="CU2064" s="1"/>
      <c r="CV2064" s="1"/>
      <c r="CW2064" s="1"/>
      <c r="CX2064" s="1"/>
      <c r="CY2064" s="1"/>
      <c r="CZ2064" s="1"/>
      <c r="DA2064" s="1"/>
      <c r="DB2064" s="1"/>
      <c r="DC2064" s="1"/>
      <c r="DD2064" s="1"/>
      <c r="DE2064" s="1"/>
      <c r="DF2064" s="1"/>
      <c r="DG2064" s="1"/>
      <c r="DH2064" s="1"/>
      <c r="DI2064" s="1"/>
      <c r="DJ2064" s="1"/>
      <c r="DK2064" s="1"/>
      <c r="DL2064" s="1"/>
      <c r="DM2064" s="1"/>
      <c r="DN2064" s="1"/>
      <c r="DO2064" s="1"/>
      <c r="DP2064" s="1"/>
      <c r="DQ2064" s="1"/>
      <c r="DR2064" s="1"/>
      <c r="DS2064" s="2"/>
      <c r="DT2064" s="2"/>
      <c r="DU2064" s="2"/>
      <c r="DV2064" s="2"/>
      <c r="DW2064" s="2"/>
      <c r="DX2064" s="2"/>
      <c r="DY2064" s="2"/>
      <c r="DZ2064" s="2"/>
      <c r="EA2064" s="2"/>
      <c r="EB2064" s="2"/>
      <c r="EC2064" s="2"/>
      <c r="ED2064" s="2"/>
      <c r="EE2064" s="2"/>
      <c r="EF2064" s="2"/>
      <c r="EG2064" s="2"/>
      <c r="EH2064" s="2"/>
      <c r="EI2064" s="2"/>
      <c r="EJ2064" s="2"/>
      <c r="EK2064" s="2"/>
      <c r="EL2064" s="2"/>
      <c r="EM2064" s="2"/>
      <c r="EN2064" s="2"/>
      <c r="EO2064" s="2"/>
      <c r="EP2064" s="2"/>
      <c r="EQ2064" s="2"/>
      <c r="ER2064" s="2"/>
      <c r="ES2064" s="2"/>
      <c r="ET2064" s="2"/>
      <c r="EU2064" s="2"/>
      <c r="EV2064" s="2"/>
      <c r="EW2064" s="2"/>
      <c r="EX2064" s="2"/>
      <c r="EY2064" s="2"/>
      <c r="EZ2064" s="2"/>
      <c r="FA2064" s="2"/>
      <c r="FB2064" s="2"/>
      <c r="FC2064" s="2"/>
    </row>
    <row r="2065" spans="1:159" s="25" customFormat="1" ht="10.5" customHeight="1" thickBot="1" x14ac:dyDescent="0.25">
      <c r="A2065" s="1509"/>
      <c r="B2065" s="1533"/>
      <c r="C2065" s="531"/>
      <c r="D2065" s="554" t="s">
        <v>443</v>
      </c>
      <c r="E2065" s="87">
        <f t="shared" ref="E2065:AB2065" si="733">((E1966+E1972+E2063-E1967-E1973-E2062)/(E1966+E1972+E2063))*100</f>
        <v>2.2844710361707987</v>
      </c>
      <c r="F2065" s="87">
        <f t="shared" si="733"/>
        <v>2.224129054401911</v>
      </c>
      <c r="G2065" s="87">
        <f t="shared" si="733"/>
        <v>7.153543307086621</v>
      </c>
      <c r="H2065" s="677">
        <f t="shared" si="733"/>
        <v>-3.5250235684715165</v>
      </c>
      <c r="I2065" s="87">
        <f t="shared" si="733"/>
        <v>5.7557225231521754</v>
      </c>
      <c r="J2065" s="87">
        <f t="shared" si="733"/>
        <v>2.6539569332053108</v>
      </c>
      <c r="K2065" s="87">
        <f t="shared" si="733"/>
        <v>5.5302919172656662</v>
      </c>
      <c r="L2065" s="87">
        <f t="shared" si="733"/>
        <v>3.6688756432564555</v>
      </c>
      <c r="M2065" s="87">
        <f t="shared" si="733"/>
        <v>4.2410962973966733</v>
      </c>
      <c r="N2065" s="677">
        <f t="shared" si="733"/>
        <v>4.3439172898532927</v>
      </c>
      <c r="O2065" s="87">
        <f t="shared" si="733"/>
        <v>2.3782404665360866</v>
      </c>
      <c r="P2065" s="87">
        <f t="shared" si="733"/>
        <v>2.0548904291815591</v>
      </c>
      <c r="Q2065" s="87">
        <f t="shared" si="733"/>
        <v>8.6200890265144228</v>
      </c>
      <c r="R2065" s="87">
        <f t="shared" si="733"/>
        <v>4.0085619770383296</v>
      </c>
      <c r="S2065" s="87">
        <f t="shared" si="733"/>
        <v>3.0096402539384037</v>
      </c>
      <c r="T2065" s="87">
        <f t="shared" si="733"/>
        <v>5.474872785350807</v>
      </c>
      <c r="U2065" s="87">
        <f t="shared" si="733"/>
        <v>4.6325765612844041</v>
      </c>
      <c r="V2065" s="677">
        <f t="shared" si="733"/>
        <v>3.6726780553828191</v>
      </c>
      <c r="W2065" s="87">
        <f t="shared" si="733"/>
        <v>3.3210332103320956</v>
      </c>
      <c r="X2065" s="87">
        <f t="shared" si="733"/>
        <v>3.1386383473959811</v>
      </c>
      <c r="Y2065" s="87">
        <f t="shared" si="733"/>
        <v>4.6428701379034294</v>
      </c>
      <c r="Z2065" s="87">
        <f t="shared" si="733"/>
        <v>3.8346249451674224</v>
      </c>
      <c r="AA2065" s="87">
        <f t="shared" si="733"/>
        <v>2.7331804281345669</v>
      </c>
      <c r="AB2065" s="87">
        <f t="shared" si="733"/>
        <v>6.4070899317158174</v>
      </c>
      <c r="AC2065" s="279"/>
      <c r="AD2065" s="249"/>
      <c r="AE2065" s="249"/>
      <c r="AF2065" s="249"/>
      <c r="AG2065" s="256"/>
      <c r="AH2065" s="256"/>
      <c r="AI2065" s="256"/>
      <c r="AJ2065" s="256"/>
      <c r="AK2065" s="256"/>
      <c r="AL2065" s="256"/>
      <c r="AM2065" s="256"/>
      <c r="AN2065" s="256"/>
      <c r="AO2065" s="256"/>
      <c r="AP2065" s="256"/>
      <c r="AQ2065" s="256"/>
      <c r="AR2065" s="256"/>
      <c r="AS2065" s="256"/>
      <c r="AT2065" s="256"/>
      <c r="AU2065" s="256"/>
      <c r="AV2065" s="256"/>
      <c r="AW2065" s="256"/>
      <c r="AX2065" s="256"/>
      <c r="AY2065" s="256"/>
      <c r="AZ2065" s="256"/>
      <c r="BA2065" s="256"/>
      <c r="BB2065" s="256"/>
      <c r="BC2065" s="256"/>
      <c r="BD2065" s="256"/>
      <c r="BE2065" s="256"/>
      <c r="BF2065" s="249"/>
      <c r="BG2065" s="249"/>
      <c r="BH2065" s="249"/>
      <c r="BI2065" s="249"/>
      <c r="BJ2065" s="249"/>
      <c r="BK2065" s="249"/>
      <c r="BL2065" s="249"/>
      <c r="BM2065" s="249"/>
      <c r="BN2065" s="249"/>
      <c r="BO2065" s="249"/>
      <c r="BP2065" s="249"/>
      <c r="BQ2065" s="249"/>
      <c r="BR2065" s="249"/>
      <c r="BS2065" s="249"/>
      <c r="BT2065" s="249"/>
      <c r="BU2065" s="249"/>
      <c r="BV2065" s="249"/>
      <c r="BW2065" s="249"/>
      <c r="BX2065" s="249"/>
      <c r="BY2065" s="121"/>
      <c r="BZ2065" s="121"/>
      <c r="CA2065" s="121"/>
      <c r="CB2065" s="121"/>
      <c r="CC2065" s="121"/>
      <c r="CD2065" s="1"/>
      <c r="CE2065" s="1"/>
      <c r="CF2065" s="1"/>
      <c r="CG2065" s="1"/>
      <c r="CH2065" s="1"/>
      <c r="CI2065" s="1"/>
      <c r="CJ2065" s="1"/>
      <c r="CK2065" s="1"/>
      <c r="CL2065" s="1"/>
      <c r="CM2065" s="1"/>
      <c r="CN2065" s="1"/>
      <c r="CO2065" s="1"/>
      <c r="CP2065" s="1"/>
      <c r="CQ2065" s="1"/>
      <c r="CR2065" s="1"/>
      <c r="CS2065" s="1"/>
      <c r="CT2065" s="1"/>
      <c r="CU2065" s="1"/>
      <c r="CV2065" s="1"/>
      <c r="CW2065" s="1"/>
      <c r="CX2065" s="1"/>
      <c r="CY2065" s="1"/>
      <c r="CZ2065" s="1"/>
      <c r="DA2065" s="1"/>
      <c r="DB2065" s="1"/>
      <c r="DC2065" s="1"/>
      <c r="DD2065" s="1"/>
      <c r="DE2065" s="1"/>
      <c r="DF2065" s="1"/>
      <c r="DG2065" s="1"/>
      <c r="DH2065" s="1"/>
      <c r="DI2065" s="1"/>
      <c r="DJ2065" s="1"/>
      <c r="DK2065" s="1"/>
      <c r="DL2065" s="1"/>
      <c r="DM2065" s="1"/>
      <c r="DN2065" s="1"/>
      <c r="DO2065" s="1"/>
      <c r="DP2065" s="1"/>
      <c r="DQ2065" s="1"/>
      <c r="DR2065" s="1"/>
      <c r="DS2065" s="2"/>
      <c r="DT2065" s="2"/>
      <c r="DU2065" s="2"/>
      <c r="DV2065" s="2"/>
      <c r="DW2065" s="2"/>
      <c r="DX2065" s="2"/>
      <c r="DY2065" s="2"/>
      <c r="DZ2065" s="2"/>
      <c r="EA2065" s="2"/>
      <c r="EB2065" s="2"/>
      <c r="EC2065" s="2"/>
      <c r="ED2065" s="2"/>
      <c r="EE2065" s="2"/>
      <c r="EF2065" s="2"/>
      <c r="EG2065" s="2"/>
      <c r="EH2065" s="2"/>
      <c r="EI2065" s="2"/>
      <c r="EJ2065" s="2"/>
      <c r="EK2065" s="2"/>
      <c r="EL2065" s="2"/>
      <c r="EM2065" s="2"/>
      <c r="EN2065" s="2"/>
      <c r="EO2065" s="2"/>
      <c r="EP2065" s="2"/>
      <c r="EQ2065" s="2"/>
      <c r="ER2065" s="2"/>
      <c r="ES2065" s="2"/>
      <c r="ET2065" s="2"/>
      <c r="EU2065" s="2"/>
      <c r="EV2065" s="2"/>
      <c r="EW2065" s="2"/>
      <c r="EX2065" s="2"/>
      <c r="EY2065" s="2"/>
      <c r="EZ2065" s="2"/>
      <c r="FA2065" s="2"/>
      <c r="FB2065" s="2"/>
      <c r="FC2065" s="2"/>
    </row>
    <row r="2066" spans="1:159" s="5" customFormat="1" ht="10.5" customHeight="1" x14ac:dyDescent="0.2">
      <c r="A2066" s="1428" t="s">
        <v>52</v>
      </c>
      <c r="B2066" s="1429"/>
      <c r="C2066" s="502"/>
      <c r="D2066" s="32" t="s">
        <v>108</v>
      </c>
      <c r="E2066" s="90">
        <f>E1965+E1971-E2061</f>
        <v>1.235999999999926E-2</v>
      </c>
      <c r="F2066" s="90">
        <f t="shared" ref="F2066:AB2066" si="734">F1965+F1971-F2061</f>
        <v>-1.4159999999998618E-2</v>
      </c>
      <c r="G2066" s="90">
        <f t="shared" si="734"/>
        <v>0.10284000000000049</v>
      </c>
      <c r="H2066" s="300">
        <f t="shared" si="734"/>
        <v>-4.8719999999998542E-2</v>
      </c>
      <c r="I2066" s="90">
        <f t="shared" si="734"/>
        <v>1.3200000000000323E-2</v>
      </c>
      <c r="J2066" s="90">
        <f t="shared" si="734"/>
        <v>3.5039999999998628E-2</v>
      </c>
      <c r="K2066" s="90">
        <f t="shared" si="734"/>
        <v>-2.7840000000000309E-2</v>
      </c>
      <c r="L2066" s="90">
        <f t="shared" si="734"/>
        <v>8.6520000000001041E-2</v>
      </c>
      <c r="M2066" s="90">
        <f t="shared" si="734"/>
        <v>-1.8600000000001948E-2</v>
      </c>
      <c r="N2066" s="300">
        <f t="shared" si="734"/>
        <v>4.0079999999999671E-2</v>
      </c>
      <c r="O2066" s="90">
        <f t="shared" si="734"/>
        <v>3.3000000000000362E-2</v>
      </c>
      <c r="P2066" s="90">
        <f t="shared" si="734"/>
        <v>-3.0720000000000525E-2</v>
      </c>
      <c r="Q2066" s="90">
        <f t="shared" si="734"/>
        <v>6.7919999999999092E-2</v>
      </c>
      <c r="R2066" s="90">
        <f t="shared" si="734"/>
        <v>4.1279999999999539E-2</v>
      </c>
      <c r="S2066" s="90">
        <f t="shared" si="734"/>
        <v>-3.8280000000000314E-2</v>
      </c>
      <c r="T2066" s="90">
        <f t="shared" si="734"/>
        <v>-1.3199999999999434E-2</v>
      </c>
      <c r="U2066" s="90">
        <f t="shared" si="734"/>
        <v>-7.6559999999999739E-2</v>
      </c>
      <c r="V2066" s="300">
        <f t="shared" si="734"/>
        <v>0.13919999999999977</v>
      </c>
      <c r="W2066" s="90">
        <f t="shared" si="734"/>
        <v>-0.11411999999999978</v>
      </c>
      <c r="X2066" s="90">
        <f t="shared" si="734"/>
        <v>0.14256000000000046</v>
      </c>
      <c r="Y2066" s="90">
        <f t="shared" si="734"/>
        <v>-4.2839999999998213E-2</v>
      </c>
      <c r="Z2066" s="90">
        <f t="shared" si="734"/>
        <v>0.15503999999999785</v>
      </c>
      <c r="AA2066" s="90">
        <f t="shared" si="734"/>
        <v>-0.15071999999999797</v>
      </c>
      <c r="AB2066" s="90">
        <f t="shared" si="734"/>
        <v>0.19584000000000046</v>
      </c>
      <c r="AC2066" s="282"/>
      <c r="AD2066" s="282"/>
      <c r="AE2066" s="282"/>
      <c r="AF2066" s="282"/>
      <c r="AG2066" s="282"/>
      <c r="AH2066" s="282"/>
      <c r="AI2066" s="282"/>
      <c r="AJ2066" s="282"/>
      <c r="AK2066" s="282"/>
      <c r="AL2066" s="282"/>
      <c r="AM2066" s="282"/>
      <c r="AN2066" s="282"/>
      <c r="AO2066" s="282"/>
      <c r="AP2066" s="282"/>
      <c r="AQ2066" s="282"/>
      <c r="AR2066" s="282"/>
      <c r="AS2066" s="282"/>
      <c r="AT2066" s="282"/>
      <c r="AU2066" s="282"/>
      <c r="AV2066" s="282"/>
      <c r="AW2066" s="282"/>
      <c r="AX2066" s="282"/>
      <c r="AY2066" s="282"/>
      <c r="AZ2066" s="282"/>
      <c r="BA2066" s="282"/>
      <c r="BB2066" s="282"/>
      <c r="BC2066" s="282"/>
      <c r="BD2066" s="282"/>
      <c r="BE2066" s="249"/>
      <c r="BF2066" s="249"/>
      <c r="BG2066" s="249"/>
      <c r="BH2066" s="249"/>
      <c r="BI2066" s="249"/>
      <c r="BJ2066" s="249"/>
      <c r="BK2066" s="249"/>
      <c r="BL2066" s="249"/>
      <c r="BM2066" s="249"/>
      <c r="BN2066" s="249"/>
      <c r="BO2066" s="249"/>
      <c r="BP2066" s="249"/>
      <c r="BQ2066" s="249"/>
      <c r="BR2066" s="249"/>
      <c r="BS2066" s="249"/>
      <c r="BT2066" s="249"/>
      <c r="BU2066" s="249"/>
      <c r="BV2066" s="249"/>
      <c r="BW2066" s="249"/>
      <c r="BX2066" s="249"/>
      <c r="BY2066" s="121"/>
      <c r="BZ2066" s="121"/>
      <c r="CA2066" s="121"/>
      <c r="CB2066" s="121"/>
      <c r="CC2066" s="99"/>
    </row>
    <row r="2067" spans="1:159" s="5" customFormat="1" ht="10.5" customHeight="1" thickBot="1" x14ac:dyDescent="0.25">
      <c r="A2067" s="1430"/>
      <c r="B2067" s="1431"/>
      <c r="C2067" s="503"/>
      <c r="D2067" s="34" t="s">
        <v>109</v>
      </c>
      <c r="E2067" s="93">
        <f>E1966+E1972+E2063-E1967-E1973-E2062</f>
        <v>8.0640000000000267E-2</v>
      </c>
      <c r="F2067" s="93">
        <f t="shared" ref="F2067:AB2067" si="735">F1966+F1972+F2063-F1967-F1973-F2062</f>
        <v>7.7759999999999607E-2</v>
      </c>
      <c r="G2067" s="93">
        <f t="shared" si="735"/>
        <v>0.21804000000000023</v>
      </c>
      <c r="H2067" s="301">
        <f t="shared" si="735"/>
        <v>-0.10319999999999951</v>
      </c>
      <c r="I2067" s="93">
        <f t="shared" si="735"/>
        <v>0.19763999999999937</v>
      </c>
      <c r="J2067" s="93">
        <f t="shared" si="735"/>
        <v>9.287999999999963E-2</v>
      </c>
      <c r="K2067" s="93">
        <f t="shared" si="735"/>
        <v>0.18096000000000023</v>
      </c>
      <c r="L2067" s="93">
        <f t="shared" si="735"/>
        <v>0.11892000000000014</v>
      </c>
      <c r="M2067" s="93">
        <f t="shared" si="735"/>
        <v>0.13704000000000027</v>
      </c>
      <c r="N2067" s="301">
        <f t="shared" si="735"/>
        <v>0.1275599999999999</v>
      </c>
      <c r="O2067" s="93">
        <f t="shared" si="735"/>
        <v>6.2640000000000695E-2</v>
      </c>
      <c r="P2067" s="93">
        <f t="shared" si="735"/>
        <v>7.0440000000000502E-2</v>
      </c>
      <c r="Q2067" s="93">
        <f t="shared" si="735"/>
        <v>0.26724000000000014</v>
      </c>
      <c r="R2067" s="93">
        <f t="shared" si="735"/>
        <v>9.8879999999999857E-2</v>
      </c>
      <c r="S2067" s="93">
        <f t="shared" si="735"/>
        <v>9.2160000000000242E-2</v>
      </c>
      <c r="T2067" s="93">
        <f t="shared" si="735"/>
        <v>0.1768799999999997</v>
      </c>
      <c r="U2067" s="93">
        <f t="shared" si="735"/>
        <v>0.15720000000000045</v>
      </c>
      <c r="V2067" s="301">
        <f t="shared" si="735"/>
        <v>0.12048000000000014</v>
      </c>
      <c r="W2067" s="93">
        <f t="shared" si="735"/>
        <v>0.10367999999999977</v>
      </c>
      <c r="X2067" s="93">
        <f t="shared" si="735"/>
        <v>0.10355999999999987</v>
      </c>
      <c r="Y2067" s="93">
        <f t="shared" si="735"/>
        <v>0.15311999999999992</v>
      </c>
      <c r="Z2067" s="93">
        <f t="shared" si="735"/>
        <v>0.12587999999999999</v>
      </c>
      <c r="AA2067" s="93">
        <f t="shared" si="735"/>
        <v>8.580000000000032E-2</v>
      </c>
      <c r="AB2067" s="93">
        <f t="shared" si="735"/>
        <v>0.21167999999999987</v>
      </c>
      <c r="AC2067" s="282"/>
      <c r="AD2067" s="282"/>
      <c r="AE2067" s="282"/>
      <c r="AF2067" s="282"/>
      <c r="AG2067" s="282"/>
      <c r="AH2067" s="282"/>
      <c r="AI2067" s="282"/>
      <c r="AJ2067" s="282"/>
      <c r="AK2067" s="282"/>
      <c r="AL2067" s="282"/>
      <c r="AM2067" s="282"/>
      <c r="AN2067" s="282"/>
      <c r="AO2067" s="282"/>
      <c r="AP2067" s="282"/>
      <c r="AQ2067" s="282"/>
      <c r="AR2067" s="282"/>
      <c r="AS2067" s="282"/>
      <c r="AT2067" s="282"/>
      <c r="AU2067" s="282"/>
      <c r="AV2067" s="282"/>
      <c r="AW2067" s="282"/>
      <c r="AX2067" s="282"/>
      <c r="AY2067" s="282"/>
      <c r="AZ2067" s="282"/>
      <c r="BA2067" s="282"/>
      <c r="BB2067" s="282"/>
      <c r="BC2067" s="282"/>
      <c r="BD2067" s="282"/>
      <c r="BE2067" s="249"/>
      <c r="BF2067" s="249"/>
      <c r="BG2067" s="249"/>
      <c r="BH2067" s="249"/>
      <c r="BI2067" s="249"/>
      <c r="BJ2067" s="249"/>
      <c r="BK2067" s="249"/>
      <c r="BL2067" s="249"/>
      <c r="BM2067" s="249"/>
      <c r="BN2067" s="249"/>
      <c r="BO2067" s="249"/>
      <c r="BP2067" s="249"/>
      <c r="BQ2067" s="249"/>
      <c r="BR2067" s="249"/>
      <c r="BS2067" s="249"/>
      <c r="BT2067" s="249"/>
      <c r="BU2067" s="249"/>
      <c r="BV2067" s="249"/>
      <c r="BW2067" s="249"/>
      <c r="BX2067" s="249"/>
      <c r="BY2067" s="121"/>
      <c r="BZ2067" s="121"/>
      <c r="CA2067" s="121"/>
      <c r="CB2067" s="121"/>
      <c r="CC2067" s="99"/>
    </row>
    <row r="2068" spans="1:159" s="3" customFormat="1" ht="29.25" customHeight="1" thickBot="1" x14ac:dyDescent="0.25">
      <c r="A2068" s="559"/>
      <c r="B2068" s="355" t="s">
        <v>455</v>
      </c>
      <c r="C2068" s="95"/>
      <c r="D2068" s="114"/>
      <c r="E2068" s="114"/>
      <c r="F2068" s="114"/>
      <c r="G2068" s="114"/>
      <c r="H2068" s="355">
        <f>H1983+H2001+H2025+H2043+H2007+H2019+H2013</f>
        <v>3.5432400000000004</v>
      </c>
      <c r="I2068" s="365"/>
      <c r="J2068" s="365"/>
      <c r="K2068" s="365"/>
      <c r="L2068" s="365"/>
      <c r="M2068" s="365"/>
      <c r="N2068" s="355">
        <f>N1983+N2001+N2025+N2043+N2007+N2019+N2013</f>
        <v>4.3257599999999998</v>
      </c>
      <c r="O2068" s="365"/>
      <c r="P2068" s="365"/>
      <c r="Q2068" s="365"/>
      <c r="R2068" s="365"/>
      <c r="S2068" s="365"/>
      <c r="T2068" s="365"/>
      <c r="U2068" s="365"/>
      <c r="V2068" s="355">
        <f>V1983+V2001+V2025+V2043+V2007+V2019+V2013</f>
        <v>4.2364799999999994</v>
      </c>
      <c r="W2068" s="365"/>
      <c r="X2068" s="365"/>
      <c r="Y2068" s="355">
        <f>Y1983+Y2001+Y2025+Y2043+Y2007+Y2019+Y2013</f>
        <v>4.2277199999999997</v>
      </c>
      <c r="Z2068" s="365"/>
      <c r="AA2068" s="365"/>
      <c r="AB2068" s="69"/>
      <c r="AC2068" s="256"/>
      <c r="AD2068" s="256"/>
      <c r="AE2068" s="256"/>
      <c r="AF2068" s="256"/>
      <c r="AG2068" s="256"/>
      <c r="AH2068" s="256"/>
      <c r="AI2068" s="256"/>
      <c r="AJ2068" s="256"/>
      <c r="AK2068" s="256"/>
      <c r="AL2068" s="256"/>
      <c r="AM2068" s="256"/>
      <c r="AN2068" s="256"/>
      <c r="AO2068" s="256"/>
      <c r="AP2068" s="256"/>
      <c r="AQ2068" s="256"/>
      <c r="AR2068" s="256"/>
      <c r="AS2068" s="256"/>
      <c r="AT2068" s="256"/>
      <c r="AU2068" s="256"/>
      <c r="AV2068" s="256"/>
      <c r="AW2068" s="256"/>
      <c r="AX2068" s="256"/>
      <c r="AY2068" s="256"/>
      <c r="AZ2068" s="256"/>
      <c r="BA2068" s="256"/>
      <c r="BB2068" s="256"/>
      <c r="BC2068" s="256"/>
      <c r="BD2068" s="256"/>
      <c r="BE2068" s="282"/>
      <c r="BF2068" s="282"/>
      <c r="BG2068" s="282"/>
      <c r="BH2068" s="282"/>
      <c r="BI2068" s="282"/>
      <c r="BJ2068" s="282"/>
      <c r="BK2068" s="282"/>
      <c r="BL2068" s="282"/>
      <c r="BM2068" s="282"/>
      <c r="BN2068" s="282"/>
      <c r="BO2068" s="282"/>
      <c r="BP2068" s="282"/>
      <c r="BQ2068" s="282"/>
      <c r="BR2068" s="282"/>
      <c r="BS2068" s="282"/>
      <c r="BT2068" s="282"/>
      <c r="BU2068" s="282"/>
      <c r="BV2068" s="282"/>
      <c r="BW2068" s="282"/>
      <c r="BX2068" s="282"/>
      <c r="BY2068" s="99"/>
      <c r="BZ2068" s="99"/>
      <c r="CA2068" s="99"/>
      <c r="CB2068" s="99"/>
      <c r="CC2068" s="114"/>
      <c r="CD2068" s="6"/>
      <c r="CE2068" s="6"/>
      <c r="CF2068" s="6"/>
      <c r="CG2068" s="6"/>
      <c r="CH2068" s="6"/>
      <c r="CI2068" s="6"/>
      <c r="CJ2068" s="6"/>
      <c r="CK2068" s="6"/>
      <c r="CL2068" s="6"/>
      <c r="CM2068" s="6"/>
      <c r="CN2068" s="6"/>
      <c r="CO2068" s="6"/>
      <c r="CP2068" s="6"/>
      <c r="CQ2068" s="6"/>
      <c r="CR2068" s="6"/>
      <c r="CS2068" s="6"/>
      <c r="CT2068" s="6"/>
      <c r="CU2068" s="6"/>
      <c r="CV2068" s="6"/>
      <c r="CW2068" s="6"/>
      <c r="CX2068" s="6"/>
      <c r="CY2068" s="6"/>
      <c r="CZ2068" s="6"/>
      <c r="DA2068" s="6"/>
      <c r="DB2068" s="6"/>
      <c r="DC2068" s="6"/>
      <c r="DD2068" s="6"/>
      <c r="DE2068" s="6"/>
      <c r="DF2068" s="6"/>
      <c r="DG2068" s="6"/>
      <c r="DH2068" s="6"/>
      <c r="DI2068" s="6"/>
      <c r="DJ2068" s="6"/>
      <c r="DK2068" s="6"/>
      <c r="DL2068" s="6"/>
      <c r="DM2068" s="6"/>
      <c r="DN2068" s="6"/>
      <c r="DO2068" s="6"/>
      <c r="DP2068" s="6"/>
      <c r="DQ2068" s="6"/>
      <c r="DR2068" s="6"/>
    </row>
    <row r="2069" spans="1:159" ht="35.25" customHeight="1" thickBot="1" x14ac:dyDescent="0.25">
      <c r="A2069" s="305" t="s">
        <v>38</v>
      </c>
      <c r="B2069" s="28" t="s">
        <v>83</v>
      </c>
      <c r="C2069" s="28" t="s">
        <v>454</v>
      </c>
      <c r="D2069" s="28" t="s">
        <v>33</v>
      </c>
      <c r="E2069" s="1487" t="s">
        <v>34</v>
      </c>
      <c r="F2069" s="1487"/>
      <c r="G2069" s="1487"/>
      <c r="H2069" s="1487"/>
      <c r="I2069" s="1487"/>
      <c r="J2069" s="1487"/>
      <c r="K2069" s="1487"/>
      <c r="L2069" s="1487"/>
      <c r="M2069" s="1487"/>
      <c r="N2069" s="1487"/>
      <c r="O2069" s="1487"/>
      <c r="P2069" s="1487"/>
      <c r="Q2069" s="1487"/>
      <c r="R2069" s="1487"/>
      <c r="S2069" s="1487"/>
      <c r="T2069" s="1487"/>
      <c r="U2069" s="1487"/>
      <c r="V2069" s="1487"/>
      <c r="W2069" s="1487"/>
      <c r="X2069" s="1487"/>
      <c r="Y2069" s="1487"/>
      <c r="Z2069" s="1487"/>
      <c r="AA2069" s="1487"/>
      <c r="AB2069" s="1487"/>
      <c r="BE2069" s="282"/>
      <c r="BF2069" s="282"/>
      <c r="BG2069" s="282"/>
      <c r="BH2069" s="282"/>
      <c r="BI2069" s="282"/>
      <c r="BJ2069" s="282"/>
      <c r="BK2069" s="282"/>
      <c r="BL2069" s="282"/>
      <c r="BM2069" s="282"/>
      <c r="BN2069" s="282"/>
      <c r="BO2069" s="282"/>
      <c r="BP2069" s="282"/>
      <c r="BQ2069" s="282"/>
      <c r="BR2069" s="282"/>
      <c r="BS2069" s="282"/>
      <c r="BT2069" s="282"/>
      <c r="BU2069" s="282"/>
      <c r="BV2069" s="282"/>
      <c r="BW2069" s="282"/>
      <c r="BX2069" s="282"/>
      <c r="BY2069" s="99"/>
      <c r="BZ2069" s="99"/>
      <c r="CA2069" s="99"/>
      <c r="CB2069" s="99"/>
    </row>
    <row r="2070" spans="1:159" ht="10.5" customHeight="1" thickBot="1" x14ac:dyDescent="0.25">
      <c r="A2070" s="283" t="s">
        <v>352</v>
      </c>
      <c r="B2070" s="115"/>
      <c r="C2070" s="115"/>
      <c r="D2070" s="115"/>
      <c r="E2070" s="115">
        <v>1</v>
      </c>
      <c r="F2070" s="115">
        <v>2</v>
      </c>
      <c r="G2070" s="115">
        <v>3</v>
      </c>
      <c r="H2070" s="284">
        <v>4</v>
      </c>
      <c r="I2070" s="115">
        <v>5</v>
      </c>
      <c r="J2070" s="115">
        <v>6</v>
      </c>
      <c r="K2070" s="115">
        <v>7</v>
      </c>
      <c r="L2070" s="115">
        <v>8</v>
      </c>
      <c r="M2070" s="115">
        <v>9</v>
      </c>
      <c r="N2070" s="284">
        <v>10</v>
      </c>
      <c r="O2070" s="115">
        <v>11</v>
      </c>
      <c r="P2070" s="115">
        <v>12</v>
      </c>
      <c r="Q2070" s="115">
        <v>13</v>
      </c>
      <c r="R2070" s="115">
        <v>14</v>
      </c>
      <c r="S2070" s="115">
        <v>15</v>
      </c>
      <c r="T2070" s="115">
        <v>16</v>
      </c>
      <c r="U2070" s="115">
        <v>17</v>
      </c>
      <c r="V2070" s="284">
        <v>18</v>
      </c>
      <c r="W2070" s="115">
        <v>19</v>
      </c>
      <c r="X2070" s="115">
        <v>20</v>
      </c>
      <c r="Y2070" s="115">
        <v>21</v>
      </c>
      <c r="Z2070" s="115">
        <v>22</v>
      </c>
      <c r="AA2070" s="115">
        <v>23</v>
      </c>
      <c r="AB2070" s="115">
        <v>24</v>
      </c>
      <c r="AC2070" s="345"/>
      <c r="AD2070" s="345"/>
      <c r="AE2070" s="346"/>
      <c r="BE2070" s="256"/>
      <c r="BF2070" s="256"/>
      <c r="BG2070" s="256"/>
      <c r="BH2070" s="256"/>
      <c r="BI2070" s="256"/>
      <c r="BJ2070" s="256"/>
      <c r="BK2070" s="256"/>
      <c r="BL2070" s="256"/>
      <c r="BM2070" s="256"/>
      <c r="BN2070" s="256"/>
      <c r="BO2070" s="256"/>
      <c r="BP2070" s="256"/>
      <c r="BQ2070" s="256"/>
      <c r="BR2070" s="256"/>
      <c r="BS2070" s="256"/>
      <c r="BT2070" s="256"/>
      <c r="BU2070" s="256"/>
      <c r="BV2070" s="256"/>
      <c r="BW2070" s="256"/>
      <c r="BX2070" s="256"/>
      <c r="BY2070" s="114"/>
      <c r="BZ2070" s="114"/>
      <c r="CA2070" s="114"/>
      <c r="CB2070" s="114"/>
    </row>
    <row r="2071" spans="1:159" ht="10.5" customHeight="1" x14ac:dyDescent="0.2">
      <c r="A2071" s="250" t="s">
        <v>94</v>
      </c>
      <c r="B2071" s="31"/>
      <c r="C2071" s="31"/>
      <c r="D2071" s="430" t="s">
        <v>887</v>
      </c>
      <c r="E2071" s="31">
        <v>7</v>
      </c>
      <c r="F2071" s="31">
        <v>7</v>
      </c>
      <c r="G2071" s="31">
        <v>7</v>
      </c>
      <c r="H2071" s="267">
        <v>7</v>
      </c>
      <c r="I2071" s="31">
        <v>7</v>
      </c>
      <c r="J2071" s="31">
        <v>7</v>
      </c>
      <c r="K2071" s="31">
        <v>7</v>
      </c>
      <c r="L2071" s="31">
        <v>7</v>
      </c>
      <c r="M2071" s="31">
        <v>7</v>
      </c>
      <c r="N2071" s="267">
        <v>7</v>
      </c>
      <c r="O2071" s="31">
        <v>7</v>
      </c>
      <c r="P2071" s="31">
        <v>7</v>
      </c>
      <c r="Q2071" s="31">
        <v>7</v>
      </c>
      <c r="R2071" s="31">
        <v>7</v>
      </c>
      <c r="S2071" s="31">
        <v>7</v>
      </c>
      <c r="T2071" s="31">
        <v>7</v>
      </c>
      <c r="U2071" s="31">
        <v>7</v>
      </c>
      <c r="V2071" s="267">
        <v>7</v>
      </c>
      <c r="W2071" s="31">
        <v>7</v>
      </c>
      <c r="X2071" s="31">
        <v>7</v>
      </c>
      <c r="Y2071" s="31">
        <v>7</v>
      </c>
      <c r="Z2071" s="31">
        <v>7</v>
      </c>
      <c r="AA2071" s="31">
        <v>6</v>
      </c>
      <c r="AB2071" s="31">
        <v>6</v>
      </c>
      <c r="AC2071" s="256"/>
      <c r="AD2071" s="256"/>
      <c r="AE2071" s="347"/>
    </row>
    <row r="2072" spans="1:159" ht="10.5" customHeight="1" thickBot="1" x14ac:dyDescent="0.25">
      <c r="A2072" s="327" t="s">
        <v>97</v>
      </c>
      <c r="B2072" s="33"/>
      <c r="C2072" s="33"/>
      <c r="D2072" s="434" t="s">
        <v>887</v>
      </c>
      <c r="E2072" s="33">
        <v>7</v>
      </c>
      <c r="F2072" s="33">
        <v>7</v>
      </c>
      <c r="G2072" s="33">
        <v>7</v>
      </c>
      <c r="H2072" s="269">
        <v>7</v>
      </c>
      <c r="I2072" s="33">
        <v>7</v>
      </c>
      <c r="J2072" s="33">
        <v>7</v>
      </c>
      <c r="K2072" s="33">
        <v>7</v>
      </c>
      <c r="L2072" s="33">
        <v>7</v>
      </c>
      <c r="M2072" s="33">
        <v>7</v>
      </c>
      <c r="N2072" s="269">
        <v>7</v>
      </c>
      <c r="O2072" s="33">
        <v>7</v>
      </c>
      <c r="P2072" s="33">
        <v>7</v>
      </c>
      <c r="Q2072" s="33">
        <v>7</v>
      </c>
      <c r="R2072" s="33">
        <v>7</v>
      </c>
      <c r="S2072" s="33">
        <v>7</v>
      </c>
      <c r="T2072" s="33">
        <v>7</v>
      </c>
      <c r="U2072" s="33">
        <v>7</v>
      </c>
      <c r="V2072" s="269">
        <v>7</v>
      </c>
      <c r="W2072" s="33">
        <v>7</v>
      </c>
      <c r="X2072" s="33">
        <v>7</v>
      </c>
      <c r="Y2072" s="33">
        <v>7</v>
      </c>
      <c r="Z2072" s="33">
        <v>7</v>
      </c>
      <c r="AA2072" s="33">
        <v>7</v>
      </c>
      <c r="AB2072" s="33">
        <v>7</v>
      </c>
      <c r="AC2072" s="256"/>
      <c r="AD2072" s="256"/>
      <c r="AE2072" s="347"/>
    </row>
    <row r="2073" spans="1:159" s="114" customFormat="1" ht="10.5" customHeight="1" x14ac:dyDescent="0.2">
      <c r="A2073" s="1372" t="s">
        <v>4</v>
      </c>
      <c r="B2073" s="1375" t="s">
        <v>77</v>
      </c>
      <c r="C2073" s="695" t="s">
        <v>118</v>
      </c>
      <c r="D2073" s="726" t="s">
        <v>27</v>
      </c>
      <c r="E2073" s="50">
        <f>ROUND(SQRT(E2075^2+(E2076-E2077)^2)*1000/(1.73*E2091),0)</f>
        <v>42</v>
      </c>
      <c r="F2073" s="50">
        <f t="shared" ref="F2073:AB2073" si="736">ROUND(SQRT(F2075^2+(F2076-F2077)^2)*1000/(1.73*F2091),0)</f>
        <v>39</v>
      </c>
      <c r="G2073" s="50">
        <f t="shared" si="736"/>
        <v>38</v>
      </c>
      <c r="H2073" s="253">
        <f t="shared" si="736"/>
        <v>38</v>
      </c>
      <c r="I2073" s="50">
        <f t="shared" si="736"/>
        <v>39</v>
      </c>
      <c r="J2073" s="50">
        <f t="shared" si="736"/>
        <v>44</v>
      </c>
      <c r="K2073" s="50">
        <f t="shared" si="736"/>
        <v>52</v>
      </c>
      <c r="L2073" s="50">
        <f t="shared" si="736"/>
        <v>58</v>
      </c>
      <c r="M2073" s="50">
        <f t="shared" si="736"/>
        <v>60</v>
      </c>
      <c r="N2073" s="253">
        <f t="shared" si="736"/>
        <v>61</v>
      </c>
      <c r="O2073" s="50">
        <f t="shared" si="736"/>
        <v>60</v>
      </c>
      <c r="P2073" s="50">
        <f t="shared" si="736"/>
        <v>62</v>
      </c>
      <c r="Q2073" s="50">
        <f t="shared" si="736"/>
        <v>63</v>
      </c>
      <c r="R2073" s="50">
        <f t="shared" si="736"/>
        <v>64</v>
      </c>
      <c r="S2073" s="50">
        <f t="shared" si="736"/>
        <v>65</v>
      </c>
      <c r="T2073" s="50">
        <f t="shared" si="736"/>
        <v>65</v>
      </c>
      <c r="U2073" s="50">
        <f t="shared" si="736"/>
        <v>66</v>
      </c>
      <c r="V2073" s="253">
        <f t="shared" si="736"/>
        <v>68</v>
      </c>
      <c r="W2073" s="50">
        <f t="shared" si="736"/>
        <v>69</v>
      </c>
      <c r="X2073" s="50">
        <f t="shared" si="736"/>
        <v>68</v>
      </c>
      <c r="Y2073" s="50">
        <f t="shared" si="736"/>
        <v>64</v>
      </c>
      <c r="Z2073" s="50">
        <f t="shared" si="736"/>
        <v>59</v>
      </c>
      <c r="AA2073" s="50">
        <f t="shared" si="736"/>
        <v>52</v>
      </c>
      <c r="AB2073" s="50">
        <f t="shared" si="736"/>
        <v>46</v>
      </c>
      <c r="AC2073" s="346"/>
      <c r="AD2073" s="495"/>
      <c r="AE2073" s="492"/>
      <c r="AF2073" s="76"/>
      <c r="AG2073" s="76"/>
      <c r="AH2073" s="76"/>
      <c r="AI2073" s="76"/>
      <c r="AJ2073" s="76"/>
      <c r="AK2073" s="76"/>
      <c r="AL2073" s="76"/>
      <c r="AM2073" s="76"/>
      <c r="AN2073" s="76"/>
      <c r="AO2073" s="76"/>
      <c r="AP2073" s="76"/>
      <c r="AQ2073" s="76"/>
      <c r="AR2073" s="76"/>
      <c r="AS2073" s="76"/>
      <c r="AT2073" s="76"/>
      <c r="AU2073" s="76"/>
      <c r="AV2073" s="76"/>
      <c r="AW2073" s="76"/>
      <c r="AX2073" s="76"/>
      <c r="AY2073" s="76"/>
      <c r="AZ2073" s="76"/>
      <c r="BA2073" s="76"/>
      <c r="BB2073" s="76"/>
      <c r="BC2073" s="76"/>
      <c r="BD2073" s="76"/>
      <c r="BE2073" s="249"/>
      <c r="BF2073" s="249"/>
      <c r="BG2073" s="249"/>
      <c r="BH2073" s="249"/>
      <c r="BI2073" s="249"/>
      <c r="BJ2073" s="249"/>
      <c r="BK2073" s="249"/>
      <c r="BL2073" s="249"/>
      <c r="BM2073" s="249"/>
      <c r="BN2073" s="249"/>
      <c r="BO2073" s="249"/>
      <c r="BP2073" s="249"/>
      <c r="BQ2073" s="249"/>
      <c r="BR2073" s="249"/>
      <c r="BS2073" s="249"/>
      <c r="BT2073" s="249"/>
      <c r="BU2073" s="249"/>
      <c r="BV2073" s="249"/>
      <c r="BW2073" s="249"/>
      <c r="BX2073" s="249"/>
      <c r="BY2073" s="121"/>
      <c r="BZ2073" s="121"/>
      <c r="CA2073" s="121"/>
      <c r="CB2073" s="121"/>
    </row>
    <row r="2074" spans="1:159" ht="10.5" customHeight="1" x14ac:dyDescent="0.2">
      <c r="A2074" s="1373"/>
      <c r="B2074" s="1376"/>
      <c r="C2074" s="846" t="s">
        <v>115</v>
      </c>
      <c r="D2074" s="102" t="s">
        <v>27</v>
      </c>
      <c r="E2074" s="37">
        <v>42.4</v>
      </c>
      <c r="F2074" s="680">
        <v>40.4</v>
      </c>
      <c r="G2074" s="680">
        <v>36.4</v>
      </c>
      <c r="H2074" s="681">
        <v>38.4</v>
      </c>
      <c r="I2074" s="680">
        <v>40.6</v>
      </c>
      <c r="J2074" s="680">
        <v>47.6</v>
      </c>
      <c r="K2074" s="680">
        <v>54</v>
      </c>
      <c r="L2074" s="680">
        <v>60.8</v>
      </c>
      <c r="M2074" s="680">
        <v>63</v>
      </c>
      <c r="N2074" s="681">
        <v>60.8</v>
      </c>
      <c r="O2074" s="680">
        <v>62</v>
      </c>
      <c r="P2074" s="680">
        <v>64.8</v>
      </c>
      <c r="Q2074" s="680">
        <v>66</v>
      </c>
      <c r="R2074" s="680">
        <v>66.400000000000006</v>
      </c>
      <c r="S2074" s="680">
        <v>67.8</v>
      </c>
      <c r="T2074" s="680">
        <v>62</v>
      </c>
      <c r="U2074" s="680">
        <v>69</v>
      </c>
      <c r="V2074" s="681">
        <v>70.400000000000006</v>
      </c>
      <c r="W2074" s="680">
        <v>72</v>
      </c>
      <c r="X2074" s="680">
        <v>67.8</v>
      </c>
      <c r="Y2074" s="680">
        <v>63.8</v>
      </c>
      <c r="Z2074" s="680">
        <v>55.6</v>
      </c>
      <c r="AA2074" s="680">
        <v>48.8</v>
      </c>
      <c r="AB2074" s="680">
        <v>46.6</v>
      </c>
      <c r="AC2074" s="254"/>
      <c r="AD2074" s="129"/>
      <c r="AE2074" s="49"/>
      <c r="AF2074" s="256"/>
      <c r="AG2074" s="256"/>
      <c r="AH2074" s="256"/>
      <c r="AI2074" s="256"/>
      <c r="AJ2074" s="256"/>
      <c r="AK2074" s="256"/>
      <c r="AL2074" s="256"/>
      <c r="AM2074" s="256"/>
      <c r="AN2074" s="256"/>
      <c r="AO2074" s="256"/>
      <c r="AP2074" s="256"/>
      <c r="AQ2074" s="256"/>
      <c r="AR2074" s="256"/>
      <c r="AS2074" s="256"/>
      <c r="AT2074" s="256"/>
      <c r="AU2074" s="256"/>
      <c r="AV2074" s="256"/>
      <c r="AW2074" s="256"/>
      <c r="AX2074" s="256"/>
      <c r="AY2074" s="256"/>
      <c r="AZ2074" s="256"/>
      <c r="BA2074" s="256"/>
      <c r="BB2074" s="256"/>
      <c r="BC2074" s="256"/>
      <c r="BD2074" s="256"/>
    </row>
    <row r="2075" spans="1:159" ht="10.5" customHeight="1" x14ac:dyDescent="0.2">
      <c r="A2075" s="1373"/>
      <c r="B2075" s="1376"/>
      <c r="C2075" s="846" t="s">
        <v>908</v>
      </c>
      <c r="D2075" s="102" t="s">
        <v>108</v>
      </c>
      <c r="E2075" s="799">
        <v>0.72339999999999993</v>
      </c>
      <c r="F2075" s="799">
        <v>0.66579999999999995</v>
      </c>
      <c r="G2075" s="799">
        <v>0.6482</v>
      </c>
      <c r="H2075" s="800">
        <v>0.64700000000000002</v>
      </c>
      <c r="I2075" s="799">
        <v>0.65639999999999998</v>
      </c>
      <c r="J2075" s="799">
        <v>0.75379999999999991</v>
      </c>
      <c r="K2075" s="799">
        <v>0.90660000000000007</v>
      </c>
      <c r="L2075" s="799">
        <v>1.0025999999999999</v>
      </c>
      <c r="M2075" s="799">
        <v>1.0387999999999999</v>
      </c>
      <c r="N2075" s="800">
        <v>1.0634000000000001</v>
      </c>
      <c r="O2075" s="799">
        <v>1.0394000000000001</v>
      </c>
      <c r="P2075" s="799">
        <v>1.0744</v>
      </c>
      <c r="Q2075" s="799">
        <v>1.1082000000000001</v>
      </c>
      <c r="R2075" s="799">
        <v>1.1165999999999998</v>
      </c>
      <c r="S2075" s="799">
        <v>1.1355999999999999</v>
      </c>
      <c r="T2075" s="799">
        <v>1.1205999999999998</v>
      </c>
      <c r="U2075" s="799">
        <v>1.1522000000000001</v>
      </c>
      <c r="V2075" s="800">
        <v>1.1764000000000001</v>
      </c>
      <c r="W2075" s="799">
        <v>1.1990000000000001</v>
      </c>
      <c r="X2075" s="799">
        <v>1.1902000000000001</v>
      </c>
      <c r="Y2075" s="799">
        <v>1.1188</v>
      </c>
      <c r="Z2075" s="799">
        <v>1.0306</v>
      </c>
      <c r="AA2075" s="799">
        <v>0.88979999999999992</v>
      </c>
      <c r="AB2075" s="799">
        <v>0.78859999999999997</v>
      </c>
      <c r="AC2075" s="41">
        <f>SUM(D2075:AB2075)</f>
        <v>23.246400000000005</v>
      </c>
      <c r="AD2075" s="43"/>
      <c r="AE2075" s="49">
        <v>20</v>
      </c>
      <c r="AF2075" s="76"/>
      <c r="AG2075" s="76"/>
      <c r="AH2075" s="76"/>
      <c r="AI2075" s="76"/>
      <c r="AJ2075" s="76"/>
      <c r="AK2075" s="76"/>
      <c r="AL2075" s="76"/>
      <c r="AM2075" s="76"/>
      <c r="AN2075" s="76"/>
      <c r="AO2075" s="76"/>
      <c r="AP2075" s="76"/>
      <c r="AQ2075" s="76"/>
      <c r="AR2075" s="76"/>
      <c r="AS2075" s="76"/>
      <c r="AT2075" s="76"/>
      <c r="AU2075" s="76"/>
      <c r="AV2075" s="76"/>
      <c r="AW2075" s="76"/>
      <c r="AX2075" s="76"/>
      <c r="AY2075" s="76"/>
      <c r="AZ2075" s="76"/>
      <c r="BA2075" s="76"/>
      <c r="BB2075" s="76"/>
      <c r="BC2075" s="76"/>
      <c r="BD2075" s="76"/>
      <c r="BE2075" s="256"/>
      <c r="BF2075" s="256"/>
      <c r="BG2075" s="256"/>
      <c r="BH2075" s="256"/>
      <c r="BI2075" s="256"/>
      <c r="BJ2075" s="256"/>
      <c r="BK2075" s="256"/>
      <c r="BL2075" s="256"/>
      <c r="BM2075" s="256"/>
      <c r="BN2075" s="256"/>
      <c r="BO2075" s="256"/>
      <c r="BP2075" s="256"/>
      <c r="BQ2075" s="256"/>
      <c r="BR2075" s="256"/>
      <c r="BS2075" s="256"/>
      <c r="BT2075" s="256"/>
      <c r="BU2075" s="256"/>
      <c r="BV2075" s="256"/>
      <c r="BW2075" s="256"/>
      <c r="BX2075" s="256"/>
      <c r="BY2075" s="114"/>
      <c r="BZ2075" s="114"/>
      <c r="CA2075" s="114"/>
      <c r="CB2075" s="114"/>
    </row>
    <row r="2076" spans="1:159" ht="10.5" customHeight="1" x14ac:dyDescent="0.2">
      <c r="A2076" s="1373"/>
      <c r="B2076" s="1376"/>
      <c r="C2076" s="846" t="s">
        <v>908</v>
      </c>
      <c r="D2076" s="102" t="s">
        <v>906</v>
      </c>
      <c r="E2076" s="799">
        <v>0.22040000000000001</v>
      </c>
      <c r="F2076" s="799">
        <v>0.20860000000000001</v>
      </c>
      <c r="G2076" s="799">
        <v>0.21340000000000001</v>
      </c>
      <c r="H2076" s="800">
        <v>0.20760000000000001</v>
      </c>
      <c r="I2076" s="799">
        <v>0.2104</v>
      </c>
      <c r="J2076" s="799">
        <v>0.217</v>
      </c>
      <c r="K2076" s="799">
        <v>0.22159999999999999</v>
      </c>
      <c r="L2076" s="799">
        <v>0.22800000000000001</v>
      </c>
      <c r="M2076" s="799">
        <v>0.2392</v>
      </c>
      <c r="N2076" s="800">
        <v>0.25519999999999998</v>
      </c>
      <c r="O2076" s="799">
        <v>0.25580000000000003</v>
      </c>
      <c r="P2076" s="799">
        <v>0.2656</v>
      </c>
      <c r="Q2076" s="799">
        <v>0.27039999999999997</v>
      </c>
      <c r="R2076" s="799">
        <v>0.2742</v>
      </c>
      <c r="S2076" s="799">
        <v>0.26600000000000001</v>
      </c>
      <c r="T2076" s="799">
        <v>0.2646</v>
      </c>
      <c r="U2076" s="799">
        <v>0.25839999999999996</v>
      </c>
      <c r="V2076" s="800">
        <v>0.25359999999999999</v>
      </c>
      <c r="W2076" s="799">
        <v>0.2576</v>
      </c>
      <c r="X2076" s="799">
        <v>0.2462</v>
      </c>
      <c r="Y2076" s="799">
        <v>0.22900000000000001</v>
      </c>
      <c r="Z2076" s="799">
        <v>0.23180000000000001</v>
      </c>
      <c r="AA2076" s="799">
        <v>0.2248</v>
      </c>
      <c r="AB2076" s="799">
        <v>0.22180000000000002</v>
      </c>
      <c r="AC2076" s="254"/>
      <c r="AD2076" s="43">
        <f>SUM(E2076:AC2076)</f>
        <v>5.7411999999999992</v>
      </c>
      <c r="AE2076" s="49">
        <v>20</v>
      </c>
      <c r="AF2076" s="256"/>
      <c r="AG2076" s="256"/>
      <c r="AH2076" s="256"/>
      <c r="AI2076" s="256"/>
      <c r="AJ2076" s="256"/>
      <c r="AK2076" s="256"/>
      <c r="AL2076" s="256"/>
      <c r="AM2076" s="256"/>
      <c r="AN2076" s="256"/>
      <c r="AO2076" s="256"/>
      <c r="AP2076" s="256"/>
      <c r="AQ2076" s="256"/>
      <c r="AR2076" s="256"/>
      <c r="AS2076" s="256"/>
      <c r="AT2076" s="256"/>
      <c r="AU2076" s="256"/>
      <c r="AV2076" s="256"/>
      <c r="AW2076" s="256"/>
      <c r="AX2076" s="256"/>
      <c r="AY2076" s="256"/>
      <c r="AZ2076" s="256"/>
      <c r="BA2076" s="256"/>
      <c r="BB2076" s="256"/>
      <c r="BC2076" s="256"/>
      <c r="BD2076" s="256"/>
    </row>
    <row r="2077" spans="1:159" ht="10.5" customHeight="1" x14ac:dyDescent="0.2">
      <c r="A2077" s="1373"/>
      <c r="B2077" s="1376"/>
      <c r="C2077" s="846" t="s">
        <v>908</v>
      </c>
      <c r="D2077" s="102" t="s">
        <v>907</v>
      </c>
      <c r="E2077" s="870">
        <v>0</v>
      </c>
      <c r="F2077" s="870">
        <v>0</v>
      </c>
      <c r="G2077" s="870">
        <v>0</v>
      </c>
      <c r="H2077" s="871">
        <v>0</v>
      </c>
      <c r="I2077" s="870">
        <v>0</v>
      </c>
      <c r="J2077" s="870">
        <v>0</v>
      </c>
      <c r="K2077" s="870">
        <v>0</v>
      </c>
      <c r="L2077" s="870">
        <v>0</v>
      </c>
      <c r="M2077" s="870">
        <v>0</v>
      </c>
      <c r="N2077" s="871">
        <v>0</v>
      </c>
      <c r="O2077" s="870">
        <v>0</v>
      </c>
      <c r="P2077" s="870">
        <v>0</v>
      </c>
      <c r="Q2077" s="870">
        <v>0</v>
      </c>
      <c r="R2077" s="870">
        <v>0</v>
      </c>
      <c r="S2077" s="870">
        <v>0</v>
      </c>
      <c r="T2077" s="870">
        <v>0</v>
      </c>
      <c r="U2077" s="870">
        <v>0</v>
      </c>
      <c r="V2077" s="871">
        <v>0</v>
      </c>
      <c r="W2077" s="870">
        <v>0</v>
      </c>
      <c r="X2077" s="870">
        <v>0</v>
      </c>
      <c r="Y2077" s="870">
        <v>0</v>
      </c>
      <c r="Z2077" s="870">
        <v>0</v>
      </c>
      <c r="AA2077" s="870">
        <v>0</v>
      </c>
      <c r="AB2077" s="1073">
        <v>0</v>
      </c>
      <c r="AC2077" s="254"/>
      <c r="AD2077" s="43"/>
      <c r="AE2077" s="49"/>
      <c r="AF2077" s="256"/>
      <c r="AG2077" s="256"/>
      <c r="AH2077" s="256"/>
      <c r="AI2077" s="256"/>
      <c r="AJ2077" s="256"/>
      <c r="AK2077" s="256"/>
      <c r="AL2077" s="256"/>
      <c r="AM2077" s="256"/>
      <c r="AN2077" s="256"/>
      <c r="AO2077" s="256"/>
      <c r="AP2077" s="256"/>
      <c r="AQ2077" s="256"/>
      <c r="AR2077" s="256"/>
      <c r="AS2077" s="256"/>
      <c r="AT2077" s="256"/>
      <c r="AU2077" s="256"/>
      <c r="AV2077" s="256"/>
      <c r="AW2077" s="256"/>
      <c r="AX2077" s="256"/>
      <c r="AY2077" s="256"/>
      <c r="AZ2077" s="256"/>
      <c r="BA2077" s="256"/>
      <c r="BB2077" s="256"/>
      <c r="BC2077" s="256"/>
      <c r="BD2077" s="256"/>
    </row>
    <row r="2078" spans="1:159" ht="10.5" customHeight="1" thickBot="1" x14ac:dyDescent="0.25">
      <c r="A2078" s="1374"/>
      <c r="B2078" s="1377"/>
      <c r="C2078" s="197"/>
      <c r="D2078" s="166" t="s">
        <v>35</v>
      </c>
      <c r="E2078" s="45">
        <f>(E2076-E2077)/E2075</f>
        <v>0.30467238042576728</v>
      </c>
      <c r="F2078" s="45">
        <f t="shared" ref="F2078:AB2078" si="737">(F2076-F2077)/F2075</f>
        <v>0.31330729948933617</v>
      </c>
      <c r="G2078" s="45">
        <f t="shared" si="737"/>
        <v>0.32921937673557544</v>
      </c>
      <c r="H2078" s="286">
        <f t="shared" si="737"/>
        <v>0.32086553323029365</v>
      </c>
      <c r="I2078" s="45">
        <f t="shared" si="737"/>
        <v>0.32053625837903721</v>
      </c>
      <c r="J2078" s="45">
        <f t="shared" si="737"/>
        <v>0.2878747678429292</v>
      </c>
      <c r="K2078" s="45">
        <f t="shared" si="737"/>
        <v>0.24442973748069707</v>
      </c>
      <c r="L2078" s="45">
        <f t="shared" si="737"/>
        <v>0.22740873728306404</v>
      </c>
      <c r="M2078" s="45">
        <f t="shared" si="737"/>
        <v>0.23026569118213325</v>
      </c>
      <c r="N2078" s="286">
        <f t="shared" si="737"/>
        <v>0.23998495392138419</v>
      </c>
      <c r="O2078" s="45">
        <f t="shared" si="737"/>
        <v>0.2461035212622667</v>
      </c>
      <c r="P2078" s="45">
        <f t="shared" si="737"/>
        <v>0.24720774385703648</v>
      </c>
      <c r="Q2078" s="45">
        <f t="shared" si="737"/>
        <v>0.24399927810864461</v>
      </c>
      <c r="R2078" s="45">
        <f t="shared" si="737"/>
        <v>0.24556689951638908</v>
      </c>
      <c r="S2078" s="45">
        <f t="shared" si="737"/>
        <v>0.23423740753786548</v>
      </c>
      <c r="T2078" s="45">
        <f t="shared" si="737"/>
        <v>0.23612350526503662</v>
      </c>
      <c r="U2078" s="45">
        <f t="shared" si="737"/>
        <v>0.22426662037840647</v>
      </c>
      <c r="V2078" s="286">
        <f t="shared" si="737"/>
        <v>0.21557293437606254</v>
      </c>
      <c r="W2078" s="45">
        <f t="shared" si="737"/>
        <v>0.21484570475396161</v>
      </c>
      <c r="X2078" s="45">
        <f t="shared" si="737"/>
        <v>0.20685599058981682</v>
      </c>
      <c r="Y2078" s="45">
        <f t="shared" si="737"/>
        <v>0.20468358956024313</v>
      </c>
      <c r="Z2078" s="45">
        <f t="shared" si="737"/>
        <v>0.22491752377255969</v>
      </c>
      <c r="AA2078" s="45">
        <f t="shared" si="737"/>
        <v>0.25264104293099576</v>
      </c>
      <c r="AB2078" s="45">
        <f t="shared" si="737"/>
        <v>0.28125792543748418</v>
      </c>
      <c r="AC2078" s="254"/>
      <c r="AD2078" s="43"/>
      <c r="AE2078" s="49"/>
      <c r="AF2078" s="256"/>
      <c r="AG2078" s="256"/>
      <c r="AH2078" s="256"/>
      <c r="AI2078" s="256"/>
      <c r="AJ2078" s="256"/>
      <c r="AK2078" s="256"/>
      <c r="AL2078" s="256"/>
      <c r="AM2078" s="256"/>
      <c r="AN2078" s="256"/>
      <c r="AO2078" s="256"/>
      <c r="AP2078" s="256"/>
      <c r="AQ2078" s="256"/>
      <c r="AR2078" s="256"/>
      <c r="AS2078" s="256"/>
      <c r="AT2078" s="256"/>
      <c r="AU2078" s="256"/>
      <c r="AV2078" s="256"/>
      <c r="AW2078" s="256"/>
      <c r="AX2078" s="256"/>
      <c r="AY2078" s="256"/>
      <c r="AZ2078" s="256"/>
      <c r="BA2078" s="256"/>
      <c r="BB2078" s="256"/>
      <c r="BC2078" s="256"/>
      <c r="BD2078" s="256"/>
    </row>
    <row r="2079" spans="1:159" s="114" customFormat="1" ht="10.5" customHeight="1" x14ac:dyDescent="0.2">
      <c r="A2079" s="1372" t="s">
        <v>86</v>
      </c>
      <c r="B2079" s="1375" t="s">
        <v>78</v>
      </c>
      <c r="C2079" s="695" t="s">
        <v>118</v>
      </c>
      <c r="D2079" s="726" t="s">
        <v>27</v>
      </c>
      <c r="E2079" s="50">
        <f>ROUND(SQRT(E2081^2+(E2082-E2083)^2)*1000/(1.73*E2092),0)</f>
        <v>26</v>
      </c>
      <c r="F2079" s="50">
        <f t="shared" ref="F2079:AB2079" si="738">ROUND(SQRT(F2081^2+(F2082-F2083)^2)*1000/(1.73*F2092),0)</f>
        <v>24</v>
      </c>
      <c r="G2079" s="50">
        <f t="shared" si="738"/>
        <v>23</v>
      </c>
      <c r="H2079" s="253">
        <f t="shared" si="738"/>
        <v>22</v>
      </c>
      <c r="I2079" s="50">
        <f t="shared" si="738"/>
        <v>23</v>
      </c>
      <c r="J2079" s="50">
        <f t="shared" si="738"/>
        <v>26</v>
      </c>
      <c r="K2079" s="50">
        <f t="shared" si="738"/>
        <v>32</v>
      </c>
      <c r="L2079" s="50">
        <f t="shared" si="738"/>
        <v>36</v>
      </c>
      <c r="M2079" s="50">
        <f t="shared" si="738"/>
        <v>37</v>
      </c>
      <c r="N2079" s="253">
        <f t="shared" si="738"/>
        <v>35</v>
      </c>
      <c r="O2079" s="50">
        <f t="shared" si="738"/>
        <v>35</v>
      </c>
      <c r="P2079" s="50">
        <f t="shared" si="738"/>
        <v>36</v>
      </c>
      <c r="Q2079" s="50">
        <f t="shared" si="738"/>
        <v>38</v>
      </c>
      <c r="R2079" s="50">
        <f t="shared" si="738"/>
        <v>39</v>
      </c>
      <c r="S2079" s="50">
        <f t="shared" si="738"/>
        <v>41</v>
      </c>
      <c r="T2079" s="50">
        <f t="shared" si="738"/>
        <v>42</v>
      </c>
      <c r="U2079" s="50">
        <f t="shared" si="738"/>
        <v>43</v>
      </c>
      <c r="V2079" s="253">
        <f t="shared" si="738"/>
        <v>44</v>
      </c>
      <c r="W2079" s="50">
        <f t="shared" si="738"/>
        <v>45</v>
      </c>
      <c r="X2079" s="50">
        <f t="shared" si="738"/>
        <v>46</v>
      </c>
      <c r="Y2079" s="50">
        <f t="shared" si="738"/>
        <v>45</v>
      </c>
      <c r="Z2079" s="50">
        <f t="shared" si="738"/>
        <v>40</v>
      </c>
      <c r="AA2079" s="50">
        <f t="shared" si="738"/>
        <v>35</v>
      </c>
      <c r="AB2079" s="50">
        <f t="shared" si="738"/>
        <v>29</v>
      </c>
      <c r="AC2079" s="346"/>
      <c r="AD2079" s="495"/>
      <c r="AE2079" s="492"/>
      <c r="AF2079" s="76"/>
      <c r="AG2079" s="76"/>
      <c r="AH2079" s="76"/>
      <c r="AI2079" s="76"/>
      <c r="AJ2079" s="76"/>
      <c r="AK2079" s="76"/>
      <c r="AL2079" s="76"/>
      <c r="AM2079" s="76"/>
      <c r="AN2079" s="76"/>
      <c r="AO2079" s="76"/>
      <c r="AP2079" s="76"/>
      <c r="AQ2079" s="76"/>
      <c r="AR2079" s="76"/>
      <c r="AS2079" s="76"/>
      <c r="AT2079" s="76"/>
      <c r="AU2079" s="76"/>
      <c r="AV2079" s="76"/>
      <c r="AW2079" s="76"/>
      <c r="AX2079" s="76"/>
      <c r="AY2079" s="76"/>
      <c r="AZ2079" s="76"/>
      <c r="BA2079" s="76"/>
      <c r="BB2079" s="76"/>
      <c r="BC2079" s="76"/>
      <c r="BD2079" s="76"/>
      <c r="BE2079" s="249"/>
      <c r="BF2079" s="249"/>
      <c r="BG2079" s="249"/>
      <c r="BH2079" s="249"/>
      <c r="BI2079" s="249"/>
      <c r="BJ2079" s="249"/>
      <c r="BK2079" s="249"/>
      <c r="BL2079" s="249"/>
      <c r="BM2079" s="249"/>
      <c r="BN2079" s="249"/>
      <c r="BO2079" s="249"/>
      <c r="BP2079" s="249"/>
      <c r="BQ2079" s="249"/>
      <c r="BR2079" s="249"/>
      <c r="BS2079" s="249"/>
      <c r="BT2079" s="249"/>
      <c r="BU2079" s="249"/>
      <c r="BV2079" s="249"/>
      <c r="BW2079" s="249"/>
      <c r="BX2079" s="249"/>
      <c r="BY2079" s="121"/>
      <c r="BZ2079" s="121"/>
      <c r="CA2079" s="121"/>
      <c r="CB2079" s="121"/>
    </row>
    <row r="2080" spans="1:159" ht="10.5" customHeight="1" x14ac:dyDescent="0.2">
      <c r="A2080" s="1373"/>
      <c r="B2080" s="1376"/>
      <c r="C2080" s="846" t="s">
        <v>115</v>
      </c>
      <c r="D2080" s="102" t="s">
        <v>27</v>
      </c>
      <c r="E2080" s="767">
        <v>24.4</v>
      </c>
      <c r="F2080" s="680">
        <v>21.6</v>
      </c>
      <c r="G2080" s="680">
        <v>21.2</v>
      </c>
      <c r="H2080" s="681">
        <v>21</v>
      </c>
      <c r="I2080" s="680">
        <v>21.8</v>
      </c>
      <c r="J2080" s="680">
        <v>26.2</v>
      </c>
      <c r="K2080" s="680">
        <v>34.6</v>
      </c>
      <c r="L2080" s="680">
        <v>34.4</v>
      </c>
      <c r="M2080" s="680">
        <v>35.6</v>
      </c>
      <c r="N2080" s="681">
        <v>33</v>
      </c>
      <c r="O2080" s="680">
        <v>33.6</v>
      </c>
      <c r="P2080" s="680">
        <v>36.4</v>
      </c>
      <c r="Q2080" s="680">
        <v>37.4</v>
      </c>
      <c r="R2080" s="680">
        <v>39.799999999999997</v>
      </c>
      <c r="S2080" s="680">
        <v>40.200000000000003</v>
      </c>
      <c r="T2080" s="680">
        <v>39.6</v>
      </c>
      <c r="U2080" s="680">
        <v>42.4</v>
      </c>
      <c r="V2080" s="681">
        <v>44.4</v>
      </c>
      <c r="W2080" s="680">
        <v>44.6</v>
      </c>
      <c r="X2080" s="680">
        <v>44.4</v>
      </c>
      <c r="Y2080" s="680">
        <v>43.2</v>
      </c>
      <c r="Z2080" s="680">
        <v>38</v>
      </c>
      <c r="AA2080" s="680">
        <v>33</v>
      </c>
      <c r="AB2080" s="680">
        <v>26.4</v>
      </c>
      <c r="AC2080" s="254"/>
      <c r="AD2080" s="129"/>
      <c r="AE2080" s="49"/>
      <c r="AF2080" s="256"/>
      <c r="AG2080" s="256"/>
      <c r="AH2080" s="256"/>
      <c r="AI2080" s="256"/>
      <c r="AJ2080" s="256"/>
      <c r="AK2080" s="256"/>
      <c r="AL2080" s="256"/>
      <c r="AM2080" s="256"/>
      <c r="AN2080" s="256"/>
      <c r="AO2080" s="256"/>
      <c r="AP2080" s="256"/>
      <c r="AQ2080" s="256"/>
      <c r="AR2080" s="256"/>
      <c r="AS2080" s="256"/>
      <c r="AT2080" s="256"/>
      <c r="AU2080" s="256"/>
      <c r="AV2080" s="256"/>
      <c r="AW2080" s="256"/>
      <c r="AX2080" s="256"/>
      <c r="AY2080" s="256"/>
      <c r="AZ2080" s="256"/>
      <c r="BA2080" s="256"/>
      <c r="BB2080" s="256"/>
      <c r="BC2080" s="256"/>
      <c r="BD2080" s="256"/>
    </row>
    <row r="2081" spans="1:80" ht="10.5" customHeight="1" x14ac:dyDescent="0.2">
      <c r="A2081" s="1373"/>
      <c r="B2081" s="1376"/>
      <c r="C2081" s="846" t="s">
        <v>908</v>
      </c>
      <c r="D2081" s="102" t="s">
        <v>108</v>
      </c>
      <c r="E2081" s="51">
        <v>0.44319999999999998</v>
      </c>
      <c r="F2081" s="799">
        <v>0.40639999999999998</v>
      </c>
      <c r="G2081" s="799">
        <v>0.38919999999999999</v>
      </c>
      <c r="H2081" s="800">
        <v>0.38539999999999996</v>
      </c>
      <c r="I2081" s="799">
        <v>0.38939999999999997</v>
      </c>
      <c r="J2081" s="799">
        <v>0.45960000000000001</v>
      </c>
      <c r="K2081" s="799">
        <v>0.55779999999999996</v>
      </c>
      <c r="L2081" s="799">
        <v>0.63160000000000005</v>
      </c>
      <c r="M2081" s="799">
        <v>0.64560000000000006</v>
      </c>
      <c r="N2081" s="800">
        <v>0.6137999999999999</v>
      </c>
      <c r="O2081" s="799">
        <v>0.60599999999999998</v>
      </c>
      <c r="P2081" s="799">
        <v>0.6352000000000001</v>
      </c>
      <c r="Q2081" s="799">
        <v>0.66339999999999999</v>
      </c>
      <c r="R2081" s="799">
        <v>0.69359999999999999</v>
      </c>
      <c r="S2081" s="799">
        <v>0.71279999999999999</v>
      </c>
      <c r="T2081" s="799">
        <v>0.73480000000000001</v>
      </c>
      <c r="U2081" s="799">
        <v>0.75060000000000004</v>
      </c>
      <c r="V2081" s="800">
        <v>0.77039999999999997</v>
      </c>
      <c r="W2081" s="799">
        <v>0.79420000000000002</v>
      </c>
      <c r="X2081" s="799">
        <v>0.80579999999999996</v>
      </c>
      <c r="Y2081" s="799">
        <v>0.79659999999999997</v>
      </c>
      <c r="Z2081" s="799">
        <v>0.70299999999999996</v>
      </c>
      <c r="AA2081" s="799">
        <v>0.60799999999999998</v>
      </c>
      <c r="AB2081" s="799">
        <v>0.49980000000000002</v>
      </c>
      <c r="AC2081" s="41">
        <f>SUM(D2081:AB2081)</f>
        <v>14.696200000000001</v>
      </c>
      <c r="AD2081" s="43"/>
      <c r="AE2081" s="49">
        <v>20</v>
      </c>
      <c r="AF2081" s="76"/>
      <c r="AG2081" s="76"/>
      <c r="AH2081" s="76"/>
      <c r="AI2081" s="76"/>
      <c r="AJ2081" s="76"/>
      <c r="AK2081" s="76"/>
      <c r="AL2081" s="76"/>
      <c r="AM2081" s="76"/>
      <c r="AN2081" s="76"/>
      <c r="AO2081" s="76"/>
      <c r="AP2081" s="76"/>
      <c r="AQ2081" s="76"/>
      <c r="AR2081" s="76"/>
      <c r="AS2081" s="76"/>
      <c r="AT2081" s="76"/>
      <c r="AU2081" s="76"/>
      <c r="AV2081" s="76"/>
      <c r="AW2081" s="76"/>
      <c r="AX2081" s="76"/>
      <c r="AY2081" s="76"/>
      <c r="AZ2081" s="76"/>
      <c r="BA2081" s="76"/>
      <c r="BB2081" s="76"/>
      <c r="BC2081" s="76"/>
      <c r="BD2081" s="76"/>
      <c r="BE2081" s="256"/>
      <c r="BF2081" s="256"/>
      <c r="BG2081" s="256"/>
      <c r="BH2081" s="256"/>
      <c r="BI2081" s="256"/>
      <c r="BJ2081" s="256"/>
      <c r="BK2081" s="256"/>
      <c r="BL2081" s="256"/>
      <c r="BM2081" s="256"/>
      <c r="BN2081" s="256"/>
      <c r="BO2081" s="256"/>
      <c r="BP2081" s="256"/>
      <c r="BQ2081" s="256"/>
      <c r="BR2081" s="256"/>
      <c r="BS2081" s="256"/>
      <c r="BT2081" s="256"/>
      <c r="BU2081" s="256"/>
      <c r="BV2081" s="256"/>
      <c r="BW2081" s="256"/>
      <c r="BX2081" s="256"/>
      <c r="BY2081" s="114"/>
      <c r="BZ2081" s="114"/>
      <c r="CA2081" s="114"/>
      <c r="CB2081" s="114"/>
    </row>
    <row r="2082" spans="1:80" ht="10.5" customHeight="1" x14ac:dyDescent="0.2">
      <c r="A2082" s="1373"/>
      <c r="B2082" s="1376"/>
      <c r="C2082" s="846" t="s">
        <v>908</v>
      </c>
      <c r="D2082" s="102" t="s">
        <v>906</v>
      </c>
      <c r="E2082" s="51">
        <v>0.10959999999999999</v>
      </c>
      <c r="F2082" s="799">
        <v>0.105</v>
      </c>
      <c r="G2082" s="799">
        <v>0.10640000000000001</v>
      </c>
      <c r="H2082" s="800">
        <v>0.1062</v>
      </c>
      <c r="I2082" s="799">
        <v>0.1032</v>
      </c>
      <c r="J2082" s="799">
        <v>0.105</v>
      </c>
      <c r="K2082" s="799">
        <v>0.10440000000000001</v>
      </c>
      <c r="L2082" s="799">
        <v>0.1108</v>
      </c>
      <c r="M2082" s="799">
        <v>0.11220000000000001</v>
      </c>
      <c r="N2082" s="800">
        <v>0.11840000000000001</v>
      </c>
      <c r="O2082" s="799">
        <v>0.1206</v>
      </c>
      <c r="P2082" s="799">
        <v>0.12959999999999999</v>
      </c>
      <c r="Q2082" s="799">
        <v>0.12940000000000002</v>
      </c>
      <c r="R2082" s="799">
        <v>0.128</v>
      </c>
      <c r="S2082" s="799">
        <v>0.1288</v>
      </c>
      <c r="T2082" s="799">
        <v>0.1308</v>
      </c>
      <c r="U2082" s="799">
        <v>0.12840000000000001</v>
      </c>
      <c r="V2082" s="800">
        <v>0.1318</v>
      </c>
      <c r="W2082" s="799">
        <v>0.13219999999999998</v>
      </c>
      <c r="X2082" s="799">
        <v>0.13159999999999999</v>
      </c>
      <c r="Y2082" s="799">
        <v>0.13240000000000002</v>
      </c>
      <c r="Z2082" s="799">
        <v>0.127</v>
      </c>
      <c r="AA2082" s="799">
        <v>0.1222</v>
      </c>
      <c r="AB2082" s="799">
        <v>0.1178</v>
      </c>
      <c r="AC2082" s="254"/>
      <c r="AD2082" s="43">
        <f>SUM(E2082:AC2082)</f>
        <v>2.8717999999999999</v>
      </c>
      <c r="AE2082" s="49">
        <v>20</v>
      </c>
      <c r="AF2082" s="256"/>
      <c r="AG2082" s="256"/>
      <c r="AH2082" s="256"/>
      <c r="AI2082" s="256"/>
      <c r="AJ2082" s="256"/>
      <c r="AK2082" s="256"/>
      <c r="AL2082" s="256"/>
      <c r="AM2082" s="256"/>
      <c r="AN2082" s="256"/>
      <c r="AO2082" s="256"/>
      <c r="AP2082" s="256"/>
      <c r="AQ2082" s="256"/>
      <c r="AR2082" s="256"/>
      <c r="AS2082" s="256"/>
      <c r="AT2082" s="256"/>
      <c r="AU2082" s="256"/>
      <c r="AV2082" s="256"/>
      <c r="AW2082" s="256"/>
      <c r="AX2082" s="256"/>
      <c r="AY2082" s="256"/>
      <c r="AZ2082" s="256"/>
      <c r="BA2082" s="256"/>
      <c r="BB2082" s="256"/>
      <c r="BC2082" s="256"/>
      <c r="BD2082" s="256"/>
    </row>
    <row r="2083" spans="1:80" ht="10.5" customHeight="1" x14ac:dyDescent="0.2">
      <c r="A2083" s="1373"/>
      <c r="B2083" s="1376"/>
      <c r="C2083" s="846" t="s">
        <v>908</v>
      </c>
      <c r="D2083" s="102" t="s">
        <v>907</v>
      </c>
      <c r="E2083" s="142">
        <v>0</v>
      </c>
      <c r="F2083" s="870">
        <v>0</v>
      </c>
      <c r="G2083" s="870">
        <v>0</v>
      </c>
      <c r="H2083" s="871">
        <v>0</v>
      </c>
      <c r="I2083" s="870">
        <v>0</v>
      </c>
      <c r="J2083" s="870">
        <v>0</v>
      </c>
      <c r="K2083" s="870">
        <v>0</v>
      </c>
      <c r="L2083" s="870">
        <v>0</v>
      </c>
      <c r="M2083" s="870">
        <v>0</v>
      </c>
      <c r="N2083" s="871">
        <v>0</v>
      </c>
      <c r="O2083" s="870">
        <v>0</v>
      </c>
      <c r="P2083" s="870">
        <v>0</v>
      </c>
      <c r="Q2083" s="870">
        <v>0</v>
      </c>
      <c r="R2083" s="870">
        <v>0</v>
      </c>
      <c r="S2083" s="870">
        <v>0</v>
      </c>
      <c r="T2083" s="870">
        <v>0</v>
      </c>
      <c r="U2083" s="870">
        <v>0</v>
      </c>
      <c r="V2083" s="871">
        <v>0</v>
      </c>
      <c r="W2083" s="870">
        <v>0</v>
      </c>
      <c r="X2083" s="870">
        <v>0</v>
      </c>
      <c r="Y2083" s="870">
        <v>0</v>
      </c>
      <c r="Z2083" s="870">
        <v>0</v>
      </c>
      <c r="AA2083" s="870">
        <v>0</v>
      </c>
      <c r="AB2083" s="1073">
        <v>0</v>
      </c>
      <c r="AC2083" s="254"/>
      <c r="AD2083" s="43"/>
      <c r="AE2083" s="49"/>
      <c r="AF2083" s="256"/>
      <c r="AG2083" s="256"/>
      <c r="AH2083" s="256"/>
      <c r="AI2083" s="256"/>
      <c r="AJ2083" s="256"/>
      <c r="AK2083" s="256"/>
      <c r="AL2083" s="256"/>
      <c r="AM2083" s="256"/>
      <c r="AN2083" s="256"/>
      <c r="AO2083" s="256"/>
      <c r="AP2083" s="256"/>
      <c r="AQ2083" s="256"/>
      <c r="AR2083" s="256"/>
      <c r="AS2083" s="256"/>
      <c r="AT2083" s="256"/>
      <c r="AU2083" s="256"/>
      <c r="AV2083" s="256"/>
      <c r="AW2083" s="256"/>
      <c r="AX2083" s="256"/>
      <c r="AY2083" s="256"/>
      <c r="AZ2083" s="256"/>
      <c r="BA2083" s="256"/>
      <c r="BB2083" s="256"/>
      <c r="BC2083" s="256"/>
      <c r="BD2083" s="256"/>
    </row>
    <row r="2084" spans="1:80" ht="10.5" customHeight="1" thickBot="1" x14ac:dyDescent="0.25">
      <c r="A2084" s="1374"/>
      <c r="B2084" s="1377"/>
      <c r="C2084" s="197"/>
      <c r="D2084" s="166" t="s">
        <v>35</v>
      </c>
      <c r="E2084" s="45">
        <f>(E2082-E2083)/E2081</f>
        <v>0.24729241877256317</v>
      </c>
      <c r="F2084" s="45">
        <f t="shared" ref="F2084:AB2084" si="739">(F2082-F2083)/F2081</f>
        <v>0.25836614173228345</v>
      </c>
      <c r="G2084" s="45">
        <f t="shared" si="739"/>
        <v>0.2733812949640288</v>
      </c>
      <c r="H2084" s="286">
        <f t="shared" si="739"/>
        <v>0.27555786196159837</v>
      </c>
      <c r="I2084" s="45">
        <f t="shared" si="739"/>
        <v>0.26502311248073962</v>
      </c>
      <c r="J2084" s="45">
        <f t="shared" si="739"/>
        <v>0.22845953002610964</v>
      </c>
      <c r="K2084" s="45">
        <f t="shared" si="739"/>
        <v>0.18716385801362498</v>
      </c>
      <c r="L2084" s="45">
        <f t="shared" si="739"/>
        <v>0.17542748575047495</v>
      </c>
      <c r="M2084" s="45">
        <f t="shared" si="739"/>
        <v>0.17379182156133829</v>
      </c>
      <c r="N2084" s="286">
        <f t="shared" si="739"/>
        <v>0.19289670902574133</v>
      </c>
      <c r="O2084" s="45">
        <f t="shared" si="739"/>
        <v>0.19900990099009902</v>
      </c>
      <c r="P2084" s="45">
        <f t="shared" si="739"/>
        <v>0.20403022670025184</v>
      </c>
      <c r="Q2084" s="45">
        <f t="shared" si="739"/>
        <v>0.19505577328911669</v>
      </c>
      <c r="R2084" s="45">
        <f t="shared" si="739"/>
        <v>0.1845444059976932</v>
      </c>
      <c r="S2084" s="45">
        <f t="shared" si="739"/>
        <v>0.18069584736251404</v>
      </c>
      <c r="T2084" s="45">
        <f t="shared" si="739"/>
        <v>0.17800762112139357</v>
      </c>
      <c r="U2084" s="45">
        <f t="shared" si="739"/>
        <v>0.17106314948041568</v>
      </c>
      <c r="V2084" s="286">
        <f t="shared" si="739"/>
        <v>0.17107995846313603</v>
      </c>
      <c r="W2084" s="45">
        <f t="shared" si="739"/>
        <v>0.16645681188617475</v>
      </c>
      <c r="X2084" s="45">
        <f t="shared" si="739"/>
        <v>0.16331595929511045</v>
      </c>
      <c r="Y2084" s="45">
        <f t="shared" si="739"/>
        <v>0.16620637710268643</v>
      </c>
      <c r="Z2084" s="45">
        <f t="shared" si="739"/>
        <v>0.18065433854907539</v>
      </c>
      <c r="AA2084" s="45">
        <f t="shared" si="739"/>
        <v>0.20098684210526316</v>
      </c>
      <c r="AB2084" s="45">
        <f t="shared" si="739"/>
        <v>0.23569427771108442</v>
      </c>
      <c r="AC2084" s="254"/>
      <c r="AD2084" s="43"/>
      <c r="AE2084" s="49"/>
      <c r="AF2084" s="256"/>
      <c r="AG2084" s="256"/>
      <c r="AH2084" s="256"/>
      <c r="AI2084" s="256"/>
      <c r="AJ2084" s="256"/>
      <c r="AK2084" s="256"/>
      <c r="AL2084" s="256"/>
      <c r="AM2084" s="256"/>
      <c r="AN2084" s="256"/>
      <c r="AO2084" s="256"/>
      <c r="AP2084" s="256"/>
      <c r="AQ2084" s="256"/>
      <c r="AR2084" s="256"/>
      <c r="AS2084" s="256"/>
      <c r="AT2084" s="256"/>
      <c r="AU2084" s="256"/>
      <c r="AV2084" s="256"/>
      <c r="AW2084" s="256"/>
      <c r="AX2084" s="256"/>
      <c r="AY2084" s="256"/>
      <c r="AZ2084" s="256"/>
      <c r="BA2084" s="256"/>
      <c r="BB2084" s="256"/>
      <c r="BC2084" s="256"/>
      <c r="BD2084" s="256"/>
    </row>
    <row r="2085" spans="1:80" ht="10.5" customHeight="1" x14ac:dyDescent="0.2">
      <c r="A2085" s="1193" t="s">
        <v>254</v>
      </c>
      <c r="B2085" s="52"/>
      <c r="C2085" s="403"/>
      <c r="D2085" s="105"/>
      <c r="E2085" s="117">
        <f t="shared" ref="E2085:AB2085" si="740">E2075+E2081</f>
        <v>1.1665999999999999</v>
      </c>
      <c r="F2085" s="117">
        <f t="shared" si="740"/>
        <v>1.0722</v>
      </c>
      <c r="G2085" s="117">
        <f t="shared" si="740"/>
        <v>1.0373999999999999</v>
      </c>
      <c r="H2085" s="261">
        <f t="shared" si="740"/>
        <v>1.0324</v>
      </c>
      <c r="I2085" s="117">
        <f t="shared" si="740"/>
        <v>1.0457999999999998</v>
      </c>
      <c r="J2085" s="117">
        <f t="shared" si="740"/>
        <v>1.2134</v>
      </c>
      <c r="K2085" s="117">
        <f t="shared" si="740"/>
        <v>1.4643999999999999</v>
      </c>
      <c r="L2085" s="117">
        <f t="shared" si="740"/>
        <v>1.6341999999999999</v>
      </c>
      <c r="M2085" s="117">
        <f t="shared" si="740"/>
        <v>1.6844000000000001</v>
      </c>
      <c r="N2085" s="261">
        <f t="shared" si="740"/>
        <v>1.6772</v>
      </c>
      <c r="O2085" s="117">
        <f t="shared" si="740"/>
        <v>1.6454</v>
      </c>
      <c r="P2085" s="117">
        <f t="shared" si="740"/>
        <v>1.7096</v>
      </c>
      <c r="Q2085" s="117">
        <f t="shared" si="740"/>
        <v>1.7716000000000001</v>
      </c>
      <c r="R2085" s="117">
        <f t="shared" si="740"/>
        <v>1.8101999999999998</v>
      </c>
      <c r="S2085" s="117">
        <f t="shared" si="740"/>
        <v>1.8483999999999998</v>
      </c>
      <c r="T2085" s="117">
        <f t="shared" si="740"/>
        <v>1.8553999999999999</v>
      </c>
      <c r="U2085" s="117">
        <f t="shared" si="740"/>
        <v>1.9028</v>
      </c>
      <c r="V2085" s="261">
        <f t="shared" si="740"/>
        <v>1.9468000000000001</v>
      </c>
      <c r="W2085" s="117">
        <f t="shared" si="740"/>
        <v>1.9932000000000001</v>
      </c>
      <c r="X2085" s="117">
        <f t="shared" si="740"/>
        <v>1.996</v>
      </c>
      <c r="Y2085" s="117">
        <f t="shared" si="740"/>
        <v>1.9154</v>
      </c>
      <c r="Z2085" s="117">
        <f t="shared" si="740"/>
        <v>1.7336</v>
      </c>
      <c r="AA2085" s="117">
        <f t="shared" si="740"/>
        <v>1.4977999999999998</v>
      </c>
      <c r="AB2085" s="1074">
        <f t="shared" si="740"/>
        <v>1.2884</v>
      </c>
      <c r="AC2085" s="256"/>
      <c r="AD2085" s="54"/>
      <c r="AE2085" s="77"/>
      <c r="AF2085" s="256"/>
      <c r="AG2085" s="658"/>
      <c r="AH2085" s="658"/>
      <c r="AI2085" s="658"/>
      <c r="AJ2085" s="658"/>
      <c r="AK2085" s="658"/>
      <c r="AL2085" s="658"/>
      <c r="AM2085" s="658"/>
      <c r="AN2085" s="658"/>
      <c r="AO2085" s="658"/>
      <c r="AP2085" s="658"/>
      <c r="AQ2085" s="658"/>
      <c r="AR2085" s="658"/>
      <c r="AS2085" s="658"/>
      <c r="AT2085" s="658"/>
      <c r="AU2085" s="658"/>
      <c r="AV2085" s="658"/>
      <c r="AW2085" s="658"/>
      <c r="AX2085" s="658"/>
      <c r="AY2085" s="658"/>
      <c r="AZ2085" s="658"/>
      <c r="BA2085" s="658"/>
      <c r="BB2085" s="658"/>
      <c r="BC2085" s="658"/>
      <c r="BD2085" s="658"/>
    </row>
    <row r="2086" spans="1:80" ht="10.5" customHeight="1" x14ac:dyDescent="0.2">
      <c r="A2086" s="1194" t="s">
        <v>255</v>
      </c>
      <c r="B2086" s="56"/>
      <c r="C2086" s="404"/>
      <c r="D2086" s="106"/>
      <c r="E2086" s="118">
        <f>E2076+E2082-E2077-E2083</f>
        <v>0.33</v>
      </c>
      <c r="F2086" s="118">
        <f>F2076+F2082-F2077-F2083</f>
        <v>0.31359999999999999</v>
      </c>
      <c r="G2086" s="118">
        <f t="shared" ref="G2086:AB2086" si="741">G2076+G2082-G2077-G2083</f>
        <v>0.31980000000000003</v>
      </c>
      <c r="H2086" s="262">
        <f t="shared" si="741"/>
        <v>0.31380000000000002</v>
      </c>
      <c r="I2086" s="118">
        <f t="shared" si="741"/>
        <v>0.31359999999999999</v>
      </c>
      <c r="J2086" s="118">
        <f t="shared" si="741"/>
        <v>0.32200000000000001</v>
      </c>
      <c r="K2086" s="118">
        <f t="shared" si="741"/>
        <v>0.32600000000000001</v>
      </c>
      <c r="L2086" s="118">
        <f t="shared" si="741"/>
        <v>0.33879999999999999</v>
      </c>
      <c r="M2086" s="118">
        <f t="shared" si="741"/>
        <v>0.35139999999999999</v>
      </c>
      <c r="N2086" s="262">
        <f t="shared" si="741"/>
        <v>0.37359999999999999</v>
      </c>
      <c r="O2086" s="118">
        <f t="shared" si="741"/>
        <v>0.37640000000000001</v>
      </c>
      <c r="P2086" s="118">
        <f t="shared" si="741"/>
        <v>0.3952</v>
      </c>
      <c r="Q2086" s="118">
        <f t="shared" si="741"/>
        <v>0.39979999999999999</v>
      </c>
      <c r="R2086" s="118">
        <f t="shared" si="741"/>
        <v>0.4022</v>
      </c>
      <c r="S2086" s="118">
        <f t="shared" si="741"/>
        <v>0.39480000000000004</v>
      </c>
      <c r="T2086" s="118">
        <f t="shared" si="741"/>
        <v>0.39539999999999997</v>
      </c>
      <c r="U2086" s="118">
        <f t="shared" si="741"/>
        <v>0.38679999999999998</v>
      </c>
      <c r="V2086" s="262">
        <f t="shared" si="741"/>
        <v>0.38539999999999996</v>
      </c>
      <c r="W2086" s="118">
        <f t="shared" si="741"/>
        <v>0.38979999999999998</v>
      </c>
      <c r="X2086" s="118">
        <f t="shared" si="741"/>
        <v>0.37780000000000002</v>
      </c>
      <c r="Y2086" s="118">
        <f t="shared" si="741"/>
        <v>0.36140000000000005</v>
      </c>
      <c r="Z2086" s="118">
        <f t="shared" si="741"/>
        <v>0.35880000000000001</v>
      </c>
      <c r="AA2086" s="118">
        <f t="shared" si="741"/>
        <v>0.34699999999999998</v>
      </c>
      <c r="AB2086" s="1075">
        <f t="shared" si="741"/>
        <v>0.33960000000000001</v>
      </c>
      <c r="AC2086" s="256"/>
      <c r="AD2086" s="54"/>
      <c r="AE2086" s="77"/>
      <c r="AF2086" s="256"/>
      <c r="AG2086" s="658"/>
      <c r="AH2086" s="658"/>
      <c r="AI2086" s="658"/>
      <c r="AJ2086" s="658"/>
      <c r="AK2086" s="658"/>
      <c r="AL2086" s="658"/>
      <c r="AM2086" s="658"/>
      <c r="AN2086" s="658"/>
      <c r="AO2086" s="658"/>
      <c r="AP2086" s="658"/>
      <c r="AQ2086" s="658"/>
      <c r="AR2086" s="658"/>
      <c r="AS2086" s="658"/>
      <c r="AT2086" s="658"/>
      <c r="AU2086" s="658"/>
      <c r="AV2086" s="658"/>
      <c r="AW2086" s="658"/>
      <c r="AX2086" s="658"/>
      <c r="AY2086" s="658"/>
      <c r="AZ2086" s="658"/>
      <c r="BA2086" s="658"/>
      <c r="BB2086" s="658"/>
      <c r="BC2086" s="658"/>
      <c r="BD2086" s="658"/>
    </row>
    <row r="2087" spans="1:80" ht="10.5" customHeight="1" thickBot="1" x14ac:dyDescent="0.25">
      <c r="A2087" s="1195" t="s">
        <v>256</v>
      </c>
      <c r="B2087" s="58"/>
      <c r="C2087" s="498"/>
      <c r="D2087" s="107"/>
      <c r="E2087" s="119">
        <f>SQRT(E2086*E2086+E2085*E2085)</f>
        <v>1.2123759977828659</v>
      </c>
      <c r="F2087" s="119">
        <f t="shared" ref="F2087:AB2087" si="742">SQRT(F2086*F2086+F2085*F2085)</f>
        <v>1.1171203158120435</v>
      </c>
      <c r="G2087" s="119">
        <f t="shared" si="742"/>
        <v>1.0855739495769046</v>
      </c>
      <c r="H2087" s="263">
        <f t="shared" si="742"/>
        <v>1.0790367000246099</v>
      </c>
      <c r="I2087" s="119">
        <f t="shared" si="742"/>
        <v>1.091807034232698</v>
      </c>
      <c r="J2087" s="119">
        <f t="shared" si="742"/>
        <v>1.2553977696331948</v>
      </c>
      <c r="K2087" s="119">
        <f t="shared" si="742"/>
        <v>1.5002477662039693</v>
      </c>
      <c r="L2087" s="119">
        <f t="shared" si="742"/>
        <v>1.6689502928487712</v>
      </c>
      <c r="M2087" s="119">
        <f t="shared" si="742"/>
        <v>1.7206642089611792</v>
      </c>
      <c r="N2087" s="263">
        <f t="shared" si="742"/>
        <v>1.7183063754755727</v>
      </c>
      <c r="O2087" s="119">
        <f t="shared" si="742"/>
        <v>1.6879034688038295</v>
      </c>
      <c r="P2087" s="119">
        <f t="shared" si="742"/>
        <v>1.7546837891768421</v>
      </c>
      <c r="Q2087" s="119">
        <f t="shared" si="742"/>
        <v>1.8161515905892878</v>
      </c>
      <c r="R2087" s="119">
        <f t="shared" si="742"/>
        <v>1.8543432476216477</v>
      </c>
      <c r="S2087" s="119">
        <f t="shared" si="742"/>
        <v>1.8900924845096865</v>
      </c>
      <c r="T2087" s="119">
        <f t="shared" si="742"/>
        <v>1.897063604626898</v>
      </c>
      <c r="U2087" s="119">
        <f t="shared" si="742"/>
        <v>1.9417162717554797</v>
      </c>
      <c r="V2087" s="263">
        <f t="shared" si="742"/>
        <v>1.9845814168232052</v>
      </c>
      <c r="W2087" s="119">
        <f t="shared" si="742"/>
        <v>2.0309579710077705</v>
      </c>
      <c r="X2087" s="119">
        <f t="shared" si="742"/>
        <v>2.0314400901823317</v>
      </c>
      <c r="Y2087" s="119">
        <f t="shared" si="742"/>
        <v>1.9491965319074422</v>
      </c>
      <c r="Z2087" s="119">
        <f t="shared" si="742"/>
        <v>1.7703407581592874</v>
      </c>
      <c r="AA2087" s="119">
        <f t="shared" si="742"/>
        <v>1.5374699476737745</v>
      </c>
      <c r="AB2087" s="1076">
        <f t="shared" si="742"/>
        <v>1.3324048633955072</v>
      </c>
      <c r="AC2087" s="310">
        <f>MAX(E2087:AB2087)</f>
        <v>2.0314400901823317</v>
      </c>
      <c r="AD2087" s="54"/>
      <c r="AE2087" s="77"/>
      <c r="AF2087" s="256"/>
      <c r="AG2087" s="256"/>
      <c r="AH2087" s="256"/>
      <c r="AI2087" s="256"/>
      <c r="AJ2087" s="256"/>
      <c r="AK2087" s="256"/>
      <c r="AL2087" s="256"/>
      <c r="AM2087" s="256"/>
      <c r="AN2087" s="256"/>
      <c r="AO2087" s="256"/>
      <c r="AP2087" s="256"/>
      <c r="AQ2087" s="256"/>
      <c r="AR2087" s="256"/>
      <c r="AS2087" s="256"/>
      <c r="AT2087" s="256"/>
      <c r="AU2087" s="256"/>
      <c r="AV2087" s="256"/>
      <c r="AW2087" s="256"/>
      <c r="AX2087" s="256"/>
      <c r="AY2087" s="256"/>
      <c r="AZ2087" s="256"/>
      <c r="BA2087" s="256"/>
      <c r="BB2087" s="256"/>
      <c r="BC2087" s="256"/>
      <c r="BD2087" s="256"/>
    </row>
    <row r="2088" spans="1:80" ht="10.5" customHeight="1" x14ac:dyDescent="0.2">
      <c r="A2088" s="698"/>
      <c r="B2088" s="386" t="s">
        <v>181</v>
      </c>
      <c r="C2088" s="699" t="s">
        <v>908</v>
      </c>
      <c r="D2088" s="752" t="s">
        <v>30</v>
      </c>
      <c r="E2088" s="700">
        <v>8.0855999999999995</v>
      </c>
      <c r="F2088" s="700">
        <v>13.8468</v>
      </c>
      <c r="G2088" s="700">
        <v>7.7172000000000001</v>
      </c>
      <c r="H2088" s="701">
        <v>10.7384</v>
      </c>
      <c r="I2088" s="700">
        <v>11.6112</v>
      </c>
      <c r="J2088" s="700">
        <v>7.7576000000000001</v>
      </c>
      <c r="K2088" s="700">
        <v>10.9832</v>
      </c>
      <c r="L2088" s="700">
        <v>11.215999999999999</v>
      </c>
      <c r="M2088" s="700">
        <v>7.8288000000000002</v>
      </c>
      <c r="N2088" s="701">
        <v>12.9292</v>
      </c>
      <c r="O2088" s="700">
        <v>9.0936000000000003</v>
      </c>
      <c r="P2088" s="700">
        <v>9.5079999999999991</v>
      </c>
      <c r="Q2088" s="700">
        <v>12.816000000000001</v>
      </c>
      <c r="R2088" s="700">
        <v>8.1212</v>
      </c>
      <c r="S2088" s="700">
        <v>12.3032</v>
      </c>
      <c r="T2088" s="700">
        <v>10.1328</v>
      </c>
      <c r="U2088" s="700">
        <v>7.9276</v>
      </c>
      <c r="V2088" s="701">
        <v>14.3668</v>
      </c>
      <c r="W2088" s="700">
        <v>7.8028000000000004</v>
      </c>
      <c r="X2088" s="700">
        <v>8.4776000000000007</v>
      </c>
      <c r="Y2088" s="700">
        <v>13.575200000000001</v>
      </c>
      <c r="Z2088" s="700">
        <v>7.8296000000000001</v>
      </c>
      <c r="AA2088" s="700">
        <v>14.314</v>
      </c>
      <c r="AB2088" s="1077">
        <v>7.9244000000000003</v>
      </c>
      <c r="AC2088" s="41">
        <f>SUM(D2088:AB2088)</f>
        <v>246.90679999999995</v>
      </c>
      <c r="AD2088" s="129"/>
      <c r="AE2088" s="49">
        <v>0.04</v>
      </c>
      <c r="AF2088" s="256"/>
      <c r="AG2088" s="256"/>
      <c r="AH2088" s="256"/>
      <c r="AI2088" s="256"/>
      <c r="AJ2088" s="256"/>
      <c r="AL2088" s="256"/>
      <c r="AM2088" s="256"/>
      <c r="AN2088" s="256"/>
      <c r="AO2088" s="256"/>
      <c r="AP2088" s="256"/>
      <c r="AQ2088" s="256"/>
      <c r="AR2088" s="256"/>
      <c r="AS2088" s="256"/>
      <c r="AT2088" s="256"/>
      <c r="AU2088" s="256"/>
      <c r="AV2088" s="256"/>
      <c r="AW2088" s="256"/>
      <c r="AX2088" s="256"/>
      <c r="AY2088" s="256"/>
      <c r="AZ2088" s="256"/>
      <c r="BA2088" s="256"/>
      <c r="BB2088" s="256"/>
      <c r="BC2088" s="256"/>
      <c r="BD2088" s="256"/>
    </row>
    <row r="2089" spans="1:80" ht="10.5" customHeight="1" thickBot="1" x14ac:dyDescent="0.25">
      <c r="A2089" s="402"/>
      <c r="B2089" s="71" t="s">
        <v>182</v>
      </c>
      <c r="C2089" s="530" t="s">
        <v>908</v>
      </c>
      <c r="D2089" s="166" t="s">
        <v>30</v>
      </c>
      <c r="E2089" s="51">
        <v>4.8372000000000002</v>
      </c>
      <c r="F2089" s="42">
        <v>1.1836</v>
      </c>
      <c r="G2089" s="42">
        <v>4.8600000000000003</v>
      </c>
      <c r="H2089" s="255">
        <v>1.1919999999999999</v>
      </c>
      <c r="I2089" s="42">
        <v>4.8952</v>
      </c>
      <c r="J2089" s="42">
        <v>1.1943999999999999</v>
      </c>
      <c r="K2089" s="42">
        <v>4.9463999999999997</v>
      </c>
      <c r="L2089" s="42">
        <v>1.8872</v>
      </c>
      <c r="M2089" s="42">
        <v>4.2736000000000001</v>
      </c>
      <c r="N2089" s="255">
        <v>3.4388000000000001</v>
      </c>
      <c r="O2089" s="42">
        <v>2.7216</v>
      </c>
      <c r="P2089" s="42">
        <v>4.1580000000000004</v>
      </c>
      <c r="Q2089" s="42">
        <v>1.9528000000000001</v>
      </c>
      <c r="R2089" s="42">
        <v>4.9847999999999999</v>
      </c>
      <c r="S2089" s="42">
        <v>1.1976</v>
      </c>
      <c r="T2089" s="42">
        <v>4.968</v>
      </c>
      <c r="U2089" s="42">
        <v>1.1888000000000001</v>
      </c>
      <c r="V2089" s="255">
        <v>4.8680000000000003</v>
      </c>
      <c r="W2089" s="42">
        <v>1.1868000000000001</v>
      </c>
      <c r="X2089" s="42">
        <v>4.9640000000000004</v>
      </c>
      <c r="Y2089" s="42">
        <v>1.198</v>
      </c>
      <c r="Z2089" s="42">
        <v>5.008</v>
      </c>
      <c r="AA2089" s="42">
        <v>1.7012</v>
      </c>
      <c r="AB2089" s="845">
        <v>4.5072000000000001</v>
      </c>
      <c r="AC2089" s="41">
        <f>SUM(D2089:AB2089)</f>
        <v>77.313199999999995</v>
      </c>
      <c r="AD2089" s="129"/>
      <c r="AE2089" s="49">
        <v>0.04</v>
      </c>
      <c r="AF2089" s="256"/>
      <c r="AG2089" s="256"/>
      <c r="AH2089" s="256"/>
      <c r="AI2089" s="256"/>
      <c r="AJ2089" s="256"/>
      <c r="AK2089" s="256"/>
      <c r="AL2089" s="256"/>
      <c r="AM2089" s="256"/>
      <c r="AN2089" s="256"/>
      <c r="AO2089" s="256"/>
      <c r="AP2089" s="256"/>
      <c r="AQ2089" s="256"/>
      <c r="AR2089" s="256"/>
      <c r="AS2089" s="256"/>
      <c r="AT2089" s="256"/>
      <c r="AU2089" s="256"/>
      <c r="AV2089" s="256"/>
      <c r="AW2089" s="256"/>
      <c r="AX2089" s="256"/>
      <c r="AY2089" s="256"/>
      <c r="AZ2089" s="256"/>
      <c r="BA2089" s="256"/>
      <c r="BB2089" s="256"/>
      <c r="BC2089" s="256"/>
      <c r="BD2089" s="256"/>
    </row>
    <row r="2090" spans="1:80" ht="10.5" customHeight="1" thickBot="1" x14ac:dyDescent="0.25">
      <c r="A2090" s="1196" t="s">
        <v>158</v>
      </c>
      <c r="B2090" s="120"/>
      <c r="C2090" s="120"/>
      <c r="D2090" s="120"/>
      <c r="E2090" s="120">
        <v>1</v>
      </c>
      <c r="F2090" s="120">
        <v>2</v>
      </c>
      <c r="G2090" s="120">
        <v>3</v>
      </c>
      <c r="H2090" s="284">
        <v>4</v>
      </c>
      <c r="I2090" s="120">
        <v>5</v>
      </c>
      <c r="J2090" s="120">
        <v>6</v>
      </c>
      <c r="K2090" s="120">
        <v>7</v>
      </c>
      <c r="L2090" s="120">
        <v>8</v>
      </c>
      <c r="M2090" s="120">
        <v>9</v>
      </c>
      <c r="N2090" s="284">
        <v>10</v>
      </c>
      <c r="O2090" s="120">
        <v>11</v>
      </c>
      <c r="P2090" s="120">
        <v>12</v>
      </c>
      <c r="Q2090" s="120">
        <v>13</v>
      </c>
      <c r="R2090" s="120">
        <v>14</v>
      </c>
      <c r="S2090" s="120">
        <v>15</v>
      </c>
      <c r="T2090" s="120">
        <v>16</v>
      </c>
      <c r="U2090" s="120">
        <v>17</v>
      </c>
      <c r="V2090" s="284">
        <v>18</v>
      </c>
      <c r="W2090" s="120">
        <v>19</v>
      </c>
      <c r="X2090" s="120">
        <v>20</v>
      </c>
      <c r="Y2090" s="120">
        <v>21</v>
      </c>
      <c r="Z2090" s="120">
        <v>22</v>
      </c>
      <c r="AA2090" s="120">
        <v>23</v>
      </c>
      <c r="AB2090" s="1078">
        <v>24</v>
      </c>
      <c r="AE2090" s="347"/>
      <c r="AF2090" s="256"/>
      <c r="AG2090" s="256"/>
      <c r="AH2090" s="256"/>
      <c r="AI2090" s="256"/>
      <c r="AJ2090" s="256"/>
      <c r="AK2090" s="256"/>
      <c r="AL2090" s="256"/>
      <c r="AM2090" s="256"/>
      <c r="AN2090" s="256"/>
      <c r="AO2090" s="256"/>
      <c r="AP2090" s="256"/>
      <c r="AQ2090" s="256"/>
      <c r="AR2090" s="256"/>
      <c r="AS2090" s="256"/>
      <c r="AT2090" s="256"/>
      <c r="AU2090" s="256"/>
      <c r="AV2090" s="256"/>
      <c r="AW2090" s="256"/>
      <c r="AX2090" s="256"/>
      <c r="AY2090" s="256"/>
      <c r="AZ2090" s="256"/>
      <c r="BA2090" s="256"/>
      <c r="BB2090" s="256"/>
      <c r="BC2090" s="256"/>
      <c r="BD2090" s="256"/>
    </row>
    <row r="2091" spans="1:80" ht="10.5" customHeight="1" x14ac:dyDescent="0.2">
      <c r="A2091" s="266" t="s">
        <v>28</v>
      </c>
      <c r="B2091" s="35"/>
      <c r="C2091" s="484" t="s">
        <v>115</v>
      </c>
      <c r="D2091" s="486" t="s">
        <v>32</v>
      </c>
      <c r="E2091" s="746">
        <v>10.3</v>
      </c>
      <c r="F2091" s="746">
        <v>10.3</v>
      </c>
      <c r="G2091" s="746">
        <v>10.3</v>
      </c>
      <c r="H2091" s="747">
        <v>10.3</v>
      </c>
      <c r="I2091" s="746">
        <v>10.3</v>
      </c>
      <c r="J2091" s="746">
        <v>10.3</v>
      </c>
      <c r="K2091" s="746">
        <v>10.3</v>
      </c>
      <c r="L2091" s="746">
        <v>10.3</v>
      </c>
      <c r="M2091" s="746">
        <v>10.3</v>
      </c>
      <c r="N2091" s="747">
        <v>10.3</v>
      </c>
      <c r="O2091" s="746">
        <v>10.3</v>
      </c>
      <c r="P2091" s="746">
        <v>10.4</v>
      </c>
      <c r="Q2091" s="746">
        <v>10.4</v>
      </c>
      <c r="R2091" s="746">
        <v>10.4</v>
      </c>
      <c r="S2091" s="746">
        <v>10.3</v>
      </c>
      <c r="T2091" s="746">
        <v>10.3</v>
      </c>
      <c r="U2091" s="746">
        <v>10.3</v>
      </c>
      <c r="V2091" s="747">
        <v>10.3</v>
      </c>
      <c r="W2091" s="746">
        <v>10.3</v>
      </c>
      <c r="X2091" s="746">
        <v>10.3</v>
      </c>
      <c r="Y2091" s="746">
        <v>10.3</v>
      </c>
      <c r="Z2091" s="746">
        <v>10.3</v>
      </c>
      <c r="AA2091" s="746">
        <v>10.3</v>
      </c>
      <c r="AB2091" s="1079">
        <v>10.4</v>
      </c>
      <c r="AE2091" s="347"/>
      <c r="AF2091" s="256"/>
      <c r="AG2091" s="256"/>
      <c r="AH2091" s="256"/>
      <c r="AI2091" s="256"/>
      <c r="AJ2091" s="256"/>
      <c r="AK2091" s="256"/>
      <c r="AL2091" s="256"/>
      <c r="AM2091" s="256"/>
      <c r="AN2091" s="256"/>
      <c r="AO2091" s="256"/>
      <c r="AP2091" s="256"/>
      <c r="AQ2091" s="256"/>
      <c r="AR2091" s="256"/>
      <c r="AS2091" s="256"/>
      <c r="AT2091" s="256"/>
      <c r="AU2091" s="256"/>
      <c r="AV2091" s="256"/>
      <c r="AW2091" s="256"/>
      <c r="AX2091" s="256"/>
      <c r="AY2091" s="256"/>
      <c r="AZ2091" s="256"/>
      <c r="BA2091" s="256"/>
      <c r="BB2091" s="256"/>
      <c r="BC2091" s="256"/>
      <c r="BD2091" s="256"/>
    </row>
    <row r="2092" spans="1:80" ht="10.5" customHeight="1" thickBot="1" x14ac:dyDescent="0.25">
      <c r="A2092" s="268" t="s">
        <v>29</v>
      </c>
      <c r="B2092" s="36"/>
      <c r="C2092" s="485" t="s">
        <v>115</v>
      </c>
      <c r="D2092" s="487" t="s">
        <v>32</v>
      </c>
      <c r="E2092" s="748">
        <v>10.3</v>
      </c>
      <c r="F2092" s="748">
        <v>10.3</v>
      </c>
      <c r="G2092" s="748">
        <v>10.3</v>
      </c>
      <c r="H2092" s="749">
        <v>10.3</v>
      </c>
      <c r="I2092" s="748">
        <v>10.3</v>
      </c>
      <c r="J2092" s="748">
        <v>10.3</v>
      </c>
      <c r="K2092" s="748">
        <v>10.3</v>
      </c>
      <c r="L2092" s="748">
        <v>10.3</v>
      </c>
      <c r="M2092" s="748">
        <v>10.3</v>
      </c>
      <c r="N2092" s="749">
        <v>10.3</v>
      </c>
      <c r="O2092" s="748">
        <v>10.3</v>
      </c>
      <c r="P2092" s="748">
        <v>10.4</v>
      </c>
      <c r="Q2092" s="748">
        <v>10.4</v>
      </c>
      <c r="R2092" s="748">
        <v>10.4</v>
      </c>
      <c r="S2092" s="748">
        <v>10.3</v>
      </c>
      <c r="T2092" s="748">
        <v>10.3</v>
      </c>
      <c r="U2092" s="748">
        <v>10.3</v>
      </c>
      <c r="V2092" s="749">
        <v>10.3</v>
      </c>
      <c r="W2092" s="748">
        <v>10.3</v>
      </c>
      <c r="X2092" s="748">
        <v>10.3</v>
      </c>
      <c r="Y2092" s="748">
        <v>10.3</v>
      </c>
      <c r="Z2092" s="748">
        <v>10.3</v>
      </c>
      <c r="AA2092" s="748">
        <v>10.3</v>
      </c>
      <c r="AB2092" s="1080">
        <v>10.4</v>
      </c>
      <c r="AE2092" s="347"/>
      <c r="AF2092" s="256"/>
      <c r="AG2092" s="256"/>
      <c r="AH2092" s="256"/>
      <c r="AI2092" s="256"/>
      <c r="AJ2092" s="256"/>
      <c r="AK2092" s="256"/>
      <c r="AL2092" s="256"/>
      <c r="AM2092" s="256"/>
      <c r="AN2092" s="256"/>
      <c r="AO2092" s="256"/>
      <c r="AP2092" s="256"/>
      <c r="AQ2092" s="256"/>
      <c r="AR2092" s="256"/>
      <c r="AS2092" s="256"/>
      <c r="AT2092" s="256"/>
      <c r="AU2092" s="256"/>
      <c r="AV2092" s="256"/>
      <c r="AW2092" s="256"/>
      <c r="AX2092" s="256"/>
      <c r="AY2092" s="256"/>
      <c r="AZ2092" s="256"/>
      <c r="BA2092" s="256"/>
      <c r="BB2092" s="256"/>
      <c r="BC2092" s="256"/>
      <c r="BD2092" s="256"/>
    </row>
    <row r="2093" spans="1:80" s="114" customFormat="1" ht="10.5" customHeight="1" x14ac:dyDescent="0.2">
      <c r="A2093" s="1405" t="s">
        <v>36</v>
      </c>
      <c r="B2093" s="1528" t="s">
        <v>838</v>
      </c>
      <c r="C2093" s="695" t="s">
        <v>118</v>
      </c>
      <c r="D2093" s="726" t="s">
        <v>27</v>
      </c>
      <c r="E2093" s="50">
        <f>ROUND(SQRT(E2095^2+(E2096-E2097)^2)*1000/(1.73*E2091),0)</f>
        <v>10</v>
      </c>
      <c r="F2093" s="50">
        <f t="shared" ref="F2093:AB2093" si="743">ROUND(SQRT(F2095^2+(F2096-F2097)^2)*1000/(1.73*F2091),0)</f>
        <v>9</v>
      </c>
      <c r="G2093" s="50">
        <f t="shared" si="743"/>
        <v>8</v>
      </c>
      <c r="H2093" s="253">
        <f t="shared" si="743"/>
        <v>8</v>
      </c>
      <c r="I2093" s="50">
        <f t="shared" si="743"/>
        <v>9</v>
      </c>
      <c r="J2093" s="50">
        <f t="shared" si="743"/>
        <v>11</v>
      </c>
      <c r="K2093" s="50">
        <f t="shared" si="743"/>
        <v>13</v>
      </c>
      <c r="L2093" s="50">
        <f t="shared" si="743"/>
        <v>15</v>
      </c>
      <c r="M2093" s="50">
        <f t="shared" si="743"/>
        <v>14</v>
      </c>
      <c r="N2093" s="253">
        <f t="shared" si="743"/>
        <v>14</v>
      </c>
      <c r="O2093" s="50">
        <f t="shared" si="743"/>
        <v>14</v>
      </c>
      <c r="P2093" s="50">
        <f t="shared" si="743"/>
        <v>15</v>
      </c>
      <c r="Q2093" s="50">
        <f t="shared" si="743"/>
        <v>15</v>
      </c>
      <c r="R2093" s="50">
        <f t="shared" si="743"/>
        <v>15</v>
      </c>
      <c r="S2093" s="50">
        <f t="shared" si="743"/>
        <v>16</v>
      </c>
      <c r="T2093" s="50">
        <f t="shared" si="743"/>
        <v>16</v>
      </c>
      <c r="U2093" s="50">
        <f t="shared" si="743"/>
        <v>16</v>
      </c>
      <c r="V2093" s="253">
        <f t="shared" si="743"/>
        <v>18</v>
      </c>
      <c r="W2093" s="50">
        <f t="shared" si="743"/>
        <v>18</v>
      </c>
      <c r="X2093" s="50">
        <f t="shared" si="743"/>
        <v>18</v>
      </c>
      <c r="Y2093" s="50">
        <f t="shared" si="743"/>
        <v>18</v>
      </c>
      <c r="Z2093" s="50">
        <f t="shared" si="743"/>
        <v>16</v>
      </c>
      <c r="AA2093" s="50">
        <f t="shared" si="743"/>
        <v>13</v>
      </c>
      <c r="AB2093" s="50">
        <f t="shared" si="743"/>
        <v>11</v>
      </c>
      <c r="AC2093" s="346"/>
      <c r="AD2093" s="495"/>
      <c r="AE2093" s="492"/>
      <c r="AF2093" s="76"/>
      <c r="AG2093" s="76"/>
      <c r="AH2093" s="76"/>
      <c r="AI2093" s="76"/>
      <c r="AJ2093" s="76"/>
      <c r="AK2093" s="76"/>
      <c r="AL2093" s="76"/>
      <c r="AM2093" s="76"/>
      <c r="AN2093" s="76"/>
      <c r="AO2093" s="76"/>
      <c r="AP2093" s="76"/>
      <c r="AQ2093" s="76"/>
      <c r="AR2093" s="76"/>
      <c r="AS2093" s="76"/>
      <c r="AT2093" s="76"/>
      <c r="AU2093" s="76"/>
      <c r="AV2093" s="76"/>
      <c r="AW2093" s="76"/>
      <c r="AX2093" s="76"/>
      <c r="AY2093" s="76"/>
      <c r="AZ2093" s="76"/>
      <c r="BA2093" s="76"/>
      <c r="BB2093" s="76"/>
      <c r="BC2093" s="76"/>
      <c r="BD2093" s="76"/>
      <c r="BE2093" s="249"/>
      <c r="BF2093" s="249"/>
      <c r="BG2093" s="249"/>
      <c r="BH2093" s="249"/>
      <c r="BI2093" s="249"/>
      <c r="BJ2093" s="249"/>
      <c r="BK2093" s="249"/>
      <c r="BL2093" s="249"/>
      <c r="BM2093" s="249"/>
      <c r="BN2093" s="249"/>
      <c r="BO2093" s="249"/>
      <c r="BP2093" s="249"/>
      <c r="BQ2093" s="249"/>
      <c r="BR2093" s="249"/>
      <c r="BS2093" s="249"/>
      <c r="BT2093" s="249"/>
      <c r="BU2093" s="249"/>
      <c r="BV2093" s="249"/>
      <c r="BW2093" s="249"/>
      <c r="BX2093" s="249"/>
      <c r="BY2093" s="121"/>
      <c r="BZ2093" s="121"/>
      <c r="CA2093" s="121"/>
      <c r="CB2093" s="121"/>
    </row>
    <row r="2094" spans="1:80" ht="10.5" customHeight="1" x14ac:dyDescent="0.2">
      <c r="A2094" s="1406"/>
      <c r="B2094" s="1529"/>
      <c r="C2094" s="846" t="s">
        <v>115</v>
      </c>
      <c r="D2094" s="102" t="s">
        <v>27</v>
      </c>
      <c r="E2094" s="697">
        <v>9</v>
      </c>
      <c r="F2094" s="680">
        <v>8.8000000000000007</v>
      </c>
      <c r="G2094" s="680">
        <v>7.6</v>
      </c>
      <c r="H2094" s="681">
        <v>9</v>
      </c>
      <c r="I2094" s="680">
        <v>10</v>
      </c>
      <c r="J2094" s="680">
        <v>11.5</v>
      </c>
      <c r="K2094" s="680">
        <v>14.6</v>
      </c>
      <c r="L2094" s="680">
        <v>14.8</v>
      </c>
      <c r="M2094" s="680">
        <v>14.7</v>
      </c>
      <c r="N2094" s="681">
        <v>14.4</v>
      </c>
      <c r="O2094" s="680">
        <v>14.9</v>
      </c>
      <c r="P2094" s="680">
        <v>15.2</v>
      </c>
      <c r="Q2094" s="680">
        <v>15.7</v>
      </c>
      <c r="R2094" s="680">
        <v>15.9</v>
      </c>
      <c r="S2094" s="680">
        <v>16.100000000000001</v>
      </c>
      <c r="T2094" s="680">
        <v>16.5</v>
      </c>
      <c r="U2094" s="680">
        <v>16.899999999999999</v>
      </c>
      <c r="V2094" s="681">
        <v>18.399999999999999</v>
      </c>
      <c r="W2094" s="680">
        <v>17.600000000000001</v>
      </c>
      <c r="X2094" s="680">
        <v>16.899999999999999</v>
      </c>
      <c r="Y2094" s="680">
        <v>18.2</v>
      </c>
      <c r="Z2094" s="680">
        <v>16</v>
      </c>
      <c r="AA2094" s="680">
        <v>11.8</v>
      </c>
      <c r="AB2094" s="680">
        <v>9.9</v>
      </c>
      <c r="AC2094" s="254"/>
      <c r="AD2094" s="129"/>
      <c r="AE2094" s="49"/>
      <c r="AF2094" s="256"/>
      <c r="AG2094" s="256"/>
      <c r="AH2094" s="256"/>
      <c r="AI2094" s="256"/>
      <c r="AJ2094" s="256"/>
      <c r="AK2094" s="256"/>
      <c r="AL2094" s="256"/>
      <c r="AM2094" s="256"/>
      <c r="AN2094" s="256"/>
      <c r="AO2094" s="256"/>
      <c r="AP2094" s="256"/>
      <c r="AQ2094" s="256"/>
      <c r="AR2094" s="256"/>
      <c r="AS2094" s="256"/>
      <c r="AT2094" s="256"/>
      <c r="AU2094" s="256"/>
      <c r="AV2094" s="256"/>
      <c r="AW2094" s="256"/>
      <c r="AX2094" s="256"/>
      <c r="AY2094" s="256"/>
      <c r="AZ2094" s="256"/>
      <c r="BA2094" s="256"/>
      <c r="BB2094" s="256"/>
      <c r="BC2094" s="256"/>
      <c r="BD2094" s="256"/>
    </row>
    <row r="2095" spans="1:80" ht="10.5" customHeight="1" x14ac:dyDescent="0.2">
      <c r="A2095" s="1406"/>
      <c r="B2095" s="1529"/>
      <c r="C2095" s="846" t="s">
        <v>908</v>
      </c>
      <c r="D2095" s="102" t="s">
        <v>108</v>
      </c>
      <c r="E2095" s="51">
        <v>0.16950000000000001</v>
      </c>
      <c r="F2095" s="799">
        <v>0.15462000000000001</v>
      </c>
      <c r="G2095" s="799">
        <v>0.14445</v>
      </c>
      <c r="H2095" s="800">
        <v>0.14258999999999999</v>
      </c>
      <c r="I2095" s="799">
        <v>0.15924000000000002</v>
      </c>
      <c r="J2095" s="799">
        <v>0.19509000000000001</v>
      </c>
      <c r="K2095" s="799">
        <v>0.2298</v>
      </c>
      <c r="L2095" s="799">
        <v>0.26166</v>
      </c>
      <c r="M2095" s="799">
        <v>0.25068000000000001</v>
      </c>
      <c r="N2095" s="800">
        <v>0.24675</v>
      </c>
      <c r="O2095" s="799">
        <v>0.24855000000000002</v>
      </c>
      <c r="P2095" s="799">
        <v>0.26106000000000001</v>
      </c>
      <c r="Q2095" s="799">
        <v>0.26777999999999996</v>
      </c>
      <c r="R2095" s="799">
        <v>0.27101999999999998</v>
      </c>
      <c r="S2095" s="799">
        <v>0.27435000000000004</v>
      </c>
      <c r="T2095" s="799">
        <v>0.27450000000000002</v>
      </c>
      <c r="U2095" s="799">
        <v>0.28556999999999999</v>
      </c>
      <c r="V2095" s="800">
        <v>0.30969000000000002</v>
      </c>
      <c r="W2095" s="799">
        <v>0.31331999999999999</v>
      </c>
      <c r="X2095" s="799">
        <v>0.31107000000000001</v>
      </c>
      <c r="Y2095" s="799">
        <v>0.32091000000000003</v>
      </c>
      <c r="Z2095" s="799">
        <v>0.28050000000000003</v>
      </c>
      <c r="AA2095" s="799">
        <v>0.23175000000000001</v>
      </c>
      <c r="AB2095" s="799">
        <v>0.19386</v>
      </c>
      <c r="AC2095" s="41">
        <f>SUM(D2095:AB2095)</f>
        <v>5.7983099999999999</v>
      </c>
      <c r="AD2095" s="43"/>
      <c r="AE2095" s="49">
        <v>3</v>
      </c>
      <c r="AF2095" s="76"/>
      <c r="AG2095" s="76"/>
      <c r="AH2095" s="76"/>
      <c r="AI2095" s="76"/>
      <c r="AJ2095" s="76"/>
      <c r="AK2095" s="76"/>
      <c r="AL2095" s="76"/>
      <c r="AM2095" s="76"/>
      <c r="AN2095" s="76"/>
      <c r="AO2095" s="76"/>
      <c r="AP2095" s="76"/>
      <c r="AQ2095" s="76"/>
      <c r="AR2095" s="76"/>
      <c r="AS2095" s="76"/>
      <c r="AT2095" s="76"/>
      <c r="AU2095" s="76"/>
      <c r="AV2095" s="76"/>
      <c r="AW2095" s="76"/>
      <c r="AX2095" s="76"/>
      <c r="AY2095" s="76"/>
      <c r="AZ2095" s="76"/>
      <c r="BA2095" s="76"/>
      <c r="BB2095" s="76"/>
      <c r="BC2095" s="76"/>
      <c r="BD2095" s="76"/>
      <c r="BE2095" s="256"/>
      <c r="BF2095" s="256"/>
      <c r="BG2095" s="256"/>
      <c r="BH2095" s="256"/>
      <c r="BI2095" s="256"/>
      <c r="BJ2095" s="256"/>
      <c r="BK2095" s="256"/>
      <c r="BL2095" s="256"/>
      <c r="BM2095" s="256"/>
      <c r="BN2095" s="256"/>
      <c r="BO2095" s="256"/>
      <c r="BP2095" s="256"/>
      <c r="BQ2095" s="256"/>
      <c r="BR2095" s="256"/>
      <c r="BS2095" s="256"/>
      <c r="BT2095" s="256"/>
      <c r="BU2095" s="256"/>
      <c r="BV2095" s="256"/>
      <c r="BW2095" s="256"/>
      <c r="BX2095" s="256"/>
      <c r="BY2095" s="114"/>
      <c r="BZ2095" s="114"/>
      <c r="CA2095" s="114"/>
      <c r="CB2095" s="114"/>
    </row>
    <row r="2096" spans="1:80" ht="10.5" customHeight="1" x14ac:dyDescent="0.2">
      <c r="A2096" s="1406"/>
      <c r="B2096" s="1529"/>
      <c r="C2096" s="846" t="s">
        <v>908</v>
      </c>
      <c r="D2096" s="102" t="s">
        <v>906</v>
      </c>
      <c r="E2096" s="51">
        <v>3.882E-2</v>
      </c>
      <c r="F2096" s="799">
        <v>3.6450000000000003E-2</v>
      </c>
      <c r="G2096" s="799">
        <v>3.6060000000000002E-2</v>
      </c>
      <c r="H2096" s="800">
        <v>3.3450000000000001E-2</v>
      </c>
      <c r="I2096" s="799">
        <v>3.4020000000000002E-2</v>
      </c>
      <c r="J2096" s="799">
        <v>3.6420000000000001E-2</v>
      </c>
      <c r="K2096" s="799">
        <v>3.5400000000000001E-2</v>
      </c>
      <c r="L2096" s="799">
        <v>3.8310000000000004E-2</v>
      </c>
      <c r="M2096" s="799">
        <v>4.0619999999999996E-2</v>
      </c>
      <c r="N2096" s="800">
        <v>4.0649999999999999E-2</v>
      </c>
      <c r="O2096" s="799">
        <v>4.3859999999999996E-2</v>
      </c>
      <c r="P2096" s="799">
        <v>4.1790000000000001E-2</v>
      </c>
      <c r="Q2096" s="799">
        <v>4.3380000000000002E-2</v>
      </c>
      <c r="R2096" s="799">
        <v>4.3979999999999998E-2</v>
      </c>
      <c r="S2096" s="799">
        <v>4.3590000000000004E-2</v>
      </c>
      <c r="T2096" s="799">
        <v>4.3770000000000003E-2</v>
      </c>
      <c r="U2096" s="799">
        <v>4.4700000000000004E-2</v>
      </c>
      <c r="V2096" s="800">
        <v>4.7700000000000006E-2</v>
      </c>
      <c r="W2096" s="799">
        <v>4.8210000000000003E-2</v>
      </c>
      <c r="X2096" s="799">
        <v>4.7070000000000001E-2</v>
      </c>
      <c r="Y2096" s="799">
        <v>4.9530000000000005E-2</v>
      </c>
      <c r="Z2096" s="799">
        <v>4.7640000000000002E-2</v>
      </c>
      <c r="AA2096" s="799">
        <v>4.3110000000000002E-2</v>
      </c>
      <c r="AB2096" s="799">
        <v>4.1009999999999998E-2</v>
      </c>
      <c r="AC2096" s="254"/>
      <c r="AD2096" s="43">
        <f>SUM(E2096:AC2096)</f>
        <v>0.99953999999999987</v>
      </c>
      <c r="AE2096" s="49">
        <v>3</v>
      </c>
      <c r="AF2096" s="256"/>
      <c r="AG2096" s="256"/>
      <c r="AH2096" s="256"/>
      <c r="AI2096" s="256"/>
      <c r="AJ2096" s="256"/>
      <c r="AK2096" s="256"/>
      <c r="AL2096" s="256"/>
      <c r="AM2096" s="256"/>
      <c r="AN2096" s="256"/>
      <c r="AO2096" s="256"/>
      <c r="AP2096" s="256"/>
      <c r="AQ2096" s="256"/>
      <c r="AR2096" s="256"/>
      <c r="AS2096" s="256"/>
      <c r="AT2096" s="256"/>
      <c r="AU2096" s="256"/>
      <c r="AV2096" s="256"/>
      <c r="AW2096" s="256"/>
      <c r="AX2096" s="256"/>
      <c r="AY2096" s="256"/>
      <c r="AZ2096" s="256"/>
      <c r="BA2096" s="256"/>
      <c r="BB2096" s="256"/>
      <c r="BC2096" s="256"/>
      <c r="BD2096" s="256"/>
    </row>
    <row r="2097" spans="1:80" ht="10.5" customHeight="1" x14ac:dyDescent="0.2">
      <c r="A2097" s="1406"/>
      <c r="B2097" s="1529"/>
      <c r="C2097" s="846" t="s">
        <v>908</v>
      </c>
      <c r="D2097" s="102" t="s">
        <v>907</v>
      </c>
      <c r="E2097" s="142">
        <v>0</v>
      </c>
      <c r="F2097" s="870">
        <v>0</v>
      </c>
      <c r="G2097" s="870">
        <v>0</v>
      </c>
      <c r="H2097" s="871">
        <v>0</v>
      </c>
      <c r="I2097" s="870">
        <v>0</v>
      </c>
      <c r="J2097" s="870">
        <v>0</v>
      </c>
      <c r="K2097" s="870">
        <v>0</v>
      </c>
      <c r="L2097" s="870">
        <v>2.9999999999999997E-5</v>
      </c>
      <c r="M2097" s="870">
        <v>8.1000000000000006E-4</v>
      </c>
      <c r="N2097" s="871">
        <v>0</v>
      </c>
      <c r="O2097" s="870">
        <v>0</v>
      </c>
      <c r="P2097" s="870">
        <v>0</v>
      </c>
      <c r="Q2097" s="870">
        <v>2.9999999999999997E-5</v>
      </c>
      <c r="R2097" s="870">
        <v>0</v>
      </c>
      <c r="S2097" s="870">
        <v>0</v>
      </c>
      <c r="T2097" s="870">
        <v>0</v>
      </c>
      <c r="U2097" s="870">
        <v>2.9999999999999997E-5</v>
      </c>
      <c r="V2097" s="871">
        <v>4.1999999999999996E-4</v>
      </c>
      <c r="W2097" s="870">
        <v>0</v>
      </c>
      <c r="X2097" s="870">
        <v>0</v>
      </c>
      <c r="Y2097" s="870">
        <v>0</v>
      </c>
      <c r="Z2097" s="870">
        <v>0</v>
      </c>
      <c r="AA2097" s="870">
        <v>0</v>
      </c>
      <c r="AB2097" s="1073">
        <v>0</v>
      </c>
      <c r="AC2097" s="254"/>
      <c r="AD2097" s="43"/>
      <c r="AE2097" s="49"/>
      <c r="AF2097" s="256"/>
      <c r="AG2097" s="256"/>
      <c r="AH2097" s="256"/>
      <c r="AI2097" s="256"/>
      <c r="AJ2097" s="256"/>
      <c r="AK2097" s="256"/>
      <c r="AL2097" s="256"/>
      <c r="AM2097" s="256"/>
      <c r="AN2097" s="256"/>
      <c r="AO2097" s="256"/>
      <c r="AP2097" s="256"/>
      <c r="AQ2097" s="256"/>
      <c r="AR2097" s="256"/>
      <c r="AS2097" s="256"/>
      <c r="AT2097" s="256"/>
      <c r="AU2097" s="256"/>
      <c r="AV2097" s="256"/>
      <c r="AW2097" s="256"/>
      <c r="AX2097" s="256"/>
      <c r="AY2097" s="256"/>
      <c r="AZ2097" s="256"/>
      <c r="BA2097" s="256"/>
      <c r="BB2097" s="256"/>
      <c r="BC2097" s="256"/>
      <c r="BD2097" s="256"/>
    </row>
    <row r="2098" spans="1:80" ht="10.5" customHeight="1" thickBot="1" x14ac:dyDescent="0.25">
      <c r="A2098" s="1407"/>
      <c r="B2098" s="1530"/>
      <c r="C2098" s="197"/>
      <c r="D2098" s="166" t="s">
        <v>35</v>
      </c>
      <c r="E2098" s="45">
        <f>(E2096-E2097)/E2095</f>
        <v>0.22902654867256636</v>
      </c>
      <c r="F2098" s="45">
        <f t="shared" ref="F2098:AB2098" si="744">(F2096-F2097)/F2095</f>
        <v>0.23573923166472643</v>
      </c>
      <c r="G2098" s="45">
        <f t="shared" si="744"/>
        <v>0.24963655244029079</v>
      </c>
      <c r="H2098" s="286">
        <f t="shared" si="744"/>
        <v>0.23458868083315801</v>
      </c>
      <c r="I2098" s="45">
        <f t="shared" si="744"/>
        <v>0.21363978899773925</v>
      </c>
      <c r="J2098" s="45">
        <f t="shared" si="744"/>
        <v>0.18668306935260648</v>
      </c>
      <c r="K2098" s="45">
        <f t="shared" si="744"/>
        <v>0.15404699738903394</v>
      </c>
      <c r="L2098" s="45">
        <f t="shared" si="744"/>
        <v>0.14629672093556523</v>
      </c>
      <c r="M2098" s="45">
        <f t="shared" si="744"/>
        <v>0.15880804212541885</v>
      </c>
      <c r="N2098" s="286">
        <f t="shared" si="744"/>
        <v>0.164741641337386</v>
      </c>
      <c r="O2098" s="45">
        <f t="shared" si="744"/>
        <v>0.1764634882317441</v>
      </c>
      <c r="P2098" s="45">
        <f t="shared" si="744"/>
        <v>0.16007814295564238</v>
      </c>
      <c r="Q2098" s="45">
        <f t="shared" si="744"/>
        <v>0.1618866233475241</v>
      </c>
      <c r="R2098" s="45">
        <f t="shared" si="744"/>
        <v>0.16227584680097409</v>
      </c>
      <c r="S2098" s="45">
        <f t="shared" si="744"/>
        <v>0.15888463641334061</v>
      </c>
      <c r="T2098" s="45">
        <f t="shared" si="744"/>
        <v>0.1594535519125683</v>
      </c>
      <c r="U2098" s="45">
        <f t="shared" si="744"/>
        <v>0.15642399411702912</v>
      </c>
      <c r="V2098" s="286">
        <f t="shared" si="744"/>
        <v>0.15266879783008816</v>
      </c>
      <c r="W2098" s="45">
        <f t="shared" si="744"/>
        <v>0.15386824971275376</v>
      </c>
      <c r="X2098" s="45">
        <f t="shared" si="744"/>
        <v>0.15131642395602277</v>
      </c>
      <c r="Y2098" s="45">
        <f t="shared" si="744"/>
        <v>0.15434233897354399</v>
      </c>
      <c r="Z2098" s="45">
        <f t="shared" si="744"/>
        <v>0.16983957219251336</v>
      </c>
      <c r="AA2098" s="45">
        <f t="shared" si="744"/>
        <v>0.18601941747572814</v>
      </c>
      <c r="AB2098" s="45">
        <f t="shared" si="744"/>
        <v>0.21154441349427419</v>
      </c>
      <c r="AC2098" s="254"/>
      <c r="AD2098" s="43"/>
      <c r="AE2098" s="49"/>
      <c r="AF2098" s="256"/>
      <c r="AG2098" s="256"/>
      <c r="AH2098" s="256"/>
      <c r="AI2098" s="256"/>
      <c r="AJ2098" s="256"/>
      <c r="AK2098" s="256"/>
      <c r="AL2098" s="256"/>
      <c r="AM2098" s="256"/>
      <c r="AN2098" s="256"/>
      <c r="AO2098" s="256"/>
      <c r="AP2098" s="256"/>
      <c r="AQ2098" s="256"/>
      <c r="AR2098" s="256"/>
      <c r="AS2098" s="256"/>
      <c r="AT2098" s="256"/>
      <c r="AU2098" s="256"/>
      <c r="AV2098" s="256"/>
      <c r="AW2098" s="256"/>
      <c r="AX2098" s="256"/>
      <c r="AY2098" s="256"/>
      <c r="AZ2098" s="256"/>
      <c r="BA2098" s="256"/>
      <c r="BB2098" s="256"/>
      <c r="BC2098" s="256"/>
      <c r="BD2098" s="256"/>
    </row>
    <row r="2099" spans="1:80" s="114" customFormat="1" ht="10.5" customHeight="1" x14ac:dyDescent="0.2">
      <c r="A2099" s="1406" t="s">
        <v>11</v>
      </c>
      <c r="B2099" s="1528" t="s">
        <v>839</v>
      </c>
      <c r="C2099" s="695" t="s">
        <v>118</v>
      </c>
      <c r="D2099" s="726" t="s">
        <v>27</v>
      </c>
      <c r="E2099" s="50">
        <f>ROUND(SQRT(E2101^2+(E2102-E2103)^2)*1000/(1.73*E2092),0)</f>
        <v>8</v>
      </c>
      <c r="F2099" s="50">
        <f t="shared" ref="F2099:AB2099" si="745">ROUND(SQRT(F2101^2+(F2102-F2103)^2)*1000/(1.73*F2092),0)</f>
        <v>7</v>
      </c>
      <c r="G2099" s="50">
        <f t="shared" si="745"/>
        <v>7</v>
      </c>
      <c r="H2099" s="253">
        <f t="shared" si="745"/>
        <v>7</v>
      </c>
      <c r="I2099" s="50">
        <f t="shared" si="745"/>
        <v>7</v>
      </c>
      <c r="J2099" s="50">
        <f t="shared" si="745"/>
        <v>7</v>
      </c>
      <c r="K2099" s="50">
        <f t="shared" si="745"/>
        <v>9</v>
      </c>
      <c r="L2099" s="50">
        <f t="shared" si="745"/>
        <v>10</v>
      </c>
      <c r="M2099" s="50">
        <f t="shared" si="745"/>
        <v>10</v>
      </c>
      <c r="N2099" s="253">
        <f t="shared" si="745"/>
        <v>10</v>
      </c>
      <c r="O2099" s="50">
        <f t="shared" si="745"/>
        <v>10</v>
      </c>
      <c r="P2099" s="50">
        <f t="shared" si="745"/>
        <v>11</v>
      </c>
      <c r="Q2099" s="50">
        <f t="shared" si="745"/>
        <v>11</v>
      </c>
      <c r="R2099" s="50">
        <f t="shared" si="745"/>
        <v>11</v>
      </c>
      <c r="S2099" s="50">
        <f t="shared" si="745"/>
        <v>12</v>
      </c>
      <c r="T2099" s="50">
        <f t="shared" si="745"/>
        <v>13</v>
      </c>
      <c r="U2099" s="50">
        <f t="shared" si="745"/>
        <v>13</v>
      </c>
      <c r="V2099" s="253">
        <f t="shared" si="745"/>
        <v>13</v>
      </c>
      <c r="W2099" s="50">
        <f t="shared" si="745"/>
        <v>13</v>
      </c>
      <c r="X2099" s="50">
        <f t="shared" si="745"/>
        <v>13</v>
      </c>
      <c r="Y2099" s="50">
        <f t="shared" si="745"/>
        <v>13</v>
      </c>
      <c r="Z2099" s="50">
        <f t="shared" si="745"/>
        <v>11</v>
      </c>
      <c r="AA2099" s="50">
        <f t="shared" si="745"/>
        <v>10</v>
      </c>
      <c r="AB2099" s="50">
        <f t="shared" si="745"/>
        <v>8</v>
      </c>
      <c r="AC2099" s="346"/>
      <c r="AD2099" s="495"/>
      <c r="AE2099" s="492"/>
      <c r="AF2099" s="76"/>
      <c r="AG2099" s="76"/>
      <c r="AH2099" s="76"/>
      <c r="AI2099" s="76"/>
      <c r="AJ2099" s="76"/>
      <c r="AK2099" s="76"/>
      <c r="AL2099" s="76"/>
      <c r="AM2099" s="76"/>
      <c r="AN2099" s="76"/>
      <c r="AO2099" s="76"/>
      <c r="AP2099" s="76"/>
      <c r="AQ2099" s="76"/>
      <c r="AR2099" s="76"/>
      <c r="AS2099" s="76"/>
      <c r="AT2099" s="76"/>
      <c r="AU2099" s="76"/>
      <c r="AV2099" s="76"/>
      <c r="AW2099" s="76"/>
      <c r="AX2099" s="76"/>
      <c r="AY2099" s="76"/>
      <c r="AZ2099" s="76"/>
      <c r="BA2099" s="76"/>
      <c r="BB2099" s="76"/>
      <c r="BC2099" s="76"/>
      <c r="BD2099" s="76"/>
      <c r="BE2099" s="249"/>
      <c r="BF2099" s="249"/>
      <c r="BG2099" s="249"/>
      <c r="BH2099" s="249"/>
      <c r="BI2099" s="249"/>
      <c r="BJ2099" s="249"/>
      <c r="BK2099" s="249"/>
      <c r="BL2099" s="249"/>
      <c r="BM2099" s="249"/>
      <c r="BN2099" s="249"/>
      <c r="BO2099" s="249"/>
      <c r="BP2099" s="249"/>
      <c r="BQ2099" s="249"/>
      <c r="BR2099" s="249"/>
      <c r="BS2099" s="249"/>
      <c r="BT2099" s="249"/>
      <c r="BU2099" s="249"/>
      <c r="BV2099" s="249"/>
      <c r="BW2099" s="249"/>
      <c r="BX2099" s="249"/>
      <c r="BY2099" s="121"/>
      <c r="BZ2099" s="121"/>
      <c r="CA2099" s="121"/>
      <c r="CB2099" s="121"/>
    </row>
    <row r="2100" spans="1:80" ht="10.5" customHeight="1" x14ac:dyDescent="0.2">
      <c r="A2100" s="1406"/>
      <c r="B2100" s="1529"/>
      <c r="C2100" s="846" t="s">
        <v>115</v>
      </c>
      <c r="D2100" s="102" t="s">
        <v>27</v>
      </c>
      <c r="E2100" s="696">
        <v>7.2</v>
      </c>
      <c r="F2100" s="680">
        <v>6.4</v>
      </c>
      <c r="G2100" s="680">
        <v>6.7</v>
      </c>
      <c r="H2100" s="681">
        <v>6.3</v>
      </c>
      <c r="I2100" s="680">
        <v>6.6</v>
      </c>
      <c r="J2100" s="680">
        <v>7.6</v>
      </c>
      <c r="K2100" s="680">
        <v>9.6</v>
      </c>
      <c r="L2100" s="680">
        <v>11.4</v>
      </c>
      <c r="M2100" s="680">
        <v>10.1</v>
      </c>
      <c r="N2100" s="681">
        <v>9.6999999999999993</v>
      </c>
      <c r="O2100" s="680">
        <v>9.9</v>
      </c>
      <c r="P2100" s="680">
        <v>10.1</v>
      </c>
      <c r="Q2100" s="680">
        <v>11.1</v>
      </c>
      <c r="R2100" s="680">
        <v>11.1</v>
      </c>
      <c r="S2100" s="680">
        <v>11.2</v>
      </c>
      <c r="T2100" s="680">
        <v>12.3</v>
      </c>
      <c r="U2100" s="680">
        <v>12.6</v>
      </c>
      <c r="V2100" s="681">
        <v>13.3</v>
      </c>
      <c r="W2100" s="680">
        <v>11.4</v>
      </c>
      <c r="X2100" s="680">
        <v>12</v>
      </c>
      <c r="Y2100" s="680">
        <v>12.6</v>
      </c>
      <c r="Z2100" s="680">
        <v>10.3</v>
      </c>
      <c r="AA2100" s="680">
        <v>10.1</v>
      </c>
      <c r="AB2100" s="680">
        <v>7.6</v>
      </c>
      <c r="AC2100" s="254"/>
      <c r="AD2100" s="129"/>
      <c r="AE2100" s="49"/>
      <c r="AF2100" s="256"/>
      <c r="AG2100" s="256"/>
      <c r="AH2100" s="256"/>
      <c r="AI2100" s="256"/>
      <c r="AJ2100" s="256"/>
      <c r="AK2100" s="256"/>
      <c r="AL2100" s="256"/>
      <c r="AM2100" s="256"/>
      <c r="AN2100" s="256"/>
      <c r="AO2100" s="256"/>
      <c r="AP2100" s="256"/>
      <c r="AQ2100" s="256"/>
      <c r="AR2100" s="256"/>
      <c r="AS2100" s="256"/>
      <c r="AT2100" s="256"/>
      <c r="AU2100" s="256"/>
      <c r="AV2100" s="256"/>
      <c r="AW2100" s="256"/>
      <c r="AX2100" s="256"/>
      <c r="AY2100" s="256"/>
      <c r="AZ2100" s="256"/>
      <c r="BA2100" s="256"/>
      <c r="BB2100" s="256"/>
      <c r="BC2100" s="256"/>
      <c r="BD2100" s="256"/>
    </row>
    <row r="2101" spans="1:80" ht="10.5" customHeight="1" x14ac:dyDescent="0.2">
      <c r="A2101" s="1406"/>
      <c r="B2101" s="1529"/>
      <c r="C2101" s="846" t="s">
        <v>908</v>
      </c>
      <c r="D2101" s="102" t="s">
        <v>108</v>
      </c>
      <c r="E2101" s="51">
        <v>0.13200000000000001</v>
      </c>
      <c r="F2101" s="799">
        <v>0.12234</v>
      </c>
      <c r="G2101" s="799">
        <v>0.11574</v>
      </c>
      <c r="H2101" s="800">
        <v>0.11472</v>
      </c>
      <c r="I2101" s="799">
        <v>0.11358</v>
      </c>
      <c r="J2101" s="799">
        <v>0.12884999999999999</v>
      </c>
      <c r="K2101" s="799">
        <v>0.15618000000000001</v>
      </c>
      <c r="L2101" s="799">
        <v>0.18078</v>
      </c>
      <c r="M2101" s="799">
        <v>0.18371999999999999</v>
      </c>
      <c r="N2101" s="800">
        <v>0.1764</v>
      </c>
      <c r="O2101" s="799">
        <v>0.18159</v>
      </c>
      <c r="P2101" s="799">
        <v>0.18639</v>
      </c>
      <c r="Q2101" s="799">
        <v>0.1938</v>
      </c>
      <c r="R2101" s="799">
        <v>0.20019000000000001</v>
      </c>
      <c r="S2101" s="799">
        <v>0.20976</v>
      </c>
      <c r="T2101" s="799">
        <v>0.22083000000000003</v>
      </c>
      <c r="U2101" s="799">
        <v>0.22005000000000002</v>
      </c>
      <c r="V2101" s="800">
        <v>0.23031000000000001</v>
      </c>
      <c r="W2101" s="799">
        <v>0.22722000000000001</v>
      </c>
      <c r="X2101" s="799">
        <v>0.23016</v>
      </c>
      <c r="Y2101" s="799">
        <v>0.23483999999999999</v>
      </c>
      <c r="Z2101" s="799">
        <v>0.19665000000000002</v>
      </c>
      <c r="AA2101" s="799">
        <v>0.16797000000000001</v>
      </c>
      <c r="AB2101" s="799">
        <v>0.14421</v>
      </c>
      <c r="AC2101" s="41">
        <f>SUM(D2101:AB2101)</f>
        <v>4.2682800000000007</v>
      </c>
      <c r="AD2101" s="43"/>
      <c r="AE2101" s="49">
        <v>3</v>
      </c>
      <c r="AF2101" s="76"/>
      <c r="AG2101" s="76"/>
      <c r="AH2101" s="76"/>
      <c r="AI2101" s="76"/>
      <c r="AK2101" s="76"/>
      <c r="AL2101" s="76"/>
      <c r="AM2101" s="76"/>
      <c r="AN2101" s="76"/>
      <c r="AO2101" s="76"/>
      <c r="AP2101" s="76"/>
      <c r="AQ2101" s="76"/>
      <c r="AR2101" s="76"/>
      <c r="AS2101" s="76"/>
      <c r="AT2101" s="76"/>
      <c r="AU2101" s="76"/>
      <c r="AV2101" s="76"/>
      <c r="AW2101" s="76"/>
      <c r="AX2101" s="76"/>
      <c r="AY2101" s="76"/>
      <c r="AZ2101" s="76"/>
      <c r="BA2101" s="76"/>
      <c r="BB2101" s="76"/>
      <c r="BC2101" s="76"/>
      <c r="BD2101" s="76"/>
      <c r="BE2101" s="256"/>
      <c r="BF2101" s="256"/>
      <c r="BG2101" s="256"/>
      <c r="BH2101" s="256"/>
      <c r="BI2101" s="256"/>
      <c r="BJ2101" s="256"/>
      <c r="BK2101" s="256"/>
      <c r="BL2101" s="256"/>
      <c r="BM2101" s="256"/>
      <c r="BN2101" s="256"/>
      <c r="BO2101" s="256"/>
      <c r="BP2101" s="256"/>
      <c r="BQ2101" s="256"/>
      <c r="BR2101" s="256"/>
      <c r="BS2101" s="256"/>
      <c r="BT2101" s="256"/>
      <c r="BU2101" s="256"/>
      <c r="BV2101" s="256"/>
      <c r="BW2101" s="256"/>
      <c r="BX2101" s="256"/>
      <c r="BY2101" s="114"/>
      <c r="BZ2101" s="114"/>
      <c r="CA2101" s="114"/>
      <c r="CB2101" s="114"/>
    </row>
    <row r="2102" spans="1:80" ht="10.5" customHeight="1" x14ac:dyDescent="0.2">
      <c r="A2102" s="1406"/>
      <c r="B2102" s="1529"/>
      <c r="C2102" s="846" t="s">
        <v>908</v>
      </c>
      <c r="D2102" s="102" t="s">
        <v>906</v>
      </c>
      <c r="E2102" s="51">
        <v>3.5400000000000001E-2</v>
      </c>
      <c r="F2102" s="799">
        <v>3.3360000000000001E-2</v>
      </c>
      <c r="G2102" s="799">
        <v>3.4590000000000003E-2</v>
      </c>
      <c r="H2102" s="800">
        <v>3.4680000000000002E-2</v>
      </c>
      <c r="I2102" s="799">
        <v>3.3659999999999995E-2</v>
      </c>
      <c r="J2102" s="799">
        <v>3.456E-2</v>
      </c>
      <c r="K2102" s="799">
        <v>3.3030000000000004E-2</v>
      </c>
      <c r="L2102" s="799">
        <v>3.5459999999999998E-2</v>
      </c>
      <c r="M2102" s="799">
        <v>3.4349999999999999E-2</v>
      </c>
      <c r="N2102" s="800">
        <v>3.4680000000000002E-2</v>
      </c>
      <c r="O2102" s="799">
        <v>3.594E-2</v>
      </c>
      <c r="P2102" s="799">
        <v>4.0049999999999995E-2</v>
      </c>
      <c r="Q2102" s="799">
        <v>4.1909999999999996E-2</v>
      </c>
      <c r="R2102" s="799">
        <v>4.1100000000000005E-2</v>
      </c>
      <c r="S2102" s="799">
        <v>4.1700000000000001E-2</v>
      </c>
      <c r="T2102" s="799">
        <v>4.1489999999999999E-2</v>
      </c>
      <c r="U2102" s="799">
        <v>3.9149999999999997E-2</v>
      </c>
      <c r="V2102" s="800">
        <v>4.1669999999999999E-2</v>
      </c>
      <c r="W2102" s="799">
        <v>4.206E-2</v>
      </c>
      <c r="X2102" s="799">
        <v>4.1009999999999998E-2</v>
      </c>
      <c r="Y2102" s="799">
        <v>4.1489999999999999E-2</v>
      </c>
      <c r="Z2102" s="799">
        <v>3.8100000000000002E-2</v>
      </c>
      <c r="AA2102" s="799">
        <v>3.6179999999999997E-2</v>
      </c>
      <c r="AB2102" s="799">
        <v>3.5819999999999998E-2</v>
      </c>
      <c r="AC2102" s="254"/>
      <c r="AD2102" s="43">
        <f>SUM(E2102:AC2102)</f>
        <v>0.90143999999999991</v>
      </c>
      <c r="AE2102" s="49">
        <v>3</v>
      </c>
      <c r="AF2102" s="256"/>
      <c r="AG2102" s="256"/>
      <c r="AH2102" s="256"/>
      <c r="AI2102" s="256"/>
      <c r="AJ2102" s="256"/>
      <c r="AK2102" s="256"/>
      <c r="AL2102" s="256"/>
      <c r="AM2102" s="256"/>
      <c r="AN2102" s="256"/>
      <c r="AO2102" s="256"/>
      <c r="AP2102" s="256"/>
      <c r="AQ2102" s="256"/>
      <c r="AR2102" s="256"/>
      <c r="AS2102" s="256"/>
      <c r="AT2102" s="256"/>
      <c r="AU2102" s="256"/>
      <c r="AV2102" s="256"/>
      <c r="AW2102" s="256"/>
      <c r="AX2102" s="256"/>
      <c r="AY2102" s="256"/>
      <c r="AZ2102" s="256"/>
      <c r="BA2102" s="256"/>
      <c r="BB2102" s="256"/>
      <c r="BC2102" s="256"/>
      <c r="BD2102" s="256"/>
    </row>
    <row r="2103" spans="1:80" ht="10.5" customHeight="1" x14ac:dyDescent="0.2">
      <c r="A2103" s="1406"/>
      <c r="B2103" s="1529"/>
      <c r="C2103" s="846" t="s">
        <v>908</v>
      </c>
      <c r="D2103" s="102" t="s">
        <v>907</v>
      </c>
      <c r="E2103" s="142">
        <v>0</v>
      </c>
      <c r="F2103" s="870">
        <v>0</v>
      </c>
      <c r="G2103" s="870">
        <v>0</v>
      </c>
      <c r="H2103" s="871">
        <v>0</v>
      </c>
      <c r="I2103" s="870">
        <v>0</v>
      </c>
      <c r="J2103" s="870">
        <v>0</v>
      </c>
      <c r="K2103" s="870">
        <v>0</v>
      </c>
      <c r="L2103" s="870">
        <v>0</v>
      </c>
      <c r="M2103" s="870">
        <v>0</v>
      </c>
      <c r="N2103" s="871">
        <v>0</v>
      </c>
      <c r="O2103" s="870">
        <v>0</v>
      </c>
      <c r="P2103" s="870">
        <v>0</v>
      </c>
      <c r="Q2103" s="870">
        <v>0</v>
      </c>
      <c r="R2103" s="870">
        <v>0</v>
      </c>
      <c r="S2103" s="870">
        <v>0</v>
      </c>
      <c r="T2103" s="870">
        <v>0</v>
      </c>
      <c r="U2103" s="870">
        <v>2.9999999999999997E-5</v>
      </c>
      <c r="V2103" s="871">
        <v>0</v>
      </c>
      <c r="W2103" s="870">
        <v>0</v>
      </c>
      <c r="X2103" s="870">
        <v>0</v>
      </c>
      <c r="Y2103" s="870">
        <v>0</v>
      </c>
      <c r="Z2103" s="870">
        <v>0</v>
      </c>
      <c r="AA2103" s="870">
        <v>0</v>
      </c>
      <c r="AB2103" s="1073">
        <v>0</v>
      </c>
      <c r="AC2103" s="254"/>
      <c r="AD2103" s="43"/>
      <c r="AE2103" s="49"/>
      <c r="AF2103" s="256"/>
      <c r="AG2103" s="256"/>
      <c r="AH2103" s="256"/>
      <c r="AI2103" s="256"/>
      <c r="AJ2103" s="256"/>
      <c r="AK2103" s="256"/>
      <c r="AL2103" s="256"/>
      <c r="AM2103" s="256"/>
      <c r="AN2103" s="256"/>
      <c r="AO2103" s="256"/>
      <c r="AP2103" s="256"/>
      <c r="AQ2103" s="256"/>
      <c r="AR2103" s="256"/>
      <c r="AS2103" s="256"/>
      <c r="AT2103" s="256"/>
      <c r="AU2103" s="256"/>
      <c r="AV2103" s="256"/>
      <c r="AW2103" s="256"/>
      <c r="AX2103" s="256"/>
      <c r="AY2103" s="256"/>
      <c r="AZ2103" s="256"/>
      <c r="BA2103" s="256"/>
      <c r="BB2103" s="256"/>
      <c r="BC2103" s="256"/>
      <c r="BD2103" s="256"/>
    </row>
    <row r="2104" spans="1:80" ht="10.5" customHeight="1" thickBot="1" x14ac:dyDescent="0.25">
      <c r="A2104" s="1406"/>
      <c r="B2104" s="1530"/>
      <c r="C2104" s="197"/>
      <c r="D2104" s="166" t="s">
        <v>35</v>
      </c>
      <c r="E2104" s="45">
        <f>(E2102-E2103)/E2101</f>
        <v>0.26818181818181819</v>
      </c>
      <c r="F2104" s="45">
        <f t="shared" ref="F2104:AB2104" si="746">(F2102-F2103)/F2101</f>
        <v>0.27268268759195685</v>
      </c>
      <c r="G2104" s="45">
        <f t="shared" si="746"/>
        <v>0.29885951270088135</v>
      </c>
      <c r="H2104" s="286">
        <f t="shared" si="746"/>
        <v>0.30230125523012552</v>
      </c>
      <c r="I2104" s="45">
        <f t="shared" si="746"/>
        <v>0.29635499207606969</v>
      </c>
      <c r="J2104" s="45">
        <f t="shared" si="746"/>
        <v>0.26821885913853322</v>
      </c>
      <c r="K2104" s="45">
        <f t="shared" si="746"/>
        <v>0.21148674606223589</v>
      </c>
      <c r="L2104" s="45">
        <f t="shared" si="746"/>
        <v>0.19615001659475606</v>
      </c>
      <c r="M2104" s="45">
        <f t="shared" si="746"/>
        <v>0.18696930111038537</v>
      </c>
      <c r="N2104" s="286">
        <f t="shared" si="746"/>
        <v>0.19659863945578232</v>
      </c>
      <c r="O2104" s="45">
        <f t="shared" si="746"/>
        <v>0.19791838757640839</v>
      </c>
      <c r="P2104" s="45">
        <f t="shared" si="746"/>
        <v>0.21487204249154995</v>
      </c>
      <c r="Q2104" s="45">
        <f t="shared" si="746"/>
        <v>0.21625386996904022</v>
      </c>
      <c r="R2104" s="45">
        <f t="shared" si="746"/>
        <v>0.20530496028772668</v>
      </c>
      <c r="S2104" s="45">
        <f t="shared" si="746"/>
        <v>0.19879862700228834</v>
      </c>
      <c r="T2104" s="45">
        <f t="shared" si="746"/>
        <v>0.18788208123896208</v>
      </c>
      <c r="U2104" s="45">
        <f t="shared" si="746"/>
        <v>0.17777777777777773</v>
      </c>
      <c r="V2104" s="286">
        <f t="shared" si="746"/>
        <v>0.18093005080109417</v>
      </c>
      <c r="W2104" s="45">
        <f t="shared" si="746"/>
        <v>0.18510694481119619</v>
      </c>
      <c r="X2104" s="45">
        <f t="shared" si="746"/>
        <v>0.17818039624608967</v>
      </c>
      <c r="Y2104" s="45">
        <f t="shared" si="746"/>
        <v>0.17667347981604498</v>
      </c>
      <c r="Z2104" s="45">
        <f t="shared" si="746"/>
        <v>0.19374523264683446</v>
      </c>
      <c r="AA2104" s="45">
        <f t="shared" si="746"/>
        <v>0.21539560635827823</v>
      </c>
      <c r="AB2104" s="45">
        <f t="shared" si="746"/>
        <v>0.24838776783856872</v>
      </c>
      <c r="AC2104" s="254"/>
      <c r="AD2104" s="43"/>
      <c r="AE2104" s="49"/>
      <c r="AF2104" s="256"/>
      <c r="AG2104" s="256"/>
      <c r="AH2104" s="256"/>
      <c r="AI2104" s="256"/>
      <c r="AJ2104" s="256"/>
      <c r="AK2104" s="256"/>
      <c r="AL2104" s="256"/>
      <c r="AM2104" s="256"/>
      <c r="AN2104" s="256"/>
      <c r="AO2104" s="256"/>
      <c r="AP2104" s="256"/>
      <c r="AQ2104" s="256"/>
      <c r="AR2104" s="256"/>
      <c r="AS2104" s="256"/>
      <c r="AT2104" s="256"/>
      <c r="AU2104" s="256"/>
      <c r="AV2104" s="256"/>
      <c r="AW2104" s="256"/>
      <c r="AX2104" s="256"/>
      <c r="AY2104" s="256"/>
      <c r="AZ2104" s="256"/>
      <c r="BA2104" s="256"/>
      <c r="BB2104" s="256"/>
      <c r="BC2104" s="256"/>
      <c r="BD2104" s="256"/>
    </row>
    <row r="2105" spans="1:80" s="114" customFormat="1" ht="10.5" customHeight="1" x14ac:dyDescent="0.2">
      <c r="A2105" s="1405" t="s">
        <v>84</v>
      </c>
      <c r="B2105" s="1528" t="s">
        <v>353</v>
      </c>
      <c r="C2105" s="695" t="s">
        <v>118</v>
      </c>
      <c r="D2105" s="726" t="s">
        <v>27</v>
      </c>
      <c r="E2105" s="50">
        <f>ROUND(SQRT(E2107^2+(E2108-E2109)^2)*1000/(1.73*E2091),0)</f>
        <v>11</v>
      </c>
      <c r="F2105" s="50">
        <f t="shared" ref="F2105:AB2105" si="747">ROUND(SQRT(F2107^2+(F2108-F2109)^2)*1000/(1.73*F2091),0)</f>
        <v>11</v>
      </c>
      <c r="G2105" s="50">
        <f t="shared" si="747"/>
        <v>11</v>
      </c>
      <c r="H2105" s="253">
        <f t="shared" si="747"/>
        <v>11</v>
      </c>
      <c r="I2105" s="50">
        <f t="shared" si="747"/>
        <v>11</v>
      </c>
      <c r="J2105" s="50">
        <f t="shared" si="747"/>
        <v>11</v>
      </c>
      <c r="K2105" s="50">
        <f t="shared" si="747"/>
        <v>12</v>
      </c>
      <c r="L2105" s="50">
        <f t="shared" si="747"/>
        <v>13</v>
      </c>
      <c r="M2105" s="50">
        <f t="shared" si="747"/>
        <v>13</v>
      </c>
      <c r="N2105" s="253">
        <f t="shared" si="747"/>
        <v>13</v>
      </c>
      <c r="O2105" s="50">
        <f t="shared" si="747"/>
        <v>12</v>
      </c>
      <c r="P2105" s="50">
        <f t="shared" si="747"/>
        <v>12</v>
      </c>
      <c r="Q2105" s="50">
        <f t="shared" si="747"/>
        <v>12</v>
      </c>
      <c r="R2105" s="50">
        <f t="shared" si="747"/>
        <v>12</v>
      </c>
      <c r="S2105" s="50">
        <f t="shared" si="747"/>
        <v>12</v>
      </c>
      <c r="T2105" s="50">
        <f t="shared" si="747"/>
        <v>12</v>
      </c>
      <c r="U2105" s="50">
        <f t="shared" si="747"/>
        <v>12</v>
      </c>
      <c r="V2105" s="253">
        <f t="shared" si="747"/>
        <v>12</v>
      </c>
      <c r="W2105" s="50">
        <f t="shared" si="747"/>
        <v>12</v>
      </c>
      <c r="X2105" s="50">
        <f t="shared" si="747"/>
        <v>12</v>
      </c>
      <c r="Y2105" s="50">
        <f t="shared" si="747"/>
        <v>10</v>
      </c>
      <c r="Z2105" s="50">
        <f t="shared" si="747"/>
        <v>11</v>
      </c>
      <c r="AA2105" s="50">
        <f t="shared" si="747"/>
        <v>11</v>
      </c>
      <c r="AB2105" s="50">
        <f t="shared" si="747"/>
        <v>11</v>
      </c>
      <c r="AC2105" s="346"/>
      <c r="AD2105" s="495"/>
      <c r="AE2105" s="492"/>
      <c r="AF2105" s="76"/>
      <c r="AG2105" s="76"/>
      <c r="AH2105" s="76"/>
      <c r="AI2105" s="76"/>
      <c r="AJ2105" s="76"/>
      <c r="AK2105" s="76"/>
      <c r="AL2105" s="76"/>
      <c r="AM2105" s="76"/>
      <c r="AN2105" s="76"/>
      <c r="AO2105" s="76"/>
      <c r="AP2105" s="76"/>
      <c r="AQ2105" s="76"/>
      <c r="AR2105" s="76"/>
      <c r="AS2105" s="76"/>
      <c r="AT2105" s="76"/>
      <c r="AU2105" s="76"/>
      <c r="AV2105" s="76"/>
      <c r="AW2105" s="76"/>
      <c r="AX2105" s="76"/>
      <c r="AY2105" s="76"/>
      <c r="AZ2105" s="76"/>
      <c r="BA2105" s="76"/>
      <c r="BB2105" s="76"/>
      <c r="BC2105" s="76"/>
      <c r="BD2105" s="76"/>
      <c r="BE2105" s="249"/>
      <c r="BF2105" s="249"/>
      <c r="BG2105" s="249"/>
      <c r="BH2105" s="249"/>
      <c r="BI2105" s="249"/>
      <c r="BJ2105" s="249"/>
      <c r="BK2105" s="249"/>
      <c r="BL2105" s="249"/>
      <c r="BM2105" s="249"/>
      <c r="BN2105" s="249"/>
      <c r="BO2105" s="249"/>
      <c r="BP2105" s="249"/>
      <c r="BQ2105" s="249"/>
      <c r="BR2105" s="249"/>
      <c r="BS2105" s="249"/>
      <c r="BT2105" s="249"/>
      <c r="BU2105" s="249"/>
      <c r="BV2105" s="249"/>
      <c r="BW2105" s="249"/>
      <c r="BX2105" s="249"/>
      <c r="BY2105" s="121"/>
      <c r="BZ2105" s="121"/>
      <c r="CA2105" s="121"/>
      <c r="CB2105" s="121"/>
    </row>
    <row r="2106" spans="1:80" ht="10.5" customHeight="1" x14ac:dyDescent="0.2">
      <c r="A2106" s="1406"/>
      <c r="B2106" s="1529"/>
      <c r="C2106" s="846" t="s">
        <v>115</v>
      </c>
      <c r="D2106" s="102" t="s">
        <v>27</v>
      </c>
      <c r="E2106" s="696">
        <v>11.9</v>
      </c>
      <c r="F2106" s="680">
        <v>11.8</v>
      </c>
      <c r="G2106" s="680">
        <v>10.9</v>
      </c>
      <c r="H2106" s="681">
        <v>11.5</v>
      </c>
      <c r="I2106" s="680">
        <v>11.8</v>
      </c>
      <c r="J2106" s="680">
        <v>11.4</v>
      </c>
      <c r="K2106" s="680">
        <v>12.7</v>
      </c>
      <c r="L2106" s="680">
        <v>13.6</v>
      </c>
      <c r="M2106" s="680">
        <v>12.6</v>
      </c>
      <c r="N2106" s="681">
        <v>11.8</v>
      </c>
      <c r="O2106" s="680">
        <v>12.5</v>
      </c>
      <c r="P2106" s="680">
        <v>12</v>
      </c>
      <c r="Q2106" s="680">
        <v>11.9</v>
      </c>
      <c r="R2106" s="680">
        <v>11.8</v>
      </c>
      <c r="S2106" s="680">
        <v>12.6</v>
      </c>
      <c r="T2106" s="680">
        <v>12</v>
      </c>
      <c r="U2106" s="680">
        <v>12.7</v>
      </c>
      <c r="V2106" s="681">
        <v>12.1</v>
      </c>
      <c r="W2106" s="680">
        <v>10.8</v>
      </c>
      <c r="X2106" s="680">
        <v>11.4</v>
      </c>
      <c r="Y2106" s="680">
        <v>10.6</v>
      </c>
      <c r="Z2106" s="680">
        <v>10.5</v>
      </c>
      <c r="AA2106" s="680">
        <v>11.4</v>
      </c>
      <c r="AB2106" s="680">
        <v>12.2</v>
      </c>
      <c r="AC2106" s="254"/>
      <c r="AD2106" s="129"/>
      <c r="AE2106" s="49"/>
      <c r="AF2106" s="256"/>
      <c r="AG2106" s="256"/>
      <c r="AH2106" s="256"/>
      <c r="AI2106" s="256"/>
      <c r="AJ2106" s="256"/>
      <c r="AK2106" s="256"/>
      <c r="AL2106" s="256"/>
      <c r="AM2106" s="256"/>
      <c r="AN2106" s="256"/>
      <c r="AO2106" s="256"/>
      <c r="AP2106" s="256"/>
      <c r="AQ2106" s="256"/>
      <c r="AR2106" s="256"/>
      <c r="AS2106" s="256"/>
      <c r="AT2106" s="256"/>
      <c r="AU2106" s="256"/>
      <c r="AV2106" s="256"/>
      <c r="AW2106" s="256"/>
      <c r="AX2106" s="256"/>
      <c r="AY2106" s="256"/>
      <c r="AZ2106" s="256"/>
      <c r="BA2106" s="256"/>
      <c r="BB2106" s="256"/>
      <c r="BC2106" s="256"/>
      <c r="BD2106" s="256"/>
    </row>
    <row r="2107" spans="1:80" ht="10.5" customHeight="1" x14ac:dyDescent="0.2">
      <c r="A2107" s="1406"/>
      <c r="B2107" s="1529"/>
      <c r="C2107" s="846" t="s">
        <v>908</v>
      </c>
      <c r="D2107" s="102" t="s">
        <v>108</v>
      </c>
      <c r="E2107" s="51">
        <v>0.18759000000000001</v>
      </c>
      <c r="F2107" s="799">
        <v>0.17319000000000001</v>
      </c>
      <c r="G2107" s="799">
        <v>0.18042</v>
      </c>
      <c r="H2107" s="800">
        <v>0.18894</v>
      </c>
      <c r="I2107" s="799">
        <v>0.18009</v>
      </c>
      <c r="J2107" s="799">
        <v>0.18737999999999999</v>
      </c>
      <c r="K2107" s="799">
        <v>0.19494</v>
      </c>
      <c r="L2107" s="799">
        <v>0.21437999999999999</v>
      </c>
      <c r="M2107" s="799">
        <v>0.21705000000000002</v>
      </c>
      <c r="N2107" s="800">
        <v>0.20688000000000001</v>
      </c>
      <c r="O2107" s="799">
        <v>0.19590000000000002</v>
      </c>
      <c r="P2107" s="799">
        <v>0.19763999999999998</v>
      </c>
      <c r="Q2107" s="799">
        <v>0.20616000000000001</v>
      </c>
      <c r="R2107" s="799">
        <v>0.18837000000000001</v>
      </c>
      <c r="S2107" s="799">
        <v>0.19584000000000001</v>
      </c>
      <c r="T2107" s="799">
        <v>0.2019</v>
      </c>
      <c r="U2107" s="799">
        <v>0.19191</v>
      </c>
      <c r="V2107" s="800">
        <v>0.20261999999999999</v>
      </c>
      <c r="W2107" s="799">
        <v>0.19013999999999998</v>
      </c>
      <c r="X2107" s="799">
        <v>0.19772999999999999</v>
      </c>
      <c r="Y2107" s="799">
        <v>0.17154</v>
      </c>
      <c r="Z2107" s="799">
        <v>0.17856</v>
      </c>
      <c r="AA2107" s="799">
        <v>0.17865</v>
      </c>
      <c r="AB2107" s="799">
        <v>0.17834999999999998</v>
      </c>
      <c r="AC2107" s="41">
        <f>SUM(D2107:AB2107)</f>
        <v>4.6061700000000005</v>
      </c>
      <c r="AD2107" s="43"/>
      <c r="AE2107" s="49">
        <v>3</v>
      </c>
      <c r="AF2107" s="76"/>
      <c r="AG2107" s="76"/>
      <c r="AH2107" s="76"/>
      <c r="AI2107" s="76"/>
      <c r="AJ2107" s="76"/>
      <c r="AK2107" s="76"/>
      <c r="AL2107" s="76"/>
      <c r="AM2107" s="76"/>
      <c r="AN2107" s="76"/>
      <c r="AO2107" s="76"/>
      <c r="AP2107" s="76"/>
      <c r="AQ2107" s="76"/>
      <c r="AR2107" s="76"/>
      <c r="AS2107" s="76"/>
      <c r="AT2107" s="76"/>
      <c r="AU2107" s="76"/>
      <c r="AV2107" s="76"/>
      <c r="AW2107" s="76"/>
      <c r="AX2107" s="76"/>
      <c r="AY2107" s="76"/>
      <c r="AZ2107" s="76"/>
      <c r="BA2107" s="76"/>
      <c r="BB2107" s="76"/>
      <c r="BC2107" s="76"/>
      <c r="BD2107" s="76"/>
      <c r="BE2107" s="256"/>
      <c r="BF2107" s="256"/>
      <c r="BG2107" s="256"/>
      <c r="BH2107" s="256"/>
      <c r="BI2107" s="256"/>
      <c r="BJ2107" s="256"/>
      <c r="BK2107" s="256"/>
      <c r="BL2107" s="256"/>
      <c r="BM2107" s="256"/>
      <c r="BN2107" s="256"/>
      <c r="BO2107" s="256"/>
      <c r="BP2107" s="256"/>
      <c r="BQ2107" s="256"/>
      <c r="BR2107" s="256"/>
      <c r="BS2107" s="256"/>
      <c r="BT2107" s="256"/>
      <c r="BU2107" s="256"/>
      <c r="BV2107" s="256"/>
      <c r="BW2107" s="256"/>
      <c r="BX2107" s="256"/>
      <c r="BY2107" s="114"/>
      <c r="BZ2107" s="114"/>
      <c r="CA2107" s="114"/>
      <c r="CB2107" s="114"/>
    </row>
    <row r="2108" spans="1:80" ht="10.5" customHeight="1" x14ac:dyDescent="0.2">
      <c r="A2108" s="1406"/>
      <c r="B2108" s="1529"/>
      <c r="C2108" s="846" t="s">
        <v>908</v>
      </c>
      <c r="D2108" s="102" t="s">
        <v>906</v>
      </c>
      <c r="E2108" s="51">
        <v>8.1209999999999991E-2</v>
      </c>
      <c r="F2108" s="799">
        <v>7.2359999999999994E-2</v>
      </c>
      <c r="G2108" s="799">
        <v>7.6499999999999999E-2</v>
      </c>
      <c r="H2108" s="800">
        <v>7.4760000000000007E-2</v>
      </c>
      <c r="I2108" s="799">
        <v>7.7519999999999992E-2</v>
      </c>
      <c r="J2108" s="799">
        <v>8.0099999999999991E-2</v>
      </c>
      <c r="K2108" s="799">
        <v>7.9590000000000008E-2</v>
      </c>
      <c r="L2108" s="799">
        <v>8.5290000000000005E-2</v>
      </c>
      <c r="M2108" s="799">
        <v>7.9289999999999999E-2</v>
      </c>
      <c r="N2108" s="800">
        <v>8.5559999999999997E-2</v>
      </c>
      <c r="O2108" s="799">
        <v>7.8900000000000012E-2</v>
      </c>
      <c r="P2108" s="799">
        <v>8.5559999999999997E-2</v>
      </c>
      <c r="Q2108" s="799">
        <v>8.1629999999999994E-2</v>
      </c>
      <c r="R2108" s="799">
        <v>8.7480000000000002E-2</v>
      </c>
      <c r="S2108" s="799">
        <v>8.5589999999999999E-2</v>
      </c>
      <c r="T2108" s="799">
        <v>8.9370000000000005E-2</v>
      </c>
      <c r="U2108" s="799">
        <v>8.2409999999999997E-2</v>
      </c>
      <c r="V2108" s="800">
        <v>8.1959999999999991E-2</v>
      </c>
      <c r="W2108" s="799">
        <v>8.0159999999999995E-2</v>
      </c>
      <c r="X2108" s="799">
        <v>7.596E-2</v>
      </c>
      <c r="Y2108" s="799">
        <v>6.447E-2</v>
      </c>
      <c r="Z2108" s="799">
        <v>7.281E-2</v>
      </c>
      <c r="AA2108" s="799">
        <v>7.1999999999999995E-2</v>
      </c>
      <c r="AB2108" s="799">
        <v>7.3529999999999998E-2</v>
      </c>
      <c r="AC2108" s="254"/>
      <c r="AD2108" s="43">
        <f>SUM(E2108:AC2108)</f>
        <v>1.9040100000000002</v>
      </c>
      <c r="AE2108" s="49">
        <v>3</v>
      </c>
      <c r="AF2108" s="256"/>
      <c r="AG2108" s="256"/>
      <c r="AH2108" s="256"/>
      <c r="AI2108" s="256"/>
      <c r="AJ2108" s="256"/>
      <c r="AK2108" s="256"/>
      <c r="AL2108" s="256"/>
      <c r="AM2108" s="256"/>
      <c r="AN2108" s="256"/>
      <c r="AO2108" s="256"/>
      <c r="AP2108" s="256"/>
      <c r="AQ2108" s="256"/>
      <c r="AR2108" s="256"/>
      <c r="AS2108" s="256"/>
      <c r="AT2108" s="256"/>
      <c r="AU2108" s="256"/>
      <c r="AV2108" s="256"/>
      <c r="AW2108" s="256"/>
      <c r="AX2108" s="256"/>
      <c r="AY2108" s="256"/>
      <c r="AZ2108" s="256"/>
      <c r="BA2108" s="256"/>
      <c r="BB2108" s="256"/>
      <c r="BC2108" s="256"/>
      <c r="BD2108" s="256"/>
    </row>
    <row r="2109" spans="1:80" ht="10.5" customHeight="1" x14ac:dyDescent="0.2">
      <c r="A2109" s="1406"/>
      <c r="B2109" s="1529"/>
      <c r="C2109" s="846" t="s">
        <v>908</v>
      </c>
      <c r="D2109" s="102" t="s">
        <v>907</v>
      </c>
      <c r="E2109" s="142">
        <v>0</v>
      </c>
      <c r="F2109" s="870">
        <v>0</v>
      </c>
      <c r="G2109" s="870">
        <v>0</v>
      </c>
      <c r="H2109" s="871">
        <v>0</v>
      </c>
      <c r="I2109" s="870">
        <v>0</v>
      </c>
      <c r="J2109" s="870">
        <v>0</v>
      </c>
      <c r="K2109" s="870">
        <v>0</v>
      </c>
      <c r="L2109" s="870">
        <v>0</v>
      </c>
      <c r="M2109" s="870">
        <v>0</v>
      </c>
      <c r="N2109" s="871">
        <v>0</v>
      </c>
      <c r="O2109" s="870">
        <v>0</v>
      </c>
      <c r="P2109" s="870">
        <v>0</v>
      </c>
      <c r="Q2109" s="870">
        <v>0</v>
      </c>
      <c r="R2109" s="870">
        <v>0</v>
      </c>
      <c r="S2109" s="870">
        <v>0</v>
      </c>
      <c r="T2109" s="870">
        <v>0</v>
      </c>
      <c r="U2109" s="870">
        <v>0</v>
      </c>
      <c r="V2109" s="871">
        <v>0</v>
      </c>
      <c r="W2109" s="870">
        <v>0</v>
      </c>
      <c r="X2109" s="870">
        <v>0</v>
      </c>
      <c r="Y2109" s="870">
        <v>0</v>
      </c>
      <c r="Z2109" s="870">
        <v>0</v>
      </c>
      <c r="AA2109" s="870">
        <v>0</v>
      </c>
      <c r="AB2109" s="1073">
        <v>0</v>
      </c>
      <c r="AC2109" s="254"/>
      <c r="AD2109" s="43"/>
      <c r="AE2109" s="49"/>
      <c r="AF2109" s="256"/>
      <c r="AG2109" s="256"/>
      <c r="AH2109" s="256"/>
      <c r="AI2109" s="256"/>
      <c r="AJ2109" s="256"/>
      <c r="AK2109" s="256"/>
      <c r="AL2109" s="256"/>
      <c r="AM2109" s="256"/>
      <c r="AN2109" s="256"/>
      <c r="AO2109" s="256"/>
      <c r="AP2109" s="256"/>
      <c r="AQ2109" s="256"/>
      <c r="AR2109" s="256"/>
      <c r="AS2109" s="256"/>
      <c r="AT2109" s="256"/>
      <c r="AU2109" s="256"/>
      <c r="AV2109" s="256"/>
      <c r="AW2109" s="256"/>
      <c r="AX2109" s="256"/>
      <c r="AY2109" s="256"/>
      <c r="AZ2109" s="256"/>
      <c r="BA2109" s="256"/>
      <c r="BB2109" s="256"/>
      <c r="BC2109" s="256"/>
      <c r="BD2109" s="256"/>
    </row>
    <row r="2110" spans="1:80" ht="10.5" customHeight="1" thickBot="1" x14ac:dyDescent="0.25">
      <c r="A2110" s="1407"/>
      <c r="B2110" s="1530"/>
      <c r="C2110" s="197"/>
      <c r="D2110" s="166" t="s">
        <v>35</v>
      </c>
      <c r="E2110" s="45">
        <f>(E2108-E2109)/E2107</f>
        <v>0.43291220214297133</v>
      </c>
      <c r="F2110" s="45">
        <f t="shared" ref="F2110:AB2110" si="748">(F2108-F2109)/F2107</f>
        <v>0.4178070327386107</v>
      </c>
      <c r="G2110" s="45">
        <f t="shared" si="748"/>
        <v>0.42401064183571668</v>
      </c>
      <c r="H2110" s="286">
        <f t="shared" si="748"/>
        <v>0.39568116862496033</v>
      </c>
      <c r="I2110" s="45">
        <f t="shared" si="748"/>
        <v>0.43045144094619353</v>
      </c>
      <c r="J2110" s="45">
        <f t="shared" si="748"/>
        <v>0.42747358309317962</v>
      </c>
      <c r="K2110" s="45">
        <f t="shared" si="748"/>
        <v>0.40827947060634046</v>
      </c>
      <c r="L2110" s="45">
        <f t="shared" si="748"/>
        <v>0.39784494822278205</v>
      </c>
      <c r="M2110" s="45">
        <f t="shared" si="748"/>
        <v>0.36530753282653761</v>
      </c>
      <c r="N2110" s="286">
        <f t="shared" si="748"/>
        <v>0.41357308584686769</v>
      </c>
      <c r="O2110" s="45">
        <f t="shared" si="748"/>
        <v>0.40275650842266464</v>
      </c>
      <c r="P2110" s="45">
        <f t="shared" si="748"/>
        <v>0.43290831815421982</v>
      </c>
      <c r="Q2110" s="45">
        <f t="shared" si="748"/>
        <v>0.39595459837019786</v>
      </c>
      <c r="R2110" s="45">
        <f t="shared" si="748"/>
        <v>0.46440516005733395</v>
      </c>
      <c r="S2110" s="45">
        <f t="shared" si="748"/>
        <v>0.43704044117647056</v>
      </c>
      <c r="T2110" s="45">
        <f t="shared" si="748"/>
        <v>0.44264487369985145</v>
      </c>
      <c r="U2110" s="45">
        <f t="shared" si="748"/>
        <v>0.42942004064405187</v>
      </c>
      <c r="V2110" s="286">
        <f t="shared" si="748"/>
        <v>0.4045010364228605</v>
      </c>
      <c r="W2110" s="45">
        <f t="shared" si="748"/>
        <v>0.42158409592931528</v>
      </c>
      <c r="X2110" s="45">
        <f t="shared" si="748"/>
        <v>0.38416021847974513</v>
      </c>
      <c r="Y2110" s="45">
        <f t="shared" si="748"/>
        <v>0.37583071003847501</v>
      </c>
      <c r="Z2110" s="45">
        <f t="shared" si="748"/>
        <v>0.40776209677419356</v>
      </c>
      <c r="AA2110" s="45">
        <f t="shared" si="748"/>
        <v>0.40302267002518888</v>
      </c>
      <c r="AB2110" s="45">
        <f t="shared" si="748"/>
        <v>0.41227922624053831</v>
      </c>
      <c r="AC2110" s="254"/>
      <c r="AD2110" s="43"/>
      <c r="AE2110" s="49"/>
      <c r="AF2110" s="256"/>
      <c r="AG2110" s="256"/>
      <c r="AH2110" s="256"/>
      <c r="AI2110" s="256"/>
      <c r="AJ2110" s="256"/>
      <c r="AK2110" s="256"/>
      <c r="AL2110" s="256"/>
      <c r="AM2110" s="256"/>
      <c r="AN2110" s="256"/>
      <c r="AO2110" s="256"/>
      <c r="AP2110" s="256"/>
      <c r="AQ2110" s="256"/>
      <c r="AR2110" s="256"/>
      <c r="AS2110" s="256"/>
      <c r="AT2110" s="256"/>
      <c r="AU2110" s="256"/>
      <c r="AV2110" s="256"/>
      <c r="AW2110" s="256"/>
      <c r="AX2110" s="256"/>
      <c r="AY2110" s="256"/>
      <c r="AZ2110" s="256"/>
      <c r="BA2110" s="256"/>
      <c r="BB2110" s="256"/>
      <c r="BC2110" s="256"/>
      <c r="BD2110" s="256"/>
    </row>
    <row r="2111" spans="1:80" s="114" customFormat="1" ht="10.5" customHeight="1" x14ac:dyDescent="0.2">
      <c r="A2111" s="1406" t="s">
        <v>12</v>
      </c>
      <c r="B2111" s="1519" t="s">
        <v>354</v>
      </c>
      <c r="C2111" s="695" t="s">
        <v>118</v>
      </c>
      <c r="D2111" s="726" t="s">
        <v>27</v>
      </c>
      <c r="E2111" s="50">
        <f>ROUND(SQRT(E2113^2+(E2114-E2115)^2)*1000/(1.73*E2092),0)</f>
        <v>2</v>
      </c>
      <c r="F2111" s="50">
        <f t="shared" ref="F2111:AB2111" si="749">ROUND(SQRT(F2113^2+(F2114-F2115)^2)*1000/(1.73*F2092),0)</f>
        <v>2</v>
      </c>
      <c r="G2111" s="50">
        <f t="shared" si="749"/>
        <v>2</v>
      </c>
      <c r="H2111" s="253">
        <f t="shared" si="749"/>
        <v>2</v>
      </c>
      <c r="I2111" s="50">
        <f t="shared" si="749"/>
        <v>2</v>
      </c>
      <c r="J2111" s="50">
        <f t="shared" si="749"/>
        <v>2</v>
      </c>
      <c r="K2111" s="50">
        <f t="shared" si="749"/>
        <v>3</v>
      </c>
      <c r="L2111" s="50">
        <f t="shared" si="749"/>
        <v>3</v>
      </c>
      <c r="M2111" s="50">
        <f t="shared" si="749"/>
        <v>3</v>
      </c>
      <c r="N2111" s="253">
        <f t="shared" si="749"/>
        <v>3</v>
      </c>
      <c r="O2111" s="50">
        <f t="shared" si="749"/>
        <v>3</v>
      </c>
      <c r="P2111" s="50">
        <f t="shared" si="749"/>
        <v>3</v>
      </c>
      <c r="Q2111" s="50">
        <f t="shared" si="749"/>
        <v>3</v>
      </c>
      <c r="R2111" s="50">
        <f t="shared" si="749"/>
        <v>3</v>
      </c>
      <c r="S2111" s="50">
        <f t="shared" si="749"/>
        <v>3</v>
      </c>
      <c r="T2111" s="50">
        <f t="shared" si="749"/>
        <v>3</v>
      </c>
      <c r="U2111" s="50">
        <f t="shared" si="749"/>
        <v>3</v>
      </c>
      <c r="V2111" s="253">
        <f t="shared" si="749"/>
        <v>3</v>
      </c>
      <c r="W2111" s="50">
        <f t="shared" si="749"/>
        <v>4</v>
      </c>
      <c r="X2111" s="50">
        <f t="shared" si="749"/>
        <v>3</v>
      </c>
      <c r="Y2111" s="50">
        <f t="shared" si="749"/>
        <v>3</v>
      </c>
      <c r="Z2111" s="50">
        <f t="shared" si="749"/>
        <v>3</v>
      </c>
      <c r="AA2111" s="50">
        <f t="shared" si="749"/>
        <v>2</v>
      </c>
      <c r="AB2111" s="50">
        <f t="shared" si="749"/>
        <v>2</v>
      </c>
      <c r="AC2111" s="346"/>
      <c r="AD2111" s="495"/>
      <c r="AE2111" s="492"/>
      <c r="AF2111" s="76"/>
      <c r="AG2111" s="76"/>
      <c r="AH2111" s="76"/>
      <c r="AI2111" s="76"/>
      <c r="AJ2111" s="76"/>
      <c r="AK2111" s="76"/>
      <c r="AL2111" s="76"/>
      <c r="AM2111" s="76"/>
      <c r="AN2111" s="76"/>
      <c r="AO2111" s="76"/>
      <c r="AP2111" s="76"/>
      <c r="AQ2111" s="76"/>
      <c r="AR2111" s="76"/>
      <c r="AS2111" s="76"/>
      <c r="AT2111" s="76"/>
      <c r="AU2111" s="76"/>
      <c r="AV2111" s="76"/>
      <c r="AW2111" s="76"/>
      <c r="AX2111" s="76"/>
      <c r="AY2111" s="76"/>
      <c r="AZ2111" s="76"/>
      <c r="BA2111" s="76"/>
      <c r="BB2111" s="76"/>
      <c r="BC2111" s="76"/>
      <c r="BD2111" s="76"/>
      <c r="BE2111" s="249"/>
      <c r="BF2111" s="249"/>
      <c r="BG2111" s="249"/>
      <c r="BH2111" s="249"/>
      <c r="BI2111" s="249"/>
      <c r="BJ2111" s="249"/>
      <c r="BK2111" s="249"/>
      <c r="BL2111" s="249"/>
      <c r="BM2111" s="249"/>
      <c r="BN2111" s="249"/>
      <c r="BO2111" s="249"/>
      <c r="BP2111" s="249"/>
      <c r="BQ2111" s="249"/>
      <c r="BR2111" s="249"/>
      <c r="BS2111" s="249"/>
      <c r="BT2111" s="249"/>
      <c r="BU2111" s="249"/>
      <c r="BV2111" s="249"/>
      <c r="BW2111" s="249"/>
      <c r="BX2111" s="249"/>
      <c r="BY2111" s="121"/>
      <c r="BZ2111" s="121"/>
      <c r="CA2111" s="121"/>
      <c r="CB2111" s="121"/>
    </row>
    <row r="2112" spans="1:80" ht="10.5" customHeight="1" x14ac:dyDescent="0.2">
      <c r="A2112" s="1406"/>
      <c r="B2112" s="1519"/>
      <c r="C2112" s="846" t="s">
        <v>115</v>
      </c>
      <c r="D2112" s="102" t="s">
        <v>27</v>
      </c>
      <c r="E2112" s="696">
        <v>2.2999999999999998</v>
      </c>
      <c r="F2112" s="680">
        <v>2</v>
      </c>
      <c r="G2112" s="680">
        <v>2.1</v>
      </c>
      <c r="H2112" s="681">
        <v>2</v>
      </c>
      <c r="I2112" s="680">
        <v>2.2000000000000002</v>
      </c>
      <c r="J2112" s="680">
        <v>2</v>
      </c>
      <c r="K2112" s="680">
        <v>3</v>
      </c>
      <c r="L2112" s="680">
        <v>3.4</v>
      </c>
      <c r="M2112" s="680">
        <v>3.2</v>
      </c>
      <c r="N2112" s="681">
        <v>3</v>
      </c>
      <c r="O2112" s="680">
        <v>3</v>
      </c>
      <c r="P2112" s="680">
        <v>3</v>
      </c>
      <c r="Q2112" s="680">
        <v>3.1</v>
      </c>
      <c r="R2112" s="680">
        <v>3</v>
      </c>
      <c r="S2112" s="680">
        <v>3.2</v>
      </c>
      <c r="T2112" s="680">
        <v>3</v>
      </c>
      <c r="U2112" s="680">
        <v>3.3</v>
      </c>
      <c r="V2112" s="681">
        <v>3.4</v>
      </c>
      <c r="W2112" s="680">
        <v>4.3</v>
      </c>
      <c r="X2112" s="680">
        <v>3</v>
      </c>
      <c r="Y2112" s="680">
        <v>3</v>
      </c>
      <c r="Z2112" s="680">
        <v>2.8</v>
      </c>
      <c r="AA2112" s="680">
        <v>2</v>
      </c>
      <c r="AB2112" s="680">
        <v>2</v>
      </c>
      <c r="AC2112" s="254"/>
      <c r="AD2112" s="129"/>
      <c r="AE2112" s="49"/>
      <c r="AF2112" s="256"/>
      <c r="AG2112" s="256"/>
      <c r="AH2112" s="256"/>
      <c r="AI2112" s="256"/>
      <c r="AJ2112" s="256"/>
      <c r="AK2112" s="256"/>
      <c r="AL2112" s="256"/>
      <c r="AM2112" s="256"/>
      <c r="AN2112" s="256"/>
      <c r="AO2112" s="256"/>
      <c r="AP2112" s="256"/>
      <c r="AQ2112" s="256"/>
      <c r="AR2112" s="256"/>
      <c r="AS2112" s="256"/>
      <c r="AT2112" s="256"/>
      <c r="AU2112" s="256"/>
      <c r="AV2112" s="256"/>
      <c r="AW2112" s="256"/>
      <c r="AX2112" s="256"/>
      <c r="AY2112" s="256"/>
      <c r="AZ2112" s="256"/>
      <c r="BA2112" s="256"/>
      <c r="BB2112" s="256"/>
      <c r="BC2112" s="256"/>
      <c r="BD2112" s="256"/>
    </row>
    <row r="2113" spans="1:80" ht="10.5" customHeight="1" x14ac:dyDescent="0.2">
      <c r="A2113" s="1406"/>
      <c r="B2113" s="1519"/>
      <c r="C2113" s="846" t="s">
        <v>908</v>
      </c>
      <c r="D2113" s="102" t="s">
        <v>108</v>
      </c>
      <c r="E2113" s="51">
        <v>3.3640000000000003E-2</v>
      </c>
      <c r="F2113" s="799">
        <v>3.168E-2</v>
      </c>
      <c r="G2113" s="799">
        <v>3.1519999999999999E-2</v>
      </c>
      <c r="H2113" s="800">
        <v>3.252E-2</v>
      </c>
      <c r="I2113" s="799">
        <v>3.6359999999999996E-2</v>
      </c>
      <c r="J2113" s="799">
        <v>3.848E-2</v>
      </c>
      <c r="K2113" s="799">
        <v>4.9159999999999995E-2</v>
      </c>
      <c r="L2113" s="799">
        <v>5.5719999999999999E-2</v>
      </c>
      <c r="M2113" s="799">
        <v>5.1639999999999998E-2</v>
      </c>
      <c r="N2113" s="800">
        <v>5.7520000000000002E-2</v>
      </c>
      <c r="O2113" s="799">
        <v>5.6439999999999997E-2</v>
      </c>
      <c r="P2113" s="799">
        <v>5.7479999999999996E-2</v>
      </c>
      <c r="Q2113" s="799">
        <v>5.1240000000000001E-2</v>
      </c>
      <c r="R2113" s="799">
        <v>5.756E-2</v>
      </c>
      <c r="S2113" s="799">
        <v>5.3280000000000001E-2</v>
      </c>
      <c r="T2113" s="799">
        <v>5.6159999999999995E-2</v>
      </c>
      <c r="U2113" s="799">
        <v>5.8439999999999999E-2</v>
      </c>
      <c r="V2113" s="800">
        <v>6.0520000000000004E-2</v>
      </c>
      <c r="W2113" s="799">
        <v>6.4079999999999998E-2</v>
      </c>
      <c r="X2113" s="799">
        <v>5.8159999999999996E-2</v>
      </c>
      <c r="Y2113" s="799">
        <v>5.688E-2</v>
      </c>
      <c r="Z2113" s="799">
        <v>5.0639999999999998E-2</v>
      </c>
      <c r="AA2113" s="799">
        <v>4.2599999999999999E-2</v>
      </c>
      <c r="AB2113" s="799">
        <v>3.4479999999999997E-2</v>
      </c>
      <c r="AC2113" s="41">
        <f>SUM(D2113:AB2113)</f>
        <v>1.1762000000000001</v>
      </c>
      <c r="AD2113" s="43"/>
      <c r="AE2113" s="49">
        <v>4</v>
      </c>
      <c r="AF2113" s="76"/>
      <c r="AG2113" s="76"/>
      <c r="AH2113" s="76"/>
      <c r="AI2113" s="76"/>
      <c r="AJ2113" s="76"/>
      <c r="AK2113" s="76"/>
      <c r="AL2113" s="76"/>
      <c r="AM2113" s="76"/>
      <c r="AN2113" s="76"/>
      <c r="AO2113" s="76"/>
      <c r="AP2113" s="76"/>
      <c r="AQ2113" s="76"/>
      <c r="AR2113" s="76"/>
      <c r="AS2113" s="76"/>
      <c r="AT2113" s="76"/>
      <c r="AU2113" s="76"/>
      <c r="AV2113" s="76"/>
      <c r="AW2113" s="76"/>
      <c r="AX2113" s="76"/>
      <c r="AY2113" s="76"/>
      <c r="AZ2113" s="76"/>
      <c r="BA2113" s="76"/>
      <c r="BB2113" s="76"/>
      <c r="BC2113" s="76"/>
      <c r="BD2113" s="76"/>
      <c r="BE2113" s="256"/>
      <c r="BF2113" s="256"/>
      <c r="BG2113" s="256"/>
      <c r="BH2113" s="256"/>
      <c r="BI2113" s="256"/>
      <c r="BJ2113" s="256"/>
      <c r="BK2113" s="256"/>
      <c r="BL2113" s="256"/>
      <c r="BM2113" s="256"/>
      <c r="BN2113" s="256"/>
      <c r="BO2113" s="256"/>
      <c r="BP2113" s="256"/>
      <c r="BQ2113" s="256"/>
      <c r="BR2113" s="256"/>
      <c r="BS2113" s="256"/>
      <c r="BT2113" s="256"/>
      <c r="BU2113" s="256"/>
      <c r="BV2113" s="256"/>
      <c r="BW2113" s="256"/>
      <c r="BX2113" s="256"/>
      <c r="BY2113" s="114"/>
      <c r="BZ2113" s="114"/>
      <c r="CA2113" s="114"/>
      <c r="CB2113" s="114"/>
    </row>
    <row r="2114" spans="1:80" ht="10.5" customHeight="1" x14ac:dyDescent="0.2">
      <c r="A2114" s="1406"/>
      <c r="B2114" s="1519"/>
      <c r="C2114" s="846" t="s">
        <v>908</v>
      </c>
      <c r="D2114" s="102" t="s">
        <v>906</v>
      </c>
      <c r="E2114" s="51">
        <v>1.6799999999999999E-3</v>
      </c>
      <c r="F2114" s="799">
        <v>1.48E-3</v>
      </c>
      <c r="G2114" s="799">
        <v>1.56E-3</v>
      </c>
      <c r="H2114" s="800">
        <v>1.8400000000000001E-3</v>
      </c>
      <c r="I2114" s="799">
        <v>1.5200000000000001E-3</v>
      </c>
      <c r="J2114" s="799">
        <v>1.48E-3</v>
      </c>
      <c r="K2114" s="799">
        <v>1.32E-3</v>
      </c>
      <c r="L2114" s="799">
        <v>1.4E-3</v>
      </c>
      <c r="M2114" s="799">
        <v>1.3600000000000001E-3</v>
      </c>
      <c r="N2114" s="800">
        <v>1.6799999999999999E-3</v>
      </c>
      <c r="O2114" s="799">
        <v>1.8400000000000001E-3</v>
      </c>
      <c r="P2114" s="799">
        <v>3.0400000000000002E-3</v>
      </c>
      <c r="Q2114" s="799">
        <v>2.3999999999999998E-3</v>
      </c>
      <c r="R2114" s="799">
        <v>4.1200000000000004E-3</v>
      </c>
      <c r="S2114" s="799">
        <v>2.9199999999999999E-3</v>
      </c>
      <c r="T2114" s="799">
        <v>3.8E-3</v>
      </c>
      <c r="U2114" s="799">
        <v>3.4399999999999999E-3</v>
      </c>
      <c r="V2114" s="800">
        <v>4.28E-3</v>
      </c>
      <c r="W2114" s="799">
        <v>4.4400000000000004E-3</v>
      </c>
      <c r="X2114" s="799">
        <v>3.64E-3</v>
      </c>
      <c r="Y2114" s="799">
        <v>4.1600000000000005E-3</v>
      </c>
      <c r="Z2114" s="799">
        <v>4.9199999999999999E-3</v>
      </c>
      <c r="AA2114" s="799">
        <v>2.3999999999999998E-3</v>
      </c>
      <c r="AB2114" s="799">
        <v>1.64E-3</v>
      </c>
      <c r="AC2114" s="254"/>
      <c r="AD2114" s="43">
        <f>SUM(E2114:AC2114)</f>
        <v>6.2359999999999992E-2</v>
      </c>
      <c r="AE2114" s="49">
        <v>4</v>
      </c>
      <c r="AF2114" s="256"/>
      <c r="AG2114" s="256"/>
      <c r="AH2114" s="256"/>
      <c r="AI2114" s="256"/>
      <c r="AJ2114" s="256"/>
      <c r="AK2114" s="256"/>
      <c r="AL2114" s="256"/>
      <c r="AM2114" s="256"/>
      <c r="AN2114" s="256"/>
      <c r="AO2114" s="256"/>
      <c r="AP2114" s="256"/>
      <c r="AQ2114" s="256"/>
      <c r="AR2114" s="256"/>
      <c r="AS2114" s="256"/>
      <c r="AT2114" s="256"/>
      <c r="AU2114" s="256"/>
      <c r="AV2114" s="256"/>
      <c r="AW2114" s="256"/>
      <c r="AX2114" s="256"/>
      <c r="AY2114" s="256"/>
      <c r="AZ2114" s="256"/>
      <c r="BA2114" s="256"/>
      <c r="BB2114" s="256"/>
      <c r="BC2114" s="256"/>
      <c r="BD2114" s="256"/>
    </row>
    <row r="2115" spans="1:80" ht="10.5" customHeight="1" x14ac:dyDescent="0.2">
      <c r="A2115" s="1406"/>
      <c r="B2115" s="1519"/>
      <c r="C2115" s="846" t="s">
        <v>908</v>
      </c>
      <c r="D2115" s="102" t="s">
        <v>907</v>
      </c>
      <c r="E2115" s="142">
        <v>6.0800000000000003E-3</v>
      </c>
      <c r="F2115" s="870">
        <v>6.4400000000000004E-3</v>
      </c>
      <c r="G2115" s="870">
        <v>5.7199999999999994E-3</v>
      </c>
      <c r="H2115" s="871">
        <v>6.0000000000000001E-3</v>
      </c>
      <c r="I2115" s="870">
        <v>6.3200000000000001E-3</v>
      </c>
      <c r="J2115" s="870">
        <v>6.1600000000000005E-3</v>
      </c>
      <c r="K2115" s="870">
        <v>6.2399999999999999E-3</v>
      </c>
      <c r="L2115" s="870">
        <v>5.8799999999999998E-3</v>
      </c>
      <c r="M2115" s="870">
        <v>5.5199999999999997E-3</v>
      </c>
      <c r="N2115" s="871">
        <v>5.8399999999999997E-3</v>
      </c>
      <c r="O2115" s="870">
        <v>5.8399999999999997E-3</v>
      </c>
      <c r="P2115" s="870">
        <v>4.7999999999999996E-3</v>
      </c>
      <c r="Q2115" s="870">
        <v>4.5599999999999998E-3</v>
      </c>
      <c r="R2115" s="870">
        <v>4.8399999999999997E-3</v>
      </c>
      <c r="S2115" s="870">
        <v>4.8399999999999997E-3</v>
      </c>
      <c r="T2115" s="870">
        <v>4.1200000000000004E-3</v>
      </c>
      <c r="U2115" s="870">
        <v>4.3200000000000001E-3</v>
      </c>
      <c r="V2115" s="871">
        <v>3.9199999999999999E-3</v>
      </c>
      <c r="W2115" s="870">
        <v>4.5999999999999999E-3</v>
      </c>
      <c r="X2115" s="870">
        <v>6.2399999999999999E-3</v>
      </c>
      <c r="Y2115" s="870">
        <v>5.3600000000000002E-3</v>
      </c>
      <c r="Z2115" s="870">
        <v>4.7599999999999995E-3</v>
      </c>
      <c r="AA2115" s="870">
        <v>6.0800000000000003E-3</v>
      </c>
      <c r="AB2115" s="1073">
        <v>6.28E-3</v>
      </c>
      <c r="AC2115" s="254"/>
      <c r="AD2115" s="43"/>
      <c r="AE2115" s="49"/>
      <c r="AF2115" s="256"/>
      <c r="AG2115" s="256"/>
      <c r="AH2115" s="256"/>
      <c r="AI2115" s="256"/>
      <c r="AJ2115" s="256"/>
      <c r="AK2115" s="256"/>
      <c r="AL2115" s="256"/>
      <c r="AM2115" s="256"/>
      <c r="AN2115" s="256"/>
      <c r="AO2115" s="256"/>
      <c r="AP2115" s="256"/>
      <c r="AQ2115" s="256"/>
      <c r="AR2115" s="256"/>
      <c r="AS2115" s="256"/>
      <c r="AT2115" s="256"/>
      <c r="AU2115" s="256"/>
      <c r="AV2115" s="256"/>
      <c r="AW2115" s="256"/>
      <c r="AX2115" s="256"/>
      <c r="AY2115" s="256"/>
      <c r="AZ2115" s="256"/>
      <c r="BA2115" s="256"/>
      <c r="BB2115" s="256"/>
      <c r="BC2115" s="256"/>
      <c r="BD2115" s="256"/>
    </row>
    <row r="2116" spans="1:80" ht="10.5" customHeight="1" thickBot="1" x14ac:dyDescent="0.25">
      <c r="A2116" s="1406"/>
      <c r="B2116" s="1519"/>
      <c r="C2116" s="197"/>
      <c r="D2116" s="166" t="s">
        <v>35</v>
      </c>
      <c r="E2116" s="45">
        <f>(E2114-E2115)/E2113</f>
        <v>-0.13079667063020214</v>
      </c>
      <c r="F2116" s="45">
        <f t="shared" ref="F2116:AB2116" si="750">(F2114-F2115)/F2113</f>
        <v>-0.1565656565656566</v>
      </c>
      <c r="G2116" s="45">
        <f t="shared" si="750"/>
        <v>-0.13197969543147206</v>
      </c>
      <c r="H2116" s="286">
        <f t="shared" si="750"/>
        <v>-0.12792127921279214</v>
      </c>
      <c r="I2116" s="45">
        <f t="shared" si="750"/>
        <v>-0.13201320132013203</v>
      </c>
      <c r="J2116" s="45">
        <f t="shared" si="750"/>
        <v>-0.12162162162162163</v>
      </c>
      <c r="K2116" s="45">
        <f t="shared" si="750"/>
        <v>-0.10008136696501221</v>
      </c>
      <c r="L2116" s="45">
        <f t="shared" si="750"/>
        <v>-8.0402010050251257E-2</v>
      </c>
      <c r="M2116" s="45">
        <f t="shared" si="750"/>
        <v>-8.0557707203718049E-2</v>
      </c>
      <c r="N2116" s="286">
        <f t="shared" si="750"/>
        <v>-7.232267037552155E-2</v>
      </c>
      <c r="O2116" s="45">
        <f t="shared" si="750"/>
        <v>-7.0871722182849053E-2</v>
      </c>
      <c r="P2116" s="45">
        <f t="shared" si="750"/>
        <v>-3.0619345859429357E-2</v>
      </c>
      <c r="Q2116" s="45">
        <f t="shared" si="750"/>
        <v>-4.2154566744730677E-2</v>
      </c>
      <c r="R2116" s="45">
        <f t="shared" si="750"/>
        <v>-1.2508686587908257E-2</v>
      </c>
      <c r="S2116" s="45">
        <f t="shared" si="750"/>
        <v>-3.6036036036036029E-2</v>
      </c>
      <c r="T2116" s="45">
        <f t="shared" si="750"/>
        <v>-5.6980056980057061E-3</v>
      </c>
      <c r="U2116" s="45">
        <f t="shared" si="750"/>
        <v>-1.5058179329226561E-2</v>
      </c>
      <c r="V2116" s="286">
        <f t="shared" si="750"/>
        <v>5.9484467944481171E-3</v>
      </c>
      <c r="W2116" s="45">
        <f t="shared" si="750"/>
        <v>-2.4968789013732765E-3</v>
      </c>
      <c r="X2116" s="45">
        <f t="shared" si="750"/>
        <v>-4.470426409903714E-2</v>
      </c>
      <c r="Y2116" s="45">
        <f t="shared" si="750"/>
        <v>-2.1097046413502105E-2</v>
      </c>
      <c r="Z2116" s="45">
        <f t="shared" si="750"/>
        <v>3.1595576619273388E-3</v>
      </c>
      <c r="AA2116" s="45">
        <f t="shared" si="750"/>
        <v>-8.6384976525821611E-2</v>
      </c>
      <c r="AB2116" s="45">
        <f t="shared" si="750"/>
        <v>-0.13457076566125292</v>
      </c>
      <c r="AC2116" s="254"/>
      <c r="AD2116" s="43"/>
      <c r="AE2116" s="49"/>
      <c r="AF2116" s="256"/>
      <c r="AG2116" s="256"/>
      <c r="AH2116" s="256"/>
      <c r="AI2116" s="256"/>
      <c r="AJ2116" s="256"/>
      <c r="AK2116" s="256"/>
      <c r="AL2116" s="256"/>
      <c r="AM2116" s="256"/>
      <c r="AN2116" s="256"/>
      <c r="AO2116" s="256"/>
      <c r="AP2116" s="256"/>
      <c r="AQ2116" s="256"/>
      <c r="AR2116" s="256"/>
      <c r="AS2116" s="256"/>
      <c r="AT2116" s="256"/>
      <c r="AU2116" s="256"/>
      <c r="AV2116" s="256"/>
      <c r="AW2116" s="256"/>
      <c r="AX2116" s="256"/>
      <c r="AY2116" s="256"/>
      <c r="AZ2116" s="256"/>
      <c r="BA2116" s="256"/>
      <c r="BB2116" s="256"/>
      <c r="BC2116" s="256"/>
      <c r="BD2116" s="256"/>
    </row>
    <row r="2117" spans="1:80" s="114" customFormat="1" ht="10.5" customHeight="1" x14ac:dyDescent="0.2">
      <c r="A2117" s="1405" t="s">
        <v>5</v>
      </c>
      <c r="B2117" s="1528" t="s">
        <v>840</v>
      </c>
      <c r="C2117" s="695" t="s">
        <v>118</v>
      </c>
      <c r="D2117" s="726" t="s">
        <v>27</v>
      </c>
      <c r="E2117" s="50">
        <f>ROUND(SQRT(E2119^2+(E2120-E2121)^2)*1000/(1.73*E2091),0)</f>
        <v>4</v>
      </c>
      <c r="F2117" s="50">
        <f t="shared" ref="F2117:AB2117" si="751">ROUND(SQRT(F2119^2+(F2120-F2121)^2)*1000/(1.73*F2091),0)</f>
        <v>4</v>
      </c>
      <c r="G2117" s="50">
        <f t="shared" si="751"/>
        <v>3</v>
      </c>
      <c r="H2117" s="253">
        <f t="shared" si="751"/>
        <v>3</v>
      </c>
      <c r="I2117" s="50">
        <f t="shared" si="751"/>
        <v>3</v>
      </c>
      <c r="J2117" s="50">
        <f t="shared" si="751"/>
        <v>4</v>
      </c>
      <c r="K2117" s="50">
        <f t="shared" si="751"/>
        <v>4</v>
      </c>
      <c r="L2117" s="50">
        <f t="shared" si="751"/>
        <v>5</v>
      </c>
      <c r="M2117" s="50">
        <f t="shared" si="751"/>
        <v>4</v>
      </c>
      <c r="N2117" s="253">
        <f t="shared" si="751"/>
        <v>4</v>
      </c>
      <c r="O2117" s="50">
        <f t="shared" si="751"/>
        <v>4</v>
      </c>
      <c r="P2117" s="50">
        <f t="shared" si="751"/>
        <v>4</v>
      </c>
      <c r="Q2117" s="50">
        <f t="shared" si="751"/>
        <v>5</v>
      </c>
      <c r="R2117" s="50">
        <f t="shared" si="751"/>
        <v>5</v>
      </c>
      <c r="S2117" s="50">
        <f t="shared" si="751"/>
        <v>5</v>
      </c>
      <c r="T2117" s="50">
        <f t="shared" si="751"/>
        <v>5</v>
      </c>
      <c r="U2117" s="50">
        <f t="shared" si="751"/>
        <v>6</v>
      </c>
      <c r="V2117" s="253">
        <f t="shared" si="751"/>
        <v>5</v>
      </c>
      <c r="W2117" s="50">
        <f t="shared" si="751"/>
        <v>6</v>
      </c>
      <c r="X2117" s="50">
        <f t="shared" si="751"/>
        <v>7</v>
      </c>
      <c r="Y2117" s="50">
        <f t="shared" si="751"/>
        <v>6</v>
      </c>
      <c r="Z2117" s="50">
        <f t="shared" si="751"/>
        <v>5</v>
      </c>
      <c r="AA2117" s="50">
        <f t="shared" si="751"/>
        <v>5</v>
      </c>
      <c r="AB2117" s="50">
        <f t="shared" si="751"/>
        <v>4</v>
      </c>
      <c r="AC2117" s="346"/>
      <c r="AD2117" s="495"/>
      <c r="AE2117" s="492"/>
      <c r="AF2117" s="76"/>
      <c r="AG2117" s="76"/>
      <c r="AH2117" s="76"/>
      <c r="AI2117" s="76"/>
      <c r="AJ2117" s="76"/>
      <c r="AK2117" s="76"/>
      <c r="AL2117" s="76"/>
      <c r="AM2117" s="76"/>
      <c r="AN2117" s="76"/>
      <c r="AO2117" s="76"/>
      <c r="AP2117" s="76"/>
      <c r="AQ2117" s="76"/>
      <c r="AR2117" s="76"/>
      <c r="AS2117" s="76"/>
      <c r="AT2117" s="76"/>
      <c r="AU2117" s="76"/>
      <c r="AV2117" s="76"/>
      <c r="AW2117" s="76"/>
      <c r="AX2117" s="76"/>
      <c r="AY2117" s="76"/>
      <c r="AZ2117" s="76"/>
      <c r="BA2117" s="76"/>
      <c r="BB2117" s="76"/>
      <c r="BC2117" s="76"/>
      <c r="BD2117" s="76"/>
      <c r="BE2117" s="249"/>
      <c r="BF2117" s="249"/>
      <c r="BG2117" s="249"/>
      <c r="BH2117" s="249"/>
      <c r="BI2117" s="249"/>
      <c r="BJ2117" s="249"/>
      <c r="BK2117" s="249"/>
      <c r="BL2117" s="249"/>
      <c r="BM2117" s="249"/>
      <c r="BN2117" s="249"/>
      <c r="BO2117" s="249"/>
      <c r="BP2117" s="249"/>
      <c r="BQ2117" s="249"/>
      <c r="BR2117" s="249"/>
      <c r="BS2117" s="249"/>
      <c r="BT2117" s="249"/>
      <c r="BU2117" s="249"/>
      <c r="BV2117" s="249"/>
      <c r="BW2117" s="249"/>
      <c r="BX2117" s="249"/>
      <c r="BY2117" s="121"/>
      <c r="BZ2117" s="121"/>
      <c r="CA2117" s="121"/>
      <c r="CB2117" s="121"/>
    </row>
    <row r="2118" spans="1:80" ht="10.5" customHeight="1" x14ac:dyDescent="0.2">
      <c r="A2118" s="1406"/>
      <c r="B2118" s="1529"/>
      <c r="C2118" s="846" t="s">
        <v>115</v>
      </c>
      <c r="D2118" s="102" t="s">
        <v>27</v>
      </c>
      <c r="E2118" s="696">
        <v>4</v>
      </c>
      <c r="F2118" s="680">
        <v>4</v>
      </c>
      <c r="G2118" s="680">
        <v>3</v>
      </c>
      <c r="H2118" s="681">
        <v>3.1</v>
      </c>
      <c r="I2118" s="680">
        <v>3</v>
      </c>
      <c r="J2118" s="680">
        <v>4</v>
      </c>
      <c r="K2118" s="680">
        <v>4.2</v>
      </c>
      <c r="L2118" s="680">
        <v>5</v>
      </c>
      <c r="M2118" s="680">
        <v>4</v>
      </c>
      <c r="N2118" s="681">
        <v>3.6</v>
      </c>
      <c r="O2118" s="680">
        <v>3.8</v>
      </c>
      <c r="P2118" s="680">
        <v>4</v>
      </c>
      <c r="Q2118" s="680">
        <v>4.7</v>
      </c>
      <c r="R2118" s="680">
        <v>5</v>
      </c>
      <c r="S2118" s="680">
        <v>5</v>
      </c>
      <c r="T2118" s="680">
        <v>4.4000000000000004</v>
      </c>
      <c r="U2118" s="680">
        <v>6</v>
      </c>
      <c r="V2118" s="681">
        <v>5.2</v>
      </c>
      <c r="W2118" s="680">
        <v>5.6</v>
      </c>
      <c r="X2118" s="680">
        <v>7</v>
      </c>
      <c r="Y2118" s="680">
        <v>6</v>
      </c>
      <c r="Z2118" s="680">
        <v>4.4000000000000004</v>
      </c>
      <c r="AA2118" s="680">
        <v>5</v>
      </c>
      <c r="AB2118" s="680">
        <v>4</v>
      </c>
      <c r="AC2118" s="254"/>
      <c r="AD2118" s="129"/>
      <c r="AE2118" s="49"/>
      <c r="AF2118" s="256"/>
      <c r="AG2118" s="256"/>
      <c r="AH2118" s="256"/>
      <c r="AI2118" s="256"/>
      <c r="AJ2118" s="256"/>
      <c r="AK2118" s="256"/>
      <c r="AL2118" s="256"/>
      <c r="AM2118" s="256"/>
      <c r="AN2118" s="256"/>
      <c r="AO2118" s="256"/>
      <c r="AP2118" s="256"/>
      <c r="AQ2118" s="256"/>
      <c r="AR2118" s="256"/>
      <c r="AS2118" s="256"/>
      <c r="AT2118" s="256"/>
      <c r="AU2118" s="256"/>
      <c r="AV2118" s="256"/>
      <c r="AW2118" s="256"/>
      <c r="AX2118" s="256"/>
      <c r="AY2118" s="256"/>
      <c r="AZ2118" s="256"/>
      <c r="BA2118" s="256"/>
      <c r="BB2118" s="256"/>
      <c r="BC2118" s="256"/>
      <c r="BD2118" s="256"/>
    </row>
    <row r="2119" spans="1:80" ht="10.5" customHeight="1" x14ac:dyDescent="0.2">
      <c r="A2119" s="1406"/>
      <c r="B2119" s="1529"/>
      <c r="C2119" s="846" t="s">
        <v>908</v>
      </c>
      <c r="D2119" s="102" t="s">
        <v>108</v>
      </c>
      <c r="E2119" s="51">
        <v>6.0560000000000003E-2</v>
      </c>
      <c r="F2119" s="799">
        <v>5.8959999999999999E-2</v>
      </c>
      <c r="G2119" s="799">
        <v>5.5399999999999998E-2</v>
      </c>
      <c r="H2119" s="800">
        <v>5.636E-2</v>
      </c>
      <c r="I2119" s="799">
        <v>5.7840000000000003E-2</v>
      </c>
      <c r="J2119" s="799">
        <v>6.0159999999999998E-2</v>
      </c>
      <c r="K2119" s="799">
        <v>7.1959999999999996E-2</v>
      </c>
      <c r="L2119" s="799">
        <v>7.7840000000000006E-2</v>
      </c>
      <c r="M2119" s="799">
        <v>6.9239999999999996E-2</v>
      </c>
      <c r="N2119" s="800">
        <v>6.54E-2</v>
      </c>
      <c r="O2119" s="799">
        <v>7.0879999999999999E-2</v>
      </c>
      <c r="P2119" s="799">
        <v>6.9440000000000002E-2</v>
      </c>
      <c r="Q2119" s="799">
        <v>8.3839999999999998E-2</v>
      </c>
      <c r="R2119" s="799">
        <v>9.323999999999999E-2</v>
      </c>
      <c r="S2119" s="799">
        <v>8.8719999999999993E-2</v>
      </c>
      <c r="T2119" s="799">
        <v>8.968000000000001E-2</v>
      </c>
      <c r="U2119" s="799">
        <v>9.4200000000000006E-2</v>
      </c>
      <c r="V2119" s="800">
        <v>9.3359999999999999E-2</v>
      </c>
      <c r="W2119" s="799">
        <v>0.10556</v>
      </c>
      <c r="X2119" s="799">
        <v>0.1174</v>
      </c>
      <c r="Y2119" s="799">
        <v>0.10299999999999999</v>
      </c>
      <c r="Z2119" s="799">
        <v>8.9120000000000005E-2</v>
      </c>
      <c r="AA2119" s="799">
        <v>8.3000000000000004E-2</v>
      </c>
      <c r="AB2119" s="799">
        <v>6.9360000000000005E-2</v>
      </c>
      <c r="AC2119" s="41">
        <f>SUM(D2119:AB2119)</f>
        <v>1.88452</v>
      </c>
      <c r="AD2119" s="43"/>
      <c r="AE2119" s="49">
        <v>4</v>
      </c>
      <c r="AF2119" s="76"/>
      <c r="AG2119" s="76"/>
      <c r="AH2119" s="76"/>
      <c r="AI2119" s="76"/>
      <c r="AJ2119" s="76"/>
      <c r="AK2119" s="76"/>
      <c r="AL2119" s="76"/>
      <c r="AM2119" s="76"/>
      <c r="AN2119" s="256"/>
      <c r="AO2119" s="256"/>
      <c r="AP2119" s="256"/>
      <c r="AQ2119" s="256"/>
      <c r="AR2119" s="76"/>
      <c r="AS2119" s="76"/>
      <c r="AT2119" s="76"/>
      <c r="AU2119" s="76"/>
      <c r="AV2119" s="76"/>
      <c r="AW2119" s="76"/>
      <c r="AX2119" s="76"/>
      <c r="AY2119" s="76"/>
      <c r="AZ2119" s="76"/>
      <c r="BA2119" s="76"/>
      <c r="BB2119" s="76"/>
      <c r="BC2119" s="76"/>
      <c r="BD2119" s="76"/>
      <c r="BE2119" s="256"/>
      <c r="BF2119" s="256"/>
      <c r="BG2119" s="256"/>
      <c r="BH2119" s="256"/>
      <c r="BI2119" s="256"/>
      <c r="BJ2119" s="256"/>
      <c r="BK2119" s="256"/>
      <c r="BL2119" s="256"/>
      <c r="BM2119" s="256"/>
      <c r="BN2119" s="256"/>
      <c r="BO2119" s="256"/>
      <c r="BP2119" s="256"/>
      <c r="BQ2119" s="256"/>
      <c r="BR2119" s="256"/>
      <c r="BS2119" s="256"/>
      <c r="BT2119" s="256"/>
      <c r="BU2119" s="256"/>
      <c r="BV2119" s="256"/>
      <c r="BW2119" s="256"/>
      <c r="BX2119" s="256"/>
      <c r="BY2119" s="114"/>
      <c r="BZ2119" s="114"/>
      <c r="CA2119" s="114"/>
      <c r="CB2119" s="114"/>
    </row>
    <row r="2120" spans="1:80" ht="10.5" customHeight="1" x14ac:dyDescent="0.2">
      <c r="A2120" s="1406"/>
      <c r="B2120" s="1529"/>
      <c r="C2120" s="846" t="s">
        <v>908</v>
      </c>
      <c r="D2120" s="102" t="s">
        <v>906</v>
      </c>
      <c r="E2120" s="51">
        <v>2.3359999999999999E-2</v>
      </c>
      <c r="F2120" s="799">
        <v>2.3039999999999998E-2</v>
      </c>
      <c r="G2120" s="799">
        <v>2.2200000000000001E-2</v>
      </c>
      <c r="H2120" s="800">
        <v>2.24E-2</v>
      </c>
      <c r="I2120" s="799">
        <v>2.2120000000000001E-2</v>
      </c>
      <c r="J2120" s="799">
        <v>2.1600000000000001E-2</v>
      </c>
      <c r="K2120" s="799">
        <v>2.452E-2</v>
      </c>
      <c r="L2120" s="799">
        <v>2.4160000000000001E-2</v>
      </c>
      <c r="M2120" s="799">
        <v>2.6679999999999999E-2</v>
      </c>
      <c r="N2120" s="800">
        <v>2.8199999999999999E-2</v>
      </c>
      <c r="O2120" s="799">
        <v>2.9399999999999999E-2</v>
      </c>
      <c r="P2120" s="799">
        <v>3.0920000000000003E-2</v>
      </c>
      <c r="Q2120" s="799">
        <v>3.2920000000000005E-2</v>
      </c>
      <c r="R2120" s="799">
        <v>3.032E-2</v>
      </c>
      <c r="S2120" s="799">
        <v>2.9600000000000001E-2</v>
      </c>
      <c r="T2120" s="799">
        <v>3.0679999999999999E-2</v>
      </c>
      <c r="U2120" s="799">
        <v>3.1519999999999999E-2</v>
      </c>
      <c r="V2120" s="800">
        <v>2.9319999999999999E-2</v>
      </c>
      <c r="W2120" s="799">
        <v>3.0199999999999998E-2</v>
      </c>
      <c r="X2120" s="799">
        <v>3.1760000000000004E-2</v>
      </c>
      <c r="Y2120" s="799">
        <v>3.1039999999999998E-2</v>
      </c>
      <c r="Z2120" s="799">
        <v>2.8879999999999999E-2</v>
      </c>
      <c r="AA2120" s="799">
        <v>2.7359999999999999E-2</v>
      </c>
      <c r="AB2120" s="799">
        <v>2.6920000000000003E-2</v>
      </c>
      <c r="AC2120" s="254"/>
      <c r="AD2120" s="43">
        <f>SUM(E2120:AC2120)</f>
        <v>0.65912000000000015</v>
      </c>
      <c r="AE2120" s="49">
        <v>4</v>
      </c>
      <c r="AF2120" s="256"/>
      <c r="AG2120" s="256"/>
      <c r="AH2120" s="256"/>
      <c r="AI2120" s="256"/>
      <c r="AJ2120" s="256"/>
      <c r="AL2120" s="256"/>
      <c r="AM2120" s="256"/>
      <c r="AR2120" s="256"/>
      <c r="AS2120" s="256"/>
      <c r="AT2120" s="256"/>
      <c r="AU2120" s="256"/>
      <c r="AV2120" s="256"/>
      <c r="AW2120" s="256"/>
      <c r="AX2120" s="256"/>
      <c r="AY2120" s="256"/>
      <c r="AZ2120" s="256"/>
      <c r="BA2120" s="256"/>
      <c r="BB2120" s="256"/>
      <c r="BC2120" s="256"/>
      <c r="BD2120" s="256"/>
    </row>
    <row r="2121" spans="1:80" ht="10.5" customHeight="1" x14ac:dyDescent="0.2">
      <c r="A2121" s="1406"/>
      <c r="B2121" s="1529"/>
      <c r="C2121" s="846" t="s">
        <v>908</v>
      </c>
      <c r="D2121" s="102" t="s">
        <v>907</v>
      </c>
      <c r="E2121" s="142">
        <v>0</v>
      </c>
      <c r="F2121" s="870">
        <v>0</v>
      </c>
      <c r="G2121" s="870">
        <v>0</v>
      </c>
      <c r="H2121" s="871">
        <v>0</v>
      </c>
      <c r="I2121" s="870">
        <v>0</v>
      </c>
      <c r="J2121" s="870">
        <v>0</v>
      </c>
      <c r="K2121" s="870">
        <v>0</v>
      </c>
      <c r="L2121" s="870">
        <v>0</v>
      </c>
      <c r="M2121" s="870">
        <v>0</v>
      </c>
      <c r="N2121" s="871">
        <v>0</v>
      </c>
      <c r="O2121" s="870">
        <v>0</v>
      </c>
      <c r="P2121" s="870">
        <v>0</v>
      </c>
      <c r="Q2121" s="870">
        <v>0</v>
      </c>
      <c r="R2121" s="870">
        <v>0</v>
      </c>
      <c r="S2121" s="870">
        <v>0</v>
      </c>
      <c r="T2121" s="870">
        <v>0</v>
      </c>
      <c r="U2121" s="870">
        <v>0</v>
      </c>
      <c r="V2121" s="871">
        <v>4.0000000000000003E-5</v>
      </c>
      <c r="W2121" s="870">
        <v>1.6000000000000001E-4</v>
      </c>
      <c r="X2121" s="870">
        <v>0</v>
      </c>
      <c r="Y2121" s="870">
        <v>0</v>
      </c>
      <c r="Z2121" s="870">
        <v>0</v>
      </c>
      <c r="AA2121" s="870">
        <v>0</v>
      </c>
      <c r="AB2121" s="1073">
        <v>0</v>
      </c>
      <c r="AC2121" s="254"/>
      <c r="AD2121" s="43"/>
      <c r="AE2121" s="49"/>
      <c r="AF2121" s="256"/>
      <c r="AG2121" s="256"/>
      <c r="AH2121" s="256"/>
      <c r="AI2121" s="256"/>
      <c r="AJ2121" s="256"/>
      <c r="AL2121" s="256"/>
      <c r="AM2121" s="256"/>
      <c r="AR2121" s="256"/>
      <c r="AS2121" s="256"/>
      <c r="AT2121" s="256"/>
      <c r="AU2121" s="256"/>
      <c r="AV2121" s="256"/>
      <c r="AW2121" s="256"/>
      <c r="AX2121" s="256"/>
      <c r="AY2121" s="256"/>
      <c r="AZ2121" s="256"/>
      <c r="BA2121" s="256"/>
      <c r="BB2121" s="256"/>
      <c r="BC2121" s="256"/>
      <c r="BD2121" s="256"/>
    </row>
    <row r="2122" spans="1:80" ht="10.5" customHeight="1" thickBot="1" x14ac:dyDescent="0.25">
      <c r="A2122" s="1407"/>
      <c r="B2122" s="1530"/>
      <c r="C2122" s="197"/>
      <c r="D2122" s="166" t="s">
        <v>35</v>
      </c>
      <c r="E2122" s="45">
        <f>(E2120-E2121)/E2119</f>
        <v>0.38573315719947154</v>
      </c>
      <c r="F2122" s="45">
        <f t="shared" ref="F2122:AB2122" si="752">(F2120-F2121)/F2119</f>
        <v>0.39077340569877883</v>
      </c>
      <c r="G2122" s="45">
        <f t="shared" si="752"/>
        <v>0.40072202166064985</v>
      </c>
      <c r="H2122" s="286">
        <f t="shared" si="752"/>
        <v>0.39744499645138398</v>
      </c>
      <c r="I2122" s="45">
        <f t="shared" si="752"/>
        <v>0.38243430152143842</v>
      </c>
      <c r="J2122" s="45">
        <f t="shared" si="752"/>
        <v>0.35904255319148937</v>
      </c>
      <c r="K2122" s="45">
        <f t="shared" si="752"/>
        <v>0.34074485825458589</v>
      </c>
      <c r="L2122" s="45">
        <f t="shared" si="752"/>
        <v>0.31038026721479955</v>
      </c>
      <c r="M2122" s="45">
        <f t="shared" si="752"/>
        <v>0.38532640092432119</v>
      </c>
      <c r="N2122" s="286">
        <f t="shared" si="752"/>
        <v>0.43119266055045868</v>
      </c>
      <c r="O2122" s="45">
        <f t="shared" si="752"/>
        <v>0.41478555304740405</v>
      </c>
      <c r="P2122" s="45">
        <f t="shared" si="752"/>
        <v>0.44527649769585259</v>
      </c>
      <c r="Q2122" s="45">
        <f t="shared" si="752"/>
        <v>0.39265267175572527</v>
      </c>
      <c r="R2122" s="45">
        <f t="shared" si="752"/>
        <v>0.3251823251823252</v>
      </c>
      <c r="S2122" s="45">
        <f t="shared" si="752"/>
        <v>0.33363390441839497</v>
      </c>
      <c r="T2122" s="45">
        <f t="shared" si="752"/>
        <v>0.34210526315789469</v>
      </c>
      <c r="U2122" s="45">
        <f t="shared" si="752"/>
        <v>0.33460721868365179</v>
      </c>
      <c r="V2122" s="286">
        <f t="shared" si="752"/>
        <v>0.31362467866323906</v>
      </c>
      <c r="W2122" s="45">
        <f t="shared" si="752"/>
        <v>0.28457749147404315</v>
      </c>
      <c r="X2122" s="45">
        <f t="shared" si="752"/>
        <v>0.27052810902896085</v>
      </c>
      <c r="Y2122" s="45">
        <f t="shared" si="752"/>
        <v>0.30135922330097087</v>
      </c>
      <c r="Z2122" s="45">
        <f t="shared" si="752"/>
        <v>0.32405745062836622</v>
      </c>
      <c r="AA2122" s="45">
        <f t="shared" si="752"/>
        <v>0.32963855421686744</v>
      </c>
      <c r="AB2122" s="45">
        <f t="shared" si="752"/>
        <v>0.38811995386389853</v>
      </c>
      <c r="AC2122" s="254"/>
      <c r="AD2122" s="43"/>
      <c r="AE2122" s="49"/>
      <c r="AF2122" s="256"/>
      <c r="AG2122" s="256"/>
      <c r="AH2122" s="256"/>
      <c r="AI2122" s="256"/>
      <c r="AJ2122" s="256"/>
      <c r="AK2122" s="256"/>
      <c r="AL2122" s="256"/>
      <c r="AM2122" s="256"/>
      <c r="AN2122" s="256"/>
      <c r="AO2122" s="256"/>
      <c r="AP2122" s="256"/>
      <c r="AQ2122" s="256"/>
      <c r="AR2122" s="256"/>
      <c r="AS2122" s="256"/>
      <c r="AT2122" s="256"/>
      <c r="AU2122" s="256"/>
      <c r="AV2122" s="256"/>
      <c r="AW2122" s="256"/>
      <c r="AX2122" s="256"/>
      <c r="AY2122" s="256"/>
      <c r="AZ2122" s="256"/>
      <c r="BA2122" s="256"/>
      <c r="BB2122" s="256"/>
      <c r="BC2122" s="256"/>
      <c r="BD2122" s="256"/>
    </row>
    <row r="2123" spans="1:80" s="114" customFormat="1" ht="10.5" customHeight="1" x14ac:dyDescent="0.2">
      <c r="A2123" s="1406" t="s">
        <v>13</v>
      </c>
      <c r="B2123" s="1528" t="s">
        <v>841</v>
      </c>
      <c r="C2123" s="695" t="s">
        <v>118</v>
      </c>
      <c r="D2123" s="726" t="s">
        <v>27</v>
      </c>
      <c r="E2123" s="50">
        <f>ROUND(SQRT(E2125^2+(E2126-E2127)^2)*1000/(1.73*E2092),0)</f>
        <v>3</v>
      </c>
      <c r="F2123" s="50">
        <f>ROUND(SQRT(F2125^2+(F2126-F2127)^2)*1000/(1.73*F2092),0)</f>
        <v>3</v>
      </c>
      <c r="G2123" s="50">
        <f t="shared" ref="G2123:AB2123" si="753">ROUND(SQRT(G2125^2+(G2126-G2127)^2)*1000/(1.73*G2092),0)</f>
        <v>3</v>
      </c>
      <c r="H2123" s="253">
        <f t="shared" si="753"/>
        <v>3</v>
      </c>
      <c r="I2123" s="50">
        <f t="shared" si="753"/>
        <v>3</v>
      </c>
      <c r="J2123" s="50">
        <f t="shared" si="753"/>
        <v>3</v>
      </c>
      <c r="K2123" s="50">
        <f t="shared" si="753"/>
        <v>3</v>
      </c>
      <c r="L2123" s="50">
        <f t="shared" si="753"/>
        <v>4</v>
      </c>
      <c r="M2123" s="50">
        <f t="shared" si="753"/>
        <v>4</v>
      </c>
      <c r="N2123" s="253">
        <f t="shared" si="753"/>
        <v>4</v>
      </c>
      <c r="O2123" s="50">
        <f t="shared" si="753"/>
        <v>4</v>
      </c>
      <c r="P2123" s="50">
        <f t="shared" si="753"/>
        <v>4</v>
      </c>
      <c r="Q2123" s="50">
        <f t="shared" si="753"/>
        <v>4</v>
      </c>
      <c r="R2123" s="50">
        <f t="shared" si="753"/>
        <v>4</v>
      </c>
      <c r="S2123" s="50">
        <f t="shared" si="753"/>
        <v>5</v>
      </c>
      <c r="T2123" s="50">
        <f t="shared" si="753"/>
        <v>5</v>
      </c>
      <c r="U2123" s="50">
        <f t="shared" si="753"/>
        <v>5</v>
      </c>
      <c r="V2123" s="253">
        <f t="shared" si="753"/>
        <v>4</v>
      </c>
      <c r="W2123" s="50">
        <f t="shared" si="753"/>
        <v>5</v>
      </c>
      <c r="X2123" s="50">
        <f t="shared" si="753"/>
        <v>5</v>
      </c>
      <c r="Y2123" s="50">
        <f t="shared" si="753"/>
        <v>5</v>
      </c>
      <c r="Z2123" s="50">
        <f t="shared" si="753"/>
        <v>5</v>
      </c>
      <c r="AA2123" s="50">
        <f t="shared" si="753"/>
        <v>4</v>
      </c>
      <c r="AB2123" s="50">
        <f t="shared" si="753"/>
        <v>3</v>
      </c>
      <c r="AC2123" s="346"/>
      <c r="AD2123" s="495"/>
      <c r="AE2123" s="492"/>
      <c r="AF2123" s="76"/>
      <c r="AG2123" s="76"/>
      <c r="AH2123" s="76"/>
      <c r="AI2123" s="76"/>
      <c r="AJ2123" s="76"/>
      <c r="AK2123" s="76"/>
      <c r="AL2123" s="76"/>
      <c r="AM2123" s="76"/>
      <c r="AN2123" s="76"/>
      <c r="AO2123" s="76"/>
      <c r="AP2123" s="76"/>
      <c r="AQ2123" s="76"/>
      <c r="AR2123" s="76"/>
      <c r="AS2123" s="76"/>
      <c r="AT2123" s="76"/>
      <c r="AU2123" s="76"/>
      <c r="AV2123" s="76"/>
      <c r="AW2123" s="76"/>
      <c r="AX2123" s="76"/>
      <c r="AY2123" s="76"/>
      <c r="AZ2123" s="76"/>
      <c r="BA2123" s="76"/>
      <c r="BB2123" s="76"/>
      <c r="BC2123" s="76"/>
      <c r="BD2123" s="76"/>
      <c r="BE2123" s="249"/>
      <c r="BF2123" s="249"/>
      <c r="BG2123" s="249"/>
      <c r="BH2123" s="249"/>
      <c r="BI2123" s="249"/>
      <c r="BJ2123" s="249"/>
      <c r="BK2123" s="249"/>
      <c r="BL2123" s="249"/>
      <c r="BM2123" s="249"/>
      <c r="BN2123" s="249"/>
      <c r="BO2123" s="249"/>
      <c r="BP2123" s="249"/>
      <c r="BQ2123" s="249"/>
      <c r="BR2123" s="249"/>
      <c r="BS2123" s="249"/>
      <c r="BT2123" s="249"/>
      <c r="BU2123" s="249"/>
      <c r="BV2123" s="249"/>
      <c r="BW2123" s="249"/>
      <c r="BX2123" s="249"/>
      <c r="BY2123" s="121"/>
      <c r="BZ2123" s="121"/>
      <c r="CA2123" s="121"/>
      <c r="CB2123" s="121"/>
    </row>
    <row r="2124" spans="1:80" ht="10.5" customHeight="1" x14ac:dyDescent="0.2">
      <c r="A2124" s="1406"/>
      <c r="B2124" s="1529"/>
      <c r="C2124" s="846" t="s">
        <v>115</v>
      </c>
      <c r="D2124" s="102" t="s">
        <v>27</v>
      </c>
      <c r="E2124" s="696">
        <v>3</v>
      </c>
      <c r="F2124" s="680">
        <v>3</v>
      </c>
      <c r="G2124" s="680">
        <v>3</v>
      </c>
      <c r="H2124" s="681">
        <v>3</v>
      </c>
      <c r="I2124" s="680">
        <v>3</v>
      </c>
      <c r="J2124" s="680">
        <v>3</v>
      </c>
      <c r="K2124" s="680">
        <v>3</v>
      </c>
      <c r="L2124" s="680">
        <v>4</v>
      </c>
      <c r="M2124" s="680">
        <v>4</v>
      </c>
      <c r="N2124" s="681">
        <v>3.8</v>
      </c>
      <c r="O2124" s="680">
        <v>4</v>
      </c>
      <c r="P2124" s="680">
        <v>3.8</v>
      </c>
      <c r="Q2124" s="680">
        <v>3.7</v>
      </c>
      <c r="R2124" s="680">
        <v>3.7</v>
      </c>
      <c r="S2124" s="680">
        <v>5</v>
      </c>
      <c r="T2124" s="680">
        <v>5</v>
      </c>
      <c r="U2124" s="680">
        <v>5</v>
      </c>
      <c r="V2124" s="681">
        <v>4.4000000000000004</v>
      </c>
      <c r="W2124" s="680">
        <v>4.5</v>
      </c>
      <c r="X2124" s="680">
        <v>4.9000000000000004</v>
      </c>
      <c r="Y2124" s="680">
        <v>5</v>
      </c>
      <c r="Z2124" s="680">
        <v>4.5999999999999996</v>
      </c>
      <c r="AA2124" s="680">
        <v>3.6</v>
      </c>
      <c r="AB2124" s="680">
        <v>2.9</v>
      </c>
      <c r="AC2124" s="254"/>
      <c r="AD2124" s="129"/>
      <c r="AE2124" s="49"/>
      <c r="AF2124" s="256"/>
      <c r="AG2124" s="256"/>
      <c r="AH2124" s="256"/>
      <c r="AI2124" s="256"/>
      <c r="AJ2124" s="256"/>
      <c r="AK2124" s="256"/>
      <c r="AL2124" s="256"/>
      <c r="AM2124" s="256"/>
      <c r="AN2124" s="256"/>
      <c r="AO2124" s="256"/>
      <c r="AP2124" s="256"/>
      <c r="AQ2124" s="256"/>
      <c r="AR2124" s="256"/>
      <c r="AS2124" s="256"/>
      <c r="AT2124" s="256"/>
      <c r="AU2124" s="256"/>
      <c r="AV2124" s="256"/>
      <c r="AW2124" s="256"/>
      <c r="AX2124" s="256"/>
      <c r="AY2124" s="256"/>
      <c r="AZ2124" s="256"/>
      <c r="BA2124" s="256"/>
      <c r="BB2124" s="256"/>
      <c r="BC2124" s="256"/>
      <c r="BD2124" s="256"/>
    </row>
    <row r="2125" spans="1:80" ht="10.5" customHeight="1" x14ac:dyDescent="0.2">
      <c r="A2125" s="1406"/>
      <c r="B2125" s="1529"/>
      <c r="C2125" s="846" t="s">
        <v>908</v>
      </c>
      <c r="D2125" s="102" t="s">
        <v>108</v>
      </c>
      <c r="E2125" s="51">
        <v>5.2440000000000001E-2</v>
      </c>
      <c r="F2125" s="799">
        <v>4.7399999999999998E-2</v>
      </c>
      <c r="G2125" s="799">
        <v>4.2000000000000003E-2</v>
      </c>
      <c r="H2125" s="800">
        <v>4.2360000000000002E-2</v>
      </c>
      <c r="I2125" s="799">
        <v>4.36E-2</v>
      </c>
      <c r="J2125" s="799">
        <v>4.4119999999999999E-2</v>
      </c>
      <c r="K2125" s="799">
        <v>5.5960000000000003E-2</v>
      </c>
      <c r="L2125" s="799">
        <v>6.4920000000000005E-2</v>
      </c>
      <c r="M2125" s="799">
        <v>6.148E-2</v>
      </c>
      <c r="N2125" s="800">
        <v>6.7920000000000008E-2</v>
      </c>
      <c r="O2125" s="799">
        <v>6.4439999999999997E-2</v>
      </c>
      <c r="P2125" s="799">
        <v>6.7239999999999994E-2</v>
      </c>
      <c r="Q2125" s="799">
        <v>7.415999999999999E-2</v>
      </c>
      <c r="R2125" s="799">
        <v>7.8040000000000012E-2</v>
      </c>
      <c r="S2125" s="799">
        <v>8.2439999999999999E-2</v>
      </c>
      <c r="T2125" s="799">
        <v>8.14E-2</v>
      </c>
      <c r="U2125" s="799">
        <v>8.2000000000000003E-2</v>
      </c>
      <c r="V2125" s="800">
        <v>7.7680000000000013E-2</v>
      </c>
      <c r="W2125" s="799">
        <v>8.4360000000000004E-2</v>
      </c>
      <c r="X2125" s="799">
        <v>9.3400000000000011E-2</v>
      </c>
      <c r="Y2125" s="799">
        <v>8.9400000000000007E-2</v>
      </c>
      <c r="Z2125" s="799">
        <v>8.3040000000000003E-2</v>
      </c>
      <c r="AA2125" s="799">
        <v>7.5240000000000001E-2</v>
      </c>
      <c r="AB2125" s="799">
        <v>5.96E-2</v>
      </c>
      <c r="AC2125" s="41">
        <f>SUM(D2125:AB2125)</f>
        <v>1.6146399999999999</v>
      </c>
      <c r="AD2125" s="43"/>
      <c r="AE2125" s="49">
        <v>4</v>
      </c>
      <c r="AF2125" s="76"/>
      <c r="AG2125" s="76"/>
      <c r="AH2125" s="76"/>
      <c r="AI2125" s="76"/>
      <c r="AJ2125" s="76"/>
      <c r="AK2125" s="76"/>
      <c r="AL2125" s="76"/>
      <c r="AM2125" s="76"/>
      <c r="AN2125" s="76"/>
      <c r="AO2125" s="76"/>
      <c r="AP2125" s="76"/>
      <c r="AQ2125" s="76"/>
      <c r="AR2125" s="76"/>
      <c r="AS2125" s="76"/>
      <c r="AT2125" s="76"/>
      <c r="AU2125" s="76"/>
      <c r="AV2125" s="76"/>
      <c r="AW2125" s="76"/>
      <c r="AX2125" s="76"/>
      <c r="AY2125" s="76"/>
      <c r="AZ2125" s="76"/>
      <c r="BA2125" s="76"/>
      <c r="BB2125" s="76"/>
      <c r="BC2125" s="76"/>
      <c r="BD2125" s="76"/>
      <c r="BE2125" s="256"/>
      <c r="BF2125" s="256"/>
      <c r="BG2125" s="256"/>
      <c r="BH2125" s="256"/>
      <c r="BI2125" s="256"/>
      <c r="BJ2125" s="256"/>
      <c r="BK2125" s="256"/>
      <c r="BL2125" s="256"/>
      <c r="BM2125" s="256"/>
      <c r="BN2125" s="256"/>
      <c r="BO2125" s="256"/>
      <c r="BP2125" s="256"/>
      <c r="BQ2125" s="256"/>
      <c r="BR2125" s="256"/>
      <c r="BS2125" s="256"/>
      <c r="BT2125" s="256"/>
      <c r="BU2125" s="256"/>
      <c r="BV2125" s="256"/>
      <c r="BW2125" s="256"/>
      <c r="BX2125" s="256"/>
      <c r="BY2125" s="114"/>
      <c r="BZ2125" s="114"/>
      <c r="CA2125" s="114"/>
      <c r="CB2125" s="114"/>
    </row>
    <row r="2126" spans="1:80" ht="10.5" customHeight="1" x14ac:dyDescent="0.2">
      <c r="A2126" s="1406"/>
      <c r="B2126" s="1529"/>
      <c r="C2126" s="846" t="s">
        <v>908</v>
      </c>
      <c r="D2126" s="102" t="s">
        <v>906</v>
      </c>
      <c r="E2126" s="51">
        <v>1.8200000000000001E-2</v>
      </c>
      <c r="F2126" s="799">
        <v>1.8600000000000002E-2</v>
      </c>
      <c r="G2126" s="799">
        <v>1.804E-2</v>
      </c>
      <c r="H2126" s="800">
        <v>1.78E-2</v>
      </c>
      <c r="I2126" s="799">
        <v>1.8120000000000001E-2</v>
      </c>
      <c r="J2126" s="799">
        <v>1.6480000000000002E-2</v>
      </c>
      <c r="K2126" s="799">
        <v>1.576E-2</v>
      </c>
      <c r="L2126" s="799">
        <v>1.6039999999999999E-2</v>
      </c>
      <c r="M2126" s="799">
        <v>1.5560000000000001E-2</v>
      </c>
      <c r="N2126" s="800">
        <v>1.524E-2</v>
      </c>
      <c r="O2126" s="799">
        <v>1.52E-2</v>
      </c>
      <c r="P2126" s="799">
        <v>1.7239999999999998E-2</v>
      </c>
      <c r="Q2126" s="799">
        <v>1.8200000000000001E-2</v>
      </c>
      <c r="R2126" s="799">
        <v>1.652E-2</v>
      </c>
      <c r="S2126" s="799">
        <v>1.7639999999999999E-2</v>
      </c>
      <c r="T2126" s="799">
        <v>1.8519999999999998E-2</v>
      </c>
      <c r="U2126" s="799">
        <v>1.7319999999999999E-2</v>
      </c>
      <c r="V2126" s="800">
        <v>1.54E-2</v>
      </c>
      <c r="W2126" s="799">
        <v>1.5960000000000002E-2</v>
      </c>
      <c r="X2126" s="799">
        <v>1.532E-2</v>
      </c>
      <c r="Y2126" s="799">
        <v>1.772E-2</v>
      </c>
      <c r="Z2126" s="799">
        <v>1.8600000000000002E-2</v>
      </c>
      <c r="AA2126" s="799">
        <v>1.908E-2</v>
      </c>
      <c r="AB2126" s="799">
        <v>1.908E-2</v>
      </c>
      <c r="AC2126" s="254"/>
      <c r="AD2126" s="43">
        <f>SUM(E2126:AC2126)</f>
        <v>0.41164000000000001</v>
      </c>
      <c r="AE2126" s="49">
        <v>4</v>
      </c>
      <c r="AF2126" s="256"/>
      <c r="AG2126" s="256"/>
      <c r="AH2126" s="256"/>
      <c r="AI2126" s="256"/>
      <c r="AJ2126" s="256"/>
      <c r="AK2126" s="256"/>
      <c r="AL2126" s="256"/>
      <c r="AM2126" s="256"/>
      <c r="AN2126" s="256"/>
      <c r="AO2126" s="256"/>
      <c r="AP2126" s="256"/>
      <c r="AQ2126" s="256"/>
      <c r="AR2126" s="256"/>
      <c r="AS2126" s="256"/>
      <c r="AT2126" s="256"/>
      <c r="AU2126" s="256"/>
      <c r="AV2126" s="256"/>
      <c r="AW2126" s="256"/>
      <c r="AX2126" s="256"/>
      <c r="AY2126" s="256"/>
      <c r="AZ2126" s="256"/>
      <c r="BA2126" s="256"/>
      <c r="BB2126" s="256"/>
      <c r="BC2126" s="256"/>
      <c r="BD2126" s="256"/>
    </row>
    <row r="2127" spans="1:80" ht="10.5" customHeight="1" x14ac:dyDescent="0.2">
      <c r="A2127" s="1406"/>
      <c r="B2127" s="1529"/>
      <c r="C2127" s="846" t="s">
        <v>908</v>
      </c>
      <c r="D2127" s="102" t="s">
        <v>907</v>
      </c>
      <c r="E2127" s="142">
        <v>0</v>
      </c>
      <c r="F2127" s="870">
        <v>0</v>
      </c>
      <c r="G2127" s="870">
        <v>0</v>
      </c>
      <c r="H2127" s="871">
        <v>0</v>
      </c>
      <c r="I2127" s="870">
        <v>0</v>
      </c>
      <c r="J2127" s="870">
        <v>0</v>
      </c>
      <c r="K2127" s="870">
        <v>8.0000000000000007E-5</v>
      </c>
      <c r="L2127" s="870">
        <v>0</v>
      </c>
      <c r="M2127" s="870">
        <v>0</v>
      </c>
      <c r="N2127" s="871">
        <v>0</v>
      </c>
      <c r="O2127" s="870">
        <v>0</v>
      </c>
      <c r="P2127" s="870">
        <v>0</v>
      </c>
      <c r="Q2127" s="870">
        <v>0</v>
      </c>
      <c r="R2127" s="870">
        <v>0</v>
      </c>
      <c r="S2127" s="870">
        <v>4.4000000000000002E-4</v>
      </c>
      <c r="T2127" s="870">
        <v>1.6000000000000001E-4</v>
      </c>
      <c r="U2127" s="870">
        <v>3.2000000000000003E-4</v>
      </c>
      <c r="V2127" s="871">
        <v>3.5999999999999997E-4</v>
      </c>
      <c r="W2127" s="870">
        <v>2.0000000000000001E-4</v>
      </c>
      <c r="X2127" s="870">
        <v>1.2800000000000001E-3</v>
      </c>
      <c r="Y2127" s="870">
        <v>9.5999999999999992E-4</v>
      </c>
      <c r="Z2127" s="870">
        <v>4.0000000000000003E-5</v>
      </c>
      <c r="AA2127" s="870">
        <v>4.0000000000000003E-5</v>
      </c>
      <c r="AB2127" s="1073">
        <v>0</v>
      </c>
      <c r="AC2127" s="254"/>
      <c r="AD2127" s="43"/>
      <c r="AE2127" s="49"/>
      <c r="AF2127" s="256"/>
      <c r="AG2127" s="256"/>
      <c r="AH2127" s="256"/>
      <c r="AI2127" s="256"/>
      <c r="AJ2127" s="256"/>
      <c r="AK2127" s="256"/>
      <c r="AL2127" s="256"/>
      <c r="AM2127" s="256"/>
      <c r="AN2127" s="256"/>
      <c r="AO2127" s="256"/>
      <c r="AP2127" s="256"/>
      <c r="AQ2127" s="256"/>
      <c r="AR2127" s="256"/>
      <c r="AS2127" s="256"/>
      <c r="AT2127" s="256"/>
      <c r="AU2127" s="256"/>
      <c r="AV2127" s="256"/>
      <c r="AW2127" s="256"/>
      <c r="AX2127" s="256"/>
      <c r="AY2127" s="256"/>
      <c r="AZ2127" s="256"/>
      <c r="BA2127" s="256"/>
      <c r="BB2127" s="256"/>
      <c r="BC2127" s="256"/>
      <c r="BD2127" s="256"/>
    </row>
    <row r="2128" spans="1:80" ht="10.5" customHeight="1" thickBot="1" x14ac:dyDescent="0.25">
      <c r="A2128" s="1406"/>
      <c r="B2128" s="1530"/>
      <c r="C2128" s="197"/>
      <c r="D2128" s="166" t="s">
        <v>35</v>
      </c>
      <c r="E2128" s="45">
        <f>(E2126-E2127)/E2125</f>
        <v>0.34706331045003813</v>
      </c>
      <c r="F2128" s="45">
        <f t="shared" ref="F2128:AB2128" si="754">(F2126-F2127)/F2125</f>
        <v>0.39240506329113928</v>
      </c>
      <c r="G2128" s="45">
        <f t="shared" si="754"/>
        <v>0.42952380952380953</v>
      </c>
      <c r="H2128" s="286">
        <f t="shared" si="754"/>
        <v>0.42020774315391879</v>
      </c>
      <c r="I2128" s="45">
        <f t="shared" si="754"/>
        <v>0.41559633027522935</v>
      </c>
      <c r="J2128" s="45">
        <f t="shared" si="754"/>
        <v>0.37352674524025392</v>
      </c>
      <c r="K2128" s="45">
        <f t="shared" si="754"/>
        <v>0.2802001429592566</v>
      </c>
      <c r="L2128" s="45">
        <f t="shared" si="754"/>
        <v>0.24707332101047438</v>
      </c>
      <c r="M2128" s="45">
        <f t="shared" si="754"/>
        <v>0.25309043591411845</v>
      </c>
      <c r="N2128" s="286">
        <f t="shared" si="754"/>
        <v>0.2243816254416961</v>
      </c>
      <c r="O2128" s="45">
        <f t="shared" si="754"/>
        <v>0.23587833643699566</v>
      </c>
      <c r="P2128" s="45">
        <f t="shared" si="754"/>
        <v>0.25639500297441997</v>
      </c>
      <c r="Q2128" s="45">
        <f t="shared" si="754"/>
        <v>0.24541531823085225</v>
      </c>
      <c r="R2128" s="45">
        <f t="shared" si="754"/>
        <v>0.21168631471040489</v>
      </c>
      <c r="S2128" s="45">
        <f t="shared" si="754"/>
        <v>0.20863658418243572</v>
      </c>
      <c r="T2128" s="45">
        <f t="shared" si="754"/>
        <v>0.22555282555282552</v>
      </c>
      <c r="U2128" s="45">
        <f t="shared" si="754"/>
        <v>0.20731707317073167</v>
      </c>
      <c r="V2128" s="286">
        <f t="shared" si="754"/>
        <v>0.1936148300720906</v>
      </c>
      <c r="W2128" s="45">
        <f t="shared" si="754"/>
        <v>0.18681839734471317</v>
      </c>
      <c r="X2128" s="45">
        <f t="shared" si="754"/>
        <v>0.15032119914346895</v>
      </c>
      <c r="Y2128" s="45">
        <f t="shared" si="754"/>
        <v>0.18747203579418345</v>
      </c>
      <c r="Z2128" s="45">
        <f t="shared" si="754"/>
        <v>0.22350674373795765</v>
      </c>
      <c r="AA2128" s="45">
        <f t="shared" si="754"/>
        <v>0.25305688463583204</v>
      </c>
      <c r="AB2128" s="45">
        <f t="shared" si="754"/>
        <v>0.32013422818791948</v>
      </c>
      <c r="AC2128" s="254"/>
      <c r="AD2128" s="43"/>
      <c r="AE2128" s="49"/>
      <c r="AF2128" s="256"/>
      <c r="AG2128" s="256"/>
      <c r="AH2128" s="256"/>
      <c r="AI2128" s="256"/>
      <c r="AJ2128" s="256"/>
      <c r="AK2128" s="256"/>
      <c r="AL2128" s="256"/>
      <c r="AM2128" s="256"/>
      <c r="AN2128" s="256"/>
      <c r="AO2128" s="256"/>
      <c r="AP2128" s="256"/>
      <c r="AQ2128" s="256"/>
      <c r="AR2128" s="256"/>
      <c r="AS2128" s="256"/>
      <c r="AT2128" s="256"/>
      <c r="AU2128" s="256"/>
      <c r="AV2128" s="256"/>
      <c r="AW2128" s="256"/>
      <c r="AX2128" s="256"/>
      <c r="AY2128" s="256"/>
      <c r="AZ2128" s="256"/>
      <c r="BA2128" s="256"/>
      <c r="BB2128" s="256"/>
      <c r="BC2128" s="256"/>
      <c r="BD2128" s="256"/>
    </row>
    <row r="2129" spans="1:80" s="114" customFormat="1" ht="10.5" customHeight="1" x14ac:dyDescent="0.2">
      <c r="A2129" s="1405" t="s">
        <v>6</v>
      </c>
      <c r="B2129" s="1518" t="s">
        <v>842</v>
      </c>
      <c r="C2129" s="695" t="s">
        <v>118</v>
      </c>
      <c r="D2129" s="726" t="s">
        <v>27</v>
      </c>
      <c r="E2129" s="50">
        <f>ROUND(SQRT(E2131^2+(E2132-E2133)^2)*1000/(1.73*E2091),0)</f>
        <v>16</v>
      </c>
      <c r="F2129" s="50">
        <f t="shared" ref="F2129:AB2129" si="755">ROUND(SQRT(F2131^2+(F2132-F2133)^2)*1000/(1.73*F2091),0)</f>
        <v>15</v>
      </c>
      <c r="G2129" s="50">
        <f t="shared" si="755"/>
        <v>14</v>
      </c>
      <c r="H2129" s="253">
        <f t="shared" si="755"/>
        <v>14</v>
      </c>
      <c r="I2129" s="50">
        <f t="shared" si="755"/>
        <v>14</v>
      </c>
      <c r="J2129" s="50">
        <f t="shared" si="755"/>
        <v>17</v>
      </c>
      <c r="K2129" s="50">
        <f t="shared" si="755"/>
        <v>22</v>
      </c>
      <c r="L2129" s="50">
        <f t="shared" si="755"/>
        <v>24</v>
      </c>
      <c r="M2129" s="50">
        <f t="shared" si="755"/>
        <v>27</v>
      </c>
      <c r="N2129" s="253">
        <f t="shared" si="755"/>
        <v>29</v>
      </c>
      <c r="O2129" s="50">
        <f t="shared" si="755"/>
        <v>28</v>
      </c>
      <c r="P2129" s="50">
        <f t="shared" si="755"/>
        <v>29</v>
      </c>
      <c r="Q2129" s="50">
        <f t="shared" si="755"/>
        <v>29</v>
      </c>
      <c r="R2129" s="50">
        <f t="shared" si="755"/>
        <v>30</v>
      </c>
      <c r="S2129" s="50">
        <f t="shared" si="755"/>
        <v>30</v>
      </c>
      <c r="T2129" s="50">
        <f t="shared" si="755"/>
        <v>29</v>
      </c>
      <c r="U2129" s="50">
        <f t="shared" si="755"/>
        <v>31</v>
      </c>
      <c r="V2129" s="253">
        <f t="shared" si="755"/>
        <v>30</v>
      </c>
      <c r="W2129" s="50">
        <f t="shared" si="755"/>
        <v>31</v>
      </c>
      <c r="X2129" s="50">
        <f t="shared" si="755"/>
        <v>29</v>
      </c>
      <c r="Y2129" s="50">
        <f t="shared" si="755"/>
        <v>27</v>
      </c>
      <c r="Z2129" s="50">
        <f t="shared" si="755"/>
        <v>25</v>
      </c>
      <c r="AA2129" s="50">
        <f t="shared" si="755"/>
        <v>21</v>
      </c>
      <c r="AB2129" s="50">
        <f t="shared" si="755"/>
        <v>18</v>
      </c>
      <c r="AC2129" s="346"/>
      <c r="AD2129" s="495"/>
      <c r="AE2129" s="492"/>
      <c r="AF2129" s="76"/>
      <c r="AG2129" s="76"/>
      <c r="AH2129" s="76"/>
      <c r="AI2129" s="76"/>
      <c r="AJ2129" s="76"/>
      <c r="AK2129" s="76"/>
      <c r="AL2129" s="76"/>
      <c r="AM2129" s="76"/>
      <c r="AN2129" s="76"/>
      <c r="AO2129" s="76"/>
      <c r="AP2129" s="76"/>
      <c r="AQ2129" s="76"/>
      <c r="AR2129" s="76"/>
      <c r="AS2129" s="76"/>
      <c r="AT2129" s="76"/>
      <c r="AU2129" s="76"/>
      <c r="AV2129" s="76"/>
      <c r="AW2129" s="76"/>
      <c r="AX2129" s="76"/>
      <c r="AY2129" s="76"/>
      <c r="AZ2129" s="76"/>
      <c r="BA2129" s="76"/>
      <c r="BB2129" s="76"/>
      <c r="BC2129" s="76"/>
      <c r="BD2129" s="76"/>
      <c r="BE2129" s="249"/>
      <c r="BF2129" s="249"/>
      <c r="BG2129" s="249"/>
      <c r="BH2129" s="249"/>
      <c r="BI2129" s="249"/>
      <c r="BJ2129" s="249"/>
      <c r="BK2129" s="249"/>
      <c r="BL2129" s="249"/>
      <c r="BM2129" s="249"/>
      <c r="BN2129" s="249"/>
      <c r="BO2129" s="249"/>
      <c r="BP2129" s="249"/>
      <c r="BQ2129" s="249"/>
      <c r="BR2129" s="249"/>
      <c r="BS2129" s="249"/>
      <c r="BT2129" s="249"/>
      <c r="BU2129" s="249"/>
      <c r="BV2129" s="249"/>
      <c r="BW2129" s="249"/>
      <c r="BX2129" s="249"/>
      <c r="BY2129" s="121"/>
      <c r="BZ2129" s="121"/>
      <c r="CA2129" s="121"/>
      <c r="CB2129" s="121"/>
    </row>
    <row r="2130" spans="1:80" ht="10.5" customHeight="1" x14ac:dyDescent="0.2">
      <c r="A2130" s="1406"/>
      <c r="B2130" s="1519"/>
      <c r="C2130" s="846" t="s">
        <v>115</v>
      </c>
      <c r="D2130" s="102" t="s">
        <v>27</v>
      </c>
      <c r="E2130" s="696">
        <v>15.2</v>
      </c>
      <c r="F2130" s="680">
        <v>15.5</v>
      </c>
      <c r="G2130" s="680">
        <v>13.4</v>
      </c>
      <c r="H2130" s="681">
        <v>13.6</v>
      </c>
      <c r="I2130" s="680">
        <v>13.8</v>
      </c>
      <c r="J2130" s="680">
        <v>18.5</v>
      </c>
      <c r="K2130" s="680">
        <v>19.899999999999999</v>
      </c>
      <c r="L2130" s="680">
        <v>24.9</v>
      </c>
      <c r="M2130" s="680">
        <v>27.6</v>
      </c>
      <c r="N2130" s="681">
        <v>28</v>
      </c>
      <c r="O2130" s="680">
        <v>28.6</v>
      </c>
      <c r="P2130" s="680">
        <v>30.5</v>
      </c>
      <c r="Q2130" s="680">
        <v>30</v>
      </c>
      <c r="R2130" s="680">
        <v>30.4</v>
      </c>
      <c r="S2130" s="680">
        <v>30.3</v>
      </c>
      <c r="T2130" s="680">
        <v>27.5</v>
      </c>
      <c r="U2130" s="680">
        <v>31.6</v>
      </c>
      <c r="V2130" s="681">
        <v>31</v>
      </c>
      <c r="W2130" s="680">
        <v>32.4</v>
      </c>
      <c r="X2130" s="680">
        <v>29.4</v>
      </c>
      <c r="Y2130" s="680">
        <v>26.4</v>
      </c>
      <c r="Z2130" s="680">
        <v>24.9</v>
      </c>
      <c r="AA2130" s="680">
        <v>19.2</v>
      </c>
      <c r="AB2130" s="680">
        <v>19</v>
      </c>
      <c r="AC2130" s="254"/>
      <c r="AD2130" s="129"/>
      <c r="AE2130" s="49"/>
      <c r="AF2130" s="256"/>
      <c r="AG2130" s="256"/>
      <c r="AH2130" s="256"/>
      <c r="AI2130" s="256"/>
      <c r="AJ2130" s="256"/>
      <c r="AK2130" s="256"/>
      <c r="AL2130" s="256"/>
      <c r="AM2130" s="256"/>
      <c r="AN2130" s="256"/>
      <c r="AO2130" s="256"/>
      <c r="AP2130" s="256"/>
      <c r="AQ2130" s="256"/>
      <c r="AR2130" s="256"/>
      <c r="AS2130" s="256"/>
      <c r="AT2130" s="256"/>
      <c r="AU2130" s="256"/>
      <c r="AV2130" s="256"/>
      <c r="AW2130" s="256"/>
      <c r="AX2130" s="256"/>
      <c r="AY2130" s="256"/>
      <c r="AZ2130" s="256"/>
      <c r="BA2130" s="256"/>
      <c r="BB2130" s="256"/>
      <c r="BC2130" s="256"/>
      <c r="BD2130" s="256"/>
    </row>
    <row r="2131" spans="1:80" ht="10.5" customHeight="1" x14ac:dyDescent="0.2">
      <c r="A2131" s="1406"/>
      <c r="B2131" s="1519"/>
      <c r="C2131" s="846" t="s">
        <v>908</v>
      </c>
      <c r="D2131" s="102" t="s">
        <v>108</v>
      </c>
      <c r="E2131" s="51">
        <v>0.28236</v>
      </c>
      <c r="F2131" s="799">
        <v>0.25663999999999998</v>
      </c>
      <c r="G2131" s="799">
        <v>0.24536000000000002</v>
      </c>
      <c r="H2131" s="800">
        <v>0.23888000000000001</v>
      </c>
      <c r="I2131" s="799">
        <v>0.24184</v>
      </c>
      <c r="J2131" s="799">
        <v>0.28760000000000002</v>
      </c>
      <c r="K2131" s="799">
        <v>0.38148000000000004</v>
      </c>
      <c r="L2131" s="799">
        <v>0.41608000000000001</v>
      </c>
      <c r="M2131" s="799">
        <v>0.46688000000000002</v>
      </c>
      <c r="N2131" s="800">
        <v>0.50760000000000005</v>
      </c>
      <c r="O2131" s="799">
        <v>0.48599999999999999</v>
      </c>
      <c r="P2131" s="799">
        <v>0.50683999999999996</v>
      </c>
      <c r="Q2131" s="799">
        <v>0.51044</v>
      </c>
      <c r="R2131" s="799">
        <v>0.52276</v>
      </c>
      <c r="S2131" s="799">
        <v>0.52972000000000008</v>
      </c>
      <c r="T2131" s="799">
        <v>0.50831999999999999</v>
      </c>
      <c r="U2131" s="799">
        <v>0.53636000000000006</v>
      </c>
      <c r="V2131" s="800">
        <v>0.52367999999999992</v>
      </c>
      <c r="W2131" s="799">
        <v>0.53936000000000006</v>
      </c>
      <c r="X2131" s="799">
        <v>0.51632</v>
      </c>
      <c r="Y2131" s="799">
        <v>0.48011999999999999</v>
      </c>
      <c r="Z2131" s="799">
        <v>0.44275999999999999</v>
      </c>
      <c r="AA2131" s="799">
        <v>0.36472000000000004</v>
      </c>
      <c r="AB2131" s="799">
        <v>0.31704000000000004</v>
      </c>
      <c r="AC2131" s="41">
        <f>SUM(D2131:AB2131)</f>
        <v>10.109160000000001</v>
      </c>
      <c r="AD2131" s="43"/>
      <c r="AE2131" s="49">
        <v>4</v>
      </c>
      <c r="AF2131" s="76"/>
      <c r="AG2131" s="76"/>
      <c r="AH2131" s="76"/>
      <c r="AI2131" s="76"/>
      <c r="AJ2131" s="76"/>
      <c r="AK2131" s="76"/>
      <c r="AL2131" s="76"/>
      <c r="AM2131" s="76"/>
      <c r="AN2131" s="76"/>
      <c r="AO2131" s="76"/>
      <c r="AP2131" s="76"/>
      <c r="AQ2131" s="76"/>
      <c r="AR2131" s="76"/>
      <c r="AS2131" s="76"/>
      <c r="AT2131" s="76"/>
      <c r="AU2131" s="76"/>
      <c r="AV2131" s="76"/>
      <c r="AW2131" s="76"/>
      <c r="AX2131" s="76"/>
      <c r="AY2131" s="76"/>
      <c r="AZ2131" s="76"/>
      <c r="BA2131" s="76"/>
      <c r="BB2131" s="76"/>
      <c r="BC2131" s="76"/>
      <c r="BD2131" s="76"/>
      <c r="BE2131" s="256"/>
      <c r="BF2131" s="256"/>
      <c r="BG2131" s="256"/>
      <c r="BH2131" s="256"/>
      <c r="BI2131" s="256"/>
      <c r="BJ2131" s="256"/>
      <c r="BK2131" s="256"/>
      <c r="BL2131" s="256"/>
      <c r="BM2131" s="256"/>
      <c r="BN2131" s="256"/>
      <c r="BO2131" s="256"/>
      <c r="BP2131" s="256"/>
      <c r="BQ2131" s="256"/>
      <c r="BR2131" s="256"/>
      <c r="BS2131" s="256"/>
      <c r="BT2131" s="256"/>
      <c r="BU2131" s="256"/>
      <c r="BV2131" s="256"/>
      <c r="BW2131" s="256"/>
      <c r="BX2131" s="256"/>
      <c r="BY2131" s="114"/>
      <c r="BZ2131" s="114"/>
      <c r="CA2131" s="114"/>
      <c r="CB2131" s="114"/>
    </row>
    <row r="2132" spans="1:80" ht="10.5" customHeight="1" x14ac:dyDescent="0.2">
      <c r="A2132" s="1406"/>
      <c r="B2132" s="1519"/>
      <c r="C2132" s="846" t="s">
        <v>908</v>
      </c>
      <c r="D2132" s="102" t="s">
        <v>906</v>
      </c>
      <c r="E2132" s="51">
        <v>7.5840000000000005E-2</v>
      </c>
      <c r="F2132" s="799">
        <v>7.392E-2</v>
      </c>
      <c r="G2132" s="799">
        <v>7.4520000000000003E-2</v>
      </c>
      <c r="H2132" s="800">
        <v>7.3400000000000007E-2</v>
      </c>
      <c r="I2132" s="799">
        <v>7.3439999999999991E-2</v>
      </c>
      <c r="J2132" s="799">
        <v>7.6359999999999997E-2</v>
      </c>
      <c r="K2132" s="799">
        <v>8.2920000000000008E-2</v>
      </c>
      <c r="L2132" s="799">
        <v>8.2799999999999999E-2</v>
      </c>
      <c r="M2132" s="799">
        <v>9.1159999999999991E-2</v>
      </c>
      <c r="N2132" s="800">
        <v>9.98E-2</v>
      </c>
      <c r="O2132" s="799">
        <v>0.10068000000000001</v>
      </c>
      <c r="P2132" s="799">
        <v>0.10443999999999999</v>
      </c>
      <c r="Q2132" s="799">
        <v>0.11072</v>
      </c>
      <c r="R2132" s="799">
        <v>0.11051999999999999</v>
      </c>
      <c r="S2132" s="799">
        <v>0.10612000000000001</v>
      </c>
      <c r="T2132" s="799">
        <v>0.10136000000000001</v>
      </c>
      <c r="U2132" s="799">
        <v>0.1004</v>
      </c>
      <c r="V2132" s="800">
        <v>9.7159999999999996E-2</v>
      </c>
      <c r="W2132" s="799">
        <v>0.1008</v>
      </c>
      <c r="X2132" s="799">
        <v>9.2760000000000009E-2</v>
      </c>
      <c r="Y2132" s="799">
        <v>8.5239999999999996E-2</v>
      </c>
      <c r="Z2132" s="799">
        <v>8.4640000000000007E-2</v>
      </c>
      <c r="AA2132" s="799">
        <v>8.2479999999999998E-2</v>
      </c>
      <c r="AB2132" s="799">
        <v>7.8879999999999992E-2</v>
      </c>
      <c r="AC2132" s="254"/>
      <c r="AD2132" s="43">
        <f>SUM(E2132:AC2132)</f>
        <v>2.1603599999999994</v>
      </c>
      <c r="AE2132" s="49">
        <v>4</v>
      </c>
      <c r="AF2132" s="256"/>
      <c r="AG2132" s="256"/>
      <c r="AH2132" s="256"/>
      <c r="AI2132" s="256"/>
      <c r="AJ2132" s="256"/>
      <c r="AK2132" s="256"/>
      <c r="AL2132" s="256"/>
      <c r="AM2132" s="256"/>
      <c r="AN2132" s="256"/>
      <c r="AO2132" s="256"/>
      <c r="AP2132" s="256"/>
      <c r="AQ2132" s="256"/>
      <c r="AR2132" s="256"/>
      <c r="AS2132" s="256"/>
      <c r="AT2132" s="256"/>
      <c r="AU2132" s="256"/>
      <c r="AV2132" s="256"/>
      <c r="AW2132" s="256"/>
      <c r="AX2132" s="256"/>
      <c r="AY2132" s="256"/>
      <c r="AZ2132" s="256"/>
      <c r="BA2132" s="256"/>
      <c r="BB2132" s="256"/>
      <c r="BC2132" s="256"/>
      <c r="BD2132" s="256"/>
    </row>
    <row r="2133" spans="1:80" ht="10.5" customHeight="1" x14ac:dyDescent="0.2">
      <c r="A2133" s="1406"/>
      <c r="B2133" s="1519"/>
      <c r="C2133" s="846" t="s">
        <v>908</v>
      </c>
      <c r="D2133" s="102" t="s">
        <v>907</v>
      </c>
      <c r="E2133" s="142">
        <v>0</v>
      </c>
      <c r="F2133" s="870">
        <v>0</v>
      </c>
      <c r="G2133" s="870">
        <v>0</v>
      </c>
      <c r="H2133" s="871">
        <v>0</v>
      </c>
      <c r="I2133" s="870">
        <v>0</v>
      </c>
      <c r="J2133" s="870">
        <v>0</v>
      </c>
      <c r="K2133" s="870">
        <v>2.8E-3</v>
      </c>
      <c r="L2133" s="870">
        <v>1.48E-3</v>
      </c>
      <c r="M2133" s="870">
        <v>2.8000000000000003E-4</v>
      </c>
      <c r="N2133" s="871">
        <v>8.3999999999999993E-4</v>
      </c>
      <c r="O2133" s="870">
        <v>0</v>
      </c>
      <c r="P2133" s="870">
        <v>8.0000000000000007E-5</v>
      </c>
      <c r="Q2133" s="870">
        <v>0</v>
      </c>
      <c r="R2133" s="870">
        <v>4.0000000000000003E-5</v>
      </c>
      <c r="S2133" s="870">
        <v>8.0000000000000007E-5</v>
      </c>
      <c r="T2133" s="870">
        <v>2.0000000000000001E-4</v>
      </c>
      <c r="U2133" s="870">
        <v>4.4000000000000003E-3</v>
      </c>
      <c r="V2133" s="871">
        <v>1.6799999999999999E-3</v>
      </c>
      <c r="W2133" s="870">
        <v>6.6E-3</v>
      </c>
      <c r="X2133" s="870">
        <v>7.6799999999999993E-3</v>
      </c>
      <c r="Y2133" s="870">
        <v>3.3999999999999998E-3</v>
      </c>
      <c r="Z2133" s="870">
        <v>3.16E-3</v>
      </c>
      <c r="AA2133" s="870">
        <v>1.8400000000000001E-3</v>
      </c>
      <c r="AB2133" s="1073">
        <v>4.0000000000000003E-5</v>
      </c>
      <c r="AC2133" s="254"/>
      <c r="AD2133" s="43"/>
      <c r="AE2133" s="49"/>
      <c r="AF2133" s="256"/>
      <c r="AG2133" s="256"/>
      <c r="AH2133" s="256"/>
      <c r="AI2133" s="256"/>
      <c r="AJ2133" s="256"/>
      <c r="AK2133" s="256"/>
      <c r="AL2133" s="256"/>
      <c r="AM2133" s="256"/>
      <c r="AN2133" s="256"/>
      <c r="AO2133" s="256"/>
      <c r="AP2133" s="256"/>
      <c r="AQ2133" s="256"/>
      <c r="AR2133" s="256"/>
      <c r="AS2133" s="256"/>
      <c r="AT2133" s="256"/>
      <c r="AU2133" s="256"/>
      <c r="AV2133" s="256"/>
      <c r="AW2133" s="256"/>
      <c r="AX2133" s="256"/>
      <c r="AY2133" s="256"/>
      <c r="AZ2133" s="256"/>
      <c r="BA2133" s="256"/>
      <c r="BB2133" s="256"/>
      <c r="BC2133" s="256"/>
      <c r="BD2133" s="256"/>
    </row>
    <row r="2134" spans="1:80" ht="10.5" customHeight="1" thickBot="1" x14ac:dyDescent="0.25">
      <c r="A2134" s="1407"/>
      <c r="B2134" s="1520"/>
      <c r="C2134" s="197"/>
      <c r="D2134" s="166" t="s">
        <v>35</v>
      </c>
      <c r="E2134" s="45">
        <f>(E2132-E2133)/E2131</f>
        <v>0.26859328516787084</v>
      </c>
      <c r="F2134" s="45">
        <f t="shared" ref="F2134:AB2134" si="756">(F2132-F2133)/F2131</f>
        <v>0.28802992518703247</v>
      </c>
      <c r="G2134" s="45">
        <f t="shared" si="756"/>
        <v>0.30371698728399088</v>
      </c>
      <c r="H2134" s="286">
        <f t="shared" si="756"/>
        <v>0.30726724715338249</v>
      </c>
      <c r="I2134" s="45">
        <f t="shared" si="756"/>
        <v>0.30367184915646706</v>
      </c>
      <c r="J2134" s="45">
        <f t="shared" si="756"/>
        <v>0.26550764951321276</v>
      </c>
      <c r="K2134" s="45">
        <f t="shared" si="756"/>
        <v>0.21002411659851106</v>
      </c>
      <c r="L2134" s="45">
        <f t="shared" si="756"/>
        <v>0.19544318400307634</v>
      </c>
      <c r="M2134" s="45">
        <f t="shared" si="756"/>
        <v>0.19465387251542149</v>
      </c>
      <c r="N2134" s="286">
        <f t="shared" si="756"/>
        <v>0.19495665878644602</v>
      </c>
      <c r="O2134" s="45">
        <f t="shared" si="756"/>
        <v>0.20716049382716051</v>
      </c>
      <c r="P2134" s="45">
        <f t="shared" si="756"/>
        <v>0.20590324362718018</v>
      </c>
      <c r="Q2134" s="45">
        <f t="shared" si="756"/>
        <v>0.21691090039965519</v>
      </c>
      <c r="R2134" s="45">
        <f t="shared" si="756"/>
        <v>0.21133981176830666</v>
      </c>
      <c r="S2134" s="45">
        <f t="shared" si="756"/>
        <v>0.20018122781847011</v>
      </c>
      <c r="T2134" s="45">
        <f t="shared" si="756"/>
        <v>0.19900849858356942</v>
      </c>
      <c r="U2134" s="45">
        <f t="shared" si="756"/>
        <v>0.17898426430009692</v>
      </c>
      <c r="V2134" s="286">
        <f t="shared" si="756"/>
        <v>0.18232508402077607</v>
      </c>
      <c r="W2134" s="45">
        <f t="shared" si="756"/>
        <v>0.17465143874221298</v>
      </c>
      <c r="X2134" s="45">
        <f t="shared" si="756"/>
        <v>0.16478153083359159</v>
      </c>
      <c r="Y2134" s="45">
        <f t="shared" si="756"/>
        <v>0.17045738565358659</v>
      </c>
      <c r="Z2134" s="45">
        <f t="shared" si="756"/>
        <v>0.18402746408889695</v>
      </c>
      <c r="AA2134" s="45">
        <f t="shared" si="756"/>
        <v>0.22110111866637419</v>
      </c>
      <c r="AB2134" s="45">
        <f t="shared" si="756"/>
        <v>0.24867524602573801</v>
      </c>
      <c r="AC2134" s="254"/>
      <c r="AD2134" s="43"/>
      <c r="AE2134" s="49"/>
      <c r="AF2134" s="256"/>
      <c r="AG2134" s="256"/>
      <c r="AH2134" s="256"/>
      <c r="AI2134" s="256"/>
      <c r="AJ2134" s="256"/>
      <c r="AK2134" s="256"/>
      <c r="AL2134" s="256"/>
      <c r="AM2134" s="256"/>
      <c r="AN2134" s="256"/>
      <c r="AO2134" s="256"/>
      <c r="AP2134" s="256"/>
      <c r="AQ2134" s="256"/>
      <c r="AR2134" s="256"/>
      <c r="AS2134" s="256"/>
      <c r="AT2134" s="256"/>
      <c r="AU2134" s="256"/>
      <c r="AV2134" s="256"/>
      <c r="AW2134" s="256"/>
      <c r="AX2134" s="256"/>
      <c r="AY2134" s="256"/>
      <c r="AZ2134" s="256"/>
      <c r="BA2134" s="256"/>
      <c r="BB2134" s="256"/>
      <c r="BC2134" s="256"/>
      <c r="BD2134" s="256"/>
    </row>
    <row r="2135" spans="1:80" ht="10.5" customHeight="1" x14ac:dyDescent="0.2">
      <c r="A2135" s="1406" t="s">
        <v>37</v>
      </c>
      <c r="B2135" s="1519" t="s">
        <v>843</v>
      </c>
      <c r="C2135" s="695" t="s">
        <v>118</v>
      </c>
      <c r="D2135" s="726" t="s">
        <v>27</v>
      </c>
      <c r="E2135" s="50">
        <f>ROUND(SQRT(E2137^2+(E2138-E2139)^2)*1000/(1.73*E2092),0)</f>
        <v>12</v>
      </c>
      <c r="F2135" s="50">
        <f t="shared" ref="F2135:AB2135" si="757">ROUND(SQRT(F2137^2+(F2138-F2139)^2)*1000/(1.73*F2092),0)</f>
        <v>11</v>
      </c>
      <c r="G2135" s="50">
        <f t="shared" si="757"/>
        <v>11</v>
      </c>
      <c r="H2135" s="253">
        <f t="shared" si="757"/>
        <v>11</v>
      </c>
      <c r="I2135" s="50">
        <f t="shared" si="757"/>
        <v>11</v>
      </c>
      <c r="J2135" s="50">
        <f t="shared" si="757"/>
        <v>14</v>
      </c>
      <c r="K2135" s="50">
        <f t="shared" si="757"/>
        <v>16</v>
      </c>
      <c r="L2135" s="50">
        <f t="shared" si="757"/>
        <v>18</v>
      </c>
      <c r="M2135" s="50">
        <f t="shared" si="757"/>
        <v>19</v>
      </c>
      <c r="N2135" s="253">
        <f t="shared" si="757"/>
        <v>17</v>
      </c>
      <c r="O2135" s="50">
        <f t="shared" si="757"/>
        <v>17</v>
      </c>
      <c r="P2135" s="50">
        <f t="shared" si="757"/>
        <v>17</v>
      </c>
      <c r="Q2135" s="50">
        <f t="shared" si="757"/>
        <v>19</v>
      </c>
      <c r="R2135" s="50">
        <f t="shared" si="757"/>
        <v>19</v>
      </c>
      <c r="S2135" s="50">
        <f t="shared" si="757"/>
        <v>20</v>
      </c>
      <c r="T2135" s="50">
        <f t="shared" si="757"/>
        <v>21</v>
      </c>
      <c r="U2135" s="50">
        <f t="shared" si="757"/>
        <v>21</v>
      </c>
      <c r="V2135" s="253">
        <f t="shared" si="757"/>
        <v>22</v>
      </c>
      <c r="W2135" s="50">
        <f t="shared" si="757"/>
        <v>23</v>
      </c>
      <c r="X2135" s="50">
        <f t="shared" si="757"/>
        <v>23</v>
      </c>
      <c r="Y2135" s="50">
        <f t="shared" si="757"/>
        <v>22</v>
      </c>
      <c r="Z2135" s="50">
        <f t="shared" si="757"/>
        <v>20</v>
      </c>
      <c r="AA2135" s="50">
        <f t="shared" si="757"/>
        <v>17</v>
      </c>
      <c r="AB2135" s="50">
        <f t="shared" si="757"/>
        <v>14</v>
      </c>
      <c r="AC2135" s="321"/>
      <c r="AD2135" s="43"/>
      <c r="AE2135" s="49"/>
      <c r="AF2135" s="256"/>
      <c r="AG2135" s="256"/>
      <c r="AH2135" s="256"/>
      <c r="AI2135" s="256"/>
      <c r="AJ2135" s="256"/>
      <c r="AK2135" s="256"/>
      <c r="AL2135" s="256"/>
      <c r="AM2135" s="256"/>
      <c r="AN2135" s="256"/>
      <c r="AO2135" s="256"/>
      <c r="AP2135" s="256"/>
      <c r="AQ2135" s="256"/>
      <c r="AR2135" s="256"/>
      <c r="AS2135" s="256"/>
      <c r="AT2135" s="256"/>
      <c r="AU2135" s="256"/>
      <c r="AV2135" s="256"/>
      <c r="AW2135" s="256"/>
      <c r="AX2135" s="256"/>
      <c r="AY2135" s="256"/>
      <c r="AZ2135" s="256"/>
      <c r="BA2135" s="256"/>
      <c r="BB2135" s="256"/>
      <c r="BC2135" s="256"/>
      <c r="BD2135" s="256"/>
    </row>
    <row r="2136" spans="1:80" ht="10.5" customHeight="1" x14ac:dyDescent="0.2">
      <c r="A2136" s="1406"/>
      <c r="B2136" s="1519"/>
      <c r="C2136" s="846" t="s">
        <v>115</v>
      </c>
      <c r="D2136" s="102" t="s">
        <v>27</v>
      </c>
      <c r="E2136" s="67">
        <v>12</v>
      </c>
      <c r="F2136" s="680">
        <v>10.9</v>
      </c>
      <c r="G2136" s="680">
        <v>11.3</v>
      </c>
      <c r="H2136" s="681">
        <v>10.6</v>
      </c>
      <c r="I2136" s="680">
        <v>11.2</v>
      </c>
      <c r="J2136" s="680">
        <v>14</v>
      </c>
      <c r="K2136" s="680">
        <v>16.8</v>
      </c>
      <c r="L2136" s="680">
        <v>17.100000000000001</v>
      </c>
      <c r="M2136" s="680">
        <v>18.2</v>
      </c>
      <c r="N2136" s="681">
        <v>16.899999999999999</v>
      </c>
      <c r="O2136" s="680">
        <v>17.7</v>
      </c>
      <c r="P2136" s="680">
        <v>17.5</v>
      </c>
      <c r="Q2136" s="680">
        <v>20.6</v>
      </c>
      <c r="R2136" s="680">
        <v>19</v>
      </c>
      <c r="S2136" s="680">
        <v>19.8</v>
      </c>
      <c r="T2136" s="680">
        <v>21.2</v>
      </c>
      <c r="U2136" s="680">
        <v>23.1</v>
      </c>
      <c r="V2136" s="681">
        <v>22.7</v>
      </c>
      <c r="W2136" s="680">
        <v>22.8</v>
      </c>
      <c r="X2136" s="680">
        <v>22</v>
      </c>
      <c r="Y2136" s="680">
        <v>22.2</v>
      </c>
      <c r="Z2136" s="680">
        <v>19.899999999999999</v>
      </c>
      <c r="AA2136" s="680">
        <v>16.5</v>
      </c>
      <c r="AB2136" s="680">
        <v>14.4</v>
      </c>
      <c r="AC2136" s="254"/>
      <c r="AD2136" s="129"/>
      <c r="AE2136" s="49"/>
      <c r="AF2136" s="256"/>
      <c r="AG2136" s="256"/>
      <c r="AH2136" s="256"/>
      <c r="AI2136" s="256"/>
      <c r="AJ2136" s="256"/>
      <c r="AK2136" s="256"/>
      <c r="AL2136" s="256"/>
      <c r="AM2136" s="256"/>
      <c r="AN2136" s="256"/>
      <c r="AO2136" s="256"/>
      <c r="AP2136" s="256"/>
      <c r="AQ2136" s="256"/>
      <c r="AR2136" s="256"/>
      <c r="AS2136" s="256"/>
      <c r="AT2136" s="256"/>
      <c r="AU2136" s="256"/>
      <c r="AV2136" s="256"/>
      <c r="AW2136" s="256"/>
      <c r="AX2136" s="256"/>
      <c r="AY2136" s="256"/>
      <c r="AZ2136" s="256"/>
      <c r="BA2136" s="256"/>
      <c r="BB2136" s="256"/>
      <c r="BC2136" s="256"/>
      <c r="BD2136" s="256"/>
    </row>
    <row r="2137" spans="1:80" ht="10.5" customHeight="1" x14ac:dyDescent="0.2">
      <c r="A2137" s="1406"/>
      <c r="B2137" s="1519"/>
      <c r="C2137" s="846" t="s">
        <v>908</v>
      </c>
      <c r="D2137" s="102" t="s">
        <v>108</v>
      </c>
      <c r="E2137" s="51">
        <v>0.21063999999999999</v>
      </c>
      <c r="F2137" s="799">
        <v>0.19359999999999999</v>
      </c>
      <c r="G2137" s="799">
        <v>0.18796000000000002</v>
      </c>
      <c r="H2137" s="800">
        <v>0.18424000000000001</v>
      </c>
      <c r="I2137" s="799">
        <v>0.18559999999999999</v>
      </c>
      <c r="J2137" s="799">
        <v>0.23604</v>
      </c>
      <c r="K2137" s="799">
        <v>0.27779999999999999</v>
      </c>
      <c r="L2137" s="799">
        <v>0.31324000000000002</v>
      </c>
      <c r="M2137" s="799">
        <v>0.33500000000000002</v>
      </c>
      <c r="N2137" s="800">
        <v>0.29483999999999999</v>
      </c>
      <c r="O2137" s="799">
        <v>0.28683999999999998</v>
      </c>
      <c r="P2137" s="799">
        <v>0.30456</v>
      </c>
      <c r="Q2137" s="799">
        <v>0.32672000000000001</v>
      </c>
      <c r="R2137" s="799">
        <v>0.34</v>
      </c>
      <c r="S2137" s="799">
        <v>0.34788000000000002</v>
      </c>
      <c r="T2137" s="799">
        <v>0.35948000000000002</v>
      </c>
      <c r="U2137" s="799">
        <v>0.37339999999999995</v>
      </c>
      <c r="V2137" s="800">
        <v>0.38592000000000004</v>
      </c>
      <c r="W2137" s="799">
        <v>0.40007999999999999</v>
      </c>
      <c r="X2137" s="799">
        <v>0.40283999999999998</v>
      </c>
      <c r="Y2137" s="799">
        <v>0.39460000000000001</v>
      </c>
      <c r="Z2137" s="799">
        <v>0.35320000000000001</v>
      </c>
      <c r="AA2137" s="799">
        <v>0.30268</v>
      </c>
      <c r="AB2137" s="799">
        <v>0.24775999999999998</v>
      </c>
      <c r="AC2137" s="41">
        <f>SUM(D2137:AB2137)</f>
        <v>7.2449200000000005</v>
      </c>
      <c r="AD2137" s="43"/>
      <c r="AE2137" s="49">
        <v>4</v>
      </c>
      <c r="AF2137" s="76"/>
      <c r="AG2137" s="76"/>
      <c r="AH2137" s="76"/>
      <c r="AI2137" s="76"/>
      <c r="AJ2137" s="76"/>
      <c r="AK2137" s="76"/>
      <c r="AL2137" s="76"/>
      <c r="AM2137" s="76"/>
      <c r="AN2137" s="76"/>
      <c r="AO2137" s="76"/>
      <c r="AP2137" s="76"/>
      <c r="AQ2137" s="76"/>
      <c r="AR2137" s="76"/>
      <c r="AS2137" s="76"/>
      <c r="AT2137" s="76"/>
      <c r="AU2137" s="76"/>
      <c r="AV2137" s="76"/>
      <c r="AW2137" s="76"/>
      <c r="AX2137" s="76"/>
      <c r="AY2137" s="76"/>
      <c r="AZ2137" s="76"/>
      <c r="BA2137" s="76"/>
      <c r="BB2137" s="76"/>
      <c r="BC2137" s="76"/>
      <c r="BD2137" s="76"/>
    </row>
    <row r="2138" spans="1:80" ht="10.5" customHeight="1" x14ac:dyDescent="0.2">
      <c r="A2138" s="1406"/>
      <c r="B2138" s="1519"/>
      <c r="C2138" s="846" t="s">
        <v>908</v>
      </c>
      <c r="D2138" s="102" t="s">
        <v>906</v>
      </c>
      <c r="E2138" s="51">
        <v>5.4840000000000007E-2</v>
      </c>
      <c r="F2138" s="799">
        <v>5.2399999999999995E-2</v>
      </c>
      <c r="G2138" s="799">
        <v>5.2560000000000003E-2</v>
      </c>
      <c r="H2138" s="800">
        <v>5.2159999999999998E-2</v>
      </c>
      <c r="I2138" s="799">
        <v>5.092E-2</v>
      </c>
      <c r="J2138" s="799">
        <v>5.3560000000000003E-2</v>
      </c>
      <c r="K2138" s="799">
        <v>5.6399999999999999E-2</v>
      </c>
      <c r="L2138" s="799">
        <v>5.9040000000000002E-2</v>
      </c>
      <c r="M2138" s="799">
        <v>6.3479999999999995E-2</v>
      </c>
      <c r="N2138" s="800">
        <v>6.608E-2</v>
      </c>
      <c r="O2138" s="799">
        <v>6.7239999999999994E-2</v>
      </c>
      <c r="P2138" s="799">
        <v>6.8959999999999994E-2</v>
      </c>
      <c r="Q2138" s="799">
        <v>6.7080000000000001E-2</v>
      </c>
      <c r="R2138" s="799">
        <v>6.7119999999999999E-2</v>
      </c>
      <c r="S2138" s="799">
        <v>6.5120000000000011E-2</v>
      </c>
      <c r="T2138" s="799">
        <v>6.6799999999999998E-2</v>
      </c>
      <c r="U2138" s="799">
        <v>6.8000000000000005E-2</v>
      </c>
      <c r="V2138" s="800">
        <v>7.0720000000000005E-2</v>
      </c>
      <c r="W2138" s="799">
        <v>7.0599999999999996E-2</v>
      </c>
      <c r="X2138" s="799">
        <v>7.1400000000000005E-2</v>
      </c>
      <c r="Y2138" s="799">
        <v>6.9919999999999996E-2</v>
      </c>
      <c r="Z2138" s="799">
        <v>6.6439999999999999E-2</v>
      </c>
      <c r="AA2138" s="799">
        <v>6.4760000000000012E-2</v>
      </c>
      <c r="AB2138" s="799">
        <v>6.1159999999999999E-2</v>
      </c>
      <c r="AC2138" s="254"/>
      <c r="AD2138" s="43">
        <f>SUM(E2138:AC2138)</f>
        <v>1.5067599999999999</v>
      </c>
      <c r="AE2138" s="49">
        <v>4</v>
      </c>
      <c r="AF2138" s="76"/>
      <c r="AG2138" s="76"/>
      <c r="AH2138" s="76"/>
      <c r="AI2138" s="76"/>
      <c r="AJ2138" s="76"/>
      <c r="AK2138" s="76"/>
      <c r="AL2138" s="76"/>
      <c r="AM2138" s="76"/>
      <c r="AN2138" s="76"/>
      <c r="AO2138" s="76"/>
      <c r="AP2138" s="76"/>
      <c r="AQ2138" s="76"/>
      <c r="AR2138" s="76"/>
      <c r="AS2138" s="76"/>
      <c r="AT2138" s="76"/>
      <c r="AU2138" s="76"/>
      <c r="AV2138" s="76"/>
      <c r="AW2138" s="76"/>
      <c r="AX2138" s="76"/>
      <c r="AY2138" s="76"/>
      <c r="AZ2138" s="76"/>
      <c r="BA2138" s="76"/>
      <c r="BB2138" s="76"/>
      <c r="BC2138" s="76"/>
      <c r="BD2138" s="76"/>
    </row>
    <row r="2139" spans="1:80" ht="10.5" customHeight="1" x14ac:dyDescent="0.2">
      <c r="A2139" s="1406"/>
      <c r="B2139" s="1519"/>
      <c r="C2139" s="846" t="s">
        <v>908</v>
      </c>
      <c r="D2139" s="102" t="s">
        <v>907</v>
      </c>
      <c r="E2139" s="142">
        <v>0</v>
      </c>
      <c r="F2139" s="870">
        <v>0</v>
      </c>
      <c r="G2139" s="870">
        <v>0</v>
      </c>
      <c r="H2139" s="871">
        <v>0</v>
      </c>
      <c r="I2139" s="870">
        <v>0</v>
      </c>
      <c r="J2139" s="870">
        <v>0</v>
      </c>
      <c r="K2139" s="870">
        <v>0</v>
      </c>
      <c r="L2139" s="870">
        <v>0</v>
      </c>
      <c r="M2139" s="870">
        <v>0</v>
      </c>
      <c r="N2139" s="871">
        <v>0</v>
      </c>
      <c r="O2139" s="870">
        <v>0</v>
      </c>
      <c r="P2139" s="870">
        <v>0</v>
      </c>
      <c r="Q2139" s="870">
        <v>0</v>
      </c>
      <c r="R2139" s="870">
        <v>0</v>
      </c>
      <c r="S2139" s="870">
        <v>0</v>
      </c>
      <c r="T2139" s="870">
        <v>0</v>
      </c>
      <c r="U2139" s="870">
        <v>0</v>
      </c>
      <c r="V2139" s="871">
        <v>0</v>
      </c>
      <c r="W2139" s="870">
        <v>0</v>
      </c>
      <c r="X2139" s="870">
        <v>0</v>
      </c>
      <c r="Y2139" s="870">
        <v>0</v>
      </c>
      <c r="Z2139" s="870">
        <v>0</v>
      </c>
      <c r="AA2139" s="870">
        <v>0</v>
      </c>
      <c r="AB2139" s="1073">
        <v>0</v>
      </c>
      <c r="AC2139" s="254"/>
      <c r="AD2139" s="43"/>
      <c r="AE2139" s="49"/>
      <c r="AF2139" s="76"/>
      <c r="AG2139" s="76"/>
      <c r="AH2139" s="76"/>
      <c r="AI2139" s="76"/>
      <c r="AJ2139" s="76"/>
      <c r="AK2139" s="76"/>
      <c r="AL2139" s="76"/>
      <c r="AM2139" s="76"/>
      <c r="AN2139" s="76"/>
      <c r="AO2139" s="76"/>
      <c r="AP2139" s="76"/>
      <c r="AQ2139" s="76"/>
      <c r="AR2139" s="76"/>
      <c r="AS2139" s="76"/>
      <c r="AT2139" s="76"/>
      <c r="AU2139" s="76"/>
      <c r="AV2139" s="76"/>
      <c r="AW2139" s="76"/>
      <c r="AX2139" s="76"/>
      <c r="AY2139" s="76"/>
      <c r="AZ2139" s="76"/>
      <c r="BA2139" s="76"/>
      <c r="BB2139" s="76"/>
      <c r="BC2139" s="76"/>
      <c r="BD2139" s="76"/>
    </row>
    <row r="2140" spans="1:80" ht="10.5" customHeight="1" thickBot="1" x14ac:dyDescent="0.25">
      <c r="A2140" s="1406"/>
      <c r="B2140" s="1519"/>
      <c r="C2140" s="197"/>
      <c r="D2140" s="166" t="s">
        <v>35</v>
      </c>
      <c r="E2140" s="45">
        <f>(E2138-E2139)/E2137</f>
        <v>0.26034941131788836</v>
      </c>
      <c r="F2140" s="45">
        <f t="shared" ref="F2140:AB2140" si="758">(F2138-F2139)/F2137</f>
        <v>0.27066115702479338</v>
      </c>
      <c r="G2140" s="45">
        <f t="shared" si="758"/>
        <v>0.27963396467333473</v>
      </c>
      <c r="H2140" s="286">
        <f t="shared" si="758"/>
        <v>0.28310898827616149</v>
      </c>
      <c r="I2140" s="45">
        <f t="shared" si="758"/>
        <v>0.27435344827586211</v>
      </c>
      <c r="J2140" s="45">
        <f t="shared" si="758"/>
        <v>0.22691069310286394</v>
      </c>
      <c r="K2140" s="45">
        <f t="shared" si="758"/>
        <v>0.20302375809935205</v>
      </c>
      <c r="L2140" s="45">
        <f t="shared" si="758"/>
        <v>0.18848167539267016</v>
      </c>
      <c r="M2140" s="45">
        <f t="shared" si="758"/>
        <v>0.1894925373134328</v>
      </c>
      <c r="N2140" s="286">
        <f t="shared" si="758"/>
        <v>0.22412155745489079</v>
      </c>
      <c r="O2140" s="45">
        <f t="shared" si="758"/>
        <v>0.23441639938641751</v>
      </c>
      <c r="P2140" s="45">
        <f t="shared" si="758"/>
        <v>0.22642500656685052</v>
      </c>
      <c r="Q2140" s="45">
        <f t="shared" si="758"/>
        <v>0.20531341821743387</v>
      </c>
      <c r="R2140" s="45">
        <f t="shared" si="758"/>
        <v>0.19741176470588234</v>
      </c>
      <c r="S2140" s="45">
        <f t="shared" si="758"/>
        <v>0.18719098539726345</v>
      </c>
      <c r="T2140" s="45">
        <f t="shared" si="758"/>
        <v>0.18582396795371089</v>
      </c>
      <c r="U2140" s="45">
        <f t="shared" si="758"/>
        <v>0.18211033743974295</v>
      </c>
      <c r="V2140" s="286">
        <f t="shared" si="758"/>
        <v>0.18325041459369817</v>
      </c>
      <c r="W2140" s="45">
        <f t="shared" si="758"/>
        <v>0.17646470705858827</v>
      </c>
      <c r="X2140" s="45">
        <f t="shared" si="758"/>
        <v>0.17724158474828719</v>
      </c>
      <c r="Y2140" s="45">
        <f t="shared" si="758"/>
        <v>0.17719209325899643</v>
      </c>
      <c r="Z2140" s="45">
        <f t="shared" si="758"/>
        <v>0.18810872027180067</v>
      </c>
      <c r="AA2140" s="45">
        <f t="shared" si="758"/>
        <v>0.21395533236421307</v>
      </c>
      <c r="AB2140" s="45">
        <f t="shared" si="758"/>
        <v>0.24685179205682919</v>
      </c>
      <c r="AC2140" s="254"/>
      <c r="AD2140" s="43"/>
      <c r="AE2140" s="49"/>
      <c r="AF2140" s="256"/>
      <c r="AG2140" s="256"/>
      <c r="AH2140" s="256"/>
      <c r="AI2140" s="256"/>
      <c r="AJ2140" s="256"/>
      <c r="AK2140" s="256"/>
      <c r="AL2140" s="256"/>
      <c r="AM2140" s="256"/>
      <c r="AN2140" s="256"/>
      <c r="AO2140" s="256"/>
      <c r="AP2140" s="256"/>
      <c r="AQ2140" s="256"/>
      <c r="AR2140" s="256"/>
      <c r="AS2140" s="256"/>
      <c r="AT2140" s="256"/>
      <c r="AU2140" s="256"/>
      <c r="AV2140" s="256"/>
      <c r="AW2140" s="256"/>
      <c r="AX2140" s="256"/>
      <c r="AY2140" s="256"/>
      <c r="AZ2140" s="256"/>
      <c r="BA2140" s="256"/>
      <c r="BB2140" s="256"/>
      <c r="BC2140" s="256"/>
      <c r="BD2140" s="256"/>
    </row>
    <row r="2141" spans="1:80" s="114" customFormat="1" ht="10.5" customHeight="1" x14ac:dyDescent="0.2">
      <c r="A2141" s="1405" t="s">
        <v>18</v>
      </c>
      <c r="B2141" s="1528" t="s">
        <v>844</v>
      </c>
      <c r="C2141" s="695" t="s">
        <v>118</v>
      </c>
      <c r="D2141" s="726" t="s">
        <v>27</v>
      </c>
      <c r="E2141" s="50">
        <f>ROUND(SQRT(E2143^2+(E2144-E2145)^2)*1000/(1.73*E2092),0)</f>
        <v>1</v>
      </c>
      <c r="F2141" s="50">
        <f t="shared" ref="F2141:AB2141" si="759">ROUND(SQRT(F2143^2+(F2144-F2145)^2)*1000/(1.73*F2092),0)</f>
        <v>1</v>
      </c>
      <c r="G2141" s="50">
        <f t="shared" si="759"/>
        <v>1</v>
      </c>
      <c r="H2141" s="253">
        <f t="shared" si="759"/>
        <v>1</v>
      </c>
      <c r="I2141" s="50">
        <f t="shared" si="759"/>
        <v>1</v>
      </c>
      <c r="J2141" s="50">
        <f t="shared" si="759"/>
        <v>1</v>
      </c>
      <c r="K2141" s="50">
        <f t="shared" si="759"/>
        <v>1</v>
      </c>
      <c r="L2141" s="50">
        <f t="shared" si="759"/>
        <v>1</v>
      </c>
      <c r="M2141" s="50">
        <f t="shared" si="759"/>
        <v>1</v>
      </c>
      <c r="N2141" s="253">
        <f t="shared" si="759"/>
        <v>1</v>
      </c>
      <c r="O2141" s="50">
        <f t="shared" si="759"/>
        <v>1</v>
      </c>
      <c r="P2141" s="50">
        <f t="shared" si="759"/>
        <v>1</v>
      </c>
      <c r="Q2141" s="50">
        <f t="shared" si="759"/>
        <v>1</v>
      </c>
      <c r="R2141" s="50">
        <f t="shared" si="759"/>
        <v>1</v>
      </c>
      <c r="S2141" s="50">
        <f t="shared" si="759"/>
        <v>1</v>
      </c>
      <c r="T2141" s="50">
        <f t="shared" si="759"/>
        <v>1</v>
      </c>
      <c r="U2141" s="50">
        <f t="shared" si="759"/>
        <v>1</v>
      </c>
      <c r="V2141" s="253">
        <f t="shared" si="759"/>
        <v>1</v>
      </c>
      <c r="W2141" s="50">
        <f t="shared" si="759"/>
        <v>1</v>
      </c>
      <c r="X2141" s="50">
        <f t="shared" si="759"/>
        <v>1</v>
      </c>
      <c r="Y2141" s="50">
        <f t="shared" si="759"/>
        <v>1</v>
      </c>
      <c r="Z2141" s="50">
        <f t="shared" si="759"/>
        <v>1</v>
      </c>
      <c r="AA2141" s="50">
        <f t="shared" si="759"/>
        <v>1</v>
      </c>
      <c r="AB2141" s="50">
        <f t="shared" si="759"/>
        <v>1</v>
      </c>
      <c r="AC2141" s="346"/>
      <c r="AD2141" s="495"/>
      <c r="AE2141" s="492"/>
      <c r="AF2141" s="76"/>
      <c r="AG2141" s="76"/>
      <c r="AH2141" s="76"/>
      <c r="AI2141" s="76"/>
      <c r="AJ2141" s="76"/>
      <c r="AK2141" s="76"/>
      <c r="AL2141" s="76"/>
      <c r="AM2141" s="76"/>
      <c r="AN2141" s="76"/>
      <c r="AO2141" s="76"/>
      <c r="AP2141" s="76"/>
      <c r="AQ2141" s="76"/>
      <c r="AR2141" s="76"/>
      <c r="AS2141" s="76"/>
      <c r="AT2141" s="76"/>
      <c r="AU2141" s="76"/>
      <c r="AV2141" s="76"/>
      <c r="AW2141" s="76"/>
      <c r="AX2141" s="76"/>
      <c r="AY2141" s="76"/>
      <c r="AZ2141" s="76"/>
      <c r="BA2141" s="76"/>
      <c r="BB2141" s="76"/>
      <c r="BC2141" s="76"/>
      <c r="BD2141" s="76"/>
      <c r="BE2141" s="249"/>
      <c r="BF2141" s="249"/>
      <c r="BG2141" s="249"/>
      <c r="BH2141" s="249"/>
      <c r="BI2141" s="249"/>
      <c r="BJ2141" s="249"/>
      <c r="BK2141" s="249"/>
      <c r="BL2141" s="249"/>
      <c r="BM2141" s="249"/>
      <c r="BN2141" s="249"/>
      <c r="BO2141" s="249"/>
      <c r="BP2141" s="249"/>
      <c r="BQ2141" s="249"/>
      <c r="BR2141" s="249"/>
      <c r="BS2141" s="249"/>
      <c r="BT2141" s="249"/>
      <c r="BU2141" s="249"/>
      <c r="BV2141" s="249"/>
      <c r="BW2141" s="249"/>
      <c r="BX2141" s="249"/>
      <c r="BY2141" s="121"/>
      <c r="BZ2141" s="121"/>
      <c r="CA2141" s="121"/>
      <c r="CB2141" s="121"/>
    </row>
    <row r="2142" spans="1:80" ht="10.5" customHeight="1" x14ac:dyDescent="0.2">
      <c r="A2142" s="1406"/>
      <c r="B2142" s="1529"/>
      <c r="C2142" s="846" t="s">
        <v>115</v>
      </c>
      <c r="D2142" s="102" t="s">
        <v>27</v>
      </c>
      <c r="E2142" s="731">
        <v>1</v>
      </c>
      <c r="F2142" s="680">
        <v>1</v>
      </c>
      <c r="G2142" s="680">
        <v>1</v>
      </c>
      <c r="H2142" s="681">
        <v>1</v>
      </c>
      <c r="I2142" s="680">
        <v>1</v>
      </c>
      <c r="J2142" s="680">
        <v>1</v>
      </c>
      <c r="K2142" s="680">
        <v>1.1000000000000001</v>
      </c>
      <c r="L2142" s="680">
        <v>1</v>
      </c>
      <c r="M2142" s="680">
        <v>1</v>
      </c>
      <c r="N2142" s="681">
        <v>1</v>
      </c>
      <c r="O2142" s="680">
        <v>1</v>
      </c>
      <c r="P2142" s="680">
        <v>1</v>
      </c>
      <c r="Q2142" s="680">
        <v>0.9</v>
      </c>
      <c r="R2142" s="680">
        <v>1</v>
      </c>
      <c r="S2142" s="680">
        <v>0.9</v>
      </c>
      <c r="T2142" s="680">
        <v>1</v>
      </c>
      <c r="U2142" s="680">
        <v>1</v>
      </c>
      <c r="V2142" s="681">
        <v>0.9</v>
      </c>
      <c r="W2142" s="680">
        <v>1</v>
      </c>
      <c r="X2142" s="680">
        <v>1</v>
      </c>
      <c r="Y2142" s="680">
        <v>0.9</v>
      </c>
      <c r="Z2142" s="680">
        <v>0.9</v>
      </c>
      <c r="AA2142" s="680">
        <v>1</v>
      </c>
      <c r="AB2142" s="680">
        <v>1</v>
      </c>
      <c r="AC2142" s="254"/>
      <c r="AD2142" s="129"/>
      <c r="AE2142" s="49"/>
      <c r="AF2142" s="256"/>
      <c r="AG2142" s="256"/>
      <c r="AH2142" s="256"/>
      <c r="AI2142" s="256"/>
      <c r="AJ2142" s="256"/>
      <c r="AK2142" s="256"/>
      <c r="AL2142" s="256"/>
      <c r="AM2142" s="256"/>
      <c r="AN2142" s="256"/>
      <c r="AO2142" s="256"/>
      <c r="AP2142" s="256"/>
      <c r="AQ2142" s="256"/>
      <c r="AR2142" s="256"/>
      <c r="AS2142" s="256"/>
      <c r="AT2142" s="256"/>
      <c r="AU2142" s="256"/>
      <c r="AV2142" s="256"/>
      <c r="AW2142" s="256"/>
      <c r="AX2142" s="256"/>
      <c r="AY2142" s="256"/>
      <c r="AZ2142" s="256"/>
      <c r="BA2142" s="256"/>
      <c r="BB2142" s="256"/>
      <c r="BC2142" s="256"/>
      <c r="BD2142" s="256"/>
    </row>
    <row r="2143" spans="1:80" ht="10.5" customHeight="1" x14ac:dyDescent="0.2">
      <c r="A2143" s="1406"/>
      <c r="B2143" s="1529"/>
      <c r="C2143" s="846" t="s">
        <v>908</v>
      </c>
      <c r="D2143" s="102" t="s">
        <v>108</v>
      </c>
      <c r="E2143" s="857">
        <v>1.4E-2</v>
      </c>
      <c r="F2143" s="799">
        <v>1.124E-2</v>
      </c>
      <c r="G2143" s="799">
        <v>1.112E-2</v>
      </c>
      <c r="H2143" s="800">
        <v>1.132E-2</v>
      </c>
      <c r="I2143" s="799">
        <v>1.0359999999999999E-2</v>
      </c>
      <c r="J2143" s="799">
        <v>1.112E-2</v>
      </c>
      <c r="K2143" s="799">
        <v>1.6640000000000002E-2</v>
      </c>
      <c r="L2143" s="799">
        <v>1.7319999999999999E-2</v>
      </c>
      <c r="M2143" s="799">
        <v>1.3640000000000001E-2</v>
      </c>
      <c r="N2143" s="800">
        <v>1.5560000000000001E-2</v>
      </c>
      <c r="O2143" s="799">
        <v>1.6239999999999997E-2</v>
      </c>
      <c r="P2143" s="799">
        <v>1.8200000000000001E-2</v>
      </c>
      <c r="Q2143" s="799">
        <v>1.7920000000000002E-2</v>
      </c>
      <c r="R2143" s="799">
        <v>1.6760000000000001E-2</v>
      </c>
      <c r="S2143" s="799">
        <v>1.864E-2</v>
      </c>
      <c r="T2143" s="799">
        <v>1.6760000000000001E-2</v>
      </c>
      <c r="U2143" s="799">
        <v>1.6199999999999999E-2</v>
      </c>
      <c r="V2143" s="800">
        <v>1.5480000000000001E-2</v>
      </c>
      <c r="W2143" s="799">
        <v>1.9480000000000001E-2</v>
      </c>
      <c r="X2143" s="799">
        <v>1.9120000000000002E-2</v>
      </c>
      <c r="Y2143" s="799">
        <v>2.0079999999999997E-2</v>
      </c>
      <c r="Z2143" s="799">
        <v>1.9760000000000003E-2</v>
      </c>
      <c r="AA2143" s="799">
        <v>1.9440000000000002E-2</v>
      </c>
      <c r="AB2143" s="799">
        <v>1.308E-2</v>
      </c>
      <c r="AC2143" s="41">
        <f>SUM(D2143:AB2143)</f>
        <v>0.37947999999999998</v>
      </c>
      <c r="AD2143" s="43"/>
      <c r="AE2143" s="49">
        <v>4</v>
      </c>
      <c r="AF2143" s="76"/>
      <c r="AG2143" s="76"/>
      <c r="AH2143" s="76"/>
      <c r="AI2143" s="76"/>
      <c r="AJ2143" s="76"/>
      <c r="AK2143" s="76"/>
      <c r="AL2143" s="76"/>
      <c r="AM2143" s="76"/>
      <c r="AN2143" s="76"/>
      <c r="AO2143" s="76"/>
      <c r="AP2143" s="76"/>
      <c r="AQ2143" s="76"/>
      <c r="AR2143" s="76"/>
      <c r="AS2143" s="76"/>
      <c r="AT2143" s="76"/>
      <c r="AU2143" s="76"/>
      <c r="AV2143" s="76"/>
      <c r="AW2143" s="76"/>
      <c r="AX2143" s="76"/>
      <c r="AY2143" s="76"/>
      <c r="AZ2143" s="76"/>
      <c r="BA2143" s="76"/>
      <c r="BB2143" s="76"/>
      <c r="BC2143" s="76"/>
      <c r="BD2143" s="76"/>
      <c r="BE2143" s="256"/>
      <c r="BF2143" s="256"/>
      <c r="BG2143" s="256"/>
      <c r="BH2143" s="256"/>
      <c r="BI2143" s="256"/>
      <c r="BJ2143" s="256"/>
      <c r="BK2143" s="256"/>
      <c r="BL2143" s="256"/>
      <c r="BM2143" s="256"/>
      <c r="BN2143" s="256"/>
      <c r="BO2143" s="256"/>
      <c r="BP2143" s="256"/>
      <c r="BQ2143" s="256"/>
      <c r="BR2143" s="256"/>
      <c r="BS2143" s="256"/>
      <c r="BT2143" s="256"/>
      <c r="BU2143" s="256"/>
      <c r="BV2143" s="256"/>
      <c r="BW2143" s="256"/>
      <c r="BX2143" s="256"/>
      <c r="BY2143" s="114"/>
      <c r="BZ2143" s="114"/>
      <c r="CA2143" s="114"/>
      <c r="CB2143" s="114"/>
    </row>
    <row r="2144" spans="1:80" ht="10.5" customHeight="1" x14ac:dyDescent="0.2">
      <c r="A2144" s="1406"/>
      <c r="B2144" s="1529"/>
      <c r="C2144" s="846" t="s">
        <v>908</v>
      </c>
      <c r="D2144" s="102" t="s">
        <v>906</v>
      </c>
      <c r="E2144" s="51">
        <v>5.1200000000000004E-3</v>
      </c>
      <c r="F2144" s="799">
        <v>5.1600000000000005E-3</v>
      </c>
      <c r="G2144" s="799">
        <v>5.1600000000000005E-3</v>
      </c>
      <c r="H2144" s="800">
        <v>5.3200000000000001E-3</v>
      </c>
      <c r="I2144" s="799">
        <v>5.1200000000000004E-3</v>
      </c>
      <c r="J2144" s="799">
        <v>5.2399999999999999E-3</v>
      </c>
      <c r="K2144" s="799">
        <v>4.8799999999999998E-3</v>
      </c>
      <c r="L2144" s="799">
        <v>5.2399999999999999E-3</v>
      </c>
      <c r="M2144" s="799">
        <v>4.7199999999999994E-3</v>
      </c>
      <c r="N2144" s="800">
        <v>5.5199999999999997E-3</v>
      </c>
      <c r="O2144" s="799">
        <v>5.4800000000000005E-3</v>
      </c>
      <c r="P2144" s="799">
        <v>5.6799999999999993E-3</v>
      </c>
      <c r="Q2144" s="799">
        <v>5.4000000000000003E-3</v>
      </c>
      <c r="R2144" s="799">
        <v>5.4000000000000003E-3</v>
      </c>
      <c r="S2144" s="799">
        <v>5.5999999999999999E-3</v>
      </c>
      <c r="T2144" s="799">
        <v>5.1999999999999998E-3</v>
      </c>
      <c r="U2144" s="799">
        <v>5.4400000000000004E-3</v>
      </c>
      <c r="V2144" s="800">
        <v>5.0000000000000001E-3</v>
      </c>
      <c r="W2144" s="799">
        <v>5.3600000000000002E-3</v>
      </c>
      <c r="X2144" s="799">
        <v>5.4800000000000005E-3</v>
      </c>
      <c r="Y2144" s="799">
        <v>5.1200000000000004E-3</v>
      </c>
      <c r="Z2144" s="799">
        <v>4.9199999999999999E-3</v>
      </c>
      <c r="AA2144" s="799">
        <v>5.7199999999999994E-3</v>
      </c>
      <c r="AB2144" s="799">
        <v>5.1600000000000005E-3</v>
      </c>
      <c r="AC2144" s="254"/>
      <c r="AD2144" s="43">
        <f>SUM(E2144:AC2144)</f>
        <v>0.12644</v>
      </c>
      <c r="AE2144" s="49">
        <v>4</v>
      </c>
      <c r="AF2144" s="256"/>
      <c r="AG2144" s="256"/>
      <c r="AH2144" s="256"/>
      <c r="AI2144" s="256"/>
      <c r="AJ2144" s="256"/>
      <c r="AK2144" s="256"/>
      <c r="AL2144" s="256"/>
      <c r="AM2144" s="256"/>
      <c r="AN2144" s="256"/>
      <c r="AO2144" s="256"/>
      <c r="AP2144" s="256"/>
      <c r="AQ2144" s="256"/>
      <c r="AR2144" s="256"/>
      <c r="AS2144" s="256"/>
      <c r="AT2144" s="256"/>
      <c r="AU2144" s="256"/>
      <c r="AV2144" s="256"/>
      <c r="AW2144" s="256"/>
      <c r="AX2144" s="256"/>
      <c r="AY2144" s="256"/>
      <c r="AZ2144" s="256"/>
      <c r="BA2144" s="256"/>
      <c r="BB2144" s="256"/>
      <c r="BC2144" s="256"/>
      <c r="BD2144" s="256"/>
    </row>
    <row r="2145" spans="1:159" ht="10.5" customHeight="1" x14ac:dyDescent="0.2">
      <c r="A2145" s="1406"/>
      <c r="B2145" s="1529"/>
      <c r="C2145" s="846" t="s">
        <v>908</v>
      </c>
      <c r="D2145" s="102" t="s">
        <v>907</v>
      </c>
      <c r="E2145" s="142">
        <v>4.0000000000000003E-5</v>
      </c>
      <c r="F2145" s="870">
        <v>0</v>
      </c>
      <c r="G2145" s="870">
        <v>4.0000000000000003E-5</v>
      </c>
      <c r="H2145" s="871">
        <v>4.0000000000000003E-5</v>
      </c>
      <c r="I2145" s="870">
        <v>4.0000000000000003E-5</v>
      </c>
      <c r="J2145" s="870">
        <v>4.0000000000000003E-5</v>
      </c>
      <c r="K2145" s="870">
        <v>4.0000000000000003E-5</v>
      </c>
      <c r="L2145" s="870">
        <v>4.0000000000000003E-5</v>
      </c>
      <c r="M2145" s="870">
        <v>1.6000000000000001E-4</v>
      </c>
      <c r="N2145" s="871">
        <v>2.0000000000000001E-4</v>
      </c>
      <c r="O2145" s="870">
        <v>1.6000000000000001E-4</v>
      </c>
      <c r="P2145" s="870">
        <v>8.0000000000000007E-5</v>
      </c>
      <c r="Q2145" s="870">
        <v>0</v>
      </c>
      <c r="R2145" s="870">
        <v>1.1999999999999999E-4</v>
      </c>
      <c r="S2145" s="870">
        <v>4.0000000000000003E-5</v>
      </c>
      <c r="T2145" s="870">
        <v>1.1999999999999999E-4</v>
      </c>
      <c r="U2145" s="870">
        <v>4.0000000000000003E-5</v>
      </c>
      <c r="V2145" s="871">
        <v>2.3999999999999998E-4</v>
      </c>
      <c r="W2145" s="870">
        <v>1.1999999999999999E-4</v>
      </c>
      <c r="X2145" s="870">
        <v>8.0000000000000007E-5</v>
      </c>
      <c r="Y2145" s="870">
        <v>2.0000000000000001E-4</v>
      </c>
      <c r="Z2145" s="870">
        <v>8.0000000000000007E-5</v>
      </c>
      <c r="AA2145" s="870">
        <v>0</v>
      </c>
      <c r="AB2145" s="1073">
        <v>0</v>
      </c>
      <c r="AC2145" s="254"/>
      <c r="AD2145" s="43"/>
      <c r="AE2145" s="49"/>
      <c r="AF2145" s="256"/>
      <c r="AG2145" s="256"/>
      <c r="AH2145" s="256"/>
      <c r="AI2145" s="256"/>
      <c r="AJ2145" s="256"/>
      <c r="AK2145" s="256"/>
      <c r="AL2145" s="256"/>
      <c r="AM2145" s="256"/>
      <c r="AN2145" s="256"/>
      <c r="AO2145" s="256"/>
      <c r="AP2145" s="256"/>
      <c r="AQ2145" s="256"/>
      <c r="AR2145" s="256"/>
      <c r="AS2145" s="256"/>
      <c r="AT2145" s="256"/>
      <c r="AU2145" s="256"/>
      <c r="AV2145" s="256"/>
      <c r="AW2145" s="256"/>
      <c r="AX2145" s="256"/>
      <c r="AY2145" s="256"/>
      <c r="AZ2145" s="256"/>
      <c r="BA2145" s="256"/>
      <c r="BB2145" s="256"/>
      <c r="BC2145" s="256"/>
      <c r="BD2145" s="256"/>
    </row>
    <row r="2146" spans="1:159" ht="10.5" customHeight="1" thickBot="1" x14ac:dyDescent="0.25">
      <c r="A2146" s="1407"/>
      <c r="B2146" s="1530"/>
      <c r="C2146" s="197"/>
      <c r="D2146" s="166" t="s">
        <v>35</v>
      </c>
      <c r="E2146" s="45">
        <f>(E2144-E2145)/E2143</f>
        <v>0.36285714285714288</v>
      </c>
      <c r="F2146" s="45">
        <f t="shared" ref="F2146:AB2146" si="760">(F2144-F2145)/F2143</f>
        <v>0.45907473309608543</v>
      </c>
      <c r="G2146" s="45">
        <f t="shared" si="760"/>
        <v>0.46043165467625902</v>
      </c>
      <c r="H2146" s="286">
        <f t="shared" si="760"/>
        <v>0.46643109540636041</v>
      </c>
      <c r="I2146" s="45">
        <f t="shared" si="760"/>
        <v>0.49034749034749042</v>
      </c>
      <c r="J2146" s="45">
        <f t="shared" si="760"/>
        <v>0.46762589928057552</v>
      </c>
      <c r="K2146" s="45">
        <f t="shared" si="760"/>
        <v>0.29086538461538458</v>
      </c>
      <c r="L2146" s="45">
        <f t="shared" si="760"/>
        <v>0.30023094688221708</v>
      </c>
      <c r="M2146" s="45">
        <f t="shared" si="760"/>
        <v>0.33431085043988257</v>
      </c>
      <c r="N2146" s="286">
        <f t="shared" si="760"/>
        <v>0.34190231362467866</v>
      </c>
      <c r="O2146" s="45">
        <f t="shared" si="760"/>
        <v>0.32758620689655177</v>
      </c>
      <c r="P2146" s="45">
        <f t="shared" si="760"/>
        <v>0.30769230769230765</v>
      </c>
      <c r="Q2146" s="45">
        <f t="shared" si="760"/>
        <v>0.3013392857142857</v>
      </c>
      <c r="R2146" s="45">
        <f t="shared" si="760"/>
        <v>0.31503579952267302</v>
      </c>
      <c r="S2146" s="45">
        <f t="shared" si="760"/>
        <v>0.29828326180257508</v>
      </c>
      <c r="T2146" s="45">
        <f t="shared" si="760"/>
        <v>0.30310262529832932</v>
      </c>
      <c r="U2146" s="45">
        <f t="shared" si="760"/>
        <v>0.33333333333333337</v>
      </c>
      <c r="V2146" s="286">
        <f t="shared" si="760"/>
        <v>0.30749354005167961</v>
      </c>
      <c r="W2146" s="45">
        <f t="shared" si="760"/>
        <v>0.26899383983572894</v>
      </c>
      <c r="X2146" s="45">
        <f t="shared" si="760"/>
        <v>0.28242677824267781</v>
      </c>
      <c r="Y2146" s="45">
        <f t="shared" si="760"/>
        <v>0.24501992031872516</v>
      </c>
      <c r="Z2146" s="45">
        <f t="shared" si="760"/>
        <v>0.24493927125506068</v>
      </c>
      <c r="AA2146" s="45">
        <f t="shared" si="760"/>
        <v>0.29423868312757195</v>
      </c>
      <c r="AB2146" s="45">
        <f t="shared" si="760"/>
        <v>0.39449541284403677</v>
      </c>
      <c r="AC2146" s="254"/>
      <c r="AD2146" s="43"/>
      <c r="AE2146" s="49"/>
      <c r="AF2146" s="256"/>
      <c r="AG2146" s="256"/>
      <c r="AH2146" s="256"/>
      <c r="AI2146" s="256"/>
      <c r="AJ2146" s="256"/>
      <c r="AK2146" s="256"/>
      <c r="AL2146" s="256"/>
      <c r="AM2146" s="256"/>
      <c r="AN2146" s="256"/>
      <c r="AO2146" s="256"/>
      <c r="AP2146" s="256"/>
      <c r="AQ2146" s="256"/>
      <c r="AR2146" s="256"/>
      <c r="AS2146" s="256"/>
      <c r="AT2146" s="256"/>
      <c r="AU2146" s="256"/>
      <c r="AV2146" s="256"/>
      <c r="AW2146" s="256"/>
      <c r="AX2146" s="256"/>
      <c r="AY2146" s="256"/>
      <c r="AZ2146" s="256"/>
      <c r="BA2146" s="256"/>
      <c r="BB2146" s="256"/>
      <c r="BC2146" s="256"/>
      <c r="BD2146" s="256"/>
    </row>
    <row r="2147" spans="1:159" s="114" customFormat="1" ht="10.5" customHeight="1" x14ac:dyDescent="0.2">
      <c r="A2147" s="1531" t="s">
        <v>66</v>
      </c>
      <c r="B2147" s="1528" t="s">
        <v>845</v>
      </c>
      <c r="C2147" s="695" t="s">
        <v>118</v>
      </c>
      <c r="D2147" s="726" t="s">
        <v>27</v>
      </c>
      <c r="E2147" s="50">
        <f>ROUND(SQRT(E2149^2+(E2150-E2151)^2)*1000/(1.73*E2091),0)</f>
        <v>1</v>
      </c>
      <c r="F2147" s="50">
        <f t="shared" ref="F2147:AB2147" si="761">ROUND(SQRT(F2149^2+(F2150-F2151)^2)*1000/(1.73*F2091),0)</f>
        <v>1</v>
      </c>
      <c r="G2147" s="50">
        <f t="shared" si="761"/>
        <v>1</v>
      </c>
      <c r="H2147" s="253">
        <f t="shared" si="761"/>
        <v>1</v>
      </c>
      <c r="I2147" s="50">
        <f t="shared" si="761"/>
        <v>1</v>
      </c>
      <c r="J2147" s="50">
        <f t="shared" si="761"/>
        <v>1</v>
      </c>
      <c r="K2147" s="50">
        <f t="shared" si="761"/>
        <v>2</v>
      </c>
      <c r="L2147" s="50">
        <f t="shared" si="761"/>
        <v>2</v>
      </c>
      <c r="M2147" s="50">
        <f t="shared" si="761"/>
        <v>2</v>
      </c>
      <c r="N2147" s="253">
        <f t="shared" si="761"/>
        <v>2</v>
      </c>
      <c r="O2147" s="50">
        <f t="shared" si="761"/>
        <v>2</v>
      </c>
      <c r="P2147" s="50">
        <f t="shared" si="761"/>
        <v>2</v>
      </c>
      <c r="Q2147" s="50">
        <f t="shared" si="761"/>
        <v>2</v>
      </c>
      <c r="R2147" s="50">
        <f t="shared" si="761"/>
        <v>2</v>
      </c>
      <c r="S2147" s="50">
        <f t="shared" si="761"/>
        <v>3</v>
      </c>
      <c r="T2147" s="50">
        <f t="shared" si="761"/>
        <v>3</v>
      </c>
      <c r="U2147" s="50">
        <f t="shared" si="761"/>
        <v>3</v>
      </c>
      <c r="V2147" s="253">
        <f t="shared" si="761"/>
        <v>3</v>
      </c>
      <c r="W2147" s="50">
        <f t="shared" si="761"/>
        <v>3</v>
      </c>
      <c r="X2147" s="50">
        <f t="shared" si="761"/>
        <v>3</v>
      </c>
      <c r="Y2147" s="50">
        <f t="shared" si="761"/>
        <v>3</v>
      </c>
      <c r="Z2147" s="50">
        <f t="shared" si="761"/>
        <v>2</v>
      </c>
      <c r="AA2147" s="50">
        <f t="shared" si="761"/>
        <v>2</v>
      </c>
      <c r="AB2147" s="50">
        <f t="shared" si="761"/>
        <v>2</v>
      </c>
      <c r="AC2147" s="346"/>
      <c r="AD2147" s="495"/>
      <c r="AE2147" s="492"/>
      <c r="AF2147" s="76"/>
      <c r="AG2147" s="76"/>
      <c r="AH2147" s="76"/>
      <c r="AI2147" s="76"/>
      <c r="AJ2147" s="76"/>
      <c r="AK2147" s="76"/>
      <c r="AL2147" s="76"/>
      <c r="AM2147" s="76"/>
      <c r="AN2147" s="76"/>
      <c r="AO2147" s="76"/>
      <c r="AP2147" s="76"/>
      <c r="AQ2147" s="76"/>
      <c r="AR2147" s="76"/>
      <c r="AS2147" s="76"/>
      <c r="AT2147" s="76"/>
      <c r="AU2147" s="76"/>
      <c r="AV2147" s="76"/>
      <c r="AW2147" s="76"/>
      <c r="AX2147" s="76"/>
      <c r="AY2147" s="76"/>
      <c r="AZ2147" s="76"/>
      <c r="BA2147" s="76"/>
      <c r="BB2147" s="76"/>
      <c r="BC2147" s="76"/>
      <c r="BD2147" s="76"/>
      <c r="BE2147" s="249"/>
      <c r="BF2147" s="249"/>
      <c r="BG2147" s="249"/>
      <c r="BH2147" s="249"/>
      <c r="BI2147" s="249"/>
      <c r="BJ2147" s="249"/>
      <c r="BK2147" s="249"/>
      <c r="BL2147" s="249"/>
      <c r="BM2147" s="249"/>
      <c r="BN2147" s="249"/>
      <c r="BO2147" s="249"/>
      <c r="BP2147" s="249"/>
      <c r="BQ2147" s="249"/>
      <c r="BR2147" s="249"/>
      <c r="BS2147" s="249"/>
      <c r="BT2147" s="249"/>
      <c r="BU2147" s="249"/>
      <c r="BV2147" s="249"/>
      <c r="BW2147" s="249"/>
      <c r="BX2147" s="249"/>
      <c r="BY2147" s="121"/>
      <c r="BZ2147" s="121"/>
      <c r="CA2147" s="121"/>
      <c r="CB2147" s="121"/>
    </row>
    <row r="2148" spans="1:159" ht="10.5" customHeight="1" x14ac:dyDescent="0.2">
      <c r="A2148" s="1421"/>
      <c r="B2148" s="1529"/>
      <c r="C2148" s="150" t="s">
        <v>115</v>
      </c>
      <c r="D2148" s="752" t="s">
        <v>27</v>
      </c>
      <c r="E2148" s="731">
        <v>1.2</v>
      </c>
      <c r="F2148" s="680">
        <v>1</v>
      </c>
      <c r="G2148" s="680">
        <v>1</v>
      </c>
      <c r="H2148" s="681">
        <v>0.9</v>
      </c>
      <c r="I2148" s="680">
        <v>1</v>
      </c>
      <c r="J2148" s="680">
        <v>1</v>
      </c>
      <c r="K2148" s="680">
        <v>2</v>
      </c>
      <c r="L2148" s="680">
        <v>2</v>
      </c>
      <c r="M2148" s="680">
        <v>2</v>
      </c>
      <c r="N2148" s="681">
        <v>2</v>
      </c>
      <c r="O2148" s="680">
        <v>1.8</v>
      </c>
      <c r="P2148" s="680">
        <v>2</v>
      </c>
      <c r="Q2148" s="680">
        <v>2</v>
      </c>
      <c r="R2148" s="680">
        <v>2.1</v>
      </c>
      <c r="S2148" s="680">
        <v>3</v>
      </c>
      <c r="T2148" s="680">
        <v>3</v>
      </c>
      <c r="U2148" s="680">
        <v>3.4</v>
      </c>
      <c r="V2148" s="681">
        <v>3.5</v>
      </c>
      <c r="W2148" s="680">
        <v>3.3</v>
      </c>
      <c r="X2148" s="680">
        <v>3</v>
      </c>
      <c r="Y2148" s="680">
        <v>3</v>
      </c>
      <c r="Z2148" s="680">
        <v>2</v>
      </c>
      <c r="AA2148" s="680">
        <v>2</v>
      </c>
      <c r="AB2148" s="680">
        <v>2</v>
      </c>
      <c r="AC2148" s="254"/>
      <c r="AD2148" s="129"/>
      <c r="AE2148" s="49"/>
      <c r="AF2148" s="256"/>
      <c r="AG2148" s="256"/>
      <c r="AH2148" s="256"/>
      <c r="AI2148" s="256"/>
      <c r="AJ2148" s="256"/>
      <c r="AK2148" s="256"/>
      <c r="AL2148" s="256"/>
      <c r="AM2148" s="256"/>
      <c r="AN2148" s="256"/>
      <c r="AO2148" s="256"/>
      <c r="AP2148" s="256"/>
      <c r="AQ2148" s="256"/>
      <c r="AR2148" s="256"/>
      <c r="AS2148" s="256"/>
      <c r="AT2148" s="256"/>
      <c r="AU2148" s="256"/>
      <c r="AV2148" s="256"/>
      <c r="AW2148" s="256"/>
      <c r="AX2148" s="256"/>
      <c r="AY2148" s="256"/>
      <c r="AZ2148" s="256"/>
      <c r="BA2148" s="256"/>
      <c r="BB2148" s="256"/>
      <c r="BC2148" s="256"/>
      <c r="BD2148" s="256"/>
    </row>
    <row r="2149" spans="1:159" ht="10.5" customHeight="1" x14ac:dyDescent="0.2">
      <c r="A2149" s="1421"/>
      <c r="B2149" s="1529"/>
      <c r="C2149" s="846" t="s">
        <v>908</v>
      </c>
      <c r="D2149" s="102" t="s">
        <v>108</v>
      </c>
      <c r="E2149" s="766">
        <v>2.2879999999999998E-2</v>
      </c>
      <c r="F2149" s="799">
        <v>2.2200000000000001E-2</v>
      </c>
      <c r="G2149" s="799">
        <v>2.1760000000000002E-2</v>
      </c>
      <c r="H2149" s="800">
        <v>2.0640000000000002E-2</v>
      </c>
      <c r="I2149" s="799">
        <v>1.984E-2</v>
      </c>
      <c r="J2149" s="799">
        <v>2.3199999999999998E-2</v>
      </c>
      <c r="K2149" s="799">
        <v>3.1120000000000002E-2</v>
      </c>
      <c r="L2149" s="799">
        <v>3.1920000000000004E-2</v>
      </c>
      <c r="M2149" s="799">
        <v>3.2920000000000005E-2</v>
      </c>
      <c r="N2149" s="800">
        <v>3.6999999999999998E-2</v>
      </c>
      <c r="O2149" s="799">
        <v>3.8640000000000001E-2</v>
      </c>
      <c r="P2149" s="799">
        <v>4.0320000000000002E-2</v>
      </c>
      <c r="Q2149" s="799">
        <v>3.8920000000000003E-2</v>
      </c>
      <c r="R2149" s="799">
        <v>4.1840000000000002E-2</v>
      </c>
      <c r="S2149" s="799">
        <v>4.7200000000000006E-2</v>
      </c>
      <c r="T2149" s="799">
        <v>4.5999999999999999E-2</v>
      </c>
      <c r="U2149" s="799">
        <v>4.4760000000000001E-2</v>
      </c>
      <c r="V2149" s="800">
        <v>4.768E-2</v>
      </c>
      <c r="W2149" s="799">
        <v>5.0279999999999998E-2</v>
      </c>
      <c r="X2149" s="799">
        <v>4.8719999999999999E-2</v>
      </c>
      <c r="Y2149" s="799">
        <v>4.3200000000000002E-2</v>
      </c>
      <c r="Z2149" s="799">
        <v>3.8560000000000004E-2</v>
      </c>
      <c r="AA2149" s="799">
        <v>3.0800000000000001E-2</v>
      </c>
      <c r="AB2149" s="799">
        <v>2.8039999999999999E-2</v>
      </c>
      <c r="AC2149" s="41">
        <f>SUM(D2149:AB2149)</f>
        <v>0.84844000000000008</v>
      </c>
      <c r="AD2149" s="43"/>
      <c r="AE2149" s="49">
        <v>4</v>
      </c>
      <c r="AF2149" s="76"/>
      <c r="AG2149" s="1"/>
      <c r="AH2149" s="76"/>
      <c r="AI2149" s="76"/>
      <c r="AJ2149" s="76"/>
      <c r="AK2149" s="76"/>
      <c r="AL2149" s="76"/>
      <c r="AM2149" s="76"/>
      <c r="AN2149" s="76"/>
      <c r="AO2149" s="76"/>
      <c r="AP2149" s="76"/>
      <c r="AQ2149" s="76"/>
      <c r="AR2149" s="76"/>
      <c r="AS2149" s="76"/>
      <c r="AT2149" s="76"/>
      <c r="AU2149" s="76"/>
      <c r="AV2149" s="76"/>
      <c r="AW2149" s="76"/>
      <c r="AX2149" s="76"/>
      <c r="AY2149" s="76"/>
      <c r="AZ2149" s="76"/>
      <c r="BA2149" s="76"/>
      <c r="BB2149" s="76"/>
      <c r="BC2149" s="76"/>
      <c r="BD2149" s="76"/>
      <c r="BE2149" s="256"/>
      <c r="BF2149" s="256"/>
      <c r="BG2149" s="256"/>
      <c r="BH2149" s="256"/>
      <c r="BI2149" s="256"/>
      <c r="BJ2149" s="256"/>
      <c r="BK2149" s="256"/>
      <c r="BL2149" s="256"/>
      <c r="BM2149" s="256"/>
      <c r="BN2149" s="256"/>
      <c r="BO2149" s="256"/>
      <c r="BP2149" s="256"/>
      <c r="BQ2149" s="256"/>
      <c r="BR2149" s="256"/>
      <c r="BS2149" s="256"/>
      <c r="BT2149" s="256"/>
      <c r="BU2149" s="256"/>
      <c r="BV2149" s="256"/>
      <c r="BW2149" s="256"/>
      <c r="BX2149" s="256"/>
      <c r="BY2149" s="114"/>
      <c r="BZ2149" s="114"/>
      <c r="CA2149" s="114"/>
      <c r="CB2149" s="114"/>
    </row>
    <row r="2150" spans="1:159" ht="10.5" customHeight="1" x14ac:dyDescent="0.2">
      <c r="A2150" s="1421"/>
      <c r="B2150" s="1529"/>
      <c r="C2150" s="846" t="s">
        <v>908</v>
      </c>
      <c r="D2150" s="102" t="s">
        <v>906</v>
      </c>
      <c r="E2150" s="51">
        <v>1.044E-2</v>
      </c>
      <c r="F2150" s="799">
        <v>1.116E-2</v>
      </c>
      <c r="G2150" s="799">
        <v>1.108E-2</v>
      </c>
      <c r="H2150" s="800">
        <v>1.0919999999999999E-2</v>
      </c>
      <c r="I2150" s="799">
        <v>1.108E-2</v>
      </c>
      <c r="J2150" s="799">
        <v>1.044E-2</v>
      </c>
      <c r="K2150" s="799">
        <v>1.0999999999999999E-2</v>
      </c>
      <c r="L2150" s="799">
        <v>1.072E-2</v>
      </c>
      <c r="M2150" s="799">
        <v>1.1480000000000001E-2</v>
      </c>
      <c r="N2150" s="800">
        <v>1.2919999999999999E-2</v>
      </c>
      <c r="O2150" s="799">
        <v>1.384E-2</v>
      </c>
      <c r="P2150" s="799">
        <v>1.3439999999999999E-2</v>
      </c>
      <c r="Q2150" s="799">
        <v>1.3560000000000001E-2</v>
      </c>
      <c r="R2150" s="799">
        <v>1.3679999999999999E-2</v>
      </c>
      <c r="S2150" s="799">
        <v>1.312E-2</v>
      </c>
      <c r="T2150" s="799">
        <v>1.332E-2</v>
      </c>
      <c r="U2150" s="799">
        <v>1.332E-2</v>
      </c>
      <c r="V2150" s="800">
        <v>1.2840000000000001E-2</v>
      </c>
      <c r="W2150" s="799">
        <v>1.244E-2</v>
      </c>
      <c r="X2150" s="799">
        <v>1.3480000000000001E-2</v>
      </c>
      <c r="Y2150" s="799">
        <v>1.308E-2</v>
      </c>
      <c r="Z2150" s="799">
        <v>1.1640000000000001E-2</v>
      </c>
      <c r="AA2150" s="799">
        <v>1.1439999999999999E-2</v>
      </c>
      <c r="AB2150" s="799">
        <v>1.14E-2</v>
      </c>
      <c r="AC2150" s="254"/>
      <c r="AD2150" s="43">
        <f>SUM(E2150:AC2150)</f>
        <v>0.29183999999999999</v>
      </c>
      <c r="AE2150" s="49">
        <v>4</v>
      </c>
      <c r="AF2150" s="256"/>
      <c r="AG2150" s="256"/>
      <c r="AH2150" s="256"/>
      <c r="AI2150" s="256"/>
      <c r="AJ2150" s="256"/>
      <c r="AK2150" s="256"/>
      <c r="AL2150" s="256"/>
      <c r="AM2150" s="256"/>
      <c r="AN2150" s="256"/>
      <c r="AO2150" s="256"/>
      <c r="AP2150" s="256"/>
      <c r="AQ2150" s="256"/>
      <c r="AR2150" s="256"/>
      <c r="AS2150" s="256"/>
      <c r="AT2150" s="256"/>
      <c r="AU2150" s="256"/>
      <c r="AV2150" s="256"/>
      <c r="AW2150" s="256"/>
      <c r="AX2150" s="256"/>
      <c r="AY2150" s="256"/>
      <c r="AZ2150" s="256"/>
      <c r="BA2150" s="256"/>
      <c r="BB2150" s="256"/>
      <c r="BC2150" s="256"/>
      <c r="BD2150" s="256"/>
    </row>
    <row r="2151" spans="1:159" ht="10.5" customHeight="1" x14ac:dyDescent="0.2">
      <c r="A2151" s="1422"/>
      <c r="B2151" s="1529"/>
      <c r="C2151" s="846" t="s">
        <v>908</v>
      </c>
      <c r="D2151" s="102" t="s">
        <v>907</v>
      </c>
      <c r="E2151" s="142">
        <v>0</v>
      </c>
      <c r="F2151" s="870">
        <v>0</v>
      </c>
      <c r="G2151" s="870">
        <v>0</v>
      </c>
      <c r="H2151" s="871">
        <v>0</v>
      </c>
      <c r="I2151" s="870">
        <v>0</v>
      </c>
      <c r="J2151" s="870">
        <v>0</v>
      </c>
      <c r="K2151" s="870">
        <v>0</v>
      </c>
      <c r="L2151" s="870">
        <v>0</v>
      </c>
      <c r="M2151" s="870">
        <v>0</v>
      </c>
      <c r="N2151" s="871">
        <v>0</v>
      </c>
      <c r="O2151" s="870">
        <v>0</v>
      </c>
      <c r="P2151" s="870">
        <v>0</v>
      </c>
      <c r="Q2151" s="870">
        <v>0</v>
      </c>
      <c r="R2151" s="870">
        <v>0</v>
      </c>
      <c r="S2151" s="870">
        <v>0</v>
      </c>
      <c r="T2151" s="870">
        <v>0</v>
      </c>
      <c r="U2151" s="870">
        <v>0</v>
      </c>
      <c r="V2151" s="871">
        <v>0</v>
      </c>
      <c r="W2151" s="870">
        <v>0</v>
      </c>
      <c r="X2151" s="870">
        <v>0</v>
      </c>
      <c r="Y2151" s="870">
        <v>0</v>
      </c>
      <c r="Z2151" s="870">
        <v>0</v>
      </c>
      <c r="AA2151" s="870">
        <v>0</v>
      </c>
      <c r="AB2151" s="1073">
        <v>0</v>
      </c>
      <c r="AC2151" s="254"/>
      <c r="AD2151" s="43"/>
      <c r="AE2151" s="49"/>
      <c r="AF2151" s="256"/>
      <c r="AG2151" s="256"/>
      <c r="AH2151" s="256"/>
      <c r="AI2151" s="256"/>
      <c r="AJ2151" s="256"/>
      <c r="AK2151" s="256"/>
      <c r="AL2151" s="256"/>
      <c r="AM2151" s="256"/>
      <c r="AN2151" s="256"/>
      <c r="AO2151" s="256"/>
      <c r="AP2151" s="256"/>
      <c r="AQ2151" s="256"/>
      <c r="AR2151" s="256"/>
      <c r="AS2151" s="256"/>
      <c r="AT2151" s="256"/>
      <c r="AU2151" s="256"/>
      <c r="AV2151" s="256"/>
      <c r="AW2151" s="256"/>
      <c r="AX2151" s="256"/>
      <c r="AY2151" s="256"/>
      <c r="AZ2151" s="256"/>
      <c r="BA2151" s="256"/>
      <c r="BB2151" s="256"/>
      <c r="BC2151" s="256"/>
      <c r="BD2151" s="256"/>
    </row>
    <row r="2152" spans="1:159" ht="10.5" customHeight="1" thickBot="1" x14ac:dyDescent="0.25">
      <c r="A2152" s="1423"/>
      <c r="B2152" s="1530"/>
      <c r="C2152" s="197"/>
      <c r="D2152" s="166" t="s">
        <v>35</v>
      </c>
      <c r="E2152" s="45">
        <f>(E2150-E2151)/E2149</f>
        <v>0.4562937062937063</v>
      </c>
      <c r="F2152" s="45">
        <f t="shared" ref="F2152:AB2152" si="762">(F2150-F2151)/F2149</f>
        <v>0.50270270270270268</v>
      </c>
      <c r="G2152" s="45">
        <f t="shared" si="762"/>
        <v>0.5091911764705882</v>
      </c>
      <c r="H2152" s="286">
        <f t="shared" si="762"/>
        <v>0.52906976744186041</v>
      </c>
      <c r="I2152" s="45">
        <f t="shared" si="762"/>
        <v>0.55846774193548387</v>
      </c>
      <c r="J2152" s="45">
        <f t="shared" si="762"/>
        <v>0.45</v>
      </c>
      <c r="K2152" s="45">
        <f t="shared" si="762"/>
        <v>0.3534704370179948</v>
      </c>
      <c r="L2152" s="45">
        <f t="shared" si="762"/>
        <v>0.33583959899749372</v>
      </c>
      <c r="M2152" s="45">
        <f t="shared" si="762"/>
        <v>0.34872417982989062</v>
      </c>
      <c r="N2152" s="286">
        <f t="shared" si="762"/>
        <v>0.34918918918918918</v>
      </c>
      <c r="O2152" s="45">
        <f t="shared" si="762"/>
        <v>0.35817805383022772</v>
      </c>
      <c r="P2152" s="45">
        <f t="shared" si="762"/>
        <v>0.33333333333333331</v>
      </c>
      <c r="Q2152" s="45">
        <f t="shared" si="762"/>
        <v>0.34840698869475845</v>
      </c>
      <c r="R2152" s="45">
        <f t="shared" si="762"/>
        <v>0.32695984703632885</v>
      </c>
      <c r="S2152" s="45">
        <f t="shared" si="762"/>
        <v>0.2779661016949152</v>
      </c>
      <c r="T2152" s="45">
        <f t="shared" si="762"/>
        <v>0.28956521739130436</v>
      </c>
      <c r="U2152" s="45">
        <f t="shared" si="762"/>
        <v>0.2975871313672922</v>
      </c>
      <c r="V2152" s="286">
        <f t="shared" si="762"/>
        <v>0.26929530201342283</v>
      </c>
      <c r="W2152" s="45">
        <f t="shared" si="762"/>
        <v>0.24741447891805887</v>
      </c>
      <c r="X2152" s="45">
        <f t="shared" si="762"/>
        <v>0.27668308702791461</v>
      </c>
      <c r="Y2152" s="45">
        <f t="shared" si="762"/>
        <v>0.30277777777777776</v>
      </c>
      <c r="Z2152" s="45">
        <f t="shared" si="762"/>
        <v>0.30186721991701243</v>
      </c>
      <c r="AA2152" s="45">
        <f t="shared" si="762"/>
        <v>0.37142857142857139</v>
      </c>
      <c r="AB2152" s="45">
        <f t="shared" si="762"/>
        <v>0.4065620542082739</v>
      </c>
      <c r="AC2152" s="254"/>
      <c r="AD2152" s="43"/>
      <c r="AE2152" s="49"/>
      <c r="AF2152" s="256"/>
      <c r="AG2152" s="256"/>
      <c r="AH2152" s="256"/>
      <c r="AI2152" s="256"/>
      <c r="AJ2152" s="256"/>
      <c r="AK2152" s="256"/>
      <c r="AL2152" s="256"/>
      <c r="AM2152" s="256"/>
      <c r="AN2152" s="256"/>
      <c r="AO2152" s="256"/>
      <c r="AP2152" s="256"/>
      <c r="AQ2152" s="256"/>
      <c r="AR2152" s="256"/>
      <c r="AS2152" s="256"/>
      <c r="AT2152" s="256"/>
      <c r="AU2152" s="256"/>
      <c r="AV2152" s="256"/>
      <c r="AW2152" s="256"/>
      <c r="AX2152" s="256"/>
      <c r="AY2152" s="256"/>
      <c r="AZ2152" s="256"/>
      <c r="BA2152" s="256"/>
      <c r="BB2152" s="256"/>
      <c r="BC2152" s="256"/>
      <c r="BD2152" s="256"/>
    </row>
    <row r="2153" spans="1:159" s="1" customFormat="1" ht="10.5" customHeight="1" x14ac:dyDescent="0.2">
      <c r="A2153" s="1415" t="s">
        <v>49</v>
      </c>
      <c r="B2153" s="1416"/>
      <c r="C2153" s="513"/>
      <c r="D2153" s="726" t="s">
        <v>108</v>
      </c>
      <c r="E2153" s="82">
        <f t="shared" ref="E2153:AB2155" si="763">E2095+E2107+E2119+E2131+E2101+E2113+E2125+E2137+E2143+E2149</f>
        <v>1.16561</v>
      </c>
      <c r="F2153" s="82">
        <f t="shared" si="763"/>
        <v>1.0718699999999999</v>
      </c>
      <c r="G2153" s="82">
        <f t="shared" si="763"/>
        <v>1.03573</v>
      </c>
      <c r="H2153" s="293">
        <f t="shared" si="763"/>
        <v>1.03257</v>
      </c>
      <c r="I2153" s="82">
        <f t="shared" si="763"/>
        <v>1.0483499999999999</v>
      </c>
      <c r="J2153" s="82">
        <f t="shared" si="763"/>
        <v>1.21204</v>
      </c>
      <c r="K2153" s="82">
        <f t="shared" si="763"/>
        <v>1.4650400000000003</v>
      </c>
      <c r="L2153" s="82">
        <f t="shared" si="763"/>
        <v>1.6338600000000001</v>
      </c>
      <c r="M2153" s="82">
        <f t="shared" si="763"/>
        <v>1.68225</v>
      </c>
      <c r="N2153" s="293">
        <f t="shared" si="763"/>
        <v>1.67587</v>
      </c>
      <c r="O2153" s="82">
        <f t="shared" si="763"/>
        <v>1.6455200000000001</v>
      </c>
      <c r="P2153" s="82">
        <f t="shared" si="763"/>
        <v>1.7091699999999999</v>
      </c>
      <c r="Q2153" s="82">
        <f t="shared" si="763"/>
        <v>1.77098</v>
      </c>
      <c r="R2153" s="82">
        <f t="shared" si="763"/>
        <v>1.8097800000000006</v>
      </c>
      <c r="S2153" s="82">
        <f t="shared" si="763"/>
        <v>1.8478300000000001</v>
      </c>
      <c r="T2153" s="82">
        <f t="shared" si="763"/>
        <v>1.8550300000000002</v>
      </c>
      <c r="U2153" s="82">
        <f t="shared" si="763"/>
        <v>1.90289</v>
      </c>
      <c r="V2153" s="293">
        <f t="shared" si="763"/>
        <v>1.9469399999999999</v>
      </c>
      <c r="W2153" s="82">
        <f t="shared" si="763"/>
        <v>1.9938799999999999</v>
      </c>
      <c r="X2153" s="82">
        <f t="shared" si="763"/>
        <v>1.9949200000000002</v>
      </c>
      <c r="Y2153" s="82">
        <f t="shared" si="763"/>
        <v>1.9145699999999999</v>
      </c>
      <c r="Z2153" s="82">
        <f t="shared" si="763"/>
        <v>1.7327899999999998</v>
      </c>
      <c r="AA2153" s="82">
        <f t="shared" si="763"/>
        <v>1.4968499999999998</v>
      </c>
      <c r="AB2153" s="1081">
        <f t="shared" si="763"/>
        <v>1.2857799999999999</v>
      </c>
      <c r="AC2153" s="282"/>
      <c r="AD2153" s="249"/>
      <c r="AE2153" s="249"/>
      <c r="AF2153" s="249"/>
      <c r="AG2153" s="249"/>
      <c r="AH2153" s="249"/>
      <c r="AI2153" s="249"/>
      <c r="AJ2153" s="249"/>
      <c r="AK2153" s="249"/>
      <c r="AL2153" s="249"/>
      <c r="AM2153" s="249"/>
      <c r="AN2153" s="249"/>
      <c r="AO2153" s="249"/>
      <c r="AP2153" s="249"/>
      <c r="AQ2153" s="249"/>
      <c r="AR2153" s="249"/>
      <c r="AS2153" s="249"/>
      <c r="AT2153" s="249"/>
      <c r="AU2153" s="249"/>
      <c r="AV2153" s="249"/>
      <c r="AW2153" s="249"/>
      <c r="AX2153" s="249"/>
      <c r="AY2153" s="249"/>
      <c r="AZ2153" s="249"/>
      <c r="BA2153" s="249"/>
      <c r="BB2153" s="249"/>
      <c r="BC2153" s="249"/>
      <c r="BD2153" s="249"/>
      <c r="BE2153" s="249"/>
      <c r="BF2153" s="249"/>
      <c r="BG2153" s="249"/>
      <c r="BH2153" s="249"/>
      <c r="BI2153" s="249"/>
      <c r="BJ2153" s="249"/>
      <c r="BK2153" s="249"/>
      <c r="BL2153" s="249"/>
      <c r="BM2153" s="249"/>
      <c r="BN2153" s="249"/>
      <c r="BO2153" s="249"/>
      <c r="BP2153" s="249"/>
      <c r="BQ2153" s="249"/>
      <c r="BR2153" s="249"/>
      <c r="BS2153" s="249"/>
      <c r="BT2153" s="249"/>
      <c r="BU2153" s="249"/>
      <c r="BV2153" s="249"/>
      <c r="BW2153" s="249"/>
      <c r="BX2153" s="249"/>
      <c r="BY2153" s="121"/>
      <c r="BZ2153" s="121"/>
      <c r="CA2153" s="121"/>
      <c r="CB2153" s="121"/>
      <c r="CC2153" s="121"/>
    </row>
    <row r="2154" spans="1:159" s="1" customFormat="1" ht="10.5" customHeight="1" x14ac:dyDescent="0.2">
      <c r="A2154" s="1373"/>
      <c r="B2154" s="1417"/>
      <c r="C2154" s="1237"/>
      <c r="D2154" s="723" t="s">
        <v>906</v>
      </c>
      <c r="E2154" s="1232">
        <f t="shared" si="763"/>
        <v>0.34490999999999999</v>
      </c>
      <c r="F2154" s="1232">
        <f t="shared" si="763"/>
        <v>0.32793</v>
      </c>
      <c r="G2154" s="1232">
        <f t="shared" si="763"/>
        <v>0.33226999999999995</v>
      </c>
      <c r="H2154" s="1233">
        <f t="shared" si="763"/>
        <v>0.32672999999999996</v>
      </c>
      <c r="I2154" s="1232">
        <f t="shared" si="763"/>
        <v>0.32752000000000003</v>
      </c>
      <c r="J2154" s="1232">
        <f t="shared" si="763"/>
        <v>0.33624000000000004</v>
      </c>
      <c r="K2154" s="1232">
        <f t="shared" si="763"/>
        <v>0.34482000000000002</v>
      </c>
      <c r="L2154" s="1232">
        <f t="shared" si="763"/>
        <v>0.35846</v>
      </c>
      <c r="M2154" s="1232">
        <f t="shared" si="763"/>
        <v>0.36870000000000003</v>
      </c>
      <c r="N2154" s="1233">
        <f t="shared" si="763"/>
        <v>0.39032999999999995</v>
      </c>
      <c r="O2154" s="1232">
        <f t="shared" si="763"/>
        <v>0.39238000000000006</v>
      </c>
      <c r="P2154" s="1232">
        <f t="shared" si="763"/>
        <v>0.41111999999999993</v>
      </c>
      <c r="Q2154" s="1232">
        <f t="shared" si="763"/>
        <v>0.41720000000000007</v>
      </c>
      <c r="R2154" s="1232">
        <f t="shared" si="763"/>
        <v>0.42024000000000006</v>
      </c>
      <c r="S2154" s="1232">
        <f t="shared" si="763"/>
        <v>0.41100000000000003</v>
      </c>
      <c r="T2154" s="1232">
        <f t="shared" si="763"/>
        <v>0.41430999999999996</v>
      </c>
      <c r="U2154" s="1232">
        <f t="shared" si="763"/>
        <v>0.40570000000000001</v>
      </c>
      <c r="V2154" s="1233">
        <f t="shared" si="763"/>
        <v>0.40605000000000008</v>
      </c>
      <c r="W2154" s="1232">
        <f t="shared" si="763"/>
        <v>0.41022999999999993</v>
      </c>
      <c r="X2154" s="1232">
        <f t="shared" si="763"/>
        <v>0.39788000000000001</v>
      </c>
      <c r="Y2154" s="1232">
        <f t="shared" si="763"/>
        <v>0.38176999999999994</v>
      </c>
      <c r="Z2154" s="1232">
        <f t="shared" si="763"/>
        <v>0.37858999999999998</v>
      </c>
      <c r="AA2154" s="1232">
        <f t="shared" si="763"/>
        <v>0.36452999999999997</v>
      </c>
      <c r="AB2154" s="1243">
        <f t="shared" si="763"/>
        <v>0.35459999999999997</v>
      </c>
      <c r="AC2154" s="282"/>
      <c r="AD2154" s="249"/>
      <c r="AE2154" s="249"/>
      <c r="AF2154" s="249"/>
      <c r="AG2154" s="249"/>
      <c r="AH2154" s="249"/>
      <c r="AI2154" s="249"/>
      <c r="AJ2154" s="249"/>
      <c r="AK2154" s="249"/>
      <c r="AL2154" s="249"/>
      <c r="AM2154" s="249"/>
      <c r="AN2154" s="249"/>
      <c r="AO2154" s="249"/>
      <c r="AP2154" s="249"/>
      <c r="AQ2154" s="249"/>
      <c r="AR2154" s="249"/>
      <c r="AS2154" s="249"/>
      <c r="AT2154" s="249"/>
      <c r="AU2154" s="249"/>
      <c r="AV2154" s="249"/>
      <c r="AW2154" s="249"/>
      <c r="AX2154" s="249"/>
      <c r="AY2154" s="249"/>
      <c r="AZ2154" s="249"/>
      <c r="BA2154" s="249"/>
      <c r="BB2154" s="249"/>
      <c r="BC2154" s="249"/>
      <c r="BD2154" s="249"/>
      <c r="BE2154" s="249"/>
      <c r="BF2154" s="249"/>
      <c r="BG2154" s="249"/>
      <c r="BH2154" s="249"/>
      <c r="BI2154" s="249"/>
      <c r="BJ2154" s="249"/>
      <c r="BK2154" s="249"/>
      <c r="BL2154" s="249"/>
      <c r="BM2154" s="249"/>
      <c r="BN2154" s="249"/>
      <c r="BO2154" s="249"/>
      <c r="BP2154" s="249"/>
      <c r="BQ2154" s="249"/>
      <c r="BR2154" s="249"/>
      <c r="BS2154" s="249"/>
      <c r="BT2154" s="249"/>
      <c r="BU2154" s="249"/>
      <c r="BV2154" s="249"/>
      <c r="BW2154" s="249"/>
      <c r="BX2154" s="249"/>
      <c r="BY2154" s="121"/>
      <c r="BZ2154" s="121"/>
      <c r="CA2154" s="121"/>
      <c r="CB2154" s="121"/>
      <c r="CC2154" s="121"/>
    </row>
    <row r="2155" spans="1:159" s="1" customFormat="1" ht="10.5" customHeight="1" thickBot="1" x14ac:dyDescent="0.25">
      <c r="A2155" s="1418"/>
      <c r="B2155" s="1419"/>
      <c r="C2155" s="514"/>
      <c r="D2155" s="166" t="s">
        <v>907</v>
      </c>
      <c r="E2155" s="84">
        <f t="shared" si="763"/>
        <v>6.1200000000000004E-3</v>
      </c>
      <c r="F2155" s="84">
        <f t="shared" si="763"/>
        <v>6.4400000000000004E-3</v>
      </c>
      <c r="G2155" s="84">
        <f t="shared" si="763"/>
        <v>5.7599999999999995E-3</v>
      </c>
      <c r="H2155" s="281">
        <f t="shared" si="763"/>
        <v>6.0400000000000002E-3</v>
      </c>
      <c r="I2155" s="84">
        <f t="shared" si="763"/>
        <v>6.3600000000000002E-3</v>
      </c>
      <c r="J2155" s="84">
        <f t="shared" si="763"/>
        <v>6.2000000000000006E-3</v>
      </c>
      <c r="K2155" s="84">
        <f t="shared" si="763"/>
        <v>9.1599999999999997E-3</v>
      </c>
      <c r="L2155" s="84">
        <f t="shared" si="763"/>
        <v>7.43E-3</v>
      </c>
      <c r="M2155" s="84">
        <f t="shared" si="763"/>
        <v>6.77E-3</v>
      </c>
      <c r="N2155" s="281">
        <f t="shared" si="763"/>
        <v>6.879999999999999E-3</v>
      </c>
      <c r="O2155" s="84">
        <f t="shared" si="763"/>
        <v>6.0000000000000001E-3</v>
      </c>
      <c r="P2155" s="84">
        <f t="shared" si="763"/>
        <v>4.96E-3</v>
      </c>
      <c r="Q2155" s="84">
        <f t="shared" si="763"/>
        <v>4.5899999999999995E-3</v>
      </c>
      <c r="R2155" s="84">
        <f t="shared" si="763"/>
        <v>5.0000000000000001E-3</v>
      </c>
      <c r="S2155" s="84">
        <f t="shared" si="763"/>
        <v>5.4000000000000003E-3</v>
      </c>
      <c r="T2155" s="84">
        <f t="shared" si="763"/>
        <v>4.6000000000000008E-3</v>
      </c>
      <c r="U2155" s="84">
        <f t="shared" si="763"/>
        <v>9.1400000000000006E-3</v>
      </c>
      <c r="V2155" s="281">
        <f t="shared" si="763"/>
        <v>6.6599999999999993E-3</v>
      </c>
      <c r="W2155" s="84">
        <f t="shared" si="763"/>
        <v>1.1680000000000001E-2</v>
      </c>
      <c r="X2155" s="84">
        <f t="shared" si="763"/>
        <v>1.5279999999999998E-2</v>
      </c>
      <c r="Y2155" s="84">
        <f t="shared" si="763"/>
        <v>9.92E-3</v>
      </c>
      <c r="Z2155" s="84">
        <f t="shared" si="763"/>
        <v>8.0400000000000003E-3</v>
      </c>
      <c r="AA2155" s="84">
        <f t="shared" si="763"/>
        <v>7.9600000000000001E-3</v>
      </c>
      <c r="AB2155" s="1082">
        <f t="shared" si="763"/>
        <v>6.3200000000000001E-3</v>
      </c>
      <c r="AC2155" s="249"/>
      <c r="AD2155" s="249"/>
      <c r="AE2155" s="249"/>
      <c r="AF2155" s="249"/>
      <c r="AG2155" s="249"/>
      <c r="AH2155" s="249"/>
      <c r="AI2155" s="249"/>
      <c r="AJ2155" s="249"/>
      <c r="AK2155" s="249"/>
      <c r="AL2155" s="249"/>
      <c r="AM2155" s="249"/>
      <c r="AN2155" s="249"/>
      <c r="AO2155" s="249"/>
      <c r="AP2155" s="249"/>
      <c r="AQ2155" s="249"/>
      <c r="AR2155" s="249"/>
      <c r="AS2155" s="249"/>
      <c r="AT2155" s="249"/>
      <c r="AU2155" s="249"/>
      <c r="AV2155" s="249"/>
      <c r="AW2155" s="249"/>
      <c r="AX2155" s="249"/>
      <c r="AY2155" s="249"/>
      <c r="AZ2155" s="249"/>
      <c r="BA2155" s="249"/>
      <c r="BB2155" s="249"/>
      <c r="BC2155" s="249"/>
      <c r="BD2155" s="249"/>
      <c r="BE2155" s="249"/>
      <c r="BF2155" s="249"/>
      <c r="BG2155" s="249"/>
      <c r="BH2155" s="249"/>
      <c r="BI2155" s="249"/>
      <c r="BJ2155" s="249"/>
      <c r="BK2155" s="249"/>
      <c r="BL2155" s="249"/>
      <c r="BM2155" s="249"/>
      <c r="BN2155" s="249"/>
      <c r="BO2155" s="249"/>
      <c r="BP2155" s="249"/>
      <c r="BQ2155" s="249"/>
      <c r="BR2155" s="249"/>
      <c r="BS2155" s="249"/>
      <c r="BT2155" s="249"/>
      <c r="BU2155" s="249"/>
      <c r="BV2155" s="249"/>
      <c r="BW2155" s="249"/>
      <c r="BX2155" s="249"/>
      <c r="BY2155" s="121"/>
      <c r="BZ2155" s="121"/>
      <c r="CA2155" s="121"/>
      <c r="CB2155" s="121"/>
      <c r="CC2155" s="121"/>
    </row>
    <row r="2156" spans="1:159" s="25" customFormat="1" ht="10.5" customHeight="1" x14ac:dyDescent="0.2">
      <c r="A2156" s="1411" t="s">
        <v>445</v>
      </c>
      <c r="B2156" s="1476"/>
      <c r="C2156" s="520"/>
      <c r="D2156" s="688" t="s">
        <v>442</v>
      </c>
      <c r="E2156" s="46">
        <f t="shared" ref="E2156:AB2156" si="764">(((E2075+E2081)-E2153)/(E2075+E2081))*100</f>
        <v>8.4861992113820034E-2</v>
      </c>
      <c r="F2156" s="46">
        <f t="shared" si="764"/>
        <v>3.077783995524748E-2</v>
      </c>
      <c r="G2156" s="46">
        <f t="shared" si="764"/>
        <v>0.16097937150567171</v>
      </c>
      <c r="H2156" s="278">
        <f t="shared" si="764"/>
        <v>-1.6466485858194838E-2</v>
      </c>
      <c r="I2156" s="46">
        <f t="shared" si="764"/>
        <v>-0.24383247274814046</v>
      </c>
      <c r="J2156" s="46">
        <f t="shared" si="764"/>
        <v>0.11208175374979627</v>
      </c>
      <c r="K2156" s="46">
        <f t="shared" si="764"/>
        <v>-4.3703906036630567E-2</v>
      </c>
      <c r="L2156" s="46">
        <f t="shared" si="764"/>
        <v>2.080528699056327E-2</v>
      </c>
      <c r="M2156" s="46">
        <f t="shared" si="764"/>
        <v>0.12764189028734838</v>
      </c>
      <c r="N2156" s="278">
        <f t="shared" si="764"/>
        <v>7.9298831385645918E-2</v>
      </c>
      <c r="O2156" s="46">
        <f t="shared" si="764"/>
        <v>-7.2930594384417171E-3</v>
      </c>
      <c r="P2156" s="46">
        <f t="shared" si="764"/>
        <v>2.5152082358455341E-2</v>
      </c>
      <c r="Q2156" s="46">
        <f t="shared" si="764"/>
        <v>3.4996613230981313E-2</v>
      </c>
      <c r="R2156" s="46">
        <f t="shared" si="764"/>
        <v>2.3201856148447622E-2</v>
      </c>
      <c r="S2156" s="46">
        <f t="shared" si="764"/>
        <v>3.0837481064690402E-2</v>
      </c>
      <c r="T2156" s="46">
        <f t="shared" si="764"/>
        <v>1.9941791527420469E-2</v>
      </c>
      <c r="U2156" s="46">
        <f t="shared" si="764"/>
        <v>-4.7298717679169367E-3</v>
      </c>
      <c r="V2156" s="278">
        <f t="shared" si="764"/>
        <v>-7.1912882679169374E-3</v>
      </c>
      <c r="W2156" s="46">
        <f t="shared" si="764"/>
        <v>-3.4115994380884605E-2</v>
      </c>
      <c r="X2156" s="46">
        <f t="shared" si="764"/>
        <v>5.4108216432853094E-2</v>
      </c>
      <c r="Y2156" s="46">
        <f t="shared" si="764"/>
        <v>4.3332985277232353E-2</v>
      </c>
      <c r="Z2156" s="46">
        <f t="shared" si="764"/>
        <v>4.6723580987551881E-2</v>
      </c>
      <c r="AA2156" s="46">
        <f t="shared" si="764"/>
        <v>6.3426358659367507E-2</v>
      </c>
      <c r="AB2156" s="427">
        <f t="shared" si="764"/>
        <v>0.20335299596399153</v>
      </c>
      <c r="AC2156" s="279"/>
      <c r="AD2156" s="249"/>
      <c r="AE2156" s="249"/>
      <c r="AF2156" s="249"/>
      <c r="AG2156" s="249"/>
      <c r="AH2156" s="249"/>
      <c r="AI2156" s="249"/>
      <c r="AJ2156" s="249"/>
      <c r="AK2156" s="249"/>
      <c r="AL2156" s="249"/>
      <c r="AM2156" s="249"/>
      <c r="AN2156" s="249"/>
      <c r="AO2156" s="249"/>
      <c r="AP2156" s="249"/>
      <c r="AQ2156" s="249"/>
      <c r="AR2156" s="249"/>
      <c r="AS2156" s="249"/>
      <c r="AT2156" s="249"/>
      <c r="AU2156" s="249"/>
      <c r="AV2156" s="249"/>
      <c r="AW2156" s="249"/>
      <c r="AX2156" s="249"/>
      <c r="AY2156" s="249"/>
      <c r="AZ2156" s="249"/>
      <c r="BA2156" s="249"/>
      <c r="BB2156" s="249"/>
      <c r="BC2156" s="249"/>
      <c r="BD2156" s="249"/>
      <c r="BE2156" s="249"/>
      <c r="BF2156" s="249"/>
      <c r="BG2156" s="249"/>
      <c r="BH2156" s="249"/>
      <c r="BI2156" s="249"/>
      <c r="BJ2156" s="249"/>
      <c r="BK2156" s="249"/>
      <c r="BL2156" s="249"/>
      <c r="BM2156" s="249"/>
      <c r="BN2156" s="249"/>
      <c r="BO2156" s="249"/>
      <c r="BP2156" s="249"/>
      <c r="BQ2156" s="249"/>
      <c r="BR2156" s="249"/>
      <c r="BS2156" s="249"/>
      <c r="BT2156" s="249"/>
      <c r="BU2156" s="249"/>
      <c r="BV2156" s="249"/>
      <c r="BW2156" s="249"/>
      <c r="BX2156" s="249"/>
      <c r="BY2156" s="121"/>
      <c r="BZ2156" s="121"/>
      <c r="CA2156" s="121"/>
      <c r="CB2156" s="121"/>
      <c r="CC2156" s="121"/>
      <c r="CD2156" s="1"/>
      <c r="CE2156" s="1"/>
      <c r="CF2156" s="1"/>
      <c r="CG2156" s="1"/>
      <c r="CH2156" s="1"/>
      <c r="CI2156" s="1"/>
      <c r="CJ2156" s="1"/>
      <c r="CK2156" s="1"/>
      <c r="CL2156" s="1"/>
      <c r="CM2156" s="1"/>
      <c r="CN2156" s="1"/>
      <c r="CO2156" s="1"/>
      <c r="CP2156" s="1"/>
      <c r="CQ2156" s="1"/>
      <c r="CR2156" s="1"/>
      <c r="CS2156" s="1"/>
      <c r="CT2156" s="1"/>
      <c r="CU2156" s="1"/>
      <c r="CV2156" s="1"/>
      <c r="CW2156" s="1"/>
      <c r="CX2156" s="1"/>
      <c r="CY2156" s="1"/>
      <c r="CZ2156" s="1"/>
      <c r="DA2156" s="1"/>
      <c r="DB2156" s="1"/>
      <c r="DC2156" s="1"/>
      <c r="DD2156" s="1"/>
      <c r="DE2156" s="1"/>
      <c r="DF2156" s="1"/>
      <c r="DG2156" s="1"/>
      <c r="DH2156" s="1"/>
      <c r="DI2156" s="1"/>
      <c r="DJ2156" s="1"/>
      <c r="DK2156" s="1"/>
      <c r="DL2156" s="1"/>
      <c r="DM2156" s="1"/>
      <c r="DN2156" s="1"/>
      <c r="DO2156" s="1"/>
      <c r="DP2156" s="1"/>
      <c r="DQ2156" s="1"/>
      <c r="DR2156" s="1"/>
      <c r="DS2156" s="2"/>
      <c r="DT2156" s="2"/>
      <c r="DU2156" s="2"/>
      <c r="DV2156" s="2"/>
      <c r="DW2156" s="2"/>
      <c r="DX2156" s="2"/>
      <c r="DY2156" s="2"/>
      <c r="DZ2156" s="2"/>
      <c r="EA2156" s="2"/>
      <c r="EB2156" s="2"/>
      <c r="EC2156" s="2"/>
      <c r="ED2156" s="2"/>
      <c r="EE2156" s="2"/>
      <c r="EF2156" s="2"/>
      <c r="EG2156" s="2"/>
      <c r="EH2156" s="2"/>
      <c r="EI2156" s="2"/>
      <c r="EJ2156" s="2"/>
      <c r="EK2156" s="2"/>
      <c r="EL2156" s="2"/>
      <c r="EM2156" s="2"/>
      <c r="EN2156" s="2"/>
      <c r="EO2156" s="2"/>
      <c r="EP2156" s="2"/>
      <c r="EQ2156" s="2"/>
      <c r="ER2156" s="2"/>
      <c r="ES2156" s="2"/>
      <c r="ET2156" s="2"/>
      <c r="EU2156" s="2"/>
      <c r="EV2156" s="2"/>
      <c r="EW2156" s="2"/>
      <c r="EX2156" s="2"/>
      <c r="EY2156" s="2"/>
      <c r="EZ2156" s="2"/>
      <c r="FA2156" s="2"/>
      <c r="FB2156" s="2"/>
      <c r="FC2156" s="2"/>
    </row>
    <row r="2157" spans="1:159" s="25" customFormat="1" ht="10.5" customHeight="1" thickBot="1" x14ac:dyDescent="0.25">
      <c r="A2157" s="1477"/>
      <c r="B2157" s="1478"/>
      <c r="C2157" s="501"/>
      <c r="D2157" s="689" t="s">
        <v>443</v>
      </c>
      <c r="E2157" s="87">
        <f t="shared" ref="E2157:AB2157" si="765">((E2155+E2076+E2082-E2077-E2083-E2154)/(E2076+E2082-E2077-E2083))*100</f>
        <v>-2.6636363636363694</v>
      </c>
      <c r="F2157" s="87">
        <f t="shared" si="765"/>
        <v>-2.515943877551023</v>
      </c>
      <c r="G2157" s="87">
        <f t="shared" si="765"/>
        <v>-2.0981863664790299</v>
      </c>
      <c r="H2157" s="677">
        <f t="shared" si="765"/>
        <v>-2.1956660293180215</v>
      </c>
      <c r="I2157" s="87">
        <f t="shared" si="765"/>
        <v>-2.4107142857142891</v>
      </c>
      <c r="J2157" s="87">
        <f t="shared" si="765"/>
        <v>-2.4968944099379029</v>
      </c>
      <c r="K2157" s="87">
        <f t="shared" si="765"/>
        <v>-2.96319018404908</v>
      </c>
      <c r="L2157" s="87">
        <f t="shared" si="765"/>
        <v>-3.6097992916174793</v>
      </c>
      <c r="M2157" s="87">
        <f t="shared" si="765"/>
        <v>-2.9965850882185658</v>
      </c>
      <c r="N2157" s="677">
        <f t="shared" si="765"/>
        <v>-2.6365096359742961</v>
      </c>
      <c r="O2157" s="87">
        <f t="shared" si="765"/>
        <v>-2.6514346439957608</v>
      </c>
      <c r="P2157" s="87">
        <f t="shared" si="765"/>
        <v>-2.773279352226699</v>
      </c>
      <c r="Q2157" s="87">
        <f t="shared" si="765"/>
        <v>-3.2041020510255378</v>
      </c>
      <c r="R2157" s="87">
        <f t="shared" si="765"/>
        <v>-3.2421680755842992</v>
      </c>
      <c r="S2157" s="87">
        <f t="shared" si="765"/>
        <v>-2.735562310030403</v>
      </c>
      <c r="T2157" s="87">
        <f t="shared" si="765"/>
        <v>-3.6191198786039291</v>
      </c>
      <c r="U2157" s="87">
        <f t="shared" si="765"/>
        <v>-2.5232678386763308</v>
      </c>
      <c r="V2157" s="677">
        <f t="shared" si="765"/>
        <v>-3.6299948105864335</v>
      </c>
      <c r="W2157" s="87">
        <f t="shared" si="765"/>
        <v>-2.2447408927655013</v>
      </c>
      <c r="X2157" s="87">
        <f t="shared" si="765"/>
        <v>-1.2705134992059359</v>
      </c>
      <c r="Y2157" s="87">
        <f t="shared" si="765"/>
        <v>-2.8915329275041235</v>
      </c>
      <c r="Z2157" s="87">
        <f t="shared" si="765"/>
        <v>-3.2748049052396833</v>
      </c>
      <c r="AA2157" s="87">
        <f t="shared" si="765"/>
        <v>-2.7579250720461004</v>
      </c>
      <c r="AB2157" s="1083">
        <f t="shared" si="765"/>
        <v>-2.5559481743227224</v>
      </c>
      <c r="AC2157" s="279"/>
      <c r="AD2157" s="249"/>
      <c r="AE2157" s="249"/>
      <c r="AF2157" s="249"/>
      <c r="AG2157" s="249"/>
      <c r="AH2157" s="249"/>
      <c r="AI2157" s="249"/>
      <c r="AJ2157" s="249"/>
      <c r="AK2157" s="249"/>
      <c r="AL2157" s="249"/>
      <c r="AM2157" s="249"/>
      <c r="AN2157" s="249"/>
      <c r="AO2157" s="249"/>
      <c r="AP2157" s="249"/>
      <c r="AQ2157" s="249"/>
      <c r="AR2157" s="249"/>
      <c r="AS2157" s="249"/>
      <c r="AT2157" s="249"/>
      <c r="AU2157" s="249"/>
      <c r="AV2157" s="249"/>
      <c r="AW2157" s="249"/>
      <c r="AX2157" s="249"/>
      <c r="AY2157" s="249"/>
      <c r="AZ2157" s="249"/>
      <c r="BA2157" s="249"/>
      <c r="BB2157" s="249"/>
      <c r="BC2157" s="249"/>
      <c r="BD2157" s="249"/>
      <c r="BE2157" s="249"/>
      <c r="BF2157" s="249"/>
      <c r="BG2157" s="249"/>
      <c r="BH2157" s="249"/>
      <c r="BI2157" s="249"/>
      <c r="BJ2157" s="249"/>
      <c r="BK2157" s="249"/>
      <c r="BL2157" s="249"/>
      <c r="BM2157" s="249"/>
      <c r="BN2157" s="249"/>
      <c r="BO2157" s="249"/>
      <c r="BP2157" s="249"/>
      <c r="BQ2157" s="249"/>
      <c r="BR2157" s="249"/>
      <c r="BS2157" s="249"/>
      <c r="BT2157" s="249"/>
      <c r="BU2157" s="249"/>
      <c r="BV2157" s="249"/>
      <c r="BW2157" s="249"/>
      <c r="BX2157" s="249"/>
      <c r="BY2157" s="121"/>
      <c r="BZ2157" s="121"/>
      <c r="CA2157" s="121"/>
      <c r="CB2157" s="121"/>
      <c r="CC2157" s="121"/>
      <c r="CD2157" s="1"/>
      <c r="CE2157" s="1"/>
      <c r="CF2157" s="1"/>
      <c r="CG2157" s="1"/>
      <c r="CH2157" s="1"/>
      <c r="CI2157" s="1"/>
      <c r="CJ2157" s="1"/>
      <c r="CK2157" s="1"/>
      <c r="CL2157" s="1"/>
      <c r="CM2157" s="1"/>
      <c r="CN2157" s="1"/>
      <c r="CO2157" s="1"/>
      <c r="CP2157" s="1"/>
      <c r="CQ2157" s="1"/>
      <c r="CR2157" s="1"/>
      <c r="CS2157" s="1"/>
      <c r="CT2157" s="1"/>
      <c r="CU2157" s="1"/>
      <c r="CV2157" s="1"/>
      <c r="CW2157" s="1"/>
      <c r="CX2157" s="1"/>
      <c r="CY2157" s="1"/>
      <c r="CZ2157" s="1"/>
      <c r="DA2157" s="1"/>
      <c r="DB2157" s="1"/>
      <c r="DC2157" s="1"/>
      <c r="DD2157" s="1"/>
      <c r="DE2157" s="1"/>
      <c r="DF2157" s="1"/>
      <c r="DG2157" s="1"/>
      <c r="DH2157" s="1"/>
      <c r="DI2157" s="1"/>
      <c r="DJ2157" s="1"/>
      <c r="DK2157" s="1"/>
      <c r="DL2157" s="1"/>
      <c r="DM2157" s="1"/>
      <c r="DN2157" s="1"/>
      <c r="DO2157" s="1"/>
      <c r="DP2157" s="1"/>
      <c r="DQ2157" s="1"/>
      <c r="DR2157" s="1"/>
      <c r="DS2157" s="2"/>
      <c r="DT2157" s="2"/>
      <c r="DU2157" s="2"/>
      <c r="DV2157" s="2"/>
      <c r="DW2157" s="2"/>
      <c r="DX2157" s="2"/>
      <c r="DY2157" s="2"/>
      <c r="DZ2157" s="2"/>
      <c r="EA2157" s="2"/>
      <c r="EB2157" s="2"/>
      <c r="EC2157" s="2"/>
      <c r="ED2157" s="2"/>
      <c r="EE2157" s="2"/>
      <c r="EF2157" s="2"/>
      <c r="EG2157" s="2"/>
      <c r="EH2157" s="2"/>
      <c r="EI2157" s="2"/>
      <c r="EJ2157" s="2"/>
      <c r="EK2157" s="2"/>
      <c r="EL2157" s="2"/>
      <c r="EM2157" s="2"/>
      <c r="EN2157" s="2"/>
      <c r="EO2157" s="2"/>
      <c r="EP2157" s="2"/>
      <c r="EQ2157" s="2"/>
      <c r="ER2157" s="2"/>
      <c r="ES2157" s="2"/>
      <c r="ET2157" s="2"/>
      <c r="EU2157" s="2"/>
      <c r="EV2157" s="2"/>
      <c r="EW2157" s="2"/>
      <c r="EX2157" s="2"/>
      <c r="EY2157" s="2"/>
      <c r="EZ2157" s="2"/>
      <c r="FA2157" s="2"/>
      <c r="FB2157" s="2"/>
      <c r="FC2157" s="2"/>
    </row>
    <row r="2158" spans="1:159" s="5" customFormat="1" ht="10.5" customHeight="1" x14ac:dyDescent="0.2">
      <c r="A2158" s="1428" t="s">
        <v>52</v>
      </c>
      <c r="B2158" s="1429"/>
      <c r="C2158" s="502"/>
      <c r="D2158" s="32" t="s">
        <v>108</v>
      </c>
      <c r="E2158" s="90">
        <f>E2075+E2081-E2153</f>
        <v>9.8999999999982435E-4</v>
      </c>
      <c r="F2158" s="90">
        <f t="shared" ref="F2158:AB2158" si="766">F2075+F2081-F2153</f>
        <v>3.300000000001635E-4</v>
      </c>
      <c r="G2158" s="90">
        <f t="shared" si="766"/>
        <v>1.6699999999998383E-3</v>
      </c>
      <c r="H2158" s="300">
        <f t="shared" si="766"/>
        <v>-1.7000000000000348E-4</v>
      </c>
      <c r="I2158" s="90">
        <f t="shared" si="766"/>
        <v>-2.5500000000000522E-3</v>
      </c>
      <c r="J2158" s="90">
        <f t="shared" si="766"/>
        <v>1.3600000000000279E-3</v>
      </c>
      <c r="K2158" s="90">
        <f t="shared" si="766"/>
        <v>-6.4000000000041801E-4</v>
      </c>
      <c r="L2158" s="90">
        <f t="shared" si="766"/>
        <v>3.3999999999978492E-4</v>
      </c>
      <c r="M2158" s="90">
        <f t="shared" si="766"/>
        <v>2.1500000000000963E-3</v>
      </c>
      <c r="N2158" s="300">
        <f t="shared" si="766"/>
        <v>1.3300000000000534E-3</v>
      </c>
      <c r="O2158" s="90">
        <f t="shared" si="766"/>
        <v>-1.2000000000012001E-4</v>
      </c>
      <c r="P2158" s="90">
        <f t="shared" si="766"/>
        <v>4.3000000000015248E-4</v>
      </c>
      <c r="Q2158" s="90">
        <f t="shared" si="766"/>
        <v>6.2000000000006494E-4</v>
      </c>
      <c r="R2158" s="90">
        <f t="shared" si="766"/>
        <v>4.1999999999919879E-4</v>
      </c>
      <c r="S2158" s="90">
        <f t="shared" si="766"/>
        <v>5.6999999999973738E-4</v>
      </c>
      <c r="T2158" s="90">
        <f t="shared" si="766"/>
        <v>3.6999999999975941E-4</v>
      </c>
      <c r="U2158" s="90">
        <f t="shared" si="766"/>
        <v>-8.9999999999923475E-5</v>
      </c>
      <c r="V2158" s="300">
        <f t="shared" si="766"/>
        <v>-1.3999999999980695E-4</v>
      </c>
      <c r="W2158" s="90">
        <f t="shared" si="766"/>
        <v>-6.7999999999979188E-4</v>
      </c>
      <c r="X2158" s="90">
        <f t="shared" si="766"/>
        <v>1.0799999999997478E-3</v>
      </c>
      <c r="Y2158" s="90">
        <f t="shared" si="766"/>
        <v>8.3000000000010843E-4</v>
      </c>
      <c r="Z2158" s="90">
        <f t="shared" si="766"/>
        <v>8.1000000000019945E-4</v>
      </c>
      <c r="AA2158" s="90">
        <f t="shared" si="766"/>
        <v>9.5000000000000639E-4</v>
      </c>
      <c r="AB2158" s="428">
        <f t="shared" si="766"/>
        <v>2.6200000000000667E-3</v>
      </c>
      <c r="AC2158" s="282"/>
      <c r="AD2158" s="282"/>
      <c r="AE2158" s="282"/>
      <c r="AF2158" s="282"/>
      <c r="AG2158" s="282"/>
      <c r="AH2158" s="282"/>
      <c r="AI2158" s="282"/>
      <c r="AJ2158" s="282"/>
      <c r="AK2158" s="282"/>
      <c r="AL2158" s="282"/>
      <c r="AM2158" s="282"/>
      <c r="AN2158" s="282"/>
      <c r="AO2158" s="282"/>
      <c r="AP2158" s="282"/>
      <c r="AQ2158" s="282"/>
      <c r="AR2158" s="282"/>
      <c r="AS2158" s="282"/>
      <c r="AT2158" s="282"/>
      <c r="AU2158" s="282"/>
      <c r="AV2158" s="282"/>
      <c r="AW2158" s="282"/>
      <c r="AX2158" s="282"/>
      <c r="AY2158" s="282"/>
      <c r="AZ2158" s="282"/>
      <c r="BA2158" s="282"/>
      <c r="BB2158" s="282"/>
      <c r="BC2158" s="282"/>
      <c r="BD2158" s="282"/>
      <c r="BE2158" s="249"/>
      <c r="BF2158" s="249"/>
      <c r="BG2158" s="249"/>
      <c r="BH2158" s="249"/>
      <c r="BI2158" s="249"/>
      <c r="BJ2158" s="249"/>
      <c r="BK2158" s="249"/>
      <c r="BL2158" s="249"/>
      <c r="BM2158" s="249"/>
      <c r="BN2158" s="249"/>
      <c r="BO2158" s="249"/>
      <c r="BP2158" s="249"/>
      <c r="BQ2158" s="249"/>
      <c r="BR2158" s="249"/>
      <c r="BS2158" s="249"/>
      <c r="BT2158" s="249"/>
      <c r="BU2158" s="249"/>
      <c r="BV2158" s="249"/>
      <c r="BW2158" s="249"/>
      <c r="BX2158" s="249"/>
      <c r="BY2158" s="121"/>
      <c r="BZ2158" s="121"/>
      <c r="CA2158" s="121"/>
      <c r="CB2158" s="121"/>
      <c r="CC2158" s="99"/>
    </row>
    <row r="2159" spans="1:159" s="5" customFormat="1" ht="10.5" customHeight="1" thickBot="1" x14ac:dyDescent="0.25">
      <c r="A2159" s="1430"/>
      <c r="B2159" s="1431"/>
      <c r="C2159" s="503"/>
      <c r="D2159" s="34" t="s">
        <v>109</v>
      </c>
      <c r="E2159" s="93">
        <f>E2155+E2076+E2082-E2077-E2083-E2154</f>
        <v>-8.79000000000002E-3</v>
      </c>
      <c r="F2159" s="93">
        <f t="shared" ref="F2159:AB2159" si="767">F2155+F2076+F2082-F2077-F2083-F2154</f>
        <v>-7.8900000000000081E-3</v>
      </c>
      <c r="G2159" s="93">
        <f t="shared" si="767"/>
        <v>-6.7099999999999382E-3</v>
      </c>
      <c r="H2159" s="301">
        <f t="shared" si="767"/>
        <v>-6.8899999999999517E-3</v>
      </c>
      <c r="I2159" s="93">
        <f t="shared" si="767"/>
        <v>-7.5600000000000112E-3</v>
      </c>
      <c r="J2159" s="93">
        <f t="shared" si="767"/>
        <v>-8.0400000000000471E-3</v>
      </c>
      <c r="K2159" s="93">
        <f t="shared" si="767"/>
        <v>-9.6600000000000019E-3</v>
      </c>
      <c r="L2159" s="93">
        <f t="shared" si="767"/>
        <v>-1.2230000000000019E-2</v>
      </c>
      <c r="M2159" s="93">
        <f t="shared" si="767"/>
        <v>-1.0530000000000039E-2</v>
      </c>
      <c r="N2159" s="301">
        <f t="shared" si="767"/>
        <v>-9.8499999999999699E-3</v>
      </c>
      <c r="O2159" s="93">
        <f t="shared" si="767"/>
        <v>-9.9800000000000444E-3</v>
      </c>
      <c r="P2159" s="93">
        <f t="shared" si="767"/>
        <v>-1.0959999999999914E-2</v>
      </c>
      <c r="Q2159" s="93">
        <f t="shared" si="767"/>
        <v>-1.2810000000000099E-2</v>
      </c>
      <c r="R2159" s="93">
        <f t="shared" si="767"/>
        <v>-1.3040000000000052E-2</v>
      </c>
      <c r="S2159" s="93">
        <f t="shared" si="767"/>
        <v>-1.0800000000000032E-2</v>
      </c>
      <c r="T2159" s="93">
        <f t="shared" si="767"/>
        <v>-1.4309999999999934E-2</v>
      </c>
      <c r="U2159" s="93">
        <f t="shared" si="767"/>
        <v>-9.7600000000000464E-3</v>
      </c>
      <c r="V2159" s="301">
        <f t="shared" si="767"/>
        <v>-1.3990000000000113E-2</v>
      </c>
      <c r="W2159" s="93">
        <f t="shared" si="767"/>
        <v>-8.7499999999999245E-3</v>
      </c>
      <c r="X2159" s="93">
        <f t="shared" si="767"/>
        <v>-4.8000000000000265E-3</v>
      </c>
      <c r="Y2159" s="93">
        <f t="shared" si="767"/>
        <v>-1.0449999999999904E-2</v>
      </c>
      <c r="Z2159" s="93">
        <f t="shared" si="767"/>
        <v>-1.1749999999999983E-2</v>
      </c>
      <c r="AA2159" s="93">
        <f t="shared" si="767"/>
        <v>-9.5699999999999674E-3</v>
      </c>
      <c r="AB2159" s="1084">
        <f t="shared" si="767"/>
        <v>-8.6799999999999655E-3</v>
      </c>
      <c r="AC2159" s="282"/>
      <c r="AD2159" s="282"/>
      <c r="AE2159" s="282"/>
      <c r="AF2159" s="282"/>
      <c r="AG2159" s="282"/>
      <c r="AH2159" s="282"/>
      <c r="AI2159" s="282"/>
      <c r="AJ2159" s="282"/>
      <c r="AK2159" s="282"/>
      <c r="AL2159" s="282"/>
      <c r="AM2159" s="282"/>
      <c r="AN2159" s="282"/>
      <c r="AO2159" s="282"/>
      <c r="AP2159" s="282"/>
      <c r="AQ2159" s="282"/>
      <c r="AR2159" s="282"/>
      <c r="AS2159" s="282"/>
      <c r="AT2159" s="282"/>
      <c r="AU2159" s="282"/>
      <c r="AV2159" s="282"/>
      <c r="AW2159" s="282"/>
      <c r="AX2159" s="282"/>
      <c r="AY2159" s="282"/>
      <c r="AZ2159" s="282"/>
      <c r="BA2159" s="282"/>
      <c r="BB2159" s="282"/>
      <c r="BC2159" s="282"/>
      <c r="BD2159" s="282"/>
      <c r="BE2159" s="249"/>
      <c r="BF2159" s="249"/>
      <c r="BG2159" s="249"/>
      <c r="BH2159" s="249"/>
      <c r="BI2159" s="249"/>
      <c r="BJ2159" s="249"/>
      <c r="BK2159" s="249"/>
      <c r="BL2159" s="249"/>
      <c r="BM2159" s="249"/>
      <c r="BN2159" s="249"/>
      <c r="BO2159" s="249"/>
      <c r="BP2159" s="249"/>
      <c r="BQ2159" s="249"/>
      <c r="BR2159" s="249"/>
      <c r="BS2159" s="249"/>
      <c r="BT2159" s="249"/>
      <c r="BU2159" s="249"/>
      <c r="BV2159" s="249"/>
      <c r="BW2159" s="249"/>
      <c r="BX2159" s="249"/>
      <c r="BY2159" s="121"/>
      <c r="BZ2159" s="121"/>
      <c r="CA2159" s="121"/>
      <c r="CB2159" s="121"/>
      <c r="CC2159" s="99"/>
    </row>
    <row r="2160" spans="1:159" s="7" customFormat="1" ht="29.25" customHeight="1" thickBot="1" x14ac:dyDescent="0.25">
      <c r="A2160" s="377"/>
      <c r="B2160" s="475" t="s">
        <v>455</v>
      </c>
      <c r="C2160" s="95"/>
      <c r="D2160" s="96"/>
      <c r="E2160" s="91"/>
      <c r="F2160" s="91"/>
      <c r="G2160" s="91" t="s">
        <v>423</v>
      </c>
      <c r="H2160" s="475">
        <f>H2095+H2101+H2107+H2113+H2119+H2125+H2131+H2137+H2143+H2149</f>
        <v>1.03257</v>
      </c>
      <c r="I2160" s="365"/>
      <c r="J2160" s="95"/>
      <c r="K2160" s="95"/>
      <c r="L2160" s="95"/>
      <c r="M2160" s="95"/>
      <c r="N2160" s="475">
        <f>N2095+N2101+N2107+N2113+N2119+N2125+N2131+N2137+N2143+N2149</f>
        <v>1.6758700000000002</v>
      </c>
      <c r="O2160" s="365"/>
      <c r="P2160" s="95"/>
      <c r="Q2160" s="95"/>
      <c r="R2160" s="95"/>
      <c r="S2160" s="95"/>
      <c r="T2160" s="95"/>
      <c r="U2160" s="95"/>
      <c r="V2160" s="475">
        <f>V2095+V2101+V2107+V2113+V2119+V2125+V2131+V2137+V2143+V2149</f>
        <v>1.9469399999999999</v>
      </c>
      <c r="W2160" s="365"/>
      <c r="X2160" s="95"/>
      <c r="Y2160" s="475">
        <f>Y2095+Y2101+Y2107+Y2113+Y2119+Y2125+Y2131+Y2137+Y2143+Y2149</f>
        <v>1.9145700000000001</v>
      </c>
      <c r="Z2160" s="365"/>
      <c r="AA2160" s="91"/>
      <c r="AB2160" s="91"/>
      <c r="AC2160" s="270"/>
      <c r="AD2160" s="270"/>
      <c r="AE2160" s="270"/>
      <c r="AF2160" s="270"/>
      <c r="AG2160" s="270"/>
      <c r="AH2160" s="270"/>
      <c r="AI2160" s="270"/>
      <c r="AJ2160" s="270"/>
      <c r="AK2160" s="270"/>
      <c r="AL2160" s="270"/>
      <c r="AM2160" s="270"/>
      <c r="AN2160" s="270"/>
      <c r="AO2160" s="270"/>
      <c r="AP2160" s="270"/>
      <c r="AQ2160" s="270"/>
      <c r="AR2160" s="270"/>
      <c r="AS2160" s="270"/>
      <c r="AT2160" s="270"/>
      <c r="AU2160" s="270"/>
      <c r="AV2160" s="270"/>
      <c r="AW2160" s="270"/>
      <c r="AX2160" s="270"/>
      <c r="AY2160" s="270"/>
      <c r="AZ2160" s="270"/>
      <c r="BA2160" s="270"/>
      <c r="BB2160" s="270"/>
      <c r="BC2160" s="270"/>
      <c r="BD2160" s="270"/>
      <c r="BE2160" s="282"/>
      <c r="BF2160" s="282"/>
      <c r="BG2160" s="282"/>
      <c r="BH2160" s="282"/>
      <c r="BI2160" s="282"/>
      <c r="BJ2160" s="282"/>
      <c r="BK2160" s="282"/>
      <c r="BL2160" s="282"/>
      <c r="BM2160" s="282"/>
      <c r="BN2160" s="282"/>
      <c r="BO2160" s="282"/>
      <c r="BP2160" s="282"/>
      <c r="BQ2160" s="282"/>
      <c r="BR2160" s="282"/>
      <c r="BS2160" s="282"/>
      <c r="BT2160" s="282"/>
      <c r="BU2160" s="282"/>
      <c r="BV2160" s="282"/>
      <c r="BW2160" s="282"/>
      <c r="BX2160" s="282"/>
      <c r="BY2160" s="99"/>
      <c r="BZ2160" s="99"/>
      <c r="CA2160" s="99"/>
      <c r="CB2160" s="99"/>
      <c r="CC2160" s="91"/>
    </row>
    <row r="2161" spans="1:159" ht="28.5" customHeight="1" thickBot="1" x14ac:dyDescent="0.25">
      <c r="A2161" s="305" t="s">
        <v>38</v>
      </c>
      <c r="B2161" s="28" t="s">
        <v>83</v>
      </c>
      <c r="C2161" s="28"/>
      <c r="D2161" s="28" t="s">
        <v>33</v>
      </c>
      <c r="E2161" s="1487" t="s">
        <v>34</v>
      </c>
      <c r="F2161" s="1487"/>
      <c r="G2161" s="1487"/>
      <c r="H2161" s="1487"/>
      <c r="I2161" s="1487"/>
      <c r="J2161" s="1487"/>
      <c r="K2161" s="1487"/>
      <c r="L2161" s="1487"/>
      <c r="M2161" s="1487"/>
      <c r="N2161" s="1487"/>
      <c r="O2161" s="1487"/>
      <c r="P2161" s="1487"/>
      <c r="Q2161" s="1487"/>
      <c r="R2161" s="1487"/>
      <c r="S2161" s="1487"/>
      <c r="T2161" s="1487"/>
      <c r="U2161" s="1487"/>
      <c r="V2161" s="1487"/>
      <c r="W2161" s="1487"/>
      <c r="X2161" s="1487"/>
      <c r="Y2161" s="1487"/>
      <c r="Z2161" s="1487"/>
      <c r="AA2161" s="1487"/>
      <c r="AB2161" s="1487"/>
      <c r="BE2161" s="282"/>
      <c r="BF2161" s="282"/>
      <c r="BG2161" s="282"/>
      <c r="BH2161" s="282"/>
      <c r="BI2161" s="282"/>
      <c r="BJ2161" s="282"/>
      <c r="BK2161" s="282"/>
      <c r="BL2161" s="282"/>
      <c r="BM2161" s="282"/>
      <c r="BN2161" s="282"/>
      <c r="BO2161" s="282"/>
      <c r="BP2161" s="282"/>
      <c r="BQ2161" s="282"/>
      <c r="BR2161" s="282"/>
      <c r="BS2161" s="282"/>
      <c r="BT2161" s="282"/>
      <c r="BU2161" s="282"/>
      <c r="BV2161" s="282"/>
      <c r="BW2161" s="282"/>
      <c r="BX2161" s="282"/>
      <c r="BY2161" s="99"/>
      <c r="BZ2161" s="99"/>
      <c r="CA2161" s="99"/>
      <c r="CB2161" s="99"/>
    </row>
    <row r="2162" spans="1:159" customFormat="1" ht="10.5" customHeight="1" thickBot="1" x14ac:dyDescent="0.25">
      <c r="A2162" s="390" t="s">
        <v>355</v>
      </c>
      <c r="B2162" s="378"/>
      <c r="C2162" s="378"/>
      <c r="D2162" s="378"/>
      <c r="E2162" s="378">
        <v>1</v>
      </c>
      <c r="F2162" s="378">
        <v>2</v>
      </c>
      <c r="G2162" s="378">
        <v>3</v>
      </c>
      <c r="H2162" s="372">
        <v>4</v>
      </c>
      <c r="I2162" s="378">
        <v>5</v>
      </c>
      <c r="J2162" s="378">
        <v>6</v>
      </c>
      <c r="K2162" s="378">
        <v>7</v>
      </c>
      <c r="L2162" s="378">
        <v>8</v>
      </c>
      <c r="M2162" s="378">
        <v>9</v>
      </c>
      <c r="N2162" s="372">
        <v>10</v>
      </c>
      <c r="O2162" s="378">
        <v>11</v>
      </c>
      <c r="P2162" s="378">
        <v>12</v>
      </c>
      <c r="Q2162" s="378">
        <v>13</v>
      </c>
      <c r="R2162" s="378">
        <v>14</v>
      </c>
      <c r="S2162" s="378">
        <v>15</v>
      </c>
      <c r="T2162" s="378">
        <v>16</v>
      </c>
      <c r="U2162" s="378">
        <v>17</v>
      </c>
      <c r="V2162" s="372">
        <v>18</v>
      </c>
      <c r="W2162" s="378">
        <v>19</v>
      </c>
      <c r="X2162" s="378">
        <v>20</v>
      </c>
      <c r="Y2162" s="378">
        <v>21</v>
      </c>
      <c r="Z2162" s="378">
        <v>22</v>
      </c>
      <c r="AA2162" s="378">
        <v>23</v>
      </c>
      <c r="AB2162" s="378">
        <v>24</v>
      </c>
      <c r="AC2162" s="249"/>
      <c r="AD2162" s="249"/>
      <c r="AE2162" s="249"/>
      <c r="AF2162" s="249"/>
      <c r="AG2162" s="249"/>
      <c r="AH2162" s="249"/>
      <c r="AI2162" s="249"/>
      <c r="AJ2162" s="249"/>
      <c r="AK2162" s="249"/>
      <c r="AL2162" s="249"/>
      <c r="AM2162" s="249"/>
      <c r="AN2162" s="249"/>
      <c r="AO2162" s="249"/>
      <c r="AP2162" s="249"/>
      <c r="AQ2162" s="249"/>
      <c r="AR2162" s="249"/>
      <c r="AS2162" s="249"/>
      <c r="AT2162" s="249"/>
      <c r="AU2162" s="249"/>
      <c r="AV2162" s="249"/>
      <c r="AW2162" s="249"/>
      <c r="AX2162" s="249"/>
      <c r="AY2162" s="249"/>
      <c r="AZ2162" s="249"/>
      <c r="BA2162" s="249"/>
      <c r="BB2162" s="249"/>
      <c r="BC2162" s="249"/>
      <c r="BD2162" s="249"/>
      <c r="BE2162" s="249"/>
      <c r="BF2162" s="249"/>
      <c r="BG2162" s="249"/>
      <c r="BH2162" s="249"/>
      <c r="BI2162" s="249"/>
      <c r="BJ2162" s="249"/>
      <c r="BK2162" s="249"/>
      <c r="BL2162" s="249"/>
      <c r="BM2162" s="249"/>
      <c r="BN2162" s="249"/>
      <c r="BO2162" s="249"/>
      <c r="BP2162" s="249"/>
      <c r="BQ2162" s="249"/>
      <c r="BR2162" s="249"/>
      <c r="BS2162" s="249"/>
      <c r="BT2162" s="249"/>
      <c r="BU2162" s="249"/>
      <c r="BV2162" s="249"/>
      <c r="BW2162" s="249"/>
      <c r="BX2162" s="249"/>
      <c r="BY2162" s="121"/>
      <c r="BZ2162" s="121"/>
      <c r="CA2162" s="121"/>
      <c r="CB2162" s="121"/>
      <c r="CC2162" s="121"/>
      <c r="CD2162" s="1"/>
      <c r="CE2162" s="1"/>
      <c r="CF2162" s="1"/>
      <c r="CG2162" s="1"/>
      <c r="CH2162" s="1"/>
      <c r="CI2162" s="1"/>
      <c r="CJ2162" s="1"/>
      <c r="CK2162" s="1"/>
      <c r="CL2162" s="1"/>
      <c r="CM2162" s="1"/>
      <c r="CN2162" s="1"/>
      <c r="CO2162" s="1"/>
      <c r="CP2162" s="1"/>
      <c r="CQ2162" s="1"/>
      <c r="CR2162" s="1"/>
      <c r="CS2162" s="1"/>
      <c r="CT2162" s="1"/>
      <c r="CU2162" s="1"/>
      <c r="CV2162" s="1"/>
      <c r="CW2162" s="1"/>
      <c r="CX2162" s="1"/>
      <c r="CY2162" s="1"/>
      <c r="CZ2162" s="1"/>
      <c r="DA2162" s="1"/>
      <c r="DB2162" s="1"/>
      <c r="DC2162" s="1"/>
      <c r="DD2162" s="1"/>
      <c r="DE2162" s="1"/>
      <c r="DF2162" s="1"/>
      <c r="DG2162" s="1"/>
      <c r="DH2162" s="1"/>
      <c r="DI2162" s="1"/>
      <c r="DJ2162" s="1"/>
      <c r="DK2162" s="1"/>
      <c r="DL2162" s="1"/>
      <c r="DM2162" s="1"/>
      <c r="DN2162" s="1"/>
      <c r="DO2162" s="1"/>
      <c r="DP2162" s="1"/>
      <c r="DQ2162" s="1"/>
      <c r="DR2162" s="1"/>
      <c r="DS2162" s="2"/>
      <c r="DT2162" s="2"/>
      <c r="DU2162" s="2"/>
      <c r="DV2162" s="2"/>
      <c r="DW2162" s="2"/>
      <c r="DX2162" s="2"/>
      <c r="DY2162" s="2"/>
      <c r="DZ2162" s="2"/>
      <c r="EA2162" s="2"/>
      <c r="EB2162" s="2"/>
      <c r="EC2162" s="2"/>
      <c r="ED2162" s="2"/>
      <c r="EE2162" s="2"/>
      <c r="EF2162" s="2"/>
      <c r="EG2162" s="2"/>
      <c r="EH2162" s="2"/>
      <c r="EI2162" s="2"/>
      <c r="EJ2162" s="2"/>
      <c r="EK2162" s="2"/>
      <c r="EL2162" s="2"/>
      <c r="EM2162" s="2"/>
      <c r="EN2162" s="2"/>
      <c r="EO2162" s="2"/>
      <c r="EP2162" s="2"/>
      <c r="EQ2162" s="2"/>
      <c r="ER2162" s="2"/>
      <c r="ES2162" s="2"/>
      <c r="ET2162" s="2"/>
      <c r="EU2162" s="2"/>
      <c r="EV2162" s="2"/>
      <c r="EW2162" s="2"/>
      <c r="EX2162" s="2"/>
      <c r="EY2162" s="2"/>
      <c r="EZ2162" s="2"/>
      <c r="FA2162" s="2"/>
      <c r="FB2162" s="2"/>
      <c r="FC2162" s="2"/>
    </row>
    <row r="2163" spans="1:159" customFormat="1" ht="10.5" customHeight="1" x14ac:dyDescent="0.2">
      <c r="A2163" s="250" t="s">
        <v>95</v>
      </c>
      <c r="B2163" s="31"/>
      <c r="C2163" s="31"/>
      <c r="D2163" s="32"/>
      <c r="E2163" s="31">
        <v>5</v>
      </c>
      <c r="F2163" s="31">
        <v>5</v>
      </c>
      <c r="G2163" s="31">
        <v>5</v>
      </c>
      <c r="H2163" s="267">
        <v>5</v>
      </c>
      <c r="I2163" s="31">
        <v>5</v>
      </c>
      <c r="J2163" s="31">
        <v>5</v>
      </c>
      <c r="K2163" s="31">
        <v>5</v>
      </c>
      <c r="L2163" s="31">
        <v>5</v>
      </c>
      <c r="M2163" s="31">
        <v>5</v>
      </c>
      <c r="N2163" s="267">
        <v>5</v>
      </c>
      <c r="O2163" s="31">
        <v>5</v>
      </c>
      <c r="P2163" s="31">
        <v>5</v>
      </c>
      <c r="Q2163" s="31">
        <v>5</v>
      </c>
      <c r="R2163" s="31">
        <v>5</v>
      </c>
      <c r="S2163" s="31">
        <v>5</v>
      </c>
      <c r="T2163" s="31">
        <v>5</v>
      </c>
      <c r="U2163" s="31">
        <v>5</v>
      </c>
      <c r="V2163" s="267">
        <v>5</v>
      </c>
      <c r="W2163" s="31">
        <v>5</v>
      </c>
      <c r="X2163" s="31">
        <v>5</v>
      </c>
      <c r="Y2163" s="31">
        <v>5</v>
      </c>
      <c r="Z2163" s="31">
        <v>5</v>
      </c>
      <c r="AA2163" s="31">
        <v>5</v>
      </c>
      <c r="AB2163" s="31">
        <v>5</v>
      </c>
      <c r="AC2163" s="249"/>
      <c r="AD2163" s="249"/>
      <c r="AE2163" s="249"/>
      <c r="AF2163" s="249"/>
      <c r="AG2163" s="249"/>
      <c r="AH2163" s="249"/>
      <c r="AI2163" s="249"/>
      <c r="AJ2163" s="249"/>
      <c r="AK2163" s="249"/>
      <c r="AL2163" s="249"/>
      <c r="AM2163" s="249"/>
      <c r="AN2163" s="249"/>
      <c r="AO2163" s="249"/>
      <c r="AP2163" s="249"/>
      <c r="AQ2163" s="249"/>
      <c r="AR2163" s="249"/>
      <c r="AS2163" s="249"/>
      <c r="AT2163" s="249"/>
      <c r="AU2163" s="249"/>
      <c r="AV2163" s="249"/>
      <c r="AW2163" s="249"/>
      <c r="AX2163" s="249"/>
      <c r="AY2163" s="249"/>
      <c r="AZ2163" s="249"/>
      <c r="BA2163" s="249"/>
      <c r="BB2163" s="249"/>
      <c r="BC2163" s="249"/>
      <c r="BD2163" s="249"/>
      <c r="BE2163" s="249"/>
      <c r="BF2163" s="249"/>
      <c r="BG2163" s="249"/>
      <c r="BH2163" s="249"/>
      <c r="BI2163" s="249"/>
      <c r="BJ2163" s="249"/>
      <c r="BK2163" s="249"/>
      <c r="BL2163" s="249"/>
      <c r="BM2163" s="249"/>
      <c r="BN2163" s="249"/>
      <c r="BO2163" s="249"/>
      <c r="BP2163" s="249"/>
      <c r="BQ2163" s="249"/>
      <c r="BR2163" s="249"/>
      <c r="BS2163" s="249"/>
      <c r="BT2163" s="249"/>
      <c r="BU2163" s="249"/>
      <c r="BV2163" s="249"/>
      <c r="BW2163" s="249"/>
      <c r="BX2163" s="249"/>
      <c r="BY2163" s="121"/>
      <c r="BZ2163" s="121"/>
      <c r="CA2163" s="121"/>
      <c r="CB2163" s="121"/>
      <c r="CC2163" s="121"/>
      <c r="CD2163" s="1"/>
      <c r="CE2163" s="1"/>
      <c r="CF2163" s="1"/>
      <c r="CG2163" s="1"/>
      <c r="CH2163" s="1"/>
      <c r="CI2163" s="1"/>
      <c r="CJ2163" s="1"/>
      <c r="CK2163" s="1"/>
      <c r="CL2163" s="1"/>
      <c r="CM2163" s="1"/>
      <c r="CN2163" s="1"/>
      <c r="CO2163" s="1"/>
      <c r="CP2163" s="1"/>
      <c r="CQ2163" s="1"/>
      <c r="CR2163" s="1"/>
      <c r="CS2163" s="1"/>
      <c r="CT2163" s="1"/>
      <c r="CU2163" s="1"/>
      <c r="CV2163" s="1"/>
      <c r="CW2163" s="1"/>
      <c r="CX2163" s="1"/>
      <c r="CY2163" s="1"/>
      <c r="CZ2163" s="1"/>
      <c r="DA2163" s="1"/>
      <c r="DB2163" s="1"/>
      <c r="DC2163" s="1"/>
      <c r="DD2163" s="1"/>
      <c r="DE2163" s="1"/>
      <c r="DF2163" s="1"/>
      <c r="DG2163" s="1"/>
      <c r="DH2163" s="1"/>
      <c r="DI2163" s="1"/>
      <c r="DJ2163" s="1"/>
      <c r="DK2163" s="1"/>
      <c r="DL2163" s="1"/>
      <c r="DM2163" s="1"/>
      <c r="DN2163" s="1"/>
      <c r="DO2163" s="1"/>
      <c r="DP2163" s="1"/>
      <c r="DQ2163" s="1"/>
      <c r="DR2163" s="1"/>
      <c r="DS2163" s="2"/>
      <c r="DT2163" s="2"/>
      <c r="DU2163" s="2"/>
      <c r="DV2163" s="2"/>
      <c r="DW2163" s="2"/>
      <c r="DX2163" s="2"/>
      <c r="DY2163" s="2"/>
      <c r="DZ2163" s="2"/>
      <c r="EA2163" s="2"/>
      <c r="EB2163" s="2"/>
      <c r="EC2163" s="2"/>
      <c r="ED2163" s="2"/>
      <c r="EE2163" s="2"/>
      <c r="EF2163" s="2"/>
      <c r="EG2163" s="2"/>
      <c r="EH2163" s="2"/>
      <c r="EI2163" s="2"/>
      <c r="EJ2163" s="2"/>
      <c r="EK2163" s="2"/>
      <c r="EL2163" s="2"/>
      <c r="EM2163" s="2"/>
      <c r="EN2163" s="2"/>
      <c r="EO2163" s="2"/>
      <c r="EP2163" s="2"/>
      <c r="EQ2163" s="2"/>
      <c r="ER2163" s="2"/>
      <c r="ES2163" s="2"/>
      <c r="ET2163" s="2"/>
      <c r="EU2163" s="2"/>
      <c r="EV2163" s="2"/>
      <c r="EW2163" s="2"/>
      <c r="EX2163" s="2"/>
      <c r="EY2163" s="2"/>
      <c r="EZ2163" s="2"/>
      <c r="FA2163" s="2"/>
      <c r="FB2163" s="2"/>
      <c r="FC2163" s="2"/>
    </row>
    <row r="2164" spans="1:159" customFormat="1" ht="10.5" customHeight="1" thickBot="1" x14ac:dyDescent="0.25">
      <c r="A2164" s="252" t="s">
        <v>96</v>
      </c>
      <c r="B2164" s="125"/>
      <c r="C2164" s="125"/>
      <c r="D2164" s="140"/>
      <c r="E2164" s="125">
        <v>5</v>
      </c>
      <c r="F2164" s="125">
        <v>5</v>
      </c>
      <c r="G2164" s="125">
        <v>5</v>
      </c>
      <c r="H2164" s="363">
        <v>5</v>
      </c>
      <c r="I2164" s="125">
        <v>5</v>
      </c>
      <c r="J2164" s="125">
        <v>5</v>
      </c>
      <c r="K2164" s="125">
        <v>5</v>
      </c>
      <c r="L2164" s="125">
        <v>5</v>
      </c>
      <c r="M2164" s="125">
        <v>5</v>
      </c>
      <c r="N2164" s="363">
        <v>5</v>
      </c>
      <c r="O2164" s="125">
        <v>5</v>
      </c>
      <c r="P2164" s="125">
        <v>5</v>
      </c>
      <c r="Q2164" s="125">
        <v>5</v>
      </c>
      <c r="R2164" s="125">
        <v>5</v>
      </c>
      <c r="S2164" s="125">
        <v>5</v>
      </c>
      <c r="T2164" s="125">
        <v>5</v>
      </c>
      <c r="U2164" s="125">
        <v>5</v>
      </c>
      <c r="V2164" s="363">
        <v>5</v>
      </c>
      <c r="W2164" s="125">
        <v>5</v>
      </c>
      <c r="X2164" s="125">
        <v>5</v>
      </c>
      <c r="Y2164" s="125">
        <v>5</v>
      </c>
      <c r="Z2164" s="125">
        <v>5</v>
      </c>
      <c r="AA2164" s="125">
        <v>5</v>
      </c>
      <c r="AB2164" s="125">
        <v>5</v>
      </c>
      <c r="AC2164" s="249"/>
      <c r="AD2164" s="249"/>
      <c r="AE2164" s="249"/>
      <c r="AF2164" s="249"/>
      <c r="AG2164" s="249"/>
      <c r="AH2164" s="249"/>
      <c r="AI2164" s="249"/>
      <c r="AJ2164" s="249"/>
      <c r="AK2164" s="249"/>
      <c r="AL2164" s="249"/>
      <c r="AM2164" s="249"/>
      <c r="AN2164" s="249"/>
      <c r="AO2164" s="249"/>
      <c r="AP2164" s="249"/>
      <c r="AQ2164" s="249"/>
      <c r="AR2164" s="249"/>
      <c r="AS2164" s="249"/>
      <c r="AT2164" s="249"/>
      <c r="AU2164" s="249"/>
      <c r="AV2164" s="249"/>
      <c r="AW2164" s="249"/>
      <c r="AX2164" s="249"/>
      <c r="AY2164" s="249"/>
      <c r="AZ2164" s="249"/>
      <c r="BA2164" s="249"/>
      <c r="BB2164" s="249"/>
      <c r="BC2164" s="249"/>
      <c r="BD2164" s="249"/>
      <c r="BE2164" s="249"/>
      <c r="BF2164" s="249"/>
      <c r="BG2164" s="249"/>
      <c r="BH2164" s="249"/>
      <c r="BI2164" s="249"/>
      <c r="BJ2164" s="249"/>
      <c r="BK2164" s="249"/>
      <c r="BL2164" s="249"/>
      <c r="BM2164" s="249"/>
      <c r="BN2164" s="249"/>
      <c r="BO2164" s="249"/>
      <c r="BP2164" s="249"/>
      <c r="BQ2164" s="249"/>
      <c r="BR2164" s="249"/>
      <c r="BS2164" s="249"/>
      <c r="BT2164" s="249"/>
      <c r="BU2164" s="249"/>
      <c r="BV2164" s="249"/>
      <c r="BW2164" s="249"/>
      <c r="BX2164" s="249"/>
      <c r="BY2164" s="121"/>
      <c r="BZ2164" s="121"/>
      <c r="CA2164" s="121"/>
      <c r="CB2164" s="121"/>
      <c r="CC2164" s="121"/>
      <c r="CD2164" s="1"/>
      <c r="CE2164" s="1"/>
      <c r="CF2164" s="1"/>
      <c r="CG2164" s="1"/>
      <c r="CH2164" s="1"/>
      <c r="CI2164" s="1"/>
      <c r="CJ2164" s="1"/>
      <c r="CK2164" s="1"/>
      <c r="CL2164" s="1"/>
      <c r="CM2164" s="1"/>
      <c r="CN2164" s="1"/>
      <c r="CO2164" s="1"/>
      <c r="CP2164" s="1"/>
      <c r="CQ2164" s="1"/>
      <c r="CR2164" s="1"/>
      <c r="CS2164" s="1"/>
      <c r="CT2164" s="1"/>
      <c r="CU2164" s="1"/>
      <c r="CV2164" s="1"/>
      <c r="CW2164" s="1"/>
      <c r="CX2164" s="1"/>
      <c r="CY2164" s="1"/>
      <c r="CZ2164" s="1"/>
      <c r="DA2164" s="1"/>
      <c r="DB2164" s="1"/>
      <c r="DC2164" s="1"/>
      <c r="DD2164" s="1"/>
      <c r="DE2164" s="1"/>
      <c r="DF2164" s="1"/>
      <c r="DG2164" s="1"/>
      <c r="DH2164" s="1"/>
      <c r="DI2164" s="1"/>
      <c r="DJ2164" s="1"/>
      <c r="DK2164" s="1"/>
      <c r="DL2164" s="1"/>
      <c r="DM2164" s="1"/>
      <c r="DN2164" s="1"/>
      <c r="DO2164" s="1"/>
      <c r="DP2164" s="1"/>
      <c r="DQ2164" s="1"/>
      <c r="DR2164" s="1"/>
      <c r="DS2164" s="2"/>
      <c r="DT2164" s="2"/>
      <c r="DU2164" s="2"/>
      <c r="DV2164" s="2"/>
      <c r="DW2164" s="2"/>
      <c r="DX2164" s="2"/>
      <c r="DY2164" s="2"/>
      <c r="DZ2164" s="2"/>
      <c r="EA2164" s="2"/>
      <c r="EB2164" s="2"/>
      <c r="EC2164" s="2"/>
      <c r="ED2164" s="2"/>
      <c r="EE2164" s="2"/>
      <c r="EF2164" s="2"/>
      <c r="EG2164" s="2"/>
      <c r="EH2164" s="2"/>
      <c r="EI2164" s="2"/>
      <c r="EJ2164" s="2"/>
      <c r="EK2164" s="2"/>
      <c r="EL2164" s="2"/>
      <c r="EM2164" s="2"/>
      <c r="EN2164" s="2"/>
      <c r="EO2164" s="2"/>
      <c r="EP2164" s="2"/>
      <c r="EQ2164" s="2"/>
      <c r="ER2164" s="2"/>
      <c r="ES2164" s="2"/>
      <c r="ET2164" s="2"/>
      <c r="EU2164" s="2"/>
      <c r="EV2164" s="2"/>
      <c r="EW2164" s="2"/>
      <c r="EX2164" s="2"/>
      <c r="EY2164" s="2"/>
      <c r="EZ2164" s="2"/>
      <c r="FA2164" s="2"/>
      <c r="FB2164" s="2"/>
      <c r="FC2164" s="2"/>
    </row>
    <row r="2165" spans="1:159" s="114" customFormat="1" ht="10.5" customHeight="1" x14ac:dyDescent="0.2">
      <c r="A2165" s="1372" t="s">
        <v>3</v>
      </c>
      <c r="B2165" s="1375" t="s">
        <v>73</v>
      </c>
      <c r="C2165" s="695" t="s">
        <v>118</v>
      </c>
      <c r="D2165" s="726" t="s">
        <v>27</v>
      </c>
      <c r="E2165" s="50">
        <f>ROUND(SQRT(E2167^2+(E2168-E2169)^2)*1000/(1.73*E2181),0)</f>
        <v>99</v>
      </c>
      <c r="F2165" s="50">
        <f t="shared" ref="F2165:AB2165" si="768">ROUND(SQRT(F2167^2+(F2168-F2169)^2)*1000/(1.73*F2181),0)</f>
        <v>93</v>
      </c>
      <c r="G2165" s="50">
        <f t="shared" si="768"/>
        <v>91</v>
      </c>
      <c r="H2165" s="253">
        <f t="shared" si="768"/>
        <v>90</v>
      </c>
      <c r="I2165" s="50">
        <f t="shared" si="768"/>
        <v>94</v>
      </c>
      <c r="J2165" s="50">
        <f t="shared" si="768"/>
        <v>102</v>
      </c>
      <c r="K2165" s="50">
        <f t="shared" si="768"/>
        <v>117</v>
      </c>
      <c r="L2165" s="50">
        <f t="shared" si="768"/>
        <v>134</v>
      </c>
      <c r="M2165" s="50">
        <f t="shared" si="768"/>
        <v>148</v>
      </c>
      <c r="N2165" s="253">
        <f t="shared" si="768"/>
        <v>153</v>
      </c>
      <c r="O2165" s="50">
        <f t="shared" si="768"/>
        <v>152</v>
      </c>
      <c r="P2165" s="50">
        <f t="shared" si="768"/>
        <v>156</v>
      </c>
      <c r="Q2165" s="50">
        <f t="shared" si="768"/>
        <v>159</v>
      </c>
      <c r="R2165" s="50">
        <f t="shared" si="768"/>
        <v>166</v>
      </c>
      <c r="S2165" s="50">
        <f t="shared" si="768"/>
        <v>167</v>
      </c>
      <c r="T2165" s="50">
        <f t="shared" si="768"/>
        <v>168</v>
      </c>
      <c r="U2165" s="50">
        <f t="shared" si="768"/>
        <v>163</v>
      </c>
      <c r="V2165" s="253">
        <f t="shared" si="768"/>
        <v>161</v>
      </c>
      <c r="W2165" s="50">
        <f t="shared" si="768"/>
        <v>161</v>
      </c>
      <c r="X2165" s="50">
        <f t="shared" si="768"/>
        <v>151</v>
      </c>
      <c r="Y2165" s="50">
        <f t="shared" si="768"/>
        <v>143</v>
      </c>
      <c r="Z2165" s="50">
        <f t="shared" si="768"/>
        <v>132</v>
      </c>
      <c r="AA2165" s="50">
        <f t="shared" si="768"/>
        <v>116</v>
      </c>
      <c r="AB2165" s="50">
        <f t="shared" si="768"/>
        <v>103</v>
      </c>
      <c r="AC2165" s="346"/>
      <c r="AD2165" s="495"/>
      <c r="AE2165" s="492"/>
      <c r="AF2165" s="296"/>
      <c r="AG2165" s="296"/>
      <c r="AH2165" s="296"/>
      <c r="AI2165" s="296"/>
      <c r="AJ2165" s="296"/>
      <c r="AK2165" s="296"/>
      <c r="AL2165" s="296"/>
      <c r="AM2165" s="296"/>
      <c r="AN2165" s="296"/>
      <c r="AO2165" s="296"/>
      <c r="AP2165" s="296"/>
      <c r="AQ2165" s="296"/>
      <c r="AR2165" s="296"/>
      <c r="AS2165" s="296"/>
      <c r="AT2165" s="296"/>
      <c r="AU2165" s="296"/>
      <c r="AV2165" s="296"/>
      <c r="AW2165" s="296"/>
      <c r="AX2165" s="296"/>
      <c r="AY2165" s="296"/>
      <c r="AZ2165" s="296"/>
      <c r="BA2165" s="296"/>
      <c r="BB2165" s="296"/>
      <c r="BC2165" s="296"/>
      <c r="BD2165" s="296"/>
      <c r="BE2165" s="256"/>
      <c r="BF2165" s="256"/>
      <c r="BG2165" s="256"/>
      <c r="BH2165" s="256"/>
      <c r="BI2165" s="256"/>
      <c r="BJ2165" s="256"/>
      <c r="BK2165" s="256"/>
      <c r="BL2165" s="256"/>
      <c r="BM2165" s="256"/>
      <c r="BN2165" s="256"/>
      <c r="BO2165" s="256"/>
      <c r="BP2165" s="256"/>
      <c r="BQ2165" s="256"/>
      <c r="BR2165" s="256"/>
      <c r="BS2165" s="256"/>
      <c r="BT2165" s="256"/>
      <c r="BU2165" s="256"/>
      <c r="BV2165" s="256"/>
      <c r="BW2165" s="256"/>
      <c r="BX2165" s="256"/>
    </row>
    <row r="2166" spans="1:159" ht="10.5" customHeight="1" x14ac:dyDescent="0.2">
      <c r="A2166" s="1373"/>
      <c r="B2166" s="1376"/>
      <c r="C2166" s="846" t="s">
        <v>115</v>
      </c>
      <c r="D2166" s="102" t="s">
        <v>27</v>
      </c>
      <c r="E2166" s="731">
        <v>96.7</v>
      </c>
      <c r="F2166" s="680">
        <v>96.1</v>
      </c>
      <c r="G2166" s="680">
        <v>94.2</v>
      </c>
      <c r="H2166" s="681">
        <v>98.3</v>
      </c>
      <c r="I2166" s="680">
        <v>94</v>
      </c>
      <c r="J2166" s="680">
        <v>113.8</v>
      </c>
      <c r="K2166" s="680">
        <v>130.19999999999999</v>
      </c>
      <c r="L2166" s="680">
        <v>144.69999999999999</v>
      </c>
      <c r="M2166" s="680">
        <v>153.4</v>
      </c>
      <c r="N2166" s="681">
        <v>160.1</v>
      </c>
      <c r="O2166" s="680">
        <v>161.80000000000001</v>
      </c>
      <c r="P2166" s="680">
        <v>163.19999999999999</v>
      </c>
      <c r="Q2166" s="680">
        <v>165.7</v>
      </c>
      <c r="R2166" s="680">
        <v>180</v>
      </c>
      <c r="S2166" s="680">
        <v>171.2</v>
      </c>
      <c r="T2166" s="680">
        <v>171.2</v>
      </c>
      <c r="U2166" s="680">
        <v>164.9</v>
      </c>
      <c r="V2166" s="681">
        <v>162.69999999999999</v>
      </c>
      <c r="W2166" s="680">
        <v>168.8</v>
      </c>
      <c r="X2166" s="680">
        <v>149.19999999999999</v>
      </c>
      <c r="Y2166" s="680">
        <v>147</v>
      </c>
      <c r="Z2166" s="680">
        <v>131.5</v>
      </c>
      <c r="AA2166" s="680">
        <v>116.4</v>
      </c>
      <c r="AB2166" s="680">
        <v>105.4</v>
      </c>
      <c r="AC2166" s="254"/>
      <c r="AD2166" s="129"/>
      <c r="AE2166" s="49"/>
      <c r="AF2166" s="258"/>
      <c r="AG2166" s="258"/>
      <c r="AH2166" s="258"/>
      <c r="AI2166" s="258"/>
      <c r="AJ2166" s="258"/>
      <c r="AK2166" s="258"/>
      <c r="AL2166" s="258"/>
      <c r="AM2166" s="258"/>
      <c r="AN2166" s="258"/>
      <c r="AO2166" s="258"/>
      <c r="AP2166" s="258"/>
      <c r="AQ2166" s="258"/>
      <c r="AR2166" s="258"/>
      <c r="AS2166" s="258"/>
      <c r="AT2166" s="258"/>
      <c r="AU2166" s="258"/>
      <c r="AV2166" s="258"/>
      <c r="AW2166" s="258"/>
      <c r="AX2166" s="258"/>
      <c r="AY2166" s="258"/>
      <c r="AZ2166" s="258"/>
      <c r="BA2166" s="258"/>
      <c r="BB2166" s="258"/>
      <c r="BC2166" s="258"/>
      <c r="BD2166" s="258"/>
    </row>
    <row r="2167" spans="1:159" ht="10.5" customHeight="1" x14ac:dyDescent="0.2">
      <c r="A2167" s="1373"/>
      <c r="B2167" s="1376"/>
      <c r="C2167" s="846" t="s">
        <v>908</v>
      </c>
      <c r="D2167" s="102" t="s">
        <v>108</v>
      </c>
      <c r="E2167" s="51">
        <v>1.0307999999999999</v>
      </c>
      <c r="F2167" s="799">
        <v>0.96372000000000002</v>
      </c>
      <c r="G2167" s="799">
        <v>0.93215999999999999</v>
      </c>
      <c r="H2167" s="800">
        <v>0.92988000000000004</v>
      </c>
      <c r="I2167" s="799">
        <v>0.97223999999999999</v>
      </c>
      <c r="J2167" s="799">
        <v>1.0723199999999999</v>
      </c>
      <c r="K2167" s="799">
        <v>1.2504000000000002</v>
      </c>
      <c r="L2167" s="799">
        <v>1.43988</v>
      </c>
      <c r="M2167" s="799">
        <v>1.59216</v>
      </c>
      <c r="N2167" s="800">
        <v>1.6466400000000001</v>
      </c>
      <c r="O2167" s="799">
        <v>1.64496</v>
      </c>
      <c r="P2167" s="799">
        <v>1.6936800000000001</v>
      </c>
      <c r="Q2167" s="799">
        <v>1.7178</v>
      </c>
      <c r="R2167" s="799">
        <v>1.8080399999999999</v>
      </c>
      <c r="S2167" s="799">
        <v>1.82064</v>
      </c>
      <c r="T2167" s="799">
        <v>1.82568</v>
      </c>
      <c r="U2167" s="799">
        <v>1.7725199999999999</v>
      </c>
      <c r="V2167" s="800">
        <v>1.7498399999999998</v>
      </c>
      <c r="W2167" s="799">
        <v>1.7544000000000002</v>
      </c>
      <c r="X2167" s="799">
        <v>1.6441199999999998</v>
      </c>
      <c r="Y2167" s="799">
        <v>1.54956</v>
      </c>
      <c r="Z2167" s="799">
        <v>1.4212799999999999</v>
      </c>
      <c r="AA2167" s="799">
        <v>1.24044</v>
      </c>
      <c r="AB2167" s="799">
        <v>1.0809600000000001</v>
      </c>
      <c r="AC2167" s="41">
        <f>SUM(D2167:AB2167)</f>
        <v>34.554119999999998</v>
      </c>
      <c r="AD2167" s="43"/>
      <c r="AE2167" s="49">
        <v>12</v>
      </c>
      <c r="AF2167" s="296"/>
      <c r="AG2167" s="296"/>
      <c r="AH2167" s="296"/>
      <c r="AI2167" s="296"/>
      <c r="AJ2167" s="296"/>
      <c r="AK2167" s="296"/>
      <c r="AL2167" s="296"/>
      <c r="AM2167" s="296"/>
      <c r="AN2167" s="296"/>
      <c r="AO2167" s="296"/>
      <c r="AP2167" s="296"/>
      <c r="AQ2167" s="296"/>
      <c r="AR2167" s="296"/>
      <c r="AS2167" s="296"/>
      <c r="AT2167" s="296"/>
      <c r="AU2167" s="296"/>
      <c r="AV2167" s="296"/>
      <c r="AW2167" s="296"/>
      <c r="AX2167" s="296"/>
      <c r="AY2167" s="296"/>
      <c r="AZ2167" s="296"/>
      <c r="BA2167" s="296"/>
      <c r="BB2167" s="296"/>
      <c r="BC2167" s="296"/>
      <c r="BD2167" s="296"/>
    </row>
    <row r="2168" spans="1:159" ht="10.5" customHeight="1" x14ac:dyDescent="0.2">
      <c r="A2168" s="1373"/>
      <c r="B2168" s="1376"/>
      <c r="C2168" s="846" t="s">
        <v>908</v>
      </c>
      <c r="D2168" s="102" t="s">
        <v>906</v>
      </c>
      <c r="E2168" s="51">
        <v>0.41687999999999997</v>
      </c>
      <c r="F2168" s="799">
        <v>0.41148000000000001</v>
      </c>
      <c r="G2168" s="799">
        <v>0.41076000000000001</v>
      </c>
      <c r="H2168" s="800">
        <v>0.40860000000000002</v>
      </c>
      <c r="I2168" s="799">
        <v>0.40655999999999998</v>
      </c>
      <c r="J2168" s="799">
        <v>0.41855999999999999</v>
      </c>
      <c r="K2168" s="799">
        <v>0.41567999999999999</v>
      </c>
      <c r="L2168" s="799">
        <v>0.44087999999999999</v>
      </c>
      <c r="M2168" s="799">
        <v>0.47387999999999997</v>
      </c>
      <c r="N2168" s="800">
        <v>0.48924000000000001</v>
      </c>
      <c r="O2168" s="799">
        <v>0.47027999999999998</v>
      </c>
      <c r="P2168" s="799">
        <v>0.45935999999999999</v>
      </c>
      <c r="Q2168" s="799">
        <v>0.47748000000000002</v>
      </c>
      <c r="R2168" s="799">
        <v>0.48299999999999998</v>
      </c>
      <c r="S2168" s="799">
        <v>0.47267999999999999</v>
      </c>
      <c r="T2168" s="799">
        <v>0.47736000000000001</v>
      </c>
      <c r="U2168" s="799">
        <v>0.45012000000000002</v>
      </c>
      <c r="V2168" s="800">
        <v>0.44483999999999996</v>
      </c>
      <c r="W2168" s="799">
        <v>0.45144000000000001</v>
      </c>
      <c r="X2168" s="799">
        <v>0.43763999999999997</v>
      </c>
      <c r="Y2168" s="799">
        <v>0.42024</v>
      </c>
      <c r="Z2168" s="799">
        <v>0.41436000000000001</v>
      </c>
      <c r="AA2168" s="799">
        <v>0.40356000000000003</v>
      </c>
      <c r="AB2168" s="799">
        <v>0.40992000000000001</v>
      </c>
      <c r="AC2168" s="254"/>
      <c r="AD2168" s="43">
        <f>SUM(E2168:AC2168)</f>
        <v>10.5648</v>
      </c>
      <c r="AE2168" s="49">
        <v>12</v>
      </c>
      <c r="AF2168" s="258"/>
      <c r="AG2168" s="258"/>
      <c r="AH2168" s="258"/>
      <c r="AI2168" s="258"/>
      <c r="AJ2168" s="258"/>
      <c r="AK2168" s="258"/>
      <c r="AL2168" s="258"/>
      <c r="AM2168" s="258"/>
      <c r="AN2168" s="258"/>
      <c r="AO2168" s="258"/>
      <c r="AP2168" s="258"/>
      <c r="AQ2168" s="258"/>
      <c r="AR2168" s="258"/>
      <c r="AS2168" s="258"/>
      <c r="AT2168" s="258"/>
      <c r="AU2168" s="258"/>
      <c r="AV2168" s="258"/>
      <c r="AW2168" s="258"/>
      <c r="AX2168" s="258"/>
      <c r="AY2168" s="258"/>
      <c r="AZ2168" s="258"/>
      <c r="BA2168" s="258"/>
      <c r="BB2168" s="258"/>
      <c r="BC2168" s="258"/>
      <c r="BD2168" s="258"/>
    </row>
    <row r="2169" spans="1:159" ht="10.5" customHeight="1" x14ac:dyDescent="0.2">
      <c r="A2169" s="1373"/>
      <c r="B2169" s="1376"/>
      <c r="C2169" s="846" t="s">
        <v>908</v>
      </c>
      <c r="D2169" s="102" t="s">
        <v>907</v>
      </c>
      <c r="E2169" s="142">
        <v>0</v>
      </c>
      <c r="F2169" s="870">
        <v>0</v>
      </c>
      <c r="G2169" s="870">
        <v>0</v>
      </c>
      <c r="H2169" s="871">
        <v>0</v>
      </c>
      <c r="I2169" s="870">
        <v>0</v>
      </c>
      <c r="J2169" s="870">
        <v>0</v>
      </c>
      <c r="K2169" s="870">
        <v>0</v>
      </c>
      <c r="L2169" s="870">
        <v>0</v>
      </c>
      <c r="M2169" s="870">
        <v>0</v>
      </c>
      <c r="N2169" s="871">
        <v>0</v>
      </c>
      <c r="O2169" s="870">
        <v>0</v>
      </c>
      <c r="P2169" s="870">
        <v>0</v>
      </c>
      <c r="Q2169" s="870">
        <v>0</v>
      </c>
      <c r="R2169" s="870">
        <v>0</v>
      </c>
      <c r="S2169" s="870">
        <v>0</v>
      </c>
      <c r="T2169" s="870">
        <v>0</v>
      </c>
      <c r="U2169" s="870">
        <v>0</v>
      </c>
      <c r="V2169" s="871">
        <v>0</v>
      </c>
      <c r="W2169" s="870">
        <v>0</v>
      </c>
      <c r="X2169" s="870">
        <v>0</v>
      </c>
      <c r="Y2169" s="870">
        <v>0</v>
      </c>
      <c r="Z2169" s="870">
        <v>0</v>
      </c>
      <c r="AA2169" s="870">
        <v>0</v>
      </c>
      <c r="AB2169" s="870">
        <v>0</v>
      </c>
      <c r="AC2169" s="254"/>
      <c r="AD2169" s="43"/>
      <c r="AE2169" s="49"/>
      <c r="AF2169" s="258"/>
      <c r="AG2169" s="258"/>
      <c r="AH2169" s="258"/>
      <c r="AI2169" s="258"/>
      <c r="AJ2169" s="258"/>
      <c r="AK2169" s="258"/>
      <c r="AL2169" s="258"/>
      <c r="AM2169" s="258"/>
      <c r="AN2169" s="258"/>
      <c r="AO2169" s="258"/>
      <c r="AP2169" s="258"/>
      <c r="AQ2169" s="258"/>
      <c r="AR2169" s="258"/>
      <c r="AS2169" s="258"/>
      <c r="AT2169" s="258"/>
      <c r="AU2169" s="258"/>
      <c r="AV2169" s="258"/>
      <c r="AW2169" s="258"/>
      <c r="AX2169" s="258"/>
      <c r="AY2169" s="258"/>
      <c r="AZ2169" s="258"/>
      <c r="BA2169" s="258"/>
      <c r="BB2169" s="258"/>
      <c r="BC2169" s="258"/>
      <c r="BD2169" s="258"/>
    </row>
    <row r="2170" spans="1:159" ht="10.5" customHeight="1" thickBot="1" x14ac:dyDescent="0.25">
      <c r="A2170" s="1374"/>
      <c r="B2170" s="1377"/>
      <c r="C2170" s="197"/>
      <c r="D2170" s="166" t="s">
        <v>35</v>
      </c>
      <c r="E2170" s="45">
        <f>(E2168-E2169)/E2167</f>
        <v>0.40442374854481955</v>
      </c>
      <c r="F2170" s="45">
        <f>(F2168-F2169)/F2167</f>
        <v>0.4269704893537542</v>
      </c>
      <c r="G2170" s="45">
        <f>(G2168-G2169)/G2167</f>
        <v>0.440653964984552</v>
      </c>
      <c r="H2170" s="286">
        <f t="shared" ref="H2170:AB2170" si="769">(H2168-H2169)/H2167</f>
        <v>0.43941153697251256</v>
      </c>
      <c r="I2170" s="45">
        <f t="shared" si="769"/>
        <v>0.41816835349296466</v>
      </c>
      <c r="J2170" s="45">
        <f t="shared" si="769"/>
        <v>0.39033124440465533</v>
      </c>
      <c r="K2170" s="45">
        <f t="shared" si="769"/>
        <v>0.33243761996161225</v>
      </c>
      <c r="L2170" s="45">
        <f t="shared" si="769"/>
        <v>0.30619218268189013</v>
      </c>
      <c r="M2170" s="45">
        <f t="shared" si="769"/>
        <v>0.29763340367802227</v>
      </c>
      <c r="N2170" s="286">
        <f t="shared" si="769"/>
        <v>0.29711412330564058</v>
      </c>
      <c r="O2170" s="45">
        <f t="shared" si="769"/>
        <v>0.28589145024803031</v>
      </c>
      <c r="P2170" s="45">
        <f t="shared" si="769"/>
        <v>0.27122006518350572</v>
      </c>
      <c r="Q2170" s="45">
        <f t="shared" si="769"/>
        <v>0.27796018162766328</v>
      </c>
      <c r="R2170" s="45">
        <f t="shared" si="769"/>
        <v>0.26714010751974515</v>
      </c>
      <c r="S2170" s="45">
        <f t="shared" si="769"/>
        <v>0.25962298971790138</v>
      </c>
      <c r="T2170" s="45">
        <f t="shared" si="769"/>
        <v>0.26146969896148287</v>
      </c>
      <c r="U2170" s="45">
        <f t="shared" si="769"/>
        <v>0.25394353801367547</v>
      </c>
      <c r="V2170" s="286">
        <f t="shared" si="769"/>
        <v>0.25421752845974488</v>
      </c>
      <c r="W2170" s="45">
        <f t="shared" si="769"/>
        <v>0.25731874145006839</v>
      </c>
      <c r="X2170" s="45">
        <f t="shared" si="769"/>
        <v>0.26618495000364939</v>
      </c>
      <c r="Y2170" s="45">
        <f t="shared" si="769"/>
        <v>0.27119956632850617</v>
      </c>
      <c r="Z2170" s="45">
        <f t="shared" si="769"/>
        <v>0.29154002026342457</v>
      </c>
      <c r="AA2170" s="45">
        <f t="shared" si="769"/>
        <v>0.32533617103608398</v>
      </c>
      <c r="AB2170" s="45">
        <f t="shared" si="769"/>
        <v>0.37921847246891649</v>
      </c>
      <c r="AC2170" s="254"/>
      <c r="AD2170" s="43"/>
      <c r="AE2170" s="49"/>
      <c r="AF2170" s="258"/>
      <c r="AG2170" s="258"/>
      <c r="AH2170" s="258"/>
      <c r="AI2170" s="258"/>
      <c r="AJ2170" s="258"/>
      <c r="AK2170" s="258"/>
      <c r="AL2170" s="258"/>
      <c r="AM2170" s="258"/>
      <c r="AN2170" s="258"/>
      <c r="AO2170" s="258"/>
      <c r="AP2170" s="258"/>
      <c r="AQ2170" s="258"/>
      <c r="AR2170" s="258"/>
      <c r="AS2170" s="258"/>
      <c r="AT2170" s="258"/>
      <c r="AU2170" s="258"/>
      <c r="AV2170" s="258"/>
      <c r="AW2170" s="258"/>
      <c r="AX2170" s="258"/>
      <c r="AY2170" s="258"/>
      <c r="AZ2170" s="258"/>
      <c r="BA2170" s="258"/>
      <c r="BB2170" s="258"/>
      <c r="BC2170" s="258"/>
      <c r="BD2170" s="258"/>
    </row>
    <row r="2171" spans="1:159" s="114" customFormat="1" ht="10.5" customHeight="1" x14ac:dyDescent="0.2">
      <c r="A2171" s="1372" t="s">
        <v>12</v>
      </c>
      <c r="B2171" s="1375" t="s">
        <v>74</v>
      </c>
      <c r="C2171" s="695" t="s">
        <v>118</v>
      </c>
      <c r="D2171" s="726" t="s">
        <v>27</v>
      </c>
      <c r="E2171" s="50">
        <f>ROUND(SQRT(E2173^2+(E2174-E2175)^2)*1000/(1.73*E2182),0)</f>
        <v>159</v>
      </c>
      <c r="F2171" s="50">
        <f t="shared" ref="F2171:AB2171" si="770">ROUND(SQRT(F2173^2+(F2174-F2175)^2)*1000/(1.73*F2182),0)</f>
        <v>151</v>
      </c>
      <c r="G2171" s="50">
        <f t="shared" si="770"/>
        <v>149</v>
      </c>
      <c r="H2171" s="253">
        <f t="shared" si="770"/>
        <v>147</v>
      </c>
      <c r="I2171" s="50">
        <f t="shared" si="770"/>
        <v>152</v>
      </c>
      <c r="J2171" s="50">
        <f t="shared" si="770"/>
        <v>161</v>
      </c>
      <c r="K2171" s="50">
        <f t="shared" si="770"/>
        <v>186</v>
      </c>
      <c r="L2171" s="50">
        <f t="shared" si="770"/>
        <v>203</v>
      </c>
      <c r="M2171" s="50">
        <f t="shared" si="770"/>
        <v>215</v>
      </c>
      <c r="N2171" s="253">
        <f t="shared" si="770"/>
        <v>216</v>
      </c>
      <c r="O2171" s="50">
        <f t="shared" si="770"/>
        <v>232</v>
      </c>
      <c r="P2171" s="50">
        <f t="shared" si="770"/>
        <v>242</v>
      </c>
      <c r="Q2171" s="50">
        <f t="shared" si="770"/>
        <v>246</v>
      </c>
      <c r="R2171" s="50">
        <f t="shared" si="770"/>
        <v>253</v>
      </c>
      <c r="S2171" s="50">
        <f t="shared" si="770"/>
        <v>255</v>
      </c>
      <c r="T2171" s="50">
        <f t="shared" si="770"/>
        <v>257</v>
      </c>
      <c r="U2171" s="50">
        <f t="shared" si="770"/>
        <v>252</v>
      </c>
      <c r="V2171" s="253">
        <f t="shared" si="770"/>
        <v>247</v>
      </c>
      <c r="W2171" s="50">
        <f t="shared" si="770"/>
        <v>242</v>
      </c>
      <c r="X2171" s="50">
        <f t="shared" si="770"/>
        <v>237</v>
      </c>
      <c r="Y2171" s="50">
        <f t="shared" si="770"/>
        <v>228</v>
      </c>
      <c r="Z2171" s="50">
        <f t="shared" si="770"/>
        <v>209</v>
      </c>
      <c r="AA2171" s="50">
        <f t="shared" si="770"/>
        <v>190</v>
      </c>
      <c r="AB2171" s="50">
        <f t="shared" si="770"/>
        <v>174</v>
      </c>
      <c r="AC2171" s="346"/>
      <c r="AD2171" s="495"/>
      <c r="AE2171" s="492"/>
      <c r="AF2171" s="76"/>
      <c r="AG2171" s="76"/>
      <c r="AH2171" s="76"/>
      <c r="AI2171" s="76"/>
      <c r="AJ2171" s="76"/>
      <c r="AK2171" s="76"/>
      <c r="AL2171" s="76"/>
      <c r="AM2171" s="76"/>
      <c r="AN2171" s="76"/>
      <c r="AO2171" s="76"/>
      <c r="AP2171" s="76"/>
      <c r="AQ2171" s="76"/>
      <c r="AR2171" s="76"/>
      <c r="AS2171" s="76"/>
      <c r="AT2171" s="76"/>
      <c r="AU2171" s="76"/>
      <c r="AV2171" s="76"/>
      <c r="AW2171" s="76"/>
      <c r="AX2171" s="76"/>
      <c r="AY2171" s="76"/>
      <c r="AZ2171" s="76"/>
      <c r="BA2171" s="76"/>
      <c r="BB2171" s="76"/>
      <c r="BC2171" s="76"/>
      <c r="BD2171" s="76"/>
      <c r="BE2171" s="256"/>
      <c r="BF2171" s="256"/>
      <c r="BG2171" s="256"/>
      <c r="BH2171" s="256"/>
      <c r="BI2171" s="256"/>
      <c r="BJ2171" s="256"/>
      <c r="BK2171" s="256"/>
      <c r="BL2171" s="256"/>
      <c r="BM2171" s="256"/>
      <c r="BN2171" s="256"/>
      <c r="BO2171" s="256"/>
      <c r="BP2171" s="256"/>
      <c r="BQ2171" s="256"/>
      <c r="BR2171" s="256"/>
      <c r="BS2171" s="256"/>
      <c r="BT2171" s="256"/>
      <c r="BU2171" s="256"/>
      <c r="BV2171" s="256"/>
      <c r="BW2171" s="256"/>
      <c r="BX2171" s="256"/>
    </row>
    <row r="2172" spans="1:159" ht="10.5" customHeight="1" x14ac:dyDescent="0.2">
      <c r="A2172" s="1373"/>
      <c r="B2172" s="1376"/>
      <c r="C2172" s="846" t="s">
        <v>115</v>
      </c>
      <c r="D2172" s="102" t="s">
        <v>27</v>
      </c>
      <c r="E2172" s="680">
        <v>155.19999999999999</v>
      </c>
      <c r="F2172" s="680">
        <v>150.80000000000001</v>
      </c>
      <c r="G2172" s="680">
        <v>146.6</v>
      </c>
      <c r="H2172" s="681">
        <v>150.69999999999999</v>
      </c>
      <c r="I2172" s="680">
        <v>155.19999999999999</v>
      </c>
      <c r="J2172" s="680">
        <v>174.4</v>
      </c>
      <c r="K2172" s="680">
        <v>191.6</v>
      </c>
      <c r="L2172" s="680">
        <v>216.8</v>
      </c>
      <c r="M2172" s="680">
        <v>205.4</v>
      </c>
      <c r="N2172" s="681">
        <v>219.7</v>
      </c>
      <c r="O2172" s="680">
        <v>239.4</v>
      </c>
      <c r="P2172" s="680">
        <v>241.1</v>
      </c>
      <c r="Q2172" s="680">
        <v>263</v>
      </c>
      <c r="R2172" s="680">
        <v>255.2</v>
      </c>
      <c r="S2172" s="680">
        <v>261.2</v>
      </c>
      <c r="T2172" s="680">
        <v>259.8</v>
      </c>
      <c r="U2172" s="680">
        <v>239.4</v>
      </c>
      <c r="V2172" s="681">
        <v>239.4</v>
      </c>
      <c r="W2172" s="680">
        <v>246.5</v>
      </c>
      <c r="X2172" s="680">
        <v>234.8</v>
      </c>
      <c r="Y2172" s="680">
        <v>226.1</v>
      </c>
      <c r="Z2172" s="680">
        <v>209.3</v>
      </c>
      <c r="AA2172" s="680">
        <v>187.9</v>
      </c>
      <c r="AB2172" s="680">
        <v>164.9</v>
      </c>
      <c r="AC2172" s="254"/>
      <c r="AD2172" s="129"/>
      <c r="AE2172" s="49"/>
      <c r="AF2172" s="258"/>
      <c r="AG2172" s="258"/>
      <c r="AH2172" s="258"/>
      <c r="AI2172" s="258"/>
      <c r="AJ2172" s="258"/>
      <c r="AK2172" s="258"/>
      <c r="AL2172" s="258"/>
      <c r="AM2172" s="258"/>
      <c r="AN2172" s="258"/>
      <c r="AO2172" s="258"/>
      <c r="AP2172" s="258"/>
      <c r="AQ2172" s="258"/>
      <c r="AR2172" s="258"/>
      <c r="AS2172" s="258"/>
      <c r="AT2172" s="258"/>
      <c r="AU2172" s="258"/>
      <c r="AV2172" s="258"/>
      <c r="AW2172" s="258"/>
      <c r="AX2172" s="258"/>
      <c r="AY2172" s="258"/>
      <c r="AZ2172" s="258"/>
      <c r="BA2172" s="258"/>
      <c r="BB2172" s="258"/>
      <c r="BC2172" s="258"/>
      <c r="BD2172" s="258"/>
    </row>
    <row r="2173" spans="1:159" ht="10.5" customHeight="1" x14ac:dyDescent="0.2">
      <c r="A2173" s="1373"/>
      <c r="B2173" s="1376"/>
      <c r="C2173" s="846" t="s">
        <v>908</v>
      </c>
      <c r="D2173" s="102" t="s">
        <v>108</v>
      </c>
      <c r="E2173" s="51">
        <v>1.6006800000000001</v>
      </c>
      <c r="F2173" s="799">
        <v>1.5127200000000001</v>
      </c>
      <c r="G2173" s="799">
        <v>1.4797199999999999</v>
      </c>
      <c r="H2173" s="800">
        <v>1.4625599999999999</v>
      </c>
      <c r="I2173" s="799">
        <v>1.51932</v>
      </c>
      <c r="J2173" s="799">
        <v>1.63896</v>
      </c>
      <c r="K2173" s="799">
        <v>1.93536</v>
      </c>
      <c r="L2173" s="799">
        <v>2.1328800000000001</v>
      </c>
      <c r="M2173" s="799">
        <v>2.25936</v>
      </c>
      <c r="N2173" s="800">
        <v>2.2803599999999999</v>
      </c>
      <c r="O2173" s="799">
        <v>2.4496799999999999</v>
      </c>
      <c r="P2173" s="799">
        <v>2.5602</v>
      </c>
      <c r="Q2173" s="799">
        <v>2.5959599999999998</v>
      </c>
      <c r="R2173" s="799">
        <v>2.67096</v>
      </c>
      <c r="S2173" s="799">
        <v>2.7013199999999999</v>
      </c>
      <c r="T2173" s="799">
        <v>2.7235200000000002</v>
      </c>
      <c r="U2173" s="799">
        <v>2.6733600000000002</v>
      </c>
      <c r="V2173" s="800">
        <v>2.6052</v>
      </c>
      <c r="W2173" s="799">
        <v>2.5564800000000001</v>
      </c>
      <c r="X2173" s="799">
        <v>2.4962399999999998</v>
      </c>
      <c r="Y2173" s="799">
        <v>2.3912399999999998</v>
      </c>
      <c r="Z2173" s="799">
        <v>2.17788</v>
      </c>
      <c r="AA2173" s="799">
        <v>1.9605599999999999</v>
      </c>
      <c r="AB2173" s="799">
        <v>1.7673599999999998</v>
      </c>
      <c r="AC2173" s="41">
        <f>SUM(D2173:AB2173)</f>
        <v>52.151880000000006</v>
      </c>
      <c r="AD2173" s="43"/>
      <c r="AE2173" s="49">
        <v>12</v>
      </c>
      <c r="AF2173" s="296"/>
      <c r="AG2173" s="296"/>
      <c r="AH2173" s="296"/>
      <c r="AI2173" s="296"/>
      <c r="AJ2173" s="296"/>
      <c r="AK2173" s="296"/>
      <c r="AL2173" s="296"/>
      <c r="AM2173" s="296"/>
      <c r="AN2173" s="296"/>
      <c r="AO2173" s="296"/>
      <c r="AP2173" s="296"/>
      <c r="AQ2173" s="296"/>
      <c r="AR2173" s="296"/>
      <c r="AS2173" s="296"/>
      <c r="AT2173" s="296"/>
      <c r="AU2173" s="296"/>
      <c r="AV2173" s="296"/>
      <c r="AW2173" s="296"/>
      <c r="AX2173" s="296"/>
      <c r="AY2173" s="296"/>
      <c r="AZ2173" s="296"/>
      <c r="BA2173" s="296"/>
      <c r="BB2173" s="296"/>
      <c r="BC2173" s="296"/>
      <c r="BD2173" s="296"/>
    </row>
    <row r="2174" spans="1:159" ht="10.5" customHeight="1" x14ac:dyDescent="0.2">
      <c r="A2174" s="1373"/>
      <c r="B2174" s="1376"/>
      <c r="C2174" s="846" t="s">
        <v>908</v>
      </c>
      <c r="D2174" s="102" t="s">
        <v>906</v>
      </c>
      <c r="E2174" s="51">
        <v>0.72155999999999998</v>
      </c>
      <c r="F2174" s="799">
        <v>0.71808000000000005</v>
      </c>
      <c r="G2174" s="799">
        <v>0.72023999999999999</v>
      </c>
      <c r="H2174" s="800">
        <v>0.71616000000000002</v>
      </c>
      <c r="I2174" s="799">
        <v>0.71855999999999998</v>
      </c>
      <c r="J2174" s="799">
        <v>0.71387999999999996</v>
      </c>
      <c r="K2174" s="799">
        <v>0.71579999999999999</v>
      </c>
      <c r="L2174" s="799">
        <v>0.71544000000000008</v>
      </c>
      <c r="M2174" s="799">
        <v>0.73308000000000006</v>
      </c>
      <c r="N2174" s="800">
        <v>0.72048000000000001</v>
      </c>
      <c r="O2174" s="799">
        <v>0.75527999999999995</v>
      </c>
      <c r="P2174" s="799">
        <v>0.78479999999999994</v>
      </c>
      <c r="Q2174" s="799">
        <v>0.80759999999999998</v>
      </c>
      <c r="R2174" s="799">
        <v>0.83123999999999998</v>
      </c>
      <c r="S2174" s="799">
        <v>0.82176000000000005</v>
      </c>
      <c r="T2174" s="799">
        <v>0.82464000000000004</v>
      </c>
      <c r="U2174" s="799">
        <v>0.80628</v>
      </c>
      <c r="V2174" s="800">
        <v>0.81791999999999998</v>
      </c>
      <c r="W2174" s="799">
        <v>0.81240000000000001</v>
      </c>
      <c r="X2174" s="799">
        <v>0.80844000000000005</v>
      </c>
      <c r="Y2174" s="799">
        <v>0.79632000000000003</v>
      </c>
      <c r="Z2174" s="799">
        <v>0.78383999999999998</v>
      </c>
      <c r="AA2174" s="799">
        <v>0.77555999999999992</v>
      </c>
      <c r="AB2174" s="799">
        <v>0.77291999999999994</v>
      </c>
      <c r="AC2174" s="254"/>
      <c r="AD2174" s="43">
        <f>SUM(E2174:AC2174)</f>
        <v>18.392280000000003</v>
      </c>
      <c r="AE2174" s="49">
        <v>12</v>
      </c>
      <c r="AF2174" s="258"/>
      <c r="AG2174" s="258"/>
      <c r="AH2174" s="258"/>
      <c r="AI2174" s="258"/>
      <c r="AJ2174" s="258"/>
      <c r="AK2174" s="258"/>
      <c r="AL2174" s="258"/>
      <c r="AM2174" s="258"/>
      <c r="AN2174" s="258"/>
      <c r="AO2174" s="258"/>
      <c r="AP2174" s="258"/>
      <c r="AQ2174" s="258"/>
      <c r="AR2174" s="258"/>
      <c r="AS2174" s="258"/>
      <c r="AT2174" s="258"/>
      <c r="AU2174" s="258"/>
      <c r="AV2174" s="258"/>
      <c r="AW2174" s="258"/>
      <c r="AX2174" s="258"/>
      <c r="AY2174" s="258"/>
      <c r="AZ2174" s="258"/>
      <c r="BA2174" s="258"/>
      <c r="BB2174" s="258"/>
      <c r="BC2174" s="258"/>
      <c r="BD2174" s="258"/>
      <c r="BE2174" s="258"/>
    </row>
    <row r="2175" spans="1:159" ht="10.5" customHeight="1" x14ac:dyDescent="0.2">
      <c r="A2175" s="1373"/>
      <c r="B2175" s="1376"/>
      <c r="C2175" s="846" t="s">
        <v>908</v>
      </c>
      <c r="D2175" s="102" t="s">
        <v>907</v>
      </c>
      <c r="E2175" s="142">
        <v>0</v>
      </c>
      <c r="F2175" s="870">
        <v>0</v>
      </c>
      <c r="G2175" s="870">
        <v>0</v>
      </c>
      <c r="H2175" s="871">
        <v>0</v>
      </c>
      <c r="I2175" s="870">
        <v>0</v>
      </c>
      <c r="J2175" s="870">
        <v>0</v>
      </c>
      <c r="K2175" s="870">
        <v>0</v>
      </c>
      <c r="L2175" s="870">
        <v>0</v>
      </c>
      <c r="M2175" s="870">
        <v>0</v>
      </c>
      <c r="N2175" s="871">
        <v>0</v>
      </c>
      <c r="O2175" s="870">
        <v>0</v>
      </c>
      <c r="P2175" s="870">
        <v>0</v>
      </c>
      <c r="Q2175" s="870">
        <v>0</v>
      </c>
      <c r="R2175" s="870">
        <v>0</v>
      </c>
      <c r="S2175" s="870">
        <v>0</v>
      </c>
      <c r="T2175" s="870">
        <v>0</v>
      </c>
      <c r="U2175" s="870">
        <v>0</v>
      </c>
      <c r="V2175" s="871">
        <v>0</v>
      </c>
      <c r="W2175" s="870">
        <v>0</v>
      </c>
      <c r="X2175" s="870">
        <v>0</v>
      </c>
      <c r="Y2175" s="870">
        <v>0</v>
      </c>
      <c r="Z2175" s="870">
        <v>0</v>
      </c>
      <c r="AA2175" s="870">
        <v>0</v>
      </c>
      <c r="AB2175" s="870">
        <v>0</v>
      </c>
      <c r="AC2175" s="254"/>
      <c r="AD2175" s="43"/>
      <c r="AE2175" s="49"/>
      <c r="AF2175" s="258"/>
      <c r="AG2175" s="258"/>
      <c r="AH2175" s="258"/>
      <c r="AI2175" s="258"/>
      <c r="AJ2175" s="258"/>
      <c r="AK2175" s="258"/>
      <c r="AL2175" s="258"/>
      <c r="AM2175" s="258"/>
      <c r="AN2175" s="258"/>
      <c r="AO2175" s="258"/>
      <c r="AP2175" s="258"/>
      <c r="AQ2175" s="258"/>
      <c r="AR2175" s="258"/>
      <c r="AS2175" s="258"/>
      <c r="AT2175" s="258"/>
      <c r="AU2175" s="258"/>
      <c r="AV2175" s="258"/>
      <c r="AW2175" s="258"/>
      <c r="AX2175" s="258"/>
      <c r="AY2175" s="258"/>
      <c r="AZ2175" s="258"/>
      <c r="BA2175" s="258"/>
      <c r="BB2175" s="258"/>
      <c r="BC2175" s="258"/>
      <c r="BD2175" s="258"/>
      <c r="BE2175" s="258"/>
    </row>
    <row r="2176" spans="1:159" ht="10.5" customHeight="1" thickBot="1" x14ac:dyDescent="0.25">
      <c r="A2176" s="1374"/>
      <c r="B2176" s="1377"/>
      <c r="C2176" s="197"/>
      <c r="D2176" s="166" t="s">
        <v>35</v>
      </c>
      <c r="E2176" s="45">
        <f>(E2174-E2175)/E2173</f>
        <v>0.45078341704775465</v>
      </c>
      <c r="F2176" s="45">
        <f>(F2174-F2175)/F2173</f>
        <v>0.47469458987783597</v>
      </c>
      <c r="G2176" s="45">
        <f>(G2174-G2175)/G2173</f>
        <v>0.48674073473359825</v>
      </c>
      <c r="H2176" s="286">
        <f t="shared" ref="H2176:AB2176" si="771">(H2174-H2175)/H2173</f>
        <v>0.48966196258615036</v>
      </c>
      <c r="I2176" s="45">
        <f t="shared" si="771"/>
        <v>0.47294842429507938</v>
      </c>
      <c r="J2176" s="45">
        <f t="shared" si="771"/>
        <v>0.43556889734953874</v>
      </c>
      <c r="K2176" s="45">
        <f t="shared" si="771"/>
        <v>0.36985367063492064</v>
      </c>
      <c r="L2176" s="45">
        <f t="shared" si="771"/>
        <v>0.33543377967818161</v>
      </c>
      <c r="M2176" s="45">
        <f t="shared" si="771"/>
        <v>0.3244635649033355</v>
      </c>
      <c r="N2176" s="286">
        <f t="shared" si="771"/>
        <v>0.31595011314003052</v>
      </c>
      <c r="O2176" s="45">
        <f t="shared" si="771"/>
        <v>0.30831782110316447</v>
      </c>
      <c r="P2176" s="45">
        <f t="shared" si="771"/>
        <v>0.30653855167565031</v>
      </c>
      <c r="Q2176" s="45">
        <f t="shared" si="771"/>
        <v>0.31109878426478066</v>
      </c>
      <c r="R2176" s="45">
        <f t="shared" si="771"/>
        <v>0.31121394554766824</v>
      </c>
      <c r="S2176" s="45">
        <f t="shared" si="771"/>
        <v>0.30420683221536138</v>
      </c>
      <c r="T2176" s="45">
        <f t="shared" si="771"/>
        <v>0.30278463165315472</v>
      </c>
      <c r="U2176" s="45">
        <f t="shared" si="771"/>
        <v>0.3015979890474908</v>
      </c>
      <c r="V2176" s="286">
        <f t="shared" si="771"/>
        <v>0.31395670198065406</v>
      </c>
      <c r="W2176" s="45">
        <f t="shared" si="771"/>
        <v>0.31778069846038304</v>
      </c>
      <c r="X2176" s="45">
        <f t="shared" si="771"/>
        <v>0.32386309008749165</v>
      </c>
      <c r="Y2176" s="45">
        <f t="shared" si="771"/>
        <v>0.33301550659908669</v>
      </c>
      <c r="Z2176" s="45">
        <f t="shared" si="771"/>
        <v>0.35990963689459471</v>
      </c>
      <c r="AA2176" s="45">
        <f t="shared" si="771"/>
        <v>0.39558085444974905</v>
      </c>
      <c r="AB2176" s="45">
        <f t="shared" si="771"/>
        <v>0.43733025529603475</v>
      </c>
      <c r="AC2176" s="254"/>
      <c r="AD2176" s="43"/>
      <c r="AE2176" s="49"/>
      <c r="AF2176" s="258"/>
      <c r="AG2176" s="258"/>
      <c r="AH2176" s="258"/>
      <c r="AI2176" s="258"/>
      <c r="AJ2176" s="258"/>
      <c r="AK2176" s="258"/>
      <c r="AL2176" s="258"/>
      <c r="AM2176" s="258"/>
      <c r="AN2176" s="258"/>
      <c r="AO2176" s="258"/>
      <c r="AP2176" s="258"/>
      <c r="AQ2176" s="258"/>
      <c r="AR2176" s="258"/>
      <c r="AS2176" s="258"/>
      <c r="AT2176" s="258"/>
      <c r="AU2176" s="258"/>
      <c r="AV2176" s="258"/>
      <c r="AW2176" s="258"/>
      <c r="AX2176" s="258"/>
      <c r="AY2176" s="258"/>
      <c r="AZ2176" s="258"/>
      <c r="BA2176" s="258"/>
      <c r="BB2176" s="258"/>
      <c r="BC2176" s="258"/>
      <c r="BD2176" s="258"/>
    </row>
    <row r="2177" spans="1:81" ht="10.5" customHeight="1" x14ac:dyDescent="0.2">
      <c r="A2177" s="1202" t="s">
        <v>254</v>
      </c>
      <c r="B2177" s="52"/>
      <c r="C2177" s="403"/>
      <c r="D2177" s="105"/>
      <c r="E2177" s="53">
        <f t="shared" ref="E2177:AB2177" si="772">E2167+E2173</f>
        <v>2.6314799999999998</v>
      </c>
      <c r="F2177" s="53">
        <f t="shared" si="772"/>
        <v>2.4764400000000002</v>
      </c>
      <c r="G2177" s="53">
        <f t="shared" si="772"/>
        <v>2.41188</v>
      </c>
      <c r="H2177" s="288">
        <f t="shared" si="772"/>
        <v>2.3924399999999997</v>
      </c>
      <c r="I2177" s="53">
        <f t="shared" si="772"/>
        <v>2.4915599999999998</v>
      </c>
      <c r="J2177" s="53">
        <f t="shared" si="772"/>
        <v>2.7112799999999999</v>
      </c>
      <c r="K2177" s="53">
        <f t="shared" si="772"/>
        <v>3.1857600000000001</v>
      </c>
      <c r="L2177" s="53">
        <f t="shared" si="772"/>
        <v>3.5727600000000002</v>
      </c>
      <c r="M2177" s="53">
        <f t="shared" si="772"/>
        <v>3.8515199999999998</v>
      </c>
      <c r="N2177" s="288">
        <f t="shared" si="772"/>
        <v>3.927</v>
      </c>
      <c r="O2177" s="53">
        <f t="shared" si="772"/>
        <v>4.0946400000000001</v>
      </c>
      <c r="P2177" s="53">
        <f t="shared" si="772"/>
        <v>4.2538800000000005</v>
      </c>
      <c r="Q2177" s="53">
        <f t="shared" si="772"/>
        <v>4.3137600000000003</v>
      </c>
      <c r="R2177" s="53">
        <f t="shared" si="772"/>
        <v>4.4790000000000001</v>
      </c>
      <c r="S2177" s="53">
        <f t="shared" si="772"/>
        <v>4.52196</v>
      </c>
      <c r="T2177" s="203">
        <f t="shared" si="772"/>
        <v>4.5491999999999999</v>
      </c>
      <c r="U2177" s="53">
        <f t="shared" si="772"/>
        <v>4.4458799999999998</v>
      </c>
      <c r="V2177" s="288">
        <f t="shared" si="772"/>
        <v>4.3550399999999998</v>
      </c>
      <c r="W2177" s="203">
        <f t="shared" si="772"/>
        <v>4.31088</v>
      </c>
      <c r="X2177" s="53">
        <f t="shared" si="772"/>
        <v>4.1403599999999994</v>
      </c>
      <c r="Y2177" s="53">
        <f t="shared" si="772"/>
        <v>3.9407999999999999</v>
      </c>
      <c r="Z2177" s="53">
        <f t="shared" si="772"/>
        <v>3.5991599999999999</v>
      </c>
      <c r="AA2177" s="53">
        <f t="shared" si="772"/>
        <v>3.2009999999999996</v>
      </c>
      <c r="AB2177" s="53">
        <f t="shared" si="772"/>
        <v>2.8483200000000002</v>
      </c>
      <c r="AC2177" s="256"/>
      <c r="AD2177" s="54"/>
      <c r="AE2177" s="55"/>
      <c r="AF2177" s="258"/>
      <c r="AG2177" s="258"/>
      <c r="AH2177" s="258"/>
      <c r="AI2177" s="258"/>
      <c r="AJ2177" s="258"/>
      <c r="AK2177" s="258"/>
      <c r="AL2177" s="258"/>
      <c r="AM2177" s="258"/>
      <c r="AN2177" s="258"/>
      <c r="AO2177" s="258"/>
      <c r="AP2177" s="258"/>
      <c r="AQ2177" s="258"/>
      <c r="AR2177" s="258"/>
      <c r="AS2177" s="258"/>
      <c r="AT2177" s="258"/>
      <c r="AU2177" s="258"/>
      <c r="AV2177" s="258"/>
      <c r="AW2177" s="258"/>
      <c r="AX2177" s="258"/>
      <c r="AY2177" s="258"/>
      <c r="AZ2177" s="258"/>
      <c r="BA2177" s="258"/>
      <c r="BB2177" s="258"/>
      <c r="BC2177" s="258"/>
      <c r="BD2177" s="258"/>
    </row>
    <row r="2178" spans="1:81" ht="10.5" customHeight="1" x14ac:dyDescent="0.2">
      <c r="A2178" s="1203" t="s">
        <v>255</v>
      </c>
      <c r="B2178" s="56"/>
      <c r="C2178" s="404"/>
      <c r="D2178" s="106"/>
      <c r="E2178" s="57">
        <f>E2168+E2174-E2169-E2175</f>
        <v>1.1384399999999999</v>
      </c>
      <c r="F2178" s="57">
        <f t="shared" ref="F2178:AB2178" si="773">F2168+F2174-F2169-F2175</f>
        <v>1.1295600000000001</v>
      </c>
      <c r="G2178" s="57">
        <f t="shared" si="773"/>
        <v>1.131</v>
      </c>
      <c r="H2178" s="255">
        <f t="shared" si="773"/>
        <v>1.12476</v>
      </c>
      <c r="I2178" s="57">
        <f t="shared" si="773"/>
        <v>1.1251199999999999</v>
      </c>
      <c r="J2178" s="57">
        <f t="shared" si="773"/>
        <v>1.1324399999999999</v>
      </c>
      <c r="K2178" s="57">
        <f t="shared" si="773"/>
        <v>1.13148</v>
      </c>
      <c r="L2178" s="57">
        <f t="shared" si="773"/>
        <v>1.15632</v>
      </c>
      <c r="M2178" s="57">
        <f t="shared" si="773"/>
        <v>1.20696</v>
      </c>
      <c r="N2178" s="255">
        <f t="shared" si="773"/>
        <v>1.2097199999999999</v>
      </c>
      <c r="O2178" s="57">
        <f t="shared" si="773"/>
        <v>1.22556</v>
      </c>
      <c r="P2178" s="57">
        <f t="shared" si="773"/>
        <v>1.2441599999999999</v>
      </c>
      <c r="Q2178" s="57">
        <f>Q2168+Q2174-Q2169-Q2175</f>
        <v>1.28508</v>
      </c>
      <c r="R2178" s="57">
        <f t="shared" si="773"/>
        <v>1.3142399999999999</v>
      </c>
      <c r="S2178" s="57">
        <f t="shared" si="773"/>
        <v>1.29444</v>
      </c>
      <c r="T2178" s="204">
        <f t="shared" si="773"/>
        <v>1.302</v>
      </c>
      <c r="U2178" s="57">
        <f t="shared" si="773"/>
        <v>1.2564</v>
      </c>
      <c r="V2178" s="255">
        <f t="shared" si="773"/>
        <v>1.2627599999999999</v>
      </c>
      <c r="W2178" s="204">
        <f t="shared" si="773"/>
        <v>1.2638400000000001</v>
      </c>
      <c r="X2178" s="57">
        <f t="shared" si="773"/>
        <v>1.2460800000000001</v>
      </c>
      <c r="Y2178" s="57">
        <f t="shared" si="773"/>
        <v>1.2165600000000001</v>
      </c>
      <c r="Z2178" s="57">
        <f t="shared" si="773"/>
        <v>1.1981999999999999</v>
      </c>
      <c r="AA2178" s="57">
        <f t="shared" si="773"/>
        <v>1.1791199999999999</v>
      </c>
      <c r="AB2178" s="57">
        <f t="shared" si="773"/>
        <v>1.1828399999999999</v>
      </c>
      <c r="AC2178" s="256"/>
      <c r="AD2178" s="54"/>
      <c r="AE2178" s="55"/>
      <c r="AF2178" s="702"/>
      <c r="AG2178" s="702"/>
      <c r="AH2178" s="702"/>
      <c r="AI2178" s="703"/>
      <c r="AJ2178" s="703"/>
      <c r="AK2178" s="703"/>
      <c r="AL2178" s="703"/>
      <c r="AM2178" s="703"/>
      <c r="AN2178" s="703"/>
      <c r="AO2178" s="703"/>
      <c r="AP2178" s="702"/>
      <c r="AQ2178" s="702"/>
      <c r="AR2178" s="702"/>
      <c r="AS2178" s="702"/>
      <c r="AT2178" s="702"/>
      <c r="AU2178" s="702"/>
      <c r="AV2178" s="702"/>
      <c r="AW2178" s="703"/>
      <c r="AX2178" s="702"/>
      <c r="AY2178" s="702"/>
      <c r="AZ2178" s="702"/>
      <c r="BA2178" s="702"/>
      <c r="BB2178" s="702"/>
      <c r="BC2178" s="702"/>
      <c r="BD2178" s="258"/>
    </row>
    <row r="2179" spans="1:81" ht="10.5" customHeight="1" thickBot="1" x14ac:dyDescent="0.25">
      <c r="A2179" s="1201" t="s">
        <v>256</v>
      </c>
      <c r="B2179" s="58"/>
      <c r="C2179" s="498"/>
      <c r="D2179" s="107"/>
      <c r="E2179" s="59">
        <f>SQRT(E2178*E2178+E2177*E2177)</f>
        <v>2.8671820005015376</v>
      </c>
      <c r="F2179" s="59">
        <f t="shared" ref="F2179:AB2179" si="774">SQRT(F2178*F2178+F2177*F2177)</f>
        <v>2.7218855352861557</v>
      </c>
      <c r="G2179" s="59">
        <f t="shared" si="774"/>
        <v>2.6638930410960571</v>
      </c>
      <c r="H2179" s="286">
        <f t="shared" si="774"/>
        <v>2.6436441158370765</v>
      </c>
      <c r="I2179" s="59">
        <f t="shared" si="774"/>
        <v>2.7338189859608479</v>
      </c>
      <c r="J2179" s="59">
        <f t="shared" si="774"/>
        <v>2.9382749347193498</v>
      </c>
      <c r="K2179" s="59">
        <f t="shared" si="774"/>
        <v>3.3807268106133632</v>
      </c>
      <c r="L2179" s="59">
        <f t="shared" si="774"/>
        <v>3.7552216925236253</v>
      </c>
      <c r="M2179" s="59">
        <f t="shared" si="774"/>
        <v>4.0362059848327858</v>
      </c>
      <c r="N2179" s="286">
        <f t="shared" si="774"/>
        <v>4.1091059220224535</v>
      </c>
      <c r="O2179" s="59">
        <f t="shared" si="774"/>
        <v>4.2741167559157764</v>
      </c>
      <c r="P2179" s="59">
        <f t="shared" si="774"/>
        <v>4.4320908339067246</v>
      </c>
      <c r="Q2179" s="59">
        <f t="shared" si="774"/>
        <v>4.5011060800652105</v>
      </c>
      <c r="R2179" s="59">
        <f t="shared" si="774"/>
        <v>4.6678333065352708</v>
      </c>
      <c r="S2179" s="59">
        <f t="shared" si="774"/>
        <v>4.7035834376781285</v>
      </c>
      <c r="T2179" s="205">
        <f t="shared" si="774"/>
        <v>4.7318521363204074</v>
      </c>
      <c r="U2179" s="59">
        <f t="shared" si="774"/>
        <v>4.6199989106492225</v>
      </c>
      <c r="V2179" s="286">
        <f t="shared" si="774"/>
        <v>4.5344168554732587</v>
      </c>
      <c r="W2179" s="205">
        <f t="shared" si="774"/>
        <v>4.4923243337942553</v>
      </c>
      <c r="X2179" s="59">
        <f t="shared" si="774"/>
        <v>4.323805765295198</v>
      </c>
      <c r="Y2179" s="59">
        <f t="shared" si="774"/>
        <v>4.1243087752494958</v>
      </c>
      <c r="Z2179" s="59">
        <f t="shared" si="774"/>
        <v>3.7933673623312569</v>
      </c>
      <c r="AA2179" s="59">
        <f t="shared" si="774"/>
        <v>3.4112644245792492</v>
      </c>
      <c r="AB2179" s="59">
        <f t="shared" si="774"/>
        <v>3.0841590892818744</v>
      </c>
      <c r="AC2179" s="310">
        <f>MAX(E2179:AB2179)</f>
        <v>4.7318521363204074</v>
      </c>
      <c r="AD2179" s="54"/>
      <c r="AE2179" s="55"/>
      <c r="AF2179" s="258"/>
      <c r="AG2179" s="258"/>
      <c r="AH2179" s="258"/>
      <c r="AI2179" s="704"/>
      <c r="AJ2179" s="704"/>
      <c r="AK2179" s="704"/>
      <c r="AL2179" s="704"/>
      <c r="AM2179" s="704"/>
      <c r="AN2179" s="704"/>
      <c r="AO2179" s="704"/>
      <c r="AP2179" s="258"/>
      <c r="AQ2179" s="258"/>
      <c r="AR2179" s="258"/>
      <c r="AS2179" s="258"/>
      <c r="AT2179" s="258"/>
      <c r="AU2179" s="258"/>
      <c r="AV2179" s="258"/>
      <c r="AW2179" s="258"/>
      <c r="AX2179" s="258"/>
      <c r="AY2179" s="258"/>
      <c r="AZ2179" s="258"/>
      <c r="BA2179" s="258"/>
      <c r="BB2179" s="258"/>
      <c r="BC2179" s="258"/>
      <c r="BD2179" s="258"/>
    </row>
    <row r="2180" spans="1:81" ht="10.5" customHeight="1" thickBot="1" x14ac:dyDescent="0.25">
      <c r="A2180" s="1200" t="s">
        <v>89</v>
      </c>
      <c r="B2180" s="120"/>
      <c r="C2180" s="120"/>
      <c r="D2180" s="120"/>
      <c r="E2180" s="120">
        <v>1</v>
      </c>
      <c r="F2180" s="120">
        <v>2</v>
      </c>
      <c r="G2180" s="120">
        <v>3</v>
      </c>
      <c r="H2180" s="284">
        <v>4</v>
      </c>
      <c r="I2180" s="120">
        <v>5</v>
      </c>
      <c r="J2180" s="120">
        <v>6</v>
      </c>
      <c r="K2180" s="120">
        <v>7</v>
      </c>
      <c r="L2180" s="120">
        <v>8</v>
      </c>
      <c r="M2180" s="120">
        <v>9</v>
      </c>
      <c r="N2180" s="284">
        <v>10</v>
      </c>
      <c r="O2180" s="120">
        <v>11</v>
      </c>
      <c r="P2180" s="120">
        <v>12</v>
      </c>
      <c r="Q2180" s="120">
        <v>13</v>
      </c>
      <c r="R2180" s="120">
        <v>14</v>
      </c>
      <c r="S2180" s="120">
        <v>15</v>
      </c>
      <c r="T2180" s="120">
        <v>16</v>
      </c>
      <c r="U2180" s="120">
        <v>17</v>
      </c>
      <c r="V2180" s="284">
        <v>18</v>
      </c>
      <c r="W2180" s="120">
        <v>19</v>
      </c>
      <c r="X2180" s="120">
        <v>20</v>
      </c>
      <c r="Y2180" s="120">
        <v>21</v>
      </c>
      <c r="Z2180" s="120">
        <v>22</v>
      </c>
      <c r="AA2180" s="120">
        <v>23</v>
      </c>
      <c r="AB2180" s="120">
        <v>24</v>
      </c>
      <c r="AI2180" s="256"/>
      <c r="AJ2180" s="256"/>
      <c r="AK2180" s="256"/>
      <c r="AL2180" s="256"/>
      <c r="AM2180" s="256"/>
      <c r="AN2180" s="256"/>
      <c r="AO2180" s="256"/>
    </row>
    <row r="2181" spans="1:81" ht="10.5" customHeight="1" x14ac:dyDescent="0.2">
      <c r="A2181" s="266" t="s">
        <v>69</v>
      </c>
      <c r="B2181" s="35"/>
      <c r="C2181" s="705" t="s">
        <v>115</v>
      </c>
      <c r="D2181" s="152" t="s">
        <v>32</v>
      </c>
      <c r="E2181" s="484">
        <v>6.5</v>
      </c>
      <c r="F2181" s="484">
        <v>6.5</v>
      </c>
      <c r="G2181" s="484">
        <v>6.5</v>
      </c>
      <c r="H2181" s="267">
        <v>6.5</v>
      </c>
      <c r="I2181" s="484">
        <v>6.5</v>
      </c>
      <c r="J2181" s="484">
        <v>6.5</v>
      </c>
      <c r="K2181" s="484">
        <v>6.5</v>
      </c>
      <c r="L2181" s="484">
        <v>6.5</v>
      </c>
      <c r="M2181" s="484">
        <v>6.5</v>
      </c>
      <c r="N2181" s="267">
        <v>6.5</v>
      </c>
      <c r="O2181" s="484">
        <v>6.5</v>
      </c>
      <c r="P2181" s="484">
        <v>6.5</v>
      </c>
      <c r="Q2181" s="484">
        <v>6.5</v>
      </c>
      <c r="R2181" s="484">
        <v>6.5</v>
      </c>
      <c r="S2181" s="484">
        <v>6.5</v>
      </c>
      <c r="T2181" s="484">
        <v>6.5</v>
      </c>
      <c r="U2181" s="484">
        <v>6.5</v>
      </c>
      <c r="V2181" s="267">
        <v>6.5</v>
      </c>
      <c r="W2181" s="484">
        <v>6.5</v>
      </c>
      <c r="X2181" s="484">
        <v>6.5</v>
      </c>
      <c r="Y2181" s="484">
        <v>6.5</v>
      </c>
      <c r="Z2181" s="484">
        <v>6.5</v>
      </c>
      <c r="AA2181" s="484">
        <v>6.5</v>
      </c>
      <c r="AB2181" s="484">
        <v>6.5</v>
      </c>
    </row>
    <row r="2182" spans="1:81" ht="10.5" customHeight="1" thickBot="1" x14ac:dyDescent="0.25">
      <c r="A2182" s="268" t="s">
        <v>70</v>
      </c>
      <c r="B2182" s="36"/>
      <c r="C2182" s="706" t="s">
        <v>115</v>
      </c>
      <c r="D2182" s="154" t="s">
        <v>32</v>
      </c>
      <c r="E2182" s="1085">
        <v>6.4</v>
      </c>
      <c r="F2182" s="773">
        <v>6.4</v>
      </c>
      <c r="G2182" s="773">
        <v>6.4</v>
      </c>
      <c r="H2182" s="775">
        <v>6.4</v>
      </c>
      <c r="I2182" s="773">
        <v>6.4</v>
      </c>
      <c r="J2182" s="773">
        <v>6.4</v>
      </c>
      <c r="K2182" s="773">
        <v>6.4</v>
      </c>
      <c r="L2182" s="774">
        <v>6.4</v>
      </c>
      <c r="M2182" s="773">
        <v>6.4</v>
      </c>
      <c r="N2182" s="775">
        <v>6.4</v>
      </c>
      <c r="O2182" s="773">
        <v>6.4</v>
      </c>
      <c r="P2182" s="773">
        <v>6.4</v>
      </c>
      <c r="Q2182" s="773">
        <v>6.4</v>
      </c>
      <c r="R2182" s="773">
        <v>6.4</v>
      </c>
      <c r="S2182" s="773">
        <v>6.4</v>
      </c>
      <c r="T2182" s="773">
        <v>6.4</v>
      </c>
      <c r="U2182" s="773">
        <v>6.4</v>
      </c>
      <c r="V2182" s="775">
        <v>6.4</v>
      </c>
      <c r="W2182" s="773">
        <v>6.4</v>
      </c>
      <c r="X2182" s="773">
        <v>6.4</v>
      </c>
      <c r="Y2182" s="773">
        <v>6.4</v>
      </c>
      <c r="Z2182" s="773">
        <v>6.4</v>
      </c>
      <c r="AA2182" s="773">
        <v>6.4</v>
      </c>
      <c r="AB2182" s="774">
        <v>6.4</v>
      </c>
      <c r="AC2182" s="256"/>
      <c r="AD2182" s="256"/>
      <c r="AE2182" s="256"/>
    </row>
    <row r="2183" spans="1:81" s="114" customFormat="1" ht="10.5" customHeight="1" x14ac:dyDescent="0.2">
      <c r="A2183" s="1420" t="s">
        <v>5</v>
      </c>
      <c r="B2183" s="1514" t="s">
        <v>828</v>
      </c>
      <c r="C2183" s="695" t="s">
        <v>118</v>
      </c>
      <c r="D2183" s="726" t="s">
        <v>27</v>
      </c>
      <c r="E2183" s="50">
        <f>ROUND(SQRT(E2185^2+(E2186-E2187)^2)*1000/(1.73*E2181),0)</f>
        <v>17</v>
      </c>
      <c r="F2183" s="50">
        <f t="shared" ref="F2183:AB2183" si="775">ROUND(SQRT(F2185^2+(F2186-F2187)^2)*1000/(1.73*F2181),0)</f>
        <v>16</v>
      </c>
      <c r="G2183" s="50">
        <f t="shared" si="775"/>
        <v>15</v>
      </c>
      <c r="H2183" s="253">
        <f t="shared" si="775"/>
        <v>16</v>
      </c>
      <c r="I2183" s="50">
        <f t="shared" si="775"/>
        <v>16</v>
      </c>
      <c r="J2183" s="50">
        <f t="shared" si="775"/>
        <v>17</v>
      </c>
      <c r="K2183" s="50">
        <f t="shared" si="775"/>
        <v>19</v>
      </c>
      <c r="L2183" s="50">
        <f t="shared" si="775"/>
        <v>22</v>
      </c>
      <c r="M2183" s="50">
        <f t="shared" si="775"/>
        <v>29</v>
      </c>
      <c r="N2183" s="253">
        <f t="shared" si="775"/>
        <v>30</v>
      </c>
      <c r="O2183" s="50">
        <f t="shared" si="775"/>
        <v>32</v>
      </c>
      <c r="P2183" s="50">
        <f t="shared" si="775"/>
        <v>34</v>
      </c>
      <c r="Q2183" s="50">
        <f t="shared" si="775"/>
        <v>33</v>
      </c>
      <c r="R2183" s="50">
        <f t="shared" si="775"/>
        <v>35</v>
      </c>
      <c r="S2183" s="50">
        <f t="shared" si="775"/>
        <v>34</v>
      </c>
      <c r="T2183" s="50">
        <f t="shared" si="775"/>
        <v>36</v>
      </c>
      <c r="U2183" s="50">
        <f t="shared" si="775"/>
        <v>35</v>
      </c>
      <c r="V2183" s="253">
        <f t="shared" si="775"/>
        <v>34</v>
      </c>
      <c r="W2183" s="50">
        <f t="shared" si="775"/>
        <v>33</v>
      </c>
      <c r="X2183" s="50">
        <f t="shared" si="775"/>
        <v>28</v>
      </c>
      <c r="Y2183" s="50">
        <f t="shared" si="775"/>
        <v>26</v>
      </c>
      <c r="Z2183" s="50">
        <f t="shared" si="775"/>
        <v>23</v>
      </c>
      <c r="AA2183" s="50">
        <f t="shared" si="775"/>
        <v>20</v>
      </c>
      <c r="AB2183" s="50">
        <f t="shared" si="775"/>
        <v>18</v>
      </c>
      <c r="AC2183" s="346"/>
      <c r="AD2183" s="495"/>
      <c r="AE2183" s="492"/>
      <c r="AF2183" s="76"/>
      <c r="AG2183" s="76"/>
      <c r="AH2183" s="76"/>
      <c r="AI2183" s="76"/>
      <c r="AJ2183" s="76"/>
      <c r="AK2183" s="76"/>
      <c r="AL2183" s="76"/>
      <c r="AM2183" s="76"/>
      <c r="AN2183" s="76"/>
      <c r="AO2183" s="76"/>
      <c r="AP2183" s="76"/>
      <c r="AQ2183" s="76"/>
      <c r="AR2183" s="76"/>
      <c r="AS2183" s="76"/>
      <c r="AT2183" s="76"/>
      <c r="AU2183" s="76"/>
      <c r="AV2183" s="76"/>
      <c r="AW2183" s="76"/>
      <c r="AX2183" s="76"/>
      <c r="AY2183" s="76"/>
      <c r="AZ2183" s="76"/>
      <c r="BA2183" s="76"/>
      <c r="BB2183" s="76"/>
      <c r="BC2183" s="76"/>
      <c r="BD2183" s="76"/>
      <c r="BE2183" s="256"/>
      <c r="BF2183" s="256"/>
      <c r="BG2183" s="256"/>
      <c r="BH2183" s="256"/>
      <c r="BI2183" s="256"/>
      <c r="BJ2183" s="256"/>
      <c r="BK2183" s="256"/>
      <c r="BL2183" s="256"/>
      <c r="BM2183" s="256"/>
      <c r="BN2183" s="256"/>
      <c r="BO2183" s="256"/>
      <c r="BP2183" s="256"/>
      <c r="BQ2183" s="256"/>
      <c r="BR2183" s="256"/>
      <c r="BS2183" s="256"/>
      <c r="BT2183" s="256"/>
      <c r="BU2183" s="256"/>
      <c r="BV2183" s="256"/>
      <c r="BW2183" s="256"/>
      <c r="BX2183" s="256"/>
    </row>
    <row r="2184" spans="1:81" s="1" customFormat="1" ht="10.5" customHeight="1" x14ac:dyDescent="0.2">
      <c r="A2184" s="1421"/>
      <c r="B2184" s="1515"/>
      <c r="C2184" s="846" t="s">
        <v>115</v>
      </c>
      <c r="D2184" s="102" t="s">
        <v>27</v>
      </c>
      <c r="E2184" s="767">
        <v>17</v>
      </c>
      <c r="F2184" s="680">
        <v>14.3</v>
      </c>
      <c r="G2184" s="680">
        <v>15</v>
      </c>
      <c r="H2184" s="681">
        <v>14.8</v>
      </c>
      <c r="I2184" s="680">
        <v>15.1</v>
      </c>
      <c r="J2184" s="680">
        <v>15.3</v>
      </c>
      <c r="K2184" s="680">
        <v>18.7</v>
      </c>
      <c r="L2184" s="680">
        <v>22</v>
      </c>
      <c r="M2184" s="680">
        <v>29.3</v>
      </c>
      <c r="N2184" s="681">
        <v>28.5</v>
      </c>
      <c r="O2184" s="680">
        <v>34</v>
      </c>
      <c r="P2184" s="680">
        <v>31.9</v>
      </c>
      <c r="Q2184" s="680">
        <v>35.700000000000003</v>
      </c>
      <c r="R2184" s="680">
        <v>33.5</v>
      </c>
      <c r="S2184" s="680">
        <v>34</v>
      </c>
      <c r="T2184" s="680">
        <v>33.4</v>
      </c>
      <c r="U2184" s="680">
        <v>31.9</v>
      </c>
      <c r="V2184" s="681">
        <v>30.7</v>
      </c>
      <c r="W2184" s="680">
        <v>33</v>
      </c>
      <c r="X2184" s="680">
        <v>26</v>
      </c>
      <c r="Y2184" s="680">
        <v>23.3</v>
      </c>
      <c r="Z2184" s="680">
        <v>20.5</v>
      </c>
      <c r="AA2184" s="680">
        <v>17.399999999999999</v>
      </c>
      <c r="AB2184" s="680">
        <v>16</v>
      </c>
      <c r="AC2184" s="254"/>
      <c r="AD2184" s="129"/>
      <c r="AE2184" s="49"/>
      <c r="AF2184" s="258"/>
      <c r="AG2184" s="258"/>
      <c r="AH2184" s="258"/>
      <c r="AI2184" s="258"/>
      <c r="AJ2184" s="258"/>
      <c r="AK2184" s="258"/>
      <c r="AL2184" s="258"/>
      <c r="AM2184" s="258"/>
      <c r="AN2184" s="258"/>
      <c r="AO2184" s="258"/>
      <c r="AP2184" s="258"/>
      <c r="AQ2184" s="258"/>
      <c r="AR2184" s="258"/>
      <c r="AS2184" s="258"/>
      <c r="AT2184" s="258"/>
      <c r="AU2184" s="258"/>
      <c r="AV2184" s="258"/>
      <c r="AW2184" s="258"/>
      <c r="AX2184" s="258"/>
      <c r="AY2184" s="258"/>
      <c r="AZ2184" s="258"/>
      <c r="BA2184" s="258"/>
      <c r="BB2184" s="258"/>
      <c r="BC2184" s="258"/>
      <c r="BD2184" s="258"/>
      <c r="BE2184" s="249"/>
      <c r="BF2184" s="249"/>
      <c r="BG2184" s="249"/>
      <c r="BH2184" s="249"/>
      <c r="BI2184" s="249"/>
      <c r="BJ2184" s="249"/>
      <c r="BK2184" s="249"/>
      <c r="BL2184" s="249"/>
      <c r="BM2184" s="249"/>
      <c r="BN2184" s="249"/>
      <c r="BO2184" s="249"/>
      <c r="BP2184" s="249"/>
      <c r="BQ2184" s="249"/>
      <c r="BR2184" s="249"/>
      <c r="BS2184" s="249"/>
      <c r="BT2184" s="249"/>
      <c r="BU2184" s="249"/>
      <c r="BV2184" s="249"/>
      <c r="BW2184" s="249"/>
      <c r="BX2184" s="249"/>
      <c r="BY2184" s="121"/>
      <c r="BZ2184" s="121"/>
      <c r="CA2184" s="121"/>
      <c r="CB2184" s="121"/>
      <c r="CC2184" s="121"/>
    </row>
    <row r="2185" spans="1:81" s="1" customFormat="1" ht="10.5" customHeight="1" x14ac:dyDescent="0.2">
      <c r="A2185" s="1421"/>
      <c r="B2185" s="1515"/>
      <c r="C2185" s="846" t="s">
        <v>908</v>
      </c>
      <c r="D2185" s="102" t="s">
        <v>108</v>
      </c>
      <c r="E2185" s="51">
        <v>0.176508</v>
      </c>
      <c r="F2185" s="799">
        <v>0.167076</v>
      </c>
      <c r="G2185" s="799">
        <v>0.15872399999999998</v>
      </c>
      <c r="H2185" s="800">
        <v>0.16189200000000001</v>
      </c>
      <c r="I2185" s="799">
        <v>0.16570799999999999</v>
      </c>
      <c r="J2185" s="799">
        <v>0.173484</v>
      </c>
      <c r="K2185" s="799">
        <v>0.20091599999999998</v>
      </c>
      <c r="L2185" s="799">
        <v>0.24267599999999998</v>
      </c>
      <c r="M2185" s="799">
        <v>0.32112000000000002</v>
      </c>
      <c r="N2185" s="800">
        <v>0.33253199999999999</v>
      </c>
      <c r="O2185" s="799">
        <v>0.35442000000000001</v>
      </c>
      <c r="P2185" s="799">
        <v>0.36881999999999998</v>
      </c>
      <c r="Q2185" s="799">
        <v>0.35517599999999999</v>
      </c>
      <c r="R2185" s="799">
        <v>0.38322000000000001</v>
      </c>
      <c r="S2185" s="799">
        <v>0.36863999999999997</v>
      </c>
      <c r="T2185" s="799">
        <v>0.38818799999999998</v>
      </c>
      <c r="U2185" s="799">
        <v>0.38574000000000003</v>
      </c>
      <c r="V2185" s="800">
        <v>0.36946800000000002</v>
      </c>
      <c r="W2185" s="799">
        <v>0.35604000000000002</v>
      </c>
      <c r="X2185" s="799">
        <v>0.30110399999999998</v>
      </c>
      <c r="Y2185" s="799">
        <v>0.28148399999999996</v>
      </c>
      <c r="Z2185" s="799">
        <v>0.25048799999999999</v>
      </c>
      <c r="AA2185" s="799">
        <v>0.21452399999999999</v>
      </c>
      <c r="AB2185" s="799">
        <v>0.18687600000000001</v>
      </c>
      <c r="AC2185" s="41">
        <f>SUM(D2185:AB2185)</f>
        <v>6.6648240000000003</v>
      </c>
      <c r="AD2185" s="43"/>
      <c r="AE2185" s="49">
        <v>3.6</v>
      </c>
      <c r="AF2185" s="296"/>
      <c r="AG2185" s="296"/>
      <c r="AH2185" s="296"/>
      <c r="AI2185" s="296"/>
      <c r="AJ2185" s="296"/>
      <c r="AK2185" s="296"/>
      <c r="AL2185" s="296"/>
      <c r="AM2185" s="296"/>
      <c r="AN2185" s="296"/>
      <c r="AO2185" s="296"/>
      <c r="AP2185" s="296"/>
      <c r="AQ2185" s="296"/>
      <c r="AR2185" s="296"/>
      <c r="AS2185" s="296"/>
      <c r="AT2185" s="296"/>
      <c r="AU2185" s="296"/>
      <c r="AV2185" s="296"/>
      <c r="AW2185" s="296"/>
      <c r="AX2185" s="296"/>
      <c r="AY2185" s="296"/>
      <c r="AZ2185" s="296"/>
      <c r="BA2185" s="296"/>
      <c r="BB2185" s="296"/>
      <c r="BC2185" s="296"/>
      <c r="BD2185" s="296"/>
      <c r="BE2185" s="249"/>
      <c r="BF2185" s="249"/>
      <c r="BG2185" s="249"/>
      <c r="BH2185" s="249"/>
      <c r="BI2185" s="249"/>
      <c r="BJ2185" s="249"/>
      <c r="BK2185" s="249"/>
      <c r="BL2185" s="249"/>
      <c r="BM2185" s="249"/>
      <c r="BN2185" s="249"/>
      <c r="BO2185" s="249"/>
      <c r="BP2185" s="249"/>
      <c r="BQ2185" s="249"/>
      <c r="BR2185" s="249"/>
      <c r="BS2185" s="249"/>
      <c r="BT2185" s="249"/>
      <c r="BU2185" s="249"/>
      <c r="BV2185" s="249"/>
      <c r="BW2185" s="249"/>
      <c r="BX2185" s="249"/>
      <c r="BY2185" s="121"/>
      <c r="BZ2185" s="121"/>
      <c r="CA2185" s="121"/>
      <c r="CB2185" s="121"/>
      <c r="CC2185" s="121"/>
    </row>
    <row r="2186" spans="1:81" s="1" customFormat="1" ht="10.5" customHeight="1" x14ac:dyDescent="0.2">
      <c r="A2186" s="1421"/>
      <c r="B2186" s="1515"/>
      <c r="C2186" s="846" t="s">
        <v>908</v>
      </c>
      <c r="D2186" s="102" t="s">
        <v>906</v>
      </c>
      <c r="E2186" s="51">
        <v>6.6959999999999992E-2</v>
      </c>
      <c r="F2186" s="799">
        <v>6.9263999999999992E-2</v>
      </c>
      <c r="G2186" s="799">
        <v>6.7572000000000007E-2</v>
      </c>
      <c r="H2186" s="800">
        <v>6.8148E-2</v>
      </c>
      <c r="I2186" s="799">
        <v>6.728400000000001E-2</v>
      </c>
      <c r="J2186" s="799">
        <v>6.7895999999999998E-2</v>
      </c>
      <c r="K2186" s="799">
        <v>6.5628000000000006E-2</v>
      </c>
      <c r="L2186" s="799">
        <v>6.8507999999999999E-2</v>
      </c>
      <c r="M2186" s="799">
        <v>7.8659999999999994E-2</v>
      </c>
      <c r="N2186" s="800">
        <v>8.3555999999999991E-2</v>
      </c>
      <c r="O2186" s="799">
        <v>8.8343999999999992E-2</v>
      </c>
      <c r="P2186" s="799">
        <v>9.1367999999999991E-2</v>
      </c>
      <c r="Q2186" s="799">
        <v>9.2700000000000005E-2</v>
      </c>
      <c r="R2186" s="799">
        <v>9.4140000000000001E-2</v>
      </c>
      <c r="S2186" s="799">
        <v>8.7012000000000006E-2</v>
      </c>
      <c r="T2186" s="799">
        <v>9.4967999999999997E-2</v>
      </c>
      <c r="U2186" s="799">
        <v>9.0647999999999992E-2</v>
      </c>
      <c r="V2186" s="800">
        <v>9.0431999999999998E-2</v>
      </c>
      <c r="W2186" s="799">
        <v>8.856E-2</v>
      </c>
      <c r="X2186" s="799">
        <v>7.8516000000000002E-2</v>
      </c>
      <c r="Y2186" s="799">
        <v>7.4555999999999997E-2</v>
      </c>
      <c r="Z2186" s="799">
        <v>7.3331999999999994E-2</v>
      </c>
      <c r="AA2186" s="799">
        <v>7.0019999999999999E-2</v>
      </c>
      <c r="AB2186" s="799">
        <v>6.9552000000000003E-2</v>
      </c>
      <c r="AC2186" s="254"/>
      <c r="AD2186" s="43">
        <f>SUM(E2186:AC2186)</f>
        <v>1.887624</v>
      </c>
      <c r="AE2186" s="49">
        <v>3.6</v>
      </c>
      <c r="AF2186" s="258"/>
      <c r="AG2186" s="258"/>
      <c r="AH2186" s="258"/>
      <c r="AI2186" s="258"/>
      <c r="AJ2186" s="258"/>
      <c r="AK2186" s="258"/>
      <c r="AL2186" s="258"/>
      <c r="AM2186" s="258"/>
      <c r="AN2186" s="258"/>
      <c r="AO2186" s="258"/>
      <c r="AP2186" s="258"/>
      <c r="AQ2186" s="258"/>
      <c r="AR2186" s="258"/>
      <c r="AS2186" s="258"/>
      <c r="AT2186" s="258"/>
      <c r="AU2186" s="258"/>
      <c r="AV2186" s="258"/>
      <c r="AW2186" s="258"/>
      <c r="AX2186" s="258"/>
      <c r="AY2186" s="258"/>
      <c r="AZ2186" s="258"/>
      <c r="BA2186" s="258"/>
      <c r="BB2186" s="258"/>
      <c r="BC2186" s="258"/>
      <c r="BD2186" s="258"/>
      <c r="BE2186" s="249"/>
      <c r="BF2186" s="249"/>
      <c r="BG2186" s="249"/>
      <c r="BH2186" s="249"/>
      <c r="BI2186" s="249"/>
      <c r="BJ2186" s="249"/>
      <c r="BK2186" s="249"/>
      <c r="BL2186" s="249"/>
      <c r="BM2186" s="249"/>
      <c r="BN2186" s="249"/>
      <c r="BO2186" s="249"/>
      <c r="BP2186" s="249"/>
      <c r="BQ2186" s="249"/>
      <c r="BR2186" s="249"/>
      <c r="BS2186" s="249"/>
      <c r="BT2186" s="249"/>
      <c r="BU2186" s="249"/>
      <c r="BV2186" s="249"/>
      <c r="BW2186" s="249"/>
      <c r="BX2186" s="249"/>
      <c r="BY2186" s="121"/>
      <c r="BZ2186" s="121"/>
      <c r="CA2186" s="121"/>
      <c r="CB2186" s="121"/>
      <c r="CC2186" s="121"/>
    </row>
    <row r="2187" spans="1:81" s="1" customFormat="1" ht="10.5" customHeight="1" x14ac:dyDescent="0.2">
      <c r="A2187" s="1422"/>
      <c r="B2187" s="1516"/>
      <c r="C2187" s="846" t="s">
        <v>908</v>
      </c>
      <c r="D2187" s="102" t="s">
        <v>907</v>
      </c>
      <c r="E2187" s="142">
        <v>0</v>
      </c>
      <c r="F2187" s="870">
        <v>0</v>
      </c>
      <c r="G2187" s="870">
        <v>0</v>
      </c>
      <c r="H2187" s="871">
        <v>0</v>
      </c>
      <c r="I2187" s="870">
        <v>0</v>
      </c>
      <c r="J2187" s="870">
        <v>0</v>
      </c>
      <c r="K2187" s="870">
        <v>0</v>
      </c>
      <c r="L2187" s="870">
        <v>0</v>
      </c>
      <c r="M2187" s="870">
        <v>0</v>
      </c>
      <c r="N2187" s="871">
        <v>0</v>
      </c>
      <c r="O2187" s="870">
        <v>0</v>
      </c>
      <c r="P2187" s="870">
        <v>0</v>
      </c>
      <c r="Q2187" s="870">
        <v>0</v>
      </c>
      <c r="R2187" s="870">
        <v>0</v>
      </c>
      <c r="S2187" s="870">
        <v>0</v>
      </c>
      <c r="T2187" s="870">
        <v>0</v>
      </c>
      <c r="U2187" s="870">
        <v>0</v>
      </c>
      <c r="V2187" s="871">
        <v>0</v>
      </c>
      <c r="W2187" s="870">
        <v>0</v>
      </c>
      <c r="X2187" s="870">
        <v>0</v>
      </c>
      <c r="Y2187" s="870">
        <v>0</v>
      </c>
      <c r="Z2187" s="870">
        <v>0</v>
      </c>
      <c r="AA2187" s="870">
        <v>0</v>
      </c>
      <c r="AB2187" s="870">
        <v>0</v>
      </c>
      <c r="AC2187" s="254"/>
      <c r="AD2187" s="43"/>
      <c r="AE2187" s="49"/>
      <c r="AF2187" s="258"/>
      <c r="AG2187" s="258"/>
      <c r="AH2187" s="258"/>
      <c r="AI2187" s="258"/>
      <c r="AJ2187" s="258"/>
      <c r="AK2187" s="258"/>
      <c r="AL2187" s="258"/>
      <c r="AM2187" s="258"/>
      <c r="AN2187" s="258"/>
      <c r="AO2187" s="258"/>
      <c r="AP2187" s="258"/>
      <c r="AQ2187" s="258"/>
      <c r="AR2187" s="258"/>
      <c r="AS2187" s="258"/>
      <c r="AT2187" s="258"/>
      <c r="AU2187" s="258"/>
      <c r="AV2187" s="258"/>
      <c r="AW2187" s="258"/>
      <c r="AX2187" s="258"/>
      <c r="AY2187" s="258"/>
      <c r="AZ2187" s="258"/>
      <c r="BA2187" s="258"/>
      <c r="BB2187" s="258"/>
      <c r="BC2187" s="258"/>
      <c r="BD2187" s="258"/>
      <c r="BE2187" s="249"/>
      <c r="BF2187" s="249"/>
      <c r="BG2187" s="249"/>
      <c r="BH2187" s="249"/>
      <c r="BI2187" s="249"/>
      <c r="BJ2187" s="249"/>
      <c r="BK2187" s="249"/>
      <c r="BL2187" s="249"/>
      <c r="BM2187" s="249"/>
      <c r="BN2187" s="249"/>
      <c r="BO2187" s="249"/>
      <c r="BP2187" s="249"/>
      <c r="BQ2187" s="249"/>
      <c r="BR2187" s="249"/>
      <c r="BS2187" s="249"/>
      <c r="BT2187" s="249"/>
      <c r="BU2187" s="249"/>
      <c r="BV2187" s="249"/>
      <c r="BW2187" s="249"/>
      <c r="BX2187" s="249"/>
      <c r="BY2187" s="121"/>
      <c r="BZ2187" s="121"/>
      <c r="CA2187" s="121"/>
      <c r="CB2187" s="121"/>
      <c r="CC2187" s="121"/>
    </row>
    <row r="2188" spans="1:81" s="1" customFormat="1" ht="10.5" customHeight="1" thickBot="1" x14ac:dyDescent="0.25">
      <c r="A2188" s="1423"/>
      <c r="B2188" s="1517"/>
      <c r="C2188" s="197"/>
      <c r="D2188" s="166" t="s">
        <v>35</v>
      </c>
      <c r="E2188" s="45">
        <f>(E2186-E2187)/E2185</f>
        <v>0.37935957576993673</v>
      </c>
      <c r="F2188" s="45">
        <f t="shared" ref="F2188:AB2188" si="776">(F2186-F2187)/F2185</f>
        <v>0.41456582633053218</v>
      </c>
      <c r="G2188" s="45">
        <f t="shared" si="776"/>
        <v>0.42572011794057618</v>
      </c>
      <c r="H2188" s="286">
        <f t="shared" si="776"/>
        <v>0.42094729819879917</v>
      </c>
      <c r="I2188" s="45">
        <f t="shared" si="776"/>
        <v>0.40603953943080606</v>
      </c>
      <c r="J2188" s="45">
        <f t="shared" si="776"/>
        <v>0.39136750363145878</v>
      </c>
      <c r="K2188" s="45">
        <f t="shared" si="776"/>
        <v>0.32664397061458528</v>
      </c>
      <c r="L2188" s="45">
        <f t="shared" si="776"/>
        <v>0.28230232903130104</v>
      </c>
      <c r="M2188" s="45">
        <f t="shared" si="776"/>
        <v>0.2449551569506726</v>
      </c>
      <c r="N2188" s="286">
        <f t="shared" si="776"/>
        <v>0.25127205802749808</v>
      </c>
      <c r="O2188" s="45">
        <f t="shared" si="776"/>
        <v>0.24926358557643472</v>
      </c>
      <c r="P2188" s="45">
        <f t="shared" si="776"/>
        <v>0.24773060029282576</v>
      </c>
      <c r="Q2188" s="45">
        <f t="shared" si="776"/>
        <v>0.26099736468680318</v>
      </c>
      <c r="R2188" s="45">
        <f t="shared" si="776"/>
        <v>0.24565523720056365</v>
      </c>
      <c r="S2188" s="45">
        <f t="shared" si="776"/>
        <v>0.23603515625000004</v>
      </c>
      <c r="T2188" s="45">
        <f t="shared" si="776"/>
        <v>0.24464434758416026</v>
      </c>
      <c r="U2188" s="45">
        <f t="shared" si="776"/>
        <v>0.23499766682221182</v>
      </c>
      <c r="V2188" s="286">
        <f t="shared" si="776"/>
        <v>0.2447627399395888</v>
      </c>
      <c r="W2188" s="45">
        <f t="shared" si="776"/>
        <v>0.24873609706774519</v>
      </c>
      <c r="X2188" s="45">
        <f t="shared" si="776"/>
        <v>0.26076040172166431</v>
      </c>
      <c r="Y2188" s="45">
        <f t="shared" si="776"/>
        <v>0.26486763013173042</v>
      </c>
      <c r="Z2188" s="45">
        <f t="shared" si="776"/>
        <v>0.29275653923541245</v>
      </c>
      <c r="AA2188" s="45">
        <f t="shared" si="776"/>
        <v>0.32639704648430945</v>
      </c>
      <c r="AB2188" s="45">
        <f t="shared" si="776"/>
        <v>0.37218262377191291</v>
      </c>
      <c r="AC2188" s="254"/>
      <c r="AD2188" s="43"/>
      <c r="AE2188" s="49"/>
      <c r="AF2188" s="258"/>
      <c r="AG2188" s="258"/>
      <c r="AH2188" s="258"/>
      <c r="AI2188" s="258"/>
      <c r="AJ2188" s="258"/>
      <c r="AK2188" s="258"/>
      <c r="AL2188" s="258"/>
      <c r="AM2188" s="258"/>
      <c r="AN2188" s="258"/>
      <c r="AO2188" s="258"/>
      <c r="AP2188" s="258"/>
      <c r="AQ2188" s="258"/>
      <c r="AR2188" s="258"/>
      <c r="AS2188" s="258"/>
      <c r="AT2188" s="258"/>
      <c r="AU2188" s="258"/>
      <c r="AV2188" s="258"/>
      <c r="AW2188" s="258"/>
      <c r="AX2188" s="258"/>
      <c r="AY2188" s="258"/>
      <c r="AZ2188" s="258"/>
      <c r="BA2188" s="258"/>
      <c r="BB2188" s="258"/>
      <c r="BC2188" s="258"/>
      <c r="BD2188" s="258"/>
      <c r="BE2188" s="249"/>
      <c r="BF2188" s="249"/>
      <c r="BG2188" s="249"/>
      <c r="BH2188" s="249"/>
      <c r="BI2188" s="249"/>
      <c r="BJ2188" s="249"/>
      <c r="BK2188" s="249"/>
      <c r="BL2188" s="249"/>
      <c r="BM2188" s="249"/>
      <c r="BN2188" s="249"/>
      <c r="BO2188" s="249"/>
      <c r="BP2188" s="249"/>
      <c r="BQ2188" s="249"/>
      <c r="BR2188" s="249"/>
      <c r="BS2188" s="249"/>
      <c r="BT2188" s="249"/>
      <c r="BU2188" s="249"/>
      <c r="BV2188" s="249"/>
      <c r="BW2188" s="249"/>
      <c r="BX2188" s="249"/>
      <c r="BY2188" s="121"/>
      <c r="BZ2188" s="121"/>
      <c r="CA2188" s="121"/>
      <c r="CB2188" s="121"/>
      <c r="CC2188" s="121"/>
    </row>
    <row r="2189" spans="1:81" s="114" customFormat="1" ht="10.5" customHeight="1" x14ac:dyDescent="0.2">
      <c r="A2189" s="1420" t="s">
        <v>15</v>
      </c>
      <c r="B2189" s="1514" t="s">
        <v>829</v>
      </c>
      <c r="C2189" s="695" t="s">
        <v>118</v>
      </c>
      <c r="D2189" s="726" t="s">
        <v>27</v>
      </c>
      <c r="E2189" s="50">
        <f>ROUND(SQRT(E2191^2+(E2192-E2193)^2)*1000/(1.73*E2182),0)</f>
        <v>32</v>
      </c>
      <c r="F2189" s="50">
        <f t="shared" ref="F2189:AB2189" si="777">ROUND(SQRT(F2191^2+(F2192-F2193)^2)*1000/(1.73*F2182),0)</f>
        <v>31</v>
      </c>
      <c r="G2189" s="50">
        <f t="shared" si="777"/>
        <v>30</v>
      </c>
      <c r="H2189" s="253">
        <f t="shared" si="777"/>
        <v>30</v>
      </c>
      <c r="I2189" s="50">
        <f t="shared" si="777"/>
        <v>32</v>
      </c>
      <c r="J2189" s="50">
        <f t="shared" si="777"/>
        <v>38</v>
      </c>
      <c r="K2189" s="50">
        <f t="shared" si="777"/>
        <v>48</v>
      </c>
      <c r="L2189" s="50">
        <f t="shared" si="777"/>
        <v>50</v>
      </c>
      <c r="M2189" s="50">
        <f t="shared" si="777"/>
        <v>51</v>
      </c>
      <c r="N2189" s="253">
        <f t="shared" si="777"/>
        <v>51</v>
      </c>
      <c r="O2189" s="50">
        <f t="shared" si="777"/>
        <v>55</v>
      </c>
      <c r="P2189" s="50">
        <f t="shared" si="777"/>
        <v>59</v>
      </c>
      <c r="Q2189" s="50">
        <f t="shared" si="777"/>
        <v>59</v>
      </c>
      <c r="R2189" s="50">
        <f t="shared" si="777"/>
        <v>60</v>
      </c>
      <c r="S2189" s="50">
        <f t="shared" si="777"/>
        <v>60</v>
      </c>
      <c r="T2189" s="50">
        <f t="shared" si="777"/>
        <v>60</v>
      </c>
      <c r="U2189" s="50">
        <f t="shared" si="777"/>
        <v>60</v>
      </c>
      <c r="V2189" s="253">
        <f t="shared" si="777"/>
        <v>59</v>
      </c>
      <c r="W2189" s="50">
        <f t="shared" si="777"/>
        <v>58</v>
      </c>
      <c r="X2189" s="50">
        <f t="shared" si="777"/>
        <v>55</v>
      </c>
      <c r="Y2189" s="50">
        <f t="shared" si="777"/>
        <v>51</v>
      </c>
      <c r="Z2189" s="50">
        <f t="shared" si="777"/>
        <v>46</v>
      </c>
      <c r="AA2189" s="50">
        <f t="shared" si="777"/>
        <v>41</v>
      </c>
      <c r="AB2189" s="50">
        <f t="shared" si="777"/>
        <v>36</v>
      </c>
      <c r="AC2189" s="346"/>
      <c r="AD2189" s="495"/>
      <c r="AE2189" s="492"/>
      <c r="AF2189" s="76"/>
      <c r="AG2189" s="76"/>
      <c r="AH2189" s="76"/>
      <c r="AI2189" s="76"/>
      <c r="AJ2189" s="76"/>
      <c r="AK2189" s="76"/>
      <c r="AL2189" s="76"/>
      <c r="AM2189" s="76"/>
      <c r="AN2189" s="76"/>
      <c r="AO2189" s="76"/>
      <c r="AP2189" s="76"/>
      <c r="AQ2189" s="76"/>
      <c r="AR2189" s="76"/>
      <c r="AS2189" s="76"/>
      <c r="AT2189" s="76"/>
      <c r="AU2189" s="76"/>
      <c r="AV2189" s="76"/>
      <c r="AW2189" s="76"/>
      <c r="AX2189" s="76"/>
      <c r="AY2189" s="76"/>
      <c r="AZ2189" s="76"/>
      <c r="BA2189" s="76"/>
      <c r="BB2189" s="76"/>
      <c r="BC2189" s="76"/>
      <c r="BD2189" s="76"/>
      <c r="BE2189" s="256"/>
      <c r="BF2189" s="256"/>
      <c r="BG2189" s="256"/>
      <c r="BH2189" s="256"/>
      <c r="BI2189" s="256"/>
      <c r="BJ2189" s="256"/>
      <c r="BK2189" s="256"/>
      <c r="BL2189" s="256"/>
      <c r="BM2189" s="256"/>
      <c r="BN2189" s="256"/>
      <c r="BO2189" s="256"/>
      <c r="BP2189" s="256"/>
      <c r="BQ2189" s="256"/>
      <c r="BR2189" s="256"/>
      <c r="BS2189" s="256"/>
      <c r="BT2189" s="256"/>
      <c r="BU2189" s="256"/>
      <c r="BV2189" s="256"/>
      <c r="BW2189" s="256"/>
      <c r="BX2189" s="256"/>
    </row>
    <row r="2190" spans="1:81" s="1" customFormat="1" ht="10.5" customHeight="1" x14ac:dyDescent="0.2">
      <c r="A2190" s="1421"/>
      <c r="B2190" s="1515"/>
      <c r="C2190" s="846" t="s">
        <v>115</v>
      </c>
      <c r="D2190" s="102" t="s">
        <v>27</v>
      </c>
      <c r="E2190" s="767">
        <v>33.1</v>
      </c>
      <c r="F2190" s="680">
        <v>32.6</v>
      </c>
      <c r="G2190" s="680">
        <v>31.8</v>
      </c>
      <c r="H2190" s="681">
        <v>30.6</v>
      </c>
      <c r="I2190" s="680">
        <v>33</v>
      </c>
      <c r="J2190" s="680">
        <v>38</v>
      </c>
      <c r="K2190" s="680">
        <v>46.2</v>
      </c>
      <c r="L2190" s="680">
        <v>52.6</v>
      </c>
      <c r="M2190" s="680">
        <v>49.4</v>
      </c>
      <c r="N2190" s="681">
        <v>51.9</v>
      </c>
      <c r="O2190" s="680">
        <v>58.6</v>
      </c>
      <c r="P2190" s="680">
        <v>58.2</v>
      </c>
      <c r="Q2190" s="680">
        <v>62.2</v>
      </c>
      <c r="R2190" s="680">
        <v>64.099999999999994</v>
      </c>
      <c r="S2190" s="680">
        <v>61.1</v>
      </c>
      <c r="T2190" s="680">
        <v>62.7</v>
      </c>
      <c r="U2190" s="680">
        <v>56.9</v>
      </c>
      <c r="V2190" s="681">
        <v>57.7</v>
      </c>
      <c r="W2190" s="680">
        <v>58.5</v>
      </c>
      <c r="X2190" s="680">
        <v>54.2</v>
      </c>
      <c r="Y2190" s="680">
        <v>49.9</v>
      </c>
      <c r="Z2190" s="680">
        <v>43.6</v>
      </c>
      <c r="AA2190" s="680">
        <v>40.1</v>
      </c>
      <c r="AB2190" s="680">
        <v>36.700000000000003</v>
      </c>
      <c r="AC2190" s="254"/>
      <c r="AD2190" s="129"/>
      <c r="AE2190" s="49"/>
      <c r="AF2190" s="258"/>
      <c r="AG2190" s="258"/>
      <c r="AH2190" s="258"/>
      <c r="AI2190" s="258"/>
      <c r="AJ2190" s="258"/>
      <c r="AK2190" s="258"/>
      <c r="AL2190" s="258"/>
      <c r="AM2190" s="258"/>
      <c r="AN2190" s="258"/>
      <c r="AO2190" s="258"/>
      <c r="AP2190" s="258"/>
      <c r="AQ2190" s="258"/>
      <c r="AR2190" s="258"/>
      <c r="AS2190" s="258"/>
      <c r="AT2190" s="258"/>
      <c r="AU2190" s="258"/>
      <c r="AV2190" s="258"/>
      <c r="AW2190" s="258"/>
      <c r="AX2190" s="258"/>
      <c r="AY2190" s="258"/>
      <c r="AZ2190" s="258"/>
      <c r="BA2190" s="258"/>
      <c r="BB2190" s="258"/>
      <c r="BC2190" s="258"/>
      <c r="BD2190" s="258"/>
      <c r="BE2190" s="249"/>
      <c r="BF2190" s="249"/>
      <c r="BG2190" s="249"/>
      <c r="BH2190" s="249"/>
      <c r="BI2190" s="249"/>
      <c r="BJ2190" s="249"/>
      <c r="BK2190" s="249"/>
      <c r="BL2190" s="249"/>
      <c r="BM2190" s="249"/>
      <c r="BN2190" s="249"/>
      <c r="BO2190" s="249"/>
      <c r="BP2190" s="249"/>
      <c r="BQ2190" s="249"/>
      <c r="BR2190" s="249"/>
      <c r="BS2190" s="249"/>
      <c r="BT2190" s="249"/>
      <c r="BU2190" s="249"/>
      <c r="BV2190" s="249"/>
      <c r="BW2190" s="249"/>
      <c r="BX2190" s="249"/>
      <c r="BY2190" s="121"/>
      <c r="BZ2190" s="121"/>
      <c r="CA2190" s="121"/>
      <c r="CB2190" s="121"/>
      <c r="CC2190" s="121"/>
    </row>
    <row r="2191" spans="1:81" s="1" customFormat="1" ht="10.5" customHeight="1" x14ac:dyDescent="0.2">
      <c r="A2191" s="1421"/>
      <c r="B2191" s="1515"/>
      <c r="C2191" s="846" t="s">
        <v>908</v>
      </c>
      <c r="D2191" s="102" t="s">
        <v>108</v>
      </c>
      <c r="E2191" s="51">
        <v>0.32697599999999999</v>
      </c>
      <c r="F2191" s="799">
        <v>0.30695999999999996</v>
      </c>
      <c r="G2191" s="799">
        <v>0.30504000000000003</v>
      </c>
      <c r="H2191" s="800">
        <v>0.29822399999999999</v>
      </c>
      <c r="I2191" s="799">
        <v>0.32606400000000002</v>
      </c>
      <c r="J2191" s="799">
        <v>0.40017599999999998</v>
      </c>
      <c r="K2191" s="799">
        <v>0.51475199999999999</v>
      </c>
      <c r="L2191" s="799">
        <v>0.530976</v>
      </c>
      <c r="M2191" s="799">
        <v>0.54576000000000002</v>
      </c>
      <c r="N2191" s="800">
        <v>0.55127999999999999</v>
      </c>
      <c r="O2191" s="799">
        <v>0.59452800000000006</v>
      </c>
      <c r="P2191" s="799">
        <v>0.63302400000000003</v>
      </c>
      <c r="Q2191" s="799">
        <v>0.63484799999999997</v>
      </c>
      <c r="R2191" s="799">
        <v>0.64684799999999998</v>
      </c>
      <c r="S2191" s="799">
        <v>0.64214400000000005</v>
      </c>
      <c r="T2191" s="799">
        <v>0.64607999999999999</v>
      </c>
      <c r="U2191" s="799">
        <v>0.64166400000000001</v>
      </c>
      <c r="V2191" s="800">
        <v>0.62841600000000009</v>
      </c>
      <c r="W2191" s="799">
        <v>0.61401600000000001</v>
      </c>
      <c r="X2191" s="799">
        <v>0.58502399999999999</v>
      </c>
      <c r="Y2191" s="799">
        <v>0.53879999999999995</v>
      </c>
      <c r="Z2191" s="799">
        <v>0.48926400000000003</v>
      </c>
      <c r="AA2191" s="799">
        <v>0.426624</v>
      </c>
      <c r="AB2191" s="799">
        <v>0.37295999999999996</v>
      </c>
      <c r="AC2191" s="41">
        <f>SUM(D2191:AB2191)</f>
        <v>12.200448000000002</v>
      </c>
      <c r="AD2191" s="43"/>
      <c r="AE2191" s="49">
        <v>4.8</v>
      </c>
      <c r="AF2191" s="296"/>
      <c r="AG2191" s="296"/>
      <c r="AH2191" s="296"/>
      <c r="AI2191" s="296"/>
      <c r="AJ2191" s="296"/>
      <c r="AK2191" s="296"/>
      <c r="AL2191" s="296"/>
      <c r="AM2191" s="296"/>
      <c r="AN2191" s="296"/>
      <c r="AO2191" s="296"/>
      <c r="AP2191" s="296"/>
      <c r="AQ2191" s="296"/>
      <c r="AR2191" s="296"/>
      <c r="AS2191" s="296"/>
      <c r="AT2191" s="296"/>
      <c r="AU2191" s="296"/>
      <c r="AV2191" s="296"/>
      <c r="AW2191" s="296"/>
      <c r="AX2191" s="296"/>
      <c r="AY2191" s="296"/>
      <c r="AZ2191" s="296"/>
      <c r="BA2191" s="296"/>
      <c r="BB2191" s="296"/>
      <c r="BC2191" s="296"/>
      <c r="BD2191" s="296"/>
      <c r="BE2191" s="249"/>
      <c r="BF2191" s="249"/>
      <c r="BG2191" s="249"/>
      <c r="BH2191" s="249"/>
      <c r="BI2191" s="249"/>
      <c r="BJ2191" s="249"/>
      <c r="BK2191" s="249"/>
      <c r="BL2191" s="249"/>
      <c r="BM2191" s="249"/>
      <c r="BN2191" s="249"/>
      <c r="BO2191" s="249"/>
      <c r="BP2191" s="249"/>
      <c r="BQ2191" s="249"/>
      <c r="BR2191" s="249"/>
      <c r="BS2191" s="249"/>
      <c r="BT2191" s="249"/>
      <c r="BU2191" s="249"/>
      <c r="BV2191" s="249"/>
      <c r="BW2191" s="249"/>
      <c r="BX2191" s="249"/>
      <c r="BY2191" s="121"/>
      <c r="BZ2191" s="121"/>
      <c r="CA2191" s="121"/>
      <c r="CB2191" s="121"/>
      <c r="CC2191" s="121"/>
    </row>
    <row r="2192" spans="1:81" s="1" customFormat="1" ht="10.5" customHeight="1" x14ac:dyDescent="0.2">
      <c r="A2192" s="1421"/>
      <c r="B2192" s="1515"/>
      <c r="C2192" s="846" t="s">
        <v>908</v>
      </c>
      <c r="D2192" s="102" t="s">
        <v>906</v>
      </c>
      <c r="E2192" s="51">
        <v>0.14524799999999999</v>
      </c>
      <c r="F2192" s="799">
        <v>0.145536</v>
      </c>
      <c r="G2192" s="799">
        <v>0.14361600000000002</v>
      </c>
      <c r="H2192" s="800">
        <v>0.143904</v>
      </c>
      <c r="I2192" s="799">
        <v>0.14265600000000001</v>
      </c>
      <c r="J2192" s="799">
        <v>0.14558399999999999</v>
      </c>
      <c r="K2192" s="799">
        <v>0.14635200000000001</v>
      </c>
      <c r="L2192" s="799">
        <v>0.14831999999999998</v>
      </c>
      <c r="M2192" s="799">
        <v>0.14846399999999998</v>
      </c>
      <c r="N2192" s="800">
        <v>0.142512</v>
      </c>
      <c r="O2192" s="799">
        <v>0.14505600000000002</v>
      </c>
      <c r="P2192" s="799">
        <v>0.14712</v>
      </c>
      <c r="Q2192" s="799">
        <v>0.15552000000000002</v>
      </c>
      <c r="R2192" s="799">
        <v>0.17030400000000001</v>
      </c>
      <c r="S2192" s="799">
        <v>0.16785600000000001</v>
      </c>
      <c r="T2192" s="799">
        <v>0.16800000000000001</v>
      </c>
      <c r="U2192" s="799">
        <v>0.16536000000000001</v>
      </c>
      <c r="V2192" s="800">
        <v>0.16742400000000002</v>
      </c>
      <c r="W2192" s="799">
        <v>0.16987200000000002</v>
      </c>
      <c r="X2192" s="799">
        <v>0.16228800000000002</v>
      </c>
      <c r="Y2192" s="799">
        <v>0.155088</v>
      </c>
      <c r="Z2192" s="799">
        <v>0.15024000000000001</v>
      </c>
      <c r="AA2192" s="799">
        <v>0.151584</v>
      </c>
      <c r="AB2192" s="799">
        <v>0.15470400000000001</v>
      </c>
      <c r="AC2192" s="254"/>
      <c r="AD2192" s="43">
        <f>SUM(E2192:AC2192)</f>
        <v>3.682608000000001</v>
      </c>
      <c r="AE2192" s="49">
        <v>4.8</v>
      </c>
      <c r="AF2192" s="575"/>
      <c r="AG2192" s="258"/>
      <c r="AH2192" s="258"/>
      <c r="AI2192" s="258"/>
      <c r="AJ2192" s="258"/>
      <c r="AK2192" s="249"/>
      <c r="AL2192" s="258"/>
      <c r="AM2192" s="258"/>
      <c r="AN2192" s="258"/>
      <c r="AO2192" s="258"/>
      <c r="AP2192" s="258"/>
      <c r="AQ2192" s="258"/>
      <c r="AR2192" s="258"/>
      <c r="AS2192" s="258"/>
      <c r="AT2192" s="258"/>
      <c r="AU2192" s="258"/>
      <c r="AV2192" s="258"/>
      <c r="AW2192" s="258"/>
      <c r="AX2192" s="258"/>
      <c r="AY2192" s="258"/>
      <c r="AZ2192" s="258"/>
      <c r="BA2192" s="258"/>
      <c r="BB2192" s="258"/>
      <c r="BC2192" s="258"/>
      <c r="BD2192" s="258"/>
      <c r="BE2192" s="249"/>
      <c r="BF2192" s="249"/>
      <c r="BG2192" s="249"/>
      <c r="BH2192" s="249"/>
      <c r="BI2192" s="249"/>
      <c r="BJ2192" s="249"/>
      <c r="BK2192" s="249"/>
      <c r="BL2192" s="249"/>
      <c r="BM2192" s="249"/>
      <c r="BN2192" s="249"/>
      <c r="BO2192" s="249"/>
      <c r="BP2192" s="249"/>
      <c r="BQ2192" s="249"/>
      <c r="BR2192" s="249"/>
      <c r="BS2192" s="249"/>
      <c r="BT2192" s="249"/>
      <c r="BU2192" s="249"/>
      <c r="BV2192" s="249"/>
      <c r="BW2192" s="249"/>
      <c r="BX2192" s="249"/>
      <c r="BY2192" s="121"/>
      <c r="BZ2192" s="121"/>
      <c r="CA2192" s="121"/>
      <c r="CB2192" s="121"/>
      <c r="CC2192" s="121"/>
    </row>
    <row r="2193" spans="1:81" s="1" customFormat="1" ht="10.5" customHeight="1" x14ac:dyDescent="0.2">
      <c r="A2193" s="1422"/>
      <c r="B2193" s="1516"/>
      <c r="C2193" s="846" t="s">
        <v>908</v>
      </c>
      <c r="D2193" s="102" t="s">
        <v>907</v>
      </c>
      <c r="E2193" s="142">
        <v>0</v>
      </c>
      <c r="F2193" s="870">
        <v>0</v>
      </c>
      <c r="G2193" s="870">
        <v>0</v>
      </c>
      <c r="H2193" s="871">
        <v>0</v>
      </c>
      <c r="I2193" s="870">
        <v>0</v>
      </c>
      <c r="J2193" s="870">
        <v>0</v>
      </c>
      <c r="K2193" s="870">
        <v>0</v>
      </c>
      <c r="L2193" s="870">
        <v>0</v>
      </c>
      <c r="M2193" s="870">
        <v>0</v>
      </c>
      <c r="N2193" s="871">
        <v>0</v>
      </c>
      <c r="O2193" s="870">
        <v>0</v>
      </c>
      <c r="P2193" s="870">
        <v>0</v>
      </c>
      <c r="Q2193" s="870">
        <v>0</v>
      </c>
      <c r="R2193" s="870">
        <v>0</v>
      </c>
      <c r="S2193" s="870">
        <v>0</v>
      </c>
      <c r="T2193" s="870">
        <v>0</v>
      </c>
      <c r="U2193" s="870">
        <v>0</v>
      </c>
      <c r="V2193" s="871">
        <v>0</v>
      </c>
      <c r="W2193" s="870">
        <v>0</v>
      </c>
      <c r="X2193" s="870">
        <v>0</v>
      </c>
      <c r="Y2193" s="870">
        <v>0</v>
      </c>
      <c r="Z2193" s="870">
        <v>0</v>
      </c>
      <c r="AA2193" s="870">
        <v>0</v>
      </c>
      <c r="AB2193" s="870">
        <v>0</v>
      </c>
      <c r="AC2193" s="254"/>
      <c r="AD2193" s="43"/>
      <c r="AE2193" s="49"/>
      <c r="AF2193" s="575"/>
      <c r="AG2193" s="258"/>
      <c r="AH2193" s="258"/>
      <c r="AI2193" s="258"/>
      <c r="AJ2193" s="258"/>
      <c r="AK2193" s="249"/>
      <c r="AL2193" s="258"/>
      <c r="AM2193" s="258"/>
      <c r="AN2193" s="258"/>
      <c r="AO2193" s="258"/>
      <c r="AP2193" s="258"/>
      <c r="AQ2193" s="258"/>
      <c r="AR2193" s="258"/>
      <c r="AS2193" s="258"/>
      <c r="AT2193" s="258"/>
      <c r="AU2193" s="258"/>
      <c r="AV2193" s="258"/>
      <c r="AW2193" s="258"/>
      <c r="AX2193" s="258"/>
      <c r="AY2193" s="258"/>
      <c r="AZ2193" s="258"/>
      <c r="BA2193" s="258"/>
      <c r="BB2193" s="258"/>
      <c r="BC2193" s="258"/>
      <c r="BD2193" s="258"/>
      <c r="BE2193" s="249"/>
      <c r="BF2193" s="249"/>
      <c r="BG2193" s="249"/>
      <c r="BH2193" s="249"/>
      <c r="BI2193" s="249"/>
      <c r="BJ2193" s="249"/>
      <c r="BK2193" s="249"/>
      <c r="BL2193" s="249"/>
      <c r="BM2193" s="249"/>
      <c r="BN2193" s="249"/>
      <c r="BO2193" s="249"/>
      <c r="BP2193" s="249"/>
      <c r="BQ2193" s="249"/>
      <c r="BR2193" s="249"/>
      <c r="BS2193" s="249"/>
      <c r="BT2193" s="249"/>
      <c r="BU2193" s="249"/>
      <c r="BV2193" s="249"/>
      <c r="BW2193" s="249"/>
      <c r="BX2193" s="249"/>
      <c r="BY2193" s="121"/>
      <c r="BZ2193" s="121"/>
      <c r="CA2193" s="121"/>
      <c r="CB2193" s="121"/>
      <c r="CC2193" s="121"/>
    </row>
    <row r="2194" spans="1:81" s="1" customFormat="1" ht="10.5" customHeight="1" thickBot="1" x14ac:dyDescent="0.25">
      <c r="A2194" s="1423"/>
      <c r="B2194" s="1517"/>
      <c r="C2194" s="197"/>
      <c r="D2194" s="166" t="s">
        <v>35</v>
      </c>
      <c r="E2194" s="45">
        <f>(E2192-E2193)/E2191</f>
        <v>0.44421608925425715</v>
      </c>
      <c r="F2194" s="45">
        <f t="shared" ref="F2194:AB2194" si="778">(F2192-F2193)/F2191</f>
        <v>0.47412040656763105</v>
      </c>
      <c r="G2194" s="45">
        <f t="shared" si="778"/>
        <v>0.47081038552321008</v>
      </c>
      <c r="H2194" s="286">
        <f t="shared" si="778"/>
        <v>0.48253661677128606</v>
      </c>
      <c r="I2194" s="45">
        <f t="shared" si="778"/>
        <v>0.43750920064772558</v>
      </c>
      <c r="J2194" s="45">
        <f t="shared" si="778"/>
        <v>0.36379992803166605</v>
      </c>
      <c r="K2194" s="45">
        <f t="shared" si="778"/>
        <v>0.28431555389779933</v>
      </c>
      <c r="L2194" s="45">
        <f t="shared" si="778"/>
        <v>0.27933465919363581</v>
      </c>
      <c r="M2194" s="45">
        <f t="shared" si="778"/>
        <v>0.27203166226912923</v>
      </c>
      <c r="N2194" s="286">
        <f t="shared" si="778"/>
        <v>0.25851110143665651</v>
      </c>
      <c r="O2194" s="45">
        <f t="shared" si="778"/>
        <v>0.24398514451800421</v>
      </c>
      <c r="P2194" s="45">
        <f t="shared" si="778"/>
        <v>0.23240824992417347</v>
      </c>
      <c r="Q2194" s="45">
        <f t="shared" si="778"/>
        <v>0.24497202479963712</v>
      </c>
      <c r="R2194" s="45">
        <f t="shared" si="778"/>
        <v>0.26328287325615912</v>
      </c>
      <c r="S2194" s="45">
        <f t="shared" si="778"/>
        <v>0.26139931230378233</v>
      </c>
      <c r="T2194" s="45">
        <f t="shared" si="778"/>
        <v>0.26002971768202082</v>
      </c>
      <c r="U2194" s="45">
        <f t="shared" si="778"/>
        <v>0.2577049670855775</v>
      </c>
      <c r="V2194" s="286">
        <f t="shared" si="778"/>
        <v>0.2664222425908952</v>
      </c>
      <c r="W2194" s="45">
        <f t="shared" si="778"/>
        <v>0.27665728580362731</v>
      </c>
      <c r="X2194" s="45">
        <f t="shared" si="778"/>
        <v>0.2774040039383</v>
      </c>
      <c r="Y2194" s="45">
        <f t="shared" si="778"/>
        <v>0.28783964365256126</v>
      </c>
      <c r="Z2194" s="45">
        <f t="shared" si="778"/>
        <v>0.30707348180123617</v>
      </c>
      <c r="AA2194" s="45">
        <f t="shared" si="778"/>
        <v>0.35531053105310528</v>
      </c>
      <c r="AB2194" s="45">
        <f t="shared" si="778"/>
        <v>0.41480051480051489</v>
      </c>
      <c r="AC2194" s="254"/>
      <c r="AD2194" s="43"/>
      <c r="AE2194" s="49"/>
      <c r="AF2194" s="258"/>
      <c r="AG2194" s="258"/>
      <c r="AH2194" s="258"/>
      <c r="AI2194" s="258"/>
      <c r="AJ2194" s="258"/>
      <c r="AK2194" s="258"/>
      <c r="AL2194" s="258"/>
      <c r="AM2194" s="258"/>
      <c r="AN2194" s="258"/>
      <c r="AO2194" s="258"/>
      <c r="AP2194" s="258"/>
      <c r="AQ2194" s="258"/>
      <c r="AR2194" s="258"/>
      <c r="AS2194" s="258"/>
      <c r="AT2194" s="258"/>
      <c r="AU2194" s="258"/>
      <c r="AV2194" s="258"/>
      <c r="AW2194" s="258"/>
      <c r="AX2194" s="258"/>
      <c r="AY2194" s="258"/>
      <c r="AZ2194" s="258"/>
      <c r="BA2194" s="258"/>
      <c r="BB2194" s="258"/>
      <c r="BC2194" s="258"/>
      <c r="BD2194" s="258"/>
      <c r="BE2194" s="249"/>
      <c r="BF2194" s="249"/>
      <c r="BG2194" s="249"/>
      <c r="BH2194" s="249"/>
      <c r="BI2194" s="249"/>
      <c r="BJ2194" s="249"/>
      <c r="BK2194" s="249"/>
      <c r="BL2194" s="249"/>
      <c r="BM2194" s="249"/>
      <c r="BN2194" s="249"/>
      <c r="BO2194" s="249"/>
      <c r="BP2194" s="249"/>
      <c r="BQ2194" s="249"/>
      <c r="BR2194" s="249"/>
      <c r="BS2194" s="249"/>
      <c r="BT2194" s="249"/>
      <c r="BU2194" s="249"/>
      <c r="BV2194" s="249"/>
      <c r="BW2194" s="249"/>
      <c r="BX2194" s="249"/>
      <c r="BY2194" s="121"/>
      <c r="BZ2194" s="121"/>
      <c r="CA2194" s="121"/>
      <c r="CB2194" s="121"/>
      <c r="CC2194" s="121"/>
    </row>
    <row r="2195" spans="1:81" s="114" customFormat="1" ht="10.5" customHeight="1" x14ac:dyDescent="0.2">
      <c r="A2195" s="1420" t="s">
        <v>6</v>
      </c>
      <c r="B2195" s="1514" t="s">
        <v>830</v>
      </c>
      <c r="C2195" s="695" t="s">
        <v>118</v>
      </c>
      <c r="D2195" s="726" t="s">
        <v>27</v>
      </c>
      <c r="E2195" s="50">
        <f>ROUND(SQRT(E2197^2+(E2198-E2199)^2)*1000/(1.73*E2181),0)</f>
        <v>27</v>
      </c>
      <c r="F2195" s="50">
        <f t="shared" ref="F2195:AB2195" si="779">ROUND(SQRT(F2197^2+(F2198-F2199)^2)*1000/(1.73*F2181),0)</f>
        <v>25</v>
      </c>
      <c r="G2195" s="50">
        <f t="shared" si="779"/>
        <v>23</v>
      </c>
      <c r="H2195" s="253">
        <f t="shared" si="779"/>
        <v>23</v>
      </c>
      <c r="I2195" s="50">
        <f t="shared" si="779"/>
        <v>23</v>
      </c>
      <c r="J2195" s="50">
        <f t="shared" si="779"/>
        <v>27</v>
      </c>
      <c r="K2195" s="50">
        <f t="shared" si="779"/>
        <v>31</v>
      </c>
      <c r="L2195" s="50">
        <f t="shared" si="779"/>
        <v>35</v>
      </c>
      <c r="M2195" s="50">
        <f t="shared" si="779"/>
        <v>34</v>
      </c>
      <c r="N2195" s="253">
        <f t="shared" si="779"/>
        <v>35</v>
      </c>
      <c r="O2195" s="50">
        <f t="shared" si="779"/>
        <v>37</v>
      </c>
      <c r="P2195" s="50">
        <f t="shared" si="779"/>
        <v>40</v>
      </c>
      <c r="Q2195" s="50">
        <f t="shared" si="779"/>
        <v>41</v>
      </c>
      <c r="R2195" s="50">
        <f t="shared" si="779"/>
        <v>44</v>
      </c>
      <c r="S2195" s="50">
        <f t="shared" si="779"/>
        <v>45</v>
      </c>
      <c r="T2195" s="50">
        <f t="shared" si="779"/>
        <v>46</v>
      </c>
      <c r="U2195" s="50">
        <f t="shared" si="779"/>
        <v>46</v>
      </c>
      <c r="V2195" s="253">
        <f t="shared" si="779"/>
        <v>48</v>
      </c>
      <c r="W2195" s="50">
        <f t="shared" si="779"/>
        <v>50</v>
      </c>
      <c r="X2195" s="50">
        <f t="shared" si="779"/>
        <v>50</v>
      </c>
      <c r="Y2195" s="50">
        <f t="shared" si="779"/>
        <v>47</v>
      </c>
      <c r="Z2195" s="50">
        <f t="shared" si="779"/>
        <v>43</v>
      </c>
      <c r="AA2195" s="50">
        <f t="shared" si="779"/>
        <v>37</v>
      </c>
      <c r="AB2195" s="50">
        <f t="shared" si="779"/>
        <v>31</v>
      </c>
      <c r="AC2195" s="346"/>
      <c r="AD2195" s="495"/>
      <c r="AE2195" s="492"/>
      <c r="AF2195" s="76"/>
      <c r="AG2195" s="76"/>
      <c r="AH2195" s="76"/>
      <c r="AI2195" s="76"/>
      <c r="AJ2195" s="76"/>
      <c r="AK2195" s="76"/>
      <c r="AL2195" s="76"/>
      <c r="AM2195" s="76"/>
      <c r="AN2195" s="76"/>
      <c r="AO2195" s="76"/>
      <c r="AP2195" s="76"/>
      <c r="AQ2195" s="76"/>
      <c r="AR2195" s="76"/>
      <c r="AS2195" s="76"/>
      <c r="AT2195" s="76"/>
      <c r="AU2195" s="76"/>
      <c r="AV2195" s="76"/>
      <c r="AW2195" s="76"/>
      <c r="AX2195" s="76"/>
      <c r="AY2195" s="76"/>
      <c r="AZ2195" s="76"/>
      <c r="BA2195" s="76"/>
      <c r="BB2195" s="76"/>
      <c r="BC2195" s="76"/>
      <c r="BD2195" s="76"/>
      <c r="BE2195" s="256"/>
      <c r="BF2195" s="256"/>
      <c r="BG2195" s="256"/>
      <c r="BH2195" s="256"/>
      <c r="BI2195" s="256"/>
      <c r="BJ2195" s="256"/>
      <c r="BK2195" s="256"/>
      <c r="BL2195" s="256"/>
      <c r="BM2195" s="256"/>
      <c r="BN2195" s="256"/>
      <c r="BO2195" s="256"/>
      <c r="BP2195" s="256"/>
      <c r="BQ2195" s="256"/>
      <c r="BR2195" s="256"/>
      <c r="BS2195" s="256"/>
      <c r="BT2195" s="256"/>
      <c r="BU2195" s="256"/>
      <c r="BV2195" s="256"/>
      <c r="BW2195" s="256"/>
      <c r="BX2195" s="256"/>
    </row>
    <row r="2196" spans="1:81" s="1" customFormat="1" ht="10.5" customHeight="1" x14ac:dyDescent="0.2">
      <c r="A2196" s="1421"/>
      <c r="B2196" s="1515"/>
      <c r="C2196" s="846" t="s">
        <v>115</v>
      </c>
      <c r="D2196" s="102" t="s">
        <v>27</v>
      </c>
      <c r="E2196" s="767">
        <v>24.8</v>
      </c>
      <c r="F2196" s="680">
        <v>25.2</v>
      </c>
      <c r="G2196" s="680">
        <v>24</v>
      </c>
      <c r="H2196" s="681">
        <v>22.9</v>
      </c>
      <c r="I2196" s="680">
        <v>23.5</v>
      </c>
      <c r="J2196" s="680">
        <v>28.1</v>
      </c>
      <c r="K2196" s="680">
        <v>35.9</v>
      </c>
      <c r="L2196" s="680">
        <v>32.700000000000003</v>
      </c>
      <c r="M2196" s="680">
        <v>35.6</v>
      </c>
      <c r="N2196" s="681">
        <v>36.799999999999997</v>
      </c>
      <c r="O2196" s="680">
        <v>40.5</v>
      </c>
      <c r="P2196" s="680">
        <v>43.4</v>
      </c>
      <c r="Q2196" s="680">
        <v>40.9</v>
      </c>
      <c r="R2196" s="680">
        <v>50.5</v>
      </c>
      <c r="S2196" s="680">
        <v>44</v>
      </c>
      <c r="T2196" s="680">
        <v>45.5</v>
      </c>
      <c r="U2196" s="680">
        <v>45.7</v>
      </c>
      <c r="V2196" s="681">
        <v>50</v>
      </c>
      <c r="W2196" s="680">
        <v>53.2</v>
      </c>
      <c r="X2196" s="680">
        <v>48.1</v>
      </c>
      <c r="Y2196" s="680">
        <v>44.8</v>
      </c>
      <c r="Z2196" s="680">
        <v>43</v>
      </c>
      <c r="AA2196" s="680">
        <v>35.6</v>
      </c>
      <c r="AB2196" s="680">
        <v>31</v>
      </c>
      <c r="AC2196" s="254"/>
      <c r="AD2196" s="129"/>
      <c r="AE2196" s="49"/>
      <c r="AF2196" s="258"/>
      <c r="AG2196" s="258"/>
      <c r="AH2196" s="258"/>
      <c r="AI2196" s="258"/>
      <c r="AJ2196" s="258"/>
      <c r="AK2196" s="258"/>
      <c r="AL2196" s="258"/>
      <c r="AM2196" s="258"/>
      <c r="AN2196" s="258"/>
      <c r="AO2196" s="258"/>
      <c r="AP2196" s="258"/>
      <c r="AQ2196" s="258"/>
      <c r="AR2196" s="258"/>
      <c r="AS2196" s="258"/>
      <c r="AT2196" s="258"/>
      <c r="AU2196" s="258"/>
      <c r="AV2196" s="258"/>
      <c r="AW2196" s="258"/>
      <c r="AX2196" s="258"/>
      <c r="AY2196" s="258"/>
      <c r="AZ2196" s="258"/>
      <c r="BA2196" s="258"/>
      <c r="BB2196" s="258"/>
      <c r="BC2196" s="258"/>
      <c r="BD2196" s="258"/>
      <c r="BE2196" s="249"/>
      <c r="BF2196" s="249"/>
      <c r="BG2196" s="249"/>
      <c r="BH2196" s="249"/>
      <c r="BI2196" s="249"/>
      <c r="BJ2196" s="249"/>
      <c r="BK2196" s="249"/>
      <c r="BL2196" s="249"/>
      <c r="BM2196" s="249"/>
      <c r="BN2196" s="249"/>
      <c r="BO2196" s="249"/>
      <c r="BP2196" s="249"/>
      <c r="BQ2196" s="249"/>
      <c r="BR2196" s="249"/>
      <c r="BS2196" s="249"/>
      <c r="BT2196" s="249"/>
      <c r="BU2196" s="249"/>
      <c r="BV2196" s="249"/>
      <c r="BW2196" s="249"/>
      <c r="BX2196" s="249"/>
      <c r="BY2196" s="121"/>
      <c r="BZ2196" s="121"/>
      <c r="CA2196" s="121"/>
      <c r="CB2196" s="121"/>
      <c r="CC2196" s="121"/>
    </row>
    <row r="2197" spans="1:81" s="1" customFormat="1" ht="10.5" customHeight="1" x14ac:dyDescent="0.2">
      <c r="A2197" s="1421"/>
      <c r="B2197" s="1515"/>
      <c r="C2197" s="846" t="s">
        <v>908</v>
      </c>
      <c r="D2197" s="102" t="s">
        <v>108</v>
      </c>
      <c r="E2197" s="51">
        <v>0.29091600000000001</v>
      </c>
      <c r="F2197" s="799">
        <v>0.26333999999999996</v>
      </c>
      <c r="G2197" s="799">
        <v>0.248832</v>
      </c>
      <c r="H2197" s="800">
        <v>0.24055199999999999</v>
      </c>
      <c r="I2197" s="799">
        <v>0.24228</v>
      </c>
      <c r="J2197" s="799">
        <v>0.28677600000000003</v>
      </c>
      <c r="K2197" s="799">
        <v>0.34027200000000002</v>
      </c>
      <c r="L2197" s="799">
        <v>0.37962000000000001</v>
      </c>
      <c r="M2197" s="799">
        <v>0.37530000000000002</v>
      </c>
      <c r="N2197" s="800">
        <v>0.38869199999999998</v>
      </c>
      <c r="O2197" s="799">
        <v>0.40356000000000003</v>
      </c>
      <c r="P2197" s="799">
        <v>0.43876799999999999</v>
      </c>
      <c r="Q2197" s="799">
        <v>0.45122400000000001</v>
      </c>
      <c r="R2197" s="799">
        <v>0.47815199999999997</v>
      </c>
      <c r="S2197" s="799">
        <v>0.49031999999999998</v>
      </c>
      <c r="T2197" s="799">
        <v>0.50187599999999999</v>
      </c>
      <c r="U2197" s="799">
        <v>0.50313600000000003</v>
      </c>
      <c r="V2197" s="800">
        <v>0.52502400000000005</v>
      </c>
      <c r="W2197" s="799">
        <v>0.55479600000000007</v>
      </c>
      <c r="X2197" s="799">
        <v>0.55785600000000002</v>
      </c>
      <c r="Y2197" s="799">
        <v>0.51512400000000003</v>
      </c>
      <c r="Z2197" s="799">
        <v>0.47610000000000002</v>
      </c>
      <c r="AA2197" s="799">
        <v>0.40554000000000001</v>
      </c>
      <c r="AB2197" s="799">
        <v>0.33130799999999999</v>
      </c>
      <c r="AC2197" s="41">
        <f>SUM(D2197:AB2197)</f>
        <v>9.6893639999999994</v>
      </c>
      <c r="AD2197" s="43"/>
      <c r="AE2197" s="49">
        <v>3.6</v>
      </c>
      <c r="AF2197" s="296"/>
      <c r="AG2197" s="296"/>
      <c r="AH2197" s="296"/>
      <c r="AI2197" s="296"/>
      <c r="AJ2197" s="296"/>
      <c r="AK2197" s="296"/>
      <c r="AL2197" s="296"/>
      <c r="AM2197" s="296"/>
      <c r="AN2197" s="296"/>
      <c r="AO2197" s="296"/>
      <c r="AP2197" s="296"/>
      <c r="AQ2197" s="296"/>
      <c r="AR2197" s="296"/>
      <c r="AS2197" s="296"/>
      <c r="AT2197" s="296"/>
      <c r="AU2197" s="296"/>
      <c r="AV2197" s="296"/>
      <c r="AW2197" s="296"/>
      <c r="AX2197" s="296"/>
      <c r="AY2197" s="296"/>
      <c r="AZ2197" s="296"/>
      <c r="BA2197" s="296"/>
      <c r="BB2197" s="296"/>
      <c r="BC2197" s="296"/>
      <c r="BD2197" s="296"/>
      <c r="BE2197" s="249"/>
      <c r="BF2197" s="249"/>
      <c r="BG2197" s="249"/>
      <c r="BH2197" s="249"/>
      <c r="BI2197" s="249"/>
      <c r="BJ2197" s="249"/>
      <c r="BK2197" s="249"/>
      <c r="BL2197" s="249"/>
      <c r="BM2197" s="249"/>
      <c r="BN2197" s="249"/>
      <c r="BO2197" s="249"/>
      <c r="BP2197" s="249"/>
      <c r="BQ2197" s="249"/>
      <c r="BR2197" s="249"/>
      <c r="BS2197" s="249"/>
      <c r="BT2197" s="249"/>
      <c r="BU2197" s="249"/>
      <c r="BV2197" s="249"/>
      <c r="BW2197" s="249"/>
      <c r="BX2197" s="249"/>
      <c r="BY2197" s="121"/>
      <c r="BZ2197" s="121"/>
      <c r="CA2197" s="121"/>
      <c r="CB2197" s="121"/>
      <c r="CC2197" s="121"/>
    </row>
    <row r="2198" spans="1:81" s="1" customFormat="1" ht="10.5" customHeight="1" x14ac:dyDescent="0.2">
      <c r="A2198" s="1421"/>
      <c r="B2198" s="1515"/>
      <c r="C2198" s="846" t="s">
        <v>908</v>
      </c>
      <c r="D2198" s="102" t="s">
        <v>906</v>
      </c>
      <c r="E2198" s="51">
        <v>8.5356000000000001E-2</v>
      </c>
      <c r="F2198" s="799">
        <v>8.3843999999999988E-2</v>
      </c>
      <c r="G2198" s="799">
        <v>8.2547999999999996E-2</v>
      </c>
      <c r="H2198" s="800">
        <v>8.2115999999999995E-2</v>
      </c>
      <c r="I2198" s="799">
        <v>8.1467999999999999E-2</v>
      </c>
      <c r="J2198" s="799">
        <v>8.3195999999999992E-2</v>
      </c>
      <c r="K2198" s="799">
        <v>8.3339999999999997E-2</v>
      </c>
      <c r="L2198" s="799">
        <v>8.4384000000000001E-2</v>
      </c>
      <c r="M2198" s="799">
        <v>9.0431999999999998E-2</v>
      </c>
      <c r="N2198" s="800">
        <v>8.9459999999999998E-2</v>
      </c>
      <c r="O2198" s="799">
        <v>9.1583999999999999E-2</v>
      </c>
      <c r="P2198" s="799">
        <v>9.6444000000000002E-2</v>
      </c>
      <c r="Q2198" s="799">
        <v>0.10065600000000001</v>
      </c>
      <c r="R2198" s="799">
        <v>0.104184</v>
      </c>
      <c r="S2198" s="799">
        <v>0.10069199999999999</v>
      </c>
      <c r="T2198" s="799">
        <v>0.10216800000000001</v>
      </c>
      <c r="U2198" s="799">
        <v>0.100368</v>
      </c>
      <c r="V2198" s="800">
        <v>0.10191599999999999</v>
      </c>
      <c r="W2198" s="799">
        <v>0.104616</v>
      </c>
      <c r="X2198" s="799">
        <v>0.103932</v>
      </c>
      <c r="Y2198" s="799">
        <v>9.8891999999999994E-2</v>
      </c>
      <c r="Z2198" s="799">
        <v>9.7379999999999994E-2</v>
      </c>
      <c r="AA2198" s="799">
        <v>9.172799999999999E-2</v>
      </c>
      <c r="AB2198" s="799">
        <v>9.1548000000000004E-2</v>
      </c>
      <c r="AC2198" s="254"/>
      <c r="AD2198" s="43">
        <f>SUM(E2198:AC2198)</f>
        <v>2.2322519999999995</v>
      </c>
      <c r="AE2198" s="49">
        <v>3.6</v>
      </c>
      <c r="AF2198" s="258"/>
      <c r="AG2198" s="258"/>
      <c r="AH2198" s="258"/>
      <c r="AI2198" s="258"/>
      <c r="AJ2198" s="258"/>
      <c r="AK2198" s="258"/>
      <c r="AL2198" s="258"/>
      <c r="AM2198" s="258"/>
      <c r="AN2198" s="258"/>
      <c r="AO2198" s="258"/>
      <c r="AP2198" s="258"/>
      <c r="AQ2198" s="258"/>
      <c r="AR2198" s="258"/>
      <c r="AS2198" s="258"/>
      <c r="AT2198" s="258"/>
      <c r="AU2198" s="258"/>
      <c r="AV2198" s="258"/>
      <c r="AW2198" s="258"/>
      <c r="AX2198" s="258"/>
      <c r="AY2198" s="258"/>
      <c r="AZ2198" s="258"/>
      <c r="BA2198" s="258"/>
      <c r="BB2198" s="258"/>
      <c r="BC2198" s="258"/>
      <c r="BD2198" s="258"/>
      <c r="BE2198" s="249"/>
      <c r="BF2198" s="249"/>
      <c r="BG2198" s="249"/>
      <c r="BH2198" s="249"/>
      <c r="BI2198" s="249"/>
      <c r="BJ2198" s="249"/>
      <c r="BK2198" s="249"/>
      <c r="BL2198" s="249"/>
      <c r="BM2198" s="249"/>
      <c r="BN2198" s="249"/>
      <c r="BO2198" s="249"/>
      <c r="BP2198" s="249"/>
      <c r="BQ2198" s="249"/>
      <c r="BR2198" s="249"/>
      <c r="BS2198" s="249"/>
      <c r="BT2198" s="249"/>
      <c r="BU2198" s="249"/>
      <c r="BV2198" s="249"/>
      <c r="BW2198" s="249"/>
      <c r="BX2198" s="249"/>
      <c r="BY2198" s="121"/>
      <c r="BZ2198" s="121"/>
      <c r="CA2198" s="121"/>
      <c r="CB2198" s="121"/>
      <c r="CC2198" s="121"/>
    </row>
    <row r="2199" spans="1:81" s="1" customFormat="1" ht="10.5" customHeight="1" x14ac:dyDescent="0.2">
      <c r="A2199" s="1422"/>
      <c r="B2199" s="1516"/>
      <c r="C2199" s="846" t="s">
        <v>908</v>
      </c>
      <c r="D2199" s="102" t="s">
        <v>907</v>
      </c>
      <c r="E2199" s="142">
        <v>0</v>
      </c>
      <c r="F2199" s="870">
        <v>0</v>
      </c>
      <c r="G2199" s="870">
        <v>0</v>
      </c>
      <c r="H2199" s="871">
        <v>0</v>
      </c>
      <c r="I2199" s="870">
        <v>0</v>
      </c>
      <c r="J2199" s="870">
        <v>0</v>
      </c>
      <c r="K2199" s="870">
        <v>0</v>
      </c>
      <c r="L2199" s="870">
        <v>0</v>
      </c>
      <c r="M2199" s="870">
        <v>0</v>
      </c>
      <c r="N2199" s="871">
        <v>0</v>
      </c>
      <c r="O2199" s="870">
        <v>0</v>
      </c>
      <c r="P2199" s="870">
        <v>0</v>
      </c>
      <c r="Q2199" s="870">
        <v>0</v>
      </c>
      <c r="R2199" s="870">
        <v>0</v>
      </c>
      <c r="S2199" s="870">
        <v>0</v>
      </c>
      <c r="T2199" s="870">
        <v>0</v>
      </c>
      <c r="U2199" s="870">
        <v>0</v>
      </c>
      <c r="V2199" s="871">
        <v>0</v>
      </c>
      <c r="W2199" s="870">
        <v>0</v>
      </c>
      <c r="X2199" s="870">
        <v>0</v>
      </c>
      <c r="Y2199" s="870">
        <v>0</v>
      </c>
      <c r="Z2199" s="870">
        <v>0</v>
      </c>
      <c r="AA2199" s="870">
        <v>0</v>
      </c>
      <c r="AB2199" s="870">
        <v>0</v>
      </c>
      <c r="AC2199" s="254"/>
      <c r="AD2199" s="43"/>
      <c r="AE2199" s="49"/>
      <c r="AF2199" s="258"/>
      <c r="AG2199" s="258"/>
      <c r="AH2199" s="258"/>
      <c r="AI2199" s="258"/>
      <c r="AJ2199" s="258"/>
      <c r="AK2199" s="258"/>
      <c r="AL2199" s="258"/>
      <c r="AM2199" s="258"/>
      <c r="AN2199" s="258"/>
      <c r="AO2199" s="258"/>
      <c r="AP2199" s="258"/>
      <c r="AQ2199" s="258"/>
      <c r="AR2199" s="258"/>
      <c r="AS2199" s="258"/>
      <c r="AT2199" s="258"/>
      <c r="AU2199" s="258"/>
      <c r="AV2199" s="258"/>
      <c r="AW2199" s="258"/>
      <c r="AX2199" s="258"/>
      <c r="AY2199" s="258"/>
      <c r="AZ2199" s="258"/>
      <c r="BA2199" s="258"/>
      <c r="BB2199" s="258"/>
      <c r="BC2199" s="258"/>
      <c r="BD2199" s="258"/>
      <c r="BE2199" s="249"/>
      <c r="BF2199" s="249"/>
      <c r="BG2199" s="249"/>
      <c r="BH2199" s="249"/>
      <c r="BI2199" s="249"/>
      <c r="BJ2199" s="249"/>
      <c r="BK2199" s="249"/>
      <c r="BL2199" s="249"/>
      <c r="BM2199" s="249"/>
      <c r="BN2199" s="249"/>
      <c r="BO2199" s="249"/>
      <c r="BP2199" s="249"/>
      <c r="BQ2199" s="249"/>
      <c r="BR2199" s="249"/>
      <c r="BS2199" s="249"/>
      <c r="BT2199" s="249"/>
      <c r="BU2199" s="249"/>
      <c r="BV2199" s="249"/>
      <c r="BW2199" s="249"/>
      <c r="BX2199" s="249"/>
      <c r="BY2199" s="121"/>
      <c r="BZ2199" s="121"/>
      <c r="CA2199" s="121"/>
      <c r="CB2199" s="121"/>
      <c r="CC2199" s="121"/>
    </row>
    <row r="2200" spans="1:81" s="1" customFormat="1" ht="10.5" customHeight="1" thickBot="1" x14ac:dyDescent="0.25">
      <c r="A2200" s="1423"/>
      <c r="B2200" s="1517"/>
      <c r="C2200" s="197"/>
      <c r="D2200" s="166" t="s">
        <v>35</v>
      </c>
      <c r="E2200" s="45">
        <f>(E2198-E2199)/E2197</f>
        <v>0.29340428164831084</v>
      </c>
      <c r="F2200" s="45">
        <f t="shared" ref="F2200:AB2200" si="780">(F2198-F2199)/F2197</f>
        <v>0.31838687628161311</v>
      </c>
      <c r="G2200" s="45">
        <f t="shared" si="780"/>
        <v>0.33174189814814814</v>
      </c>
      <c r="H2200" s="286">
        <f t="shared" si="780"/>
        <v>0.34136486082011375</v>
      </c>
      <c r="I2200" s="45">
        <f t="shared" si="780"/>
        <v>0.33625557206537893</v>
      </c>
      <c r="J2200" s="45">
        <f t="shared" si="780"/>
        <v>0.29010795882500623</v>
      </c>
      <c r="K2200" s="45">
        <f t="shared" si="780"/>
        <v>0.24492170969107066</v>
      </c>
      <c r="L2200" s="45">
        <f t="shared" si="780"/>
        <v>0.2222854433380749</v>
      </c>
      <c r="M2200" s="45">
        <f t="shared" si="780"/>
        <v>0.24095923261390886</v>
      </c>
      <c r="N2200" s="286">
        <f t="shared" si="780"/>
        <v>0.23015652496063721</v>
      </c>
      <c r="O2200" s="45">
        <f t="shared" si="780"/>
        <v>0.22694023193577162</v>
      </c>
      <c r="P2200" s="45">
        <f t="shared" si="780"/>
        <v>0.21980636691828029</v>
      </c>
      <c r="Q2200" s="45">
        <f t="shared" si="780"/>
        <v>0.22307324078506463</v>
      </c>
      <c r="R2200" s="45">
        <f t="shared" si="780"/>
        <v>0.21788887215780758</v>
      </c>
      <c r="S2200" s="45">
        <f t="shared" si="780"/>
        <v>0.205359765051395</v>
      </c>
      <c r="T2200" s="45">
        <f t="shared" si="780"/>
        <v>0.20357219711641922</v>
      </c>
      <c r="U2200" s="45">
        <f t="shared" si="780"/>
        <v>0.19948483113909557</v>
      </c>
      <c r="V2200" s="286">
        <f t="shared" si="780"/>
        <v>0.1941168403730115</v>
      </c>
      <c r="W2200" s="45">
        <f t="shared" si="780"/>
        <v>0.18856660826682237</v>
      </c>
      <c r="X2200" s="45">
        <f t="shared" si="780"/>
        <v>0.1863061435209086</v>
      </c>
      <c r="Y2200" s="45">
        <f t="shared" si="780"/>
        <v>0.19197707736389683</v>
      </c>
      <c r="Z2200" s="45">
        <f t="shared" si="780"/>
        <v>0.20453686200378068</v>
      </c>
      <c r="AA2200" s="45">
        <f t="shared" si="780"/>
        <v>0.22618730581446955</v>
      </c>
      <c r="AB2200" s="45">
        <f t="shared" si="780"/>
        <v>0.27632293817233511</v>
      </c>
      <c r="AC2200" s="254"/>
      <c r="AD2200" s="43"/>
      <c r="AE2200" s="49"/>
      <c r="AF2200" s="258"/>
      <c r="AG2200" s="258"/>
      <c r="AH2200" s="258"/>
      <c r="AI2200" s="258"/>
      <c r="AJ2200" s="258"/>
      <c r="AK2200" s="258"/>
      <c r="AL2200" s="258"/>
      <c r="AM2200" s="258"/>
      <c r="AN2200" s="258"/>
      <c r="AO2200" s="258"/>
      <c r="AP2200" s="258"/>
      <c r="AQ2200" s="258"/>
      <c r="AR2200" s="258"/>
      <c r="AS2200" s="258"/>
      <c r="AT2200" s="258"/>
      <c r="AU2200" s="258"/>
      <c r="AV2200" s="258"/>
      <c r="AW2200" s="258"/>
      <c r="AX2200" s="258"/>
      <c r="AY2200" s="258"/>
      <c r="AZ2200" s="258"/>
      <c r="BA2200" s="258"/>
      <c r="BB2200" s="258"/>
      <c r="BC2200" s="258"/>
      <c r="BD2200" s="258"/>
      <c r="BE2200" s="249"/>
      <c r="BF2200" s="249"/>
      <c r="BG2200" s="249"/>
      <c r="BH2200" s="249"/>
      <c r="BI2200" s="249"/>
      <c r="BJ2200" s="249"/>
      <c r="BK2200" s="249"/>
      <c r="BL2200" s="249"/>
      <c r="BM2200" s="249"/>
      <c r="BN2200" s="249"/>
      <c r="BO2200" s="249"/>
      <c r="BP2200" s="249"/>
      <c r="BQ2200" s="249"/>
      <c r="BR2200" s="249"/>
      <c r="BS2200" s="249"/>
      <c r="BT2200" s="249"/>
      <c r="BU2200" s="249"/>
      <c r="BV2200" s="249"/>
      <c r="BW2200" s="249"/>
      <c r="BX2200" s="249"/>
      <c r="BY2200" s="121"/>
      <c r="BZ2200" s="121"/>
      <c r="CA2200" s="121"/>
      <c r="CB2200" s="121"/>
      <c r="CC2200" s="121"/>
    </row>
    <row r="2201" spans="1:81" s="114" customFormat="1" ht="10.5" customHeight="1" x14ac:dyDescent="0.2">
      <c r="A2201" s="1420" t="s">
        <v>86</v>
      </c>
      <c r="B2201" s="1514" t="s">
        <v>831</v>
      </c>
      <c r="C2201" s="695" t="s">
        <v>118</v>
      </c>
      <c r="D2201" s="726" t="s">
        <v>27</v>
      </c>
      <c r="E2201" s="50">
        <f>ROUND(SQRT(E2203^2+(E2204-E2205)^2)*1000/(1.73*E2182),0)</f>
        <v>26</v>
      </c>
      <c r="F2201" s="50">
        <f t="shared" ref="F2201:AB2201" si="781">ROUND(SQRT(F2203^2+(F2204-F2205)^2)*1000/(1.73*F2182),0)</f>
        <v>24</v>
      </c>
      <c r="G2201" s="50">
        <f t="shared" si="781"/>
        <v>23</v>
      </c>
      <c r="H2201" s="253">
        <f t="shared" si="781"/>
        <v>23</v>
      </c>
      <c r="I2201" s="50">
        <f t="shared" si="781"/>
        <v>23</v>
      </c>
      <c r="J2201" s="50">
        <f t="shared" si="781"/>
        <v>24</v>
      </c>
      <c r="K2201" s="50">
        <f t="shared" si="781"/>
        <v>28</v>
      </c>
      <c r="L2201" s="50">
        <f t="shared" si="781"/>
        <v>34</v>
      </c>
      <c r="M2201" s="50">
        <f t="shared" si="781"/>
        <v>34</v>
      </c>
      <c r="N2201" s="253">
        <f t="shared" si="781"/>
        <v>34</v>
      </c>
      <c r="O2201" s="50">
        <f t="shared" si="781"/>
        <v>38</v>
      </c>
      <c r="P2201" s="50">
        <f t="shared" si="781"/>
        <v>40</v>
      </c>
      <c r="Q2201" s="50">
        <f t="shared" si="781"/>
        <v>41</v>
      </c>
      <c r="R2201" s="50">
        <f t="shared" si="781"/>
        <v>41</v>
      </c>
      <c r="S2201" s="50">
        <f t="shared" si="781"/>
        <v>43</v>
      </c>
      <c r="T2201" s="50">
        <f t="shared" si="781"/>
        <v>44</v>
      </c>
      <c r="U2201" s="50">
        <f t="shared" si="781"/>
        <v>44</v>
      </c>
      <c r="V2201" s="253">
        <f t="shared" si="781"/>
        <v>43</v>
      </c>
      <c r="W2201" s="50">
        <f t="shared" si="781"/>
        <v>44</v>
      </c>
      <c r="X2201" s="50">
        <f t="shared" si="781"/>
        <v>44</v>
      </c>
      <c r="Y2201" s="50">
        <f t="shared" si="781"/>
        <v>41</v>
      </c>
      <c r="Z2201" s="50">
        <f t="shared" si="781"/>
        <v>37</v>
      </c>
      <c r="AA2201" s="50">
        <f t="shared" si="781"/>
        <v>32</v>
      </c>
      <c r="AB2201" s="50">
        <f t="shared" si="781"/>
        <v>29</v>
      </c>
      <c r="AC2201" s="346"/>
      <c r="AD2201" s="495"/>
      <c r="AE2201" s="492"/>
      <c r="AF2201" s="76"/>
      <c r="AG2201" s="76"/>
      <c r="AH2201" s="76"/>
      <c r="AI2201" s="76"/>
      <c r="AJ2201" s="76"/>
      <c r="AK2201" s="76"/>
      <c r="AL2201" s="76"/>
      <c r="AM2201" s="76"/>
      <c r="AN2201" s="76"/>
      <c r="AO2201" s="76"/>
      <c r="AP2201" s="76"/>
      <c r="AQ2201" s="76"/>
      <c r="AR2201" s="76"/>
      <c r="AS2201" s="76"/>
      <c r="AT2201" s="76"/>
      <c r="AU2201" s="76"/>
      <c r="AV2201" s="76"/>
      <c r="AW2201" s="76"/>
      <c r="AX2201" s="76"/>
      <c r="AY2201" s="76"/>
      <c r="AZ2201" s="76"/>
      <c r="BA2201" s="76"/>
      <c r="BB2201" s="76"/>
      <c r="BC2201" s="76"/>
      <c r="BD2201" s="76"/>
      <c r="BE2201" s="256"/>
      <c r="BF2201" s="256"/>
      <c r="BG2201" s="256"/>
      <c r="BH2201" s="256"/>
      <c r="BI2201" s="256"/>
      <c r="BJ2201" s="256"/>
      <c r="BK2201" s="256"/>
      <c r="BL2201" s="256"/>
      <c r="BM2201" s="256"/>
      <c r="BN2201" s="256"/>
      <c r="BO2201" s="256"/>
      <c r="BP2201" s="256"/>
      <c r="BQ2201" s="256"/>
      <c r="BR2201" s="256"/>
      <c r="BS2201" s="256"/>
      <c r="BT2201" s="256"/>
      <c r="BU2201" s="256"/>
      <c r="BV2201" s="256"/>
      <c r="BW2201" s="256"/>
      <c r="BX2201" s="256"/>
    </row>
    <row r="2202" spans="1:81" s="1" customFormat="1" ht="10.5" customHeight="1" x14ac:dyDescent="0.2">
      <c r="A2202" s="1421"/>
      <c r="B2202" s="1515"/>
      <c r="C2202" s="846" t="s">
        <v>115</v>
      </c>
      <c r="D2202" s="102" t="s">
        <v>27</v>
      </c>
      <c r="E2202" s="1086">
        <v>24.3</v>
      </c>
      <c r="F2202" s="680">
        <v>22.5</v>
      </c>
      <c r="G2202" s="680">
        <v>21.7</v>
      </c>
      <c r="H2202" s="681">
        <v>21.9</v>
      </c>
      <c r="I2202" s="680">
        <v>23.2</v>
      </c>
      <c r="J2202" s="680">
        <v>24.1</v>
      </c>
      <c r="K2202" s="680">
        <v>28</v>
      </c>
      <c r="L2202" s="680">
        <v>34.799999999999997</v>
      </c>
      <c r="M2202" s="680">
        <v>32.799999999999997</v>
      </c>
      <c r="N2202" s="681">
        <v>36.299999999999997</v>
      </c>
      <c r="O2202" s="680">
        <v>38.6</v>
      </c>
      <c r="P2202" s="680">
        <v>39.6</v>
      </c>
      <c r="Q2202" s="680">
        <v>42.5</v>
      </c>
      <c r="R2202" s="680">
        <v>37.6</v>
      </c>
      <c r="S2202" s="680">
        <v>42.9</v>
      </c>
      <c r="T2202" s="680">
        <v>43.3</v>
      </c>
      <c r="U2202" s="680">
        <v>41</v>
      </c>
      <c r="V2202" s="681">
        <v>41.6</v>
      </c>
      <c r="W2202" s="680">
        <v>44.1</v>
      </c>
      <c r="X2202" s="680">
        <v>40.799999999999997</v>
      </c>
      <c r="Y2202" s="680">
        <v>41</v>
      </c>
      <c r="Z2202" s="680">
        <v>35.1</v>
      </c>
      <c r="AA2202" s="680">
        <v>29.9</v>
      </c>
      <c r="AB2202" s="680">
        <v>25.6</v>
      </c>
      <c r="AC2202" s="254"/>
      <c r="AD2202" s="129"/>
      <c r="AE2202" s="49"/>
      <c r="AF2202" s="258"/>
      <c r="AG2202" s="258"/>
      <c r="AH2202" s="258"/>
      <c r="AI2202" s="258"/>
      <c r="AJ2202" s="258"/>
      <c r="AK2202" s="258"/>
      <c r="AL2202" s="258"/>
      <c r="AM2202" s="258"/>
      <c r="AN2202" s="258"/>
      <c r="AO2202" s="258"/>
      <c r="AP2202" s="258"/>
      <c r="AQ2202" s="258"/>
      <c r="AR2202" s="258"/>
      <c r="AS2202" s="258"/>
      <c r="AT2202" s="258"/>
      <c r="AU2202" s="258"/>
      <c r="AV2202" s="258"/>
      <c r="AW2202" s="258"/>
      <c r="AX2202" s="258"/>
      <c r="AY2202" s="258"/>
      <c r="AZ2202" s="258"/>
      <c r="BA2202" s="258"/>
      <c r="BB2202" s="258"/>
      <c r="BC2202" s="258"/>
      <c r="BD2202" s="258"/>
      <c r="BE2202" s="249"/>
      <c r="BF2202" s="249"/>
      <c r="BG2202" s="249"/>
      <c r="BH2202" s="249"/>
      <c r="BI2202" s="249"/>
      <c r="BJ2202" s="249"/>
      <c r="BK2202" s="249"/>
      <c r="BL2202" s="249"/>
      <c r="BM2202" s="249"/>
      <c r="BN2202" s="249"/>
      <c r="BO2202" s="249"/>
      <c r="BP2202" s="249"/>
      <c r="BQ2202" s="249"/>
      <c r="BR2202" s="249"/>
      <c r="BS2202" s="249"/>
      <c r="BT2202" s="249"/>
      <c r="BU2202" s="249"/>
      <c r="BV2202" s="249"/>
      <c r="BW2202" s="249"/>
      <c r="BX2202" s="249"/>
      <c r="BY2202" s="121"/>
      <c r="BZ2202" s="121"/>
      <c r="CA2202" s="121"/>
      <c r="CB2202" s="121"/>
      <c r="CC2202" s="121"/>
    </row>
    <row r="2203" spans="1:81" s="1" customFormat="1" ht="10.5" customHeight="1" x14ac:dyDescent="0.2">
      <c r="A2203" s="1421"/>
      <c r="B2203" s="1515"/>
      <c r="C2203" s="846" t="s">
        <v>908</v>
      </c>
      <c r="D2203" s="102" t="s">
        <v>108</v>
      </c>
      <c r="E2203" s="51">
        <v>0.25751999999999997</v>
      </c>
      <c r="F2203" s="799">
        <v>0.234768</v>
      </c>
      <c r="G2203" s="799">
        <v>0.223968</v>
      </c>
      <c r="H2203" s="800">
        <v>0.22228800000000001</v>
      </c>
      <c r="I2203" s="799">
        <v>0.22137600000000002</v>
      </c>
      <c r="J2203" s="799">
        <v>0.23582400000000001</v>
      </c>
      <c r="K2203" s="799">
        <v>0.28699200000000002</v>
      </c>
      <c r="L2203" s="799">
        <v>0.35769600000000001</v>
      </c>
      <c r="M2203" s="799">
        <v>0.35313600000000001</v>
      </c>
      <c r="N2203" s="800">
        <v>0.35894400000000004</v>
      </c>
      <c r="O2203" s="799">
        <v>0.39537599999999995</v>
      </c>
      <c r="P2203" s="799">
        <v>0.42331200000000002</v>
      </c>
      <c r="Q2203" s="799">
        <v>0.43295999999999996</v>
      </c>
      <c r="R2203" s="799">
        <v>0.43948799999999999</v>
      </c>
      <c r="S2203" s="799">
        <v>0.45369600000000004</v>
      </c>
      <c r="T2203" s="799">
        <v>0.47179199999999999</v>
      </c>
      <c r="U2203" s="799">
        <v>0.47448000000000001</v>
      </c>
      <c r="V2203" s="800">
        <v>0.45849599999999996</v>
      </c>
      <c r="W2203" s="799">
        <v>0.47097600000000001</v>
      </c>
      <c r="X2203" s="799">
        <v>0.46382400000000001</v>
      </c>
      <c r="Y2203" s="799">
        <v>0.43992000000000003</v>
      </c>
      <c r="Z2203" s="799">
        <v>0.388656</v>
      </c>
      <c r="AA2203" s="799">
        <v>0.33091199999999998</v>
      </c>
      <c r="AB2203" s="799">
        <v>0.29203199999999996</v>
      </c>
      <c r="AC2203" s="41">
        <f>SUM(D2203:AB2203)</f>
        <v>8.6884319999999988</v>
      </c>
      <c r="AD2203" s="43"/>
      <c r="AE2203" s="49">
        <v>4.8</v>
      </c>
      <c r="AF2203" s="296"/>
      <c r="AG2203" s="296"/>
      <c r="AH2203" s="296"/>
      <c r="AI2203" s="296"/>
      <c r="AJ2203" s="296"/>
      <c r="AK2203" s="296"/>
      <c r="AL2203" s="296"/>
      <c r="AM2203" s="296"/>
      <c r="AN2203" s="296"/>
      <c r="AO2203" s="296"/>
      <c r="AP2203" s="296"/>
      <c r="AQ2203" s="296"/>
      <c r="AR2203" s="296"/>
      <c r="AS2203" s="296"/>
      <c r="AT2203" s="296"/>
      <c r="AU2203" s="296"/>
      <c r="AV2203" s="296"/>
      <c r="AW2203" s="296"/>
      <c r="AX2203" s="296"/>
      <c r="AY2203" s="296"/>
      <c r="AZ2203" s="296"/>
      <c r="BA2203" s="296"/>
      <c r="BB2203" s="296"/>
      <c r="BC2203" s="296"/>
      <c r="BD2203" s="296"/>
      <c r="BE2203" s="249"/>
      <c r="BF2203" s="249"/>
      <c r="BG2203" s="249"/>
      <c r="BH2203" s="249"/>
      <c r="BI2203" s="249"/>
      <c r="BJ2203" s="249"/>
      <c r="BK2203" s="249"/>
      <c r="BL2203" s="249"/>
      <c r="BM2203" s="249"/>
      <c r="BN2203" s="249"/>
      <c r="BO2203" s="249"/>
      <c r="BP2203" s="249"/>
      <c r="BQ2203" s="249"/>
      <c r="BR2203" s="249"/>
      <c r="BS2203" s="249"/>
      <c r="BT2203" s="249"/>
      <c r="BU2203" s="249"/>
      <c r="BV2203" s="249"/>
      <c r="BW2203" s="249"/>
      <c r="BX2203" s="249"/>
      <c r="BY2203" s="121"/>
      <c r="BZ2203" s="121"/>
      <c r="CA2203" s="121"/>
      <c r="CB2203" s="121"/>
      <c r="CC2203" s="121"/>
    </row>
    <row r="2204" spans="1:81" s="1" customFormat="1" ht="10.5" customHeight="1" x14ac:dyDescent="0.2">
      <c r="A2204" s="1421"/>
      <c r="B2204" s="1515"/>
      <c r="C2204" s="846" t="s">
        <v>908</v>
      </c>
      <c r="D2204" s="102" t="s">
        <v>906</v>
      </c>
      <c r="E2204" s="51">
        <v>0.12196800000000001</v>
      </c>
      <c r="F2204" s="799">
        <v>0.122832</v>
      </c>
      <c r="G2204" s="799">
        <v>0.121056</v>
      </c>
      <c r="H2204" s="800">
        <v>0.123504</v>
      </c>
      <c r="I2204" s="799">
        <v>0.12096</v>
      </c>
      <c r="J2204" s="799">
        <v>0.119184</v>
      </c>
      <c r="K2204" s="799">
        <v>0.119904</v>
      </c>
      <c r="L2204" s="799">
        <v>0.117216</v>
      </c>
      <c r="M2204" s="799">
        <v>0.12048</v>
      </c>
      <c r="N2204" s="800">
        <v>0.12532799999999999</v>
      </c>
      <c r="O2204" s="799">
        <v>0.12859200000000001</v>
      </c>
      <c r="P2204" s="799">
        <v>0.13516800000000001</v>
      </c>
      <c r="Q2204" s="799">
        <v>0.135792</v>
      </c>
      <c r="R2204" s="799">
        <v>0.13142400000000001</v>
      </c>
      <c r="S2204" s="799">
        <v>0.128688</v>
      </c>
      <c r="T2204" s="799">
        <v>0.13017599999999999</v>
      </c>
      <c r="U2204" s="799">
        <v>0.128688</v>
      </c>
      <c r="V2204" s="800">
        <v>0.12787200000000001</v>
      </c>
      <c r="W2204" s="799">
        <v>0.128112</v>
      </c>
      <c r="X2204" s="799">
        <v>0.13147200000000001</v>
      </c>
      <c r="Y2204" s="799">
        <v>0.12916800000000001</v>
      </c>
      <c r="Z2204" s="799">
        <v>0.12787200000000001</v>
      </c>
      <c r="AA2204" s="799">
        <v>0.124032</v>
      </c>
      <c r="AB2204" s="799">
        <v>0.12504000000000001</v>
      </c>
      <c r="AC2204" s="254"/>
      <c r="AD2204" s="43">
        <f>SUM(E2204:AC2204)</f>
        <v>3.0245279999999997</v>
      </c>
      <c r="AE2204" s="49">
        <v>4.8</v>
      </c>
      <c r="AF2204" s="258"/>
      <c r="AG2204" s="258"/>
      <c r="AH2204" s="258"/>
      <c r="AI2204" s="258"/>
      <c r="AJ2204" s="258"/>
      <c r="AK2204" s="258"/>
      <c r="AL2204" s="258"/>
      <c r="AM2204" s="258"/>
      <c r="AN2204" s="258"/>
      <c r="AO2204" s="258"/>
      <c r="AP2204" s="258"/>
      <c r="AQ2204" s="258"/>
      <c r="AR2204" s="258"/>
      <c r="AS2204" s="258"/>
      <c r="AT2204" s="258"/>
      <c r="AU2204" s="258"/>
      <c r="AV2204" s="258"/>
      <c r="AW2204" s="258"/>
      <c r="AX2204" s="258"/>
      <c r="AY2204" s="258"/>
      <c r="AZ2204" s="258"/>
      <c r="BA2204" s="258"/>
      <c r="BB2204" s="258"/>
      <c r="BC2204" s="258"/>
      <c r="BD2204" s="258"/>
      <c r="BE2204" s="249"/>
      <c r="BF2204" s="249"/>
      <c r="BG2204" s="249"/>
      <c r="BH2204" s="249"/>
      <c r="BI2204" s="249"/>
      <c r="BJ2204" s="249"/>
      <c r="BK2204" s="249"/>
      <c r="BL2204" s="249"/>
      <c r="BM2204" s="249"/>
      <c r="BN2204" s="249"/>
      <c r="BO2204" s="249"/>
      <c r="BP2204" s="249"/>
      <c r="BQ2204" s="249"/>
      <c r="BR2204" s="249"/>
      <c r="BS2204" s="249"/>
      <c r="BT2204" s="249"/>
      <c r="BU2204" s="249"/>
      <c r="BV2204" s="249"/>
      <c r="BW2204" s="249"/>
      <c r="BX2204" s="249"/>
      <c r="BY2204" s="121"/>
      <c r="BZ2204" s="121"/>
      <c r="CA2204" s="121"/>
      <c r="CB2204" s="121"/>
      <c r="CC2204" s="121"/>
    </row>
    <row r="2205" spans="1:81" s="1" customFormat="1" ht="10.5" customHeight="1" x14ac:dyDescent="0.2">
      <c r="A2205" s="1422"/>
      <c r="B2205" s="1516"/>
      <c r="C2205" s="846" t="s">
        <v>908</v>
      </c>
      <c r="D2205" s="102" t="s">
        <v>907</v>
      </c>
      <c r="E2205" s="142">
        <v>0</v>
      </c>
      <c r="F2205" s="870">
        <v>0</v>
      </c>
      <c r="G2205" s="870">
        <v>0</v>
      </c>
      <c r="H2205" s="871">
        <v>0</v>
      </c>
      <c r="I2205" s="870">
        <v>0</v>
      </c>
      <c r="J2205" s="870">
        <v>0</v>
      </c>
      <c r="K2205" s="870">
        <v>0</v>
      </c>
      <c r="L2205" s="870">
        <v>0</v>
      </c>
      <c r="M2205" s="870">
        <v>0</v>
      </c>
      <c r="N2205" s="871">
        <v>0</v>
      </c>
      <c r="O2205" s="870">
        <v>0</v>
      </c>
      <c r="P2205" s="870">
        <v>0</v>
      </c>
      <c r="Q2205" s="870">
        <v>0</v>
      </c>
      <c r="R2205" s="870">
        <v>0</v>
      </c>
      <c r="S2205" s="870">
        <v>0</v>
      </c>
      <c r="T2205" s="870">
        <v>0</v>
      </c>
      <c r="U2205" s="870">
        <v>0</v>
      </c>
      <c r="V2205" s="871">
        <v>0</v>
      </c>
      <c r="W2205" s="870">
        <v>0</v>
      </c>
      <c r="X2205" s="870">
        <v>0</v>
      </c>
      <c r="Y2205" s="870">
        <v>0</v>
      </c>
      <c r="Z2205" s="870">
        <v>0</v>
      </c>
      <c r="AA2205" s="870">
        <v>0</v>
      </c>
      <c r="AB2205" s="870">
        <v>0</v>
      </c>
      <c r="AC2205" s="254"/>
      <c r="AD2205" s="43"/>
      <c r="AE2205" s="49"/>
      <c r="AF2205" s="258"/>
      <c r="AG2205" s="258"/>
      <c r="AH2205" s="258"/>
      <c r="AI2205" s="258"/>
      <c r="AJ2205" s="258"/>
      <c r="AK2205" s="258"/>
      <c r="AL2205" s="258"/>
      <c r="AM2205" s="258"/>
      <c r="AN2205" s="258"/>
      <c r="AO2205" s="258"/>
      <c r="AP2205" s="258"/>
      <c r="AQ2205" s="258"/>
      <c r="AR2205" s="258"/>
      <c r="AS2205" s="258"/>
      <c r="AT2205" s="258"/>
      <c r="AU2205" s="258"/>
      <c r="AV2205" s="258"/>
      <c r="AW2205" s="258"/>
      <c r="AX2205" s="258"/>
      <c r="AY2205" s="258"/>
      <c r="AZ2205" s="258"/>
      <c r="BA2205" s="258"/>
      <c r="BB2205" s="258"/>
      <c r="BC2205" s="258"/>
      <c r="BD2205" s="258"/>
      <c r="BE2205" s="249"/>
      <c r="BF2205" s="249"/>
      <c r="BG2205" s="249"/>
      <c r="BH2205" s="249"/>
      <c r="BI2205" s="249"/>
      <c r="BJ2205" s="249"/>
      <c r="BK2205" s="249"/>
      <c r="BL2205" s="249"/>
      <c r="BM2205" s="249"/>
      <c r="BN2205" s="249"/>
      <c r="BO2205" s="249"/>
      <c r="BP2205" s="249"/>
      <c r="BQ2205" s="249"/>
      <c r="BR2205" s="249"/>
      <c r="BS2205" s="249"/>
      <c r="BT2205" s="249"/>
      <c r="BU2205" s="249"/>
      <c r="BV2205" s="249"/>
      <c r="BW2205" s="249"/>
      <c r="BX2205" s="249"/>
      <c r="BY2205" s="121"/>
      <c r="BZ2205" s="121"/>
      <c r="CA2205" s="121"/>
      <c r="CB2205" s="121"/>
      <c r="CC2205" s="121"/>
    </row>
    <row r="2206" spans="1:81" s="1" customFormat="1" ht="10.5" customHeight="1" thickBot="1" x14ac:dyDescent="0.25">
      <c r="A2206" s="1423"/>
      <c r="B2206" s="1517"/>
      <c r="C2206" s="197"/>
      <c r="D2206" s="166" t="s">
        <v>35</v>
      </c>
      <c r="E2206" s="45">
        <f>(E2204-E2205)/E2203</f>
        <v>0.47362534948741852</v>
      </c>
      <c r="F2206" s="45">
        <f t="shared" ref="F2206:AB2206" si="782">(F2204-F2205)/F2203</f>
        <v>0.52320588836638726</v>
      </c>
      <c r="G2206" s="45">
        <f t="shared" si="782"/>
        <v>0.5405057865409344</v>
      </c>
      <c r="H2206" s="286">
        <f t="shared" si="782"/>
        <v>0.55560354135175982</v>
      </c>
      <c r="I2206" s="45">
        <f t="shared" si="782"/>
        <v>0.54640069384215084</v>
      </c>
      <c r="J2206" s="45">
        <f t="shared" si="782"/>
        <v>0.50539385304294726</v>
      </c>
      <c r="K2206" s="45">
        <f t="shared" si="782"/>
        <v>0.41779561799632042</v>
      </c>
      <c r="L2206" s="45">
        <f t="shared" si="782"/>
        <v>0.32769726247987119</v>
      </c>
      <c r="M2206" s="45">
        <f t="shared" si="782"/>
        <v>0.34117167323637354</v>
      </c>
      <c r="N2206" s="286">
        <f t="shared" si="782"/>
        <v>0.34915752875100287</v>
      </c>
      <c r="O2206" s="45">
        <f t="shared" si="782"/>
        <v>0.32523977176156377</v>
      </c>
      <c r="P2206" s="45">
        <f t="shared" si="782"/>
        <v>0.31931057943077445</v>
      </c>
      <c r="Q2206" s="45">
        <f t="shared" si="782"/>
        <v>0.31363636363636366</v>
      </c>
      <c r="R2206" s="45">
        <f t="shared" si="782"/>
        <v>0.29903888160768899</v>
      </c>
      <c r="S2206" s="45">
        <f t="shared" si="782"/>
        <v>0.28364367329665674</v>
      </c>
      <c r="T2206" s="45">
        <f t="shared" si="782"/>
        <v>0.2759182012412249</v>
      </c>
      <c r="U2206" s="45">
        <f t="shared" si="782"/>
        <v>0.27121901871522508</v>
      </c>
      <c r="V2206" s="286">
        <f t="shared" si="782"/>
        <v>0.27889447236180909</v>
      </c>
      <c r="W2206" s="45">
        <f t="shared" si="782"/>
        <v>0.27201386057888299</v>
      </c>
      <c r="X2206" s="45">
        <f t="shared" si="782"/>
        <v>0.28345234399254893</v>
      </c>
      <c r="Y2206" s="45">
        <f t="shared" si="782"/>
        <v>0.29361702127659572</v>
      </c>
      <c r="Z2206" s="45">
        <f t="shared" si="782"/>
        <v>0.32901074472026681</v>
      </c>
      <c r="AA2206" s="45">
        <f t="shared" si="782"/>
        <v>0.37481868291267773</v>
      </c>
      <c r="AB2206" s="45">
        <f t="shared" si="782"/>
        <v>0.42817225509533213</v>
      </c>
      <c r="AC2206" s="254"/>
      <c r="AD2206" s="43"/>
      <c r="AE2206" s="49"/>
      <c r="AF2206" s="258"/>
      <c r="AG2206" s="258"/>
      <c r="AH2206" s="258"/>
      <c r="AI2206" s="258"/>
      <c r="AJ2206" s="258"/>
      <c r="AK2206" s="258"/>
      <c r="AL2206" s="258"/>
      <c r="AM2206" s="258"/>
      <c r="AN2206" s="258"/>
      <c r="AO2206" s="258"/>
      <c r="AP2206" s="258"/>
      <c r="AQ2206" s="258"/>
      <c r="AR2206" s="258"/>
      <c r="AS2206" s="258"/>
      <c r="AT2206" s="258"/>
      <c r="AU2206" s="258"/>
      <c r="AV2206" s="258"/>
      <c r="AW2206" s="258"/>
      <c r="AX2206" s="258"/>
      <c r="AY2206" s="258"/>
      <c r="AZ2206" s="258"/>
      <c r="BA2206" s="258"/>
      <c r="BB2206" s="258"/>
      <c r="BC2206" s="258"/>
      <c r="BD2206" s="258"/>
      <c r="BE2206" s="249"/>
      <c r="BF2206" s="249"/>
      <c r="BG2206" s="249"/>
      <c r="BH2206" s="249"/>
      <c r="BI2206" s="249"/>
      <c r="BJ2206" s="249"/>
      <c r="BK2206" s="249"/>
      <c r="BL2206" s="249"/>
      <c r="BM2206" s="249"/>
      <c r="BN2206" s="249"/>
      <c r="BO2206" s="249"/>
      <c r="BP2206" s="249"/>
      <c r="BQ2206" s="249"/>
      <c r="BR2206" s="249"/>
      <c r="BS2206" s="249"/>
      <c r="BT2206" s="249"/>
      <c r="BU2206" s="249"/>
      <c r="BV2206" s="249"/>
      <c r="BW2206" s="249"/>
      <c r="BX2206" s="249"/>
      <c r="BY2206" s="121"/>
      <c r="BZ2206" s="121"/>
      <c r="CA2206" s="121"/>
      <c r="CB2206" s="121"/>
      <c r="CC2206" s="121"/>
    </row>
    <row r="2207" spans="1:81" s="114" customFormat="1" ht="10.5" customHeight="1" x14ac:dyDescent="0.2">
      <c r="A2207" s="1420" t="s">
        <v>8</v>
      </c>
      <c r="B2207" s="1514" t="s">
        <v>832</v>
      </c>
      <c r="C2207" s="695" t="s">
        <v>118</v>
      </c>
      <c r="D2207" s="726" t="s">
        <v>27</v>
      </c>
      <c r="E2207" s="50">
        <f>ROUND(SQRT(E2209^2+(E2210-E2211)^2)*1000/(1.73*E2181),0)</f>
        <v>15</v>
      </c>
      <c r="F2207" s="50">
        <f t="shared" ref="F2207:AB2207" si="783">ROUND(SQRT(F2209^2+(F2210-F2211)^2)*1000/(1.73*F2181),0)</f>
        <v>14</v>
      </c>
      <c r="G2207" s="50">
        <f t="shared" si="783"/>
        <v>15</v>
      </c>
      <c r="H2207" s="253">
        <f t="shared" si="783"/>
        <v>15</v>
      </c>
      <c r="I2207" s="50">
        <f t="shared" si="783"/>
        <v>15</v>
      </c>
      <c r="J2207" s="50">
        <f t="shared" si="783"/>
        <v>17</v>
      </c>
      <c r="K2207" s="50">
        <f t="shared" si="783"/>
        <v>18</v>
      </c>
      <c r="L2207" s="50">
        <f t="shared" si="783"/>
        <v>18</v>
      </c>
      <c r="M2207" s="50">
        <f t="shared" si="783"/>
        <v>19</v>
      </c>
      <c r="N2207" s="253">
        <f t="shared" si="783"/>
        <v>21</v>
      </c>
      <c r="O2207" s="50">
        <f t="shared" si="783"/>
        <v>22</v>
      </c>
      <c r="P2207" s="50">
        <f t="shared" si="783"/>
        <v>22</v>
      </c>
      <c r="Q2207" s="50">
        <f t="shared" si="783"/>
        <v>24</v>
      </c>
      <c r="R2207" s="50">
        <f t="shared" si="783"/>
        <v>25</v>
      </c>
      <c r="S2207" s="50">
        <f t="shared" si="783"/>
        <v>26</v>
      </c>
      <c r="T2207" s="50">
        <f t="shared" si="783"/>
        <v>25</v>
      </c>
      <c r="U2207" s="50">
        <f t="shared" si="783"/>
        <v>25</v>
      </c>
      <c r="V2207" s="253">
        <f t="shared" si="783"/>
        <v>25</v>
      </c>
      <c r="W2207" s="50">
        <f t="shared" si="783"/>
        <v>25</v>
      </c>
      <c r="X2207" s="50">
        <f t="shared" si="783"/>
        <v>23</v>
      </c>
      <c r="Y2207" s="50">
        <f t="shared" si="783"/>
        <v>20</v>
      </c>
      <c r="Z2207" s="50">
        <f t="shared" si="783"/>
        <v>18</v>
      </c>
      <c r="AA2207" s="50">
        <f t="shared" si="783"/>
        <v>16</v>
      </c>
      <c r="AB2207" s="50">
        <f t="shared" si="783"/>
        <v>16</v>
      </c>
      <c r="AC2207" s="346"/>
      <c r="AD2207" s="495"/>
      <c r="AE2207" s="492"/>
      <c r="AF2207" s="76"/>
      <c r="AG2207" s="76"/>
      <c r="AH2207" s="76"/>
      <c r="AI2207" s="76"/>
      <c r="AJ2207" s="76"/>
      <c r="AK2207" s="76"/>
      <c r="AL2207" s="76"/>
      <c r="AM2207" s="76"/>
      <c r="AN2207" s="76"/>
      <c r="AO2207" s="76"/>
      <c r="AP2207" s="76"/>
      <c r="AQ2207" s="76"/>
      <c r="AR2207" s="76"/>
      <c r="AS2207" s="76"/>
      <c r="AT2207" s="76"/>
      <c r="AU2207" s="76"/>
      <c r="AV2207" s="76"/>
      <c r="AW2207" s="76"/>
      <c r="AX2207" s="76"/>
      <c r="AY2207" s="76"/>
      <c r="AZ2207" s="76"/>
      <c r="BA2207" s="76"/>
      <c r="BB2207" s="76"/>
      <c r="BC2207" s="76"/>
      <c r="BD2207" s="76"/>
      <c r="BE2207" s="256"/>
      <c r="BF2207" s="256"/>
      <c r="BG2207" s="256"/>
      <c r="BH2207" s="256"/>
      <c r="BI2207" s="256"/>
      <c r="BJ2207" s="256"/>
      <c r="BK2207" s="256"/>
      <c r="BL2207" s="256"/>
      <c r="BM2207" s="256"/>
      <c r="BN2207" s="256"/>
      <c r="BO2207" s="256"/>
      <c r="BP2207" s="256"/>
      <c r="BQ2207" s="256"/>
      <c r="BR2207" s="256"/>
      <c r="BS2207" s="256"/>
      <c r="BT2207" s="256"/>
      <c r="BU2207" s="256"/>
      <c r="BV2207" s="256"/>
      <c r="BW2207" s="256"/>
      <c r="BX2207" s="256"/>
    </row>
    <row r="2208" spans="1:81" s="1" customFormat="1" ht="10.5" customHeight="1" x14ac:dyDescent="0.2">
      <c r="A2208" s="1421"/>
      <c r="B2208" s="1515"/>
      <c r="C2208" s="846" t="s">
        <v>115</v>
      </c>
      <c r="D2208" s="102" t="s">
        <v>27</v>
      </c>
      <c r="E2208" s="767">
        <v>15.7</v>
      </c>
      <c r="F2208" s="680">
        <v>15</v>
      </c>
      <c r="G2208" s="680">
        <v>14.8</v>
      </c>
      <c r="H2208" s="681">
        <v>16.399999999999999</v>
      </c>
      <c r="I2208" s="680">
        <v>15.8</v>
      </c>
      <c r="J2208" s="680">
        <v>19.399999999999999</v>
      </c>
      <c r="K2208" s="680">
        <v>19.600000000000001</v>
      </c>
      <c r="L2208" s="680">
        <v>20</v>
      </c>
      <c r="M2208" s="680">
        <v>22.2</v>
      </c>
      <c r="N2208" s="681">
        <v>22.9</v>
      </c>
      <c r="O2208" s="680">
        <v>23</v>
      </c>
      <c r="P2208" s="680">
        <v>25</v>
      </c>
      <c r="Q2208" s="680">
        <v>25.5</v>
      </c>
      <c r="R2208" s="680">
        <v>28.3</v>
      </c>
      <c r="S2208" s="680">
        <v>26.5</v>
      </c>
      <c r="T2208" s="680">
        <v>27.6</v>
      </c>
      <c r="U2208" s="680">
        <v>28.1</v>
      </c>
      <c r="V2208" s="681">
        <v>26.4</v>
      </c>
      <c r="W2208" s="680">
        <v>27.4</v>
      </c>
      <c r="X2208" s="680">
        <v>23.5</v>
      </c>
      <c r="Y2208" s="680">
        <v>20.7</v>
      </c>
      <c r="Z2208" s="680">
        <v>18.8</v>
      </c>
      <c r="AA2208" s="680">
        <v>16.7</v>
      </c>
      <c r="AB2208" s="680">
        <v>14.7</v>
      </c>
      <c r="AC2208" s="254"/>
      <c r="AD2208" s="129"/>
      <c r="AE2208" s="49"/>
      <c r="AF2208" s="258"/>
      <c r="AG2208" s="258"/>
      <c r="AH2208" s="258"/>
      <c r="AI2208" s="258"/>
      <c r="AJ2208" s="258"/>
      <c r="AK2208" s="258"/>
      <c r="AL2208" s="258"/>
      <c r="AM2208" s="258"/>
      <c r="AN2208" s="258"/>
      <c r="AO2208" s="258"/>
      <c r="AP2208" s="258"/>
      <c r="AQ2208" s="258"/>
      <c r="AR2208" s="258"/>
      <c r="AS2208" s="258"/>
      <c r="AT2208" s="258"/>
      <c r="AU2208" s="258"/>
      <c r="AV2208" s="258"/>
      <c r="AW2208" s="258"/>
      <c r="AX2208" s="258"/>
      <c r="AY2208" s="258"/>
      <c r="AZ2208" s="258"/>
      <c r="BA2208" s="258"/>
      <c r="BB2208" s="258"/>
      <c r="BC2208" s="258"/>
      <c r="BD2208" s="258"/>
      <c r="BE2208" s="249"/>
      <c r="BF2208" s="249"/>
      <c r="BG2208" s="249"/>
      <c r="BH2208" s="249"/>
      <c r="BI2208" s="249"/>
      <c r="BJ2208" s="249"/>
      <c r="BK2208" s="249"/>
      <c r="BL2208" s="249"/>
      <c r="BM2208" s="249"/>
      <c r="BN2208" s="249"/>
      <c r="BO2208" s="249"/>
      <c r="BP2208" s="249"/>
      <c r="BQ2208" s="249"/>
      <c r="BR2208" s="249"/>
      <c r="BS2208" s="249"/>
      <c r="BT2208" s="249"/>
      <c r="BU2208" s="249"/>
      <c r="BV2208" s="249"/>
      <c r="BW2208" s="249"/>
      <c r="BX2208" s="249"/>
      <c r="BY2208" s="121"/>
      <c r="BZ2208" s="121"/>
      <c r="CA2208" s="121"/>
      <c r="CB2208" s="121"/>
      <c r="CC2208" s="121"/>
    </row>
    <row r="2209" spans="1:81" s="1" customFormat="1" ht="10.5" customHeight="1" x14ac:dyDescent="0.2">
      <c r="A2209" s="1421"/>
      <c r="B2209" s="1515"/>
      <c r="C2209" s="846" t="s">
        <v>908</v>
      </c>
      <c r="D2209" s="102" t="s">
        <v>108</v>
      </c>
      <c r="E2209" s="51">
        <v>0.14419200000000001</v>
      </c>
      <c r="F2209" s="799">
        <v>0.13555200000000001</v>
      </c>
      <c r="G2209" s="799">
        <v>0.13533600000000001</v>
      </c>
      <c r="H2209" s="800">
        <v>0.13706399999999999</v>
      </c>
      <c r="I2209" s="799">
        <v>0.147096</v>
      </c>
      <c r="J2209" s="799">
        <v>0.16423199999999999</v>
      </c>
      <c r="K2209" s="799">
        <v>0.18791999999999998</v>
      </c>
      <c r="L2209" s="799">
        <v>0.180288</v>
      </c>
      <c r="M2209" s="799">
        <v>0.19536000000000001</v>
      </c>
      <c r="N2209" s="800">
        <v>0.21698400000000001</v>
      </c>
      <c r="O2209" s="799">
        <v>0.223464</v>
      </c>
      <c r="P2209" s="799">
        <v>0.23304</v>
      </c>
      <c r="Q2209" s="799">
        <v>0.25106400000000001</v>
      </c>
      <c r="R2209" s="799">
        <v>0.26572800000000002</v>
      </c>
      <c r="S2209" s="799">
        <v>0.26913600000000004</v>
      </c>
      <c r="T2209" s="799">
        <v>0.26702399999999998</v>
      </c>
      <c r="U2209" s="799">
        <v>0.26534399999999997</v>
      </c>
      <c r="V2209" s="800">
        <v>0.26424000000000003</v>
      </c>
      <c r="W2209" s="799">
        <v>0.26500799999999997</v>
      </c>
      <c r="X2209" s="799">
        <v>0.23452799999999999</v>
      </c>
      <c r="Y2209" s="799">
        <v>0.20227199999999998</v>
      </c>
      <c r="Z2209" s="799">
        <v>0.18496799999999999</v>
      </c>
      <c r="AA2209" s="799">
        <v>0.16128000000000001</v>
      </c>
      <c r="AB2209" s="799">
        <v>0.14947200000000002</v>
      </c>
      <c r="AC2209" s="41">
        <f>SUM(D2209:AB2209)</f>
        <v>4.8805919999999992</v>
      </c>
      <c r="AD2209" s="43"/>
      <c r="AE2209" s="49">
        <v>2.4</v>
      </c>
      <c r="AF2209" s="296"/>
      <c r="AG2209" s="296"/>
      <c r="AH2209" s="296"/>
      <c r="AI2209" s="296"/>
      <c r="AJ2209" s="296"/>
      <c r="AK2209" s="296"/>
      <c r="AL2209" s="296"/>
      <c r="AM2209" s="296"/>
      <c r="AN2209" s="296"/>
      <c r="AO2209" s="296"/>
      <c r="AP2209" s="296"/>
      <c r="AQ2209" s="296"/>
      <c r="AR2209" s="296"/>
      <c r="AS2209" s="296"/>
      <c r="AT2209" s="296"/>
      <c r="AU2209" s="296"/>
      <c r="AV2209" s="296"/>
      <c r="AW2209" s="296"/>
      <c r="AX2209" s="296"/>
      <c r="AY2209" s="296"/>
      <c r="AZ2209" s="296"/>
      <c r="BA2209" s="296"/>
      <c r="BB2209" s="296"/>
      <c r="BC2209" s="296"/>
      <c r="BD2209" s="296"/>
      <c r="BE2209" s="249"/>
      <c r="BF2209" s="249"/>
      <c r="BG2209" s="249"/>
      <c r="BH2209" s="249"/>
      <c r="BI2209" s="249"/>
      <c r="BJ2209" s="249"/>
      <c r="BK2209" s="249"/>
      <c r="BL2209" s="249"/>
      <c r="BM2209" s="249"/>
      <c r="BN2209" s="249"/>
      <c r="BO2209" s="249"/>
      <c r="BP2209" s="249"/>
      <c r="BQ2209" s="249"/>
      <c r="BR2209" s="249"/>
      <c r="BS2209" s="249"/>
      <c r="BT2209" s="249"/>
      <c r="BU2209" s="249"/>
      <c r="BV2209" s="249"/>
      <c r="BW2209" s="249"/>
      <c r="BX2209" s="249"/>
      <c r="BY2209" s="121"/>
      <c r="BZ2209" s="121"/>
      <c r="CA2209" s="121"/>
      <c r="CB2209" s="121"/>
      <c r="CC2209" s="121"/>
    </row>
    <row r="2210" spans="1:81" s="1" customFormat="1" ht="10.5" customHeight="1" x14ac:dyDescent="0.2">
      <c r="A2210" s="1421"/>
      <c r="B2210" s="1515"/>
      <c r="C2210" s="846" t="s">
        <v>908</v>
      </c>
      <c r="D2210" s="102" t="s">
        <v>906</v>
      </c>
      <c r="E2210" s="51">
        <v>9.1752E-2</v>
      </c>
      <c r="F2210" s="799">
        <v>9.0528000000000011E-2</v>
      </c>
      <c r="G2210" s="799">
        <v>9.1968000000000008E-2</v>
      </c>
      <c r="H2210" s="800">
        <v>9.1176000000000007E-2</v>
      </c>
      <c r="I2210" s="799">
        <v>9.1992000000000004E-2</v>
      </c>
      <c r="J2210" s="799">
        <v>9.0983999999999995E-2</v>
      </c>
      <c r="K2210" s="799">
        <v>8.856E-2</v>
      </c>
      <c r="L2210" s="799">
        <v>9.0408000000000002E-2</v>
      </c>
      <c r="M2210" s="799">
        <v>9.1632000000000005E-2</v>
      </c>
      <c r="N2210" s="800">
        <v>9.6575999999999995E-2</v>
      </c>
      <c r="O2210" s="799">
        <v>9.7296000000000007E-2</v>
      </c>
      <c r="P2210" s="799">
        <v>9.7944000000000003E-2</v>
      </c>
      <c r="Q2210" s="799">
        <v>0.10130400000000001</v>
      </c>
      <c r="R2210" s="799">
        <v>0.10048799999999999</v>
      </c>
      <c r="S2210" s="799">
        <v>0.101976</v>
      </c>
      <c r="T2210" s="799">
        <v>0.101184</v>
      </c>
      <c r="U2210" s="799">
        <v>9.6696000000000004E-2</v>
      </c>
      <c r="V2210" s="800">
        <v>9.6311999999999995E-2</v>
      </c>
      <c r="W2210" s="799">
        <v>9.648000000000001E-2</v>
      </c>
      <c r="X2210" s="799">
        <v>9.6408000000000008E-2</v>
      </c>
      <c r="Y2210" s="799">
        <v>9.1703999999999994E-2</v>
      </c>
      <c r="Z2210" s="799">
        <v>9.2135999999999996E-2</v>
      </c>
      <c r="AA2210" s="799">
        <v>9.0864E-2</v>
      </c>
      <c r="AB2210" s="799">
        <v>9.1488E-2</v>
      </c>
      <c r="AC2210" s="254"/>
      <c r="AD2210" s="43">
        <f>SUM(E2210:AC2210)</f>
        <v>2.2678560000000001</v>
      </c>
      <c r="AE2210" s="49">
        <v>2.4</v>
      </c>
      <c r="AF2210" s="258"/>
      <c r="AG2210" s="258"/>
      <c r="AH2210" s="258"/>
      <c r="AI2210" s="258"/>
      <c r="AJ2210" s="258"/>
      <c r="AK2210" s="258"/>
      <c r="AL2210" s="258"/>
      <c r="AM2210" s="258"/>
      <c r="AN2210" s="258"/>
      <c r="AO2210" s="258"/>
      <c r="AP2210" s="258"/>
      <c r="AQ2210" s="258"/>
      <c r="AR2210" s="258"/>
      <c r="AS2210" s="258"/>
      <c r="AT2210" s="258"/>
      <c r="AU2210" s="258"/>
      <c r="AV2210" s="258"/>
      <c r="AW2210" s="258"/>
      <c r="AX2210" s="258"/>
      <c r="AY2210" s="258"/>
      <c r="AZ2210" s="258"/>
      <c r="BA2210" s="258"/>
      <c r="BB2210" s="258"/>
      <c r="BC2210" s="258"/>
      <c r="BD2210" s="258"/>
      <c r="BE2210" s="249"/>
      <c r="BF2210" s="249"/>
      <c r="BG2210" s="249"/>
      <c r="BH2210" s="249"/>
      <c r="BI2210" s="249"/>
      <c r="BJ2210" s="249"/>
      <c r="BK2210" s="249"/>
      <c r="BL2210" s="249"/>
      <c r="BM2210" s="249"/>
      <c r="BN2210" s="249"/>
      <c r="BO2210" s="249"/>
      <c r="BP2210" s="249"/>
      <c r="BQ2210" s="249"/>
      <c r="BR2210" s="249"/>
      <c r="BS2210" s="249"/>
      <c r="BT2210" s="249"/>
      <c r="BU2210" s="249"/>
      <c r="BV2210" s="249"/>
      <c r="BW2210" s="249"/>
      <c r="BX2210" s="249"/>
      <c r="BY2210" s="121"/>
      <c r="BZ2210" s="121"/>
      <c r="CA2210" s="121"/>
      <c r="CB2210" s="121"/>
      <c r="CC2210" s="121"/>
    </row>
    <row r="2211" spans="1:81" s="1" customFormat="1" ht="10.5" customHeight="1" x14ac:dyDescent="0.2">
      <c r="A2211" s="1422"/>
      <c r="B2211" s="1516"/>
      <c r="C2211" s="846" t="s">
        <v>908</v>
      </c>
      <c r="D2211" s="102" t="s">
        <v>907</v>
      </c>
      <c r="E2211" s="142">
        <v>0</v>
      </c>
      <c r="F2211" s="870">
        <v>0</v>
      </c>
      <c r="G2211" s="870">
        <v>0</v>
      </c>
      <c r="H2211" s="871">
        <v>0</v>
      </c>
      <c r="I2211" s="870">
        <v>0</v>
      </c>
      <c r="J2211" s="870">
        <v>0</v>
      </c>
      <c r="K2211" s="870">
        <v>0</v>
      </c>
      <c r="L2211" s="870">
        <v>0</v>
      </c>
      <c r="M2211" s="870">
        <v>0</v>
      </c>
      <c r="N2211" s="871">
        <v>0</v>
      </c>
      <c r="O2211" s="870">
        <v>0</v>
      </c>
      <c r="P2211" s="870">
        <v>0</v>
      </c>
      <c r="Q2211" s="870">
        <v>0</v>
      </c>
      <c r="R2211" s="870">
        <v>0</v>
      </c>
      <c r="S2211" s="870">
        <v>0</v>
      </c>
      <c r="T2211" s="870">
        <v>0</v>
      </c>
      <c r="U2211" s="870">
        <v>0</v>
      </c>
      <c r="V2211" s="871">
        <v>0</v>
      </c>
      <c r="W2211" s="870">
        <v>0</v>
      </c>
      <c r="X2211" s="870">
        <v>0</v>
      </c>
      <c r="Y2211" s="870">
        <v>0</v>
      </c>
      <c r="Z2211" s="870">
        <v>0</v>
      </c>
      <c r="AA2211" s="870">
        <v>0</v>
      </c>
      <c r="AB2211" s="870">
        <v>0</v>
      </c>
      <c r="AC2211" s="254"/>
      <c r="AD2211" s="43"/>
      <c r="AE2211" s="49"/>
      <c r="AF2211" s="258"/>
      <c r="AG2211" s="258"/>
      <c r="AH2211" s="258"/>
      <c r="AI2211" s="258"/>
      <c r="AJ2211" s="258"/>
      <c r="AK2211" s="258"/>
      <c r="AL2211" s="258"/>
      <c r="AM2211" s="258"/>
      <c r="AN2211" s="258"/>
      <c r="AO2211" s="258"/>
      <c r="AP2211" s="258"/>
      <c r="AQ2211" s="258"/>
      <c r="AR2211" s="258"/>
      <c r="AS2211" s="258"/>
      <c r="AT2211" s="258"/>
      <c r="AU2211" s="258"/>
      <c r="AV2211" s="258"/>
      <c r="AW2211" s="258"/>
      <c r="AX2211" s="258"/>
      <c r="AY2211" s="258"/>
      <c r="AZ2211" s="258"/>
      <c r="BA2211" s="258"/>
      <c r="BB2211" s="258"/>
      <c r="BC2211" s="258"/>
      <c r="BD2211" s="258"/>
      <c r="BE2211" s="249"/>
      <c r="BF2211" s="249"/>
      <c r="BG2211" s="249"/>
      <c r="BH2211" s="249"/>
      <c r="BI2211" s="249"/>
      <c r="BJ2211" s="249"/>
      <c r="BK2211" s="249"/>
      <c r="BL2211" s="249"/>
      <c r="BM2211" s="249"/>
      <c r="BN2211" s="249"/>
      <c r="BO2211" s="249"/>
      <c r="BP2211" s="249"/>
      <c r="BQ2211" s="249"/>
      <c r="BR2211" s="249"/>
      <c r="BS2211" s="249"/>
      <c r="BT2211" s="249"/>
      <c r="BU2211" s="249"/>
      <c r="BV2211" s="249"/>
      <c r="BW2211" s="249"/>
      <c r="BX2211" s="249"/>
      <c r="BY2211" s="121"/>
      <c r="BZ2211" s="121"/>
      <c r="CA2211" s="121"/>
      <c r="CB2211" s="121"/>
      <c r="CC2211" s="121"/>
    </row>
    <row r="2212" spans="1:81" s="1" customFormat="1" ht="10.5" customHeight="1" thickBot="1" x14ac:dyDescent="0.25">
      <c r="A2212" s="1423"/>
      <c r="B2212" s="1517"/>
      <c r="C2212" s="197"/>
      <c r="D2212" s="166" t="s">
        <v>35</v>
      </c>
      <c r="E2212" s="45">
        <f>(E2210-E2211)/E2209</f>
        <v>0.63631824234354184</v>
      </c>
      <c r="F2212" s="45">
        <f t="shared" ref="F2212:AB2212" si="784">(F2210-F2211)/F2209</f>
        <v>0.66784702549575081</v>
      </c>
      <c r="G2212" s="45">
        <f t="shared" si="784"/>
        <v>0.67955311225394577</v>
      </c>
      <c r="H2212" s="286">
        <f t="shared" si="784"/>
        <v>0.66520749430922788</v>
      </c>
      <c r="I2212" s="45">
        <f t="shared" si="784"/>
        <v>0.62538750203948446</v>
      </c>
      <c r="J2212" s="45">
        <f t="shared" si="784"/>
        <v>0.55399678503580307</v>
      </c>
      <c r="K2212" s="45">
        <f t="shared" si="784"/>
        <v>0.47126436781609199</v>
      </c>
      <c r="L2212" s="45">
        <f t="shared" si="784"/>
        <v>0.50146432374866878</v>
      </c>
      <c r="M2212" s="45">
        <f t="shared" si="784"/>
        <v>0.46904176904176903</v>
      </c>
      <c r="N2212" s="286">
        <f t="shared" si="784"/>
        <v>0.44508350846145334</v>
      </c>
      <c r="O2212" s="45">
        <f t="shared" si="784"/>
        <v>0.43539899044141345</v>
      </c>
      <c r="P2212" s="45">
        <f t="shared" si="784"/>
        <v>0.42028836251287333</v>
      </c>
      <c r="Q2212" s="45">
        <f t="shared" si="784"/>
        <v>0.40349870949240035</v>
      </c>
      <c r="R2212" s="45">
        <f t="shared" si="784"/>
        <v>0.37816112716763001</v>
      </c>
      <c r="S2212" s="45">
        <f t="shared" si="784"/>
        <v>0.37890137328339568</v>
      </c>
      <c r="T2212" s="45">
        <f t="shared" si="784"/>
        <v>0.37893223081071364</v>
      </c>
      <c r="U2212" s="45">
        <f t="shared" si="784"/>
        <v>0.36441751085383506</v>
      </c>
      <c r="V2212" s="286">
        <f t="shared" si="784"/>
        <v>0.36448683015440503</v>
      </c>
      <c r="W2212" s="45">
        <f t="shared" si="784"/>
        <v>0.36406448107226957</v>
      </c>
      <c r="X2212" s="45">
        <f t="shared" si="784"/>
        <v>0.41107245190339753</v>
      </c>
      <c r="Y2212" s="45">
        <f t="shared" si="784"/>
        <v>0.45336971998101566</v>
      </c>
      <c r="Z2212" s="45">
        <f t="shared" si="784"/>
        <v>0.49811859348644089</v>
      </c>
      <c r="AA2212" s="45">
        <f t="shared" si="784"/>
        <v>0.56339285714285714</v>
      </c>
      <c r="AB2212" s="45">
        <f t="shared" si="784"/>
        <v>0.6120745022479126</v>
      </c>
      <c r="AC2212" s="254"/>
      <c r="AD2212" s="43"/>
      <c r="AE2212" s="49"/>
      <c r="AF2212" s="258"/>
      <c r="AG2212" s="258"/>
      <c r="AH2212" s="258"/>
      <c r="AI2212" s="258"/>
      <c r="AJ2212" s="258"/>
      <c r="AK2212" s="258"/>
      <c r="AL2212" s="258"/>
      <c r="AM2212" s="258"/>
      <c r="AN2212" s="258"/>
      <c r="AO2212" s="258"/>
      <c r="AP2212" s="258"/>
      <c r="AQ2212" s="258"/>
      <c r="AR2212" s="258"/>
      <c r="AS2212" s="258"/>
      <c r="AT2212" s="258"/>
      <c r="AU2212" s="258"/>
      <c r="AV2212" s="258"/>
      <c r="AW2212" s="258"/>
      <c r="AX2212" s="258"/>
      <c r="AY2212" s="258"/>
      <c r="AZ2212" s="258"/>
      <c r="BA2212" s="258"/>
      <c r="BB2212" s="258"/>
      <c r="BC2212" s="258"/>
      <c r="BD2212" s="258"/>
      <c r="BE2212" s="249"/>
      <c r="BF2212" s="249"/>
      <c r="BG2212" s="249"/>
      <c r="BH2212" s="249"/>
      <c r="BI2212" s="249"/>
      <c r="BJ2212" s="249"/>
      <c r="BK2212" s="249"/>
      <c r="BL2212" s="249"/>
      <c r="BM2212" s="249"/>
      <c r="BN2212" s="249"/>
      <c r="BO2212" s="249"/>
      <c r="BP2212" s="249"/>
      <c r="BQ2212" s="249"/>
      <c r="BR2212" s="249"/>
      <c r="BS2212" s="249"/>
      <c r="BT2212" s="249"/>
      <c r="BU2212" s="249"/>
      <c r="BV2212" s="249"/>
      <c r="BW2212" s="249"/>
      <c r="BX2212" s="249"/>
      <c r="BY2212" s="121"/>
      <c r="BZ2212" s="121"/>
      <c r="CA2212" s="121"/>
      <c r="CB2212" s="121"/>
      <c r="CC2212" s="121"/>
    </row>
    <row r="2213" spans="1:81" s="114" customFormat="1" ht="10.5" customHeight="1" x14ac:dyDescent="0.2">
      <c r="A2213" s="1420" t="s">
        <v>71</v>
      </c>
      <c r="B2213" s="1514" t="s">
        <v>833</v>
      </c>
      <c r="C2213" s="695" t="s">
        <v>118</v>
      </c>
      <c r="D2213" s="726" t="s">
        <v>27</v>
      </c>
      <c r="E2213" s="50">
        <f>ROUND(SQRT(E2215^2+(E2216-E2217)^2)*1000/(1.73*E2182),0)</f>
        <v>28</v>
      </c>
      <c r="F2213" s="50">
        <f t="shared" ref="F2213:AB2213" si="785">ROUND(SQRT(F2215^2+(F2216-F2217)^2)*1000/(1.73*F2182),0)</f>
        <v>27</v>
      </c>
      <c r="G2213" s="50">
        <f t="shared" si="785"/>
        <v>27</v>
      </c>
      <c r="H2213" s="253">
        <f t="shared" si="785"/>
        <v>27</v>
      </c>
      <c r="I2213" s="50">
        <f t="shared" si="785"/>
        <v>27</v>
      </c>
      <c r="J2213" s="50">
        <f t="shared" si="785"/>
        <v>28</v>
      </c>
      <c r="K2213" s="50">
        <f t="shared" si="785"/>
        <v>31</v>
      </c>
      <c r="L2213" s="50">
        <f t="shared" si="785"/>
        <v>33</v>
      </c>
      <c r="M2213" s="50">
        <f t="shared" si="785"/>
        <v>38</v>
      </c>
      <c r="N2213" s="253">
        <f t="shared" si="785"/>
        <v>41</v>
      </c>
      <c r="O2213" s="50">
        <f t="shared" si="785"/>
        <v>42</v>
      </c>
      <c r="P2213" s="50">
        <f t="shared" si="785"/>
        <v>43</v>
      </c>
      <c r="Q2213" s="50">
        <f t="shared" si="785"/>
        <v>45</v>
      </c>
      <c r="R2213" s="50">
        <f t="shared" si="785"/>
        <v>48</v>
      </c>
      <c r="S2213" s="50">
        <f t="shared" si="785"/>
        <v>48</v>
      </c>
      <c r="T2213" s="50">
        <f t="shared" si="785"/>
        <v>48</v>
      </c>
      <c r="U2213" s="50">
        <f t="shared" si="785"/>
        <v>48</v>
      </c>
      <c r="V2213" s="253">
        <f t="shared" si="785"/>
        <v>46</v>
      </c>
      <c r="W2213" s="50">
        <f t="shared" si="785"/>
        <v>43</v>
      </c>
      <c r="X2213" s="50">
        <f t="shared" si="785"/>
        <v>41</v>
      </c>
      <c r="Y2213" s="50">
        <f t="shared" si="785"/>
        <v>38</v>
      </c>
      <c r="Z2213" s="50">
        <f t="shared" si="785"/>
        <v>35</v>
      </c>
      <c r="AA2213" s="50">
        <f t="shared" si="785"/>
        <v>32</v>
      </c>
      <c r="AB2213" s="50">
        <f t="shared" si="785"/>
        <v>29</v>
      </c>
      <c r="AC2213" s="346"/>
      <c r="AD2213" s="495"/>
      <c r="AE2213" s="492"/>
      <c r="AF2213" s="76"/>
      <c r="AG2213" s="76"/>
      <c r="AH2213" s="76"/>
      <c r="AI2213" s="76"/>
      <c r="AJ2213" s="76"/>
      <c r="AK2213" s="76"/>
      <c r="AL2213" s="76"/>
      <c r="AM2213" s="76"/>
      <c r="AN2213" s="76"/>
      <c r="AO2213" s="76"/>
      <c r="AP2213" s="76"/>
      <c r="AQ2213" s="76"/>
      <c r="AR2213" s="76"/>
      <c r="AS2213" s="76"/>
      <c r="AT2213" s="76"/>
      <c r="AU2213" s="76"/>
      <c r="AV2213" s="76"/>
      <c r="AW2213" s="76"/>
      <c r="AX2213" s="76"/>
      <c r="AY2213" s="76"/>
      <c r="AZ2213" s="76"/>
      <c r="BA2213" s="76"/>
      <c r="BB2213" s="76"/>
      <c r="BC2213" s="76"/>
      <c r="BD2213" s="76"/>
      <c r="BE2213" s="256"/>
      <c r="BF2213" s="256"/>
      <c r="BG2213" s="256"/>
      <c r="BH2213" s="256"/>
      <c r="BI2213" s="256"/>
      <c r="BJ2213" s="256"/>
      <c r="BK2213" s="256"/>
      <c r="BL2213" s="256"/>
      <c r="BM2213" s="256"/>
      <c r="BN2213" s="256"/>
      <c r="BO2213" s="256"/>
      <c r="BP2213" s="256"/>
      <c r="BQ2213" s="256"/>
      <c r="BR2213" s="256"/>
      <c r="BS2213" s="256"/>
      <c r="BT2213" s="256"/>
      <c r="BU2213" s="256"/>
      <c r="BV2213" s="256"/>
      <c r="BW2213" s="256"/>
      <c r="BX2213" s="256"/>
    </row>
    <row r="2214" spans="1:81" s="1" customFormat="1" ht="10.5" customHeight="1" x14ac:dyDescent="0.2">
      <c r="A2214" s="1421"/>
      <c r="B2214" s="1515"/>
      <c r="C2214" s="846" t="s">
        <v>115</v>
      </c>
      <c r="D2214" s="102" t="s">
        <v>27</v>
      </c>
      <c r="E2214" s="680">
        <v>27.3</v>
      </c>
      <c r="F2214" s="680">
        <v>27.2</v>
      </c>
      <c r="G2214" s="680">
        <v>26.8</v>
      </c>
      <c r="H2214" s="681">
        <v>25.9</v>
      </c>
      <c r="I2214" s="680">
        <v>27.4</v>
      </c>
      <c r="J2214" s="680">
        <v>28.9</v>
      </c>
      <c r="K2214" s="680">
        <v>30.1</v>
      </c>
      <c r="L2214" s="680">
        <v>35</v>
      </c>
      <c r="M2214" s="680">
        <v>37.5</v>
      </c>
      <c r="N2214" s="681">
        <v>41.8</v>
      </c>
      <c r="O2214" s="680">
        <v>41.4</v>
      </c>
      <c r="P2214" s="680">
        <v>43</v>
      </c>
      <c r="Q2214" s="680">
        <v>47.6</v>
      </c>
      <c r="R2214" s="680">
        <v>49.9</v>
      </c>
      <c r="S2214" s="680">
        <v>47</v>
      </c>
      <c r="T2214" s="680">
        <v>47.8</v>
      </c>
      <c r="U2214" s="680">
        <v>46.8</v>
      </c>
      <c r="V2214" s="681">
        <v>47.8</v>
      </c>
      <c r="W2214" s="680">
        <v>43.4</v>
      </c>
      <c r="X2214" s="680">
        <v>41.6</v>
      </c>
      <c r="Y2214" s="680">
        <v>37.6</v>
      </c>
      <c r="Z2214" s="680">
        <v>35</v>
      </c>
      <c r="AA2214" s="680">
        <v>31.1</v>
      </c>
      <c r="AB2214" s="680">
        <v>29.1</v>
      </c>
      <c r="AC2214" s="254"/>
      <c r="AD2214" s="129"/>
      <c r="AE2214" s="49"/>
      <c r="AF2214" s="258"/>
      <c r="AG2214" s="258"/>
      <c r="AH2214" s="258"/>
      <c r="AI2214" s="258"/>
      <c r="AJ2214" s="258"/>
      <c r="AK2214" s="258"/>
      <c r="AL2214" s="258"/>
      <c r="AM2214" s="258"/>
      <c r="AN2214" s="258"/>
      <c r="AO2214" s="258"/>
      <c r="AP2214" s="258"/>
      <c r="AQ2214" s="258"/>
      <c r="AR2214" s="258"/>
      <c r="AS2214" s="258"/>
      <c r="AT2214" s="258"/>
      <c r="AU2214" s="258"/>
      <c r="AV2214" s="258"/>
      <c r="AW2214" s="258"/>
      <c r="AX2214" s="258"/>
      <c r="AY2214" s="258"/>
      <c r="AZ2214" s="258"/>
      <c r="BA2214" s="258"/>
      <c r="BB2214" s="258"/>
      <c r="BC2214" s="258"/>
      <c r="BD2214" s="258"/>
      <c r="BE2214" s="249"/>
      <c r="BF2214" s="249"/>
      <c r="BG2214" s="249"/>
      <c r="BH2214" s="249"/>
      <c r="BI2214" s="249"/>
      <c r="BJ2214" s="249"/>
      <c r="BK2214" s="249"/>
      <c r="BL2214" s="249"/>
      <c r="BM2214" s="249"/>
      <c r="BN2214" s="249"/>
      <c r="BO2214" s="249"/>
      <c r="BP2214" s="249"/>
      <c r="BQ2214" s="249"/>
      <c r="BR2214" s="249"/>
      <c r="BS2214" s="249"/>
      <c r="BT2214" s="249"/>
      <c r="BU2214" s="249"/>
      <c r="BV2214" s="249"/>
      <c r="BW2214" s="249"/>
      <c r="BX2214" s="249"/>
      <c r="BY2214" s="121"/>
      <c r="BZ2214" s="121"/>
      <c r="CA2214" s="121"/>
      <c r="CB2214" s="121"/>
      <c r="CC2214" s="121"/>
    </row>
    <row r="2215" spans="1:81" s="1" customFormat="1" ht="10.5" customHeight="1" x14ac:dyDescent="0.2">
      <c r="A2215" s="1421"/>
      <c r="B2215" s="1515"/>
      <c r="C2215" s="846" t="s">
        <v>908</v>
      </c>
      <c r="D2215" s="102" t="s">
        <v>108</v>
      </c>
      <c r="E2215" s="51">
        <v>0.26183999999999996</v>
      </c>
      <c r="F2215" s="799">
        <v>0.25027199999999999</v>
      </c>
      <c r="G2215" s="799">
        <v>0.245472</v>
      </c>
      <c r="H2215" s="800">
        <v>0.24528</v>
      </c>
      <c r="I2215" s="799">
        <v>0.24859200000000001</v>
      </c>
      <c r="J2215" s="799">
        <v>0.26447999999999999</v>
      </c>
      <c r="K2215" s="799">
        <v>0.29947199999999996</v>
      </c>
      <c r="L2215" s="799">
        <v>0.32395200000000002</v>
      </c>
      <c r="M2215" s="799">
        <v>0.39019199999999998</v>
      </c>
      <c r="N2215" s="800">
        <v>0.41923200000000005</v>
      </c>
      <c r="O2215" s="799">
        <v>0.43560000000000004</v>
      </c>
      <c r="P2215" s="799">
        <v>0.44798399999999999</v>
      </c>
      <c r="Q2215" s="799">
        <v>0.47121600000000002</v>
      </c>
      <c r="R2215" s="799">
        <v>0.49824000000000002</v>
      </c>
      <c r="S2215" s="799">
        <v>0.49583999999999995</v>
      </c>
      <c r="T2215" s="799">
        <v>0.50424000000000002</v>
      </c>
      <c r="U2215" s="799">
        <v>0.498336</v>
      </c>
      <c r="V2215" s="800">
        <v>0.46857600000000005</v>
      </c>
      <c r="W2215" s="799">
        <v>0.44265599999999999</v>
      </c>
      <c r="X2215" s="799">
        <v>0.41169600000000001</v>
      </c>
      <c r="Y2215" s="799">
        <v>0.37872</v>
      </c>
      <c r="Z2215" s="799">
        <v>0.34660800000000003</v>
      </c>
      <c r="AA2215" s="799">
        <v>0.30638399999999999</v>
      </c>
      <c r="AB2215" s="799">
        <v>0.27715200000000001</v>
      </c>
      <c r="AC2215" s="41">
        <f>SUM(D2215:AB2215)</f>
        <v>8.9320319999999995</v>
      </c>
      <c r="AD2215" s="43"/>
      <c r="AE2215" s="49">
        <v>4.8</v>
      </c>
      <c r="AF2215" s="296"/>
      <c r="AG2215" s="296"/>
      <c r="AH2215" s="296"/>
      <c r="AI2215" s="296"/>
      <c r="AJ2215" s="296"/>
      <c r="AK2215" s="296"/>
      <c r="AL2215" s="296"/>
      <c r="AM2215" s="296"/>
      <c r="AN2215" s="296"/>
      <c r="AO2215" s="296"/>
      <c r="AP2215" s="296"/>
      <c r="AQ2215" s="296"/>
      <c r="AR2215" s="296"/>
      <c r="AS2215" s="296"/>
      <c r="AT2215" s="296"/>
      <c r="AU2215" s="296"/>
      <c r="AV2215" s="296"/>
      <c r="AW2215" s="296"/>
      <c r="AX2215" s="296"/>
      <c r="AY2215" s="296"/>
      <c r="AZ2215" s="296"/>
      <c r="BA2215" s="296"/>
      <c r="BB2215" s="296"/>
      <c r="BC2215" s="296"/>
      <c r="BD2215" s="296"/>
      <c r="BE2215" s="249"/>
      <c r="BF2215" s="249"/>
      <c r="BG2215" s="249"/>
      <c r="BH2215" s="249"/>
      <c r="BI2215" s="249"/>
      <c r="BJ2215" s="249"/>
      <c r="BK2215" s="249"/>
      <c r="BL2215" s="249"/>
      <c r="BM2215" s="249"/>
      <c r="BN2215" s="249"/>
      <c r="BO2215" s="249"/>
      <c r="BP2215" s="249"/>
      <c r="BQ2215" s="249"/>
      <c r="BR2215" s="249"/>
      <c r="BS2215" s="249"/>
      <c r="BT2215" s="249"/>
      <c r="BU2215" s="249"/>
      <c r="BV2215" s="249"/>
      <c r="BW2215" s="249"/>
      <c r="BX2215" s="249"/>
      <c r="BY2215" s="121"/>
      <c r="BZ2215" s="121"/>
      <c r="CA2215" s="121"/>
      <c r="CB2215" s="121"/>
      <c r="CC2215" s="121"/>
    </row>
    <row r="2216" spans="1:81" s="1" customFormat="1" ht="10.5" customHeight="1" x14ac:dyDescent="0.2">
      <c r="A2216" s="1421"/>
      <c r="B2216" s="1515"/>
      <c r="C2216" s="846" t="s">
        <v>908</v>
      </c>
      <c r="D2216" s="102" t="s">
        <v>906</v>
      </c>
      <c r="E2216" s="51">
        <v>0.17169599999999999</v>
      </c>
      <c r="F2216" s="799">
        <v>0.16387200000000002</v>
      </c>
      <c r="G2216" s="799">
        <v>0.16968</v>
      </c>
      <c r="H2216" s="800">
        <v>0.163296</v>
      </c>
      <c r="I2216" s="799">
        <v>0.16934399999999999</v>
      </c>
      <c r="J2216" s="799">
        <v>0.162576</v>
      </c>
      <c r="K2216" s="799">
        <v>0.16296000000000002</v>
      </c>
      <c r="L2216" s="799">
        <v>0.16051199999999999</v>
      </c>
      <c r="M2216" s="799">
        <v>0.16656000000000001</v>
      </c>
      <c r="N2216" s="800">
        <v>0.16608000000000001</v>
      </c>
      <c r="O2216" s="799">
        <v>0.16761600000000001</v>
      </c>
      <c r="P2216" s="799">
        <v>0.17063999999999999</v>
      </c>
      <c r="Q2216" s="799">
        <v>0.17812799999999998</v>
      </c>
      <c r="R2216" s="799">
        <v>0.18460799999999999</v>
      </c>
      <c r="S2216" s="799">
        <v>0.18143999999999999</v>
      </c>
      <c r="T2216" s="799">
        <v>0.182784</v>
      </c>
      <c r="U2216" s="799">
        <v>0.18148800000000001</v>
      </c>
      <c r="V2216" s="800">
        <v>0.18936</v>
      </c>
      <c r="W2216" s="799">
        <v>0.18359999999999999</v>
      </c>
      <c r="X2216" s="799">
        <v>0.17932800000000002</v>
      </c>
      <c r="Y2216" s="799">
        <v>0.17884800000000001</v>
      </c>
      <c r="Z2216" s="799">
        <v>0.17260800000000001</v>
      </c>
      <c r="AA2216" s="799">
        <v>0.16991999999999999</v>
      </c>
      <c r="AB2216" s="799">
        <v>0.16972800000000002</v>
      </c>
      <c r="AC2216" s="254"/>
      <c r="AD2216" s="43">
        <f>SUM(E2216:AC2216)</f>
        <v>4.1466719999999988</v>
      </c>
      <c r="AE2216" s="49">
        <v>4.8</v>
      </c>
      <c r="AF2216" s="258"/>
      <c r="AG2216" s="258"/>
      <c r="AH2216" s="258"/>
      <c r="AI2216" s="258"/>
      <c r="AJ2216" s="258"/>
      <c r="AK2216" s="258"/>
      <c r="AL2216" s="258"/>
      <c r="AM2216" s="258"/>
      <c r="AN2216" s="258"/>
      <c r="AO2216" s="258"/>
      <c r="AP2216" s="258"/>
      <c r="AQ2216" s="258"/>
      <c r="AR2216" s="258"/>
      <c r="AS2216" s="258"/>
      <c r="AT2216" s="258"/>
      <c r="AU2216" s="258"/>
      <c r="AV2216" s="258"/>
      <c r="AW2216" s="258"/>
      <c r="AX2216" s="258"/>
      <c r="AY2216" s="258"/>
      <c r="AZ2216" s="258"/>
      <c r="BA2216" s="258"/>
      <c r="BB2216" s="258"/>
      <c r="BC2216" s="258"/>
      <c r="BD2216" s="258"/>
      <c r="BE2216" s="249"/>
      <c r="BF2216" s="249"/>
      <c r="BG2216" s="249"/>
      <c r="BH2216" s="249"/>
      <c r="BI2216" s="249"/>
      <c r="BJ2216" s="249"/>
      <c r="BK2216" s="249"/>
      <c r="BL2216" s="249"/>
      <c r="BM2216" s="249"/>
      <c r="BN2216" s="249"/>
      <c r="BO2216" s="249"/>
      <c r="BP2216" s="249"/>
      <c r="BQ2216" s="249"/>
      <c r="BR2216" s="249"/>
      <c r="BS2216" s="249"/>
      <c r="BT2216" s="249"/>
      <c r="BU2216" s="249"/>
      <c r="BV2216" s="249"/>
      <c r="BW2216" s="249"/>
      <c r="BX2216" s="249"/>
      <c r="BY2216" s="121"/>
      <c r="BZ2216" s="121"/>
      <c r="CA2216" s="121"/>
      <c r="CB2216" s="121"/>
      <c r="CC2216" s="121"/>
    </row>
    <row r="2217" spans="1:81" s="1" customFormat="1" ht="10.5" customHeight="1" x14ac:dyDescent="0.2">
      <c r="A2217" s="1422"/>
      <c r="B2217" s="1516"/>
      <c r="C2217" s="846" t="s">
        <v>908</v>
      </c>
      <c r="D2217" s="102" t="s">
        <v>907</v>
      </c>
      <c r="E2217" s="142">
        <v>0</v>
      </c>
      <c r="F2217" s="870">
        <v>0</v>
      </c>
      <c r="G2217" s="870">
        <v>0</v>
      </c>
      <c r="H2217" s="871">
        <v>0</v>
      </c>
      <c r="I2217" s="870">
        <v>0</v>
      </c>
      <c r="J2217" s="870">
        <v>0</v>
      </c>
      <c r="K2217" s="870">
        <v>0</v>
      </c>
      <c r="L2217" s="870">
        <v>0</v>
      </c>
      <c r="M2217" s="870">
        <v>0</v>
      </c>
      <c r="N2217" s="871">
        <v>0</v>
      </c>
      <c r="O2217" s="870">
        <v>0</v>
      </c>
      <c r="P2217" s="870">
        <v>0</v>
      </c>
      <c r="Q2217" s="870">
        <v>0</v>
      </c>
      <c r="R2217" s="870">
        <v>0</v>
      </c>
      <c r="S2217" s="870">
        <v>0</v>
      </c>
      <c r="T2217" s="870">
        <v>0</v>
      </c>
      <c r="U2217" s="870">
        <v>0</v>
      </c>
      <c r="V2217" s="871">
        <v>0</v>
      </c>
      <c r="W2217" s="870">
        <v>0</v>
      </c>
      <c r="X2217" s="870">
        <v>0</v>
      </c>
      <c r="Y2217" s="870">
        <v>0</v>
      </c>
      <c r="Z2217" s="870">
        <v>0</v>
      </c>
      <c r="AA2217" s="870">
        <v>0</v>
      </c>
      <c r="AB2217" s="870">
        <v>0</v>
      </c>
      <c r="AC2217" s="254"/>
      <c r="AD2217" s="43"/>
      <c r="AE2217" s="49"/>
      <c r="AF2217" s="258"/>
      <c r="AG2217" s="258"/>
      <c r="AH2217" s="258"/>
      <c r="AI2217" s="258"/>
      <c r="AJ2217" s="258"/>
      <c r="AK2217" s="258"/>
      <c r="AL2217" s="258"/>
      <c r="AM2217" s="258"/>
      <c r="AN2217" s="258"/>
      <c r="AO2217" s="258"/>
      <c r="AP2217" s="258"/>
      <c r="AQ2217" s="258"/>
      <c r="AR2217" s="258"/>
      <c r="AS2217" s="258"/>
      <c r="AT2217" s="258"/>
      <c r="AU2217" s="258"/>
      <c r="AV2217" s="258"/>
      <c r="AW2217" s="258"/>
      <c r="AX2217" s="258"/>
      <c r="AY2217" s="258"/>
      <c r="AZ2217" s="258"/>
      <c r="BA2217" s="258"/>
      <c r="BB2217" s="258"/>
      <c r="BC2217" s="258"/>
      <c r="BD2217" s="258"/>
      <c r="BE2217" s="249"/>
      <c r="BF2217" s="249"/>
      <c r="BG2217" s="249"/>
      <c r="BH2217" s="249"/>
      <c r="BI2217" s="249"/>
      <c r="BJ2217" s="249"/>
      <c r="BK2217" s="249"/>
      <c r="BL2217" s="249"/>
      <c r="BM2217" s="249"/>
      <c r="BN2217" s="249"/>
      <c r="BO2217" s="249"/>
      <c r="BP2217" s="249"/>
      <c r="BQ2217" s="249"/>
      <c r="BR2217" s="249"/>
      <c r="BS2217" s="249"/>
      <c r="BT2217" s="249"/>
      <c r="BU2217" s="249"/>
      <c r="BV2217" s="249"/>
      <c r="BW2217" s="249"/>
      <c r="BX2217" s="249"/>
      <c r="BY2217" s="121"/>
      <c r="BZ2217" s="121"/>
      <c r="CA2217" s="121"/>
      <c r="CB2217" s="121"/>
      <c r="CC2217" s="121"/>
    </row>
    <row r="2218" spans="1:81" s="1" customFormat="1" ht="10.5" customHeight="1" thickBot="1" x14ac:dyDescent="0.25">
      <c r="A2218" s="1423"/>
      <c r="B2218" s="1517"/>
      <c r="C2218" s="197"/>
      <c r="D2218" s="166" t="s">
        <v>35</v>
      </c>
      <c r="E2218" s="45">
        <f>(E2216-E2217)/E2215</f>
        <v>0.65572868927589367</v>
      </c>
      <c r="F2218" s="45">
        <f t="shared" ref="F2218:AB2218" si="786">(F2216-F2217)/F2215</f>
        <v>0.65477560414269287</v>
      </c>
      <c r="G2218" s="45">
        <f t="shared" si="786"/>
        <v>0.69123973406335548</v>
      </c>
      <c r="H2218" s="286">
        <f t="shared" si="786"/>
        <v>0.66575342465753429</v>
      </c>
      <c r="I2218" s="45">
        <f t="shared" si="786"/>
        <v>0.68121258930295414</v>
      </c>
      <c r="J2218" s="45">
        <f t="shared" si="786"/>
        <v>0.61470054446460975</v>
      </c>
      <c r="K2218" s="45">
        <f t="shared" si="786"/>
        <v>0.54415771758294618</v>
      </c>
      <c r="L2218" s="45">
        <f t="shared" si="786"/>
        <v>0.49548081197214394</v>
      </c>
      <c r="M2218" s="45">
        <f t="shared" si="786"/>
        <v>0.42686677328084638</v>
      </c>
      <c r="N2218" s="286">
        <f t="shared" si="786"/>
        <v>0.39615296542248679</v>
      </c>
      <c r="O2218" s="45">
        <f t="shared" si="786"/>
        <v>0.38479338842975208</v>
      </c>
      <c r="P2218" s="45">
        <f t="shared" si="786"/>
        <v>0.38090646094503372</v>
      </c>
      <c r="Q2218" s="45">
        <f t="shared" si="786"/>
        <v>0.37801772435570941</v>
      </c>
      <c r="R2218" s="45">
        <f t="shared" si="786"/>
        <v>0.37052023121387279</v>
      </c>
      <c r="S2218" s="45">
        <f t="shared" si="786"/>
        <v>0.36592449177153924</v>
      </c>
      <c r="T2218" s="45">
        <f t="shared" si="786"/>
        <v>0.36249405045216565</v>
      </c>
      <c r="U2218" s="45">
        <f t="shared" si="786"/>
        <v>0.36418801772298209</v>
      </c>
      <c r="V2218" s="286">
        <f t="shared" si="786"/>
        <v>0.40411800860479408</v>
      </c>
      <c r="W2218" s="45">
        <f t="shared" si="786"/>
        <v>0.41476903057905007</v>
      </c>
      <c r="X2218" s="45">
        <f t="shared" si="786"/>
        <v>0.43558353736737793</v>
      </c>
      <c r="Y2218" s="45">
        <f t="shared" si="786"/>
        <v>0.47224334600760459</v>
      </c>
      <c r="Z2218" s="45">
        <f t="shared" si="786"/>
        <v>0.49799196787148592</v>
      </c>
      <c r="AA2218" s="45">
        <f t="shared" si="786"/>
        <v>0.55459815133949553</v>
      </c>
      <c r="AB2218" s="45">
        <f t="shared" si="786"/>
        <v>0.61240041565639081</v>
      </c>
      <c r="AC2218" s="254"/>
      <c r="AD2218" s="43"/>
      <c r="AE2218" s="49"/>
      <c r="AF2218" s="258"/>
      <c r="AG2218" s="258"/>
      <c r="AH2218" s="258"/>
      <c r="AI2218" s="258"/>
      <c r="AJ2218" s="258"/>
      <c r="AK2218" s="258"/>
      <c r="AL2218" s="258"/>
      <c r="AM2218" s="258"/>
      <c r="AN2218" s="258"/>
      <c r="AO2218" s="258"/>
      <c r="AP2218" s="258"/>
      <c r="AQ2218" s="258"/>
      <c r="AR2218" s="258"/>
      <c r="AS2218" s="258"/>
      <c r="AT2218" s="258"/>
      <c r="AU2218" s="258"/>
      <c r="AV2218" s="258"/>
      <c r="AW2218" s="258"/>
      <c r="AX2218" s="258"/>
      <c r="AY2218" s="258"/>
      <c r="AZ2218" s="258"/>
      <c r="BA2218" s="258"/>
      <c r="BB2218" s="258"/>
      <c r="BC2218" s="258"/>
      <c r="BD2218" s="258"/>
      <c r="BE2218" s="249"/>
      <c r="BF2218" s="249"/>
      <c r="BG2218" s="249"/>
      <c r="BH2218" s="249"/>
      <c r="BI2218" s="249"/>
      <c r="BJ2218" s="249"/>
      <c r="BK2218" s="249"/>
      <c r="BL2218" s="249"/>
      <c r="BM2218" s="249"/>
      <c r="BN2218" s="249"/>
      <c r="BO2218" s="249"/>
      <c r="BP2218" s="249"/>
      <c r="BQ2218" s="249"/>
      <c r="BR2218" s="249"/>
      <c r="BS2218" s="249"/>
      <c r="BT2218" s="249"/>
      <c r="BU2218" s="249"/>
      <c r="BV2218" s="249"/>
      <c r="BW2218" s="249"/>
      <c r="BX2218" s="249"/>
      <c r="BY2218" s="121"/>
      <c r="BZ2218" s="121"/>
      <c r="CA2218" s="121"/>
      <c r="CB2218" s="121"/>
      <c r="CC2218" s="121"/>
    </row>
    <row r="2219" spans="1:81" s="114" customFormat="1" ht="10.5" customHeight="1" x14ac:dyDescent="0.2">
      <c r="A2219" s="1415" t="s">
        <v>4</v>
      </c>
      <c r="B2219" s="1442" t="s">
        <v>834</v>
      </c>
      <c r="C2219" s="695" t="s">
        <v>118</v>
      </c>
      <c r="D2219" s="726" t="s">
        <v>27</v>
      </c>
      <c r="E2219" s="50">
        <f>ROUND(SQRT(E2221^2+(E2222-E2223)^2)*1000/(1.73*E2181),0)</f>
        <v>23</v>
      </c>
      <c r="F2219" s="50">
        <f t="shared" ref="F2219:AB2219" si="787">ROUND(SQRT(F2221^2+(F2222-F2223)^2)*1000/(1.73*F2181),0)</f>
        <v>22</v>
      </c>
      <c r="G2219" s="50">
        <f t="shared" si="787"/>
        <v>21</v>
      </c>
      <c r="H2219" s="253">
        <f t="shared" si="787"/>
        <v>22</v>
      </c>
      <c r="I2219" s="50">
        <f t="shared" si="787"/>
        <v>23</v>
      </c>
      <c r="J2219" s="50">
        <f t="shared" si="787"/>
        <v>25</v>
      </c>
      <c r="K2219" s="50">
        <f t="shared" si="787"/>
        <v>29</v>
      </c>
      <c r="L2219" s="50">
        <f t="shared" si="787"/>
        <v>33</v>
      </c>
      <c r="M2219" s="50">
        <f t="shared" si="787"/>
        <v>34</v>
      </c>
      <c r="N2219" s="253">
        <f t="shared" si="787"/>
        <v>34</v>
      </c>
      <c r="O2219" s="50">
        <f t="shared" si="787"/>
        <v>32</v>
      </c>
      <c r="P2219" s="50">
        <f t="shared" si="787"/>
        <v>34</v>
      </c>
      <c r="Q2219" s="50">
        <f t="shared" si="787"/>
        <v>35</v>
      </c>
      <c r="R2219" s="50">
        <f t="shared" si="787"/>
        <v>36</v>
      </c>
      <c r="S2219" s="50">
        <f t="shared" si="787"/>
        <v>35</v>
      </c>
      <c r="T2219" s="50">
        <f t="shared" si="787"/>
        <v>35</v>
      </c>
      <c r="U2219" s="50">
        <f t="shared" si="787"/>
        <v>33</v>
      </c>
      <c r="V2219" s="253">
        <f t="shared" si="787"/>
        <v>33</v>
      </c>
      <c r="W2219" s="50">
        <f t="shared" si="787"/>
        <v>33</v>
      </c>
      <c r="X2219" s="50">
        <f t="shared" si="787"/>
        <v>33</v>
      </c>
      <c r="Y2219" s="50">
        <f t="shared" si="787"/>
        <v>33</v>
      </c>
      <c r="Z2219" s="50">
        <f t="shared" si="787"/>
        <v>32</v>
      </c>
      <c r="AA2219" s="50">
        <f t="shared" si="787"/>
        <v>28</v>
      </c>
      <c r="AB2219" s="50">
        <f t="shared" si="787"/>
        <v>25</v>
      </c>
      <c r="AC2219" s="346"/>
      <c r="AD2219" s="495"/>
      <c r="AE2219" s="492"/>
      <c r="AF2219" s="76"/>
      <c r="AG2219" s="76"/>
      <c r="AH2219" s="76"/>
      <c r="AI2219" s="76"/>
      <c r="AJ2219" s="76"/>
      <c r="AK2219" s="76"/>
      <c r="AL2219" s="76"/>
      <c r="AM2219" s="76"/>
      <c r="AN2219" s="76"/>
      <c r="AO2219" s="76"/>
      <c r="AP2219" s="76"/>
      <c r="AQ2219" s="76"/>
      <c r="AR2219" s="76"/>
      <c r="AS2219" s="76"/>
      <c r="AT2219" s="76"/>
      <c r="AU2219" s="76"/>
      <c r="AV2219" s="76"/>
      <c r="AW2219" s="76"/>
      <c r="AX2219" s="76"/>
      <c r="AY2219" s="76"/>
      <c r="AZ2219" s="76"/>
      <c r="BA2219" s="76"/>
      <c r="BB2219" s="76"/>
      <c r="BC2219" s="76"/>
      <c r="BD2219" s="76"/>
      <c r="BE2219" s="256"/>
      <c r="BF2219" s="256"/>
      <c r="BG2219" s="256"/>
      <c r="BH2219" s="256"/>
      <c r="BI2219" s="256"/>
      <c r="BJ2219" s="256"/>
      <c r="BK2219" s="256"/>
      <c r="BL2219" s="256"/>
      <c r="BM2219" s="256"/>
      <c r="BN2219" s="256"/>
      <c r="BO2219" s="256"/>
      <c r="BP2219" s="256"/>
      <c r="BQ2219" s="256"/>
      <c r="BR2219" s="256"/>
      <c r="BS2219" s="256"/>
      <c r="BT2219" s="256"/>
      <c r="BU2219" s="256"/>
      <c r="BV2219" s="256"/>
      <c r="BW2219" s="256"/>
      <c r="BX2219" s="256"/>
    </row>
    <row r="2220" spans="1:81" s="1" customFormat="1" ht="10.5" customHeight="1" x14ac:dyDescent="0.2">
      <c r="A2220" s="1439"/>
      <c r="B2220" s="1443"/>
      <c r="C2220" s="846" t="s">
        <v>115</v>
      </c>
      <c r="D2220" s="102" t="s">
        <v>27</v>
      </c>
      <c r="E2220" s="1087">
        <v>26.6</v>
      </c>
      <c r="F2220" s="680">
        <v>24.3</v>
      </c>
      <c r="G2220" s="680">
        <v>23.8</v>
      </c>
      <c r="H2220" s="681">
        <v>24.9</v>
      </c>
      <c r="I2220" s="680">
        <v>26.2</v>
      </c>
      <c r="J2220" s="680">
        <v>25</v>
      </c>
      <c r="K2220" s="680">
        <v>29</v>
      </c>
      <c r="L2220" s="680">
        <v>35.6</v>
      </c>
      <c r="M2220" s="680">
        <v>36.700000000000003</v>
      </c>
      <c r="N2220" s="681">
        <v>35</v>
      </c>
      <c r="O2220" s="680">
        <v>37</v>
      </c>
      <c r="P2220" s="680">
        <v>37.4</v>
      </c>
      <c r="Q2220" s="680">
        <v>36</v>
      </c>
      <c r="R2220" s="680">
        <v>38.4</v>
      </c>
      <c r="S2220" s="680">
        <v>38.5</v>
      </c>
      <c r="T2220" s="680">
        <v>37.9</v>
      </c>
      <c r="U2220" s="680">
        <v>37</v>
      </c>
      <c r="V2220" s="681">
        <v>35.799999999999997</v>
      </c>
      <c r="W2220" s="680">
        <v>36.4</v>
      </c>
      <c r="X2220" s="680">
        <v>37.1</v>
      </c>
      <c r="Y2220" s="680">
        <v>33</v>
      </c>
      <c r="Z2220" s="680">
        <v>33.700000000000003</v>
      </c>
      <c r="AA2220" s="680">
        <v>29.5</v>
      </c>
      <c r="AB2220" s="680">
        <v>28.4</v>
      </c>
      <c r="AC2220" s="254"/>
      <c r="AD2220" s="129"/>
      <c r="AE2220" s="49"/>
      <c r="AF2220" s="258"/>
      <c r="AG2220" s="258"/>
      <c r="AH2220" s="258"/>
      <c r="AI2220" s="258"/>
      <c r="AJ2220" s="258"/>
      <c r="AK2220" s="258"/>
      <c r="AL2220" s="258"/>
      <c r="AM2220" s="258"/>
      <c r="AN2220" s="258"/>
      <c r="AO2220" s="258"/>
      <c r="AP2220" s="258"/>
      <c r="AQ2220" s="258"/>
      <c r="AR2220" s="258"/>
      <c r="AS2220" s="258"/>
      <c r="AT2220" s="258"/>
      <c r="AU2220" s="258"/>
      <c r="AV2220" s="258"/>
      <c r="AW2220" s="258"/>
      <c r="AX2220" s="258"/>
      <c r="AY2220" s="258"/>
      <c r="AZ2220" s="258"/>
      <c r="BA2220" s="258"/>
      <c r="BB2220" s="258"/>
      <c r="BC2220" s="258"/>
      <c r="BD2220" s="258"/>
      <c r="BE2220" s="249"/>
      <c r="BF2220" s="249"/>
      <c r="BG2220" s="249"/>
      <c r="BH2220" s="249"/>
      <c r="BI2220" s="249"/>
      <c r="BJ2220" s="249"/>
      <c r="BK2220" s="249"/>
      <c r="BL2220" s="249"/>
      <c r="BM2220" s="249"/>
      <c r="BN2220" s="249"/>
      <c r="BO2220" s="249"/>
      <c r="BP2220" s="249"/>
      <c r="BQ2220" s="249"/>
      <c r="BR2220" s="249"/>
      <c r="BS2220" s="249"/>
      <c r="BT2220" s="249"/>
      <c r="BU2220" s="249"/>
      <c r="BV2220" s="249"/>
      <c r="BW2220" s="249"/>
      <c r="BX2220" s="249"/>
      <c r="BY2220" s="121"/>
      <c r="BZ2220" s="121"/>
      <c r="CA2220" s="121"/>
      <c r="CB2220" s="121"/>
      <c r="CC2220" s="121"/>
    </row>
    <row r="2221" spans="1:81" s="1" customFormat="1" ht="10.5" customHeight="1" x14ac:dyDescent="0.2">
      <c r="A2221" s="1439"/>
      <c r="B2221" s="1443"/>
      <c r="C2221" s="846" t="s">
        <v>908</v>
      </c>
      <c r="D2221" s="102" t="s">
        <v>108</v>
      </c>
      <c r="E2221" s="51">
        <v>0.22730400000000001</v>
      </c>
      <c r="F2221" s="799">
        <v>0.210096</v>
      </c>
      <c r="G2221" s="799">
        <v>0.203208</v>
      </c>
      <c r="H2221" s="800">
        <v>0.20848800000000001</v>
      </c>
      <c r="I2221" s="799">
        <v>0.228072</v>
      </c>
      <c r="J2221" s="799">
        <v>0.24417599999999998</v>
      </c>
      <c r="K2221" s="799">
        <v>0.29712</v>
      </c>
      <c r="L2221" s="799">
        <v>0.34531200000000001</v>
      </c>
      <c r="M2221" s="799">
        <v>0.354072</v>
      </c>
      <c r="N2221" s="800">
        <v>0.35371199999999997</v>
      </c>
      <c r="O2221" s="799">
        <v>0.335256</v>
      </c>
      <c r="P2221" s="799">
        <v>0.35325599999999996</v>
      </c>
      <c r="Q2221" s="799">
        <v>0.36535199999999995</v>
      </c>
      <c r="R2221" s="799">
        <v>0.37564800000000004</v>
      </c>
      <c r="S2221" s="799">
        <v>0.368448</v>
      </c>
      <c r="T2221" s="799">
        <v>0.372336</v>
      </c>
      <c r="U2221" s="799">
        <v>0.34718400000000005</v>
      </c>
      <c r="V2221" s="800">
        <v>0.35111999999999999</v>
      </c>
      <c r="W2221" s="799">
        <v>0.35188799999999998</v>
      </c>
      <c r="X2221" s="799">
        <v>0.34444799999999998</v>
      </c>
      <c r="Y2221" s="799">
        <v>0.35172000000000003</v>
      </c>
      <c r="Z2221" s="799">
        <v>0.32904</v>
      </c>
      <c r="AA2221" s="799">
        <v>0.28610399999999997</v>
      </c>
      <c r="AB2221" s="799">
        <v>0.24729599999999999</v>
      </c>
      <c r="AC2221" s="41">
        <f>SUM(D2221:AB2221)</f>
        <v>7.4506560000000004</v>
      </c>
      <c r="AD2221" s="43"/>
      <c r="AE2221" s="49">
        <v>2.4</v>
      </c>
      <c r="AF2221" s="296"/>
      <c r="AG2221" s="296"/>
      <c r="AH2221" s="296"/>
      <c r="AI2221" s="296"/>
      <c r="AJ2221" s="296"/>
      <c r="AK2221" s="296"/>
      <c r="AL2221" s="296"/>
      <c r="AM2221" s="296"/>
      <c r="AN2221" s="296"/>
      <c r="AO2221" s="296"/>
      <c r="AP2221" s="296"/>
      <c r="AQ2221" s="296"/>
      <c r="AR2221" s="296"/>
      <c r="AS2221" s="296"/>
      <c r="AT2221" s="296"/>
      <c r="AU2221" s="296"/>
      <c r="AV2221" s="296"/>
      <c r="AW2221" s="296"/>
      <c r="AX2221" s="296"/>
      <c r="AY2221" s="296"/>
      <c r="AZ2221" s="296"/>
      <c r="BA2221" s="296"/>
      <c r="BB2221" s="296"/>
      <c r="BC2221" s="296"/>
      <c r="BD2221" s="296"/>
      <c r="BE2221" s="249"/>
      <c r="BF2221" s="249"/>
      <c r="BG2221" s="249"/>
      <c r="BH2221" s="249"/>
      <c r="BI2221" s="249"/>
      <c r="BJ2221" s="249"/>
      <c r="BK2221" s="249"/>
      <c r="BL2221" s="249"/>
      <c r="BM2221" s="249"/>
      <c r="BN2221" s="249"/>
      <c r="BO2221" s="249"/>
      <c r="BP2221" s="249"/>
      <c r="BQ2221" s="249"/>
      <c r="BR2221" s="249"/>
      <c r="BS2221" s="249"/>
      <c r="BT2221" s="249"/>
      <c r="BU2221" s="249"/>
      <c r="BV2221" s="249"/>
      <c r="BW2221" s="249"/>
      <c r="BX2221" s="249"/>
      <c r="BY2221" s="121"/>
      <c r="BZ2221" s="121"/>
      <c r="CA2221" s="121"/>
      <c r="CB2221" s="121"/>
      <c r="CC2221" s="121"/>
    </row>
    <row r="2222" spans="1:81" s="1" customFormat="1" ht="10.5" customHeight="1" x14ac:dyDescent="0.2">
      <c r="A2222" s="1439"/>
      <c r="B2222" s="1443"/>
      <c r="C2222" s="846" t="s">
        <v>908</v>
      </c>
      <c r="D2222" s="102" t="s">
        <v>906</v>
      </c>
      <c r="E2222" s="51">
        <v>0.130632</v>
      </c>
      <c r="F2222" s="799">
        <v>0.12863999999999998</v>
      </c>
      <c r="G2222" s="799">
        <v>0.129</v>
      </c>
      <c r="H2222" s="800">
        <v>0.13144800000000001</v>
      </c>
      <c r="I2222" s="799">
        <v>0.127968</v>
      </c>
      <c r="J2222" s="799">
        <v>0.127968</v>
      </c>
      <c r="K2222" s="799">
        <v>0.12436799999999999</v>
      </c>
      <c r="L2222" s="799">
        <v>0.12799199999999999</v>
      </c>
      <c r="M2222" s="799">
        <v>0.134376</v>
      </c>
      <c r="N2222" s="800">
        <v>0.136824</v>
      </c>
      <c r="O2222" s="799">
        <v>0.13653599999999999</v>
      </c>
      <c r="P2222" s="799">
        <v>0.135744</v>
      </c>
      <c r="Q2222" s="799">
        <v>0.13785600000000001</v>
      </c>
      <c r="R2222" s="799">
        <v>0.13994399999999999</v>
      </c>
      <c r="S2222" s="799">
        <v>0.135936</v>
      </c>
      <c r="T2222" s="799">
        <v>0.13391999999999998</v>
      </c>
      <c r="U2222" s="799">
        <v>0.130248</v>
      </c>
      <c r="V2222" s="800">
        <v>0.1308</v>
      </c>
      <c r="W2222" s="799">
        <v>0.132576</v>
      </c>
      <c r="X2222" s="799">
        <v>0.131496</v>
      </c>
      <c r="Y2222" s="799">
        <v>0.13072800000000001</v>
      </c>
      <c r="Z2222" s="799">
        <v>0.13188</v>
      </c>
      <c r="AA2222" s="799">
        <v>0.13173599999999999</v>
      </c>
      <c r="AB2222" s="799">
        <v>0.131712</v>
      </c>
      <c r="AC2222" s="254"/>
      <c r="AD2222" s="43">
        <f>SUM(E2222:AC2222)</f>
        <v>3.1703279999999991</v>
      </c>
      <c r="AE2222" s="49">
        <v>2.4</v>
      </c>
      <c r="AF2222" s="258"/>
      <c r="AG2222" s="258"/>
      <c r="AH2222" s="258"/>
      <c r="AI2222" s="258"/>
      <c r="AJ2222" s="258"/>
      <c r="AK2222" s="258"/>
      <c r="AL2222" s="258"/>
      <c r="AM2222" s="258"/>
      <c r="AN2222" s="258"/>
      <c r="AO2222" s="258"/>
      <c r="AP2222" s="258"/>
      <c r="AQ2222" s="258"/>
      <c r="AR2222" s="258"/>
      <c r="AS2222" s="258"/>
      <c r="AT2222" s="258"/>
      <c r="AU2222" s="258"/>
      <c r="AV2222" s="258"/>
      <c r="AW2222" s="258"/>
      <c r="AX2222" s="258"/>
      <c r="AY2222" s="258"/>
      <c r="AZ2222" s="258"/>
      <c r="BA2222" s="258"/>
      <c r="BB2222" s="258"/>
      <c r="BC2222" s="258"/>
      <c r="BD2222" s="258"/>
      <c r="BE2222" s="249"/>
      <c r="BF2222" s="249"/>
      <c r="BG2222" s="249"/>
      <c r="BH2222" s="249"/>
      <c r="BI2222" s="249"/>
      <c r="BJ2222" s="249"/>
      <c r="BK2222" s="249"/>
      <c r="BL2222" s="249"/>
      <c r="BM2222" s="249"/>
      <c r="BN2222" s="249"/>
      <c r="BO2222" s="249"/>
      <c r="BP2222" s="249"/>
      <c r="BQ2222" s="249"/>
      <c r="BR2222" s="249"/>
      <c r="BS2222" s="249"/>
      <c r="BT2222" s="249"/>
      <c r="BU2222" s="249"/>
      <c r="BV2222" s="249"/>
      <c r="BW2222" s="249"/>
      <c r="BX2222" s="249"/>
      <c r="BY2222" s="121"/>
      <c r="BZ2222" s="121"/>
      <c r="CA2222" s="121"/>
      <c r="CB2222" s="121"/>
      <c r="CC2222" s="121"/>
    </row>
    <row r="2223" spans="1:81" s="1" customFormat="1" ht="10.5" customHeight="1" x14ac:dyDescent="0.2">
      <c r="A2223" s="1440"/>
      <c r="B2223" s="1444"/>
      <c r="C2223" s="846" t="s">
        <v>908</v>
      </c>
      <c r="D2223" s="102" t="s">
        <v>907</v>
      </c>
      <c r="E2223" s="142">
        <v>0</v>
      </c>
      <c r="F2223" s="870">
        <v>0</v>
      </c>
      <c r="G2223" s="870">
        <v>0</v>
      </c>
      <c r="H2223" s="871">
        <v>0</v>
      </c>
      <c r="I2223" s="870">
        <v>0</v>
      </c>
      <c r="J2223" s="870">
        <v>0</v>
      </c>
      <c r="K2223" s="870">
        <v>0</v>
      </c>
      <c r="L2223" s="870">
        <v>0</v>
      </c>
      <c r="M2223" s="870">
        <v>0</v>
      </c>
      <c r="N2223" s="871">
        <v>0</v>
      </c>
      <c r="O2223" s="870">
        <v>0</v>
      </c>
      <c r="P2223" s="870">
        <v>0</v>
      </c>
      <c r="Q2223" s="870">
        <v>0</v>
      </c>
      <c r="R2223" s="870">
        <v>0</v>
      </c>
      <c r="S2223" s="870">
        <v>0</v>
      </c>
      <c r="T2223" s="870">
        <v>0</v>
      </c>
      <c r="U2223" s="870">
        <v>0</v>
      </c>
      <c r="V2223" s="871">
        <v>0</v>
      </c>
      <c r="W2223" s="870">
        <v>0</v>
      </c>
      <c r="X2223" s="870">
        <v>0</v>
      </c>
      <c r="Y2223" s="870">
        <v>0</v>
      </c>
      <c r="Z2223" s="870">
        <v>0</v>
      </c>
      <c r="AA2223" s="870">
        <v>0</v>
      </c>
      <c r="AB2223" s="870">
        <v>0</v>
      </c>
      <c r="AC2223" s="254"/>
      <c r="AD2223" s="43"/>
      <c r="AE2223" s="49"/>
      <c r="AF2223" s="258"/>
      <c r="AG2223" s="258"/>
      <c r="AH2223" s="258"/>
      <c r="AI2223" s="258"/>
      <c r="AJ2223" s="258"/>
      <c r="AK2223" s="258"/>
      <c r="AL2223" s="258"/>
      <c r="AM2223" s="258"/>
      <c r="AN2223" s="258"/>
      <c r="AO2223" s="258"/>
      <c r="AP2223" s="258"/>
      <c r="AQ2223" s="258"/>
      <c r="AR2223" s="258"/>
      <c r="AS2223" s="258"/>
      <c r="AT2223" s="258"/>
      <c r="AU2223" s="258"/>
      <c r="AV2223" s="258"/>
      <c r="AW2223" s="258"/>
      <c r="AX2223" s="258"/>
      <c r="AY2223" s="258"/>
      <c r="AZ2223" s="258"/>
      <c r="BA2223" s="258"/>
      <c r="BB2223" s="258"/>
      <c r="BC2223" s="258"/>
      <c r="BD2223" s="258"/>
      <c r="BE2223" s="249"/>
      <c r="BF2223" s="249"/>
      <c r="BG2223" s="249"/>
      <c r="BH2223" s="249"/>
      <c r="BI2223" s="249"/>
      <c r="BJ2223" s="249"/>
      <c r="BK2223" s="249"/>
      <c r="BL2223" s="249"/>
      <c r="BM2223" s="249"/>
      <c r="BN2223" s="249"/>
      <c r="BO2223" s="249"/>
      <c r="BP2223" s="249"/>
      <c r="BQ2223" s="249"/>
      <c r="BR2223" s="249"/>
      <c r="BS2223" s="249"/>
      <c r="BT2223" s="249"/>
      <c r="BU2223" s="249"/>
      <c r="BV2223" s="249"/>
      <c r="BW2223" s="249"/>
      <c r="BX2223" s="249"/>
      <c r="BY2223" s="121"/>
      <c r="BZ2223" s="121"/>
      <c r="CA2223" s="121"/>
      <c r="CB2223" s="121"/>
      <c r="CC2223" s="121"/>
    </row>
    <row r="2224" spans="1:81" s="1" customFormat="1" ht="10.5" customHeight="1" thickBot="1" x14ac:dyDescent="0.25">
      <c r="A2224" s="1441"/>
      <c r="B2224" s="1445"/>
      <c r="C2224" s="197"/>
      <c r="D2224" s="166" t="s">
        <v>35</v>
      </c>
      <c r="E2224" s="45">
        <f>(E2222-E2223)/E2221</f>
        <v>0.5747017210431844</v>
      </c>
      <c r="F2224" s="45">
        <f t="shared" ref="F2224:AB2224" si="788">(F2222-F2223)/F2221</f>
        <v>0.61229152387480001</v>
      </c>
      <c r="G2224" s="45">
        <f t="shared" si="788"/>
        <v>0.63481752686902093</v>
      </c>
      <c r="H2224" s="286">
        <f t="shared" si="788"/>
        <v>0.63048232991826869</v>
      </c>
      <c r="I2224" s="45">
        <f t="shared" si="788"/>
        <v>0.56108597285067874</v>
      </c>
      <c r="J2224" s="45">
        <f t="shared" si="788"/>
        <v>0.52408099076076275</v>
      </c>
      <c r="K2224" s="45">
        <f t="shared" si="788"/>
        <v>0.41857835218093697</v>
      </c>
      <c r="L2224" s="45">
        <f t="shared" si="788"/>
        <v>0.37065610230747842</v>
      </c>
      <c r="M2224" s="45">
        <f t="shared" si="788"/>
        <v>0.37951603063783634</v>
      </c>
      <c r="N2224" s="286">
        <f t="shared" si="788"/>
        <v>0.38682317817885742</v>
      </c>
      <c r="O2224" s="45">
        <f t="shared" si="788"/>
        <v>0.4072589304889398</v>
      </c>
      <c r="P2224" s="45">
        <f t="shared" si="788"/>
        <v>0.38426523541001434</v>
      </c>
      <c r="Q2224" s="45">
        <f t="shared" si="788"/>
        <v>0.37732378637587866</v>
      </c>
      <c r="R2224" s="45">
        <f t="shared" si="788"/>
        <v>0.37254025044722711</v>
      </c>
      <c r="S2224" s="45">
        <f t="shared" si="788"/>
        <v>0.36894215737363212</v>
      </c>
      <c r="T2224" s="45">
        <f t="shared" si="788"/>
        <v>0.35967513213871338</v>
      </c>
      <c r="U2224" s="45">
        <f t="shared" si="788"/>
        <v>0.37515553712152627</v>
      </c>
      <c r="V2224" s="286">
        <f t="shared" si="788"/>
        <v>0.37252221462747781</v>
      </c>
      <c r="W2224" s="45">
        <f t="shared" si="788"/>
        <v>0.37675624062201613</v>
      </c>
      <c r="X2224" s="45">
        <f t="shared" si="788"/>
        <v>0.38175863991081388</v>
      </c>
      <c r="Y2224" s="45">
        <f t="shared" si="788"/>
        <v>0.3716820197884681</v>
      </c>
      <c r="Z2224" s="45">
        <f t="shared" si="788"/>
        <v>0.40080233406272792</v>
      </c>
      <c r="AA2224" s="45">
        <f t="shared" si="788"/>
        <v>0.46044794899756736</v>
      </c>
      <c r="AB2224" s="45">
        <f t="shared" si="788"/>
        <v>0.53260869565217395</v>
      </c>
      <c r="AC2224" s="254"/>
      <c r="AD2224" s="43"/>
      <c r="AE2224" s="49"/>
      <c r="AF2224" s="258"/>
      <c r="AG2224" s="258"/>
      <c r="AH2224" s="258"/>
      <c r="AI2224" s="258"/>
      <c r="AJ2224" s="258"/>
      <c r="AK2224" s="258"/>
      <c r="AL2224" s="258"/>
      <c r="AM2224" s="258"/>
      <c r="AN2224" s="258"/>
      <c r="AO2224" s="258"/>
      <c r="AP2224" s="258"/>
      <c r="AQ2224" s="258"/>
      <c r="AR2224" s="258"/>
      <c r="AS2224" s="258"/>
      <c r="AT2224" s="258"/>
      <c r="AU2224" s="258"/>
      <c r="AV2224" s="258"/>
      <c r="AW2224" s="258"/>
      <c r="AX2224" s="258"/>
      <c r="AY2224" s="258"/>
      <c r="AZ2224" s="258"/>
      <c r="BA2224" s="258"/>
      <c r="BB2224" s="258"/>
      <c r="BC2224" s="258"/>
      <c r="BD2224" s="258"/>
      <c r="BE2224" s="249"/>
      <c r="BF2224" s="249"/>
      <c r="BG2224" s="249"/>
      <c r="BH2224" s="249"/>
      <c r="BI2224" s="249"/>
      <c r="BJ2224" s="249"/>
      <c r="BK2224" s="249"/>
      <c r="BL2224" s="249"/>
      <c r="BM2224" s="249"/>
      <c r="BN2224" s="249"/>
      <c r="BO2224" s="249"/>
      <c r="BP2224" s="249"/>
      <c r="BQ2224" s="249"/>
      <c r="BR2224" s="249"/>
      <c r="BS2224" s="249"/>
      <c r="BT2224" s="249"/>
      <c r="BU2224" s="249"/>
      <c r="BV2224" s="249"/>
      <c r="BW2224" s="249"/>
      <c r="BX2224" s="249"/>
      <c r="BY2224" s="121"/>
      <c r="BZ2224" s="121"/>
      <c r="CA2224" s="121"/>
      <c r="CB2224" s="121"/>
      <c r="CC2224" s="121"/>
    </row>
    <row r="2225" spans="1:81" s="114" customFormat="1" ht="10.5" customHeight="1" x14ac:dyDescent="0.2">
      <c r="A2225" s="1373" t="s">
        <v>16</v>
      </c>
      <c r="B2225" s="1511" t="s">
        <v>835</v>
      </c>
      <c r="C2225" s="695" t="s">
        <v>118</v>
      </c>
      <c r="D2225" s="726" t="s">
        <v>27</v>
      </c>
      <c r="E2225" s="50">
        <f>ROUND(SQRT(E2227^2+(E2228-E2229)^2)*1000/(1.73*E2182),0)</f>
        <v>23</v>
      </c>
      <c r="F2225" s="50">
        <f t="shared" ref="F2225:AB2225" si="789">ROUND(SQRT(F2227^2+(F2228-F2229)^2)*1000/(1.73*F2182),0)</f>
        <v>21</v>
      </c>
      <c r="G2225" s="50">
        <f t="shared" si="789"/>
        <v>21</v>
      </c>
      <c r="H2225" s="253">
        <f t="shared" si="789"/>
        <v>21</v>
      </c>
      <c r="I2225" s="50">
        <f t="shared" si="789"/>
        <v>21</v>
      </c>
      <c r="J2225" s="50">
        <f t="shared" si="789"/>
        <v>22</v>
      </c>
      <c r="K2225" s="50">
        <f t="shared" si="789"/>
        <v>26</v>
      </c>
      <c r="L2225" s="50">
        <f t="shared" si="789"/>
        <v>28</v>
      </c>
      <c r="M2225" s="50">
        <f t="shared" si="789"/>
        <v>29</v>
      </c>
      <c r="N2225" s="253">
        <f t="shared" si="789"/>
        <v>28</v>
      </c>
      <c r="O2225" s="50">
        <f t="shared" si="789"/>
        <v>30</v>
      </c>
      <c r="P2225" s="50">
        <f t="shared" si="789"/>
        <v>30</v>
      </c>
      <c r="Q2225" s="50">
        <f t="shared" si="789"/>
        <v>30</v>
      </c>
      <c r="R2225" s="50">
        <f t="shared" si="789"/>
        <v>30</v>
      </c>
      <c r="S2225" s="50">
        <f t="shared" si="789"/>
        <v>31</v>
      </c>
      <c r="T2225" s="50">
        <f t="shared" si="789"/>
        <v>30</v>
      </c>
      <c r="U2225" s="50">
        <f t="shared" si="789"/>
        <v>28</v>
      </c>
      <c r="V2225" s="253">
        <f t="shared" si="789"/>
        <v>29</v>
      </c>
      <c r="W2225" s="50">
        <f t="shared" si="789"/>
        <v>29</v>
      </c>
      <c r="X2225" s="50">
        <f t="shared" si="789"/>
        <v>29</v>
      </c>
      <c r="Y2225" s="50">
        <f t="shared" si="789"/>
        <v>31</v>
      </c>
      <c r="Z2225" s="50">
        <f t="shared" si="789"/>
        <v>29</v>
      </c>
      <c r="AA2225" s="50">
        <f t="shared" si="789"/>
        <v>27</v>
      </c>
      <c r="AB2225" s="50">
        <f t="shared" si="789"/>
        <v>24</v>
      </c>
      <c r="AC2225" s="346"/>
      <c r="AD2225" s="495"/>
      <c r="AE2225" s="492"/>
      <c r="AF2225" s="76"/>
      <c r="AG2225" s="76"/>
      <c r="AH2225" s="76"/>
      <c r="AI2225" s="76"/>
      <c r="AJ2225" s="76"/>
      <c r="AK2225" s="76"/>
      <c r="AL2225" s="76"/>
      <c r="AM2225" s="76"/>
      <c r="AN2225" s="76"/>
      <c r="AO2225" s="76"/>
      <c r="AP2225" s="76"/>
      <c r="AQ2225" s="76"/>
      <c r="AR2225" s="76"/>
      <c r="AS2225" s="76"/>
      <c r="AT2225" s="76"/>
      <c r="AU2225" s="76"/>
      <c r="AV2225" s="76"/>
      <c r="AW2225" s="76"/>
      <c r="AX2225" s="76"/>
      <c r="AY2225" s="76"/>
      <c r="AZ2225" s="76"/>
      <c r="BA2225" s="76"/>
      <c r="BB2225" s="76"/>
      <c r="BC2225" s="76"/>
      <c r="BD2225" s="76"/>
      <c r="BE2225" s="256"/>
      <c r="BF2225" s="256"/>
      <c r="BG2225" s="256"/>
      <c r="BH2225" s="256"/>
      <c r="BI2225" s="256"/>
      <c r="BJ2225" s="256"/>
      <c r="BK2225" s="256"/>
      <c r="BL2225" s="256"/>
      <c r="BM2225" s="256"/>
      <c r="BN2225" s="256"/>
      <c r="BO2225" s="256"/>
      <c r="BP2225" s="256"/>
      <c r="BQ2225" s="256"/>
      <c r="BR2225" s="256"/>
      <c r="BS2225" s="256"/>
      <c r="BT2225" s="256"/>
      <c r="BU2225" s="256"/>
      <c r="BV2225" s="256"/>
      <c r="BW2225" s="256"/>
      <c r="BX2225" s="256"/>
    </row>
    <row r="2226" spans="1:81" s="1" customFormat="1" ht="10.5" customHeight="1" x14ac:dyDescent="0.2">
      <c r="A2226" s="1373"/>
      <c r="B2226" s="1511"/>
      <c r="C2226" s="846" t="s">
        <v>115</v>
      </c>
      <c r="D2226" s="102" t="s">
        <v>27</v>
      </c>
      <c r="E2226" s="680">
        <v>21.5</v>
      </c>
      <c r="F2226" s="680">
        <v>21.4</v>
      </c>
      <c r="G2226" s="680">
        <v>20.7</v>
      </c>
      <c r="H2226" s="681">
        <v>24.6</v>
      </c>
      <c r="I2226" s="680">
        <v>23</v>
      </c>
      <c r="J2226" s="680">
        <v>24.9</v>
      </c>
      <c r="K2226" s="680">
        <v>27.3</v>
      </c>
      <c r="L2226" s="680">
        <v>31.4</v>
      </c>
      <c r="M2226" s="680">
        <v>28.6</v>
      </c>
      <c r="N2226" s="681">
        <v>30.2</v>
      </c>
      <c r="O2226" s="680">
        <v>30.7</v>
      </c>
      <c r="P2226" s="680">
        <v>31.3</v>
      </c>
      <c r="Q2226" s="680">
        <v>32.200000000000003</v>
      </c>
      <c r="R2226" s="680">
        <v>30.3</v>
      </c>
      <c r="S2226" s="680">
        <v>33.4</v>
      </c>
      <c r="T2226" s="680">
        <v>29.3</v>
      </c>
      <c r="U2226" s="680">
        <v>30.2</v>
      </c>
      <c r="V2226" s="681">
        <v>30.2</v>
      </c>
      <c r="W2226" s="680">
        <v>31.3</v>
      </c>
      <c r="X2226" s="680">
        <v>31.4</v>
      </c>
      <c r="Y2226" s="680">
        <v>31.3</v>
      </c>
      <c r="Z2226" s="680">
        <v>31.7</v>
      </c>
      <c r="AA2226" s="680">
        <v>24.9</v>
      </c>
      <c r="AB2226" s="680">
        <v>23.7</v>
      </c>
      <c r="AC2226" s="254"/>
      <c r="AD2226" s="129"/>
      <c r="AE2226" s="49"/>
      <c r="AF2226" s="258"/>
      <c r="AG2226" s="258"/>
      <c r="AH2226" s="258"/>
      <c r="AI2226" s="258"/>
      <c r="AJ2226" s="258"/>
      <c r="AK2226" s="258"/>
      <c r="AL2226" s="258"/>
      <c r="AM2226" s="258"/>
      <c r="AN2226" s="258"/>
      <c r="AO2226" s="258"/>
      <c r="AP2226" s="258"/>
      <c r="AQ2226" s="258"/>
      <c r="AR2226" s="258"/>
      <c r="AS2226" s="258"/>
      <c r="AT2226" s="258"/>
      <c r="AU2226" s="258"/>
      <c r="AV2226" s="258"/>
      <c r="AW2226" s="258"/>
      <c r="AX2226" s="258"/>
      <c r="AY2226" s="258"/>
      <c r="AZ2226" s="258"/>
      <c r="BA2226" s="258"/>
      <c r="BB2226" s="258"/>
      <c r="BC2226" s="258"/>
      <c r="BD2226" s="258"/>
      <c r="BE2226" s="249"/>
      <c r="BF2226" s="249"/>
      <c r="BG2226" s="249"/>
      <c r="BH2226" s="249"/>
      <c r="BI2226" s="249"/>
      <c r="BJ2226" s="249"/>
      <c r="BK2226" s="249"/>
      <c r="BL2226" s="249"/>
      <c r="BM2226" s="249"/>
      <c r="BN2226" s="249"/>
      <c r="BO2226" s="249"/>
      <c r="BP2226" s="249"/>
      <c r="BQ2226" s="249"/>
      <c r="BR2226" s="249"/>
      <c r="BS2226" s="249"/>
      <c r="BT2226" s="249"/>
      <c r="BU2226" s="249"/>
      <c r="BV2226" s="249"/>
      <c r="BW2226" s="249"/>
      <c r="BX2226" s="249"/>
      <c r="BY2226" s="121"/>
      <c r="BZ2226" s="121"/>
      <c r="CA2226" s="121"/>
      <c r="CB2226" s="121"/>
      <c r="CC2226" s="121"/>
    </row>
    <row r="2227" spans="1:81" s="1" customFormat="1" ht="10.5" customHeight="1" x14ac:dyDescent="0.2">
      <c r="A2227" s="1373"/>
      <c r="B2227" s="1511"/>
      <c r="C2227" s="846" t="s">
        <v>908</v>
      </c>
      <c r="D2227" s="102" t="s">
        <v>108</v>
      </c>
      <c r="E2227" s="51">
        <v>0.22190399999999999</v>
      </c>
      <c r="F2227" s="799">
        <v>0.20294399999999999</v>
      </c>
      <c r="G2227" s="799">
        <v>0.19372800000000001</v>
      </c>
      <c r="H2227" s="800">
        <v>0.196656</v>
      </c>
      <c r="I2227" s="799">
        <v>0.20155199999999998</v>
      </c>
      <c r="J2227" s="799">
        <v>0.211728</v>
      </c>
      <c r="K2227" s="799">
        <v>0.25603199999999998</v>
      </c>
      <c r="L2227" s="799">
        <v>0.28622399999999998</v>
      </c>
      <c r="M2227" s="799">
        <v>0.29577599999999998</v>
      </c>
      <c r="N2227" s="800">
        <v>0.28334399999999998</v>
      </c>
      <c r="O2227" s="799">
        <v>0.29702400000000001</v>
      </c>
      <c r="P2227" s="799">
        <v>0.29875200000000002</v>
      </c>
      <c r="Q2227" s="799">
        <v>0.29712</v>
      </c>
      <c r="R2227" s="799">
        <v>0.30542399999999997</v>
      </c>
      <c r="S2227" s="799">
        <v>0.30979199999999996</v>
      </c>
      <c r="T2227" s="799">
        <v>0.30115199999999998</v>
      </c>
      <c r="U2227" s="799">
        <v>0.28055999999999998</v>
      </c>
      <c r="V2227" s="800">
        <v>0.292464</v>
      </c>
      <c r="W2227" s="799">
        <v>0.29054399999999997</v>
      </c>
      <c r="X2227" s="799">
        <v>0.29755200000000004</v>
      </c>
      <c r="Y2227" s="799">
        <v>0.31795200000000001</v>
      </c>
      <c r="Z2227" s="799">
        <v>0.28886399999999995</v>
      </c>
      <c r="AA2227" s="799">
        <v>0.26539200000000002</v>
      </c>
      <c r="AB2227" s="799">
        <v>0.23299199999999998</v>
      </c>
      <c r="AC2227" s="41">
        <f>SUM(D2227:AB2227)</f>
        <v>6.4254720000000001</v>
      </c>
      <c r="AD2227" s="43"/>
      <c r="AE2227" s="49">
        <v>4.8</v>
      </c>
      <c r="AF2227" s="296"/>
      <c r="AG2227" s="296"/>
      <c r="AH2227" s="296"/>
      <c r="AI2227" s="296"/>
      <c r="AJ2227" s="296"/>
      <c r="AK2227" s="296"/>
      <c r="AL2227" s="296"/>
      <c r="AM2227" s="296"/>
      <c r="AN2227" s="296"/>
      <c r="AO2227" s="296"/>
      <c r="AP2227" s="296"/>
      <c r="AQ2227" s="296"/>
      <c r="AR2227" s="296"/>
      <c r="AS2227" s="296"/>
      <c r="AT2227" s="296"/>
      <c r="AU2227" s="296"/>
      <c r="AV2227" s="296"/>
      <c r="AW2227" s="296"/>
      <c r="AX2227" s="296"/>
      <c r="AY2227" s="296"/>
      <c r="AZ2227" s="296"/>
      <c r="BA2227" s="296"/>
      <c r="BB2227" s="296"/>
      <c r="BC2227" s="296"/>
      <c r="BD2227" s="296"/>
      <c r="BE2227" s="249"/>
      <c r="BF2227" s="249"/>
      <c r="BG2227" s="249"/>
      <c r="BH2227" s="249"/>
      <c r="BI2227" s="249"/>
      <c r="BJ2227" s="249"/>
      <c r="BK2227" s="249"/>
      <c r="BL2227" s="249"/>
      <c r="BM2227" s="249"/>
      <c r="BN2227" s="249"/>
      <c r="BO2227" s="249"/>
      <c r="BP2227" s="249"/>
      <c r="BQ2227" s="249"/>
      <c r="BR2227" s="249"/>
      <c r="BS2227" s="249"/>
      <c r="BT2227" s="249"/>
      <c r="BU2227" s="249"/>
      <c r="BV2227" s="249"/>
      <c r="BW2227" s="249"/>
      <c r="BX2227" s="249"/>
      <c r="BY2227" s="121"/>
      <c r="BZ2227" s="121"/>
      <c r="CA2227" s="121"/>
      <c r="CB2227" s="121"/>
      <c r="CC2227" s="121"/>
    </row>
    <row r="2228" spans="1:81" s="1" customFormat="1" ht="10.5" customHeight="1" x14ac:dyDescent="0.2">
      <c r="A2228" s="1373"/>
      <c r="B2228" s="1511"/>
      <c r="C2228" s="846" t="s">
        <v>908</v>
      </c>
      <c r="D2228" s="102" t="s">
        <v>906</v>
      </c>
      <c r="E2228" s="51">
        <v>0.124752</v>
      </c>
      <c r="F2228" s="799">
        <v>0.12312000000000001</v>
      </c>
      <c r="G2228" s="799">
        <v>0.123504</v>
      </c>
      <c r="H2228" s="800">
        <v>0.12590399999999999</v>
      </c>
      <c r="I2228" s="799">
        <v>0.12408</v>
      </c>
      <c r="J2228" s="799">
        <v>0.12556799999999999</v>
      </c>
      <c r="K2228" s="799">
        <v>0.13128000000000001</v>
      </c>
      <c r="L2228" s="799">
        <v>0.13228800000000002</v>
      </c>
      <c r="M2228" s="799">
        <v>0.132048</v>
      </c>
      <c r="N2228" s="800">
        <v>0.131184</v>
      </c>
      <c r="O2228" s="799">
        <v>0.138096</v>
      </c>
      <c r="P2228" s="799">
        <v>0.13900800000000002</v>
      </c>
      <c r="Q2228" s="799">
        <v>0.14112</v>
      </c>
      <c r="R2228" s="799">
        <v>0.136656</v>
      </c>
      <c r="S2228" s="799">
        <v>0.13463999999999998</v>
      </c>
      <c r="T2228" s="799">
        <v>0.13430400000000001</v>
      </c>
      <c r="U2228" s="799">
        <v>0.13200000000000001</v>
      </c>
      <c r="V2228" s="800">
        <v>0.13156800000000002</v>
      </c>
      <c r="W2228" s="799">
        <v>0.13214400000000001</v>
      </c>
      <c r="X2228" s="799">
        <v>0.132192</v>
      </c>
      <c r="Y2228" s="799">
        <v>0.12964799999999999</v>
      </c>
      <c r="Z2228" s="799">
        <v>0.12964799999999999</v>
      </c>
      <c r="AA2228" s="799">
        <v>0.13003200000000001</v>
      </c>
      <c r="AB2228" s="799">
        <v>0.126912</v>
      </c>
      <c r="AC2228" s="254"/>
      <c r="AD2228" s="43">
        <f>SUM(E2228:AC2228)</f>
        <v>3.141696</v>
      </c>
      <c r="AE2228" s="49">
        <v>4.8</v>
      </c>
      <c r="AF2228" s="249"/>
      <c r="AG2228" s="258"/>
      <c r="AH2228" s="258"/>
      <c r="AI2228" s="258"/>
      <c r="AJ2228" s="258"/>
      <c r="AK2228" s="258"/>
      <c r="AL2228" s="258"/>
      <c r="AM2228" s="258"/>
      <c r="AN2228" s="258"/>
      <c r="AO2228" s="258"/>
      <c r="AP2228" s="258"/>
      <c r="AQ2228" s="258"/>
      <c r="AR2228" s="258"/>
      <c r="AS2228" s="258"/>
      <c r="AT2228" s="258"/>
      <c r="AU2228" s="258"/>
      <c r="AV2228" s="258"/>
      <c r="AW2228" s="258"/>
      <c r="AX2228" s="258"/>
      <c r="AY2228" s="258"/>
      <c r="AZ2228" s="258"/>
      <c r="BA2228" s="258"/>
      <c r="BB2228" s="258"/>
      <c r="BC2228" s="258"/>
      <c r="BD2228" s="258"/>
      <c r="BE2228" s="249"/>
      <c r="BF2228" s="249"/>
      <c r="BG2228" s="249"/>
      <c r="BH2228" s="249"/>
      <c r="BI2228" s="249"/>
      <c r="BJ2228" s="249"/>
      <c r="BK2228" s="249"/>
      <c r="BL2228" s="249"/>
      <c r="BM2228" s="249"/>
      <c r="BN2228" s="249"/>
      <c r="BO2228" s="249"/>
      <c r="BP2228" s="249"/>
      <c r="BQ2228" s="249"/>
      <c r="BR2228" s="249"/>
      <c r="BS2228" s="249"/>
      <c r="BT2228" s="249"/>
      <c r="BU2228" s="249"/>
      <c r="BV2228" s="249"/>
      <c r="BW2228" s="249"/>
      <c r="BX2228" s="249"/>
      <c r="BY2228" s="121"/>
      <c r="BZ2228" s="121"/>
      <c r="CA2228" s="121"/>
      <c r="CB2228" s="121"/>
      <c r="CC2228" s="121"/>
    </row>
    <row r="2229" spans="1:81" s="1" customFormat="1" ht="10.5" customHeight="1" x14ac:dyDescent="0.2">
      <c r="A2229" s="1373"/>
      <c r="B2229" s="1511"/>
      <c r="C2229" s="846" t="s">
        <v>908</v>
      </c>
      <c r="D2229" s="102" t="s">
        <v>907</v>
      </c>
      <c r="E2229" s="142">
        <v>0</v>
      </c>
      <c r="F2229" s="870">
        <v>0</v>
      </c>
      <c r="G2229" s="870">
        <v>0</v>
      </c>
      <c r="H2229" s="871">
        <v>0</v>
      </c>
      <c r="I2229" s="870">
        <v>0</v>
      </c>
      <c r="J2229" s="870">
        <v>0</v>
      </c>
      <c r="K2229" s="870">
        <v>0</v>
      </c>
      <c r="L2229" s="870">
        <v>0</v>
      </c>
      <c r="M2229" s="870">
        <v>0</v>
      </c>
      <c r="N2229" s="871">
        <v>0</v>
      </c>
      <c r="O2229" s="870">
        <v>0</v>
      </c>
      <c r="P2229" s="870">
        <v>0</v>
      </c>
      <c r="Q2229" s="870">
        <v>0</v>
      </c>
      <c r="R2229" s="870">
        <v>0</v>
      </c>
      <c r="S2229" s="870">
        <v>0</v>
      </c>
      <c r="T2229" s="870">
        <v>0</v>
      </c>
      <c r="U2229" s="870">
        <v>0</v>
      </c>
      <c r="V2229" s="871">
        <v>0</v>
      </c>
      <c r="W2229" s="870">
        <v>0</v>
      </c>
      <c r="X2229" s="870">
        <v>0</v>
      </c>
      <c r="Y2229" s="870">
        <v>0</v>
      </c>
      <c r="Z2229" s="870">
        <v>0</v>
      </c>
      <c r="AA2229" s="870">
        <v>0</v>
      </c>
      <c r="AB2229" s="870">
        <v>0</v>
      </c>
      <c r="AC2229" s="254"/>
      <c r="AD2229" s="43"/>
      <c r="AE2229" s="49"/>
      <c r="AF2229" s="249"/>
      <c r="AG2229" s="258"/>
      <c r="AH2229" s="258"/>
      <c r="AI2229" s="258"/>
      <c r="AJ2229" s="258"/>
      <c r="AK2229" s="258"/>
      <c r="AL2229" s="258"/>
      <c r="AM2229" s="258"/>
      <c r="AN2229" s="258"/>
      <c r="AO2229" s="258"/>
      <c r="AP2229" s="258"/>
      <c r="AQ2229" s="258"/>
      <c r="AR2229" s="258"/>
      <c r="AS2229" s="258"/>
      <c r="AT2229" s="258"/>
      <c r="AU2229" s="258"/>
      <c r="AV2229" s="258"/>
      <c r="AW2229" s="258"/>
      <c r="AX2229" s="258"/>
      <c r="AY2229" s="258"/>
      <c r="AZ2229" s="258"/>
      <c r="BA2229" s="258"/>
      <c r="BB2229" s="258"/>
      <c r="BC2229" s="258"/>
      <c r="BD2229" s="258"/>
      <c r="BE2229" s="249"/>
      <c r="BF2229" s="249"/>
      <c r="BG2229" s="249"/>
      <c r="BH2229" s="249"/>
      <c r="BI2229" s="249"/>
      <c r="BJ2229" s="249"/>
      <c r="BK2229" s="249"/>
      <c r="BL2229" s="249"/>
      <c r="BM2229" s="249"/>
      <c r="BN2229" s="249"/>
      <c r="BO2229" s="249"/>
      <c r="BP2229" s="249"/>
      <c r="BQ2229" s="249"/>
      <c r="BR2229" s="249"/>
      <c r="BS2229" s="249"/>
      <c r="BT2229" s="249"/>
      <c r="BU2229" s="249"/>
      <c r="BV2229" s="249"/>
      <c r="BW2229" s="249"/>
      <c r="BX2229" s="249"/>
      <c r="BY2229" s="121"/>
      <c r="BZ2229" s="121"/>
      <c r="CA2229" s="121"/>
      <c r="CB2229" s="121"/>
      <c r="CC2229" s="121"/>
    </row>
    <row r="2230" spans="1:81" s="1" customFormat="1" ht="10.5" customHeight="1" thickBot="1" x14ac:dyDescent="0.25">
      <c r="A2230" s="1373"/>
      <c r="B2230" s="1511"/>
      <c r="C2230" s="197"/>
      <c r="D2230" s="166" t="s">
        <v>35</v>
      </c>
      <c r="E2230" s="45">
        <f>(E2228-E2229)/E2227</f>
        <v>0.56218905472636815</v>
      </c>
      <c r="F2230" s="45">
        <f t="shared" ref="F2230:AB2230" si="790">(F2228-F2229)/F2227</f>
        <v>0.60666982024597926</v>
      </c>
      <c r="G2230" s="45">
        <f t="shared" si="790"/>
        <v>0.63751238850346881</v>
      </c>
      <c r="H2230" s="286">
        <f t="shared" si="790"/>
        <v>0.64022455455211125</v>
      </c>
      <c r="I2230" s="45">
        <f t="shared" si="790"/>
        <v>0.61562276732555377</v>
      </c>
      <c r="J2230" s="45">
        <f t="shared" si="790"/>
        <v>0.59306279755157554</v>
      </c>
      <c r="K2230" s="45">
        <f t="shared" si="790"/>
        <v>0.51274840644919395</v>
      </c>
      <c r="L2230" s="45">
        <f t="shared" si="790"/>
        <v>0.46218346469897714</v>
      </c>
      <c r="M2230" s="45">
        <f t="shared" si="790"/>
        <v>0.446445959104187</v>
      </c>
      <c r="N2230" s="286">
        <f t="shared" si="790"/>
        <v>0.46298492292054888</v>
      </c>
      <c r="O2230" s="45">
        <f t="shared" si="790"/>
        <v>0.46493212669683254</v>
      </c>
      <c r="P2230" s="45">
        <f t="shared" si="790"/>
        <v>0.46529562982005146</v>
      </c>
      <c r="Q2230" s="45">
        <f t="shared" si="790"/>
        <v>0.47495961227786754</v>
      </c>
      <c r="R2230" s="45">
        <f t="shared" si="790"/>
        <v>0.44743045733144748</v>
      </c>
      <c r="S2230" s="45">
        <f t="shared" si="790"/>
        <v>0.43461419274868301</v>
      </c>
      <c r="T2230" s="45">
        <f t="shared" si="790"/>
        <v>0.4459674848581448</v>
      </c>
      <c r="U2230" s="45">
        <f t="shared" si="790"/>
        <v>0.47048759623609931</v>
      </c>
      <c r="V2230" s="286">
        <f t="shared" si="790"/>
        <v>0.44986049565074682</v>
      </c>
      <c r="W2230" s="45">
        <f t="shared" si="790"/>
        <v>0.45481579382124576</v>
      </c>
      <c r="X2230" s="45">
        <f t="shared" si="790"/>
        <v>0.44426520406517178</v>
      </c>
      <c r="Y2230" s="45">
        <f t="shared" si="790"/>
        <v>0.40775966183574874</v>
      </c>
      <c r="Z2230" s="45">
        <f t="shared" si="790"/>
        <v>0.44882020604852113</v>
      </c>
      <c r="AA2230" s="45">
        <f t="shared" si="790"/>
        <v>0.48996201844818232</v>
      </c>
      <c r="AB2230" s="45">
        <f t="shared" si="790"/>
        <v>0.54470539761021841</v>
      </c>
      <c r="AC2230" s="254"/>
      <c r="AD2230" s="43"/>
      <c r="AE2230" s="49"/>
      <c r="AF2230" s="258"/>
      <c r="AG2230" s="258"/>
      <c r="AH2230" s="258"/>
      <c r="AI2230" s="258"/>
      <c r="AJ2230" s="258"/>
      <c r="AK2230" s="258"/>
      <c r="AL2230" s="258"/>
      <c r="AM2230" s="258"/>
      <c r="AN2230" s="258"/>
      <c r="AO2230" s="258"/>
      <c r="AP2230" s="258"/>
      <c r="AQ2230" s="258"/>
      <c r="AR2230" s="258"/>
      <c r="AS2230" s="258"/>
      <c r="AT2230" s="258"/>
      <c r="AU2230" s="258"/>
      <c r="AV2230" s="258"/>
      <c r="AW2230" s="258"/>
      <c r="AX2230" s="258"/>
      <c r="AY2230" s="258"/>
      <c r="AZ2230" s="258"/>
      <c r="BA2230" s="258"/>
      <c r="BB2230" s="258"/>
      <c r="BC2230" s="258"/>
      <c r="BD2230" s="258"/>
      <c r="BE2230" s="249"/>
      <c r="BF2230" s="249"/>
      <c r="BG2230" s="249"/>
      <c r="BH2230" s="249"/>
      <c r="BI2230" s="249"/>
      <c r="BJ2230" s="249"/>
      <c r="BK2230" s="249"/>
      <c r="BL2230" s="249"/>
      <c r="BM2230" s="249"/>
      <c r="BN2230" s="249"/>
      <c r="BO2230" s="249"/>
      <c r="BP2230" s="249"/>
      <c r="BQ2230" s="249"/>
      <c r="BR2230" s="249"/>
      <c r="BS2230" s="249"/>
      <c r="BT2230" s="249"/>
      <c r="BU2230" s="249"/>
      <c r="BV2230" s="249"/>
      <c r="BW2230" s="249"/>
      <c r="BX2230" s="249"/>
      <c r="BY2230" s="121"/>
      <c r="BZ2230" s="121"/>
      <c r="CA2230" s="121"/>
      <c r="CB2230" s="121"/>
      <c r="CC2230" s="121"/>
    </row>
    <row r="2231" spans="1:81" s="1" customFormat="1" ht="10.5" customHeight="1" x14ac:dyDescent="0.2">
      <c r="A2231" s="1405" t="s">
        <v>9</v>
      </c>
      <c r="B2231" s="1518" t="s">
        <v>850</v>
      </c>
      <c r="C2231" s="695" t="s">
        <v>118</v>
      </c>
      <c r="D2231" s="726" t="s">
        <v>27</v>
      </c>
      <c r="E2231" s="50">
        <f>ROUND(SQRT(E2233^2+(E2234-E2235)^2)*1000/(1.73*E2181),0)</f>
        <v>8</v>
      </c>
      <c r="F2231" s="50">
        <f t="shared" ref="F2231:AB2231" si="791">ROUND(SQRT(F2233^2+(F2234-F2235)^2)*1000/(1.73*F2181),0)</f>
        <v>8</v>
      </c>
      <c r="G2231" s="50">
        <f t="shared" si="791"/>
        <v>8</v>
      </c>
      <c r="H2231" s="253">
        <f t="shared" si="791"/>
        <v>8</v>
      </c>
      <c r="I2231" s="50">
        <f t="shared" si="791"/>
        <v>8</v>
      </c>
      <c r="J2231" s="50">
        <f t="shared" si="791"/>
        <v>8</v>
      </c>
      <c r="K2231" s="50">
        <f t="shared" si="791"/>
        <v>9</v>
      </c>
      <c r="L2231" s="50">
        <f t="shared" si="791"/>
        <v>10</v>
      </c>
      <c r="M2231" s="50">
        <f t="shared" si="791"/>
        <v>12</v>
      </c>
      <c r="N2231" s="253">
        <f t="shared" si="791"/>
        <v>12</v>
      </c>
      <c r="O2231" s="50">
        <f t="shared" si="791"/>
        <v>10</v>
      </c>
      <c r="P2231" s="50">
        <f t="shared" si="791"/>
        <v>8</v>
      </c>
      <c r="Q2231" s="50">
        <f t="shared" si="791"/>
        <v>7</v>
      </c>
      <c r="R2231" s="50">
        <f t="shared" si="791"/>
        <v>8</v>
      </c>
      <c r="S2231" s="50">
        <f t="shared" si="791"/>
        <v>10</v>
      </c>
      <c r="T2231" s="50">
        <f t="shared" si="791"/>
        <v>9</v>
      </c>
      <c r="U2231" s="50">
        <f t="shared" si="791"/>
        <v>8</v>
      </c>
      <c r="V2231" s="253">
        <f t="shared" si="791"/>
        <v>8</v>
      </c>
      <c r="W2231" s="50">
        <f t="shared" si="791"/>
        <v>7</v>
      </c>
      <c r="X2231" s="50">
        <f t="shared" si="791"/>
        <v>7</v>
      </c>
      <c r="Y2231" s="50">
        <f t="shared" si="791"/>
        <v>7</v>
      </c>
      <c r="Z2231" s="50">
        <f t="shared" si="791"/>
        <v>7</v>
      </c>
      <c r="AA2231" s="50">
        <f t="shared" si="791"/>
        <v>7</v>
      </c>
      <c r="AB2231" s="50">
        <f t="shared" si="791"/>
        <v>6</v>
      </c>
      <c r="AC2231" s="321"/>
      <c r="AD2231" s="43"/>
      <c r="AE2231" s="49"/>
      <c r="AF2231" s="271"/>
      <c r="AG2231" s="258"/>
      <c r="AH2231" s="258"/>
      <c r="AI2231" s="258"/>
      <c r="AJ2231" s="258"/>
      <c r="AK2231" s="258"/>
      <c r="AL2231" s="258"/>
      <c r="AM2231" s="258"/>
      <c r="AN2231" s="258"/>
      <c r="AO2231" s="258"/>
      <c r="AP2231" s="258"/>
      <c r="AQ2231" s="258"/>
      <c r="AR2231" s="258"/>
      <c r="AS2231" s="258"/>
      <c r="AT2231" s="258"/>
      <c r="AU2231" s="258"/>
      <c r="AV2231" s="258"/>
      <c r="AW2231" s="258"/>
      <c r="AX2231" s="258"/>
      <c r="AY2231" s="258"/>
      <c r="AZ2231" s="258"/>
      <c r="BA2231" s="258"/>
      <c r="BB2231" s="258"/>
      <c r="BC2231" s="258"/>
      <c r="BD2231" s="258"/>
      <c r="BE2231" s="249"/>
      <c r="BF2231" s="249"/>
      <c r="BG2231" s="249"/>
      <c r="BH2231" s="249"/>
      <c r="BI2231" s="249"/>
      <c r="BJ2231" s="249"/>
      <c r="BK2231" s="249"/>
      <c r="BL2231" s="249"/>
      <c r="BM2231" s="249"/>
      <c r="BN2231" s="249"/>
      <c r="BO2231" s="249"/>
      <c r="BP2231" s="249"/>
      <c r="BQ2231" s="249"/>
      <c r="BR2231" s="249"/>
      <c r="BS2231" s="249"/>
      <c r="BT2231" s="249"/>
      <c r="BU2231" s="249"/>
      <c r="BV2231" s="249"/>
      <c r="BW2231" s="249"/>
      <c r="BX2231" s="249"/>
      <c r="BY2231" s="121"/>
      <c r="BZ2231" s="121"/>
      <c r="CA2231" s="121"/>
      <c r="CB2231" s="121"/>
      <c r="CC2231" s="121"/>
    </row>
    <row r="2232" spans="1:81" s="114" customFormat="1" ht="10.5" customHeight="1" x14ac:dyDescent="0.2">
      <c r="A2232" s="1406"/>
      <c r="B2232" s="1519"/>
      <c r="C2232" s="846" t="s">
        <v>115</v>
      </c>
      <c r="D2232" s="102" t="s">
        <v>27</v>
      </c>
      <c r="E2232" s="767">
        <v>8</v>
      </c>
      <c r="F2232" s="680">
        <v>8.8000000000000007</v>
      </c>
      <c r="G2232" s="680">
        <v>8</v>
      </c>
      <c r="H2232" s="681">
        <v>9.1999999999999993</v>
      </c>
      <c r="I2232" s="680">
        <v>8</v>
      </c>
      <c r="J2232" s="680">
        <v>8</v>
      </c>
      <c r="K2232" s="680">
        <v>9</v>
      </c>
      <c r="L2232" s="680">
        <v>10</v>
      </c>
      <c r="M2232" s="680">
        <v>11.6</v>
      </c>
      <c r="N2232" s="681">
        <v>12</v>
      </c>
      <c r="O2232" s="680">
        <v>9.6</v>
      </c>
      <c r="P2232" s="680">
        <v>8</v>
      </c>
      <c r="Q2232" s="680">
        <v>7.2</v>
      </c>
      <c r="R2232" s="680">
        <v>8.6</v>
      </c>
      <c r="S2232" s="680">
        <v>11</v>
      </c>
      <c r="T2232" s="680">
        <v>8.6999999999999993</v>
      </c>
      <c r="U2232" s="680">
        <v>7</v>
      </c>
      <c r="V2232" s="681">
        <v>8</v>
      </c>
      <c r="W2232" s="680">
        <v>7.5</v>
      </c>
      <c r="X2232" s="680">
        <v>6.1</v>
      </c>
      <c r="Y2232" s="680">
        <v>7.3</v>
      </c>
      <c r="Z2232" s="680">
        <v>7</v>
      </c>
      <c r="AA2232" s="680">
        <v>6.7</v>
      </c>
      <c r="AB2232" s="680">
        <v>6</v>
      </c>
      <c r="AC2232" s="346"/>
      <c r="AD2232" s="495"/>
      <c r="AE2232" s="492"/>
      <c r="AF2232" s="76"/>
      <c r="AG2232" s="76"/>
      <c r="AH2232" s="76"/>
      <c r="AI2232" s="76"/>
      <c r="AJ2232" s="76"/>
      <c r="AK2232" s="76"/>
      <c r="AL2232" s="76"/>
      <c r="AM2232" s="76"/>
      <c r="AN2232" s="76"/>
      <c r="AO2232" s="76"/>
      <c r="AP2232" s="76"/>
      <c r="AQ2232" s="76"/>
      <c r="AR2232" s="76"/>
      <c r="AS2232" s="76"/>
      <c r="AT2232" s="76"/>
      <c r="AU2232" s="76"/>
      <c r="AV2232" s="76"/>
      <c r="AW2232" s="76"/>
      <c r="AX2232" s="76"/>
      <c r="AY2232" s="76"/>
      <c r="AZ2232" s="76"/>
      <c r="BA2232" s="76"/>
      <c r="BB2232" s="76"/>
      <c r="BC2232" s="76"/>
      <c r="BD2232" s="76"/>
      <c r="BE2232" s="256"/>
      <c r="BF2232" s="256"/>
      <c r="BG2232" s="256"/>
      <c r="BH2232" s="256"/>
      <c r="BI2232" s="256"/>
      <c r="BJ2232" s="256"/>
      <c r="BK2232" s="256"/>
      <c r="BL2232" s="256"/>
      <c r="BM2232" s="256"/>
      <c r="BN2232" s="256"/>
      <c r="BO2232" s="256"/>
      <c r="BP2232" s="256"/>
      <c r="BQ2232" s="256"/>
      <c r="BR2232" s="256"/>
      <c r="BS2232" s="256"/>
      <c r="BT2232" s="256"/>
      <c r="BU2232" s="256"/>
      <c r="BV2232" s="256"/>
      <c r="BW2232" s="256"/>
      <c r="BX2232" s="256"/>
    </row>
    <row r="2233" spans="1:81" s="1" customFormat="1" ht="10.5" customHeight="1" x14ac:dyDescent="0.2">
      <c r="A2233" s="1406"/>
      <c r="B2233" s="1519"/>
      <c r="C2233" s="846" t="s">
        <v>908</v>
      </c>
      <c r="D2233" s="102" t="s">
        <v>108</v>
      </c>
      <c r="E2233" s="51">
        <v>9.2772000000000007E-2</v>
      </c>
      <c r="F2233" s="799">
        <v>8.8668000000000011E-2</v>
      </c>
      <c r="G2233" s="799">
        <v>8.6831999999999993E-2</v>
      </c>
      <c r="H2233" s="800">
        <v>8.5500000000000007E-2</v>
      </c>
      <c r="I2233" s="799">
        <v>8.3915999999999991E-2</v>
      </c>
      <c r="J2233" s="799">
        <v>9.3023999999999996E-2</v>
      </c>
      <c r="K2233" s="799">
        <v>9.8496E-2</v>
      </c>
      <c r="L2233" s="799">
        <v>0.11354399999999999</v>
      </c>
      <c r="M2233" s="799">
        <v>0.13039200000000001</v>
      </c>
      <c r="N2233" s="800">
        <v>0.13212000000000002</v>
      </c>
      <c r="O2233" s="799">
        <v>0.10749599999999999</v>
      </c>
      <c r="P2233" s="799">
        <v>7.5168000000000013E-2</v>
      </c>
      <c r="Q2233" s="799">
        <v>6.9587999999999997E-2</v>
      </c>
      <c r="R2233" s="799">
        <v>7.8587999999999991E-2</v>
      </c>
      <c r="S2233" s="799">
        <v>0.105624</v>
      </c>
      <c r="T2233" s="799">
        <v>9.5507999999999996E-2</v>
      </c>
      <c r="U2233" s="799">
        <v>8.276399999999999E-2</v>
      </c>
      <c r="V2233" s="800">
        <v>7.5312000000000004E-2</v>
      </c>
      <c r="W2233" s="799">
        <v>6.6096000000000002E-2</v>
      </c>
      <c r="X2233" s="799">
        <v>6.6239999999999993E-2</v>
      </c>
      <c r="Y2233" s="799">
        <v>6.1776000000000005E-2</v>
      </c>
      <c r="Z2233" s="799">
        <v>5.8392000000000006E-2</v>
      </c>
      <c r="AA2233" s="799">
        <v>5.5259999999999997E-2</v>
      </c>
      <c r="AB2233" s="799">
        <v>5.8283999999999996E-2</v>
      </c>
      <c r="AC2233" s="41">
        <f>SUM(D2233:AB2233)</f>
        <v>2.0613600000000001</v>
      </c>
      <c r="AD2233" s="43"/>
      <c r="AE2233" s="49">
        <v>3.6</v>
      </c>
      <c r="AF2233" s="296"/>
      <c r="AG2233" s="296"/>
      <c r="AH2233" s="296"/>
      <c r="AI2233" s="296"/>
      <c r="AJ2233" s="296"/>
      <c r="AK2233" s="296"/>
      <c r="AL2233" s="296"/>
      <c r="AM2233" s="296"/>
      <c r="AN2233" s="296"/>
      <c r="AO2233" s="296"/>
      <c r="AP2233" s="296"/>
      <c r="AQ2233" s="296"/>
      <c r="AR2233" s="296"/>
      <c r="AS2233" s="296"/>
      <c r="AT2233" s="296"/>
      <c r="AU2233" s="296"/>
      <c r="AV2233" s="296"/>
      <c r="AW2233" s="296"/>
      <c r="AX2233" s="296"/>
      <c r="AY2233" s="296"/>
      <c r="AZ2233" s="296"/>
      <c r="BA2233" s="296"/>
      <c r="BB2233" s="296"/>
      <c r="BC2233" s="296"/>
      <c r="BD2233" s="296"/>
      <c r="BE2233" s="249"/>
      <c r="BF2233" s="249"/>
      <c r="BG2233" s="249"/>
      <c r="BH2233" s="249"/>
      <c r="BI2233" s="249"/>
      <c r="BJ2233" s="249"/>
      <c r="BK2233" s="249"/>
      <c r="BL2233" s="249"/>
      <c r="BM2233" s="249"/>
      <c r="BN2233" s="249"/>
      <c r="BO2233" s="249"/>
      <c r="BP2233" s="249"/>
      <c r="BQ2233" s="249"/>
      <c r="BR2233" s="249"/>
      <c r="BS2233" s="249"/>
      <c r="BT2233" s="249"/>
      <c r="BU2233" s="249"/>
      <c r="BV2233" s="249"/>
      <c r="BW2233" s="249"/>
      <c r="BX2233" s="249"/>
      <c r="BY2233" s="121"/>
      <c r="BZ2233" s="121"/>
      <c r="CA2233" s="121"/>
      <c r="CB2233" s="121"/>
      <c r="CC2233" s="121"/>
    </row>
    <row r="2234" spans="1:81" s="1" customFormat="1" ht="10.5" customHeight="1" x14ac:dyDescent="0.2">
      <c r="A2234" s="1406"/>
      <c r="B2234" s="1519"/>
      <c r="C2234" s="846" t="s">
        <v>908</v>
      </c>
      <c r="D2234" s="102" t="s">
        <v>906</v>
      </c>
      <c r="E2234" s="51">
        <v>4.176E-3</v>
      </c>
      <c r="F2234" s="799">
        <v>3.6359999999999999E-3</v>
      </c>
      <c r="G2234" s="799">
        <v>3.7080000000000004E-3</v>
      </c>
      <c r="H2234" s="800">
        <v>3.5639999999999999E-3</v>
      </c>
      <c r="I2234" s="799">
        <v>3.3479999999999998E-3</v>
      </c>
      <c r="J2234" s="799">
        <v>6.3720000000000001E-3</v>
      </c>
      <c r="K2234" s="799">
        <v>9.8279999999999999E-3</v>
      </c>
      <c r="L2234" s="799">
        <v>1.3859999999999999E-2</v>
      </c>
      <c r="M2234" s="799">
        <v>1.6091999999999999E-2</v>
      </c>
      <c r="N2234" s="800">
        <v>2.0448000000000001E-2</v>
      </c>
      <c r="O2234" s="799">
        <v>1.1952000000000001E-2</v>
      </c>
      <c r="P2234" s="799">
        <v>3.5999999999999994E-5</v>
      </c>
      <c r="Q2234" s="799">
        <v>1.08E-4</v>
      </c>
      <c r="R2234" s="799">
        <v>1.08E-4</v>
      </c>
      <c r="S2234" s="799">
        <v>1.08E-4</v>
      </c>
      <c r="T2234" s="799">
        <v>1.4399999999999998E-4</v>
      </c>
      <c r="U2234" s="799">
        <v>3.5999999999999994E-5</v>
      </c>
      <c r="V2234" s="800">
        <v>2.52E-4</v>
      </c>
      <c r="W2234" s="799">
        <v>3.5999999999999994E-5</v>
      </c>
      <c r="X2234" s="799">
        <v>3.5999999999999994E-5</v>
      </c>
      <c r="Y2234" s="799">
        <v>7.1999999999999988E-5</v>
      </c>
      <c r="Z2234" s="799">
        <v>0</v>
      </c>
      <c r="AA2234" s="799">
        <v>7.1999999999999988E-5</v>
      </c>
      <c r="AB2234" s="799">
        <v>1.008E-3</v>
      </c>
      <c r="AC2234" s="254"/>
      <c r="AD2234" s="43">
        <v>2.04</v>
      </c>
      <c r="AE2234" s="49">
        <v>3.6</v>
      </c>
      <c r="AF2234" s="258"/>
      <c r="AG2234" s="258"/>
      <c r="AH2234" s="258"/>
      <c r="AI2234" s="258"/>
      <c r="AJ2234" s="258"/>
      <c r="AK2234" s="258"/>
      <c r="AL2234" s="258"/>
      <c r="AM2234" s="258"/>
      <c r="AN2234" s="258"/>
      <c r="AO2234" s="258"/>
      <c r="AP2234" s="258"/>
      <c r="AQ2234" s="258"/>
      <c r="AR2234" s="258"/>
      <c r="AS2234" s="258"/>
      <c r="AT2234" s="258"/>
      <c r="AU2234" s="258"/>
      <c r="AV2234" s="258"/>
      <c r="AW2234" s="258"/>
      <c r="AX2234" s="258"/>
      <c r="AY2234" s="258"/>
      <c r="AZ2234" s="258"/>
      <c r="BA2234" s="258"/>
      <c r="BB2234" s="258"/>
      <c r="BC2234" s="258"/>
      <c r="BD2234" s="258"/>
      <c r="BE2234" s="249"/>
      <c r="BF2234" s="249"/>
      <c r="BG2234" s="249"/>
      <c r="BH2234" s="249"/>
      <c r="BI2234" s="249"/>
      <c r="BJ2234" s="249"/>
      <c r="BK2234" s="249"/>
      <c r="BL2234" s="249"/>
      <c r="BM2234" s="249"/>
      <c r="BN2234" s="249"/>
      <c r="BO2234" s="249"/>
      <c r="BP2234" s="249"/>
      <c r="BQ2234" s="249"/>
      <c r="BR2234" s="249"/>
      <c r="BS2234" s="249"/>
      <c r="BT2234" s="249"/>
      <c r="BU2234" s="249"/>
      <c r="BV2234" s="249"/>
      <c r="BW2234" s="249"/>
      <c r="BX2234" s="249"/>
      <c r="BY2234" s="121"/>
      <c r="BZ2234" s="121"/>
      <c r="CA2234" s="121"/>
      <c r="CB2234" s="121"/>
      <c r="CC2234" s="121"/>
    </row>
    <row r="2235" spans="1:81" s="1" customFormat="1" ht="10.5" customHeight="1" x14ac:dyDescent="0.2">
      <c r="A2235" s="1406"/>
      <c r="B2235" s="1519"/>
      <c r="C2235" s="846" t="s">
        <v>908</v>
      </c>
      <c r="D2235" s="102" t="s">
        <v>907</v>
      </c>
      <c r="E2235" s="142">
        <v>2.1888000000000001E-2</v>
      </c>
      <c r="F2235" s="870">
        <v>2.3687999999999997E-2</v>
      </c>
      <c r="G2235" s="870">
        <v>2.4732000000000001E-2</v>
      </c>
      <c r="H2235" s="871">
        <v>2.5956E-2</v>
      </c>
      <c r="I2235" s="870">
        <v>2.7143999999999998E-2</v>
      </c>
      <c r="J2235" s="870">
        <v>1.7819999999999999E-2</v>
      </c>
      <c r="K2235" s="870">
        <v>1.6596E-2</v>
      </c>
      <c r="L2235" s="870">
        <v>4.6800000000000001E-3</v>
      </c>
      <c r="M2235" s="870">
        <v>3.4559999999999999E-3</v>
      </c>
      <c r="N2235" s="871">
        <v>5.6519999999999999E-3</v>
      </c>
      <c r="O2235" s="870">
        <v>2.6568000000000001E-2</v>
      </c>
      <c r="P2235" s="870">
        <v>4.0644E-2</v>
      </c>
      <c r="Q2235" s="870">
        <v>4.1579999999999999E-2</v>
      </c>
      <c r="R2235" s="870">
        <v>4.3344000000000001E-2</v>
      </c>
      <c r="S2235" s="870">
        <v>4.0607999999999998E-2</v>
      </c>
      <c r="T2235" s="870">
        <v>3.6611999999999999E-2</v>
      </c>
      <c r="U2235" s="870">
        <v>4.446E-2</v>
      </c>
      <c r="V2235" s="871">
        <v>4.5323999999999996E-2</v>
      </c>
      <c r="W2235" s="870">
        <v>4.6907999999999998E-2</v>
      </c>
      <c r="X2235" s="870">
        <v>4.4963999999999997E-2</v>
      </c>
      <c r="Y2235" s="870">
        <v>4.5648000000000001E-2</v>
      </c>
      <c r="Z2235" s="870">
        <v>4.6619999999999995E-2</v>
      </c>
      <c r="AA2235" s="870">
        <v>4.8096E-2</v>
      </c>
      <c r="AB2235" s="870">
        <v>4.3451999999999998E-2</v>
      </c>
      <c r="AC2235" s="254"/>
      <c r="AD2235" s="43"/>
      <c r="AE2235" s="49"/>
      <c r="AF2235" s="258"/>
      <c r="AG2235" s="258"/>
      <c r="AH2235" s="258"/>
      <c r="AI2235" s="258"/>
      <c r="AJ2235" s="258"/>
      <c r="AK2235" s="258"/>
      <c r="AL2235" s="258"/>
      <c r="AM2235" s="258"/>
      <c r="AN2235" s="258"/>
      <c r="AO2235" s="258"/>
      <c r="AP2235" s="258"/>
      <c r="AQ2235" s="258"/>
      <c r="AR2235" s="258"/>
      <c r="AS2235" s="258"/>
      <c r="AT2235" s="258"/>
      <c r="AU2235" s="258"/>
      <c r="AV2235" s="258"/>
      <c r="AW2235" s="258"/>
      <c r="AX2235" s="258"/>
      <c r="AY2235" s="258"/>
      <c r="AZ2235" s="258"/>
      <c r="BA2235" s="258"/>
      <c r="BB2235" s="258"/>
      <c r="BC2235" s="258"/>
      <c r="BD2235" s="258"/>
      <c r="BE2235" s="249"/>
      <c r="BF2235" s="249"/>
      <c r="BG2235" s="249"/>
      <c r="BH2235" s="249"/>
      <c r="BI2235" s="249"/>
      <c r="BJ2235" s="249"/>
      <c r="BK2235" s="249"/>
      <c r="BL2235" s="249"/>
      <c r="BM2235" s="249"/>
      <c r="BN2235" s="249"/>
      <c r="BO2235" s="249"/>
      <c r="BP2235" s="249"/>
      <c r="BQ2235" s="249"/>
      <c r="BR2235" s="249"/>
      <c r="BS2235" s="249"/>
      <c r="BT2235" s="249"/>
      <c r="BU2235" s="249"/>
      <c r="BV2235" s="249"/>
      <c r="BW2235" s="249"/>
      <c r="BX2235" s="249"/>
      <c r="BY2235" s="121"/>
      <c r="BZ2235" s="121"/>
      <c r="CA2235" s="121"/>
      <c r="CB2235" s="121"/>
      <c r="CC2235" s="121"/>
    </row>
    <row r="2236" spans="1:81" s="1" customFormat="1" ht="10.5" customHeight="1" thickBot="1" x14ac:dyDescent="0.25">
      <c r="A2236" s="1407"/>
      <c r="B2236" s="1520"/>
      <c r="C2236" s="197"/>
      <c r="D2236" s="166" t="s">
        <v>35</v>
      </c>
      <c r="E2236" s="45">
        <f>(E2234-E2235)/E2233</f>
        <v>-0.19091967403958091</v>
      </c>
      <c r="F2236" s="45">
        <f t="shared" ref="F2236:AB2236" si="792">(F2234-F2235)/F2233</f>
        <v>-0.22614697523345506</v>
      </c>
      <c r="G2236" s="45">
        <f t="shared" si="792"/>
        <v>-0.24212271973466007</v>
      </c>
      <c r="H2236" s="286">
        <f t="shared" si="792"/>
        <v>-0.26189473684210524</v>
      </c>
      <c r="I2236" s="45">
        <f t="shared" si="792"/>
        <v>-0.28356928356928357</v>
      </c>
      <c r="J2236" s="45">
        <f t="shared" si="792"/>
        <v>-0.12306501547987617</v>
      </c>
      <c r="K2236" s="45">
        <f t="shared" si="792"/>
        <v>-6.8713450292397657E-2</v>
      </c>
      <c r="L2236" s="45">
        <f t="shared" si="792"/>
        <v>8.0849714648065937E-2</v>
      </c>
      <c r="M2236" s="45">
        <f t="shared" si="792"/>
        <v>9.6907785753727202E-2</v>
      </c>
      <c r="N2236" s="286">
        <f t="shared" si="792"/>
        <v>0.11198910081743868</v>
      </c>
      <c r="O2236" s="45">
        <f t="shared" si="792"/>
        <v>-0.1359678499665104</v>
      </c>
      <c r="P2236" s="45">
        <f t="shared" si="792"/>
        <v>-0.54022988505747116</v>
      </c>
      <c r="Q2236" s="45">
        <f t="shared" si="792"/>
        <v>-0.59596482152095198</v>
      </c>
      <c r="R2236" s="45">
        <f t="shared" si="792"/>
        <v>-0.55016032982134688</v>
      </c>
      <c r="S2236" s="45">
        <f t="shared" si="792"/>
        <v>-0.3834355828220859</v>
      </c>
      <c r="T2236" s="45">
        <f t="shared" si="792"/>
        <v>-0.38183188842819454</v>
      </c>
      <c r="U2236" s="45">
        <f t="shared" si="792"/>
        <v>-0.53675511091779038</v>
      </c>
      <c r="V2236" s="286">
        <f t="shared" si="792"/>
        <v>-0.59847036328871883</v>
      </c>
      <c r="W2236" s="45">
        <f t="shared" si="792"/>
        <v>-0.70915032679738554</v>
      </c>
      <c r="X2236" s="45">
        <f t="shared" si="792"/>
        <v>-0.67826086956521736</v>
      </c>
      <c r="Y2236" s="45">
        <f t="shared" si="792"/>
        <v>-0.7377622377622377</v>
      </c>
      <c r="Z2236" s="45">
        <f t="shared" si="792"/>
        <v>-0.79839704069050532</v>
      </c>
      <c r="AA2236" s="45">
        <f t="shared" si="792"/>
        <v>-0.86905537459283388</v>
      </c>
      <c r="AB2236" s="45">
        <f t="shared" si="792"/>
        <v>-0.72822730080296483</v>
      </c>
      <c r="AC2236" s="254"/>
      <c r="AD2236" s="43"/>
      <c r="AE2236" s="49"/>
      <c r="AF2236" s="258"/>
      <c r="AG2236" s="258"/>
      <c r="AH2236" s="258"/>
      <c r="AI2236" s="258"/>
      <c r="AJ2236" s="258"/>
      <c r="AK2236" s="258"/>
      <c r="AL2236" s="258"/>
      <c r="AM2236" s="258"/>
      <c r="AN2236" s="258"/>
      <c r="AO2236" s="258"/>
      <c r="AP2236" s="258"/>
      <c r="AQ2236" s="258"/>
      <c r="AR2236" s="258"/>
      <c r="AS2236" s="258"/>
      <c r="AT2236" s="258"/>
      <c r="AU2236" s="258"/>
      <c r="AV2236" s="258"/>
      <c r="AW2236" s="258"/>
      <c r="AX2236" s="258"/>
      <c r="AY2236" s="258"/>
      <c r="AZ2236" s="258"/>
      <c r="BA2236" s="258"/>
      <c r="BB2236" s="258"/>
      <c r="BC2236" s="258"/>
      <c r="BD2236" s="258"/>
      <c r="BE2236" s="249"/>
      <c r="BF2236" s="249"/>
      <c r="BG2236" s="249"/>
      <c r="BH2236" s="249"/>
      <c r="BI2236" s="249"/>
      <c r="BJ2236" s="249"/>
      <c r="BK2236" s="249"/>
      <c r="BL2236" s="249"/>
      <c r="BM2236" s="249"/>
      <c r="BN2236" s="249"/>
      <c r="BO2236" s="249"/>
      <c r="BP2236" s="249"/>
      <c r="BQ2236" s="249"/>
      <c r="BR2236" s="249"/>
      <c r="BS2236" s="249"/>
      <c r="BT2236" s="249"/>
      <c r="BU2236" s="249"/>
      <c r="BV2236" s="249"/>
      <c r="BW2236" s="249"/>
      <c r="BX2236" s="249"/>
      <c r="BY2236" s="121"/>
      <c r="BZ2236" s="121"/>
      <c r="CA2236" s="121"/>
      <c r="CB2236" s="121"/>
      <c r="CC2236" s="121"/>
    </row>
    <row r="2237" spans="1:81" s="114" customFormat="1" ht="10.5" customHeight="1" x14ac:dyDescent="0.2">
      <c r="A2237" s="1406" t="s">
        <v>13</v>
      </c>
      <c r="B2237" s="1519" t="s">
        <v>356</v>
      </c>
      <c r="C2237" s="695" t="s">
        <v>118</v>
      </c>
      <c r="D2237" s="726" t="s">
        <v>27</v>
      </c>
      <c r="E2237" s="50">
        <f>ROUND(SQRT(E2239^2+(E2240-E2241)^2)*1000/(1.73*E2182),0)</f>
        <v>21</v>
      </c>
      <c r="F2237" s="50">
        <f t="shared" ref="F2237:AB2237" si="793">ROUND(SQRT(F2239^2+(F2240-F2241)^2)*1000/(1.73*F2182),0)</f>
        <v>21</v>
      </c>
      <c r="G2237" s="50">
        <f t="shared" si="793"/>
        <v>21</v>
      </c>
      <c r="H2237" s="253">
        <f t="shared" si="793"/>
        <v>21</v>
      </c>
      <c r="I2237" s="50">
        <f t="shared" si="793"/>
        <v>21</v>
      </c>
      <c r="J2237" s="50">
        <f t="shared" si="793"/>
        <v>21</v>
      </c>
      <c r="K2237" s="50">
        <f t="shared" si="793"/>
        <v>21</v>
      </c>
      <c r="L2237" s="50">
        <f t="shared" si="793"/>
        <v>21</v>
      </c>
      <c r="M2237" s="50">
        <f t="shared" si="793"/>
        <v>21</v>
      </c>
      <c r="N2237" s="253">
        <f t="shared" si="793"/>
        <v>21</v>
      </c>
      <c r="O2237" s="50">
        <f t="shared" si="793"/>
        <v>25</v>
      </c>
      <c r="P2237" s="50">
        <f t="shared" si="793"/>
        <v>27</v>
      </c>
      <c r="Q2237" s="50">
        <f t="shared" si="793"/>
        <v>27</v>
      </c>
      <c r="R2237" s="50">
        <f t="shared" si="793"/>
        <v>27</v>
      </c>
      <c r="S2237" s="50">
        <f t="shared" si="793"/>
        <v>28</v>
      </c>
      <c r="T2237" s="50">
        <f t="shared" si="793"/>
        <v>28</v>
      </c>
      <c r="U2237" s="50">
        <f t="shared" si="793"/>
        <v>27</v>
      </c>
      <c r="V2237" s="253">
        <f t="shared" si="793"/>
        <v>26</v>
      </c>
      <c r="W2237" s="50">
        <f t="shared" si="793"/>
        <v>27</v>
      </c>
      <c r="X2237" s="50">
        <f t="shared" si="793"/>
        <v>27</v>
      </c>
      <c r="Y2237" s="50">
        <f t="shared" si="793"/>
        <v>27</v>
      </c>
      <c r="Z2237" s="50">
        <f t="shared" si="793"/>
        <v>26</v>
      </c>
      <c r="AA2237" s="50">
        <f t="shared" si="793"/>
        <v>25</v>
      </c>
      <c r="AB2237" s="50">
        <f t="shared" si="793"/>
        <v>25</v>
      </c>
      <c r="AC2237" s="346"/>
      <c r="AD2237" s="495"/>
      <c r="AE2237" s="492"/>
      <c r="AF2237" s="76"/>
      <c r="AG2237" s="76"/>
      <c r="AH2237" s="76"/>
      <c r="AI2237" s="76"/>
      <c r="AJ2237" s="76"/>
      <c r="AK2237" s="76"/>
      <c r="AL2237" s="76"/>
      <c r="AM2237" s="76"/>
      <c r="AN2237" s="76"/>
      <c r="AO2237" s="76"/>
      <c r="AP2237" s="76"/>
      <c r="AQ2237" s="76"/>
      <c r="AR2237" s="76"/>
      <c r="AS2237" s="76"/>
      <c r="AT2237" s="76"/>
      <c r="AU2237" s="76"/>
      <c r="AV2237" s="76"/>
      <c r="AW2237" s="76"/>
      <c r="AX2237" s="76"/>
      <c r="AY2237" s="76"/>
      <c r="AZ2237" s="76"/>
      <c r="BA2237" s="76"/>
      <c r="BB2237" s="76"/>
      <c r="BC2237" s="76"/>
      <c r="BD2237" s="76"/>
      <c r="BE2237" s="256"/>
      <c r="BF2237" s="256"/>
      <c r="BG2237" s="256"/>
      <c r="BH2237" s="256"/>
      <c r="BI2237" s="256"/>
      <c r="BJ2237" s="256"/>
      <c r="BK2237" s="256"/>
      <c r="BL2237" s="256"/>
      <c r="BM2237" s="256"/>
      <c r="BN2237" s="256"/>
      <c r="BO2237" s="256"/>
      <c r="BP2237" s="256"/>
      <c r="BQ2237" s="256"/>
      <c r="BR2237" s="256"/>
      <c r="BS2237" s="256"/>
      <c r="BT2237" s="256"/>
      <c r="BU2237" s="256"/>
      <c r="BV2237" s="256"/>
      <c r="BW2237" s="256"/>
      <c r="BX2237" s="256"/>
    </row>
    <row r="2238" spans="1:81" s="1" customFormat="1" ht="10.5" customHeight="1" x14ac:dyDescent="0.2">
      <c r="A2238" s="1406"/>
      <c r="B2238" s="1519"/>
      <c r="C2238" s="846" t="s">
        <v>115</v>
      </c>
      <c r="D2238" s="102" t="s">
        <v>27</v>
      </c>
      <c r="E2238" s="680">
        <v>19.100000000000001</v>
      </c>
      <c r="F2238" s="680">
        <v>19</v>
      </c>
      <c r="G2238" s="680">
        <v>19</v>
      </c>
      <c r="H2238" s="681">
        <v>19.100000000000001</v>
      </c>
      <c r="I2238" s="680">
        <v>19</v>
      </c>
      <c r="J2238" s="680">
        <v>19.2</v>
      </c>
      <c r="K2238" s="680">
        <v>19</v>
      </c>
      <c r="L2238" s="680">
        <v>20.2</v>
      </c>
      <c r="M2238" s="680">
        <v>19.8</v>
      </c>
      <c r="N2238" s="681">
        <v>19.399999999999999</v>
      </c>
      <c r="O2238" s="680">
        <v>28.4</v>
      </c>
      <c r="P2238" s="680">
        <v>27.3</v>
      </c>
      <c r="Q2238" s="680">
        <v>28.2</v>
      </c>
      <c r="R2238" s="680">
        <v>27.8</v>
      </c>
      <c r="S2238" s="680">
        <v>28.6</v>
      </c>
      <c r="T2238" s="680">
        <v>28.1</v>
      </c>
      <c r="U2238" s="680">
        <v>27</v>
      </c>
      <c r="V2238" s="681">
        <v>26</v>
      </c>
      <c r="W2238" s="680">
        <v>26</v>
      </c>
      <c r="X2238" s="680">
        <v>27</v>
      </c>
      <c r="Y2238" s="680">
        <v>25.9</v>
      </c>
      <c r="Z2238" s="680">
        <v>26</v>
      </c>
      <c r="AA2238" s="680">
        <v>26</v>
      </c>
      <c r="AB2238" s="680">
        <v>25</v>
      </c>
      <c r="AC2238" s="254"/>
      <c r="AD2238" s="129"/>
      <c r="AE2238" s="49"/>
      <c r="AF2238" s="258"/>
      <c r="AG2238" s="258"/>
      <c r="AH2238" s="258"/>
      <c r="AI2238" s="258"/>
      <c r="AJ2238" s="258"/>
      <c r="AK2238" s="258"/>
      <c r="AL2238" s="258"/>
      <c r="AM2238" s="258"/>
      <c r="AN2238" s="258"/>
      <c r="AO2238" s="258"/>
      <c r="AP2238" s="258"/>
      <c r="AQ2238" s="258"/>
      <c r="AR2238" s="258"/>
      <c r="AS2238" s="258"/>
      <c r="AT2238" s="258"/>
      <c r="AU2238" s="258"/>
      <c r="AV2238" s="258"/>
      <c r="AW2238" s="258"/>
      <c r="AX2238" s="258"/>
      <c r="AY2238" s="258"/>
      <c r="AZ2238" s="258"/>
      <c r="BA2238" s="258"/>
      <c r="BB2238" s="258"/>
      <c r="BC2238" s="258"/>
      <c r="BD2238" s="258"/>
      <c r="BE2238" s="249"/>
      <c r="BF2238" s="249"/>
      <c r="BG2238" s="249"/>
      <c r="BH2238" s="249"/>
      <c r="BI2238" s="249"/>
      <c r="BJ2238" s="249"/>
      <c r="BK2238" s="249"/>
      <c r="BL2238" s="249"/>
      <c r="BM2238" s="249"/>
      <c r="BN2238" s="249"/>
      <c r="BO2238" s="249"/>
      <c r="BP2238" s="249"/>
      <c r="BQ2238" s="249"/>
      <c r="BR2238" s="249"/>
      <c r="BS2238" s="249"/>
      <c r="BT2238" s="249"/>
      <c r="BU2238" s="249"/>
      <c r="BV2238" s="249"/>
      <c r="BW2238" s="249"/>
      <c r="BX2238" s="249"/>
      <c r="BY2238" s="121"/>
      <c r="BZ2238" s="121"/>
      <c r="CA2238" s="121"/>
      <c r="CB2238" s="121"/>
      <c r="CC2238" s="121"/>
    </row>
    <row r="2239" spans="1:81" s="1" customFormat="1" ht="10.5" customHeight="1" x14ac:dyDescent="0.2">
      <c r="A2239" s="1406"/>
      <c r="B2239" s="1519"/>
      <c r="C2239" s="846" t="s">
        <v>908</v>
      </c>
      <c r="D2239" s="102" t="s">
        <v>108</v>
      </c>
      <c r="E2239" s="51">
        <v>0.22588800000000001</v>
      </c>
      <c r="F2239" s="799">
        <v>0.226656</v>
      </c>
      <c r="G2239" s="799">
        <v>0.22656000000000001</v>
      </c>
      <c r="H2239" s="800">
        <v>0.22651199999999999</v>
      </c>
      <c r="I2239" s="799">
        <v>0.22622399999999998</v>
      </c>
      <c r="J2239" s="799">
        <v>0.22512000000000001</v>
      </c>
      <c r="K2239" s="799">
        <v>0.22617599999999999</v>
      </c>
      <c r="L2239" s="799">
        <v>0.22900800000000002</v>
      </c>
      <c r="M2239" s="799">
        <v>0.23155199999999998</v>
      </c>
      <c r="N2239" s="800">
        <v>0.23150399999999999</v>
      </c>
      <c r="O2239" s="799">
        <v>0.27446399999999999</v>
      </c>
      <c r="P2239" s="799">
        <v>0.29126400000000002</v>
      </c>
      <c r="Q2239" s="799">
        <v>0.29798399999999997</v>
      </c>
      <c r="R2239" s="799">
        <v>0.29347199999999996</v>
      </c>
      <c r="S2239" s="799">
        <v>0.30321599999999999</v>
      </c>
      <c r="T2239" s="799">
        <v>0.30249599999999999</v>
      </c>
      <c r="U2239" s="799">
        <v>0.29299200000000003</v>
      </c>
      <c r="V2239" s="800">
        <v>0.28843200000000002</v>
      </c>
      <c r="W2239" s="799">
        <v>0.29260799999999998</v>
      </c>
      <c r="X2239" s="799">
        <v>0.29827199999999998</v>
      </c>
      <c r="Y2239" s="799">
        <v>0.29304000000000002</v>
      </c>
      <c r="Z2239" s="799">
        <v>0.28209600000000001</v>
      </c>
      <c r="AA2239" s="799">
        <v>0.27681599999999995</v>
      </c>
      <c r="AB2239" s="799">
        <v>0.26904</v>
      </c>
      <c r="AC2239" s="41">
        <f>SUM(D2239:AB2239)</f>
        <v>6.3313920000000001</v>
      </c>
      <c r="AD2239" s="43"/>
      <c r="AE2239" s="49">
        <v>4.8</v>
      </c>
      <c r="AF2239" s="296"/>
      <c r="AG2239" s="296"/>
      <c r="AH2239" s="296"/>
      <c r="AI2239" s="296"/>
      <c r="AJ2239" s="296"/>
      <c r="AK2239" s="296"/>
      <c r="AL2239" s="296"/>
      <c r="AM2239" s="296"/>
      <c r="AN2239" s="296"/>
      <c r="AO2239" s="296"/>
      <c r="AP2239" s="296"/>
      <c r="AQ2239" s="296"/>
      <c r="AR2239" s="296"/>
      <c r="AS2239" s="296"/>
      <c r="AT2239" s="296"/>
      <c r="AU2239" s="296"/>
      <c r="AV2239" s="296"/>
      <c r="AW2239" s="296"/>
      <c r="AX2239" s="296"/>
      <c r="AY2239" s="296"/>
      <c r="AZ2239" s="296"/>
      <c r="BA2239" s="296"/>
      <c r="BB2239" s="296"/>
      <c r="BC2239" s="296"/>
      <c r="BD2239" s="296"/>
      <c r="BE2239" s="249"/>
      <c r="BF2239" s="249"/>
      <c r="BG2239" s="249"/>
      <c r="BH2239" s="249"/>
      <c r="BI2239" s="249"/>
      <c r="BJ2239" s="249"/>
      <c r="BK2239" s="249"/>
      <c r="BL2239" s="249"/>
      <c r="BM2239" s="249"/>
      <c r="BN2239" s="249"/>
      <c r="BO2239" s="249"/>
      <c r="BP2239" s="249"/>
      <c r="BQ2239" s="249"/>
      <c r="BR2239" s="249"/>
      <c r="BS2239" s="249"/>
      <c r="BT2239" s="249"/>
      <c r="BU2239" s="249"/>
      <c r="BV2239" s="249"/>
      <c r="BW2239" s="249"/>
      <c r="BX2239" s="249"/>
      <c r="BY2239" s="121"/>
      <c r="BZ2239" s="121"/>
      <c r="CA2239" s="121"/>
      <c r="CB2239" s="121"/>
      <c r="CC2239" s="121"/>
    </row>
    <row r="2240" spans="1:81" s="1" customFormat="1" ht="10.5" customHeight="1" x14ac:dyDescent="0.2">
      <c r="A2240" s="1406"/>
      <c r="B2240" s="1519"/>
      <c r="C2240" s="846" t="s">
        <v>908</v>
      </c>
      <c r="D2240" s="102" t="s">
        <v>906</v>
      </c>
      <c r="E2240" s="51">
        <v>1.6944000000000001E-2</v>
      </c>
      <c r="F2240" s="799">
        <v>1.7616E-2</v>
      </c>
      <c r="G2240" s="799">
        <v>1.6559999999999998E-2</v>
      </c>
      <c r="H2240" s="800">
        <v>1.4880000000000001E-2</v>
      </c>
      <c r="I2240" s="799">
        <v>1.1807999999999999E-2</v>
      </c>
      <c r="J2240" s="799">
        <v>1.248E-2</v>
      </c>
      <c r="K2240" s="799">
        <v>1.6608000000000001E-2</v>
      </c>
      <c r="L2240" s="799">
        <v>1.7904E-2</v>
      </c>
      <c r="M2240" s="799">
        <v>2.2800000000000001E-2</v>
      </c>
      <c r="N2240" s="800">
        <v>2.3856000000000002E-2</v>
      </c>
      <c r="O2240" s="799">
        <v>5.4191999999999997E-2</v>
      </c>
      <c r="P2240" s="799">
        <v>6.3792000000000001E-2</v>
      </c>
      <c r="Q2240" s="799">
        <v>6.8016000000000007E-2</v>
      </c>
      <c r="R2240" s="799">
        <v>6.3551999999999997E-2</v>
      </c>
      <c r="S2240" s="799">
        <v>6.9024000000000002E-2</v>
      </c>
      <c r="T2240" s="799">
        <v>7.0031999999999997E-2</v>
      </c>
      <c r="U2240" s="799">
        <v>6.364800000000001E-2</v>
      </c>
      <c r="V2240" s="800">
        <v>6.7968000000000001E-2</v>
      </c>
      <c r="W2240" s="799">
        <v>6.9983999999999991E-2</v>
      </c>
      <c r="X2240" s="799">
        <v>7.1471999999999994E-2</v>
      </c>
      <c r="Y2240" s="799">
        <v>7.1855999999999989E-2</v>
      </c>
      <c r="Z2240" s="799">
        <v>7.3536000000000004E-2</v>
      </c>
      <c r="AA2240" s="799">
        <v>6.9263999999999992E-2</v>
      </c>
      <c r="AB2240" s="799">
        <v>6.1776000000000005E-2</v>
      </c>
      <c r="AC2240" s="254"/>
      <c r="AD2240" s="43">
        <f>SUM(E2240:AC2240)</f>
        <v>1.1095680000000003</v>
      </c>
      <c r="AE2240" s="49">
        <v>4.8</v>
      </c>
      <c r="AF2240" s="258"/>
      <c r="AG2240" s="258"/>
      <c r="AH2240" s="258"/>
      <c r="AI2240" s="258"/>
      <c r="AJ2240" s="258"/>
      <c r="AK2240" s="258"/>
      <c r="AL2240" s="258"/>
      <c r="AM2240" s="258"/>
      <c r="AN2240" s="258"/>
      <c r="AO2240" s="258"/>
      <c r="AP2240" s="258"/>
      <c r="AQ2240" s="258"/>
      <c r="AR2240" s="258"/>
      <c r="AS2240" s="258"/>
      <c r="AT2240" s="258"/>
      <c r="AU2240" s="258"/>
      <c r="AV2240" s="258"/>
      <c r="AW2240" s="258"/>
      <c r="AX2240" s="258"/>
      <c r="AY2240" s="258"/>
      <c r="AZ2240" s="258"/>
      <c r="BA2240" s="258"/>
      <c r="BB2240" s="258"/>
      <c r="BC2240" s="258"/>
      <c r="BD2240" s="258"/>
      <c r="BE2240" s="249"/>
      <c r="BF2240" s="249"/>
      <c r="BG2240" s="249"/>
      <c r="BH2240" s="249"/>
      <c r="BI2240" s="249"/>
      <c r="BJ2240" s="249"/>
      <c r="BK2240" s="249"/>
      <c r="BL2240" s="249"/>
      <c r="BM2240" s="249"/>
      <c r="BN2240" s="249"/>
      <c r="BO2240" s="249"/>
      <c r="BP2240" s="249"/>
      <c r="BQ2240" s="249"/>
      <c r="BR2240" s="249"/>
      <c r="BS2240" s="249"/>
      <c r="BT2240" s="249"/>
      <c r="BU2240" s="249"/>
      <c r="BV2240" s="249"/>
      <c r="BW2240" s="249"/>
      <c r="BX2240" s="249"/>
      <c r="BY2240" s="121"/>
      <c r="BZ2240" s="121"/>
      <c r="CA2240" s="121"/>
      <c r="CB2240" s="121"/>
      <c r="CC2240" s="121"/>
    </row>
    <row r="2241" spans="1:81" s="1" customFormat="1" ht="10.5" customHeight="1" x14ac:dyDescent="0.2">
      <c r="A2241" s="1406"/>
      <c r="B2241" s="1519"/>
      <c r="C2241" s="846" t="s">
        <v>908</v>
      </c>
      <c r="D2241" s="102" t="s">
        <v>907</v>
      </c>
      <c r="E2241" s="142">
        <v>5.5776000000000006E-2</v>
      </c>
      <c r="F2241" s="870">
        <v>5.4623999999999999E-2</v>
      </c>
      <c r="G2241" s="870">
        <v>5.5536000000000002E-2</v>
      </c>
      <c r="H2241" s="871">
        <v>5.7119999999999997E-2</v>
      </c>
      <c r="I2241" s="870">
        <v>5.9951999999999998E-2</v>
      </c>
      <c r="J2241" s="870">
        <v>5.9760000000000001E-2</v>
      </c>
      <c r="K2241" s="870">
        <v>5.5632000000000001E-2</v>
      </c>
      <c r="L2241" s="870">
        <v>5.4623999999999999E-2</v>
      </c>
      <c r="M2241" s="870">
        <v>4.9919999999999999E-2</v>
      </c>
      <c r="N2241" s="871">
        <v>5.0112000000000004E-2</v>
      </c>
      <c r="O2241" s="870">
        <v>2.6783999999999999E-2</v>
      </c>
      <c r="P2241" s="870">
        <v>1.9152000000000002E-2</v>
      </c>
      <c r="Q2241" s="870">
        <v>1.6752E-2</v>
      </c>
      <c r="R2241" s="870">
        <v>2.1312000000000001E-2</v>
      </c>
      <c r="S2241" s="870">
        <v>1.7711999999999999E-2</v>
      </c>
      <c r="T2241" s="870">
        <v>1.6223999999999999E-2</v>
      </c>
      <c r="U2241" s="870">
        <v>2.0736000000000001E-2</v>
      </c>
      <c r="V2241" s="871">
        <v>1.7088000000000002E-2</v>
      </c>
      <c r="W2241" s="870">
        <v>1.6367999999999997E-2</v>
      </c>
      <c r="X2241" s="870">
        <v>1.5504E-2</v>
      </c>
      <c r="Y2241" s="870">
        <v>1.464E-2</v>
      </c>
      <c r="Z2241" s="870">
        <v>1.248E-2</v>
      </c>
      <c r="AA2241" s="870">
        <v>1.5167999999999999E-2</v>
      </c>
      <c r="AB2241" s="870">
        <v>2.0015999999999999E-2</v>
      </c>
      <c r="AC2241" s="254"/>
      <c r="AD2241" s="43"/>
      <c r="AE2241" s="49"/>
      <c r="AF2241" s="258"/>
      <c r="AG2241" s="258"/>
      <c r="AH2241" s="258"/>
      <c r="AI2241" s="258"/>
      <c r="AJ2241" s="258"/>
      <c r="AK2241" s="258"/>
      <c r="AL2241" s="258"/>
      <c r="AM2241" s="258"/>
      <c r="AN2241" s="258"/>
      <c r="AO2241" s="258"/>
      <c r="AP2241" s="258"/>
      <c r="AQ2241" s="258"/>
      <c r="AR2241" s="258"/>
      <c r="AS2241" s="258"/>
      <c r="AT2241" s="258"/>
      <c r="AU2241" s="258"/>
      <c r="AV2241" s="258"/>
      <c r="AW2241" s="258"/>
      <c r="AX2241" s="258"/>
      <c r="AY2241" s="258"/>
      <c r="AZ2241" s="258"/>
      <c r="BA2241" s="258"/>
      <c r="BB2241" s="258"/>
      <c r="BC2241" s="258"/>
      <c r="BD2241" s="258"/>
      <c r="BE2241" s="249"/>
      <c r="BF2241" s="249"/>
      <c r="BG2241" s="249"/>
      <c r="BH2241" s="249"/>
      <c r="BI2241" s="249"/>
      <c r="BJ2241" s="249"/>
      <c r="BK2241" s="249"/>
      <c r="BL2241" s="249"/>
      <c r="BM2241" s="249"/>
      <c r="BN2241" s="249"/>
      <c r="BO2241" s="249"/>
      <c r="BP2241" s="249"/>
      <c r="BQ2241" s="249"/>
      <c r="BR2241" s="249"/>
      <c r="BS2241" s="249"/>
      <c r="BT2241" s="249"/>
      <c r="BU2241" s="249"/>
      <c r="BV2241" s="249"/>
      <c r="BW2241" s="249"/>
      <c r="BX2241" s="249"/>
      <c r="BY2241" s="121"/>
      <c r="BZ2241" s="121"/>
      <c r="CA2241" s="121"/>
      <c r="CB2241" s="121"/>
      <c r="CC2241" s="121"/>
    </row>
    <row r="2242" spans="1:81" s="1" customFormat="1" ht="10.5" customHeight="1" thickBot="1" x14ac:dyDescent="0.25">
      <c r="A2242" s="1406"/>
      <c r="B2242" s="1519"/>
      <c r="C2242" s="197"/>
      <c r="D2242" s="166" t="s">
        <v>35</v>
      </c>
      <c r="E2242" s="45">
        <f>(E2240-E2241)/E2239</f>
        <v>-0.17190820229494264</v>
      </c>
      <c r="F2242" s="45">
        <f t="shared" ref="F2242:AB2242" si="794">(F2240-F2241)/F2239</f>
        <v>-0.16327827191867852</v>
      </c>
      <c r="G2242" s="45">
        <f t="shared" si="794"/>
        <v>-0.17203389830508475</v>
      </c>
      <c r="H2242" s="286">
        <f t="shared" si="794"/>
        <v>-0.18648018648018649</v>
      </c>
      <c r="I2242" s="45">
        <f t="shared" si="794"/>
        <v>-0.21281561638022492</v>
      </c>
      <c r="J2242" s="45">
        <f t="shared" si="794"/>
        <v>-0.21002132196162046</v>
      </c>
      <c r="K2242" s="45">
        <f t="shared" si="794"/>
        <v>-0.17253820033955861</v>
      </c>
      <c r="L2242" s="45">
        <f t="shared" si="794"/>
        <v>-0.16034374345001048</v>
      </c>
      <c r="M2242" s="45">
        <f t="shared" si="794"/>
        <v>-0.11712271973466004</v>
      </c>
      <c r="N2242" s="286">
        <f t="shared" si="794"/>
        <v>-0.11341488699979267</v>
      </c>
      <c r="O2242" s="45">
        <f t="shared" si="794"/>
        <v>9.9860090940888421E-2</v>
      </c>
      <c r="P2242" s="45">
        <f t="shared" si="794"/>
        <v>0.15326301911667764</v>
      </c>
      <c r="Q2242" s="45">
        <f t="shared" si="794"/>
        <v>0.17203608247422683</v>
      </c>
      <c r="R2242" s="45">
        <f t="shared" si="794"/>
        <v>0.1439319594373569</v>
      </c>
      <c r="S2242" s="45">
        <f t="shared" si="794"/>
        <v>0.16922589836947921</v>
      </c>
      <c r="T2242" s="45">
        <f t="shared" si="794"/>
        <v>0.1778800380831482</v>
      </c>
      <c r="U2242" s="45">
        <f t="shared" si="794"/>
        <v>0.14646133682830931</v>
      </c>
      <c r="V2242" s="286">
        <f t="shared" si="794"/>
        <v>0.17640206357130966</v>
      </c>
      <c r="W2242" s="45">
        <f t="shared" si="794"/>
        <v>0.18323490813648294</v>
      </c>
      <c r="X2242" s="45">
        <f t="shared" si="794"/>
        <v>0.18764081107177338</v>
      </c>
      <c r="Y2242" s="45">
        <f t="shared" si="794"/>
        <v>0.19524979524979519</v>
      </c>
      <c r="Z2242" s="45">
        <f t="shared" si="794"/>
        <v>0.21643695763144463</v>
      </c>
      <c r="AA2242" s="45">
        <f t="shared" si="794"/>
        <v>0.19542222992890584</v>
      </c>
      <c r="AB2242" s="45">
        <f t="shared" si="794"/>
        <v>0.15521855486173061</v>
      </c>
      <c r="AC2242" s="254"/>
      <c r="AD2242" s="43"/>
      <c r="AE2242" s="49"/>
      <c r="AF2242" s="258"/>
      <c r="AG2242" s="258"/>
      <c r="AH2242" s="258"/>
      <c r="AI2242" s="258"/>
      <c r="AJ2242" s="258"/>
      <c r="AK2242" s="258"/>
      <c r="AL2242" s="258"/>
      <c r="AM2242" s="258"/>
      <c r="AN2242" s="258"/>
      <c r="AO2242" s="258"/>
      <c r="AP2242" s="258"/>
      <c r="AQ2242" s="258"/>
      <c r="AR2242" s="258"/>
      <c r="AS2242" s="258"/>
      <c r="AT2242" s="258"/>
      <c r="AU2242" s="258"/>
      <c r="AV2242" s="258"/>
      <c r="AW2242" s="258"/>
      <c r="AX2242" s="258"/>
      <c r="AY2242" s="258"/>
      <c r="AZ2242" s="258"/>
      <c r="BA2242" s="258"/>
      <c r="BB2242" s="258"/>
      <c r="BC2242" s="258"/>
      <c r="BD2242" s="258"/>
      <c r="BE2242" s="249"/>
      <c r="BF2242" s="249"/>
      <c r="BG2242" s="249"/>
      <c r="BH2242" s="249"/>
      <c r="BI2242" s="249"/>
      <c r="BJ2242" s="249"/>
      <c r="BK2242" s="249"/>
      <c r="BL2242" s="249"/>
      <c r="BM2242" s="249"/>
      <c r="BN2242" s="249"/>
      <c r="BO2242" s="249"/>
      <c r="BP2242" s="249"/>
      <c r="BQ2242" s="249"/>
      <c r="BR2242" s="249"/>
      <c r="BS2242" s="249"/>
      <c r="BT2242" s="249"/>
      <c r="BU2242" s="249"/>
      <c r="BV2242" s="249"/>
      <c r="BW2242" s="249"/>
      <c r="BX2242" s="249"/>
      <c r="BY2242" s="121"/>
      <c r="BZ2242" s="121"/>
      <c r="CA2242" s="121"/>
      <c r="CB2242" s="121"/>
      <c r="CC2242" s="121"/>
    </row>
    <row r="2243" spans="1:81" s="1" customFormat="1" ht="10.5" customHeight="1" x14ac:dyDescent="0.2">
      <c r="A2243" s="1405" t="s">
        <v>84</v>
      </c>
      <c r="B2243" s="1518" t="s">
        <v>836</v>
      </c>
      <c r="C2243" s="695" t="s">
        <v>118</v>
      </c>
      <c r="D2243" s="726" t="s">
        <v>27</v>
      </c>
      <c r="E2243" s="50">
        <f>ROUND(SQRT(E2245^2+(E2246-E2247)^2)*1000/(1.73*E2181),0)</f>
        <v>10</v>
      </c>
      <c r="F2243" s="50">
        <f t="shared" ref="F2243:AB2243" si="795">ROUND(SQRT(F2245^2+(F2246-F2247)^2)*1000/(1.73*F2181),0)</f>
        <v>10</v>
      </c>
      <c r="G2243" s="50">
        <f t="shared" si="795"/>
        <v>10</v>
      </c>
      <c r="H2243" s="253">
        <f t="shared" si="795"/>
        <v>10</v>
      </c>
      <c r="I2243" s="50">
        <f t="shared" si="795"/>
        <v>10</v>
      </c>
      <c r="J2243" s="50">
        <f t="shared" si="795"/>
        <v>11</v>
      </c>
      <c r="K2243" s="50">
        <f t="shared" si="795"/>
        <v>12</v>
      </c>
      <c r="L2243" s="50">
        <f t="shared" si="795"/>
        <v>16</v>
      </c>
      <c r="M2243" s="50">
        <f t="shared" si="795"/>
        <v>20</v>
      </c>
      <c r="N2243" s="253">
        <f t="shared" si="795"/>
        <v>20</v>
      </c>
      <c r="O2243" s="50">
        <f t="shared" si="795"/>
        <v>21</v>
      </c>
      <c r="P2243" s="50">
        <f t="shared" si="795"/>
        <v>21</v>
      </c>
      <c r="Q2243" s="50">
        <f t="shared" si="795"/>
        <v>21</v>
      </c>
      <c r="R2243" s="50">
        <f t="shared" si="795"/>
        <v>21</v>
      </c>
      <c r="S2243" s="50">
        <f t="shared" si="795"/>
        <v>20</v>
      </c>
      <c r="T2243" s="50">
        <f t="shared" si="795"/>
        <v>19</v>
      </c>
      <c r="U2243" s="50">
        <f t="shared" si="795"/>
        <v>18</v>
      </c>
      <c r="V2243" s="253">
        <f t="shared" si="795"/>
        <v>16</v>
      </c>
      <c r="W2243" s="50">
        <f t="shared" si="795"/>
        <v>15</v>
      </c>
      <c r="X2243" s="50">
        <f t="shared" si="795"/>
        <v>14</v>
      </c>
      <c r="Y2243" s="50">
        <f t="shared" si="795"/>
        <v>13</v>
      </c>
      <c r="Z2243" s="50">
        <f t="shared" si="795"/>
        <v>12</v>
      </c>
      <c r="AA2243" s="50">
        <f t="shared" si="795"/>
        <v>12</v>
      </c>
      <c r="AB2243" s="50">
        <f t="shared" si="795"/>
        <v>11</v>
      </c>
      <c r="AC2243" s="321"/>
      <c r="AD2243" s="43"/>
      <c r="AE2243" s="49"/>
      <c r="AF2243" s="271"/>
      <c r="AG2243" s="258"/>
      <c r="AH2243" s="258"/>
      <c r="AI2243" s="258"/>
      <c r="AJ2243" s="258"/>
      <c r="AK2243" s="258"/>
      <c r="AL2243" s="258"/>
      <c r="AM2243" s="258"/>
      <c r="AN2243" s="258"/>
      <c r="AO2243" s="258"/>
      <c r="AP2243" s="258"/>
      <c r="AQ2243" s="258"/>
      <c r="AR2243" s="258"/>
      <c r="AS2243" s="258"/>
      <c r="AT2243" s="258"/>
      <c r="AU2243" s="258"/>
      <c r="AV2243" s="258"/>
      <c r="AW2243" s="258"/>
      <c r="AX2243" s="258"/>
      <c r="AY2243" s="258"/>
      <c r="AZ2243" s="258"/>
      <c r="BA2243" s="258"/>
      <c r="BB2243" s="258"/>
      <c r="BC2243" s="258"/>
      <c r="BD2243" s="258"/>
      <c r="BE2243" s="249"/>
      <c r="BF2243" s="249"/>
      <c r="BG2243" s="249"/>
      <c r="BH2243" s="249"/>
      <c r="BI2243" s="249"/>
      <c r="BJ2243" s="249"/>
      <c r="BK2243" s="249"/>
      <c r="BL2243" s="249"/>
      <c r="BM2243" s="249"/>
      <c r="BN2243" s="249"/>
      <c r="BO2243" s="249"/>
      <c r="BP2243" s="249"/>
      <c r="BQ2243" s="249"/>
      <c r="BR2243" s="249"/>
      <c r="BS2243" s="249"/>
      <c r="BT2243" s="249"/>
      <c r="BU2243" s="249"/>
      <c r="BV2243" s="249"/>
      <c r="BW2243" s="249"/>
      <c r="BX2243" s="249"/>
      <c r="BY2243" s="121"/>
      <c r="BZ2243" s="121"/>
      <c r="CA2243" s="121"/>
      <c r="CB2243" s="121"/>
      <c r="CC2243" s="121"/>
    </row>
    <row r="2244" spans="1:81" s="114" customFormat="1" ht="10.5" customHeight="1" x14ac:dyDescent="0.2">
      <c r="A2244" s="1406"/>
      <c r="B2244" s="1519"/>
      <c r="C2244" s="846" t="s">
        <v>115</v>
      </c>
      <c r="D2244" s="102" t="s">
        <v>27</v>
      </c>
      <c r="E2244" s="680">
        <v>11.4</v>
      </c>
      <c r="F2244" s="680">
        <v>10.3</v>
      </c>
      <c r="G2244" s="680">
        <v>10.4</v>
      </c>
      <c r="H2244" s="681">
        <v>11.6</v>
      </c>
      <c r="I2244" s="680">
        <v>11.2</v>
      </c>
      <c r="J2244" s="680">
        <v>11.9</v>
      </c>
      <c r="K2244" s="680">
        <v>12.6</v>
      </c>
      <c r="L2244" s="680">
        <v>16</v>
      </c>
      <c r="M2244" s="680">
        <v>19.600000000000001</v>
      </c>
      <c r="N2244" s="681">
        <v>21.3</v>
      </c>
      <c r="O2244" s="680">
        <v>19.399999999999999</v>
      </c>
      <c r="P2244" s="680">
        <v>21</v>
      </c>
      <c r="Q2244" s="680">
        <v>22.4</v>
      </c>
      <c r="R2244" s="680">
        <v>23.3</v>
      </c>
      <c r="S2244" s="680">
        <v>19.8</v>
      </c>
      <c r="T2244" s="680">
        <v>20.2</v>
      </c>
      <c r="U2244" s="680">
        <v>17.600000000000001</v>
      </c>
      <c r="V2244" s="681">
        <v>16.3</v>
      </c>
      <c r="W2244" s="680">
        <v>17.2</v>
      </c>
      <c r="X2244" s="680">
        <v>14.6</v>
      </c>
      <c r="Y2244" s="680">
        <v>13.3</v>
      </c>
      <c r="Z2244" s="680">
        <v>12.6</v>
      </c>
      <c r="AA2244" s="680">
        <v>12</v>
      </c>
      <c r="AB2244" s="680">
        <v>11.8</v>
      </c>
      <c r="AC2244" s="346"/>
      <c r="AD2244" s="495"/>
      <c r="AE2244" s="492"/>
      <c r="AF2244" s="76"/>
      <c r="AG2244" s="76"/>
      <c r="AH2244" s="76"/>
      <c r="AI2244" s="76"/>
      <c r="AJ2244" s="76"/>
      <c r="AK2244" s="76"/>
      <c r="AL2244" s="76"/>
      <c r="AM2244" s="76"/>
      <c r="AN2244" s="76"/>
      <c r="AO2244" s="76"/>
      <c r="AP2244" s="76"/>
      <c r="AQ2244" s="76"/>
      <c r="AR2244" s="76"/>
      <c r="AS2244" s="76"/>
      <c r="AT2244" s="76"/>
      <c r="AU2244" s="76"/>
      <c r="AV2244" s="76"/>
      <c r="AW2244" s="76"/>
      <c r="AX2244" s="76"/>
      <c r="AY2244" s="76"/>
      <c r="AZ2244" s="76"/>
      <c r="BA2244" s="76"/>
      <c r="BB2244" s="76"/>
      <c r="BC2244" s="76"/>
      <c r="BD2244" s="76"/>
      <c r="BE2244" s="256"/>
      <c r="BF2244" s="256"/>
      <c r="BG2244" s="256"/>
      <c r="BH2244" s="256"/>
      <c r="BI2244" s="256"/>
      <c r="BJ2244" s="256"/>
      <c r="BK2244" s="256"/>
      <c r="BL2244" s="256"/>
      <c r="BM2244" s="256"/>
      <c r="BN2244" s="256"/>
      <c r="BO2244" s="256"/>
      <c r="BP2244" s="256"/>
      <c r="BQ2244" s="256"/>
      <c r="BR2244" s="256"/>
      <c r="BS2244" s="256"/>
      <c r="BT2244" s="256"/>
      <c r="BU2244" s="256"/>
      <c r="BV2244" s="256"/>
      <c r="BW2244" s="256"/>
      <c r="BX2244" s="256"/>
    </row>
    <row r="2245" spans="1:81" s="1" customFormat="1" ht="10.5" customHeight="1" x14ac:dyDescent="0.2">
      <c r="A2245" s="1406"/>
      <c r="B2245" s="1519"/>
      <c r="C2245" s="846" t="s">
        <v>908</v>
      </c>
      <c r="D2245" s="102" t="s">
        <v>108</v>
      </c>
      <c r="E2245" s="51">
        <v>9.9528000000000005E-2</v>
      </c>
      <c r="F2245" s="799">
        <v>9.8808000000000007E-2</v>
      </c>
      <c r="G2245" s="799">
        <v>9.9047999999999997E-2</v>
      </c>
      <c r="H2245" s="800">
        <v>9.7488000000000005E-2</v>
      </c>
      <c r="I2245" s="799">
        <v>0.100992</v>
      </c>
      <c r="J2245" s="799">
        <v>0.106824</v>
      </c>
      <c r="K2245" s="799">
        <v>0.11916</v>
      </c>
      <c r="L2245" s="799">
        <v>0.17078399999999999</v>
      </c>
      <c r="M2245" s="799">
        <v>0.21417599999999998</v>
      </c>
      <c r="N2245" s="800">
        <v>0.22010400000000002</v>
      </c>
      <c r="O2245" s="799">
        <v>0.22334399999999999</v>
      </c>
      <c r="P2245" s="799">
        <v>0.22610400000000003</v>
      </c>
      <c r="Q2245" s="799">
        <v>0.22228800000000001</v>
      </c>
      <c r="R2245" s="799">
        <v>0.22514400000000001</v>
      </c>
      <c r="S2245" s="799">
        <v>0.215616</v>
      </c>
      <c r="T2245" s="799">
        <v>0.202344</v>
      </c>
      <c r="U2245" s="799">
        <v>0.18772800000000001</v>
      </c>
      <c r="V2245" s="800">
        <v>0.16516800000000001</v>
      </c>
      <c r="W2245" s="799">
        <v>0.15904799999999999</v>
      </c>
      <c r="X2245" s="799">
        <v>0.14455199999999999</v>
      </c>
      <c r="Y2245" s="799">
        <v>0.13747200000000001</v>
      </c>
      <c r="Z2245" s="799">
        <v>0.126864</v>
      </c>
      <c r="AA2245" s="799">
        <v>0.119424</v>
      </c>
      <c r="AB2245" s="799">
        <v>0.10804800000000001</v>
      </c>
      <c r="AC2245" s="41">
        <f>SUM(D2245:AB2245)</f>
        <v>3.7900559999999999</v>
      </c>
      <c r="AD2245" s="43"/>
      <c r="AE2245" s="49">
        <v>2.4</v>
      </c>
      <c r="AF2245" s="258"/>
      <c r="AG2245" s="258"/>
      <c r="AH2245" s="258"/>
      <c r="AI2245" s="258"/>
      <c r="AJ2245" s="258"/>
      <c r="AK2245" s="258"/>
      <c r="AL2245" s="258"/>
      <c r="AM2245" s="258"/>
      <c r="AN2245" s="258"/>
      <c r="AO2245" s="258"/>
      <c r="AP2245" s="258"/>
      <c r="AQ2245" s="258"/>
      <c r="AR2245" s="258"/>
      <c r="AS2245" s="258"/>
      <c r="AT2245" s="258"/>
      <c r="AU2245" s="258"/>
      <c r="AV2245" s="258"/>
      <c r="AW2245" s="258"/>
      <c r="AX2245" s="258"/>
      <c r="AY2245" s="258"/>
      <c r="AZ2245" s="258"/>
      <c r="BA2245" s="258"/>
      <c r="BB2245" s="258"/>
      <c r="BC2245" s="258"/>
      <c r="BD2245" s="258"/>
      <c r="BE2245" s="249"/>
      <c r="BF2245" s="249"/>
      <c r="BG2245" s="249"/>
      <c r="BH2245" s="249"/>
      <c r="BI2245" s="249"/>
      <c r="BJ2245" s="249"/>
      <c r="BK2245" s="249"/>
      <c r="BL2245" s="249"/>
      <c r="BM2245" s="249"/>
      <c r="BN2245" s="249"/>
      <c r="BO2245" s="249"/>
      <c r="BP2245" s="249"/>
      <c r="BQ2245" s="249"/>
      <c r="BR2245" s="249"/>
      <c r="BS2245" s="249"/>
      <c r="BT2245" s="249"/>
      <c r="BU2245" s="249"/>
      <c r="BV2245" s="249"/>
      <c r="BW2245" s="249"/>
      <c r="BX2245" s="249"/>
      <c r="BY2245" s="121"/>
      <c r="BZ2245" s="121"/>
      <c r="CA2245" s="121"/>
      <c r="CB2245" s="121"/>
      <c r="CC2245" s="121"/>
    </row>
    <row r="2246" spans="1:81" s="1" customFormat="1" ht="10.5" customHeight="1" x14ac:dyDescent="0.2">
      <c r="A2246" s="1406"/>
      <c r="B2246" s="1519"/>
      <c r="C2246" s="846" t="s">
        <v>908</v>
      </c>
      <c r="D2246" s="102" t="s">
        <v>906</v>
      </c>
      <c r="E2246" s="51">
        <v>5.6496000000000005E-2</v>
      </c>
      <c r="F2246" s="799">
        <v>5.5920000000000004E-2</v>
      </c>
      <c r="G2246" s="799">
        <v>5.7264000000000002E-2</v>
      </c>
      <c r="H2246" s="800">
        <v>5.6927999999999999E-2</v>
      </c>
      <c r="I2246" s="799">
        <v>5.6183999999999998E-2</v>
      </c>
      <c r="J2246" s="799">
        <v>5.6351999999999999E-2</v>
      </c>
      <c r="K2246" s="799">
        <v>5.6087999999999999E-2</v>
      </c>
      <c r="L2246" s="799">
        <v>6.0024000000000001E-2</v>
      </c>
      <c r="M2246" s="799">
        <v>6.7152000000000003E-2</v>
      </c>
      <c r="N2246" s="800">
        <v>6.5855999999999998E-2</v>
      </c>
      <c r="O2246" s="799">
        <v>6.5063999999999997E-2</v>
      </c>
      <c r="P2246" s="799">
        <v>6.7248000000000002E-2</v>
      </c>
      <c r="Q2246" s="799">
        <v>7.2791999999999996E-2</v>
      </c>
      <c r="R2246" s="799">
        <v>7.5695999999999999E-2</v>
      </c>
      <c r="S2246" s="799">
        <v>7.2191999999999992E-2</v>
      </c>
      <c r="T2246" s="799">
        <v>6.9096000000000005E-2</v>
      </c>
      <c r="U2246" s="799">
        <v>6.3575999999999994E-2</v>
      </c>
      <c r="V2246" s="800">
        <v>5.8944000000000003E-2</v>
      </c>
      <c r="W2246" s="799">
        <v>6.3432000000000002E-2</v>
      </c>
      <c r="X2246" s="799">
        <v>6.2183999999999996E-2</v>
      </c>
      <c r="Y2246" s="799">
        <v>5.8512000000000002E-2</v>
      </c>
      <c r="Z2246" s="799">
        <v>5.7167999999999997E-2</v>
      </c>
      <c r="AA2246" s="799">
        <v>5.7648000000000005E-2</v>
      </c>
      <c r="AB2246" s="799">
        <v>5.8031999999999993E-2</v>
      </c>
      <c r="AC2246" s="254"/>
      <c r="AD2246" s="43">
        <f>SUM(E2246:AC2246)</f>
        <v>1.4898480000000001</v>
      </c>
      <c r="AE2246" s="49">
        <v>2.4</v>
      </c>
      <c r="AF2246" s="258"/>
      <c r="AG2246" s="258"/>
      <c r="AH2246" s="258"/>
      <c r="AI2246" s="258"/>
      <c r="AJ2246" s="258"/>
      <c r="AK2246" s="258"/>
      <c r="AL2246" s="258"/>
      <c r="AM2246" s="258"/>
      <c r="AN2246" s="258"/>
      <c r="AO2246" s="258"/>
      <c r="AP2246" s="258"/>
      <c r="AQ2246" s="258"/>
      <c r="AR2246" s="258"/>
      <c r="AS2246" s="258"/>
      <c r="AT2246" s="258"/>
      <c r="AU2246" s="258"/>
      <c r="AV2246" s="258"/>
      <c r="AW2246" s="258"/>
      <c r="AX2246" s="258"/>
      <c r="AY2246" s="258"/>
      <c r="AZ2246" s="258"/>
      <c r="BA2246" s="258"/>
      <c r="BB2246" s="258"/>
      <c r="BC2246" s="258"/>
      <c r="BD2246" s="258"/>
      <c r="BE2246" s="249"/>
      <c r="BF2246" s="249"/>
      <c r="BG2246" s="249"/>
      <c r="BH2246" s="249"/>
      <c r="BI2246" s="249"/>
      <c r="BJ2246" s="249"/>
      <c r="BK2246" s="249"/>
      <c r="BL2246" s="249"/>
      <c r="BM2246" s="249"/>
      <c r="BN2246" s="249"/>
      <c r="BO2246" s="249"/>
      <c r="BP2246" s="249"/>
      <c r="BQ2246" s="249"/>
      <c r="BR2246" s="249"/>
      <c r="BS2246" s="249"/>
      <c r="BT2246" s="249"/>
      <c r="BU2246" s="249"/>
      <c r="BV2246" s="249"/>
      <c r="BW2246" s="249"/>
      <c r="BX2246" s="249"/>
      <c r="BY2246" s="121"/>
      <c r="BZ2246" s="121"/>
      <c r="CA2246" s="121"/>
      <c r="CB2246" s="121"/>
      <c r="CC2246" s="121"/>
    </row>
    <row r="2247" spans="1:81" s="1" customFormat="1" ht="10.5" customHeight="1" x14ac:dyDescent="0.2">
      <c r="A2247" s="1406"/>
      <c r="B2247" s="1519"/>
      <c r="C2247" s="846" t="s">
        <v>908</v>
      </c>
      <c r="D2247" s="102" t="s">
        <v>907</v>
      </c>
      <c r="E2247" s="142">
        <v>0</v>
      </c>
      <c r="F2247" s="870">
        <v>0</v>
      </c>
      <c r="G2247" s="870">
        <v>0</v>
      </c>
      <c r="H2247" s="871">
        <v>0</v>
      </c>
      <c r="I2247" s="870">
        <v>0</v>
      </c>
      <c r="J2247" s="870">
        <v>0</v>
      </c>
      <c r="K2247" s="870">
        <v>0</v>
      </c>
      <c r="L2247" s="870">
        <v>0</v>
      </c>
      <c r="M2247" s="870">
        <v>0</v>
      </c>
      <c r="N2247" s="871">
        <v>0</v>
      </c>
      <c r="O2247" s="870">
        <v>0</v>
      </c>
      <c r="P2247" s="870">
        <v>0</v>
      </c>
      <c r="Q2247" s="870">
        <v>0</v>
      </c>
      <c r="R2247" s="870">
        <v>0</v>
      </c>
      <c r="S2247" s="870">
        <v>0</v>
      </c>
      <c r="T2247" s="870">
        <v>0</v>
      </c>
      <c r="U2247" s="870">
        <v>0</v>
      </c>
      <c r="V2247" s="871">
        <v>0</v>
      </c>
      <c r="W2247" s="870">
        <v>0</v>
      </c>
      <c r="X2247" s="870">
        <v>0</v>
      </c>
      <c r="Y2247" s="870">
        <v>0</v>
      </c>
      <c r="Z2247" s="870">
        <v>0</v>
      </c>
      <c r="AA2247" s="870">
        <v>0</v>
      </c>
      <c r="AB2247" s="870">
        <v>0</v>
      </c>
      <c r="AC2247" s="254"/>
      <c r="AD2247" s="43"/>
      <c r="AE2247" s="49"/>
      <c r="AF2247" s="258"/>
      <c r="AG2247" s="258"/>
      <c r="AH2247" s="258"/>
      <c r="AI2247" s="258"/>
      <c r="AJ2247" s="258"/>
      <c r="AK2247" s="258"/>
      <c r="AL2247" s="258"/>
      <c r="AM2247" s="258"/>
      <c r="AN2247" s="258"/>
      <c r="AO2247" s="258"/>
      <c r="AP2247" s="258"/>
      <c r="AQ2247" s="258"/>
      <c r="AR2247" s="258"/>
      <c r="AS2247" s="258"/>
      <c r="AT2247" s="258"/>
      <c r="AU2247" s="258"/>
      <c r="AV2247" s="258"/>
      <c r="AW2247" s="258"/>
      <c r="AX2247" s="258"/>
      <c r="AY2247" s="258"/>
      <c r="AZ2247" s="258"/>
      <c r="BA2247" s="258"/>
      <c r="BB2247" s="258"/>
      <c r="BC2247" s="258"/>
      <c r="BD2247" s="258"/>
      <c r="BE2247" s="249"/>
      <c r="BF2247" s="249"/>
      <c r="BG2247" s="249"/>
      <c r="BH2247" s="249"/>
      <c r="BI2247" s="249"/>
      <c r="BJ2247" s="249"/>
      <c r="BK2247" s="249"/>
      <c r="BL2247" s="249"/>
      <c r="BM2247" s="249"/>
      <c r="BN2247" s="249"/>
      <c r="BO2247" s="249"/>
      <c r="BP2247" s="249"/>
      <c r="BQ2247" s="249"/>
      <c r="BR2247" s="249"/>
      <c r="BS2247" s="249"/>
      <c r="BT2247" s="249"/>
      <c r="BU2247" s="249"/>
      <c r="BV2247" s="249"/>
      <c r="BW2247" s="249"/>
      <c r="BX2247" s="249"/>
      <c r="BY2247" s="121"/>
      <c r="BZ2247" s="121"/>
      <c r="CA2247" s="121"/>
      <c r="CB2247" s="121"/>
      <c r="CC2247" s="121"/>
    </row>
    <row r="2248" spans="1:81" s="1" customFormat="1" ht="10.5" customHeight="1" thickBot="1" x14ac:dyDescent="0.25">
      <c r="A2248" s="1407"/>
      <c r="B2248" s="1520"/>
      <c r="C2248" s="197"/>
      <c r="D2248" s="166" t="s">
        <v>35</v>
      </c>
      <c r="E2248" s="45">
        <f>(E2246-E2247)/E2245</f>
        <v>0.56763925729442977</v>
      </c>
      <c r="F2248" s="45">
        <f t="shared" ref="F2248:AB2248" si="796">(F2246-F2247)/F2245</f>
        <v>0.56594607724070922</v>
      </c>
      <c r="G2248" s="45">
        <f t="shared" si="796"/>
        <v>0.57814393021565302</v>
      </c>
      <c r="H2248" s="286">
        <f t="shared" si="796"/>
        <v>0.58394879369768582</v>
      </c>
      <c r="I2248" s="45">
        <f t="shared" si="796"/>
        <v>0.55632129277566533</v>
      </c>
      <c r="J2248" s="45">
        <f t="shared" si="796"/>
        <v>0.52752190518984499</v>
      </c>
      <c r="K2248" s="45">
        <f t="shared" si="796"/>
        <v>0.47069486404833838</v>
      </c>
      <c r="L2248" s="45">
        <f t="shared" si="796"/>
        <v>0.35146149522203485</v>
      </c>
      <c r="M2248" s="45">
        <f t="shared" si="796"/>
        <v>0.31353653070372034</v>
      </c>
      <c r="N2248" s="286">
        <f t="shared" si="796"/>
        <v>0.29920401264856611</v>
      </c>
      <c r="O2248" s="45">
        <f t="shared" si="796"/>
        <v>0.29131742961530194</v>
      </c>
      <c r="P2248" s="45">
        <f t="shared" si="796"/>
        <v>0.29742065598131828</v>
      </c>
      <c r="Q2248" s="45">
        <f t="shared" si="796"/>
        <v>0.32746706974735473</v>
      </c>
      <c r="R2248" s="45">
        <f t="shared" si="796"/>
        <v>0.33621149131222683</v>
      </c>
      <c r="S2248" s="45">
        <f t="shared" si="796"/>
        <v>0.33481745325022255</v>
      </c>
      <c r="T2248" s="45">
        <f t="shared" si="796"/>
        <v>0.3414778792551299</v>
      </c>
      <c r="U2248" s="45">
        <f t="shared" si="796"/>
        <v>0.33866018920992069</v>
      </c>
      <c r="V2248" s="286">
        <f t="shared" si="796"/>
        <v>0.35687300203429234</v>
      </c>
      <c r="W2248" s="45">
        <f t="shared" si="796"/>
        <v>0.39882299683114536</v>
      </c>
      <c r="X2248" s="45">
        <f t="shared" si="796"/>
        <v>0.43018429354142457</v>
      </c>
      <c r="Y2248" s="45">
        <f t="shared" si="796"/>
        <v>0.42562849162011168</v>
      </c>
      <c r="Z2248" s="45">
        <f t="shared" si="796"/>
        <v>0.45062429057888759</v>
      </c>
      <c r="AA2248" s="45">
        <f t="shared" si="796"/>
        <v>0.48271704180064312</v>
      </c>
      <c r="AB2248" s="45">
        <f t="shared" si="796"/>
        <v>0.53709462461128377</v>
      </c>
      <c r="AC2248" s="254"/>
      <c r="AD2248" s="43"/>
      <c r="AE2248" s="49"/>
      <c r="AF2248" s="258"/>
      <c r="AG2248" s="258"/>
      <c r="AH2248" s="258"/>
      <c r="AI2248" s="258"/>
      <c r="AJ2248" s="258"/>
      <c r="AK2248" s="258"/>
      <c r="AL2248" s="258"/>
      <c r="AM2248" s="258"/>
      <c r="AN2248" s="258"/>
      <c r="AO2248" s="258"/>
      <c r="AP2248" s="258"/>
      <c r="AQ2248" s="258"/>
      <c r="AR2248" s="258"/>
      <c r="AS2248" s="258"/>
      <c r="AT2248" s="258"/>
      <c r="AU2248" s="258"/>
      <c r="AV2248" s="258"/>
      <c r="AW2248" s="258"/>
      <c r="AX2248" s="258"/>
      <c r="AY2248" s="258"/>
      <c r="AZ2248" s="258"/>
      <c r="BA2248" s="258"/>
      <c r="BB2248" s="258"/>
      <c r="BC2248" s="258"/>
      <c r="BD2248" s="258"/>
      <c r="BE2248" s="249"/>
      <c r="BF2248" s="249"/>
      <c r="BG2248" s="249"/>
      <c r="BH2248" s="249"/>
      <c r="BI2248" s="249"/>
      <c r="BJ2248" s="249"/>
      <c r="BK2248" s="249"/>
      <c r="BL2248" s="249"/>
      <c r="BM2248" s="249"/>
      <c r="BN2248" s="249"/>
      <c r="BO2248" s="249"/>
      <c r="BP2248" s="249"/>
      <c r="BQ2248" s="249"/>
      <c r="BR2248" s="249"/>
      <c r="BS2248" s="249"/>
      <c r="BT2248" s="249"/>
      <c r="BU2248" s="249"/>
      <c r="BV2248" s="249"/>
      <c r="BW2248" s="249"/>
      <c r="BX2248" s="249"/>
      <c r="BY2248" s="121"/>
      <c r="BZ2248" s="121"/>
      <c r="CA2248" s="121"/>
      <c r="CB2248" s="121"/>
      <c r="CC2248" s="121"/>
    </row>
    <row r="2249" spans="1:81" s="114" customFormat="1" ht="10.5" customHeight="1" x14ac:dyDescent="0.2">
      <c r="A2249" s="1406" t="s">
        <v>37</v>
      </c>
      <c r="B2249" s="1519" t="s">
        <v>837</v>
      </c>
      <c r="C2249" s="695" t="s">
        <v>118</v>
      </c>
      <c r="D2249" s="726" t="s">
        <v>27</v>
      </c>
      <c r="E2249" s="50">
        <f>ROUND(SQRT(E2251^2+(E2252-E2253)^2)*1000/(1.73*E2182),0)</f>
        <v>31</v>
      </c>
      <c r="F2249" s="50">
        <f t="shared" ref="F2249:AB2249" si="797">ROUND(SQRT(F2251^2+(F2252-F2253)^2)*1000/(1.73*F2182),0)</f>
        <v>30</v>
      </c>
      <c r="G2249" s="50">
        <f t="shared" si="797"/>
        <v>29</v>
      </c>
      <c r="H2249" s="253">
        <f t="shared" si="797"/>
        <v>29</v>
      </c>
      <c r="I2249" s="50">
        <f t="shared" si="797"/>
        <v>31</v>
      </c>
      <c r="J2249" s="50">
        <f t="shared" si="797"/>
        <v>32</v>
      </c>
      <c r="K2249" s="50">
        <f t="shared" si="797"/>
        <v>35</v>
      </c>
      <c r="L2249" s="50">
        <f t="shared" si="797"/>
        <v>40</v>
      </c>
      <c r="M2249" s="50">
        <f t="shared" si="797"/>
        <v>43</v>
      </c>
      <c r="N2249" s="253">
        <f t="shared" si="797"/>
        <v>42</v>
      </c>
      <c r="O2249" s="50">
        <f t="shared" si="797"/>
        <v>43</v>
      </c>
      <c r="P2249" s="50">
        <f t="shared" si="797"/>
        <v>45</v>
      </c>
      <c r="Q2249" s="50">
        <f t="shared" si="797"/>
        <v>44</v>
      </c>
      <c r="R2249" s="50">
        <f t="shared" si="797"/>
        <v>47</v>
      </c>
      <c r="S2249" s="50">
        <f t="shared" si="797"/>
        <v>47</v>
      </c>
      <c r="T2249" s="50">
        <f t="shared" si="797"/>
        <v>48</v>
      </c>
      <c r="U2249" s="50">
        <f t="shared" si="797"/>
        <v>46</v>
      </c>
      <c r="V2249" s="253">
        <f t="shared" si="797"/>
        <v>45</v>
      </c>
      <c r="W2249" s="50">
        <f t="shared" si="797"/>
        <v>42</v>
      </c>
      <c r="X2249" s="50">
        <f t="shared" si="797"/>
        <v>42</v>
      </c>
      <c r="Y2249" s="50">
        <f t="shared" si="797"/>
        <v>40</v>
      </c>
      <c r="Z2249" s="50">
        <f t="shared" si="797"/>
        <v>37</v>
      </c>
      <c r="AA2249" s="50">
        <f t="shared" si="797"/>
        <v>35</v>
      </c>
      <c r="AB2249" s="50">
        <f t="shared" si="797"/>
        <v>33</v>
      </c>
      <c r="AC2249" s="346"/>
      <c r="AD2249" s="495"/>
      <c r="AE2249" s="492"/>
      <c r="AF2249" s="76"/>
      <c r="AG2249" s="76"/>
      <c r="AH2249" s="76"/>
      <c r="AI2249" s="76"/>
      <c r="AJ2249" s="76"/>
      <c r="AK2249" s="76"/>
      <c r="AL2249" s="76"/>
      <c r="AM2249" s="76"/>
      <c r="AN2249" s="76"/>
      <c r="AO2249" s="76"/>
      <c r="AP2249" s="76"/>
      <c r="AQ2249" s="76"/>
      <c r="AR2249" s="76"/>
      <c r="AS2249" s="76"/>
      <c r="AT2249" s="76"/>
      <c r="AU2249" s="76"/>
      <c r="AV2249" s="76"/>
      <c r="AW2249" s="76"/>
      <c r="AX2249" s="76"/>
      <c r="AY2249" s="76"/>
      <c r="AZ2249" s="76"/>
      <c r="BA2249" s="76"/>
      <c r="BB2249" s="76"/>
      <c r="BC2249" s="76"/>
      <c r="BD2249" s="76"/>
      <c r="BE2249" s="256"/>
      <c r="BF2249" s="256"/>
      <c r="BG2249" s="256"/>
      <c r="BH2249" s="256"/>
      <c r="BI2249" s="256"/>
      <c r="BJ2249" s="256"/>
      <c r="BK2249" s="256"/>
      <c r="BL2249" s="256"/>
      <c r="BM2249" s="256"/>
      <c r="BN2249" s="256"/>
      <c r="BO2249" s="256"/>
      <c r="BP2249" s="256"/>
      <c r="BQ2249" s="256"/>
      <c r="BR2249" s="256"/>
      <c r="BS2249" s="256"/>
      <c r="BT2249" s="256"/>
      <c r="BU2249" s="256"/>
      <c r="BV2249" s="256"/>
      <c r="BW2249" s="256"/>
      <c r="BX2249" s="256"/>
    </row>
    <row r="2250" spans="1:81" s="1" customFormat="1" ht="10.5" customHeight="1" x14ac:dyDescent="0.2">
      <c r="A2250" s="1406"/>
      <c r="B2250" s="1519"/>
      <c r="C2250" s="846" t="s">
        <v>115</v>
      </c>
      <c r="D2250" s="102" t="s">
        <v>27</v>
      </c>
      <c r="E2250" s="680">
        <v>32.4</v>
      </c>
      <c r="F2250" s="680">
        <v>30.2</v>
      </c>
      <c r="G2250" s="680">
        <v>29</v>
      </c>
      <c r="H2250" s="681">
        <v>30.7</v>
      </c>
      <c r="I2250" s="680">
        <v>32.200000000000003</v>
      </c>
      <c r="J2250" s="680">
        <v>34</v>
      </c>
      <c r="K2250" s="680">
        <v>37.200000000000003</v>
      </c>
      <c r="L2250" s="680">
        <v>44.6</v>
      </c>
      <c r="M2250" s="680">
        <v>38.6</v>
      </c>
      <c r="N2250" s="681">
        <v>41.4</v>
      </c>
      <c r="O2250" s="680">
        <v>42.9</v>
      </c>
      <c r="P2250" s="680">
        <v>42.6</v>
      </c>
      <c r="Q2250" s="680">
        <v>51.4</v>
      </c>
      <c r="R2250" s="680">
        <v>46.6</v>
      </c>
      <c r="S2250" s="680">
        <v>49.1</v>
      </c>
      <c r="T2250" s="680">
        <v>49.9</v>
      </c>
      <c r="U2250" s="680">
        <v>47</v>
      </c>
      <c r="V2250" s="681">
        <v>44.7</v>
      </c>
      <c r="W2250" s="680">
        <v>43.9</v>
      </c>
      <c r="X2250" s="680">
        <v>48.2</v>
      </c>
      <c r="Y2250" s="680">
        <v>41.2</v>
      </c>
      <c r="Z2250" s="680">
        <v>38.9</v>
      </c>
      <c r="AA2250" s="680">
        <v>36.9</v>
      </c>
      <c r="AB2250" s="680">
        <v>33</v>
      </c>
      <c r="AC2250" s="254"/>
      <c r="AD2250" s="129"/>
      <c r="AE2250" s="49"/>
      <c r="AF2250" s="258"/>
      <c r="AG2250" s="258"/>
      <c r="AH2250" s="258"/>
      <c r="AI2250" s="258"/>
      <c r="AJ2250" s="258"/>
      <c r="AK2250" s="258"/>
      <c r="AL2250" s="258"/>
      <c r="AM2250" s="258"/>
      <c r="AN2250" s="258"/>
      <c r="AO2250" s="258"/>
      <c r="AP2250" s="258"/>
      <c r="AQ2250" s="258"/>
      <c r="AR2250" s="258"/>
      <c r="AS2250" s="258"/>
      <c r="AT2250" s="258"/>
      <c r="AU2250" s="258"/>
      <c r="AV2250" s="258"/>
      <c r="AW2250" s="258"/>
      <c r="AX2250" s="258"/>
      <c r="AY2250" s="258"/>
      <c r="AZ2250" s="258"/>
      <c r="BA2250" s="258"/>
      <c r="BB2250" s="258"/>
      <c r="BC2250" s="258"/>
      <c r="BD2250" s="258"/>
      <c r="BE2250" s="249"/>
      <c r="BF2250" s="249"/>
      <c r="BG2250" s="249"/>
      <c r="BH2250" s="249"/>
      <c r="BI2250" s="249"/>
      <c r="BJ2250" s="249"/>
      <c r="BK2250" s="249"/>
      <c r="BL2250" s="249"/>
      <c r="BM2250" s="249"/>
      <c r="BN2250" s="249"/>
      <c r="BO2250" s="249"/>
      <c r="BP2250" s="249"/>
      <c r="BQ2250" s="249"/>
      <c r="BR2250" s="249"/>
      <c r="BS2250" s="249"/>
      <c r="BT2250" s="249"/>
      <c r="BU2250" s="249"/>
      <c r="BV2250" s="249"/>
      <c r="BW2250" s="249"/>
      <c r="BX2250" s="249"/>
      <c r="BY2250" s="121"/>
      <c r="BZ2250" s="121"/>
      <c r="CA2250" s="121"/>
      <c r="CB2250" s="121"/>
      <c r="CC2250" s="121"/>
    </row>
    <row r="2251" spans="1:81" s="1" customFormat="1" ht="10.5" customHeight="1" x14ac:dyDescent="0.2">
      <c r="A2251" s="1406"/>
      <c r="B2251" s="1519"/>
      <c r="C2251" s="846" t="s">
        <v>908</v>
      </c>
      <c r="D2251" s="102" t="s">
        <v>108</v>
      </c>
      <c r="E2251" s="51">
        <v>0.298896</v>
      </c>
      <c r="F2251" s="799">
        <v>0.28488000000000002</v>
      </c>
      <c r="G2251" s="799">
        <v>0.27729599999999999</v>
      </c>
      <c r="H2251" s="800">
        <v>0.27129599999999998</v>
      </c>
      <c r="I2251" s="799">
        <v>0.29308800000000002</v>
      </c>
      <c r="J2251" s="799">
        <v>0.30585600000000002</v>
      </c>
      <c r="K2251" s="799">
        <v>0.35011200000000003</v>
      </c>
      <c r="L2251" s="799">
        <v>0.405024</v>
      </c>
      <c r="M2251" s="799">
        <v>0.44025599999999998</v>
      </c>
      <c r="N2251" s="800">
        <v>0.43406400000000001</v>
      </c>
      <c r="O2251" s="799">
        <v>0.44995200000000002</v>
      </c>
      <c r="P2251" s="799">
        <v>0.46075199999999999</v>
      </c>
      <c r="Q2251" s="799">
        <v>0.45878399999999997</v>
      </c>
      <c r="R2251" s="799">
        <v>0.48067200000000004</v>
      </c>
      <c r="S2251" s="799">
        <v>0.49046400000000001</v>
      </c>
      <c r="T2251" s="799">
        <v>0.49348799999999998</v>
      </c>
      <c r="U2251" s="799">
        <v>0.473472</v>
      </c>
      <c r="V2251" s="800">
        <v>0.45907199999999998</v>
      </c>
      <c r="W2251" s="799">
        <v>0.43468799999999996</v>
      </c>
      <c r="X2251" s="799">
        <v>0.43272000000000005</v>
      </c>
      <c r="Y2251" s="799">
        <v>0.40723200000000004</v>
      </c>
      <c r="Z2251" s="799">
        <v>0.37180799999999997</v>
      </c>
      <c r="AA2251" s="799">
        <v>0.34200000000000003</v>
      </c>
      <c r="AB2251" s="799">
        <v>0.31396800000000002</v>
      </c>
      <c r="AC2251" s="41">
        <f>SUM(D2251:AB2251)</f>
        <v>9.4298400000000022</v>
      </c>
      <c r="AD2251" s="43"/>
      <c r="AE2251" s="49">
        <v>4.8</v>
      </c>
      <c r="AF2251" s="296"/>
      <c r="AG2251" s="296"/>
      <c r="AH2251" s="296"/>
      <c r="AI2251" s="296"/>
      <c r="AJ2251" s="296"/>
      <c r="AK2251" s="296"/>
      <c r="AL2251" s="296"/>
      <c r="AM2251" s="296"/>
      <c r="AN2251" s="296"/>
      <c r="AO2251" s="296"/>
      <c r="AP2251" s="296"/>
      <c r="AQ2251" s="296"/>
      <c r="AR2251" s="296"/>
      <c r="AS2251" s="296"/>
      <c r="AT2251" s="296"/>
      <c r="AU2251" s="296"/>
      <c r="AV2251" s="296"/>
      <c r="AW2251" s="296"/>
      <c r="AX2251" s="296"/>
      <c r="AY2251" s="296"/>
      <c r="AZ2251" s="296"/>
      <c r="BA2251" s="296"/>
      <c r="BB2251" s="296"/>
      <c r="BC2251" s="296"/>
      <c r="BD2251" s="296"/>
      <c r="BE2251" s="249"/>
      <c r="BF2251" s="249"/>
      <c r="BG2251" s="249"/>
      <c r="BH2251" s="249"/>
      <c r="BI2251" s="249"/>
      <c r="BJ2251" s="249"/>
      <c r="BK2251" s="249"/>
      <c r="BL2251" s="249"/>
      <c r="BM2251" s="249"/>
      <c r="BN2251" s="249"/>
      <c r="BO2251" s="249"/>
      <c r="BP2251" s="249"/>
      <c r="BQ2251" s="249"/>
      <c r="BR2251" s="249"/>
      <c r="BS2251" s="249"/>
      <c r="BT2251" s="249"/>
      <c r="BU2251" s="249"/>
      <c r="BV2251" s="249"/>
      <c r="BW2251" s="249"/>
      <c r="BX2251" s="249"/>
      <c r="BY2251" s="121"/>
      <c r="BZ2251" s="121"/>
      <c r="CA2251" s="121"/>
      <c r="CB2251" s="121"/>
      <c r="CC2251" s="121"/>
    </row>
    <row r="2252" spans="1:81" s="1" customFormat="1" ht="10.5" customHeight="1" x14ac:dyDescent="0.2">
      <c r="A2252" s="1406"/>
      <c r="B2252" s="1519"/>
      <c r="C2252" s="846" t="s">
        <v>908</v>
      </c>
      <c r="D2252" s="102" t="s">
        <v>906</v>
      </c>
      <c r="E2252" s="51">
        <v>0.17025599999999999</v>
      </c>
      <c r="F2252" s="799">
        <v>0.17280000000000001</v>
      </c>
      <c r="G2252" s="799">
        <v>0.17255999999999999</v>
      </c>
      <c r="H2252" s="800">
        <v>0.17059200000000002</v>
      </c>
      <c r="I2252" s="799">
        <v>0.173184</v>
      </c>
      <c r="J2252" s="799">
        <v>0.17121600000000001</v>
      </c>
      <c r="K2252" s="799">
        <v>0.16689599999999999</v>
      </c>
      <c r="L2252" s="799">
        <v>0.16972800000000002</v>
      </c>
      <c r="M2252" s="799">
        <v>0.176784</v>
      </c>
      <c r="N2252" s="800">
        <v>0.169104</v>
      </c>
      <c r="O2252" s="799">
        <v>0.16872000000000001</v>
      </c>
      <c r="P2252" s="799">
        <v>0.17563200000000001</v>
      </c>
      <c r="Q2252" s="799">
        <v>0.17880000000000001</v>
      </c>
      <c r="R2252" s="799">
        <v>0.189552</v>
      </c>
      <c r="S2252" s="799">
        <v>0.18806399999999998</v>
      </c>
      <c r="T2252" s="799">
        <v>0.184368</v>
      </c>
      <c r="U2252" s="799">
        <v>0.18364800000000001</v>
      </c>
      <c r="V2252" s="800">
        <v>0.180816</v>
      </c>
      <c r="W2252" s="799">
        <v>0.17471999999999999</v>
      </c>
      <c r="X2252" s="799">
        <v>0.17788800000000002</v>
      </c>
      <c r="Y2252" s="799">
        <v>0.17736000000000002</v>
      </c>
      <c r="Z2252" s="799">
        <v>0.176256</v>
      </c>
      <c r="AA2252" s="799">
        <v>0.17601599999999998</v>
      </c>
      <c r="AB2252" s="799">
        <v>0.177264</v>
      </c>
      <c r="AC2252" s="254"/>
      <c r="AD2252" s="43">
        <f>SUM(E2252:AC2252)</f>
        <v>4.2222239999999998</v>
      </c>
      <c r="AE2252" s="49">
        <v>4.8</v>
      </c>
      <c r="AF2252" s="258"/>
      <c r="AG2252" s="258"/>
      <c r="AH2252" s="258"/>
      <c r="AI2252" s="258"/>
      <c r="AJ2252" s="258"/>
      <c r="AK2252" s="258"/>
      <c r="AL2252" s="258"/>
      <c r="AM2252" s="258"/>
      <c r="AN2252" s="258"/>
      <c r="AO2252" s="258"/>
      <c r="AP2252" s="258"/>
      <c r="AQ2252" s="258"/>
      <c r="AR2252" s="258"/>
      <c r="AS2252" s="258"/>
      <c r="AT2252" s="258"/>
      <c r="AU2252" s="258"/>
      <c r="AV2252" s="258"/>
      <c r="AW2252" s="258"/>
      <c r="AX2252" s="258"/>
      <c r="AY2252" s="258"/>
      <c r="AZ2252" s="258"/>
      <c r="BA2252" s="258"/>
      <c r="BB2252" s="258"/>
      <c r="BC2252" s="258"/>
      <c r="BD2252" s="258"/>
      <c r="BE2252" s="249"/>
      <c r="BF2252" s="249"/>
      <c r="BG2252" s="249"/>
      <c r="BH2252" s="249"/>
      <c r="BI2252" s="249"/>
      <c r="BJ2252" s="249"/>
      <c r="BK2252" s="249"/>
      <c r="BL2252" s="249"/>
      <c r="BM2252" s="249"/>
      <c r="BN2252" s="249"/>
      <c r="BO2252" s="249"/>
      <c r="BP2252" s="249"/>
      <c r="BQ2252" s="249"/>
      <c r="BR2252" s="249"/>
      <c r="BS2252" s="249"/>
      <c r="BT2252" s="249"/>
      <c r="BU2252" s="249"/>
      <c r="BV2252" s="249"/>
      <c r="BW2252" s="249"/>
      <c r="BX2252" s="249"/>
      <c r="BY2252" s="121"/>
      <c r="BZ2252" s="121"/>
      <c r="CA2252" s="121"/>
      <c r="CB2252" s="121"/>
      <c r="CC2252" s="121"/>
    </row>
    <row r="2253" spans="1:81" s="1" customFormat="1" ht="10.5" customHeight="1" x14ac:dyDescent="0.2">
      <c r="A2253" s="1406"/>
      <c r="B2253" s="1519"/>
      <c r="C2253" s="846" t="s">
        <v>908</v>
      </c>
      <c r="D2253" s="102" t="s">
        <v>907</v>
      </c>
      <c r="E2253" s="142">
        <v>0</v>
      </c>
      <c r="F2253" s="870">
        <v>0</v>
      </c>
      <c r="G2253" s="870">
        <v>0</v>
      </c>
      <c r="H2253" s="871">
        <v>0</v>
      </c>
      <c r="I2253" s="870">
        <v>0</v>
      </c>
      <c r="J2253" s="870">
        <v>0</v>
      </c>
      <c r="K2253" s="870">
        <v>0</v>
      </c>
      <c r="L2253" s="870">
        <v>0</v>
      </c>
      <c r="M2253" s="870">
        <v>0</v>
      </c>
      <c r="N2253" s="871">
        <v>0</v>
      </c>
      <c r="O2253" s="870">
        <v>0</v>
      </c>
      <c r="P2253" s="870">
        <v>0</v>
      </c>
      <c r="Q2253" s="870">
        <v>0</v>
      </c>
      <c r="R2253" s="870">
        <v>0</v>
      </c>
      <c r="S2253" s="870">
        <v>0</v>
      </c>
      <c r="T2253" s="870">
        <v>0</v>
      </c>
      <c r="U2253" s="870">
        <v>0</v>
      </c>
      <c r="V2253" s="871">
        <v>0</v>
      </c>
      <c r="W2253" s="870">
        <v>0</v>
      </c>
      <c r="X2253" s="870">
        <v>0</v>
      </c>
      <c r="Y2253" s="870">
        <v>0</v>
      </c>
      <c r="Z2253" s="870">
        <v>0</v>
      </c>
      <c r="AA2253" s="870">
        <v>0</v>
      </c>
      <c r="AB2253" s="870">
        <v>0</v>
      </c>
      <c r="AC2253" s="254"/>
      <c r="AD2253" s="43"/>
      <c r="AE2253" s="49"/>
      <c r="AF2253" s="258"/>
      <c r="AG2253" s="258"/>
      <c r="AH2253" s="258"/>
      <c r="AI2253" s="258"/>
      <c r="AJ2253" s="258"/>
      <c r="AK2253" s="258"/>
      <c r="AL2253" s="258"/>
      <c r="AM2253" s="258"/>
      <c r="AN2253" s="258"/>
      <c r="AO2253" s="258"/>
      <c r="AP2253" s="258"/>
      <c r="AQ2253" s="258"/>
      <c r="AR2253" s="258"/>
      <c r="AS2253" s="258"/>
      <c r="AT2253" s="258"/>
      <c r="AU2253" s="258"/>
      <c r="AV2253" s="258"/>
      <c r="AW2253" s="258"/>
      <c r="AX2253" s="258"/>
      <c r="AY2253" s="258"/>
      <c r="AZ2253" s="258"/>
      <c r="BA2253" s="258"/>
      <c r="BB2253" s="258"/>
      <c r="BC2253" s="258"/>
      <c r="BD2253" s="258"/>
      <c r="BE2253" s="249"/>
      <c r="BF2253" s="249"/>
      <c r="BG2253" s="249"/>
      <c r="BH2253" s="249"/>
      <c r="BI2253" s="249"/>
      <c r="BJ2253" s="249"/>
      <c r="BK2253" s="249"/>
      <c r="BL2253" s="249"/>
      <c r="BM2253" s="249"/>
      <c r="BN2253" s="249"/>
      <c r="BO2253" s="249"/>
      <c r="BP2253" s="249"/>
      <c r="BQ2253" s="249"/>
      <c r="BR2253" s="249"/>
      <c r="BS2253" s="249"/>
      <c r="BT2253" s="249"/>
      <c r="BU2253" s="249"/>
      <c r="BV2253" s="249"/>
      <c r="BW2253" s="249"/>
      <c r="BX2253" s="249"/>
      <c r="BY2253" s="121"/>
      <c r="BZ2253" s="121"/>
      <c r="CA2253" s="121"/>
      <c r="CB2253" s="121"/>
      <c r="CC2253" s="121"/>
    </row>
    <row r="2254" spans="1:81" s="1" customFormat="1" ht="10.5" customHeight="1" thickBot="1" x14ac:dyDescent="0.25">
      <c r="A2254" s="1406"/>
      <c r="B2254" s="1519"/>
      <c r="C2254" s="197"/>
      <c r="D2254" s="166" t="s">
        <v>35</v>
      </c>
      <c r="E2254" s="45">
        <f>(E2252-E2253)/E2251</f>
        <v>0.56961618757025856</v>
      </c>
      <c r="F2254" s="45">
        <f t="shared" ref="F2254:AB2254" si="798">(F2252-F2253)/F2251</f>
        <v>0.60657118786857622</v>
      </c>
      <c r="G2254" s="45">
        <f t="shared" si="798"/>
        <v>0.62229530898390173</v>
      </c>
      <c r="H2254" s="286">
        <f t="shared" si="798"/>
        <v>0.62880396319886778</v>
      </c>
      <c r="I2254" s="45">
        <f t="shared" si="798"/>
        <v>0.59089420242384538</v>
      </c>
      <c r="J2254" s="45">
        <f t="shared" si="798"/>
        <v>0.55979284369114879</v>
      </c>
      <c r="K2254" s="45">
        <f t="shared" si="798"/>
        <v>0.47669317247052362</v>
      </c>
      <c r="L2254" s="45">
        <f t="shared" si="798"/>
        <v>0.41905664849490404</v>
      </c>
      <c r="M2254" s="45">
        <f t="shared" si="798"/>
        <v>0.40154819014391629</v>
      </c>
      <c r="N2254" s="286">
        <f t="shared" si="798"/>
        <v>0.38958310295255999</v>
      </c>
      <c r="O2254" s="45">
        <f t="shared" si="798"/>
        <v>0.37497333048858544</v>
      </c>
      <c r="P2254" s="45">
        <f t="shared" si="798"/>
        <v>0.38118554016043338</v>
      </c>
      <c r="Q2254" s="45">
        <f t="shared" si="798"/>
        <v>0.3897258840761666</v>
      </c>
      <c r="R2254" s="45">
        <f t="shared" si="798"/>
        <v>0.39434791292190929</v>
      </c>
      <c r="S2254" s="45">
        <f t="shared" si="798"/>
        <v>0.38344098649442154</v>
      </c>
      <c r="T2254" s="45">
        <f t="shared" si="798"/>
        <v>0.37360178970917229</v>
      </c>
      <c r="U2254" s="45">
        <f t="shared" si="798"/>
        <v>0.38787510137875103</v>
      </c>
      <c r="V2254" s="286">
        <f t="shared" si="798"/>
        <v>0.39387285654537851</v>
      </c>
      <c r="W2254" s="45">
        <f t="shared" si="798"/>
        <v>0.40194346289752653</v>
      </c>
      <c r="X2254" s="45">
        <f t="shared" si="798"/>
        <v>0.4110926234054354</v>
      </c>
      <c r="Y2254" s="45">
        <f t="shared" si="798"/>
        <v>0.43552569542668551</v>
      </c>
      <c r="Z2254" s="45">
        <f t="shared" si="798"/>
        <v>0.47405112316034087</v>
      </c>
      <c r="AA2254" s="45">
        <f t="shared" si="798"/>
        <v>0.51466666666666661</v>
      </c>
      <c r="AB2254" s="45">
        <f t="shared" si="798"/>
        <v>0.56459256994343365</v>
      </c>
      <c r="AC2254" s="254"/>
      <c r="AD2254" s="43"/>
      <c r="AE2254" s="49"/>
      <c r="AF2254" s="258"/>
      <c r="AG2254" s="258"/>
      <c r="AH2254" s="258"/>
      <c r="AI2254" s="258"/>
      <c r="AJ2254" s="258"/>
      <c r="AK2254" s="258"/>
      <c r="AL2254" s="258"/>
      <c r="AM2254" s="258"/>
      <c r="AN2254" s="258"/>
      <c r="AO2254" s="258"/>
      <c r="AP2254" s="258"/>
      <c r="AQ2254" s="258"/>
      <c r="AR2254" s="258"/>
      <c r="AS2254" s="258"/>
      <c r="AT2254" s="258"/>
      <c r="AU2254" s="258"/>
      <c r="AV2254" s="258"/>
      <c r="AW2254" s="258"/>
      <c r="AX2254" s="258"/>
      <c r="AY2254" s="258"/>
      <c r="AZ2254" s="258"/>
      <c r="BA2254" s="258"/>
      <c r="BB2254" s="258"/>
      <c r="BC2254" s="258"/>
      <c r="BD2254" s="258"/>
      <c r="BE2254" s="249"/>
      <c r="BF2254" s="249"/>
      <c r="BG2254" s="249"/>
      <c r="BH2254" s="249"/>
      <c r="BI2254" s="249"/>
      <c r="BJ2254" s="249"/>
      <c r="BK2254" s="249"/>
      <c r="BL2254" s="249"/>
      <c r="BM2254" s="249"/>
      <c r="BN2254" s="249"/>
      <c r="BO2254" s="249"/>
      <c r="BP2254" s="249"/>
      <c r="BQ2254" s="249"/>
      <c r="BR2254" s="249"/>
      <c r="BS2254" s="249"/>
      <c r="BT2254" s="249"/>
      <c r="BU2254" s="249"/>
      <c r="BV2254" s="249"/>
      <c r="BW2254" s="249"/>
      <c r="BX2254" s="249"/>
      <c r="BY2254" s="121"/>
      <c r="BZ2254" s="121"/>
      <c r="CA2254" s="121"/>
      <c r="CB2254" s="121"/>
      <c r="CC2254" s="121"/>
    </row>
    <row r="2255" spans="1:81" s="1" customFormat="1" ht="10.5" customHeight="1" thickBot="1" x14ac:dyDescent="0.25">
      <c r="A2255" s="380"/>
      <c r="B2255" s="340" t="s">
        <v>42</v>
      </c>
      <c r="C2255" s="510" t="s">
        <v>908</v>
      </c>
      <c r="D2255" s="341" t="s">
        <v>30</v>
      </c>
      <c r="E2255" s="801">
        <v>7.6465500000000004</v>
      </c>
      <c r="F2255" s="801">
        <v>7.7536500000000004</v>
      </c>
      <c r="G2255" s="801">
        <v>7.4620499999999996</v>
      </c>
      <c r="H2255" s="802">
        <v>8.0980500000000006</v>
      </c>
      <c r="I2255" s="801">
        <v>7.1681999999999997</v>
      </c>
      <c r="J2255" s="801">
        <v>8.6659500000000005</v>
      </c>
      <c r="K2255" s="801">
        <v>6.6064499999999997</v>
      </c>
      <c r="L2255" s="801">
        <v>8.8972499999999997</v>
      </c>
      <c r="M2255" s="801">
        <v>6.2701500000000001</v>
      </c>
      <c r="N2255" s="802">
        <v>9.0936000000000003</v>
      </c>
      <c r="O2255" s="801">
        <v>5.9996999999999998</v>
      </c>
      <c r="P2255" s="801">
        <v>9.0617999999999999</v>
      </c>
      <c r="Q2255" s="801">
        <v>6.1677</v>
      </c>
      <c r="R2255" s="801">
        <v>8.2078500000000005</v>
      </c>
      <c r="S2255" s="801">
        <v>5.8747499999999997</v>
      </c>
      <c r="T2255" s="801">
        <v>6.9561000000000002</v>
      </c>
      <c r="U2255" s="801">
        <v>5.6451000000000002</v>
      </c>
      <c r="V2255" s="802">
        <v>6.2284499999999996</v>
      </c>
      <c r="W2255" s="801">
        <v>6.3805500000000004</v>
      </c>
      <c r="X2255" s="801">
        <v>5.8059000000000003</v>
      </c>
      <c r="Y2255" s="801">
        <v>6.7201500000000003</v>
      </c>
      <c r="Z2255" s="801">
        <v>4.9699499999999999</v>
      </c>
      <c r="AA2255" s="801">
        <v>7.5488999999999997</v>
      </c>
      <c r="AB2255" s="801">
        <v>5.0240999999999998</v>
      </c>
      <c r="AC2255" s="41">
        <f>SUM(D2255:AB2255)</f>
        <v>168.25290000000004</v>
      </c>
      <c r="AD2255" s="43"/>
      <c r="AE2255" s="49">
        <v>15</v>
      </c>
      <c r="AF2255" s="296"/>
      <c r="AG2255" s="296"/>
      <c r="AH2255" s="296"/>
      <c r="AI2255" s="296"/>
      <c r="AJ2255" s="296"/>
      <c r="AK2255" s="296"/>
      <c r="AL2255" s="296"/>
      <c r="AM2255" s="296"/>
      <c r="AN2255" s="296"/>
      <c r="AO2255" s="296"/>
      <c r="AP2255" s="296"/>
      <c r="AQ2255" s="296"/>
      <c r="AR2255" s="296"/>
      <c r="AS2255" s="296"/>
      <c r="AT2255" s="296"/>
      <c r="AU2255" s="296"/>
      <c r="AV2255" s="296"/>
      <c r="AW2255" s="296"/>
      <c r="AX2255" s="296"/>
      <c r="AY2255" s="296"/>
      <c r="AZ2255" s="296"/>
      <c r="BA2255" s="296"/>
      <c r="BB2255" s="296"/>
      <c r="BC2255" s="296"/>
      <c r="BD2255" s="296"/>
      <c r="BE2255" s="249"/>
      <c r="BF2255" s="249"/>
      <c r="BG2255" s="249"/>
      <c r="BH2255" s="249"/>
      <c r="BI2255" s="249"/>
      <c r="BJ2255" s="249"/>
      <c r="BK2255" s="249"/>
      <c r="BL2255" s="249"/>
      <c r="BM2255" s="249"/>
      <c r="BN2255" s="249"/>
      <c r="BO2255" s="249"/>
      <c r="BP2255" s="249"/>
      <c r="BQ2255" s="249"/>
      <c r="BR2255" s="249"/>
      <c r="BS2255" s="249"/>
      <c r="BT2255" s="249"/>
      <c r="BU2255" s="249"/>
      <c r="BV2255" s="249"/>
      <c r="BW2255" s="249"/>
      <c r="BX2255" s="249"/>
      <c r="BY2255" s="121"/>
      <c r="BZ2255" s="121"/>
      <c r="CA2255" s="121"/>
      <c r="CB2255" s="121"/>
      <c r="CC2255" s="121"/>
    </row>
    <row r="2256" spans="1:81" s="1" customFormat="1" ht="10.5" customHeight="1" x14ac:dyDescent="0.2">
      <c r="A2256" s="1415" t="s">
        <v>50</v>
      </c>
      <c r="B2256" s="1416"/>
      <c r="C2256" s="513"/>
      <c r="D2256" s="726" t="s">
        <v>108</v>
      </c>
      <c r="E2256" s="82">
        <f t="shared" ref="E2256:AB2258" si="799" xml:space="preserve"> E2185+E2191+E2197+E2203+E2209+E2215+E2221+E2227+E2233+E2239+E2245+E2251</f>
        <v>2.624244</v>
      </c>
      <c r="F2256" s="82">
        <f t="shared" si="799"/>
        <v>2.4700199999999999</v>
      </c>
      <c r="G2256" s="82">
        <f t="shared" si="799"/>
        <v>2.4040439999999998</v>
      </c>
      <c r="H2256" s="293">
        <f t="shared" si="799"/>
        <v>2.3912399999999994</v>
      </c>
      <c r="I2256" s="82">
        <f t="shared" si="799"/>
        <v>2.4849599999999996</v>
      </c>
      <c r="J2256" s="82">
        <f t="shared" si="799"/>
        <v>2.7117</v>
      </c>
      <c r="K2256" s="82">
        <f t="shared" si="799"/>
        <v>3.1774200000000001</v>
      </c>
      <c r="L2256" s="82">
        <f t="shared" si="799"/>
        <v>3.5651039999999998</v>
      </c>
      <c r="M2256" s="82">
        <f t="shared" si="799"/>
        <v>3.847092</v>
      </c>
      <c r="N2256" s="293">
        <f t="shared" si="799"/>
        <v>3.9225120000000002</v>
      </c>
      <c r="O2256" s="82">
        <f t="shared" si="799"/>
        <v>4.0944839999999996</v>
      </c>
      <c r="P2256" s="82">
        <f t="shared" si="799"/>
        <v>4.2502439999999995</v>
      </c>
      <c r="Q2256" s="82">
        <f t="shared" si="799"/>
        <v>4.3076040000000004</v>
      </c>
      <c r="R2256" s="82">
        <f t="shared" si="799"/>
        <v>4.4706239999999999</v>
      </c>
      <c r="S2256" s="82">
        <f t="shared" si="799"/>
        <v>4.5129359999999998</v>
      </c>
      <c r="T2256" s="82">
        <f t="shared" si="799"/>
        <v>4.5465240000000007</v>
      </c>
      <c r="U2256" s="82">
        <f t="shared" si="799"/>
        <v>4.4333999999999998</v>
      </c>
      <c r="V2256" s="293">
        <f t="shared" si="799"/>
        <v>4.3457880000000007</v>
      </c>
      <c r="W2256" s="82">
        <f t="shared" si="799"/>
        <v>4.2983640000000003</v>
      </c>
      <c r="X2256" s="82">
        <f t="shared" si="799"/>
        <v>4.1378159999999999</v>
      </c>
      <c r="Y2256" s="82">
        <f t="shared" si="799"/>
        <v>3.9255120000000003</v>
      </c>
      <c r="Z2256" s="82">
        <f t="shared" si="799"/>
        <v>3.5931480000000002</v>
      </c>
      <c r="AA2256" s="82">
        <f t="shared" si="799"/>
        <v>3.1902600000000003</v>
      </c>
      <c r="AB2256" s="82">
        <f t="shared" si="799"/>
        <v>2.8394280000000003</v>
      </c>
      <c r="AC2256" s="249"/>
      <c r="AD2256" s="249"/>
      <c r="AE2256" s="249"/>
      <c r="AF2256" s="249"/>
      <c r="AG2256" s="249"/>
      <c r="AH2256" s="249"/>
      <c r="AI2256" s="249"/>
      <c r="AJ2256" s="249"/>
      <c r="AK2256" s="249"/>
      <c r="AL2256" s="249"/>
      <c r="AM2256" s="249"/>
      <c r="AN2256" s="249"/>
      <c r="AO2256" s="249"/>
      <c r="AP2256" s="249"/>
      <c r="AQ2256" s="249"/>
      <c r="AR2256" s="249"/>
      <c r="AS2256" s="249"/>
      <c r="AT2256" s="249"/>
      <c r="AU2256" s="249"/>
      <c r="AV2256" s="249"/>
      <c r="AW2256" s="249"/>
      <c r="AX2256" s="249"/>
      <c r="AY2256" s="249"/>
      <c r="AZ2256" s="249"/>
      <c r="BA2256" s="249"/>
      <c r="BB2256" s="249"/>
      <c r="BC2256" s="249"/>
      <c r="BD2256" s="249"/>
      <c r="BE2256" s="249"/>
      <c r="BF2256" s="249"/>
      <c r="BG2256" s="249"/>
      <c r="BH2256" s="249"/>
      <c r="BI2256" s="249"/>
      <c r="BJ2256" s="249"/>
      <c r="BK2256" s="249"/>
      <c r="BL2256" s="249"/>
      <c r="BM2256" s="249"/>
      <c r="BN2256" s="249"/>
      <c r="BO2256" s="249"/>
      <c r="BP2256" s="249"/>
      <c r="BQ2256" s="249"/>
      <c r="BR2256" s="249"/>
      <c r="BS2256" s="249"/>
      <c r="BT2256" s="249"/>
      <c r="BU2256" s="249"/>
      <c r="BV2256" s="249"/>
      <c r="BW2256" s="249"/>
      <c r="BX2256" s="249"/>
      <c r="BY2256" s="121"/>
      <c r="BZ2256" s="121"/>
      <c r="CA2256" s="121"/>
      <c r="CB2256" s="121"/>
      <c r="CC2256" s="121"/>
    </row>
    <row r="2257" spans="1:159" s="1" customFormat="1" ht="10.5" customHeight="1" x14ac:dyDescent="0.2">
      <c r="A2257" s="1373"/>
      <c r="B2257" s="1417"/>
      <c r="C2257" s="1237"/>
      <c r="D2257" s="723" t="s">
        <v>906</v>
      </c>
      <c r="E2257" s="276">
        <f t="shared" si="799"/>
        <v>1.1862359999999998</v>
      </c>
      <c r="F2257" s="276">
        <f t="shared" si="799"/>
        <v>1.177608</v>
      </c>
      <c r="G2257" s="276">
        <f t="shared" si="799"/>
        <v>1.1790360000000004</v>
      </c>
      <c r="H2257" s="277">
        <f t="shared" si="799"/>
        <v>1.1754600000000002</v>
      </c>
      <c r="I2257" s="276">
        <f t="shared" si="799"/>
        <v>1.1702760000000001</v>
      </c>
      <c r="J2257" s="276">
        <f t="shared" si="799"/>
        <v>1.169376</v>
      </c>
      <c r="K2257" s="276">
        <f t="shared" si="799"/>
        <v>1.1718119999999999</v>
      </c>
      <c r="L2257" s="276">
        <f t="shared" si="799"/>
        <v>1.191144</v>
      </c>
      <c r="M2257" s="276">
        <f t="shared" si="799"/>
        <v>1.2454800000000001</v>
      </c>
      <c r="N2257" s="277">
        <f t="shared" si="799"/>
        <v>1.2507839999999999</v>
      </c>
      <c r="O2257" s="276">
        <f t="shared" si="799"/>
        <v>1.293048</v>
      </c>
      <c r="P2257" s="276">
        <f t="shared" si="799"/>
        <v>1.320144</v>
      </c>
      <c r="Q2257" s="276">
        <f t="shared" si="799"/>
        <v>1.362792</v>
      </c>
      <c r="R2257" s="276">
        <f t="shared" si="799"/>
        <v>1.3906560000000001</v>
      </c>
      <c r="S2257" s="276">
        <f t="shared" si="799"/>
        <v>1.3676280000000001</v>
      </c>
      <c r="T2257" s="276">
        <f t="shared" si="799"/>
        <v>1.3711440000000001</v>
      </c>
      <c r="U2257" s="276">
        <f t="shared" si="799"/>
        <v>1.3364039999999999</v>
      </c>
      <c r="V2257" s="277">
        <f t="shared" si="799"/>
        <v>1.3436640000000002</v>
      </c>
      <c r="W2257" s="276">
        <f t="shared" si="799"/>
        <v>1.3441319999999999</v>
      </c>
      <c r="X2257" s="276">
        <f t="shared" si="799"/>
        <v>1.3272120000000003</v>
      </c>
      <c r="Y2257" s="276">
        <f t="shared" si="799"/>
        <v>1.2964319999999998</v>
      </c>
      <c r="Z2257" s="276">
        <f t="shared" si="799"/>
        <v>1.2820559999999999</v>
      </c>
      <c r="AA2257" s="276">
        <f t="shared" si="799"/>
        <v>1.2629159999999997</v>
      </c>
      <c r="AB2257" s="276">
        <f t="shared" si="799"/>
        <v>1.2587640000000002</v>
      </c>
      <c r="AC2257" s="249"/>
      <c r="AD2257" s="249"/>
      <c r="AE2257" s="249"/>
      <c r="AF2257" s="249"/>
      <c r="AG2257" s="249"/>
      <c r="AH2257" s="249"/>
      <c r="AI2257" s="249"/>
      <c r="AJ2257" s="249"/>
      <c r="AK2257" s="249"/>
      <c r="AL2257" s="249"/>
      <c r="AM2257" s="249"/>
      <c r="AN2257" s="249"/>
      <c r="AO2257" s="249"/>
      <c r="AP2257" s="249"/>
      <c r="AQ2257" s="249"/>
      <c r="AR2257" s="249"/>
      <c r="AS2257" s="249"/>
      <c r="AT2257" s="249"/>
      <c r="AU2257" s="249"/>
      <c r="AV2257" s="249"/>
      <c r="AW2257" s="249"/>
      <c r="AX2257" s="249"/>
      <c r="AY2257" s="249"/>
      <c r="AZ2257" s="249"/>
      <c r="BA2257" s="249"/>
      <c r="BB2257" s="249"/>
      <c r="BC2257" s="249"/>
      <c r="BD2257" s="249"/>
      <c r="BE2257" s="249"/>
      <c r="BF2257" s="249"/>
      <c r="BG2257" s="249"/>
      <c r="BH2257" s="249"/>
      <c r="BI2257" s="249"/>
      <c r="BJ2257" s="249"/>
      <c r="BK2257" s="249"/>
      <c r="BL2257" s="249"/>
      <c r="BM2257" s="249"/>
      <c r="BN2257" s="249"/>
      <c r="BO2257" s="249"/>
      <c r="BP2257" s="249"/>
      <c r="BQ2257" s="249"/>
      <c r="BR2257" s="249"/>
      <c r="BS2257" s="249"/>
      <c r="BT2257" s="249"/>
      <c r="BU2257" s="249"/>
      <c r="BV2257" s="249"/>
      <c r="BW2257" s="249"/>
      <c r="BX2257" s="249"/>
      <c r="BY2257" s="121"/>
      <c r="BZ2257" s="121"/>
      <c r="CA2257" s="121"/>
      <c r="CB2257" s="121"/>
      <c r="CC2257" s="121"/>
    </row>
    <row r="2258" spans="1:159" s="1" customFormat="1" ht="10.5" customHeight="1" thickBot="1" x14ac:dyDescent="0.25">
      <c r="A2258" s="1418"/>
      <c r="B2258" s="1419"/>
      <c r="C2258" s="514"/>
      <c r="D2258" s="166" t="s">
        <v>907</v>
      </c>
      <c r="E2258" s="276">
        <f t="shared" si="799"/>
        <v>7.7664000000000011E-2</v>
      </c>
      <c r="F2258" s="276">
        <f t="shared" si="799"/>
        <v>7.8311999999999993E-2</v>
      </c>
      <c r="G2258" s="276">
        <f t="shared" si="799"/>
        <v>8.0268000000000006E-2</v>
      </c>
      <c r="H2258" s="277">
        <f t="shared" si="799"/>
        <v>8.3075999999999997E-2</v>
      </c>
      <c r="I2258" s="276">
        <f t="shared" si="799"/>
        <v>8.7095999999999993E-2</v>
      </c>
      <c r="J2258" s="276">
        <f t="shared" si="799"/>
        <v>7.7579999999999996E-2</v>
      </c>
      <c r="K2258" s="276">
        <f t="shared" si="799"/>
        <v>7.2228000000000001E-2</v>
      </c>
      <c r="L2258" s="276">
        <f t="shared" si="799"/>
        <v>5.9303999999999996E-2</v>
      </c>
      <c r="M2258" s="276">
        <f t="shared" si="799"/>
        <v>5.3376E-2</v>
      </c>
      <c r="N2258" s="277">
        <f t="shared" si="799"/>
        <v>5.5764000000000001E-2</v>
      </c>
      <c r="O2258" s="276">
        <f t="shared" si="799"/>
        <v>5.3351999999999997E-2</v>
      </c>
      <c r="P2258" s="276">
        <f t="shared" si="799"/>
        <v>5.9796000000000002E-2</v>
      </c>
      <c r="Q2258" s="276">
        <f t="shared" si="799"/>
        <v>5.8331999999999995E-2</v>
      </c>
      <c r="R2258" s="276">
        <f t="shared" si="799"/>
        <v>6.4656000000000005E-2</v>
      </c>
      <c r="S2258" s="276">
        <f t="shared" si="799"/>
        <v>5.8319999999999997E-2</v>
      </c>
      <c r="T2258" s="276">
        <f t="shared" si="799"/>
        <v>5.2835999999999994E-2</v>
      </c>
      <c r="U2258" s="276">
        <f t="shared" si="799"/>
        <v>6.5196000000000004E-2</v>
      </c>
      <c r="V2258" s="277">
        <f t="shared" si="799"/>
        <v>6.2411999999999995E-2</v>
      </c>
      <c r="W2258" s="276">
        <f t="shared" si="799"/>
        <v>6.3275999999999999E-2</v>
      </c>
      <c r="X2258" s="276">
        <f t="shared" si="799"/>
        <v>6.0467999999999994E-2</v>
      </c>
      <c r="Y2258" s="276">
        <f t="shared" si="799"/>
        <v>6.0288000000000001E-2</v>
      </c>
      <c r="Z2258" s="276">
        <f t="shared" si="799"/>
        <v>5.9099999999999993E-2</v>
      </c>
      <c r="AA2258" s="276">
        <f t="shared" si="799"/>
        <v>6.3264000000000001E-2</v>
      </c>
      <c r="AB2258" s="276">
        <f t="shared" si="799"/>
        <v>6.3467999999999997E-2</v>
      </c>
      <c r="AC2258" s="249"/>
      <c r="AD2258" s="249"/>
      <c r="AE2258" s="249"/>
      <c r="AF2258" s="249"/>
      <c r="AG2258" s="249"/>
      <c r="AH2258" s="249"/>
      <c r="AI2258" s="249"/>
      <c r="AJ2258" s="249"/>
      <c r="AK2258" s="249"/>
      <c r="AL2258" s="249"/>
      <c r="AM2258" s="249"/>
      <c r="AN2258" s="249"/>
      <c r="AO2258" s="249"/>
      <c r="AP2258" s="249"/>
      <c r="AQ2258" s="249"/>
      <c r="AR2258" s="249"/>
      <c r="AS2258" s="249"/>
      <c r="AT2258" s="249"/>
      <c r="AU2258" s="249"/>
      <c r="AV2258" s="249"/>
      <c r="AW2258" s="249"/>
      <c r="AX2258" s="249"/>
      <c r="AY2258" s="249"/>
      <c r="AZ2258" s="249"/>
      <c r="BA2258" s="249"/>
      <c r="BB2258" s="249"/>
      <c r="BC2258" s="249"/>
      <c r="BD2258" s="249"/>
      <c r="BE2258" s="249"/>
      <c r="BF2258" s="249"/>
      <c r="BG2258" s="249"/>
      <c r="BH2258" s="249"/>
      <c r="BI2258" s="249"/>
      <c r="BJ2258" s="249"/>
      <c r="BK2258" s="249"/>
      <c r="BL2258" s="249"/>
      <c r="BM2258" s="249"/>
      <c r="BN2258" s="249"/>
      <c r="BO2258" s="249"/>
      <c r="BP2258" s="249"/>
      <c r="BQ2258" s="249"/>
      <c r="BR2258" s="249"/>
      <c r="BS2258" s="249"/>
      <c r="BT2258" s="249"/>
      <c r="BU2258" s="249"/>
      <c r="BV2258" s="249"/>
      <c r="BW2258" s="249"/>
      <c r="BX2258" s="249"/>
      <c r="BY2258" s="121"/>
      <c r="BZ2258" s="121"/>
      <c r="CA2258" s="121"/>
      <c r="CB2258" s="121"/>
      <c r="CC2258" s="121"/>
    </row>
    <row r="2259" spans="1:159" s="25" customFormat="1" ht="10.5" customHeight="1" x14ac:dyDescent="0.2">
      <c r="A2259" s="1411" t="s">
        <v>507</v>
      </c>
      <c r="B2259" s="1476"/>
      <c r="C2259" s="520"/>
      <c r="D2259" s="688" t="s">
        <v>442</v>
      </c>
      <c r="E2259" s="46">
        <f t="shared" ref="E2259:AB2259" si="800">(((E2167+E2173)-E2256)/(E2167+E2173)*100)</f>
        <v>0.27497833918554576</v>
      </c>
      <c r="F2259" s="46">
        <f t="shared" si="800"/>
        <v>0.2592431070407647</v>
      </c>
      <c r="G2259" s="46">
        <f t="shared" si="800"/>
        <v>0.32489178566098548</v>
      </c>
      <c r="H2259" s="278">
        <f t="shared" si="800"/>
        <v>5.0157997692745149E-2</v>
      </c>
      <c r="I2259" s="46">
        <f t="shared" si="800"/>
        <v>0.26489428309975122</v>
      </c>
      <c r="J2259" s="46">
        <f t="shared" si="800"/>
        <v>-1.5490838275651611E-2</v>
      </c>
      <c r="K2259" s="46">
        <f t="shared" si="800"/>
        <v>0.26178996534578919</v>
      </c>
      <c r="L2259" s="46">
        <f t="shared" si="800"/>
        <v>0.21428811339133691</v>
      </c>
      <c r="M2259" s="46">
        <f t="shared" si="800"/>
        <v>0.11496759720837166</v>
      </c>
      <c r="N2259" s="278">
        <f t="shared" si="800"/>
        <v>0.11428571428570986</v>
      </c>
      <c r="O2259" s="46">
        <f t="shared" si="800"/>
        <v>3.8098587421724274E-3</v>
      </c>
      <c r="P2259" s="46">
        <f t="shared" si="800"/>
        <v>8.5474907613780418E-2</v>
      </c>
      <c r="Q2259" s="46">
        <f t="shared" si="800"/>
        <v>0.14270613107822011</v>
      </c>
      <c r="R2259" s="46">
        <f t="shared" si="800"/>
        <v>0.18700602813128289</v>
      </c>
      <c r="S2259" s="46">
        <f t="shared" si="800"/>
        <v>0.19955948305602311</v>
      </c>
      <c r="T2259" s="46">
        <f t="shared" si="800"/>
        <v>5.8823529411747885E-2</v>
      </c>
      <c r="U2259" s="46">
        <f t="shared" si="800"/>
        <v>0.28070933088612482</v>
      </c>
      <c r="V2259" s="278">
        <f t="shared" si="800"/>
        <v>0.21244351372201289</v>
      </c>
      <c r="W2259" s="46">
        <f t="shared" si="800"/>
        <v>0.29033515198752341</v>
      </c>
      <c r="X2259" s="46">
        <f t="shared" si="800"/>
        <v>6.1443932411660726E-2</v>
      </c>
      <c r="Y2259" s="46">
        <f t="shared" si="800"/>
        <v>0.38794153471375165</v>
      </c>
      <c r="Z2259" s="46">
        <f t="shared" si="800"/>
        <v>0.16703897576100213</v>
      </c>
      <c r="AA2259" s="46">
        <f t="shared" si="800"/>
        <v>0.33552014995311796</v>
      </c>
      <c r="AB2259" s="46">
        <f t="shared" si="800"/>
        <v>0.31218402426693276</v>
      </c>
      <c r="AC2259" s="279"/>
      <c r="AD2259" s="249"/>
      <c r="AE2259" s="249"/>
      <c r="AF2259" s="249"/>
      <c r="AG2259" s="249"/>
      <c r="AH2259" s="249"/>
      <c r="AI2259" s="249"/>
      <c r="AJ2259" s="249"/>
      <c r="AK2259" s="249"/>
      <c r="AL2259" s="249"/>
      <c r="AM2259" s="249"/>
      <c r="AN2259" s="249"/>
      <c r="AO2259" s="249"/>
      <c r="AP2259" s="249"/>
      <c r="AQ2259" s="249"/>
      <c r="AR2259" s="249"/>
      <c r="AS2259" s="249"/>
      <c r="AT2259" s="249"/>
      <c r="AU2259" s="249"/>
      <c r="AV2259" s="249"/>
      <c r="AW2259" s="249"/>
      <c r="AX2259" s="249"/>
      <c r="AY2259" s="249"/>
      <c r="AZ2259" s="249"/>
      <c r="BA2259" s="249"/>
      <c r="BB2259" s="249"/>
      <c r="BC2259" s="249"/>
      <c r="BD2259" s="249"/>
      <c r="BE2259" s="249"/>
      <c r="BF2259" s="249"/>
      <c r="BG2259" s="249"/>
      <c r="BH2259" s="249"/>
      <c r="BI2259" s="249"/>
      <c r="BJ2259" s="249"/>
      <c r="BK2259" s="249"/>
      <c r="BL2259" s="249"/>
      <c r="BM2259" s="249"/>
      <c r="BN2259" s="249"/>
      <c r="BO2259" s="249"/>
      <c r="BP2259" s="249"/>
      <c r="BQ2259" s="249"/>
      <c r="BR2259" s="249"/>
      <c r="BS2259" s="249"/>
      <c r="BT2259" s="249"/>
      <c r="BU2259" s="249"/>
      <c r="BV2259" s="249"/>
      <c r="BW2259" s="249"/>
      <c r="BX2259" s="249"/>
      <c r="BY2259" s="121"/>
      <c r="BZ2259" s="121"/>
      <c r="CA2259" s="121"/>
      <c r="CB2259" s="121"/>
      <c r="CC2259" s="121"/>
      <c r="CD2259" s="1"/>
      <c r="CE2259" s="1"/>
      <c r="CF2259" s="1"/>
      <c r="CG2259" s="1"/>
      <c r="CH2259" s="1"/>
      <c r="CI2259" s="1"/>
      <c r="CJ2259" s="1"/>
      <c r="CK2259" s="1"/>
      <c r="CL2259" s="1"/>
      <c r="CM2259" s="1"/>
      <c r="CN2259" s="1"/>
      <c r="CO2259" s="1"/>
      <c r="CP2259" s="1"/>
      <c r="CQ2259" s="1"/>
      <c r="CR2259" s="1"/>
      <c r="CS2259" s="1"/>
      <c r="CT2259" s="1"/>
      <c r="CU2259" s="1"/>
      <c r="CV2259" s="1"/>
      <c r="CW2259" s="1"/>
      <c r="CX2259" s="1"/>
      <c r="CY2259" s="1"/>
      <c r="CZ2259" s="1"/>
      <c r="DA2259" s="1"/>
      <c r="DB2259" s="1"/>
      <c r="DC2259" s="1"/>
      <c r="DD2259" s="1"/>
      <c r="DE2259" s="1"/>
      <c r="DF2259" s="1"/>
      <c r="DG2259" s="1"/>
      <c r="DH2259" s="1"/>
      <c r="DI2259" s="1"/>
      <c r="DJ2259" s="1"/>
      <c r="DK2259" s="1"/>
      <c r="DL2259" s="1"/>
      <c r="DM2259" s="1"/>
      <c r="DN2259" s="1"/>
      <c r="DO2259" s="1"/>
      <c r="DP2259" s="1"/>
      <c r="DQ2259" s="1"/>
      <c r="DR2259" s="1"/>
      <c r="DS2259" s="2"/>
      <c r="DT2259" s="2"/>
      <c r="DU2259" s="2"/>
      <c r="DV2259" s="2"/>
      <c r="DW2259" s="2"/>
      <c r="DX2259" s="2"/>
      <c r="DY2259" s="2"/>
      <c r="DZ2259" s="2"/>
      <c r="EA2259" s="2"/>
      <c r="EB2259" s="2"/>
      <c r="EC2259" s="2"/>
      <c r="ED2259" s="2"/>
      <c r="EE2259" s="2"/>
      <c r="EF2259" s="2"/>
      <c r="EG2259" s="2"/>
      <c r="EH2259" s="2"/>
      <c r="EI2259" s="2"/>
      <c r="EJ2259" s="2"/>
      <c r="EK2259" s="2"/>
      <c r="EL2259" s="2"/>
      <c r="EM2259" s="2"/>
      <c r="EN2259" s="2"/>
      <c r="EO2259" s="2"/>
      <c r="EP2259" s="2"/>
      <c r="EQ2259" s="2"/>
      <c r="ER2259" s="2"/>
      <c r="ES2259" s="2"/>
      <c r="ET2259" s="2"/>
      <c r="EU2259" s="2"/>
      <c r="EV2259" s="2"/>
      <c r="EW2259" s="2"/>
      <c r="EX2259" s="2"/>
      <c r="EY2259" s="2"/>
      <c r="EZ2259" s="2"/>
      <c r="FA2259" s="2"/>
      <c r="FB2259" s="2"/>
      <c r="FC2259" s="2"/>
    </row>
    <row r="2260" spans="1:159" s="25" customFormat="1" ht="10.5" customHeight="1" thickBot="1" x14ac:dyDescent="0.25">
      <c r="A2260" s="1477"/>
      <c r="B2260" s="1478"/>
      <c r="C2260" s="501"/>
      <c r="D2260" s="689" t="s">
        <v>443</v>
      </c>
      <c r="E2260" s="87">
        <f t="shared" ref="E2260:AB2260" si="801">((E2258+E2168+E2174-E2169-E2175-E2257)/(E2258+E2168+E2174)*100)</f>
        <v>2.4560399439521805</v>
      </c>
      <c r="F2260" s="87">
        <f t="shared" si="801"/>
        <v>2.5055635034175863</v>
      </c>
      <c r="G2260" s="87">
        <f t="shared" si="801"/>
        <v>2.6610130871119844</v>
      </c>
      <c r="H2260" s="677">
        <f t="shared" si="801"/>
        <v>2.6804963587771633</v>
      </c>
      <c r="I2260" s="87">
        <f t="shared" si="801"/>
        <v>3.4597794452473707</v>
      </c>
      <c r="J2260" s="87">
        <f t="shared" si="801"/>
        <v>3.3589527445827265</v>
      </c>
      <c r="K2260" s="87">
        <f t="shared" si="801"/>
        <v>2.6498120806707397</v>
      </c>
      <c r="L2260" s="87">
        <f t="shared" si="801"/>
        <v>2.013780576888911</v>
      </c>
      <c r="M2260" s="87">
        <f t="shared" si="801"/>
        <v>1.1787332901702385</v>
      </c>
      <c r="N2260" s="677">
        <f t="shared" si="801"/>
        <v>1.1616108935395593</v>
      </c>
      <c r="O2260" s="87">
        <f t="shared" si="801"/>
        <v>-1.105314517339733</v>
      </c>
      <c r="P2260" s="87">
        <f t="shared" si="801"/>
        <v>-1.2414529324609185</v>
      </c>
      <c r="Q2260" s="87">
        <f t="shared" si="801"/>
        <v>-1.4425954212110788</v>
      </c>
      <c r="R2260" s="87">
        <f t="shared" si="801"/>
        <v>-0.85285619800187917</v>
      </c>
      <c r="S2260" s="87">
        <f t="shared" si="801"/>
        <v>-1.0990863124279329</v>
      </c>
      <c r="T2260" s="87">
        <f t="shared" si="801"/>
        <v>-1.2036881216619566</v>
      </c>
      <c r="U2260" s="87">
        <f t="shared" si="801"/>
        <v>-1.1204634396593158</v>
      </c>
      <c r="V2260" s="677">
        <f t="shared" si="801"/>
        <v>-1.3954414974056499</v>
      </c>
      <c r="W2260" s="87">
        <f t="shared" si="801"/>
        <v>-1.2821787997431966</v>
      </c>
      <c r="X2260" s="87">
        <f t="shared" si="801"/>
        <v>-1.5815722040063003</v>
      </c>
      <c r="Y2260" s="87">
        <f t="shared" si="801"/>
        <v>-1.533776925679472</v>
      </c>
      <c r="Z2260" s="87">
        <f t="shared" si="801"/>
        <v>-1.9689811500835126</v>
      </c>
      <c r="AA2260" s="87">
        <f t="shared" si="801"/>
        <v>-1.6526291388169658</v>
      </c>
      <c r="AB2260" s="87">
        <f t="shared" si="801"/>
        <v>-0.99943192212520859</v>
      </c>
      <c r="AC2260" s="279"/>
      <c r="AD2260" s="249"/>
      <c r="AE2260" s="249"/>
      <c r="AF2260" s="249"/>
      <c r="AG2260" s="249"/>
      <c r="AH2260" s="249"/>
      <c r="AI2260" s="249"/>
      <c r="AJ2260" s="249"/>
      <c r="AK2260" s="249"/>
      <c r="AL2260" s="249"/>
      <c r="AM2260" s="249"/>
      <c r="AN2260" s="249"/>
      <c r="AO2260" s="249"/>
      <c r="AP2260" s="249"/>
      <c r="AQ2260" s="249"/>
      <c r="AR2260" s="249"/>
      <c r="AS2260" s="249"/>
      <c r="AT2260" s="249"/>
      <c r="AU2260" s="249"/>
      <c r="AV2260" s="249"/>
      <c r="AW2260" s="249"/>
      <c r="AX2260" s="249"/>
      <c r="AY2260" s="249"/>
      <c r="AZ2260" s="249"/>
      <c r="BA2260" s="249"/>
      <c r="BB2260" s="249"/>
      <c r="BC2260" s="249"/>
      <c r="BD2260" s="249"/>
      <c r="BE2260" s="249"/>
      <c r="BF2260" s="249"/>
      <c r="BG2260" s="249"/>
      <c r="BH2260" s="249"/>
      <c r="BI2260" s="249"/>
      <c r="BJ2260" s="249"/>
      <c r="BK2260" s="249"/>
      <c r="BL2260" s="249"/>
      <c r="BM2260" s="249"/>
      <c r="BN2260" s="249"/>
      <c r="BO2260" s="249"/>
      <c r="BP2260" s="249"/>
      <c r="BQ2260" s="249"/>
      <c r="BR2260" s="249"/>
      <c r="BS2260" s="249"/>
      <c r="BT2260" s="249"/>
      <c r="BU2260" s="249"/>
      <c r="BV2260" s="249"/>
      <c r="BW2260" s="249"/>
      <c r="BX2260" s="249"/>
      <c r="BY2260" s="121"/>
      <c r="BZ2260" s="121"/>
      <c r="CA2260" s="121"/>
      <c r="CB2260" s="121"/>
      <c r="CC2260" s="121"/>
      <c r="CD2260" s="1"/>
      <c r="CE2260" s="1"/>
      <c r="CF2260" s="1"/>
      <c r="CG2260" s="1"/>
      <c r="CH2260" s="1"/>
      <c r="CI2260" s="1"/>
      <c r="CJ2260" s="1"/>
      <c r="CK2260" s="1"/>
      <c r="CL2260" s="1"/>
      <c r="CM2260" s="1"/>
      <c r="CN2260" s="1"/>
      <c r="CO2260" s="1"/>
      <c r="CP2260" s="1"/>
      <c r="CQ2260" s="1"/>
      <c r="CR2260" s="1"/>
      <c r="CS2260" s="1"/>
      <c r="CT2260" s="1"/>
      <c r="CU2260" s="1"/>
      <c r="CV2260" s="1"/>
      <c r="CW2260" s="1"/>
      <c r="CX2260" s="1"/>
      <c r="CY2260" s="1"/>
      <c r="CZ2260" s="1"/>
      <c r="DA2260" s="1"/>
      <c r="DB2260" s="1"/>
      <c r="DC2260" s="1"/>
      <c r="DD2260" s="1"/>
      <c r="DE2260" s="1"/>
      <c r="DF2260" s="1"/>
      <c r="DG2260" s="1"/>
      <c r="DH2260" s="1"/>
      <c r="DI2260" s="1"/>
      <c r="DJ2260" s="1"/>
      <c r="DK2260" s="1"/>
      <c r="DL2260" s="1"/>
      <c r="DM2260" s="1"/>
      <c r="DN2260" s="1"/>
      <c r="DO2260" s="1"/>
      <c r="DP2260" s="1"/>
      <c r="DQ2260" s="1"/>
      <c r="DR2260" s="1"/>
      <c r="DS2260" s="2"/>
      <c r="DT2260" s="2"/>
      <c r="DU2260" s="2"/>
      <c r="DV2260" s="2"/>
      <c r="DW2260" s="2"/>
      <c r="DX2260" s="2"/>
      <c r="DY2260" s="2"/>
      <c r="DZ2260" s="2"/>
      <c r="EA2260" s="2"/>
      <c r="EB2260" s="2"/>
      <c r="EC2260" s="2"/>
      <c r="ED2260" s="2"/>
      <c r="EE2260" s="2"/>
      <c r="EF2260" s="2"/>
      <c r="EG2260" s="2"/>
      <c r="EH2260" s="2"/>
      <c r="EI2260" s="2"/>
      <c r="EJ2260" s="2"/>
      <c r="EK2260" s="2"/>
      <c r="EL2260" s="2"/>
      <c r="EM2260" s="2"/>
      <c r="EN2260" s="2"/>
      <c r="EO2260" s="2"/>
      <c r="EP2260" s="2"/>
      <c r="EQ2260" s="2"/>
      <c r="ER2260" s="2"/>
      <c r="ES2260" s="2"/>
      <c r="ET2260" s="2"/>
      <c r="EU2260" s="2"/>
      <c r="EV2260" s="2"/>
      <c r="EW2260" s="2"/>
      <c r="EX2260" s="2"/>
      <c r="EY2260" s="2"/>
      <c r="EZ2260" s="2"/>
      <c r="FA2260" s="2"/>
      <c r="FB2260" s="2"/>
      <c r="FC2260" s="2"/>
    </row>
    <row r="2261" spans="1:159" s="5" customFormat="1" ht="10.5" customHeight="1" x14ac:dyDescent="0.2">
      <c r="A2261" s="1428" t="s">
        <v>52</v>
      </c>
      <c r="B2261" s="1429"/>
      <c r="C2261" s="502"/>
      <c r="D2261" s="32" t="s">
        <v>108</v>
      </c>
      <c r="E2261" s="90">
        <f>E2167+E2173-E2256</f>
        <v>7.2359999999997981E-3</v>
      </c>
      <c r="F2261" s="90">
        <f t="shared" ref="F2261:AB2261" si="802">F2167+F2173-F2256</f>
        <v>6.4200000000003143E-3</v>
      </c>
      <c r="G2261" s="90">
        <f t="shared" si="802"/>
        <v>7.8360000000001762E-3</v>
      </c>
      <c r="H2261" s="300">
        <f t="shared" si="802"/>
        <v>1.2000000000003119E-3</v>
      </c>
      <c r="I2261" s="90">
        <f t="shared" si="802"/>
        <v>6.6000000000001613E-3</v>
      </c>
      <c r="J2261" s="90">
        <f t="shared" si="802"/>
        <v>-4.2000000000008697E-4</v>
      </c>
      <c r="K2261" s="90">
        <f t="shared" si="802"/>
        <v>8.3400000000000141E-3</v>
      </c>
      <c r="L2261" s="90">
        <f t="shared" si="802"/>
        <v>7.6560000000003292E-3</v>
      </c>
      <c r="M2261" s="90">
        <f t="shared" si="802"/>
        <v>4.4279999999998765E-3</v>
      </c>
      <c r="N2261" s="300">
        <f t="shared" si="802"/>
        <v>4.4879999999998255E-3</v>
      </c>
      <c r="O2261" s="90">
        <f t="shared" si="802"/>
        <v>1.5600000000048908E-4</v>
      </c>
      <c r="P2261" s="90">
        <f t="shared" si="802"/>
        <v>3.6360000000010828E-3</v>
      </c>
      <c r="Q2261" s="90">
        <f t="shared" si="802"/>
        <v>6.1559999999998283E-3</v>
      </c>
      <c r="R2261" s="90">
        <f t="shared" si="802"/>
        <v>8.3760000000001611E-3</v>
      </c>
      <c r="S2261" s="90">
        <f t="shared" si="802"/>
        <v>9.024000000000143E-3</v>
      </c>
      <c r="T2261" s="90">
        <f t="shared" si="802"/>
        <v>2.6759999999992345E-3</v>
      </c>
      <c r="U2261" s="90">
        <f t="shared" si="802"/>
        <v>1.2480000000000047E-2</v>
      </c>
      <c r="V2261" s="300">
        <f t="shared" si="802"/>
        <v>9.2519999999991498E-3</v>
      </c>
      <c r="W2261" s="90">
        <f t="shared" si="802"/>
        <v>1.251599999999975E-2</v>
      </c>
      <c r="X2261" s="90">
        <f t="shared" si="802"/>
        <v>2.5439999999994356E-3</v>
      </c>
      <c r="Y2261" s="90">
        <f t="shared" si="802"/>
        <v>1.5287999999999524E-2</v>
      </c>
      <c r="Z2261" s="90">
        <f t="shared" si="802"/>
        <v>6.0119999999996843E-3</v>
      </c>
      <c r="AA2261" s="90">
        <f t="shared" si="802"/>
        <v>1.0739999999999306E-2</v>
      </c>
      <c r="AB2261" s="90">
        <f t="shared" si="802"/>
        <v>8.8919999999999E-3</v>
      </c>
      <c r="AC2261" s="282"/>
      <c r="AD2261" s="282"/>
      <c r="AE2261" s="282"/>
      <c r="AF2261" s="282"/>
      <c r="AG2261" s="282"/>
      <c r="AH2261" s="282"/>
      <c r="AI2261" s="282"/>
      <c r="AJ2261" s="282"/>
      <c r="AK2261" s="282"/>
      <c r="AL2261" s="282"/>
      <c r="AM2261" s="282"/>
      <c r="AN2261" s="282"/>
      <c r="AO2261" s="282"/>
      <c r="AP2261" s="282"/>
      <c r="AQ2261" s="282"/>
      <c r="AR2261" s="282"/>
      <c r="AS2261" s="282"/>
      <c r="AT2261" s="282"/>
      <c r="AU2261" s="282"/>
      <c r="AV2261" s="282"/>
      <c r="AW2261" s="282"/>
      <c r="AX2261" s="282"/>
      <c r="AY2261" s="282"/>
      <c r="AZ2261" s="282"/>
      <c r="BA2261" s="282"/>
      <c r="BB2261" s="282"/>
      <c r="BC2261" s="282"/>
      <c r="BD2261" s="282"/>
      <c r="BE2261" s="249"/>
      <c r="BF2261" s="249"/>
      <c r="BG2261" s="249"/>
      <c r="BH2261" s="249"/>
      <c r="BI2261" s="249"/>
      <c r="BJ2261" s="249"/>
      <c r="BK2261" s="249"/>
      <c r="BL2261" s="249"/>
      <c r="BM2261" s="249"/>
      <c r="BN2261" s="249"/>
      <c r="BO2261" s="249"/>
      <c r="BP2261" s="249"/>
      <c r="BQ2261" s="249"/>
      <c r="BR2261" s="249"/>
      <c r="BS2261" s="249"/>
      <c r="BT2261" s="249"/>
      <c r="BU2261" s="249"/>
      <c r="BV2261" s="249"/>
      <c r="BW2261" s="249"/>
      <c r="BX2261" s="249"/>
      <c r="BY2261" s="121"/>
      <c r="BZ2261" s="121"/>
      <c r="CA2261" s="121"/>
      <c r="CB2261" s="121"/>
      <c r="CC2261" s="99"/>
    </row>
    <row r="2262" spans="1:159" s="5" customFormat="1" ht="10.5" customHeight="1" thickBot="1" x14ac:dyDescent="0.25">
      <c r="A2262" s="1430"/>
      <c r="B2262" s="1431"/>
      <c r="C2262" s="503"/>
      <c r="D2262" s="34" t="s">
        <v>109</v>
      </c>
      <c r="E2262" s="93">
        <f>E2258+E2168+E2174-E2169-E2175-E2257</f>
        <v>2.9868000000000228E-2</v>
      </c>
      <c r="F2262" s="93">
        <f t="shared" ref="F2262:AB2262" si="803">F2258+F2168+F2174-F2169-F2175-F2257</f>
        <v>3.0264000000000069E-2</v>
      </c>
      <c r="G2262" s="93">
        <f t="shared" si="803"/>
        <v>3.2231999999999594E-2</v>
      </c>
      <c r="H2262" s="301">
        <f t="shared" si="803"/>
        <v>3.2375999999999738E-2</v>
      </c>
      <c r="I2262" s="93">
        <f t="shared" si="803"/>
        <v>4.1939999999999866E-2</v>
      </c>
      <c r="J2262" s="93">
        <f t="shared" si="803"/>
        <v>4.0643999999999902E-2</v>
      </c>
      <c r="K2262" s="93">
        <f t="shared" si="803"/>
        <v>3.1896000000000146E-2</v>
      </c>
      <c r="L2262" s="93">
        <f t="shared" si="803"/>
        <v>2.4480000000000057E-2</v>
      </c>
      <c r="M2262" s="93">
        <f t="shared" si="803"/>
        <v>1.485599999999998E-2</v>
      </c>
      <c r="N2262" s="301">
        <f t="shared" si="803"/>
        <v>1.4700000000000157E-2</v>
      </c>
      <c r="O2262" s="93">
        <f t="shared" si="803"/>
        <v>-1.4135999999999926E-2</v>
      </c>
      <c r="P2262" s="93">
        <f t="shared" si="803"/>
        <v>-1.6188000000000091E-2</v>
      </c>
      <c r="Q2262" s="93">
        <f t="shared" si="803"/>
        <v>-1.9380000000000175E-2</v>
      </c>
      <c r="R2262" s="93">
        <f t="shared" si="803"/>
        <v>-1.1759999999999993E-2</v>
      </c>
      <c r="S2262" s="93">
        <f t="shared" si="803"/>
        <v>-1.4868000000000103E-2</v>
      </c>
      <c r="T2262" s="93">
        <f t="shared" si="803"/>
        <v>-1.6307999999999989E-2</v>
      </c>
      <c r="U2262" s="93">
        <f t="shared" si="803"/>
        <v>-1.4807999999999932E-2</v>
      </c>
      <c r="V2262" s="301">
        <f t="shared" si="803"/>
        <v>-1.8492000000000397E-2</v>
      </c>
      <c r="W2262" s="93">
        <f t="shared" si="803"/>
        <v>-1.701599999999992E-2</v>
      </c>
      <c r="X2262" s="93">
        <f t="shared" si="803"/>
        <v>-2.0664000000000238E-2</v>
      </c>
      <c r="Y2262" s="93">
        <f t="shared" si="803"/>
        <v>-1.9583999999999824E-2</v>
      </c>
      <c r="Z2262" s="93">
        <f t="shared" si="803"/>
        <v>-2.4756E-2</v>
      </c>
      <c r="AA2262" s="93">
        <f t="shared" si="803"/>
        <v>-2.0531999999999773E-2</v>
      </c>
      <c r="AB2262" s="93">
        <f t="shared" si="803"/>
        <v>-1.2456000000000245E-2</v>
      </c>
      <c r="AC2262" s="282"/>
      <c r="AD2262" s="282"/>
      <c r="AE2262" s="282"/>
      <c r="AF2262" s="282"/>
      <c r="AG2262" s="282"/>
      <c r="AH2262" s="282"/>
      <c r="AI2262" s="282"/>
      <c r="AJ2262" s="282"/>
      <c r="AK2262" s="282"/>
      <c r="AL2262" s="282"/>
      <c r="AM2262" s="282"/>
      <c r="AN2262" s="282"/>
      <c r="AO2262" s="282"/>
      <c r="AP2262" s="282"/>
      <c r="AQ2262" s="282"/>
      <c r="AR2262" s="282"/>
      <c r="AS2262" s="282"/>
      <c r="AT2262" s="282"/>
      <c r="AU2262" s="282"/>
      <c r="AV2262" s="282"/>
      <c r="AW2262" s="282"/>
      <c r="AX2262" s="282"/>
      <c r="AY2262" s="282"/>
      <c r="AZ2262" s="282"/>
      <c r="BA2262" s="282"/>
      <c r="BB2262" s="282"/>
      <c r="BC2262" s="282"/>
      <c r="BD2262" s="282"/>
      <c r="BE2262" s="249"/>
      <c r="BF2262" s="249"/>
      <c r="BG2262" s="249"/>
      <c r="BH2262" s="249"/>
      <c r="BI2262" s="249"/>
      <c r="BJ2262" s="249"/>
      <c r="BK2262" s="249"/>
      <c r="BL2262" s="249"/>
      <c r="BM2262" s="249"/>
      <c r="BN2262" s="249"/>
      <c r="BO2262" s="249"/>
      <c r="BP2262" s="249"/>
      <c r="BQ2262" s="249"/>
      <c r="BR2262" s="249"/>
      <c r="BS2262" s="249"/>
      <c r="BT2262" s="249"/>
      <c r="BU2262" s="249"/>
      <c r="BV2262" s="249"/>
      <c r="BW2262" s="249"/>
      <c r="BX2262" s="249"/>
      <c r="BY2262" s="121"/>
      <c r="BZ2262" s="121"/>
      <c r="CA2262" s="121"/>
      <c r="CB2262" s="121"/>
      <c r="CC2262" s="99"/>
    </row>
    <row r="2263" spans="1:159" s="7" customFormat="1" ht="29.25" customHeight="1" thickBot="1" x14ac:dyDescent="0.25">
      <c r="A2263" s="377"/>
      <c r="B2263" s="475" t="s">
        <v>455</v>
      </c>
      <c r="C2263" s="95"/>
      <c r="D2263" s="96"/>
      <c r="E2263" s="511"/>
      <c r="F2263" s="91"/>
      <c r="G2263" s="91" t="s">
        <v>423</v>
      </c>
      <c r="H2263" s="475">
        <f>H2185+H2191+H2197+H2203+H2209+H2215+H2233+H2239+H2245+H2251</f>
        <v>1.9860959999999999</v>
      </c>
      <c r="I2263" s="365"/>
      <c r="J2263" s="95"/>
      <c r="K2263" s="95"/>
      <c r="L2263" s="95"/>
      <c r="M2263" s="95"/>
      <c r="N2263" s="475">
        <f>N2185+N2191+N2197+N2203+N2209+N2215+N2233+N2239+N2245+N2251</f>
        <v>3.2854560000000008</v>
      </c>
      <c r="O2263" s="365"/>
      <c r="P2263" s="95"/>
      <c r="Q2263" s="95"/>
      <c r="R2263" s="95"/>
      <c r="S2263" s="95"/>
      <c r="T2263" s="95"/>
      <c r="U2263" s="95"/>
      <c r="V2263" s="475">
        <f>V2185+V2191+V2197+V2203+V2209+V2215+V2233+V2239+V2245+V2251</f>
        <v>3.7022040000000005</v>
      </c>
      <c r="W2263" s="365"/>
      <c r="X2263" s="95"/>
      <c r="Y2263" s="475">
        <f>Y2185+Y2191+Y2197+Y2203+Y2209+Y2215+Y2233+Y2239+Y2245+Y2251</f>
        <v>3.2558400000000001</v>
      </c>
      <c r="Z2263" s="365"/>
      <c r="AA2263" s="95"/>
      <c r="AB2263" s="91"/>
      <c r="AC2263" s="270"/>
      <c r="AD2263" s="270"/>
      <c r="AE2263" s="270"/>
      <c r="AF2263" s="270"/>
      <c r="AG2263" s="270"/>
      <c r="AH2263" s="270"/>
      <c r="AI2263" s="270"/>
      <c r="AJ2263" s="270"/>
      <c r="AK2263" s="270"/>
      <c r="AL2263" s="270"/>
      <c r="AM2263" s="270"/>
      <c r="AN2263" s="270"/>
      <c r="AO2263" s="270"/>
      <c r="AP2263" s="270"/>
      <c r="AQ2263" s="270"/>
      <c r="AR2263" s="270"/>
      <c r="AS2263" s="270"/>
      <c r="AT2263" s="270"/>
      <c r="AU2263" s="270"/>
      <c r="AV2263" s="270"/>
      <c r="AW2263" s="270"/>
      <c r="AX2263" s="270"/>
      <c r="AY2263" s="270"/>
      <c r="AZ2263" s="270"/>
      <c r="BA2263" s="270"/>
      <c r="BB2263" s="270"/>
      <c r="BC2263" s="270"/>
      <c r="BD2263" s="270"/>
      <c r="BE2263" s="282"/>
      <c r="BF2263" s="282"/>
      <c r="BG2263" s="282"/>
      <c r="BH2263" s="282"/>
      <c r="BI2263" s="282"/>
      <c r="BJ2263" s="282"/>
      <c r="BK2263" s="282"/>
      <c r="BL2263" s="282"/>
      <c r="BM2263" s="282"/>
      <c r="BN2263" s="282"/>
      <c r="BO2263" s="282"/>
      <c r="BP2263" s="282"/>
      <c r="BQ2263" s="282"/>
      <c r="BR2263" s="282"/>
      <c r="BS2263" s="282"/>
      <c r="BT2263" s="282"/>
      <c r="BU2263" s="282"/>
      <c r="BV2263" s="282"/>
      <c r="BW2263" s="282"/>
      <c r="BX2263" s="282"/>
      <c r="BY2263" s="99"/>
      <c r="BZ2263" s="99"/>
      <c r="CA2263" s="99"/>
      <c r="CB2263" s="99"/>
      <c r="CC2263" s="91"/>
    </row>
    <row r="2264" spans="1:159" ht="28.5" customHeight="1" thickBot="1" x14ac:dyDescent="0.25">
      <c r="A2264" s="305" t="s">
        <v>38</v>
      </c>
      <c r="B2264" s="28" t="s">
        <v>83</v>
      </c>
      <c r="C2264" s="28"/>
      <c r="D2264" s="28" t="s">
        <v>33</v>
      </c>
      <c r="E2264" s="1487" t="s">
        <v>34</v>
      </c>
      <c r="F2264" s="1487"/>
      <c r="G2264" s="1487"/>
      <c r="H2264" s="1487"/>
      <c r="I2264" s="1487"/>
      <c r="J2264" s="1487"/>
      <c r="K2264" s="1487"/>
      <c r="L2264" s="1487"/>
      <c r="M2264" s="1487"/>
      <c r="N2264" s="1487"/>
      <c r="O2264" s="1487"/>
      <c r="P2264" s="1487"/>
      <c r="Q2264" s="1487"/>
      <c r="R2264" s="1487"/>
      <c r="S2264" s="1487"/>
      <c r="T2264" s="1487"/>
      <c r="U2264" s="1487"/>
      <c r="V2264" s="1487"/>
      <c r="W2264" s="1487"/>
      <c r="X2264" s="1487"/>
      <c r="Y2264" s="1487"/>
      <c r="Z2264" s="1487"/>
      <c r="AA2264" s="1487"/>
      <c r="AB2264" s="1487"/>
      <c r="BE2264" s="282"/>
      <c r="BF2264" s="282"/>
      <c r="BG2264" s="282"/>
      <c r="BH2264" s="282"/>
      <c r="BI2264" s="282"/>
      <c r="BJ2264" s="282"/>
      <c r="BK2264" s="282"/>
      <c r="BL2264" s="282"/>
      <c r="BM2264" s="282"/>
      <c r="BN2264" s="282"/>
      <c r="BO2264" s="282"/>
      <c r="BP2264" s="282"/>
      <c r="BQ2264" s="282"/>
      <c r="BR2264" s="282"/>
      <c r="BS2264" s="282"/>
      <c r="BT2264" s="282"/>
      <c r="BU2264" s="282"/>
      <c r="BV2264" s="282"/>
      <c r="BW2264" s="282"/>
      <c r="BX2264" s="282"/>
      <c r="BY2264" s="99"/>
      <c r="BZ2264" s="99"/>
      <c r="CA2264" s="99"/>
      <c r="CB2264" s="99"/>
    </row>
    <row r="2265" spans="1:159" ht="10.5" customHeight="1" thickBot="1" x14ac:dyDescent="0.25">
      <c r="A2265" s="388" t="s">
        <v>357</v>
      </c>
      <c r="B2265" s="165"/>
      <c r="C2265" s="165"/>
      <c r="D2265" s="165"/>
      <c r="E2265" s="165">
        <v>1</v>
      </c>
      <c r="F2265" s="165">
        <v>2</v>
      </c>
      <c r="G2265" s="165">
        <v>3</v>
      </c>
      <c r="H2265" s="389">
        <v>4</v>
      </c>
      <c r="I2265" s="165">
        <v>5</v>
      </c>
      <c r="J2265" s="165">
        <v>6</v>
      </c>
      <c r="K2265" s="165">
        <v>7</v>
      </c>
      <c r="L2265" s="165">
        <v>8</v>
      </c>
      <c r="M2265" s="165">
        <v>9</v>
      </c>
      <c r="N2265" s="389">
        <v>10</v>
      </c>
      <c r="O2265" s="165">
        <v>11</v>
      </c>
      <c r="P2265" s="165">
        <v>12</v>
      </c>
      <c r="Q2265" s="165">
        <v>13</v>
      </c>
      <c r="R2265" s="165">
        <v>14</v>
      </c>
      <c r="S2265" s="165">
        <v>15</v>
      </c>
      <c r="T2265" s="165">
        <v>16</v>
      </c>
      <c r="U2265" s="165">
        <v>17</v>
      </c>
      <c r="V2265" s="389">
        <v>18</v>
      </c>
      <c r="W2265" s="165">
        <v>19</v>
      </c>
      <c r="X2265" s="165">
        <v>20</v>
      </c>
      <c r="Y2265" s="165">
        <v>21</v>
      </c>
      <c r="Z2265" s="165">
        <v>22</v>
      </c>
      <c r="AA2265" s="165">
        <v>23</v>
      </c>
      <c r="AB2265" s="165">
        <v>24</v>
      </c>
    </row>
    <row r="2266" spans="1:159" ht="10.5" customHeight="1" x14ac:dyDescent="0.2">
      <c r="A2266" s="250" t="s">
        <v>94</v>
      </c>
      <c r="B2266" s="31"/>
      <c r="C2266" s="430"/>
      <c r="D2266" s="430" t="s">
        <v>851</v>
      </c>
      <c r="E2266" s="31">
        <v>11</v>
      </c>
      <c r="F2266" s="31">
        <v>11</v>
      </c>
      <c r="G2266" s="31">
        <v>11</v>
      </c>
      <c r="H2266" s="267">
        <v>11</v>
      </c>
      <c r="I2266" s="31">
        <v>11</v>
      </c>
      <c r="J2266" s="31">
        <v>11</v>
      </c>
      <c r="K2266" s="31">
        <v>11</v>
      </c>
      <c r="L2266" s="31">
        <v>11</v>
      </c>
      <c r="M2266" s="31">
        <v>11</v>
      </c>
      <c r="N2266" s="267">
        <v>11</v>
      </c>
      <c r="O2266" s="31">
        <v>11</v>
      </c>
      <c r="P2266" s="31">
        <v>11</v>
      </c>
      <c r="Q2266" s="31">
        <v>11</v>
      </c>
      <c r="R2266" s="31">
        <v>11</v>
      </c>
      <c r="S2266" s="31">
        <v>11</v>
      </c>
      <c r="T2266" s="31">
        <v>11</v>
      </c>
      <c r="U2266" s="31">
        <v>11</v>
      </c>
      <c r="V2266" s="267">
        <v>11</v>
      </c>
      <c r="W2266" s="31">
        <v>11</v>
      </c>
      <c r="X2266" s="31">
        <v>11</v>
      </c>
      <c r="Y2266" s="31">
        <v>11</v>
      </c>
      <c r="Z2266" s="31">
        <v>11</v>
      </c>
      <c r="AA2266" s="31">
        <v>11</v>
      </c>
      <c r="AB2266" s="31">
        <v>11</v>
      </c>
    </row>
    <row r="2267" spans="1:159" ht="10.5" customHeight="1" thickBot="1" x14ac:dyDescent="0.25">
      <c r="A2267" s="252" t="s">
        <v>97</v>
      </c>
      <c r="B2267" s="125"/>
      <c r="C2267" s="433"/>
      <c r="D2267" s="434" t="s">
        <v>851</v>
      </c>
      <c r="E2267" s="125">
        <v>11</v>
      </c>
      <c r="F2267" s="125">
        <v>11</v>
      </c>
      <c r="G2267" s="125">
        <v>11</v>
      </c>
      <c r="H2267" s="363">
        <v>11</v>
      </c>
      <c r="I2267" s="125">
        <v>11</v>
      </c>
      <c r="J2267" s="125">
        <v>11</v>
      </c>
      <c r="K2267" s="125">
        <v>11</v>
      </c>
      <c r="L2267" s="125">
        <v>11</v>
      </c>
      <c r="M2267" s="125">
        <v>11</v>
      </c>
      <c r="N2267" s="363">
        <v>11</v>
      </c>
      <c r="O2267" s="125">
        <v>11</v>
      </c>
      <c r="P2267" s="125">
        <v>11</v>
      </c>
      <c r="Q2267" s="125">
        <v>11</v>
      </c>
      <c r="R2267" s="125">
        <v>11</v>
      </c>
      <c r="S2267" s="125">
        <v>11</v>
      </c>
      <c r="T2267" s="125">
        <v>11</v>
      </c>
      <c r="U2267" s="125">
        <v>11</v>
      </c>
      <c r="V2267" s="363">
        <v>11</v>
      </c>
      <c r="W2267" s="125">
        <v>11</v>
      </c>
      <c r="X2267" s="125">
        <v>11</v>
      </c>
      <c r="Y2267" s="125">
        <v>11</v>
      </c>
      <c r="Z2267" s="125">
        <v>11</v>
      </c>
      <c r="AA2267" s="125">
        <v>11</v>
      </c>
      <c r="AB2267" s="125">
        <v>11</v>
      </c>
    </row>
    <row r="2268" spans="1:159" ht="10.5" customHeight="1" x14ac:dyDescent="0.2">
      <c r="A2268" s="266" t="s">
        <v>25</v>
      </c>
      <c r="B2268" s="35"/>
      <c r="C2268" s="35" t="s">
        <v>421</v>
      </c>
      <c r="D2268" s="152" t="s">
        <v>32</v>
      </c>
      <c r="E2268" s="35">
        <v>37.4</v>
      </c>
      <c r="F2268" s="35">
        <v>37.4</v>
      </c>
      <c r="G2268" s="35">
        <v>37.299999999999997</v>
      </c>
      <c r="H2268" s="267">
        <v>37.299999999999997</v>
      </c>
      <c r="I2268" s="35">
        <v>37.299999999999997</v>
      </c>
      <c r="J2268" s="35">
        <v>37.299999999999997</v>
      </c>
      <c r="K2268" s="35">
        <v>37.299999999999997</v>
      </c>
      <c r="L2268" s="35">
        <v>37.299999999999997</v>
      </c>
      <c r="M2268" s="35">
        <v>37.299999999999997</v>
      </c>
      <c r="N2268" s="267">
        <v>37.299999999999997</v>
      </c>
      <c r="O2268" s="484">
        <v>37.299999999999997</v>
      </c>
      <c r="P2268" s="484">
        <v>37.5</v>
      </c>
      <c r="Q2268" s="484">
        <v>37.6</v>
      </c>
      <c r="R2268" s="484">
        <v>37.5</v>
      </c>
      <c r="S2268" s="484">
        <v>37.4</v>
      </c>
      <c r="T2268" s="484">
        <v>37.4</v>
      </c>
      <c r="U2268" s="484">
        <v>37.4</v>
      </c>
      <c r="V2268" s="267">
        <v>37.4</v>
      </c>
      <c r="W2268" s="484">
        <v>37.4</v>
      </c>
      <c r="X2268" s="484">
        <v>37.4</v>
      </c>
      <c r="Y2268" s="484">
        <v>37.299999999999997</v>
      </c>
      <c r="Z2268" s="484">
        <v>37.299999999999997</v>
      </c>
      <c r="AA2268" s="484">
        <v>37.4</v>
      </c>
      <c r="AB2268" s="484">
        <v>37.5</v>
      </c>
    </row>
    <row r="2269" spans="1:159" ht="10.5" customHeight="1" thickBot="1" x14ac:dyDescent="0.25">
      <c r="A2269" s="268" t="s">
        <v>26</v>
      </c>
      <c r="B2269" s="36"/>
      <c r="C2269" s="36" t="s">
        <v>421</v>
      </c>
      <c r="D2269" s="154" t="s">
        <v>32</v>
      </c>
      <c r="E2269" s="716">
        <v>37.4</v>
      </c>
      <c r="F2269" s="716">
        <v>37.4</v>
      </c>
      <c r="G2269" s="716">
        <v>37.299999999999997</v>
      </c>
      <c r="H2269" s="745">
        <v>37.299999999999997</v>
      </c>
      <c r="I2269" s="716">
        <v>37.299999999999997</v>
      </c>
      <c r="J2269" s="716">
        <v>37.299999999999997</v>
      </c>
      <c r="K2269" s="716">
        <v>37.299999999999997</v>
      </c>
      <c r="L2269" s="716">
        <v>37.299999999999997</v>
      </c>
      <c r="M2269" s="716">
        <v>37.299999999999997</v>
      </c>
      <c r="N2269" s="745">
        <v>37.299999999999997</v>
      </c>
      <c r="O2269" s="822">
        <v>37.299999999999997</v>
      </c>
      <c r="P2269" s="822">
        <v>37.5</v>
      </c>
      <c r="Q2269" s="822">
        <v>37.6</v>
      </c>
      <c r="R2269" s="894">
        <v>37.5</v>
      </c>
      <c r="S2269" s="894">
        <v>37.4</v>
      </c>
      <c r="T2269" s="894">
        <v>37.4</v>
      </c>
      <c r="U2269" s="894">
        <v>37.4</v>
      </c>
      <c r="V2269" s="745">
        <v>37.4</v>
      </c>
      <c r="W2269" s="894">
        <v>37.4</v>
      </c>
      <c r="X2269" s="894">
        <v>37.4</v>
      </c>
      <c r="Y2269" s="894">
        <v>37.299999999999997</v>
      </c>
      <c r="Z2269" s="894">
        <v>37.299999999999997</v>
      </c>
      <c r="AA2269" s="894">
        <v>37.4</v>
      </c>
      <c r="AB2269" s="894">
        <v>37.5</v>
      </c>
    </row>
    <row r="2270" spans="1:159" ht="10.5" customHeight="1" x14ac:dyDescent="0.2">
      <c r="A2270" s="1521" t="s">
        <v>358</v>
      </c>
      <c r="B2270" s="1524" t="s">
        <v>359</v>
      </c>
      <c r="C2270" s="695"/>
      <c r="D2270" s="726"/>
      <c r="E2270" s="62"/>
      <c r="F2270" s="62"/>
      <c r="G2270" s="62"/>
      <c r="H2270" s="285"/>
      <c r="I2270" s="62"/>
      <c r="J2270" s="62"/>
      <c r="K2270" s="62"/>
      <c r="L2270" s="62"/>
      <c r="M2270" s="62"/>
      <c r="N2270" s="285"/>
      <c r="O2270" s="62"/>
      <c r="P2270" s="62"/>
      <c r="Q2270" s="62"/>
      <c r="R2270" s="62"/>
      <c r="S2270" s="62"/>
      <c r="T2270" s="62"/>
      <c r="U2270" s="62"/>
      <c r="V2270" s="285"/>
      <c r="W2270" s="62"/>
      <c r="X2270" s="62"/>
      <c r="Y2270" s="62"/>
      <c r="Z2270" s="62"/>
      <c r="AA2270" s="62"/>
      <c r="AB2270" s="62"/>
      <c r="AC2270" s="321" t="s">
        <v>107</v>
      </c>
      <c r="AD2270" s="43">
        <f>AD2272/AC2271</f>
        <v>0.56872921495515472</v>
      </c>
      <c r="AE2270" s="129"/>
      <c r="AF2270" s="310"/>
    </row>
    <row r="2271" spans="1:159" ht="10.5" customHeight="1" x14ac:dyDescent="0.2">
      <c r="A2271" s="1522"/>
      <c r="B2271" s="1511"/>
      <c r="C2271" s="846" t="s">
        <v>118</v>
      </c>
      <c r="D2271" s="102" t="s">
        <v>27</v>
      </c>
      <c r="E2271" s="40">
        <f t="shared" ref="E2271:AB2271" si="804">ROUND(SQRT(E2272^2+E2273^2)*1000/(1.73*E$2268),0)</f>
        <v>6</v>
      </c>
      <c r="F2271" s="81">
        <f t="shared" si="804"/>
        <v>6</v>
      </c>
      <c r="G2271" s="81">
        <f t="shared" si="804"/>
        <v>6</v>
      </c>
      <c r="H2271" s="274">
        <f t="shared" si="804"/>
        <v>6</v>
      </c>
      <c r="I2271" s="81">
        <f t="shared" si="804"/>
        <v>6</v>
      </c>
      <c r="J2271" s="81">
        <f t="shared" si="804"/>
        <v>6</v>
      </c>
      <c r="K2271" s="81">
        <f t="shared" si="804"/>
        <v>6</v>
      </c>
      <c r="L2271" s="81">
        <f t="shared" si="804"/>
        <v>7</v>
      </c>
      <c r="M2271" s="81">
        <f t="shared" si="804"/>
        <v>6</v>
      </c>
      <c r="N2271" s="274">
        <f t="shared" si="804"/>
        <v>7</v>
      </c>
      <c r="O2271" s="81">
        <f t="shared" si="804"/>
        <v>6</v>
      </c>
      <c r="P2271" s="81">
        <f t="shared" si="804"/>
        <v>7</v>
      </c>
      <c r="Q2271" s="81">
        <f t="shared" si="804"/>
        <v>7</v>
      </c>
      <c r="R2271" s="81">
        <f t="shared" si="804"/>
        <v>7</v>
      </c>
      <c r="S2271" s="81">
        <f t="shared" si="804"/>
        <v>7</v>
      </c>
      <c r="T2271" s="81">
        <f t="shared" si="804"/>
        <v>7</v>
      </c>
      <c r="U2271" s="81">
        <f t="shared" si="804"/>
        <v>6</v>
      </c>
      <c r="V2271" s="274">
        <f t="shared" si="804"/>
        <v>7</v>
      </c>
      <c r="W2271" s="81">
        <f t="shared" si="804"/>
        <v>6</v>
      </c>
      <c r="X2271" s="81">
        <f t="shared" si="804"/>
        <v>6</v>
      </c>
      <c r="Y2271" s="81">
        <f t="shared" si="804"/>
        <v>6</v>
      </c>
      <c r="Z2271" s="81">
        <f t="shared" si="804"/>
        <v>6</v>
      </c>
      <c r="AA2271" s="81">
        <f t="shared" si="804"/>
        <v>6</v>
      </c>
      <c r="AB2271" s="81">
        <f t="shared" si="804"/>
        <v>6</v>
      </c>
      <c r="AC2271" s="41">
        <f>SUM(D2272:AB2272)</f>
        <v>8.3353199999999994</v>
      </c>
      <c r="AD2271" s="43"/>
      <c r="AE2271" s="129"/>
    </row>
    <row r="2272" spans="1:159" ht="10.5" customHeight="1" x14ac:dyDescent="0.2">
      <c r="A2272" s="1522"/>
      <c r="B2272" s="1511"/>
      <c r="C2272" s="846" t="s">
        <v>908</v>
      </c>
      <c r="D2272" s="102" t="s">
        <v>108</v>
      </c>
      <c r="E2272" s="707">
        <v>0.30954000000000004</v>
      </c>
      <c r="F2272" s="707">
        <v>0.31248000000000004</v>
      </c>
      <c r="G2272" s="707">
        <v>0.30786000000000002</v>
      </c>
      <c r="H2272" s="780">
        <v>0.29652000000000001</v>
      </c>
      <c r="I2272" s="707">
        <v>0.30660000000000004</v>
      </c>
      <c r="J2272" s="707">
        <v>0.31710000000000005</v>
      </c>
      <c r="K2272" s="707">
        <v>0.33894000000000002</v>
      </c>
      <c r="L2272" s="707">
        <v>0.37422000000000005</v>
      </c>
      <c r="M2272" s="707">
        <v>0.36077999999999999</v>
      </c>
      <c r="N2272" s="780">
        <v>0.37043999999999999</v>
      </c>
      <c r="O2272" s="707">
        <v>0.36792000000000002</v>
      </c>
      <c r="P2272" s="707">
        <v>0.37757999999999997</v>
      </c>
      <c r="Q2272" s="707">
        <v>0.38094</v>
      </c>
      <c r="R2272" s="707">
        <v>0.38094</v>
      </c>
      <c r="S2272" s="707">
        <v>0.38682</v>
      </c>
      <c r="T2272" s="707">
        <v>0.37548000000000004</v>
      </c>
      <c r="U2272" s="707">
        <v>0.37043999999999999</v>
      </c>
      <c r="V2272" s="780">
        <v>0.37380000000000002</v>
      </c>
      <c r="W2272" s="707">
        <v>0.36413999999999996</v>
      </c>
      <c r="X2272" s="707">
        <v>0.35027999999999998</v>
      </c>
      <c r="Y2272" s="707">
        <v>0.35237999999999997</v>
      </c>
      <c r="Z2272" s="707">
        <v>0.33726</v>
      </c>
      <c r="AA2272" s="707">
        <v>0.31289999999999996</v>
      </c>
      <c r="AB2272" s="707">
        <v>0.30995999999999996</v>
      </c>
      <c r="AC2272" s="254"/>
      <c r="AD2272" s="43">
        <f>SUM(E2273:AB2273)</f>
        <v>4.7405400000000002</v>
      </c>
      <c r="AE2272" s="275">
        <v>42</v>
      </c>
      <c r="AF2272" s="76"/>
      <c r="AG2272" s="76"/>
      <c r="AH2272" s="76"/>
      <c r="AI2272" s="76"/>
      <c r="AJ2272" s="76"/>
      <c r="AK2272" s="76"/>
      <c r="AL2272" s="76"/>
      <c r="AM2272" s="76"/>
      <c r="AN2272" s="76"/>
      <c r="AO2272" s="76"/>
      <c r="AP2272" s="76"/>
      <c r="AQ2272" s="76"/>
      <c r="AR2272" s="76"/>
      <c r="AS2272" s="76"/>
      <c r="AT2272" s="76"/>
      <c r="AU2272" s="76"/>
      <c r="AV2272" s="76"/>
      <c r="AW2272" s="76"/>
      <c r="AX2272" s="76"/>
      <c r="AY2272" s="76"/>
      <c r="AZ2272" s="76"/>
      <c r="BA2272" s="76"/>
      <c r="BB2272" s="76"/>
      <c r="BC2272" s="76"/>
      <c r="BD2272" s="76"/>
    </row>
    <row r="2273" spans="1:81" ht="10.5" customHeight="1" x14ac:dyDescent="0.2">
      <c r="A2273" s="1522"/>
      <c r="B2273" s="1511"/>
      <c r="C2273" s="846" t="s">
        <v>908</v>
      </c>
      <c r="D2273" s="102" t="s">
        <v>109</v>
      </c>
      <c r="E2273" s="789">
        <v>0.19782</v>
      </c>
      <c r="F2273" s="789">
        <v>0.19866</v>
      </c>
      <c r="G2273" s="789">
        <v>0.19950000000000001</v>
      </c>
      <c r="H2273" s="790">
        <v>0.19991999999999999</v>
      </c>
      <c r="I2273" s="789">
        <v>0.19908000000000001</v>
      </c>
      <c r="J2273" s="789">
        <v>0.19950000000000001</v>
      </c>
      <c r="K2273" s="789">
        <v>0.19991999999999999</v>
      </c>
      <c r="L2273" s="789">
        <v>0.20412</v>
      </c>
      <c r="M2273" s="789">
        <v>0.20118</v>
      </c>
      <c r="N2273" s="790">
        <v>0.2016</v>
      </c>
      <c r="O2273" s="789">
        <v>0.19739999999999999</v>
      </c>
      <c r="P2273" s="789">
        <v>0.20075999999999999</v>
      </c>
      <c r="Q2273" s="789">
        <v>0.20244000000000001</v>
      </c>
      <c r="R2273" s="789">
        <v>0.2016</v>
      </c>
      <c r="S2273" s="789">
        <v>0.19950000000000001</v>
      </c>
      <c r="T2273" s="789">
        <v>0.19782</v>
      </c>
      <c r="U2273" s="789">
        <v>0.19362000000000001</v>
      </c>
      <c r="V2273" s="790">
        <v>0.19488</v>
      </c>
      <c r="W2273" s="789">
        <v>0.1953</v>
      </c>
      <c r="X2273" s="789">
        <v>0.19572000000000001</v>
      </c>
      <c r="Y2273" s="789">
        <v>0.19109999999999999</v>
      </c>
      <c r="Z2273" s="789">
        <v>0.18858000000000003</v>
      </c>
      <c r="AA2273" s="789">
        <v>0.18858000000000003</v>
      </c>
      <c r="AB2273" s="789">
        <v>0.19194</v>
      </c>
      <c r="AC2273" s="254"/>
      <c r="AD2273" s="129"/>
      <c r="AE2273" s="275">
        <v>42</v>
      </c>
      <c r="AF2273" s="76"/>
      <c r="AG2273" s="76"/>
      <c r="AH2273" s="76"/>
      <c r="AI2273" s="76"/>
      <c r="AJ2273" s="76"/>
      <c r="AK2273" s="76"/>
      <c r="AL2273" s="76"/>
      <c r="AM2273" s="76"/>
      <c r="AN2273" s="76"/>
      <c r="AO2273" s="76"/>
      <c r="AP2273" s="76"/>
      <c r="AQ2273" s="76"/>
      <c r="AR2273" s="76"/>
      <c r="AS2273" s="76"/>
      <c r="AT2273" s="76"/>
      <c r="AU2273" s="76"/>
      <c r="AV2273" s="76"/>
      <c r="AW2273" s="76"/>
      <c r="AX2273" s="76"/>
      <c r="AY2273" s="76"/>
      <c r="AZ2273" s="76"/>
      <c r="BA2273" s="76"/>
      <c r="BB2273" s="76"/>
      <c r="BC2273" s="76"/>
      <c r="BD2273" s="76"/>
    </row>
    <row r="2274" spans="1:81" ht="10.5" customHeight="1" x14ac:dyDescent="0.2">
      <c r="A2274" s="1522"/>
      <c r="B2274" s="1525"/>
      <c r="C2274" s="846"/>
      <c r="D2274" s="102"/>
      <c r="E2274" s="42"/>
      <c r="F2274" s="42"/>
      <c r="G2274" s="42"/>
      <c r="H2274" s="255"/>
      <c r="I2274" s="42"/>
      <c r="J2274" s="42"/>
      <c r="K2274" s="42"/>
      <c r="L2274" s="42"/>
      <c r="M2274" s="42"/>
      <c r="N2274" s="255"/>
      <c r="O2274" s="42"/>
      <c r="P2274" s="42"/>
      <c r="Q2274" s="42"/>
      <c r="R2274" s="42"/>
      <c r="S2274" s="42"/>
      <c r="T2274" s="42"/>
      <c r="U2274" s="42"/>
      <c r="V2274" s="255"/>
      <c r="W2274" s="42"/>
      <c r="X2274" s="42"/>
      <c r="Y2274" s="42"/>
      <c r="Z2274" s="42"/>
      <c r="AA2274" s="42"/>
      <c r="AB2274" s="42"/>
      <c r="AC2274" s="254"/>
      <c r="AD2274" s="129"/>
      <c r="AE2274" s="129"/>
    </row>
    <row r="2275" spans="1:81" ht="10.5" customHeight="1" x14ac:dyDescent="0.2">
      <c r="A2275" s="1522"/>
      <c r="B2275" s="1526" t="s">
        <v>360</v>
      </c>
      <c r="C2275" s="846" t="s">
        <v>116</v>
      </c>
      <c r="D2275" s="102" t="s">
        <v>108</v>
      </c>
      <c r="E2275" s="42">
        <v>0</v>
      </c>
      <c r="F2275" s="42">
        <v>0</v>
      </c>
      <c r="G2275" s="42">
        <v>0</v>
      </c>
      <c r="H2275" s="255">
        <v>0</v>
      </c>
      <c r="I2275" s="42">
        <v>0</v>
      </c>
      <c r="J2275" s="42">
        <v>0</v>
      </c>
      <c r="K2275" s="42">
        <v>0</v>
      </c>
      <c r="L2275" s="42">
        <v>0</v>
      </c>
      <c r="M2275" s="42">
        <v>0</v>
      </c>
      <c r="N2275" s="255">
        <v>0</v>
      </c>
      <c r="O2275" s="42">
        <v>0</v>
      </c>
      <c r="P2275" s="42">
        <v>0</v>
      </c>
      <c r="Q2275" s="42">
        <v>0</v>
      </c>
      <c r="R2275" s="42">
        <v>0</v>
      </c>
      <c r="S2275" s="42">
        <v>0</v>
      </c>
      <c r="T2275" s="42">
        <v>0</v>
      </c>
      <c r="U2275" s="42">
        <v>0</v>
      </c>
      <c r="V2275" s="255">
        <v>0</v>
      </c>
      <c r="W2275" s="42">
        <v>0</v>
      </c>
      <c r="X2275" s="42">
        <v>0</v>
      </c>
      <c r="Y2275" s="42">
        <v>0</v>
      </c>
      <c r="Z2275" s="42">
        <v>0</v>
      </c>
      <c r="AA2275" s="42">
        <v>0</v>
      </c>
      <c r="AB2275" s="42">
        <v>0</v>
      </c>
      <c r="AC2275" s="41">
        <f>(BD2275-AF2275)*AE2275</f>
        <v>0</v>
      </c>
      <c r="AD2275" s="43"/>
      <c r="AE2275" s="49">
        <v>42</v>
      </c>
      <c r="AF2275" s="76"/>
      <c r="AG2275" s="76"/>
      <c r="AH2275" s="76"/>
      <c r="AI2275" s="76"/>
      <c r="AJ2275" s="76"/>
      <c r="AK2275" s="76"/>
      <c r="AL2275" s="76"/>
      <c r="AM2275" s="76"/>
      <c r="AN2275" s="76"/>
      <c r="AO2275" s="76"/>
      <c r="AP2275" s="76"/>
      <c r="AQ2275" s="76"/>
      <c r="AR2275" s="76"/>
      <c r="AS2275" s="76"/>
      <c r="AT2275" s="76"/>
      <c r="AU2275" s="76"/>
      <c r="AV2275" s="76"/>
      <c r="AW2275" s="76"/>
      <c r="AX2275" s="76"/>
      <c r="AY2275" s="76"/>
      <c r="AZ2275" s="76"/>
      <c r="BA2275" s="76"/>
      <c r="BB2275" s="76"/>
      <c r="BC2275" s="76"/>
      <c r="BD2275" s="76"/>
    </row>
    <row r="2276" spans="1:81" ht="10.5" customHeight="1" thickBot="1" x14ac:dyDescent="0.25">
      <c r="A2276" s="1523"/>
      <c r="B2276" s="1527"/>
      <c r="C2276" s="197" t="s">
        <v>113</v>
      </c>
      <c r="D2276" s="166" t="s">
        <v>109</v>
      </c>
      <c r="E2276" s="83">
        <v>0</v>
      </c>
      <c r="F2276" s="83">
        <v>0</v>
      </c>
      <c r="G2276" s="83">
        <v>0</v>
      </c>
      <c r="H2276" s="281">
        <v>0</v>
      </c>
      <c r="I2276" s="83">
        <v>0</v>
      </c>
      <c r="J2276" s="83">
        <v>0</v>
      </c>
      <c r="K2276" s="83">
        <v>0</v>
      </c>
      <c r="L2276" s="83">
        <v>0</v>
      </c>
      <c r="M2276" s="83">
        <v>0</v>
      </c>
      <c r="N2276" s="281">
        <v>0</v>
      </c>
      <c r="O2276" s="83">
        <v>0</v>
      </c>
      <c r="P2276" s="83">
        <v>0</v>
      </c>
      <c r="Q2276" s="83">
        <v>0</v>
      </c>
      <c r="R2276" s="83">
        <v>0</v>
      </c>
      <c r="S2276" s="83">
        <v>0</v>
      </c>
      <c r="T2276" s="83">
        <v>0</v>
      </c>
      <c r="U2276" s="83">
        <v>0</v>
      </c>
      <c r="V2276" s="281">
        <v>0</v>
      </c>
      <c r="W2276" s="83">
        <v>0</v>
      </c>
      <c r="X2276" s="83">
        <v>0</v>
      </c>
      <c r="Y2276" s="83">
        <v>0</v>
      </c>
      <c r="Z2276" s="83">
        <v>0</v>
      </c>
      <c r="AA2276" s="83">
        <v>0</v>
      </c>
      <c r="AB2276" s="83">
        <v>0</v>
      </c>
      <c r="AC2276" s="254"/>
      <c r="AD2276" s="129"/>
      <c r="AE2276" s="275">
        <v>42</v>
      </c>
    </row>
    <row r="2277" spans="1:81" ht="10.5" customHeight="1" x14ac:dyDescent="0.2">
      <c r="A2277" s="1521" t="s">
        <v>361</v>
      </c>
      <c r="B2277" s="1524" t="s">
        <v>362</v>
      </c>
      <c r="C2277" s="695"/>
      <c r="D2277" s="726"/>
      <c r="E2277" s="287"/>
      <c r="F2277" s="62"/>
      <c r="G2277" s="62"/>
      <c r="H2277" s="285"/>
      <c r="I2277" s="62"/>
      <c r="J2277" s="62"/>
      <c r="K2277" s="62"/>
      <c r="L2277" s="62"/>
      <c r="M2277" s="62"/>
      <c r="N2277" s="285"/>
      <c r="O2277" s="62"/>
      <c r="P2277" s="62"/>
      <c r="Q2277" s="62"/>
      <c r="R2277" s="62"/>
      <c r="S2277" s="62"/>
      <c r="T2277" s="62"/>
      <c r="U2277" s="62"/>
      <c r="V2277" s="285"/>
      <c r="W2277" s="62"/>
      <c r="X2277" s="62"/>
      <c r="Y2277" s="62"/>
      <c r="Z2277" s="62"/>
      <c r="AA2277" s="62"/>
      <c r="AB2277" s="62"/>
      <c r="AC2277" s="254"/>
      <c r="AD2277" s="129"/>
      <c r="AE2277" s="129"/>
    </row>
    <row r="2278" spans="1:81" ht="10.5" customHeight="1" x14ac:dyDescent="0.2">
      <c r="A2278" s="1522"/>
      <c r="B2278" s="1511"/>
      <c r="C2278" s="846" t="s">
        <v>118</v>
      </c>
      <c r="D2278" s="102" t="s">
        <v>27</v>
      </c>
      <c r="E2278" s="40">
        <f t="shared" ref="E2278:AB2278" si="805">ROUND(SQRT(E2279^2+E2280^2)*1000/(1.73*E$2269),0)</f>
        <v>5</v>
      </c>
      <c r="F2278" s="81">
        <f t="shared" si="805"/>
        <v>5</v>
      </c>
      <c r="G2278" s="81">
        <f t="shared" si="805"/>
        <v>5</v>
      </c>
      <c r="H2278" s="274">
        <f t="shared" si="805"/>
        <v>5</v>
      </c>
      <c r="I2278" s="81">
        <f t="shared" si="805"/>
        <v>5</v>
      </c>
      <c r="J2278" s="81">
        <f t="shared" si="805"/>
        <v>5</v>
      </c>
      <c r="K2278" s="81">
        <f t="shared" si="805"/>
        <v>5</v>
      </c>
      <c r="L2278" s="81">
        <f t="shared" si="805"/>
        <v>6</v>
      </c>
      <c r="M2278" s="81">
        <f t="shared" si="805"/>
        <v>6</v>
      </c>
      <c r="N2278" s="274">
        <f t="shared" si="805"/>
        <v>5</v>
      </c>
      <c r="O2278" s="81">
        <f t="shared" si="805"/>
        <v>6</v>
      </c>
      <c r="P2278" s="81">
        <f t="shared" si="805"/>
        <v>6</v>
      </c>
      <c r="Q2278" s="81">
        <f t="shared" si="805"/>
        <v>6</v>
      </c>
      <c r="R2278" s="81">
        <f t="shared" si="805"/>
        <v>6</v>
      </c>
      <c r="S2278" s="81">
        <f t="shared" si="805"/>
        <v>6</v>
      </c>
      <c r="T2278" s="81">
        <f t="shared" si="805"/>
        <v>6</v>
      </c>
      <c r="U2278" s="81">
        <f t="shared" si="805"/>
        <v>7</v>
      </c>
      <c r="V2278" s="274">
        <f t="shared" si="805"/>
        <v>7</v>
      </c>
      <c r="W2278" s="81">
        <f t="shared" si="805"/>
        <v>6</v>
      </c>
      <c r="X2278" s="81">
        <f t="shared" si="805"/>
        <v>6</v>
      </c>
      <c r="Y2278" s="81">
        <f t="shared" si="805"/>
        <v>7</v>
      </c>
      <c r="Z2278" s="81">
        <f t="shared" si="805"/>
        <v>6</v>
      </c>
      <c r="AA2278" s="81">
        <f t="shared" si="805"/>
        <v>6</v>
      </c>
      <c r="AB2278" s="81">
        <f t="shared" si="805"/>
        <v>6</v>
      </c>
      <c r="AC2278" s="321" t="s">
        <v>107</v>
      </c>
      <c r="AD2278" s="43">
        <f>AD2280/AC2279</f>
        <v>0.76091070372560599</v>
      </c>
      <c r="AE2278" s="129"/>
      <c r="AF2278" s="310"/>
    </row>
    <row r="2279" spans="1:81" ht="10.5" customHeight="1" x14ac:dyDescent="0.2">
      <c r="A2279" s="1522"/>
      <c r="B2279" s="1511"/>
      <c r="C2279" s="846" t="s">
        <v>908</v>
      </c>
      <c r="D2279" s="102" t="s">
        <v>108</v>
      </c>
      <c r="E2279" s="707">
        <v>0.24696000000000001</v>
      </c>
      <c r="F2279" s="707">
        <v>0.25619999999999998</v>
      </c>
      <c r="G2279" s="707">
        <v>0.25241999999999998</v>
      </c>
      <c r="H2279" s="780">
        <v>0.22806000000000001</v>
      </c>
      <c r="I2279" s="707">
        <v>0.25872000000000001</v>
      </c>
      <c r="J2279" s="707">
        <v>0.26669999999999999</v>
      </c>
      <c r="K2279" s="707">
        <v>0.25158000000000003</v>
      </c>
      <c r="L2279" s="707">
        <v>0.30366000000000004</v>
      </c>
      <c r="M2279" s="707">
        <v>0.2898</v>
      </c>
      <c r="N2279" s="780">
        <v>0.27845999999999999</v>
      </c>
      <c r="O2279" s="707">
        <v>0.30072000000000004</v>
      </c>
      <c r="P2279" s="707">
        <v>0.29946</v>
      </c>
      <c r="Q2279" s="707">
        <v>0.29736000000000001</v>
      </c>
      <c r="R2279" s="707">
        <v>0.30324000000000001</v>
      </c>
      <c r="S2279" s="707">
        <v>0.29736000000000001</v>
      </c>
      <c r="T2279" s="707">
        <v>0.30786000000000002</v>
      </c>
      <c r="U2279" s="707">
        <v>0.35531999999999997</v>
      </c>
      <c r="V2279" s="780">
        <v>0.34817999999999999</v>
      </c>
      <c r="W2279" s="707">
        <v>0.34733999999999998</v>
      </c>
      <c r="X2279" s="707">
        <v>0.33977999999999997</v>
      </c>
      <c r="Y2279" s="707">
        <v>0.35027999999999998</v>
      </c>
      <c r="Z2279" s="707">
        <v>0.32675999999999999</v>
      </c>
      <c r="AA2279" s="707">
        <v>0.30072000000000004</v>
      </c>
      <c r="AB2279" s="707">
        <v>0.29525999999999997</v>
      </c>
      <c r="AC2279" s="41">
        <f>SUM(D2279:AB2279)</f>
        <v>7.1021999999999998</v>
      </c>
      <c r="AD2279" s="43"/>
      <c r="AE2279" s="275">
        <v>42</v>
      </c>
      <c r="AF2279" s="76"/>
      <c r="AG2279" s="76"/>
      <c r="AH2279" s="76"/>
      <c r="AI2279" s="76"/>
      <c r="AJ2279" s="76"/>
      <c r="AK2279" s="76"/>
      <c r="AL2279" s="76"/>
      <c r="AM2279" s="76"/>
      <c r="AN2279" s="76"/>
      <c r="AO2279" s="76"/>
      <c r="AP2279" s="76"/>
      <c r="AQ2279" s="76"/>
      <c r="AR2279" s="76"/>
      <c r="AS2279" s="76"/>
      <c r="AT2279" s="76"/>
      <c r="AU2279" s="76"/>
      <c r="AV2279" s="76"/>
      <c r="AW2279" s="76"/>
      <c r="AX2279" s="76"/>
      <c r="AY2279" s="76"/>
      <c r="AZ2279" s="76"/>
      <c r="BA2279" s="76"/>
      <c r="BB2279" s="76"/>
      <c r="BC2279" s="76"/>
      <c r="BD2279" s="76"/>
    </row>
    <row r="2280" spans="1:81" ht="10.5" customHeight="1" x14ac:dyDescent="0.2">
      <c r="A2280" s="1522"/>
      <c r="B2280" s="1511"/>
      <c r="C2280" s="846" t="s">
        <v>908</v>
      </c>
      <c r="D2280" s="102" t="s">
        <v>109</v>
      </c>
      <c r="E2280" s="707">
        <v>0.2079</v>
      </c>
      <c r="F2280" s="707">
        <v>0.23100000000000001</v>
      </c>
      <c r="G2280" s="707">
        <v>0.23268</v>
      </c>
      <c r="H2280" s="780">
        <v>0.21126</v>
      </c>
      <c r="I2280" s="707">
        <v>0.23058000000000001</v>
      </c>
      <c r="J2280" s="707">
        <v>0.23016</v>
      </c>
      <c r="K2280" s="707">
        <v>0.20748</v>
      </c>
      <c r="L2280" s="707">
        <v>0.22638</v>
      </c>
      <c r="M2280" s="707">
        <v>0.21924000000000002</v>
      </c>
      <c r="N2280" s="780">
        <v>0.2079</v>
      </c>
      <c r="O2280" s="707">
        <v>0.22932</v>
      </c>
      <c r="P2280" s="707">
        <v>0.23562</v>
      </c>
      <c r="Q2280" s="707">
        <v>0.21881999999999999</v>
      </c>
      <c r="R2280" s="707">
        <v>0.2205</v>
      </c>
      <c r="S2280" s="707">
        <v>0.21</v>
      </c>
      <c r="T2280" s="707">
        <v>0.21630000000000002</v>
      </c>
      <c r="U2280" s="707">
        <v>0.23813999999999999</v>
      </c>
      <c r="V2280" s="780">
        <v>0.24024000000000001</v>
      </c>
      <c r="W2280" s="707">
        <v>0.23394000000000001</v>
      </c>
      <c r="X2280" s="707">
        <v>0.23016</v>
      </c>
      <c r="Y2280" s="707">
        <v>0.23898</v>
      </c>
      <c r="Z2280" s="707">
        <v>0.22595999999999999</v>
      </c>
      <c r="AA2280" s="707">
        <v>0.22512000000000001</v>
      </c>
      <c r="AB2280" s="707">
        <v>0.23646</v>
      </c>
      <c r="AC2280" s="254"/>
      <c r="AD2280" s="43">
        <f>SUM(E2280:AB2280)</f>
        <v>5.4041399999999991</v>
      </c>
      <c r="AE2280" s="275">
        <v>42</v>
      </c>
      <c r="AF2280" s="76"/>
      <c r="AG2280" s="76"/>
      <c r="AH2280" s="76"/>
      <c r="AI2280" s="76"/>
      <c r="AJ2280" s="76"/>
      <c r="AK2280" s="76"/>
      <c r="AL2280" s="76"/>
      <c r="AM2280" s="76"/>
      <c r="AN2280" s="76"/>
      <c r="AO2280" s="76"/>
      <c r="AP2280" s="76"/>
      <c r="AQ2280" s="76"/>
      <c r="AR2280" s="76"/>
      <c r="AS2280" s="76"/>
      <c r="AT2280" s="76"/>
      <c r="AU2280" s="76"/>
      <c r="AV2280" s="76"/>
      <c r="AW2280" s="76"/>
      <c r="AX2280" s="76"/>
      <c r="AY2280" s="76"/>
      <c r="AZ2280" s="76"/>
      <c r="BA2280" s="76"/>
      <c r="BB2280" s="76"/>
      <c r="BC2280" s="76"/>
    </row>
    <row r="2281" spans="1:81" ht="10.5" customHeight="1" x14ac:dyDescent="0.2">
      <c r="A2281" s="1522"/>
      <c r="B2281" s="1525"/>
      <c r="C2281" s="846"/>
      <c r="D2281" s="102"/>
      <c r="E2281" s="42"/>
      <c r="F2281" s="42"/>
      <c r="G2281" s="42"/>
      <c r="H2281" s="255"/>
      <c r="I2281" s="42"/>
      <c r="J2281" s="42"/>
      <c r="K2281" s="42"/>
      <c r="L2281" s="42"/>
      <c r="M2281" s="42"/>
      <c r="N2281" s="255"/>
      <c r="O2281" s="42"/>
      <c r="P2281" s="42"/>
      <c r="Q2281" s="42"/>
      <c r="R2281" s="42"/>
      <c r="S2281" s="42"/>
      <c r="T2281" s="42"/>
      <c r="U2281" s="42"/>
      <c r="V2281" s="255"/>
      <c r="W2281" s="42"/>
      <c r="X2281" s="42"/>
      <c r="Y2281" s="42"/>
      <c r="Z2281" s="42"/>
      <c r="AA2281" s="42"/>
      <c r="AB2281" s="42"/>
      <c r="AC2281" s="254"/>
      <c r="AD2281" s="129"/>
      <c r="AE2281" s="129"/>
    </row>
    <row r="2282" spans="1:81" ht="10.5" customHeight="1" x14ac:dyDescent="0.2">
      <c r="A2282" s="1522"/>
      <c r="B2282" s="1526" t="s">
        <v>363</v>
      </c>
      <c r="C2282" s="846" t="s">
        <v>116</v>
      </c>
      <c r="D2282" s="102"/>
      <c r="E2282" s="42">
        <v>0</v>
      </c>
      <c r="F2282" s="42">
        <v>0</v>
      </c>
      <c r="G2282" s="42">
        <v>0</v>
      </c>
      <c r="H2282" s="255">
        <v>0</v>
      </c>
      <c r="I2282" s="42">
        <v>0</v>
      </c>
      <c r="J2282" s="42">
        <v>0</v>
      </c>
      <c r="K2282" s="42">
        <v>0</v>
      </c>
      <c r="L2282" s="42">
        <v>0</v>
      </c>
      <c r="M2282" s="42">
        <v>0</v>
      </c>
      <c r="N2282" s="255">
        <v>0</v>
      </c>
      <c r="O2282" s="42">
        <v>0</v>
      </c>
      <c r="P2282" s="42">
        <v>0</v>
      </c>
      <c r="Q2282" s="42">
        <v>0</v>
      </c>
      <c r="R2282" s="42">
        <v>0</v>
      </c>
      <c r="S2282" s="42">
        <v>0</v>
      </c>
      <c r="T2282" s="42">
        <v>0</v>
      </c>
      <c r="U2282" s="42">
        <v>0</v>
      </c>
      <c r="V2282" s="255">
        <v>0</v>
      </c>
      <c r="W2282" s="42">
        <v>0</v>
      </c>
      <c r="X2282" s="42">
        <v>0</v>
      </c>
      <c r="Y2282" s="42">
        <v>0</v>
      </c>
      <c r="Z2282" s="42">
        <v>0</v>
      </c>
      <c r="AA2282" s="42">
        <v>0</v>
      </c>
      <c r="AB2282" s="42">
        <v>0</v>
      </c>
      <c r="AC2282" s="41">
        <f>(BD2282-AF2282)*AE2282</f>
        <v>0</v>
      </c>
      <c r="AD2282" s="43"/>
      <c r="AE2282" s="49">
        <v>42</v>
      </c>
      <c r="AF2282" s="76"/>
      <c r="AG2282" s="76"/>
      <c r="AH2282" s="76"/>
      <c r="AI2282" s="76"/>
      <c r="AJ2282" s="76"/>
      <c r="AK2282" s="76"/>
      <c r="AL2282" s="76"/>
      <c r="AM2282" s="76"/>
      <c r="AN2282" s="76"/>
      <c r="AO2282" s="76"/>
      <c r="AP2282" s="76"/>
      <c r="AQ2282" s="76"/>
      <c r="AR2282" s="76"/>
      <c r="AS2282" s="76"/>
      <c r="AT2282" s="76"/>
      <c r="AU2282" s="76"/>
      <c r="AV2282" s="76"/>
      <c r="AW2282" s="76"/>
      <c r="AX2282" s="76"/>
      <c r="AY2282" s="76"/>
      <c r="AZ2282" s="76"/>
      <c r="BA2282" s="76"/>
      <c r="BB2282" s="76"/>
      <c r="BC2282" s="76"/>
      <c r="BD2282" s="76"/>
    </row>
    <row r="2283" spans="1:81" ht="10.5" customHeight="1" thickBot="1" x14ac:dyDescent="0.25">
      <c r="A2283" s="1523"/>
      <c r="B2283" s="1527"/>
      <c r="C2283" s="197" t="s">
        <v>113</v>
      </c>
      <c r="D2283" s="166"/>
      <c r="E2283" s="83">
        <v>0</v>
      </c>
      <c r="F2283" s="83">
        <v>0</v>
      </c>
      <c r="G2283" s="83">
        <v>0</v>
      </c>
      <c r="H2283" s="281">
        <v>0</v>
      </c>
      <c r="I2283" s="83">
        <v>0</v>
      </c>
      <c r="J2283" s="83">
        <v>0</v>
      </c>
      <c r="K2283" s="83">
        <v>0</v>
      </c>
      <c r="L2283" s="83">
        <v>0</v>
      </c>
      <c r="M2283" s="83">
        <v>0</v>
      </c>
      <c r="N2283" s="281">
        <v>0</v>
      </c>
      <c r="O2283" s="83">
        <v>0</v>
      </c>
      <c r="P2283" s="83">
        <v>0</v>
      </c>
      <c r="Q2283" s="83">
        <v>0</v>
      </c>
      <c r="R2283" s="83">
        <v>0</v>
      </c>
      <c r="S2283" s="83">
        <v>0</v>
      </c>
      <c r="T2283" s="83">
        <v>0</v>
      </c>
      <c r="U2283" s="83">
        <v>0</v>
      </c>
      <c r="V2283" s="281">
        <v>0</v>
      </c>
      <c r="W2283" s="83">
        <v>0</v>
      </c>
      <c r="X2283" s="83">
        <v>0</v>
      </c>
      <c r="Y2283" s="83">
        <v>0</v>
      </c>
      <c r="Z2283" s="83">
        <v>0</v>
      </c>
      <c r="AA2283" s="83">
        <v>0</v>
      </c>
      <c r="AB2283" s="83">
        <v>0</v>
      </c>
      <c r="AC2283" s="254"/>
      <c r="AD2283" s="129"/>
      <c r="AE2283" s="129"/>
    </row>
    <row r="2284" spans="1:81" s="1" customFormat="1" ht="10.5" customHeight="1" x14ac:dyDescent="0.2">
      <c r="A2284" s="1405" t="s">
        <v>4</v>
      </c>
      <c r="B2284" s="1408" t="s">
        <v>73</v>
      </c>
      <c r="C2284" s="695" t="s">
        <v>118</v>
      </c>
      <c r="D2284" s="726" t="s">
        <v>27</v>
      </c>
      <c r="E2284" s="50">
        <f>ROUND(SQRT(E2286^2+(E2287-E2288)^2)*1000/(1.73*E2302),0)</f>
        <v>28</v>
      </c>
      <c r="F2284" s="50">
        <f t="shared" ref="F2284:AB2284" si="806">ROUND(SQRT(F2286^2+(F2287-F2288)^2)*1000/(1.73*F2302),0)</f>
        <v>29</v>
      </c>
      <c r="G2284" s="50">
        <f t="shared" si="806"/>
        <v>28</v>
      </c>
      <c r="H2284" s="253">
        <f t="shared" si="806"/>
        <v>27</v>
      </c>
      <c r="I2284" s="50">
        <f t="shared" si="806"/>
        <v>28</v>
      </c>
      <c r="J2284" s="50">
        <f t="shared" si="806"/>
        <v>29</v>
      </c>
      <c r="K2284" s="50">
        <f t="shared" si="806"/>
        <v>31</v>
      </c>
      <c r="L2284" s="50">
        <f t="shared" si="806"/>
        <v>34</v>
      </c>
      <c r="M2284" s="50">
        <f t="shared" si="806"/>
        <v>33</v>
      </c>
      <c r="N2284" s="253">
        <f t="shared" si="806"/>
        <v>34</v>
      </c>
      <c r="O2284" s="50">
        <f t="shared" si="806"/>
        <v>33</v>
      </c>
      <c r="P2284" s="50">
        <f t="shared" si="806"/>
        <v>34</v>
      </c>
      <c r="Q2284" s="50">
        <f t="shared" si="806"/>
        <v>34</v>
      </c>
      <c r="R2284" s="50">
        <f t="shared" si="806"/>
        <v>35</v>
      </c>
      <c r="S2284" s="50">
        <f t="shared" si="806"/>
        <v>35</v>
      </c>
      <c r="T2284" s="50">
        <f t="shared" si="806"/>
        <v>34</v>
      </c>
      <c r="U2284" s="50">
        <f t="shared" si="806"/>
        <v>33</v>
      </c>
      <c r="V2284" s="253">
        <f t="shared" si="806"/>
        <v>34</v>
      </c>
      <c r="W2284" s="50">
        <f t="shared" si="806"/>
        <v>33</v>
      </c>
      <c r="X2284" s="50">
        <f t="shared" si="806"/>
        <v>32</v>
      </c>
      <c r="Y2284" s="50">
        <f t="shared" si="806"/>
        <v>32</v>
      </c>
      <c r="Z2284" s="50">
        <f t="shared" si="806"/>
        <v>30</v>
      </c>
      <c r="AA2284" s="50">
        <f t="shared" si="806"/>
        <v>28</v>
      </c>
      <c r="AB2284" s="50">
        <f t="shared" si="806"/>
        <v>28</v>
      </c>
      <c r="AC2284" s="254"/>
      <c r="AD2284" s="129"/>
      <c r="AE2284" s="49"/>
      <c r="AF2284" s="258"/>
      <c r="AG2284" s="258"/>
      <c r="AH2284" s="258"/>
      <c r="AI2284" s="258"/>
      <c r="AJ2284" s="258"/>
      <c r="AK2284" s="258"/>
      <c r="AL2284" s="258"/>
      <c r="AM2284" s="258"/>
      <c r="AN2284" s="258"/>
      <c r="AO2284" s="258"/>
      <c r="AP2284" s="258"/>
      <c r="AQ2284" s="258"/>
      <c r="AR2284" s="258"/>
      <c r="AS2284" s="258"/>
      <c r="AT2284" s="258"/>
      <c r="AU2284" s="258"/>
      <c r="AV2284" s="258"/>
      <c r="AW2284" s="258"/>
      <c r="AX2284" s="258"/>
      <c r="AY2284" s="258"/>
      <c r="AZ2284" s="258"/>
      <c r="BA2284" s="258"/>
      <c r="BB2284" s="258"/>
      <c r="BC2284" s="258"/>
      <c r="BD2284" s="258"/>
      <c r="BE2284" s="249"/>
      <c r="BF2284" s="249"/>
      <c r="BG2284" s="249"/>
      <c r="BH2284" s="249"/>
      <c r="BI2284" s="249"/>
      <c r="BJ2284" s="249"/>
      <c r="BK2284" s="249"/>
      <c r="BL2284" s="249"/>
      <c r="BM2284" s="249"/>
      <c r="BN2284" s="249"/>
      <c r="BO2284" s="249"/>
      <c r="BP2284" s="249"/>
      <c r="BQ2284" s="249"/>
      <c r="BR2284" s="249"/>
      <c r="BS2284" s="249"/>
      <c r="BT2284" s="249"/>
      <c r="BU2284" s="249"/>
      <c r="BV2284" s="249"/>
      <c r="BW2284" s="249"/>
      <c r="BX2284" s="249"/>
      <c r="BY2284" s="121"/>
      <c r="BZ2284" s="121"/>
      <c r="CA2284" s="121"/>
      <c r="CB2284" s="121"/>
      <c r="CC2284" s="121"/>
    </row>
    <row r="2285" spans="1:81" ht="10.5" customHeight="1" x14ac:dyDescent="0.2">
      <c r="A2285" s="1406"/>
      <c r="B2285" s="1409"/>
      <c r="C2285" s="846" t="s">
        <v>115</v>
      </c>
      <c r="D2285" s="102" t="s">
        <v>27</v>
      </c>
      <c r="E2285" s="680">
        <v>28</v>
      </c>
      <c r="F2285" s="680">
        <v>29</v>
      </c>
      <c r="G2285" s="680">
        <v>25.2</v>
      </c>
      <c r="H2285" s="681">
        <v>27</v>
      </c>
      <c r="I2285" s="680">
        <v>28</v>
      </c>
      <c r="J2285" s="680">
        <v>27.2</v>
      </c>
      <c r="K2285" s="680">
        <v>29.6</v>
      </c>
      <c r="L2285" s="680">
        <v>31.6</v>
      </c>
      <c r="M2285" s="680">
        <v>33</v>
      </c>
      <c r="N2285" s="681">
        <v>34</v>
      </c>
      <c r="O2285" s="680">
        <v>33</v>
      </c>
      <c r="P2285" s="680">
        <v>29.6</v>
      </c>
      <c r="Q2285" s="680">
        <v>34</v>
      </c>
      <c r="R2285" s="680">
        <v>31.2</v>
      </c>
      <c r="S2285" s="680">
        <v>35</v>
      </c>
      <c r="T2285" s="680">
        <v>34</v>
      </c>
      <c r="U2285" s="680">
        <v>33</v>
      </c>
      <c r="V2285" s="681">
        <v>34</v>
      </c>
      <c r="W2285" s="680">
        <v>33</v>
      </c>
      <c r="X2285" s="680">
        <v>32</v>
      </c>
      <c r="Y2285" s="680">
        <v>32</v>
      </c>
      <c r="Z2285" s="680">
        <v>27.6</v>
      </c>
      <c r="AA2285" s="680">
        <v>28</v>
      </c>
      <c r="AB2285" s="680">
        <v>28</v>
      </c>
      <c r="AC2285" s="254"/>
      <c r="AD2285" s="129"/>
      <c r="AE2285" s="49"/>
      <c r="AF2285" s="256"/>
      <c r="AG2285" s="256"/>
      <c r="AH2285" s="256"/>
      <c r="AI2285" s="256"/>
      <c r="AJ2285" s="256"/>
      <c r="AK2285" s="256"/>
      <c r="AL2285" s="256"/>
      <c r="AM2285" s="256"/>
      <c r="AN2285" s="256"/>
      <c r="AO2285" s="256"/>
      <c r="AP2285" s="256"/>
      <c r="AQ2285" s="256"/>
      <c r="AR2285" s="256"/>
      <c r="AS2285" s="256"/>
      <c r="AT2285" s="256"/>
      <c r="AU2285" s="256"/>
      <c r="AV2285" s="256"/>
      <c r="AW2285" s="256"/>
      <c r="AX2285" s="256"/>
      <c r="AY2285" s="256"/>
      <c r="AZ2285" s="256"/>
      <c r="BA2285" s="256"/>
      <c r="BB2285" s="256"/>
      <c r="BC2285" s="256"/>
      <c r="BD2285" s="256"/>
    </row>
    <row r="2286" spans="1:81" ht="10.5" customHeight="1" x14ac:dyDescent="0.2">
      <c r="A2286" s="1406"/>
      <c r="B2286" s="1409"/>
      <c r="C2286" s="846" t="s">
        <v>908</v>
      </c>
      <c r="D2286" s="102" t="s">
        <v>108</v>
      </c>
      <c r="E2286" s="650">
        <v>0.29136000000000001</v>
      </c>
      <c r="F2286" s="789">
        <v>0.29424</v>
      </c>
      <c r="G2286" s="789">
        <v>0.28992000000000001</v>
      </c>
      <c r="H2286" s="790">
        <v>0.27767999999999998</v>
      </c>
      <c r="I2286" s="789">
        <v>0.28848000000000001</v>
      </c>
      <c r="J2286" s="789">
        <v>0.29855999999999999</v>
      </c>
      <c r="K2286" s="789">
        <v>0.32136000000000003</v>
      </c>
      <c r="L2286" s="789">
        <v>0.35639999999999999</v>
      </c>
      <c r="M2286" s="789">
        <v>0.34344000000000002</v>
      </c>
      <c r="N2286" s="790">
        <v>0.35255999999999998</v>
      </c>
      <c r="O2286" s="789">
        <v>0.35016000000000003</v>
      </c>
      <c r="P2286" s="789">
        <v>0.36024</v>
      </c>
      <c r="Q2286" s="789">
        <v>0.36287999999999998</v>
      </c>
      <c r="R2286" s="789">
        <v>0.36336000000000002</v>
      </c>
      <c r="S2286" s="789">
        <v>0.36887999999999999</v>
      </c>
      <c r="T2286" s="789">
        <v>0.35808000000000001</v>
      </c>
      <c r="U2286" s="789">
        <v>0.35255999999999998</v>
      </c>
      <c r="V2286" s="790">
        <v>0.35616000000000003</v>
      </c>
      <c r="W2286" s="789">
        <v>0.34632000000000002</v>
      </c>
      <c r="X2286" s="789">
        <v>0.33239999999999997</v>
      </c>
      <c r="Y2286" s="789">
        <v>0.33479999999999999</v>
      </c>
      <c r="Z2286" s="789">
        <v>0.31944</v>
      </c>
      <c r="AA2286" s="789">
        <v>0.29448000000000002</v>
      </c>
      <c r="AB2286" s="789">
        <v>0.29183999999999999</v>
      </c>
      <c r="AC2286" s="41">
        <f>SUM(D2286:AB2286)</f>
        <v>7.9056000000000006</v>
      </c>
      <c r="AD2286" s="43"/>
      <c r="AE2286" s="49">
        <v>24</v>
      </c>
      <c r="AF2286" s="76"/>
      <c r="AG2286" s="76"/>
      <c r="AH2286" s="76"/>
      <c r="AI2286" s="76"/>
      <c r="AJ2286" s="76"/>
      <c r="AK2286" s="76"/>
      <c r="AL2286" s="76"/>
      <c r="AM2286" s="76"/>
      <c r="AN2286" s="76"/>
      <c r="AO2286" s="76"/>
      <c r="AP2286" s="76"/>
      <c r="AQ2286" s="76"/>
      <c r="AR2286" s="76"/>
      <c r="AS2286" s="76"/>
      <c r="AT2286" s="76"/>
      <c r="AU2286" s="76"/>
      <c r="AV2286" s="76"/>
      <c r="AW2286" s="76"/>
      <c r="AX2286" s="76"/>
      <c r="AY2286" s="76"/>
      <c r="AZ2286" s="76"/>
      <c r="BA2286" s="76"/>
      <c r="BB2286" s="76"/>
      <c r="BC2286" s="76"/>
      <c r="BD2286" s="76"/>
    </row>
    <row r="2287" spans="1:81" ht="10.5" customHeight="1" x14ac:dyDescent="0.2">
      <c r="A2287" s="1406"/>
      <c r="B2287" s="1409"/>
      <c r="C2287" s="846" t="s">
        <v>908</v>
      </c>
      <c r="D2287" s="102" t="s">
        <v>906</v>
      </c>
      <c r="E2287" s="650">
        <v>0.11784</v>
      </c>
      <c r="F2287" s="707">
        <v>0.11831999999999999</v>
      </c>
      <c r="G2287" s="707">
        <v>0.11856</v>
      </c>
      <c r="H2287" s="780">
        <v>0.11831999999999999</v>
      </c>
      <c r="I2287" s="707">
        <v>0.11831999999999999</v>
      </c>
      <c r="J2287" s="707">
        <v>0.11856</v>
      </c>
      <c r="K2287" s="707">
        <v>0.11928</v>
      </c>
      <c r="L2287" s="707">
        <v>0.12408</v>
      </c>
      <c r="M2287" s="707">
        <v>0.12071999999999999</v>
      </c>
      <c r="N2287" s="780">
        <v>0.12048</v>
      </c>
      <c r="O2287" s="707">
        <v>0.11688</v>
      </c>
      <c r="P2287" s="707">
        <v>0.11784</v>
      </c>
      <c r="Q2287" s="707">
        <v>0.1176</v>
      </c>
      <c r="R2287" s="707">
        <v>0.11784</v>
      </c>
      <c r="S2287" s="707">
        <v>0.11616</v>
      </c>
      <c r="T2287" s="707">
        <v>0.11568000000000001</v>
      </c>
      <c r="U2287" s="707">
        <v>0.11184000000000001</v>
      </c>
      <c r="V2287" s="780">
        <v>0.11304</v>
      </c>
      <c r="W2287" s="707">
        <v>0.11304</v>
      </c>
      <c r="X2287" s="707">
        <v>0.114</v>
      </c>
      <c r="Y2287" s="707">
        <v>0.11064</v>
      </c>
      <c r="Z2287" s="707">
        <v>0.10872</v>
      </c>
      <c r="AA2287" s="707">
        <v>0.10776000000000001</v>
      </c>
      <c r="AB2287" s="707">
        <v>0.10992</v>
      </c>
      <c r="AC2287" s="254"/>
      <c r="AD2287" s="43">
        <f>SUM(E2287:AB2287)</f>
        <v>2.785439999999999</v>
      </c>
      <c r="AE2287" s="49">
        <v>24</v>
      </c>
      <c r="AF2287" s="256"/>
      <c r="AG2287" s="256"/>
      <c r="AH2287" s="256"/>
      <c r="AI2287" s="256"/>
      <c r="AJ2287" s="256"/>
      <c r="AK2287" s="256"/>
      <c r="AL2287" s="256"/>
      <c r="AM2287" s="256"/>
      <c r="AO2287" s="256"/>
      <c r="AP2287" s="256"/>
      <c r="AQ2287" s="256"/>
      <c r="AR2287" s="256"/>
      <c r="AS2287" s="256"/>
      <c r="AT2287" s="256"/>
      <c r="AU2287" s="256"/>
      <c r="AV2287" s="256"/>
      <c r="AX2287" s="256"/>
      <c r="AY2287" s="256"/>
      <c r="AZ2287" s="256"/>
      <c r="BA2287" s="256"/>
      <c r="BB2287" s="256"/>
      <c r="BC2287" s="256"/>
      <c r="BD2287" s="256"/>
    </row>
    <row r="2288" spans="1:81" ht="10.5" customHeight="1" x14ac:dyDescent="0.2">
      <c r="A2288" s="1406"/>
      <c r="B2288" s="1409"/>
      <c r="C2288" s="846" t="s">
        <v>908</v>
      </c>
      <c r="D2288" s="102" t="s">
        <v>907</v>
      </c>
      <c r="E2288" s="873">
        <v>0</v>
      </c>
      <c r="F2288" s="863">
        <v>0</v>
      </c>
      <c r="G2288" s="863">
        <v>0</v>
      </c>
      <c r="H2288" s="872">
        <v>0</v>
      </c>
      <c r="I2288" s="863">
        <v>0</v>
      </c>
      <c r="J2288" s="863">
        <v>0</v>
      </c>
      <c r="K2288" s="863">
        <v>0</v>
      </c>
      <c r="L2288" s="863">
        <v>0</v>
      </c>
      <c r="M2288" s="863">
        <v>0</v>
      </c>
      <c r="N2288" s="872">
        <v>0</v>
      </c>
      <c r="O2288" s="863">
        <v>0</v>
      </c>
      <c r="P2288" s="863">
        <v>0</v>
      </c>
      <c r="Q2288" s="863">
        <v>0</v>
      </c>
      <c r="R2288" s="863">
        <v>0</v>
      </c>
      <c r="S2288" s="863">
        <v>0</v>
      </c>
      <c r="T2288" s="863">
        <v>0</v>
      </c>
      <c r="U2288" s="863">
        <v>0</v>
      </c>
      <c r="V2288" s="872">
        <v>0</v>
      </c>
      <c r="W2288" s="863">
        <v>0</v>
      </c>
      <c r="X2288" s="863">
        <v>0</v>
      </c>
      <c r="Y2288" s="863">
        <v>0</v>
      </c>
      <c r="Z2288" s="863">
        <v>0</v>
      </c>
      <c r="AA2288" s="863">
        <v>0</v>
      </c>
      <c r="AB2288" s="863">
        <v>0</v>
      </c>
      <c r="AC2288" s="254"/>
      <c r="AD2288" s="43"/>
      <c r="AE2288" s="49"/>
      <c r="AF2288" s="256"/>
      <c r="AG2288" s="256"/>
      <c r="AH2288" s="256"/>
      <c r="AI2288" s="256"/>
      <c r="AJ2288" s="256"/>
      <c r="AK2288" s="256"/>
      <c r="AL2288" s="256"/>
      <c r="AM2288" s="256"/>
      <c r="AO2288" s="256"/>
      <c r="AP2288" s="256"/>
      <c r="AQ2288" s="256"/>
      <c r="AR2288" s="256"/>
      <c r="AS2288" s="256"/>
      <c r="AT2288" s="256"/>
      <c r="AU2288" s="256"/>
      <c r="AV2288" s="256"/>
      <c r="AX2288" s="256"/>
      <c r="AY2288" s="256"/>
      <c r="AZ2288" s="256"/>
      <c r="BA2288" s="256"/>
      <c r="BB2288" s="256"/>
      <c r="BC2288" s="256"/>
      <c r="BD2288" s="256"/>
    </row>
    <row r="2289" spans="1:81" ht="10.5" customHeight="1" thickBot="1" x14ac:dyDescent="0.25">
      <c r="A2289" s="1407"/>
      <c r="B2289" s="1410"/>
      <c r="C2289" s="197"/>
      <c r="D2289" s="166" t="s">
        <v>35</v>
      </c>
      <c r="E2289" s="45">
        <f>(E2287-E2288)/E2286</f>
        <v>0.40444810543657328</v>
      </c>
      <c r="F2289" s="45">
        <f>(F2287-F2288)/F2286</f>
        <v>0.4021207177814029</v>
      </c>
      <c r="G2289" s="45">
        <f>(G2287-G2288)/G2286</f>
        <v>0.40894039735099336</v>
      </c>
      <c r="H2289" s="286">
        <f t="shared" ref="H2289:AB2289" si="807">(H2287-H2288)/H2286</f>
        <v>0.42610198789974074</v>
      </c>
      <c r="I2289" s="45">
        <f t="shared" si="807"/>
        <v>0.41014975041597335</v>
      </c>
      <c r="J2289" s="45">
        <f t="shared" si="807"/>
        <v>0.39710610932475887</v>
      </c>
      <c r="K2289" s="45">
        <f t="shared" si="807"/>
        <v>0.37117251680358471</v>
      </c>
      <c r="L2289" s="45">
        <f t="shared" si="807"/>
        <v>0.34814814814814815</v>
      </c>
      <c r="M2289" s="45">
        <f t="shared" si="807"/>
        <v>0.35150244584206847</v>
      </c>
      <c r="N2289" s="286">
        <f t="shared" si="807"/>
        <v>0.34172906739278425</v>
      </c>
      <c r="O2289" s="45">
        <f t="shared" si="807"/>
        <v>0.33379026730637418</v>
      </c>
      <c r="P2289" s="45">
        <f t="shared" si="807"/>
        <v>0.32711525649566953</v>
      </c>
      <c r="Q2289" s="45">
        <f t="shared" si="807"/>
        <v>0.32407407407407407</v>
      </c>
      <c r="R2289" s="45">
        <f t="shared" si="807"/>
        <v>0.32430647291941872</v>
      </c>
      <c r="S2289" s="45">
        <f t="shared" si="807"/>
        <v>0.31489915419648667</v>
      </c>
      <c r="T2289" s="45">
        <f t="shared" si="807"/>
        <v>0.32305630026809651</v>
      </c>
      <c r="U2289" s="45">
        <f t="shared" si="807"/>
        <v>0.31722260040844114</v>
      </c>
      <c r="V2289" s="286">
        <f t="shared" si="807"/>
        <v>0.31738544474393526</v>
      </c>
      <c r="W2289" s="45">
        <f t="shared" si="807"/>
        <v>0.32640332640332637</v>
      </c>
      <c r="X2289" s="45">
        <f t="shared" si="807"/>
        <v>0.3429602888086643</v>
      </c>
      <c r="Y2289" s="45">
        <f t="shared" si="807"/>
        <v>0.33046594982078853</v>
      </c>
      <c r="Z2289" s="45">
        <f t="shared" si="807"/>
        <v>0.34034560480841469</v>
      </c>
      <c r="AA2289" s="45">
        <f t="shared" si="807"/>
        <v>0.36593317033414835</v>
      </c>
      <c r="AB2289" s="45">
        <f t="shared" si="807"/>
        <v>0.37664473684210531</v>
      </c>
      <c r="AC2289" s="254"/>
      <c r="AD2289" s="43"/>
      <c r="AE2289" s="49"/>
      <c r="AF2289" s="256"/>
      <c r="AG2289" s="256"/>
      <c r="AH2289" s="256"/>
      <c r="AI2289" s="256"/>
      <c r="AJ2289" s="256"/>
      <c r="AK2289" s="256"/>
      <c r="AL2289" s="256"/>
      <c r="AM2289" s="256"/>
      <c r="AN2289" s="256"/>
      <c r="AO2289" s="256"/>
      <c r="AP2289" s="256"/>
      <c r="AQ2289" s="256"/>
      <c r="AR2289" s="256"/>
      <c r="AS2289" s="256"/>
      <c r="AT2289" s="256"/>
      <c r="AU2289" s="256"/>
      <c r="AV2289" s="256"/>
      <c r="AW2289" s="256"/>
      <c r="AX2289" s="256"/>
      <c r="AY2289" s="256"/>
      <c r="AZ2289" s="256"/>
      <c r="BA2289" s="256"/>
      <c r="BB2289" s="256"/>
      <c r="BC2289" s="256"/>
      <c r="BD2289" s="256"/>
    </row>
    <row r="2290" spans="1:81" s="1" customFormat="1" ht="10.5" customHeight="1" x14ac:dyDescent="0.2">
      <c r="A2290" s="1405" t="s">
        <v>14</v>
      </c>
      <c r="B2290" s="1408" t="s">
        <v>74</v>
      </c>
      <c r="C2290" s="695" t="s">
        <v>118</v>
      </c>
      <c r="D2290" s="726" t="s">
        <v>27</v>
      </c>
      <c r="E2290" s="50">
        <f>ROUND(SQRT(E2292^2+(E2293-E2294)^2)*1000/(1.73*E2303),0)</f>
        <v>23</v>
      </c>
      <c r="F2290" s="50">
        <f t="shared" ref="F2290:AB2290" si="808">ROUND(SQRT(F2292^2+(F2293-F2294)^2)*1000/(1.73*F2303),0)</f>
        <v>25</v>
      </c>
      <c r="G2290" s="50">
        <f t="shared" si="808"/>
        <v>24</v>
      </c>
      <c r="H2290" s="253">
        <f t="shared" si="808"/>
        <v>22</v>
      </c>
      <c r="I2290" s="50">
        <f t="shared" si="808"/>
        <v>25</v>
      </c>
      <c r="J2290" s="50">
        <f t="shared" si="808"/>
        <v>25</v>
      </c>
      <c r="K2290" s="50">
        <f t="shared" si="808"/>
        <v>23</v>
      </c>
      <c r="L2290" s="50">
        <f t="shared" si="808"/>
        <v>28</v>
      </c>
      <c r="M2290" s="50">
        <f t="shared" si="808"/>
        <v>27</v>
      </c>
      <c r="N2290" s="253">
        <f t="shared" si="808"/>
        <v>26</v>
      </c>
      <c r="O2290" s="50">
        <f t="shared" si="808"/>
        <v>28</v>
      </c>
      <c r="P2290" s="50">
        <f t="shared" si="808"/>
        <v>28</v>
      </c>
      <c r="Q2290" s="50">
        <f t="shared" si="808"/>
        <v>27</v>
      </c>
      <c r="R2290" s="50">
        <f t="shared" si="808"/>
        <v>27</v>
      </c>
      <c r="S2290" s="50">
        <f t="shared" si="808"/>
        <v>27</v>
      </c>
      <c r="T2290" s="50">
        <f t="shared" si="808"/>
        <v>28</v>
      </c>
      <c r="U2290" s="50">
        <f t="shared" si="808"/>
        <v>32</v>
      </c>
      <c r="V2290" s="253">
        <f t="shared" si="808"/>
        <v>32</v>
      </c>
      <c r="W2290" s="50">
        <f t="shared" si="808"/>
        <v>32</v>
      </c>
      <c r="X2290" s="50">
        <f t="shared" si="808"/>
        <v>31</v>
      </c>
      <c r="Y2290" s="50">
        <f t="shared" si="808"/>
        <v>33</v>
      </c>
      <c r="Z2290" s="50">
        <f t="shared" si="808"/>
        <v>30</v>
      </c>
      <c r="AA2290" s="50">
        <f t="shared" si="808"/>
        <v>28</v>
      </c>
      <c r="AB2290" s="50">
        <f t="shared" si="808"/>
        <v>28</v>
      </c>
      <c r="AC2290" s="254"/>
      <c r="AD2290" s="129"/>
      <c r="AE2290" s="49"/>
      <c r="AF2290" s="258"/>
      <c r="AG2290" s="258"/>
      <c r="AH2290" s="258"/>
      <c r="AI2290" s="258"/>
      <c r="AJ2290" s="258"/>
      <c r="AK2290" s="258"/>
      <c r="AL2290" s="258"/>
      <c r="AM2290" s="258"/>
      <c r="AN2290" s="258"/>
      <c r="AO2290" s="258"/>
      <c r="AP2290" s="258"/>
      <c r="AQ2290" s="258"/>
      <c r="AR2290" s="258"/>
      <c r="AS2290" s="258"/>
      <c r="AT2290" s="258"/>
      <c r="AU2290" s="258"/>
      <c r="AV2290" s="258"/>
      <c r="AW2290" s="258"/>
      <c r="AX2290" s="258"/>
      <c r="AY2290" s="258"/>
      <c r="AZ2290" s="258"/>
      <c r="BA2290" s="258"/>
      <c r="BB2290" s="258"/>
      <c r="BC2290" s="258"/>
      <c r="BD2290" s="258"/>
      <c r="BE2290" s="249"/>
      <c r="BF2290" s="249"/>
      <c r="BG2290" s="249"/>
      <c r="BH2290" s="249"/>
      <c r="BI2290" s="249"/>
      <c r="BJ2290" s="249"/>
      <c r="BK2290" s="249"/>
      <c r="BL2290" s="249"/>
      <c r="BM2290" s="249"/>
      <c r="BN2290" s="249"/>
      <c r="BO2290" s="249"/>
      <c r="BP2290" s="249"/>
      <c r="BQ2290" s="249"/>
      <c r="BR2290" s="249"/>
      <c r="BS2290" s="249"/>
      <c r="BT2290" s="249"/>
      <c r="BU2290" s="249"/>
      <c r="BV2290" s="249"/>
      <c r="BW2290" s="249"/>
      <c r="BX2290" s="249"/>
      <c r="BY2290" s="121"/>
      <c r="BZ2290" s="121"/>
      <c r="CA2290" s="121"/>
      <c r="CB2290" s="121"/>
      <c r="CC2290" s="121"/>
    </row>
    <row r="2291" spans="1:81" ht="10.5" customHeight="1" x14ac:dyDescent="0.2">
      <c r="A2291" s="1406"/>
      <c r="B2291" s="1409"/>
      <c r="C2291" s="846" t="s">
        <v>115</v>
      </c>
      <c r="D2291" s="102" t="s">
        <v>27</v>
      </c>
      <c r="E2291" s="680">
        <v>23</v>
      </c>
      <c r="F2291" s="680">
        <v>25</v>
      </c>
      <c r="G2291" s="680">
        <v>24</v>
      </c>
      <c r="H2291" s="681">
        <v>22</v>
      </c>
      <c r="I2291" s="680">
        <v>25</v>
      </c>
      <c r="J2291" s="680">
        <v>25</v>
      </c>
      <c r="K2291" s="680">
        <v>23</v>
      </c>
      <c r="L2291" s="680">
        <v>27.6</v>
      </c>
      <c r="M2291" s="680">
        <v>24.4</v>
      </c>
      <c r="N2291" s="681">
        <v>22.8</v>
      </c>
      <c r="O2291" s="680">
        <v>28</v>
      </c>
      <c r="P2291" s="680">
        <v>28</v>
      </c>
      <c r="Q2291" s="680">
        <v>29.2</v>
      </c>
      <c r="R2291" s="680">
        <v>27</v>
      </c>
      <c r="S2291" s="680">
        <v>27</v>
      </c>
      <c r="T2291" s="680">
        <v>28.8</v>
      </c>
      <c r="U2291" s="680">
        <v>32</v>
      </c>
      <c r="V2291" s="681">
        <v>32</v>
      </c>
      <c r="W2291" s="680">
        <v>32</v>
      </c>
      <c r="X2291" s="680">
        <v>28</v>
      </c>
      <c r="Y2291" s="680">
        <v>33</v>
      </c>
      <c r="Z2291" s="680">
        <v>30</v>
      </c>
      <c r="AA2291" s="680">
        <v>28</v>
      </c>
      <c r="AB2291" s="680">
        <v>28</v>
      </c>
      <c r="AC2291" s="254"/>
      <c r="AD2291" s="129"/>
      <c r="AE2291" s="49"/>
      <c r="AF2291" s="256"/>
      <c r="AG2291" s="256"/>
      <c r="AH2291" s="256"/>
      <c r="AI2291" s="256"/>
      <c r="AJ2291" s="256"/>
      <c r="AK2291" s="256"/>
      <c r="AL2291" s="256"/>
      <c r="AM2291" s="256"/>
      <c r="AN2291" s="256"/>
      <c r="AO2291" s="256"/>
      <c r="AP2291" s="256"/>
      <c r="AQ2291" s="256"/>
      <c r="AR2291" s="256"/>
      <c r="AS2291" s="256"/>
      <c r="AT2291" s="256"/>
      <c r="AU2291" s="256"/>
      <c r="AV2291" s="256"/>
      <c r="AW2291" s="256"/>
      <c r="AX2291" s="256"/>
      <c r="AY2291" s="256"/>
      <c r="AZ2291" s="256"/>
      <c r="BA2291" s="256"/>
      <c r="BB2291" s="256"/>
      <c r="BC2291" s="256"/>
      <c r="BD2291" s="256"/>
    </row>
    <row r="2292" spans="1:81" ht="10.5" customHeight="1" x14ac:dyDescent="0.2">
      <c r="A2292" s="1406"/>
      <c r="B2292" s="1409"/>
      <c r="C2292" s="846" t="s">
        <v>908</v>
      </c>
      <c r="D2292" s="102" t="s">
        <v>108</v>
      </c>
      <c r="E2292" s="650">
        <v>0.22559999999999999</v>
      </c>
      <c r="F2292" s="789">
        <v>0.23496</v>
      </c>
      <c r="G2292" s="789">
        <v>0.23088</v>
      </c>
      <c r="H2292" s="790">
        <v>0.2064</v>
      </c>
      <c r="I2292" s="789">
        <v>0.23784</v>
      </c>
      <c r="J2292" s="789">
        <v>0.24503999999999998</v>
      </c>
      <c r="K2292" s="789">
        <v>0.23016</v>
      </c>
      <c r="L2292" s="789">
        <v>0.28320000000000001</v>
      </c>
      <c r="M2292" s="789">
        <v>0.26832</v>
      </c>
      <c r="N2292" s="790">
        <v>0.25727999999999995</v>
      </c>
      <c r="O2292" s="789">
        <v>0.27911999999999998</v>
      </c>
      <c r="P2292" s="789">
        <v>0.27744000000000002</v>
      </c>
      <c r="Q2292" s="789">
        <v>0.27623999999999999</v>
      </c>
      <c r="R2292" s="789">
        <v>0.28104000000000001</v>
      </c>
      <c r="S2292" s="789">
        <v>0.27551999999999999</v>
      </c>
      <c r="T2292" s="789">
        <v>0.28704000000000002</v>
      </c>
      <c r="U2292" s="789">
        <v>0.33360000000000001</v>
      </c>
      <c r="V2292" s="790">
        <v>0.32712000000000002</v>
      </c>
      <c r="W2292" s="789">
        <v>0.32519999999999999</v>
      </c>
      <c r="X2292" s="789">
        <v>0.31895999999999997</v>
      </c>
      <c r="Y2292" s="789">
        <v>0.32880000000000004</v>
      </c>
      <c r="Z2292" s="789">
        <v>0.30528</v>
      </c>
      <c r="AA2292" s="789">
        <v>0.27983999999999998</v>
      </c>
      <c r="AB2292" s="789">
        <v>0.27335999999999999</v>
      </c>
      <c r="AC2292" s="41">
        <f>SUM(D2292:AB2292)</f>
        <v>6.588239999999999</v>
      </c>
      <c r="AD2292" s="43"/>
      <c r="AE2292" s="49">
        <v>24</v>
      </c>
      <c r="AF2292" s="76"/>
      <c r="AG2292" s="76"/>
      <c r="AH2292" s="76"/>
      <c r="AI2292" s="76"/>
      <c r="AJ2292" s="76"/>
      <c r="AK2292" s="76"/>
      <c r="AL2292" s="76"/>
      <c r="AM2292" s="76"/>
      <c r="AN2292" s="76"/>
      <c r="AO2292" s="76"/>
      <c r="AP2292" s="76"/>
      <c r="AQ2292" s="76"/>
      <c r="AR2292" s="76"/>
      <c r="AS2292" s="76"/>
      <c r="AT2292" s="76"/>
      <c r="AU2292" s="76"/>
      <c r="AV2292" s="76"/>
      <c r="AW2292" s="76"/>
      <c r="AX2292" s="76"/>
      <c r="AY2292" s="76"/>
      <c r="AZ2292" s="76"/>
      <c r="BA2292" s="76"/>
      <c r="BB2292" s="76"/>
      <c r="BC2292" s="76"/>
      <c r="BD2292" s="76"/>
    </row>
    <row r="2293" spans="1:81" ht="10.5" customHeight="1" x14ac:dyDescent="0.2">
      <c r="A2293" s="1406"/>
      <c r="B2293" s="1409"/>
      <c r="C2293" s="846" t="s">
        <v>908</v>
      </c>
      <c r="D2293" s="102" t="s">
        <v>906</v>
      </c>
      <c r="E2293" s="650">
        <v>0.11784</v>
      </c>
      <c r="F2293" s="707">
        <v>0.1416</v>
      </c>
      <c r="G2293" s="707">
        <v>0.14183999999999999</v>
      </c>
      <c r="H2293" s="780">
        <v>0.12048</v>
      </c>
      <c r="I2293" s="707">
        <v>0.1404</v>
      </c>
      <c r="J2293" s="707">
        <v>0.13968</v>
      </c>
      <c r="K2293" s="707">
        <v>0.11688</v>
      </c>
      <c r="L2293" s="707">
        <v>0.1368</v>
      </c>
      <c r="M2293" s="707">
        <v>0.12912000000000001</v>
      </c>
      <c r="N2293" s="780">
        <v>0.11688</v>
      </c>
      <c r="O2293" s="707">
        <v>0.13775999999999999</v>
      </c>
      <c r="P2293" s="707">
        <v>0.14232</v>
      </c>
      <c r="Q2293" s="707">
        <v>0.12384000000000001</v>
      </c>
      <c r="R2293" s="707">
        <v>0.12504000000000001</v>
      </c>
      <c r="S2293" s="707">
        <v>0.11663999999999999</v>
      </c>
      <c r="T2293" s="707">
        <v>0.12312000000000001</v>
      </c>
      <c r="U2293" s="707">
        <v>0.14615999999999998</v>
      </c>
      <c r="V2293" s="780">
        <v>0.14759999999999998</v>
      </c>
      <c r="W2293" s="707">
        <v>0.14136000000000001</v>
      </c>
      <c r="X2293" s="707">
        <v>0.13800000000000001</v>
      </c>
      <c r="Y2293" s="707">
        <v>0.14856</v>
      </c>
      <c r="Z2293" s="707">
        <v>0.13608000000000001</v>
      </c>
      <c r="AA2293" s="707">
        <v>0.13536000000000001</v>
      </c>
      <c r="AB2293" s="707">
        <v>0.14496000000000001</v>
      </c>
      <c r="AC2293" s="254"/>
      <c r="AD2293" s="43">
        <f>SUM(E2293:AB2293)</f>
        <v>3.2083200000000005</v>
      </c>
      <c r="AE2293" s="49">
        <v>24</v>
      </c>
      <c r="AF2293" s="256"/>
      <c r="AG2293" s="256"/>
      <c r="AH2293" s="256"/>
      <c r="AI2293" s="256"/>
      <c r="AJ2293" s="256"/>
      <c r="AK2293" s="256"/>
      <c r="AL2293" s="256"/>
      <c r="AM2293" s="256"/>
      <c r="AN2293" s="256"/>
      <c r="AO2293" s="256"/>
      <c r="AP2293" s="256"/>
      <c r="AQ2293" s="256"/>
      <c r="AR2293" s="256"/>
      <c r="AS2293" s="256"/>
      <c r="AT2293" s="256"/>
      <c r="AU2293" s="256"/>
      <c r="AV2293" s="256"/>
      <c r="AW2293" s="256"/>
      <c r="AX2293" s="256"/>
      <c r="AY2293" s="256"/>
      <c r="AZ2293" s="256"/>
      <c r="BA2293" s="256"/>
      <c r="BB2293" s="256"/>
      <c r="BC2293" s="256"/>
      <c r="BD2293" s="256"/>
    </row>
    <row r="2294" spans="1:81" ht="10.5" customHeight="1" x14ac:dyDescent="0.2">
      <c r="A2294" s="1406"/>
      <c r="B2294" s="1409"/>
      <c r="C2294" s="846" t="s">
        <v>908</v>
      </c>
      <c r="D2294" s="102" t="s">
        <v>907</v>
      </c>
      <c r="E2294" s="873">
        <v>0</v>
      </c>
      <c r="F2294" s="863">
        <v>0</v>
      </c>
      <c r="G2294" s="863">
        <v>0</v>
      </c>
      <c r="H2294" s="872">
        <v>0</v>
      </c>
      <c r="I2294" s="863">
        <v>0</v>
      </c>
      <c r="J2294" s="863">
        <v>0</v>
      </c>
      <c r="K2294" s="863">
        <v>0</v>
      </c>
      <c r="L2294" s="863">
        <v>0</v>
      </c>
      <c r="M2294" s="863">
        <v>0</v>
      </c>
      <c r="N2294" s="872">
        <v>0</v>
      </c>
      <c r="O2294" s="863">
        <v>0</v>
      </c>
      <c r="P2294" s="863">
        <v>0</v>
      </c>
      <c r="Q2294" s="863">
        <v>0</v>
      </c>
      <c r="R2294" s="863">
        <v>0</v>
      </c>
      <c r="S2294" s="863">
        <v>0</v>
      </c>
      <c r="T2294" s="863">
        <v>0</v>
      </c>
      <c r="U2294" s="863">
        <v>0</v>
      </c>
      <c r="V2294" s="872">
        <v>0</v>
      </c>
      <c r="W2294" s="863">
        <v>0</v>
      </c>
      <c r="X2294" s="863">
        <v>0</v>
      </c>
      <c r="Y2294" s="863">
        <v>0</v>
      </c>
      <c r="Z2294" s="863">
        <v>0</v>
      </c>
      <c r="AA2294" s="863">
        <v>0</v>
      </c>
      <c r="AB2294" s="863">
        <v>0</v>
      </c>
      <c r="AC2294" s="254"/>
      <c r="AD2294" s="43"/>
      <c r="AE2294" s="49"/>
      <c r="AF2294" s="256"/>
      <c r="AG2294" s="256"/>
      <c r="AH2294" s="256"/>
      <c r="AI2294" s="256"/>
      <c r="AJ2294" s="256"/>
      <c r="AK2294" s="256"/>
      <c r="AL2294" s="256"/>
      <c r="AM2294" s="256"/>
      <c r="AN2294" s="256"/>
      <c r="AO2294" s="256"/>
      <c r="AP2294" s="256"/>
      <c r="AQ2294" s="256"/>
      <c r="AR2294" s="256"/>
      <c r="AS2294" s="256"/>
      <c r="AT2294" s="256"/>
      <c r="AU2294" s="256"/>
      <c r="AV2294" s="256"/>
      <c r="AW2294" s="256"/>
      <c r="AX2294" s="256"/>
      <c r="AY2294" s="256"/>
      <c r="AZ2294" s="256"/>
      <c r="BA2294" s="256"/>
      <c r="BB2294" s="256"/>
      <c r="BC2294" s="256"/>
      <c r="BD2294" s="256"/>
    </row>
    <row r="2295" spans="1:81" ht="10.5" customHeight="1" thickBot="1" x14ac:dyDescent="0.25">
      <c r="A2295" s="1407"/>
      <c r="B2295" s="1410"/>
      <c r="C2295" s="197"/>
      <c r="D2295" s="166" t="s">
        <v>35</v>
      </c>
      <c r="E2295" s="45">
        <f>(E2293-E2294)/E2292</f>
        <v>0.52234042553191495</v>
      </c>
      <c r="F2295" s="45">
        <f>(F2293-F2294)/F2292</f>
        <v>0.60265577119509706</v>
      </c>
      <c r="G2295" s="45">
        <f>(G2293-G2294)/G2292</f>
        <v>0.6143451143451143</v>
      </c>
      <c r="H2295" s="286">
        <f t="shared" ref="H2295:AB2295" si="809">(H2293-H2294)/H2292</f>
        <v>0.58372093023255811</v>
      </c>
      <c r="I2295" s="45">
        <f t="shared" si="809"/>
        <v>0.59031281533804236</v>
      </c>
      <c r="J2295" s="45">
        <f t="shared" si="809"/>
        <v>0.57002938295788452</v>
      </c>
      <c r="K2295" s="45">
        <f t="shared" si="809"/>
        <v>0.50782064650677783</v>
      </c>
      <c r="L2295" s="45">
        <f t="shared" si="809"/>
        <v>0.48305084745762711</v>
      </c>
      <c r="M2295" s="45">
        <f t="shared" si="809"/>
        <v>0.48121645796064405</v>
      </c>
      <c r="N2295" s="286">
        <f t="shared" si="809"/>
        <v>0.45429104477611948</v>
      </c>
      <c r="O2295" s="45">
        <f t="shared" si="809"/>
        <v>0.4935511607910576</v>
      </c>
      <c r="P2295" s="45">
        <f t="shared" si="809"/>
        <v>0.51297577854671272</v>
      </c>
      <c r="Q2295" s="45">
        <f t="shared" si="809"/>
        <v>0.44830582102519551</v>
      </c>
      <c r="R2295" s="45">
        <f t="shared" si="809"/>
        <v>0.44491887275832626</v>
      </c>
      <c r="S2295" s="45">
        <f t="shared" si="809"/>
        <v>0.42334494773519166</v>
      </c>
      <c r="T2295" s="45">
        <f t="shared" si="809"/>
        <v>0.42892976588628762</v>
      </c>
      <c r="U2295" s="45">
        <f t="shared" si="809"/>
        <v>0.43812949640287763</v>
      </c>
      <c r="V2295" s="286">
        <f t="shared" si="809"/>
        <v>0.45121056493030071</v>
      </c>
      <c r="W2295" s="45">
        <f t="shared" si="809"/>
        <v>0.43468634686346869</v>
      </c>
      <c r="X2295" s="45">
        <f t="shared" si="809"/>
        <v>0.43265613243039885</v>
      </c>
      <c r="Y2295" s="45">
        <f t="shared" si="809"/>
        <v>0.4518248175182481</v>
      </c>
      <c r="Z2295" s="45">
        <f t="shared" si="809"/>
        <v>0.44575471698113212</v>
      </c>
      <c r="AA2295" s="45">
        <f t="shared" si="809"/>
        <v>0.48370497427101206</v>
      </c>
      <c r="AB2295" s="45">
        <f t="shared" si="809"/>
        <v>0.53028972783143113</v>
      </c>
      <c r="AC2295" s="254"/>
      <c r="AD2295" s="43"/>
      <c r="AE2295" s="49"/>
      <c r="AF2295" s="256"/>
      <c r="AG2295" s="256"/>
      <c r="AH2295" s="256"/>
      <c r="AI2295" s="256"/>
      <c r="AJ2295" s="256"/>
      <c r="AK2295" s="256"/>
      <c r="AL2295" s="256"/>
      <c r="AM2295" s="256"/>
      <c r="AN2295" s="256"/>
      <c r="AO2295" s="256"/>
      <c r="AP2295" s="256"/>
      <c r="AQ2295" s="256"/>
      <c r="AR2295" s="256"/>
      <c r="AS2295" s="256"/>
      <c r="AT2295" s="256"/>
      <c r="AU2295" s="256"/>
      <c r="AV2295" s="256"/>
      <c r="AW2295" s="256"/>
      <c r="AX2295" s="256"/>
      <c r="AY2295" s="256"/>
      <c r="AZ2295" s="256"/>
      <c r="BA2295" s="256"/>
      <c r="BB2295" s="256"/>
      <c r="BC2295" s="256"/>
      <c r="BD2295" s="256"/>
    </row>
    <row r="2296" spans="1:81" ht="10.5" customHeight="1" x14ac:dyDescent="0.2">
      <c r="A2296" s="1043" t="s">
        <v>254</v>
      </c>
      <c r="B2296" s="52"/>
      <c r="C2296" s="403"/>
      <c r="D2296" s="105"/>
      <c r="E2296" s="53">
        <f t="shared" ref="E2296:AB2296" si="810">E2286+E2292</f>
        <v>0.51695999999999998</v>
      </c>
      <c r="F2296" s="53">
        <f t="shared" si="810"/>
        <v>0.5292</v>
      </c>
      <c r="G2296" s="53">
        <f t="shared" si="810"/>
        <v>0.52080000000000004</v>
      </c>
      <c r="H2296" s="288">
        <f t="shared" si="810"/>
        <v>0.48407999999999995</v>
      </c>
      <c r="I2296" s="53">
        <f t="shared" si="810"/>
        <v>0.52632000000000001</v>
      </c>
      <c r="J2296" s="53">
        <f t="shared" si="810"/>
        <v>0.54359999999999997</v>
      </c>
      <c r="K2296" s="53">
        <f t="shared" si="810"/>
        <v>0.55152000000000001</v>
      </c>
      <c r="L2296" s="53">
        <f t="shared" si="810"/>
        <v>0.63959999999999995</v>
      </c>
      <c r="M2296" s="53">
        <f t="shared" si="810"/>
        <v>0.61176000000000008</v>
      </c>
      <c r="N2296" s="288">
        <f t="shared" si="810"/>
        <v>0.60983999999999994</v>
      </c>
      <c r="O2296" s="53">
        <f t="shared" si="810"/>
        <v>0.62928000000000006</v>
      </c>
      <c r="P2296" s="53">
        <f t="shared" si="810"/>
        <v>0.63768000000000002</v>
      </c>
      <c r="Q2296" s="53">
        <f t="shared" si="810"/>
        <v>0.63911999999999991</v>
      </c>
      <c r="R2296" s="53">
        <f t="shared" si="810"/>
        <v>0.64440000000000008</v>
      </c>
      <c r="S2296" s="53">
        <f t="shared" si="810"/>
        <v>0.64439999999999997</v>
      </c>
      <c r="T2296" s="53">
        <f t="shared" si="810"/>
        <v>0.64512000000000003</v>
      </c>
      <c r="U2296" s="53">
        <f t="shared" si="810"/>
        <v>0.68615999999999999</v>
      </c>
      <c r="V2296" s="288">
        <f t="shared" si="810"/>
        <v>0.68328000000000011</v>
      </c>
      <c r="W2296" s="53">
        <f t="shared" si="810"/>
        <v>0.67152000000000001</v>
      </c>
      <c r="X2296" s="53">
        <f t="shared" si="810"/>
        <v>0.65135999999999994</v>
      </c>
      <c r="Y2296" s="53">
        <f t="shared" si="810"/>
        <v>0.66359999999999997</v>
      </c>
      <c r="Z2296" s="53">
        <f t="shared" si="810"/>
        <v>0.62471999999999994</v>
      </c>
      <c r="AA2296" s="53">
        <f t="shared" si="810"/>
        <v>0.57431999999999994</v>
      </c>
      <c r="AB2296" s="53">
        <f t="shared" si="810"/>
        <v>0.56519999999999992</v>
      </c>
      <c r="AC2296" s="256"/>
      <c r="AD2296" s="54"/>
      <c r="AE2296" s="77"/>
      <c r="AF2296" s="256"/>
      <c r="AG2296" s="256"/>
      <c r="AH2296" s="256"/>
      <c r="AI2296" s="256"/>
      <c r="AJ2296" s="256"/>
      <c r="AK2296" s="256"/>
      <c r="AL2296" s="256"/>
      <c r="AM2296" s="256"/>
      <c r="AN2296" s="256"/>
      <c r="AO2296" s="256"/>
      <c r="AP2296" s="256"/>
      <c r="AQ2296" s="256"/>
      <c r="AR2296" s="256"/>
      <c r="AS2296" s="256"/>
      <c r="AT2296" s="256"/>
      <c r="AU2296" s="256"/>
      <c r="AV2296" s="256"/>
      <c r="AW2296" s="256"/>
      <c r="AX2296" s="256"/>
      <c r="AY2296" s="256"/>
      <c r="AZ2296" s="256"/>
      <c r="BA2296" s="256"/>
      <c r="BB2296" s="256"/>
      <c r="BC2296" s="256"/>
      <c r="BD2296" s="256"/>
    </row>
    <row r="2297" spans="1:81" ht="10.5" customHeight="1" x14ac:dyDescent="0.2">
      <c r="A2297" s="1044" t="s">
        <v>255</v>
      </c>
      <c r="B2297" s="56"/>
      <c r="C2297" s="404"/>
      <c r="D2297" s="106"/>
      <c r="E2297" s="57">
        <f>E2287+E2293-E2288-E2294</f>
        <v>0.23568</v>
      </c>
      <c r="F2297" s="57">
        <f>F2287+F2293-F2288-F2294</f>
        <v>0.25991999999999998</v>
      </c>
      <c r="G2297" s="57">
        <f t="shared" ref="G2297:AB2297" si="811">G2287+G2293-G2288-G2294</f>
        <v>0.26039999999999996</v>
      </c>
      <c r="H2297" s="255">
        <f>H2287+H2293-H2288-H2294</f>
        <v>0.23880000000000001</v>
      </c>
      <c r="I2297" s="57">
        <f t="shared" si="811"/>
        <v>0.25872000000000001</v>
      </c>
      <c r="J2297" s="57">
        <f t="shared" si="811"/>
        <v>0.25824000000000003</v>
      </c>
      <c r="K2297" s="57">
        <f t="shared" si="811"/>
        <v>0.23615999999999998</v>
      </c>
      <c r="L2297" s="57">
        <f t="shared" si="811"/>
        <v>0.26088</v>
      </c>
      <c r="M2297" s="57">
        <f t="shared" si="811"/>
        <v>0.24984000000000001</v>
      </c>
      <c r="N2297" s="255">
        <f t="shared" si="811"/>
        <v>0.23736000000000002</v>
      </c>
      <c r="O2297" s="57">
        <f t="shared" si="811"/>
        <v>0.25463999999999998</v>
      </c>
      <c r="P2297" s="57">
        <f t="shared" si="811"/>
        <v>0.26016</v>
      </c>
      <c r="Q2297" s="57">
        <f t="shared" si="811"/>
        <v>0.24143999999999999</v>
      </c>
      <c r="R2297" s="57">
        <f t="shared" si="811"/>
        <v>0.24288000000000001</v>
      </c>
      <c r="S2297" s="57">
        <f t="shared" si="811"/>
        <v>0.23280000000000001</v>
      </c>
      <c r="T2297" s="57">
        <f t="shared" si="811"/>
        <v>0.23880000000000001</v>
      </c>
      <c r="U2297" s="57">
        <f t="shared" si="811"/>
        <v>0.25800000000000001</v>
      </c>
      <c r="V2297" s="255">
        <f t="shared" si="811"/>
        <v>0.26063999999999998</v>
      </c>
      <c r="W2297" s="57">
        <f t="shared" si="811"/>
        <v>0.25440000000000002</v>
      </c>
      <c r="X2297" s="57">
        <f t="shared" si="811"/>
        <v>0.252</v>
      </c>
      <c r="Y2297" s="57">
        <f t="shared" si="811"/>
        <v>0.25919999999999999</v>
      </c>
      <c r="Z2297" s="57">
        <f t="shared" si="811"/>
        <v>0.24480000000000002</v>
      </c>
      <c r="AA2297" s="57">
        <f t="shared" si="811"/>
        <v>0.24312</v>
      </c>
      <c r="AB2297" s="57">
        <f t="shared" si="811"/>
        <v>0.25488</v>
      </c>
      <c r="AC2297" s="256"/>
      <c r="AD2297" s="54"/>
      <c r="AE2297" s="77"/>
      <c r="AF2297" s="256"/>
      <c r="AG2297" s="256"/>
      <c r="AH2297" s="256"/>
      <c r="AI2297" s="256"/>
      <c r="AJ2297" s="256"/>
      <c r="AK2297" s="256"/>
      <c r="AL2297" s="256"/>
      <c r="AM2297" s="256"/>
      <c r="AN2297" s="256"/>
      <c r="AO2297" s="256"/>
      <c r="AP2297" s="256"/>
      <c r="AQ2297" s="256"/>
      <c r="AR2297" s="256"/>
      <c r="AS2297" s="256"/>
      <c r="AT2297" s="256"/>
      <c r="AU2297" s="256"/>
      <c r="AV2297" s="256"/>
      <c r="AW2297" s="256"/>
      <c r="AX2297" s="256"/>
      <c r="AY2297" s="256"/>
      <c r="AZ2297" s="256"/>
      <c r="BA2297" s="256"/>
      <c r="BB2297" s="256"/>
      <c r="BC2297" s="256"/>
      <c r="BD2297" s="256"/>
    </row>
    <row r="2298" spans="1:81" ht="10.5" customHeight="1" thickBot="1" x14ac:dyDescent="0.25">
      <c r="A2298" s="333" t="s">
        <v>256</v>
      </c>
      <c r="B2298" s="334"/>
      <c r="C2298" s="405"/>
      <c r="D2298" s="335"/>
      <c r="E2298" s="359">
        <f>SQRT(E2297*E2297+E2296*E2296)</f>
        <v>0.56814848763329462</v>
      </c>
      <c r="F2298" s="359">
        <f t="shared" ref="F2298:AB2298" si="812">SQRT(F2297*F2297+F2296*F2296)</f>
        <v>0.58958548693128465</v>
      </c>
      <c r="G2298" s="359">
        <f t="shared" si="812"/>
        <v>0.58227210134094531</v>
      </c>
      <c r="H2298" s="259">
        <f t="shared" si="812"/>
        <v>0.53977670049752979</v>
      </c>
      <c r="I2298" s="359">
        <f t="shared" si="812"/>
        <v>0.58647146631357949</v>
      </c>
      <c r="J2298" s="359">
        <f t="shared" si="812"/>
        <v>0.60182128377118727</v>
      </c>
      <c r="K2298" s="359">
        <f t="shared" si="812"/>
        <v>0.59995487830336047</v>
      </c>
      <c r="L2298" s="359">
        <f t="shared" si="812"/>
        <v>0.69075794197388707</v>
      </c>
      <c r="M2298" s="359">
        <f t="shared" si="812"/>
        <v>0.66081035342978711</v>
      </c>
      <c r="N2298" s="259">
        <f t="shared" si="812"/>
        <v>0.6544039999877751</v>
      </c>
      <c r="O2298" s="359">
        <f t="shared" si="812"/>
        <v>0.67884817742997594</v>
      </c>
      <c r="P2298" s="359">
        <f t="shared" si="812"/>
        <v>0.68870821688143091</v>
      </c>
      <c r="Q2298" s="359">
        <f t="shared" si="812"/>
        <v>0.68320395783396914</v>
      </c>
      <c r="R2298" s="359">
        <f t="shared" si="812"/>
        <v>0.68865234654359531</v>
      </c>
      <c r="S2298" s="359">
        <f t="shared" si="812"/>
        <v>0.68516217058445361</v>
      </c>
      <c r="T2298" s="359">
        <f t="shared" si="812"/>
        <v>0.68789916005182039</v>
      </c>
      <c r="U2298" s="359">
        <f t="shared" si="812"/>
        <v>0.73306176110884413</v>
      </c>
      <c r="V2298" s="259">
        <f t="shared" si="812"/>
        <v>0.73130347189111589</v>
      </c>
      <c r="W2298" s="359">
        <f t="shared" si="812"/>
        <v>0.71809363623416134</v>
      </c>
      <c r="X2298" s="359">
        <f t="shared" si="812"/>
        <v>0.69840808242745867</v>
      </c>
      <c r="Y2298" s="359">
        <f t="shared" si="812"/>
        <v>0.71242515396355843</v>
      </c>
      <c r="Z2298" s="359">
        <f t="shared" si="812"/>
        <v>0.67097102649816398</v>
      </c>
      <c r="AA2298" s="359">
        <f t="shared" si="812"/>
        <v>0.62365919924266322</v>
      </c>
      <c r="AB2298" s="359">
        <f t="shared" si="812"/>
        <v>0.62001197923911111</v>
      </c>
      <c r="AC2298" s="310">
        <f>MAX(E2298:AB2298)</f>
        <v>0.73306176110884413</v>
      </c>
      <c r="AD2298" s="54"/>
      <c r="AE2298" s="77"/>
      <c r="AF2298" s="256"/>
      <c r="AG2298" s="256"/>
      <c r="AH2298" s="256"/>
      <c r="AI2298" s="256"/>
      <c r="AJ2298" s="256"/>
      <c r="AK2298" s="256"/>
      <c r="AL2298" s="256"/>
      <c r="AM2298" s="256"/>
      <c r="AN2298" s="256"/>
      <c r="AO2298" s="256"/>
      <c r="AP2298" s="256"/>
      <c r="AQ2298" s="256"/>
      <c r="AR2298" s="256"/>
      <c r="AS2298" s="256"/>
      <c r="AT2298" s="256"/>
      <c r="AU2298" s="256"/>
      <c r="AV2298" s="256"/>
      <c r="AW2298" s="256"/>
      <c r="AX2298" s="256"/>
      <c r="AY2298" s="256"/>
      <c r="AZ2298" s="256"/>
      <c r="BA2298" s="256"/>
      <c r="BB2298" s="256"/>
      <c r="BC2298" s="256"/>
      <c r="BD2298" s="256"/>
    </row>
    <row r="2299" spans="1:81" ht="10.5" customHeight="1" x14ac:dyDescent="0.2">
      <c r="A2299" s="1041"/>
      <c r="B2299" s="1039" t="s">
        <v>181</v>
      </c>
      <c r="C2299" s="695" t="s">
        <v>908</v>
      </c>
      <c r="D2299" s="726" t="s">
        <v>30</v>
      </c>
      <c r="E2299" s="73">
        <v>3.2751999999999999</v>
      </c>
      <c r="F2299" s="73">
        <v>3.0752000000000002</v>
      </c>
      <c r="G2299" s="73">
        <v>3.1652</v>
      </c>
      <c r="H2299" s="293">
        <v>3.1476000000000002</v>
      </c>
      <c r="I2299" s="73">
        <v>3.1564000000000001</v>
      </c>
      <c r="J2299" s="73">
        <v>3.1263999999999998</v>
      </c>
      <c r="K2299" s="73">
        <v>3.1307999999999998</v>
      </c>
      <c r="L2299" s="73">
        <v>3.1387999999999998</v>
      </c>
      <c r="M2299" s="73">
        <v>3.1248</v>
      </c>
      <c r="N2299" s="293">
        <v>3.1587999999999998</v>
      </c>
      <c r="O2299" s="73">
        <v>3.6288</v>
      </c>
      <c r="P2299" s="73">
        <v>3.1924000000000001</v>
      </c>
      <c r="Q2299" s="73">
        <v>3.1547999999999998</v>
      </c>
      <c r="R2299" s="73">
        <v>3.202</v>
      </c>
      <c r="S2299" s="73">
        <v>3.1415999999999999</v>
      </c>
      <c r="T2299" s="73">
        <v>3.1436000000000002</v>
      </c>
      <c r="U2299" s="73">
        <v>3.2595999999999998</v>
      </c>
      <c r="V2299" s="293">
        <v>3.0312000000000001</v>
      </c>
      <c r="W2299" s="73">
        <v>3.1284000000000001</v>
      </c>
      <c r="X2299" s="73">
        <v>3.0972</v>
      </c>
      <c r="Y2299" s="73">
        <v>3.0735999999999999</v>
      </c>
      <c r="Z2299" s="73">
        <v>3.0863999999999998</v>
      </c>
      <c r="AA2299" s="73">
        <v>3.048</v>
      </c>
      <c r="AB2299" s="73">
        <v>3.12</v>
      </c>
      <c r="AC2299" s="41">
        <f>AD2302</f>
        <v>0</v>
      </c>
      <c r="AD2299" s="49"/>
      <c r="AE2299" s="49">
        <v>0.04</v>
      </c>
      <c r="AF2299" s="76"/>
      <c r="AG2299" s="76"/>
      <c r="AH2299" s="76"/>
      <c r="AI2299" s="76"/>
      <c r="AJ2299" s="76"/>
      <c r="AK2299" s="76"/>
      <c r="AL2299" s="76"/>
      <c r="AM2299" s="76"/>
      <c r="AN2299" s="76"/>
      <c r="AO2299" s="76"/>
      <c r="AP2299" s="76"/>
      <c r="AQ2299" s="76"/>
      <c r="AR2299" s="76"/>
      <c r="AS2299" s="76"/>
      <c r="AT2299" s="76"/>
      <c r="AU2299" s="76"/>
      <c r="AV2299" s="76"/>
      <c r="AW2299" s="76"/>
      <c r="AX2299" s="76"/>
      <c r="AY2299" s="76"/>
      <c r="AZ2299" s="76"/>
      <c r="BB2299" s="76"/>
      <c r="BC2299" s="76"/>
      <c r="BD2299" s="76"/>
    </row>
    <row r="2300" spans="1:81" ht="10.5" customHeight="1" thickBot="1" x14ac:dyDescent="0.25">
      <c r="A2300" s="1042"/>
      <c r="B2300" s="1040" t="s">
        <v>182</v>
      </c>
      <c r="C2300" s="197" t="s">
        <v>908</v>
      </c>
      <c r="D2300" s="166" t="s">
        <v>30</v>
      </c>
      <c r="E2300" s="83">
        <v>21.181999999999999</v>
      </c>
      <c r="F2300" s="83">
        <v>13.9596</v>
      </c>
      <c r="G2300" s="83">
        <v>13.2096</v>
      </c>
      <c r="H2300" s="281">
        <v>19.4876</v>
      </c>
      <c r="I2300" s="83">
        <v>16.673999999999999</v>
      </c>
      <c r="J2300" s="83">
        <v>13.257999999999999</v>
      </c>
      <c r="K2300" s="83">
        <v>18.137599999999999</v>
      </c>
      <c r="L2300" s="83">
        <v>18.005600000000001</v>
      </c>
      <c r="M2300" s="83">
        <v>13.3424</v>
      </c>
      <c r="N2300" s="281">
        <v>15.677199999999999</v>
      </c>
      <c r="O2300" s="83">
        <v>20.671600000000002</v>
      </c>
      <c r="P2300" s="83">
        <v>13.3116</v>
      </c>
      <c r="Q2300" s="83">
        <v>13.852</v>
      </c>
      <c r="R2300" s="83">
        <v>20.979600000000001</v>
      </c>
      <c r="S2300" s="83">
        <v>15.4764</v>
      </c>
      <c r="T2300" s="83">
        <v>13.6084</v>
      </c>
      <c r="U2300" s="83">
        <v>15.758800000000001</v>
      </c>
      <c r="V2300" s="281">
        <v>20.948</v>
      </c>
      <c r="W2300" s="83">
        <v>13.7896</v>
      </c>
      <c r="X2300" s="83">
        <v>13.7592</v>
      </c>
      <c r="Y2300" s="83">
        <v>18.075600000000001</v>
      </c>
      <c r="Z2300" s="83">
        <v>18.312799999999999</v>
      </c>
      <c r="AA2300" s="83">
        <v>13.412800000000001</v>
      </c>
      <c r="AB2300" s="83">
        <v>13.61</v>
      </c>
      <c r="AC2300" s="41">
        <f>SUM(D2300:AB2300)</f>
        <v>388.50000000000006</v>
      </c>
      <c r="AD2300" s="49"/>
      <c r="AE2300" s="49">
        <v>0.04</v>
      </c>
      <c r="AF2300" s="76"/>
      <c r="AG2300" s="76"/>
      <c r="AH2300" s="76"/>
      <c r="AI2300" s="76"/>
      <c r="AJ2300" s="76"/>
      <c r="AK2300" s="76"/>
      <c r="AL2300" s="76"/>
      <c r="AM2300" s="76"/>
      <c r="AN2300" s="76"/>
      <c r="AO2300" s="76"/>
      <c r="AP2300" s="76"/>
      <c r="AQ2300" s="76"/>
      <c r="AR2300" s="76"/>
      <c r="AS2300" s="76"/>
      <c r="AT2300" s="76"/>
      <c r="AU2300" s="76"/>
      <c r="AV2300" s="76"/>
      <c r="AW2300" s="76"/>
      <c r="AX2300" s="76"/>
      <c r="AY2300" s="76"/>
      <c r="AZ2300" s="76"/>
      <c r="BA2300" s="76"/>
      <c r="BB2300" s="76"/>
      <c r="BC2300" s="76"/>
      <c r="BD2300" s="76"/>
    </row>
    <row r="2301" spans="1:81" ht="10.5" customHeight="1" thickBot="1" x14ac:dyDescent="0.25">
      <c r="A2301" s="1045" t="s">
        <v>89</v>
      </c>
      <c r="B2301" s="120"/>
      <c r="C2301" s="120"/>
      <c r="D2301" s="120"/>
      <c r="E2301" s="120">
        <v>1</v>
      </c>
      <c r="F2301" s="120">
        <v>2</v>
      </c>
      <c r="G2301" s="120">
        <v>3</v>
      </c>
      <c r="H2301" s="284">
        <v>4</v>
      </c>
      <c r="I2301" s="120">
        <v>5</v>
      </c>
      <c r="J2301" s="120">
        <v>6</v>
      </c>
      <c r="K2301" s="120">
        <v>7</v>
      </c>
      <c r="L2301" s="120">
        <v>8</v>
      </c>
      <c r="M2301" s="120">
        <v>9</v>
      </c>
      <c r="N2301" s="284">
        <v>10</v>
      </c>
      <c r="O2301" s="120">
        <v>11</v>
      </c>
      <c r="P2301" s="120">
        <v>12</v>
      </c>
      <c r="Q2301" s="120">
        <v>13</v>
      </c>
      <c r="R2301" s="120">
        <v>14</v>
      </c>
      <c r="S2301" s="120">
        <v>15</v>
      </c>
      <c r="T2301" s="120">
        <v>16</v>
      </c>
      <c r="U2301" s="120">
        <v>17</v>
      </c>
      <c r="V2301" s="284">
        <v>18</v>
      </c>
      <c r="W2301" s="120">
        <v>19</v>
      </c>
      <c r="X2301" s="120">
        <v>20</v>
      </c>
      <c r="Y2301" s="120">
        <v>21</v>
      </c>
      <c r="Z2301" s="120">
        <v>22</v>
      </c>
      <c r="AA2301" s="120">
        <v>23</v>
      </c>
      <c r="AB2301" s="120">
        <v>24</v>
      </c>
    </row>
    <row r="2302" spans="1:81" ht="10.5" customHeight="1" x14ac:dyDescent="0.2">
      <c r="A2302" s="266" t="s">
        <v>69</v>
      </c>
      <c r="B2302" s="35"/>
      <c r="C2302" s="484" t="s">
        <v>115</v>
      </c>
      <c r="D2302" s="486" t="s">
        <v>32</v>
      </c>
      <c r="E2302" s="35">
        <v>6.4</v>
      </c>
      <c r="F2302" s="35">
        <v>6.4</v>
      </c>
      <c r="G2302" s="35">
        <v>6.4</v>
      </c>
      <c r="H2302" s="267">
        <v>6.4</v>
      </c>
      <c r="I2302" s="484">
        <v>6.4</v>
      </c>
      <c r="J2302" s="484">
        <v>6.4</v>
      </c>
      <c r="K2302" s="484">
        <v>6.4</v>
      </c>
      <c r="L2302" s="35">
        <v>6.4</v>
      </c>
      <c r="M2302" s="35">
        <v>6.4</v>
      </c>
      <c r="N2302" s="267">
        <v>6.4</v>
      </c>
      <c r="O2302" s="35">
        <v>6.4</v>
      </c>
      <c r="P2302" s="35">
        <v>6.4</v>
      </c>
      <c r="Q2302" s="35">
        <v>6.4</v>
      </c>
      <c r="R2302" s="35">
        <v>6.4</v>
      </c>
      <c r="S2302" s="35">
        <v>6.4</v>
      </c>
      <c r="T2302" s="35">
        <v>6.4</v>
      </c>
      <c r="U2302" s="35">
        <v>6.4</v>
      </c>
      <c r="V2302" s="267">
        <v>6.4</v>
      </c>
      <c r="W2302" s="35">
        <v>6.4</v>
      </c>
      <c r="X2302" s="35">
        <v>6.4</v>
      </c>
      <c r="Y2302" s="35">
        <v>6.4</v>
      </c>
      <c r="Z2302" s="35">
        <v>6.4</v>
      </c>
      <c r="AA2302" s="35">
        <v>6.4</v>
      </c>
      <c r="AB2302" s="35">
        <v>6.4</v>
      </c>
    </row>
    <row r="2303" spans="1:81" ht="10.5" customHeight="1" thickBot="1" x14ac:dyDescent="0.25">
      <c r="A2303" s="268" t="s">
        <v>70</v>
      </c>
      <c r="B2303" s="36"/>
      <c r="C2303" s="485" t="s">
        <v>115</v>
      </c>
      <c r="D2303" s="487" t="s">
        <v>32</v>
      </c>
      <c r="E2303" s="36">
        <v>6.4</v>
      </c>
      <c r="F2303" s="36">
        <v>6.4</v>
      </c>
      <c r="G2303" s="36">
        <v>6.4</v>
      </c>
      <c r="H2303" s="269">
        <v>6.4</v>
      </c>
      <c r="I2303" s="36">
        <v>6.4</v>
      </c>
      <c r="J2303" s="36">
        <v>6.4</v>
      </c>
      <c r="K2303" s="36">
        <v>6.4</v>
      </c>
      <c r="L2303" s="36">
        <v>6.4</v>
      </c>
      <c r="M2303" s="36">
        <v>6.4</v>
      </c>
      <c r="N2303" s="269">
        <v>6.4</v>
      </c>
      <c r="O2303" s="36">
        <v>6.4</v>
      </c>
      <c r="P2303" s="36">
        <v>6.5</v>
      </c>
      <c r="Q2303" s="36">
        <v>6.5</v>
      </c>
      <c r="R2303" s="36">
        <v>6.5</v>
      </c>
      <c r="S2303" s="36">
        <v>6.5</v>
      </c>
      <c r="T2303" s="36">
        <v>6.5</v>
      </c>
      <c r="U2303" s="36">
        <v>6.5</v>
      </c>
      <c r="V2303" s="269">
        <v>6.5</v>
      </c>
      <c r="W2303" s="36">
        <v>6.5</v>
      </c>
      <c r="X2303" s="36">
        <v>6.4</v>
      </c>
      <c r="Y2303" s="36">
        <v>6.4</v>
      </c>
      <c r="Z2303" s="36">
        <v>6.4</v>
      </c>
      <c r="AA2303" s="36">
        <v>6.4</v>
      </c>
      <c r="AB2303" s="36">
        <v>6.4</v>
      </c>
    </row>
    <row r="2304" spans="1:81" s="1" customFormat="1" ht="10.5" customHeight="1" x14ac:dyDescent="0.2">
      <c r="A2304" s="1415" t="s">
        <v>90</v>
      </c>
      <c r="B2304" s="1442" t="s">
        <v>814</v>
      </c>
      <c r="C2304" s="695" t="s">
        <v>118</v>
      </c>
      <c r="D2304" s="726" t="s">
        <v>27</v>
      </c>
      <c r="E2304" s="899" t="s">
        <v>111</v>
      </c>
      <c r="F2304" s="899"/>
      <c r="G2304" s="50"/>
      <c r="H2304" s="253"/>
      <c r="I2304" s="50"/>
      <c r="J2304" s="50"/>
      <c r="K2304" s="50"/>
      <c r="L2304" s="50"/>
      <c r="M2304" s="50"/>
      <c r="N2304" s="253"/>
      <c r="O2304" s="50"/>
      <c r="P2304" s="50"/>
      <c r="Q2304" s="50"/>
      <c r="R2304" s="50"/>
      <c r="S2304" s="50"/>
      <c r="T2304" s="50"/>
      <c r="U2304" s="50"/>
      <c r="V2304" s="253"/>
      <c r="W2304" s="50"/>
      <c r="X2304" s="50"/>
      <c r="Y2304" s="50"/>
      <c r="Z2304" s="50"/>
      <c r="AA2304" s="50"/>
      <c r="AB2304" s="50"/>
      <c r="AC2304" s="321" t="s">
        <v>107</v>
      </c>
      <c r="AD2304" s="43" t="e">
        <f>AD2307/AC2306</f>
        <v>#DIV/0!</v>
      </c>
      <c r="AE2304" s="49"/>
      <c r="AF2304" s="310"/>
      <c r="AG2304" s="76"/>
      <c r="AH2304" s="76"/>
      <c r="AI2304" s="76"/>
      <c r="AJ2304" s="76"/>
      <c r="AK2304" s="76"/>
      <c r="AL2304" s="76"/>
      <c r="AM2304" s="76"/>
      <c r="AN2304" s="76"/>
      <c r="AO2304" s="76"/>
      <c r="AP2304" s="76"/>
      <c r="AQ2304" s="76"/>
      <c r="AR2304" s="76"/>
      <c r="AS2304" s="76"/>
      <c r="AT2304" s="76"/>
      <c r="AU2304" s="76"/>
      <c r="AV2304" s="76"/>
      <c r="AW2304" s="76"/>
      <c r="AX2304" s="76"/>
      <c r="AY2304" s="76"/>
      <c r="AZ2304" s="76"/>
      <c r="BA2304" s="76"/>
      <c r="BB2304" s="76"/>
      <c r="BC2304" s="76"/>
      <c r="BD2304" s="76"/>
      <c r="BE2304" s="249"/>
      <c r="BF2304" s="249"/>
      <c r="BG2304" s="249"/>
      <c r="BH2304" s="249"/>
      <c r="BI2304" s="249"/>
      <c r="BJ2304" s="249"/>
      <c r="BK2304" s="249"/>
      <c r="BL2304" s="249"/>
      <c r="BM2304" s="249"/>
      <c r="BN2304" s="249"/>
      <c r="BO2304" s="249"/>
      <c r="BP2304" s="249"/>
      <c r="BQ2304" s="249"/>
      <c r="BR2304" s="249"/>
      <c r="BS2304" s="249"/>
      <c r="BT2304" s="249"/>
      <c r="BU2304" s="249"/>
      <c r="BV2304" s="249"/>
      <c r="BW2304" s="249"/>
      <c r="BX2304" s="249"/>
      <c r="BY2304" s="121"/>
      <c r="BZ2304" s="121"/>
      <c r="CA2304" s="121"/>
      <c r="CB2304" s="121"/>
      <c r="CC2304" s="121"/>
    </row>
    <row r="2305" spans="1:81" s="1" customFormat="1" ht="10.5" customHeight="1" x14ac:dyDescent="0.2">
      <c r="A2305" s="1439"/>
      <c r="B2305" s="1443"/>
      <c r="C2305" s="846" t="s">
        <v>115</v>
      </c>
      <c r="D2305" s="102" t="s">
        <v>27</v>
      </c>
      <c r="E2305" s="67">
        <f t="shared" ref="E2305:AB2305" si="813">ROUND(SQRT(E2306^2+(E2307-E2308)^2)*1000/(1.73*E2218),0)</f>
        <v>0</v>
      </c>
      <c r="F2305" s="137">
        <f t="shared" si="813"/>
        <v>0</v>
      </c>
      <c r="G2305" s="137">
        <f t="shared" si="813"/>
        <v>0</v>
      </c>
      <c r="H2305" s="351">
        <f t="shared" si="813"/>
        <v>0</v>
      </c>
      <c r="I2305" s="137">
        <f t="shared" si="813"/>
        <v>0</v>
      </c>
      <c r="J2305" s="137">
        <f t="shared" si="813"/>
        <v>0</v>
      </c>
      <c r="K2305" s="137">
        <f t="shared" si="813"/>
        <v>0</v>
      </c>
      <c r="L2305" s="137">
        <f t="shared" si="813"/>
        <v>0</v>
      </c>
      <c r="M2305" s="137">
        <f t="shared" si="813"/>
        <v>0</v>
      </c>
      <c r="N2305" s="351">
        <f t="shared" si="813"/>
        <v>0</v>
      </c>
      <c r="O2305" s="137">
        <f t="shared" si="813"/>
        <v>0</v>
      </c>
      <c r="P2305" s="137">
        <f t="shared" si="813"/>
        <v>0</v>
      </c>
      <c r="Q2305" s="137">
        <f t="shared" si="813"/>
        <v>0</v>
      </c>
      <c r="R2305" s="137">
        <f t="shared" si="813"/>
        <v>0</v>
      </c>
      <c r="S2305" s="137">
        <f t="shared" si="813"/>
        <v>0</v>
      </c>
      <c r="T2305" s="137">
        <f t="shared" si="813"/>
        <v>0</v>
      </c>
      <c r="U2305" s="137">
        <f t="shared" si="813"/>
        <v>0</v>
      </c>
      <c r="V2305" s="351">
        <f t="shared" si="813"/>
        <v>0</v>
      </c>
      <c r="W2305" s="137">
        <f t="shared" si="813"/>
        <v>0</v>
      </c>
      <c r="X2305" s="137">
        <f t="shared" si="813"/>
        <v>0</v>
      </c>
      <c r="Y2305" s="137">
        <f t="shared" si="813"/>
        <v>0</v>
      </c>
      <c r="Z2305" s="137">
        <f t="shared" si="813"/>
        <v>0</v>
      </c>
      <c r="AA2305" s="137">
        <f t="shared" si="813"/>
        <v>0</v>
      </c>
      <c r="AB2305" s="137">
        <f t="shared" si="813"/>
        <v>0</v>
      </c>
      <c r="AC2305" s="254"/>
      <c r="AD2305" s="129"/>
      <c r="AE2305" s="49"/>
      <c r="AF2305" s="258"/>
      <c r="AG2305" s="258"/>
      <c r="AH2305" s="258"/>
      <c r="AI2305" s="258"/>
      <c r="AJ2305" s="258"/>
      <c r="AK2305" s="258"/>
      <c r="AL2305" s="258"/>
      <c r="AM2305" s="258"/>
      <c r="AN2305" s="258"/>
      <c r="AO2305" s="258"/>
      <c r="AP2305" s="258"/>
      <c r="AQ2305" s="258"/>
      <c r="AR2305" s="258"/>
      <c r="AS2305" s="258"/>
      <c r="AT2305" s="258"/>
      <c r="AU2305" s="258"/>
      <c r="AV2305" s="258"/>
      <c r="AW2305" s="258"/>
      <c r="AX2305" s="258"/>
      <c r="AY2305" s="258"/>
      <c r="AZ2305" s="258"/>
      <c r="BA2305" s="258"/>
      <c r="BB2305" s="258"/>
      <c r="BC2305" s="258"/>
      <c r="BD2305" s="258"/>
      <c r="BE2305" s="249"/>
      <c r="BF2305" s="249"/>
      <c r="BG2305" s="249"/>
      <c r="BH2305" s="249"/>
      <c r="BI2305" s="249"/>
      <c r="BJ2305" s="249"/>
      <c r="BK2305" s="249"/>
      <c r="BL2305" s="249"/>
      <c r="BM2305" s="249"/>
      <c r="BN2305" s="249"/>
      <c r="BO2305" s="249"/>
      <c r="BP2305" s="249"/>
      <c r="BQ2305" s="249"/>
      <c r="BR2305" s="249"/>
      <c r="BS2305" s="249"/>
      <c r="BT2305" s="249"/>
      <c r="BU2305" s="249"/>
      <c r="BV2305" s="249"/>
      <c r="BW2305" s="249"/>
      <c r="BX2305" s="249"/>
      <c r="BY2305" s="121"/>
      <c r="BZ2305" s="121"/>
      <c r="CA2305" s="121"/>
      <c r="CB2305" s="121"/>
      <c r="CC2305" s="121"/>
    </row>
    <row r="2306" spans="1:81" s="1" customFormat="1" ht="10.5" customHeight="1" x14ac:dyDescent="0.2">
      <c r="A2306" s="1439"/>
      <c r="B2306" s="1443"/>
      <c r="C2306" s="846" t="s">
        <v>908</v>
      </c>
      <c r="D2306" s="102" t="s">
        <v>108</v>
      </c>
      <c r="E2306" s="707">
        <v>0</v>
      </c>
      <c r="F2306" s="707">
        <v>0</v>
      </c>
      <c r="G2306" s="707">
        <v>0</v>
      </c>
      <c r="H2306" s="780">
        <v>0</v>
      </c>
      <c r="I2306" s="707">
        <v>0</v>
      </c>
      <c r="J2306" s="707">
        <v>0</v>
      </c>
      <c r="K2306" s="707">
        <v>0</v>
      </c>
      <c r="L2306" s="707">
        <v>0</v>
      </c>
      <c r="M2306" s="707">
        <v>0</v>
      </c>
      <c r="N2306" s="780">
        <v>0</v>
      </c>
      <c r="O2306" s="707">
        <v>0</v>
      </c>
      <c r="P2306" s="707">
        <v>0</v>
      </c>
      <c r="Q2306" s="707">
        <v>0</v>
      </c>
      <c r="R2306" s="707">
        <v>0</v>
      </c>
      <c r="S2306" s="707">
        <v>0</v>
      </c>
      <c r="T2306" s="707">
        <v>0</v>
      </c>
      <c r="U2306" s="707">
        <v>0</v>
      </c>
      <c r="V2306" s="780">
        <v>0</v>
      </c>
      <c r="W2306" s="707">
        <v>0</v>
      </c>
      <c r="X2306" s="707">
        <v>0</v>
      </c>
      <c r="Y2306" s="707">
        <v>0</v>
      </c>
      <c r="Z2306" s="707">
        <v>0</v>
      </c>
      <c r="AA2306" s="707">
        <v>0</v>
      </c>
      <c r="AB2306" s="707">
        <v>0</v>
      </c>
      <c r="AC2306" s="41">
        <f>SUM(D2306:AB2306)</f>
        <v>0</v>
      </c>
      <c r="AD2306" s="43"/>
      <c r="AE2306" s="49">
        <v>3.6</v>
      </c>
      <c r="AF2306" s="76"/>
      <c r="AG2306" s="76"/>
      <c r="AH2306" s="76"/>
      <c r="AI2306" s="76"/>
      <c r="AJ2306" s="76"/>
      <c r="AK2306" s="76"/>
      <c r="AL2306" s="76"/>
      <c r="AM2306" s="76"/>
      <c r="AN2306" s="76"/>
      <c r="AO2306" s="76"/>
      <c r="AP2306" s="76"/>
      <c r="AQ2306" s="76"/>
      <c r="AR2306" s="76"/>
      <c r="AS2306" s="76"/>
      <c r="AT2306" s="76"/>
      <c r="AU2306" s="76"/>
      <c r="AV2306" s="76"/>
      <c r="AW2306" s="76"/>
      <c r="AX2306" s="76"/>
      <c r="AY2306" s="76"/>
      <c r="AZ2306" s="76"/>
      <c r="BA2306" s="76"/>
      <c r="BB2306" s="76"/>
      <c r="BC2306" s="76"/>
      <c r="BD2306" s="76"/>
      <c r="BE2306" s="249"/>
      <c r="BF2306" s="249"/>
      <c r="BG2306" s="249"/>
      <c r="BH2306" s="249"/>
      <c r="BI2306" s="249"/>
      <c r="BJ2306" s="249"/>
      <c r="BK2306" s="249"/>
      <c r="BL2306" s="249"/>
      <c r="BM2306" s="249"/>
      <c r="BN2306" s="249"/>
      <c r="BO2306" s="249"/>
      <c r="BP2306" s="249"/>
      <c r="BQ2306" s="249"/>
      <c r="BR2306" s="249"/>
      <c r="BS2306" s="249"/>
      <c r="BT2306" s="249"/>
      <c r="BU2306" s="249"/>
      <c r="BV2306" s="249"/>
      <c r="BW2306" s="249"/>
      <c r="BX2306" s="249"/>
      <c r="BY2306" s="121"/>
      <c r="BZ2306" s="121"/>
      <c r="CA2306" s="121"/>
      <c r="CB2306" s="121"/>
      <c r="CC2306" s="121"/>
    </row>
    <row r="2307" spans="1:81" s="1" customFormat="1" ht="10.5" customHeight="1" x14ac:dyDescent="0.2">
      <c r="A2307" s="1439"/>
      <c r="B2307" s="1443"/>
      <c r="C2307" s="846" t="s">
        <v>908</v>
      </c>
      <c r="D2307" s="102" t="s">
        <v>906</v>
      </c>
      <c r="E2307" s="707">
        <v>0</v>
      </c>
      <c r="F2307" s="707">
        <v>0</v>
      </c>
      <c r="G2307" s="707">
        <v>0</v>
      </c>
      <c r="H2307" s="780">
        <v>0</v>
      </c>
      <c r="I2307" s="707">
        <v>0</v>
      </c>
      <c r="J2307" s="707">
        <v>0</v>
      </c>
      <c r="K2307" s="707">
        <v>0</v>
      </c>
      <c r="L2307" s="707">
        <v>0</v>
      </c>
      <c r="M2307" s="707">
        <v>0</v>
      </c>
      <c r="N2307" s="780">
        <v>0</v>
      </c>
      <c r="O2307" s="707">
        <v>0</v>
      </c>
      <c r="P2307" s="707">
        <v>0</v>
      </c>
      <c r="Q2307" s="707">
        <v>0</v>
      </c>
      <c r="R2307" s="707">
        <v>0</v>
      </c>
      <c r="S2307" s="707">
        <v>0</v>
      </c>
      <c r="T2307" s="707">
        <v>0</v>
      </c>
      <c r="U2307" s="707">
        <v>0</v>
      </c>
      <c r="V2307" s="780">
        <v>0</v>
      </c>
      <c r="W2307" s="707">
        <v>0</v>
      </c>
      <c r="X2307" s="707">
        <v>0</v>
      </c>
      <c r="Y2307" s="707">
        <v>0</v>
      </c>
      <c r="Z2307" s="707">
        <v>0</v>
      </c>
      <c r="AA2307" s="707">
        <v>0</v>
      </c>
      <c r="AB2307" s="707">
        <v>0</v>
      </c>
      <c r="AC2307" s="254"/>
      <c r="AD2307" s="43">
        <f>SUM(E2307:AB2307)</f>
        <v>0</v>
      </c>
      <c r="AE2307" s="49">
        <v>3.6</v>
      </c>
      <c r="AF2307" s="76"/>
      <c r="AG2307" s="76"/>
      <c r="AH2307" s="76"/>
      <c r="AI2307" s="76"/>
      <c r="AJ2307" s="76"/>
      <c r="AK2307" s="76"/>
      <c r="AL2307" s="76"/>
      <c r="AM2307" s="76"/>
      <c r="AN2307" s="76"/>
      <c r="AO2307" s="76"/>
      <c r="AP2307" s="76"/>
      <c r="AQ2307" s="76"/>
      <c r="AR2307" s="76"/>
      <c r="AS2307" s="76"/>
      <c r="AT2307" s="76"/>
      <c r="AU2307" s="76"/>
      <c r="AV2307" s="76"/>
      <c r="AW2307" s="76"/>
      <c r="AX2307" s="76"/>
      <c r="AY2307" s="76"/>
      <c r="AZ2307" s="76"/>
      <c r="BA2307" s="76"/>
      <c r="BB2307" s="76"/>
      <c r="BC2307" s="76"/>
      <c r="BD2307" s="256"/>
      <c r="BE2307" s="249"/>
      <c r="BF2307" s="249"/>
      <c r="BG2307" s="249"/>
      <c r="BH2307" s="249"/>
      <c r="BI2307" s="249"/>
      <c r="BJ2307" s="249"/>
      <c r="BK2307" s="249"/>
      <c r="BL2307" s="249"/>
      <c r="BM2307" s="249"/>
      <c r="BN2307" s="249"/>
      <c r="BO2307" s="249"/>
      <c r="BP2307" s="249"/>
      <c r="BQ2307" s="249"/>
      <c r="BR2307" s="249"/>
      <c r="BS2307" s="249"/>
      <c r="BT2307" s="249"/>
      <c r="BU2307" s="249"/>
      <c r="BV2307" s="249"/>
      <c r="BW2307" s="249"/>
      <c r="BX2307" s="249"/>
      <c r="BY2307" s="121"/>
      <c r="BZ2307" s="121"/>
      <c r="CA2307" s="121"/>
      <c r="CB2307" s="121"/>
      <c r="CC2307" s="121"/>
    </row>
    <row r="2308" spans="1:81" s="1" customFormat="1" ht="10.5" customHeight="1" x14ac:dyDescent="0.2">
      <c r="A2308" s="1440"/>
      <c r="B2308" s="1444"/>
      <c r="C2308" s="846" t="s">
        <v>908</v>
      </c>
      <c r="D2308" s="102" t="s">
        <v>907</v>
      </c>
      <c r="E2308" s="863">
        <v>0</v>
      </c>
      <c r="F2308" s="863">
        <v>0</v>
      </c>
      <c r="G2308" s="863">
        <v>0</v>
      </c>
      <c r="H2308" s="872">
        <v>0</v>
      </c>
      <c r="I2308" s="863">
        <v>0</v>
      </c>
      <c r="J2308" s="863">
        <v>0</v>
      </c>
      <c r="K2308" s="863">
        <v>0</v>
      </c>
      <c r="L2308" s="863">
        <v>0</v>
      </c>
      <c r="M2308" s="863">
        <v>0</v>
      </c>
      <c r="N2308" s="872">
        <v>0</v>
      </c>
      <c r="O2308" s="863">
        <v>0</v>
      </c>
      <c r="P2308" s="863">
        <v>0</v>
      </c>
      <c r="Q2308" s="863">
        <v>0</v>
      </c>
      <c r="R2308" s="863">
        <v>0</v>
      </c>
      <c r="S2308" s="863">
        <v>0</v>
      </c>
      <c r="T2308" s="863">
        <v>0</v>
      </c>
      <c r="U2308" s="863">
        <v>0</v>
      </c>
      <c r="V2308" s="872">
        <v>0</v>
      </c>
      <c r="W2308" s="863">
        <v>0</v>
      </c>
      <c r="X2308" s="863">
        <v>0</v>
      </c>
      <c r="Y2308" s="863">
        <v>0</v>
      </c>
      <c r="Z2308" s="863">
        <v>0</v>
      </c>
      <c r="AA2308" s="863">
        <v>0</v>
      </c>
      <c r="AB2308" s="863">
        <v>0</v>
      </c>
      <c r="AC2308" s="254"/>
      <c r="AD2308" s="43"/>
      <c r="AE2308" s="49"/>
      <c r="AF2308" s="76"/>
      <c r="AG2308" s="76"/>
      <c r="AH2308" s="76"/>
      <c r="AI2308" s="76"/>
      <c r="AJ2308" s="76"/>
      <c r="AK2308" s="76"/>
      <c r="AL2308" s="76"/>
      <c r="AM2308" s="76"/>
      <c r="AN2308" s="76"/>
      <c r="AO2308" s="76"/>
      <c r="AP2308" s="76"/>
      <c r="AQ2308" s="76"/>
      <c r="AR2308" s="76"/>
      <c r="AS2308" s="76"/>
      <c r="AT2308" s="76"/>
      <c r="AU2308" s="76"/>
      <c r="AV2308" s="76"/>
      <c r="AW2308" s="76"/>
      <c r="AX2308" s="76"/>
      <c r="AY2308" s="76"/>
      <c r="AZ2308" s="76"/>
      <c r="BA2308" s="76"/>
      <c r="BB2308" s="76"/>
      <c r="BC2308" s="76"/>
      <c r="BD2308" s="256"/>
      <c r="BE2308" s="249"/>
      <c r="BF2308" s="249"/>
      <c r="BG2308" s="249"/>
      <c r="BH2308" s="249"/>
      <c r="BI2308" s="249"/>
      <c r="BJ2308" s="249"/>
      <c r="BK2308" s="249"/>
      <c r="BL2308" s="249"/>
      <c r="BM2308" s="249"/>
      <c r="BN2308" s="249"/>
      <c r="BO2308" s="249"/>
      <c r="BP2308" s="249"/>
      <c r="BQ2308" s="249"/>
      <c r="BR2308" s="249"/>
      <c r="BS2308" s="249"/>
      <c r="BT2308" s="249"/>
      <c r="BU2308" s="249"/>
      <c r="BV2308" s="249"/>
      <c r="BW2308" s="249"/>
      <c r="BX2308" s="249"/>
      <c r="BY2308" s="121"/>
      <c r="BZ2308" s="121"/>
      <c r="CA2308" s="121"/>
      <c r="CB2308" s="121"/>
      <c r="CC2308" s="121"/>
    </row>
    <row r="2309" spans="1:81" s="1" customFormat="1" ht="10.5" customHeight="1" thickBot="1" x14ac:dyDescent="0.25">
      <c r="A2309" s="1441"/>
      <c r="B2309" s="1445"/>
      <c r="C2309" s="197"/>
      <c r="D2309" s="166" t="s">
        <v>35</v>
      </c>
      <c r="E2309" s="45" t="e">
        <f>(E2307-E2308)/E2306</f>
        <v>#DIV/0!</v>
      </c>
      <c r="F2309" s="45" t="e">
        <f t="shared" ref="F2309:AB2309" si="814">(F2307-F2308)/F2306</f>
        <v>#DIV/0!</v>
      </c>
      <c r="G2309" s="45" t="e">
        <f t="shared" si="814"/>
        <v>#DIV/0!</v>
      </c>
      <c r="H2309" s="286" t="e">
        <f t="shared" si="814"/>
        <v>#DIV/0!</v>
      </c>
      <c r="I2309" s="45" t="e">
        <f t="shared" si="814"/>
        <v>#DIV/0!</v>
      </c>
      <c r="J2309" s="45" t="e">
        <f t="shared" si="814"/>
        <v>#DIV/0!</v>
      </c>
      <c r="K2309" s="45" t="e">
        <f t="shared" si="814"/>
        <v>#DIV/0!</v>
      </c>
      <c r="L2309" s="45" t="e">
        <f t="shared" si="814"/>
        <v>#DIV/0!</v>
      </c>
      <c r="M2309" s="45" t="e">
        <f t="shared" si="814"/>
        <v>#DIV/0!</v>
      </c>
      <c r="N2309" s="286" t="e">
        <f t="shared" si="814"/>
        <v>#DIV/0!</v>
      </c>
      <c r="O2309" s="45" t="e">
        <f t="shared" si="814"/>
        <v>#DIV/0!</v>
      </c>
      <c r="P2309" s="45" t="e">
        <f t="shared" si="814"/>
        <v>#DIV/0!</v>
      </c>
      <c r="Q2309" s="45" t="e">
        <f t="shared" si="814"/>
        <v>#DIV/0!</v>
      </c>
      <c r="R2309" s="45" t="e">
        <f t="shared" si="814"/>
        <v>#DIV/0!</v>
      </c>
      <c r="S2309" s="45" t="e">
        <f t="shared" si="814"/>
        <v>#DIV/0!</v>
      </c>
      <c r="T2309" s="45" t="e">
        <f t="shared" si="814"/>
        <v>#DIV/0!</v>
      </c>
      <c r="U2309" s="45" t="e">
        <f t="shared" si="814"/>
        <v>#DIV/0!</v>
      </c>
      <c r="V2309" s="286" t="e">
        <f t="shared" si="814"/>
        <v>#DIV/0!</v>
      </c>
      <c r="W2309" s="45" t="e">
        <f t="shared" si="814"/>
        <v>#DIV/0!</v>
      </c>
      <c r="X2309" s="45" t="e">
        <f t="shared" si="814"/>
        <v>#DIV/0!</v>
      </c>
      <c r="Y2309" s="45" t="e">
        <f t="shared" si="814"/>
        <v>#DIV/0!</v>
      </c>
      <c r="Z2309" s="45" t="e">
        <f t="shared" si="814"/>
        <v>#DIV/0!</v>
      </c>
      <c r="AA2309" s="45" t="e">
        <f t="shared" si="814"/>
        <v>#DIV/0!</v>
      </c>
      <c r="AB2309" s="45" t="e">
        <f t="shared" si="814"/>
        <v>#DIV/0!</v>
      </c>
      <c r="AC2309" s="254"/>
      <c r="AD2309" s="43"/>
      <c r="AE2309" s="49"/>
      <c r="AF2309" s="256"/>
      <c r="AG2309" s="256"/>
      <c r="AH2309" s="256"/>
      <c r="AI2309" s="256"/>
      <c r="AJ2309" s="256"/>
      <c r="AK2309" s="256"/>
      <c r="AL2309" s="256"/>
      <c r="AM2309" s="256"/>
      <c r="AN2309" s="256"/>
      <c r="AO2309" s="256"/>
      <c r="AP2309" s="256"/>
      <c r="AQ2309" s="256"/>
      <c r="AR2309" s="256"/>
      <c r="AS2309" s="256"/>
      <c r="AT2309" s="256"/>
      <c r="AU2309" s="256"/>
      <c r="AV2309" s="256"/>
      <c r="AW2309" s="256"/>
      <c r="AX2309" s="256"/>
      <c r="AY2309" s="256"/>
      <c r="AZ2309" s="256"/>
      <c r="BA2309" s="256"/>
      <c r="BB2309" s="256"/>
      <c r="BC2309" s="256"/>
      <c r="BD2309" s="256"/>
      <c r="BE2309" s="249"/>
      <c r="BF2309" s="249"/>
      <c r="BG2309" s="249"/>
      <c r="BH2309" s="249"/>
      <c r="BI2309" s="249"/>
      <c r="BJ2309" s="249"/>
      <c r="BK2309" s="249"/>
      <c r="BL2309" s="249"/>
      <c r="BM2309" s="249"/>
      <c r="BN2309" s="249"/>
      <c r="BO2309" s="249"/>
      <c r="BP2309" s="249"/>
      <c r="BQ2309" s="249"/>
      <c r="BR2309" s="249"/>
      <c r="BS2309" s="249"/>
      <c r="BT2309" s="249"/>
      <c r="BU2309" s="249"/>
      <c r="BV2309" s="249"/>
      <c r="BW2309" s="249"/>
      <c r="BX2309" s="249"/>
      <c r="BY2309" s="121"/>
      <c r="BZ2309" s="121"/>
      <c r="CA2309" s="121"/>
      <c r="CB2309" s="121"/>
      <c r="CC2309" s="121"/>
    </row>
    <row r="2310" spans="1:81" s="1" customFormat="1" ht="10.5" customHeight="1" x14ac:dyDescent="0.2">
      <c r="A2310" s="1415" t="s">
        <v>13</v>
      </c>
      <c r="B2310" s="1442" t="s">
        <v>815</v>
      </c>
      <c r="C2310" s="695" t="s">
        <v>118</v>
      </c>
      <c r="D2310" s="726" t="s">
        <v>27</v>
      </c>
      <c r="E2310" s="899" t="s">
        <v>111</v>
      </c>
      <c r="F2310" s="899"/>
      <c r="G2310" s="50"/>
      <c r="H2310" s="253"/>
      <c r="I2310" s="50"/>
      <c r="J2310" s="50"/>
      <c r="K2310" s="50"/>
      <c r="L2310" s="50"/>
      <c r="M2310" s="50"/>
      <c r="N2310" s="253"/>
      <c r="O2310" s="50"/>
      <c r="P2310" s="50"/>
      <c r="Q2310" s="50"/>
      <c r="R2310" s="50"/>
      <c r="S2310" s="50"/>
      <c r="T2310" s="50"/>
      <c r="U2310" s="50"/>
      <c r="V2310" s="253"/>
      <c r="W2310" s="50"/>
      <c r="X2310" s="50"/>
      <c r="Y2310" s="50"/>
      <c r="Z2310" s="50"/>
      <c r="AA2310" s="50"/>
      <c r="AB2310" s="50"/>
      <c r="AC2310" s="321" t="s">
        <v>107</v>
      </c>
      <c r="AD2310" s="43" t="e">
        <f>AD2313/AC2312</f>
        <v>#DIV/0!</v>
      </c>
      <c r="AE2310" s="49"/>
      <c r="AF2310" s="310"/>
      <c r="AG2310" s="256"/>
      <c r="AH2310" s="256"/>
      <c r="AI2310" s="256"/>
      <c r="AJ2310" s="256"/>
      <c r="AK2310" s="256"/>
      <c r="AL2310" s="256"/>
      <c r="AM2310" s="256"/>
      <c r="AN2310" s="256"/>
      <c r="AO2310" s="256"/>
      <c r="AP2310" s="256"/>
      <c r="AQ2310" s="256"/>
      <c r="AR2310" s="256"/>
      <c r="AS2310" s="256"/>
      <c r="AT2310" s="256"/>
      <c r="AU2310" s="256"/>
      <c r="AV2310" s="256"/>
      <c r="AW2310" s="256"/>
      <c r="AX2310" s="256"/>
      <c r="AY2310" s="256"/>
      <c r="AZ2310" s="256"/>
      <c r="BA2310" s="256"/>
      <c r="BB2310" s="256"/>
      <c r="BC2310" s="256"/>
      <c r="BD2310" s="256"/>
      <c r="BE2310" s="249"/>
      <c r="BF2310" s="249"/>
      <c r="BG2310" s="249"/>
      <c r="BH2310" s="249"/>
      <c r="BI2310" s="249"/>
      <c r="BJ2310" s="249"/>
      <c r="BK2310" s="249"/>
      <c r="BL2310" s="249"/>
      <c r="BM2310" s="249"/>
      <c r="BN2310" s="249"/>
      <c r="BO2310" s="249"/>
      <c r="BP2310" s="249"/>
      <c r="BQ2310" s="249"/>
      <c r="BR2310" s="249"/>
      <c r="BS2310" s="249"/>
      <c r="BT2310" s="249"/>
      <c r="BU2310" s="249"/>
      <c r="BV2310" s="249"/>
      <c r="BW2310" s="249"/>
      <c r="BX2310" s="249"/>
      <c r="BY2310" s="121"/>
      <c r="BZ2310" s="121"/>
      <c r="CA2310" s="121"/>
      <c r="CB2310" s="121"/>
      <c r="CC2310" s="121"/>
    </row>
    <row r="2311" spans="1:81" s="1" customFormat="1" ht="10.5" customHeight="1" x14ac:dyDescent="0.2">
      <c r="A2311" s="1439"/>
      <c r="B2311" s="1443"/>
      <c r="C2311" s="846" t="s">
        <v>115</v>
      </c>
      <c r="D2311" s="102" t="s">
        <v>27</v>
      </c>
      <c r="E2311" s="67">
        <f t="shared" ref="E2311:AB2311" si="815">ROUND(SQRT(E2312^2+(E2313-E2314)^2)*1000/(1.73*E2224),0)</f>
        <v>0</v>
      </c>
      <c r="F2311" s="137">
        <f t="shared" si="815"/>
        <v>0</v>
      </c>
      <c r="G2311" s="137">
        <f t="shared" si="815"/>
        <v>0</v>
      </c>
      <c r="H2311" s="351">
        <f t="shared" si="815"/>
        <v>0</v>
      </c>
      <c r="I2311" s="137">
        <f t="shared" si="815"/>
        <v>0</v>
      </c>
      <c r="J2311" s="137">
        <f t="shared" si="815"/>
        <v>0</v>
      </c>
      <c r="K2311" s="137">
        <f t="shared" si="815"/>
        <v>0</v>
      </c>
      <c r="L2311" s="137">
        <f t="shared" si="815"/>
        <v>0</v>
      </c>
      <c r="M2311" s="137">
        <f t="shared" si="815"/>
        <v>0</v>
      </c>
      <c r="N2311" s="351">
        <f t="shared" si="815"/>
        <v>0</v>
      </c>
      <c r="O2311" s="137">
        <f t="shared" si="815"/>
        <v>0</v>
      </c>
      <c r="P2311" s="137">
        <f t="shared" si="815"/>
        <v>0</v>
      </c>
      <c r="Q2311" s="137">
        <f t="shared" si="815"/>
        <v>0</v>
      </c>
      <c r="R2311" s="137">
        <f t="shared" si="815"/>
        <v>0</v>
      </c>
      <c r="S2311" s="137">
        <f t="shared" si="815"/>
        <v>0</v>
      </c>
      <c r="T2311" s="137">
        <f t="shared" si="815"/>
        <v>0</v>
      </c>
      <c r="U2311" s="137">
        <f t="shared" si="815"/>
        <v>0</v>
      </c>
      <c r="V2311" s="351">
        <f t="shared" si="815"/>
        <v>0</v>
      </c>
      <c r="W2311" s="137">
        <f t="shared" si="815"/>
        <v>0</v>
      </c>
      <c r="X2311" s="137">
        <f t="shared" si="815"/>
        <v>0</v>
      </c>
      <c r="Y2311" s="137">
        <f t="shared" si="815"/>
        <v>0</v>
      </c>
      <c r="Z2311" s="137">
        <f t="shared" si="815"/>
        <v>0</v>
      </c>
      <c r="AA2311" s="137">
        <f t="shared" si="815"/>
        <v>0</v>
      </c>
      <c r="AB2311" s="137">
        <f t="shared" si="815"/>
        <v>0</v>
      </c>
      <c r="AC2311" s="254"/>
      <c r="AD2311" s="129"/>
      <c r="AE2311" s="49"/>
      <c r="AF2311" s="258"/>
      <c r="AG2311" s="258"/>
      <c r="AH2311" s="258"/>
      <c r="AI2311" s="258"/>
      <c r="AJ2311" s="258"/>
      <c r="AK2311" s="258"/>
      <c r="AL2311" s="258"/>
      <c r="AM2311" s="258"/>
      <c r="AN2311" s="258"/>
      <c r="AO2311" s="258"/>
      <c r="AP2311" s="258"/>
      <c r="AQ2311" s="258"/>
      <c r="AR2311" s="258"/>
      <c r="AS2311" s="258"/>
      <c r="AT2311" s="258"/>
      <c r="AU2311" s="258"/>
      <c r="AV2311" s="258"/>
      <c r="AW2311" s="258"/>
      <c r="AX2311" s="258"/>
      <c r="AY2311" s="258"/>
      <c r="AZ2311" s="258"/>
      <c r="BA2311" s="258"/>
      <c r="BB2311" s="258"/>
      <c r="BC2311" s="258"/>
      <c r="BD2311" s="258"/>
      <c r="BE2311" s="249"/>
      <c r="BF2311" s="249"/>
      <c r="BG2311" s="249"/>
      <c r="BH2311" s="249"/>
      <c r="BI2311" s="249"/>
      <c r="BJ2311" s="249"/>
      <c r="BK2311" s="249"/>
      <c r="BL2311" s="249"/>
      <c r="BM2311" s="249"/>
      <c r="BN2311" s="249"/>
      <c r="BO2311" s="249"/>
      <c r="BP2311" s="249"/>
      <c r="BQ2311" s="249"/>
      <c r="BR2311" s="249"/>
      <c r="BS2311" s="249"/>
      <c r="BT2311" s="249"/>
      <c r="BU2311" s="249"/>
      <c r="BV2311" s="249"/>
      <c r="BW2311" s="249"/>
      <c r="BX2311" s="249"/>
      <c r="BY2311" s="121"/>
      <c r="BZ2311" s="121"/>
      <c r="CA2311" s="121"/>
      <c r="CB2311" s="121"/>
      <c r="CC2311" s="121"/>
    </row>
    <row r="2312" spans="1:81" s="1" customFormat="1" ht="10.5" customHeight="1" x14ac:dyDescent="0.2">
      <c r="A2312" s="1439"/>
      <c r="B2312" s="1443"/>
      <c r="C2312" s="846" t="s">
        <v>908</v>
      </c>
      <c r="D2312" s="102" t="s">
        <v>108</v>
      </c>
      <c r="E2312" s="707">
        <v>0</v>
      </c>
      <c r="F2312" s="707">
        <v>0</v>
      </c>
      <c r="G2312" s="707">
        <v>0</v>
      </c>
      <c r="H2312" s="780">
        <v>0</v>
      </c>
      <c r="I2312" s="707">
        <v>0</v>
      </c>
      <c r="J2312" s="707">
        <v>0</v>
      </c>
      <c r="K2312" s="707">
        <v>0</v>
      </c>
      <c r="L2312" s="707">
        <v>0</v>
      </c>
      <c r="M2312" s="707">
        <v>0</v>
      </c>
      <c r="N2312" s="780">
        <v>0</v>
      </c>
      <c r="O2312" s="707">
        <v>0</v>
      </c>
      <c r="P2312" s="707">
        <v>0</v>
      </c>
      <c r="Q2312" s="707">
        <v>0</v>
      </c>
      <c r="R2312" s="707">
        <v>0</v>
      </c>
      <c r="S2312" s="707">
        <v>0</v>
      </c>
      <c r="T2312" s="707">
        <v>0</v>
      </c>
      <c r="U2312" s="707">
        <v>0</v>
      </c>
      <c r="V2312" s="780">
        <v>0</v>
      </c>
      <c r="W2312" s="707">
        <v>0</v>
      </c>
      <c r="X2312" s="707">
        <v>0</v>
      </c>
      <c r="Y2312" s="707">
        <v>0</v>
      </c>
      <c r="Z2312" s="707">
        <v>0</v>
      </c>
      <c r="AA2312" s="707">
        <v>0</v>
      </c>
      <c r="AB2312" s="707">
        <v>0</v>
      </c>
      <c r="AC2312" s="41">
        <f>SUM(D2312:AB2312)</f>
        <v>0</v>
      </c>
      <c r="AD2312" s="43"/>
      <c r="AE2312" s="49">
        <v>3.6</v>
      </c>
      <c r="AF2312" s="76"/>
      <c r="AG2312" s="76"/>
      <c r="AH2312" s="76"/>
      <c r="AI2312" s="76"/>
      <c r="AJ2312" s="76"/>
      <c r="AK2312" s="76"/>
      <c r="AL2312" s="76"/>
      <c r="AM2312" s="76"/>
      <c r="AN2312" s="76"/>
      <c r="AO2312" s="76"/>
      <c r="AP2312" s="76"/>
      <c r="AQ2312" s="76"/>
      <c r="AR2312" s="76"/>
      <c r="AS2312" s="76"/>
      <c r="AT2312" s="76"/>
      <c r="AU2312" s="76"/>
      <c r="AV2312" s="76"/>
      <c r="AW2312" s="76"/>
      <c r="AX2312" s="76"/>
      <c r="AY2312" s="76"/>
      <c r="AZ2312" s="76"/>
      <c r="BA2312" s="76"/>
      <c r="BB2312" s="76"/>
      <c r="BC2312" s="76"/>
      <c r="BD2312" s="76"/>
      <c r="BE2312" s="249"/>
      <c r="BF2312" s="249"/>
      <c r="BG2312" s="249"/>
      <c r="BH2312" s="249"/>
      <c r="BI2312" s="249"/>
      <c r="BJ2312" s="249"/>
      <c r="BK2312" s="249"/>
      <c r="BL2312" s="249"/>
      <c r="BM2312" s="249"/>
      <c r="BN2312" s="249"/>
      <c r="BO2312" s="249"/>
      <c r="BP2312" s="249"/>
      <c r="BQ2312" s="249"/>
      <c r="BR2312" s="249"/>
      <c r="BS2312" s="249"/>
      <c r="BT2312" s="249"/>
      <c r="BU2312" s="249"/>
      <c r="BV2312" s="249"/>
      <c r="BW2312" s="249"/>
      <c r="BX2312" s="249"/>
      <c r="BY2312" s="121"/>
      <c r="BZ2312" s="121"/>
      <c r="CA2312" s="121"/>
      <c r="CB2312" s="121"/>
      <c r="CC2312" s="121"/>
    </row>
    <row r="2313" spans="1:81" s="1" customFormat="1" ht="10.5" customHeight="1" x14ac:dyDescent="0.2">
      <c r="A2313" s="1439"/>
      <c r="B2313" s="1443"/>
      <c r="C2313" s="846" t="s">
        <v>908</v>
      </c>
      <c r="D2313" s="102" t="s">
        <v>906</v>
      </c>
      <c r="E2313" s="707">
        <v>0</v>
      </c>
      <c r="F2313" s="707">
        <v>0</v>
      </c>
      <c r="G2313" s="707">
        <v>0</v>
      </c>
      <c r="H2313" s="780">
        <v>0</v>
      </c>
      <c r="I2313" s="707">
        <v>0</v>
      </c>
      <c r="J2313" s="707">
        <v>0</v>
      </c>
      <c r="K2313" s="707">
        <v>0</v>
      </c>
      <c r="L2313" s="707">
        <v>0</v>
      </c>
      <c r="M2313" s="707">
        <v>0</v>
      </c>
      <c r="N2313" s="780">
        <v>0</v>
      </c>
      <c r="O2313" s="707">
        <v>0</v>
      </c>
      <c r="P2313" s="707">
        <v>0</v>
      </c>
      <c r="Q2313" s="707">
        <v>0</v>
      </c>
      <c r="R2313" s="707">
        <v>0</v>
      </c>
      <c r="S2313" s="707">
        <v>0</v>
      </c>
      <c r="T2313" s="707">
        <v>0</v>
      </c>
      <c r="U2313" s="707">
        <v>0</v>
      </c>
      <c r="V2313" s="780">
        <v>0</v>
      </c>
      <c r="W2313" s="707">
        <v>0</v>
      </c>
      <c r="X2313" s="707">
        <v>0</v>
      </c>
      <c r="Y2313" s="707">
        <v>0</v>
      </c>
      <c r="Z2313" s="707">
        <v>0</v>
      </c>
      <c r="AA2313" s="707">
        <v>0</v>
      </c>
      <c r="AB2313" s="707">
        <v>0</v>
      </c>
      <c r="AC2313" s="41"/>
      <c r="AD2313" s="43">
        <f>SUM(D2313:AB2313)</f>
        <v>0</v>
      </c>
      <c r="AE2313" s="49">
        <v>3.6</v>
      </c>
      <c r="AF2313" s="76"/>
      <c r="AG2313" s="76"/>
      <c r="AH2313" s="76"/>
      <c r="AI2313" s="76"/>
      <c r="AJ2313" s="76"/>
      <c r="AK2313" s="76"/>
      <c r="AL2313" s="76"/>
      <c r="AM2313" s="76"/>
      <c r="AN2313" s="76"/>
      <c r="AO2313" s="76"/>
      <c r="AP2313" s="76"/>
      <c r="AQ2313" s="76"/>
      <c r="AR2313" s="76"/>
      <c r="AS2313" s="76"/>
      <c r="AT2313" s="76"/>
      <c r="AU2313" s="76"/>
      <c r="AV2313" s="76"/>
      <c r="AW2313" s="76"/>
      <c r="AX2313" s="76"/>
      <c r="AY2313" s="76"/>
      <c r="AZ2313" s="76"/>
      <c r="BA2313" s="76"/>
      <c r="BB2313" s="76"/>
      <c r="BC2313" s="76"/>
      <c r="BD2313" s="256"/>
      <c r="BE2313" s="249"/>
      <c r="BF2313" s="249"/>
      <c r="BG2313" s="249"/>
      <c r="BH2313" s="249"/>
      <c r="BI2313" s="249"/>
      <c r="BJ2313" s="249"/>
      <c r="BK2313" s="249"/>
      <c r="BL2313" s="249"/>
      <c r="BM2313" s="249"/>
      <c r="BN2313" s="249"/>
      <c r="BO2313" s="249"/>
      <c r="BP2313" s="249"/>
      <c r="BQ2313" s="249"/>
      <c r="BR2313" s="249"/>
      <c r="BS2313" s="249"/>
      <c r="BT2313" s="249"/>
      <c r="BU2313" s="249"/>
      <c r="BV2313" s="249"/>
      <c r="BW2313" s="249"/>
      <c r="BX2313" s="249"/>
      <c r="BY2313" s="121"/>
      <c r="BZ2313" s="121"/>
      <c r="CA2313" s="121"/>
      <c r="CB2313" s="121"/>
      <c r="CC2313" s="121"/>
    </row>
    <row r="2314" spans="1:81" s="1" customFormat="1" ht="10.5" customHeight="1" x14ac:dyDescent="0.2">
      <c r="A2314" s="1440"/>
      <c r="B2314" s="1444"/>
      <c r="C2314" s="846" t="s">
        <v>908</v>
      </c>
      <c r="D2314" s="102" t="s">
        <v>907</v>
      </c>
      <c r="E2314" s="863">
        <v>0</v>
      </c>
      <c r="F2314" s="863">
        <v>0</v>
      </c>
      <c r="G2314" s="863">
        <v>0</v>
      </c>
      <c r="H2314" s="872">
        <v>0</v>
      </c>
      <c r="I2314" s="863">
        <v>0</v>
      </c>
      <c r="J2314" s="863">
        <v>0</v>
      </c>
      <c r="K2314" s="863">
        <v>0</v>
      </c>
      <c r="L2314" s="863">
        <v>0</v>
      </c>
      <c r="M2314" s="863">
        <v>0</v>
      </c>
      <c r="N2314" s="872">
        <v>0</v>
      </c>
      <c r="O2314" s="863">
        <v>0</v>
      </c>
      <c r="P2314" s="863">
        <v>0</v>
      </c>
      <c r="Q2314" s="863">
        <v>0</v>
      </c>
      <c r="R2314" s="863">
        <v>0</v>
      </c>
      <c r="S2314" s="863">
        <v>0</v>
      </c>
      <c r="T2314" s="863">
        <v>0</v>
      </c>
      <c r="U2314" s="863">
        <v>0</v>
      </c>
      <c r="V2314" s="872">
        <v>0</v>
      </c>
      <c r="W2314" s="863">
        <v>0</v>
      </c>
      <c r="X2314" s="863">
        <v>0</v>
      </c>
      <c r="Y2314" s="863">
        <v>0</v>
      </c>
      <c r="Z2314" s="863">
        <v>0</v>
      </c>
      <c r="AA2314" s="863">
        <v>0</v>
      </c>
      <c r="AB2314" s="863">
        <v>0</v>
      </c>
      <c r="AC2314" s="41"/>
      <c r="AD2314" s="43"/>
      <c r="AE2314" s="49"/>
      <c r="AF2314" s="76"/>
      <c r="AG2314" s="76"/>
      <c r="AH2314" s="76"/>
      <c r="AI2314" s="76"/>
      <c r="AJ2314" s="76"/>
      <c r="AK2314" s="76"/>
      <c r="AL2314" s="76"/>
      <c r="AM2314" s="76"/>
      <c r="AN2314" s="76"/>
      <c r="AO2314" s="76"/>
      <c r="AP2314" s="76"/>
      <c r="AQ2314" s="76"/>
      <c r="AR2314" s="76"/>
      <c r="AS2314" s="76"/>
      <c r="AT2314" s="76"/>
      <c r="AU2314" s="76"/>
      <c r="AV2314" s="76"/>
      <c r="AW2314" s="76"/>
      <c r="AX2314" s="76"/>
      <c r="AY2314" s="76"/>
      <c r="AZ2314" s="76"/>
      <c r="BA2314" s="76"/>
      <c r="BB2314" s="76"/>
      <c r="BC2314" s="76"/>
      <c r="BD2314" s="256"/>
      <c r="BE2314" s="249"/>
      <c r="BF2314" s="249"/>
      <c r="BG2314" s="249"/>
      <c r="BH2314" s="249"/>
      <c r="BI2314" s="249"/>
      <c r="BJ2314" s="249"/>
      <c r="BK2314" s="249"/>
      <c r="BL2314" s="249"/>
      <c r="BM2314" s="249"/>
      <c r="BN2314" s="249"/>
      <c r="BO2314" s="249"/>
      <c r="BP2314" s="249"/>
      <c r="BQ2314" s="249"/>
      <c r="BR2314" s="249"/>
      <c r="BS2314" s="249"/>
      <c r="BT2314" s="249"/>
      <c r="BU2314" s="249"/>
      <c r="BV2314" s="249"/>
      <c r="BW2314" s="249"/>
      <c r="BX2314" s="249"/>
      <c r="BY2314" s="121"/>
      <c r="BZ2314" s="121"/>
      <c r="CA2314" s="121"/>
      <c r="CB2314" s="121"/>
      <c r="CC2314" s="121"/>
    </row>
    <row r="2315" spans="1:81" s="1" customFormat="1" ht="10.5" customHeight="1" thickBot="1" x14ac:dyDescent="0.25">
      <c r="A2315" s="1441"/>
      <c r="B2315" s="1445"/>
      <c r="C2315" s="197"/>
      <c r="D2315" s="166" t="s">
        <v>35</v>
      </c>
      <c r="E2315" s="45" t="e">
        <f>(E2313-E2314)/E2312</f>
        <v>#DIV/0!</v>
      </c>
      <c r="F2315" s="45" t="e">
        <f t="shared" ref="F2315:AB2315" si="816">(F2313-F2314)/F2312</f>
        <v>#DIV/0!</v>
      </c>
      <c r="G2315" s="45" t="e">
        <f t="shared" si="816"/>
        <v>#DIV/0!</v>
      </c>
      <c r="H2315" s="286" t="e">
        <f t="shared" si="816"/>
        <v>#DIV/0!</v>
      </c>
      <c r="I2315" s="45" t="e">
        <f t="shared" si="816"/>
        <v>#DIV/0!</v>
      </c>
      <c r="J2315" s="45" t="e">
        <f t="shared" si="816"/>
        <v>#DIV/0!</v>
      </c>
      <c r="K2315" s="45" t="e">
        <f t="shared" si="816"/>
        <v>#DIV/0!</v>
      </c>
      <c r="L2315" s="45" t="e">
        <f t="shared" si="816"/>
        <v>#DIV/0!</v>
      </c>
      <c r="M2315" s="45" t="e">
        <f t="shared" si="816"/>
        <v>#DIV/0!</v>
      </c>
      <c r="N2315" s="286" t="e">
        <f t="shared" si="816"/>
        <v>#DIV/0!</v>
      </c>
      <c r="O2315" s="45" t="e">
        <f t="shared" si="816"/>
        <v>#DIV/0!</v>
      </c>
      <c r="P2315" s="45" t="e">
        <f t="shared" si="816"/>
        <v>#DIV/0!</v>
      </c>
      <c r="Q2315" s="45" t="e">
        <f t="shared" si="816"/>
        <v>#DIV/0!</v>
      </c>
      <c r="R2315" s="45" t="e">
        <f t="shared" si="816"/>
        <v>#DIV/0!</v>
      </c>
      <c r="S2315" s="45" t="e">
        <f t="shared" si="816"/>
        <v>#DIV/0!</v>
      </c>
      <c r="T2315" s="45" t="e">
        <f t="shared" si="816"/>
        <v>#DIV/0!</v>
      </c>
      <c r="U2315" s="45" t="e">
        <f t="shared" si="816"/>
        <v>#DIV/0!</v>
      </c>
      <c r="V2315" s="286" t="e">
        <f t="shared" si="816"/>
        <v>#DIV/0!</v>
      </c>
      <c r="W2315" s="45" t="e">
        <f t="shared" si="816"/>
        <v>#DIV/0!</v>
      </c>
      <c r="X2315" s="45" t="e">
        <f t="shared" si="816"/>
        <v>#DIV/0!</v>
      </c>
      <c r="Y2315" s="45" t="e">
        <f t="shared" si="816"/>
        <v>#DIV/0!</v>
      </c>
      <c r="Z2315" s="45" t="e">
        <f t="shared" si="816"/>
        <v>#DIV/0!</v>
      </c>
      <c r="AA2315" s="45" t="e">
        <f t="shared" si="816"/>
        <v>#DIV/0!</v>
      </c>
      <c r="AB2315" s="45" t="e">
        <f t="shared" si="816"/>
        <v>#DIV/0!</v>
      </c>
      <c r="AC2315" s="254"/>
      <c r="AD2315" s="43"/>
      <c r="AE2315" s="49"/>
      <c r="AF2315" s="256"/>
      <c r="AG2315" s="256"/>
      <c r="AH2315" s="256"/>
      <c r="AI2315" s="256"/>
      <c r="AJ2315" s="256"/>
      <c r="AK2315" s="256"/>
      <c r="AL2315" s="256"/>
      <c r="AM2315" s="256"/>
      <c r="AN2315" s="256"/>
      <c r="AO2315" s="256"/>
      <c r="AP2315" s="256"/>
      <c r="AQ2315" s="256"/>
      <c r="AR2315" s="256"/>
      <c r="AS2315" s="256"/>
      <c r="AT2315" s="256"/>
      <c r="AU2315" s="256"/>
      <c r="AV2315" s="256"/>
      <c r="AW2315" s="256"/>
      <c r="AX2315" s="256"/>
      <c r="AY2315" s="256"/>
      <c r="AZ2315" s="256"/>
      <c r="BA2315" s="256"/>
      <c r="BB2315" s="256"/>
      <c r="BC2315" s="256"/>
      <c r="BD2315" s="256"/>
      <c r="BE2315" s="249"/>
      <c r="BF2315" s="249"/>
      <c r="BG2315" s="249"/>
      <c r="BH2315" s="249"/>
      <c r="BI2315" s="249"/>
      <c r="BJ2315" s="249"/>
      <c r="BK2315" s="249"/>
      <c r="BL2315" s="249"/>
      <c r="BM2315" s="249"/>
      <c r="BN2315" s="249"/>
      <c r="BO2315" s="249"/>
      <c r="BP2315" s="249"/>
      <c r="BQ2315" s="249"/>
      <c r="BR2315" s="249"/>
      <c r="BS2315" s="249"/>
      <c r="BT2315" s="249"/>
      <c r="BU2315" s="249"/>
      <c r="BV2315" s="249"/>
      <c r="BW2315" s="249"/>
      <c r="BX2315" s="249"/>
      <c r="BY2315" s="121"/>
      <c r="BZ2315" s="121"/>
      <c r="CA2315" s="121"/>
      <c r="CB2315" s="121"/>
      <c r="CC2315" s="121"/>
    </row>
    <row r="2316" spans="1:81" s="1" customFormat="1" ht="10.5" customHeight="1" x14ac:dyDescent="0.2">
      <c r="A2316" s="1415" t="s">
        <v>8</v>
      </c>
      <c r="B2316" s="1455" t="s">
        <v>816</v>
      </c>
      <c r="C2316" s="695" t="s">
        <v>118</v>
      </c>
      <c r="D2316" s="726" t="s">
        <v>27</v>
      </c>
      <c r="E2316" s="50">
        <f t="shared" ref="E2316:AB2316" si="817">ROUND(SQRT(E2318^2+(E2319-E2320)^2)*1000/(1.73*E2302),0)</f>
        <v>0</v>
      </c>
      <c r="F2316" s="50">
        <f t="shared" si="817"/>
        <v>0</v>
      </c>
      <c r="G2316" s="50">
        <f t="shared" si="817"/>
        <v>0</v>
      </c>
      <c r="H2316" s="253">
        <f t="shared" si="817"/>
        <v>0</v>
      </c>
      <c r="I2316" s="50">
        <f t="shared" si="817"/>
        <v>0</v>
      </c>
      <c r="J2316" s="50">
        <f t="shared" si="817"/>
        <v>0</v>
      </c>
      <c r="K2316" s="50">
        <f t="shared" si="817"/>
        <v>0</v>
      </c>
      <c r="L2316" s="50">
        <f t="shared" si="817"/>
        <v>0</v>
      </c>
      <c r="M2316" s="50">
        <f t="shared" si="817"/>
        <v>0</v>
      </c>
      <c r="N2316" s="253">
        <f t="shared" si="817"/>
        <v>0</v>
      </c>
      <c r="O2316" s="50">
        <f t="shared" si="817"/>
        <v>0</v>
      </c>
      <c r="P2316" s="50">
        <f t="shared" si="817"/>
        <v>0</v>
      </c>
      <c r="Q2316" s="50">
        <f t="shared" si="817"/>
        <v>0</v>
      </c>
      <c r="R2316" s="50">
        <f t="shared" si="817"/>
        <v>0</v>
      </c>
      <c r="S2316" s="50">
        <f t="shared" si="817"/>
        <v>0</v>
      </c>
      <c r="T2316" s="50">
        <f t="shared" si="817"/>
        <v>0</v>
      </c>
      <c r="U2316" s="50">
        <f t="shared" si="817"/>
        <v>0</v>
      </c>
      <c r="V2316" s="253">
        <f t="shared" si="817"/>
        <v>0</v>
      </c>
      <c r="W2316" s="50">
        <f t="shared" si="817"/>
        <v>0</v>
      </c>
      <c r="X2316" s="50">
        <f t="shared" si="817"/>
        <v>0</v>
      </c>
      <c r="Y2316" s="50">
        <f t="shared" si="817"/>
        <v>0</v>
      </c>
      <c r="Z2316" s="50">
        <f t="shared" si="817"/>
        <v>0</v>
      </c>
      <c r="AA2316" s="50">
        <f t="shared" si="817"/>
        <v>0</v>
      </c>
      <c r="AB2316" s="50">
        <f t="shared" si="817"/>
        <v>0</v>
      </c>
      <c r="AC2316" s="321" t="s">
        <v>107</v>
      </c>
      <c r="AD2316" s="43" t="e">
        <f>AD2319/AC2318</f>
        <v>#DIV/0!</v>
      </c>
      <c r="AE2316" s="49"/>
      <c r="AF2316" s="310"/>
      <c r="AG2316" s="256"/>
      <c r="AH2316" s="256"/>
      <c r="AI2316" s="256"/>
      <c r="AJ2316" s="256"/>
      <c r="AK2316" s="256"/>
      <c r="AL2316" s="256"/>
      <c r="AM2316" s="256"/>
      <c r="AN2316" s="256"/>
      <c r="AO2316" s="256"/>
      <c r="AP2316" s="256"/>
      <c r="AQ2316" s="256"/>
      <c r="AR2316" s="256"/>
      <c r="AS2316" s="256"/>
      <c r="AT2316" s="256"/>
      <c r="AU2316" s="256"/>
      <c r="AV2316" s="256"/>
      <c r="AW2316" s="256"/>
      <c r="AX2316" s="256"/>
      <c r="AY2316" s="256"/>
      <c r="AZ2316" s="256"/>
      <c r="BA2316" s="256"/>
      <c r="BB2316" s="256"/>
      <c r="BC2316" s="256"/>
      <c r="BD2316" s="256"/>
      <c r="BE2316" s="249"/>
      <c r="BF2316" s="249"/>
      <c r="BG2316" s="249"/>
      <c r="BH2316" s="249"/>
      <c r="BI2316" s="249"/>
      <c r="BJ2316" s="249"/>
      <c r="BK2316" s="249"/>
      <c r="BL2316" s="249"/>
      <c r="BM2316" s="249"/>
      <c r="BN2316" s="249"/>
      <c r="BO2316" s="249"/>
      <c r="BP2316" s="249"/>
      <c r="BQ2316" s="249"/>
      <c r="BR2316" s="249"/>
      <c r="BS2316" s="249"/>
      <c r="BT2316" s="249"/>
      <c r="BU2316" s="249"/>
      <c r="BV2316" s="249"/>
      <c r="BW2316" s="249"/>
      <c r="BX2316" s="249"/>
      <c r="BY2316" s="121"/>
      <c r="BZ2316" s="121"/>
      <c r="CA2316" s="121"/>
      <c r="CB2316" s="121"/>
      <c r="CC2316" s="121"/>
    </row>
    <row r="2317" spans="1:81" s="1" customFormat="1" ht="10.5" customHeight="1" x14ac:dyDescent="0.2">
      <c r="A2317" s="1439"/>
      <c r="B2317" s="1456"/>
      <c r="C2317" s="846" t="s">
        <v>115</v>
      </c>
      <c r="D2317" s="102" t="s">
        <v>27</v>
      </c>
      <c r="E2317" s="767">
        <v>0</v>
      </c>
      <c r="F2317" s="137">
        <v>0</v>
      </c>
      <c r="G2317" s="137">
        <v>0</v>
      </c>
      <c r="H2317" s="351">
        <v>0</v>
      </c>
      <c r="I2317" s="137">
        <v>0</v>
      </c>
      <c r="J2317" s="137">
        <v>0</v>
      </c>
      <c r="K2317" s="137">
        <v>0</v>
      </c>
      <c r="L2317" s="137">
        <v>0</v>
      </c>
      <c r="M2317" s="137">
        <v>0</v>
      </c>
      <c r="N2317" s="351">
        <v>0</v>
      </c>
      <c r="O2317" s="137">
        <v>0</v>
      </c>
      <c r="P2317" s="137">
        <v>0</v>
      </c>
      <c r="Q2317" s="137">
        <v>0</v>
      </c>
      <c r="R2317" s="137">
        <v>0</v>
      </c>
      <c r="S2317" s="137">
        <v>0</v>
      </c>
      <c r="T2317" s="137">
        <v>0</v>
      </c>
      <c r="U2317" s="137">
        <v>0</v>
      </c>
      <c r="V2317" s="351">
        <v>0</v>
      </c>
      <c r="W2317" s="137">
        <v>0</v>
      </c>
      <c r="X2317" s="137">
        <v>0</v>
      </c>
      <c r="Y2317" s="137">
        <v>0</v>
      </c>
      <c r="Z2317" s="137">
        <v>0</v>
      </c>
      <c r="AA2317" s="137">
        <v>0</v>
      </c>
      <c r="AB2317" s="137">
        <v>0</v>
      </c>
      <c r="AC2317" s="254"/>
      <c r="AD2317" s="129"/>
      <c r="AE2317" s="49"/>
      <c r="AF2317" s="258"/>
      <c r="AG2317" s="258"/>
      <c r="AH2317" s="258"/>
      <c r="AI2317" s="258"/>
      <c r="AJ2317" s="258"/>
      <c r="AK2317" s="258"/>
      <c r="AL2317" s="258"/>
      <c r="AM2317" s="258"/>
      <c r="AN2317" s="258"/>
      <c r="AO2317" s="258"/>
      <c r="AP2317" s="258"/>
      <c r="AQ2317" s="258"/>
      <c r="AR2317" s="258"/>
      <c r="AS2317" s="258"/>
      <c r="AT2317" s="258"/>
      <c r="AU2317" s="258"/>
      <c r="AV2317" s="258"/>
      <c r="AW2317" s="258"/>
      <c r="AX2317" s="258"/>
      <c r="AY2317" s="258"/>
      <c r="AZ2317" s="258"/>
      <c r="BA2317" s="258"/>
      <c r="BB2317" s="258"/>
      <c r="BC2317" s="258"/>
      <c r="BD2317" s="258"/>
      <c r="BE2317" s="249"/>
      <c r="BF2317" s="249"/>
      <c r="BG2317" s="249"/>
      <c r="BH2317" s="249"/>
      <c r="BI2317" s="249"/>
      <c r="BJ2317" s="249"/>
      <c r="BK2317" s="249"/>
      <c r="BL2317" s="249"/>
      <c r="BM2317" s="249"/>
      <c r="BN2317" s="249"/>
      <c r="BO2317" s="249"/>
      <c r="BP2317" s="249"/>
      <c r="BQ2317" s="249"/>
      <c r="BR2317" s="249"/>
      <c r="BS2317" s="249"/>
      <c r="BT2317" s="249"/>
      <c r="BU2317" s="249"/>
      <c r="BV2317" s="249"/>
      <c r="BW2317" s="249"/>
      <c r="BX2317" s="249"/>
      <c r="BY2317" s="121"/>
      <c r="BZ2317" s="121"/>
      <c r="CA2317" s="121"/>
      <c r="CB2317" s="121"/>
      <c r="CC2317" s="121"/>
    </row>
    <row r="2318" spans="1:81" s="1" customFormat="1" ht="10.5" customHeight="1" x14ac:dyDescent="0.2">
      <c r="A2318" s="1439"/>
      <c r="B2318" s="1456"/>
      <c r="C2318" s="846" t="s">
        <v>908</v>
      </c>
      <c r="D2318" s="102" t="s">
        <v>108</v>
      </c>
      <c r="E2318" s="707">
        <v>0</v>
      </c>
      <c r="F2318" s="707">
        <v>0</v>
      </c>
      <c r="G2318" s="707">
        <v>0</v>
      </c>
      <c r="H2318" s="780">
        <v>0</v>
      </c>
      <c r="I2318" s="707">
        <v>0</v>
      </c>
      <c r="J2318" s="707">
        <v>0</v>
      </c>
      <c r="K2318" s="707">
        <v>0</v>
      </c>
      <c r="L2318" s="707">
        <v>0</v>
      </c>
      <c r="M2318" s="707">
        <v>0</v>
      </c>
      <c r="N2318" s="780">
        <v>0</v>
      </c>
      <c r="O2318" s="707">
        <v>0</v>
      </c>
      <c r="P2318" s="707">
        <v>0</v>
      </c>
      <c r="Q2318" s="707">
        <v>0</v>
      </c>
      <c r="R2318" s="707">
        <v>0</v>
      </c>
      <c r="S2318" s="707">
        <v>0</v>
      </c>
      <c r="T2318" s="707">
        <v>0</v>
      </c>
      <c r="U2318" s="707">
        <v>0</v>
      </c>
      <c r="V2318" s="780">
        <v>0</v>
      </c>
      <c r="W2318" s="707">
        <v>0</v>
      </c>
      <c r="X2318" s="707">
        <v>0</v>
      </c>
      <c r="Y2318" s="707">
        <v>0</v>
      </c>
      <c r="Z2318" s="707">
        <v>0</v>
      </c>
      <c r="AA2318" s="707">
        <v>0</v>
      </c>
      <c r="AB2318" s="707">
        <v>0</v>
      </c>
      <c r="AC2318" s="41">
        <f>SUM(D2318:AB2318)</f>
        <v>0</v>
      </c>
      <c r="AD2318" s="43"/>
      <c r="AE2318" s="49">
        <v>4.8</v>
      </c>
      <c r="AF2318" s="76"/>
      <c r="AG2318" s="76"/>
      <c r="AH2318" s="76"/>
      <c r="AI2318" s="76"/>
      <c r="AJ2318" s="76"/>
      <c r="AK2318" s="76"/>
      <c r="AL2318" s="76"/>
      <c r="AM2318" s="76"/>
      <c r="AN2318" s="76"/>
      <c r="AO2318" s="76"/>
      <c r="AP2318" s="76"/>
      <c r="AQ2318" s="76"/>
      <c r="AR2318" s="76"/>
      <c r="AS2318" s="76"/>
      <c r="AT2318" s="76"/>
      <c r="AU2318" s="76"/>
      <c r="AV2318" s="76"/>
      <c r="AW2318" s="76"/>
      <c r="AX2318" s="76"/>
      <c r="AY2318" s="76"/>
      <c r="AZ2318" s="76"/>
      <c r="BA2318" s="76"/>
      <c r="BB2318" s="76"/>
      <c r="BC2318" s="76"/>
      <c r="BD2318" s="76"/>
      <c r="BE2318" s="249"/>
      <c r="BF2318" s="249"/>
      <c r="BG2318" s="249"/>
      <c r="BH2318" s="249"/>
      <c r="BI2318" s="249"/>
      <c r="BJ2318" s="249"/>
      <c r="BK2318" s="249"/>
      <c r="BL2318" s="249"/>
      <c r="BM2318" s="249"/>
      <c r="BN2318" s="249"/>
      <c r="BO2318" s="249"/>
      <c r="BP2318" s="249"/>
      <c r="BQ2318" s="249"/>
      <c r="BR2318" s="249"/>
      <c r="BS2318" s="249"/>
      <c r="BT2318" s="249"/>
      <c r="BU2318" s="249"/>
      <c r="BV2318" s="249"/>
      <c r="BW2318" s="249"/>
      <c r="BX2318" s="249"/>
      <c r="BY2318" s="121"/>
      <c r="BZ2318" s="121"/>
      <c r="CA2318" s="121"/>
      <c r="CB2318" s="121"/>
      <c r="CC2318" s="121"/>
    </row>
    <row r="2319" spans="1:81" s="1" customFormat="1" ht="10.5" customHeight="1" x14ac:dyDescent="0.2">
      <c r="A2319" s="1439"/>
      <c r="B2319" s="1456"/>
      <c r="C2319" s="846" t="s">
        <v>908</v>
      </c>
      <c r="D2319" s="102" t="s">
        <v>906</v>
      </c>
      <c r="E2319" s="707">
        <v>0</v>
      </c>
      <c r="F2319" s="707">
        <v>0</v>
      </c>
      <c r="G2319" s="707">
        <v>0</v>
      </c>
      <c r="H2319" s="780">
        <v>0</v>
      </c>
      <c r="I2319" s="707">
        <v>0</v>
      </c>
      <c r="J2319" s="707">
        <v>0</v>
      </c>
      <c r="K2319" s="707">
        <v>0</v>
      </c>
      <c r="L2319" s="707">
        <v>0</v>
      </c>
      <c r="M2319" s="707">
        <v>0</v>
      </c>
      <c r="N2319" s="780">
        <v>0</v>
      </c>
      <c r="O2319" s="707">
        <v>0</v>
      </c>
      <c r="P2319" s="707">
        <v>0</v>
      </c>
      <c r="Q2319" s="707">
        <v>0</v>
      </c>
      <c r="R2319" s="707">
        <v>0</v>
      </c>
      <c r="S2319" s="707">
        <v>0</v>
      </c>
      <c r="T2319" s="707">
        <v>0</v>
      </c>
      <c r="U2319" s="707">
        <v>0</v>
      </c>
      <c r="V2319" s="780">
        <v>0</v>
      </c>
      <c r="W2319" s="707">
        <v>0</v>
      </c>
      <c r="X2319" s="707">
        <v>0</v>
      </c>
      <c r="Y2319" s="707">
        <v>0</v>
      </c>
      <c r="Z2319" s="707">
        <v>0</v>
      </c>
      <c r="AA2319" s="707">
        <v>0</v>
      </c>
      <c r="AB2319" s="707">
        <v>0</v>
      </c>
      <c r="AC2319" s="254"/>
      <c r="AD2319" s="43">
        <f>SUM(E2319:AB2319)</f>
        <v>0</v>
      </c>
      <c r="AE2319" s="49">
        <v>4.8</v>
      </c>
      <c r="AF2319" s="76"/>
      <c r="AG2319" s="76"/>
      <c r="AH2319" s="76"/>
      <c r="AI2319" s="76"/>
      <c r="AJ2319" s="76"/>
      <c r="AK2319" s="76"/>
      <c r="AL2319" s="76"/>
      <c r="AM2319" s="76"/>
      <c r="AN2319" s="76"/>
      <c r="AO2319" s="76"/>
      <c r="AP2319" s="76"/>
      <c r="AQ2319" s="76"/>
      <c r="AR2319" s="76"/>
      <c r="AS2319" s="76"/>
      <c r="AT2319" s="76"/>
      <c r="AU2319" s="76"/>
      <c r="AV2319" s="76"/>
      <c r="AW2319" s="76"/>
      <c r="AX2319" s="76"/>
      <c r="AY2319" s="76"/>
      <c r="AZ2319" s="76"/>
      <c r="BA2319" s="76"/>
      <c r="BB2319" s="76"/>
      <c r="BC2319" s="76"/>
      <c r="BD2319" s="256"/>
      <c r="BE2319" s="249"/>
      <c r="BF2319" s="249"/>
      <c r="BG2319" s="249"/>
      <c r="BH2319" s="249"/>
      <c r="BI2319" s="249"/>
      <c r="BJ2319" s="249"/>
      <c r="BK2319" s="249"/>
      <c r="BL2319" s="249"/>
      <c r="BM2319" s="249"/>
      <c r="BN2319" s="249"/>
      <c r="BO2319" s="249"/>
      <c r="BP2319" s="249"/>
      <c r="BQ2319" s="249"/>
      <c r="BR2319" s="249"/>
      <c r="BS2319" s="249"/>
      <c r="BT2319" s="249"/>
      <c r="BU2319" s="249"/>
      <c r="BV2319" s="249"/>
      <c r="BW2319" s="249"/>
      <c r="BX2319" s="249"/>
      <c r="BY2319" s="121"/>
      <c r="BZ2319" s="121"/>
      <c r="CA2319" s="121"/>
      <c r="CB2319" s="121"/>
      <c r="CC2319" s="121"/>
    </row>
    <row r="2320" spans="1:81" s="1" customFormat="1" ht="10.5" customHeight="1" x14ac:dyDescent="0.2">
      <c r="A2320" s="1440"/>
      <c r="B2320" s="1456"/>
      <c r="C2320" s="846" t="s">
        <v>908</v>
      </c>
      <c r="D2320" s="102" t="s">
        <v>907</v>
      </c>
      <c r="E2320" s="863">
        <v>0</v>
      </c>
      <c r="F2320" s="863">
        <v>0</v>
      </c>
      <c r="G2320" s="863">
        <v>0</v>
      </c>
      <c r="H2320" s="872">
        <v>0</v>
      </c>
      <c r="I2320" s="863">
        <v>0</v>
      </c>
      <c r="J2320" s="863">
        <v>0</v>
      </c>
      <c r="K2320" s="863">
        <v>0</v>
      </c>
      <c r="L2320" s="863">
        <v>0</v>
      </c>
      <c r="M2320" s="863">
        <v>0</v>
      </c>
      <c r="N2320" s="872">
        <v>0</v>
      </c>
      <c r="O2320" s="863">
        <v>0</v>
      </c>
      <c r="P2320" s="863">
        <v>0</v>
      </c>
      <c r="Q2320" s="863">
        <v>0</v>
      </c>
      <c r="R2320" s="863">
        <v>0</v>
      </c>
      <c r="S2320" s="863">
        <v>0</v>
      </c>
      <c r="T2320" s="863">
        <v>0</v>
      </c>
      <c r="U2320" s="863">
        <v>0</v>
      </c>
      <c r="V2320" s="872">
        <v>0</v>
      </c>
      <c r="W2320" s="863">
        <v>0</v>
      </c>
      <c r="X2320" s="863">
        <v>0</v>
      </c>
      <c r="Y2320" s="863">
        <v>0</v>
      </c>
      <c r="Z2320" s="863">
        <v>0</v>
      </c>
      <c r="AA2320" s="863">
        <v>0</v>
      </c>
      <c r="AB2320" s="863">
        <v>0</v>
      </c>
      <c r="AC2320" s="254"/>
      <c r="AD2320" s="43"/>
      <c r="AE2320" s="49"/>
      <c r="AF2320" s="76"/>
      <c r="AG2320" s="76"/>
      <c r="AH2320" s="76"/>
      <c r="AI2320" s="76"/>
      <c r="AJ2320" s="76"/>
      <c r="AK2320" s="76"/>
      <c r="AL2320" s="76"/>
      <c r="AM2320" s="76"/>
      <c r="AN2320" s="76"/>
      <c r="AO2320" s="76"/>
      <c r="AP2320" s="76"/>
      <c r="AQ2320" s="76"/>
      <c r="AR2320" s="76"/>
      <c r="AS2320" s="76"/>
      <c r="AT2320" s="76"/>
      <c r="AU2320" s="76"/>
      <c r="AV2320" s="76"/>
      <c r="AW2320" s="76"/>
      <c r="AX2320" s="76"/>
      <c r="AY2320" s="76"/>
      <c r="AZ2320" s="76"/>
      <c r="BA2320" s="76"/>
      <c r="BB2320" s="76"/>
      <c r="BC2320" s="76"/>
      <c r="BD2320" s="256"/>
      <c r="BE2320" s="249"/>
      <c r="BF2320" s="249"/>
      <c r="BG2320" s="249"/>
      <c r="BH2320" s="249"/>
      <c r="BI2320" s="249"/>
      <c r="BJ2320" s="249"/>
      <c r="BK2320" s="249"/>
      <c r="BL2320" s="249"/>
      <c r="BM2320" s="249"/>
      <c r="BN2320" s="249"/>
      <c r="BO2320" s="249"/>
      <c r="BP2320" s="249"/>
      <c r="BQ2320" s="249"/>
      <c r="BR2320" s="249"/>
      <c r="BS2320" s="249"/>
      <c r="BT2320" s="249"/>
      <c r="BU2320" s="249"/>
      <c r="BV2320" s="249"/>
      <c r="BW2320" s="249"/>
      <c r="BX2320" s="249"/>
      <c r="BY2320" s="121"/>
      <c r="BZ2320" s="121"/>
      <c r="CA2320" s="121"/>
      <c r="CB2320" s="121"/>
      <c r="CC2320" s="121"/>
    </row>
    <row r="2321" spans="1:81" s="1" customFormat="1" ht="10.5" customHeight="1" thickBot="1" x14ac:dyDescent="0.25">
      <c r="A2321" s="1441"/>
      <c r="B2321" s="1457"/>
      <c r="C2321" s="197"/>
      <c r="D2321" s="166" t="s">
        <v>35</v>
      </c>
      <c r="E2321" s="45" t="e">
        <f>(E2319-E2320)/E2318</f>
        <v>#DIV/0!</v>
      </c>
      <c r="F2321" s="45" t="e">
        <f t="shared" ref="F2321:AB2321" si="818">(F2319-F2320)/F2318</f>
        <v>#DIV/0!</v>
      </c>
      <c r="G2321" s="45" t="e">
        <f t="shared" si="818"/>
        <v>#DIV/0!</v>
      </c>
      <c r="H2321" s="286" t="e">
        <f t="shared" si="818"/>
        <v>#DIV/0!</v>
      </c>
      <c r="I2321" s="45" t="e">
        <f t="shared" si="818"/>
        <v>#DIV/0!</v>
      </c>
      <c r="J2321" s="45" t="e">
        <f t="shared" si="818"/>
        <v>#DIV/0!</v>
      </c>
      <c r="K2321" s="45" t="e">
        <f t="shared" si="818"/>
        <v>#DIV/0!</v>
      </c>
      <c r="L2321" s="45" t="e">
        <f t="shared" si="818"/>
        <v>#DIV/0!</v>
      </c>
      <c r="M2321" s="45" t="e">
        <f t="shared" si="818"/>
        <v>#DIV/0!</v>
      </c>
      <c r="N2321" s="286" t="e">
        <f t="shared" si="818"/>
        <v>#DIV/0!</v>
      </c>
      <c r="O2321" s="45" t="e">
        <f t="shared" si="818"/>
        <v>#DIV/0!</v>
      </c>
      <c r="P2321" s="45" t="e">
        <f t="shared" si="818"/>
        <v>#DIV/0!</v>
      </c>
      <c r="Q2321" s="45" t="e">
        <f t="shared" si="818"/>
        <v>#DIV/0!</v>
      </c>
      <c r="R2321" s="45" t="e">
        <f t="shared" si="818"/>
        <v>#DIV/0!</v>
      </c>
      <c r="S2321" s="45" t="e">
        <f t="shared" si="818"/>
        <v>#DIV/0!</v>
      </c>
      <c r="T2321" s="45" t="e">
        <f t="shared" si="818"/>
        <v>#DIV/0!</v>
      </c>
      <c r="U2321" s="45" t="e">
        <f t="shared" si="818"/>
        <v>#DIV/0!</v>
      </c>
      <c r="V2321" s="286" t="e">
        <f t="shared" si="818"/>
        <v>#DIV/0!</v>
      </c>
      <c r="W2321" s="45" t="e">
        <f t="shared" si="818"/>
        <v>#DIV/0!</v>
      </c>
      <c r="X2321" s="45" t="e">
        <f t="shared" si="818"/>
        <v>#DIV/0!</v>
      </c>
      <c r="Y2321" s="45" t="e">
        <f t="shared" si="818"/>
        <v>#DIV/0!</v>
      </c>
      <c r="Z2321" s="45" t="e">
        <f t="shared" si="818"/>
        <v>#DIV/0!</v>
      </c>
      <c r="AA2321" s="45" t="e">
        <f t="shared" si="818"/>
        <v>#DIV/0!</v>
      </c>
      <c r="AB2321" s="45" t="e">
        <f t="shared" si="818"/>
        <v>#DIV/0!</v>
      </c>
      <c r="AC2321" s="254"/>
      <c r="AD2321" s="43"/>
      <c r="AE2321" s="49"/>
      <c r="AF2321" s="256"/>
      <c r="AG2321" s="256"/>
      <c r="AH2321" s="256"/>
      <c r="AI2321" s="256"/>
      <c r="AJ2321" s="256"/>
      <c r="AK2321" s="256"/>
      <c r="AL2321" s="256"/>
      <c r="AM2321" s="256"/>
      <c r="AN2321" s="256"/>
      <c r="AO2321" s="256"/>
      <c r="AP2321" s="256"/>
      <c r="AQ2321" s="256"/>
      <c r="AR2321" s="256"/>
      <c r="AS2321" s="256"/>
      <c r="AT2321" s="256"/>
      <c r="AU2321" s="256"/>
      <c r="AV2321" s="256"/>
      <c r="AW2321" s="256"/>
      <c r="AX2321" s="256"/>
      <c r="AY2321" s="256"/>
      <c r="AZ2321" s="256"/>
      <c r="BA2321" s="256"/>
      <c r="BB2321" s="256"/>
      <c r="BC2321" s="256"/>
      <c r="BD2321" s="256"/>
      <c r="BE2321" s="249"/>
      <c r="BF2321" s="249"/>
      <c r="BG2321" s="249"/>
      <c r="BH2321" s="249"/>
      <c r="BI2321" s="249"/>
      <c r="BJ2321" s="249"/>
      <c r="BK2321" s="249"/>
      <c r="BL2321" s="249"/>
      <c r="BM2321" s="249"/>
      <c r="BN2321" s="249"/>
      <c r="BO2321" s="249"/>
      <c r="BP2321" s="249"/>
      <c r="BQ2321" s="249"/>
      <c r="BR2321" s="249"/>
      <c r="BS2321" s="249"/>
      <c r="BT2321" s="249"/>
      <c r="BU2321" s="249"/>
      <c r="BV2321" s="249"/>
      <c r="BW2321" s="249"/>
      <c r="BX2321" s="249"/>
      <c r="BY2321" s="121"/>
      <c r="BZ2321" s="121"/>
      <c r="CA2321" s="121"/>
      <c r="CB2321" s="121"/>
      <c r="CC2321" s="121"/>
    </row>
    <row r="2322" spans="1:81" s="1" customFormat="1" ht="10.5" customHeight="1" x14ac:dyDescent="0.2">
      <c r="A2322" s="1415" t="s">
        <v>19</v>
      </c>
      <c r="B2322" s="1455" t="s">
        <v>817</v>
      </c>
      <c r="C2322" s="695" t="s">
        <v>118</v>
      </c>
      <c r="D2322" s="726" t="s">
        <v>27</v>
      </c>
      <c r="E2322" s="50">
        <f t="shared" ref="E2322:AB2322" si="819">ROUND(SQRT(E2324^2+(E2325-E2326)^2)*1000/(1.73*E2303),0)</f>
        <v>0</v>
      </c>
      <c r="F2322" s="50">
        <f t="shared" si="819"/>
        <v>0</v>
      </c>
      <c r="G2322" s="50">
        <f t="shared" si="819"/>
        <v>0</v>
      </c>
      <c r="H2322" s="253">
        <f t="shared" si="819"/>
        <v>0</v>
      </c>
      <c r="I2322" s="50">
        <f t="shared" si="819"/>
        <v>0</v>
      </c>
      <c r="J2322" s="50">
        <f t="shared" si="819"/>
        <v>0</v>
      </c>
      <c r="K2322" s="50">
        <f t="shared" si="819"/>
        <v>0</v>
      </c>
      <c r="L2322" s="50">
        <f t="shared" si="819"/>
        <v>0</v>
      </c>
      <c r="M2322" s="50">
        <f t="shared" si="819"/>
        <v>0</v>
      </c>
      <c r="N2322" s="253">
        <f t="shared" si="819"/>
        <v>0</v>
      </c>
      <c r="O2322" s="50">
        <f t="shared" si="819"/>
        <v>0</v>
      </c>
      <c r="P2322" s="50">
        <f t="shared" si="819"/>
        <v>0</v>
      </c>
      <c r="Q2322" s="50">
        <f t="shared" si="819"/>
        <v>0</v>
      </c>
      <c r="R2322" s="50">
        <f t="shared" si="819"/>
        <v>0</v>
      </c>
      <c r="S2322" s="50">
        <f t="shared" si="819"/>
        <v>0</v>
      </c>
      <c r="T2322" s="50">
        <f t="shared" si="819"/>
        <v>0</v>
      </c>
      <c r="U2322" s="50">
        <f t="shared" si="819"/>
        <v>0</v>
      </c>
      <c r="V2322" s="253">
        <f t="shared" si="819"/>
        <v>0</v>
      </c>
      <c r="W2322" s="50">
        <f t="shared" si="819"/>
        <v>0</v>
      </c>
      <c r="X2322" s="50">
        <f t="shared" si="819"/>
        <v>0</v>
      </c>
      <c r="Y2322" s="50">
        <f t="shared" si="819"/>
        <v>0</v>
      </c>
      <c r="Z2322" s="50">
        <f t="shared" si="819"/>
        <v>0</v>
      </c>
      <c r="AA2322" s="50">
        <f t="shared" si="819"/>
        <v>0</v>
      </c>
      <c r="AB2322" s="50">
        <f t="shared" si="819"/>
        <v>0</v>
      </c>
      <c r="AC2322" s="321" t="s">
        <v>107</v>
      </c>
      <c r="AD2322" s="43" t="e">
        <f>AD2325/AC2324</f>
        <v>#DIV/0!</v>
      </c>
      <c r="AE2322" s="49"/>
      <c r="AF2322" s="310"/>
      <c r="AG2322" s="256"/>
      <c r="AH2322" s="256"/>
      <c r="AI2322" s="256"/>
      <c r="AJ2322" s="256"/>
      <c r="AK2322" s="256"/>
      <c r="AL2322" s="256"/>
      <c r="AM2322" s="256"/>
      <c r="AN2322" s="256"/>
      <c r="AO2322" s="256"/>
      <c r="AP2322" s="256"/>
      <c r="AQ2322" s="256"/>
      <c r="AR2322" s="256"/>
      <c r="AS2322" s="256"/>
      <c r="AT2322" s="256"/>
      <c r="AU2322" s="256"/>
      <c r="AV2322" s="256"/>
      <c r="AW2322" s="256"/>
      <c r="AX2322" s="256"/>
      <c r="AY2322" s="256"/>
      <c r="AZ2322" s="256"/>
      <c r="BA2322" s="256"/>
      <c r="BB2322" s="256"/>
      <c r="BC2322" s="256"/>
      <c r="BD2322" s="256"/>
      <c r="BE2322" s="249"/>
      <c r="BF2322" s="249"/>
      <c r="BG2322" s="249"/>
      <c r="BH2322" s="249"/>
      <c r="BI2322" s="249"/>
      <c r="BJ2322" s="249"/>
      <c r="BK2322" s="249"/>
      <c r="BL2322" s="249"/>
      <c r="BM2322" s="249"/>
      <c r="BN2322" s="249"/>
      <c r="BO2322" s="249"/>
      <c r="BP2322" s="249"/>
      <c r="BQ2322" s="249"/>
      <c r="BR2322" s="249"/>
      <c r="BS2322" s="249"/>
      <c r="BT2322" s="249"/>
      <c r="BU2322" s="249"/>
      <c r="BV2322" s="249"/>
      <c r="BW2322" s="249"/>
      <c r="BX2322" s="249"/>
      <c r="BY2322" s="121"/>
      <c r="BZ2322" s="121"/>
      <c r="CA2322" s="121"/>
      <c r="CB2322" s="121"/>
      <c r="CC2322" s="121"/>
    </row>
    <row r="2323" spans="1:81" s="1" customFormat="1" ht="10.5" customHeight="1" x14ac:dyDescent="0.2">
      <c r="A2323" s="1439"/>
      <c r="B2323" s="1456"/>
      <c r="C2323" s="846" t="s">
        <v>115</v>
      </c>
      <c r="D2323" s="102" t="s">
        <v>27</v>
      </c>
      <c r="E2323" s="767">
        <v>0</v>
      </c>
      <c r="F2323" s="137">
        <v>0</v>
      </c>
      <c r="G2323" s="137">
        <v>0</v>
      </c>
      <c r="H2323" s="351">
        <v>0</v>
      </c>
      <c r="I2323" s="137">
        <v>0</v>
      </c>
      <c r="J2323" s="137">
        <v>0</v>
      </c>
      <c r="K2323" s="137">
        <v>0</v>
      </c>
      <c r="L2323" s="137">
        <v>0</v>
      </c>
      <c r="M2323" s="137">
        <v>0</v>
      </c>
      <c r="N2323" s="351">
        <v>0</v>
      </c>
      <c r="O2323" s="137">
        <v>0</v>
      </c>
      <c r="P2323" s="137">
        <v>0</v>
      </c>
      <c r="Q2323" s="137">
        <v>0</v>
      </c>
      <c r="R2323" s="137">
        <v>0</v>
      </c>
      <c r="S2323" s="137">
        <v>0</v>
      </c>
      <c r="T2323" s="137">
        <v>0</v>
      </c>
      <c r="U2323" s="137">
        <v>0</v>
      </c>
      <c r="V2323" s="351">
        <v>0</v>
      </c>
      <c r="W2323" s="137">
        <v>0</v>
      </c>
      <c r="X2323" s="137">
        <v>0</v>
      </c>
      <c r="Y2323" s="137">
        <v>0</v>
      </c>
      <c r="Z2323" s="137">
        <v>0</v>
      </c>
      <c r="AA2323" s="137">
        <v>0</v>
      </c>
      <c r="AB2323" s="137">
        <v>0</v>
      </c>
      <c r="AC2323" s="254"/>
      <c r="AD2323" s="129"/>
      <c r="AE2323" s="49"/>
      <c r="AF2323" s="258"/>
      <c r="AG2323" s="258"/>
      <c r="AH2323" s="258"/>
      <c r="AI2323" s="258"/>
      <c r="AJ2323" s="258"/>
      <c r="AK2323" s="258"/>
      <c r="AL2323" s="258"/>
      <c r="AM2323" s="258"/>
      <c r="AN2323" s="258"/>
      <c r="AO2323" s="258"/>
      <c r="AP2323" s="258"/>
      <c r="AQ2323" s="258"/>
      <c r="AR2323" s="258"/>
      <c r="AS2323" s="258"/>
      <c r="AT2323" s="258"/>
      <c r="AU2323" s="258"/>
      <c r="AV2323" s="258"/>
      <c r="AW2323" s="258"/>
      <c r="AX2323" s="258"/>
      <c r="AY2323" s="258"/>
      <c r="AZ2323" s="258"/>
      <c r="BA2323" s="258"/>
      <c r="BB2323" s="258"/>
      <c r="BC2323" s="258"/>
      <c r="BD2323" s="258"/>
      <c r="BE2323" s="249"/>
      <c r="BF2323" s="249"/>
      <c r="BG2323" s="249"/>
      <c r="BH2323" s="249"/>
      <c r="BI2323" s="249"/>
      <c r="BJ2323" s="249"/>
      <c r="BK2323" s="249"/>
      <c r="BL2323" s="249"/>
      <c r="BM2323" s="249"/>
      <c r="BN2323" s="249"/>
      <c r="BO2323" s="249"/>
      <c r="BP2323" s="249"/>
      <c r="BQ2323" s="249"/>
      <c r="BR2323" s="249"/>
      <c r="BS2323" s="249"/>
      <c r="BT2323" s="249"/>
      <c r="BU2323" s="249"/>
      <c r="BV2323" s="249"/>
      <c r="BW2323" s="249"/>
      <c r="BX2323" s="249"/>
      <c r="BY2323" s="121"/>
      <c r="BZ2323" s="121"/>
      <c r="CA2323" s="121"/>
      <c r="CB2323" s="121"/>
      <c r="CC2323" s="121"/>
    </row>
    <row r="2324" spans="1:81" s="1" customFormat="1" ht="10.5" customHeight="1" x14ac:dyDescent="0.2">
      <c r="A2324" s="1439"/>
      <c r="B2324" s="1456"/>
      <c r="C2324" s="846" t="s">
        <v>908</v>
      </c>
      <c r="D2324" s="102" t="s">
        <v>108</v>
      </c>
      <c r="E2324" s="707">
        <v>0</v>
      </c>
      <c r="F2324" s="707">
        <v>0</v>
      </c>
      <c r="G2324" s="707">
        <v>0</v>
      </c>
      <c r="H2324" s="780">
        <v>0</v>
      </c>
      <c r="I2324" s="707">
        <v>0</v>
      </c>
      <c r="J2324" s="707">
        <v>0</v>
      </c>
      <c r="K2324" s="707">
        <v>0</v>
      </c>
      <c r="L2324" s="707">
        <v>0</v>
      </c>
      <c r="M2324" s="707">
        <v>0</v>
      </c>
      <c r="N2324" s="780">
        <v>0</v>
      </c>
      <c r="O2324" s="707">
        <v>0</v>
      </c>
      <c r="P2324" s="707">
        <v>0</v>
      </c>
      <c r="Q2324" s="707">
        <v>0</v>
      </c>
      <c r="R2324" s="707">
        <v>0</v>
      </c>
      <c r="S2324" s="707">
        <v>0</v>
      </c>
      <c r="T2324" s="707">
        <v>0</v>
      </c>
      <c r="U2324" s="707">
        <v>0</v>
      </c>
      <c r="V2324" s="780">
        <v>0</v>
      </c>
      <c r="W2324" s="707">
        <v>0</v>
      </c>
      <c r="X2324" s="707">
        <v>0</v>
      </c>
      <c r="Y2324" s="707">
        <v>0</v>
      </c>
      <c r="Z2324" s="707">
        <v>0</v>
      </c>
      <c r="AA2324" s="707">
        <v>0</v>
      </c>
      <c r="AB2324" s="707">
        <v>0</v>
      </c>
      <c r="AC2324" s="41">
        <f>SUM(D2324:AB2324)</f>
        <v>0</v>
      </c>
      <c r="AD2324" s="43"/>
      <c r="AE2324" s="49">
        <v>3.6</v>
      </c>
      <c r="AF2324" s="76"/>
      <c r="AG2324" s="76"/>
      <c r="AH2324" s="76"/>
      <c r="AI2324" s="76"/>
      <c r="AJ2324" s="76"/>
      <c r="AK2324" s="76"/>
      <c r="AL2324" s="76"/>
      <c r="AM2324" s="76"/>
      <c r="AN2324" s="76"/>
      <c r="AO2324" s="76"/>
      <c r="AP2324" s="76"/>
      <c r="AQ2324" s="76"/>
      <c r="AR2324" s="76"/>
      <c r="AS2324" s="76"/>
      <c r="AT2324" s="76"/>
      <c r="AU2324" s="76"/>
      <c r="AV2324" s="76"/>
      <c r="AW2324" s="76"/>
      <c r="AX2324" s="76"/>
      <c r="AY2324" s="76"/>
      <c r="AZ2324" s="76"/>
      <c r="BA2324" s="76"/>
      <c r="BB2324" s="76"/>
      <c r="BC2324" s="76"/>
      <c r="BD2324" s="76"/>
      <c r="BE2324" s="249"/>
      <c r="BF2324" s="249"/>
      <c r="BG2324" s="249"/>
      <c r="BH2324" s="249"/>
      <c r="BI2324" s="249"/>
      <c r="BJ2324" s="249"/>
      <c r="BK2324" s="249"/>
      <c r="BL2324" s="249"/>
      <c r="BM2324" s="249"/>
      <c r="BN2324" s="249"/>
      <c r="BO2324" s="249"/>
      <c r="BP2324" s="249"/>
      <c r="BQ2324" s="249"/>
      <c r="BR2324" s="249"/>
      <c r="BS2324" s="249"/>
      <c r="BT2324" s="249"/>
      <c r="BU2324" s="249"/>
      <c r="BV2324" s="249"/>
      <c r="BW2324" s="249"/>
      <c r="BX2324" s="249"/>
      <c r="BY2324" s="121"/>
      <c r="BZ2324" s="121"/>
      <c r="CA2324" s="121"/>
      <c r="CB2324" s="121"/>
      <c r="CC2324" s="121"/>
    </row>
    <row r="2325" spans="1:81" s="1" customFormat="1" ht="10.5" customHeight="1" x14ac:dyDescent="0.2">
      <c r="A2325" s="1439"/>
      <c r="B2325" s="1456"/>
      <c r="C2325" s="846" t="s">
        <v>908</v>
      </c>
      <c r="D2325" s="102" t="s">
        <v>906</v>
      </c>
      <c r="E2325" s="707">
        <v>0</v>
      </c>
      <c r="F2325" s="707">
        <v>0</v>
      </c>
      <c r="G2325" s="707">
        <v>0</v>
      </c>
      <c r="H2325" s="780">
        <v>0</v>
      </c>
      <c r="I2325" s="707">
        <v>0</v>
      </c>
      <c r="J2325" s="707">
        <v>0</v>
      </c>
      <c r="K2325" s="707">
        <v>0</v>
      </c>
      <c r="L2325" s="707">
        <v>0</v>
      </c>
      <c r="M2325" s="707">
        <v>0</v>
      </c>
      <c r="N2325" s="780">
        <v>0</v>
      </c>
      <c r="O2325" s="707">
        <v>0</v>
      </c>
      <c r="P2325" s="707">
        <v>0</v>
      </c>
      <c r="Q2325" s="707">
        <v>0</v>
      </c>
      <c r="R2325" s="707">
        <v>0</v>
      </c>
      <c r="S2325" s="707">
        <v>0</v>
      </c>
      <c r="T2325" s="707">
        <v>0</v>
      </c>
      <c r="U2325" s="707">
        <v>0</v>
      </c>
      <c r="V2325" s="780">
        <v>0</v>
      </c>
      <c r="W2325" s="707">
        <v>0</v>
      </c>
      <c r="X2325" s="707">
        <v>0</v>
      </c>
      <c r="Y2325" s="707">
        <v>0</v>
      </c>
      <c r="Z2325" s="707">
        <v>0</v>
      </c>
      <c r="AA2325" s="707">
        <v>0</v>
      </c>
      <c r="AB2325" s="707">
        <v>0</v>
      </c>
      <c r="AC2325" s="254"/>
      <c r="AD2325" s="43">
        <f>SUM(E2325:AB2325)</f>
        <v>0</v>
      </c>
      <c r="AE2325" s="49">
        <v>3.6</v>
      </c>
      <c r="AF2325" s="76"/>
      <c r="AG2325" s="76"/>
      <c r="AH2325" s="76"/>
      <c r="AI2325" s="76"/>
      <c r="AJ2325" s="76"/>
      <c r="AK2325" s="76"/>
      <c r="AL2325" s="76"/>
      <c r="AM2325" s="76"/>
      <c r="AN2325" s="76"/>
      <c r="AO2325" s="76"/>
      <c r="AP2325" s="76"/>
      <c r="AQ2325" s="76"/>
      <c r="AR2325" s="76"/>
      <c r="AS2325" s="76"/>
      <c r="AT2325" s="76"/>
      <c r="AU2325" s="76"/>
      <c r="AV2325" s="76"/>
      <c r="AW2325" s="76"/>
      <c r="AX2325" s="76"/>
      <c r="AY2325" s="76"/>
      <c r="AZ2325" s="76"/>
      <c r="BA2325" s="76"/>
      <c r="BB2325" s="76"/>
      <c r="BC2325" s="76"/>
      <c r="BD2325" s="256"/>
      <c r="BE2325" s="249"/>
      <c r="BF2325" s="249"/>
      <c r="BG2325" s="249"/>
      <c r="BH2325" s="249"/>
      <c r="BI2325" s="249"/>
      <c r="BJ2325" s="249"/>
      <c r="BK2325" s="249"/>
      <c r="BL2325" s="249"/>
      <c r="BM2325" s="249"/>
      <c r="BN2325" s="249"/>
      <c r="BO2325" s="249"/>
      <c r="BP2325" s="249"/>
      <c r="BQ2325" s="249"/>
      <c r="BR2325" s="249"/>
      <c r="BS2325" s="249"/>
      <c r="BT2325" s="249"/>
      <c r="BU2325" s="249"/>
      <c r="BV2325" s="249"/>
      <c r="BW2325" s="249"/>
      <c r="BX2325" s="249"/>
      <c r="BY2325" s="121"/>
      <c r="BZ2325" s="121"/>
      <c r="CA2325" s="121"/>
      <c r="CB2325" s="121"/>
      <c r="CC2325" s="121"/>
    </row>
    <row r="2326" spans="1:81" s="1" customFormat="1" ht="10.5" customHeight="1" x14ac:dyDescent="0.2">
      <c r="A2326" s="1440"/>
      <c r="B2326" s="1456"/>
      <c r="C2326" s="846" t="s">
        <v>908</v>
      </c>
      <c r="D2326" s="102" t="s">
        <v>907</v>
      </c>
      <c r="E2326" s="863">
        <v>0</v>
      </c>
      <c r="F2326" s="863">
        <v>0</v>
      </c>
      <c r="G2326" s="863">
        <v>0</v>
      </c>
      <c r="H2326" s="872">
        <v>0</v>
      </c>
      <c r="I2326" s="863">
        <v>0</v>
      </c>
      <c r="J2326" s="863">
        <v>0</v>
      </c>
      <c r="K2326" s="863">
        <v>0</v>
      </c>
      <c r="L2326" s="863">
        <v>0</v>
      </c>
      <c r="M2326" s="863">
        <v>0</v>
      </c>
      <c r="N2326" s="872">
        <v>0</v>
      </c>
      <c r="O2326" s="863">
        <v>0</v>
      </c>
      <c r="P2326" s="863">
        <v>0</v>
      </c>
      <c r="Q2326" s="863">
        <v>0</v>
      </c>
      <c r="R2326" s="863">
        <v>0</v>
      </c>
      <c r="S2326" s="863">
        <v>0</v>
      </c>
      <c r="T2326" s="863">
        <v>0</v>
      </c>
      <c r="U2326" s="863">
        <v>0</v>
      </c>
      <c r="V2326" s="872">
        <v>0</v>
      </c>
      <c r="W2326" s="863">
        <v>0</v>
      </c>
      <c r="X2326" s="863">
        <v>0</v>
      </c>
      <c r="Y2326" s="863">
        <v>0</v>
      </c>
      <c r="Z2326" s="863">
        <v>0</v>
      </c>
      <c r="AA2326" s="863">
        <v>0</v>
      </c>
      <c r="AB2326" s="863">
        <v>0</v>
      </c>
      <c r="AC2326" s="254"/>
      <c r="AD2326" s="43"/>
      <c r="AE2326" s="49"/>
      <c r="AF2326" s="76"/>
      <c r="AG2326" s="76"/>
      <c r="AH2326" s="76"/>
      <c r="AI2326" s="76"/>
      <c r="AJ2326" s="76"/>
      <c r="AK2326" s="76"/>
      <c r="AL2326" s="76"/>
      <c r="AM2326" s="76"/>
      <c r="AN2326" s="76"/>
      <c r="AO2326" s="76"/>
      <c r="AP2326" s="76"/>
      <c r="AQ2326" s="76"/>
      <c r="AR2326" s="76"/>
      <c r="AS2326" s="76"/>
      <c r="AT2326" s="76"/>
      <c r="AU2326" s="76"/>
      <c r="AV2326" s="76"/>
      <c r="AW2326" s="76"/>
      <c r="AX2326" s="76"/>
      <c r="AY2326" s="76"/>
      <c r="AZ2326" s="76"/>
      <c r="BA2326" s="76"/>
      <c r="BB2326" s="76"/>
      <c r="BC2326" s="76"/>
      <c r="BD2326" s="256"/>
      <c r="BE2326" s="249"/>
      <c r="BF2326" s="249"/>
      <c r="BG2326" s="249"/>
      <c r="BH2326" s="249"/>
      <c r="BI2326" s="249"/>
      <c r="BJ2326" s="249"/>
      <c r="BK2326" s="249"/>
      <c r="BL2326" s="249"/>
      <c r="BM2326" s="249"/>
      <c r="BN2326" s="249"/>
      <c r="BO2326" s="249"/>
      <c r="BP2326" s="249"/>
      <c r="BQ2326" s="249"/>
      <c r="BR2326" s="249"/>
      <c r="BS2326" s="249"/>
      <c r="BT2326" s="249"/>
      <c r="BU2326" s="249"/>
      <c r="BV2326" s="249"/>
      <c r="BW2326" s="249"/>
      <c r="BX2326" s="249"/>
      <c r="BY2326" s="121"/>
      <c r="BZ2326" s="121"/>
      <c r="CA2326" s="121"/>
      <c r="CB2326" s="121"/>
      <c r="CC2326" s="121"/>
    </row>
    <row r="2327" spans="1:81" s="1" customFormat="1" ht="10.5" customHeight="1" thickBot="1" x14ac:dyDescent="0.25">
      <c r="A2327" s="1441"/>
      <c r="B2327" s="1457"/>
      <c r="C2327" s="197"/>
      <c r="D2327" s="166" t="s">
        <v>35</v>
      </c>
      <c r="E2327" s="45" t="e">
        <f t="shared" ref="E2327:AB2327" si="820">(E2325-E2326)/E2324</f>
        <v>#DIV/0!</v>
      </c>
      <c r="F2327" s="45" t="e">
        <f t="shared" si="820"/>
        <v>#DIV/0!</v>
      </c>
      <c r="G2327" s="45" t="e">
        <f t="shared" si="820"/>
        <v>#DIV/0!</v>
      </c>
      <c r="H2327" s="286" t="e">
        <f t="shared" si="820"/>
        <v>#DIV/0!</v>
      </c>
      <c r="I2327" s="45" t="e">
        <f t="shared" si="820"/>
        <v>#DIV/0!</v>
      </c>
      <c r="J2327" s="45" t="e">
        <f t="shared" si="820"/>
        <v>#DIV/0!</v>
      </c>
      <c r="K2327" s="45" t="e">
        <f t="shared" si="820"/>
        <v>#DIV/0!</v>
      </c>
      <c r="L2327" s="45" t="e">
        <f t="shared" si="820"/>
        <v>#DIV/0!</v>
      </c>
      <c r="M2327" s="45" t="e">
        <f t="shared" si="820"/>
        <v>#DIV/0!</v>
      </c>
      <c r="N2327" s="286" t="e">
        <f t="shared" si="820"/>
        <v>#DIV/0!</v>
      </c>
      <c r="O2327" s="45" t="e">
        <f t="shared" si="820"/>
        <v>#DIV/0!</v>
      </c>
      <c r="P2327" s="45" t="e">
        <f t="shared" si="820"/>
        <v>#DIV/0!</v>
      </c>
      <c r="Q2327" s="45" t="e">
        <f t="shared" si="820"/>
        <v>#DIV/0!</v>
      </c>
      <c r="R2327" s="45" t="e">
        <f t="shared" si="820"/>
        <v>#DIV/0!</v>
      </c>
      <c r="S2327" s="45" t="e">
        <f t="shared" si="820"/>
        <v>#DIV/0!</v>
      </c>
      <c r="T2327" s="45" t="e">
        <f t="shared" si="820"/>
        <v>#DIV/0!</v>
      </c>
      <c r="U2327" s="45" t="e">
        <f t="shared" si="820"/>
        <v>#DIV/0!</v>
      </c>
      <c r="V2327" s="286" t="e">
        <f t="shared" si="820"/>
        <v>#DIV/0!</v>
      </c>
      <c r="W2327" s="45" t="e">
        <f t="shared" si="820"/>
        <v>#DIV/0!</v>
      </c>
      <c r="X2327" s="45" t="e">
        <f t="shared" si="820"/>
        <v>#DIV/0!</v>
      </c>
      <c r="Y2327" s="45" t="e">
        <f t="shared" si="820"/>
        <v>#DIV/0!</v>
      </c>
      <c r="Z2327" s="45" t="e">
        <f t="shared" si="820"/>
        <v>#DIV/0!</v>
      </c>
      <c r="AA2327" s="45" t="e">
        <f t="shared" si="820"/>
        <v>#DIV/0!</v>
      </c>
      <c r="AB2327" s="45" t="e">
        <f t="shared" si="820"/>
        <v>#DIV/0!</v>
      </c>
      <c r="AC2327" s="254"/>
      <c r="AD2327" s="43"/>
      <c r="AE2327" s="49"/>
      <c r="AF2327" s="256"/>
      <c r="AG2327" s="256"/>
      <c r="AH2327" s="256"/>
      <c r="AI2327" s="256"/>
      <c r="AJ2327" s="256"/>
      <c r="AK2327" s="256"/>
      <c r="AL2327" s="256"/>
      <c r="AM2327" s="256"/>
      <c r="AN2327" s="256"/>
      <c r="AO2327" s="256"/>
      <c r="AP2327" s="256"/>
      <c r="AQ2327" s="256"/>
      <c r="AR2327" s="256"/>
      <c r="AS2327" s="256"/>
      <c r="AT2327" s="256"/>
      <c r="AU2327" s="256"/>
      <c r="AV2327" s="256"/>
      <c r="AW2327" s="256"/>
      <c r="AX2327" s="256"/>
      <c r="AY2327" s="256"/>
      <c r="AZ2327" s="256"/>
      <c r="BA2327" s="256"/>
      <c r="BB2327" s="256"/>
      <c r="BC2327" s="256"/>
      <c r="BD2327" s="256"/>
      <c r="BE2327" s="249"/>
      <c r="BF2327" s="249"/>
      <c r="BG2327" s="249"/>
      <c r="BH2327" s="249"/>
      <c r="BI2327" s="249"/>
      <c r="BJ2327" s="249"/>
      <c r="BK2327" s="249"/>
      <c r="BL2327" s="249"/>
      <c r="BM2327" s="249"/>
      <c r="BN2327" s="249"/>
      <c r="BO2327" s="249"/>
      <c r="BP2327" s="249"/>
      <c r="BQ2327" s="249"/>
      <c r="BR2327" s="249"/>
      <c r="BS2327" s="249"/>
      <c r="BT2327" s="249"/>
      <c r="BU2327" s="249"/>
      <c r="BV2327" s="249"/>
      <c r="BW2327" s="249"/>
      <c r="BX2327" s="249"/>
      <c r="BY2327" s="121"/>
      <c r="BZ2327" s="121"/>
      <c r="CA2327" s="121"/>
      <c r="CB2327" s="121"/>
      <c r="CC2327" s="121"/>
    </row>
    <row r="2328" spans="1:81" s="1" customFormat="1" ht="10.5" customHeight="1" x14ac:dyDescent="0.2">
      <c r="A2328" s="1373" t="s">
        <v>68</v>
      </c>
      <c r="B2328" s="1514" t="s">
        <v>364</v>
      </c>
      <c r="C2328" s="695" t="s">
        <v>118</v>
      </c>
      <c r="D2328" s="726" t="s">
        <v>27</v>
      </c>
      <c r="E2328" s="899" t="s">
        <v>111</v>
      </c>
      <c r="F2328" s="899"/>
      <c r="G2328" s="50"/>
      <c r="H2328" s="253"/>
      <c r="I2328" s="50"/>
      <c r="J2328" s="50"/>
      <c r="K2328" s="50"/>
      <c r="L2328" s="50"/>
      <c r="M2328" s="50"/>
      <c r="N2328" s="253"/>
      <c r="O2328" s="50"/>
      <c r="P2328" s="50"/>
      <c r="Q2328" s="50"/>
      <c r="R2328" s="50"/>
      <c r="S2328" s="50"/>
      <c r="T2328" s="50"/>
      <c r="U2328" s="50"/>
      <c r="V2328" s="253"/>
      <c r="W2328" s="50"/>
      <c r="X2328" s="50"/>
      <c r="Y2328" s="50"/>
      <c r="Z2328" s="50"/>
      <c r="AA2328" s="50"/>
      <c r="AB2328" s="50"/>
      <c r="AC2328" s="321" t="s">
        <v>107</v>
      </c>
      <c r="AD2328" s="43" t="e">
        <f>AD2331/AC2330</f>
        <v>#DIV/0!</v>
      </c>
      <c r="AE2328" s="49"/>
      <c r="AF2328" s="310"/>
      <c r="AG2328" s="76"/>
      <c r="AH2328" s="76"/>
      <c r="AI2328" s="76"/>
      <c r="AJ2328" s="76"/>
      <c r="AK2328" s="76"/>
      <c r="AL2328" s="76"/>
      <c r="AM2328" s="76"/>
      <c r="AN2328" s="76"/>
      <c r="AO2328" s="76"/>
      <c r="AP2328" s="76"/>
      <c r="AQ2328" s="76"/>
      <c r="AR2328" s="76"/>
      <c r="AS2328" s="76"/>
      <c r="AT2328" s="76"/>
      <c r="AU2328" s="76"/>
      <c r="AV2328" s="76"/>
      <c r="AW2328" s="76"/>
      <c r="AX2328" s="76"/>
      <c r="AY2328" s="76"/>
      <c r="AZ2328" s="76"/>
      <c r="BA2328" s="76"/>
      <c r="BB2328" s="76"/>
      <c r="BC2328" s="76"/>
      <c r="BD2328" s="76"/>
      <c r="BE2328" s="249"/>
      <c r="BF2328" s="249"/>
      <c r="BG2328" s="249"/>
      <c r="BH2328" s="249"/>
      <c r="BI2328" s="249"/>
      <c r="BJ2328" s="249"/>
      <c r="BK2328" s="249"/>
      <c r="BL2328" s="249"/>
      <c r="BM2328" s="249"/>
      <c r="BN2328" s="249"/>
      <c r="BO2328" s="249"/>
      <c r="BP2328" s="249"/>
      <c r="BQ2328" s="249"/>
      <c r="BR2328" s="249"/>
      <c r="BS2328" s="249"/>
      <c r="BT2328" s="249"/>
      <c r="BU2328" s="249"/>
      <c r="BV2328" s="249"/>
      <c r="BW2328" s="249"/>
      <c r="BX2328" s="249"/>
      <c r="BY2328" s="121"/>
      <c r="BZ2328" s="121"/>
      <c r="CA2328" s="121"/>
      <c r="CB2328" s="121"/>
      <c r="CC2328" s="121"/>
    </row>
    <row r="2329" spans="1:81" s="1" customFormat="1" ht="10.5" customHeight="1" x14ac:dyDescent="0.2">
      <c r="A2329" s="1373"/>
      <c r="B2329" s="1515"/>
      <c r="C2329" s="846" t="s">
        <v>115</v>
      </c>
      <c r="D2329" s="102" t="s">
        <v>868</v>
      </c>
      <c r="E2329" s="67">
        <f t="shared" ref="E2329:AB2329" si="821">ROUND(SQRT(E2330^2+(E2331-E2332)^2)*1000/(1.73*E2242),0)</f>
        <v>0</v>
      </c>
      <c r="F2329" s="137">
        <f t="shared" si="821"/>
        <v>0</v>
      </c>
      <c r="G2329" s="137">
        <f t="shared" si="821"/>
        <v>0</v>
      </c>
      <c r="H2329" s="351">
        <f t="shared" si="821"/>
        <v>0</v>
      </c>
      <c r="I2329" s="137">
        <f t="shared" si="821"/>
        <v>0</v>
      </c>
      <c r="J2329" s="137">
        <f t="shared" si="821"/>
        <v>0</v>
      </c>
      <c r="K2329" s="137">
        <f t="shared" si="821"/>
        <v>0</v>
      </c>
      <c r="L2329" s="137">
        <f t="shared" si="821"/>
        <v>0</v>
      </c>
      <c r="M2329" s="137">
        <f t="shared" si="821"/>
        <v>0</v>
      </c>
      <c r="N2329" s="351">
        <f t="shared" si="821"/>
        <v>0</v>
      </c>
      <c r="O2329" s="137">
        <f t="shared" si="821"/>
        <v>0</v>
      </c>
      <c r="P2329" s="137">
        <f t="shared" si="821"/>
        <v>0</v>
      </c>
      <c r="Q2329" s="137">
        <f t="shared" si="821"/>
        <v>0</v>
      </c>
      <c r="R2329" s="137">
        <f t="shared" si="821"/>
        <v>0</v>
      </c>
      <c r="S2329" s="137">
        <f t="shared" si="821"/>
        <v>0</v>
      </c>
      <c r="T2329" s="137">
        <f t="shared" si="821"/>
        <v>0</v>
      </c>
      <c r="U2329" s="137">
        <f t="shared" si="821"/>
        <v>0</v>
      </c>
      <c r="V2329" s="351">
        <f t="shared" si="821"/>
        <v>0</v>
      </c>
      <c r="W2329" s="137">
        <f t="shared" si="821"/>
        <v>0</v>
      </c>
      <c r="X2329" s="137">
        <f t="shared" si="821"/>
        <v>0</v>
      </c>
      <c r="Y2329" s="137">
        <f t="shared" si="821"/>
        <v>0</v>
      </c>
      <c r="Z2329" s="137">
        <f t="shared" si="821"/>
        <v>0</v>
      </c>
      <c r="AA2329" s="137">
        <f t="shared" si="821"/>
        <v>0</v>
      </c>
      <c r="AB2329" s="137">
        <f t="shared" si="821"/>
        <v>0</v>
      </c>
      <c r="AC2329" s="254"/>
      <c r="AD2329" s="129"/>
      <c r="AE2329" s="49"/>
      <c r="AF2329" s="258"/>
      <c r="AG2329" s="258"/>
      <c r="AH2329" s="258"/>
      <c r="AI2329" s="258"/>
      <c r="AJ2329" s="258"/>
      <c r="AK2329" s="258"/>
      <c r="AL2329" s="258"/>
      <c r="AM2329" s="258"/>
      <c r="AN2329" s="258"/>
      <c r="AO2329" s="258"/>
      <c r="AP2329" s="258"/>
      <c r="AQ2329" s="258"/>
      <c r="AR2329" s="258"/>
      <c r="AS2329" s="258"/>
      <c r="AT2329" s="258"/>
      <c r="AU2329" s="258"/>
      <c r="AV2329" s="258"/>
      <c r="AW2329" s="258"/>
      <c r="AX2329" s="258"/>
      <c r="AY2329" s="258"/>
      <c r="AZ2329" s="258"/>
      <c r="BA2329" s="258"/>
      <c r="BB2329" s="258"/>
      <c r="BC2329" s="258"/>
      <c r="BD2329" s="258"/>
      <c r="BE2329" s="249"/>
      <c r="BF2329" s="249"/>
      <c r="BG2329" s="249"/>
      <c r="BH2329" s="249"/>
      <c r="BI2329" s="249"/>
      <c r="BJ2329" s="249"/>
      <c r="BK2329" s="249"/>
      <c r="BL2329" s="249"/>
      <c r="BM2329" s="249"/>
      <c r="BN2329" s="249"/>
      <c r="BO2329" s="249"/>
      <c r="BP2329" s="249"/>
      <c r="BQ2329" s="249"/>
      <c r="BR2329" s="249"/>
      <c r="BS2329" s="249"/>
      <c r="BT2329" s="249"/>
      <c r="BU2329" s="249"/>
      <c r="BV2329" s="249"/>
      <c r="BW2329" s="249"/>
      <c r="BX2329" s="249"/>
      <c r="BY2329" s="121"/>
      <c r="BZ2329" s="121"/>
      <c r="CA2329" s="121"/>
      <c r="CB2329" s="121"/>
      <c r="CC2329" s="121"/>
    </row>
    <row r="2330" spans="1:81" s="1" customFormat="1" ht="10.5" customHeight="1" x14ac:dyDescent="0.2">
      <c r="A2330" s="1373"/>
      <c r="B2330" s="1515"/>
      <c r="C2330" s="846" t="s">
        <v>908</v>
      </c>
      <c r="D2330" s="102" t="s">
        <v>108</v>
      </c>
      <c r="E2330" s="707">
        <v>0</v>
      </c>
      <c r="F2330" s="707">
        <v>0</v>
      </c>
      <c r="G2330" s="707">
        <v>0</v>
      </c>
      <c r="H2330" s="780">
        <v>0</v>
      </c>
      <c r="I2330" s="707">
        <v>0</v>
      </c>
      <c r="J2330" s="707">
        <v>0</v>
      </c>
      <c r="K2330" s="707">
        <v>0</v>
      </c>
      <c r="L2330" s="707">
        <v>0</v>
      </c>
      <c r="M2330" s="707">
        <v>0</v>
      </c>
      <c r="N2330" s="780">
        <v>0</v>
      </c>
      <c r="O2330" s="707">
        <v>0</v>
      </c>
      <c r="P2330" s="707">
        <v>0</v>
      </c>
      <c r="Q2330" s="707">
        <v>0</v>
      </c>
      <c r="R2330" s="707">
        <v>0</v>
      </c>
      <c r="S2330" s="707">
        <v>0</v>
      </c>
      <c r="T2330" s="707">
        <v>0</v>
      </c>
      <c r="U2330" s="707">
        <v>0</v>
      </c>
      <c r="V2330" s="780">
        <v>0</v>
      </c>
      <c r="W2330" s="707">
        <v>0</v>
      </c>
      <c r="X2330" s="707">
        <v>0</v>
      </c>
      <c r="Y2330" s="707">
        <v>0</v>
      </c>
      <c r="Z2330" s="707">
        <v>0</v>
      </c>
      <c r="AA2330" s="707">
        <v>0</v>
      </c>
      <c r="AB2330" s="707">
        <v>0</v>
      </c>
      <c r="AC2330" s="41">
        <f>SUM(D2330:AB2330)</f>
        <v>0</v>
      </c>
      <c r="AD2330" s="43"/>
      <c r="AE2330" s="49">
        <v>2.4</v>
      </c>
      <c r="AF2330" s="76"/>
      <c r="AG2330" s="76"/>
      <c r="AH2330" s="76"/>
      <c r="AI2330" s="76"/>
      <c r="AJ2330" s="76"/>
      <c r="AK2330" s="76"/>
      <c r="AL2330" s="76"/>
      <c r="AM2330" s="76"/>
      <c r="AN2330" s="76"/>
      <c r="AO2330" s="76"/>
      <c r="AP2330" s="76"/>
      <c r="AQ2330" s="76"/>
      <c r="AR2330" s="76"/>
      <c r="AS2330" s="76"/>
      <c r="AT2330" s="76"/>
      <c r="AU2330" s="76"/>
      <c r="AV2330" s="76"/>
      <c r="AW2330" s="76"/>
      <c r="AX2330" s="76"/>
      <c r="AY2330" s="76"/>
      <c r="AZ2330" s="76"/>
      <c r="BA2330" s="76"/>
      <c r="BB2330" s="76"/>
      <c r="BC2330" s="76"/>
      <c r="BD2330" s="76"/>
      <c r="BE2330" s="249"/>
      <c r="BF2330" s="249"/>
      <c r="BG2330" s="249"/>
      <c r="BH2330" s="249"/>
      <c r="BI2330" s="249"/>
      <c r="BJ2330" s="249"/>
      <c r="BK2330" s="249"/>
      <c r="BL2330" s="249"/>
      <c r="BM2330" s="249"/>
      <c r="BN2330" s="249"/>
      <c r="BO2330" s="249"/>
      <c r="BP2330" s="249"/>
      <c r="BQ2330" s="249"/>
      <c r="BR2330" s="249"/>
      <c r="BS2330" s="249"/>
      <c r="BT2330" s="249"/>
      <c r="BU2330" s="249"/>
      <c r="BV2330" s="249"/>
      <c r="BW2330" s="249"/>
      <c r="BX2330" s="249"/>
      <c r="BY2330" s="121"/>
      <c r="BZ2330" s="121"/>
      <c r="CA2330" s="121"/>
      <c r="CB2330" s="121"/>
      <c r="CC2330" s="121"/>
    </row>
    <row r="2331" spans="1:81" s="1" customFormat="1" ht="10.5" customHeight="1" x14ac:dyDescent="0.2">
      <c r="A2331" s="1373"/>
      <c r="B2331" s="1515"/>
      <c r="C2331" s="846" t="s">
        <v>908</v>
      </c>
      <c r="D2331" s="102" t="s">
        <v>906</v>
      </c>
      <c r="E2331" s="707">
        <v>0</v>
      </c>
      <c r="F2331" s="707">
        <v>0</v>
      </c>
      <c r="G2331" s="707">
        <v>0</v>
      </c>
      <c r="H2331" s="780">
        <v>0</v>
      </c>
      <c r="I2331" s="707">
        <v>0</v>
      </c>
      <c r="J2331" s="707">
        <v>0</v>
      </c>
      <c r="K2331" s="707">
        <v>0</v>
      </c>
      <c r="L2331" s="707">
        <v>0</v>
      </c>
      <c r="M2331" s="707">
        <v>0</v>
      </c>
      <c r="N2331" s="780">
        <v>0</v>
      </c>
      <c r="O2331" s="707">
        <v>0</v>
      </c>
      <c r="P2331" s="707">
        <v>0</v>
      </c>
      <c r="Q2331" s="707">
        <v>0</v>
      </c>
      <c r="R2331" s="707">
        <v>0</v>
      </c>
      <c r="S2331" s="707">
        <v>0</v>
      </c>
      <c r="T2331" s="707">
        <v>0</v>
      </c>
      <c r="U2331" s="707">
        <v>0</v>
      </c>
      <c r="V2331" s="780">
        <v>0</v>
      </c>
      <c r="W2331" s="707">
        <v>0</v>
      </c>
      <c r="X2331" s="707">
        <v>0</v>
      </c>
      <c r="Y2331" s="707">
        <v>0</v>
      </c>
      <c r="Z2331" s="707">
        <v>0</v>
      </c>
      <c r="AA2331" s="707">
        <v>0</v>
      </c>
      <c r="AB2331" s="707">
        <v>0</v>
      </c>
      <c r="AC2331" s="254"/>
      <c r="AD2331" s="43">
        <f>SUM(E2331:AB2331)</f>
        <v>0</v>
      </c>
      <c r="AE2331" s="49">
        <v>2.4</v>
      </c>
      <c r="AF2331" s="76"/>
      <c r="AG2331" s="76"/>
      <c r="AH2331" s="76"/>
      <c r="AI2331" s="76"/>
      <c r="AJ2331" s="76"/>
      <c r="AK2331" s="76"/>
      <c r="AL2331" s="76"/>
      <c r="AM2331" s="76"/>
      <c r="AN2331" s="76"/>
      <c r="AO2331" s="76"/>
      <c r="AP2331" s="76"/>
      <c r="AQ2331" s="76"/>
      <c r="AR2331" s="76"/>
      <c r="AS2331" s="76"/>
      <c r="AT2331" s="76"/>
      <c r="AU2331" s="76"/>
      <c r="AV2331" s="76"/>
      <c r="AW2331" s="76"/>
      <c r="AX2331" s="76"/>
      <c r="AY2331" s="76"/>
      <c r="AZ2331" s="76"/>
      <c r="BA2331" s="76"/>
      <c r="BB2331" s="76"/>
      <c r="BC2331" s="76"/>
      <c r="BD2331" s="256"/>
      <c r="BE2331" s="249"/>
      <c r="BF2331" s="249"/>
      <c r="BG2331" s="249"/>
      <c r="BH2331" s="249"/>
      <c r="BI2331" s="249"/>
      <c r="BJ2331" s="249"/>
      <c r="BK2331" s="249"/>
      <c r="BL2331" s="249"/>
      <c r="BM2331" s="249"/>
      <c r="BN2331" s="249"/>
      <c r="BO2331" s="249"/>
      <c r="BP2331" s="249"/>
      <c r="BQ2331" s="249"/>
      <c r="BR2331" s="249"/>
      <c r="BS2331" s="249"/>
      <c r="BT2331" s="249"/>
      <c r="BU2331" s="249"/>
      <c r="BV2331" s="249"/>
      <c r="BW2331" s="249"/>
      <c r="BX2331" s="249"/>
      <c r="BY2331" s="121"/>
      <c r="BZ2331" s="121"/>
      <c r="CA2331" s="121"/>
      <c r="CB2331" s="121"/>
      <c r="CC2331" s="121"/>
    </row>
    <row r="2332" spans="1:81" s="1" customFormat="1" ht="10.5" customHeight="1" x14ac:dyDescent="0.2">
      <c r="A2332" s="1373"/>
      <c r="B2332" s="1516"/>
      <c r="C2332" s="846" t="s">
        <v>908</v>
      </c>
      <c r="D2332" s="102" t="s">
        <v>907</v>
      </c>
      <c r="E2332" s="863">
        <v>0</v>
      </c>
      <c r="F2332" s="863">
        <v>0</v>
      </c>
      <c r="G2332" s="863">
        <v>0</v>
      </c>
      <c r="H2332" s="872">
        <v>0</v>
      </c>
      <c r="I2332" s="863">
        <v>0</v>
      </c>
      <c r="J2332" s="863">
        <v>0</v>
      </c>
      <c r="K2332" s="863">
        <v>0</v>
      </c>
      <c r="L2332" s="863">
        <v>0</v>
      </c>
      <c r="M2332" s="863">
        <v>0</v>
      </c>
      <c r="N2332" s="872">
        <v>0</v>
      </c>
      <c r="O2332" s="863">
        <v>0</v>
      </c>
      <c r="P2332" s="863">
        <v>0</v>
      </c>
      <c r="Q2332" s="863">
        <v>0</v>
      </c>
      <c r="R2332" s="863">
        <v>0</v>
      </c>
      <c r="S2332" s="863">
        <v>0</v>
      </c>
      <c r="T2332" s="863">
        <v>0</v>
      </c>
      <c r="U2332" s="863">
        <v>0</v>
      </c>
      <c r="V2332" s="872">
        <v>0</v>
      </c>
      <c r="W2332" s="863">
        <v>0</v>
      </c>
      <c r="X2332" s="863">
        <v>0</v>
      </c>
      <c r="Y2332" s="863">
        <v>0</v>
      </c>
      <c r="Z2332" s="863">
        <v>0</v>
      </c>
      <c r="AA2332" s="863">
        <v>0</v>
      </c>
      <c r="AB2332" s="863">
        <v>0</v>
      </c>
      <c r="AC2332" s="254"/>
      <c r="AD2332" s="43"/>
      <c r="AE2332" s="49"/>
      <c r="AF2332" s="76"/>
      <c r="AG2332" s="76"/>
      <c r="AH2332" s="76"/>
      <c r="AI2332" s="76"/>
      <c r="AJ2332" s="76"/>
      <c r="AK2332" s="76"/>
      <c r="AL2332" s="76"/>
      <c r="AM2332" s="76"/>
      <c r="AN2332" s="76"/>
      <c r="AO2332" s="76"/>
      <c r="AP2332" s="76"/>
      <c r="AQ2332" s="76"/>
      <c r="AR2332" s="76"/>
      <c r="AS2332" s="76"/>
      <c r="AT2332" s="76"/>
      <c r="AU2332" s="76"/>
      <c r="AV2332" s="76"/>
      <c r="AW2332" s="76"/>
      <c r="AX2332" s="76"/>
      <c r="AY2332" s="76"/>
      <c r="AZ2332" s="76"/>
      <c r="BA2332" s="76"/>
      <c r="BB2332" s="76"/>
      <c r="BC2332" s="76"/>
      <c r="BD2332" s="256"/>
      <c r="BE2332" s="249"/>
      <c r="BF2332" s="249"/>
      <c r="BG2332" s="249"/>
      <c r="BH2332" s="249"/>
      <c r="BI2332" s="249"/>
      <c r="BJ2332" s="249"/>
      <c r="BK2332" s="249"/>
      <c r="BL2332" s="249"/>
      <c r="BM2332" s="249"/>
      <c r="BN2332" s="249"/>
      <c r="BO2332" s="249"/>
      <c r="BP2332" s="249"/>
      <c r="BQ2332" s="249"/>
      <c r="BR2332" s="249"/>
      <c r="BS2332" s="249"/>
      <c r="BT2332" s="249"/>
      <c r="BU2332" s="249"/>
      <c r="BV2332" s="249"/>
      <c r="BW2332" s="249"/>
      <c r="BX2332" s="249"/>
      <c r="BY2332" s="121"/>
      <c r="BZ2332" s="121"/>
      <c r="CA2332" s="121"/>
      <c r="CB2332" s="121"/>
      <c r="CC2332" s="121"/>
    </row>
    <row r="2333" spans="1:81" s="1" customFormat="1" ht="10.5" customHeight="1" thickBot="1" x14ac:dyDescent="0.25">
      <c r="A2333" s="1373"/>
      <c r="B2333" s="1517"/>
      <c r="C2333" s="197"/>
      <c r="D2333" s="166" t="s">
        <v>35</v>
      </c>
      <c r="E2333" s="45" t="e">
        <f>(E2331-E2332)/E2330</f>
        <v>#DIV/0!</v>
      </c>
      <c r="F2333" s="45" t="e">
        <f t="shared" ref="F2333:AB2333" si="822">(F2331-F2332)/F2330</f>
        <v>#DIV/0!</v>
      </c>
      <c r="G2333" s="45" t="e">
        <f t="shared" si="822"/>
        <v>#DIV/0!</v>
      </c>
      <c r="H2333" s="286" t="e">
        <f t="shared" si="822"/>
        <v>#DIV/0!</v>
      </c>
      <c r="I2333" s="45" t="e">
        <f t="shared" si="822"/>
        <v>#DIV/0!</v>
      </c>
      <c r="J2333" s="45" t="e">
        <f t="shared" si="822"/>
        <v>#DIV/0!</v>
      </c>
      <c r="K2333" s="45" t="e">
        <f t="shared" si="822"/>
        <v>#DIV/0!</v>
      </c>
      <c r="L2333" s="45" t="e">
        <f t="shared" si="822"/>
        <v>#DIV/0!</v>
      </c>
      <c r="M2333" s="45" t="e">
        <f t="shared" si="822"/>
        <v>#DIV/0!</v>
      </c>
      <c r="N2333" s="286" t="e">
        <f t="shared" si="822"/>
        <v>#DIV/0!</v>
      </c>
      <c r="O2333" s="45" t="e">
        <f t="shared" si="822"/>
        <v>#DIV/0!</v>
      </c>
      <c r="P2333" s="45" t="e">
        <f t="shared" si="822"/>
        <v>#DIV/0!</v>
      </c>
      <c r="Q2333" s="45" t="e">
        <f t="shared" si="822"/>
        <v>#DIV/0!</v>
      </c>
      <c r="R2333" s="45" t="e">
        <f t="shared" si="822"/>
        <v>#DIV/0!</v>
      </c>
      <c r="S2333" s="45" t="e">
        <f t="shared" si="822"/>
        <v>#DIV/0!</v>
      </c>
      <c r="T2333" s="45" t="e">
        <f t="shared" si="822"/>
        <v>#DIV/0!</v>
      </c>
      <c r="U2333" s="45" t="e">
        <f t="shared" si="822"/>
        <v>#DIV/0!</v>
      </c>
      <c r="V2333" s="286" t="e">
        <f t="shared" si="822"/>
        <v>#DIV/0!</v>
      </c>
      <c r="W2333" s="45" t="e">
        <f t="shared" si="822"/>
        <v>#DIV/0!</v>
      </c>
      <c r="X2333" s="45" t="e">
        <f t="shared" si="822"/>
        <v>#DIV/0!</v>
      </c>
      <c r="Y2333" s="45" t="e">
        <f t="shared" si="822"/>
        <v>#DIV/0!</v>
      </c>
      <c r="Z2333" s="45" t="e">
        <f t="shared" si="822"/>
        <v>#DIV/0!</v>
      </c>
      <c r="AA2333" s="45" t="e">
        <f t="shared" si="822"/>
        <v>#DIV/0!</v>
      </c>
      <c r="AB2333" s="45" t="e">
        <f t="shared" si="822"/>
        <v>#DIV/0!</v>
      </c>
      <c r="AC2333" s="254"/>
      <c r="AD2333" s="43"/>
      <c r="AE2333" s="49"/>
      <c r="AF2333" s="256"/>
      <c r="AG2333" s="256"/>
      <c r="AH2333" s="256"/>
      <c r="AI2333" s="256"/>
      <c r="AJ2333" s="256"/>
      <c r="AK2333" s="256"/>
      <c r="AL2333" s="256"/>
      <c r="AM2333" s="256"/>
      <c r="AN2333" s="256"/>
      <c r="AO2333" s="256"/>
      <c r="AP2333" s="256"/>
      <c r="AQ2333" s="256"/>
      <c r="AR2333" s="256"/>
      <c r="AS2333" s="256"/>
      <c r="AT2333" s="256"/>
      <c r="AU2333" s="256"/>
      <c r="AV2333" s="256"/>
      <c r="AW2333" s="256"/>
      <c r="AX2333" s="256"/>
      <c r="AY2333" s="256"/>
      <c r="AZ2333" s="256"/>
      <c r="BA2333" s="256"/>
      <c r="BB2333" s="256"/>
      <c r="BC2333" s="256"/>
      <c r="BD2333" s="256"/>
      <c r="BE2333" s="249"/>
      <c r="BF2333" s="249"/>
      <c r="BG2333" s="249"/>
      <c r="BH2333" s="249"/>
      <c r="BI2333" s="249"/>
      <c r="BJ2333" s="249"/>
      <c r="BK2333" s="249"/>
      <c r="BL2333" s="249"/>
      <c r="BM2333" s="249"/>
      <c r="BN2333" s="249"/>
      <c r="BO2333" s="249"/>
      <c r="BP2333" s="249"/>
      <c r="BQ2333" s="249"/>
      <c r="BR2333" s="249"/>
      <c r="BS2333" s="249"/>
      <c r="BT2333" s="249"/>
      <c r="BU2333" s="249"/>
      <c r="BV2333" s="249"/>
      <c r="BW2333" s="249"/>
      <c r="BX2333" s="249"/>
      <c r="BY2333" s="121"/>
      <c r="BZ2333" s="121"/>
      <c r="CA2333" s="121"/>
      <c r="CB2333" s="121"/>
      <c r="CC2333" s="121"/>
    </row>
    <row r="2334" spans="1:81" s="1" customFormat="1" ht="10.5" customHeight="1" x14ac:dyDescent="0.2">
      <c r="A2334" s="1415" t="s">
        <v>64</v>
      </c>
      <c r="B2334" s="1514" t="s">
        <v>370</v>
      </c>
      <c r="C2334" s="695" t="s">
        <v>118</v>
      </c>
      <c r="D2334" s="726" t="s">
        <v>27</v>
      </c>
      <c r="E2334" s="899" t="s">
        <v>111</v>
      </c>
      <c r="F2334" s="899"/>
      <c r="G2334" s="50"/>
      <c r="H2334" s="253"/>
      <c r="I2334" s="50"/>
      <c r="J2334" s="50"/>
      <c r="K2334" s="50"/>
      <c r="L2334" s="50"/>
      <c r="M2334" s="50"/>
      <c r="N2334" s="253"/>
      <c r="O2334" s="50"/>
      <c r="P2334" s="50"/>
      <c r="Q2334" s="50"/>
      <c r="R2334" s="50"/>
      <c r="S2334" s="50"/>
      <c r="T2334" s="50"/>
      <c r="U2334" s="50"/>
      <c r="V2334" s="253"/>
      <c r="W2334" s="50"/>
      <c r="X2334" s="50"/>
      <c r="Y2334" s="50"/>
      <c r="Z2334" s="50"/>
      <c r="AA2334" s="50"/>
      <c r="AB2334" s="50"/>
      <c r="AC2334" s="321" t="s">
        <v>107</v>
      </c>
      <c r="AD2334" s="43" t="e">
        <f>AD2337/AC2336</f>
        <v>#DIV/0!</v>
      </c>
      <c r="AE2334" s="49"/>
      <c r="AF2334" s="310"/>
      <c r="AG2334" s="256"/>
      <c r="AH2334" s="256"/>
      <c r="AI2334" s="256"/>
      <c r="AJ2334" s="256"/>
      <c r="AK2334" s="256"/>
      <c r="AL2334" s="256"/>
      <c r="AM2334" s="256"/>
      <c r="AN2334" s="256"/>
      <c r="AO2334" s="256"/>
      <c r="AP2334" s="256"/>
      <c r="AQ2334" s="256"/>
      <c r="AR2334" s="256"/>
      <c r="AS2334" s="256"/>
      <c r="AT2334" s="256"/>
      <c r="AU2334" s="256"/>
      <c r="AV2334" s="256"/>
      <c r="AW2334" s="256"/>
      <c r="AX2334" s="256"/>
      <c r="AY2334" s="256"/>
      <c r="AZ2334" s="256"/>
      <c r="BA2334" s="256"/>
      <c r="BB2334" s="256"/>
      <c r="BC2334" s="256"/>
      <c r="BD2334" s="256"/>
      <c r="BE2334" s="249"/>
      <c r="BF2334" s="249"/>
      <c r="BG2334" s="249"/>
      <c r="BH2334" s="249"/>
      <c r="BI2334" s="249"/>
      <c r="BJ2334" s="249"/>
      <c r="BK2334" s="249"/>
      <c r="BL2334" s="249"/>
      <c r="BM2334" s="249"/>
      <c r="BN2334" s="249"/>
      <c r="BO2334" s="249"/>
      <c r="BP2334" s="249"/>
      <c r="BQ2334" s="249"/>
      <c r="BR2334" s="249"/>
      <c r="BS2334" s="249"/>
      <c r="BT2334" s="249"/>
      <c r="BU2334" s="249"/>
      <c r="BV2334" s="249"/>
      <c r="BW2334" s="249"/>
      <c r="BX2334" s="249"/>
      <c r="BY2334" s="121"/>
      <c r="BZ2334" s="121"/>
      <c r="CA2334" s="121"/>
      <c r="CB2334" s="121"/>
      <c r="CC2334" s="121"/>
    </row>
    <row r="2335" spans="1:81" s="1" customFormat="1" ht="10.5" customHeight="1" x14ac:dyDescent="0.2">
      <c r="A2335" s="1512"/>
      <c r="B2335" s="1515"/>
      <c r="C2335" s="846" t="s">
        <v>115</v>
      </c>
      <c r="D2335" s="102" t="s">
        <v>868</v>
      </c>
      <c r="E2335" s="67">
        <f t="shared" ref="E2335:AB2335" si="823">ROUND(SQRT(E2336^2+(E2337-E2338)^2)*1000/(1.73*E2248),0)</f>
        <v>0</v>
      </c>
      <c r="F2335" s="137">
        <f t="shared" si="823"/>
        <v>0</v>
      </c>
      <c r="G2335" s="137">
        <f t="shared" si="823"/>
        <v>0</v>
      </c>
      <c r="H2335" s="351">
        <f t="shared" si="823"/>
        <v>0</v>
      </c>
      <c r="I2335" s="137">
        <f t="shared" si="823"/>
        <v>0</v>
      </c>
      <c r="J2335" s="137">
        <f t="shared" si="823"/>
        <v>0</v>
      </c>
      <c r="K2335" s="137">
        <f t="shared" si="823"/>
        <v>0</v>
      </c>
      <c r="L2335" s="137">
        <f t="shared" si="823"/>
        <v>0</v>
      </c>
      <c r="M2335" s="137">
        <f t="shared" si="823"/>
        <v>0</v>
      </c>
      <c r="N2335" s="351">
        <f t="shared" si="823"/>
        <v>0</v>
      </c>
      <c r="O2335" s="137">
        <f t="shared" si="823"/>
        <v>0</v>
      </c>
      <c r="P2335" s="137">
        <f t="shared" si="823"/>
        <v>0</v>
      </c>
      <c r="Q2335" s="137">
        <f t="shared" si="823"/>
        <v>0</v>
      </c>
      <c r="R2335" s="137">
        <f t="shared" si="823"/>
        <v>0</v>
      </c>
      <c r="S2335" s="137">
        <f t="shared" si="823"/>
        <v>0</v>
      </c>
      <c r="T2335" s="137">
        <f t="shared" si="823"/>
        <v>0</v>
      </c>
      <c r="U2335" s="137">
        <f t="shared" si="823"/>
        <v>0</v>
      </c>
      <c r="V2335" s="351">
        <f t="shared" si="823"/>
        <v>0</v>
      </c>
      <c r="W2335" s="137">
        <f t="shared" si="823"/>
        <v>0</v>
      </c>
      <c r="X2335" s="137">
        <f t="shared" si="823"/>
        <v>0</v>
      </c>
      <c r="Y2335" s="137">
        <f t="shared" si="823"/>
        <v>0</v>
      </c>
      <c r="Z2335" s="137">
        <f t="shared" si="823"/>
        <v>0</v>
      </c>
      <c r="AA2335" s="137">
        <f t="shared" si="823"/>
        <v>0</v>
      </c>
      <c r="AB2335" s="137">
        <f t="shared" si="823"/>
        <v>0</v>
      </c>
      <c r="AC2335" s="254"/>
      <c r="AD2335" s="129"/>
      <c r="AE2335" s="49"/>
      <c r="AF2335" s="258"/>
      <c r="AG2335" s="258"/>
      <c r="AH2335" s="258"/>
      <c r="AI2335" s="258"/>
      <c r="AJ2335" s="258"/>
      <c r="AK2335" s="258"/>
      <c r="AL2335" s="258"/>
      <c r="AM2335" s="258"/>
      <c r="AN2335" s="258"/>
      <c r="AO2335" s="258"/>
      <c r="AP2335" s="258"/>
      <c r="AQ2335" s="258"/>
      <c r="AR2335" s="258"/>
      <c r="AS2335" s="258"/>
      <c r="AT2335" s="258"/>
      <c r="AU2335" s="258"/>
      <c r="AV2335" s="258"/>
      <c r="AW2335" s="258"/>
      <c r="AX2335" s="258"/>
      <c r="AY2335" s="258"/>
      <c r="AZ2335" s="258"/>
      <c r="BA2335" s="258"/>
      <c r="BB2335" s="258"/>
      <c r="BC2335" s="258"/>
      <c r="BD2335" s="258"/>
      <c r="BE2335" s="249"/>
      <c r="BF2335" s="249"/>
      <c r="BG2335" s="249"/>
      <c r="BH2335" s="249"/>
      <c r="BI2335" s="249"/>
      <c r="BJ2335" s="249"/>
      <c r="BK2335" s="249"/>
      <c r="BL2335" s="249"/>
      <c r="BM2335" s="249"/>
      <c r="BN2335" s="249"/>
      <c r="BO2335" s="249"/>
      <c r="BP2335" s="249"/>
      <c r="BQ2335" s="249"/>
      <c r="BR2335" s="249"/>
      <c r="BS2335" s="249"/>
      <c r="BT2335" s="249"/>
      <c r="BU2335" s="249"/>
      <c r="BV2335" s="249"/>
      <c r="BW2335" s="249"/>
      <c r="BX2335" s="249"/>
      <c r="BY2335" s="121"/>
      <c r="BZ2335" s="121"/>
      <c r="CA2335" s="121"/>
      <c r="CB2335" s="121"/>
      <c r="CC2335" s="121"/>
    </row>
    <row r="2336" spans="1:81" s="1" customFormat="1" ht="10.5" customHeight="1" x14ac:dyDescent="0.2">
      <c r="A2336" s="1439"/>
      <c r="B2336" s="1515"/>
      <c r="C2336" s="846" t="s">
        <v>908</v>
      </c>
      <c r="D2336" s="102" t="s">
        <v>108</v>
      </c>
      <c r="E2336" s="707">
        <v>0</v>
      </c>
      <c r="F2336" s="707">
        <v>0</v>
      </c>
      <c r="G2336" s="707">
        <v>0</v>
      </c>
      <c r="H2336" s="780">
        <v>0</v>
      </c>
      <c r="I2336" s="707">
        <v>0</v>
      </c>
      <c r="J2336" s="707">
        <v>0</v>
      </c>
      <c r="K2336" s="707">
        <v>0</v>
      </c>
      <c r="L2336" s="707">
        <v>0</v>
      </c>
      <c r="M2336" s="707">
        <v>0</v>
      </c>
      <c r="N2336" s="780">
        <v>0</v>
      </c>
      <c r="O2336" s="707">
        <v>0</v>
      </c>
      <c r="P2336" s="707">
        <v>0</v>
      </c>
      <c r="Q2336" s="707">
        <v>0</v>
      </c>
      <c r="R2336" s="707">
        <v>0</v>
      </c>
      <c r="S2336" s="707">
        <v>0</v>
      </c>
      <c r="T2336" s="707">
        <v>0</v>
      </c>
      <c r="U2336" s="707">
        <v>0</v>
      </c>
      <c r="V2336" s="780">
        <v>0</v>
      </c>
      <c r="W2336" s="707">
        <v>0</v>
      </c>
      <c r="X2336" s="707">
        <v>0</v>
      </c>
      <c r="Y2336" s="707">
        <v>0</v>
      </c>
      <c r="Z2336" s="707">
        <v>0</v>
      </c>
      <c r="AA2336" s="707">
        <v>0</v>
      </c>
      <c r="AB2336" s="707">
        <v>0</v>
      </c>
      <c r="AC2336" s="41">
        <f>SUM(D2336:AB2336)</f>
        <v>0</v>
      </c>
      <c r="AD2336" s="43"/>
      <c r="AE2336" s="49">
        <v>2.4</v>
      </c>
      <c r="AF2336" s="76"/>
      <c r="AG2336" s="76"/>
      <c r="AH2336" s="76"/>
      <c r="AI2336" s="76"/>
      <c r="AJ2336" s="76"/>
      <c r="AK2336" s="76"/>
      <c r="AL2336" s="76"/>
      <c r="AM2336" s="76"/>
      <c r="AN2336" s="76"/>
      <c r="AO2336" s="76"/>
      <c r="AP2336" s="76"/>
      <c r="AQ2336" s="76"/>
      <c r="AR2336" s="76"/>
      <c r="AS2336" s="76"/>
      <c r="AT2336" s="76"/>
      <c r="AU2336" s="76"/>
      <c r="AV2336" s="76"/>
      <c r="AW2336" s="76"/>
      <c r="AX2336" s="76"/>
      <c r="AY2336" s="76"/>
      <c r="AZ2336" s="76"/>
      <c r="BA2336" s="76"/>
      <c r="BB2336" s="76"/>
      <c r="BC2336" s="76"/>
      <c r="BD2336" s="76"/>
      <c r="BE2336" s="249"/>
      <c r="BF2336" s="249"/>
      <c r="BG2336" s="249"/>
      <c r="BH2336" s="249"/>
      <c r="BI2336" s="249"/>
      <c r="BJ2336" s="249"/>
      <c r="BK2336" s="249"/>
      <c r="BL2336" s="249"/>
      <c r="BM2336" s="249"/>
      <c r="BN2336" s="249"/>
      <c r="BO2336" s="249"/>
      <c r="BP2336" s="249"/>
      <c r="BQ2336" s="249"/>
      <c r="BR2336" s="249"/>
      <c r="BS2336" s="249"/>
      <c r="BT2336" s="249"/>
      <c r="BU2336" s="249"/>
      <c r="BV2336" s="249"/>
      <c r="BW2336" s="249"/>
      <c r="BX2336" s="249"/>
      <c r="BY2336" s="121"/>
      <c r="BZ2336" s="121"/>
      <c r="CA2336" s="121"/>
      <c r="CB2336" s="121"/>
      <c r="CC2336" s="121"/>
    </row>
    <row r="2337" spans="1:81" s="1" customFormat="1" ht="10.5" customHeight="1" x14ac:dyDescent="0.2">
      <c r="A2337" s="1439"/>
      <c r="B2337" s="1515"/>
      <c r="C2337" s="846" t="s">
        <v>908</v>
      </c>
      <c r="D2337" s="102" t="s">
        <v>906</v>
      </c>
      <c r="E2337" s="707">
        <v>0</v>
      </c>
      <c r="F2337" s="707">
        <v>0</v>
      </c>
      <c r="G2337" s="707">
        <v>0</v>
      </c>
      <c r="H2337" s="780">
        <v>0</v>
      </c>
      <c r="I2337" s="707">
        <v>0</v>
      </c>
      <c r="J2337" s="707">
        <v>0</v>
      </c>
      <c r="K2337" s="707">
        <v>0</v>
      </c>
      <c r="L2337" s="707">
        <v>0</v>
      </c>
      <c r="M2337" s="707">
        <v>0</v>
      </c>
      <c r="N2337" s="780">
        <v>0</v>
      </c>
      <c r="O2337" s="707">
        <v>0</v>
      </c>
      <c r="P2337" s="707">
        <v>0</v>
      </c>
      <c r="Q2337" s="707">
        <v>0</v>
      </c>
      <c r="R2337" s="707">
        <v>0</v>
      </c>
      <c r="S2337" s="707">
        <v>0</v>
      </c>
      <c r="T2337" s="707">
        <v>0</v>
      </c>
      <c r="U2337" s="707">
        <v>0</v>
      </c>
      <c r="V2337" s="780">
        <v>0</v>
      </c>
      <c r="W2337" s="707">
        <v>0</v>
      </c>
      <c r="X2337" s="707">
        <v>0</v>
      </c>
      <c r="Y2337" s="707">
        <v>0</v>
      </c>
      <c r="Z2337" s="707">
        <v>0</v>
      </c>
      <c r="AA2337" s="707">
        <v>0</v>
      </c>
      <c r="AB2337" s="707">
        <v>0</v>
      </c>
      <c r="AC2337" s="41"/>
      <c r="AD2337" s="43">
        <f>SUM(E2337:AB2337)</f>
        <v>0</v>
      </c>
      <c r="AE2337" s="49">
        <v>2.4</v>
      </c>
      <c r="AF2337" s="76"/>
      <c r="AG2337" s="76"/>
      <c r="AH2337" s="76"/>
      <c r="AI2337" s="76"/>
      <c r="AJ2337" s="76"/>
      <c r="AK2337" s="76"/>
      <c r="AL2337" s="76"/>
      <c r="AM2337" s="76"/>
      <c r="AN2337" s="76"/>
      <c r="AO2337" s="76"/>
      <c r="AP2337" s="76"/>
      <c r="AQ2337" s="76"/>
      <c r="AR2337" s="76"/>
      <c r="AS2337" s="76"/>
      <c r="AT2337" s="76"/>
      <c r="AU2337" s="76"/>
      <c r="AV2337" s="76"/>
      <c r="AW2337" s="76"/>
      <c r="AX2337" s="76"/>
      <c r="AY2337" s="76"/>
      <c r="AZ2337" s="76"/>
      <c r="BA2337" s="76"/>
      <c r="BB2337" s="76"/>
      <c r="BC2337" s="76"/>
      <c r="BD2337" s="256"/>
      <c r="BE2337" s="249"/>
      <c r="BF2337" s="249"/>
      <c r="BG2337" s="249"/>
      <c r="BH2337" s="249"/>
      <c r="BI2337" s="249"/>
      <c r="BJ2337" s="249"/>
      <c r="BK2337" s="249"/>
      <c r="BL2337" s="249"/>
      <c r="BM2337" s="249"/>
      <c r="BN2337" s="249"/>
      <c r="BO2337" s="249"/>
      <c r="BP2337" s="249"/>
      <c r="BQ2337" s="249"/>
      <c r="BR2337" s="249"/>
      <c r="BS2337" s="249"/>
      <c r="BT2337" s="249"/>
      <c r="BU2337" s="249"/>
      <c r="BV2337" s="249"/>
      <c r="BW2337" s="249"/>
      <c r="BX2337" s="249"/>
      <c r="BY2337" s="121"/>
      <c r="BZ2337" s="121"/>
      <c r="CA2337" s="121"/>
      <c r="CB2337" s="121"/>
      <c r="CC2337" s="121"/>
    </row>
    <row r="2338" spans="1:81" s="1" customFormat="1" ht="10.5" customHeight="1" x14ac:dyDescent="0.2">
      <c r="A2338" s="1440"/>
      <c r="B2338" s="1516"/>
      <c r="C2338" s="846" t="s">
        <v>908</v>
      </c>
      <c r="D2338" s="102" t="s">
        <v>907</v>
      </c>
      <c r="E2338" s="863">
        <v>0</v>
      </c>
      <c r="F2338" s="863">
        <v>0</v>
      </c>
      <c r="G2338" s="863">
        <v>0</v>
      </c>
      <c r="H2338" s="872">
        <v>0</v>
      </c>
      <c r="I2338" s="863">
        <v>0</v>
      </c>
      <c r="J2338" s="863">
        <v>0</v>
      </c>
      <c r="K2338" s="863">
        <v>0</v>
      </c>
      <c r="L2338" s="863">
        <v>0</v>
      </c>
      <c r="M2338" s="863">
        <v>0</v>
      </c>
      <c r="N2338" s="872">
        <v>0</v>
      </c>
      <c r="O2338" s="863">
        <v>0</v>
      </c>
      <c r="P2338" s="863">
        <v>0</v>
      </c>
      <c r="Q2338" s="863">
        <v>0</v>
      </c>
      <c r="R2338" s="863">
        <v>0</v>
      </c>
      <c r="S2338" s="863">
        <v>0</v>
      </c>
      <c r="T2338" s="863">
        <v>0</v>
      </c>
      <c r="U2338" s="863">
        <v>0</v>
      </c>
      <c r="V2338" s="872">
        <v>0</v>
      </c>
      <c r="W2338" s="863">
        <v>0</v>
      </c>
      <c r="X2338" s="863">
        <v>0</v>
      </c>
      <c r="Y2338" s="863">
        <v>0</v>
      </c>
      <c r="Z2338" s="863">
        <v>0</v>
      </c>
      <c r="AA2338" s="863">
        <v>0</v>
      </c>
      <c r="AB2338" s="863">
        <v>0</v>
      </c>
      <c r="AC2338" s="41"/>
      <c r="AD2338" s="43"/>
      <c r="AE2338" s="49"/>
      <c r="AF2338" s="76"/>
      <c r="AG2338" s="76"/>
      <c r="AH2338" s="76"/>
      <c r="AI2338" s="76"/>
      <c r="AJ2338" s="76"/>
      <c r="AK2338" s="76"/>
      <c r="AL2338" s="76"/>
      <c r="AM2338" s="76"/>
      <c r="AN2338" s="76"/>
      <c r="AO2338" s="76"/>
      <c r="AP2338" s="76"/>
      <c r="AQ2338" s="76"/>
      <c r="AR2338" s="76"/>
      <c r="AS2338" s="76"/>
      <c r="AT2338" s="76"/>
      <c r="AU2338" s="76"/>
      <c r="AV2338" s="76"/>
      <c r="AW2338" s="76"/>
      <c r="AX2338" s="76"/>
      <c r="AY2338" s="76"/>
      <c r="AZ2338" s="76"/>
      <c r="BA2338" s="76"/>
      <c r="BB2338" s="76"/>
      <c r="BC2338" s="76"/>
      <c r="BD2338" s="256"/>
      <c r="BE2338" s="249"/>
      <c r="BF2338" s="249"/>
      <c r="BG2338" s="249"/>
      <c r="BH2338" s="249"/>
      <c r="BI2338" s="249"/>
      <c r="BJ2338" s="249"/>
      <c r="BK2338" s="249"/>
      <c r="BL2338" s="249"/>
      <c r="BM2338" s="249"/>
      <c r="BN2338" s="249"/>
      <c r="BO2338" s="249"/>
      <c r="BP2338" s="249"/>
      <c r="BQ2338" s="249"/>
      <c r="BR2338" s="249"/>
      <c r="BS2338" s="249"/>
      <c r="BT2338" s="249"/>
      <c r="BU2338" s="249"/>
      <c r="BV2338" s="249"/>
      <c r="BW2338" s="249"/>
      <c r="BX2338" s="249"/>
      <c r="BY2338" s="121"/>
      <c r="BZ2338" s="121"/>
      <c r="CA2338" s="121"/>
      <c r="CB2338" s="121"/>
      <c r="CC2338" s="121"/>
    </row>
    <row r="2339" spans="1:81" s="1" customFormat="1" ht="10.5" customHeight="1" thickBot="1" x14ac:dyDescent="0.25">
      <c r="A2339" s="1441"/>
      <c r="B2339" s="1517"/>
      <c r="C2339" s="197"/>
      <c r="D2339" s="166" t="s">
        <v>35</v>
      </c>
      <c r="E2339" s="45" t="e">
        <f>(E2337-E2338)/E2336</f>
        <v>#DIV/0!</v>
      </c>
      <c r="F2339" s="45" t="e">
        <f t="shared" ref="F2339:AB2339" si="824">(F2337-F2338)/F2336</f>
        <v>#DIV/0!</v>
      </c>
      <c r="G2339" s="45" t="e">
        <f t="shared" si="824"/>
        <v>#DIV/0!</v>
      </c>
      <c r="H2339" s="286" t="e">
        <f t="shared" si="824"/>
        <v>#DIV/0!</v>
      </c>
      <c r="I2339" s="45" t="e">
        <f t="shared" si="824"/>
        <v>#DIV/0!</v>
      </c>
      <c r="J2339" s="45" t="e">
        <f t="shared" si="824"/>
        <v>#DIV/0!</v>
      </c>
      <c r="K2339" s="45" t="e">
        <f t="shared" si="824"/>
        <v>#DIV/0!</v>
      </c>
      <c r="L2339" s="45" t="e">
        <f t="shared" si="824"/>
        <v>#DIV/0!</v>
      </c>
      <c r="M2339" s="45" t="e">
        <f t="shared" si="824"/>
        <v>#DIV/0!</v>
      </c>
      <c r="N2339" s="286" t="e">
        <f t="shared" si="824"/>
        <v>#DIV/0!</v>
      </c>
      <c r="O2339" s="45" t="e">
        <f t="shared" si="824"/>
        <v>#DIV/0!</v>
      </c>
      <c r="P2339" s="45" t="e">
        <f t="shared" si="824"/>
        <v>#DIV/0!</v>
      </c>
      <c r="Q2339" s="45" t="e">
        <f t="shared" si="824"/>
        <v>#DIV/0!</v>
      </c>
      <c r="R2339" s="45" t="e">
        <f t="shared" si="824"/>
        <v>#DIV/0!</v>
      </c>
      <c r="S2339" s="45" t="e">
        <f t="shared" si="824"/>
        <v>#DIV/0!</v>
      </c>
      <c r="T2339" s="45" t="e">
        <f t="shared" si="824"/>
        <v>#DIV/0!</v>
      </c>
      <c r="U2339" s="45" t="e">
        <f t="shared" si="824"/>
        <v>#DIV/0!</v>
      </c>
      <c r="V2339" s="286" t="e">
        <f t="shared" si="824"/>
        <v>#DIV/0!</v>
      </c>
      <c r="W2339" s="45" t="e">
        <f t="shared" si="824"/>
        <v>#DIV/0!</v>
      </c>
      <c r="X2339" s="45" t="e">
        <f t="shared" si="824"/>
        <v>#DIV/0!</v>
      </c>
      <c r="Y2339" s="45" t="e">
        <f t="shared" si="824"/>
        <v>#DIV/0!</v>
      </c>
      <c r="Z2339" s="45" t="e">
        <f t="shared" si="824"/>
        <v>#DIV/0!</v>
      </c>
      <c r="AA2339" s="45" t="e">
        <f t="shared" si="824"/>
        <v>#DIV/0!</v>
      </c>
      <c r="AB2339" s="45" t="e">
        <f t="shared" si="824"/>
        <v>#DIV/0!</v>
      </c>
      <c r="AC2339" s="41"/>
      <c r="AD2339" s="43"/>
      <c r="AE2339" s="49"/>
      <c r="AF2339" s="256"/>
      <c r="AG2339" s="256"/>
      <c r="AH2339" s="256"/>
      <c r="AI2339" s="256"/>
      <c r="AJ2339" s="256"/>
      <c r="AK2339" s="256"/>
      <c r="AL2339" s="256"/>
      <c r="AM2339" s="256"/>
      <c r="AN2339" s="256"/>
      <c r="AO2339" s="256"/>
      <c r="AP2339" s="256"/>
      <c r="AQ2339" s="256"/>
      <c r="AR2339" s="256"/>
      <c r="AS2339" s="256"/>
      <c r="AT2339" s="256"/>
      <c r="AU2339" s="256"/>
      <c r="AV2339" s="256"/>
      <c r="AW2339" s="256"/>
      <c r="AX2339" s="256"/>
      <c r="AY2339" s="256"/>
      <c r="AZ2339" s="256"/>
      <c r="BA2339" s="256"/>
      <c r="BB2339" s="256"/>
      <c r="BC2339" s="256"/>
      <c r="BD2339" s="256"/>
      <c r="BE2339" s="249"/>
      <c r="BF2339" s="249"/>
      <c r="BG2339" s="249"/>
      <c r="BH2339" s="249"/>
      <c r="BI2339" s="249"/>
      <c r="BJ2339" s="249"/>
      <c r="BK2339" s="249"/>
      <c r="BL2339" s="249"/>
      <c r="BM2339" s="249"/>
      <c r="BN2339" s="249"/>
      <c r="BO2339" s="249"/>
      <c r="BP2339" s="249"/>
      <c r="BQ2339" s="249"/>
      <c r="BR2339" s="249"/>
      <c r="BS2339" s="249"/>
      <c r="BT2339" s="249"/>
      <c r="BU2339" s="249"/>
      <c r="BV2339" s="249"/>
      <c r="BW2339" s="249"/>
      <c r="BX2339" s="249"/>
      <c r="BY2339" s="121"/>
      <c r="BZ2339" s="121"/>
      <c r="CA2339" s="121"/>
      <c r="CB2339" s="121"/>
      <c r="CC2339" s="121"/>
    </row>
    <row r="2340" spans="1:81" s="1" customFormat="1" ht="10.5" customHeight="1" x14ac:dyDescent="0.2">
      <c r="A2340" s="1373" t="s">
        <v>11</v>
      </c>
      <c r="B2340" s="1511" t="s">
        <v>367</v>
      </c>
      <c r="C2340" s="695" t="s">
        <v>118</v>
      </c>
      <c r="D2340" s="726" t="s">
        <v>27</v>
      </c>
      <c r="E2340" s="50">
        <f t="shared" ref="E2340:AB2340" si="825">ROUND(SQRT(E2342^2+(E2343-E2344)^2)*1000/(1.73*E2303),0)</f>
        <v>14</v>
      </c>
      <c r="F2340" s="50">
        <f t="shared" si="825"/>
        <v>13</v>
      </c>
      <c r="G2340" s="50">
        <f t="shared" si="825"/>
        <v>13</v>
      </c>
      <c r="H2340" s="253">
        <f t="shared" si="825"/>
        <v>13</v>
      </c>
      <c r="I2340" s="50">
        <f t="shared" si="825"/>
        <v>13</v>
      </c>
      <c r="J2340" s="50">
        <f t="shared" si="825"/>
        <v>14</v>
      </c>
      <c r="K2340" s="50">
        <f t="shared" si="825"/>
        <v>14</v>
      </c>
      <c r="L2340" s="50">
        <f t="shared" si="825"/>
        <v>17</v>
      </c>
      <c r="M2340" s="50">
        <f t="shared" si="825"/>
        <v>16</v>
      </c>
      <c r="N2340" s="253">
        <f t="shared" si="825"/>
        <v>15</v>
      </c>
      <c r="O2340" s="50">
        <f t="shared" si="825"/>
        <v>16</v>
      </c>
      <c r="P2340" s="50">
        <f t="shared" si="825"/>
        <v>15</v>
      </c>
      <c r="Q2340" s="50">
        <f t="shared" si="825"/>
        <v>16</v>
      </c>
      <c r="R2340" s="50">
        <f t="shared" si="825"/>
        <v>18</v>
      </c>
      <c r="S2340" s="50">
        <f t="shared" si="825"/>
        <v>19</v>
      </c>
      <c r="T2340" s="50">
        <f t="shared" si="825"/>
        <v>19</v>
      </c>
      <c r="U2340" s="50">
        <f t="shared" si="825"/>
        <v>20</v>
      </c>
      <c r="V2340" s="253">
        <f t="shared" si="825"/>
        <v>19</v>
      </c>
      <c r="W2340" s="50">
        <f t="shared" si="825"/>
        <v>20</v>
      </c>
      <c r="X2340" s="50">
        <f t="shared" si="825"/>
        <v>20</v>
      </c>
      <c r="Y2340" s="50">
        <f t="shared" si="825"/>
        <v>20</v>
      </c>
      <c r="Z2340" s="50">
        <f t="shared" si="825"/>
        <v>18</v>
      </c>
      <c r="AA2340" s="50">
        <f t="shared" si="825"/>
        <v>16</v>
      </c>
      <c r="AB2340" s="50">
        <f t="shared" si="825"/>
        <v>15</v>
      </c>
      <c r="AC2340" s="321" t="s">
        <v>107</v>
      </c>
      <c r="AD2340" s="43">
        <f>AD2343/AC2342</f>
        <v>0.37058020177100309</v>
      </c>
      <c r="AE2340" s="49"/>
      <c r="AF2340" s="310"/>
      <c r="AG2340" s="256"/>
      <c r="AH2340" s="256"/>
      <c r="AI2340" s="256"/>
      <c r="AJ2340" s="256"/>
      <c r="AK2340" s="256"/>
      <c r="AL2340" s="256"/>
      <c r="AM2340" s="256"/>
      <c r="AN2340" s="256"/>
      <c r="AO2340" s="256"/>
      <c r="AP2340" s="256"/>
      <c r="AQ2340" s="256"/>
      <c r="AR2340" s="256"/>
      <c r="AS2340" s="256"/>
      <c r="AT2340" s="256"/>
      <c r="AU2340" s="256"/>
      <c r="AV2340" s="256"/>
      <c r="AW2340" s="256"/>
      <c r="AX2340" s="256"/>
      <c r="AY2340" s="256"/>
      <c r="AZ2340" s="256"/>
      <c r="BA2340" s="256"/>
      <c r="BB2340" s="256"/>
      <c r="BC2340" s="256"/>
      <c r="BD2340" s="256"/>
      <c r="BE2340" s="249"/>
      <c r="BF2340" s="249"/>
      <c r="BG2340" s="249"/>
      <c r="BH2340" s="249"/>
      <c r="BI2340" s="249"/>
      <c r="BJ2340" s="249"/>
      <c r="BK2340" s="249"/>
      <c r="BL2340" s="249"/>
      <c r="BM2340" s="249"/>
      <c r="BN2340" s="249"/>
      <c r="BO2340" s="249"/>
      <c r="BP2340" s="249"/>
      <c r="BQ2340" s="249"/>
      <c r="BR2340" s="249"/>
      <c r="BS2340" s="249"/>
      <c r="BT2340" s="249"/>
      <c r="BU2340" s="249"/>
      <c r="BV2340" s="249"/>
      <c r="BW2340" s="249"/>
      <c r="BX2340" s="249"/>
      <c r="BY2340" s="121"/>
      <c r="BZ2340" s="121"/>
      <c r="CA2340" s="121"/>
      <c r="CB2340" s="121"/>
      <c r="CC2340" s="121"/>
    </row>
    <row r="2341" spans="1:81" s="1" customFormat="1" ht="10.5" customHeight="1" x14ac:dyDescent="0.2">
      <c r="A2341" s="1373"/>
      <c r="B2341" s="1511"/>
      <c r="C2341" s="846" t="s">
        <v>115</v>
      </c>
      <c r="D2341" s="102" t="s">
        <v>868</v>
      </c>
      <c r="E2341" s="767">
        <v>13.3</v>
      </c>
      <c r="F2341" s="767">
        <v>13.9</v>
      </c>
      <c r="G2341" s="767">
        <v>12.5</v>
      </c>
      <c r="H2341" s="856">
        <v>12.8</v>
      </c>
      <c r="I2341" s="767">
        <v>13.4</v>
      </c>
      <c r="J2341" s="767">
        <v>14</v>
      </c>
      <c r="K2341" s="767">
        <v>15.6</v>
      </c>
      <c r="L2341" s="767">
        <v>18</v>
      </c>
      <c r="M2341" s="767">
        <v>16.600000000000001</v>
      </c>
      <c r="N2341" s="856">
        <v>15.8</v>
      </c>
      <c r="O2341" s="767">
        <v>15.4</v>
      </c>
      <c r="P2341" s="767">
        <v>16.100000000000001</v>
      </c>
      <c r="Q2341" s="767">
        <v>16</v>
      </c>
      <c r="R2341" s="767">
        <v>19.399999999999999</v>
      </c>
      <c r="S2341" s="767">
        <v>18.2</v>
      </c>
      <c r="T2341" s="767">
        <v>19.600000000000001</v>
      </c>
      <c r="U2341" s="767">
        <v>19.399999999999999</v>
      </c>
      <c r="V2341" s="856">
        <v>19.399999999999999</v>
      </c>
      <c r="W2341" s="767">
        <v>20.9</v>
      </c>
      <c r="X2341" s="767">
        <v>19.899999999999999</v>
      </c>
      <c r="Y2341" s="767">
        <v>19.7</v>
      </c>
      <c r="Z2341" s="767">
        <v>18</v>
      </c>
      <c r="AA2341" s="767">
        <v>15.5</v>
      </c>
      <c r="AB2341" s="767">
        <v>13.9</v>
      </c>
      <c r="AC2341" s="254"/>
      <c r="AD2341" s="129"/>
      <c r="AE2341" s="49"/>
      <c r="AF2341" s="258"/>
      <c r="AG2341" s="258"/>
      <c r="AH2341" s="258"/>
      <c r="AI2341" s="258"/>
      <c r="AJ2341" s="258"/>
      <c r="AK2341" s="258"/>
      <c r="AL2341" s="258"/>
      <c r="AM2341" s="258"/>
      <c r="AN2341" s="258"/>
      <c r="AO2341" s="258"/>
      <c r="AP2341" s="258"/>
      <c r="AQ2341" s="258"/>
      <c r="AR2341" s="258"/>
      <c r="AS2341" s="258"/>
      <c r="AT2341" s="258"/>
      <c r="AU2341" s="258"/>
      <c r="AV2341" s="258"/>
      <c r="AW2341" s="258"/>
      <c r="AX2341" s="258"/>
      <c r="AY2341" s="258"/>
      <c r="AZ2341" s="258"/>
      <c r="BA2341" s="258"/>
      <c r="BB2341" s="258"/>
      <c r="BC2341" s="258"/>
      <c r="BD2341" s="258"/>
      <c r="BE2341" s="249"/>
      <c r="BF2341" s="249"/>
      <c r="BG2341" s="249"/>
      <c r="BH2341" s="249"/>
      <c r="BI2341" s="249"/>
      <c r="BJ2341" s="249"/>
      <c r="BK2341" s="249"/>
      <c r="BL2341" s="249"/>
      <c r="BM2341" s="249"/>
      <c r="BN2341" s="249"/>
      <c r="BO2341" s="249"/>
      <c r="BP2341" s="249"/>
      <c r="BQ2341" s="249"/>
      <c r="BR2341" s="249"/>
      <c r="BS2341" s="249"/>
      <c r="BT2341" s="249"/>
      <c r="BU2341" s="249"/>
      <c r="BV2341" s="249"/>
      <c r="BW2341" s="249"/>
      <c r="BX2341" s="249"/>
      <c r="BY2341" s="121"/>
      <c r="BZ2341" s="121"/>
      <c r="CA2341" s="121"/>
      <c r="CB2341" s="121"/>
      <c r="CC2341" s="121"/>
    </row>
    <row r="2342" spans="1:81" s="1" customFormat="1" ht="10.5" customHeight="1" x14ac:dyDescent="0.2">
      <c r="A2342" s="1373"/>
      <c r="B2342" s="1511"/>
      <c r="C2342" s="846" t="s">
        <v>908</v>
      </c>
      <c r="D2342" s="102" t="s">
        <v>108</v>
      </c>
      <c r="E2342" s="707">
        <v>0.14166000000000001</v>
      </c>
      <c r="F2342" s="707">
        <v>0.129384</v>
      </c>
      <c r="G2342" s="707">
        <v>0.12679199999999999</v>
      </c>
      <c r="H2342" s="780">
        <v>0.12445199999999999</v>
      </c>
      <c r="I2342" s="707">
        <v>0.13266</v>
      </c>
      <c r="J2342" s="707">
        <v>0.14212799999999998</v>
      </c>
      <c r="K2342" s="707">
        <v>0.147312</v>
      </c>
      <c r="L2342" s="707">
        <v>0.17233199999999999</v>
      </c>
      <c r="M2342" s="707">
        <v>0.17319599999999999</v>
      </c>
      <c r="N2342" s="780">
        <v>0.16286400000000001</v>
      </c>
      <c r="O2342" s="707">
        <v>0.16488</v>
      </c>
      <c r="P2342" s="707">
        <v>0.16408799999999998</v>
      </c>
      <c r="Q2342" s="707">
        <v>0.16866</v>
      </c>
      <c r="R2342" s="707">
        <v>0.19090799999999999</v>
      </c>
      <c r="S2342" s="707">
        <v>0.19767599999999999</v>
      </c>
      <c r="T2342" s="707">
        <v>0.19828800000000002</v>
      </c>
      <c r="U2342" s="707">
        <v>0.20952000000000001</v>
      </c>
      <c r="V2342" s="780">
        <v>0.20505600000000002</v>
      </c>
      <c r="W2342" s="707">
        <v>0.20847599999999999</v>
      </c>
      <c r="X2342" s="707">
        <v>0.20930399999999999</v>
      </c>
      <c r="Y2342" s="707">
        <v>0.20624400000000001</v>
      </c>
      <c r="Z2342" s="707">
        <v>0.19065599999999999</v>
      </c>
      <c r="AA2342" s="707">
        <v>0.16722000000000001</v>
      </c>
      <c r="AB2342" s="707">
        <v>0.152064</v>
      </c>
      <c r="AC2342" s="41">
        <f>SUM(D2342:AB2342)</f>
        <v>4.08582</v>
      </c>
      <c r="AD2342" s="43"/>
      <c r="AE2342" s="49">
        <v>3.6</v>
      </c>
      <c r="AF2342" s="76"/>
      <c r="AG2342" s="76"/>
      <c r="AH2342" s="76"/>
      <c r="AI2342" s="76"/>
      <c r="AJ2342" s="76"/>
      <c r="AK2342" s="76"/>
      <c r="AL2342" s="76"/>
      <c r="AM2342" s="76"/>
      <c r="AN2342" s="76"/>
      <c r="AO2342" s="76"/>
      <c r="AP2342" s="76"/>
      <c r="AQ2342" s="76"/>
      <c r="AR2342" s="76"/>
      <c r="AS2342" s="76"/>
      <c r="AT2342" s="76"/>
      <c r="AU2342" s="76"/>
      <c r="AV2342" s="76"/>
      <c r="AW2342" s="76"/>
      <c r="AX2342" s="76"/>
      <c r="AY2342" s="76"/>
      <c r="AZ2342" s="76"/>
      <c r="BA2342" s="76"/>
      <c r="BB2342" s="76"/>
      <c r="BC2342" s="76"/>
      <c r="BD2342" s="76"/>
      <c r="BE2342" s="249"/>
      <c r="BF2342" s="249"/>
      <c r="BG2342" s="249"/>
      <c r="BH2342" s="249"/>
      <c r="BI2342" s="249"/>
      <c r="BJ2342" s="249"/>
      <c r="BK2342" s="249"/>
      <c r="BL2342" s="249"/>
      <c r="BM2342" s="249"/>
      <c r="BN2342" s="249"/>
      <c r="BO2342" s="249"/>
      <c r="BP2342" s="249"/>
      <c r="BQ2342" s="249"/>
      <c r="BR2342" s="249"/>
      <c r="BS2342" s="249"/>
      <c r="BT2342" s="249"/>
      <c r="BU2342" s="249"/>
      <c r="BV2342" s="249"/>
      <c r="BW2342" s="249"/>
      <c r="BX2342" s="249"/>
      <c r="BY2342" s="121"/>
      <c r="BZ2342" s="121"/>
      <c r="CA2342" s="121"/>
      <c r="CB2342" s="121"/>
      <c r="CC2342" s="121"/>
    </row>
    <row r="2343" spans="1:81" s="1" customFormat="1" ht="10.5" customHeight="1" x14ac:dyDescent="0.2">
      <c r="A2343" s="1373"/>
      <c r="B2343" s="1511"/>
      <c r="C2343" s="846" t="s">
        <v>908</v>
      </c>
      <c r="D2343" s="102" t="s">
        <v>906</v>
      </c>
      <c r="E2343" s="707">
        <v>6.2244000000000001E-2</v>
      </c>
      <c r="F2343" s="707">
        <v>6.382800000000001E-2</v>
      </c>
      <c r="G2343" s="707">
        <v>6.3215999999999994E-2</v>
      </c>
      <c r="H2343" s="780">
        <v>6.4044000000000004E-2</v>
      </c>
      <c r="I2343" s="707">
        <v>6.2567999999999999E-2</v>
      </c>
      <c r="J2343" s="707">
        <v>6.2280000000000002E-2</v>
      </c>
      <c r="K2343" s="707">
        <v>6.2207999999999999E-2</v>
      </c>
      <c r="L2343" s="707">
        <v>6.1811999999999999E-2</v>
      </c>
      <c r="M2343" s="707">
        <v>5.6915999999999994E-2</v>
      </c>
      <c r="N2343" s="780">
        <v>5.1732E-2</v>
      </c>
      <c r="O2343" s="707">
        <v>5.1588000000000002E-2</v>
      </c>
      <c r="P2343" s="707">
        <v>5.2380000000000003E-2</v>
      </c>
      <c r="Q2343" s="707">
        <v>5.6375999999999996E-2</v>
      </c>
      <c r="R2343" s="707">
        <v>7.0559999999999998E-2</v>
      </c>
      <c r="S2343" s="707">
        <v>6.8364000000000008E-2</v>
      </c>
      <c r="T2343" s="707">
        <v>6.7103999999999997E-2</v>
      </c>
      <c r="U2343" s="707">
        <v>6.5087999999999993E-2</v>
      </c>
      <c r="V2343" s="780">
        <v>6.6816E-2</v>
      </c>
      <c r="W2343" s="707">
        <v>6.9084000000000007E-2</v>
      </c>
      <c r="X2343" s="707">
        <v>6.9732000000000002E-2</v>
      </c>
      <c r="Y2343" s="707">
        <v>6.8615999999999996E-2</v>
      </c>
      <c r="Z2343" s="707">
        <v>6.6888000000000003E-2</v>
      </c>
      <c r="AA2343" s="707">
        <v>6.5808000000000005E-2</v>
      </c>
      <c r="AB2343" s="707">
        <v>6.4871999999999999E-2</v>
      </c>
      <c r="AC2343" s="254"/>
      <c r="AD2343" s="43">
        <f>SUM(E2343:AB2343)</f>
        <v>1.5141239999999998</v>
      </c>
      <c r="AE2343" s="49">
        <v>3.6</v>
      </c>
      <c r="AF2343" s="76"/>
      <c r="AG2343" s="76"/>
      <c r="AH2343" s="76"/>
      <c r="AI2343" s="76"/>
      <c r="AJ2343" s="76"/>
      <c r="AK2343" s="76"/>
      <c r="AL2343" s="76"/>
      <c r="AM2343" s="76"/>
      <c r="AN2343" s="76"/>
      <c r="AO2343" s="76"/>
      <c r="AP2343" s="76"/>
      <c r="AQ2343" s="76"/>
      <c r="AR2343" s="76"/>
      <c r="AS2343" s="76"/>
      <c r="AT2343" s="76"/>
      <c r="AU2343" s="76"/>
      <c r="AV2343" s="76"/>
      <c r="AW2343" s="76"/>
      <c r="AX2343" s="76"/>
      <c r="AY2343" s="76"/>
      <c r="AZ2343" s="76"/>
      <c r="BA2343" s="76"/>
      <c r="BB2343" s="76"/>
      <c r="BC2343" s="76"/>
      <c r="BD2343" s="256"/>
      <c r="BE2343" s="249"/>
      <c r="BF2343" s="249"/>
      <c r="BG2343" s="249"/>
      <c r="BH2343" s="249"/>
      <c r="BI2343" s="249"/>
      <c r="BJ2343" s="249"/>
      <c r="BK2343" s="249"/>
      <c r="BL2343" s="249"/>
      <c r="BM2343" s="249"/>
      <c r="BN2343" s="249"/>
      <c r="BO2343" s="249"/>
      <c r="BP2343" s="249"/>
      <c r="BQ2343" s="249"/>
      <c r="BR2343" s="249"/>
      <c r="BS2343" s="249"/>
      <c r="BT2343" s="249"/>
      <c r="BU2343" s="249"/>
      <c r="BV2343" s="249"/>
      <c r="BW2343" s="249"/>
      <c r="BX2343" s="249"/>
      <c r="BY2343" s="121"/>
      <c r="BZ2343" s="121"/>
      <c r="CA2343" s="121"/>
      <c r="CB2343" s="121"/>
      <c r="CC2343" s="121"/>
    </row>
    <row r="2344" spans="1:81" s="1" customFormat="1" ht="10.5" customHeight="1" x14ac:dyDescent="0.2">
      <c r="A2344" s="1373"/>
      <c r="B2344" s="1511"/>
      <c r="C2344" s="846" t="s">
        <v>908</v>
      </c>
      <c r="D2344" s="102" t="s">
        <v>907</v>
      </c>
      <c r="E2344" s="863">
        <v>0</v>
      </c>
      <c r="F2344" s="863">
        <v>0</v>
      </c>
      <c r="G2344" s="863">
        <v>0</v>
      </c>
      <c r="H2344" s="872">
        <v>0</v>
      </c>
      <c r="I2344" s="863">
        <v>0</v>
      </c>
      <c r="J2344" s="863">
        <v>0</v>
      </c>
      <c r="K2344" s="863">
        <v>0</v>
      </c>
      <c r="L2344" s="863">
        <v>0</v>
      </c>
      <c r="M2344" s="863">
        <v>0</v>
      </c>
      <c r="N2344" s="872">
        <v>0</v>
      </c>
      <c r="O2344" s="863">
        <v>0</v>
      </c>
      <c r="P2344" s="863">
        <v>0</v>
      </c>
      <c r="Q2344" s="863">
        <v>0</v>
      </c>
      <c r="R2344" s="863">
        <v>0</v>
      </c>
      <c r="S2344" s="863">
        <v>0</v>
      </c>
      <c r="T2344" s="863">
        <v>0</v>
      </c>
      <c r="U2344" s="863">
        <v>0</v>
      </c>
      <c r="V2344" s="872">
        <v>0</v>
      </c>
      <c r="W2344" s="863">
        <v>0</v>
      </c>
      <c r="X2344" s="863">
        <v>0</v>
      </c>
      <c r="Y2344" s="863">
        <v>0</v>
      </c>
      <c r="Z2344" s="863">
        <v>0</v>
      </c>
      <c r="AA2344" s="863">
        <v>0</v>
      </c>
      <c r="AB2344" s="863">
        <v>0</v>
      </c>
      <c r="AC2344" s="254"/>
      <c r="AD2344" s="43"/>
      <c r="AE2344" s="49"/>
      <c r="AF2344" s="76"/>
      <c r="AG2344" s="76"/>
      <c r="AH2344" s="76"/>
      <c r="AI2344" s="76"/>
      <c r="AJ2344" s="76"/>
      <c r="AK2344" s="76"/>
      <c r="AL2344" s="76"/>
      <c r="AM2344" s="76"/>
      <c r="AN2344" s="76"/>
      <c r="AO2344" s="76"/>
      <c r="AP2344" s="76"/>
      <c r="AQ2344" s="76"/>
      <c r="AR2344" s="76"/>
      <c r="AS2344" s="76"/>
      <c r="AT2344" s="76"/>
      <c r="AU2344" s="76"/>
      <c r="AV2344" s="76"/>
      <c r="AW2344" s="76"/>
      <c r="AX2344" s="76"/>
      <c r="AY2344" s="76"/>
      <c r="AZ2344" s="76"/>
      <c r="BA2344" s="76"/>
      <c r="BB2344" s="76"/>
      <c r="BC2344" s="76"/>
      <c r="BD2344" s="256"/>
      <c r="BE2344" s="249"/>
      <c r="BF2344" s="249"/>
      <c r="BG2344" s="249"/>
      <c r="BH2344" s="249"/>
      <c r="BI2344" s="249"/>
      <c r="BJ2344" s="249"/>
      <c r="BK2344" s="249"/>
      <c r="BL2344" s="249"/>
      <c r="BM2344" s="249"/>
      <c r="BN2344" s="249"/>
      <c r="BO2344" s="249"/>
      <c r="BP2344" s="249"/>
      <c r="BQ2344" s="249"/>
      <c r="BR2344" s="249"/>
      <c r="BS2344" s="249"/>
      <c r="BT2344" s="249"/>
      <c r="BU2344" s="249"/>
      <c r="BV2344" s="249"/>
      <c r="BW2344" s="249"/>
      <c r="BX2344" s="249"/>
      <c r="BY2344" s="121"/>
      <c r="BZ2344" s="121"/>
      <c r="CA2344" s="121"/>
      <c r="CB2344" s="121"/>
      <c r="CC2344" s="121"/>
    </row>
    <row r="2345" spans="1:81" s="1" customFormat="1" ht="10.5" customHeight="1" thickBot="1" x14ac:dyDescent="0.25">
      <c r="A2345" s="1373"/>
      <c r="B2345" s="1511"/>
      <c r="C2345" s="197"/>
      <c r="D2345" s="166" t="s">
        <v>35</v>
      </c>
      <c r="E2345" s="45">
        <f>(E2343-E2344)/E2342</f>
        <v>0.43939008894536213</v>
      </c>
      <c r="F2345" s="45">
        <f t="shared" ref="F2345:AB2345" si="826">(F2343-F2344)/F2342</f>
        <v>0.49332220367278806</v>
      </c>
      <c r="G2345" s="45">
        <f t="shared" si="826"/>
        <v>0.49858035207268597</v>
      </c>
      <c r="H2345" s="286">
        <f t="shared" si="826"/>
        <v>0.51460804165461393</v>
      </c>
      <c r="I2345" s="45">
        <f t="shared" si="826"/>
        <v>0.4716417910447761</v>
      </c>
      <c r="J2345" s="45">
        <f t="shared" si="826"/>
        <v>0.43819655521783191</v>
      </c>
      <c r="K2345" s="45">
        <f t="shared" si="826"/>
        <v>0.42228739002932553</v>
      </c>
      <c r="L2345" s="45">
        <f t="shared" si="826"/>
        <v>0.35867975767704202</v>
      </c>
      <c r="M2345" s="45">
        <f t="shared" si="826"/>
        <v>0.32862190812720848</v>
      </c>
      <c r="N2345" s="286">
        <f t="shared" si="826"/>
        <v>0.31763925729442971</v>
      </c>
      <c r="O2345" s="45">
        <f t="shared" si="826"/>
        <v>0.312882096069869</v>
      </c>
      <c r="P2345" s="45">
        <f t="shared" si="826"/>
        <v>0.31921895568231684</v>
      </c>
      <c r="Q2345" s="45">
        <f t="shared" si="826"/>
        <v>0.33425827107790818</v>
      </c>
      <c r="R2345" s="45">
        <f t="shared" si="826"/>
        <v>0.36960211201206866</v>
      </c>
      <c r="S2345" s="45">
        <f t="shared" si="826"/>
        <v>0.34583864505554551</v>
      </c>
      <c r="T2345" s="45">
        <f t="shared" si="826"/>
        <v>0.33841684822076973</v>
      </c>
      <c r="U2345" s="45">
        <f t="shared" si="826"/>
        <v>0.31065292096219926</v>
      </c>
      <c r="V2345" s="286">
        <f t="shared" si="826"/>
        <v>0.32584269662921345</v>
      </c>
      <c r="W2345" s="45">
        <f t="shared" si="826"/>
        <v>0.33137627352788812</v>
      </c>
      <c r="X2345" s="45">
        <f t="shared" si="826"/>
        <v>0.33316133470932235</v>
      </c>
      <c r="Y2345" s="45">
        <f t="shared" si="826"/>
        <v>0.33269331471460983</v>
      </c>
      <c r="Z2345" s="45">
        <f t="shared" si="826"/>
        <v>0.35083081570996982</v>
      </c>
      <c r="AA2345" s="45">
        <f t="shared" si="826"/>
        <v>0.39354144241119488</v>
      </c>
      <c r="AB2345" s="45">
        <f t="shared" si="826"/>
        <v>0.42660984848484845</v>
      </c>
      <c r="AC2345" s="254"/>
      <c r="AD2345" s="43"/>
      <c r="AE2345" s="49"/>
      <c r="AF2345" s="256"/>
      <c r="AG2345" s="256"/>
      <c r="AH2345" s="256"/>
      <c r="AI2345" s="256"/>
      <c r="AJ2345" s="256"/>
      <c r="AK2345" s="256"/>
      <c r="AL2345" s="256"/>
      <c r="AM2345" s="256"/>
      <c r="AN2345" s="256"/>
      <c r="AO2345" s="256"/>
      <c r="AP2345" s="256"/>
      <c r="AQ2345" s="256"/>
      <c r="AR2345" s="256"/>
      <c r="AS2345" s="256"/>
      <c r="AT2345" s="256"/>
      <c r="AU2345" s="256"/>
      <c r="AV2345" s="256"/>
      <c r="AW2345" s="256"/>
      <c r="AX2345" s="256"/>
      <c r="AY2345" s="256"/>
      <c r="AZ2345" s="256"/>
      <c r="BA2345" s="256"/>
      <c r="BB2345" s="256"/>
      <c r="BC2345" s="256"/>
      <c r="BD2345" s="256"/>
      <c r="BE2345" s="249"/>
      <c r="BF2345" s="249"/>
      <c r="BG2345" s="249"/>
      <c r="BH2345" s="249"/>
      <c r="BI2345" s="249"/>
      <c r="BJ2345" s="249"/>
      <c r="BK2345" s="249"/>
      <c r="BL2345" s="249"/>
      <c r="BM2345" s="249"/>
      <c r="BN2345" s="249"/>
      <c r="BO2345" s="249"/>
      <c r="BP2345" s="249"/>
      <c r="BQ2345" s="249"/>
      <c r="BR2345" s="249"/>
      <c r="BS2345" s="249"/>
      <c r="BT2345" s="249"/>
      <c r="BU2345" s="249"/>
      <c r="BV2345" s="249"/>
      <c r="BW2345" s="249"/>
      <c r="BX2345" s="249"/>
      <c r="BY2345" s="121"/>
      <c r="BZ2345" s="121"/>
      <c r="CA2345" s="121"/>
      <c r="CB2345" s="121"/>
      <c r="CC2345" s="121"/>
    </row>
    <row r="2346" spans="1:81" s="1" customFormat="1" ht="10.5" customHeight="1" x14ac:dyDescent="0.2">
      <c r="A2346" s="1372" t="s">
        <v>36</v>
      </c>
      <c r="B2346" s="1442" t="s">
        <v>818</v>
      </c>
      <c r="C2346" s="695" t="s">
        <v>118</v>
      </c>
      <c r="D2346" s="726" t="s">
        <v>27</v>
      </c>
      <c r="E2346" s="50">
        <f t="shared" ref="E2346:AB2346" si="827">ROUND(SQRT(E2348^2+(E2349-E2350)^2)*1000/(1.73*E2302),0)</f>
        <v>0</v>
      </c>
      <c r="F2346" s="50">
        <f t="shared" si="827"/>
        <v>0</v>
      </c>
      <c r="G2346" s="50">
        <f t="shared" si="827"/>
        <v>0</v>
      </c>
      <c r="H2346" s="253">
        <f t="shared" si="827"/>
        <v>0</v>
      </c>
      <c r="I2346" s="50">
        <f t="shared" si="827"/>
        <v>0</v>
      </c>
      <c r="J2346" s="50">
        <f t="shared" si="827"/>
        <v>0</v>
      </c>
      <c r="K2346" s="50">
        <f t="shared" si="827"/>
        <v>0</v>
      </c>
      <c r="L2346" s="50">
        <f t="shared" si="827"/>
        <v>0</v>
      </c>
      <c r="M2346" s="50">
        <f t="shared" si="827"/>
        <v>0</v>
      </c>
      <c r="N2346" s="253">
        <f t="shared" si="827"/>
        <v>0</v>
      </c>
      <c r="O2346" s="50">
        <f t="shared" si="827"/>
        <v>0</v>
      </c>
      <c r="P2346" s="50">
        <f t="shared" si="827"/>
        <v>0</v>
      </c>
      <c r="Q2346" s="50">
        <f t="shared" si="827"/>
        <v>0</v>
      </c>
      <c r="R2346" s="50">
        <f t="shared" si="827"/>
        <v>0</v>
      </c>
      <c r="S2346" s="50">
        <f t="shared" si="827"/>
        <v>0</v>
      </c>
      <c r="T2346" s="50">
        <f t="shared" si="827"/>
        <v>0</v>
      </c>
      <c r="U2346" s="50">
        <f t="shared" si="827"/>
        <v>0</v>
      </c>
      <c r="V2346" s="253">
        <f t="shared" si="827"/>
        <v>0</v>
      </c>
      <c r="W2346" s="50">
        <f t="shared" si="827"/>
        <v>0</v>
      </c>
      <c r="X2346" s="50">
        <f t="shared" si="827"/>
        <v>0</v>
      </c>
      <c r="Y2346" s="50">
        <f t="shared" si="827"/>
        <v>0</v>
      </c>
      <c r="Z2346" s="50">
        <f t="shared" si="827"/>
        <v>0</v>
      </c>
      <c r="AA2346" s="50">
        <f t="shared" si="827"/>
        <v>0</v>
      </c>
      <c r="AB2346" s="50">
        <f t="shared" si="827"/>
        <v>0</v>
      </c>
      <c r="AC2346" s="321" t="s">
        <v>107</v>
      </c>
      <c r="AD2346" s="43" t="e">
        <f>AD2349/AC2348</f>
        <v>#DIV/0!</v>
      </c>
      <c r="AE2346" s="49"/>
      <c r="AF2346" s="310"/>
      <c r="AG2346" s="256"/>
      <c r="AH2346" s="256"/>
      <c r="AI2346" s="256"/>
      <c r="AJ2346" s="256"/>
      <c r="AK2346" s="256"/>
      <c r="AL2346" s="256"/>
      <c r="AM2346" s="256"/>
      <c r="AN2346" s="256"/>
      <c r="AO2346" s="256"/>
      <c r="AP2346" s="256"/>
      <c r="AQ2346" s="256"/>
      <c r="AR2346" s="256"/>
      <c r="AS2346" s="256"/>
      <c r="AT2346" s="256"/>
      <c r="AU2346" s="256"/>
      <c r="AV2346" s="256"/>
      <c r="AW2346" s="256"/>
      <c r="AX2346" s="256"/>
      <c r="AY2346" s="256"/>
      <c r="AZ2346" s="256"/>
      <c r="BA2346" s="256"/>
      <c r="BB2346" s="256"/>
      <c r="BC2346" s="256"/>
      <c r="BD2346" s="256"/>
      <c r="BE2346" s="249"/>
      <c r="BF2346" s="249"/>
      <c r="BG2346" s="249"/>
      <c r="BH2346" s="249"/>
      <c r="BI2346" s="249"/>
      <c r="BJ2346" s="249"/>
      <c r="BK2346" s="249"/>
      <c r="BL2346" s="249"/>
      <c r="BM2346" s="249"/>
      <c r="BN2346" s="249"/>
      <c r="BO2346" s="249"/>
      <c r="BP2346" s="249"/>
      <c r="BQ2346" s="249"/>
      <c r="BR2346" s="249"/>
      <c r="BS2346" s="249"/>
      <c r="BT2346" s="249"/>
      <c r="BU2346" s="249"/>
      <c r="BV2346" s="249"/>
      <c r="BW2346" s="249"/>
      <c r="BX2346" s="249"/>
      <c r="BY2346" s="121"/>
      <c r="BZ2346" s="121"/>
      <c r="CA2346" s="121"/>
      <c r="CB2346" s="121"/>
      <c r="CC2346" s="121"/>
    </row>
    <row r="2347" spans="1:81" s="1" customFormat="1" ht="10.5" customHeight="1" x14ac:dyDescent="0.2">
      <c r="A2347" s="1373"/>
      <c r="B2347" s="1443"/>
      <c r="C2347" s="846" t="s">
        <v>115</v>
      </c>
      <c r="D2347" s="102" t="s">
        <v>868</v>
      </c>
      <c r="E2347" s="767">
        <v>0</v>
      </c>
      <c r="F2347" s="767">
        <v>0</v>
      </c>
      <c r="G2347" s="767">
        <v>0</v>
      </c>
      <c r="H2347" s="856">
        <v>0</v>
      </c>
      <c r="I2347" s="767">
        <v>0</v>
      </c>
      <c r="J2347" s="767">
        <v>0</v>
      </c>
      <c r="K2347" s="767">
        <v>0</v>
      </c>
      <c r="L2347" s="767">
        <v>0</v>
      </c>
      <c r="M2347" s="767">
        <v>0</v>
      </c>
      <c r="N2347" s="856">
        <v>0</v>
      </c>
      <c r="O2347" s="767">
        <v>0</v>
      </c>
      <c r="P2347" s="767">
        <v>0</v>
      </c>
      <c r="Q2347" s="767">
        <v>0</v>
      </c>
      <c r="R2347" s="767">
        <v>0</v>
      </c>
      <c r="S2347" s="767">
        <v>0</v>
      </c>
      <c r="T2347" s="767">
        <v>0</v>
      </c>
      <c r="U2347" s="767">
        <v>0</v>
      </c>
      <c r="V2347" s="856">
        <v>0</v>
      </c>
      <c r="W2347" s="767">
        <v>0</v>
      </c>
      <c r="X2347" s="767">
        <v>0</v>
      </c>
      <c r="Y2347" s="767">
        <v>0</v>
      </c>
      <c r="Z2347" s="767">
        <v>0</v>
      </c>
      <c r="AA2347" s="767">
        <v>0</v>
      </c>
      <c r="AB2347" s="767">
        <v>0</v>
      </c>
      <c r="AC2347" s="254"/>
      <c r="AD2347" s="129"/>
      <c r="AE2347" s="49"/>
      <c r="AF2347" s="258"/>
      <c r="AG2347" s="258"/>
      <c r="AH2347" s="258"/>
      <c r="AI2347" s="258"/>
      <c r="AJ2347" s="258"/>
      <c r="AK2347" s="258"/>
      <c r="AL2347" s="258"/>
      <c r="AM2347" s="258"/>
      <c r="AN2347" s="258"/>
      <c r="AO2347" s="258"/>
      <c r="AP2347" s="258"/>
      <c r="AQ2347" s="258"/>
      <c r="AR2347" s="258"/>
      <c r="AS2347" s="258"/>
      <c r="AT2347" s="258"/>
      <c r="AU2347" s="258"/>
      <c r="AV2347" s="258"/>
      <c r="AW2347" s="258"/>
      <c r="AX2347" s="258"/>
      <c r="AY2347" s="258"/>
      <c r="AZ2347" s="258"/>
      <c r="BA2347" s="258"/>
      <c r="BB2347" s="258"/>
      <c r="BC2347" s="258"/>
      <c r="BD2347" s="258"/>
      <c r="BE2347" s="249"/>
      <c r="BF2347" s="249"/>
      <c r="BG2347" s="249"/>
      <c r="BH2347" s="249"/>
      <c r="BI2347" s="249"/>
      <c r="BJ2347" s="249"/>
      <c r="BK2347" s="249"/>
      <c r="BL2347" s="249"/>
      <c r="BM2347" s="249"/>
      <c r="BN2347" s="249"/>
      <c r="BO2347" s="249"/>
      <c r="BP2347" s="249"/>
      <c r="BQ2347" s="249"/>
      <c r="BR2347" s="249"/>
      <c r="BS2347" s="249"/>
      <c r="BT2347" s="249"/>
      <c r="BU2347" s="249"/>
      <c r="BV2347" s="249"/>
      <c r="BW2347" s="249"/>
      <c r="BX2347" s="249"/>
      <c r="BY2347" s="121"/>
      <c r="BZ2347" s="121"/>
      <c r="CA2347" s="121"/>
      <c r="CB2347" s="121"/>
      <c r="CC2347" s="121"/>
    </row>
    <row r="2348" spans="1:81" s="1" customFormat="1" ht="10.5" customHeight="1" x14ac:dyDescent="0.2">
      <c r="A2348" s="1373"/>
      <c r="B2348" s="1443"/>
      <c r="C2348" s="846" t="s">
        <v>908</v>
      </c>
      <c r="D2348" s="102" t="s">
        <v>108</v>
      </c>
      <c r="E2348" s="707">
        <v>0</v>
      </c>
      <c r="F2348" s="707">
        <v>0</v>
      </c>
      <c r="G2348" s="707">
        <v>0</v>
      </c>
      <c r="H2348" s="780">
        <v>0</v>
      </c>
      <c r="I2348" s="707">
        <v>0</v>
      </c>
      <c r="J2348" s="707">
        <v>0</v>
      </c>
      <c r="K2348" s="707">
        <v>0</v>
      </c>
      <c r="L2348" s="707">
        <v>0</v>
      </c>
      <c r="M2348" s="707">
        <v>0</v>
      </c>
      <c r="N2348" s="780">
        <v>0</v>
      </c>
      <c r="O2348" s="707">
        <v>0</v>
      </c>
      <c r="P2348" s="707">
        <v>0</v>
      </c>
      <c r="Q2348" s="707">
        <v>0</v>
      </c>
      <c r="R2348" s="707">
        <v>0</v>
      </c>
      <c r="S2348" s="707">
        <v>0</v>
      </c>
      <c r="T2348" s="707">
        <v>0</v>
      </c>
      <c r="U2348" s="707">
        <v>0</v>
      </c>
      <c r="V2348" s="780">
        <v>0</v>
      </c>
      <c r="W2348" s="707">
        <v>0</v>
      </c>
      <c r="X2348" s="707">
        <v>0</v>
      </c>
      <c r="Y2348" s="707">
        <v>0</v>
      </c>
      <c r="Z2348" s="707">
        <v>0</v>
      </c>
      <c r="AA2348" s="707">
        <v>0</v>
      </c>
      <c r="AB2348" s="707">
        <v>0</v>
      </c>
      <c r="AC2348" s="41">
        <f>SUM(D2348:AB2348)</f>
        <v>0</v>
      </c>
      <c r="AD2348" s="43"/>
      <c r="AE2348" s="49">
        <v>3.6</v>
      </c>
      <c r="AF2348" s="76"/>
      <c r="AG2348" s="76"/>
      <c r="AH2348" s="76"/>
      <c r="AI2348" s="76"/>
      <c r="AJ2348" s="76"/>
      <c r="AK2348" s="76"/>
      <c r="AL2348" s="76"/>
      <c r="AM2348" s="76"/>
      <c r="AN2348" s="76"/>
      <c r="AO2348" s="76"/>
      <c r="AP2348" s="76"/>
      <c r="AQ2348" s="76"/>
      <c r="AR2348" s="76"/>
      <c r="AS2348" s="76"/>
      <c r="AT2348" s="76"/>
      <c r="AU2348" s="76"/>
      <c r="AV2348" s="76"/>
      <c r="AW2348" s="76"/>
      <c r="AX2348" s="76"/>
      <c r="AY2348" s="76"/>
      <c r="AZ2348" s="76"/>
      <c r="BA2348" s="76"/>
      <c r="BB2348" s="76"/>
      <c r="BC2348" s="76"/>
      <c r="BD2348" s="76"/>
      <c r="BE2348" s="249"/>
      <c r="BF2348" s="249"/>
      <c r="BG2348" s="249"/>
      <c r="BH2348" s="249"/>
      <c r="BI2348" s="249"/>
      <c r="BJ2348" s="249"/>
      <c r="BK2348" s="249"/>
      <c r="BL2348" s="249"/>
      <c r="BM2348" s="249"/>
      <c r="BN2348" s="249"/>
      <c r="BO2348" s="249"/>
      <c r="BP2348" s="249"/>
      <c r="BQ2348" s="249"/>
      <c r="BR2348" s="249"/>
      <c r="BS2348" s="249"/>
      <c r="BT2348" s="249"/>
      <c r="BU2348" s="249"/>
      <c r="BV2348" s="249"/>
      <c r="BW2348" s="249"/>
      <c r="BX2348" s="249"/>
      <c r="BY2348" s="121"/>
      <c r="BZ2348" s="121"/>
      <c r="CA2348" s="121"/>
      <c r="CB2348" s="121"/>
      <c r="CC2348" s="121"/>
    </row>
    <row r="2349" spans="1:81" s="1" customFormat="1" ht="10.5" customHeight="1" x14ac:dyDescent="0.2">
      <c r="A2349" s="1373"/>
      <c r="B2349" s="1443"/>
      <c r="C2349" s="846" t="s">
        <v>908</v>
      </c>
      <c r="D2349" s="102" t="s">
        <v>906</v>
      </c>
      <c r="E2349" s="707">
        <v>0</v>
      </c>
      <c r="F2349" s="707">
        <v>0</v>
      </c>
      <c r="G2349" s="707">
        <v>0</v>
      </c>
      <c r="H2349" s="780">
        <v>0</v>
      </c>
      <c r="I2349" s="707">
        <v>0</v>
      </c>
      <c r="J2349" s="707">
        <v>0</v>
      </c>
      <c r="K2349" s="707">
        <v>0</v>
      </c>
      <c r="L2349" s="707">
        <v>0</v>
      </c>
      <c r="M2349" s="707">
        <v>0</v>
      </c>
      <c r="N2349" s="780">
        <v>0</v>
      </c>
      <c r="O2349" s="707">
        <v>0</v>
      </c>
      <c r="P2349" s="707">
        <v>0</v>
      </c>
      <c r="Q2349" s="707">
        <v>0</v>
      </c>
      <c r="R2349" s="707">
        <v>0</v>
      </c>
      <c r="S2349" s="707">
        <v>0</v>
      </c>
      <c r="T2349" s="707">
        <v>0</v>
      </c>
      <c r="U2349" s="707">
        <v>0</v>
      </c>
      <c r="V2349" s="780">
        <v>0</v>
      </c>
      <c r="W2349" s="707">
        <v>0</v>
      </c>
      <c r="X2349" s="707">
        <v>0</v>
      </c>
      <c r="Y2349" s="707">
        <v>0</v>
      </c>
      <c r="Z2349" s="707">
        <v>0</v>
      </c>
      <c r="AA2349" s="707">
        <v>0</v>
      </c>
      <c r="AB2349" s="707">
        <v>0</v>
      </c>
      <c r="AC2349" s="254"/>
      <c r="AD2349" s="43">
        <f>SUM(E2349:AB2349)</f>
        <v>0</v>
      </c>
      <c r="AE2349" s="49">
        <v>3.6</v>
      </c>
      <c r="AF2349" s="76"/>
      <c r="AG2349" s="76"/>
      <c r="AH2349" s="76"/>
      <c r="AI2349" s="76"/>
      <c r="AJ2349" s="76"/>
      <c r="AK2349" s="76"/>
      <c r="AL2349" s="76"/>
      <c r="AM2349" s="76"/>
      <c r="AN2349" s="76"/>
      <c r="AO2349" s="76"/>
      <c r="AP2349" s="76"/>
      <c r="AQ2349" s="76"/>
      <c r="AR2349" s="76"/>
      <c r="AS2349" s="76"/>
      <c r="AT2349" s="76"/>
      <c r="AU2349" s="76"/>
      <c r="AV2349" s="76"/>
      <c r="AW2349" s="76"/>
      <c r="AX2349" s="76"/>
      <c r="AY2349" s="76"/>
      <c r="AZ2349" s="76"/>
      <c r="BA2349" s="76"/>
      <c r="BB2349" s="76"/>
      <c r="BC2349" s="76"/>
      <c r="BD2349" s="256"/>
      <c r="BE2349" s="249"/>
      <c r="BF2349" s="249"/>
      <c r="BG2349" s="249"/>
      <c r="BH2349" s="249"/>
      <c r="BI2349" s="249"/>
      <c r="BJ2349" s="249"/>
      <c r="BK2349" s="249"/>
      <c r="BL2349" s="249"/>
      <c r="BM2349" s="249"/>
      <c r="BN2349" s="249"/>
      <c r="BO2349" s="249"/>
      <c r="BP2349" s="249"/>
      <c r="BQ2349" s="249"/>
      <c r="BR2349" s="249"/>
      <c r="BS2349" s="249"/>
      <c r="BT2349" s="249"/>
      <c r="BU2349" s="249"/>
      <c r="BV2349" s="249"/>
      <c r="BW2349" s="249"/>
      <c r="BX2349" s="249"/>
      <c r="BY2349" s="121"/>
      <c r="BZ2349" s="121"/>
      <c r="CA2349" s="121"/>
      <c r="CB2349" s="121"/>
      <c r="CC2349" s="121"/>
    </row>
    <row r="2350" spans="1:81" s="1" customFormat="1" ht="10.5" customHeight="1" x14ac:dyDescent="0.2">
      <c r="A2350" s="1373"/>
      <c r="B2350" s="1444"/>
      <c r="C2350" s="846" t="s">
        <v>908</v>
      </c>
      <c r="D2350" s="102" t="s">
        <v>907</v>
      </c>
      <c r="E2350" s="863">
        <v>0</v>
      </c>
      <c r="F2350" s="863">
        <v>0</v>
      </c>
      <c r="G2350" s="863">
        <v>0</v>
      </c>
      <c r="H2350" s="872">
        <v>0</v>
      </c>
      <c r="I2350" s="863">
        <v>0</v>
      </c>
      <c r="J2350" s="863">
        <v>0</v>
      </c>
      <c r="K2350" s="863">
        <v>0</v>
      </c>
      <c r="L2350" s="863">
        <v>0</v>
      </c>
      <c r="M2350" s="863">
        <v>0</v>
      </c>
      <c r="N2350" s="872">
        <v>0</v>
      </c>
      <c r="O2350" s="863">
        <v>0</v>
      </c>
      <c r="P2350" s="863">
        <v>0</v>
      </c>
      <c r="Q2350" s="863">
        <v>0</v>
      </c>
      <c r="R2350" s="863">
        <v>0</v>
      </c>
      <c r="S2350" s="863">
        <v>0</v>
      </c>
      <c r="T2350" s="863">
        <v>0</v>
      </c>
      <c r="U2350" s="863">
        <v>0</v>
      </c>
      <c r="V2350" s="872">
        <v>0</v>
      </c>
      <c r="W2350" s="863">
        <v>0</v>
      </c>
      <c r="X2350" s="863">
        <v>0</v>
      </c>
      <c r="Y2350" s="863">
        <v>0</v>
      </c>
      <c r="Z2350" s="863">
        <v>0</v>
      </c>
      <c r="AA2350" s="863">
        <v>0</v>
      </c>
      <c r="AB2350" s="863">
        <v>0</v>
      </c>
      <c r="AC2350" s="254"/>
      <c r="AD2350" s="43"/>
      <c r="AE2350" s="49"/>
      <c r="AF2350" s="76"/>
      <c r="AG2350" s="76"/>
      <c r="AH2350" s="76"/>
      <c r="AI2350" s="76"/>
      <c r="AJ2350" s="76"/>
      <c r="AK2350" s="76"/>
      <c r="AL2350" s="76"/>
      <c r="AM2350" s="76"/>
      <c r="AN2350" s="76"/>
      <c r="AO2350" s="76"/>
      <c r="AP2350" s="76"/>
      <c r="AQ2350" s="76"/>
      <c r="AR2350" s="76"/>
      <c r="AS2350" s="76"/>
      <c r="AT2350" s="76"/>
      <c r="AU2350" s="76"/>
      <c r="AV2350" s="76"/>
      <c r="AW2350" s="76"/>
      <c r="AX2350" s="76"/>
      <c r="AY2350" s="76"/>
      <c r="AZ2350" s="76"/>
      <c r="BA2350" s="76"/>
      <c r="BB2350" s="76"/>
      <c r="BC2350" s="76"/>
      <c r="BD2350" s="256"/>
      <c r="BE2350" s="249"/>
      <c r="BF2350" s="249"/>
      <c r="BG2350" s="249"/>
      <c r="BH2350" s="249"/>
      <c r="BI2350" s="249"/>
      <c r="BJ2350" s="249"/>
      <c r="BK2350" s="249"/>
      <c r="BL2350" s="249"/>
      <c r="BM2350" s="249"/>
      <c r="BN2350" s="249"/>
      <c r="BO2350" s="249"/>
      <c r="BP2350" s="249"/>
      <c r="BQ2350" s="249"/>
      <c r="BR2350" s="249"/>
      <c r="BS2350" s="249"/>
      <c r="BT2350" s="249"/>
      <c r="BU2350" s="249"/>
      <c r="BV2350" s="249"/>
      <c r="BW2350" s="249"/>
      <c r="BX2350" s="249"/>
      <c r="BY2350" s="121"/>
      <c r="BZ2350" s="121"/>
      <c r="CA2350" s="121"/>
      <c r="CB2350" s="121"/>
      <c r="CC2350" s="121"/>
    </row>
    <row r="2351" spans="1:81" s="1" customFormat="1" ht="10.5" customHeight="1" thickBot="1" x14ac:dyDescent="0.25">
      <c r="A2351" s="1374"/>
      <c r="B2351" s="1445"/>
      <c r="C2351" s="197"/>
      <c r="D2351" s="166" t="s">
        <v>35</v>
      </c>
      <c r="E2351" s="45" t="e">
        <f>(E2349-E2350)/E2348</f>
        <v>#DIV/0!</v>
      </c>
      <c r="F2351" s="45" t="e">
        <f t="shared" ref="F2351:AB2351" si="828">(F2349-F2350)/F2348</f>
        <v>#DIV/0!</v>
      </c>
      <c r="G2351" s="45" t="e">
        <f t="shared" si="828"/>
        <v>#DIV/0!</v>
      </c>
      <c r="H2351" s="286" t="e">
        <f t="shared" si="828"/>
        <v>#DIV/0!</v>
      </c>
      <c r="I2351" s="45" t="e">
        <f t="shared" si="828"/>
        <v>#DIV/0!</v>
      </c>
      <c r="J2351" s="45" t="e">
        <f t="shared" si="828"/>
        <v>#DIV/0!</v>
      </c>
      <c r="K2351" s="45" t="e">
        <f t="shared" si="828"/>
        <v>#DIV/0!</v>
      </c>
      <c r="L2351" s="45" t="e">
        <f t="shared" si="828"/>
        <v>#DIV/0!</v>
      </c>
      <c r="M2351" s="45" t="e">
        <f t="shared" si="828"/>
        <v>#DIV/0!</v>
      </c>
      <c r="N2351" s="286" t="e">
        <f t="shared" si="828"/>
        <v>#DIV/0!</v>
      </c>
      <c r="O2351" s="45" t="e">
        <f t="shared" si="828"/>
        <v>#DIV/0!</v>
      </c>
      <c r="P2351" s="45" t="e">
        <f t="shared" si="828"/>
        <v>#DIV/0!</v>
      </c>
      <c r="Q2351" s="45" t="e">
        <f t="shared" si="828"/>
        <v>#DIV/0!</v>
      </c>
      <c r="R2351" s="45" t="e">
        <f t="shared" si="828"/>
        <v>#DIV/0!</v>
      </c>
      <c r="S2351" s="45" t="e">
        <f t="shared" si="828"/>
        <v>#DIV/0!</v>
      </c>
      <c r="T2351" s="45" t="e">
        <f t="shared" si="828"/>
        <v>#DIV/0!</v>
      </c>
      <c r="U2351" s="45" t="e">
        <f t="shared" si="828"/>
        <v>#DIV/0!</v>
      </c>
      <c r="V2351" s="286" t="e">
        <f t="shared" si="828"/>
        <v>#DIV/0!</v>
      </c>
      <c r="W2351" s="45" t="e">
        <f t="shared" si="828"/>
        <v>#DIV/0!</v>
      </c>
      <c r="X2351" s="45" t="e">
        <f t="shared" si="828"/>
        <v>#DIV/0!</v>
      </c>
      <c r="Y2351" s="45" t="e">
        <f t="shared" si="828"/>
        <v>#DIV/0!</v>
      </c>
      <c r="Z2351" s="45" t="e">
        <f t="shared" si="828"/>
        <v>#DIV/0!</v>
      </c>
      <c r="AA2351" s="45" t="e">
        <f t="shared" si="828"/>
        <v>#DIV/0!</v>
      </c>
      <c r="AB2351" s="45" t="e">
        <f t="shared" si="828"/>
        <v>#DIV/0!</v>
      </c>
      <c r="AC2351" s="254"/>
      <c r="AD2351" s="43"/>
      <c r="AE2351" s="49"/>
      <c r="AF2351" s="256"/>
      <c r="AG2351" s="256"/>
      <c r="AH2351" s="256"/>
      <c r="AI2351" s="256"/>
      <c r="AJ2351" s="256"/>
      <c r="AK2351" s="256"/>
      <c r="AL2351" s="256"/>
      <c r="AM2351" s="256"/>
      <c r="AN2351" s="256"/>
      <c r="AO2351" s="256"/>
      <c r="AP2351" s="256"/>
      <c r="AQ2351" s="256"/>
      <c r="AR2351" s="256"/>
      <c r="AS2351" s="256"/>
      <c r="AT2351" s="256"/>
      <c r="AU2351" s="256"/>
      <c r="AV2351" s="256"/>
      <c r="AW2351" s="256"/>
      <c r="AX2351" s="256"/>
      <c r="AY2351" s="256"/>
      <c r="AZ2351" s="256"/>
      <c r="BA2351" s="256"/>
      <c r="BB2351" s="256"/>
      <c r="BC2351" s="256"/>
      <c r="BD2351" s="256"/>
      <c r="BE2351" s="249"/>
      <c r="BF2351" s="249"/>
      <c r="BG2351" s="249"/>
      <c r="BH2351" s="249"/>
      <c r="BI2351" s="249"/>
      <c r="BJ2351" s="249"/>
      <c r="BK2351" s="249"/>
      <c r="BL2351" s="249"/>
      <c r="BM2351" s="249"/>
      <c r="BN2351" s="249"/>
      <c r="BO2351" s="249"/>
      <c r="BP2351" s="249"/>
      <c r="BQ2351" s="249"/>
      <c r="BR2351" s="249"/>
      <c r="BS2351" s="249"/>
      <c r="BT2351" s="249"/>
      <c r="BU2351" s="249"/>
      <c r="BV2351" s="249"/>
      <c r="BW2351" s="249"/>
      <c r="BX2351" s="249"/>
      <c r="BY2351" s="121"/>
      <c r="BZ2351" s="121"/>
      <c r="CA2351" s="121"/>
      <c r="CB2351" s="121"/>
      <c r="CC2351" s="121"/>
    </row>
    <row r="2352" spans="1:81" s="1" customFormat="1" ht="10.5" customHeight="1" x14ac:dyDescent="0.2">
      <c r="A2352" s="1373" t="s">
        <v>88</v>
      </c>
      <c r="B2352" s="1442" t="s">
        <v>819</v>
      </c>
      <c r="C2352" s="695" t="s">
        <v>118</v>
      </c>
      <c r="D2352" s="726" t="s">
        <v>27</v>
      </c>
      <c r="E2352" s="50">
        <f t="shared" ref="E2352:AB2352" si="829">ROUND(SQRT(E2354^2+(E2355-E2356)^2)*1000/(1.73*E2303),0)</f>
        <v>0</v>
      </c>
      <c r="F2352" s="50">
        <f t="shared" si="829"/>
        <v>0</v>
      </c>
      <c r="G2352" s="50">
        <f t="shared" si="829"/>
        <v>0</v>
      </c>
      <c r="H2352" s="253">
        <f t="shared" si="829"/>
        <v>0</v>
      </c>
      <c r="I2352" s="50">
        <f t="shared" si="829"/>
        <v>0</v>
      </c>
      <c r="J2352" s="50">
        <f t="shared" si="829"/>
        <v>0</v>
      </c>
      <c r="K2352" s="50">
        <f t="shared" si="829"/>
        <v>0</v>
      </c>
      <c r="L2352" s="50">
        <f t="shared" si="829"/>
        <v>0</v>
      </c>
      <c r="M2352" s="50">
        <f t="shared" si="829"/>
        <v>0</v>
      </c>
      <c r="N2352" s="253">
        <f t="shared" si="829"/>
        <v>0</v>
      </c>
      <c r="O2352" s="50">
        <f t="shared" si="829"/>
        <v>0</v>
      </c>
      <c r="P2352" s="50">
        <f t="shared" si="829"/>
        <v>0</v>
      </c>
      <c r="Q2352" s="50">
        <f t="shared" si="829"/>
        <v>0</v>
      </c>
      <c r="R2352" s="50">
        <f t="shared" si="829"/>
        <v>0</v>
      </c>
      <c r="S2352" s="50">
        <f t="shared" si="829"/>
        <v>0</v>
      </c>
      <c r="T2352" s="50">
        <f t="shared" si="829"/>
        <v>0</v>
      </c>
      <c r="U2352" s="50">
        <f t="shared" si="829"/>
        <v>0</v>
      </c>
      <c r="V2352" s="253">
        <f t="shared" si="829"/>
        <v>0</v>
      </c>
      <c r="W2352" s="50">
        <f t="shared" si="829"/>
        <v>0</v>
      </c>
      <c r="X2352" s="50">
        <f t="shared" si="829"/>
        <v>0</v>
      </c>
      <c r="Y2352" s="50">
        <f t="shared" si="829"/>
        <v>0</v>
      </c>
      <c r="Z2352" s="50">
        <f t="shared" si="829"/>
        <v>0</v>
      </c>
      <c r="AA2352" s="50">
        <f t="shared" si="829"/>
        <v>0</v>
      </c>
      <c r="AB2352" s="50">
        <f t="shared" si="829"/>
        <v>0</v>
      </c>
      <c r="AC2352" s="321" t="s">
        <v>107</v>
      </c>
      <c r="AD2352" s="43" t="e">
        <f>AD2355/AC2354</f>
        <v>#DIV/0!</v>
      </c>
      <c r="AE2352" s="49"/>
      <c r="AF2352" s="310"/>
      <c r="AG2352" s="256"/>
      <c r="AH2352" s="256"/>
      <c r="AI2352" s="256"/>
      <c r="AJ2352" s="256"/>
      <c r="AK2352" s="256"/>
      <c r="AL2352" s="256"/>
      <c r="AM2352" s="256"/>
      <c r="AN2352" s="256"/>
      <c r="AO2352" s="256"/>
      <c r="AP2352" s="256"/>
      <c r="AQ2352" s="256"/>
      <c r="AR2352" s="256"/>
      <c r="AS2352" s="256"/>
      <c r="AT2352" s="256"/>
      <c r="AU2352" s="256"/>
      <c r="AV2352" s="256"/>
      <c r="AW2352" s="256"/>
      <c r="AX2352" s="256"/>
      <c r="AY2352" s="256"/>
      <c r="AZ2352" s="256"/>
      <c r="BA2352" s="256"/>
      <c r="BB2352" s="256"/>
      <c r="BC2352" s="256"/>
      <c r="BD2352" s="256"/>
      <c r="BE2352" s="249"/>
      <c r="BF2352" s="249"/>
      <c r="BG2352" s="249"/>
      <c r="BH2352" s="249"/>
      <c r="BI2352" s="249"/>
      <c r="BJ2352" s="249"/>
      <c r="BK2352" s="249"/>
      <c r="BL2352" s="249"/>
      <c r="BM2352" s="249"/>
      <c r="BN2352" s="249"/>
      <c r="BO2352" s="249"/>
      <c r="BP2352" s="249"/>
      <c r="BQ2352" s="249"/>
      <c r="BR2352" s="249"/>
      <c r="BS2352" s="249"/>
      <c r="BT2352" s="249"/>
      <c r="BU2352" s="249"/>
      <c r="BV2352" s="249"/>
      <c r="BW2352" s="249"/>
      <c r="BX2352" s="249"/>
      <c r="BY2352" s="121"/>
      <c r="BZ2352" s="121"/>
      <c r="CA2352" s="121"/>
      <c r="CB2352" s="121"/>
      <c r="CC2352" s="121"/>
    </row>
    <row r="2353" spans="1:81" s="1" customFormat="1" ht="10.5" customHeight="1" x14ac:dyDescent="0.2">
      <c r="A2353" s="1373"/>
      <c r="B2353" s="1443"/>
      <c r="C2353" s="846" t="s">
        <v>115</v>
      </c>
      <c r="D2353" s="102" t="s">
        <v>868</v>
      </c>
      <c r="E2353" s="767">
        <v>0</v>
      </c>
      <c r="F2353" s="767">
        <v>0</v>
      </c>
      <c r="G2353" s="767">
        <v>0</v>
      </c>
      <c r="H2353" s="856">
        <v>0</v>
      </c>
      <c r="I2353" s="767">
        <v>0</v>
      </c>
      <c r="J2353" s="767">
        <v>0</v>
      </c>
      <c r="K2353" s="767">
        <v>0</v>
      </c>
      <c r="L2353" s="767">
        <v>0</v>
      </c>
      <c r="M2353" s="767">
        <v>0</v>
      </c>
      <c r="N2353" s="856">
        <v>0</v>
      </c>
      <c r="O2353" s="767">
        <v>0</v>
      </c>
      <c r="P2353" s="767">
        <v>0</v>
      </c>
      <c r="Q2353" s="767">
        <v>0</v>
      </c>
      <c r="R2353" s="767">
        <v>0</v>
      </c>
      <c r="S2353" s="767">
        <v>0</v>
      </c>
      <c r="T2353" s="767">
        <v>0</v>
      </c>
      <c r="U2353" s="767">
        <v>0</v>
      </c>
      <c r="V2353" s="856">
        <v>0</v>
      </c>
      <c r="W2353" s="767">
        <v>0</v>
      </c>
      <c r="X2353" s="767">
        <v>0</v>
      </c>
      <c r="Y2353" s="767">
        <v>0</v>
      </c>
      <c r="Z2353" s="767">
        <v>0</v>
      </c>
      <c r="AA2353" s="767">
        <v>0</v>
      </c>
      <c r="AB2353" s="767">
        <v>0</v>
      </c>
      <c r="AC2353" s="254"/>
      <c r="AD2353" s="129"/>
      <c r="AE2353" s="49"/>
      <c r="AF2353" s="258"/>
      <c r="AG2353" s="258"/>
      <c r="AH2353" s="258"/>
      <c r="AI2353" s="258"/>
      <c r="AJ2353" s="258"/>
      <c r="AK2353" s="258"/>
      <c r="AL2353" s="258"/>
      <c r="AM2353" s="258"/>
      <c r="AN2353" s="258"/>
      <c r="AO2353" s="258"/>
      <c r="AP2353" s="258"/>
      <c r="AQ2353" s="258"/>
      <c r="AR2353" s="258"/>
      <c r="AS2353" s="258"/>
      <c r="AT2353" s="258"/>
      <c r="AU2353" s="258"/>
      <c r="AV2353" s="258"/>
      <c r="AW2353" s="258"/>
      <c r="AX2353" s="258"/>
      <c r="AY2353" s="258"/>
      <c r="AZ2353" s="258"/>
      <c r="BA2353" s="258"/>
      <c r="BB2353" s="258"/>
      <c r="BC2353" s="258"/>
      <c r="BD2353" s="258"/>
      <c r="BE2353" s="249"/>
      <c r="BF2353" s="249"/>
      <c r="BG2353" s="249"/>
      <c r="BH2353" s="249"/>
      <c r="BI2353" s="249"/>
      <c r="BJ2353" s="249"/>
      <c r="BK2353" s="249"/>
      <c r="BL2353" s="249"/>
      <c r="BM2353" s="249"/>
      <c r="BN2353" s="249"/>
      <c r="BO2353" s="249"/>
      <c r="BP2353" s="249"/>
      <c r="BQ2353" s="249"/>
      <c r="BR2353" s="249"/>
      <c r="BS2353" s="249"/>
      <c r="BT2353" s="249"/>
      <c r="BU2353" s="249"/>
      <c r="BV2353" s="249"/>
      <c r="BW2353" s="249"/>
      <c r="BX2353" s="249"/>
      <c r="BY2353" s="121"/>
      <c r="BZ2353" s="121"/>
      <c r="CA2353" s="121"/>
      <c r="CB2353" s="121"/>
      <c r="CC2353" s="121"/>
    </row>
    <row r="2354" spans="1:81" s="1" customFormat="1" ht="10.5" customHeight="1" x14ac:dyDescent="0.2">
      <c r="A2354" s="1373"/>
      <c r="B2354" s="1443"/>
      <c r="C2354" s="846" t="s">
        <v>908</v>
      </c>
      <c r="D2354" s="102" t="s">
        <v>108</v>
      </c>
      <c r="E2354" s="707">
        <v>0</v>
      </c>
      <c r="F2354" s="707">
        <v>0</v>
      </c>
      <c r="G2354" s="707">
        <v>0</v>
      </c>
      <c r="H2354" s="780">
        <v>0</v>
      </c>
      <c r="I2354" s="707">
        <v>0</v>
      </c>
      <c r="J2354" s="707">
        <v>0</v>
      </c>
      <c r="K2354" s="707">
        <v>0</v>
      </c>
      <c r="L2354" s="707">
        <v>0</v>
      </c>
      <c r="M2354" s="707">
        <v>0</v>
      </c>
      <c r="N2354" s="780">
        <v>0</v>
      </c>
      <c r="O2354" s="707">
        <v>0</v>
      </c>
      <c r="P2354" s="707">
        <v>0</v>
      </c>
      <c r="Q2354" s="707">
        <v>0</v>
      </c>
      <c r="R2354" s="707">
        <v>0</v>
      </c>
      <c r="S2354" s="707">
        <v>0</v>
      </c>
      <c r="T2354" s="707">
        <v>0</v>
      </c>
      <c r="U2354" s="707">
        <v>0</v>
      </c>
      <c r="V2354" s="780">
        <v>0</v>
      </c>
      <c r="W2354" s="707">
        <v>0</v>
      </c>
      <c r="X2354" s="707">
        <v>0</v>
      </c>
      <c r="Y2354" s="707">
        <v>0</v>
      </c>
      <c r="Z2354" s="707">
        <v>0</v>
      </c>
      <c r="AA2354" s="707">
        <v>0</v>
      </c>
      <c r="AB2354" s="707">
        <v>0</v>
      </c>
      <c r="AC2354" s="41">
        <f>SUM(D2354:AB2354)</f>
        <v>0</v>
      </c>
      <c r="AD2354" s="43"/>
      <c r="AE2354" s="49">
        <v>3.6</v>
      </c>
      <c r="AF2354" s="76"/>
      <c r="AG2354" s="76"/>
      <c r="AH2354" s="76"/>
      <c r="AI2354" s="76"/>
      <c r="AJ2354" s="76"/>
      <c r="AK2354" s="76"/>
      <c r="AL2354" s="76"/>
      <c r="AM2354" s="76"/>
      <c r="AN2354" s="76"/>
      <c r="AO2354" s="76"/>
      <c r="AP2354" s="76"/>
      <c r="AQ2354" s="76"/>
      <c r="AR2354" s="76"/>
      <c r="AS2354" s="76"/>
      <c r="AT2354" s="76"/>
      <c r="AU2354" s="76"/>
      <c r="AV2354" s="76"/>
      <c r="AW2354" s="76"/>
      <c r="AX2354" s="76"/>
      <c r="AY2354" s="76"/>
      <c r="AZ2354" s="76"/>
      <c r="BA2354" s="76"/>
      <c r="BB2354" s="76"/>
      <c r="BC2354" s="76"/>
      <c r="BD2354" s="76"/>
      <c r="BE2354" s="249"/>
      <c r="BF2354" s="249"/>
      <c r="BG2354" s="249"/>
      <c r="BH2354" s="249"/>
      <c r="BI2354" s="249"/>
      <c r="BJ2354" s="249"/>
      <c r="BK2354" s="249"/>
      <c r="BL2354" s="249"/>
      <c r="BM2354" s="249"/>
      <c r="BN2354" s="249"/>
      <c r="BO2354" s="249"/>
      <c r="BP2354" s="249"/>
      <c r="BQ2354" s="249"/>
      <c r="BR2354" s="249"/>
      <c r="BS2354" s="249"/>
      <c r="BT2354" s="249"/>
      <c r="BU2354" s="249"/>
      <c r="BV2354" s="249"/>
      <c r="BW2354" s="249"/>
      <c r="BX2354" s="249"/>
      <c r="BY2354" s="121"/>
      <c r="BZ2354" s="121"/>
      <c r="CA2354" s="121"/>
      <c r="CB2354" s="121"/>
      <c r="CC2354" s="121"/>
    </row>
    <row r="2355" spans="1:81" s="1" customFormat="1" ht="10.5" customHeight="1" x14ac:dyDescent="0.2">
      <c r="A2355" s="1373"/>
      <c r="B2355" s="1443"/>
      <c r="C2355" s="846" t="s">
        <v>908</v>
      </c>
      <c r="D2355" s="102" t="s">
        <v>906</v>
      </c>
      <c r="E2355" s="707">
        <v>0</v>
      </c>
      <c r="F2355" s="707">
        <v>0</v>
      </c>
      <c r="G2355" s="707">
        <v>0</v>
      </c>
      <c r="H2355" s="780">
        <v>0</v>
      </c>
      <c r="I2355" s="707">
        <v>0</v>
      </c>
      <c r="J2355" s="707">
        <v>0</v>
      </c>
      <c r="K2355" s="707">
        <v>0</v>
      </c>
      <c r="L2355" s="707">
        <v>0</v>
      </c>
      <c r="M2355" s="707">
        <v>0</v>
      </c>
      <c r="N2355" s="780">
        <v>0</v>
      </c>
      <c r="O2355" s="707">
        <v>0</v>
      </c>
      <c r="P2355" s="707">
        <v>0</v>
      </c>
      <c r="Q2355" s="707">
        <v>0</v>
      </c>
      <c r="R2355" s="707">
        <v>0</v>
      </c>
      <c r="S2355" s="707">
        <v>0</v>
      </c>
      <c r="T2355" s="707">
        <v>0</v>
      </c>
      <c r="U2355" s="707">
        <v>0</v>
      </c>
      <c r="V2355" s="780">
        <v>0</v>
      </c>
      <c r="W2355" s="707">
        <v>0</v>
      </c>
      <c r="X2355" s="707">
        <v>0</v>
      </c>
      <c r="Y2355" s="707">
        <v>0</v>
      </c>
      <c r="Z2355" s="707">
        <v>0</v>
      </c>
      <c r="AA2355" s="707">
        <v>0</v>
      </c>
      <c r="AB2355" s="707">
        <v>0</v>
      </c>
      <c r="AC2355" s="254"/>
      <c r="AD2355" s="43">
        <f>SUM(E2355:AB2355)</f>
        <v>0</v>
      </c>
      <c r="AE2355" s="49">
        <v>3.6</v>
      </c>
      <c r="AF2355" s="76"/>
      <c r="AG2355" s="76"/>
      <c r="AH2355" s="76"/>
      <c r="AI2355" s="76"/>
      <c r="AJ2355" s="76"/>
      <c r="AK2355" s="76"/>
      <c r="AL2355" s="76"/>
      <c r="AM2355" s="76"/>
      <c r="AN2355" s="76"/>
      <c r="AO2355" s="76"/>
      <c r="AP2355" s="76"/>
      <c r="AQ2355" s="76"/>
      <c r="AR2355" s="76"/>
      <c r="AS2355" s="76"/>
      <c r="AT2355" s="76"/>
      <c r="AU2355" s="76"/>
      <c r="AV2355" s="76"/>
      <c r="AW2355" s="76"/>
      <c r="AX2355" s="76"/>
      <c r="AY2355" s="76"/>
      <c r="AZ2355" s="76"/>
      <c r="BA2355" s="76"/>
      <c r="BB2355" s="76"/>
      <c r="BC2355" s="76"/>
      <c r="BD2355" s="256"/>
      <c r="BE2355" s="249"/>
      <c r="BF2355" s="249"/>
      <c r="BG2355" s="249"/>
      <c r="BH2355" s="249"/>
      <c r="BI2355" s="249"/>
      <c r="BJ2355" s="249"/>
      <c r="BK2355" s="249"/>
      <c r="BL2355" s="249"/>
      <c r="BM2355" s="249"/>
      <c r="BN2355" s="249"/>
      <c r="BO2355" s="249"/>
      <c r="BP2355" s="249"/>
      <c r="BQ2355" s="249"/>
      <c r="BR2355" s="249"/>
      <c r="BS2355" s="249"/>
      <c r="BT2355" s="249"/>
      <c r="BU2355" s="249"/>
      <c r="BV2355" s="249"/>
      <c r="BW2355" s="249"/>
      <c r="BX2355" s="249"/>
      <c r="BY2355" s="121"/>
      <c r="BZ2355" s="121"/>
      <c r="CA2355" s="121"/>
      <c r="CB2355" s="121"/>
      <c r="CC2355" s="121"/>
    </row>
    <row r="2356" spans="1:81" s="1" customFormat="1" ht="10.5" customHeight="1" x14ac:dyDescent="0.2">
      <c r="A2356" s="1373"/>
      <c r="B2356" s="1444"/>
      <c r="C2356" s="846" t="s">
        <v>908</v>
      </c>
      <c r="D2356" s="102" t="s">
        <v>907</v>
      </c>
      <c r="E2356" s="863">
        <v>0</v>
      </c>
      <c r="F2356" s="863">
        <v>0</v>
      </c>
      <c r="G2356" s="863">
        <v>0</v>
      </c>
      <c r="H2356" s="872">
        <v>0</v>
      </c>
      <c r="I2356" s="863">
        <v>0</v>
      </c>
      <c r="J2356" s="863">
        <v>0</v>
      </c>
      <c r="K2356" s="863">
        <v>0</v>
      </c>
      <c r="L2356" s="863">
        <v>0</v>
      </c>
      <c r="M2356" s="863">
        <v>0</v>
      </c>
      <c r="N2356" s="872">
        <v>0</v>
      </c>
      <c r="O2356" s="863">
        <v>0</v>
      </c>
      <c r="P2356" s="863">
        <v>0</v>
      </c>
      <c r="Q2356" s="863">
        <v>0</v>
      </c>
      <c r="R2356" s="863">
        <v>0</v>
      </c>
      <c r="S2356" s="863">
        <v>0</v>
      </c>
      <c r="T2356" s="863">
        <v>0</v>
      </c>
      <c r="U2356" s="863">
        <v>0</v>
      </c>
      <c r="V2356" s="872">
        <v>0</v>
      </c>
      <c r="W2356" s="863">
        <v>0</v>
      </c>
      <c r="X2356" s="863">
        <v>0</v>
      </c>
      <c r="Y2356" s="863">
        <v>0</v>
      </c>
      <c r="Z2356" s="863">
        <v>0</v>
      </c>
      <c r="AA2356" s="863">
        <v>0</v>
      </c>
      <c r="AB2356" s="863">
        <v>0</v>
      </c>
      <c r="AC2356" s="254"/>
      <c r="AD2356" s="43"/>
      <c r="AE2356" s="49"/>
      <c r="AF2356" s="76"/>
      <c r="AG2356" s="76"/>
      <c r="AH2356" s="76"/>
      <c r="AI2356" s="76"/>
      <c r="AJ2356" s="76"/>
      <c r="AK2356" s="76"/>
      <c r="AL2356" s="76"/>
      <c r="AM2356" s="76"/>
      <c r="AN2356" s="76"/>
      <c r="AO2356" s="76"/>
      <c r="AP2356" s="76"/>
      <c r="AQ2356" s="76"/>
      <c r="AR2356" s="76"/>
      <c r="AS2356" s="76"/>
      <c r="AT2356" s="76"/>
      <c r="AU2356" s="76"/>
      <c r="AV2356" s="76"/>
      <c r="AW2356" s="76"/>
      <c r="AX2356" s="76"/>
      <c r="AY2356" s="76"/>
      <c r="AZ2356" s="76"/>
      <c r="BA2356" s="76"/>
      <c r="BB2356" s="76"/>
      <c r="BC2356" s="76"/>
      <c r="BD2356" s="256"/>
      <c r="BE2356" s="249"/>
      <c r="BF2356" s="249"/>
      <c r="BG2356" s="249"/>
      <c r="BH2356" s="249"/>
      <c r="BI2356" s="249"/>
      <c r="BJ2356" s="249"/>
      <c r="BK2356" s="249"/>
      <c r="BL2356" s="249"/>
      <c r="BM2356" s="249"/>
      <c r="BN2356" s="249"/>
      <c r="BO2356" s="249"/>
      <c r="BP2356" s="249"/>
      <c r="BQ2356" s="249"/>
      <c r="BR2356" s="249"/>
      <c r="BS2356" s="249"/>
      <c r="BT2356" s="249"/>
      <c r="BU2356" s="249"/>
      <c r="BV2356" s="249"/>
      <c r="BW2356" s="249"/>
      <c r="BX2356" s="249"/>
      <c r="BY2356" s="121"/>
      <c r="BZ2356" s="121"/>
      <c r="CA2356" s="121"/>
      <c r="CB2356" s="121"/>
      <c r="CC2356" s="121"/>
    </row>
    <row r="2357" spans="1:81" s="1" customFormat="1" ht="10.5" customHeight="1" thickBot="1" x14ac:dyDescent="0.25">
      <c r="A2357" s="1373"/>
      <c r="B2357" s="1445"/>
      <c r="C2357" s="197"/>
      <c r="D2357" s="166" t="s">
        <v>35</v>
      </c>
      <c r="E2357" s="45" t="e">
        <f>(E2355-E2356)/E2354</f>
        <v>#DIV/0!</v>
      </c>
      <c r="F2357" s="45" t="e">
        <f t="shared" ref="F2357:AB2357" si="830">(F2355-F2356)/F2354</f>
        <v>#DIV/0!</v>
      </c>
      <c r="G2357" s="45" t="e">
        <f t="shared" si="830"/>
        <v>#DIV/0!</v>
      </c>
      <c r="H2357" s="286" t="e">
        <f t="shared" si="830"/>
        <v>#DIV/0!</v>
      </c>
      <c r="I2357" s="45" t="e">
        <f t="shared" si="830"/>
        <v>#DIV/0!</v>
      </c>
      <c r="J2357" s="45" t="e">
        <f t="shared" si="830"/>
        <v>#DIV/0!</v>
      </c>
      <c r="K2357" s="45" t="e">
        <f t="shared" si="830"/>
        <v>#DIV/0!</v>
      </c>
      <c r="L2357" s="45" t="e">
        <f t="shared" si="830"/>
        <v>#DIV/0!</v>
      </c>
      <c r="M2357" s="45" t="e">
        <f t="shared" si="830"/>
        <v>#DIV/0!</v>
      </c>
      <c r="N2357" s="286" t="e">
        <f t="shared" si="830"/>
        <v>#DIV/0!</v>
      </c>
      <c r="O2357" s="45" t="e">
        <f t="shared" si="830"/>
        <v>#DIV/0!</v>
      </c>
      <c r="P2357" s="45" t="e">
        <f t="shared" si="830"/>
        <v>#DIV/0!</v>
      </c>
      <c r="Q2357" s="45" t="e">
        <f t="shared" si="830"/>
        <v>#DIV/0!</v>
      </c>
      <c r="R2357" s="45" t="e">
        <f t="shared" si="830"/>
        <v>#DIV/0!</v>
      </c>
      <c r="S2357" s="45" t="e">
        <f t="shared" si="830"/>
        <v>#DIV/0!</v>
      </c>
      <c r="T2357" s="45" t="e">
        <f t="shared" si="830"/>
        <v>#DIV/0!</v>
      </c>
      <c r="U2357" s="45" t="e">
        <f t="shared" si="830"/>
        <v>#DIV/0!</v>
      </c>
      <c r="V2357" s="286" t="e">
        <f t="shared" si="830"/>
        <v>#DIV/0!</v>
      </c>
      <c r="W2357" s="45" t="e">
        <f t="shared" si="830"/>
        <v>#DIV/0!</v>
      </c>
      <c r="X2357" s="45" t="e">
        <f t="shared" si="830"/>
        <v>#DIV/0!</v>
      </c>
      <c r="Y2357" s="45" t="e">
        <f t="shared" si="830"/>
        <v>#DIV/0!</v>
      </c>
      <c r="Z2357" s="45" t="e">
        <f t="shared" si="830"/>
        <v>#DIV/0!</v>
      </c>
      <c r="AA2357" s="45" t="e">
        <f t="shared" si="830"/>
        <v>#DIV/0!</v>
      </c>
      <c r="AB2357" s="45" t="e">
        <f t="shared" si="830"/>
        <v>#DIV/0!</v>
      </c>
      <c r="AC2357" s="254"/>
      <c r="AD2357" s="43"/>
      <c r="AE2357" s="49"/>
      <c r="AF2357" s="256"/>
      <c r="AG2357" s="256"/>
      <c r="AH2357" s="256"/>
      <c r="AI2357" s="256"/>
      <c r="AJ2357" s="256"/>
      <c r="AK2357" s="256"/>
      <c r="AL2357" s="256"/>
      <c r="AM2357" s="256"/>
      <c r="AN2357" s="256"/>
      <c r="AO2357" s="256"/>
      <c r="AP2357" s="256"/>
      <c r="AQ2357" s="256"/>
      <c r="AR2357" s="256"/>
      <c r="AS2357" s="256"/>
      <c r="AT2357" s="256"/>
      <c r="AU2357" s="256"/>
      <c r="AV2357" s="256"/>
      <c r="AW2357" s="256"/>
      <c r="AX2357" s="256"/>
      <c r="AY2357" s="256"/>
      <c r="AZ2357" s="256"/>
      <c r="BA2357" s="256"/>
      <c r="BB2357" s="256"/>
      <c r="BC2357" s="256"/>
      <c r="BD2357" s="256"/>
      <c r="BE2357" s="249"/>
      <c r="BF2357" s="249"/>
      <c r="BG2357" s="249"/>
      <c r="BH2357" s="249"/>
      <c r="BI2357" s="249"/>
      <c r="BJ2357" s="249"/>
      <c r="BK2357" s="249"/>
      <c r="BL2357" s="249"/>
      <c r="BM2357" s="249"/>
      <c r="BN2357" s="249"/>
      <c r="BO2357" s="249"/>
      <c r="BP2357" s="249"/>
      <c r="BQ2357" s="249"/>
      <c r="BR2357" s="249"/>
      <c r="BS2357" s="249"/>
      <c r="BT2357" s="249"/>
      <c r="BU2357" s="249"/>
      <c r="BV2357" s="249"/>
      <c r="BW2357" s="249"/>
      <c r="BX2357" s="249"/>
      <c r="BY2357" s="121"/>
      <c r="BZ2357" s="121"/>
      <c r="CA2357" s="121"/>
      <c r="CB2357" s="121"/>
      <c r="CC2357" s="121"/>
    </row>
    <row r="2358" spans="1:81" s="1" customFormat="1" ht="10.5" customHeight="1" x14ac:dyDescent="0.2">
      <c r="A2358" s="1372" t="s">
        <v>6</v>
      </c>
      <c r="B2358" s="1442" t="s">
        <v>820</v>
      </c>
      <c r="C2358" s="695" t="s">
        <v>118</v>
      </c>
      <c r="D2358" s="726" t="s">
        <v>27</v>
      </c>
      <c r="E2358" s="50">
        <f t="shared" ref="E2358:AB2358" si="831">ROUND(SQRT(E2360^2+(E2361-E2362)^2)*1000/(1.73*E2302),0)</f>
        <v>28</v>
      </c>
      <c r="F2358" s="50">
        <f t="shared" si="831"/>
        <v>28</v>
      </c>
      <c r="G2358" s="50">
        <f t="shared" si="831"/>
        <v>28</v>
      </c>
      <c r="H2358" s="253">
        <f t="shared" si="831"/>
        <v>27</v>
      </c>
      <c r="I2358" s="50">
        <f t="shared" si="831"/>
        <v>28</v>
      </c>
      <c r="J2358" s="50">
        <f t="shared" si="831"/>
        <v>29</v>
      </c>
      <c r="K2358" s="50">
        <f t="shared" si="831"/>
        <v>31</v>
      </c>
      <c r="L2358" s="50">
        <f t="shared" si="831"/>
        <v>34</v>
      </c>
      <c r="M2358" s="50">
        <f t="shared" si="831"/>
        <v>33</v>
      </c>
      <c r="N2358" s="253">
        <f t="shared" si="831"/>
        <v>33</v>
      </c>
      <c r="O2358" s="50">
        <f t="shared" si="831"/>
        <v>33</v>
      </c>
      <c r="P2358" s="50">
        <f t="shared" si="831"/>
        <v>34</v>
      </c>
      <c r="Q2358" s="50">
        <f t="shared" si="831"/>
        <v>34</v>
      </c>
      <c r="R2358" s="50">
        <f t="shared" si="831"/>
        <v>34</v>
      </c>
      <c r="S2358" s="50">
        <f t="shared" si="831"/>
        <v>35</v>
      </c>
      <c r="T2358" s="50">
        <f t="shared" si="831"/>
        <v>34</v>
      </c>
      <c r="U2358" s="50">
        <f t="shared" si="831"/>
        <v>33</v>
      </c>
      <c r="V2358" s="253">
        <f t="shared" si="831"/>
        <v>34</v>
      </c>
      <c r="W2358" s="50">
        <f t="shared" si="831"/>
        <v>33</v>
      </c>
      <c r="X2358" s="50">
        <f t="shared" si="831"/>
        <v>32</v>
      </c>
      <c r="Y2358" s="50">
        <f t="shared" si="831"/>
        <v>32</v>
      </c>
      <c r="Z2358" s="50">
        <f t="shared" si="831"/>
        <v>30</v>
      </c>
      <c r="AA2358" s="50">
        <f t="shared" si="831"/>
        <v>28</v>
      </c>
      <c r="AB2358" s="50">
        <f t="shared" si="831"/>
        <v>28</v>
      </c>
      <c r="AC2358" s="321" t="s">
        <v>107</v>
      </c>
      <c r="AD2358" s="43">
        <f>AD2361/AC2360</f>
        <v>0.35155238537264577</v>
      </c>
      <c r="AE2358" s="49"/>
      <c r="AF2358" s="310"/>
      <c r="AG2358" s="256"/>
      <c r="AH2358" s="256"/>
      <c r="AI2358" s="256"/>
      <c r="AJ2358" s="256"/>
      <c r="AK2358" s="256"/>
      <c r="AL2358" s="256"/>
      <c r="AM2358" s="256"/>
      <c r="AN2358" s="256"/>
      <c r="AO2358" s="256"/>
      <c r="AP2358" s="256"/>
      <c r="AQ2358" s="256"/>
      <c r="AR2358" s="256"/>
      <c r="AS2358" s="256"/>
      <c r="AT2358" s="256"/>
      <c r="AU2358" s="256"/>
      <c r="AV2358" s="256"/>
      <c r="AW2358" s="256"/>
      <c r="AX2358" s="256"/>
      <c r="AY2358" s="256"/>
      <c r="AZ2358" s="256"/>
      <c r="BA2358" s="256"/>
      <c r="BB2358" s="256"/>
      <c r="BC2358" s="256"/>
      <c r="BD2358" s="256"/>
      <c r="BE2358" s="249"/>
      <c r="BF2358" s="249"/>
      <c r="BG2358" s="249"/>
      <c r="BH2358" s="249"/>
      <c r="BI2358" s="249"/>
      <c r="BJ2358" s="249"/>
      <c r="BK2358" s="249"/>
      <c r="BL2358" s="249"/>
      <c r="BM2358" s="249"/>
      <c r="BN2358" s="249"/>
      <c r="BO2358" s="249"/>
      <c r="BP2358" s="249"/>
      <c r="BQ2358" s="249"/>
      <c r="BR2358" s="249"/>
      <c r="BS2358" s="249"/>
      <c r="BT2358" s="249"/>
      <c r="BU2358" s="249"/>
      <c r="BV2358" s="249"/>
      <c r="BW2358" s="249"/>
      <c r="BX2358" s="249"/>
      <c r="BY2358" s="121"/>
      <c r="BZ2358" s="121"/>
      <c r="CA2358" s="121"/>
      <c r="CB2358" s="121"/>
      <c r="CC2358" s="121"/>
    </row>
    <row r="2359" spans="1:81" s="1" customFormat="1" ht="10.5" customHeight="1" x14ac:dyDescent="0.2">
      <c r="A2359" s="1373"/>
      <c r="B2359" s="1443"/>
      <c r="C2359" s="846" t="s">
        <v>115</v>
      </c>
      <c r="D2359" s="102" t="s">
        <v>868</v>
      </c>
      <c r="E2359" s="767">
        <v>28</v>
      </c>
      <c r="F2359" s="767">
        <v>28</v>
      </c>
      <c r="G2359" s="767">
        <v>28.2</v>
      </c>
      <c r="H2359" s="856">
        <v>24.8</v>
      </c>
      <c r="I2359" s="767">
        <v>25.6</v>
      </c>
      <c r="J2359" s="767">
        <v>30.1</v>
      </c>
      <c r="K2359" s="767">
        <v>33</v>
      </c>
      <c r="L2359" s="767">
        <v>33.9</v>
      </c>
      <c r="M2359" s="767">
        <v>29.8</v>
      </c>
      <c r="N2359" s="856">
        <v>30.2</v>
      </c>
      <c r="O2359" s="767">
        <v>30.9</v>
      </c>
      <c r="P2359" s="767">
        <v>32.6</v>
      </c>
      <c r="Q2359" s="767">
        <v>30.9</v>
      </c>
      <c r="R2359" s="767">
        <v>34.200000000000003</v>
      </c>
      <c r="S2359" s="767">
        <v>31</v>
      </c>
      <c r="T2359" s="767">
        <v>30.6</v>
      </c>
      <c r="U2359" s="767">
        <v>31.4</v>
      </c>
      <c r="V2359" s="856">
        <v>34</v>
      </c>
      <c r="W2359" s="767">
        <v>29</v>
      </c>
      <c r="X2359" s="767">
        <v>28</v>
      </c>
      <c r="Y2359" s="767">
        <v>28</v>
      </c>
      <c r="Z2359" s="767">
        <v>30.4</v>
      </c>
      <c r="AA2359" s="767">
        <v>24.5</v>
      </c>
      <c r="AB2359" s="767">
        <v>24.5</v>
      </c>
      <c r="AC2359" s="254"/>
      <c r="AD2359" s="129"/>
      <c r="AE2359" s="49"/>
      <c r="AF2359" s="258"/>
      <c r="AG2359" s="258"/>
      <c r="AH2359" s="258"/>
      <c r="AI2359" s="258"/>
      <c r="AJ2359" s="258"/>
      <c r="AK2359" s="258"/>
      <c r="AL2359" s="258"/>
      <c r="AM2359" s="258"/>
      <c r="AN2359" s="258"/>
      <c r="AO2359" s="258"/>
      <c r="AP2359" s="258"/>
      <c r="AQ2359" s="258"/>
      <c r="AR2359" s="258"/>
      <c r="AS2359" s="258"/>
      <c r="AT2359" s="258"/>
      <c r="AU2359" s="258"/>
      <c r="AV2359" s="258"/>
      <c r="AW2359" s="258"/>
      <c r="AX2359" s="258"/>
      <c r="AY2359" s="258"/>
      <c r="AZ2359" s="258"/>
      <c r="BA2359" s="258"/>
      <c r="BB2359" s="258"/>
      <c r="BC2359" s="258"/>
      <c r="BD2359" s="258"/>
      <c r="BE2359" s="249"/>
      <c r="BF2359" s="249"/>
      <c r="BG2359" s="249"/>
      <c r="BH2359" s="249"/>
      <c r="BI2359" s="249"/>
      <c r="BJ2359" s="249"/>
      <c r="BK2359" s="249"/>
      <c r="BL2359" s="249"/>
      <c r="BM2359" s="249"/>
      <c r="BN2359" s="249"/>
      <c r="BO2359" s="249"/>
      <c r="BP2359" s="249"/>
      <c r="BQ2359" s="249"/>
      <c r="BR2359" s="249"/>
      <c r="BS2359" s="249"/>
      <c r="BT2359" s="249"/>
      <c r="BU2359" s="249"/>
      <c r="BV2359" s="249"/>
      <c r="BW2359" s="249"/>
      <c r="BX2359" s="249"/>
      <c r="BY2359" s="121"/>
      <c r="BZ2359" s="121"/>
      <c r="CA2359" s="121"/>
      <c r="CB2359" s="121"/>
      <c r="CC2359" s="121"/>
    </row>
    <row r="2360" spans="1:81" s="1" customFormat="1" ht="10.5" customHeight="1" x14ac:dyDescent="0.2">
      <c r="A2360" s="1373"/>
      <c r="B2360" s="1443"/>
      <c r="C2360" s="846" t="s">
        <v>908</v>
      </c>
      <c r="D2360" s="102" t="s">
        <v>108</v>
      </c>
      <c r="E2360" s="707">
        <v>0.28943999999999998</v>
      </c>
      <c r="F2360" s="707">
        <v>0.29260799999999998</v>
      </c>
      <c r="G2360" s="707">
        <v>0.28809600000000002</v>
      </c>
      <c r="H2360" s="780">
        <v>0.27590399999999998</v>
      </c>
      <c r="I2360" s="707">
        <v>0.28675200000000001</v>
      </c>
      <c r="J2360" s="707">
        <v>0.29692799999999997</v>
      </c>
      <c r="K2360" s="707">
        <v>0.31958399999999998</v>
      </c>
      <c r="L2360" s="707">
        <v>0.35452800000000001</v>
      </c>
      <c r="M2360" s="707">
        <v>0.34118400000000004</v>
      </c>
      <c r="N2360" s="780">
        <v>0.350688</v>
      </c>
      <c r="O2360" s="707">
        <v>0.34828799999999999</v>
      </c>
      <c r="P2360" s="707">
        <v>0.35808000000000001</v>
      </c>
      <c r="Q2360" s="707">
        <v>0.36086399999999996</v>
      </c>
      <c r="R2360" s="707">
        <v>0.36163200000000001</v>
      </c>
      <c r="S2360" s="707">
        <v>0.36672000000000005</v>
      </c>
      <c r="T2360" s="707">
        <v>0.35587200000000002</v>
      </c>
      <c r="U2360" s="707">
        <v>0.35059199999999996</v>
      </c>
      <c r="V2360" s="780">
        <v>0.35424</v>
      </c>
      <c r="W2360" s="707">
        <v>0.34435199999999999</v>
      </c>
      <c r="X2360" s="707">
        <v>0.33033600000000002</v>
      </c>
      <c r="Y2360" s="707">
        <v>0.332928</v>
      </c>
      <c r="Z2360" s="707">
        <v>0.31756799999999996</v>
      </c>
      <c r="AA2360" s="707">
        <v>0.29260799999999998</v>
      </c>
      <c r="AB2360" s="707">
        <v>0.29011200000000004</v>
      </c>
      <c r="AC2360" s="41">
        <f>SUM(D2360:AB2360)</f>
        <v>7.8599039999999993</v>
      </c>
      <c r="AD2360" s="43"/>
      <c r="AE2360" s="49">
        <v>9.6</v>
      </c>
      <c r="AF2360" s="76"/>
      <c r="AG2360" s="76"/>
      <c r="AH2360" s="76"/>
      <c r="AI2360" s="76"/>
      <c r="AJ2360" s="76"/>
      <c r="AK2360" s="76"/>
      <c r="AL2360" s="76"/>
      <c r="AM2360" s="76"/>
      <c r="AN2360" s="76"/>
      <c r="AO2360" s="76"/>
      <c r="AP2360" s="76"/>
      <c r="AQ2360" s="76"/>
      <c r="AR2360" s="76"/>
      <c r="AS2360" s="76"/>
      <c r="AT2360" s="76"/>
      <c r="AU2360" s="76"/>
      <c r="AV2360" s="76"/>
      <c r="AW2360" s="76"/>
      <c r="AX2360" s="76"/>
      <c r="AY2360" s="76"/>
      <c r="AZ2360" s="76"/>
      <c r="BA2360" s="76"/>
      <c r="BB2360" s="76"/>
      <c r="BC2360" s="76"/>
      <c r="BD2360" s="76"/>
      <c r="BE2360" s="249"/>
      <c r="BF2360" s="249"/>
      <c r="BG2360" s="249"/>
      <c r="BH2360" s="249"/>
      <c r="BI2360" s="249"/>
      <c r="BJ2360" s="249"/>
      <c r="BK2360" s="249"/>
      <c r="BL2360" s="249"/>
      <c r="BM2360" s="249"/>
      <c r="BN2360" s="249"/>
      <c r="BO2360" s="249"/>
      <c r="BP2360" s="249"/>
      <c r="BQ2360" s="249"/>
      <c r="BR2360" s="249"/>
      <c r="BS2360" s="249"/>
      <c r="BT2360" s="249"/>
      <c r="BU2360" s="249"/>
      <c r="BV2360" s="249"/>
      <c r="BW2360" s="249"/>
      <c r="BX2360" s="249"/>
      <c r="BY2360" s="121"/>
      <c r="BZ2360" s="121"/>
      <c r="CA2360" s="121"/>
      <c r="CB2360" s="121"/>
      <c r="CC2360" s="121"/>
    </row>
    <row r="2361" spans="1:81" s="1" customFormat="1" ht="10.5" customHeight="1" x14ac:dyDescent="0.2">
      <c r="A2361" s="1373"/>
      <c r="B2361" s="1443"/>
      <c r="C2361" s="846" t="s">
        <v>908</v>
      </c>
      <c r="D2361" s="102" t="s">
        <v>906</v>
      </c>
      <c r="E2361" s="707">
        <v>0.116928</v>
      </c>
      <c r="F2361" s="707">
        <v>0.117408</v>
      </c>
      <c r="G2361" s="707">
        <v>0.1176</v>
      </c>
      <c r="H2361" s="780">
        <v>0.117408</v>
      </c>
      <c r="I2361" s="707">
        <v>0.117216</v>
      </c>
      <c r="J2361" s="707">
        <v>0.1176</v>
      </c>
      <c r="K2361" s="707">
        <v>0.118272</v>
      </c>
      <c r="L2361" s="707">
        <v>0.123264</v>
      </c>
      <c r="M2361" s="707">
        <v>0.119712</v>
      </c>
      <c r="N2361" s="780">
        <v>0.11952</v>
      </c>
      <c r="O2361" s="707">
        <v>0.115872</v>
      </c>
      <c r="P2361" s="707">
        <v>0.11683199999999999</v>
      </c>
      <c r="Q2361" s="707">
        <v>0.11673600000000001</v>
      </c>
      <c r="R2361" s="707">
        <v>0.116928</v>
      </c>
      <c r="S2361" s="707">
        <v>0.11529600000000001</v>
      </c>
      <c r="T2361" s="707">
        <v>0.11462399999999999</v>
      </c>
      <c r="U2361" s="707">
        <v>0.111168</v>
      </c>
      <c r="V2361" s="780">
        <v>0.11212800000000001</v>
      </c>
      <c r="W2361" s="707">
        <v>0.11212800000000001</v>
      </c>
      <c r="X2361" s="707">
        <v>0.112896</v>
      </c>
      <c r="Y2361" s="707">
        <v>0.109824</v>
      </c>
      <c r="Z2361" s="707">
        <v>0.107808</v>
      </c>
      <c r="AA2361" s="707">
        <v>0.106848</v>
      </c>
      <c r="AB2361" s="707">
        <v>0.109152</v>
      </c>
      <c r="AC2361" s="254"/>
      <c r="AD2361" s="43">
        <f>SUM(E2361:AB2361)</f>
        <v>2.7631679999999998</v>
      </c>
      <c r="AE2361" s="49">
        <v>9.6</v>
      </c>
      <c r="AF2361" s="76"/>
      <c r="AG2361" s="76"/>
      <c r="AH2361" s="76"/>
      <c r="AI2361" s="76"/>
      <c r="AJ2361" s="76"/>
      <c r="AK2361" s="76"/>
      <c r="AL2361" s="76"/>
      <c r="AM2361" s="76"/>
      <c r="AN2361" s="76"/>
      <c r="AO2361" s="76"/>
      <c r="AP2361" s="76"/>
      <c r="AQ2361" s="76"/>
      <c r="AR2361" s="76"/>
      <c r="AS2361" s="76"/>
      <c r="AT2361" s="76"/>
      <c r="AU2361" s="76"/>
      <c r="AV2361" s="76"/>
      <c r="AW2361" s="76"/>
      <c r="AX2361" s="76"/>
      <c r="AY2361" s="76"/>
      <c r="AZ2361" s="76"/>
      <c r="BA2361" s="76"/>
      <c r="BB2361" s="76"/>
      <c r="BC2361" s="76"/>
      <c r="BD2361" s="256"/>
      <c r="BE2361" s="249"/>
      <c r="BF2361" s="249"/>
      <c r="BG2361" s="249"/>
      <c r="BH2361" s="249"/>
      <c r="BI2361" s="249"/>
      <c r="BJ2361" s="249"/>
      <c r="BK2361" s="249"/>
      <c r="BL2361" s="249"/>
      <c r="BM2361" s="249"/>
      <c r="BN2361" s="249"/>
      <c r="BO2361" s="249"/>
      <c r="BP2361" s="249"/>
      <c r="BQ2361" s="249"/>
      <c r="BR2361" s="249"/>
      <c r="BS2361" s="249"/>
      <c r="BT2361" s="249"/>
      <c r="BU2361" s="249"/>
      <c r="BV2361" s="249"/>
      <c r="BW2361" s="249"/>
      <c r="BX2361" s="249"/>
      <c r="BY2361" s="121"/>
      <c r="BZ2361" s="121"/>
      <c r="CA2361" s="121"/>
      <c r="CB2361" s="121"/>
      <c r="CC2361" s="121"/>
    </row>
    <row r="2362" spans="1:81" s="1" customFormat="1" ht="10.5" customHeight="1" x14ac:dyDescent="0.2">
      <c r="A2362" s="1373"/>
      <c r="B2362" s="1444"/>
      <c r="C2362" s="846" t="s">
        <v>908</v>
      </c>
      <c r="D2362" s="102" t="s">
        <v>907</v>
      </c>
      <c r="E2362" s="863">
        <v>0</v>
      </c>
      <c r="F2362" s="863">
        <v>0</v>
      </c>
      <c r="G2362" s="863">
        <v>0</v>
      </c>
      <c r="H2362" s="872">
        <v>0</v>
      </c>
      <c r="I2362" s="863">
        <v>0</v>
      </c>
      <c r="J2362" s="863">
        <v>0</v>
      </c>
      <c r="K2362" s="863">
        <v>0</v>
      </c>
      <c r="L2362" s="863">
        <v>0</v>
      </c>
      <c r="M2362" s="863">
        <v>0</v>
      </c>
      <c r="N2362" s="872">
        <v>0</v>
      </c>
      <c r="O2362" s="863">
        <v>0</v>
      </c>
      <c r="P2362" s="863">
        <v>0</v>
      </c>
      <c r="Q2362" s="863">
        <v>0</v>
      </c>
      <c r="R2362" s="863">
        <v>0</v>
      </c>
      <c r="S2362" s="863">
        <v>0</v>
      </c>
      <c r="T2362" s="863">
        <v>0</v>
      </c>
      <c r="U2362" s="863">
        <v>0</v>
      </c>
      <c r="V2362" s="872">
        <v>0</v>
      </c>
      <c r="W2362" s="863">
        <v>0</v>
      </c>
      <c r="X2362" s="863">
        <v>0</v>
      </c>
      <c r="Y2362" s="863">
        <v>0</v>
      </c>
      <c r="Z2362" s="863">
        <v>0</v>
      </c>
      <c r="AA2362" s="863">
        <v>0</v>
      </c>
      <c r="AB2362" s="863">
        <v>0</v>
      </c>
      <c r="AC2362" s="254"/>
      <c r="AD2362" s="43"/>
      <c r="AE2362" s="49"/>
      <c r="AF2362" s="76"/>
      <c r="AG2362" s="76"/>
      <c r="AH2362" s="76"/>
      <c r="AI2362" s="76"/>
      <c r="AJ2362" s="76"/>
      <c r="AK2362" s="76"/>
      <c r="AL2362" s="76"/>
      <c r="AM2362" s="76"/>
      <c r="AN2362" s="76"/>
      <c r="AO2362" s="76"/>
      <c r="AP2362" s="76"/>
      <c r="AQ2362" s="76"/>
      <c r="AR2362" s="76"/>
      <c r="AS2362" s="76"/>
      <c r="AT2362" s="76"/>
      <c r="AU2362" s="76"/>
      <c r="AV2362" s="76"/>
      <c r="AW2362" s="76"/>
      <c r="AX2362" s="76"/>
      <c r="AY2362" s="76"/>
      <c r="AZ2362" s="76"/>
      <c r="BA2362" s="76"/>
      <c r="BB2362" s="76"/>
      <c r="BC2362" s="76"/>
      <c r="BD2362" s="256"/>
      <c r="BE2362" s="249"/>
      <c r="BF2362" s="249"/>
      <c r="BG2362" s="249"/>
      <c r="BH2362" s="249"/>
      <c r="BI2362" s="249"/>
      <c r="BJ2362" s="249"/>
      <c r="BK2362" s="249"/>
      <c r="BL2362" s="249"/>
      <c r="BM2362" s="249"/>
      <c r="BN2362" s="249"/>
      <c r="BO2362" s="249"/>
      <c r="BP2362" s="249"/>
      <c r="BQ2362" s="249"/>
      <c r="BR2362" s="249"/>
      <c r="BS2362" s="249"/>
      <c r="BT2362" s="249"/>
      <c r="BU2362" s="249"/>
      <c r="BV2362" s="249"/>
      <c r="BW2362" s="249"/>
      <c r="BX2362" s="249"/>
      <c r="BY2362" s="121"/>
      <c r="BZ2362" s="121"/>
      <c r="CA2362" s="121"/>
      <c r="CB2362" s="121"/>
      <c r="CC2362" s="121"/>
    </row>
    <row r="2363" spans="1:81" s="1" customFormat="1" ht="10.5" customHeight="1" thickBot="1" x14ac:dyDescent="0.25">
      <c r="A2363" s="1374"/>
      <c r="B2363" s="1445"/>
      <c r="C2363" s="197"/>
      <c r="D2363" s="166" t="s">
        <v>35</v>
      </c>
      <c r="E2363" s="45">
        <f>(E2361-E2362)/E2360</f>
        <v>0.40398009950248759</v>
      </c>
      <c r="F2363" s="45">
        <f t="shared" ref="F2363:AB2363" si="832">(F2361-F2362)/F2360</f>
        <v>0.40124671916010501</v>
      </c>
      <c r="G2363" s="45">
        <f t="shared" si="832"/>
        <v>0.40819726757747415</v>
      </c>
      <c r="H2363" s="286">
        <f t="shared" si="832"/>
        <v>0.42553931802366041</v>
      </c>
      <c r="I2363" s="45">
        <f t="shared" si="832"/>
        <v>0.40877134248409774</v>
      </c>
      <c r="J2363" s="45">
        <f t="shared" si="832"/>
        <v>0.39605560944067253</v>
      </c>
      <c r="K2363" s="45">
        <f t="shared" si="832"/>
        <v>0.37008110543706824</v>
      </c>
      <c r="L2363" s="45">
        <f t="shared" si="832"/>
        <v>0.34768480909829408</v>
      </c>
      <c r="M2363" s="45">
        <f t="shared" si="832"/>
        <v>0.35087225661226784</v>
      </c>
      <c r="N2363" s="286">
        <f t="shared" si="832"/>
        <v>0.34081576786203122</v>
      </c>
      <c r="O2363" s="45">
        <f t="shared" si="832"/>
        <v>0.33269018743109152</v>
      </c>
      <c r="P2363" s="45">
        <f t="shared" si="832"/>
        <v>0.32627345844504019</v>
      </c>
      <c r="Q2363" s="45">
        <f t="shared" si="832"/>
        <v>0.32349028997073698</v>
      </c>
      <c r="R2363" s="45">
        <f t="shared" si="832"/>
        <v>0.32333421821077779</v>
      </c>
      <c r="S2363" s="45">
        <f t="shared" si="832"/>
        <v>0.31439790575916227</v>
      </c>
      <c r="T2363" s="45">
        <f t="shared" si="832"/>
        <v>0.32209333693013215</v>
      </c>
      <c r="U2363" s="45">
        <f t="shared" si="832"/>
        <v>0.3170865279299015</v>
      </c>
      <c r="V2363" s="286">
        <f t="shared" si="832"/>
        <v>0.31653116531165315</v>
      </c>
      <c r="W2363" s="45">
        <f t="shared" si="832"/>
        <v>0.32562029551156957</v>
      </c>
      <c r="X2363" s="45">
        <f t="shared" si="832"/>
        <v>0.3417611159546643</v>
      </c>
      <c r="Y2363" s="45">
        <f t="shared" si="832"/>
        <v>0.32987312572087663</v>
      </c>
      <c r="Z2363" s="45">
        <f t="shared" si="832"/>
        <v>0.33948004836759377</v>
      </c>
      <c r="AA2363" s="45">
        <f t="shared" si="832"/>
        <v>0.36515748031496065</v>
      </c>
      <c r="AB2363" s="45">
        <f t="shared" si="832"/>
        <v>0.37624090006618127</v>
      </c>
      <c r="AC2363" s="254"/>
      <c r="AD2363" s="43"/>
      <c r="AE2363" s="49"/>
      <c r="AF2363" s="256"/>
      <c r="AG2363" s="256"/>
      <c r="AH2363" s="256"/>
      <c r="AI2363" s="256"/>
      <c r="AJ2363" s="256"/>
      <c r="AK2363" s="256"/>
      <c r="AL2363" s="256"/>
      <c r="AM2363" s="256"/>
      <c r="AN2363" s="256"/>
      <c r="AO2363" s="256"/>
      <c r="AP2363" s="256"/>
      <c r="AQ2363" s="256"/>
      <c r="AR2363" s="256"/>
      <c r="AS2363" s="256"/>
      <c r="AT2363" s="256"/>
      <c r="AU2363" s="256"/>
      <c r="AV2363" s="256"/>
      <c r="AW2363" s="256"/>
      <c r="AX2363" s="256"/>
      <c r="AY2363" s="256"/>
      <c r="AZ2363" s="256"/>
      <c r="BA2363" s="256"/>
      <c r="BB2363" s="256"/>
      <c r="BC2363" s="256"/>
      <c r="BD2363" s="256"/>
      <c r="BE2363" s="249"/>
      <c r="BF2363" s="249"/>
      <c r="BG2363" s="249"/>
      <c r="BH2363" s="249"/>
      <c r="BI2363" s="249"/>
      <c r="BJ2363" s="249"/>
      <c r="BK2363" s="249"/>
      <c r="BL2363" s="249"/>
      <c r="BM2363" s="249"/>
      <c r="BN2363" s="249"/>
      <c r="BO2363" s="249"/>
      <c r="BP2363" s="249"/>
      <c r="BQ2363" s="249"/>
      <c r="BR2363" s="249"/>
      <c r="BS2363" s="249"/>
      <c r="BT2363" s="249"/>
      <c r="BU2363" s="249"/>
      <c r="BV2363" s="249"/>
      <c r="BW2363" s="249"/>
      <c r="BX2363" s="249"/>
      <c r="BY2363" s="121"/>
      <c r="BZ2363" s="121"/>
      <c r="CA2363" s="121"/>
      <c r="CB2363" s="121"/>
      <c r="CC2363" s="121"/>
    </row>
    <row r="2364" spans="1:81" s="1" customFormat="1" ht="10.5" customHeight="1" x14ac:dyDescent="0.2">
      <c r="A2364" s="1373" t="s">
        <v>86</v>
      </c>
      <c r="B2364" s="1442" t="s">
        <v>821</v>
      </c>
      <c r="C2364" s="695" t="s">
        <v>118</v>
      </c>
      <c r="D2364" s="726" t="s">
        <v>27</v>
      </c>
      <c r="E2364" s="50">
        <f t="shared" ref="E2364:AB2364" si="833">ROUND(SQRT(E2366^2+(E2367-E2368)^2)*1000/(1.73*E2303),0)</f>
        <v>8</v>
      </c>
      <c r="F2364" s="50">
        <f t="shared" si="833"/>
        <v>11</v>
      </c>
      <c r="G2364" s="50">
        <f t="shared" si="833"/>
        <v>11</v>
      </c>
      <c r="H2364" s="253">
        <f t="shared" si="833"/>
        <v>8</v>
      </c>
      <c r="I2364" s="50">
        <f t="shared" si="833"/>
        <v>11</v>
      </c>
      <c r="J2364" s="50">
        <f t="shared" si="833"/>
        <v>11</v>
      </c>
      <c r="K2364" s="50">
        <f t="shared" si="833"/>
        <v>8</v>
      </c>
      <c r="L2364" s="50">
        <f t="shared" si="833"/>
        <v>11</v>
      </c>
      <c r="M2364" s="50">
        <f t="shared" si="833"/>
        <v>10</v>
      </c>
      <c r="N2364" s="253">
        <f t="shared" si="833"/>
        <v>9</v>
      </c>
      <c r="O2364" s="50">
        <f t="shared" si="833"/>
        <v>12</v>
      </c>
      <c r="P2364" s="50">
        <f t="shared" si="833"/>
        <v>12</v>
      </c>
      <c r="Q2364" s="50">
        <f t="shared" si="833"/>
        <v>9</v>
      </c>
      <c r="R2364" s="50">
        <f t="shared" si="833"/>
        <v>7</v>
      </c>
      <c r="S2364" s="50">
        <f t="shared" si="833"/>
        <v>6</v>
      </c>
      <c r="T2364" s="50">
        <f t="shared" si="833"/>
        <v>7</v>
      </c>
      <c r="U2364" s="50">
        <f t="shared" si="833"/>
        <v>11</v>
      </c>
      <c r="V2364" s="253">
        <f t="shared" si="833"/>
        <v>11</v>
      </c>
      <c r="W2364" s="50">
        <f t="shared" si="833"/>
        <v>10</v>
      </c>
      <c r="X2364" s="50">
        <f t="shared" si="833"/>
        <v>10</v>
      </c>
      <c r="Y2364" s="50">
        <f t="shared" si="833"/>
        <v>11</v>
      </c>
      <c r="Z2364" s="50">
        <f t="shared" si="833"/>
        <v>10</v>
      </c>
      <c r="AA2364" s="50">
        <f t="shared" si="833"/>
        <v>10</v>
      </c>
      <c r="AB2364" s="50">
        <f t="shared" si="833"/>
        <v>11</v>
      </c>
      <c r="AC2364" s="321" t="s">
        <v>107</v>
      </c>
      <c r="AD2364" s="43">
        <f>AD2367/AC2366</f>
        <v>0.72584950907198775</v>
      </c>
      <c r="AE2364" s="49"/>
      <c r="AF2364" s="310"/>
      <c r="AG2364" s="256"/>
      <c r="AH2364" s="256"/>
      <c r="AI2364" s="256"/>
      <c r="AJ2364" s="256"/>
      <c r="AK2364" s="256"/>
      <c r="AL2364" s="256"/>
      <c r="AM2364" s="256"/>
      <c r="AN2364" s="256"/>
      <c r="AO2364" s="256"/>
      <c r="AP2364" s="256"/>
      <c r="AQ2364" s="256"/>
      <c r="AR2364" s="256"/>
      <c r="AS2364" s="256"/>
      <c r="AT2364" s="256"/>
      <c r="AU2364" s="256"/>
      <c r="AV2364" s="256"/>
      <c r="AW2364" s="256"/>
      <c r="AX2364" s="256"/>
      <c r="AY2364" s="256"/>
      <c r="AZ2364" s="256"/>
      <c r="BA2364" s="256"/>
      <c r="BB2364" s="256"/>
      <c r="BC2364" s="256"/>
      <c r="BD2364" s="256"/>
      <c r="BE2364" s="249"/>
      <c r="BF2364" s="249"/>
      <c r="BG2364" s="249"/>
      <c r="BH2364" s="249"/>
      <c r="BI2364" s="249"/>
      <c r="BJ2364" s="249"/>
      <c r="BK2364" s="249"/>
      <c r="BL2364" s="249"/>
      <c r="BM2364" s="249"/>
      <c r="BN2364" s="249"/>
      <c r="BO2364" s="249"/>
      <c r="BP2364" s="249"/>
      <c r="BQ2364" s="249"/>
      <c r="BR2364" s="249"/>
      <c r="BS2364" s="249"/>
      <c r="BT2364" s="249"/>
      <c r="BU2364" s="249"/>
      <c r="BV2364" s="249"/>
      <c r="BW2364" s="249"/>
      <c r="BX2364" s="249"/>
      <c r="BY2364" s="121"/>
      <c r="BZ2364" s="121"/>
      <c r="CA2364" s="121"/>
      <c r="CB2364" s="121"/>
      <c r="CC2364" s="121"/>
    </row>
    <row r="2365" spans="1:81" s="1" customFormat="1" ht="10.5" customHeight="1" x14ac:dyDescent="0.2">
      <c r="A2365" s="1373"/>
      <c r="B2365" s="1443"/>
      <c r="C2365" s="846" t="s">
        <v>115</v>
      </c>
      <c r="D2365" s="102" t="s">
        <v>868</v>
      </c>
      <c r="E2365" s="767">
        <v>8</v>
      </c>
      <c r="F2365" s="767">
        <v>11</v>
      </c>
      <c r="G2365" s="767">
        <v>11</v>
      </c>
      <c r="H2365" s="856">
        <v>8</v>
      </c>
      <c r="I2365" s="767">
        <v>11</v>
      </c>
      <c r="J2365" s="767">
        <v>11</v>
      </c>
      <c r="K2365" s="767">
        <v>8</v>
      </c>
      <c r="L2365" s="767">
        <v>11.2</v>
      </c>
      <c r="M2365" s="767">
        <v>9.8000000000000007</v>
      </c>
      <c r="N2365" s="856">
        <v>9.3000000000000007</v>
      </c>
      <c r="O2365" s="767">
        <v>12</v>
      </c>
      <c r="P2365" s="767">
        <v>12</v>
      </c>
      <c r="Q2365" s="767">
        <v>9.8000000000000007</v>
      </c>
      <c r="R2365" s="767">
        <v>7</v>
      </c>
      <c r="S2365" s="767">
        <v>6</v>
      </c>
      <c r="T2365" s="767">
        <v>7</v>
      </c>
      <c r="U2365" s="767">
        <v>11</v>
      </c>
      <c r="V2365" s="856">
        <v>11</v>
      </c>
      <c r="W2365" s="767">
        <v>10</v>
      </c>
      <c r="X2365" s="767">
        <v>9.3000000000000007</v>
      </c>
      <c r="Y2365" s="767">
        <v>11</v>
      </c>
      <c r="Z2365" s="767">
        <v>10</v>
      </c>
      <c r="AA2365" s="767">
        <v>10</v>
      </c>
      <c r="AB2365" s="767">
        <v>11</v>
      </c>
      <c r="AC2365" s="254"/>
      <c r="AD2365" s="129"/>
      <c r="AE2365" s="49"/>
      <c r="AF2365" s="258"/>
      <c r="AG2365" s="258"/>
      <c r="AH2365" s="258"/>
      <c r="AI2365" s="258"/>
      <c r="AJ2365" s="258"/>
      <c r="AK2365" s="258"/>
      <c r="AL2365" s="258"/>
      <c r="AM2365" s="258"/>
      <c r="AN2365" s="258"/>
      <c r="AO2365" s="258"/>
      <c r="AP2365" s="258"/>
      <c r="AQ2365" s="258"/>
      <c r="AR2365" s="258"/>
      <c r="AS2365" s="258"/>
      <c r="AT2365" s="258"/>
      <c r="AU2365" s="258"/>
      <c r="AV2365" s="258"/>
      <c r="AW2365" s="258"/>
      <c r="AX2365" s="258"/>
      <c r="AY2365" s="258"/>
      <c r="AZ2365" s="258"/>
      <c r="BA2365" s="258"/>
      <c r="BB2365" s="258"/>
      <c r="BC2365" s="258"/>
      <c r="BD2365" s="258"/>
      <c r="BE2365" s="249"/>
      <c r="BF2365" s="249"/>
      <c r="BG2365" s="249"/>
      <c r="BH2365" s="249"/>
      <c r="BI2365" s="249"/>
      <c r="BJ2365" s="249"/>
      <c r="BK2365" s="249"/>
      <c r="BL2365" s="249"/>
      <c r="BM2365" s="249"/>
      <c r="BN2365" s="249"/>
      <c r="BO2365" s="249"/>
      <c r="BP2365" s="249"/>
      <c r="BQ2365" s="249"/>
      <c r="BR2365" s="249"/>
      <c r="BS2365" s="249"/>
      <c r="BT2365" s="249"/>
      <c r="BU2365" s="249"/>
      <c r="BV2365" s="249"/>
      <c r="BW2365" s="249"/>
      <c r="BX2365" s="249"/>
      <c r="BY2365" s="121"/>
      <c r="BZ2365" s="121"/>
      <c r="CA2365" s="121"/>
      <c r="CB2365" s="121"/>
      <c r="CC2365" s="121"/>
    </row>
    <row r="2366" spans="1:81" s="1" customFormat="1" ht="10.5" customHeight="1" x14ac:dyDescent="0.2">
      <c r="A2366" s="1373"/>
      <c r="B2366" s="1443"/>
      <c r="C2366" s="846" t="s">
        <v>908</v>
      </c>
      <c r="D2366" s="102" t="s">
        <v>108</v>
      </c>
      <c r="E2366" s="707">
        <v>7.5936000000000003E-2</v>
      </c>
      <c r="F2366" s="707">
        <v>9.7439999999999999E-2</v>
      </c>
      <c r="G2366" s="707">
        <v>9.6000000000000002E-2</v>
      </c>
      <c r="H2366" s="780">
        <v>7.4111999999999997E-2</v>
      </c>
      <c r="I2366" s="707">
        <v>9.7056000000000003E-2</v>
      </c>
      <c r="J2366" s="707">
        <v>9.4751999999999989E-2</v>
      </c>
      <c r="K2366" s="707">
        <v>7.5072E-2</v>
      </c>
      <c r="L2366" s="707">
        <v>0.10272000000000001</v>
      </c>
      <c r="M2366" s="707">
        <v>8.6688000000000001E-2</v>
      </c>
      <c r="N2366" s="780">
        <v>8.4767999999999996E-2</v>
      </c>
      <c r="O2366" s="707">
        <v>0.104352</v>
      </c>
      <c r="P2366" s="707">
        <v>0.103392</v>
      </c>
      <c r="Q2366" s="707">
        <v>8.5727999999999999E-2</v>
      </c>
      <c r="R2366" s="707">
        <v>6.4319999999999988E-2</v>
      </c>
      <c r="S2366" s="707">
        <v>5.4528E-2</v>
      </c>
      <c r="T2366" s="707">
        <v>6.5568000000000001E-2</v>
      </c>
      <c r="U2366" s="707">
        <v>0.101184</v>
      </c>
      <c r="V2366" s="780">
        <v>9.8687999999999998E-2</v>
      </c>
      <c r="W2366" s="707">
        <v>9.3408000000000005E-2</v>
      </c>
      <c r="X2366" s="707">
        <v>8.649599999999999E-2</v>
      </c>
      <c r="Y2366" s="707">
        <v>9.9743999999999999E-2</v>
      </c>
      <c r="Z2366" s="707">
        <v>9.1775999999999996E-2</v>
      </c>
      <c r="AA2366" s="707">
        <v>8.9279999999999998E-2</v>
      </c>
      <c r="AB2366" s="707">
        <v>9.8687999999999998E-2</v>
      </c>
      <c r="AC2366" s="41">
        <f>SUM(D2366:AB2366)</f>
        <v>2.1216959999999996</v>
      </c>
      <c r="AD2366" s="43"/>
      <c r="AE2366" s="49">
        <v>9.6</v>
      </c>
      <c r="AF2366" s="76"/>
      <c r="AG2366" s="76"/>
      <c r="AH2366" s="76"/>
      <c r="AI2366" s="76"/>
      <c r="AJ2366" s="76"/>
      <c r="AK2366" s="76"/>
      <c r="AL2366" s="76"/>
      <c r="AM2366" s="76"/>
      <c r="AN2366" s="76"/>
      <c r="AO2366" s="76"/>
      <c r="AP2366" s="76"/>
      <c r="AQ2366" s="76"/>
      <c r="AR2366" s="76"/>
      <c r="AS2366" s="76"/>
      <c r="AT2366" s="76"/>
      <c r="AU2366" s="76"/>
      <c r="AV2366" s="76"/>
      <c r="AW2366" s="76"/>
      <c r="AX2366" s="76"/>
      <c r="AY2366" s="76"/>
      <c r="AZ2366" s="76"/>
      <c r="BA2366" s="76"/>
      <c r="BB2366" s="76"/>
      <c r="BC2366" s="76"/>
      <c r="BD2366" s="76"/>
      <c r="BE2366" s="249"/>
      <c r="BF2366" s="249"/>
      <c r="BG2366" s="249"/>
      <c r="BH2366" s="249"/>
      <c r="BI2366" s="249"/>
      <c r="BJ2366" s="249"/>
      <c r="BK2366" s="249"/>
      <c r="BL2366" s="249"/>
      <c r="BM2366" s="249"/>
      <c r="BN2366" s="249"/>
      <c r="BO2366" s="249"/>
      <c r="BP2366" s="249"/>
      <c r="BQ2366" s="249"/>
      <c r="BR2366" s="249"/>
      <c r="BS2366" s="249"/>
      <c r="BT2366" s="249"/>
      <c r="BU2366" s="249"/>
      <c r="BV2366" s="249"/>
      <c r="BW2366" s="249"/>
      <c r="BX2366" s="249"/>
      <c r="BY2366" s="121"/>
      <c r="BZ2366" s="121"/>
      <c r="CA2366" s="121"/>
      <c r="CB2366" s="121"/>
      <c r="CC2366" s="121"/>
    </row>
    <row r="2367" spans="1:81" s="1" customFormat="1" ht="10.5" customHeight="1" x14ac:dyDescent="0.2">
      <c r="A2367" s="1373"/>
      <c r="B2367" s="1443"/>
      <c r="C2367" s="846" t="s">
        <v>908</v>
      </c>
      <c r="D2367" s="102" t="s">
        <v>906</v>
      </c>
      <c r="E2367" s="707">
        <v>5.0015999999999998E-2</v>
      </c>
      <c r="F2367" s="707">
        <v>7.152E-2</v>
      </c>
      <c r="G2367" s="707">
        <v>7.2287999999999991E-2</v>
      </c>
      <c r="H2367" s="780">
        <v>5.0304000000000001E-2</v>
      </c>
      <c r="I2367" s="707">
        <v>7.152E-2</v>
      </c>
      <c r="J2367" s="707">
        <v>7.0847999999999994E-2</v>
      </c>
      <c r="K2367" s="707">
        <v>4.8767999999999999E-2</v>
      </c>
      <c r="L2367" s="707">
        <v>6.8736000000000005E-2</v>
      </c>
      <c r="M2367" s="707">
        <v>6.6144000000000008E-2</v>
      </c>
      <c r="N2367" s="780">
        <v>5.9232E-2</v>
      </c>
      <c r="O2367" s="707">
        <v>7.9967999999999997E-2</v>
      </c>
      <c r="P2367" s="707">
        <v>8.3808000000000007E-2</v>
      </c>
      <c r="Q2367" s="707">
        <v>6.0192000000000002E-2</v>
      </c>
      <c r="R2367" s="707">
        <v>4.752E-2</v>
      </c>
      <c r="S2367" s="707">
        <v>4.1472000000000002E-2</v>
      </c>
      <c r="T2367" s="707">
        <v>4.9152000000000001E-2</v>
      </c>
      <c r="U2367" s="707">
        <v>7.4207999999999996E-2</v>
      </c>
      <c r="V2367" s="780">
        <v>7.4015999999999998E-2</v>
      </c>
      <c r="W2367" s="707">
        <v>6.5568000000000001E-2</v>
      </c>
      <c r="X2367" s="707">
        <v>6.1439999999999995E-2</v>
      </c>
      <c r="Y2367" s="707">
        <v>7.3632000000000003E-2</v>
      </c>
      <c r="Z2367" s="707">
        <v>6.3168000000000002E-2</v>
      </c>
      <c r="AA2367" s="707">
        <v>6.2976000000000004E-2</v>
      </c>
      <c r="AB2367" s="707">
        <v>7.3536000000000004E-2</v>
      </c>
      <c r="AC2367" s="254"/>
      <c r="AD2367" s="43">
        <f>SUM(E2367:AB2367)</f>
        <v>1.5400319999999998</v>
      </c>
      <c r="AE2367" s="49">
        <v>9.6</v>
      </c>
      <c r="AF2367" s="76"/>
      <c r="AG2367" s="76"/>
      <c r="AH2367" s="76"/>
      <c r="AI2367" s="76"/>
      <c r="AJ2367" s="76"/>
      <c r="AK2367" s="76"/>
      <c r="AL2367" s="76"/>
      <c r="AM2367" s="76"/>
      <c r="AN2367" s="76"/>
      <c r="AO2367" s="76"/>
      <c r="AP2367" s="76"/>
      <c r="AQ2367" s="76"/>
      <c r="AR2367" s="76"/>
      <c r="AS2367" s="76"/>
      <c r="AT2367" s="76"/>
      <c r="AU2367" s="76"/>
      <c r="AV2367" s="76"/>
      <c r="AW2367" s="76"/>
      <c r="AX2367" s="76"/>
      <c r="AY2367" s="76"/>
      <c r="AZ2367" s="76"/>
      <c r="BA2367" s="76"/>
      <c r="BB2367" s="76"/>
      <c r="BC2367" s="76"/>
      <c r="BD2367" s="256"/>
      <c r="BE2367" s="249"/>
      <c r="BF2367" s="249"/>
      <c r="BG2367" s="249"/>
      <c r="BH2367" s="249"/>
      <c r="BI2367" s="249"/>
      <c r="BJ2367" s="249"/>
      <c r="BK2367" s="249"/>
      <c r="BL2367" s="249"/>
      <c r="BM2367" s="249"/>
      <c r="BN2367" s="249"/>
      <c r="BO2367" s="249"/>
      <c r="BP2367" s="249"/>
      <c r="BQ2367" s="249"/>
      <c r="BR2367" s="249"/>
      <c r="BS2367" s="249"/>
      <c r="BT2367" s="249"/>
      <c r="BU2367" s="249"/>
      <c r="BV2367" s="249"/>
      <c r="BW2367" s="249"/>
      <c r="BX2367" s="249"/>
      <c r="BY2367" s="121"/>
      <c r="BZ2367" s="121"/>
      <c r="CA2367" s="121"/>
      <c r="CB2367" s="121"/>
      <c r="CC2367" s="121"/>
    </row>
    <row r="2368" spans="1:81" s="1" customFormat="1" ht="10.5" customHeight="1" x14ac:dyDescent="0.2">
      <c r="A2368" s="1373"/>
      <c r="B2368" s="1444"/>
      <c r="C2368" s="846" t="s">
        <v>908</v>
      </c>
      <c r="D2368" s="102" t="s">
        <v>907</v>
      </c>
      <c r="E2368" s="863">
        <v>0</v>
      </c>
      <c r="F2368" s="863">
        <v>0</v>
      </c>
      <c r="G2368" s="863">
        <v>0</v>
      </c>
      <c r="H2368" s="872">
        <v>0</v>
      </c>
      <c r="I2368" s="863">
        <v>0</v>
      </c>
      <c r="J2368" s="863">
        <v>0</v>
      </c>
      <c r="K2368" s="863">
        <v>0</v>
      </c>
      <c r="L2368" s="863">
        <v>0</v>
      </c>
      <c r="M2368" s="863">
        <v>0</v>
      </c>
      <c r="N2368" s="872">
        <v>0</v>
      </c>
      <c r="O2368" s="863">
        <v>0</v>
      </c>
      <c r="P2368" s="863">
        <v>0</v>
      </c>
      <c r="Q2368" s="863">
        <v>0</v>
      </c>
      <c r="R2368" s="863">
        <v>0</v>
      </c>
      <c r="S2368" s="863">
        <v>0</v>
      </c>
      <c r="T2368" s="863">
        <v>0</v>
      </c>
      <c r="U2368" s="863">
        <v>0</v>
      </c>
      <c r="V2368" s="872">
        <v>0</v>
      </c>
      <c r="W2368" s="863">
        <v>0</v>
      </c>
      <c r="X2368" s="863">
        <v>0</v>
      </c>
      <c r="Y2368" s="863">
        <v>0</v>
      </c>
      <c r="Z2368" s="863">
        <v>0</v>
      </c>
      <c r="AA2368" s="863">
        <v>0</v>
      </c>
      <c r="AB2368" s="863">
        <v>0</v>
      </c>
      <c r="AC2368" s="254"/>
      <c r="AD2368" s="43"/>
      <c r="AE2368" s="49"/>
      <c r="AF2368" s="76"/>
      <c r="AG2368" s="76"/>
      <c r="AH2368" s="76"/>
      <c r="AI2368" s="76"/>
      <c r="AJ2368" s="76"/>
      <c r="AK2368" s="76"/>
      <c r="AL2368" s="76"/>
      <c r="AM2368" s="76"/>
      <c r="AN2368" s="76"/>
      <c r="AO2368" s="76"/>
      <c r="AP2368" s="76"/>
      <c r="AQ2368" s="76"/>
      <c r="AR2368" s="76"/>
      <c r="AS2368" s="76"/>
      <c r="AT2368" s="76"/>
      <c r="AU2368" s="76"/>
      <c r="AV2368" s="76"/>
      <c r="AW2368" s="76"/>
      <c r="AX2368" s="76"/>
      <c r="AY2368" s="76"/>
      <c r="AZ2368" s="76"/>
      <c r="BA2368" s="76"/>
      <c r="BB2368" s="76"/>
      <c r="BC2368" s="76"/>
      <c r="BD2368" s="256"/>
      <c r="BE2368" s="249"/>
      <c r="BF2368" s="249"/>
      <c r="BG2368" s="249"/>
      <c r="BH2368" s="249"/>
      <c r="BI2368" s="249"/>
      <c r="BJ2368" s="249"/>
      <c r="BK2368" s="249"/>
      <c r="BL2368" s="249"/>
      <c r="BM2368" s="249"/>
      <c r="BN2368" s="249"/>
      <c r="BO2368" s="249"/>
      <c r="BP2368" s="249"/>
      <c r="BQ2368" s="249"/>
      <c r="BR2368" s="249"/>
      <c r="BS2368" s="249"/>
      <c r="BT2368" s="249"/>
      <c r="BU2368" s="249"/>
      <c r="BV2368" s="249"/>
      <c r="BW2368" s="249"/>
      <c r="BX2368" s="249"/>
      <c r="BY2368" s="121"/>
      <c r="BZ2368" s="121"/>
      <c r="CA2368" s="121"/>
      <c r="CB2368" s="121"/>
      <c r="CC2368" s="121"/>
    </row>
    <row r="2369" spans="1:81" s="1" customFormat="1" ht="10.5" customHeight="1" thickBot="1" x14ac:dyDescent="0.25">
      <c r="A2369" s="1373"/>
      <c r="B2369" s="1445"/>
      <c r="C2369" s="197"/>
      <c r="D2369" s="166" t="s">
        <v>35</v>
      </c>
      <c r="E2369" s="45">
        <f>(E2367-E2368)/E2366</f>
        <v>0.65865992414664976</v>
      </c>
      <c r="F2369" s="45">
        <f t="shared" ref="F2369:AB2369" si="834">(F2367-F2368)/F2366</f>
        <v>0.73399014778325122</v>
      </c>
      <c r="G2369" s="45">
        <f t="shared" si="834"/>
        <v>0.75299999999999989</v>
      </c>
      <c r="H2369" s="286">
        <f t="shared" si="834"/>
        <v>0.6787564766839379</v>
      </c>
      <c r="I2369" s="45">
        <f t="shared" si="834"/>
        <v>0.73689416419386744</v>
      </c>
      <c r="J2369" s="45">
        <f t="shared" si="834"/>
        <v>0.74772036474164139</v>
      </c>
      <c r="K2369" s="45">
        <f t="shared" si="834"/>
        <v>0.64961636828644498</v>
      </c>
      <c r="L2369" s="45">
        <f t="shared" si="834"/>
        <v>0.66915887850467293</v>
      </c>
      <c r="M2369" s="45">
        <f t="shared" si="834"/>
        <v>0.76301218161683282</v>
      </c>
      <c r="N2369" s="286">
        <f t="shared" si="834"/>
        <v>0.69875424688561727</v>
      </c>
      <c r="O2369" s="45">
        <f t="shared" si="834"/>
        <v>0.76632934682612697</v>
      </c>
      <c r="P2369" s="45">
        <f t="shared" si="834"/>
        <v>0.81058495821727028</v>
      </c>
      <c r="Q2369" s="45">
        <f t="shared" si="834"/>
        <v>0.7021276595744681</v>
      </c>
      <c r="R2369" s="45">
        <f t="shared" si="834"/>
        <v>0.73880597014925387</v>
      </c>
      <c r="S2369" s="45">
        <f t="shared" si="834"/>
        <v>0.76056338028169013</v>
      </c>
      <c r="T2369" s="45">
        <f t="shared" si="834"/>
        <v>0.74963396778916547</v>
      </c>
      <c r="U2369" s="45">
        <f t="shared" si="834"/>
        <v>0.73339658444022771</v>
      </c>
      <c r="V2369" s="286">
        <f t="shared" si="834"/>
        <v>0.75</v>
      </c>
      <c r="W2369" s="45">
        <f t="shared" si="834"/>
        <v>0.70195272353545735</v>
      </c>
      <c r="X2369" s="45">
        <f t="shared" si="834"/>
        <v>0.71032186459489455</v>
      </c>
      <c r="Y2369" s="45">
        <f t="shared" si="834"/>
        <v>0.73820981713185763</v>
      </c>
      <c r="Z2369" s="45">
        <f t="shared" si="834"/>
        <v>0.68828451882845199</v>
      </c>
      <c r="AA2369" s="45">
        <f t="shared" si="834"/>
        <v>0.70537634408602157</v>
      </c>
      <c r="AB2369" s="45">
        <f t="shared" si="834"/>
        <v>0.74513618677042803</v>
      </c>
      <c r="AC2369" s="254"/>
      <c r="AD2369" s="43"/>
      <c r="AE2369" s="49"/>
      <c r="AF2369" s="256"/>
      <c r="AG2369" s="256"/>
      <c r="AH2369" s="256"/>
      <c r="AI2369" s="256"/>
      <c r="AJ2369" s="256"/>
      <c r="AK2369" s="256"/>
      <c r="AL2369" s="256"/>
      <c r="AM2369" s="256"/>
      <c r="AN2369" s="256"/>
      <c r="AO2369" s="256"/>
      <c r="AP2369" s="256"/>
      <c r="AQ2369" s="256"/>
      <c r="AR2369" s="256"/>
      <c r="AS2369" s="256"/>
      <c r="AT2369" s="256"/>
      <c r="AU2369" s="256"/>
      <c r="AV2369" s="256"/>
      <c r="AW2369" s="256"/>
      <c r="AX2369" s="256"/>
      <c r="AY2369" s="256"/>
      <c r="AZ2369" s="256"/>
      <c r="BA2369" s="256"/>
      <c r="BB2369" s="256"/>
      <c r="BC2369" s="256"/>
      <c r="BD2369" s="256"/>
      <c r="BE2369" s="249"/>
      <c r="BF2369" s="249"/>
      <c r="BG2369" s="249"/>
      <c r="BH2369" s="249"/>
      <c r="BI2369" s="249"/>
      <c r="BJ2369" s="249"/>
      <c r="BK2369" s="249"/>
      <c r="BL2369" s="249"/>
      <c r="BM2369" s="249"/>
      <c r="BN2369" s="249"/>
      <c r="BO2369" s="249"/>
      <c r="BP2369" s="249"/>
      <c r="BQ2369" s="249"/>
      <c r="BR2369" s="249"/>
      <c r="BS2369" s="249"/>
      <c r="BT2369" s="249"/>
      <c r="BU2369" s="249"/>
      <c r="BV2369" s="249"/>
      <c r="BW2369" s="249"/>
      <c r="BX2369" s="249"/>
      <c r="BY2369" s="121"/>
      <c r="BZ2369" s="121"/>
      <c r="CA2369" s="121"/>
      <c r="CB2369" s="121"/>
      <c r="CC2369" s="121"/>
    </row>
    <row r="2370" spans="1:81" s="1" customFormat="1" ht="10.5" customHeight="1" x14ac:dyDescent="0.2">
      <c r="A2370" s="1372" t="s">
        <v>85</v>
      </c>
      <c r="B2370" s="1442" t="s">
        <v>822</v>
      </c>
      <c r="C2370" s="695" t="s">
        <v>118</v>
      </c>
      <c r="D2370" s="726" t="s">
        <v>27</v>
      </c>
      <c r="E2370" s="50">
        <f t="shared" ref="E2370:AB2370" si="835">ROUND(SQRT(E2372^2+(E2373-E2374)^2)*1000/(1.73*E2302),0)</f>
        <v>0</v>
      </c>
      <c r="F2370" s="50">
        <f t="shared" si="835"/>
        <v>0</v>
      </c>
      <c r="G2370" s="50">
        <f t="shared" si="835"/>
        <v>0</v>
      </c>
      <c r="H2370" s="253">
        <f t="shared" si="835"/>
        <v>0</v>
      </c>
      <c r="I2370" s="50">
        <f t="shared" si="835"/>
        <v>0</v>
      </c>
      <c r="J2370" s="50">
        <f t="shared" si="835"/>
        <v>0</v>
      </c>
      <c r="K2370" s="50">
        <f t="shared" si="835"/>
        <v>0</v>
      </c>
      <c r="L2370" s="50">
        <f t="shared" si="835"/>
        <v>0</v>
      </c>
      <c r="M2370" s="50">
        <f t="shared" si="835"/>
        <v>0</v>
      </c>
      <c r="N2370" s="253">
        <f t="shared" si="835"/>
        <v>0</v>
      </c>
      <c r="O2370" s="50">
        <f t="shared" si="835"/>
        <v>0</v>
      </c>
      <c r="P2370" s="50">
        <f t="shared" si="835"/>
        <v>0</v>
      </c>
      <c r="Q2370" s="50">
        <f t="shared" si="835"/>
        <v>0</v>
      </c>
      <c r="R2370" s="50">
        <f t="shared" si="835"/>
        <v>0</v>
      </c>
      <c r="S2370" s="50">
        <f t="shared" si="835"/>
        <v>0</v>
      </c>
      <c r="T2370" s="50">
        <f t="shared" si="835"/>
        <v>0</v>
      </c>
      <c r="U2370" s="50">
        <f t="shared" si="835"/>
        <v>0</v>
      </c>
      <c r="V2370" s="253">
        <f t="shared" si="835"/>
        <v>0</v>
      </c>
      <c r="W2370" s="50">
        <f t="shared" si="835"/>
        <v>0</v>
      </c>
      <c r="X2370" s="50">
        <f t="shared" si="835"/>
        <v>0</v>
      </c>
      <c r="Y2370" s="50">
        <f t="shared" si="835"/>
        <v>0</v>
      </c>
      <c r="Z2370" s="50">
        <f t="shared" si="835"/>
        <v>0</v>
      </c>
      <c r="AA2370" s="50">
        <f t="shared" si="835"/>
        <v>0</v>
      </c>
      <c r="AB2370" s="50">
        <f t="shared" si="835"/>
        <v>0</v>
      </c>
      <c r="AC2370" s="321" t="s">
        <v>107</v>
      </c>
      <c r="AD2370" s="43" t="e">
        <f>AD2373/AC2372</f>
        <v>#DIV/0!</v>
      </c>
      <c r="AE2370" s="49"/>
      <c r="AF2370" s="310"/>
      <c r="AG2370" s="256"/>
      <c r="AH2370" s="256"/>
      <c r="AI2370" s="256"/>
      <c r="AJ2370" s="256"/>
      <c r="AK2370" s="256"/>
      <c r="AL2370" s="256"/>
      <c r="AM2370" s="256"/>
      <c r="AN2370" s="256"/>
      <c r="AO2370" s="256"/>
      <c r="AP2370" s="256"/>
      <c r="AQ2370" s="256"/>
      <c r="AR2370" s="256"/>
      <c r="AS2370" s="256"/>
      <c r="AT2370" s="256"/>
      <c r="AU2370" s="256"/>
      <c r="AV2370" s="256"/>
      <c r="AW2370" s="256"/>
      <c r="AX2370" s="256"/>
      <c r="AY2370" s="256"/>
      <c r="AZ2370" s="256"/>
      <c r="BA2370" s="256"/>
      <c r="BB2370" s="256"/>
      <c r="BC2370" s="256"/>
      <c r="BD2370" s="256"/>
      <c r="BE2370" s="249"/>
      <c r="BF2370" s="249"/>
      <c r="BG2370" s="249"/>
      <c r="BH2370" s="249"/>
      <c r="BI2370" s="249"/>
      <c r="BJ2370" s="249"/>
      <c r="BK2370" s="249"/>
      <c r="BL2370" s="249"/>
      <c r="BM2370" s="249"/>
      <c r="BN2370" s="249"/>
      <c r="BO2370" s="249"/>
      <c r="BP2370" s="249"/>
      <c r="BQ2370" s="249"/>
      <c r="BR2370" s="249"/>
      <c r="BS2370" s="249"/>
      <c r="BT2370" s="249"/>
      <c r="BU2370" s="249"/>
      <c r="BV2370" s="249"/>
      <c r="BW2370" s="249"/>
      <c r="BX2370" s="249"/>
      <c r="BY2370" s="121"/>
      <c r="BZ2370" s="121"/>
      <c r="CA2370" s="121"/>
      <c r="CB2370" s="121"/>
      <c r="CC2370" s="121"/>
    </row>
    <row r="2371" spans="1:81" s="1" customFormat="1" ht="10.5" customHeight="1" x14ac:dyDescent="0.2">
      <c r="A2371" s="1373"/>
      <c r="B2371" s="1443"/>
      <c r="C2371" s="846" t="s">
        <v>115</v>
      </c>
      <c r="D2371" s="102" t="s">
        <v>868</v>
      </c>
      <c r="E2371" s="767">
        <v>0</v>
      </c>
      <c r="F2371" s="767">
        <v>0</v>
      </c>
      <c r="G2371" s="767">
        <v>0</v>
      </c>
      <c r="H2371" s="856">
        <v>0</v>
      </c>
      <c r="I2371" s="767">
        <v>0</v>
      </c>
      <c r="J2371" s="767">
        <v>0</v>
      </c>
      <c r="K2371" s="767">
        <v>0</v>
      </c>
      <c r="L2371" s="767">
        <v>0</v>
      </c>
      <c r="M2371" s="767">
        <v>0</v>
      </c>
      <c r="N2371" s="856">
        <v>0</v>
      </c>
      <c r="O2371" s="767">
        <v>0</v>
      </c>
      <c r="P2371" s="767">
        <v>0</v>
      </c>
      <c r="Q2371" s="767">
        <v>0</v>
      </c>
      <c r="R2371" s="767">
        <v>0</v>
      </c>
      <c r="S2371" s="767">
        <v>0</v>
      </c>
      <c r="T2371" s="767">
        <v>0</v>
      </c>
      <c r="U2371" s="767">
        <v>0</v>
      </c>
      <c r="V2371" s="856">
        <v>0</v>
      </c>
      <c r="W2371" s="767">
        <v>0</v>
      </c>
      <c r="X2371" s="767">
        <v>0</v>
      </c>
      <c r="Y2371" s="767">
        <v>0</v>
      </c>
      <c r="Z2371" s="767">
        <v>0</v>
      </c>
      <c r="AA2371" s="767">
        <v>0</v>
      </c>
      <c r="AB2371" s="767">
        <v>0</v>
      </c>
      <c r="AC2371" s="254"/>
      <c r="AD2371" s="129"/>
      <c r="AE2371" s="49"/>
      <c r="AF2371" s="258"/>
      <c r="AG2371" s="258"/>
      <c r="AH2371" s="258"/>
      <c r="AI2371" s="258"/>
      <c r="AJ2371" s="258"/>
      <c r="AK2371" s="258"/>
      <c r="AL2371" s="258"/>
      <c r="AM2371" s="258"/>
      <c r="AN2371" s="258"/>
      <c r="AO2371" s="258"/>
      <c r="AP2371" s="258"/>
      <c r="AQ2371" s="258"/>
      <c r="AR2371" s="258"/>
      <c r="AS2371" s="258"/>
      <c r="AT2371" s="258"/>
      <c r="AU2371" s="258"/>
      <c r="AV2371" s="258"/>
      <c r="AW2371" s="258"/>
      <c r="AX2371" s="258"/>
      <c r="AY2371" s="258"/>
      <c r="AZ2371" s="258"/>
      <c r="BA2371" s="258"/>
      <c r="BB2371" s="258"/>
      <c r="BC2371" s="258"/>
      <c r="BD2371" s="258"/>
      <c r="BE2371" s="249"/>
      <c r="BF2371" s="249"/>
      <c r="BG2371" s="249"/>
      <c r="BH2371" s="249"/>
      <c r="BI2371" s="249"/>
      <c r="BJ2371" s="249"/>
      <c r="BK2371" s="249"/>
      <c r="BL2371" s="249"/>
      <c r="BM2371" s="249"/>
      <c r="BN2371" s="249"/>
      <c r="BO2371" s="249"/>
      <c r="BP2371" s="249"/>
      <c r="BQ2371" s="249"/>
      <c r="BR2371" s="249"/>
      <c r="BS2371" s="249"/>
      <c r="BT2371" s="249"/>
      <c r="BU2371" s="249"/>
      <c r="BV2371" s="249"/>
      <c r="BW2371" s="249"/>
      <c r="BX2371" s="249"/>
      <c r="BY2371" s="121"/>
      <c r="BZ2371" s="121"/>
      <c r="CA2371" s="121"/>
      <c r="CB2371" s="121"/>
      <c r="CC2371" s="121"/>
    </row>
    <row r="2372" spans="1:81" s="1" customFormat="1" ht="10.5" customHeight="1" x14ac:dyDescent="0.2">
      <c r="A2372" s="1373"/>
      <c r="B2372" s="1443"/>
      <c r="C2372" s="846" t="s">
        <v>908</v>
      </c>
      <c r="D2372" s="102" t="s">
        <v>108</v>
      </c>
      <c r="E2372" s="707">
        <v>0</v>
      </c>
      <c r="F2372" s="707">
        <v>0</v>
      </c>
      <c r="G2372" s="707">
        <v>0</v>
      </c>
      <c r="H2372" s="780">
        <v>0</v>
      </c>
      <c r="I2372" s="707">
        <v>0</v>
      </c>
      <c r="J2372" s="707">
        <v>0</v>
      </c>
      <c r="K2372" s="707">
        <v>0</v>
      </c>
      <c r="L2372" s="707">
        <v>0</v>
      </c>
      <c r="M2372" s="707">
        <v>0</v>
      </c>
      <c r="N2372" s="780">
        <v>0</v>
      </c>
      <c r="O2372" s="707">
        <v>0</v>
      </c>
      <c r="P2372" s="707">
        <v>0</v>
      </c>
      <c r="Q2372" s="707">
        <v>0</v>
      </c>
      <c r="R2372" s="707">
        <v>0</v>
      </c>
      <c r="S2372" s="707">
        <v>0</v>
      </c>
      <c r="T2372" s="707">
        <v>0</v>
      </c>
      <c r="U2372" s="707">
        <v>0</v>
      </c>
      <c r="V2372" s="780">
        <v>0</v>
      </c>
      <c r="W2372" s="707">
        <v>0</v>
      </c>
      <c r="X2372" s="707">
        <v>0</v>
      </c>
      <c r="Y2372" s="707">
        <v>0</v>
      </c>
      <c r="Z2372" s="707">
        <v>0</v>
      </c>
      <c r="AA2372" s="707">
        <v>0</v>
      </c>
      <c r="AB2372" s="707"/>
      <c r="AC2372" s="41">
        <f>SUM(D2372:AB2372)</f>
        <v>0</v>
      </c>
      <c r="AD2372" s="43"/>
      <c r="AE2372" s="49">
        <v>3.6</v>
      </c>
      <c r="AF2372" s="76"/>
      <c r="AG2372" s="76"/>
      <c r="AH2372" s="76"/>
      <c r="AI2372" s="76"/>
      <c r="AJ2372" s="76"/>
      <c r="AK2372" s="76"/>
      <c r="AL2372" s="76"/>
      <c r="AM2372" s="76"/>
      <c r="AN2372" s="76"/>
      <c r="AO2372" s="76"/>
      <c r="AP2372" s="76"/>
      <c r="AQ2372" s="76"/>
      <c r="AR2372" s="76"/>
      <c r="AS2372" s="76"/>
      <c r="AT2372" s="76"/>
      <c r="AU2372" s="76"/>
      <c r="AV2372" s="76"/>
      <c r="AW2372" s="76"/>
      <c r="AX2372" s="76"/>
      <c r="AY2372" s="76"/>
      <c r="AZ2372" s="76"/>
      <c r="BA2372" s="76"/>
      <c r="BB2372" s="76"/>
      <c r="BC2372" s="76"/>
      <c r="BD2372" s="76"/>
      <c r="BE2372" s="249"/>
      <c r="BF2372" s="249"/>
      <c r="BG2372" s="249"/>
      <c r="BH2372" s="249"/>
      <c r="BI2372" s="249"/>
      <c r="BJ2372" s="249"/>
      <c r="BK2372" s="249"/>
      <c r="BL2372" s="249"/>
      <c r="BM2372" s="249"/>
      <c r="BN2372" s="249"/>
      <c r="BO2372" s="249"/>
      <c r="BP2372" s="249"/>
      <c r="BQ2372" s="249"/>
      <c r="BR2372" s="249"/>
      <c r="BS2372" s="249"/>
      <c r="BT2372" s="249"/>
      <c r="BU2372" s="249"/>
      <c r="BV2372" s="249"/>
      <c r="BW2372" s="249"/>
      <c r="BX2372" s="249"/>
      <c r="BY2372" s="121"/>
      <c r="BZ2372" s="121"/>
      <c r="CA2372" s="121"/>
      <c r="CB2372" s="121"/>
      <c r="CC2372" s="121"/>
    </row>
    <row r="2373" spans="1:81" s="1" customFormat="1" ht="10.5" customHeight="1" x14ac:dyDescent="0.2">
      <c r="A2373" s="1373"/>
      <c r="B2373" s="1443"/>
      <c r="C2373" s="846" t="s">
        <v>908</v>
      </c>
      <c r="D2373" s="102" t="s">
        <v>906</v>
      </c>
      <c r="E2373" s="707">
        <v>0</v>
      </c>
      <c r="F2373" s="707">
        <v>0</v>
      </c>
      <c r="G2373" s="707">
        <v>0</v>
      </c>
      <c r="H2373" s="780">
        <v>0</v>
      </c>
      <c r="I2373" s="707">
        <v>0</v>
      </c>
      <c r="J2373" s="707">
        <v>0</v>
      </c>
      <c r="K2373" s="707">
        <v>0</v>
      </c>
      <c r="L2373" s="707">
        <v>0</v>
      </c>
      <c r="M2373" s="707">
        <v>0</v>
      </c>
      <c r="N2373" s="780">
        <v>0</v>
      </c>
      <c r="O2373" s="707">
        <v>0</v>
      </c>
      <c r="P2373" s="707">
        <v>0</v>
      </c>
      <c r="Q2373" s="707">
        <v>0</v>
      </c>
      <c r="R2373" s="707">
        <v>0</v>
      </c>
      <c r="S2373" s="707">
        <v>0</v>
      </c>
      <c r="T2373" s="707">
        <v>0</v>
      </c>
      <c r="U2373" s="707">
        <v>0</v>
      </c>
      <c r="V2373" s="780">
        <v>0</v>
      </c>
      <c r="W2373" s="707">
        <v>0</v>
      </c>
      <c r="X2373" s="707">
        <v>0</v>
      </c>
      <c r="Y2373" s="707">
        <v>0</v>
      </c>
      <c r="Z2373" s="707">
        <v>0</v>
      </c>
      <c r="AA2373" s="707">
        <v>0</v>
      </c>
      <c r="AB2373" s="707">
        <v>0</v>
      </c>
      <c r="AC2373" s="254"/>
      <c r="AD2373" s="43">
        <f>SUM(E2373:AB2373)</f>
        <v>0</v>
      </c>
      <c r="AE2373" s="49">
        <v>3.6</v>
      </c>
      <c r="AF2373" s="76"/>
      <c r="AG2373" s="76"/>
      <c r="AH2373" s="76"/>
      <c r="AI2373" s="76"/>
      <c r="AJ2373" s="76"/>
      <c r="AK2373" s="76"/>
      <c r="AL2373" s="76"/>
      <c r="AM2373" s="76"/>
      <c r="AN2373" s="76"/>
      <c r="AO2373" s="76"/>
      <c r="AP2373" s="76"/>
      <c r="AQ2373" s="76"/>
      <c r="AR2373" s="76"/>
      <c r="AS2373" s="76"/>
      <c r="AT2373" s="76"/>
      <c r="AU2373" s="76"/>
      <c r="AV2373" s="76"/>
      <c r="AW2373" s="76"/>
      <c r="AX2373" s="76"/>
      <c r="AY2373" s="76"/>
      <c r="AZ2373" s="76"/>
      <c r="BA2373" s="76"/>
      <c r="BB2373" s="76"/>
      <c r="BC2373" s="76"/>
      <c r="BD2373" s="256"/>
      <c r="BE2373" s="249"/>
      <c r="BF2373" s="249"/>
      <c r="BG2373" s="249"/>
      <c r="BH2373" s="249"/>
      <c r="BI2373" s="249"/>
      <c r="BJ2373" s="249"/>
      <c r="BK2373" s="249"/>
      <c r="BL2373" s="249"/>
      <c r="BM2373" s="249"/>
      <c r="BN2373" s="249"/>
      <c r="BO2373" s="249"/>
      <c r="BP2373" s="249"/>
      <c r="BQ2373" s="249"/>
      <c r="BR2373" s="249"/>
      <c r="BS2373" s="249"/>
      <c r="BT2373" s="249"/>
      <c r="BU2373" s="249"/>
      <c r="BV2373" s="249"/>
      <c r="BW2373" s="249"/>
      <c r="BX2373" s="249"/>
      <c r="BY2373" s="121"/>
      <c r="BZ2373" s="121"/>
      <c r="CA2373" s="121"/>
      <c r="CB2373" s="121"/>
      <c r="CC2373" s="121"/>
    </row>
    <row r="2374" spans="1:81" s="1" customFormat="1" ht="10.5" customHeight="1" x14ac:dyDescent="0.2">
      <c r="A2374" s="1373"/>
      <c r="B2374" s="1444"/>
      <c r="C2374" s="846" t="s">
        <v>908</v>
      </c>
      <c r="D2374" s="102" t="s">
        <v>907</v>
      </c>
      <c r="E2374" s="863">
        <v>0</v>
      </c>
      <c r="F2374" s="863">
        <v>0</v>
      </c>
      <c r="G2374" s="863">
        <v>0</v>
      </c>
      <c r="H2374" s="872">
        <v>0</v>
      </c>
      <c r="I2374" s="863">
        <v>0</v>
      </c>
      <c r="J2374" s="863">
        <v>0</v>
      </c>
      <c r="K2374" s="863">
        <v>0</v>
      </c>
      <c r="L2374" s="863">
        <v>0</v>
      </c>
      <c r="M2374" s="863">
        <v>0</v>
      </c>
      <c r="N2374" s="872">
        <v>0</v>
      </c>
      <c r="O2374" s="863">
        <v>0</v>
      </c>
      <c r="P2374" s="863">
        <v>0</v>
      </c>
      <c r="Q2374" s="863">
        <v>0</v>
      </c>
      <c r="R2374" s="863">
        <v>0</v>
      </c>
      <c r="S2374" s="863">
        <v>0</v>
      </c>
      <c r="T2374" s="863">
        <v>0</v>
      </c>
      <c r="U2374" s="863">
        <v>0</v>
      </c>
      <c r="V2374" s="872">
        <v>0</v>
      </c>
      <c r="W2374" s="863">
        <v>0</v>
      </c>
      <c r="X2374" s="863">
        <v>0</v>
      </c>
      <c r="Y2374" s="863">
        <v>0</v>
      </c>
      <c r="Z2374" s="863">
        <v>0</v>
      </c>
      <c r="AA2374" s="863">
        <v>0</v>
      </c>
      <c r="AB2374" s="863">
        <v>0</v>
      </c>
      <c r="AC2374" s="254"/>
      <c r="AD2374" s="43"/>
      <c r="AE2374" s="49"/>
      <c r="AF2374" s="76"/>
      <c r="AG2374" s="76"/>
      <c r="AH2374" s="76"/>
      <c r="AI2374" s="76"/>
      <c r="AJ2374" s="76"/>
      <c r="AK2374" s="76"/>
      <c r="AL2374" s="76"/>
      <c r="AM2374" s="76"/>
      <c r="AN2374" s="76"/>
      <c r="AO2374" s="76"/>
      <c r="AP2374" s="76"/>
      <c r="AQ2374" s="76"/>
      <c r="AR2374" s="76"/>
      <c r="AS2374" s="76"/>
      <c r="AT2374" s="76"/>
      <c r="AU2374" s="76"/>
      <c r="AV2374" s="76"/>
      <c r="AW2374" s="76"/>
      <c r="AX2374" s="76"/>
      <c r="AY2374" s="76"/>
      <c r="AZ2374" s="76"/>
      <c r="BA2374" s="76"/>
      <c r="BB2374" s="76"/>
      <c r="BC2374" s="76"/>
      <c r="BD2374" s="256"/>
      <c r="BE2374" s="249"/>
      <c r="BF2374" s="249"/>
      <c r="BG2374" s="249"/>
      <c r="BH2374" s="249"/>
      <c r="BI2374" s="249"/>
      <c r="BJ2374" s="249"/>
      <c r="BK2374" s="249"/>
      <c r="BL2374" s="249"/>
      <c r="BM2374" s="249"/>
      <c r="BN2374" s="249"/>
      <c r="BO2374" s="249"/>
      <c r="BP2374" s="249"/>
      <c r="BQ2374" s="249"/>
      <c r="BR2374" s="249"/>
      <c r="BS2374" s="249"/>
      <c r="BT2374" s="249"/>
      <c r="BU2374" s="249"/>
      <c r="BV2374" s="249"/>
      <c r="BW2374" s="249"/>
      <c r="BX2374" s="249"/>
      <c r="BY2374" s="121"/>
      <c r="BZ2374" s="121"/>
      <c r="CA2374" s="121"/>
      <c r="CB2374" s="121"/>
      <c r="CC2374" s="121"/>
    </row>
    <row r="2375" spans="1:81" s="1" customFormat="1" ht="10.5" customHeight="1" thickBot="1" x14ac:dyDescent="0.25">
      <c r="A2375" s="1374"/>
      <c r="B2375" s="1445"/>
      <c r="C2375" s="197"/>
      <c r="D2375" s="166" t="s">
        <v>35</v>
      </c>
      <c r="E2375" s="45" t="e">
        <f>(E2373-E2374)/E2372</f>
        <v>#DIV/0!</v>
      </c>
      <c r="F2375" s="45" t="e">
        <f t="shared" ref="F2375:AB2375" si="836">(F2373-F2374)/F2372</f>
        <v>#DIV/0!</v>
      </c>
      <c r="G2375" s="45" t="e">
        <f t="shared" si="836"/>
        <v>#DIV/0!</v>
      </c>
      <c r="H2375" s="286" t="e">
        <f t="shared" si="836"/>
        <v>#DIV/0!</v>
      </c>
      <c r="I2375" s="45" t="e">
        <f t="shared" si="836"/>
        <v>#DIV/0!</v>
      </c>
      <c r="J2375" s="45" t="e">
        <f t="shared" si="836"/>
        <v>#DIV/0!</v>
      </c>
      <c r="K2375" s="45" t="e">
        <f t="shared" si="836"/>
        <v>#DIV/0!</v>
      </c>
      <c r="L2375" s="45" t="e">
        <f t="shared" si="836"/>
        <v>#DIV/0!</v>
      </c>
      <c r="M2375" s="45" t="e">
        <f t="shared" si="836"/>
        <v>#DIV/0!</v>
      </c>
      <c r="N2375" s="286" t="e">
        <f t="shared" si="836"/>
        <v>#DIV/0!</v>
      </c>
      <c r="O2375" s="45" t="e">
        <f t="shared" si="836"/>
        <v>#DIV/0!</v>
      </c>
      <c r="P2375" s="45" t="e">
        <f t="shared" si="836"/>
        <v>#DIV/0!</v>
      </c>
      <c r="Q2375" s="45" t="e">
        <f t="shared" si="836"/>
        <v>#DIV/0!</v>
      </c>
      <c r="R2375" s="45" t="e">
        <f t="shared" si="836"/>
        <v>#DIV/0!</v>
      </c>
      <c r="S2375" s="45" t="e">
        <f t="shared" si="836"/>
        <v>#DIV/0!</v>
      </c>
      <c r="T2375" s="45" t="e">
        <f t="shared" si="836"/>
        <v>#DIV/0!</v>
      </c>
      <c r="U2375" s="45" t="e">
        <f t="shared" si="836"/>
        <v>#DIV/0!</v>
      </c>
      <c r="V2375" s="286" t="e">
        <f t="shared" si="836"/>
        <v>#DIV/0!</v>
      </c>
      <c r="W2375" s="45" t="e">
        <f t="shared" si="836"/>
        <v>#DIV/0!</v>
      </c>
      <c r="X2375" s="45" t="e">
        <f t="shared" si="836"/>
        <v>#DIV/0!</v>
      </c>
      <c r="Y2375" s="45" t="e">
        <f t="shared" si="836"/>
        <v>#DIV/0!</v>
      </c>
      <c r="Z2375" s="45" t="e">
        <f t="shared" si="836"/>
        <v>#DIV/0!</v>
      </c>
      <c r="AA2375" s="45" t="e">
        <f t="shared" si="836"/>
        <v>#DIV/0!</v>
      </c>
      <c r="AB2375" s="45" t="e">
        <f t="shared" si="836"/>
        <v>#DIV/0!</v>
      </c>
      <c r="AC2375" s="254"/>
      <c r="AD2375" s="43"/>
      <c r="AE2375" s="49"/>
      <c r="AF2375" s="256"/>
      <c r="AG2375" s="256"/>
      <c r="AH2375" s="256"/>
      <c r="AI2375" s="256"/>
      <c r="AJ2375" s="256"/>
      <c r="AK2375" s="256"/>
      <c r="AL2375" s="256"/>
      <c r="AM2375" s="256"/>
      <c r="AN2375" s="256"/>
      <c r="AO2375" s="256"/>
      <c r="AP2375" s="256"/>
      <c r="AQ2375" s="256"/>
      <c r="AR2375" s="256"/>
      <c r="AS2375" s="256"/>
      <c r="AT2375" s="256"/>
      <c r="AU2375" s="256"/>
      <c r="AV2375" s="256"/>
      <c r="AW2375" s="256"/>
      <c r="AX2375" s="256"/>
      <c r="AY2375" s="256"/>
      <c r="AZ2375" s="256"/>
      <c r="BA2375" s="256"/>
      <c r="BB2375" s="256"/>
      <c r="BC2375" s="256"/>
      <c r="BD2375" s="256"/>
      <c r="BE2375" s="249"/>
      <c r="BF2375" s="249"/>
      <c r="BG2375" s="249"/>
      <c r="BH2375" s="249"/>
      <c r="BI2375" s="249"/>
      <c r="BJ2375" s="249"/>
      <c r="BK2375" s="249"/>
      <c r="BL2375" s="249"/>
      <c r="BM2375" s="249"/>
      <c r="BN2375" s="249"/>
      <c r="BO2375" s="249"/>
      <c r="BP2375" s="249"/>
      <c r="BQ2375" s="249"/>
      <c r="BR2375" s="249"/>
      <c r="BS2375" s="249"/>
      <c r="BT2375" s="249"/>
      <c r="BU2375" s="249"/>
      <c r="BV2375" s="249"/>
      <c r="BW2375" s="249"/>
      <c r="BX2375" s="249"/>
      <c r="BY2375" s="121"/>
      <c r="BZ2375" s="121"/>
      <c r="CA2375" s="121"/>
      <c r="CB2375" s="121"/>
      <c r="CC2375" s="121"/>
    </row>
    <row r="2376" spans="1:81" s="1" customFormat="1" ht="10.5" customHeight="1" x14ac:dyDescent="0.2">
      <c r="A2376" s="1373" t="s">
        <v>60</v>
      </c>
      <c r="B2376" s="1442" t="s">
        <v>823</v>
      </c>
      <c r="C2376" s="695" t="s">
        <v>118</v>
      </c>
      <c r="D2376" s="726" t="s">
        <v>27</v>
      </c>
      <c r="E2376" s="50">
        <f t="shared" ref="E2376:AB2376" si="837">ROUND(SQRT(E2378^2+(E2379-E2380)^2)*1000/(1.73*E2303),0)</f>
        <v>0</v>
      </c>
      <c r="F2376" s="50">
        <f t="shared" si="837"/>
        <v>0</v>
      </c>
      <c r="G2376" s="50">
        <f t="shared" si="837"/>
        <v>0</v>
      </c>
      <c r="H2376" s="253">
        <f t="shared" si="837"/>
        <v>0</v>
      </c>
      <c r="I2376" s="50">
        <f t="shared" si="837"/>
        <v>0</v>
      </c>
      <c r="J2376" s="50">
        <f t="shared" si="837"/>
        <v>0</v>
      </c>
      <c r="K2376" s="50">
        <f t="shared" si="837"/>
        <v>0</v>
      </c>
      <c r="L2376" s="50">
        <f t="shared" si="837"/>
        <v>0</v>
      </c>
      <c r="M2376" s="50">
        <f t="shared" si="837"/>
        <v>0</v>
      </c>
      <c r="N2376" s="253">
        <f t="shared" si="837"/>
        <v>0</v>
      </c>
      <c r="O2376" s="50">
        <f t="shared" si="837"/>
        <v>0</v>
      </c>
      <c r="P2376" s="50">
        <f t="shared" si="837"/>
        <v>0</v>
      </c>
      <c r="Q2376" s="50">
        <f t="shared" si="837"/>
        <v>0</v>
      </c>
      <c r="R2376" s="50">
        <f t="shared" si="837"/>
        <v>0</v>
      </c>
      <c r="S2376" s="50">
        <f t="shared" si="837"/>
        <v>0</v>
      </c>
      <c r="T2376" s="50">
        <f t="shared" si="837"/>
        <v>0</v>
      </c>
      <c r="U2376" s="50">
        <f t="shared" si="837"/>
        <v>0</v>
      </c>
      <c r="V2376" s="253">
        <f t="shared" si="837"/>
        <v>0</v>
      </c>
      <c r="W2376" s="50">
        <f t="shared" si="837"/>
        <v>0</v>
      </c>
      <c r="X2376" s="50">
        <f t="shared" si="837"/>
        <v>0</v>
      </c>
      <c r="Y2376" s="50">
        <f t="shared" si="837"/>
        <v>0</v>
      </c>
      <c r="Z2376" s="50">
        <f t="shared" si="837"/>
        <v>0</v>
      </c>
      <c r="AA2376" s="50">
        <f t="shared" si="837"/>
        <v>0</v>
      </c>
      <c r="AB2376" s="50">
        <f t="shared" si="837"/>
        <v>0</v>
      </c>
      <c r="AC2376" s="321" t="s">
        <v>107</v>
      </c>
      <c r="AD2376" s="43" t="e">
        <f>AD2379/AC2378</f>
        <v>#DIV/0!</v>
      </c>
      <c r="AE2376" s="49"/>
      <c r="AF2376" s="310"/>
      <c r="AG2376" s="76"/>
      <c r="AH2376" s="76"/>
      <c r="AI2376" s="76"/>
      <c r="AJ2376" s="76"/>
      <c r="AK2376" s="76"/>
      <c r="AL2376" s="76"/>
      <c r="AM2376" s="76"/>
      <c r="AN2376" s="76"/>
      <c r="AO2376" s="76"/>
      <c r="AP2376" s="76"/>
      <c r="AQ2376" s="76"/>
      <c r="AR2376" s="76"/>
      <c r="AS2376" s="76"/>
      <c r="AT2376" s="76"/>
      <c r="AU2376" s="76"/>
      <c r="AV2376" s="76"/>
      <c r="AW2376" s="76"/>
      <c r="AX2376" s="76"/>
      <c r="AY2376" s="76"/>
      <c r="AZ2376" s="76"/>
      <c r="BA2376" s="76"/>
      <c r="BB2376" s="76"/>
      <c r="BC2376" s="76"/>
      <c r="BD2376" s="76"/>
      <c r="BE2376" s="249"/>
      <c r="BF2376" s="249"/>
      <c r="BG2376" s="249"/>
      <c r="BH2376" s="249"/>
      <c r="BI2376" s="249"/>
      <c r="BJ2376" s="249"/>
      <c r="BK2376" s="249"/>
      <c r="BL2376" s="249"/>
      <c r="BM2376" s="249"/>
      <c r="BN2376" s="249"/>
      <c r="BO2376" s="249"/>
      <c r="BP2376" s="249"/>
      <c r="BQ2376" s="249"/>
      <c r="BR2376" s="249"/>
      <c r="BS2376" s="249"/>
      <c r="BT2376" s="249"/>
      <c r="BU2376" s="249"/>
      <c r="BV2376" s="249"/>
      <c r="BW2376" s="249"/>
      <c r="BX2376" s="249"/>
      <c r="BY2376" s="121"/>
      <c r="BZ2376" s="121"/>
      <c r="CA2376" s="121"/>
      <c r="CB2376" s="121"/>
      <c r="CC2376" s="121"/>
    </row>
    <row r="2377" spans="1:81" s="1" customFormat="1" ht="10.5" customHeight="1" x14ac:dyDescent="0.2">
      <c r="A2377" s="1373"/>
      <c r="B2377" s="1443"/>
      <c r="C2377" s="846" t="s">
        <v>115</v>
      </c>
      <c r="D2377" s="102" t="s">
        <v>868</v>
      </c>
      <c r="E2377" s="767">
        <v>0</v>
      </c>
      <c r="F2377" s="767">
        <v>0</v>
      </c>
      <c r="G2377" s="767">
        <v>0</v>
      </c>
      <c r="H2377" s="856">
        <v>0</v>
      </c>
      <c r="I2377" s="767">
        <v>0</v>
      </c>
      <c r="J2377" s="767">
        <v>0</v>
      </c>
      <c r="K2377" s="767">
        <v>0</v>
      </c>
      <c r="L2377" s="767">
        <v>0</v>
      </c>
      <c r="M2377" s="767">
        <v>0</v>
      </c>
      <c r="N2377" s="856">
        <v>0</v>
      </c>
      <c r="O2377" s="767">
        <v>0</v>
      </c>
      <c r="P2377" s="767">
        <v>0</v>
      </c>
      <c r="Q2377" s="767">
        <v>0</v>
      </c>
      <c r="R2377" s="767">
        <v>0</v>
      </c>
      <c r="S2377" s="767">
        <v>0</v>
      </c>
      <c r="T2377" s="767">
        <v>0</v>
      </c>
      <c r="U2377" s="767">
        <v>0</v>
      </c>
      <c r="V2377" s="856">
        <v>0</v>
      </c>
      <c r="W2377" s="767">
        <v>0</v>
      </c>
      <c r="X2377" s="767">
        <v>0</v>
      </c>
      <c r="Y2377" s="767">
        <v>0</v>
      </c>
      <c r="Z2377" s="767">
        <v>0</v>
      </c>
      <c r="AA2377" s="767">
        <v>0</v>
      </c>
      <c r="AB2377" s="767">
        <v>0</v>
      </c>
      <c r="AC2377" s="254"/>
      <c r="AD2377" s="129"/>
      <c r="AE2377" s="49"/>
      <c r="AF2377" s="258"/>
      <c r="AG2377" s="258"/>
      <c r="AH2377" s="258"/>
      <c r="AI2377" s="258"/>
      <c r="AJ2377" s="258"/>
      <c r="AK2377" s="258"/>
      <c r="AL2377" s="258"/>
      <c r="AM2377" s="258"/>
      <c r="AN2377" s="258"/>
      <c r="AO2377" s="258"/>
      <c r="AP2377" s="258"/>
      <c r="AQ2377" s="258"/>
      <c r="AR2377" s="258"/>
      <c r="AS2377" s="258"/>
      <c r="AT2377" s="258"/>
      <c r="AU2377" s="258"/>
      <c r="AV2377" s="258"/>
      <c r="AW2377" s="258"/>
      <c r="AX2377" s="258"/>
      <c r="AY2377" s="258"/>
      <c r="AZ2377" s="258"/>
      <c r="BA2377" s="258"/>
      <c r="BB2377" s="258"/>
      <c r="BC2377" s="258"/>
      <c r="BD2377" s="258"/>
      <c r="BE2377" s="249"/>
      <c r="BF2377" s="249"/>
      <c r="BG2377" s="249"/>
      <c r="BH2377" s="249"/>
      <c r="BI2377" s="249"/>
      <c r="BJ2377" s="249"/>
      <c r="BK2377" s="249"/>
      <c r="BL2377" s="249"/>
      <c r="BM2377" s="249"/>
      <c r="BN2377" s="249"/>
      <c r="BO2377" s="249"/>
      <c r="BP2377" s="249"/>
      <c r="BQ2377" s="249"/>
      <c r="BR2377" s="249"/>
      <c r="BS2377" s="249"/>
      <c r="BT2377" s="249"/>
      <c r="BU2377" s="249"/>
      <c r="BV2377" s="249"/>
      <c r="BW2377" s="249"/>
      <c r="BX2377" s="249"/>
      <c r="BY2377" s="121"/>
      <c r="BZ2377" s="121"/>
      <c r="CA2377" s="121"/>
      <c r="CB2377" s="121"/>
      <c r="CC2377" s="121"/>
    </row>
    <row r="2378" spans="1:81" s="1" customFormat="1" ht="10.5" customHeight="1" x14ac:dyDescent="0.2">
      <c r="A2378" s="1373"/>
      <c r="B2378" s="1443"/>
      <c r="C2378" s="846" t="s">
        <v>908</v>
      </c>
      <c r="D2378" s="102" t="s">
        <v>108</v>
      </c>
      <c r="E2378" s="707">
        <v>0</v>
      </c>
      <c r="F2378" s="707">
        <v>0</v>
      </c>
      <c r="G2378" s="707">
        <v>0</v>
      </c>
      <c r="H2378" s="780">
        <v>0</v>
      </c>
      <c r="I2378" s="707">
        <v>0</v>
      </c>
      <c r="J2378" s="707">
        <v>0</v>
      </c>
      <c r="K2378" s="707">
        <v>0</v>
      </c>
      <c r="L2378" s="707">
        <v>0</v>
      </c>
      <c r="M2378" s="707">
        <v>0</v>
      </c>
      <c r="N2378" s="780">
        <v>0</v>
      </c>
      <c r="O2378" s="707">
        <v>0</v>
      </c>
      <c r="P2378" s="707">
        <v>0</v>
      </c>
      <c r="Q2378" s="707">
        <v>0</v>
      </c>
      <c r="R2378" s="707">
        <v>0</v>
      </c>
      <c r="S2378" s="707">
        <v>0</v>
      </c>
      <c r="T2378" s="707">
        <v>0</v>
      </c>
      <c r="U2378" s="707">
        <v>0</v>
      </c>
      <c r="V2378" s="780">
        <v>0</v>
      </c>
      <c r="W2378" s="707">
        <v>0</v>
      </c>
      <c r="X2378" s="707">
        <v>0</v>
      </c>
      <c r="Y2378" s="707">
        <v>0</v>
      </c>
      <c r="Z2378" s="707">
        <v>0</v>
      </c>
      <c r="AA2378" s="707">
        <v>0</v>
      </c>
      <c r="AB2378" s="707">
        <v>0</v>
      </c>
      <c r="AC2378" s="41">
        <f>SUM(D2378:AB2378)</f>
        <v>0</v>
      </c>
      <c r="AD2378" s="43"/>
      <c r="AE2378" s="49">
        <v>3.6</v>
      </c>
      <c r="AF2378" s="76"/>
      <c r="AG2378" s="76"/>
      <c r="AH2378" s="76"/>
      <c r="AI2378" s="76"/>
      <c r="AJ2378" s="76"/>
      <c r="AK2378" s="76"/>
      <c r="AL2378" s="76"/>
      <c r="AM2378" s="76"/>
      <c r="AN2378" s="76"/>
      <c r="AO2378" s="76"/>
      <c r="AP2378" s="76"/>
      <c r="AQ2378" s="76"/>
      <c r="AR2378" s="76"/>
      <c r="AS2378" s="76"/>
      <c r="AT2378" s="76"/>
      <c r="AU2378" s="76"/>
      <c r="AV2378" s="76"/>
      <c r="AW2378" s="76"/>
      <c r="AX2378" s="76"/>
      <c r="AY2378" s="76"/>
      <c r="AZ2378" s="76"/>
      <c r="BA2378" s="76"/>
      <c r="BB2378" s="76"/>
      <c r="BC2378" s="76"/>
      <c r="BD2378" s="76"/>
      <c r="BE2378" s="249"/>
      <c r="BF2378" s="249"/>
      <c r="BG2378" s="249"/>
      <c r="BH2378" s="249"/>
      <c r="BI2378" s="249"/>
      <c r="BJ2378" s="249"/>
      <c r="BK2378" s="249"/>
      <c r="BL2378" s="249"/>
      <c r="BM2378" s="249"/>
      <c r="BN2378" s="249"/>
      <c r="BO2378" s="249"/>
      <c r="BP2378" s="249"/>
      <c r="BQ2378" s="249"/>
      <c r="BR2378" s="249"/>
      <c r="BS2378" s="249"/>
      <c r="BT2378" s="249"/>
      <c r="BU2378" s="249"/>
      <c r="BV2378" s="249"/>
      <c r="BW2378" s="249"/>
      <c r="BX2378" s="249"/>
      <c r="BY2378" s="121"/>
      <c r="BZ2378" s="121"/>
      <c r="CA2378" s="121"/>
      <c r="CB2378" s="121"/>
      <c r="CC2378" s="121"/>
    </row>
    <row r="2379" spans="1:81" s="1" customFormat="1" ht="10.5" customHeight="1" x14ac:dyDescent="0.2">
      <c r="A2379" s="1373"/>
      <c r="B2379" s="1443"/>
      <c r="C2379" s="846" t="s">
        <v>908</v>
      </c>
      <c r="D2379" s="102" t="s">
        <v>906</v>
      </c>
      <c r="E2379" s="707">
        <v>0</v>
      </c>
      <c r="F2379" s="707">
        <v>0</v>
      </c>
      <c r="G2379" s="707">
        <v>0</v>
      </c>
      <c r="H2379" s="780">
        <v>0</v>
      </c>
      <c r="I2379" s="707">
        <v>0</v>
      </c>
      <c r="J2379" s="707">
        <v>0</v>
      </c>
      <c r="K2379" s="707">
        <v>0</v>
      </c>
      <c r="L2379" s="707">
        <v>0</v>
      </c>
      <c r="M2379" s="707">
        <v>0</v>
      </c>
      <c r="N2379" s="780">
        <v>0</v>
      </c>
      <c r="O2379" s="707">
        <v>0</v>
      </c>
      <c r="P2379" s="707">
        <v>0</v>
      </c>
      <c r="Q2379" s="707">
        <v>0</v>
      </c>
      <c r="R2379" s="707">
        <v>0</v>
      </c>
      <c r="S2379" s="707">
        <v>0</v>
      </c>
      <c r="T2379" s="707">
        <v>0</v>
      </c>
      <c r="U2379" s="707">
        <v>0</v>
      </c>
      <c r="V2379" s="780">
        <v>0</v>
      </c>
      <c r="W2379" s="707">
        <v>0</v>
      </c>
      <c r="X2379" s="707">
        <v>0</v>
      </c>
      <c r="Y2379" s="707">
        <v>0</v>
      </c>
      <c r="Z2379" s="707">
        <v>0</v>
      </c>
      <c r="AA2379" s="707">
        <v>0</v>
      </c>
      <c r="AB2379" s="707">
        <v>0</v>
      </c>
      <c r="AC2379" s="254"/>
      <c r="AD2379" s="43">
        <f>SUM(E2379:AB2379)</f>
        <v>0</v>
      </c>
      <c r="AE2379" s="49">
        <v>3.6</v>
      </c>
      <c r="AF2379" s="76"/>
      <c r="AG2379" s="76"/>
      <c r="AH2379" s="76"/>
      <c r="AI2379" s="76"/>
      <c r="AJ2379" s="76"/>
      <c r="AK2379" s="76"/>
      <c r="AL2379" s="76"/>
      <c r="AM2379" s="76"/>
      <c r="AN2379" s="76"/>
      <c r="AO2379" s="76"/>
      <c r="AP2379" s="76"/>
      <c r="AQ2379" s="76"/>
      <c r="AR2379" s="76"/>
      <c r="AS2379" s="76"/>
      <c r="AT2379" s="76"/>
      <c r="AU2379" s="76"/>
      <c r="AV2379" s="76"/>
      <c r="AW2379" s="76"/>
      <c r="AX2379" s="76"/>
      <c r="AY2379" s="76"/>
      <c r="AZ2379" s="76"/>
      <c r="BA2379" s="76"/>
      <c r="BB2379" s="76"/>
      <c r="BC2379" s="76"/>
      <c r="BD2379" s="256"/>
      <c r="BE2379" s="249"/>
      <c r="BF2379" s="249"/>
      <c r="BG2379" s="249"/>
      <c r="BH2379" s="249"/>
      <c r="BI2379" s="249"/>
      <c r="BJ2379" s="249"/>
      <c r="BK2379" s="249"/>
      <c r="BL2379" s="249"/>
      <c r="BM2379" s="249"/>
      <c r="BN2379" s="249"/>
      <c r="BO2379" s="249"/>
      <c r="BP2379" s="249"/>
      <c r="BQ2379" s="249"/>
      <c r="BR2379" s="249"/>
      <c r="BS2379" s="249"/>
      <c r="BT2379" s="249"/>
      <c r="BU2379" s="249"/>
      <c r="BV2379" s="249"/>
      <c r="BW2379" s="249"/>
      <c r="BX2379" s="249"/>
      <c r="BY2379" s="121"/>
      <c r="BZ2379" s="121"/>
      <c r="CA2379" s="121"/>
      <c r="CB2379" s="121"/>
      <c r="CC2379" s="121"/>
    </row>
    <row r="2380" spans="1:81" s="1" customFormat="1" ht="10.5" customHeight="1" x14ac:dyDescent="0.2">
      <c r="A2380" s="1373"/>
      <c r="B2380" s="1444"/>
      <c r="C2380" s="846" t="s">
        <v>908</v>
      </c>
      <c r="D2380" s="102" t="s">
        <v>907</v>
      </c>
      <c r="E2380" s="863">
        <v>0</v>
      </c>
      <c r="F2380" s="863">
        <v>0</v>
      </c>
      <c r="G2380" s="863">
        <v>0</v>
      </c>
      <c r="H2380" s="872">
        <v>0</v>
      </c>
      <c r="I2380" s="863">
        <v>0</v>
      </c>
      <c r="J2380" s="863">
        <v>0</v>
      </c>
      <c r="K2380" s="863">
        <v>0</v>
      </c>
      <c r="L2380" s="863">
        <v>0</v>
      </c>
      <c r="M2380" s="863">
        <v>0</v>
      </c>
      <c r="N2380" s="872">
        <v>0</v>
      </c>
      <c r="O2380" s="863">
        <v>0</v>
      </c>
      <c r="P2380" s="863">
        <v>0</v>
      </c>
      <c r="Q2380" s="863">
        <v>0</v>
      </c>
      <c r="R2380" s="863">
        <v>0</v>
      </c>
      <c r="S2380" s="863">
        <v>0</v>
      </c>
      <c r="T2380" s="863">
        <v>0</v>
      </c>
      <c r="U2380" s="863">
        <v>0</v>
      </c>
      <c r="V2380" s="872">
        <v>0</v>
      </c>
      <c r="W2380" s="863">
        <v>0</v>
      </c>
      <c r="X2380" s="863">
        <v>0</v>
      </c>
      <c r="Y2380" s="863">
        <v>0</v>
      </c>
      <c r="Z2380" s="863">
        <v>0</v>
      </c>
      <c r="AA2380" s="863">
        <v>0</v>
      </c>
      <c r="AB2380" s="863">
        <v>0</v>
      </c>
      <c r="AC2380" s="254"/>
      <c r="AD2380" s="43"/>
      <c r="AE2380" s="49"/>
      <c r="AF2380" s="76"/>
      <c r="AG2380" s="76"/>
      <c r="AH2380" s="76"/>
      <c r="AI2380" s="76"/>
      <c r="AJ2380" s="76"/>
      <c r="AK2380" s="76"/>
      <c r="AL2380" s="76"/>
      <c r="AM2380" s="76"/>
      <c r="AN2380" s="76"/>
      <c r="AO2380" s="76"/>
      <c r="AP2380" s="76"/>
      <c r="AQ2380" s="76"/>
      <c r="AR2380" s="76"/>
      <c r="AS2380" s="76"/>
      <c r="AT2380" s="76"/>
      <c r="AU2380" s="76"/>
      <c r="AV2380" s="76"/>
      <c r="AW2380" s="76"/>
      <c r="AX2380" s="76"/>
      <c r="AY2380" s="76"/>
      <c r="AZ2380" s="76"/>
      <c r="BA2380" s="76"/>
      <c r="BB2380" s="76"/>
      <c r="BC2380" s="76"/>
      <c r="BD2380" s="256"/>
      <c r="BE2380" s="249"/>
      <c r="BF2380" s="249"/>
      <c r="BG2380" s="249"/>
      <c r="BH2380" s="249"/>
      <c r="BI2380" s="249"/>
      <c r="BJ2380" s="249"/>
      <c r="BK2380" s="249"/>
      <c r="BL2380" s="249"/>
      <c r="BM2380" s="249"/>
      <c r="BN2380" s="249"/>
      <c r="BO2380" s="249"/>
      <c r="BP2380" s="249"/>
      <c r="BQ2380" s="249"/>
      <c r="BR2380" s="249"/>
      <c r="BS2380" s="249"/>
      <c r="BT2380" s="249"/>
      <c r="BU2380" s="249"/>
      <c r="BV2380" s="249"/>
      <c r="BW2380" s="249"/>
      <c r="BX2380" s="249"/>
      <c r="BY2380" s="121"/>
      <c r="BZ2380" s="121"/>
      <c r="CA2380" s="121"/>
      <c r="CB2380" s="121"/>
      <c r="CC2380" s="121"/>
    </row>
    <row r="2381" spans="1:81" s="1" customFormat="1" ht="10.5" customHeight="1" thickBot="1" x14ac:dyDescent="0.25">
      <c r="A2381" s="1373"/>
      <c r="B2381" s="1445"/>
      <c r="C2381" s="197"/>
      <c r="D2381" s="166" t="s">
        <v>35</v>
      </c>
      <c r="E2381" s="45" t="e">
        <f>(E2379-E2380)/E2378</f>
        <v>#DIV/0!</v>
      </c>
      <c r="F2381" s="45" t="e">
        <f t="shared" ref="F2381:AB2381" si="838">(F2379-F2380)/F2378</f>
        <v>#DIV/0!</v>
      </c>
      <c r="G2381" s="45" t="e">
        <f t="shared" si="838"/>
        <v>#DIV/0!</v>
      </c>
      <c r="H2381" s="286" t="e">
        <f t="shared" si="838"/>
        <v>#DIV/0!</v>
      </c>
      <c r="I2381" s="45" t="e">
        <f t="shared" si="838"/>
        <v>#DIV/0!</v>
      </c>
      <c r="J2381" s="45" t="e">
        <f t="shared" si="838"/>
        <v>#DIV/0!</v>
      </c>
      <c r="K2381" s="45" t="e">
        <f t="shared" si="838"/>
        <v>#DIV/0!</v>
      </c>
      <c r="L2381" s="45" t="e">
        <f t="shared" si="838"/>
        <v>#DIV/0!</v>
      </c>
      <c r="M2381" s="45" t="e">
        <f t="shared" si="838"/>
        <v>#DIV/0!</v>
      </c>
      <c r="N2381" s="286" t="e">
        <f t="shared" si="838"/>
        <v>#DIV/0!</v>
      </c>
      <c r="O2381" s="45" t="e">
        <f t="shared" si="838"/>
        <v>#DIV/0!</v>
      </c>
      <c r="P2381" s="45" t="e">
        <f t="shared" si="838"/>
        <v>#DIV/0!</v>
      </c>
      <c r="Q2381" s="45" t="e">
        <f t="shared" si="838"/>
        <v>#DIV/0!</v>
      </c>
      <c r="R2381" s="45" t="e">
        <f t="shared" si="838"/>
        <v>#DIV/0!</v>
      </c>
      <c r="S2381" s="45" t="e">
        <f t="shared" si="838"/>
        <v>#DIV/0!</v>
      </c>
      <c r="T2381" s="45" t="e">
        <f t="shared" si="838"/>
        <v>#DIV/0!</v>
      </c>
      <c r="U2381" s="45" t="e">
        <f t="shared" si="838"/>
        <v>#DIV/0!</v>
      </c>
      <c r="V2381" s="286" t="e">
        <f t="shared" si="838"/>
        <v>#DIV/0!</v>
      </c>
      <c r="W2381" s="45" t="e">
        <f t="shared" si="838"/>
        <v>#DIV/0!</v>
      </c>
      <c r="X2381" s="45" t="e">
        <f t="shared" si="838"/>
        <v>#DIV/0!</v>
      </c>
      <c r="Y2381" s="45" t="e">
        <f t="shared" si="838"/>
        <v>#DIV/0!</v>
      </c>
      <c r="Z2381" s="45" t="e">
        <f t="shared" si="838"/>
        <v>#DIV/0!</v>
      </c>
      <c r="AA2381" s="45" t="e">
        <f t="shared" si="838"/>
        <v>#DIV/0!</v>
      </c>
      <c r="AB2381" s="45" t="e">
        <f t="shared" si="838"/>
        <v>#DIV/0!</v>
      </c>
      <c r="AC2381" s="254"/>
      <c r="AD2381" s="43"/>
      <c r="AE2381" s="49"/>
      <c r="AF2381" s="256"/>
      <c r="AG2381" s="256"/>
      <c r="AH2381" s="256"/>
      <c r="AI2381" s="256"/>
      <c r="AJ2381" s="256"/>
      <c r="AK2381" s="256"/>
      <c r="AL2381" s="256"/>
      <c r="AM2381" s="256"/>
      <c r="AN2381" s="256"/>
      <c r="AO2381" s="256"/>
      <c r="AP2381" s="256"/>
      <c r="AQ2381" s="256"/>
      <c r="AR2381" s="256"/>
      <c r="AS2381" s="256"/>
      <c r="AT2381" s="256"/>
      <c r="AU2381" s="256"/>
      <c r="AV2381" s="256"/>
      <c r="AW2381" s="256"/>
      <c r="AX2381" s="256"/>
      <c r="AY2381" s="256"/>
      <c r="AZ2381" s="256"/>
      <c r="BA2381" s="256"/>
      <c r="BB2381" s="256"/>
      <c r="BC2381" s="256"/>
      <c r="BD2381" s="256"/>
      <c r="BE2381" s="249"/>
      <c r="BF2381" s="249"/>
      <c r="BG2381" s="249"/>
      <c r="BH2381" s="249"/>
      <c r="BI2381" s="249"/>
      <c r="BJ2381" s="249"/>
      <c r="BK2381" s="249"/>
      <c r="BL2381" s="249"/>
      <c r="BM2381" s="249"/>
      <c r="BN2381" s="249"/>
      <c r="BO2381" s="249"/>
      <c r="BP2381" s="249"/>
      <c r="BQ2381" s="249"/>
      <c r="BR2381" s="249"/>
      <c r="BS2381" s="249"/>
      <c r="BT2381" s="249"/>
      <c r="BU2381" s="249"/>
      <c r="BV2381" s="249"/>
      <c r="BW2381" s="249"/>
      <c r="BX2381" s="249"/>
      <c r="BY2381" s="121"/>
      <c r="BZ2381" s="121"/>
      <c r="CA2381" s="121"/>
      <c r="CB2381" s="121"/>
      <c r="CC2381" s="121"/>
    </row>
    <row r="2382" spans="1:81" s="1" customFormat="1" ht="10.5" customHeight="1" x14ac:dyDescent="0.2">
      <c r="A2382" s="1372" t="s">
        <v>66</v>
      </c>
      <c r="B2382" s="1442" t="s">
        <v>825</v>
      </c>
      <c r="C2382" s="695"/>
      <c r="D2382" s="752"/>
      <c r="E2382" s="900" t="s">
        <v>111</v>
      </c>
      <c r="F2382" s="900"/>
      <c r="G2382" s="61"/>
      <c r="H2382" s="303"/>
      <c r="I2382" s="61"/>
      <c r="J2382" s="61"/>
      <c r="K2382" s="61"/>
      <c r="L2382" s="61"/>
      <c r="M2382" s="61"/>
      <c r="N2382" s="303"/>
      <c r="O2382" s="61"/>
      <c r="P2382" s="61"/>
      <c r="Q2382" s="61"/>
      <c r="R2382" s="61"/>
      <c r="S2382" s="61"/>
      <c r="T2382" s="61"/>
      <c r="U2382" s="61"/>
      <c r="V2382" s="303"/>
      <c r="W2382" s="61"/>
      <c r="X2382" s="61"/>
      <c r="Y2382" s="61"/>
      <c r="Z2382" s="61"/>
      <c r="AA2382" s="61"/>
      <c r="AB2382" s="61"/>
      <c r="AC2382" s="321" t="s">
        <v>107</v>
      </c>
      <c r="AD2382" s="43" t="e">
        <f>AD2385/AC2384</f>
        <v>#DIV/0!</v>
      </c>
      <c r="AE2382" s="49"/>
      <c r="AF2382" s="310"/>
      <c r="AG2382" s="76"/>
      <c r="AH2382" s="76"/>
      <c r="AI2382" s="76"/>
      <c r="AJ2382" s="76"/>
      <c r="AK2382" s="76"/>
      <c r="AL2382" s="76"/>
      <c r="AM2382" s="76"/>
      <c r="AN2382" s="76"/>
      <c r="AO2382" s="76"/>
      <c r="AP2382" s="76"/>
      <c r="AQ2382" s="76"/>
      <c r="AR2382" s="76"/>
      <c r="AS2382" s="76"/>
      <c r="AT2382" s="76"/>
      <c r="AU2382" s="76"/>
      <c r="AV2382" s="76"/>
      <c r="AW2382" s="76"/>
      <c r="AX2382" s="76"/>
      <c r="AY2382" s="76"/>
      <c r="AZ2382" s="76"/>
      <c r="BA2382" s="76"/>
      <c r="BB2382" s="76"/>
      <c r="BC2382" s="76"/>
      <c r="BD2382" s="76"/>
      <c r="BE2382" s="249"/>
      <c r="BF2382" s="249"/>
      <c r="BG2382" s="249"/>
      <c r="BH2382" s="249"/>
      <c r="BI2382" s="249"/>
      <c r="BJ2382" s="249"/>
      <c r="BK2382" s="249"/>
      <c r="BL2382" s="249"/>
      <c r="BM2382" s="249"/>
      <c r="BN2382" s="249"/>
      <c r="BO2382" s="249"/>
      <c r="BP2382" s="249"/>
      <c r="BQ2382" s="249"/>
      <c r="BR2382" s="249"/>
      <c r="BS2382" s="249"/>
      <c r="BT2382" s="249"/>
      <c r="BU2382" s="249"/>
      <c r="BV2382" s="249"/>
      <c r="BW2382" s="249"/>
      <c r="BX2382" s="249"/>
      <c r="BY2382" s="121"/>
      <c r="BZ2382" s="121"/>
      <c r="CA2382" s="121"/>
      <c r="CB2382" s="121"/>
      <c r="CC2382" s="121"/>
    </row>
    <row r="2383" spans="1:81" s="1" customFormat="1" ht="10.5" customHeight="1" x14ac:dyDescent="0.2">
      <c r="A2383" s="1373"/>
      <c r="B2383" s="1443"/>
      <c r="C2383" s="846" t="s">
        <v>118</v>
      </c>
      <c r="D2383" s="102" t="s">
        <v>27</v>
      </c>
      <c r="E2383" s="67">
        <f t="shared" ref="E2383:AB2383" si="839">ROUND(SQRT(E2384^2+(E2385-E2386)^2)*1000/(1.73*E2279),0)</f>
        <v>0</v>
      </c>
      <c r="F2383" s="137">
        <f t="shared" si="839"/>
        <v>0</v>
      </c>
      <c r="G2383" s="137">
        <f t="shared" si="839"/>
        <v>0</v>
      </c>
      <c r="H2383" s="351">
        <f t="shared" si="839"/>
        <v>0</v>
      </c>
      <c r="I2383" s="137">
        <f t="shared" si="839"/>
        <v>0</v>
      </c>
      <c r="J2383" s="137">
        <f t="shared" si="839"/>
        <v>0</v>
      </c>
      <c r="K2383" s="137">
        <f t="shared" si="839"/>
        <v>0</v>
      </c>
      <c r="L2383" s="137">
        <f t="shared" si="839"/>
        <v>0</v>
      </c>
      <c r="M2383" s="137">
        <f t="shared" si="839"/>
        <v>0</v>
      </c>
      <c r="N2383" s="351">
        <f t="shared" si="839"/>
        <v>0</v>
      </c>
      <c r="O2383" s="137">
        <f t="shared" si="839"/>
        <v>0</v>
      </c>
      <c r="P2383" s="137">
        <f t="shared" si="839"/>
        <v>0</v>
      </c>
      <c r="Q2383" s="137">
        <f t="shared" si="839"/>
        <v>0</v>
      </c>
      <c r="R2383" s="137">
        <f t="shared" si="839"/>
        <v>0</v>
      </c>
      <c r="S2383" s="137">
        <f t="shared" si="839"/>
        <v>0</v>
      </c>
      <c r="T2383" s="137">
        <f t="shared" si="839"/>
        <v>0</v>
      </c>
      <c r="U2383" s="137">
        <f t="shared" si="839"/>
        <v>0</v>
      </c>
      <c r="V2383" s="351">
        <f t="shared" si="839"/>
        <v>0</v>
      </c>
      <c r="W2383" s="137">
        <f t="shared" si="839"/>
        <v>0</v>
      </c>
      <c r="X2383" s="137">
        <f t="shared" si="839"/>
        <v>0</v>
      </c>
      <c r="Y2383" s="137">
        <f t="shared" si="839"/>
        <v>0</v>
      </c>
      <c r="Z2383" s="137">
        <f t="shared" si="839"/>
        <v>0</v>
      </c>
      <c r="AA2383" s="137">
        <f t="shared" si="839"/>
        <v>0</v>
      </c>
      <c r="AB2383" s="137">
        <f t="shared" si="839"/>
        <v>0</v>
      </c>
      <c r="AC2383" s="254"/>
      <c r="AD2383" s="129"/>
      <c r="AE2383" s="49"/>
      <c r="AF2383" s="258"/>
      <c r="AG2383" s="258"/>
      <c r="AH2383" s="258"/>
      <c r="AI2383" s="258"/>
      <c r="AJ2383" s="258"/>
      <c r="AK2383" s="258"/>
      <c r="AL2383" s="258"/>
      <c r="AM2383" s="258"/>
      <c r="AN2383" s="258"/>
      <c r="AO2383" s="258"/>
      <c r="AP2383" s="258"/>
      <c r="AQ2383" s="258"/>
      <c r="AR2383" s="258"/>
      <c r="AS2383" s="258"/>
      <c r="AT2383" s="258"/>
      <c r="AU2383" s="258"/>
      <c r="AV2383" s="258"/>
      <c r="AW2383" s="258"/>
      <c r="AX2383" s="258"/>
      <c r="AY2383" s="258"/>
      <c r="AZ2383" s="258"/>
      <c r="BA2383" s="258"/>
      <c r="BB2383" s="258"/>
      <c r="BC2383" s="258"/>
      <c r="BD2383" s="258"/>
      <c r="BE2383" s="249"/>
      <c r="BF2383" s="249"/>
      <c r="BG2383" s="249"/>
      <c r="BH2383" s="249"/>
      <c r="BI2383" s="249"/>
      <c r="BJ2383" s="249"/>
      <c r="BK2383" s="249"/>
      <c r="BL2383" s="249"/>
      <c r="BM2383" s="249"/>
      <c r="BN2383" s="249"/>
      <c r="BO2383" s="249"/>
      <c r="BP2383" s="249"/>
      <c r="BQ2383" s="249"/>
      <c r="BR2383" s="249"/>
      <c r="BS2383" s="249"/>
      <c r="BT2383" s="249"/>
      <c r="BU2383" s="249"/>
      <c r="BV2383" s="249"/>
      <c r="BW2383" s="249"/>
      <c r="BX2383" s="249"/>
      <c r="BY2383" s="121"/>
      <c r="BZ2383" s="121"/>
      <c r="CA2383" s="121"/>
      <c r="CB2383" s="121"/>
      <c r="CC2383" s="121"/>
    </row>
    <row r="2384" spans="1:81" s="1" customFormat="1" ht="10.5" customHeight="1" x14ac:dyDescent="0.2">
      <c r="A2384" s="1373"/>
      <c r="B2384" s="1443"/>
      <c r="C2384" s="846" t="s">
        <v>908</v>
      </c>
      <c r="D2384" s="102" t="s">
        <v>108</v>
      </c>
      <c r="E2384" s="707">
        <v>0</v>
      </c>
      <c r="F2384" s="707">
        <v>0</v>
      </c>
      <c r="G2384" s="707">
        <v>0</v>
      </c>
      <c r="H2384" s="780">
        <v>0</v>
      </c>
      <c r="I2384" s="707">
        <v>0</v>
      </c>
      <c r="J2384" s="707">
        <v>0</v>
      </c>
      <c r="K2384" s="707">
        <v>0</v>
      </c>
      <c r="L2384" s="707">
        <v>0</v>
      </c>
      <c r="M2384" s="707">
        <v>0</v>
      </c>
      <c r="N2384" s="780">
        <v>0</v>
      </c>
      <c r="O2384" s="707">
        <v>0</v>
      </c>
      <c r="P2384" s="707">
        <v>0</v>
      </c>
      <c r="Q2384" s="707">
        <v>0</v>
      </c>
      <c r="R2384" s="707">
        <v>0</v>
      </c>
      <c r="S2384" s="707">
        <v>0</v>
      </c>
      <c r="T2384" s="707">
        <v>0</v>
      </c>
      <c r="U2384" s="707">
        <v>0</v>
      </c>
      <c r="V2384" s="780">
        <v>0</v>
      </c>
      <c r="W2384" s="707">
        <v>0</v>
      </c>
      <c r="X2384" s="707">
        <v>0</v>
      </c>
      <c r="Y2384" s="707">
        <v>0</v>
      </c>
      <c r="Z2384" s="707">
        <v>0</v>
      </c>
      <c r="AA2384" s="707">
        <v>0</v>
      </c>
      <c r="AB2384" s="707">
        <v>0</v>
      </c>
      <c r="AC2384" s="41">
        <f>SUM(D2384:AB2384)</f>
        <v>0</v>
      </c>
      <c r="AD2384" s="43"/>
      <c r="AE2384" s="49">
        <v>3.6</v>
      </c>
      <c r="AF2384" s="76"/>
      <c r="AG2384" s="76"/>
      <c r="AH2384" s="76"/>
      <c r="AI2384" s="76"/>
      <c r="AJ2384" s="76"/>
      <c r="AK2384" s="76"/>
      <c r="AL2384" s="76"/>
      <c r="AM2384" s="76"/>
      <c r="AN2384" s="76"/>
      <c r="AO2384" s="76"/>
      <c r="AP2384" s="76"/>
      <c r="AQ2384" s="76"/>
      <c r="AR2384" s="76"/>
      <c r="AS2384" s="76"/>
      <c r="AT2384" s="76"/>
      <c r="AU2384" s="76"/>
      <c r="AV2384" s="76"/>
      <c r="AW2384" s="76"/>
      <c r="AX2384" s="76"/>
      <c r="AY2384" s="76"/>
      <c r="AZ2384" s="76"/>
      <c r="BA2384" s="76"/>
      <c r="BB2384" s="76"/>
      <c r="BC2384" s="76"/>
      <c r="BD2384" s="76"/>
      <c r="BE2384" s="249"/>
      <c r="BF2384" s="249"/>
      <c r="BG2384" s="249"/>
      <c r="BH2384" s="249"/>
      <c r="BI2384" s="249"/>
      <c r="BJ2384" s="249"/>
      <c r="BK2384" s="249"/>
      <c r="BL2384" s="249"/>
      <c r="BM2384" s="249"/>
      <c r="BN2384" s="249"/>
      <c r="BO2384" s="249"/>
      <c r="BP2384" s="249"/>
      <c r="BQ2384" s="249"/>
      <c r="BR2384" s="249"/>
      <c r="BS2384" s="249"/>
      <c r="BT2384" s="249"/>
      <c r="BU2384" s="249"/>
      <c r="BV2384" s="249"/>
      <c r="BW2384" s="249"/>
      <c r="BX2384" s="249"/>
      <c r="BY2384" s="121"/>
      <c r="BZ2384" s="121"/>
      <c r="CA2384" s="121"/>
      <c r="CB2384" s="121"/>
      <c r="CC2384" s="121"/>
    </row>
    <row r="2385" spans="1:81" s="1" customFormat="1" ht="10.5" customHeight="1" x14ac:dyDescent="0.2">
      <c r="A2385" s="1373"/>
      <c r="B2385" s="1443"/>
      <c r="C2385" s="846" t="s">
        <v>908</v>
      </c>
      <c r="D2385" s="102" t="s">
        <v>906</v>
      </c>
      <c r="E2385" s="707">
        <v>0</v>
      </c>
      <c r="F2385" s="707">
        <v>0</v>
      </c>
      <c r="G2385" s="707">
        <v>0</v>
      </c>
      <c r="H2385" s="780">
        <v>0</v>
      </c>
      <c r="I2385" s="707">
        <v>0</v>
      </c>
      <c r="J2385" s="707">
        <v>0</v>
      </c>
      <c r="K2385" s="707">
        <v>0</v>
      </c>
      <c r="L2385" s="707">
        <v>0</v>
      </c>
      <c r="M2385" s="707">
        <v>0</v>
      </c>
      <c r="N2385" s="780">
        <v>0</v>
      </c>
      <c r="O2385" s="707">
        <v>0</v>
      </c>
      <c r="P2385" s="707">
        <v>0</v>
      </c>
      <c r="Q2385" s="707">
        <v>0</v>
      </c>
      <c r="R2385" s="707">
        <v>0</v>
      </c>
      <c r="S2385" s="707">
        <v>0</v>
      </c>
      <c r="T2385" s="707">
        <v>0</v>
      </c>
      <c r="U2385" s="707">
        <v>0</v>
      </c>
      <c r="V2385" s="780">
        <v>0</v>
      </c>
      <c r="W2385" s="707">
        <v>0</v>
      </c>
      <c r="X2385" s="707">
        <v>0</v>
      </c>
      <c r="Y2385" s="707">
        <v>0</v>
      </c>
      <c r="Z2385" s="707">
        <v>0</v>
      </c>
      <c r="AA2385" s="707">
        <v>0</v>
      </c>
      <c r="AB2385" s="707">
        <v>0</v>
      </c>
      <c r="AC2385" s="254"/>
      <c r="AD2385" s="43">
        <f>SUM(E2385:AB2385)</f>
        <v>0</v>
      </c>
      <c r="AE2385" s="49">
        <v>3.6</v>
      </c>
      <c r="AF2385" s="256"/>
      <c r="AG2385" s="256"/>
      <c r="AH2385" s="256"/>
      <c r="AI2385" s="256"/>
      <c r="AJ2385" s="256"/>
      <c r="AK2385" s="256"/>
      <c r="AL2385" s="256"/>
      <c r="AM2385" s="256"/>
      <c r="AN2385" s="256"/>
      <c r="AO2385" s="256"/>
      <c r="AP2385" s="256"/>
      <c r="AQ2385" s="256"/>
      <c r="AR2385" s="256"/>
      <c r="AS2385" s="256"/>
      <c r="AT2385" s="256"/>
      <c r="AU2385" s="256"/>
      <c r="AV2385" s="256"/>
      <c r="AW2385" s="256"/>
      <c r="AX2385" s="256"/>
      <c r="AY2385" s="256"/>
      <c r="AZ2385" s="256"/>
      <c r="BA2385" s="256"/>
      <c r="BB2385" s="256"/>
      <c r="BC2385" s="256"/>
      <c r="BD2385" s="256"/>
      <c r="BE2385" s="249"/>
      <c r="BF2385" s="249"/>
      <c r="BG2385" s="249"/>
      <c r="BH2385" s="249"/>
      <c r="BI2385" s="249"/>
      <c r="BJ2385" s="249"/>
      <c r="BK2385" s="249"/>
      <c r="BL2385" s="249"/>
      <c r="BM2385" s="249"/>
      <c r="BN2385" s="249"/>
      <c r="BO2385" s="249"/>
      <c r="BP2385" s="249"/>
      <c r="BQ2385" s="249"/>
      <c r="BR2385" s="249"/>
      <c r="BS2385" s="249"/>
      <c r="BT2385" s="249"/>
      <c r="BU2385" s="249"/>
      <c r="BV2385" s="249"/>
      <c r="BW2385" s="249"/>
      <c r="BX2385" s="249"/>
      <c r="BY2385" s="121"/>
      <c r="BZ2385" s="121"/>
      <c r="CA2385" s="121"/>
      <c r="CB2385" s="121"/>
      <c r="CC2385" s="121"/>
    </row>
    <row r="2386" spans="1:81" s="1" customFormat="1" ht="10.5" customHeight="1" x14ac:dyDescent="0.2">
      <c r="A2386" s="1373"/>
      <c r="B2386" s="1444"/>
      <c r="C2386" s="846" t="s">
        <v>908</v>
      </c>
      <c r="D2386" s="102" t="s">
        <v>907</v>
      </c>
      <c r="E2386" s="863">
        <v>0</v>
      </c>
      <c r="F2386" s="863">
        <v>0</v>
      </c>
      <c r="G2386" s="863">
        <v>0</v>
      </c>
      <c r="H2386" s="872">
        <v>0</v>
      </c>
      <c r="I2386" s="863">
        <v>0</v>
      </c>
      <c r="J2386" s="863">
        <v>0</v>
      </c>
      <c r="K2386" s="863">
        <v>0</v>
      </c>
      <c r="L2386" s="863">
        <v>0</v>
      </c>
      <c r="M2386" s="863">
        <v>0</v>
      </c>
      <c r="N2386" s="872">
        <v>0</v>
      </c>
      <c r="O2386" s="863">
        <v>0</v>
      </c>
      <c r="P2386" s="863">
        <v>0</v>
      </c>
      <c r="Q2386" s="863">
        <v>0</v>
      </c>
      <c r="R2386" s="863">
        <v>0</v>
      </c>
      <c r="S2386" s="863">
        <v>0</v>
      </c>
      <c r="T2386" s="863">
        <v>0</v>
      </c>
      <c r="U2386" s="863">
        <v>0</v>
      </c>
      <c r="V2386" s="872">
        <v>0</v>
      </c>
      <c r="W2386" s="863">
        <v>0</v>
      </c>
      <c r="X2386" s="863">
        <v>0</v>
      </c>
      <c r="Y2386" s="863">
        <v>0</v>
      </c>
      <c r="Z2386" s="863">
        <v>0</v>
      </c>
      <c r="AA2386" s="863">
        <v>0</v>
      </c>
      <c r="AB2386" s="863">
        <v>0</v>
      </c>
      <c r="AC2386" s="254"/>
      <c r="AD2386" s="43"/>
      <c r="AE2386" s="49"/>
      <c r="AF2386" s="256"/>
      <c r="AG2386" s="256"/>
      <c r="AH2386" s="256"/>
      <c r="AI2386" s="256"/>
      <c r="AJ2386" s="256"/>
      <c r="AK2386" s="256"/>
      <c r="AL2386" s="256"/>
      <c r="AM2386" s="256"/>
      <c r="AN2386" s="256"/>
      <c r="AO2386" s="256"/>
      <c r="AP2386" s="256"/>
      <c r="AQ2386" s="256"/>
      <c r="AR2386" s="256"/>
      <c r="AS2386" s="256"/>
      <c r="AT2386" s="256"/>
      <c r="AU2386" s="256"/>
      <c r="AV2386" s="256"/>
      <c r="AW2386" s="256"/>
      <c r="AX2386" s="256"/>
      <c r="AY2386" s="256"/>
      <c r="AZ2386" s="256"/>
      <c r="BA2386" s="256"/>
      <c r="BB2386" s="256"/>
      <c r="BC2386" s="256"/>
      <c r="BD2386" s="256"/>
      <c r="BE2386" s="249"/>
      <c r="BF2386" s="249"/>
      <c r="BG2386" s="249"/>
      <c r="BH2386" s="249"/>
      <c r="BI2386" s="249"/>
      <c r="BJ2386" s="249"/>
      <c r="BK2386" s="249"/>
      <c r="BL2386" s="249"/>
      <c r="BM2386" s="249"/>
      <c r="BN2386" s="249"/>
      <c r="BO2386" s="249"/>
      <c r="BP2386" s="249"/>
      <c r="BQ2386" s="249"/>
      <c r="BR2386" s="249"/>
      <c r="BS2386" s="249"/>
      <c r="BT2386" s="249"/>
      <c r="BU2386" s="249"/>
      <c r="BV2386" s="249"/>
      <c r="BW2386" s="249"/>
      <c r="BX2386" s="249"/>
      <c r="BY2386" s="121"/>
      <c r="BZ2386" s="121"/>
      <c r="CA2386" s="121"/>
      <c r="CB2386" s="121"/>
      <c r="CC2386" s="121"/>
    </row>
    <row r="2387" spans="1:81" s="1" customFormat="1" ht="10.5" customHeight="1" thickBot="1" x14ac:dyDescent="0.25">
      <c r="A2387" s="1374"/>
      <c r="B2387" s="1445"/>
      <c r="C2387" s="197"/>
      <c r="D2387" s="166" t="s">
        <v>35</v>
      </c>
      <c r="E2387" s="45" t="e">
        <f>(E2385-E2386)/E2384</f>
        <v>#DIV/0!</v>
      </c>
      <c r="F2387" s="45" t="e">
        <f t="shared" ref="F2387:AB2387" si="840">(F2385-F2386)/F2384</f>
        <v>#DIV/0!</v>
      </c>
      <c r="G2387" s="45" t="e">
        <f t="shared" si="840"/>
        <v>#DIV/0!</v>
      </c>
      <c r="H2387" s="286" t="e">
        <f t="shared" si="840"/>
        <v>#DIV/0!</v>
      </c>
      <c r="I2387" s="45" t="e">
        <f t="shared" si="840"/>
        <v>#DIV/0!</v>
      </c>
      <c r="J2387" s="45" t="e">
        <f t="shared" si="840"/>
        <v>#DIV/0!</v>
      </c>
      <c r="K2387" s="45" t="e">
        <f t="shared" si="840"/>
        <v>#DIV/0!</v>
      </c>
      <c r="L2387" s="45" t="e">
        <f t="shared" si="840"/>
        <v>#DIV/0!</v>
      </c>
      <c r="M2387" s="45" t="e">
        <f t="shared" si="840"/>
        <v>#DIV/0!</v>
      </c>
      <c r="N2387" s="286" t="e">
        <f t="shared" si="840"/>
        <v>#DIV/0!</v>
      </c>
      <c r="O2387" s="45" t="e">
        <f t="shared" si="840"/>
        <v>#DIV/0!</v>
      </c>
      <c r="P2387" s="45" t="e">
        <f t="shared" si="840"/>
        <v>#DIV/0!</v>
      </c>
      <c r="Q2387" s="45" t="e">
        <f t="shared" si="840"/>
        <v>#DIV/0!</v>
      </c>
      <c r="R2387" s="45" t="e">
        <f t="shared" si="840"/>
        <v>#DIV/0!</v>
      </c>
      <c r="S2387" s="45" t="e">
        <f t="shared" si="840"/>
        <v>#DIV/0!</v>
      </c>
      <c r="T2387" s="45" t="e">
        <f t="shared" si="840"/>
        <v>#DIV/0!</v>
      </c>
      <c r="U2387" s="45" t="e">
        <f t="shared" si="840"/>
        <v>#DIV/0!</v>
      </c>
      <c r="V2387" s="286" t="e">
        <f t="shared" si="840"/>
        <v>#DIV/0!</v>
      </c>
      <c r="W2387" s="45" t="e">
        <f t="shared" si="840"/>
        <v>#DIV/0!</v>
      </c>
      <c r="X2387" s="45" t="e">
        <f t="shared" si="840"/>
        <v>#DIV/0!</v>
      </c>
      <c r="Y2387" s="45" t="e">
        <f t="shared" si="840"/>
        <v>#DIV/0!</v>
      </c>
      <c r="Z2387" s="45" t="e">
        <f t="shared" si="840"/>
        <v>#DIV/0!</v>
      </c>
      <c r="AA2387" s="45" t="e">
        <f t="shared" si="840"/>
        <v>#DIV/0!</v>
      </c>
      <c r="AB2387" s="45" t="e">
        <f t="shared" si="840"/>
        <v>#DIV/0!</v>
      </c>
      <c r="AC2387" s="254"/>
      <c r="AD2387" s="43"/>
      <c r="AE2387" s="49"/>
      <c r="AF2387" s="256"/>
      <c r="AG2387" s="256"/>
      <c r="AH2387" s="256"/>
      <c r="AI2387" s="256"/>
      <c r="AJ2387" s="256"/>
      <c r="AK2387" s="256"/>
      <c r="AL2387" s="256"/>
      <c r="AM2387" s="256"/>
      <c r="AN2387" s="256"/>
      <c r="AO2387" s="256"/>
      <c r="AP2387" s="256"/>
      <c r="AQ2387" s="256"/>
      <c r="AR2387" s="256"/>
      <c r="AS2387" s="256"/>
      <c r="AT2387" s="256"/>
      <c r="AU2387" s="256"/>
      <c r="AV2387" s="256"/>
      <c r="AW2387" s="256"/>
      <c r="AX2387" s="256"/>
      <c r="AY2387" s="256"/>
      <c r="AZ2387" s="256"/>
      <c r="BA2387" s="256"/>
      <c r="BB2387" s="256"/>
      <c r="BC2387" s="256"/>
      <c r="BD2387" s="256"/>
      <c r="BE2387" s="249"/>
      <c r="BF2387" s="249"/>
      <c r="BG2387" s="249"/>
      <c r="BH2387" s="249"/>
      <c r="BI2387" s="249"/>
      <c r="BJ2387" s="249"/>
      <c r="BK2387" s="249"/>
      <c r="BL2387" s="249"/>
      <c r="BM2387" s="249"/>
      <c r="BN2387" s="249"/>
      <c r="BO2387" s="249"/>
      <c r="BP2387" s="249"/>
      <c r="BQ2387" s="249"/>
      <c r="BR2387" s="249"/>
      <c r="BS2387" s="249"/>
      <c r="BT2387" s="249"/>
      <c r="BU2387" s="249"/>
      <c r="BV2387" s="249"/>
      <c r="BW2387" s="249"/>
      <c r="BX2387" s="249"/>
      <c r="BY2387" s="121"/>
      <c r="BZ2387" s="121"/>
      <c r="CA2387" s="121"/>
      <c r="CB2387" s="121"/>
      <c r="CC2387" s="121"/>
    </row>
    <row r="2388" spans="1:81" s="1" customFormat="1" ht="10.5" customHeight="1" x14ac:dyDescent="0.2">
      <c r="A2388" s="1373" t="s">
        <v>67</v>
      </c>
      <c r="B2388" s="1513" t="s">
        <v>824</v>
      </c>
      <c r="C2388" s="150"/>
      <c r="D2388" s="752"/>
      <c r="E2388" s="900" t="s">
        <v>111</v>
      </c>
      <c r="F2388" s="900"/>
      <c r="G2388" s="75"/>
      <c r="H2388" s="634"/>
      <c r="I2388" s="75"/>
      <c r="J2388" s="75"/>
      <c r="K2388" s="75"/>
      <c r="L2388" s="75"/>
      <c r="M2388" s="75"/>
      <c r="N2388" s="634"/>
      <c r="O2388" s="75"/>
      <c r="P2388" s="75"/>
      <c r="Q2388" s="75"/>
      <c r="R2388" s="75"/>
      <c r="S2388" s="75"/>
      <c r="T2388" s="75"/>
      <c r="U2388" s="75"/>
      <c r="V2388" s="634"/>
      <c r="W2388" s="75"/>
      <c r="X2388" s="75"/>
      <c r="Y2388" s="75"/>
      <c r="Z2388" s="75"/>
      <c r="AA2388" s="75"/>
      <c r="AB2388" s="75"/>
      <c r="AC2388" s="321" t="s">
        <v>107</v>
      </c>
      <c r="AD2388" s="43" t="e">
        <f>AD2391/AC2390</f>
        <v>#DIV/0!</v>
      </c>
      <c r="AE2388" s="49"/>
      <c r="AF2388" s="310"/>
      <c r="AG2388" s="76"/>
      <c r="AH2388" s="76"/>
      <c r="AI2388" s="76"/>
      <c r="AJ2388" s="76"/>
      <c r="AK2388" s="76"/>
      <c r="AL2388" s="76"/>
      <c r="AM2388" s="76"/>
      <c r="AN2388" s="76"/>
      <c r="AO2388" s="76"/>
      <c r="AP2388" s="76"/>
      <c r="AQ2388" s="76"/>
      <c r="AR2388" s="76"/>
      <c r="AS2388" s="76"/>
      <c r="AT2388" s="76"/>
      <c r="AU2388" s="76"/>
      <c r="AV2388" s="76"/>
      <c r="AW2388" s="76"/>
      <c r="AX2388" s="76"/>
      <c r="AY2388" s="76"/>
      <c r="AZ2388" s="76"/>
      <c r="BA2388" s="76"/>
      <c r="BB2388" s="76"/>
      <c r="BC2388" s="76"/>
      <c r="BD2388" s="76"/>
      <c r="BE2388" s="249"/>
      <c r="BF2388" s="249"/>
      <c r="BG2388" s="249"/>
      <c r="BH2388" s="249"/>
      <c r="BI2388" s="249"/>
      <c r="BJ2388" s="249"/>
      <c r="BK2388" s="249"/>
      <c r="BL2388" s="249"/>
      <c r="BM2388" s="249"/>
      <c r="BN2388" s="249"/>
      <c r="BO2388" s="249"/>
      <c r="BP2388" s="249"/>
      <c r="BQ2388" s="249"/>
      <c r="BR2388" s="249"/>
      <c r="BS2388" s="249"/>
      <c r="BT2388" s="249"/>
      <c r="BU2388" s="249"/>
      <c r="BV2388" s="249"/>
      <c r="BW2388" s="249"/>
      <c r="BX2388" s="249"/>
      <c r="BY2388" s="121"/>
      <c r="BZ2388" s="121"/>
      <c r="CA2388" s="121"/>
      <c r="CB2388" s="121"/>
      <c r="CC2388" s="121"/>
    </row>
    <row r="2389" spans="1:81" s="1" customFormat="1" ht="10.5" customHeight="1" x14ac:dyDescent="0.2">
      <c r="A2389" s="1373"/>
      <c r="B2389" s="1443"/>
      <c r="C2389" s="846" t="s">
        <v>118</v>
      </c>
      <c r="D2389" s="102" t="s">
        <v>27</v>
      </c>
      <c r="E2389" s="67">
        <f t="shared" ref="E2389:AB2389" si="841">ROUND(SQRT(E2390^2+(E2391-E2392)^2)*1000/(1.73*E2285),0)</f>
        <v>0</v>
      </c>
      <c r="F2389" s="137">
        <f t="shared" si="841"/>
        <v>0</v>
      </c>
      <c r="G2389" s="137">
        <f t="shared" si="841"/>
        <v>0</v>
      </c>
      <c r="H2389" s="351">
        <f t="shared" si="841"/>
        <v>0</v>
      </c>
      <c r="I2389" s="137">
        <f t="shared" si="841"/>
        <v>0</v>
      </c>
      <c r="J2389" s="137">
        <f t="shared" si="841"/>
        <v>0</v>
      </c>
      <c r="K2389" s="137">
        <f t="shared" si="841"/>
        <v>0</v>
      </c>
      <c r="L2389" s="137">
        <f t="shared" si="841"/>
        <v>0</v>
      </c>
      <c r="M2389" s="137">
        <f t="shared" si="841"/>
        <v>0</v>
      </c>
      <c r="N2389" s="351">
        <f t="shared" si="841"/>
        <v>0</v>
      </c>
      <c r="O2389" s="137">
        <f t="shared" si="841"/>
        <v>0</v>
      </c>
      <c r="P2389" s="137">
        <f t="shared" si="841"/>
        <v>0</v>
      </c>
      <c r="Q2389" s="137">
        <f t="shared" si="841"/>
        <v>0</v>
      </c>
      <c r="R2389" s="137">
        <f t="shared" si="841"/>
        <v>0</v>
      </c>
      <c r="S2389" s="137">
        <f t="shared" si="841"/>
        <v>0</v>
      </c>
      <c r="T2389" s="137">
        <f t="shared" si="841"/>
        <v>0</v>
      </c>
      <c r="U2389" s="137">
        <f t="shared" si="841"/>
        <v>0</v>
      </c>
      <c r="V2389" s="351">
        <f t="shared" si="841"/>
        <v>0</v>
      </c>
      <c r="W2389" s="137">
        <f t="shared" si="841"/>
        <v>0</v>
      </c>
      <c r="X2389" s="137">
        <f t="shared" si="841"/>
        <v>0</v>
      </c>
      <c r="Y2389" s="137">
        <f t="shared" si="841"/>
        <v>0</v>
      </c>
      <c r="Z2389" s="137">
        <f t="shared" si="841"/>
        <v>0</v>
      </c>
      <c r="AA2389" s="137">
        <f t="shared" si="841"/>
        <v>0</v>
      </c>
      <c r="AB2389" s="137">
        <f t="shared" si="841"/>
        <v>0</v>
      </c>
      <c r="AC2389" s="254"/>
      <c r="AD2389" s="129"/>
      <c r="AE2389" s="49"/>
      <c r="AF2389" s="258"/>
      <c r="AG2389" s="258"/>
      <c r="AH2389" s="258"/>
      <c r="AI2389" s="258"/>
      <c r="AJ2389" s="258"/>
      <c r="AK2389" s="258"/>
      <c r="AL2389" s="258"/>
      <c r="AM2389" s="258"/>
      <c r="AN2389" s="258"/>
      <c r="AO2389" s="258"/>
      <c r="AP2389" s="258"/>
      <c r="AQ2389" s="258"/>
      <c r="AR2389" s="258"/>
      <c r="AS2389" s="258"/>
      <c r="AT2389" s="258"/>
      <c r="AU2389" s="258"/>
      <c r="AV2389" s="258"/>
      <c r="AW2389" s="258"/>
      <c r="AX2389" s="258"/>
      <c r="AY2389" s="258"/>
      <c r="AZ2389" s="258"/>
      <c r="BA2389" s="258"/>
      <c r="BB2389" s="258"/>
      <c r="BC2389" s="258"/>
      <c r="BD2389" s="258"/>
      <c r="BE2389" s="249"/>
      <c r="BF2389" s="249"/>
      <c r="BG2389" s="249"/>
      <c r="BH2389" s="249"/>
      <c r="BI2389" s="249"/>
      <c r="BJ2389" s="249"/>
      <c r="BK2389" s="249"/>
      <c r="BL2389" s="249"/>
      <c r="BM2389" s="249"/>
      <c r="BN2389" s="249"/>
      <c r="BO2389" s="249"/>
      <c r="BP2389" s="249"/>
      <c r="BQ2389" s="249"/>
      <c r="BR2389" s="249"/>
      <c r="BS2389" s="249"/>
      <c r="BT2389" s="249"/>
      <c r="BU2389" s="249"/>
      <c r="BV2389" s="249"/>
      <c r="BW2389" s="249"/>
      <c r="BX2389" s="249"/>
      <c r="BY2389" s="121"/>
      <c r="BZ2389" s="121"/>
      <c r="CA2389" s="121"/>
      <c r="CB2389" s="121"/>
      <c r="CC2389" s="121"/>
    </row>
    <row r="2390" spans="1:81" s="1" customFormat="1" ht="10.5" customHeight="1" x14ac:dyDescent="0.2">
      <c r="A2390" s="1373"/>
      <c r="B2390" s="1443"/>
      <c r="C2390" s="846" t="s">
        <v>908</v>
      </c>
      <c r="D2390" s="102" t="s">
        <v>108</v>
      </c>
      <c r="E2390" s="707">
        <v>0</v>
      </c>
      <c r="F2390" s="707">
        <v>0</v>
      </c>
      <c r="G2390" s="707">
        <v>0</v>
      </c>
      <c r="H2390" s="780">
        <v>0</v>
      </c>
      <c r="I2390" s="707">
        <v>0</v>
      </c>
      <c r="J2390" s="707">
        <v>0</v>
      </c>
      <c r="K2390" s="707">
        <v>0</v>
      </c>
      <c r="L2390" s="707">
        <v>0</v>
      </c>
      <c r="M2390" s="707">
        <v>0</v>
      </c>
      <c r="N2390" s="780">
        <v>0</v>
      </c>
      <c r="O2390" s="707">
        <v>0</v>
      </c>
      <c r="P2390" s="707">
        <v>0</v>
      </c>
      <c r="Q2390" s="707">
        <v>0</v>
      </c>
      <c r="R2390" s="707">
        <v>0</v>
      </c>
      <c r="S2390" s="707">
        <v>0</v>
      </c>
      <c r="T2390" s="707">
        <v>0</v>
      </c>
      <c r="U2390" s="707">
        <v>0</v>
      </c>
      <c r="V2390" s="780">
        <v>0</v>
      </c>
      <c r="W2390" s="707">
        <v>0</v>
      </c>
      <c r="X2390" s="707">
        <v>0</v>
      </c>
      <c r="Y2390" s="707">
        <v>0</v>
      </c>
      <c r="Z2390" s="707">
        <v>0</v>
      </c>
      <c r="AA2390" s="707">
        <v>0</v>
      </c>
      <c r="AB2390" s="707">
        <v>0</v>
      </c>
      <c r="AC2390" s="41">
        <f>SUM(D2390:AB2390)</f>
        <v>0</v>
      </c>
      <c r="AD2390" s="43"/>
      <c r="AE2390" s="49">
        <v>3.6</v>
      </c>
      <c r="AF2390" s="76"/>
      <c r="AG2390" s="76"/>
      <c r="AH2390" s="76"/>
      <c r="AI2390" s="76"/>
      <c r="AJ2390" s="76"/>
      <c r="AK2390" s="76"/>
      <c r="AL2390" s="76"/>
      <c r="AM2390" s="76"/>
      <c r="AN2390" s="76"/>
      <c r="AO2390" s="76"/>
      <c r="AP2390" s="76"/>
      <c r="AQ2390" s="76"/>
      <c r="AR2390" s="76"/>
      <c r="AS2390" s="76"/>
      <c r="AT2390" s="76"/>
      <c r="AU2390" s="76"/>
      <c r="AV2390" s="76"/>
      <c r="AW2390" s="76"/>
      <c r="AX2390" s="76"/>
      <c r="AY2390" s="76"/>
      <c r="AZ2390" s="76"/>
      <c r="BA2390" s="76"/>
      <c r="BB2390" s="76"/>
      <c r="BC2390" s="76"/>
      <c r="BD2390" s="76"/>
      <c r="BE2390" s="249"/>
      <c r="BF2390" s="249"/>
      <c r="BG2390" s="249"/>
      <c r="BH2390" s="249"/>
      <c r="BI2390" s="249"/>
      <c r="BJ2390" s="249"/>
      <c r="BK2390" s="249"/>
      <c r="BL2390" s="249"/>
      <c r="BM2390" s="249"/>
      <c r="BN2390" s="249"/>
      <c r="BO2390" s="249"/>
      <c r="BP2390" s="249"/>
      <c r="BQ2390" s="249"/>
      <c r="BR2390" s="249"/>
      <c r="BS2390" s="249"/>
      <c r="BT2390" s="249"/>
      <c r="BU2390" s="249"/>
      <c r="BV2390" s="249"/>
      <c r="BW2390" s="249"/>
      <c r="BX2390" s="249"/>
      <c r="BY2390" s="121"/>
      <c r="BZ2390" s="121"/>
      <c r="CA2390" s="121"/>
      <c r="CB2390" s="121"/>
      <c r="CC2390" s="121"/>
    </row>
    <row r="2391" spans="1:81" s="1" customFormat="1" ht="10.5" customHeight="1" x14ac:dyDescent="0.2">
      <c r="A2391" s="1373"/>
      <c r="B2391" s="1443"/>
      <c r="C2391" s="846" t="s">
        <v>908</v>
      </c>
      <c r="D2391" s="102" t="s">
        <v>906</v>
      </c>
      <c r="E2391" s="707">
        <v>0</v>
      </c>
      <c r="F2391" s="707">
        <v>0</v>
      </c>
      <c r="G2391" s="707">
        <v>0</v>
      </c>
      <c r="H2391" s="780">
        <v>0</v>
      </c>
      <c r="I2391" s="707">
        <v>0</v>
      </c>
      <c r="J2391" s="707">
        <v>0</v>
      </c>
      <c r="K2391" s="707">
        <v>0</v>
      </c>
      <c r="L2391" s="707">
        <v>0</v>
      </c>
      <c r="M2391" s="707">
        <v>0</v>
      </c>
      <c r="N2391" s="780">
        <v>0</v>
      </c>
      <c r="O2391" s="707">
        <v>0</v>
      </c>
      <c r="P2391" s="707">
        <v>0</v>
      </c>
      <c r="Q2391" s="707">
        <v>0</v>
      </c>
      <c r="R2391" s="707">
        <v>0</v>
      </c>
      <c r="S2391" s="707">
        <v>0</v>
      </c>
      <c r="T2391" s="707">
        <v>0</v>
      </c>
      <c r="U2391" s="707">
        <v>0</v>
      </c>
      <c r="V2391" s="780">
        <v>0</v>
      </c>
      <c r="W2391" s="707">
        <v>0</v>
      </c>
      <c r="X2391" s="707">
        <v>0</v>
      </c>
      <c r="Y2391" s="707">
        <v>0</v>
      </c>
      <c r="Z2391" s="707">
        <v>0</v>
      </c>
      <c r="AA2391" s="707">
        <v>0</v>
      </c>
      <c r="AB2391" s="707">
        <v>0</v>
      </c>
      <c r="AC2391" s="254"/>
      <c r="AD2391" s="43">
        <f>SUM(E2391:AB2391)</f>
        <v>0</v>
      </c>
      <c r="AE2391" s="49">
        <v>3.6</v>
      </c>
      <c r="AF2391" s="256"/>
      <c r="AG2391" s="256"/>
      <c r="AH2391" s="256"/>
      <c r="AI2391" s="256"/>
      <c r="AJ2391" s="256"/>
      <c r="AK2391" s="256"/>
      <c r="AL2391" s="256"/>
      <c r="AM2391" s="256"/>
      <c r="AN2391" s="256"/>
      <c r="AO2391" s="256"/>
      <c r="AP2391" s="256"/>
      <c r="AQ2391" s="256"/>
      <c r="AR2391" s="256"/>
      <c r="AS2391" s="256"/>
      <c r="AT2391" s="256"/>
      <c r="AU2391" s="256"/>
      <c r="AV2391" s="256"/>
      <c r="AW2391" s="256"/>
      <c r="AX2391" s="256"/>
      <c r="AY2391" s="256"/>
      <c r="AZ2391" s="256"/>
      <c r="BA2391" s="256"/>
      <c r="BB2391" s="256"/>
      <c r="BC2391" s="256"/>
      <c r="BD2391" s="256"/>
      <c r="BE2391" s="249"/>
      <c r="BF2391" s="249"/>
      <c r="BG2391" s="249"/>
      <c r="BH2391" s="249"/>
      <c r="BI2391" s="249"/>
      <c r="BJ2391" s="249"/>
      <c r="BK2391" s="249"/>
      <c r="BL2391" s="249"/>
      <c r="BM2391" s="249"/>
      <c r="BN2391" s="249"/>
      <c r="BO2391" s="249"/>
      <c r="BP2391" s="249"/>
      <c r="BQ2391" s="249"/>
      <c r="BR2391" s="249"/>
      <c r="BS2391" s="249"/>
      <c r="BT2391" s="249"/>
      <c r="BU2391" s="249"/>
      <c r="BV2391" s="249"/>
      <c r="BW2391" s="249"/>
      <c r="BX2391" s="249"/>
      <c r="BY2391" s="121"/>
      <c r="BZ2391" s="121"/>
      <c r="CA2391" s="121"/>
      <c r="CB2391" s="121"/>
      <c r="CC2391" s="121"/>
    </row>
    <row r="2392" spans="1:81" s="1" customFormat="1" ht="10.5" customHeight="1" x14ac:dyDescent="0.2">
      <c r="A2392" s="1373"/>
      <c r="B2392" s="1444"/>
      <c r="C2392" s="846" t="s">
        <v>908</v>
      </c>
      <c r="D2392" s="102" t="s">
        <v>907</v>
      </c>
      <c r="E2392" s="863">
        <v>0</v>
      </c>
      <c r="F2392" s="863">
        <v>0</v>
      </c>
      <c r="G2392" s="863">
        <v>0</v>
      </c>
      <c r="H2392" s="872">
        <v>0</v>
      </c>
      <c r="I2392" s="863">
        <v>0</v>
      </c>
      <c r="J2392" s="863">
        <v>0</v>
      </c>
      <c r="K2392" s="863">
        <v>0</v>
      </c>
      <c r="L2392" s="863">
        <v>0</v>
      </c>
      <c r="M2392" s="863">
        <v>0</v>
      </c>
      <c r="N2392" s="872">
        <v>0</v>
      </c>
      <c r="O2392" s="863">
        <v>0</v>
      </c>
      <c r="P2392" s="863">
        <v>0</v>
      </c>
      <c r="Q2392" s="863">
        <v>0</v>
      </c>
      <c r="R2392" s="863">
        <v>0</v>
      </c>
      <c r="S2392" s="863">
        <v>0</v>
      </c>
      <c r="T2392" s="863">
        <v>0</v>
      </c>
      <c r="U2392" s="863">
        <v>0</v>
      </c>
      <c r="V2392" s="872">
        <v>0</v>
      </c>
      <c r="W2392" s="863">
        <v>0</v>
      </c>
      <c r="X2392" s="863">
        <v>0</v>
      </c>
      <c r="Y2392" s="863">
        <v>0</v>
      </c>
      <c r="Z2392" s="863">
        <v>0</v>
      </c>
      <c r="AA2392" s="863">
        <v>0</v>
      </c>
      <c r="AB2392" s="863">
        <v>0</v>
      </c>
      <c r="AC2392" s="254"/>
      <c r="AD2392" s="43"/>
      <c r="AE2392" s="49"/>
      <c r="AF2392" s="256"/>
      <c r="AG2392" s="256"/>
      <c r="AH2392" s="256"/>
      <c r="AI2392" s="256"/>
      <c r="AJ2392" s="256"/>
      <c r="AK2392" s="256"/>
      <c r="AL2392" s="256"/>
      <c r="AM2392" s="256"/>
      <c r="AN2392" s="256"/>
      <c r="AO2392" s="256"/>
      <c r="AP2392" s="256"/>
      <c r="AQ2392" s="256"/>
      <c r="AR2392" s="256"/>
      <c r="AS2392" s="256"/>
      <c r="AT2392" s="256"/>
      <c r="AU2392" s="256"/>
      <c r="AV2392" s="256"/>
      <c r="AW2392" s="256"/>
      <c r="AX2392" s="256"/>
      <c r="AY2392" s="256"/>
      <c r="AZ2392" s="256"/>
      <c r="BA2392" s="256"/>
      <c r="BB2392" s="256"/>
      <c r="BC2392" s="256"/>
      <c r="BD2392" s="256"/>
      <c r="BE2392" s="249"/>
      <c r="BF2392" s="249"/>
      <c r="BG2392" s="249"/>
      <c r="BH2392" s="249"/>
      <c r="BI2392" s="249"/>
      <c r="BJ2392" s="249"/>
      <c r="BK2392" s="249"/>
      <c r="BL2392" s="249"/>
      <c r="BM2392" s="249"/>
      <c r="BN2392" s="249"/>
      <c r="BO2392" s="249"/>
      <c r="BP2392" s="249"/>
      <c r="BQ2392" s="249"/>
      <c r="BR2392" s="249"/>
      <c r="BS2392" s="249"/>
      <c r="BT2392" s="249"/>
      <c r="BU2392" s="249"/>
      <c r="BV2392" s="249"/>
      <c r="BW2392" s="249"/>
      <c r="BX2392" s="249"/>
      <c r="BY2392" s="121"/>
      <c r="BZ2392" s="121"/>
      <c r="CA2392" s="121"/>
      <c r="CB2392" s="121"/>
      <c r="CC2392" s="121"/>
    </row>
    <row r="2393" spans="1:81" s="1" customFormat="1" ht="10.5" customHeight="1" thickBot="1" x14ac:dyDescent="0.25">
      <c r="A2393" s="1373"/>
      <c r="B2393" s="1445"/>
      <c r="C2393" s="197"/>
      <c r="D2393" s="166" t="s">
        <v>35</v>
      </c>
      <c r="E2393" s="45" t="e">
        <f>(E2391-E2392)/E2390</f>
        <v>#DIV/0!</v>
      </c>
      <c r="F2393" s="45" t="e">
        <f t="shared" ref="F2393:AB2393" si="842">(F2391-F2392)/F2390</f>
        <v>#DIV/0!</v>
      </c>
      <c r="G2393" s="45" t="e">
        <f t="shared" si="842"/>
        <v>#DIV/0!</v>
      </c>
      <c r="H2393" s="286" t="e">
        <f t="shared" si="842"/>
        <v>#DIV/0!</v>
      </c>
      <c r="I2393" s="45" t="e">
        <f t="shared" si="842"/>
        <v>#DIV/0!</v>
      </c>
      <c r="J2393" s="45" t="e">
        <f t="shared" si="842"/>
        <v>#DIV/0!</v>
      </c>
      <c r="K2393" s="45" t="e">
        <f t="shared" si="842"/>
        <v>#DIV/0!</v>
      </c>
      <c r="L2393" s="45" t="e">
        <f t="shared" si="842"/>
        <v>#DIV/0!</v>
      </c>
      <c r="M2393" s="45" t="e">
        <f t="shared" si="842"/>
        <v>#DIV/0!</v>
      </c>
      <c r="N2393" s="286" t="e">
        <f t="shared" si="842"/>
        <v>#DIV/0!</v>
      </c>
      <c r="O2393" s="45" t="e">
        <f t="shared" si="842"/>
        <v>#DIV/0!</v>
      </c>
      <c r="P2393" s="45" t="e">
        <f t="shared" si="842"/>
        <v>#DIV/0!</v>
      </c>
      <c r="Q2393" s="45" t="e">
        <f t="shared" si="842"/>
        <v>#DIV/0!</v>
      </c>
      <c r="R2393" s="45" t="e">
        <f t="shared" si="842"/>
        <v>#DIV/0!</v>
      </c>
      <c r="S2393" s="45" t="e">
        <f t="shared" si="842"/>
        <v>#DIV/0!</v>
      </c>
      <c r="T2393" s="45" t="e">
        <f t="shared" si="842"/>
        <v>#DIV/0!</v>
      </c>
      <c r="U2393" s="45" t="e">
        <f t="shared" si="842"/>
        <v>#DIV/0!</v>
      </c>
      <c r="V2393" s="286" t="e">
        <f t="shared" si="842"/>
        <v>#DIV/0!</v>
      </c>
      <c r="W2393" s="45" t="e">
        <f t="shared" si="842"/>
        <v>#DIV/0!</v>
      </c>
      <c r="X2393" s="45" t="e">
        <f t="shared" si="842"/>
        <v>#DIV/0!</v>
      </c>
      <c r="Y2393" s="45" t="e">
        <f t="shared" si="842"/>
        <v>#DIV/0!</v>
      </c>
      <c r="Z2393" s="45" t="e">
        <f t="shared" si="842"/>
        <v>#DIV/0!</v>
      </c>
      <c r="AA2393" s="45" t="e">
        <f t="shared" si="842"/>
        <v>#DIV/0!</v>
      </c>
      <c r="AB2393" s="45" t="e">
        <f t="shared" si="842"/>
        <v>#DIV/0!</v>
      </c>
      <c r="AC2393" s="254"/>
      <c r="AD2393" s="43"/>
      <c r="AE2393" s="49"/>
      <c r="AF2393" s="256"/>
      <c r="AG2393" s="256"/>
      <c r="AH2393" s="256"/>
      <c r="AI2393" s="256"/>
      <c r="AJ2393" s="256"/>
      <c r="AK2393" s="256"/>
      <c r="AL2393" s="256"/>
      <c r="AM2393" s="256"/>
      <c r="AN2393" s="256"/>
      <c r="AO2393" s="256"/>
      <c r="AP2393" s="256"/>
      <c r="AQ2393" s="256"/>
      <c r="AR2393" s="256"/>
      <c r="AS2393" s="256"/>
      <c r="AT2393" s="256"/>
      <c r="AU2393" s="256"/>
      <c r="AV2393" s="256"/>
      <c r="AW2393" s="256"/>
      <c r="AX2393" s="256"/>
      <c r="AY2393" s="256"/>
      <c r="AZ2393" s="256"/>
      <c r="BA2393" s="256"/>
      <c r="BB2393" s="256"/>
      <c r="BC2393" s="256"/>
      <c r="BD2393" s="256"/>
      <c r="BE2393" s="249"/>
      <c r="BF2393" s="249"/>
      <c r="BG2393" s="249"/>
      <c r="BH2393" s="249"/>
      <c r="BI2393" s="249"/>
      <c r="BJ2393" s="249"/>
      <c r="BK2393" s="249"/>
      <c r="BL2393" s="249"/>
      <c r="BM2393" s="249"/>
      <c r="BN2393" s="249"/>
      <c r="BO2393" s="249"/>
      <c r="BP2393" s="249"/>
      <c r="BQ2393" s="249"/>
      <c r="BR2393" s="249"/>
      <c r="BS2393" s="249"/>
      <c r="BT2393" s="249"/>
      <c r="BU2393" s="249"/>
      <c r="BV2393" s="249"/>
      <c r="BW2393" s="249"/>
      <c r="BX2393" s="249"/>
      <c r="BY2393" s="121"/>
      <c r="BZ2393" s="121"/>
      <c r="CA2393" s="121"/>
      <c r="CB2393" s="121"/>
      <c r="CC2393" s="121"/>
    </row>
    <row r="2394" spans="1:81" s="1" customFormat="1" ht="10.5" customHeight="1" x14ac:dyDescent="0.2">
      <c r="A2394" s="1415" t="s">
        <v>58</v>
      </c>
      <c r="B2394" s="1442" t="s">
        <v>366</v>
      </c>
      <c r="C2394" s="695" t="s">
        <v>118</v>
      </c>
      <c r="D2394" s="726" t="s">
        <v>27</v>
      </c>
      <c r="E2394" s="50">
        <f t="shared" ref="E2394:AB2394" si="843">ROUND(SQRT(E2396^2+(E2397-E2398)^2)*1000/(1.73*E2302),0)</f>
        <v>0</v>
      </c>
      <c r="F2394" s="50">
        <f t="shared" si="843"/>
        <v>0</v>
      </c>
      <c r="G2394" s="50">
        <f t="shared" si="843"/>
        <v>0</v>
      </c>
      <c r="H2394" s="253">
        <f t="shared" si="843"/>
        <v>0</v>
      </c>
      <c r="I2394" s="50">
        <f t="shared" si="843"/>
        <v>0</v>
      </c>
      <c r="J2394" s="50">
        <f t="shared" si="843"/>
        <v>0</v>
      </c>
      <c r="K2394" s="50">
        <f t="shared" si="843"/>
        <v>0</v>
      </c>
      <c r="L2394" s="50">
        <f t="shared" si="843"/>
        <v>0</v>
      </c>
      <c r="M2394" s="50">
        <f t="shared" si="843"/>
        <v>0</v>
      </c>
      <c r="N2394" s="253">
        <f t="shared" si="843"/>
        <v>0</v>
      </c>
      <c r="O2394" s="50">
        <f t="shared" si="843"/>
        <v>0</v>
      </c>
      <c r="P2394" s="50">
        <f t="shared" si="843"/>
        <v>0</v>
      </c>
      <c r="Q2394" s="50">
        <f t="shared" si="843"/>
        <v>0</v>
      </c>
      <c r="R2394" s="50">
        <f t="shared" si="843"/>
        <v>0</v>
      </c>
      <c r="S2394" s="50">
        <f t="shared" si="843"/>
        <v>0</v>
      </c>
      <c r="T2394" s="50">
        <f t="shared" si="843"/>
        <v>0</v>
      </c>
      <c r="U2394" s="50">
        <f t="shared" si="843"/>
        <v>0</v>
      </c>
      <c r="V2394" s="253">
        <f t="shared" si="843"/>
        <v>0</v>
      </c>
      <c r="W2394" s="50">
        <f t="shared" si="843"/>
        <v>0</v>
      </c>
      <c r="X2394" s="50">
        <f t="shared" si="843"/>
        <v>0</v>
      </c>
      <c r="Y2394" s="50">
        <f t="shared" si="843"/>
        <v>0</v>
      </c>
      <c r="Z2394" s="50">
        <f t="shared" si="843"/>
        <v>0</v>
      </c>
      <c r="AA2394" s="50">
        <f t="shared" si="843"/>
        <v>0</v>
      </c>
      <c r="AB2394" s="50">
        <f t="shared" si="843"/>
        <v>0</v>
      </c>
      <c r="AC2394" s="321" t="s">
        <v>107</v>
      </c>
      <c r="AD2394" s="43" t="e">
        <f>AD2397/AC2396</f>
        <v>#DIV/0!</v>
      </c>
      <c r="AE2394" s="49"/>
      <c r="AF2394" s="310"/>
      <c r="AG2394" s="256"/>
      <c r="AH2394" s="256"/>
      <c r="AI2394" s="256"/>
      <c r="AJ2394" s="256"/>
      <c r="AK2394" s="256"/>
      <c r="AL2394" s="256"/>
      <c r="AM2394" s="256"/>
      <c r="AN2394" s="256"/>
      <c r="AO2394" s="256"/>
      <c r="AP2394" s="256"/>
      <c r="AQ2394" s="256"/>
      <c r="AR2394" s="256"/>
      <c r="AS2394" s="256"/>
      <c r="AT2394" s="256"/>
      <c r="AU2394" s="256"/>
      <c r="AV2394" s="256"/>
      <c r="AW2394" s="256"/>
      <c r="AX2394" s="256"/>
      <c r="AY2394" s="256"/>
      <c r="AZ2394" s="256"/>
      <c r="BA2394" s="256"/>
      <c r="BB2394" s="256"/>
      <c r="BC2394" s="256"/>
      <c r="BD2394" s="256"/>
      <c r="BE2394" s="249"/>
      <c r="BF2394" s="249"/>
      <c r="BG2394" s="249"/>
      <c r="BH2394" s="249"/>
      <c r="BI2394" s="249"/>
      <c r="BJ2394" s="249"/>
      <c r="BK2394" s="249"/>
      <c r="BL2394" s="249"/>
      <c r="BM2394" s="249"/>
      <c r="BN2394" s="249"/>
      <c r="BO2394" s="249"/>
      <c r="BP2394" s="249"/>
      <c r="BQ2394" s="249"/>
      <c r="BR2394" s="249"/>
      <c r="BS2394" s="249"/>
      <c r="BT2394" s="249"/>
      <c r="BU2394" s="249"/>
      <c r="BV2394" s="249"/>
      <c r="BW2394" s="249"/>
      <c r="BX2394" s="249"/>
      <c r="BY2394" s="121"/>
      <c r="BZ2394" s="121"/>
      <c r="CA2394" s="121"/>
      <c r="CB2394" s="121"/>
      <c r="CC2394" s="121"/>
    </row>
    <row r="2395" spans="1:81" s="1" customFormat="1" ht="10.5" customHeight="1" x14ac:dyDescent="0.2">
      <c r="A2395" s="1439"/>
      <c r="B2395" s="1443"/>
      <c r="C2395" s="846" t="s">
        <v>115</v>
      </c>
      <c r="D2395" s="102" t="s">
        <v>868</v>
      </c>
      <c r="E2395" s="767">
        <v>0</v>
      </c>
      <c r="F2395" s="767">
        <v>0</v>
      </c>
      <c r="G2395" s="767">
        <v>0</v>
      </c>
      <c r="H2395" s="856">
        <v>0</v>
      </c>
      <c r="I2395" s="767">
        <v>0</v>
      </c>
      <c r="J2395" s="767">
        <v>0</v>
      </c>
      <c r="K2395" s="767">
        <v>0</v>
      </c>
      <c r="L2395" s="767">
        <v>0</v>
      </c>
      <c r="M2395" s="767">
        <v>0</v>
      </c>
      <c r="N2395" s="856">
        <v>0</v>
      </c>
      <c r="O2395" s="767">
        <v>0</v>
      </c>
      <c r="P2395" s="767">
        <v>0</v>
      </c>
      <c r="Q2395" s="767">
        <v>0</v>
      </c>
      <c r="R2395" s="767">
        <v>0</v>
      </c>
      <c r="S2395" s="767">
        <v>0</v>
      </c>
      <c r="T2395" s="767">
        <v>0</v>
      </c>
      <c r="U2395" s="767">
        <v>0</v>
      </c>
      <c r="V2395" s="856">
        <v>0</v>
      </c>
      <c r="W2395" s="767">
        <v>0</v>
      </c>
      <c r="X2395" s="767">
        <v>0</v>
      </c>
      <c r="Y2395" s="767">
        <v>0</v>
      </c>
      <c r="Z2395" s="767">
        <v>0</v>
      </c>
      <c r="AA2395" s="767">
        <v>0</v>
      </c>
      <c r="AB2395" s="767">
        <v>0</v>
      </c>
      <c r="AC2395" s="254"/>
      <c r="AD2395" s="129"/>
      <c r="AE2395" s="49"/>
      <c r="AF2395" s="258"/>
      <c r="AG2395" s="258"/>
      <c r="AH2395" s="258"/>
      <c r="AI2395" s="258"/>
      <c r="AJ2395" s="258"/>
      <c r="AK2395" s="258"/>
      <c r="AL2395" s="258"/>
      <c r="AM2395" s="258"/>
      <c r="AN2395" s="258"/>
      <c r="AO2395" s="258"/>
      <c r="AP2395" s="258"/>
      <c r="AQ2395" s="258"/>
      <c r="AR2395" s="258"/>
      <c r="AS2395" s="258"/>
      <c r="AT2395" s="258"/>
      <c r="AU2395" s="258"/>
      <c r="AV2395" s="258"/>
      <c r="AW2395" s="258"/>
      <c r="AX2395" s="258"/>
      <c r="AY2395" s="258"/>
      <c r="AZ2395" s="258"/>
      <c r="BA2395" s="258"/>
      <c r="BB2395" s="258"/>
      <c r="BC2395" s="258"/>
      <c r="BD2395" s="258"/>
      <c r="BE2395" s="249"/>
      <c r="BF2395" s="249"/>
      <c r="BG2395" s="249"/>
      <c r="BH2395" s="249"/>
      <c r="BI2395" s="249"/>
      <c r="BJ2395" s="249"/>
      <c r="BK2395" s="249"/>
      <c r="BL2395" s="249"/>
      <c r="BM2395" s="249"/>
      <c r="BN2395" s="249"/>
      <c r="BO2395" s="249"/>
      <c r="BP2395" s="249"/>
      <c r="BQ2395" s="249"/>
      <c r="BR2395" s="249"/>
      <c r="BS2395" s="249"/>
      <c r="BT2395" s="249"/>
      <c r="BU2395" s="249"/>
      <c r="BV2395" s="249"/>
      <c r="BW2395" s="249"/>
      <c r="BX2395" s="249"/>
      <c r="BY2395" s="121"/>
      <c r="BZ2395" s="121"/>
      <c r="CA2395" s="121"/>
      <c r="CB2395" s="121"/>
      <c r="CC2395" s="121"/>
    </row>
    <row r="2396" spans="1:81" s="1" customFormat="1" ht="10.5" customHeight="1" x14ac:dyDescent="0.2">
      <c r="A2396" s="1439"/>
      <c r="B2396" s="1443"/>
      <c r="C2396" s="846" t="s">
        <v>908</v>
      </c>
      <c r="D2396" s="102" t="s">
        <v>108</v>
      </c>
      <c r="E2396" s="707">
        <v>0</v>
      </c>
      <c r="F2396" s="707">
        <v>0</v>
      </c>
      <c r="G2396" s="707">
        <v>0</v>
      </c>
      <c r="H2396" s="780">
        <v>0</v>
      </c>
      <c r="I2396" s="707">
        <v>0</v>
      </c>
      <c r="J2396" s="707">
        <v>0</v>
      </c>
      <c r="K2396" s="707">
        <v>0</v>
      </c>
      <c r="L2396" s="707">
        <v>0</v>
      </c>
      <c r="M2396" s="707">
        <v>0</v>
      </c>
      <c r="N2396" s="780">
        <v>0</v>
      </c>
      <c r="O2396" s="707">
        <v>0</v>
      </c>
      <c r="P2396" s="707">
        <v>0</v>
      </c>
      <c r="Q2396" s="707">
        <v>0</v>
      </c>
      <c r="R2396" s="707">
        <v>0</v>
      </c>
      <c r="S2396" s="707">
        <v>0</v>
      </c>
      <c r="T2396" s="707">
        <v>0</v>
      </c>
      <c r="U2396" s="707">
        <v>0</v>
      </c>
      <c r="V2396" s="780">
        <v>0</v>
      </c>
      <c r="W2396" s="707">
        <v>0</v>
      </c>
      <c r="X2396" s="707">
        <v>0</v>
      </c>
      <c r="Y2396" s="707">
        <v>0</v>
      </c>
      <c r="Z2396" s="707">
        <v>0</v>
      </c>
      <c r="AA2396" s="707">
        <v>0</v>
      </c>
      <c r="AB2396" s="707">
        <v>0</v>
      </c>
      <c r="AC2396" s="41">
        <f>SUM(D2396:AB2396)</f>
        <v>0</v>
      </c>
      <c r="AD2396" s="43"/>
      <c r="AE2396" s="49">
        <v>4.8</v>
      </c>
      <c r="AF2396" s="76"/>
      <c r="AG2396" s="76"/>
      <c r="AH2396" s="76"/>
      <c r="AI2396" s="76"/>
      <c r="AJ2396" s="76"/>
      <c r="AK2396" s="76"/>
      <c r="AL2396" s="76"/>
      <c r="AM2396" s="76"/>
      <c r="AN2396" s="76"/>
      <c r="AO2396" s="76"/>
      <c r="AP2396" s="76"/>
      <c r="AQ2396" s="76"/>
      <c r="AR2396" s="76"/>
      <c r="AS2396" s="76"/>
      <c r="AT2396" s="76"/>
      <c r="AU2396" s="76"/>
      <c r="AV2396" s="76"/>
      <c r="AW2396" s="76"/>
      <c r="AX2396" s="76"/>
      <c r="AY2396" s="76"/>
      <c r="AZ2396" s="76"/>
      <c r="BA2396" s="76"/>
      <c r="BB2396" s="76"/>
      <c r="BC2396" s="76"/>
      <c r="BD2396" s="76"/>
      <c r="BE2396" s="249"/>
      <c r="BF2396" s="249"/>
      <c r="BG2396" s="249"/>
      <c r="BH2396" s="249"/>
      <c r="BI2396" s="249"/>
      <c r="BJ2396" s="249"/>
      <c r="BK2396" s="249"/>
      <c r="BL2396" s="249"/>
      <c r="BM2396" s="249"/>
      <c r="BN2396" s="249"/>
      <c r="BO2396" s="249"/>
      <c r="BP2396" s="249"/>
      <c r="BQ2396" s="249"/>
      <c r="BR2396" s="249"/>
      <c r="BS2396" s="249"/>
      <c r="BT2396" s="249"/>
      <c r="BU2396" s="249"/>
      <c r="BV2396" s="249"/>
      <c r="BW2396" s="249"/>
      <c r="BX2396" s="249"/>
      <c r="BY2396" s="121"/>
      <c r="BZ2396" s="121"/>
      <c r="CA2396" s="121"/>
      <c r="CB2396" s="121"/>
      <c r="CC2396" s="121"/>
    </row>
    <row r="2397" spans="1:81" s="1" customFormat="1" ht="10.5" customHeight="1" x14ac:dyDescent="0.2">
      <c r="A2397" s="1439"/>
      <c r="B2397" s="1443"/>
      <c r="C2397" s="846" t="s">
        <v>908</v>
      </c>
      <c r="D2397" s="102" t="s">
        <v>906</v>
      </c>
      <c r="E2397" s="707">
        <v>0</v>
      </c>
      <c r="F2397" s="707">
        <v>0</v>
      </c>
      <c r="G2397" s="707">
        <v>0</v>
      </c>
      <c r="H2397" s="780">
        <v>0</v>
      </c>
      <c r="I2397" s="707">
        <v>0</v>
      </c>
      <c r="J2397" s="707">
        <v>0</v>
      </c>
      <c r="K2397" s="707">
        <v>0</v>
      </c>
      <c r="L2397" s="707">
        <v>0</v>
      </c>
      <c r="M2397" s="707">
        <v>0</v>
      </c>
      <c r="N2397" s="780">
        <v>0</v>
      </c>
      <c r="O2397" s="707">
        <v>0</v>
      </c>
      <c r="P2397" s="707">
        <v>0</v>
      </c>
      <c r="Q2397" s="707">
        <v>0</v>
      </c>
      <c r="R2397" s="707">
        <v>0</v>
      </c>
      <c r="S2397" s="707">
        <v>0</v>
      </c>
      <c r="T2397" s="707">
        <v>0</v>
      </c>
      <c r="U2397" s="707">
        <v>0</v>
      </c>
      <c r="V2397" s="780">
        <v>0</v>
      </c>
      <c r="W2397" s="707">
        <v>0</v>
      </c>
      <c r="X2397" s="707">
        <v>0</v>
      </c>
      <c r="Y2397" s="707">
        <v>0</v>
      </c>
      <c r="Z2397" s="707">
        <v>0</v>
      </c>
      <c r="AA2397" s="707">
        <v>0</v>
      </c>
      <c r="AB2397" s="707">
        <v>0</v>
      </c>
      <c r="AC2397" s="254"/>
      <c r="AD2397" s="43">
        <f>SUM(E2397:AB2397)</f>
        <v>0</v>
      </c>
      <c r="AE2397" s="49">
        <v>4.8</v>
      </c>
      <c r="AF2397" s="76"/>
      <c r="AG2397" s="76"/>
      <c r="AH2397" s="76"/>
      <c r="AI2397" s="76"/>
      <c r="AJ2397" s="76"/>
      <c r="AK2397" s="76"/>
      <c r="AL2397" s="76"/>
      <c r="AM2397" s="76"/>
      <c r="AN2397" s="76"/>
      <c r="AO2397" s="76"/>
      <c r="AP2397" s="76"/>
      <c r="AQ2397" s="76"/>
      <c r="AR2397" s="76"/>
      <c r="AS2397" s="76"/>
      <c r="AT2397" s="76"/>
      <c r="AU2397" s="76"/>
      <c r="AV2397" s="76"/>
      <c r="AW2397" s="76"/>
      <c r="AX2397" s="76"/>
      <c r="AY2397" s="76"/>
      <c r="AZ2397" s="76"/>
      <c r="BA2397" s="76"/>
      <c r="BB2397" s="76"/>
      <c r="BC2397" s="76"/>
      <c r="BD2397" s="256"/>
      <c r="BE2397" s="249"/>
      <c r="BF2397" s="249"/>
      <c r="BG2397" s="249"/>
      <c r="BH2397" s="249"/>
      <c r="BI2397" s="249"/>
      <c r="BJ2397" s="249"/>
      <c r="BK2397" s="249"/>
      <c r="BL2397" s="249"/>
      <c r="BM2397" s="249"/>
      <c r="BN2397" s="249"/>
      <c r="BO2397" s="249"/>
      <c r="BP2397" s="249"/>
      <c r="BQ2397" s="249"/>
      <c r="BR2397" s="249"/>
      <c r="BS2397" s="249"/>
      <c r="BT2397" s="249"/>
      <c r="BU2397" s="249"/>
      <c r="BV2397" s="249"/>
      <c r="BW2397" s="249"/>
      <c r="BX2397" s="249"/>
      <c r="BY2397" s="121"/>
      <c r="BZ2397" s="121"/>
      <c r="CA2397" s="121"/>
      <c r="CB2397" s="121"/>
      <c r="CC2397" s="121"/>
    </row>
    <row r="2398" spans="1:81" s="1" customFormat="1" ht="10.5" customHeight="1" x14ac:dyDescent="0.2">
      <c r="A2398" s="1440"/>
      <c r="B2398" s="1444"/>
      <c r="C2398" s="846" t="s">
        <v>908</v>
      </c>
      <c r="D2398" s="102" t="s">
        <v>907</v>
      </c>
      <c r="E2398" s="863">
        <v>0</v>
      </c>
      <c r="F2398" s="863">
        <v>0</v>
      </c>
      <c r="G2398" s="863">
        <v>0</v>
      </c>
      <c r="H2398" s="872">
        <v>0</v>
      </c>
      <c r="I2398" s="863">
        <v>0</v>
      </c>
      <c r="J2398" s="863">
        <v>0</v>
      </c>
      <c r="K2398" s="863">
        <v>0</v>
      </c>
      <c r="L2398" s="863">
        <v>0</v>
      </c>
      <c r="M2398" s="863">
        <v>0</v>
      </c>
      <c r="N2398" s="872">
        <v>0</v>
      </c>
      <c r="O2398" s="863">
        <v>0</v>
      </c>
      <c r="P2398" s="863">
        <v>0</v>
      </c>
      <c r="Q2398" s="863">
        <v>0</v>
      </c>
      <c r="R2398" s="863">
        <v>0</v>
      </c>
      <c r="S2398" s="863">
        <v>0</v>
      </c>
      <c r="T2398" s="863">
        <v>0</v>
      </c>
      <c r="U2398" s="863">
        <v>0</v>
      </c>
      <c r="V2398" s="872">
        <v>0</v>
      </c>
      <c r="W2398" s="863">
        <v>0</v>
      </c>
      <c r="X2398" s="863">
        <v>0</v>
      </c>
      <c r="Y2398" s="863">
        <v>0</v>
      </c>
      <c r="Z2398" s="863">
        <v>0</v>
      </c>
      <c r="AA2398" s="863">
        <v>0</v>
      </c>
      <c r="AB2398" s="863">
        <v>0</v>
      </c>
      <c r="AC2398" s="254"/>
      <c r="AD2398" s="43"/>
      <c r="AE2398" s="49"/>
      <c r="AF2398" s="76"/>
      <c r="AG2398" s="76"/>
      <c r="AH2398" s="76"/>
      <c r="AI2398" s="76"/>
      <c r="AJ2398" s="76"/>
      <c r="AK2398" s="76"/>
      <c r="AL2398" s="76"/>
      <c r="AM2398" s="76"/>
      <c r="AN2398" s="76"/>
      <c r="AO2398" s="76"/>
      <c r="AP2398" s="76"/>
      <c r="AQ2398" s="76"/>
      <c r="AR2398" s="76"/>
      <c r="AS2398" s="76"/>
      <c r="AT2398" s="76"/>
      <c r="AU2398" s="76"/>
      <c r="AV2398" s="76"/>
      <c r="AW2398" s="76"/>
      <c r="AX2398" s="76"/>
      <c r="AY2398" s="76"/>
      <c r="AZ2398" s="76"/>
      <c r="BA2398" s="76"/>
      <c r="BB2398" s="76"/>
      <c r="BC2398" s="76"/>
      <c r="BD2398" s="256"/>
      <c r="BE2398" s="249"/>
      <c r="BF2398" s="249"/>
      <c r="BG2398" s="249"/>
      <c r="BH2398" s="249"/>
      <c r="BI2398" s="249"/>
      <c r="BJ2398" s="249"/>
      <c r="BK2398" s="249"/>
      <c r="BL2398" s="249"/>
      <c r="BM2398" s="249"/>
      <c r="BN2398" s="249"/>
      <c r="BO2398" s="249"/>
      <c r="BP2398" s="249"/>
      <c r="BQ2398" s="249"/>
      <c r="BR2398" s="249"/>
      <c r="BS2398" s="249"/>
      <c r="BT2398" s="249"/>
      <c r="BU2398" s="249"/>
      <c r="BV2398" s="249"/>
      <c r="BW2398" s="249"/>
      <c r="BX2398" s="249"/>
      <c r="BY2398" s="121"/>
      <c r="BZ2398" s="121"/>
      <c r="CA2398" s="121"/>
      <c r="CB2398" s="121"/>
      <c r="CC2398" s="121"/>
    </row>
    <row r="2399" spans="1:81" s="1" customFormat="1" ht="10.5" customHeight="1" thickBot="1" x14ac:dyDescent="0.25">
      <c r="A2399" s="1441"/>
      <c r="B2399" s="1445"/>
      <c r="C2399" s="197"/>
      <c r="D2399" s="166" t="s">
        <v>35</v>
      </c>
      <c r="E2399" s="45" t="e">
        <f>(E2397-E2398)/E2396</f>
        <v>#DIV/0!</v>
      </c>
      <c r="F2399" s="45" t="e">
        <f t="shared" ref="F2399:AB2399" si="844">(F2397-F2398)/F2396</f>
        <v>#DIV/0!</v>
      </c>
      <c r="G2399" s="45" t="e">
        <f t="shared" si="844"/>
        <v>#DIV/0!</v>
      </c>
      <c r="H2399" s="286" t="e">
        <f t="shared" si="844"/>
        <v>#DIV/0!</v>
      </c>
      <c r="I2399" s="45" t="e">
        <f t="shared" si="844"/>
        <v>#DIV/0!</v>
      </c>
      <c r="J2399" s="45" t="e">
        <f t="shared" si="844"/>
        <v>#DIV/0!</v>
      </c>
      <c r="K2399" s="45" t="e">
        <f t="shared" si="844"/>
        <v>#DIV/0!</v>
      </c>
      <c r="L2399" s="45" t="e">
        <f t="shared" si="844"/>
        <v>#DIV/0!</v>
      </c>
      <c r="M2399" s="45" t="e">
        <f t="shared" si="844"/>
        <v>#DIV/0!</v>
      </c>
      <c r="N2399" s="286" t="e">
        <f t="shared" si="844"/>
        <v>#DIV/0!</v>
      </c>
      <c r="O2399" s="45" t="e">
        <f t="shared" si="844"/>
        <v>#DIV/0!</v>
      </c>
      <c r="P2399" s="45" t="e">
        <f t="shared" si="844"/>
        <v>#DIV/0!</v>
      </c>
      <c r="Q2399" s="45" t="e">
        <f t="shared" si="844"/>
        <v>#DIV/0!</v>
      </c>
      <c r="R2399" s="45" t="e">
        <f t="shared" si="844"/>
        <v>#DIV/0!</v>
      </c>
      <c r="S2399" s="45" t="e">
        <f t="shared" si="844"/>
        <v>#DIV/0!</v>
      </c>
      <c r="T2399" s="45" t="e">
        <f t="shared" si="844"/>
        <v>#DIV/0!</v>
      </c>
      <c r="U2399" s="45" t="e">
        <f t="shared" si="844"/>
        <v>#DIV/0!</v>
      </c>
      <c r="V2399" s="286" t="e">
        <f t="shared" si="844"/>
        <v>#DIV/0!</v>
      </c>
      <c r="W2399" s="45" t="e">
        <f t="shared" si="844"/>
        <v>#DIV/0!</v>
      </c>
      <c r="X2399" s="45" t="e">
        <f t="shared" si="844"/>
        <v>#DIV/0!</v>
      </c>
      <c r="Y2399" s="45" t="e">
        <f t="shared" si="844"/>
        <v>#DIV/0!</v>
      </c>
      <c r="Z2399" s="45" t="e">
        <f t="shared" si="844"/>
        <v>#DIV/0!</v>
      </c>
      <c r="AA2399" s="45" t="e">
        <f t="shared" si="844"/>
        <v>#DIV/0!</v>
      </c>
      <c r="AB2399" s="45" t="e">
        <f t="shared" si="844"/>
        <v>#DIV/0!</v>
      </c>
      <c r="AC2399" s="254"/>
      <c r="AD2399" s="43"/>
      <c r="AE2399" s="49"/>
      <c r="AF2399" s="256"/>
      <c r="AG2399" s="256"/>
      <c r="AH2399" s="256"/>
      <c r="AI2399" s="256"/>
      <c r="AJ2399" s="256"/>
      <c r="AK2399" s="256"/>
      <c r="AL2399" s="256"/>
      <c r="AM2399" s="256"/>
      <c r="AN2399" s="256"/>
      <c r="AO2399" s="256"/>
      <c r="AP2399" s="256"/>
      <c r="AQ2399" s="256"/>
      <c r="AR2399" s="256"/>
      <c r="AS2399" s="256"/>
      <c r="AT2399" s="256"/>
      <c r="AU2399" s="256"/>
      <c r="AV2399" s="256"/>
      <c r="AW2399" s="256"/>
      <c r="AX2399" s="256"/>
      <c r="AY2399" s="256"/>
      <c r="AZ2399" s="256"/>
      <c r="BA2399" s="256"/>
      <c r="BB2399" s="256"/>
      <c r="BC2399" s="256"/>
      <c r="BD2399" s="256"/>
      <c r="BE2399" s="249"/>
      <c r="BF2399" s="249"/>
      <c r="BG2399" s="249"/>
      <c r="BH2399" s="249"/>
      <c r="BI2399" s="249"/>
      <c r="BJ2399" s="249"/>
      <c r="BK2399" s="249"/>
      <c r="BL2399" s="249"/>
      <c r="BM2399" s="249"/>
      <c r="BN2399" s="249"/>
      <c r="BO2399" s="249"/>
      <c r="BP2399" s="249"/>
      <c r="BQ2399" s="249"/>
      <c r="BR2399" s="249"/>
      <c r="BS2399" s="249"/>
      <c r="BT2399" s="249"/>
      <c r="BU2399" s="249"/>
      <c r="BV2399" s="249"/>
      <c r="BW2399" s="249"/>
      <c r="BX2399" s="249"/>
      <c r="BY2399" s="121"/>
      <c r="BZ2399" s="121"/>
      <c r="CA2399" s="121"/>
      <c r="CB2399" s="121"/>
      <c r="CC2399" s="121"/>
    </row>
    <row r="2400" spans="1:81" s="1" customFormat="1" ht="10.5" customHeight="1" x14ac:dyDescent="0.2">
      <c r="A2400" s="1512" t="s">
        <v>371</v>
      </c>
      <c r="B2400" s="1442" t="s">
        <v>372</v>
      </c>
      <c r="C2400" s="695"/>
      <c r="D2400" s="726"/>
      <c r="E2400" s="900" t="s">
        <v>111</v>
      </c>
      <c r="F2400" s="900"/>
      <c r="G2400" s="61"/>
      <c r="H2400" s="303"/>
      <c r="I2400" s="61"/>
      <c r="J2400" s="61"/>
      <c r="K2400" s="61"/>
      <c r="L2400" s="61"/>
      <c r="M2400" s="61"/>
      <c r="N2400" s="303"/>
      <c r="O2400" s="61"/>
      <c r="P2400" s="61"/>
      <c r="Q2400" s="61"/>
      <c r="R2400" s="61"/>
      <c r="S2400" s="61"/>
      <c r="T2400" s="61"/>
      <c r="U2400" s="61"/>
      <c r="V2400" s="303"/>
      <c r="W2400" s="61"/>
      <c r="X2400" s="61"/>
      <c r="Y2400" s="61"/>
      <c r="Z2400" s="61"/>
      <c r="AA2400" s="61"/>
      <c r="AB2400" s="61"/>
      <c r="AC2400" s="321" t="s">
        <v>107</v>
      </c>
      <c r="AD2400" s="43" t="e">
        <f>AD2403/AC2402</f>
        <v>#DIV/0!</v>
      </c>
      <c r="AE2400" s="49"/>
      <c r="AF2400" s="310"/>
      <c r="AG2400" s="256"/>
      <c r="AH2400" s="256"/>
      <c r="AI2400" s="256"/>
      <c r="AJ2400" s="256"/>
      <c r="AK2400" s="256"/>
      <c r="AL2400" s="256"/>
      <c r="AM2400" s="256"/>
      <c r="AN2400" s="256"/>
      <c r="AO2400" s="256"/>
      <c r="AP2400" s="256"/>
      <c r="AQ2400" s="256"/>
      <c r="AR2400" s="256"/>
      <c r="AS2400" s="256"/>
      <c r="AT2400" s="256"/>
      <c r="AU2400" s="256"/>
      <c r="AV2400" s="256"/>
      <c r="AW2400" s="256"/>
      <c r="AX2400" s="256"/>
      <c r="AY2400" s="256"/>
      <c r="AZ2400" s="256"/>
      <c r="BA2400" s="256"/>
      <c r="BB2400" s="256"/>
      <c r="BC2400" s="256"/>
      <c r="BD2400" s="256"/>
      <c r="BE2400" s="249"/>
      <c r="BF2400" s="249"/>
      <c r="BG2400" s="249"/>
      <c r="BH2400" s="249"/>
      <c r="BI2400" s="249"/>
      <c r="BJ2400" s="249"/>
      <c r="BK2400" s="249"/>
      <c r="BL2400" s="249"/>
      <c r="BM2400" s="249"/>
      <c r="BN2400" s="249"/>
      <c r="BO2400" s="249"/>
      <c r="BP2400" s="249"/>
      <c r="BQ2400" s="249"/>
      <c r="BR2400" s="249"/>
      <c r="BS2400" s="249"/>
      <c r="BT2400" s="249"/>
      <c r="BU2400" s="249"/>
      <c r="BV2400" s="249"/>
      <c r="BW2400" s="249"/>
      <c r="BX2400" s="249"/>
      <c r="BY2400" s="121"/>
      <c r="BZ2400" s="121"/>
      <c r="CA2400" s="121"/>
      <c r="CB2400" s="121"/>
      <c r="CC2400" s="121"/>
    </row>
    <row r="2401" spans="1:81" s="1" customFormat="1" ht="10.5" customHeight="1" x14ac:dyDescent="0.2">
      <c r="A2401" s="1512"/>
      <c r="B2401" s="1443"/>
      <c r="C2401" s="846" t="s">
        <v>118</v>
      </c>
      <c r="D2401" s="102" t="s">
        <v>27</v>
      </c>
      <c r="E2401" s="67">
        <f t="shared" ref="E2401:AB2401" si="845">ROUND(SQRT(E2402^2+(E2403-E2404)^2)*1000/(1.73*E2297),0)</f>
        <v>0</v>
      </c>
      <c r="F2401" s="137">
        <f t="shared" si="845"/>
        <v>0</v>
      </c>
      <c r="G2401" s="137">
        <f t="shared" si="845"/>
        <v>0</v>
      </c>
      <c r="H2401" s="351">
        <f t="shared" si="845"/>
        <v>0</v>
      </c>
      <c r="I2401" s="137">
        <f t="shared" si="845"/>
        <v>0</v>
      </c>
      <c r="J2401" s="137">
        <f t="shared" si="845"/>
        <v>0</v>
      </c>
      <c r="K2401" s="137">
        <f t="shared" si="845"/>
        <v>0</v>
      </c>
      <c r="L2401" s="137">
        <f t="shared" si="845"/>
        <v>0</v>
      </c>
      <c r="M2401" s="137">
        <f t="shared" si="845"/>
        <v>0</v>
      </c>
      <c r="N2401" s="351">
        <f t="shared" si="845"/>
        <v>0</v>
      </c>
      <c r="O2401" s="137">
        <f t="shared" si="845"/>
        <v>0</v>
      </c>
      <c r="P2401" s="137">
        <f t="shared" si="845"/>
        <v>0</v>
      </c>
      <c r="Q2401" s="137">
        <f t="shared" si="845"/>
        <v>0</v>
      </c>
      <c r="R2401" s="137">
        <f t="shared" si="845"/>
        <v>0</v>
      </c>
      <c r="S2401" s="137">
        <f t="shared" si="845"/>
        <v>0</v>
      </c>
      <c r="T2401" s="137">
        <f t="shared" si="845"/>
        <v>0</v>
      </c>
      <c r="U2401" s="137">
        <f t="shared" si="845"/>
        <v>0</v>
      </c>
      <c r="V2401" s="351">
        <f t="shared" si="845"/>
        <v>0</v>
      </c>
      <c r="W2401" s="137">
        <f t="shared" si="845"/>
        <v>0</v>
      </c>
      <c r="X2401" s="137">
        <f t="shared" si="845"/>
        <v>0</v>
      </c>
      <c r="Y2401" s="137">
        <f t="shared" si="845"/>
        <v>0</v>
      </c>
      <c r="Z2401" s="137">
        <f t="shared" si="845"/>
        <v>0</v>
      </c>
      <c r="AA2401" s="137">
        <f t="shared" si="845"/>
        <v>0</v>
      </c>
      <c r="AB2401" s="137">
        <f t="shared" si="845"/>
        <v>0</v>
      </c>
      <c r="AC2401" s="254"/>
      <c r="AD2401" s="129"/>
      <c r="AE2401" s="49"/>
      <c r="AF2401" s="258"/>
      <c r="AG2401" s="258"/>
      <c r="AH2401" s="258"/>
      <c r="AI2401" s="258"/>
      <c r="AJ2401" s="258"/>
      <c r="AK2401" s="258"/>
      <c r="AL2401" s="258"/>
      <c r="AM2401" s="258"/>
      <c r="AN2401" s="258"/>
      <c r="AO2401" s="258"/>
      <c r="AP2401" s="258"/>
      <c r="AQ2401" s="258"/>
      <c r="AR2401" s="258"/>
      <c r="AS2401" s="258"/>
      <c r="AT2401" s="258"/>
      <c r="AU2401" s="258"/>
      <c r="AV2401" s="258"/>
      <c r="AW2401" s="258"/>
      <c r="AX2401" s="258"/>
      <c r="AY2401" s="258"/>
      <c r="AZ2401" s="258"/>
      <c r="BA2401" s="258"/>
      <c r="BB2401" s="258"/>
      <c r="BC2401" s="258"/>
      <c r="BD2401" s="258"/>
      <c r="BE2401" s="249"/>
      <c r="BF2401" s="249"/>
      <c r="BG2401" s="249"/>
      <c r="BH2401" s="249"/>
      <c r="BI2401" s="249"/>
      <c r="BJ2401" s="249"/>
      <c r="BK2401" s="249"/>
      <c r="BL2401" s="249"/>
      <c r="BM2401" s="249"/>
      <c r="BN2401" s="249"/>
      <c r="BO2401" s="249"/>
      <c r="BP2401" s="249"/>
      <c r="BQ2401" s="249"/>
      <c r="BR2401" s="249"/>
      <c r="BS2401" s="249"/>
      <c r="BT2401" s="249"/>
      <c r="BU2401" s="249"/>
      <c r="BV2401" s="249"/>
      <c r="BW2401" s="249"/>
      <c r="BX2401" s="249"/>
      <c r="BY2401" s="121"/>
      <c r="BZ2401" s="121"/>
      <c r="CA2401" s="121"/>
      <c r="CB2401" s="121"/>
      <c r="CC2401" s="121"/>
    </row>
    <row r="2402" spans="1:81" s="1" customFormat="1" ht="10.5" customHeight="1" x14ac:dyDescent="0.2">
      <c r="A2402" s="1439"/>
      <c r="B2402" s="1443"/>
      <c r="C2402" s="846" t="s">
        <v>908</v>
      </c>
      <c r="D2402" s="102" t="s">
        <v>108</v>
      </c>
      <c r="E2402" s="707">
        <v>0</v>
      </c>
      <c r="F2402" s="707">
        <v>0</v>
      </c>
      <c r="G2402" s="707">
        <v>0</v>
      </c>
      <c r="H2402" s="780">
        <v>0</v>
      </c>
      <c r="I2402" s="707">
        <v>0</v>
      </c>
      <c r="J2402" s="707">
        <v>0</v>
      </c>
      <c r="K2402" s="707">
        <v>0</v>
      </c>
      <c r="L2402" s="707">
        <v>0</v>
      </c>
      <c r="M2402" s="707">
        <v>0</v>
      </c>
      <c r="N2402" s="780">
        <v>0</v>
      </c>
      <c r="O2402" s="707">
        <v>0</v>
      </c>
      <c r="P2402" s="707">
        <v>0</v>
      </c>
      <c r="Q2402" s="707">
        <v>0</v>
      </c>
      <c r="R2402" s="707">
        <v>0</v>
      </c>
      <c r="S2402" s="707">
        <v>0</v>
      </c>
      <c r="T2402" s="707">
        <v>0</v>
      </c>
      <c r="U2402" s="707">
        <v>0</v>
      </c>
      <c r="V2402" s="780">
        <v>0</v>
      </c>
      <c r="W2402" s="707">
        <v>0</v>
      </c>
      <c r="X2402" s="707">
        <v>0</v>
      </c>
      <c r="Y2402" s="707">
        <v>0</v>
      </c>
      <c r="Z2402" s="707">
        <v>0</v>
      </c>
      <c r="AA2402" s="707">
        <v>0</v>
      </c>
      <c r="AB2402" s="707">
        <v>0</v>
      </c>
      <c r="AC2402" s="41">
        <f>SUM(D2402:AB2402)</f>
        <v>0</v>
      </c>
      <c r="AD2402" s="43"/>
      <c r="AE2402" s="49">
        <v>3.6</v>
      </c>
      <c r="AF2402" s="76"/>
      <c r="AG2402" s="76"/>
      <c r="AH2402" s="76"/>
      <c r="AI2402" s="76"/>
      <c r="AJ2402" s="76"/>
      <c r="AK2402" s="76"/>
      <c r="AL2402" s="76"/>
      <c r="AM2402" s="76"/>
      <c r="AN2402" s="76"/>
      <c r="AO2402" s="76"/>
      <c r="AP2402" s="76"/>
      <c r="AQ2402" s="76"/>
      <c r="AR2402" s="76"/>
      <c r="AS2402" s="76"/>
      <c r="AT2402" s="76"/>
      <c r="AU2402" s="76"/>
      <c r="AV2402" s="76"/>
      <c r="AW2402" s="76"/>
      <c r="AX2402" s="76"/>
      <c r="AY2402" s="76"/>
      <c r="AZ2402" s="76"/>
      <c r="BA2402" s="76"/>
      <c r="BB2402" s="76"/>
      <c r="BC2402" s="76"/>
      <c r="BD2402" s="76"/>
      <c r="BE2402" s="249"/>
      <c r="BF2402" s="249"/>
      <c r="BG2402" s="249"/>
      <c r="BH2402" s="249"/>
      <c r="BI2402" s="249"/>
      <c r="BJ2402" s="249"/>
      <c r="BK2402" s="249"/>
      <c r="BL2402" s="249"/>
      <c r="BM2402" s="249"/>
      <c r="BN2402" s="249"/>
      <c r="BO2402" s="249"/>
      <c r="BP2402" s="249"/>
      <c r="BQ2402" s="249"/>
      <c r="BR2402" s="249"/>
      <c r="BS2402" s="249"/>
      <c r="BT2402" s="249"/>
      <c r="BU2402" s="249"/>
      <c r="BV2402" s="249"/>
      <c r="BW2402" s="249"/>
      <c r="BX2402" s="249"/>
      <c r="BY2402" s="121"/>
      <c r="BZ2402" s="121"/>
      <c r="CA2402" s="121"/>
      <c r="CB2402" s="121"/>
      <c r="CC2402" s="121"/>
    </row>
    <row r="2403" spans="1:81" s="1" customFormat="1" ht="10.5" customHeight="1" x14ac:dyDescent="0.2">
      <c r="A2403" s="1439"/>
      <c r="B2403" s="1443"/>
      <c r="C2403" s="846" t="s">
        <v>908</v>
      </c>
      <c r="D2403" s="102" t="s">
        <v>906</v>
      </c>
      <c r="E2403" s="707">
        <v>0</v>
      </c>
      <c r="F2403" s="707">
        <v>0</v>
      </c>
      <c r="G2403" s="707">
        <v>0</v>
      </c>
      <c r="H2403" s="780">
        <v>0</v>
      </c>
      <c r="I2403" s="707">
        <v>0</v>
      </c>
      <c r="J2403" s="707">
        <v>0</v>
      </c>
      <c r="K2403" s="707">
        <v>0</v>
      </c>
      <c r="L2403" s="707">
        <v>0</v>
      </c>
      <c r="M2403" s="707">
        <v>0</v>
      </c>
      <c r="N2403" s="780">
        <v>0</v>
      </c>
      <c r="O2403" s="707">
        <v>0</v>
      </c>
      <c r="P2403" s="707">
        <v>0</v>
      </c>
      <c r="Q2403" s="707">
        <v>0</v>
      </c>
      <c r="R2403" s="707">
        <v>0</v>
      </c>
      <c r="S2403" s="707">
        <v>0</v>
      </c>
      <c r="T2403" s="707">
        <v>0</v>
      </c>
      <c r="U2403" s="707">
        <v>0</v>
      </c>
      <c r="V2403" s="780">
        <v>0</v>
      </c>
      <c r="W2403" s="707">
        <v>0</v>
      </c>
      <c r="X2403" s="707">
        <v>0</v>
      </c>
      <c r="Y2403" s="707">
        <v>0</v>
      </c>
      <c r="Z2403" s="707">
        <v>0</v>
      </c>
      <c r="AA2403" s="707">
        <v>0</v>
      </c>
      <c r="AB2403" s="707">
        <v>0</v>
      </c>
      <c r="AC2403" s="41"/>
      <c r="AD2403" s="43">
        <f>SUM(E2403:AB2403)</f>
        <v>0</v>
      </c>
      <c r="AE2403" s="49">
        <v>3.6</v>
      </c>
      <c r="AF2403" s="256"/>
      <c r="AG2403" s="256"/>
      <c r="AH2403" s="256"/>
      <c r="AI2403" s="256"/>
      <c r="AJ2403" s="256"/>
      <c r="AK2403" s="256"/>
      <c r="AL2403" s="256"/>
      <c r="AM2403" s="256"/>
      <c r="AN2403" s="256"/>
      <c r="AO2403" s="256"/>
      <c r="AP2403" s="256"/>
      <c r="AQ2403" s="256"/>
      <c r="AR2403" s="256"/>
      <c r="AS2403" s="256"/>
      <c r="AT2403" s="256"/>
      <c r="AU2403" s="256"/>
      <c r="AV2403" s="256"/>
      <c r="AW2403" s="256"/>
      <c r="AX2403" s="256"/>
      <c r="AY2403" s="256"/>
      <c r="AZ2403" s="256"/>
      <c r="BA2403" s="256"/>
      <c r="BB2403" s="256"/>
      <c r="BC2403" s="256"/>
      <c r="BD2403" s="256"/>
      <c r="BE2403" s="249"/>
      <c r="BF2403" s="249"/>
      <c r="BG2403" s="249"/>
      <c r="BH2403" s="249"/>
      <c r="BI2403" s="249"/>
      <c r="BJ2403" s="249"/>
      <c r="BK2403" s="249"/>
      <c r="BL2403" s="249"/>
      <c r="BM2403" s="249"/>
      <c r="BN2403" s="249"/>
      <c r="BO2403" s="249"/>
      <c r="BP2403" s="249"/>
      <c r="BQ2403" s="249"/>
      <c r="BR2403" s="249"/>
      <c r="BS2403" s="249"/>
      <c r="BT2403" s="249"/>
      <c r="BU2403" s="249"/>
      <c r="BV2403" s="249"/>
      <c r="BW2403" s="249"/>
      <c r="BX2403" s="249"/>
      <c r="BY2403" s="121"/>
      <c r="BZ2403" s="121"/>
      <c r="CA2403" s="121"/>
      <c r="CB2403" s="121"/>
      <c r="CC2403" s="121"/>
    </row>
    <row r="2404" spans="1:81" s="1" customFormat="1" ht="10.5" customHeight="1" x14ac:dyDescent="0.2">
      <c r="A2404" s="1440"/>
      <c r="B2404" s="1444"/>
      <c r="C2404" s="846" t="s">
        <v>908</v>
      </c>
      <c r="D2404" s="102" t="s">
        <v>907</v>
      </c>
      <c r="E2404" s="863">
        <v>0</v>
      </c>
      <c r="F2404" s="863">
        <v>0</v>
      </c>
      <c r="G2404" s="863">
        <v>0</v>
      </c>
      <c r="H2404" s="872">
        <v>0</v>
      </c>
      <c r="I2404" s="863">
        <v>0</v>
      </c>
      <c r="J2404" s="863">
        <v>0</v>
      </c>
      <c r="K2404" s="863">
        <v>0</v>
      </c>
      <c r="L2404" s="863">
        <v>0</v>
      </c>
      <c r="M2404" s="863">
        <v>0</v>
      </c>
      <c r="N2404" s="872">
        <v>0</v>
      </c>
      <c r="O2404" s="863">
        <v>0</v>
      </c>
      <c r="P2404" s="863">
        <v>0</v>
      </c>
      <c r="Q2404" s="863">
        <v>0</v>
      </c>
      <c r="R2404" s="863">
        <v>0</v>
      </c>
      <c r="S2404" s="863">
        <v>0</v>
      </c>
      <c r="T2404" s="863">
        <v>0</v>
      </c>
      <c r="U2404" s="863">
        <v>0</v>
      </c>
      <c r="V2404" s="872">
        <v>0</v>
      </c>
      <c r="W2404" s="863">
        <v>0</v>
      </c>
      <c r="X2404" s="863">
        <v>0</v>
      </c>
      <c r="Y2404" s="863">
        <v>0</v>
      </c>
      <c r="Z2404" s="863">
        <v>0</v>
      </c>
      <c r="AA2404" s="863">
        <v>0</v>
      </c>
      <c r="AB2404" s="863">
        <v>0</v>
      </c>
      <c r="AC2404" s="41"/>
      <c r="AD2404" s="43"/>
      <c r="AE2404" s="49"/>
      <c r="AF2404" s="256"/>
      <c r="AG2404" s="256"/>
      <c r="AH2404" s="256"/>
      <c r="AI2404" s="256"/>
      <c r="AJ2404" s="256"/>
      <c r="AK2404" s="256"/>
      <c r="AL2404" s="256"/>
      <c r="AM2404" s="256"/>
      <c r="AN2404" s="256"/>
      <c r="AO2404" s="256"/>
      <c r="AP2404" s="256"/>
      <c r="AQ2404" s="256"/>
      <c r="AR2404" s="256"/>
      <c r="AS2404" s="256"/>
      <c r="AT2404" s="256"/>
      <c r="AU2404" s="256"/>
      <c r="AV2404" s="256"/>
      <c r="AW2404" s="256"/>
      <c r="AX2404" s="256"/>
      <c r="AY2404" s="256"/>
      <c r="AZ2404" s="256"/>
      <c r="BA2404" s="256"/>
      <c r="BB2404" s="256"/>
      <c r="BC2404" s="256"/>
      <c r="BD2404" s="256"/>
      <c r="BE2404" s="249"/>
      <c r="BF2404" s="249"/>
      <c r="BG2404" s="249"/>
      <c r="BH2404" s="249"/>
      <c r="BI2404" s="249"/>
      <c r="BJ2404" s="249"/>
      <c r="BK2404" s="249"/>
      <c r="BL2404" s="249"/>
      <c r="BM2404" s="249"/>
      <c r="BN2404" s="249"/>
      <c r="BO2404" s="249"/>
      <c r="BP2404" s="249"/>
      <c r="BQ2404" s="249"/>
      <c r="BR2404" s="249"/>
      <c r="BS2404" s="249"/>
      <c r="BT2404" s="249"/>
      <c r="BU2404" s="249"/>
      <c r="BV2404" s="249"/>
      <c r="BW2404" s="249"/>
      <c r="BX2404" s="249"/>
      <c r="BY2404" s="121"/>
      <c r="BZ2404" s="121"/>
      <c r="CA2404" s="121"/>
      <c r="CB2404" s="121"/>
      <c r="CC2404" s="121"/>
    </row>
    <row r="2405" spans="1:81" s="1" customFormat="1" ht="10.5" customHeight="1" thickBot="1" x14ac:dyDescent="0.25">
      <c r="A2405" s="1440"/>
      <c r="B2405" s="1445"/>
      <c r="C2405" s="197"/>
      <c r="D2405" s="166" t="s">
        <v>35</v>
      </c>
      <c r="E2405" s="45" t="e">
        <f>(E2403-E2404)/E2402</f>
        <v>#DIV/0!</v>
      </c>
      <c r="F2405" s="45" t="e">
        <f t="shared" ref="F2405:AB2405" si="846">(F2403-F2404)/F2402</f>
        <v>#DIV/0!</v>
      </c>
      <c r="G2405" s="45" t="e">
        <f t="shared" si="846"/>
        <v>#DIV/0!</v>
      </c>
      <c r="H2405" s="286" t="e">
        <f t="shared" si="846"/>
        <v>#DIV/0!</v>
      </c>
      <c r="I2405" s="45" t="e">
        <f t="shared" si="846"/>
        <v>#DIV/0!</v>
      </c>
      <c r="J2405" s="45" t="e">
        <f t="shared" si="846"/>
        <v>#DIV/0!</v>
      </c>
      <c r="K2405" s="45" t="e">
        <f t="shared" si="846"/>
        <v>#DIV/0!</v>
      </c>
      <c r="L2405" s="45" t="e">
        <f t="shared" si="846"/>
        <v>#DIV/0!</v>
      </c>
      <c r="M2405" s="45" t="e">
        <f t="shared" si="846"/>
        <v>#DIV/0!</v>
      </c>
      <c r="N2405" s="286" t="e">
        <f t="shared" si="846"/>
        <v>#DIV/0!</v>
      </c>
      <c r="O2405" s="45" t="e">
        <f t="shared" si="846"/>
        <v>#DIV/0!</v>
      </c>
      <c r="P2405" s="45" t="e">
        <f t="shared" si="846"/>
        <v>#DIV/0!</v>
      </c>
      <c r="Q2405" s="45" t="e">
        <f t="shared" si="846"/>
        <v>#DIV/0!</v>
      </c>
      <c r="R2405" s="45" t="e">
        <f t="shared" si="846"/>
        <v>#DIV/0!</v>
      </c>
      <c r="S2405" s="45" t="e">
        <f t="shared" si="846"/>
        <v>#DIV/0!</v>
      </c>
      <c r="T2405" s="45" t="e">
        <f t="shared" si="846"/>
        <v>#DIV/0!</v>
      </c>
      <c r="U2405" s="45" t="e">
        <f t="shared" si="846"/>
        <v>#DIV/0!</v>
      </c>
      <c r="V2405" s="286" t="e">
        <f t="shared" si="846"/>
        <v>#DIV/0!</v>
      </c>
      <c r="W2405" s="45" t="e">
        <f t="shared" si="846"/>
        <v>#DIV/0!</v>
      </c>
      <c r="X2405" s="45" t="e">
        <f t="shared" si="846"/>
        <v>#DIV/0!</v>
      </c>
      <c r="Y2405" s="45" t="e">
        <f t="shared" si="846"/>
        <v>#DIV/0!</v>
      </c>
      <c r="Z2405" s="45" t="e">
        <f t="shared" si="846"/>
        <v>#DIV/0!</v>
      </c>
      <c r="AA2405" s="45" t="e">
        <f t="shared" si="846"/>
        <v>#DIV/0!</v>
      </c>
      <c r="AB2405" s="45" t="e">
        <f t="shared" si="846"/>
        <v>#DIV/0!</v>
      </c>
      <c r="AC2405" s="41"/>
      <c r="AD2405" s="43"/>
      <c r="AE2405" s="129"/>
      <c r="AF2405" s="249"/>
      <c r="AG2405" s="249"/>
      <c r="AH2405" s="249"/>
      <c r="AI2405" s="249"/>
      <c r="AJ2405" s="249"/>
      <c r="AK2405" s="249"/>
      <c r="AL2405" s="249"/>
      <c r="AM2405" s="249"/>
      <c r="AN2405" s="249"/>
      <c r="AO2405" s="249"/>
      <c r="AP2405" s="249"/>
      <c r="AQ2405" s="249"/>
      <c r="AR2405" s="249"/>
      <c r="AS2405" s="249"/>
      <c r="AT2405" s="249"/>
      <c r="AU2405" s="249"/>
      <c r="AV2405" s="249"/>
      <c r="AW2405" s="249"/>
      <c r="AX2405" s="249"/>
      <c r="AY2405" s="249"/>
      <c r="AZ2405" s="249"/>
      <c r="BA2405" s="249"/>
      <c r="BB2405" s="249"/>
      <c r="BC2405" s="249"/>
      <c r="BD2405" s="249"/>
      <c r="BE2405" s="249"/>
      <c r="BF2405" s="249"/>
      <c r="BG2405" s="249"/>
      <c r="BH2405" s="249"/>
      <c r="BI2405" s="249"/>
      <c r="BJ2405" s="249"/>
      <c r="BK2405" s="249"/>
      <c r="BL2405" s="249"/>
      <c r="BM2405" s="249"/>
      <c r="BN2405" s="249"/>
      <c r="BO2405" s="249"/>
      <c r="BP2405" s="249"/>
      <c r="BQ2405" s="249"/>
      <c r="BR2405" s="249"/>
      <c r="BS2405" s="249"/>
      <c r="BT2405" s="249"/>
      <c r="BU2405" s="249"/>
      <c r="BV2405" s="249"/>
      <c r="BW2405" s="249"/>
      <c r="BX2405" s="249"/>
      <c r="BY2405" s="121"/>
      <c r="BZ2405" s="121"/>
      <c r="CA2405" s="121"/>
      <c r="CB2405" s="121"/>
      <c r="CC2405" s="121"/>
    </row>
    <row r="2406" spans="1:81" s="1" customFormat="1" ht="10.5" customHeight="1" x14ac:dyDescent="0.2">
      <c r="A2406" s="1372" t="s">
        <v>37</v>
      </c>
      <c r="B2406" s="1442" t="s">
        <v>368</v>
      </c>
      <c r="C2406" s="695"/>
      <c r="D2406" s="726"/>
      <c r="E2406" s="900" t="s">
        <v>111</v>
      </c>
      <c r="F2406" s="900"/>
      <c r="G2406" s="61"/>
      <c r="H2406" s="303"/>
      <c r="I2406" s="61"/>
      <c r="J2406" s="61"/>
      <c r="K2406" s="61"/>
      <c r="L2406" s="61"/>
      <c r="M2406" s="61"/>
      <c r="N2406" s="303"/>
      <c r="O2406" s="61"/>
      <c r="P2406" s="61"/>
      <c r="Q2406" s="61"/>
      <c r="R2406" s="61"/>
      <c r="S2406" s="61"/>
      <c r="T2406" s="61"/>
      <c r="U2406" s="61"/>
      <c r="V2406" s="303"/>
      <c r="W2406" s="61"/>
      <c r="X2406" s="61"/>
      <c r="Y2406" s="61"/>
      <c r="Z2406" s="61"/>
      <c r="AA2406" s="61"/>
      <c r="AB2406" s="61"/>
      <c r="AC2406" s="321"/>
      <c r="AD2406" s="49"/>
      <c r="AE2406" s="49"/>
      <c r="AF2406" s="76"/>
      <c r="AG2406" s="76"/>
      <c r="AH2406" s="76"/>
      <c r="AI2406" s="76"/>
      <c r="AJ2406" s="76"/>
      <c r="AK2406" s="76"/>
      <c r="AL2406" s="76"/>
      <c r="AM2406" s="76"/>
      <c r="AN2406" s="76"/>
      <c r="AO2406" s="76"/>
      <c r="AP2406" s="76"/>
      <c r="AQ2406" s="76"/>
      <c r="AR2406" s="76"/>
      <c r="AS2406" s="76"/>
      <c r="AT2406" s="76"/>
      <c r="AU2406" s="76"/>
      <c r="AV2406" s="76"/>
      <c r="AW2406" s="76"/>
      <c r="AX2406" s="76"/>
      <c r="AY2406" s="76"/>
      <c r="AZ2406" s="76"/>
      <c r="BA2406" s="76"/>
      <c r="BB2406" s="76"/>
      <c r="BC2406" s="76"/>
      <c r="BD2406" s="76"/>
      <c r="BE2406" s="249"/>
      <c r="BF2406" s="249"/>
      <c r="BG2406" s="249"/>
      <c r="BH2406" s="249"/>
      <c r="BI2406" s="249"/>
      <c r="BJ2406" s="249"/>
      <c r="BK2406" s="249"/>
      <c r="BL2406" s="249"/>
      <c r="BM2406" s="249"/>
      <c r="BN2406" s="249"/>
      <c r="BO2406" s="249"/>
      <c r="BP2406" s="249"/>
      <c r="BQ2406" s="249"/>
      <c r="BR2406" s="249"/>
      <c r="BS2406" s="249"/>
      <c r="BT2406" s="249"/>
      <c r="BU2406" s="249"/>
      <c r="BV2406" s="249"/>
      <c r="BW2406" s="249"/>
      <c r="BX2406" s="249"/>
      <c r="BY2406" s="121"/>
      <c r="BZ2406" s="121"/>
      <c r="CA2406" s="121"/>
      <c r="CB2406" s="121"/>
      <c r="CC2406" s="121"/>
    </row>
    <row r="2407" spans="1:81" s="1" customFormat="1" ht="10.5" customHeight="1" x14ac:dyDescent="0.2">
      <c r="A2407" s="1373"/>
      <c r="B2407" s="1443"/>
      <c r="C2407" s="846" t="s">
        <v>118</v>
      </c>
      <c r="D2407" s="102" t="s">
        <v>27</v>
      </c>
      <c r="E2407" s="67">
        <f t="shared" ref="E2407:AB2407" si="847">ROUND(SQRT(E2408^2+(E2409-E2410)^2)*1000/(1.73*E2303),0)</f>
        <v>0</v>
      </c>
      <c r="F2407" s="137">
        <f t="shared" si="847"/>
        <v>0</v>
      </c>
      <c r="G2407" s="137">
        <f t="shared" si="847"/>
        <v>0</v>
      </c>
      <c r="H2407" s="351">
        <f t="shared" si="847"/>
        <v>0</v>
      </c>
      <c r="I2407" s="137">
        <f t="shared" si="847"/>
        <v>0</v>
      </c>
      <c r="J2407" s="137">
        <f t="shared" si="847"/>
        <v>0</v>
      </c>
      <c r="K2407" s="137">
        <f t="shared" si="847"/>
        <v>0</v>
      </c>
      <c r="L2407" s="137">
        <f t="shared" si="847"/>
        <v>0</v>
      </c>
      <c r="M2407" s="137">
        <f t="shared" si="847"/>
        <v>0</v>
      </c>
      <c r="N2407" s="351">
        <f t="shared" si="847"/>
        <v>0</v>
      </c>
      <c r="O2407" s="137">
        <f t="shared" si="847"/>
        <v>0</v>
      </c>
      <c r="P2407" s="137">
        <f t="shared" si="847"/>
        <v>0</v>
      </c>
      <c r="Q2407" s="137">
        <f t="shared" si="847"/>
        <v>0</v>
      </c>
      <c r="R2407" s="137">
        <f t="shared" si="847"/>
        <v>0</v>
      </c>
      <c r="S2407" s="137">
        <f t="shared" si="847"/>
        <v>0</v>
      </c>
      <c r="T2407" s="137">
        <f t="shared" si="847"/>
        <v>0</v>
      </c>
      <c r="U2407" s="137">
        <f t="shared" si="847"/>
        <v>0</v>
      </c>
      <c r="V2407" s="351">
        <f t="shared" si="847"/>
        <v>0</v>
      </c>
      <c r="W2407" s="137">
        <f t="shared" si="847"/>
        <v>0</v>
      </c>
      <c r="X2407" s="137">
        <f t="shared" si="847"/>
        <v>0</v>
      </c>
      <c r="Y2407" s="137">
        <f t="shared" si="847"/>
        <v>0</v>
      </c>
      <c r="Z2407" s="137">
        <f t="shared" si="847"/>
        <v>0</v>
      </c>
      <c r="AA2407" s="137">
        <f t="shared" si="847"/>
        <v>0</v>
      </c>
      <c r="AB2407" s="137">
        <f t="shared" si="847"/>
        <v>0</v>
      </c>
      <c r="AC2407" s="254"/>
      <c r="AD2407" s="129"/>
      <c r="AE2407" s="49"/>
      <c r="AF2407" s="258"/>
      <c r="AG2407" s="258"/>
      <c r="AH2407" s="258"/>
      <c r="AI2407" s="258"/>
      <c r="AJ2407" s="258"/>
      <c r="AK2407" s="258"/>
      <c r="AL2407" s="258"/>
      <c r="AM2407" s="258"/>
      <c r="AN2407" s="258"/>
      <c r="AO2407" s="258"/>
      <c r="AP2407" s="258"/>
      <c r="AQ2407" s="258"/>
      <c r="AR2407" s="258"/>
      <c r="AS2407" s="258"/>
      <c r="AT2407" s="258"/>
      <c r="AU2407" s="258"/>
      <c r="AV2407" s="258"/>
      <c r="AW2407" s="258"/>
      <c r="AX2407" s="258"/>
      <c r="AY2407" s="258"/>
      <c r="AZ2407" s="258"/>
      <c r="BA2407" s="258"/>
      <c r="BB2407" s="258"/>
      <c r="BC2407" s="258"/>
      <c r="BD2407" s="258"/>
      <c r="BE2407" s="249"/>
      <c r="BF2407" s="249"/>
      <c r="BG2407" s="249"/>
      <c r="BH2407" s="249"/>
      <c r="BI2407" s="249"/>
      <c r="BJ2407" s="249"/>
      <c r="BK2407" s="249"/>
      <c r="BL2407" s="249"/>
      <c r="BM2407" s="249"/>
      <c r="BN2407" s="249"/>
      <c r="BO2407" s="249"/>
      <c r="BP2407" s="249"/>
      <c r="BQ2407" s="249"/>
      <c r="BR2407" s="249"/>
      <c r="BS2407" s="249"/>
      <c r="BT2407" s="249"/>
      <c r="BU2407" s="249"/>
      <c r="BV2407" s="249"/>
      <c r="BW2407" s="249"/>
      <c r="BX2407" s="249"/>
      <c r="BY2407" s="121"/>
      <c r="BZ2407" s="121"/>
      <c r="CA2407" s="121"/>
      <c r="CB2407" s="121"/>
      <c r="CC2407" s="121"/>
    </row>
    <row r="2408" spans="1:81" s="1" customFormat="1" ht="10.5" customHeight="1" x14ac:dyDescent="0.2">
      <c r="A2408" s="1373"/>
      <c r="B2408" s="1443"/>
      <c r="C2408" s="846" t="s">
        <v>908</v>
      </c>
      <c r="D2408" s="102" t="s">
        <v>108</v>
      </c>
      <c r="E2408" s="707">
        <v>0</v>
      </c>
      <c r="F2408" s="707">
        <v>0</v>
      </c>
      <c r="G2408" s="707">
        <v>0</v>
      </c>
      <c r="H2408" s="780">
        <v>0</v>
      </c>
      <c r="I2408" s="707">
        <v>0</v>
      </c>
      <c r="J2408" s="707">
        <v>0</v>
      </c>
      <c r="K2408" s="707">
        <v>0</v>
      </c>
      <c r="L2408" s="707">
        <v>0</v>
      </c>
      <c r="M2408" s="707">
        <v>0</v>
      </c>
      <c r="N2408" s="780">
        <v>0</v>
      </c>
      <c r="O2408" s="707">
        <v>0</v>
      </c>
      <c r="P2408" s="707">
        <v>0</v>
      </c>
      <c r="Q2408" s="707">
        <v>0</v>
      </c>
      <c r="R2408" s="707">
        <v>0</v>
      </c>
      <c r="S2408" s="707">
        <v>0</v>
      </c>
      <c r="T2408" s="707">
        <v>0</v>
      </c>
      <c r="U2408" s="707">
        <v>0</v>
      </c>
      <c r="V2408" s="780">
        <v>0</v>
      </c>
      <c r="W2408" s="707">
        <v>0</v>
      </c>
      <c r="X2408" s="707">
        <v>0</v>
      </c>
      <c r="Y2408" s="707">
        <v>0</v>
      </c>
      <c r="Z2408" s="707">
        <v>0</v>
      </c>
      <c r="AA2408" s="707">
        <v>0</v>
      </c>
      <c r="AB2408" s="707">
        <v>0</v>
      </c>
      <c r="AC2408" s="41"/>
      <c r="AD2408" s="43"/>
      <c r="AE2408" s="49">
        <v>3.6</v>
      </c>
      <c r="AF2408" s="76"/>
      <c r="AG2408" s="76"/>
      <c r="AH2408" s="76"/>
      <c r="AI2408" s="76"/>
      <c r="AJ2408" s="76"/>
      <c r="AK2408" s="76"/>
      <c r="AL2408" s="76"/>
      <c r="AM2408" s="76"/>
      <c r="AN2408" s="76"/>
      <c r="AO2408" s="76"/>
      <c r="AP2408" s="76"/>
      <c r="AQ2408" s="76"/>
      <c r="AR2408" s="76"/>
      <c r="AS2408" s="76"/>
      <c r="AT2408" s="76"/>
      <c r="AU2408" s="76"/>
      <c r="AV2408" s="76"/>
      <c r="AW2408" s="76"/>
      <c r="AX2408" s="76"/>
      <c r="AY2408" s="76"/>
      <c r="AZ2408" s="76"/>
      <c r="BA2408" s="76"/>
      <c r="BB2408" s="76"/>
      <c r="BC2408" s="76"/>
      <c r="BD2408" s="76"/>
      <c r="BE2408" s="249"/>
      <c r="BF2408" s="249"/>
      <c r="BG2408" s="249"/>
      <c r="BH2408" s="249"/>
      <c r="BI2408" s="249"/>
      <c r="BJ2408" s="249"/>
      <c r="BK2408" s="249"/>
      <c r="BL2408" s="249"/>
      <c r="BM2408" s="249"/>
      <c r="BN2408" s="249"/>
      <c r="BO2408" s="249"/>
      <c r="BP2408" s="249"/>
      <c r="BQ2408" s="249"/>
      <c r="BR2408" s="249"/>
      <c r="BS2408" s="249"/>
      <c r="BT2408" s="249"/>
      <c r="BU2408" s="249"/>
      <c r="BV2408" s="249"/>
      <c r="BW2408" s="249"/>
      <c r="BX2408" s="249"/>
      <c r="BY2408" s="121"/>
      <c r="BZ2408" s="121"/>
      <c r="CA2408" s="121"/>
      <c r="CB2408" s="121"/>
      <c r="CC2408" s="121"/>
    </row>
    <row r="2409" spans="1:81" s="1" customFormat="1" ht="10.5" customHeight="1" x14ac:dyDescent="0.2">
      <c r="A2409" s="1373"/>
      <c r="B2409" s="1443"/>
      <c r="C2409" s="846" t="s">
        <v>908</v>
      </c>
      <c r="D2409" s="102" t="s">
        <v>906</v>
      </c>
      <c r="E2409" s="707">
        <v>0</v>
      </c>
      <c r="F2409" s="707">
        <v>0</v>
      </c>
      <c r="G2409" s="707">
        <v>0</v>
      </c>
      <c r="H2409" s="780">
        <v>0</v>
      </c>
      <c r="I2409" s="707">
        <v>0</v>
      </c>
      <c r="J2409" s="707">
        <v>0</v>
      </c>
      <c r="K2409" s="707">
        <v>0</v>
      </c>
      <c r="L2409" s="707">
        <v>0</v>
      </c>
      <c r="M2409" s="707">
        <v>0</v>
      </c>
      <c r="N2409" s="780">
        <v>0</v>
      </c>
      <c r="O2409" s="707">
        <v>0</v>
      </c>
      <c r="P2409" s="707">
        <v>0</v>
      </c>
      <c r="Q2409" s="707">
        <v>0</v>
      </c>
      <c r="R2409" s="707">
        <v>0</v>
      </c>
      <c r="S2409" s="707">
        <v>0</v>
      </c>
      <c r="T2409" s="707">
        <v>0</v>
      </c>
      <c r="U2409" s="707">
        <v>0</v>
      </c>
      <c r="V2409" s="780">
        <v>0</v>
      </c>
      <c r="W2409" s="707">
        <v>0</v>
      </c>
      <c r="X2409" s="707">
        <v>0</v>
      </c>
      <c r="Y2409" s="707">
        <v>0</v>
      </c>
      <c r="Z2409" s="707">
        <v>0</v>
      </c>
      <c r="AA2409" s="707">
        <v>0</v>
      </c>
      <c r="AB2409" s="707">
        <v>0</v>
      </c>
      <c r="AC2409" s="254"/>
      <c r="AD2409" s="43"/>
      <c r="AE2409" s="49">
        <v>3.6</v>
      </c>
      <c r="AF2409" s="256"/>
      <c r="AG2409" s="256"/>
      <c r="AH2409" s="256"/>
      <c r="AI2409" s="256"/>
      <c r="AJ2409" s="256"/>
      <c r="AK2409" s="256"/>
      <c r="AL2409" s="256"/>
      <c r="AM2409" s="256"/>
      <c r="AN2409" s="256"/>
      <c r="AO2409" s="256"/>
      <c r="AP2409" s="256"/>
      <c r="AQ2409" s="256"/>
      <c r="AR2409" s="256"/>
      <c r="AS2409" s="256"/>
      <c r="AT2409" s="256"/>
      <c r="AU2409" s="256"/>
      <c r="AV2409" s="256"/>
      <c r="AW2409" s="256"/>
      <c r="AX2409" s="256"/>
      <c r="AY2409" s="256"/>
      <c r="AZ2409" s="256"/>
      <c r="BA2409" s="256"/>
      <c r="BB2409" s="256"/>
      <c r="BC2409" s="256"/>
      <c r="BD2409" s="256"/>
      <c r="BE2409" s="249"/>
      <c r="BF2409" s="249"/>
      <c r="BG2409" s="249"/>
      <c r="BH2409" s="249"/>
      <c r="BI2409" s="249"/>
      <c r="BJ2409" s="249"/>
      <c r="BK2409" s="249"/>
      <c r="BL2409" s="249"/>
      <c r="BM2409" s="249"/>
      <c r="BN2409" s="249"/>
      <c r="BO2409" s="249"/>
      <c r="BP2409" s="249"/>
      <c r="BQ2409" s="249"/>
      <c r="BR2409" s="249"/>
      <c r="BS2409" s="249"/>
      <c r="BT2409" s="249"/>
      <c r="BU2409" s="249"/>
      <c r="BV2409" s="249"/>
      <c r="BW2409" s="249"/>
      <c r="BX2409" s="249"/>
      <c r="BY2409" s="121"/>
      <c r="BZ2409" s="121"/>
      <c r="CA2409" s="121"/>
      <c r="CB2409" s="121"/>
      <c r="CC2409" s="121"/>
    </row>
    <row r="2410" spans="1:81" s="1" customFormat="1" ht="10.5" customHeight="1" x14ac:dyDescent="0.2">
      <c r="A2410" s="1373"/>
      <c r="B2410" s="1444"/>
      <c r="C2410" s="846" t="s">
        <v>908</v>
      </c>
      <c r="D2410" s="102" t="s">
        <v>907</v>
      </c>
      <c r="E2410" s="863">
        <v>0</v>
      </c>
      <c r="F2410" s="863">
        <v>0</v>
      </c>
      <c r="G2410" s="863">
        <v>0</v>
      </c>
      <c r="H2410" s="872">
        <v>0</v>
      </c>
      <c r="I2410" s="863">
        <v>0</v>
      </c>
      <c r="J2410" s="863">
        <v>0</v>
      </c>
      <c r="K2410" s="863">
        <v>0</v>
      </c>
      <c r="L2410" s="863">
        <v>0</v>
      </c>
      <c r="M2410" s="863">
        <v>0</v>
      </c>
      <c r="N2410" s="872">
        <v>0</v>
      </c>
      <c r="O2410" s="863">
        <v>0</v>
      </c>
      <c r="P2410" s="863">
        <v>0</v>
      </c>
      <c r="Q2410" s="863">
        <v>0</v>
      </c>
      <c r="R2410" s="863">
        <v>0</v>
      </c>
      <c r="S2410" s="863">
        <v>0</v>
      </c>
      <c r="T2410" s="863">
        <v>0</v>
      </c>
      <c r="U2410" s="863">
        <v>0</v>
      </c>
      <c r="V2410" s="872">
        <v>0</v>
      </c>
      <c r="W2410" s="863">
        <v>0</v>
      </c>
      <c r="X2410" s="863">
        <v>0</v>
      </c>
      <c r="Y2410" s="863">
        <v>0</v>
      </c>
      <c r="Z2410" s="863">
        <v>0</v>
      </c>
      <c r="AA2410" s="863">
        <v>0</v>
      </c>
      <c r="AB2410" s="863">
        <v>0</v>
      </c>
      <c r="AC2410" s="254"/>
      <c r="AD2410" s="43"/>
      <c r="AE2410" s="49"/>
      <c r="AF2410" s="256"/>
      <c r="AG2410" s="256"/>
      <c r="AH2410" s="256"/>
      <c r="AI2410" s="256"/>
      <c r="AJ2410" s="256"/>
      <c r="AK2410" s="256"/>
      <c r="AL2410" s="256"/>
      <c r="AM2410" s="256"/>
      <c r="AN2410" s="256"/>
      <c r="AO2410" s="256"/>
      <c r="AP2410" s="256"/>
      <c r="AQ2410" s="256"/>
      <c r="AR2410" s="256"/>
      <c r="AS2410" s="256"/>
      <c r="AT2410" s="256"/>
      <c r="AU2410" s="256"/>
      <c r="AV2410" s="256"/>
      <c r="AW2410" s="256"/>
      <c r="AX2410" s="256"/>
      <c r="AY2410" s="256"/>
      <c r="AZ2410" s="256"/>
      <c r="BA2410" s="256"/>
      <c r="BB2410" s="256"/>
      <c r="BC2410" s="256"/>
      <c r="BD2410" s="256"/>
      <c r="BE2410" s="249"/>
      <c r="BF2410" s="249"/>
      <c r="BG2410" s="249"/>
      <c r="BH2410" s="249"/>
      <c r="BI2410" s="249"/>
      <c r="BJ2410" s="249"/>
      <c r="BK2410" s="249"/>
      <c r="BL2410" s="249"/>
      <c r="BM2410" s="249"/>
      <c r="BN2410" s="249"/>
      <c r="BO2410" s="249"/>
      <c r="BP2410" s="249"/>
      <c r="BQ2410" s="249"/>
      <c r="BR2410" s="249"/>
      <c r="BS2410" s="249"/>
      <c r="BT2410" s="249"/>
      <c r="BU2410" s="249"/>
      <c r="BV2410" s="249"/>
      <c r="BW2410" s="249"/>
      <c r="BX2410" s="249"/>
      <c r="BY2410" s="121"/>
      <c r="BZ2410" s="121"/>
      <c r="CA2410" s="121"/>
      <c r="CB2410" s="121"/>
      <c r="CC2410" s="121"/>
    </row>
    <row r="2411" spans="1:81" s="1" customFormat="1" ht="10.5" customHeight="1" thickBot="1" x14ac:dyDescent="0.25">
      <c r="A2411" s="1374"/>
      <c r="B2411" s="1445"/>
      <c r="C2411" s="197"/>
      <c r="D2411" s="166" t="s">
        <v>35</v>
      </c>
      <c r="E2411" s="45" t="e">
        <f>(E2409-E2410)/E2408</f>
        <v>#DIV/0!</v>
      </c>
      <c r="F2411" s="45" t="e">
        <f t="shared" ref="F2411:AB2411" si="848">(F2409-F2410)/F2408</f>
        <v>#DIV/0!</v>
      </c>
      <c r="G2411" s="45" t="e">
        <f t="shared" si="848"/>
        <v>#DIV/0!</v>
      </c>
      <c r="H2411" s="286" t="e">
        <f t="shared" si="848"/>
        <v>#DIV/0!</v>
      </c>
      <c r="I2411" s="45" t="e">
        <f t="shared" si="848"/>
        <v>#DIV/0!</v>
      </c>
      <c r="J2411" s="45" t="e">
        <f t="shared" si="848"/>
        <v>#DIV/0!</v>
      </c>
      <c r="K2411" s="45" t="e">
        <f t="shared" si="848"/>
        <v>#DIV/0!</v>
      </c>
      <c r="L2411" s="45" t="e">
        <f t="shared" si="848"/>
        <v>#DIV/0!</v>
      </c>
      <c r="M2411" s="45" t="e">
        <f t="shared" si="848"/>
        <v>#DIV/0!</v>
      </c>
      <c r="N2411" s="286" t="e">
        <f t="shared" si="848"/>
        <v>#DIV/0!</v>
      </c>
      <c r="O2411" s="45" t="e">
        <f t="shared" si="848"/>
        <v>#DIV/0!</v>
      </c>
      <c r="P2411" s="45" t="e">
        <f t="shared" si="848"/>
        <v>#DIV/0!</v>
      </c>
      <c r="Q2411" s="45" t="e">
        <f t="shared" si="848"/>
        <v>#DIV/0!</v>
      </c>
      <c r="R2411" s="45" t="e">
        <f t="shared" si="848"/>
        <v>#DIV/0!</v>
      </c>
      <c r="S2411" s="45" t="e">
        <f t="shared" si="848"/>
        <v>#DIV/0!</v>
      </c>
      <c r="T2411" s="45" t="e">
        <f t="shared" si="848"/>
        <v>#DIV/0!</v>
      </c>
      <c r="U2411" s="45" t="e">
        <f t="shared" si="848"/>
        <v>#DIV/0!</v>
      </c>
      <c r="V2411" s="286" t="e">
        <f t="shared" si="848"/>
        <v>#DIV/0!</v>
      </c>
      <c r="W2411" s="45" t="e">
        <f t="shared" si="848"/>
        <v>#DIV/0!</v>
      </c>
      <c r="X2411" s="45" t="e">
        <f t="shared" si="848"/>
        <v>#DIV/0!</v>
      </c>
      <c r="Y2411" s="45" t="e">
        <f t="shared" si="848"/>
        <v>#DIV/0!</v>
      </c>
      <c r="Z2411" s="45" t="e">
        <f t="shared" si="848"/>
        <v>#DIV/0!</v>
      </c>
      <c r="AA2411" s="45" t="e">
        <f t="shared" si="848"/>
        <v>#DIV/0!</v>
      </c>
      <c r="AB2411" s="45" t="e">
        <f t="shared" si="848"/>
        <v>#DIV/0!</v>
      </c>
      <c r="AC2411" s="254"/>
      <c r="AD2411" s="43"/>
      <c r="AE2411" s="49"/>
      <c r="AF2411" s="256"/>
      <c r="AG2411" s="256"/>
      <c r="AH2411" s="256"/>
      <c r="AI2411" s="256"/>
      <c r="AJ2411" s="256"/>
      <c r="AK2411" s="256"/>
      <c r="AL2411" s="256"/>
      <c r="AM2411" s="256"/>
      <c r="AN2411" s="256"/>
      <c r="AO2411" s="256"/>
      <c r="AP2411" s="256"/>
      <c r="AQ2411" s="256"/>
      <c r="AR2411" s="256"/>
      <c r="AS2411" s="256"/>
      <c r="AT2411" s="256"/>
      <c r="AU2411" s="256"/>
      <c r="AV2411" s="256"/>
      <c r="AW2411" s="256"/>
      <c r="AX2411" s="256"/>
      <c r="AY2411" s="256"/>
      <c r="AZ2411" s="256"/>
      <c r="BA2411" s="256"/>
      <c r="BB2411" s="256"/>
      <c r="BC2411" s="256"/>
      <c r="BD2411" s="256"/>
      <c r="BE2411" s="249"/>
      <c r="BF2411" s="249"/>
      <c r="BG2411" s="249"/>
      <c r="BH2411" s="249"/>
      <c r="BI2411" s="249"/>
      <c r="BJ2411" s="249"/>
      <c r="BK2411" s="249"/>
      <c r="BL2411" s="249"/>
      <c r="BM2411" s="249"/>
      <c r="BN2411" s="249"/>
      <c r="BO2411" s="249"/>
      <c r="BP2411" s="249"/>
      <c r="BQ2411" s="249"/>
      <c r="BR2411" s="249"/>
      <c r="BS2411" s="249"/>
      <c r="BT2411" s="249"/>
      <c r="BU2411" s="249"/>
      <c r="BV2411" s="249"/>
      <c r="BW2411" s="249"/>
      <c r="BX2411" s="249"/>
      <c r="BY2411" s="121"/>
      <c r="BZ2411" s="121"/>
      <c r="CA2411" s="121"/>
      <c r="CB2411" s="121"/>
      <c r="CC2411" s="121"/>
    </row>
    <row r="2412" spans="1:81" s="1" customFormat="1" ht="10.5" customHeight="1" x14ac:dyDescent="0.2">
      <c r="A2412" s="1373" t="s">
        <v>17</v>
      </c>
      <c r="B2412" s="1511" t="s">
        <v>369</v>
      </c>
      <c r="C2412" s="695" t="s">
        <v>118</v>
      </c>
      <c r="D2412" s="726" t="s">
        <v>27</v>
      </c>
      <c r="E2412" s="50">
        <f t="shared" ref="E2412:AB2412" si="849">ROUND(SQRT(E2414^2+(E2415-E2416)^2)*1000/(1.73*E2303),0)</f>
        <v>1</v>
      </c>
      <c r="F2412" s="50">
        <f t="shared" si="849"/>
        <v>1</v>
      </c>
      <c r="G2412" s="50">
        <f t="shared" si="849"/>
        <v>1</v>
      </c>
      <c r="H2412" s="253">
        <f t="shared" si="849"/>
        <v>1</v>
      </c>
      <c r="I2412" s="50">
        <f t="shared" si="849"/>
        <v>1</v>
      </c>
      <c r="J2412" s="50">
        <f t="shared" si="849"/>
        <v>1</v>
      </c>
      <c r="K2412" s="50">
        <f t="shared" si="849"/>
        <v>1</v>
      </c>
      <c r="L2412" s="50">
        <f t="shared" si="849"/>
        <v>1</v>
      </c>
      <c r="M2412" s="50">
        <f t="shared" si="849"/>
        <v>1</v>
      </c>
      <c r="N2412" s="253">
        <f t="shared" si="849"/>
        <v>1</v>
      </c>
      <c r="O2412" s="50">
        <f t="shared" si="849"/>
        <v>1</v>
      </c>
      <c r="P2412" s="50">
        <f t="shared" si="849"/>
        <v>1</v>
      </c>
      <c r="Q2412" s="50">
        <f t="shared" si="849"/>
        <v>2</v>
      </c>
      <c r="R2412" s="50">
        <f t="shared" si="849"/>
        <v>2</v>
      </c>
      <c r="S2412" s="50">
        <f t="shared" si="849"/>
        <v>2</v>
      </c>
      <c r="T2412" s="50">
        <f t="shared" si="849"/>
        <v>2</v>
      </c>
      <c r="U2412" s="50">
        <f t="shared" si="849"/>
        <v>2</v>
      </c>
      <c r="V2412" s="253">
        <f t="shared" si="849"/>
        <v>2</v>
      </c>
      <c r="W2412" s="50">
        <f t="shared" si="849"/>
        <v>2</v>
      </c>
      <c r="X2412" s="50">
        <f t="shared" si="849"/>
        <v>2</v>
      </c>
      <c r="Y2412" s="50">
        <f t="shared" si="849"/>
        <v>2</v>
      </c>
      <c r="Z2412" s="50">
        <f t="shared" si="849"/>
        <v>2</v>
      </c>
      <c r="AA2412" s="50">
        <f t="shared" si="849"/>
        <v>2</v>
      </c>
      <c r="AB2412" s="50">
        <f t="shared" si="849"/>
        <v>2</v>
      </c>
      <c r="AC2412" s="321" t="s">
        <v>107</v>
      </c>
      <c r="AD2412" s="43">
        <f>AD2415/AC2414</f>
        <v>0.31481234139174574</v>
      </c>
      <c r="AE2412" s="49"/>
      <c r="AF2412" s="310"/>
      <c r="AG2412" s="256"/>
      <c r="AH2412" s="256"/>
      <c r="AI2412" s="256"/>
      <c r="AJ2412" s="256"/>
      <c r="AK2412" s="256"/>
      <c r="AL2412" s="256"/>
      <c r="AM2412" s="256"/>
      <c r="AN2412" s="256"/>
      <c r="AO2412" s="256"/>
      <c r="AP2412" s="256"/>
      <c r="AQ2412" s="256"/>
      <c r="AR2412" s="256"/>
      <c r="AS2412" s="256"/>
      <c r="AT2412" s="256"/>
      <c r="AU2412" s="256"/>
      <c r="AV2412" s="256"/>
      <c r="AW2412" s="256"/>
      <c r="AX2412" s="256"/>
      <c r="AY2412" s="256"/>
      <c r="AZ2412" s="256"/>
      <c r="BA2412" s="256"/>
      <c r="BB2412" s="256"/>
      <c r="BC2412" s="256"/>
      <c r="BD2412" s="256"/>
      <c r="BE2412" s="249"/>
      <c r="BF2412" s="249"/>
      <c r="BG2412" s="249"/>
      <c r="BH2412" s="249"/>
      <c r="BI2412" s="249"/>
      <c r="BJ2412" s="249"/>
      <c r="BK2412" s="249"/>
      <c r="BL2412" s="249"/>
      <c r="BM2412" s="249"/>
      <c r="BN2412" s="249"/>
      <c r="BO2412" s="249"/>
      <c r="BP2412" s="249"/>
      <c r="BQ2412" s="249"/>
      <c r="BR2412" s="249"/>
      <c r="BS2412" s="249"/>
      <c r="BT2412" s="249"/>
      <c r="BU2412" s="249"/>
      <c r="BV2412" s="249"/>
      <c r="BW2412" s="249"/>
      <c r="BX2412" s="249"/>
      <c r="BY2412" s="121"/>
      <c r="BZ2412" s="121"/>
      <c r="CA2412" s="121"/>
      <c r="CB2412" s="121"/>
      <c r="CC2412" s="121"/>
    </row>
    <row r="2413" spans="1:81" s="1" customFormat="1" ht="10.5" customHeight="1" x14ac:dyDescent="0.2">
      <c r="A2413" s="1373"/>
      <c r="B2413" s="1511"/>
      <c r="C2413" s="150" t="s">
        <v>115</v>
      </c>
      <c r="D2413" s="752" t="s">
        <v>868</v>
      </c>
      <c r="E2413" s="767">
        <v>1</v>
      </c>
      <c r="F2413" s="767">
        <v>1</v>
      </c>
      <c r="G2413" s="767">
        <v>1</v>
      </c>
      <c r="H2413" s="856">
        <v>1</v>
      </c>
      <c r="I2413" s="767">
        <v>1</v>
      </c>
      <c r="J2413" s="767">
        <v>1</v>
      </c>
      <c r="K2413" s="767">
        <v>1</v>
      </c>
      <c r="L2413" s="767">
        <v>1</v>
      </c>
      <c r="M2413" s="767">
        <v>1</v>
      </c>
      <c r="N2413" s="856">
        <v>1</v>
      </c>
      <c r="O2413" s="767">
        <v>1</v>
      </c>
      <c r="P2413" s="767">
        <v>1</v>
      </c>
      <c r="Q2413" s="767">
        <v>2</v>
      </c>
      <c r="R2413" s="767">
        <v>2</v>
      </c>
      <c r="S2413" s="767">
        <v>2</v>
      </c>
      <c r="T2413" s="767">
        <v>2</v>
      </c>
      <c r="U2413" s="767">
        <v>2</v>
      </c>
      <c r="V2413" s="856">
        <v>2</v>
      </c>
      <c r="W2413" s="767">
        <v>2</v>
      </c>
      <c r="X2413" s="767">
        <v>2</v>
      </c>
      <c r="Y2413" s="767">
        <v>2</v>
      </c>
      <c r="Z2413" s="767">
        <v>2</v>
      </c>
      <c r="AA2413" s="767">
        <v>2</v>
      </c>
      <c r="AB2413" s="767">
        <v>2</v>
      </c>
      <c r="AC2413" s="254"/>
      <c r="AD2413" s="129"/>
      <c r="AE2413" s="49"/>
      <c r="AF2413" s="258"/>
      <c r="AG2413" s="258"/>
      <c r="AH2413" s="258"/>
      <c r="AI2413" s="258"/>
      <c r="AJ2413" s="258"/>
      <c r="AK2413" s="258"/>
      <c r="AL2413" s="258"/>
      <c r="AM2413" s="258"/>
      <c r="AN2413" s="258"/>
      <c r="AO2413" s="258"/>
      <c r="AP2413" s="258"/>
      <c r="AQ2413" s="258"/>
      <c r="AR2413" s="258"/>
      <c r="AS2413" s="258"/>
      <c r="AT2413" s="258"/>
      <c r="AU2413" s="258"/>
      <c r="AV2413" s="258"/>
      <c r="AW2413" s="258"/>
      <c r="AX2413" s="258"/>
      <c r="AY2413" s="258"/>
      <c r="AZ2413" s="258"/>
      <c r="BA2413" s="258"/>
      <c r="BB2413" s="258"/>
      <c r="BC2413" s="258"/>
      <c r="BD2413" s="258"/>
      <c r="BE2413" s="249"/>
      <c r="BF2413" s="249"/>
      <c r="BG2413" s="249"/>
      <c r="BH2413" s="249"/>
      <c r="BI2413" s="249"/>
      <c r="BJ2413" s="249"/>
      <c r="BK2413" s="249"/>
      <c r="BL2413" s="249"/>
      <c r="BM2413" s="249"/>
      <c r="BN2413" s="249"/>
      <c r="BO2413" s="249"/>
      <c r="BP2413" s="249"/>
      <c r="BQ2413" s="249"/>
      <c r="BR2413" s="249"/>
      <c r="BS2413" s="249"/>
      <c r="BT2413" s="249"/>
      <c r="BU2413" s="249"/>
      <c r="BV2413" s="249"/>
      <c r="BW2413" s="249"/>
      <c r="BX2413" s="249"/>
      <c r="BY2413" s="121"/>
      <c r="BZ2413" s="121"/>
      <c r="CA2413" s="121"/>
      <c r="CB2413" s="121"/>
      <c r="CC2413" s="121"/>
    </row>
    <row r="2414" spans="1:81" s="1" customFormat="1" ht="10.5" customHeight="1" x14ac:dyDescent="0.2">
      <c r="A2414" s="1373"/>
      <c r="B2414" s="1511"/>
      <c r="C2414" s="846" t="s">
        <v>908</v>
      </c>
      <c r="D2414" s="102" t="s">
        <v>108</v>
      </c>
      <c r="E2414" s="707">
        <v>7.2960000000000004E-3</v>
      </c>
      <c r="F2414" s="707">
        <v>7.2480000000000001E-3</v>
      </c>
      <c r="G2414" s="707">
        <v>7.2480000000000001E-3</v>
      </c>
      <c r="H2414" s="780">
        <v>7.1999999999999998E-3</v>
      </c>
      <c r="I2414" s="707">
        <v>7.1999999999999998E-3</v>
      </c>
      <c r="J2414" s="707">
        <v>7.2480000000000001E-3</v>
      </c>
      <c r="K2414" s="707">
        <v>7.2480000000000001E-3</v>
      </c>
      <c r="L2414" s="707">
        <v>6.96E-3</v>
      </c>
      <c r="M2414" s="707">
        <v>7.6799999999999993E-3</v>
      </c>
      <c r="N2414" s="780">
        <v>8.6880000000000013E-3</v>
      </c>
      <c r="O2414" s="707">
        <v>8.9760000000000013E-3</v>
      </c>
      <c r="P2414" s="707">
        <v>9.1199999999999996E-3</v>
      </c>
      <c r="Q2414" s="707">
        <v>2.0736000000000001E-2</v>
      </c>
      <c r="R2414" s="707">
        <v>2.52E-2</v>
      </c>
      <c r="S2414" s="707">
        <v>2.256E-2</v>
      </c>
      <c r="T2414" s="707">
        <v>2.2128000000000002E-2</v>
      </c>
      <c r="U2414" s="707">
        <v>2.2079999999999999E-2</v>
      </c>
      <c r="V2414" s="780">
        <v>2.2175999999999998E-2</v>
      </c>
      <c r="W2414" s="707">
        <v>2.2655999999999999E-2</v>
      </c>
      <c r="X2414" s="707">
        <v>2.2032E-2</v>
      </c>
      <c r="Y2414" s="707">
        <v>2.1839999999999998E-2</v>
      </c>
      <c r="Z2414" s="707">
        <v>2.2079999999999999E-2</v>
      </c>
      <c r="AA2414" s="707">
        <v>2.2032E-2</v>
      </c>
      <c r="AB2414" s="707">
        <v>2.1743999999999999E-2</v>
      </c>
      <c r="AC2414" s="41">
        <f>SUM(D2414:AB2414)</f>
        <v>0.35937599999999997</v>
      </c>
      <c r="AD2414" s="43"/>
      <c r="AE2414" s="49">
        <v>3.6</v>
      </c>
      <c r="AF2414" s="76"/>
      <c r="AG2414" s="76"/>
      <c r="AH2414" s="76"/>
      <c r="AI2414" s="76"/>
      <c r="AJ2414" s="76"/>
      <c r="AK2414" s="76"/>
      <c r="AL2414" s="76"/>
      <c r="AM2414" s="76"/>
      <c r="AN2414" s="76"/>
      <c r="AO2414" s="76"/>
      <c r="AP2414" s="76"/>
      <c r="AQ2414" s="76"/>
      <c r="AR2414" s="76"/>
      <c r="AS2414" s="76"/>
      <c r="AT2414" s="76"/>
      <c r="AU2414" s="76"/>
      <c r="AV2414" s="76"/>
      <c r="AW2414" s="76"/>
      <c r="AX2414" s="76"/>
      <c r="AY2414" s="76"/>
      <c r="AZ2414" s="76"/>
      <c r="BA2414" s="76"/>
      <c r="BB2414" s="76"/>
      <c r="BC2414" s="76"/>
      <c r="BD2414" s="76"/>
      <c r="BE2414" s="249"/>
      <c r="BF2414" s="249"/>
      <c r="BG2414" s="249"/>
      <c r="BH2414" s="249"/>
      <c r="BI2414" s="249"/>
      <c r="BJ2414" s="249"/>
      <c r="BK2414" s="249"/>
      <c r="BL2414" s="249"/>
      <c r="BM2414" s="249"/>
      <c r="BN2414" s="249"/>
      <c r="BO2414" s="249"/>
      <c r="BP2414" s="249"/>
      <c r="BQ2414" s="249"/>
      <c r="BR2414" s="249"/>
      <c r="BS2414" s="249"/>
      <c r="BT2414" s="249"/>
      <c r="BU2414" s="249"/>
      <c r="BV2414" s="249"/>
      <c r="BW2414" s="249"/>
      <c r="BX2414" s="249"/>
      <c r="BY2414" s="121"/>
      <c r="BZ2414" s="121"/>
      <c r="CA2414" s="121"/>
      <c r="CB2414" s="121"/>
      <c r="CC2414" s="121"/>
    </row>
    <row r="2415" spans="1:81" s="1" customFormat="1" ht="10.5" customHeight="1" x14ac:dyDescent="0.2">
      <c r="A2415" s="1373"/>
      <c r="B2415" s="1511"/>
      <c r="C2415" s="846" t="s">
        <v>908</v>
      </c>
      <c r="D2415" s="102" t="s">
        <v>906</v>
      </c>
      <c r="E2415" s="707">
        <v>4.3200000000000001E-3</v>
      </c>
      <c r="F2415" s="707">
        <v>4.2720000000000006E-3</v>
      </c>
      <c r="G2415" s="707">
        <v>4.3680000000000004E-3</v>
      </c>
      <c r="H2415" s="780">
        <v>4.3680000000000004E-3</v>
      </c>
      <c r="I2415" s="707">
        <v>4.3200000000000001E-3</v>
      </c>
      <c r="J2415" s="707">
        <v>4.3200000000000001E-3</v>
      </c>
      <c r="K2415" s="707">
        <v>4.3200000000000001E-3</v>
      </c>
      <c r="L2415" s="707">
        <v>4.3200000000000001E-3</v>
      </c>
      <c r="M2415" s="707">
        <v>4.2720000000000006E-3</v>
      </c>
      <c r="N2415" s="780">
        <v>4.5119999999999995E-3</v>
      </c>
      <c r="O2415" s="707">
        <v>4.4160000000000007E-3</v>
      </c>
      <c r="P2415" s="707">
        <v>4.4160000000000007E-3</v>
      </c>
      <c r="Q2415" s="707">
        <v>5.5199999999999997E-3</v>
      </c>
      <c r="R2415" s="707">
        <v>5.5199999999999997E-3</v>
      </c>
      <c r="S2415" s="707">
        <v>5.2320000000000005E-3</v>
      </c>
      <c r="T2415" s="707">
        <v>5.2320000000000005E-3</v>
      </c>
      <c r="U2415" s="707">
        <v>5.1359999999999999E-3</v>
      </c>
      <c r="V2415" s="780">
        <v>5.1840000000000002E-3</v>
      </c>
      <c r="W2415" s="707">
        <v>5.1840000000000002E-3</v>
      </c>
      <c r="X2415" s="707">
        <v>5.1840000000000002E-3</v>
      </c>
      <c r="Y2415" s="707">
        <v>4.7520000000000001E-3</v>
      </c>
      <c r="Z2415" s="707">
        <v>4.6079999999999992E-3</v>
      </c>
      <c r="AA2415" s="707">
        <v>4.6079999999999992E-3</v>
      </c>
      <c r="AB2415" s="707">
        <v>4.7520000000000001E-3</v>
      </c>
      <c r="AC2415" s="41"/>
      <c r="AD2415" s="43">
        <f>SUM(D2415:AB2415)</f>
        <v>0.11313600000000001</v>
      </c>
      <c r="AE2415" s="49">
        <v>3.6</v>
      </c>
      <c r="AF2415" s="76"/>
      <c r="AG2415" s="76"/>
      <c r="AH2415" s="76"/>
      <c r="AI2415" s="76"/>
      <c r="AJ2415" s="76"/>
      <c r="AK2415" s="76"/>
      <c r="AL2415" s="76"/>
      <c r="AM2415" s="76"/>
      <c r="AN2415" s="76"/>
      <c r="AO2415" s="76"/>
      <c r="AP2415" s="76"/>
      <c r="AQ2415" s="76"/>
      <c r="AR2415" s="76"/>
      <c r="AS2415" s="76"/>
      <c r="AT2415" s="76"/>
      <c r="AU2415" s="76"/>
      <c r="AV2415" s="76"/>
      <c r="AW2415" s="76"/>
      <c r="AX2415" s="76"/>
      <c r="AY2415" s="76"/>
      <c r="AZ2415" s="76"/>
      <c r="BA2415" s="76"/>
      <c r="BB2415" s="76"/>
      <c r="BC2415" s="76"/>
      <c r="BD2415" s="256"/>
      <c r="BE2415" s="249"/>
      <c r="BF2415" s="249"/>
      <c r="BG2415" s="249"/>
      <c r="BH2415" s="249"/>
      <c r="BI2415" s="249"/>
      <c r="BJ2415" s="249"/>
      <c r="BK2415" s="249"/>
      <c r="BL2415" s="249"/>
      <c r="BM2415" s="249"/>
      <c r="BN2415" s="249"/>
      <c r="BO2415" s="249"/>
      <c r="BP2415" s="249"/>
      <c r="BQ2415" s="249"/>
      <c r="BR2415" s="249"/>
      <c r="BS2415" s="249"/>
      <c r="BT2415" s="249"/>
      <c r="BU2415" s="249"/>
      <c r="BV2415" s="249"/>
      <c r="BW2415" s="249"/>
      <c r="BX2415" s="249"/>
      <c r="BY2415" s="121"/>
      <c r="BZ2415" s="121"/>
      <c r="CA2415" s="121"/>
      <c r="CB2415" s="121"/>
      <c r="CC2415" s="121"/>
    </row>
    <row r="2416" spans="1:81" s="1" customFormat="1" ht="10.5" customHeight="1" x14ac:dyDescent="0.2">
      <c r="A2416" s="1373"/>
      <c r="B2416" s="1511"/>
      <c r="C2416" s="846" t="s">
        <v>908</v>
      </c>
      <c r="D2416" s="102" t="s">
        <v>907</v>
      </c>
      <c r="E2416" s="863">
        <v>0</v>
      </c>
      <c r="F2416" s="863">
        <v>0</v>
      </c>
      <c r="G2416" s="863">
        <v>0</v>
      </c>
      <c r="H2416" s="872">
        <v>0</v>
      </c>
      <c r="I2416" s="863">
        <v>0</v>
      </c>
      <c r="J2416" s="863">
        <v>0</v>
      </c>
      <c r="K2416" s="863">
        <v>0</v>
      </c>
      <c r="L2416" s="863">
        <v>0</v>
      </c>
      <c r="M2416" s="863">
        <v>0</v>
      </c>
      <c r="N2416" s="872">
        <v>0</v>
      </c>
      <c r="O2416" s="863">
        <v>0</v>
      </c>
      <c r="P2416" s="863">
        <v>0</v>
      </c>
      <c r="Q2416" s="863">
        <v>0</v>
      </c>
      <c r="R2416" s="863">
        <v>0</v>
      </c>
      <c r="S2416" s="863">
        <v>0</v>
      </c>
      <c r="T2416" s="863">
        <v>0</v>
      </c>
      <c r="U2416" s="863">
        <v>0</v>
      </c>
      <c r="V2416" s="872">
        <v>0</v>
      </c>
      <c r="W2416" s="863">
        <v>0</v>
      </c>
      <c r="X2416" s="863">
        <v>0</v>
      </c>
      <c r="Y2416" s="863">
        <v>0</v>
      </c>
      <c r="Z2416" s="863">
        <v>0</v>
      </c>
      <c r="AA2416" s="863">
        <v>0</v>
      </c>
      <c r="AB2416" s="863">
        <v>0</v>
      </c>
      <c r="AC2416" s="41"/>
      <c r="AD2416" s="43"/>
      <c r="AE2416" s="49"/>
      <c r="AF2416" s="76"/>
      <c r="AG2416" s="76"/>
      <c r="AH2416" s="76"/>
      <c r="AI2416" s="76"/>
      <c r="AJ2416" s="76"/>
      <c r="AK2416" s="76"/>
      <c r="AL2416" s="76"/>
      <c r="AM2416" s="76"/>
      <c r="AN2416" s="76"/>
      <c r="AO2416" s="76"/>
      <c r="AP2416" s="76"/>
      <c r="AQ2416" s="76"/>
      <c r="AR2416" s="76"/>
      <c r="AS2416" s="76"/>
      <c r="AT2416" s="76"/>
      <c r="AU2416" s="76"/>
      <c r="AV2416" s="76"/>
      <c r="AW2416" s="76"/>
      <c r="AX2416" s="76"/>
      <c r="AY2416" s="76"/>
      <c r="AZ2416" s="76"/>
      <c r="BA2416" s="76"/>
      <c r="BB2416" s="76"/>
      <c r="BC2416" s="76"/>
      <c r="BD2416" s="256"/>
      <c r="BE2416" s="249"/>
      <c r="BF2416" s="249"/>
      <c r="BG2416" s="249"/>
      <c r="BH2416" s="249"/>
      <c r="BI2416" s="249"/>
      <c r="BJ2416" s="249"/>
      <c r="BK2416" s="249"/>
      <c r="BL2416" s="249"/>
      <c r="BM2416" s="249"/>
      <c r="BN2416" s="249"/>
      <c r="BO2416" s="249"/>
      <c r="BP2416" s="249"/>
      <c r="BQ2416" s="249"/>
      <c r="BR2416" s="249"/>
      <c r="BS2416" s="249"/>
      <c r="BT2416" s="249"/>
      <c r="BU2416" s="249"/>
      <c r="BV2416" s="249"/>
      <c r="BW2416" s="249"/>
      <c r="BX2416" s="249"/>
      <c r="BY2416" s="121"/>
      <c r="BZ2416" s="121"/>
      <c r="CA2416" s="121"/>
      <c r="CB2416" s="121"/>
      <c r="CC2416" s="121"/>
    </row>
    <row r="2417" spans="1:159" s="1" customFormat="1" ht="10.5" customHeight="1" thickBot="1" x14ac:dyDescent="0.25">
      <c r="A2417" s="1373"/>
      <c r="B2417" s="1511"/>
      <c r="C2417" s="197"/>
      <c r="D2417" s="166" t="s">
        <v>35</v>
      </c>
      <c r="E2417" s="45">
        <f>(E2415-E2416)/E2414</f>
        <v>0.59210526315789469</v>
      </c>
      <c r="F2417" s="45">
        <f t="shared" ref="F2417:AB2417" si="850">(F2415-F2416)/F2414</f>
        <v>0.5894039735099339</v>
      </c>
      <c r="G2417" s="45">
        <f t="shared" si="850"/>
        <v>0.60264900662251664</v>
      </c>
      <c r="H2417" s="286">
        <f t="shared" si="850"/>
        <v>0.60666666666666669</v>
      </c>
      <c r="I2417" s="45">
        <f t="shared" si="850"/>
        <v>0.6</v>
      </c>
      <c r="J2417" s="45">
        <f t="shared" si="850"/>
        <v>0.59602649006622521</v>
      </c>
      <c r="K2417" s="45">
        <f t="shared" si="850"/>
        <v>0.59602649006622521</v>
      </c>
      <c r="L2417" s="45">
        <f t="shared" si="850"/>
        <v>0.62068965517241381</v>
      </c>
      <c r="M2417" s="45">
        <f t="shared" si="850"/>
        <v>0.55625000000000013</v>
      </c>
      <c r="N2417" s="286">
        <f t="shared" si="850"/>
        <v>0.51933701657458553</v>
      </c>
      <c r="O2417" s="45">
        <f t="shared" si="850"/>
        <v>0.49197860962566847</v>
      </c>
      <c r="P2417" s="45">
        <f t="shared" si="850"/>
        <v>0.48421052631578959</v>
      </c>
      <c r="Q2417" s="45">
        <f t="shared" si="850"/>
        <v>0.26620370370370366</v>
      </c>
      <c r="R2417" s="45">
        <f t="shared" si="850"/>
        <v>0.21904761904761905</v>
      </c>
      <c r="S2417" s="45">
        <f t="shared" si="850"/>
        <v>0.23191489361702131</v>
      </c>
      <c r="T2417" s="45">
        <f t="shared" si="850"/>
        <v>0.23644251626898047</v>
      </c>
      <c r="U2417" s="45">
        <f t="shared" si="850"/>
        <v>0.23260869565217393</v>
      </c>
      <c r="V2417" s="286">
        <f t="shared" si="850"/>
        <v>0.23376623376623379</v>
      </c>
      <c r="W2417" s="45">
        <f t="shared" si="850"/>
        <v>0.22881355932203393</v>
      </c>
      <c r="X2417" s="45">
        <f t="shared" si="850"/>
        <v>0.23529411764705885</v>
      </c>
      <c r="Y2417" s="45">
        <f t="shared" si="850"/>
        <v>0.21758241758241761</v>
      </c>
      <c r="Z2417" s="45">
        <f t="shared" si="850"/>
        <v>0.20869565217391303</v>
      </c>
      <c r="AA2417" s="45">
        <f t="shared" si="850"/>
        <v>0.2091503267973856</v>
      </c>
      <c r="AB2417" s="45">
        <f t="shared" si="850"/>
        <v>0.2185430463576159</v>
      </c>
      <c r="AC2417" s="254"/>
      <c r="AD2417" s="43"/>
      <c r="AE2417" s="49"/>
      <c r="AF2417" s="256"/>
      <c r="AG2417" s="256"/>
      <c r="AH2417" s="256"/>
      <c r="AI2417" s="256"/>
      <c r="AJ2417" s="256"/>
      <c r="AK2417" s="256"/>
      <c r="AL2417" s="256"/>
      <c r="AM2417" s="256"/>
      <c r="AN2417" s="256"/>
      <c r="AO2417" s="256"/>
      <c r="AP2417" s="256"/>
      <c r="AQ2417" s="256"/>
      <c r="AR2417" s="256"/>
      <c r="AS2417" s="256"/>
      <c r="AT2417" s="256"/>
      <c r="AU2417" s="256"/>
      <c r="AV2417" s="256"/>
      <c r="AW2417" s="256"/>
      <c r="AX2417" s="256"/>
      <c r="AY2417" s="256"/>
      <c r="AZ2417" s="256"/>
      <c r="BA2417" s="256"/>
      <c r="BB2417" s="256"/>
      <c r="BC2417" s="256"/>
      <c r="BD2417" s="256"/>
      <c r="BE2417" s="249"/>
      <c r="BF2417" s="249"/>
      <c r="BG2417" s="249"/>
      <c r="BH2417" s="249"/>
      <c r="BI2417" s="249"/>
      <c r="BJ2417" s="249"/>
      <c r="BK2417" s="249"/>
      <c r="BL2417" s="249"/>
      <c r="BM2417" s="249"/>
      <c r="BN2417" s="249"/>
      <c r="BO2417" s="249"/>
      <c r="BP2417" s="249"/>
      <c r="BQ2417" s="249"/>
      <c r="BR2417" s="249"/>
      <c r="BS2417" s="249"/>
      <c r="BT2417" s="249"/>
      <c r="BU2417" s="249"/>
      <c r="BV2417" s="249"/>
      <c r="BW2417" s="249"/>
      <c r="BX2417" s="249"/>
      <c r="BY2417" s="121"/>
      <c r="BZ2417" s="121"/>
      <c r="CA2417" s="121"/>
      <c r="CB2417" s="121"/>
      <c r="CC2417" s="121"/>
    </row>
    <row r="2418" spans="1:159" s="1" customFormat="1" ht="10.5" customHeight="1" x14ac:dyDescent="0.2">
      <c r="A2418" s="1415" t="s">
        <v>50</v>
      </c>
      <c r="B2418" s="1416"/>
      <c r="C2418" s="513"/>
      <c r="D2418" s="726" t="s">
        <v>108</v>
      </c>
      <c r="E2418" s="82">
        <f t="shared" ref="E2418:AB2420" si="851">E2306+E2318+E2330+E2342+E2312+E2324+E2336+E2348+E2354+E2360+E2366+E2372+E2378+E2390+E2396+E2402+E2408+E2414+E2384</f>
        <v>0.51433200000000001</v>
      </c>
      <c r="F2418" s="82">
        <f t="shared" si="851"/>
        <v>0.52668000000000004</v>
      </c>
      <c r="G2418" s="82">
        <f t="shared" si="851"/>
        <v>0.51813600000000004</v>
      </c>
      <c r="H2418" s="293">
        <f t="shared" si="851"/>
        <v>0.48166799999999999</v>
      </c>
      <c r="I2418" s="82">
        <f t="shared" si="851"/>
        <v>0.52366800000000002</v>
      </c>
      <c r="J2418" s="82">
        <f t="shared" si="851"/>
        <v>0.54105599999999998</v>
      </c>
      <c r="K2418" s="82">
        <f t="shared" si="851"/>
        <v>0.54921600000000004</v>
      </c>
      <c r="L2418" s="82">
        <f t="shared" si="851"/>
        <v>0.63653999999999999</v>
      </c>
      <c r="M2418" s="82">
        <f t="shared" si="851"/>
        <v>0.60874800000000007</v>
      </c>
      <c r="N2418" s="293">
        <f t="shared" si="851"/>
        <v>0.60700799999999999</v>
      </c>
      <c r="O2418" s="82">
        <f t="shared" si="851"/>
        <v>0.62649599999999994</v>
      </c>
      <c r="P2418" s="82">
        <f t="shared" si="851"/>
        <v>0.63468000000000002</v>
      </c>
      <c r="Q2418" s="82">
        <f t="shared" si="851"/>
        <v>0.635988</v>
      </c>
      <c r="R2418" s="82">
        <f t="shared" si="851"/>
        <v>0.64205999999999996</v>
      </c>
      <c r="S2418" s="82">
        <f t="shared" si="851"/>
        <v>0.64148400000000005</v>
      </c>
      <c r="T2418" s="82">
        <f t="shared" si="851"/>
        <v>0.64185599999999998</v>
      </c>
      <c r="U2418" s="82">
        <f t="shared" si="851"/>
        <v>0.68337599999999987</v>
      </c>
      <c r="V2418" s="293">
        <f t="shared" si="851"/>
        <v>0.68015999999999999</v>
      </c>
      <c r="W2418" s="82">
        <f t="shared" si="851"/>
        <v>0.66889200000000004</v>
      </c>
      <c r="X2418" s="82">
        <f t="shared" si="851"/>
        <v>0.64816800000000008</v>
      </c>
      <c r="Y2418" s="82">
        <f t="shared" si="851"/>
        <v>0.66075600000000001</v>
      </c>
      <c r="Z2418" s="82">
        <f t="shared" si="851"/>
        <v>0.62207999999999997</v>
      </c>
      <c r="AA2418" s="82">
        <f t="shared" si="851"/>
        <v>0.57114000000000009</v>
      </c>
      <c r="AB2418" s="82">
        <f t="shared" si="851"/>
        <v>0.562608</v>
      </c>
      <c r="AC2418" s="249"/>
      <c r="AD2418" s="249"/>
      <c r="AE2418" s="249"/>
      <c r="AF2418" s="249"/>
      <c r="AG2418" s="249"/>
      <c r="AH2418" s="249"/>
      <c r="AI2418" s="249"/>
      <c r="AJ2418" s="249"/>
      <c r="AK2418" s="249"/>
      <c r="AL2418" s="249"/>
      <c r="AM2418" s="249"/>
      <c r="AN2418" s="249"/>
      <c r="AO2418" s="249"/>
      <c r="AP2418" s="249"/>
      <c r="AQ2418" s="249"/>
      <c r="AR2418" s="249"/>
      <c r="AS2418" s="249"/>
      <c r="AT2418" s="249"/>
      <c r="AU2418" s="249"/>
      <c r="AV2418" s="249"/>
      <c r="AW2418" s="249"/>
      <c r="AX2418" s="249"/>
      <c r="AY2418" s="249"/>
      <c r="AZ2418" s="249"/>
      <c r="BA2418" s="249"/>
      <c r="BB2418" s="249"/>
      <c r="BC2418" s="249"/>
      <c r="BD2418" s="249"/>
      <c r="BE2418" s="249"/>
      <c r="BF2418" s="249"/>
      <c r="BG2418" s="249"/>
      <c r="BH2418" s="249"/>
      <c r="BI2418" s="249"/>
      <c r="BJ2418" s="249"/>
      <c r="BK2418" s="249"/>
      <c r="BL2418" s="249"/>
      <c r="BM2418" s="249"/>
      <c r="BN2418" s="249"/>
      <c r="BO2418" s="249"/>
      <c r="BP2418" s="249"/>
      <c r="BQ2418" s="249"/>
      <c r="BR2418" s="249"/>
      <c r="BS2418" s="249"/>
      <c r="BT2418" s="249"/>
      <c r="BU2418" s="249"/>
      <c r="BV2418" s="249"/>
      <c r="BW2418" s="249"/>
      <c r="BX2418" s="249"/>
      <c r="BY2418" s="121"/>
      <c r="BZ2418" s="121"/>
      <c r="CA2418" s="121"/>
      <c r="CB2418" s="121"/>
      <c r="CC2418" s="121"/>
    </row>
    <row r="2419" spans="1:159" s="1" customFormat="1" ht="10.5" customHeight="1" x14ac:dyDescent="0.2">
      <c r="A2419" s="1373"/>
      <c r="B2419" s="1417"/>
      <c r="C2419" s="1237"/>
      <c r="D2419" s="723" t="s">
        <v>906</v>
      </c>
      <c r="E2419" s="1232">
        <f t="shared" si="851"/>
        <v>0.23350799999999999</v>
      </c>
      <c r="F2419" s="1232">
        <f t="shared" si="851"/>
        <v>0.25702799999999998</v>
      </c>
      <c r="G2419" s="1232">
        <f t="shared" si="851"/>
        <v>0.25747199999999998</v>
      </c>
      <c r="H2419" s="1233">
        <f t="shared" si="851"/>
        <v>0.23612400000000003</v>
      </c>
      <c r="I2419" s="1232">
        <f t="shared" si="851"/>
        <v>0.25562399999999996</v>
      </c>
      <c r="J2419" s="1232">
        <f t="shared" si="851"/>
        <v>0.25504799999999994</v>
      </c>
      <c r="K2419" s="1232">
        <f t="shared" si="851"/>
        <v>0.233568</v>
      </c>
      <c r="L2419" s="1232">
        <f t="shared" si="851"/>
        <v>0.25813199999999997</v>
      </c>
      <c r="M2419" s="1232">
        <f t="shared" si="851"/>
        <v>0.24704400000000001</v>
      </c>
      <c r="N2419" s="1233">
        <f t="shared" si="851"/>
        <v>0.23499600000000001</v>
      </c>
      <c r="O2419" s="1232">
        <f t="shared" si="851"/>
        <v>0.25184399999999996</v>
      </c>
      <c r="P2419" s="1232">
        <f t="shared" si="851"/>
        <v>0.257436</v>
      </c>
      <c r="Q2419" s="1232">
        <f t="shared" si="851"/>
        <v>0.23882399999999998</v>
      </c>
      <c r="R2419" s="1232">
        <f t="shared" si="851"/>
        <v>0.24052799999999999</v>
      </c>
      <c r="S2419" s="1232">
        <f t="shared" si="851"/>
        <v>0.23036400000000001</v>
      </c>
      <c r="T2419" s="1232">
        <f t="shared" si="851"/>
        <v>0.23611199999999999</v>
      </c>
      <c r="U2419" s="1232">
        <f t="shared" si="851"/>
        <v>0.25559999999999999</v>
      </c>
      <c r="V2419" s="1233">
        <f t="shared" si="851"/>
        <v>0.25814399999999998</v>
      </c>
      <c r="W2419" s="1232">
        <f t="shared" si="851"/>
        <v>0.25196400000000002</v>
      </c>
      <c r="X2419" s="1232">
        <f t="shared" si="851"/>
        <v>0.249252</v>
      </c>
      <c r="Y2419" s="1232">
        <f t="shared" si="851"/>
        <v>0.25682399999999994</v>
      </c>
      <c r="Z2419" s="1232">
        <f t="shared" si="851"/>
        <v>0.24247200000000002</v>
      </c>
      <c r="AA2419" s="1232">
        <f t="shared" si="851"/>
        <v>0.24024000000000001</v>
      </c>
      <c r="AB2419" s="1232">
        <f t="shared" si="851"/>
        <v>0.25231199999999998</v>
      </c>
      <c r="AC2419" s="249"/>
      <c r="AD2419" s="249"/>
      <c r="AE2419" s="249"/>
      <c r="AF2419" s="249"/>
      <c r="AG2419" s="249"/>
      <c r="AH2419" s="249"/>
      <c r="AI2419" s="249"/>
      <c r="AJ2419" s="249"/>
      <c r="AK2419" s="249"/>
      <c r="AL2419" s="249"/>
      <c r="AM2419" s="249"/>
      <c r="AN2419" s="249"/>
      <c r="AO2419" s="249"/>
      <c r="AP2419" s="249"/>
      <c r="AQ2419" s="249"/>
      <c r="AR2419" s="249"/>
      <c r="AS2419" s="249"/>
      <c r="AT2419" s="249"/>
      <c r="AU2419" s="249"/>
      <c r="AV2419" s="249"/>
      <c r="AW2419" s="249"/>
      <c r="AX2419" s="249"/>
      <c r="AY2419" s="249"/>
      <c r="AZ2419" s="249"/>
      <c r="BA2419" s="249"/>
      <c r="BB2419" s="249"/>
      <c r="BC2419" s="249"/>
      <c r="BD2419" s="249"/>
      <c r="BE2419" s="249"/>
      <c r="BF2419" s="249"/>
      <c r="BG2419" s="249"/>
      <c r="BH2419" s="249"/>
      <c r="BI2419" s="249"/>
      <c r="BJ2419" s="249"/>
      <c r="BK2419" s="249"/>
      <c r="BL2419" s="249"/>
      <c r="BM2419" s="249"/>
      <c r="BN2419" s="249"/>
      <c r="BO2419" s="249"/>
      <c r="BP2419" s="249"/>
      <c r="BQ2419" s="249"/>
      <c r="BR2419" s="249"/>
      <c r="BS2419" s="249"/>
      <c r="BT2419" s="249"/>
      <c r="BU2419" s="249"/>
      <c r="BV2419" s="249"/>
      <c r="BW2419" s="249"/>
      <c r="BX2419" s="249"/>
      <c r="BY2419" s="121"/>
      <c r="BZ2419" s="121"/>
      <c r="CA2419" s="121"/>
      <c r="CB2419" s="121"/>
      <c r="CC2419" s="121"/>
    </row>
    <row r="2420" spans="1:159" s="1" customFormat="1" ht="10.5" customHeight="1" thickBot="1" x14ac:dyDescent="0.25">
      <c r="A2420" s="1418"/>
      <c r="B2420" s="1419"/>
      <c r="C2420" s="514"/>
      <c r="D2420" s="166" t="s">
        <v>907</v>
      </c>
      <c r="E2420" s="84">
        <f t="shared" si="851"/>
        <v>0</v>
      </c>
      <c r="F2420" s="84">
        <f t="shared" si="851"/>
        <v>0</v>
      </c>
      <c r="G2420" s="84">
        <f t="shared" si="851"/>
        <v>0</v>
      </c>
      <c r="H2420" s="281">
        <f t="shared" si="851"/>
        <v>0</v>
      </c>
      <c r="I2420" s="84">
        <f t="shared" si="851"/>
        <v>0</v>
      </c>
      <c r="J2420" s="84">
        <f t="shared" si="851"/>
        <v>0</v>
      </c>
      <c r="K2420" s="84">
        <f t="shared" si="851"/>
        <v>0</v>
      </c>
      <c r="L2420" s="84">
        <f t="shared" si="851"/>
        <v>0</v>
      </c>
      <c r="M2420" s="84">
        <f t="shared" si="851"/>
        <v>0</v>
      </c>
      <c r="N2420" s="281">
        <f t="shared" si="851"/>
        <v>0</v>
      </c>
      <c r="O2420" s="84">
        <f t="shared" si="851"/>
        <v>0</v>
      </c>
      <c r="P2420" s="84">
        <f t="shared" si="851"/>
        <v>0</v>
      </c>
      <c r="Q2420" s="84">
        <f t="shared" si="851"/>
        <v>0</v>
      </c>
      <c r="R2420" s="84">
        <f t="shared" si="851"/>
        <v>0</v>
      </c>
      <c r="S2420" s="84">
        <f t="shared" si="851"/>
        <v>0</v>
      </c>
      <c r="T2420" s="84">
        <f t="shared" si="851"/>
        <v>0</v>
      </c>
      <c r="U2420" s="84">
        <f t="shared" si="851"/>
        <v>0</v>
      </c>
      <c r="V2420" s="281">
        <f t="shared" si="851"/>
        <v>0</v>
      </c>
      <c r="W2420" s="84">
        <f t="shared" si="851"/>
        <v>0</v>
      </c>
      <c r="X2420" s="84">
        <f t="shared" si="851"/>
        <v>0</v>
      </c>
      <c r="Y2420" s="84">
        <f t="shared" si="851"/>
        <v>0</v>
      </c>
      <c r="Z2420" s="84">
        <f t="shared" si="851"/>
        <v>0</v>
      </c>
      <c r="AA2420" s="84">
        <f t="shared" si="851"/>
        <v>0</v>
      </c>
      <c r="AB2420" s="84">
        <f t="shared" si="851"/>
        <v>0</v>
      </c>
      <c r="AC2420" s="249"/>
      <c r="AD2420" s="249"/>
      <c r="AE2420" s="249"/>
      <c r="AF2420" s="249"/>
      <c r="AG2420" s="249"/>
      <c r="AH2420" s="249"/>
      <c r="AI2420" s="249"/>
      <c r="AJ2420" s="249"/>
      <c r="AK2420" s="249"/>
      <c r="AL2420" s="249"/>
      <c r="AM2420" s="249"/>
      <c r="AN2420" s="249"/>
      <c r="AO2420" s="249"/>
      <c r="AP2420" s="249"/>
      <c r="AQ2420" s="249"/>
      <c r="AR2420" s="249"/>
      <c r="AS2420" s="249"/>
      <c r="AT2420" s="249"/>
      <c r="AU2420" s="249"/>
      <c r="AV2420" s="249"/>
      <c r="AW2420" s="249"/>
      <c r="AX2420" s="249"/>
      <c r="AY2420" s="249"/>
      <c r="AZ2420" s="249"/>
      <c r="BA2420" s="249"/>
      <c r="BB2420" s="249"/>
      <c r="BC2420" s="249"/>
      <c r="BD2420" s="249"/>
      <c r="BE2420" s="249"/>
      <c r="BF2420" s="249"/>
      <c r="BG2420" s="249"/>
      <c r="BH2420" s="249"/>
      <c r="BI2420" s="249"/>
      <c r="BJ2420" s="249"/>
      <c r="BK2420" s="249"/>
      <c r="BL2420" s="249"/>
      <c r="BM2420" s="249"/>
      <c r="BN2420" s="249"/>
      <c r="BO2420" s="249"/>
      <c r="BP2420" s="249"/>
      <c r="BQ2420" s="249"/>
      <c r="BR2420" s="249"/>
      <c r="BS2420" s="249"/>
      <c r="BT2420" s="249"/>
      <c r="BU2420" s="249"/>
      <c r="BV2420" s="249"/>
      <c r="BW2420" s="249"/>
      <c r="BX2420" s="249"/>
      <c r="BY2420" s="121"/>
      <c r="BZ2420" s="121"/>
      <c r="CA2420" s="121"/>
      <c r="CB2420" s="121"/>
      <c r="CC2420" s="121"/>
    </row>
    <row r="2421" spans="1:159" s="25" customFormat="1" ht="10.5" customHeight="1" x14ac:dyDescent="0.2">
      <c r="A2421" s="1411" t="s">
        <v>444</v>
      </c>
      <c r="B2421" s="1476"/>
      <c r="C2421" s="520"/>
      <c r="D2421" s="552" t="s">
        <v>442</v>
      </c>
      <c r="E2421" s="46">
        <f t="shared" ref="E2421:AB2421" si="852">(((E2286+E2292)-E2418)/(E2286+E2292))*100</f>
        <v>0.50835654596099578</v>
      </c>
      <c r="F2421" s="46">
        <f t="shared" si="852"/>
        <v>0.47619047619046989</v>
      </c>
      <c r="G2421" s="46">
        <f t="shared" si="852"/>
        <v>0.51152073732718883</v>
      </c>
      <c r="H2421" s="278">
        <f t="shared" si="852"/>
        <v>0.49826474962815442</v>
      </c>
      <c r="I2421" s="46">
        <f t="shared" si="852"/>
        <v>0.50387596899224574</v>
      </c>
      <c r="J2421" s="46">
        <f t="shared" si="852"/>
        <v>0.46799116997792328</v>
      </c>
      <c r="K2421" s="46">
        <f t="shared" si="852"/>
        <v>0.41775456919059556</v>
      </c>
      <c r="L2421" s="46">
        <f t="shared" si="852"/>
        <v>0.47842401500937337</v>
      </c>
      <c r="M2421" s="46">
        <f t="shared" si="852"/>
        <v>0.49234994115339586</v>
      </c>
      <c r="N2421" s="278">
        <f t="shared" si="852"/>
        <v>0.46438410074772829</v>
      </c>
      <c r="O2421" s="46">
        <f t="shared" si="852"/>
        <v>0.44241037376050713</v>
      </c>
      <c r="P2421" s="46">
        <f t="shared" si="852"/>
        <v>0.47045540082800186</v>
      </c>
      <c r="Q2421" s="46">
        <f t="shared" si="852"/>
        <v>0.49004881712353132</v>
      </c>
      <c r="R2421" s="46">
        <f t="shared" si="852"/>
        <v>0.36312849162013028</v>
      </c>
      <c r="S2421" s="46">
        <f t="shared" si="852"/>
        <v>0.45251396648043435</v>
      </c>
      <c r="T2421" s="46">
        <f t="shared" si="852"/>
        <v>0.50595238095238781</v>
      </c>
      <c r="U2421" s="46">
        <f t="shared" si="852"/>
        <v>0.40573627142359214</v>
      </c>
      <c r="V2421" s="278">
        <f t="shared" si="852"/>
        <v>0.45662100456622789</v>
      </c>
      <c r="W2421" s="46">
        <f t="shared" si="852"/>
        <v>0.39135096497497668</v>
      </c>
      <c r="X2421" s="46">
        <f t="shared" si="852"/>
        <v>0.49005158437728169</v>
      </c>
      <c r="Y2421" s="46">
        <f t="shared" si="852"/>
        <v>0.42857142857142216</v>
      </c>
      <c r="Z2421" s="46">
        <f t="shared" si="852"/>
        <v>0.42258932001536303</v>
      </c>
      <c r="AA2421" s="46">
        <f t="shared" si="852"/>
        <v>0.55369828666942644</v>
      </c>
      <c r="AB2421" s="46">
        <f t="shared" si="852"/>
        <v>0.45859872611463698</v>
      </c>
      <c r="AC2421" s="279"/>
      <c r="AD2421" s="249"/>
      <c r="AE2421" s="249"/>
      <c r="AF2421" s="249"/>
      <c r="AG2421" s="249"/>
      <c r="AH2421" s="249"/>
      <c r="AI2421" s="249"/>
      <c r="AJ2421" s="249"/>
      <c r="AK2421" s="249"/>
      <c r="AL2421" s="249"/>
      <c r="AM2421" s="249"/>
      <c r="AN2421" s="249"/>
      <c r="AO2421" s="249"/>
      <c r="AP2421" s="249"/>
      <c r="AQ2421" s="249"/>
      <c r="AR2421" s="249"/>
      <c r="AS2421" s="249"/>
      <c r="AT2421" s="249"/>
      <c r="AU2421" s="249"/>
      <c r="AV2421" s="249"/>
      <c r="AW2421" s="249"/>
      <c r="AX2421" s="249"/>
      <c r="AY2421" s="249"/>
      <c r="AZ2421" s="249"/>
      <c r="BA2421" s="249"/>
      <c r="BB2421" s="249"/>
      <c r="BC2421" s="249"/>
      <c r="BD2421" s="249"/>
      <c r="BE2421" s="249"/>
      <c r="BF2421" s="249"/>
      <c r="BG2421" s="249"/>
      <c r="BH2421" s="249"/>
      <c r="BI2421" s="249"/>
      <c r="BJ2421" s="249"/>
      <c r="BK2421" s="249"/>
      <c r="BL2421" s="249"/>
      <c r="BM2421" s="249"/>
      <c r="BN2421" s="249"/>
      <c r="BO2421" s="249"/>
      <c r="BP2421" s="249"/>
      <c r="BQ2421" s="249"/>
      <c r="BR2421" s="249"/>
      <c r="BS2421" s="249"/>
      <c r="BT2421" s="249"/>
      <c r="BU2421" s="249"/>
      <c r="BV2421" s="249"/>
      <c r="BW2421" s="249"/>
      <c r="BX2421" s="249"/>
      <c r="BY2421" s="121"/>
      <c r="BZ2421" s="121"/>
      <c r="CA2421" s="121"/>
      <c r="CB2421" s="121"/>
      <c r="CC2421" s="121"/>
      <c r="CD2421" s="1"/>
      <c r="CE2421" s="1"/>
      <c r="CF2421" s="1"/>
      <c r="CG2421" s="1"/>
      <c r="CH2421" s="1"/>
      <c r="CI2421" s="1"/>
      <c r="CJ2421" s="1"/>
      <c r="CK2421" s="1"/>
      <c r="CL2421" s="1"/>
      <c r="CM2421" s="1"/>
      <c r="CN2421" s="1"/>
      <c r="CO2421" s="1"/>
      <c r="CP2421" s="1"/>
      <c r="CQ2421" s="1"/>
      <c r="CR2421" s="1"/>
      <c r="CS2421" s="1"/>
      <c r="CT2421" s="1"/>
      <c r="CU2421" s="1"/>
      <c r="CV2421" s="1"/>
      <c r="CW2421" s="1"/>
      <c r="CX2421" s="1"/>
      <c r="CY2421" s="1"/>
      <c r="CZ2421" s="1"/>
      <c r="DA2421" s="1"/>
      <c r="DB2421" s="1"/>
      <c r="DC2421" s="1"/>
      <c r="DD2421" s="1"/>
      <c r="DE2421" s="1"/>
      <c r="DF2421" s="1"/>
      <c r="DG2421" s="1"/>
      <c r="DH2421" s="1"/>
      <c r="DI2421" s="1"/>
      <c r="DJ2421" s="1"/>
      <c r="DK2421" s="1"/>
      <c r="DL2421" s="1"/>
      <c r="DM2421" s="1"/>
      <c r="DN2421" s="1"/>
      <c r="DO2421" s="1"/>
      <c r="DP2421" s="1"/>
      <c r="DQ2421" s="1"/>
      <c r="DR2421" s="1"/>
      <c r="DS2421" s="2"/>
      <c r="DT2421" s="2"/>
      <c r="DU2421" s="2"/>
      <c r="DV2421" s="2"/>
      <c r="DW2421" s="2"/>
      <c r="DX2421" s="2"/>
      <c r="DY2421" s="2"/>
      <c r="DZ2421" s="2"/>
      <c r="EA2421" s="2"/>
      <c r="EB2421" s="2"/>
      <c r="EC2421" s="2"/>
      <c r="ED2421" s="2"/>
      <c r="EE2421" s="2"/>
      <c r="EF2421" s="2"/>
      <c r="EG2421" s="2"/>
      <c r="EH2421" s="2"/>
      <c r="EI2421" s="2"/>
      <c r="EJ2421" s="2"/>
      <c r="EK2421" s="2"/>
      <c r="EL2421" s="2"/>
      <c r="EM2421" s="2"/>
      <c r="EN2421" s="2"/>
      <c r="EO2421" s="2"/>
      <c r="EP2421" s="2"/>
      <c r="EQ2421" s="2"/>
      <c r="ER2421" s="2"/>
      <c r="ES2421" s="2"/>
      <c r="ET2421" s="2"/>
      <c r="EU2421" s="2"/>
      <c r="EV2421" s="2"/>
      <c r="EW2421" s="2"/>
      <c r="EX2421" s="2"/>
      <c r="EY2421" s="2"/>
      <c r="EZ2421" s="2"/>
      <c r="FA2421" s="2"/>
      <c r="FB2421" s="2"/>
      <c r="FC2421" s="2"/>
    </row>
    <row r="2422" spans="1:159" s="25" customFormat="1" ht="10.5" customHeight="1" thickBot="1" x14ac:dyDescent="0.25">
      <c r="A2422" s="1509"/>
      <c r="B2422" s="1510"/>
      <c r="C2422" s="528"/>
      <c r="D2422" s="554" t="s">
        <v>443</v>
      </c>
      <c r="E2422" s="87">
        <f t="shared" ref="E2422:AB2422" si="853">((E2420+E2287+E2293-E2288-E2294-E2419)/(E2420+E2287+E2293))*100</f>
        <v>0.92158859470468735</v>
      </c>
      <c r="F2422" s="87">
        <f t="shared" si="853"/>
        <v>1.112650046168054</v>
      </c>
      <c r="G2422" s="87">
        <f t="shared" si="853"/>
        <v>1.1244239631336355</v>
      </c>
      <c r="H2422" s="677">
        <f t="shared" si="853"/>
        <v>1.1206030150753701</v>
      </c>
      <c r="I2422" s="87">
        <f t="shared" si="853"/>
        <v>1.1966604823747848</v>
      </c>
      <c r="J2422" s="87">
        <f t="shared" si="853"/>
        <v>1.2360594795539355</v>
      </c>
      <c r="K2422" s="87">
        <f t="shared" si="853"/>
        <v>1.0975609756097491</v>
      </c>
      <c r="L2422" s="87">
        <f t="shared" si="853"/>
        <v>1.0533578656853833</v>
      </c>
      <c r="M2422" s="87">
        <f t="shared" si="853"/>
        <v>1.1191162343900067</v>
      </c>
      <c r="N2422" s="677">
        <f t="shared" si="853"/>
        <v>0.99595551061678667</v>
      </c>
      <c r="O2422" s="87">
        <f t="shared" si="853"/>
        <v>1.098020735155522</v>
      </c>
      <c r="P2422" s="87">
        <f t="shared" si="853"/>
        <v>1.0470479704797064</v>
      </c>
      <c r="Q2422" s="87">
        <f t="shared" si="853"/>
        <v>1.0834990059642178</v>
      </c>
      <c r="R2422" s="87">
        <f t="shared" si="853"/>
        <v>0.96837944664032471</v>
      </c>
      <c r="S2422" s="87">
        <f t="shared" si="853"/>
        <v>1.046391752577317</v>
      </c>
      <c r="T2422" s="87">
        <f t="shared" si="853"/>
        <v>1.1256281407035276</v>
      </c>
      <c r="U2422" s="87">
        <f t="shared" si="853"/>
        <v>0.93023255813953987</v>
      </c>
      <c r="V2422" s="677">
        <f t="shared" si="853"/>
        <v>0.95764272559852615</v>
      </c>
      <c r="W2422" s="87">
        <f t="shared" si="853"/>
        <v>0.95754716981131827</v>
      </c>
      <c r="X2422" s="87">
        <f t="shared" si="853"/>
        <v>1.0904761904761906</v>
      </c>
      <c r="Y2422" s="87">
        <f t="shared" si="853"/>
        <v>0.91666666666668406</v>
      </c>
      <c r="Z2422" s="87">
        <f t="shared" si="853"/>
        <v>0.95098039215686136</v>
      </c>
      <c r="AA2422" s="87">
        <f t="shared" si="853"/>
        <v>1.1846001974333635</v>
      </c>
      <c r="AB2422" s="87">
        <f t="shared" si="853"/>
        <v>1.0075329566855049</v>
      </c>
      <c r="AC2422" s="279"/>
      <c r="AD2422" s="249"/>
      <c r="AE2422" s="249"/>
      <c r="AF2422" s="249"/>
      <c r="AG2422" s="249"/>
      <c r="AH2422" s="249"/>
      <c r="AI2422" s="249"/>
      <c r="AJ2422" s="249"/>
      <c r="AK2422" s="249"/>
      <c r="AL2422" s="249"/>
      <c r="AM2422" s="249"/>
      <c r="AN2422" s="249"/>
      <c r="AO2422" s="249"/>
      <c r="AP2422" s="249"/>
      <c r="AQ2422" s="249"/>
      <c r="AR2422" s="249"/>
      <c r="AS2422" s="249"/>
      <c r="AT2422" s="249"/>
      <c r="AU2422" s="249"/>
      <c r="AV2422" s="249"/>
      <c r="AW2422" s="249"/>
      <c r="AX2422" s="249"/>
      <c r="AY2422" s="249"/>
      <c r="AZ2422" s="249"/>
      <c r="BA2422" s="249"/>
      <c r="BB2422" s="249"/>
      <c r="BC2422" s="249"/>
      <c r="BD2422" s="249"/>
      <c r="BE2422" s="249"/>
      <c r="BF2422" s="249"/>
      <c r="BG2422" s="249"/>
      <c r="BH2422" s="249"/>
      <c r="BI2422" s="249"/>
      <c r="BJ2422" s="249"/>
      <c r="BK2422" s="249"/>
      <c r="BL2422" s="249"/>
      <c r="BM2422" s="249"/>
      <c r="BN2422" s="249"/>
      <c r="BO2422" s="249"/>
      <c r="BP2422" s="249"/>
      <c r="BQ2422" s="249"/>
      <c r="BR2422" s="249"/>
      <c r="BS2422" s="249"/>
      <c r="BT2422" s="249"/>
      <c r="BU2422" s="249"/>
      <c r="BV2422" s="249"/>
      <c r="BW2422" s="249"/>
      <c r="BX2422" s="249"/>
      <c r="BY2422" s="121"/>
      <c r="BZ2422" s="121"/>
      <c r="CA2422" s="121"/>
      <c r="CB2422" s="121"/>
      <c r="CC2422" s="121"/>
      <c r="CD2422" s="1"/>
      <c r="CE2422" s="1"/>
      <c r="CF2422" s="1"/>
      <c r="CG2422" s="1"/>
      <c r="CH2422" s="1"/>
      <c r="CI2422" s="1"/>
      <c r="CJ2422" s="1"/>
      <c r="CK2422" s="1"/>
      <c r="CL2422" s="1"/>
      <c r="CM2422" s="1"/>
      <c r="CN2422" s="1"/>
      <c r="CO2422" s="1"/>
      <c r="CP2422" s="1"/>
      <c r="CQ2422" s="1"/>
      <c r="CR2422" s="1"/>
      <c r="CS2422" s="1"/>
      <c r="CT2422" s="1"/>
      <c r="CU2422" s="1"/>
      <c r="CV2422" s="1"/>
      <c r="CW2422" s="1"/>
      <c r="CX2422" s="1"/>
      <c r="CY2422" s="1"/>
      <c r="CZ2422" s="1"/>
      <c r="DA2422" s="1"/>
      <c r="DB2422" s="1"/>
      <c r="DC2422" s="1"/>
      <c r="DD2422" s="1"/>
      <c r="DE2422" s="1"/>
      <c r="DF2422" s="1"/>
      <c r="DG2422" s="1"/>
      <c r="DH2422" s="1"/>
      <c r="DI2422" s="1"/>
      <c r="DJ2422" s="1"/>
      <c r="DK2422" s="1"/>
      <c r="DL2422" s="1"/>
      <c r="DM2422" s="1"/>
      <c r="DN2422" s="1"/>
      <c r="DO2422" s="1"/>
      <c r="DP2422" s="1"/>
      <c r="DQ2422" s="1"/>
      <c r="DR2422" s="1"/>
      <c r="DS2422" s="2"/>
      <c r="DT2422" s="2"/>
      <c r="DU2422" s="2"/>
      <c r="DV2422" s="2"/>
      <c r="DW2422" s="2"/>
      <c r="DX2422" s="2"/>
      <c r="DY2422" s="2"/>
      <c r="DZ2422" s="2"/>
      <c r="EA2422" s="2"/>
      <c r="EB2422" s="2"/>
      <c r="EC2422" s="2"/>
      <c r="ED2422" s="2"/>
      <c r="EE2422" s="2"/>
      <c r="EF2422" s="2"/>
      <c r="EG2422" s="2"/>
      <c r="EH2422" s="2"/>
      <c r="EI2422" s="2"/>
      <c r="EJ2422" s="2"/>
      <c r="EK2422" s="2"/>
      <c r="EL2422" s="2"/>
      <c r="EM2422" s="2"/>
      <c r="EN2422" s="2"/>
      <c r="EO2422" s="2"/>
      <c r="EP2422" s="2"/>
      <c r="EQ2422" s="2"/>
      <c r="ER2422" s="2"/>
      <c r="ES2422" s="2"/>
      <c r="ET2422" s="2"/>
      <c r="EU2422" s="2"/>
      <c r="EV2422" s="2"/>
      <c r="EW2422" s="2"/>
      <c r="EX2422" s="2"/>
      <c r="EY2422" s="2"/>
      <c r="EZ2422" s="2"/>
      <c r="FA2422" s="2"/>
      <c r="FB2422" s="2"/>
      <c r="FC2422" s="2"/>
    </row>
    <row r="2423" spans="1:159" s="5" customFormat="1" ht="10.5" customHeight="1" x14ac:dyDescent="0.2">
      <c r="A2423" s="1428" t="s">
        <v>52</v>
      </c>
      <c r="B2423" s="1429"/>
      <c r="C2423" s="446"/>
      <c r="D2423" s="32" t="s">
        <v>108</v>
      </c>
      <c r="E2423" s="90">
        <f>E2286+E2292-E2418</f>
        <v>2.6279999999999637E-3</v>
      </c>
      <c r="F2423" s="90">
        <f t="shared" ref="F2423:AB2423" si="854">F2286+F2292-F2418</f>
        <v>2.5199999999999667E-3</v>
      </c>
      <c r="G2423" s="90">
        <f t="shared" si="854"/>
        <v>2.6639999999999997E-3</v>
      </c>
      <c r="H2423" s="300">
        <f t="shared" si="854"/>
        <v>2.4119999999999697E-3</v>
      </c>
      <c r="I2423" s="90">
        <f t="shared" si="854"/>
        <v>2.6519999999999877E-3</v>
      </c>
      <c r="J2423" s="90">
        <f t="shared" si="854"/>
        <v>2.5439999999999907E-3</v>
      </c>
      <c r="K2423" s="90">
        <f t="shared" si="854"/>
        <v>2.3039999999999727E-3</v>
      </c>
      <c r="L2423" s="90">
        <f t="shared" si="854"/>
        <v>3.0599999999999516E-3</v>
      </c>
      <c r="M2423" s="90">
        <f t="shared" si="854"/>
        <v>3.0120000000000147E-3</v>
      </c>
      <c r="N2423" s="300">
        <f t="shared" si="854"/>
        <v>2.8319999999999457E-3</v>
      </c>
      <c r="O2423" s="90">
        <f t="shared" si="854"/>
        <v>2.7840000000001197E-3</v>
      </c>
      <c r="P2423" s="90">
        <f t="shared" si="854"/>
        <v>3.0000000000000027E-3</v>
      </c>
      <c r="Q2423" s="90">
        <f t="shared" si="854"/>
        <v>3.1319999999999126E-3</v>
      </c>
      <c r="R2423" s="90">
        <f t="shared" si="854"/>
        <v>2.3400000000001198E-3</v>
      </c>
      <c r="S2423" s="90">
        <f t="shared" si="854"/>
        <v>2.9159999999999187E-3</v>
      </c>
      <c r="T2423" s="90">
        <f t="shared" si="854"/>
        <v>3.2640000000000446E-3</v>
      </c>
      <c r="U2423" s="90">
        <f t="shared" si="854"/>
        <v>2.7840000000001197E-3</v>
      </c>
      <c r="V2423" s="300">
        <f t="shared" si="854"/>
        <v>3.1200000000001227E-3</v>
      </c>
      <c r="W2423" s="90">
        <f t="shared" si="854"/>
        <v>2.6279999999999637E-3</v>
      </c>
      <c r="X2423" s="90">
        <f t="shared" si="854"/>
        <v>3.1919999999998616E-3</v>
      </c>
      <c r="Y2423" s="90">
        <f t="shared" si="854"/>
        <v>2.8439999999999577E-3</v>
      </c>
      <c r="Z2423" s="90">
        <f t="shared" si="854"/>
        <v>2.6399999999999757E-3</v>
      </c>
      <c r="AA2423" s="90">
        <f t="shared" si="854"/>
        <v>3.1799999999998496E-3</v>
      </c>
      <c r="AB2423" s="90">
        <f t="shared" si="854"/>
        <v>2.5919999999999277E-3</v>
      </c>
      <c r="AC2423" s="282"/>
      <c r="AD2423" s="282"/>
      <c r="AE2423" s="282"/>
      <c r="AF2423" s="282"/>
      <c r="AG2423" s="282"/>
      <c r="AH2423" s="282"/>
      <c r="AI2423" s="282"/>
      <c r="AJ2423" s="282"/>
      <c r="AK2423" s="282"/>
      <c r="AL2423" s="282"/>
      <c r="AM2423" s="282"/>
      <c r="AN2423" s="282"/>
      <c r="AO2423" s="282"/>
      <c r="AP2423" s="282"/>
      <c r="AQ2423" s="282"/>
      <c r="AR2423" s="282"/>
      <c r="AS2423" s="282"/>
      <c r="AT2423" s="282"/>
      <c r="AU2423" s="282"/>
      <c r="AV2423" s="282"/>
      <c r="AW2423" s="282"/>
      <c r="AX2423" s="282"/>
      <c r="AY2423" s="282"/>
      <c r="AZ2423" s="282"/>
      <c r="BA2423" s="282"/>
      <c r="BB2423" s="282"/>
      <c r="BC2423" s="282"/>
      <c r="BD2423" s="282"/>
      <c r="BE2423" s="282"/>
      <c r="BF2423" s="282"/>
      <c r="BG2423" s="282"/>
      <c r="BH2423" s="282"/>
      <c r="BI2423" s="282"/>
      <c r="BJ2423" s="282"/>
      <c r="BK2423" s="282"/>
      <c r="BL2423" s="282"/>
      <c r="BM2423" s="282"/>
      <c r="BN2423" s="282"/>
      <c r="BO2423" s="282"/>
      <c r="BP2423" s="282"/>
      <c r="BQ2423" s="282"/>
      <c r="BR2423" s="282"/>
      <c r="BS2423" s="282"/>
      <c r="BT2423" s="282"/>
      <c r="BU2423" s="282"/>
      <c r="BV2423" s="282"/>
      <c r="BW2423" s="282"/>
      <c r="BX2423" s="282"/>
      <c r="BY2423" s="99"/>
      <c r="BZ2423" s="99"/>
      <c r="CA2423" s="99"/>
      <c r="CB2423" s="99"/>
      <c r="CC2423" s="99"/>
    </row>
    <row r="2424" spans="1:159" s="5" customFormat="1" ht="10.5" customHeight="1" thickBot="1" x14ac:dyDescent="0.25">
      <c r="A2424" s="1430"/>
      <c r="B2424" s="1431"/>
      <c r="C2424" s="451"/>
      <c r="D2424" s="34" t="s">
        <v>109</v>
      </c>
      <c r="E2424" s="93">
        <f>E2420+E2287+E2293-E2288-E2294-E2419</f>
        <v>2.1720000000000073E-3</v>
      </c>
      <c r="F2424" s="93">
        <f t="shared" ref="F2424:AB2424" si="855">F2420+F2287+F2293-F2288-F2294-F2419</f>
        <v>2.8920000000000057E-3</v>
      </c>
      <c r="G2424" s="93">
        <f t="shared" si="855"/>
        <v>2.9279999999999862E-3</v>
      </c>
      <c r="H2424" s="301">
        <f t="shared" si="855"/>
        <v>2.6759999999999839E-3</v>
      </c>
      <c r="I2424" s="93">
        <f t="shared" si="855"/>
        <v>3.0960000000000432E-3</v>
      </c>
      <c r="J2424" s="93">
        <f t="shared" si="855"/>
        <v>3.1920000000000837E-3</v>
      </c>
      <c r="K2424" s="93">
        <f t="shared" si="855"/>
        <v>2.5919999999999832E-3</v>
      </c>
      <c r="L2424" s="93">
        <f t="shared" si="855"/>
        <v>2.7480000000000282E-3</v>
      </c>
      <c r="M2424" s="93">
        <f t="shared" si="855"/>
        <v>2.7959999999999929E-3</v>
      </c>
      <c r="N2424" s="301">
        <f t="shared" si="855"/>
        <v>2.364000000000005E-3</v>
      </c>
      <c r="O2424" s="93">
        <f t="shared" si="855"/>
        <v>2.7960000000000207E-3</v>
      </c>
      <c r="P2424" s="93">
        <f t="shared" si="855"/>
        <v>2.7240000000000042E-3</v>
      </c>
      <c r="Q2424" s="93">
        <f t="shared" si="855"/>
        <v>2.6160000000000072E-3</v>
      </c>
      <c r="R2424" s="93">
        <f t="shared" si="855"/>
        <v>2.3520000000000207E-3</v>
      </c>
      <c r="S2424" s="93">
        <f t="shared" si="855"/>
        <v>2.4359999999999937E-3</v>
      </c>
      <c r="T2424" s="93">
        <f t="shared" si="855"/>
        <v>2.6880000000000237E-3</v>
      </c>
      <c r="U2424" s="93">
        <f t="shared" si="855"/>
        <v>2.4000000000000132E-3</v>
      </c>
      <c r="V2424" s="301">
        <f t="shared" si="855"/>
        <v>2.4959999999999982E-3</v>
      </c>
      <c r="W2424" s="93">
        <f t="shared" si="855"/>
        <v>2.4359999999999937E-3</v>
      </c>
      <c r="X2424" s="93">
        <f t="shared" si="855"/>
        <v>2.7480000000000004E-3</v>
      </c>
      <c r="Y2424" s="93">
        <f t="shared" si="855"/>
        <v>2.3760000000000447E-3</v>
      </c>
      <c r="Z2424" s="93">
        <f t="shared" si="855"/>
        <v>2.3279999999999967E-3</v>
      </c>
      <c r="AA2424" s="93">
        <f t="shared" si="855"/>
        <v>2.8799999999999937E-3</v>
      </c>
      <c r="AB2424" s="93">
        <f t="shared" si="855"/>
        <v>2.5680000000000147E-3</v>
      </c>
      <c r="AC2424" s="282"/>
      <c r="AD2424" s="282"/>
      <c r="AE2424" s="282"/>
      <c r="AF2424" s="282"/>
      <c r="AG2424" s="282"/>
      <c r="AH2424" s="282"/>
      <c r="AI2424" s="282"/>
      <c r="AJ2424" s="282"/>
      <c r="AK2424" s="282"/>
      <c r="AL2424" s="282"/>
      <c r="AM2424" s="282"/>
      <c r="AN2424" s="282"/>
      <c r="AO2424" s="282"/>
      <c r="AP2424" s="282"/>
      <c r="AQ2424" s="282"/>
      <c r="AR2424" s="282"/>
      <c r="AS2424" s="282"/>
      <c r="AT2424" s="282"/>
      <c r="AU2424" s="282"/>
      <c r="AV2424" s="282"/>
      <c r="AW2424" s="282"/>
      <c r="AX2424" s="282"/>
      <c r="AY2424" s="282"/>
      <c r="AZ2424" s="282"/>
      <c r="BA2424" s="282"/>
      <c r="BB2424" s="282"/>
      <c r="BC2424" s="282"/>
      <c r="BD2424" s="282"/>
      <c r="BE2424" s="282"/>
      <c r="BF2424" s="282"/>
      <c r="BG2424" s="282"/>
      <c r="BH2424" s="282"/>
      <c r="BI2424" s="282"/>
      <c r="BJ2424" s="282"/>
      <c r="BK2424" s="282"/>
      <c r="BL2424" s="282"/>
      <c r="BM2424" s="282"/>
      <c r="BN2424" s="282"/>
      <c r="BO2424" s="282"/>
      <c r="BP2424" s="282"/>
      <c r="BQ2424" s="282"/>
      <c r="BR2424" s="282"/>
      <c r="BS2424" s="282"/>
      <c r="BT2424" s="282"/>
      <c r="BU2424" s="282"/>
      <c r="BV2424" s="282"/>
      <c r="BW2424" s="282"/>
      <c r="BX2424" s="282"/>
      <c r="BY2424" s="99"/>
      <c r="BZ2424" s="99"/>
      <c r="CA2424" s="99"/>
      <c r="CB2424" s="99"/>
      <c r="CC2424" s="99"/>
    </row>
    <row r="2425" spans="1:159" s="6" customFormat="1" ht="29.25" customHeight="1" thickBot="1" x14ac:dyDescent="0.25">
      <c r="A2425" s="559"/>
      <c r="B2425" s="475" t="s">
        <v>455</v>
      </c>
      <c r="C2425" s="95"/>
      <c r="D2425" s="114"/>
      <c r="E2425" s="114"/>
      <c r="F2425" s="114"/>
      <c r="G2425" s="114"/>
      <c r="H2425" s="475">
        <f>H2286+H2292</f>
        <v>0.48407999999999995</v>
      </c>
      <c r="I2425" s="365"/>
      <c r="J2425" s="365"/>
      <c r="K2425" s="365"/>
      <c r="L2425" s="365"/>
      <c r="M2425" s="365"/>
      <c r="N2425" s="475">
        <f>N2286+N2292</f>
        <v>0.60983999999999994</v>
      </c>
      <c r="O2425" s="365"/>
      <c r="P2425" s="365"/>
      <c r="Q2425" s="365"/>
      <c r="R2425" s="365"/>
      <c r="S2425" s="365"/>
      <c r="T2425" s="365"/>
      <c r="U2425" s="365"/>
      <c r="V2425" s="475">
        <f>V2286+V2292</f>
        <v>0.68328000000000011</v>
      </c>
      <c r="W2425" s="365"/>
      <c r="X2425" s="365"/>
      <c r="Y2425" s="475">
        <f>Y2286+Y2292</f>
        <v>0.66359999999999997</v>
      </c>
      <c r="Z2425" s="365"/>
      <c r="AA2425" s="114"/>
      <c r="AB2425" s="114"/>
      <c r="AC2425" s="256"/>
      <c r="AD2425" s="256"/>
      <c r="AE2425" s="256"/>
      <c r="AF2425" s="256"/>
      <c r="AG2425" s="256"/>
      <c r="AH2425" s="256"/>
      <c r="AI2425" s="256"/>
      <c r="AJ2425" s="256"/>
      <c r="AK2425" s="256"/>
      <c r="AL2425" s="256"/>
      <c r="AM2425" s="256"/>
      <c r="AN2425" s="256"/>
      <c r="AO2425" s="256"/>
      <c r="AP2425" s="256"/>
      <c r="AQ2425" s="256"/>
      <c r="AR2425" s="256"/>
      <c r="AS2425" s="256"/>
      <c r="AT2425" s="256"/>
      <c r="AU2425" s="256"/>
      <c r="AV2425" s="256"/>
      <c r="AW2425" s="256"/>
      <c r="AX2425" s="256"/>
      <c r="AY2425" s="256"/>
      <c r="AZ2425" s="256"/>
      <c r="BA2425" s="256"/>
      <c r="BB2425" s="256"/>
      <c r="BC2425" s="256"/>
      <c r="BD2425" s="256"/>
      <c r="BE2425" s="282"/>
      <c r="BF2425" s="282"/>
      <c r="BG2425" s="282"/>
      <c r="BH2425" s="282"/>
      <c r="BI2425" s="282"/>
      <c r="BJ2425" s="282"/>
      <c r="BK2425" s="282"/>
      <c r="BL2425" s="282"/>
      <c r="BM2425" s="282"/>
      <c r="BN2425" s="282"/>
      <c r="BO2425" s="282"/>
      <c r="BP2425" s="282"/>
      <c r="BQ2425" s="282"/>
      <c r="BR2425" s="282"/>
      <c r="BS2425" s="282"/>
      <c r="BT2425" s="282"/>
      <c r="BU2425" s="282"/>
      <c r="BV2425" s="282"/>
      <c r="BW2425" s="282"/>
      <c r="BX2425" s="282"/>
      <c r="BY2425" s="99"/>
      <c r="BZ2425" s="99"/>
      <c r="CA2425" s="99"/>
      <c r="CB2425" s="99"/>
      <c r="CC2425" s="114"/>
    </row>
    <row r="2426" spans="1:159" ht="37.5" customHeight="1" thickBot="1" x14ac:dyDescent="0.25">
      <c r="A2426" s="305" t="s">
        <v>38</v>
      </c>
      <c r="B2426" s="28" t="s">
        <v>83</v>
      </c>
      <c r="C2426" s="28" t="s">
        <v>454</v>
      </c>
      <c r="D2426" s="28" t="s">
        <v>33</v>
      </c>
      <c r="E2426" s="1487" t="s">
        <v>34</v>
      </c>
      <c r="F2426" s="1487"/>
      <c r="G2426" s="1487"/>
      <c r="H2426" s="1487"/>
      <c r="I2426" s="1487"/>
      <c r="J2426" s="1487"/>
      <c r="K2426" s="1487"/>
      <c r="L2426" s="1487"/>
      <c r="M2426" s="1487"/>
      <c r="N2426" s="1487"/>
      <c r="O2426" s="1487"/>
      <c r="P2426" s="1487"/>
      <c r="Q2426" s="1487"/>
      <c r="R2426" s="1487"/>
      <c r="S2426" s="1487"/>
      <c r="T2426" s="1487"/>
      <c r="U2426" s="1487"/>
      <c r="V2426" s="1487"/>
      <c r="W2426" s="1487"/>
      <c r="X2426" s="1487"/>
      <c r="Y2426" s="1487"/>
      <c r="Z2426" s="1487"/>
      <c r="AA2426" s="1487"/>
      <c r="AB2426" s="1487"/>
      <c r="BE2426" s="282"/>
      <c r="BF2426" s="282"/>
      <c r="BG2426" s="282"/>
      <c r="BH2426" s="282"/>
      <c r="BI2426" s="282"/>
      <c r="BJ2426" s="282"/>
      <c r="BK2426" s="282"/>
      <c r="BL2426" s="282"/>
      <c r="BM2426" s="282"/>
      <c r="BN2426" s="282"/>
      <c r="BO2426" s="282"/>
      <c r="BP2426" s="282"/>
      <c r="BQ2426" s="282"/>
      <c r="BR2426" s="282"/>
      <c r="BS2426" s="282"/>
      <c r="BT2426" s="282"/>
      <c r="BU2426" s="282"/>
      <c r="BV2426" s="282"/>
      <c r="BW2426" s="282"/>
      <c r="BX2426" s="282"/>
      <c r="BY2426" s="99"/>
      <c r="BZ2426" s="99"/>
      <c r="CA2426" s="99"/>
      <c r="CB2426" s="99"/>
    </row>
    <row r="2427" spans="1:159" customFormat="1" ht="10.5" customHeight="1" thickBot="1" x14ac:dyDescent="0.25">
      <c r="A2427" s="283" t="s">
        <v>373</v>
      </c>
      <c r="B2427" s="115"/>
      <c r="C2427" s="115"/>
      <c r="D2427" s="115"/>
      <c r="E2427" s="115">
        <v>1</v>
      </c>
      <c r="F2427" s="115">
        <v>2</v>
      </c>
      <c r="G2427" s="115">
        <v>3</v>
      </c>
      <c r="H2427" s="284">
        <v>4</v>
      </c>
      <c r="I2427" s="115">
        <v>5</v>
      </c>
      <c r="J2427" s="115">
        <v>6</v>
      </c>
      <c r="K2427" s="115">
        <v>7</v>
      </c>
      <c r="L2427" s="115">
        <v>8</v>
      </c>
      <c r="M2427" s="115">
        <v>9</v>
      </c>
      <c r="N2427" s="284">
        <v>10</v>
      </c>
      <c r="O2427" s="115">
        <v>11</v>
      </c>
      <c r="P2427" s="115">
        <v>12</v>
      </c>
      <c r="Q2427" s="115">
        <v>13</v>
      </c>
      <c r="R2427" s="115">
        <v>14</v>
      </c>
      <c r="S2427" s="115">
        <v>15</v>
      </c>
      <c r="T2427" s="115">
        <v>16</v>
      </c>
      <c r="U2427" s="115">
        <v>17</v>
      </c>
      <c r="V2427" s="284">
        <v>18</v>
      </c>
      <c r="W2427" s="115">
        <v>19</v>
      </c>
      <c r="X2427" s="115">
        <v>20</v>
      </c>
      <c r="Y2427" s="115">
        <v>21</v>
      </c>
      <c r="Z2427" s="115">
        <v>22</v>
      </c>
      <c r="AA2427" s="115">
        <v>23</v>
      </c>
      <c r="AB2427" s="115">
        <v>24</v>
      </c>
      <c r="AC2427" s="249"/>
      <c r="AD2427" s="249"/>
      <c r="AE2427" s="249"/>
      <c r="AF2427" s="249"/>
      <c r="AG2427" s="249"/>
      <c r="AH2427" s="249"/>
      <c r="AI2427" s="249"/>
      <c r="AJ2427" s="249"/>
      <c r="AK2427" s="249"/>
      <c r="AL2427" s="249"/>
      <c r="AM2427" s="249"/>
      <c r="AN2427" s="249"/>
      <c r="AO2427" s="249"/>
      <c r="AP2427" s="256"/>
      <c r="AQ2427" s="256"/>
      <c r="AR2427" s="256"/>
      <c r="AS2427" s="256"/>
      <c r="AT2427" s="256"/>
      <c r="AU2427" s="256"/>
      <c r="AV2427" s="256"/>
      <c r="AW2427" s="256"/>
      <c r="AX2427" s="256"/>
      <c r="AY2427" s="256"/>
      <c r="AZ2427" s="256"/>
      <c r="BA2427" s="256"/>
      <c r="BB2427" s="256"/>
      <c r="BC2427" s="256"/>
      <c r="BD2427" s="256"/>
      <c r="BE2427" s="256"/>
      <c r="BF2427" s="256"/>
      <c r="BG2427" s="256"/>
      <c r="BH2427" s="256"/>
      <c r="BI2427" s="256"/>
      <c r="BJ2427" s="256"/>
      <c r="BK2427" s="256"/>
      <c r="BL2427" s="256"/>
      <c r="BM2427" s="256"/>
      <c r="BN2427" s="256"/>
      <c r="BO2427" s="249"/>
      <c r="BP2427" s="249"/>
      <c r="BQ2427" s="249"/>
      <c r="BR2427" s="249"/>
      <c r="BS2427" s="249"/>
      <c r="BT2427" s="249"/>
      <c r="BU2427" s="249"/>
      <c r="BV2427" s="249"/>
      <c r="BW2427" s="249"/>
      <c r="BX2427" s="249"/>
      <c r="BY2427" s="121"/>
      <c r="BZ2427" s="121"/>
      <c r="CA2427" s="121"/>
      <c r="CB2427" s="121"/>
      <c r="CC2427" s="121"/>
      <c r="CD2427" s="1"/>
      <c r="CE2427" s="1"/>
      <c r="CF2427" s="1"/>
      <c r="CG2427" s="1"/>
      <c r="CH2427" s="1"/>
      <c r="CI2427" s="1"/>
      <c r="CJ2427" s="1"/>
      <c r="CK2427" s="1"/>
      <c r="CL2427" s="1"/>
      <c r="CM2427" s="1"/>
      <c r="CN2427" s="1"/>
      <c r="CO2427" s="1"/>
      <c r="CP2427" s="1"/>
      <c r="CQ2427" s="1"/>
      <c r="CR2427" s="1"/>
      <c r="CS2427" s="1"/>
      <c r="CT2427" s="1"/>
      <c r="CU2427" s="1"/>
      <c r="CV2427" s="1"/>
      <c r="CW2427" s="1"/>
      <c r="CX2427" s="1"/>
      <c r="CY2427" s="1"/>
      <c r="CZ2427" s="1"/>
      <c r="DA2427" s="1"/>
      <c r="DB2427" s="1"/>
      <c r="DC2427" s="1"/>
      <c r="DD2427" s="1"/>
      <c r="DE2427" s="1"/>
      <c r="DF2427" s="1"/>
      <c r="DG2427" s="1"/>
      <c r="DH2427" s="1"/>
      <c r="DI2427" s="1"/>
      <c r="DJ2427" s="1"/>
      <c r="DK2427" s="1"/>
      <c r="DL2427" s="1"/>
      <c r="DM2427" s="1"/>
      <c r="DN2427" s="1"/>
      <c r="DO2427" s="1"/>
      <c r="DP2427" s="1"/>
      <c r="DQ2427" s="1"/>
      <c r="DR2427" s="1"/>
      <c r="DS2427" s="2"/>
      <c r="DT2427" s="2"/>
      <c r="DU2427" s="2"/>
      <c r="DV2427" s="2"/>
      <c r="DW2427" s="2"/>
      <c r="DX2427" s="2"/>
      <c r="DY2427" s="2"/>
      <c r="DZ2427" s="2"/>
      <c r="EA2427" s="2"/>
      <c r="EB2427" s="2"/>
      <c r="EC2427" s="2"/>
      <c r="ED2427" s="2"/>
      <c r="EE2427" s="2"/>
      <c r="EF2427" s="2"/>
      <c r="EG2427" s="2"/>
      <c r="EH2427" s="2"/>
      <c r="EI2427" s="2"/>
      <c r="EJ2427" s="2"/>
      <c r="EK2427" s="2"/>
      <c r="EL2427" s="2"/>
      <c r="EM2427" s="2"/>
      <c r="EN2427" s="2"/>
      <c r="EO2427" s="2"/>
      <c r="EP2427" s="2"/>
      <c r="EQ2427" s="2"/>
      <c r="ER2427" s="2"/>
      <c r="ES2427" s="2"/>
      <c r="ET2427" s="2"/>
      <c r="EU2427" s="2"/>
      <c r="EV2427" s="2"/>
      <c r="EW2427" s="2"/>
      <c r="EX2427" s="2"/>
      <c r="EY2427" s="2"/>
      <c r="EZ2427" s="2"/>
      <c r="FA2427" s="2"/>
      <c r="FB2427" s="2"/>
      <c r="FC2427" s="2"/>
    </row>
    <row r="2428" spans="1:159" customFormat="1" ht="10.5" customHeight="1" x14ac:dyDescent="0.2">
      <c r="A2428" s="250" t="s">
        <v>95</v>
      </c>
      <c r="B2428" s="31"/>
      <c r="C2428" s="31"/>
      <c r="D2428" s="32"/>
      <c r="E2428" s="31">
        <v>1</v>
      </c>
      <c r="F2428" s="31">
        <v>1</v>
      </c>
      <c r="G2428" s="31">
        <v>1</v>
      </c>
      <c r="H2428" s="267">
        <v>1</v>
      </c>
      <c r="I2428" s="31">
        <v>1</v>
      </c>
      <c r="J2428" s="31">
        <v>1</v>
      </c>
      <c r="K2428" s="31">
        <v>1</v>
      </c>
      <c r="L2428" s="31">
        <v>1</v>
      </c>
      <c r="M2428" s="31">
        <v>1</v>
      </c>
      <c r="N2428" s="267">
        <v>1</v>
      </c>
      <c r="O2428" s="31">
        <v>1</v>
      </c>
      <c r="P2428" s="31">
        <v>1</v>
      </c>
      <c r="Q2428" s="31">
        <v>1</v>
      </c>
      <c r="R2428" s="31">
        <v>1</v>
      </c>
      <c r="S2428" s="31">
        <v>1</v>
      </c>
      <c r="T2428" s="31">
        <v>1</v>
      </c>
      <c r="U2428" s="31">
        <v>1</v>
      </c>
      <c r="V2428" s="267">
        <v>1</v>
      </c>
      <c r="W2428" s="31">
        <v>1</v>
      </c>
      <c r="X2428" s="31">
        <v>1</v>
      </c>
      <c r="Y2428" s="31">
        <v>1</v>
      </c>
      <c r="Z2428" s="31">
        <v>1</v>
      </c>
      <c r="AA2428" s="31">
        <v>1</v>
      </c>
      <c r="AB2428" s="31">
        <v>1</v>
      </c>
      <c r="AC2428" s="249"/>
      <c r="AD2428" s="249"/>
      <c r="AE2428" s="249"/>
      <c r="AF2428" s="249"/>
      <c r="AG2428" s="249"/>
      <c r="AH2428" s="249"/>
      <c r="AI2428" s="249"/>
      <c r="AJ2428" s="249"/>
      <c r="AK2428" s="249"/>
      <c r="AL2428" s="249"/>
      <c r="AM2428" s="249"/>
      <c r="AN2428" s="249"/>
      <c r="AO2428" s="249"/>
      <c r="AP2428" s="249"/>
      <c r="AQ2428" s="249"/>
      <c r="AR2428" s="249"/>
      <c r="AS2428" s="249"/>
      <c r="AT2428" s="249"/>
      <c r="AU2428" s="249"/>
      <c r="AV2428" s="249"/>
      <c r="AW2428" s="249"/>
      <c r="AX2428" s="249"/>
      <c r="AY2428" s="249"/>
      <c r="AZ2428" s="249"/>
      <c r="BA2428" s="249"/>
      <c r="BB2428" s="249"/>
      <c r="BC2428" s="249"/>
      <c r="BD2428" s="249"/>
      <c r="BE2428" s="249"/>
      <c r="BF2428" s="249"/>
      <c r="BG2428" s="249"/>
      <c r="BH2428" s="249"/>
      <c r="BI2428" s="249"/>
      <c r="BJ2428" s="249"/>
      <c r="BK2428" s="249"/>
      <c r="BL2428" s="249"/>
      <c r="BM2428" s="249"/>
      <c r="BN2428" s="249"/>
      <c r="BO2428" s="249"/>
      <c r="BP2428" s="249"/>
      <c r="BQ2428" s="249"/>
      <c r="BR2428" s="249"/>
      <c r="BS2428" s="249"/>
      <c r="BT2428" s="249"/>
      <c r="BU2428" s="249"/>
      <c r="BV2428" s="249"/>
      <c r="BW2428" s="249"/>
      <c r="BX2428" s="249"/>
      <c r="BY2428" s="121"/>
      <c r="BZ2428" s="121"/>
      <c r="CA2428" s="121"/>
      <c r="CB2428" s="121"/>
      <c r="CC2428" s="121"/>
      <c r="CD2428" s="1"/>
      <c r="CE2428" s="1"/>
      <c r="CF2428" s="1"/>
      <c r="CG2428" s="1"/>
      <c r="CH2428" s="1"/>
      <c r="CI2428" s="1"/>
      <c r="CJ2428" s="1"/>
      <c r="CK2428" s="1"/>
      <c r="CL2428" s="1"/>
      <c r="CM2428" s="1"/>
      <c r="CN2428" s="1"/>
      <c r="CO2428" s="1"/>
      <c r="CP2428" s="1"/>
      <c r="CQ2428" s="1"/>
      <c r="CR2428" s="1"/>
      <c r="CS2428" s="1"/>
      <c r="CT2428" s="1"/>
      <c r="CU2428" s="1"/>
      <c r="CV2428" s="1"/>
      <c r="CW2428" s="1"/>
      <c r="CX2428" s="1"/>
      <c r="CY2428" s="1"/>
      <c r="CZ2428" s="1"/>
      <c r="DA2428" s="1"/>
      <c r="DB2428" s="1"/>
      <c r="DC2428" s="1"/>
      <c r="DD2428" s="1"/>
      <c r="DE2428" s="1"/>
      <c r="DF2428" s="1"/>
      <c r="DG2428" s="1"/>
      <c r="DH2428" s="1"/>
      <c r="DI2428" s="1"/>
      <c r="DJ2428" s="1"/>
      <c r="DK2428" s="1"/>
      <c r="DL2428" s="1"/>
      <c r="DM2428" s="1"/>
      <c r="DN2428" s="1"/>
      <c r="DO2428" s="1"/>
      <c r="DP2428" s="1"/>
      <c r="DQ2428" s="1"/>
      <c r="DR2428" s="1"/>
      <c r="DS2428" s="2"/>
      <c r="DT2428" s="2"/>
      <c r="DU2428" s="2"/>
      <c r="DV2428" s="2"/>
      <c r="DW2428" s="2"/>
      <c r="DX2428" s="2"/>
      <c r="DY2428" s="2"/>
      <c r="DZ2428" s="2"/>
      <c r="EA2428" s="2"/>
      <c r="EB2428" s="2"/>
      <c r="EC2428" s="2"/>
      <c r="ED2428" s="2"/>
      <c r="EE2428" s="2"/>
      <c r="EF2428" s="2"/>
      <c r="EG2428" s="2"/>
      <c r="EH2428" s="2"/>
      <c r="EI2428" s="2"/>
      <c r="EJ2428" s="2"/>
      <c r="EK2428" s="2"/>
      <c r="EL2428" s="2"/>
      <c r="EM2428" s="2"/>
      <c r="EN2428" s="2"/>
      <c r="EO2428" s="2"/>
      <c r="EP2428" s="2"/>
      <c r="EQ2428" s="2"/>
      <c r="ER2428" s="2"/>
      <c r="ES2428" s="2"/>
      <c r="ET2428" s="2"/>
      <c r="EU2428" s="2"/>
      <c r="EV2428" s="2"/>
      <c r="EW2428" s="2"/>
      <c r="EX2428" s="2"/>
      <c r="EY2428" s="2"/>
      <c r="EZ2428" s="2"/>
      <c r="FA2428" s="2"/>
      <c r="FB2428" s="2"/>
      <c r="FC2428" s="2"/>
    </row>
    <row r="2429" spans="1:159" customFormat="1" ht="10.5" customHeight="1" thickBot="1" x14ac:dyDescent="0.25">
      <c r="A2429" s="327" t="s">
        <v>96</v>
      </c>
      <c r="B2429" s="33"/>
      <c r="C2429" s="33"/>
      <c r="D2429" s="34"/>
      <c r="E2429" s="441">
        <v>1</v>
      </c>
      <c r="F2429" s="768">
        <v>1</v>
      </c>
      <c r="G2429" s="768">
        <v>1</v>
      </c>
      <c r="H2429" s="745">
        <v>1</v>
      </c>
      <c r="I2429" s="768">
        <v>1</v>
      </c>
      <c r="J2429" s="768">
        <v>1</v>
      </c>
      <c r="K2429" s="768">
        <v>1</v>
      </c>
      <c r="L2429" s="768">
        <v>1</v>
      </c>
      <c r="M2429" s="768">
        <v>1</v>
      </c>
      <c r="N2429" s="745">
        <v>1</v>
      </c>
      <c r="O2429" s="768">
        <v>1</v>
      </c>
      <c r="P2429" s="768">
        <v>1</v>
      </c>
      <c r="Q2429" s="768">
        <v>1</v>
      </c>
      <c r="R2429" s="768">
        <v>1</v>
      </c>
      <c r="S2429" s="768">
        <v>1</v>
      </c>
      <c r="T2429" s="768">
        <v>1</v>
      </c>
      <c r="U2429" s="768">
        <v>1</v>
      </c>
      <c r="V2429" s="745">
        <v>1</v>
      </c>
      <c r="W2429" s="768">
        <v>1</v>
      </c>
      <c r="X2429" s="768">
        <v>1</v>
      </c>
      <c r="Y2429" s="768">
        <v>1</v>
      </c>
      <c r="Z2429" s="768">
        <v>1</v>
      </c>
      <c r="AA2429" s="768">
        <v>1</v>
      </c>
      <c r="AB2429" s="768">
        <v>1</v>
      </c>
      <c r="AC2429" s="249"/>
      <c r="AD2429" s="249"/>
      <c r="AE2429" s="249"/>
      <c r="AF2429" s="249"/>
      <c r="AG2429" s="249"/>
      <c r="AH2429" s="249"/>
      <c r="AI2429" s="249"/>
      <c r="AJ2429" s="249"/>
      <c r="AK2429" s="249"/>
      <c r="AL2429" s="249"/>
      <c r="AM2429" s="249"/>
      <c r="AN2429" s="249"/>
      <c r="AO2429" s="249"/>
      <c r="AP2429" s="249"/>
      <c r="AQ2429" s="249"/>
      <c r="AR2429" s="249"/>
      <c r="AS2429" s="249"/>
      <c r="AT2429" s="249"/>
      <c r="AU2429" s="249"/>
      <c r="AV2429" s="249"/>
      <c r="AW2429" s="249"/>
      <c r="AX2429" s="249"/>
      <c r="AY2429" s="249"/>
      <c r="AZ2429" s="249"/>
      <c r="BA2429" s="249"/>
      <c r="BB2429" s="249"/>
      <c r="BC2429" s="249"/>
      <c r="BD2429" s="249"/>
      <c r="BE2429" s="249"/>
      <c r="BF2429" s="249"/>
      <c r="BG2429" s="249"/>
      <c r="BH2429" s="249"/>
      <c r="BI2429" s="249"/>
      <c r="BJ2429" s="249"/>
      <c r="BK2429" s="249"/>
      <c r="BL2429" s="249"/>
      <c r="BM2429" s="249"/>
      <c r="BN2429" s="249"/>
      <c r="BO2429" s="249"/>
      <c r="BP2429" s="249"/>
      <c r="BQ2429" s="249"/>
      <c r="BR2429" s="249"/>
      <c r="BS2429" s="249"/>
      <c r="BT2429" s="249"/>
      <c r="BU2429" s="249"/>
      <c r="BV2429" s="249"/>
      <c r="BW2429" s="249"/>
      <c r="BX2429" s="249"/>
      <c r="BY2429" s="121"/>
      <c r="BZ2429" s="121"/>
      <c r="CA2429" s="121"/>
      <c r="CB2429" s="121"/>
      <c r="CC2429" s="121"/>
      <c r="CD2429" s="1"/>
      <c r="CE2429" s="1"/>
      <c r="CF2429" s="1"/>
      <c r="CG2429" s="1"/>
      <c r="CH2429" s="1"/>
      <c r="CI2429" s="1"/>
      <c r="CJ2429" s="1"/>
      <c r="CK2429" s="1"/>
      <c r="CL2429" s="1"/>
      <c r="CM2429" s="1"/>
      <c r="CN2429" s="1"/>
      <c r="CO2429" s="1"/>
      <c r="CP2429" s="1"/>
      <c r="CQ2429" s="1"/>
      <c r="CR2429" s="1"/>
      <c r="CS2429" s="1"/>
      <c r="CT2429" s="1"/>
      <c r="CU2429" s="1"/>
      <c r="CV2429" s="1"/>
      <c r="CW2429" s="1"/>
      <c r="CX2429" s="1"/>
      <c r="CY2429" s="1"/>
      <c r="CZ2429" s="1"/>
      <c r="DA2429" s="1"/>
      <c r="DB2429" s="1"/>
      <c r="DC2429" s="1"/>
      <c r="DD2429" s="1"/>
      <c r="DE2429" s="1"/>
      <c r="DF2429" s="1"/>
      <c r="DG2429" s="1"/>
      <c r="DH2429" s="1"/>
      <c r="DI2429" s="1"/>
      <c r="DJ2429" s="1"/>
      <c r="DK2429" s="1"/>
      <c r="DL2429" s="1"/>
      <c r="DM2429" s="1"/>
      <c r="DN2429" s="1"/>
      <c r="DO2429" s="1"/>
      <c r="DP2429" s="1"/>
      <c r="DQ2429" s="1"/>
      <c r="DR2429" s="1"/>
      <c r="DS2429" s="2"/>
      <c r="DT2429" s="2"/>
      <c r="DU2429" s="2"/>
      <c r="DV2429" s="2"/>
      <c r="DW2429" s="2"/>
      <c r="DX2429" s="2"/>
      <c r="DY2429" s="2"/>
      <c r="DZ2429" s="2"/>
      <c r="EA2429" s="2"/>
      <c r="EB2429" s="2"/>
      <c r="EC2429" s="2"/>
      <c r="ED2429" s="2"/>
      <c r="EE2429" s="2"/>
      <c r="EF2429" s="2"/>
      <c r="EG2429" s="2"/>
      <c r="EH2429" s="2"/>
      <c r="EI2429" s="2"/>
      <c r="EJ2429" s="2"/>
      <c r="EK2429" s="2"/>
      <c r="EL2429" s="2"/>
      <c r="EM2429" s="2"/>
      <c r="EN2429" s="2"/>
      <c r="EO2429" s="2"/>
      <c r="EP2429" s="2"/>
      <c r="EQ2429" s="2"/>
      <c r="ER2429" s="2"/>
      <c r="ES2429" s="2"/>
      <c r="ET2429" s="2"/>
      <c r="EU2429" s="2"/>
      <c r="EV2429" s="2"/>
      <c r="EW2429" s="2"/>
      <c r="EX2429" s="2"/>
      <c r="EY2429" s="2"/>
      <c r="EZ2429" s="2"/>
      <c r="FA2429" s="2"/>
      <c r="FB2429" s="2"/>
      <c r="FC2429" s="2"/>
    </row>
    <row r="2430" spans="1:159" customFormat="1" ht="10.5" customHeight="1" x14ac:dyDescent="0.2">
      <c r="A2430" s="266" t="s">
        <v>25</v>
      </c>
      <c r="B2430" s="35"/>
      <c r="C2430" s="705" t="s">
        <v>421</v>
      </c>
      <c r="D2430" s="152" t="s">
        <v>32</v>
      </c>
      <c r="E2430" s="147">
        <v>37.4</v>
      </c>
      <c r="F2430" s="147">
        <v>37.4</v>
      </c>
      <c r="G2430" s="147">
        <v>37.299999999999997</v>
      </c>
      <c r="H2430" s="797">
        <v>37.299999999999997</v>
      </c>
      <c r="I2430" s="147">
        <v>37.299999999999997</v>
      </c>
      <c r="J2430" s="147">
        <v>37.299999999999997</v>
      </c>
      <c r="K2430" s="147">
        <v>37.299999999999997</v>
      </c>
      <c r="L2430" s="147">
        <v>37.299999999999997</v>
      </c>
      <c r="M2430" s="147">
        <v>37.299999999999997</v>
      </c>
      <c r="N2430" s="797">
        <v>37.299999999999997</v>
      </c>
      <c r="O2430" s="147">
        <v>37.299999999999997</v>
      </c>
      <c r="P2430" s="147">
        <v>37.5</v>
      </c>
      <c r="Q2430" s="147">
        <v>37.6</v>
      </c>
      <c r="R2430" s="147">
        <v>37.5</v>
      </c>
      <c r="S2430" s="147">
        <v>37.4</v>
      </c>
      <c r="T2430" s="147">
        <v>37.4</v>
      </c>
      <c r="U2430" s="147">
        <v>37.4</v>
      </c>
      <c r="V2430" s="797">
        <v>37.4</v>
      </c>
      <c r="W2430" s="147">
        <v>37.4</v>
      </c>
      <c r="X2430" s="147">
        <v>37.4</v>
      </c>
      <c r="Y2430" s="147">
        <v>37.299999999999997</v>
      </c>
      <c r="Z2430" s="147">
        <v>37.299999999999997</v>
      </c>
      <c r="AA2430" s="147">
        <v>37.4</v>
      </c>
      <c r="AB2430" s="147">
        <v>37.5</v>
      </c>
      <c r="AC2430" s="249"/>
      <c r="AD2430" s="249"/>
      <c r="AE2430" s="249"/>
      <c r="AF2430" s="249"/>
      <c r="AG2430" s="249"/>
      <c r="AH2430" s="249"/>
      <c r="AI2430" s="249"/>
      <c r="AJ2430" s="249"/>
      <c r="AK2430" s="249"/>
      <c r="AL2430" s="249"/>
      <c r="AM2430" s="249"/>
      <c r="AN2430" s="249"/>
      <c r="AO2430" s="249"/>
      <c r="AP2430" s="249"/>
      <c r="AQ2430" s="249"/>
      <c r="AR2430" s="249"/>
      <c r="AS2430" s="249"/>
      <c r="AT2430" s="249"/>
      <c r="AU2430" s="249"/>
      <c r="AV2430" s="249"/>
      <c r="AW2430" s="249"/>
      <c r="AX2430" s="249"/>
      <c r="AY2430" s="249"/>
      <c r="AZ2430" s="249"/>
      <c r="BA2430" s="249"/>
      <c r="BB2430" s="249"/>
      <c r="BC2430" s="249"/>
      <c r="BD2430" s="249"/>
      <c r="BE2430" s="249"/>
      <c r="BF2430" s="249"/>
      <c r="BG2430" s="249"/>
      <c r="BH2430" s="249"/>
      <c r="BI2430" s="249"/>
      <c r="BJ2430" s="249"/>
      <c r="BK2430" s="249"/>
      <c r="BL2430" s="249"/>
      <c r="BM2430" s="249"/>
      <c r="BN2430" s="249"/>
      <c r="BO2430" s="249"/>
      <c r="BP2430" s="249"/>
      <c r="BQ2430" s="249"/>
      <c r="BR2430" s="249"/>
      <c r="BS2430" s="249"/>
      <c r="BT2430" s="249"/>
      <c r="BU2430" s="249"/>
      <c r="BV2430" s="249"/>
      <c r="BW2430" s="249"/>
      <c r="BX2430" s="249"/>
      <c r="BY2430" s="121"/>
      <c r="BZ2430" s="121"/>
      <c r="CA2430" s="121"/>
      <c r="CB2430" s="121"/>
      <c r="CC2430" s="121"/>
      <c r="CD2430" s="1"/>
      <c r="CE2430" s="1"/>
      <c r="CF2430" s="1"/>
      <c r="CG2430" s="1"/>
      <c r="CH2430" s="1"/>
      <c r="CI2430" s="1"/>
      <c r="CJ2430" s="1"/>
      <c r="CK2430" s="1"/>
      <c r="CL2430" s="1"/>
      <c r="CM2430" s="1"/>
      <c r="CN2430" s="1"/>
      <c r="CO2430" s="1"/>
      <c r="CP2430" s="1"/>
      <c r="CQ2430" s="1"/>
      <c r="CR2430" s="1"/>
      <c r="CS2430" s="1"/>
      <c r="CT2430" s="1"/>
      <c r="CU2430" s="1"/>
      <c r="CV2430" s="1"/>
      <c r="CW2430" s="1"/>
      <c r="CX2430" s="1"/>
      <c r="CY2430" s="1"/>
      <c r="CZ2430" s="1"/>
      <c r="DA2430" s="1"/>
      <c r="DB2430" s="1"/>
      <c r="DC2430" s="1"/>
      <c r="DD2430" s="1"/>
      <c r="DE2430" s="1"/>
      <c r="DF2430" s="1"/>
      <c r="DG2430" s="1"/>
      <c r="DH2430" s="1"/>
      <c r="DI2430" s="1"/>
      <c r="DJ2430" s="1"/>
      <c r="DK2430" s="1"/>
      <c r="DL2430" s="1"/>
      <c r="DM2430" s="1"/>
      <c r="DN2430" s="1"/>
      <c r="DO2430" s="1"/>
      <c r="DP2430" s="1"/>
      <c r="DQ2430" s="1"/>
      <c r="DR2430" s="1"/>
      <c r="DS2430" s="2"/>
      <c r="DT2430" s="2"/>
      <c r="DU2430" s="2"/>
      <c r="DV2430" s="2"/>
      <c r="DW2430" s="2"/>
      <c r="DX2430" s="2"/>
      <c r="DY2430" s="2"/>
      <c r="DZ2430" s="2"/>
      <c r="EA2430" s="2"/>
      <c r="EB2430" s="2"/>
      <c r="EC2430" s="2"/>
      <c r="ED2430" s="2"/>
      <c r="EE2430" s="2"/>
      <c r="EF2430" s="2"/>
      <c r="EG2430" s="2"/>
      <c r="EH2430" s="2"/>
      <c r="EI2430" s="2"/>
      <c r="EJ2430" s="2"/>
      <c r="EK2430" s="2"/>
      <c r="EL2430" s="2"/>
      <c r="EM2430" s="2"/>
      <c r="EN2430" s="2"/>
      <c r="EO2430" s="2"/>
      <c r="EP2430" s="2"/>
      <c r="EQ2430" s="2"/>
      <c r="ER2430" s="2"/>
      <c r="ES2430" s="2"/>
      <c r="ET2430" s="2"/>
      <c r="EU2430" s="2"/>
      <c r="EV2430" s="2"/>
      <c r="EW2430" s="2"/>
      <c r="EX2430" s="2"/>
      <c r="EY2430" s="2"/>
      <c r="EZ2430" s="2"/>
      <c r="FA2430" s="2"/>
      <c r="FB2430" s="2"/>
      <c r="FC2430" s="2"/>
    </row>
    <row r="2431" spans="1:159" customFormat="1" ht="10.5" customHeight="1" thickBot="1" x14ac:dyDescent="0.25">
      <c r="A2431" s="268" t="s">
        <v>26</v>
      </c>
      <c r="B2431" s="36"/>
      <c r="C2431" s="706" t="s">
        <v>115</v>
      </c>
      <c r="D2431" s="645" t="s">
        <v>32</v>
      </c>
      <c r="E2431" s="710">
        <v>37.4</v>
      </c>
      <c r="F2431" s="710">
        <v>37.4</v>
      </c>
      <c r="G2431" s="710">
        <v>37.299999999999997</v>
      </c>
      <c r="H2431" s="803">
        <v>37.299999999999997</v>
      </c>
      <c r="I2431" s="710">
        <v>37.299999999999997</v>
      </c>
      <c r="J2431" s="710">
        <v>37.299999999999997</v>
      </c>
      <c r="K2431" s="710">
        <v>37.299999999999997</v>
      </c>
      <c r="L2431" s="710">
        <v>37.299999999999997</v>
      </c>
      <c r="M2431" s="710">
        <v>37.299999999999997</v>
      </c>
      <c r="N2431" s="803">
        <v>37.299999999999997</v>
      </c>
      <c r="O2431" s="710">
        <v>37.299999999999997</v>
      </c>
      <c r="P2431" s="710">
        <v>37.5</v>
      </c>
      <c r="Q2431" s="710">
        <v>37.6</v>
      </c>
      <c r="R2431" s="710">
        <v>37.5</v>
      </c>
      <c r="S2431" s="710">
        <v>37.4</v>
      </c>
      <c r="T2431" s="710">
        <v>37.4</v>
      </c>
      <c r="U2431" s="710">
        <v>37.4</v>
      </c>
      <c r="V2431" s="803">
        <v>37.4</v>
      </c>
      <c r="W2431" s="710">
        <v>37.4</v>
      </c>
      <c r="X2431" s="710">
        <v>37.4</v>
      </c>
      <c r="Y2431" s="710">
        <v>37.299999999999997</v>
      </c>
      <c r="Z2431" s="710">
        <v>37.299999999999997</v>
      </c>
      <c r="AA2431" s="710">
        <v>37.4</v>
      </c>
      <c r="AB2431" s="710">
        <v>37.5</v>
      </c>
      <c r="AC2431" s="249"/>
      <c r="AD2431" s="249"/>
      <c r="AE2431" s="249"/>
      <c r="AF2431" s="249"/>
      <c r="AG2431" s="249"/>
      <c r="AH2431" s="249"/>
      <c r="AI2431" s="249"/>
      <c r="AJ2431" s="249"/>
      <c r="AK2431" s="249"/>
      <c r="AL2431" s="249"/>
      <c r="AM2431" s="249"/>
      <c r="AN2431" s="249"/>
      <c r="AO2431" s="249"/>
      <c r="AP2431" s="249"/>
      <c r="AQ2431" s="249"/>
      <c r="AR2431" s="249"/>
      <c r="AS2431" s="249"/>
      <c r="AT2431" s="249"/>
      <c r="AU2431" s="249"/>
      <c r="AV2431" s="249"/>
      <c r="AW2431" s="249"/>
      <c r="AX2431" s="249"/>
      <c r="AY2431" s="249"/>
      <c r="AZ2431" s="249"/>
      <c r="BA2431" s="249"/>
      <c r="BB2431" s="249"/>
      <c r="BC2431" s="249"/>
      <c r="BD2431" s="249"/>
      <c r="BE2431" s="249"/>
      <c r="BF2431" s="249"/>
      <c r="BG2431" s="249"/>
      <c r="BH2431" s="249"/>
      <c r="BI2431" s="249"/>
      <c r="BJ2431" s="249"/>
      <c r="BK2431" s="249"/>
      <c r="BL2431" s="249"/>
      <c r="BM2431" s="249"/>
      <c r="BN2431" s="249"/>
      <c r="BO2431" s="249"/>
      <c r="BP2431" s="249"/>
      <c r="BQ2431" s="249"/>
      <c r="BR2431" s="249"/>
      <c r="BS2431" s="249"/>
      <c r="BT2431" s="249"/>
      <c r="BU2431" s="249"/>
      <c r="BV2431" s="249"/>
      <c r="BW2431" s="249"/>
      <c r="BX2431" s="249"/>
      <c r="BY2431" s="121"/>
      <c r="BZ2431" s="121"/>
      <c r="CA2431" s="121"/>
      <c r="CB2431" s="121"/>
      <c r="CC2431" s="121"/>
      <c r="CD2431" s="1"/>
      <c r="CE2431" s="1"/>
      <c r="CF2431" s="1"/>
      <c r="CG2431" s="1"/>
      <c r="CH2431" s="1"/>
      <c r="CI2431" s="1"/>
      <c r="CJ2431" s="1"/>
      <c r="CK2431" s="1"/>
      <c r="CL2431" s="1"/>
      <c r="CM2431" s="1"/>
      <c r="CN2431" s="1"/>
      <c r="CO2431" s="1"/>
      <c r="CP2431" s="1"/>
      <c r="CQ2431" s="1"/>
      <c r="CR2431" s="1"/>
      <c r="CS2431" s="1"/>
      <c r="CT2431" s="1"/>
      <c r="CU2431" s="1"/>
      <c r="CV2431" s="1"/>
      <c r="CW2431" s="1"/>
      <c r="CX2431" s="1"/>
      <c r="CY2431" s="1"/>
      <c r="CZ2431" s="1"/>
      <c r="DA2431" s="1"/>
      <c r="DB2431" s="1"/>
      <c r="DC2431" s="1"/>
      <c r="DD2431" s="1"/>
      <c r="DE2431" s="1"/>
      <c r="DF2431" s="1"/>
      <c r="DG2431" s="1"/>
      <c r="DH2431" s="1"/>
      <c r="DI2431" s="1"/>
      <c r="DJ2431" s="1"/>
      <c r="DK2431" s="1"/>
      <c r="DL2431" s="1"/>
      <c r="DM2431" s="1"/>
      <c r="DN2431" s="1"/>
      <c r="DO2431" s="1"/>
      <c r="DP2431" s="1"/>
      <c r="DQ2431" s="1"/>
      <c r="DR2431" s="1"/>
      <c r="DS2431" s="2"/>
      <c r="DT2431" s="2"/>
      <c r="DU2431" s="2"/>
      <c r="DV2431" s="2"/>
      <c r="DW2431" s="2"/>
      <c r="DX2431" s="2"/>
      <c r="DY2431" s="2"/>
      <c r="DZ2431" s="2"/>
      <c r="EA2431" s="2"/>
      <c r="EB2431" s="2"/>
      <c r="EC2431" s="2"/>
      <c r="ED2431" s="2"/>
      <c r="EE2431" s="2"/>
      <c r="EF2431" s="2"/>
      <c r="EG2431" s="2"/>
      <c r="EH2431" s="2"/>
      <c r="EI2431" s="2"/>
      <c r="EJ2431" s="2"/>
      <c r="EK2431" s="2"/>
      <c r="EL2431" s="2"/>
      <c r="EM2431" s="2"/>
      <c r="EN2431" s="2"/>
      <c r="EO2431" s="2"/>
      <c r="EP2431" s="2"/>
      <c r="EQ2431" s="2"/>
      <c r="ER2431" s="2"/>
      <c r="ES2431" s="2"/>
      <c r="ET2431" s="2"/>
      <c r="EU2431" s="2"/>
      <c r="EV2431" s="2"/>
      <c r="EW2431" s="2"/>
      <c r="EX2431" s="2"/>
      <c r="EY2431" s="2"/>
      <c r="EZ2431" s="2"/>
      <c r="FA2431" s="2"/>
      <c r="FB2431" s="2"/>
      <c r="FC2431" s="2"/>
    </row>
    <row r="2432" spans="1:159" s="1" customFormat="1" ht="10.5" customHeight="1" x14ac:dyDescent="0.2">
      <c r="A2432" s="1484" t="s">
        <v>358</v>
      </c>
      <c r="B2432" s="1442" t="s">
        <v>359</v>
      </c>
      <c r="C2432" s="695" t="s">
        <v>118</v>
      </c>
      <c r="D2432" s="726" t="s">
        <v>27</v>
      </c>
      <c r="E2432" s="50">
        <f>ROUND(SQRT(E2434^2+E2435^2+E2437^2+E2438^2)*1000/(1.73*E$2431),0)</f>
        <v>34</v>
      </c>
      <c r="F2432" s="50">
        <f t="shared" ref="F2432:AB2432" si="856">ROUND(SQRT(F2434^2+F2435^2+F2437^2+F2438^2)*1000/(1.73*F$2431),0)</f>
        <v>32</v>
      </c>
      <c r="G2432" s="50">
        <f t="shared" si="856"/>
        <v>32</v>
      </c>
      <c r="H2432" s="253">
        <f t="shared" si="856"/>
        <v>33</v>
      </c>
      <c r="I2432" s="50">
        <f t="shared" si="856"/>
        <v>33</v>
      </c>
      <c r="J2432" s="50">
        <f t="shared" si="856"/>
        <v>34</v>
      </c>
      <c r="K2432" s="50">
        <f t="shared" si="856"/>
        <v>38</v>
      </c>
      <c r="L2432" s="50">
        <f t="shared" si="856"/>
        <v>40</v>
      </c>
      <c r="M2432" s="50">
        <f t="shared" si="856"/>
        <v>43</v>
      </c>
      <c r="N2432" s="253">
        <f t="shared" si="856"/>
        <v>42</v>
      </c>
      <c r="O2432" s="50">
        <f t="shared" si="856"/>
        <v>43</v>
      </c>
      <c r="P2432" s="50">
        <f t="shared" si="856"/>
        <v>44</v>
      </c>
      <c r="Q2432" s="50">
        <f t="shared" si="856"/>
        <v>46</v>
      </c>
      <c r="R2432" s="50">
        <f t="shared" si="856"/>
        <v>47</v>
      </c>
      <c r="S2432" s="50">
        <f t="shared" si="856"/>
        <v>48</v>
      </c>
      <c r="T2432" s="50">
        <f t="shared" si="856"/>
        <v>48</v>
      </c>
      <c r="U2432" s="50">
        <f t="shared" si="856"/>
        <v>48</v>
      </c>
      <c r="V2432" s="253">
        <f t="shared" si="856"/>
        <v>47</v>
      </c>
      <c r="W2432" s="50">
        <f t="shared" si="856"/>
        <v>47</v>
      </c>
      <c r="X2432" s="50">
        <f t="shared" si="856"/>
        <v>47</v>
      </c>
      <c r="Y2432" s="50">
        <f t="shared" si="856"/>
        <v>45</v>
      </c>
      <c r="Z2432" s="50">
        <f t="shared" si="856"/>
        <v>41</v>
      </c>
      <c r="AA2432" s="50">
        <f t="shared" si="856"/>
        <v>38</v>
      </c>
      <c r="AB2432" s="50">
        <f t="shared" si="856"/>
        <v>36</v>
      </c>
      <c r="AC2432" s="254"/>
      <c r="AD2432" s="129"/>
      <c r="AE2432" s="129"/>
      <c r="AF2432" s="249"/>
      <c r="AG2432" s="249"/>
      <c r="AH2432" s="249"/>
      <c r="AI2432" s="249"/>
      <c r="AJ2432" s="249"/>
      <c r="AK2432" s="249"/>
      <c r="AL2432" s="249"/>
      <c r="AM2432" s="249"/>
      <c r="AN2432" s="249"/>
      <c r="AO2432" s="249"/>
      <c r="AP2432" s="249"/>
      <c r="AQ2432" s="249"/>
      <c r="AR2432" s="249"/>
      <c r="AS2432" s="249"/>
      <c r="AT2432" s="249"/>
      <c r="AU2432" s="249"/>
      <c r="AV2432" s="249"/>
      <c r="AW2432" s="249"/>
      <c r="AX2432" s="249"/>
      <c r="AY2432" s="249"/>
      <c r="AZ2432" s="249"/>
      <c r="BA2432" s="249"/>
      <c r="BB2432" s="249"/>
      <c r="BC2432" s="249"/>
      <c r="BD2432" s="249"/>
      <c r="BE2432" s="249"/>
      <c r="BF2432" s="249"/>
      <c r="BG2432" s="249"/>
      <c r="BH2432" s="249"/>
      <c r="BI2432" s="249"/>
      <c r="BJ2432" s="249"/>
      <c r="BK2432" s="249"/>
      <c r="BL2432" s="249"/>
      <c r="BM2432" s="249"/>
      <c r="BN2432" s="249"/>
      <c r="BO2432" s="249"/>
      <c r="BP2432" s="249"/>
      <c r="BQ2432" s="249"/>
      <c r="BR2432" s="249"/>
      <c r="BS2432" s="249"/>
      <c r="BT2432" s="249"/>
      <c r="BU2432" s="249"/>
      <c r="BV2432" s="249"/>
      <c r="BW2432" s="249"/>
      <c r="BX2432" s="249"/>
      <c r="BY2432" s="121"/>
      <c r="BZ2432" s="121"/>
      <c r="CA2432" s="121"/>
      <c r="CB2432" s="121"/>
      <c r="CC2432" s="121"/>
    </row>
    <row r="2433" spans="1:81" ht="10.5" customHeight="1" x14ac:dyDescent="0.2">
      <c r="A2433" s="1485"/>
      <c r="B2433" s="1443"/>
      <c r="C2433" s="846" t="s">
        <v>115</v>
      </c>
      <c r="D2433" s="102" t="s">
        <v>27</v>
      </c>
      <c r="E2433" s="680">
        <v>32</v>
      </c>
      <c r="F2433" s="680">
        <v>32</v>
      </c>
      <c r="G2433" s="680">
        <v>32</v>
      </c>
      <c r="H2433" s="681">
        <v>33</v>
      </c>
      <c r="I2433" s="680">
        <v>33</v>
      </c>
      <c r="J2433" s="680">
        <v>35</v>
      </c>
      <c r="K2433" s="680">
        <v>39</v>
      </c>
      <c r="L2433" s="680">
        <v>41</v>
      </c>
      <c r="M2433" s="680">
        <v>43</v>
      </c>
      <c r="N2433" s="681">
        <v>43</v>
      </c>
      <c r="O2433" s="680">
        <v>43</v>
      </c>
      <c r="P2433" s="680">
        <v>45</v>
      </c>
      <c r="Q2433" s="680">
        <v>46</v>
      </c>
      <c r="R2433" s="680">
        <v>47</v>
      </c>
      <c r="S2433" s="680">
        <v>47</v>
      </c>
      <c r="T2433" s="680">
        <v>47</v>
      </c>
      <c r="U2433" s="680">
        <v>46</v>
      </c>
      <c r="V2433" s="681">
        <v>45</v>
      </c>
      <c r="W2433" s="680">
        <v>47</v>
      </c>
      <c r="X2433" s="680">
        <v>44</v>
      </c>
      <c r="Y2433" s="680">
        <v>44</v>
      </c>
      <c r="Z2433" s="680">
        <v>39</v>
      </c>
      <c r="AA2433" s="680">
        <v>36</v>
      </c>
      <c r="AB2433" s="680">
        <v>35</v>
      </c>
      <c r="AC2433" s="254"/>
      <c r="AD2433" s="129"/>
      <c r="AE2433" s="129"/>
    </row>
    <row r="2434" spans="1:81" ht="10.5" customHeight="1" x14ac:dyDescent="0.2">
      <c r="A2434" s="1485"/>
      <c r="B2434" s="1443"/>
      <c r="C2434" s="846" t="s">
        <v>908</v>
      </c>
      <c r="D2434" s="102" t="s">
        <v>108</v>
      </c>
      <c r="E2434" s="51">
        <v>1.4532</v>
      </c>
      <c r="F2434" s="51">
        <v>1.3440000000000001</v>
      </c>
      <c r="G2434" s="51">
        <v>1.323</v>
      </c>
      <c r="H2434" s="330">
        <v>1.3314000000000001</v>
      </c>
      <c r="I2434" s="51">
        <v>1.3817999999999999</v>
      </c>
      <c r="J2434" s="51">
        <v>1.512</v>
      </c>
      <c r="K2434" s="51">
        <v>1.8017999999999998</v>
      </c>
      <c r="L2434" s="51">
        <v>1.9362000000000001</v>
      </c>
      <c r="M2434" s="51">
        <v>2.0916000000000001</v>
      </c>
      <c r="N2434" s="330">
        <v>2.0748000000000002</v>
      </c>
      <c r="O2434" s="51">
        <v>2.1378000000000004</v>
      </c>
      <c r="P2434" s="51">
        <v>2.1755999999999998</v>
      </c>
      <c r="Q2434" s="51">
        <v>2.2343999999999999</v>
      </c>
      <c r="R2434" s="51">
        <v>2.3226</v>
      </c>
      <c r="S2434" s="51">
        <v>2.4276</v>
      </c>
      <c r="T2434" s="51">
        <v>2.4192</v>
      </c>
      <c r="U2434" s="51">
        <v>2.4528000000000003</v>
      </c>
      <c r="V2434" s="330">
        <v>2.3981999999999997</v>
      </c>
      <c r="W2434" s="51">
        <v>2.3898000000000001</v>
      </c>
      <c r="X2434" s="51">
        <v>2.3561999999999999</v>
      </c>
      <c r="Y2434" s="51">
        <v>2.2679999999999998</v>
      </c>
      <c r="Z2434" s="51">
        <v>1.9487999999999999</v>
      </c>
      <c r="AA2434" s="51">
        <v>1.7304000000000002</v>
      </c>
      <c r="AB2434" s="51">
        <v>1.5162</v>
      </c>
      <c r="AC2434" s="41">
        <f>(BD2434-AF2434)*AE2434</f>
        <v>0</v>
      </c>
      <c r="AD2434" s="129"/>
      <c r="AE2434" s="275">
        <v>42</v>
      </c>
      <c r="AF2434" s="76"/>
      <c r="AG2434" s="76"/>
      <c r="AH2434" s="76"/>
      <c r="AI2434" s="76"/>
      <c r="AJ2434" s="76"/>
      <c r="AK2434" s="76"/>
      <c r="AL2434" s="76"/>
      <c r="AM2434" s="76"/>
      <c r="AN2434" s="76"/>
      <c r="AO2434" s="76"/>
      <c r="AP2434" s="76"/>
      <c r="AQ2434" s="76"/>
      <c r="AR2434" s="76"/>
      <c r="AS2434" s="76"/>
      <c r="AT2434" s="76"/>
      <c r="AU2434" s="76"/>
      <c r="AV2434" s="76"/>
      <c r="AW2434" s="76"/>
      <c r="AX2434" s="76"/>
      <c r="AY2434" s="76"/>
      <c r="AZ2434" s="76"/>
      <c r="BA2434" s="76"/>
      <c r="BB2434" s="76"/>
      <c r="BC2434" s="76"/>
      <c r="BD2434" s="76"/>
      <c r="BE2434" s="256"/>
    </row>
    <row r="2435" spans="1:81" ht="10.5" customHeight="1" x14ac:dyDescent="0.2">
      <c r="A2435" s="1485"/>
      <c r="B2435" s="1443"/>
      <c r="C2435" s="846" t="s">
        <v>908</v>
      </c>
      <c r="D2435" s="102" t="s">
        <v>109</v>
      </c>
      <c r="E2435" s="51">
        <v>1.6254000000000002</v>
      </c>
      <c r="F2435" s="42">
        <v>1.5875999999999999</v>
      </c>
      <c r="G2435" s="42">
        <v>1.6044</v>
      </c>
      <c r="H2435" s="255">
        <v>1.6295999999999999</v>
      </c>
      <c r="I2435" s="42">
        <v>1.6295999999999999</v>
      </c>
      <c r="J2435" s="42">
        <v>1.6212</v>
      </c>
      <c r="K2435" s="42">
        <v>1.6758</v>
      </c>
      <c r="L2435" s="42">
        <v>1.722</v>
      </c>
      <c r="M2435" s="42">
        <v>1.806</v>
      </c>
      <c r="N2435" s="255">
        <v>1.7892000000000001</v>
      </c>
      <c r="O2435" s="42">
        <v>1.8102</v>
      </c>
      <c r="P2435" s="42">
        <v>1.8815999999999999</v>
      </c>
      <c r="Q2435" s="42">
        <v>1.9614</v>
      </c>
      <c r="R2435" s="42">
        <v>1.9782</v>
      </c>
      <c r="S2435" s="42">
        <v>1.9530000000000001</v>
      </c>
      <c r="T2435" s="42">
        <v>1.9278</v>
      </c>
      <c r="U2435" s="42">
        <v>1.8984000000000001</v>
      </c>
      <c r="V2435" s="255">
        <v>1.8815999999999999</v>
      </c>
      <c r="W2435" s="42">
        <v>1.89</v>
      </c>
      <c r="X2435" s="42">
        <v>1.8815999999999999</v>
      </c>
      <c r="Y2435" s="42">
        <v>1.8311999999999999</v>
      </c>
      <c r="Z2435" s="42">
        <v>1.7430000000000001</v>
      </c>
      <c r="AA2435" s="42">
        <v>1.7262</v>
      </c>
      <c r="AB2435" s="42">
        <v>1.7345999999999999</v>
      </c>
      <c r="AC2435" s="254"/>
      <c r="AD2435" s="129">
        <f>(BD2435-AF2435)*AE2435</f>
        <v>0</v>
      </c>
      <c r="AE2435" s="275">
        <v>42</v>
      </c>
    </row>
    <row r="2436" spans="1:81" ht="10.5" customHeight="1" x14ac:dyDescent="0.2">
      <c r="A2436" s="1485"/>
      <c r="B2436" s="1443"/>
      <c r="C2436" s="846"/>
      <c r="D2436" s="102" t="s">
        <v>35</v>
      </c>
      <c r="E2436" s="70"/>
      <c r="F2436" s="70"/>
      <c r="G2436" s="70"/>
      <c r="H2436" s="319"/>
      <c r="I2436" s="70"/>
      <c r="J2436" s="70"/>
      <c r="K2436" s="70"/>
      <c r="L2436" s="70"/>
      <c r="M2436" s="37"/>
      <c r="N2436" s="319"/>
      <c r="O2436" s="37"/>
      <c r="P2436" s="37"/>
      <c r="Q2436" s="37"/>
      <c r="R2436" s="37"/>
      <c r="S2436" s="37"/>
      <c r="T2436" s="37"/>
      <c r="U2436" s="37"/>
      <c r="V2436" s="319"/>
      <c r="W2436" s="37"/>
      <c r="X2436" s="37"/>
      <c r="Y2436" s="37"/>
      <c r="Z2436" s="70"/>
      <c r="AA2436" s="70"/>
      <c r="AB2436" s="70"/>
      <c r="AC2436" s="254"/>
      <c r="AD2436" s="129"/>
      <c r="AE2436" s="129"/>
    </row>
    <row r="2437" spans="1:81" ht="10.5" customHeight="1" x14ac:dyDescent="0.2">
      <c r="A2437" s="1485"/>
      <c r="B2437" s="1443" t="s">
        <v>360</v>
      </c>
      <c r="C2437" s="846" t="s">
        <v>908</v>
      </c>
      <c r="D2437" s="102" t="s">
        <v>108</v>
      </c>
      <c r="E2437" s="51">
        <v>0</v>
      </c>
      <c r="F2437" s="51">
        <v>0</v>
      </c>
      <c r="G2437" s="51">
        <v>0</v>
      </c>
      <c r="H2437" s="330">
        <v>0</v>
      </c>
      <c r="I2437" s="51">
        <v>0</v>
      </c>
      <c r="J2437" s="51">
        <v>0</v>
      </c>
      <c r="K2437" s="51">
        <v>0</v>
      </c>
      <c r="L2437" s="51">
        <v>0</v>
      </c>
      <c r="M2437" s="51">
        <v>0</v>
      </c>
      <c r="N2437" s="330">
        <v>0</v>
      </c>
      <c r="O2437" s="51">
        <v>0</v>
      </c>
      <c r="P2437" s="51">
        <v>0</v>
      </c>
      <c r="Q2437" s="51">
        <v>0</v>
      </c>
      <c r="R2437" s="51">
        <v>0</v>
      </c>
      <c r="S2437" s="51">
        <v>0</v>
      </c>
      <c r="T2437" s="51">
        <v>0</v>
      </c>
      <c r="U2437" s="51">
        <v>0</v>
      </c>
      <c r="V2437" s="330">
        <v>0</v>
      </c>
      <c r="W2437" s="51">
        <v>0</v>
      </c>
      <c r="X2437" s="51">
        <v>0</v>
      </c>
      <c r="Y2437" s="51">
        <v>0</v>
      </c>
      <c r="Z2437" s="51">
        <v>0</v>
      </c>
      <c r="AA2437" s="51">
        <v>0</v>
      </c>
      <c r="AB2437" s="51">
        <v>0</v>
      </c>
      <c r="AC2437" s="41">
        <f>(BD2437-AF2437)*AE2437</f>
        <v>0</v>
      </c>
      <c r="AD2437" s="129"/>
      <c r="AE2437" s="275">
        <v>42</v>
      </c>
      <c r="AF2437" s="310"/>
      <c r="AG2437" s="310"/>
      <c r="AH2437" s="310"/>
      <c r="AI2437" s="310"/>
      <c r="AJ2437" s="310"/>
      <c r="AK2437" s="310"/>
      <c r="AL2437" s="310"/>
      <c r="AM2437" s="310"/>
      <c r="AN2437" s="310"/>
      <c r="AO2437" s="310"/>
      <c r="AP2437" s="310"/>
      <c r="AQ2437" s="310"/>
      <c r="AR2437" s="310"/>
      <c r="AS2437" s="310"/>
      <c r="AT2437" s="310"/>
      <c r="AU2437" s="310"/>
      <c r="AV2437" s="310"/>
      <c r="AW2437" s="310"/>
      <c r="AX2437" s="310"/>
      <c r="AY2437" s="310"/>
      <c r="AZ2437" s="310"/>
      <c r="BA2437" s="310"/>
      <c r="BB2437" s="310"/>
      <c r="BC2437" s="310"/>
      <c r="BD2437" s="310"/>
      <c r="BE2437" s="76"/>
    </row>
    <row r="2438" spans="1:81" ht="10.5" customHeight="1" x14ac:dyDescent="0.2">
      <c r="A2438" s="1485"/>
      <c r="B2438" s="1443"/>
      <c r="C2438" s="846" t="s">
        <v>908</v>
      </c>
      <c r="D2438" s="102" t="s">
        <v>109</v>
      </c>
      <c r="E2438" s="51">
        <v>0</v>
      </c>
      <c r="F2438" s="42">
        <v>0</v>
      </c>
      <c r="G2438" s="42">
        <v>0</v>
      </c>
      <c r="H2438" s="255">
        <v>0</v>
      </c>
      <c r="I2438" s="42">
        <v>0</v>
      </c>
      <c r="J2438" s="42">
        <v>0</v>
      </c>
      <c r="K2438" s="42">
        <v>0</v>
      </c>
      <c r="L2438" s="42">
        <v>0</v>
      </c>
      <c r="M2438" s="42">
        <v>0</v>
      </c>
      <c r="N2438" s="255">
        <v>0</v>
      </c>
      <c r="O2438" s="42">
        <v>0</v>
      </c>
      <c r="P2438" s="42">
        <v>0</v>
      </c>
      <c r="Q2438" s="42">
        <v>0</v>
      </c>
      <c r="R2438" s="42">
        <v>0</v>
      </c>
      <c r="S2438" s="42">
        <v>0</v>
      </c>
      <c r="T2438" s="42">
        <v>0</v>
      </c>
      <c r="U2438" s="42">
        <v>0</v>
      </c>
      <c r="V2438" s="255">
        <v>0</v>
      </c>
      <c r="W2438" s="42">
        <v>0</v>
      </c>
      <c r="X2438" s="42">
        <v>0</v>
      </c>
      <c r="Y2438" s="42">
        <v>0</v>
      </c>
      <c r="Z2438" s="42">
        <v>0</v>
      </c>
      <c r="AA2438" s="42">
        <v>0</v>
      </c>
      <c r="AB2438" s="42">
        <v>0</v>
      </c>
      <c r="AC2438" s="254"/>
      <c r="AD2438" s="129">
        <f>(BD2438-AF2438)*AE2438</f>
        <v>0</v>
      </c>
      <c r="AE2438" s="275">
        <v>42</v>
      </c>
      <c r="BE2438" s="76"/>
    </row>
    <row r="2439" spans="1:81" ht="10.5" customHeight="1" thickBot="1" x14ac:dyDescent="0.25">
      <c r="A2439" s="1486"/>
      <c r="B2439" s="1445"/>
      <c r="C2439" s="197"/>
      <c r="D2439" s="166" t="s">
        <v>35</v>
      </c>
      <c r="E2439" s="83"/>
      <c r="F2439" s="83"/>
      <c r="G2439" s="83"/>
      <c r="H2439" s="281"/>
      <c r="I2439" s="83"/>
      <c r="J2439" s="83"/>
      <c r="K2439" s="83"/>
      <c r="L2439" s="83"/>
      <c r="M2439" s="83"/>
      <c r="N2439" s="281"/>
      <c r="O2439" s="83"/>
      <c r="P2439" s="83"/>
      <c r="Q2439" s="83"/>
      <c r="R2439" s="83"/>
      <c r="S2439" s="83"/>
      <c r="T2439" s="83"/>
      <c r="U2439" s="83"/>
      <c r="V2439" s="281"/>
      <c r="W2439" s="83"/>
      <c r="X2439" s="83"/>
      <c r="Y2439" s="83"/>
      <c r="Z2439" s="83"/>
      <c r="AA2439" s="83"/>
      <c r="AB2439" s="83"/>
      <c r="AC2439" s="254"/>
      <c r="AD2439" s="129"/>
      <c r="AE2439" s="129"/>
    </row>
    <row r="2440" spans="1:81" s="1" customFormat="1" ht="10.5" customHeight="1" x14ac:dyDescent="0.2">
      <c r="A2440" s="1484" t="s">
        <v>374</v>
      </c>
      <c r="B2440" s="1442" t="s">
        <v>375</v>
      </c>
      <c r="C2440" s="695" t="s">
        <v>118</v>
      </c>
      <c r="D2440" s="726" t="s">
        <v>27</v>
      </c>
      <c r="E2440" s="50">
        <f>ROUND(SQRT(E2442^2+E2443^2)*1000/(1.73*E$2431),0)</f>
        <v>26</v>
      </c>
      <c r="F2440" s="50">
        <f>ROUND(SQRT(F2442^2+F2443^2)*1000/(1.73*F$2431),0)</f>
        <v>25</v>
      </c>
      <c r="G2440" s="50">
        <f>ROUND(SQRT(G2442^2+G2443^2)*1000/(1.73*G$2431),0)</f>
        <v>24</v>
      </c>
      <c r="H2440" s="253">
        <f>ROUND(SQRT(H2442^2+H2443^2)*1000/(1.73*H$2431),0)</f>
        <v>23</v>
      </c>
      <c r="I2440" s="50">
        <f>ROUND(SQRT(I2442^2+I2443^2)*1000/(1.73*I$2431),0)</f>
        <v>24</v>
      </c>
      <c r="J2440" s="50">
        <f t="shared" ref="J2440:AB2440" si="857">ROUND(SQRT(J2442^2+J2443^2+J2445^2+J2446^2)*1000/(1.73*J$2430),0)</f>
        <v>26</v>
      </c>
      <c r="K2440" s="50">
        <f t="shared" si="857"/>
        <v>31</v>
      </c>
      <c r="L2440" s="50">
        <f t="shared" si="857"/>
        <v>34</v>
      </c>
      <c r="M2440" s="50">
        <f t="shared" si="857"/>
        <v>35</v>
      </c>
      <c r="N2440" s="253">
        <f t="shared" si="857"/>
        <v>35</v>
      </c>
      <c r="O2440" s="50">
        <f t="shared" si="857"/>
        <v>36</v>
      </c>
      <c r="P2440" s="50">
        <f t="shared" si="857"/>
        <v>38</v>
      </c>
      <c r="Q2440" s="50">
        <f t="shared" si="857"/>
        <v>38</v>
      </c>
      <c r="R2440" s="50">
        <f t="shared" si="857"/>
        <v>40</v>
      </c>
      <c r="S2440" s="50">
        <f t="shared" si="857"/>
        <v>41</v>
      </c>
      <c r="T2440" s="50">
        <f t="shared" si="857"/>
        <v>42</v>
      </c>
      <c r="U2440" s="50">
        <f t="shared" si="857"/>
        <v>41</v>
      </c>
      <c r="V2440" s="253">
        <f t="shared" si="857"/>
        <v>42</v>
      </c>
      <c r="W2440" s="50">
        <f t="shared" si="857"/>
        <v>42</v>
      </c>
      <c r="X2440" s="50">
        <f t="shared" si="857"/>
        <v>42</v>
      </c>
      <c r="Y2440" s="50">
        <f t="shared" si="857"/>
        <v>39</v>
      </c>
      <c r="Z2440" s="50">
        <f t="shared" si="857"/>
        <v>38</v>
      </c>
      <c r="AA2440" s="50">
        <f t="shared" si="857"/>
        <v>33</v>
      </c>
      <c r="AB2440" s="50">
        <f t="shared" si="857"/>
        <v>30</v>
      </c>
      <c r="AC2440" s="254"/>
      <c r="AD2440" s="129"/>
      <c r="AE2440" s="129"/>
      <c r="AF2440" s="249"/>
      <c r="AG2440" s="249"/>
      <c r="AH2440" s="249"/>
      <c r="AI2440" s="249"/>
      <c r="AJ2440" s="249"/>
      <c r="AK2440" s="249"/>
      <c r="AL2440" s="249"/>
      <c r="AM2440" s="249"/>
      <c r="AN2440" s="249"/>
      <c r="AO2440" s="249"/>
      <c r="AP2440" s="249"/>
      <c r="AQ2440" s="249"/>
      <c r="AR2440" s="249"/>
      <c r="AS2440" s="249"/>
      <c r="AT2440" s="249"/>
      <c r="AU2440" s="249"/>
      <c r="AV2440" s="249"/>
      <c r="AW2440" s="249"/>
      <c r="AX2440" s="249"/>
      <c r="AY2440" s="249"/>
      <c r="AZ2440" s="249"/>
      <c r="BA2440" s="249"/>
      <c r="BB2440" s="249"/>
      <c r="BC2440" s="249"/>
      <c r="BD2440" s="249"/>
      <c r="BE2440" s="249"/>
      <c r="BF2440" s="249"/>
      <c r="BG2440" s="249"/>
      <c r="BH2440" s="249"/>
      <c r="BI2440" s="249"/>
      <c r="BJ2440" s="249"/>
      <c r="BK2440" s="249"/>
      <c r="BL2440" s="249"/>
      <c r="BM2440" s="249"/>
      <c r="BN2440" s="249"/>
      <c r="BO2440" s="249"/>
      <c r="BP2440" s="249"/>
      <c r="BQ2440" s="249"/>
      <c r="BR2440" s="249"/>
      <c r="BS2440" s="249"/>
      <c r="BT2440" s="249"/>
      <c r="BU2440" s="249"/>
      <c r="BV2440" s="249"/>
      <c r="BW2440" s="249"/>
      <c r="BX2440" s="249"/>
      <c r="BY2440" s="121"/>
      <c r="BZ2440" s="121"/>
      <c r="CA2440" s="121"/>
      <c r="CB2440" s="121"/>
      <c r="CC2440" s="121"/>
    </row>
    <row r="2441" spans="1:81" ht="10.5" customHeight="1" x14ac:dyDescent="0.2">
      <c r="A2441" s="1485"/>
      <c r="B2441" s="1443"/>
      <c r="C2441" s="846" t="s">
        <v>115</v>
      </c>
      <c r="D2441" s="102" t="s">
        <v>27</v>
      </c>
      <c r="E2441" s="680">
        <v>25</v>
      </c>
      <c r="F2441" s="680">
        <v>23</v>
      </c>
      <c r="G2441" s="680">
        <v>21</v>
      </c>
      <c r="H2441" s="681">
        <v>22</v>
      </c>
      <c r="I2441" s="680">
        <v>22</v>
      </c>
      <c r="J2441" s="680">
        <v>27</v>
      </c>
      <c r="K2441" s="680">
        <v>31</v>
      </c>
      <c r="L2441" s="680">
        <v>34</v>
      </c>
      <c r="M2441" s="680">
        <v>31</v>
      </c>
      <c r="N2441" s="681">
        <v>33</v>
      </c>
      <c r="O2441" s="680">
        <v>35</v>
      </c>
      <c r="P2441" s="680">
        <v>36</v>
      </c>
      <c r="Q2441" s="680">
        <v>39</v>
      </c>
      <c r="R2441" s="680">
        <v>38</v>
      </c>
      <c r="S2441" s="680">
        <v>40</v>
      </c>
      <c r="T2441" s="680">
        <v>40</v>
      </c>
      <c r="U2441" s="680">
        <v>40</v>
      </c>
      <c r="V2441" s="681">
        <v>41</v>
      </c>
      <c r="W2441" s="680">
        <v>41</v>
      </c>
      <c r="X2441" s="680">
        <v>39</v>
      </c>
      <c r="Y2441" s="680">
        <v>36</v>
      </c>
      <c r="Z2441" s="680">
        <v>35</v>
      </c>
      <c r="AA2441" s="680">
        <v>31</v>
      </c>
      <c r="AB2441" s="680">
        <v>26</v>
      </c>
      <c r="AC2441" s="254"/>
      <c r="AD2441" s="129"/>
      <c r="AE2441" s="129"/>
    </row>
    <row r="2442" spans="1:81" ht="10.5" customHeight="1" x14ac:dyDescent="0.2">
      <c r="A2442" s="1485"/>
      <c r="B2442" s="1443"/>
      <c r="C2442" s="846" t="s">
        <v>908</v>
      </c>
      <c r="D2442" s="102" t="s">
        <v>108</v>
      </c>
      <c r="E2442" s="51">
        <v>1.6884000000000001</v>
      </c>
      <c r="F2442" s="51">
        <v>1.6044</v>
      </c>
      <c r="G2442" s="51">
        <v>1.5497999999999998</v>
      </c>
      <c r="H2442" s="330">
        <v>1.5162</v>
      </c>
      <c r="I2442" s="51">
        <v>1.5287999999999999</v>
      </c>
      <c r="J2442" s="51">
        <v>1.6716</v>
      </c>
      <c r="K2442" s="51">
        <v>1.9698</v>
      </c>
      <c r="L2442" s="51">
        <v>2.2050000000000001</v>
      </c>
      <c r="M2442" s="51">
        <v>2.2511999999999999</v>
      </c>
      <c r="N2442" s="330">
        <v>2.2721999999999998</v>
      </c>
      <c r="O2442" s="51">
        <v>2.3519999999999999</v>
      </c>
      <c r="P2442" s="51">
        <v>2.4569999999999999</v>
      </c>
      <c r="Q2442" s="51">
        <v>2.4990000000000001</v>
      </c>
      <c r="R2442" s="51">
        <v>2.5871999999999997</v>
      </c>
      <c r="S2442" s="51">
        <v>2.6418000000000004</v>
      </c>
      <c r="T2442" s="51">
        <v>2.6880000000000002</v>
      </c>
      <c r="U2442" s="51">
        <v>2.6795999999999998</v>
      </c>
      <c r="V2442" s="330">
        <v>2.7216</v>
      </c>
      <c r="W2442" s="51">
        <v>2.7383999999999999</v>
      </c>
      <c r="X2442" s="51">
        <v>2.7131999999999996</v>
      </c>
      <c r="Y2442" s="51">
        <v>2.5284</v>
      </c>
      <c r="Z2442" s="51">
        <v>2.4318</v>
      </c>
      <c r="AA2442" s="51">
        <v>2.1504000000000003</v>
      </c>
      <c r="AB2442" s="51">
        <v>1.9278</v>
      </c>
      <c r="AC2442" s="41">
        <f>(BD2442-AF2442)*AE2442</f>
        <v>0</v>
      </c>
      <c r="AD2442" s="129"/>
      <c r="AE2442" s="275">
        <v>42</v>
      </c>
      <c r="AF2442" s="76"/>
      <c r="AG2442" s="76"/>
      <c r="AH2442" s="76"/>
      <c r="AI2442" s="76"/>
      <c r="AJ2442" s="76"/>
      <c r="AK2442" s="76"/>
      <c r="AL2442" s="76"/>
      <c r="AM2442" s="76"/>
      <c r="AN2442" s="76"/>
      <c r="AO2442" s="76"/>
      <c r="AP2442" s="76"/>
      <c r="AQ2442" s="76"/>
      <c r="AR2442" s="76"/>
      <c r="AS2442" s="76"/>
      <c r="AT2442" s="76"/>
      <c r="AU2442" s="76"/>
      <c r="AV2442" s="76"/>
      <c r="AW2442" s="76"/>
      <c r="AX2442" s="76"/>
      <c r="AY2442" s="76"/>
      <c r="AZ2442" s="76"/>
      <c r="BA2442" s="76"/>
      <c r="BB2442" s="76"/>
      <c r="BC2442" s="76"/>
      <c r="BD2442" s="76"/>
      <c r="BE2442" s="256"/>
    </row>
    <row r="2443" spans="1:81" ht="10.5" customHeight="1" x14ac:dyDescent="0.2">
      <c r="A2443" s="1485"/>
      <c r="B2443" s="1443"/>
      <c r="C2443" s="846" t="s">
        <v>908</v>
      </c>
      <c r="D2443" s="102" t="s">
        <v>109</v>
      </c>
      <c r="E2443" s="51">
        <v>0</v>
      </c>
      <c r="F2443" s="42">
        <v>0</v>
      </c>
      <c r="G2443" s="42">
        <v>0</v>
      </c>
      <c r="H2443" s="255">
        <v>0</v>
      </c>
      <c r="I2443" s="42">
        <v>0</v>
      </c>
      <c r="J2443" s="42">
        <v>0</v>
      </c>
      <c r="K2443" s="42">
        <v>0</v>
      </c>
      <c r="L2443" s="42">
        <v>0</v>
      </c>
      <c r="M2443" s="42">
        <v>0</v>
      </c>
      <c r="N2443" s="255">
        <v>0</v>
      </c>
      <c r="O2443" s="42">
        <v>0</v>
      </c>
      <c r="P2443" s="42">
        <v>0</v>
      </c>
      <c r="Q2443" s="42">
        <v>0</v>
      </c>
      <c r="R2443" s="42">
        <v>0</v>
      </c>
      <c r="S2443" s="42">
        <v>0</v>
      </c>
      <c r="T2443" s="42">
        <v>0</v>
      </c>
      <c r="U2443" s="42">
        <v>0</v>
      </c>
      <c r="V2443" s="255">
        <v>0</v>
      </c>
      <c r="W2443" s="42">
        <v>0</v>
      </c>
      <c r="X2443" s="42">
        <v>0</v>
      </c>
      <c r="Y2443" s="42">
        <v>0</v>
      </c>
      <c r="Z2443" s="42">
        <v>0</v>
      </c>
      <c r="AA2443" s="42">
        <v>0</v>
      </c>
      <c r="AB2443" s="42">
        <v>4.2000000000000006E-3</v>
      </c>
      <c r="AC2443" s="254"/>
      <c r="AD2443" s="129">
        <f>(BD2443-AF2443)*AE2443</f>
        <v>0</v>
      </c>
      <c r="AE2443" s="275">
        <v>42</v>
      </c>
    </row>
    <row r="2444" spans="1:81" ht="10.5" customHeight="1" x14ac:dyDescent="0.2">
      <c r="A2444" s="1485"/>
      <c r="B2444" s="1443"/>
      <c r="C2444" s="846"/>
      <c r="D2444" s="102" t="s">
        <v>35</v>
      </c>
      <c r="E2444" s="789"/>
      <c r="F2444" s="789"/>
      <c r="G2444" s="789"/>
      <c r="H2444" s="790"/>
      <c r="I2444" s="789"/>
      <c r="J2444" s="789"/>
      <c r="K2444" s="789"/>
      <c r="L2444" s="789"/>
      <c r="M2444" s="789"/>
      <c r="N2444" s="790"/>
      <c r="O2444" s="789"/>
      <c r="P2444" s="789"/>
      <c r="Q2444" s="789"/>
      <c r="R2444" s="789"/>
      <c r="S2444" s="789"/>
      <c r="T2444" s="789"/>
      <c r="U2444" s="789"/>
      <c r="V2444" s="790"/>
      <c r="W2444" s="789"/>
      <c r="X2444" s="789"/>
      <c r="Y2444" s="789"/>
      <c r="Z2444" s="789"/>
      <c r="AA2444" s="789"/>
      <c r="AB2444" s="789"/>
      <c r="AC2444" s="254"/>
      <c r="AD2444" s="129"/>
      <c r="AE2444" s="129"/>
    </row>
    <row r="2445" spans="1:81" ht="10.5" customHeight="1" x14ac:dyDescent="0.2">
      <c r="A2445" s="1485"/>
      <c r="B2445" s="1443" t="s">
        <v>376</v>
      </c>
      <c r="C2445" s="846" t="s">
        <v>908</v>
      </c>
      <c r="D2445" s="102" t="s">
        <v>108</v>
      </c>
      <c r="E2445" s="700">
        <v>0</v>
      </c>
      <c r="F2445" s="700">
        <v>0</v>
      </c>
      <c r="G2445" s="700">
        <v>0</v>
      </c>
      <c r="H2445" s="701">
        <v>0</v>
      </c>
      <c r="I2445" s="700">
        <v>0</v>
      </c>
      <c r="J2445" s="700">
        <v>0</v>
      </c>
      <c r="K2445" s="700">
        <v>0</v>
      </c>
      <c r="L2445" s="700">
        <v>0</v>
      </c>
      <c r="M2445" s="700">
        <v>0</v>
      </c>
      <c r="N2445" s="701">
        <v>0</v>
      </c>
      <c r="O2445" s="700">
        <v>0</v>
      </c>
      <c r="P2445" s="700">
        <v>0</v>
      </c>
      <c r="Q2445" s="700">
        <v>0</v>
      </c>
      <c r="R2445" s="700">
        <v>0</v>
      </c>
      <c r="S2445" s="700">
        <v>0</v>
      </c>
      <c r="T2445" s="700">
        <v>0</v>
      </c>
      <c r="U2445" s="700">
        <v>0</v>
      </c>
      <c r="V2445" s="701">
        <v>0</v>
      </c>
      <c r="W2445" s="700">
        <v>0</v>
      </c>
      <c r="X2445" s="700">
        <v>0</v>
      </c>
      <c r="Y2445" s="700">
        <v>0</v>
      </c>
      <c r="Z2445" s="700">
        <v>0</v>
      </c>
      <c r="AA2445" s="700">
        <v>0</v>
      </c>
      <c r="AB2445" s="700">
        <v>0</v>
      </c>
      <c r="AC2445" s="41">
        <f>(BD2445-AG2445)*AE2445</f>
        <v>0</v>
      </c>
      <c r="AD2445" s="129"/>
      <c r="AE2445" s="275">
        <v>42</v>
      </c>
      <c r="AF2445" s="256"/>
      <c r="AG2445" s="256"/>
      <c r="AH2445" s="256"/>
      <c r="AI2445" s="256"/>
      <c r="AJ2445" s="256"/>
      <c r="AK2445" s="256"/>
      <c r="AL2445" s="256"/>
      <c r="AM2445" s="256"/>
      <c r="AN2445" s="256"/>
      <c r="AO2445" s="256"/>
      <c r="AP2445" s="256"/>
      <c r="AQ2445" s="256"/>
      <c r="AR2445" s="256"/>
      <c r="AS2445" s="256"/>
      <c r="AT2445" s="256"/>
      <c r="AU2445" s="256"/>
      <c r="AV2445" s="256"/>
      <c r="AW2445" s="256"/>
      <c r="AX2445" s="256"/>
      <c r="AY2445" s="256"/>
      <c r="AZ2445" s="256"/>
      <c r="BA2445" s="256"/>
      <c r="BB2445" s="256"/>
      <c r="BC2445" s="256"/>
      <c r="BD2445" s="256"/>
      <c r="BE2445" s="256"/>
    </row>
    <row r="2446" spans="1:81" ht="10.5" customHeight="1" x14ac:dyDescent="0.2">
      <c r="A2446" s="1485"/>
      <c r="B2446" s="1443"/>
      <c r="C2446" s="846" t="s">
        <v>908</v>
      </c>
      <c r="D2446" s="102" t="s">
        <v>109</v>
      </c>
      <c r="E2446" s="51">
        <v>0</v>
      </c>
      <c r="F2446" s="42">
        <v>0</v>
      </c>
      <c r="G2446" s="42">
        <v>0</v>
      </c>
      <c r="H2446" s="255">
        <v>0</v>
      </c>
      <c r="I2446" s="42">
        <v>0</v>
      </c>
      <c r="J2446" s="42">
        <v>0</v>
      </c>
      <c r="K2446" s="42">
        <v>0</v>
      </c>
      <c r="L2446" s="42">
        <v>0</v>
      </c>
      <c r="M2446" s="42">
        <v>0</v>
      </c>
      <c r="N2446" s="255">
        <v>0</v>
      </c>
      <c r="O2446" s="42">
        <v>0</v>
      </c>
      <c r="P2446" s="42">
        <v>0</v>
      </c>
      <c r="Q2446" s="42">
        <v>0</v>
      </c>
      <c r="R2446" s="42">
        <v>0</v>
      </c>
      <c r="S2446" s="42">
        <v>0</v>
      </c>
      <c r="T2446" s="42">
        <v>0</v>
      </c>
      <c r="U2446" s="42">
        <v>0</v>
      </c>
      <c r="V2446" s="255">
        <v>0</v>
      </c>
      <c r="W2446" s="42">
        <v>0</v>
      </c>
      <c r="X2446" s="42">
        <v>0</v>
      </c>
      <c r="Y2446" s="42">
        <v>0</v>
      </c>
      <c r="Z2446" s="42">
        <v>0</v>
      </c>
      <c r="AA2446" s="42">
        <v>0</v>
      </c>
      <c r="AB2446" s="42">
        <v>0</v>
      </c>
      <c r="AC2446" s="254"/>
      <c r="AD2446" s="129">
        <f>(BD2446-AF2446)*AE2446</f>
        <v>0</v>
      </c>
      <c r="AE2446" s="275">
        <v>42</v>
      </c>
    </row>
    <row r="2447" spans="1:81" ht="10.5" customHeight="1" thickBot="1" x14ac:dyDescent="0.25">
      <c r="A2447" s="1486"/>
      <c r="B2447" s="1445"/>
      <c r="C2447" s="197"/>
      <c r="D2447" s="166" t="s">
        <v>35</v>
      </c>
      <c r="E2447" s="71"/>
      <c r="F2447" s="71"/>
      <c r="G2447" s="71"/>
      <c r="H2447" s="320"/>
      <c r="I2447" s="71"/>
      <c r="J2447" s="71"/>
      <c r="K2447" s="71"/>
      <c r="L2447" s="71"/>
      <c r="M2447" s="71"/>
      <c r="N2447" s="320"/>
      <c r="O2447" s="71"/>
      <c r="P2447" s="71"/>
      <c r="Q2447" s="71"/>
      <c r="R2447" s="71"/>
      <c r="S2447" s="71"/>
      <c r="T2447" s="71"/>
      <c r="U2447" s="71"/>
      <c r="V2447" s="320"/>
      <c r="W2447" s="71"/>
      <c r="X2447" s="71"/>
      <c r="Y2447" s="71"/>
      <c r="Z2447" s="71"/>
      <c r="AA2447" s="71"/>
      <c r="AB2447" s="71"/>
      <c r="AC2447" s="254"/>
      <c r="AD2447" s="129"/>
      <c r="AE2447" s="129"/>
    </row>
    <row r="2448" spans="1:81" s="1" customFormat="1" ht="10.5" customHeight="1" x14ac:dyDescent="0.2">
      <c r="A2448" s="1484" t="s">
        <v>377</v>
      </c>
      <c r="B2448" s="1442" t="s">
        <v>378</v>
      </c>
      <c r="C2448" s="695" t="s">
        <v>118</v>
      </c>
      <c r="D2448" s="726" t="s">
        <v>27</v>
      </c>
      <c r="E2448" s="50">
        <f>ROUND(SQRT(E2450^2+E2451^2)*1000/(1.73*E$2431),0)</f>
        <v>8</v>
      </c>
      <c r="F2448" s="50">
        <f>ROUND(SQRT(F2450^2+F2451^2)*1000/(1.73*F$2431),0)</f>
        <v>7</v>
      </c>
      <c r="G2448" s="50">
        <f t="shared" ref="G2448:AB2448" si="858">ROUND(SQRT(G2450^2+G2451^2)*1000/(1.73*G$2431),0)</f>
        <v>7</v>
      </c>
      <c r="H2448" s="253">
        <f t="shared" si="858"/>
        <v>7</v>
      </c>
      <c r="I2448" s="50">
        <f t="shared" si="858"/>
        <v>7</v>
      </c>
      <c r="J2448" s="50">
        <f t="shared" si="858"/>
        <v>8</v>
      </c>
      <c r="K2448" s="50">
        <f t="shared" si="858"/>
        <v>9</v>
      </c>
      <c r="L2448" s="50">
        <f t="shared" si="858"/>
        <v>10</v>
      </c>
      <c r="M2448" s="50">
        <f>ROUND(SQRT(M2450^2+M2451^2)*1000/(1.73*M$2431),0)</f>
        <v>11</v>
      </c>
      <c r="N2448" s="253">
        <f t="shared" si="858"/>
        <v>10</v>
      </c>
      <c r="O2448" s="50">
        <f t="shared" si="858"/>
        <v>10</v>
      </c>
      <c r="P2448" s="50">
        <f t="shared" si="858"/>
        <v>10</v>
      </c>
      <c r="Q2448" s="50">
        <f t="shared" si="858"/>
        <v>11</v>
      </c>
      <c r="R2448" s="50">
        <f t="shared" si="858"/>
        <v>11</v>
      </c>
      <c r="S2448" s="50">
        <f t="shared" si="858"/>
        <v>12</v>
      </c>
      <c r="T2448" s="50">
        <f t="shared" si="858"/>
        <v>12</v>
      </c>
      <c r="U2448" s="50">
        <f t="shared" si="858"/>
        <v>12</v>
      </c>
      <c r="V2448" s="253">
        <f t="shared" si="858"/>
        <v>12</v>
      </c>
      <c r="W2448" s="50">
        <f t="shared" si="858"/>
        <v>13</v>
      </c>
      <c r="X2448" s="50">
        <f t="shared" si="858"/>
        <v>13</v>
      </c>
      <c r="Y2448" s="50">
        <f t="shared" si="858"/>
        <v>13</v>
      </c>
      <c r="Z2448" s="50">
        <f t="shared" si="858"/>
        <v>12</v>
      </c>
      <c r="AA2448" s="50">
        <f t="shared" si="858"/>
        <v>10</v>
      </c>
      <c r="AB2448" s="50">
        <f t="shared" si="858"/>
        <v>9</v>
      </c>
      <c r="AC2448" s="254"/>
      <c r="AD2448" s="129"/>
      <c r="AE2448" s="129"/>
      <c r="AF2448" s="249"/>
      <c r="AG2448" s="249"/>
      <c r="AH2448" s="249"/>
      <c r="AI2448" s="249"/>
      <c r="AJ2448" s="249"/>
      <c r="AK2448" s="249"/>
      <c r="AL2448" s="249"/>
      <c r="AM2448" s="249"/>
      <c r="AN2448" s="249"/>
      <c r="AO2448" s="249"/>
      <c r="AP2448" s="249"/>
      <c r="AQ2448" s="249"/>
      <c r="AR2448" s="249"/>
      <c r="AS2448" s="249"/>
      <c r="AT2448" s="249"/>
      <c r="AU2448" s="249"/>
      <c r="AV2448" s="249"/>
      <c r="AW2448" s="249"/>
      <c r="AX2448" s="249"/>
      <c r="AY2448" s="249"/>
      <c r="AZ2448" s="249"/>
      <c r="BA2448" s="249"/>
      <c r="BB2448" s="249"/>
      <c r="BC2448" s="249"/>
      <c r="BD2448" s="249"/>
      <c r="BE2448" s="249"/>
      <c r="BF2448" s="249"/>
      <c r="BG2448" s="249"/>
      <c r="BH2448" s="249"/>
      <c r="BI2448" s="249"/>
      <c r="BJ2448" s="249"/>
      <c r="BK2448" s="249"/>
      <c r="BL2448" s="249"/>
      <c r="BM2448" s="249"/>
      <c r="BN2448" s="249"/>
      <c r="BO2448" s="249"/>
      <c r="BP2448" s="249"/>
      <c r="BQ2448" s="249"/>
      <c r="BR2448" s="249"/>
      <c r="BS2448" s="249"/>
      <c r="BT2448" s="249"/>
      <c r="BU2448" s="249"/>
      <c r="BV2448" s="249"/>
      <c r="BW2448" s="249"/>
      <c r="BX2448" s="249"/>
      <c r="BY2448" s="121"/>
      <c r="BZ2448" s="121"/>
      <c r="CA2448" s="121"/>
      <c r="CB2448" s="121"/>
      <c r="CC2448" s="121"/>
    </row>
    <row r="2449" spans="1:81" ht="10.5" customHeight="1" x14ac:dyDescent="0.2">
      <c r="A2449" s="1485"/>
      <c r="B2449" s="1443"/>
      <c r="C2449" s="846" t="s">
        <v>115</v>
      </c>
      <c r="D2449" s="102" t="s">
        <v>27</v>
      </c>
      <c r="E2449" s="680">
        <v>7</v>
      </c>
      <c r="F2449" s="680">
        <v>7</v>
      </c>
      <c r="G2449" s="680">
        <v>7</v>
      </c>
      <c r="H2449" s="681">
        <v>7</v>
      </c>
      <c r="I2449" s="680">
        <v>7</v>
      </c>
      <c r="J2449" s="680">
        <v>7</v>
      </c>
      <c r="K2449" s="680">
        <v>9</v>
      </c>
      <c r="L2449" s="680">
        <v>10</v>
      </c>
      <c r="M2449" s="680">
        <v>11</v>
      </c>
      <c r="N2449" s="681">
        <v>9</v>
      </c>
      <c r="O2449" s="680">
        <v>9</v>
      </c>
      <c r="P2449" s="680">
        <v>10</v>
      </c>
      <c r="Q2449" s="680">
        <v>10</v>
      </c>
      <c r="R2449" s="680">
        <v>10</v>
      </c>
      <c r="S2449" s="680">
        <v>11</v>
      </c>
      <c r="T2449" s="680">
        <v>11</v>
      </c>
      <c r="U2449" s="680">
        <v>12</v>
      </c>
      <c r="V2449" s="681">
        <v>12</v>
      </c>
      <c r="W2449" s="680">
        <v>12</v>
      </c>
      <c r="X2449" s="680">
        <v>12</v>
      </c>
      <c r="Y2449" s="680">
        <v>12</v>
      </c>
      <c r="Z2449" s="680">
        <v>11</v>
      </c>
      <c r="AA2449" s="680">
        <v>9</v>
      </c>
      <c r="AB2449" s="680">
        <v>8</v>
      </c>
      <c r="AC2449" s="254"/>
      <c r="AD2449" s="129"/>
      <c r="AE2449" s="129"/>
    </row>
    <row r="2450" spans="1:81" ht="10.5" customHeight="1" x14ac:dyDescent="0.2">
      <c r="A2450" s="1485"/>
      <c r="B2450" s="1443"/>
      <c r="C2450" s="846" t="s">
        <v>908</v>
      </c>
      <c r="D2450" s="102" t="s">
        <v>108</v>
      </c>
      <c r="E2450" s="51">
        <v>0.4662</v>
      </c>
      <c r="F2450" s="51">
        <v>0.42419999999999997</v>
      </c>
      <c r="G2450" s="51">
        <v>0.40739999999999998</v>
      </c>
      <c r="H2450" s="330">
        <v>0.4032</v>
      </c>
      <c r="I2450" s="51">
        <v>0.40739999999999998</v>
      </c>
      <c r="J2450" s="51">
        <v>0.4662</v>
      </c>
      <c r="K2450" s="51">
        <v>0.56699999999999995</v>
      </c>
      <c r="L2450" s="51">
        <v>0.64679999999999993</v>
      </c>
      <c r="M2450" s="51">
        <v>0.66359999999999997</v>
      </c>
      <c r="N2450" s="330">
        <v>0.63839999999999997</v>
      </c>
      <c r="O2450" s="51">
        <v>0.62160000000000004</v>
      </c>
      <c r="P2450" s="51">
        <v>0.64679999999999993</v>
      </c>
      <c r="Q2450" s="51">
        <v>0.6804</v>
      </c>
      <c r="R2450" s="51">
        <v>0.70979999999999999</v>
      </c>
      <c r="S2450" s="51">
        <v>0.72660000000000002</v>
      </c>
      <c r="T2450" s="51">
        <v>0.75179999999999991</v>
      </c>
      <c r="U2450" s="51">
        <v>0.76860000000000006</v>
      </c>
      <c r="V2450" s="330">
        <v>0.78539999999999999</v>
      </c>
      <c r="W2450" s="51">
        <v>0.80640000000000001</v>
      </c>
      <c r="X2450" s="51">
        <v>0.82740000000000002</v>
      </c>
      <c r="Y2450" s="51">
        <v>0.81479999999999997</v>
      </c>
      <c r="Z2450" s="51">
        <v>0.73080000000000001</v>
      </c>
      <c r="AA2450" s="51">
        <v>0.63</v>
      </c>
      <c r="AB2450" s="51">
        <v>0.5292</v>
      </c>
      <c r="AC2450" s="41">
        <f>(BD2450-AF2450)*AE2450</f>
        <v>0</v>
      </c>
      <c r="AD2450" s="129"/>
      <c r="AE2450" s="275">
        <v>42</v>
      </c>
      <c r="AF2450" s="256"/>
      <c r="AG2450" s="256"/>
      <c r="AH2450" s="256"/>
      <c r="AI2450" s="256"/>
      <c r="AJ2450" s="256"/>
      <c r="AK2450" s="256"/>
      <c r="AL2450" s="256"/>
      <c r="AM2450" s="256"/>
      <c r="AN2450" s="256"/>
      <c r="AO2450" s="256"/>
      <c r="AP2450" s="256"/>
      <c r="AQ2450" s="256"/>
      <c r="AR2450" s="256"/>
      <c r="AS2450" s="256"/>
      <c r="AT2450" s="256"/>
      <c r="AU2450" s="256"/>
      <c r="AV2450" s="256"/>
      <c r="AW2450" s="256"/>
      <c r="AX2450" s="256"/>
      <c r="AY2450" s="256"/>
      <c r="AZ2450" s="256"/>
      <c r="BA2450" s="256"/>
      <c r="BB2450" s="256"/>
      <c r="BC2450" s="256"/>
      <c r="BD2450" s="256"/>
      <c r="BE2450" s="256"/>
    </row>
    <row r="2451" spans="1:81" ht="10.5" customHeight="1" x14ac:dyDescent="0.2">
      <c r="A2451" s="1485"/>
      <c r="B2451" s="1443"/>
      <c r="C2451" s="846" t="s">
        <v>908</v>
      </c>
      <c r="D2451" s="102" t="s">
        <v>109</v>
      </c>
      <c r="E2451" s="51">
        <v>0.15959999999999999</v>
      </c>
      <c r="F2451" s="42">
        <v>0.15959999999999999</v>
      </c>
      <c r="G2451" s="42">
        <v>0.15959999999999999</v>
      </c>
      <c r="H2451" s="255">
        <v>0.15959999999999999</v>
      </c>
      <c r="I2451" s="42">
        <v>0.15540000000000001</v>
      </c>
      <c r="J2451" s="42">
        <v>0.15959999999999999</v>
      </c>
      <c r="K2451" s="42">
        <v>0.15959999999999999</v>
      </c>
      <c r="L2451" s="42">
        <v>0.1638</v>
      </c>
      <c r="M2451" s="42">
        <v>0.16800000000000001</v>
      </c>
      <c r="N2451" s="255">
        <v>0.17219999999999999</v>
      </c>
      <c r="O2451" s="42">
        <v>0.17219999999999999</v>
      </c>
      <c r="P2451" s="42">
        <v>0.18480000000000002</v>
      </c>
      <c r="Q2451" s="42">
        <v>0.18480000000000002</v>
      </c>
      <c r="R2451" s="42">
        <v>0.18480000000000002</v>
      </c>
      <c r="S2451" s="42">
        <v>0.18480000000000002</v>
      </c>
      <c r="T2451" s="42">
        <v>0.18480000000000002</v>
      </c>
      <c r="U2451" s="42">
        <v>0.18480000000000002</v>
      </c>
      <c r="V2451" s="255">
        <v>0.18480000000000002</v>
      </c>
      <c r="W2451" s="42">
        <v>0.189</v>
      </c>
      <c r="X2451" s="42">
        <v>0.189</v>
      </c>
      <c r="Y2451" s="42">
        <v>0.18480000000000002</v>
      </c>
      <c r="Z2451" s="42">
        <v>0.18059999999999998</v>
      </c>
      <c r="AA2451" s="42">
        <v>0.1764</v>
      </c>
      <c r="AB2451" s="42">
        <v>0.16800000000000001</v>
      </c>
      <c r="AC2451" s="254"/>
      <c r="AD2451" s="129">
        <f>(BD2451-AF2451)*AE2451</f>
        <v>0</v>
      </c>
      <c r="AE2451" s="275">
        <v>42</v>
      </c>
    </row>
    <row r="2452" spans="1:81" ht="10.5" customHeight="1" thickBot="1" x14ac:dyDescent="0.25">
      <c r="A2452" s="1486"/>
      <c r="B2452" s="1445"/>
      <c r="C2452" s="197"/>
      <c r="D2452" s="166" t="s">
        <v>35</v>
      </c>
      <c r="E2452" s="83">
        <f t="shared" ref="E2452:AB2452" si="859">E2451/E2450</f>
        <v>0.34234234234234234</v>
      </c>
      <c r="F2452" s="83">
        <f t="shared" si="859"/>
        <v>0.37623762376237624</v>
      </c>
      <c r="G2452" s="83">
        <f t="shared" si="859"/>
        <v>0.39175257731958762</v>
      </c>
      <c r="H2452" s="281">
        <f t="shared" si="859"/>
        <v>0.39583333333333331</v>
      </c>
      <c r="I2452" s="83">
        <f t="shared" si="859"/>
        <v>0.3814432989690722</v>
      </c>
      <c r="J2452" s="83">
        <f t="shared" si="859"/>
        <v>0.34234234234234234</v>
      </c>
      <c r="K2452" s="83">
        <f t="shared" si="859"/>
        <v>0.2814814814814815</v>
      </c>
      <c r="L2452" s="83">
        <f t="shared" si="859"/>
        <v>0.25324675324675328</v>
      </c>
      <c r="M2452" s="83">
        <f t="shared" si="859"/>
        <v>0.25316455696202533</v>
      </c>
      <c r="N2452" s="281">
        <f t="shared" si="859"/>
        <v>0.26973684210526316</v>
      </c>
      <c r="O2452" s="83">
        <f t="shared" si="859"/>
        <v>0.27702702702702697</v>
      </c>
      <c r="P2452" s="83">
        <f t="shared" si="859"/>
        <v>0.28571428571428575</v>
      </c>
      <c r="Q2452" s="83">
        <f t="shared" si="859"/>
        <v>0.27160493827160498</v>
      </c>
      <c r="R2452" s="83">
        <f t="shared" si="859"/>
        <v>0.26035502958579887</v>
      </c>
      <c r="S2452" s="83">
        <f t="shared" si="859"/>
        <v>0.25433526011560698</v>
      </c>
      <c r="T2452" s="83">
        <f t="shared" si="859"/>
        <v>0.24581005586592183</v>
      </c>
      <c r="U2452" s="83">
        <f t="shared" si="859"/>
        <v>0.24043715846994537</v>
      </c>
      <c r="V2452" s="281">
        <f t="shared" si="859"/>
        <v>0.23529411764705885</v>
      </c>
      <c r="W2452" s="83">
        <f t="shared" si="859"/>
        <v>0.234375</v>
      </c>
      <c r="X2452" s="83">
        <f t="shared" si="859"/>
        <v>0.22842639593908629</v>
      </c>
      <c r="Y2452" s="83">
        <f t="shared" si="859"/>
        <v>0.22680412371134023</v>
      </c>
      <c r="Z2452" s="83">
        <f t="shared" si="859"/>
        <v>0.24712643678160917</v>
      </c>
      <c r="AA2452" s="83">
        <f t="shared" si="859"/>
        <v>0.28000000000000003</v>
      </c>
      <c r="AB2452" s="83">
        <f t="shared" si="859"/>
        <v>0.3174603174603175</v>
      </c>
      <c r="AC2452" s="254"/>
      <c r="AD2452" s="129"/>
      <c r="AE2452" s="129"/>
    </row>
    <row r="2453" spans="1:81" s="1" customFormat="1" ht="10.5" customHeight="1" x14ac:dyDescent="0.2">
      <c r="A2453" s="1484" t="s">
        <v>379</v>
      </c>
      <c r="B2453" s="1442" t="s">
        <v>436</v>
      </c>
      <c r="C2453" s="695" t="s">
        <v>118</v>
      </c>
      <c r="D2453" s="726" t="s">
        <v>27</v>
      </c>
      <c r="E2453" s="50">
        <f t="shared" ref="E2453:AB2453" si="860">ROUND(SQRT(E2455^2+E2456^2)*1000/(1.73*E$2430),0)</f>
        <v>41</v>
      </c>
      <c r="F2453" s="50">
        <f t="shared" si="860"/>
        <v>38</v>
      </c>
      <c r="G2453" s="50">
        <f t="shared" si="860"/>
        <v>38</v>
      </c>
      <c r="H2453" s="253">
        <f t="shared" si="860"/>
        <v>37</v>
      </c>
      <c r="I2453" s="50">
        <f t="shared" si="860"/>
        <v>38</v>
      </c>
      <c r="J2453" s="50">
        <f t="shared" si="860"/>
        <v>41</v>
      </c>
      <c r="K2453" s="50">
        <f t="shared" si="860"/>
        <v>48</v>
      </c>
      <c r="L2453" s="50">
        <f t="shared" si="860"/>
        <v>52</v>
      </c>
      <c r="M2453" s="50">
        <f t="shared" si="860"/>
        <v>55</v>
      </c>
      <c r="N2453" s="253">
        <f t="shared" si="860"/>
        <v>56</v>
      </c>
      <c r="O2453" s="50">
        <f t="shared" si="860"/>
        <v>58</v>
      </c>
      <c r="P2453" s="50">
        <f t="shared" si="860"/>
        <v>60</v>
      </c>
      <c r="Q2453" s="50">
        <f t="shared" si="860"/>
        <v>61</v>
      </c>
      <c r="R2453" s="50">
        <f t="shared" si="860"/>
        <v>63</v>
      </c>
      <c r="S2453" s="50">
        <f t="shared" si="860"/>
        <v>63</v>
      </c>
      <c r="T2453" s="50">
        <f t="shared" si="860"/>
        <v>64</v>
      </c>
      <c r="U2453" s="50">
        <f t="shared" si="860"/>
        <v>63</v>
      </c>
      <c r="V2453" s="253">
        <f t="shared" si="860"/>
        <v>63</v>
      </c>
      <c r="W2453" s="50">
        <f t="shared" si="860"/>
        <v>62</v>
      </c>
      <c r="X2453" s="50">
        <f t="shared" si="860"/>
        <v>61</v>
      </c>
      <c r="Y2453" s="50">
        <f t="shared" si="860"/>
        <v>59</v>
      </c>
      <c r="Z2453" s="50">
        <f t="shared" si="860"/>
        <v>54</v>
      </c>
      <c r="AA2453" s="50">
        <f t="shared" si="860"/>
        <v>49</v>
      </c>
      <c r="AB2453" s="50">
        <f t="shared" si="860"/>
        <v>44</v>
      </c>
      <c r="AC2453" s="254"/>
      <c r="AD2453" s="129"/>
      <c r="AE2453" s="129"/>
      <c r="AF2453" s="249"/>
      <c r="AG2453" s="249"/>
      <c r="AH2453" s="249"/>
      <c r="AI2453" s="249"/>
      <c r="AJ2453" s="249"/>
      <c r="AK2453" s="249"/>
      <c r="AL2453" s="249"/>
      <c r="AM2453" s="249"/>
      <c r="AN2453" s="249"/>
      <c r="AO2453" s="249"/>
      <c r="AP2453" s="249"/>
      <c r="AQ2453" s="249"/>
      <c r="AR2453" s="249"/>
      <c r="AS2453" s="249"/>
      <c r="AT2453" s="249"/>
      <c r="AU2453" s="249"/>
      <c r="AV2453" s="249"/>
      <c r="AW2453" s="249"/>
      <c r="AX2453" s="249"/>
      <c r="AY2453" s="249"/>
      <c r="AZ2453" s="249"/>
      <c r="BA2453" s="249"/>
      <c r="BB2453" s="249"/>
      <c r="BC2453" s="249"/>
      <c r="BD2453" s="249"/>
      <c r="BE2453" s="249"/>
      <c r="BF2453" s="249"/>
      <c r="BG2453" s="249"/>
      <c r="BH2453" s="249"/>
      <c r="BI2453" s="249"/>
      <c r="BJ2453" s="249"/>
      <c r="BK2453" s="249"/>
      <c r="BL2453" s="249"/>
      <c r="BM2453" s="249"/>
      <c r="BN2453" s="249"/>
      <c r="BO2453" s="249"/>
      <c r="BP2453" s="249"/>
      <c r="BQ2453" s="249"/>
      <c r="BR2453" s="249"/>
      <c r="BS2453" s="249"/>
      <c r="BT2453" s="249"/>
      <c r="BU2453" s="249"/>
      <c r="BV2453" s="249"/>
      <c r="BW2453" s="249"/>
      <c r="BX2453" s="249"/>
      <c r="BY2453" s="121"/>
      <c r="BZ2453" s="121"/>
      <c r="CA2453" s="121"/>
      <c r="CB2453" s="121"/>
      <c r="CC2453" s="121"/>
    </row>
    <row r="2454" spans="1:81" ht="10.5" customHeight="1" x14ac:dyDescent="0.2">
      <c r="A2454" s="1485"/>
      <c r="B2454" s="1443"/>
      <c r="C2454" s="846" t="s">
        <v>115</v>
      </c>
      <c r="D2454" s="102" t="s">
        <v>27</v>
      </c>
      <c r="E2454" s="680">
        <v>39</v>
      </c>
      <c r="F2454" s="680">
        <v>37</v>
      </c>
      <c r="G2454" s="680">
        <v>36</v>
      </c>
      <c r="H2454" s="681">
        <v>37</v>
      </c>
      <c r="I2454" s="680">
        <v>38</v>
      </c>
      <c r="J2454" s="680">
        <v>43</v>
      </c>
      <c r="K2454" s="680">
        <v>48</v>
      </c>
      <c r="L2454" s="680">
        <v>53</v>
      </c>
      <c r="M2454" s="680">
        <v>52</v>
      </c>
      <c r="N2454" s="681">
        <v>53</v>
      </c>
      <c r="O2454" s="680">
        <v>58</v>
      </c>
      <c r="P2454" s="680">
        <v>59</v>
      </c>
      <c r="Q2454" s="680">
        <v>63</v>
      </c>
      <c r="R2454" s="680">
        <v>62</v>
      </c>
      <c r="S2454" s="680">
        <v>63</v>
      </c>
      <c r="T2454" s="680">
        <v>62</v>
      </c>
      <c r="U2454" s="680">
        <v>61</v>
      </c>
      <c r="V2454" s="681">
        <v>60</v>
      </c>
      <c r="W2454" s="680">
        <v>62</v>
      </c>
      <c r="X2454" s="680">
        <v>58</v>
      </c>
      <c r="Y2454" s="680">
        <v>56</v>
      </c>
      <c r="Z2454" s="680">
        <v>51</v>
      </c>
      <c r="AA2454" s="680">
        <v>45</v>
      </c>
      <c r="AB2454" s="680">
        <v>41</v>
      </c>
      <c r="AC2454" s="254"/>
      <c r="AD2454" s="129"/>
      <c r="AE2454" s="129"/>
    </row>
    <row r="2455" spans="1:81" ht="10.5" customHeight="1" x14ac:dyDescent="0.2">
      <c r="A2455" s="1485"/>
      <c r="B2455" s="1443"/>
      <c r="C2455" s="846" t="s">
        <v>908</v>
      </c>
      <c r="D2455" s="102" t="s">
        <v>108</v>
      </c>
      <c r="E2455" s="51">
        <v>2.3940000000000001</v>
      </c>
      <c r="F2455" s="51">
        <v>2.2469999999999999</v>
      </c>
      <c r="G2455" s="51">
        <v>2.1840000000000002</v>
      </c>
      <c r="H2455" s="330">
        <v>2.1714000000000002</v>
      </c>
      <c r="I2455" s="51">
        <v>2.226</v>
      </c>
      <c r="J2455" s="51">
        <v>2.4359999999999999</v>
      </c>
      <c r="K2455" s="51">
        <v>2.8895999999999997</v>
      </c>
      <c r="L2455" s="51">
        <v>3.1835999999999998</v>
      </c>
      <c r="M2455" s="51">
        <v>3.3515999999999999</v>
      </c>
      <c r="N2455" s="330">
        <v>3.4104000000000001</v>
      </c>
      <c r="O2455" s="51">
        <v>3.5406</v>
      </c>
      <c r="P2455" s="51">
        <v>3.7001999999999997</v>
      </c>
      <c r="Q2455" s="51">
        <v>3.7631999999999999</v>
      </c>
      <c r="R2455" s="51">
        <v>3.8555999999999999</v>
      </c>
      <c r="S2455" s="51">
        <v>3.9018000000000002</v>
      </c>
      <c r="T2455" s="51">
        <v>3.9144000000000001</v>
      </c>
      <c r="U2455" s="51">
        <v>3.8891999999999998</v>
      </c>
      <c r="V2455" s="330">
        <v>3.8555999999999999</v>
      </c>
      <c r="W2455" s="51">
        <v>3.8178000000000001</v>
      </c>
      <c r="X2455" s="51">
        <v>3.7589999999999999</v>
      </c>
      <c r="Y2455" s="51">
        <v>3.5910000000000002</v>
      </c>
      <c r="Z2455" s="51">
        <v>3.2844000000000002</v>
      </c>
      <c r="AA2455" s="51">
        <v>2.9358</v>
      </c>
      <c r="AB2455" s="51">
        <v>2.625</v>
      </c>
      <c r="AC2455" s="41">
        <f>(BD2455-AF2455)*AE2455</f>
        <v>0</v>
      </c>
      <c r="AD2455" s="129"/>
      <c r="AE2455" s="275">
        <v>42</v>
      </c>
      <c r="AF2455" s="256"/>
      <c r="AG2455" s="256"/>
      <c r="AH2455" s="256"/>
      <c r="AI2455" s="256"/>
      <c r="AJ2455" s="256"/>
      <c r="AK2455" s="256"/>
      <c r="AL2455" s="256"/>
      <c r="AM2455" s="256"/>
      <c r="AN2455" s="256"/>
      <c r="AO2455" s="256"/>
      <c r="AP2455" s="256"/>
      <c r="AQ2455" s="256"/>
      <c r="AR2455" s="256"/>
      <c r="AS2455" s="256"/>
      <c r="AT2455" s="256"/>
      <c r="AU2455" s="256"/>
      <c r="AV2455" s="256"/>
      <c r="AW2455" s="256"/>
      <c r="AX2455" s="256"/>
      <c r="AY2455" s="256"/>
      <c r="AZ2455" s="256"/>
      <c r="BA2455" s="256"/>
      <c r="BB2455" s="256"/>
      <c r="BC2455" s="256"/>
      <c r="BD2455" s="256"/>
      <c r="BE2455" s="256"/>
    </row>
    <row r="2456" spans="1:81" ht="10.5" customHeight="1" x14ac:dyDescent="0.2">
      <c r="A2456" s="1485"/>
      <c r="B2456" s="1443"/>
      <c r="C2456" s="846" t="s">
        <v>908</v>
      </c>
      <c r="D2456" s="102" t="s">
        <v>109</v>
      </c>
      <c r="E2456" s="51">
        <v>1.0835999999999999</v>
      </c>
      <c r="F2456" s="42">
        <v>1.0626</v>
      </c>
      <c r="G2456" s="42">
        <v>1.071</v>
      </c>
      <c r="H2456" s="255">
        <v>1.0584</v>
      </c>
      <c r="I2456" s="42">
        <v>1.0668</v>
      </c>
      <c r="J2456" s="42">
        <v>1.071</v>
      </c>
      <c r="K2456" s="42">
        <v>1.0920000000000001</v>
      </c>
      <c r="L2456" s="42">
        <v>1.1088</v>
      </c>
      <c r="M2456" s="42">
        <v>1.1382000000000001</v>
      </c>
      <c r="N2456" s="255">
        <v>1.1465999999999998</v>
      </c>
      <c r="O2456" s="42">
        <v>1.1844000000000001</v>
      </c>
      <c r="P2456" s="42">
        <v>1.2390000000000001</v>
      </c>
      <c r="Q2456" s="42">
        <v>1.2642</v>
      </c>
      <c r="R2456" s="42">
        <v>1.302</v>
      </c>
      <c r="S2456" s="42">
        <v>1.2852000000000001</v>
      </c>
      <c r="T2456" s="42">
        <v>1.2852000000000001</v>
      </c>
      <c r="U2456" s="42">
        <v>1.2558</v>
      </c>
      <c r="V2456" s="255">
        <v>1.26</v>
      </c>
      <c r="W2456" s="42">
        <v>1.2558</v>
      </c>
      <c r="X2456" s="42">
        <v>1.2432000000000001</v>
      </c>
      <c r="Y2456" s="42">
        <v>1.2054</v>
      </c>
      <c r="Z2456" s="42">
        <v>1.1759999999999999</v>
      </c>
      <c r="AA2456" s="42">
        <v>1.1592</v>
      </c>
      <c r="AB2456" s="42">
        <v>1.1424000000000001</v>
      </c>
      <c r="AC2456" s="254"/>
      <c r="AD2456" s="129">
        <f>(BD2456-AF2456)*AE2456</f>
        <v>0</v>
      </c>
      <c r="AE2456" s="275">
        <v>42</v>
      </c>
    </row>
    <row r="2457" spans="1:81" ht="10.5" customHeight="1" thickBot="1" x14ac:dyDescent="0.25">
      <c r="A2457" s="1486"/>
      <c r="B2457" s="1445"/>
      <c r="C2457" s="197"/>
      <c r="D2457" s="166" t="s">
        <v>35</v>
      </c>
      <c r="E2457" s="83">
        <f t="shared" ref="E2457:AB2457" si="861">E2456/E2455</f>
        <v>0.45263157894736833</v>
      </c>
      <c r="F2457" s="83">
        <f t="shared" si="861"/>
        <v>0.47289719626168225</v>
      </c>
      <c r="G2457" s="83">
        <f t="shared" si="861"/>
        <v>0.49038461538461531</v>
      </c>
      <c r="H2457" s="281">
        <f t="shared" si="861"/>
        <v>0.48742746615087035</v>
      </c>
      <c r="I2457" s="83">
        <f t="shared" si="861"/>
        <v>0.47924528301886793</v>
      </c>
      <c r="J2457" s="83">
        <f t="shared" si="861"/>
        <v>0.43965517241379309</v>
      </c>
      <c r="K2457" s="83">
        <f t="shared" si="861"/>
        <v>0.37790697674418611</v>
      </c>
      <c r="L2457" s="83">
        <f t="shared" si="861"/>
        <v>0.34828496042216361</v>
      </c>
      <c r="M2457" s="83">
        <f t="shared" si="861"/>
        <v>0.3395989974937344</v>
      </c>
      <c r="N2457" s="281">
        <f t="shared" si="861"/>
        <v>0.33620689655172409</v>
      </c>
      <c r="O2457" s="83">
        <f t="shared" si="861"/>
        <v>0.33451957295373669</v>
      </c>
      <c r="P2457" s="83">
        <f t="shared" si="861"/>
        <v>0.33484676503972766</v>
      </c>
      <c r="Q2457" s="83">
        <f t="shared" si="861"/>
        <v>0.3359375</v>
      </c>
      <c r="R2457" s="83">
        <f t="shared" si="861"/>
        <v>0.33769063180827891</v>
      </c>
      <c r="S2457" s="83">
        <f t="shared" si="861"/>
        <v>0.32938643702906351</v>
      </c>
      <c r="T2457" s="83">
        <f t="shared" si="861"/>
        <v>0.32832618025751076</v>
      </c>
      <c r="U2457" s="83">
        <f t="shared" si="861"/>
        <v>0.32289416846652269</v>
      </c>
      <c r="V2457" s="281">
        <f t="shared" si="861"/>
        <v>0.32679738562091504</v>
      </c>
      <c r="W2457" s="83">
        <f t="shared" si="861"/>
        <v>0.32893289328932895</v>
      </c>
      <c r="X2457" s="83">
        <f t="shared" si="861"/>
        <v>0.33072625698324026</v>
      </c>
      <c r="Y2457" s="83">
        <f t="shared" si="861"/>
        <v>0.33567251461988301</v>
      </c>
      <c r="Z2457" s="83">
        <f t="shared" si="861"/>
        <v>0.35805626598465468</v>
      </c>
      <c r="AA2457" s="83">
        <f t="shared" si="861"/>
        <v>0.39484978540772531</v>
      </c>
      <c r="AB2457" s="83">
        <f t="shared" si="861"/>
        <v>0.43520000000000003</v>
      </c>
      <c r="AC2457" s="254"/>
      <c r="AD2457" s="129"/>
      <c r="AE2457" s="129"/>
    </row>
    <row r="2458" spans="1:81" s="1" customFormat="1" ht="10.5" customHeight="1" x14ac:dyDescent="0.2">
      <c r="A2458" s="1372" t="s">
        <v>90</v>
      </c>
      <c r="B2458" s="1375" t="s">
        <v>73</v>
      </c>
      <c r="C2458" s="695" t="s">
        <v>118</v>
      </c>
      <c r="D2458" s="726" t="s">
        <v>27</v>
      </c>
      <c r="E2458" s="50">
        <f>ROUND(SQRT(E2460^2+(E2461-E2462)^2)*1000/(1.73*E2476),0)</f>
        <v>10</v>
      </c>
      <c r="F2458" s="50">
        <f>ROUND(SQRT(F2460^2+(F2461-F2462)^2)*1000/(1.73*F2476),0)</f>
        <v>10</v>
      </c>
      <c r="G2458" s="50">
        <f t="shared" ref="G2458:AB2458" si="862">ROUND(SQRT(G2460^2+(G2461-G2462)^2)*1000/(1.73*G2476),0)</f>
        <v>10</v>
      </c>
      <c r="H2458" s="253">
        <f t="shared" si="862"/>
        <v>10</v>
      </c>
      <c r="I2458" s="50">
        <f t="shared" si="862"/>
        <v>10</v>
      </c>
      <c r="J2458" s="50">
        <f t="shared" si="862"/>
        <v>11</v>
      </c>
      <c r="K2458" s="50">
        <f t="shared" si="862"/>
        <v>12</v>
      </c>
      <c r="L2458" s="50">
        <f t="shared" si="862"/>
        <v>13</v>
      </c>
      <c r="M2458" s="50">
        <f t="shared" si="862"/>
        <v>14</v>
      </c>
      <c r="N2458" s="253">
        <f t="shared" si="862"/>
        <v>14</v>
      </c>
      <c r="O2458" s="50">
        <f t="shared" si="862"/>
        <v>15</v>
      </c>
      <c r="P2458" s="50">
        <f t="shared" si="862"/>
        <v>13</v>
      </c>
      <c r="Q2458" s="50">
        <f t="shared" si="862"/>
        <v>13</v>
      </c>
      <c r="R2458" s="50">
        <f t="shared" si="862"/>
        <v>15</v>
      </c>
      <c r="S2458" s="50">
        <f t="shared" si="862"/>
        <v>23</v>
      </c>
      <c r="T2458" s="50">
        <f t="shared" si="862"/>
        <v>21</v>
      </c>
      <c r="U2458" s="50">
        <f t="shared" si="862"/>
        <v>25</v>
      </c>
      <c r="V2458" s="253">
        <f t="shared" si="862"/>
        <v>25</v>
      </c>
      <c r="W2458" s="50">
        <f t="shared" si="862"/>
        <v>26</v>
      </c>
      <c r="X2458" s="50">
        <f t="shared" si="862"/>
        <v>24</v>
      </c>
      <c r="Y2458" s="50">
        <f t="shared" si="862"/>
        <v>19</v>
      </c>
      <c r="Z2458" s="50">
        <f t="shared" si="862"/>
        <v>17</v>
      </c>
      <c r="AA2458" s="50">
        <f t="shared" si="862"/>
        <v>13</v>
      </c>
      <c r="AB2458" s="50">
        <f t="shared" si="862"/>
        <v>11</v>
      </c>
      <c r="AC2458" s="254"/>
      <c r="AD2458" s="129"/>
      <c r="AE2458" s="129"/>
      <c r="AF2458" s="249"/>
      <c r="AG2458" s="249"/>
      <c r="AH2458" s="249"/>
      <c r="AI2458" s="249"/>
      <c r="AJ2458" s="249"/>
      <c r="AK2458" s="249"/>
      <c r="AL2458" s="249"/>
      <c r="AM2458" s="249"/>
      <c r="AN2458" s="249"/>
      <c r="AO2458" s="249"/>
      <c r="AP2458" s="249"/>
      <c r="AQ2458" s="249"/>
      <c r="AR2458" s="249"/>
      <c r="AS2458" s="249"/>
      <c r="AT2458" s="249"/>
      <c r="AU2458" s="249"/>
      <c r="AV2458" s="249"/>
      <c r="AW2458" s="249"/>
      <c r="AX2458" s="249"/>
      <c r="AY2458" s="249"/>
      <c r="AZ2458" s="249"/>
      <c r="BA2458" s="249"/>
      <c r="BB2458" s="249"/>
      <c r="BC2458" s="249"/>
      <c r="BD2458" s="249"/>
      <c r="BE2458" s="249"/>
      <c r="BF2458" s="249"/>
      <c r="BG2458" s="249"/>
      <c r="BH2458" s="249"/>
      <c r="BI2458" s="249"/>
      <c r="BJ2458" s="249"/>
      <c r="BK2458" s="249"/>
      <c r="BL2458" s="249"/>
      <c r="BM2458" s="249"/>
      <c r="BN2458" s="249"/>
      <c r="BO2458" s="249"/>
      <c r="BP2458" s="249"/>
      <c r="BQ2458" s="249"/>
      <c r="BR2458" s="249"/>
      <c r="BS2458" s="249"/>
      <c r="BT2458" s="249"/>
      <c r="BU2458" s="249"/>
      <c r="BV2458" s="249"/>
      <c r="BW2458" s="249"/>
      <c r="BX2458" s="249"/>
      <c r="BY2458" s="121"/>
      <c r="BZ2458" s="121"/>
      <c r="CA2458" s="121"/>
      <c r="CB2458" s="121"/>
      <c r="CC2458" s="121"/>
    </row>
    <row r="2459" spans="1:81" ht="10.5" customHeight="1" x14ac:dyDescent="0.2">
      <c r="A2459" s="1373"/>
      <c r="B2459" s="1376"/>
      <c r="C2459" s="846" t="s">
        <v>115</v>
      </c>
      <c r="D2459" s="102" t="s">
        <v>27</v>
      </c>
      <c r="E2459" s="680">
        <v>10.199999999999999</v>
      </c>
      <c r="F2459" s="680">
        <v>9.6</v>
      </c>
      <c r="G2459" s="680">
        <v>9.6</v>
      </c>
      <c r="H2459" s="681">
        <v>9.9</v>
      </c>
      <c r="I2459" s="680">
        <v>9.9</v>
      </c>
      <c r="J2459" s="680">
        <v>12</v>
      </c>
      <c r="K2459" s="680">
        <v>12.6</v>
      </c>
      <c r="L2459" s="680">
        <v>14.4</v>
      </c>
      <c r="M2459" s="680">
        <v>13.5</v>
      </c>
      <c r="N2459" s="681">
        <v>14</v>
      </c>
      <c r="O2459" s="680">
        <v>15</v>
      </c>
      <c r="P2459" s="680">
        <v>13.5</v>
      </c>
      <c r="Q2459" s="680">
        <v>14.1</v>
      </c>
      <c r="R2459" s="680">
        <v>17.399999999999999</v>
      </c>
      <c r="S2459" s="680">
        <v>22.2</v>
      </c>
      <c r="T2459" s="680">
        <v>21</v>
      </c>
      <c r="U2459" s="680">
        <v>26.4</v>
      </c>
      <c r="V2459" s="681">
        <v>25.8</v>
      </c>
      <c r="W2459" s="680">
        <v>26.7</v>
      </c>
      <c r="X2459" s="680">
        <v>25.5</v>
      </c>
      <c r="Y2459" s="680">
        <v>18.600000000000001</v>
      </c>
      <c r="Z2459" s="680">
        <v>15.9</v>
      </c>
      <c r="AA2459" s="680">
        <v>11.7</v>
      </c>
      <c r="AB2459" s="680">
        <v>9.6</v>
      </c>
      <c r="AC2459" s="349"/>
      <c r="AD2459" s="497"/>
      <c r="AE2459" s="160"/>
      <c r="AF2459" s="256"/>
      <c r="AG2459" s="256"/>
      <c r="AH2459" s="256"/>
      <c r="AI2459" s="256"/>
      <c r="AJ2459" s="256"/>
      <c r="AK2459" s="256"/>
      <c r="AL2459" s="256"/>
      <c r="AM2459" s="256"/>
      <c r="AN2459" s="256"/>
      <c r="AO2459" s="256"/>
      <c r="AP2459" s="256"/>
      <c r="AQ2459" s="256"/>
      <c r="AR2459" s="256"/>
      <c r="AS2459" s="256"/>
      <c r="AT2459" s="256"/>
      <c r="AU2459" s="256"/>
      <c r="AV2459" s="256"/>
      <c r="AW2459" s="256"/>
      <c r="AX2459" s="256"/>
      <c r="AY2459" s="256"/>
      <c r="AZ2459" s="256"/>
      <c r="BA2459" s="256"/>
      <c r="BB2459" s="256"/>
      <c r="BC2459" s="256"/>
      <c r="BD2459" s="256"/>
      <c r="BE2459" s="256"/>
    </row>
    <row r="2460" spans="1:81" ht="10.5" customHeight="1" x14ac:dyDescent="0.2">
      <c r="A2460" s="1373"/>
      <c r="B2460" s="1376"/>
      <c r="C2460" s="846" t="s">
        <v>908</v>
      </c>
      <c r="D2460" s="102" t="s">
        <v>108</v>
      </c>
      <c r="E2460" s="51">
        <v>0.10242</v>
      </c>
      <c r="F2460" s="51">
        <v>9.7200000000000009E-2</v>
      </c>
      <c r="G2460" s="51">
        <v>9.6659999999999996E-2</v>
      </c>
      <c r="H2460" s="330">
        <v>9.6299999999999997E-2</v>
      </c>
      <c r="I2460" s="51">
        <v>9.6659999999999996E-2</v>
      </c>
      <c r="J2460" s="51">
        <v>0.1062</v>
      </c>
      <c r="K2460" s="51">
        <v>0.11952</v>
      </c>
      <c r="L2460" s="51">
        <v>0.13572000000000001</v>
      </c>
      <c r="M2460" s="51">
        <v>0.13932</v>
      </c>
      <c r="N2460" s="330">
        <v>0.13463999999999998</v>
      </c>
      <c r="O2460" s="51">
        <v>0.15281999999999998</v>
      </c>
      <c r="P2460" s="51">
        <v>0.12293999999999999</v>
      </c>
      <c r="Q2460" s="51">
        <v>0.12456</v>
      </c>
      <c r="R2460" s="51">
        <v>0.15515999999999999</v>
      </c>
      <c r="S2460" s="51">
        <v>0.23832</v>
      </c>
      <c r="T2460" s="51">
        <v>0.22518000000000002</v>
      </c>
      <c r="U2460" s="51">
        <v>0.27018000000000003</v>
      </c>
      <c r="V2460" s="330">
        <v>0.26495999999999997</v>
      </c>
      <c r="W2460" s="51">
        <v>0.27701999999999999</v>
      </c>
      <c r="X2460" s="51">
        <v>0.25992000000000004</v>
      </c>
      <c r="Y2460" s="51">
        <v>0.19259999999999999</v>
      </c>
      <c r="Z2460" s="51">
        <v>0.17352000000000001</v>
      </c>
      <c r="AA2460" s="51">
        <v>0.13553999999999999</v>
      </c>
      <c r="AB2460" s="51">
        <v>0.10890000000000001</v>
      </c>
      <c r="AC2460" s="41">
        <f>SUM(D2460:AB2460)</f>
        <v>3.8262599999999996</v>
      </c>
      <c r="AD2460" s="43"/>
      <c r="AE2460" s="709">
        <v>18</v>
      </c>
      <c r="AF2460" s="76"/>
      <c r="AG2460" s="76"/>
      <c r="AH2460" s="76"/>
      <c r="AI2460" s="76"/>
      <c r="AJ2460" s="76"/>
      <c r="AK2460" s="76"/>
      <c r="AL2460" s="76"/>
      <c r="AM2460" s="76"/>
      <c r="AN2460" s="76"/>
      <c r="AO2460" s="76"/>
      <c r="AP2460" s="76"/>
      <c r="AQ2460" s="76"/>
      <c r="AR2460" s="76"/>
      <c r="AS2460" s="76"/>
      <c r="AT2460" s="76"/>
      <c r="AU2460" s="76"/>
      <c r="AV2460" s="76"/>
      <c r="AW2460" s="76"/>
      <c r="AX2460" s="76"/>
      <c r="AY2460" s="76"/>
      <c r="AZ2460" s="76"/>
      <c r="BA2460" s="76"/>
      <c r="BB2460" s="76"/>
      <c r="BC2460" s="76"/>
      <c r="BD2460" s="76"/>
      <c r="BE2460" s="76"/>
    </row>
    <row r="2461" spans="1:81" ht="10.5" customHeight="1" x14ac:dyDescent="0.2">
      <c r="A2461" s="1373"/>
      <c r="B2461" s="1376"/>
      <c r="C2461" s="846" t="s">
        <v>908</v>
      </c>
      <c r="D2461" s="102" t="s">
        <v>906</v>
      </c>
      <c r="E2461" s="51">
        <v>4.8060000000000005E-2</v>
      </c>
      <c r="F2461" s="42">
        <v>4.734E-2</v>
      </c>
      <c r="G2461" s="42">
        <v>4.8600000000000004E-2</v>
      </c>
      <c r="H2461" s="255">
        <v>4.8240000000000005E-2</v>
      </c>
      <c r="I2461" s="42">
        <v>4.7880000000000006E-2</v>
      </c>
      <c r="J2461" s="42">
        <v>4.9320000000000003E-2</v>
      </c>
      <c r="K2461" s="42">
        <v>4.8780000000000004E-2</v>
      </c>
      <c r="L2461" s="42">
        <v>5.9580000000000001E-2</v>
      </c>
      <c r="M2461" s="42">
        <v>6.9120000000000001E-2</v>
      </c>
      <c r="N2461" s="255">
        <v>6.5879999999999994E-2</v>
      </c>
      <c r="O2461" s="42">
        <v>6.4799999999999996E-2</v>
      </c>
      <c r="P2461" s="42">
        <v>6.4439999999999997E-2</v>
      </c>
      <c r="Q2461" s="42">
        <v>6.6599999999999993E-2</v>
      </c>
      <c r="R2461" s="42">
        <v>7.2719999999999993E-2</v>
      </c>
      <c r="S2461" s="42">
        <v>7.7219999999999997E-2</v>
      </c>
      <c r="T2461" s="42">
        <v>7.4340000000000003E-2</v>
      </c>
      <c r="U2461" s="42">
        <v>7.3980000000000004E-2</v>
      </c>
      <c r="V2461" s="255">
        <v>7.5060000000000002E-2</v>
      </c>
      <c r="W2461" s="42">
        <v>7.6139999999999999E-2</v>
      </c>
      <c r="X2461" s="42">
        <v>7.5600000000000001E-2</v>
      </c>
      <c r="Y2461" s="42">
        <v>7.0919999999999997E-2</v>
      </c>
      <c r="Z2461" s="42">
        <v>7.0919999999999997E-2</v>
      </c>
      <c r="AA2461" s="42">
        <v>5.8319999999999997E-2</v>
      </c>
      <c r="AB2461" s="42">
        <v>4.9320000000000003E-2</v>
      </c>
      <c r="AC2461" s="254"/>
      <c r="AD2461" s="43">
        <f>SUM(E2461:AB2461)</f>
        <v>1.50318</v>
      </c>
      <c r="AE2461" s="709">
        <v>18</v>
      </c>
      <c r="AF2461" s="256"/>
      <c r="AG2461" s="256"/>
      <c r="AH2461" s="256"/>
      <c r="AI2461" s="256"/>
      <c r="AJ2461" s="256"/>
      <c r="AK2461" s="256"/>
      <c r="AL2461" s="256"/>
      <c r="AM2461" s="256"/>
      <c r="AN2461" s="256"/>
      <c r="AO2461" s="256"/>
      <c r="AP2461" s="256"/>
      <c r="AQ2461" s="256"/>
      <c r="AR2461" s="256"/>
      <c r="AS2461" s="256"/>
      <c r="AT2461" s="256"/>
      <c r="AU2461" s="256"/>
      <c r="AV2461" s="256"/>
      <c r="AW2461" s="256"/>
      <c r="AX2461" s="256"/>
      <c r="AY2461" s="256"/>
      <c r="AZ2461" s="256"/>
      <c r="BA2461" s="256"/>
      <c r="BB2461" s="256"/>
      <c r="BC2461" s="256"/>
      <c r="BD2461" s="256"/>
      <c r="BE2461" s="256"/>
    </row>
    <row r="2462" spans="1:81" ht="10.5" customHeight="1" x14ac:dyDescent="0.2">
      <c r="A2462" s="1373"/>
      <c r="B2462" s="1376"/>
      <c r="C2462" s="846" t="s">
        <v>908</v>
      </c>
      <c r="D2462" s="102" t="s">
        <v>907</v>
      </c>
      <c r="E2462" s="142">
        <v>0</v>
      </c>
      <c r="F2462" s="104">
        <v>0</v>
      </c>
      <c r="G2462" s="104">
        <v>0</v>
      </c>
      <c r="H2462" s="259">
        <v>0</v>
      </c>
      <c r="I2462" s="104">
        <v>0</v>
      </c>
      <c r="J2462" s="104">
        <v>0</v>
      </c>
      <c r="K2462" s="104">
        <v>0</v>
      </c>
      <c r="L2462" s="104">
        <v>0</v>
      </c>
      <c r="M2462" s="104">
        <v>0</v>
      </c>
      <c r="N2462" s="259">
        <v>0</v>
      </c>
      <c r="O2462" s="104">
        <v>0</v>
      </c>
      <c r="P2462" s="104">
        <v>0</v>
      </c>
      <c r="Q2462" s="104">
        <v>0</v>
      </c>
      <c r="R2462" s="104">
        <v>0</v>
      </c>
      <c r="S2462" s="104">
        <v>0</v>
      </c>
      <c r="T2462" s="104">
        <v>0</v>
      </c>
      <c r="U2462" s="104">
        <v>0</v>
      </c>
      <c r="V2462" s="259">
        <v>0</v>
      </c>
      <c r="W2462" s="104">
        <v>0</v>
      </c>
      <c r="X2462" s="104">
        <v>0</v>
      </c>
      <c r="Y2462" s="104">
        <v>0</v>
      </c>
      <c r="Z2462" s="104">
        <v>0</v>
      </c>
      <c r="AA2462" s="104">
        <v>0</v>
      </c>
      <c r="AB2462" s="104">
        <v>0</v>
      </c>
      <c r="AC2462" s="254"/>
      <c r="AD2462" s="43"/>
      <c r="AE2462" s="709"/>
      <c r="AF2462" s="256"/>
      <c r="AG2462" s="256"/>
      <c r="AH2462" s="256"/>
      <c r="AI2462" s="256"/>
      <c r="AJ2462" s="256"/>
      <c r="AK2462" s="256"/>
      <c r="AL2462" s="256"/>
      <c r="AM2462" s="256"/>
      <c r="AN2462" s="256"/>
      <c r="AO2462" s="256"/>
      <c r="AP2462" s="256"/>
      <c r="AQ2462" s="256"/>
      <c r="AR2462" s="256"/>
      <c r="AS2462" s="256"/>
      <c r="AT2462" s="256"/>
      <c r="AU2462" s="256"/>
      <c r="AV2462" s="256"/>
      <c r="AW2462" s="256"/>
      <c r="AX2462" s="256"/>
      <c r="AY2462" s="256"/>
      <c r="AZ2462" s="256"/>
      <c r="BA2462" s="256"/>
      <c r="BB2462" s="256"/>
      <c r="BC2462" s="256"/>
      <c r="BD2462" s="256"/>
      <c r="BE2462" s="256"/>
    </row>
    <row r="2463" spans="1:81" ht="10.5" customHeight="1" thickBot="1" x14ac:dyDescent="0.25">
      <c r="A2463" s="1374"/>
      <c r="B2463" s="1377"/>
      <c r="C2463" s="197"/>
      <c r="D2463" s="166" t="s">
        <v>35</v>
      </c>
      <c r="E2463" s="45">
        <f>(E2461-E2462)/E2460</f>
        <v>0.46924428822495612</v>
      </c>
      <c r="F2463" s="45">
        <f t="shared" ref="F2463:AB2463" si="863">(F2461-F2462)/F2460</f>
        <v>0.48703703703703699</v>
      </c>
      <c r="G2463" s="45">
        <f t="shared" si="863"/>
        <v>0.5027932960893855</v>
      </c>
      <c r="H2463" s="286">
        <f t="shared" si="863"/>
        <v>0.50093457943925246</v>
      </c>
      <c r="I2463" s="45">
        <f t="shared" si="863"/>
        <v>0.49534450651769096</v>
      </c>
      <c r="J2463" s="45">
        <f t="shared" si="863"/>
        <v>0.46440677966101696</v>
      </c>
      <c r="K2463" s="45">
        <f t="shared" si="863"/>
        <v>0.40813253012048195</v>
      </c>
      <c r="L2463" s="45">
        <f t="shared" si="863"/>
        <v>0.43899204244031831</v>
      </c>
      <c r="M2463" s="45">
        <f t="shared" si="863"/>
        <v>0.49612403100775193</v>
      </c>
      <c r="N2463" s="286">
        <f t="shared" si="863"/>
        <v>0.48930481283422461</v>
      </c>
      <c r="O2463" s="45">
        <f t="shared" si="863"/>
        <v>0.42402826855123676</v>
      </c>
      <c r="P2463" s="45">
        <f t="shared" si="863"/>
        <v>0.52415812591508049</v>
      </c>
      <c r="Q2463" s="45">
        <f t="shared" si="863"/>
        <v>0.53468208092485536</v>
      </c>
      <c r="R2463" s="45">
        <f t="shared" si="863"/>
        <v>0.46867749419953592</v>
      </c>
      <c r="S2463" s="45">
        <f t="shared" si="863"/>
        <v>0.32401812688821752</v>
      </c>
      <c r="T2463" s="45">
        <f t="shared" si="863"/>
        <v>0.33013589128697041</v>
      </c>
      <c r="U2463" s="45">
        <f t="shared" si="863"/>
        <v>0.27381745502998001</v>
      </c>
      <c r="V2463" s="286">
        <f t="shared" si="863"/>
        <v>0.28328804347826092</v>
      </c>
      <c r="W2463" s="45">
        <f t="shared" si="863"/>
        <v>0.27485380116959063</v>
      </c>
      <c r="X2463" s="45">
        <f t="shared" si="863"/>
        <v>0.2908587257617728</v>
      </c>
      <c r="Y2463" s="45">
        <f t="shared" si="863"/>
        <v>0.36822429906542054</v>
      </c>
      <c r="Z2463" s="45">
        <f t="shared" si="863"/>
        <v>0.40871369294605808</v>
      </c>
      <c r="AA2463" s="45">
        <f t="shared" si="863"/>
        <v>0.4302788844621514</v>
      </c>
      <c r="AB2463" s="45">
        <f t="shared" si="863"/>
        <v>0.45289256198347105</v>
      </c>
      <c r="AC2463" s="254"/>
      <c r="AD2463" s="43"/>
      <c r="AE2463" s="49"/>
      <c r="AF2463" s="256"/>
      <c r="AG2463" s="256"/>
      <c r="AH2463" s="256"/>
      <c r="AI2463" s="256"/>
      <c r="AJ2463" s="256"/>
      <c r="AK2463" s="256"/>
      <c r="AL2463" s="256"/>
      <c r="AM2463" s="256"/>
      <c r="AN2463" s="256"/>
      <c r="AO2463" s="256"/>
      <c r="AP2463" s="256"/>
      <c r="AQ2463" s="256"/>
      <c r="AR2463" s="256"/>
      <c r="AS2463" s="256"/>
      <c r="AT2463" s="256"/>
      <c r="AU2463" s="256"/>
      <c r="AV2463" s="256"/>
      <c r="AW2463" s="256"/>
      <c r="AX2463" s="256"/>
      <c r="AY2463" s="256"/>
      <c r="AZ2463" s="256"/>
      <c r="BA2463" s="256"/>
      <c r="BB2463" s="256"/>
      <c r="BC2463" s="256"/>
      <c r="BD2463" s="256"/>
      <c r="BE2463" s="256"/>
    </row>
    <row r="2464" spans="1:81" s="1" customFormat="1" ht="10.5" customHeight="1" x14ac:dyDescent="0.2">
      <c r="A2464" s="1372" t="s">
        <v>88</v>
      </c>
      <c r="B2464" s="1375" t="s">
        <v>74</v>
      </c>
      <c r="C2464" s="695" t="s">
        <v>118</v>
      </c>
      <c r="D2464" s="726" t="s">
        <v>27</v>
      </c>
      <c r="E2464" s="50">
        <f>ROUND(SQRT(E2466^2+(E2467-E2468)^2)*1000/(1.73*E2477),0)</f>
        <v>16</v>
      </c>
      <c r="F2464" s="50">
        <f t="shared" ref="F2464:AB2464" si="864">ROUND(SQRT(F2466^2+(F2467-F2468)^2)*1000/(1.73*F2477),0)</f>
        <v>16</v>
      </c>
      <c r="G2464" s="50">
        <f t="shared" si="864"/>
        <v>16</v>
      </c>
      <c r="H2464" s="253">
        <f t="shared" si="864"/>
        <v>16</v>
      </c>
      <c r="I2464" s="50">
        <f t="shared" si="864"/>
        <v>15</v>
      </c>
      <c r="J2464" s="50">
        <f t="shared" si="864"/>
        <v>15</v>
      </c>
      <c r="K2464" s="50">
        <f t="shared" si="864"/>
        <v>16</v>
      </c>
      <c r="L2464" s="50">
        <f t="shared" si="864"/>
        <v>14</v>
      </c>
      <c r="M2464" s="50">
        <f t="shared" si="864"/>
        <v>15</v>
      </c>
      <c r="N2464" s="253">
        <f t="shared" si="864"/>
        <v>13</v>
      </c>
      <c r="O2464" s="50">
        <f t="shared" si="864"/>
        <v>13</v>
      </c>
      <c r="P2464" s="50">
        <f t="shared" si="864"/>
        <v>13</v>
      </c>
      <c r="Q2464" s="50">
        <f t="shared" si="864"/>
        <v>13</v>
      </c>
      <c r="R2464" s="50">
        <f t="shared" si="864"/>
        <v>16</v>
      </c>
      <c r="S2464" s="50">
        <f t="shared" si="864"/>
        <v>18</v>
      </c>
      <c r="T2464" s="50">
        <f t="shared" si="864"/>
        <v>19</v>
      </c>
      <c r="U2464" s="50">
        <f t="shared" si="864"/>
        <v>18</v>
      </c>
      <c r="V2464" s="253">
        <f t="shared" si="864"/>
        <v>18</v>
      </c>
      <c r="W2464" s="50">
        <f t="shared" si="864"/>
        <v>19</v>
      </c>
      <c r="X2464" s="50">
        <f t="shared" si="864"/>
        <v>19</v>
      </c>
      <c r="Y2464" s="50">
        <f t="shared" si="864"/>
        <v>16</v>
      </c>
      <c r="Z2464" s="50">
        <f t="shared" si="864"/>
        <v>15</v>
      </c>
      <c r="AA2464" s="50">
        <f t="shared" si="864"/>
        <v>15</v>
      </c>
      <c r="AB2464" s="50">
        <f t="shared" si="864"/>
        <v>15</v>
      </c>
      <c r="AC2464" s="254"/>
      <c r="AD2464" s="129"/>
      <c r="AE2464" s="129"/>
      <c r="AF2464" s="249"/>
      <c r="AG2464" s="249"/>
      <c r="AH2464" s="249"/>
      <c r="AI2464" s="249"/>
      <c r="AJ2464" s="249"/>
      <c r="AK2464" s="249"/>
      <c r="AL2464" s="249"/>
      <c r="AM2464" s="249"/>
      <c r="AN2464" s="249"/>
      <c r="AO2464" s="249"/>
      <c r="AP2464" s="249"/>
      <c r="AQ2464" s="249"/>
      <c r="AR2464" s="249"/>
      <c r="AS2464" s="249"/>
      <c r="AT2464" s="249"/>
      <c r="AU2464" s="249"/>
      <c r="AV2464" s="249"/>
      <c r="AW2464" s="249"/>
      <c r="AX2464" s="249"/>
      <c r="AY2464" s="249"/>
      <c r="AZ2464" s="249"/>
      <c r="BA2464" s="249"/>
      <c r="BB2464" s="249"/>
      <c r="BC2464" s="249"/>
      <c r="BD2464" s="249"/>
      <c r="BE2464" s="249"/>
      <c r="BF2464" s="249"/>
      <c r="BG2464" s="249"/>
      <c r="BH2464" s="249"/>
      <c r="BI2464" s="249"/>
      <c r="BJ2464" s="249"/>
      <c r="BK2464" s="249"/>
      <c r="BL2464" s="249"/>
      <c r="BM2464" s="249"/>
      <c r="BN2464" s="249"/>
      <c r="BO2464" s="249"/>
      <c r="BP2464" s="249"/>
      <c r="BQ2464" s="249"/>
      <c r="BR2464" s="249"/>
      <c r="BS2464" s="249"/>
      <c r="BT2464" s="249"/>
      <c r="BU2464" s="249"/>
      <c r="BV2464" s="249"/>
      <c r="BW2464" s="249"/>
      <c r="BX2464" s="249"/>
      <c r="BY2464" s="121"/>
      <c r="BZ2464" s="121"/>
      <c r="CA2464" s="121"/>
      <c r="CB2464" s="121"/>
      <c r="CC2464" s="121"/>
    </row>
    <row r="2465" spans="1:81" ht="10.5" customHeight="1" x14ac:dyDescent="0.2">
      <c r="A2465" s="1373"/>
      <c r="B2465" s="1376"/>
      <c r="C2465" s="150" t="s">
        <v>115</v>
      </c>
      <c r="D2465" s="817" t="s">
        <v>27</v>
      </c>
      <c r="E2465" s="680">
        <v>18.2</v>
      </c>
      <c r="F2465" s="680">
        <v>14.4</v>
      </c>
      <c r="G2465" s="680">
        <v>14.4</v>
      </c>
      <c r="H2465" s="681">
        <v>16</v>
      </c>
      <c r="I2465" s="680">
        <v>15</v>
      </c>
      <c r="J2465" s="680">
        <v>15</v>
      </c>
      <c r="K2465" s="680">
        <v>15</v>
      </c>
      <c r="L2465" s="680">
        <v>14.4</v>
      </c>
      <c r="M2465" s="680">
        <v>15</v>
      </c>
      <c r="N2465" s="681">
        <v>13</v>
      </c>
      <c r="O2465" s="680">
        <v>13</v>
      </c>
      <c r="P2465" s="680">
        <v>11.4</v>
      </c>
      <c r="Q2465" s="680">
        <v>13</v>
      </c>
      <c r="R2465" s="680">
        <v>16.8</v>
      </c>
      <c r="S2465" s="680">
        <v>18.2</v>
      </c>
      <c r="T2465" s="680">
        <v>17.600000000000001</v>
      </c>
      <c r="U2465" s="680">
        <v>18</v>
      </c>
      <c r="V2465" s="681">
        <v>17.600000000000001</v>
      </c>
      <c r="W2465" s="680">
        <v>19</v>
      </c>
      <c r="X2465" s="680">
        <v>17.8</v>
      </c>
      <c r="Y2465" s="680">
        <v>17.2</v>
      </c>
      <c r="Z2465" s="680">
        <v>17.600000000000001</v>
      </c>
      <c r="AA2465" s="680">
        <v>16.8</v>
      </c>
      <c r="AB2465" s="680">
        <v>16.8</v>
      </c>
      <c r="AC2465" s="349"/>
      <c r="AD2465" s="497"/>
      <c r="AE2465" s="160"/>
      <c r="AF2465" s="256"/>
      <c r="AG2465" s="256"/>
      <c r="AH2465" s="256"/>
      <c r="AI2465" s="256"/>
      <c r="AJ2465" s="256"/>
      <c r="AK2465" s="256"/>
      <c r="AL2465" s="256"/>
      <c r="AM2465" s="256"/>
      <c r="AN2465" s="256"/>
      <c r="AO2465" s="256"/>
      <c r="AP2465" s="256"/>
      <c r="AQ2465" s="256"/>
      <c r="AR2465" s="256"/>
      <c r="AS2465" s="256"/>
      <c r="AT2465" s="256"/>
      <c r="AU2465" s="256"/>
      <c r="AV2465" s="256"/>
      <c r="AW2465" s="256"/>
      <c r="AX2465" s="256"/>
      <c r="AY2465" s="256"/>
      <c r="AZ2465" s="256"/>
      <c r="BA2465" s="256"/>
      <c r="BB2465" s="256"/>
      <c r="BC2465" s="256"/>
      <c r="BD2465" s="256"/>
      <c r="BE2465" s="256"/>
    </row>
    <row r="2466" spans="1:81" ht="10.5" customHeight="1" x14ac:dyDescent="0.2">
      <c r="A2466" s="1373"/>
      <c r="B2466" s="1376"/>
      <c r="C2466" s="846" t="s">
        <v>908</v>
      </c>
      <c r="D2466" s="102" t="s">
        <v>108</v>
      </c>
      <c r="E2466" s="51">
        <v>0.13919999999999999</v>
      </c>
      <c r="F2466" s="51">
        <v>0.1356</v>
      </c>
      <c r="G2466" s="51">
        <v>0.1386</v>
      </c>
      <c r="H2466" s="330">
        <v>0.13763999999999998</v>
      </c>
      <c r="I2466" s="51">
        <v>0.13847999999999999</v>
      </c>
      <c r="J2466" s="51">
        <v>0.13668</v>
      </c>
      <c r="K2466" s="51">
        <v>0.14964</v>
      </c>
      <c r="L2466" s="51">
        <v>0.13236000000000001</v>
      </c>
      <c r="M2466" s="51">
        <v>0.13788</v>
      </c>
      <c r="N2466" s="330">
        <v>0.12576000000000001</v>
      </c>
      <c r="O2466" s="51">
        <v>0.11688</v>
      </c>
      <c r="P2466" s="51">
        <v>0.11616</v>
      </c>
      <c r="Q2466" s="51">
        <v>0.11724</v>
      </c>
      <c r="R2466" s="51">
        <v>0.14352000000000001</v>
      </c>
      <c r="S2466" s="51">
        <v>0.15468000000000001</v>
      </c>
      <c r="T2466" s="51">
        <v>0.16331999999999999</v>
      </c>
      <c r="U2466" s="51">
        <v>0.15659999999999999</v>
      </c>
      <c r="V2466" s="330">
        <v>0.1638</v>
      </c>
      <c r="W2466" s="51">
        <v>0.17471999999999999</v>
      </c>
      <c r="X2466" s="51">
        <v>0.16991999999999999</v>
      </c>
      <c r="Y2466" s="51">
        <v>0.14532</v>
      </c>
      <c r="Z2466" s="51">
        <v>0.14052000000000001</v>
      </c>
      <c r="AA2466" s="51">
        <v>0.13331999999999999</v>
      </c>
      <c r="AB2466" s="51">
        <v>0.1326</v>
      </c>
      <c r="AC2466" s="41">
        <f>SUM(D2466:AB2466)</f>
        <v>3.4004400000000001</v>
      </c>
      <c r="AD2466" s="43"/>
      <c r="AE2466" s="49">
        <v>12</v>
      </c>
      <c r="AF2466" s="76"/>
      <c r="AG2466" s="76"/>
      <c r="AH2466" s="76"/>
      <c r="AI2466" s="76"/>
      <c r="AJ2466" s="76"/>
      <c r="AK2466" s="76"/>
      <c r="AL2466" s="76"/>
      <c r="AM2466" s="76"/>
      <c r="AN2466" s="76"/>
      <c r="AO2466" s="76"/>
      <c r="AP2466" s="76"/>
      <c r="AQ2466" s="76"/>
      <c r="AR2466" s="76"/>
      <c r="AS2466" s="76"/>
      <c r="AT2466" s="76"/>
      <c r="AU2466" s="76"/>
      <c r="AV2466" s="76"/>
      <c r="AW2466" s="76"/>
      <c r="AX2466" s="76"/>
      <c r="AY2466" s="76"/>
      <c r="AZ2466" s="76"/>
      <c r="BA2466" s="76"/>
      <c r="BB2466" s="76"/>
      <c r="BC2466" s="76"/>
      <c r="BD2466" s="76"/>
      <c r="BE2466" s="76"/>
    </row>
    <row r="2467" spans="1:81" ht="10.5" customHeight="1" x14ac:dyDescent="0.2">
      <c r="A2467" s="1373"/>
      <c r="B2467" s="1376"/>
      <c r="C2467" s="846" t="s">
        <v>908</v>
      </c>
      <c r="D2467" s="102" t="s">
        <v>906</v>
      </c>
      <c r="E2467" s="51">
        <v>0.10859999999999999</v>
      </c>
      <c r="F2467" s="42">
        <v>0.10704000000000001</v>
      </c>
      <c r="G2467" s="42">
        <v>0.11123999999999999</v>
      </c>
      <c r="H2467" s="255">
        <v>0.10787999999999999</v>
      </c>
      <c r="I2467" s="42">
        <v>9.8040000000000002E-2</v>
      </c>
      <c r="J2467" s="42">
        <v>8.8079999999999992E-2</v>
      </c>
      <c r="K2467" s="42">
        <v>8.448E-2</v>
      </c>
      <c r="L2467" s="42">
        <v>8.4720000000000004E-2</v>
      </c>
      <c r="M2467" s="42">
        <v>8.5199999999999998E-2</v>
      </c>
      <c r="N2467" s="255">
        <v>7.8480000000000008E-2</v>
      </c>
      <c r="O2467" s="42">
        <v>7.4999999999999997E-2</v>
      </c>
      <c r="P2467" s="42">
        <v>7.9439999999999997E-2</v>
      </c>
      <c r="Q2467" s="42">
        <v>7.7280000000000001E-2</v>
      </c>
      <c r="R2467" s="42">
        <v>0.10571999999999999</v>
      </c>
      <c r="S2467" s="42">
        <v>0.12132</v>
      </c>
      <c r="T2467" s="42">
        <v>0.12515999999999999</v>
      </c>
      <c r="U2467" s="42">
        <v>0.12132</v>
      </c>
      <c r="V2467" s="255">
        <v>0.12084</v>
      </c>
      <c r="W2467" s="42">
        <v>0.12659999999999999</v>
      </c>
      <c r="X2467" s="42">
        <v>0.12432</v>
      </c>
      <c r="Y2467" s="42">
        <v>9.3959999999999988E-2</v>
      </c>
      <c r="Z2467" s="42">
        <v>9.06E-2</v>
      </c>
      <c r="AA2467" s="42">
        <v>9.1079999999999994E-2</v>
      </c>
      <c r="AB2467" s="42">
        <v>9.4439999999999996E-2</v>
      </c>
      <c r="AC2467" s="254"/>
      <c r="AD2467" s="43">
        <f>SUM(E2467:AB2467)</f>
        <v>2.4008400000000001</v>
      </c>
      <c r="AE2467" s="49">
        <v>12</v>
      </c>
      <c r="AF2467" s="256"/>
      <c r="AG2467" s="256"/>
      <c r="AH2467" s="256"/>
      <c r="AI2467" s="256"/>
      <c r="AJ2467" s="256"/>
      <c r="AK2467" s="256"/>
      <c r="AL2467" s="256"/>
      <c r="AM2467" s="256"/>
      <c r="AN2467" s="256"/>
      <c r="AO2467" s="256"/>
      <c r="AP2467" s="256"/>
      <c r="AQ2467" s="256"/>
      <c r="AR2467" s="256"/>
      <c r="AS2467" s="256"/>
      <c r="AT2467" s="256"/>
      <c r="AU2467" s="256"/>
      <c r="AV2467" s="256"/>
      <c r="AW2467" s="256"/>
      <c r="AX2467" s="256"/>
      <c r="AY2467" s="256"/>
      <c r="AZ2467" s="256"/>
      <c r="BA2467" s="256"/>
      <c r="BB2467" s="256"/>
      <c r="BC2467" s="256"/>
      <c r="BD2467" s="256"/>
      <c r="BE2467" s="256"/>
    </row>
    <row r="2468" spans="1:81" ht="10.5" customHeight="1" x14ac:dyDescent="0.2">
      <c r="A2468" s="1373"/>
      <c r="B2468" s="1376"/>
      <c r="C2468" s="846" t="s">
        <v>908</v>
      </c>
      <c r="D2468" s="102" t="s">
        <v>907</v>
      </c>
      <c r="E2468" s="142">
        <v>0</v>
      </c>
      <c r="F2468" s="104">
        <v>0</v>
      </c>
      <c r="G2468" s="104">
        <v>0</v>
      </c>
      <c r="H2468" s="259">
        <v>0</v>
      </c>
      <c r="I2468" s="104">
        <v>0</v>
      </c>
      <c r="J2468" s="104">
        <v>0</v>
      </c>
      <c r="K2468" s="104">
        <v>0</v>
      </c>
      <c r="L2468" s="104">
        <v>0</v>
      </c>
      <c r="M2468" s="104">
        <v>0</v>
      </c>
      <c r="N2468" s="259">
        <v>0</v>
      </c>
      <c r="O2468" s="104">
        <v>0</v>
      </c>
      <c r="P2468" s="104">
        <v>0</v>
      </c>
      <c r="Q2468" s="104">
        <v>0</v>
      </c>
      <c r="R2468" s="104">
        <v>0</v>
      </c>
      <c r="S2468" s="104">
        <v>0</v>
      </c>
      <c r="T2468" s="104">
        <v>0</v>
      </c>
      <c r="U2468" s="104">
        <v>0</v>
      </c>
      <c r="V2468" s="259">
        <v>0</v>
      </c>
      <c r="W2468" s="104">
        <v>0</v>
      </c>
      <c r="X2468" s="104">
        <v>0</v>
      </c>
      <c r="Y2468" s="104">
        <v>0</v>
      </c>
      <c r="Z2468" s="104">
        <v>0</v>
      </c>
      <c r="AA2468" s="104">
        <v>0</v>
      </c>
      <c r="AB2468" s="104">
        <v>0</v>
      </c>
      <c r="AC2468" s="254"/>
      <c r="AD2468" s="43"/>
      <c r="AE2468" s="49"/>
      <c r="AF2468" s="256"/>
      <c r="AG2468" s="256"/>
      <c r="AH2468" s="256"/>
      <c r="AI2468" s="256"/>
      <c r="AJ2468" s="256"/>
      <c r="AK2468" s="256"/>
      <c r="AL2468" s="256"/>
      <c r="AM2468" s="256"/>
      <c r="AN2468" s="256"/>
      <c r="AO2468" s="256"/>
      <c r="AP2468" s="256"/>
      <c r="AQ2468" s="256"/>
      <c r="AR2468" s="256"/>
      <c r="AS2468" s="256"/>
      <c r="AT2468" s="256"/>
      <c r="AU2468" s="256"/>
      <c r="AV2468" s="256"/>
      <c r="AW2468" s="256"/>
      <c r="AX2468" s="256"/>
      <c r="AY2468" s="256"/>
      <c r="AZ2468" s="256"/>
      <c r="BA2468" s="256"/>
      <c r="BB2468" s="256"/>
      <c r="BC2468" s="256"/>
      <c r="BD2468" s="256"/>
      <c r="BE2468" s="256"/>
    </row>
    <row r="2469" spans="1:81" ht="10.5" customHeight="1" thickBot="1" x14ac:dyDescent="0.25">
      <c r="A2469" s="1374"/>
      <c r="B2469" s="1377"/>
      <c r="C2469" s="197"/>
      <c r="D2469" s="166" t="s">
        <v>35</v>
      </c>
      <c r="E2469" s="45">
        <f>(E2467-E2468)/E2466</f>
        <v>0.78017241379310343</v>
      </c>
      <c r="F2469" s="45">
        <f t="shared" ref="F2469:AB2469" si="865">(F2467-F2468)/F2466</f>
        <v>0.7893805309734514</v>
      </c>
      <c r="G2469" s="45">
        <f t="shared" si="865"/>
        <v>0.80259740259740253</v>
      </c>
      <c r="H2469" s="286">
        <f t="shared" si="865"/>
        <v>0.78378378378378377</v>
      </c>
      <c r="I2469" s="45">
        <f t="shared" si="865"/>
        <v>0.70797227036395149</v>
      </c>
      <c r="J2469" s="45">
        <f t="shared" si="865"/>
        <v>0.64442493415276558</v>
      </c>
      <c r="K2469" s="45">
        <f t="shared" si="865"/>
        <v>0.56455493183640737</v>
      </c>
      <c r="L2469" s="45">
        <f t="shared" si="865"/>
        <v>0.64007252946509519</v>
      </c>
      <c r="M2469" s="45">
        <f t="shared" si="865"/>
        <v>0.61792863359442995</v>
      </c>
      <c r="N2469" s="286">
        <f t="shared" si="865"/>
        <v>0.62404580152671751</v>
      </c>
      <c r="O2469" s="45">
        <f t="shared" si="865"/>
        <v>0.64168377823408618</v>
      </c>
      <c r="P2469" s="45">
        <f t="shared" si="865"/>
        <v>0.68388429752066116</v>
      </c>
      <c r="Q2469" s="45">
        <f t="shared" si="865"/>
        <v>0.65916069600818838</v>
      </c>
      <c r="R2469" s="45">
        <f t="shared" si="865"/>
        <v>0.73662207357859522</v>
      </c>
      <c r="S2469" s="45">
        <f t="shared" si="865"/>
        <v>0.78432893716058949</v>
      </c>
      <c r="T2469" s="45">
        <f t="shared" si="865"/>
        <v>0.76634827332843491</v>
      </c>
      <c r="U2469" s="45">
        <f t="shared" si="865"/>
        <v>0.77471264367816095</v>
      </c>
      <c r="V2469" s="286">
        <f t="shared" si="865"/>
        <v>0.73772893772893777</v>
      </c>
      <c r="W2469" s="45">
        <f t="shared" si="865"/>
        <v>0.72458791208791207</v>
      </c>
      <c r="X2469" s="45">
        <f t="shared" si="865"/>
        <v>0.73163841807909613</v>
      </c>
      <c r="Y2469" s="45">
        <f t="shared" si="865"/>
        <v>0.64657308009909154</v>
      </c>
      <c r="Z2469" s="45">
        <f t="shared" si="865"/>
        <v>0.64474807856532879</v>
      </c>
      <c r="AA2469" s="45">
        <f t="shared" si="865"/>
        <v>0.68316831683168311</v>
      </c>
      <c r="AB2469" s="45">
        <f t="shared" si="865"/>
        <v>0.71221719457013577</v>
      </c>
      <c r="AC2469" s="254"/>
      <c r="AD2469" s="43"/>
      <c r="AE2469" s="49"/>
      <c r="AF2469" s="256"/>
      <c r="AG2469" s="256"/>
      <c r="AH2469" s="256"/>
      <c r="AI2469" s="256"/>
      <c r="AJ2469" s="256"/>
      <c r="AK2469" s="256"/>
      <c r="AL2469" s="256"/>
      <c r="AM2469" s="256"/>
      <c r="AN2469" s="256"/>
      <c r="AO2469" s="256"/>
      <c r="AP2469" s="256"/>
      <c r="AQ2469" s="256"/>
      <c r="AR2469" s="256"/>
      <c r="AS2469" s="256"/>
      <c r="AT2469" s="256"/>
      <c r="AU2469" s="256"/>
      <c r="AV2469" s="256"/>
      <c r="AW2469" s="256"/>
      <c r="AX2469" s="256"/>
      <c r="AY2469" s="256"/>
      <c r="AZ2469" s="256"/>
      <c r="BA2469" s="256"/>
      <c r="BB2469" s="256"/>
      <c r="BC2469" s="256"/>
      <c r="BD2469" s="256"/>
      <c r="BE2469" s="256"/>
    </row>
    <row r="2470" spans="1:81" ht="10.5" customHeight="1" x14ac:dyDescent="0.2">
      <c r="A2470" s="1210" t="s">
        <v>254</v>
      </c>
      <c r="B2470" s="52"/>
      <c r="C2470" s="403"/>
      <c r="D2470" s="105"/>
      <c r="E2470" s="53">
        <f t="shared" ref="E2470:AB2470" si="866">E2460+E2466</f>
        <v>0.24162</v>
      </c>
      <c r="F2470" s="53">
        <f t="shared" si="866"/>
        <v>0.23280000000000001</v>
      </c>
      <c r="G2470" s="53">
        <f t="shared" si="866"/>
        <v>0.23526</v>
      </c>
      <c r="H2470" s="288">
        <f t="shared" si="866"/>
        <v>0.23393999999999998</v>
      </c>
      <c r="I2470" s="53">
        <f t="shared" si="866"/>
        <v>0.23513999999999999</v>
      </c>
      <c r="J2470" s="53">
        <f t="shared" si="866"/>
        <v>0.24287999999999998</v>
      </c>
      <c r="K2470" s="53">
        <f t="shared" si="866"/>
        <v>0.26916000000000001</v>
      </c>
      <c r="L2470" s="53">
        <f t="shared" si="866"/>
        <v>0.26807999999999998</v>
      </c>
      <c r="M2470" s="53">
        <f t="shared" si="866"/>
        <v>0.2772</v>
      </c>
      <c r="N2470" s="288">
        <f t="shared" si="866"/>
        <v>0.26039999999999996</v>
      </c>
      <c r="O2470" s="53">
        <f t="shared" si="866"/>
        <v>0.2697</v>
      </c>
      <c r="P2470" s="53">
        <f t="shared" si="866"/>
        <v>0.23909999999999998</v>
      </c>
      <c r="Q2470" s="53">
        <f t="shared" si="866"/>
        <v>0.24180000000000001</v>
      </c>
      <c r="R2470" s="53">
        <f t="shared" si="866"/>
        <v>0.29868</v>
      </c>
      <c r="S2470" s="53">
        <f t="shared" si="866"/>
        <v>0.39300000000000002</v>
      </c>
      <c r="T2470" s="203">
        <f t="shared" si="866"/>
        <v>0.38850000000000001</v>
      </c>
      <c r="U2470" s="53">
        <f t="shared" si="866"/>
        <v>0.42678000000000005</v>
      </c>
      <c r="V2470" s="288">
        <f t="shared" si="866"/>
        <v>0.42875999999999997</v>
      </c>
      <c r="W2470" s="203">
        <f t="shared" si="866"/>
        <v>0.45173999999999997</v>
      </c>
      <c r="X2470" s="53">
        <f t="shared" si="866"/>
        <v>0.42984</v>
      </c>
      <c r="Y2470" s="53">
        <f t="shared" si="866"/>
        <v>0.33792</v>
      </c>
      <c r="Z2470" s="53">
        <f t="shared" si="866"/>
        <v>0.31403999999999999</v>
      </c>
      <c r="AA2470" s="53">
        <f t="shared" si="866"/>
        <v>0.26885999999999999</v>
      </c>
      <c r="AB2470" s="53">
        <f t="shared" si="866"/>
        <v>0.24149999999999999</v>
      </c>
      <c r="AC2470" s="256"/>
      <c r="AD2470" s="54"/>
      <c r="AE2470" s="77"/>
      <c r="AF2470" s="256"/>
      <c r="AG2470" s="581"/>
      <c r="AH2470" s="581"/>
      <c r="AI2470" s="581"/>
      <c r="AJ2470" s="581"/>
      <c r="AK2470" s="581"/>
      <c r="AL2470" s="581"/>
      <c r="AM2470" s="581"/>
      <c r="AN2470" s="581"/>
      <c r="AO2470" s="581"/>
      <c r="AP2470" s="581"/>
      <c r="AQ2470" s="581"/>
      <c r="AR2470" s="581"/>
      <c r="AS2470" s="581"/>
      <c r="AT2470" s="581"/>
      <c r="AU2470" s="581"/>
      <c r="AV2470" s="581"/>
      <c r="AW2470" s="581"/>
      <c r="AX2470" s="581"/>
      <c r="AY2470" s="581"/>
      <c r="AZ2470" s="581"/>
      <c r="BA2470" s="581"/>
      <c r="BB2470" s="581"/>
      <c r="BC2470" s="581"/>
      <c r="BD2470" s="581"/>
      <c r="BE2470" s="256"/>
    </row>
    <row r="2471" spans="1:81" ht="10.5" customHeight="1" x14ac:dyDescent="0.2">
      <c r="A2471" s="1211" t="s">
        <v>255</v>
      </c>
      <c r="B2471" s="56"/>
      <c r="C2471" s="404"/>
      <c r="D2471" s="106"/>
      <c r="E2471" s="57">
        <f>E2461+E2467-E2462-E2468</f>
        <v>0.15665999999999999</v>
      </c>
      <c r="F2471" s="57">
        <f t="shared" ref="F2471:AB2471" si="867">F2461+F2467-F2462-F2468</f>
        <v>0.15438000000000002</v>
      </c>
      <c r="G2471" s="57">
        <f t="shared" si="867"/>
        <v>0.15983999999999998</v>
      </c>
      <c r="H2471" s="255">
        <f t="shared" si="867"/>
        <v>0.15611999999999998</v>
      </c>
      <c r="I2471" s="57">
        <f t="shared" si="867"/>
        <v>0.14591999999999999</v>
      </c>
      <c r="J2471" s="57">
        <f t="shared" si="867"/>
        <v>0.13739999999999999</v>
      </c>
      <c r="K2471" s="57">
        <f t="shared" si="867"/>
        <v>0.13325999999999999</v>
      </c>
      <c r="L2471" s="57">
        <f t="shared" si="867"/>
        <v>0.14430000000000001</v>
      </c>
      <c r="M2471" s="57">
        <f t="shared" si="867"/>
        <v>0.15432000000000001</v>
      </c>
      <c r="N2471" s="255">
        <f t="shared" si="867"/>
        <v>0.14435999999999999</v>
      </c>
      <c r="O2471" s="57">
        <f t="shared" si="867"/>
        <v>0.13979999999999998</v>
      </c>
      <c r="P2471" s="57">
        <f t="shared" si="867"/>
        <v>0.14388000000000001</v>
      </c>
      <c r="Q2471" s="57">
        <f t="shared" si="867"/>
        <v>0.14388000000000001</v>
      </c>
      <c r="R2471" s="57">
        <f t="shared" si="867"/>
        <v>0.17843999999999999</v>
      </c>
      <c r="S2471" s="57">
        <f t="shared" si="867"/>
        <v>0.19853999999999999</v>
      </c>
      <c r="T2471" s="204">
        <f t="shared" si="867"/>
        <v>0.19950000000000001</v>
      </c>
      <c r="U2471" s="57">
        <f t="shared" si="867"/>
        <v>0.1953</v>
      </c>
      <c r="V2471" s="255">
        <f t="shared" si="867"/>
        <v>0.19590000000000002</v>
      </c>
      <c r="W2471" s="204">
        <f t="shared" si="867"/>
        <v>0.20273999999999998</v>
      </c>
      <c r="X2471" s="57">
        <f t="shared" si="867"/>
        <v>0.19991999999999999</v>
      </c>
      <c r="Y2471" s="57">
        <f t="shared" si="867"/>
        <v>0.16487999999999997</v>
      </c>
      <c r="Z2471" s="57">
        <f t="shared" si="867"/>
        <v>0.16152</v>
      </c>
      <c r="AA2471" s="57">
        <f t="shared" si="867"/>
        <v>0.14939999999999998</v>
      </c>
      <c r="AB2471" s="57">
        <f t="shared" si="867"/>
        <v>0.14376</v>
      </c>
      <c r="AC2471" s="256"/>
      <c r="AD2471" s="54"/>
      <c r="AE2471" s="77"/>
      <c r="AF2471" s="256"/>
      <c r="AG2471" s="581"/>
      <c r="AH2471" s="581"/>
      <c r="AI2471" s="581"/>
      <c r="AJ2471" s="581"/>
      <c r="AK2471" s="581"/>
      <c r="AL2471" s="581"/>
      <c r="AM2471" s="581"/>
      <c r="AN2471" s="581"/>
      <c r="AO2471" s="581"/>
      <c r="AP2471" s="581"/>
      <c r="AQ2471" s="581"/>
      <c r="AR2471" s="581"/>
      <c r="AS2471" s="581"/>
      <c r="AT2471" s="581"/>
      <c r="AU2471" s="581"/>
      <c r="AV2471" s="581"/>
      <c r="AW2471" s="581"/>
      <c r="AX2471" s="581"/>
      <c r="AY2471" s="581"/>
      <c r="AZ2471" s="581"/>
      <c r="BA2471" s="581"/>
      <c r="BB2471" s="581"/>
      <c r="BC2471" s="581"/>
      <c r="BD2471" s="581"/>
      <c r="BE2471" s="256"/>
    </row>
    <row r="2472" spans="1:81" ht="10.5" customHeight="1" thickBot="1" x14ac:dyDescent="0.25">
      <c r="A2472" s="1209" t="s">
        <v>256</v>
      </c>
      <c r="B2472" s="58"/>
      <c r="C2472" s="498"/>
      <c r="D2472" s="107"/>
      <c r="E2472" s="59">
        <f>SQRT(E2471*E2471+E2470*E2470)</f>
        <v>0.28796281009880426</v>
      </c>
      <c r="F2472" s="59">
        <f t="shared" ref="F2472:AB2472" si="868">SQRT(F2471*F2471+F2470*F2470)</f>
        <v>0.2793367580537871</v>
      </c>
      <c r="G2472" s="59">
        <f t="shared" si="868"/>
        <v>0.2844223851949772</v>
      </c>
      <c r="H2472" s="286">
        <f t="shared" si="868"/>
        <v>0.28124967199980871</v>
      </c>
      <c r="I2472" s="59">
        <f t="shared" si="868"/>
        <v>0.27673717856478913</v>
      </c>
      <c r="J2472" s="59">
        <f t="shared" si="868"/>
        <v>0.27905098888912755</v>
      </c>
      <c r="K2472" s="59">
        <f t="shared" si="868"/>
        <v>0.3003420270291855</v>
      </c>
      <c r="L2472" s="59">
        <f t="shared" si="868"/>
        <v>0.30444930021269551</v>
      </c>
      <c r="M2472" s="59">
        <f t="shared" si="868"/>
        <v>0.31726093740011552</v>
      </c>
      <c r="N2472" s="286">
        <f t="shared" si="868"/>
        <v>0.29773808893052289</v>
      </c>
      <c r="O2472" s="59">
        <f t="shared" si="868"/>
        <v>0.30377973928489699</v>
      </c>
      <c r="P2472" s="59">
        <f t="shared" si="868"/>
        <v>0.27905244023301429</v>
      </c>
      <c r="Q2472" s="59">
        <f t="shared" si="868"/>
        <v>0.28136932028918865</v>
      </c>
      <c r="R2472" s="59">
        <f t="shared" si="868"/>
        <v>0.34792323291208938</v>
      </c>
      <c r="S2472" s="59">
        <f t="shared" si="868"/>
        <v>0.44030345399508281</v>
      </c>
      <c r="T2472" s="205">
        <f t="shared" si="868"/>
        <v>0.43672932120479391</v>
      </c>
      <c r="U2472" s="59">
        <f t="shared" si="868"/>
        <v>0.46934343331935524</v>
      </c>
      <c r="V2472" s="286">
        <f t="shared" si="868"/>
        <v>0.47139362278248947</v>
      </c>
      <c r="W2472" s="205">
        <f t="shared" si="868"/>
        <v>0.49514900302838133</v>
      </c>
      <c r="X2472" s="59">
        <f t="shared" si="868"/>
        <v>0.47405741424430858</v>
      </c>
      <c r="Y2472" s="59">
        <f t="shared" si="868"/>
        <v>0.37599912340323349</v>
      </c>
      <c r="Z2472" s="59">
        <f t="shared" si="868"/>
        <v>0.3531427926490926</v>
      </c>
      <c r="AA2472" s="59">
        <f t="shared" si="868"/>
        <v>0.30758098055634064</v>
      </c>
      <c r="AB2472" s="59">
        <f t="shared" si="868"/>
        <v>0.28105015139650785</v>
      </c>
      <c r="AC2472" s="310">
        <f>MAX(E2472:AB2472)</f>
        <v>0.49514900302838133</v>
      </c>
      <c r="AD2472" s="54"/>
      <c r="AE2472" s="77"/>
      <c r="AF2472" s="256"/>
      <c r="AG2472" s="256"/>
      <c r="AH2472" s="256"/>
      <c r="AI2472" s="256"/>
      <c r="AJ2472" s="256"/>
      <c r="AK2472" s="256"/>
      <c r="AL2472" s="256"/>
      <c r="AM2472" s="256"/>
      <c r="AN2472" s="256"/>
      <c r="AO2472" s="256"/>
      <c r="AP2472" s="256"/>
      <c r="AQ2472" s="256"/>
      <c r="AR2472" s="256"/>
      <c r="AS2472" s="256"/>
      <c r="AT2472" s="256"/>
      <c r="AU2472" s="256"/>
      <c r="AV2472" s="256"/>
      <c r="AW2472" s="256"/>
      <c r="AX2472" s="256"/>
      <c r="AY2472" s="256"/>
      <c r="AZ2472" s="256"/>
      <c r="BA2472" s="256"/>
      <c r="BB2472" s="256"/>
      <c r="BC2472" s="256"/>
      <c r="BD2472" s="256"/>
      <c r="BE2472" s="256"/>
    </row>
    <row r="2473" spans="1:81" ht="10.5" customHeight="1" x14ac:dyDescent="0.2">
      <c r="A2473" s="1206"/>
      <c r="B2473" s="1204" t="s">
        <v>42</v>
      </c>
      <c r="C2473" s="695" t="s">
        <v>908</v>
      </c>
      <c r="D2473" s="726" t="s">
        <v>30</v>
      </c>
      <c r="E2473" s="66">
        <v>3.6724000000000001</v>
      </c>
      <c r="F2473" s="66">
        <v>3.6139999999999999</v>
      </c>
      <c r="G2473" s="66">
        <v>5.0128000000000004</v>
      </c>
      <c r="H2473" s="288">
        <v>2.6312000000000002</v>
      </c>
      <c r="I2473" s="66">
        <v>6.0595999999999997</v>
      </c>
      <c r="J2473" s="66">
        <v>1.4872000000000001</v>
      </c>
      <c r="K2473" s="66">
        <v>6.2228000000000003</v>
      </c>
      <c r="L2473" s="66">
        <v>1.8532</v>
      </c>
      <c r="M2473" s="66">
        <v>5.8780000000000001</v>
      </c>
      <c r="N2473" s="288">
        <v>2.532</v>
      </c>
      <c r="O2473" s="66">
        <v>5.4424000000000001</v>
      </c>
      <c r="P2473" s="66">
        <v>2.9748000000000001</v>
      </c>
      <c r="Q2473" s="66">
        <v>4.5940000000000003</v>
      </c>
      <c r="R2473" s="66">
        <v>3.8456000000000001</v>
      </c>
      <c r="S2473" s="66">
        <v>3.3595999999999999</v>
      </c>
      <c r="T2473" s="66">
        <v>5.1247999999999996</v>
      </c>
      <c r="U2473" s="66">
        <v>2.5184000000000002</v>
      </c>
      <c r="V2473" s="288">
        <v>5.9387999999999996</v>
      </c>
      <c r="W2473" s="66">
        <v>3.052</v>
      </c>
      <c r="X2473" s="66">
        <v>5.1059999999999999</v>
      </c>
      <c r="Y2473" s="66">
        <v>2.7707999999999999</v>
      </c>
      <c r="Z2473" s="66">
        <v>5.4752000000000001</v>
      </c>
      <c r="AA2473" s="66">
        <v>2.0903999999999998</v>
      </c>
      <c r="AB2473" s="66">
        <v>6.1828000000000003</v>
      </c>
      <c r="AC2473" s="41">
        <f>SUM(D2473:AB2473)</f>
        <v>97.438800000000001</v>
      </c>
      <c r="AD2473" s="43"/>
      <c r="AE2473" s="49">
        <v>40</v>
      </c>
      <c r="AF2473" s="76"/>
      <c r="AG2473" s="76"/>
      <c r="AH2473" s="76"/>
      <c r="AI2473" s="76"/>
      <c r="AJ2473" s="76"/>
      <c r="AK2473" s="76"/>
      <c r="AL2473" s="76"/>
      <c r="AM2473" s="76"/>
      <c r="AN2473" s="76"/>
      <c r="AO2473" s="76"/>
      <c r="AP2473" s="76"/>
      <c r="AQ2473" s="76"/>
      <c r="AR2473" s="76"/>
      <c r="AS2473" s="76"/>
      <c r="AT2473" s="76"/>
      <c r="AU2473" s="76"/>
      <c r="AV2473" s="76"/>
      <c r="AW2473" s="76"/>
      <c r="AX2473" s="76"/>
      <c r="AY2473" s="76"/>
      <c r="AZ2473" s="76"/>
      <c r="BA2473" s="76"/>
      <c r="BB2473" s="76"/>
      <c r="BC2473" s="76"/>
      <c r="BD2473" s="76"/>
      <c r="BE2473" s="76"/>
    </row>
    <row r="2474" spans="1:81" ht="10.5" customHeight="1" thickBot="1" x14ac:dyDescent="0.25">
      <c r="A2474" s="1207"/>
      <c r="B2474" s="1205" t="s">
        <v>43</v>
      </c>
      <c r="C2474" s="197" t="s">
        <v>908</v>
      </c>
      <c r="D2474" s="166" t="s">
        <v>30</v>
      </c>
      <c r="E2474" s="45">
        <v>14.958</v>
      </c>
      <c r="F2474" s="45">
        <v>21.042400000000001</v>
      </c>
      <c r="G2474" s="45">
        <v>14.932</v>
      </c>
      <c r="H2474" s="286">
        <v>22.274000000000001</v>
      </c>
      <c r="I2474" s="45">
        <v>12.9968</v>
      </c>
      <c r="J2474" s="45">
        <v>23.583200000000001</v>
      </c>
      <c r="K2474" s="45">
        <v>12.8048</v>
      </c>
      <c r="L2474" s="45">
        <v>22.662400000000002</v>
      </c>
      <c r="M2474" s="45">
        <v>13.161199999999999</v>
      </c>
      <c r="N2474" s="286">
        <v>23.827200000000001</v>
      </c>
      <c r="O2474" s="45">
        <v>12.138</v>
      </c>
      <c r="P2474" s="45">
        <v>23.345600000000001</v>
      </c>
      <c r="Q2474" s="45">
        <v>13.964399999999999</v>
      </c>
      <c r="R2474" s="45">
        <v>22.955200000000001</v>
      </c>
      <c r="S2474" s="45">
        <v>12.4932</v>
      </c>
      <c r="T2474" s="45">
        <v>24.841999999999999</v>
      </c>
      <c r="U2474" s="45">
        <v>12.316000000000001</v>
      </c>
      <c r="V2474" s="286">
        <v>22.736799999999999</v>
      </c>
      <c r="W2474" s="45">
        <v>13.7164</v>
      </c>
      <c r="X2474" s="45">
        <v>23.388000000000002</v>
      </c>
      <c r="Y2474" s="45">
        <v>12.279199999999999</v>
      </c>
      <c r="Z2474" s="45">
        <v>24.113600000000002</v>
      </c>
      <c r="AA2474" s="45">
        <v>12.781599999999999</v>
      </c>
      <c r="AB2474" s="45">
        <v>20.8416</v>
      </c>
      <c r="AC2474" s="41">
        <f>SUM(D2474:AB2474)</f>
        <v>434.15359999999998</v>
      </c>
      <c r="AD2474" s="43"/>
      <c r="AE2474" s="49">
        <v>40</v>
      </c>
      <c r="AF2474" s="76"/>
      <c r="AG2474" s="76"/>
      <c r="AH2474" s="76"/>
      <c r="AI2474" s="76"/>
      <c r="AJ2474" s="76"/>
      <c r="AK2474" s="76"/>
      <c r="AL2474" s="76"/>
      <c r="AM2474" s="76"/>
      <c r="AN2474" s="76"/>
      <c r="AO2474" s="76"/>
      <c r="AP2474" s="76"/>
      <c r="AQ2474" s="76"/>
      <c r="AR2474" s="76"/>
      <c r="AS2474" s="76"/>
      <c r="AT2474" s="76"/>
      <c r="AU2474" s="76"/>
      <c r="AV2474" s="76"/>
      <c r="AW2474" s="76"/>
      <c r="AX2474" s="76"/>
      <c r="AY2474" s="76"/>
      <c r="AZ2474" s="76"/>
      <c r="BA2474" s="76"/>
      <c r="BB2474" s="76"/>
      <c r="BC2474" s="76"/>
      <c r="BD2474" s="76"/>
      <c r="BE2474" s="76"/>
    </row>
    <row r="2475" spans="1:81" ht="10.5" customHeight="1" thickBot="1" x14ac:dyDescent="0.25">
      <c r="A2475" s="1208" t="s">
        <v>89</v>
      </c>
      <c r="B2475" s="120"/>
      <c r="C2475" s="120"/>
      <c r="D2475" s="120"/>
      <c r="E2475" s="120">
        <v>1</v>
      </c>
      <c r="F2475" s="120">
        <v>2</v>
      </c>
      <c r="G2475" s="120">
        <v>3</v>
      </c>
      <c r="H2475" s="284">
        <v>4</v>
      </c>
      <c r="I2475" s="120">
        <v>5</v>
      </c>
      <c r="J2475" s="120">
        <v>6</v>
      </c>
      <c r="K2475" s="120">
        <v>7</v>
      </c>
      <c r="L2475" s="120">
        <v>8</v>
      </c>
      <c r="M2475" s="120">
        <v>9</v>
      </c>
      <c r="N2475" s="284">
        <v>10</v>
      </c>
      <c r="O2475" s="120">
        <v>11</v>
      </c>
      <c r="P2475" s="120">
        <v>12</v>
      </c>
      <c r="Q2475" s="120">
        <v>13</v>
      </c>
      <c r="R2475" s="120">
        <v>14</v>
      </c>
      <c r="S2475" s="120">
        <v>15</v>
      </c>
      <c r="T2475" s="120">
        <v>16</v>
      </c>
      <c r="U2475" s="120">
        <v>17</v>
      </c>
      <c r="V2475" s="284">
        <v>18</v>
      </c>
      <c r="W2475" s="120">
        <v>19</v>
      </c>
      <c r="X2475" s="120">
        <v>20</v>
      </c>
      <c r="Y2475" s="120">
        <v>21</v>
      </c>
      <c r="Z2475" s="120">
        <v>22</v>
      </c>
      <c r="AA2475" s="120">
        <v>23</v>
      </c>
      <c r="AB2475" s="120">
        <v>24</v>
      </c>
    </row>
    <row r="2476" spans="1:81" ht="10.5" customHeight="1" x14ac:dyDescent="0.2">
      <c r="A2476" s="266" t="s">
        <v>69</v>
      </c>
      <c r="B2476" s="35"/>
      <c r="C2476" s="705" t="s">
        <v>115</v>
      </c>
      <c r="D2476" s="486" t="s">
        <v>32</v>
      </c>
      <c r="E2476" s="35">
        <v>6.4</v>
      </c>
      <c r="F2476" s="35">
        <v>6.4</v>
      </c>
      <c r="G2476" s="35">
        <v>6.4</v>
      </c>
      <c r="H2476" s="267">
        <v>6.4</v>
      </c>
      <c r="I2476" s="35">
        <v>6.4</v>
      </c>
      <c r="J2476" s="35">
        <v>6.4</v>
      </c>
      <c r="K2476" s="35">
        <v>6.4</v>
      </c>
      <c r="L2476" s="35">
        <v>6.4</v>
      </c>
      <c r="M2476" s="35">
        <v>6.4</v>
      </c>
      <c r="N2476" s="267">
        <v>6.4</v>
      </c>
      <c r="O2476" s="35">
        <v>6.4</v>
      </c>
      <c r="P2476" s="35">
        <v>6.4</v>
      </c>
      <c r="Q2476" s="35">
        <v>6.4</v>
      </c>
      <c r="R2476" s="35">
        <v>6.4</v>
      </c>
      <c r="S2476" s="35">
        <v>6.4</v>
      </c>
      <c r="T2476" s="35">
        <v>6.4</v>
      </c>
      <c r="U2476" s="35">
        <v>6.4</v>
      </c>
      <c r="V2476" s="267">
        <v>6.4</v>
      </c>
      <c r="W2476" s="35">
        <v>6.4</v>
      </c>
      <c r="X2476" s="35">
        <v>6.4</v>
      </c>
      <c r="Y2476" s="35">
        <v>6.3</v>
      </c>
      <c r="Z2476" s="35">
        <v>6.4</v>
      </c>
      <c r="AA2476" s="35">
        <v>6.4</v>
      </c>
      <c r="AB2476" s="35">
        <v>6.4</v>
      </c>
    </row>
    <row r="2477" spans="1:81" ht="10.5" customHeight="1" thickBot="1" x14ac:dyDescent="0.25">
      <c r="A2477" s="268" t="s">
        <v>70</v>
      </c>
      <c r="B2477" s="36"/>
      <c r="C2477" s="706" t="s">
        <v>421</v>
      </c>
      <c r="D2477" s="818" t="s">
        <v>32</v>
      </c>
      <c r="E2477" s="716">
        <v>6.4</v>
      </c>
      <c r="F2477" s="716">
        <v>6.4</v>
      </c>
      <c r="G2477" s="716">
        <v>6.4</v>
      </c>
      <c r="H2477" s="744">
        <v>6.4</v>
      </c>
      <c r="I2477" s="716">
        <v>6.4</v>
      </c>
      <c r="J2477" s="716">
        <v>6.4</v>
      </c>
      <c r="K2477" s="716">
        <v>6.4</v>
      </c>
      <c r="L2477" s="716">
        <v>6.4</v>
      </c>
      <c r="M2477" s="716">
        <v>6.4</v>
      </c>
      <c r="N2477" s="744">
        <v>6.4</v>
      </c>
      <c r="O2477" s="716">
        <v>6.4</v>
      </c>
      <c r="P2477" s="716">
        <v>6.4</v>
      </c>
      <c r="Q2477" s="716">
        <v>6.4</v>
      </c>
      <c r="R2477" s="716">
        <v>6.4</v>
      </c>
      <c r="S2477" s="716">
        <v>6.4</v>
      </c>
      <c r="T2477" s="716">
        <v>6.4</v>
      </c>
      <c r="U2477" s="716">
        <v>6.4</v>
      </c>
      <c r="V2477" s="744">
        <v>6.4</v>
      </c>
      <c r="W2477" s="716">
        <v>6.4</v>
      </c>
      <c r="X2477" s="716">
        <v>6.4</v>
      </c>
      <c r="Y2477" s="716">
        <v>6.3</v>
      </c>
      <c r="Z2477" s="716">
        <v>6.4</v>
      </c>
      <c r="AA2477" s="716">
        <v>6.4</v>
      </c>
      <c r="AB2477" s="716">
        <v>6.4</v>
      </c>
    </row>
    <row r="2478" spans="1:81" s="1" customFormat="1" ht="10.5" customHeight="1" x14ac:dyDescent="0.2">
      <c r="A2478" s="1420" t="s">
        <v>5</v>
      </c>
      <c r="B2478" s="1424" t="s">
        <v>380</v>
      </c>
      <c r="C2478" s="695"/>
      <c r="D2478" s="726"/>
      <c r="E2478" s="61"/>
      <c r="F2478" s="61"/>
      <c r="G2478" s="61"/>
      <c r="H2478" s="303"/>
      <c r="I2478" s="61"/>
      <c r="J2478" s="61"/>
      <c r="K2478" s="61"/>
      <c r="L2478" s="61"/>
      <c r="M2478" s="61"/>
      <c r="N2478" s="303"/>
      <c r="O2478" s="61"/>
      <c r="P2478" s="61"/>
      <c r="Q2478" s="61"/>
      <c r="R2478" s="61"/>
      <c r="S2478" s="61"/>
      <c r="T2478" s="61"/>
      <c r="U2478" s="61"/>
      <c r="V2478" s="303"/>
      <c r="W2478" s="61"/>
      <c r="X2478" s="61"/>
      <c r="Y2478" s="61"/>
      <c r="Z2478" s="61"/>
      <c r="AA2478" s="61"/>
      <c r="AB2478" s="61"/>
      <c r="AC2478" s="321"/>
      <c r="AD2478" s="43"/>
      <c r="AE2478" s="49"/>
      <c r="AF2478" s="310"/>
      <c r="AG2478" s="256"/>
      <c r="AH2478" s="256"/>
      <c r="AI2478" s="256"/>
      <c r="AJ2478" s="256"/>
      <c r="AK2478" s="256"/>
      <c r="AL2478" s="256"/>
      <c r="AM2478" s="256"/>
      <c r="AN2478" s="256"/>
      <c r="AO2478" s="256"/>
      <c r="AP2478" s="256"/>
      <c r="AQ2478" s="256"/>
      <c r="AR2478" s="256"/>
      <c r="AS2478" s="256"/>
      <c r="AT2478" s="256"/>
      <c r="AU2478" s="256"/>
      <c r="AV2478" s="256"/>
      <c r="AW2478" s="256"/>
      <c r="AX2478" s="256"/>
      <c r="AY2478" s="256"/>
      <c r="AZ2478" s="256"/>
      <c r="BA2478" s="256"/>
      <c r="BB2478" s="256"/>
      <c r="BC2478" s="256"/>
      <c r="BD2478" s="256"/>
      <c r="BE2478" s="256"/>
      <c r="BF2478" s="249"/>
      <c r="BG2478" s="249"/>
      <c r="BH2478" s="249"/>
      <c r="BI2478" s="249"/>
      <c r="BJ2478" s="249"/>
      <c r="BK2478" s="249"/>
      <c r="BL2478" s="249"/>
      <c r="BM2478" s="249"/>
      <c r="BN2478" s="249"/>
      <c r="BO2478" s="249"/>
      <c r="BP2478" s="249"/>
      <c r="BQ2478" s="249"/>
      <c r="BR2478" s="249"/>
      <c r="BS2478" s="249"/>
      <c r="BT2478" s="249"/>
      <c r="BU2478" s="249"/>
      <c r="BV2478" s="249"/>
      <c r="BW2478" s="249"/>
      <c r="BX2478" s="249"/>
      <c r="BY2478" s="121"/>
      <c r="BZ2478" s="121"/>
      <c r="CA2478" s="121"/>
      <c r="CB2478" s="121"/>
      <c r="CC2478" s="121"/>
    </row>
    <row r="2479" spans="1:81" s="1" customFormat="1" ht="10.5" customHeight="1" x14ac:dyDescent="0.2">
      <c r="A2479" s="1421"/>
      <c r="B2479" s="1425"/>
      <c r="C2479" s="846" t="s">
        <v>118</v>
      </c>
      <c r="D2479" s="102" t="s">
        <v>27</v>
      </c>
      <c r="E2479" s="67">
        <f>ROUND(SQRT(E2480^2+(E2481-E2482)^2)*1000/(1.73*E2476),0)</f>
        <v>10</v>
      </c>
      <c r="F2479" s="137">
        <f t="shared" ref="F2479:AB2479" si="869">ROUND(SQRT(F2480^2+(F2481-F2482)^2)*1000/(1.73*F2476),0)</f>
        <v>10</v>
      </c>
      <c r="G2479" s="137">
        <f t="shared" si="869"/>
        <v>10</v>
      </c>
      <c r="H2479" s="351">
        <f t="shared" si="869"/>
        <v>9</v>
      </c>
      <c r="I2479" s="137">
        <f t="shared" si="869"/>
        <v>9</v>
      </c>
      <c r="J2479" s="137">
        <f t="shared" si="869"/>
        <v>10</v>
      </c>
      <c r="K2479" s="137">
        <f t="shared" si="869"/>
        <v>11</v>
      </c>
      <c r="L2479" s="137">
        <f t="shared" si="869"/>
        <v>13</v>
      </c>
      <c r="M2479" s="137">
        <f t="shared" si="869"/>
        <v>14</v>
      </c>
      <c r="N2479" s="351">
        <f t="shared" si="869"/>
        <v>13</v>
      </c>
      <c r="O2479" s="137">
        <f t="shared" si="869"/>
        <v>15</v>
      </c>
      <c r="P2479" s="137">
        <f t="shared" si="869"/>
        <v>12</v>
      </c>
      <c r="Q2479" s="137">
        <f t="shared" si="869"/>
        <v>12</v>
      </c>
      <c r="R2479" s="137">
        <f t="shared" si="869"/>
        <v>15</v>
      </c>
      <c r="S2479" s="137">
        <f t="shared" si="869"/>
        <v>22</v>
      </c>
      <c r="T2479" s="137">
        <f t="shared" si="869"/>
        <v>21</v>
      </c>
      <c r="U2479" s="137">
        <f t="shared" si="869"/>
        <v>25</v>
      </c>
      <c r="V2479" s="351">
        <f t="shared" si="869"/>
        <v>24</v>
      </c>
      <c r="W2479" s="137">
        <f t="shared" si="869"/>
        <v>25</v>
      </c>
      <c r="X2479" s="137">
        <f t="shared" si="869"/>
        <v>24</v>
      </c>
      <c r="Y2479" s="137">
        <f t="shared" si="869"/>
        <v>19</v>
      </c>
      <c r="Z2479" s="137">
        <f t="shared" si="869"/>
        <v>17</v>
      </c>
      <c r="AA2479" s="137">
        <f t="shared" si="869"/>
        <v>13</v>
      </c>
      <c r="AB2479" s="137">
        <f t="shared" si="869"/>
        <v>11</v>
      </c>
      <c r="AC2479" s="254"/>
      <c r="AD2479" s="129"/>
      <c r="AE2479" s="129"/>
      <c r="AF2479" s="249"/>
      <c r="AG2479" s="249"/>
      <c r="AH2479" s="249"/>
      <c r="AI2479" s="249"/>
      <c r="AJ2479" s="249"/>
      <c r="AK2479" s="249"/>
      <c r="AL2479" s="249"/>
      <c r="AM2479" s="249"/>
      <c r="AN2479" s="249"/>
      <c r="AO2479" s="249"/>
      <c r="AP2479" s="249"/>
      <c r="AQ2479" s="249"/>
      <c r="AR2479" s="249"/>
      <c r="AS2479" s="249"/>
      <c r="AT2479" s="249"/>
      <c r="AU2479" s="249"/>
      <c r="AV2479" s="249"/>
      <c r="AW2479" s="249"/>
      <c r="AX2479" s="249"/>
      <c r="AY2479" s="249"/>
      <c r="AZ2479" s="249"/>
      <c r="BA2479" s="249"/>
      <c r="BB2479" s="249"/>
      <c r="BC2479" s="249"/>
      <c r="BD2479" s="249"/>
      <c r="BE2479" s="249"/>
      <c r="BF2479" s="249"/>
      <c r="BG2479" s="249"/>
      <c r="BH2479" s="249"/>
      <c r="BI2479" s="249"/>
      <c r="BJ2479" s="249"/>
      <c r="BK2479" s="249"/>
      <c r="BL2479" s="249"/>
      <c r="BM2479" s="249"/>
      <c r="BN2479" s="249"/>
      <c r="BO2479" s="249"/>
      <c r="BP2479" s="249"/>
      <c r="BQ2479" s="249"/>
      <c r="BR2479" s="249"/>
      <c r="BS2479" s="249"/>
      <c r="BT2479" s="249"/>
      <c r="BU2479" s="249"/>
      <c r="BV2479" s="249"/>
      <c r="BW2479" s="249"/>
      <c r="BX2479" s="249"/>
      <c r="BY2479" s="121"/>
      <c r="BZ2479" s="121"/>
      <c r="CA2479" s="121"/>
      <c r="CB2479" s="121"/>
      <c r="CC2479" s="121"/>
    </row>
    <row r="2480" spans="1:81" s="1" customFormat="1" ht="10.5" customHeight="1" x14ac:dyDescent="0.2">
      <c r="A2480" s="1421"/>
      <c r="B2480" s="1425"/>
      <c r="C2480" s="846" t="s">
        <v>908</v>
      </c>
      <c r="D2480" s="102" t="s">
        <v>108</v>
      </c>
      <c r="E2480" s="51">
        <v>0.10094400000000001</v>
      </c>
      <c r="F2480" s="51">
        <v>9.6336000000000005E-2</v>
      </c>
      <c r="G2480" s="51">
        <v>9.5400000000000013E-2</v>
      </c>
      <c r="H2480" s="330">
        <v>9.4715999999999995E-2</v>
      </c>
      <c r="I2480" s="51">
        <v>9.4751999999999989E-2</v>
      </c>
      <c r="J2480" s="51">
        <v>0.103284</v>
      </c>
      <c r="K2480" s="51">
        <v>0.116676</v>
      </c>
      <c r="L2480" s="51">
        <v>0.13294800000000001</v>
      </c>
      <c r="M2480" s="51">
        <v>0.138456</v>
      </c>
      <c r="N2480" s="330">
        <v>0.129888</v>
      </c>
      <c r="O2480" s="51">
        <v>0.15382799999999999</v>
      </c>
      <c r="P2480" s="51">
        <v>0.12081600000000001</v>
      </c>
      <c r="Q2480" s="51">
        <v>0.122004</v>
      </c>
      <c r="R2480" s="51">
        <v>0.14706</v>
      </c>
      <c r="S2480" s="51">
        <v>0.23436000000000001</v>
      </c>
      <c r="T2480" s="51">
        <v>0.218916</v>
      </c>
      <c r="U2480" s="51">
        <v>0.26611200000000002</v>
      </c>
      <c r="V2480" s="330">
        <v>0.25995600000000002</v>
      </c>
      <c r="W2480" s="51">
        <v>0.27255599999999996</v>
      </c>
      <c r="X2480" s="51">
        <v>0.26017200000000001</v>
      </c>
      <c r="Y2480" s="51">
        <v>0.19270799999999999</v>
      </c>
      <c r="Z2480" s="51">
        <v>0.17258400000000002</v>
      </c>
      <c r="AA2480" s="51">
        <v>0.13618799999999998</v>
      </c>
      <c r="AB2480" s="51">
        <v>0.108</v>
      </c>
      <c r="AC2480" s="41">
        <f>SUM(D2480:AB2480)</f>
        <v>3.7686600000000001</v>
      </c>
      <c r="AD2480" s="43"/>
      <c r="AE2480" s="49">
        <v>2.4</v>
      </c>
      <c r="AF2480" s="76"/>
      <c r="AG2480" s="76"/>
      <c r="AH2480" s="76"/>
      <c r="AI2480" s="76"/>
      <c r="AJ2480" s="76"/>
      <c r="AK2480" s="76"/>
      <c r="AL2480" s="76"/>
      <c r="AM2480" s="76"/>
      <c r="AN2480" s="76"/>
      <c r="AO2480" s="76"/>
      <c r="AP2480" s="76"/>
      <c r="AQ2480" s="76"/>
      <c r="AR2480" s="76"/>
      <c r="AS2480" s="76"/>
      <c r="AT2480" s="76"/>
      <c r="AU2480" s="76"/>
      <c r="AV2480" s="76"/>
      <c r="AW2480" s="76"/>
      <c r="AX2480" s="76"/>
      <c r="AY2480" s="76"/>
      <c r="AZ2480" s="76"/>
      <c r="BA2480" s="76"/>
      <c r="BB2480" s="76"/>
      <c r="BC2480" s="76"/>
      <c r="BD2480" s="76"/>
      <c r="BE2480" s="76"/>
      <c r="BF2480" s="249"/>
      <c r="BG2480" s="249"/>
      <c r="BH2480" s="249"/>
      <c r="BI2480" s="249"/>
      <c r="BJ2480" s="249"/>
      <c r="BK2480" s="249"/>
      <c r="BL2480" s="249"/>
      <c r="BM2480" s="249"/>
      <c r="BN2480" s="249"/>
      <c r="BO2480" s="249"/>
      <c r="BP2480" s="249"/>
      <c r="BQ2480" s="249"/>
      <c r="BR2480" s="249"/>
      <c r="BS2480" s="249"/>
      <c r="BT2480" s="249"/>
      <c r="BU2480" s="249"/>
      <c r="BV2480" s="249"/>
      <c r="BW2480" s="249"/>
      <c r="BX2480" s="249"/>
      <c r="BY2480" s="121"/>
      <c r="BZ2480" s="121"/>
      <c r="CA2480" s="121"/>
      <c r="CB2480" s="121"/>
      <c r="CC2480" s="121"/>
    </row>
    <row r="2481" spans="1:256" s="1" customFormat="1" ht="10.5" customHeight="1" x14ac:dyDescent="0.2">
      <c r="A2481" s="1421"/>
      <c r="B2481" s="1425"/>
      <c r="C2481" s="846" t="s">
        <v>908</v>
      </c>
      <c r="D2481" s="102" t="s">
        <v>906</v>
      </c>
      <c r="E2481" s="51">
        <v>4.5107999999999995E-2</v>
      </c>
      <c r="F2481" s="42">
        <v>4.4819999999999999E-2</v>
      </c>
      <c r="G2481" s="42">
        <v>4.5719999999999997E-2</v>
      </c>
      <c r="H2481" s="255">
        <v>4.5575999999999998E-2</v>
      </c>
      <c r="I2481" s="42">
        <v>4.5107999999999995E-2</v>
      </c>
      <c r="J2481" s="42">
        <v>4.6259999999999996E-2</v>
      </c>
      <c r="K2481" s="42">
        <v>4.5935999999999998E-2</v>
      </c>
      <c r="L2481" s="42">
        <v>5.4899999999999997E-2</v>
      </c>
      <c r="M2481" s="42">
        <v>6.6060000000000008E-2</v>
      </c>
      <c r="N2481" s="255">
        <v>6.2316000000000003E-2</v>
      </c>
      <c r="O2481" s="42">
        <v>6.1704000000000002E-2</v>
      </c>
      <c r="P2481" s="42">
        <v>6.0804000000000004E-2</v>
      </c>
      <c r="Q2481" s="42">
        <v>6.2747999999999998E-2</v>
      </c>
      <c r="R2481" s="42">
        <v>6.8760000000000002E-2</v>
      </c>
      <c r="S2481" s="42">
        <v>7.3116E-2</v>
      </c>
      <c r="T2481" s="42">
        <v>7.0487999999999995E-2</v>
      </c>
      <c r="U2481" s="42">
        <v>6.9839999999999999E-2</v>
      </c>
      <c r="V2481" s="255">
        <v>7.0452000000000001E-2</v>
      </c>
      <c r="W2481" s="42">
        <v>7.1964E-2</v>
      </c>
      <c r="X2481" s="42">
        <v>7.1316000000000004E-2</v>
      </c>
      <c r="Y2481" s="42">
        <v>6.728400000000001E-2</v>
      </c>
      <c r="Z2481" s="42">
        <v>6.7428000000000002E-2</v>
      </c>
      <c r="AA2481" s="42">
        <v>5.6267999999999999E-2</v>
      </c>
      <c r="AB2481" s="42">
        <v>4.6547999999999999E-2</v>
      </c>
      <c r="AC2481" s="254"/>
      <c r="AD2481" s="43">
        <f>SUM(E2481:AB2481)</f>
        <v>1.4205239999999997</v>
      </c>
      <c r="AE2481" s="49">
        <v>2.4</v>
      </c>
      <c r="AF2481" s="256"/>
      <c r="AG2481" s="256"/>
      <c r="AH2481" s="256"/>
      <c r="AI2481" s="256"/>
      <c r="AJ2481" s="256"/>
      <c r="AK2481" s="256"/>
      <c r="AL2481" s="256"/>
      <c r="AM2481" s="256"/>
      <c r="AN2481" s="256"/>
      <c r="AO2481" s="256"/>
      <c r="AP2481" s="256"/>
      <c r="AQ2481" s="256"/>
      <c r="AR2481" s="256"/>
      <c r="AS2481" s="256"/>
      <c r="AT2481" s="256"/>
      <c r="AU2481" s="256"/>
      <c r="AV2481" s="256"/>
      <c r="AW2481" s="256"/>
      <c r="AX2481" s="256"/>
      <c r="AY2481" s="256"/>
      <c r="AZ2481" s="256"/>
      <c r="BA2481" s="256"/>
      <c r="BB2481" s="256"/>
      <c r="BC2481" s="256"/>
      <c r="BD2481" s="256"/>
      <c r="BE2481" s="256"/>
      <c r="BF2481" s="249"/>
      <c r="BG2481" s="249"/>
      <c r="BH2481" s="249"/>
      <c r="BI2481" s="249"/>
      <c r="BJ2481" s="249"/>
      <c r="BK2481" s="249"/>
      <c r="BL2481" s="249"/>
      <c r="BM2481" s="249"/>
      <c r="BN2481" s="249"/>
      <c r="BO2481" s="249"/>
      <c r="BP2481" s="249"/>
      <c r="BQ2481" s="249"/>
      <c r="BR2481" s="249"/>
      <c r="BS2481" s="249"/>
      <c r="BT2481" s="249"/>
      <c r="BU2481" s="249"/>
      <c r="BV2481" s="249"/>
      <c r="BW2481" s="249"/>
      <c r="BX2481" s="249"/>
      <c r="BY2481" s="121"/>
      <c r="BZ2481" s="121"/>
      <c r="CA2481" s="121"/>
      <c r="CB2481" s="121"/>
      <c r="CC2481" s="121"/>
    </row>
    <row r="2482" spans="1:256" s="1" customFormat="1" ht="10.5" customHeight="1" x14ac:dyDescent="0.2">
      <c r="A2482" s="1422"/>
      <c r="B2482" s="1426"/>
      <c r="C2482" s="846" t="s">
        <v>908</v>
      </c>
      <c r="D2482" s="102" t="s">
        <v>907</v>
      </c>
      <c r="E2482" s="142">
        <v>0</v>
      </c>
      <c r="F2482" s="104">
        <v>0</v>
      </c>
      <c r="G2482" s="104">
        <v>0</v>
      </c>
      <c r="H2482" s="259">
        <v>0</v>
      </c>
      <c r="I2482" s="104">
        <v>0</v>
      </c>
      <c r="J2482" s="104">
        <v>0</v>
      </c>
      <c r="K2482" s="104">
        <v>0</v>
      </c>
      <c r="L2482" s="104">
        <v>0</v>
      </c>
      <c r="M2482" s="104">
        <v>0</v>
      </c>
      <c r="N2482" s="259">
        <v>0</v>
      </c>
      <c r="O2482" s="104">
        <v>0</v>
      </c>
      <c r="P2482" s="104">
        <v>0</v>
      </c>
      <c r="Q2482" s="104">
        <v>0</v>
      </c>
      <c r="R2482" s="104">
        <v>0</v>
      </c>
      <c r="S2482" s="104">
        <v>0</v>
      </c>
      <c r="T2482" s="104">
        <v>0</v>
      </c>
      <c r="U2482" s="104">
        <v>0</v>
      </c>
      <c r="V2482" s="259">
        <v>0</v>
      </c>
      <c r="W2482" s="104">
        <v>0</v>
      </c>
      <c r="X2482" s="104">
        <v>0</v>
      </c>
      <c r="Y2482" s="104">
        <v>0</v>
      </c>
      <c r="Z2482" s="104">
        <v>0</v>
      </c>
      <c r="AA2482" s="104">
        <v>0</v>
      </c>
      <c r="AB2482" s="104">
        <v>0</v>
      </c>
      <c r="AC2482" s="254"/>
      <c r="AD2482" s="43"/>
      <c r="AE2482" s="49"/>
      <c r="AF2482" s="256"/>
      <c r="AG2482" s="256"/>
      <c r="AH2482" s="256"/>
      <c r="AI2482" s="256"/>
      <c r="AJ2482" s="256"/>
      <c r="AK2482" s="256"/>
      <c r="AL2482" s="256"/>
      <c r="AM2482" s="256"/>
      <c r="AN2482" s="256"/>
      <c r="AO2482" s="256"/>
      <c r="AP2482" s="256"/>
      <c r="AQ2482" s="256"/>
      <c r="AR2482" s="256"/>
      <c r="AS2482" s="256"/>
      <c r="AT2482" s="256"/>
      <c r="AU2482" s="256"/>
      <c r="AV2482" s="256"/>
      <c r="AW2482" s="256"/>
      <c r="AX2482" s="256"/>
      <c r="AY2482" s="256"/>
      <c r="AZ2482" s="256"/>
      <c r="BA2482" s="256"/>
      <c r="BB2482" s="256"/>
      <c r="BC2482" s="256"/>
      <c r="BD2482" s="256"/>
      <c r="BE2482" s="256"/>
      <c r="BF2482" s="249"/>
      <c r="BG2482" s="249"/>
      <c r="BH2482" s="249"/>
      <c r="BI2482" s="249"/>
      <c r="BJ2482" s="249"/>
      <c r="BK2482" s="249"/>
      <c r="BL2482" s="249"/>
      <c r="BM2482" s="249"/>
      <c r="BN2482" s="249"/>
      <c r="BO2482" s="249"/>
      <c r="BP2482" s="249"/>
      <c r="BQ2482" s="249"/>
      <c r="BR2482" s="249"/>
      <c r="BS2482" s="249"/>
      <c r="BT2482" s="249"/>
      <c r="BU2482" s="249"/>
      <c r="BV2482" s="249"/>
      <c r="BW2482" s="249"/>
      <c r="BX2482" s="249"/>
      <c r="BY2482" s="121"/>
      <c r="BZ2482" s="121"/>
      <c r="CA2482" s="121"/>
      <c r="CB2482" s="121"/>
      <c r="CC2482" s="121"/>
    </row>
    <row r="2483" spans="1:256" s="1" customFormat="1" ht="10.5" customHeight="1" thickBot="1" x14ac:dyDescent="0.25">
      <c r="A2483" s="1423"/>
      <c r="B2483" s="1427"/>
      <c r="C2483" s="197"/>
      <c r="D2483" s="166" t="s">
        <v>35</v>
      </c>
      <c r="E2483" s="45">
        <f>(E2481-E2482)/E2480</f>
        <v>0.44686162624821674</v>
      </c>
      <c r="F2483" s="45">
        <f t="shared" ref="F2483:AB2483" si="870">(F2481-F2482)/F2480</f>
        <v>0.4652466367713004</v>
      </c>
      <c r="G2483" s="45">
        <f t="shared" si="870"/>
        <v>0.47924528301886782</v>
      </c>
      <c r="H2483" s="286">
        <f t="shared" si="870"/>
        <v>0.48118586088939569</v>
      </c>
      <c r="I2483" s="45">
        <f t="shared" si="870"/>
        <v>0.47606382978723405</v>
      </c>
      <c r="J2483" s="45">
        <f t="shared" si="870"/>
        <v>0.44789125130707558</v>
      </c>
      <c r="K2483" s="45">
        <f t="shared" si="870"/>
        <v>0.39370564640543038</v>
      </c>
      <c r="L2483" s="45">
        <f t="shared" si="870"/>
        <v>0.41294340644462491</v>
      </c>
      <c r="M2483" s="45">
        <f t="shared" si="870"/>
        <v>0.4771190847633906</v>
      </c>
      <c r="N2483" s="286">
        <f t="shared" si="870"/>
        <v>0.47976718403547675</v>
      </c>
      <c r="O2483" s="45">
        <f t="shared" si="870"/>
        <v>0.40112333255324134</v>
      </c>
      <c r="P2483" s="45">
        <f t="shared" si="870"/>
        <v>0.50327771156138257</v>
      </c>
      <c r="Q2483" s="45">
        <f t="shared" si="870"/>
        <v>0.51431100619651815</v>
      </c>
      <c r="R2483" s="45">
        <f t="shared" si="870"/>
        <v>0.46756425948592412</v>
      </c>
      <c r="S2483" s="45">
        <f t="shared" si="870"/>
        <v>0.3119815668202765</v>
      </c>
      <c r="T2483" s="45">
        <f t="shared" si="870"/>
        <v>0.32198651537576056</v>
      </c>
      <c r="U2483" s="45">
        <f t="shared" si="870"/>
        <v>0.26244588744588743</v>
      </c>
      <c r="V2483" s="286">
        <f t="shared" si="870"/>
        <v>0.27101509486220743</v>
      </c>
      <c r="W2483" s="45">
        <f t="shared" si="870"/>
        <v>0.26403381323471142</v>
      </c>
      <c r="X2483" s="45">
        <f t="shared" si="870"/>
        <v>0.27411097274110974</v>
      </c>
      <c r="Y2483" s="45">
        <f t="shared" si="870"/>
        <v>0.34915000934055679</v>
      </c>
      <c r="Z2483" s="45">
        <f t="shared" si="870"/>
        <v>0.39069670421360031</v>
      </c>
      <c r="AA2483" s="45">
        <f t="shared" si="870"/>
        <v>0.41316415543219676</v>
      </c>
      <c r="AB2483" s="45">
        <f t="shared" si="870"/>
        <v>0.43099999999999999</v>
      </c>
      <c r="AC2483" s="254"/>
      <c r="AD2483" s="43"/>
      <c r="AE2483" s="49"/>
      <c r="AF2483" s="256"/>
      <c r="AG2483" s="256"/>
      <c r="AH2483" s="256"/>
      <c r="AI2483" s="256"/>
      <c r="AJ2483" s="256"/>
      <c r="AK2483" s="256"/>
      <c r="AL2483" s="256"/>
      <c r="AM2483" s="256"/>
      <c r="AN2483" s="256"/>
      <c r="AO2483" s="256"/>
      <c r="AP2483" s="256"/>
      <c r="AQ2483" s="256"/>
      <c r="AR2483" s="256"/>
      <c r="AS2483" s="256"/>
      <c r="AT2483" s="256"/>
      <c r="AU2483" s="256"/>
      <c r="AV2483" s="256"/>
      <c r="AW2483" s="256"/>
      <c r="AX2483" s="256"/>
      <c r="AY2483" s="256"/>
      <c r="AZ2483" s="256"/>
      <c r="BA2483" s="256"/>
      <c r="BB2483" s="256"/>
      <c r="BC2483" s="256"/>
      <c r="BD2483" s="256"/>
      <c r="BE2483" s="256"/>
      <c r="BF2483" s="249"/>
      <c r="BG2483" s="249"/>
      <c r="BH2483" s="249"/>
      <c r="BI2483" s="249"/>
      <c r="BJ2483" s="249"/>
      <c r="BK2483" s="249"/>
      <c r="BL2483" s="249"/>
      <c r="BM2483" s="249"/>
      <c r="BN2483" s="249"/>
      <c r="BO2483" s="249"/>
      <c r="BP2483" s="249"/>
      <c r="BQ2483" s="249"/>
      <c r="BR2483" s="249"/>
      <c r="BS2483" s="249"/>
      <c r="BT2483" s="249"/>
      <c r="BU2483" s="249"/>
      <c r="BV2483" s="249"/>
      <c r="BW2483" s="249"/>
      <c r="BX2483" s="249"/>
      <c r="BY2483" s="121"/>
      <c r="BZ2483" s="121"/>
      <c r="CA2483" s="121"/>
      <c r="CB2483" s="121"/>
      <c r="CC2483" s="121"/>
    </row>
    <row r="2484" spans="1:256" s="1" customFormat="1" ht="10.5" customHeight="1" x14ac:dyDescent="0.2">
      <c r="A2484" s="1420" t="s">
        <v>86</v>
      </c>
      <c r="B2484" s="1424" t="s">
        <v>381</v>
      </c>
      <c r="C2484" s="695"/>
      <c r="D2484" s="726"/>
      <c r="E2484" s="61"/>
      <c r="F2484" s="61"/>
      <c r="G2484" s="61"/>
      <c r="H2484" s="303"/>
      <c r="I2484" s="61"/>
      <c r="J2484" s="61"/>
      <c r="K2484" s="61"/>
      <c r="L2484" s="61"/>
      <c r="M2484" s="61"/>
      <c r="N2484" s="303"/>
      <c r="O2484" s="61"/>
      <c r="P2484" s="61"/>
      <c r="Q2484" s="61"/>
      <c r="R2484" s="61"/>
      <c r="S2484" s="61"/>
      <c r="T2484" s="61"/>
      <c r="U2484" s="61"/>
      <c r="V2484" s="303"/>
      <c r="W2484" s="61"/>
      <c r="X2484" s="61"/>
      <c r="Y2484" s="61"/>
      <c r="Z2484" s="61"/>
      <c r="AA2484" s="61"/>
      <c r="AB2484" s="61"/>
      <c r="AC2484" s="321"/>
      <c r="AD2484" s="43"/>
      <c r="AE2484" s="49"/>
      <c r="AF2484" s="310"/>
      <c r="AG2484" s="256"/>
      <c r="AH2484" s="256"/>
      <c r="AI2484" s="256"/>
      <c r="AJ2484" s="256"/>
      <c r="AK2484" s="256"/>
      <c r="AL2484" s="256"/>
      <c r="AM2484" s="256"/>
      <c r="AN2484" s="256"/>
      <c r="AO2484" s="256"/>
      <c r="AP2484" s="256"/>
      <c r="AQ2484" s="256"/>
      <c r="AR2484" s="256"/>
      <c r="AS2484" s="256"/>
      <c r="AT2484" s="256"/>
      <c r="AU2484" s="256"/>
      <c r="AV2484" s="256"/>
      <c r="AW2484" s="256"/>
      <c r="AX2484" s="256"/>
      <c r="AY2484" s="256"/>
      <c r="AZ2484" s="256"/>
      <c r="BA2484" s="256"/>
      <c r="BB2484" s="256"/>
      <c r="BC2484" s="256"/>
      <c r="BD2484" s="256"/>
      <c r="BE2484" s="256"/>
      <c r="BF2484" s="249"/>
      <c r="BG2484" s="249"/>
      <c r="BH2484" s="249"/>
      <c r="BI2484" s="249"/>
      <c r="BJ2484" s="249"/>
      <c r="BK2484" s="249"/>
      <c r="BL2484" s="249"/>
      <c r="BM2484" s="249"/>
      <c r="BN2484" s="249"/>
      <c r="BO2484" s="249"/>
      <c r="BP2484" s="249"/>
      <c r="BQ2484" s="249"/>
      <c r="BR2484" s="249"/>
      <c r="BS2484" s="249"/>
      <c r="BT2484" s="249"/>
      <c r="BU2484" s="249"/>
      <c r="BV2484" s="249"/>
      <c r="BW2484" s="249"/>
      <c r="BX2484" s="249"/>
      <c r="BY2484" s="121"/>
      <c r="BZ2484" s="121"/>
      <c r="CA2484" s="121"/>
      <c r="CB2484" s="121"/>
      <c r="CC2484" s="121"/>
    </row>
    <row r="2485" spans="1:256" s="1" customFormat="1" ht="10.5" customHeight="1" x14ac:dyDescent="0.2">
      <c r="A2485" s="1421"/>
      <c r="B2485" s="1425"/>
      <c r="C2485" s="846" t="s">
        <v>118</v>
      </c>
      <c r="D2485" s="102" t="s">
        <v>27</v>
      </c>
      <c r="E2485" s="67">
        <f>ROUND(SQRT(E2486^2+(E2487-E2488)^2)*1000/(1.73*E2477),0)</f>
        <v>15</v>
      </c>
      <c r="F2485" s="137">
        <f t="shared" ref="F2485:AB2485" si="871">ROUND(SQRT(F2486^2+(F2487-F2488)^2)*1000/(1.73*F2477),0)</f>
        <v>15</v>
      </c>
      <c r="G2485" s="137">
        <f t="shared" si="871"/>
        <v>15</v>
      </c>
      <c r="H2485" s="351">
        <f t="shared" si="871"/>
        <v>15</v>
      </c>
      <c r="I2485" s="137">
        <f t="shared" si="871"/>
        <v>14</v>
      </c>
      <c r="J2485" s="137">
        <f t="shared" si="871"/>
        <v>14</v>
      </c>
      <c r="K2485" s="137">
        <f t="shared" si="871"/>
        <v>15</v>
      </c>
      <c r="L2485" s="137">
        <f t="shared" si="871"/>
        <v>13</v>
      </c>
      <c r="M2485" s="137">
        <f t="shared" si="871"/>
        <v>13</v>
      </c>
      <c r="N2485" s="351">
        <f t="shared" si="871"/>
        <v>12</v>
      </c>
      <c r="O2485" s="137">
        <f t="shared" si="871"/>
        <v>11</v>
      </c>
      <c r="P2485" s="137">
        <f t="shared" si="871"/>
        <v>12</v>
      </c>
      <c r="Q2485" s="137">
        <f t="shared" si="871"/>
        <v>12</v>
      </c>
      <c r="R2485" s="137">
        <f t="shared" si="871"/>
        <v>15</v>
      </c>
      <c r="S2485" s="137">
        <f t="shared" si="871"/>
        <v>17</v>
      </c>
      <c r="T2485" s="137">
        <f t="shared" si="871"/>
        <v>17</v>
      </c>
      <c r="U2485" s="137">
        <f t="shared" si="871"/>
        <v>17</v>
      </c>
      <c r="V2485" s="351">
        <f t="shared" si="871"/>
        <v>17</v>
      </c>
      <c r="W2485" s="137">
        <f t="shared" si="871"/>
        <v>19</v>
      </c>
      <c r="X2485" s="137">
        <f t="shared" si="871"/>
        <v>18</v>
      </c>
      <c r="Y2485" s="137">
        <f t="shared" si="871"/>
        <v>15</v>
      </c>
      <c r="Z2485" s="137">
        <f t="shared" si="871"/>
        <v>14</v>
      </c>
      <c r="AA2485" s="137">
        <f t="shared" si="871"/>
        <v>14</v>
      </c>
      <c r="AB2485" s="137">
        <f t="shared" si="871"/>
        <v>14</v>
      </c>
      <c r="AC2485" s="254"/>
      <c r="AD2485" s="129"/>
      <c r="AE2485" s="49"/>
      <c r="AF2485" s="256"/>
      <c r="AG2485" s="256"/>
      <c r="AH2485" s="256"/>
      <c r="AI2485" s="256"/>
      <c r="AJ2485" s="256"/>
      <c r="AK2485" s="256"/>
      <c r="AL2485" s="256"/>
      <c r="AM2485" s="256"/>
      <c r="AN2485" s="256"/>
      <c r="AO2485" s="256"/>
      <c r="AP2485" s="256"/>
      <c r="AQ2485" s="256"/>
      <c r="AR2485" s="256"/>
      <c r="AS2485" s="256"/>
      <c r="AT2485" s="256"/>
      <c r="AU2485" s="256"/>
      <c r="AV2485" s="256"/>
      <c r="AW2485" s="256"/>
      <c r="AX2485" s="256"/>
      <c r="AY2485" s="256"/>
      <c r="AZ2485" s="256"/>
      <c r="BA2485" s="256"/>
      <c r="BB2485" s="256"/>
      <c r="BC2485" s="256"/>
      <c r="BD2485" s="256"/>
      <c r="BE2485" s="256"/>
      <c r="BF2485" s="249"/>
      <c r="BG2485" s="249"/>
      <c r="BH2485" s="249"/>
      <c r="BI2485" s="249"/>
      <c r="BJ2485" s="249"/>
      <c r="BK2485" s="249"/>
      <c r="BL2485" s="249"/>
      <c r="BM2485" s="249"/>
      <c r="BN2485" s="249"/>
      <c r="BO2485" s="249"/>
      <c r="BP2485" s="249"/>
      <c r="BQ2485" s="249"/>
      <c r="BR2485" s="249"/>
      <c r="BS2485" s="249"/>
      <c r="BT2485" s="249"/>
      <c r="BU2485" s="249"/>
      <c r="BV2485" s="249"/>
      <c r="BW2485" s="249"/>
      <c r="BX2485" s="249"/>
      <c r="BY2485" s="121"/>
      <c r="BZ2485" s="121"/>
      <c r="CA2485" s="121"/>
      <c r="CB2485" s="121"/>
      <c r="CC2485" s="121"/>
    </row>
    <row r="2486" spans="1:256" s="1" customFormat="1" ht="10.5" customHeight="1" x14ac:dyDescent="0.2">
      <c r="A2486" s="1421"/>
      <c r="B2486" s="1425"/>
      <c r="C2486" s="846" t="s">
        <v>908</v>
      </c>
      <c r="D2486" s="102" t="s">
        <v>108</v>
      </c>
      <c r="E2486" s="51">
        <v>0.12916800000000001</v>
      </c>
      <c r="F2486" s="51">
        <v>0.12394799999999999</v>
      </c>
      <c r="G2486" s="51">
        <v>0.126108</v>
      </c>
      <c r="H2486" s="330">
        <v>0.12884399999999999</v>
      </c>
      <c r="I2486" s="51">
        <v>0.12520799999999999</v>
      </c>
      <c r="J2486" s="51">
        <v>0.12528</v>
      </c>
      <c r="K2486" s="51">
        <v>0.139932</v>
      </c>
      <c r="L2486" s="51">
        <v>0.12016800000000001</v>
      </c>
      <c r="M2486" s="51">
        <v>0.121032</v>
      </c>
      <c r="N2486" s="330">
        <v>0.112896</v>
      </c>
      <c r="O2486" s="51">
        <v>0.10378799999999999</v>
      </c>
      <c r="P2486" s="51">
        <v>0.10263599999999999</v>
      </c>
      <c r="Q2486" s="51">
        <v>0.106416</v>
      </c>
      <c r="R2486" s="51">
        <v>0.12693599999999999</v>
      </c>
      <c r="S2486" s="51">
        <v>0.141516</v>
      </c>
      <c r="T2486" s="51">
        <v>0.14810400000000001</v>
      </c>
      <c r="U2486" s="51">
        <v>0.14493600000000001</v>
      </c>
      <c r="V2486" s="330">
        <v>0.15037200000000001</v>
      </c>
      <c r="W2486" s="51">
        <v>0.165132</v>
      </c>
      <c r="X2486" s="51">
        <v>0.15861600000000001</v>
      </c>
      <c r="Y2486" s="51">
        <v>0.13413600000000001</v>
      </c>
      <c r="Z2486" s="51">
        <v>0.12978000000000001</v>
      </c>
      <c r="AA2486" s="51">
        <v>0.12286799999999999</v>
      </c>
      <c r="AB2486" s="51">
        <v>0.122364</v>
      </c>
      <c r="AC2486" s="41">
        <f>SUM(D2486:AB2486)</f>
        <v>3.1101839999999998</v>
      </c>
      <c r="AD2486" s="43"/>
      <c r="AE2486" s="49">
        <v>3.6</v>
      </c>
      <c r="AF2486" s="76"/>
      <c r="AG2486" s="76"/>
      <c r="AH2486" s="76"/>
      <c r="AI2486" s="76"/>
      <c r="AJ2486" s="76"/>
      <c r="AK2486" s="76"/>
      <c r="AL2486" s="76"/>
      <c r="AM2486" s="76"/>
      <c r="AN2486" s="76"/>
      <c r="AO2486" s="76"/>
      <c r="AP2486" s="76"/>
      <c r="AQ2486" s="76"/>
      <c r="AR2486" s="76"/>
      <c r="AS2486" s="76"/>
      <c r="AT2486" s="76"/>
      <c r="AU2486" s="76"/>
      <c r="AV2486" s="76"/>
      <c r="AW2486" s="76"/>
      <c r="AX2486" s="76"/>
      <c r="AY2486" s="76"/>
      <c r="AZ2486" s="76"/>
      <c r="BA2486" s="76"/>
      <c r="BB2486" s="76"/>
      <c r="BC2486" s="76"/>
      <c r="BD2486" s="76"/>
      <c r="BE2486" s="76"/>
      <c r="BF2486" s="249"/>
      <c r="BG2486" s="249"/>
      <c r="BH2486" s="249"/>
      <c r="BI2486" s="249"/>
      <c r="BJ2486" s="249"/>
      <c r="BK2486" s="249"/>
      <c r="BL2486" s="249"/>
      <c r="BM2486" s="249"/>
      <c r="BN2486" s="249"/>
      <c r="BO2486" s="249"/>
      <c r="BP2486" s="249"/>
      <c r="BQ2486" s="249"/>
      <c r="BR2486" s="249"/>
      <c r="BS2486" s="249"/>
      <c r="BT2486" s="249"/>
      <c r="BU2486" s="249"/>
      <c r="BV2486" s="249"/>
      <c r="BW2486" s="249"/>
      <c r="BX2486" s="249"/>
      <c r="BY2486" s="121"/>
      <c r="BZ2486" s="121"/>
      <c r="CA2486" s="121"/>
      <c r="CB2486" s="121"/>
      <c r="CC2486" s="121"/>
    </row>
    <row r="2487" spans="1:256" s="1" customFormat="1" ht="10.5" customHeight="1" x14ac:dyDescent="0.2">
      <c r="A2487" s="1421"/>
      <c r="B2487" s="1425"/>
      <c r="C2487" s="846" t="s">
        <v>908</v>
      </c>
      <c r="D2487" s="102" t="s">
        <v>906</v>
      </c>
      <c r="E2487" s="51">
        <v>0.10810800000000001</v>
      </c>
      <c r="F2487" s="42">
        <v>0.104796</v>
      </c>
      <c r="G2487" s="42">
        <v>0.108504</v>
      </c>
      <c r="H2487" s="255">
        <v>0.10749599999999999</v>
      </c>
      <c r="I2487" s="42">
        <v>9.4535999999999995E-2</v>
      </c>
      <c r="J2487" s="42">
        <v>8.5680000000000006E-2</v>
      </c>
      <c r="K2487" s="42">
        <v>8.4311999999999998E-2</v>
      </c>
      <c r="L2487" s="42">
        <v>8.226E-2</v>
      </c>
      <c r="M2487" s="42">
        <v>8.1900000000000001E-2</v>
      </c>
      <c r="N2487" s="255">
        <v>7.7579999999999996E-2</v>
      </c>
      <c r="O2487" s="42">
        <v>7.2863999999999998E-2</v>
      </c>
      <c r="P2487" s="42">
        <v>7.6355999999999993E-2</v>
      </c>
      <c r="Q2487" s="42">
        <v>7.6464000000000004E-2</v>
      </c>
      <c r="R2487" s="42">
        <v>0.102744</v>
      </c>
      <c r="S2487" s="42">
        <v>0.11966400000000001</v>
      </c>
      <c r="T2487" s="42">
        <v>0.122184</v>
      </c>
      <c r="U2487" s="42">
        <v>0.12016800000000001</v>
      </c>
      <c r="V2487" s="255">
        <v>0.11743200000000001</v>
      </c>
      <c r="W2487" s="42">
        <v>0.12524399999999999</v>
      </c>
      <c r="X2487" s="42">
        <v>0.122472</v>
      </c>
      <c r="Y2487" s="42">
        <v>9.0468000000000007E-2</v>
      </c>
      <c r="Z2487" s="42">
        <v>8.8847999999999996E-2</v>
      </c>
      <c r="AA2487" s="42">
        <v>8.9244000000000004E-2</v>
      </c>
      <c r="AB2487" s="42">
        <v>9.2628000000000002E-2</v>
      </c>
      <c r="AC2487" s="254"/>
      <c r="AD2487" s="43">
        <f>SUM(E2487:AB2487)</f>
        <v>2.3519519999999998</v>
      </c>
      <c r="AE2487" s="49">
        <v>3.6</v>
      </c>
      <c r="AF2487" s="256"/>
      <c r="AG2487" s="256"/>
      <c r="AH2487" s="256"/>
      <c r="AI2487" s="256"/>
      <c r="AJ2487" s="256"/>
      <c r="AK2487" s="256"/>
      <c r="AL2487" s="256"/>
      <c r="AM2487" s="256"/>
      <c r="AN2487" s="256"/>
      <c r="AO2487" s="256"/>
      <c r="AP2487" s="256"/>
      <c r="AQ2487" s="256"/>
      <c r="AR2487" s="256"/>
      <c r="AS2487" s="256"/>
      <c r="AT2487" s="256"/>
      <c r="AU2487" s="256"/>
      <c r="AV2487" s="256"/>
      <c r="AW2487" s="256"/>
      <c r="AX2487" s="256"/>
      <c r="AY2487" s="256"/>
      <c r="AZ2487" s="256"/>
      <c r="BA2487" s="256"/>
      <c r="BB2487" s="256"/>
      <c r="BC2487" s="256"/>
      <c r="BD2487" s="256"/>
      <c r="BE2487" s="256"/>
      <c r="BF2487" s="249"/>
      <c r="BG2487" s="249"/>
      <c r="BH2487" s="249"/>
      <c r="BI2487" s="249"/>
      <c r="BJ2487" s="249"/>
      <c r="BK2487" s="249"/>
      <c r="BL2487" s="249"/>
      <c r="BM2487" s="249"/>
      <c r="BN2487" s="249"/>
      <c r="BO2487" s="249"/>
      <c r="BP2487" s="249"/>
      <c r="BQ2487" s="249"/>
      <c r="BR2487" s="249"/>
      <c r="BS2487" s="249"/>
      <c r="BT2487" s="249"/>
      <c r="BU2487" s="249"/>
      <c r="BV2487" s="249"/>
      <c r="BW2487" s="249"/>
      <c r="BX2487" s="249"/>
      <c r="BY2487" s="121"/>
      <c r="BZ2487" s="121"/>
      <c r="CA2487" s="121"/>
      <c r="CB2487" s="121"/>
      <c r="CC2487" s="121"/>
    </row>
    <row r="2488" spans="1:256" s="1" customFormat="1" ht="10.5" customHeight="1" x14ac:dyDescent="0.2">
      <c r="A2488" s="1422"/>
      <c r="B2488" s="1426"/>
      <c r="C2488" s="846" t="s">
        <v>908</v>
      </c>
      <c r="D2488" s="102" t="s">
        <v>907</v>
      </c>
      <c r="E2488" s="142">
        <v>0</v>
      </c>
      <c r="F2488" s="104">
        <v>0</v>
      </c>
      <c r="G2488" s="104">
        <v>0</v>
      </c>
      <c r="H2488" s="259">
        <v>0</v>
      </c>
      <c r="I2488" s="104">
        <v>0</v>
      </c>
      <c r="J2488" s="104">
        <v>0</v>
      </c>
      <c r="K2488" s="104">
        <v>0</v>
      </c>
      <c r="L2488" s="104">
        <v>0</v>
      </c>
      <c r="M2488" s="104">
        <v>0</v>
      </c>
      <c r="N2488" s="259">
        <v>0</v>
      </c>
      <c r="O2488" s="104">
        <v>0</v>
      </c>
      <c r="P2488" s="104">
        <v>0</v>
      </c>
      <c r="Q2488" s="104">
        <v>0</v>
      </c>
      <c r="R2488" s="104">
        <v>0</v>
      </c>
      <c r="S2488" s="104">
        <v>0</v>
      </c>
      <c r="T2488" s="104">
        <v>0</v>
      </c>
      <c r="U2488" s="104">
        <v>0</v>
      </c>
      <c r="V2488" s="259">
        <v>0</v>
      </c>
      <c r="W2488" s="104">
        <v>0</v>
      </c>
      <c r="X2488" s="104">
        <v>0</v>
      </c>
      <c r="Y2488" s="104">
        <v>0</v>
      </c>
      <c r="Z2488" s="104">
        <v>0</v>
      </c>
      <c r="AA2488" s="104">
        <v>0</v>
      </c>
      <c r="AB2488" s="104">
        <v>0</v>
      </c>
      <c r="AC2488" s="254"/>
      <c r="AD2488" s="43"/>
      <c r="AE2488" s="49"/>
      <c r="AF2488" s="256"/>
      <c r="AG2488" s="256"/>
      <c r="AH2488" s="256"/>
      <c r="AI2488" s="256"/>
      <c r="AJ2488" s="256"/>
      <c r="AK2488" s="256"/>
      <c r="AL2488" s="256"/>
      <c r="AM2488" s="256"/>
      <c r="AN2488" s="256"/>
      <c r="AO2488" s="256"/>
      <c r="AP2488" s="256"/>
      <c r="AQ2488" s="256"/>
      <c r="AR2488" s="256"/>
      <c r="AS2488" s="256"/>
      <c r="AT2488" s="256"/>
      <c r="AU2488" s="256"/>
      <c r="AV2488" s="256"/>
      <c r="AW2488" s="256"/>
      <c r="AX2488" s="256"/>
      <c r="AY2488" s="256"/>
      <c r="AZ2488" s="256"/>
      <c r="BA2488" s="256"/>
      <c r="BB2488" s="256"/>
      <c r="BC2488" s="256"/>
      <c r="BD2488" s="256"/>
      <c r="BE2488" s="256"/>
      <c r="BF2488" s="249"/>
      <c r="BG2488" s="249"/>
      <c r="BH2488" s="249"/>
      <c r="BI2488" s="249"/>
      <c r="BJ2488" s="249"/>
      <c r="BK2488" s="249"/>
      <c r="BL2488" s="249"/>
      <c r="BM2488" s="249"/>
      <c r="BN2488" s="249"/>
      <c r="BO2488" s="249"/>
      <c r="BP2488" s="249"/>
      <c r="BQ2488" s="249"/>
      <c r="BR2488" s="249"/>
      <c r="BS2488" s="249"/>
      <c r="BT2488" s="249"/>
      <c r="BU2488" s="249"/>
      <c r="BV2488" s="249"/>
      <c r="BW2488" s="249"/>
      <c r="BX2488" s="249"/>
      <c r="BY2488" s="121"/>
      <c r="BZ2488" s="121"/>
      <c r="CA2488" s="121"/>
      <c r="CB2488" s="121"/>
      <c r="CC2488" s="121"/>
    </row>
    <row r="2489" spans="1:256" s="1" customFormat="1" ht="10.5" customHeight="1" thickBot="1" x14ac:dyDescent="0.25">
      <c r="A2489" s="1423"/>
      <c r="B2489" s="1427"/>
      <c r="C2489" s="197"/>
      <c r="D2489" s="166" t="s">
        <v>35</v>
      </c>
      <c r="E2489" s="45">
        <f>(E2487-E2488)/E2486</f>
        <v>0.83695652173913049</v>
      </c>
      <c r="F2489" s="45">
        <f t="shared" ref="F2489:AB2489" si="872">(F2487-F2488)/F2486</f>
        <v>0.84548358989253569</v>
      </c>
      <c r="G2489" s="45">
        <f t="shared" si="872"/>
        <v>0.86040536682843283</v>
      </c>
      <c r="H2489" s="286">
        <f t="shared" si="872"/>
        <v>0.83431126012852752</v>
      </c>
      <c r="I2489" s="45">
        <f t="shared" si="872"/>
        <v>0.75503162737205298</v>
      </c>
      <c r="J2489" s="45">
        <f t="shared" si="872"/>
        <v>0.68390804597701149</v>
      </c>
      <c r="K2489" s="45">
        <f t="shared" si="872"/>
        <v>0.60252122459480317</v>
      </c>
      <c r="L2489" s="45">
        <f t="shared" si="872"/>
        <v>0.68454164170161769</v>
      </c>
      <c r="M2489" s="45">
        <f t="shared" si="872"/>
        <v>0.67668054729327776</v>
      </c>
      <c r="N2489" s="286">
        <f t="shared" si="872"/>
        <v>0.68718112244897955</v>
      </c>
      <c r="O2489" s="45">
        <f t="shared" si="872"/>
        <v>0.702046479361776</v>
      </c>
      <c r="P2489" s="45">
        <f t="shared" si="872"/>
        <v>0.743949491406524</v>
      </c>
      <c r="Q2489" s="45">
        <f t="shared" si="872"/>
        <v>0.7185385656292288</v>
      </c>
      <c r="R2489" s="45">
        <f t="shared" si="872"/>
        <v>0.8094157685762905</v>
      </c>
      <c r="S2489" s="45">
        <f t="shared" si="872"/>
        <v>0.84558636479267368</v>
      </c>
      <c r="T2489" s="45">
        <f t="shared" si="872"/>
        <v>0.82498784637822065</v>
      </c>
      <c r="U2489" s="45">
        <f t="shared" si="872"/>
        <v>0.82911077993045212</v>
      </c>
      <c r="V2489" s="286">
        <f t="shared" si="872"/>
        <v>0.78094326071343068</v>
      </c>
      <c r="W2489" s="45">
        <f t="shared" si="872"/>
        <v>0.75844778722476558</v>
      </c>
      <c r="X2489" s="45">
        <f t="shared" si="872"/>
        <v>0.77212891511575121</v>
      </c>
      <c r="Y2489" s="45">
        <f t="shared" si="872"/>
        <v>0.67444981213097155</v>
      </c>
      <c r="Z2489" s="45">
        <f t="shared" si="872"/>
        <v>0.68460471567267678</v>
      </c>
      <c r="AA2489" s="45">
        <f t="shared" si="872"/>
        <v>0.72634046293583365</v>
      </c>
      <c r="AB2489" s="45">
        <f t="shared" si="872"/>
        <v>0.75698734922035893</v>
      </c>
      <c r="AC2489" s="254"/>
      <c r="AD2489" s="43"/>
      <c r="AE2489" s="49"/>
      <c r="AF2489" s="256"/>
      <c r="AG2489" s="256"/>
      <c r="AH2489" s="256"/>
      <c r="AI2489" s="256"/>
      <c r="AJ2489" s="256"/>
      <c r="AK2489" s="256"/>
      <c r="AL2489" s="256"/>
      <c r="AM2489" s="256"/>
      <c r="AN2489" s="256"/>
      <c r="AO2489" s="256"/>
      <c r="AP2489" s="256"/>
      <c r="AQ2489" s="256"/>
      <c r="AR2489" s="256"/>
      <c r="AS2489" s="249"/>
      <c r="AT2489" s="256"/>
      <c r="AU2489" s="249"/>
      <c r="AV2489" s="256"/>
      <c r="AW2489" s="256"/>
      <c r="AX2489" s="256"/>
      <c r="AY2489" s="256"/>
      <c r="AZ2489" s="256"/>
      <c r="BA2489" s="256"/>
      <c r="BB2489" s="256"/>
      <c r="BC2489" s="256"/>
      <c r="BD2489" s="256"/>
      <c r="BE2489" s="256"/>
      <c r="BF2489" s="249"/>
      <c r="BG2489" s="249"/>
      <c r="BH2489" s="249"/>
      <c r="BI2489" s="249"/>
      <c r="BJ2489" s="249"/>
      <c r="BK2489" s="249"/>
      <c r="BL2489" s="249"/>
      <c r="BM2489" s="249"/>
      <c r="BN2489" s="249"/>
      <c r="BO2489" s="249"/>
      <c r="BP2489" s="249"/>
      <c r="BQ2489" s="249"/>
      <c r="BR2489" s="249"/>
      <c r="BS2489" s="249"/>
      <c r="BT2489" s="249"/>
      <c r="BU2489" s="249"/>
      <c r="BV2489" s="249"/>
      <c r="BW2489" s="249"/>
      <c r="BX2489" s="249"/>
      <c r="BY2489" s="121"/>
      <c r="BZ2489" s="121"/>
      <c r="CA2489" s="121"/>
      <c r="CB2489" s="121"/>
      <c r="CC2489" s="121"/>
    </row>
    <row r="2490" spans="1:256" s="1" customFormat="1" ht="10.5" customHeight="1" x14ac:dyDescent="0.2">
      <c r="A2490" s="1420" t="s">
        <v>37</v>
      </c>
      <c r="B2490" s="1424" t="s">
        <v>382</v>
      </c>
      <c r="C2490" s="695"/>
      <c r="D2490" s="726"/>
      <c r="E2490" s="61"/>
      <c r="F2490" s="61"/>
      <c r="G2490" s="61"/>
      <c r="H2490" s="303"/>
      <c r="I2490" s="61"/>
      <c r="J2490" s="61"/>
      <c r="K2490" s="61"/>
      <c r="L2490" s="61"/>
      <c r="M2490" s="61"/>
      <c r="N2490" s="303"/>
      <c r="O2490" s="61"/>
      <c r="P2490" s="61"/>
      <c r="Q2490" s="61"/>
      <c r="R2490" s="61"/>
      <c r="S2490" s="61"/>
      <c r="T2490" s="61"/>
      <c r="U2490" s="61"/>
      <c r="V2490" s="303"/>
      <c r="W2490" s="61"/>
      <c r="X2490" s="61"/>
      <c r="Y2490" s="61"/>
      <c r="Z2490" s="61"/>
      <c r="AA2490" s="61"/>
      <c r="AB2490" s="61"/>
      <c r="AC2490" s="321"/>
      <c r="AD2490" s="43"/>
      <c r="AE2490" s="49"/>
      <c r="AF2490" s="310"/>
      <c r="AG2490" s="76"/>
      <c r="AH2490" s="76"/>
      <c r="AI2490" s="76"/>
      <c r="AJ2490" s="76"/>
      <c r="AK2490" s="76"/>
      <c r="AL2490" s="76"/>
      <c r="AM2490" s="76"/>
      <c r="AN2490" s="76"/>
      <c r="AO2490" s="76"/>
      <c r="AP2490" s="76"/>
      <c r="AQ2490" s="76"/>
      <c r="AR2490" s="76"/>
      <c r="AS2490" s="76"/>
      <c r="AT2490" s="76"/>
      <c r="AU2490" s="76"/>
      <c r="AV2490" s="76"/>
      <c r="AW2490" s="76"/>
      <c r="AX2490" s="76"/>
      <c r="AY2490" s="76"/>
      <c r="AZ2490" s="76"/>
      <c r="BA2490" s="76"/>
      <c r="BB2490" s="76"/>
      <c r="BC2490" s="76"/>
      <c r="BD2490" s="76"/>
      <c r="BE2490" s="76"/>
      <c r="BF2490" s="249"/>
      <c r="BG2490" s="249"/>
      <c r="BH2490" s="249"/>
      <c r="BI2490" s="249"/>
      <c r="BJ2490" s="249"/>
      <c r="BK2490" s="249"/>
      <c r="BL2490" s="249"/>
      <c r="BM2490" s="249"/>
      <c r="BN2490" s="249"/>
      <c r="BO2490" s="249"/>
      <c r="BP2490" s="249"/>
      <c r="BQ2490" s="249"/>
      <c r="BR2490" s="249"/>
      <c r="BS2490" s="249"/>
      <c r="BT2490" s="249"/>
      <c r="BU2490" s="249"/>
      <c r="BV2490" s="249"/>
      <c r="BW2490" s="249"/>
      <c r="BX2490" s="249"/>
      <c r="BY2490" s="121"/>
      <c r="BZ2490" s="121"/>
      <c r="CA2490" s="121"/>
      <c r="CB2490" s="121"/>
      <c r="CC2490" s="121"/>
    </row>
    <row r="2491" spans="1:256" s="1" customFormat="1" ht="10.5" customHeight="1" x14ac:dyDescent="0.2">
      <c r="A2491" s="1421"/>
      <c r="B2491" s="1425"/>
      <c r="C2491" s="846" t="s">
        <v>118</v>
      </c>
      <c r="D2491" s="102" t="s">
        <v>27</v>
      </c>
      <c r="E2491" s="67">
        <f>ROUND(SQRT(E2492^2+(E2493-E2494)^2)*1000/(1.73*E2477),0)</f>
        <v>1</v>
      </c>
      <c r="F2491" s="137">
        <f t="shared" ref="F2491:AB2491" si="873">ROUND(SQRT(F2492^2+(F2493-F2494)^2)*1000/(1.73*F2477),0)</f>
        <v>1</v>
      </c>
      <c r="G2491" s="137">
        <f t="shared" si="873"/>
        <v>1</v>
      </c>
      <c r="H2491" s="351">
        <f t="shared" si="873"/>
        <v>1</v>
      </c>
      <c r="I2491" s="137">
        <f t="shared" si="873"/>
        <v>1</v>
      </c>
      <c r="J2491" s="137">
        <f t="shared" si="873"/>
        <v>1</v>
      </c>
      <c r="K2491" s="137">
        <f t="shared" si="873"/>
        <v>1</v>
      </c>
      <c r="L2491" s="137">
        <f t="shared" si="873"/>
        <v>1</v>
      </c>
      <c r="M2491" s="137">
        <f t="shared" si="873"/>
        <v>1</v>
      </c>
      <c r="N2491" s="351">
        <f t="shared" si="873"/>
        <v>1</v>
      </c>
      <c r="O2491" s="137">
        <f t="shared" si="873"/>
        <v>1</v>
      </c>
      <c r="P2491" s="137">
        <f t="shared" si="873"/>
        <v>1</v>
      </c>
      <c r="Q2491" s="137">
        <f t="shared" si="873"/>
        <v>1</v>
      </c>
      <c r="R2491" s="137">
        <f t="shared" si="873"/>
        <v>1</v>
      </c>
      <c r="S2491" s="137">
        <f t="shared" si="873"/>
        <v>1</v>
      </c>
      <c r="T2491" s="137">
        <f t="shared" si="873"/>
        <v>1</v>
      </c>
      <c r="U2491" s="137">
        <f t="shared" si="873"/>
        <v>1</v>
      </c>
      <c r="V2491" s="351">
        <f t="shared" si="873"/>
        <v>1</v>
      </c>
      <c r="W2491" s="137">
        <f t="shared" si="873"/>
        <v>1</v>
      </c>
      <c r="X2491" s="137">
        <f t="shared" si="873"/>
        <v>1</v>
      </c>
      <c r="Y2491" s="137">
        <f t="shared" si="873"/>
        <v>1</v>
      </c>
      <c r="Z2491" s="137">
        <f t="shared" si="873"/>
        <v>1</v>
      </c>
      <c r="AA2491" s="137">
        <f t="shared" si="873"/>
        <v>1</v>
      </c>
      <c r="AB2491" s="137">
        <f t="shared" si="873"/>
        <v>1</v>
      </c>
      <c r="AC2491" s="254"/>
      <c r="AD2491" s="129"/>
      <c r="AE2491" s="49"/>
      <c r="AF2491" s="256"/>
      <c r="AG2491" s="256"/>
      <c r="AH2491" s="256"/>
      <c r="AI2491" s="256"/>
      <c r="AJ2491" s="256"/>
      <c r="AK2491" s="256"/>
      <c r="AL2491" s="256"/>
      <c r="AM2491" s="256"/>
      <c r="AN2491" s="256"/>
      <c r="AO2491" s="256"/>
      <c r="AP2491" s="256"/>
      <c r="AQ2491" s="256"/>
      <c r="AR2491" s="256"/>
      <c r="AS2491" s="256"/>
      <c r="AT2491" s="256"/>
      <c r="AU2491" s="256"/>
      <c r="AV2491" s="256"/>
      <c r="AW2491" s="256"/>
      <c r="AX2491" s="256"/>
      <c r="AY2491" s="256"/>
      <c r="AZ2491" s="256"/>
      <c r="BA2491" s="256"/>
      <c r="BB2491" s="256"/>
      <c r="BC2491" s="256"/>
      <c r="BD2491" s="256"/>
      <c r="BE2491" s="256"/>
      <c r="BF2491" s="249"/>
      <c r="BG2491" s="249"/>
      <c r="BH2491" s="249"/>
      <c r="BI2491" s="249"/>
      <c r="BJ2491" s="249"/>
      <c r="BK2491" s="249"/>
      <c r="BL2491" s="249"/>
      <c r="BM2491" s="249"/>
      <c r="BN2491" s="249"/>
      <c r="BO2491" s="249"/>
      <c r="BP2491" s="249"/>
      <c r="BQ2491" s="249"/>
      <c r="BR2491" s="249"/>
      <c r="BS2491" s="249"/>
      <c r="BT2491" s="249"/>
      <c r="BU2491" s="249"/>
      <c r="BV2491" s="249"/>
      <c r="BW2491" s="249"/>
      <c r="BX2491" s="249"/>
      <c r="BY2491" s="121"/>
      <c r="BZ2491" s="121"/>
      <c r="CA2491" s="121"/>
      <c r="CB2491" s="121"/>
      <c r="CC2491" s="121"/>
    </row>
    <row r="2492" spans="1:256" s="1" customFormat="1" ht="10.5" customHeight="1" x14ac:dyDescent="0.2">
      <c r="A2492" s="1421"/>
      <c r="B2492" s="1425"/>
      <c r="C2492" s="846" t="s">
        <v>908</v>
      </c>
      <c r="D2492" s="102" t="s">
        <v>108</v>
      </c>
      <c r="E2492" s="51">
        <v>1.0536E-2</v>
      </c>
      <c r="F2492" s="51">
        <v>1.044E-2</v>
      </c>
      <c r="G2492" s="51">
        <v>1.056E-2</v>
      </c>
      <c r="H2492" s="330">
        <v>1.0512000000000001E-2</v>
      </c>
      <c r="I2492" s="51">
        <v>1.0392E-2</v>
      </c>
      <c r="J2492" s="51">
        <v>1.0392E-2</v>
      </c>
      <c r="K2492" s="51">
        <v>1.044E-2</v>
      </c>
      <c r="L2492" s="51">
        <v>1.0487999999999999E-2</v>
      </c>
      <c r="M2492" s="51">
        <v>1.4711999999999999E-2</v>
      </c>
      <c r="N2492" s="330">
        <v>1.332E-2</v>
      </c>
      <c r="O2492" s="51">
        <v>1.1663999999999999E-2</v>
      </c>
      <c r="P2492" s="51">
        <v>1.1807999999999999E-2</v>
      </c>
      <c r="Q2492" s="51">
        <v>1.1519999999999999E-2</v>
      </c>
      <c r="R2492" s="51">
        <v>1.584E-2</v>
      </c>
      <c r="S2492" s="51">
        <v>1.3368E-2</v>
      </c>
      <c r="T2492" s="51">
        <v>1.3272000000000001E-2</v>
      </c>
      <c r="U2492" s="51">
        <v>1.2672000000000001E-2</v>
      </c>
      <c r="V2492" s="330">
        <v>1.1496000000000001E-2</v>
      </c>
      <c r="W2492" s="51">
        <v>1.0272E-2</v>
      </c>
      <c r="X2492" s="51">
        <v>9.9360000000000004E-3</v>
      </c>
      <c r="Y2492" s="51">
        <v>9.5519999999999997E-3</v>
      </c>
      <c r="Z2492" s="51">
        <v>9.5999999999999992E-3</v>
      </c>
      <c r="AA2492" s="51">
        <v>9.528E-3</v>
      </c>
      <c r="AB2492" s="51">
        <v>9.5040000000000003E-3</v>
      </c>
      <c r="AC2492" s="41">
        <f>SUM(D2492:AB2492)</f>
        <v>0.27182400000000001</v>
      </c>
      <c r="AD2492" s="43"/>
      <c r="AE2492" s="49">
        <v>2.4</v>
      </c>
      <c r="AF2492" s="76"/>
      <c r="AG2492" s="76"/>
      <c r="AH2492" s="76"/>
      <c r="AI2492" s="76"/>
      <c r="AJ2492" s="76"/>
      <c r="AK2492" s="76"/>
      <c r="AL2492" s="76"/>
      <c r="AM2492" s="76"/>
      <c r="AN2492" s="76"/>
      <c r="AO2492" s="76"/>
      <c r="AP2492" s="76"/>
      <c r="AQ2492" s="76"/>
      <c r="AR2492" s="76"/>
      <c r="AS2492" s="76"/>
      <c r="AT2492" s="76"/>
      <c r="AU2492" s="76"/>
      <c r="AV2492" s="76"/>
      <c r="AW2492" s="76"/>
      <c r="AX2492" s="76"/>
      <c r="AY2492" s="76"/>
      <c r="AZ2492" s="76"/>
      <c r="BA2492" s="76"/>
      <c r="BB2492" s="76"/>
      <c r="BC2492" s="76"/>
      <c r="BD2492" s="76"/>
      <c r="BE2492" s="249"/>
      <c r="BF2492" s="249"/>
      <c r="BG2492" s="249"/>
      <c r="BH2492" s="249"/>
      <c r="BI2492" s="249"/>
      <c r="BJ2492" s="249"/>
      <c r="BK2492" s="249"/>
      <c r="BL2492" s="249"/>
      <c r="BM2492" s="249"/>
      <c r="BN2492" s="249"/>
      <c r="BO2492" s="249"/>
      <c r="BP2492" s="249"/>
      <c r="BQ2492" s="249"/>
      <c r="BR2492" s="249"/>
      <c r="BS2492" s="249"/>
      <c r="BT2492" s="249"/>
      <c r="BU2492" s="249"/>
      <c r="BV2492" s="249"/>
      <c r="BW2492" s="249"/>
      <c r="BX2492" s="249"/>
      <c r="BY2492" s="121"/>
      <c r="BZ2492" s="121"/>
      <c r="CA2492" s="121"/>
      <c r="CB2492" s="121"/>
      <c r="CC2492" s="121"/>
    </row>
    <row r="2493" spans="1:256" s="1" customFormat="1" ht="10.5" customHeight="1" x14ac:dyDescent="0.2">
      <c r="A2493" s="1421"/>
      <c r="B2493" s="1425"/>
      <c r="C2493" s="846" t="s">
        <v>908</v>
      </c>
      <c r="D2493" s="102" t="s">
        <v>906</v>
      </c>
      <c r="E2493" s="51">
        <v>1.4399999999999999E-3</v>
      </c>
      <c r="F2493" s="42">
        <v>1.488E-3</v>
      </c>
      <c r="G2493" s="42">
        <v>1.488E-3</v>
      </c>
      <c r="H2493" s="255">
        <v>1.488E-3</v>
      </c>
      <c r="I2493" s="42">
        <v>1.4159999999999999E-3</v>
      </c>
      <c r="J2493" s="42">
        <v>1.464E-3</v>
      </c>
      <c r="K2493" s="42">
        <v>1.4399999999999999E-3</v>
      </c>
      <c r="L2493" s="42">
        <v>1.5120000000000001E-3</v>
      </c>
      <c r="M2493" s="42">
        <v>1.7520000000000001E-3</v>
      </c>
      <c r="N2493" s="255">
        <v>1.5120000000000001E-3</v>
      </c>
      <c r="O2493" s="42">
        <v>1.3680000000000001E-3</v>
      </c>
      <c r="P2493" s="42">
        <v>1.464E-3</v>
      </c>
      <c r="Q2493" s="42">
        <v>1.56E-3</v>
      </c>
      <c r="R2493" s="42">
        <v>2.6640000000000001E-3</v>
      </c>
      <c r="S2493" s="42">
        <v>1.6080000000000001E-3</v>
      </c>
      <c r="T2493" s="42">
        <v>1.5120000000000001E-3</v>
      </c>
      <c r="U2493" s="42">
        <v>1.5840000000000001E-3</v>
      </c>
      <c r="V2493" s="255">
        <v>1.704E-3</v>
      </c>
      <c r="W2493" s="42">
        <v>1.632E-3</v>
      </c>
      <c r="X2493" s="42">
        <v>1.536E-3</v>
      </c>
      <c r="Y2493" s="42">
        <v>1.488E-3</v>
      </c>
      <c r="Z2493" s="42">
        <v>1.464E-3</v>
      </c>
      <c r="AA2493" s="42">
        <v>1.464E-3</v>
      </c>
      <c r="AB2493" s="42">
        <v>1.392E-3</v>
      </c>
      <c r="AC2493" s="517"/>
      <c r="AD2493" s="43">
        <f>SUM(E2493:AB2493)</f>
        <v>3.7440000000000001E-2</v>
      </c>
      <c r="AE2493" s="49">
        <v>2.4</v>
      </c>
      <c r="AF2493" s="256"/>
      <c r="AG2493" s="256"/>
      <c r="AH2493" s="256"/>
      <c r="AI2493" s="256"/>
      <c r="AJ2493" s="256"/>
      <c r="AK2493" s="256"/>
      <c r="AL2493" s="256"/>
      <c r="AM2493" s="256"/>
      <c r="AN2493" s="256"/>
      <c r="AO2493" s="256"/>
      <c r="AP2493" s="256"/>
      <c r="AQ2493" s="256"/>
      <c r="AR2493" s="256"/>
      <c r="AS2493" s="256"/>
      <c r="AT2493" s="256"/>
      <c r="AU2493" s="256"/>
      <c r="AV2493" s="256"/>
      <c r="AW2493" s="256"/>
      <c r="AX2493" s="256"/>
      <c r="AY2493" s="256"/>
      <c r="AZ2493" s="256"/>
      <c r="BA2493" s="256"/>
      <c r="BB2493" s="256"/>
      <c r="BC2493" s="256"/>
      <c r="BD2493" s="256"/>
      <c r="BE2493" s="256"/>
      <c r="BF2493" s="249"/>
      <c r="BG2493" s="249"/>
      <c r="BH2493" s="249"/>
      <c r="BI2493" s="249"/>
      <c r="BJ2493" s="249"/>
      <c r="BK2493" s="249"/>
      <c r="BL2493" s="249"/>
      <c r="BM2493" s="249"/>
      <c r="BN2493" s="249"/>
      <c r="BO2493" s="249"/>
      <c r="BP2493" s="249"/>
      <c r="BQ2493" s="249"/>
      <c r="BR2493" s="249"/>
      <c r="BS2493" s="249"/>
      <c r="BT2493" s="249"/>
      <c r="BU2493" s="249"/>
      <c r="BV2493" s="249"/>
      <c r="BW2493" s="249"/>
      <c r="BX2493" s="249"/>
      <c r="BY2493" s="121"/>
      <c r="BZ2493" s="121"/>
      <c r="CA2493" s="121"/>
      <c r="CB2493" s="121"/>
      <c r="CC2493" s="121"/>
      <c r="IV2493" s="11"/>
    </row>
    <row r="2494" spans="1:256" s="1" customFormat="1" ht="10.5" customHeight="1" x14ac:dyDescent="0.2">
      <c r="A2494" s="1422"/>
      <c r="B2494" s="1426"/>
      <c r="C2494" s="846" t="s">
        <v>908</v>
      </c>
      <c r="D2494" s="102" t="s">
        <v>907</v>
      </c>
      <c r="E2494" s="142">
        <v>9.5999999999999992E-4</v>
      </c>
      <c r="F2494" s="104">
        <v>9.1200000000000005E-4</v>
      </c>
      <c r="G2494" s="104">
        <v>9.1200000000000005E-4</v>
      </c>
      <c r="H2494" s="259">
        <v>9.1200000000000005E-4</v>
      </c>
      <c r="I2494" s="104">
        <v>9.5999999999999992E-4</v>
      </c>
      <c r="J2494" s="104">
        <v>9.1200000000000005E-4</v>
      </c>
      <c r="K2494" s="104">
        <v>9.1200000000000005E-4</v>
      </c>
      <c r="L2494" s="104">
        <v>7.9200000000000006E-4</v>
      </c>
      <c r="M2494" s="104">
        <v>9.1200000000000005E-4</v>
      </c>
      <c r="N2494" s="259">
        <v>3.8400000000000001E-4</v>
      </c>
      <c r="O2494" s="104">
        <v>1.1999999999999999E-4</v>
      </c>
      <c r="P2494" s="104">
        <v>7.1999999999999988E-5</v>
      </c>
      <c r="Q2494" s="104">
        <v>9.6000000000000002E-5</v>
      </c>
      <c r="R2494" s="104">
        <v>2.8799999999999995E-4</v>
      </c>
      <c r="S2494" s="104">
        <v>3.1199999999999999E-4</v>
      </c>
      <c r="T2494" s="104">
        <v>3.8400000000000001E-4</v>
      </c>
      <c r="U2494" s="104">
        <v>3.8400000000000001E-4</v>
      </c>
      <c r="V2494" s="259">
        <v>6.7200000000000007E-4</v>
      </c>
      <c r="W2494" s="104">
        <v>6.4800000000000003E-4</v>
      </c>
      <c r="X2494" s="104">
        <v>7.6800000000000002E-4</v>
      </c>
      <c r="Y2494" s="104">
        <v>7.4399999999999998E-4</v>
      </c>
      <c r="Z2494" s="104">
        <v>8.6399999999999997E-4</v>
      </c>
      <c r="AA2494" s="104">
        <v>7.9200000000000006E-4</v>
      </c>
      <c r="AB2494" s="104">
        <v>8.8800000000000001E-4</v>
      </c>
      <c r="AC2494" s="517"/>
      <c r="AD2494" s="43"/>
      <c r="AE2494" s="49"/>
      <c r="AF2494" s="256"/>
      <c r="AG2494" s="256"/>
      <c r="AH2494" s="256"/>
      <c r="AI2494" s="256"/>
      <c r="AJ2494" s="256"/>
      <c r="AK2494" s="256"/>
      <c r="AL2494" s="256"/>
      <c r="AM2494" s="256"/>
      <c r="AN2494" s="256"/>
      <c r="AO2494" s="256"/>
      <c r="AP2494" s="256"/>
      <c r="AQ2494" s="256"/>
      <c r="AR2494" s="256"/>
      <c r="AS2494" s="256"/>
      <c r="AT2494" s="256"/>
      <c r="AU2494" s="256"/>
      <c r="AV2494" s="256"/>
      <c r="AW2494" s="256"/>
      <c r="AX2494" s="256"/>
      <c r="AY2494" s="256"/>
      <c r="AZ2494" s="256"/>
      <c r="BA2494" s="256"/>
      <c r="BB2494" s="256"/>
      <c r="BC2494" s="256"/>
      <c r="BD2494" s="256"/>
      <c r="BE2494" s="256"/>
      <c r="BF2494" s="249"/>
      <c r="BG2494" s="249"/>
      <c r="BH2494" s="249"/>
      <c r="BI2494" s="249"/>
      <c r="BJ2494" s="249"/>
      <c r="BK2494" s="249"/>
      <c r="BL2494" s="249"/>
      <c r="BM2494" s="249"/>
      <c r="BN2494" s="249"/>
      <c r="BO2494" s="249"/>
      <c r="BP2494" s="249"/>
      <c r="BQ2494" s="249"/>
      <c r="BR2494" s="249"/>
      <c r="BS2494" s="249"/>
      <c r="BT2494" s="249"/>
      <c r="BU2494" s="249"/>
      <c r="BV2494" s="249"/>
      <c r="BW2494" s="249"/>
      <c r="BX2494" s="249"/>
      <c r="BY2494" s="121"/>
      <c r="BZ2494" s="121"/>
      <c r="CA2494" s="121"/>
      <c r="CB2494" s="121"/>
      <c r="CC2494" s="121"/>
      <c r="IV2494" s="11"/>
    </row>
    <row r="2495" spans="1:256" s="1" customFormat="1" ht="10.5" customHeight="1" thickBot="1" x14ac:dyDescent="0.25">
      <c r="A2495" s="1423"/>
      <c r="B2495" s="1427"/>
      <c r="C2495" s="197"/>
      <c r="D2495" s="166" t="s">
        <v>35</v>
      </c>
      <c r="E2495" s="45">
        <f>(E2493-E2494)/E2492</f>
        <v>4.5558086560364461E-2</v>
      </c>
      <c r="F2495" s="45">
        <f t="shared" ref="F2495:AB2495" si="874">(F2493-F2494)/F2492</f>
        <v>5.5172413793103441E-2</v>
      </c>
      <c r="G2495" s="45">
        <f t="shared" si="874"/>
        <v>5.4545454545454536E-2</v>
      </c>
      <c r="H2495" s="286">
        <f t="shared" si="874"/>
        <v>5.4794520547945195E-2</v>
      </c>
      <c r="I2495" s="45">
        <f t="shared" si="874"/>
        <v>4.3879907621247112E-2</v>
      </c>
      <c r="J2495" s="45">
        <f t="shared" si="874"/>
        <v>5.3117782909930709E-2</v>
      </c>
      <c r="K2495" s="45">
        <f t="shared" si="874"/>
        <v>5.0574712643678146E-2</v>
      </c>
      <c r="L2495" s="45">
        <f t="shared" si="874"/>
        <v>6.8649885583524042E-2</v>
      </c>
      <c r="M2495" s="45">
        <f t="shared" si="874"/>
        <v>5.7096247960848293E-2</v>
      </c>
      <c r="N2495" s="286">
        <f t="shared" si="874"/>
        <v>8.4684684684684694E-2</v>
      </c>
      <c r="O2495" s="45">
        <f t="shared" si="874"/>
        <v>0.10699588477366256</v>
      </c>
      <c r="P2495" s="45">
        <f t="shared" si="874"/>
        <v>0.11788617886178863</v>
      </c>
      <c r="Q2495" s="45">
        <f t="shared" si="874"/>
        <v>0.12708333333333335</v>
      </c>
      <c r="R2495" s="45">
        <f t="shared" si="874"/>
        <v>0.15</v>
      </c>
      <c r="S2495" s="45">
        <f t="shared" si="874"/>
        <v>9.6947935368043095E-2</v>
      </c>
      <c r="T2495" s="45">
        <f t="shared" si="874"/>
        <v>8.4990958408679929E-2</v>
      </c>
      <c r="U2495" s="45">
        <f t="shared" si="874"/>
        <v>9.4696969696969696E-2</v>
      </c>
      <c r="V2495" s="286">
        <f t="shared" si="874"/>
        <v>8.977035490605427E-2</v>
      </c>
      <c r="W2495" s="45">
        <f t="shared" si="874"/>
        <v>9.5794392523364497E-2</v>
      </c>
      <c r="X2495" s="45">
        <f t="shared" si="874"/>
        <v>7.7294685990338161E-2</v>
      </c>
      <c r="Y2495" s="45">
        <f t="shared" si="874"/>
        <v>7.7889447236180909E-2</v>
      </c>
      <c r="Z2495" s="45">
        <f t="shared" si="874"/>
        <v>6.2500000000000014E-2</v>
      </c>
      <c r="AA2495" s="45">
        <f t="shared" si="874"/>
        <v>7.0528967254408062E-2</v>
      </c>
      <c r="AB2495" s="45">
        <f t="shared" si="874"/>
        <v>5.3030303030303032E-2</v>
      </c>
      <c r="AC2495" s="254"/>
      <c r="AD2495" s="43"/>
      <c r="AE2495" s="49"/>
      <c r="AF2495" s="256"/>
      <c r="AG2495" s="256"/>
      <c r="AH2495" s="256"/>
      <c r="AI2495" s="256"/>
      <c r="AJ2495" s="256"/>
      <c r="AK2495" s="256"/>
      <c r="AL2495" s="256"/>
      <c r="AM2495" s="256"/>
      <c r="AN2495" s="256"/>
      <c r="AO2495" s="256"/>
      <c r="AP2495" s="256"/>
      <c r="AQ2495" s="256"/>
      <c r="AR2495" s="256"/>
      <c r="AS2495" s="256"/>
      <c r="AT2495" s="256"/>
      <c r="AU2495" s="256"/>
      <c r="AV2495" s="256"/>
      <c r="AW2495" s="256"/>
      <c r="AX2495" s="256"/>
      <c r="AY2495" s="256"/>
      <c r="AZ2495" s="256"/>
      <c r="BA2495" s="256"/>
      <c r="BB2495" s="256"/>
      <c r="BC2495" s="256"/>
      <c r="BD2495" s="256"/>
      <c r="BE2495" s="256"/>
      <c r="BF2495" s="249"/>
      <c r="BG2495" s="249"/>
      <c r="BH2495" s="249"/>
      <c r="BI2495" s="249"/>
      <c r="BJ2495" s="249"/>
      <c r="BK2495" s="249"/>
      <c r="BL2495" s="249"/>
      <c r="BM2495" s="249"/>
      <c r="BN2495" s="249"/>
      <c r="BO2495" s="249"/>
      <c r="BP2495" s="249"/>
      <c r="BQ2495" s="249"/>
      <c r="BR2495" s="249"/>
      <c r="BS2495" s="249"/>
      <c r="BT2495" s="249"/>
      <c r="BU2495" s="249"/>
      <c r="BV2495" s="249"/>
      <c r="BW2495" s="249"/>
      <c r="BX2495" s="249"/>
      <c r="BY2495" s="121"/>
      <c r="BZ2495" s="121"/>
      <c r="CA2495" s="121"/>
      <c r="CB2495" s="121"/>
      <c r="CC2495" s="121"/>
    </row>
    <row r="2496" spans="1:256" s="1" customFormat="1" ht="10.5" customHeight="1" x14ac:dyDescent="0.2">
      <c r="A2496" s="1415" t="s">
        <v>50</v>
      </c>
      <c r="B2496" s="1416"/>
      <c r="C2496" s="513"/>
      <c r="D2496" s="726" t="s">
        <v>108</v>
      </c>
      <c r="E2496" s="82">
        <f t="shared" ref="E2496:AB2498" si="875">E2480+E2486+E2492</f>
        <v>0.240648</v>
      </c>
      <c r="F2496" s="82">
        <f t="shared" si="875"/>
        <v>0.23072399999999998</v>
      </c>
      <c r="G2496" s="82">
        <f t="shared" si="875"/>
        <v>0.232068</v>
      </c>
      <c r="H2496" s="293">
        <f t="shared" si="875"/>
        <v>0.23407199999999997</v>
      </c>
      <c r="I2496" s="82">
        <f t="shared" si="875"/>
        <v>0.230352</v>
      </c>
      <c r="J2496" s="82">
        <f t="shared" si="875"/>
        <v>0.238956</v>
      </c>
      <c r="K2496" s="82">
        <f t="shared" si="875"/>
        <v>0.26704800000000001</v>
      </c>
      <c r="L2496" s="82">
        <f t="shared" si="875"/>
        <v>0.263604</v>
      </c>
      <c r="M2496" s="82">
        <f t="shared" si="875"/>
        <v>0.2742</v>
      </c>
      <c r="N2496" s="293">
        <f t="shared" si="875"/>
        <v>0.256104</v>
      </c>
      <c r="O2496" s="82">
        <f t="shared" si="875"/>
        <v>0.26927999999999996</v>
      </c>
      <c r="P2496" s="82">
        <f t="shared" si="875"/>
        <v>0.23525999999999997</v>
      </c>
      <c r="Q2496" s="82">
        <f t="shared" si="875"/>
        <v>0.23994000000000001</v>
      </c>
      <c r="R2496" s="82">
        <f t="shared" si="875"/>
        <v>0.28983600000000004</v>
      </c>
      <c r="S2496" s="82">
        <f t="shared" si="875"/>
        <v>0.38924399999999998</v>
      </c>
      <c r="T2496" s="82">
        <f t="shared" si="875"/>
        <v>0.38029200000000002</v>
      </c>
      <c r="U2496" s="82">
        <f t="shared" si="875"/>
        <v>0.42372000000000004</v>
      </c>
      <c r="V2496" s="293">
        <f t="shared" si="875"/>
        <v>0.42182400000000003</v>
      </c>
      <c r="W2496" s="82">
        <f t="shared" si="875"/>
        <v>0.44795999999999997</v>
      </c>
      <c r="X2496" s="82">
        <f t="shared" si="875"/>
        <v>0.42872400000000005</v>
      </c>
      <c r="Y2496" s="82">
        <f t="shared" si="875"/>
        <v>0.33639600000000003</v>
      </c>
      <c r="Z2496" s="82">
        <f t="shared" si="875"/>
        <v>0.31196400000000002</v>
      </c>
      <c r="AA2496" s="82">
        <f t="shared" si="875"/>
        <v>0.26858399999999993</v>
      </c>
      <c r="AB2496" s="82">
        <f t="shared" si="875"/>
        <v>0.23986800000000003</v>
      </c>
      <c r="AC2496" s="249"/>
      <c r="AD2496" s="249"/>
      <c r="AE2496" s="249"/>
      <c r="AF2496" s="249"/>
      <c r="AG2496" s="249"/>
      <c r="AH2496" s="249"/>
      <c r="AI2496" s="249"/>
      <c r="AJ2496" s="249"/>
      <c r="AK2496" s="249"/>
      <c r="AL2496" s="249"/>
      <c r="AM2496" s="249"/>
      <c r="AN2496" s="249"/>
      <c r="AO2496" s="249"/>
      <c r="AP2496" s="249"/>
      <c r="AQ2496" s="249"/>
      <c r="AR2496" s="249"/>
      <c r="AS2496" s="249"/>
      <c r="AT2496" s="249"/>
      <c r="AU2496" s="249"/>
      <c r="AV2496" s="249"/>
      <c r="AW2496" s="249"/>
      <c r="AX2496" s="249"/>
      <c r="AY2496" s="249"/>
      <c r="AZ2496" s="249"/>
      <c r="BA2496" s="249"/>
      <c r="BB2496" s="249"/>
      <c r="BC2496" s="249"/>
      <c r="BD2496" s="249"/>
      <c r="BE2496" s="249"/>
      <c r="BF2496" s="249"/>
      <c r="BG2496" s="249"/>
      <c r="BH2496" s="249"/>
      <c r="BI2496" s="249"/>
      <c r="BJ2496" s="249"/>
      <c r="BK2496" s="249"/>
      <c r="BL2496" s="249"/>
      <c r="BM2496" s="249"/>
      <c r="BN2496" s="249"/>
      <c r="BO2496" s="249"/>
      <c r="BP2496" s="249"/>
      <c r="BQ2496" s="249"/>
      <c r="BR2496" s="249"/>
      <c r="BS2496" s="249"/>
      <c r="BT2496" s="249"/>
      <c r="BU2496" s="249"/>
      <c r="BV2496" s="249"/>
      <c r="BW2496" s="249"/>
      <c r="BX2496" s="249"/>
      <c r="BY2496" s="121"/>
      <c r="BZ2496" s="121"/>
      <c r="CA2496" s="121"/>
      <c r="CB2496" s="121"/>
      <c r="CC2496" s="121"/>
    </row>
    <row r="2497" spans="1:159" s="1" customFormat="1" ht="10.5" customHeight="1" x14ac:dyDescent="0.2">
      <c r="A2497" s="1373"/>
      <c r="B2497" s="1417"/>
      <c r="C2497" s="1237"/>
      <c r="D2497" s="723" t="s">
        <v>906</v>
      </c>
      <c r="E2497" s="1232">
        <f t="shared" si="875"/>
        <v>0.15465600000000002</v>
      </c>
      <c r="F2497" s="1232">
        <f t="shared" si="875"/>
        <v>0.15110399999999999</v>
      </c>
      <c r="G2497" s="1232">
        <f t="shared" si="875"/>
        <v>0.15571199999999999</v>
      </c>
      <c r="H2497" s="1233">
        <f t="shared" si="875"/>
        <v>0.15455999999999998</v>
      </c>
      <c r="I2497" s="1232">
        <f t="shared" si="875"/>
        <v>0.14105999999999999</v>
      </c>
      <c r="J2497" s="1232">
        <f t="shared" si="875"/>
        <v>0.13340399999999999</v>
      </c>
      <c r="K2497" s="1232">
        <f t="shared" si="875"/>
        <v>0.131688</v>
      </c>
      <c r="L2497" s="1232">
        <f t="shared" si="875"/>
        <v>0.13867200000000002</v>
      </c>
      <c r="M2497" s="1232">
        <f t="shared" si="875"/>
        <v>0.14971200000000001</v>
      </c>
      <c r="N2497" s="1233">
        <f t="shared" si="875"/>
        <v>0.14140800000000001</v>
      </c>
      <c r="O2497" s="1232">
        <f t="shared" si="875"/>
        <v>0.135936</v>
      </c>
      <c r="P2497" s="1232">
        <f t="shared" si="875"/>
        <v>0.138624</v>
      </c>
      <c r="Q2497" s="1232">
        <f t="shared" si="875"/>
        <v>0.14077200000000001</v>
      </c>
      <c r="R2497" s="1232">
        <f t="shared" si="875"/>
        <v>0.17416799999999999</v>
      </c>
      <c r="S2497" s="1232">
        <f t="shared" si="875"/>
        <v>0.19438800000000001</v>
      </c>
      <c r="T2497" s="1232">
        <f t="shared" si="875"/>
        <v>0.19418400000000002</v>
      </c>
      <c r="U2497" s="1232">
        <f t="shared" si="875"/>
        <v>0.19159200000000001</v>
      </c>
      <c r="V2497" s="1233">
        <f t="shared" si="875"/>
        <v>0.18958800000000001</v>
      </c>
      <c r="W2497" s="1232">
        <f t="shared" si="875"/>
        <v>0.19883999999999999</v>
      </c>
      <c r="X2497" s="1232">
        <f t="shared" si="875"/>
        <v>0.19532400000000003</v>
      </c>
      <c r="Y2497" s="1232">
        <f t="shared" si="875"/>
        <v>0.15923999999999999</v>
      </c>
      <c r="Z2497" s="1232">
        <f t="shared" si="875"/>
        <v>0.15773999999999999</v>
      </c>
      <c r="AA2497" s="1232">
        <f t="shared" si="875"/>
        <v>0.146976</v>
      </c>
      <c r="AB2497" s="1232">
        <f t="shared" si="875"/>
        <v>0.140568</v>
      </c>
      <c r="AC2497" s="249"/>
      <c r="AD2497" s="249"/>
      <c r="AE2497" s="249"/>
      <c r="AF2497" s="249"/>
      <c r="AG2497" s="249"/>
      <c r="AH2497" s="249"/>
      <c r="AI2497" s="249"/>
      <c r="AJ2497" s="249"/>
      <c r="AK2497" s="249"/>
      <c r="AL2497" s="249"/>
      <c r="AM2497" s="249"/>
      <c r="AN2497" s="249"/>
      <c r="AO2497" s="249"/>
      <c r="AP2497" s="249"/>
      <c r="AQ2497" s="249"/>
      <c r="AR2497" s="249"/>
      <c r="AS2497" s="249"/>
      <c r="AT2497" s="249"/>
      <c r="AU2497" s="249"/>
      <c r="AV2497" s="249"/>
      <c r="AW2497" s="249"/>
      <c r="AX2497" s="249"/>
      <c r="AY2497" s="249"/>
      <c r="AZ2497" s="249"/>
      <c r="BA2497" s="249"/>
      <c r="BB2497" s="249"/>
      <c r="BC2497" s="249"/>
      <c r="BD2497" s="249"/>
      <c r="BE2497" s="249"/>
      <c r="BF2497" s="249"/>
      <c r="BG2497" s="249"/>
      <c r="BH2497" s="249"/>
      <c r="BI2497" s="249"/>
      <c r="BJ2497" s="249"/>
      <c r="BK2497" s="249"/>
      <c r="BL2497" s="249"/>
      <c r="BM2497" s="249"/>
      <c r="BN2497" s="249"/>
      <c r="BO2497" s="249"/>
      <c r="BP2497" s="249"/>
      <c r="BQ2497" s="249"/>
      <c r="BR2497" s="249"/>
      <c r="BS2497" s="249"/>
      <c r="BT2497" s="249"/>
      <c r="BU2497" s="249"/>
      <c r="BV2497" s="249"/>
      <c r="BW2497" s="249"/>
      <c r="BX2497" s="249"/>
      <c r="BY2497" s="121"/>
      <c r="BZ2497" s="121"/>
      <c r="CA2497" s="121"/>
      <c r="CB2497" s="121"/>
      <c r="CC2497" s="121"/>
    </row>
    <row r="2498" spans="1:159" s="1" customFormat="1" ht="10.5" customHeight="1" thickBot="1" x14ac:dyDescent="0.25">
      <c r="A2498" s="1418"/>
      <c r="B2498" s="1419"/>
      <c r="C2498" s="514"/>
      <c r="D2498" s="166" t="s">
        <v>907</v>
      </c>
      <c r="E2498" s="84">
        <f t="shared" si="875"/>
        <v>9.5999999999999992E-4</v>
      </c>
      <c r="F2498" s="84">
        <f t="shared" si="875"/>
        <v>9.1200000000000005E-4</v>
      </c>
      <c r="G2498" s="84">
        <f t="shared" si="875"/>
        <v>9.1200000000000005E-4</v>
      </c>
      <c r="H2498" s="281">
        <f t="shared" si="875"/>
        <v>9.1200000000000005E-4</v>
      </c>
      <c r="I2498" s="84">
        <f t="shared" si="875"/>
        <v>9.5999999999999992E-4</v>
      </c>
      <c r="J2498" s="84">
        <f t="shared" si="875"/>
        <v>9.1200000000000005E-4</v>
      </c>
      <c r="K2498" s="84">
        <f t="shared" si="875"/>
        <v>9.1200000000000005E-4</v>
      </c>
      <c r="L2498" s="84">
        <f t="shared" si="875"/>
        <v>7.9200000000000006E-4</v>
      </c>
      <c r="M2498" s="84">
        <f t="shared" si="875"/>
        <v>9.1200000000000005E-4</v>
      </c>
      <c r="N2498" s="281">
        <f t="shared" si="875"/>
        <v>3.8400000000000001E-4</v>
      </c>
      <c r="O2498" s="84">
        <f t="shared" si="875"/>
        <v>1.1999999999999999E-4</v>
      </c>
      <c r="P2498" s="84">
        <f t="shared" si="875"/>
        <v>7.1999999999999988E-5</v>
      </c>
      <c r="Q2498" s="84">
        <f t="shared" si="875"/>
        <v>9.6000000000000002E-5</v>
      </c>
      <c r="R2498" s="84">
        <f t="shared" si="875"/>
        <v>2.8799999999999995E-4</v>
      </c>
      <c r="S2498" s="84">
        <f t="shared" si="875"/>
        <v>3.1199999999999999E-4</v>
      </c>
      <c r="T2498" s="84">
        <f t="shared" si="875"/>
        <v>3.8400000000000001E-4</v>
      </c>
      <c r="U2498" s="84">
        <f t="shared" si="875"/>
        <v>3.8400000000000001E-4</v>
      </c>
      <c r="V2498" s="281">
        <f t="shared" si="875"/>
        <v>6.7200000000000007E-4</v>
      </c>
      <c r="W2498" s="84">
        <f t="shared" si="875"/>
        <v>6.4800000000000003E-4</v>
      </c>
      <c r="X2498" s="84">
        <f t="shared" si="875"/>
        <v>7.6800000000000002E-4</v>
      </c>
      <c r="Y2498" s="84">
        <f t="shared" si="875"/>
        <v>7.4399999999999998E-4</v>
      </c>
      <c r="Z2498" s="84">
        <f t="shared" si="875"/>
        <v>8.6399999999999997E-4</v>
      </c>
      <c r="AA2498" s="84">
        <f t="shared" si="875"/>
        <v>7.9200000000000006E-4</v>
      </c>
      <c r="AB2498" s="84">
        <f t="shared" si="875"/>
        <v>8.8800000000000001E-4</v>
      </c>
      <c r="AC2498" s="249"/>
      <c r="AD2498" s="249"/>
      <c r="AE2498" s="249"/>
      <c r="AF2498" s="249"/>
      <c r="AG2498" s="249"/>
      <c r="AH2498" s="249"/>
      <c r="AI2498" s="249"/>
      <c r="AJ2498" s="249"/>
      <c r="AK2498" s="249"/>
      <c r="AL2498" s="249"/>
      <c r="AM2498" s="249"/>
      <c r="AN2498" s="249"/>
      <c r="AO2498" s="249"/>
      <c r="AP2498" s="249"/>
      <c r="AQ2498" s="249"/>
      <c r="AR2498" s="249"/>
      <c r="AS2498" s="249"/>
      <c r="AT2498" s="249"/>
      <c r="AU2498" s="249"/>
      <c r="AV2498" s="249"/>
      <c r="AW2498" s="249"/>
      <c r="AX2498" s="249"/>
      <c r="AY2498" s="249"/>
      <c r="AZ2498" s="249"/>
      <c r="BA2498" s="249"/>
      <c r="BB2498" s="249"/>
      <c r="BC2498" s="249"/>
      <c r="BD2498" s="249"/>
      <c r="BE2498" s="249"/>
      <c r="BF2498" s="249"/>
      <c r="BG2498" s="249"/>
      <c r="BH2498" s="249"/>
      <c r="BI2498" s="249"/>
      <c r="BJ2498" s="249"/>
      <c r="BK2498" s="249"/>
      <c r="BL2498" s="249"/>
      <c r="BM2498" s="249"/>
      <c r="BN2498" s="249"/>
      <c r="BO2498" s="249"/>
      <c r="BP2498" s="249"/>
      <c r="BQ2498" s="249"/>
      <c r="BR2498" s="249"/>
      <c r="BS2498" s="249"/>
      <c r="BT2498" s="249"/>
      <c r="BU2498" s="249"/>
      <c r="BV2498" s="249"/>
      <c r="BW2498" s="249"/>
      <c r="BX2498" s="249"/>
      <c r="BY2498" s="121"/>
      <c r="BZ2498" s="121"/>
      <c r="CA2498" s="121"/>
      <c r="CB2498" s="121"/>
      <c r="CC2498" s="121"/>
    </row>
    <row r="2499" spans="1:159" s="25" customFormat="1" ht="10.5" customHeight="1" x14ac:dyDescent="0.2">
      <c r="A2499" s="1479" t="s">
        <v>507</v>
      </c>
      <c r="B2499" s="1480"/>
      <c r="C2499" s="515"/>
      <c r="D2499" s="691" t="s">
        <v>442</v>
      </c>
      <c r="E2499" s="46">
        <f t="shared" ref="E2499:AB2499" si="876">(((E2460+E2466)-E2496)/(E2460+E2466))*100</f>
        <v>0.40228457909113507</v>
      </c>
      <c r="F2499" s="46">
        <f t="shared" si="876"/>
        <v>0.89175257731959712</v>
      </c>
      <c r="G2499" s="46">
        <f t="shared" si="876"/>
        <v>1.3567967355266517</v>
      </c>
      <c r="H2499" s="278">
        <f t="shared" si="876"/>
        <v>-5.6424724288276155E-2</v>
      </c>
      <c r="I2499" s="46">
        <f t="shared" si="876"/>
        <v>2.0362337330951719</v>
      </c>
      <c r="J2499" s="46">
        <f t="shared" si="876"/>
        <v>1.6156126482213369</v>
      </c>
      <c r="K2499" s="46">
        <f t="shared" si="876"/>
        <v>0.78466339723584577</v>
      </c>
      <c r="L2499" s="46">
        <f t="shared" si="876"/>
        <v>1.669650850492383</v>
      </c>
      <c r="M2499" s="46">
        <f t="shared" si="876"/>
        <v>1.0822510822510834</v>
      </c>
      <c r="N2499" s="278">
        <f t="shared" si="876"/>
        <v>1.6497695852534435</v>
      </c>
      <c r="O2499" s="46">
        <f t="shared" si="876"/>
        <v>0.15572858731925529</v>
      </c>
      <c r="P2499" s="46">
        <f t="shared" si="876"/>
        <v>1.6060225846926017</v>
      </c>
      <c r="Q2499" s="46">
        <f t="shared" si="876"/>
        <v>0.7692307692307695</v>
      </c>
      <c r="R2499" s="46">
        <f t="shared" si="876"/>
        <v>2.9610285255122415</v>
      </c>
      <c r="S2499" s="46">
        <f t="shared" si="876"/>
        <v>0.95572519083970409</v>
      </c>
      <c r="T2499" s="46">
        <f t="shared" si="876"/>
        <v>2.1127413127413108</v>
      </c>
      <c r="U2499" s="46">
        <f t="shared" si="876"/>
        <v>0.71699704765921712</v>
      </c>
      <c r="V2499" s="278">
        <f t="shared" si="876"/>
        <v>1.6176882171844253</v>
      </c>
      <c r="W2499" s="46">
        <f t="shared" si="876"/>
        <v>0.83676451055917245</v>
      </c>
      <c r="X2499" s="46">
        <f t="shared" si="876"/>
        <v>0.25963149078725817</v>
      </c>
      <c r="Y2499" s="46">
        <f t="shared" si="876"/>
        <v>0.45099431818180924</v>
      </c>
      <c r="Z2499" s="46">
        <f t="shared" si="876"/>
        <v>0.6610622850592176</v>
      </c>
      <c r="AA2499" s="46">
        <f t="shared" si="876"/>
        <v>0.10265565721939075</v>
      </c>
      <c r="AB2499" s="46">
        <f t="shared" si="876"/>
        <v>0.67577639751551422</v>
      </c>
      <c r="AC2499" s="279"/>
      <c r="AD2499" s="249"/>
      <c r="AE2499" s="249"/>
      <c r="AF2499" s="249"/>
      <c r="AG2499" s="249"/>
      <c r="AH2499" s="249"/>
      <c r="AI2499" s="249"/>
      <c r="AJ2499" s="249"/>
      <c r="AK2499" s="249"/>
      <c r="AL2499" s="249"/>
      <c r="AM2499" s="249"/>
      <c r="AN2499" s="249"/>
      <c r="AO2499" s="249"/>
      <c r="AP2499" s="249"/>
      <c r="AQ2499" s="249"/>
      <c r="AR2499" s="249"/>
      <c r="AS2499" s="249"/>
      <c r="AT2499" s="249"/>
      <c r="AU2499" s="249"/>
      <c r="AV2499" s="249"/>
      <c r="AW2499" s="249"/>
      <c r="AX2499" s="249"/>
      <c r="AY2499" s="249"/>
      <c r="AZ2499" s="249"/>
      <c r="BA2499" s="249"/>
      <c r="BB2499" s="249"/>
      <c r="BC2499" s="249"/>
      <c r="BD2499" s="249"/>
      <c r="BE2499" s="249"/>
      <c r="BF2499" s="249"/>
      <c r="BG2499" s="249"/>
      <c r="BH2499" s="249"/>
      <c r="BI2499" s="249"/>
      <c r="BJ2499" s="249"/>
      <c r="BK2499" s="249"/>
      <c r="BL2499" s="249"/>
      <c r="BM2499" s="249"/>
      <c r="BN2499" s="249"/>
      <c r="BO2499" s="249"/>
      <c r="BP2499" s="249"/>
      <c r="BQ2499" s="249"/>
      <c r="BR2499" s="249"/>
      <c r="BS2499" s="249"/>
      <c r="BT2499" s="249"/>
      <c r="BU2499" s="249"/>
      <c r="BV2499" s="249"/>
      <c r="BW2499" s="249"/>
      <c r="BX2499" s="249"/>
      <c r="BY2499" s="121"/>
      <c r="BZ2499" s="121"/>
      <c r="CA2499" s="121"/>
      <c r="CB2499" s="121"/>
      <c r="CC2499" s="121"/>
      <c r="CD2499" s="1"/>
      <c r="CE2499" s="1"/>
      <c r="CF2499" s="1"/>
      <c r="CG2499" s="1"/>
      <c r="CH2499" s="1"/>
      <c r="CI2499" s="1"/>
      <c r="CJ2499" s="1"/>
      <c r="CK2499" s="1"/>
      <c r="CL2499" s="1"/>
      <c r="CM2499" s="1"/>
      <c r="CN2499" s="1"/>
      <c r="CO2499" s="1"/>
      <c r="CP2499" s="1"/>
      <c r="CQ2499" s="1"/>
      <c r="CR2499" s="1"/>
      <c r="CS2499" s="1"/>
      <c r="CT2499" s="1"/>
      <c r="CU2499" s="1"/>
      <c r="CV2499" s="1"/>
      <c r="CW2499" s="1"/>
      <c r="CX2499" s="1"/>
      <c r="CY2499" s="1"/>
      <c r="CZ2499" s="1"/>
      <c r="DA2499" s="1"/>
      <c r="DB2499" s="1"/>
      <c r="DC2499" s="1"/>
      <c r="DD2499" s="1"/>
      <c r="DE2499" s="1"/>
      <c r="DF2499" s="1"/>
      <c r="DG2499" s="1"/>
      <c r="DH2499" s="1"/>
      <c r="DI2499" s="1"/>
      <c r="DJ2499" s="1"/>
      <c r="DK2499" s="1"/>
      <c r="DL2499" s="1"/>
      <c r="DM2499" s="1"/>
      <c r="DN2499" s="1"/>
      <c r="DO2499" s="1"/>
      <c r="DP2499" s="1"/>
      <c r="DQ2499" s="1"/>
      <c r="DR2499" s="1"/>
      <c r="DS2499" s="2"/>
      <c r="DT2499" s="2"/>
      <c r="DU2499" s="2"/>
      <c r="DV2499" s="2"/>
      <c r="DW2499" s="2"/>
      <c r="DX2499" s="2"/>
      <c r="DY2499" s="2"/>
      <c r="DZ2499" s="2"/>
      <c r="EA2499" s="2"/>
      <c r="EB2499" s="2"/>
      <c r="EC2499" s="2"/>
      <c r="ED2499" s="2"/>
      <c r="EE2499" s="2"/>
      <c r="EF2499" s="2"/>
      <c r="EG2499" s="2"/>
      <c r="EH2499" s="2"/>
      <c r="EI2499" s="2"/>
      <c r="EJ2499" s="2"/>
      <c r="EK2499" s="2"/>
      <c r="EL2499" s="2"/>
      <c r="EM2499" s="2"/>
      <c r="EN2499" s="2"/>
      <c r="EO2499" s="2"/>
      <c r="EP2499" s="2"/>
      <c r="EQ2499" s="2"/>
      <c r="ER2499" s="2"/>
      <c r="ES2499" s="2"/>
      <c r="ET2499" s="2"/>
      <c r="EU2499" s="2"/>
      <c r="EV2499" s="2"/>
      <c r="EW2499" s="2"/>
      <c r="EX2499" s="2"/>
      <c r="EY2499" s="2"/>
      <c r="EZ2499" s="2"/>
      <c r="FA2499" s="2"/>
      <c r="FB2499" s="2"/>
      <c r="FC2499" s="2"/>
    </row>
    <row r="2500" spans="1:159" s="25" customFormat="1" ht="10.5" customHeight="1" thickBot="1" x14ac:dyDescent="0.25">
      <c r="A2500" s="1477"/>
      <c r="B2500" s="1478"/>
      <c r="C2500" s="501"/>
      <c r="D2500" s="689" t="s">
        <v>443</v>
      </c>
      <c r="E2500" s="87">
        <f t="shared" ref="E2500:AB2500" si="877">((E2498+E2461+E2467-E2462-E2468-E2497)/(E2498+E2461+E2467))*100</f>
        <v>1.8804720213170707</v>
      </c>
      <c r="F2500" s="87">
        <f t="shared" si="877"/>
        <v>2.6968549571130676</v>
      </c>
      <c r="G2500" s="87">
        <f t="shared" si="877"/>
        <v>3.135264257987469</v>
      </c>
      <c r="H2500" s="677">
        <f t="shared" si="877"/>
        <v>1.5742014366498736</v>
      </c>
      <c r="I2500" s="87">
        <f t="shared" si="877"/>
        <v>3.9624183006536078</v>
      </c>
      <c r="J2500" s="87">
        <f t="shared" si="877"/>
        <v>3.5484990456359506</v>
      </c>
      <c r="K2500" s="87">
        <f t="shared" si="877"/>
        <v>1.8513549771934634</v>
      </c>
      <c r="L2500" s="87">
        <f t="shared" si="877"/>
        <v>4.4247787610619342</v>
      </c>
      <c r="M2500" s="87">
        <f t="shared" si="877"/>
        <v>3.5559678416821083</v>
      </c>
      <c r="N2500" s="677">
        <f t="shared" si="877"/>
        <v>2.3047587464765229</v>
      </c>
      <c r="O2500" s="87">
        <f t="shared" si="877"/>
        <v>2.8473413379073671</v>
      </c>
      <c r="P2500" s="87">
        <f t="shared" si="877"/>
        <v>3.7012337445815264</v>
      </c>
      <c r="Q2500" s="87">
        <f t="shared" si="877"/>
        <v>2.2253708951491808</v>
      </c>
      <c r="R2500" s="87">
        <f t="shared" si="877"/>
        <v>2.5513629649523346</v>
      </c>
      <c r="S2500" s="87">
        <f t="shared" si="877"/>
        <v>2.244885643594229</v>
      </c>
      <c r="T2500" s="87">
        <f t="shared" si="877"/>
        <v>2.851653959296383</v>
      </c>
      <c r="U2500" s="87">
        <f t="shared" si="877"/>
        <v>2.0911265100876846</v>
      </c>
      <c r="V2500" s="677">
        <f t="shared" si="877"/>
        <v>3.5528966485562625</v>
      </c>
      <c r="W2500" s="87">
        <f t="shared" si="877"/>
        <v>2.2361201250811242</v>
      </c>
      <c r="X2500" s="87">
        <f t="shared" si="877"/>
        <v>2.6728055489117333</v>
      </c>
      <c r="Y2500" s="87">
        <f t="shared" si="877"/>
        <v>3.8545138385741202</v>
      </c>
      <c r="Z2500" s="87">
        <f t="shared" si="877"/>
        <v>2.8598876736624352</v>
      </c>
      <c r="AA2500" s="87">
        <f t="shared" si="877"/>
        <v>2.1412591882390521</v>
      </c>
      <c r="AB2500" s="87">
        <f t="shared" si="877"/>
        <v>2.8206404513024723</v>
      </c>
      <c r="AC2500" s="279"/>
      <c r="AD2500" s="249"/>
      <c r="AE2500" s="249"/>
      <c r="AF2500" s="249"/>
      <c r="AG2500" s="249"/>
      <c r="AH2500" s="249"/>
      <c r="AI2500" s="249"/>
      <c r="AJ2500" s="249"/>
      <c r="AK2500" s="249"/>
      <c r="AL2500" s="249"/>
      <c r="AM2500" s="249"/>
      <c r="AN2500" s="249"/>
      <c r="AO2500" s="249"/>
      <c r="AP2500" s="249"/>
      <c r="AQ2500" s="249"/>
      <c r="AR2500" s="249"/>
      <c r="AS2500" s="249"/>
      <c r="AT2500" s="249"/>
      <c r="AU2500" s="249"/>
      <c r="AV2500" s="249"/>
      <c r="AW2500" s="249"/>
      <c r="AX2500" s="249"/>
      <c r="AY2500" s="249"/>
      <c r="AZ2500" s="249"/>
      <c r="BA2500" s="249"/>
      <c r="BB2500" s="249"/>
      <c r="BC2500" s="249"/>
      <c r="BD2500" s="249"/>
      <c r="BE2500" s="249"/>
      <c r="BF2500" s="249"/>
      <c r="BG2500" s="249"/>
      <c r="BH2500" s="249"/>
      <c r="BI2500" s="249"/>
      <c r="BJ2500" s="249"/>
      <c r="BK2500" s="249"/>
      <c r="BL2500" s="249"/>
      <c r="BM2500" s="249"/>
      <c r="BN2500" s="249"/>
      <c r="BO2500" s="249"/>
      <c r="BP2500" s="249"/>
      <c r="BQ2500" s="249"/>
      <c r="BR2500" s="249"/>
      <c r="BS2500" s="249"/>
      <c r="BT2500" s="249"/>
      <c r="BU2500" s="249"/>
      <c r="BV2500" s="249"/>
      <c r="BW2500" s="249"/>
      <c r="BX2500" s="249"/>
      <c r="BY2500" s="121"/>
      <c r="BZ2500" s="121"/>
      <c r="CA2500" s="121"/>
      <c r="CB2500" s="121"/>
      <c r="CC2500" s="121"/>
      <c r="CD2500" s="1"/>
      <c r="CE2500" s="1"/>
      <c r="CF2500" s="1"/>
      <c r="CG2500" s="1"/>
      <c r="CH2500" s="1"/>
      <c r="CI2500" s="1"/>
      <c r="CJ2500" s="1"/>
      <c r="CK2500" s="1"/>
      <c r="CL2500" s="1"/>
      <c r="CM2500" s="1"/>
      <c r="CN2500" s="1"/>
      <c r="CO2500" s="1"/>
      <c r="CP2500" s="1"/>
      <c r="CQ2500" s="1"/>
      <c r="CR2500" s="1"/>
      <c r="CS2500" s="1"/>
      <c r="CT2500" s="1"/>
      <c r="CU2500" s="1"/>
      <c r="CV2500" s="1"/>
      <c r="CW2500" s="1"/>
      <c r="CX2500" s="1"/>
      <c r="CY2500" s="1"/>
      <c r="CZ2500" s="1"/>
      <c r="DA2500" s="1"/>
      <c r="DB2500" s="1"/>
      <c r="DC2500" s="1"/>
      <c r="DD2500" s="1"/>
      <c r="DE2500" s="1"/>
      <c r="DF2500" s="1"/>
      <c r="DG2500" s="1"/>
      <c r="DH2500" s="1"/>
      <c r="DI2500" s="1"/>
      <c r="DJ2500" s="1"/>
      <c r="DK2500" s="1"/>
      <c r="DL2500" s="1"/>
      <c r="DM2500" s="1"/>
      <c r="DN2500" s="1"/>
      <c r="DO2500" s="1"/>
      <c r="DP2500" s="1"/>
      <c r="DQ2500" s="1"/>
      <c r="DR2500" s="1"/>
      <c r="DS2500" s="2"/>
      <c r="DT2500" s="2"/>
      <c r="DU2500" s="2"/>
      <c r="DV2500" s="2"/>
      <c r="DW2500" s="2"/>
      <c r="DX2500" s="2"/>
      <c r="DY2500" s="2"/>
      <c r="DZ2500" s="2"/>
      <c r="EA2500" s="2"/>
      <c r="EB2500" s="2"/>
      <c r="EC2500" s="2"/>
      <c r="ED2500" s="2"/>
      <c r="EE2500" s="2"/>
      <c r="EF2500" s="2"/>
      <c r="EG2500" s="2"/>
      <c r="EH2500" s="2"/>
      <c r="EI2500" s="2"/>
      <c r="EJ2500" s="2"/>
      <c r="EK2500" s="2"/>
      <c r="EL2500" s="2"/>
      <c r="EM2500" s="2"/>
      <c r="EN2500" s="2"/>
      <c r="EO2500" s="2"/>
      <c r="EP2500" s="2"/>
      <c r="EQ2500" s="2"/>
      <c r="ER2500" s="2"/>
      <c r="ES2500" s="2"/>
      <c r="ET2500" s="2"/>
      <c r="EU2500" s="2"/>
      <c r="EV2500" s="2"/>
      <c r="EW2500" s="2"/>
      <c r="EX2500" s="2"/>
      <c r="EY2500" s="2"/>
      <c r="EZ2500" s="2"/>
      <c r="FA2500" s="2"/>
      <c r="FB2500" s="2"/>
      <c r="FC2500" s="2"/>
    </row>
    <row r="2501" spans="1:159" s="5" customFormat="1" ht="10.5" customHeight="1" x14ac:dyDescent="0.2">
      <c r="A2501" s="1428" t="s">
        <v>52</v>
      </c>
      <c r="B2501" s="1429"/>
      <c r="C2501" s="502"/>
      <c r="D2501" s="32" t="s">
        <v>108</v>
      </c>
      <c r="E2501" s="90">
        <f>E2460+E2466-E2496</f>
        <v>9.7200000000000064E-4</v>
      </c>
      <c r="F2501" s="90">
        <f t="shared" ref="F2501:AB2501" si="878">F2460+F2466-F2496</f>
        <v>2.0760000000000223E-3</v>
      </c>
      <c r="G2501" s="90">
        <f t="shared" si="878"/>
        <v>3.1920000000000004E-3</v>
      </c>
      <c r="H2501" s="300">
        <f t="shared" si="878"/>
        <v>-1.3199999999999323E-4</v>
      </c>
      <c r="I2501" s="90">
        <f t="shared" si="878"/>
        <v>4.7879999999999867E-3</v>
      </c>
      <c r="J2501" s="90">
        <f t="shared" si="878"/>
        <v>3.9239999999999831E-3</v>
      </c>
      <c r="K2501" s="90">
        <f t="shared" si="878"/>
        <v>2.1120000000000028E-3</v>
      </c>
      <c r="L2501" s="90">
        <f t="shared" si="878"/>
        <v>4.47599999999998E-3</v>
      </c>
      <c r="M2501" s="90">
        <f t="shared" si="878"/>
        <v>3.0000000000000027E-3</v>
      </c>
      <c r="N2501" s="300">
        <f t="shared" si="878"/>
        <v>4.2959999999999665E-3</v>
      </c>
      <c r="O2501" s="90">
        <f t="shared" si="878"/>
        <v>4.2000000000003146E-4</v>
      </c>
      <c r="P2501" s="90">
        <f t="shared" si="878"/>
        <v>3.8400000000000101E-3</v>
      </c>
      <c r="Q2501" s="90">
        <f t="shared" si="878"/>
        <v>1.8600000000000005E-3</v>
      </c>
      <c r="R2501" s="90">
        <f t="shared" si="878"/>
        <v>8.843999999999963E-3</v>
      </c>
      <c r="S2501" s="90">
        <f t="shared" si="878"/>
        <v>3.7560000000000371E-3</v>
      </c>
      <c r="T2501" s="90">
        <f t="shared" si="878"/>
        <v>8.2079999999999931E-3</v>
      </c>
      <c r="U2501" s="90">
        <f t="shared" si="878"/>
        <v>3.0600000000000072E-3</v>
      </c>
      <c r="V2501" s="300">
        <f t="shared" si="878"/>
        <v>6.9359999999999422E-3</v>
      </c>
      <c r="W2501" s="90">
        <f t="shared" si="878"/>
        <v>3.7800000000000056E-3</v>
      </c>
      <c r="X2501" s="90">
        <f t="shared" si="878"/>
        <v>1.1159999999999504E-3</v>
      </c>
      <c r="Y2501" s="90">
        <f t="shared" si="878"/>
        <v>1.5239999999999698E-3</v>
      </c>
      <c r="Z2501" s="90">
        <f t="shared" si="878"/>
        <v>2.0759999999999668E-3</v>
      </c>
      <c r="AA2501" s="90">
        <f t="shared" si="878"/>
        <v>2.7600000000005398E-4</v>
      </c>
      <c r="AB2501" s="90">
        <f t="shared" si="878"/>
        <v>1.6319999999999668E-3</v>
      </c>
      <c r="AC2501" s="282"/>
      <c r="AD2501" s="282"/>
      <c r="AE2501" s="282"/>
      <c r="AF2501" s="282"/>
      <c r="AG2501" s="282"/>
      <c r="AH2501" s="282"/>
      <c r="AI2501" s="282"/>
      <c r="AJ2501" s="282"/>
      <c r="AK2501" s="282"/>
      <c r="AL2501" s="282"/>
      <c r="AM2501" s="282"/>
      <c r="AN2501" s="282"/>
      <c r="AO2501" s="282"/>
      <c r="AP2501" s="282"/>
      <c r="AQ2501" s="282"/>
      <c r="AR2501" s="282"/>
      <c r="AS2501" s="282"/>
      <c r="AT2501" s="282"/>
      <c r="AU2501" s="282"/>
      <c r="AV2501" s="282"/>
      <c r="AW2501" s="282"/>
      <c r="AX2501" s="282"/>
      <c r="AY2501" s="282"/>
      <c r="AZ2501" s="282"/>
      <c r="BA2501" s="282"/>
      <c r="BB2501" s="282"/>
      <c r="BC2501" s="282"/>
      <c r="BD2501" s="282"/>
      <c r="BE2501" s="249"/>
      <c r="BF2501" s="249"/>
      <c r="BG2501" s="249"/>
      <c r="BH2501" s="249"/>
      <c r="BI2501" s="249"/>
      <c r="BJ2501" s="249"/>
      <c r="BK2501" s="249"/>
      <c r="BL2501" s="249"/>
      <c r="BM2501" s="249"/>
      <c r="BN2501" s="249"/>
      <c r="BO2501" s="249"/>
      <c r="BP2501" s="249"/>
      <c r="BQ2501" s="249"/>
      <c r="BR2501" s="249"/>
      <c r="BS2501" s="249"/>
      <c r="BT2501" s="249"/>
      <c r="BU2501" s="249"/>
      <c r="BV2501" s="249"/>
      <c r="BW2501" s="249"/>
      <c r="BX2501" s="249"/>
      <c r="BY2501" s="121"/>
      <c r="BZ2501" s="121"/>
      <c r="CA2501" s="121"/>
      <c r="CB2501" s="121"/>
      <c r="CC2501" s="99"/>
    </row>
    <row r="2502" spans="1:159" s="5" customFormat="1" ht="10.5" customHeight="1" thickBot="1" x14ac:dyDescent="0.25">
      <c r="A2502" s="1430"/>
      <c r="B2502" s="1431"/>
      <c r="C2502" s="503"/>
      <c r="D2502" s="34" t="s">
        <v>109</v>
      </c>
      <c r="E2502" s="93">
        <f>E2498+E2461+E2467-E2462-E2468-E2497</f>
        <v>2.9639999999999667E-3</v>
      </c>
      <c r="F2502" s="93">
        <f t="shared" ref="F2502:AB2502" si="879">F2498+F2461+F2467-F2462-F2468-F2497</f>
        <v>4.188000000000025E-3</v>
      </c>
      <c r="G2502" s="93">
        <f t="shared" si="879"/>
        <v>5.0400000000000167E-3</v>
      </c>
      <c r="H2502" s="301">
        <f t="shared" si="879"/>
        <v>2.4720000000000297E-3</v>
      </c>
      <c r="I2502" s="93">
        <f t="shared" si="879"/>
        <v>5.8200000000000196E-3</v>
      </c>
      <c r="J2502" s="93">
        <f t="shared" si="879"/>
        <v>4.9079999999999957E-3</v>
      </c>
      <c r="K2502" s="93">
        <f t="shared" si="879"/>
        <v>2.484000000000014E-3</v>
      </c>
      <c r="L2502" s="93">
        <f t="shared" si="879"/>
        <v>6.4199999999999813E-3</v>
      </c>
      <c r="M2502" s="93">
        <f t="shared" si="879"/>
        <v>5.5199999999999694E-3</v>
      </c>
      <c r="N2502" s="301">
        <f t="shared" si="879"/>
        <v>3.3359999999999779E-3</v>
      </c>
      <c r="O2502" s="93">
        <f t="shared" si="879"/>
        <v>3.9839999999999876E-3</v>
      </c>
      <c r="P2502" s="93">
        <f t="shared" si="879"/>
        <v>5.3279999999999994E-3</v>
      </c>
      <c r="Q2502" s="93">
        <f t="shared" si="879"/>
        <v>3.2039999999999846E-3</v>
      </c>
      <c r="R2502" s="93">
        <f t="shared" si="879"/>
        <v>4.5600000000000085E-3</v>
      </c>
      <c r="S2502" s="93">
        <f t="shared" si="879"/>
        <v>4.4639999999999957E-3</v>
      </c>
      <c r="T2502" s="93">
        <f t="shared" si="879"/>
        <v>5.6999999999999829E-3</v>
      </c>
      <c r="U2502" s="93">
        <f t="shared" si="879"/>
        <v>4.0919999999999845E-3</v>
      </c>
      <c r="V2502" s="301">
        <f t="shared" si="879"/>
        <v>6.984000000000018E-3</v>
      </c>
      <c r="W2502" s="93">
        <f t="shared" si="879"/>
        <v>4.5479999999999965E-3</v>
      </c>
      <c r="X2502" s="93">
        <f t="shared" si="879"/>
        <v>5.3639999999999799E-3</v>
      </c>
      <c r="Y2502" s="301">
        <f t="shared" si="879"/>
        <v>6.3840000000000008E-3</v>
      </c>
      <c r="Z2502" s="93">
        <f t="shared" si="879"/>
        <v>4.6440000000000092E-3</v>
      </c>
      <c r="AA2502" s="93">
        <f t="shared" si="879"/>
        <v>3.2159999999999966E-3</v>
      </c>
      <c r="AB2502" s="93">
        <f t="shared" si="879"/>
        <v>4.0800000000000003E-3</v>
      </c>
      <c r="AC2502" s="282"/>
      <c r="AD2502" s="282"/>
      <c r="AE2502" s="282"/>
      <c r="AF2502" s="282"/>
      <c r="AG2502" s="282"/>
      <c r="AH2502" s="282"/>
      <c r="AI2502" s="282"/>
      <c r="AJ2502" s="282"/>
      <c r="AK2502" s="282"/>
      <c r="AL2502" s="282"/>
      <c r="AM2502" s="282"/>
      <c r="AN2502" s="282"/>
      <c r="AO2502" s="282"/>
      <c r="AP2502" s="282"/>
      <c r="AQ2502" s="282"/>
      <c r="AR2502" s="282"/>
      <c r="AS2502" s="282"/>
      <c r="AT2502" s="282"/>
      <c r="AU2502" s="282"/>
      <c r="AV2502" s="282"/>
      <c r="AW2502" s="282"/>
      <c r="AX2502" s="282"/>
      <c r="AY2502" s="282"/>
      <c r="AZ2502" s="282"/>
      <c r="BA2502" s="282"/>
      <c r="BB2502" s="282"/>
      <c r="BC2502" s="282"/>
      <c r="BD2502" s="282"/>
      <c r="BE2502" s="249"/>
      <c r="BF2502" s="249"/>
      <c r="BG2502" s="249"/>
      <c r="BH2502" s="249"/>
      <c r="BI2502" s="249"/>
      <c r="BJ2502" s="249"/>
      <c r="BK2502" s="249"/>
      <c r="BL2502" s="249"/>
      <c r="BM2502" s="249"/>
      <c r="BN2502" s="249"/>
      <c r="BO2502" s="249"/>
      <c r="BP2502" s="249"/>
      <c r="BQ2502" s="249"/>
      <c r="BR2502" s="249"/>
      <c r="BS2502" s="249"/>
      <c r="BT2502" s="249"/>
      <c r="BU2502" s="249"/>
      <c r="BV2502" s="249"/>
      <c r="BW2502" s="249"/>
      <c r="BX2502" s="249"/>
      <c r="BY2502" s="121"/>
      <c r="BZ2502" s="121"/>
      <c r="CA2502" s="121"/>
      <c r="CB2502" s="121"/>
      <c r="CC2502" s="99"/>
    </row>
    <row r="2503" spans="1:159" s="22" customFormat="1" ht="29.25" customHeight="1" thickBot="1" x14ac:dyDescent="0.25">
      <c r="A2503" s="95"/>
      <c r="B2503" s="475" t="s">
        <v>455</v>
      </c>
      <c r="C2503" s="95"/>
      <c r="D2503" s="95"/>
      <c r="E2503" s="95"/>
      <c r="F2503" s="95"/>
      <c r="G2503" s="95"/>
      <c r="H2503" s="475">
        <f>H2480+H2486+H2492</f>
        <v>0.23407199999999997</v>
      </c>
      <c r="I2503" s="365"/>
      <c r="J2503" s="95"/>
      <c r="K2503" s="95"/>
      <c r="L2503" s="95"/>
      <c r="M2503" s="95"/>
      <c r="N2503" s="475">
        <f>N2480+N2486+N2492</f>
        <v>0.256104</v>
      </c>
      <c r="O2503" s="365"/>
      <c r="P2503" s="95"/>
      <c r="Q2503" s="95"/>
      <c r="R2503" s="95"/>
      <c r="S2503" s="95"/>
      <c r="T2503" s="95"/>
      <c r="U2503" s="95"/>
      <c r="V2503" s="475">
        <f>V2480+V2486+V2492</f>
        <v>0.42182400000000003</v>
      </c>
      <c r="W2503" s="365"/>
      <c r="X2503" s="95"/>
      <c r="Y2503" s="475">
        <f>Y2480+Y2486+Y2492</f>
        <v>0.33639600000000003</v>
      </c>
      <c r="Z2503" s="365"/>
      <c r="AA2503" s="95"/>
      <c r="AB2503" s="95"/>
      <c r="AC2503" s="95"/>
      <c r="AD2503" s="95"/>
      <c r="AE2503" s="95"/>
      <c r="AF2503" s="95"/>
      <c r="AG2503" s="95"/>
      <c r="AH2503" s="95"/>
      <c r="AI2503" s="95"/>
      <c r="AJ2503" s="95"/>
      <c r="AK2503" s="95"/>
      <c r="AL2503" s="95"/>
      <c r="AM2503" s="95"/>
      <c r="AN2503" s="95"/>
      <c r="AO2503" s="95"/>
      <c r="AP2503" s="95"/>
      <c r="AQ2503" s="95"/>
      <c r="AR2503" s="95"/>
      <c r="AS2503" s="95"/>
      <c r="AT2503" s="95"/>
      <c r="AU2503" s="95"/>
      <c r="AV2503" s="95"/>
      <c r="AW2503" s="95"/>
      <c r="AX2503" s="95"/>
      <c r="AY2503" s="95"/>
      <c r="AZ2503" s="95"/>
      <c r="BA2503" s="95"/>
      <c r="BB2503" s="95"/>
      <c r="BC2503" s="95"/>
      <c r="BD2503" s="95"/>
      <c r="BE2503" s="282"/>
      <c r="BF2503" s="282"/>
      <c r="BG2503" s="282"/>
      <c r="BH2503" s="282"/>
      <c r="BI2503" s="282"/>
      <c r="BJ2503" s="282"/>
      <c r="BK2503" s="282"/>
      <c r="BL2503" s="282"/>
      <c r="BM2503" s="282"/>
      <c r="BN2503" s="282"/>
      <c r="BO2503" s="282"/>
      <c r="BP2503" s="282"/>
      <c r="BQ2503" s="282"/>
      <c r="BR2503" s="282"/>
      <c r="BS2503" s="282"/>
      <c r="BT2503" s="282"/>
      <c r="BU2503" s="282"/>
      <c r="BV2503" s="282"/>
      <c r="BW2503" s="282"/>
      <c r="BX2503" s="282"/>
      <c r="BY2503" s="99"/>
      <c r="BZ2503" s="99"/>
      <c r="CA2503" s="99"/>
      <c r="CB2503" s="99"/>
      <c r="CC2503" s="95"/>
    </row>
    <row r="2504" spans="1:159" ht="34.5" customHeight="1" thickBot="1" x14ac:dyDescent="0.25">
      <c r="A2504" s="305" t="s">
        <v>38</v>
      </c>
      <c r="B2504" s="28" t="s">
        <v>83</v>
      </c>
      <c r="C2504" s="28" t="s">
        <v>454</v>
      </c>
      <c r="D2504" s="28" t="s">
        <v>33</v>
      </c>
      <c r="E2504" s="1487" t="s">
        <v>34</v>
      </c>
      <c r="F2504" s="1487"/>
      <c r="G2504" s="1487"/>
      <c r="H2504" s="1487"/>
      <c r="I2504" s="1487"/>
      <c r="J2504" s="1487"/>
      <c r="K2504" s="1487"/>
      <c r="L2504" s="1487"/>
      <c r="M2504" s="1487"/>
      <c r="N2504" s="1487"/>
      <c r="O2504" s="1487"/>
      <c r="P2504" s="1487"/>
      <c r="Q2504" s="1487"/>
      <c r="R2504" s="1487"/>
      <c r="S2504" s="1487"/>
      <c r="T2504" s="1487"/>
      <c r="U2504" s="1487"/>
      <c r="V2504" s="1487"/>
      <c r="W2504" s="1487"/>
      <c r="X2504" s="1487"/>
      <c r="Y2504" s="1487"/>
      <c r="Z2504" s="1487"/>
      <c r="AA2504" s="1487"/>
      <c r="AB2504" s="1487"/>
      <c r="BE2504" s="282"/>
      <c r="BF2504" s="282"/>
      <c r="BG2504" s="282"/>
      <c r="BH2504" s="282"/>
      <c r="BI2504" s="282"/>
      <c r="BJ2504" s="282"/>
      <c r="BK2504" s="282"/>
      <c r="BL2504" s="282"/>
      <c r="BM2504" s="282"/>
      <c r="BN2504" s="282"/>
      <c r="BO2504" s="282"/>
      <c r="BP2504" s="282"/>
      <c r="BQ2504" s="282"/>
      <c r="BR2504" s="282"/>
      <c r="BS2504" s="282"/>
      <c r="BT2504" s="282"/>
      <c r="BU2504" s="282"/>
      <c r="BV2504" s="282"/>
      <c r="BW2504" s="282"/>
      <c r="BX2504" s="282"/>
      <c r="BY2504" s="99"/>
      <c r="BZ2504" s="99"/>
      <c r="CA2504" s="99"/>
      <c r="CB2504" s="99"/>
    </row>
    <row r="2505" spans="1:159" customFormat="1" ht="10.5" customHeight="1" thickBot="1" x14ac:dyDescent="0.25">
      <c r="A2505" s="283" t="s">
        <v>383</v>
      </c>
      <c r="B2505" s="115"/>
      <c r="C2505" s="115"/>
      <c r="D2505" s="115"/>
      <c r="E2505" s="115">
        <v>1</v>
      </c>
      <c r="F2505" s="115">
        <v>2</v>
      </c>
      <c r="G2505" s="115">
        <v>3</v>
      </c>
      <c r="H2505" s="284">
        <v>4</v>
      </c>
      <c r="I2505" s="115">
        <v>5</v>
      </c>
      <c r="J2505" s="115">
        <v>6</v>
      </c>
      <c r="K2505" s="115">
        <v>7</v>
      </c>
      <c r="L2505" s="115">
        <v>8</v>
      </c>
      <c r="M2505" s="115">
        <v>9</v>
      </c>
      <c r="N2505" s="284">
        <v>10</v>
      </c>
      <c r="O2505" s="115">
        <v>11</v>
      </c>
      <c r="P2505" s="115">
        <v>12</v>
      </c>
      <c r="Q2505" s="115">
        <v>13</v>
      </c>
      <c r="R2505" s="115">
        <v>14</v>
      </c>
      <c r="S2505" s="115">
        <v>15</v>
      </c>
      <c r="T2505" s="115">
        <v>16</v>
      </c>
      <c r="U2505" s="115">
        <v>17</v>
      </c>
      <c r="V2505" s="284">
        <v>18</v>
      </c>
      <c r="W2505" s="115">
        <v>19</v>
      </c>
      <c r="X2505" s="115">
        <v>20</v>
      </c>
      <c r="Y2505" s="115">
        <v>21</v>
      </c>
      <c r="Z2505" s="115">
        <v>22</v>
      </c>
      <c r="AA2505" s="115">
        <v>23</v>
      </c>
      <c r="AB2505" s="115">
        <v>24</v>
      </c>
      <c r="AC2505" s="249"/>
      <c r="AD2505" s="249"/>
      <c r="AE2505" s="249"/>
      <c r="AF2505" s="249"/>
      <c r="AG2505" s="249"/>
      <c r="AH2505" s="249"/>
      <c r="AI2505" s="249"/>
      <c r="AJ2505" s="249"/>
      <c r="AK2505" s="249"/>
      <c r="AL2505" s="249"/>
      <c r="AM2505" s="249"/>
      <c r="AN2505" s="249"/>
      <c r="AO2505" s="249"/>
      <c r="AP2505" s="249"/>
      <c r="AQ2505" s="249"/>
      <c r="AR2505" s="249"/>
      <c r="AS2505" s="249"/>
      <c r="AT2505" s="249"/>
      <c r="AU2505" s="249"/>
      <c r="AV2505" s="249"/>
      <c r="AW2505" s="249"/>
      <c r="AX2505" s="249"/>
      <c r="AY2505" s="249"/>
      <c r="AZ2505" s="249"/>
      <c r="BA2505" s="249"/>
      <c r="BB2505" s="249"/>
      <c r="BC2505" s="249"/>
      <c r="BD2505" s="249"/>
      <c r="BE2505" s="249"/>
      <c r="BF2505" s="249"/>
      <c r="BG2505" s="249"/>
      <c r="BH2505" s="249"/>
      <c r="BI2505" s="249"/>
      <c r="BJ2505" s="249"/>
      <c r="BK2505" s="249"/>
      <c r="BL2505" s="249"/>
      <c r="BM2505" s="249"/>
      <c r="BN2505" s="249"/>
      <c r="BO2505" s="249"/>
      <c r="BP2505" s="249"/>
      <c r="BQ2505" s="249"/>
      <c r="BR2505" s="249"/>
      <c r="BS2505" s="249"/>
      <c r="BT2505" s="249"/>
      <c r="BU2505" s="249"/>
      <c r="BV2505" s="249"/>
      <c r="BW2505" s="249"/>
      <c r="BX2505" s="249"/>
      <c r="BY2505" s="121"/>
      <c r="BZ2505" s="121"/>
      <c r="CA2505" s="121"/>
      <c r="CB2505" s="121"/>
      <c r="CC2505" s="121"/>
      <c r="CD2505" s="1"/>
      <c r="CE2505" s="1"/>
      <c r="CF2505" s="1"/>
      <c r="CG2505" s="1"/>
      <c r="CH2505" s="1"/>
      <c r="CI2505" s="1"/>
      <c r="CJ2505" s="1"/>
      <c r="CK2505" s="1"/>
      <c r="CL2505" s="1"/>
      <c r="CM2505" s="1"/>
      <c r="CN2505" s="1"/>
      <c r="CO2505" s="1"/>
      <c r="CP2505" s="1"/>
      <c r="CQ2505" s="1"/>
      <c r="CR2505" s="1"/>
      <c r="CS2505" s="1"/>
      <c r="CT2505" s="1"/>
      <c r="CU2505" s="1"/>
      <c r="CV2505" s="1"/>
      <c r="CW2505" s="1"/>
      <c r="CX2505" s="1"/>
      <c r="CY2505" s="1"/>
      <c r="CZ2505" s="1"/>
      <c r="DA2505" s="1"/>
      <c r="DB2505" s="1"/>
      <c r="DC2505" s="1"/>
      <c r="DD2505" s="1"/>
      <c r="DE2505" s="1"/>
      <c r="DF2505" s="1"/>
      <c r="DG2505" s="1"/>
      <c r="DH2505" s="1"/>
      <c r="DI2505" s="1"/>
      <c r="DJ2505" s="1"/>
      <c r="DK2505" s="1"/>
      <c r="DL2505" s="1"/>
      <c r="DM2505" s="1"/>
      <c r="DN2505" s="1"/>
      <c r="DO2505" s="1"/>
      <c r="DP2505" s="1"/>
      <c r="DQ2505" s="1"/>
      <c r="DR2505" s="1"/>
      <c r="DS2505" s="2"/>
      <c r="DT2505" s="2"/>
      <c r="DU2505" s="2"/>
      <c r="DV2505" s="2"/>
      <c r="DW2505" s="2"/>
      <c r="DX2505" s="2"/>
      <c r="DY2505" s="2"/>
      <c r="DZ2505" s="2"/>
      <c r="EA2505" s="2"/>
      <c r="EB2505" s="2"/>
      <c r="EC2505" s="2"/>
      <c r="ED2505" s="2"/>
      <c r="EE2505" s="2"/>
      <c r="EF2505" s="2"/>
      <c r="EG2505" s="2"/>
      <c r="EH2505" s="2"/>
      <c r="EI2505" s="2"/>
      <c r="EJ2505" s="2"/>
      <c r="EK2505" s="2"/>
      <c r="EL2505" s="2"/>
      <c r="EM2505" s="2"/>
      <c r="EN2505" s="2"/>
      <c r="EO2505" s="2"/>
      <c r="EP2505" s="2"/>
      <c r="EQ2505" s="2"/>
      <c r="ER2505" s="2"/>
      <c r="ES2505" s="2"/>
      <c r="ET2505" s="2"/>
      <c r="EU2505" s="2"/>
      <c r="EV2505" s="2"/>
      <c r="EW2505" s="2"/>
      <c r="EX2505" s="2"/>
      <c r="EY2505" s="2"/>
      <c r="EZ2505" s="2"/>
      <c r="FA2505" s="2"/>
      <c r="FB2505" s="2"/>
      <c r="FC2505" s="2"/>
    </row>
    <row r="2506" spans="1:159" customFormat="1" ht="10.5" customHeight="1" x14ac:dyDescent="0.2">
      <c r="A2506" s="250" t="s">
        <v>95</v>
      </c>
      <c r="B2506" s="31"/>
      <c r="C2506" s="31"/>
      <c r="D2506" s="32"/>
      <c r="E2506" s="31">
        <v>1</v>
      </c>
      <c r="F2506" s="31">
        <v>1</v>
      </c>
      <c r="G2506" s="31">
        <v>1</v>
      </c>
      <c r="H2506" s="267">
        <v>1</v>
      </c>
      <c r="I2506" s="31">
        <v>1</v>
      </c>
      <c r="J2506" s="31">
        <v>1</v>
      </c>
      <c r="K2506" s="31">
        <v>1</v>
      </c>
      <c r="L2506" s="31">
        <v>1</v>
      </c>
      <c r="M2506" s="31">
        <v>1</v>
      </c>
      <c r="N2506" s="267">
        <v>1</v>
      </c>
      <c r="O2506" s="31">
        <v>1</v>
      </c>
      <c r="P2506" s="31">
        <v>1</v>
      </c>
      <c r="Q2506" s="31">
        <v>1</v>
      </c>
      <c r="R2506" s="31">
        <v>1</v>
      </c>
      <c r="S2506" s="31">
        <v>1</v>
      </c>
      <c r="T2506" s="31">
        <v>1</v>
      </c>
      <c r="U2506" s="31">
        <v>1</v>
      </c>
      <c r="V2506" s="267">
        <v>1</v>
      </c>
      <c r="W2506" s="31">
        <v>1</v>
      </c>
      <c r="X2506" s="31">
        <v>1</v>
      </c>
      <c r="Y2506" s="31">
        <v>1</v>
      </c>
      <c r="Z2506" s="31">
        <v>1</v>
      </c>
      <c r="AA2506" s="31">
        <v>1</v>
      </c>
      <c r="AB2506" s="31">
        <v>1</v>
      </c>
      <c r="AC2506" s="249"/>
      <c r="AD2506" s="249"/>
      <c r="AE2506" s="249"/>
      <c r="AF2506" s="76"/>
      <c r="AG2506" s="76"/>
      <c r="AH2506" s="76"/>
      <c r="AI2506" s="76"/>
      <c r="AJ2506" s="76"/>
      <c r="AK2506" s="76"/>
      <c r="AL2506" s="76"/>
      <c r="AM2506" s="76"/>
      <c r="AN2506" s="76"/>
      <c r="AO2506" s="76"/>
      <c r="AP2506" s="76"/>
      <c r="AQ2506" s="76"/>
      <c r="AR2506" s="76"/>
      <c r="AS2506" s="76"/>
      <c r="AT2506" s="76"/>
      <c r="AU2506" s="76"/>
      <c r="AV2506" s="76"/>
      <c r="AW2506" s="76"/>
      <c r="AX2506" s="76"/>
      <c r="AY2506" s="76"/>
      <c r="AZ2506" s="76"/>
      <c r="BA2506" s="76"/>
      <c r="BB2506" s="76"/>
      <c r="BC2506" s="76"/>
      <c r="BD2506" s="76"/>
      <c r="BE2506" s="249"/>
      <c r="BF2506" s="249"/>
      <c r="BG2506" s="249"/>
      <c r="BH2506" s="249"/>
      <c r="BI2506" s="249"/>
      <c r="BJ2506" s="249"/>
      <c r="BK2506" s="249"/>
      <c r="BL2506" s="249"/>
      <c r="BM2506" s="249"/>
      <c r="BN2506" s="249"/>
      <c r="BO2506" s="249"/>
      <c r="BP2506" s="249"/>
      <c r="BQ2506" s="249"/>
      <c r="BR2506" s="249"/>
      <c r="BS2506" s="249"/>
      <c r="BT2506" s="249"/>
      <c r="BU2506" s="249"/>
      <c r="BV2506" s="249"/>
      <c r="BW2506" s="249"/>
      <c r="BX2506" s="249"/>
      <c r="BY2506" s="121"/>
      <c r="BZ2506" s="121"/>
      <c r="CA2506" s="121"/>
      <c r="CB2506" s="121"/>
      <c r="CC2506" s="121"/>
      <c r="CD2506" s="1"/>
      <c r="CE2506" s="1"/>
      <c r="CF2506" s="1"/>
      <c r="CG2506" s="1"/>
      <c r="CH2506" s="1"/>
      <c r="CI2506" s="1"/>
      <c r="CJ2506" s="1"/>
      <c r="CK2506" s="1"/>
      <c r="CL2506" s="1"/>
      <c r="CM2506" s="1"/>
      <c r="CN2506" s="1"/>
      <c r="CO2506" s="1"/>
      <c r="CP2506" s="1"/>
      <c r="CQ2506" s="1"/>
      <c r="CR2506" s="1"/>
      <c r="CS2506" s="1"/>
      <c r="CT2506" s="1"/>
      <c r="CU2506" s="1"/>
      <c r="CV2506" s="1"/>
      <c r="CW2506" s="1"/>
      <c r="CX2506" s="1"/>
      <c r="CY2506" s="1"/>
      <c r="CZ2506" s="1"/>
      <c r="DA2506" s="1"/>
      <c r="DB2506" s="1"/>
      <c r="DC2506" s="1"/>
      <c r="DD2506" s="1"/>
      <c r="DE2506" s="1"/>
      <c r="DF2506" s="1"/>
      <c r="DG2506" s="1"/>
      <c r="DH2506" s="1"/>
      <c r="DI2506" s="1"/>
      <c r="DJ2506" s="1"/>
      <c r="DK2506" s="1"/>
      <c r="DL2506" s="1"/>
      <c r="DM2506" s="1"/>
      <c r="DN2506" s="1"/>
      <c r="DO2506" s="1"/>
      <c r="DP2506" s="1"/>
      <c r="DQ2506" s="1"/>
      <c r="DR2506" s="1"/>
      <c r="DS2506" s="2"/>
      <c r="DT2506" s="2"/>
      <c r="DU2506" s="2"/>
      <c r="DV2506" s="2"/>
      <c r="DW2506" s="2"/>
      <c r="DX2506" s="2"/>
      <c r="DY2506" s="2"/>
      <c r="DZ2506" s="2"/>
      <c r="EA2506" s="2"/>
      <c r="EB2506" s="2"/>
      <c r="EC2506" s="2"/>
      <c r="ED2506" s="2"/>
      <c r="EE2506" s="2"/>
      <c r="EF2506" s="2"/>
      <c r="EG2506" s="2"/>
      <c r="EH2506" s="2"/>
      <c r="EI2506" s="2"/>
      <c r="EJ2506" s="2"/>
      <c r="EK2506" s="2"/>
      <c r="EL2506" s="2"/>
      <c r="EM2506" s="2"/>
      <c r="EN2506" s="2"/>
      <c r="EO2506" s="2"/>
      <c r="EP2506" s="2"/>
      <c r="EQ2506" s="2"/>
      <c r="ER2506" s="2"/>
      <c r="ES2506" s="2"/>
      <c r="ET2506" s="2"/>
      <c r="EU2506" s="2"/>
      <c r="EV2506" s="2"/>
      <c r="EW2506" s="2"/>
      <c r="EX2506" s="2"/>
      <c r="EY2506" s="2"/>
      <c r="EZ2506" s="2"/>
      <c r="FA2506" s="2"/>
      <c r="FB2506" s="2"/>
      <c r="FC2506" s="2"/>
    </row>
    <row r="2507" spans="1:159" customFormat="1" ht="10.5" customHeight="1" thickBot="1" x14ac:dyDescent="0.25">
      <c r="A2507" s="327" t="s">
        <v>96</v>
      </c>
      <c r="B2507" s="33"/>
      <c r="C2507" s="33"/>
      <c r="D2507" s="34"/>
      <c r="E2507" s="737">
        <v>1</v>
      </c>
      <c r="F2507" s="737">
        <v>1</v>
      </c>
      <c r="G2507" s="737">
        <v>1</v>
      </c>
      <c r="H2507" s="744">
        <v>1</v>
      </c>
      <c r="I2507" s="737">
        <v>1</v>
      </c>
      <c r="J2507" s="737">
        <v>1</v>
      </c>
      <c r="K2507" s="737">
        <v>1</v>
      </c>
      <c r="L2507" s="737">
        <v>1</v>
      </c>
      <c r="M2507" s="737">
        <v>1</v>
      </c>
      <c r="N2507" s="744">
        <v>1</v>
      </c>
      <c r="O2507" s="737">
        <v>1</v>
      </c>
      <c r="P2507" s="737">
        <v>1</v>
      </c>
      <c r="Q2507" s="737">
        <v>1</v>
      </c>
      <c r="R2507" s="737">
        <v>1</v>
      </c>
      <c r="S2507" s="737">
        <v>1</v>
      </c>
      <c r="T2507" s="737">
        <v>1</v>
      </c>
      <c r="U2507" s="737">
        <v>1</v>
      </c>
      <c r="V2507" s="744">
        <v>1</v>
      </c>
      <c r="W2507" s="737">
        <v>1</v>
      </c>
      <c r="X2507" s="737">
        <v>1</v>
      </c>
      <c r="Y2507" s="737">
        <v>1</v>
      </c>
      <c r="Z2507" s="737">
        <v>1</v>
      </c>
      <c r="AA2507" s="737">
        <v>1</v>
      </c>
      <c r="AB2507" s="737">
        <v>1</v>
      </c>
      <c r="AC2507" s="249"/>
      <c r="AD2507" s="249"/>
      <c r="AE2507" s="249"/>
      <c r="AF2507" s="249"/>
      <c r="AG2507" s="249"/>
      <c r="AH2507" s="249"/>
      <c r="AI2507" s="249"/>
      <c r="AJ2507" s="249"/>
      <c r="AK2507" s="249"/>
      <c r="AL2507" s="249"/>
      <c r="AM2507" s="249"/>
      <c r="AN2507" s="249"/>
      <c r="AO2507" s="249"/>
      <c r="AP2507" s="249"/>
      <c r="AQ2507" s="249"/>
      <c r="AR2507" s="249"/>
      <c r="AS2507" s="249"/>
      <c r="AT2507" s="249"/>
      <c r="AU2507" s="249"/>
      <c r="AV2507" s="249"/>
      <c r="AW2507" s="249"/>
      <c r="AX2507" s="249"/>
      <c r="AY2507" s="249"/>
      <c r="AZ2507" s="249"/>
      <c r="BA2507" s="249"/>
      <c r="BB2507" s="249"/>
      <c r="BC2507" s="249"/>
      <c r="BD2507" s="249"/>
      <c r="BE2507" s="249"/>
      <c r="BF2507" s="249"/>
      <c r="BG2507" s="249"/>
      <c r="BH2507" s="249"/>
      <c r="BI2507" s="249"/>
      <c r="BJ2507" s="249"/>
      <c r="BK2507" s="249"/>
      <c r="BL2507" s="249"/>
      <c r="BM2507" s="249"/>
      <c r="BN2507" s="249"/>
      <c r="BO2507" s="249"/>
      <c r="BP2507" s="249"/>
      <c r="BQ2507" s="249"/>
      <c r="BR2507" s="249"/>
      <c r="BS2507" s="249"/>
      <c r="BT2507" s="249"/>
      <c r="BU2507" s="249"/>
      <c r="BV2507" s="249"/>
      <c r="BW2507" s="249"/>
      <c r="BX2507" s="249"/>
      <c r="BY2507" s="121"/>
      <c r="BZ2507" s="121"/>
      <c r="CA2507" s="121"/>
      <c r="CB2507" s="121"/>
      <c r="CC2507" s="121"/>
      <c r="CD2507" s="1"/>
      <c r="CE2507" s="1"/>
      <c r="CF2507" s="1"/>
      <c r="CG2507" s="1"/>
      <c r="CH2507" s="1"/>
      <c r="CI2507" s="1"/>
      <c r="CJ2507" s="1"/>
      <c r="CK2507" s="1"/>
      <c r="CL2507" s="1"/>
      <c r="CM2507" s="1"/>
      <c r="CN2507" s="1"/>
      <c r="CO2507" s="1"/>
      <c r="CP2507" s="1"/>
      <c r="CQ2507" s="1"/>
      <c r="CR2507" s="1"/>
      <c r="CS2507" s="1"/>
      <c r="CT2507" s="1"/>
      <c r="CU2507" s="1"/>
      <c r="CV2507" s="1"/>
      <c r="CW2507" s="1"/>
      <c r="CX2507" s="1"/>
      <c r="CY2507" s="1"/>
      <c r="CZ2507" s="1"/>
      <c r="DA2507" s="1"/>
      <c r="DB2507" s="1"/>
      <c r="DC2507" s="1"/>
      <c r="DD2507" s="1"/>
      <c r="DE2507" s="1"/>
      <c r="DF2507" s="1"/>
      <c r="DG2507" s="1"/>
      <c r="DH2507" s="1"/>
      <c r="DI2507" s="1"/>
      <c r="DJ2507" s="1"/>
      <c r="DK2507" s="1"/>
      <c r="DL2507" s="1"/>
      <c r="DM2507" s="1"/>
      <c r="DN2507" s="1"/>
      <c r="DO2507" s="1"/>
      <c r="DP2507" s="1"/>
      <c r="DQ2507" s="1"/>
      <c r="DR2507" s="1"/>
      <c r="DS2507" s="2"/>
      <c r="DT2507" s="2"/>
      <c r="DU2507" s="2"/>
      <c r="DV2507" s="2"/>
      <c r="DW2507" s="2"/>
      <c r="DX2507" s="2"/>
      <c r="DY2507" s="2"/>
      <c r="DZ2507" s="2"/>
      <c r="EA2507" s="2"/>
      <c r="EB2507" s="2"/>
      <c r="EC2507" s="2"/>
      <c r="ED2507" s="2"/>
      <c r="EE2507" s="2"/>
      <c r="EF2507" s="2"/>
      <c r="EG2507" s="2"/>
      <c r="EH2507" s="2"/>
      <c r="EI2507" s="2"/>
      <c r="EJ2507" s="2"/>
      <c r="EK2507" s="2"/>
      <c r="EL2507" s="2"/>
      <c r="EM2507" s="2"/>
      <c r="EN2507" s="2"/>
      <c r="EO2507" s="2"/>
      <c r="EP2507" s="2"/>
      <c r="EQ2507" s="2"/>
      <c r="ER2507" s="2"/>
      <c r="ES2507" s="2"/>
      <c r="ET2507" s="2"/>
      <c r="EU2507" s="2"/>
      <c r="EV2507" s="2"/>
      <c r="EW2507" s="2"/>
      <c r="EX2507" s="2"/>
      <c r="EY2507" s="2"/>
      <c r="EZ2507" s="2"/>
      <c r="FA2507" s="2"/>
      <c r="FB2507" s="2"/>
      <c r="FC2507" s="2"/>
    </row>
    <row r="2508" spans="1:159" customFormat="1" ht="10.5" customHeight="1" x14ac:dyDescent="0.2">
      <c r="A2508" s="804" t="s">
        <v>25</v>
      </c>
      <c r="B2508" s="644"/>
      <c r="C2508" s="644" t="s">
        <v>421</v>
      </c>
      <c r="D2508" s="805" t="s">
        <v>32</v>
      </c>
      <c r="E2508" s="644">
        <v>37.5</v>
      </c>
      <c r="F2508" s="644">
        <v>37.5</v>
      </c>
      <c r="G2508" s="644">
        <v>37.4</v>
      </c>
      <c r="H2508" s="745">
        <v>37.5</v>
      </c>
      <c r="I2508" s="644">
        <v>37.5</v>
      </c>
      <c r="J2508" s="644">
        <v>37.5</v>
      </c>
      <c r="K2508" s="644">
        <v>37.5</v>
      </c>
      <c r="L2508" s="644">
        <v>37.5</v>
      </c>
      <c r="M2508" s="644">
        <v>37.4</v>
      </c>
      <c r="N2508" s="745">
        <v>37.699999999999996</v>
      </c>
      <c r="O2508" s="644">
        <v>37.699999999999996</v>
      </c>
      <c r="P2508" s="644">
        <v>37.699999999999996</v>
      </c>
      <c r="Q2508" s="644">
        <v>37.699999999999996</v>
      </c>
      <c r="R2508" s="644">
        <v>37.6</v>
      </c>
      <c r="S2508" s="644">
        <v>37.6</v>
      </c>
      <c r="T2508" s="644">
        <v>37.5</v>
      </c>
      <c r="U2508" s="644">
        <v>37.5</v>
      </c>
      <c r="V2508" s="745">
        <v>37.6</v>
      </c>
      <c r="W2508" s="644">
        <v>37.6</v>
      </c>
      <c r="X2508" s="644">
        <v>37.6</v>
      </c>
      <c r="Y2508" s="644">
        <v>37.4</v>
      </c>
      <c r="Z2508" s="644">
        <v>37.5</v>
      </c>
      <c r="AA2508" s="644">
        <v>37.5</v>
      </c>
      <c r="AB2508" s="644">
        <v>37.299999999999997</v>
      </c>
      <c r="AC2508" s="249"/>
      <c r="AD2508" s="249"/>
      <c r="AE2508" s="249"/>
      <c r="AF2508" s="249"/>
      <c r="AG2508" s="249"/>
      <c r="AH2508" s="249"/>
      <c r="AI2508" s="249"/>
      <c r="AJ2508" s="249"/>
      <c r="AK2508" s="249"/>
      <c r="AL2508" s="249"/>
      <c r="AM2508" s="249"/>
      <c r="AN2508" s="249"/>
      <c r="AO2508" s="249"/>
      <c r="AP2508" s="249"/>
      <c r="AQ2508" s="249"/>
      <c r="AR2508" s="249"/>
      <c r="AS2508" s="249"/>
      <c r="AT2508" s="249"/>
      <c r="AU2508" s="249"/>
      <c r="AV2508" s="249"/>
      <c r="AW2508" s="249"/>
      <c r="AX2508" s="249"/>
      <c r="AY2508" s="249"/>
      <c r="AZ2508" s="249"/>
      <c r="BA2508" s="249"/>
      <c r="BB2508" s="249"/>
      <c r="BC2508" s="249"/>
      <c r="BD2508" s="249"/>
      <c r="BE2508" s="249"/>
      <c r="BF2508" s="249"/>
      <c r="BG2508" s="249"/>
      <c r="BH2508" s="249"/>
      <c r="BI2508" s="249"/>
      <c r="BJ2508" s="249"/>
      <c r="BK2508" s="249"/>
      <c r="BL2508" s="249"/>
      <c r="BM2508" s="249"/>
      <c r="BN2508" s="249"/>
      <c r="BO2508" s="249"/>
      <c r="BP2508" s="249"/>
      <c r="BQ2508" s="249"/>
      <c r="BR2508" s="249"/>
      <c r="BS2508" s="249"/>
      <c r="BT2508" s="249"/>
      <c r="BU2508" s="249"/>
      <c r="BV2508" s="249"/>
      <c r="BW2508" s="249"/>
      <c r="BX2508" s="249"/>
      <c r="BY2508" s="121"/>
      <c r="BZ2508" s="121"/>
      <c r="CA2508" s="121"/>
      <c r="CB2508" s="121"/>
      <c r="CC2508" s="121"/>
      <c r="CD2508" s="1"/>
      <c r="CE2508" s="1"/>
      <c r="CF2508" s="1"/>
      <c r="CG2508" s="1"/>
      <c r="CH2508" s="1"/>
      <c r="CI2508" s="1"/>
      <c r="CJ2508" s="1"/>
      <c r="CK2508" s="1"/>
      <c r="CL2508" s="1"/>
      <c r="CM2508" s="1"/>
      <c r="CN2508" s="1"/>
      <c r="CO2508" s="1"/>
      <c r="CP2508" s="1"/>
      <c r="CQ2508" s="1"/>
      <c r="CR2508" s="1"/>
      <c r="CS2508" s="1"/>
      <c r="CT2508" s="1"/>
      <c r="CU2508" s="1"/>
      <c r="CV2508" s="1"/>
      <c r="CW2508" s="1"/>
      <c r="CX2508" s="1"/>
      <c r="CY2508" s="1"/>
      <c r="CZ2508" s="1"/>
      <c r="DA2508" s="1"/>
      <c r="DB2508" s="1"/>
      <c r="DC2508" s="1"/>
      <c r="DD2508" s="1"/>
      <c r="DE2508" s="1"/>
      <c r="DF2508" s="1"/>
      <c r="DG2508" s="1"/>
      <c r="DH2508" s="1"/>
      <c r="DI2508" s="1"/>
      <c r="DJ2508" s="1"/>
      <c r="DK2508" s="1"/>
      <c r="DL2508" s="1"/>
      <c r="DM2508" s="1"/>
      <c r="DN2508" s="1"/>
      <c r="DO2508" s="1"/>
      <c r="DP2508" s="1"/>
      <c r="DQ2508" s="1"/>
      <c r="DR2508" s="1"/>
      <c r="DS2508" s="2"/>
      <c r="DT2508" s="2"/>
      <c r="DU2508" s="2"/>
      <c r="DV2508" s="2"/>
      <c r="DW2508" s="2"/>
      <c r="DX2508" s="2"/>
      <c r="DY2508" s="2"/>
      <c r="DZ2508" s="2"/>
      <c r="EA2508" s="2"/>
      <c r="EB2508" s="2"/>
      <c r="EC2508" s="2"/>
      <c r="ED2508" s="2"/>
      <c r="EE2508" s="2"/>
      <c r="EF2508" s="2"/>
      <c r="EG2508" s="2"/>
      <c r="EH2508" s="2"/>
      <c r="EI2508" s="2"/>
      <c r="EJ2508" s="2"/>
      <c r="EK2508" s="2"/>
      <c r="EL2508" s="2"/>
      <c r="EM2508" s="2"/>
      <c r="EN2508" s="2"/>
      <c r="EO2508" s="2"/>
      <c r="EP2508" s="2"/>
      <c r="EQ2508" s="2"/>
      <c r="ER2508" s="2"/>
      <c r="ES2508" s="2"/>
      <c r="ET2508" s="2"/>
      <c r="EU2508" s="2"/>
      <c r="EV2508" s="2"/>
      <c r="EW2508" s="2"/>
      <c r="EX2508" s="2"/>
      <c r="EY2508" s="2"/>
      <c r="EZ2508" s="2"/>
      <c r="FA2508" s="2"/>
      <c r="FB2508" s="2"/>
      <c r="FC2508" s="2"/>
    </row>
    <row r="2509" spans="1:159" customFormat="1" ht="10.5" customHeight="1" thickBot="1" x14ac:dyDescent="0.25">
      <c r="A2509" s="268" t="s">
        <v>26</v>
      </c>
      <c r="B2509" s="36"/>
      <c r="C2509" s="36" t="s">
        <v>421</v>
      </c>
      <c r="D2509" s="154" t="s">
        <v>32</v>
      </c>
      <c r="E2509" s="716">
        <v>37.5</v>
      </c>
      <c r="F2509" s="716">
        <v>37.5</v>
      </c>
      <c r="G2509" s="716">
        <v>37.4</v>
      </c>
      <c r="H2509" s="744">
        <v>37.5</v>
      </c>
      <c r="I2509" s="716">
        <v>37.5</v>
      </c>
      <c r="J2509" s="716">
        <v>37.5</v>
      </c>
      <c r="K2509" s="716">
        <v>37.5</v>
      </c>
      <c r="L2509" s="716">
        <v>37.5</v>
      </c>
      <c r="M2509" s="716">
        <v>37.4</v>
      </c>
      <c r="N2509" s="744">
        <v>37.699999999999996</v>
      </c>
      <c r="O2509" s="716">
        <v>37.699999999999996</v>
      </c>
      <c r="P2509" s="716">
        <v>37.699999999999996</v>
      </c>
      <c r="Q2509" s="716">
        <v>37.699999999999996</v>
      </c>
      <c r="R2509" s="716">
        <v>37.6</v>
      </c>
      <c r="S2509" s="716">
        <v>37.6</v>
      </c>
      <c r="T2509" s="716">
        <v>37.5</v>
      </c>
      <c r="U2509" s="716">
        <v>37.5</v>
      </c>
      <c r="V2509" s="744">
        <v>37.6</v>
      </c>
      <c r="W2509" s="716">
        <v>37.6</v>
      </c>
      <c r="X2509" s="716">
        <v>37.6</v>
      </c>
      <c r="Y2509" s="716">
        <v>37.4</v>
      </c>
      <c r="Z2509" s="716">
        <v>37.5</v>
      </c>
      <c r="AA2509" s="716">
        <v>37.5</v>
      </c>
      <c r="AB2509" s="716">
        <v>37.299999999999997</v>
      </c>
      <c r="AC2509" s="249"/>
      <c r="AD2509" s="249"/>
      <c r="AE2509" s="249"/>
      <c r="AF2509" s="249"/>
      <c r="AG2509" s="249"/>
      <c r="AH2509" s="249"/>
      <c r="AI2509" s="249"/>
      <c r="AJ2509" s="249"/>
      <c r="AK2509" s="249"/>
      <c r="AL2509" s="249"/>
      <c r="AM2509" s="249"/>
      <c r="AN2509" s="249"/>
      <c r="AO2509" s="249"/>
      <c r="AP2509" s="249"/>
      <c r="AQ2509" s="249"/>
      <c r="AR2509" s="249"/>
      <c r="AS2509" s="249"/>
      <c r="AT2509" s="249"/>
      <c r="AU2509" s="249"/>
      <c r="AV2509" s="249"/>
      <c r="AW2509" s="249"/>
      <c r="AX2509" s="249"/>
      <c r="AY2509" s="249"/>
      <c r="AZ2509" s="249"/>
      <c r="BA2509" s="249"/>
      <c r="BB2509" s="249"/>
      <c r="BC2509" s="249"/>
      <c r="BD2509" s="249"/>
      <c r="BE2509" s="249"/>
      <c r="BF2509" s="249"/>
      <c r="BG2509" s="249"/>
      <c r="BH2509" s="249"/>
      <c r="BI2509" s="249"/>
      <c r="BJ2509" s="249"/>
      <c r="BK2509" s="249"/>
      <c r="BL2509" s="249"/>
      <c r="BM2509" s="249"/>
      <c r="BN2509" s="249"/>
      <c r="BO2509" s="249"/>
      <c r="BP2509" s="249"/>
      <c r="BQ2509" s="249"/>
      <c r="BR2509" s="249"/>
      <c r="BS2509" s="249"/>
      <c r="BT2509" s="249"/>
      <c r="BU2509" s="249"/>
      <c r="BV2509" s="249"/>
      <c r="BW2509" s="249"/>
      <c r="BX2509" s="249"/>
      <c r="BY2509" s="121"/>
      <c r="BZ2509" s="121"/>
      <c r="CA2509" s="121"/>
      <c r="CB2509" s="121"/>
      <c r="CC2509" s="121"/>
      <c r="CD2509" s="1"/>
      <c r="CE2509" s="1"/>
      <c r="CF2509" s="1"/>
      <c r="CG2509" s="1"/>
      <c r="CH2509" s="1"/>
      <c r="CI2509" s="1"/>
      <c r="CJ2509" s="1"/>
      <c r="CK2509" s="1"/>
      <c r="CL2509" s="1"/>
      <c r="CM2509" s="1"/>
      <c r="CN2509" s="1"/>
      <c r="CO2509" s="1"/>
      <c r="CP2509" s="1"/>
      <c r="CQ2509" s="1"/>
      <c r="CR2509" s="1"/>
      <c r="CS2509" s="1"/>
      <c r="CT2509" s="1"/>
      <c r="CU2509" s="1"/>
      <c r="CV2509" s="1"/>
      <c r="CW2509" s="1"/>
      <c r="CX2509" s="1"/>
      <c r="CY2509" s="1"/>
      <c r="CZ2509" s="1"/>
      <c r="DA2509" s="1"/>
      <c r="DB2509" s="1"/>
      <c r="DC2509" s="1"/>
      <c r="DD2509" s="1"/>
      <c r="DE2509" s="1"/>
      <c r="DF2509" s="1"/>
      <c r="DG2509" s="1"/>
      <c r="DH2509" s="1"/>
      <c r="DI2509" s="1"/>
      <c r="DJ2509" s="1"/>
      <c r="DK2509" s="1"/>
      <c r="DL2509" s="1"/>
      <c r="DM2509" s="1"/>
      <c r="DN2509" s="1"/>
      <c r="DO2509" s="1"/>
      <c r="DP2509" s="1"/>
      <c r="DQ2509" s="1"/>
      <c r="DR2509" s="1"/>
      <c r="DS2509" s="2"/>
      <c r="DT2509" s="2"/>
      <c r="DU2509" s="2"/>
      <c r="DV2509" s="2"/>
      <c r="DW2509" s="2"/>
      <c r="DX2509" s="2"/>
      <c r="DY2509" s="2"/>
      <c r="DZ2509" s="2"/>
      <c r="EA2509" s="2"/>
      <c r="EB2509" s="2"/>
      <c r="EC2509" s="2"/>
      <c r="ED2509" s="2"/>
      <c r="EE2509" s="2"/>
      <c r="EF2509" s="2"/>
      <c r="EG2509" s="2"/>
      <c r="EH2509" s="2"/>
      <c r="EI2509" s="2"/>
      <c r="EJ2509" s="2"/>
      <c r="EK2509" s="2"/>
      <c r="EL2509" s="2"/>
      <c r="EM2509" s="2"/>
      <c r="EN2509" s="2"/>
      <c r="EO2509" s="2"/>
      <c r="EP2509" s="2"/>
      <c r="EQ2509" s="2"/>
      <c r="ER2509" s="2"/>
      <c r="ES2509" s="2"/>
      <c r="ET2509" s="2"/>
      <c r="EU2509" s="2"/>
      <c r="EV2509" s="2"/>
      <c r="EW2509" s="2"/>
      <c r="EX2509" s="2"/>
      <c r="EY2509" s="2"/>
      <c r="EZ2509" s="2"/>
      <c r="FA2509" s="2"/>
      <c r="FB2509" s="2"/>
      <c r="FC2509" s="2"/>
    </row>
    <row r="2510" spans="1:159" ht="10.5" customHeight="1" x14ac:dyDescent="0.2">
      <c r="A2510" s="1484" t="s">
        <v>374</v>
      </c>
      <c r="B2510" s="1442" t="s">
        <v>375</v>
      </c>
      <c r="C2510" s="695" t="s">
        <v>118</v>
      </c>
      <c r="D2510" s="726" t="s">
        <v>27</v>
      </c>
      <c r="E2510" s="62">
        <f>ROUND(SQRT(E2512^2+E2516^2+E2513^2+E2515^2)*1000/(1.73*E2508),0)</f>
        <v>26</v>
      </c>
      <c r="F2510" s="62">
        <f t="shared" ref="F2510:AB2510" si="880">ROUND(SQRT(F2512^2+F2516^2+F2513^2+F2515^2)*1000/(1.73*F2508),0)</f>
        <v>25</v>
      </c>
      <c r="G2510" s="62">
        <f t="shared" si="880"/>
        <v>24</v>
      </c>
      <c r="H2510" s="285">
        <f t="shared" si="880"/>
        <v>24</v>
      </c>
      <c r="I2510" s="62">
        <f t="shared" si="880"/>
        <v>24</v>
      </c>
      <c r="J2510" s="62">
        <f t="shared" si="880"/>
        <v>26</v>
      </c>
      <c r="K2510" s="62">
        <f t="shared" si="880"/>
        <v>31</v>
      </c>
      <c r="L2510" s="62">
        <f t="shared" si="880"/>
        <v>34</v>
      </c>
      <c r="M2510" s="62">
        <f t="shared" si="880"/>
        <v>35</v>
      </c>
      <c r="N2510" s="285">
        <f t="shared" si="880"/>
        <v>35</v>
      </c>
      <c r="O2510" s="62">
        <f t="shared" si="880"/>
        <v>36</v>
      </c>
      <c r="P2510" s="62">
        <f t="shared" si="880"/>
        <v>38</v>
      </c>
      <c r="Q2510" s="62">
        <f t="shared" si="880"/>
        <v>39</v>
      </c>
      <c r="R2510" s="62">
        <f t="shared" si="880"/>
        <v>40</v>
      </c>
      <c r="S2510" s="62">
        <f t="shared" si="880"/>
        <v>41</v>
      </c>
      <c r="T2510" s="62">
        <f t="shared" si="880"/>
        <v>42</v>
      </c>
      <c r="U2510" s="62">
        <f t="shared" si="880"/>
        <v>42</v>
      </c>
      <c r="V2510" s="285">
        <f t="shared" si="880"/>
        <v>42</v>
      </c>
      <c r="W2510" s="62">
        <f t="shared" si="880"/>
        <v>42</v>
      </c>
      <c r="X2510" s="62">
        <f t="shared" si="880"/>
        <v>42</v>
      </c>
      <c r="Y2510" s="62">
        <f t="shared" si="880"/>
        <v>39</v>
      </c>
      <c r="Z2510" s="62">
        <f t="shared" si="880"/>
        <v>38</v>
      </c>
      <c r="AA2510" s="62">
        <f t="shared" si="880"/>
        <v>33</v>
      </c>
      <c r="AB2510" s="62">
        <f t="shared" si="880"/>
        <v>30</v>
      </c>
      <c r="AC2510" s="254"/>
      <c r="AD2510" s="129"/>
      <c r="AE2510" s="129"/>
    </row>
    <row r="2511" spans="1:159" ht="10.5" customHeight="1" x14ac:dyDescent="0.2">
      <c r="A2511" s="1485"/>
      <c r="B2511" s="1443"/>
      <c r="C2511" s="846" t="s">
        <v>115</v>
      </c>
      <c r="D2511" s="102" t="s">
        <v>27</v>
      </c>
      <c r="E2511" s="81">
        <v>28</v>
      </c>
      <c r="F2511" s="81">
        <v>26</v>
      </c>
      <c r="G2511" s="81">
        <v>24</v>
      </c>
      <c r="H2511" s="274">
        <v>24</v>
      </c>
      <c r="I2511" s="81">
        <v>24</v>
      </c>
      <c r="J2511" s="81">
        <v>29</v>
      </c>
      <c r="K2511" s="81">
        <v>33</v>
      </c>
      <c r="L2511" s="81">
        <v>37</v>
      </c>
      <c r="M2511" s="81">
        <v>36</v>
      </c>
      <c r="N2511" s="274">
        <v>36</v>
      </c>
      <c r="O2511" s="81">
        <v>39</v>
      </c>
      <c r="P2511" s="81">
        <v>41</v>
      </c>
      <c r="Q2511" s="81">
        <v>42</v>
      </c>
      <c r="R2511" s="81">
        <v>42</v>
      </c>
      <c r="S2511" s="81">
        <v>43</v>
      </c>
      <c r="T2511" s="81">
        <v>42</v>
      </c>
      <c r="U2511" s="81">
        <v>43</v>
      </c>
      <c r="V2511" s="274">
        <v>43</v>
      </c>
      <c r="W2511" s="81">
        <v>44</v>
      </c>
      <c r="X2511" s="81">
        <v>41</v>
      </c>
      <c r="Y2511" s="81">
        <v>37</v>
      </c>
      <c r="Z2511" s="81">
        <v>37</v>
      </c>
      <c r="AA2511" s="81">
        <v>34</v>
      </c>
      <c r="AB2511" s="81">
        <v>29</v>
      </c>
      <c r="AC2511" s="254"/>
      <c r="AD2511" s="129"/>
      <c r="AE2511" s="129"/>
    </row>
    <row r="2512" spans="1:159" ht="10.5" customHeight="1" x14ac:dyDescent="0.2">
      <c r="A2512" s="1485"/>
      <c r="B2512" s="1443"/>
      <c r="C2512" s="846" t="s">
        <v>908</v>
      </c>
      <c r="D2512" s="102" t="s">
        <v>108</v>
      </c>
      <c r="E2512" s="51">
        <v>0</v>
      </c>
      <c r="F2512" s="51">
        <v>0</v>
      </c>
      <c r="G2512" s="51">
        <v>0</v>
      </c>
      <c r="H2512" s="330">
        <v>0</v>
      </c>
      <c r="I2512" s="51">
        <v>0</v>
      </c>
      <c r="J2512" s="51">
        <v>0</v>
      </c>
      <c r="K2512" s="51">
        <v>0</v>
      </c>
      <c r="L2512" s="51">
        <v>0</v>
      </c>
      <c r="M2512" s="51">
        <v>0</v>
      </c>
      <c r="N2512" s="330">
        <v>0</v>
      </c>
      <c r="O2512" s="51">
        <v>0</v>
      </c>
      <c r="P2512" s="51">
        <v>0</v>
      </c>
      <c r="Q2512" s="51">
        <v>0</v>
      </c>
      <c r="R2512" s="51">
        <v>0</v>
      </c>
      <c r="S2512" s="51">
        <v>0</v>
      </c>
      <c r="T2512" s="51">
        <v>0</v>
      </c>
      <c r="U2512" s="51">
        <v>0</v>
      </c>
      <c r="V2512" s="330">
        <v>0</v>
      </c>
      <c r="W2512" s="51">
        <v>0</v>
      </c>
      <c r="X2512" s="51">
        <v>0</v>
      </c>
      <c r="Y2512" s="51">
        <v>0</v>
      </c>
      <c r="Z2512" s="51">
        <v>0</v>
      </c>
      <c r="AA2512" s="51">
        <v>0</v>
      </c>
      <c r="AB2512" s="51">
        <v>0</v>
      </c>
      <c r="AC2512" s="41">
        <f>(BD2512-AF2512)*AE2512</f>
        <v>0</v>
      </c>
      <c r="AD2512" s="129"/>
      <c r="AE2512" s="275">
        <v>42</v>
      </c>
      <c r="AF2512" s="76"/>
      <c r="AG2512" s="76"/>
      <c r="AH2512" s="76"/>
      <c r="AI2512" s="76"/>
      <c r="AJ2512" s="76"/>
      <c r="AK2512" s="76"/>
      <c r="AL2512" s="76"/>
      <c r="AM2512" s="76"/>
      <c r="AN2512" s="76"/>
      <c r="AO2512" s="76"/>
      <c r="AP2512" s="76"/>
      <c r="AQ2512" s="76"/>
      <c r="AR2512" s="76"/>
      <c r="AS2512" s="76"/>
      <c r="AT2512" s="76"/>
      <c r="AU2512" s="76"/>
      <c r="AV2512" s="76"/>
      <c r="AW2512" s="76"/>
      <c r="AX2512" s="76"/>
      <c r="AY2512" s="76"/>
      <c r="AZ2512" s="76"/>
      <c r="BA2512" s="76"/>
      <c r="BB2512" s="76"/>
      <c r="BC2512" s="76"/>
      <c r="BD2512" s="76"/>
      <c r="BE2512" s="76"/>
    </row>
    <row r="2513" spans="1:81" ht="10.5" customHeight="1" x14ac:dyDescent="0.2">
      <c r="A2513" s="1485"/>
      <c r="B2513" s="1443"/>
      <c r="C2513" s="846" t="s">
        <v>908</v>
      </c>
      <c r="D2513" s="102" t="s">
        <v>109</v>
      </c>
      <c r="E2513" s="51">
        <v>0</v>
      </c>
      <c r="F2513" s="42">
        <v>0</v>
      </c>
      <c r="G2513" s="42">
        <v>0</v>
      </c>
      <c r="H2513" s="255">
        <v>0</v>
      </c>
      <c r="I2513" s="42">
        <v>0</v>
      </c>
      <c r="J2513" s="42">
        <v>0</v>
      </c>
      <c r="K2513" s="42">
        <v>0</v>
      </c>
      <c r="L2513" s="42">
        <v>0</v>
      </c>
      <c r="M2513" s="42">
        <v>0</v>
      </c>
      <c r="N2513" s="255">
        <v>0</v>
      </c>
      <c r="O2513" s="42">
        <v>0</v>
      </c>
      <c r="P2513" s="42">
        <v>0</v>
      </c>
      <c r="Q2513" s="42">
        <v>0</v>
      </c>
      <c r="R2513" s="42">
        <v>0</v>
      </c>
      <c r="S2513" s="42">
        <v>0</v>
      </c>
      <c r="T2513" s="42">
        <v>0</v>
      </c>
      <c r="U2513" s="42">
        <v>0</v>
      </c>
      <c r="V2513" s="255">
        <v>0</v>
      </c>
      <c r="W2513" s="42">
        <v>0</v>
      </c>
      <c r="X2513" s="42">
        <v>0</v>
      </c>
      <c r="Y2513" s="42">
        <v>0</v>
      </c>
      <c r="Z2513" s="42">
        <v>0</v>
      </c>
      <c r="AA2513" s="42">
        <v>0</v>
      </c>
      <c r="AB2513" s="42">
        <v>0</v>
      </c>
      <c r="AC2513" s="254"/>
      <c r="AD2513" s="129"/>
      <c r="AE2513" s="129"/>
    </row>
    <row r="2514" spans="1:81" ht="10.5" customHeight="1" x14ac:dyDescent="0.2">
      <c r="A2514" s="1485"/>
      <c r="B2514" s="1443"/>
      <c r="C2514" s="846"/>
      <c r="D2514" s="102"/>
      <c r="E2514" s="37"/>
      <c r="F2514" s="37"/>
      <c r="G2514" s="37"/>
      <c r="H2514" s="319"/>
      <c r="I2514" s="37"/>
      <c r="J2514" s="37"/>
      <c r="K2514" s="37"/>
      <c r="L2514" s="37"/>
      <c r="M2514" s="37"/>
      <c r="N2514" s="319"/>
      <c r="O2514" s="37"/>
      <c r="P2514" s="37"/>
      <c r="Q2514" s="37"/>
      <c r="R2514" s="37"/>
      <c r="S2514" s="37"/>
      <c r="T2514" s="37"/>
      <c r="U2514" s="37"/>
      <c r="V2514" s="319"/>
      <c r="W2514" s="37"/>
      <c r="X2514" s="37"/>
      <c r="Y2514" s="37"/>
      <c r="Z2514" s="37"/>
      <c r="AA2514" s="37"/>
      <c r="AB2514" s="37"/>
      <c r="AC2514" s="321"/>
      <c r="AD2514" s="43"/>
      <c r="AE2514" s="129"/>
      <c r="AF2514" s="310"/>
    </row>
    <row r="2515" spans="1:81" ht="10.5" customHeight="1" x14ac:dyDescent="0.2">
      <c r="A2515" s="1485"/>
      <c r="B2515" s="1443"/>
      <c r="C2515" s="846" t="s">
        <v>908</v>
      </c>
      <c r="D2515" s="102" t="s">
        <v>108</v>
      </c>
      <c r="E2515" s="51">
        <v>1.6925999999999999</v>
      </c>
      <c r="F2515" s="51">
        <v>1.6044</v>
      </c>
      <c r="G2515" s="51">
        <v>1.554</v>
      </c>
      <c r="H2515" s="330">
        <v>1.5204000000000002</v>
      </c>
      <c r="I2515" s="51">
        <v>1.5329999999999999</v>
      </c>
      <c r="J2515" s="51">
        <v>1.6884000000000001</v>
      </c>
      <c r="K2515" s="51">
        <v>1.9824000000000002</v>
      </c>
      <c r="L2515" s="51">
        <v>2.2134</v>
      </c>
      <c r="M2515" s="51">
        <v>2.2595999999999998</v>
      </c>
      <c r="N2515" s="330">
        <v>2.2764000000000002</v>
      </c>
      <c r="O2515" s="51">
        <v>2.3604000000000003</v>
      </c>
      <c r="P2515" s="51">
        <v>2.4695999999999998</v>
      </c>
      <c r="Q2515" s="51">
        <v>2.5074000000000001</v>
      </c>
      <c r="R2515" s="51">
        <v>2.5914000000000001</v>
      </c>
      <c r="S2515" s="51">
        <v>2.6543999999999999</v>
      </c>
      <c r="T2515" s="51">
        <v>2.6921999999999997</v>
      </c>
      <c r="U2515" s="51">
        <v>2.6838000000000002</v>
      </c>
      <c r="V2515" s="330">
        <v>2.73</v>
      </c>
      <c r="W2515" s="51">
        <v>2.7425999999999999</v>
      </c>
      <c r="X2515" s="51">
        <v>2.7216</v>
      </c>
      <c r="Y2515" s="51">
        <v>2.52</v>
      </c>
      <c r="Z2515" s="51">
        <v>2.4359999999999999</v>
      </c>
      <c r="AA2515" s="51">
        <v>2.1461999999999999</v>
      </c>
      <c r="AB2515" s="51">
        <v>1.9236</v>
      </c>
      <c r="AC2515" s="41">
        <f>(BD2515-AF2515)*AE2515</f>
        <v>0</v>
      </c>
      <c r="AD2515" s="129"/>
      <c r="AE2515" s="275">
        <v>42</v>
      </c>
      <c r="AF2515" s="76"/>
      <c r="AG2515" s="76"/>
      <c r="AH2515" s="76"/>
      <c r="AI2515" s="76"/>
      <c r="AJ2515" s="76"/>
      <c r="AK2515" s="76"/>
      <c r="AL2515" s="76"/>
      <c r="AM2515" s="76"/>
      <c r="AN2515" s="76"/>
      <c r="AO2515" s="76"/>
      <c r="AP2515" s="76"/>
      <c r="AQ2515" s="76"/>
      <c r="AR2515" s="76"/>
      <c r="AS2515" s="76"/>
      <c r="AT2515" s="76"/>
      <c r="AU2515" s="76"/>
      <c r="AV2515" s="76"/>
      <c r="AW2515" s="76"/>
      <c r="AX2515" s="76"/>
      <c r="AY2515" s="76"/>
      <c r="AZ2515" s="76"/>
      <c r="BA2515" s="76"/>
      <c r="BB2515" s="76"/>
      <c r="BC2515" s="76"/>
      <c r="BD2515" s="76"/>
      <c r="BE2515" s="76"/>
    </row>
    <row r="2516" spans="1:81" ht="10.5" customHeight="1" thickBot="1" x14ac:dyDescent="0.25">
      <c r="A2516" s="1486"/>
      <c r="B2516" s="1445"/>
      <c r="C2516" s="197" t="s">
        <v>908</v>
      </c>
      <c r="D2516" s="166" t="s">
        <v>109</v>
      </c>
      <c r="E2516" s="51">
        <v>0.1638</v>
      </c>
      <c r="F2516" s="42">
        <v>0.15540000000000001</v>
      </c>
      <c r="G2516" s="42">
        <v>0.15540000000000001</v>
      </c>
      <c r="H2516" s="255">
        <v>0.18059999999999998</v>
      </c>
      <c r="I2516" s="42">
        <v>0.189</v>
      </c>
      <c r="J2516" s="42">
        <v>0.18480000000000002</v>
      </c>
      <c r="K2516" s="42">
        <v>0.2268</v>
      </c>
      <c r="L2516" s="42">
        <v>0.252</v>
      </c>
      <c r="M2516" s="42">
        <v>0.2898</v>
      </c>
      <c r="N2516" s="255">
        <v>0.27300000000000002</v>
      </c>
      <c r="O2516" s="42">
        <v>0.25619999999999998</v>
      </c>
      <c r="P2516" s="42">
        <v>0.27300000000000002</v>
      </c>
      <c r="Q2516" s="42">
        <v>0.30660000000000004</v>
      </c>
      <c r="R2516" s="42">
        <v>0.26880000000000004</v>
      </c>
      <c r="S2516" s="42">
        <v>0.25619999999999998</v>
      </c>
      <c r="T2516" s="42">
        <v>0.23519999999999999</v>
      </c>
      <c r="U2516" s="42">
        <v>0.24359999999999998</v>
      </c>
      <c r="V2516" s="255">
        <v>0.22259999999999999</v>
      </c>
      <c r="W2516" s="42">
        <v>0.2268</v>
      </c>
      <c r="X2516" s="42">
        <v>0.23100000000000001</v>
      </c>
      <c r="Y2516" s="42">
        <v>0.24359999999999998</v>
      </c>
      <c r="Z2516" s="42">
        <v>0.19739999999999999</v>
      </c>
      <c r="AA2516" s="42">
        <v>0.2016</v>
      </c>
      <c r="AB2516" s="42">
        <v>0.21840000000000001</v>
      </c>
      <c r="AC2516" s="41">
        <f>(BD2516-AF2516)*AE2516</f>
        <v>0</v>
      </c>
      <c r="AD2516" s="129"/>
      <c r="AE2516" s="275">
        <v>42</v>
      </c>
    </row>
    <row r="2517" spans="1:81" ht="10.5" customHeight="1" x14ac:dyDescent="0.2">
      <c r="A2517" s="1484" t="s">
        <v>384</v>
      </c>
      <c r="B2517" s="1442" t="s">
        <v>385</v>
      </c>
      <c r="C2517" s="695" t="s">
        <v>118</v>
      </c>
      <c r="D2517" s="726" t="s">
        <v>27</v>
      </c>
      <c r="E2517" s="62">
        <f>ROUND(SQRT(E2519^2+E2523^2+E2520^2+E2522^2)*1000/(1.73*E2509),0)</f>
        <v>27</v>
      </c>
      <c r="F2517" s="62">
        <f t="shared" ref="F2517:AB2517" si="881">ROUND(SQRT(F2519^2+F2523^2+F2520^2+F2522^2)*1000/(1.73*F2509),0)</f>
        <v>26</v>
      </c>
      <c r="G2517" s="62">
        <f t="shared" si="881"/>
        <v>25</v>
      </c>
      <c r="H2517" s="285">
        <f t="shared" si="881"/>
        <v>26</v>
      </c>
      <c r="I2517" s="62">
        <f t="shared" si="881"/>
        <v>26</v>
      </c>
      <c r="J2517" s="62">
        <f t="shared" si="881"/>
        <v>29</v>
      </c>
      <c r="K2517" s="62">
        <f t="shared" si="881"/>
        <v>33</v>
      </c>
      <c r="L2517" s="62">
        <f t="shared" si="881"/>
        <v>37</v>
      </c>
      <c r="M2517" s="62">
        <f t="shared" si="881"/>
        <v>37</v>
      </c>
      <c r="N2517" s="285">
        <f t="shared" si="881"/>
        <v>36</v>
      </c>
      <c r="O2517" s="62">
        <f t="shared" si="881"/>
        <v>38</v>
      </c>
      <c r="P2517" s="62">
        <f t="shared" si="881"/>
        <v>39</v>
      </c>
      <c r="Q2517" s="62">
        <f t="shared" si="881"/>
        <v>40</v>
      </c>
      <c r="R2517" s="62">
        <f t="shared" si="881"/>
        <v>41</v>
      </c>
      <c r="S2517" s="62">
        <f t="shared" si="881"/>
        <v>43</v>
      </c>
      <c r="T2517" s="62">
        <f t="shared" si="881"/>
        <v>43</v>
      </c>
      <c r="U2517" s="62">
        <f t="shared" si="881"/>
        <v>43</v>
      </c>
      <c r="V2517" s="285">
        <f t="shared" si="881"/>
        <v>44</v>
      </c>
      <c r="W2517" s="62">
        <f t="shared" si="881"/>
        <v>44</v>
      </c>
      <c r="X2517" s="62">
        <f t="shared" si="881"/>
        <v>43</v>
      </c>
      <c r="Y2517" s="62">
        <f t="shared" si="881"/>
        <v>41</v>
      </c>
      <c r="Z2517" s="62">
        <f t="shared" si="881"/>
        <v>39</v>
      </c>
      <c r="AA2517" s="62">
        <f t="shared" si="881"/>
        <v>35</v>
      </c>
      <c r="AB2517" s="62">
        <f t="shared" si="881"/>
        <v>31</v>
      </c>
      <c r="AC2517" s="321"/>
      <c r="AD2517" s="43"/>
      <c r="AE2517" s="129"/>
      <c r="AF2517" s="310"/>
    </row>
    <row r="2518" spans="1:81" s="1" customFormat="1" ht="10.5" customHeight="1" x14ac:dyDescent="0.2">
      <c r="A2518" s="1485"/>
      <c r="B2518" s="1443"/>
      <c r="C2518" s="846" t="s">
        <v>115</v>
      </c>
      <c r="D2518" s="102" t="s">
        <v>27</v>
      </c>
      <c r="E2518" s="81">
        <v>28</v>
      </c>
      <c r="F2518" s="81">
        <v>27</v>
      </c>
      <c r="G2518" s="81">
        <v>25</v>
      </c>
      <c r="H2518" s="274">
        <v>28</v>
      </c>
      <c r="I2518" s="81">
        <v>27</v>
      </c>
      <c r="J2518" s="81">
        <v>31</v>
      </c>
      <c r="K2518" s="81">
        <v>36</v>
      </c>
      <c r="L2518" s="81">
        <v>39</v>
      </c>
      <c r="M2518" s="81">
        <v>37</v>
      </c>
      <c r="N2518" s="274">
        <v>38</v>
      </c>
      <c r="O2518" s="81">
        <v>40</v>
      </c>
      <c r="P2518" s="81">
        <v>42</v>
      </c>
      <c r="Q2518" s="81">
        <v>43</v>
      </c>
      <c r="R2518" s="81">
        <v>44</v>
      </c>
      <c r="S2518" s="81">
        <v>44</v>
      </c>
      <c r="T2518" s="81">
        <v>44</v>
      </c>
      <c r="U2518" s="81">
        <v>45</v>
      </c>
      <c r="V2518" s="274">
        <v>44</v>
      </c>
      <c r="W2518" s="81">
        <v>45</v>
      </c>
      <c r="X2518" s="81">
        <v>42</v>
      </c>
      <c r="Y2518" s="81">
        <v>38</v>
      </c>
      <c r="Z2518" s="81">
        <v>38</v>
      </c>
      <c r="AA2518" s="81">
        <v>35</v>
      </c>
      <c r="AB2518" s="81">
        <v>30</v>
      </c>
      <c r="AC2518" s="254"/>
      <c r="AD2518" s="129"/>
      <c r="AE2518" s="129"/>
      <c r="AF2518" s="249"/>
      <c r="AG2518" s="249"/>
      <c r="AH2518" s="249"/>
      <c r="AI2518" s="249"/>
      <c r="AJ2518" s="249"/>
      <c r="AK2518" s="249"/>
      <c r="AL2518" s="249"/>
      <c r="AM2518" s="249"/>
      <c r="AN2518" s="249"/>
      <c r="AO2518" s="249"/>
      <c r="AP2518" s="249"/>
      <c r="AQ2518" s="249"/>
      <c r="AR2518" s="249"/>
      <c r="AS2518" s="249"/>
      <c r="AT2518" s="249"/>
      <c r="AU2518" s="249"/>
      <c r="AV2518" s="249"/>
      <c r="AW2518" s="249"/>
      <c r="AX2518" s="249"/>
      <c r="AY2518" s="249"/>
      <c r="AZ2518" s="249"/>
      <c r="BA2518" s="249"/>
      <c r="BB2518" s="249"/>
      <c r="BC2518" s="249"/>
      <c r="BD2518" s="249"/>
      <c r="BE2518" s="249"/>
      <c r="BF2518" s="249"/>
      <c r="BG2518" s="249"/>
      <c r="BH2518" s="249"/>
      <c r="BI2518" s="249"/>
      <c r="BJ2518" s="249"/>
      <c r="BK2518" s="249"/>
      <c r="BL2518" s="249"/>
      <c r="BM2518" s="249"/>
      <c r="BN2518" s="249"/>
      <c r="BO2518" s="249"/>
      <c r="BP2518" s="249"/>
      <c r="BQ2518" s="249"/>
      <c r="BR2518" s="249"/>
      <c r="BS2518" s="249"/>
      <c r="BT2518" s="249"/>
      <c r="BU2518" s="249"/>
      <c r="BV2518" s="249"/>
      <c r="BW2518" s="249"/>
      <c r="BX2518" s="249"/>
      <c r="BY2518" s="121"/>
      <c r="BZ2518" s="121"/>
      <c r="CA2518" s="121"/>
      <c r="CB2518" s="121"/>
      <c r="CC2518" s="121"/>
    </row>
    <row r="2519" spans="1:81" ht="10.5" customHeight="1" x14ac:dyDescent="0.2">
      <c r="A2519" s="1485"/>
      <c r="B2519" s="1443"/>
      <c r="C2519" s="846" t="s">
        <v>908</v>
      </c>
      <c r="D2519" s="102" t="s">
        <v>108</v>
      </c>
      <c r="E2519" s="51">
        <v>1.7786999999999999</v>
      </c>
      <c r="F2519" s="51">
        <v>1.6989000000000001</v>
      </c>
      <c r="G2519" s="51">
        <v>1.6442999999999999</v>
      </c>
      <c r="H2519" s="330">
        <v>1.7178</v>
      </c>
      <c r="I2519" s="51">
        <v>1.7136</v>
      </c>
      <c r="J2519" s="51">
        <v>1.8879000000000001</v>
      </c>
      <c r="K2519" s="51">
        <v>2.1609000000000003</v>
      </c>
      <c r="L2519" s="51">
        <v>2.3709000000000002</v>
      </c>
      <c r="M2519" s="51">
        <v>2.3876999999999997</v>
      </c>
      <c r="N2519" s="330">
        <v>2.3793000000000002</v>
      </c>
      <c r="O2519" s="51">
        <v>2.4633000000000003</v>
      </c>
      <c r="P2519" s="51">
        <v>2.5683000000000002</v>
      </c>
      <c r="Q2519" s="51">
        <v>2.6103000000000001</v>
      </c>
      <c r="R2519" s="51">
        <v>2.6900999999999997</v>
      </c>
      <c r="S2519" s="51">
        <v>2.7761999999999998</v>
      </c>
      <c r="T2519" s="51">
        <v>2.8203</v>
      </c>
      <c r="U2519" s="51">
        <v>2.7971999999999997</v>
      </c>
      <c r="V2519" s="330">
        <v>2.8391999999999999</v>
      </c>
      <c r="W2519" s="51">
        <v>2.835</v>
      </c>
      <c r="X2519" s="51">
        <v>2.8035000000000001</v>
      </c>
      <c r="Y2519" s="51">
        <v>2.6208</v>
      </c>
      <c r="Z2519" s="51">
        <v>2.5347</v>
      </c>
      <c r="AA2519" s="51">
        <v>2.2448999999999999</v>
      </c>
      <c r="AB2519" s="51">
        <v>2.0139</v>
      </c>
      <c r="AC2519" s="41">
        <f>(BD2519-AF2519)*AE2519</f>
        <v>0</v>
      </c>
      <c r="AD2519" s="129"/>
      <c r="AE2519" s="275">
        <v>21</v>
      </c>
      <c r="AF2519" s="258"/>
      <c r="AG2519" s="258"/>
      <c r="AH2519" s="258"/>
      <c r="AI2519" s="258"/>
      <c r="AJ2519" s="258"/>
      <c r="AK2519" s="258"/>
      <c r="AL2519" s="258"/>
      <c r="AM2519" s="258"/>
      <c r="AN2519" s="258"/>
      <c r="AO2519" s="258"/>
      <c r="AP2519" s="258"/>
      <c r="AQ2519" s="258"/>
      <c r="AR2519" s="258"/>
      <c r="AS2519" s="258"/>
      <c r="AT2519" s="258"/>
      <c r="AU2519" s="258"/>
      <c r="AV2519" s="258"/>
      <c r="AW2519" s="258"/>
      <c r="AX2519" s="258"/>
      <c r="AY2519" s="258"/>
      <c r="AZ2519" s="258"/>
      <c r="BA2519" s="258"/>
      <c r="BB2519" s="258"/>
      <c r="BC2519" s="258"/>
      <c r="BD2519" s="258"/>
      <c r="BE2519" s="258"/>
    </row>
    <row r="2520" spans="1:81" ht="10.5" customHeight="1" x14ac:dyDescent="0.2">
      <c r="A2520" s="1485"/>
      <c r="B2520" s="1443"/>
      <c r="C2520" s="846" t="s">
        <v>908</v>
      </c>
      <c r="D2520" s="102" t="s">
        <v>109</v>
      </c>
      <c r="E2520" s="51">
        <v>1.0500000000000001E-2</v>
      </c>
      <c r="F2520" s="42">
        <v>1.26E-2</v>
      </c>
      <c r="G2520" s="42">
        <v>1.26E-2</v>
      </c>
      <c r="H2520" s="255">
        <v>2.1000000000000003E-3</v>
      </c>
      <c r="I2520" s="42">
        <v>0</v>
      </c>
      <c r="J2520" s="42">
        <v>2.1000000000000003E-3</v>
      </c>
      <c r="K2520" s="42">
        <v>0</v>
      </c>
      <c r="L2520" s="42">
        <v>0</v>
      </c>
      <c r="M2520" s="42">
        <v>0</v>
      </c>
      <c r="N2520" s="255">
        <v>0</v>
      </c>
      <c r="O2520" s="42">
        <v>0</v>
      </c>
      <c r="P2520" s="42">
        <v>0</v>
      </c>
      <c r="Q2520" s="42">
        <v>0</v>
      </c>
      <c r="R2520" s="42">
        <v>0</v>
      </c>
      <c r="S2520" s="42">
        <v>0</v>
      </c>
      <c r="T2520" s="42">
        <v>0</v>
      </c>
      <c r="U2520" s="42">
        <v>0</v>
      </c>
      <c r="V2520" s="255">
        <v>2.1000000000000003E-3</v>
      </c>
      <c r="W2520" s="42">
        <v>0</v>
      </c>
      <c r="X2520" s="42">
        <v>0</v>
      </c>
      <c r="Y2520" s="42">
        <v>0</v>
      </c>
      <c r="Z2520" s="42">
        <v>2.1000000000000003E-3</v>
      </c>
      <c r="AA2520" s="42">
        <v>2.1000000000000003E-3</v>
      </c>
      <c r="AB2520" s="42">
        <v>0</v>
      </c>
      <c r="AC2520" s="41">
        <f>(BD2520-AF2520)*AE2520</f>
        <v>0</v>
      </c>
      <c r="AD2520" s="129"/>
      <c r="AE2520" s="275">
        <v>21</v>
      </c>
    </row>
    <row r="2521" spans="1:81" ht="10.5" customHeight="1" x14ac:dyDescent="0.2">
      <c r="A2521" s="1485"/>
      <c r="B2521" s="1443"/>
      <c r="C2521" s="846"/>
      <c r="D2521" s="102"/>
      <c r="E2521" s="37"/>
      <c r="F2521" s="37"/>
      <c r="G2521" s="37"/>
      <c r="H2521" s="319"/>
      <c r="I2521" s="37"/>
      <c r="J2521" s="37"/>
      <c r="K2521" s="37"/>
      <c r="L2521" s="37"/>
      <c r="M2521" s="37"/>
      <c r="N2521" s="319"/>
      <c r="O2521" s="37"/>
      <c r="P2521" s="37"/>
      <c r="Q2521" s="37"/>
      <c r="R2521" s="37"/>
      <c r="S2521" s="37"/>
      <c r="T2521" s="37"/>
      <c r="U2521" s="37"/>
      <c r="V2521" s="319"/>
      <c r="W2521" s="37"/>
      <c r="X2521" s="37"/>
      <c r="Y2521" s="37"/>
      <c r="Z2521" s="37"/>
      <c r="AA2521" s="37"/>
      <c r="AB2521" s="37"/>
      <c r="AC2521" s="254"/>
      <c r="AD2521" s="129"/>
      <c r="AE2521" s="129"/>
    </row>
    <row r="2522" spans="1:81" ht="10.5" customHeight="1" x14ac:dyDescent="0.2">
      <c r="A2522" s="1485"/>
      <c r="B2522" s="1443"/>
      <c r="C2522" s="846" t="s">
        <v>908</v>
      </c>
      <c r="D2522" s="102" t="s">
        <v>108</v>
      </c>
      <c r="E2522" s="51">
        <v>0</v>
      </c>
      <c r="F2522" s="51">
        <v>0</v>
      </c>
      <c r="G2522" s="51">
        <v>0</v>
      </c>
      <c r="H2522" s="330">
        <v>0</v>
      </c>
      <c r="I2522" s="51">
        <v>0</v>
      </c>
      <c r="J2522" s="51">
        <v>0</v>
      </c>
      <c r="K2522" s="51">
        <v>0</v>
      </c>
      <c r="L2522" s="51">
        <v>0</v>
      </c>
      <c r="M2522" s="51">
        <v>0</v>
      </c>
      <c r="N2522" s="330">
        <v>0</v>
      </c>
      <c r="O2522" s="51">
        <v>0</v>
      </c>
      <c r="P2522" s="51">
        <v>0</v>
      </c>
      <c r="Q2522" s="51">
        <v>0</v>
      </c>
      <c r="R2522" s="51">
        <v>0</v>
      </c>
      <c r="S2522" s="51">
        <v>0</v>
      </c>
      <c r="T2522" s="51">
        <v>0</v>
      </c>
      <c r="U2522" s="51">
        <v>0</v>
      </c>
      <c r="V2522" s="330">
        <v>0</v>
      </c>
      <c r="W2522" s="51">
        <v>0</v>
      </c>
      <c r="X2522" s="51">
        <v>0</v>
      </c>
      <c r="Y2522" s="51">
        <v>0</v>
      </c>
      <c r="Z2522" s="51">
        <v>0</v>
      </c>
      <c r="AA2522" s="51">
        <v>0</v>
      </c>
      <c r="AB2522" s="51">
        <v>0</v>
      </c>
      <c r="AC2522" s="41">
        <f>(BD2522-AF2522)*AE2522</f>
        <v>0</v>
      </c>
      <c r="AD2522" s="129"/>
      <c r="AE2522" s="275">
        <v>21</v>
      </c>
      <c r="AF2522" s="258"/>
      <c r="AG2522" s="258"/>
      <c r="AH2522" s="258"/>
      <c r="AI2522" s="258"/>
      <c r="AJ2522" s="258"/>
      <c r="AK2522" s="258"/>
      <c r="AL2522" s="258"/>
      <c r="AM2522" s="258"/>
      <c r="AN2522" s="258"/>
      <c r="AO2522" s="258"/>
      <c r="AP2522" s="258"/>
      <c r="AQ2522" s="258"/>
      <c r="AR2522" s="258"/>
      <c r="AS2522" s="258"/>
      <c r="AT2522" s="258"/>
      <c r="AU2522" s="258"/>
      <c r="AV2522" s="258"/>
      <c r="AW2522" s="258"/>
      <c r="AX2522" s="258"/>
      <c r="AY2522" s="258"/>
      <c r="AZ2522" s="258"/>
      <c r="BA2522" s="258"/>
      <c r="BB2522" s="258"/>
      <c r="BC2522" s="258"/>
      <c r="BD2522" s="258"/>
      <c r="BE2522" s="76"/>
    </row>
    <row r="2523" spans="1:81" ht="10.5" customHeight="1" thickBot="1" x14ac:dyDescent="0.25">
      <c r="A2523" s="1486"/>
      <c r="B2523" s="1445"/>
      <c r="C2523" s="197" t="s">
        <v>908</v>
      </c>
      <c r="D2523" s="166" t="s">
        <v>109</v>
      </c>
      <c r="E2523" s="51">
        <v>0</v>
      </c>
      <c r="F2523" s="42">
        <v>0</v>
      </c>
      <c r="G2523" s="42">
        <v>0</v>
      </c>
      <c r="H2523" s="255">
        <v>0</v>
      </c>
      <c r="I2523" s="42">
        <v>0</v>
      </c>
      <c r="J2523" s="42">
        <v>0</v>
      </c>
      <c r="K2523" s="42">
        <v>0</v>
      </c>
      <c r="L2523" s="42">
        <v>0</v>
      </c>
      <c r="M2523" s="42">
        <v>0</v>
      </c>
      <c r="N2523" s="255">
        <v>0</v>
      </c>
      <c r="O2523" s="42">
        <v>0</v>
      </c>
      <c r="P2523" s="42">
        <v>0</v>
      </c>
      <c r="Q2523" s="42">
        <v>0</v>
      </c>
      <c r="R2523" s="42">
        <v>0</v>
      </c>
      <c r="S2523" s="42">
        <v>0</v>
      </c>
      <c r="T2523" s="42">
        <v>0</v>
      </c>
      <c r="U2523" s="42">
        <v>0</v>
      </c>
      <c r="V2523" s="255">
        <v>0</v>
      </c>
      <c r="W2523" s="42">
        <v>0</v>
      </c>
      <c r="X2523" s="42">
        <v>0</v>
      </c>
      <c r="Y2523" s="42">
        <v>0</v>
      </c>
      <c r="Z2523" s="42">
        <v>0</v>
      </c>
      <c r="AA2523" s="42">
        <v>0</v>
      </c>
      <c r="AB2523" s="42">
        <v>0</v>
      </c>
      <c r="AC2523" s="254"/>
      <c r="AD2523" s="129"/>
      <c r="AE2523" s="462">
        <v>21</v>
      </c>
    </row>
    <row r="2524" spans="1:81" ht="10.5" customHeight="1" x14ac:dyDescent="0.2">
      <c r="A2524" s="1481"/>
      <c r="B2524" s="1375" t="s">
        <v>386</v>
      </c>
      <c r="C2524" s="695"/>
      <c r="D2524" s="726"/>
      <c r="E2524" s="352"/>
      <c r="F2524" s="66"/>
      <c r="G2524" s="66"/>
      <c r="H2524" s="288"/>
      <c r="I2524" s="66"/>
      <c r="J2524" s="66"/>
      <c r="K2524" s="66"/>
      <c r="L2524" s="66"/>
      <c r="M2524" s="66"/>
      <c r="N2524" s="288"/>
      <c r="O2524" s="66"/>
      <c r="P2524" s="66"/>
      <c r="Q2524" s="66"/>
      <c r="R2524" s="66"/>
      <c r="S2524" s="66"/>
      <c r="T2524" s="66"/>
      <c r="U2524" s="66"/>
      <c r="V2524" s="288"/>
      <c r="W2524" s="66"/>
      <c r="X2524" s="66"/>
      <c r="Y2524" s="66"/>
      <c r="Z2524" s="66"/>
      <c r="AA2524" s="66"/>
      <c r="AB2524" s="66"/>
      <c r="AC2524" s="254"/>
      <c r="AD2524" s="129"/>
      <c r="AE2524" s="462"/>
    </row>
    <row r="2525" spans="1:81" ht="10.5" customHeight="1" x14ac:dyDescent="0.2">
      <c r="A2525" s="1482"/>
      <c r="B2525" s="1376"/>
      <c r="C2525" s="150" t="s">
        <v>117</v>
      </c>
      <c r="D2525" s="752" t="s">
        <v>27</v>
      </c>
      <c r="E2525" s="75"/>
      <c r="F2525" s="75"/>
      <c r="G2525" s="75"/>
      <c r="H2525" s="634"/>
      <c r="I2525" s="75"/>
      <c r="J2525" s="75"/>
      <c r="K2525" s="75"/>
      <c r="L2525" s="75"/>
      <c r="M2525" s="75"/>
      <c r="N2525" s="634"/>
      <c r="O2525" s="75"/>
      <c r="P2525" s="75"/>
      <c r="Q2525" s="75"/>
      <c r="R2525" s="75"/>
      <c r="S2525" s="75"/>
      <c r="T2525" s="75"/>
      <c r="U2525" s="75"/>
      <c r="V2525" s="634"/>
      <c r="W2525" s="75"/>
      <c r="X2525" s="75"/>
      <c r="Y2525" s="75"/>
      <c r="Z2525" s="386"/>
      <c r="AA2525" s="386"/>
      <c r="AB2525" s="386"/>
      <c r="AC2525" s="254"/>
      <c r="AD2525" s="129"/>
      <c r="AE2525" s="129"/>
    </row>
    <row r="2526" spans="1:81" ht="10.5" customHeight="1" x14ac:dyDescent="0.2">
      <c r="A2526" s="1482"/>
      <c r="B2526" s="1376"/>
      <c r="C2526" s="846"/>
      <c r="D2526" s="102" t="s">
        <v>108</v>
      </c>
      <c r="E2526" s="37"/>
      <c r="F2526" s="37"/>
      <c r="G2526" s="37"/>
      <c r="H2526" s="319"/>
      <c r="I2526" s="37"/>
      <c r="J2526" s="37"/>
      <c r="K2526" s="37"/>
      <c r="L2526" s="37"/>
      <c r="M2526" s="37"/>
      <c r="N2526" s="319"/>
      <c r="O2526" s="37"/>
      <c r="P2526" s="37"/>
      <c r="Q2526" s="37"/>
      <c r="R2526" s="37"/>
      <c r="S2526" s="37"/>
      <c r="T2526" s="37"/>
      <c r="U2526" s="37"/>
      <c r="V2526" s="319"/>
      <c r="W2526" s="37"/>
      <c r="X2526" s="37"/>
      <c r="Y2526" s="37"/>
      <c r="Z2526" s="69"/>
      <c r="AA2526" s="37"/>
      <c r="AB2526" s="440"/>
      <c r="AC2526" s="254"/>
      <c r="AD2526" s="129"/>
      <c r="AE2526" s="129"/>
    </row>
    <row r="2527" spans="1:81" ht="10.5" customHeight="1" x14ac:dyDescent="0.2">
      <c r="A2527" s="1482"/>
      <c r="B2527" s="1376"/>
      <c r="C2527" s="846"/>
      <c r="D2527" s="102" t="s">
        <v>109</v>
      </c>
      <c r="E2527" s="37"/>
      <c r="F2527" s="37"/>
      <c r="G2527" s="37"/>
      <c r="H2527" s="319"/>
      <c r="I2527" s="37"/>
      <c r="J2527" s="37"/>
      <c r="K2527" s="37"/>
      <c r="L2527" s="37"/>
      <c r="M2527" s="37"/>
      <c r="N2527" s="319"/>
      <c r="O2527" s="37"/>
      <c r="P2527" s="37"/>
      <c r="Q2527" s="37"/>
      <c r="R2527" s="37"/>
      <c r="S2527" s="37"/>
      <c r="T2527" s="37"/>
      <c r="U2527" s="37"/>
      <c r="V2527" s="319"/>
      <c r="W2527" s="37"/>
      <c r="X2527" s="37"/>
      <c r="Y2527" s="37"/>
      <c r="Z2527" s="37"/>
      <c r="AA2527" s="37"/>
      <c r="AB2527" s="37"/>
      <c r="AC2527" s="254"/>
      <c r="AD2527" s="129"/>
      <c r="AE2527" s="129"/>
    </row>
    <row r="2528" spans="1:81" ht="10.5" customHeight="1" thickBot="1" x14ac:dyDescent="0.25">
      <c r="A2528" s="1483"/>
      <c r="B2528" s="1377"/>
      <c r="C2528" s="197"/>
      <c r="D2528" s="166" t="s">
        <v>35</v>
      </c>
      <c r="E2528" s="71"/>
      <c r="F2528" s="71"/>
      <c r="G2528" s="71"/>
      <c r="H2528" s="320"/>
      <c r="I2528" s="71"/>
      <c r="J2528" s="71"/>
      <c r="K2528" s="71"/>
      <c r="L2528" s="71"/>
      <c r="M2528" s="71"/>
      <c r="N2528" s="320"/>
      <c r="O2528" s="71"/>
      <c r="P2528" s="71"/>
      <c r="Q2528" s="71"/>
      <c r="R2528" s="71"/>
      <c r="S2528" s="71"/>
      <c r="T2528" s="71"/>
      <c r="U2528" s="71"/>
      <c r="V2528" s="320"/>
      <c r="W2528" s="71"/>
      <c r="X2528" s="71"/>
      <c r="Y2528" s="71"/>
      <c r="Z2528" s="71"/>
      <c r="AA2528" s="71"/>
      <c r="AB2528" s="71"/>
      <c r="AC2528" s="254"/>
      <c r="AD2528" s="129"/>
      <c r="AE2528" s="129"/>
      <c r="BF2528" s="1"/>
      <c r="BG2528" s="1"/>
      <c r="BH2528" s="1"/>
      <c r="BI2528" s="1"/>
      <c r="BJ2528" s="1"/>
      <c r="BK2528" s="1"/>
      <c r="BL2528" s="1"/>
      <c r="BM2528" s="1"/>
      <c r="BN2528" s="1"/>
      <c r="BO2528" s="1"/>
      <c r="BP2528" s="1"/>
      <c r="BQ2528" s="1"/>
      <c r="BR2528" s="1"/>
      <c r="BS2528" s="1"/>
      <c r="BT2528" s="1"/>
      <c r="BU2528" s="1"/>
      <c r="BV2528" s="1"/>
      <c r="BW2528" s="1"/>
      <c r="BX2528" s="1"/>
      <c r="BY2528" s="1"/>
      <c r="BZ2528" s="1"/>
      <c r="CA2528" s="1"/>
      <c r="CB2528" s="1"/>
      <c r="CC2528" s="1"/>
    </row>
    <row r="2529" spans="1:81" ht="10.5" customHeight="1" x14ac:dyDescent="0.2">
      <c r="A2529" s="1405" t="s">
        <v>90</v>
      </c>
      <c r="B2529" s="1408" t="s">
        <v>73</v>
      </c>
      <c r="C2529" s="695"/>
      <c r="D2529" s="726"/>
      <c r="E2529" s="62"/>
      <c r="F2529" s="62"/>
      <c r="G2529" s="62"/>
      <c r="H2529" s="285"/>
      <c r="I2529" s="62"/>
      <c r="J2529" s="62"/>
      <c r="K2529" s="62"/>
      <c r="L2529" s="62"/>
      <c r="M2529" s="62"/>
      <c r="N2529" s="285"/>
      <c r="O2529" s="62"/>
      <c r="P2529" s="62"/>
      <c r="Q2529" s="62"/>
      <c r="R2529" s="62"/>
      <c r="S2529" s="62"/>
      <c r="T2529" s="62"/>
      <c r="U2529" s="62"/>
      <c r="V2529" s="285"/>
      <c r="W2529" s="62"/>
      <c r="X2529" s="62"/>
      <c r="Y2529" s="62"/>
      <c r="Z2529" s="62"/>
      <c r="AA2529" s="62"/>
      <c r="AB2529" s="62"/>
      <c r="AC2529" s="254"/>
      <c r="AD2529" s="129"/>
      <c r="AE2529" s="129"/>
      <c r="BF2529" s="1"/>
      <c r="BG2529" s="1"/>
      <c r="BH2529" s="1"/>
      <c r="BI2529" s="1"/>
      <c r="BJ2529" s="1"/>
      <c r="BK2529" s="1"/>
      <c r="BL2529" s="1"/>
      <c r="BM2529" s="1"/>
      <c r="BN2529" s="1"/>
      <c r="BO2529" s="1"/>
      <c r="BP2529" s="1"/>
      <c r="BQ2529" s="1"/>
      <c r="BR2529" s="1"/>
      <c r="BS2529" s="1"/>
      <c r="BT2529" s="1"/>
      <c r="BU2529" s="1"/>
      <c r="BV2529" s="1"/>
      <c r="BW2529" s="1"/>
      <c r="BX2529" s="1"/>
      <c r="BY2529" s="1"/>
      <c r="BZ2529" s="1"/>
      <c r="CA2529" s="1"/>
      <c r="CB2529" s="1"/>
      <c r="CC2529" s="1"/>
    </row>
    <row r="2530" spans="1:81" s="1" customFormat="1" ht="10.5" customHeight="1" x14ac:dyDescent="0.2">
      <c r="A2530" s="1406"/>
      <c r="B2530" s="1409"/>
      <c r="C2530" s="846" t="s">
        <v>118</v>
      </c>
      <c r="D2530" s="102" t="s">
        <v>27</v>
      </c>
      <c r="E2530" s="67">
        <f>ROUND(SQRT(E2531^2+(E2532-E2533)^2)*1000/(1.73*E2546),0)</f>
        <v>4</v>
      </c>
      <c r="F2530" s="137">
        <f t="shared" ref="F2530:AB2530" si="882">ROUND(SQRT(F2531^2+(F2532-F2533)^2)*1000/(1.73*F2546),0)</f>
        <v>5</v>
      </c>
      <c r="G2530" s="137">
        <f t="shared" si="882"/>
        <v>4</v>
      </c>
      <c r="H2530" s="351">
        <f t="shared" si="882"/>
        <v>14</v>
      </c>
      <c r="I2530" s="137">
        <f t="shared" si="882"/>
        <v>12</v>
      </c>
      <c r="J2530" s="137">
        <f t="shared" si="882"/>
        <v>14</v>
      </c>
      <c r="K2530" s="137">
        <f t="shared" si="882"/>
        <v>12</v>
      </c>
      <c r="L2530" s="137">
        <f t="shared" si="882"/>
        <v>10</v>
      </c>
      <c r="M2530" s="137">
        <f t="shared" si="882"/>
        <v>7</v>
      </c>
      <c r="N2530" s="351">
        <f t="shared" si="882"/>
        <v>5</v>
      </c>
      <c r="O2530" s="137">
        <f t="shared" si="882"/>
        <v>5</v>
      </c>
      <c r="P2530" s="137">
        <f t="shared" si="882"/>
        <v>5</v>
      </c>
      <c r="Q2530" s="137">
        <f t="shared" si="882"/>
        <v>5</v>
      </c>
      <c r="R2530" s="137">
        <f t="shared" si="882"/>
        <v>5</v>
      </c>
      <c r="S2530" s="137">
        <f t="shared" si="882"/>
        <v>7</v>
      </c>
      <c r="T2530" s="137">
        <f t="shared" si="882"/>
        <v>6</v>
      </c>
      <c r="U2530" s="137">
        <f t="shared" si="882"/>
        <v>6</v>
      </c>
      <c r="V2530" s="351">
        <f t="shared" si="882"/>
        <v>5</v>
      </c>
      <c r="W2530" s="137">
        <f t="shared" si="882"/>
        <v>4</v>
      </c>
      <c r="X2530" s="137">
        <f t="shared" si="882"/>
        <v>3</v>
      </c>
      <c r="Y2530" s="137">
        <f t="shared" si="882"/>
        <v>4</v>
      </c>
      <c r="Z2530" s="137">
        <f t="shared" si="882"/>
        <v>5</v>
      </c>
      <c r="AA2530" s="137">
        <f t="shared" si="882"/>
        <v>5</v>
      </c>
      <c r="AB2530" s="137">
        <f t="shared" si="882"/>
        <v>4</v>
      </c>
      <c r="AC2530" s="254"/>
      <c r="AD2530" s="129"/>
      <c r="AE2530" s="129"/>
      <c r="AF2530" s="249"/>
      <c r="AG2530" s="249"/>
      <c r="AH2530" s="249"/>
      <c r="AI2530" s="249"/>
      <c r="AJ2530" s="249"/>
      <c r="AK2530" s="249"/>
      <c r="AL2530" s="249"/>
      <c r="AM2530" s="249"/>
      <c r="AN2530" s="249"/>
      <c r="AO2530" s="249"/>
      <c r="AP2530" s="249"/>
      <c r="AQ2530" s="249"/>
      <c r="AR2530" s="249"/>
      <c r="AS2530" s="249"/>
      <c r="AT2530" s="249"/>
      <c r="AU2530" s="249"/>
      <c r="AV2530" s="249"/>
      <c r="AW2530" s="249"/>
      <c r="AX2530" s="249"/>
      <c r="AY2530" s="249"/>
      <c r="AZ2530" s="249"/>
      <c r="BA2530" s="249"/>
      <c r="BB2530" s="249"/>
      <c r="BC2530" s="249"/>
      <c r="BD2530" s="249"/>
      <c r="BE2530" s="249"/>
      <c r="BF2530" s="249"/>
      <c r="BG2530" s="249"/>
      <c r="BH2530" s="249"/>
      <c r="BI2530" s="249"/>
      <c r="BJ2530" s="249"/>
      <c r="BK2530" s="249"/>
      <c r="BL2530" s="249"/>
      <c r="BM2530" s="249"/>
      <c r="BN2530" s="249"/>
      <c r="BO2530" s="249"/>
      <c r="BP2530" s="249"/>
      <c r="BQ2530" s="249"/>
      <c r="BR2530" s="249"/>
      <c r="BS2530" s="249"/>
      <c r="BT2530" s="249"/>
      <c r="BU2530" s="249"/>
      <c r="BV2530" s="249"/>
      <c r="BW2530" s="249"/>
      <c r="BX2530" s="249"/>
      <c r="BY2530" s="121"/>
      <c r="BZ2530" s="121"/>
      <c r="CA2530" s="121"/>
      <c r="CB2530" s="121"/>
      <c r="CC2530" s="121"/>
    </row>
    <row r="2531" spans="1:81" ht="10.5" customHeight="1" x14ac:dyDescent="0.2">
      <c r="A2531" s="1406"/>
      <c r="B2531" s="1409"/>
      <c r="C2531" s="846" t="s">
        <v>908</v>
      </c>
      <c r="D2531" s="102" t="s">
        <v>108</v>
      </c>
      <c r="E2531" s="51">
        <v>3.3335999999999998E-2</v>
      </c>
      <c r="F2531" s="51">
        <v>3.8520000000000006E-2</v>
      </c>
      <c r="G2531" s="51">
        <v>3.3191999999999999E-2</v>
      </c>
      <c r="H2531" s="330">
        <v>0.146592</v>
      </c>
      <c r="I2531" s="51">
        <v>0.121824</v>
      </c>
      <c r="J2531" s="51">
        <v>0.15199199999999999</v>
      </c>
      <c r="K2531" s="51">
        <v>0.131328</v>
      </c>
      <c r="L2531" s="51">
        <v>0.10555200000000001</v>
      </c>
      <c r="M2531" s="51">
        <v>7.0847999999999994E-2</v>
      </c>
      <c r="N2531" s="330">
        <v>5.2415999999999997E-2</v>
      </c>
      <c r="O2531" s="51">
        <v>5.076E-2</v>
      </c>
      <c r="P2531" s="51">
        <v>4.6511999999999998E-2</v>
      </c>
      <c r="Q2531" s="51">
        <v>4.7087999999999998E-2</v>
      </c>
      <c r="R2531" s="51">
        <v>4.3055999999999997E-2</v>
      </c>
      <c r="S2531" s="51">
        <v>6.2064000000000001E-2</v>
      </c>
      <c r="T2531" s="51">
        <v>6.0479999999999999E-2</v>
      </c>
      <c r="U2531" s="51">
        <v>5.1048000000000003E-2</v>
      </c>
      <c r="V2531" s="330">
        <v>4.7231999999999996E-2</v>
      </c>
      <c r="W2531" s="51">
        <v>2.9592E-2</v>
      </c>
      <c r="X2531" s="51">
        <v>2.4480000000000002E-2</v>
      </c>
      <c r="Y2531" s="51">
        <v>2.9808000000000001E-2</v>
      </c>
      <c r="Z2531" s="51">
        <v>4.0392000000000004E-2</v>
      </c>
      <c r="AA2531" s="51">
        <v>3.8376E-2</v>
      </c>
      <c r="AB2531" s="51">
        <v>3.2328000000000003E-2</v>
      </c>
      <c r="AC2531" s="41">
        <f>SUM(D2531:AB2531)</f>
        <v>1.4888159999999999</v>
      </c>
      <c r="AD2531" s="43"/>
      <c r="AE2531" s="49">
        <v>7.2</v>
      </c>
      <c r="AF2531" s="296"/>
      <c r="AG2531" s="296"/>
      <c r="AH2531" s="296"/>
      <c r="AI2531" s="296"/>
      <c r="AJ2531" s="296"/>
      <c r="AK2531" s="296"/>
      <c r="AL2531" s="296"/>
      <c r="AM2531" s="296"/>
      <c r="AN2531" s="296"/>
      <c r="AO2531" s="296"/>
      <c r="AP2531" s="296"/>
      <c r="AQ2531" s="296"/>
      <c r="AR2531" s="296"/>
      <c r="AS2531" s="296"/>
      <c r="AT2531" s="296"/>
      <c r="AU2531" s="296"/>
      <c r="AV2531" s="296"/>
      <c r="AW2531" s="296"/>
      <c r="AX2531" s="296"/>
      <c r="AY2531" s="296"/>
      <c r="AZ2531" s="296"/>
      <c r="BA2531" s="296"/>
      <c r="BB2531" s="296"/>
      <c r="BC2531" s="296"/>
      <c r="BD2531" s="296"/>
      <c r="BE2531" s="296"/>
      <c r="BF2531" s="1"/>
      <c r="BG2531" s="1"/>
      <c r="BH2531" s="1"/>
      <c r="BI2531" s="1"/>
      <c r="BJ2531" s="1"/>
      <c r="BK2531" s="1"/>
      <c r="BL2531" s="1"/>
      <c r="BM2531" s="1"/>
      <c r="BN2531" s="1"/>
      <c r="BO2531" s="1"/>
      <c r="BP2531" s="1"/>
      <c r="BQ2531" s="1"/>
      <c r="BR2531" s="1"/>
      <c r="BS2531" s="1"/>
      <c r="BT2531" s="1"/>
      <c r="BU2531" s="1"/>
      <c r="BV2531" s="1"/>
      <c r="BW2531" s="1"/>
      <c r="BX2531" s="1"/>
      <c r="BY2531" s="1"/>
      <c r="BZ2531" s="1"/>
      <c r="CA2531" s="1"/>
      <c r="CB2531" s="1"/>
      <c r="CC2531" s="1"/>
    </row>
    <row r="2532" spans="1:81" ht="10.5" customHeight="1" x14ac:dyDescent="0.2">
      <c r="A2532" s="1406"/>
      <c r="B2532" s="1409"/>
      <c r="C2532" s="846" t="s">
        <v>908</v>
      </c>
      <c r="D2532" s="102" t="s">
        <v>906</v>
      </c>
      <c r="E2532" s="51">
        <v>3.4200000000000001E-2</v>
      </c>
      <c r="F2532" s="42">
        <v>3.1824000000000005E-2</v>
      </c>
      <c r="G2532" s="42">
        <v>2.9592E-2</v>
      </c>
      <c r="H2532" s="255">
        <v>3.4991999999999995E-2</v>
      </c>
      <c r="I2532" s="42">
        <v>3.4487999999999998E-2</v>
      </c>
      <c r="J2532" s="42">
        <v>2.7864E-2</v>
      </c>
      <c r="K2532" s="42">
        <v>2.7E-2</v>
      </c>
      <c r="L2532" s="42">
        <v>3.1607999999999997E-2</v>
      </c>
      <c r="M2532" s="42">
        <v>3.3624000000000001E-2</v>
      </c>
      <c r="N2532" s="255">
        <v>2.844E-2</v>
      </c>
      <c r="O2532" s="42">
        <v>2.9087999999999999E-2</v>
      </c>
      <c r="P2532" s="42">
        <v>3.2112000000000002E-2</v>
      </c>
      <c r="Q2532" s="42">
        <v>3.2256E-2</v>
      </c>
      <c r="R2532" s="42">
        <v>3.2472000000000001E-2</v>
      </c>
      <c r="S2532" s="42">
        <v>4.0176000000000003E-2</v>
      </c>
      <c r="T2532" s="42">
        <v>3.4487999999999998E-2</v>
      </c>
      <c r="U2532" s="42">
        <v>3.1824000000000005E-2</v>
      </c>
      <c r="V2532" s="255">
        <v>3.1032000000000001E-2</v>
      </c>
      <c r="W2532" s="42">
        <v>2.5776E-2</v>
      </c>
      <c r="X2532" s="42">
        <v>2.4624E-2</v>
      </c>
      <c r="Y2532" s="42">
        <v>2.4192000000000002E-2</v>
      </c>
      <c r="Z2532" s="42">
        <v>3.9240000000000004E-2</v>
      </c>
      <c r="AA2532" s="42">
        <v>3.6935999999999997E-2</v>
      </c>
      <c r="AB2532" s="42">
        <v>3.4200000000000001E-2</v>
      </c>
      <c r="AC2532" s="254"/>
      <c r="AD2532" s="43">
        <f>SUM(E2532:AB2532)</f>
        <v>0.76204799999999995</v>
      </c>
      <c r="AE2532" s="49">
        <v>7.2</v>
      </c>
      <c r="AF2532" s="258"/>
      <c r="AG2532" s="258"/>
      <c r="AH2532" s="258"/>
      <c r="AI2532" s="258"/>
      <c r="AJ2532" s="258"/>
      <c r="AK2532" s="258"/>
      <c r="AL2532" s="258"/>
      <c r="AM2532" s="258"/>
      <c r="AN2532" s="258"/>
      <c r="AO2532" s="258"/>
      <c r="AP2532" s="258"/>
      <c r="AQ2532" s="258"/>
      <c r="AR2532" s="258"/>
      <c r="AS2532" s="258"/>
      <c r="AT2532" s="258"/>
      <c r="AU2532" s="258"/>
      <c r="AV2532" s="258"/>
      <c r="AW2532" s="258"/>
      <c r="AX2532" s="258"/>
      <c r="AY2532" s="258"/>
      <c r="AZ2532" s="258"/>
      <c r="BA2532" s="258"/>
      <c r="BB2532" s="258"/>
      <c r="BC2532" s="258"/>
      <c r="BD2532" s="258"/>
      <c r="BE2532" s="258"/>
      <c r="BF2532" s="1"/>
      <c r="BG2532" s="1"/>
      <c r="BH2532" s="1"/>
      <c r="BI2532" s="1"/>
      <c r="BJ2532" s="1"/>
      <c r="BK2532" s="1"/>
      <c r="BL2532" s="1"/>
      <c r="BM2532" s="1"/>
      <c r="BN2532" s="1"/>
      <c r="BO2532" s="1"/>
      <c r="BP2532" s="1"/>
      <c r="BQ2532" s="1"/>
      <c r="BR2532" s="1"/>
      <c r="BS2532" s="1"/>
      <c r="BT2532" s="1"/>
      <c r="BU2532" s="1"/>
      <c r="BV2532" s="1"/>
      <c r="BW2532" s="1"/>
      <c r="BX2532" s="1"/>
      <c r="BY2532" s="1"/>
      <c r="BZ2532" s="1"/>
      <c r="CA2532" s="1"/>
      <c r="CB2532" s="1"/>
      <c r="CC2532" s="1"/>
    </row>
    <row r="2533" spans="1:81" ht="10.5" customHeight="1" x14ac:dyDescent="0.2">
      <c r="A2533" s="1406"/>
      <c r="B2533" s="1409"/>
      <c r="C2533" s="846" t="s">
        <v>908</v>
      </c>
      <c r="D2533" s="102" t="s">
        <v>907</v>
      </c>
      <c r="E2533" s="142">
        <v>0</v>
      </c>
      <c r="F2533" s="104">
        <v>0</v>
      </c>
      <c r="G2533" s="104">
        <v>0</v>
      </c>
      <c r="H2533" s="259">
        <v>0</v>
      </c>
      <c r="I2533" s="104">
        <v>0</v>
      </c>
      <c r="J2533" s="104">
        <v>0</v>
      </c>
      <c r="K2533" s="104">
        <v>0</v>
      </c>
      <c r="L2533" s="104">
        <v>0</v>
      </c>
      <c r="M2533" s="104">
        <v>0</v>
      </c>
      <c r="N2533" s="259">
        <v>0</v>
      </c>
      <c r="O2533" s="104">
        <v>0</v>
      </c>
      <c r="P2533" s="104">
        <v>0</v>
      </c>
      <c r="Q2533" s="104">
        <v>0</v>
      </c>
      <c r="R2533" s="104">
        <v>0</v>
      </c>
      <c r="S2533" s="104">
        <v>0</v>
      </c>
      <c r="T2533" s="104">
        <v>0</v>
      </c>
      <c r="U2533" s="104">
        <v>0</v>
      </c>
      <c r="V2533" s="259">
        <v>0</v>
      </c>
      <c r="W2533" s="104">
        <v>0</v>
      </c>
      <c r="X2533" s="104">
        <v>0</v>
      </c>
      <c r="Y2533" s="104">
        <v>0</v>
      </c>
      <c r="Z2533" s="104">
        <v>0</v>
      </c>
      <c r="AA2533" s="104">
        <v>0</v>
      </c>
      <c r="AB2533" s="104">
        <v>0</v>
      </c>
      <c r="AC2533" s="254"/>
      <c r="AD2533" s="43"/>
      <c r="AE2533" s="49"/>
      <c r="AF2533" s="258"/>
      <c r="AG2533" s="258"/>
      <c r="AH2533" s="258"/>
      <c r="AI2533" s="258"/>
      <c r="AJ2533" s="258"/>
      <c r="AK2533" s="258"/>
      <c r="AL2533" s="258"/>
      <c r="AM2533" s="258"/>
      <c r="AN2533" s="258"/>
      <c r="AO2533" s="258"/>
      <c r="AP2533" s="258"/>
      <c r="AQ2533" s="258"/>
      <c r="AR2533" s="258"/>
      <c r="AS2533" s="258"/>
      <c r="AT2533" s="258"/>
      <c r="AU2533" s="258"/>
      <c r="AV2533" s="258"/>
      <c r="AW2533" s="258"/>
      <c r="AX2533" s="258"/>
      <c r="AY2533" s="258"/>
      <c r="AZ2533" s="258"/>
      <c r="BA2533" s="258"/>
      <c r="BB2533" s="258"/>
      <c r="BC2533" s="258"/>
      <c r="BD2533" s="258"/>
      <c r="BE2533" s="258"/>
      <c r="BF2533" s="1"/>
      <c r="BG2533" s="1"/>
      <c r="BH2533" s="1"/>
      <c r="BI2533" s="1"/>
      <c r="BJ2533" s="1"/>
      <c r="BK2533" s="1"/>
      <c r="BL2533" s="1"/>
      <c r="BM2533" s="1"/>
      <c r="BN2533" s="1"/>
      <c r="BO2533" s="1"/>
      <c r="BP2533" s="1"/>
      <c r="BQ2533" s="1"/>
      <c r="BR2533" s="1"/>
      <c r="BS2533" s="1"/>
      <c r="BT2533" s="1"/>
      <c r="BU2533" s="1"/>
      <c r="BV2533" s="1"/>
      <c r="BW2533" s="1"/>
      <c r="BX2533" s="1"/>
      <c r="BY2533" s="1"/>
      <c r="BZ2533" s="1"/>
      <c r="CA2533" s="1"/>
      <c r="CB2533" s="1"/>
      <c r="CC2533" s="1"/>
    </row>
    <row r="2534" spans="1:81" ht="10.5" customHeight="1" thickBot="1" x14ac:dyDescent="0.25">
      <c r="A2534" s="1407"/>
      <c r="B2534" s="1410"/>
      <c r="C2534" s="197"/>
      <c r="D2534" s="166" t="s">
        <v>35</v>
      </c>
      <c r="E2534" s="45">
        <f>(E2532-E2533)/E2531</f>
        <v>1.0259179265658749</v>
      </c>
      <c r="F2534" s="45">
        <f t="shared" ref="F2534:AB2534" si="883">(F2532-F2533)/F2531</f>
        <v>0.82616822429906545</v>
      </c>
      <c r="G2534" s="45">
        <f t="shared" si="883"/>
        <v>0.89154013015184386</v>
      </c>
      <c r="H2534" s="286">
        <f t="shared" si="883"/>
        <v>0.23870333988212178</v>
      </c>
      <c r="I2534" s="45">
        <f t="shared" si="883"/>
        <v>0.28309692671394798</v>
      </c>
      <c r="J2534" s="45">
        <f t="shared" si="883"/>
        <v>0.1833254381809569</v>
      </c>
      <c r="K2534" s="45">
        <f t="shared" si="883"/>
        <v>0.20559210526315788</v>
      </c>
      <c r="L2534" s="45">
        <f t="shared" si="883"/>
        <v>0.29945429740791263</v>
      </c>
      <c r="M2534" s="45">
        <f t="shared" si="883"/>
        <v>0.47459349593495942</v>
      </c>
      <c r="N2534" s="286">
        <f t="shared" si="883"/>
        <v>0.54258241758241765</v>
      </c>
      <c r="O2534" s="45">
        <f t="shared" si="883"/>
        <v>0.57304964539007086</v>
      </c>
      <c r="P2534" s="45">
        <f t="shared" si="883"/>
        <v>0.69040247678018585</v>
      </c>
      <c r="Q2534" s="45">
        <f t="shared" si="883"/>
        <v>0.68501529051987775</v>
      </c>
      <c r="R2534" s="45">
        <f t="shared" si="883"/>
        <v>0.75418060200668902</v>
      </c>
      <c r="S2534" s="45">
        <f t="shared" si="883"/>
        <v>0.64733178654292345</v>
      </c>
      <c r="T2534" s="45">
        <f t="shared" si="883"/>
        <v>0.57023809523809521</v>
      </c>
      <c r="U2534" s="45">
        <f t="shared" si="883"/>
        <v>0.62341325811001413</v>
      </c>
      <c r="V2534" s="286">
        <f t="shared" si="883"/>
        <v>0.6570121951219513</v>
      </c>
      <c r="W2534" s="45">
        <f t="shared" si="883"/>
        <v>0.87104622871046233</v>
      </c>
      <c r="X2534" s="45">
        <f t="shared" si="883"/>
        <v>1.0058823529411764</v>
      </c>
      <c r="Y2534" s="45">
        <f t="shared" si="883"/>
        <v>0.81159420289855078</v>
      </c>
      <c r="Z2534" s="45">
        <f t="shared" si="883"/>
        <v>0.97147950089126556</v>
      </c>
      <c r="AA2534" s="45">
        <f t="shared" si="883"/>
        <v>0.96247654784240144</v>
      </c>
      <c r="AB2534" s="45">
        <f t="shared" si="883"/>
        <v>1.0579064587973273</v>
      </c>
      <c r="AC2534" s="254"/>
      <c r="AD2534" s="43"/>
      <c r="AE2534" s="49"/>
      <c r="AF2534" s="256"/>
      <c r="AG2534" s="256"/>
      <c r="AH2534" s="256"/>
      <c r="AI2534" s="256"/>
      <c r="AJ2534" s="256"/>
      <c r="AK2534" s="256"/>
      <c r="AL2534" s="256"/>
      <c r="AM2534" s="256"/>
      <c r="AN2534" s="256"/>
      <c r="AO2534" s="256"/>
      <c r="AP2534" s="256"/>
      <c r="AQ2534" s="256"/>
      <c r="AR2534" s="256"/>
      <c r="AS2534" s="256"/>
      <c r="AT2534" s="256"/>
      <c r="AU2534" s="256"/>
      <c r="AV2534" s="256"/>
      <c r="AW2534" s="256"/>
      <c r="AX2534" s="256"/>
      <c r="AY2534" s="256"/>
      <c r="AZ2534" s="256"/>
      <c r="BA2534" s="256"/>
      <c r="BB2534" s="256"/>
      <c r="BC2534" s="256"/>
      <c r="BD2534" s="256"/>
      <c r="BE2534" s="256"/>
      <c r="BF2534" s="1"/>
      <c r="BG2534" s="1"/>
      <c r="BH2534" s="1"/>
      <c r="BI2534" s="1"/>
      <c r="BJ2534" s="1"/>
      <c r="BK2534" s="1"/>
      <c r="BL2534" s="1"/>
      <c r="BM2534" s="1"/>
      <c r="BN2534" s="1"/>
      <c r="BO2534" s="1"/>
      <c r="BP2534" s="1"/>
      <c r="BQ2534" s="1"/>
      <c r="BR2534" s="1"/>
      <c r="BS2534" s="1"/>
      <c r="BT2534" s="1"/>
      <c r="BU2534" s="1"/>
      <c r="BV2534" s="1"/>
      <c r="BW2534" s="1"/>
      <c r="BX2534" s="1"/>
      <c r="BY2534" s="1"/>
      <c r="BZ2534" s="1"/>
      <c r="CA2534" s="1"/>
      <c r="CB2534" s="1"/>
      <c r="CC2534" s="1"/>
    </row>
    <row r="2535" spans="1:81" ht="10.5" customHeight="1" x14ac:dyDescent="0.2">
      <c r="A2535" s="1405" t="s">
        <v>88</v>
      </c>
      <c r="B2535" s="1408" t="s">
        <v>74</v>
      </c>
      <c r="C2535" s="695"/>
      <c r="D2535" s="726"/>
      <c r="E2535" s="66"/>
      <c r="F2535" s="66"/>
      <c r="G2535" s="66"/>
      <c r="H2535" s="288"/>
      <c r="I2535" s="66"/>
      <c r="J2535" s="66"/>
      <c r="K2535" s="66"/>
      <c r="L2535" s="66"/>
      <c r="M2535" s="66"/>
      <c r="N2535" s="288"/>
      <c r="O2535" s="66"/>
      <c r="P2535" s="66"/>
      <c r="Q2535" s="66"/>
      <c r="R2535" s="66"/>
      <c r="S2535" s="66"/>
      <c r="T2535" s="66"/>
      <c r="U2535" s="66"/>
      <c r="V2535" s="288"/>
      <c r="W2535" s="66"/>
      <c r="X2535" s="66"/>
      <c r="Y2535" s="66"/>
      <c r="Z2535" s="66"/>
      <c r="AA2535" s="66"/>
      <c r="AB2535" s="66"/>
      <c r="AC2535" s="254"/>
      <c r="AD2535" s="43"/>
      <c r="AE2535" s="49"/>
      <c r="AF2535" s="256"/>
      <c r="AG2535" s="256"/>
      <c r="AH2535" s="256"/>
      <c r="AI2535" s="256"/>
      <c r="AJ2535" s="256"/>
      <c r="AK2535" s="256"/>
      <c r="AL2535" s="256"/>
      <c r="AM2535" s="256"/>
      <c r="AN2535" s="256"/>
      <c r="AO2535" s="256"/>
      <c r="AP2535" s="256"/>
      <c r="AQ2535" s="256"/>
      <c r="AR2535" s="256"/>
      <c r="AS2535" s="256"/>
      <c r="AT2535" s="256"/>
      <c r="AU2535" s="256"/>
      <c r="AV2535" s="256"/>
      <c r="AW2535" s="256"/>
      <c r="AX2535" s="256"/>
      <c r="AY2535" s="256"/>
      <c r="AZ2535" s="256"/>
      <c r="BA2535" s="256"/>
      <c r="BB2535" s="256"/>
      <c r="BC2535" s="256"/>
      <c r="BD2535" s="256"/>
      <c r="BE2535" s="256"/>
      <c r="BF2535" s="1"/>
      <c r="BG2535" s="1"/>
      <c r="BH2535" s="1"/>
      <c r="BI2535" s="1"/>
      <c r="BJ2535" s="1"/>
      <c r="BK2535" s="1"/>
      <c r="BL2535" s="1"/>
      <c r="BM2535" s="1"/>
      <c r="BN2535" s="1"/>
      <c r="BO2535" s="1"/>
      <c r="BP2535" s="1"/>
      <c r="BQ2535" s="1"/>
      <c r="BR2535" s="1"/>
      <c r="BS2535" s="1"/>
      <c r="BT2535" s="1"/>
      <c r="BU2535" s="1"/>
      <c r="BV2535" s="1"/>
      <c r="BW2535" s="1"/>
      <c r="BX2535" s="1"/>
      <c r="BY2535" s="1"/>
      <c r="BZ2535" s="1"/>
      <c r="CA2535" s="1"/>
      <c r="CB2535" s="1"/>
      <c r="CC2535" s="1"/>
    </row>
    <row r="2536" spans="1:81" s="1" customFormat="1" ht="10.5" customHeight="1" x14ac:dyDescent="0.2">
      <c r="A2536" s="1406"/>
      <c r="B2536" s="1409"/>
      <c r="C2536" s="846" t="s">
        <v>118</v>
      </c>
      <c r="D2536" s="102" t="s">
        <v>27</v>
      </c>
      <c r="E2536" s="67">
        <f>ROUND(SQRT(E2537^2+(E2538-E2539)^2)*1000/(1.73*E2547),0)</f>
        <v>3</v>
      </c>
      <c r="F2536" s="67">
        <f t="shared" ref="F2536:AB2536" si="884">ROUND(SQRT(F2537^2+(F2538-F2539)^2)*1000/(1.73*F2547),0)</f>
        <v>3</v>
      </c>
      <c r="G2536" s="67">
        <f t="shared" si="884"/>
        <v>3</v>
      </c>
      <c r="H2536" s="273">
        <f t="shared" si="884"/>
        <v>3</v>
      </c>
      <c r="I2536" s="67">
        <f t="shared" si="884"/>
        <v>3</v>
      </c>
      <c r="J2536" s="67">
        <f t="shared" si="884"/>
        <v>3</v>
      </c>
      <c r="K2536" s="67">
        <f t="shared" si="884"/>
        <v>2</v>
      </c>
      <c r="L2536" s="67">
        <f t="shared" si="884"/>
        <v>2</v>
      </c>
      <c r="M2536" s="67">
        <f t="shared" si="884"/>
        <v>3</v>
      </c>
      <c r="N2536" s="273">
        <f t="shared" si="884"/>
        <v>2</v>
      </c>
      <c r="O2536" s="67">
        <f t="shared" si="884"/>
        <v>3</v>
      </c>
      <c r="P2536" s="67">
        <f t="shared" si="884"/>
        <v>3</v>
      </c>
      <c r="Q2536" s="67">
        <f t="shared" si="884"/>
        <v>3</v>
      </c>
      <c r="R2536" s="67">
        <f t="shared" si="884"/>
        <v>3</v>
      </c>
      <c r="S2536" s="67">
        <f t="shared" si="884"/>
        <v>3</v>
      </c>
      <c r="T2536" s="67">
        <f t="shared" si="884"/>
        <v>3</v>
      </c>
      <c r="U2536" s="67">
        <f t="shared" si="884"/>
        <v>3</v>
      </c>
      <c r="V2536" s="273">
        <f t="shared" si="884"/>
        <v>3</v>
      </c>
      <c r="W2536" s="67">
        <f t="shared" si="884"/>
        <v>3</v>
      </c>
      <c r="X2536" s="67">
        <f t="shared" si="884"/>
        <v>3</v>
      </c>
      <c r="Y2536" s="67">
        <f t="shared" si="884"/>
        <v>3</v>
      </c>
      <c r="Z2536" s="67">
        <f t="shared" si="884"/>
        <v>3</v>
      </c>
      <c r="AA2536" s="67">
        <f t="shared" si="884"/>
        <v>3</v>
      </c>
      <c r="AB2536" s="67">
        <f t="shared" si="884"/>
        <v>3</v>
      </c>
      <c r="AC2536" s="254"/>
      <c r="AD2536" s="129"/>
      <c r="AE2536" s="129"/>
      <c r="AF2536" s="249"/>
      <c r="AG2536" s="249"/>
      <c r="AH2536" s="249"/>
      <c r="AI2536" s="249"/>
      <c r="AJ2536" s="249"/>
      <c r="AK2536" s="249"/>
      <c r="AL2536" s="249"/>
      <c r="AM2536" s="249"/>
      <c r="AN2536" s="249"/>
      <c r="AO2536" s="249"/>
      <c r="AP2536" s="249"/>
      <c r="AQ2536" s="249"/>
      <c r="AR2536" s="249"/>
      <c r="AS2536" s="249"/>
      <c r="AT2536" s="249"/>
      <c r="AU2536" s="249"/>
      <c r="AV2536" s="249"/>
      <c r="AW2536" s="249"/>
      <c r="AX2536" s="249"/>
      <c r="AY2536" s="249"/>
      <c r="AZ2536" s="249"/>
      <c r="BA2536" s="249"/>
      <c r="BB2536" s="249"/>
      <c r="BC2536" s="249"/>
      <c r="BD2536" s="249"/>
      <c r="BE2536" s="249"/>
      <c r="BF2536" s="249"/>
      <c r="BG2536" s="249"/>
      <c r="BH2536" s="249"/>
      <c r="BI2536" s="249"/>
      <c r="BJ2536" s="249"/>
      <c r="BK2536" s="249"/>
      <c r="BL2536" s="249"/>
      <c r="BM2536" s="249"/>
      <c r="BN2536" s="249"/>
      <c r="BO2536" s="249"/>
      <c r="BP2536" s="249"/>
      <c r="BQ2536" s="249"/>
      <c r="BR2536" s="249"/>
      <c r="BS2536" s="249"/>
      <c r="BT2536" s="249"/>
      <c r="BU2536" s="249"/>
      <c r="BV2536" s="249"/>
      <c r="BW2536" s="249"/>
      <c r="BX2536" s="249"/>
      <c r="BY2536" s="121"/>
      <c r="BZ2536" s="121"/>
      <c r="CA2536" s="121"/>
      <c r="CB2536" s="121"/>
      <c r="CC2536" s="121"/>
    </row>
    <row r="2537" spans="1:81" ht="10.5" customHeight="1" x14ac:dyDescent="0.2">
      <c r="A2537" s="1406"/>
      <c r="B2537" s="1409"/>
      <c r="C2537" s="846" t="s">
        <v>908</v>
      </c>
      <c r="D2537" s="102" t="s">
        <v>108</v>
      </c>
      <c r="E2537" s="51">
        <v>1.3968E-2</v>
      </c>
      <c r="F2537" s="51">
        <v>1.3608E-2</v>
      </c>
      <c r="G2537" s="51">
        <v>1.3679999999999999E-2</v>
      </c>
      <c r="H2537" s="330">
        <v>1.4112E-2</v>
      </c>
      <c r="I2537" s="51">
        <v>1.3968E-2</v>
      </c>
      <c r="J2537" s="51">
        <v>1.3752E-2</v>
      </c>
      <c r="K2537" s="51">
        <v>1.2672000000000001E-2</v>
      </c>
      <c r="L2537" s="51">
        <v>1.1663999999999999E-2</v>
      </c>
      <c r="M2537" s="51">
        <v>1.3968E-2</v>
      </c>
      <c r="N2537" s="330">
        <v>9.9360000000000004E-3</v>
      </c>
      <c r="O2537" s="51">
        <v>1.2168E-2</v>
      </c>
      <c r="P2537" s="51">
        <v>1.1592E-2</v>
      </c>
      <c r="Q2537" s="51">
        <v>1.1519999999999999E-2</v>
      </c>
      <c r="R2537" s="51">
        <v>1.332E-2</v>
      </c>
      <c r="S2537" s="51">
        <v>1.6056000000000001E-2</v>
      </c>
      <c r="T2537" s="51">
        <v>1.6056000000000001E-2</v>
      </c>
      <c r="U2537" s="51">
        <v>1.6632000000000001E-2</v>
      </c>
      <c r="V2537" s="330">
        <v>1.4544E-2</v>
      </c>
      <c r="W2537" s="51">
        <v>1.5336000000000001E-2</v>
      </c>
      <c r="X2537" s="51">
        <v>1.4904000000000001E-2</v>
      </c>
      <c r="Y2537" s="51">
        <v>1.5408E-2</v>
      </c>
      <c r="Z2537" s="51">
        <v>1.4471999999999999E-2</v>
      </c>
      <c r="AA2537" s="51">
        <v>1.3464E-2</v>
      </c>
      <c r="AB2537" s="51">
        <v>1.3752E-2</v>
      </c>
      <c r="AC2537" s="41">
        <f>SUM(D2537:AB2537)</f>
        <v>0.33055199999999996</v>
      </c>
      <c r="AD2537" s="43"/>
      <c r="AE2537" s="49">
        <v>7.2</v>
      </c>
      <c r="AF2537" s="76"/>
      <c r="AG2537" s="76"/>
      <c r="AH2537" s="76"/>
      <c r="AI2537" s="76"/>
      <c r="AJ2537" s="76"/>
      <c r="AK2537" s="76"/>
      <c r="AL2537" s="76"/>
      <c r="AM2537" s="76"/>
      <c r="AN2537" s="76"/>
      <c r="AO2537" s="76"/>
      <c r="AP2537" s="76"/>
      <c r="AQ2537" s="76"/>
      <c r="AR2537" s="76"/>
      <c r="AS2537" s="76"/>
      <c r="AT2537" s="76"/>
      <c r="AU2537" s="76"/>
      <c r="AV2537" s="76"/>
      <c r="AW2537" s="76"/>
      <c r="AX2537" s="76"/>
      <c r="AY2537" s="76"/>
      <c r="AZ2537" s="76"/>
      <c r="BA2537" s="76"/>
      <c r="BB2537" s="76"/>
      <c r="BC2537" s="76"/>
      <c r="BD2537" s="76"/>
      <c r="BE2537" s="76"/>
      <c r="BF2537" s="1"/>
      <c r="BG2537" s="1"/>
      <c r="BH2537" s="1"/>
      <c r="BI2537" s="1"/>
      <c r="BJ2537" s="1"/>
      <c r="BK2537" s="1"/>
      <c r="BL2537" s="1"/>
      <c r="BM2537" s="1"/>
      <c r="BN2537" s="1"/>
      <c r="BO2537" s="1"/>
      <c r="BP2537" s="1"/>
      <c r="BQ2537" s="1"/>
      <c r="BR2537" s="1"/>
      <c r="BS2537" s="1"/>
      <c r="BT2537" s="1"/>
      <c r="BU2537" s="1"/>
      <c r="BV2537" s="1"/>
      <c r="BW2537" s="1"/>
      <c r="BX2537" s="1"/>
      <c r="BY2537" s="1"/>
      <c r="BZ2537" s="1"/>
      <c r="CA2537" s="1"/>
      <c r="CB2537" s="1"/>
      <c r="CC2537" s="1"/>
    </row>
    <row r="2538" spans="1:81" ht="10.5" customHeight="1" x14ac:dyDescent="0.2">
      <c r="A2538" s="1406"/>
      <c r="B2538" s="1409"/>
      <c r="C2538" s="846" t="s">
        <v>908</v>
      </c>
      <c r="D2538" s="102" t="s">
        <v>906</v>
      </c>
      <c r="E2538" s="51">
        <v>2.4264000000000001E-2</v>
      </c>
      <c r="F2538" s="42">
        <v>2.4192000000000002E-2</v>
      </c>
      <c r="G2538" s="42">
        <v>2.4552000000000001E-2</v>
      </c>
      <c r="H2538" s="255">
        <v>2.4552000000000001E-2</v>
      </c>
      <c r="I2538" s="42">
        <v>2.4336E-2</v>
      </c>
      <c r="J2538" s="42">
        <v>2.4480000000000002E-2</v>
      </c>
      <c r="K2538" s="42">
        <v>2.4264000000000001E-2</v>
      </c>
      <c r="L2538" s="42">
        <v>2.4120000000000003E-2</v>
      </c>
      <c r="M2538" s="42">
        <v>2.4624E-2</v>
      </c>
      <c r="N2538" s="255">
        <v>2.4552000000000001E-2</v>
      </c>
      <c r="O2538" s="42">
        <v>2.8871999999999998E-2</v>
      </c>
      <c r="P2538" s="42">
        <v>2.7864E-2</v>
      </c>
      <c r="Q2538" s="42">
        <v>2.6495999999999999E-2</v>
      </c>
      <c r="R2538" s="42">
        <v>2.9736000000000002E-2</v>
      </c>
      <c r="S2538" s="42">
        <v>2.8871999999999998E-2</v>
      </c>
      <c r="T2538" s="42">
        <v>2.9304E-2</v>
      </c>
      <c r="U2538" s="42">
        <v>2.7143999999999998E-2</v>
      </c>
      <c r="V2538" s="255">
        <v>2.5128000000000001E-2</v>
      </c>
      <c r="W2538" s="42">
        <v>2.5704000000000001E-2</v>
      </c>
      <c r="X2538" s="42">
        <v>2.5344000000000002E-2</v>
      </c>
      <c r="Y2538" s="42">
        <v>2.52E-2</v>
      </c>
      <c r="Z2538" s="42">
        <v>2.4696000000000003E-2</v>
      </c>
      <c r="AA2538" s="42">
        <v>2.4408000000000003E-2</v>
      </c>
      <c r="AB2538" s="42">
        <v>2.4624E-2</v>
      </c>
      <c r="AC2538" s="254"/>
      <c r="AD2538" s="43">
        <f>SUM(E2538:AB2538)</f>
        <v>0.61732799999999999</v>
      </c>
      <c r="AE2538" s="49">
        <v>7.2</v>
      </c>
      <c r="AF2538" s="76"/>
      <c r="AG2538" s="76"/>
      <c r="AH2538" s="76"/>
      <c r="AI2538" s="76"/>
      <c r="AJ2538" s="76"/>
      <c r="AK2538" s="76"/>
      <c r="AL2538" s="76"/>
      <c r="AM2538" s="76"/>
      <c r="AN2538" s="76"/>
      <c r="AO2538" s="76"/>
      <c r="AP2538" s="76"/>
      <c r="AQ2538" s="76"/>
      <c r="AR2538" s="76"/>
      <c r="AS2538" s="76"/>
      <c r="AT2538" s="76"/>
      <c r="AU2538" s="76"/>
      <c r="AV2538" s="76"/>
      <c r="AW2538" s="76"/>
      <c r="AX2538" s="76"/>
      <c r="AY2538" s="76"/>
      <c r="AZ2538" s="76"/>
      <c r="BA2538" s="76"/>
      <c r="BB2538" s="76"/>
      <c r="BC2538" s="76"/>
      <c r="BD2538" s="76"/>
      <c r="BE2538" s="256"/>
      <c r="BF2538" s="1"/>
      <c r="BG2538" s="1"/>
      <c r="BH2538" s="1"/>
      <c r="BI2538" s="1"/>
      <c r="BJ2538" s="1"/>
      <c r="BK2538" s="1"/>
      <c r="BL2538" s="1"/>
      <c r="BM2538" s="1"/>
      <c r="BN2538" s="1"/>
      <c r="BO2538" s="1"/>
      <c r="BP2538" s="1"/>
      <c r="BQ2538" s="1"/>
      <c r="BR2538" s="1"/>
      <c r="BS2538" s="1"/>
      <c r="BT2538" s="1"/>
      <c r="BU2538" s="1"/>
      <c r="BV2538" s="1"/>
      <c r="BW2538" s="1"/>
      <c r="BX2538" s="1"/>
      <c r="BY2538" s="1"/>
      <c r="BZ2538" s="1"/>
      <c r="CA2538" s="1"/>
      <c r="CB2538" s="1"/>
      <c r="CC2538" s="1"/>
    </row>
    <row r="2539" spans="1:81" ht="10.5" customHeight="1" x14ac:dyDescent="0.2">
      <c r="A2539" s="1406"/>
      <c r="B2539" s="1409"/>
      <c r="C2539" s="846" t="s">
        <v>908</v>
      </c>
      <c r="D2539" s="102" t="s">
        <v>907</v>
      </c>
      <c r="E2539" s="142">
        <v>0</v>
      </c>
      <c r="F2539" s="104">
        <v>0</v>
      </c>
      <c r="G2539" s="104">
        <v>0</v>
      </c>
      <c r="H2539" s="259">
        <v>0</v>
      </c>
      <c r="I2539" s="104">
        <v>0</v>
      </c>
      <c r="J2539" s="104">
        <v>0</v>
      </c>
      <c r="K2539" s="104">
        <v>0</v>
      </c>
      <c r="L2539" s="104">
        <v>0</v>
      </c>
      <c r="M2539" s="104">
        <v>0</v>
      </c>
      <c r="N2539" s="259">
        <v>0</v>
      </c>
      <c r="O2539" s="104">
        <v>0</v>
      </c>
      <c r="P2539" s="104">
        <v>0</v>
      </c>
      <c r="Q2539" s="104">
        <v>0</v>
      </c>
      <c r="R2539" s="104">
        <v>0</v>
      </c>
      <c r="S2539" s="104">
        <v>0</v>
      </c>
      <c r="T2539" s="104">
        <v>0</v>
      </c>
      <c r="U2539" s="104">
        <v>0</v>
      </c>
      <c r="V2539" s="259">
        <v>0</v>
      </c>
      <c r="W2539" s="104">
        <v>0</v>
      </c>
      <c r="X2539" s="104">
        <v>0</v>
      </c>
      <c r="Y2539" s="104">
        <v>0</v>
      </c>
      <c r="Z2539" s="104">
        <v>0</v>
      </c>
      <c r="AA2539" s="104">
        <v>0</v>
      </c>
      <c r="AB2539" s="104">
        <v>0</v>
      </c>
      <c r="AC2539" s="254"/>
      <c r="AD2539" s="43"/>
      <c r="AE2539" s="49"/>
      <c r="AF2539" s="76"/>
      <c r="AG2539" s="76"/>
      <c r="AH2539" s="76"/>
      <c r="AI2539" s="76"/>
      <c r="AJ2539" s="76"/>
      <c r="AK2539" s="76"/>
      <c r="AL2539" s="76"/>
      <c r="AM2539" s="76"/>
      <c r="AN2539" s="76"/>
      <c r="AO2539" s="76"/>
      <c r="AP2539" s="76"/>
      <c r="AQ2539" s="76"/>
      <c r="AR2539" s="76"/>
      <c r="AS2539" s="76"/>
      <c r="AT2539" s="76"/>
      <c r="AU2539" s="76"/>
      <c r="AV2539" s="76"/>
      <c r="AW2539" s="76"/>
      <c r="AX2539" s="76"/>
      <c r="AY2539" s="76"/>
      <c r="AZ2539" s="76"/>
      <c r="BA2539" s="76"/>
      <c r="BB2539" s="76"/>
      <c r="BC2539" s="76"/>
      <c r="BD2539" s="76"/>
      <c r="BE2539" s="256"/>
      <c r="BF2539" s="1"/>
      <c r="BG2539" s="1"/>
      <c r="BH2539" s="1"/>
      <c r="BI2539" s="1"/>
      <c r="BJ2539" s="1"/>
      <c r="BK2539" s="1"/>
      <c r="BL2539" s="1"/>
      <c r="BM2539" s="1"/>
      <c r="BN2539" s="1"/>
      <c r="BO2539" s="1"/>
      <c r="BP2539" s="1"/>
      <c r="BQ2539" s="1"/>
      <c r="BR2539" s="1"/>
      <c r="BS2539" s="1"/>
      <c r="BT2539" s="1"/>
      <c r="BU2539" s="1"/>
      <c r="BV2539" s="1"/>
      <c r="BW2539" s="1"/>
      <c r="BX2539" s="1"/>
      <c r="BY2539" s="1"/>
      <c r="BZ2539" s="1"/>
      <c r="CA2539" s="1"/>
      <c r="CB2539" s="1"/>
      <c r="CC2539" s="1"/>
    </row>
    <row r="2540" spans="1:81" ht="10.5" customHeight="1" thickBot="1" x14ac:dyDescent="0.25">
      <c r="A2540" s="1407"/>
      <c r="B2540" s="1410"/>
      <c r="C2540" s="197"/>
      <c r="D2540" s="166" t="s">
        <v>35</v>
      </c>
      <c r="E2540" s="45">
        <f>(E2538-E2539)/E2537</f>
        <v>1.7371134020618557</v>
      </c>
      <c r="F2540" s="45">
        <f t="shared" ref="F2540:AB2540" si="885">(F2538-F2539)/F2537</f>
        <v>1.7777777777777779</v>
      </c>
      <c r="G2540" s="45">
        <f t="shared" si="885"/>
        <v>1.7947368421052632</v>
      </c>
      <c r="H2540" s="286">
        <f t="shared" si="885"/>
        <v>1.739795918367347</v>
      </c>
      <c r="I2540" s="45">
        <f t="shared" si="885"/>
        <v>1.7422680412371134</v>
      </c>
      <c r="J2540" s="45">
        <f t="shared" si="885"/>
        <v>1.7801047120418849</v>
      </c>
      <c r="K2540" s="45">
        <f t="shared" si="885"/>
        <v>1.9147727272727273</v>
      </c>
      <c r="L2540" s="45">
        <f t="shared" si="885"/>
        <v>2.0679012345679015</v>
      </c>
      <c r="M2540" s="45">
        <f t="shared" si="885"/>
        <v>1.7628865979381445</v>
      </c>
      <c r="N2540" s="286">
        <f t="shared" si="885"/>
        <v>2.4710144927536231</v>
      </c>
      <c r="O2540" s="45">
        <f t="shared" si="885"/>
        <v>2.3727810650887573</v>
      </c>
      <c r="P2540" s="45">
        <f t="shared" si="885"/>
        <v>2.4037267080745344</v>
      </c>
      <c r="Q2540" s="45">
        <f t="shared" si="885"/>
        <v>2.3000000000000003</v>
      </c>
      <c r="R2540" s="45">
        <f t="shared" si="885"/>
        <v>2.2324324324324327</v>
      </c>
      <c r="S2540" s="45">
        <f t="shared" si="885"/>
        <v>1.7982062780269057</v>
      </c>
      <c r="T2540" s="45">
        <f t="shared" si="885"/>
        <v>1.8251121076233183</v>
      </c>
      <c r="U2540" s="45">
        <f t="shared" si="885"/>
        <v>1.6320346320346317</v>
      </c>
      <c r="V2540" s="286">
        <f t="shared" si="885"/>
        <v>1.7277227722772279</v>
      </c>
      <c r="W2540" s="45">
        <f t="shared" si="885"/>
        <v>1.676056338028169</v>
      </c>
      <c r="X2540" s="45">
        <f t="shared" si="885"/>
        <v>1.7004830917874396</v>
      </c>
      <c r="Y2540" s="45">
        <f t="shared" si="885"/>
        <v>1.6355140186915889</v>
      </c>
      <c r="Z2540" s="45">
        <f t="shared" si="885"/>
        <v>1.7064676616915426</v>
      </c>
      <c r="AA2540" s="45">
        <f t="shared" si="885"/>
        <v>1.8128342245989306</v>
      </c>
      <c r="AB2540" s="45">
        <f t="shared" si="885"/>
        <v>1.7905759162303665</v>
      </c>
      <c r="AC2540" s="254"/>
      <c r="AD2540" s="43"/>
      <c r="AE2540" s="49"/>
      <c r="AF2540" s="256"/>
      <c r="AG2540" s="256"/>
      <c r="AH2540" s="256"/>
      <c r="AI2540" s="256"/>
      <c r="AJ2540" s="256"/>
      <c r="AK2540" s="256"/>
      <c r="AL2540" s="256"/>
      <c r="AM2540" s="256"/>
      <c r="AN2540" s="256"/>
      <c r="AO2540" s="256"/>
      <c r="AP2540" s="256"/>
      <c r="AQ2540" s="256"/>
      <c r="AR2540" s="256"/>
      <c r="AS2540" s="256"/>
      <c r="AT2540" s="256"/>
      <c r="AU2540" s="256"/>
      <c r="AV2540" s="256"/>
      <c r="AW2540" s="256"/>
      <c r="AX2540" s="256"/>
      <c r="AY2540" s="256"/>
      <c r="AZ2540" s="256"/>
      <c r="BA2540" s="256"/>
      <c r="BB2540" s="256"/>
      <c r="BC2540" s="256"/>
      <c r="BD2540" s="256"/>
      <c r="BE2540" s="256"/>
      <c r="BF2540" s="1"/>
      <c r="BG2540" s="1"/>
      <c r="BH2540" s="1"/>
      <c r="BI2540" s="1"/>
      <c r="BJ2540" s="1"/>
      <c r="BK2540" s="1"/>
      <c r="BL2540" s="1"/>
      <c r="BM2540" s="1"/>
      <c r="BN2540" s="1"/>
      <c r="BO2540" s="1"/>
      <c r="BP2540" s="1"/>
      <c r="BQ2540" s="1"/>
      <c r="BR2540" s="1"/>
      <c r="BS2540" s="1"/>
      <c r="BT2540" s="1"/>
      <c r="BU2540" s="1"/>
      <c r="BV2540" s="1"/>
      <c r="BW2540" s="1"/>
      <c r="BX2540" s="1"/>
      <c r="BY2540" s="1"/>
      <c r="BZ2540" s="1"/>
      <c r="CA2540" s="1"/>
      <c r="CB2540" s="1"/>
      <c r="CC2540" s="1"/>
    </row>
    <row r="2541" spans="1:81" ht="10.5" customHeight="1" x14ac:dyDescent="0.2">
      <c r="A2541" s="1210" t="s">
        <v>254</v>
      </c>
      <c r="B2541" s="52"/>
      <c r="C2541" s="403"/>
      <c r="D2541" s="105"/>
      <c r="E2541" s="53">
        <f t="shared" ref="E2541:AB2541" si="886">E2531+E2537</f>
        <v>4.7303999999999999E-2</v>
      </c>
      <c r="F2541" s="53">
        <f t="shared" si="886"/>
        <v>5.2128000000000008E-2</v>
      </c>
      <c r="G2541" s="53">
        <f t="shared" si="886"/>
        <v>4.6871999999999997E-2</v>
      </c>
      <c r="H2541" s="288">
        <f t="shared" si="886"/>
        <v>0.16070400000000001</v>
      </c>
      <c r="I2541" s="53">
        <f t="shared" si="886"/>
        <v>0.135792</v>
      </c>
      <c r="J2541" s="53">
        <f t="shared" si="886"/>
        <v>0.165744</v>
      </c>
      <c r="K2541" s="53">
        <f t="shared" si="886"/>
        <v>0.14399999999999999</v>
      </c>
      <c r="L2541" s="53">
        <f t="shared" si="886"/>
        <v>0.117216</v>
      </c>
      <c r="M2541" s="53">
        <f t="shared" si="886"/>
        <v>8.4815999999999989E-2</v>
      </c>
      <c r="N2541" s="288">
        <f t="shared" si="886"/>
        <v>6.2351999999999998E-2</v>
      </c>
      <c r="O2541" s="53">
        <f t="shared" si="886"/>
        <v>6.2927999999999998E-2</v>
      </c>
      <c r="P2541" s="53">
        <f t="shared" si="886"/>
        <v>5.8103999999999996E-2</v>
      </c>
      <c r="Q2541" s="203">
        <f t="shared" si="886"/>
        <v>5.8607999999999993E-2</v>
      </c>
      <c r="R2541" s="53">
        <f t="shared" si="886"/>
        <v>5.6375999999999996E-2</v>
      </c>
      <c r="S2541" s="53">
        <f t="shared" si="886"/>
        <v>7.8119999999999995E-2</v>
      </c>
      <c r="T2541" s="53">
        <f t="shared" si="886"/>
        <v>7.6535999999999993E-2</v>
      </c>
      <c r="U2541" s="53">
        <f t="shared" si="886"/>
        <v>6.7680000000000004E-2</v>
      </c>
      <c r="V2541" s="288">
        <f t="shared" si="886"/>
        <v>6.1775999999999998E-2</v>
      </c>
      <c r="W2541" s="53">
        <f t="shared" si="886"/>
        <v>4.4928000000000003E-2</v>
      </c>
      <c r="X2541" s="53">
        <f t="shared" si="886"/>
        <v>3.9384000000000002E-2</v>
      </c>
      <c r="Y2541" s="53">
        <f t="shared" si="886"/>
        <v>4.5215999999999999E-2</v>
      </c>
      <c r="Z2541" s="53">
        <f t="shared" si="886"/>
        <v>5.4864000000000003E-2</v>
      </c>
      <c r="AA2541" s="53">
        <f t="shared" si="886"/>
        <v>5.1839999999999997E-2</v>
      </c>
      <c r="AB2541" s="53">
        <f t="shared" si="886"/>
        <v>4.6080000000000003E-2</v>
      </c>
      <c r="AC2541" s="256"/>
      <c r="AD2541" s="54"/>
      <c r="AE2541" s="77"/>
      <c r="AF2541" s="256"/>
      <c r="AG2541" s="658"/>
      <c r="AH2541" s="658"/>
      <c r="AI2541" s="658"/>
      <c r="AJ2541" s="658"/>
      <c r="AK2541" s="658"/>
      <c r="AL2541" s="658"/>
      <c r="AM2541" s="658"/>
      <c r="AN2541" s="658"/>
      <c r="AO2541" s="658"/>
      <c r="AP2541" s="658"/>
      <c r="AQ2541" s="658"/>
      <c r="AR2541" s="658"/>
      <c r="AS2541" s="658"/>
      <c r="AT2541" s="658"/>
      <c r="AU2541" s="658"/>
      <c r="AV2541" s="658"/>
      <c r="AW2541" s="658"/>
      <c r="AX2541" s="658"/>
      <c r="AY2541" s="658"/>
      <c r="AZ2541" s="658"/>
      <c r="BA2541" s="658"/>
      <c r="BB2541" s="658"/>
      <c r="BC2541" s="658"/>
      <c r="BD2541" s="658"/>
      <c r="BE2541" s="256"/>
      <c r="BF2541" s="1"/>
      <c r="BG2541" s="1"/>
      <c r="BH2541" s="1"/>
      <c r="BI2541" s="1"/>
      <c r="BJ2541" s="1"/>
      <c r="BK2541" s="1"/>
      <c r="BL2541" s="1"/>
      <c r="BM2541" s="1"/>
      <c r="BN2541" s="1"/>
      <c r="BO2541" s="1"/>
      <c r="BP2541" s="1"/>
      <c r="BQ2541" s="1"/>
      <c r="BR2541" s="1"/>
      <c r="BS2541" s="1"/>
      <c r="BT2541" s="1"/>
      <c r="BU2541" s="1"/>
      <c r="BV2541" s="1"/>
      <c r="BW2541" s="1"/>
      <c r="BX2541" s="1"/>
      <c r="BY2541" s="1"/>
      <c r="BZ2541" s="1"/>
      <c r="CA2541" s="1"/>
      <c r="CB2541" s="1"/>
      <c r="CC2541" s="1"/>
    </row>
    <row r="2542" spans="1:81" ht="10.5" customHeight="1" x14ac:dyDescent="0.2">
      <c r="A2542" s="1211" t="s">
        <v>255</v>
      </c>
      <c r="B2542" s="56"/>
      <c r="C2542" s="404"/>
      <c r="D2542" s="106"/>
      <c r="E2542" s="57">
        <f>E2532+E2538-E2533-E2539</f>
        <v>5.8464000000000002E-2</v>
      </c>
      <c r="F2542" s="57">
        <f t="shared" ref="F2542:AB2542" si="887">F2532+F2538-F2533-F2539</f>
        <v>5.601600000000001E-2</v>
      </c>
      <c r="G2542" s="57">
        <f t="shared" si="887"/>
        <v>5.4143999999999998E-2</v>
      </c>
      <c r="H2542" s="255">
        <f t="shared" si="887"/>
        <v>5.9544E-2</v>
      </c>
      <c r="I2542" s="57">
        <f t="shared" si="887"/>
        <v>5.8824000000000001E-2</v>
      </c>
      <c r="J2542" s="57">
        <f t="shared" si="887"/>
        <v>5.2344000000000002E-2</v>
      </c>
      <c r="K2542" s="57">
        <f t="shared" si="887"/>
        <v>5.1264000000000004E-2</v>
      </c>
      <c r="L2542" s="57">
        <f t="shared" si="887"/>
        <v>5.5728E-2</v>
      </c>
      <c r="M2542" s="57">
        <f t="shared" si="887"/>
        <v>5.8248000000000001E-2</v>
      </c>
      <c r="N2542" s="255">
        <f t="shared" si="887"/>
        <v>5.2991999999999997E-2</v>
      </c>
      <c r="O2542" s="57">
        <f t="shared" si="887"/>
        <v>5.7959999999999998E-2</v>
      </c>
      <c r="P2542" s="57">
        <f t="shared" si="887"/>
        <v>5.9976000000000002E-2</v>
      </c>
      <c r="Q2542" s="204">
        <f t="shared" si="887"/>
        <v>5.8751999999999999E-2</v>
      </c>
      <c r="R2542" s="57">
        <f t="shared" si="887"/>
        <v>6.2207999999999999E-2</v>
      </c>
      <c r="S2542" s="57">
        <f t="shared" si="887"/>
        <v>6.9047999999999998E-2</v>
      </c>
      <c r="T2542" s="57">
        <f t="shared" si="887"/>
        <v>6.3792000000000001E-2</v>
      </c>
      <c r="U2542" s="57">
        <f t="shared" si="887"/>
        <v>5.8968000000000007E-2</v>
      </c>
      <c r="V2542" s="255">
        <f t="shared" si="887"/>
        <v>5.6160000000000002E-2</v>
      </c>
      <c r="W2542" s="57">
        <f t="shared" si="887"/>
        <v>5.1479999999999998E-2</v>
      </c>
      <c r="X2542" s="57">
        <f t="shared" si="887"/>
        <v>4.9967999999999999E-2</v>
      </c>
      <c r="Y2542" s="57">
        <f t="shared" si="887"/>
        <v>4.9392000000000005E-2</v>
      </c>
      <c r="Z2542" s="57">
        <f t="shared" si="887"/>
        <v>6.3936000000000007E-2</v>
      </c>
      <c r="AA2542" s="57">
        <f t="shared" si="887"/>
        <v>6.1343999999999996E-2</v>
      </c>
      <c r="AB2542" s="57">
        <f t="shared" si="887"/>
        <v>5.8824000000000001E-2</v>
      </c>
      <c r="AC2542" s="256"/>
      <c r="AD2542" s="54"/>
      <c r="AE2542" s="77"/>
      <c r="AF2542" s="256"/>
      <c r="AG2542" s="658"/>
      <c r="AH2542" s="658"/>
      <c r="AI2542" s="658"/>
      <c r="AJ2542" s="658"/>
      <c r="AK2542" s="658"/>
      <c r="AL2542" s="658"/>
      <c r="AM2542" s="658"/>
      <c r="AN2542" s="658"/>
      <c r="AO2542" s="658"/>
      <c r="AP2542" s="658"/>
      <c r="AQ2542" s="658"/>
      <c r="AR2542" s="658"/>
      <c r="AS2542" s="658"/>
      <c r="AT2542" s="658"/>
      <c r="AU2542" s="658"/>
      <c r="AV2542" s="658"/>
      <c r="AW2542" s="658"/>
      <c r="AX2542" s="658"/>
      <c r="AY2542" s="658"/>
      <c r="AZ2542" s="658"/>
      <c r="BA2542" s="658"/>
      <c r="BB2542" s="658"/>
      <c r="BC2542" s="658"/>
      <c r="BD2542" s="658"/>
      <c r="BE2542" s="256"/>
      <c r="BF2542" s="1"/>
      <c r="BG2542" s="1"/>
      <c r="BH2542" s="1"/>
      <c r="BI2542" s="1"/>
      <c r="BJ2542" s="1"/>
      <c r="BK2542" s="1"/>
      <c r="BL2542" s="1"/>
      <c r="BM2542" s="1"/>
      <c r="BN2542" s="1"/>
      <c r="BO2542" s="1"/>
      <c r="BP2542" s="1"/>
      <c r="BQ2542" s="1"/>
      <c r="BR2542" s="1"/>
      <c r="BS2542" s="1"/>
      <c r="BT2542" s="1"/>
      <c r="BU2542" s="1"/>
      <c r="BV2542" s="1"/>
      <c r="BW2542" s="1"/>
      <c r="BX2542" s="1"/>
      <c r="BY2542" s="1"/>
      <c r="BZ2542" s="1"/>
      <c r="CA2542" s="1"/>
      <c r="CB2542" s="1"/>
      <c r="CC2542" s="1"/>
    </row>
    <row r="2543" spans="1:81" ht="10.5" customHeight="1" thickBot="1" x14ac:dyDescent="0.25">
      <c r="A2543" s="333" t="s">
        <v>256</v>
      </c>
      <c r="B2543" s="334"/>
      <c r="C2543" s="405"/>
      <c r="D2543" s="335"/>
      <c r="E2543" s="359">
        <f>SQRT(E2542*E2542+E2541*E2541)</f>
        <v>7.5204439443426474E-2</v>
      </c>
      <c r="F2543" s="359">
        <f t="shared" ref="F2543:AB2543" si="888">SQRT(F2542*F2542+F2541*F2541)</f>
        <v>7.6518760052682516E-2</v>
      </c>
      <c r="G2543" s="359">
        <f t="shared" si="888"/>
        <v>7.161394501073097E-2</v>
      </c>
      <c r="H2543" s="259">
        <f t="shared" si="888"/>
        <v>0.17138046432426307</v>
      </c>
      <c r="I2543" s="359">
        <f t="shared" si="888"/>
        <v>0.14798557443210469</v>
      </c>
      <c r="J2543" s="359">
        <f t="shared" si="888"/>
        <v>0.17381302561085576</v>
      </c>
      <c r="K2543" s="359">
        <f t="shared" si="888"/>
        <v>0.15285286289762451</v>
      </c>
      <c r="L2543" s="359">
        <f t="shared" si="888"/>
        <v>0.12978906209692712</v>
      </c>
      <c r="M2543" s="359">
        <f t="shared" si="888"/>
        <v>0.10289112381541957</v>
      </c>
      <c r="N2543" s="259">
        <f t="shared" si="888"/>
        <v>8.1828625602535926E-2</v>
      </c>
      <c r="O2543" s="359">
        <f t="shared" si="888"/>
        <v>8.5552877122864773E-2</v>
      </c>
      <c r="P2543" s="359">
        <f t="shared" si="888"/>
        <v>8.3505660838053372E-2</v>
      </c>
      <c r="Q2543" s="360">
        <f t="shared" si="888"/>
        <v>8.2986114308358838E-2</v>
      </c>
      <c r="R2543" s="359">
        <f t="shared" si="888"/>
        <v>8.3952895364007546E-2</v>
      </c>
      <c r="S2543" s="359">
        <f t="shared" si="888"/>
        <v>0.10426102197849396</v>
      </c>
      <c r="T2543" s="359">
        <f t="shared" si="888"/>
        <v>9.9635227505134941E-2</v>
      </c>
      <c r="U2543" s="359">
        <f t="shared" si="888"/>
        <v>8.9765290753163612E-2</v>
      </c>
      <c r="V2543" s="259">
        <f t="shared" si="888"/>
        <v>8.3487842084940728E-2</v>
      </c>
      <c r="W2543" s="359">
        <f t="shared" si="888"/>
        <v>6.8328E-2</v>
      </c>
      <c r="X2543" s="359">
        <f t="shared" si="888"/>
        <v>6.362311278144131E-2</v>
      </c>
      <c r="Y2543" s="359">
        <f t="shared" si="888"/>
        <v>6.6963096702586877E-2</v>
      </c>
      <c r="Z2543" s="359">
        <f t="shared" si="888"/>
        <v>8.4248861072420453E-2</v>
      </c>
      <c r="AA2543" s="359">
        <f t="shared" si="888"/>
        <v>8.0314830112501637E-2</v>
      </c>
      <c r="AB2543" s="359">
        <f t="shared" si="888"/>
        <v>7.4723686846942985E-2</v>
      </c>
      <c r="AC2543" s="310">
        <f>MAX(E2543:AB2543)</f>
        <v>0.17381302561085576</v>
      </c>
      <c r="AD2543" s="54"/>
      <c r="AE2543" s="77"/>
      <c r="AF2543" s="256"/>
      <c r="AG2543" s="256"/>
      <c r="AH2543" s="256"/>
      <c r="AI2543" s="256"/>
      <c r="AJ2543" s="256"/>
      <c r="AK2543" s="256"/>
      <c r="AL2543" s="256"/>
      <c r="AM2543" s="256"/>
      <c r="AN2543" s="256"/>
      <c r="AO2543" s="256"/>
      <c r="AP2543" s="256"/>
      <c r="AQ2543" s="256"/>
      <c r="AR2543" s="256"/>
      <c r="AS2543" s="256"/>
      <c r="AT2543" s="256"/>
      <c r="AU2543" s="256"/>
      <c r="AV2543" s="256"/>
      <c r="AW2543" s="256"/>
      <c r="AX2543" s="256"/>
      <c r="AY2543" s="256"/>
      <c r="AZ2543" s="256"/>
      <c r="BA2543" s="256"/>
      <c r="BB2543" s="256"/>
      <c r="BC2543" s="256"/>
      <c r="BD2543" s="256"/>
      <c r="BE2543" s="256"/>
      <c r="BF2543" s="1"/>
      <c r="BG2543" s="1"/>
      <c r="BH2543" s="1"/>
      <c r="BI2543" s="1"/>
      <c r="BJ2543" s="1"/>
      <c r="BK2543" s="1"/>
      <c r="BL2543" s="1"/>
      <c r="BM2543" s="1"/>
      <c r="BN2543" s="1"/>
      <c r="BO2543" s="1"/>
      <c r="BP2543" s="1"/>
      <c r="BQ2543" s="1"/>
      <c r="BR2543" s="1"/>
      <c r="BS2543" s="1"/>
      <c r="BT2543" s="1"/>
      <c r="BU2543" s="1"/>
      <c r="BV2543" s="1"/>
      <c r="BW2543" s="1"/>
      <c r="BX2543" s="1"/>
      <c r="BY2543" s="1"/>
      <c r="BZ2543" s="1"/>
      <c r="CA2543" s="1"/>
      <c r="CB2543" s="1"/>
      <c r="CC2543" s="1"/>
    </row>
    <row r="2544" spans="1:81" ht="10.5" customHeight="1" thickBot="1" x14ac:dyDescent="0.25">
      <c r="A2544" s="339"/>
      <c r="B2544" s="340" t="s">
        <v>112</v>
      </c>
      <c r="C2544" s="510" t="s">
        <v>908</v>
      </c>
      <c r="D2544" s="341" t="s">
        <v>30</v>
      </c>
      <c r="E2544" s="370">
        <v>16.306183999999998</v>
      </c>
      <c r="F2544" s="370">
        <v>15.637180000000001</v>
      </c>
      <c r="G2544" s="370">
        <v>16.678024000000001</v>
      </c>
      <c r="H2544" s="371">
        <v>16.101832000000002</v>
      </c>
      <c r="I2544" s="370">
        <v>16.428447999999999</v>
      </c>
      <c r="J2544" s="370">
        <v>17.50356</v>
      </c>
      <c r="K2544" s="370">
        <v>15.346904</v>
      </c>
      <c r="L2544" s="370">
        <v>16.399936</v>
      </c>
      <c r="M2544" s="370">
        <v>17.776772000000001</v>
      </c>
      <c r="N2544" s="371">
        <v>15.556468000000001</v>
      </c>
      <c r="O2544" s="370">
        <v>15.805032000000001</v>
      </c>
      <c r="P2544" s="370">
        <v>17.323295999999999</v>
      </c>
      <c r="Q2544" s="370">
        <v>15.908087999999999</v>
      </c>
      <c r="R2544" s="370">
        <v>16.788864</v>
      </c>
      <c r="S2544" s="370">
        <v>15.99788</v>
      </c>
      <c r="T2544" s="370">
        <v>16.731448</v>
      </c>
      <c r="U2544" s="370">
        <v>15.774392000000001</v>
      </c>
      <c r="V2544" s="371">
        <v>16.133583999999999</v>
      </c>
      <c r="W2544" s="370">
        <v>16.403144000000001</v>
      </c>
      <c r="X2544" s="370">
        <v>15.721603999999999</v>
      </c>
      <c r="Y2544" s="370">
        <v>16.642340000000001</v>
      </c>
      <c r="Z2544" s="370">
        <v>16.523900000000001</v>
      </c>
      <c r="AA2544" s="370">
        <v>12.974472</v>
      </c>
      <c r="AB2544" s="370">
        <v>15.120744</v>
      </c>
      <c r="AC2544" s="41">
        <f>SUM(D2544:AB2544)</f>
        <v>387.58409599999993</v>
      </c>
      <c r="AD2544" s="43"/>
      <c r="AE2544" s="49">
        <v>0.04</v>
      </c>
      <c r="AF2544" s="76"/>
      <c r="AG2544" s="76"/>
      <c r="AH2544" s="76"/>
      <c r="AI2544" s="76"/>
      <c r="AJ2544" s="76"/>
      <c r="AK2544" s="76"/>
      <c r="AL2544" s="76"/>
      <c r="AM2544" s="76"/>
      <c r="AN2544" s="76"/>
      <c r="AO2544" s="76"/>
      <c r="AP2544" s="76"/>
      <c r="AQ2544" s="76"/>
      <c r="AR2544" s="76"/>
      <c r="AS2544" s="76"/>
      <c r="AT2544" s="76"/>
      <c r="AU2544" s="76"/>
      <c r="AV2544" s="76"/>
      <c r="AW2544" s="76"/>
      <c r="AX2544" s="76"/>
      <c r="AY2544" s="76"/>
      <c r="AZ2544" s="76"/>
      <c r="BA2544" s="76"/>
      <c r="BB2544" s="76"/>
      <c r="BC2544" s="76"/>
      <c r="BD2544" s="76"/>
      <c r="BE2544" s="76"/>
      <c r="BF2544" s="1"/>
      <c r="BG2544" s="1"/>
      <c r="BH2544" s="1"/>
      <c r="BI2544" s="1"/>
      <c r="BJ2544" s="1"/>
      <c r="BK2544" s="1"/>
      <c r="BL2544" s="1"/>
      <c r="BM2544" s="1"/>
      <c r="BN2544" s="1"/>
      <c r="BO2544" s="1"/>
      <c r="BP2544" s="1"/>
      <c r="BQ2544" s="1"/>
      <c r="BR2544" s="1"/>
      <c r="BS2544" s="1"/>
      <c r="BT2544" s="1"/>
      <c r="BU2544" s="1"/>
      <c r="BV2544" s="1"/>
      <c r="BW2544" s="1"/>
      <c r="BX2544" s="1"/>
      <c r="BY2544" s="1"/>
      <c r="BZ2544" s="1"/>
      <c r="CA2544" s="1"/>
      <c r="CB2544" s="1"/>
      <c r="CC2544" s="1"/>
    </row>
    <row r="2545" spans="1:81" ht="10.5" customHeight="1" thickBot="1" x14ac:dyDescent="0.25">
      <c r="A2545" s="1208" t="s">
        <v>89</v>
      </c>
      <c r="B2545" s="120"/>
      <c r="C2545" s="120"/>
      <c r="D2545" s="120"/>
      <c r="E2545" s="120">
        <v>1</v>
      </c>
      <c r="F2545" s="120">
        <v>2</v>
      </c>
      <c r="G2545" s="120">
        <v>3</v>
      </c>
      <c r="H2545" s="284">
        <v>4</v>
      </c>
      <c r="I2545" s="120">
        <v>5</v>
      </c>
      <c r="J2545" s="120">
        <v>6</v>
      </c>
      <c r="K2545" s="120">
        <v>7</v>
      </c>
      <c r="L2545" s="120">
        <v>8</v>
      </c>
      <c r="M2545" s="120">
        <v>9</v>
      </c>
      <c r="N2545" s="284">
        <v>10</v>
      </c>
      <c r="O2545" s="120">
        <v>11</v>
      </c>
      <c r="P2545" s="120">
        <v>12</v>
      </c>
      <c r="Q2545" s="120">
        <v>13</v>
      </c>
      <c r="R2545" s="120">
        <v>14</v>
      </c>
      <c r="S2545" s="120">
        <v>15</v>
      </c>
      <c r="T2545" s="120">
        <v>16</v>
      </c>
      <c r="U2545" s="120">
        <v>17</v>
      </c>
      <c r="V2545" s="284">
        <v>18</v>
      </c>
      <c r="W2545" s="120">
        <v>19</v>
      </c>
      <c r="X2545" s="120">
        <v>20</v>
      </c>
      <c r="Y2545" s="120">
        <v>21</v>
      </c>
      <c r="Z2545" s="120">
        <v>22</v>
      </c>
      <c r="AA2545" s="120">
        <v>23</v>
      </c>
      <c r="AB2545" s="120">
        <v>24</v>
      </c>
      <c r="BF2545" s="1"/>
      <c r="BG2545" s="1"/>
      <c r="BH2545" s="1"/>
      <c r="BI2545" s="1"/>
      <c r="BJ2545" s="1"/>
      <c r="BK2545" s="1"/>
      <c r="BL2545" s="1"/>
      <c r="BM2545" s="1"/>
      <c r="BN2545" s="1"/>
      <c r="BO2545" s="1"/>
      <c r="BP2545" s="1"/>
      <c r="BQ2545" s="1"/>
      <c r="BR2545" s="1"/>
      <c r="BS2545" s="1"/>
      <c r="BT2545" s="1"/>
      <c r="BU2545" s="1"/>
      <c r="BV2545" s="1"/>
      <c r="BW2545" s="1"/>
      <c r="BX2545" s="1"/>
      <c r="BY2545" s="1"/>
      <c r="BZ2545" s="1"/>
      <c r="CA2545" s="1"/>
      <c r="CB2545" s="1"/>
      <c r="CC2545" s="1"/>
    </row>
    <row r="2546" spans="1:81" ht="10.5" customHeight="1" x14ac:dyDescent="0.2">
      <c r="A2546" s="266" t="s">
        <v>69</v>
      </c>
      <c r="B2546" s="35"/>
      <c r="C2546" s="35" t="s">
        <v>421</v>
      </c>
      <c r="D2546" s="152" t="s">
        <v>32</v>
      </c>
      <c r="E2546" s="127">
        <v>6.2790697674418601</v>
      </c>
      <c r="F2546" s="127">
        <v>6.2790697674418601</v>
      </c>
      <c r="G2546" s="127">
        <v>6.2624584717607981</v>
      </c>
      <c r="H2546" s="474">
        <v>6.2624584717607981</v>
      </c>
      <c r="I2546" s="127">
        <v>6.2624584717607981</v>
      </c>
      <c r="J2546" s="127">
        <v>6.2624584717607981</v>
      </c>
      <c r="K2546" s="127">
        <v>6.2624584717607981</v>
      </c>
      <c r="L2546" s="127">
        <v>6.2624584717607981</v>
      </c>
      <c r="M2546" s="127">
        <v>6.1</v>
      </c>
      <c r="N2546" s="474">
        <v>6.3122923588039868</v>
      </c>
      <c r="O2546" s="127">
        <v>6.3289036544850505</v>
      </c>
      <c r="P2546" s="127">
        <v>6.3122923588039868</v>
      </c>
      <c r="Q2546" s="127">
        <v>6.3122923588039868</v>
      </c>
      <c r="R2546" s="127">
        <v>6.2956810631229239</v>
      </c>
      <c r="S2546" s="127">
        <v>6.2956810631229239</v>
      </c>
      <c r="T2546" s="127">
        <v>6.2790697674418601</v>
      </c>
      <c r="U2546" s="127">
        <v>6.2790697674418601</v>
      </c>
      <c r="V2546" s="474">
        <v>6.2956810631229239</v>
      </c>
      <c r="W2546" s="127">
        <v>6.2956810631229239</v>
      </c>
      <c r="X2546" s="127">
        <v>6.2956810631229239</v>
      </c>
      <c r="Y2546" s="127">
        <v>6.2790697674418601</v>
      </c>
      <c r="Z2546" s="127">
        <v>6.2790697674418601</v>
      </c>
      <c r="AA2546" s="127">
        <v>6.2790697674418601</v>
      </c>
      <c r="AB2546" s="127">
        <v>6.2458471760797352</v>
      </c>
      <c r="BF2546" s="1"/>
      <c r="BG2546" s="1"/>
      <c r="BH2546" s="1"/>
      <c r="BI2546" s="1"/>
      <c r="BJ2546" s="1"/>
      <c r="BK2546" s="1"/>
      <c r="BL2546" s="1"/>
      <c r="BM2546" s="1"/>
      <c r="BN2546" s="1"/>
      <c r="BO2546" s="1"/>
      <c r="BP2546" s="1"/>
      <c r="BQ2546" s="1"/>
      <c r="BR2546" s="1"/>
      <c r="BS2546" s="1"/>
      <c r="BT2546" s="1"/>
      <c r="BU2546" s="1"/>
      <c r="BV2546" s="1"/>
      <c r="BW2546" s="1"/>
      <c r="BX2546" s="1"/>
      <c r="BY2546" s="1"/>
      <c r="BZ2546" s="1"/>
      <c r="CA2546" s="1"/>
      <c r="CB2546" s="1"/>
      <c r="CC2546" s="1"/>
    </row>
    <row r="2547" spans="1:81" ht="10.5" customHeight="1" thickBot="1" x14ac:dyDescent="0.25">
      <c r="A2547" s="268" t="s">
        <v>70</v>
      </c>
      <c r="B2547" s="36"/>
      <c r="C2547" s="36" t="s">
        <v>421</v>
      </c>
      <c r="D2547" s="154" t="s">
        <v>32</v>
      </c>
      <c r="E2547" s="128">
        <v>6.3851351351351351</v>
      </c>
      <c r="F2547" s="128">
        <v>6.3851351351351351</v>
      </c>
      <c r="G2547" s="128">
        <v>6.3682432432432439</v>
      </c>
      <c r="H2547" s="624">
        <v>6.3682432432432439</v>
      </c>
      <c r="I2547" s="128">
        <v>6.3682432432432439</v>
      </c>
      <c r="J2547" s="128">
        <v>6.3682432432432439</v>
      </c>
      <c r="K2547" s="128">
        <v>6.3682432432432439</v>
      </c>
      <c r="L2547" s="128">
        <v>6.3682432432432439</v>
      </c>
      <c r="M2547" s="128">
        <v>6.3513513513513518</v>
      </c>
      <c r="N2547" s="624">
        <v>6.4189189189189193</v>
      </c>
      <c r="O2547" s="128">
        <v>6.4358108108108114</v>
      </c>
      <c r="P2547" s="128">
        <v>6.4189189189189193</v>
      </c>
      <c r="Q2547" s="128">
        <v>6.4189189189189193</v>
      </c>
      <c r="R2547" s="128">
        <v>6.4020270270270272</v>
      </c>
      <c r="S2547" s="128">
        <v>6.4020270270270272</v>
      </c>
      <c r="T2547" s="128">
        <v>6.3851351351351351</v>
      </c>
      <c r="U2547" s="128">
        <v>6.3851351351351351</v>
      </c>
      <c r="V2547" s="624">
        <v>6.4020270270270272</v>
      </c>
      <c r="W2547" s="128">
        <v>6.4020270270270272</v>
      </c>
      <c r="X2547" s="128">
        <v>6.4020270270270272</v>
      </c>
      <c r="Y2547" s="128">
        <v>6.3851351351351351</v>
      </c>
      <c r="Z2547" s="128">
        <v>6.3851351351351351</v>
      </c>
      <c r="AA2547" s="128">
        <v>6.3851351351351351</v>
      </c>
      <c r="AB2547" s="128">
        <v>6.3513513513513518</v>
      </c>
      <c r="BF2547" s="1"/>
      <c r="BG2547" s="1"/>
      <c r="BH2547" s="1"/>
      <c r="BI2547" s="1"/>
      <c r="BJ2547" s="1"/>
      <c r="BK2547" s="1"/>
      <c r="BL2547" s="1"/>
      <c r="BM2547" s="1"/>
      <c r="BN2547" s="1"/>
      <c r="BO2547" s="1"/>
      <c r="BP2547" s="1"/>
      <c r="BQ2547" s="1"/>
      <c r="BR2547" s="1"/>
      <c r="BS2547" s="1"/>
      <c r="BT2547" s="1"/>
      <c r="BU2547" s="1"/>
      <c r="BV2547" s="1"/>
      <c r="BW2547" s="1"/>
      <c r="BX2547" s="1"/>
      <c r="BY2547" s="1"/>
      <c r="BZ2547" s="1"/>
      <c r="CA2547" s="1"/>
      <c r="CB2547" s="1"/>
      <c r="CC2547" s="1"/>
    </row>
    <row r="2548" spans="1:81" s="1" customFormat="1" ht="10.5" customHeight="1" x14ac:dyDescent="0.2">
      <c r="A2548" s="1488" t="s">
        <v>3</v>
      </c>
      <c r="B2548" s="1442" t="s">
        <v>387</v>
      </c>
      <c r="C2548" s="695"/>
      <c r="D2548" s="726"/>
      <c r="E2548" s="61"/>
      <c r="F2548" s="61"/>
      <c r="G2548" s="61"/>
      <c r="H2548" s="303"/>
      <c r="I2548" s="61"/>
      <c r="J2548" s="61"/>
      <c r="K2548" s="61"/>
      <c r="L2548" s="61"/>
      <c r="M2548" s="61"/>
      <c r="N2548" s="303"/>
      <c r="O2548" s="61"/>
      <c r="P2548" s="61"/>
      <c r="Q2548" s="61"/>
      <c r="R2548" s="61"/>
      <c r="S2548" s="61"/>
      <c r="T2548" s="61"/>
      <c r="U2548" s="61"/>
      <c r="V2548" s="303"/>
      <c r="W2548" s="61"/>
      <c r="X2548" s="61"/>
      <c r="Y2548" s="61"/>
      <c r="Z2548" s="61"/>
      <c r="AA2548" s="61"/>
      <c r="AB2548" s="61"/>
      <c r="AC2548" s="321"/>
      <c r="AD2548" s="43"/>
      <c r="AE2548" s="49"/>
      <c r="AF2548" s="310"/>
      <c r="AG2548" s="256"/>
      <c r="AH2548" s="256"/>
      <c r="AI2548" s="256"/>
      <c r="AJ2548" s="256"/>
      <c r="AK2548" s="256"/>
      <c r="AL2548" s="256"/>
      <c r="AM2548" s="256"/>
      <c r="AN2548" s="256"/>
      <c r="AO2548" s="256"/>
      <c r="AP2548" s="256"/>
      <c r="AQ2548" s="256"/>
      <c r="AR2548" s="256"/>
      <c r="AS2548" s="256"/>
      <c r="AT2548" s="256"/>
      <c r="AU2548" s="256"/>
      <c r="AV2548" s="256"/>
      <c r="AW2548" s="256"/>
      <c r="AX2548" s="256"/>
      <c r="AY2548" s="256"/>
      <c r="AZ2548" s="256"/>
      <c r="BA2548" s="256"/>
      <c r="BB2548" s="256"/>
      <c r="BC2548" s="256"/>
      <c r="BD2548" s="256"/>
      <c r="BE2548" s="256"/>
      <c r="BF2548" s="249"/>
      <c r="BG2548" s="249"/>
      <c r="BH2548" s="249"/>
      <c r="BI2548" s="249"/>
      <c r="BJ2548" s="249"/>
      <c r="BK2548" s="249"/>
      <c r="BL2548" s="249"/>
      <c r="BM2548" s="249"/>
      <c r="BN2548" s="249"/>
      <c r="BO2548" s="249"/>
      <c r="BP2548" s="249"/>
      <c r="BQ2548" s="249"/>
      <c r="BR2548" s="249"/>
      <c r="BS2548" s="249"/>
      <c r="BT2548" s="249"/>
      <c r="BU2548" s="249"/>
      <c r="BV2548" s="249"/>
      <c r="BW2548" s="249"/>
      <c r="BX2548" s="249"/>
      <c r="BY2548" s="121"/>
      <c r="BZ2548" s="121"/>
      <c r="CA2548" s="121"/>
      <c r="CB2548" s="121"/>
      <c r="CC2548" s="121"/>
    </row>
    <row r="2549" spans="1:81" s="1" customFormat="1" ht="10.5" customHeight="1" x14ac:dyDescent="0.2">
      <c r="A2549" s="1489"/>
      <c r="B2549" s="1443"/>
      <c r="C2549" s="846" t="s">
        <v>118</v>
      </c>
      <c r="D2549" s="102" t="s">
        <v>27</v>
      </c>
      <c r="E2549" s="67">
        <f>ROUND(SQRT(E2550^2+(E2551-E2552)^2)*1000/(1.73*E2546),0)</f>
        <v>4</v>
      </c>
      <c r="F2549" s="137">
        <f t="shared" ref="F2549:AB2549" si="889">ROUND(SQRT(F2550^2+(F2551-F2552)^2)*1000/(1.73*F2546),0)</f>
        <v>4</v>
      </c>
      <c r="G2549" s="137">
        <f t="shared" si="889"/>
        <v>4</v>
      </c>
      <c r="H2549" s="351">
        <f t="shared" si="889"/>
        <v>13</v>
      </c>
      <c r="I2549" s="137">
        <f t="shared" si="889"/>
        <v>11</v>
      </c>
      <c r="J2549" s="137">
        <f t="shared" si="889"/>
        <v>14</v>
      </c>
      <c r="K2549" s="137">
        <f t="shared" si="889"/>
        <v>12</v>
      </c>
      <c r="L2549" s="137">
        <f t="shared" si="889"/>
        <v>10</v>
      </c>
      <c r="M2549" s="137">
        <f>ROUND(SQRT(M2550^2+(M2551-M2552)^2)*1000/(1.73*M2546),0)</f>
        <v>7</v>
      </c>
      <c r="N2549" s="351">
        <f t="shared" si="889"/>
        <v>5</v>
      </c>
      <c r="O2549" s="137">
        <f t="shared" si="889"/>
        <v>5</v>
      </c>
      <c r="P2549" s="137">
        <f t="shared" si="889"/>
        <v>5</v>
      </c>
      <c r="Q2549" s="137">
        <f t="shared" si="889"/>
        <v>5</v>
      </c>
      <c r="R2549" s="137">
        <f t="shared" si="889"/>
        <v>4</v>
      </c>
      <c r="S2549" s="137">
        <f t="shared" si="889"/>
        <v>6</v>
      </c>
      <c r="T2549" s="137">
        <f t="shared" si="889"/>
        <v>6</v>
      </c>
      <c r="U2549" s="137">
        <f t="shared" si="889"/>
        <v>5</v>
      </c>
      <c r="V2549" s="351">
        <f t="shared" si="889"/>
        <v>5</v>
      </c>
      <c r="W2549" s="137">
        <f t="shared" si="889"/>
        <v>3</v>
      </c>
      <c r="X2549" s="137">
        <f t="shared" si="889"/>
        <v>3</v>
      </c>
      <c r="Y2549" s="137">
        <f t="shared" si="889"/>
        <v>3</v>
      </c>
      <c r="Z2549" s="137">
        <f t="shared" si="889"/>
        <v>5</v>
      </c>
      <c r="AA2549" s="137">
        <f t="shared" si="889"/>
        <v>5</v>
      </c>
      <c r="AB2549" s="137">
        <f t="shared" si="889"/>
        <v>4</v>
      </c>
      <c r="AC2549" s="254"/>
      <c r="AD2549" s="129"/>
      <c r="AE2549" s="129"/>
      <c r="AF2549" s="249"/>
      <c r="AG2549" s="249"/>
      <c r="AH2549" s="249"/>
      <c r="AI2549" s="249"/>
      <c r="AJ2549" s="249"/>
      <c r="AK2549" s="249"/>
      <c r="AL2549" s="249"/>
      <c r="AM2549" s="249"/>
      <c r="AN2549" s="249"/>
      <c r="AO2549" s="249"/>
      <c r="AP2549" s="249"/>
      <c r="AQ2549" s="249"/>
      <c r="AR2549" s="249"/>
      <c r="AS2549" s="249"/>
      <c r="AT2549" s="249"/>
      <c r="AU2549" s="249"/>
      <c r="AV2549" s="249"/>
      <c r="AW2549" s="249"/>
      <c r="AX2549" s="249"/>
      <c r="AY2549" s="249"/>
      <c r="AZ2549" s="249"/>
      <c r="BA2549" s="249"/>
      <c r="BB2549" s="249"/>
      <c r="BC2549" s="249"/>
      <c r="BD2549" s="249"/>
      <c r="BE2549" s="249"/>
      <c r="BF2549" s="249"/>
      <c r="BG2549" s="249"/>
      <c r="BH2549" s="249"/>
      <c r="BI2549" s="249"/>
      <c r="BJ2549" s="249"/>
      <c r="BK2549" s="249"/>
      <c r="BL2549" s="249"/>
      <c r="BM2549" s="249"/>
      <c r="BN2549" s="249"/>
      <c r="BO2549" s="249"/>
      <c r="BP2549" s="249"/>
      <c r="BQ2549" s="249"/>
      <c r="BR2549" s="249"/>
      <c r="BS2549" s="249"/>
      <c r="BT2549" s="249"/>
      <c r="BU2549" s="249"/>
      <c r="BV2549" s="249"/>
      <c r="BW2549" s="249"/>
      <c r="BX2549" s="249"/>
      <c r="BY2549" s="121"/>
      <c r="BZ2549" s="121"/>
      <c r="CA2549" s="121"/>
      <c r="CB2549" s="121"/>
      <c r="CC2549" s="121"/>
    </row>
    <row r="2550" spans="1:81" s="1" customFormat="1" ht="10.5" customHeight="1" x14ac:dyDescent="0.2">
      <c r="A2550" s="1489"/>
      <c r="B2550" s="1443"/>
      <c r="C2550" s="846" t="s">
        <v>908</v>
      </c>
      <c r="D2550" s="102" t="s">
        <v>108</v>
      </c>
      <c r="E2550" s="51">
        <v>2.8728E-2</v>
      </c>
      <c r="F2550" s="51">
        <v>3.3888000000000001E-2</v>
      </c>
      <c r="G2550" s="51">
        <v>2.8655999999999997E-2</v>
      </c>
      <c r="H2550" s="330">
        <v>0.141096</v>
      </c>
      <c r="I2550" s="51">
        <v>0.11700000000000001</v>
      </c>
      <c r="J2550" s="51">
        <v>0.14719200000000002</v>
      </c>
      <c r="K2550" s="51">
        <v>0.12561600000000001</v>
      </c>
      <c r="L2550" s="51">
        <v>9.8400000000000001E-2</v>
      </c>
      <c r="M2550" s="51">
        <v>6.336E-2</v>
      </c>
      <c r="N2550" s="330">
        <v>4.4207999999999997E-2</v>
      </c>
      <c r="O2550" s="51">
        <v>4.3223999999999999E-2</v>
      </c>
      <c r="P2550" s="51">
        <v>3.7944000000000006E-2</v>
      </c>
      <c r="Q2550" s="51">
        <v>3.7152000000000004E-2</v>
      </c>
      <c r="R2550" s="51">
        <v>2.9568000000000001E-2</v>
      </c>
      <c r="S2550" s="51">
        <v>4.956E-2</v>
      </c>
      <c r="T2550" s="51">
        <v>5.0112000000000004E-2</v>
      </c>
      <c r="U2550" s="51">
        <v>4.3920000000000001E-2</v>
      </c>
      <c r="V2550" s="330">
        <v>4.2119999999999998E-2</v>
      </c>
      <c r="W2550" s="51">
        <v>2.4288000000000001E-2</v>
      </c>
      <c r="X2550" s="51">
        <v>2.0088000000000002E-2</v>
      </c>
      <c r="Y2550" s="51">
        <v>2.4696000000000003E-2</v>
      </c>
      <c r="Z2550" s="51">
        <v>3.5520000000000003E-2</v>
      </c>
      <c r="AA2550" s="51">
        <v>3.3551999999999998E-2</v>
      </c>
      <c r="AB2550" s="51">
        <v>2.844E-2</v>
      </c>
      <c r="AC2550" s="41">
        <f>SUM(D2550:AB2550)</f>
        <v>1.3283280000000002</v>
      </c>
      <c r="AD2550" s="43"/>
      <c r="AE2550" s="49">
        <v>2.4</v>
      </c>
      <c r="AF2550" s="76"/>
      <c r="AG2550" s="76"/>
      <c r="AH2550" s="76"/>
      <c r="AI2550" s="76"/>
      <c r="AJ2550" s="76"/>
      <c r="AK2550" s="76"/>
      <c r="AL2550" s="76"/>
      <c r="AM2550" s="76"/>
      <c r="AN2550" s="76"/>
      <c r="AO2550" s="76"/>
      <c r="AP2550" s="76"/>
      <c r="AQ2550" s="76"/>
      <c r="AR2550" s="76"/>
      <c r="AS2550" s="76"/>
      <c r="AT2550" s="76"/>
      <c r="AU2550" s="76"/>
      <c r="AV2550" s="76"/>
      <c r="AW2550" s="76"/>
      <c r="AX2550" s="76"/>
      <c r="AY2550" s="76"/>
      <c r="AZ2550" s="76"/>
      <c r="BA2550" s="76"/>
      <c r="BB2550" s="76"/>
      <c r="BC2550" s="76"/>
      <c r="BD2550" s="76"/>
      <c r="BE2550" s="76"/>
      <c r="BF2550" s="249"/>
      <c r="BG2550" s="249"/>
      <c r="BH2550" s="249"/>
      <c r="BI2550" s="249"/>
      <c r="BJ2550" s="249"/>
      <c r="BK2550" s="249"/>
      <c r="BL2550" s="249"/>
      <c r="BM2550" s="249"/>
      <c r="BN2550" s="249"/>
      <c r="BO2550" s="249"/>
      <c r="BP2550" s="249"/>
      <c r="BQ2550" s="249"/>
      <c r="BR2550" s="249"/>
      <c r="BS2550" s="249"/>
      <c r="BT2550" s="249"/>
      <c r="BU2550" s="249"/>
      <c r="BV2550" s="249"/>
      <c r="BW2550" s="249"/>
      <c r="BX2550" s="249"/>
      <c r="BY2550" s="121"/>
      <c r="BZ2550" s="121"/>
      <c r="CA2550" s="121"/>
      <c r="CB2550" s="121"/>
      <c r="CC2550" s="121"/>
    </row>
    <row r="2551" spans="1:81" s="1" customFormat="1" ht="10.5" customHeight="1" x14ac:dyDescent="0.2">
      <c r="A2551" s="1489"/>
      <c r="B2551" s="1443"/>
      <c r="C2551" s="846" t="s">
        <v>908</v>
      </c>
      <c r="D2551" s="102" t="s">
        <v>906</v>
      </c>
      <c r="E2551" s="51">
        <v>3.7512000000000004E-2</v>
      </c>
      <c r="F2551" s="42">
        <v>3.5136000000000001E-2</v>
      </c>
      <c r="G2551" s="42">
        <v>3.2759999999999997E-2</v>
      </c>
      <c r="H2551" s="255">
        <v>3.8064000000000001E-2</v>
      </c>
      <c r="I2551" s="42">
        <v>3.7752000000000001E-2</v>
      </c>
      <c r="J2551" s="42">
        <v>3.1127999999999999E-2</v>
      </c>
      <c r="K2551" s="42">
        <v>3.024E-2</v>
      </c>
      <c r="L2551" s="42">
        <v>3.4847999999999997E-2</v>
      </c>
      <c r="M2551" s="42">
        <v>3.7128000000000001E-2</v>
      </c>
      <c r="N2551" s="255">
        <v>3.1607999999999997E-2</v>
      </c>
      <c r="O2551" s="42">
        <v>3.2328000000000003E-2</v>
      </c>
      <c r="P2551" s="42">
        <v>3.4944000000000003E-2</v>
      </c>
      <c r="Q2551" s="42">
        <v>3.5279999999999999E-2</v>
      </c>
      <c r="R2551" s="42">
        <v>3.2328000000000003E-2</v>
      </c>
      <c r="S2551" s="42">
        <v>3.9264E-2</v>
      </c>
      <c r="T2551" s="42">
        <v>3.5279999999999999E-2</v>
      </c>
      <c r="U2551" s="42">
        <v>3.5448E-2</v>
      </c>
      <c r="V2551" s="255">
        <v>3.4464000000000002E-2</v>
      </c>
      <c r="W2551" s="42">
        <v>2.9015999999999997E-2</v>
      </c>
      <c r="X2551" s="42">
        <v>2.8079999999999997E-2</v>
      </c>
      <c r="Y2551" s="42">
        <v>2.7672000000000002E-2</v>
      </c>
      <c r="Z2551" s="42">
        <v>4.2840000000000003E-2</v>
      </c>
      <c r="AA2551" s="42">
        <v>4.0320000000000002E-2</v>
      </c>
      <c r="AB2551" s="42">
        <v>3.7415999999999998E-2</v>
      </c>
      <c r="AC2551" s="254"/>
      <c r="AD2551" s="43">
        <f>SUM(E2551:AB2551)</f>
        <v>0.83085600000000004</v>
      </c>
      <c r="AE2551" s="49">
        <v>2.4</v>
      </c>
      <c r="AF2551" s="256"/>
      <c r="AG2551" s="256"/>
      <c r="AH2551" s="256"/>
      <c r="AI2551" s="256"/>
      <c r="AJ2551" s="256"/>
      <c r="AK2551" s="256"/>
      <c r="AL2551" s="256"/>
      <c r="AM2551" s="256"/>
      <c r="AN2551" s="256"/>
      <c r="AO2551" s="256"/>
      <c r="AP2551" s="256"/>
      <c r="AQ2551" s="256"/>
      <c r="AR2551" s="256"/>
      <c r="AS2551" s="256"/>
      <c r="AT2551" s="256"/>
      <c r="AU2551" s="256"/>
      <c r="AV2551" s="256"/>
      <c r="AW2551" s="256"/>
      <c r="AX2551" s="256"/>
      <c r="AY2551" s="256"/>
      <c r="AZ2551" s="256"/>
      <c r="BA2551" s="256"/>
      <c r="BB2551" s="256"/>
      <c r="BC2551" s="256"/>
      <c r="BD2551" s="256"/>
      <c r="BE2551" s="256"/>
      <c r="BF2551" s="249"/>
      <c r="BG2551" s="249"/>
      <c r="BH2551" s="249"/>
      <c r="BI2551" s="249"/>
      <c r="BJ2551" s="249"/>
      <c r="BK2551" s="249"/>
      <c r="BL2551" s="249"/>
      <c r="BM2551" s="249"/>
      <c r="BN2551" s="249"/>
      <c r="BO2551" s="249"/>
      <c r="BP2551" s="249"/>
      <c r="BQ2551" s="249"/>
      <c r="BR2551" s="249"/>
      <c r="BS2551" s="249"/>
      <c r="BT2551" s="249"/>
      <c r="BU2551" s="249"/>
      <c r="BV2551" s="249"/>
      <c r="BW2551" s="249"/>
      <c r="BX2551" s="249"/>
      <c r="BY2551" s="121"/>
      <c r="BZ2551" s="121"/>
      <c r="CA2551" s="121"/>
      <c r="CB2551" s="121"/>
      <c r="CC2551" s="121"/>
    </row>
    <row r="2552" spans="1:81" s="1" customFormat="1" ht="10.5" customHeight="1" x14ac:dyDescent="0.2">
      <c r="A2552" s="1490"/>
      <c r="B2552" s="1444"/>
      <c r="C2552" s="846" t="s">
        <v>908</v>
      </c>
      <c r="D2552" s="102" t="s">
        <v>907</v>
      </c>
      <c r="E2552" s="142">
        <v>0</v>
      </c>
      <c r="F2552" s="104">
        <v>0</v>
      </c>
      <c r="G2552" s="104">
        <v>0</v>
      </c>
      <c r="H2552" s="259">
        <v>0</v>
      </c>
      <c r="I2552" s="104">
        <v>0</v>
      </c>
      <c r="J2552" s="104">
        <v>0</v>
      </c>
      <c r="K2552" s="104">
        <v>0</v>
      </c>
      <c r="L2552" s="104">
        <v>0</v>
      </c>
      <c r="M2552" s="104">
        <v>0</v>
      </c>
      <c r="N2552" s="259">
        <v>0</v>
      </c>
      <c r="O2552" s="104">
        <v>0</v>
      </c>
      <c r="P2552" s="104">
        <v>0</v>
      </c>
      <c r="Q2552" s="104">
        <v>0</v>
      </c>
      <c r="R2552" s="104">
        <v>0</v>
      </c>
      <c r="S2552" s="104">
        <v>0</v>
      </c>
      <c r="T2552" s="104">
        <v>0</v>
      </c>
      <c r="U2552" s="104">
        <v>0</v>
      </c>
      <c r="V2552" s="259">
        <v>0</v>
      </c>
      <c r="W2552" s="104">
        <v>0</v>
      </c>
      <c r="X2552" s="104">
        <v>0</v>
      </c>
      <c r="Y2552" s="104">
        <v>0</v>
      </c>
      <c r="Z2552" s="104">
        <v>0</v>
      </c>
      <c r="AA2552" s="104">
        <v>0</v>
      </c>
      <c r="AB2552" s="104">
        <v>0</v>
      </c>
      <c r="AC2552" s="254"/>
      <c r="AD2552" s="43"/>
      <c r="AE2552" s="49"/>
      <c r="AF2552" s="256"/>
      <c r="AG2552" s="256"/>
      <c r="AH2552" s="256"/>
      <c r="AI2552" s="256"/>
      <c r="AJ2552" s="256"/>
      <c r="AK2552" s="256"/>
      <c r="AL2552" s="256"/>
      <c r="AM2552" s="256"/>
      <c r="AN2552" s="256"/>
      <c r="AO2552" s="256"/>
      <c r="AP2552" s="256"/>
      <c r="AQ2552" s="256"/>
      <c r="AR2552" s="256"/>
      <c r="AS2552" s="256"/>
      <c r="AT2552" s="256"/>
      <c r="AU2552" s="256"/>
      <c r="AV2552" s="256"/>
      <c r="AW2552" s="256"/>
      <c r="AX2552" s="256"/>
      <c r="AY2552" s="256"/>
      <c r="AZ2552" s="256"/>
      <c r="BA2552" s="256"/>
      <c r="BB2552" s="256"/>
      <c r="BC2552" s="256"/>
      <c r="BD2552" s="256"/>
      <c r="BE2552" s="256"/>
      <c r="BF2552" s="249"/>
      <c r="BG2552" s="249"/>
      <c r="BH2552" s="249"/>
      <c r="BI2552" s="249"/>
      <c r="BJ2552" s="249"/>
      <c r="BK2552" s="249"/>
      <c r="BL2552" s="249"/>
      <c r="BM2552" s="249"/>
      <c r="BN2552" s="249"/>
      <c r="BO2552" s="249"/>
      <c r="BP2552" s="249"/>
      <c r="BQ2552" s="249"/>
      <c r="BR2552" s="249"/>
      <c r="BS2552" s="249"/>
      <c r="BT2552" s="249"/>
      <c r="BU2552" s="249"/>
      <c r="BV2552" s="249"/>
      <c r="BW2552" s="249"/>
      <c r="BX2552" s="249"/>
      <c r="BY2552" s="121"/>
      <c r="BZ2552" s="121"/>
      <c r="CA2552" s="121"/>
      <c r="CB2552" s="121"/>
      <c r="CC2552" s="121"/>
    </row>
    <row r="2553" spans="1:81" s="1" customFormat="1" ht="10.5" customHeight="1" thickBot="1" x14ac:dyDescent="0.25">
      <c r="A2553" s="1491"/>
      <c r="B2553" s="1445"/>
      <c r="C2553" s="197"/>
      <c r="D2553" s="166" t="s">
        <v>35</v>
      </c>
      <c r="E2553" s="45">
        <f>(E2551-E2552)/E2550</f>
        <v>1.305764411027569</v>
      </c>
      <c r="F2553" s="45">
        <f t="shared" ref="F2553:AB2553" si="890">(F2551-F2552)/F2550</f>
        <v>1.036827195467422</v>
      </c>
      <c r="G2553" s="45">
        <f t="shared" si="890"/>
        <v>1.1432160804020102</v>
      </c>
      <c r="H2553" s="286">
        <f t="shared" si="890"/>
        <v>0.26977377104949823</v>
      </c>
      <c r="I2553" s="45">
        <f t="shared" si="890"/>
        <v>0.32266666666666666</v>
      </c>
      <c r="J2553" s="45">
        <f t="shared" si="890"/>
        <v>0.21147888472199572</v>
      </c>
      <c r="K2553" s="45">
        <f t="shared" si="890"/>
        <v>0.2407336645013374</v>
      </c>
      <c r="L2553" s="45">
        <f t="shared" si="890"/>
        <v>0.35414634146341462</v>
      </c>
      <c r="M2553" s="45">
        <f t="shared" si="890"/>
        <v>0.58598484848484855</v>
      </c>
      <c r="N2553" s="286">
        <f t="shared" si="890"/>
        <v>0.71498371335504884</v>
      </c>
      <c r="O2553" s="45">
        <f t="shared" si="890"/>
        <v>0.7479178234314271</v>
      </c>
      <c r="P2553" s="45">
        <f t="shared" si="890"/>
        <v>0.92093611638203665</v>
      </c>
      <c r="Q2553" s="45">
        <f t="shared" si="890"/>
        <v>0.9496124031007751</v>
      </c>
      <c r="R2553" s="45">
        <f t="shared" si="890"/>
        <v>1.0933441558441559</v>
      </c>
      <c r="S2553" s="45">
        <f t="shared" si="890"/>
        <v>0.79225181598062955</v>
      </c>
      <c r="T2553" s="45">
        <f t="shared" si="890"/>
        <v>0.70402298850574707</v>
      </c>
      <c r="U2553" s="45">
        <f t="shared" si="890"/>
        <v>0.80710382513661205</v>
      </c>
      <c r="V2553" s="286">
        <f t="shared" si="890"/>
        <v>0.81823361823361829</v>
      </c>
      <c r="W2553" s="45">
        <f t="shared" si="890"/>
        <v>1.1946640316205532</v>
      </c>
      <c r="X2553" s="45">
        <f t="shared" si="890"/>
        <v>1.397849462365591</v>
      </c>
      <c r="Y2553" s="45">
        <f t="shared" si="890"/>
        <v>1.120505344995141</v>
      </c>
      <c r="Z2553" s="45">
        <f t="shared" si="890"/>
        <v>1.2060810810810811</v>
      </c>
      <c r="AA2553" s="45">
        <f t="shared" si="890"/>
        <v>1.201716738197425</v>
      </c>
      <c r="AB2553" s="45">
        <f t="shared" si="890"/>
        <v>1.3156118143459914</v>
      </c>
      <c r="AC2553" s="254"/>
      <c r="AD2553" s="43"/>
      <c r="AE2553" s="49"/>
      <c r="AF2553" s="256"/>
      <c r="AG2553" s="256"/>
      <c r="AH2553" s="256"/>
      <c r="AI2553" s="256"/>
      <c r="AJ2553" s="256"/>
      <c r="AK2553" s="256"/>
      <c r="AL2553" s="256"/>
      <c r="AM2553" s="256"/>
      <c r="AN2553" s="256"/>
      <c r="AO2553" s="256"/>
      <c r="AP2553" s="256"/>
      <c r="AQ2553" s="256"/>
      <c r="AR2553" s="256"/>
      <c r="AS2553" s="256"/>
      <c r="AT2553" s="256"/>
      <c r="AU2553" s="256"/>
      <c r="AV2553" s="256"/>
      <c r="AW2553" s="256"/>
      <c r="AX2553" s="256"/>
      <c r="AY2553" s="256"/>
      <c r="AZ2553" s="256"/>
      <c r="BA2553" s="256"/>
      <c r="BB2553" s="256"/>
      <c r="BC2553" s="256"/>
      <c r="BD2553" s="256"/>
      <c r="BE2553" s="256"/>
      <c r="BF2553" s="249"/>
      <c r="BG2553" s="249"/>
      <c r="BH2553" s="249"/>
      <c r="BI2553" s="249"/>
      <c r="BJ2553" s="249"/>
      <c r="BK2553" s="249"/>
      <c r="BL2553" s="249"/>
      <c r="BM2553" s="249"/>
      <c r="BN2553" s="249"/>
      <c r="BO2553" s="249"/>
      <c r="BP2553" s="249"/>
      <c r="BQ2553" s="249"/>
      <c r="BR2553" s="249"/>
      <c r="BS2553" s="249"/>
      <c r="BT2553" s="249"/>
      <c r="BU2553" s="249"/>
      <c r="BV2553" s="249"/>
      <c r="BW2553" s="249"/>
      <c r="BX2553" s="249"/>
      <c r="BY2553" s="121"/>
      <c r="BZ2553" s="121"/>
      <c r="CA2553" s="121"/>
      <c r="CB2553" s="121"/>
      <c r="CC2553" s="121"/>
    </row>
    <row r="2554" spans="1:81" s="1" customFormat="1" ht="10.5" customHeight="1" x14ac:dyDescent="0.2">
      <c r="A2554" s="1488" t="s">
        <v>36</v>
      </c>
      <c r="B2554" s="1442" t="s">
        <v>388</v>
      </c>
      <c r="C2554" s="695"/>
      <c r="D2554" s="726"/>
      <c r="E2554" s="61"/>
      <c r="F2554" s="61"/>
      <c r="G2554" s="61"/>
      <c r="H2554" s="303"/>
      <c r="I2554" s="61"/>
      <c r="J2554" s="61"/>
      <c r="K2554" s="61"/>
      <c r="L2554" s="61"/>
      <c r="M2554" s="61"/>
      <c r="N2554" s="303"/>
      <c r="O2554" s="61"/>
      <c r="P2554" s="61"/>
      <c r="Q2554" s="61"/>
      <c r="R2554" s="61"/>
      <c r="S2554" s="61"/>
      <c r="T2554" s="61"/>
      <c r="U2554" s="61"/>
      <c r="V2554" s="303"/>
      <c r="W2554" s="61"/>
      <c r="X2554" s="61"/>
      <c r="Y2554" s="61"/>
      <c r="Z2554" s="61"/>
      <c r="AA2554" s="61"/>
      <c r="AB2554" s="61"/>
      <c r="AC2554" s="321"/>
      <c r="AD2554" s="43"/>
      <c r="AE2554" s="49"/>
      <c r="AF2554" s="310"/>
      <c r="AG2554" s="256"/>
      <c r="AH2554" s="256"/>
      <c r="AI2554" s="256"/>
      <c r="AJ2554" s="256"/>
      <c r="AK2554" s="256"/>
      <c r="AL2554" s="256"/>
      <c r="AM2554" s="256"/>
      <c r="AN2554" s="256"/>
      <c r="AO2554" s="256"/>
      <c r="AP2554" s="256"/>
      <c r="AQ2554" s="256"/>
      <c r="AR2554" s="256"/>
      <c r="AS2554" s="256"/>
      <c r="AT2554" s="256"/>
      <c r="AU2554" s="256"/>
      <c r="AV2554" s="256"/>
      <c r="AW2554" s="256"/>
      <c r="AX2554" s="256"/>
      <c r="AY2554" s="256"/>
      <c r="AZ2554" s="256"/>
      <c r="BA2554" s="256"/>
      <c r="BB2554" s="256"/>
      <c r="BC2554" s="256"/>
      <c r="BD2554" s="256"/>
      <c r="BE2554" s="256"/>
      <c r="BF2554" s="249"/>
      <c r="BG2554" s="249"/>
      <c r="BH2554" s="249"/>
      <c r="BI2554" s="249"/>
      <c r="BJ2554" s="249"/>
      <c r="BK2554" s="249"/>
      <c r="BL2554" s="249"/>
      <c r="BM2554" s="249"/>
      <c r="BN2554" s="249"/>
      <c r="BO2554" s="249"/>
      <c r="BP2554" s="249"/>
      <c r="BQ2554" s="249"/>
      <c r="BR2554" s="249"/>
      <c r="BS2554" s="249"/>
      <c r="BT2554" s="249"/>
      <c r="BU2554" s="249"/>
      <c r="BV2554" s="249"/>
      <c r="BW2554" s="249"/>
      <c r="BX2554" s="249"/>
      <c r="BY2554" s="121"/>
      <c r="BZ2554" s="121"/>
      <c r="CA2554" s="121"/>
      <c r="CB2554" s="121"/>
      <c r="CC2554" s="121"/>
    </row>
    <row r="2555" spans="1:81" s="1" customFormat="1" ht="10.5" customHeight="1" x14ac:dyDescent="0.2">
      <c r="A2555" s="1489"/>
      <c r="B2555" s="1443"/>
      <c r="C2555" s="846" t="s">
        <v>118</v>
      </c>
      <c r="D2555" s="102" t="s">
        <v>27</v>
      </c>
      <c r="E2555" s="67">
        <f>ROUND(SQRT(E2556^2+(E2557-E2558)^2)*1000/(1.73*E2546),0)</f>
        <v>0</v>
      </c>
      <c r="F2555" s="137">
        <f t="shared" ref="F2555:AB2555" si="891">ROUND(SQRT(F2556^2+(F2557-F2558)^2)*1000/(1.73*F2546),0)</f>
        <v>0</v>
      </c>
      <c r="G2555" s="137">
        <f t="shared" si="891"/>
        <v>0</v>
      </c>
      <c r="H2555" s="351">
        <f t="shared" si="891"/>
        <v>0</v>
      </c>
      <c r="I2555" s="137">
        <f t="shared" si="891"/>
        <v>0</v>
      </c>
      <c r="J2555" s="137">
        <f t="shared" si="891"/>
        <v>0</v>
      </c>
      <c r="K2555" s="137">
        <f t="shared" si="891"/>
        <v>0</v>
      </c>
      <c r="L2555" s="137">
        <f t="shared" si="891"/>
        <v>0</v>
      </c>
      <c r="M2555" s="137">
        <f t="shared" si="891"/>
        <v>0</v>
      </c>
      <c r="N2555" s="351">
        <f t="shared" si="891"/>
        <v>0</v>
      </c>
      <c r="O2555" s="137">
        <f t="shared" si="891"/>
        <v>0</v>
      </c>
      <c r="P2555" s="137">
        <f t="shared" si="891"/>
        <v>0</v>
      </c>
      <c r="Q2555" s="137">
        <f t="shared" si="891"/>
        <v>0</v>
      </c>
      <c r="R2555" s="137">
        <f t="shared" si="891"/>
        <v>0</v>
      </c>
      <c r="S2555" s="137">
        <f t="shared" si="891"/>
        <v>0</v>
      </c>
      <c r="T2555" s="137">
        <f t="shared" si="891"/>
        <v>0</v>
      </c>
      <c r="U2555" s="137">
        <f t="shared" si="891"/>
        <v>0</v>
      </c>
      <c r="V2555" s="351">
        <f t="shared" si="891"/>
        <v>0</v>
      </c>
      <c r="W2555" s="137">
        <f t="shared" si="891"/>
        <v>0</v>
      </c>
      <c r="X2555" s="137">
        <f t="shared" si="891"/>
        <v>0</v>
      </c>
      <c r="Y2555" s="137">
        <f t="shared" si="891"/>
        <v>0</v>
      </c>
      <c r="Z2555" s="137">
        <f t="shared" si="891"/>
        <v>0</v>
      </c>
      <c r="AA2555" s="137">
        <f t="shared" si="891"/>
        <v>0</v>
      </c>
      <c r="AB2555" s="137">
        <f t="shared" si="891"/>
        <v>0</v>
      </c>
      <c r="AC2555" s="254"/>
      <c r="AD2555" s="129"/>
      <c r="AE2555" s="129"/>
      <c r="AF2555" s="249"/>
      <c r="AG2555" s="249"/>
      <c r="AH2555" s="249"/>
      <c r="AI2555" s="249"/>
      <c r="AJ2555" s="249"/>
      <c r="AK2555" s="249"/>
      <c r="AL2555" s="249"/>
      <c r="AM2555" s="249"/>
      <c r="AN2555" s="249"/>
      <c r="AO2555" s="249"/>
      <c r="AP2555" s="249"/>
      <c r="AQ2555" s="249"/>
      <c r="AR2555" s="249"/>
      <c r="AS2555" s="249"/>
      <c r="AT2555" s="249"/>
      <c r="AU2555" s="249"/>
      <c r="AV2555" s="249"/>
      <c r="AW2555" s="249"/>
      <c r="AX2555" s="249"/>
      <c r="AY2555" s="249"/>
      <c r="AZ2555" s="249"/>
      <c r="BA2555" s="249"/>
      <c r="BB2555" s="249"/>
      <c r="BC2555" s="249"/>
      <c r="BD2555" s="249"/>
      <c r="BE2555" s="249"/>
      <c r="BF2555" s="249"/>
      <c r="BG2555" s="249"/>
      <c r="BH2555" s="249"/>
      <c r="BI2555" s="249"/>
      <c r="BJ2555" s="249"/>
      <c r="BK2555" s="249"/>
      <c r="BL2555" s="249"/>
      <c r="BM2555" s="249"/>
      <c r="BN2555" s="249"/>
      <c r="BO2555" s="249"/>
      <c r="BP2555" s="249"/>
      <c r="BQ2555" s="249"/>
      <c r="BR2555" s="249"/>
      <c r="BS2555" s="249"/>
      <c r="BT2555" s="249"/>
      <c r="BU2555" s="249"/>
      <c r="BV2555" s="249"/>
      <c r="BW2555" s="249"/>
      <c r="BX2555" s="249"/>
      <c r="BY2555" s="121"/>
      <c r="BZ2555" s="121"/>
      <c r="CA2555" s="121"/>
      <c r="CB2555" s="121"/>
      <c r="CC2555" s="121"/>
    </row>
    <row r="2556" spans="1:81" s="1" customFormat="1" ht="10.5" customHeight="1" x14ac:dyDescent="0.2">
      <c r="A2556" s="1489"/>
      <c r="B2556" s="1443"/>
      <c r="C2556" s="846" t="s">
        <v>908</v>
      </c>
      <c r="D2556" s="102" t="s">
        <v>108</v>
      </c>
      <c r="E2556" s="51">
        <v>0</v>
      </c>
      <c r="F2556" s="51">
        <v>0</v>
      </c>
      <c r="G2556" s="51">
        <v>0</v>
      </c>
      <c r="H2556" s="330">
        <v>0</v>
      </c>
      <c r="I2556" s="51">
        <v>0</v>
      </c>
      <c r="J2556" s="51">
        <v>0</v>
      </c>
      <c r="K2556" s="51">
        <v>0</v>
      </c>
      <c r="L2556" s="51">
        <v>0</v>
      </c>
      <c r="M2556" s="51">
        <v>0</v>
      </c>
      <c r="N2556" s="330">
        <v>0</v>
      </c>
      <c r="O2556" s="51">
        <v>0</v>
      </c>
      <c r="P2556" s="51">
        <v>0</v>
      </c>
      <c r="Q2556" s="51">
        <v>0</v>
      </c>
      <c r="R2556" s="51">
        <v>0</v>
      </c>
      <c r="S2556" s="51">
        <v>0</v>
      </c>
      <c r="T2556" s="51">
        <v>0</v>
      </c>
      <c r="U2556" s="51">
        <v>0</v>
      </c>
      <c r="V2556" s="330">
        <v>0</v>
      </c>
      <c r="W2556" s="51">
        <v>0</v>
      </c>
      <c r="X2556" s="51">
        <v>0</v>
      </c>
      <c r="Y2556" s="51">
        <v>0</v>
      </c>
      <c r="Z2556" s="51">
        <v>0</v>
      </c>
      <c r="AA2556" s="51">
        <v>0</v>
      </c>
      <c r="AB2556" s="51">
        <v>0</v>
      </c>
      <c r="AC2556" s="41">
        <f>SUM(D2556:AB2556)</f>
        <v>0</v>
      </c>
      <c r="AD2556" s="43"/>
      <c r="AE2556" s="49">
        <v>2.4</v>
      </c>
      <c r="AF2556" s="711"/>
      <c r="AG2556" s="711"/>
      <c r="AH2556" s="711"/>
      <c r="AI2556" s="711"/>
      <c r="AJ2556" s="711"/>
      <c r="AK2556" s="711"/>
      <c r="AL2556" s="711"/>
      <c r="AM2556" s="711"/>
      <c r="AN2556" s="711"/>
      <c r="AO2556" s="711"/>
      <c r="AP2556" s="711"/>
      <c r="AQ2556" s="711"/>
      <c r="AR2556" s="711"/>
      <c r="AS2556" s="711"/>
      <c r="AT2556" s="711"/>
      <c r="AU2556" s="711"/>
      <c r="AV2556" s="711"/>
      <c r="AW2556" s="711"/>
      <c r="AX2556" s="711"/>
      <c r="AY2556" s="711"/>
      <c r="AZ2556" s="711"/>
      <c r="BA2556" s="711"/>
      <c r="BB2556" s="711"/>
      <c r="BC2556" s="711"/>
      <c r="BD2556" s="711"/>
      <c r="BE2556" s="296"/>
      <c r="BF2556" s="249"/>
      <c r="BG2556" s="249"/>
      <c r="BH2556" s="249"/>
      <c r="BI2556" s="249"/>
      <c r="BJ2556" s="249"/>
      <c r="BK2556" s="249"/>
      <c r="BL2556" s="249"/>
      <c r="BM2556" s="249"/>
      <c r="BN2556" s="249"/>
      <c r="BO2556" s="249"/>
      <c r="BP2556" s="249"/>
      <c r="BQ2556" s="249"/>
      <c r="BR2556" s="249"/>
      <c r="BS2556" s="249"/>
      <c r="BT2556" s="249"/>
      <c r="BU2556" s="249"/>
      <c r="BV2556" s="249"/>
      <c r="BW2556" s="249"/>
      <c r="BX2556" s="249"/>
      <c r="BY2556" s="121"/>
      <c r="BZ2556" s="121"/>
      <c r="CA2556" s="121"/>
      <c r="CB2556" s="121"/>
      <c r="CC2556" s="121"/>
    </row>
    <row r="2557" spans="1:81" s="1" customFormat="1" ht="10.5" customHeight="1" x14ac:dyDescent="0.2">
      <c r="A2557" s="1489"/>
      <c r="B2557" s="1443"/>
      <c r="C2557" s="846" t="s">
        <v>908</v>
      </c>
      <c r="D2557" s="102" t="s">
        <v>906</v>
      </c>
      <c r="E2557" s="51">
        <v>0</v>
      </c>
      <c r="F2557" s="42">
        <v>0</v>
      </c>
      <c r="G2557" s="42">
        <v>0</v>
      </c>
      <c r="H2557" s="255">
        <v>0</v>
      </c>
      <c r="I2557" s="42">
        <v>0</v>
      </c>
      <c r="J2557" s="42">
        <v>0</v>
      </c>
      <c r="K2557" s="42">
        <v>0</v>
      </c>
      <c r="L2557" s="42">
        <v>0</v>
      </c>
      <c r="M2557" s="42">
        <v>0</v>
      </c>
      <c r="N2557" s="255">
        <v>0</v>
      </c>
      <c r="O2557" s="42">
        <v>0</v>
      </c>
      <c r="P2557" s="42">
        <v>0</v>
      </c>
      <c r="Q2557" s="42">
        <v>0</v>
      </c>
      <c r="R2557" s="42">
        <v>0</v>
      </c>
      <c r="S2557" s="42">
        <v>0</v>
      </c>
      <c r="T2557" s="42">
        <v>0</v>
      </c>
      <c r="U2557" s="42">
        <v>0</v>
      </c>
      <c r="V2557" s="255">
        <v>0</v>
      </c>
      <c r="W2557" s="42">
        <v>0</v>
      </c>
      <c r="X2557" s="42">
        <v>0</v>
      </c>
      <c r="Y2557" s="42">
        <v>0</v>
      </c>
      <c r="Z2557" s="42">
        <v>0</v>
      </c>
      <c r="AA2557" s="42">
        <v>0</v>
      </c>
      <c r="AB2557" s="42">
        <v>0</v>
      </c>
      <c r="AC2557" s="254"/>
      <c r="AD2557" s="43">
        <f>SUM(E2557:AB2557)</f>
        <v>0</v>
      </c>
      <c r="AE2557" s="49">
        <v>2.4</v>
      </c>
      <c r="AF2557" s="712"/>
      <c r="AG2557" s="712"/>
      <c r="AH2557" s="712"/>
      <c r="AI2557" s="712"/>
      <c r="AJ2557" s="712"/>
      <c r="AK2557" s="712"/>
      <c r="AL2557" s="712"/>
      <c r="AM2557" s="712"/>
      <c r="AN2557" s="712"/>
      <c r="AO2557" s="712"/>
      <c r="AP2557" s="712"/>
      <c r="AQ2557" s="712"/>
      <c r="AR2557" s="712"/>
      <c r="AS2557" s="712"/>
      <c r="AT2557" s="712"/>
      <c r="AU2557" s="712"/>
      <c r="AV2557" s="712"/>
      <c r="AW2557" s="712"/>
      <c r="AX2557" s="712"/>
      <c r="AY2557" s="712"/>
      <c r="AZ2557" s="712"/>
      <c r="BA2557" s="712"/>
      <c r="BB2557" s="712"/>
      <c r="BC2557" s="712"/>
      <c r="BD2557" s="712"/>
      <c r="BE2557" s="256"/>
      <c r="BF2557" s="249"/>
      <c r="BG2557" s="249"/>
      <c r="BH2557" s="249"/>
      <c r="BI2557" s="249"/>
      <c r="BJ2557" s="249"/>
      <c r="BK2557" s="249"/>
      <c r="BL2557" s="249"/>
      <c r="BM2557" s="249"/>
      <c r="BN2557" s="249"/>
      <c r="BO2557" s="249"/>
      <c r="BP2557" s="249"/>
      <c r="BQ2557" s="249"/>
      <c r="BR2557" s="249"/>
      <c r="BS2557" s="249"/>
      <c r="BT2557" s="249"/>
      <c r="BU2557" s="249"/>
      <c r="BV2557" s="249"/>
      <c r="BW2557" s="249"/>
      <c r="BX2557" s="249"/>
      <c r="BY2557" s="121"/>
      <c r="BZ2557" s="121"/>
      <c r="CA2557" s="121"/>
      <c r="CB2557" s="121"/>
      <c r="CC2557" s="121"/>
    </row>
    <row r="2558" spans="1:81" s="1" customFormat="1" ht="10.5" customHeight="1" x14ac:dyDescent="0.2">
      <c r="A2558" s="1490"/>
      <c r="B2558" s="1444"/>
      <c r="C2558" s="846" t="s">
        <v>908</v>
      </c>
      <c r="D2558" s="102" t="s">
        <v>907</v>
      </c>
      <c r="E2558" s="142">
        <v>2.2080000000000003E-3</v>
      </c>
      <c r="F2558" s="104">
        <v>2.2080000000000003E-3</v>
      </c>
      <c r="G2558" s="104">
        <v>2.2080000000000003E-3</v>
      </c>
      <c r="H2558" s="259">
        <v>2.232E-3</v>
      </c>
      <c r="I2558" s="104">
        <v>2.2080000000000003E-3</v>
      </c>
      <c r="J2558" s="104">
        <v>2.2080000000000003E-3</v>
      </c>
      <c r="K2558" s="104">
        <v>2.232E-3</v>
      </c>
      <c r="L2558" s="104">
        <v>2.2080000000000003E-3</v>
      </c>
      <c r="M2558" s="104">
        <v>2.2080000000000003E-3</v>
      </c>
      <c r="N2558" s="259">
        <v>2.2080000000000003E-3</v>
      </c>
      <c r="O2558" s="104">
        <v>2.2080000000000003E-3</v>
      </c>
      <c r="P2558" s="104">
        <v>2.232E-3</v>
      </c>
      <c r="Q2558" s="104">
        <v>2.232E-3</v>
      </c>
      <c r="R2558" s="104">
        <v>2.2559999999999998E-3</v>
      </c>
      <c r="S2558" s="104">
        <v>2.2080000000000003E-3</v>
      </c>
      <c r="T2558" s="104">
        <v>2.232E-3</v>
      </c>
      <c r="U2558" s="104">
        <v>2.232E-3</v>
      </c>
      <c r="V2558" s="259">
        <v>1.1040000000000002E-3</v>
      </c>
      <c r="W2558" s="104">
        <v>1.9832156862745099E-3</v>
      </c>
      <c r="X2558" s="104">
        <v>1.9648875128998999E-3</v>
      </c>
      <c r="Y2558" s="104">
        <v>1.9465593395252799E-3</v>
      </c>
      <c r="Z2558" s="104">
        <v>1.9282311661506699E-3</v>
      </c>
      <c r="AA2558" s="104">
        <v>1.9099029927760599E-3</v>
      </c>
      <c r="AB2558" s="104">
        <v>1.89157481940144E-3</v>
      </c>
      <c r="AC2558" s="254"/>
      <c r="AD2558" s="43"/>
      <c r="AE2558" s="49"/>
      <c r="AF2558" s="712"/>
      <c r="AG2558" s="712"/>
      <c r="AH2558" s="712"/>
      <c r="AI2558" s="712"/>
      <c r="AJ2558" s="712"/>
      <c r="AK2558" s="712"/>
      <c r="AL2558" s="712"/>
      <c r="AM2558" s="712"/>
      <c r="AN2558" s="712"/>
      <c r="AO2558" s="712"/>
      <c r="AP2558" s="712"/>
      <c r="AQ2558" s="712"/>
      <c r="AR2558" s="712"/>
      <c r="AS2558" s="712"/>
      <c r="AT2558" s="712"/>
      <c r="AU2558" s="712"/>
      <c r="AV2558" s="712"/>
      <c r="AW2558" s="712"/>
      <c r="AX2558" s="712"/>
      <c r="AY2558" s="712"/>
      <c r="AZ2558" s="712"/>
      <c r="BA2558" s="712"/>
      <c r="BB2558" s="712"/>
      <c r="BC2558" s="712"/>
      <c r="BD2558" s="712"/>
      <c r="BE2558" s="256"/>
      <c r="BF2558" s="249"/>
      <c r="BG2558" s="249"/>
      <c r="BH2558" s="249"/>
      <c r="BI2558" s="249"/>
      <c r="BJ2558" s="249"/>
      <c r="BK2558" s="249"/>
      <c r="BL2558" s="249"/>
      <c r="BM2558" s="249"/>
      <c r="BN2558" s="249"/>
      <c r="BO2558" s="249"/>
      <c r="BP2558" s="249"/>
      <c r="BQ2558" s="249"/>
      <c r="BR2558" s="249"/>
      <c r="BS2558" s="249"/>
      <c r="BT2558" s="249"/>
      <c r="BU2558" s="249"/>
      <c r="BV2558" s="249"/>
      <c r="BW2558" s="249"/>
      <c r="BX2558" s="249"/>
      <c r="BY2558" s="121"/>
      <c r="BZ2558" s="121"/>
      <c r="CA2558" s="121"/>
      <c r="CB2558" s="121"/>
      <c r="CC2558" s="121"/>
    </row>
    <row r="2559" spans="1:81" s="1" customFormat="1" ht="10.5" customHeight="1" thickBot="1" x14ac:dyDescent="0.25">
      <c r="A2559" s="1491"/>
      <c r="B2559" s="1445"/>
      <c r="C2559" s="197"/>
      <c r="D2559" s="166" t="s">
        <v>35</v>
      </c>
      <c r="E2559" s="45" t="e">
        <f>(E2557-E2558)/E2556</f>
        <v>#DIV/0!</v>
      </c>
      <c r="F2559" s="45" t="e">
        <f t="shared" ref="F2559:AB2559" si="892">(F2557-F2558)/F2556</f>
        <v>#DIV/0!</v>
      </c>
      <c r="G2559" s="45" t="e">
        <f t="shared" si="892"/>
        <v>#DIV/0!</v>
      </c>
      <c r="H2559" s="286" t="e">
        <f t="shared" si="892"/>
        <v>#DIV/0!</v>
      </c>
      <c r="I2559" s="45" t="e">
        <f t="shared" si="892"/>
        <v>#DIV/0!</v>
      </c>
      <c r="J2559" s="45" t="e">
        <f t="shared" si="892"/>
        <v>#DIV/0!</v>
      </c>
      <c r="K2559" s="45" t="e">
        <f t="shared" si="892"/>
        <v>#DIV/0!</v>
      </c>
      <c r="L2559" s="45" t="e">
        <f t="shared" si="892"/>
        <v>#DIV/0!</v>
      </c>
      <c r="M2559" s="45" t="e">
        <f t="shared" si="892"/>
        <v>#DIV/0!</v>
      </c>
      <c r="N2559" s="286" t="e">
        <f t="shared" si="892"/>
        <v>#DIV/0!</v>
      </c>
      <c r="O2559" s="45" t="e">
        <f t="shared" si="892"/>
        <v>#DIV/0!</v>
      </c>
      <c r="P2559" s="45" t="e">
        <f t="shared" si="892"/>
        <v>#DIV/0!</v>
      </c>
      <c r="Q2559" s="45" t="e">
        <f t="shared" si="892"/>
        <v>#DIV/0!</v>
      </c>
      <c r="R2559" s="45" t="e">
        <f t="shared" si="892"/>
        <v>#DIV/0!</v>
      </c>
      <c r="S2559" s="45" t="e">
        <f t="shared" si="892"/>
        <v>#DIV/0!</v>
      </c>
      <c r="T2559" s="45" t="e">
        <f t="shared" si="892"/>
        <v>#DIV/0!</v>
      </c>
      <c r="U2559" s="45" t="e">
        <f t="shared" si="892"/>
        <v>#DIV/0!</v>
      </c>
      <c r="V2559" s="286" t="e">
        <f t="shared" si="892"/>
        <v>#DIV/0!</v>
      </c>
      <c r="W2559" s="45" t="e">
        <f t="shared" si="892"/>
        <v>#DIV/0!</v>
      </c>
      <c r="X2559" s="45" t="e">
        <f t="shared" si="892"/>
        <v>#DIV/0!</v>
      </c>
      <c r="Y2559" s="45" t="e">
        <f t="shared" si="892"/>
        <v>#DIV/0!</v>
      </c>
      <c r="Z2559" s="45" t="e">
        <f t="shared" si="892"/>
        <v>#DIV/0!</v>
      </c>
      <c r="AA2559" s="45" t="e">
        <f t="shared" si="892"/>
        <v>#DIV/0!</v>
      </c>
      <c r="AB2559" s="45" t="e">
        <f t="shared" si="892"/>
        <v>#DIV/0!</v>
      </c>
      <c r="AC2559" s="254"/>
      <c r="AD2559" s="43"/>
      <c r="AE2559" s="49"/>
      <c r="AF2559" s="712"/>
      <c r="AG2559" s="712"/>
      <c r="AH2559" s="712"/>
      <c r="AI2559" s="712"/>
      <c r="AJ2559" s="712"/>
      <c r="AK2559" s="712"/>
      <c r="AL2559" s="712"/>
      <c r="AM2559" s="712"/>
      <c r="AN2559" s="712"/>
      <c r="AO2559" s="712"/>
      <c r="AP2559" s="712"/>
      <c r="AQ2559" s="712"/>
      <c r="AR2559" s="712"/>
      <c r="AS2559" s="712"/>
      <c r="AT2559" s="712"/>
      <c r="AU2559" s="712"/>
      <c r="AV2559" s="712"/>
      <c r="AW2559" s="712"/>
      <c r="AX2559" s="712"/>
      <c r="AY2559" s="712"/>
      <c r="AZ2559" s="712"/>
      <c r="BA2559" s="712"/>
      <c r="BB2559" s="712"/>
      <c r="BC2559" s="712"/>
      <c r="BD2559" s="712"/>
      <c r="BE2559" s="256"/>
      <c r="BF2559" s="249"/>
      <c r="BG2559" s="249"/>
      <c r="BH2559" s="249"/>
      <c r="BI2559" s="249"/>
      <c r="BJ2559" s="249"/>
      <c r="BK2559" s="249"/>
      <c r="BL2559" s="249"/>
      <c r="BM2559" s="249"/>
      <c r="BN2559" s="249"/>
      <c r="BO2559" s="249"/>
      <c r="BP2559" s="249"/>
      <c r="BQ2559" s="249"/>
      <c r="BR2559" s="249"/>
      <c r="BS2559" s="249"/>
      <c r="BT2559" s="249"/>
      <c r="BU2559" s="249"/>
      <c r="BV2559" s="249"/>
      <c r="BW2559" s="249"/>
      <c r="BX2559" s="249"/>
      <c r="BY2559" s="121"/>
      <c r="BZ2559" s="121"/>
      <c r="CA2559" s="121"/>
      <c r="CB2559" s="121"/>
      <c r="CC2559" s="121"/>
    </row>
    <row r="2560" spans="1:81" s="1" customFormat="1" ht="10.5" customHeight="1" x14ac:dyDescent="0.2">
      <c r="A2560" s="1488" t="s">
        <v>86</v>
      </c>
      <c r="B2560" s="1442" t="s">
        <v>390</v>
      </c>
      <c r="C2560" s="695"/>
      <c r="D2560" s="726"/>
      <c r="E2560" s="61"/>
      <c r="F2560" s="61"/>
      <c r="G2560" s="61"/>
      <c r="H2560" s="303"/>
      <c r="I2560" s="61"/>
      <c r="J2560" s="61"/>
      <c r="K2560" s="61"/>
      <c r="L2560" s="61"/>
      <c r="M2560" s="61"/>
      <c r="N2560" s="303"/>
      <c r="O2560" s="61"/>
      <c r="P2560" s="61"/>
      <c r="Q2560" s="61"/>
      <c r="R2560" s="61"/>
      <c r="S2560" s="61"/>
      <c r="T2560" s="61"/>
      <c r="U2560" s="61"/>
      <c r="V2560" s="303"/>
      <c r="W2560" s="61"/>
      <c r="X2560" s="61"/>
      <c r="Y2560" s="61"/>
      <c r="Z2560" s="61"/>
      <c r="AA2560" s="61"/>
      <c r="AB2560" s="61"/>
      <c r="AC2560" s="321"/>
      <c r="AD2560" s="43"/>
      <c r="AE2560" s="49"/>
      <c r="AF2560" s="713"/>
      <c r="AG2560" s="714"/>
      <c r="AH2560" s="714"/>
      <c r="AI2560" s="714"/>
      <c r="AJ2560" s="714"/>
      <c r="AK2560" s="714"/>
      <c r="AL2560" s="714"/>
      <c r="AM2560" s="714"/>
      <c r="AN2560" s="714"/>
      <c r="AO2560" s="714"/>
      <c r="AP2560" s="714"/>
      <c r="AQ2560" s="714"/>
      <c r="AR2560" s="714"/>
      <c r="AS2560" s="714"/>
      <c r="AT2560" s="714"/>
      <c r="AU2560" s="714"/>
      <c r="AV2560" s="714"/>
      <c r="AW2560" s="714"/>
      <c r="AX2560" s="714"/>
      <c r="AY2560" s="714"/>
      <c r="AZ2560" s="714"/>
      <c r="BA2560" s="714"/>
      <c r="BB2560" s="714"/>
      <c r="BC2560" s="714"/>
      <c r="BD2560" s="714"/>
      <c r="BE2560" s="76"/>
      <c r="BF2560" s="249"/>
      <c r="BG2560" s="249"/>
      <c r="BH2560" s="249"/>
      <c r="BI2560" s="249"/>
      <c r="BJ2560" s="249"/>
      <c r="BK2560" s="249"/>
      <c r="BL2560" s="249"/>
      <c r="BM2560" s="249"/>
      <c r="BN2560" s="249"/>
      <c r="BO2560" s="249"/>
      <c r="BP2560" s="249"/>
      <c r="BQ2560" s="249"/>
      <c r="BR2560" s="249"/>
      <c r="BS2560" s="249"/>
      <c r="BT2560" s="249"/>
      <c r="BU2560" s="249"/>
      <c r="BV2560" s="249"/>
      <c r="BW2560" s="249"/>
      <c r="BX2560" s="249"/>
      <c r="BY2560" s="121"/>
      <c r="BZ2560" s="121"/>
      <c r="CA2560" s="121"/>
      <c r="CB2560" s="121"/>
      <c r="CC2560" s="121"/>
    </row>
    <row r="2561" spans="1:159" s="1" customFormat="1" ht="10.5" customHeight="1" x14ac:dyDescent="0.2">
      <c r="A2561" s="1489"/>
      <c r="B2561" s="1443"/>
      <c r="C2561" s="846" t="s">
        <v>118</v>
      </c>
      <c r="D2561" s="102" t="s">
        <v>27</v>
      </c>
      <c r="E2561" s="67">
        <f>ROUND(SQRT(E2562^2+(E2563-E2564)^2)*1000/(1.73*E2547),0)</f>
        <v>2</v>
      </c>
      <c r="F2561" s="137">
        <f t="shared" ref="F2561:AB2561" si="893">ROUND(SQRT(F2562^2+(F2563-F2564)^2)*1000/(1.73*F2547),0)</f>
        <v>2</v>
      </c>
      <c r="G2561" s="137">
        <f t="shared" si="893"/>
        <v>2</v>
      </c>
      <c r="H2561" s="351">
        <f t="shared" si="893"/>
        <v>3</v>
      </c>
      <c r="I2561" s="137">
        <f t="shared" si="893"/>
        <v>2</v>
      </c>
      <c r="J2561" s="137">
        <f t="shared" si="893"/>
        <v>2</v>
      </c>
      <c r="K2561" s="137">
        <f t="shared" si="893"/>
        <v>2</v>
      </c>
      <c r="L2561" s="137">
        <f t="shared" si="893"/>
        <v>2</v>
      </c>
      <c r="M2561" s="137">
        <f t="shared" si="893"/>
        <v>3</v>
      </c>
      <c r="N2561" s="351">
        <f t="shared" si="893"/>
        <v>2</v>
      </c>
      <c r="O2561" s="137">
        <f t="shared" si="893"/>
        <v>3</v>
      </c>
      <c r="P2561" s="137">
        <f t="shared" si="893"/>
        <v>3</v>
      </c>
      <c r="Q2561" s="137">
        <f t="shared" si="893"/>
        <v>3</v>
      </c>
      <c r="R2561" s="137">
        <f t="shared" si="893"/>
        <v>3</v>
      </c>
      <c r="S2561" s="137">
        <f t="shared" si="893"/>
        <v>3</v>
      </c>
      <c r="T2561" s="137">
        <f t="shared" si="893"/>
        <v>3</v>
      </c>
      <c r="U2561" s="137">
        <f t="shared" si="893"/>
        <v>3</v>
      </c>
      <c r="V2561" s="351">
        <f t="shared" si="893"/>
        <v>3</v>
      </c>
      <c r="W2561" s="137">
        <f t="shared" si="893"/>
        <v>3</v>
      </c>
      <c r="X2561" s="137">
        <f t="shared" si="893"/>
        <v>3</v>
      </c>
      <c r="Y2561" s="137">
        <f t="shared" si="893"/>
        <v>3</v>
      </c>
      <c r="Z2561" s="137">
        <f t="shared" si="893"/>
        <v>3</v>
      </c>
      <c r="AA2561" s="137">
        <f t="shared" si="893"/>
        <v>2</v>
      </c>
      <c r="AB2561" s="137">
        <f t="shared" si="893"/>
        <v>3</v>
      </c>
      <c r="AC2561" s="254"/>
      <c r="AD2561" s="129"/>
      <c r="AE2561" s="129"/>
      <c r="AF2561" s="715"/>
      <c r="AG2561" s="715"/>
      <c r="AH2561" s="715"/>
      <c r="AI2561" s="715"/>
      <c r="AJ2561" s="715"/>
      <c r="AK2561" s="715"/>
      <c r="AL2561" s="715"/>
      <c r="AM2561" s="715"/>
      <c r="AN2561" s="715"/>
      <c r="AO2561" s="715"/>
      <c r="AP2561" s="715"/>
      <c r="AQ2561" s="715"/>
      <c r="AR2561" s="715"/>
      <c r="AS2561" s="715"/>
      <c r="AT2561" s="715"/>
      <c r="AU2561" s="715"/>
      <c r="AV2561" s="715"/>
      <c r="AW2561" s="715"/>
      <c r="AX2561" s="715"/>
      <c r="AY2561" s="715"/>
      <c r="AZ2561" s="715"/>
      <c r="BA2561" s="715"/>
      <c r="BB2561" s="715"/>
      <c r="BC2561" s="715"/>
      <c r="BD2561" s="715"/>
      <c r="BE2561" s="249"/>
      <c r="BF2561" s="249"/>
      <c r="BG2561" s="249"/>
      <c r="BH2561" s="249"/>
      <c r="BI2561" s="249"/>
      <c r="BJ2561" s="249"/>
      <c r="BK2561" s="249"/>
      <c r="BL2561" s="249"/>
      <c r="BM2561" s="249"/>
      <c r="BN2561" s="249"/>
      <c r="BO2561" s="249"/>
      <c r="BP2561" s="249"/>
      <c r="BQ2561" s="249"/>
      <c r="BR2561" s="249"/>
      <c r="BS2561" s="249"/>
      <c r="BT2561" s="249"/>
      <c r="BU2561" s="249"/>
      <c r="BV2561" s="249"/>
      <c r="BW2561" s="249"/>
      <c r="BX2561" s="249"/>
      <c r="BY2561" s="121"/>
      <c r="BZ2561" s="121"/>
      <c r="CA2561" s="121"/>
      <c r="CB2561" s="121"/>
      <c r="CC2561" s="121"/>
    </row>
    <row r="2562" spans="1:159" s="1" customFormat="1" ht="10.5" customHeight="1" x14ac:dyDescent="0.2">
      <c r="A2562" s="1489"/>
      <c r="B2562" s="1443"/>
      <c r="C2562" s="846" t="s">
        <v>908</v>
      </c>
      <c r="D2562" s="102" t="s">
        <v>108</v>
      </c>
      <c r="E2562" s="51">
        <v>1.3679999999999999E-2</v>
      </c>
      <c r="F2562" s="51">
        <v>1.3391999999999999E-2</v>
      </c>
      <c r="G2562" s="51">
        <v>1.3464E-2</v>
      </c>
      <c r="H2562" s="330">
        <v>1.3896E-2</v>
      </c>
      <c r="I2562" s="51">
        <v>1.3644E-2</v>
      </c>
      <c r="J2562" s="51">
        <v>1.3535999999999999E-2</v>
      </c>
      <c r="K2562" s="51">
        <v>1.242E-2</v>
      </c>
      <c r="L2562" s="51">
        <v>1.1483999999999999E-2</v>
      </c>
      <c r="M2562" s="51">
        <v>1.3715999999999999E-2</v>
      </c>
      <c r="N2562" s="330">
        <v>9.7920000000000004E-3</v>
      </c>
      <c r="O2562" s="51">
        <v>1.1952000000000001E-2</v>
      </c>
      <c r="P2562" s="51">
        <v>1.1412E-2</v>
      </c>
      <c r="Q2562" s="51">
        <v>1.1339999999999999E-2</v>
      </c>
      <c r="R2562" s="51">
        <v>1.3140000000000001E-2</v>
      </c>
      <c r="S2562" s="51">
        <v>1.5695999999999998E-2</v>
      </c>
      <c r="T2562" s="51">
        <v>1.584E-2</v>
      </c>
      <c r="U2562" s="51">
        <v>1.6271999999999998E-2</v>
      </c>
      <c r="V2562" s="330">
        <v>1.4364E-2</v>
      </c>
      <c r="W2562" s="51">
        <v>1.512E-2</v>
      </c>
      <c r="X2562" s="51">
        <v>1.4544E-2</v>
      </c>
      <c r="Y2562" s="51">
        <v>1.5192000000000001E-2</v>
      </c>
      <c r="Z2562" s="51">
        <v>1.4183999999999999E-2</v>
      </c>
      <c r="AA2562" s="51">
        <v>1.3247999999999999E-2</v>
      </c>
      <c r="AB2562" s="51">
        <v>1.3535999999999999E-2</v>
      </c>
      <c r="AC2562" s="41">
        <f>SUM(D2562:AB2562)</f>
        <v>0.32486399999999988</v>
      </c>
      <c r="AD2562" s="43"/>
      <c r="AE2562" s="49">
        <v>3.6</v>
      </c>
      <c r="AF2562" s="714"/>
      <c r="AG2562" s="711"/>
      <c r="AH2562" s="711"/>
      <c r="AI2562" s="711"/>
      <c r="AJ2562" s="711"/>
      <c r="AK2562" s="711"/>
      <c r="AL2562" s="711"/>
      <c r="AM2562" s="711"/>
      <c r="AN2562" s="711"/>
      <c r="AO2562" s="711"/>
      <c r="AP2562" s="711"/>
      <c r="AQ2562" s="711"/>
      <c r="AR2562" s="711"/>
      <c r="AS2562" s="711"/>
      <c r="AT2562" s="711"/>
      <c r="AU2562" s="711"/>
      <c r="AV2562" s="711"/>
      <c r="AW2562" s="711"/>
      <c r="AX2562" s="711"/>
      <c r="AY2562" s="711"/>
      <c r="AZ2562" s="711"/>
      <c r="BA2562" s="711"/>
      <c r="BB2562" s="711"/>
      <c r="BC2562" s="711"/>
      <c r="BD2562" s="711"/>
      <c r="BE2562" s="296"/>
      <c r="BF2562" s="249"/>
      <c r="BG2562" s="249"/>
      <c r="BH2562" s="249"/>
      <c r="BI2562" s="249"/>
      <c r="BJ2562" s="249"/>
      <c r="BK2562" s="249"/>
      <c r="BL2562" s="249"/>
      <c r="BM2562" s="249"/>
      <c r="BN2562" s="249"/>
      <c r="BO2562" s="249"/>
      <c r="BP2562" s="249"/>
      <c r="BQ2562" s="249"/>
      <c r="BR2562" s="249"/>
      <c r="BS2562" s="249"/>
      <c r="BT2562" s="249"/>
      <c r="BU2562" s="249"/>
      <c r="BV2562" s="249"/>
      <c r="BW2562" s="249"/>
      <c r="BX2562" s="249"/>
      <c r="BY2562" s="121"/>
      <c r="BZ2562" s="121"/>
      <c r="CA2562" s="121"/>
      <c r="CB2562" s="121"/>
      <c r="CC2562" s="121"/>
    </row>
    <row r="2563" spans="1:159" s="1" customFormat="1" ht="10.5" customHeight="1" x14ac:dyDescent="0.2">
      <c r="A2563" s="1489"/>
      <c r="B2563" s="1443"/>
      <c r="C2563" s="846" t="s">
        <v>908</v>
      </c>
      <c r="D2563" s="102" t="s">
        <v>906</v>
      </c>
      <c r="E2563" s="51">
        <v>2.3687999999999997E-2</v>
      </c>
      <c r="F2563" s="42">
        <v>2.3723999999999999E-2</v>
      </c>
      <c r="G2563" s="42">
        <v>2.3940000000000003E-2</v>
      </c>
      <c r="H2563" s="255">
        <v>2.4084000000000001E-2</v>
      </c>
      <c r="I2563" s="42">
        <v>2.3795999999999998E-2</v>
      </c>
      <c r="J2563" s="42">
        <v>2.3940000000000003E-2</v>
      </c>
      <c r="K2563" s="42">
        <v>2.3723999999999999E-2</v>
      </c>
      <c r="L2563" s="42">
        <v>2.3615999999999998E-2</v>
      </c>
      <c r="M2563" s="42">
        <v>2.4120000000000003E-2</v>
      </c>
      <c r="N2563" s="255">
        <v>2.3976000000000001E-2</v>
      </c>
      <c r="O2563" s="42">
        <v>2.8367999999999997E-2</v>
      </c>
      <c r="P2563" s="42">
        <v>2.7251999999999998E-2</v>
      </c>
      <c r="Q2563" s="42">
        <v>2.5992000000000001E-2</v>
      </c>
      <c r="R2563" s="42">
        <v>2.9051999999999998E-2</v>
      </c>
      <c r="S2563" s="42">
        <v>2.8332E-2</v>
      </c>
      <c r="T2563" s="42">
        <v>2.8691999999999999E-2</v>
      </c>
      <c r="U2563" s="42">
        <v>2.6568000000000001E-2</v>
      </c>
      <c r="V2563" s="255">
        <v>2.4660000000000001E-2</v>
      </c>
      <c r="W2563" s="42">
        <v>2.5128000000000001E-2</v>
      </c>
      <c r="X2563" s="42">
        <v>2.4840000000000001E-2</v>
      </c>
      <c r="Y2563" s="42">
        <v>2.4660000000000001E-2</v>
      </c>
      <c r="Z2563" s="42">
        <v>2.4156E-2</v>
      </c>
      <c r="AA2563" s="42">
        <v>2.3867999999999997E-2</v>
      </c>
      <c r="AB2563" s="42">
        <v>2.4084000000000001E-2</v>
      </c>
      <c r="AC2563" s="254"/>
      <c r="AD2563" s="43">
        <f>SUM(E2563:AB2563)</f>
        <v>0.60426000000000002</v>
      </c>
      <c r="AE2563" s="49">
        <v>3.6</v>
      </c>
      <c r="AF2563" s="704"/>
      <c r="AG2563" s="704"/>
      <c r="AH2563" s="704"/>
      <c r="AI2563" s="704"/>
      <c r="AJ2563" s="704"/>
      <c r="AK2563" s="704"/>
      <c r="AL2563" s="704"/>
      <c r="AM2563" s="704"/>
      <c r="AN2563" s="704"/>
      <c r="AO2563" s="704"/>
      <c r="AP2563" s="704"/>
      <c r="AQ2563" s="704"/>
      <c r="AR2563" s="704"/>
      <c r="AS2563" s="704"/>
      <c r="AT2563" s="704"/>
      <c r="AU2563" s="704"/>
      <c r="AV2563" s="704"/>
      <c r="AW2563" s="704"/>
      <c r="AX2563" s="704"/>
      <c r="AY2563" s="704"/>
      <c r="AZ2563" s="704"/>
      <c r="BA2563" s="704"/>
      <c r="BB2563" s="704"/>
      <c r="BC2563" s="704"/>
      <c r="BD2563" s="704"/>
      <c r="BE2563" s="258"/>
      <c r="BF2563" s="249"/>
      <c r="BG2563" s="249"/>
      <c r="BH2563" s="249"/>
      <c r="BI2563" s="249"/>
      <c r="BJ2563" s="249"/>
      <c r="BK2563" s="249"/>
      <c r="BL2563" s="249"/>
      <c r="BM2563" s="249"/>
      <c r="BN2563" s="249"/>
      <c r="BO2563" s="249"/>
      <c r="BP2563" s="249"/>
      <c r="BQ2563" s="249"/>
      <c r="BR2563" s="249"/>
      <c r="BS2563" s="249"/>
      <c r="BT2563" s="249"/>
      <c r="BU2563" s="249"/>
      <c r="BV2563" s="249"/>
      <c r="BW2563" s="249"/>
      <c r="BX2563" s="249"/>
      <c r="BY2563" s="121"/>
      <c r="BZ2563" s="121"/>
      <c r="CA2563" s="121"/>
      <c r="CB2563" s="121"/>
      <c r="CC2563" s="121"/>
    </row>
    <row r="2564" spans="1:159" s="1" customFormat="1" ht="10.5" customHeight="1" x14ac:dyDescent="0.2">
      <c r="A2564" s="1490"/>
      <c r="B2564" s="1444"/>
      <c r="C2564" s="846" t="s">
        <v>908</v>
      </c>
      <c r="D2564" s="102" t="s">
        <v>907</v>
      </c>
      <c r="E2564" s="142">
        <v>0</v>
      </c>
      <c r="F2564" s="104">
        <v>0</v>
      </c>
      <c r="G2564" s="104">
        <v>0</v>
      </c>
      <c r="H2564" s="259">
        <v>0</v>
      </c>
      <c r="I2564" s="104">
        <v>0</v>
      </c>
      <c r="J2564" s="104">
        <v>0</v>
      </c>
      <c r="K2564" s="104">
        <v>0</v>
      </c>
      <c r="L2564" s="104">
        <v>0</v>
      </c>
      <c r="M2564" s="104">
        <v>0</v>
      </c>
      <c r="N2564" s="259">
        <v>0</v>
      </c>
      <c r="O2564" s="104">
        <v>0</v>
      </c>
      <c r="P2564" s="104">
        <v>0</v>
      </c>
      <c r="Q2564" s="104">
        <v>0</v>
      </c>
      <c r="R2564" s="104">
        <v>0</v>
      </c>
      <c r="S2564" s="104">
        <v>0</v>
      </c>
      <c r="T2564" s="104">
        <v>0</v>
      </c>
      <c r="U2564" s="104">
        <v>0</v>
      </c>
      <c r="V2564" s="259">
        <v>0</v>
      </c>
      <c r="W2564" s="104">
        <v>0</v>
      </c>
      <c r="X2564" s="104">
        <v>0</v>
      </c>
      <c r="Y2564" s="104">
        <v>0</v>
      </c>
      <c r="Z2564" s="104">
        <v>0</v>
      </c>
      <c r="AA2564" s="104">
        <v>0</v>
      </c>
      <c r="AB2564" s="104">
        <v>0</v>
      </c>
      <c r="AC2564" s="254"/>
      <c r="AD2564" s="43"/>
      <c r="AE2564" s="49"/>
      <c r="AF2564" s="704"/>
      <c r="AG2564" s="704"/>
      <c r="AH2564" s="704"/>
      <c r="AI2564" s="704"/>
      <c r="AJ2564" s="704"/>
      <c r="AK2564" s="704"/>
      <c r="AL2564" s="704"/>
      <c r="AM2564" s="704"/>
      <c r="AN2564" s="704"/>
      <c r="AO2564" s="704"/>
      <c r="AP2564" s="704"/>
      <c r="AQ2564" s="704"/>
      <c r="AR2564" s="704"/>
      <c r="AS2564" s="704"/>
      <c r="AT2564" s="704"/>
      <c r="AU2564" s="704"/>
      <c r="AV2564" s="704"/>
      <c r="AW2564" s="704"/>
      <c r="AX2564" s="704"/>
      <c r="AY2564" s="704"/>
      <c r="AZ2564" s="704"/>
      <c r="BA2564" s="704"/>
      <c r="BB2564" s="704"/>
      <c r="BC2564" s="704"/>
      <c r="BD2564" s="704"/>
      <c r="BE2564" s="258"/>
      <c r="BF2564" s="249"/>
      <c r="BG2564" s="249"/>
      <c r="BH2564" s="249"/>
      <c r="BI2564" s="249"/>
      <c r="BJ2564" s="249"/>
      <c r="BK2564" s="249"/>
      <c r="BL2564" s="249"/>
      <c r="BM2564" s="249"/>
      <c r="BN2564" s="249"/>
      <c r="BO2564" s="249"/>
      <c r="BP2564" s="249"/>
      <c r="BQ2564" s="249"/>
      <c r="BR2564" s="249"/>
      <c r="BS2564" s="249"/>
      <c r="BT2564" s="249"/>
      <c r="BU2564" s="249"/>
      <c r="BV2564" s="249"/>
      <c r="BW2564" s="249"/>
      <c r="BX2564" s="249"/>
      <c r="BY2564" s="121"/>
      <c r="BZ2564" s="121"/>
      <c r="CA2564" s="121"/>
      <c r="CB2564" s="121"/>
      <c r="CC2564" s="121"/>
    </row>
    <row r="2565" spans="1:159" s="1" customFormat="1" ht="10.5" customHeight="1" thickBot="1" x14ac:dyDescent="0.25">
      <c r="A2565" s="1491"/>
      <c r="B2565" s="1445"/>
      <c r="C2565" s="197"/>
      <c r="D2565" s="166" t="s">
        <v>35</v>
      </c>
      <c r="E2565" s="45">
        <f>(E2563-E2564)/E2562</f>
        <v>1.7315789473684209</v>
      </c>
      <c r="F2565" s="45">
        <f t="shared" ref="F2565:AB2565" si="894">(F2563-F2564)/F2562</f>
        <v>1.771505376344086</v>
      </c>
      <c r="G2565" s="45">
        <f t="shared" si="894"/>
        <v>1.7780748663101607</v>
      </c>
      <c r="H2565" s="286">
        <f t="shared" si="894"/>
        <v>1.733160621761658</v>
      </c>
      <c r="I2565" s="45">
        <f t="shared" si="894"/>
        <v>1.7440633245382584</v>
      </c>
      <c r="J2565" s="45">
        <f t="shared" si="894"/>
        <v>1.7686170212765961</v>
      </c>
      <c r="K2565" s="45">
        <f t="shared" si="894"/>
        <v>1.9101449275362317</v>
      </c>
      <c r="L2565" s="45">
        <f t="shared" si="894"/>
        <v>2.0564263322884013</v>
      </c>
      <c r="M2565" s="45">
        <f t="shared" si="894"/>
        <v>1.7585301837270344</v>
      </c>
      <c r="N2565" s="286">
        <f t="shared" si="894"/>
        <v>2.4485294117647061</v>
      </c>
      <c r="O2565" s="45">
        <f t="shared" si="894"/>
        <v>2.3734939759036142</v>
      </c>
      <c r="P2565" s="45">
        <f t="shared" si="894"/>
        <v>2.3880126182965298</v>
      </c>
      <c r="Q2565" s="45">
        <f t="shared" si="894"/>
        <v>2.2920634920634924</v>
      </c>
      <c r="R2565" s="45">
        <f t="shared" si="894"/>
        <v>2.2109589041095887</v>
      </c>
      <c r="S2565" s="45">
        <f t="shared" si="894"/>
        <v>1.8050458715596331</v>
      </c>
      <c r="T2565" s="45">
        <f t="shared" si="894"/>
        <v>1.8113636363636363</v>
      </c>
      <c r="U2565" s="45">
        <f t="shared" si="894"/>
        <v>1.6327433628318586</v>
      </c>
      <c r="V2565" s="286">
        <f t="shared" si="894"/>
        <v>1.7167919799498748</v>
      </c>
      <c r="W2565" s="45">
        <f t="shared" si="894"/>
        <v>1.661904761904762</v>
      </c>
      <c r="X2565" s="45">
        <f t="shared" si="894"/>
        <v>1.7079207920792081</v>
      </c>
      <c r="Y2565" s="45">
        <f t="shared" si="894"/>
        <v>1.6232227488151658</v>
      </c>
      <c r="Z2565" s="45">
        <f t="shared" si="894"/>
        <v>1.703045685279188</v>
      </c>
      <c r="AA2565" s="45">
        <f t="shared" si="894"/>
        <v>1.8016304347826086</v>
      </c>
      <c r="AB2565" s="45">
        <f t="shared" si="894"/>
        <v>1.7792553191489364</v>
      </c>
      <c r="AC2565" s="254"/>
      <c r="AD2565" s="43"/>
      <c r="AE2565" s="49"/>
      <c r="AF2565" s="712"/>
      <c r="AG2565" s="712"/>
      <c r="AH2565" s="712"/>
      <c r="AI2565" s="712"/>
      <c r="AJ2565" s="712"/>
      <c r="AK2565" s="712"/>
      <c r="AL2565" s="712"/>
      <c r="AM2565" s="712"/>
      <c r="AN2565" s="712"/>
      <c r="AO2565" s="712"/>
      <c r="AP2565" s="712"/>
      <c r="AQ2565" s="712"/>
      <c r="AR2565" s="712"/>
      <c r="AS2565" s="712"/>
      <c r="AT2565" s="712"/>
      <c r="AU2565" s="712"/>
      <c r="AV2565" s="712"/>
      <c r="AW2565" s="712"/>
      <c r="AX2565" s="712"/>
      <c r="AY2565" s="712"/>
      <c r="AZ2565" s="712"/>
      <c r="BA2565" s="712"/>
      <c r="BB2565" s="712"/>
      <c r="BC2565" s="712"/>
      <c r="BD2565" s="712"/>
      <c r="BE2565" s="256"/>
      <c r="BF2565" s="249"/>
      <c r="BG2565" s="249"/>
      <c r="BH2565" s="249"/>
      <c r="BI2565" s="249"/>
      <c r="BJ2565" s="249"/>
      <c r="BK2565" s="249"/>
      <c r="BL2565" s="249"/>
      <c r="BM2565" s="249"/>
      <c r="BN2565" s="249"/>
      <c r="BO2565" s="249"/>
      <c r="BP2565" s="249"/>
      <c r="BQ2565" s="249"/>
      <c r="BR2565" s="249"/>
      <c r="BS2565" s="249"/>
      <c r="BT2565" s="249"/>
      <c r="BU2565" s="249"/>
      <c r="BV2565" s="249"/>
      <c r="BW2565" s="249"/>
      <c r="BX2565" s="249"/>
      <c r="BY2565" s="121"/>
      <c r="BZ2565" s="121"/>
      <c r="CA2565" s="121"/>
      <c r="CB2565" s="121"/>
      <c r="CC2565" s="121"/>
    </row>
    <row r="2566" spans="1:159" s="1" customFormat="1" ht="10.5" customHeight="1" x14ac:dyDescent="0.2">
      <c r="A2566" s="1488" t="s">
        <v>5</v>
      </c>
      <c r="B2566" s="1442" t="s">
        <v>389</v>
      </c>
      <c r="C2566" s="695"/>
      <c r="D2566" s="726"/>
      <c r="E2566" s="61"/>
      <c r="F2566" s="61"/>
      <c r="G2566" s="61"/>
      <c r="H2566" s="303"/>
      <c r="I2566" s="61"/>
      <c r="J2566" s="61"/>
      <c r="K2566" s="61"/>
      <c r="L2566" s="61"/>
      <c r="M2566" s="61"/>
      <c r="N2566" s="303"/>
      <c r="O2566" s="61"/>
      <c r="P2566" s="61"/>
      <c r="Q2566" s="61"/>
      <c r="R2566" s="61"/>
      <c r="S2566" s="61"/>
      <c r="T2566" s="61"/>
      <c r="U2566" s="61"/>
      <c r="V2566" s="303"/>
      <c r="W2566" s="61"/>
      <c r="X2566" s="61"/>
      <c r="Y2566" s="61"/>
      <c r="Z2566" s="61"/>
      <c r="AA2566" s="61"/>
      <c r="AB2566" s="61"/>
      <c r="AC2566" s="321"/>
      <c r="AD2566" s="43"/>
      <c r="AE2566" s="49"/>
      <c r="AF2566" s="713"/>
      <c r="AG2566" s="712"/>
      <c r="AH2566" s="712"/>
      <c r="AI2566" s="712"/>
      <c r="AJ2566" s="712"/>
      <c r="AK2566" s="712"/>
      <c r="AL2566" s="712"/>
      <c r="AM2566" s="712"/>
      <c r="AN2566" s="712"/>
      <c r="AO2566" s="712"/>
      <c r="AP2566" s="712"/>
      <c r="AQ2566" s="712"/>
      <c r="AR2566" s="712"/>
      <c r="AS2566" s="712"/>
      <c r="AT2566" s="712"/>
      <c r="AU2566" s="712"/>
      <c r="AV2566" s="712"/>
      <c r="AW2566" s="712"/>
      <c r="AX2566" s="712"/>
      <c r="AY2566" s="712"/>
      <c r="AZ2566" s="712"/>
      <c r="BA2566" s="712"/>
      <c r="BB2566" s="712"/>
      <c r="BC2566" s="712"/>
      <c r="BD2566" s="712"/>
      <c r="BE2566" s="256"/>
      <c r="BF2566" s="249"/>
      <c r="BG2566" s="249"/>
      <c r="BH2566" s="249"/>
      <c r="BI2566" s="249"/>
      <c r="BJ2566" s="249"/>
      <c r="BK2566" s="249"/>
      <c r="BL2566" s="249"/>
      <c r="BM2566" s="249"/>
      <c r="BN2566" s="249"/>
      <c r="BO2566" s="249"/>
      <c r="BP2566" s="249"/>
      <c r="BQ2566" s="249"/>
      <c r="BR2566" s="249"/>
      <c r="BS2566" s="249"/>
      <c r="BT2566" s="249"/>
      <c r="BU2566" s="249"/>
      <c r="BV2566" s="249"/>
      <c r="BW2566" s="249"/>
      <c r="BX2566" s="249"/>
      <c r="BY2566" s="121"/>
      <c r="BZ2566" s="121"/>
      <c r="CA2566" s="121"/>
      <c r="CB2566" s="121"/>
      <c r="CC2566" s="121"/>
    </row>
    <row r="2567" spans="1:159" s="1" customFormat="1" ht="10.5" customHeight="1" x14ac:dyDescent="0.2">
      <c r="A2567" s="1489"/>
      <c r="B2567" s="1443"/>
      <c r="C2567" s="846" t="s">
        <v>118</v>
      </c>
      <c r="D2567" s="102" t="s">
        <v>27</v>
      </c>
      <c r="E2567" s="67">
        <f t="shared" ref="E2567:AB2567" si="895">ROUND(SQRT(E2568^2+(E2569-E2570)^2)*1000/(1.73*E2546),0)</f>
        <v>0</v>
      </c>
      <c r="F2567" s="137">
        <f t="shared" si="895"/>
        <v>0</v>
      </c>
      <c r="G2567" s="137">
        <f t="shared" si="895"/>
        <v>0</v>
      </c>
      <c r="H2567" s="351">
        <f t="shared" si="895"/>
        <v>0</v>
      </c>
      <c r="I2567" s="137">
        <f t="shared" si="895"/>
        <v>0</v>
      </c>
      <c r="J2567" s="137">
        <f t="shared" si="895"/>
        <v>0</v>
      </c>
      <c r="K2567" s="137">
        <f t="shared" si="895"/>
        <v>1</v>
      </c>
      <c r="L2567" s="137">
        <f t="shared" si="895"/>
        <v>1</v>
      </c>
      <c r="M2567" s="137">
        <f t="shared" si="895"/>
        <v>1</v>
      </c>
      <c r="N2567" s="351">
        <f t="shared" si="895"/>
        <v>1</v>
      </c>
      <c r="O2567" s="137">
        <f t="shared" si="895"/>
        <v>1</v>
      </c>
      <c r="P2567" s="137">
        <f t="shared" si="895"/>
        <v>1</v>
      </c>
      <c r="Q2567" s="137">
        <f t="shared" si="895"/>
        <v>1</v>
      </c>
      <c r="R2567" s="137">
        <f t="shared" si="895"/>
        <v>1</v>
      </c>
      <c r="S2567" s="137">
        <f t="shared" si="895"/>
        <v>1</v>
      </c>
      <c r="T2567" s="137">
        <f t="shared" si="895"/>
        <v>1</v>
      </c>
      <c r="U2567" s="137">
        <f t="shared" si="895"/>
        <v>1</v>
      </c>
      <c r="V2567" s="351">
        <f t="shared" si="895"/>
        <v>0</v>
      </c>
      <c r="W2567" s="137">
        <f t="shared" si="895"/>
        <v>0</v>
      </c>
      <c r="X2567" s="137">
        <f t="shared" si="895"/>
        <v>0</v>
      </c>
      <c r="Y2567" s="137">
        <f t="shared" si="895"/>
        <v>0</v>
      </c>
      <c r="Z2567" s="137">
        <f t="shared" si="895"/>
        <v>0</v>
      </c>
      <c r="AA2567" s="137">
        <f t="shared" si="895"/>
        <v>0</v>
      </c>
      <c r="AB2567" s="137">
        <f t="shared" si="895"/>
        <v>0</v>
      </c>
      <c r="AC2567" s="254"/>
      <c r="AD2567" s="129"/>
      <c r="AE2567" s="129"/>
      <c r="AF2567" s="715"/>
      <c r="AG2567" s="715"/>
      <c r="AH2567" s="715"/>
      <c r="AI2567" s="715"/>
      <c r="AJ2567" s="715"/>
      <c r="AK2567" s="715"/>
      <c r="AL2567" s="715"/>
      <c r="AM2567" s="715"/>
      <c r="AN2567" s="715"/>
      <c r="AO2567" s="715"/>
      <c r="AP2567" s="715"/>
      <c r="AQ2567" s="715"/>
      <c r="AR2567" s="715"/>
      <c r="AS2567" s="715"/>
      <c r="AT2567" s="715"/>
      <c r="AU2567" s="715"/>
      <c r="AV2567" s="715"/>
      <c r="AW2567" s="715"/>
      <c r="AX2567" s="715"/>
      <c r="AY2567" s="715"/>
      <c r="AZ2567" s="715"/>
      <c r="BA2567" s="715"/>
      <c r="BB2567" s="715"/>
      <c r="BC2567" s="715"/>
      <c r="BD2567" s="715"/>
      <c r="BE2567" s="249"/>
      <c r="BF2567" s="249"/>
      <c r="BG2567" s="249"/>
      <c r="BH2567" s="249"/>
      <c r="BI2567" s="249"/>
      <c r="BJ2567" s="249"/>
      <c r="BK2567" s="249"/>
      <c r="BL2567" s="249"/>
      <c r="BM2567" s="249"/>
      <c r="BN2567" s="249"/>
      <c r="BO2567" s="249"/>
      <c r="BP2567" s="249"/>
      <c r="BQ2567" s="249"/>
      <c r="BR2567" s="249"/>
      <c r="BS2567" s="249"/>
      <c r="BT2567" s="249"/>
      <c r="BU2567" s="249"/>
      <c r="BV2567" s="249"/>
      <c r="BW2567" s="249"/>
      <c r="BX2567" s="249"/>
      <c r="BY2567" s="121"/>
      <c r="BZ2567" s="121"/>
      <c r="CA2567" s="121"/>
      <c r="CB2567" s="121"/>
      <c r="CC2567" s="121"/>
    </row>
    <row r="2568" spans="1:159" s="1" customFormat="1" ht="10.5" customHeight="1" x14ac:dyDescent="0.2">
      <c r="A2568" s="1489"/>
      <c r="B2568" s="1443"/>
      <c r="C2568" s="846" t="s">
        <v>908</v>
      </c>
      <c r="D2568" s="102" t="s">
        <v>108</v>
      </c>
      <c r="E2568" s="51">
        <v>4.1520000000000003E-3</v>
      </c>
      <c r="F2568" s="51">
        <v>4.032E-3</v>
      </c>
      <c r="G2568" s="51">
        <v>4.0080000000000003E-3</v>
      </c>
      <c r="H2568" s="330">
        <v>4.5119999999999995E-3</v>
      </c>
      <c r="I2568" s="51">
        <v>4.4400000000000004E-3</v>
      </c>
      <c r="J2568" s="51">
        <v>4.176E-3</v>
      </c>
      <c r="K2568" s="51">
        <v>5.28E-3</v>
      </c>
      <c r="L2568" s="51">
        <v>6.5519999999999997E-3</v>
      </c>
      <c r="M2568" s="51">
        <v>6.9839999999999998E-3</v>
      </c>
      <c r="N2568" s="330">
        <v>7.6559999999999996E-3</v>
      </c>
      <c r="O2568" s="51">
        <v>6.9360000000000003E-3</v>
      </c>
      <c r="P2568" s="51">
        <v>8.0160000000000006E-3</v>
      </c>
      <c r="Q2568" s="51">
        <v>9.3119999999999991E-3</v>
      </c>
      <c r="R2568" s="51">
        <v>1.2888E-2</v>
      </c>
      <c r="S2568" s="51">
        <v>1.1904E-2</v>
      </c>
      <c r="T2568" s="51">
        <v>9.7200000000000012E-3</v>
      </c>
      <c r="U2568" s="51">
        <v>6.4560000000000008E-3</v>
      </c>
      <c r="V2568" s="330">
        <v>4.5599999999999998E-3</v>
      </c>
      <c r="W2568" s="51">
        <v>4.7999999999999996E-3</v>
      </c>
      <c r="X2568" s="51">
        <v>3.9839999999999997E-3</v>
      </c>
      <c r="Y2568" s="51">
        <v>4.5599999999999998E-3</v>
      </c>
      <c r="Z2568" s="51">
        <v>4.248E-3</v>
      </c>
      <c r="AA2568" s="51">
        <v>4.2720000000000006E-3</v>
      </c>
      <c r="AB2568" s="51">
        <v>3.5040000000000002E-3</v>
      </c>
      <c r="AC2568" s="41">
        <f>SUM(D2568:AB2568)</f>
        <v>0.146952</v>
      </c>
      <c r="AD2568" s="43"/>
      <c r="AE2568" s="49">
        <v>2.4</v>
      </c>
      <c r="AF2568" s="715"/>
      <c r="AG2568" s="711"/>
      <c r="AH2568" s="711"/>
      <c r="AI2568" s="711"/>
      <c r="AJ2568" s="711"/>
      <c r="AK2568" s="711"/>
      <c r="AL2568" s="711"/>
      <c r="AM2568" s="711"/>
      <c r="AN2568" s="711"/>
      <c r="AO2568" s="711"/>
      <c r="AP2568" s="711"/>
      <c r="AQ2568" s="711"/>
      <c r="AR2568" s="711"/>
      <c r="AS2568" s="711"/>
      <c r="AT2568" s="711"/>
      <c r="AU2568" s="711"/>
      <c r="AV2568" s="711"/>
      <c r="AW2568" s="711"/>
      <c r="AX2568" s="711"/>
      <c r="AY2568" s="711"/>
      <c r="AZ2568" s="711"/>
      <c r="BA2568" s="711"/>
      <c r="BB2568" s="711"/>
      <c r="BC2568" s="711"/>
      <c r="BD2568" s="711"/>
      <c r="BE2568" s="296"/>
      <c r="BF2568" s="249"/>
      <c r="BG2568" s="249"/>
      <c r="BH2568" s="249"/>
      <c r="BI2568" s="249"/>
      <c r="BJ2568" s="249"/>
      <c r="BK2568" s="249"/>
      <c r="BL2568" s="249"/>
      <c r="BM2568" s="249"/>
      <c r="BN2568" s="249"/>
      <c r="BO2568" s="249"/>
      <c r="BP2568" s="249"/>
      <c r="BQ2568" s="249"/>
      <c r="BR2568" s="249"/>
      <c r="BS2568" s="249"/>
      <c r="BT2568" s="249"/>
      <c r="BU2568" s="249"/>
      <c r="BV2568" s="249"/>
      <c r="BW2568" s="249"/>
      <c r="BX2568" s="249"/>
      <c r="BY2568" s="121"/>
      <c r="BZ2568" s="121"/>
      <c r="CA2568" s="121"/>
      <c r="CB2568" s="121"/>
      <c r="CC2568" s="121"/>
    </row>
    <row r="2569" spans="1:159" s="1" customFormat="1" ht="10.5" customHeight="1" x14ac:dyDescent="0.2">
      <c r="A2569" s="1489"/>
      <c r="B2569" s="1443"/>
      <c r="C2569" s="846" t="s">
        <v>908</v>
      </c>
      <c r="D2569" s="102" t="s">
        <v>906</v>
      </c>
      <c r="E2569" s="51">
        <v>2.8799999999999995E-4</v>
      </c>
      <c r="F2569" s="42">
        <v>2.8799999999999995E-4</v>
      </c>
      <c r="G2569" s="42">
        <v>2.8799999999999995E-4</v>
      </c>
      <c r="H2569" s="255">
        <v>3.3600000000000004E-4</v>
      </c>
      <c r="I2569" s="42">
        <v>3.5999999999999997E-4</v>
      </c>
      <c r="J2569" s="42">
        <v>3.8400000000000001E-4</v>
      </c>
      <c r="K2569" s="42">
        <v>4.08E-4</v>
      </c>
      <c r="L2569" s="42">
        <v>5.9999999999999995E-4</v>
      </c>
      <c r="M2569" s="42">
        <v>5.9999999999999995E-4</v>
      </c>
      <c r="N2569" s="255">
        <v>8.8800000000000001E-4</v>
      </c>
      <c r="O2569" s="42">
        <v>6.4800000000000003E-4</v>
      </c>
      <c r="P2569" s="42">
        <v>1.2720000000000001E-3</v>
      </c>
      <c r="Q2569" s="42">
        <v>9.3600000000000009E-4</v>
      </c>
      <c r="R2569" s="42">
        <v>3.408E-3</v>
      </c>
      <c r="S2569" s="42">
        <v>4.104E-3</v>
      </c>
      <c r="T2569" s="42">
        <v>2.64E-3</v>
      </c>
      <c r="U2569" s="42">
        <v>5.9999999999999995E-4</v>
      </c>
      <c r="V2569" s="255">
        <v>5.2800000000000004E-4</v>
      </c>
      <c r="W2569" s="42">
        <v>0</v>
      </c>
      <c r="X2569" s="42">
        <v>0</v>
      </c>
      <c r="Y2569" s="42">
        <v>0</v>
      </c>
      <c r="Z2569" s="42">
        <v>0</v>
      </c>
      <c r="AA2569" s="42">
        <v>0</v>
      </c>
      <c r="AB2569" s="42">
        <v>0</v>
      </c>
      <c r="AC2569" s="254"/>
      <c r="AD2569" s="43">
        <f>SUM(E2569:AB2569)</f>
        <v>1.8575999999999999E-2</v>
      </c>
      <c r="AE2569" s="49">
        <v>2.4</v>
      </c>
      <c r="AF2569" s="712"/>
      <c r="AG2569" s="712"/>
      <c r="AH2569" s="712"/>
      <c r="AI2569" s="712"/>
      <c r="AJ2569" s="712"/>
      <c r="AK2569" s="712"/>
      <c r="AL2569" s="712"/>
      <c r="AM2569" s="712"/>
      <c r="AN2569" s="712"/>
      <c r="AO2569" s="712"/>
      <c r="AP2569" s="712"/>
      <c r="AQ2569" s="712"/>
      <c r="AR2569" s="712"/>
      <c r="AS2569" s="712"/>
      <c r="AT2569" s="712"/>
      <c r="AU2569" s="712"/>
      <c r="AV2569" s="712"/>
      <c r="AW2569" s="712"/>
      <c r="AX2569" s="704"/>
      <c r="AY2569" s="704"/>
      <c r="AZ2569" s="704"/>
      <c r="BA2569" s="704"/>
      <c r="BB2569" s="704"/>
      <c r="BC2569" s="704"/>
      <c r="BD2569" s="704"/>
      <c r="BE2569" s="258"/>
      <c r="BF2569" s="249"/>
      <c r="BG2569" s="249"/>
      <c r="BH2569" s="249"/>
      <c r="BI2569" s="249"/>
      <c r="BJ2569" s="249"/>
      <c r="BK2569" s="249"/>
      <c r="BL2569" s="249"/>
      <c r="BM2569" s="249"/>
      <c r="BN2569" s="249"/>
      <c r="BO2569" s="249"/>
      <c r="BP2569" s="249"/>
      <c r="BQ2569" s="249"/>
      <c r="BR2569" s="249"/>
      <c r="BS2569" s="249"/>
      <c r="BT2569" s="249"/>
      <c r="BU2569" s="249"/>
      <c r="BV2569" s="249"/>
      <c r="BW2569" s="249"/>
      <c r="BX2569" s="249"/>
      <c r="BY2569" s="121"/>
      <c r="BZ2569" s="121"/>
      <c r="CA2569" s="121"/>
      <c r="CB2569" s="121"/>
      <c r="CC2569" s="121"/>
    </row>
    <row r="2570" spans="1:159" s="1" customFormat="1" ht="10.5" customHeight="1" x14ac:dyDescent="0.2">
      <c r="A2570" s="1490"/>
      <c r="B2570" s="1444"/>
      <c r="C2570" s="846" t="s">
        <v>908</v>
      </c>
      <c r="D2570" s="102" t="s">
        <v>907</v>
      </c>
      <c r="E2570" s="142">
        <v>1.632E-3</v>
      </c>
      <c r="F2570" s="104">
        <v>1.6080000000000001E-3</v>
      </c>
      <c r="G2570" s="104">
        <v>1.6080000000000001E-3</v>
      </c>
      <c r="H2570" s="259">
        <v>1.6799999999999999E-3</v>
      </c>
      <c r="I2570" s="104">
        <v>1.6799999999999999E-3</v>
      </c>
      <c r="J2570" s="104">
        <v>1.536E-3</v>
      </c>
      <c r="K2570" s="104">
        <v>1.6799999999999999E-3</v>
      </c>
      <c r="L2570" s="104">
        <v>1.944E-3</v>
      </c>
      <c r="M2570" s="104">
        <v>2.4480000000000001E-3</v>
      </c>
      <c r="N2570" s="259">
        <v>2.3279999999999998E-3</v>
      </c>
      <c r="O2570" s="104">
        <v>2.3760000000000001E-3</v>
      </c>
      <c r="P2570" s="104">
        <v>2.1840000000000002E-3</v>
      </c>
      <c r="Q2570" s="104">
        <v>1.9680000000000001E-3</v>
      </c>
      <c r="R2570" s="104">
        <v>1.0319999999999999E-3</v>
      </c>
      <c r="S2570" s="104">
        <v>8.1599999999999999E-4</v>
      </c>
      <c r="T2570" s="104">
        <v>1.56E-3</v>
      </c>
      <c r="U2570" s="104">
        <v>2.0400000000000001E-3</v>
      </c>
      <c r="V2570" s="259">
        <v>1.56E-3</v>
      </c>
      <c r="W2570" s="104">
        <v>0</v>
      </c>
      <c r="X2570" s="104">
        <v>0</v>
      </c>
      <c r="Y2570" s="104">
        <v>0</v>
      </c>
      <c r="Z2570" s="104">
        <v>0</v>
      </c>
      <c r="AA2570" s="104">
        <v>0</v>
      </c>
      <c r="AB2570" s="104">
        <v>0</v>
      </c>
      <c r="AC2570" s="254"/>
      <c r="AD2570" s="43"/>
      <c r="AE2570" s="49"/>
      <c r="AF2570" s="712"/>
      <c r="AG2570" s="712"/>
      <c r="AH2570" s="712"/>
      <c r="AI2570" s="712"/>
      <c r="AJ2570" s="712"/>
      <c r="AK2570" s="712"/>
      <c r="AL2570" s="712"/>
      <c r="AM2570" s="712"/>
      <c r="AN2570" s="712"/>
      <c r="AO2570" s="712"/>
      <c r="AP2570" s="712"/>
      <c r="AQ2570" s="712"/>
      <c r="AR2570" s="712"/>
      <c r="AS2570" s="712"/>
      <c r="AT2570" s="712"/>
      <c r="AU2570" s="712"/>
      <c r="AV2570" s="712"/>
      <c r="AW2570" s="712"/>
      <c r="AX2570" s="704"/>
      <c r="AY2570" s="704"/>
      <c r="AZ2570" s="704"/>
      <c r="BA2570" s="704"/>
      <c r="BB2570" s="704"/>
      <c r="BC2570" s="704"/>
      <c r="BD2570" s="704"/>
      <c r="BE2570" s="258"/>
      <c r="BF2570" s="249"/>
      <c r="BG2570" s="249"/>
      <c r="BH2570" s="249"/>
      <c r="BI2570" s="249"/>
      <c r="BJ2570" s="249"/>
      <c r="BK2570" s="249"/>
      <c r="BL2570" s="249"/>
      <c r="BM2570" s="249"/>
      <c r="BN2570" s="249"/>
      <c r="BO2570" s="249"/>
      <c r="BP2570" s="249"/>
      <c r="BQ2570" s="249"/>
      <c r="BR2570" s="249"/>
      <c r="BS2570" s="249"/>
      <c r="BT2570" s="249"/>
      <c r="BU2570" s="249"/>
      <c r="BV2570" s="249"/>
      <c r="BW2570" s="249"/>
      <c r="BX2570" s="249"/>
      <c r="BY2570" s="121"/>
      <c r="BZ2570" s="121"/>
      <c r="CA2570" s="121"/>
      <c r="CB2570" s="121"/>
      <c r="CC2570" s="121"/>
    </row>
    <row r="2571" spans="1:159" s="1" customFormat="1" ht="10.5" customHeight="1" thickBot="1" x14ac:dyDescent="0.25">
      <c r="A2571" s="1491"/>
      <c r="B2571" s="1445"/>
      <c r="C2571" s="197"/>
      <c r="D2571" s="166" t="s">
        <v>35</v>
      </c>
      <c r="E2571" s="45">
        <f>(E2569-E2570)/E2568</f>
        <v>-0.32369942196531792</v>
      </c>
      <c r="F2571" s="45">
        <f t="shared" ref="F2571:AB2571" si="896">(F2569-F2570)/F2568</f>
        <v>-0.32738095238095238</v>
      </c>
      <c r="G2571" s="45">
        <f t="shared" si="896"/>
        <v>-0.32934131736526945</v>
      </c>
      <c r="H2571" s="286">
        <f t="shared" si="896"/>
        <v>-0.2978723404255319</v>
      </c>
      <c r="I2571" s="45">
        <f t="shared" si="896"/>
        <v>-0.29729729729729726</v>
      </c>
      <c r="J2571" s="45">
        <f t="shared" si="896"/>
        <v>-0.27586206896551724</v>
      </c>
      <c r="K2571" s="45">
        <f t="shared" si="896"/>
        <v>-0.24090909090909091</v>
      </c>
      <c r="L2571" s="45">
        <f t="shared" si="896"/>
        <v>-0.20512820512820515</v>
      </c>
      <c r="M2571" s="45">
        <f t="shared" si="896"/>
        <v>-0.26460481099656363</v>
      </c>
      <c r="N2571" s="286">
        <f t="shared" si="896"/>
        <v>-0.18808777429467083</v>
      </c>
      <c r="O2571" s="45">
        <f t="shared" si="896"/>
        <v>-0.2491349480968858</v>
      </c>
      <c r="P2571" s="45">
        <f t="shared" si="896"/>
        <v>-0.11377245508982035</v>
      </c>
      <c r="Q2571" s="45">
        <f t="shared" si="896"/>
        <v>-0.11082474226804125</v>
      </c>
      <c r="R2571" s="45">
        <f t="shared" si="896"/>
        <v>0.18435754189944134</v>
      </c>
      <c r="S2571" s="45">
        <f t="shared" si="896"/>
        <v>0.27620967741935487</v>
      </c>
      <c r="T2571" s="45">
        <f t="shared" si="896"/>
        <v>0.1111111111111111</v>
      </c>
      <c r="U2571" s="45">
        <f t="shared" si="896"/>
        <v>-0.22304832713754649</v>
      </c>
      <c r="V2571" s="286">
        <f t="shared" si="896"/>
        <v>-0.22631578947368419</v>
      </c>
      <c r="W2571" s="45">
        <f t="shared" si="896"/>
        <v>0</v>
      </c>
      <c r="X2571" s="45">
        <f t="shared" si="896"/>
        <v>0</v>
      </c>
      <c r="Y2571" s="45">
        <f t="shared" si="896"/>
        <v>0</v>
      </c>
      <c r="Z2571" s="45">
        <f t="shared" si="896"/>
        <v>0</v>
      </c>
      <c r="AA2571" s="45">
        <f t="shared" si="896"/>
        <v>0</v>
      </c>
      <c r="AB2571" s="45">
        <f t="shared" si="896"/>
        <v>0</v>
      </c>
      <c r="AC2571" s="254"/>
      <c r="AD2571" s="43"/>
      <c r="AE2571" s="49"/>
      <c r="AF2571" s="712"/>
      <c r="AG2571" s="712"/>
      <c r="AH2571" s="712"/>
      <c r="AI2571" s="712"/>
      <c r="AJ2571" s="712"/>
      <c r="AK2571" s="712"/>
      <c r="AL2571" s="712"/>
      <c r="AM2571" s="712"/>
      <c r="AN2571" s="712"/>
      <c r="AO2571" s="712"/>
      <c r="AP2571" s="712"/>
      <c r="AQ2571" s="712"/>
      <c r="AR2571" s="712"/>
      <c r="AS2571" s="712"/>
      <c r="AT2571" s="712"/>
      <c r="AU2571" s="712"/>
      <c r="AV2571" s="712"/>
      <c r="AW2571" s="712"/>
      <c r="AX2571" s="712"/>
      <c r="AY2571" s="712"/>
      <c r="AZ2571" s="712"/>
      <c r="BA2571" s="712"/>
      <c r="BB2571" s="712"/>
      <c r="BC2571" s="712"/>
      <c r="BD2571" s="712"/>
      <c r="BE2571" s="256"/>
      <c r="BF2571" s="249"/>
      <c r="BG2571" s="249"/>
      <c r="BH2571" s="249"/>
      <c r="BI2571" s="249"/>
      <c r="BJ2571" s="249"/>
      <c r="BK2571" s="249"/>
      <c r="BL2571" s="249"/>
      <c r="BM2571" s="249"/>
      <c r="BN2571" s="249"/>
      <c r="BO2571" s="249"/>
      <c r="BP2571" s="249"/>
      <c r="BQ2571" s="249"/>
      <c r="BR2571" s="249"/>
      <c r="BS2571" s="249"/>
      <c r="BT2571" s="249"/>
      <c r="BU2571" s="249"/>
      <c r="BV2571" s="249"/>
      <c r="BW2571" s="249"/>
      <c r="BX2571" s="249"/>
      <c r="BY2571" s="121"/>
      <c r="BZ2571" s="121"/>
      <c r="CA2571" s="121"/>
      <c r="CB2571" s="121"/>
      <c r="CC2571" s="121"/>
    </row>
    <row r="2572" spans="1:159" s="1" customFormat="1" ht="10.5" customHeight="1" x14ac:dyDescent="0.2">
      <c r="A2572" s="1415" t="s">
        <v>50</v>
      </c>
      <c r="B2572" s="1416"/>
      <c r="C2572" s="513"/>
      <c r="D2572" s="726" t="s">
        <v>108</v>
      </c>
      <c r="E2572" s="82">
        <f t="shared" ref="E2572:AB2574" si="897">E2550+E2556+E2562+E2568</f>
        <v>4.6560000000000004E-2</v>
      </c>
      <c r="F2572" s="82">
        <f t="shared" si="897"/>
        <v>5.1312000000000003E-2</v>
      </c>
      <c r="G2572" s="82">
        <f t="shared" si="897"/>
        <v>4.6127999999999995E-2</v>
      </c>
      <c r="H2572" s="293">
        <f t="shared" si="897"/>
        <v>0.15950399999999998</v>
      </c>
      <c r="I2572" s="82">
        <f t="shared" si="897"/>
        <v>0.13508400000000001</v>
      </c>
      <c r="J2572" s="82">
        <f t="shared" si="897"/>
        <v>0.16490400000000002</v>
      </c>
      <c r="K2572" s="82">
        <f t="shared" si="897"/>
        <v>0.143316</v>
      </c>
      <c r="L2572" s="82">
        <f t="shared" si="897"/>
        <v>0.116436</v>
      </c>
      <c r="M2572" s="82">
        <f t="shared" si="897"/>
        <v>8.406000000000001E-2</v>
      </c>
      <c r="N2572" s="293">
        <f t="shared" si="897"/>
        <v>6.1656000000000002E-2</v>
      </c>
      <c r="O2572" s="82">
        <f t="shared" si="897"/>
        <v>6.2112000000000001E-2</v>
      </c>
      <c r="P2572" s="82">
        <f t="shared" si="897"/>
        <v>5.7372000000000006E-2</v>
      </c>
      <c r="Q2572" s="82">
        <f t="shared" si="897"/>
        <v>5.7804000000000008E-2</v>
      </c>
      <c r="R2572" s="82">
        <f t="shared" si="897"/>
        <v>5.5596000000000007E-2</v>
      </c>
      <c r="S2572" s="82">
        <f t="shared" si="897"/>
        <v>7.7159999999999992E-2</v>
      </c>
      <c r="T2572" s="82">
        <f t="shared" si="897"/>
        <v>7.5672000000000017E-2</v>
      </c>
      <c r="U2572" s="82">
        <f t="shared" si="897"/>
        <v>6.6647999999999999E-2</v>
      </c>
      <c r="V2572" s="293">
        <f t="shared" si="897"/>
        <v>6.1044000000000001E-2</v>
      </c>
      <c r="W2572" s="82">
        <f t="shared" si="897"/>
        <v>4.4207999999999997E-2</v>
      </c>
      <c r="X2572" s="82">
        <f t="shared" si="897"/>
        <v>3.8616000000000004E-2</v>
      </c>
      <c r="Y2572" s="82">
        <f t="shared" si="897"/>
        <v>4.4448000000000008E-2</v>
      </c>
      <c r="Z2572" s="82">
        <f t="shared" si="897"/>
        <v>5.3952E-2</v>
      </c>
      <c r="AA2572" s="82">
        <f t="shared" si="897"/>
        <v>5.1071999999999992E-2</v>
      </c>
      <c r="AB2572" s="82">
        <f t="shared" si="897"/>
        <v>4.548E-2</v>
      </c>
      <c r="AC2572" s="249"/>
      <c r="AD2572" s="249"/>
      <c r="AE2572" s="249"/>
      <c r="AF2572" s="249"/>
      <c r="AG2572" s="249"/>
      <c r="AH2572" s="249"/>
      <c r="AI2572" s="249"/>
      <c r="AJ2572" s="249"/>
      <c r="AK2572" s="249"/>
      <c r="AL2572" s="249"/>
      <c r="AM2572" s="249"/>
      <c r="AN2572" s="249"/>
      <c r="AO2572" s="249"/>
      <c r="AP2572" s="249"/>
      <c r="AQ2572" s="249"/>
      <c r="AR2572" s="249"/>
      <c r="AS2572" s="249"/>
      <c r="AT2572" s="249"/>
      <c r="AU2572" s="249"/>
      <c r="AV2572" s="249"/>
      <c r="AW2572" s="249"/>
      <c r="AX2572" s="249"/>
      <c r="AY2572" s="249"/>
      <c r="AZ2572" s="249"/>
      <c r="BA2572" s="249"/>
      <c r="BB2572" s="249"/>
      <c r="BC2572" s="249"/>
      <c r="BD2572" s="249"/>
      <c r="BE2572" s="249"/>
      <c r="BF2572" s="249"/>
      <c r="BG2572" s="249"/>
      <c r="BH2572" s="249"/>
      <c r="BI2572" s="249"/>
      <c r="BJ2572" s="249"/>
      <c r="BK2572" s="249"/>
      <c r="BL2572" s="249"/>
      <c r="BM2572" s="249"/>
      <c r="BN2572" s="249"/>
      <c r="BO2572" s="249"/>
      <c r="BP2572" s="249"/>
      <c r="BQ2572" s="249"/>
      <c r="BR2572" s="249"/>
      <c r="BS2572" s="249"/>
      <c r="BT2572" s="249"/>
      <c r="BU2572" s="249"/>
      <c r="BV2572" s="249"/>
      <c r="BW2572" s="249"/>
      <c r="BX2572" s="249"/>
      <c r="BY2572" s="121"/>
      <c r="BZ2572" s="121"/>
      <c r="CA2572" s="121"/>
      <c r="CB2572" s="121"/>
      <c r="CC2572" s="121"/>
    </row>
    <row r="2573" spans="1:159" s="1" customFormat="1" ht="10.5" customHeight="1" x14ac:dyDescent="0.2">
      <c r="A2573" s="1373"/>
      <c r="B2573" s="1417"/>
      <c r="C2573" s="1237"/>
      <c r="D2573" s="723" t="s">
        <v>906</v>
      </c>
      <c r="E2573" s="1232">
        <f t="shared" si="897"/>
        <v>6.1488000000000001E-2</v>
      </c>
      <c r="F2573" s="1232">
        <f t="shared" si="897"/>
        <v>5.9147999999999992E-2</v>
      </c>
      <c r="G2573" s="1232">
        <f t="shared" si="897"/>
        <v>5.6987999999999997E-2</v>
      </c>
      <c r="H2573" s="1233">
        <f t="shared" si="897"/>
        <v>6.2484000000000005E-2</v>
      </c>
      <c r="I2573" s="1232">
        <f t="shared" si="897"/>
        <v>6.1907999999999998E-2</v>
      </c>
      <c r="J2573" s="1232">
        <f t="shared" si="897"/>
        <v>5.5452000000000008E-2</v>
      </c>
      <c r="K2573" s="1232">
        <f t="shared" si="897"/>
        <v>5.4371999999999997E-2</v>
      </c>
      <c r="L2573" s="1232">
        <f t="shared" si="897"/>
        <v>5.9063999999999998E-2</v>
      </c>
      <c r="M2573" s="1232">
        <f t="shared" si="897"/>
        <v>6.1848000000000007E-2</v>
      </c>
      <c r="N2573" s="1233">
        <f t="shared" si="897"/>
        <v>5.6471999999999994E-2</v>
      </c>
      <c r="O2573" s="1232">
        <f t="shared" si="897"/>
        <v>6.1344000000000003E-2</v>
      </c>
      <c r="P2573" s="1232">
        <f t="shared" si="897"/>
        <v>6.3467999999999997E-2</v>
      </c>
      <c r="Q2573" s="1232">
        <f t="shared" si="897"/>
        <v>6.2207999999999999E-2</v>
      </c>
      <c r="R2573" s="1232">
        <f t="shared" si="897"/>
        <v>6.4787999999999998E-2</v>
      </c>
      <c r="S2573" s="1232">
        <f t="shared" si="897"/>
        <v>7.17E-2</v>
      </c>
      <c r="T2573" s="1232">
        <f t="shared" si="897"/>
        <v>6.6612000000000005E-2</v>
      </c>
      <c r="U2573" s="1232">
        <f t="shared" si="897"/>
        <v>6.2616000000000005E-2</v>
      </c>
      <c r="V2573" s="1233">
        <f t="shared" si="897"/>
        <v>5.9652000000000004E-2</v>
      </c>
      <c r="W2573" s="1232">
        <f t="shared" si="897"/>
        <v>5.4143999999999998E-2</v>
      </c>
      <c r="X2573" s="1232">
        <f t="shared" si="897"/>
        <v>5.2919999999999995E-2</v>
      </c>
      <c r="Y2573" s="1232">
        <f t="shared" si="897"/>
        <v>5.2332000000000004E-2</v>
      </c>
      <c r="Z2573" s="1232">
        <f t="shared" si="897"/>
        <v>6.6996E-2</v>
      </c>
      <c r="AA2573" s="1232">
        <f t="shared" si="897"/>
        <v>6.4187999999999995E-2</v>
      </c>
      <c r="AB2573" s="1232">
        <f t="shared" si="897"/>
        <v>6.1499999999999999E-2</v>
      </c>
      <c r="AC2573" s="249"/>
      <c r="AD2573" s="249"/>
      <c r="AE2573" s="249"/>
      <c r="AF2573" s="249"/>
      <c r="AG2573" s="249"/>
      <c r="AH2573" s="249"/>
      <c r="AI2573" s="249"/>
      <c r="AJ2573" s="249"/>
      <c r="AK2573" s="249"/>
      <c r="AL2573" s="249"/>
      <c r="AM2573" s="249"/>
      <c r="AN2573" s="249"/>
      <c r="AO2573" s="249"/>
      <c r="AP2573" s="249"/>
      <c r="AQ2573" s="249"/>
      <c r="AR2573" s="249"/>
      <c r="AS2573" s="249"/>
      <c r="AT2573" s="249"/>
      <c r="AU2573" s="249"/>
      <c r="AV2573" s="249"/>
      <c r="AW2573" s="249"/>
      <c r="AX2573" s="249"/>
      <c r="AY2573" s="249"/>
      <c r="AZ2573" s="249"/>
      <c r="BA2573" s="249"/>
      <c r="BB2573" s="249"/>
      <c r="BC2573" s="249"/>
      <c r="BD2573" s="249"/>
      <c r="BE2573" s="249"/>
      <c r="BF2573" s="249"/>
      <c r="BG2573" s="249"/>
      <c r="BH2573" s="249"/>
      <c r="BI2573" s="249"/>
      <c r="BJ2573" s="249"/>
      <c r="BK2573" s="249"/>
      <c r="BL2573" s="249"/>
      <c r="BM2573" s="249"/>
      <c r="BN2573" s="249"/>
      <c r="BO2573" s="249"/>
      <c r="BP2573" s="249"/>
      <c r="BQ2573" s="249"/>
      <c r="BR2573" s="249"/>
      <c r="BS2573" s="249"/>
      <c r="BT2573" s="249"/>
      <c r="BU2573" s="249"/>
      <c r="BV2573" s="249"/>
      <c r="BW2573" s="249"/>
      <c r="BX2573" s="249"/>
      <c r="BY2573" s="121"/>
      <c r="BZ2573" s="121"/>
      <c r="CA2573" s="121"/>
      <c r="CB2573" s="121"/>
      <c r="CC2573" s="121"/>
    </row>
    <row r="2574" spans="1:159" s="1" customFormat="1" ht="10.5" customHeight="1" thickBot="1" x14ac:dyDescent="0.25">
      <c r="A2574" s="1418"/>
      <c r="B2574" s="1419"/>
      <c r="C2574" s="514"/>
      <c r="D2574" s="166" t="s">
        <v>907</v>
      </c>
      <c r="E2574" s="84">
        <f t="shared" si="897"/>
        <v>3.8400000000000005E-3</v>
      </c>
      <c r="F2574" s="84">
        <f t="shared" si="897"/>
        <v>3.8160000000000004E-3</v>
      </c>
      <c r="G2574" s="84">
        <f t="shared" si="897"/>
        <v>3.8160000000000004E-3</v>
      </c>
      <c r="H2574" s="281">
        <f t="shared" si="897"/>
        <v>3.9119999999999997E-3</v>
      </c>
      <c r="I2574" s="84">
        <f t="shared" si="897"/>
        <v>3.888E-3</v>
      </c>
      <c r="J2574" s="84">
        <f t="shared" si="897"/>
        <v>3.7440000000000004E-3</v>
      </c>
      <c r="K2574" s="84">
        <f t="shared" si="897"/>
        <v>3.9119999999999997E-3</v>
      </c>
      <c r="L2574" s="84">
        <f t="shared" si="897"/>
        <v>4.1520000000000003E-3</v>
      </c>
      <c r="M2574" s="84">
        <f t="shared" si="897"/>
        <v>4.6560000000000004E-3</v>
      </c>
      <c r="N2574" s="281">
        <f t="shared" si="897"/>
        <v>4.5360000000000001E-3</v>
      </c>
      <c r="O2574" s="84">
        <f t="shared" si="897"/>
        <v>4.5840000000000004E-3</v>
      </c>
      <c r="P2574" s="84">
        <f t="shared" si="897"/>
        <v>4.4159999999999998E-3</v>
      </c>
      <c r="Q2574" s="84">
        <f t="shared" si="897"/>
        <v>4.2000000000000006E-3</v>
      </c>
      <c r="R2574" s="84">
        <f t="shared" si="897"/>
        <v>3.2879999999999997E-3</v>
      </c>
      <c r="S2574" s="84">
        <f t="shared" si="897"/>
        <v>3.0240000000000002E-3</v>
      </c>
      <c r="T2574" s="84">
        <f t="shared" si="897"/>
        <v>3.7920000000000002E-3</v>
      </c>
      <c r="U2574" s="84">
        <f t="shared" si="897"/>
        <v>4.2719999999999998E-3</v>
      </c>
      <c r="V2574" s="281">
        <f t="shared" si="897"/>
        <v>2.6640000000000001E-3</v>
      </c>
      <c r="W2574" s="84">
        <f t="shared" si="897"/>
        <v>1.9832156862745099E-3</v>
      </c>
      <c r="X2574" s="84">
        <f t="shared" si="897"/>
        <v>1.9648875128998999E-3</v>
      </c>
      <c r="Y2574" s="84">
        <f t="shared" si="897"/>
        <v>1.9465593395252799E-3</v>
      </c>
      <c r="Z2574" s="84">
        <f t="shared" si="897"/>
        <v>1.9282311661506699E-3</v>
      </c>
      <c r="AA2574" s="84">
        <f t="shared" si="897"/>
        <v>1.9099029927760599E-3</v>
      </c>
      <c r="AB2574" s="84">
        <f t="shared" si="897"/>
        <v>1.89157481940144E-3</v>
      </c>
      <c r="AC2574" s="249"/>
      <c r="AD2574" s="249"/>
      <c r="AE2574" s="249"/>
      <c r="AF2574" s="249"/>
      <c r="AG2574" s="249"/>
      <c r="AH2574" s="249"/>
      <c r="AI2574" s="249"/>
      <c r="AJ2574" s="249"/>
      <c r="AK2574" s="249"/>
      <c r="AL2574" s="249"/>
      <c r="AM2574" s="249"/>
      <c r="AN2574" s="249"/>
      <c r="AO2574" s="249"/>
      <c r="AP2574" s="249"/>
      <c r="AQ2574" s="249"/>
      <c r="AR2574" s="249"/>
      <c r="AS2574" s="249"/>
      <c r="AT2574" s="249"/>
      <c r="AU2574" s="249"/>
      <c r="AV2574" s="249"/>
      <c r="AW2574" s="249"/>
      <c r="AX2574" s="249"/>
      <c r="AY2574" s="249"/>
      <c r="AZ2574" s="249"/>
      <c r="BA2574" s="249"/>
      <c r="BB2574" s="249"/>
      <c r="BC2574" s="249"/>
      <c r="BD2574" s="249"/>
      <c r="BE2574" s="249"/>
      <c r="BF2574" s="249"/>
      <c r="BG2574" s="249"/>
      <c r="BH2574" s="249"/>
      <c r="BI2574" s="249"/>
      <c r="BJ2574" s="249"/>
      <c r="BK2574" s="249"/>
      <c r="BL2574" s="249"/>
      <c r="BM2574" s="249"/>
      <c r="BN2574" s="249"/>
      <c r="BO2574" s="249"/>
      <c r="BP2574" s="249"/>
      <c r="BQ2574" s="249"/>
      <c r="BR2574" s="249"/>
      <c r="BS2574" s="249"/>
      <c r="BT2574" s="249"/>
      <c r="BU2574" s="249"/>
      <c r="BV2574" s="249"/>
      <c r="BW2574" s="249"/>
      <c r="BX2574" s="249"/>
      <c r="BY2574" s="121"/>
      <c r="BZ2574" s="121"/>
      <c r="CA2574" s="121"/>
      <c r="CB2574" s="121"/>
      <c r="CC2574" s="121"/>
    </row>
    <row r="2575" spans="1:159" s="25" customFormat="1" ht="10.5" customHeight="1" x14ac:dyDescent="0.2">
      <c r="A2575" s="1479" t="s">
        <v>444</v>
      </c>
      <c r="B2575" s="1480"/>
      <c r="C2575" s="515"/>
      <c r="D2575" s="691" t="s">
        <v>442</v>
      </c>
      <c r="E2575" s="46">
        <f t="shared" ref="E2575:AB2575" si="898">(((E2531+E2537)-E2572)/(E2531+E2537))*100</f>
        <v>1.5728056823947123</v>
      </c>
      <c r="F2575" s="46">
        <f t="shared" si="898"/>
        <v>1.5653775322283687</v>
      </c>
      <c r="G2575" s="46">
        <f t="shared" si="898"/>
        <v>1.5873015873015908</v>
      </c>
      <c r="H2575" s="278">
        <f t="shared" si="898"/>
        <v>0.74671445639189704</v>
      </c>
      <c r="I2575" s="46">
        <f t="shared" si="898"/>
        <v>0.5213856486390851</v>
      </c>
      <c r="J2575" s="46">
        <f t="shared" si="898"/>
        <v>0.50680567622356143</v>
      </c>
      <c r="K2575" s="46">
        <f t="shared" si="898"/>
        <v>0.47499999999999321</v>
      </c>
      <c r="L2575" s="46">
        <f t="shared" si="898"/>
        <v>0.66543816543816792</v>
      </c>
      <c r="M2575" s="46">
        <f t="shared" si="898"/>
        <v>0.89134125636669859</v>
      </c>
      <c r="N2575" s="278">
        <f t="shared" si="898"/>
        <v>1.116243264049261</v>
      </c>
      <c r="O2575" s="46">
        <f t="shared" si="898"/>
        <v>1.2967200610221161</v>
      </c>
      <c r="P2575" s="46">
        <f t="shared" si="898"/>
        <v>1.2598099958694577</v>
      </c>
      <c r="Q2575" s="46">
        <f t="shared" si="898"/>
        <v>1.3718263718263468</v>
      </c>
      <c r="R2575" s="46">
        <f t="shared" si="898"/>
        <v>1.3835674755214791</v>
      </c>
      <c r="S2575" s="46">
        <f t="shared" si="898"/>
        <v>1.2288786482334901</v>
      </c>
      <c r="T2575" s="46">
        <f t="shared" si="898"/>
        <v>1.1288805268108812</v>
      </c>
      <c r="U2575" s="46">
        <f t="shared" si="898"/>
        <v>1.5248226950354686</v>
      </c>
      <c r="V2575" s="278">
        <f t="shared" si="898"/>
        <v>1.1849261849261794</v>
      </c>
      <c r="W2575" s="46">
        <f t="shared" si="898"/>
        <v>1.6025641025641146</v>
      </c>
      <c r="X2575" s="46">
        <f t="shared" si="898"/>
        <v>1.9500304692260761</v>
      </c>
      <c r="Y2575" s="46">
        <f t="shared" si="898"/>
        <v>1.6985138004246083</v>
      </c>
      <c r="Z2575" s="46">
        <f t="shared" si="898"/>
        <v>1.6622922134733213</v>
      </c>
      <c r="AA2575" s="46">
        <f t="shared" si="898"/>
        <v>1.4814814814814907</v>
      </c>
      <c r="AB2575" s="46">
        <f t="shared" si="898"/>
        <v>1.3020833333333406</v>
      </c>
      <c r="AC2575" s="279"/>
      <c r="AD2575" s="249"/>
      <c r="AE2575" s="249"/>
      <c r="AF2575" s="249"/>
      <c r="AG2575" s="249"/>
      <c r="AH2575" s="249"/>
      <c r="AI2575" s="249"/>
      <c r="AJ2575" s="249"/>
      <c r="AK2575" s="249"/>
      <c r="AL2575" s="249"/>
      <c r="AM2575" s="249"/>
      <c r="AN2575" s="249"/>
      <c r="AO2575" s="249"/>
      <c r="AP2575" s="249"/>
      <c r="AQ2575" s="249"/>
      <c r="AR2575" s="249"/>
      <c r="AS2575" s="249"/>
      <c r="AT2575" s="249"/>
      <c r="AU2575" s="249"/>
      <c r="AV2575" s="249"/>
      <c r="AW2575" s="249"/>
      <c r="AX2575" s="249"/>
      <c r="AY2575" s="249"/>
      <c r="AZ2575" s="249"/>
      <c r="BA2575" s="249"/>
      <c r="BB2575" s="249"/>
      <c r="BC2575" s="249"/>
      <c r="BD2575" s="249"/>
      <c r="BE2575" s="249"/>
      <c r="BF2575" s="249"/>
      <c r="BG2575" s="249"/>
      <c r="BH2575" s="249"/>
      <c r="BI2575" s="249"/>
      <c r="BJ2575" s="249"/>
      <c r="BK2575" s="249"/>
      <c r="BL2575" s="249"/>
      <c r="BM2575" s="249"/>
      <c r="BN2575" s="249"/>
      <c r="BO2575" s="249"/>
      <c r="BP2575" s="249"/>
      <c r="BQ2575" s="249"/>
      <c r="BR2575" s="249"/>
      <c r="BS2575" s="249"/>
      <c r="BT2575" s="249"/>
      <c r="BU2575" s="249"/>
      <c r="BV2575" s="249"/>
      <c r="BW2575" s="249"/>
      <c r="BX2575" s="249"/>
      <c r="BY2575" s="121"/>
      <c r="BZ2575" s="121"/>
      <c r="CA2575" s="121"/>
      <c r="CB2575" s="121"/>
      <c r="CC2575" s="121"/>
      <c r="CD2575" s="1"/>
      <c r="CE2575" s="1"/>
      <c r="CF2575" s="1"/>
      <c r="CG2575" s="1"/>
      <c r="CH2575" s="1"/>
      <c r="CI2575" s="1"/>
      <c r="CJ2575" s="1"/>
      <c r="CK2575" s="1"/>
      <c r="CL2575" s="1"/>
      <c r="CM2575" s="1"/>
      <c r="CN2575" s="1"/>
      <c r="CO2575" s="1"/>
      <c r="CP2575" s="1"/>
      <c r="CQ2575" s="1"/>
      <c r="CR2575" s="1"/>
      <c r="CS2575" s="1"/>
      <c r="CT2575" s="1"/>
      <c r="CU2575" s="1"/>
      <c r="CV2575" s="1"/>
      <c r="CW2575" s="1"/>
      <c r="CX2575" s="1"/>
      <c r="CY2575" s="1"/>
      <c r="CZ2575" s="1"/>
      <c r="DA2575" s="1"/>
      <c r="DB2575" s="1"/>
      <c r="DC2575" s="1"/>
      <c r="DD2575" s="1"/>
      <c r="DE2575" s="1"/>
      <c r="DF2575" s="1"/>
      <c r="DG2575" s="1"/>
      <c r="DH2575" s="1"/>
      <c r="DI2575" s="1"/>
      <c r="DJ2575" s="1"/>
      <c r="DK2575" s="1"/>
      <c r="DL2575" s="1"/>
      <c r="DM2575" s="1"/>
      <c r="DN2575" s="1"/>
      <c r="DO2575" s="1"/>
      <c r="DP2575" s="1"/>
      <c r="DQ2575" s="1"/>
      <c r="DR2575" s="1"/>
      <c r="DS2575" s="2"/>
      <c r="DT2575" s="2"/>
      <c r="DU2575" s="2"/>
      <c r="DV2575" s="2"/>
      <c r="DW2575" s="2"/>
      <c r="DX2575" s="2"/>
      <c r="DY2575" s="2"/>
      <c r="DZ2575" s="2"/>
      <c r="EA2575" s="2"/>
      <c r="EB2575" s="2"/>
      <c r="EC2575" s="2"/>
      <c r="ED2575" s="2"/>
      <c r="EE2575" s="2"/>
      <c r="EF2575" s="2"/>
      <c r="EG2575" s="2"/>
      <c r="EH2575" s="2"/>
      <c r="EI2575" s="2"/>
      <c r="EJ2575" s="2"/>
      <c r="EK2575" s="2"/>
      <c r="EL2575" s="2"/>
      <c r="EM2575" s="2"/>
      <c r="EN2575" s="2"/>
      <c r="EO2575" s="2"/>
      <c r="EP2575" s="2"/>
      <c r="EQ2575" s="2"/>
      <c r="ER2575" s="2"/>
      <c r="ES2575" s="2"/>
      <c r="ET2575" s="2"/>
      <c r="EU2575" s="2"/>
      <c r="EV2575" s="2"/>
      <c r="EW2575" s="2"/>
      <c r="EX2575" s="2"/>
      <c r="EY2575" s="2"/>
      <c r="EZ2575" s="2"/>
      <c r="FA2575" s="2"/>
      <c r="FB2575" s="2"/>
      <c r="FC2575" s="2"/>
    </row>
    <row r="2576" spans="1:159" s="25" customFormat="1" ht="10.5" customHeight="1" thickBot="1" x14ac:dyDescent="0.25">
      <c r="A2576" s="1477"/>
      <c r="B2576" s="1478"/>
      <c r="C2576" s="501"/>
      <c r="D2576" s="689" t="s">
        <v>443</v>
      </c>
      <c r="E2576" s="87">
        <f t="shared" ref="E2576:AB2576" si="899">((E2574+E2532+E2538-E2533-E2539-E2573)/(E2532+E2538-E2533-E2539))*100</f>
        <v>1.3957307060755408</v>
      </c>
      <c r="F2576" s="87">
        <f t="shared" si="899"/>
        <v>1.2210796915167415</v>
      </c>
      <c r="G2576" s="87">
        <f t="shared" si="899"/>
        <v>1.7952127659574479</v>
      </c>
      <c r="H2576" s="677">
        <f t="shared" si="899"/>
        <v>1.6324062877871719</v>
      </c>
      <c r="I2576" s="87">
        <f t="shared" si="899"/>
        <v>1.3667890656874848</v>
      </c>
      <c r="J2576" s="87">
        <f t="shared" si="899"/>
        <v>1.2150389729481712</v>
      </c>
      <c r="K2576" s="87">
        <f t="shared" si="899"/>
        <v>1.5683520599251055</v>
      </c>
      <c r="L2576" s="87">
        <f t="shared" si="899"/>
        <v>1.4642549526270532</v>
      </c>
      <c r="M2576" s="87">
        <f t="shared" si="899"/>
        <v>1.812937783271519</v>
      </c>
      <c r="N2576" s="677">
        <f t="shared" si="899"/>
        <v>1.9927536231884084</v>
      </c>
      <c r="O2576" s="87">
        <f t="shared" si="899"/>
        <v>2.0703933747412004</v>
      </c>
      <c r="P2576" s="87">
        <f t="shared" si="899"/>
        <v>1.5406162464986131</v>
      </c>
      <c r="Q2576" s="87">
        <f t="shared" si="899"/>
        <v>1.2663398692810603</v>
      </c>
      <c r="R2576" s="87">
        <f t="shared" si="899"/>
        <v>1.1381172839506177</v>
      </c>
      <c r="S2576" s="87">
        <f t="shared" si="899"/>
        <v>0.53875564824469546</v>
      </c>
      <c r="T2576" s="87">
        <f t="shared" si="899"/>
        <v>1.5237020316026881</v>
      </c>
      <c r="U2576" s="87">
        <f t="shared" si="899"/>
        <v>1.0582010582010573</v>
      </c>
      <c r="V2576" s="677">
        <f t="shared" si="899"/>
        <v>-1.4743589743589784</v>
      </c>
      <c r="W2576" s="87">
        <f t="shared" si="899"/>
        <v>-1.3224248518366102</v>
      </c>
      <c r="X2576" s="87">
        <f t="shared" si="899"/>
        <v>-1.9754892873440895</v>
      </c>
      <c r="Y2576" s="87">
        <f t="shared" si="899"/>
        <v>-2.0113392056906414</v>
      </c>
      <c r="Z2576" s="87">
        <f t="shared" si="899"/>
        <v>-1.7701589618514264</v>
      </c>
      <c r="AA2576" s="87">
        <f t="shared" si="899"/>
        <v>-1.5227194301381368</v>
      </c>
      <c r="AB2576" s="87">
        <f t="shared" si="899"/>
        <v>-1.3335121389204325</v>
      </c>
      <c r="AC2576" s="279"/>
      <c r="AD2576" s="249"/>
      <c r="AE2576" s="249"/>
      <c r="AF2576" s="249"/>
      <c r="AG2576" s="249"/>
      <c r="AH2576" s="249"/>
      <c r="AI2576" s="249"/>
      <c r="AJ2576" s="249"/>
      <c r="AK2576" s="249"/>
      <c r="AL2576" s="249"/>
      <c r="AM2576" s="249"/>
      <c r="AN2576" s="249"/>
      <c r="AO2576" s="249"/>
      <c r="AP2576" s="249"/>
      <c r="AQ2576" s="249"/>
      <c r="AR2576" s="249"/>
      <c r="AS2576" s="249"/>
      <c r="AT2576" s="249"/>
      <c r="AU2576" s="249"/>
      <c r="AV2576" s="249"/>
      <c r="AW2576" s="249"/>
      <c r="AX2576" s="249"/>
      <c r="AY2576" s="249"/>
      <c r="AZ2576" s="249"/>
      <c r="BA2576" s="249"/>
      <c r="BB2576" s="249"/>
      <c r="BC2576" s="249"/>
      <c r="BD2576" s="249"/>
      <c r="BE2576" s="249"/>
      <c r="BF2576" s="249"/>
      <c r="BG2576" s="249"/>
      <c r="BH2576" s="249"/>
      <c r="BI2576" s="249"/>
      <c r="BJ2576" s="249"/>
      <c r="BK2576" s="249"/>
      <c r="BL2576" s="249"/>
      <c r="BM2576" s="249"/>
      <c r="BN2576" s="249"/>
      <c r="BO2576" s="249"/>
      <c r="BP2576" s="249"/>
      <c r="BQ2576" s="249"/>
      <c r="BR2576" s="249"/>
      <c r="BS2576" s="249"/>
      <c r="BT2576" s="249"/>
      <c r="BU2576" s="249"/>
      <c r="BV2576" s="249"/>
      <c r="BW2576" s="249"/>
      <c r="BX2576" s="249"/>
      <c r="BY2576" s="121"/>
      <c r="BZ2576" s="121"/>
      <c r="CA2576" s="121"/>
      <c r="CB2576" s="121"/>
      <c r="CC2576" s="121"/>
      <c r="CD2576" s="1"/>
      <c r="CE2576" s="1"/>
      <c r="CF2576" s="1"/>
      <c r="CG2576" s="1"/>
      <c r="CH2576" s="1"/>
      <c r="CI2576" s="1"/>
      <c r="CJ2576" s="1"/>
      <c r="CK2576" s="1"/>
      <c r="CL2576" s="1"/>
      <c r="CM2576" s="1"/>
      <c r="CN2576" s="1"/>
      <c r="CO2576" s="1"/>
      <c r="CP2576" s="1"/>
      <c r="CQ2576" s="1"/>
      <c r="CR2576" s="1"/>
      <c r="CS2576" s="1"/>
      <c r="CT2576" s="1"/>
      <c r="CU2576" s="1"/>
      <c r="CV2576" s="1"/>
      <c r="CW2576" s="1"/>
      <c r="CX2576" s="1"/>
      <c r="CY2576" s="1"/>
      <c r="CZ2576" s="1"/>
      <c r="DA2576" s="1"/>
      <c r="DB2576" s="1"/>
      <c r="DC2576" s="1"/>
      <c r="DD2576" s="1"/>
      <c r="DE2576" s="1"/>
      <c r="DF2576" s="1"/>
      <c r="DG2576" s="1"/>
      <c r="DH2576" s="1"/>
      <c r="DI2576" s="1"/>
      <c r="DJ2576" s="1"/>
      <c r="DK2576" s="1"/>
      <c r="DL2576" s="1"/>
      <c r="DM2576" s="1"/>
      <c r="DN2576" s="1"/>
      <c r="DO2576" s="1"/>
      <c r="DP2576" s="1"/>
      <c r="DQ2576" s="1"/>
      <c r="DR2576" s="1"/>
      <c r="DS2576" s="2"/>
      <c r="DT2576" s="2"/>
      <c r="DU2576" s="2"/>
      <c r="DV2576" s="2"/>
      <c r="DW2576" s="2"/>
      <c r="DX2576" s="2"/>
      <c r="DY2576" s="2"/>
      <c r="DZ2576" s="2"/>
      <c r="EA2576" s="2"/>
      <c r="EB2576" s="2"/>
      <c r="EC2576" s="2"/>
      <c r="ED2576" s="2"/>
      <c r="EE2576" s="2"/>
      <c r="EF2576" s="2"/>
      <c r="EG2576" s="2"/>
      <c r="EH2576" s="2"/>
      <c r="EI2576" s="2"/>
      <c r="EJ2576" s="2"/>
      <c r="EK2576" s="2"/>
      <c r="EL2576" s="2"/>
      <c r="EM2576" s="2"/>
      <c r="EN2576" s="2"/>
      <c r="EO2576" s="2"/>
      <c r="EP2576" s="2"/>
      <c r="EQ2576" s="2"/>
      <c r="ER2576" s="2"/>
      <c r="ES2576" s="2"/>
      <c r="ET2576" s="2"/>
      <c r="EU2576" s="2"/>
      <c r="EV2576" s="2"/>
      <c r="EW2576" s="2"/>
      <c r="EX2576" s="2"/>
      <c r="EY2576" s="2"/>
      <c r="EZ2576" s="2"/>
      <c r="FA2576" s="2"/>
      <c r="FB2576" s="2"/>
      <c r="FC2576" s="2"/>
    </row>
    <row r="2577" spans="1:81" s="5" customFormat="1" ht="10.5" customHeight="1" x14ac:dyDescent="0.2">
      <c r="A2577" s="1428" t="s">
        <v>52</v>
      </c>
      <c r="B2577" s="1429"/>
      <c r="C2577" s="502"/>
      <c r="D2577" s="32" t="s">
        <v>108</v>
      </c>
      <c r="E2577" s="90">
        <f>E2531+E2537-E2572</f>
        <v>7.4399999999999467E-4</v>
      </c>
      <c r="F2577" s="90">
        <f t="shared" ref="F2577:AB2577" si="900">F2531+F2537-F2572</f>
        <v>8.1600000000000422E-4</v>
      </c>
      <c r="G2577" s="90">
        <f t="shared" si="900"/>
        <v>7.440000000000016E-4</v>
      </c>
      <c r="H2577" s="300">
        <f t="shared" si="900"/>
        <v>1.2000000000000344E-3</v>
      </c>
      <c r="I2577" s="90">
        <f t="shared" si="900"/>
        <v>7.0799999999998642E-4</v>
      </c>
      <c r="J2577" s="90">
        <f t="shared" si="900"/>
        <v>8.3999999999997965E-4</v>
      </c>
      <c r="K2577" s="90">
        <f t="shared" si="900"/>
        <v>6.8399999999999017E-4</v>
      </c>
      <c r="L2577" s="90">
        <f t="shared" si="900"/>
        <v>7.8000000000000291E-4</v>
      </c>
      <c r="M2577" s="90">
        <f t="shared" si="900"/>
        <v>7.5599999999997891E-4</v>
      </c>
      <c r="N2577" s="300">
        <f t="shared" si="900"/>
        <v>6.9599999999999523E-4</v>
      </c>
      <c r="O2577" s="90">
        <f t="shared" si="900"/>
        <v>8.1599999999999728E-4</v>
      </c>
      <c r="P2577" s="90">
        <f t="shared" si="900"/>
        <v>7.319999999999896E-4</v>
      </c>
      <c r="Q2577" s="90">
        <f t="shared" si="900"/>
        <v>8.0399999999998528E-4</v>
      </c>
      <c r="R2577" s="90">
        <f t="shared" si="900"/>
        <v>7.7999999999998904E-4</v>
      </c>
      <c r="S2577" s="90">
        <f t="shared" si="900"/>
        <v>9.6000000000000252E-4</v>
      </c>
      <c r="T2577" s="90">
        <f t="shared" si="900"/>
        <v>8.639999999999759E-4</v>
      </c>
      <c r="U2577" s="90">
        <f t="shared" si="900"/>
        <v>1.0320000000000051E-3</v>
      </c>
      <c r="V2577" s="300">
        <f t="shared" si="900"/>
        <v>7.3199999999999654E-4</v>
      </c>
      <c r="W2577" s="90">
        <f t="shared" si="900"/>
        <v>7.2000000000000536E-4</v>
      </c>
      <c r="X2577" s="90">
        <f t="shared" si="900"/>
        <v>7.6799999999999785E-4</v>
      </c>
      <c r="Y2577" s="90">
        <f t="shared" si="900"/>
        <v>7.6799999999999091E-4</v>
      </c>
      <c r="Z2577" s="90">
        <f t="shared" si="900"/>
        <v>9.1200000000000309E-4</v>
      </c>
      <c r="AA2577" s="90">
        <f t="shared" si="900"/>
        <v>7.6800000000000479E-4</v>
      </c>
      <c r="AB2577" s="90">
        <f t="shared" si="900"/>
        <v>6.0000000000000331E-4</v>
      </c>
      <c r="AC2577" s="282"/>
      <c r="AD2577" s="282"/>
      <c r="AE2577" s="282"/>
      <c r="AF2577" s="282"/>
      <c r="AG2577" s="282"/>
      <c r="AH2577" s="282"/>
      <c r="AI2577" s="282"/>
      <c r="AJ2577" s="282"/>
      <c r="AK2577" s="282"/>
      <c r="AL2577" s="282"/>
      <c r="AM2577" s="282"/>
      <c r="AN2577" s="282"/>
      <c r="AO2577" s="282"/>
      <c r="AP2577" s="282"/>
      <c r="AQ2577" s="282"/>
      <c r="AR2577" s="282"/>
      <c r="AS2577" s="282"/>
      <c r="AT2577" s="282"/>
      <c r="AU2577" s="282"/>
      <c r="AV2577" s="282"/>
      <c r="AW2577" s="282"/>
      <c r="AX2577" s="282"/>
      <c r="AY2577" s="282"/>
      <c r="AZ2577" s="282"/>
      <c r="BA2577" s="282"/>
      <c r="BB2577" s="282"/>
      <c r="BC2577" s="282"/>
      <c r="BD2577" s="282"/>
      <c r="BE2577" s="249"/>
      <c r="BF2577" s="249"/>
      <c r="BG2577" s="249"/>
      <c r="BH2577" s="249"/>
      <c r="BI2577" s="249"/>
      <c r="BJ2577" s="249"/>
      <c r="BK2577" s="249"/>
      <c r="BL2577" s="249"/>
      <c r="BM2577" s="249"/>
      <c r="BN2577" s="249"/>
      <c r="BO2577" s="249"/>
      <c r="BP2577" s="249"/>
      <c r="BQ2577" s="249"/>
      <c r="BR2577" s="249"/>
      <c r="BS2577" s="249"/>
      <c r="BT2577" s="249"/>
      <c r="BU2577" s="249"/>
      <c r="BV2577" s="249"/>
      <c r="BW2577" s="249"/>
      <c r="BX2577" s="249"/>
      <c r="BY2577" s="121"/>
      <c r="BZ2577" s="121"/>
      <c r="CA2577" s="121"/>
      <c r="CB2577" s="121"/>
      <c r="CC2577" s="99"/>
    </row>
    <row r="2578" spans="1:81" s="5" customFormat="1" ht="10.5" customHeight="1" thickBot="1" x14ac:dyDescent="0.25">
      <c r="A2578" s="1430"/>
      <c r="B2578" s="1431"/>
      <c r="C2578" s="503"/>
      <c r="D2578" s="34" t="s">
        <v>109</v>
      </c>
      <c r="E2578" s="93">
        <f>E2574+E2532+E2538-E2533-E2539-E2573</f>
        <v>8.1600000000000422E-4</v>
      </c>
      <c r="F2578" s="93">
        <f t="shared" ref="F2578:AB2578" si="901">F2574+F2532+F2538-F2533-F2539-F2573</f>
        <v>6.8400000000001793E-4</v>
      </c>
      <c r="G2578" s="93">
        <f t="shared" si="901"/>
        <v>9.7200000000000064E-4</v>
      </c>
      <c r="H2578" s="301">
        <f t="shared" si="901"/>
        <v>9.719999999999937E-4</v>
      </c>
      <c r="I2578" s="93">
        <f t="shared" si="901"/>
        <v>8.040000000000061E-4</v>
      </c>
      <c r="J2578" s="93">
        <f t="shared" si="901"/>
        <v>6.3599999999999074E-4</v>
      </c>
      <c r="K2578" s="93">
        <f t="shared" si="901"/>
        <v>8.040000000000061E-4</v>
      </c>
      <c r="L2578" s="93">
        <f t="shared" si="901"/>
        <v>8.1600000000000422E-4</v>
      </c>
      <c r="M2578" s="93">
        <f t="shared" si="901"/>
        <v>1.0559999999999944E-3</v>
      </c>
      <c r="N2578" s="301">
        <f t="shared" si="901"/>
        <v>1.0560000000000014E-3</v>
      </c>
      <c r="O2578" s="93">
        <f t="shared" si="901"/>
        <v>1.1999999999999997E-3</v>
      </c>
      <c r="P2578" s="93">
        <f t="shared" si="901"/>
        <v>9.2400000000000815E-4</v>
      </c>
      <c r="Q2578" s="93">
        <f t="shared" si="901"/>
        <v>7.4400000000000854E-4</v>
      </c>
      <c r="R2578" s="93">
        <f t="shared" si="901"/>
        <v>7.080000000000003E-4</v>
      </c>
      <c r="S2578" s="93">
        <f t="shared" si="901"/>
        <v>3.7199999999999733E-4</v>
      </c>
      <c r="T2578" s="93">
        <f t="shared" si="901"/>
        <v>9.7199999999998676E-4</v>
      </c>
      <c r="U2578" s="93">
        <f t="shared" si="901"/>
        <v>6.2399999999999956E-4</v>
      </c>
      <c r="V2578" s="301">
        <f t="shared" si="901"/>
        <v>-8.2800000000000235E-4</v>
      </c>
      <c r="W2578" s="93">
        <f t="shared" si="901"/>
        <v>-6.8078431372548681E-4</v>
      </c>
      <c r="X2578" s="93">
        <f t="shared" si="901"/>
        <v>-9.8711248710009469E-4</v>
      </c>
      <c r="Y2578" s="93">
        <f t="shared" si="901"/>
        <v>-9.9344066047472174E-4</v>
      </c>
      <c r="Z2578" s="93">
        <f t="shared" si="901"/>
        <v>-1.1317688338493281E-3</v>
      </c>
      <c r="AA2578" s="93">
        <f t="shared" si="901"/>
        <v>-9.3409700722393851E-4</v>
      </c>
      <c r="AB2578" s="93">
        <f t="shared" si="901"/>
        <v>-7.8442518059855526E-4</v>
      </c>
      <c r="AC2578" s="282"/>
      <c r="AD2578" s="282"/>
      <c r="AE2578" s="282"/>
      <c r="AF2578" s="282"/>
      <c r="AG2578" s="282"/>
      <c r="AH2578" s="282"/>
      <c r="AI2578" s="282"/>
      <c r="AJ2578" s="282"/>
      <c r="AK2578" s="282"/>
      <c r="AL2578" s="282"/>
      <c r="AM2578" s="282"/>
      <c r="AN2578" s="282"/>
      <c r="AO2578" s="282"/>
      <c r="AP2578" s="282"/>
      <c r="AQ2578" s="282"/>
      <c r="AR2578" s="282"/>
      <c r="AS2578" s="282"/>
      <c r="AT2578" s="282"/>
      <c r="AU2578" s="282"/>
      <c r="AV2578" s="282"/>
      <c r="AW2578" s="282"/>
      <c r="AX2578" s="282"/>
      <c r="AY2578" s="282"/>
      <c r="AZ2578" s="282"/>
      <c r="BA2578" s="282"/>
      <c r="BB2578" s="282"/>
      <c r="BC2578" s="282"/>
      <c r="BD2578" s="282"/>
      <c r="BE2578" s="249"/>
      <c r="BF2578" s="249"/>
      <c r="BG2578" s="249"/>
      <c r="BH2578" s="249"/>
      <c r="BI2578" s="249"/>
      <c r="BJ2578" s="249"/>
      <c r="BK2578" s="249"/>
      <c r="BL2578" s="249"/>
      <c r="BM2578" s="249"/>
      <c r="BN2578" s="249"/>
      <c r="BO2578" s="249"/>
      <c r="BP2578" s="249"/>
      <c r="BQ2578" s="249"/>
      <c r="BR2578" s="249"/>
      <c r="BS2578" s="249"/>
      <c r="BT2578" s="249"/>
      <c r="BU2578" s="249"/>
      <c r="BV2578" s="249"/>
      <c r="BW2578" s="249"/>
      <c r="BX2578" s="249"/>
      <c r="BY2578" s="121"/>
      <c r="BZ2578" s="121"/>
      <c r="CA2578" s="121"/>
      <c r="CB2578" s="121"/>
      <c r="CC2578" s="99"/>
    </row>
    <row r="2579" spans="1:81" s="6" customFormat="1" ht="29.25" customHeight="1" thickBot="1" x14ac:dyDescent="0.25">
      <c r="A2579" s="559"/>
      <c r="B2579" s="475" t="s">
        <v>455</v>
      </c>
      <c r="C2579" s="95"/>
      <c r="D2579" s="114"/>
      <c r="E2579" s="114"/>
      <c r="F2579" s="114"/>
      <c r="G2579" s="114"/>
      <c r="H2579" s="475">
        <f>H2531+H2537</f>
        <v>0.16070400000000001</v>
      </c>
      <c r="I2579" s="365"/>
      <c r="J2579" s="365"/>
      <c r="K2579" s="365"/>
      <c r="L2579" s="365"/>
      <c r="M2579" s="365"/>
      <c r="N2579" s="475">
        <f>N2531+N2537</f>
        <v>6.2351999999999998E-2</v>
      </c>
      <c r="O2579" s="365"/>
      <c r="P2579" s="365"/>
      <c r="Q2579" s="365"/>
      <c r="R2579" s="365"/>
      <c r="S2579" s="365"/>
      <c r="T2579" s="365"/>
      <c r="U2579" s="365"/>
      <c r="V2579" s="475">
        <f>V2531+V2537</f>
        <v>6.1775999999999998E-2</v>
      </c>
      <c r="W2579" s="365"/>
      <c r="X2579" s="365"/>
      <c r="Y2579" s="475">
        <f>Y2531+Y2537</f>
        <v>4.5215999999999999E-2</v>
      </c>
      <c r="Z2579" s="365"/>
      <c r="AA2579" s="114"/>
      <c r="AB2579" s="114"/>
      <c r="AC2579" s="256"/>
      <c r="AD2579" s="256"/>
      <c r="AE2579" s="256"/>
      <c r="AF2579" s="256"/>
      <c r="AG2579" s="256"/>
      <c r="AH2579" s="256"/>
      <c r="AI2579" s="256"/>
      <c r="AJ2579" s="256"/>
      <c r="AK2579" s="256"/>
      <c r="AL2579" s="256"/>
      <c r="AM2579" s="256"/>
      <c r="AN2579" s="256"/>
      <c r="AO2579" s="256"/>
      <c r="AP2579" s="256"/>
      <c r="AQ2579" s="256"/>
      <c r="AR2579" s="256"/>
      <c r="AS2579" s="256"/>
      <c r="AT2579" s="256"/>
      <c r="AU2579" s="256"/>
      <c r="AV2579" s="256"/>
      <c r="AW2579" s="256"/>
      <c r="AX2579" s="256"/>
      <c r="AY2579" s="256"/>
      <c r="AZ2579" s="256"/>
      <c r="BA2579" s="256"/>
      <c r="BB2579" s="256"/>
      <c r="BC2579" s="256"/>
      <c r="BD2579" s="256"/>
      <c r="BE2579" s="282"/>
      <c r="BF2579" s="282"/>
      <c r="BG2579" s="282"/>
      <c r="BH2579" s="282"/>
      <c r="BI2579" s="282"/>
      <c r="BJ2579" s="282"/>
      <c r="BK2579" s="282"/>
      <c r="BL2579" s="282"/>
      <c r="BM2579" s="282"/>
      <c r="BN2579" s="282"/>
      <c r="BO2579" s="282"/>
      <c r="BP2579" s="282"/>
      <c r="BQ2579" s="282"/>
      <c r="BR2579" s="282"/>
      <c r="BS2579" s="282"/>
      <c r="BT2579" s="282"/>
      <c r="BU2579" s="282"/>
      <c r="BV2579" s="282"/>
      <c r="BW2579" s="282"/>
      <c r="BX2579" s="282"/>
      <c r="BY2579" s="99"/>
      <c r="BZ2579" s="99"/>
      <c r="CA2579" s="99"/>
      <c r="CB2579" s="99"/>
      <c r="CC2579" s="114"/>
    </row>
    <row r="2580" spans="1:81" ht="34.5" customHeight="1" thickBot="1" x14ac:dyDescent="0.25">
      <c r="A2580" s="305" t="s">
        <v>38</v>
      </c>
      <c r="B2580" s="28" t="s">
        <v>83</v>
      </c>
      <c r="C2580" s="28" t="s">
        <v>454</v>
      </c>
      <c r="D2580" s="28" t="s">
        <v>33</v>
      </c>
      <c r="E2580" s="1487" t="s">
        <v>34</v>
      </c>
      <c r="F2580" s="1487"/>
      <c r="G2580" s="1487"/>
      <c r="H2580" s="1487"/>
      <c r="I2580" s="1487"/>
      <c r="J2580" s="1487"/>
      <c r="K2580" s="1487"/>
      <c r="L2580" s="1487"/>
      <c r="M2580" s="1487"/>
      <c r="N2580" s="1487"/>
      <c r="O2580" s="1487"/>
      <c r="P2580" s="1487"/>
      <c r="Q2580" s="1487"/>
      <c r="R2580" s="1487"/>
      <c r="S2580" s="1487"/>
      <c r="T2580" s="1487"/>
      <c r="U2580" s="1487"/>
      <c r="V2580" s="1487"/>
      <c r="W2580" s="1487"/>
      <c r="X2580" s="1487"/>
      <c r="Y2580" s="1487"/>
      <c r="Z2580" s="1487"/>
      <c r="AA2580" s="1487"/>
      <c r="AB2580" s="1487"/>
      <c r="BE2580" s="282"/>
      <c r="BF2580" s="282"/>
      <c r="BG2580" s="282"/>
      <c r="BH2580" s="282"/>
      <c r="BI2580" s="282"/>
      <c r="BJ2580" s="282"/>
      <c r="BK2580" s="282"/>
      <c r="BL2580" s="282"/>
      <c r="BM2580" s="282"/>
      <c r="BN2580" s="282"/>
      <c r="BO2580" s="282"/>
      <c r="BP2580" s="282"/>
      <c r="BQ2580" s="282"/>
      <c r="BR2580" s="282"/>
      <c r="BS2580" s="282"/>
      <c r="BT2580" s="282"/>
      <c r="BU2580" s="282"/>
      <c r="BV2580" s="282"/>
      <c r="BW2580" s="282"/>
      <c r="BX2580" s="282"/>
      <c r="BY2580" s="99"/>
      <c r="BZ2580" s="99"/>
      <c r="CA2580" s="99"/>
      <c r="CB2580" s="99"/>
    </row>
    <row r="2581" spans="1:81" ht="10.5" customHeight="1" thickBot="1" x14ac:dyDescent="0.25">
      <c r="A2581" s="388" t="s">
        <v>391</v>
      </c>
      <c r="B2581" s="165"/>
      <c r="C2581" s="165"/>
      <c r="D2581" s="165"/>
      <c r="E2581" s="165">
        <v>1</v>
      </c>
      <c r="F2581" s="165">
        <v>2</v>
      </c>
      <c r="G2581" s="165">
        <v>3</v>
      </c>
      <c r="H2581" s="389">
        <v>4</v>
      </c>
      <c r="I2581" s="165">
        <v>5</v>
      </c>
      <c r="J2581" s="165">
        <v>6</v>
      </c>
      <c r="K2581" s="165">
        <v>7</v>
      </c>
      <c r="L2581" s="165">
        <v>8</v>
      </c>
      <c r="M2581" s="165">
        <v>9</v>
      </c>
      <c r="N2581" s="389">
        <v>10</v>
      </c>
      <c r="O2581" s="165">
        <v>11</v>
      </c>
      <c r="P2581" s="165">
        <v>12</v>
      </c>
      <c r="Q2581" s="165">
        <v>13</v>
      </c>
      <c r="R2581" s="165">
        <v>14</v>
      </c>
      <c r="S2581" s="165">
        <v>15</v>
      </c>
      <c r="T2581" s="165">
        <v>16</v>
      </c>
      <c r="U2581" s="165">
        <v>17</v>
      </c>
      <c r="V2581" s="389">
        <v>18</v>
      </c>
      <c r="W2581" s="165">
        <v>19</v>
      </c>
      <c r="X2581" s="165">
        <v>20</v>
      </c>
      <c r="Y2581" s="165">
        <v>21</v>
      </c>
      <c r="Z2581" s="165">
        <v>22</v>
      </c>
      <c r="AA2581" s="165">
        <v>23</v>
      </c>
      <c r="AB2581" s="165">
        <v>24</v>
      </c>
    </row>
    <row r="2582" spans="1:81" ht="10.5" customHeight="1" x14ac:dyDescent="0.2">
      <c r="A2582" s="250" t="s">
        <v>94</v>
      </c>
      <c r="B2582" s="31"/>
      <c r="C2582" s="31"/>
      <c r="D2582" s="32"/>
      <c r="E2582" s="31">
        <v>1</v>
      </c>
      <c r="F2582" s="31">
        <v>1</v>
      </c>
      <c r="G2582" s="31">
        <v>1</v>
      </c>
      <c r="H2582" s="267">
        <v>1</v>
      </c>
      <c r="I2582" s="31">
        <v>1</v>
      </c>
      <c r="J2582" s="31">
        <v>1</v>
      </c>
      <c r="K2582" s="31">
        <v>1</v>
      </c>
      <c r="L2582" s="31">
        <v>1</v>
      </c>
      <c r="M2582" s="31">
        <v>1</v>
      </c>
      <c r="N2582" s="267">
        <v>1</v>
      </c>
      <c r="O2582" s="31">
        <v>1</v>
      </c>
      <c r="P2582" s="31">
        <v>1</v>
      </c>
      <c r="Q2582" s="31">
        <v>1</v>
      </c>
      <c r="R2582" s="31">
        <v>1</v>
      </c>
      <c r="S2582" s="31">
        <v>1</v>
      </c>
      <c r="T2582" s="31">
        <v>1</v>
      </c>
      <c r="U2582" s="31">
        <v>1</v>
      </c>
      <c r="V2582" s="267">
        <v>1</v>
      </c>
      <c r="W2582" s="31">
        <v>1</v>
      </c>
      <c r="X2582" s="31">
        <v>1</v>
      </c>
      <c r="Y2582" s="31">
        <v>1</v>
      </c>
      <c r="Z2582" s="31">
        <v>1</v>
      </c>
      <c r="AA2582" s="31">
        <v>1</v>
      </c>
      <c r="AB2582" s="31">
        <v>1</v>
      </c>
    </row>
    <row r="2583" spans="1:81" ht="10.5" customHeight="1" thickBot="1" x14ac:dyDescent="0.25">
      <c r="A2583" s="327" t="s">
        <v>96</v>
      </c>
      <c r="B2583" s="33"/>
      <c r="C2583" s="33"/>
      <c r="D2583" s="34"/>
      <c r="E2583" s="33">
        <v>1</v>
      </c>
      <c r="F2583" s="33">
        <v>1</v>
      </c>
      <c r="G2583" s="33">
        <v>1</v>
      </c>
      <c r="H2583" s="269">
        <v>1</v>
      </c>
      <c r="I2583" s="33">
        <v>1</v>
      </c>
      <c r="J2583" s="33">
        <v>1</v>
      </c>
      <c r="K2583" s="33">
        <v>1</v>
      </c>
      <c r="L2583" s="33">
        <v>1</v>
      </c>
      <c r="M2583" s="33">
        <v>1</v>
      </c>
      <c r="N2583" s="269">
        <v>1</v>
      </c>
      <c r="O2583" s="33">
        <v>1</v>
      </c>
      <c r="P2583" s="33">
        <v>1</v>
      </c>
      <c r="Q2583" s="33">
        <v>1</v>
      </c>
      <c r="R2583" s="33">
        <v>1</v>
      </c>
      <c r="S2583" s="33">
        <v>1</v>
      </c>
      <c r="T2583" s="33">
        <v>1</v>
      </c>
      <c r="U2583" s="33">
        <v>1</v>
      </c>
      <c r="V2583" s="269">
        <v>1</v>
      </c>
      <c r="W2583" s="33">
        <v>1</v>
      </c>
      <c r="X2583" s="33">
        <v>1</v>
      </c>
      <c r="Y2583" s="33">
        <v>1</v>
      </c>
      <c r="Z2583" s="33">
        <v>1</v>
      </c>
      <c r="AA2583" s="33">
        <v>1</v>
      </c>
      <c r="AB2583" s="33">
        <v>1</v>
      </c>
    </row>
    <row r="2584" spans="1:81" ht="10.5" customHeight="1" x14ac:dyDescent="0.2">
      <c r="A2584" s="1405" t="s">
        <v>84</v>
      </c>
      <c r="B2584" s="1408" t="s">
        <v>73</v>
      </c>
      <c r="C2584" s="504"/>
      <c r="D2584" s="729"/>
      <c r="E2584" s="504"/>
      <c r="F2584" s="504"/>
      <c r="G2584" s="504"/>
      <c r="H2584" s="267"/>
      <c r="I2584" s="504"/>
      <c r="J2584" s="504"/>
      <c r="K2584" s="504"/>
      <c r="L2584" s="504"/>
      <c r="M2584" s="504"/>
      <c r="N2584" s="267"/>
      <c r="O2584" s="504"/>
      <c r="P2584" s="504"/>
      <c r="Q2584" s="504"/>
      <c r="R2584" s="504"/>
      <c r="S2584" s="504"/>
      <c r="T2584" s="504"/>
      <c r="U2584" s="504"/>
      <c r="V2584" s="267"/>
      <c r="W2584" s="504"/>
      <c r="X2584" s="504"/>
      <c r="Y2584" s="504"/>
      <c r="Z2584" s="504"/>
      <c r="AA2584" s="504"/>
      <c r="AB2584" s="504"/>
    </row>
    <row r="2585" spans="1:81" s="1" customFormat="1" ht="10.5" customHeight="1" x14ac:dyDescent="0.2">
      <c r="A2585" s="1406"/>
      <c r="B2585" s="1409"/>
      <c r="C2585" s="846" t="s">
        <v>118</v>
      </c>
      <c r="D2585" s="102" t="s">
        <v>27</v>
      </c>
      <c r="E2585" s="67">
        <f>ROUND(SQRT(E2586^2+(E2587-E2588)^2)*1000/(1.73*E2600),0)</f>
        <v>3</v>
      </c>
      <c r="F2585" s="137">
        <f t="shared" ref="F2585:AB2585" si="902">ROUND(SQRT(F2586^2+(F2587-F2588)^2)*1000/(1.73*F2600),0)</f>
        <v>3</v>
      </c>
      <c r="G2585" s="137">
        <f t="shared" si="902"/>
        <v>3</v>
      </c>
      <c r="H2585" s="351">
        <f t="shared" si="902"/>
        <v>3</v>
      </c>
      <c r="I2585" s="137">
        <f t="shared" si="902"/>
        <v>3</v>
      </c>
      <c r="J2585" s="137">
        <f t="shared" si="902"/>
        <v>3</v>
      </c>
      <c r="K2585" s="137">
        <f t="shared" si="902"/>
        <v>3</v>
      </c>
      <c r="L2585" s="137">
        <f t="shared" si="902"/>
        <v>3</v>
      </c>
      <c r="M2585" s="137">
        <f t="shared" si="902"/>
        <v>3</v>
      </c>
      <c r="N2585" s="351">
        <f t="shared" si="902"/>
        <v>3</v>
      </c>
      <c r="O2585" s="137">
        <f t="shared" si="902"/>
        <v>3</v>
      </c>
      <c r="P2585" s="137">
        <f t="shared" si="902"/>
        <v>3</v>
      </c>
      <c r="Q2585" s="137">
        <f t="shared" si="902"/>
        <v>3</v>
      </c>
      <c r="R2585" s="137">
        <f t="shared" si="902"/>
        <v>3</v>
      </c>
      <c r="S2585" s="137">
        <f t="shared" si="902"/>
        <v>3</v>
      </c>
      <c r="T2585" s="137">
        <f t="shared" si="902"/>
        <v>3</v>
      </c>
      <c r="U2585" s="137">
        <f t="shared" si="902"/>
        <v>3</v>
      </c>
      <c r="V2585" s="351">
        <f t="shared" si="902"/>
        <v>3</v>
      </c>
      <c r="W2585" s="137">
        <f t="shared" si="902"/>
        <v>3</v>
      </c>
      <c r="X2585" s="137">
        <f t="shared" si="902"/>
        <v>3</v>
      </c>
      <c r="Y2585" s="137">
        <f t="shared" si="902"/>
        <v>3</v>
      </c>
      <c r="Z2585" s="137">
        <f t="shared" si="902"/>
        <v>3</v>
      </c>
      <c r="AA2585" s="137">
        <f t="shared" si="902"/>
        <v>3</v>
      </c>
      <c r="AB2585" s="137">
        <f t="shared" si="902"/>
        <v>3</v>
      </c>
      <c r="AC2585" s="254"/>
      <c r="AD2585" s="129"/>
      <c r="AE2585" s="129"/>
      <c r="AF2585" s="249"/>
      <c r="AG2585" s="249"/>
      <c r="AH2585" s="249"/>
      <c r="AI2585" s="249"/>
      <c r="AJ2585" s="249"/>
      <c r="AK2585" s="249"/>
      <c r="AL2585" s="249"/>
      <c r="AM2585" s="249"/>
      <c r="AN2585" s="249"/>
      <c r="AO2585" s="249"/>
      <c r="AP2585" s="249"/>
      <c r="AQ2585" s="249"/>
      <c r="AR2585" s="249"/>
      <c r="AS2585" s="249"/>
      <c r="AT2585" s="249"/>
      <c r="AU2585" s="249"/>
      <c r="AV2585" s="249"/>
      <c r="AW2585" s="249"/>
      <c r="AX2585" s="249"/>
      <c r="AY2585" s="249"/>
      <c r="AZ2585" s="249"/>
      <c r="BA2585" s="249"/>
      <c r="BB2585" s="249"/>
      <c r="BC2585" s="249"/>
      <c r="BD2585" s="249"/>
      <c r="BE2585" s="249"/>
      <c r="BF2585" s="249"/>
      <c r="BG2585" s="249"/>
      <c r="BH2585" s="249"/>
      <c r="BI2585" s="249"/>
      <c r="BJ2585" s="249"/>
      <c r="BK2585" s="249"/>
      <c r="BL2585" s="249"/>
      <c r="BM2585" s="249"/>
      <c r="BN2585" s="249"/>
      <c r="BO2585" s="249"/>
      <c r="BP2585" s="249"/>
      <c r="BQ2585" s="249"/>
      <c r="BR2585" s="249"/>
      <c r="BS2585" s="249"/>
      <c r="BT2585" s="249"/>
      <c r="BU2585" s="249"/>
      <c r="BV2585" s="249"/>
      <c r="BW2585" s="249"/>
      <c r="BX2585" s="249"/>
      <c r="BY2585" s="121"/>
      <c r="BZ2585" s="121"/>
      <c r="CA2585" s="121"/>
      <c r="CB2585" s="121"/>
      <c r="CC2585" s="121"/>
    </row>
    <row r="2586" spans="1:81" ht="10.5" customHeight="1" x14ac:dyDescent="0.2">
      <c r="A2586" s="1406"/>
      <c r="B2586" s="1409"/>
      <c r="C2586" s="846" t="s">
        <v>908</v>
      </c>
      <c r="D2586" s="102" t="s">
        <v>108</v>
      </c>
      <c r="E2586" s="51">
        <v>1.6128E-2</v>
      </c>
      <c r="F2586" s="51">
        <v>1.512E-2</v>
      </c>
      <c r="G2586" s="51">
        <v>1.5768000000000001E-2</v>
      </c>
      <c r="H2586" s="330">
        <v>1.5480000000000001E-2</v>
      </c>
      <c r="I2586" s="51">
        <v>1.6056000000000001E-2</v>
      </c>
      <c r="J2586" s="51">
        <v>1.512E-2</v>
      </c>
      <c r="K2586" s="51">
        <v>1.4760000000000001E-2</v>
      </c>
      <c r="L2586" s="51">
        <v>1.4616000000000001E-2</v>
      </c>
      <c r="M2586" s="51">
        <v>1.0728E-2</v>
      </c>
      <c r="N2586" s="330">
        <v>9.5040000000000003E-3</v>
      </c>
      <c r="O2586" s="51">
        <v>9.7920000000000004E-3</v>
      </c>
      <c r="P2586" s="51">
        <v>9.5040000000000003E-3</v>
      </c>
      <c r="Q2586" s="51">
        <v>1.0008E-2</v>
      </c>
      <c r="R2586" s="51">
        <v>1.3176E-2</v>
      </c>
      <c r="S2586" s="51">
        <v>1.5984000000000002E-2</v>
      </c>
      <c r="T2586" s="51">
        <v>1.6344000000000001E-2</v>
      </c>
      <c r="U2586" s="51">
        <v>1.5984000000000002E-2</v>
      </c>
      <c r="V2586" s="330">
        <v>1.6487999999999999E-2</v>
      </c>
      <c r="W2586" s="51">
        <v>1.5912000000000003E-2</v>
      </c>
      <c r="X2586" s="51">
        <v>1.5480000000000001E-2</v>
      </c>
      <c r="Y2586" s="51">
        <v>1.5480000000000001E-2</v>
      </c>
      <c r="Z2586" s="51">
        <v>1.6128E-2</v>
      </c>
      <c r="AA2586" s="51">
        <v>1.5336000000000001E-2</v>
      </c>
      <c r="AB2586" s="51">
        <v>1.6056000000000001E-2</v>
      </c>
      <c r="AC2586" s="41">
        <f>SUM(E2586:AB2586)</f>
        <v>0.34495199999999998</v>
      </c>
      <c r="AD2586" s="43"/>
      <c r="AE2586" s="49">
        <v>7.2</v>
      </c>
      <c r="AF2586" s="76"/>
      <c r="AG2586" s="76"/>
      <c r="AH2586" s="76"/>
      <c r="AI2586" s="76"/>
      <c r="AJ2586" s="76"/>
      <c r="AK2586" s="76"/>
      <c r="AL2586" s="76"/>
      <c r="AM2586" s="76"/>
      <c r="AN2586" s="76"/>
      <c r="AO2586" s="76"/>
      <c r="AP2586" s="76"/>
      <c r="AQ2586" s="76"/>
      <c r="AR2586" s="76"/>
      <c r="AS2586" s="76"/>
      <c r="AT2586" s="76"/>
      <c r="AU2586" s="76"/>
      <c r="AV2586" s="76"/>
      <c r="AW2586" s="76"/>
      <c r="AX2586" s="76"/>
      <c r="AY2586" s="76"/>
      <c r="AZ2586" s="76"/>
      <c r="BA2586" s="76"/>
      <c r="BB2586" s="76"/>
      <c r="BC2586" s="76"/>
      <c r="BD2586" s="76"/>
      <c r="BF2586" s="1"/>
      <c r="BG2586" s="1"/>
      <c r="BH2586" s="1"/>
      <c r="BI2586" s="1"/>
      <c r="BJ2586" s="1"/>
      <c r="BK2586" s="1"/>
      <c r="BL2586" s="1"/>
      <c r="BM2586" s="1"/>
      <c r="BN2586" s="1"/>
      <c r="BO2586" s="1"/>
      <c r="BP2586" s="1"/>
      <c r="BQ2586" s="1"/>
      <c r="BR2586" s="1"/>
      <c r="BS2586" s="1"/>
      <c r="BT2586" s="1"/>
      <c r="BU2586" s="1"/>
      <c r="BV2586" s="1"/>
      <c r="BW2586" s="1"/>
      <c r="BX2586" s="1"/>
      <c r="BY2586" s="1"/>
      <c r="BZ2586" s="1"/>
      <c r="CA2586" s="1"/>
      <c r="CB2586" s="1"/>
      <c r="CC2586" s="1"/>
    </row>
    <row r="2587" spans="1:81" ht="10.5" customHeight="1" x14ac:dyDescent="0.2">
      <c r="A2587" s="1406"/>
      <c r="B2587" s="1409"/>
      <c r="C2587" s="846" t="s">
        <v>908</v>
      </c>
      <c r="D2587" s="102" t="s">
        <v>906</v>
      </c>
      <c r="E2587" s="51">
        <v>2.7071999999999999E-2</v>
      </c>
      <c r="F2587" s="42">
        <v>2.7359999999999999E-2</v>
      </c>
      <c r="G2587" s="42">
        <v>2.7431999999999998E-2</v>
      </c>
      <c r="H2587" s="255">
        <v>2.7576E-2</v>
      </c>
      <c r="I2587" s="42">
        <v>2.7288E-2</v>
      </c>
      <c r="J2587" s="42">
        <v>2.7576E-2</v>
      </c>
      <c r="K2587" s="42">
        <v>2.7359999999999999E-2</v>
      </c>
      <c r="L2587" s="42">
        <v>2.7359999999999999E-2</v>
      </c>
      <c r="M2587" s="42">
        <v>2.5056000000000002E-2</v>
      </c>
      <c r="N2587" s="255">
        <v>2.4840000000000001E-2</v>
      </c>
      <c r="O2587" s="42">
        <v>2.4984000000000003E-2</v>
      </c>
      <c r="P2587" s="42">
        <v>2.5488E-2</v>
      </c>
      <c r="Q2587" s="42">
        <v>2.6064E-2</v>
      </c>
      <c r="R2587" s="42">
        <v>2.8583999999999998E-2</v>
      </c>
      <c r="S2587" s="42">
        <v>2.8799999999999999E-2</v>
      </c>
      <c r="T2587" s="42">
        <v>2.844E-2</v>
      </c>
      <c r="U2587" s="42">
        <v>2.7935999999999999E-2</v>
      </c>
      <c r="V2587" s="255">
        <v>2.7935999999999999E-2</v>
      </c>
      <c r="W2587" s="42">
        <v>2.8152E-2</v>
      </c>
      <c r="X2587" s="42">
        <v>2.8079999999999997E-2</v>
      </c>
      <c r="Y2587" s="42">
        <v>2.7647999999999999E-2</v>
      </c>
      <c r="Z2587" s="42">
        <v>2.7216000000000001E-2</v>
      </c>
      <c r="AA2587" s="42">
        <v>2.7504000000000001E-2</v>
      </c>
      <c r="AB2587" s="42">
        <v>2.7792000000000001E-2</v>
      </c>
      <c r="AC2587" s="254"/>
      <c r="AD2587" s="43">
        <f>SUM(E2587:AB2587)</f>
        <v>0.65354400000000001</v>
      </c>
      <c r="AE2587" s="49">
        <v>7.2</v>
      </c>
      <c r="AF2587" s="76"/>
      <c r="AG2587" s="76"/>
      <c r="AH2587" s="76"/>
      <c r="AI2587" s="76"/>
      <c r="AJ2587" s="76"/>
      <c r="AK2587" s="76"/>
      <c r="AL2587" s="76"/>
      <c r="AM2587" s="76"/>
      <c r="AN2587" s="76"/>
      <c r="AO2587" s="76"/>
      <c r="AP2587" s="76"/>
      <c r="AQ2587" s="76"/>
      <c r="AR2587" s="76"/>
      <c r="AS2587" s="76"/>
      <c r="AT2587" s="76"/>
      <c r="AU2587" s="76"/>
      <c r="AV2587" s="76"/>
      <c r="AW2587" s="76"/>
      <c r="AX2587" s="76"/>
      <c r="AY2587" s="76"/>
      <c r="AZ2587" s="76"/>
      <c r="BA2587" s="76"/>
      <c r="BB2587" s="76"/>
      <c r="BC2587" s="76"/>
      <c r="BD2587" s="76"/>
      <c r="BF2587" s="1"/>
      <c r="BG2587" s="1"/>
      <c r="BH2587" s="1"/>
      <c r="BI2587" s="1"/>
      <c r="BJ2587" s="1"/>
      <c r="BK2587" s="1"/>
      <c r="BL2587" s="1"/>
      <c r="BM2587" s="1"/>
      <c r="BN2587" s="1"/>
      <c r="BO2587" s="1"/>
      <c r="BP2587" s="1"/>
      <c r="BQ2587" s="1"/>
      <c r="BR2587" s="1"/>
      <c r="BS2587" s="1"/>
      <c r="BT2587" s="1"/>
      <c r="BU2587" s="1"/>
      <c r="BV2587" s="1"/>
      <c r="BW2587" s="1"/>
      <c r="BX2587" s="1"/>
      <c r="BY2587" s="1"/>
      <c r="BZ2587" s="1"/>
      <c r="CA2587" s="1"/>
      <c r="CB2587" s="1"/>
      <c r="CC2587" s="1"/>
    </row>
    <row r="2588" spans="1:81" ht="10.5" customHeight="1" x14ac:dyDescent="0.2">
      <c r="A2588" s="1406"/>
      <c r="B2588" s="1409"/>
      <c r="C2588" s="846" t="s">
        <v>908</v>
      </c>
      <c r="D2588" s="102" t="s">
        <v>907</v>
      </c>
      <c r="E2588" s="142">
        <v>0</v>
      </c>
      <c r="F2588" s="104">
        <v>0</v>
      </c>
      <c r="G2588" s="104">
        <v>0</v>
      </c>
      <c r="H2588" s="259">
        <v>0</v>
      </c>
      <c r="I2588" s="104">
        <v>0</v>
      </c>
      <c r="J2588" s="104">
        <v>0</v>
      </c>
      <c r="K2588" s="104">
        <v>0</v>
      </c>
      <c r="L2588" s="104">
        <v>0</v>
      </c>
      <c r="M2588" s="104">
        <v>0</v>
      </c>
      <c r="N2588" s="259">
        <v>0</v>
      </c>
      <c r="O2588" s="104">
        <v>0</v>
      </c>
      <c r="P2588" s="104">
        <v>0</v>
      </c>
      <c r="Q2588" s="104">
        <v>0</v>
      </c>
      <c r="R2588" s="104">
        <v>0</v>
      </c>
      <c r="S2588" s="104">
        <v>0</v>
      </c>
      <c r="T2588" s="104">
        <v>0</v>
      </c>
      <c r="U2588" s="104">
        <v>0</v>
      </c>
      <c r="V2588" s="259">
        <v>0</v>
      </c>
      <c r="W2588" s="104">
        <v>0</v>
      </c>
      <c r="X2588" s="104">
        <v>0</v>
      </c>
      <c r="Y2588" s="104">
        <v>0</v>
      </c>
      <c r="Z2588" s="104">
        <v>0</v>
      </c>
      <c r="AA2588" s="104">
        <v>0</v>
      </c>
      <c r="AB2588" s="104">
        <v>0</v>
      </c>
      <c r="AC2588" s="254"/>
      <c r="AD2588" s="43"/>
      <c r="AE2588" s="49"/>
      <c r="AF2588" s="76"/>
      <c r="AG2588" s="76"/>
      <c r="AH2588" s="76"/>
      <c r="AI2588" s="76"/>
      <c r="AJ2588" s="76"/>
      <c r="AK2588" s="76"/>
      <c r="AL2588" s="76"/>
      <c r="AM2588" s="76"/>
      <c r="AN2588" s="76"/>
      <c r="AO2588" s="76"/>
      <c r="AP2588" s="76"/>
      <c r="AQ2588" s="76"/>
      <c r="AR2588" s="76"/>
      <c r="AS2588" s="76"/>
      <c r="AT2588" s="76"/>
      <c r="AU2588" s="76"/>
      <c r="AV2588" s="76"/>
      <c r="AW2588" s="76"/>
      <c r="AX2588" s="76"/>
      <c r="AY2588" s="76"/>
      <c r="AZ2588" s="76"/>
      <c r="BA2588" s="76"/>
      <c r="BB2588" s="76"/>
      <c r="BC2588" s="76"/>
      <c r="BD2588" s="76"/>
      <c r="BF2588" s="1"/>
      <c r="BG2588" s="1"/>
      <c r="BH2588" s="1"/>
      <c r="BI2588" s="1"/>
      <c r="BJ2588" s="1"/>
      <c r="BK2588" s="1"/>
      <c r="BL2588" s="1"/>
      <c r="BM2588" s="1"/>
      <c r="BN2588" s="1"/>
      <c r="BO2588" s="1"/>
      <c r="BP2588" s="1"/>
      <c r="BQ2588" s="1"/>
      <c r="BR2588" s="1"/>
      <c r="BS2588" s="1"/>
      <c r="BT2588" s="1"/>
      <c r="BU2588" s="1"/>
      <c r="BV2588" s="1"/>
      <c r="BW2588" s="1"/>
      <c r="BX2588" s="1"/>
      <c r="BY2588" s="1"/>
      <c r="BZ2588" s="1"/>
      <c r="CA2588" s="1"/>
      <c r="CB2588" s="1"/>
      <c r="CC2588" s="1"/>
    </row>
    <row r="2589" spans="1:81" ht="10.5" customHeight="1" thickBot="1" x14ac:dyDescent="0.25">
      <c r="A2589" s="1407"/>
      <c r="B2589" s="1410"/>
      <c r="C2589" s="197"/>
      <c r="D2589" s="166" t="s">
        <v>35</v>
      </c>
      <c r="E2589" s="45">
        <f>(E2587-E2588)/E2586</f>
        <v>1.6785714285714286</v>
      </c>
      <c r="F2589" s="45">
        <f t="shared" ref="F2589:AB2589" si="903">(F2587-F2588)/F2586</f>
        <v>1.8095238095238095</v>
      </c>
      <c r="G2589" s="45">
        <f t="shared" si="903"/>
        <v>1.7397260273972601</v>
      </c>
      <c r="H2589" s="286">
        <f t="shared" si="903"/>
        <v>1.7813953488372092</v>
      </c>
      <c r="I2589" s="45">
        <f t="shared" si="903"/>
        <v>1.6995515695067263</v>
      </c>
      <c r="J2589" s="45">
        <f t="shared" si="903"/>
        <v>1.8238095238095238</v>
      </c>
      <c r="K2589" s="45">
        <f t="shared" si="903"/>
        <v>1.8536585365853657</v>
      </c>
      <c r="L2589" s="45">
        <f t="shared" si="903"/>
        <v>1.8719211822660098</v>
      </c>
      <c r="M2589" s="45">
        <f t="shared" si="903"/>
        <v>2.3355704697986579</v>
      </c>
      <c r="N2589" s="286">
        <f t="shared" si="903"/>
        <v>2.6136363636363638</v>
      </c>
      <c r="O2589" s="45">
        <f t="shared" si="903"/>
        <v>2.5514705882352944</v>
      </c>
      <c r="P2589" s="45">
        <f t="shared" si="903"/>
        <v>2.6818181818181817</v>
      </c>
      <c r="Q2589" s="45">
        <f t="shared" si="903"/>
        <v>2.6043165467625902</v>
      </c>
      <c r="R2589" s="45">
        <f t="shared" si="903"/>
        <v>2.1693989071038251</v>
      </c>
      <c r="S2589" s="45">
        <f t="shared" si="903"/>
        <v>1.8018018018018016</v>
      </c>
      <c r="T2589" s="45">
        <f t="shared" si="903"/>
        <v>1.7400881057268722</v>
      </c>
      <c r="U2589" s="45">
        <f t="shared" si="903"/>
        <v>1.7477477477477474</v>
      </c>
      <c r="V2589" s="286">
        <f t="shared" si="903"/>
        <v>1.6943231441048034</v>
      </c>
      <c r="W2589" s="45">
        <f t="shared" si="903"/>
        <v>1.7692307692307689</v>
      </c>
      <c r="X2589" s="45">
        <f t="shared" si="903"/>
        <v>1.8139534883720927</v>
      </c>
      <c r="Y2589" s="45">
        <f t="shared" si="903"/>
        <v>1.7860465116279067</v>
      </c>
      <c r="Z2589" s="45">
        <f t="shared" si="903"/>
        <v>1.6875</v>
      </c>
      <c r="AA2589" s="45">
        <f t="shared" si="903"/>
        <v>1.7934272300469483</v>
      </c>
      <c r="AB2589" s="45">
        <f t="shared" si="903"/>
        <v>1.7309417040358743</v>
      </c>
      <c r="AC2589" s="254"/>
      <c r="AD2589" s="43"/>
      <c r="AE2589" s="49"/>
      <c r="AF2589" s="256"/>
      <c r="AG2589" s="256"/>
      <c r="AH2589" s="256"/>
      <c r="AI2589" s="256"/>
      <c r="AJ2589" s="256"/>
      <c r="AK2589" s="256"/>
      <c r="AL2589" s="256"/>
      <c r="AM2589" s="256"/>
      <c r="AN2589" s="256"/>
      <c r="AO2589" s="256"/>
      <c r="AP2589" s="256"/>
      <c r="AQ2589" s="256"/>
      <c r="AR2589" s="256"/>
      <c r="AS2589" s="256"/>
      <c r="AT2589" s="256"/>
      <c r="AU2589" s="256"/>
      <c r="AV2589" s="256"/>
      <c r="AW2589" s="256"/>
      <c r="AX2589" s="256"/>
      <c r="AY2589" s="256"/>
      <c r="AZ2589" s="256"/>
      <c r="BA2589" s="256"/>
      <c r="BB2589" s="256"/>
      <c r="BC2589" s="256"/>
      <c r="BD2589" s="256"/>
      <c r="BF2589" s="1"/>
      <c r="BG2589" s="1"/>
      <c r="BH2589" s="1"/>
      <c r="BI2589" s="1"/>
      <c r="BJ2589" s="1"/>
      <c r="BK2589" s="1"/>
      <c r="BL2589" s="1"/>
      <c r="BM2589" s="1"/>
      <c r="BN2589" s="1"/>
      <c r="BO2589" s="1"/>
      <c r="BP2589" s="1"/>
      <c r="BQ2589" s="1"/>
      <c r="BR2589" s="1"/>
      <c r="BS2589" s="1"/>
      <c r="BT2589" s="1"/>
      <c r="BU2589" s="1"/>
      <c r="BV2589" s="1"/>
      <c r="BW2589" s="1"/>
      <c r="BX2589" s="1"/>
      <c r="BY2589" s="1"/>
      <c r="BZ2589" s="1"/>
      <c r="CA2589" s="1"/>
      <c r="CB2589" s="1"/>
      <c r="CC2589" s="1"/>
    </row>
    <row r="2590" spans="1:81" ht="10.5" customHeight="1" x14ac:dyDescent="0.2">
      <c r="A2590" s="1405" t="s">
        <v>11</v>
      </c>
      <c r="B2590" s="1408" t="s">
        <v>74</v>
      </c>
      <c r="C2590" s="695"/>
      <c r="D2590" s="726"/>
      <c r="E2590" s="66"/>
      <c r="F2590" s="66"/>
      <c r="G2590" s="66"/>
      <c r="H2590" s="288"/>
      <c r="I2590" s="66"/>
      <c r="J2590" s="66"/>
      <c r="K2590" s="66"/>
      <c r="L2590" s="66"/>
      <c r="M2590" s="66"/>
      <c r="N2590" s="288"/>
      <c r="O2590" s="66"/>
      <c r="P2590" s="66"/>
      <c r="Q2590" s="66"/>
      <c r="R2590" s="66"/>
      <c r="S2590" s="66"/>
      <c r="T2590" s="66"/>
      <c r="U2590" s="66"/>
      <c r="V2590" s="288"/>
      <c r="W2590" s="66"/>
      <c r="X2590" s="66"/>
      <c r="Y2590" s="66"/>
      <c r="Z2590" s="66"/>
      <c r="AA2590" s="66"/>
      <c r="AB2590" s="66"/>
      <c r="AC2590" s="254"/>
      <c r="AD2590" s="43"/>
      <c r="AE2590" s="49"/>
      <c r="AF2590" s="256"/>
      <c r="AG2590" s="256"/>
      <c r="AH2590" s="256"/>
      <c r="AI2590" s="256"/>
      <c r="AJ2590" s="256"/>
      <c r="AK2590" s="256"/>
      <c r="AL2590" s="256"/>
      <c r="AM2590" s="256"/>
      <c r="AN2590" s="256"/>
      <c r="AO2590" s="256"/>
      <c r="AP2590" s="256"/>
      <c r="AQ2590" s="256"/>
      <c r="AR2590" s="256"/>
      <c r="AS2590" s="256"/>
      <c r="AT2590" s="256"/>
      <c r="AU2590" s="256"/>
      <c r="AV2590" s="256"/>
      <c r="AW2590" s="256"/>
      <c r="AX2590" s="256"/>
      <c r="AY2590" s="256"/>
      <c r="AZ2590" s="256"/>
      <c r="BA2590" s="256"/>
      <c r="BB2590" s="256"/>
      <c r="BC2590" s="256"/>
      <c r="BD2590" s="256"/>
      <c r="BF2590" s="1"/>
      <c r="BG2590" s="1"/>
      <c r="BH2590" s="1"/>
      <c r="BI2590" s="1"/>
      <c r="BJ2590" s="1"/>
      <c r="BK2590" s="1"/>
      <c r="BL2590" s="1"/>
      <c r="BM2590" s="1"/>
      <c r="BN2590" s="1"/>
      <c r="BO2590" s="1"/>
      <c r="BP2590" s="1"/>
      <c r="BQ2590" s="1"/>
      <c r="BR2590" s="1"/>
      <c r="BS2590" s="1"/>
      <c r="BT2590" s="1"/>
      <c r="BU2590" s="1"/>
      <c r="BV2590" s="1"/>
      <c r="BW2590" s="1"/>
      <c r="BX2590" s="1"/>
      <c r="BY2590" s="1"/>
      <c r="BZ2590" s="1"/>
      <c r="CA2590" s="1"/>
      <c r="CB2590" s="1"/>
      <c r="CC2590" s="1"/>
    </row>
    <row r="2591" spans="1:81" s="1" customFormat="1" ht="10.5" customHeight="1" x14ac:dyDescent="0.2">
      <c r="A2591" s="1406"/>
      <c r="B2591" s="1409"/>
      <c r="C2591" s="846" t="s">
        <v>118</v>
      </c>
      <c r="D2591" s="102" t="s">
        <v>27</v>
      </c>
      <c r="E2591" s="67">
        <f>ROUND(SQRT(E2592^2+(E2593-E2594)^2)*1000/(1.73*E2601),0)</f>
        <v>0</v>
      </c>
      <c r="F2591" s="137">
        <f t="shared" ref="F2591:AB2591" si="904">ROUND(SQRT(F2592^2+(F2593-F2594)^2)*1000/(1.73*F2601),0)</f>
        <v>1</v>
      </c>
      <c r="G2591" s="137">
        <f t="shared" si="904"/>
        <v>1</v>
      </c>
      <c r="H2591" s="351">
        <f t="shared" si="904"/>
        <v>1</v>
      </c>
      <c r="I2591" s="137">
        <f t="shared" si="904"/>
        <v>1</v>
      </c>
      <c r="J2591" s="137">
        <f t="shared" si="904"/>
        <v>1</v>
      </c>
      <c r="K2591" s="137">
        <f t="shared" si="904"/>
        <v>1</v>
      </c>
      <c r="L2591" s="137">
        <f t="shared" si="904"/>
        <v>1</v>
      </c>
      <c r="M2591" s="137">
        <f t="shared" si="904"/>
        <v>1</v>
      </c>
      <c r="N2591" s="351">
        <f t="shared" si="904"/>
        <v>1</v>
      </c>
      <c r="O2591" s="137">
        <f t="shared" si="904"/>
        <v>1</v>
      </c>
      <c r="P2591" s="137">
        <f t="shared" si="904"/>
        <v>1</v>
      </c>
      <c r="Q2591" s="137">
        <f t="shared" si="904"/>
        <v>1</v>
      </c>
      <c r="R2591" s="137">
        <f t="shared" si="904"/>
        <v>1</v>
      </c>
      <c r="S2591" s="137">
        <f t="shared" si="904"/>
        <v>1</v>
      </c>
      <c r="T2591" s="137">
        <f t="shared" si="904"/>
        <v>1</v>
      </c>
      <c r="U2591" s="137">
        <f t="shared" si="904"/>
        <v>1</v>
      </c>
      <c r="V2591" s="351">
        <f t="shared" si="904"/>
        <v>1</v>
      </c>
      <c r="W2591" s="137">
        <f t="shared" si="904"/>
        <v>1</v>
      </c>
      <c r="X2591" s="137">
        <f t="shared" si="904"/>
        <v>1</v>
      </c>
      <c r="Y2591" s="137">
        <f t="shared" si="904"/>
        <v>1</v>
      </c>
      <c r="Z2591" s="137">
        <f t="shared" si="904"/>
        <v>1</v>
      </c>
      <c r="AA2591" s="137">
        <f t="shared" si="904"/>
        <v>1</v>
      </c>
      <c r="AB2591" s="137">
        <f t="shared" si="904"/>
        <v>1</v>
      </c>
      <c r="AC2591" s="254"/>
      <c r="AD2591" s="129"/>
      <c r="AE2591" s="129"/>
      <c r="AF2591" s="249"/>
      <c r="AG2591" s="249"/>
      <c r="AH2591" s="249"/>
      <c r="AI2591" s="249"/>
      <c r="AJ2591" s="249"/>
      <c r="AK2591" s="249"/>
      <c r="AL2591" s="249"/>
      <c r="AM2591" s="249"/>
      <c r="AN2591" s="249"/>
      <c r="AO2591" s="249"/>
      <c r="AP2591" s="249"/>
      <c r="AQ2591" s="249"/>
      <c r="AR2591" s="249"/>
      <c r="AS2591" s="249"/>
      <c r="AT2591" s="249"/>
      <c r="AU2591" s="249"/>
      <c r="AV2591" s="249"/>
      <c r="AW2591" s="249"/>
      <c r="AX2591" s="249"/>
      <c r="AY2591" s="249"/>
      <c r="AZ2591" s="249"/>
      <c r="BA2591" s="249"/>
      <c r="BB2591" s="249"/>
      <c r="BC2591" s="249"/>
      <c r="BD2591" s="249"/>
      <c r="BE2591" s="249"/>
      <c r="BF2591" s="249"/>
      <c r="BG2591" s="249"/>
      <c r="BH2591" s="249"/>
      <c r="BI2591" s="249"/>
      <c r="BJ2591" s="249"/>
      <c r="BK2591" s="249"/>
      <c r="BL2591" s="249"/>
      <c r="BM2591" s="249"/>
      <c r="BN2591" s="249"/>
      <c r="BO2591" s="249"/>
      <c r="BP2591" s="249"/>
      <c r="BQ2591" s="249"/>
      <c r="BR2591" s="249"/>
      <c r="BS2591" s="249"/>
      <c r="BT2591" s="249"/>
      <c r="BU2591" s="249"/>
      <c r="BV2591" s="249"/>
      <c r="BW2591" s="249"/>
      <c r="BX2591" s="249"/>
      <c r="BY2591" s="121"/>
      <c r="BZ2591" s="121"/>
      <c r="CA2591" s="121"/>
      <c r="CB2591" s="121"/>
      <c r="CC2591" s="121"/>
    </row>
    <row r="2592" spans="1:81" ht="10.5" customHeight="1" x14ac:dyDescent="0.2">
      <c r="A2592" s="1406"/>
      <c r="B2592" s="1409"/>
      <c r="C2592" s="846" t="s">
        <v>908</v>
      </c>
      <c r="D2592" s="102" t="s">
        <v>108</v>
      </c>
      <c r="E2592" s="51">
        <v>5.2560000000000003E-3</v>
      </c>
      <c r="F2592" s="51">
        <v>5.3280000000000003E-3</v>
      </c>
      <c r="G2592" s="51">
        <v>5.2560000000000003E-3</v>
      </c>
      <c r="H2592" s="330">
        <v>5.2560000000000003E-3</v>
      </c>
      <c r="I2592" s="51">
        <v>5.2560000000000003E-3</v>
      </c>
      <c r="J2592" s="51">
        <v>5.2560000000000003E-3</v>
      </c>
      <c r="K2592" s="51">
        <v>5.2560000000000003E-3</v>
      </c>
      <c r="L2592" s="51">
        <v>5.2560000000000003E-3</v>
      </c>
      <c r="M2592" s="51">
        <v>5.2560000000000003E-3</v>
      </c>
      <c r="N2592" s="330">
        <v>5.4000000000000003E-3</v>
      </c>
      <c r="O2592" s="51">
        <v>5.1120000000000002E-3</v>
      </c>
      <c r="P2592" s="51">
        <v>5.2560000000000003E-3</v>
      </c>
      <c r="Q2592" s="51">
        <v>5.3280000000000003E-3</v>
      </c>
      <c r="R2592" s="51">
        <v>5.1840000000000002E-3</v>
      </c>
      <c r="S2592" s="51">
        <v>5.3280000000000003E-3</v>
      </c>
      <c r="T2592" s="51">
        <v>5.4000000000000003E-3</v>
      </c>
      <c r="U2592" s="51">
        <v>5.2560000000000003E-3</v>
      </c>
      <c r="V2592" s="330">
        <v>5.3280000000000003E-3</v>
      </c>
      <c r="W2592" s="51">
        <v>5.3280000000000003E-3</v>
      </c>
      <c r="X2592" s="51">
        <v>5.4000000000000003E-3</v>
      </c>
      <c r="Y2592" s="51">
        <v>5.3280000000000003E-3</v>
      </c>
      <c r="Z2592" s="51">
        <v>5.2560000000000003E-3</v>
      </c>
      <c r="AA2592" s="51">
        <v>5.4720000000000003E-3</v>
      </c>
      <c r="AB2592" s="51">
        <v>5.3280000000000003E-3</v>
      </c>
      <c r="AC2592" s="41">
        <f>SUM(D2592:AB2592)</f>
        <v>0.12708</v>
      </c>
      <c r="AD2592" s="43"/>
      <c r="AE2592" s="49">
        <v>7.2</v>
      </c>
      <c r="AF2592" s="76"/>
      <c r="AG2592" s="76"/>
      <c r="AH2592" s="76"/>
      <c r="AI2592" s="76"/>
      <c r="AJ2592" s="76"/>
      <c r="AK2592" s="76"/>
      <c r="AL2592" s="76"/>
      <c r="AM2592" s="76"/>
      <c r="AN2592" s="76"/>
      <c r="AO2592" s="76"/>
      <c r="AP2592" s="76"/>
      <c r="AQ2592" s="76"/>
      <c r="AR2592" s="76"/>
      <c r="AS2592" s="76"/>
      <c r="AT2592" s="76"/>
      <c r="AU2592" s="76"/>
      <c r="AV2592" s="76"/>
      <c r="AW2592" s="76"/>
      <c r="AX2592" s="76"/>
      <c r="AY2592" s="76"/>
      <c r="AZ2592" s="76"/>
      <c r="BA2592" s="76"/>
      <c r="BB2592" s="76"/>
      <c r="BC2592" s="76"/>
      <c r="BD2592" s="76"/>
      <c r="BF2592" s="1"/>
      <c r="BG2592" s="1"/>
      <c r="BH2592" s="1"/>
      <c r="BI2592" s="1"/>
      <c r="BJ2592" s="1"/>
      <c r="BK2592" s="1"/>
      <c r="BL2592" s="1"/>
      <c r="BM2592" s="1"/>
      <c r="BN2592" s="1"/>
      <c r="BO2592" s="1"/>
      <c r="BP2592" s="1"/>
      <c r="BQ2592" s="1"/>
      <c r="BR2592" s="1"/>
      <c r="BS2592" s="1"/>
      <c r="BT2592" s="1"/>
      <c r="BU2592" s="1"/>
      <c r="BV2592" s="1"/>
      <c r="BW2592" s="1"/>
      <c r="BX2592" s="1"/>
      <c r="BY2592" s="1"/>
      <c r="BZ2592" s="1"/>
      <c r="CA2592" s="1"/>
      <c r="CB2592" s="1"/>
      <c r="CC2592" s="1"/>
    </row>
    <row r="2593" spans="1:81" ht="10.5" customHeight="1" x14ac:dyDescent="0.2">
      <c r="A2593" s="1406"/>
      <c r="B2593" s="1409"/>
      <c r="C2593" s="846" t="s">
        <v>908</v>
      </c>
      <c r="D2593" s="102" t="s">
        <v>906</v>
      </c>
      <c r="E2593" s="51">
        <v>1.4399999999999999E-3</v>
      </c>
      <c r="F2593" s="42">
        <v>5.0159999999999996E-3</v>
      </c>
      <c r="G2593" s="42">
        <v>5.0639999999999999E-3</v>
      </c>
      <c r="H2593" s="255">
        <v>5.0639999999999999E-3</v>
      </c>
      <c r="I2593" s="42">
        <v>5.0400000000000002E-3</v>
      </c>
      <c r="J2593" s="42">
        <v>5.0159999999999996E-3</v>
      </c>
      <c r="K2593" s="42">
        <v>3.0240000000000002E-3</v>
      </c>
      <c r="L2593" s="42">
        <v>2.7360000000000002E-3</v>
      </c>
      <c r="M2593" s="42">
        <v>2.8079999999999997E-3</v>
      </c>
      <c r="N2593" s="255">
        <v>3.0960000000000002E-3</v>
      </c>
      <c r="O2593" s="42">
        <v>3.1680000000000002E-3</v>
      </c>
      <c r="P2593" s="42">
        <v>3.5999999999999999E-3</v>
      </c>
      <c r="Q2593" s="42">
        <v>3.8159999999999999E-3</v>
      </c>
      <c r="R2593" s="42">
        <v>3.7440000000000004E-3</v>
      </c>
      <c r="S2593" s="42">
        <v>3.7440000000000004E-3</v>
      </c>
      <c r="T2593" s="42">
        <v>3.6720000000000004E-3</v>
      </c>
      <c r="U2593" s="42">
        <v>3.3839999999999999E-3</v>
      </c>
      <c r="V2593" s="255">
        <v>3.5999999999999999E-3</v>
      </c>
      <c r="W2593" s="42">
        <v>3.5999999999999999E-3</v>
      </c>
      <c r="X2593" s="42">
        <v>3.4559999999999999E-3</v>
      </c>
      <c r="Y2593" s="42">
        <v>3.0960000000000002E-3</v>
      </c>
      <c r="Z2593" s="42">
        <v>2.8799999999999997E-3</v>
      </c>
      <c r="AA2593" s="42">
        <v>3.1680000000000002E-3</v>
      </c>
      <c r="AB2593" s="42">
        <v>3.5279999999999999E-3</v>
      </c>
      <c r="AC2593" s="254"/>
      <c r="AD2593" s="43">
        <f>SUM(E2593:AB2593)</f>
        <v>8.6760000000000004E-2</v>
      </c>
      <c r="AE2593" s="49">
        <v>7.2</v>
      </c>
      <c r="AF2593" s="76"/>
      <c r="AG2593" s="76"/>
      <c r="AH2593" s="76"/>
      <c r="AI2593" s="76"/>
      <c r="AJ2593" s="76"/>
      <c r="AK2593" s="76"/>
      <c r="AL2593" s="76"/>
      <c r="AM2593" s="76"/>
      <c r="AN2593" s="76"/>
      <c r="AO2593" s="76"/>
      <c r="AP2593" s="76"/>
      <c r="AQ2593" s="76"/>
      <c r="AR2593" s="76"/>
      <c r="AS2593" s="76"/>
      <c r="AT2593" s="76"/>
      <c r="AU2593" s="76"/>
      <c r="AV2593" s="76"/>
      <c r="AW2593" s="76"/>
      <c r="AX2593" s="76"/>
      <c r="AY2593" s="76"/>
      <c r="AZ2593" s="76"/>
      <c r="BA2593" s="76"/>
      <c r="BB2593" s="76"/>
      <c r="BC2593" s="76"/>
      <c r="BD2593" s="256"/>
      <c r="BF2593" s="1"/>
      <c r="BG2593" s="1"/>
      <c r="BH2593" s="1"/>
      <c r="BI2593" s="1"/>
      <c r="BJ2593" s="1"/>
      <c r="BK2593" s="1"/>
      <c r="BL2593" s="1"/>
      <c r="BM2593" s="1"/>
      <c r="BN2593" s="1"/>
      <c r="BO2593" s="1"/>
      <c r="BP2593" s="1"/>
      <c r="BQ2593" s="1"/>
      <c r="BR2593" s="1"/>
      <c r="BS2593" s="1"/>
      <c r="BT2593" s="1"/>
      <c r="BU2593" s="1"/>
      <c r="BV2593" s="1"/>
      <c r="BW2593" s="1"/>
      <c r="BX2593" s="1"/>
      <c r="BY2593" s="1"/>
      <c r="BZ2593" s="1"/>
      <c r="CA2593" s="1"/>
      <c r="CB2593" s="1"/>
      <c r="CC2593" s="1"/>
    </row>
    <row r="2594" spans="1:81" ht="10.5" customHeight="1" x14ac:dyDescent="0.2">
      <c r="A2594" s="1406"/>
      <c r="B2594" s="1409"/>
      <c r="C2594" s="846" t="s">
        <v>908</v>
      </c>
      <c r="D2594" s="102" t="s">
        <v>907</v>
      </c>
      <c r="E2594" s="142">
        <v>3.5999999999999997E-4</v>
      </c>
      <c r="F2594" s="104">
        <v>0</v>
      </c>
      <c r="G2594" s="104">
        <v>0</v>
      </c>
      <c r="H2594" s="259">
        <v>0</v>
      </c>
      <c r="I2594" s="104">
        <v>0</v>
      </c>
      <c r="J2594" s="104">
        <v>0</v>
      </c>
      <c r="K2594" s="104">
        <v>4.3199999999999998E-4</v>
      </c>
      <c r="L2594" s="104">
        <v>7.1999999999999994E-4</v>
      </c>
      <c r="M2594" s="104">
        <v>6.4800000000000003E-4</v>
      </c>
      <c r="N2594" s="259">
        <v>5.04E-4</v>
      </c>
      <c r="O2594" s="104">
        <v>4.3199999999999998E-4</v>
      </c>
      <c r="P2594" s="104">
        <v>1.4399999999999998E-4</v>
      </c>
      <c r="Q2594" s="104">
        <v>0</v>
      </c>
      <c r="R2594" s="104">
        <v>0</v>
      </c>
      <c r="S2594" s="104">
        <v>0</v>
      </c>
      <c r="T2594" s="104">
        <v>0</v>
      </c>
      <c r="U2594" s="104">
        <v>2.1599999999999999E-4</v>
      </c>
      <c r="V2594" s="259">
        <v>0</v>
      </c>
      <c r="W2594" s="104">
        <v>7.1999999999999988E-5</v>
      </c>
      <c r="X2594" s="104">
        <v>1.4399999999999998E-4</v>
      </c>
      <c r="Y2594" s="104">
        <v>3.5999999999999997E-4</v>
      </c>
      <c r="Z2594" s="104">
        <v>6.4800000000000003E-4</v>
      </c>
      <c r="AA2594" s="104">
        <v>3.5999999999999997E-4</v>
      </c>
      <c r="AB2594" s="104">
        <v>7.1999999999999988E-5</v>
      </c>
      <c r="AC2594" s="254"/>
      <c r="AD2594" s="43"/>
      <c r="AE2594" s="49"/>
      <c r="AF2594" s="76"/>
      <c r="AG2594" s="76"/>
      <c r="AH2594" s="76"/>
      <c r="AI2594" s="76"/>
      <c r="AJ2594" s="76"/>
      <c r="AK2594" s="76"/>
      <c r="AL2594" s="76"/>
      <c r="AM2594" s="76"/>
      <c r="AN2594" s="76"/>
      <c r="AO2594" s="76"/>
      <c r="AP2594" s="76"/>
      <c r="AQ2594" s="76"/>
      <c r="AR2594" s="76"/>
      <c r="AS2594" s="76"/>
      <c r="AT2594" s="76"/>
      <c r="AU2594" s="76"/>
      <c r="AV2594" s="76"/>
      <c r="AW2594" s="76"/>
      <c r="AX2594" s="76"/>
      <c r="AY2594" s="76"/>
      <c r="AZ2594" s="76"/>
      <c r="BA2594" s="76"/>
      <c r="BB2594" s="76"/>
      <c r="BC2594" s="76"/>
      <c r="BD2594" s="256"/>
      <c r="BF2594" s="1"/>
      <c r="BG2594" s="1"/>
      <c r="BH2594" s="1"/>
      <c r="BI2594" s="1"/>
      <c r="BJ2594" s="1"/>
      <c r="BK2594" s="1"/>
      <c r="BL2594" s="1"/>
      <c r="BM2594" s="1"/>
      <c r="BN2594" s="1"/>
      <c r="BO2594" s="1"/>
      <c r="BP2594" s="1"/>
      <c r="BQ2594" s="1"/>
      <c r="BR2594" s="1"/>
      <c r="BS2594" s="1"/>
      <c r="BT2594" s="1"/>
      <c r="BU2594" s="1"/>
      <c r="BV2594" s="1"/>
      <c r="BW2594" s="1"/>
      <c r="BX2594" s="1"/>
      <c r="BY2594" s="1"/>
      <c r="BZ2594" s="1"/>
      <c r="CA2594" s="1"/>
      <c r="CB2594" s="1"/>
      <c r="CC2594" s="1"/>
    </row>
    <row r="2595" spans="1:81" ht="10.5" customHeight="1" thickBot="1" x14ac:dyDescent="0.25">
      <c r="A2595" s="1407"/>
      <c r="B2595" s="1410"/>
      <c r="C2595" s="197"/>
      <c r="D2595" s="166" t="s">
        <v>35</v>
      </c>
      <c r="E2595" s="45">
        <f>(E2593-E2594)/E2592</f>
        <v>0.20547945205479448</v>
      </c>
      <c r="F2595" s="45">
        <f t="shared" ref="F2595:AB2595" si="905">(F2593-F2594)/F2592</f>
        <v>0.94144144144144137</v>
      </c>
      <c r="G2595" s="45">
        <f t="shared" si="905"/>
        <v>0.96347031963470309</v>
      </c>
      <c r="H2595" s="286">
        <f t="shared" si="905"/>
        <v>0.96347031963470309</v>
      </c>
      <c r="I2595" s="45">
        <f t="shared" si="905"/>
        <v>0.95890410958904104</v>
      </c>
      <c r="J2595" s="45">
        <f t="shared" si="905"/>
        <v>0.95433789954337889</v>
      </c>
      <c r="K2595" s="45">
        <f t="shared" si="905"/>
        <v>0.49315068493150682</v>
      </c>
      <c r="L2595" s="45">
        <f t="shared" si="905"/>
        <v>0.38356164383561653</v>
      </c>
      <c r="M2595" s="45">
        <f t="shared" si="905"/>
        <v>0.41095890410958896</v>
      </c>
      <c r="N2595" s="286">
        <f t="shared" si="905"/>
        <v>0.48</v>
      </c>
      <c r="O2595" s="45">
        <f t="shared" si="905"/>
        <v>0.53521126760563376</v>
      </c>
      <c r="P2595" s="45">
        <f t="shared" si="905"/>
        <v>0.65753424657534243</v>
      </c>
      <c r="Q2595" s="45">
        <f t="shared" si="905"/>
        <v>0.71621621621621612</v>
      </c>
      <c r="R2595" s="45">
        <f t="shared" si="905"/>
        <v>0.72222222222222221</v>
      </c>
      <c r="S2595" s="45">
        <f t="shared" si="905"/>
        <v>0.70270270270270274</v>
      </c>
      <c r="T2595" s="45">
        <f t="shared" si="905"/>
        <v>0.68</v>
      </c>
      <c r="U2595" s="45">
        <f t="shared" si="905"/>
        <v>0.60273972602739723</v>
      </c>
      <c r="V2595" s="286">
        <f t="shared" si="905"/>
        <v>0.67567567567567566</v>
      </c>
      <c r="W2595" s="45">
        <f t="shared" si="905"/>
        <v>0.66216216216216206</v>
      </c>
      <c r="X2595" s="45">
        <f t="shared" si="905"/>
        <v>0.61333333333333329</v>
      </c>
      <c r="Y2595" s="45">
        <f t="shared" si="905"/>
        <v>0.51351351351351349</v>
      </c>
      <c r="Z2595" s="45">
        <f t="shared" si="905"/>
        <v>0.42465753424657526</v>
      </c>
      <c r="AA2595" s="45">
        <f t="shared" si="905"/>
        <v>0.51315789473684215</v>
      </c>
      <c r="AB2595" s="45">
        <f t="shared" si="905"/>
        <v>0.64864864864864857</v>
      </c>
      <c r="AC2595" s="254"/>
      <c r="AD2595" s="43"/>
      <c r="AE2595" s="49"/>
      <c r="AF2595" s="256"/>
      <c r="AG2595" s="256"/>
      <c r="AH2595" s="256"/>
      <c r="AI2595" s="256"/>
      <c r="AJ2595" s="256"/>
      <c r="AK2595" s="256"/>
      <c r="AL2595" s="256"/>
      <c r="AM2595" s="256"/>
      <c r="AN2595" s="256"/>
      <c r="AO2595" s="256"/>
      <c r="AP2595" s="256"/>
      <c r="AQ2595" s="256"/>
      <c r="AR2595" s="256"/>
      <c r="AS2595" s="256"/>
      <c r="AT2595" s="256"/>
      <c r="AU2595" s="256"/>
      <c r="AV2595" s="256"/>
      <c r="AW2595" s="256"/>
      <c r="AX2595" s="256"/>
      <c r="AY2595" s="256"/>
      <c r="AZ2595" s="256"/>
      <c r="BA2595" s="256"/>
      <c r="BB2595" s="256"/>
      <c r="BC2595" s="256"/>
      <c r="BD2595" s="256"/>
      <c r="BF2595" s="1"/>
      <c r="BG2595" s="1"/>
      <c r="BH2595" s="1"/>
      <c r="BI2595" s="1"/>
      <c r="BJ2595" s="1"/>
      <c r="BK2595" s="1"/>
      <c r="BL2595" s="1"/>
      <c r="BM2595" s="1"/>
      <c r="BN2595" s="1"/>
      <c r="BO2595" s="1"/>
      <c r="BP2595" s="1"/>
      <c r="BQ2595" s="1"/>
      <c r="BR2595" s="1"/>
      <c r="BS2595" s="1"/>
      <c r="BT2595" s="1"/>
      <c r="BU2595" s="1"/>
      <c r="BV2595" s="1"/>
      <c r="BW2595" s="1"/>
      <c r="BX2595" s="1"/>
      <c r="BY2595" s="1"/>
      <c r="BZ2595" s="1"/>
      <c r="CA2595" s="1"/>
      <c r="CB2595" s="1"/>
      <c r="CC2595" s="1"/>
    </row>
    <row r="2596" spans="1:81" ht="10.5" customHeight="1" x14ac:dyDescent="0.2">
      <c r="A2596" s="1213" t="s">
        <v>254</v>
      </c>
      <c r="B2596" s="52"/>
      <c r="C2596" s="403"/>
      <c r="D2596" s="105"/>
      <c r="E2596" s="53">
        <f t="shared" ref="E2596:AB2596" si="906">E2586+E2592</f>
        <v>2.1384E-2</v>
      </c>
      <c r="F2596" s="53">
        <f t="shared" si="906"/>
        <v>2.0448000000000001E-2</v>
      </c>
      <c r="G2596" s="53">
        <f t="shared" si="906"/>
        <v>2.1024000000000001E-2</v>
      </c>
      <c r="H2596" s="288">
        <f t="shared" si="906"/>
        <v>2.0736000000000001E-2</v>
      </c>
      <c r="I2596" s="53">
        <f t="shared" si="906"/>
        <v>2.1312000000000001E-2</v>
      </c>
      <c r="J2596" s="53">
        <f t="shared" si="906"/>
        <v>2.0375999999999998E-2</v>
      </c>
      <c r="K2596" s="53">
        <f t="shared" si="906"/>
        <v>2.0015999999999999E-2</v>
      </c>
      <c r="L2596" s="53">
        <f t="shared" si="906"/>
        <v>1.9872000000000001E-2</v>
      </c>
      <c r="M2596" s="53">
        <f t="shared" si="906"/>
        <v>1.5983999999999998E-2</v>
      </c>
      <c r="N2596" s="288">
        <f t="shared" si="906"/>
        <v>1.4904000000000001E-2</v>
      </c>
      <c r="O2596" s="53">
        <f t="shared" si="906"/>
        <v>1.4904000000000001E-2</v>
      </c>
      <c r="P2596" s="53">
        <f t="shared" si="906"/>
        <v>1.4760000000000001E-2</v>
      </c>
      <c r="Q2596" s="203">
        <f t="shared" si="906"/>
        <v>1.5335999999999999E-2</v>
      </c>
      <c r="R2596" s="53">
        <f t="shared" si="906"/>
        <v>1.8360000000000001E-2</v>
      </c>
      <c r="S2596" s="53">
        <f t="shared" si="906"/>
        <v>2.1312000000000001E-2</v>
      </c>
      <c r="T2596" s="53">
        <f t="shared" si="906"/>
        <v>2.1743999999999999E-2</v>
      </c>
      <c r="U2596" s="53">
        <f t="shared" si="906"/>
        <v>2.1240000000000002E-2</v>
      </c>
      <c r="V2596" s="288">
        <f t="shared" si="906"/>
        <v>2.1815999999999999E-2</v>
      </c>
      <c r="W2596" s="53">
        <f t="shared" si="906"/>
        <v>2.1240000000000002E-2</v>
      </c>
      <c r="X2596" s="53">
        <f t="shared" si="906"/>
        <v>2.0880000000000003E-2</v>
      </c>
      <c r="Y2596" s="53">
        <f t="shared" si="906"/>
        <v>2.0808E-2</v>
      </c>
      <c r="Z2596" s="53">
        <f t="shared" si="906"/>
        <v>2.1384E-2</v>
      </c>
      <c r="AA2596" s="53">
        <f t="shared" si="906"/>
        <v>2.0808E-2</v>
      </c>
      <c r="AB2596" s="53">
        <f t="shared" si="906"/>
        <v>2.1384E-2</v>
      </c>
      <c r="AC2596" s="256"/>
      <c r="AD2596" s="54"/>
      <c r="AE2596" s="55"/>
      <c r="AF2596" s="256"/>
      <c r="AG2596" s="256"/>
      <c r="AH2596" s="256"/>
      <c r="AI2596" s="256"/>
      <c r="AJ2596" s="256"/>
      <c r="AK2596" s="256"/>
      <c r="AL2596" s="256"/>
      <c r="AM2596" s="256"/>
      <c r="AN2596" s="256"/>
      <c r="AO2596" s="256"/>
      <c r="AP2596" s="256"/>
      <c r="AQ2596" s="256"/>
      <c r="AR2596" s="256"/>
      <c r="AS2596" s="256"/>
      <c r="AT2596" s="256"/>
      <c r="AU2596" s="256"/>
      <c r="AV2596" s="256"/>
      <c r="AW2596" s="256"/>
      <c r="AX2596" s="256"/>
      <c r="AY2596" s="256"/>
      <c r="AZ2596" s="256"/>
      <c r="BA2596" s="256"/>
      <c r="BB2596" s="256"/>
      <c r="BC2596" s="256"/>
      <c r="BD2596" s="256"/>
      <c r="BF2596" s="1"/>
      <c r="BG2596" s="1"/>
      <c r="BH2596" s="1"/>
      <c r="BI2596" s="1"/>
      <c r="BJ2596" s="1"/>
      <c r="BK2596" s="1"/>
      <c r="BL2596" s="1"/>
      <c r="BM2596" s="1"/>
      <c r="BN2596" s="1"/>
      <c r="BO2596" s="1"/>
      <c r="BP2596" s="1"/>
      <c r="BQ2596" s="1"/>
      <c r="BR2596" s="1"/>
      <c r="BS2596" s="1"/>
      <c r="BT2596" s="1"/>
      <c r="BU2596" s="1"/>
      <c r="BV2596" s="1"/>
      <c r="BW2596" s="1"/>
      <c r="BX2596" s="1"/>
      <c r="BY2596" s="1"/>
      <c r="BZ2596" s="1"/>
      <c r="CA2596" s="1"/>
      <c r="CB2596" s="1"/>
      <c r="CC2596" s="1"/>
    </row>
    <row r="2597" spans="1:81" ht="10.5" customHeight="1" x14ac:dyDescent="0.2">
      <c r="A2597" s="1214" t="s">
        <v>255</v>
      </c>
      <c r="B2597" s="56"/>
      <c r="C2597" s="404"/>
      <c r="D2597" s="106"/>
      <c r="E2597" s="57">
        <f>E2587+E2593-E2588-E2594</f>
        <v>2.8152E-2</v>
      </c>
      <c r="F2597" s="57">
        <f>F2587+F2593-F2588-F2594</f>
        <v>3.2376000000000002E-2</v>
      </c>
      <c r="G2597" s="57">
        <f t="shared" ref="G2597:AB2597" si="907">G2587+G2593-G2588-G2594</f>
        <v>3.2495999999999997E-2</v>
      </c>
      <c r="H2597" s="255">
        <f t="shared" si="907"/>
        <v>3.2640000000000002E-2</v>
      </c>
      <c r="I2597" s="57">
        <f t="shared" si="907"/>
        <v>3.2328000000000003E-2</v>
      </c>
      <c r="J2597" s="57">
        <f t="shared" si="907"/>
        <v>3.2591999999999996E-2</v>
      </c>
      <c r="K2597" s="57">
        <f t="shared" si="907"/>
        <v>2.9951999999999999E-2</v>
      </c>
      <c r="L2597" s="57">
        <f t="shared" si="907"/>
        <v>2.9375999999999999E-2</v>
      </c>
      <c r="M2597" s="57">
        <f t="shared" si="907"/>
        <v>2.7216000000000001E-2</v>
      </c>
      <c r="N2597" s="255">
        <f t="shared" si="907"/>
        <v>2.7432000000000002E-2</v>
      </c>
      <c r="O2597" s="57">
        <f t="shared" si="907"/>
        <v>2.7720000000000005E-2</v>
      </c>
      <c r="P2597" s="57">
        <f t="shared" si="907"/>
        <v>2.8944000000000001E-2</v>
      </c>
      <c r="Q2597" s="204">
        <f t="shared" si="907"/>
        <v>2.988E-2</v>
      </c>
      <c r="R2597" s="57">
        <f t="shared" si="907"/>
        <v>3.2327999999999996E-2</v>
      </c>
      <c r="S2597" s="57">
        <f t="shared" si="907"/>
        <v>3.2543999999999997E-2</v>
      </c>
      <c r="T2597" s="57">
        <f t="shared" si="907"/>
        <v>3.2112000000000002E-2</v>
      </c>
      <c r="U2597" s="57">
        <f t="shared" si="907"/>
        <v>3.1104E-2</v>
      </c>
      <c r="V2597" s="255">
        <f t="shared" si="907"/>
        <v>3.1536000000000002E-2</v>
      </c>
      <c r="W2597" s="57">
        <f t="shared" si="907"/>
        <v>3.168E-2</v>
      </c>
      <c r="X2597" s="57">
        <f t="shared" si="907"/>
        <v>3.1391999999999996E-2</v>
      </c>
      <c r="Y2597" s="57">
        <f t="shared" si="907"/>
        <v>3.0384000000000001E-2</v>
      </c>
      <c r="Z2597" s="57">
        <f t="shared" si="907"/>
        <v>2.9448000000000002E-2</v>
      </c>
      <c r="AA2597" s="57">
        <f t="shared" si="907"/>
        <v>3.0312000000000002E-2</v>
      </c>
      <c r="AB2597" s="57">
        <f t="shared" si="907"/>
        <v>3.1248000000000001E-2</v>
      </c>
      <c r="AC2597" s="256"/>
      <c r="AD2597" s="54"/>
      <c r="AE2597" s="55"/>
      <c r="AF2597" s="256"/>
      <c r="AG2597" s="256"/>
      <c r="AH2597" s="256"/>
      <c r="AI2597" s="256"/>
      <c r="AJ2597" s="256"/>
      <c r="AK2597" s="256"/>
      <c r="AL2597" s="256"/>
      <c r="AM2597" s="256"/>
      <c r="AN2597" s="256"/>
      <c r="AO2597" s="256"/>
      <c r="AP2597" s="256"/>
      <c r="AQ2597" s="256"/>
      <c r="AR2597" s="256"/>
      <c r="AS2597" s="256"/>
      <c r="AT2597" s="256"/>
      <c r="AU2597" s="256"/>
      <c r="AV2597" s="256"/>
      <c r="AW2597" s="256"/>
      <c r="AX2597" s="256"/>
      <c r="AY2597" s="256"/>
      <c r="AZ2597" s="256"/>
      <c r="BA2597" s="256"/>
      <c r="BB2597" s="256"/>
      <c r="BC2597" s="256"/>
      <c r="BD2597" s="256"/>
      <c r="BE2597" s="256"/>
      <c r="BF2597" s="1"/>
      <c r="BG2597" s="1"/>
      <c r="BH2597" s="1"/>
      <c r="BI2597" s="1"/>
      <c r="BJ2597" s="1"/>
      <c r="BK2597" s="1"/>
      <c r="BL2597" s="1"/>
      <c r="BM2597" s="1"/>
      <c r="BN2597" s="1"/>
      <c r="BO2597" s="1"/>
      <c r="BP2597" s="1"/>
      <c r="BQ2597" s="1"/>
      <c r="BR2597" s="1"/>
      <c r="BS2597" s="1"/>
      <c r="BT2597" s="1"/>
      <c r="BU2597" s="1"/>
      <c r="BV2597" s="1"/>
      <c r="BW2597" s="1"/>
      <c r="BX2597" s="1"/>
      <c r="BY2597" s="1"/>
      <c r="BZ2597" s="1"/>
      <c r="CA2597" s="1"/>
      <c r="CB2597" s="1"/>
      <c r="CC2597" s="1"/>
    </row>
    <row r="2598" spans="1:81" ht="10.5" customHeight="1" thickBot="1" x14ac:dyDescent="0.25">
      <c r="A2598" s="1215" t="s">
        <v>256</v>
      </c>
      <c r="B2598" s="58"/>
      <c r="C2598" s="498"/>
      <c r="D2598" s="107"/>
      <c r="E2598" s="59">
        <f t="shared" ref="E2598:AB2598" si="908">SQRT(E2597*E2597+E2596*E2596)</f>
        <v>3.5352659871641906E-2</v>
      </c>
      <c r="F2598" s="59">
        <f t="shared" si="908"/>
        <v>3.8292637412432169E-2</v>
      </c>
      <c r="G2598" s="59">
        <f t="shared" si="908"/>
        <v>3.8703986771390878E-2</v>
      </c>
      <c r="H2598" s="286">
        <f t="shared" si="908"/>
        <v>3.8669772381021331E-2</v>
      </c>
      <c r="I2598" s="59">
        <f t="shared" si="908"/>
        <v>3.8720807429597853E-2</v>
      </c>
      <c r="J2598" s="59">
        <f t="shared" si="908"/>
        <v>3.843721946239087E-2</v>
      </c>
      <c r="K2598" s="59">
        <f t="shared" si="908"/>
        <v>3.602447168245497E-2</v>
      </c>
      <c r="L2598" s="59">
        <f t="shared" si="908"/>
        <v>3.5466121299065116E-2</v>
      </c>
      <c r="M2598" s="59">
        <f t="shared" si="908"/>
        <v>3.156261890274633E-2</v>
      </c>
      <c r="N2598" s="286">
        <f t="shared" si="908"/>
        <v>3.1219286346744063E-2</v>
      </c>
      <c r="O2598" s="59">
        <f t="shared" si="908"/>
        <v>3.1472648696924135E-2</v>
      </c>
      <c r="P2598" s="59">
        <f t="shared" si="908"/>
        <v>3.2490194459251859E-2</v>
      </c>
      <c r="Q2598" s="205">
        <f t="shared" si="908"/>
        <v>3.3585819864937048E-2</v>
      </c>
      <c r="R2598" s="59">
        <f t="shared" si="908"/>
        <v>3.7177804991688247E-2</v>
      </c>
      <c r="S2598" s="59">
        <f t="shared" si="908"/>
        <v>3.8901327483776178E-2</v>
      </c>
      <c r="T2598" s="59">
        <f t="shared" si="908"/>
        <v>3.8781207820283263E-2</v>
      </c>
      <c r="U2598" s="59">
        <f t="shared" si="908"/>
        <v>3.7664259132498545E-2</v>
      </c>
      <c r="V2598" s="286">
        <f t="shared" si="908"/>
        <v>3.8346540287227997E-2</v>
      </c>
      <c r="W2598" s="59">
        <f t="shared" si="908"/>
        <v>3.8141316180750763E-2</v>
      </c>
      <c r="X2598" s="59">
        <f t="shared" si="908"/>
        <v>3.7701884090851484E-2</v>
      </c>
      <c r="Y2598" s="59">
        <f t="shared" si="908"/>
        <v>3.6826082061495492E-2</v>
      </c>
      <c r="Z2598" s="59">
        <f t="shared" si="908"/>
        <v>3.6393133418269996E-2</v>
      </c>
      <c r="AA2598" s="59">
        <f t="shared" si="908"/>
        <v>3.6766699715911406E-2</v>
      </c>
      <c r="AB2598" s="59">
        <f t="shared" si="908"/>
        <v>3.7864402279713862E-2</v>
      </c>
      <c r="AC2598" s="310">
        <f>MAX(E2598:AB2598)</f>
        <v>3.8901327483776178E-2</v>
      </c>
      <c r="AD2598" s="54"/>
      <c r="AE2598" s="55"/>
      <c r="AF2598" s="256"/>
      <c r="AG2598" s="256"/>
      <c r="AH2598" s="256"/>
      <c r="AI2598" s="256"/>
      <c r="AJ2598" s="256"/>
      <c r="AK2598" s="256"/>
      <c r="AL2598" s="256"/>
      <c r="AM2598" s="256"/>
      <c r="AN2598" s="256"/>
      <c r="AO2598" s="256"/>
      <c r="AP2598" s="256"/>
      <c r="AQ2598" s="256"/>
      <c r="AR2598" s="256"/>
      <c r="AS2598" s="256"/>
      <c r="AT2598" s="256"/>
      <c r="AU2598" s="256"/>
      <c r="AV2598" s="256"/>
      <c r="AW2598" s="256"/>
      <c r="AX2598" s="256"/>
      <c r="AY2598" s="256"/>
      <c r="AZ2598" s="256"/>
      <c r="BA2598" s="256"/>
      <c r="BB2598" s="256"/>
      <c r="BC2598" s="256"/>
      <c r="BD2598" s="256"/>
      <c r="BE2598" s="256"/>
      <c r="BF2598" s="1"/>
      <c r="BG2598" s="1"/>
      <c r="BH2598" s="1"/>
      <c r="BI2598" s="1"/>
      <c r="BJ2598" s="1"/>
      <c r="BK2598" s="1"/>
      <c r="BL2598" s="1"/>
      <c r="BM2598" s="1"/>
      <c r="BN2598" s="1"/>
      <c r="BO2598" s="1"/>
      <c r="BP2598" s="1"/>
      <c r="BQ2598" s="1"/>
      <c r="BR2598" s="1"/>
      <c r="BS2598" s="1"/>
      <c r="BT2598" s="1"/>
      <c r="BU2598" s="1"/>
      <c r="BV2598" s="1"/>
      <c r="BW2598" s="1"/>
      <c r="BX2598" s="1"/>
      <c r="BY2598" s="1"/>
      <c r="BZ2598" s="1"/>
      <c r="CA2598" s="1"/>
      <c r="CB2598" s="1"/>
      <c r="CC2598" s="1"/>
    </row>
    <row r="2599" spans="1:81" ht="10.5" customHeight="1" thickBot="1" x14ac:dyDescent="0.25">
      <c r="A2599" s="1216" t="s">
        <v>89</v>
      </c>
      <c r="B2599" s="120"/>
      <c r="C2599" s="120"/>
      <c r="D2599" s="120"/>
      <c r="E2599" s="120">
        <v>1</v>
      </c>
      <c r="F2599" s="120">
        <v>2</v>
      </c>
      <c r="G2599" s="120">
        <v>3</v>
      </c>
      <c r="H2599" s="284">
        <v>4</v>
      </c>
      <c r="I2599" s="120">
        <v>5</v>
      </c>
      <c r="J2599" s="120">
        <v>6</v>
      </c>
      <c r="K2599" s="120">
        <v>7</v>
      </c>
      <c r="L2599" s="120">
        <v>8</v>
      </c>
      <c r="M2599" s="120">
        <v>9</v>
      </c>
      <c r="N2599" s="284">
        <v>10</v>
      </c>
      <c r="O2599" s="120">
        <v>11</v>
      </c>
      <c r="P2599" s="120">
        <v>12</v>
      </c>
      <c r="Q2599" s="120">
        <v>13</v>
      </c>
      <c r="R2599" s="120">
        <v>14</v>
      </c>
      <c r="S2599" s="120">
        <v>15</v>
      </c>
      <c r="T2599" s="120">
        <v>16</v>
      </c>
      <c r="U2599" s="120">
        <v>17</v>
      </c>
      <c r="V2599" s="284">
        <v>18</v>
      </c>
      <c r="W2599" s="120">
        <v>19</v>
      </c>
      <c r="X2599" s="120">
        <v>20</v>
      </c>
      <c r="Y2599" s="120">
        <v>21</v>
      </c>
      <c r="Z2599" s="120">
        <v>22</v>
      </c>
      <c r="AA2599" s="120">
        <v>23</v>
      </c>
      <c r="AB2599" s="120">
        <v>24</v>
      </c>
      <c r="BF2599" s="1"/>
      <c r="BG2599" s="1"/>
      <c r="BH2599" s="1"/>
      <c r="BI2599" s="1"/>
      <c r="BJ2599" s="1"/>
      <c r="BK2599" s="1"/>
      <c r="BL2599" s="1"/>
      <c r="BM2599" s="1"/>
      <c r="BN2599" s="1"/>
      <c r="BO2599" s="1"/>
      <c r="BP2599" s="1"/>
      <c r="BQ2599" s="1"/>
      <c r="BR2599" s="1"/>
      <c r="BS2599" s="1"/>
      <c r="BT2599" s="1"/>
      <c r="BU2599" s="1"/>
      <c r="BV2599" s="1"/>
      <c r="BW2599" s="1"/>
      <c r="BX2599" s="1"/>
      <c r="BY2599" s="1"/>
      <c r="BZ2599" s="1"/>
      <c r="CA2599" s="1"/>
      <c r="CB2599" s="1"/>
      <c r="CC2599" s="1"/>
    </row>
    <row r="2600" spans="1:81" ht="10.5" customHeight="1" x14ac:dyDescent="0.2">
      <c r="A2600" s="266" t="s">
        <v>69</v>
      </c>
      <c r="B2600" s="35"/>
      <c r="C2600" s="35"/>
      <c r="D2600" s="152" t="s">
        <v>32</v>
      </c>
      <c r="E2600" s="127">
        <v>6.0869565217391299</v>
      </c>
      <c r="F2600" s="127">
        <v>6.0869565217391299</v>
      </c>
      <c r="G2600" s="127">
        <v>6.0708534621578103</v>
      </c>
      <c r="H2600" s="474">
        <v>6.0708534621578103</v>
      </c>
      <c r="I2600" s="127">
        <v>6.0708534621578103</v>
      </c>
      <c r="J2600" s="127">
        <v>6.0708534621578103</v>
      </c>
      <c r="K2600" s="127">
        <v>6.0708534621578103</v>
      </c>
      <c r="L2600" s="127">
        <v>6.0708534621578103</v>
      </c>
      <c r="M2600" s="127">
        <v>6.0547504025764898</v>
      </c>
      <c r="N2600" s="474">
        <v>6.119162640901771</v>
      </c>
      <c r="O2600" s="127">
        <v>6.1352657004830924</v>
      </c>
      <c r="P2600" s="127">
        <v>6.119162640901771</v>
      </c>
      <c r="Q2600" s="127">
        <v>6.119162640901771</v>
      </c>
      <c r="R2600" s="127">
        <v>6.1030595813204505</v>
      </c>
      <c r="S2600" s="127">
        <v>6.1030595813204505</v>
      </c>
      <c r="T2600" s="127">
        <v>6.0869565217391299</v>
      </c>
      <c r="U2600" s="127">
        <v>6.0869565217391299</v>
      </c>
      <c r="V2600" s="474">
        <v>6.1030595813204505</v>
      </c>
      <c r="W2600" s="127">
        <v>6.1030595813204505</v>
      </c>
      <c r="X2600" s="127">
        <v>6.1030595813204505</v>
      </c>
      <c r="Y2600" s="127">
        <v>6.0869565217391299</v>
      </c>
      <c r="Z2600" s="127">
        <v>6.0869565217391299</v>
      </c>
      <c r="AA2600" s="127">
        <v>6.0869565217391299</v>
      </c>
      <c r="AB2600" s="127">
        <v>6.0547504025764898</v>
      </c>
      <c r="BF2600" s="1"/>
      <c r="BG2600" s="1"/>
      <c r="BH2600" s="1"/>
      <c r="BI2600" s="1"/>
      <c r="BJ2600" s="1"/>
      <c r="BK2600" s="1"/>
      <c r="BL2600" s="1"/>
      <c r="BM2600" s="1"/>
      <c r="BN2600" s="1"/>
      <c r="BO2600" s="1"/>
      <c r="BP2600" s="1"/>
      <c r="BQ2600" s="1"/>
      <c r="BR2600" s="1"/>
      <c r="BS2600" s="1"/>
      <c r="BT2600" s="1"/>
      <c r="BU2600" s="1"/>
      <c r="BV2600" s="1"/>
      <c r="BW2600" s="1"/>
      <c r="BX2600" s="1"/>
      <c r="BY2600" s="1"/>
      <c r="BZ2600" s="1"/>
      <c r="CA2600" s="1"/>
      <c r="CB2600" s="1"/>
      <c r="CC2600" s="1"/>
    </row>
    <row r="2601" spans="1:81" ht="10.5" customHeight="1" thickBot="1" x14ac:dyDescent="0.25">
      <c r="A2601" s="268" t="s">
        <v>70</v>
      </c>
      <c r="B2601" s="36"/>
      <c r="C2601" s="36"/>
      <c r="D2601" s="154" t="s">
        <v>32</v>
      </c>
      <c r="E2601" s="128">
        <v>6.3851351351351351</v>
      </c>
      <c r="F2601" s="128">
        <v>6.4</v>
      </c>
      <c r="G2601" s="128">
        <v>6.3682432432432439</v>
      </c>
      <c r="H2601" s="624">
        <v>6.3682432432432439</v>
      </c>
      <c r="I2601" s="128">
        <v>6.3682432432432439</v>
      </c>
      <c r="J2601" s="128">
        <v>6.3682432432432439</v>
      </c>
      <c r="K2601" s="128">
        <v>6.3682432432432439</v>
      </c>
      <c r="L2601" s="128">
        <v>6.3682432432432439</v>
      </c>
      <c r="M2601" s="128">
        <v>6.3513513513513518</v>
      </c>
      <c r="N2601" s="624">
        <v>6.4189189189189193</v>
      </c>
      <c r="O2601" s="128">
        <v>6.4358108108108114</v>
      </c>
      <c r="P2601" s="128">
        <v>6.4189189189189193</v>
      </c>
      <c r="Q2601" s="128">
        <v>6.4189189189189193</v>
      </c>
      <c r="R2601" s="128">
        <v>6.4020270270270272</v>
      </c>
      <c r="S2601" s="128">
        <v>6.4020270270270272</v>
      </c>
      <c r="T2601" s="128">
        <v>6.3851351351351351</v>
      </c>
      <c r="U2601" s="128">
        <v>6.3851351351351351</v>
      </c>
      <c r="V2601" s="624">
        <v>6.4020270270270272</v>
      </c>
      <c r="W2601" s="128">
        <v>6.4020270270270272</v>
      </c>
      <c r="X2601" s="128">
        <v>6.4020270270270272</v>
      </c>
      <c r="Y2601" s="128">
        <v>6.3851351351351351</v>
      </c>
      <c r="Z2601" s="128">
        <v>6.3851351351351351</v>
      </c>
      <c r="AA2601" s="128">
        <v>6.3851351351351351</v>
      </c>
      <c r="AB2601" s="128">
        <v>6.3513513513513518</v>
      </c>
      <c r="AC2601" s="256"/>
      <c r="AD2601" s="256"/>
      <c r="BF2601" s="1"/>
      <c r="BG2601" s="1"/>
      <c r="BH2601" s="1"/>
      <c r="BI2601" s="1"/>
      <c r="BJ2601" s="1"/>
      <c r="BK2601" s="1"/>
      <c r="BL2601" s="1"/>
      <c r="BM2601" s="1"/>
      <c r="BN2601" s="1"/>
      <c r="BO2601" s="1"/>
      <c r="BP2601" s="1"/>
      <c r="BQ2601" s="1"/>
      <c r="BR2601" s="1"/>
      <c r="BS2601" s="1"/>
      <c r="BT2601" s="1"/>
      <c r="BU2601" s="1"/>
      <c r="BV2601" s="1"/>
      <c r="BW2601" s="1"/>
      <c r="BX2601" s="1"/>
      <c r="BY2601" s="1"/>
      <c r="BZ2601" s="1"/>
      <c r="CA2601" s="1"/>
      <c r="CB2601" s="1"/>
      <c r="CC2601" s="1"/>
    </row>
    <row r="2602" spans="1:81" s="1" customFormat="1" ht="10.5" customHeight="1" x14ac:dyDescent="0.2">
      <c r="A2602" s="1415" t="s">
        <v>3</v>
      </c>
      <c r="B2602" s="1442" t="s">
        <v>826</v>
      </c>
      <c r="C2602" s="695"/>
      <c r="D2602" s="726"/>
      <c r="E2602" s="61"/>
      <c r="F2602" s="61"/>
      <c r="G2602" s="61"/>
      <c r="H2602" s="303"/>
      <c r="I2602" s="61"/>
      <c r="J2602" s="61"/>
      <c r="K2602" s="61"/>
      <c r="L2602" s="61"/>
      <c r="M2602" s="61"/>
      <c r="N2602" s="303"/>
      <c r="O2602" s="61"/>
      <c r="P2602" s="61"/>
      <c r="Q2602" s="61"/>
      <c r="R2602" s="61"/>
      <c r="S2602" s="61"/>
      <c r="T2602" s="61"/>
      <c r="U2602" s="61"/>
      <c r="V2602" s="303"/>
      <c r="W2602" s="61"/>
      <c r="X2602" s="61"/>
      <c r="Y2602" s="61"/>
      <c r="Z2602" s="61"/>
      <c r="AA2602" s="61"/>
      <c r="AB2602" s="61"/>
      <c r="AC2602" s="321" t="s">
        <v>107</v>
      </c>
      <c r="AD2602" s="43">
        <f>AD2605/AC2604</f>
        <v>0.54474053295932678</v>
      </c>
      <c r="AE2602" s="49"/>
      <c r="AF2602" s="310"/>
      <c r="AG2602" s="256"/>
      <c r="AH2602" s="256"/>
      <c r="AI2602" s="256"/>
      <c r="AJ2602" s="256"/>
      <c r="AK2602" s="256"/>
      <c r="AL2602" s="256"/>
      <c r="AM2602" s="256"/>
      <c r="AN2602" s="256"/>
      <c r="AO2602" s="256"/>
      <c r="AP2602" s="256"/>
      <c r="AQ2602" s="256"/>
      <c r="AR2602" s="256"/>
      <c r="AS2602" s="256"/>
      <c r="AT2602" s="256"/>
      <c r="AU2602" s="256"/>
      <c r="AV2602" s="256"/>
      <c r="AW2602" s="256"/>
      <c r="AX2602" s="256"/>
      <c r="AY2602" s="256"/>
      <c r="AZ2602" s="256"/>
      <c r="BA2602" s="256"/>
      <c r="BB2602" s="256"/>
      <c r="BC2602" s="256"/>
      <c r="BD2602" s="256"/>
      <c r="BE2602" s="249"/>
      <c r="BF2602" s="249"/>
      <c r="BG2602" s="249"/>
      <c r="BH2602" s="249"/>
      <c r="BI2602" s="249"/>
      <c r="BJ2602" s="249"/>
      <c r="BK2602" s="249"/>
      <c r="BL2602" s="249"/>
      <c r="BM2602" s="249"/>
      <c r="BN2602" s="249"/>
      <c r="BO2602" s="249"/>
      <c r="BP2602" s="249"/>
      <c r="BQ2602" s="249"/>
      <c r="BR2602" s="249"/>
      <c r="BS2602" s="249"/>
      <c r="BT2602" s="249"/>
      <c r="BU2602" s="249"/>
      <c r="BV2602" s="249"/>
      <c r="BW2602" s="249"/>
      <c r="BX2602" s="249"/>
      <c r="BY2602" s="121"/>
      <c r="BZ2602" s="121"/>
      <c r="CA2602" s="121"/>
      <c r="CB2602" s="121"/>
      <c r="CC2602" s="121"/>
    </row>
    <row r="2603" spans="1:81" s="1" customFormat="1" ht="10.5" customHeight="1" x14ac:dyDescent="0.2">
      <c r="A2603" s="1439" t="s">
        <v>84</v>
      </c>
      <c r="B2603" s="1443" t="s">
        <v>73</v>
      </c>
      <c r="C2603" s="846" t="s">
        <v>118</v>
      </c>
      <c r="D2603" s="102" t="s">
        <v>27</v>
      </c>
      <c r="E2603" s="67">
        <f t="shared" ref="E2603:AB2603" si="909">ROUND(SQRT(E2604^2+(E2605-E2606)^2)*1000/(1.73*E2600),0)</f>
        <v>1</v>
      </c>
      <c r="F2603" s="137">
        <f t="shared" si="909"/>
        <v>1</v>
      </c>
      <c r="G2603" s="137">
        <f t="shared" si="909"/>
        <v>1</v>
      </c>
      <c r="H2603" s="351">
        <f t="shared" si="909"/>
        <v>1</v>
      </c>
      <c r="I2603" s="137">
        <f t="shared" si="909"/>
        <v>1</v>
      </c>
      <c r="J2603" s="137">
        <f t="shared" si="909"/>
        <v>1</v>
      </c>
      <c r="K2603" s="137">
        <f t="shared" si="909"/>
        <v>1</v>
      </c>
      <c r="L2603" s="137">
        <f t="shared" si="909"/>
        <v>1</v>
      </c>
      <c r="M2603" s="137">
        <f t="shared" si="909"/>
        <v>0</v>
      </c>
      <c r="N2603" s="351">
        <f t="shared" si="909"/>
        <v>0</v>
      </c>
      <c r="O2603" s="137">
        <f t="shared" si="909"/>
        <v>0</v>
      </c>
      <c r="P2603" s="137">
        <f t="shared" si="909"/>
        <v>0</v>
      </c>
      <c r="Q2603" s="137">
        <f t="shared" si="909"/>
        <v>0</v>
      </c>
      <c r="R2603" s="137">
        <f t="shared" si="909"/>
        <v>1</v>
      </c>
      <c r="S2603" s="137">
        <f t="shared" si="909"/>
        <v>1</v>
      </c>
      <c r="T2603" s="137">
        <f t="shared" si="909"/>
        <v>1</v>
      </c>
      <c r="U2603" s="137">
        <f t="shared" si="909"/>
        <v>1</v>
      </c>
      <c r="V2603" s="351">
        <f t="shared" si="909"/>
        <v>1</v>
      </c>
      <c r="W2603" s="137">
        <f t="shared" si="909"/>
        <v>1</v>
      </c>
      <c r="X2603" s="137">
        <f t="shared" si="909"/>
        <v>1</v>
      </c>
      <c r="Y2603" s="137">
        <f t="shared" si="909"/>
        <v>1</v>
      </c>
      <c r="Z2603" s="137">
        <f t="shared" si="909"/>
        <v>1</v>
      </c>
      <c r="AA2603" s="137">
        <f t="shared" si="909"/>
        <v>1</v>
      </c>
      <c r="AB2603" s="137">
        <f t="shared" si="909"/>
        <v>1</v>
      </c>
      <c r="AC2603" s="254"/>
      <c r="AD2603" s="129"/>
      <c r="AE2603" s="49"/>
      <c r="AF2603" s="256"/>
      <c r="AG2603" s="256"/>
      <c r="AH2603" s="256"/>
      <c r="AI2603" s="256"/>
      <c r="AJ2603" s="256"/>
      <c r="AK2603" s="256"/>
      <c r="AL2603" s="256"/>
      <c r="AM2603" s="256"/>
      <c r="AN2603" s="256"/>
      <c r="AO2603" s="256"/>
      <c r="AP2603" s="256"/>
      <c r="AQ2603" s="256"/>
      <c r="AR2603" s="256"/>
      <c r="AS2603" s="256"/>
      <c r="AT2603" s="256"/>
      <c r="AU2603" s="256"/>
      <c r="AV2603" s="256"/>
      <c r="AW2603" s="256"/>
      <c r="AX2603" s="256"/>
      <c r="AY2603" s="256"/>
      <c r="AZ2603" s="256"/>
      <c r="BA2603" s="256"/>
      <c r="BB2603" s="256"/>
      <c r="BC2603" s="256"/>
      <c r="BD2603" s="256"/>
      <c r="BE2603" s="249"/>
      <c r="BF2603" s="249"/>
      <c r="BG2603" s="249"/>
      <c r="BH2603" s="249"/>
      <c r="BI2603" s="249"/>
      <c r="BJ2603" s="249"/>
      <c r="BK2603" s="249"/>
      <c r="BL2603" s="249"/>
      <c r="BM2603" s="249"/>
      <c r="BN2603" s="249"/>
      <c r="BO2603" s="249"/>
      <c r="BP2603" s="249"/>
      <c r="BQ2603" s="249"/>
      <c r="BR2603" s="249"/>
      <c r="BS2603" s="249"/>
      <c r="BT2603" s="249"/>
      <c r="BU2603" s="249"/>
      <c r="BV2603" s="249"/>
      <c r="BW2603" s="249"/>
      <c r="BX2603" s="249"/>
      <c r="BY2603" s="121"/>
      <c r="BZ2603" s="121"/>
      <c r="CA2603" s="121"/>
      <c r="CB2603" s="121"/>
      <c r="CC2603" s="121"/>
    </row>
    <row r="2604" spans="1:81" s="1" customFormat="1" ht="10.5" customHeight="1" x14ac:dyDescent="0.2">
      <c r="A2604" s="1439"/>
      <c r="B2604" s="1443"/>
      <c r="C2604" s="846" t="s">
        <v>908</v>
      </c>
      <c r="D2604" s="102" t="s">
        <v>108</v>
      </c>
      <c r="E2604" s="51">
        <v>7.7759999999999999E-3</v>
      </c>
      <c r="F2604" s="51">
        <v>7.6799999999999993E-3</v>
      </c>
      <c r="G2604" s="51">
        <v>7.6799999999999993E-3</v>
      </c>
      <c r="H2604" s="330">
        <v>7.6559999999999996E-3</v>
      </c>
      <c r="I2604" s="51">
        <v>7.7039999999999999E-3</v>
      </c>
      <c r="J2604" s="51">
        <v>7.8479999999999991E-3</v>
      </c>
      <c r="K2604" s="51">
        <v>7.3680000000000004E-3</v>
      </c>
      <c r="L2604" s="51">
        <v>7.4400000000000004E-3</v>
      </c>
      <c r="M2604" s="51">
        <v>3.7200000000000002E-3</v>
      </c>
      <c r="N2604" s="330">
        <v>3.6240000000000001E-3</v>
      </c>
      <c r="O2604" s="51">
        <v>3.4559999999999999E-3</v>
      </c>
      <c r="P2604" s="51">
        <v>3.3839999999999999E-3</v>
      </c>
      <c r="Q2604" s="51">
        <v>3.6480000000000002E-3</v>
      </c>
      <c r="R2604" s="51">
        <v>6.7919999999999994E-3</v>
      </c>
      <c r="S2604" s="51">
        <v>8.7119999999999993E-3</v>
      </c>
      <c r="T2604" s="51">
        <v>8.9519999999999999E-3</v>
      </c>
      <c r="U2604" s="51">
        <v>8.7119999999999993E-3</v>
      </c>
      <c r="V2604" s="330">
        <v>9.0719999999999985E-3</v>
      </c>
      <c r="W2604" s="51">
        <v>8.7840000000000001E-3</v>
      </c>
      <c r="X2604" s="51">
        <v>8.4480000000000006E-3</v>
      </c>
      <c r="Y2604" s="51">
        <v>8.352E-3</v>
      </c>
      <c r="Z2604" s="51">
        <v>8.3279999999999986E-3</v>
      </c>
      <c r="AA2604" s="51">
        <v>7.8239999999999994E-3</v>
      </c>
      <c r="AB2604" s="51">
        <v>8.1600000000000006E-3</v>
      </c>
      <c r="AC2604" s="41">
        <f>SUM(D2604:AB2604)</f>
        <v>0.17111999999999999</v>
      </c>
      <c r="AD2604" s="43"/>
      <c r="AE2604" s="49">
        <v>2.4</v>
      </c>
      <c r="AF2604" s="76"/>
      <c r="AG2604" s="76"/>
      <c r="AH2604" s="76"/>
      <c r="AI2604" s="76"/>
      <c r="AJ2604" s="76"/>
      <c r="AK2604" s="76"/>
      <c r="AL2604" s="76"/>
      <c r="AM2604" s="76"/>
      <c r="AN2604" s="76"/>
      <c r="AO2604" s="76"/>
      <c r="AP2604" s="76"/>
      <c r="AQ2604" s="76"/>
      <c r="AR2604" s="76"/>
      <c r="AS2604" s="76"/>
      <c r="AT2604" s="76"/>
      <c r="AU2604" s="76"/>
      <c r="AV2604" s="76"/>
      <c r="AW2604" s="76"/>
      <c r="AX2604" s="76"/>
      <c r="AY2604" s="76"/>
      <c r="AZ2604" s="76"/>
      <c r="BA2604" s="76"/>
      <c r="BB2604" s="76"/>
      <c r="BC2604" s="76"/>
      <c r="BD2604" s="76"/>
      <c r="BE2604" s="249"/>
      <c r="BF2604" s="249"/>
      <c r="BG2604" s="249"/>
      <c r="BH2604" s="249"/>
      <c r="BI2604" s="249"/>
      <c r="BJ2604" s="249"/>
      <c r="BK2604" s="249"/>
      <c r="BL2604" s="249"/>
      <c r="BM2604" s="249"/>
      <c r="BN2604" s="249"/>
      <c r="BO2604" s="249"/>
      <c r="BP2604" s="249"/>
      <c r="BQ2604" s="249"/>
      <c r="BR2604" s="249"/>
      <c r="BS2604" s="249"/>
      <c r="BT2604" s="249"/>
      <c r="BU2604" s="249"/>
      <c r="BV2604" s="249"/>
      <c r="BW2604" s="249"/>
      <c r="BX2604" s="249"/>
      <c r="BY2604" s="121"/>
      <c r="BZ2604" s="121"/>
      <c r="CA2604" s="121"/>
      <c r="CB2604" s="121"/>
      <c r="CC2604" s="121"/>
    </row>
    <row r="2605" spans="1:81" s="1" customFormat="1" ht="10.5" customHeight="1" x14ac:dyDescent="0.2">
      <c r="A2605" s="1439"/>
      <c r="B2605" s="1443"/>
      <c r="C2605" s="846" t="s">
        <v>908</v>
      </c>
      <c r="D2605" s="102" t="s">
        <v>906</v>
      </c>
      <c r="E2605" s="51">
        <v>4.104E-3</v>
      </c>
      <c r="F2605" s="42">
        <v>4.2000000000000006E-3</v>
      </c>
      <c r="G2605" s="42">
        <v>4.2000000000000006E-3</v>
      </c>
      <c r="H2605" s="255">
        <v>4.2240000000000003E-3</v>
      </c>
      <c r="I2605" s="42">
        <v>4.1279999999999997E-3</v>
      </c>
      <c r="J2605" s="42">
        <v>4.2240000000000003E-3</v>
      </c>
      <c r="K2605" s="42">
        <v>4.2240000000000003E-3</v>
      </c>
      <c r="L2605" s="42">
        <v>4.176E-3</v>
      </c>
      <c r="M2605" s="42">
        <v>2.4719999999999998E-3</v>
      </c>
      <c r="N2605" s="255">
        <v>2.3279999999999998E-3</v>
      </c>
      <c r="O2605" s="42">
        <v>2.3760000000000001E-3</v>
      </c>
      <c r="P2605" s="42">
        <v>2.4480000000000001E-3</v>
      </c>
      <c r="Q2605" s="42">
        <v>2.4719999999999998E-3</v>
      </c>
      <c r="R2605" s="42">
        <v>4.7279999999999996E-3</v>
      </c>
      <c r="S2605" s="42">
        <v>4.7279999999999996E-3</v>
      </c>
      <c r="T2605" s="42">
        <v>4.4160000000000007E-3</v>
      </c>
      <c r="U2605" s="42">
        <v>4.3200000000000001E-3</v>
      </c>
      <c r="V2605" s="255">
        <v>4.1520000000000003E-3</v>
      </c>
      <c r="W2605" s="42">
        <v>4.2960000000000003E-3</v>
      </c>
      <c r="X2605" s="42">
        <v>4.2960000000000003E-3</v>
      </c>
      <c r="Y2605" s="42">
        <v>4.248E-3</v>
      </c>
      <c r="Z2605" s="42">
        <v>4.0800000000000003E-3</v>
      </c>
      <c r="AA2605" s="42">
        <v>4.176E-3</v>
      </c>
      <c r="AB2605" s="42">
        <v>4.2000000000000006E-3</v>
      </c>
      <c r="AC2605" s="254"/>
      <c r="AD2605" s="43">
        <f>SUM(E2605:AB2605)</f>
        <v>9.3215999999999993E-2</v>
      </c>
      <c r="AE2605" s="49">
        <v>2.4</v>
      </c>
      <c r="AF2605" s="76"/>
      <c r="AG2605" s="76"/>
      <c r="AH2605" s="76"/>
      <c r="AI2605" s="76"/>
      <c r="AJ2605" s="76"/>
      <c r="AK2605" s="76"/>
      <c r="AL2605" s="76"/>
      <c r="AM2605" s="76"/>
      <c r="AN2605" s="76"/>
      <c r="AO2605" s="76"/>
      <c r="AP2605" s="76"/>
      <c r="AQ2605" s="76"/>
      <c r="AR2605" s="76"/>
      <c r="AS2605" s="76"/>
      <c r="AT2605" s="76"/>
      <c r="AU2605" s="76"/>
      <c r="AV2605" s="76"/>
      <c r="AW2605" s="76"/>
      <c r="AX2605" s="76"/>
      <c r="AY2605" s="76"/>
      <c r="AZ2605" s="76"/>
      <c r="BA2605" s="76"/>
      <c r="BB2605" s="76"/>
      <c r="BC2605" s="76"/>
      <c r="BD2605" s="256"/>
      <c r="BE2605" s="249"/>
      <c r="BF2605" s="249"/>
      <c r="BG2605" s="249"/>
      <c r="BH2605" s="249"/>
      <c r="BI2605" s="249"/>
      <c r="BJ2605" s="249"/>
      <c r="BK2605" s="249"/>
      <c r="BL2605" s="249"/>
      <c r="BM2605" s="249"/>
      <c r="BN2605" s="249"/>
      <c r="BO2605" s="249"/>
      <c r="BP2605" s="249"/>
      <c r="BQ2605" s="249"/>
      <c r="BR2605" s="249"/>
      <c r="BS2605" s="249"/>
      <c r="BT2605" s="249"/>
      <c r="BU2605" s="249"/>
      <c r="BV2605" s="249"/>
      <c r="BW2605" s="249"/>
      <c r="BX2605" s="249"/>
      <c r="BY2605" s="121"/>
      <c r="BZ2605" s="121"/>
      <c r="CA2605" s="121"/>
      <c r="CB2605" s="121"/>
      <c r="CC2605" s="121"/>
    </row>
    <row r="2606" spans="1:81" s="1" customFormat="1" ht="10.5" customHeight="1" x14ac:dyDescent="0.2">
      <c r="A2606" s="1440"/>
      <c r="B2606" s="1444"/>
      <c r="C2606" s="846" t="s">
        <v>908</v>
      </c>
      <c r="D2606" s="102" t="s">
        <v>907</v>
      </c>
      <c r="E2606" s="142">
        <v>4.8000000000000001E-5</v>
      </c>
      <c r="F2606" s="142">
        <v>4.8000000000000001E-5</v>
      </c>
      <c r="G2606" s="104">
        <v>4.8000000000000001E-5</v>
      </c>
      <c r="H2606" s="259">
        <v>7.1999999999999988E-5</v>
      </c>
      <c r="I2606" s="104">
        <v>2.4000000000000001E-5</v>
      </c>
      <c r="J2606" s="104">
        <v>4.8000000000000001E-5</v>
      </c>
      <c r="K2606" s="104">
        <v>4.8000000000000001E-5</v>
      </c>
      <c r="L2606" s="104">
        <v>2.4000000000000001E-5</v>
      </c>
      <c r="M2606" s="104">
        <v>9.6000000000000002E-5</v>
      </c>
      <c r="N2606" s="259">
        <v>7.1999999999999988E-5</v>
      </c>
      <c r="O2606" s="104">
        <v>9.6000000000000002E-5</v>
      </c>
      <c r="P2606" s="104">
        <v>9.6000000000000002E-5</v>
      </c>
      <c r="Q2606" s="104">
        <v>7.1999999999999988E-5</v>
      </c>
      <c r="R2606" s="104">
        <v>4.8000000000000001E-5</v>
      </c>
      <c r="S2606" s="104">
        <v>2.4000000000000001E-5</v>
      </c>
      <c r="T2606" s="104">
        <v>2.4000000000000001E-5</v>
      </c>
      <c r="U2606" s="104">
        <v>2.4000000000000001E-5</v>
      </c>
      <c r="V2606" s="259">
        <v>4.8000000000000001E-5</v>
      </c>
      <c r="W2606" s="104">
        <v>4.8000000000000001E-5</v>
      </c>
      <c r="X2606" s="104">
        <v>9.6000000000000002E-5</v>
      </c>
      <c r="Y2606" s="104">
        <v>4.8000000000000001E-5</v>
      </c>
      <c r="Z2606" s="104">
        <v>2.4000000000000001E-5</v>
      </c>
      <c r="AA2606" s="104">
        <v>4.8000000000000001E-5</v>
      </c>
      <c r="AB2606" s="104">
        <v>0</v>
      </c>
      <c r="AC2606" s="254"/>
      <c r="AD2606" s="43"/>
      <c r="AE2606" s="49"/>
      <c r="AF2606" s="76"/>
      <c r="AG2606" s="76"/>
      <c r="AH2606" s="76"/>
      <c r="AI2606" s="76"/>
      <c r="AJ2606" s="76"/>
      <c r="AK2606" s="76"/>
      <c r="AL2606" s="76"/>
      <c r="AM2606" s="76"/>
      <c r="AN2606" s="76"/>
      <c r="AO2606" s="76"/>
      <c r="AP2606" s="76"/>
      <c r="AQ2606" s="76"/>
      <c r="AR2606" s="76"/>
      <c r="AS2606" s="76"/>
      <c r="AT2606" s="76"/>
      <c r="AU2606" s="76"/>
      <c r="AV2606" s="76"/>
      <c r="AW2606" s="76"/>
      <c r="AX2606" s="76"/>
      <c r="AY2606" s="76"/>
      <c r="AZ2606" s="76"/>
      <c r="BA2606" s="76"/>
      <c r="BB2606" s="76"/>
      <c r="BC2606" s="76"/>
      <c r="BD2606" s="256"/>
      <c r="BE2606" s="249"/>
      <c r="BF2606" s="249"/>
      <c r="BG2606" s="249"/>
      <c r="BH2606" s="249"/>
      <c r="BI2606" s="249"/>
      <c r="BJ2606" s="249"/>
      <c r="BK2606" s="249"/>
      <c r="BL2606" s="249"/>
      <c r="BM2606" s="249"/>
      <c r="BN2606" s="249"/>
      <c r="BO2606" s="249"/>
      <c r="BP2606" s="249"/>
      <c r="BQ2606" s="249"/>
      <c r="BR2606" s="249"/>
      <c r="BS2606" s="249"/>
      <c r="BT2606" s="249"/>
      <c r="BU2606" s="249"/>
      <c r="BV2606" s="249"/>
      <c r="BW2606" s="249"/>
      <c r="BX2606" s="249"/>
      <c r="BY2606" s="121"/>
      <c r="BZ2606" s="121"/>
      <c r="CA2606" s="121"/>
      <c r="CB2606" s="121"/>
      <c r="CC2606" s="121"/>
    </row>
    <row r="2607" spans="1:81" s="1" customFormat="1" ht="10.5" customHeight="1" thickBot="1" x14ac:dyDescent="0.25">
      <c r="A2607" s="1441"/>
      <c r="B2607" s="1445"/>
      <c r="C2607" s="197"/>
      <c r="D2607" s="166" t="s">
        <v>35</v>
      </c>
      <c r="E2607" s="45">
        <f>(E2605-E2606)/E2604</f>
        <v>0.52160493827160492</v>
      </c>
      <c r="F2607" s="45">
        <f t="shared" ref="F2607:AB2607" si="910">(F2605-F2606)/F2604</f>
        <v>0.54062500000000013</v>
      </c>
      <c r="G2607" s="45">
        <f t="shared" si="910"/>
        <v>0.54062500000000013</v>
      </c>
      <c r="H2607" s="286">
        <f t="shared" si="910"/>
        <v>0.54231974921630099</v>
      </c>
      <c r="I2607" s="45">
        <f t="shared" si="910"/>
        <v>0.53271028037383183</v>
      </c>
      <c r="J2607" s="45">
        <f t="shared" si="910"/>
        <v>0.5321100917431193</v>
      </c>
      <c r="K2607" s="45">
        <f t="shared" si="910"/>
        <v>0.56677524429967419</v>
      </c>
      <c r="L2607" s="45">
        <f t="shared" si="910"/>
        <v>0.5580645161290323</v>
      </c>
      <c r="M2607" s="45">
        <f t="shared" si="910"/>
        <v>0.63870967741935469</v>
      </c>
      <c r="N2607" s="286">
        <f t="shared" si="910"/>
        <v>0.62251655629139069</v>
      </c>
      <c r="O2607" s="45">
        <f t="shared" si="910"/>
        <v>0.65972222222222221</v>
      </c>
      <c r="P2607" s="45">
        <f t="shared" si="910"/>
        <v>0.69503546099290781</v>
      </c>
      <c r="Q2607" s="45">
        <f t="shared" si="910"/>
        <v>0.6578947368421052</v>
      </c>
      <c r="R2607" s="45">
        <f t="shared" si="910"/>
        <v>0.68904593639575962</v>
      </c>
      <c r="S2607" s="45">
        <f t="shared" si="910"/>
        <v>0.53994490358126723</v>
      </c>
      <c r="T2607" s="45">
        <f t="shared" si="910"/>
        <v>0.49061662198391431</v>
      </c>
      <c r="U2607" s="45">
        <f t="shared" si="910"/>
        <v>0.4931129476584023</v>
      </c>
      <c r="V2607" s="286">
        <f t="shared" si="910"/>
        <v>0.45238095238095244</v>
      </c>
      <c r="W2607" s="45">
        <f t="shared" si="910"/>
        <v>0.48360655737704916</v>
      </c>
      <c r="X2607" s="45">
        <f t="shared" si="910"/>
        <v>0.49715909090909094</v>
      </c>
      <c r="Y2607" s="45">
        <f t="shared" si="910"/>
        <v>0.50287356321839072</v>
      </c>
      <c r="Z2607" s="45">
        <f t="shared" si="910"/>
        <v>0.4870317002881846</v>
      </c>
      <c r="AA2607" s="45">
        <f t="shared" si="910"/>
        <v>0.52760736196319025</v>
      </c>
      <c r="AB2607" s="45">
        <f t="shared" si="910"/>
        <v>0.51470588235294124</v>
      </c>
      <c r="AC2607" s="254"/>
      <c r="AD2607" s="43"/>
      <c r="AE2607" s="49"/>
      <c r="AF2607" s="256"/>
      <c r="AG2607" s="256"/>
      <c r="AH2607" s="256"/>
      <c r="AI2607" s="256"/>
      <c r="AJ2607" s="256"/>
      <c r="AK2607" s="256"/>
      <c r="AL2607" s="256"/>
      <c r="AM2607" s="256"/>
      <c r="AN2607" s="256"/>
      <c r="AO2607" s="256"/>
      <c r="AP2607" s="256"/>
      <c r="AQ2607" s="256"/>
      <c r="AR2607" s="256"/>
      <c r="AS2607" s="256"/>
      <c r="AT2607" s="256"/>
      <c r="AU2607" s="256"/>
      <c r="AV2607" s="256"/>
      <c r="AW2607" s="256"/>
      <c r="AX2607" s="256"/>
      <c r="AY2607" s="256"/>
      <c r="AZ2607" s="256"/>
      <c r="BA2607" s="256"/>
      <c r="BB2607" s="256"/>
      <c r="BC2607" s="256"/>
      <c r="BD2607" s="256"/>
      <c r="BE2607" s="249"/>
      <c r="BF2607" s="249"/>
      <c r="BG2607" s="249"/>
      <c r="BH2607" s="249"/>
      <c r="BI2607" s="249"/>
      <c r="BJ2607" s="249"/>
      <c r="BK2607" s="249"/>
      <c r="BL2607" s="249"/>
      <c r="BM2607" s="249"/>
      <c r="BN2607" s="249"/>
      <c r="BO2607" s="249"/>
      <c r="BP2607" s="249"/>
      <c r="BQ2607" s="249"/>
      <c r="BR2607" s="249"/>
      <c r="BS2607" s="249"/>
      <c r="BT2607" s="249"/>
      <c r="BU2607" s="249"/>
      <c r="BV2607" s="249"/>
      <c r="BW2607" s="249"/>
      <c r="BX2607" s="249"/>
      <c r="BY2607" s="121"/>
      <c r="BZ2607" s="121"/>
      <c r="CA2607" s="121"/>
      <c r="CB2607" s="121"/>
      <c r="CC2607" s="121"/>
    </row>
    <row r="2608" spans="1:81" s="1" customFormat="1" ht="10.5" customHeight="1" x14ac:dyDescent="0.2">
      <c r="A2608" s="1415" t="s">
        <v>36</v>
      </c>
      <c r="B2608" s="1442" t="s">
        <v>827</v>
      </c>
      <c r="C2608" s="695"/>
      <c r="D2608" s="726"/>
      <c r="E2608" s="61"/>
      <c r="F2608" s="61"/>
      <c r="G2608" s="61"/>
      <c r="H2608" s="303"/>
      <c r="I2608" s="61"/>
      <c r="J2608" s="61"/>
      <c r="K2608" s="61"/>
      <c r="L2608" s="61"/>
      <c r="M2608" s="61"/>
      <c r="N2608" s="303"/>
      <c r="O2608" s="61"/>
      <c r="P2608" s="61"/>
      <c r="Q2608" s="61"/>
      <c r="R2608" s="61"/>
      <c r="S2608" s="61"/>
      <c r="T2608" s="61"/>
      <c r="U2608" s="61"/>
      <c r="V2608" s="303"/>
      <c r="W2608" s="61"/>
      <c r="X2608" s="61"/>
      <c r="Y2608" s="61"/>
      <c r="Z2608" s="61"/>
      <c r="AA2608" s="61"/>
      <c r="AB2608" s="61"/>
      <c r="AC2608" s="321" t="s">
        <v>107</v>
      </c>
      <c r="AD2608" s="43">
        <f>AD2611/AC2610</f>
        <v>3.5804035463161124</v>
      </c>
      <c r="AE2608" s="49"/>
      <c r="AF2608" s="310"/>
      <c r="AG2608" s="256"/>
      <c r="AH2608" s="256"/>
      <c r="AI2608" s="256"/>
      <c r="AJ2608" s="256"/>
      <c r="AK2608" s="256"/>
      <c r="AL2608" s="256"/>
      <c r="AM2608" s="256"/>
      <c r="AN2608" s="256"/>
      <c r="AO2608" s="256"/>
      <c r="AP2608" s="256"/>
      <c r="AQ2608" s="256"/>
      <c r="AR2608" s="256"/>
      <c r="AS2608" s="256"/>
      <c r="AT2608" s="256"/>
      <c r="AU2608" s="256"/>
      <c r="AV2608" s="256"/>
      <c r="AW2608" s="256"/>
      <c r="AX2608" s="256"/>
      <c r="AY2608" s="256"/>
      <c r="AZ2608" s="256"/>
      <c r="BA2608" s="256"/>
      <c r="BB2608" s="256"/>
      <c r="BC2608" s="256"/>
      <c r="BD2608" s="256"/>
      <c r="BE2608" s="249"/>
      <c r="BF2608" s="249"/>
      <c r="BG2608" s="249"/>
      <c r="BH2608" s="249"/>
      <c r="BI2608" s="249"/>
      <c r="BJ2608" s="249"/>
      <c r="BK2608" s="249"/>
      <c r="BL2608" s="249"/>
      <c r="BM2608" s="249"/>
      <c r="BN2608" s="249"/>
      <c r="BO2608" s="249"/>
      <c r="BP2608" s="249"/>
      <c r="BQ2608" s="249"/>
      <c r="BR2608" s="249"/>
      <c r="BS2608" s="249"/>
      <c r="BT2608" s="249"/>
      <c r="BU2608" s="249"/>
      <c r="BV2608" s="249"/>
      <c r="BW2608" s="249"/>
      <c r="BX2608" s="249"/>
      <c r="BY2608" s="121"/>
      <c r="BZ2608" s="121"/>
      <c r="CA2608" s="121"/>
      <c r="CB2608" s="121"/>
      <c r="CC2608" s="121"/>
    </row>
    <row r="2609" spans="1:81" s="1" customFormat="1" ht="10.5" customHeight="1" x14ac:dyDescent="0.2">
      <c r="A2609" s="1439"/>
      <c r="B2609" s="1443"/>
      <c r="C2609" s="846" t="s">
        <v>118</v>
      </c>
      <c r="D2609" s="102" t="s">
        <v>27</v>
      </c>
      <c r="E2609" s="67">
        <f t="shared" ref="E2609:AB2609" si="911">ROUND(SQRT(E2610^2+(E2611-E2612)^2)*1000/(1.73*E2600),0)</f>
        <v>2</v>
      </c>
      <c r="F2609" s="137">
        <f t="shared" si="911"/>
        <v>2</v>
      </c>
      <c r="G2609" s="137">
        <f t="shared" si="911"/>
        <v>2</v>
      </c>
      <c r="H2609" s="351">
        <f t="shared" si="911"/>
        <v>2</v>
      </c>
      <c r="I2609" s="137">
        <f t="shared" si="911"/>
        <v>2</v>
      </c>
      <c r="J2609" s="137">
        <f t="shared" si="911"/>
        <v>2</v>
      </c>
      <c r="K2609" s="137">
        <f t="shared" si="911"/>
        <v>2</v>
      </c>
      <c r="L2609" s="137">
        <f t="shared" si="911"/>
        <v>2</v>
      </c>
      <c r="M2609" s="137">
        <f t="shared" si="911"/>
        <v>2</v>
      </c>
      <c r="N2609" s="351">
        <f t="shared" si="911"/>
        <v>2</v>
      </c>
      <c r="O2609" s="137">
        <f t="shared" si="911"/>
        <v>2</v>
      </c>
      <c r="P2609" s="137">
        <f t="shared" si="911"/>
        <v>2</v>
      </c>
      <c r="Q2609" s="137">
        <f t="shared" si="911"/>
        <v>2</v>
      </c>
      <c r="R2609" s="137">
        <f t="shared" si="911"/>
        <v>2</v>
      </c>
      <c r="S2609" s="137">
        <f t="shared" si="911"/>
        <v>2</v>
      </c>
      <c r="T2609" s="137">
        <f t="shared" si="911"/>
        <v>2</v>
      </c>
      <c r="U2609" s="137">
        <f t="shared" si="911"/>
        <v>2</v>
      </c>
      <c r="V2609" s="351">
        <f t="shared" si="911"/>
        <v>2</v>
      </c>
      <c r="W2609" s="137">
        <f t="shared" si="911"/>
        <v>2</v>
      </c>
      <c r="X2609" s="137">
        <f t="shared" si="911"/>
        <v>2</v>
      </c>
      <c r="Y2609" s="137">
        <f t="shared" si="911"/>
        <v>2</v>
      </c>
      <c r="Z2609" s="137">
        <f t="shared" si="911"/>
        <v>2</v>
      </c>
      <c r="AA2609" s="137">
        <f t="shared" si="911"/>
        <v>2</v>
      </c>
      <c r="AB2609" s="137">
        <f t="shared" si="911"/>
        <v>2</v>
      </c>
      <c r="AC2609" s="254"/>
      <c r="AD2609" s="129"/>
      <c r="AE2609" s="49"/>
      <c r="AF2609" s="256"/>
      <c r="AG2609" s="256"/>
      <c r="AH2609" s="256"/>
      <c r="AI2609" s="256"/>
      <c r="AJ2609" s="256"/>
      <c r="AK2609" s="256"/>
      <c r="AL2609" s="256"/>
      <c r="AM2609" s="256"/>
      <c r="AN2609" s="256"/>
      <c r="AO2609" s="256"/>
      <c r="AP2609" s="256"/>
      <c r="AQ2609" s="256"/>
      <c r="AR2609" s="256"/>
      <c r="AS2609" s="256"/>
      <c r="AT2609" s="256"/>
      <c r="AU2609" s="256"/>
      <c r="AV2609" s="256"/>
      <c r="AW2609" s="256"/>
      <c r="AX2609" s="256"/>
      <c r="AY2609" s="256"/>
      <c r="AZ2609" s="256"/>
      <c r="BA2609" s="256"/>
      <c r="BB2609" s="256"/>
      <c r="BC2609" s="256"/>
      <c r="BD2609" s="256"/>
      <c r="BE2609" s="249"/>
      <c r="BF2609" s="249"/>
      <c r="BG2609" s="249"/>
      <c r="BH2609" s="249"/>
      <c r="BI2609" s="249"/>
      <c r="BJ2609" s="249"/>
      <c r="BK2609" s="249"/>
      <c r="BL2609" s="249"/>
      <c r="BM2609" s="249"/>
      <c r="BN2609" s="249"/>
      <c r="BO2609" s="249"/>
      <c r="BP2609" s="249"/>
      <c r="BQ2609" s="249"/>
      <c r="BR2609" s="249"/>
      <c r="BS2609" s="249"/>
      <c r="BT2609" s="249"/>
      <c r="BU2609" s="249"/>
      <c r="BV2609" s="249"/>
      <c r="BW2609" s="249"/>
      <c r="BX2609" s="249"/>
      <c r="BY2609" s="121"/>
      <c r="BZ2609" s="121"/>
      <c r="CA2609" s="121"/>
      <c r="CB2609" s="121"/>
      <c r="CC2609" s="121"/>
    </row>
    <row r="2610" spans="1:81" s="1" customFormat="1" ht="10.5" customHeight="1" x14ac:dyDescent="0.2">
      <c r="A2610" s="1439"/>
      <c r="B2610" s="1443"/>
      <c r="C2610" s="846" t="s">
        <v>908</v>
      </c>
      <c r="D2610" s="102" t="s">
        <v>108</v>
      </c>
      <c r="E2610" s="51">
        <v>7.6799999999999993E-3</v>
      </c>
      <c r="F2610" s="51">
        <v>6.6479999999999994E-3</v>
      </c>
      <c r="G2610" s="51">
        <v>7.4160000000000007E-3</v>
      </c>
      <c r="H2610" s="330">
        <v>7.1520000000000004E-3</v>
      </c>
      <c r="I2610" s="51">
        <v>7.6319999999999999E-3</v>
      </c>
      <c r="J2610" s="51">
        <v>6.5279999999999999E-3</v>
      </c>
      <c r="K2610" s="51">
        <v>6.672E-3</v>
      </c>
      <c r="L2610" s="51">
        <v>6.5279999999999999E-3</v>
      </c>
      <c r="M2610" s="51">
        <v>6.3839999999999999E-3</v>
      </c>
      <c r="N2610" s="330">
        <v>5.2560000000000003E-3</v>
      </c>
      <c r="O2610" s="51">
        <v>5.7120000000000001E-3</v>
      </c>
      <c r="P2610" s="51">
        <v>5.5439999999999994E-3</v>
      </c>
      <c r="Q2610" s="51">
        <v>5.7599999999999995E-3</v>
      </c>
      <c r="R2610" s="51">
        <v>5.6879999999999995E-3</v>
      </c>
      <c r="S2610" s="51">
        <v>6.5759999999999994E-3</v>
      </c>
      <c r="T2610" s="51">
        <v>6.6E-3</v>
      </c>
      <c r="U2610" s="51">
        <v>6.5039999999999994E-3</v>
      </c>
      <c r="V2610" s="330">
        <v>6.6479999999999994E-3</v>
      </c>
      <c r="W2610" s="51">
        <v>6.4080000000000005E-3</v>
      </c>
      <c r="X2610" s="51">
        <v>6.2880000000000002E-3</v>
      </c>
      <c r="Y2610" s="51">
        <v>6.3600000000000002E-3</v>
      </c>
      <c r="Z2610" s="51">
        <v>7.0800000000000004E-3</v>
      </c>
      <c r="AA2610" s="51">
        <v>6.7919999999999994E-3</v>
      </c>
      <c r="AB2610" s="51">
        <v>7.1520000000000004E-3</v>
      </c>
      <c r="AC2610" s="41">
        <f>SUM(D2610:AB2610)</f>
        <v>0.15700799999999995</v>
      </c>
      <c r="AD2610" s="43"/>
      <c r="AE2610" s="49">
        <v>2.4</v>
      </c>
      <c r="AF2610" s="76"/>
      <c r="AG2610" s="76"/>
      <c r="AH2610" s="76"/>
      <c r="AI2610" s="76"/>
      <c r="AJ2610" s="76"/>
      <c r="AK2610" s="76"/>
      <c r="AL2610" s="76"/>
      <c r="AM2610" s="76"/>
      <c r="AN2610" s="76"/>
      <c r="AO2610" s="76"/>
      <c r="AP2610" s="76"/>
      <c r="AQ2610" s="76"/>
      <c r="AR2610" s="76"/>
      <c r="AS2610" s="76"/>
      <c r="AT2610" s="76"/>
      <c r="AU2610" s="76"/>
      <c r="AV2610" s="76"/>
      <c r="AW2610" s="76"/>
      <c r="AX2610" s="76"/>
      <c r="AY2610" s="76"/>
      <c r="AZ2610" s="76"/>
      <c r="BA2610" s="76"/>
      <c r="BB2610" s="76"/>
      <c r="BC2610" s="76"/>
      <c r="BD2610" s="76"/>
      <c r="BE2610" s="249"/>
      <c r="BF2610" s="249"/>
      <c r="BG2610" s="249"/>
      <c r="BH2610" s="249"/>
      <c r="BI2610" s="249"/>
      <c r="BJ2610" s="249"/>
      <c r="BK2610" s="249"/>
      <c r="BL2610" s="249"/>
      <c r="BM2610" s="249"/>
      <c r="BN2610" s="249"/>
      <c r="BO2610" s="249"/>
      <c r="BP2610" s="249"/>
      <c r="BQ2610" s="249"/>
      <c r="BR2610" s="249"/>
      <c r="BS2610" s="249"/>
      <c r="BT2610" s="249"/>
      <c r="BU2610" s="249"/>
      <c r="BV2610" s="249"/>
      <c r="BW2610" s="249"/>
      <c r="BX2610" s="249"/>
      <c r="BY2610" s="121"/>
      <c r="BZ2610" s="121"/>
      <c r="CA2610" s="121"/>
      <c r="CB2610" s="121"/>
      <c r="CC2610" s="121"/>
    </row>
    <row r="2611" spans="1:81" s="1" customFormat="1" ht="10.5" customHeight="1" x14ac:dyDescent="0.2">
      <c r="A2611" s="1439"/>
      <c r="B2611" s="1443"/>
      <c r="C2611" s="846" t="s">
        <v>908</v>
      </c>
      <c r="D2611" s="102" t="s">
        <v>906</v>
      </c>
      <c r="E2611" s="51">
        <v>2.3064000000000001E-2</v>
      </c>
      <c r="F2611" s="42">
        <v>2.3136E-2</v>
      </c>
      <c r="G2611" s="42">
        <v>2.3280000000000002E-2</v>
      </c>
      <c r="H2611" s="255">
        <v>2.3424E-2</v>
      </c>
      <c r="I2611" s="42">
        <v>2.3207999999999999E-2</v>
      </c>
      <c r="J2611" s="42">
        <v>2.3327999999999998E-2</v>
      </c>
      <c r="K2611" s="42">
        <v>2.3231999999999999E-2</v>
      </c>
      <c r="L2611" s="42">
        <v>2.316E-2</v>
      </c>
      <c r="M2611" s="42">
        <v>2.2824000000000001E-2</v>
      </c>
      <c r="N2611" s="255">
        <v>2.2704000000000002E-2</v>
      </c>
      <c r="O2611" s="42">
        <v>2.2776000000000001E-2</v>
      </c>
      <c r="P2611" s="42">
        <v>2.3303999999999998E-2</v>
      </c>
      <c r="Q2611" s="42">
        <v>2.3736E-2</v>
      </c>
      <c r="R2611" s="42">
        <v>2.3904000000000002E-2</v>
      </c>
      <c r="S2611" s="42">
        <v>2.4167999999999999E-2</v>
      </c>
      <c r="T2611" s="42">
        <v>2.4072E-2</v>
      </c>
      <c r="U2611" s="42">
        <v>2.3712E-2</v>
      </c>
      <c r="V2611" s="255">
        <v>2.3807999999999999E-2</v>
      </c>
      <c r="W2611" s="42">
        <v>2.3879999999999998E-2</v>
      </c>
      <c r="X2611" s="42">
        <v>2.3856000000000002E-2</v>
      </c>
      <c r="Y2611" s="42">
        <v>2.3424E-2</v>
      </c>
      <c r="Z2611" s="42">
        <v>2.3136E-2</v>
      </c>
      <c r="AA2611" s="42">
        <v>2.3376000000000001E-2</v>
      </c>
      <c r="AB2611" s="42">
        <v>2.3640000000000001E-2</v>
      </c>
      <c r="AC2611" s="254"/>
      <c r="AD2611" s="43">
        <f>SUM(E2611:AB2611)</f>
        <v>0.56215199999999999</v>
      </c>
      <c r="AE2611" s="49">
        <v>2.4</v>
      </c>
      <c r="AF2611" s="76"/>
      <c r="AG2611" s="76"/>
      <c r="AH2611" s="76"/>
      <c r="AI2611" s="76"/>
      <c r="AJ2611" s="76"/>
      <c r="AK2611" s="76"/>
      <c r="AL2611" s="76"/>
      <c r="AM2611" s="76"/>
      <c r="AN2611" s="76"/>
      <c r="AO2611" s="76"/>
      <c r="AP2611" s="76"/>
      <c r="AQ2611" s="76"/>
      <c r="AR2611" s="76"/>
      <c r="AS2611" s="76"/>
      <c r="AT2611" s="76"/>
      <c r="AU2611" s="76"/>
      <c r="AV2611" s="76"/>
      <c r="AW2611" s="76"/>
      <c r="AX2611" s="76"/>
      <c r="AY2611" s="76"/>
      <c r="AZ2611" s="76"/>
      <c r="BA2611" s="76"/>
      <c r="BB2611" s="76"/>
      <c r="BC2611" s="76"/>
      <c r="BD2611" s="256"/>
      <c r="BE2611" s="249"/>
      <c r="BF2611" s="249"/>
      <c r="BG2611" s="249"/>
      <c r="BH2611" s="249"/>
      <c r="BI2611" s="249"/>
      <c r="BJ2611" s="249"/>
      <c r="BK2611" s="249"/>
      <c r="BL2611" s="249"/>
      <c r="BM2611" s="249"/>
      <c r="BN2611" s="249"/>
      <c r="BO2611" s="249"/>
      <c r="BP2611" s="249"/>
      <c r="BQ2611" s="249"/>
      <c r="BR2611" s="249"/>
      <c r="BS2611" s="249"/>
      <c r="BT2611" s="249"/>
      <c r="BU2611" s="249"/>
      <c r="BV2611" s="249"/>
      <c r="BW2611" s="249"/>
      <c r="BX2611" s="249"/>
      <c r="BY2611" s="121"/>
      <c r="BZ2611" s="121"/>
      <c r="CA2611" s="121"/>
      <c r="CB2611" s="121"/>
      <c r="CC2611" s="121"/>
    </row>
    <row r="2612" spans="1:81" s="1" customFormat="1" ht="10.5" customHeight="1" x14ac:dyDescent="0.2">
      <c r="A2612" s="1440"/>
      <c r="B2612" s="1444"/>
      <c r="C2612" s="846" t="s">
        <v>908</v>
      </c>
      <c r="D2612" s="102" t="s">
        <v>907</v>
      </c>
      <c r="E2612" s="142">
        <v>0</v>
      </c>
      <c r="F2612" s="104">
        <v>0</v>
      </c>
      <c r="G2612" s="104">
        <v>0</v>
      </c>
      <c r="H2612" s="259">
        <v>0</v>
      </c>
      <c r="I2612" s="104">
        <v>0</v>
      </c>
      <c r="J2612" s="104">
        <v>0</v>
      </c>
      <c r="K2612" s="104">
        <v>0</v>
      </c>
      <c r="L2612" s="104">
        <v>0</v>
      </c>
      <c r="M2612" s="104">
        <v>0</v>
      </c>
      <c r="N2612" s="259">
        <v>0</v>
      </c>
      <c r="O2612" s="104">
        <v>0</v>
      </c>
      <c r="P2612" s="104">
        <v>0</v>
      </c>
      <c r="Q2612" s="104">
        <v>0</v>
      </c>
      <c r="R2612" s="104">
        <v>0</v>
      </c>
      <c r="S2612" s="104">
        <v>0</v>
      </c>
      <c r="T2612" s="104">
        <v>0</v>
      </c>
      <c r="U2612" s="104">
        <v>0</v>
      </c>
      <c r="V2612" s="259">
        <v>0</v>
      </c>
      <c r="W2612" s="104">
        <v>0</v>
      </c>
      <c r="X2612" s="104">
        <v>0</v>
      </c>
      <c r="Y2612" s="104">
        <v>0</v>
      </c>
      <c r="Z2612" s="104">
        <v>0</v>
      </c>
      <c r="AA2612" s="104">
        <v>0</v>
      </c>
      <c r="AB2612" s="104">
        <v>0</v>
      </c>
      <c r="AC2612" s="254"/>
      <c r="AD2612" s="43"/>
      <c r="AE2612" s="49"/>
      <c r="AF2612" s="76"/>
      <c r="AG2612" s="76"/>
      <c r="AH2612" s="76"/>
      <c r="AI2612" s="76"/>
      <c r="AJ2612" s="76"/>
      <c r="AK2612" s="76"/>
      <c r="AL2612" s="76"/>
      <c r="AM2612" s="76"/>
      <c r="AN2612" s="76"/>
      <c r="AO2612" s="76"/>
      <c r="AP2612" s="76"/>
      <c r="AQ2612" s="76"/>
      <c r="AR2612" s="76"/>
      <c r="AS2612" s="76"/>
      <c r="AT2612" s="76"/>
      <c r="AU2612" s="76"/>
      <c r="AV2612" s="76"/>
      <c r="AW2612" s="76"/>
      <c r="AX2612" s="76"/>
      <c r="AY2612" s="76"/>
      <c r="AZ2612" s="76"/>
      <c r="BA2612" s="76"/>
      <c r="BB2612" s="76"/>
      <c r="BC2612" s="76"/>
      <c r="BD2612" s="256"/>
      <c r="BE2612" s="249"/>
      <c r="BF2612" s="249"/>
      <c r="BG2612" s="249"/>
      <c r="BH2612" s="249"/>
      <c r="BI2612" s="249"/>
      <c r="BJ2612" s="249"/>
      <c r="BK2612" s="249"/>
      <c r="BL2612" s="249"/>
      <c r="BM2612" s="249"/>
      <c r="BN2612" s="249"/>
      <c r="BO2612" s="249"/>
      <c r="BP2612" s="249"/>
      <c r="BQ2612" s="249"/>
      <c r="BR2612" s="249"/>
      <c r="BS2612" s="249"/>
      <c r="BT2612" s="249"/>
      <c r="BU2612" s="249"/>
      <c r="BV2612" s="249"/>
      <c r="BW2612" s="249"/>
      <c r="BX2612" s="249"/>
      <c r="BY2612" s="121"/>
      <c r="BZ2612" s="121"/>
      <c r="CA2612" s="121"/>
      <c r="CB2612" s="121"/>
      <c r="CC2612" s="121"/>
    </row>
    <row r="2613" spans="1:81" s="1" customFormat="1" ht="10.5" customHeight="1" thickBot="1" x14ac:dyDescent="0.25">
      <c r="A2613" s="1441"/>
      <c r="B2613" s="1445"/>
      <c r="C2613" s="197"/>
      <c r="D2613" s="166" t="s">
        <v>35</v>
      </c>
      <c r="E2613" s="45">
        <f>(E2611-E2612)/E2610</f>
        <v>3.0031250000000003</v>
      </c>
      <c r="F2613" s="45">
        <f t="shared" ref="F2613:AB2613" si="912">(F2611-F2612)/F2610</f>
        <v>3.4801444043321301</v>
      </c>
      <c r="G2613" s="45">
        <f t="shared" si="912"/>
        <v>3.1391585760517797</v>
      </c>
      <c r="H2613" s="286">
        <f t="shared" si="912"/>
        <v>3.275167785234899</v>
      </c>
      <c r="I2613" s="45">
        <f t="shared" si="912"/>
        <v>3.040880503144654</v>
      </c>
      <c r="J2613" s="45">
        <f t="shared" si="912"/>
        <v>3.5735294117647056</v>
      </c>
      <c r="K2613" s="45">
        <f t="shared" si="912"/>
        <v>3.4820143884892083</v>
      </c>
      <c r="L2613" s="45">
        <f t="shared" si="912"/>
        <v>3.5477941176470589</v>
      </c>
      <c r="M2613" s="45">
        <f t="shared" si="912"/>
        <v>3.5751879699248121</v>
      </c>
      <c r="N2613" s="286">
        <f t="shared" si="912"/>
        <v>4.3196347031963471</v>
      </c>
      <c r="O2613" s="45">
        <f t="shared" si="912"/>
        <v>3.9873949579831933</v>
      </c>
      <c r="P2613" s="45">
        <f t="shared" si="912"/>
        <v>4.2034632034632038</v>
      </c>
      <c r="Q2613" s="45">
        <f t="shared" si="912"/>
        <v>4.1208333333333336</v>
      </c>
      <c r="R2613" s="45">
        <f t="shared" si="912"/>
        <v>4.2025316455696213</v>
      </c>
      <c r="S2613" s="45">
        <f t="shared" si="912"/>
        <v>3.675182481751825</v>
      </c>
      <c r="T2613" s="45">
        <f t="shared" si="912"/>
        <v>3.6472727272727274</v>
      </c>
      <c r="U2613" s="45">
        <f t="shared" si="912"/>
        <v>3.645756457564576</v>
      </c>
      <c r="V2613" s="286">
        <f t="shared" si="912"/>
        <v>3.581227436823105</v>
      </c>
      <c r="W2613" s="45">
        <f t="shared" si="912"/>
        <v>3.726591760299625</v>
      </c>
      <c r="X2613" s="45">
        <f t="shared" si="912"/>
        <v>3.7938931297709928</v>
      </c>
      <c r="Y2613" s="45">
        <f t="shared" si="912"/>
        <v>3.6830188679245284</v>
      </c>
      <c r="Z2613" s="45">
        <f t="shared" si="912"/>
        <v>3.2677966101694915</v>
      </c>
      <c r="AA2613" s="45">
        <f t="shared" si="912"/>
        <v>3.4416961130742054</v>
      </c>
      <c r="AB2613" s="45">
        <f t="shared" si="912"/>
        <v>3.3053691275167787</v>
      </c>
      <c r="AC2613" s="254"/>
      <c r="AD2613" s="43"/>
      <c r="AE2613" s="49"/>
      <c r="AF2613" s="256"/>
      <c r="AG2613" s="256"/>
      <c r="AH2613" s="256"/>
      <c r="AI2613" s="256"/>
      <c r="AJ2613" s="256"/>
      <c r="AK2613" s="256"/>
      <c r="AL2613" s="256"/>
      <c r="AM2613" s="256"/>
      <c r="AN2613" s="256"/>
      <c r="AO2613" s="256"/>
      <c r="AP2613" s="256"/>
      <c r="AQ2613" s="256"/>
      <c r="AR2613" s="256"/>
      <c r="AS2613" s="256"/>
      <c r="AT2613" s="256"/>
      <c r="AU2613" s="256"/>
      <c r="AV2613" s="256"/>
      <c r="AW2613" s="256"/>
      <c r="AX2613" s="256"/>
      <c r="AY2613" s="256"/>
      <c r="AZ2613" s="256"/>
      <c r="BA2613" s="256"/>
      <c r="BB2613" s="256"/>
      <c r="BC2613" s="256"/>
      <c r="BD2613" s="256"/>
      <c r="BE2613" s="249"/>
      <c r="BF2613" s="249"/>
      <c r="BG2613" s="249"/>
      <c r="BH2613" s="249"/>
      <c r="BI2613" s="249"/>
      <c r="BJ2613" s="249"/>
      <c r="BK2613" s="249"/>
      <c r="BL2613" s="249"/>
      <c r="BM2613" s="249"/>
      <c r="BN2613" s="249"/>
      <c r="BO2613" s="249"/>
      <c r="BP2613" s="249"/>
      <c r="BQ2613" s="249"/>
      <c r="BR2613" s="249"/>
      <c r="BS2613" s="249"/>
      <c r="BT2613" s="249"/>
      <c r="BU2613" s="249"/>
      <c r="BV2613" s="249"/>
      <c r="BW2613" s="249"/>
      <c r="BX2613" s="249"/>
      <c r="BY2613" s="121"/>
      <c r="BZ2613" s="121"/>
      <c r="CA2613" s="121"/>
      <c r="CB2613" s="121"/>
      <c r="CC2613" s="121"/>
    </row>
    <row r="2614" spans="1:81" s="1" customFormat="1" ht="10.5" customHeight="1" x14ac:dyDescent="0.2">
      <c r="A2614" s="1415" t="s">
        <v>13</v>
      </c>
      <c r="B2614" s="1442" t="s">
        <v>884</v>
      </c>
      <c r="C2614" s="695"/>
      <c r="D2614" s="717"/>
      <c r="E2614" s="290"/>
      <c r="F2614" s="812"/>
      <c r="G2614" s="61"/>
      <c r="H2614" s="303"/>
      <c r="I2614" s="61"/>
      <c r="J2614" s="61"/>
      <c r="K2614" s="61"/>
      <c r="L2614" s="61"/>
      <c r="M2614" s="61"/>
      <c r="N2614" s="303"/>
      <c r="O2614" s="61"/>
      <c r="P2614" s="61"/>
      <c r="Q2614" s="61"/>
      <c r="R2614" s="61"/>
      <c r="S2614" s="61"/>
      <c r="T2614" s="61"/>
      <c r="U2614" s="61"/>
      <c r="V2614" s="303"/>
      <c r="W2614" s="61"/>
      <c r="X2614" s="61"/>
      <c r="Y2614" s="61"/>
      <c r="Z2614" s="61"/>
      <c r="AA2614" s="61"/>
      <c r="AB2614" s="61"/>
      <c r="AC2614" s="321" t="s">
        <v>107</v>
      </c>
      <c r="AD2614" s="43">
        <f>AD2617/AC2616</f>
        <v>5.4221533694810229E-3</v>
      </c>
      <c r="AE2614" s="49"/>
      <c r="AF2614" s="310"/>
      <c r="AG2614" s="256"/>
      <c r="AH2614" s="256"/>
      <c r="AI2614" s="256"/>
      <c r="AJ2614" s="256"/>
      <c r="AK2614" s="256"/>
      <c r="AL2614" s="256"/>
      <c r="AM2614" s="256"/>
      <c r="AN2614" s="256"/>
      <c r="AO2614" s="256"/>
      <c r="AP2614" s="256"/>
      <c r="AQ2614" s="256"/>
      <c r="AR2614" s="256"/>
      <c r="AS2614" s="256"/>
      <c r="AT2614" s="256"/>
      <c r="AU2614" s="256"/>
      <c r="AV2614" s="256"/>
      <c r="AW2614" s="256"/>
      <c r="AX2614" s="256"/>
      <c r="AY2614" s="256"/>
      <c r="AZ2614" s="256"/>
      <c r="BA2614" s="256"/>
      <c r="BB2614" s="256"/>
      <c r="BC2614" s="256"/>
      <c r="BD2614" s="256"/>
      <c r="BE2614" s="249"/>
      <c r="BF2614" s="249"/>
      <c r="BG2614" s="249"/>
      <c r="BH2614" s="249"/>
      <c r="BI2614" s="249"/>
      <c r="BJ2614" s="249"/>
      <c r="BK2614" s="249"/>
      <c r="BL2614" s="249"/>
      <c r="BM2614" s="249"/>
      <c r="BN2614" s="249"/>
      <c r="BO2614" s="249"/>
      <c r="BP2614" s="249"/>
      <c r="BQ2614" s="249"/>
      <c r="BR2614" s="249"/>
      <c r="BS2614" s="249"/>
      <c r="BT2614" s="249"/>
      <c r="BU2614" s="249"/>
      <c r="BV2614" s="249"/>
      <c r="BW2614" s="249"/>
      <c r="BX2614" s="249"/>
      <c r="BY2614" s="121"/>
      <c r="BZ2614" s="121"/>
      <c r="CA2614" s="121"/>
      <c r="CB2614" s="121"/>
      <c r="CC2614" s="121"/>
    </row>
    <row r="2615" spans="1:81" s="1" customFormat="1" ht="10.5" customHeight="1" x14ac:dyDescent="0.2">
      <c r="A2615" s="1439"/>
      <c r="B2615" s="1443"/>
      <c r="C2615" s="846" t="s">
        <v>118</v>
      </c>
      <c r="D2615" s="102" t="s">
        <v>27</v>
      </c>
      <c r="E2615" s="67">
        <f t="shared" ref="E2615:AB2615" si="913">ROUND(SQRT(E2616^2+(E2617-E2618)^2)*1000/(1.73*E2601),0)</f>
        <v>0</v>
      </c>
      <c r="F2615" s="137">
        <f t="shared" si="913"/>
        <v>0</v>
      </c>
      <c r="G2615" s="137">
        <f t="shared" si="913"/>
        <v>0</v>
      </c>
      <c r="H2615" s="351">
        <f t="shared" si="913"/>
        <v>0</v>
      </c>
      <c r="I2615" s="137">
        <f t="shared" si="913"/>
        <v>0</v>
      </c>
      <c r="J2615" s="137">
        <f t="shared" si="913"/>
        <v>0</v>
      </c>
      <c r="K2615" s="137">
        <f t="shared" si="913"/>
        <v>0</v>
      </c>
      <c r="L2615" s="137">
        <f t="shared" si="913"/>
        <v>0</v>
      </c>
      <c r="M2615" s="137">
        <f t="shared" si="913"/>
        <v>0</v>
      </c>
      <c r="N2615" s="351">
        <f t="shared" si="913"/>
        <v>0</v>
      </c>
      <c r="O2615" s="137">
        <f t="shared" si="913"/>
        <v>0</v>
      </c>
      <c r="P2615" s="137">
        <f t="shared" si="913"/>
        <v>0</v>
      </c>
      <c r="Q2615" s="137">
        <f t="shared" si="913"/>
        <v>0</v>
      </c>
      <c r="R2615" s="137">
        <f t="shared" si="913"/>
        <v>0</v>
      </c>
      <c r="S2615" s="137">
        <f t="shared" si="913"/>
        <v>0</v>
      </c>
      <c r="T2615" s="137">
        <f t="shared" si="913"/>
        <v>0</v>
      </c>
      <c r="U2615" s="137">
        <f t="shared" si="913"/>
        <v>0</v>
      </c>
      <c r="V2615" s="351">
        <f t="shared" si="913"/>
        <v>0</v>
      </c>
      <c r="W2615" s="137">
        <f t="shared" si="913"/>
        <v>0</v>
      </c>
      <c r="X2615" s="137">
        <f t="shared" si="913"/>
        <v>0</v>
      </c>
      <c r="Y2615" s="137">
        <f t="shared" si="913"/>
        <v>0</v>
      </c>
      <c r="Z2615" s="137">
        <f t="shared" si="913"/>
        <v>0</v>
      </c>
      <c r="AA2615" s="137">
        <f t="shared" si="913"/>
        <v>0</v>
      </c>
      <c r="AB2615" s="137">
        <f t="shared" si="913"/>
        <v>0</v>
      </c>
      <c r="AC2615" s="254"/>
      <c r="AD2615" s="129"/>
      <c r="AE2615" s="49"/>
      <c r="AF2615" s="256"/>
      <c r="AG2615" s="256"/>
      <c r="AH2615" s="256"/>
      <c r="AI2615" s="256"/>
      <c r="AJ2615" s="256"/>
      <c r="AK2615" s="256"/>
      <c r="AL2615" s="256"/>
      <c r="AM2615" s="256"/>
      <c r="AN2615" s="256"/>
      <c r="AO2615" s="256"/>
      <c r="AP2615" s="256"/>
      <c r="AQ2615" s="256"/>
      <c r="AR2615" s="256"/>
      <c r="AS2615" s="256"/>
      <c r="AT2615" s="256"/>
      <c r="AU2615" s="256"/>
      <c r="AV2615" s="256"/>
      <c r="AW2615" s="256"/>
      <c r="AX2615" s="256"/>
      <c r="AY2615" s="256"/>
      <c r="AZ2615" s="256"/>
      <c r="BA2615" s="256"/>
      <c r="BB2615" s="256"/>
      <c r="BC2615" s="256"/>
      <c r="BD2615" s="256"/>
      <c r="BE2615" s="249"/>
      <c r="BF2615" s="249"/>
      <c r="BG2615" s="249"/>
      <c r="BH2615" s="249"/>
      <c r="BI2615" s="249"/>
      <c r="BJ2615" s="249"/>
      <c r="BK2615" s="249"/>
      <c r="BL2615" s="249"/>
      <c r="BM2615" s="249"/>
      <c r="BN2615" s="249"/>
      <c r="BO2615" s="249"/>
      <c r="BP2615" s="249"/>
      <c r="BQ2615" s="249"/>
      <c r="BR2615" s="249"/>
      <c r="BS2615" s="249"/>
      <c r="BT2615" s="249"/>
      <c r="BU2615" s="249"/>
      <c r="BV2615" s="249"/>
      <c r="BW2615" s="249"/>
      <c r="BX2615" s="249"/>
      <c r="BY2615" s="121"/>
      <c r="BZ2615" s="121"/>
      <c r="CA2615" s="121"/>
      <c r="CB2615" s="121"/>
      <c r="CC2615" s="121"/>
    </row>
    <row r="2616" spans="1:81" s="1" customFormat="1" ht="10.5" customHeight="1" x14ac:dyDescent="0.2">
      <c r="A2616" s="1439"/>
      <c r="B2616" s="1443"/>
      <c r="C2616" s="846" t="s">
        <v>908</v>
      </c>
      <c r="D2616" s="102" t="s">
        <v>108</v>
      </c>
      <c r="E2616" s="51">
        <v>1.2960000000000001E-3</v>
      </c>
      <c r="F2616" s="51">
        <v>1.2960000000000001E-3</v>
      </c>
      <c r="G2616" s="51">
        <v>1.2960000000000001E-3</v>
      </c>
      <c r="H2616" s="330">
        <v>1.2960000000000001E-3</v>
      </c>
      <c r="I2616" s="51">
        <v>1.2960000000000001E-3</v>
      </c>
      <c r="J2616" s="51">
        <v>1.2960000000000001E-3</v>
      </c>
      <c r="K2616" s="51">
        <v>1.2960000000000001E-3</v>
      </c>
      <c r="L2616" s="51">
        <v>1.2720000000000001E-3</v>
      </c>
      <c r="M2616" s="51">
        <v>1.248E-3</v>
      </c>
      <c r="N2616" s="330">
        <v>1.2720000000000001E-3</v>
      </c>
      <c r="O2616" s="51">
        <v>1.2720000000000001E-3</v>
      </c>
      <c r="P2616" s="51">
        <v>1.2720000000000001E-3</v>
      </c>
      <c r="Q2616" s="51">
        <v>1.2960000000000001E-3</v>
      </c>
      <c r="R2616" s="51">
        <v>1.2720000000000001E-3</v>
      </c>
      <c r="S2616" s="51">
        <v>1.32E-3</v>
      </c>
      <c r="T2616" s="51">
        <v>1.2960000000000001E-3</v>
      </c>
      <c r="U2616" s="51">
        <v>1.2960000000000001E-3</v>
      </c>
      <c r="V2616" s="330">
        <v>1.32E-3</v>
      </c>
      <c r="W2616" s="51">
        <v>1.2960000000000001E-3</v>
      </c>
      <c r="X2616" s="51">
        <v>1.2960000000000001E-3</v>
      </c>
      <c r="Y2616" s="51">
        <v>1.2960000000000001E-3</v>
      </c>
      <c r="Z2616" s="51">
        <v>1.2960000000000001E-3</v>
      </c>
      <c r="AA2616" s="51">
        <v>1.2720000000000001E-3</v>
      </c>
      <c r="AB2616" s="51">
        <v>1.32E-3</v>
      </c>
      <c r="AC2616" s="41">
        <f>SUM(D2616:AB2616)</f>
        <v>3.0983999999999991E-2</v>
      </c>
      <c r="AD2616" s="43"/>
      <c r="AE2616" s="49">
        <v>2.4</v>
      </c>
      <c r="AF2616" s="76"/>
      <c r="AG2616" s="76"/>
      <c r="AH2616" s="76"/>
      <c r="AI2616" s="76"/>
      <c r="AJ2616" s="76"/>
      <c r="AK2616" s="76"/>
      <c r="AL2616" s="76"/>
      <c r="AM2616" s="76"/>
      <c r="AN2616" s="76"/>
      <c r="AO2616" s="76"/>
      <c r="AP2616" s="76"/>
      <c r="AQ2616" s="76"/>
      <c r="AR2616" s="76"/>
      <c r="AS2616" s="76"/>
      <c r="AT2616" s="76"/>
      <c r="AU2616" s="76"/>
      <c r="AV2616" s="76"/>
      <c r="AW2616" s="76"/>
      <c r="AX2616" s="76"/>
      <c r="AY2616" s="76"/>
      <c r="AZ2616" s="76"/>
      <c r="BA2616" s="76"/>
      <c r="BB2616" s="76"/>
      <c r="BC2616" s="76"/>
      <c r="BD2616" s="76"/>
      <c r="BE2616" s="249"/>
      <c r="BF2616" s="249"/>
      <c r="BG2616" s="249"/>
      <c r="BH2616" s="249"/>
      <c r="BI2616" s="249"/>
      <c r="BJ2616" s="249"/>
      <c r="BK2616" s="249"/>
      <c r="BL2616" s="249"/>
      <c r="BM2616" s="249"/>
      <c r="BN2616" s="249"/>
      <c r="BO2616" s="249"/>
      <c r="BP2616" s="249"/>
      <c r="BQ2616" s="249"/>
      <c r="BR2616" s="249"/>
      <c r="BS2616" s="249"/>
      <c r="BT2616" s="249"/>
      <c r="BU2616" s="249"/>
      <c r="BV2616" s="249"/>
      <c r="BW2616" s="249"/>
      <c r="BX2616" s="249"/>
      <c r="BY2616" s="121"/>
      <c r="BZ2616" s="121"/>
      <c r="CA2616" s="121"/>
      <c r="CB2616" s="121"/>
      <c r="CC2616" s="121"/>
    </row>
    <row r="2617" spans="1:81" s="1" customFormat="1" ht="10.5" customHeight="1" x14ac:dyDescent="0.2">
      <c r="A2617" s="1439"/>
      <c r="B2617" s="1443"/>
      <c r="C2617" s="846" t="s">
        <v>908</v>
      </c>
      <c r="D2617" s="102" t="s">
        <v>906</v>
      </c>
      <c r="E2617" s="51">
        <v>0</v>
      </c>
      <c r="F2617" s="42">
        <v>0</v>
      </c>
      <c r="G2617" s="42">
        <v>0</v>
      </c>
      <c r="H2617" s="255">
        <v>0</v>
      </c>
      <c r="I2617" s="42">
        <v>0</v>
      </c>
      <c r="J2617" s="42">
        <v>0</v>
      </c>
      <c r="K2617" s="42">
        <v>0</v>
      </c>
      <c r="L2617" s="42">
        <v>0</v>
      </c>
      <c r="M2617" s="42">
        <v>0</v>
      </c>
      <c r="N2617" s="255">
        <v>0</v>
      </c>
      <c r="O2617" s="42">
        <v>0</v>
      </c>
      <c r="P2617" s="42">
        <v>1.4399999999999998E-4</v>
      </c>
      <c r="Q2617" s="42">
        <v>2.4000000000000001E-5</v>
      </c>
      <c r="R2617" s="42">
        <v>0</v>
      </c>
      <c r="S2617" s="42">
        <v>0</v>
      </c>
      <c r="T2617" s="42">
        <v>0</v>
      </c>
      <c r="U2617" s="42">
        <v>0</v>
      </c>
      <c r="V2617" s="255">
        <v>0</v>
      </c>
      <c r="W2617" s="42">
        <v>0</v>
      </c>
      <c r="X2617" s="42">
        <v>0</v>
      </c>
      <c r="Y2617" s="42">
        <v>0</v>
      </c>
      <c r="Z2617" s="42">
        <v>0</v>
      </c>
      <c r="AA2617" s="42">
        <v>0</v>
      </c>
      <c r="AB2617" s="42">
        <v>0</v>
      </c>
      <c r="AC2617" s="254"/>
      <c r="AD2617" s="43">
        <f>SUM(E2617:AB2617)</f>
        <v>1.6799999999999996E-4</v>
      </c>
      <c r="AE2617" s="49">
        <v>2.4</v>
      </c>
      <c r="AF2617" s="76"/>
      <c r="AG2617" s="76"/>
      <c r="AH2617" s="76"/>
      <c r="AI2617" s="76"/>
      <c r="AJ2617" s="76"/>
      <c r="AK2617" s="76"/>
      <c r="AL2617" s="76"/>
      <c r="AM2617" s="76"/>
      <c r="AN2617" s="76"/>
      <c r="AO2617" s="76"/>
      <c r="AP2617" s="76"/>
      <c r="AQ2617" s="76"/>
      <c r="AR2617" s="76"/>
      <c r="AS2617" s="76"/>
      <c r="AT2617" s="76"/>
      <c r="AU2617" s="76"/>
      <c r="AV2617" s="76"/>
      <c r="AW2617" s="76"/>
      <c r="AX2617" s="76"/>
      <c r="AY2617" s="76"/>
      <c r="AZ2617" s="76"/>
      <c r="BA2617" s="76"/>
      <c r="BB2617" s="76"/>
      <c r="BC2617" s="76"/>
      <c r="BD2617" s="256"/>
      <c r="BE2617" s="249"/>
      <c r="BF2617" s="249"/>
      <c r="BG2617" s="249"/>
      <c r="BH2617" s="249"/>
      <c r="BI2617" s="249"/>
      <c r="BJ2617" s="249"/>
      <c r="BK2617" s="249"/>
      <c r="BL2617" s="249"/>
      <c r="BM2617" s="249"/>
      <c r="BN2617" s="249"/>
      <c r="BO2617" s="249"/>
      <c r="BP2617" s="249"/>
      <c r="BQ2617" s="249"/>
      <c r="BR2617" s="249"/>
      <c r="BS2617" s="249"/>
      <c r="BT2617" s="249"/>
      <c r="BU2617" s="249"/>
      <c r="BV2617" s="249"/>
      <c r="BW2617" s="249"/>
      <c r="BX2617" s="249"/>
      <c r="BY2617" s="121"/>
      <c r="BZ2617" s="121"/>
      <c r="CA2617" s="121"/>
      <c r="CB2617" s="121"/>
      <c r="CC2617" s="121"/>
    </row>
    <row r="2618" spans="1:81" s="1" customFormat="1" ht="10.5" customHeight="1" x14ac:dyDescent="0.2">
      <c r="A2618" s="1440"/>
      <c r="B2618" s="1444"/>
      <c r="C2618" s="846" t="s">
        <v>908</v>
      </c>
      <c r="D2618" s="102" t="s">
        <v>907</v>
      </c>
      <c r="E2618" s="142">
        <v>1.488E-3</v>
      </c>
      <c r="F2618" s="104">
        <v>0</v>
      </c>
      <c r="G2618" s="104">
        <v>0</v>
      </c>
      <c r="H2618" s="259">
        <v>0</v>
      </c>
      <c r="I2618" s="104">
        <v>0</v>
      </c>
      <c r="J2618" s="104">
        <v>0</v>
      </c>
      <c r="K2618" s="104">
        <v>2.9519999999999998E-3</v>
      </c>
      <c r="L2618" s="104">
        <v>2.9759999999999999E-3</v>
      </c>
      <c r="M2618" s="104">
        <v>2.9519999999999998E-3</v>
      </c>
      <c r="N2618" s="259">
        <v>2.9519999999999998E-3</v>
      </c>
      <c r="O2618" s="104">
        <v>2.9519999999999998E-3</v>
      </c>
      <c r="P2618" s="104">
        <v>2.7599999999999999E-3</v>
      </c>
      <c r="Q2618" s="104">
        <v>2.856E-3</v>
      </c>
      <c r="R2618" s="104">
        <v>2.9039999999999999E-3</v>
      </c>
      <c r="S2618" s="104">
        <v>2.9039999999999999E-3</v>
      </c>
      <c r="T2618" s="104">
        <v>2.928E-3</v>
      </c>
      <c r="U2618" s="104">
        <v>2.9519999999999998E-3</v>
      </c>
      <c r="V2618" s="259">
        <v>2.9519999999999998E-3</v>
      </c>
      <c r="W2618" s="104">
        <v>2.928E-3</v>
      </c>
      <c r="X2618" s="104">
        <v>2.928E-3</v>
      </c>
      <c r="Y2618" s="104">
        <v>2.9759999999999999E-3</v>
      </c>
      <c r="Z2618" s="104">
        <v>2.9759999999999999E-3</v>
      </c>
      <c r="AA2618" s="104">
        <v>2.9519999999999998E-3</v>
      </c>
      <c r="AB2618" s="104">
        <v>2.928E-3</v>
      </c>
      <c r="AC2618" s="254"/>
      <c r="AD2618" s="43"/>
      <c r="AE2618" s="49"/>
      <c r="AF2618" s="76"/>
      <c r="AG2618" s="76"/>
      <c r="AH2618" s="76"/>
      <c r="AI2618" s="76"/>
      <c r="AJ2618" s="76"/>
      <c r="AK2618" s="76"/>
      <c r="AL2618" s="76"/>
      <c r="AM2618" s="76"/>
      <c r="AN2618" s="76"/>
      <c r="AO2618" s="76"/>
      <c r="AP2618" s="76"/>
      <c r="AQ2618" s="76"/>
      <c r="AR2618" s="76"/>
      <c r="AS2618" s="76"/>
      <c r="AT2618" s="76"/>
      <c r="AU2618" s="76"/>
      <c r="AV2618" s="76"/>
      <c r="AW2618" s="76"/>
      <c r="AX2618" s="76"/>
      <c r="AY2618" s="76"/>
      <c r="AZ2618" s="76"/>
      <c r="BA2618" s="76"/>
      <c r="BB2618" s="76"/>
      <c r="BC2618" s="76"/>
      <c r="BD2618" s="256"/>
      <c r="BE2618" s="249"/>
      <c r="BF2618" s="249"/>
      <c r="BG2618" s="249"/>
      <c r="BH2618" s="249"/>
      <c r="BI2618" s="249"/>
      <c r="BJ2618" s="249"/>
      <c r="BK2618" s="249"/>
      <c r="BL2618" s="249"/>
      <c r="BM2618" s="249"/>
      <c r="BN2618" s="249"/>
      <c r="BO2618" s="249"/>
      <c r="BP2618" s="249"/>
      <c r="BQ2618" s="249"/>
      <c r="BR2618" s="249"/>
      <c r="BS2618" s="249"/>
      <c r="BT2618" s="249"/>
      <c r="BU2618" s="249"/>
      <c r="BV2618" s="249"/>
      <c r="BW2618" s="249"/>
      <c r="BX2618" s="249"/>
      <c r="BY2618" s="121"/>
      <c r="BZ2618" s="121"/>
      <c r="CA2618" s="121"/>
      <c r="CB2618" s="121"/>
      <c r="CC2618" s="121"/>
    </row>
    <row r="2619" spans="1:81" s="1" customFormat="1" ht="10.5" customHeight="1" thickBot="1" x14ac:dyDescent="0.25">
      <c r="A2619" s="1441"/>
      <c r="B2619" s="1445"/>
      <c r="C2619" s="197"/>
      <c r="D2619" s="166" t="s">
        <v>35</v>
      </c>
      <c r="E2619" s="45">
        <f>(E2617-E2618)/E2616</f>
        <v>-1.1481481481481481</v>
      </c>
      <c r="F2619" s="45">
        <f t="shared" ref="F2619:AB2619" si="914">(F2617-F2618)/F2616</f>
        <v>0</v>
      </c>
      <c r="G2619" s="45">
        <f t="shared" si="914"/>
        <v>0</v>
      </c>
      <c r="H2619" s="286">
        <f t="shared" si="914"/>
        <v>0</v>
      </c>
      <c r="I2619" s="45">
        <f t="shared" si="914"/>
        <v>0</v>
      </c>
      <c r="J2619" s="45">
        <f t="shared" si="914"/>
        <v>0</v>
      </c>
      <c r="K2619" s="45">
        <f t="shared" si="914"/>
        <v>-2.2777777777777777</v>
      </c>
      <c r="L2619" s="45">
        <f t="shared" si="914"/>
        <v>-2.3396226415094334</v>
      </c>
      <c r="M2619" s="45">
        <f t="shared" si="914"/>
        <v>-2.3653846153846154</v>
      </c>
      <c r="N2619" s="286">
        <f t="shared" si="914"/>
        <v>-2.3207547169811318</v>
      </c>
      <c r="O2619" s="45">
        <f t="shared" si="914"/>
        <v>-2.3207547169811318</v>
      </c>
      <c r="P2619" s="45">
        <f t="shared" si="914"/>
        <v>-2.0566037735849054</v>
      </c>
      <c r="Q2619" s="45">
        <f t="shared" si="914"/>
        <v>-2.1851851851851851</v>
      </c>
      <c r="R2619" s="45">
        <f t="shared" si="914"/>
        <v>-2.283018867924528</v>
      </c>
      <c r="S2619" s="45">
        <f t="shared" si="914"/>
        <v>-2.1999999999999997</v>
      </c>
      <c r="T2619" s="45">
        <f t="shared" si="914"/>
        <v>-2.2592592592592591</v>
      </c>
      <c r="U2619" s="45">
        <f t="shared" si="914"/>
        <v>-2.2777777777777777</v>
      </c>
      <c r="V2619" s="286">
        <f t="shared" si="914"/>
        <v>-2.2363636363636363</v>
      </c>
      <c r="W2619" s="45">
        <f t="shared" si="914"/>
        <v>-2.2592592592592591</v>
      </c>
      <c r="X2619" s="45">
        <f t="shared" si="914"/>
        <v>-2.2592592592592591</v>
      </c>
      <c r="Y2619" s="45">
        <f t="shared" si="914"/>
        <v>-2.2962962962962963</v>
      </c>
      <c r="Z2619" s="45">
        <f t="shared" si="914"/>
        <v>-2.2962962962962963</v>
      </c>
      <c r="AA2619" s="45">
        <f t="shared" si="914"/>
        <v>-2.3207547169811318</v>
      </c>
      <c r="AB2619" s="45">
        <f t="shared" si="914"/>
        <v>-2.2181818181818183</v>
      </c>
      <c r="AC2619" s="254"/>
      <c r="AD2619" s="43"/>
      <c r="AE2619" s="49"/>
      <c r="AF2619" s="256"/>
      <c r="AG2619" s="256"/>
      <c r="AH2619" s="256"/>
      <c r="AI2619" s="256"/>
      <c r="AJ2619" s="256"/>
      <c r="AK2619" s="256"/>
      <c r="AL2619" s="256"/>
      <c r="AM2619" s="256"/>
      <c r="AN2619" s="256"/>
      <c r="AO2619" s="256"/>
      <c r="AP2619" s="256"/>
      <c r="AQ2619" s="256"/>
      <c r="AR2619" s="256"/>
      <c r="AS2619" s="256"/>
      <c r="AT2619" s="256"/>
      <c r="AU2619" s="256"/>
      <c r="AV2619" s="256"/>
      <c r="AW2619" s="256"/>
      <c r="AX2619" s="256"/>
      <c r="AY2619" s="256"/>
      <c r="AZ2619" s="256"/>
      <c r="BA2619" s="256"/>
      <c r="BB2619" s="256"/>
      <c r="BC2619" s="256"/>
      <c r="BD2619" s="256"/>
      <c r="BE2619" s="249"/>
      <c r="BF2619" s="249"/>
      <c r="BG2619" s="249"/>
      <c r="BH2619" s="249"/>
      <c r="BI2619" s="249"/>
      <c r="BJ2619" s="249"/>
      <c r="BK2619" s="249"/>
      <c r="BL2619" s="249"/>
      <c r="BM2619" s="249"/>
      <c r="BN2619" s="249"/>
      <c r="BO2619" s="249"/>
      <c r="BP2619" s="249"/>
      <c r="BQ2619" s="249"/>
      <c r="BR2619" s="249"/>
      <c r="BS2619" s="249"/>
      <c r="BT2619" s="249"/>
      <c r="BU2619" s="249"/>
      <c r="BV2619" s="249"/>
      <c r="BW2619" s="249"/>
      <c r="BX2619" s="249"/>
      <c r="BY2619" s="121"/>
      <c r="BZ2619" s="121"/>
      <c r="CA2619" s="121"/>
      <c r="CB2619" s="121"/>
      <c r="CC2619" s="121"/>
    </row>
    <row r="2620" spans="1:81" s="1" customFormat="1" ht="10.5" customHeight="1" x14ac:dyDescent="0.2">
      <c r="A2620" s="1415" t="s">
        <v>86</v>
      </c>
      <c r="B2620" s="1442" t="s">
        <v>392</v>
      </c>
      <c r="C2620" s="695"/>
      <c r="D2620" s="726"/>
      <c r="E2620" s="61"/>
      <c r="F2620" s="61"/>
      <c r="G2620" s="61"/>
      <c r="H2620" s="303"/>
      <c r="I2620" s="61"/>
      <c r="J2620" s="61"/>
      <c r="K2620" s="61"/>
      <c r="L2620" s="61"/>
      <c r="M2620" s="61"/>
      <c r="N2620" s="303"/>
      <c r="O2620" s="61"/>
      <c r="P2620" s="61"/>
      <c r="Q2620" s="61"/>
      <c r="R2620" s="61"/>
      <c r="S2620" s="61"/>
      <c r="T2620" s="61"/>
      <c r="U2620" s="61"/>
      <c r="V2620" s="303"/>
      <c r="W2620" s="61"/>
      <c r="X2620" s="61"/>
      <c r="Y2620" s="61"/>
      <c r="Z2620" s="61"/>
      <c r="AA2620" s="61"/>
      <c r="AB2620" s="61"/>
      <c r="AC2620" s="321" t="s">
        <v>107</v>
      </c>
      <c r="AD2620" s="43">
        <f>AD2623/AC2622</f>
        <v>1.3829728989871342</v>
      </c>
      <c r="AE2620" s="49"/>
      <c r="AF2620" s="310"/>
      <c r="AG2620" s="256"/>
      <c r="AH2620" s="256"/>
      <c r="AI2620" s="256"/>
      <c r="AJ2620" s="256"/>
      <c r="AK2620" s="256"/>
      <c r="AL2620" s="256"/>
      <c r="AM2620" s="256"/>
      <c r="AN2620" s="256"/>
      <c r="AO2620" s="256"/>
      <c r="AP2620" s="256"/>
      <c r="AQ2620" s="256"/>
      <c r="AR2620" s="256"/>
      <c r="AS2620" s="256"/>
      <c r="AT2620" s="256"/>
      <c r="AU2620" s="256"/>
      <c r="AV2620" s="256"/>
      <c r="AW2620" s="256"/>
      <c r="AX2620" s="256"/>
      <c r="AY2620" s="256"/>
      <c r="AZ2620" s="256"/>
      <c r="BA2620" s="256"/>
      <c r="BB2620" s="256"/>
      <c r="BC2620" s="256"/>
      <c r="BD2620" s="256"/>
      <c r="BE2620" s="249"/>
      <c r="BF2620" s="249"/>
      <c r="BG2620" s="249"/>
      <c r="BH2620" s="249"/>
      <c r="BI2620" s="249"/>
      <c r="BJ2620" s="249"/>
      <c r="BK2620" s="249"/>
      <c r="BL2620" s="249"/>
      <c r="BM2620" s="249"/>
      <c r="BN2620" s="249"/>
      <c r="BO2620" s="249"/>
      <c r="BP2620" s="249"/>
      <c r="BQ2620" s="249"/>
      <c r="BR2620" s="249"/>
      <c r="BS2620" s="249"/>
      <c r="BT2620" s="249"/>
      <c r="BU2620" s="249"/>
      <c r="BV2620" s="249"/>
      <c r="BW2620" s="249"/>
      <c r="BX2620" s="249"/>
      <c r="BY2620" s="121"/>
      <c r="BZ2620" s="121"/>
      <c r="CA2620" s="121"/>
      <c r="CB2620" s="121"/>
      <c r="CC2620" s="121"/>
    </row>
    <row r="2621" spans="1:81" s="1" customFormat="1" ht="10.5" customHeight="1" x14ac:dyDescent="0.2">
      <c r="A2621" s="1439"/>
      <c r="B2621" s="1443"/>
      <c r="C2621" s="846" t="s">
        <v>118</v>
      </c>
      <c r="D2621" s="102" t="s">
        <v>27</v>
      </c>
      <c r="E2621" s="67">
        <f t="shared" ref="E2621:AB2621" si="915">ROUND(SQRT(E2622^2+(E2623-E2624)^2)*1000/(1.73*E2601),0)</f>
        <v>1</v>
      </c>
      <c r="F2621" s="137">
        <f t="shared" si="915"/>
        <v>1</v>
      </c>
      <c r="G2621" s="137">
        <f t="shared" si="915"/>
        <v>1</v>
      </c>
      <c r="H2621" s="351">
        <f t="shared" si="915"/>
        <v>1</v>
      </c>
      <c r="I2621" s="137">
        <f t="shared" si="915"/>
        <v>1</v>
      </c>
      <c r="J2621" s="137">
        <f t="shared" si="915"/>
        <v>1</v>
      </c>
      <c r="K2621" s="137">
        <f t="shared" si="915"/>
        <v>1</v>
      </c>
      <c r="L2621" s="137">
        <f t="shared" si="915"/>
        <v>1</v>
      </c>
      <c r="M2621" s="137">
        <f t="shared" si="915"/>
        <v>1</v>
      </c>
      <c r="N2621" s="351">
        <f t="shared" si="915"/>
        <v>1</v>
      </c>
      <c r="O2621" s="137">
        <f t="shared" si="915"/>
        <v>1</v>
      </c>
      <c r="P2621" s="137">
        <f t="shared" si="915"/>
        <v>1</v>
      </c>
      <c r="Q2621" s="137">
        <f t="shared" si="915"/>
        <v>1</v>
      </c>
      <c r="R2621" s="137">
        <f t="shared" si="915"/>
        <v>1</v>
      </c>
      <c r="S2621" s="137">
        <f t="shared" si="915"/>
        <v>1</v>
      </c>
      <c r="T2621" s="137">
        <f t="shared" si="915"/>
        <v>1</v>
      </c>
      <c r="U2621" s="137">
        <f t="shared" si="915"/>
        <v>1</v>
      </c>
      <c r="V2621" s="351">
        <f t="shared" si="915"/>
        <v>1</v>
      </c>
      <c r="W2621" s="137">
        <f t="shared" si="915"/>
        <v>1</v>
      </c>
      <c r="X2621" s="137">
        <f t="shared" si="915"/>
        <v>1</v>
      </c>
      <c r="Y2621" s="137">
        <f t="shared" si="915"/>
        <v>1</v>
      </c>
      <c r="Z2621" s="137">
        <f t="shared" si="915"/>
        <v>1</v>
      </c>
      <c r="AA2621" s="137">
        <f t="shared" si="915"/>
        <v>1</v>
      </c>
      <c r="AB2621" s="137">
        <f t="shared" si="915"/>
        <v>1</v>
      </c>
      <c r="AC2621" s="254"/>
      <c r="AD2621" s="129"/>
      <c r="AE2621" s="49"/>
      <c r="AF2621" s="256"/>
      <c r="AG2621" s="256"/>
      <c r="AH2621" s="256"/>
      <c r="AI2621" s="256"/>
      <c r="AJ2621" s="256"/>
      <c r="AK2621" s="256"/>
      <c r="AL2621" s="256"/>
      <c r="AM2621" s="256"/>
      <c r="AN2621" s="256"/>
      <c r="AO2621" s="256"/>
      <c r="AP2621" s="256"/>
      <c r="AQ2621" s="256"/>
      <c r="AR2621" s="256"/>
      <c r="AS2621" s="256"/>
      <c r="AT2621" s="256"/>
      <c r="AU2621" s="256"/>
      <c r="AV2621" s="256"/>
      <c r="AW2621" s="256"/>
      <c r="AX2621" s="256"/>
      <c r="AY2621" s="256"/>
      <c r="AZ2621" s="256"/>
      <c r="BA2621" s="256"/>
      <c r="BB2621" s="256"/>
      <c r="BC2621" s="256"/>
      <c r="BD2621" s="256"/>
      <c r="BE2621" s="249"/>
      <c r="BF2621" s="249"/>
      <c r="BG2621" s="249"/>
      <c r="BH2621" s="249"/>
      <c r="BI2621" s="249"/>
      <c r="BJ2621" s="249"/>
      <c r="BK2621" s="249"/>
      <c r="BL2621" s="249"/>
      <c r="BM2621" s="249"/>
      <c r="BN2621" s="249"/>
      <c r="BO2621" s="249"/>
      <c r="BP2621" s="249"/>
      <c r="BQ2621" s="249"/>
      <c r="BR2621" s="249"/>
      <c r="BS2621" s="249"/>
      <c r="BT2621" s="249"/>
      <c r="BU2621" s="249"/>
      <c r="BV2621" s="249"/>
      <c r="BW2621" s="249"/>
      <c r="BX2621" s="249"/>
      <c r="BY2621" s="121"/>
      <c r="BZ2621" s="121"/>
      <c r="CA2621" s="121"/>
      <c r="CB2621" s="121"/>
      <c r="CC2621" s="121"/>
    </row>
    <row r="2622" spans="1:81" s="1" customFormat="1" ht="10.5" customHeight="1" x14ac:dyDescent="0.2">
      <c r="A2622" s="1439"/>
      <c r="B2622" s="1443"/>
      <c r="C2622" s="846" t="s">
        <v>908</v>
      </c>
      <c r="D2622" s="102" t="s">
        <v>108</v>
      </c>
      <c r="E2622" s="51">
        <v>3.6480000000000002E-3</v>
      </c>
      <c r="F2622" s="51">
        <v>3.6480000000000002E-3</v>
      </c>
      <c r="G2622" s="51">
        <v>3.5999999999999999E-3</v>
      </c>
      <c r="H2622" s="330">
        <v>3.6240000000000001E-3</v>
      </c>
      <c r="I2622" s="51">
        <v>3.6240000000000001E-3</v>
      </c>
      <c r="J2622" s="51">
        <v>3.5999999999999999E-3</v>
      </c>
      <c r="K2622" s="51">
        <v>3.6240000000000001E-3</v>
      </c>
      <c r="L2622" s="51">
        <v>3.6240000000000001E-3</v>
      </c>
      <c r="M2622" s="51">
        <v>3.5999999999999999E-3</v>
      </c>
      <c r="N2622" s="330">
        <v>3.7919999999999998E-3</v>
      </c>
      <c r="O2622" s="51">
        <v>3.552E-3</v>
      </c>
      <c r="P2622" s="51">
        <v>3.5999999999999999E-3</v>
      </c>
      <c r="Q2622" s="51">
        <v>3.6480000000000002E-3</v>
      </c>
      <c r="R2622" s="51">
        <v>3.6240000000000001E-3</v>
      </c>
      <c r="S2622" s="51">
        <v>3.6720000000000004E-3</v>
      </c>
      <c r="T2622" s="51">
        <v>3.6480000000000002E-3</v>
      </c>
      <c r="U2622" s="51">
        <v>3.6480000000000002E-3</v>
      </c>
      <c r="V2622" s="330">
        <v>3.6720000000000004E-3</v>
      </c>
      <c r="W2622" s="51">
        <v>3.6480000000000002E-3</v>
      </c>
      <c r="X2622" s="51">
        <v>3.7440000000000004E-3</v>
      </c>
      <c r="Y2622" s="51">
        <v>3.7200000000000002E-3</v>
      </c>
      <c r="Z2622" s="51">
        <v>3.6240000000000001E-3</v>
      </c>
      <c r="AA2622" s="51">
        <v>3.7679999999999996E-3</v>
      </c>
      <c r="AB2622" s="51">
        <v>3.7200000000000002E-3</v>
      </c>
      <c r="AC2622" s="41">
        <f>SUM(D2622:AB2622)</f>
        <v>8.7671999999999986E-2</v>
      </c>
      <c r="AD2622" s="43"/>
      <c r="AE2622" s="49">
        <v>2.4</v>
      </c>
      <c r="AF2622" s="76"/>
      <c r="AG2622" s="76"/>
      <c r="AH2622" s="76"/>
      <c r="AI2622" s="76"/>
      <c r="AJ2622" s="76"/>
      <c r="AK2622" s="76"/>
      <c r="AL2622" s="76"/>
      <c r="AM2622" s="76"/>
      <c r="AN2622" s="76"/>
      <c r="AO2622" s="76"/>
      <c r="AP2622" s="76"/>
      <c r="AQ2622" s="76"/>
      <c r="AR2622" s="76"/>
      <c r="AS2622" s="76"/>
      <c r="AT2622" s="76"/>
      <c r="AU2622" s="76"/>
      <c r="AV2622" s="76"/>
      <c r="AW2622" s="76"/>
      <c r="AX2622" s="76"/>
      <c r="AY2622" s="76"/>
      <c r="AZ2622" s="76"/>
      <c r="BA2622" s="76"/>
      <c r="BB2622" s="76"/>
      <c r="BC2622" s="76"/>
      <c r="BD2622" s="256"/>
      <c r="BE2622" s="249"/>
      <c r="BF2622" s="249"/>
      <c r="BG2622" s="249"/>
      <c r="BH2622" s="249"/>
      <c r="BI2622" s="249"/>
      <c r="BJ2622" s="249"/>
      <c r="BK2622" s="249"/>
      <c r="BL2622" s="249"/>
      <c r="BM2622" s="249"/>
      <c r="BN2622" s="249"/>
      <c r="BO2622" s="249"/>
      <c r="BP2622" s="249"/>
      <c r="BQ2622" s="249"/>
      <c r="BR2622" s="249"/>
      <c r="BS2622" s="249"/>
      <c r="BT2622" s="249"/>
      <c r="BU2622" s="249"/>
      <c r="BV2622" s="249"/>
      <c r="BW2622" s="249"/>
      <c r="BX2622" s="249"/>
      <c r="BY2622" s="121"/>
      <c r="BZ2622" s="121"/>
      <c r="CA2622" s="121"/>
      <c r="CB2622" s="121"/>
      <c r="CC2622" s="121"/>
    </row>
    <row r="2623" spans="1:81" s="1" customFormat="1" ht="10.5" customHeight="1" x14ac:dyDescent="0.2">
      <c r="A2623" s="1439"/>
      <c r="B2623" s="1443"/>
      <c r="C2623" s="846" t="s">
        <v>908</v>
      </c>
      <c r="D2623" s="102" t="s">
        <v>906</v>
      </c>
      <c r="E2623" s="51">
        <v>5.0159999999999996E-3</v>
      </c>
      <c r="F2623" s="42">
        <v>5.0159999999999996E-3</v>
      </c>
      <c r="G2623" s="42">
        <v>5.0639999999999999E-3</v>
      </c>
      <c r="H2623" s="255">
        <v>5.0639999999999999E-3</v>
      </c>
      <c r="I2623" s="42">
        <v>5.0400000000000002E-3</v>
      </c>
      <c r="J2623" s="42">
        <v>5.0159999999999996E-3</v>
      </c>
      <c r="K2623" s="42">
        <v>4.9919999999999999E-3</v>
      </c>
      <c r="L2623" s="42">
        <v>4.9199999999999999E-3</v>
      </c>
      <c r="M2623" s="42">
        <v>4.9199999999999999E-3</v>
      </c>
      <c r="N2623" s="255">
        <v>5.0400000000000002E-3</v>
      </c>
      <c r="O2623" s="42">
        <v>5.0159999999999996E-3</v>
      </c>
      <c r="P2623" s="42">
        <v>5.1359999999999999E-3</v>
      </c>
      <c r="Q2623" s="42">
        <v>5.2320000000000005E-3</v>
      </c>
      <c r="R2623" s="42">
        <v>5.208E-3</v>
      </c>
      <c r="S2623" s="42">
        <v>5.1840000000000002E-3</v>
      </c>
      <c r="T2623" s="42">
        <v>5.1359999999999999E-3</v>
      </c>
      <c r="U2623" s="42">
        <v>5.0639999999999999E-3</v>
      </c>
      <c r="V2623" s="255">
        <v>5.0639999999999999E-3</v>
      </c>
      <c r="W2623" s="42">
        <v>5.0639999999999999E-3</v>
      </c>
      <c r="X2623" s="42">
        <v>5.1120000000000002E-3</v>
      </c>
      <c r="Y2623" s="42">
        <v>4.9439999999999996E-3</v>
      </c>
      <c r="Z2623" s="42">
        <v>4.9439999999999996E-3</v>
      </c>
      <c r="AA2623" s="42">
        <v>4.9919999999999999E-3</v>
      </c>
      <c r="AB2623" s="42">
        <v>5.0639999999999999E-3</v>
      </c>
      <c r="AC2623" s="254"/>
      <c r="AD2623" s="43">
        <f>SUM(E2623:AB2623)</f>
        <v>0.12124800000000001</v>
      </c>
      <c r="AE2623" s="49">
        <v>2.4</v>
      </c>
      <c r="AF2623" s="76"/>
      <c r="AG2623" s="76"/>
      <c r="AH2623" s="76"/>
      <c r="AI2623" s="76"/>
      <c r="AJ2623" s="76"/>
      <c r="AK2623" s="76"/>
      <c r="AL2623" s="76"/>
      <c r="AM2623" s="76"/>
      <c r="AN2623" s="76"/>
      <c r="AO2623" s="76"/>
      <c r="AP2623" s="76"/>
      <c r="AQ2623" s="76"/>
      <c r="AR2623" s="76"/>
      <c r="AS2623" s="76"/>
      <c r="AT2623" s="76"/>
      <c r="AU2623" s="76"/>
      <c r="AV2623" s="76"/>
      <c r="AW2623" s="76"/>
      <c r="AX2623" s="76"/>
      <c r="AY2623" s="76"/>
      <c r="AZ2623" s="76"/>
      <c r="BA2623" s="76"/>
      <c r="BB2623" s="76"/>
      <c r="BC2623" s="76"/>
      <c r="BD2623" s="256"/>
      <c r="BE2623" s="249"/>
      <c r="BF2623" s="249"/>
      <c r="BG2623" s="249"/>
      <c r="BH2623" s="249"/>
      <c r="BI2623" s="249"/>
      <c r="BJ2623" s="249"/>
      <c r="BK2623" s="249"/>
      <c r="BL2623" s="249"/>
      <c r="BM2623" s="249"/>
      <c r="BN2623" s="249"/>
      <c r="BO2623" s="249"/>
      <c r="BP2623" s="249"/>
      <c r="BQ2623" s="249"/>
      <c r="BR2623" s="249"/>
      <c r="BS2623" s="249"/>
      <c r="BT2623" s="249"/>
      <c r="BU2623" s="249"/>
      <c r="BV2623" s="249"/>
      <c r="BW2623" s="249"/>
      <c r="BX2623" s="249"/>
      <c r="BY2623" s="121"/>
      <c r="BZ2623" s="121"/>
      <c r="CA2623" s="121"/>
      <c r="CB2623" s="121"/>
      <c r="CC2623" s="121"/>
    </row>
    <row r="2624" spans="1:81" s="1" customFormat="1" ht="10.5" customHeight="1" x14ac:dyDescent="0.2">
      <c r="A2624" s="1440"/>
      <c r="B2624" s="1444"/>
      <c r="C2624" s="846" t="s">
        <v>908</v>
      </c>
      <c r="D2624" s="102" t="s">
        <v>907</v>
      </c>
      <c r="E2624" s="142">
        <v>0</v>
      </c>
      <c r="F2624" s="104">
        <v>0</v>
      </c>
      <c r="G2624" s="104">
        <v>0</v>
      </c>
      <c r="H2624" s="259">
        <v>0</v>
      </c>
      <c r="I2624" s="104">
        <v>0</v>
      </c>
      <c r="J2624" s="104">
        <v>0</v>
      </c>
      <c r="K2624" s="104">
        <v>0</v>
      </c>
      <c r="L2624" s="104">
        <v>0</v>
      </c>
      <c r="M2624" s="104">
        <v>0</v>
      </c>
      <c r="N2624" s="259">
        <v>0</v>
      </c>
      <c r="O2624" s="104">
        <v>0</v>
      </c>
      <c r="P2624" s="104">
        <v>0</v>
      </c>
      <c r="Q2624" s="104">
        <v>0</v>
      </c>
      <c r="R2624" s="104">
        <v>0</v>
      </c>
      <c r="S2624" s="104">
        <v>0</v>
      </c>
      <c r="T2624" s="104">
        <v>0</v>
      </c>
      <c r="U2624" s="104">
        <v>0</v>
      </c>
      <c r="V2624" s="259">
        <v>0</v>
      </c>
      <c r="W2624" s="104">
        <v>0</v>
      </c>
      <c r="X2624" s="104">
        <v>0</v>
      </c>
      <c r="Y2624" s="104">
        <v>0</v>
      </c>
      <c r="Z2624" s="104">
        <v>0</v>
      </c>
      <c r="AA2624" s="104">
        <v>0</v>
      </c>
      <c r="AB2624" s="104">
        <v>0</v>
      </c>
      <c r="AC2624" s="254"/>
      <c r="AD2624" s="43"/>
      <c r="AE2624" s="49"/>
      <c r="AF2624" s="76"/>
      <c r="AG2624" s="76"/>
      <c r="AH2624" s="76"/>
      <c r="AI2624" s="76"/>
      <c r="AJ2624" s="76"/>
      <c r="AK2624" s="76"/>
      <c r="AL2624" s="76"/>
      <c r="AM2624" s="76"/>
      <c r="AN2624" s="76"/>
      <c r="AO2624" s="76"/>
      <c r="AP2624" s="76"/>
      <c r="AQ2624" s="76"/>
      <c r="AR2624" s="76"/>
      <c r="AS2624" s="76"/>
      <c r="AT2624" s="76"/>
      <c r="AU2624" s="76"/>
      <c r="AV2624" s="76"/>
      <c r="AW2624" s="76"/>
      <c r="AX2624" s="76"/>
      <c r="AY2624" s="76"/>
      <c r="AZ2624" s="76"/>
      <c r="BA2624" s="76"/>
      <c r="BB2624" s="76"/>
      <c r="BC2624" s="76"/>
      <c r="BD2624" s="256"/>
      <c r="BE2624" s="249"/>
      <c r="BF2624" s="249"/>
      <c r="BG2624" s="249"/>
      <c r="BH2624" s="249"/>
      <c r="BI2624" s="249"/>
      <c r="BJ2624" s="249"/>
      <c r="BK2624" s="249"/>
      <c r="BL2624" s="249"/>
      <c r="BM2624" s="249"/>
      <c r="BN2624" s="249"/>
      <c r="BO2624" s="249"/>
      <c r="BP2624" s="249"/>
      <c r="BQ2624" s="249"/>
      <c r="BR2624" s="249"/>
      <c r="BS2624" s="249"/>
      <c r="BT2624" s="249"/>
      <c r="BU2624" s="249"/>
      <c r="BV2624" s="249"/>
      <c r="BW2624" s="249"/>
      <c r="BX2624" s="249"/>
      <c r="BY2624" s="121"/>
      <c r="BZ2624" s="121"/>
      <c r="CA2624" s="121"/>
      <c r="CB2624" s="121"/>
      <c r="CC2624" s="121"/>
    </row>
    <row r="2625" spans="1:159" s="1" customFormat="1" ht="10.5" customHeight="1" thickBot="1" x14ac:dyDescent="0.25">
      <c r="A2625" s="1441"/>
      <c r="B2625" s="1445"/>
      <c r="C2625" s="197"/>
      <c r="D2625" s="166" t="s">
        <v>35</v>
      </c>
      <c r="E2625" s="45">
        <f>(E2623-E2624)/E2622</f>
        <v>1.3749999999999998</v>
      </c>
      <c r="F2625" s="45">
        <f t="shared" ref="F2625:AB2625" si="916">(F2623-F2624)/F2622</f>
        <v>1.3749999999999998</v>
      </c>
      <c r="G2625" s="45">
        <f t="shared" si="916"/>
        <v>1.4066666666666667</v>
      </c>
      <c r="H2625" s="286">
        <f t="shared" si="916"/>
        <v>1.3973509933774835</v>
      </c>
      <c r="I2625" s="45">
        <f t="shared" si="916"/>
        <v>1.3907284768211921</v>
      </c>
      <c r="J2625" s="45">
        <f t="shared" si="916"/>
        <v>1.3933333333333333</v>
      </c>
      <c r="K2625" s="45">
        <f t="shared" si="916"/>
        <v>1.3774834437086092</v>
      </c>
      <c r="L2625" s="45">
        <f t="shared" si="916"/>
        <v>1.3576158940397351</v>
      </c>
      <c r="M2625" s="45">
        <f t="shared" si="916"/>
        <v>1.3666666666666667</v>
      </c>
      <c r="N2625" s="286">
        <f t="shared" si="916"/>
        <v>1.3291139240506331</v>
      </c>
      <c r="O2625" s="45">
        <f t="shared" si="916"/>
        <v>1.4121621621621621</v>
      </c>
      <c r="P2625" s="45">
        <f t="shared" si="916"/>
        <v>1.4266666666666667</v>
      </c>
      <c r="Q2625" s="45">
        <f t="shared" si="916"/>
        <v>1.4342105263157896</v>
      </c>
      <c r="R2625" s="45">
        <f t="shared" si="916"/>
        <v>1.4370860927152318</v>
      </c>
      <c r="S2625" s="45">
        <f t="shared" si="916"/>
        <v>1.4117647058823528</v>
      </c>
      <c r="T2625" s="45">
        <f t="shared" si="916"/>
        <v>1.4078947368421051</v>
      </c>
      <c r="U2625" s="45">
        <f t="shared" si="916"/>
        <v>1.388157894736842</v>
      </c>
      <c r="V2625" s="286">
        <f t="shared" si="916"/>
        <v>1.3790849673202612</v>
      </c>
      <c r="W2625" s="45">
        <f t="shared" si="916"/>
        <v>1.388157894736842</v>
      </c>
      <c r="X2625" s="45">
        <f t="shared" si="916"/>
        <v>1.3653846153846154</v>
      </c>
      <c r="Y2625" s="45">
        <f t="shared" si="916"/>
        <v>1.329032258064516</v>
      </c>
      <c r="Z2625" s="45">
        <f t="shared" si="916"/>
        <v>1.3642384105960264</v>
      </c>
      <c r="AA2625" s="45">
        <f t="shared" si="916"/>
        <v>1.3248407643312103</v>
      </c>
      <c r="AB2625" s="45">
        <f t="shared" si="916"/>
        <v>1.361290322580645</v>
      </c>
      <c r="AC2625" s="254"/>
      <c r="AD2625" s="43"/>
      <c r="AE2625" s="49"/>
      <c r="AF2625" s="256"/>
      <c r="AG2625" s="256"/>
      <c r="AH2625" s="256"/>
      <c r="AI2625" s="256"/>
      <c r="AJ2625" s="256"/>
      <c r="AK2625" s="256"/>
      <c r="AL2625" s="256"/>
      <c r="AM2625" s="256"/>
      <c r="AN2625" s="256"/>
      <c r="AO2625" s="256"/>
      <c r="AP2625" s="256"/>
      <c r="AQ2625" s="256"/>
      <c r="AR2625" s="256"/>
      <c r="AS2625" s="256"/>
      <c r="AT2625" s="256"/>
      <c r="AU2625" s="256"/>
      <c r="AV2625" s="256"/>
      <c r="AW2625" s="256"/>
      <c r="AX2625" s="256"/>
      <c r="AY2625" s="256"/>
      <c r="AZ2625" s="256"/>
      <c r="BA2625" s="256"/>
      <c r="BB2625" s="256"/>
      <c r="BC2625" s="256"/>
      <c r="BD2625" s="256"/>
      <c r="BE2625" s="249"/>
      <c r="BF2625" s="249"/>
      <c r="BG2625" s="249"/>
      <c r="BH2625" s="249"/>
      <c r="BI2625" s="249"/>
      <c r="BJ2625" s="249"/>
      <c r="BK2625" s="249"/>
      <c r="BL2625" s="249"/>
      <c r="BM2625" s="249"/>
      <c r="BN2625" s="249"/>
      <c r="BO2625" s="249"/>
      <c r="BP2625" s="249"/>
      <c r="BQ2625" s="249"/>
      <c r="BR2625" s="249"/>
      <c r="BS2625" s="249"/>
      <c r="BT2625" s="249"/>
      <c r="BU2625" s="249"/>
      <c r="BV2625" s="249"/>
      <c r="BW2625" s="249"/>
      <c r="BX2625" s="249"/>
      <c r="BY2625" s="121"/>
      <c r="BZ2625" s="121"/>
      <c r="CA2625" s="121"/>
      <c r="CB2625" s="121"/>
      <c r="CC2625" s="121"/>
    </row>
    <row r="2626" spans="1:159" s="1" customFormat="1" ht="10.5" customHeight="1" thickBot="1" x14ac:dyDescent="0.25">
      <c r="A2626" s="643"/>
      <c r="B2626" s="618" t="s">
        <v>112</v>
      </c>
      <c r="C2626" s="1212" t="s">
        <v>908</v>
      </c>
      <c r="D2626" s="341" t="s">
        <v>30</v>
      </c>
      <c r="E2626" s="370">
        <v>7.1375999999999999</v>
      </c>
      <c r="F2626" s="370">
        <v>7.1444000000000001</v>
      </c>
      <c r="G2626" s="370">
        <v>7.1576000000000004</v>
      </c>
      <c r="H2626" s="371">
        <v>7.1664000000000003</v>
      </c>
      <c r="I2626" s="370">
        <v>7.1479999999999997</v>
      </c>
      <c r="J2626" s="370">
        <v>7.1596000000000002</v>
      </c>
      <c r="K2626" s="370">
        <v>7.1504000000000003</v>
      </c>
      <c r="L2626" s="370">
        <v>7.1479999999999997</v>
      </c>
      <c r="M2626" s="370">
        <v>7.1551999999999998</v>
      </c>
      <c r="N2626" s="371">
        <v>7.1744000000000003</v>
      </c>
      <c r="O2626" s="370">
        <v>7.1852</v>
      </c>
      <c r="P2626" s="370">
        <v>7.2279999999999998</v>
      </c>
      <c r="Q2626" s="370">
        <v>4.5491999999999999</v>
      </c>
      <c r="R2626" s="370">
        <v>6.4980000000000002</v>
      </c>
      <c r="S2626" s="370">
        <v>7.2320000000000002</v>
      </c>
      <c r="T2626" s="370">
        <v>7.2256</v>
      </c>
      <c r="U2626" s="370">
        <v>7.1936</v>
      </c>
      <c r="V2626" s="371">
        <v>7.2051999999999996</v>
      </c>
      <c r="W2626" s="370">
        <v>6.3616000000000001</v>
      </c>
      <c r="X2626" s="370">
        <v>4.5472000000000001</v>
      </c>
      <c r="Y2626" s="370">
        <v>7.1680000000000001</v>
      </c>
      <c r="Z2626" s="370">
        <v>7.1420000000000003</v>
      </c>
      <c r="AA2626" s="370">
        <v>7.1584000000000003</v>
      </c>
      <c r="AB2626" s="370">
        <v>7.1832000000000003</v>
      </c>
      <c r="AC2626" s="41">
        <f>SUM(D2626:AB2626)</f>
        <v>165.4188</v>
      </c>
      <c r="AD2626" s="43"/>
      <c r="AE2626" s="49">
        <v>0.04</v>
      </c>
      <c r="AF2626" s="76"/>
      <c r="AG2626" s="76"/>
      <c r="AH2626" s="76"/>
      <c r="AI2626" s="76"/>
      <c r="AJ2626" s="76"/>
      <c r="AK2626" s="76"/>
      <c r="AL2626" s="76"/>
      <c r="AM2626" s="76"/>
      <c r="AN2626" s="76"/>
      <c r="AO2626" s="76"/>
      <c r="AP2626" s="76"/>
      <c r="AQ2626" s="76"/>
      <c r="AR2626" s="76"/>
      <c r="AS2626" s="76"/>
      <c r="AT2626" s="76"/>
      <c r="AU2626" s="76"/>
      <c r="AV2626" s="76"/>
      <c r="AW2626" s="76"/>
      <c r="AX2626" s="76"/>
      <c r="AY2626" s="76"/>
      <c r="AZ2626" s="76"/>
      <c r="BA2626" s="76"/>
      <c r="BB2626" s="76"/>
      <c r="BC2626" s="76"/>
      <c r="BD2626" s="76"/>
      <c r="BE2626" s="249"/>
      <c r="BF2626" s="249"/>
      <c r="BG2626" s="249"/>
      <c r="BH2626" s="249"/>
      <c r="BI2626" s="249"/>
      <c r="BJ2626" s="249"/>
      <c r="BK2626" s="249"/>
      <c r="BL2626" s="249"/>
      <c r="BM2626" s="249"/>
      <c r="BN2626" s="249"/>
      <c r="BO2626" s="249"/>
      <c r="BP2626" s="249"/>
      <c r="BQ2626" s="249"/>
      <c r="BR2626" s="249"/>
      <c r="BS2626" s="249"/>
      <c r="BT2626" s="249"/>
      <c r="BU2626" s="249"/>
      <c r="BV2626" s="249"/>
      <c r="BW2626" s="249"/>
      <c r="BX2626" s="249"/>
      <c r="BY2626" s="121"/>
      <c r="BZ2626" s="121"/>
      <c r="CA2626" s="121"/>
      <c r="CB2626" s="121"/>
      <c r="CC2626" s="121"/>
    </row>
    <row r="2627" spans="1:159" s="1" customFormat="1" ht="10.5" customHeight="1" x14ac:dyDescent="0.2">
      <c r="A2627" s="1415" t="s">
        <v>50</v>
      </c>
      <c r="B2627" s="1416"/>
      <c r="C2627" s="513"/>
      <c r="D2627" s="726" t="s">
        <v>108</v>
      </c>
      <c r="E2627" s="82">
        <f>E2604+E2610+E2616+E2622</f>
        <v>2.0400000000000001E-2</v>
      </c>
      <c r="F2627" s="82">
        <f t="shared" ref="F2627:AB2629" si="917">F2604+F2610+F2616+F2622</f>
        <v>1.9271999999999997E-2</v>
      </c>
      <c r="G2627" s="82">
        <f t="shared" si="917"/>
        <v>1.9991999999999999E-2</v>
      </c>
      <c r="H2627" s="293">
        <f t="shared" si="917"/>
        <v>1.9727999999999999E-2</v>
      </c>
      <c r="I2627" s="82">
        <f t="shared" si="917"/>
        <v>2.0255999999999996E-2</v>
      </c>
      <c r="J2627" s="82">
        <f t="shared" si="917"/>
        <v>1.9271999999999997E-2</v>
      </c>
      <c r="K2627" s="82">
        <f t="shared" si="917"/>
        <v>1.8960000000000001E-2</v>
      </c>
      <c r="L2627" s="82">
        <f t="shared" si="917"/>
        <v>1.8864000000000002E-2</v>
      </c>
      <c r="M2627" s="82">
        <f t="shared" si="917"/>
        <v>1.4952E-2</v>
      </c>
      <c r="N2627" s="293">
        <f t="shared" si="917"/>
        <v>1.3944000000000002E-2</v>
      </c>
      <c r="O2627" s="82">
        <f t="shared" si="917"/>
        <v>1.3991999999999999E-2</v>
      </c>
      <c r="P2627" s="82">
        <f t="shared" si="917"/>
        <v>1.38E-2</v>
      </c>
      <c r="Q2627" s="82">
        <f t="shared" si="917"/>
        <v>1.4352E-2</v>
      </c>
      <c r="R2627" s="82">
        <f t="shared" si="917"/>
        <v>1.7375999999999999E-2</v>
      </c>
      <c r="S2627" s="82">
        <f t="shared" si="917"/>
        <v>2.0279999999999999E-2</v>
      </c>
      <c r="T2627" s="82">
        <f t="shared" si="917"/>
        <v>2.0496E-2</v>
      </c>
      <c r="U2627" s="82">
        <f t="shared" si="917"/>
        <v>2.0159999999999997E-2</v>
      </c>
      <c r="V2627" s="293">
        <f t="shared" si="917"/>
        <v>2.0712000000000001E-2</v>
      </c>
      <c r="W2627" s="82">
        <f t="shared" si="917"/>
        <v>2.0136000000000001E-2</v>
      </c>
      <c r="X2627" s="82">
        <f t="shared" si="917"/>
        <v>1.9776000000000002E-2</v>
      </c>
      <c r="Y2627" s="82">
        <f t="shared" si="917"/>
        <v>1.9727999999999999E-2</v>
      </c>
      <c r="Z2627" s="82">
        <f t="shared" si="917"/>
        <v>2.0327999999999995E-2</v>
      </c>
      <c r="AA2627" s="82">
        <f t="shared" si="917"/>
        <v>1.9656E-2</v>
      </c>
      <c r="AB2627" s="82">
        <f t="shared" si="917"/>
        <v>2.0352000000000002E-2</v>
      </c>
      <c r="AC2627" s="249"/>
      <c r="AD2627" s="249"/>
      <c r="AE2627" s="249"/>
      <c r="AF2627" s="249"/>
      <c r="AG2627" s="249"/>
      <c r="AH2627" s="249"/>
      <c r="AI2627" s="249"/>
      <c r="AJ2627" s="249"/>
      <c r="AK2627" s="249"/>
      <c r="AL2627" s="249"/>
      <c r="AM2627" s="249"/>
      <c r="AN2627" s="249"/>
      <c r="AO2627" s="249"/>
      <c r="AP2627" s="249"/>
      <c r="AQ2627" s="249"/>
      <c r="AR2627" s="249"/>
      <c r="AS2627" s="249"/>
      <c r="AT2627" s="249"/>
      <c r="AU2627" s="249"/>
      <c r="AV2627" s="249"/>
      <c r="AW2627" s="249"/>
      <c r="AX2627" s="249"/>
      <c r="AY2627" s="249"/>
      <c r="AZ2627" s="249"/>
      <c r="BA2627" s="249"/>
      <c r="BB2627" s="249"/>
      <c r="BC2627" s="249"/>
      <c r="BD2627" s="249"/>
      <c r="BE2627" s="249"/>
      <c r="BF2627" s="249"/>
      <c r="BG2627" s="249"/>
      <c r="BH2627" s="249"/>
      <c r="BI2627" s="249"/>
      <c r="BJ2627" s="249"/>
      <c r="BK2627" s="249"/>
      <c r="BL2627" s="249"/>
      <c r="BM2627" s="249"/>
      <c r="BN2627" s="249"/>
      <c r="BO2627" s="249"/>
      <c r="BP2627" s="249"/>
      <c r="BQ2627" s="249"/>
      <c r="BR2627" s="249"/>
      <c r="BS2627" s="249"/>
      <c r="BT2627" s="249"/>
      <c r="BU2627" s="249"/>
      <c r="BV2627" s="249"/>
      <c r="BW2627" s="249"/>
      <c r="BX2627" s="249"/>
      <c r="BY2627" s="121"/>
      <c r="BZ2627" s="121"/>
      <c r="CA2627" s="121"/>
      <c r="CB2627" s="121"/>
      <c r="CC2627" s="121"/>
    </row>
    <row r="2628" spans="1:159" s="1" customFormat="1" ht="10.5" customHeight="1" x14ac:dyDescent="0.2">
      <c r="A2628" s="1373"/>
      <c r="B2628" s="1417"/>
      <c r="C2628" s="1237"/>
      <c r="D2628" s="723" t="s">
        <v>906</v>
      </c>
      <c r="E2628" s="1232">
        <f t="shared" ref="E2628:T2629" si="918">E2605+E2611+E2617+E2623</f>
        <v>3.2184000000000004E-2</v>
      </c>
      <c r="F2628" s="1232">
        <f t="shared" si="918"/>
        <v>3.2351999999999999E-2</v>
      </c>
      <c r="G2628" s="1232">
        <f t="shared" si="918"/>
        <v>3.2544000000000003E-2</v>
      </c>
      <c r="H2628" s="1233">
        <f t="shared" si="918"/>
        <v>3.2711999999999998E-2</v>
      </c>
      <c r="I2628" s="1232">
        <f t="shared" si="918"/>
        <v>3.2376000000000002E-2</v>
      </c>
      <c r="J2628" s="1232">
        <f t="shared" si="918"/>
        <v>3.2568E-2</v>
      </c>
      <c r="K2628" s="1232">
        <f t="shared" si="918"/>
        <v>3.2448000000000005E-2</v>
      </c>
      <c r="L2628" s="1232">
        <f t="shared" si="918"/>
        <v>3.2256E-2</v>
      </c>
      <c r="M2628" s="1232">
        <f t="shared" si="918"/>
        <v>3.0216E-2</v>
      </c>
      <c r="N2628" s="1233">
        <f t="shared" si="918"/>
        <v>3.0072000000000002E-2</v>
      </c>
      <c r="O2628" s="1232">
        <f t="shared" si="918"/>
        <v>3.0168E-2</v>
      </c>
      <c r="P2628" s="1232">
        <f t="shared" si="918"/>
        <v>3.1031999999999997E-2</v>
      </c>
      <c r="Q2628" s="1232">
        <f t="shared" si="918"/>
        <v>3.1463999999999999E-2</v>
      </c>
      <c r="R2628" s="1232">
        <f t="shared" si="918"/>
        <v>3.3840000000000002E-2</v>
      </c>
      <c r="S2628" s="1232">
        <f t="shared" si="918"/>
        <v>3.4079999999999999E-2</v>
      </c>
      <c r="T2628" s="1232">
        <f t="shared" si="918"/>
        <v>3.3624000000000001E-2</v>
      </c>
      <c r="U2628" s="1232">
        <f t="shared" si="917"/>
        <v>3.3096E-2</v>
      </c>
      <c r="V2628" s="1233">
        <f t="shared" si="917"/>
        <v>3.3023999999999998E-2</v>
      </c>
      <c r="W2628" s="1232">
        <f t="shared" si="917"/>
        <v>3.3239999999999999E-2</v>
      </c>
      <c r="X2628" s="1232">
        <f t="shared" si="917"/>
        <v>3.3264000000000002E-2</v>
      </c>
      <c r="Y2628" s="1232">
        <f t="shared" si="917"/>
        <v>3.2615999999999999E-2</v>
      </c>
      <c r="Z2628" s="1232">
        <f t="shared" si="917"/>
        <v>3.2160000000000001E-2</v>
      </c>
      <c r="AA2628" s="1232">
        <f t="shared" si="917"/>
        <v>3.2544000000000003E-2</v>
      </c>
      <c r="AB2628" s="1232">
        <f t="shared" si="917"/>
        <v>3.2904000000000003E-2</v>
      </c>
      <c r="AC2628" s="249"/>
      <c r="AD2628" s="249"/>
      <c r="AE2628" s="249"/>
      <c r="AF2628" s="249"/>
      <c r="AG2628" s="249"/>
      <c r="AH2628" s="249"/>
      <c r="AI2628" s="249"/>
      <c r="AJ2628" s="249"/>
      <c r="AK2628" s="249"/>
      <c r="AL2628" s="249"/>
      <c r="AM2628" s="249"/>
      <c r="AN2628" s="249"/>
      <c r="AO2628" s="249"/>
      <c r="AP2628" s="249"/>
      <c r="AQ2628" s="249"/>
      <c r="AR2628" s="249"/>
      <c r="AS2628" s="249"/>
      <c r="AT2628" s="249"/>
      <c r="AU2628" s="249"/>
      <c r="AV2628" s="249"/>
      <c r="AW2628" s="249"/>
      <c r="AX2628" s="249"/>
      <c r="AY2628" s="249"/>
      <c r="AZ2628" s="249"/>
      <c r="BA2628" s="249"/>
      <c r="BB2628" s="249"/>
      <c r="BC2628" s="249"/>
      <c r="BD2628" s="249"/>
      <c r="BE2628" s="249"/>
      <c r="BF2628" s="249"/>
      <c r="BG2628" s="249"/>
      <c r="BH2628" s="249"/>
      <c r="BI2628" s="249"/>
      <c r="BJ2628" s="249"/>
      <c r="BK2628" s="249"/>
      <c r="BL2628" s="249"/>
      <c r="BM2628" s="249"/>
      <c r="BN2628" s="249"/>
      <c r="BO2628" s="249"/>
      <c r="BP2628" s="249"/>
      <c r="BQ2628" s="249"/>
      <c r="BR2628" s="249"/>
      <c r="BS2628" s="249"/>
      <c r="BT2628" s="249"/>
      <c r="BU2628" s="249"/>
      <c r="BV2628" s="249"/>
      <c r="BW2628" s="249"/>
      <c r="BX2628" s="249"/>
      <c r="BY2628" s="121"/>
      <c r="BZ2628" s="121"/>
      <c r="CA2628" s="121"/>
      <c r="CB2628" s="121"/>
      <c r="CC2628" s="121"/>
    </row>
    <row r="2629" spans="1:159" s="1" customFormat="1" ht="10.5" customHeight="1" thickBot="1" x14ac:dyDescent="0.25">
      <c r="A2629" s="1418"/>
      <c r="B2629" s="1419"/>
      <c r="C2629" s="514"/>
      <c r="D2629" s="166" t="s">
        <v>907</v>
      </c>
      <c r="E2629" s="84">
        <f t="shared" si="918"/>
        <v>1.536E-3</v>
      </c>
      <c r="F2629" s="84">
        <f t="shared" si="917"/>
        <v>4.8000000000000001E-5</v>
      </c>
      <c r="G2629" s="84">
        <f t="shared" si="917"/>
        <v>4.8000000000000001E-5</v>
      </c>
      <c r="H2629" s="281">
        <f t="shared" si="917"/>
        <v>7.1999999999999988E-5</v>
      </c>
      <c r="I2629" s="84">
        <f t="shared" si="917"/>
        <v>2.4000000000000001E-5</v>
      </c>
      <c r="J2629" s="84">
        <f t="shared" si="917"/>
        <v>4.8000000000000001E-5</v>
      </c>
      <c r="K2629" s="84">
        <f t="shared" si="917"/>
        <v>2.9999999999999996E-3</v>
      </c>
      <c r="L2629" s="84">
        <f t="shared" si="917"/>
        <v>3.0000000000000001E-3</v>
      </c>
      <c r="M2629" s="84">
        <f t="shared" si="917"/>
        <v>3.0479999999999999E-3</v>
      </c>
      <c r="N2629" s="281">
        <f t="shared" si="917"/>
        <v>3.0239999999999998E-3</v>
      </c>
      <c r="O2629" s="84">
        <f t="shared" si="917"/>
        <v>3.0479999999999999E-3</v>
      </c>
      <c r="P2629" s="84">
        <f t="shared" si="917"/>
        <v>2.856E-3</v>
      </c>
      <c r="Q2629" s="84">
        <f t="shared" si="917"/>
        <v>2.928E-3</v>
      </c>
      <c r="R2629" s="84">
        <f t="shared" si="917"/>
        <v>2.9519999999999998E-3</v>
      </c>
      <c r="S2629" s="84">
        <f t="shared" si="917"/>
        <v>2.928E-3</v>
      </c>
      <c r="T2629" s="84">
        <f t="shared" si="917"/>
        <v>2.9520000000000002E-3</v>
      </c>
      <c r="U2629" s="84">
        <f t="shared" si="917"/>
        <v>2.9759999999999999E-3</v>
      </c>
      <c r="V2629" s="281">
        <f t="shared" si="917"/>
        <v>2.9999999999999996E-3</v>
      </c>
      <c r="W2629" s="84">
        <f t="shared" si="917"/>
        <v>2.9759999999999999E-3</v>
      </c>
      <c r="X2629" s="84">
        <f t="shared" si="917"/>
        <v>3.0240000000000002E-3</v>
      </c>
      <c r="Y2629" s="84">
        <f t="shared" si="917"/>
        <v>3.0239999999999998E-3</v>
      </c>
      <c r="Z2629" s="84">
        <f t="shared" si="917"/>
        <v>3.0000000000000001E-3</v>
      </c>
      <c r="AA2629" s="84">
        <f t="shared" si="917"/>
        <v>2.9999999999999996E-3</v>
      </c>
      <c r="AB2629" s="84">
        <f t="shared" si="917"/>
        <v>2.928E-3</v>
      </c>
      <c r="AC2629" s="249"/>
      <c r="AD2629" s="249"/>
      <c r="AE2629" s="249"/>
      <c r="AF2629" s="249"/>
      <c r="AG2629" s="249"/>
      <c r="AH2629" s="249"/>
      <c r="AI2629" s="249"/>
      <c r="AJ2629" s="249"/>
      <c r="AK2629" s="249"/>
      <c r="AL2629" s="249"/>
      <c r="AM2629" s="249"/>
      <c r="AN2629" s="249"/>
      <c r="AO2629" s="249"/>
      <c r="AP2629" s="249"/>
      <c r="AQ2629" s="249"/>
      <c r="AR2629" s="249"/>
      <c r="AS2629" s="249"/>
      <c r="AT2629" s="249"/>
      <c r="AU2629" s="249"/>
      <c r="AV2629" s="249"/>
      <c r="AW2629" s="249"/>
      <c r="AX2629" s="249"/>
      <c r="AY2629" s="249"/>
      <c r="AZ2629" s="249"/>
      <c r="BA2629" s="249"/>
      <c r="BB2629" s="249"/>
      <c r="BC2629" s="249"/>
      <c r="BD2629" s="249"/>
      <c r="BE2629" s="249"/>
      <c r="BF2629" s="249"/>
      <c r="BG2629" s="249"/>
      <c r="BH2629" s="249"/>
      <c r="BI2629" s="249"/>
      <c r="BJ2629" s="249"/>
      <c r="BK2629" s="249"/>
      <c r="BL2629" s="249"/>
      <c r="BM2629" s="249"/>
      <c r="BN2629" s="249"/>
      <c r="BO2629" s="249"/>
      <c r="BP2629" s="249"/>
      <c r="BQ2629" s="249"/>
      <c r="BR2629" s="249"/>
      <c r="BS2629" s="249"/>
      <c r="BT2629" s="249"/>
      <c r="BU2629" s="249"/>
      <c r="BV2629" s="249"/>
      <c r="BW2629" s="249"/>
      <c r="BX2629" s="249"/>
      <c r="BY2629" s="121"/>
      <c r="BZ2629" s="121"/>
      <c r="CA2629" s="121"/>
      <c r="CB2629" s="121"/>
      <c r="CC2629" s="121"/>
    </row>
    <row r="2630" spans="1:159" s="25" customFormat="1" ht="10.5" customHeight="1" x14ac:dyDescent="0.2">
      <c r="A2630" s="1411" t="s">
        <v>444</v>
      </c>
      <c r="B2630" s="1476"/>
      <c r="C2630" s="520"/>
      <c r="D2630" s="688" t="s">
        <v>442</v>
      </c>
      <c r="E2630" s="46">
        <f>(((E2586+E2592)-E2627)/(E2586+E2592))*100</f>
        <v>4.6015712682379295</v>
      </c>
      <c r="F2630" s="46">
        <f t="shared" ref="F2630:AB2630" si="919">(((F2586+F2592)-F2627)/(F2586+F2592))*100</f>
        <v>5.751173708920204</v>
      </c>
      <c r="G2630" s="46">
        <f t="shared" si="919"/>
        <v>4.9086757990867653</v>
      </c>
      <c r="H2630" s="278">
        <f t="shared" si="919"/>
        <v>4.8611111111111205</v>
      </c>
      <c r="I2630" s="46">
        <f t="shared" si="919"/>
        <v>4.9549549549549772</v>
      </c>
      <c r="J2630" s="46">
        <f t="shared" si="919"/>
        <v>5.4181389870435854</v>
      </c>
      <c r="K2630" s="46">
        <f t="shared" si="919"/>
        <v>5.2757793764987913</v>
      </c>
      <c r="L2630" s="46">
        <f t="shared" si="919"/>
        <v>5.0724637681159344</v>
      </c>
      <c r="M2630" s="46">
        <f t="shared" si="919"/>
        <v>6.4564564564564453</v>
      </c>
      <c r="N2630" s="278">
        <f t="shared" si="919"/>
        <v>6.4412238325281743</v>
      </c>
      <c r="O2630" s="46">
        <f t="shared" si="919"/>
        <v>6.1191626409017807</v>
      </c>
      <c r="P2630" s="46">
        <f t="shared" si="919"/>
        <v>6.5040650406504117</v>
      </c>
      <c r="Q2630" s="46">
        <f t="shared" si="919"/>
        <v>6.4162754303599296</v>
      </c>
      <c r="R2630" s="46">
        <f t="shared" si="919"/>
        <v>5.3594771241830177</v>
      </c>
      <c r="S2630" s="46">
        <f t="shared" si="919"/>
        <v>4.8423423423423495</v>
      </c>
      <c r="T2630" s="46">
        <f t="shared" si="919"/>
        <v>5.7395143487858675</v>
      </c>
      <c r="U2630" s="46">
        <f t="shared" si="919"/>
        <v>5.0847457627118855</v>
      </c>
      <c r="V2630" s="278">
        <f t="shared" si="919"/>
        <v>5.0605060506050483</v>
      </c>
      <c r="W2630" s="46">
        <f t="shared" si="919"/>
        <v>5.197740112994353</v>
      </c>
      <c r="X2630" s="46">
        <f t="shared" si="919"/>
        <v>5.2873563218390842</v>
      </c>
      <c r="Y2630" s="46">
        <f t="shared" si="919"/>
        <v>5.190311418685126</v>
      </c>
      <c r="Z2630" s="46">
        <f t="shared" si="919"/>
        <v>4.9382716049382944</v>
      </c>
      <c r="AA2630" s="46">
        <f t="shared" si="919"/>
        <v>5.5363321799307963</v>
      </c>
      <c r="AB2630" s="46">
        <f t="shared" si="919"/>
        <v>4.8260381593714836</v>
      </c>
      <c r="AC2630" s="279"/>
      <c r="AD2630" s="249"/>
      <c r="AE2630" s="249"/>
      <c r="AF2630" s="249"/>
      <c r="AG2630" s="249"/>
      <c r="AH2630" s="249"/>
      <c r="AI2630" s="249"/>
      <c r="AJ2630" s="249"/>
      <c r="AK2630" s="249"/>
      <c r="AL2630" s="249"/>
      <c r="AM2630" s="249"/>
      <c r="AN2630" s="249"/>
      <c r="AO2630" s="249"/>
      <c r="AP2630" s="249"/>
      <c r="AQ2630" s="249"/>
      <c r="AR2630" s="249"/>
      <c r="AS2630" s="249"/>
      <c r="AT2630" s="249"/>
      <c r="AU2630" s="249"/>
      <c r="AV2630" s="249"/>
      <c r="AW2630" s="249"/>
      <c r="AX2630" s="249"/>
      <c r="AY2630" s="249"/>
      <c r="AZ2630" s="249"/>
      <c r="BA2630" s="249"/>
      <c r="BB2630" s="249"/>
      <c r="BC2630" s="249"/>
      <c r="BD2630" s="249"/>
      <c r="BE2630" s="249"/>
      <c r="BF2630" s="249"/>
      <c r="BG2630" s="249"/>
      <c r="BH2630" s="249"/>
      <c r="BI2630" s="249"/>
      <c r="BJ2630" s="249"/>
      <c r="BK2630" s="249"/>
      <c r="BL2630" s="249"/>
      <c r="BM2630" s="249"/>
      <c r="BN2630" s="249"/>
      <c r="BO2630" s="249"/>
      <c r="BP2630" s="249"/>
      <c r="BQ2630" s="249"/>
      <c r="BR2630" s="249"/>
      <c r="BS2630" s="249"/>
      <c r="BT2630" s="249"/>
      <c r="BU2630" s="249"/>
      <c r="BV2630" s="249"/>
      <c r="BW2630" s="249"/>
      <c r="BX2630" s="249"/>
      <c r="BY2630" s="121"/>
      <c r="BZ2630" s="121"/>
      <c r="CA2630" s="121"/>
      <c r="CB2630" s="121"/>
      <c r="CC2630" s="121"/>
      <c r="CD2630" s="1"/>
      <c r="CE2630" s="1"/>
      <c r="CF2630" s="1"/>
      <c r="CG2630" s="1"/>
      <c r="CH2630" s="1"/>
      <c r="CI2630" s="1"/>
      <c r="CJ2630" s="1"/>
      <c r="CK2630" s="1"/>
      <c r="CL2630" s="1"/>
      <c r="CM2630" s="1"/>
      <c r="CN2630" s="1"/>
      <c r="CO2630" s="1"/>
      <c r="CP2630" s="1"/>
      <c r="CQ2630" s="1"/>
      <c r="CR2630" s="1"/>
      <c r="CS2630" s="1"/>
      <c r="CT2630" s="1"/>
      <c r="CU2630" s="1"/>
      <c r="CV2630" s="1"/>
      <c r="CW2630" s="1"/>
      <c r="CX2630" s="1"/>
      <c r="CY2630" s="1"/>
      <c r="CZ2630" s="1"/>
      <c r="DA2630" s="1"/>
      <c r="DB2630" s="1"/>
      <c r="DC2630" s="1"/>
      <c r="DD2630" s="1"/>
      <c r="DE2630" s="1"/>
      <c r="DF2630" s="1"/>
      <c r="DG2630" s="1"/>
      <c r="DH2630" s="1"/>
      <c r="DI2630" s="1"/>
      <c r="DJ2630" s="1"/>
      <c r="DK2630" s="1"/>
      <c r="DL2630" s="1"/>
      <c r="DM2630" s="1"/>
      <c r="DN2630" s="1"/>
      <c r="DO2630" s="1"/>
      <c r="DP2630" s="1"/>
      <c r="DQ2630" s="1"/>
      <c r="DR2630" s="1"/>
      <c r="DS2630" s="2"/>
      <c r="DT2630" s="2"/>
      <c r="DU2630" s="2"/>
      <c r="DV2630" s="2"/>
      <c r="DW2630" s="2"/>
      <c r="DX2630" s="2"/>
      <c r="DY2630" s="2"/>
      <c r="DZ2630" s="2"/>
      <c r="EA2630" s="2"/>
      <c r="EB2630" s="2"/>
      <c r="EC2630" s="2"/>
      <c r="ED2630" s="2"/>
      <c r="EE2630" s="2"/>
      <c r="EF2630" s="2"/>
      <c r="EG2630" s="2"/>
      <c r="EH2630" s="2"/>
      <c r="EI2630" s="2"/>
      <c r="EJ2630" s="2"/>
      <c r="EK2630" s="2"/>
      <c r="EL2630" s="2"/>
      <c r="EM2630" s="2"/>
      <c r="EN2630" s="2"/>
      <c r="EO2630" s="2"/>
      <c r="EP2630" s="2"/>
      <c r="EQ2630" s="2"/>
      <c r="ER2630" s="2"/>
      <c r="ES2630" s="2"/>
      <c r="ET2630" s="2"/>
      <c r="EU2630" s="2"/>
      <c r="EV2630" s="2"/>
      <c r="EW2630" s="2"/>
      <c r="EX2630" s="2"/>
      <c r="EY2630" s="2"/>
      <c r="EZ2630" s="2"/>
      <c r="FA2630" s="2"/>
      <c r="FB2630" s="2"/>
      <c r="FC2630" s="2"/>
    </row>
    <row r="2631" spans="1:159" s="25" customFormat="1" ht="10.5" customHeight="1" thickBot="1" x14ac:dyDescent="0.25">
      <c r="A2631" s="1477"/>
      <c r="B2631" s="1478"/>
      <c r="C2631" s="501"/>
      <c r="D2631" s="689" t="s">
        <v>443</v>
      </c>
      <c r="E2631" s="87">
        <f t="shared" ref="E2631:AB2631" si="920">((E2629+E2593+E2587-E2594-E2588-E2628)/(E2587+E2593-E2588-E2594))*100</f>
        <v>-8.8661551577152782</v>
      </c>
      <c r="F2631" s="87">
        <f t="shared" si="920"/>
        <v>0.22238695329874786</v>
      </c>
      <c r="G2631" s="87">
        <f t="shared" si="920"/>
        <v>-2.1353070851511659E-14</v>
      </c>
      <c r="H2631" s="677">
        <f t="shared" si="920"/>
        <v>0</v>
      </c>
      <c r="I2631" s="87">
        <f t="shared" si="920"/>
        <v>-7.4239049740173174E-2</v>
      </c>
      <c r="J2631" s="87">
        <f t="shared" si="920"/>
        <v>0.22091310751105372</v>
      </c>
      <c r="K2631" s="87">
        <f t="shared" si="920"/>
        <v>1.6826923076922764</v>
      </c>
      <c r="L2631" s="87">
        <f t="shared" si="920"/>
        <v>0.40849673202615078</v>
      </c>
      <c r="M2631" s="87">
        <f t="shared" si="920"/>
        <v>0.17636684303352035</v>
      </c>
      <c r="N2631" s="677">
        <f t="shared" si="920"/>
        <v>1.3998250218722621</v>
      </c>
      <c r="O2631" s="87">
        <f t="shared" si="920"/>
        <v>2.164502164502176</v>
      </c>
      <c r="P2631" s="87">
        <f t="shared" si="920"/>
        <v>2.6533996683250578</v>
      </c>
      <c r="Q2631" s="87">
        <f t="shared" si="920"/>
        <v>4.4979919678715019</v>
      </c>
      <c r="R2631" s="87">
        <f t="shared" si="920"/>
        <v>4.4543429844097906</v>
      </c>
      <c r="S2631" s="87">
        <f t="shared" si="920"/>
        <v>4.2772861356932292</v>
      </c>
      <c r="T2631" s="87">
        <f t="shared" si="920"/>
        <v>4.4843049327354159</v>
      </c>
      <c r="U2631" s="87">
        <f t="shared" si="920"/>
        <v>3.1635802469135763</v>
      </c>
      <c r="V2631" s="677">
        <f t="shared" si="920"/>
        <v>4.7945205479452042</v>
      </c>
      <c r="W2631" s="87">
        <f t="shared" si="920"/>
        <v>4.4696969696969715</v>
      </c>
      <c r="X2631" s="87">
        <f t="shared" si="920"/>
        <v>3.6697247706421812</v>
      </c>
      <c r="Y2631" s="87">
        <f t="shared" si="920"/>
        <v>2.6066350710900505</v>
      </c>
      <c r="Z2631" s="87">
        <f t="shared" si="920"/>
        <v>0.97799511002443829</v>
      </c>
      <c r="AA2631" s="87">
        <f t="shared" si="920"/>
        <v>2.5336500395882746</v>
      </c>
      <c r="AB2631" s="87">
        <f t="shared" si="920"/>
        <v>4.0706605222734105</v>
      </c>
      <c r="AC2631" s="279"/>
      <c r="AD2631" s="249"/>
      <c r="AE2631" s="249"/>
      <c r="AF2631" s="249"/>
      <c r="AG2631" s="249"/>
      <c r="AH2631" s="249"/>
      <c r="AI2631" s="249"/>
      <c r="AJ2631" s="249"/>
      <c r="AK2631" s="249"/>
      <c r="AL2631" s="249"/>
      <c r="AM2631" s="249"/>
      <c r="AN2631" s="249"/>
      <c r="AO2631" s="249"/>
      <c r="AP2631" s="249"/>
      <c r="AQ2631" s="249"/>
      <c r="AR2631" s="249"/>
      <c r="AS2631" s="249"/>
      <c r="AT2631" s="249"/>
      <c r="AU2631" s="249"/>
      <c r="AV2631" s="249"/>
      <c r="AW2631" s="249"/>
      <c r="AX2631" s="249"/>
      <c r="AY2631" s="249"/>
      <c r="AZ2631" s="249"/>
      <c r="BA2631" s="249"/>
      <c r="BB2631" s="249"/>
      <c r="BC2631" s="249"/>
      <c r="BD2631" s="249"/>
      <c r="BE2631" s="249"/>
      <c r="BF2631" s="249"/>
      <c r="BG2631" s="249"/>
      <c r="BH2631" s="249"/>
      <c r="BI2631" s="249"/>
      <c r="BJ2631" s="249"/>
      <c r="BK2631" s="249"/>
      <c r="BL2631" s="249"/>
      <c r="BM2631" s="249"/>
      <c r="BN2631" s="249"/>
      <c r="BO2631" s="249"/>
      <c r="BP2631" s="249"/>
      <c r="BQ2631" s="249"/>
      <c r="BR2631" s="249"/>
      <c r="BS2631" s="249"/>
      <c r="BT2631" s="249"/>
      <c r="BU2631" s="249"/>
      <c r="BV2631" s="249"/>
      <c r="BW2631" s="249"/>
      <c r="BX2631" s="249"/>
      <c r="BY2631" s="121"/>
      <c r="BZ2631" s="121"/>
      <c r="CA2631" s="121"/>
      <c r="CB2631" s="121"/>
      <c r="CC2631" s="121"/>
      <c r="CD2631" s="1"/>
      <c r="CE2631" s="1"/>
      <c r="CF2631" s="1"/>
      <c r="CG2631" s="1"/>
      <c r="CH2631" s="1"/>
      <c r="CI2631" s="1"/>
      <c r="CJ2631" s="1"/>
      <c r="CK2631" s="1"/>
      <c r="CL2631" s="1"/>
      <c r="CM2631" s="1"/>
      <c r="CN2631" s="1"/>
      <c r="CO2631" s="1"/>
      <c r="CP2631" s="1"/>
      <c r="CQ2631" s="1"/>
      <c r="CR2631" s="1"/>
      <c r="CS2631" s="1"/>
      <c r="CT2631" s="1"/>
      <c r="CU2631" s="1"/>
      <c r="CV2631" s="1"/>
      <c r="CW2631" s="1"/>
      <c r="CX2631" s="1"/>
      <c r="CY2631" s="1"/>
      <c r="CZ2631" s="1"/>
      <c r="DA2631" s="1"/>
      <c r="DB2631" s="1"/>
      <c r="DC2631" s="1"/>
      <c r="DD2631" s="1"/>
      <c r="DE2631" s="1"/>
      <c r="DF2631" s="1"/>
      <c r="DG2631" s="1"/>
      <c r="DH2631" s="1"/>
      <c r="DI2631" s="1"/>
      <c r="DJ2631" s="1"/>
      <c r="DK2631" s="1"/>
      <c r="DL2631" s="1"/>
      <c r="DM2631" s="1"/>
      <c r="DN2631" s="1"/>
      <c r="DO2631" s="1"/>
      <c r="DP2631" s="1"/>
      <c r="DQ2631" s="1"/>
      <c r="DR2631" s="1"/>
      <c r="DS2631" s="2"/>
      <c r="DT2631" s="2"/>
      <c r="DU2631" s="2"/>
      <c r="DV2631" s="2"/>
      <c r="DW2631" s="2"/>
      <c r="DX2631" s="2"/>
      <c r="DY2631" s="2"/>
      <c r="DZ2631" s="2"/>
      <c r="EA2631" s="2"/>
      <c r="EB2631" s="2"/>
      <c r="EC2631" s="2"/>
      <c r="ED2631" s="2"/>
      <c r="EE2631" s="2"/>
      <c r="EF2631" s="2"/>
      <c r="EG2631" s="2"/>
      <c r="EH2631" s="2"/>
      <c r="EI2631" s="2"/>
      <c r="EJ2631" s="2"/>
      <c r="EK2631" s="2"/>
      <c r="EL2631" s="2"/>
      <c r="EM2631" s="2"/>
      <c r="EN2631" s="2"/>
      <c r="EO2631" s="2"/>
      <c r="EP2631" s="2"/>
      <c r="EQ2631" s="2"/>
      <c r="ER2631" s="2"/>
      <c r="ES2631" s="2"/>
      <c r="ET2631" s="2"/>
      <c r="EU2631" s="2"/>
      <c r="EV2631" s="2"/>
      <c r="EW2631" s="2"/>
      <c r="EX2631" s="2"/>
      <c r="EY2631" s="2"/>
      <c r="EZ2631" s="2"/>
      <c r="FA2631" s="2"/>
      <c r="FB2631" s="2"/>
      <c r="FC2631" s="2"/>
    </row>
    <row r="2632" spans="1:159" s="5" customFormat="1" ht="10.5" customHeight="1" x14ac:dyDescent="0.2">
      <c r="A2632" s="1428" t="s">
        <v>52</v>
      </c>
      <c r="B2632" s="1429"/>
      <c r="C2632" s="502"/>
      <c r="D2632" s="32" t="s">
        <v>108</v>
      </c>
      <c r="E2632" s="90">
        <f>E2586+E2592-E2627</f>
        <v>9.8399999999999876E-4</v>
      </c>
      <c r="F2632" s="90">
        <f t="shared" ref="F2632:AB2632" si="921">F2586+F2592-F2627</f>
        <v>1.1760000000000034E-3</v>
      </c>
      <c r="G2632" s="90">
        <f t="shared" si="921"/>
        <v>1.0320000000000017E-3</v>
      </c>
      <c r="H2632" s="300">
        <f t="shared" si="921"/>
        <v>1.0080000000000019E-3</v>
      </c>
      <c r="I2632" s="90">
        <f t="shared" si="921"/>
        <v>1.0560000000000049E-3</v>
      </c>
      <c r="J2632" s="90">
        <f t="shared" si="921"/>
        <v>1.1040000000000008E-3</v>
      </c>
      <c r="K2632" s="90">
        <f t="shared" si="921"/>
        <v>1.0559999999999979E-3</v>
      </c>
      <c r="L2632" s="90">
        <f t="shared" si="921"/>
        <v>1.0079999999999985E-3</v>
      </c>
      <c r="M2632" s="90">
        <f t="shared" si="921"/>
        <v>1.0319999999999982E-3</v>
      </c>
      <c r="N2632" s="300">
        <f t="shared" si="921"/>
        <v>9.5999999999999905E-4</v>
      </c>
      <c r="O2632" s="90">
        <f t="shared" si="921"/>
        <v>9.1200000000000135E-4</v>
      </c>
      <c r="P2632" s="90">
        <f t="shared" si="921"/>
        <v>9.6000000000000078E-4</v>
      </c>
      <c r="Q2632" s="90">
        <f t="shared" si="921"/>
        <v>9.8399999999999876E-4</v>
      </c>
      <c r="R2632" s="90">
        <f t="shared" si="921"/>
        <v>9.8400000000000223E-4</v>
      </c>
      <c r="S2632" s="90">
        <f t="shared" si="921"/>
        <v>1.0320000000000017E-3</v>
      </c>
      <c r="T2632" s="90">
        <f t="shared" si="921"/>
        <v>1.2479999999999991E-3</v>
      </c>
      <c r="U2632" s="90">
        <f t="shared" si="921"/>
        <v>1.0800000000000046E-3</v>
      </c>
      <c r="V2632" s="300">
        <f t="shared" si="921"/>
        <v>1.1039999999999973E-3</v>
      </c>
      <c r="W2632" s="90">
        <f t="shared" si="921"/>
        <v>1.1040000000000008E-3</v>
      </c>
      <c r="X2632" s="90">
        <f t="shared" si="921"/>
        <v>1.1040000000000008E-3</v>
      </c>
      <c r="Y2632" s="90">
        <f t="shared" si="921"/>
        <v>1.0800000000000011E-3</v>
      </c>
      <c r="Z2632" s="90">
        <f t="shared" si="921"/>
        <v>1.0560000000000049E-3</v>
      </c>
      <c r="AA2632" s="90">
        <f t="shared" si="921"/>
        <v>1.1520000000000002E-3</v>
      </c>
      <c r="AB2632" s="90">
        <f t="shared" si="921"/>
        <v>1.0319999999999982E-3</v>
      </c>
      <c r="AC2632" s="282"/>
      <c r="AD2632" s="282"/>
      <c r="AE2632" s="282"/>
      <c r="AF2632" s="282"/>
      <c r="AG2632" s="282"/>
      <c r="AH2632" s="282"/>
      <c r="AI2632" s="282"/>
      <c r="AJ2632" s="282"/>
      <c r="AK2632" s="282"/>
      <c r="AL2632" s="282"/>
      <c r="AM2632" s="282"/>
      <c r="AN2632" s="282"/>
      <c r="AO2632" s="282"/>
      <c r="AP2632" s="282"/>
      <c r="AQ2632" s="282"/>
      <c r="AR2632" s="282"/>
      <c r="AS2632" s="282"/>
      <c r="AT2632" s="282"/>
      <c r="AU2632" s="282"/>
      <c r="AV2632" s="282"/>
      <c r="AW2632" s="282"/>
      <c r="AX2632" s="282"/>
      <c r="AY2632" s="282"/>
      <c r="AZ2632" s="282"/>
      <c r="BA2632" s="282"/>
      <c r="BB2632" s="282"/>
      <c r="BC2632" s="282"/>
      <c r="BD2632" s="282"/>
      <c r="BE2632" s="249"/>
      <c r="BF2632" s="249"/>
      <c r="BG2632" s="249"/>
      <c r="BH2632" s="249"/>
      <c r="BI2632" s="249"/>
      <c r="BJ2632" s="249"/>
      <c r="BK2632" s="249"/>
      <c r="BL2632" s="249"/>
      <c r="BM2632" s="249"/>
      <c r="BN2632" s="249"/>
      <c r="BO2632" s="249"/>
      <c r="BP2632" s="249"/>
      <c r="BQ2632" s="249"/>
      <c r="BR2632" s="249"/>
      <c r="BS2632" s="249"/>
      <c r="BT2632" s="249"/>
      <c r="BU2632" s="249"/>
      <c r="BV2632" s="249"/>
      <c r="BW2632" s="249"/>
      <c r="BX2632" s="249"/>
      <c r="BY2632" s="121"/>
      <c r="BZ2632" s="121"/>
      <c r="CA2632" s="121"/>
      <c r="CB2632" s="121"/>
      <c r="CC2632" s="99"/>
    </row>
    <row r="2633" spans="1:159" s="5" customFormat="1" ht="10.5" customHeight="1" thickBot="1" x14ac:dyDescent="0.25">
      <c r="A2633" s="1430"/>
      <c r="B2633" s="1431"/>
      <c r="C2633" s="503"/>
      <c r="D2633" s="34" t="s">
        <v>109</v>
      </c>
      <c r="E2633" s="93">
        <f>E2629+E2593+E2587-E2594-E2588-E2628</f>
        <v>-2.4960000000000052E-3</v>
      </c>
      <c r="F2633" s="93">
        <f t="shared" ref="F2633:AB2633" si="922">F2629+F2593+F2587-F2594-F2588-F2628</f>
        <v>7.2000000000002617E-5</v>
      </c>
      <c r="G2633" s="93">
        <f t="shared" si="922"/>
        <v>0</v>
      </c>
      <c r="H2633" s="301">
        <f t="shared" si="922"/>
        <v>0</v>
      </c>
      <c r="I2633" s="93">
        <f t="shared" si="922"/>
        <v>-2.4000000000003185E-5</v>
      </c>
      <c r="J2633" s="93">
        <f t="shared" si="922"/>
        <v>7.2000000000002617E-5</v>
      </c>
      <c r="K2633" s="93">
        <f t="shared" si="922"/>
        <v>5.0399999999999057E-4</v>
      </c>
      <c r="L2633" s="93">
        <f t="shared" si="922"/>
        <v>1.2000000000000205E-4</v>
      </c>
      <c r="M2633" s="93">
        <f t="shared" si="922"/>
        <v>4.8000000000002901E-5</v>
      </c>
      <c r="N2633" s="301">
        <f t="shared" si="922"/>
        <v>3.8399999999999893E-4</v>
      </c>
      <c r="O2633" s="93">
        <f t="shared" si="922"/>
        <v>6.0000000000000331E-4</v>
      </c>
      <c r="P2633" s="93">
        <f t="shared" si="922"/>
        <v>7.6800000000000479E-4</v>
      </c>
      <c r="Q2633" s="93">
        <f t="shared" si="922"/>
        <v>1.3440000000000049E-3</v>
      </c>
      <c r="R2633" s="93">
        <f t="shared" si="922"/>
        <v>1.4399999999999968E-3</v>
      </c>
      <c r="S2633" s="93">
        <f t="shared" si="922"/>
        <v>1.3920000000000043E-3</v>
      </c>
      <c r="T2633" s="93">
        <f t="shared" si="922"/>
        <v>1.4399999999999968E-3</v>
      </c>
      <c r="U2633" s="93">
        <f t="shared" si="922"/>
        <v>9.8399999999999876E-4</v>
      </c>
      <c r="V2633" s="301">
        <f t="shared" si="922"/>
        <v>1.5119999999999995E-3</v>
      </c>
      <c r="W2633" s="93">
        <f t="shared" si="922"/>
        <v>1.4160000000000006E-3</v>
      </c>
      <c r="X2633" s="93">
        <f t="shared" si="922"/>
        <v>1.1519999999999933E-3</v>
      </c>
      <c r="Y2633" s="93">
        <f t="shared" si="922"/>
        <v>7.9200000000000104E-4</v>
      </c>
      <c r="Z2633" s="93">
        <f t="shared" si="922"/>
        <v>2.8799999999999659E-4</v>
      </c>
      <c r="AA2633" s="93">
        <f t="shared" si="922"/>
        <v>7.6799999999999785E-4</v>
      </c>
      <c r="AB2633" s="93">
        <f t="shared" si="922"/>
        <v>1.2719999999999954E-3</v>
      </c>
      <c r="AC2633" s="282"/>
      <c r="AD2633" s="282"/>
      <c r="AE2633" s="282"/>
      <c r="AF2633" s="282"/>
      <c r="AG2633" s="282"/>
      <c r="AH2633" s="282"/>
      <c r="AI2633" s="282"/>
      <c r="AJ2633" s="282"/>
      <c r="AK2633" s="282"/>
      <c r="AL2633" s="282"/>
      <c r="AM2633" s="282"/>
      <c r="AN2633" s="282"/>
      <c r="AO2633" s="282"/>
      <c r="AP2633" s="282"/>
      <c r="AQ2633" s="282"/>
      <c r="AR2633" s="282"/>
      <c r="AS2633" s="282"/>
      <c r="AT2633" s="282"/>
      <c r="AU2633" s="282"/>
      <c r="AV2633" s="282"/>
      <c r="AW2633" s="282"/>
      <c r="AX2633" s="282"/>
      <c r="AY2633" s="282"/>
      <c r="AZ2633" s="282"/>
      <c r="BA2633" s="282"/>
      <c r="BB2633" s="282"/>
      <c r="BC2633" s="282"/>
      <c r="BD2633" s="282"/>
      <c r="BE2633" s="249"/>
      <c r="BF2633" s="249"/>
      <c r="BG2633" s="249"/>
      <c r="BH2633" s="249"/>
      <c r="BI2633" s="249"/>
      <c r="BJ2633" s="249"/>
      <c r="BK2633" s="249"/>
      <c r="BL2633" s="249"/>
      <c r="BM2633" s="249"/>
      <c r="BN2633" s="249"/>
      <c r="BO2633" s="249"/>
      <c r="BP2633" s="249"/>
      <c r="BQ2633" s="249"/>
      <c r="BR2633" s="249"/>
      <c r="BS2633" s="249"/>
      <c r="BT2633" s="249"/>
      <c r="BU2633" s="249"/>
      <c r="BV2633" s="249"/>
      <c r="BW2633" s="249"/>
      <c r="BX2633" s="249"/>
      <c r="BY2633" s="121"/>
      <c r="BZ2633" s="121"/>
      <c r="CA2633" s="121"/>
      <c r="CB2633" s="121"/>
      <c r="CC2633" s="99"/>
    </row>
    <row r="2634" spans="1:159" s="6" customFormat="1" ht="29.25" customHeight="1" thickBot="1" x14ac:dyDescent="0.25">
      <c r="A2634" s="559"/>
      <c r="B2634" s="475" t="s">
        <v>455</v>
      </c>
      <c r="C2634" s="95"/>
      <c r="D2634" s="114"/>
      <c r="E2634" s="114"/>
      <c r="F2634" s="114"/>
      <c r="G2634" s="114"/>
      <c r="H2634" s="475">
        <f>H2586+H2592</f>
        <v>2.0736000000000001E-2</v>
      </c>
      <c r="I2634" s="365"/>
      <c r="J2634" s="365"/>
      <c r="K2634" s="365"/>
      <c r="L2634" s="365"/>
      <c r="M2634" s="365"/>
      <c r="N2634" s="475">
        <f>N2586+N2592</f>
        <v>1.4904000000000001E-2</v>
      </c>
      <c r="O2634" s="365"/>
      <c r="P2634" s="365"/>
      <c r="Q2634" s="365"/>
      <c r="R2634" s="365"/>
      <c r="S2634" s="365"/>
      <c r="T2634" s="365"/>
      <c r="U2634" s="365"/>
      <c r="V2634" s="475">
        <f>V2586+V2592</f>
        <v>2.1815999999999999E-2</v>
      </c>
      <c r="W2634" s="365"/>
      <c r="X2634" s="365"/>
      <c r="Y2634" s="475">
        <f>Y2586+Y2592</f>
        <v>2.0808E-2</v>
      </c>
      <c r="Z2634" s="365"/>
      <c r="AA2634" s="114"/>
      <c r="AB2634" s="114"/>
      <c r="AC2634" s="256"/>
      <c r="AD2634" s="256"/>
      <c r="AE2634" s="256"/>
      <c r="AF2634" s="256"/>
      <c r="AG2634" s="256"/>
      <c r="AH2634" s="256"/>
      <c r="AI2634" s="256"/>
      <c r="AJ2634" s="256"/>
      <c r="AK2634" s="256"/>
      <c r="AL2634" s="256"/>
      <c r="AM2634" s="256"/>
      <c r="AN2634" s="256"/>
      <c r="AO2634" s="256"/>
      <c r="AP2634" s="256"/>
      <c r="AQ2634" s="256"/>
      <c r="AR2634" s="256"/>
      <c r="AS2634" s="256"/>
      <c r="AT2634" s="256"/>
      <c r="AU2634" s="256"/>
      <c r="AV2634" s="256"/>
      <c r="AW2634" s="256"/>
      <c r="AX2634" s="256"/>
      <c r="AY2634" s="256"/>
      <c r="AZ2634" s="256"/>
      <c r="BA2634" s="256"/>
      <c r="BB2634" s="256"/>
      <c r="BC2634" s="256"/>
      <c r="BD2634" s="256"/>
      <c r="BE2634" s="282"/>
      <c r="BF2634" s="282"/>
      <c r="BG2634" s="282"/>
      <c r="BH2634" s="282"/>
      <c r="BI2634" s="282"/>
      <c r="BJ2634" s="282"/>
      <c r="BK2634" s="282"/>
      <c r="BL2634" s="282"/>
      <c r="BM2634" s="282"/>
      <c r="BN2634" s="282"/>
      <c r="BO2634" s="282"/>
      <c r="BP2634" s="282"/>
      <c r="BQ2634" s="282"/>
      <c r="BR2634" s="282"/>
      <c r="BS2634" s="282"/>
      <c r="BT2634" s="282"/>
      <c r="BU2634" s="282"/>
      <c r="BV2634" s="282"/>
      <c r="BW2634" s="282"/>
      <c r="BX2634" s="282"/>
      <c r="BY2634" s="99"/>
      <c r="BZ2634" s="99"/>
      <c r="CA2634" s="99"/>
      <c r="CB2634" s="99"/>
      <c r="CC2634" s="114"/>
    </row>
    <row r="2635" spans="1:159" ht="33.75" customHeight="1" thickBot="1" x14ac:dyDescent="0.25">
      <c r="A2635" s="305" t="s">
        <v>38</v>
      </c>
      <c r="B2635" s="28" t="s">
        <v>83</v>
      </c>
      <c r="C2635" s="28"/>
      <c r="D2635" s="28" t="s">
        <v>33</v>
      </c>
      <c r="E2635" s="1487" t="s">
        <v>34</v>
      </c>
      <c r="F2635" s="1487"/>
      <c r="G2635" s="1487"/>
      <c r="H2635" s="1487"/>
      <c r="I2635" s="1487"/>
      <c r="J2635" s="1487"/>
      <c r="K2635" s="1487"/>
      <c r="L2635" s="1487"/>
      <c r="M2635" s="1487"/>
      <c r="N2635" s="1487"/>
      <c r="O2635" s="1487"/>
      <c r="P2635" s="1487"/>
      <c r="Q2635" s="1487"/>
      <c r="R2635" s="1487"/>
      <c r="S2635" s="1487"/>
      <c r="T2635" s="1487"/>
      <c r="U2635" s="1487"/>
      <c r="V2635" s="1487"/>
      <c r="W2635" s="1487"/>
      <c r="X2635" s="1487"/>
      <c r="Y2635" s="1487"/>
      <c r="Z2635" s="1487"/>
      <c r="AA2635" s="1487"/>
      <c r="AB2635" s="1487"/>
      <c r="BE2635" s="282"/>
      <c r="BF2635" s="282"/>
      <c r="BG2635" s="282"/>
      <c r="BH2635" s="282"/>
      <c r="BI2635" s="282"/>
      <c r="BJ2635" s="282"/>
      <c r="BK2635" s="282"/>
      <c r="BL2635" s="282"/>
      <c r="BM2635" s="282"/>
      <c r="BN2635" s="282"/>
      <c r="BO2635" s="282"/>
      <c r="BP2635" s="282"/>
      <c r="BQ2635" s="282"/>
      <c r="BR2635" s="282"/>
      <c r="BS2635" s="282"/>
      <c r="BT2635" s="282"/>
      <c r="BU2635" s="282"/>
      <c r="BV2635" s="282"/>
      <c r="BW2635" s="282"/>
      <c r="BX2635" s="282"/>
      <c r="BY2635" s="99"/>
      <c r="BZ2635" s="99"/>
      <c r="CA2635" s="99"/>
      <c r="CB2635" s="99"/>
    </row>
    <row r="2636" spans="1:159" customFormat="1" ht="10.5" customHeight="1" thickBot="1" x14ac:dyDescent="0.25">
      <c r="A2636" s="452" t="s">
        <v>393</v>
      </c>
      <c r="B2636" s="172"/>
      <c r="C2636" s="172"/>
      <c r="D2636" s="172"/>
      <c r="E2636" s="172">
        <v>1</v>
      </c>
      <c r="F2636" s="172">
        <v>2</v>
      </c>
      <c r="G2636" s="172">
        <v>3</v>
      </c>
      <c r="H2636" s="248">
        <v>4</v>
      </c>
      <c r="I2636" s="172">
        <v>5</v>
      </c>
      <c r="J2636" s="172">
        <v>6</v>
      </c>
      <c r="K2636" s="172">
        <v>7</v>
      </c>
      <c r="L2636" s="172">
        <v>8</v>
      </c>
      <c r="M2636" s="172">
        <v>9</v>
      </c>
      <c r="N2636" s="248">
        <v>10</v>
      </c>
      <c r="O2636" s="172">
        <v>11</v>
      </c>
      <c r="P2636" s="172">
        <v>12</v>
      </c>
      <c r="Q2636" s="172">
        <v>13</v>
      </c>
      <c r="R2636" s="172">
        <v>14</v>
      </c>
      <c r="S2636" s="172">
        <v>15</v>
      </c>
      <c r="T2636" s="172">
        <v>16</v>
      </c>
      <c r="U2636" s="172">
        <v>17</v>
      </c>
      <c r="V2636" s="248">
        <v>18</v>
      </c>
      <c r="W2636" s="172">
        <v>19</v>
      </c>
      <c r="X2636" s="172">
        <v>20</v>
      </c>
      <c r="Y2636" s="172">
        <v>21</v>
      </c>
      <c r="Z2636" s="172">
        <v>22</v>
      </c>
      <c r="AA2636" s="172">
        <v>23</v>
      </c>
      <c r="AB2636" s="172">
        <v>24</v>
      </c>
      <c r="AC2636" s="249"/>
      <c r="AD2636" s="249"/>
      <c r="AE2636" s="249"/>
      <c r="AF2636" s="249"/>
      <c r="AG2636" s="249"/>
      <c r="AH2636" s="249"/>
      <c r="AI2636" s="249"/>
      <c r="AJ2636" s="249"/>
      <c r="AK2636" s="249"/>
      <c r="AL2636" s="249"/>
      <c r="AM2636" s="249"/>
      <c r="AN2636" s="249"/>
      <c r="AO2636" s="249"/>
      <c r="AP2636" s="249"/>
      <c r="AQ2636" s="249"/>
      <c r="AR2636" s="249"/>
      <c r="AS2636" s="249"/>
      <c r="AT2636" s="249"/>
      <c r="AU2636" s="249"/>
      <c r="AV2636" s="249"/>
      <c r="AW2636" s="249"/>
      <c r="AX2636" s="249"/>
      <c r="AY2636" s="249"/>
      <c r="AZ2636" s="249"/>
      <c r="BA2636" s="249"/>
      <c r="BB2636" s="249"/>
      <c r="BC2636" s="249"/>
      <c r="BD2636" s="249"/>
      <c r="BE2636" s="249"/>
      <c r="BF2636" s="249"/>
      <c r="BG2636" s="249"/>
      <c r="BH2636" s="249"/>
      <c r="BI2636" s="249"/>
      <c r="BJ2636" s="249"/>
      <c r="BK2636" s="249"/>
      <c r="BL2636" s="249"/>
      <c r="BM2636" s="249"/>
      <c r="BN2636" s="249"/>
      <c r="BO2636" s="249"/>
      <c r="BP2636" s="249"/>
      <c r="BQ2636" s="249"/>
      <c r="BR2636" s="249"/>
      <c r="BS2636" s="249"/>
      <c r="BT2636" s="249"/>
      <c r="BU2636" s="249"/>
      <c r="BV2636" s="249"/>
      <c r="BW2636" s="249"/>
      <c r="BX2636" s="249"/>
      <c r="BY2636" s="121"/>
      <c r="BZ2636" s="121"/>
      <c r="CA2636" s="121"/>
      <c r="CB2636" s="121"/>
      <c r="CC2636" s="121"/>
      <c r="CD2636" s="1"/>
      <c r="CE2636" s="1"/>
      <c r="CF2636" s="1"/>
      <c r="CG2636" s="1"/>
      <c r="CH2636" s="1"/>
      <c r="CI2636" s="1"/>
      <c r="CJ2636" s="1"/>
      <c r="CK2636" s="1"/>
      <c r="CL2636" s="1"/>
      <c r="CM2636" s="1"/>
      <c r="CN2636" s="1"/>
      <c r="CO2636" s="1"/>
      <c r="CP2636" s="1"/>
      <c r="CQ2636" s="1"/>
      <c r="CR2636" s="1"/>
      <c r="CS2636" s="1"/>
      <c r="CT2636" s="1"/>
      <c r="CU2636" s="1"/>
      <c r="CV2636" s="1"/>
      <c r="CW2636" s="1"/>
      <c r="CX2636" s="1"/>
      <c r="CY2636" s="1"/>
      <c r="CZ2636" s="1"/>
      <c r="DA2636" s="1"/>
      <c r="DB2636" s="1"/>
      <c r="DC2636" s="1"/>
      <c r="DD2636" s="1"/>
      <c r="DE2636" s="1"/>
      <c r="DF2636" s="1"/>
      <c r="DG2636" s="1"/>
      <c r="DH2636" s="1"/>
      <c r="DI2636" s="1"/>
      <c r="DJ2636" s="1"/>
      <c r="DK2636" s="1"/>
      <c r="DL2636" s="1"/>
      <c r="DM2636" s="1"/>
      <c r="DN2636" s="1"/>
      <c r="DO2636" s="1"/>
      <c r="DP2636" s="1"/>
      <c r="DQ2636" s="1"/>
      <c r="DR2636" s="1"/>
      <c r="DS2636" s="2"/>
      <c r="DT2636" s="2"/>
      <c r="DU2636" s="2"/>
      <c r="DV2636" s="2"/>
      <c r="DW2636" s="2"/>
      <c r="DX2636" s="2"/>
      <c r="DY2636" s="2"/>
      <c r="DZ2636" s="2"/>
      <c r="EA2636" s="2"/>
      <c r="EB2636" s="2"/>
      <c r="EC2636" s="2"/>
      <c r="ED2636" s="2"/>
      <c r="EE2636" s="2"/>
      <c r="EF2636" s="2"/>
      <c r="EG2636" s="2"/>
      <c r="EH2636" s="2"/>
      <c r="EI2636" s="2"/>
      <c r="EJ2636" s="2"/>
      <c r="EK2636" s="2"/>
      <c r="EL2636" s="2"/>
      <c r="EM2636" s="2"/>
      <c r="EN2636" s="2"/>
      <c r="EO2636" s="2"/>
      <c r="EP2636" s="2"/>
      <c r="EQ2636" s="2"/>
      <c r="ER2636" s="2"/>
      <c r="ES2636" s="2"/>
      <c r="ET2636" s="2"/>
      <c r="EU2636" s="2"/>
      <c r="EV2636" s="2"/>
      <c r="EW2636" s="2"/>
      <c r="EX2636" s="2"/>
      <c r="EY2636" s="2"/>
      <c r="EZ2636" s="2"/>
      <c r="FA2636" s="2"/>
      <c r="FB2636" s="2"/>
      <c r="FC2636" s="2"/>
    </row>
    <row r="2637" spans="1:159" customFormat="1" ht="10.5" customHeight="1" x14ac:dyDescent="0.2">
      <c r="A2637" s="250" t="s">
        <v>95</v>
      </c>
      <c r="B2637" s="31"/>
      <c r="C2637" s="31"/>
      <c r="D2637" s="32"/>
      <c r="E2637" s="31">
        <v>1</v>
      </c>
      <c r="F2637" s="31">
        <v>1</v>
      </c>
      <c r="G2637" s="31">
        <v>1</v>
      </c>
      <c r="H2637" s="267">
        <v>1</v>
      </c>
      <c r="I2637" s="31">
        <v>1</v>
      </c>
      <c r="J2637" s="31">
        <v>1</v>
      </c>
      <c r="K2637" s="31">
        <v>1</v>
      </c>
      <c r="L2637" s="31">
        <v>1</v>
      </c>
      <c r="M2637" s="31">
        <v>1</v>
      </c>
      <c r="N2637" s="267">
        <v>1</v>
      </c>
      <c r="O2637" s="31">
        <v>1</v>
      </c>
      <c r="P2637" s="31">
        <v>1</v>
      </c>
      <c r="Q2637" s="31">
        <v>1</v>
      </c>
      <c r="R2637" s="31">
        <v>1</v>
      </c>
      <c r="S2637" s="31">
        <v>1</v>
      </c>
      <c r="T2637" s="31">
        <v>1</v>
      </c>
      <c r="U2637" s="31">
        <v>1</v>
      </c>
      <c r="V2637" s="267">
        <v>1</v>
      </c>
      <c r="W2637" s="31">
        <v>1</v>
      </c>
      <c r="X2637" s="31">
        <v>1</v>
      </c>
      <c r="Y2637" s="31">
        <v>1</v>
      </c>
      <c r="Z2637" s="31">
        <v>1</v>
      </c>
      <c r="AA2637" s="31">
        <v>1</v>
      </c>
      <c r="AB2637" s="31">
        <v>1</v>
      </c>
      <c r="AC2637" s="249"/>
      <c r="AD2637" s="249"/>
      <c r="AE2637" s="249"/>
      <c r="AF2637" s="249"/>
      <c r="AG2637" s="249"/>
      <c r="AH2637" s="249"/>
      <c r="AI2637" s="249"/>
      <c r="AJ2637" s="249"/>
      <c r="AK2637" s="249"/>
      <c r="AL2637" s="249"/>
      <c r="AM2637" s="249"/>
      <c r="AN2637" s="249"/>
      <c r="AO2637" s="249"/>
      <c r="AP2637" s="249"/>
      <c r="AQ2637" s="249"/>
      <c r="AR2637" s="249"/>
      <c r="AS2637" s="249"/>
      <c r="AT2637" s="249"/>
      <c r="AU2637" s="249"/>
      <c r="AV2637" s="249"/>
      <c r="AW2637" s="249"/>
      <c r="AX2637" s="249"/>
      <c r="AY2637" s="249"/>
      <c r="AZ2637" s="249"/>
      <c r="BA2637" s="249"/>
      <c r="BB2637" s="249"/>
      <c r="BC2637" s="249"/>
      <c r="BD2637" s="249"/>
      <c r="BE2637" s="249"/>
      <c r="BF2637" s="249"/>
      <c r="BG2637" s="249"/>
      <c r="BH2637" s="249"/>
      <c r="BI2637" s="249"/>
      <c r="BJ2637" s="249"/>
      <c r="BK2637" s="249"/>
      <c r="BL2637" s="249"/>
      <c r="BM2637" s="249"/>
      <c r="BN2637" s="249"/>
      <c r="BO2637" s="249"/>
      <c r="BP2637" s="249"/>
      <c r="BQ2637" s="249"/>
      <c r="BR2637" s="249"/>
      <c r="BS2637" s="249"/>
      <c r="BT2637" s="249"/>
      <c r="BU2637" s="249"/>
      <c r="BV2637" s="249"/>
      <c r="BW2637" s="249"/>
      <c r="BX2637" s="249"/>
      <c r="BY2637" s="121"/>
      <c r="BZ2637" s="121"/>
      <c r="CA2637" s="121"/>
      <c r="CB2637" s="121"/>
      <c r="CC2637" s="121"/>
      <c r="CD2637" s="1"/>
      <c r="CE2637" s="1"/>
      <c r="CF2637" s="1"/>
      <c r="CG2637" s="1"/>
      <c r="CH2637" s="1"/>
      <c r="CI2637" s="1"/>
      <c r="CJ2637" s="1"/>
      <c r="CK2637" s="1"/>
      <c r="CL2637" s="1"/>
      <c r="CM2637" s="1"/>
      <c r="CN2637" s="1"/>
      <c r="CO2637" s="1"/>
      <c r="CP2637" s="1"/>
      <c r="CQ2637" s="1"/>
      <c r="CR2637" s="1"/>
      <c r="CS2637" s="1"/>
      <c r="CT2637" s="1"/>
      <c r="CU2637" s="1"/>
      <c r="CV2637" s="1"/>
      <c r="CW2637" s="1"/>
      <c r="CX2637" s="1"/>
      <c r="CY2637" s="1"/>
      <c r="CZ2637" s="1"/>
      <c r="DA2637" s="1"/>
      <c r="DB2637" s="1"/>
      <c r="DC2637" s="1"/>
      <c r="DD2637" s="1"/>
      <c r="DE2637" s="1"/>
      <c r="DF2637" s="1"/>
      <c r="DG2637" s="1"/>
      <c r="DH2637" s="1"/>
      <c r="DI2637" s="1"/>
      <c r="DJ2637" s="1"/>
      <c r="DK2637" s="1"/>
      <c r="DL2637" s="1"/>
      <c r="DM2637" s="1"/>
      <c r="DN2637" s="1"/>
      <c r="DO2637" s="1"/>
      <c r="DP2637" s="1"/>
      <c r="DQ2637" s="1"/>
      <c r="DR2637" s="1"/>
      <c r="DS2637" s="2"/>
      <c r="DT2637" s="2"/>
      <c r="DU2637" s="2"/>
      <c r="DV2637" s="2"/>
      <c r="DW2637" s="2"/>
      <c r="DX2637" s="2"/>
      <c r="DY2637" s="2"/>
      <c r="DZ2637" s="2"/>
      <c r="EA2637" s="2"/>
      <c r="EB2637" s="2"/>
      <c r="EC2637" s="2"/>
      <c r="ED2637" s="2"/>
      <c r="EE2637" s="2"/>
      <c r="EF2637" s="2"/>
      <c r="EG2637" s="2"/>
      <c r="EH2637" s="2"/>
      <c r="EI2637" s="2"/>
      <c r="EJ2637" s="2"/>
      <c r="EK2637" s="2"/>
      <c r="EL2637" s="2"/>
      <c r="EM2637" s="2"/>
      <c r="EN2637" s="2"/>
      <c r="EO2637" s="2"/>
      <c r="EP2637" s="2"/>
      <c r="EQ2637" s="2"/>
      <c r="ER2637" s="2"/>
      <c r="ES2637" s="2"/>
      <c r="ET2637" s="2"/>
      <c r="EU2637" s="2"/>
      <c r="EV2637" s="2"/>
      <c r="EW2637" s="2"/>
      <c r="EX2637" s="2"/>
      <c r="EY2637" s="2"/>
      <c r="EZ2637" s="2"/>
      <c r="FA2637" s="2"/>
      <c r="FB2637" s="2"/>
      <c r="FC2637" s="2"/>
    </row>
    <row r="2638" spans="1:159" customFormat="1" ht="10.5" customHeight="1" thickBot="1" x14ac:dyDescent="0.25">
      <c r="A2638" s="327" t="s">
        <v>96</v>
      </c>
      <c r="B2638" s="33"/>
      <c r="C2638" s="33"/>
      <c r="D2638" s="34"/>
      <c r="E2638" s="737">
        <v>1</v>
      </c>
      <c r="F2638" s="768">
        <v>1</v>
      </c>
      <c r="G2638" s="768">
        <v>1</v>
      </c>
      <c r="H2638" s="745">
        <v>1</v>
      </c>
      <c r="I2638" s="768">
        <v>1</v>
      </c>
      <c r="J2638" s="768">
        <v>1</v>
      </c>
      <c r="K2638" s="768">
        <v>1</v>
      </c>
      <c r="L2638" s="768">
        <v>1</v>
      </c>
      <c r="M2638" s="768">
        <v>1</v>
      </c>
      <c r="N2638" s="745">
        <v>1</v>
      </c>
      <c r="O2638" s="768">
        <v>1</v>
      </c>
      <c r="P2638" s="768">
        <v>1</v>
      </c>
      <c r="Q2638" s="768">
        <v>1</v>
      </c>
      <c r="R2638" s="768">
        <v>1</v>
      </c>
      <c r="S2638" s="768">
        <v>1</v>
      </c>
      <c r="T2638" s="768">
        <v>1</v>
      </c>
      <c r="U2638" s="768">
        <v>1</v>
      </c>
      <c r="V2638" s="745">
        <v>1</v>
      </c>
      <c r="W2638" s="768">
        <v>1</v>
      </c>
      <c r="X2638" s="768">
        <v>1</v>
      </c>
      <c r="Y2638" s="768">
        <v>1</v>
      </c>
      <c r="Z2638" s="768">
        <v>1</v>
      </c>
      <c r="AA2638" s="768">
        <v>1</v>
      </c>
      <c r="AB2638" s="768">
        <v>1</v>
      </c>
      <c r="AC2638" s="249"/>
      <c r="AD2638" s="249"/>
      <c r="AE2638" s="249"/>
      <c r="AF2638" s="249"/>
      <c r="AG2638" s="249"/>
      <c r="AH2638" s="249"/>
      <c r="AI2638" s="249"/>
      <c r="AJ2638" s="249"/>
      <c r="AK2638" s="249"/>
      <c r="AL2638" s="249"/>
      <c r="AM2638" s="249"/>
      <c r="AN2638" s="249"/>
      <c r="AO2638" s="249"/>
      <c r="AP2638" s="249"/>
      <c r="AQ2638" s="249"/>
      <c r="AR2638" s="249"/>
      <c r="AS2638" s="249"/>
      <c r="AT2638" s="249"/>
      <c r="AU2638" s="249"/>
      <c r="AV2638" s="249"/>
      <c r="AW2638" s="249"/>
      <c r="AX2638" s="249"/>
      <c r="AY2638" s="249"/>
      <c r="AZ2638" s="249"/>
      <c r="BA2638" s="249"/>
      <c r="BB2638" s="249"/>
      <c r="BC2638" s="249"/>
      <c r="BD2638" s="249"/>
      <c r="BE2638" s="249"/>
      <c r="BF2638" s="249"/>
      <c r="BG2638" s="249"/>
      <c r="BH2638" s="249"/>
      <c r="BI2638" s="249"/>
      <c r="BJ2638" s="249"/>
      <c r="BK2638" s="249"/>
      <c r="BL2638" s="249"/>
      <c r="BM2638" s="249"/>
      <c r="BN2638" s="249"/>
      <c r="BO2638" s="249"/>
      <c r="BP2638" s="249"/>
      <c r="BQ2638" s="249"/>
      <c r="BR2638" s="249"/>
      <c r="BS2638" s="249"/>
      <c r="BT2638" s="249"/>
      <c r="BU2638" s="249"/>
      <c r="BV2638" s="249"/>
      <c r="BW2638" s="249"/>
      <c r="BX2638" s="249"/>
      <c r="BY2638" s="121"/>
      <c r="BZ2638" s="121"/>
      <c r="CA2638" s="121"/>
      <c r="CB2638" s="121"/>
      <c r="CC2638" s="121"/>
      <c r="CD2638" s="1"/>
      <c r="CE2638" s="1"/>
      <c r="CF2638" s="1"/>
      <c r="CG2638" s="1"/>
      <c r="CH2638" s="1"/>
      <c r="CI2638" s="1"/>
      <c r="CJ2638" s="1"/>
      <c r="CK2638" s="1"/>
      <c r="CL2638" s="1"/>
      <c r="CM2638" s="1"/>
      <c r="CN2638" s="1"/>
      <c r="CO2638" s="1"/>
      <c r="CP2638" s="1"/>
      <c r="CQ2638" s="1"/>
      <c r="CR2638" s="1"/>
      <c r="CS2638" s="1"/>
      <c r="CT2638" s="1"/>
      <c r="CU2638" s="1"/>
      <c r="CV2638" s="1"/>
      <c r="CW2638" s="1"/>
      <c r="CX2638" s="1"/>
      <c r="CY2638" s="1"/>
      <c r="CZ2638" s="1"/>
      <c r="DA2638" s="1"/>
      <c r="DB2638" s="1"/>
      <c r="DC2638" s="1"/>
      <c r="DD2638" s="1"/>
      <c r="DE2638" s="1"/>
      <c r="DF2638" s="1"/>
      <c r="DG2638" s="1"/>
      <c r="DH2638" s="1"/>
      <c r="DI2638" s="1"/>
      <c r="DJ2638" s="1"/>
      <c r="DK2638" s="1"/>
      <c r="DL2638" s="1"/>
      <c r="DM2638" s="1"/>
      <c r="DN2638" s="1"/>
      <c r="DO2638" s="1"/>
      <c r="DP2638" s="1"/>
      <c r="DQ2638" s="1"/>
      <c r="DR2638" s="1"/>
      <c r="DS2638" s="2"/>
      <c r="DT2638" s="2"/>
      <c r="DU2638" s="2"/>
      <c r="DV2638" s="2"/>
      <c r="DW2638" s="2"/>
      <c r="DX2638" s="2"/>
      <c r="DY2638" s="2"/>
      <c r="DZ2638" s="2"/>
      <c r="EA2638" s="2"/>
      <c r="EB2638" s="2"/>
      <c r="EC2638" s="2"/>
      <c r="ED2638" s="2"/>
      <c r="EE2638" s="2"/>
      <c r="EF2638" s="2"/>
      <c r="EG2638" s="2"/>
      <c r="EH2638" s="2"/>
      <c r="EI2638" s="2"/>
      <c r="EJ2638" s="2"/>
      <c r="EK2638" s="2"/>
      <c r="EL2638" s="2"/>
      <c r="EM2638" s="2"/>
      <c r="EN2638" s="2"/>
      <c r="EO2638" s="2"/>
      <c r="EP2638" s="2"/>
      <c r="EQ2638" s="2"/>
      <c r="ER2638" s="2"/>
      <c r="ES2638" s="2"/>
      <c r="ET2638" s="2"/>
      <c r="EU2638" s="2"/>
      <c r="EV2638" s="2"/>
      <c r="EW2638" s="2"/>
      <c r="EX2638" s="2"/>
      <c r="EY2638" s="2"/>
      <c r="EZ2638" s="2"/>
      <c r="FA2638" s="2"/>
      <c r="FB2638" s="2"/>
      <c r="FC2638" s="2"/>
    </row>
    <row r="2639" spans="1:159" s="1" customFormat="1" ht="10.5" customHeight="1" x14ac:dyDescent="0.2">
      <c r="A2639" s="1415" t="s">
        <v>8</v>
      </c>
      <c r="B2639" s="1442" t="s">
        <v>73</v>
      </c>
      <c r="C2639" s="695" t="s">
        <v>118</v>
      </c>
      <c r="D2639" s="726" t="s">
        <v>27</v>
      </c>
      <c r="E2639" s="50">
        <f>ROUND(SQRT(E2641^2+(E2642-E2643)^2)*1000/(1.73*E2657),0)</f>
        <v>1</v>
      </c>
      <c r="F2639" s="50">
        <f t="shared" ref="F2639:AB2639" si="923">ROUND(SQRT(F2641^2+(F2642-F2643)^2)*1000/(1.73*F2657),0)</f>
        <v>1</v>
      </c>
      <c r="G2639" s="50">
        <f t="shared" si="923"/>
        <v>1</v>
      </c>
      <c r="H2639" s="253">
        <f t="shared" si="923"/>
        <v>1</v>
      </c>
      <c r="I2639" s="50">
        <f t="shared" si="923"/>
        <v>1</v>
      </c>
      <c r="J2639" s="50">
        <f t="shared" si="923"/>
        <v>1</v>
      </c>
      <c r="K2639" s="50">
        <f t="shared" si="923"/>
        <v>1</v>
      </c>
      <c r="L2639" s="50">
        <f t="shared" si="923"/>
        <v>2</v>
      </c>
      <c r="M2639" s="50">
        <f t="shared" si="923"/>
        <v>2</v>
      </c>
      <c r="N2639" s="253">
        <f t="shared" si="923"/>
        <v>3</v>
      </c>
      <c r="O2639" s="50">
        <f t="shared" si="923"/>
        <v>3</v>
      </c>
      <c r="P2639" s="50">
        <f t="shared" si="923"/>
        <v>2</v>
      </c>
      <c r="Q2639" s="50">
        <f t="shared" si="923"/>
        <v>3</v>
      </c>
      <c r="R2639" s="50">
        <f t="shared" si="923"/>
        <v>3</v>
      </c>
      <c r="S2639" s="50">
        <f t="shared" si="923"/>
        <v>3</v>
      </c>
      <c r="T2639" s="50">
        <f t="shared" si="923"/>
        <v>3</v>
      </c>
      <c r="U2639" s="50">
        <f t="shared" si="923"/>
        <v>2</v>
      </c>
      <c r="V2639" s="253">
        <f t="shared" si="923"/>
        <v>2</v>
      </c>
      <c r="W2639" s="50">
        <f t="shared" si="923"/>
        <v>3</v>
      </c>
      <c r="X2639" s="50">
        <f t="shared" si="923"/>
        <v>2</v>
      </c>
      <c r="Y2639" s="50">
        <f t="shared" si="923"/>
        <v>2</v>
      </c>
      <c r="Z2639" s="50">
        <f t="shared" si="923"/>
        <v>1</v>
      </c>
      <c r="AA2639" s="50">
        <f t="shared" si="923"/>
        <v>1</v>
      </c>
      <c r="AB2639" s="50">
        <f t="shared" si="923"/>
        <v>1</v>
      </c>
      <c r="AC2639" s="254"/>
      <c r="AD2639" s="129"/>
      <c r="AE2639" s="129"/>
      <c r="AF2639" s="249"/>
      <c r="AG2639" s="249"/>
      <c r="AH2639" s="249"/>
      <c r="AI2639" s="249"/>
      <c r="AJ2639" s="249"/>
      <c r="AK2639" s="249"/>
      <c r="AL2639" s="249"/>
      <c r="AM2639" s="249"/>
      <c r="AN2639" s="249"/>
      <c r="AO2639" s="249"/>
      <c r="AP2639" s="249"/>
      <c r="AQ2639" s="249"/>
      <c r="AR2639" s="249"/>
      <c r="AS2639" s="249"/>
      <c r="AT2639" s="249"/>
      <c r="AU2639" s="249"/>
      <c r="AV2639" s="249"/>
      <c r="AW2639" s="249"/>
      <c r="AX2639" s="249"/>
      <c r="AY2639" s="249"/>
      <c r="AZ2639" s="249"/>
      <c r="BA2639" s="249"/>
      <c r="BB2639" s="249"/>
      <c r="BC2639" s="249"/>
      <c r="BD2639" s="249"/>
      <c r="BE2639" s="249"/>
      <c r="BF2639" s="249"/>
      <c r="BG2639" s="249"/>
      <c r="BH2639" s="249"/>
      <c r="BI2639" s="249"/>
      <c r="BJ2639" s="249"/>
      <c r="BK2639" s="249"/>
      <c r="BL2639" s="249"/>
      <c r="BM2639" s="249"/>
      <c r="BN2639" s="249"/>
      <c r="BO2639" s="249"/>
      <c r="BP2639" s="249"/>
      <c r="BQ2639" s="249"/>
      <c r="BR2639" s="249"/>
      <c r="BS2639" s="249"/>
      <c r="BT2639" s="249"/>
      <c r="BU2639" s="249"/>
      <c r="BV2639" s="249"/>
      <c r="BW2639" s="249"/>
      <c r="BX2639" s="249"/>
      <c r="BY2639" s="121"/>
      <c r="BZ2639" s="121"/>
      <c r="CA2639" s="121"/>
      <c r="CB2639" s="121"/>
      <c r="CC2639" s="121"/>
    </row>
    <row r="2640" spans="1:159" ht="10.5" customHeight="1" x14ac:dyDescent="0.2">
      <c r="A2640" s="1439"/>
      <c r="B2640" s="1443"/>
      <c r="C2640" s="846" t="s">
        <v>115</v>
      </c>
      <c r="D2640" s="102" t="s">
        <v>27</v>
      </c>
      <c r="E2640" s="680">
        <v>1</v>
      </c>
      <c r="F2640" s="680">
        <v>1</v>
      </c>
      <c r="G2640" s="680">
        <v>1</v>
      </c>
      <c r="H2640" s="681">
        <v>1</v>
      </c>
      <c r="I2640" s="680">
        <v>1</v>
      </c>
      <c r="J2640" s="680">
        <v>1</v>
      </c>
      <c r="K2640" s="680">
        <v>1</v>
      </c>
      <c r="L2640" s="680">
        <v>2</v>
      </c>
      <c r="M2640" s="680">
        <v>2</v>
      </c>
      <c r="N2640" s="681">
        <v>3</v>
      </c>
      <c r="O2640" s="680">
        <v>3</v>
      </c>
      <c r="P2640" s="680">
        <v>0</v>
      </c>
      <c r="Q2640" s="680">
        <v>3</v>
      </c>
      <c r="R2640" s="680">
        <v>3</v>
      </c>
      <c r="S2640" s="680">
        <v>3</v>
      </c>
      <c r="T2640" s="680">
        <v>3</v>
      </c>
      <c r="U2640" s="680">
        <v>2</v>
      </c>
      <c r="V2640" s="681">
        <v>2</v>
      </c>
      <c r="W2640" s="680">
        <v>0</v>
      </c>
      <c r="X2640" s="680">
        <v>2</v>
      </c>
      <c r="Y2640" s="680">
        <v>2</v>
      </c>
      <c r="Z2640" s="680">
        <v>1</v>
      </c>
      <c r="AA2640" s="680">
        <v>1</v>
      </c>
      <c r="AB2640" s="680">
        <v>1</v>
      </c>
      <c r="AC2640" s="254"/>
      <c r="AD2640" s="129"/>
      <c r="AE2640" s="49"/>
      <c r="AF2640" s="256"/>
      <c r="AG2640" s="256"/>
      <c r="AH2640" s="256"/>
      <c r="AI2640" s="256"/>
      <c r="AJ2640" s="256"/>
      <c r="AK2640" s="256"/>
      <c r="AL2640" s="256"/>
      <c r="AM2640" s="256"/>
      <c r="AN2640" s="256"/>
      <c r="AO2640" s="256"/>
      <c r="AP2640" s="256"/>
      <c r="AQ2640" s="256"/>
      <c r="AR2640" s="256"/>
      <c r="AS2640" s="256"/>
      <c r="AT2640" s="256"/>
      <c r="AU2640" s="256"/>
      <c r="AV2640" s="256"/>
      <c r="AW2640" s="256"/>
      <c r="AX2640" s="256"/>
      <c r="AY2640" s="256"/>
      <c r="AZ2640" s="256"/>
      <c r="BA2640" s="256"/>
      <c r="BB2640" s="256"/>
      <c r="BC2640" s="256"/>
      <c r="BD2640" s="256"/>
    </row>
    <row r="2641" spans="1:81" ht="10.5" customHeight="1" x14ac:dyDescent="0.2">
      <c r="A2641" s="1439"/>
      <c r="B2641" s="1443"/>
      <c r="C2641" s="846" t="s">
        <v>908</v>
      </c>
      <c r="D2641" s="102" t="s">
        <v>108</v>
      </c>
      <c r="E2641" s="651">
        <v>9.9360000000000004E-3</v>
      </c>
      <c r="F2641" s="51">
        <v>9.9360000000000004E-3</v>
      </c>
      <c r="G2641" s="51">
        <v>1.0728E-2</v>
      </c>
      <c r="H2641" s="330">
        <v>1.0296E-2</v>
      </c>
      <c r="I2641" s="51">
        <v>1.0584E-2</v>
      </c>
      <c r="J2641" s="51">
        <v>1.0584E-2</v>
      </c>
      <c r="K2641" s="51">
        <v>1.0152E-2</v>
      </c>
      <c r="L2641" s="51">
        <v>1.4471999999999999E-2</v>
      </c>
      <c r="M2641" s="51">
        <v>1.9944E-2</v>
      </c>
      <c r="N2641" s="330">
        <v>2.1312000000000001E-2</v>
      </c>
      <c r="O2641" s="51">
        <v>2.2967999999999999E-2</v>
      </c>
      <c r="P2641" s="51">
        <v>2.1024000000000001E-2</v>
      </c>
      <c r="Q2641" s="51">
        <v>2.3255999999999999E-2</v>
      </c>
      <c r="R2641" s="51">
        <v>2.2679999999999999E-2</v>
      </c>
      <c r="S2641" s="51">
        <v>2.232E-2</v>
      </c>
      <c r="T2641" s="51">
        <v>2.4048E-2</v>
      </c>
      <c r="U2641" s="51">
        <v>1.9152000000000002E-2</v>
      </c>
      <c r="V2641" s="330">
        <v>1.8864000000000002E-2</v>
      </c>
      <c r="W2641" s="51">
        <v>2.0664000000000002E-2</v>
      </c>
      <c r="X2641" s="51">
        <v>1.9584000000000001E-2</v>
      </c>
      <c r="Y2641" s="51">
        <v>2.0376000000000002E-2</v>
      </c>
      <c r="Z2641" s="51">
        <v>1.0944000000000001E-2</v>
      </c>
      <c r="AA2641" s="51">
        <v>9.7920000000000004E-3</v>
      </c>
      <c r="AB2641" s="51">
        <v>1.0512000000000001E-2</v>
      </c>
      <c r="AC2641" s="41">
        <f>SUM(D2641:AB2641)</f>
        <v>0.39412800000000003</v>
      </c>
      <c r="AD2641" s="43"/>
      <c r="AE2641" s="49">
        <v>7.2</v>
      </c>
      <c r="AF2641" s="76"/>
      <c r="AG2641" s="76"/>
      <c r="AH2641" s="76"/>
      <c r="AI2641" s="76"/>
      <c r="AJ2641" s="76"/>
      <c r="AK2641" s="76"/>
      <c r="AL2641" s="76"/>
      <c r="AM2641" s="76"/>
      <c r="AN2641" s="76"/>
      <c r="AO2641" s="76"/>
      <c r="AP2641" s="76"/>
      <c r="AQ2641" s="76"/>
      <c r="AR2641" s="76"/>
      <c r="AS2641" s="76"/>
      <c r="AT2641" s="76"/>
      <c r="AU2641" s="76"/>
      <c r="AV2641" s="76"/>
      <c r="AW2641" s="76"/>
      <c r="AX2641" s="76"/>
      <c r="AY2641" s="76"/>
      <c r="AZ2641" s="76"/>
      <c r="BA2641" s="76"/>
      <c r="BB2641" s="76"/>
      <c r="BC2641" s="76"/>
      <c r="BD2641" s="76"/>
    </row>
    <row r="2642" spans="1:81" ht="10.5" customHeight="1" x14ac:dyDescent="0.2">
      <c r="A2642" s="1439"/>
      <c r="B2642" s="1443"/>
      <c r="C2642" s="846" t="s">
        <v>908</v>
      </c>
      <c r="D2642" s="102" t="s">
        <v>906</v>
      </c>
      <c r="E2642" s="651">
        <v>1.1087999999999999E-2</v>
      </c>
      <c r="F2642" s="42">
        <v>1.1231999999999999E-2</v>
      </c>
      <c r="G2642" s="42">
        <v>1.1231999999999999E-2</v>
      </c>
      <c r="H2642" s="255">
        <v>1.1304E-2</v>
      </c>
      <c r="I2642" s="42">
        <v>1.1231999999999999E-2</v>
      </c>
      <c r="J2642" s="42">
        <v>1.1304E-2</v>
      </c>
      <c r="K2642" s="42">
        <v>1.1304E-2</v>
      </c>
      <c r="L2642" s="42">
        <v>1.3823999999999999E-2</v>
      </c>
      <c r="M2642" s="42">
        <v>1.7135999999999998E-2</v>
      </c>
      <c r="N2642" s="255">
        <v>1.9008000000000001E-2</v>
      </c>
      <c r="O2642" s="42">
        <v>2.0376000000000002E-2</v>
      </c>
      <c r="P2642" s="42">
        <v>1.8071999999999998E-2</v>
      </c>
      <c r="Q2642" s="42">
        <v>2.0879999999999999E-2</v>
      </c>
      <c r="R2642" s="42">
        <v>1.9728000000000002E-2</v>
      </c>
      <c r="S2642" s="42">
        <v>1.8720000000000001E-2</v>
      </c>
      <c r="T2642" s="42">
        <v>1.9800000000000002E-2</v>
      </c>
      <c r="U2642" s="42">
        <v>1.7927999999999999E-2</v>
      </c>
      <c r="V2642" s="255">
        <v>1.8216E-2</v>
      </c>
      <c r="W2642" s="42">
        <v>1.9584000000000001E-2</v>
      </c>
      <c r="X2642" s="42">
        <v>1.7927999999999999E-2</v>
      </c>
      <c r="Y2642" s="42">
        <v>1.8071999999999998E-2</v>
      </c>
      <c r="Z2642" s="42">
        <v>1.1087999999999999E-2</v>
      </c>
      <c r="AA2642" s="42">
        <v>1.1231999999999999E-2</v>
      </c>
      <c r="AB2642" s="42">
        <v>1.1448E-2</v>
      </c>
      <c r="AC2642" s="254"/>
      <c r="AD2642" s="43">
        <f>SUM(E2642:AB2642)</f>
        <v>0.37173600000000007</v>
      </c>
      <c r="AE2642" s="49">
        <v>7.2</v>
      </c>
      <c r="AF2642" s="76"/>
      <c r="AG2642" s="76"/>
      <c r="AH2642" s="76"/>
      <c r="AI2642" s="76"/>
      <c r="AJ2642" s="76"/>
      <c r="AK2642" s="76"/>
      <c r="AL2642" s="76"/>
      <c r="AM2642" s="76"/>
      <c r="AN2642" s="76"/>
      <c r="AO2642" s="76"/>
      <c r="AP2642" s="76"/>
      <c r="AQ2642" s="76"/>
      <c r="AR2642" s="76"/>
      <c r="AS2642" s="76"/>
      <c r="AT2642" s="76"/>
      <c r="AU2642" s="76"/>
      <c r="AV2642" s="76"/>
      <c r="AW2642" s="76"/>
      <c r="AX2642" s="76"/>
      <c r="AY2642" s="76"/>
      <c r="AZ2642" s="76"/>
      <c r="BA2642" s="76"/>
      <c r="BB2642" s="76"/>
      <c r="BC2642" s="76"/>
      <c r="BD2642" s="256"/>
    </row>
    <row r="2643" spans="1:81" ht="10.5" customHeight="1" x14ac:dyDescent="0.2">
      <c r="A2643" s="1440"/>
      <c r="B2643" s="1444"/>
      <c r="C2643" s="846" t="s">
        <v>908</v>
      </c>
      <c r="D2643" s="102" t="s">
        <v>907</v>
      </c>
      <c r="E2643" s="874">
        <v>0</v>
      </c>
      <c r="F2643" s="104">
        <v>0</v>
      </c>
      <c r="G2643" s="104">
        <v>0</v>
      </c>
      <c r="H2643" s="259">
        <v>0</v>
      </c>
      <c r="I2643" s="104">
        <v>0</v>
      </c>
      <c r="J2643" s="104">
        <v>0</v>
      </c>
      <c r="K2643" s="104">
        <v>0</v>
      </c>
      <c r="L2643" s="104">
        <v>0</v>
      </c>
      <c r="M2643" s="104">
        <v>0</v>
      </c>
      <c r="N2643" s="259">
        <v>0</v>
      </c>
      <c r="O2643" s="104">
        <v>0</v>
      </c>
      <c r="P2643" s="104">
        <v>0</v>
      </c>
      <c r="Q2643" s="104">
        <v>0</v>
      </c>
      <c r="R2643" s="104">
        <v>0</v>
      </c>
      <c r="S2643" s="104">
        <v>0</v>
      </c>
      <c r="T2643" s="104">
        <v>0</v>
      </c>
      <c r="U2643" s="104">
        <v>0</v>
      </c>
      <c r="V2643" s="259">
        <v>0</v>
      </c>
      <c r="W2643" s="104">
        <v>0</v>
      </c>
      <c r="X2643" s="104">
        <v>0</v>
      </c>
      <c r="Y2643" s="104">
        <v>0</v>
      </c>
      <c r="Z2643" s="104">
        <v>0</v>
      </c>
      <c r="AA2643" s="104">
        <v>0</v>
      </c>
      <c r="AB2643" s="104">
        <v>0</v>
      </c>
      <c r="AC2643" s="254"/>
      <c r="AD2643" s="43"/>
      <c r="AE2643" s="49"/>
      <c r="AF2643" s="76"/>
      <c r="AG2643" s="76"/>
      <c r="AH2643" s="76"/>
      <c r="AI2643" s="76"/>
      <c r="AJ2643" s="76"/>
      <c r="AK2643" s="76"/>
      <c r="AL2643" s="76"/>
      <c r="AM2643" s="76"/>
      <c r="AN2643" s="76"/>
      <c r="AO2643" s="76"/>
      <c r="AP2643" s="76"/>
      <c r="AQ2643" s="76"/>
      <c r="AR2643" s="76"/>
      <c r="AS2643" s="76"/>
      <c r="AT2643" s="76"/>
      <c r="AU2643" s="76"/>
      <c r="AV2643" s="76"/>
      <c r="AW2643" s="76"/>
      <c r="AX2643" s="76"/>
      <c r="AY2643" s="76"/>
      <c r="AZ2643" s="76"/>
      <c r="BA2643" s="76"/>
      <c r="BB2643" s="76"/>
      <c r="BC2643" s="76"/>
      <c r="BD2643" s="256"/>
    </row>
    <row r="2644" spans="1:81" ht="10.5" customHeight="1" thickBot="1" x14ac:dyDescent="0.25">
      <c r="A2644" s="1441"/>
      <c r="B2644" s="1445"/>
      <c r="C2644" s="197"/>
      <c r="D2644" s="166" t="s">
        <v>35</v>
      </c>
      <c r="E2644" s="45">
        <f>(E2642-E2643)/E2641</f>
        <v>1.1159420289855071</v>
      </c>
      <c r="F2644" s="45">
        <f t="shared" ref="F2644:AB2644" si="924">(F2642-F2643)/F2641</f>
        <v>1.1304347826086956</v>
      </c>
      <c r="G2644" s="45">
        <f t="shared" si="924"/>
        <v>1.0469798657718119</v>
      </c>
      <c r="H2644" s="286">
        <f t="shared" si="924"/>
        <v>1.0979020979020979</v>
      </c>
      <c r="I2644" s="45">
        <f t="shared" si="924"/>
        <v>1.0612244897959182</v>
      </c>
      <c r="J2644" s="45">
        <f t="shared" si="924"/>
        <v>1.0680272108843538</v>
      </c>
      <c r="K2644" s="45">
        <f t="shared" si="924"/>
        <v>1.1134751773049645</v>
      </c>
      <c r="L2644" s="45">
        <f t="shared" si="924"/>
        <v>0.95522388059701502</v>
      </c>
      <c r="M2644" s="45">
        <f t="shared" si="924"/>
        <v>0.85920577617328509</v>
      </c>
      <c r="N2644" s="286">
        <f t="shared" si="924"/>
        <v>0.89189189189189189</v>
      </c>
      <c r="O2644" s="45">
        <f t="shared" si="924"/>
        <v>0.88714733542319757</v>
      </c>
      <c r="P2644" s="45">
        <f t="shared" si="924"/>
        <v>0.85958904109589029</v>
      </c>
      <c r="Q2644" s="45">
        <f t="shared" si="924"/>
        <v>0.89783281733746134</v>
      </c>
      <c r="R2644" s="45">
        <f t="shared" si="924"/>
        <v>0.86984126984126997</v>
      </c>
      <c r="S2644" s="45">
        <f t="shared" si="924"/>
        <v>0.83870967741935487</v>
      </c>
      <c r="T2644" s="45">
        <f t="shared" si="924"/>
        <v>0.82335329341317376</v>
      </c>
      <c r="U2644" s="45">
        <f t="shared" si="924"/>
        <v>0.93609022556390964</v>
      </c>
      <c r="V2644" s="286">
        <f t="shared" si="924"/>
        <v>0.96564885496183195</v>
      </c>
      <c r="W2644" s="45">
        <f t="shared" si="924"/>
        <v>0.94773519163763065</v>
      </c>
      <c r="X2644" s="45">
        <f t="shared" si="924"/>
        <v>0.9154411764705882</v>
      </c>
      <c r="Y2644" s="45">
        <f t="shared" si="924"/>
        <v>0.8869257950530034</v>
      </c>
      <c r="Z2644" s="45">
        <f t="shared" si="924"/>
        <v>1.013157894736842</v>
      </c>
      <c r="AA2644" s="45">
        <f t="shared" si="924"/>
        <v>1.1470588235294117</v>
      </c>
      <c r="AB2644" s="45">
        <f t="shared" si="924"/>
        <v>1.0890410958904109</v>
      </c>
      <c r="AC2644" s="254"/>
      <c r="AD2644" s="43"/>
      <c r="AE2644" s="49"/>
      <c r="AF2644" s="256"/>
      <c r="AG2644" s="256"/>
      <c r="AH2644" s="256"/>
      <c r="AI2644" s="256"/>
      <c r="AJ2644" s="256"/>
      <c r="AK2644" s="256"/>
      <c r="AL2644" s="256"/>
      <c r="AM2644" s="256"/>
      <c r="AN2644" s="256"/>
      <c r="AO2644" s="256"/>
      <c r="AP2644" s="256"/>
      <c r="AQ2644" s="256"/>
      <c r="AR2644" s="256"/>
      <c r="AS2644" s="256"/>
      <c r="AT2644" s="256"/>
      <c r="AU2644" s="256"/>
      <c r="AV2644" s="256"/>
      <c r="AW2644" s="256"/>
      <c r="AX2644" s="256"/>
      <c r="AY2644" s="256"/>
      <c r="AZ2644" s="256"/>
      <c r="BA2644" s="256"/>
      <c r="BB2644" s="256"/>
      <c r="BC2644" s="256"/>
      <c r="BD2644" s="256"/>
    </row>
    <row r="2645" spans="1:81" s="1" customFormat="1" ht="10.5" customHeight="1" x14ac:dyDescent="0.2">
      <c r="A2645" s="1415" t="s">
        <v>87</v>
      </c>
      <c r="B2645" s="1442" t="s">
        <v>74</v>
      </c>
      <c r="C2645" s="695" t="s">
        <v>118</v>
      </c>
      <c r="D2645" s="726" t="s">
        <v>27</v>
      </c>
      <c r="E2645" s="50">
        <f>ROUND(SQRT(E2647^2+(E2648-E2649)^2)*1000/(1.73*E2658),0)</f>
        <v>17</v>
      </c>
      <c r="F2645" s="50">
        <f t="shared" ref="F2645:AB2645" si="925">ROUND(SQRT(F2647^2+(F2648-F2649)^2)*1000/(1.73*F2658),0)</f>
        <v>17</v>
      </c>
      <c r="G2645" s="50">
        <f t="shared" si="925"/>
        <v>17</v>
      </c>
      <c r="H2645" s="253">
        <f t="shared" si="925"/>
        <v>16</v>
      </c>
      <c r="I2645" s="50">
        <f t="shared" si="925"/>
        <v>16</v>
      </c>
      <c r="J2645" s="50">
        <f t="shared" si="925"/>
        <v>16</v>
      </c>
      <c r="K2645" s="50">
        <f t="shared" si="925"/>
        <v>16</v>
      </c>
      <c r="L2645" s="50">
        <f t="shared" si="925"/>
        <v>20</v>
      </c>
      <c r="M2645" s="50">
        <f t="shared" si="925"/>
        <v>20</v>
      </c>
      <c r="N2645" s="253">
        <f t="shared" si="925"/>
        <v>18</v>
      </c>
      <c r="O2645" s="50">
        <f t="shared" si="925"/>
        <v>19</v>
      </c>
      <c r="P2645" s="50">
        <f t="shared" si="925"/>
        <v>20</v>
      </c>
      <c r="Q2645" s="50">
        <f t="shared" si="925"/>
        <v>20</v>
      </c>
      <c r="R2645" s="50">
        <f t="shared" si="925"/>
        <v>19</v>
      </c>
      <c r="S2645" s="50">
        <f t="shared" si="925"/>
        <v>18</v>
      </c>
      <c r="T2645" s="50">
        <f t="shared" si="925"/>
        <v>17</v>
      </c>
      <c r="U2645" s="50">
        <f t="shared" si="925"/>
        <v>19</v>
      </c>
      <c r="V2645" s="253">
        <f t="shared" si="925"/>
        <v>19</v>
      </c>
      <c r="W2645" s="50">
        <f t="shared" si="925"/>
        <v>18</v>
      </c>
      <c r="X2645" s="50">
        <f t="shared" si="925"/>
        <v>19</v>
      </c>
      <c r="Y2645" s="50">
        <f t="shared" si="925"/>
        <v>19</v>
      </c>
      <c r="Z2645" s="50">
        <f t="shared" si="925"/>
        <v>17</v>
      </c>
      <c r="AA2645" s="50">
        <f t="shared" si="925"/>
        <v>17</v>
      </c>
      <c r="AB2645" s="50">
        <f t="shared" si="925"/>
        <v>17</v>
      </c>
      <c r="AC2645" s="254"/>
      <c r="AD2645" s="129"/>
      <c r="AE2645" s="129"/>
      <c r="AF2645" s="249"/>
      <c r="AG2645" s="249"/>
      <c r="AH2645" s="249"/>
      <c r="AI2645" s="249"/>
      <c r="AJ2645" s="249"/>
      <c r="AK2645" s="249"/>
      <c r="AL2645" s="249"/>
      <c r="AM2645" s="249"/>
      <c r="AN2645" s="249"/>
      <c r="AO2645" s="249"/>
      <c r="AP2645" s="249"/>
      <c r="AQ2645" s="249"/>
      <c r="AR2645" s="249"/>
      <c r="AS2645" s="249"/>
      <c r="AT2645" s="249"/>
      <c r="AU2645" s="249"/>
      <c r="AV2645" s="249"/>
      <c r="AW2645" s="249"/>
      <c r="AX2645" s="249"/>
      <c r="AY2645" s="249"/>
      <c r="AZ2645" s="249"/>
      <c r="BA2645" s="249"/>
      <c r="BB2645" s="249"/>
      <c r="BC2645" s="249"/>
      <c r="BD2645" s="249"/>
      <c r="BE2645" s="249"/>
      <c r="BF2645" s="249"/>
      <c r="BG2645" s="249"/>
      <c r="BH2645" s="249"/>
      <c r="BI2645" s="249"/>
      <c r="BJ2645" s="249"/>
      <c r="BK2645" s="249"/>
      <c r="BL2645" s="249"/>
      <c r="BM2645" s="249"/>
      <c r="BN2645" s="249"/>
      <c r="BO2645" s="249"/>
      <c r="BP2645" s="249"/>
      <c r="BQ2645" s="249"/>
      <c r="BR2645" s="249"/>
      <c r="BS2645" s="249"/>
      <c r="BT2645" s="249"/>
      <c r="BU2645" s="249"/>
      <c r="BV2645" s="249"/>
      <c r="BW2645" s="249"/>
      <c r="BX2645" s="249"/>
      <c r="BY2645" s="121"/>
      <c r="BZ2645" s="121"/>
      <c r="CA2645" s="121"/>
      <c r="CB2645" s="121"/>
      <c r="CC2645" s="121"/>
    </row>
    <row r="2646" spans="1:81" ht="10.5" customHeight="1" x14ac:dyDescent="0.2">
      <c r="A2646" s="1439"/>
      <c r="B2646" s="1443"/>
      <c r="C2646" s="846" t="s">
        <v>115</v>
      </c>
      <c r="D2646" s="102" t="s">
        <v>27</v>
      </c>
      <c r="E2646" s="680">
        <v>16</v>
      </c>
      <c r="F2646" s="680">
        <v>17</v>
      </c>
      <c r="G2646" s="680">
        <v>17</v>
      </c>
      <c r="H2646" s="681">
        <v>18</v>
      </c>
      <c r="I2646" s="680">
        <v>16</v>
      </c>
      <c r="J2646" s="680">
        <v>16</v>
      </c>
      <c r="K2646" s="680">
        <v>15</v>
      </c>
      <c r="L2646" s="680">
        <v>22</v>
      </c>
      <c r="M2646" s="680">
        <v>20</v>
      </c>
      <c r="N2646" s="681">
        <v>21</v>
      </c>
      <c r="O2646" s="680">
        <v>19</v>
      </c>
      <c r="P2646" s="680">
        <v>21</v>
      </c>
      <c r="Q2646" s="680">
        <v>20</v>
      </c>
      <c r="R2646" s="680">
        <v>18</v>
      </c>
      <c r="S2646" s="680">
        <v>18</v>
      </c>
      <c r="T2646" s="680">
        <v>15</v>
      </c>
      <c r="U2646" s="680">
        <v>22</v>
      </c>
      <c r="V2646" s="681">
        <v>22</v>
      </c>
      <c r="W2646" s="680">
        <v>18</v>
      </c>
      <c r="X2646" s="680">
        <v>19</v>
      </c>
      <c r="Y2646" s="680">
        <v>19</v>
      </c>
      <c r="Z2646" s="680">
        <v>20</v>
      </c>
      <c r="AA2646" s="680">
        <v>17</v>
      </c>
      <c r="AB2646" s="680">
        <v>18</v>
      </c>
      <c r="AC2646" s="254"/>
      <c r="AD2646" s="129"/>
      <c r="AE2646" s="49"/>
      <c r="AF2646" s="256"/>
      <c r="AG2646" s="256"/>
      <c r="AH2646" s="256"/>
      <c r="AI2646" s="256"/>
      <c r="AJ2646" s="256"/>
      <c r="AK2646" s="256"/>
      <c r="AL2646" s="256"/>
      <c r="AM2646" s="256"/>
      <c r="AN2646" s="256"/>
      <c r="AO2646" s="256"/>
      <c r="AP2646" s="256"/>
      <c r="AQ2646" s="256"/>
      <c r="AR2646" s="256"/>
      <c r="AS2646" s="256"/>
      <c r="AT2646" s="256"/>
      <c r="AU2646" s="256"/>
      <c r="AV2646" s="256"/>
      <c r="AW2646" s="256"/>
      <c r="AX2646" s="256"/>
      <c r="AY2646" s="256"/>
      <c r="AZ2646" s="256"/>
      <c r="BA2646" s="256"/>
      <c r="BB2646" s="256"/>
      <c r="BC2646" s="256"/>
      <c r="BD2646" s="256"/>
    </row>
    <row r="2647" spans="1:81" ht="10.5" customHeight="1" x14ac:dyDescent="0.2">
      <c r="A2647" s="1439"/>
      <c r="B2647" s="1443"/>
      <c r="C2647" s="846" t="s">
        <v>908</v>
      </c>
      <c r="D2647" s="102" t="s">
        <v>108</v>
      </c>
      <c r="E2647" s="651">
        <v>0.180648</v>
      </c>
      <c r="F2647" s="51">
        <v>0.17208000000000001</v>
      </c>
      <c r="G2647" s="51">
        <v>0.16984800000000003</v>
      </c>
      <c r="H2647" s="330">
        <v>0.16847999999999999</v>
      </c>
      <c r="I2647" s="51">
        <v>0.17049600000000001</v>
      </c>
      <c r="J2647" s="51">
        <v>0.167904</v>
      </c>
      <c r="K2647" s="51">
        <v>0.17013600000000001</v>
      </c>
      <c r="L2647" s="51">
        <v>0.21484800000000001</v>
      </c>
      <c r="M2647" s="51">
        <v>0.21556800000000001</v>
      </c>
      <c r="N2647" s="330">
        <v>0.18201599999999998</v>
      </c>
      <c r="O2647" s="51">
        <v>0.20901599999999998</v>
      </c>
      <c r="P2647" s="51">
        <v>0.20930399999999999</v>
      </c>
      <c r="Q2647" s="51">
        <v>0.209952</v>
      </c>
      <c r="R2647" s="51">
        <v>0.20635200000000001</v>
      </c>
      <c r="S2647" s="51">
        <v>0.18410400000000002</v>
      </c>
      <c r="T2647" s="51">
        <v>0.17546400000000001</v>
      </c>
      <c r="U2647" s="51">
        <v>0.20512799999999998</v>
      </c>
      <c r="V2647" s="330">
        <v>0.20347200000000001</v>
      </c>
      <c r="W2647" s="51">
        <v>0.196272</v>
      </c>
      <c r="X2647" s="51">
        <v>0.20383199999999999</v>
      </c>
      <c r="Y2647" s="51">
        <v>0.20246400000000001</v>
      </c>
      <c r="Z2647" s="51">
        <v>0.17856</v>
      </c>
      <c r="AA2647" s="51">
        <v>0.17791200000000001</v>
      </c>
      <c r="AB2647" s="51">
        <v>0.17791200000000001</v>
      </c>
      <c r="AC2647" s="41">
        <f>SUM(D2647:AB2647)</f>
        <v>4.551768</v>
      </c>
      <c r="AD2647" s="43"/>
      <c r="AE2647" s="49">
        <v>7.2</v>
      </c>
      <c r="AF2647" s="76"/>
      <c r="AG2647" s="76"/>
      <c r="AH2647" s="76"/>
      <c r="AI2647" s="76"/>
      <c r="AJ2647" s="76"/>
      <c r="AK2647" s="76"/>
      <c r="AL2647" s="76"/>
      <c r="AM2647" s="76"/>
      <c r="AN2647" s="76"/>
      <c r="AO2647" s="76"/>
      <c r="AP2647" s="76"/>
      <c r="AQ2647" s="76"/>
      <c r="AR2647" s="76"/>
      <c r="AS2647" s="76"/>
      <c r="AT2647" s="76"/>
      <c r="AU2647" s="76"/>
      <c r="AV2647" s="76"/>
      <c r="AW2647" s="76"/>
      <c r="AX2647" s="76"/>
      <c r="AY2647" s="76"/>
      <c r="AZ2647" s="76"/>
      <c r="BA2647" s="76"/>
      <c r="BB2647" s="76"/>
      <c r="BC2647" s="76"/>
      <c r="BD2647" s="76"/>
    </row>
    <row r="2648" spans="1:81" ht="10.5" customHeight="1" x14ac:dyDescent="0.2">
      <c r="A2648" s="1439"/>
      <c r="B2648" s="1443"/>
      <c r="C2648" s="846" t="s">
        <v>908</v>
      </c>
      <c r="D2648" s="102" t="s">
        <v>906</v>
      </c>
      <c r="E2648" s="651">
        <v>7.6608000000000009E-2</v>
      </c>
      <c r="F2648" s="42">
        <v>7.624800000000001E-2</v>
      </c>
      <c r="G2648" s="42">
        <v>7.4952000000000005E-2</v>
      </c>
      <c r="H2648" s="255">
        <v>7.5888000000000011E-2</v>
      </c>
      <c r="I2648" s="42">
        <v>7.6464000000000004E-2</v>
      </c>
      <c r="J2648" s="42">
        <v>7.6536000000000007E-2</v>
      </c>
      <c r="K2648" s="42">
        <v>7.3871999999999993E-2</v>
      </c>
      <c r="L2648" s="42">
        <v>7.6896000000000006E-2</v>
      </c>
      <c r="M2648" s="42">
        <v>7.6608000000000009E-2</v>
      </c>
      <c r="N2648" s="255">
        <v>7.6176000000000008E-2</v>
      </c>
      <c r="O2648" s="42">
        <v>7.4015999999999998E-2</v>
      </c>
      <c r="P2648" s="42">
        <v>7.6392000000000002E-2</v>
      </c>
      <c r="Q2648" s="42">
        <v>7.7616000000000004E-2</v>
      </c>
      <c r="R2648" s="42">
        <v>7.8623999999999999E-2</v>
      </c>
      <c r="S2648" s="42">
        <v>8.8415999999999995E-2</v>
      </c>
      <c r="T2648" s="42">
        <v>7.5672000000000003E-2</v>
      </c>
      <c r="U2648" s="42">
        <v>7.4880000000000002E-2</v>
      </c>
      <c r="V2648" s="255">
        <v>7.6752000000000001E-2</v>
      </c>
      <c r="W2648" s="42">
        <v>7.7112E-2</v>
      </c>
      <c r="X2648" s="42">
        <v>7.6896000000000006E-2</v>
      </c>
      <c r="Y2648" s="42">
        <v>7.4880000000000002E-2</v>
      </c>
      <c r="Z2648" s="42">
        <v>7.3943999999999996E-2</v>
      </c>
      <c r="AA2648" s="42">
        <v>7.6608000000000009E-2</v>
      </c>
      <c r="AB2648" s="42">
        <v>7.7616000000000004E-2</v>
      </c>
      <c r="AC2648" s="254"/>
      <c r="AD2648" s="43">
        <f>SUM(E2648:AB2648)</f>
        <v>1.8396720000000002</v>
      </c>
      <c r="AE2648" s="49">
        <v>7.2</v>
      </c>
      <c r="AF2648" s="76"/>
      <c r="AG2648" s="76"/>
      <c r="AH2648" s="76"/>
      <c r="AI2648" s="76"/>
      <c r="AJ2648" s="76"/>
      <c r="AK2648" s="76"/>
      <c r="AL2648" s="76"/>
      <c r="AM2648" s="76"/>
      <c r="AN2648" s="76"/>
      <c r="AO2648" s="76"/>
      <c r="AP2648" s="76"/>
      <c r="AQ2648" s="76"/>
      <c r="AR2648" s="76"/>
      <c r="AS2648" s="76"/>
      <c r="AT2648" s="76"/>
      <c r="AU2648" s="76"/>
      <c r="AV2648" s="76"/>
      <c r="AW2648" s="76"/>
      <c r="AX2648" s="76"/>
      <c r="AY2648" s="76"/>
      <c r="AZ2648" s="76"/>
      <c r="BA2648" s="76"/>
      <c r="BB2648" s="76"/>
      <c r="BC2648" s="76"/>
      <c r="BD2648" s="256"/>
    </row>
    <row r="2649" spans="1:81" ht="10.5" customHeight="1" x14ac:dyDescent="0.2">
      <c r="A2649" s="1440"/>
      <c r="B2649" s="1444"/>
      <c r="C2649" s="846" t="s">
        <v>908</v>
      </c>
      <c r="D2649" s="102" t="s">
        <v>907</v>
      </c>
      <c r="E2649" s="874">
        <v>0</v>
      </c>
      <c r="F2649" s="104">
        <v>0</v>
      </c>
      <c r="G2649" s="104">
        <v>0</v>
      </c>
      <c r="H2649" s="259">
        <v>0</v>
      </c>
      <c r="I2649" s="104">
        <v>0</v>
      </c>
      <c r="J2649" s="104">
        <v>0</v>
      </c>
      <c r="K2649" s="104">
        <v>0</v>
      </c>
      <c r="L2649" s="104">
        <v>0</v>
      </c>
      <c r="M2649" s="104">
        <v>0</v>
      </c>
      <c r="N2649" s="259">
        <v>0</v>
      </c>
      <c r="O2649" s="104">
        <v>0</v>
      </c>
      <c r="P2649" s="104">
        <v>0</v>
      </c>
      <c r="Q2649" s="104">
        <v>0</v>
      </c>
      <c r="R2649" s="104">
        <v>0</v>
      </c>
      <c r="S2649" s="104">
        <v>0</v>
      </c>
      <c r="T2649" s="104">
        <v>0</v>
      </c>
      <c r="U2649" s="104">
        <v>0</v>
      </c>
      <c r="V2649" s="259">
        <v>0</v>
      </c>
      <c r="W2649" s="104">
        <v>0</v>
      </c>
      <c r="X2649" s="104">
        <v>0</v>
      </c>
      <c r="Y2649" s="104">
        <v>0</v>
      </c>
      <c r="Z2649" s="104">
        <v>0</v>
      </c>
      <c r="AA2649" s="104">
        <v>0</v>
      </c>
      <c r="AB2649" s="104">
        <v>0</v>
      </c>
      <c r="AC2649" s="254"/>
      <c r="AD2649" s="43"/>
      <c r="AE2649" s="49"/>
      <c r="AF2649" s="76"/>
      <c r="AG2649" s="76"/>
      <c r="AH2649" s="76"/>
      <c r="AI2649" s="76"/>
      <c r="AJ2649" s="76"/>
      <c r="AK2649" s="76"/>
      <c r="AL2649" s="76"/>
      <c r="AM2649" s="76"/>
      <c r="AN2649" s="76"/>
      <c r="AO2649" s="76"/>
      <c r="AP2649" s="76"/>
      <c r="AQ2649" s="76"/>
      <c r="AR2649" s="76"/>
      <c r="AS2649" s="76"/>
      <c r="AT2649" s="76"/>
      <c r="AU2649" s="76"/>
      <c r="AV2649" s="76"/>
      <c r="AW2649" s="76"/>
      <c r="AX2649" s="76"/>
      <c r="AY2649" s="76"/>
      <c r="AZ2649" s="76"/>
      <c r="BA2649" s="76"/>
      <c r="BB2649" s="76"/>
      <c r="BC2649" s="76"/>
      <c r="BD2649" s="256"/>
    </row>
    <row r="2650" spans="1:81" ht="10.5" customHeight="1" thickBot="1" x14ac:dyDescent="0.25">
      <c r="A2650" s="1441"/>
      <c r="B2650" s="1445"/>
      <c r="C2650" s="197"/>
      <c r="D2650" s="166" t="s">
        <v>35</v>
      </c>
      <c r="E2650" s="45">
        <f>(E2648-E2649)/E2647</f>
        <v>0.42407333599043451</v>
      </c>
      <c r="F2650" s="45">
        <f t="shared" ref="F2650:AB2650" si="926">(F2648-F2649)/F2647</f>
        <v>0.44309623430962347</v>
      </c>
      <c r="G2650" s="45">
        <f t="shared" si="926"/>
        <v>0.4412886816447647</v>
      </c>
      <c r="H2650" s="286">
        <f t="shared" si="926"/>
        <v>0.45042735042735049</v>
      </c>
      <c r="I2650" s="45">
        <f t="shared" si="926"/>
        <v>0.44847972972972971</v>
      </c>
      <c r="J2650" s="45">
        <f t="shared" si="926"/>
        <v>0.45583190394511153</v>
      </c>
      <c r="K2650" s="45">
        <f t="shared" si="926"/>
        <v>0.43419382141345741</v>
      </c>
      <c r="L2650" s="45">
        <f t="shared" si="926"/>
        <v>0.35790884718498661</v>
      </c>
      <c r="M2650" s="45">
        <f t="shared" si="926"/>
        <v>0.35537742150968604</v>
      </c>
      <c r="N2650" s="286">
        <f t="shared" si="926"/>
        <v>0.41851265822784817</v>
      </c>
      <c r="O2650" s="45">
        <f t="shared" si="926"/>
        <v>0.35411643127798831</v>
      </c>
      <c r="P2650" s="45">
        <f t="shared" si="926"/>
        <v>0.36498108015135883</v>
      </c>
      <c r="Q2650" s="45">
        <f t="shared" si="926"/>
        <v>0.36968449931412894</v>
      </c>
      <c r="R2650" s="45">
        <f t="shared" si="926"/>
        <v>0.38101884159106769</v>
      </c>
      <c r="S2650" s="45">
        <f t="shared" si="926"/>
        <v>0.48025029331247548</v>
      </c>
      <c r="T2650" s="45">
        <f t="shared" si="926"/>
        <v>0.43126795240049243</v>
      </c>
      <c r="U2650" s="45">
        <f t="shared" si="926"/>
        <v>0.36504036504036508</v>
      </c>
      <c r="V2650" s="286">
        <f t="shared" si="926"/>
        <v>0.37721160651096952</v>
      </c>
      <c r="W2650" s="45">
        <f t="shared" si="926"/>
        <v>0.39288334556126192</v>
      </c>
      <c r="X2650" s="45">
        <f t="shared" si="926"/>
        <v>0.37725185446838577</v>
      </c>
      <c r="Y2650" s="45">
        <f t="shared" si="926"/>
        <v>0.36984352773826457</v>
      </c>
      <c r="Z2650" s="45">
        <f t="shared" si="926"/>
        <v>0.41411290322580646</v>
      </c>
      <c r="AA2650" s="45">
        <f t="shared" si="926"/>
        <v>0.43059490084985835</v>
      </c>
      <c r="AB2650" s="45">
        <f t="shared" si="926"/>
        <v>0.43626062322946174</v>
      </c>
      <c r="AC2650" s="254"/>
      <c r="AD2650" s="43"/>
      <c r="AE2650" s="49"/>
      <c r="AF2650" s="256"/>
      <c r="AG2650" s="256"/>
      <c r="AH2650" s="256"/>
      <c r="AI2650" s="256"/>
      <c r="AJ2650" s="256"/>
      <c r="AK2650" s="256"/>
      <c r="AL2650" s="256"/>
      <c r="AM2650" s="256"/>
      <c r="AN2650" s="256"/>
      <c r="AO2650" s="256"/>
      <c r="AP2650" s="256"/>
      <c r="AQ2650" s="256"/>
      <c r="AR2650" s="256"/>
      <c r="AS2650" s="256"/>
      <c r="AT2650" s="256"/>
      <c r="AU2650" s="256"/>
      <c r="AV2650" s="256"/>
      <c r="AW2650" s="256"/>
      <c r="AX2650" s="256"/>
      <c r="AY2650" s="256"/>
      <c r="AZ2650" s="256"/>
      <c r="BA2650" s="256"/>
      <c r="BB2650" s="256"/>
      <c r="BC2650" s="256"/>
      <c r="BD2650" s="256"/>
    </row>
    <row r="2651" spans="1:81" ht="10.5" customHeight="1" x14ac:dyDescent="0.2">
      <c r="A2651" s="1223" t="s">
        <v>254</v>
      </c>
      <c r="B2651" s="52"/>
      <c r="C2651" s="403"/>
      <c r="D2651" s="105"/>
      <c r="E2651" s="53">
        <f t="shared" ref="E2651:AB2651" si="927">E2641+E2647</f>
        <v>0.190584</v>
      </c>
      <c r="F2651" s="53">
        <f t="shared" si="927"/>
        <v>0.18201600000000001</v>
      </c>
      <c r="G2651" s="53">
        <f t="shared" si="927"/>
        <v>0.18057600000000001</v>
      </c>
      <c r="H2651" s="288">
        <f t="shared" si="927"/>
        <v>0.17877599999999999</v>
      </c>
      <c r="I2651" s="53">
        <f t="shared" si="927"/>
        <v>0.18108000000000002</v>
      </c>
      <c r="J2651" s="53">
        <f t="shared" si="927"/>
        <v>0.17848800000000001</v>
      </c>
      <c r="K2651" s="53">
        <f t="shared" si="927"/>
        <v>0.180288</v>
      </c>
      <c r="L2651" s="53">
        <f t="shared" si="927"/>
        <v>0.22932000000000002</v>
      </c>
      <c r="M2651" s="53">
        <f t="shared" si="927"/>
        <v>0.235512</v>
      </c>
      <c r="N2651" s="288">
        <f t="shared" si="927"/>
        <v>0.20332799999999998</v>
      </c>
      <c r="O2651" s="53">
        <f t="shared" si="927"/>
        <v>0.23198399999999997</v>
      </c>
      <c r="P2651" s="53">
        <f t="shared" si="927"/>
        <v>0.23032799999999998</v>
      </c>
      <c r="Q2651" s="53">
        <f t="shared" si="927"/>
        <v>0.233208</v>
      </c>
      <c r="R2651" s="53">
        <f t="shared" si="927"/>
        <v>0.22903200000000001</v>
      </c>
      <c r="S2651" s="53">
        <f t="shared" si="927"/>
        <v>0.20642400000000002</v>
      </c>
      <c r="T2651" s="53">
        <f t="shared" si="927"/>
        <v>0.19951200000000002</v>
      </c>
      <c r="U2651" s="203">
        <f t="shared" si="927"/>
        <v>0.22427999999999998</v>
      </c>
      <c r="V2651" s="288">
        <f t="shared" si="927"/>
        <v>0.22233600000000001</v>
      </c>
      <c r="W2651" s="53">
        <f t="shared" si="927"/>
        <v>0.21693600000000002</v>
      </c>
      <c r="X2651" s="203">
        <f t="shared" si="927"/>
        <v>0.22341599999999998</v>
      </c>
      <c r="Y2651" s="203">
        <f t="shared" si="927"/>
        <v>0.22284000000000001</v>
      </c>
      <c r="Z2651" s="53">
        <f t="shared" si="927"/>
        <v>0.18950400000000001</v>
      </c>
      <c r="AA2651" s="53">
        <f t="shared" si="927"/>
        <v>0.18770400000000001</v>
      </c>
      <c r="AB2651" s="53">
        <f t="shared" si="927"/>
        <v>0.18842400000000001</v>
      </c>
      <c r="AC2651" s="256"/>
      <c r="AD2651" s="54"/>
      <c r="AE2651" s="77"/>
      <c r="AF2651" s="256"/>
      <c r="AG2651" s="256"/>
      <c r="AH2651" s="256"/>
      <c r="AI2651" s="256"/>
      <c r="AJ2651" s="256"/>
      <c r="AK2651" s="256"/>
      <c r="AL2651" s="256"/>
      <c r="AM2651" s="256"/>
      <c r="AN2651" s="256"/>
      <c r="AO2651" s="256"/>
      <c r="AP2651" s="256"/>
      <c r="AQ2651" s="256"/>
      <c r="AR2651" s="256"/>
      <c r="AS2651" s="256"/>
      <c r="AT2651" s="256"/>
      <c r="AU2651" s="256"/>
      <c r="AV2651" s="256"/>
      <c r="AW2651" s="256"/>
      <c r="AX2651" s="256"/>
      <c r="AY2651" s="256"/>
      <c r="AZ2651" s="256"/>
      <c r="BA2651" s="256"/>
      <c r="BB2651" s="256"/>
      <c r="BC2651" s="256"/>
      <c r="BD2651" s="256"/>
    </row>
    <row r="2652" spans="1:81" ht="10.5" customHeight="1" x14ac:dyDescent="0.2">
      <c r="A2652" s="1224" t="s">
        <v>255</v>
      </c>
      <c r="B2652" s="56"/>
      <c r="C2652" s="404"/>
      <c r="D2652" s="106"/>
      <c r="E2652" s="57">
        <f>E2642+E2648-E2643-E2649</f>
        <v>8.769600000000001E-2</v>
      </c>
      <c r="F2652" s="57">
        <f>F2642+F2648-F2643-F2649</f>
        <v>8.7480000000000002E-2</v>
      </c>
      <c r="G2652" s="57">
        <f t="shared" ref="G2652:AB2652" si="928">G2642+G2648-G2643-G2649</f>
        <v>8.6184000000000011E-2</v>
      </c>
      <c r="H2652" s="255">
        <f t="shared" si="928"/>
        <v>8.7192000000000006E-2</v>
      </c>
      <c r="I2652" s="57">
        <f t="shared" si="928"/>
        <v>8.7695999999999996E-2</v>
      </c>
      <c r="J2652" s="57">
        <f t="shared" si="928"/>
        <v>8.7840000000000001E-2</v>
      </c>
      <c r="K2652" s="57">
        <f t="shared" si="928"/>
        <v>8.5175999999999988E-2</v>
      </c>
      <c r="L2652" s="57">
        <f t="shared" si="928"/>
        <v>9.0720000000000009E-2</v>
      </c>
      <c r="M2652" s="57">
        <f t="shared" si="928"/>
        <v>9.3744000000000008E-2</v>
      </c>
      <c r="N2652" s="255">
        <f t="shared" si="928"/>
        <v>9.5184000000000005E-2</v>
      </c>
      <c r="O2652" s="57">
        <f t="shared" si="928"/>
        <v>9.4392000000000004E-2</v>
      </c>
      <c r="P2652" s="57">
        <f t="shared" si="928"/>
        <v>9.4463999999999992E-2</v>
      </c>
      <c r="Q2652" s="57">
        <f t="shared" si="928"/>
        <v>9.8496E-2</v>
      </c>
      <c r="R2652" s="57">
        <f t="shared" si="928"/>
        <v>9.8351999999999995E-2</v>
      </c>
      <c r="S2652" s="57">
        <f t="shared" si="928"/>
        <v>0.107136</v>
      </c>
      <c r="T2652" s="57">
        <f t="shared" si="928"/>
        <v>9.5472000000000001E-2</v>
      </c>
      <c r="U2652" s="204">
        <f t="shared" si="928"/>
        <v>9.2808000000000002E-2</v>
      </c>
      <c r="V2652" s="255">
        <f t="shared" si="928"/>
        <v>9.4967999999999997E-2</v>
      </c>
      <c r="W2652" s="57">
        <f t="shared" si="928"/>
        <v>9.6696000000000004E-2</v>
      </c>
      <c r="X2652" s="204">
        <f t="shared" si="928"/>
        <v>9.4824000000000006E-2</v>
      </c>
      <c r="Y2652" s="204">
        <f t="shared" si="928"/>
        <v>9.2952000000000007E-2</v>
      </c>
      <c r="Z2652" s="57">
        <f t="shared" si="928"/>
        <v>8.5031999999999996E-2</v>
      </c>
      <c r="AA2652" s="57">
        <f t="shared" si="928"/>
        <v>8.7840000000000001E-2</v>
      </c>
      <c r="AB2652" s="57">
        <f t="shared" si="928"/>
        <v>8.9064000000000004E-2</v>
      </c>
      <c r="AC2652" s="256"/>
      <c r="AD2652" s="54"/>
      <c r="AE2652" s="77"/>
      <c r="AF2652" s="256"/>
      <c r="AG2652" s="256"/>
      <c r="AH2652" s="256"/>
      <c r="AI2652" s="256"/>
      <c r="AJ2652" s="256"/>
      <c r="AK2652" s="256"/>
      <c r="AL2652" s="256"/>
      <c r="AM2652" s="256"/>
      <c r="AN2652" s="256"/>
      <c r="AO2652" s="256"/>
      <c r="AP2652" s="256"/>
      <c r="AQ2652" s="256"/>
      <c r="AR2652" s="256"/>
      <c r="AS2652" s="256"/>
      <c r="AT2652" s="256"/>
      <c r="AU2652" s="256"/>
      <c r="AV2652" s="256"/>
      <c r="AW2652" s="256"/>
      <c r="AX2652" s="256"/>
      <c r="AY2652" s="256"/>
      <c r="AZ2652" s="256"/>
      <c r="BA2652" s="256"/>
      <c r="BB2652" s="256"/>
      <c r="BC2652" s="256"/>
      <c r="BD2652" s="256"/>
    </row>
    <row r="2653" spans="1:81" ht="10.5" customHeight="1" thickBot="1" x14ac:dyDescent="0.25">
      <c r="A2653" s="1222" t="s">
        <v>256</v>
      </c>
      <c r="B2653" s="58"/>
      <c r="C2653" s="498"/>
      <c r="D2653" s="107"/>
      <c r="E2653" s="59">
        <f>SQRT(E2652*E2652+E2651*E2651)</f>
        <v>0.20979239612531245</v>
      </c>
      <c r="F2653" s="59">
        <f>SQRT(F2652*F2652+F2651*F2651)</f>
        <v>0.20194696000682952</v>
      </c>
      <c r="G2653" s="59">
        <f t="shared" ref="G2653:AB2653" si="929">SQRT(G2652*G2652+G2651*G2651)</f>
        <v>0.20008841453717405</v>
      </c>
      <c r="H2653" s="286">
        <f t="shared" si="929"/>
        <v>0.19890526146887114</v>
      </c>
      <c r="I2653" s="59">
        <f t="shared" si="929"/>
        <v>0.20119780022654324</v>
      </c>
      <c r="J2653" s="59">
        <f t="shared" si="929"/>
        <v>0.19893172633846015</v>
      </c>
      <c r="K2653" s="59">
        <f t="shared" si="929"/>
        <v>0.19939587237453035</v>
      </c>
      <c r="L2653" s="59">
        <f t="shared" si="929"/>
        <v>0.24661261281613317</v>
      </c>
      <c r="M2653" s="59">
        <f t="shared" si="929"/>
        <v>0.25348341105484595</v>
      </c>
      <c r="N2653" s="286">
        <f t="shared" si="929"/>
        <v>0.2245044975941462</v>
      </c>
      <c r="O2653" s="59">
        <f t="shared" si="929"/>
        <v>0.25045244243169196</v>
      </c>
      <c r="P2653" s="59">
        <f t="shared" si="929"/>
        <v>0.24894665067037955</v>
      </c>
      <c r="Q2653" s="59">
        <f t="shared" si="929"/>
        <v>0.25315495902707497</v>
      </c>
      <c r="R2653" s="59">
        <f t="shared" si="929"/>
        <v>0.24925644009333039</v>
      </c>
      <c r="S2653" s="59">
        <f t="shared" si="929"/>
        <v>0.23257039852913355</v>
      </c>
      <c r="T2653" s="59">
        <f t="shared" si="929"/>
        <v>0.22117852727604459</v>
      </c>
      <c r="U2653" s="205">
        <f t="shared" si="929"/>
        <v>0.24272380036576552</v>
      </c>
      <c r="V2653" s="286">
        <f t="shared" si="929"/>
        <v>0.24176893497718024</v>
      </c>
      <c r="W2653" s="59">
        <f t="shared" si="929"/>
        <v>0.23751072504625978</v>
      </c>
      <c r="X2653" s="205">
        <f t="shared" si="929"/>
        <v>0.24270620105798696</v>
      </c>
      <c r="Y2653" s="205">
        <f t="shared" si="929"/>
        <v>0.24144924912701635</v>
      </c>
      <c r="Z2653" s="59">
        <f t="shared" si="929"/>
        <v>0.20770702212491518</v>
      </c>
      <c r="AA2653" s="59">
        <f t="shared" si="929"/>
        <v>0.20724057811152719</v>
      </c>
      <c r="AB2653" s="59">
        <f t="shared" si="929"/>
        <v>0.20841305110765018</v>
      </c>
      <c r="AC2653" s="310">
        <f>MAX(E2653:AB2653)</f>
        <v>0.25348341105484595</v>
      </c>
      <c r="AD2653" s="54"/>
      <c r="AE2653" s="77"/>
      <c r="AF2653" s="256"/>
      <c r="AG2653" s="256"/>
      <c r="AH2653" s="256"/>
      <c r="AI2653" s="256"/>
      <c r="AJ2653" s="256"/>
      <c r="AK2653" s="256"/>
      <c r="AL2653" s="256"/>
      <c r="AM2653" s="256"/>
      <c r="AN2653" s="256"/>
      <c r="AO2653" s="256"/>
      <c r="AP2653" s="256"/>
      <c r="AQ2653" s="256"/>
      <c r="AR2653" s="256"/>
      <c r="AS2653" s="256"/>
      <c r="AT2653" s="256"/>
      <c r="AU2653" s="256"/>
      <c r="AV2653" s="256"/>
      <c r="AW2653" s="256"/>
      <c r="AX2653" s="256"/>
      <c r="AY2653" s="256"/>
      <c r="AZ2653" s="256"/>
      <c r="BA2653" s="256"/>
      <c r="BB2653" s="256"/>
      <c r="BC2653" s="256"/>
      <c r="BD2653" s="256"/>
    </row>
    <row r="2654" spans="1:81" ht="10.5" customHeight="1" x14ac:dyDescent="0.2">
      <c r="A2654" s="1219"/>
      <c r="B2654" s="1217" t="s">
        <v>181</v>
      </c>
      <c r="C2654" s="695" t="s">
        <v>908</v>
      </c>
      <c r="D2654" s="726" t="s">
        <v>30</v>
      </c>
      <c r="E2654" s="652">
        <v>13.646274</v>
      </c>
      <c r="F2654" s="652">
        <v>9.731916</v>
      </c>
      <c r="G2654" s="652">
        <v>12.478122000000001</v>
      </c>
      <c r="H2654" s="718">
        <v>12.685662000000001</v>
      </c>
      <c r="I2654" s="652">
        <v>14.985234</v>
      </c>
      <c r="J2654" s="652">
        <v>16.421693999999999</v>
      </c>
      <c r="K2654" s="652">
        <v>13.967298</v>
      </c>
      <c r="L2654" s="652">
        <v>8.13828</v>
      </c>
      <c r="M2654" s="652">
        <v>11.707884</v>
      </c>
      <c r="N2654" s="718">
        <v>15.892098000000001</v>
      </c>
      <c r="O2654" s="652">
        <v>13.023239999999999</v>
      </c>
      <c r="P2654" s="652">
        <v>14.546010000000001</v>
      </c>
      <c r="Q2654" s="652">
        <v>16.615608000000002</v>
      </c>
      <c r="R2654" s="652">
        <v>5.35494</v>
      </c>
      <c r="S2654" s="652">
        <v>13.011594000000001</v>
      </c>
      <c r="T2654" s="652">
        <v>15.891413999999999</v>
      </c>
      <c r="U2654" s="652">
        <v>16.272545999999998</v>
      </c>
      <c r="V2654" s="718">
        <v>13.016406</v>
      </c>
      <c r="W2654" s="652">
        <v>8.7487320000000004</v>
      </c>
      <c r="X2654" s="652">
        <v>11.048424000000001</v>
      </c>
      <c r="Y2654" s="652">
        <v>15.044922</v>
      </c>
      <c r="Z2654" s="652">
        <v>12.384672</v>
      </c>
      <c r="AA2654" s="652">
        <v>15.07146</v>
      </c>
      <c r="AB2654" s="652">
        <v>14.138328</v>
      </c>
      <c r="AC2654" s="41">
        <f>SUM(D2654:AB2654)</f>
        <v>313.82275799999996</v>
      </c>
      <c r="AD2654" s="43"/>
      <c r="AE2654" s="49">
        <v>0.06</v>
      </c>
      <c r="AF2654" s="76"/>
      <c r="AG2654" s="76"/>
      <c r="AH2654" s="76"/>
      <c r="AI2654" s="76"/>
      <c r="AJ2654" s="76"/>
      <c r="AK2654" s="76"/>
      <c r="AL2654" s="76"/>
      <c r="AM2654" s="76"/>
      <c r="AN2654" s="76"/>
      <c r="AO2654" s="76"/>
      <c r="AP2654" s="76"/>
      <c r="AQ2654" s="76"/>
      <c r="AR2654" s="76"/>
      <c r="AS2654" s="76"/>
      <c r="AT2654" s="76"/>
      <c r="AU2654" s="76"/>
      <c r="AV2654" s="76"/>
      <c r="AW2654" s="76"/>
      <c r="AX2654" s="76"/>
      <c r="AY2654" s="76"/>
      <c r="AZ2654" s="76"/>
      <c r="BA2654" s="76"/>
      <c r="BB2654" s="76"/>
      <c r="BC2654" s="76"/>
      <c r="BD2654" s="76"/>
    </row>
    <row r="2655" spans="1:81" ht="10.5" customHeight="1" thickBot="1" x14ac:dyDescent="0.25">
      <c r="A2655" s="1220"/>
      <c r="B2655" s="1218" t="s">
        <v>182</v>
      </c>
      <c r="C2655" s="197" t="s">
        <v>908</v>
      </c>
      <c r="D2655" s="166" t="s">
        <v>30</v>
      </c>
      <c r="E2655" s="653">
        <v>1.1724000000000001</v>
      </c>
      <c r="F2655" s="653">
        <v>1.1741999999999999</v>
      </c>
      <c r="G2655" s="653">
        <v>1.1766000000000001</v>
      </c>
      <c r="H2655" s="719">
        <v>1.1778</v>
      </c>
      <c r="I2655" s="653">
        <v>1.1748000000000001</v>
      </c>
      <c r="J2655" s="653">
        <v>1.1766000000000001</v>
      </c>
      <c r="K2655" s="653">
        <v>1.1741999999999999</v>
      </c>
      <c r="L2655" s="653">
        <v>1.1736</v>
      </c>
      <c r="M2655" s="653">
        <v>1.1748000000000001</v>
      </c>
      <c r="N2655" s="719">
        <v>1.1783999999999999</v>
      </c>
      <c r="O2655" s="653">
        <v>1.1801999999999999</v>
      </c>
      <c r="P2655" s="653">
        <v>1.1874</v>
      </c>
      <c r="Q2655" s="653">
        <v>1.1946000000000001</v>
      </c>
      <c r="R2655" s="653">
        <v>1.1928000000000001</v>
      </c>
      <c r="S2655" s="653">
        <v>1.1886000000000001</v>
      </c>
      <c r="T2655" s="653">
        <v>1.1879999999999999</v>
      </c>
      <c r="U2655" s="653">
        <v>1.1808000000000001</v>
      </c>
      <c r="V2655" s="719">
        <v>1.1843999999999999</v>
      </c>
      <c r="W2655" s="653">
        <v>1.1843999999999999</v>
      </c>
      <c r="X2655" s="653">
        <v>1.1843999999999999</v>
      </c>
      <c r="Y2655" s="653">
        <v>1.1772</v>
      </c>
      <c r="Z2655" s="653">
        <v>1.1736</v>
      </c>
      <c r="AA2655" s="653">
        <v>1.1766000000000001</v>
      </c>
      <c r="AB2655" s="653">
        <v>1.1808000000000001</v>
      </c>
      <c r="AC2655" s="41">
        <f>SUM(D2655:AB2655)</f>
        <v>28.327200000000005</v>
      </c>
      <c r="AD2655" s="43"/>
      <c r="AE2655" s="49">
        <v>0.06</v>
      </c>
      <c r="AF2655" s="256"/>
      <c r="AG2655" s="256"/>
      <c r="AH2655" s="256"/>
      <c r="AI2655" s="256"/>
      <c r="AJ2655" s="256"/>
      <c r="AK2655" s="256"/>
      <c r="AL2655" s="256"/>
      <c r="AM2655" s="256"/>
      <c r="AN2655" s="256"/>
      <c r="AO2655" s="256"/>
      <c r="AP2655" s="256"/>
      <c r="AQ2655" s="256"/>
      <c r="AR2655" s="256"/>
      <c r="AS2655" s="256"/>
      <c r="AT2655" s="256"/>
      <c r="AU2655" s="256"/>
      <c r="AV2655" s="256"/>
      <c r="AW2655" s="256"/>
      <c r="AX2655" s="256"/>
      <c r="AY2655" s="256"/>
      <c r="AZ2655" s="256"/>
      <c r="BA2655" s="256"/>
      <c r="BB2655" s="256"/>
      <c r="BC2655" s="256"/>
      <c r="BD2655" s="256"/>
    </row>
    <row r="2656" spans="1:81" ht="10.5" customHeight="1" thickBot="1" x14ac:dyDescent="0.25">
      <c r="A2656" s="1221" t="s">
        <v>89</v>
      </c>
      <c r="B2656" s="120"/>
      <c r="C2656" s="120"/>
      <c r="D2656" s="120"/>
      <c r="E2656" s="120">
        <v>1</v>
      </c>
      <c r="F2656" s="120">
        <v>2</v>
      </c>
      <c r="G2656" s="120">
        <v>3</v>
      </c>
      <c r="H2656" s="284">
        <v>4</v>
      </c>
      <c r="I2656" s="120">
        <v>5</v>
      </c>
      <c r="J2656" s="120">
        <v>6</v>
      </c>
      <c r="K2656" s="120">
        <v>7</v>
      </c>
      <c r="L2656" s="120">
        <v>8</v>
      </c>
      <c r="M2656" s="120">
        <v>9</v>
      </c>
      <c r="N2656" s="284">
        <v>10</v>
      </c>
      <c r="O2656" s="120">
        <v>11</v>
      </c>
      <c r="P2656" s="120">
        <v>12</v>
      </c>
      <c r="Q2656" s="120">
        <v>13</v>
      </c>
      <c r="R2656" s="120">
        <v>14</v>
      </c>
      <c r="S2656" s="120">
        <v>15</v>
      </c>
      <c r="T2656" s="120">
        <v>16</v>
      </c>
      <c r="U2656" s="120">
        <v>17</v>
      </c>
      <c r="V2656" s="284">
        <v>18</v>
      </c>
      <c r="W2656" s="120">
        <v>19</v>
      </c>
      <c r="X2656" s="120">
        <v>20</v>
      </c>
      <c r="Y2656" s="120">
        <v>21</v>
      </c>
      <c r="Z2656" s="120">
        <v>22</v>
      </c>
      <c r="AA2656" s="120">
        <v>23</v>
      </c>
      <c r="AB2656" s="120">
        <v>24</v>
      </c>
    </row>
    <row r="2657" spans="1:81" ht="10.5" customHeight="1" x14ac:dyDescent="0.2">
      <c r="A2657" s="266" t="s">
        <v>69</v>
      </c>
      <c r="B2657" s="35"/>
      <c r="C2657" s="484" t="s">
        <v>115</v>
      </c>
      <c r="D2657" s="486" t="s">
        <v>32</v>
      </c>
      <c r="E2657" s="35">
        <v>6.4</v>
      </c>
      <c r="F2657" s="35">
        <v>6.5</v>
      </c>
      <c r="G2657" s="35">
        <v>6.4</v>
      </c>
      <c r="H2657" s="267">
        <v>6.5</v>
      </c>
      <c r="I2657" s="35">
        <v>6.4</v>
      </c>
      <c r="J2657" s="35">
        <v>6.4</v>
      </c>
      <c r="K2657" s="35">
        <v>6.4</v>
      </c>
      <c r="L2657" s="35">
        <v>6.4</v>
      </c>
      <c r="M2657" s="35">
        <v>6.5</v>
      </c>
      <c r="N2657" s="267">
        <v>6.4</v>
      </c>
      <c r="O2657" s="35">
        <v>6.5</v>
      </c>
      <c r="P2657" s="35">
        <v>6.5</v>
      </c>
      <c r="Q2657" s="35">
        <v>6.5</v>
      </c>
      <c r="R2657" s="35">
        <v>6.4</v>
      </c>
      <c r="S2657" s="35">
        <v>6.5</v>
      </c>
      <c r="T2657" s="35">
        <v>6.5</v>
      </c>
      <c r="U2657" s="35">
        <v>6.5</v>
      </c>
      <c r="V2657" s="267">
        <v>6.4</v>
      </c>
      <c r="W2657" s="35">
        <v>6.4</v>
      </c>
      <c r="X2657" s="35">
        <v>6.5</v>
      </c>
      <c r="Y2657" s="35">
        <v>6.4</v>
      </c>
      <c r="Z2657" s="35">
        <v>6.4</v>
      </c>
      <c r="AA2657" s="35">
        <v>6.4</v>
      </c>
      <c r="AB2657" s="35">
        <v>6.5</v>
      </c>
    </row>
    <row r="2658" spans="1:81" ht="10.5" customHeight="1" thickBot="1" x14ac:dyDescent="0.25">
      <c r="A2658" s="268" t="s">
        <v>70</v>
      </c>
      <c r="B2658" s="36"/>
      <c r="C2658" s="485" t="s">
        <v>115</v>
      </c>
      <c r="D2658" s="487" t="s">
        <v>32</v>
      </c>
      <c r="E2658" s="36">
        <v>6.5</v>
      </c>
      <c r="F2658" s="36">
        <v>6.5</v>
      </c>
      <c r="G2658" s="36">
        <v>6.5</v>
      </c>
      <c r="H2658" s="269">
        <v>6.6</v>
      </c>
      <c r="I2658" s="36">
        <v>6.6</v>
      </c>
      <c r="J2658" s="36">
        <v>6.5</v>
      </c>
      <c r="K2658" s="36">
        <v>6.5</v>
      </c>
      <c r="L2658" s="36">
        <v>6.5</v>
      </c>
      <c r="M2658" s="36">
        <v>6.5</v>
      </c>
      <c r="N2658" s="269">
        <v>6.5</v>
      </c>
      <c r="O2658" s="36">
        <v>6.6</v>
      </c>
      <c r="P2658" s="36">
        <v>6.6</v>
      </c>
      <c r="Q2658" s="36">
        <v>6.6</v>
      </c>
      <c r="R2658" s="36">
        <v>6.6</v>
      </c>
      <c r="S2658" s="36">
        <v>6.5</v>
      </c>
      <c r="T2658" s="36">
        <v>6.6</v>
      </c>
      <c r="U2658" s="36">
        <v>6.5</v>
      </c>
      <c r="V2658" s="269">
        <v>6.6</v>
      </c>
      <c r="W2658" s="36">
        <v>6.6</v>
      </c>
      <c r="X2658" s="36">
        <v>6.6</v>
      </c>
      <c r="Y2658" s="36">
        <v>6.5</v>
      </c>
      <c r="Z2658" s="36">
        <v>6.6</v>
      </c>
      <c r="AA2658" s="36">
        <v>6.6</v>
      </c>
      <c r="AB2658" s="36">
        <v>6.6</v>
      </c>
    </row>
    <row r="2659" spans="1:81" s="1" customFormat="1" ht="10.5" customHeight="1" x14ac:dyDescent="0.2">
      <c r="A2659" s="1415" t="s">
        <v>36</v>
      </c>
      <c r="B2659" s="1442" t="s">
        <v>394</v>
      </c>
      <c r="C2659" s="695" t="s">
        <v>118</v>
      </c>
      <c r="D2659" s="726" t="s">
        <v>27</v>
      </c>
      <c r="E2659" s="50">
        <f>ROUND(SQRT(E2661^2+(E2662-E2663)^2)*1000/(1.73*E2657),0)</f>
        <v>1</v>
      </c>
      <c r="F2659" s="50">
        <f t="shared" ref="F2659:AB2659" si="930">ROUND(SQRT(F2661^2+(F2662-F2663)^2)*1000/(1.73*F2657),0)</f>
        <v>1</v>
      </c>
      <c r="G2659" s="50">
        <f t="shared" si="930"/>
        <v>1</v>
      </c>
      <c r="H2659" s="253">
        <f t="shared" si="930"/>
        <v>1</v>
      </c>
      <c r="I2659" s="50">
        <f t="shared" si="930"/>
        <v>1</v>
      </c>
      <c r="J2659" s="50">
        <f t="shared" si="930"/>
        <v>1</v>
      </c>
      <c r="K2659" s="50">
        <f t="shared" si="930"/>
        <v>1</v>
      </c>
      <c r="L2659" s="50">
        <f t="shared" si="930"/>
        <v>2</v>
      </c>
      <c r="M2659" s="50">
        <f t="shared" si="930"/>
        <v>2</v>
      </c>
      <c r="N2659" s="253">
        <f t="shared" si="930"/>
        <v>2</v>
      </c>
      <c r="O2659" s="50">
        <f t="shared" si="930"/>
        <v>3</v>
      </c>
      <c r="P2659" s="50">
        <f t="shared" si="930"/>
        <v>3</v>
      </c>
      <c r="Q2659" s="50">
        <f t="shared" si="930"/>
        <v>3</v>
      </c>
      <c r="R2659" s="50">
        <f t="shared" si="930"/>
        <v>3</v>
      </c>
      <c r="S2659" s="50">
        <f t="shared" si="930"/>
        <v>2</v>
      </c>
      <c r="T2659" s="50">
        <f t="shared" si="930"/>
        <v>3</v>
      </c>
      <c r="U2659" s="50">
        <f t="shared" si="930"/>
        <v>2</v>
      </c>
      <c r="V2659" s="253">
        <f t="shared" si="930"/>
        <v>2</v>
      </c>
      <c r="W2659" s="50">
        <f t="shared" si="930"/>
        <v>3</v>
      </c>
      <c r="X2659" s="50">
        <f t="shared" si="930"/>
        <v>3</v>
      </c>
      <c r="Y2659" s="50">
        <f t="shared" si="930"/>
        <v>2</v>
      </c>
      <c r="Z2659" s="50">
        <f t="shared" si="930"/>
        <v>1</v>
      </c>
      <c r="AA2659" s="50">
        <f t="shared" si="930"/>
        <v>1</v>
      </c>
      <c r="AB2659" s="50">
        <f t="shared" si="930"/>
        <v>1</v>
      </c>
      <c r="AC2659" s="321" t="s">
        <v>107</v>
      </c>
      <c r="AD2659" s="43">
        <f>AD2662/AC2661</f>
        <v>0.9653434926877229</v>
      </c>
      <c r="AE2659" s="49"/>
      <c r="AF2659" s="310"/>
      <c r="AG2659" s="256"/>
      <c r="AH2659" s="256"/>
      <c r="AI2659" s="256"/>
      <c r="AJ2659" s="256"/>
      <c r="AK2659" s="256"/>
      <c r="AL2659" s="256"/>
      <c r="AM2659" s="256"/>
      <c r="AN2659" s="256"/>
      <c r="AO2659" s="256"/>
      <c r="AP2659" s="256"/>
      <c r="AQ2659" s="256"/>
      <c r="AR2659" s="256"/>
      <c r="AS2659" s="256"/>
      <c r="AT2659" s="256"/>
      <c r="AU2659" s="256"/>
      <c r="AV2659" s="256"/>
      <c r="AW2659" s="256"/>
      <c r="AX2659" s="256"/>
      <c r="AY2659" s="256"/>
      <c r="AZ2659" s="256"/>
      <c r="BA2659" s="256"/>
      <c r="BB2659" s="256"/>
      <c r="BC2659" s="256"/>
      <c r="BD2659" s="256"/>
      <c r="BE2659" s="249"/>
      <c r="BF2659" s="249"/>
      <c r="BG2659" s="249"/>
      <c r="BH2659" s="249"/>
      <c r="BI2659" s="249"/>
      <c r="BJ2659" s="249"/>
      <c r="BK2659" s="249"/>
      <c r="BL2659" s="249"/>
      <c r="BM2659" s="249"/>
      <c r="BN2659" s="249"/>
      <c r="BO2659" s="249"/>
      <c r="BP2659" s="249"/>
      <c r="BQ2659" s="249"/>
      <c r="BR2659" s="249"/>
      <c r="BS2659" s="249"/>
      <c r="BT2659" s="249"/>
      <c r="BU2659" s="249"/>
      <c r="BV2659" s="249"/>
      <c r="BW2659" s="249"/>
      <c r="BX2659" s="249"/>
      <c r="BY2659" s="121"/>
      <c r="BZ2659" s="121"/>
      <c r="CA2659" s="121"/>
      <c r="CB2659" s="121"/>
      <c r="CC2659" s="121"/>
    </row>
    <row r="2660" spans="1:81" s="1" customFormat="1" ht="10.5" customHeight="1" x14ac:dyDescent="0.2">
      <c r="A2660" s="1439"/>
      <c r="B2660" s="1443"/>
      <c r="C2660" s="846" t="s">
        <v>115</v>
      </c>
      <c r="D2660" s="102" t="s">
        <v>27</v>
      </c>
      <c r="E2660" s="680">
        <v>1</v>
      </c>
      <c r="F2660" s="680">
        <v>1</v>
      </c>
      <c r="G2660" s="680">
        <v>1</v>
      </c>
      <c r="H2660" s="681">
        <v>1</v>
      </c>
      <c r="I2660" s="680">
        <v>1</v>
      </c>
      <c r="J2660" s="680">
        <v>1</v>
      </c>
      <c r="K2660" s="680">
        <v>1</v>
      </c>
      <c r="L2660" s="680">
        <v>2</v>
      </c>
      <c r="M2660" s="680">
        <v>2</v>
      </c>
      <c r="N2660" s="681">
        <v>2</v>
      </c>
      <c r="O2660" s="680">
        <v>2</v>
      </c>
      <c r="P2660" s="680">
        <v>2</v>
      </c>
      <c r="Q2660" s="680">
        <v>2</v>
      </c>
      <c r="R2660" s="680">
        <v>3</v>
      </c>
      <c r="S2660" s="680">
        <v>3</v>
      </c>
      <c r="T2660" s="680">
        <v>2</v>
      </c>
      <c r="U2660" s="680">
        <v>1</v>
      </c>
      <c r="V2660" s="681">
        <v>2</v>
      </c>
      <c r="W2660" s="680">
        <v>2</v>
      </c>
      <c r="X2660" s="680">
        <v>2</v>
      </c>
      <c r="Y2660" s="680">
        <v>2</v>
      </c>
      <c r="Z2660" s="680">
        <v>1</v>
      </c>
      <c r="AA2660" s="680">
        <v>1</v>
      </c>
      <c r="AB2660" s="680">
        <v>1</v>
      </c>
      <c r="AC2660" s="254"/>
      <c r="AD2660" s="129"/>
      <c r="AE2660" s="129"/>
      <c r="AF2660" s="249"/>
      <c r="AG2660" s="249"/>
      <c r="AH2660" s="249"/>
      <c r="AI2660" s="249"/>
      <c r="AJ2660" s="249"/>
      <c r="AK2660" s="249"/>
      <c r="AL2660" s="249"/>
      <c r="AM2660" s="249"/>
      <c r="AN2660" s="249"/>
      <c r="AO2660" s="249"/>
      <c r="AP2660" s="249"/>
      <c r="AQ2660" s="249"/>
      <c r="AR2660" s="249"/>
      <c r="AS2660" s="249"/>
      <c r="AT2660" s="249"/>
      <c r="AU2660" s="249"/>
      <c r="AV2660" s="249"/>
      <c r="AW2660" s="249"/>
      <c r="AX2660" s="249"/>
      <c r="AY2660" s="249"/>
      <c r="AZ2660" s="249"/>
      <c r="BA2660" s="249"/>
      <c r="BB2660" s="249"/>
      <c r="BC2660" s="249"/>
      <c r="BD2660" s="249"/>
      <c r="BE2660" s="249"/>
      <c r="BF2660" s="249"/>
      <c r="BG2660" s="249"/>
      <c r="BH2660" s="249"/>
      <c r="BI2660" s="249"/>
      <c r="BJ2660" s="249"/>
      <c r="BK2660" s="249"/>
      <c r="BL2660" s="249"/>
      <c r="BM2660" s="249"/>
      <c r="BN2660" s="249"/>
      <c r="BO2660" s="249"/>
      <c r="BP2660" s="249"/>
      <c r="BQ2660" s="249"/>
      <c r="BR2660" s="249"/>
      <c r="BS2660" s="249"/>
      <c r="BT2660" s="249"/>
      <c r="BU2660" s="249"/>
      <c r="BV2660" s="249"/>
      <c r="BW2660" s="249"/>
      <c r="BX2660" s="249"/>
      <c r="BY2660" s="121"/>
      <c r="BZ2660" s="121"/>
      <c r="CA2660" s="121"/>
      <c r="CB2660" s="121"/>
      <c r="CC2660" s="121"/>
    </row>
    <row r="2661" spans="1:81" s="1" customFormat="1" ht="10.5" customHeight="1" x14ac:dyDescent="0.2">
      <c r="A2661" s="1439"/>
      <c r="B2661" s="1443"/>
      <c r="C2661" s="846" t="s">
        <v>908</v>
      </c>
      <c r="D2661" s="102" t="s">
        <v>108</v>
      </c>
      <c r="E2661" s="651">
        <v>9.6959999999999998E-3</v>
      </c>
      <c r="F2661" s="51">
        <v>1.0224E-2</v>
      </c>
      <c r="G2661" s="51">
        <v>1.056E-2</v>
      </c>
      <c r="H2661" s="330">
        <v>1.008E-2</v>
      </c>
      <c r="I2661" s="51">
        <v>1.0512000000000001E-2</v>
      </c>
      <c r="J2661" s="51">
        <v>1.0512000000000001E-2</v>
      </c>
      <c r="K2661" s="51">
        <v>9.7680000000000006E-3</v>
      </c>
      <c r="L2661" s="51">
        <v>1.8672000000000001E-2</v>
      </c>
      <c r="M2661" s="51">
        <v>2.1144E-2</v>
      </c>
      <c r="N2661" s="330">
        <v>2.0015999999999999E-2</v>
      </c>
      <c r="O2661" s="51">
        <v>2.3664000000000001E-2</v>
      </c>
      <c r="P2661" s="51">
        <v>2.1000000000000001E-2</v>
      </c>
      <c r="Q2661" s="51">
        <v>2.2367999999999999E-2</v>
      </c>
      <c r="R2661" s="51">
        <v>2.4120000000000003E-2</v>
      </c>
      <c r="S2661" s="51">
        <v>2.0591999999999999E-2</v>
      </c>
      <c r="T2661" s="51">
        <v>2.2943999999999999E-2</v>
      </c>
      <c r="U2661" s="51">
        <v>2.0160000000000001E-2</v>
      </c>
      <c r="V2661" s="330">
        <v>1.7184000000000001E-2</v>
      </c>
      <c r="W2661" s="51">
        <v>2.0687999999999998E-2</v>
      </c>
      <c r="X2661" s="51">
        <v>2.1263999999999998E-2</v>
      </c>
      <c r="Y2661" s="51">
        <v>1.5167999999999999E-2</v>
      </c>
      <c r="Z2661" s="51">
        <v>1.0296E-2</v>
      </c>
      <c r="AA2661" s="51">
        <v>1.0224E-2</v>
      </c>
      <c r="AB2661" s="51">
        <v>9.7200000000000012E-3</v>
      </c>
      <c r="AC2661" s="41">
        <f>SUM(D2661:AB2661)</f>
        <v>0.39057599999999998</v>
      </c>
      <c r="AD2661" s="43"/>
      <c r="AE2661" s="49">
        <v>2.4</v>
      </c>
      <c r="AF2661" s="76"/>
      <c r="AG2661" s="76"/>
      <c r="AH2661" s="76"/>
      <c r="AI2661" s="76"/>
      <c r="AJ2661" s="76"/>
      <c r="AK2661" s="76"/>
      <c r="AL2661" s="76"/>
      <c r="AM2661" s="76"/>
      <c r="AN2661" s="76"/>
      <c r="AO2661" s="76"/>
      <c r="AP2661" s="76"/>
      <c r="AQ2661" s="76"/>
      <c r="AR2661" s="76"/>
      <c r="AS2661" s="76"/>
      <c r="AT2661" s="76"/>
      <c r="AU2661" s="76"/>
      <c r="AV2661" s="76"/>
      <c r="AW2661" s="76"/>
      <c r="AX2661" s="76"/>
      <c r="AY2661" s="76"/>
      <c r="AZ2661" s="76"/>
      <c r="BA2661" s="76"/>
      <c r="BB2661" s="76"/>
      <c r="BC2661" s="76"/>
      <c r="BD2661" s="76"/>
      <c r="BE2661" s="249"/>
      <c r="BF2661" s="249"/>
      <c r="BG2661" s="249"/>
      <c r="BH2661" s="249"/>
      <c r="BI2661" s="249"/>
      <c r="BJ2661" s="249"/>
      <c r="BK2661" s="249"/>
      <c r="BL2661" s="249"/>
      <c r="BM2661" s="249"/>
      <c r="BN2661" s="249"/>
      <c r="BO2661" s="249"/>
      <c r="BP2661" s="249"/>
      <c r="BQ2661" s="249"/>
      <c r="BR2661" s="249"/>
      <c r="BS2661" s="249"/>
      <c r="BT2661" s="249"/>
      <c r="BU2661" s="249"/>
      <c r="BV2661" s="249"/>
      <c r="BW2661" s="249"/>
      <c r="BX2661" s="249"/>
      <c r="BY2661" s="121"/>
      <c r="BZ2661" s="121"/>
      <c r="CA2661" s="121"/>
      <c r="CB2661" s="121"/>
      <c r="CC2661" s="121"/>
    </row>
    <row r="2662" spans="1:81" s="1" customFormat="1" ht="10.5" customHeight="1" x14ac:dyDescent="0.2">
      <c r="A2662" s="1439"/>
      <c r="B2662" s="1443"/>
      <c r="C2662" s="846" t="s">
        <v>908</v>
      </c>
      <c r="D2662" s="102" t="s">
        <v>906</v>
      </c>
      <c r="E2662" s="651">
        <v>1.1231999999999999E-2</v>
      </c>
      <c r="F2662" s="42">
        <v>1.14E-2</v>
      </c>
      <c r="G2662" s="42">
        <v>1.1424E-2</v>
      </c>
      <c r="H2662" s="255">
        <v>1.1424E-2</v>
      </c>
      <c r="I2662" s="42">
        <v>1.1375999999999999E-2</v>
      </c>
      <c r="J2662" s="42">
        <v>1.1448E-2</v>
      </c>
      <c r="K2662" s="42">
        <v>1.1424E-2</v>
      </c>
      <c r="L2662" s="42">
        <v>1.6775999999999999E-2</v>
      </c>
      <c r="M2662" s="42">
        <v>1.8263999999999999E-2</v>
      </c>
      <c r="N2662" s="255">
        <v>1.8911999999999998E-2</v>
      </c>
      <c r="O2662" s="42">
        <v>2.0687999999999998E-2</v>
      </c>
      <c r="P2662" s="42">
        <v>1.9008000000000001E-2</v>
      </c>
      <c r="Q2662" s="42">
        <v>2.0712000000000001E-2</v>
      </c>
      <c r="R2662" s="42">
        <v>2.0832E-2</v>
      </c>
      <c r="S2662" s="42">
        <v>1.7760000000000001E-2</v>
      </c>
      <c r="T2662" s="42">
        <v>1.9824000000000001E-2</v>
      </c>
      <c r="U2662" s="42">
        <v>1.9415999999999999E-2</v>
      </c>
      <c r="V2662" s="255">
        <v>1.7399999999999999E-2</v>
      </c>
      <c r="W2662" s="42">
        <v>1.9703999999999999E-2</v>
      </c>
      <c r="X2662" s="42">
        <v>1.9224000000000002E-2</v>
      </c>
      <c r="Y2662" s="42">
        <v>1.44E-2</v>
      </c>
      <c r="Z2662" s="42">
        <v>1.1304E-2</v>
      </c>
      <c r="AA2662" s="42">
        <v>1.1448E-2</v>
      </c>
      <c r="AB2662" s="42">
        <v>1.1640000000000001E-2</v>
      </c>
      <c r="AC2662" s="254"/>
      <c r="AD2662" s="43">
        <f>SUM(E2662:AB2662)</f>
        <v>0.37704000000000004</v>
      </c>
      <c r="AE2662" s="49">
        <v>2.4</v>
      </c>
      <c r="AF2662" s="76"/>
      <c r="AG2662" s="76"/>
      <c r="AH2662" s="76"/>
      <c r="AI2662" s="76"/>
      <c r="AJ2662" s="76"/>
      <c r="AK2662" s="76"/>
      <c r="AL2662" s="76"/>
      <c r="AM2662" s="76"/>
      <c r="AN2662" s="76"/>
      <c r="AO2662" s="76"/>
      <c r="AP2662" s="76"/>
      <c r="AQ2662" s="76"/>
      <c r="AR2662" s="76"/>
      <c r="AS2662" s="76"/>
      <c r="AT2662" s="76"/>
      <c r="AU2662" s="76"/>
      <c r="AV2662" s="76"/>
      <c r="AW2662" s="76"/>
      <c r="AX2662" s="76"/>
      <c r="AY2662" s="76"/>
      <c r="AZ2662" s="76"/>
      <c r="BA2662" s="76"/>
      <c r="BB2662" s="76"/>
      <c r="BC2662" s="76"/>
      <c r="BD2662" s="256"/>
      <c r="BE2662" s="249"/>
      <c r="BF2662" s="249"/>
      <c r="BG2662" s="249"/>
      <c r="BH2662" s="249"/>
      <c r="BI2662" s="249"/>
      <c r="BJ2662" s="249"/>
      <c r="BK2662" s="249"/>
      <c r="BL2662" s="249"/>
      <c r="BM2662" s="249"/>
      <c r="BN2662" s="249"/>
      <c r="BO2662" s="249"/>
      <c r="BP2662" s="249"/>
      <c r="BQ2662" s="249"/>
      <c r="BR2662" s="249"/>
      <c r="BS2662" s="249"/>
      <c r="BT2662" s="249"/>
      <c r="BU2662" s="249"/>
      <c r="BV2662" s="249"/>
      <c r="BW2662" s="249"/>
      <c r="BX2662" s="249"/>
      <c r="BY2662" s="121"/>
      <c r="BZ2662" s="121"/>
      <c r="CA2662" s="121"/>
      <c r="CB2662" s="121"/>
      <c r="CC2662" s="121"/>
    </row>
    <row r="2663" spans="1:81" s="1" customFormat="1" ht="10.5" customHeight="1" x14ac:dyDescent="0.2">
      <c r="A2663" s="1440"/>
      <c r="B2663" s="1444"/>
      <c r="C2663" s="846" t="s">
        <v>908</v>
      </c>
      <c r="D2663" s="102" t="s">
        <v>907</v>
      </c>
      <c r="E2663" s="874">
        <v>0</v>
      </c>
      <c r="F2663" s="104">
        <v>0</v>
      </c>
      <c r="G2663" s="104">
        <v>0</v>
      </c>
      <c r="H2663" s="259">
        <v>0</v>
      </c>
      <c r="I2663" s="104">
        <v>0</v>
      </c>
      <c r="J2663" s="104">
        <v>0</v>
      </c>
      <c r="K2663" s="104">
        <v>0</v>
      </c>
      <c r="L2663" s="104">
        <v>0</v>
      </c>
      <c r="M2663" s="104">
        <v>0</v>
      </c>
      <c r="N2663" s="259">
        <v>0</v>
      </c>
      <c r="O2663" s="104">
        <v>0</v>
      </c>
      <c r="P2663" s="104">
        <v>0</v>
      </c>
      <c r="Q2663" s="104">
        <v>0</v>
      </c>
      <c r="R2663" s="104">
        <v>0</v>
      </c>
      <c r="S2663" s="104">
        <v>0</v>
      </c>
      <c r="T2663" s="104">
        <v>0</v>
      </c>
      <c r="U2663" s="104">
        <v>0</v>
      </c>
      <c r="V2663" s="259">
        <v>0</v>
      </c>
      <c r="W2663" s="104">
        <v>0</v>
      </c>
      <c r="X2663" s="104">
        <v>0</v>
      </c>
      <c r="Y2663" s="104">
        <v>0</v>
      </c>
      <c r="Z2663" s="104">
        <v>0</v>
      </c>
      <c r="AA2663" s="104">
        <v>0</v>
      </c>
      <c r="AB2663" s="104">
        <v>0</v>
      </c>
      <c r="AC2663" s="254"/>
      <c r="AD2663" s="43"/>
      <c r="AE2663" s="49"/>
      <c r="AF2663" s="76"/>
      <c r="AG2663" s="76"/>
      <c r="AH2663" s="76"/>
      <c r="AI2663" s="76"/>
      <c r="AJ2663" s="76"/>
      <c r="AK2663" s="76"/>
      <c r="AL2663" s="76"/>
      <c r="AM2663" s="76"/>
      <c r="AN2663" s="76"/>
      <c r="AO2663" s="76"/>
      <c r="AP2663" s="76"/>
      <c r="AQ2663" s="76"/>
      <c r="AR2663" s="76"/>
      <c r="AS2663" s="76"/>
      <c r="AT2663" s="76"/>
      <c r="AU2663" s="76"/>
      <c r="AV2663" s="76"/>
      <c r="AW2663" s="76"/>
      <c r="AX2663" s="76"/>
      <c r="AY2663" s="76"/>
      <c r="AZ2663" s="76"/>
      <c r="BA2663" s="76"/>
      <c r="BB2663" s="76"/>
      <c r="BC2663" s="76"/>
      <c r="BD2663" s="256"/>
      <c r="BE2663" s="249"/>
      <c r="BF2663" s="249"/>
      <c r="BG2663" s="249"/>
      <c r="BH2663" s="249"/>
      <c r="BI2663" s="249"/>
      <c r="BJ2663" s="249"/>
      <c r="BK2663" s="249"/>
      <c r="BL2663" s="249"/>
      <c r="BM2663" s="249"/>
      <c r="BN2663" s="249"/>
      <c r="BO2663" s="249"/>
      <c r="BP2663" s="249"/>
      <c r="BQ2663" s="249"/>
      <c r="BR2663" s="249"/>
      <c r="BS2663" s="249"/>
      <c r="BT2663" s="249"/>
      <c r="BU2663" s="249"/>
      <c r="BV2663" s="249"/>
      <c r="BW2663" s="249"/>
      <c r="BX2663" s="249"/>
      <c r="BY2663" s="121"/>
      <c r="BZ2663" s="121"/>
      <c r="CA2663" s="121"/>
      <c r="CB2663" s="121"/>
      <c r="CC2663" s="121"/>
    </row>
    <row r="2664" spans="1:81" s="1" customFormat="1" ht="10.5" customHeight="1" thickBot="1" x14ac:dyDescent="0.25">
      <c r="A2664" s="1441"/>
      <c r="B2664" s="1445"/>
      <c r="C2664" s="197"/>
      <c r="D2664" s="166" t="s">
        <v>35</v>
      </c>
      <c r="E2664" s="45">
        <f>(E2662-E2663)/E2661</f>
        <v>1.1584158415841583</v>
      </c>
      <c r="F2664" s="45">
        <f t="shared" ref="F2664:AB2664" si="931">(F2662-F2663)/F2661</f>
        <v>1.1150234741784038</v>
      </c>
      <c r="G2664" s="45">
        <f t="shared" si="931"/>
        <v>1.0818181818181818</v>
      </c>
      <c r="H2664" s="286">
        <f t="shared" si="931"/>
        <v>1.1333333333333333</v>
      </c>
      <c r="I2664" s="45">
        <f t="shared" si="931"/>
        <v>1.0821917808219177</v>
      </c>
      <c r="J2664" s="45">
        <f t="shared" si="931"/>
        <v>1.0890410958904109</v>
      </c>
      <c r="K2664" s="45">
        <f t="shared" si="931"/>
        <v>1.1695331695331694</v>
      </c>
      <c r="L2664" s="45">
        <f t="shared" si="931"/>
        <v>0.89845758354755778</v>
      </c>
      <c r="M2664" s="45">
        <f t="shared" si="931"/>
        <v>0.8637911464245176</v>
      </c>
      <c r="N2664" s="286">
        <f t="shared" si="931"/>
        <v>0.94484412470023982</v>
      </c>
      <c r="O2664" s="45">
        <f t="shared" si="931"/>
        <v>0.87423935091277882</v>
      </c>
      <c r="P2664" s="45">
        <f t="shared" si="931"/>
        <v>0.90514285714285714</v>
      </c>
      <c r="Q2664" s="45">
        <f t="shared" si="931"/>
        <v>0.92596566523605162</v>
      </c>
      <c r="R2664" s="45">
        <f t="shared" si="931"/>
        <v>0.86368159203980088</v>
      </c>
      <c r="S2664" s="45">
        <f t="shared" si="931"/>
        <v>0.86247086247086258</v>
      </c>
      <c r="T2664" s="45">
        <f t="shared" si="931"/>
        <v>0.86401673640167376</v>
      </c>
      <c r="U2664" s="45">
        <f t="shared" si="931"/>
        <v>0.963095238095238</v>
      </c>
      <c r="V2664" s="286">
        <f t="shared" si="931"/>
        <v>1.0125698324022345</v>
      </c>
      <c r="W2664" s="45">
        <f t="shared" si="931"/>
        <v>0.95243619489559173</v>
      </c>
      <c r="X2664" s="45">
        <f t="shared" si="931"/>
        <v>0.90406320541760732</v>
      </c>
      <c r="Y2664" s="45">
        <f t="shared" si="931"/>
        <v>0.949367088607595</v>
      </c>
      <c r="Z2664" s="45">
        <f t="shared" si="931"/>
        <v>1.0979020979020979</v>
      </c>
      <c r="AA2664" s="45">
        <f t="shared" si="931"/>
        <v>1.1197183098591548</v>
      </c>
      <c r="AB2664" s="45">
        <f t="shared" si="931"/>
        <v>1.1975308641975309</v>
      </c>
      <c r="AC2664" s="254"/>
      <c r="AD2664" s="43"/>
      <c r="AE2664" s="49"/>
      <c r="AF2664" s="256"/>
      <c r="AG2664" s="256"/>
      <c r="AH2664" s="256"/>
      <c r="AI2664" s="256"/>
      <c r="AJ2664" s="256"/>
      <c r="AK2664" s="256"/>
      <c r="AL2664" s="256"/>
      <c r="AM2664" s="256"/>
      <c r="AN2664" s="256"/>
      <c r="AO2664" s="256"/>
      <c r="AP2664" s="256"/>
      <c r="AQ2664" s="256"/>
      <c r="AR2664" s="256"/>
      <c r="AS2664" s="256"/>
      <c r="AT2664" s="256"/>
      <c r="AU2664" s="256"/>
      <c r="AV2664" s="256"/>
      <c r="AW2664" s="256"/>
      <c r="AX2664" s="256"/>
      <c r="AY2664" s="256"/>
      <c r="AZ2664" s="256"/>
      <c r="BA2664" s="256"/>
      <c r="BB2664" s="256"/>
      <c r="BC2664" s="256"/>
      <c r="BD2664" s="256"/>
      <c r="BE2664" s="249"/>
      <c r="BF2664" s="249"/>
      <c r="BG2664" s="249"/>
      <c r="BH2664" s="249"/>
      <c r="BI2664" s="249"/>
      <c r="BJ2664" s="249"/>
      <c r="BK2664" s="249"/>
      <c r="BL2664" s="249"/>
      <c r="BM2664" s="249"/>
      <c r="BN2664" s="249"/>
      <c r="BO2664" s="249"/>
      <c r="BP2664" s="249"/>
      <c r="BQ2664" s="249"/>
      <c r="BR2664" s="249"/>
      <c r="BS2664" s="249"/>
      <c r="BT2664" s="249"/>
      <c r="BU2664" s="249"/>
      <c r="BV2664" s="249"/>
      <c r="BW2664" s="249"/>
      <c r="BX2664" s="249"/>
      <c r="BY2664" s="121"/>
      <c r="BZ2664" s="121"/>
      <c r="CA2664" s="121"/>
      <c r="CB2664" s="121"/>
      <c r="CC2664" s="121"/>
    </row>
    <row r="2665" spans="1:81" s="1" customFormat="1" ht="10.5" customHeight="1" x14ac:dyDescent="0.2">
      <c r="A2665" s="1415" t="s">
        <v>13</v>
      </c>
      <c r="B2665" s="1442" t="s">
        <v>994</v>
      </c>
      <c r="C2665" s="695" t="s">
        <v>118</v>
      </c>
      <c r="D2665" s="726" t="s">
        <v>27</v>
      </c>
      <c r="E2665" s="50">
        <f t="shared" ref="E2665:AB2665" si="932">ROUND(SQRT(E2667^2+(E2668-E2669)^2)*1000/(1.73*E2658),0)</f>
        <v>11</v>
      </c>
      <c r="F2665" s="50">
        <f t="shared" si="932"/>
        <v>10</v>
      </c>
      <c r="G2665" s="50">
        <f t="shared" si="932"/>
        <v>11</v>
      </c>
      <c r="H2665" s="253">
        <f t="shared" si="932"/>
        <v>10</v>
      </c>
      <c r="I2665" s="50">
        <f t="shared" si="932"/>
        <v>10</v>
      </c>
      <c r="J2665" s="50">
        <f t="shared" si="932"/>
        <v>10</v>
      </c>
      <c r="K2665" s="50">
        <f t="shared" si="932"/>
        <v>11</v>
      </c>
      <c r="L2665" s="50">
        <f t="shared" si="932"/>
        <v>15</v>
      </c>
      <c r="M2665" s="50">
        <f t="shared" si="932"/>
        <v>15</v>
      </c>
      <c r="N2665" s="253">
        <f t="shared" si="932"/>
        <v>14</v>
      </c>
      <c r="O2665" s="50">
        <f t="shared" si="932"/>
        <v>15</v>
      </c>
      <c r="P2665" s="50">
        <f t="shared" si="932"/>
        <v>15</v>
      </c>
      <c r="Q2665" s="50">
        <f t="shared" si="932"/>
        <v>15</v>
      </c>
      <c r="R2665" s="50">
        <f t="shared" si="932"/>
        <v>14</v>
      </c>
      <c r="S2665" s="50">
        <f t="shared" si="932"/>
        <v>12</v>
      </c>
      <c r="T2665" s="50">
        <f t="shared" si="932"/>
        <v>12</v>
      </c>
      <c r="U2665" s="50">
        <f t="shared" si="932"/>
        <v>15</v>
      </c>
      <c r="V2665" s="253">
        <f t="shared" si="932"/>
        <v>14</v>
      </c>
      <c r="W2665" s="50">
        <f t="shared" si="932"/>
        <v>14</v>
      </c>
      <c r="X2665" s="50">
        <f t="shared" si="932"/>
        <v>14</v>
      </c>
      <c r="Y2665" s="50">
        <f t="shared" si="932"/>
        <v>14</v>
      </c>
      <c r="Z2665" s="50">
        <f t="shared" si="932"/>
        <v>11</v>
      </c>
      <c r="AA2665" s="50">
        <f t="shared" si="932"/>
        <v>11</v>
      </c>
      <c r="AB2665" s="50">
        <f t="shared" si="932"/>
        <v>11</v>
      </c>
      <c r="AC2665" s="321" t="s">
        <v>107</v>
      </c>
      <c r="AD2665" s="43">
        <f>AD2668/AC2667</f>
        <v>0.22988102943332522</v>
      </c>
      <c r="AE2665" s="49"/>
      <c r="AF2665" s="310"/>
      <c r="AG2665" s="76"/>
      <c r="AH2665" s="76"/>
      <c r="AI2665" s="76"/>
      <c r="AJ2665" s="76"/>
      <c r="AK2665" s="76"/>
      <c r="AL2665" s="76"/>
      <c r="AM2665" s="76"/>
      <c r="AN2665" s="76"/>
      <c r="AO2665" s="76"/>
      <c r="AP2665" s="76"/>
      <c r="AQ2665" s="76"/>
      <c r="AR2665" s="76"/>
      <c r="AS2665" s="76"/>
      <c r="AT2665" s="76"/>
      <c r="AU2665" s="76"/>
      <c r="AV2665" s="76"/>
      <c r="AW2665" s="76"/>
      <c r="AX2665" s="76"/>
      <c r="AY2665" s="76"/>
      <c r="AZ2665" s="76"/>
      <c r="BA2665" s="76"/>
      <c r="BB2665" s="76"/>
      <c r="BC2665" s="76"/>
      <c r="BD2665" s="76"/>
      <c r="BE2665" s="249"/>
      <c r="BF2665" s="249"/>
      <c r="BG2665" s="249"/>
      <c r="BH2665" s="249"/>
      <c r="BI2665" s="249"/>
      <c r="BJ2665" s="249"/>
      <c r="BK2665" s="249"/>
      <c r="BL2665" s="249"/>
      <c r="BM2665" s="249"/>
      <c r="BN2665" s="249"/>
      <c r="BO2665" s="249"/>
      <c r="BP2665" s="249"/>
      <c r="BQ2665" s="249"/>
      <c r="BR2665" s="249"/>
      <c r="BS2665" s="249"/>
      <c r="BT2665" s="249"/>
      <c r="BU2665" s="249"/>
      <c r="BV2665" s="249"/>
      <c r="BW2665" s="249"/>
      <c r="BX2665" s="249"/>
      <c r="BY2665" s="121"/>
      <c r="BZ2665" s="121"/>
      <c r="CA2665" s="121"/>
      <c r="CB2665" s="121"/>
      <c r="CC2665" s="121"/>
    </row>
    <row r="2666" spans="1:81" s="1" customFormat="1" ht="10.5" customHeight="1" x14ac:dyDescent="0.2">
      <c r="A2666" s="1439"/>
      <c r="B2666" s="1443"/>
      <c r="C2666" s="846" t="s">
        <v>115</v>
      </c>
      <c r="D2666" s="102" t="s">
        <v>27</v>
      </c>
      <c r="E2666" s="777">
        <v>12.9</v>
      </c>
      <c r="F2666" s="777">
        <v>10.1</v>
      </c>
      <c r="G2666" s="680">
        <v>11</v>
      </c>
      <c r="H2666" s="681">
        <v>10</v>
      </c>
      <c r="I2666" s="680">
        <v>10</v>
      </c>
      <c r="J2666" s="680">
        <v>10</v>
      </c>
      <c r="K2666" s="680">
        <v>11</v>
      </c>
      <c r="L2666" s="680">
        <v>15</v>
      </c>
      <c r="M2666" s="680">
        <v>15</v>
      </c>
      <c r="N2666" s="681">
        <v>14</v>
      </c>
      <c r="O2666" s="680">
        <v>15</v>
      </c>
      <c r="P2666" s="680">
        <v>15</v>
      </c>
      <c r="Q2666" s="680">
        <v>15</v>
      </c>
      <c r="R2666" s="680">
        <v>14</v>
      </c>
      <c r="S2666" s="680">
        <v>12</v>
      </c>
      <c r="T2666" s="680">
        <v>12.6</v>
      </c>
      <c r="U2666" s="680">
        <v>15</v>
      </c>
      <c r="V2666" s="681">
        <v>14</v>
      </c>
      <c r="W2666" s="680">
        <v>14</v>
      </c>
      <c r="X2666" s="680">
        <v>14</v>
      </c>
      <c r="Y2666" s="680">
        <v>14</v>
      </c>
      <c r="Z2666" s="680">
        <v>11</v>
      </c>
      <c r="AA2666" s="680">
        <v>11.6</v>
      </c>
      <c r="AB2666" s="680">
        <v>11</v>
      </c>
      <c r="AC2666" s="254"/>
      <c r="AD2666" s="129"/>
      <c r="AE2666" s="129"/>
      <c r="AF2666" s="249"/>
      <c r="AG2666" s="249"/>
      <c r="AH2666" s="249"/>
      <c r="AI2666" s="249"/>
      <c r="AJ2666" s="249"/>
      <c r="AK2666" s="249"/>
      <c r="AL2666" s="249"/>
      <c r="AM2666" s="249"/>
      <c r="AN2666" s="249"/>
      <c r="AO2666" s="249"/>
      <c r="AP2666" s="249"/>
      <c r="AQ2666" s="249"/>
      <c r="AR2666" s="249"/>
      <c r="AS2666" s="249"/>
      <c r="AT2666" s="249"/>
      <c r="AU2666" s="249"/>
      <c r="AV2666" s="249"/>
      <c r="AW2666" s="249"/>
      <c r="AX2666" s="249"/>
      <c r="AY2666" s="249"/>
      <c r="AZ2666" s="249"/>
      <c r="BA2666" s="249"/>
      <c r="BB2666" s="249"/>
      <c r="BC2666" s="249"/>
      <c r="BD2666" s="249"/>
      <c r="BE2666" s="249"/>
      <c r="BF2666" s="249"/>
      <c r="BG2666" s="249"/>
      <c r="BH2666" s="249"/>
      <c r="BI2666" s="249"/>
      <c r="BJ2666" s="249"/>
      <c r="BK2666" s="249"/>
      <c r="BL2666" s="249"/>
      <c r="BM2666" s="249"/>
      <c r="BN2666" s="249"/>
      <c r="BO2666" s="249"/>
      <c r="BP2666" s="249"/>
      <c r="BQ2666" s="249"/>
      <c r="BR2666" s="249"/>
      <c r="BS2666" s="249"/>
      <c r="BT2666" s="249"/>
      <c r="BU2666" s="249"/>
      <c r="BV2666" s="249"/>
      <c r="BW2666" s="249"/>
      <c r="BX2666" s="249"/>
      <c r="BY2666" s="121"/>
      <c r="BZ2666" s="121"/>
      <c r="CA2666" s="121"/>
      <c r="CB2666" s="121"/>
      <c r="CC2666" s="121"/>
    </row>
    <row r="2667" spans="1:81" s="1" customFormat="1" ht="10.5" customHeight="1" x14ac:dyDescent="0.2">
      <c r="A2667" s="1439"/>
      <c r="B2667" s="1443"/>
      <c r="C2667" s="846" t="s">
        <v>908</v>
      </c>
      <c r="D2667" s="102" t="s">
        <v>108</v>
      </c>
      <c r="E2667" s="651">
        <v>0.118812</v>
      </c>
      <c r="F2667" s="51">
        <v>0.11406000000000001</v>
      </c>
      <c r="G2667" s="51">
        <v>0.115536</v>
      </c>
      <c r="H2667" s="330">
        <v>0.11478000000000001</v>
      </c>
      <c r="I2667" s="51">
        <v>0.11353199999999999</v>
      </c>
      <c r="J2667" s="51">
        <v>0.112608</v>
      </c>
      <c r="K2667" s="51">
        <v>0.121824</v>
      </c>
      <c r="L2667" s="51">
        <v>0.16903200000000002</v>
      </c>
      <c r="M2667" s="51">
        <v>0.16382400000000003</v>
      </c>
      <c r="N2667" s="330">
        <v>0.14796000000000001</v>
      </c>
      <c r="O2667" s="51">
        <v>0.1731</v>
      </c>
      <c r="P2667" s="51">
        <v>0.17076</v>
      </c>
      <c r="Q2667" s="51">
        <v>0.16444800000000001</v>
      </c>
      <c r="R2667" s="51">
        <v>0.15118799999999999</v>
      </c>
      <c r="S2667" s="51">
        <v>0.12860400000000002</v>
      </c>
      <c r="T2667" s="51">
        <v>0.12928800000000001</v>
      </c>
      <c r="U2667" s="51">
        <v>0.16664400000000001</v>
      </c>
      <c r="V2667" s="330">
        <v>0.15098400000000001</v>
      </c>
      <c r="W2667" s="51">
        <v>0.15321600000000002</v>
      </c>
      <c r="X2667" s="51">
        <v>0.15410400000000002</v>
      </c>
      <c r="Y2667" s="51">
        <v>0.15615600000000002</v>
      </c>
      <c r="Z2667" s="51">
        <v>0.12242400000000001</v>
      </c>
      <c r="AA2667" s="51">
        <v>0.120744</v>
      </c>
      <c r="AB2667" s="51">
        <v>0.12215999999999999</v>
      </c>
      <c r="AC2667" s="41">
        <f>SUM(D2667:AB2667)</f>
        <v>3.3557880000000009</v>
      </c>
      <c r="AD2667" s="43"/>
      <c r="AE2667" s="49">
        <v>2.4</v>
      </c>
      <c r="AF2667" s="76"/>
      <c r="AG2667" s="76"/>
      <c r="AH2667" s="76"/>
      <c r="AI2667" s="76"/>
      <c r="AJ2667" s="76"/>
      <c r="AK2667" s="76"/>
      <c r="AL2667" s="76"/>
      <c r="AM2667" s="76"/>
      <c r="AN2667" s="76"/>
      <c r="AO2667" s="76"/>
      <c r="AP2667" s="76"/>
      <c r="AQ2667" s="76"/>
      <c r="AR2667" s="76"/>
      <c r="AS2667" s="76"/>
      <c r="AT2667" s="76"/>
      <c r="AU2667" s="76"/>
      <c r="AV2667" s="76"/>
      <c r="AW2667" s="76"/>
      <c r="AX2667" s="76"/>
      <c r="AY2667" s="76"/>
      <c r="AZ2667" s="76"/>
      <c r="BA2667" s="76"/>
      <c r="BB2667" s="76"/>
      <c r="BC2667" s="76"/>
      <c r="BD2667" s="76"/>
      <c r="BE2667" s="249"/>
      <c r="BF2667" s="249"/>
      <c r="BG2667" s="249"/>
      <c r="BH2667" s="249"/>
      <c r="BI2667" s="249"/>
      <c r="BJ2667" s="249"/>
      <c r="BK2667" s="249"/>
      <c r="BL2667" s="249"/>
      <c r="BM2667" s="249"/>
      <c r="BN2667" s="249"/>
      <c r="BO2667" s="249"/>
      <c r="BP2667" s="249"/>
      <c r="BQ2667" s="249"/>
      <c r="BR2667" s="249"/>
      <c r="BS2667" s="249"/>
      <c r="BT2667" s="249"/>
      <c r="BU2667" s="249"/>
      <c r="BV2667" s="249"/>
      <c r="BW2667" s="249"/>
      <c r="BX2667" s="249"/>
      <c r="BY2667" s="121"/>
      <c r="BZ2667" s="121"/>
      <c r="CA2667" s="121"/>
      <c r="CB2667" s="121"/>
      <c r="CC2667" s="121"/>
    </row>
    <row r="2668" spans="1:81" s="1" customFormat="1" ht="10.5" customHeight="1" x14ac:dyDescent="0.2">
      <c r="A2668" s="1439"/>
      <c r="B2668" s="1443"/>
      <c r="C2668" s="846" t="s">
        <v>908</v>
      </c>
      <c r="D2668" s="102" t="s">
        <v>906</v>
      </c>
      <c r="E2668" s="51">
        <v>2.7492000000000003E-2</v>
      </c>
      <c r="F2668" s="42">
        <v>2.7576E-2</v>
      </c>
      <c r="G2668" s="42">
        <v>2.7539999999999999E-2</v>
      </c>
      <c r="H2668" s="255">
        <v>2.7719999999999998E-2</v>
      </c>
      <c r="I2668" s="42">
        <v>2.7647999999999999E-2</v>
      </c>
      <c r="J2668" s="42">
        <v>2.784E-2</v>
      </c>
      <c r="K2668" s="42">
        <v>2.7552E-2</v>
      </c>
      <c r="L2668" s="42">
        <v>2.9808000000000001E-2</v>
      </c>
      <c r="M2668" s="42">
        <v>3.7512000000000004E-2</v>
      </c>
      <c r="N2668" s="255">
        <v>3.4127999999999999E-2</v>
      </c>
      <c r="O2668" s="42">
        <v>3.3947999999999999E-2</v>
      </c>
      <c r="P2668" s="42">
        <v>3.4979999999999997E-2</v>
      </c>
      <c r="Q2668" s="42">
        <v>3.4644000000000001E-2</v>
      </c>
      <c r="R2668" s="42">
        <v>3.7404000000000007E-2</v>
      </c>
      <c r="S2668" s="42">
        <v>4.4927999999999996E-2</v>
      </c>
      <c r="T2668" s="42">
        <v>3.2747999999999999E-2</v>
      </c>
      <c r="U2668" s="42">
        <v>3.3863999999999998E-2</v>
      </c>
      <c r="V2668" s="255">
        <v>3.5531999999999994E-2</v>
      </c>
      <c r="W2668" s="42">
        <v>3.5700000000000003E-2</v>
      </c>
      <c r="X2668" s="42">
        <v>3.5472000000000004E-2</v>
      </c>
      <c r="Y2668" s="42">
        <v>3.3264000000000002E-2</v>
      </c>
      <c r="Z2668" s="42">
        <v>2.7996E-2</v>
      </c>
      <c r="AA2668" s="42">
        <v>2.7852000000000002E-2</v>
      </c>
      <c r="AB2668" s="42">
        <v>2.8284E-2</v>
      </c>
      <c r="AC2668" s="254"/>
      <c r="AD2668" s="43">
        <f>SUM(E2668:AB2668)</f>
        <v>0.77143199999999978</v>
      </c>
      <c r="AE2668" s="49">
        <v>2.4</v>
      </c>
      <c r="AF2668" s="76"/>
      <c r="AG2668" s="76"/>
      <c r="AH2668" s="76"/>
      <c r="AI2668" s="76"/>
      <c r="AJ2668" s="76"/>
      <c r="AK2668" s="76"/>
      <c r="AL2668" s="76"/>
      <c r="AM2668" s="76"/>
      <c r="AN2668" s="76"/>
      <c r="AO2668" s="76"/>
      <c r="AP2668" s="76"/>
      <c r="AQ2668" s="76"/>
      <c r="AR2668" s="76"/>
      <c r="AS2668" s="76"/>
      <c r="AT2668" s="76"/>
      <c r="AU2668" s="76"/>
      <c r="AV2668" s="76"/>
      <c r="AW2668" s="76"/>
      <c r="AX2668" s="76"/>
      <c r="AY2668" s="76"/>
      <c r="AZ2668" s="76"/>
      <c r="BA2668" s="76"/>
      <c r="BB2668" s="76"/>
      <c r="BC2668" s="76"/>
      <c r="BD2668" s="256"/>
      <c r="BE2668" s="249"/>
      <c r="BF2668" s="249"/>
      <c r="BG2668" s="249"/>
      <c r="BH2668" s="249"/>
      <c r="BI2668" s="249"/>
      <c r="BJ2668" s="249"/>
      <c r="BK2668" s="249"/>
      <c r="BL2668" s="249"/>
      <c r="BM2668" s="249"/>
      <c r="BN2668" s="249"/>
      <c r="BO2668" s="249"/>
      <c r="BP2668" s="249"/>
      <c r="BQ2668" s="249"/>
      <c r="BR2668" s="249"/>
      <c r="BS2668" s="249"/>
      <c r="BT2668" s="249"/>
      <c r="BU2668" s="249"/>
      <c r="BV2668" s="249"/>
      <c r="BW2668" s="249"/>
      <c r="BX2668" s="249"/>
      <c r="BY2668" s="121"/>
      <c r="BZ2668" s="121"/>
      <c r="CA2668" s="121"/>
      <c r="CB2668" s="121"/>
      <c r="CC2668" s="121"/>
    </row>
    <row r="2669" spans="1:81" s="1" customFormat="1" ht="10.5" customHeight="1" x14ac:dyDescent="0.2">
      <c r="A2669" s="1440"/>
      <c r="B2669" s="1444"/>
      <c r="C2669" s="846" t="s">
        <v>908</v>
      </c>
      <c r="D2669" s="102" t="s">
        <v>907</v>
      </c>
      <c r="E2669" s="142">
        <v>0</v>
      </c>
      <c r="F2669" s="104">
        <v>0</v>
      </c>
      <c r="G2669" s="104">
        <v>0</v>
      </c>
      <c r="H2669" s="259">
        <v>0</v>
      </c>
      <c r="I2669" s="104">
        <v>0</v>
      </c>
      <c r="J2669" s="104">
        <v>0</v>
      </c>
      <c r="K2669" s="104">
        <v>0</v>
      </c>
      <c r="L2669" s="104">
        <v>0</v>
      </c>
      <c r="M2669" s="104">
        <v>0</v>
      </c>
      <c r="N2669" s="259">
        <v>0</v>
      </c>
      <c r="O2669" s="104">
        <v>0</v>
      </c>
      <c r="P2669" s="104">
        <v>0</v>
      </c>
      <c r="Q2669" s="104">
        <v>0</v>
      </c>
      <c r="R2669" s="104">
        <v>0</v>
      </c>
      <c r="S2669" s="104">
        <v>0</v>
      </c>
      <c r="T2669" s="104">
        <v>2.4000000000000001E-5</v>
      </c>
      <c r="U2669" s="104">
        <v>0</v>
      </c>
      <c r="V2669" s="259">
        <v>0</v>
      </c>
      <c r="W2669" s="104">
        <v>0</v>
      </c>
      <c r="X2669" s="104">
        <v>0</v>
      </c>
      <c r="Y2669" s="104">
        <v>0</v>
      </c>
      <c r="Z2669" s="104">
        <v>1.0319999999999999E-3</v>
      </c>
      <c r="AA2669" s="104">
        <v>1.1040000000000002E-3</v>
      </c>
      <c r="AB2669" s="104">
        <v>1.0680000000000002E-3</v>
      </c>
      <c r="AC2669" s="254"/>
      <c r="AD2669" s="43"/>
      <c r="AE2669" s="49"/>
      <c r="AF2669" s="76"/>
      <c r="AG2669" s="76"/>
      <c r="AH2669" s="76"/>
      <c r="AI2669" s="76"/>
      <c r="AJ2669" s="76"/>
      <c r="AK2669" s="76"/>
      <c r="AL2669" s="76"/>
      <c r="AM2669" s="76"/>
      <c r="AN2669" s="76"/>
      <c r="AO2669" s="76"/>
      <c r="AP2669" s="76"/>
      <c r="AQ2669" s="76"/>
      <c r="AR2669" s="76"/>
      <c r="AS2669" s="76"/>
      <c r="AT2669" s="76"/>
      <c r="AU2669" s="76"/>
      <c r="AV2669" s="76"/>
      <c r="AW2669" s="76"/>
      <c r="AX2669" s="76"/>
      <c r="AY2669" s="76"/>
      <c r="AZ2669" s="76"/>
      <c r="BA2669" s="76"/>
      <c r="BB2669" s="76"/>
      <c r="BC2669" s="76"/>
      <c r="BD2669" s="256"/>
      <c r="BE2669" s="249"/>
      <c r="BF2669" s="249"/>
      <c r="BG2669" s="249"/>
      <c r="BH2669" s="249"/>
      <c r="BI2669" s="249"/>
      <c r="BJ2669" s="249"/>
      <c r="BK2669" s="249"/>
      <c r="BL2669" s="249"/>
      <c r="BM2669" s="249"/>
      <c r="BN2669" s="249"/>
      <c r="BO2669" s="249"/>
      <c r="BP2669" s="249"/>
      <c r="BQ2669" s="249"/>
      <c r="BR2669" s="249"/>
      <c r="BS2669" s="249"/>
      <c r="BT2669" s="249"/>
      <c r="BU2669" s="249"/>
      <c r="BV2669" s="249"/>
      <c r="BW2669" s="249"/>
      <c r="BX2669" s="249"/>
      <c r="BY2669" s="121"/>
      <c r="BZ2669" s="121"/>
      <c r="CA2669" s="121"/>
      <c r="CB2669" s="121"/>
      <c r="CC2669" s="121"/>
    </row>
    <row r="2670" spans="1:81" s="1" customFormat="1" ht="10.5" customHeight="1" thickBot="1" x14ac:dyDescent="0.25">
      <c r="A2670" s="1441"/>
      <c r="B2670" s="1445"/>
      <c r="C2670" s="197"/>
      <c r="D2670" s="166" t="s">
        <v>35</v>
      </c>
      <c r="E2670" s="45">
        <f>(E2668-E2669)/E2667</f>
        <v>0.23139076860923141</v>
      </c>
      <c r="F2670" s="45">
        <f t="shared" ref="F2670:AB2670" si="933">(F2668-F2669)/F2667</f>
        <v>0.24176749079431875</v>
      </c>
      <c r="G2670" s="45">
        <f t="shared" si="933"/>
        <v>0.2383672621520565</v>
      </c>
      <c r="H2670" s="286">
        <f t="shared" si="933"/>
        <v>0.24150548876110817</v>
      </c>
      <c r="I2670" s="45">
        <f t="shared" si="933"/>
        <v>0.24352605432829511</v>
      </c>
      <c r="J2670" s="45">
        <f t="shared" si="933"/>
        <v>0.24722932651321397</v>
      </c>
      <c r="K2670" s="45">
        <f t="shared" si="933"/>
        <v>0.22616233254531126</v>
      </c>
      <c r="L2670" s="45">
        <f t="shared" si="933"/>
        <v>0.17634530739741586</v>
      </c>
      <c r="M2670" s="45">
        <f t="shared" si="933"/>
        <v>0.22897743920304717</v>
      </c>
      <c r="N2670" s="286">
        <f t="shared" si="933"/>
        <v>0.23065693430656933</v>
      </c>
      <c r="O2670" s="45">
        <f t="shared" si="933"/>
        <v>0.19611785095320622</v>
      </c>
      <c r="P2670" s="45">
        <f t="shared" si="933"/>
        <v>0.20484891075193254</v>
      </c>
      <c r="Q2670" s="45">
        <f t="shared" si="933"/>
        <v>0.21066841798015176</v>
      </c>
      <c r="R2670" s="45">
        <f t="shared" si="933"/>
        <v>0.24740058734820231</v>
      </c>
      <c r="S2670" s="45">
        <f t="shared" si="933"/>
        <v>0.34935149762060269</v>
      </c>
      <c r="T2670" s="45">
        <f t="shared" si="933"/>
        <v>0.25310933729348428</v>
      </c>
      <c r="U2670" s="45">
        <f t="shared" si="933"/>
        <v>0.2032116367826024</v>
      </c>
      <c r="V2670" s="286">
        <f t="shared" si="933"/>
        <v>0.23533619456366234</v>
      </c>
      <c r="W2670" s="45">
        <f t="shared" si="933"/>
        <v>0.23300438596491227</v>
      </c>
      <c r="X2670" s="45">
        <f t="shared" si="933"/>
        <v>0.23018221460831645</v>
      </c>
      <c r="Y2670" s="45">
        <f t="shared" si="933"/>
        <v>0.21301775147928992</v>
      </c>
      <c r="Z2670" s="45">
        <f t="shared" si="933"/>
        <v>0.22025093118996275</v>
      </c>
      <c r="AA2670" s="45">
        <f t="shared" si="933"/>
        <v>0.22152653548002385</v>
      </c>
      <c r="AB2670" s="45">
        <f t="shared" si="933"/>
        <v>0.22278978388998039</v>
      </c>
      <c r="AC2670" s="254"/>
      <c r="AD2670" s="43"/>
      <c r="AE2670" s="49"/>
      <c r="AF2670" s="256"/>
      <c r="AG2670" s="256"/>
      <c r="AH2670" s="256"/>
      <c r="AI2670" s="256"/>
      <c r="AJ2670" s="256"/>
      <c r="AK2670" s="256"/>
      <c r="AL2670" s="256"/>
      <c r="AM2670" s="256"/>
      <c r="AN2670" s="256"/>
      <c r="AO2670" s="256"/>
      <c r="AP2670" s="256"/>
      <c r="AQ2670" s="256"/>
      <c r="AR2670" s="256"/>
      <c r="AS2670" s="256"/>
      <c r="AT2670" s="256"/>
      <c r="AU2670" s="256"/>
      <c r="AV2670" s="256"/>
      <c r="AW2670" s="256"/>
      <c r="AX2670" s="256"/>
      <c r="AY2670" s="256"/>
      <c r="AZ2670" s="256"/>
      <c r="BA2670" s="256"/>
      <c r="BB2670" s="256"/>
      <c r="BC2670" s="256"/>
      <c r="BD2670" s="256"/>
      <c r="BE2670" s="249"/>
      <c r="BF2670" s="249"/>
      <c r="BG2670" s="249"/>
      <c r="BH2670" s="249"/>
      <c r="BI2670" s="249"/>
      <c r="BJ2670" s="249"/>
      <c r="BK2670" s="249"/>
      <c r="BL2670" s="249"/>
      <c r="BM2670" s="249"/>
      <c r="BN2670" s="249"/>
      <c r="BO2670" s="249"/>
      <c r="BP2670" s="249"/>
      <c r="BQ2670" s="249"/>
      <c r="BR2670" s="249"/>
      <c r="BS2670" s="249"/>
      <c r="BT2670" s="249"/>
      <c r="BU2670" s="249"/>
      <c r="BV2670" s="249"/>
      <c r="BW2670" s="249"/>
      <c r="BX2670" s="249"/>
      <c r="BY2670" s="121"/>
      <c r="BZ2670" s="121"/>
      <c r="CA2670" s="121"/>
      <c r="CB2670" s="121"/>
      <c r="CC2670" s="121"/>
    </row>
    <row r="2671" spans="1:81" ht="10.5" customHeight="1" x14ac:dyDescent="0.2">
      <c r="A2671" s="1415" t="s">
        <v>5</v>
      </c>
      <c r="B2671" s="1442" t="s">
        <v>882</v>
      </c>
      <c r="C2671" s="642"/>
      <c r="D2671" s="726" t="s">
        <v>27</v>
      </c>
      <c r="E2671" s="1494" t="s">
        <v>111</v>
      </c>
      <c r="F2671" s="1495"/>
      <c r="G2671" s="62"/>
      <c r="H2671" s="285"/>
      <c r="I2671" s="62"/>
      <c r="J2671" s="62"/>
      <c r="K2671" s="62"/>
      <c r="L2671" s="62"/>
      <c r="M2671" s="62"/>
      <c r="N2671" s="285"/>
      <c r="O2671" s="62"/>
      <c r="P2671" s="62"/>
      <c r="Q2671" s="62"/>
      <c r="R2671" s="62"/>
      <c r="S2671" s="62"/>
      <c r="T2671" s="62"/>
      <c r="U2671" s="62"/>
      <c r="V2671" s="285"/>
      <c r="W2671" s="62"/>
      <c r="X2671" s="62"/>
      <c r="Y2671" s="62"/>
      <c r="Z2671" s="62"/>
      <c r="AA2671" s="62"/>
      <c r="AB2671" s="62"/>
      <c r="AC2671" s="254"/>
      <c r="AD2671" s="129"/>
      <c r="AE2671" s="129"/>
    </row>
    <row r="2672" spans="1:81" ht="10.5" customHeight="1" x14ac:dyDescent="0.2">
      <c r="A2672" s="1439"/>
      <c r="B2672" s="1443"/>
      <c r="C2672" s="846"/>
      <c r="D2672" s="102" t="s">
        <v>27</v>
      </c>
      <c r="E2672" s="651">
        <v>0</v>
      </c>
      <c r="F2672" s="51">
        <v>0</v>
      </c>
      <c r="G2672" s="51">
        <v>0</v>
      </c>
      <c r="H2672" s="330">
        <v>0</v>
      </c>
      <c r="I2672" s="51">
        <v>0</v>
      </c>
      <c r="J2672" s="51">
        <v>0</v>
      </c>
      <c r="K2672" s="51">
        <v>0</v>
      </c>
      <c r="L2672" s="51">
        <v>0</v>
      </c>
      <c r="M2672" s="51">
        <v>0</v>
      </c>
      <c r="N2672" s="330">
        <v>0</v>
      </c>
      <c r="O2672" s="51">
        <v>0</v>
      </c>
      <c r="P2672" s="51">
        <v>0</v>
      </c>
      <c r="Q2672" s="51">
        <v>0</v>
      </c>
      <c r="R2672" s="51">
        <v>0</v>
      </c>
      <c r="S2672" s="51">
        <v>0</v>
      </c>
      <c r="T2672" s="51">
        <v>0</v>
      </c>
      <c r="U2672" s="51">
        <v>0</v>
      </c>
      <c r="V2672" s="330">
        <v>0</v>
      </c>
      <c r="W2672" s="51">
        <v>0</v>
      </c>
      <c r="X2672" s="51">
        <v>0</v>
      </c>
      <c r="Y2672" s="51">
        <v>0</v>
      </c>
      <c r="Z2672" s="51">
        <v>0</v>
      </c>
      <c r="AA2672" s="51">
        <v>0</v>
      </c>
      <c r="AB2672" s="51">
        <v>0</v>
      </c>
      <c r="AC2672" s="254"/>
      <c r="AD2672" s="129"/>
      <c r="AE2672" s="129"/>
    </row>
    <row r="2673" spans="1:159" ht="10.5" customHeight="1" x14ac:dyDescent="0.2">
      <c r="A2673" s="1439"/>
      <c r="B2673" s="1443"/>
      <c r="C2673" s="846"/>
      <c r="D2673" s="102" t="s">
        <v>108</v>
      </c>
      <c r="E2673" s="651">
        <v>0</v>
      </c>
      <c r="F2673" s="51">
        <v>0</v>
      </c>
      <c r="G2673" s="51">
        <v>0</v>
      </c>
      <c r="H2673" s="330">
        <v>0</v>
      </c>
      <c r="I2673" s="51">
        <v>0</v>
      </c>
      <c r="J2673" s="51">
        <v>0</v>
      </c>
      <c r="K2673" s="51">
        <v>0</v>
      </c>
      <c r="L2673" s="51">
        <v>0</v>
      </c>
      <c r="M2673" s="51">
        <v>0</v>
      </c>
      <c r="N2673" s="330">
        <v>0</v>
      </c>
      <c r="O2673" s="51">
        <v>0</v>
      </c>
      <c r="P2673" s="51">
        <v>0</v>
      </c>
      <c r="Q2673" s="51">
        <v>0</v>
      </c>
      <c r="R2673" s="51">
        <v>0</v>
      </c>
      <c r="S2673" s="51">
        <v>0</v>
      </c>
      <c r="T2673" s="51">
        <v>0</v>
      </c>
      <c r="U2673" s="51">
        <v>0</v>
      </c>
      <c r="V2673" s="330">
        <v>0</v>
      </c>
      <c r="W2673" s="51">
        <v>0</v>
      </c>
      <c r="X2673" s="51">
        <v>0</v>
      </c>
      <c r="Y2673" s="51">
        <v>0</v>
      </c>
      <c r="Z2673" s="51">
        <v>0</v>
      </c>
      <c r="AA2673" s="51">
        <v>0</v>
      </c>
      <c r="AB2673" s="51">
        <v>0</v>
      </c>
      <c r="AC2673" s="254"/>
      <c r="AD2673" s="129"/>
      <c r="AE2673" s="129"/>
    </row>
    <row r="2674" spans="1:159" ht="10.5" customHeight="1" x14ac:dyDescent="0.2">
      <c r="A2674" s="1439"/>
      <c r="B2674" s="1443"/>
      <c r="C2674" s="846"/>
      <c r="D2674" s="102" t="s">
        <v>906</v>
      </c>
      <c r="E2674" s="51">
        <v>0</v>
      </c>
      <c r="F2674" s="42">
        <v>0</v>
      </c>
      <c r="G2674" s="42">
        <v>0</v>
      </c>
      <c r="H2674" s="255">
        <v>0</v>
      </c>
      <c r="I2674" s="42">
        <v>0</v>
      </c>
      <c r="J2674" s="42">
        <v>0</v>
      </c>
      <c r="K2674" s="42">
        <v>0</v>
      </c>
      <c r="L2674" s="42">
        <v>0</v>
      </c>
      <c r="M2674" s="42">
        <v>0</v>
      </c>
      <c r="N2674" s="255">
        <v>0</v>
      </c>
      <c r="O2674" s="42">
        <v>0</v>
      </c>
      <c r="P2674" s="42">
        <v>0</v>
      </c>
      <c r="Q2674" s="42">
        <v>0</v>
      </c>
      <c r="R2674" s="42">
        <v>0</v>
      </c>
      <c r="S2674" s="42">
        <v>0</v>
      </c>
      <c r="T2674" s="42">
        <v>0</v>
      </c>
      <c r="U2674" s="42">
        <v>0</v>
      </c>
      <c r="V2674" s="255">
        <v>0</v>
      </c>
      <c r="W2674" s="42">
        <v>0</v>
      </c>
      <c r="X2674" s="42">
        <v>0</v>
      </c>
      <c r="Y2674" s="42">
        <v>0</v>
      </c>
      <c r="Z2674" s="42">
        <v>0</v>
      </c>
      <c r="AA2674" s="42">
        <v>0</v>
      </c>
      <c r="AB2674" s="42">
        <v>0</v>
      </c>
      <c r="AC2674" s="254"/>
      <c r="AD2674" s="129"/>
      <c r="AE2674" s="129"/>
    </row>
    <row r="2675" spans="1:159" ht="10.5" customHeight="1" x14ac:dyDescent="0.2">
      <c r="A2675" s="1439"/>
      <c r="B2675" s="1443"/>
      <c r="C2675" s="846"/>
      <c r="D2675" s="102" t="s">
        <v>907</v>
      </c>
      <c r="E2675" s="142">
        <v>0</v>
      </c>
      <c r="F2675" s="104">
        <v>0</v>
      </c>
      <c r="G2675" s="104">
        <v>0</v>
      </c>
      <c r="H2675" s="259">
        <v>0</v>
      </c>
      <c r="I2675" s="104">
        <v>0</v>
      </c>
      <c r="J2675" s="104">
        <v>0</v>
      </c>
      <c r="K2675" s="104">
        <v>0</v>
      </c>
      <c r="L2675" s="104">
        <v>0</v>
      </c>
      <c r="M2675" s="104">
        <v>0</v>
      </c>
      <c r="N2675" s="259">
        <v>0</v>
      </c>
      <c r="O2675" s="104">
        <v>0</v>
      </c>
      <c r="P2675" s="104">
        <v>0</v>
      </c>
      <c r="Q2675" s="104">
        <v>0</v>
      </c>
      <c r="R2675" s="104">
        <v>0</v>
      </c>
      <c r="S2675" s="104">
        <v>0</v>
      </c>
      <c r="T2675" s="104">
        <v>0</v>
      </c>
      <c r="U2675" s="104">
        <v>0</v>
      </c>
      <c r="V2675" s="259">
        <v>0</v>
      </c>
      <c r="W2675" s="104">
        <v>0</v>
      </c>
      <c r="X2675" s="104">
        <v>0</v>
      </c>
      <c r="Y2675" s="104">
        <v>0</v>
      </c>
      <c r="Z2675" s="104">
        <v>0</v>
      </c>
      <c r="AA2675" s="104">
        <v>0</v>
      </c>
      <c r="AB2675" s="104">
        <v>0</v>
      </c>
      <c r="AC2675" s="254"/>
      <c r="AD2675" s="129"/>
      <c r="AE2675" s="129"/>
    </row>
    <row r="2676" spans="1:159" ht="10.5" customHeight="1" thickBot="1" x14ac:dyDescent="0.25">
      <c r="A2676" s="1441"/>
      <c r="B2676" s="1445"/>
      <c r="C2676" s="197"/>
      <c r="D2676" s="166" t="s">
        <v>35</v>
      </c>
      <c r="E2676" s="45"/>
      <c r="F2676" s="45"/>
      <c r="G2676" s="45"/>
      <c r="H2676" s="286"/>
      <c r="I2676" s="45"/>
      <c r="J2676" s="45"/>
      <c r="K2676" s="45"/>
      <c r="L2676" s="45"/>
      <c r="M2676" s="45"/>
      <c r="N2676" s="286"/>
      <c r="O2676" s="45"/>
      <c r="P2676" s="45"/>
      <c r="Q2676" s="45"/>
      <c r="R2676" s="45"/>
      <c r="S2676" s="45"/>
      <c r="T2676" s="45"/>
      <c r="U2676" s="45"/>
      <c r="V2676" s="286"/>
      <c r="W2676" s="45"/>
      <c r="X2676" s="45"/>
      <c r="Y2676" s="45"/>
      <c r="Z2676" s="45"/>
      <c r="AA2676" s="45"/>
      <c r="AB2676" s="45"/>
      <c r="AC2676" s="254"/>
      <c r="AD2676" s="129"/>
      <c r="AE2676" s="129"/>
    </row>
    <row r="2677" spans="1:159" s="1" customFormat="1" ht="10.5" customHeight="1" x14ac:dyDescent="0.2">
      <c r="A2677" s="1415" t="s">
        <v>88</v>
      </c>
      <c r="B2677" s="1442" t="s">
        <v>395</v>
      </c>
      <c r="C2677" s="695" t="s">
        <v>118</v>
      </c>
      <c r="D2677" s="726" t="s">
        <v>27</v>
      </c>
      <c r="E2677" s="50">
        <f t="shared" ref="E2677:AB2677" si="934">ROUND(SQRT(E2679^2+(E2680-E2681)^2)*1000/(1.73*E2658),0)</f>
        <v>7</v>
      </c>
      <c r="F2677" s="50">
        <f t="shared" si="934"/>
        <v>7</v>
      </c>
      <c r="G2677" s="50">
        <f t="shared" si="934"/>
        <v>7</v>
      </c>
      <c r="H2677" s="253">
        <f t="shared" si="934"/>
        <v>7</v>
      </c>
      <c r="I2677" s="50">
        <f t="shared" si="934"/>
        <v>7</v>
      </c>
      <c r="J2677" s="50">
        <f t="shared" si="934"/>
        <v>6</v>
      </c>
      <c r="K2677" s="50">
        <f t="shared" si="934"/>
        <v>7</v>
      </c>
      <c r="L2677" s="50">
        <f t="shared" si="934"/>
        <v>6</v>
      </c>
      <c r="M2677" s="50">
        <f t="shared" si="934"/>
        <v>5</v>
      </c>
      <c r="N2677" s="253">
        <f t="shared" si="934"/>
        <v>5</v>
      </c>
      <c r="O2677" s="50">
        <f t="shared" si="934"/>
        <v>5</v>
      </c>
      <c r="P2677" s="50">
        <f t="shared" si="934"/>
        <v>5</v>
      </c>
      <c r="Q2677" s="50">
        <f t="shared" si="934"/>
        <v>6</v>
      </c>
      <c r="R2677" s="50">
        <f t="shared" si="934"/>
        <v>6</v>
      </c>
      <c r="S2677" s="50">
        <f t="shared" si="934"/>
        <v>6</v>
      </c>
      <c r="T2677" s="50">
        <f t="shared" si="934"/>
        <v>6</v>
      </c>
      <c r="U2677" s="50">
        <f t="shared" si="934"/>
        <v>6</v>
      </c>
      <c r="V2677" s="253">
        <f t="shared" si="934"/>
        <v>6</v>
      </c>
      <c r="W2677" s="50">
        <f t="shared" si="934"/>
        <v>6</v>
      </c>
      <c r="X2677" s="50">
        <f t="shared" si="934"/>
        <v>6</v>
      </c>
      <c r="Y2677" s="50">
        <f t="shared" si="934"/>
        <v>6</v>
      </c>
      <c r="Z2677" s="50">
        <f t="shared" si="934"/>
        <v>7</v>
      </c>
      <c r="AA2677" s="50">
        <f t="shared" si="934"/>
        <v>7</v>
      </c>
      <c r="AB2677" s="50">
        <f t="shared" si="934"/>
        <v>7</v>
      </c>
      <c r="AC2677" s="321" t="s">
        <v>107</v>
      </c>
      <c r="AD2677" s="43">
        <f>AD2680/AC2679</f>
        <v>0.95050852887002502</v>
      </c>
      <c r="AE2677" s="49"/>
      <c r="AF2677" s="310"/>
      <c r="AG2677" s="256"/>
      <c r="AH2677" s="256"/>
      <c r="AI2677" s="256"/>
      <c r="AJ2677" s="256"/>
      <c r="AK2677" s="256"/>
      <c r="AL2677" s="256"/>
      <c r="AM2677" s="256"/>
      <c r="AN2677" s="256"/>
      <c r="AO2677" s="256"/>
      <c r="AP2677" s="256"/>
      <c r="AQ2677" s="256"/>
      <c r="AR2677" s="256"/>
      <c r="AS2677" s="256"/>
      <c r="AT2677" s="256"/>
      <c r="AU2677" s="256"/>
      <c r="AV2677" s="256"/>
      <c r="AW2677" s="256"/>
      <c r="AX2677" s="256"/>
      <c r="AY2677" s="256"/>
      <c r="AZ2677" s="256"/>
      <c r="BA2677" s="256"/>
      <c r="BB2677" s="256"/>
      <c r="BC2677" s="256"/>
      <c r="BD2677" s="256"/>
      <c r="BE2677" s="249"/>
      <c r="BF2677" s="249"/>
      <c r="BG2677" s="249"/>
      <c r="BH2677" s="249"/>
      <c r="BI2677" s="249"/>
      <c r="BJ2677" s="249"/>
      <c r="BK2677" s="249"/>
      <c r="BL2677" s="249"/>
      <c r="BM2677" s="249"/>
      <c r="BN2677" s="249"/>
      <c r="BO2677" s="249"/>
      <c r="BP2677" s="249"/>
      <c r="BQ2677" s="249"/>
      <c r="BR2677" s="249"/>
      <c r="BS2677" s="249"/>
      <c r="BT2677" s="249"/>
      <c r="BU2677" s="249"/>
      <c r="BV2677" s="249"/>
      <c r="BW2677" s="249"/>
      <c r="BX2677" s="249"/>
      <c r="BY2677" s="121"/>
      <c r="BZ2677" s="121"/>
      <c r="CA2677" s="121"/>
      <c r="CB2677" s="121"/>
      <c r="CC2677" s="121"/>
    </row>
    <row r="2678" spans="1:159" s="1" customFormat="1" ht="10.5" customHeight="1" x14ac:dyDescent="0.2">
      <c r="A2678" s="1439"/>
      <c r="B2678" s="1443"/>
      <c r="C2678" s="846" t="s">
        <v>115</v>
      </c>
      <c r="D2678" s="102" t="s">
        <v>27</v>
      </c>
      <c r="E2678" s="680">
        <v>7</v>
      </c>
      <c r="F2678" s="680">
        <v>7</v>
      </c>
      <c r="G2678" s="680">
        <v>7</v>
      </c>
      <c r="H2678" s="681">
        <v>7</v>
      </c>
      <c r="I2678" s="680">
        <v>7</v>
      </c>
      <c r="J2678" s="680">
        <v>5.7</v>
      </c>
      <c r="K2678" s="680">
        <v>6.4</v>
      </c>
      <c r="L2678" s="680">
        <v>5.5</v>
      </c>
      <c r="M2678" s="680">
        <v>5.5</v>
      </c>
      <c r="N2678" s="681">
        <v>5.4</v>
      </c>
      <c r="O2678" s="680">
        <v>5</v>
      </c>
      <c r="P2678" s="680">
        <v>5.3</v>
      </c>
      <c r="Q2678" s="680">
        <v>6.4</v>
      </c>
      <c r="R2678" s="680">
        <v>5.8</v>
      </c>
      <c r="S2678" s="680">
        <v>5.9</v>
      </c>
      <c r="T2678" s="680">
        <v>6.6</v>
      </c>
      <c r="U2678" s="680">
        <v>5.5</v>
      </c>
      <c r="V2678" s="681">
        <v>6.1</v>
      </c>
      <c r="W2678" s="680">
        <v>5.6</v>
      </c>
      <c r="X2678" s="680">
        <v>5.9</v>
      </c>
      <c r="Y2678" s="680">
        <v>5.7</v>
      </c>
      <c r="Z2678" s="680">
        <v>7</v>
      </c>
      <c r="AA2678" s="680">
        <v>6.1</v>
      </c>
      <c r="AB2678" s="680">
        <v>7</v>
      </c>
      <c r="AC2678" s="254"/>
      <c r="AD2678" s="129"/>
      <c r="AE2678" s="129"/>
      <c r="AF2678" s="249"/>
      <c r="AG2678" s="249"/>
      <c r="AH2678" s="249"/>
      <c r="AI2678" s="249"/>
      <c r="AJ2678" s="249"/>
      <c r="AK2678" s="249"/>
      <c r="AL2678" s="249"/>
      <c r="AM2678" s="249"/>
      <c r="AN2678" s="249"/>
      <c r="AO2678" s="249"/>
      <c r="AP2678" s="249"/>
      <c r="AQ2678" s="249"/>
      <c r="AR2678" s="249"/>
      <c r="AS2678" s="249"/>
      <c r="AT2678" s="249"/>
      <c r="AU2678" s="249"/>
      <c r="AV2678" s="249"/>
      <c r="AW2678" s="249"/>
      <c r="AX2678" s="249"/>
      <c r="AY2678" s="249"/>
      <c r="AZ2678" s="249"/>
      <c r="BA2678" s="249"/>
      <c r="BB2678" s="249"/>
      <c r="BC2678" s="249"/>
      <c r="BD2678" s="249"/>
      <c r="BE2678" s="249"/>
      <c r="BF2678" s="249"/>
      <c r="BG2678" s="249"/>
      <c r="BH2678" s="249"/>
      <c r="BI2678" s="249"/>
      <c r="BJ2678" s="249"/>
      <c r="BK2678" s="249"/>
      <c r="BL2678" s="249"/>
      <c r="BM2678" s="249"/>
      <c r="BN2678" s="249"/>
      <c r="BO2678" s="249"/>
      <c r="BP2678" s="249"/>
      <c r="BQ2678" s="249"/>
      <c r="BR2678" s="249"/>
      <c r="BS2678" s="249"/>
      <c r="BT2678" s="249"/>
      <c r="BU2678" s="249"/>
      <c r="BV2678" s="249"/>
      <c r="BW2678" s="249"/>
      <c r="BX2678" s="249"/>
      <c r="BY2678" s="121"/>
      <c r="BZ2678" s="121"/>
      <c r="CA2678" s="121"/>
      <c r="CB2678" s="121"/>
      <c r="CC2678" s="121"/>
    </row>
    <row r="2679" spans="1:159" s="1" customFormat="1" ht="10.5" customHeight="1" x14ac:dyDescent="0.2">
      <c r="A2679" s="1439"/>
      <c r="B2679" s="1443"/>
      <c r="C2679" s="846" t="s">
        <v>908</v>
      </c>
      <c r="D2679" s="102" t="s">
        <v>108</v>
      </c>
      <c r="E2679" s="651">
        <v>5.8608E-2</v>
      </c>
      <c r="F2679" s="51">
        <v>5.5752000000000003E-2</v>
      </c>
      <c r="G2679" s="51">
        <v>5.5992E-2</v>
      </c>
      <c r="H2679" s="330">
        <v>5.5704000000000004E-2</v>
      </c>
      <c r="I2679" s="51">
        <v>5.5475999999999998E-2</v>
      </c>
      <c r="J2679" s="51">
        <v>5.1707999999999997E-2</v>
      </c>
      <c r="K2679" s="51">
        <v>5.6064000000000003E-2</v>
      </c>
      <c r="L2679" s="51">
        <v>5.4227999999999998E-2</v>
      </c>
      <c r="M2679" s="51">
        <v>4.1735999999999995E-2</v>
      </c>
      <c r="N2679" s="330">
        <v>3.9695999999999995E-2</v>
      </c>
      <c r="O2679" s="51">
        <v>3.7212000000000002E-2</v>
      </c>
      <c r="P2679" s="51">
        <v>3.7548000000000005E-2</v>
      </c>
      <c r="Q2679" s="51">
        <v>4.6427999999999997E-2</v>
      </c>
      <c r="R2679" s="51">
        <v>5.2260000000000001E-2</v>
      </c>
      <c r="S2679" s="51">
        <v>5.1167999999999998E-2</v>
      </c>
      <c r="T2679" s="51">
        <v>4.9512E-2</v>
      </c>
      <c r="U2679" s="51">
        <v>4.7231999999999996E-2</v>
      </c>
      <c r="V2679" s="330">
        <v>4.6572000000000002E-2</v>
      </c>
      <c r="W2679" s="51">
        <v>4.5347999999999999E-2</v>
      </c>
      <c r="X2679" s="51">
        <v>4.6200000000000005E-2</v>
      </c>
      <c r="Y2679" s="51">
        <v>4.5696000000000001E-2</v>
      </c>
      <c r="Z2679" s="51">
        <v>5.6340000000000001E-2</v>
      </c>
      <c r="AA2679" s="51">
        <v>5.6183999999999998E-2</v>
      </c>
      <c r="AB2679" s="51">
        <v>5.6087999999999999E-2</v>
      </c>
      <c r="AC2679" s="41">
        <f>SUM(D2679:AB2679)</f>
        <v>1.198752</v>
      </c>
      <c r="AD2679" s="43"/>
      <c r="AE2679" s="49">
        <v>1.2</v>
      </c>
      <c r="AF2679" s="76"/>
      <c r="AG2679" s="76"/>
      <c r="AH2679" s="76"/>
      <c r="AI2679" s="76"/>
      <c r="AJ2679" s="76"/>
      <c r="AK2679" s="76"/>
      <c r="AL2679" s="76"/>
      <c r="AM2679" s="76"/>
      <c r="AN2679" s="76"/>
      <c r="AO2679" s="76"/>
      <c r="AP2679" s="76"/>
      <c r="AQ2679" s="76"/>
      <c r="AR2679" s="76"/>
      <c r="AS2679" s="76"/>
      <c r="AT2679" s="76"/>
      <c r="AU2679" s="76"/>
      <c r="AV2679" s="76"/>
      <c r="AW2679" s="76"/>
      <c r="AX2679" s="76"/>
      <c r="AY2679" s="76"/>
      <c r="AZ2679" s="76"/>
      <c r="BA2679" s="76"/>
      <c r="BB2679" s="76"/>
      <c r="BC2679" s="76"/>
      <c r="BD2679" s="76"/>
      <c r="BE2679" s="249"/>
      <c r="BF2679" s="249"/>
      <c r="BG2679" s="249"/>
      <c r="BH2679" s="249"/>
      <c r="BI2679" s="249"/>
      <c r="BJ2679" s="249"/>
      <c r="BK2679" s="249"/>
      <c r="BL2679" s="249"/>
      <c r="BM2679" s="249"/>
      <c r="BN2679" s="249"/>
      <c r="BO2679" s="249"/>
      <c r="BP2679" s="249"/>
      <c r="BQ2679" s="249"/>
      <c r="BR2679" s="249"/>
      <c r="BS2679" s="249"/>
      <c r="BT2679" s="249"/>
      <c r="BU2679" s="249"/>
      <c r="BV2679" s="249"/>
      <c r="BW2679" s="249"/>
      <c r="BX2679" s="249"/>
      <c r="BY2679" s="121"/>
      <c r="BZ2679" s="121"/>
      <c r="CA2679" s="121"/>
      <c r="CB2679" s="121"/>
      <c r="CC2679" s="121"/>
    </row>
    <row r="2680" spans="1:159" s="1" customFormat="1" ht="10.5" customHeight="1" x14ac:dyDescent="0.2">
      <c r="A2680" s="1439"/>
      <c r="B2680" s="1443"/>
      <c r="C2680" s="846" t="s">
        <v>908</v>
      </c>
      <c r="D2680" s="102" t="s">
        <v>906</v>
      </c>
      <c r="E2680" s="651">
        <v>5.1372000000000001E-2</v>
      </c>
      <c r="F2680" s="42">
        <v>5.0375999999999997E-2</v>
      </c>
      <c r="G2680" s="42">
        <v>5.1576000000000004E-2</v>
      </c>
      <c r="H2680" s="255">
        <v>5.2020000000000004E-2</v>
      </c>
      <c r="I2680" s="42">
        <v>5.1408000000000002E-2</v>
      </c>
      <c r="J2680" s="42">
        <v>4.9428E-2</v>
      </c>
      <c r="K2680" s="42">
        <v>5.1143999999999995E-2</v>
      </c>
      <c r="L2680" s="42">
        <v>4.8312000000000001E-2</v>
      </c>
      <c r="M2680" s="42">
        <v>4.3944000000000004E-2</v>
      </c>
      <c r="N2680" s="255">
        <v>4.3968E-2</v>
      </c>
      <c r="O2680" s="42">
        <v>4.3859999999999996E-2</v>
      </c>
      <c r="P2680" s="42">
        <v>4.5012000000000003E-2</v>
      </c>
      <c r="Q2680" s="42">
        <v>4.5527999999999999E-2</v>
      </c>
      <c r="R2680" s="42">
        <v>4.5683999999999995E-2</v>
      </c>
      <c r="S2680" s="42">
        <v>4.5192000000000003E-2</v>
      </c>
      <c r="T2680" s="42">
        <v>4.4963999999999997E-2</v>
      </c>
      <c r="U2680" s="42">
        <v>4.4111999999999998E-2</v>
      </c>
      <c r="V2680" s="255">
        <v>4.4735999999999998E-2</v>
      </c>
      <c r="W2680" s="42">
        <v>4.4219999999999995E-2</v>
      </c>
      <c r="X2680" s="42">
        <v>4.4232E-2</v>
      </c>
      <c r="Y2680" s="42">
        <v>4.3439999999999999E-2</v>
      </c>
      <c r="Z2680" s="42">
        <v>5.0807999999999999E-2</v>
      </c>
      <c r="AA2680" s="42">
        <v>5.1936000000000003E-2</v>
      </c>
      <c r="AB2680" s="42">
        <v>5.2152000000000004E-2</v>
      </c>
      <c r="AC2680" s="254"/>
      <c r="AD2680" s="43">
        <f>SUM(E2680:AB2680)</f>
        <v>1.1394240000000002</v>
      </c>
      <c r="AE2680" s="49">
        <v>1.2</v>
      </c>
      <c r="AF2680" s="76"/>
      <c r="AG2680" s="76"/>
      <c r="AH2680" s="76"/>
      <c r="AI2680" s="76"/>
      <c r="AJ2680" s="76"/>
      <c r="AK2680" s="76"/>
      <c r="AL2680" s="76"/>
      <c r="AM2680" s="76"/>
      <c r="AN2680" s="76"/>
      <c r="AO2680" s="76"/>
      <c r="AP2680" s="76"/>
      <c r="AQ2680" s="76"/>
      <c r="AR2680" s="76"/>
      <c r="AS2680" s="76"/>
      <c r="AT2680" s="76"/>
      <c r="AU2680" s="76"/>
      <c r="AV2680" s="76"/>
      <c r="AW2680" s="76"/>
      <c r="AX2680" s="76"/>
      <c r="AY2680" s="76"/>
      <c r="AZ2680" s="76"/>
      <c r="BA2680" s="76"/>
      <c r="BB2680" s="76"/>
      <c r="BC2680" s="76"/>
      <c r="BD2680" s="256"/>
      <c r="BE2680" s="249"/>
      <c r="BF2680" s="249"/>
      <c r="BG2680" s="249"/>
      <c r="BH2680" s="249"/>
      <c r="BI2680" s="249"/>
      <c r="BJ2680" s="249"/>
      <c r="BK2680" s="249"/>
      <c r="BL2680" s="249"/>
      <c r="BM2680" s="249"/>
      <c r="BN2680" s="249"/>
      <c r="BO2680" s="249"/>
      <c r="BP2680" s="249"/>
      <c r="BQ2680" s="249"/>
      <c r="BR2680" s="249"/>
      <c r="BS2680" s="249"/>
      <c r="BT2680" s="249"/>
      <c r="BU2680" s="249"/>
      <c r="BV2680" s="249"/>
      <c r="BW2680" s="249"/>
      <c r="BX2680" s="249"/>
      <c r="BY2680" s="121"/>
      <c r="BZ2680" s="121"/>
      <c r="CA2680" s="121"/>
      <c r="CB2680" s="121"/>
      <c r="CC2680" s="121"/>
    </row>
    <row r="2681" spans="1:159" s="1" customFormat="1" ht="10.5" customHeight="1" x14ac:dyDescent="0.2">
      <c r="A2681" s="1440"/>
      <c r="B2681" s="1444"/>
      <c r="C2681" s="846" t="s">
        <v>908</v>
      </c>
      <c r="D2681" s="102" t="s">
        <v>907</v>
      </c>
      <c r="E2681" s="874">
        <v>0</v>
      </c>
      <c r="F2681" s="104">
        <v>0</v>
      </c>
      <c r="G2681" s="104">
        <v>0</v>
      </c>
      <c r="H2681" s="259">
        <v>0</v>
      </c>
      <c r="I2681" s="104">
        <v>0</v>
      </c>
      <c r="J2681" s="104">
        <v>0</v>
      </c>
      <c r="K2681" s="104">
        <v>0</v>
      </c>
      <c r="L2681" s="104">
        <v>0</v>
      </c>
      <c r="M2681" s="104">
        <v>0</v>
      </c>
      <c r="N2681" s="259">
        <v>0</v>
      </c>
      <c r="O2681" s="104">
        <v>0</v>
      </c>
      <c r="P2681" s="104">
        <v>0</v>
      </c>
      <c r="Q2681" s="104">
        <v>0</v>
      </c>
      <c r="R2681" s="104">
        <v>0</v>
      </c>
      <c r="S2681" s="104">
        <v>0</v>
      </c>
      <c r="T2681" s="104">
        <v>0</v>
      </c>
      <c r="U2681" s="104">
        <v>0</v>
      </c>
      <c r="V2681" s="259">
        <v>0</v>
      </c>
      <c r="W2681" s="104">
        <v>0</v>
      </c>
      <c r="X2681" s="104">
        <v>0</v>
      </c>
      <c r="Y2681" s="104">
        <v>0</v>
      </c>
      <c r="Z2681" s="104">
        <v>0</v>
      </c>
      <c r="AA2681" s="104">
        <v>0</v>
      </c>
      <c r="AB2681" s="104">
        <v>0</v>
      </c>
      <c r="AC2681" s="254"/>
      <c r="AD2681" s="43"/>
      <c r="AE2681" s="49"/>
      <c r="AF2681" s="76"/>
      <c r="AG2681" s="76"/>
      <c r="AH2681" s="76"/>
      <c r="AI2681" s="76"/>
      <c r="AJ2681" s="76"/>
      <c r="AK2681" s="76"/>
      <c r="AL2681" s="76"/>
      <c r="AM2681" s="76"/>
      <c r="AN2681" s="76"/>
      <c r="AO2681" s="76"/>
      <c r="AP2681" s="76"/>
      <c r="AQ2681" s="76"/>
      <c r="AR2681" s="76"/>
      <c r="AS2681" s="76"/>
      <c r="AT2681" s="76"/>
      <c r="AU2681" s="76"/>
      <c r="AV2681" s="76"/>
      <c r="AW2681" s="76"/>
      <c r="AX2681" s="76"/>
      <c r="AY2681" s="76"/>
      <c r="AZ2681" s="76"/>
      <c r="BA2681" s="76"/>
      <c r="BB2681" s="76"/>
      <c r="BC2681" s="76"/>
      <c r="BD2681" s="256"/>
      <c r="BE2681" s="249"/>
      <c r="BF2681" s="249"/>
      <c r="BG2681" s="249"/>
      <c r="BH2681" s="249"/>
      <c r="BI2681" s="249"/>
      <c r="BJ2681" s="249"/>
      <c r="BK2681" s="249"/>
      <c r="BL2681" s="249"/>
      <c r="BM2681" s="249"/>
      <c r="BN2681" s="249"/>
      <c r="BO2681" s="249"/>
      <c r="BP2681" s="249"/>
      <c r="BQ2681" s="249"/>
      <c r="BR2681" s="249"/>
      <c r="BS2681" s="249"/>
      <c r="BT2681" s="249"/>
      <c r="BU2681" s="249"/>
      <c r="BV2681" s="249"/>
      <c r="BW2681" s="249"/>
      <c r="BX2681" s="249"/>
      <c r="BY2681" s="121"/>
      <c r="BZ2681" s="121"/>
      <c r="CA2681" s="121"/>
      <c r="CB2681" s="121"/>
      <c r="CC2681" s="121"/>
    </row>
    <row r="2682" spans="1:159" s="1" customFormat="1" ht="10.5" customHeight="1" thickBot="1" x14ac:dyDescent="0.25">
      <c r="A2682" s="1441"/>
      <c r="B2682" s="1445"/>
      <c r="C2682" s="197"/>
      <c r="D2682" s="166" t="s">
        <v>35</v>
      </c>
      <c r="E2682" s="45">
        <f>(E2680-E2681)/E2679</f>
        <v>0.87653562653562656</v>
      </c>
      <c r="F2682" s="45">
        <f t="shared" ref="F2682:AB2682" si="935">(F2680-F2681)/F2679</f>
        <v>0.90357296599225134</v>
      </c>
      <c r="G2682" s="45">
        <f t="shared" si="935"/>
        <v>0.92113159022717539</v>
      </c>
      <c r="H2682" s="286">
        <f t="shared" si="935"/>
        <v>0.93386471348556654</v>
      </c>
      <c r="I2682" s="45">
        <f t="shared" si="935"/>
        <v>0.92667099286177812</v>
      </c>
      <c r="J2682" s="45">
        <f t="shared" si="935"/>
        <v>0.95590624274773739</v>
      </c>
      <c r="K2682" s="45">
        <f t="shared" si="935"/>
        <v>0.91224315068493134</v>
      </c>
      <c r="L2682" s="45">
        <f t="shared" si="935"/>
        <v>0.89090506749280818</v>
      </c>
      <c r="M2682" s="45">
        <f t="shared" si="935"/>
        <v>1.0529039677975851</v>
      </c>
      <c r="N2682" s="286">
        <f t="shared" si="935"/>
        <v>1.1076178960096736</v>
      </c>
      <c r="O2682" s="45">
        <f t="shared" si="935"/>
        <v>1.1786520477265396</v>
      </c>
      <c r="P2682" s="45">
        <f t="shared" si="935"/>
        <v>1.1987855544902524</v>
      </c>
      <c r="Q2682" s="45">
        <f t="shared" si="935"/>
        <v>0.98061514603256661</v>
      </c>
      <c r="R2682" s="45">
        <f t="shared" si="935"/>
        <v>0.87416762342135468</v>
      </c>
      <c r="S2682" s="45">
        <f t="shared" si="935"/>
        <v>0.88320825515947476</v>
      </c>
      <c r="T2682" s="45">
        <f t="shared" si="935"/>
        <v>0.90814348036839543</v>
      </c>
      <c r="U2682" s="45">
        <f t="shared" si="935"/>
        <v>0.93394308943089432</v>
      </c>
      <c r="V2682" s="286">
        <f t="shared" si="935"/>
        <v>0.96057717083225969</v>
      </c>
      <c r="W2682" s="45">
        <f t="shared" si="935"/>
        <v>0.97512569462820842</v>
      </c>
      <c r="X2682" s="45">
        <f t="shared" si="935"/>
        <v>0.95740259740259726</v>
      </c>
      <c r="Y2682" s="45">
        <f t="shared" si="935"/>
        <v>0.95063025210084029</v>
      </c>
      <c r="Z2682" s="45">
        <f t="shared" si="935"/>
        <v>0.90181043663471772</v>
      </c>
      <c r="AA2682" s="45">
        <f t="shared" si="935"/>
        <v>0.92439128577530982</v>
      </c>
      <c r="AB2682" s="45">
        <f t="shared" si="935"/>
        <v>0.92982456140350889</v>
      </c>
      <c r="AC2682" s="254"/>
      <c r="AD2682" s="43"/>
      <c r="AE2682" s="49"/>
      <c r="AF2682" s="256"/>
      <c r="AG2682" s="256"/>
      <c r="AH2682" s="256"/>
      <c r="AI2682" s="256"/>
      <c r="AJ2682" s="256"/>
      <c r="AK2682" s="256"/>
      <c r="AL2682" s="256"/>
      <c r="AM2682" s="256"/>
      <c r="AN2682" s="256"/>
      <c r="AO2682" s="256"/>
      <c r="AP2682" s="256"/>
      <c r="AQ2682" s="256"/>
      <c r="AR2682" s="256"/>
      <c r="AS2682" s="256"/>
      <c r="AT2682" s="256"/>
      <c r="AU2682" s="256"/>
      <c r="AV2682" s="256"/>
      <c r="AW2682" s="256"/>
      <c r="AX2682" s="256"/>
      <c r="AY2682" s="256"/>
      <c r="AZ2682" s="256"/>
      <c r="BA2682" s="256"/>
      <c r="BB2682" s="256"/>
      <c r="BC2682" s="256"/>
      <c r="BD2682" s="256"/>
      <c r="BE2682" s="249"/>
      <c r="BF2682" s="249"/>
      <c r="BG2682" s="249"/>
      <c r="BH2682" s="249"/>
      <c r="BI2682" s="249"/>
      <c r="BJ2682" s="249"/>
      <c r="BK2682" s="249"/>
      <c r="BL2682" s="249"/>
      <c r="BM2682" s="249"/>
      <c r="BN2682" s="249"/>
      <c r="BO2682" s="249"/>
      <c r="BP2682" s="249"/>
      <c r="BQ2682" s="249"/>
      <c r="BR2682" s="249"/>
      <c r="BS2682" s="249"/>
      <c r="BT2682" s="249"/>
      <c r="BU2682" s="249"/>
      <c r="BV2682" s="249"/>
      <c r="BW2682" s="249"/>
      <c r="BX2682" s="249"/>
      <c r="BY2682" s="121"/>
      <c r="BZ2682" s="121"/>
      <c r="CA2682" s="121"/>
      <c r="CB2682" s="121"/>
      <c r="CC2682" s="121"/>
    </row>
    <row r="2683" spans="1:159" s="1" customFormat="1" ht="10.5" customHeight="1" x14ac:dyDescent="0.2">
      <c r="A2683" s="1415" t="s">
        <v>50</v>
      </c>
      <c r="B2683" s="1416"/>
      <c r="C2683" s="513"/>
      <c r="D2683" s="726" t="s">
        <v>108</v>
      </c>
      <c r="E2683" s="82">
        <f>E2661+E2667+E2673+E2679</f>
        <v>0.187116</v>
      </c>
      <c r="F2683" s="82">
        <f t="shared" ref="F2683:AB2683" si="936">F2661+F2667+F2673+F2679</f>
        <v>0.180036</v>
      </c>
      <c r="G2683" s="82">
        <f t="shared" si="936"/>
        <v>0.18208799999999997</v>
      </c>
      <c r="H2683" s="293">
        <f t="shared" si="936"/>
        <v>0.180564</v>
      </c>
      <c r="I2683" s="82">
        <f t="shared" si="936"/>
        <v>0.17951999999999999</v>
      </c>
      <c r="J2683" s="82">
        <f t="shared" si="936"/>
        <v>0.17482800000000001</v>
      </c>
      <c r="K2683" s="82">
        <f t="shared" si="936"/>
        <v>0.18765600000000002</v>
      </c>
      <c r="L2683" s="82">
        <f t="shared" si="936"/>
        <v>0.24193200000000001</v>
      </c>
      <c r="M2683" s="82">
        <f t="shared" si="936"/>
        <v>0.22670400000000002</v>
      </c>
      <c r="N2683" s="293">
        <f t="shared" si="936"/>
        <v>0.20767200000000002</v>
      </c>
      <c r="O2683" s="82">
        <f t="shared" si="936"/>
        <v>0.23397599999999999</v>
      </c>
      <c r="P2683" s="82">
        <f t="shared" si="936"/>
        <v>0.22930799999999998</v>
      </c>
      <c r="Q2683" s="82">
        <f t="shared" si="936"/>
        <v>0.23324400000000001</v>
      </c>
      <c r="R2683" s="82">
        <f t="shared" si="936"/>
        <v>0.22756799999999999</v>
      </c>
      <c r="S2683" s="82">
        <f t="shared" si="936"/>
        <v>0.20036400000000001</v>
      </c>
      <c r="T2683" s="82">
        <f t="shared" si="936"/>
        <v>0.20174400000000001</v>
      </c>
      <c r="U2683" s="82">
        <f t="shared" si="936"/>
        <v>0.23403600000000002</v>
      </c>
      <c r="V2683" s="293">
        <f t="shared" si="936"/>
        <v>0.21474000000000001</v>
      </c>
      <c r="W2683" s="82">
        <f t="shared" si="936"/>
        <v>0.219252</v>
      </c>
      <c r="X2683" s="82">
        <f t="shared" si="936"/>
        <v>0.22156800000000004</v>
      </c>
      <c r="Y2683" s="82">
        <f t="shared" si="936"/>
        <v>0.21701999999999999</v>
      </c>
      <c r="Z2683" s="82">
        <f t="shared" si="936"/>
        <v>0.18906000000000001</v>
      </c>
      <c r="AA2683" s="82">
        <f t="shared" si="936"/>
        <v>0.18715199999999999</v>
      </c>
      <c r="AB2683" s="82">
        <f t="shared" si="936"/>
        <v>0.187968</v>
      </c>
      <c r="AC2683" s="249"/>
      <c r="AD2683" s="249"/>
      <c r="AE2683" s="249"/>
      <c r="AF2683" s="249"/>
      <c r="AG2683" s="249"/>
      <c r="AH2683" s="249"/>
      <c r="AI2683" s="249"/>
      <c r="AJ2683" s="249"/>
      <c r="AK2683" s="249"/>
      <c r="AL2683" s="249"/>
      <c r="AM2683" s="249"/>
      <c r="AN2683" s="249"/>
      <c r="AO2683" s="249"/>
      <c r="AP2683" s="249"/>
      <c r="AQ2683" s="249"/>
      <c r="AR2683" s="249"/>
      <c r="AS2683" s="249"/>
      <c r="AT2683" s="249"/>
      <c r="AU2683" s="249"/>
      <c r="AV2683" s="249"/>
      <c r="AW2683" s="249"/>
      <c r="AX2683" s="249"/>
      <c r="AY2683" s="249"/>
      <c r="AZ2683" s="249"/>
      <c r="BA2683" s="249"/>
      <c r="BB2683" s="249"/>
      <c r="BC2683" s="249"/>
      <c r="BD2683" s="249"/>
      <c r="BE2683" s="249"/>
      <c r="BF2683" s="249"/>
      <c r="BG2683" s="249"/>
      <c r="BH2683" s="249"/>
      <c r="BI2683" s="249"/>
      <c r="BJ2683" s="249"/>
      <c r="BK2683" s="249"/>
      <c r="BL2683" s="249"/>
      <c r="BM2683" s="249"/>
      <c r="BN2683" s="249"/>
      <c r="BO2683" s="249"/>
      <c r="BP2683" s="249"/>
      <c r="BQ2683" s="249"/>
      <c r="BR2683" s="249"/>
      <c r="BS2683" s="249"/>
      <c r="BT2683" s="249"/>
      <c r="BU2683" s="249"/>
      <c r="BV2683" s="249"/>
      <c r="BW2683" s="249"/>
      <c r="BX2683" s="249"/>
      <c r="BY2683" s="121"/>
      <c r="BZ2683" s="121"/>
      <c r="CA2683" s="121"/>
      <c r="CB2683" s="121"/>
      <c r="CC2683" s="121"/>
    </row>
    <row r="2684" spans="1:159" s="1" customFormat="1" ht="10.5" customHeight="1" x14ac:dyDescent="0.2">
      <c r="A2684" s="1373"/>
      <c r="B2684" s="1417"/>
      <c r="C2684" s="1237"/>
      <c r="D2684" s="723" t="s">
        <v>906</v>
      </c>
      <c r="E2684" s="1232">
        <f t="shared" ref="E2684:AB2685" si="937">E2662+E2668+E2674+E2680</f>
        <v>9.0096000000000009E-2</v>
      </c>
      <c r="F2684" s="1232">
        <f t="shared" si="937"/>
        <v>8.9351999999999987E-2</v>
      </c>
      <c r="G2684" s="1232">
        <f t="shared" si="937"/>
        <v>9.0540000000000009E-2</v>
      </c>
      <c r="H2684" s="1233">
        <f t="shared" si="937"/>
        <v>9.1163999999999995E-2</v>
      </c>
      <c r="I2684" s="1232">
        <f t="shared" si="937"/>
        <v>9.0431999999999998E-2</v>
      </c>
      <c r="J2684" s="1232">
        <f t="shared" si="937"/>
        <v>8.8716000000000003E-2</v>
      </c>
      <c r="K2684" s="1232">
        <f t="shared" si="937"/>
        <v>9.0119999999999992E-2</v>
      </c>
      <c r="L2684" s="1232">
        <f t="shared" si="937"/>
        <v>9.4896000000000008E-2</v>
      </c>
      <c r="M2684" s="1232">
        <f t="shared" si="937"/>
        <v>9.9720000000000003E-2</v>
      </c>
      <c r="N2684" s="1233">
        <f t="shared" si="937"/>
        <v>9.7007999999999997E-2</v>
      </c>
      <c r="O2684" s="1232">
        <f t="shared" si="937"/>
        <v>9.8496E-2</v>
      </c>
      <c r="P2684" s="1232">
        <f t="shared" si="937"/>
        <v>9.9000000000000005E-2</v>
      </c>
      <c r="Q2684" s="1232">
        <f t="shared" si="937"/>
        <v>0.100884</v>
      </c>
      <c r="R2684" s="1232">
        <f t="shared" si="937"/>
        <v>0.10392000000000001</v>
      </c>
      <c r="S2684" s="1232">
        <f t="shared" si="937"/>
        <v>0.10788</v>
      </c>
      <c r="T2684" s="1232">
        <f t="shared" si="937"/>
        <v>9.7535999999999998E-2</v>
      </c>
      <c r="U2684" s="1232">
        <f t="shared" si="937"/>
        <v>9.7391999999999992E-2</v>
      </c>
      <c r="V2684" s="1233">
        <f t="shared" si="937"/>
        <v>9.7667999999999991E-2</v>
      </c>
      <c r="W2684" s="1232">
        <f t="shared" si="937"/>
        <v>9.962399999999999E-2</v>
      </c>
      <c r="X2684" s="1232">
        <f t="shared" si="937"/>
        <v>9.8928000000000016E-2</v>
      </c>
      <c r="Y2684" s="1232">
        <f t="shared" si="937"/>
        <v>9.1103999999999991E-2</v>
      </c>
      <c r="Z2684" s="1232">
        <f t="shared" si="937"/>
        <v>9.0107999999999994E-2</v>
      </c>
      <c r="AA2684" s="1232">
        <f t="shared" si="937"/>
        <v>9.1236000000000012E-2</v>
      </c>
      <c r="AB2684" s="1232">
        <f t="shared" si="937"/>
        <v>9.2076000000000005E-2</v>
      </c>
      <c r="AC2684" s="249"/>
      <c r="AD2684" s="249"/>
      <c r="AE2684" s="249"/>
      <c r="AF2684" s="249"/>
      <c r="AG2684" s="249"/>
      <c r="AH2684" s="249"/>
      <c r="AI2684" s="249"/>
      <c r="AJ2684" s="249"/>
      <c r="AK2684" s="249"/>
      <c r="AL2684" s="249"/>
      <c r="AM2684" s="249"/>
      <c r="AN2684" s="249"/>
      <c r="AO2684" s="249"/>
      <c r="AP2684" s="249"/>
      <c r="AQ2684" s="249"/>
      <c r="AR2684" s="249"/>
      <c r="AS2684" s="249"/>
      <c r="AT2684" s="249"/>
      <c r="AU2684" s="249"/>
      <c r="AV2684" s="249"/>
      <c r="AW2684" s="249"/>
      <c r="AX2684" s="249"/>
      <c r="AY2684" s="249"/>
      <c r="AZ2684" s="249"/>
      <c r="BA2684" s="249"/>
      <c r="BB2684" s="249"/>
      <c r="BC2684" s="249"/>
      <c r="BD2684" s="249"/>
      <c r="BE2684" s="249"/>
      <c r="BF2684" s="249"/>
      <c r="BG2684" s="249"/>
      <c r="BH2684" s="249"/>
      <c r="BI2684" s="249"/>
      <c r="BJ2684" s="249"/>
      <c r="BK2684" s="249"/>
      <c r="BL2684" s="249"/>
      <c r="BM2684" s="249"/>
      <c r="BN2684" s="249"/>
      <c r="BO2684" s="249"/>
      <c r="BP2684" s="249"/>
      <c r="BQ2684" s="249"/>
      <c r="BR2684" s="249"/>
      <c r="BS2684" s="249"/>
      <c r="BT2684" s="249"/>
      <c r="BU2684" s="249"/>
      <c r="BV2684" s="249"/>
      <c r="BW2684" s="249"/>
      <c r="BX2684" s="249"/>
      <c r="BY2684" s="121"/>
      <c r="BZ2684" s="121"/>
      <c r="CA2684" s="121"/>
      <c r="CB2684" s="121"/>
      <c r="CC2684" s="121"/>
    </row>
    <row r="2685" spans="1:159" s="1" customFormat="1" ht="10.5" customHeight="1" thickBot="1" x14ac:dyDescent="0.25">
      <c r="A2685" s="1492"/>
      <c r="B2685" s="1493"/>
      <c r="C2685" s="514"/>
      <c r="D2685" s="166" t="s">
        <v>907</v>
      </c>
      <c r="E2685" s="84">
        <f t="shared" si="937"/>
        <v>0</v>
      </c>
      <c r="F2685" s="84">
        <f t="shared" si="937"/>
        <v>0</v>
      </c>
      <c r="G2685" s="84">
        <f t="shared" si="937"/>
        <v>0</v>
      </c>
      <c r="H2685" s="281">
        <f t="shared" si="937"/>
        <v>0</v>
      </c>
      <c r="I2685" s="84">
        <f t="shared" si="937"/>
        <v>0</v>
      </c>
      <c r="J2685" s="84">
        <f t="shared" si="937"/>
        <v>0</v>
      </c>
      <c r="K2685" s="84">
        <f t="shared" si="937"/>
        <v>0</v>
      </c>
      <c r="L2685" s="84">
        <f t="shared" si="937"/>
        <v>0</v>
      </c>
      <c r="M2685" s="84">
        <f t="shared" si="937"/>
        <v>0</v>
      </c>
      <c r="N2685" s="281">
        <f t="shared" si="937"/>
        <v>0</v>
      </c>
      <c r="O2685" s="84">
        <f t="shared" si="937"/>
        <v>0</v>
      </c>
      <c r="P2685" s="84">
        <f t="shared" si="937"/>
        <v>0</v>
      </c>
      <c r="Q2685" s="84">
        <f t="shared" si="937"/>
        <v>0</v>
      </c>
      <c r="R2685" s="84">
        <f t="shared" si="937"/>
        <v>0</v>
      </c>
      <c r="S2685" s="84">
        <f t="shared" si="937"/>
        <v>0</v>
      </c>
      <c r="T2685" s="84">
        <f t="shared" si="937"/>
        <v>2.4000000000000001E-5</v>
      </c>
      <c r="U2685" s="84">
        <f t="shared" si="937"/>
        <v>0</v>
      </c>
      <c r="V2685" s="281">
        <f t="shared" si="937"/>
        <v>0</v>
      </c>
      <c r="W2685" s="84">
        <f t="shared" si="937"/>
        <v>0</v>
      </c>
      <c r="X2685" s="84">
        <f t="shared" si="937"/>
        <v>0</v>
      </c>
      <c r="Y2685" s="84">
        <f t="shared" si="937"/>
        <v>0</v>
      </c>
      <c r="Z2685" s="84">
        <f t="shared" si="937"/>
        <v>1.0319999999999999E-3</v>
      </c>
      <c r="AA2685" s="84">
        <f t="shared" si="937"/>
        <v>1.1040000000000002E-3</v>
      </c>
      <c r="AB2685" s="84">
        <f t="shared" si="937"/>
        <v>1.0680000000000002E-3</v>
      </c>
      <c r="AC2685" s="249"/>
      <c r="AD2685" s="249"/>
      <c r="AE2685" s="249"/>
      <c r="AF2685" s="249"/>
      <c r="AG2685" s="249"/>
      <c r="AH2685" s="249"/>
      <c r="AI2685" s="249"/>
      <c r="AJ2685" s="249"/>
      <c r="AK2685" s="249"/>
      <c r="AL2685" s="249"/>
      <c r="AM2685" s="249"/>
      <c r="AN2685" s="249"/>
      <c r="AO2685" s="249"/>
      <c r="AP2685" s="249"/>
      <c r="AQ2685" s="249"/>
      <c r="AR2685" s="249"/>
      <c r="AS2685" s="249"/>
      <c r="AT2685" s="249"/>
      <c r="AU2685" s="249"/>
      <c r="AV2685" s="249"/>
      <c r="AW2685" s="249"/>
      <c r="AX2685" s="249"/>
      <c r="AY2685" s="249"/>
      <c r="AZ2685" s="249"/>
      <c r="BA2685" s="249"/>
      <c r="BB2685" s="249"/>
      <c r="BC2685" s="249"/>
      <c r="BD2685" s="249"/>
      <c r="BE2685" s="249"/>
      <c r="BF2685" s="249"/>
      <c r="BG2685" s="249"/>
      <c r="BH2685" s="249"/>
      <c r="BI2685" s="249"/>
      <c r="BJ2685" s="249"/>
      <c r="BK2685" s="249"/>
      <c r="BL2685" s="249"/>
      <c r="BM2685" s="249"/>
      <c r="BN2685" s="249"/>
      <c r="BO2685" s="249"/>
      <c r="BP2685" s="249"/>
      <c r="BQ2685" s="249"/>
      <c r="BR2685" s="249"/>
      <c r="BS2685" s="249"/>
      <c r="BT2685" s="249"/>
      <c r="BU2685" s="249"/>
      <c r="BV2685" s="249"/>
      <c r="BW2685" s="249"/>
      <c r="BX2685" s="249"/>
      <c r="BY2685" s="121"/>
      <c r="BZ2685" s="121"/>
      <c r="CA2685" s="121"/>
      <c r="CB2685" s="121"/>
      <c r="CC2685" s="121"/>
    </row>
    <row r="2686" spans="1:159" s="25" customFormat="1" ht="10.5" customHeight="1" x14ac:dyDescent="0.2">
      <c r="A2686" s="1411" t="s">
        <v>444</v>
      </c>
      <c r="B2686" s="1476"/>
      <c r="C2686" s="520"/>
      <c r="D2686" s="688" t="s">
        <v>442</v>
      </c>
      <c r="E2686" s="46">
        <f t="shared" ref="E2686:AB2686" si="938">(((E2641+E2647)-E2683)/(E2641+E2647))*100</f>
        <v>1.8196700667422232</v>
      </c>
      <c r="F2686" s="46">
        <f t="shared" si="938"/>
        <v>1.0878164556962076</v>
      </c>
      <c r="G2686" s="46">
        <f t="shared" si="938"/>
        <v>-0.83732057416265604</v>
      </c>
      <c r="H2686" s="278">
        <f t="shared" si="938"/>
        <v>-1.0001342462075513</v>
      </c>
      <c r="I2686" s="46">
        <f t="shared" si="938"/>
        <v>0.8614976805831861</v>
      </c>
      <c r="J2686" s="46">
        <f t="shared" si="938"/>
        <v>2.0505580207072724</v>
      </c>
      <c r="K2686" s="46">
        <f t="shared" si="938"/>
        <v>-4.0867944621938301</v>
      </c>
      <c r="L2686" s="46">
        <f t="shared" si="938"/>
        <v>-5.4997383568812062</v>
      </c>
      <c r="M2686" s="46">
        <f t="shared" si="938"/>
        <v>3.739936818506056</v>
      </c>
      <c r="N2686" s="278">
        <f t="shared" si="938"/>
        <v>-2.1364494806421361</v>
      </c>
      <c r="O2686" s="46">
        <f t="shared" si="938"/>
        <v>-0.85867990895924806</v>
      </c>
      <c r="P2686" s="46">
        <f t="shared" si="938"/>
        <v>0.44284672293424732</v>
      </c>
      <c r="Q2686" s="46">
        <f t="shared" si="938"/>
        <v>-1.5436863229395324E-2</v>
      </c>
      <c r="R2686" s="46">
        <f t="shared" si="938"/>
        <v>0.63921198784450239</v>
      </c>
      <c r="S2686" s="46">
        <f t="shared" si="938"/>
        <v>2.935705150563892</v>
      </c>
      <c r="T2686" s="46">
        <f t="shared" si="938"/>
        <v>-1.1187297004691366</v>
      </c>
      <c r="U2686" s="46">
        <f t="shared" si="938"/>
        <v>-4.3499197431781891</v>
      </c>
      <c r="V2686" s="278">
        <f t="shared" si="938"/>
        <v>3.4164507772020687</v>
      </c>
      <c r="W2686" s="46">
        <f t="shared" si="938"/>
        <v>-1.0675959730058564</v>
      </c>
      <c r="X2686" s="46">
        <f t="shared" si="938"/>
        <v>0.82715651520031386</v>
      </c>
      <c r="Y2686" s="46">
        <f t="shared" si="938"/>
        <v>2.6117393645665139</v>
      </c>
      <c r="Z2686" s="46">
        <f t="shared" si="938"/>
        <v>0.23429584599797362</v>
      </c>
      <c r="AA2686" s="46">
        <f t="shared" si="938"/>
        <v>0.29408004091549711</v>
      </c>
      <c r="AB2686" s="46">
        <f t="shared" si="938"/>
        <v>0.24200738759394344</v>
      </c>
      <c r="AC2686" s="279"/>
      <c r="AD2686" s="249"/>
      <c r="AE2686" s="249"/>
      <c r="AF2686" s="249"/>
      <c r="AG2686" s="249"/>
      <c r="AH2686" s="249"/>
      <c r="AI2686" s="249"/>
      <c r="AJ2686" s="249"/>
      <c r="AK2686" s="249"/>
      <c r="AL2686" s="249"/>
      <c r="AM2686" s="249"/>
      <c r="AN2686" s="249"/>
      <c r="AO2686" s="249"/>
      <c r="AP2686" s="249"/>
      <c r="AQ2686" s="249"/>
      <c r="AR2686" s="249"/>
      <c r="AS2686" s="249"/>
      <c r="AT2686" s="249"/>
      <c r="AU2686" s="249"/>
      <c r="AV2686" s="249"/>
      <c r="AW2686" s="249"/>
      <c r="AX2686" s="249"/>
      <c r="AY2686" s="249"/>
      <c r="AZ2686" s="249"/>
      <c r="BA2686" s="249"/>
      <c r="BB2686" s="249"/>
      <c r="BC2686" s="249"/>
      <c r="BD2686" s="249"/>
      <c r="BE2686" s="249"/>
      <c r="BF2686" s="249"/>
      <c r="BG2686" s="249"/>
      <c r="BH2686" s="249"/>
      <c r="BI2686" s="249"/>
      <c r="BJ2686" s="249"/>
      <c r="BK2686" s="249"/>
      <c r="BL2686" s="249"/>
      <c r="BM2686" s="249"/>
      <c r="BN2686" s="249"/>
      <c r="BO2686" s="249"/>
      <c r="BP2686" s="249"/>
      <c r="BQ2686" s="249"/>
      <c r="BR2686" s="249"/>
      <c r="BS2686" s="249"/>
      <c r="BT2686" s="249"/>
      <c r="BU2686" s="249"/>
      <c r="BV2686" s="249"/>
      <c r="BW2686" s="249"/>
      <c r="BX2686" s="249"/>
      <c r="BY2686" s="121"/>
      <c r="BZ2686" s="121"/>
      <c r="CA2686" s="121"/>
      <c r="CB2686" s="121"/>
      <c r="CC2686" s="121"/>
      <c r="CD2686" s="1"/>
      <c r="CE2686" s="1"/>
      <c r="CF2686" s="1"/>
      <c r="CG2686" s="1"/>
      <c r="CH2686" s="1"/>
      <c r="CI2686" s="1"/>
      <c r="CJ2686" s="1"/>
      <c r="CK2686" s="1"/>
      <c r="CL2686" s="1"/>
      <c r="CM2686" s="1"/>
      <c r="CN2686" s="1"/>
      <c r="CO2686" s="1"/>
      <c r="CP2686" s="1"/>
      <c r="CQ2686" s="1"/>
      <c r="CR2686" s="1"/>
      <c r="CS2686" s="1"/>
      <c r="CT2686" s="1"/>
      <c r="CU2686" s="1"/>
      <c r="CV2686" s="1"/>
      <c r="CW2686" s="1"/>
      <c r="CX2686" s="1"/>
      <c r="CY2686" s="1"/>
      <c r="CZ2686" s="1"/>
      <c r="DA2686" s="1"/>
      <c r="DB2686" s="1"/>
      <c r="DC2686" s="1"/>
      <c r="DD2686" s="1"/>
      <c r="DE2686" s="1"/>
      <c r="DF2686" s="1"/>
      <c r="DG2686" s="1"/>
      <c r="DH2686" s="1"/>
      <c r="DI2686" s="1"/>
      <c r="DJ2686" s="1"/>
      <c r="DK2686" s="1"/>
      <c r="DL2686" s="1"/>
      <c r="DM2686" s="1"/>
      <c r="DN2686" s="1"/>
      <c r="DO2686" s="1"/>
      <c r="DP2686" s="1"/>
      <c r="DQ2686" s="1"/>
      <c r="DR2686" s="1"/>
      <c r="DS2686" s="2"/>
      <c r="DT2686" s="2"/>
      <c r="DU2686" s="2"/>
      <c r="DV2686" s="2"/>
      <c r="DW2686" s="2"/>
      <c r="DX2686" s="2"/>
      <c r="DY2686" s="2"/>
      <c r="DZ2686" s="2"/>
      <c r="EA2686" s="2"/>
      <c r="EB2686" s="2"/>
      <c r="EC2686" s="2"/>
      <c r="ED2686" s="2"/>
      <c r="EE2686" s="2"/>
      <c r="EF2686" s="2"/>
      <c r="EG2686" s="2"/>
      <c r="EH2686" s="2"/>
      <c r="EI2686" s="2"/>
      <c r="EJ2686" s="2"/>
      <c r="EK2686" s="2"/>
      <c r="EL2686" s="2"/>
      <c r="EM2686" s="2"/>
      <c r="EN2686" s="2"/>
      <c r="EO2686" s="2"/>
      <c r="EP2686" s="2"/>
      <c r="EQ2686" s="2"/>
      <c r="ER2686" s="2"/>
      <c r="ES2686" s="2"/>
      <c r="ET2686" s="2"/>
      <c r="EU2686" s="2"/>
      <c r="EV2686" s="2"/>
      <c r="EW2686" s="2"/>
      <c r="EX2686" s="2"/>
      <c r="EY2686" s="2"/>
      <c r="EZ2686" s="2"/>
      <c r="FA2686" s="2"/>
      <c r="FB2686" s="2"/>
      <c r="FC2686" s="2"/>
    </row>
    <row r="2687" spans="1:159" s="25" customFormat="1" ht="10.5" customHeight="1" thickBot="1" x14ac:dyDescent="0.25">
      <c r="A2687" s="1477"/>
      <c r="B2687" s="1478"/>
      <c r="C2687" s="528"/>
      <c r="D2687" s="690" t="s">
        <v>443</v>
      </c>
      <c r="E2687" s="87">
        <f t="shared" ref="E2687:AB2687" si="939">((E2685+E2648+E2642-E2643-E2649-E2684)/(E2642+E2648-E2643-E2649))*100</f>
        <v>-2.7367268746579079</v>
      </c>
      <c r="F2687" s="87">
        <f t="shared" si="939"/>
        <v>-2.1399176954732337</v>
      </c>
      <c r="G2687" s="87">
        <f t="shared" si="939"/>
        <v>-5.054302422723473</v>
      </c>
      <c r="H2687" s="677">
        <f t="shared" si="939"/>
        <v>-4.5554638040187045</v>
      </c>
      <c r="I2687" s="87">
        <f t="shared" si="939"/>
        <v>-3.1198686371100193</v>
      </c>
      <c r="J2687" s="87">
        <f t="shared" si="939"/>
        <v>-0.99726775956284341</v>
      </c>
      <c r="K2687" s="87">
        <f t="shared" si="939"/>
        <v>-5.8044519582981176</v>
      </c>
      <c r="L2687" s="87">
        <f t="shared" si="939"/>
        <v>-4.6031746031746019</v>
      </c>
      <c r="M2687" s="87">
        <f t="shared" si="939"/>
        <v>-6.3748079877112076</v>
      </c>
      <c r="N2687" s="677">
        <f t="shared" si="939"/>
        <v>-1.9162884518406371</v>
      </c>
      <c r="O2687" s="87">
        <f t="shared" si="939"/>
        <v>-4.347826086956518</v>
      </c>
      <c r="P2687" s="87">
        <f t="shared" si="939"/>
        <v>-4.8018292682926962</v>
      </c>
      <c r="Q2687" s="87">
        <f t="shared" si="939"/>
        <v>-2.4244639376218338</v>
      </c>
      <c r="R2687" s="87">
        <f t="shared" si="939"/>
        <v>-5.6612981942411116</v>
      </c>
      <c r="S2687" s="87">
        <f t="shared" si="939"/>
        <v>-0.69444444444445252</v>
      </c>
      <c r="T2687" s="87">
        <f t="shared" si="939"/>
        <v>-2.1367521367521367</v>
      </c>
      <c r="U2687" s="87">
        <f t="shared" si="939"/>
        <v>-4.9392293767778543</v>
      </c>
      <c r="V2687" s="677">
        <f t="shared" si="939"/>
        <v>-2.8430629264594329</v>
      </c>
      <c r="W2687" s="87">
        <f t="shared" si="939"/>
        <v>-3.0280466617026414</v>
      </c>
      <c r="X2687" s="87">
        <f t="shared" si="939"/>
        <v>-4.3280182232346354</v>
      </c>
      <c r="Y2687" s="87">
        <f t="shared" si="939"/>
        <v>1.9881229021430591</v>
      </c>
      <c r="Z2687" s="87">
        <f t="shared" si="939"/>
        <v>-4.7558566186847218</v>
      </c>
      <c r="AA2687" s="87">
        <f t="shared" si="939"/>
        <v>-2.6092896174863571</v>
      </c>
      <c r="AB2687" s="87">
        <f t="shared" si="939"/>
        <v>-2.1827000808407453</v>
      </c>
      <c r="AC2687" s="279"/>
      <c r="AD2687" s="249"/>
      <c r="AE2687" s="249"/>
      <c r="AF2687" s="249"/>
      <c r="AG2687" s="249"/>
      <c r="AH2687" s="249"/>
      <c r="AI2687" s="249"/>
      <c r="AJ2687" s="249"/>
      <c r="AK2687" s="249"/>
      <c r="AL2687" s="249"/>
      <c r="AM2687" s="249"/>
      <c r="AN2687" s="249"/>
      <c r="AO2687" s="249"/>
      <c r="AP2687" s="249"/>
      <c r="AQ2687" s="249"/>
      <c r="AR2687" s="249"/>
      <c r="AS2687" s="249"/>
      <c r="AT2687" s="249"/>
      <c r="AU2687" s="249"/>
      <c r="AV2687" s="249"/>
      <c r="AW2687" s="249"/>
      <c r="AX2687" s="249"/>
      <c r="AY2687" s="249"/>
      <c r="AZ2687" s="249"/>
      <c r="BA2687" s="249"/>
      <c r="BB2687" s="249"/>
      <c r="BC2687" s="249"/>
      <c r="BD2687" s="249"/>
      <c r="BE2687" s="249"/>
      <c r="BF2687" s="249"/>
      <c r="BG2687" s="249"/>
      <c r="BH2687" s="249"/>
      <c r="BI2687" s="249"/>
      <c r="BJ2687" s="249"/>
      <c r="BK2687" s="249"/>
      <c r="BL2687" s="249"/>
      <c r="BM2687" s="249"/>
      <c r="BN2687" s="249"/>
      <c r="BO2687" s="249"/>
      <c r="BP2687" s="249"/>
      <c r="BQ2687" s="249"/>
      <c r="BR2687" s="249"/>
      <c r="BS2687" s="249"/>
      <c r="BT2687" s="249"/>
      <c r="BU2687" s="249"/>
      <c r="BV2687" s="249"/>
      <c r="BW2687" s="249"/>
      <c r="BX2687" s="249"/>
      <c r="BY2687" s="121"/>
      <c r="BZ2687" s="121"/>
      <c r="CA2687" s="121"/>
      <c r="CB2687" s="121"/>
      <c r="CC2687" s="121"/>
      <c r="CD2687" s="1"/>
      <c r="CE2687" s="1"/>
      <c r="CF2687" s="1"/>
      <c r="CG2687" s="1"/>
      <c r="CH2687" s="1"/>
      <c r="CI2687" s="1"/>
      <c r="CJ2687" s="1"/>
      <c r="CK2687" s="1"/>
      <c r="CL2687" s="1"/>
      <c r="CM2687" s="1"/>
      <c r="CN2687" s="1"/>
      <c r="CO2687" s="1"/>
      <c r="CP2687" s="1"/>
      <c r="CQ2687" s="1"/>
      <c r="CR2687" s="1"/>
      <c r="CS2687" s="1"/>
      <c r="CT2687" s="1"/>
      <c r="CU2687" s="1"/>
      <c r="CV2687" s="1"/>
      <c r="CW2687" s="1"/>
      <c r="CX2687" s="1"/>
      <c r="CY2687" s="1"/>
      <c r="CZ2687" s="1"/>
      <c r="DA2687" s="1"/>
      <c r="DB2687" s="1"/>
      <c r="DC2687" s="1"/>
      <c r="DD2687" s="1"/>
      <c r="DE2687" s="1"/>
      <c r="DF2687" s="1"/>
      <c r="DG2687" s="1"/>
      <c r="DH2687" s="1"/>
      <c r="DI2687" s="1"/>
      <c r="DJ2687" s="1"/>
      <c r="DK2687" s="1"/>
      <c r="DL2687" s="1"/>
      <c r="DM2687" s="1"/>
      <c r="DN2687" s="1"/>
      <c r="DO2687" s="1"/>
      <c r="DP2687" s="1"/>
      <c r="DQ2687" s="1"/>
      <c r="DR2687" s="1"/>
      <c r="DS2687" s="2"/>
      <c r="DT2687" s="2"/>
      <c r="DU2687" s="2"/>
      <c r="DV2687" s="2"/>
      <c r="DW2687" s="2"/>
      <c r="DX2687" s="2"/>
      <c r="DY2687" s="2"/>
      <c r="DZ2687" s="2"/>
      <c r="EA2687" s="2"/>
      <c r="EB2687" s="2"/>
      <c r="EC2687" s="2"/>
      <c r="ED2687" s="2"/>
      <c r="EE2687" s="2"/>
      <c r="EF2687" s="2"/>
      <c r="EG2687" s="2"/>
      <c r="EH2687" s="2"/>
      <c r="EI2687" s="2"/>
      <c r="EJ2687" s="2"/>
      <c r="EK2687" s="2"/>
      <c r="EL2687" s="2"/>
      <c r="EM2687" s="2"/>
      <c r="EN2687" s="2"/>
      <c r="EO2687" s="2"/>
      <c r="EP2687" s="2"/>
      <c r="EQ2687" s="2"/>
      <c r="ER2687" s="2"/>
      <c r="ES2687" s="2"/>
      <c r="ET2687" s="2"/>
      <c r="EU2687" s="2"/>
      <c r="EV2687" s="2"/>
      <c r="EW2687" s="2"/>
      <c r="EX2687" s="2"/>
      <c r="EY2687" s="2"/>
      <c r="EZ2687" s="2"/>
      <c r="FA2687" s="2"/>
      <c r="FB2687" s="2"/>
      <c r="FC2687" s="2"/>
    </row>
    <row r="2688" spans="1:159" s="5" customFormat="1" ht="10.5" customHeight="1" x14ac:dyDescent="0.2">
      <c r="A2688" s="1428" t="s">
        <v>52</v>
      </c>
      <c r="B2688" s="1429"/>
      <c r="C2688" s="502"/>
      <c r="D2688" s="32" t="s">
        <v>108</v>
      </c>
      <c r="E2688" s="90">
        <f>E2641+E2647-E2683</f>
        <v>3.4679999999999989E-3</v>
      </c>
      <c r="F2688" s="90">
        <f t="shared" ref="F2688:AB2688" si="940">F2641+F2647-F2683</f>
        <v>1.9800000000000095E-3</v>
      </c>
      <c r="G2688" s="90">
        <f t="shared" si="940"/>
        <v>-1.5119999999999578E-3</v>
      </c>
      <c r="H2688" s="300">
        <f t="shared" si="940"/>
        <v>-1.7880000000000118E-3</v>
      </c>
      <c r="I2688" s="90">
        <f t="shared" si="940"/>
        <v>1.5600000000000336E-3</v>
      </c>
      <c r="J2688" s="90">
        <f t="shared" si="940"/>
        <v>3.6599999999999966E-3</v>
      </c>
      <c r="K2688" s="90">
        <f t="shared" si="940"/>
        <v>-7.3680000000000134E-3</v>
      </c>
      <c r="L2688" s="90">
        <f t="shared" si="940"/>
        <v>-1.2611999999999984E-2</v>
      </c>
      <c r="M2688" s="90">
        <f t="shared" si="940"/>
        <v>8.8079999999999825E-3</v>
      </c>
      <c r="N2688" s="300">
        <f t="shared" si="940"/>
        <v>-4.3440000000000423E-3</v>
      </c>
      <c r="O2688" s="90">
        <f t="shared" si="940"/>
        <v>-1.9920000000000215E-3</v>
      </c>
      <c r="P2688" s="90">
        <f t="shared" si="940"/>
        <v>1.0199999999999931E-3</v>
      </c>
      <c r="Q2688" s="90">
        <f t="shared" si="940"/>
        <v>-3.6000000000008248E-5</v>
      </c>
      <c r="R2688" s="90">
        <f t="shared" si="940"/>
        <v>1.4640000000000208E-3</v>
      </c>
      <c r="S2688" s="90">
        <f t="shared" si="940"/>
        <v>6.0600000000000098E-3</v>
      </c>
      <c r="T2688" s="90">
        <f t="shared" si="940"/>
        <v>-2.231999999999984E-3</v>
      </c>
      <c r="U2688" s="90">
        <f t="shared" si="940"/>
        <v>-9.7560000000000424E-3</v>
      </c>
      <c r="V2688" s="300">
        <f t="shared" si="940"/>
        <v>7.5959999999999916E-3</v>
      </c>
      <c r="W2688" s="90">
        <f t="shared" si="940"/>
        <v>-2.3159999999999847E-3</v>
      </c>
      <c r="X2688" s="90">
        <f t="shared" si="940"/>
        <v>1.847999999999933E-3</v>
      </c>
      <c r="Y2688" s="90">
        <f t="shared" si="940"/>
        <v>5.8200000000000196E-3</v>
      </c>
      <c r="Z2688" s="90">
        <f t="shared" si="940"/>
        <v>4.4399999999999995E-4</v>
      </c>
      <c r="AA2688" s="90">
        <f t="shared" si="940"/>
        <v>5.5200000000002469E-4</v>
      </c>
      <c r="AB2688" s="90">
        <f t="shared" si="940"/>
        <v>4.5600000000001195E-4</v>
      </c>
      <c r="AC2688" s="282"/>
      <c r="AD2688" s="282"/>
      <c r="AE2688" s="282"/>
      <c r="AF2688" s="282"/>
      <c r="AG2688" s="282"/>
      <c r="AH2688" s="282"/>
      <c r="AI2688" s="282"/>
      <c r="AJ2688" s="282"/>
      <c r="AK2688" s="282"/>
      <c r="AL2688" s="282"/>
      <c r="AM2688" s="282"/>
      <c r="AN2688" s="282"/>
      <c r="AO2688" s="282"/>
      <c r="AP2688" s="282"/>
      <c r="AQ2688" s="282"/>
      <c r="AR2688" s="282"/>
      <c r="AS2688" s="282"/>
      <c r="AT2688" s="282"/>
      <c r="AU2688" s="282"/>
      <c r="AV2688" s="282"/>
      <c r="AW2688" s="282"/>
      <c r="AX2688" s="282"/>
      <c r="AY2688" s="282"/>
      <c r="AZ2688" s="282"/>
      <c r="BA2688" s="282"/>
      <c r="BB2688" s="282"/>
      <c r="BC2688" s="282"/>
      <c r="BD2688" s="282"/>
      <c r="BE2688" s="249"/>
      <c r="BF2688" s="249"/>
      <c r="BG2688" s="249"/>
      <c r="BH2688" s="249"/>
      <c r="BI2688" s="249"/>
      <c r="BJ2688" s="249"/>
      <c r="BK2688" s="249"/>
      <c r="BL2688" s="249"/>
      <c r="BM2688" s="249"/>
      <c r="BN2688" s="249"/>
      <c r="BO2688" s="249"/>
      <c r="BP2688" s="249"/>
      <c r="BQ2688" s="249"/>
      <c r="BR2688" s="249"/>
      <c r="BS2688" s="249"/>
      <c r="BT2688" s="249"/>
      <c r="BU2688" s="249"/>
      <c r="BV2688" s="249"/>
      <c r="BW2688" s="249"/>
      <c r="BX2688" s="249"/>
      <c r="BY2688" s="121"/>
      <c r="BZ2688" s="121"/>
      <c r="CA2688" s="121"/>
      <c r="CB2688" s="121"/>
      <c r="CC2688" s="99"/>
    </row>
    <row r="2689" spans="1:81" s="5" customFormat="1" ht="10.5" customHeight="1" thickBot="1" x14ac:dyDescent="0.25">
      <c r="A2689" s="1430"/>
      <c r="B2689" s="1431"/>
      <c r="C2689" s="503"/>
      <c r="D2689" s="34" t="s">
        <v>109</v>
      </c>
      <c r="E2689" s="93">
        <f>E2685+E2648+E2642-E2643-E2649-E2684</f>
        <v>-2.3999999999999994E-3</v>
      </c>
      <c r="F2689" s="93">
        <f t="shared" ref="F2689:AB2689" si="941">F2685+F2648+F2642-F2643-F2649-F2684</f>
        <v>-1.8719999999999848E-3</v>
      </c>
      <c r="G2689" s="93">
        <f t="shared" si="941"/>
        <v>-4.3559999999999988E-3</v>
      </c>
      <c r="H2689" s="301">
        <f t="shared" si="941"/>
        <v>-3.9719999999999894E-3</v>
      </c>
      <c r="I2689" s="93">
        <f t="shared" si="941"/>
        <v>-2.7360000000000023E-3</v>
      </c>
      <c r="J2689" s="93">
        <f t="shared" si="941"/>
        <v>-8.7600000000000178E-4</v>
      </c>
      <c r="K2689" s="93">
        <f t="shared" si="941"/>
        <v>-4.9440000000000039E-3</v>
      </c>
      <c r="L2689" s="93">
        <f t="shared" si="941"/>
        <v>-4.1759999999999992E-3</v>
      </c>
      <c r="M2689" s="93">
        <f t="shared" si="941"/>
        <v>-5.9759999999999952E-3</v>
      </c>
      <c r="N2689" s="301">
        <f t="shared" si="941"/>
        <v>-1.8239999999999923E-3</v>
      </c>
      <c r="O2689" s="93">
        <f t="shared" si="941"/>
        <v>-4.1039999999999965E-3</v>
      </c>
      <c r="P2689" s="93">
        <f t="shared" si="941"/>
        <v>-4.5360000000000122E-3</v>
      </c>
      <c r="Q2689" s="93">
        <f t="shared" si="941"/>
        <v>-2.3880000000000012E-3</v>
      </c>
      <c r="R2689" s="93">
        <f t="shared" si="941"/>
        <v>-5.5680000000000174E-3</v>
      </c>
      <c r="S2689" s="93">
        <f t="shared" si="941"/>
        <v>-7.4400000000000854E-4</v>
      </c>
      <c r="T2689" s="556">
        <f t="shared" si="941"/>
        <v>-2.0400000000000001E-3</v>
      </c>
      <c r="U2689" s="556">
        <f t="shared" si="941"/>
        <v>-4.5839999999999909E-3</v>
      </c>
      <c r="V2689" s="301">
        <f t="shared" si="941"/>
        <v>-2.6999999999999941E-3</v>
      </c>
      <c r="W2689" s="93">
        <f t="shared" si="941"/>
        <v>-2.9279999999999862E-3</v>
      </c>
      <c r="X2689" s="93">
        <f t="shared" si="941"/>
        <v>-4.1040000000000104E-3</v>
      </c>
      <c r="Y2689" s="93">
        <f t="shared" si="941"/>
        <v>1.8480000000000163E-3</v>
      </c>
      <c r="Z2689" s="93">
        <f t="shared" si="941"/>
        <v>-4.043999999999992E-3</v>
      </c>
      <c r="AA2689" s="93">
        <f t="shared" si="941"/>
        <v>-2.2920000000000162E-3</v>
      </c>
      <c r="AB2689" s="93">
        <f t="shared" si="941"/>
        <v>-1.9440000000000013E-3</v>
      </c>
      <c r="AC2689" s="282"/>
      <c r="AD2689" s="282"/>
      <c r="AE2689" s="282"/>
      <c r="AF2689" s="282"/>
      <c r="AG2689" s="282"/>
      <c r="AH2689" s="282"/>
      <c r="AI2689" s="282"/>
      <c r="AJ2689" s="282"/>
      <c r="AK2689" s="282"/>
      <c r="AL2689" s="282"/>
      <c r="AM2689" s="282"/>
      <c r="AN2689" s="282"/>
      <c r="AO2689" s="282"/>
      <c r="AP2689" s="282"/>
      <c r="AQ2689" s="282"/>
      <c r="AR2689" s="282"/>
      <c r="AS2689" s="282"/>
      <c r="AT2689" s="282"/>
      <c r="AU2689" s="282"/>
      <c r="AV2689" s="282"/>
      <c r="AW2689" s="282"/>
      <c r="AX2689" s="282"/>
      <c r="AY2689" s="282"/>
      <c r="AZ2689" s="282"/>
      <c r="BA2689" s="282"/>
      <c r="BB2689" s="282"/>
      <c r="BC2689" s="282"/>
      <c r="BD2689" s="282"/>
      <c r="BE2689" s="249"/>
      <c r="BF2689" s="249"/>
      <c r="BG2689" s="249"/>
      <c r="BH2689" s="249"/>
      <c r="BI2689" s="249"/>
      <c r="BJ2689" s="249"/>
      <c r="BK2689" s="249"/>
      <c r="BL2689" s="249"/>
      <c r="BM2689" s="249"/>
      <c r="BN2689" s="249"/>
      <c r="BO2689" s="249"/>
      <c r="BP2689" s="249"/>
      <c r="BQ2689" s="249"/>
      <c r="BR2689" s="249"/>
      <c r="BS2689" s="249"/>
      <c r="BT2689" s="249"/>
      <c r="BU2689" s="249"/>
      <c r="BV2689" s="249"/>
      <c r="BW2689" s="249"/>
      <c r="BX2689" s="249"/>
      <c r="BY2689" s="121"/>
      <c r="BZ2689" s="121"/>
      <c r="CA2689" s="121"/>
      <c r="CB2689" s="121"/>
      <c r="CC2689" s="99"/>
    </row>
    <row r="2690" spans="1:81" s="6" customFormat="1" ht="29.25" customHeight="1" thickBot="1" x14ac:dyDescent="0.25">
      <c r="A2690" s="559"/>
      <c r="B2690" s="114"/>
      <c r="C2690" s="559"/>
      <c r="D2690" s="114"/>
      <c r="E2690" s="114"/>
      <c r="F2690" s="114"/>
      <c r="G2690" s="114"/>
      <c r="H2690" s="114"/>
      <c r="I2690" s="114"/>
      <c r="J2690" s="114"/>
      <c r="K2690" s="114"/>
      <c r="L2690" s="114"/>
      <c r="M2690" s="114"/>
      <c r="N2690" s="114"/>
      <c r="O2690" s="114"/>
      <c r="P2690" s="114"/>
      <c r="Q2690" s="114"/>
      <c r="R2690" s="114"/>
      <c r="S2690" s="114"/>
      <c r="T2690" s="114"/>
      <c r="U2690" s="114"/>
      <c r="V2690" s="114"/>
      <c r="W2690" s="114"/>
      <c r="X2690" s="114"/>
      <c r="Y2690" s="114"/>
      <c r="Z2690" s="114"/>
      <c r="AA2690" s="114"/>
      <c r="AB2690" s="114"/>
      <c r="AC2690" s="256"/>
      <c r="AD2690" s="256"/>
      <c r="AE2690" s="256"/>
      <c r="AF2690" s="256"/>
      <c r="AG2690" s="256"/>
      <c r="AH2690" s="256"/>
      <c r="AI2690" s="256"/>
      <c r="AJ2690" s="256"/>
      <c r="AK2690" s="256"/>
      <c r="AL2690" s="256"/>
      <c r="AM2690" s="256"/>
      <c r="AN2690" s="256"/>
      <c r="AO2690" s="256"/>
      <c r="AP2690" s="256"/>
      <c r="AQ2690" s="256"/>
      <c r="AR2690" s="256"/>
      <c r="AS2690" s="256"/>
      <c r="AT2690" s="256"/>
      <c r="AU2690" s="256"/>
      <c r="AV2690" s="256"/>
      <c r="AW2690" s="256"/>
      <c r="AX2690" s="256"/>
      <c r="AY2690" s="256"/>
      <c r="AZ2690" s="256"/>
      <c r="BA2690" s="256"/>
      <c r="BB2690" s="256"/>
      <c r="BC2690" s="256"/>
      <c r="BD2690" s="256"/>
      <c r="BE2690" s="282"/>
      <c r="BF2690" s="282"/>
      <c r="BG2690" s="282"/>
      <c r="BH2690" s="282"/>
      <c r="BI2690" s="282"/>
      <c r="BJ2690" s="282"/>
      <c r="BK2690" s="282"/>
      <c r="BL2690" s="282"/>
      <c r="BM2690" s="282"/>
      <c r="BN2690" s="282"/>
      <c r="BO2690" s="282"/>
      <c r="BP2690" s="282"/>
      <c r="BQ2690" s="282"/>
      <c r="BR2690" s="282"/>
      <c r="BS2690" s="282"/>
      <c r="BT2690" s="282"/>
      <c r="BU2690" s="282"/>
      <c r="BV2690" s="282"/>
      <c r="BW2690" s="282"/>
      <c r="BX2690" s="282"/>
      <c r="BY2690" s="99"/>
      <c r="BZ2690" s="99"/>
      <c r="CA2690" s="99"/>
      <c r="CB2690" s="99"/>
      <c r="CC2690" s="114"/>
    </row>
    <row r="2691" spans="1:81" ht="28.5" customHeight="1" thickBot="1" x14ac:dyDescent="0.25">
      <c r="A2691" s="305" t="s">
        <v>38</v>
      </c>
      <c r="B2691" s="28" t="s">
        <v>83</v>
      </c>
      <c r="C2691" s="28"/>
      <c r="D2691" s="28" t="s">
        <v>33</v>
      </c>
      <c r="E2691" s="1487" t="s">
        <v>34</v>
      </c>
      <c r="F2691" s="1487"/>
      <c r="G2691" s="1487"/>
      <c r="H2691" s="1487"/>
      <c r="I2691" s="1487"/>
      <c r="J2691" s="1487"/>
      <c r="K2691" s="1487"/>
      <c r="L2691" s="1487"/>
      <c r="M2691" s="1487"/>
      <c r="N2691" s="1487"/>
      <c r="O2691" s="1487"/>
      <c r="P2691" s="1487"/>
      <c r="Q2691" s="1487"/>
      <c r="R2691" s="1487"/>
      <c r="S2691" s="1487"/>
      <c r="T2691" s="1487"/>
      <c r="U2691" s="1487"/>
      <c r="V2691" s="1487"/>
      <c r="W2691" s="1487"/>
      <c r="X2691" s="1487"/>
      <c r="Y2691" s="1487"/>
      <c r="Z2691" s="1487"/>
      <c r="AA2691" s="1487"/>
      <c r="AB2691" s="1487"/>
      <c r="BE2691" s="282"/>
      <c r="BF2691" s="282"/>
      <c r="BG2691" s="282"/>
      <c r="BH2691" s="282"/>
      <c r="BI2691" s="282"/>
      <c r="BJ2691" s="282"/>
      <c r="BK2691" s="282"/>
      <c r="BL2691" s="282"/>
      <c r="BM2691" s="282"/>
      <c r="BN2691" s="282"/>
      <c r="BO2691" s="282"/>
      <c r="BP2691" s="282"/>
      <c r="BQ2691" s="282"/>
      <c r="BR2691" s="282"/>
      <c r="BS2691" s="282"/>
      <c r="BT2691" s="282"/>
      <c r="BU2691" s="282"/>
      <c r="BV2691" s="282"/>
      <c r="BW2691" s="282"/>
      <c r="BX2691" s="282"/>
      <c r="BY2691" s="99"/>
      <c r="BZ2691" s="99"/>
      <c r="CA2691" s="99"/>
      <c r="CB2691" s="99"/>
    </row>
    <row r="2692" spans="1:81" ht="10.5" customHeight="1" thickBot="1" x14ac:dyDescent="0.25">
      <c r="A2692" s="388" t="s">
        <v>396</v>
      </c>
      <c r="B2692" s="165"/>
      <c r="C2692" s="165"/>
      <c r="D2692" s="165"/>
      <c r="E2692" s="165">
        <v>1</v>
      </c>
      <c r="F2692" s="165">
        <v>2</v>
      </c>
      <c r="G2692" s="165">
        <v>3</v>
      </c>
      <c r="H2692" s="389">
        <v>4</v>
      </c>
      <c r="I2692" s="165">
        <v>5</v>
      </c>
      <c r="J2692" s="165">
        <v>6</v>
      </c>
      <c r="K2692" s="165">
        <v>7</v>
      </c>
      <c r="L2692" s="165">
        <v>8</v>
      </c>
      <c r="M2692" s="165">
        <v>9</v>
      </c>
      <c r="N2692" s="389">
        <v>10</v>
      </c>
      <c r="O2692" s="165">
        <v>11</v>
      </c>
      <c r="P2692" s="165">
        <v>12</v>
      </c>
      <c r="Q2692" s="165">
        <v>13</v>
      </c>
      <c r="R2692" s="165">
        <v>14</v>
      </c>
      <c r="S2692" s="165">
        <v>15</v>
      </c>
      <c r="T2692" s="165">
        <v>16</v>
      </c>
      <c r="U2692" s="165">
        <v>17</v>
      </c>
      <c r="V2692" s="389">
        <v>18</v>
      </c>
      <c r="W2692" s="165">
        <v>19</v>
      </c>
      <c r="X2692" s="165">
        <v>20</v>
      </c>
      <c r="Y2692" s="165">
        <v>21</v>
      </c>
      <c r="Z2692" s="165">
        <v>22</v>
      </c>
      <c r="AA2692" s="165">
        <v>23</v>
      </c>
      <c r="AB2692" s="165">
        <v>24</v>
      </c>
    </row>
    <row r="2693" spans="1:81" ht="10.5" customHeight="1" x14ac:dyDescent="0.2">
      <c r="A2693" s="250" t="s">
        <v>95</v>
      </c>
      <c r="B2693" s="31"/>
      <c r="C2693" s="31"/>
      <c r="D2693" s="32"/>
      <c r="E2693" s="31">
        <v>4</v>
      </c>
      <c r="F2693" s="31">
        <v>4</v>
      </c>
      <c r="G2693" s="31">
        <v>4</v>
      </c>
      <c r="H2693" s="267">
        <v>4</v>
      </c>
      <c r="I2693" s="31">
        <v>4</v>
      </c>
      <c r="J2693" s="31">
        <v>4</v>
      </c>
      <c r="K2693" s="31">
        <v>4</v>
      </c>
      <c r="L2693" s="31">
        <v>4</v>
      </c>
      <c r="M2693" s="31">
        <v>4</v>
      </c>
      <c r="N2693" s="267">
        <v>4</v>
      </c>
      <c r="O2693" s="31">
        <v>4</v>
      </c>
      <c r="P2693" s="31">
        <v>4</v>
      </c>
      <c r="Q2693" s="31">
        <v>4</v>
      </c>
      <c r="R2693" s="31">
        <v>4</v>
      </c>
      <c r="S2693" s="31">
        <v>4</v>
      </c>
      <c r="T2693" s="31">
        <v>4</v>
      </c>
      <c r="U2693" s="31">
        <v>4</v>
      </c>
      <c r="V2693" s="267">
        <v>4</v>
      </c>
      <c r="W2693" s="31">
        <v>4</v>
      </c>
      <c r="X2693" s="31">
        <v>4</v>
      </c>
      <c r="Y2693" s="31">
        <v>4</v>
      </c>
      <c r="Z2693" s="31">
        <v>4</v>
      </c>
      <c r="AA2693" s="31">
        <v>4</v>
      </c>
      <c r="AB2693" s="31">
        <v>4</v>
      </c>
    </row>
    <row r="2694" spans="1:81" ht="10.5" customHeight="1" thickBot="1" x14ac:dyDescent="0.25">
      <c r="A2694" s="252" t="s">
        <v>96</v>
      </c>
      <c r="B2694" s="125"/>
      <c r="C2694" s="125"/>
      <c r="D2694" s="140"/>
      <c r="E2694" s="125">
        <v>4</v>
      </c>
      <c r="F2694" s="125">
        <v>4</v>
      </c>
      <c r="G2694" s="125">
        <v>4</v>
      </c>
      <c r="H2694" s="363">
        <v>4</v>
      </c>
      <c r="I2694" s="125">
        <v>4</v>
      </c>
      <c r="J2694" s="125">
        <v>4</v>
      </c>
      <c r="K2694" s="125">
        <v>4</v>
      </c>
      <c r="L2694" s="125">
        <v>4</v>
      </c>
      <c r="M2694" s="125">
        <v>4</v>
      </c>
      <c r="N2694" s="363">
        <v>4</v>
      </c>
      <c r="O2694" s="125">
        <v>4</v>
      </c>
      <c r="P2694" s="125">
        <v>4</v>
      </c>
      <c r="Q2694" s="125">
        <v>4</v>
      </c>
      <c r="R2694" s="125">
        <v>4</v>
      </c>
      <c r="S2694" s="125">
        <v>4</v>
      </c>
      <c r="T2694" s="125">
        <v>4</v>
      </c>
      <c r="U2694" s="125">
        <v>4</v>
      </c>
      <c r="V2694" s="363">
        <v>4</v>
      </c>
      <c r="W2694" s="125">
        <v>4</v>
      </c>
      <c r="X2694" s="125">
        <v>4</v>
      </c>
      <c r="Y2694" s="125">
        <v>4</v>
      </c>
      <c r="Z2694" s="125">
        <v>4</v>
      </c>
      <c r="AA2694" s="125">
        <v>4</v>
      </c>
      <c r="AB2694" s="125">
        <v>4</v>
      </c>
    </row>
    <row r="2695" spans="1:81" ht="10.5" customHeight="1" x14ac:dyDescent="0.2">
      <c r="A2695" s="266" t="s">
        <v>25</v>
      </c>
      <c r="B2695" s="35"/>
      <c r="C2695" s="35" t="s">
        <v>421</v>
      </c>
      <c r="D2695" s="486" t="s">
        <v>32</v>
      </c>
      <c r="E2695" s="35">
        <v>37.299999999999997</v>
      </c>
      <c r="F2695" s="35">
        <v>37.299999999999997</v>
      </c>
      <c r="G2695" s="35">
        <v>37.200000000000003</v>
      </c>
      <c r="H2695" s="267">
        <v>37.299999999999997</v>
      </c>
      <c r="I2695" s="35">
        <v>37.200000000000003</v>
      </c>
      <c r="J2695" s="35">
        <v>37.200000000000003</v>
      </c>
      <c r="K2695" s="35">
        <v>37.200000000000003</v>
      </c>
      <c r="L2695" s="35">
        <v>37.200000000000003</v>
      </c>
      <c r="M2695" s="35">
        <v>37.299999999999997</v>
      </c>
      <c r="N2695" s="267">
        <v>37.299999999999997</v>
      </c>
      <c r="O2695" s="35">
        <v>37.299999999999997</v>
      </c>
      <c r="P2695" s="35">
        <v>37.5</v>
      </c>
      <c r="Q2695" s="35">
        <v>37.5</v>
      </c>
      <c r="R2695" s="35">
        <v>37.5</v>
      </c>
      <c r="S2695" s="35">
        <v>37.4</v>
      </c>
      <c r="T2695" s="35">
        <v>37.4</v>
      </c>
      <c r="U2695" s="35">
        <v>37.4</v>
      </c>
      <c r="V2695" s="267">
        <v>37.4</v>
      </c>
      <c r="W2695" s="35">
        <v>37.4</v>
      </c>
      <c r="X2695" s="35">
        <v>37.299999999999997</v>
      </c>
      <c r="Y2695" s="35">
        <v>37.200000000000003</v>
      </c>
      <c r="Z2695" s="35">
        <v>37.200000000000003</v>
      </c>
      <c r="AA2695" s="35">
        <v>37.299999999999997</v>
      </c>
      <c r="AB2695" s="35">
        <v>37.4</v>
      </c>
      <c r="AC2695" s="345"/>
      <c r="AD2695" s="345"/>
      <c r="AE2695" s="346"/>
    </row>
    <row r="2696" spans="1:81" ht="10.5" customHeight="1" thickBot="1" x14ac:dyDescent="0.25">
      <c r="A2696" s="268" t="s">
        <v>26</v>
      </c>
      <c r="B2696" s="36"/>
      <c r="C2696" s="36" t="s">
        <v>115</v>
      </c>
      <c r="D2696" s="487" t="s">
        <v>32</v>
      </c>
      <c r="E2696" s="36">
        <v>37.299999999999997</v>
      </c>
      <c r="F2696" s="36">
        <v>37.299999999999997</v>
      </c>
      <c r="G2696" s="36">
        <v>37.200000000000003</v>
      </c>
      <c r="H2696" s="269">
        <v>37.299999999999997</v>
      </c>
      <c r="I2696" s="36">
        <v>37.200000000000003</v>
      </c>
      <c r="J2696" s="36">
        <v>37.200000000000003</v>
      </c>
      <c r="K2696" s="36">
        <v>37.200000000000003</v>
      </c>
      <c r="L2696" s="36">
        <v>37.200000000000003</v>
      </c>
      <c r="M2696" s="36">
        <v>37.299999999999997</v>
      </c>
      <c r="N2696" s="269">
        <v>37.299999999999997</v>
      </c>
      <c r="O2696" s="36">
        <v>37.299999999999997</v>
      </c>
      <c r="P2696" s="36">
        <v>37.5</v>
      </c>
      <c r="Q2696" s="36">
        <v>37.5</v>
      </c>
      <c r="R2696" s="36">
        <v>37.5</v>
      </c>
      <c r="S2696" s="36">
        <v>37.4</v>
      </c>
      <c r="T2696" s="36">
        <v>37.4</v>
      </c>
      <c r="U2696" s="36">
        <v>37.4</v>
      </c>
      <c r="V2696" s="269">
        <v>37.4</v>
      </c>
      <c r="W2696" s="36">
        <v>37.4</v>
      </c>
      <c r="X2696" s="36">
        <v>37.299999999999997</v>
      </c>
      <c r="Y2696" s="36">
        <v>37.200000000000003</v>
      </c>
      <c r="Z2696" s="36">
        <v>37.200000000000003</v>
      </c>
      <c r="AA2696" s="36">
        <v>37.299999999999997</v>
      </c>
      <c r="AB2696" s="36">
        <v>37.4</v>
      </c>
      <c r="AC2696" s="256"/>
      <c r="AD2696" s="256"/>
      <c r="AE2696" s="347"/>
    </row>
    <row r="2697" spans="1:81" s="1" customFormat="1" ht="10.5" customHeight="1" x14ac:dyDescent="0.2">
      <c r="A2697" s="1484" t="s">
        <v>397</v>
      </c>
      <c r="B2697" s="1442" t="s">
        <v>398</v>
      </c>
      <c r="C2697" s="695" t="s">
        <v>118</v>
      </c>
      <c r="D2697" s="726" t="s">
        <v>27</v>
      </c>
      <c r="E2697" s="50">
        <f>ROUND(SQRT(E2699^2+E2700^2+E2702^2+E2703^2)*1000/(1.73*E2696),0)</f>
        <v>44</v>
      </c>
      <c r="F2697" s="50">
        <f>ROUND(SQRT(F2699^2+F2700^2+F2702^2+F2703^2)*1000/(1.73*F2696),0)</f>
        <v>42</v>
      </c>
      <c r="G2697" s="50">
        <f>ROUND(SQRT(G2699^2+G2700^2+G2702^2+G2703^2)*1000/(1.73*G2696),0)</f>
        <v>43</v>
      </c>
      <c r="H2697" s="253">
        <f>ROUND(SQRT(H2699^2+H2700^2+H2702^2+H2703^2)*1000/(1.73*H2696),0)</f>
        <v>43</v>
      </c>
      <c r="I2697" s="50">
        <f>ROUND(SQRT(I2699^2+I2700^2+I2702^2+I2703^2)*1000/(1.73*I2696),0)</f>
        <v>44</v>
      </c>
      <c r="J2697" s="50">
        <f t="shared" ref="J2697:AB2697" si="942">ROUND(SQRT(J2699^2+J2700^2+J2702^2+J2703^2)*1000/(1.73*J2696),0)</f>
        <v>45</v>
      </c>
      <c r="K2697" s="50">
        <f t="shared" si="942"/>
        <v>48</v>
      </c>
      <c r="L2697" s="50">
        <f t="shared" si="942"/>
        <v>50</v>
      </c>
      <c r="M2697" s="50">
        <f t="shared" si="942"/>
        <v>53</v>
      </c>
      <c r="N2697" s="253">
        <f t="shared" si="942"/>
        <v>53</v>
      </c>
      <c r="O2697" s="50">
        <f t="shared" si="942"/>
        <v>53</v>
      </c>
      <c r="P2697" s="50">
        <f t="shared" si="942"/>
        <v>54</v>
      </c>
      <c r="Q2697" s="50">
        <f t="shared" si="942"/>
        <v>56</v>
      </c>
      <c r="R2697" s="50">
        <f t="shared" si="942"/>
        <v>57</v>
      </c>
      <c r="S2697" s="50">
        <f t="shared" si="942"/>
        <v>58</v>
      </c>
      <c r="T2697" s="50">
        <f t="shared" si="942"/>
        <v>57</v>
      </c>
      <c r="U2697" s="50">
        <f t="shared" si="942"/>
        <v>57</v>
      </c>
      <c r="V2697" s="253">
        <f t="shared" si="942"/>
        <v>55</v>
      </c>
      <c r="W2697" s="50">
        <f t="shared" si="942"/>
        <v>55</v>
      </c>
      <c r="X2697" s="50">
        <f t="shared" si="942"/>
        <v>55</v>
      </c>
      <c r="Y2697" s="50">
        <f t="shared" si="942"/>
        <v>54</v>
      </c>
      <c r="Z2697" s="50">
        <f t="shared" si="942"/>
        <v>49</v>
      </c>
      <c r="AA2697" s="50">
        <f t="shared" si="942"/>
        <v>47</v>
      </c>
      <c r="AB2697" s="50">
        <f t="shared" si="942"/>
        <v>46</v>
      </c>
      <c r="AC2697" s="254"/>
      <c r="AD2697" s="129"/>
      <c r="AE2697" s="129"/>
      <c r="AF2697" s="249"/>
      <c r="AG2697" s="249"/>
      <c r="AH2697" s="249"/>
      <c r="AI2697" s="249"/>
      <c r="AJ2697" s="249"/>
      <c r="AK2697" s="249"/>
      <c r="AL2697" s="249"/>
      <c r="AM2697" s="249"/>
      <c r="AN2697" s="249"/>
      <c r="AO2697" s="249"/>
      <c r="AP2697" s="249"/>
      <c r="AQ2697" s="249"/>
      <c r="AR2697" s="249"/>
      <c r="AS2697" s="249"/>
      <c r="AT2697" s="249"/>
      <c r="AU2697" s="249"/>
      <c r="AV2697" s="249"/>
      <c r="AW2697" s="249"/>
      <c r="AX2697" s="249"/>
      <c r="AY2697" s="249"/>
      <c r="AZ2697" s="249"/>
      <c r="BA2697" s="249"/>
      <c r="BB2697" s="249"/>
      <c r="BC2697" s="249"/>
      <c r="BD2697" s="249"/>
      <c r="BE2697" s="249"/>
      <c r="BF2697" s="249"/>
      <c r="BG2697" s="249"/>
      <c r="BH2697" s="249"/>
      <c r="BI2697" s="249"/>
      <c r="BJ2697" s="249"/>
      <c r="BK2697" s="249"/>
      <c r="BL2697" s="249"/>
      <c r="BM2697" s="249"/>
      <c r="BN2697" s="249"/>
      <c r="BO2697" s="249"/>
      <c r="BP2697" s="249"/>
      <c r="BQ2697" s="249"/>
      <c r="BR2697" s="249"/>
      <c r="BS2697" s="249"/>
      <c r="BT2697" s="249"/>
      <c r="BU2697" s="249"/>
      <c r="BV2697" s="249"/>
      <c r="BW2697" s="249"/>
      <c r="BX2697" s="249"/>
      <c r="BY2697" s="121"/>
      <c r="BZ2697" s="121"/>
      <c r="CA2697" s="121"/>
      <c r="CB2697" s="121"/>
      <c r="CC2697" s="121"/>
    </row>
    <row r="2698" spans="1:81" ht="10.5" customHeight="1" x14ac:dyDescent="0.2">
      <c r="A2698" s="1485"/>
      <c r="B2698" s="1443"/>
      <c r="C2698" s="846" t="s">
        <v>115</v>
      </c>
      <c r="D2698" s="102" t="s">
        <v>27</v>
      </c>
      <c r="E2698" s="767">
        <v>41</v>
      </c>
      <c r="F2698" s="680">
        <v>41</v>
      </c>
      <c r="G2698" s="680">
        <v>42</v>
      </c>
      <c r="H2698" s="681">
        <v>43</v>
      </c>
      <c r="I2698" s="680">
        <v>42</v>
      </c>
      <c r="J2698" s="680">
        <v>45</v>
      </c>
      <c r="K2698" s="680">
        <v>48</v>
      </c>
      <c r="L2698" s="680">
        <v>50</v>
      </c>
      <c r="M2698" s="680">
        <v>53</v>
      </c>
      <c r="N2698" s="681">
        <v>53</v>
      </c>
      <c r="O2698" s="680">
        <v>52</v>
      </c>
      <c r="P2698" s="680">
        <v>55</v>
      </c>
      <c r="Q2698" s="680">
        <v>56</v>
      </c>
      <c r="R2698" s="680">
        <v>57</v>
      </c>
      <c r="S2698" s="680">
        <v>56</v>
      </c>
      <c r="T2698" s="680">
        <v>56</v>
      </c>
      <c r="U2698" s="680">
        <v>54</v>
      </c>
      <c r="V2698" s="681">
        <v>53</v>
      </c>
      <c r="W2698" s="680">
        <v>55</v>
      </c>
      <c r="X2698" s="680">
        <v>52</v>
      </c>
      <c r="Y2698" s="680">
        <v>53</v>
      </c>
      <c r="Z2698" s="680">
        <v>47</v>
      </c>
      <c r="AA2698" s="680">
        <v>45</v>
      </c>
      <c r="AB2698" s="680">
        <v>45</v>
      </c>
      <c r="AC2698" s="254"/>
      <c r="AD2698" s="129"/>
      <c r="AE2698" s="129"/>
    </row>
    <row r="2699" spans="1:81" ht="10.5" customHeight="1" x14ac:dyDescent="0.2">
      <c r="A2699" s="1485"/>
      <c r="B2699" s="1443"/>
      <c r="C2699" s="846" t="s">
        <v>908</v>
      </c>
      <c r="D2699" s="102" t="s">
        <v>108</v>
      </c>
      <c r="E2699" s="51">
        <v>1.6716</v>
      </c>
      <c r="F2699" s="51">
        <v>1.5708</v>
      </c>
      <c r="G2699" s="51">
        <v>1.5582</v>
      </c>
      <c r="H2699" s="330">
        <v>1.5624</v>
      </c>
      <c r="I2699" s="51">
        <v>1.6254000000000002</v>
      </c>
      <c r="J2699" s="51">
        <v>1.7472000000000001</v>
      </c>
      <c r="K2699" s="51">
        <v>2.0118</v>
      </c>
      <c r="L2699" s="51">
        <v>2.1378000000000004</v>
      </c>
      <c r="M2699" s="51">
        <v>2.3058000000000001</v>
      </c>
      <c r="N2699" s="330">
        <v>2.2974000000000001</v>
      </c>
      <c r="O2699" s="51">
        <v>2.3268</v>
      </c>
      <c r="P2699" s="51">
        <v>2.3604000000000003</v>
      </c>
      <c r="Q2699" s="51">
        <v>2.4108000000000001</v>
      </c>
      <c r="R2699" s="51">
        <v>2.5158</v>
      </c>
      <c r="S2699" s="51">
        <v>2.6040000000000001</v>
      </c>
      <c r="T2699" s="51">
        <v>2.5788000000000002</v>
      </c>
      <c r="U2699" s="51">
        <v>2.6081999999999996</v>
      </c>
      <c r="V2699" s="330">
        <v>2.5368000000000004</v>
      </c>
      <c r="W2699" s="51">
        <v>2.5031999999999996</v>
      </c>
      <c r="X2699" s="51">
        <v>2.4654000000000003</v>
      </c>
      <c r="Y2699" s="51">
        <v>2.415</v>
      </c>
      <c r="Z2699" s="51">
        <v>2.0244</v>
      </c>
      <c r="AA2699" s="51">
        <v>1.827</v>
      </c>
      <c r="AB2699" s="51">
        <v>1.659</v>
      </c>
      <c r="AC2699" s="41">
        <f>(BD2699-AF2699)*AE2699</f>
        <v>0</v>
      </c>
      <c r="AD2699" s="129"/>
      <c r="AE2699" s="275">
        <v>42</v>
      </c>
    </row>
    <row r="2700" spans="1:81" ht="10.5" customHeight="1" x14ac:dyDescent="0.2">
      <c r="A2700" s="1485"/>
      <c r="B2700" s="1443"/>
      <c r="C2700" s="846" t="s">
        <v>908</v>
      </c>
      <c r="D2700" s="102" t="s">
        <v>109</v>
      </c>
      <c r="E2700" s="51">
        <v>2.2805999999999997</v>
      </c>
      <c r="F2700" s="42">
        <v>2.2343999999999999</v>
      </c>
      <c r="G2700" s="42">
        <v>2.2595999999999998</v>
      </c>
      <c r="H2700" s="255">
        <v>2.3058000000000001</v>
      </c>
      <c r="I2700" s="42">
        <v>2.3142</v>
      </c>
      <c r="J2700" s="42">
        <v>2.2805999999999997</v>
      </c>
      <c r="K2700" s="42">
        <v>2.3478000000000003</v>
      </c>
      <c r="L2700" s="42">
        <v>2.4108000000000001</v>
      </c>
      <c r="M2700" s="42">
        <v>2.5242</v>
      </c>
      <c r="N2700" s="255">
        <v>2.4905999999999997</v>
      </c>
      <c r="O2700" s="42">
        <v>2.4948000000000001</v>
      </c>
      <c r="P2700" s="42">
        <v>2.5998000000000001</v>
      </c>
      <c r="Q2700" s="42">
        <v>2.7216</v>
      </c>
      <c r="R2700" s="42">
        <v>2.7131999999999996</v>
      </c>
      <c r="S2700" s="42">
        <v>2.6585999999999999</v>
      </c>
      <c r="T2700" s="42">
        <v>2.6124000000000001</v>
      </c>
      <c r="U2700" s="42">
        <v>2.5661999999999998</v>
      </c>
      <c r="V2700" s="255">
        <v>2.5409999999999999</v>
      </c>
      <c r="W2700" s="42">
        <v>2.5535999999999999</v>
      </c>
      <c r="X2700" s="42">
        <v>2.5535999999999999</v>
      </c>
      <c r="Y2700" s="42">
        <v>2.4948000000000001</v>
      </c>
      <c r="Z2700" s="42">
        <v>2.3814000000000002</v>
      </c>
      <c r="AA2700" s="42">
        <v>2.3898000000000001</v>
      </c>
      <c r="AB2700" s="42">
        <v>2.4401999999999999</v>
      </c>
      <c r="AC2700" s="254"/>
      <c r="AD2700" s="129"/>
      <c r="AE2700" s="275">
        <v>42</v>
      </c>
      <c r="BD2700" s="76"/>
    </row>
    <row r="2701" spans="1:81" ht="10.5" customHeight="1" x14ac:dyDescent="0.2">
      <c r="A2701" s="1485"/>
      <c r="B2701" s="1443"/>
      <c r="C2701" s="846"/>
      <c r="D2701" s="102" t="s">
        <v>35</v>
      </c>
      <c r="E2701" s="37"/>
      <c r="F2701" s="37"/>
      <c r="G2701" s="37"/>
      <c r="H2701" s="319"/>
      <c r="I2701" s="37"/>
      <c r="J2701" s="37"/>
      <c r="K2701" s="37"/>
      <c r="L2701" s="37"/>
      <c r="M2701" s="37"/>
      <c r="N2701" s="319"/>
      <c r="O2701" s="37"/>
      <c r="P2701" s="37"/>
      <c r="Q2701" s="37"/>
      <c r="R2701" s="37"/>
      <c r="S2701" s="37"/>
      <c r="T2701" s="37"/>
      <c r="U2701" s="70"/>
      <c r="V2701" s="319"/>
      <c r="W2701" s="37"/>
      <c r="X2701" s="70"/>
      <c r="Y2701" s="70"/>
      <c r="Z2701" s="37"/>
      <c r="AA2701" s="37"/>
      <c r="AB2701" s="37"/>
      <c r="AC2701" s="254"/>
      <c r="AD2701" s="129"/>
      <c r="AE2701" s="275"/>
    </row>
    <row r="2702" spans="1:81" ht="10.5" customHeight="1" x14ac:dyDescent="0.2">
      <c r="A2702" s="1485"/>
      <c r="B2702" s="1443" t="s">
        <v>399</v>
      </c>
      <c r="C2702" s="846" t="s">
        <v>908</v>
      </c>
      <c r="D2702" s="102" t="s">
        <v>108</v>
      </c>
      <c r="E2702" s="51">
        <v>0</v>
      </c>
      <c r="F2702" s="51">
        <v>0</v>
      </c>
      <c r="G2702" s="51">
        <v>0</v>
      </c>
      <c r="H2702" s="330">
        <v>0</v>
      </c>
      <c r="I2702" s="51">
        <v>0</v>
      </c>
      <c r="J2702" s="51">
        <v>0</v>
      </c>
      <c r="K2702" s="51">
        <v>0</v>
      </c>
      <c r="L2702" s="51">
        <v>0</v>
      </c>
      <c r="M2702" s="51">
        <v>0</v>
      </c>
      <c r="N2702" s="330">
        <v>0</v>
      </c>
      <c r="O2702" s="51">
        <v>0</v>
      </c>
      <c r="P2702" s="51">
        <v>0</v>
      </c>
      <c r="Q2702" s="51">
        <v>0</v>
      </c>
      <c r="R2702" s="51">
        <v>0</v>
      </c>
      <c r="S2702" s="51">
        <v>0</v>
      </c>
      <c r="T2702" s="51">
        <v>0</v>
      </c>
      <c r="U2702" s="51">
        <v>0</v>
      </c>
      <c r="V2702" s="330">
        <v>0</v>
      </c>
      <c r="W2702" s="51">
        <v>0</v>
      </c>
      <c r="X2702" s="51">
        <v>0</v>
      </c>
      <c r="Y2702" s="51">
        <v>0</v>
      </c>
      <c r="Z2702" s="51">
        <v>0</v>
      </c>
      <c r="AA2702" s="51">
        <v>0</v>
      </c>
      <c r="AB2702" s="51">
        <v>0</v>
      </c>
      <c r="AC2702" s="41">
        <f>(BD2702-AF2702)*AE2702</f>
        <v>0</v>
      </c>
      <c r="AD2702" s="129"/>
      <c r="AE2702" s="275">
        <v>42</v>
      </c>
    </row>
    <row r="2703" spans="1:81" ht="10.5" customHeight="1" thickBot="1" x14ac:dyDescent="0.25">
      <c r="A2703" s="1486"/>
      <c r="B2703" s="1445"/>
      <c r="C2703" s="846" t="s">
        <v>908</v>
      </c>
      <c r="D2703" s="166" t="s">
        <v>109</v>
      </c>
      <c r="E2703" s="51">
        <v>0</v>
      </c>
      <c r="F2703" s="42">
        <v>0</v>
      </c>
      <c r="G2703" s="42">
        <v>0</v>
      </c>
      <c r="H2703" s="255">
        <v>0</v>
      </c>
      <c r="I2703" s="42">
        <v>0</v>
      </c>
      <c r="J2703" s="42">
        <v>0</v>
      </c>
      <c r="K2703" s="42">
        <v>0</v>
      </c>
      <c r="L2703" s="42">
        <v>0</v>
      </c>
      <c r="M2703" s="42">
        <v>0</v>
      </c>
      <c r="N2703" s="255">
        <v>0</v>
      </c>
      <c r="O2703" s="42">
        <v>0</v>
      </c>
      <c r="P2703" s="42">
        <v>0</v>
      </c>
      <c r="Q2703" s="42">
        <v>0</v>
      </c>
      <c r="R2703" s="42">
        <v>0</v>
      </c>
      <c r="S2703" s="42">
        <v>0</v>
      </c>
      <c r="T2703" s="42">
        <v>0</v>
      </c>
      <c r="U2703" s="42">
        <v>0</v>
      </c>
      <c r="V2703" s="255">
        <v>0</v>
      </c>
      <c r="W2703" s="42">
        <v>0</v>
      </c>
      <c r="X2703" s="42">
        <v>0</v>
      </c>
      <c r="Y2703" s="42">
        <v>0</v>
      </c>
      <c r="Z2703" s="42">
        <v>0</v>
      </c>
      <c r="AA2703" s="42">
        <v>0</v>
      </c>
      <c r="AB2703" s="42">
        <v>0</v>
      </c>
      <c r="AC2703" s="254"/>
      <c r="AD2703" s="129"/>
      <c r="AE2703" s="275">
        <v>42</v>
      </c>
      <c r="BE2703" s="1"/>
      <c r="BF2703" s="1"/>
      <c r="BG2703" s="1"/>
      <c r="BH2703" s="1"/>
      <c r="BI2703" s="1"/>
      <c r="BJ2703" s="1"/>
      <c r="BK2703" s="1"/>
      <c r="BL2703" s="1"/>
      <c r="BM2703" s="1"/>
      <c r="BN2703" s="1"/>
      <c r="BO2703" s="1"/>
      <c r="BP2703" s="1"/>
      <c r="BQ2703" s="1"/>
      <c r="BR2703" s="1"/>
      <c r="BS2703" s="1"/>
      <c r="BT2703" s="1"/>
      <c r="BU2703" s="1"/>
      <c r="BV2703" s="1"/>
      <c r="BW2703" s="1"/>
      <c r="BX2703" s="1"/>
      <c r="BY2703" s="1"/>
      <c r="BZ2703" s="1"/>
      <c r="CA2703" s="1"/>
      <c r="CB2703" s="1"/>
      <c r="CC2703" s="1"/>
    </row>
    <row r="2704" spans="1:81" s="1" customFormat="1" ht="10.5" customHeight="1" x14ac:dyDescent="0.2">
      <c r="A2704" s="1484" t="s">
        <v>400</v>
      </c>
      <c r="B2704" s="1442" t="s">
        <v>401</v>
      </c>
      <c r="C2704" s="695" t="s">
        <v>118</v>
      </c>
      <c r="D2704" s="726" t="s">
        <v>27</v>
      </c>
      <c r="E2704" s="50">
        <f>ROUND(SQRT(E2706^2+E2707^2+E2709^2+E2710^2)*1000/(1.73*E2695),0)</f>
        <v>40</v>
      </c>
      <c r="F2704" s="50">
        <f>ROUND(SQRT(F2706^2+F2707^2+F2709^2+F2710^2)*1000/(1.73*F2695),0)</f>
        <v>38</v>
      </c>
      <c r="G2704" s="50">
        <f t="shared" ref="G2704:AB2704" si="943">ROUND(SQRT(G2706^2+G2707^2+G2709^2+G2710^2)*1000/(1.73*G2695),0)</f>
        <v>38</v>
      </c>
      <c r="H2704" s="253">
        <f>ROUND(SQRT(H2706^2+H2707^2+H2709^2+H2710^2)*1000/(1.73*H2695),0)</f>
        <v>39</v>
      </c>
      <c r="I2704" s="50">
        <f t="shared" si="943"/>
        <v>40</v>
      </c>
      <c r="J2704" s="50">
        <f>ROUND(SQRT(J2706^2+J2707^2+J2709^2+J2710^2)*1000/(1.73*J2695),0)</f>
        <v>40</v>
      </c>
      <c r="K2704" s="50">
        <f t="shared" si="943"/>
        <v>43</v>
      </c>
      <c r="L2704" s="50">
        <f t="shared" si="943"/>
        <v>45</v>
      </c>
      <c r="M2704" s="50">
        <f t="shared" si="943"/>
        <v>48</v>
      </c>
      <c r="N2704" s="253">
        <f t="shared" si="943"/>
        <v>48</v>
      </c>
      <c r="O2704" s="50">
        <f t="shared" si="943"/>
        <v>48</v>
      </c>
      <c r="P2704" s="50">
        <f t="shared" si="943"/>
        <v>49</v>
      </c>
      <c r="Q2704" s="50">
        <f t="shared" si="943"/>
        <v>51</v>
      </c>
      <c r="R2704" s="50">
        <f t="shared" si="943"/>
        <v>52</v>
      </c>
      <c r="S2704" s="50">
        <f t="shared" si="943"/>
        <v>53</v>
      </c>
      <c r="T2704" s="50">
        <f t="shared" si="943"/>
        <v>52</v>
      </c>
      <c r="U2704" s="50">
        <f t="shared" si="943"/>
        <v>52</v>
      </c>
      <c r="V2704" s="253">
        <f t="shared" si="943"/>
        <v>51</v>
      </c>
      <c r="W2704" s="50">
        <f t="shared" si="943"/>
        <v>50</v>
      </c>
      <c r="X2704" s="50">
        <f t="shared" si="943"/>
        <v>50</v>
      </c>
      <c r="Y2704" s="50">
        <f t="shared" si="943"/>
        <v>49</v>
      </c>
      <c r="Z2704" s="50">
        <f t="shared" si="943"/>
        <v>44</v>
      </c>
      <c r="AA2704" s="50">
        <f t="shared" si="943"/>
        <v>42</v>
      </c>
      <c r="AB2704" s="50">
        <f t="shared" si="943"/>
        <v>41</v>
      </c>
      <c r="AC2704" s="254"/>
      <c r="AD2704" s="129"/>
      <c r="AE2704" s="129"/>
      <c r="AF2704" s="249"/>
      <c r="AG2704" s="249"/>
      <c r="AH2704" s="249"/>
      <c r="AI2704" s="249"/>
      <c r="AJ2704" s="249"/>
      <c r="AK2704" s="249"/>
      <c r="AL2704" s="249"/>
      <c r="AM2704" s="249"/>
      <c r="AN2704" s="249"/>
      <c r="AO2704" s="249"/>
      <c r="AP2704" s="249"/>
      <c r="AQ2704" s="249"/>
      <c r="AR2704" s="249"/>
      <c r="AS2704" s="249"/>
      <c r="AT2704" s="249"/>
      <c r="AU2704" s="249"/>
      <c r="AV2704" s="249"/>
      <c r="AW2704" s="249"/>
      <c r="AX2704" s="249"/>
      <c r="AY2704" s="249"/>
      <c r="AZ2704" s="249"/>
      <c r="BA2704" s="249"/>
      <c r="BB2704" s="249"/>
      <c r="BC2704" s="249"/>
      <c r="BD2704" s="249"/>
      <c r="BE2704" s="249"/>
      <c r="BF2704" s="249"/>
      <c r="BG2704" s="249"/>
      <c r="BH2704" s="249"/>
      <c r="BI2704" s="249"/>
      <c r="BJ2704" s="249"/>
      <c r="BK2704" s="249"/>
      <c r="BL2704" s="249"/>
      <c r="BM2704" s="249"/>
      <c r="BN2704" s="249"/>
      <c r="BO2704" s="249"/>
      <c r="BP2704" s="249"/>
      <c r="BQ2704" s="249"/>
      <c r="BR2704" s="249"/>
      <c r="BS2704" s="249"/>
      <c r="BT2704" s="249"/>
      <c r="BU2704" s="249"/>
      <c r="BV2704" s="249"/>
      <c r="BW2704" s="249"/>
      <c r="BX2704" s="249"/>
      <c r="BY2704" s="121"/>
      <c r="BZ2704" s="121"/>
      <c r="CA2704" s="121"/>
      <c r="CB2704" s="121"/>
      <c r="CC2704" s="121"/>
    </row>
    <row r="2705" spans="1:81" ht="10.5" customHeight="1" x14ac:dyDescent="0.2">
      <c r="A2705" s="1485"/>
      <c r="B2705" s="1443"/>
      <c r="C2705" s="846" t="s">
        <v>115</v>
      </c>
      <c r="D2705" s="102" t="s">
        <v>27</v>
      </c>
      <c r="E2705" s="767">
        <v>38</v>
      </c>
      <c r="F2705" s="680">
        <v>38</v>
      </c>
      <c r="G2705" s="680">
        <v>38</v>
      </c>
      <c r="H2705" s="681">
        <v>39</v>
      </c>
      <c r="I2705" s="680">
        <v>39</v>
      </c>
      <c r="J2705" s="680">
        <v>41</v>
      </c>
      <c r="K2705" s="680">
        <v>44</v>
      </c>
      <c r="L2705" s="680">
        <v>46</v>
      </c>
      <c r="M2705" s="680">
        <v>49</v>
      </c>
      <c r="N2705" s="681">
        <v>48</v>
      </c>
      <c r="O2705" s="680">
        <v>48</v>
      </c>
      <c r="P2705" s="680">
        <v>51</v>
      </c>
      <c r="Q2705" s="680">
        <v>52</v>
      </c>
      <c r="R2705" s="680">
        <v>53</v>
      </c>
      <c r="S2705" s="680">
        <v>52</v>
      </c>
      <c r="T2705" s="680">
        <v>53</v>
      </c>
      <c r="U2705" s="680">
        <v>51</v>
      </c>
      <c r="V2705" s="681">
        <v>50</v>
      </c>
      <c r="W2705" s="680">
        <v>51</v>
      </c>
      <c r="X2705" s="680">
        <v>49</v>
      </c>
      <c r="Y2705" s="680">
        <v>50</v>
      </c>
      <c r="Z2705" s="680">
        <v>43</v>
      </c>
      <c r="AA2705" s="680">
        <v>42</v>
      </c>
      <c r="AB2705" s="680">
        <v>42</v>
      </c>
      <c r="AC2705" s="254"/>
      <c r="AD2705" s="129"/>
      <c r="AE2705" s="275"/>
      <c r="BE2705" s="1"/>
      <c r="BF2705" s="1"/>
      <c r="BG2705" s="1"/>
      <c r="BH2705" s="1"/>
      <c r="BI2705" s="1"/>
      <c r="BJ2705" s="1"/>
      <c r="BK2705" s="1"/>
      <c r="BL2705" s="1"/>
      <c r="BM2705" s="1"/>
      <c r="BN2705" s="1"/>
      <c r="BO2705" s="1"/>
      <c r="BP2705" s="1"/>
      <c r="BQ2705" s="1"/>
      <c r="BR2705" s="1"/>
      <c r="BS2705" s="1"/>
      <c r="BT2705" s="1"/>
      <c r="BU2705" s="1"/>
      <c r="BV2705" s="1"/>
      <c r="BW2705" s="1"/>
      <c r="BX2705" s="1"/>
      <c r="BY2705" s="1"/>
      <c r="BZ2705" s="1"/>
      <c r="CA2705" s="1"/>
      <c r="CB2705" s="1"/>
      <c r="CC2705" s="1"/>
    </row>
    <row r="2706" spans="1:81" ht="10.5" customHeight="1" x14ac:dyDescent="0.2">
      <c r="A2706" s="1485"/>
      <c r="B2706" s="1443"/>
      <c r="C2706" s="846" t="s">
        <v>908</v>
      </c>
      <c r="D2706" s="102" t="s">
        <v>108</v>
      </c>
      <c r="E2706" s="51">
        <v>1.3775999999999999</v>
      </c>
      <c r="F2706" s="51">
        <v>1.2852000000000001</v>
      </c>
      <c r="G2706" s="51">
        <v>1.2684000000000002</v>
      </c>
      <c r="H2706" s="330">
        <v>1.2684000000000002</v>
      </c>
      <c r="I2706" s="51">
        <v>1.3314000000000001</v>
      </c>
      <c r="J2706" s="51">
        <v>1.4490000000000001</v>
      </c>
      <c r="K2706" s="51">
        <v>1.6884000000000001</v>
      </c>
      <c r="L2706" s="51">
        <v>1.7934000000000001</v>
      </c>
      <c r="M2706" s="51">
        <v>1.9530000000000001</v>
      </c>
      <c r="N2706" s="330">
        <v>1.9572000000000001</v>
      </c>
      <c r="O2706" s="51">
        <v>1.9824000000000002</v>
      </c>
      <c r="P2706" s="51">
        <v>2.0076000000000001</v>
      </c>
      <c r="Q2706" s="51">
        <v>2.0579999999999998</v>
      </c>
      <c r="R2706" s="51">
        <v>2.1545999999999998</v>
      </c>
      <c r="S2706" s="51">
        <v>2.2511999999999999</v>
      </c>
      <c r="T2706" s="51">
        <v>2.2343999999999999</v>
      </c>
      <c r="U2706" s="51">
        <v>2.2511999999999999</v>
      </c>
      <c r="V2706" s="330">
        <v>2.1881999999999997</v>
      </c>
      <c r="W2706" s="51">
        <v>2.1545999999999998</v>
      </c>
      <c r="X2706" s="51">
        <v>2.1168</v>
      </c>
      <c r="Y2706" s="51">
        <v>2.0748000000000002</v>
      </c>
      <c r="Z2706" s="51">
        <v>1.722</v>
      </c>
      <c r="AA2706" s="51">
        <v>1.5246</v>
      </c>
      <c r="AB2706" s="51">
        <v>1.3608</v>
      </c>
      <c r="AC2706" s="41">
        <f>SUM(E2706:AB2706)</f>
        <v>43.453200000000002</v>
      </c>
      <c r="AD2706" s="129"/>
      <c r="AE2706" s="275">
        <v>42</v>
      </c>
      <c r="BD2706" s="76"/>
      <c r="BE2706" s="1"/>
      <c r="BF2706" s="1"/>
      <c r="BG2706" s="1"/>
      <c r="BH2706" s="1"/>
      <c r="BI2706" s="1"/>
      <c r="BJ2706" s="1"/>
      <c r="BK2706" s="1"/>
      <c r="BL2706" s="1"/>
      <c r="BM2706" s="1"/>
      <c r="BN2706" s="1"/>
      <c r="BO2706" s="1"/>
      <c r="BP2706" s="1"/>
      <c r="BQ2706" s="1"/>
      <c r="BR2706" s="1"/>
      <c r="BS2706" s="1"/>
      <c r="BT2706" s="1"/>
      <c r="BU2706" s="1"/>
      <c r="BV2706" s="1"/>
      <c r="BW2706" s="1"/>
      <c r="BX2706" s="1"/>
      <c r="BY2706" s="1"/>
      <c r="BZ2706" s="1"/>
      <c r="CA2706" s="1"/>
      <c r="CB2706" s="1"/>
      <c r="CC2706" s="1"/>
    </row>
    <row r="2707" spans="1:81" ht="10.5" customHeight="1" x14ac:dyDescent="0.2">
      <c r="A2707" s="1485"/>
      <c r="B2707" s="1443"/>
      <c r="C2707" s="846" t="s">
        <v>908</v>
      </c>
      <c r="D2707" s="102" t="s">
        <v>109</v>
      </c>
      <c r="E2707" s="51">
        <v>2.1504000000000003</v>
      </c>
      <c r="F2707" s="42">
        <v>2.1</v>
      </c>
      <c r="G2707" s="42">
        <v>2.121</v>
      </c>
      <c r="H2707" s="255">
        <v>2.1671999999999998</v>
      </c>
      <c r="I2707" s="42">
        <v>2.1755999999999998</v>
      </c>
      <c r="J2707" s="42">
        <v>2.1504000000000003</v>
      </c>
      <c r="K2707" s="42">
        <v>2.2302</v>
      </c>
      <c r="L2707" s="42">
        <v>2.2931999999999997</v>
      </c>
      <c r="M2707" s="42">
        <v>2.4066000000000001</v>
      </c>
      <c r="N2707" s="255">
        <v>2.3771999999999998</v>
      </c>
      <c r="O2707" s="42">
        <v>2.3814000000000002</v>
      </c>
      <c r="P2707" s="42">
        <v>2.4821999999999997</v>
      </c>
      <c r="Q2707" s="42">
        <v>2.5956000000000001</v>
      </c>
      <c r="R2707" s="42">
        <v>2.5956000000000001</v>
      </c>
      <c r="S2707" s="42">
        <v>2.5493999999999999</v>
      </c>
      <c r="T2707" s="42">
        <v>2.5074000000000001</v>
      </c>
      <c r="U2707" s="42">
        <v>2.4738000000000002</v>
      </c>
      <c r="V2707" s="255">
        <v>2.4401999999999999</v>
      </c>
      <c r="W2707" s="42">
        <v>2.4485999999999999</v>
      </c>
      <c r="X2707" s="42">
        <v>2.4443999999999999</v>
      </c>
      <c r="Y2707" s="42">
        <v>2.3898000000000001</v>
      </c>
      <c r="Z2707" s="42">
        <v>2.2638000000000003</v>
      </c>
      <c r="AA2707" s="42">
        <v>2.2554000000000003</v>
      </c>
      <c r="AB2707" s="42">
        <v>2.2974000000000001</v>
      </c>
      <c r="AC2707" s="254"/>
      <c r="AD2707" s="129"/>
      <c r="AE2707" s="275">
        <v>42</v>
      </c>
      <c r="BD2707" s="256"/>
      <c r="BE2707" s="1"/>
      <c r="BF2707" s="1"/>
      <c r="BG2707" s="1"/>
      <c r="BH2707" s="1"/>
      <c r="BI2707" s="1"/>
      <c r="BJ2707" s="1"/>
      <c r="BK2707" s="1"/>
      <c r="BL2707" s="1"/>
      <c r="BM2707" s="1"/>
      <c r="BN2707" s="1"/>
      <c r="BO2707" s="1"/>
      <c r="BP2707" s="1"/>
      <c r="BQ2707" s="1"/>
      <c r="BR2707" s="1"/>
      <c r="BS2707" s="1"/>
      <c r="BT2707" s="1"/>
      <c r="BU2707" s="1"/>
      <c r="BV2707" s="1"/>
      <c r="BW2707" s="1"/>
      <c r="BX2707" s="1"/>
      <c r="BY2707" s="1"/>
      <c r="BZ2707" s="1"/>
      <c r="CA2707" s="1"/>
      <c r="CB2707" s="1"/>
      <c r="CC2707" s="1"/>
    </row>
    <row r="2708" spans="1:81" ht="10.5" customHeight="1" x14ac:dyDescent="0.2">
      <c r="A2708" s="1485"/>
      <c r="B2708" s="1443"/>
      <c r="C2708" s="846"/>
      <c r="D2708" s="102" t="s">
        <v>35</v>
      </c>
      <c r="E2708" s="37"/>
      <c r="F2708" s="37"/>
      <c r="G2708" s="37"/>
      <c r="H2708" s="319"/>
      <c r="I2708" s="37"/>
      <c r="J2708" s="37"/>
      <c r="K2708" s="37"/>
      <c r="L2708" s="37"/>
      <c r="M2708" s="37"/>
      <c r="N2708" s="319"/>
      <c r="O2708" s="37"/>
      <c r="P2708" s="37"/>
      <c r="Q2708" s="37"/>
      <c r="R2708" s="37"/>
      <c r="S2708" s="37"/>
      <c r="T2708" s="37"/>
      <c r="U2708" s="37"/>
      <c r="V2708" s="319"/>
      <c r="W2708" s="37"/>
      <c r="X2708" s="37"/>
      <c r="Y2708" s="37"/>
      <c r="Z2708" s="37"/>
      <c r="AA2708" s="37"/>
      <c r="AB2708" s="37"/>
      <c r="AC2708" s="254"/>
      <c r="AD2708" s="129"/>
      <c r="AE2708" s="275"/>
      <c r="BE2708" s="1"/>
      <c r="BF2708" s="1"/>
      <c r="BG2708" s="1"/>
      <c r="BH2708" s="1"/>
      <c r="BI2708" s="1"/>
      <c r="BJ2708" s="1"/>
      <c r="BK2708" s="1"/>
      <c r="BL2708" s="1"/>
      <c r="BM2708" s="1"/>
      <c r="BN2708" s="1"/>
      <c r="BO2708" s="1"/>
      <c r="BP2708" s="1"/>
      <c r="BQ2708" s="1"/>
      <c r="BR2708" s="1"/>
      <c r="BS2708" s="1"/>
      <c r="BT2708" s="1"/>
      <c r="BU2708" s="1"/>
      <c r="BV2708" s="1"/>
      <c r="BW2708" s="1"/>
      <c r="BX2708" s="1"/>
      <c r="BY2708" s="1"/>
      <c r="BZ2708" s="1"/>
      <c r="CA2708" s="1"/>
      <c r="CB2708" s="1"/>
      <c r="CC2708" s="1"/>
    </row>
    <row r="2709" spans="1:81" ht="10.5" customHeight="1" x14ac:dyDescent="0.2">
      <c r="A2709" s="1485"/>
      <c r="B2709" s="1443" t="s">
        <v>402</v>
      </c>
      <c r="C2709" s="846" t="s">
        <v>908</v>
      </c>
      <c r="D2709" s="102" t="s">
        <v>108</v>
      </c>
      <c r="E2709" s="51">
        <v>0</v>
      </c>
      <c r="F2709" s="51">
        <v>0</v>
      </c>
      <c r="G2709" s="51">
        <v>0</v>
      </c>
      <c r="H2709" s="330">
        <v>0</v>
      </c>
      <c r="I2709" s="51">
        <v>0</v>
      </c>
      <c r="J2709" s="51">
        <v>0</v>
      </c>
      <c r="K2709" s="51">
        <v>0</v>
      </c>
      <c r="L2709" s="51">
        <v>0</v>
      </c>
      <c r="M2709" s="51">
        <v>0</v>
      </c>
      <c r="N2709" s="330">
        <v>0</v>
      </c>
      <c r="O2709" s="51">
        <v>0</v>
      </c>
      <c r="P2709" s="51">
        <v>0</v>
      </c>
      <c r="Q2709" s="51">
        <v>0</v>
      </c>
      <c r="R2709" s="51">
        <v>0</v>
      </c>
      <c r="S2709" s="51">
        <v>0</v>
      </c>
      <c r="T2709" s="51">
        <v>0</v>
      </c>
      <c r="U2709" s="51">
        <v>0</v>
      </c>
      <c r="V2709" s="330">
        <v>0</v>
      </c>
      <c r="W2709" s="51">
        <v>0</v>
      </c>
      <c r="X2709" s="51">
        <v>0</v>
      </c>
      <c r="Y2709" s="51">
        <v>0</v>
      </c>
      <c r="Z2709" s="51">
        <v>0</v>
      </c>
      <c r="AA2709" s="51">
        <v>0</v>
      </c>
      <c r="AB2709" s="51">
        <v>0</v>
      </c>
      <c r="AC2709" s="41">
        <f>(BD2709-AF2709)*AE2709</f>
        <v>0</v>
      </c>
      <c r="AD2709" s="129"/>
      <c r="AE2709" s="275">
        <v>42</v>
      </c>
      <c r="BE2709" s="1"/>
      <c r="BF2709" s="1"/>
      <c r="BG2709" s="1"/>
      <c r="BH2709" s="1"/>
      <c r="BI2709" s="1"/>
      <c r="BJ2709" s="1"/>
      <c r="BK2709" s="1"/>
      <c r="BL2709" s="1"/>
      <c r="BM2709" s="1"/>
      <c r="BN2709" s="1"/>
      <c r="BO2709" s="1"/>
      <c r="BP2709" s="1"/>
      <c r="BQ2709" s="1"/>
      <c r="BR2709" s="1"/>
      <c r="BS2709" s="1"/>
      <c r="BT2709" s="1"/>
      <c r="BU2709" s="1"/>
      <c r="BV2709" s="1"/>
      <c r="BW2709" s="1"/>
      <c r="BX2709" s="1"/>
      <c r="BY2709" s="1"/>
      <c r="BZ2709" s="1"/>
      <c r="CA2709" s="1"/>
      <c r="CB2709" s="1"/>
      <c r="CC2709" s="1"/>
    </row>
    <row r="2710" spans="1:81" ht="10.5" customHeight="1" thickBot="1" x14ac:dyDescent="0.25">
      <c r="A2710" s="1486"/>
      <c r="B2710" s="1445"/>
      <c r="C2710" s="846" t="s">
        <v>908</v>
      </c>
      <c r="D2710" s="166" t="s">
        <v>109</v>
      </c>
      <c r="E2710" s="51">
        <v>0</v>
      </c>
      <c r="F2710" s="42">
        <v>0</v>
      </c>
      <c r="G2710" s="42">
        <v>0</v>
      </c>
      <c r="H2710" s="255">
        <v>0</v>
      </c>
      <c r="I2710" s="42">
        <v>0</v>
      </c>
      <c r="J2710" s="42">
        <v>0</v>
      </c>
      <c r="K2710" s="42">
        <v>0</v>
      </c>
      <c r="L2710" s="42">
        <v>0</v>
      </c>
      <c r="M2710" s="42">
        <v>0</v>
      </c>
      <c r="N2710" s="255">
        <v>0</v>
      </c>
      <c r="O2710" s="42">
        <v>0</v>
      </c>
      <c r="P2710" s="42">
        <v>0</v>
      </c>
      <c r="Q2710" s="42">
        <v>0</v>
      </c>
      <c r="R2710" s="42">
        <v>0</v>
      </c>
      <c r="S2710" s="42">
        <v>0</v>
      </c>
      <c r="T2710" s="42">
        <v>0</v>
      </c>
      <c r="U2710" s="42">
        <v>0</v>
      </c>
      <c r="V2710" s="255">
        <v>0</v>
      </c>
      <c r="W2710" s="42">
        <v>0</v>
      </c>
      <c r="X2710" s="42">
        <v>0</v>
      </c>
      <c r="Y2710" s="42">
        <v>0</v>
      </c>
      <c r="Z2710" s="42">
        <v>0</v>
      </c>
      <c r="AA2710" s="42">
        <v>0</v>
      </c>
      <c r="AB2710" s="42">
        <v>0</v>
      </c>
      <c r="AC2710" s="254"/>
      <c r="AD2710" s="129"/>
      <c r="AE2710" s="275">
        <v>42</v>
      </c>
      <c r="BE2710" s="1"/>
      <c r="BF2710" s="1"/>
      <c r="BG2710" s="1"/>
      <c r="BH2710" s="1"/>
      <c r="BI2710" s="1"/>
      <c r="BJ2710" s="1"/>
      <c r="BK2710" s="1"/>
      <c r="BL2710" s="1"/>
      <c r="BM2710" s="1"/>
      <c r="BN2710" s="1"/>
      <c r="BO2710" s="1"/>
      <c r="BP2710" s="1"/>
      <c r="BQ2710" s="1"/>
      <c r="BR2710" s="1"/>
      <c r="BS2710" s="1"/>
      <c r="BT2710" s="1"/>
      <c r="BU2710" s="1"/>
      <c r="BV2710" s="1"/>
      <c r="BW2710" s="1"/>
      <c r="BX2710" s="1"/>
      <c r="BY2710" s="1"/>
      <c r="BZ2710" s="1"/>
      <c r="CA2710" s="1"/>
      <c r="CB2710" s="1"/>
      <c r="CC2710" s="1"/>
    </row>
    <row r="2711" spans="1:81" s="1" customFormat="1" ht="10.5" customHeight="1" x14ac:dyDescent="0.2">
      <c r="A2711" s="1484" t="s">
        <v>497</v>
      </c>
      <c r="B2711" s="1442" t="s">
        <v>872</v>
      </c>
      <c r="C2711" s="695" t="s">
        <v>118</v>
      </c>
      <c r="D2711" s="726" t="s">
        <v>27</v>
      </c>
      <c r="E2711" s="50">
        <f>ROUND(SQRT(E2713^2+E2714^2+E2716^2+E2717^2)*1000/(1.73*E2696),0)</f>
        <v>37</v>
      </c>
      <c r="F2711" s="50">
        <f t="shared" ref="F2711:AB2711" si="944">ROUND(SQRT(F2713^2+F2714^2+F2716^2+F2717^2)*1000/(1.73*F2696),0)</f>
        <v>36</v>
      </c>
      <c r="G2711" s="50">
        <f t="shared" si="944"/>
        <v>36</v>
      </c>
      <c r="H2711" s="253">
        <f t="shared" si="944"/>
        <v>37</v>
      </c>
      <c r="I2711" s="50">
        <f t="shared" si="944"/>
        <v>38</v>
      </c>
      <c r="J2711" s="50">
        <f t="shared" si="944"/>
        <v>38</v>
      </c>
      <c r="K2711" s="50">
        <f t="shared" si="944"/>
        <v>41</v>
      </c>
      <c r="L2711" s="50">
        <f t="shared" si="944"/>
        <v>43</v>
      </c>
      <c r="M2711" s="50">
        <f t="shared" si="944"/>
        <v>46</v>
      </c>
      <c r="N2711" s="253">
        <f t="shared" si="944"/>
        <v>46</v>
      </c>
      <c r="O2711" s="50">
        <f t="shared" si="944"/>
        <v>46</v>
      </c>
      <c r="P2711" s="50">
        <f t="shared" si="944"/>
        <v>48</v>
      </c>
      <c r="Q2711" s="50">
        <f t="shared" si="944"/>
        <v>49</v>
      </c>
      <c r="R2711" s="50">
        <f t="shared" si="944"/>
        <v>50</v>
      </c>
      <c r="S2711" s="50">
        <f t="shared" si="944"/>
        <v>51</v>
      </c>
      <c r="T2711" s="50">
        <f t="shared" si="944"/>
        <v>50</v>
      </c>
      <c r="U2711" s="50">
        <f t="shared" si="944"/>
        <v>50</v>
      </c>
      <c r="V2711" s="253">
        <f t="shared" si="944"/>
        <v>49</v>
      </c>
      <c r="W2711" s="50">
        <f t="shared" si="944"/>
        <v>48</v>
      </c>
      <c r="X2711" s="50">
        <f t="shared" si="944"/>
        <v>48</v>
      </c>
      <c r="Y2711" s="50">
        <f t="shared" si="944"/>
        <v>47</v>
      </c>
      <c r="Z2711" s="50">
        <f t="shared" si="944"/>
        <v>42</v>
      </c>
      <c r="AA2711" s="50">
        <f t="shared" si="944"/>
        <v>40</v>
      </c>
      <c r="AB2711" s="50">
        <f t="shared" si="944"/>
        <v>39</v>
      </c>
      <c r="AC2711" s="254"/>
      <c r="AD2711" s="129"/>
      <c r="AE2711" s="129"/>
      <c r="AF2711" s="249"/>
      <c r="AG2711" s="249"/>
      <c r="AH2711" s="249"/>
      <c r="AI2711" s="249"/>
      <c r="AJ2711" s="249"/>
      <c r="AK2711" s="249"/>
      <c r="AL2711" s="249"/>
      <c r="AM2711" s="249"/>
      <c r="AN2711" s="249"/>
      <c r="AO2711" s="249"/>
      <c r="AP2711" s="249"/>
      <c r="AQ2711" s="249"/>
      <c r="AR2711" s="249"/>
      <c r="AS2711" s="249"/>
      <c r="AT2711" s="249"/>
      <c r="AU2711" s="249"/>
      <c r="AV2711" s="249"/>
      <c r="AW2711" s="249"/>
      <c r="AX2711" s="249"/>
      <c r="AY2711" s="249"/>
      <c r="AZ2711" s="249"/>
      <c r="BA2711" s="249"/>
      <c r="BB2711" s="249"/>
      <c r="BC2711" s="249"/>
      <c r="BD2711" s="249"/>
      <c r="BE2711" s="249"/>
      <c r="BF2711" s="249"/>
      <c r="BG2711" s="249"/>
      <c r="BH2711" s="249"/>
      <c r="BI2711" s="249"/>
      <c r="BJ2711" s="249"/>
      <c r="BK2711" s="249"/>
      <c r="BL2711" s="249"/>
      <c r="BM2711" s="249"/>
      <c r="BN2711" s="249"/>
      <c r="BO2711" s="249"/>
      <c r="BP2711" s="249"/>
      <c r="BQ2711" s="249"/>
      <c r="BR2711" s="249"/>
      <c r="BS2711" s="249"/>
      <c r="BT2711" s="249"/>
      <c r="BU2711" s="249"/>
      <c r="BV2711" s="249"/>
      <c r="BW2711" s="249"/>
      <c r="BX2711" s="249"/>
      <c r="BY2711" s="121"/>
      <c r="BZ2711" s="121"/>
      <c r="CA2711" s="121"/>
      <c r="CB2711" s="121"/>
      <c r="CC2711" s="121"/>
    </row>
    <row r="2712" spans="1:81" ht="10.5" customHeight="1" x14ac:dyDescent="0.2">
      <c r="A2712" s="1485"/>
      <c r="B2712" s="1443"/>
      <c r="C2712" s="846" t="s">
        <v>115</v>
      </c>
      <c r="D2712" s="102" t="s">
        <v>27</v>
      </c>
      <c r="E2712" s="767">
        <v>36</v>
      </c>
      <c r="F2712" s="680">
        <v>36</v>
      </c>
      <c r="G2712" s="680">
        <v>36</v>
      </c>
      <c r="H2712" s="681">
        <v>38</v>
      </c>
      <c r="I2712" s="680">
        <v>37</v>
      </c>
      <c r="J2712" s="680">
        <v>39</v>
      </c>
      <c r="K2712" s="680">
        <v>42</v>
      </c>
      <c r="L2712" s="680">
        <v>44</v>
      </c>
      <c r="M2712" s="680">
        <v>47</v>
      </c>
      <c r="N2712" s="681">
        <v>47</v>
      </c>
      <c r="O2712" s="680">
        <v>46</v>
      </c>
      <c r="P2712" s="680">
        <v>49</v>
      </c>
      <c r="Q2712" s="680">
        <v>50</v>
      </c>
      <c r="R2712" s="680">
        <v>51</v>
      </c>
      <c r="S2712" s="680">
        <v>50</v>
      </c>
      <c r="T2712" s="680">
        <v>50</v>
      </c>
      <c r="U2712" s="680">
        <v>48</v>
      </c>
      <c r="V2712" s="681">
        <v>48</v>
      </c>
      <c r="W2712" s="680">
        <v>50</v>
      </c>
      <c r="X2712" s="680">
        <v>46</v>
      </c>
      <c r="Y2712" s="680">
        <v>47</v>
      </c>
      <c r="Z2712" s="680">
        <v>41</v>
      </c>
      <c r="AA2712" s="680">
        <v>40</v>
      </c>
      <c r="AB2712" s="680">
        <v>40</v>
      </c>
      <c r="AC2712" s="254"/>
      <c r="AD2712" s="129"/>
      <c r="AE2712" s="275"/>
      <c r="BE2712" s="1"/>
      <c r="BF2712" s="1"/>
      <c r="BG2712" s="1"/>
      <c r="BH2712" s="1"/>
      <c r="BI2712" s="1"/>
      <c r="BJ2712" s="1"/>
      <c r="BK2712" s="1"/>
      <c r="BL2712" s="1"/>
      <c r="BM2712" s="1"/>
      <c r="BN2712" s="1"/>
      <c r="BO2712" s="1"/>
      <c r="BP2712" s="1"/>
      <c r="BQ2712" s="1"/>
      <c r="BR2712" s="1"/>
      <c r="BS2712" s="1"/>
      <c r="BT2712" s="1"/>
      <c r="BU2712" s="1"/>
      <c r="BV2712" s="1"/>
      <c r="BW2712" s="1"/>
      <c r="BX2712" s="1"/>
      <c r="BY2712" s="1"/>
      <c r="BZ2712" s="1"/>
      <c r="CA2712" s="1"/>
      <c r="CB2712" s="1"/>
      <c r="CC2712" s="1"/>
    </row>
    <row r="2713" spans="1:81" ht="10.5" customHeight="1" x14ac:dyDescent="0.2">
      <c r="A2713" s="1485"/>
      <c r="B2713" s="1443"/>
      <c r="C2713" s="846" t="s">
        <v>908</v>
      </c>
      <c r="D2713" s="102" t="s">
        <v>108</v>
      </c>
      <c r="E2713" s="51">
        <v>0</v>
      </c>
      <c r="F2713" s="51">
        <v>0</v>
      </c>
      <c r="G2713" s="51">
        <v>0</v>
      </c>
      <c r="H2713" s="330">
        <v>0</v>
      </c>
      <c r="I2713" s="51">
        <v>0</v>
      </c>
      <c r="J2713" s="51">
        <v>0</v>
      </c>
      <c r="K2713" s="51">
        <v>0</v>
      </c>
      <c r="L2713" s="51">
        <v>0</v>
      </c>
      <c r="M2713" s="51">
        <v>0</v>
      </c>
      <c r="N2713" s="330">
        <v>0</v>
      </c>
      <c r="O2713" s="51">
        <v>0</v>
      </c>
      <c r="P2713" s="51">
        <v>0</v>
      </c>
      <c r="Q2713" s="51">
        <v>0</v>
      </c>
      <c r="R2713" s="51">
        <v>0</v>
      </c>
      <c r="S2713" s="51">
        <v>0</v>
      </c>
      <c r="T2713" s="51">
        <v>0</v>
      </c>
      <c r="U2713" s="51">
        <v>0</v>
      </c>
      <c r="V2713" s="330">
        <v>0</v>
      </c>
      <c r="W2713" s="51">
        <v>0</v>
      </c>
      <c r="X2713" s="51">
        <v>0</v>
      </c>
      <c r="Y2713" s="51">
        <v>0</v>
      </c>
      <c r="Z2713" s="51">
        <v>0</v>
      </c>
      <c r="AA2713" s="51">
        <v>0</v>
      </c>
      <c r="AB2713" s="51">
        <v>0</v>
      </c>
      <c r="AC2713" s="41">
        <f>(BD2713-AF2713)*AE2713</f>
        <v>0</v>
      </c>
      <c r="AD2713" s="129"/>
      <c r="AE2713" s="275">
        <v>21</v>
      </c>
      <c r="BE2713" s="1"/>
      <c r="BF2713" s="1"/>
      <c r="BG2713" s="1"/>
      <c r="BH2713" s="1"/>
      <c r="BI2713" s="1"/>
      <c r="BJ2713" s="1"/>
      <c r="BK2713" s="1"/>
      <c r="BL2713" s="1"/>
      <c r="BM2713" s="1"/>
      <c r="BN2713" s="1"/>
      <c r="BO2713" s="1"/>
      <c r="BP2713" s="1"/>
      <c r="BQ2713" s="1"/>
      <c r="BR2713" s="1"/>
      <c r="BS2713" s="1"/>
      <c r="BT2713" s="1"/>
      <c r="BU2713" s="1"/>
      <c r="BV2713" s="1"/>
      <c r="BW2713" s="1"/>
      <c r="BX2713" s="1"/>
      <c r="BY2713" s="1"/>
      <c r="BZ2713" s="1"/>
      <c r="CA2713" s="1"/>
      <c r="CB2713" s="1"/>
      <c r="CC2713" s="1"/>
    </row>
    <row r="2714" spans="1:81" ht="10.5" customHeight="1" x14ac:dyDescent="0.2">
      <c r="A2714" s="1485"/>
      <c r="B2714" s="1443"/>
      <c r="C2714" s="846" t="s">
        <v>908</v>
      </c>
      <c r="D2714" s="102" t="s">
        <v>109</v>
      </c>
      <c r="E2714" s="51">
        <v>0</v>
      </c>
      <c r="F2714" s="42">
        <v>0</v>
      </c>
      <c r="G2714" s="42">
        <v>0</v>
      </c>
      <c r="H2714" s="255">
        <v>0</v>
      </c>
      <c r="I2714" s="42">
        <v>0</v>
      </c>
      <c r="J2714" s="42">
        <v>0</v>
      </c>
      <c r="K2714" s="42">
        <v>0</v>
      </c>
      <c r="L2714" s="42">
        <v>0</v>
      </c>
      <c r="M2714" s="42">
        <v>0</v>
      </c>
      <c r="N2714" s="255">
        <v>0</v>
      </c>
      <c r="O2714" s="42">
        <v>0</v>
      </c>
      <c r="P2714" s="42">
        <v>0</v>
      </c>
      <c r="Q2714" s="42">
        <v>0</v>
      </c>
      <c r="R2714" s="42">
        <v>0</v>
      </c>
      <c r="S2714" s="42">
        <v>0</v>
      </c>
      <c r="T2714" s="42">
        <v>0</v>
      </c>
      <c r="U2714" s="42">
        <v>0</v>
      </c>
      <c r="V2714" s="255">
        <v>0</v>
      </c>
      <c r="W2714" s="42">
        <v>0</v>
      </c>
      <c r="X2714" s="42">
        <v>0</v>
      </c>
      <c r="Y2714" s="42">
        <v>0</v>
      </c>
      <c r="Z2714" s="42">
        <v>0</v>
      </c>
      <c r="AA2714" s="42">
        <v>0</v>
      </c>
      <c r="AB2714" s="42">
        <v>0</v>
      </c>
      <c r="AC2714" s="254"/>
      <c r="AD2714" s="129"/>
      <c r="AE2714" s="275">
        <v>21</v>
      </c>
      <c r="BE2714" s="1"/>
      <c r="BF2714" s="1"/>
      <c r="BG2714" s="1"/>
      <c r="BH2714" s="1"/>
      <c r="BI2714" s="1"/>
      <c r="BJ2714" s="1"/>
      <c r="BK2714" s="1"/>
      <c r="BL2714" s="1"/>
      <c r="BM2714" s="1"/>
      <c r="BN2714" s="1"/>
      <c r="BO2714" s="1"/>
      <c r="BP2714" s="1"/>
      <c r="BQ2714" s="1"/>
      <c r="BR2714" s="1"/>
      <c r="BS2714" s="1"/>
      <c r="BT2714" s="1"/>
      <c r="BU2714" s="1"/>
      <c r="BV2714" s="1"/>
      <c r="BW2714" s="1"/>
      <c r="BX2714" s="1"/>
      <c r="BY2714" s="1"/>
      <c r="BZ2714" s="1"/>
      <c r="CA2714" s="1"/>
      <c r="CB2714" s="1"/>
      <c r="CC2714" s="1"/>
    </row>
    <row r="2715" spans="1:81" ht="10.5" customHeight="1" x14ac:dyDescent="0.2">
      <c r="A2715" s="1485"/>
      <c r="B2715" s="1443"/>
      <c r="C2715" s="846"/>
      <c r="D2715" s="102" t="s">
        <v>35</v>
      </c>
      <c r="E2715" s="37"/>
      <c r="F2715" s="37"/>
      <c r="G2715" s="37"/>
      <c r="H2715" s="319"/>
      <c r="I2715" s="37"/>
      <c r="J2715" s="37"/>
      <c r="K2715" s="37"/>
      <c r="L2715" s="37"/>
      <c r="M2715" s="37"/>
      <c r="N2715" s="319"/>
      <c r="O2715" s="37"/>
      <c r="P2715" s="37"/>
      <c r="Q2715" s="37"/>
      <c r="R2715" s="37"/>
      <c r="S2715" s="37"/>
      <c r="T2715" s="37"/>
      <c r="U2715" s="37"/>
      <c r="V2715" s="319"/>
      <c r="W2715" s="37"/>
      <c r="X2715" s="37"/>
      <c r="Y2715" s="37"/>
      <c r="Z2715" s="37"/>
      <c r="AA2715" s="37"/>
      <c r="AB2715" s="37"/>
      <c r="AC2715" s="254"/>
      <c r="AD2715" s="129"/>
      <c r="AE2715" s="275"/>
      <c r="BE2715" s="1"/>
      <c r="BF2715" s="1"/>
      <c r="BG2715" s="1"/>
      <c r="BH2715" s="1"/>
      <c r="BI2715" s="1"/>
      <c r="BJ2715" s="1"/>
      <c r="BK2715" s="1"/>
      <c r="BL2715" s="1"/>
      <c r="BM2715" s="1"/>
      <c r="BN2715" s="1"/>
      <c r="BO2715" s="1"/>
      <c r="BP2715" s="1"/>
      <c r="BQ2715" s="1"/>
      <c r="BR2715" s="1"/>
      <c r="BS2715" s="1"/>
      <c r="BT2715" s="1"/>
      <c r="BU2715" s="1"/>
      <c r="BV2715" s="1"/>
      <c r="BW2715" s="1"/>
      <c r="BX2715" s="1"/>
      <c r="BY2715" s="1"/>
      <c r="BZ2715" s="1"/>
      <c r="CA2715" s="1"/>
      <c r="CB2715" s="1"/>
      <c r="CC2715" s="1"/>
    </row>
    <row r="2716" spans="1:81" ht="10.5" customHeight="1" x14ac:dyDescent="0.2">
      <c r="A2716" s="1485"/>
      <c r="B2716" s="1443" t="s">
        <v>873</v>
      </c>
      <c r="C2716" s="846" t="s">
        <v>908</v>
      </c>
      <c r="D2716" s="102" t="s">
        <v>108</v>
      </c>
      <c r="E2716" s="51">
        <v>1.3314000000000001</v>
      </c>
      <c r="F2716" s="51">
        <v>1.2305999999999999</v>
      </c>
      <c r="G2716" s="51">
        <v>1.218</v>
      </c>
      <c r="H2716" s="330">
        <v>1.2222</v>
      </c>
      <c r="I2716" s="51">
        <v>1.2894000000000001</v>
      </c>
      <c r="J2716" s="51">
        <v>1.407</v>
      </c>
      <c r="K2716" s="51">
        <v>1.6548</v>
      </c>
      <c r="L2716" s="51">
        <v>1.7807999999999999</v>
      </c>
      <c r="M2716" s="51">
        <v>1.9445999999999999</v>
      </c>
      <c r="N2716" s="330">
        <v>1.9445999999999999</v>
      </c>
      <c r="O2716" s="51">
        <v>1.9865999999999999</v>
      </c>
      <c r="P2716" s="51">
        <v>2.0118</v>
      </c>
      <c r="Q2716" s="51">
        <v>2.0621999999999998</v>
      </c>
      <c r="R2716" s="51">
        <v>2.1629999999999998</v>
      </c>
      <c r="S2716" s="51">
        <v>2.2428000000000003</v>
      </c>
      <c r="T2716" s="51">
        <v>2.2134</v>
      </c>
      <c r="U2716" s="51">
        <v>2.2428000000000003</v>
      </c>
      <c r="V2716" s="330">
        <v>2.1671999999999998</v>
      </c>
      <c r="W2716" s="51">
        <v>2.1378000000000004</v>
      </c>
      <c r="X2716" s="51">
        <v>2.1</v>
      </c>
      <c r="Y2716" s="51">
        <v>2.0538000000000003</v>
      </c>
      <c r="Z2716" s="51">
        <v>1.6716</v>
      </c>
      <c r="AA2716" s="51">
        <v>1.4784000000000002</v>
      </c>
      <c r="AB2716" s="51">
        <v>1.3188</v>
      </c>
      <c r="AC2716" s="41">
        <f>(BD2716-AF2716)*AE2716</f>
        <v>0</v>
      </c>
      <c r="AD2716" s="129"/>
      <c r="AE2716" s="275">
        <v>21</v>
      </c>
      <c r="BE2716" s="1"/>
      <c r="BF2716" s="1"/>
      <c r="BG2716" s="1"/>
      <c r="BH2716" s="1"/>
      <c r="BI2716" s="1"/>
      <c r="BJ2716" s="1"/>
      <c r="BK2716" s="1"/>
      <c r="BL2716" s="1"/>
      <c r="BM2716" s="1"/>
      <c r="BN2716" s="1"/>
      <c r="BO2716" s="1"/>
      <c r="BP2716" s="1"/>
      <c r="BQ2716" s="1"/>
      <c r="BR2716" s="1"/>
      <c r="BS2716" s="1"/>
      <c r="BT2716" s="1"/>
      <c r="BU2716" s="1"/>
      <c r="BV2716" s="1"/>
      <c r="BW2716" s="1"/>
      <c r="BX2716" s="1"/>
      <c r="BY2716" s="1"/>
      <c r="BZ2716" s="1"/>
      <c r="CA2716" s="1"/>
      <c r="CB2716" s="1"/>
      <c r="CC2716" s="1"/>
    </row>
    <row r="2717" spans="1:81" ht="10.5" customHeight="1" thickBot="1" x14ac:dyDescent="0.25">
      <c r="A2717" s="1486"/>
      <c r="B2717" s="1445"/>
      <c r="C2717" s="846" t="s">
        <v>908</v>
      </c>
      <c r="D2717" s="166" t="s">
        <v>109</v>
      </c>
      <c r="E2717" s="51">
        <v>2.0202</v>
      </c>
      <c r="F2717" s="42">
        <v>1.9782</v>
      </c>
      <c r="G2717" s="42">
        <v>1.9992000000000001</v>
      </c>
      <c r="H2717" s="255">
        <v>2.0495999999999999</v>
      </c>
      <c r="I2717" s="42">
        <v>2.0538000000000003</v>
      </c>
      <c r="J2717" s="42">
        <v>2.0202</v>
      </c>
      <c r="K2717" s="42">
        <v>2.0916000000000001</v>
      </c>
      <c r="L2717" s="42">
        <v>2.1461999999999999</v>
      </c>
      <c r="M2717" s="42">
        <v>2.2638000000000003</v>
      </c>
      <c r="N2717" s="255">
        <v>2.2343999999999999</v>
      </c>
      <c r="O2717" s="42">
        <v>2.2385999999999999</v>
      </c>
      <c r="P2717" s="42">
        <v>2.3393999999999999</v>
      </c>
      <c r="Q2717" s="42">
        <v>2.4569999999999999</v>
      </c>
      <c r="R2717" s="42">
        <v>2.4401999999999999</v>
      </c>
      <c r="S2717" s="42">
        <v>2.3898000000000001</v>
      </c>
      <c r="T2717" s="42">
        <v>2.3435999999999999</v>
      </c>
      <c r="U2717" s="42">
        <v>2.3058000000000001</v>
      </c>
      <c r="V2717" s="255">
        <v>2.2764000000000002</v>
      </c>
      <c r="W2717" s="42">
        <v>2.2848000000000002</v>
      </c>
      <c r="X2717" s="42">
        <v>2.2848000000000002</v>
      </c>
      <c r="Y2717" s="42">
        <v>2.2343999999999999</v>
      </c>
      <c r="Z2717" s="42">
        <v>2.121</v>
      </c>
      <c r="AA2717" s="42">
        <v>2.1294</v>
      </c>
      <c r="AB2717" s="42">
        <v>2.1798000000000002</v>
      </c>
      <c r="AC2717" s="254"/>
      <c r="AD2717" s="129"/>
      <c r="AE2717" s="275">
        <v>21</v>
      </c>
      <c r="BE2717" s="1"/>
      <c r="BF2717" s="1"/>
      <c r="BG2717" s="1"/>
      <c r="BH2717" s="1"/>
      <c r="BI2717" s="1"/>
      <c r="BJ2717" s="1"/>
      <c r="BK2717" s="1"/>
      <c r="BL2717" s="1"/>
      <c r="BM2717" s="1"/>
      <c r="BN2717" s="1"/>
      <c r="BO2717" s="1"/>
      <c r="BP2717" s="1"/>
      <c r="BQ2717" s="1"/>
      <c r="BR2717" s="1"/>
      <c r="BS2717" s="1"/>
      <c r="BT2717" s="1"/>
      <c r="BU2717" s="1"/>
      <c r="BV2717" s="1"/>
      <c r="BW2717" s="1"/>
      <c r="BX2717" s="1"/>
      <c r="BY2717" s="1"/>
      <c r="BZ2717" s="1"/>
      <c r="CA2717" s="1"/>
      <c r="CB2717" s="1"/>
      <c r="CC2717" s="1"/>
    </row>
    <row r="2718" spans="1:81" s="1" customFormat="1" ht="10.5" customHeight="1" x14ac:dyDescent="0.2">
      <c r="A2718" s="1484" t="s">
        <v>403</v>
      </c>
      <c r="B2718" s="1442" t="s">
        <v>404</v>
      </c>
      <c r="C2718" s="695" t="s">
        <v>118</v>
      </c>
      <c r="D2718" s="726" t="s">
        <v>27</v>
      </c>
      <c r="E2718" s="50">
        <f>ROUND(SQRT(E2723^2+E2724^2+E2720^2+E2721^2)*1000/(1.73*E2695),0)</f>
        <v>36</v>
      </c>
      <c r="F2718" s="50">
        <f t="shared" ref="F2718:AB2718" si="945">ROUND(SQRT(F2723^2+F2724^2+F2720^2+F2721^2)*1000/(1.73*F2695),0)</f>
        <v>34</v>
      </c>
      <c r="G2718" s="50">
        <f t="shared" si="945"/>
        <v>34</v>
      </c>
      <c r="H2718" s="253">
        <f>ROUND(SQRT(H2723^2+H2724^2+H2720^2+H2721^2)*1000/(1.73*H2695),0)</f>
        <v>35</v>
      </c>
      <c r="I2718" s="50">
        <f t="shared" si="945"/>
        <v>36</v>
      </c>
      <c r="J2718" s="50">
        <f t="shared" si="945"/>
        <v>36</v>
      </c>
      <c r="K2718" s="50">
        <f t="shared" si="945"/>
        <v>39</v>
      </c>
      <c r="L2718" s="50">
        <f t="shared" si="945"/>
        <v>41</v>
      </c>
      <c r="M2718" s="50">
        <f t="shared" si="945"/>
        <v>44</v>
      </c>
      <c r="N2718" s="253">
        <f t="shared" si="945"/>
        <v>44</v>
      </c>
      <c r="O2718" s="50">
        <f t="shared" si="945"/>
        <v>44</v>
      </c>
      <c r="P2718" s="50">
        <f t="shared" si="945"/>
        <v>45</v>
      </c>
      <c r="Q2718" s="50">
        <f t="shared" si="945"/>
        <v>47</v>
      </c>
      <c r="R2718" s="50">
        <f t="shared" si="945"/>
        <v>48</v>
      </c>
      <c r="S2718" s="50">
        <f t="shared" si="945"/>
        <v>48</v>
      </c>
      <c r="T2718" s="50">
        <f t="shared" si="945"/>
        <v>47</v>
      </c>
      <c r="U2718" s="50">
        <f t="shared" si="945"/>
        <v>47</v>
      </c>
      <c r="V2718" s="253">
        <f t="shared" si="945"/>
        <v>46</v>
      </c>
      <c r="W2718" s="50">
        <f t="shared" si="945"/>
        <v>46</v>
      </c>
      <c r="X2718" s="50">
        <f t="shared" si="945"/>
        <v>46</v>
      </c>
      <c r="Y2718" s="50">
        <f t="shared" si="945"/>
        <v>45</v>
      </c>
      <c r="Z2718" s="50">
        <f t="shared" si="945"/>
        <v>40</v>
      </c>
      <c r="AA2718" s="50">
        <f t="shared" si="945"/>
        <v>38</v>
      </c>
      <c r="AB2718" s="50">
        <f t="shared" si="945"/>
        <v>37</v>
      </c>
      <c r="AC2718" s="254"/>
      <c r="AD2718" s="129"/>
      <c r="AE2718" s="129"/>
      <c r="AF2718" s="249"/>
      <c r="AG2718" s="249"/>
      <c r="AH2718" s="249"/>
      <c r="AI2718" s="249"/>
      <c r="AJ2718" s="249"/>
      <c r="AK2718" s="249"/>
      <c r="AL2718" s="249"/>
      <c r="AM2718" s="249"/>
      <c r="AN2718" s="249"/>
      <c r="AO2718" s="249"/>
      <c r="AP2718" s="249"/>
      <c r="AQ2718" s="249"/>
      <c r="AR2718" s="249"/>
      <c r="AS2718" s="249"/>
      <c r="AT2718" s="249"/>
      <c r="AU2718" s="249"/>
      <c r="AV2718" s="249"/>
      <c r="AW2718" s="249"/>
      <c r="AX2718" s="249"/>
      <c r="AY2718" s="249"/>
      <c r="AZ2718" s="249"/>
      <c r="BA2718" s="249"/>
      <c r="BB2718" s="249"/>
      <c r="BC2718" s="249"/>
      <c r="BD2718" s="249"/>
      <c r="BE2718" s="249"/>
      <c r="BF2718" s="249"/>
      <c r="BG2718" s="249"/>
      <c r="BH2718" s="249"/>
      <c r="BI2718" s="249"/>
      <c r="BJ2718" s="249"/>
      <c r="BK2718" s="249"/>
      <c r="BL2718" s="249"/>
      <c r="BM2718" s="249"/>
      <c r="BN2718" s="249"/>
      <c r="BO2718" s="249"/>
      <c r="BP2718" s="249"/>
      <c r="BQ2718" s="249"/>
      <c r="BR2718" s="249"/>
      <c r="BS2718" s="249"/>
      <c r="BT2718" s="249"/>
      <c r="BU2718" s="249"/>
      <c r="BV2718" s="249"/>
      <c r="BW2718" s="249"/>
      <c r="BX2718" s="249"/>
      <c r="BY2718" s="121"/>
      <c r="BZ2718" s="121"/>
      <c r="CA2718" s="121"/>
      <c r="CB2718" s="121"/>
      <c r="CC2718" s="121"/>
    </row>
    <row r="2719" spans="1:81" ht="10.5" customHeight="1" x14ac:dyDescent="0.2">
      <c r="A2719" s="1485"/>
      <c r="B2719" s="1443"/>
      <c r="C2719" s="846" t="s">
        <v>115</v>
      </c>
      <c r="D2719" s="102" t="s">
        <v>27</v>
      </c>
      <c r="E2719" s="767">
        <v>34</v>
      </c>
      <c r="F2719" s="680">
        <v>34</v>
      </c>
      <c r="G2719" s="680">
        <v>35</v>
      </c>
      <c r="H2719" s="681">
        <v>35</v>
      </c>
      <c r="I2719" s="680">
        <v>35</v>
      </c>
      <c r="J2719" s="680">
        <v>37</v>
      </c>
      <c r="K2719" s="680">
        <v>40</v>
      </c>
      <c r="L2719" s="680">
        <v>42</v>
      </c>
      <c r="M2719" s="680">
        <v>45</v>
      </c>
      <c r="N2719" s="681">
        <v>45</v>
      </c>
      <c r="O2719" s="680">
        <v>44</v>
      </c>
      <c r="P2719" s="680">
        <v>47</v>
      </c>
      <c r="Q2719" s="680">
        <v>48</v>
      </c>
      <c r="R2719" s="680">
        <v>48</v>
      </c>
      <c r="S2719" s="680">
        <v>48</v>
      </c>
      <c r="T2719" s="680">
        <v>48</v>
      </c>
      <c r="U2719" s="680">
        <v>46</v>
      </c>
      <c r="V2719" s="681">
        <v>45</v>
      </c>
      <c r="W2719" s="680">
        <v>47</v>
      </c>
      <c r="X2719" s="680">
        <v>45</v>
      </c>
      <c r="Y2719" s="680">
        <v>46</v>
      </c>
      <c r="Z2719" s="680">
        <v>39</v>
      </c>
      <c r="AA2719" s="680">
        <v>38</v>
      </c>
      <c r="AB2719" s="680">
        <v>38</v>
      </c>
      <c r="AC2719" s="254"/>
      <c r="AD2719" s="129"/>
      <c r="AE2719" s="275"/>
      <c r="BP2719" s="1"/>
      <c r="BQ2719" s="1"/>
      <c r="BR2719" s="1"/>
      <c r="BS2719" s="1"/>
      <c r="BT2719" s="1"/>
      <c r="BU2719" s="1"/>
      <c r="BV2719" s="1"/>
      <c r="BW2719" s="1"/>
      <c r="BX2719" s="1"/>
      <c r="BY2719" s="1"/>
      <c r="BZ2719" s="1"/>
      <c r="CA2719" s="1"/>
      <c r="CB2719" s="1"/>
      <c r="CC2719" s="1"/>
    </row>
    <row r="2720" spans="1:81" ht="10.5" customHeight="1" x14ac:dyDescent="0.2">
      <c r="A2720" s="1485"/>
      <c r="B2720" s="1443"/>
      <c r="C2720" s="846" t="s">
        <v>908</v>
      </c>
      <c r="D2720" s="102" t="s">
        <v>108</v>
      </c>
      <c r="E2720" s="51">
        <v>0</v>
      </c>
      <c r="F2720" s="51">
        <v>0</v>
      </c>
      <c r="G2720" s="51">
        <v>0</v>
      </c>
      <c r="H2720" s="330">
        <v>0</v>
      </c>
      <c r="I2720" s="51">
        <v>0</v>
      </c>
      <c r="J2720" s="51">
        <v>0</v>
      </c>
      <c r="K2720" s="51">
        <v>0</v>
      </c>
      <c r="L2720" s="51">
        <v>0</v>
      </c>
      <c r="M2720" s="51">
        <v>0</v>
      </c>
      <c r="N2720" s="330">
        <v>0</v>
      </c>
      <c r="O2720" s="51">
        <v>0</v>
      </c>
      <c r="P2720" s="51">
        <v>0</v>
      </c>
      <c r="Q2720" s="51">
        <v>0</v>
      </c>
      <c r="R2720" s="51">
        <v>0</v>
      </c>
      <c r="S2720" s="51">
        <v>0</v>
      </c>
      <c r="T2720" s="51">
        <v>0</v>
      </c>
      <c r="U2720" s="51">
        <v>0</v>
      </c>
      <c r="V2720" s="330">
        <v>0</v>
      </c>
      <c r="W2720" s="51">
        <v>0</v>
      </c>
      <c r="X2720" s="51">
        <v>0</v>
      </c>
      <c r="Y2720" s="51">
        <v>0</v>
      </c>
      <c r="Z2720" s="51">
        <v>0</v>
      </c>
      <c r="AA2720" s="51">
        <v>0</v>
      </c>
      <c r="AB2720" s="51">
        <v>0</v>
      </c>
      <c r="AC2720" s="41">
        <f>(BD2720-AF2720)*AE2720</f>
        <v>0</v>
      </c>
      <c r="AD2720" s="129"/>
      <c r="AE2720" s="275">
        <v>42</v>
      </c>
      <c r="BP2720" s="1"/>
      <c r="BQ2720" s="1"/>
      <c r="BR2720" s="1"/>
      <c r="BS2720" s="1"/>
      <c r="BT2720" s="1"/>
      <c r="BU2720" s="1"/>
      <c r="BV2720" s="1"/>
      <c r="BW2720" s="1"/>
      <c r="BX2720" s="1"/>
      <c r="BY2720" s="1"/>
      <c r="BZ2720" s="1"/>
      <c r="CA2720" s="1"/>
      <c r="CB2720" s="1"/>
      <c r="CC2720" s="1"/>
    </row>
    <row r="2721" spans="1:81" ht="10.5" customHeight="1" x14ac:dyDescent="0.2">
      <c r="A2721" s="1485"/>
      <c r="B2721" s="1443"/>
      <c r="C2721" s="846" t="s">
        <v>908</v>
      </c>
      <c r="D2721" s="102" t="s">
        <v>109</v>
      </c>
      <c r="E2721" s="51">
        <v>0</v>
      </c>
      <c r="F2721" s="42">
        <v>0</v>
      </c>
      <c r="G2721" s="42">
        <v>0</v>
      </c>
      <c r="H2721" s="255">
        <v>0</v>
      </c>
      <c r="I2721" s="42">
        <v>0</v>
      </c>
      <c r="J2721" s="42">
        <v>0</v>
      </c>
      <c r="K2721" s="42">
        <v>0</v>
      </c>
      <c r="L2721" s="42">
        <v>0</v>
      </c>
      <c r="M2721" s="42">
        <v>0</v>
      </c>
      <c r="N2721" s="255">
        <v>0</v>
      </c>
      <c r="O2721" s="42">
        <v>0</v>
      </c>
      <c r="P2721" s="42">
        <v>0</v>
      </c>
      <c r="Q2721" s="42">
        <v>0</v>
      </c>
      <c r="R2721" s="42">
        <v>0</v>
      </c>
      <c r="S2721" s="42">
        <v>0</v>
      </c>
      <c r="T2721" s="42">
        <v>0</v>
      </c>
      <c r="U2721" s="42">
        <v>0</v>
      </c>
      <c r="V2721" s="255">
        <v>0</v>
      </c>
      <c r="W2721" s="42">
        <v>0</v>
      </c>
      <c r="X2721" s="42">
        <v>0</v>
      </c>
      <c r="Y2721" s="42">
        <v>0</v>
      </c>
      <c r="Z2721" s="42">
        <v>0</v>
      </c>
      <c r="AA2721" s="42">
        <v>0</v>
      </c>
      <c r="AB2721" s="42">
        <v>0</v>
      </c>
      <c r="AC2721" s="254"/>
      <c r="AD2721" s="129"/>
      <c r="AE2721" s="275">
        <v>42</v>
      </c>
      <c r="BP2721" s="1"/>
      <c r="BQ2721" s="1"/>
      <c r="BR2721" s="1"/>
      <c r="BS2721" s="1"/>
      <c r="BT2721" s="1"/>
      <c r="BU2721" s="1"/>
      <c r="BV2721" s="1"/>
      <c r="BW2721" s="1"/>
      <c r="BX2721" s="1"/>
      <c r="BY2721" s="1"/>
      <c r="BZ2721" s="1"/>
      <c r="CA2721" s="1"/>
      <c r="CB2721" s="1"/>
      <c r="CC2721" s="1"/>
    </row>
    <row r="2722" spans="1:81" ht="10.5" customHeight="1" x14ac:dyDescent="0.2">
      <c r="A2722" s="1485"/>
      <c r="B2722" s="1443"/>
      <c r="C2722" s="846"/>
      <c r="D2722" s="102" t="s">
        <v>35</v>
      </c>
      <c r="E2722" s="37"/>
      <c r="F2722" s="37"/>
      <c r="G2722" s="37"/>
      <c r="H2722" s="319"/>
      <c r="I2722" s="37"/>
      <c r="J2722" s="37"/>
      <c r="K2722" s="37"/>
      <c r="L2722" s="37"/>
      <c r="M2722" s="37"/>
      <c r="N2722" s="319"/>
      <c r="O2722" s="37"/>
      <c r="P2722" s="37"/>
      <c r="Q2722" s="37"/>
      <c r="R2722" s="37"/>
      <c r="S2722" s="37"/>
      <c r="T2722" s="37"/>
      <c r="U2722" s="37"/>
      <c r="V2722" s="319"/>
      <c r="W2722" s="37"/>
      <c r="X2722" s="37"/>
      <c r="Y2722" s="37"/>
      <c r="Z2722" s="37"/>
      <c r="AA2722" s="37"/>
      <c r="AB2722" s="37"/>
      <c r="AC2722" s="254"/>
      <c r="AD2722" s="129"/>
      <c r="AE2722" s="275"/>
      <c r="BP2722" s="1"/>
      <c r="BQ2722" s="1"/>
      <c r="BR2722" s="1"/>
      <c r="BS2722" s="1"/>
      <c r="BT2722" s="1"/>
      <c r="BU2722" s="1"/>
      <c r="BV2722" s="1"/>
      <c r="BW2722" s="1"/>
      <c r="BX2722" s="1"/>
      <c r="BY2722" s="1"/>
      <c r="BZ2722" s="1"/>
      <c r="CA2722" s="1"/>
      <c r="CB2722" s="1"/>
      <c r="CC2722" s="1"/>
    </row>
    <row r="2723" spans="1:81" ht="10.5" customHeight="1" x14ac:dyDescent="0.2">
      <c r="A2723" s="1485"/>
      <c r="B2723" s="1443" t="s">
        <v>405</v>
      </c>
      <c r="C2723" s="846" t="s">
        <v>908</v>
      </c>
      <c r="D2723" s="102" t="s">
        <v>108</v>
      </c>
      <c r="E2723" s="51">
        <v>1.2054</v>
      </c>
      <c r="F2723" s="51">
        <v>1.1172</v>
      </c>
      <c r="G2723" s="51">
        <v>1.1045999999999998</v>
      </c>
      <c r="H2723" s="330">
        <v>1.1088</v>
      </c>
      <c r="I2723" s="51">
        <v>1.1676</v>
      </c>
      <c r="J2723" s="51">
        <v>1.2809999999999999</v>
      </c>
      <c r="K2723" s="51">
        <v>1.5162</v>
      </c>
      <c r="L2723" s="51">
        <v>1.6212</v>
      </c>
      <c r="M2723" s="51">
        <v>1.7849999999999999</v>
      </c>
      <c r="N2723" s="330">
        <v>1.7975999999999999</v>
      </c>
      <c r="O2723" s="51">
        <v>1.8144</v>
      </c>
      <c r="P2723" s="51">
        <v>1.8395999999999999</v>
      </c>
      <c r="Q2723" s="51">
        <v>1.8774000000000002</v>
      </c>
      <c r="R2723" s="51">
        <v>1.9614</v>
      </c>
      <c r="S2723" s="51">
        <v>2.0538000000000003</v>
      </c>
      <c r="T2723" s="51">
        <v>2.0327999999999999</v>
      </c>
      <c r="U2723" s="51">
        <v>2.0453999999999999</v>
      </c>
      <c r="V2723" s="330">
        <v>1.9824000000000002</v>
      </c>
      <c r="W2723" s="51">
        <v>1.9445999999999999</v>
      </c>
      <c r="X2723" s="51">
        <v>1.911</v>
      </c>
      <c r="Y2723" s="51">
        <v>1.8648</v>
      </c>
      <c r="Z2723" s="51">
        <v>1.5246</v>
      </c>
      <c r="AA2723" s="51">
        <v>1.3482000000000001</v>
      </c>
      <c r="AB2723" s="51">
        <v>1.1844000000000001</v>
      </c>
      <c r="AC2723" s="41">
        <f>(BD2723-AF2723)*AE2723</f>
        <v>0</v>
      </c>
      <c r="AD2723" s="129"/>
      <c r="AE2723" s="275">
        <v>42</v>
      </c>
      <c r="BD2723" s="76"/>
      <c r="BP2723" s="1"/>
      <c r="BQ2723" s="1"/>
      <c r="BR2723" s="1"/>
      <c r="BS2723" s="1"/>
      <c r="BT2723" s="1"/>
      <c r="BU2723" s="1"/>
      <c r="BV2723" s="1"/>
      <c r="BW2723" s="1"/>
      <c r="BX2723" s="1"/>
      <c r="BY2723" s="1"/>
      <c r="BZ2723" s="1"/>
      <c r="CA2723" s="1"/>
      <c r="CB2723" s="1"/>
      <c r="CC2723" s="1"/>
    </row>
    <row r="2724" spans="1:81" ht="10.5" customHeight="1" thickBot="1" x14ac:dyDescent="0.25">
      <c r="A2724" s="1486"/>
      <c r="B2724" s="1445"/>
      <c r="C2724" s="846" t="s">
        <v>908</v>
      </c>
      <c r="D2724" s="166" t="s">
        <v>109</v>
      </c>
      <c r="E2724" s="51">
        <v>1.9530000000000001</v>
      </c>
      <c r="F2724" s="42">
        <v>1.9025999999999998</v>
      </c>
      <c r="G2724" s="42">
        <v>1.9236</v>
      </c>
      <c r="H2724" s="255">
        <v>1.9656</v>
      </c>
      <c r="I2724" s="42">
        <v>1.974</v>
      </c>
      <c r="J2724" s="42">
        <v>1.9530000000000001</v>
      </c>
      <c r="K2724" s="42">
        <v>2.0327999999999999</v>
      </c>
      <c r="L2724" s="42">
        <v>2.0958000000000001</v>
      </c>
      <c r="M2724" s="42">
        <v>2.2176</v>
      </c>
      <c r="N2724" s="255">
        <v>2.1924000000000001</v>
      </c>
      <c r="O2724" s="42">
        <v>2.1966000000000001</v>
      </c>
      <c r="P2724" s="42">
        <v>2.2931999999999997</v>
      </c>
      <c r="Q2724" s="42">
        <v>2.3981999999999997</v>
      </c>
      <c r="R2724" s="42">
        <v>2.3814000000000002</v>
      </c>
      <c r="S2724" s="42">
        <v>2.3393999999999999</v>
      </c>
      <c r="T2724" s="42">
        <v>2.3016000000000001</v>
      </c>
      <c r="U2724" s="42">
        <v>2.2595999999999998</v>
      </c>
      <c r="V2724" s="255">
        <v>2.2343999999999999</v>
      </c>
      <c r="W2724" s="42">
        <v>2.2428000000000003</v>
      </c>
      <c r="X2724" s="42">
        <v>2.2428000000000003</v>
      </c>
      <c r="Y2724" s="42">
        <v>2.1840000000000002</v>
      </c>
      <c r="Z2724" s="42">
        <v>2.0664000000000002</v>
      </c>
      <c r="AA2724" s="42">
        <v>2.0579999999999998</v>
      </c>
      <c r="AB2724" s="42">
        <v>2.0916000000000001</v>
      </c>
      <c r="AC2724" s="254"/>
      <c r="AD2724" s="129"/>
      <c r="AE2724" s="275">
        <v>42</v>
      </c>
      <c r="BD2724" s="256"/>
      <c r="BP2724" s="1"/>
      <c r="BQ2724" s="1"/>
      <c r="BR2724" s="1"/>
      <c r="BS2724" s="1"/>
      <c r="BT2724" s="1"/>
      <c r="BU2724" s="1"/>
      <c r="BV2724" s="1"/>
      <c r="BW2724" s="1"/>
      <c r="BX2724" s="1"/>
      <c r="BY2724" s="1"/>
      <c r="BZ2724" s="1"/>
      <c r="CA2724" s="1"/>
      <c r="CB2724" s="1"/>
      <c r="CC2724" s="1"/>
    </row>
    <row r="2725" spans="1:81" s="1" customFormat="1" ht="10.5" customHeight="1" x14ac:dyDescent="0.2">
      <c r="A2725" s="1405" t="s">
        <v>3</v>
      </c>
      <c r="B2725" s="1408" t="s">
        <v>73</v>
      </c>
      <c r="C2725" s="695" t="s">
        <v>118</v>
      </c>
      <c r="D2725" s="726" t="s">
        <v>27</v>
      </c>
      <c r="E2725" s="50">
        <f>ROUND(SQRT(E2727^2+(E2728-E2729)^2)*1000/(1.73*E2743),0)</f>
        <v>18</v>
      </c>
      <c r="F2725" s="50">
        <f t="shared" ref="F2725:AB2725" si="946">ROUND(SQRT(F2727^2+(F2728-F2729)^2)*1000/(1.73*F2743),0)</f>
        <v>18</v>
      </c>
      <c r="G2725" s="50">
        <f t="shared" si="946"/>
        <v>17</v>
      </c>
      <c r="H2725" s="253">
        <f t="shared" si="946"/>
        <v>17</v>
      </c>
      <c r="I2725" s="50">
        <f t="shared" si="946"/>
        <v>18</v>
      </c>
      <c r="J2725" s="50">
        <f t="shared" si="946"/>
        <v>18</v>
      </c>
      <c r="K2725" s="50">
        <f t="shared" si="946"/>
        <v>18</v>
      </c>
      <c r="L2725" s="50">
        <f t="shared" si="946"/>
        <v>18</v>
      </c>
      <c r="M2725" s="50">
        <f t="shared" si="946"/>
        <v>17</v>
      </c>
      <c r="N2725" s="253">
        <f t="shared" si="946"/>
        <v>16</v>
      </c>
      <c r="O2725" s="50">
        <f t="shared" si="946"/>
        <v>17</v>
      </c>
      <c r="P2725" s="50">
        <f t="shared" si="946"/>
        <v>17</v>
      </c>
      <c r="Q2725" s="50">
        <f t="shared" si="946"/>
        <v>18</v>
      </c>
      <c r="R2725" s="50">
        <f t="shared" si="946"/>
        <v>20</v>
      </c>
      <c r="S2725" s="50">
        <f t="shared" si="946"/>
        <v>20</v>
      </c>
      <c r="T2725" s="50">
        <f t="shared" si="946"/>
        <v>20</v>
      </c>
      <c r="U2725" s="50">
        <f t="shared" si="946"/>
        <v>21</v>
      </c>
      <c r="V2725" s="253">
        <f t="shared" si="946"/>
        <v>21</v>
      </c>
      <c r="W2725" s="50">
        <f t="shared" si="946"/>
        <v>21</v>
      </c>
      <c r="X2725" s="50">
        <f t="shared" si="946"/>
        <v>21</v>
      </c>
      <c r="Y2725" s="50">
        <f t="shared" si="946"/>
        <v>21</v>
      </c>
      <c r="Z2725" s="50">
        <f t="shared" si="946"/>
        <v>20</v>
      </c>
      <c r="AA2725" s="50">
        <f t="shared" si="946"/>
        <v>19</v>
      </c>
      <c r="AB2725" s="50">
        <f t="shared" si="946"/>
        <v>19</v>
      </c>
      <c r="AC2725" s="254"/>
      <c r="AD2725" s="129"/>
      <c r="AE2725" s="129"/>
      <c r="AF2725" s="249"/>
      <c r="AG2725" s="249"/>
      <c r="AH2725" s="249"/>
      <c r="AI2725" s="249"/>
      <c r="AJ2725" s="249"/>
      <c r="AK2725" s="249"/>
      <c r="AL2725" s="249"/>
      <c r="AM2725" s="249"/>
      <c r="AN2725" s="249"/>
      <c r="AO2725" s="249"/>
      <c r="AP2725" s="249"/>
      <c r="AQ2725" s="249"/>
      <c r="AR2725" s="249"/>
      <c r="AS2725" s="249"/>
      <c r="AT2725" s="249"/>
      <c r="AU2725" s="249"/>
      <c r="AV2725" s="249"/>
      <c r="AW2725" s="249"/>
      <c r="AX2725" s="249"/>
      <c r="AY2725" s="249"/>
      <c r="AZ2725" s="249"/>
      <c r="BA2725" s="249"/>
      <c r="BB2725" s="249"/>
      <c r="BC2725" s="249"/>
      <c r="BD2725" s="249"/>
      <c r="BE2725" s="249"/>
      <c r="BF2725" s="249"/>
      <c r="BG2725" s="249"/>
      <c r="BH2725" s="249"/>
      <c r="BI2725" s="249"/>
      <c r="BJ2725" s="249"/>
      <c r="BK2725" s="249"/>
      <c r="BL2725" s="249"/>
      <c r="BM2725" s="249"/>
      <c r="BN2725" s="249"/>
      <c r="BO2725" s="249"/>
      <c r="BP2725" s="249"/>
      <c r="BQ2725" s="249"/>
      <c r="BR2725" s="249"/>
      <c r="BS2725" s="249"/>
      <c r="BT2725" s="249"/>
      <c r="BU2725" s="249"/>
      <c r="BV2725" s="249"/>
      <c r="BW2725" s="249"/>
      <c r="BX2725" s="249"/>
      <c r="BY2725" s="121"/>
      <c r="BZ2725" s="121"/>
      <c r="CA2725" s="121"/>
      <c r="CB2725" s="121"/>
      <c r="CC2725" s="121"/>
    </row>
    <row r="2726" spans="1:81" ht="10.5" customHeight="1" x14ac:dyDescent="0.2">
      <c r="A2726" s="1406"/>
      <c r="B2726" s="1409"/>
      <c r="C2726" s="846" t="s">
        <v>115</v>
      </c>
      <c r="D2726" s="102" t="s">
        <v>27</v>
      </c>
      <c r="E2726" s="680">
        <v>17</v>
      </c>
      <c r="F2726" s="680">
        <v>17</v>
      </c>
      <c r="G2726" s="680">
        <v>16</v>
      </c>
      <c r="H2726" s="681">
        <v>16</v>
      </c>
      <c r="I2726" s="680">
        <v>19</v>
      </c>
      <c r="J2726" s="680">
        <v>16</v>
      </c>
      <c r="K2726" s="680">
        <v>17</v>
      </c>
      <c r="L2726" s="680">
        <v>17</v>
      </c>
      <c r="M2726" s="680">
        <v>16</v>
      </c>
      <c r="N2726" s="681">
        <v>15</v>
      </c>
      <c r="O2726" s="680">
        <v>15</v>
      </c>
      <c r="P2726" s="680">
        <v>16</v>
      </c>
      <c r="Q2726" s="680">
        <v>21</v>
      </c>
      <c r="R2726" s="680">
        <v>19</v>
      </c>
      <c r="S2726" s="680">
        <v>22</v>
      </c>
      <c r="T2726" s="680">
        <v>19</v>
      </c>
      <c r="U2726" s="680">
        <v>20</v>
      </c>
      <c r="V2726" s="681">
        <v>21</v>
      </c>
      <c r="W2726" s="680">
        <v>20</v>
      </c>
      <c r="X2726" s="680">
        <v>20</v>
      </c>
      <c r="Y2726" s="680">
        <v>21</v>
      </c>
      <c r="Z2726" s="680">
        <v>20</v>
      </c>
      <c r="AA2726" s="680">
        <v>17</v>
      </c>
      <c r="AB2726" s="680">
        <v>19</v>
      </c>
      <c r="AC2726" s="254"/>
      <c r="AD2726" s="129"/>
      <c r="AE2726" s="49"/>
      <c r="AF2726" s="256"/>
      <c r="AG2726" s="256"/>
      <c r="AH2726" s="256"/>
      <c r="AI2726" s="256"/>
      <c r="AJ2726" s="256"/>
      <c r="AK2726" s="256"/>
      <c r="AL2726" s="256"/>
      <c r="AM2726" s="256"/>
      <c r="AN2726" s="256"/>
      <c r="AO2726" s="256"/>
      <c r="AP2726" s="256"/>
      <c r="AQ2726" s="256"/>
      <c r="AR2726" s="256"/>
      <c r="AS2726" s="256"/>
      <c r="AT2726" s="256"/>
      <c r="AU2726" s="256"/>
      <c r="AV2726" s="256"/>
      <c r="AW2726" s="256"/>
      <c r="AX2726" s="256"/>
      <c r="AY2726" s="256"/>
      <c r="AZ2726" s="256"/>
      <c r="BA2726" s="256"/>
      <c r="BB2726" s="256"/>
      <c r="BC2726" s="256"/>
      <c r="BD2726" s="256"/>
      <c r="BP2726" s="1"/>
      <c r="BQ2726" s="1"/>
      <c r="BR2726" s="1"/>
      <c r="BS2726" s="1"/>
      <c r="BT2726" s="1"/>
      <c r="BU2726" s="1"/>
      <c r="BV2726" s="1"/>
      <c r="BW2726" s="1"/>
      <c r="BX2726" s="1"/>
      <c r="BY2726" s="1"/>
      <c r="BZ2726" s="1"/>
      <c r="CA2726" s="1"/>
      <c r="CB2726" s="1"/>
      <c r="CC2726" s="1"/>
    </row>
    <row r="2727" spans="1:81" ht="10.5" customHeight="1" x14ac:dyDescent="0.2">
      <c r="A2727" s="1406"/>
      <c r="B2727" s="1409"/>
      <c r="C2727" s="846" t="s">
        <v>908</v>
      </c>
      <c r="D2727" s="102" t="s">
        <v>108</v>
      </c>
      <c r="E2727" s="51">
        <v>0.15252000000000002</v>
      </c>
      <c r="F2727" s="51">
        <v>0.14591999999999999</v>
      </c>
      <c r="G2727" s="51">
        <v>0.14496000000000001</v>
      </c>
      <c r="H2727" s="330">
        <v>0.14436000000000002</v>
      </c>
      <c r="I2727" s="51">
        <v>0.14699999999999999</v>
      </c>
      <c r="J2727" s="51">
        <v>0.14915999999999999</v>
      </c>
      <c r="K2727" s="51">
        <v>0.14892</v>
      </c>
      <c r="L2727" s="51">
        <v>0.15684000000000001</v>
      </c>
      <c r="M2727" s="51">
        <v>0.14532</v>
      </c>
      <c r="N2727" s="330">
        <v>0.14268</v>
      </c>
      <c r="O2727" s="51">
        <v>0.14831999999999998</v>
      </c>
      <c r="P2727" s="51">
        <v>0.14987999999999999</v>
      </c>
      <c r="Q2727" s="51">
        <v>0.15696000000000002</v>
      </c>
      <c r="R2727" s="51">
        <v>0.17568</v>
      </c>
      <c r="S2727" s="51">
        <v>0.17868000000000001</v>
      </c>
      <c r="T2727" s="51">
        <v>0.17843999999999999</v>
      </c>
      <c r="U2727" s="51">
        <v>0.18803999999999998</v>
      </c>
      <c r="V2727" s="330">
        <v>0.18744</v>
      </c>
      <c r="W2727" s="51">
        <v>0.18780000000000002</v>
      </c>
      <c r="X2727" s="51">
        <v>0.18780000000000002</v>
      </c>
      <c r="Y2727" s="51">
        <v>0.19344</v>
      </c>
      <c r="Z2727" s="51">
        <v>0.17676</v>
      </c>
      <c r="AA2727" s="51">
        <v>0.15875999999999998</v>
      </c>
      <c r="AB2727" s="51">
        <v>0.15803999999999999</v>
      </c>
      <c r="AC2727" s="41">
        <f>SUM(E2727:AB2727)</f>
        <v>3.9037200000000003</v>
      </c>
      <c r="AD2727" s="43"/>
      <c r="AE2727" s="49">
        <v>12</v>
      </c>
      <c r="BD2727" s="76"/>
      <c r="BP2727" s="1"/>
      <c r="BQ2727" s="1"/>
      <c r="BR2727" s="1"/>
      <c r="BS2727" s="1"/>
      <c r="BT2727" s="1"/>
      <c r="BU2727" s="1"/>
      <c r="BV2727" s="1"/>
      <c r="BW2727" s="1"/>
      <c r="BX2727" s="1"/>
      <c r="BY2727" s="1"/>
      <c r="BZ2727" s="1"/>
      <c r="CA2727" s="1"/>
      <c r="CB2727" s="1"/>
      <c r="CC2727" s="1"/>
    </row>
    <row r="2728" spans="1:81" ht="10.5" customHeight="1" x14ac:dyDescent="0.2">
      <c r="A2728" s="1406"/>
      <c r="B2728" s="1409"/>
      <c r="C2728" s="846" t="s">
        <v>908</v>
      </c>
      <c r="D2728" s="102" t="s">
        <v>906</v>
      </c>
      <c r="E2728" s="51">
        <v>0.12372</v>
      </c>
      <c r="F2728" s="42">
        <v>0.12408</v>
      </c>
      <c r="G2728" s="42">
        <v>0.12323999999999999</v>
      </c>
      <c r="H2728" s="255">
        <v>0.12372</v>
      </c>
      <c r="I2728" s="42">
        <v>0.12612000000000001</v>
      </c>
      <c r="J2728" s="42">
        <v>0.12444</v>
      </c>
      <c r="K2728" s="42">
        <v>0.12384000000000001</v>
      </c>
      <c r="L2728" s="42">
        <v>0.12228</v>
      </c>
      <c r="M2728" s="42">
        <v>0.11604</v>
      </c>
      <c r="N2728" s="255">
        <v>0.10836</v>
      </c>
      <c r="O2728" s="42">
        <v>0.11040000000000001</v>
      </c>
      <c r="P2728" s="42">
        <v>0.11364</v>
      </c>
      <c r="Q2728" s="42">
        <v>0.1188</v>
      </c>
      <c r="R2728" s="42">
        <v>0.13608000000000001</v>
      </c>
      <c r="S2728" s="42">
        <v>0.13200000000000001</v>
      </c>
      <c r="T2728" s="42">
        <v>0.13224</v>
      </c>
      <c r="U2728" s="42">
        <v>0.13212000000000002</v>
      </c>
      <c r="V2728" s="255">
        <v>0.13056000000000001</v>
      </c>
      <c r="W2728" s="42">
        <v>0.12984000000000001</v>
      </c>
      <c r="X2728" s="42">
        <v>0.12972</v>
      </c>
      <c r="Y2728" s="42">
        <v>0.12792000000000001</v>
      </c>
      <c r="Z2728" s="42">
        <v>0.12504000000000001</v>
      </c>
      <c r="AA2728" s="42">
        <v>0.12444</v>
      </c>
      <c r="AB2728" s="42">
        <v>0.12623999999999999</v>
      </c>
      <c r="AC2728" s="254"/>
      <c r="AD2728" s="43">
        <f>SUM(E2728:AB2728)</f>
        <v>2.9848799999999995</v>
      </c>
      <c r="AE2728" s="49">
        <v>12</v>
      </c>
      <c r="BD2728" s="256"/>
      <c r="BP2728" s="1"/>
      <c r="BQ2728" s="1"/>
      <c r="BR2728" s="1"/>
      <c r="BS2728" s="1"/>
      <c r="BT2728" s="1"/>
      <c r="BU2728" s="1"/>
      <c r="BV2728" s="1"/>
      <c r="BW2728" s="1"/>
      <c r="BX2728" s="1"/>
      <c r="BY2728" s="1"/>
      <c r="BZ2728" s="1"/>
      <c r="CA2728" s="1"/>
      <c r="CB2728" s="1"/>
      <c r="CC2728" s="1"/>
    </row>
    <row r="2729" spans="1:81" ht="10.5" customHeight="1" x14ac:dyDescent="0.2">
      <c r="A2729" s="1406"/>
      <c r="B2729" s="1409"/>
      <c r="C2729" s="846" t="s">
        <v>908</v>
      </c>
      <c r="D2729" s="102" t="s">
        <v>907</v>
      </c>
      <c r="E2729" s="142">
        <v>0</v>
      </c>
      <c r="F2729" s="104">
        <v>0</v>
      </c>
      <c r="G2729" s="104">
        <v>0</v>
      </c>
      <c r="H2729" s="259">
        <v>0</v>
      </c>
      <c r="I2729" s="104">
        <v>0</v>
      </c>
      <c r="J2729" s="104">
        <v>0</v>
      </c>
      <c r="K2729" s="104">
        <v>0</v>
      </c>
      <c r="L2729" s="104">
        <v>0</v>
      </c>
      <c r="M2729" s="104">
        <v>0</v>
      </c>
      <c r="N2729" s="259">
        <v>0</v>
      </c>
      <c r="O2729" s="104">
        <v>0</v>
      </c>
      <c r="P2729" s="104">
        <v>0</v>
      </c>
      <c r="Q2729" s="104">
        <v>0</v>
      </c>
      <c r="R2729" s="104">
        <v>0</v>
      </c>
      <c r="S2729" s="104">
        <v>0</v>
      </c>
      <c r="T2729" s="104">
        <v>0</v>
      </c>
      <c r="U2729" s="104">
        <v>0</v>
      </c>
      <c r="V2729" s="259">
        <v>0</v>
      </c>
      <c r="W2729" s="104">
        <v>0</v>
      </c>
      <c r="X2729" s="104">
        <v>0</v>
      </c>
      <c r="Y2729" s="104">
        <v>0</v>
      </c>
      <c r="Z2729" s="104">
        <v>0</v>
      </c>
      <c r="AA2729" s="104">
        <v>0</v>
      </c>
      <c r="AB2729" s="104">
        <v>0</v>
      </c>
      <c r="AC2729" s="254"/>
      <c r="AD2729" s="43"/>
      <c r="AE2729" s="49"/>
      <c r="BD2729" s="256"/>
      <c r="BP2729" s="1"/>
      <c r="BQ2729" s="1"/>
      <c r="BR2729" s="1"/>
      <c r="BS2729" s="1"/>
      <c r="BT2729" s="1"/>
      <c r="BU2729" s="1"/>
      <c r="BV2729" s="1"/>
      <c r="BW2729" s="1"/>
      <c r="BX2729" s="1"/>
      <c r="BY2729" s="1"/>
      <c r="BZ2729" s="1"/>
      <c r="CA2729" s="1"/>
      <c r="CB2729" s="1"/>
      <c r="CC2729" s="1"/>
    </row>
    <row r="2730" spans="1:81" ht="10.5" customHeight="1" thickBot="1" x14ac:dyDescent="0.25">
      <c r="A2730" s="1407"/>
      <c r="B2730" s="1410"/>
      <c r="C2730" s="197"/>
      <c r="D2730" s="166" t="s">
        <v>35</v>
      </c>
      <c r="E2730" s="45">
        <f>(E2728-E2729)/E2727</f>
        <v>0.81117230527143969</v>
      </c>
      <c r="F2730" s="45">
        <f t="shared" ref="F2730:AB2730" si="947">(F2728-F2729)/F2727</f>
        <v>0.85032894736842102</v>
      </c>
      <c r="G2730" s="45">
        <f t="shared" si="947"/>
        <v>0.85016556291390721</v>
      </c>
      <c r="H2730" s="286">
        <f t="shared" si="947"/>
        <v>0.85702410640066484</v>
      </c>
      <c r="I2730" s="45">
        <f t="shared" si="947"/>
        <v>0.85795918367346946</v>
      </c>
      <c r="J2730" s="45">
        <f t="shared" si="947"/>
        <v>0.83427192276749806</v>
      </c>
      <c r="K2730" s="45">
        <f t="shared" si="947"/>
        <v>0.83158742949234499</v>
      </c>
      <c r="L2730" s="45">
        <f t="shared" si="947"/>
        <v>0.77964804896710016</v>
      </c>
      <c r="M2730" s="45">
        <f t="shared" si="947"/>
        <v>0.79851362510322044</v>
      </c>
      <c r="N2730" s="286">
        <f t="shared" si="947"/>
        <v>0.75946173254835991</v>
      </c>
      <c r="O2730" s="45">
        <f t="shared" si="947"/>
        <v>0.74433656957928818</v>
      </c>
      <c r="P2730" s="45">
        <f t="shared" si="947"/>
        <v>0.75820656525220187</v>
      </c>
      <c r="Q2730" s="45">
        <f t="shared" si="947"/>
        <v>0.75688073394495403</v>
      </c>
      <c r="R2730" s="45">
        <f t="shared" si="947"/>
        <v>0.77459016393442626</v>
      </c>
      <c r="S2730" s="45">
        <f t="shared" si="947"/>
        <v>0.73875083948959031</v>
      </c>
      <c r="T2730" s="45">
        <f t="shared" si="947"/>
        <v>0.74108944182918635</v>
      </c>
      <c r="U2730" s="45">
        <f t="shared" si="947"/>
        <v>0.702616464582004</v>
      </c>
      <c r="V2730" s="286">
        <f t="shared" si="947"/>
        <v>0.69654289372599243</v>
      </c>
      <c r="W2730" s="45">
        <f t="shared" si="947"/>
        <v>0.69137380191693287</v>
      </c>
      <c r="X2730" s="45">
        <f t="shared" si="947"/>
        <v>0.69073482428115007</v>
      </c>
      <c r="Y2730" s="45">
        <f t="shared" si="947"/>
        <v>0.66129032258064524</v>
      </c>
      <c r="Z2730" s="45">
        <f t="shared" si="947"/>
        <v>0.70739986422267487</v>
      </c>
      <c r="AA2730" s="45">
        <f t="shared" si="947"/>
        <v>0.78382464096749815</v>
      </c>
      <c r="AB2730" s="45">
        <f t="shared" si="947"/>
        <v>0.79878511769172367</v>
      </c>
      <c r="AC2730" s="254"/>
      <c r="AD2730" s="43"/>
      <c r="AE2730" s="49"/>
      <c r="AF2730" s="256"/>
      <c r="AG2730" s="256"/>
      <c r="AH2730" s="256"/>
      <c r="AI2730" s="256"/>
      <c r="AJ2730" s="256"/>
      <c r="AK2730" s="256"/>
      <c r="AL2730" s="256"/>
      <c r="AM2730" s="256"/>
      <c r="AN2730" s="256"/>
      <c r="AO2730" s="256"/>
      <c r="AP2730" s="256"/>
      <c r="AQ2730" s="256"/>
      <c r="AR2730" s="256"/>
      <c r="AS2730" s="256"/>
      <c r="AT2730" s="256"/>
      <c r="AU2730" s="256"/>
      <c r="AV2730" s="256"/>
      <c r="AW2730" s="256"/>
      <c r="AX2730" s="256"/>
      <c r="AY2730" s="256"/>
      <c r="AZ2730" s="256"/>
      <c r="BA2730" s="256"/>
      <c r="BB2730" s="256"/>
      <c r="BC2730" s="256"/>
      <c r="BD2730" s="256"/>
      <c r="BP2730" s="1"/>
      <c r="BQ2730" s="1"/>
      <c r="BR2730" s="1"/>
      <c r="BS2730" s="1"/>
      <c r="BT2730" s="1"/>
      <c r="BU2730" s="1"/>
      <c r="BV2730" s="1"/>
      <c r="BW2730" s="1"/>
      <c r="BX2730" s="1"/>
      <c r="BY2730" s="1"/>
      <c r="BZ2730" s="1"/>
      <c r="CA2730" s="1"/>
      <c r="CB2730" s="1"/>
      <c r="CC2730" s="1"/>
    </row>
    <row r="2731" spans="1:81" s="1" customFormat="1" ht="10.5" customHeight="1" x14ac:dyDescent="0.2">
      <c r="A2731" s="1405" t="s">
        <v>12</v>
      </c>
      <c r="B2731" s="1408" t="s">
        <v>74</v>
      </c>
      <c r="C2731" s="695" t="s">
        <v>118</v>
      </c>
      <c r="D2731" s="726" t="s">
        <v>27</v>
      </c>
      <c r="E2731" s="50">
        <f>ROUND(SQRT(E2733^2+(E2734-E2735)^2)*1000/(1.73*E2744),0)</f>
        <v>35</v>
      </c>
      <c r="F2731" s="50">
        <f t="shared" ref="F2731:AB2731" si="948">ROUND(SQRT(F2733^2+(F2734-F2735)^2)*1000/(1.73*F2744),0)</f>
        <v>34</v>
      </c>
      <c r="G2731" s="50">
        <f t="shared" si="948"/>
        <v>34</v>
      </c>
      <c r="H2731" s="253">
        <f t="shared" si="948"/>
        <v>34</v>
      </c>
      <c r="I2731" s="50">
        <f t="shared" si="948"/>
        <v>34</v>
      </c>
      <c r="J2731" s="50">
        <f t="shared" si="948"/>
        <v>35</v>
      </c>
      <c r="K2731" s="50">
        <f t="shared" si="948"/>
        <v>36</v>
      </c>
      <c r="L2731" s="50">
        <f t="shared" si="948"/>
        <v>37</v>
      </c>
      <c r="M2731" s="50">
        <f t="shared" si="948"/>
        <v>36</v>
      </c>
      <c r="N2731" s="253">
        <f t="shared" si="948"/>
        <v>35</v>
      </c>
      <c r="O2731" s="50">
        <f t="shared" si="948"/>
        <v>34</v>
      </c>
      <c r="P2731" s="50">
        <f t="shared" si="948"/>
        <v>35</v>
      </c>
      <c r="Q2731" s="50">
        <f t="shared" si="948"/>
        <v>35</v>
      </c>
      <c r="R2731" s="50">
        <f t="shared" si="948"/>
        <v>36</v>
      </c>
      <c r="S2731" s="50">
        <f t="shared" si="948"/>
        <v>36</v>
      </c>
      <c r="T2731" s="50">
        <f t="shared" si="948"/>
        <v>36</v>
      </c>
      <c r="U2731" s="50">
        <f t="shared" si="948"/>
        <v>36</v>
      </c>
      <c r="V2731" s="253">
        <f t="shared" si="948"/>
        <v>37</v>
      </c>
      <c r="W2731" s="50">
        <f t="shared" si="948"/>
        <v>36</v>
      </c>
      <c r="X2731" s="50">
        <f t="shared" si="948"/>
        <v>36</v>
      </c>
      <c r="Y2731" s="50">
        <f t="shared" si="948"/>
        <v>36</v>
      </c>
      <c r="Z2731" s="50">
        <f t="shared" si="948"/>
        <v>36</v>
      </c>
      <c r="AA2731" s="50">
        <f t="shared" si="948"/>
        <v>35</v>
      </c>
      <c r="AB2731" s="50">
        <f t="shared" si="948"/>
        <v>34</v>
      </c>
      <c r="AC2731" s="254"/>
      <c r="AD2731" s="129"/>
      <c r="AE2731" s="129"/>
      <c r="AF2731" s="580"/>
      <c r="AG2731" s="580"/>
      <c r="AH2731" s="580"/>
      <c r="AI2731" s="580"/>
      <c r="AJ2731" s="580"/>
      <c r="AK2731" s="580"/>
      <c r="AL2731" s="580"/>
      <c r="AM2731" s="580"/>
      <c r="AN2731" s="580"/>
      <c r="AO2731" s="580"/>
      <c r="AP2731" s="580"/>
      <c r="AQ2731" s="580"/>
      <c r="AR2731" s="580"/>
      <c r="AS2731" s="580"/>
      <c r="AT2731" s="580"/>
      <c r="AU2731" s="580"/>
      <c r="AV2731" s="580"/>
      <c r="AW2731" s="580"/>
      <c r="AX2731" s="580"/>
      <c r="AY2731" s="580"/>
      <c r="AZ2731" s="580"/>
      <c r="BA2731" s="580"/>
      <c r="BB2731" s="580"/>
      <c r="BC2731" s="580"/>
      <c r="BD2731" s="249"/>
      <c r="BE2731" s="249"/>
      <c r="BF2731" s="249"/>
      <c r="BG2731" s="249"/>
      <c r="BH2731" s="249"/>
      <c r="BI2731" s="249"/>
      <c r="BJ2731" s="249"/>
      <c r="BK2731" s="249"/>
      <c r="BL2731" s="249"/>
      <c r="BM2731" s="249"/>
      <c r="BN2731" s="249"/>
      <c r="BO2731" s="249"/>
      <c r="BP2731" s="249"/>
      <c r="BQ2731" s="249"/>
      <c r="BR2731" s="249"/>
      <c r="BS2731" s="249"/>
      <c r="BT2731" s="249"/>
      <c r="BU2731" s="249"/>
      <c r="BV2731" s="249"/>
      <c r="BW2731" s="249"/>
      <c r="BX2731" s="249"/>
      <c r="BY2731" s="121"/>
      <c r="BZ2731" s="121"/>
      <c r="CA2731" s="121"/>
      <c r="CB2731" s="121"/>
      <c r="CC2731" s="121"/>
    </row>
    <row r="2732" spans="1:81" ht="10.5" customHeight="1" x14ac:dyDescent="0.2">
      <c r="A2732" s="1406"/>
      <c r="B2732" s="1409"/>
      <c r="C2732" s="846" t="s">
        <v>115</v>
      </c>
      <c r="D2732" s="102" t="s">
        <v>27</v>
      </c>
      <c r="E2732" s="680">
        <v>32</v>
      </c>
      <c r="F2732" s="680">
        <v>34</v>
      </c>
      <c r="G2732" s="680">
        <v>34</v>
      </c>
      <c r="H2732" s="681">
        <v>34</v>
      </c>
      <c r="I2732" s="680">
        <v>33</v>
      </c>
      <c r="J2732" s="680">
        <v>33</v>
      </c>
      <c r="K2732" s="680">
        <v>35</v>
      </c>
      <c r="L2732" s="680">
        <v>36</v>
      </c>
      <c r="M2732" s="680">
        <v>35</v>
      </c>
      <c r="N2732" s="681">
        <v>35</v>
      </c>
      <c r="O2732" s="680">
        <v>33</v>
      </c>
      <c r="P2732" s="680">
        <v>35</v>
      </c>
      <c r="Q2732" s="680">
        <v>35</v>
      </c>
      <c r="R2732" s="680">
        <v>36</v>
      </c>
      <c r="S2732" s="680">
        <v>36</v>
      </c>
      <c r="T2732" s="680">
        <v>37</v>
      </c>
      <c r="U2732" s="680">
        <v>37</v>
      </c>
      <c r="V2732" s="681">
        <v>36</v>
      </c>
      <c r="W2732" s="680">
        <v>35</v>
      </c>
      <c r="X2732" s="680">
        <v>34</v>
      </c>
      <c r="Y2732" s="680">
        <v>35</v>
      </c>
      <c r="Z2732" s="680">
        <v>36</v>
      </c>
      <c r="AA2732" s="680">
        <v>34</v>
      </c>
      <c r="AB2732" s="680">
        <v>33</v>
      </c>
      <c r="AC2732" s="254"/>
      <c r="AD2732" s="129"/>
      <c r="AE2732" s="49"/>
      <c r="AF2732" s="256"/>
      <c r="AG2732" s="256"/>
      <c r="AH2732" s="256"/>
      <c r="AI2732" s="256"/>
      <c r="AJ2732" s="256"/>
      <c r="AK2732" s="256"/>
      <c r="AL2732" s="256"/>
      <c r="AM2732" s="256"/>
      <c r="AN2732" s="256"/>
      <c r="AO2732" s="256"/>
      <c r="AP2732" s="256"/>
      <c r="AQ2732" s="256"/>
      <c r="AR2732" s="256"/>
      <c r="AS2732" s="256"/>
      <c r="AT2732" s="256"/>
      <c r="AU2732" s="256"/>
      <c r="AV2732" s="256"/>
      <c r="AW2732" s="256"/>
      <c r="AX2732" s="256"/>
      <c r="AY2732" s="256"/>
      <c r="AZ2732" s="256"/>
      <c r="BA2732" s="256"/>
      <c r="BB2732" s="256"/>
      <c r="BC2732" s="256"/>
      <c r="BD2732" s="256"/>
      <c r="BP2732" s="1"/>
      <c r="BQ2732" s="1"/>
      <c r="BR2732" s="1"/>
      <c r="BS2732" s="1"/>
      <c r="BT2732" s="1"/>
      <c r="BU2732" s="1"/>
      <c r="BV2732" s="1"/>
      <c r="BW2732" s="1"/>
      <c r="BX2732" s="1"/>
      <c r="BY2732" s="1"/>
      <c r="BZ2732" s="1"/>
      <c r="CA2732" s="1"/>
      <c r="CB2732" s="1"/>
      <c r="CC2732" s="1"/>
    </row>
    <row r="2733" spans="1:81" ht="10.5" customHeight="1" x14ac:dyDescent="0.2">
      <c r="A2733" s="1406"/>
      <c r="B2733" s="1409"/>
      <c r="C2733" s="846" t="s">
        <v>908</v>
      </c>
      <c r="D2733" s="102" t="s">
        <v>108</v>
      </c>
      <c r="E2733" s="51">
        <v>0.32388</v>
      </c>
      <c r="F2733" s="51">
        <v>0.32063999999999998</v>
      </c>
      <c r="G2733" s="51">
        <v>0.32148000000000004</v>
      </c>
      <c r="H2733" s="330">
        <v>0.32136000000000003</v>
      </c>
      <c r="I2733" s="51">
        <v>0.32100000000000001</v>
      </c>
      <c r="J2733" s="51">
        <v>0.32327999999999996</v>
      </c>
      <c r="K2733" s="51">
        <v>0.3372</v>
      </c>
      <c r="L2733" s="51">
        <v>0.34523999999999999</v>
      </c>
      <c r="M2733" s="51">
        <v>0.34223999999999999</v>
      </c>
      <c r="N2733" s="330">
        <v>0.33348</v>
      </c>
      <c r="O2733" s="51">
        <v>0.32568000000000003</v>
      </c>
      <c r="P2733" s="51">
        <v>0.32856000000000002</v>
      </c>
      <c r="Q2733" s="51">
        <v>0.32988000000000001</v>
      </c>
      <c r="R2733" s="51">
        <v>0.33816000000000002</v>
      </c>
      <c r="S2733" s="51">
        <v>0.34200000000000003</v>
      </c>
      <c r="T2733" s="51">
        <v>0.34632000000000002</v>
      </c>
      <c r="U2733" s="51">
        <v>0.34908</v>
      </c>
      <c r="V2733" s="330">
        <v>0.35255999999999998</v>
      </c>
      <c r="W2733" s="51">
        <v>0.34764</v>
      </c>
      <c r="X2733" s="51">
        <v>0.34620000000000001</v>
      </c>
      <c r="Y2733" s="51">
        <v>0.34044000000000002</v>
      </c>
      <c r="Z2733" s="51">
        <v>0.33876000000000001</v>
      </c>
      <c r="AA2733" s="51">
        <v>0.32963999999999999</v>
      </c>
      <c r="AB2733" s="51">
        <v>0.32507999999999998</v>
      </c>
      <c r="AC2733" s="41">
        <f>SUM(E2733:AB2733)</f>
        <v>8.0297999999999998</v>
      </c>
      <c r="AD2733" s="43"/>
      <c r="AE2733" s="49">
        <v>12</v>
      </c>
      <c r="BD2733" s="76"/>
      <c r="BP2733" s="1"/>
      <c r="BQ2733" s="1"/>
      <c r="BR2733" s="1"/>
      <c r="BS2733" s="1"/>
      <c r="BT2733" s="1"/>
      <c r="BU2733" s="1"/>
      <c r="BV2733" s="1"/>
      <c r="BW2733" s="1"/>
      <c r="BX2733" s="1"/>
      <c r="BY2733" s="1"/>
      <c r="BZ2733" s="1"/>
      <c r="CA2733" s="1"/>
      <c r="CB2733" s="1"/>
      <c r="CC2733" s="1"/>
    </row>
    <row r="2734" spans="1:81" ht="10.5" customHeight="1" x14ac:dyDescent="0.2">
      <c r="A2734" s="1406"/>
      <c r="B2734" s="1409"/>
      <c r="C2734" s="846" t="s">
        <v>908</v>
      </c>
      <c r="D2734" s="102" t="s">
        <v>906</v>
      </c>
      <c r="E2734" s="51">
        <v>0.18252000000000002</v>
      </c>
      <c r="F2734" s="42">
        <v>0.18180000000000002</v>
      </c>
      <c r="G2734" s="42">
        <v>0.18275999999999998</v>
      </c>
      <c r="H2734" s="255">
        <v>0.18275999999999998</v>
      </c>
      <c r="I2734" s="42">
        <v>0.18203999999999998</v>
      </c>
      <c r="J2734" s="42">
        <v>0.18228</v>
      </c>
      <c r="K2734" s="42">
        <v>0.18443999999999999</v>
      </c>
      <c r="L2734" s="42">
        <v>0.18659999999999999</v>
      </c>
      <c r="M2734" s="42">
        <v>0.18515999999999999</v>
      </c>
      <c r="N2734" s="255">
        <v>0.18084</v>
      </c>
      <c r="O2734" s="42">
        <v>0.18048</v>
      </c>
      <c r="P2734" s="42">
        <v>0.18324000000000001</v>
      </c>
      <c r="Q2734" s="42">
        <v>0.18612000000000001</v>
      </c>
      <c r="R2734" s="42">
        <v>0.19103999999999999</v>
      </c>
      <c r="S2734" s="42">
        <v>0.18947999999999998</v>
      </c>
      <c r="T2734" s="42">
        <v>0.189</v>
      </c>
      <c r="U2734" s="42">
        <v>0.18936</v>
      </c>
      <c r="V2734" s="255">
        <v>0.18744</v>
      </c>
      <c r="W2734" s="42">
        <v>0.18863999999999997</v>
      </c>
      <c r="X2734" s="42">
        <v>0.18803999999999998</v>
      </c>
      <c r="Y2734" s="42">
        <v>0.18659999999999999</v>
      </c>
      <c r="Z2734" s="42">
        <v>0.18624000000000002</v>
      </c>
      <c r="AA2734" s="42">
        <v>0.18347999999999998</v>
      </c>
      <c r="AB2734" s="42">
        <v>0.18468000000000001</v>
      </c>
      <c r="AC2734" s="254"/>
      <c r="AD2734" s="43">
        <f>SUM(E2734:AB2734)</f>
        <v>4.4450400000000005</v>
      </c>
      <c r="AE2734" s="49">
        <v>12</v>
      </c>
      <c r="BD2734" s="256"/>
      <c r="BP2734" s="1"/>
      <c r="BQ2734" s="1"/>
      <c r="BR2734" s="1"/>
      <c r="BS2734" s="1"/>
      <c r="BT2734" s="1"/>
      <c r="BU2734" s="1"/>
      <c r="BV2734" s="1"/>
      <c r="BW2734" s="1"/>
      <c r="BX2734" s="1"/>
      <c r="BY2734" s="1"/>
      <c r="BZ2734" s="1"/>
      <c r="CA2734" s="1"/>
      <c r="CB2734" s="1"/>
      <c r="CC2734" s="1"/>
    </row>
    <row r="2735" spans="1:81" ht="10.5" customHeight="1" x14ac:dyDescent="0.2">
      <c r="A2735" s="1406"/>
      <c r="B2735" s="1409"/>
      <c r="C2735" s="846" t="s">
        <v>908</v>
      </c>
      <c r="D2735" s="102" t="s">
        <v>907</v>
      </c>
      <c r="E2735" s="142">
        <v>0</v>
      </c>
      <c r="F2735" s="104">
        <v>0</v>
      </c>
      <c r="G2735" s="104">
        <v>0</v>
      </c>
      <c r="H2735" s="259">
        <v>0</v>
      </c>
      <c r="I2735" s="104">
        <v>0</v>
      </c>
      <c r="J2735" s="104">
        <v>0</v>
      </c>
      <c r="K2735" s="104">
        <v>0</v>
      </c>
      <c r="L2735" s="104">
        <v>0</v>
      </c>
      <c r="M2735" s="104">
        <v>0</v>
      </c>
      <c r="N2735" s="259">
        <v>0</v>
      </c>
      <c r="O2735" s="104">
        <v>0</v>
      </c>
      <c r="P2735" s="104">
        <v>0</v>
      </c>
      <c r="Q2735" s="104">
        <v>0</v>
      </c>
      <c r="R2735" s="104">
        <v>0</v>
      </c>
      <c r="S2735" s="104">
        <v>0</v>
      </c>
      <c r="T2735" s="104">
        <v>0</v>
      </c>
      <c r="U2735" s="104">
        <v>0</v>
      </c>
      <c r="V2735" s="259">
        <v>0</v>
      </c>
      <c r="W2735" s="104">
        <v>0</v>
      </c>
      <c r="X2735" s="104">
        <v>0</v>
      </c>
      <c r="Y2735" s="104">
        <v>0</v>
      </c>
      <c r="Z2735" s="104">
        <v>0</v>
      </c>
      <c r="AA2735" s="104">
        <v>0</v>
      </c>
      <c r="AB2735" s="104">
        <v>0</v>
      </c>
      <c r="AC2735" s="254"/>
      <c r="AD2735" s="43"/>
      <c r="AE2735" s="49"/>
      <c r="BD2735" s="256"/>
      <c r="BP2735" s="1"/>
      <c r="BQ2735" s="1"/>
      <c r="BR2735" s="1"/>
      <c r="BS2735" s="1"/>
      <c r="BT2735" s="1"/>
      <c r="BU2735" s="1"/>
      <c r="BV2735" s="1"/>
      <c r="BW2735" s="1"/>
      <c r="BX2735" s="1"/>
      <c r="BY2735" s="1"/>
      <c r="BZ2735" s="1"/>
      <c r="CA2735" s="1"/>
      <c r="CB2735" s="1"/>
      <c r="CC2735" s="1"/>
    </row>
    <row r="2736" spans="1:81" ht="10.5" customHeight="1" thickBot="1" x14ac:dyDescent="0.25">
      <c r="A2736" s="1407"/>
      <c r="B2736" s="1410"/>
      <c r="C2736" s="197"/>
      <c r="D2736" s="166" t="s">
        <v>35</v>
      </c>
      <c r="E2736" s="45">
        <f>(E2734-E2735)/E2733</f>
        <v>0.56354205261207857</v>
      </c>
      <c r="F2736" s="45">
        <f t="shared" ref="F2736:AB2736" si="949">(F2734-F2735)/F2733</f>
        <v>0.56699101796407192</v>
      </c>
      <c r="G2736" s="45">
        <f t="shared" si="949"/>
        <v>0.56849570735348998</v>
      </c>
      <c r="H2736" s="286">
        <f t="shared" si="949"/>
        <v>0.568707991038088</v>
      </c>
      <c r="I2736" s="45">
        <f t="shared" si="949"/>
        <v>0.56710280373831767</v>
      </c>
      <c r="J2736" s="45">
        <f t="shared" si="949"/>
        <v>0.56384558277654051</v>
      </c>
      <c r="K2736" s="45">
        <f t="shared" si="949"/>
        <v>0.54697508896797153</v>
      </c>
      <c r="L2736" s="45">
        <f t="shared" si="949"/>
        <v>0.54049356969064999</v>
      </c>
      <c r="M2736" s="45">
        <f t="shared" si="949"/>
        <v>0.54102384291725103</v>
      </c>
      <c r="N2736" s="286">
        <f t="shared" si="949"/>
        <v>0.54228139618567828</v>
      </c>
      <c r="O2736" s="45">
        <f t="shared" si="949"/>
        <v>0.55416359616801769</v>
      </c>
      <c r="P2736" s="45">
        <f t="shared" si="949"/>
        <v>0.55770635500365229</v>
      </c>
      <c r="Q2736" s="45">
        <f t="shared" si="949"/>
        <v>0.56420516551473265</v>
      </c>
      <c r="R2736" s="45">
        <f t="shared" si="949"/>
        <v>0.56493967352732433</v>
      </c>
      <c r="S2736" s="45">
        <f t="shared" si="949"/>
        <v>0.5540350877192981</v>
      </c>
      <c r="T2736" s="45">
        <f t="shared" si="949"/>
        <v>0.54573804573804574</v>
      </c>
      <c r="U2736" s="45">
        <f t="shared" si="949"/>
        <v>0.54245445170161566</v>
      </c>
      <c r="V2736" s="286">
        <f t="shared" si="949"/>
        <v>0.53165418652144314</v>
      </c>
      <c r="W2736" s="45">
        <f t="shared" si="949"/>
        <v>0.54263030721435956</v>
      </c>
      <c r="X2736" s="45">
        <f t="shared" si="949"/>
        <v>0.54315424610051988</v>
      </c>
      <c r="Y2736" s="45">
        <f t="shared" si="949"/>
        <v>0.54811420514628117</v>
      </c>
      <c r="Z2736" s="45">
        <f t="shared" si="949"/>
        <v>0.54976974849450944</v>
      </c>
      <c r="AA2736" s="45">
        <f t="shared" si="949"/>
        <v>0.55660720786312334</v>
      </c>
      <c r="AB2736" s="45">
        <f t="shared" si="949"/>
        <v>0.56810631229235886</v>
      </c>
      <c r="AC2736" s="254"/>
      <c r="AD2736" s="43"/>
      <c r="AE2736" s="49"/>
      <c r="AF2736" s="256"/>
      <c r="AG2736" s="256"/>
      <c r="AH2736" s="256"/>
      <c r="AI2736" s="256"/>
      <c r="AJ2736" s="256"/>
      <c r="AK2736" s="256"/>
      <c r="AL2736" s="256"/>
      <c r="AM2736" s="256"/>
      <c r="AN2736" s="256"/>
      <c r="AO2736" s="256"/>
      <c r="AP2736" s="256"/>
      <c r="AQ2736" s="256"/>
      <c r="AR2736" s="256"/>
      <c r="AS2736" s="256"/>
      <c r="AT2736" s="256"/>
      <c r="AU2736" s="256"/>
      <c r="AV2736" s="256"/>
      <c r="AW2736" s="256"/>
      <c r="AX2736" s="256"/>
      <c r="AY2736" s="256"/>
      <c r="AZ2736" s="256"/>
      <c r="BA2736" s="256"/>
      <c r="BB2736" s="256"/>
      <c r="BC2736" s="256"/>
      <c r="BD2736" s="256"/>
      <c r="BP2736" s="1"/>
      <c r="BQ2736" s="1"/>
      <c r="BR2736" s="1"/>
      <c r="BS2736" s="1"/>
      <c r="BT2736" s="1"/>
      <c r="BU2736" s="1"/>
      <c r="BV2736" s="1"/>
      <c r="BW2736" s="1"/>
      <c r="BX2736" s="1"/>
      <c r="BY2736" s="1"/>
      <c r="BZ2736" s="1"/>
      <c r="CA2736" s="1"/>
      <c r="CB2736" s="1"/>
      <c r="CC2736" s="1"/>
    </row>
    <row r="2737" spans="1:81" ht="10.5" customHeight="1" x14ac:dyDescent="0.2">
      <c r="A2737" s="990" t="s">
        <v>254</v>
      </c>
      <c r="B2737" s="52"/>
      <c r="C2737" s="403"/>
      <c r="D2737" s="105"/>
      <c r="E2737" s="53">
        <f t="shared" ref="E2737:AB2737" si="950">E2727+E2733</f>
        <v>0.47640000000000005</v>
      </c>
      <c r="F2737" s="53">
        <f t="shared" si="950"/>
        <v>0.46655999999999997</v>
      </c>
      <c r="G2737" s="53">
        <f t="shared" si="950"/>
        <v>0.46644000000000008</v>
      </c>
      <c r="H2737" s="288">
        <f t="shared" si="950"/>
        <v>0.46572000000000002</v>
      </c>
      <c r="I2737" s="53">
        <f t="shared" si="950"/>
        <v>0.46799999999999997</v>
      </c>
      <c r="J2737" s="53">
        <f t="shared" si="950"/>
        <v>0.47243999999999997</v>
      </c>
      <c r="K2737" s="53">
        <f t="shared" si="950"/>
        <v>0.48612</v>
      </c>
      <c r="L2737" s="53">
        <f t="shared" si="950"/>
        <v>0.50207999999999997</v>
      </c>
      <c r="M2737" s="53">
        <f t="shared" si="950"/>
        <v>0.48755999999999999</v>
      </c>
      <c r="N2737" s="288">
        <f t="shared" si="950"/>
        <v>0.47616000000000003</v>
      </c>
      <c r="O2737" s="53">
        <f t="shared" si="950"/>
        <v>0.47399999999999998</v>
      </c>
      <c r="P2737" s="53">
        <f t="shared" si="950"/>
        <v>0.47843999999999998</v>
      </c>
      <c r="Q2737" s="53">
        <f t="shared" si="950"/>
        <v>0.48684000000000005</v>
      </c>
      <c r="R2737" s="53">
        <f t="shared" si="950"/>
        <v>0.51384000000000007</v>
      </c>
      <c r="S2737" s="53">
        <f t="shared" si="950"/>
        <v>0.52068000000000003</v>
      </c>
      <c r="T2737" s="53">
        <f t="shared" si="950"/>
        <v>0.52476</v>
      </c>
      <c r="U2737" s="53">
        <f t="shared" si="950"/>
        <v>0.53712000000000004</v>
      </c>
      <c r="V2737" s="288">
        <f t="shared" si="950"/>
        <v>0.54</v>
      </c>
      <c r="W2737" s="53">
        <f t="shared" si="950"/>
        <v>0.53544000000000003</v>
      </c>
      <c r="X2737" s="53">
        <f t="shared" si="950"/>
        <v>0.53400000000000003</v>
      </c>
      <c r="Y2737" s="53">
        <f t="shared" si="950"/>
        <v>0.53388000000000002</v>
      </c>
      <c r="Z2737" s="53">
        <f t="shared" si="950"/>
        <v>0.51551999999999998</v>
      </c>
      <c r="AA2737" s="53">
        <f t="shared" si="950"/>
        <v>0.48839999999999995</v>
      </c>
      <c r="AB2737" s="53">
        <f t="shared" si="950"/>
        <v>0.48311999999999999</v>
      </c>
      <c r="AC2737" s="41">
        <f>SUM(E2737:AB2737)</f>
        <v>11.933520000000001</v>
      </c>
      <c r="AD2737" s="54"/>
      <c r="AE2737" s="77"/>
      <c r="AF2737" s="581"/>
      <c r="AG2737" s="581"/>
      <c r="AH2737" s="581"/>
      <c r="AI2737" s="581"/>
      <c r="AJ2737" s="581"/>
      <c r="AK2737" s="581"/>
      <c r="AL2737" s="581"/>
      <c r="AM2737" s="581"/>
      <c r="AN2737" s="581"/>
      <c r="AO2737" s="581"/>
      <c r="AP2737" s="581"/>
      <c r="AQ2737" s="581"/>
      <c r="AR2737" s="581"/>
      <c r="AS2737" s="581"/>
      <c r="AT2737" s="581"/>
      <c r="AU2737" s="581"/>
      <c r="AV2737" s="581"/>
      <c r="AW2737" s="581"/>
      <c r="AX2737" s="581"/>
      <c r="AY2737" s="581"/>
      <c r="AZ2737" s="581"/>
      <c r="BA2737" s="581"/>
      <c r="BB2737" s="581"/>
      <c r="BC2737" s="581"/>
      <c r="BD2737" s="581"/>
      <c r="BP2737" s="1"/>
      <c r="BQ2737" s="1"/>
      <c r="BR2737" s="1"/>
      <c r="BS2737" s="1"/>
      <c r="BT2737" s="1"/>
      <c r="BU2737" s="1"/>
      <c r="BV2737" s="1"/>
      <c r="BW2737" s="1"/>
      <c r="BX2737" s="1"/>
      <c r="BY2737" s="1"/>
      <c r="BZ2737" s="1"/>
      <c r="CA2737" s="1"/>
      <c r="CB2737" s="1"/>
      <c r="CC2737" s="1"/>
    </row>
    <row r="2738" spans="1:81" ht="10.5" customHeight="1" x14ac:dyDescent="0.2">
      <c r="A2738" s="991" t="s">
        <v>255</v>
      </c>
      <c r="B2738" s="56"/>
      <c r="C2738" s="404"/>
      <c r="D2738" s="106"/>
      <c r="E2738" s="57">
        <f>E2728+E2734-E2729-E2735</f>
        <v>0.30624000000000001</v>
      </c>
      <c r="F2738" s="57">
        <f>F2728+F2734-F2729-F2735</f>
        <v>0.30588000000000004</v>
      </c>
      <c r="G2738" s="57">
        <f t="shared" ref="G2738:AB2738" si="951">G2728+G2734-G2729-G2735</f>
        <v>0.30599999999999994</v>
      </c>
      <c r="H2738" s="255">
        <f t="shared" si="951"/>
        <v>0.30647999999999997</v>
      </c>
      <c r="I2738" s="57">
        <f t="shared" si="951"/>
        <v>0.30815999999999999</v>
      </c>
      <c r="J2738" s="57">
        <f t="shared" si="951"/>
        <v>0.30671999999999999</v>
      </c>
      <c r="K2738" s="57">
        <f t="shared" si="951"/>
        <v>0.30828</v>
      </c>
      <c r="L2738" s="57">
        <f t="shared" si="951"/>
        <v>0.30887999999999999</v>
      </c>
      <c r="M2738" s="57">
        <f t="shared" si="951"/>
        <v>0.30120000000000002</v>
      </c>
      <c r="N2738" s="255">
        <f t="shared" si="951"/>
        <v>0.28920000000000001</v>
      </c>
      <c r="O2738" s="57">
        <f t="shared" si="951"/>
        <v>0.29088000000000003</v>
      </c>
      <c r="P2738" s="57">
        <f t="shared" si="951"/>
        <v>0.29688000000000003</v>
      </c>
      <c r="Q2738" s="57">
        <f t="shared" si="951"/>
        <v>0.30492000000000002</v>
      </c>
      <c r="R2738" s="57">
        <f t="shared" si="951"/>
        <v>0.32711999999999997</v>
      </c>
      <c r="S2738" s="57">
        <f t="shared" si="951"/>
        <v>0.32147999999999999</v>
      </c>
      <c r="T2738" s="57">
        <f t="shared" si="951"/>
        <v>0.32123999999999997</v>
      </c>
      <c r="U2738" s="57">
        <f t="shared" si="951"/>
        <v>0.32147999999999999</v>
      </c>
      <c r="V2738" s="255">
        <f t="shared" si="951"/>
        <v>0.318</v>
      </c>
      <c r="W2738" s="57">
        <f t="shared" si="951"/>
        <v>0.31847999999999999</v>
      </c>
      <c r="X2738" s="57">
        <f t="shared" si="951"/>
        <v>0.31775999999999999</v>
      </c>
      <c r="Y2738" s="57">
        <f t="shared" si="951"/>
        <v>0.31452000000000002</v>
      </c>
      <c r="Z2738" s="57">
        <f t="shared" si="951"/>
        <v>0.31128</v>
      </c>
      <c r="AA2738" s="57">
        <f t="shared" si="951"/>
        <v>0.30791999999999997</v>
      </c>
      <c r="AB2738" s="57">
        <f t="shared" si="951"/>
        <v>0.31091999999999997</v>
      </c>
      <c r="AC2738" s="256"/>
      <c r="AD2738" s="54"/>
      <c r="AE2738" s="77"/>
      <c r="AF2738" s="256"/>
      <c r="AG2738" s="256"/>
      <c r="AH2738" s="256"/>
      <c r="AI2738" s="256"/>
      <c r="AJ2738" s="256"/>
      <c r="AK2738" s="256"/>
      <c r="AL2738" s="256"/>
      <c r="AM2738" s="256"/>
      <c r="AN2738" s="256"/>
      <c r="AO2738" s="256"/>
      <c r="AP2738" s="256"/>
      <c r="AQ2738" s="256"/>
      <c r="AR2738" s="256"/>
      <c r="AS2738" s="256"/>
      <c r="AT2738" s="256"/>
      <c r="AU2738" s="256"/>
      <c r="AV2738" s="256"/>
      <c r="AW2738" s="256"/>
      <c r="AX2738" s="256"/>
      <c r="AY2738" s="256"/>
      <c r="AZ2738" s="256"/>
      <c r="BA2738" s="256"/>
      <c r="BB2738" s="256"/>
      <c r="BC2738" s="256"/>
      <c r="BD2738" s="256"/>
    </row>
    <row r="2739" spans="1:81" ht="10.5" customHeight="1" thickBot="1" x14ac:dyDescent="0.25">
      <c r="A2739" s="989" t="s">
        <v>256</v>
      </c>
      <c r="B2739" s="58"/>
      <c r="C2739" s="498"/>
      <c r="D2739" s="107"/>
      <c r="E2739" s="59">
        <f t="shared" ref="E2739:AB2739" si="952">SQRT(E2738*E2738+E2737*E2737)</f>
        <v>0.56633903061682056</v>
      </c>
      <c r="F2739" s="59">
        <f t="shared" si="952"/>
        <v>0.55788960198232762</v>
      </c>
      <c r="G2739" s="59">
        <f t="shared" si="952"/>
        <v>0.55785506504826154</v>
      </c>
      <c r="H2739" s="286">
        <f t="shared" si="952"/>
        <v>0.55751691346541232</v>
      </c>
      <c r="I2739" s="59">
        <f t="shared" si="952"/>
        <v>0.56034505940536317</v>
      </c>
      <c r="J2739" s="59">
        <f t="shared" si="952"/>
        <v>0.5632732125709512</v>
      </c>
      <c r="K2739" s="59">
        <f t="shared" si="952"/>
        <v>0.57562940578118482</v>
      </c>
      <c r="L2739" s="59">
        <f t="shared" si="952"/>
        <v>0.58948382573230962</v>
      </c>
      <c r="M2739" s="59">
        <f t="shared" si="952"/>
        <v>0.57309352953946358</v>
      </c>
      <c r="N2739" s="286">
        <f t="shared" si="952"/>
        <v>0.55710410660845078</v>
      </c>
      <c r="O2739" s="59">
        <f t="shared" si="952"/>
        <v>0.55613593158507568</v>
      </c>
      <c r="P2739" s="59">
        <f t="shared" si="952"/>
        <v>0.56306533191096042</v>
      </c>
      <c r="Q2739" s="59">
        <f t="shared" si="952"/>
        <v>0.5744470315007294</v>
      </c>
      <c r="R2739" s="59">
        <f t="shared" si="952"/>
        <v>0.60912973987484809</v>
      </c>
      <c r="S2739" s="59">
        <f t="shared" si="952"/>
        <v>0.61192896058284418</v>
      </c>
      <c r="T2739" s="59">
        <f t="shared" si="952"/>
        <v>0.61527895722184422</v>
      </c>
      <c r="U2739" s="59">
        <f t="shared" si="952"/>
        <v>0.62597706411656973</v>
      </c>
      <c r="V2739" s="286">
        <f t="shared" si="952"/>
        <v>0.62667695027023296</v>
      </c>
      <c r="W2739" s="59">
        <f t="shared" si="952"/>
        <v>0.62299719421519073</v>
      </c>
      <c r="X2739" s="59">
        <f t="shared" si="952"/>
        <v>0.62139151716128216</v>
      </c>
      <c r="Y2739" s="59">
        <f t="shared" si="952"/>
        <v>0.6196375430846649</v>
      </c>
      <c r="Z2739" s="59">
        <f t="shared" si="952"/>
        <v>0.60220935628732963</v>
      </c>
      <c r="AA2739" s="59">
        <f t="shared" si="952"/>
        <v>0.57736408478532841</v>
      </c>
      <c r="AB2739" s="59">
        <f t="shared" si="952"/>
        <v>0.57452256770295795</v>
      </c>
      <c r="AC2739" s="310">
        <f>MAX(E2739:AB2739)</f>
        <v>0.62667695027023296</v>
      </c>
      <c r="AD2739" s="54"/>
      <c r="AE2739" s="77"/>
      <c r="AF2739" s="256"/>
      <c r="AG2739" s="256"/>
      <c r="AH2739" s="256"/>
      <c r="AI2739" s="256"/>
      <c r="AJ2739" s="256"/>
      <c r="AK2739" s="256"/>
      <c r="AL2739" s="256"/>
      <c r="AM2739" s="256"/>
      <c r="AN2739" s="256"/>
      <c r="AO2739" s="256"/>
      <c r="AP2739" s="256"/>
      <c r="AQ2739" s="256"/>
      <c r="AR2739" s="256"/>
      <c r="AS2739" s="256"/>
      <c r="AT2739" s="256"/>
      <c r="AU2739" s="256"/>
      <c r="AV2739" s="256"/>
      <c r="AW2739" s="256"/>
      <c r="AX2739" s="256"/>
      <c r="AY2739" s="256"/>
      <c r="AZ2739" s="256"/>
      <c r="BA2739" s="256"/>
      <c r="BB2739" s="256"/>
      <c r="BC2739" s="256"/>
      <c r="BD2739" s="256"/>
    </row>
    <row r="2740" spans="1:81" ht="10.5" customHeight="1" x14ac:dyDescent="0.2">
      <c r="A2740" s="1500"/>
      <c r="B2740" s="986" t="s">
        <v>181</v>
      </c>
      <c r="C2740" s="695" t="s">
        <v>908</v>
      </c>
      <c r="D2740" s="726" t="s">
        <v>30</v>
      </c>
      <c r="E2740" s="66">
        <v>2.5152000000000001</v>
      </c>
      <c r="F2740" s="66">
        <v>2.5184000000000002</v>
      </c>
      <c r="G2740" s="66">
        <v>2.5211999999999999</v>
      </c>
      <c r="H2740" s="288">
        <v>2.5244</v>
      </c>
      <c r="I2740" s="66">
        <v>2.5188000000000001</v>
      </c>
      <c r="J2740" s="66">
        <v>2.5219999999999998</v>
      </c>
      <c r="K2740" s="66">
        <v>2.5167999999999999</v>
      </c>
      <c r="L2740" s="66">
        <v>2.5152000000000001</v>
      </c>
      <c r="M2740" s="66">
        <v>2.516</v>
      </c>
      <c r="N2740" s="288">
        <v>2.5224000000000002</v>
      </c>
      <c r="O2740" s="66">
        <v>2.5251999999999999</v>
      </c>
      <c r="P2740" s="66">
        <v>2.5375999999999999</v>
      </c>
      <c r="Q2740" s="66">
        <v>2.5491999999999999</v>
      </c>
      <c r="R2740" s="66">
        <v>2.5448</v>
      </c>
      <c r="S2740" s="66">
        <v>2.5388000000000002</v>
      </c>
      <c r="T2740" s="66">
        <v>2.5364</v>
      </c>
      <c r="U2740" s="66">
        <v>2.5268000000000002</v>
      </c>
      <c r="V2740" s="288">
        <v>2.5316000000000001</v>
      </c>
      <c r="W2740" s="66">
        <v>2.5324</v>
      </c>
      <c r="X2740" s="66">
        <v>2.5316000000000001</v>
      </c>
      <c r="Y2740" s="66">
        <v>2.5207999999999999</v>
      </c>
      <c r="Z2740" s="66">
        <v>2.5144000000000002</v>
      </c>
      <c r="AA2740" s="66">
        <v>2.52</v>
      </c>
      <c r="AB2740" s="66">
        <v>2.5264000000000002</v>
      </c>
      <c r="AC2740" s="41">
        <f>SUM(D2740:AB2740)</f>
        <v>60.626400000000018</v>
      </c>
      <c r="AD2740" s="129"/>
      <c r="AE2740" s="275">
        <v>40</v>
      </c>
    </row>
    <row r="2741" spans="1:81" ht="10.5" customHeight="1" thickBot="1" x14ac:dyDescent="0.25">
      <c r="A2741" s="1501"/>
      <c r="B2741" s="987" t="s">
        <v>182</v>
      </c>
      <c r="C2741" s="197" t="s">
        <v>908</v>
      </c>
      <c r="D2741" s="166" t="s">
        <v>30</v>
      </c>
      <c r="E2741" s="45">
        <v>15.361599999999999</v>
      </c>
      <c r="F2741" s="45">
        <v>15.507999999999999</v>
      </c>
      <c r="G2741" s="45">
        <v>11.746</v>
      </c>
      <c r="H2741" s="286">
        <v>16.0304</v>
      </c>
      <c r="I2741" s="45">
        <v>14.0436</v>
      </c>
      <c r="J2741" s="45">
        <v>13.131600000000001</v>
      </c>
      <c r="K2741" s="45">
        <v>16.063600000000001</v>
      </c>
      <c r="L2741" s="45">
        <v>12.76</v>
      </c>
      <c r="M2741" s="45">
        <v>14.374000000000001</v>
      </c>
      <c r="N2741" s="286">
        <v>16.09</v>
      </c>
      <c r="O2741" s="45">
        <v>11.6312</v>
      </c>
      <c r="P2741" s="45">
        <v>15.7532</v>
      </c>
      <c r="Q2741" s="45">
        <v>14.9328</v>
      </c>
      <c r="R2741" s="45">
        <v>12.669600000000001</v>
      </c>
      <c r="S2741" s="45">
        <v>16.196400000000001</v>
      </c>
      <c r="T2741" s="45">
        <v>12.867599999999999</v>
      </c>
      <c r="U2741" s="45">
        <v>14.577999999999999</v>
      </c>
      <c r="V2741" s="286">
        <v>16.085599999999999</v>
      </c>
      <c r="W2741" s="45">
        <v>11.234</v>
      </c>
      <c r="X2741" s="45">
        <v>15.865600000000001</v>
      </c>
      <c r="Y2741" s="45">
        <v>14.7232</v>
      </c>
      <c r="Z2741" s="45">
        <v>12.5748</v>
      </c>
      <c r="AA2741" s="45">
        <v>16.007999999999999</v>
      </c>
      <c r="AB2741" s="45">
        <v>11.793200000000001</v>
      </c>
      <c r="AC2741" s="41">
        <f>SUM(D2741:AB2741)</f>
        <v>342.02200000000005</v>
      </c>
      <c r="AD2741" s="129"/>
      <c r="AE2741" s="275">
        <v>40</v>
      </c>
    </row>
    <row r="2742" spans="1:81" ht="10.5" customHeight="1" thickBot="1" x14ac:dyDescent="0.25">
      <c r="A2742" s="988" t="s">
        <v>89</v>
      </c>
      <c r="B2742" s="120"/>
      <c r="C2742" s="120"/>
      <c r="D2742" s="120"/>
      <c r="E2742" s="120">
        <v>1</v>
      </c>
      <c r="F2742" s="120">
        <v>2</v>
      </c>
      <c r="G2742" s="120">
        <v>3</v>
      </c>
      <c r="H2742" s="284">
        <v>4</v>
      </c>
      <c r="I2742" s="120">
        <v>5</v>
      </c>
      <c r="J2742" s="120">
        <v>6</v>
      </c>
      <c r="K2742" s="120">
        <v>7</v>
      </c>
      <c r="L2742" s="120">
        <v>8</v>
      </c>
      <c r="M2742" s="120">
        <v>9</v>
      </c>
      <c r="N2742" s="284">
        <v>10</v>
      </c>
      <c r="O2742" s="120">
        <v>11</v>
      </c>
      <c r="P2742" s="120">
        <v>12</v>
      </c>
      <c r="Q2742" s="120">
        <v>13</v>
      </c>
      <c r="R2742" s="120">
        <v>14</v>
      </c>
      <c r="S2742" s="120">
        <v>15</v>
      </c>
      <c r="T2742" s="120">
        <v>16</v>
      </c>
      <c r="U2742" s="120">
        <v>17</v>
      </c>
      <c r="V2742" s="284">
        <v>18</v>
      </c>
      <c r="W2742" s="120">
        <v>19</v>
      </c>
      <c r="X2742" s="120">
        <v>20</v>
      </c>
      <c r="Y2742" s="120">
        <v>21</v>
      </c>
      <c r="Z2742" s="120">
        <v>22</v>
      </c>
      <c r="AA2742" s="120">
        <v>23</v>
      </c>
      <c r="AB2742" s="120">
        <v>24</v>
      </c>
    </row>
    <row r="2743" spans="1:81" ht="10.5" customHeight="1" x14ac:dyDescent="0.2">
      <c r="A2743" s="266" t="s">
        <v>69</v>
      </c>
      <c r="B2743" s="35"/>
      <c r="C2743" s="484" t="s">
        <v>115</v>
      </c>
      <c r="D2743" s="152" t="s">
        <v>32</v>
      </c>
      <c r="E2743" s="35">
        <v>6.3</v>
      </c>
      <c r="F2743" s="35">
        <v>6.3</v>
      </c>
      <c r="G2743" s="35">
        <v>6.3</v>
      </c>
      <c r="H2743" s="267">
        <v>6.3</v>
      </c>
      <c r="I2743" s="35">
        <v>6.3</v>
      </c>
      <c r="J2743" s="35">
        <v>6.3</v>
      </c>
      <c r="K2743" s="35">
        <v>6.3</v>
      </c>
      <c r="L2743" s="35">
        <v>6.3</v>
      </c>
      <c r="M2743" s="35">
        <v>6.3</v>
      </c>
      <c r="N2743" s="267">
        <v>6.3</v>
      </c>
      <c r="O2743" s="35">
        <v>6.3</v>
      </c>
      <c r="P2743" s="35">
        <v>6.3</v>
      </c>
      <c r="Q2743" s="35">
        <v>6.3</v>
      </c>
      <c r="R2743" s="35">
        <v>6.3</v>
      </c>
      <c r="S2743" s="35">
        <v>6.3</v>
      </c>
      <c r="T2743" s="35">
        <v>6.3</v>
      </c>
      <c r="U2743" s="35">
        <v>6.3</v>
      </c>
      <c r="V2743" s="267">
        <v>6.3</v>
      </c>
      <c r="W2743" s="35">
        <v>6.3</v>
      </c>
      <c r="X2743" s="35">
        <v>6.3</v>
      </c>
      <c r="Y2743" s="35">
        <v>6.3</v>
      </c>
      <c r="Z2743" s="35">
        <v>6.3</v>
      </c>
      <c r="AA2743" s="35">
        <v>6.3</v>
      </c>
      <c r="AB2743" s="35">
        <v>6.3</v>
      </c>
    </row>
    <row r="2744" spans="1:81" ht="10.5" customHeight="1" thickBot="1" x14ac:dyDescent="0.25">
      <c r="A2744" s="268" t="s">
        <v>70</v>
      </c>
      <c r="B2744" s="36"/>
      <c r="C2744" s="485" t="s">
        <v>115</v>
      </c>
      <c r="D2744" s="154" t="s">
        <v>32</v>
      </c>
      <c r="E2744" s="36">
        <v>6.2</v>
      </c>
      <c r="F2744" s="36">
        <v>6.2</v>
      </c>
      <c r="G2744" s="36">
        <v>6.2</v>
      </c>
      <c r="H2744" s="269">
        <v>6.2</v>
      </c>
      <c r="I2744" s="36">
        <v>6.2</v>
      </c>
      <c r="J2744" s="36">
        <v>6.2</v>
      </c>
      <c r="K2744" s="36">
        <v>6.2</v>
      </c>
      <c r="L2744" s="36">
        <v>6.2</v>
      </c>
      <c r="M2744" s="36">
        <v>6.2</v>
      </c>
      <c r="N2744" s="269">
        <v>6.2</v>
      </c>
      <c r="O2744" s="36">
        <v>6.3</v>
      </c>
      <c r="P2744" s="36">
        <v>6.3</v>
      </c>
      <c r="Q2744" s="36">
        <v>6.3</v>
      </c>
      <c r="R2744" s="36">
        <v>6.3</v>
      </c>
      <c r="S2744" s="36">
        <v>6.3</v>
      </c>
      <c r="T2744" s="36">
        <v>6.3</v>
      </c>
      <c r="U2744" s="36">
        <v>6.3</v>
      </c>
      <c r="V2744" s="269">
        <v>6.3</v>
      </c>
      <c r="W2744" s="36">
        <v>6.3</v>
      </c>
      <c r="X2744" s="36">
        <v>6.3</v>
      </c>
      <c r="Y2744" s="36">
        <v>6.2</v>
      </c>
      <c r="Z2744" s="36">
        <v>6.2</v>
      </c>
      <c r="AA2744" s="36">
        <v>6.3</v>
      </c>
      <c r="AB2744" s="36">
        <v>6.3</v>
      </c>
    </row>
    <row r="2745" spans="1:81" s="1" customFormat="1" ht="10.5" customHeight="1" x14ac:dyDescent="0.2">
      <c r="A2745" s="1415" t="s">
        <v>84</v>
      </c>
      <c r="B2745" s="1496" t="s">
        <v>406</v>
      </c>
      <c r="C2745" s="508"/>
      <c r="D2745" s="726"/>
      <c r="E2745" s="61"/>
      <c r="F2745" s="61"/>
      <c r="G2745" s="61"/>
      <c r="H2745" s="303"/>
      <c r="I2745" s="61"/>
      <c r="J2745" s="61"/>
      <c r="K2745" s="61"/>
      <c r="L2745" s="61"/>
      <c r="M2745" s="61"/>
      <c r="N2745" s="303"/>
      <c r="O2745" s="61"/>
      <c r="P2745" s="61"/>
      <c r="Q2745" s="61"/>
      <c r="R2745" s="61"/>
      <c r="S2745" s="61"/>
      <c r="T2745" s="61"/>
      <c r="U2745" s="61"/>
      <c r="V2745" s="303"/>
      <c r="W2745" s="61"/>
      <c r="X2745" s="61"/>
      <c r="Y2745" s="61"/>
      <c r="Z2745" s="61"/>
      <c r="AA2745" s="61"/>
      <c r="AB2745" s="61"/>
      <c r="AC2745" s="321" t="s">
        <v>107</v>
      </c>
      <c r="AD2745" s="43">
        <f>AD2748/AC2747</f>
        <v>3.4825870646766177E-2</v>
      </c>
      <c r="AE2745" s="49"/>
      <c r="AF2745" s="310"/>
      <c r="AG2745" s="256"/>
      <c r="AH2745" s="256"/>
      <c r="AI2745" s="256"/>
      <c r="AJ2745" s="256"/>
      <c r="AK2745" s="256"/>
      <c r="AL2745" s="256"/>
      <c r="AM2745" s="256"/>
      <c r="AN2745" s="256"/>
      <c r="AO2745" s="256"/>
      <c r="AP2745" s="256"/>
      <c r="AQ2745" s="256"/>
      <c r="AR2745" s="256"/>
      <c r="AS2745" s="256"/>
      <c r="AT2745" s="256"/>
      <c r="AU2745" s="256"/>
      <c r="AV2745" s="256"/>
      <c r="AW2745" s="256"/>
      <c r="AX2745" s="256"/>
      <c r="AY2745" s="256"/>
      <c r="AZ2745" s="256"/>
      <c r="BA2745" s="256"/>
      <c r="BB2745" s="256"/>
      <c r="BC2745" s="256"/>
      <c r="BD2745" s="256"/>
      <c r="BE2745" s="249"/>
      <c r="BF2745" s="249"/>
      <c r="BG2745" s="249"/>
      <c r="BH2745" s="249"/>
      <c r="BI2745" s="249"/>
      <c r="BJ2745" s="249"/>
      <c r="BK2745" s="249"/>
      <c r="BL2745" s="249"/>
      <c r="BM2745" s="249"/>
      <c r="BN2745" s="249"/>
      <c r="BO2745" s="249"/>
      <c r="BP2745" s="249"/>
      <c r="BQ2745" s="249"/>
      <c r="BR2745" s="249"/>
      <c r="BS2745" s="249"/>
      <c r="BT2745" s="249"/>
      <c r="BU2745" s="249"/>
      <c r="BV2745" s="249"/>
      <c r="BW2745" s="249"/>
      <c r="BX2745" s="249"/>
      <c r="BY2745" s="121"/>
      <c r="BZ2745" s="121"/>
      <c r="CA2745" s="121"/>
      <c r="CB2745" s="121"/>
      <c r="CC2745" s="121"/>
    </row>
    <row r="2746" spans="1:81" s="1" customFormat="1" ht="10.5" customHeight="1" x14ac:dyDescent="0.2">
      <c r="A2746" s="1439"/>
      <c r="B2746" s="1497"/>
      <c r="C2746" s="846" t="s">
        <v>118</v>
      </c>
      <c r="D2746" s="102" t="s">
        <v>27</v>
      </c>
      <c r="E2746" s="67">
        <f>ROUND(SQRT(E2747^2+(E2748-E2749)^2)*1000/(1.73*E2743),0)</f>
        <v>0</v>
      </c>
      <c r="F2746" s="137">
        <f t="shared" ref="F2746:AB2746" si="953">ROUND(SQRT(F2747^2+(F2748-F2749)^2)*1000/(1.73*F2716),0)</f>
        <v>1</v>
      </c>
      <c r="G2746" s="137">
        <f t="shared" si="953"/>
        <v>0</v>
      </c>
      <c r="H2746" s="351">
        <f t="shared" si="953"/>
        <v>0</v>
      </c>
      <c r="I2746" s="137">
        <f t="shared" si="953"/>
        <v>0</v>
      </c>
      <c r="J2746" s="137">
        <f>ROUND(SQRT(J2747^2+(J2748-J2749)^2)*1000/(1.73*J2716),0)</f>
        <v>0</v>
      </c>
      <c r="K2746" s="137">
        <f>ROUND(SQRT(K2747^2+(K2748-K2749)^2)*1000/(1.73*K2716),0)</f>
        <v>0</v>
      </c>
      <c r="L2746" s="137">
        <f t="shared" si="953"/>
        <v>0</v>
      </c>
      <c r="M2746" s="137">
        <f t="shared" si="953"/>
        <v>0</v>
      </c>
      <c r="N2746" s="351">
        <f t="shared" si="953"/>
        <v>0</v>
      </c>
      <c r="O2746" s="137">
        <f t="shared" si="953"/>
        <v>0</v>
      </c>
      <c r="P2746" s="137">
        <f t="shared" si="953"/>
        <v>0</v>
      </c>
      <c r="Q2746" s="137">
        <f t="shared" si="953"/>
        <v>0</v>
      </c>
      <c r="R2746" s="137">
        <f t="shared" si="953"/>
        <v>0</v>
      </c>
      <c r="S2746" s="137">
        <f t="shared" si="953"/>
        <v>0</v>
      </c>
      <c r="T2746" s="137">
        <f t="shared" si="953"/>
        <v>0</v>
      </c>
      <c r="U2746" s="137">
        <f t="shared" si="953"/>
        <v>0</v>
      </c>
      <c r="V2746" s="351">
        <f t="shared" si="953"/>
        <v>0</v>
      </c>
      <c r="W2746" s="137">
        <f t="shared" si="953"/>
        <v>1</v>
      </c>
      <c r="X2746" s="137">
        <f t="shared" si="953"/>
        <v>0</v>
      </c>
      <c r="Y2746" s="137">
        <f t="shared" si="953"/>
        <v>0</v>
      </c>
      <c r="Z2746" s="137">
        <f t="shared" si="953"/>
        <v>0</v>
      </c>
      <c r="AA2746" s="137">
        <f t="shared" si="953"/>
        <v>0</v>
      </c>
      <c r="AB2746" s="137">
        <f t="shared" si="953"/>
        <v>0</v>
      </c>
      <c r="AC2746" s="254"/>
      <c r="AD2746" s="129"/>
      <c r="AE2746" s="129"/>
      <c r="AF2746" s="249"/>
      <c r="AG2746" s="249"/>
      <c r="AH2746" s="249"/>
      <c r="AI2746" s="249"/>
      <c r="AJ2746" s="249"/>
      <c r="AK2746" s="249"/>
      <c r="AL2746" s="249"/>
      <c r="AM2746" s="249"/>
      <c r="AN2746" s="249"/>
      <c r="AO2746" s="249"/>
      <c r="AP2746" s="249"/>
      <c r="AQ2746" s="249"/>
      <c r="AR2746" s="249"/>
      <c r="AS2746" s="249"/>
      <c r="AT2746" s="249"/>
      <c r="AU2746" s="249"/>
      <c r="AV2746" s="249"/>
      <c r="AW2746" s="249"/>
      <c r="AX2746" s="249"/>
      <c r="AY2746" s="249"/>
      <c r="AZ2746" s="249"/>
      <c r="BA2746" s="249"/>
      <c r="BB2746" s="249"/>
      <c r="BC2746" s="249"/>
      <c r="BD2746" s="249"/>
      <c r="BE2746" s="249"/>
      <c r="BF2746" s="249"/>
      <c r="BG2746" s="249"/>
      <c r="BH2746" s="249"/>
      <c r="BI2746" s="249"/>
      <c r="BJ2746" s="249"/>
      <c r="BK2746" s="249"/>
      <c r="BL2746" s="249"/>
      <c r="BM2746" s="249"/>
      <c r="BN2746" s="249"/>
      <c r="BO2746" s="249"/>
      <c r="BP2746" s="249"/>
      <c r="BQ2746" s="249"/>
      <c r="BR2746" s="249"/>
      <c r="BS2746" s="249"/>
      <c r="BT2746" s="249"/>
      <c r="BU2746" s="249"/>
      <c r="BV2746" s="249"/>
      <c r="BW2746" s="249"/>
      <c r="BX2746" s="249"/>
      <c r="BY2746" s="121"/>
      <c r="BZ2746" s="121"/>
      <c r="CA2746" s="121"/>
      <c r="CB2746" s="121"/>
      <c r="CC2746" s="121"/>
    </row>
    <row r="2747" spans="1:81" s="1" customFormat="1" ht="10.5" customHeight="1" x14ac:dyDescent="0.2">
      <c r="A2747" s="1439"/>
      <c r="B2747" s="1497"/>
      <c r="C2747" s="846" t="s">
        <v>908</v>
      </c>
      <c r="D2747" s="102" t="s">
        <v>108</v>
      </c>
      <c r="E2747" s="51">
        <v>7.1999999999999994E-4</v>
      </c>
      <c r="F2747" s="51">
        <v>9.5999999999999992E-4</v>
      </c>
      <c r="G2747" s="51">
        <v>7.1999999999999994E-4</v>
      </c>
      <c r="H2747" s="330">
        <v>7.1999999999999994E-4</v>
      </c>
      <c r="I2747" s="51">
        <v>9.5999999999999992E-4</v>
      </c>
      <c r="J2747" s="51">
        <v>7.1999999999999994E-4</v>
      </c>
      <c r="K2747" s="51">
        <v>9.5999999999999992E-4</v>
      </c>
      <c r="L2747" s="51">
        <v>9.5999999999999992E-4</v>
      </c>
      <c r="M2747" s="51">
        <v>8.3999999999999993E-4</v>
      </c>
      <c r="N2747" s="330">
        <v>8.3999999999999993E-4</v>
      </c>
      <c r="O2747" s="51">
        <v>7.1999999999999994E-4</v>
      </c>
      <c r="P2747" s="51">
        <v>3.5999999999999997E-4</v>
      </c>
      <c r="Q2747" s="51">
        <v>5.9999999999999995E-4</v>
      </c>
      <c r="R2747" s="51">
        <v>1.32E-3</v>
      </c>
      <c r="S2747" s="51">
        <v>1.6799999999999999E-3</v>
      </c>
      <c r="T2747" s="51">
        <v>1.4399999999999999E-3</v>
      </c>
      <c r="U2747" s="51">
        <v>1.4399999999999999E-3</v>
      </c>
      <c r="V2747" s="330">
        <v>1.56E-3</v>
      </c>
      <c r="W2747" s="51">
        <v>2.3999999999999998E-3</v>
      </c>
      <c r="X2747" s="51">
        <v>7.1999999999999994E-4</v>
      </c>
      <c r="Y2747" s="51">
        <v>1.08E-3</v>
      </c>
      <c r="Z2747" s="51">
        <v>7.1999999999999994E-4</v>
      </c>
      <c r="AA2747" s="51">
        <v>9.5999999999999992E-4</v>
      </c>
      <c r="AB2747" s="51">
        <v>7.1999999999999994E-4</v>
      </c>
      <c r="AC2747" s="41">
        <f>SUM(D2747:AB2747)</f>
        <v>2.4119999999999992E-2</v>
      </c>
      <c r="AD2747" s="43"/>
      <c r="AE2747" s="49">
        <v>12</v>
      </c>
      <c r="AF2747" s="249"/>
      <c r="AG2747" s="249"/>
      <c r="AH2747" s="249"/>
      <c r="AI2747" s="249"/>
      <c r="AJ2747" s="249"/>
      <c r="AK2747" s="249"/>
      <c r="AL2747" s="249"/>
      <c r="AM2747" s="249"/>
      <c r="AN2747" s="249"/>
      <c r="AO2747" s="249"/>
      <c r="AP2747" s="249"/>
      <c r="AQ2747" s="249"/>
      <c r="AR2747" s="249"/>
      <c r="AS2747" s="249"/>
      <c r="AT2747" s="249"/>
      <c r="AU2747" s="249"/>
      <c r="AV2747" s="249"/>
      <c r="AW2747" s="249"/>
      <c r="AX2747" s="249"/>
      <c r="AY2747" s="249"/>
      <c r="AZ2747" s="249"/>
      <c r="BA2747" s="249"/>
      <c r="BB2747" s="249"/>
      <c r="BC2747" s="249"/>
      <c r="BD2747" s="76"/>
      <c r="BE2747" s="249"/>
      <c r="BF2747" s="249"/>
      <c r="BG2747" s="249"/>
      <c r="BH2747" s="249"/>
      <c r="BI2747" s="249"/>
      <c r="BJ2747" s="249"/>
      <c r="BK2747" s="249"/>
      <c r="BL2747" s="249"/>
      <c r="BM2747" s="249"/>
      <c r="BN2747" s="249"/>
      <c r="BO2747" s="249"/>
      <c r="BP2747" s="249"/>
      <c r="BQ2747" s="249"/>
      <c r="BR2747" s="249"/>
      <c r="BS2747" s="249"/>
      <c r="BT2747" s="249"/>
      <c r="BU2747" s="249"/>
      <c r="BV2747" s="249"/>
      <c r="BW2747" s="249"/>
      <c r="BX2747" s="249"/>
      <c r="BY2747" s="121"/>
      <c r="BZ2747" s="121"/>
      <c r="CA2747" s="121"/>
      <c r="CB2747" s="121"/>
      <c r="CC2747" s="121"/>
    </row>
    <row r="2748" spans="1:81" s="1" customFormat="1" ht="10.5" customHeight="1" x14ac:dyDescent="0.2">
      <c r="A2748" s="1439"/>
      <c r="B2748" s="1497"/>
      <c r="C2748" s="846" t="s">
        <v>908</v>
      </c>
      <c r="D2748" s="102" t="s">
        <v>906</v>
      </c>
      <c r="E2748" s="51">
        <v>0</v>
      </c>
      <c r="F2748" s="42">
        <v>0</v>
      </c>
      <c r="G2748" s="42">
        <v>0</v>
      </c>
      <c r="H2748" s="255">
        <v>0</v>
      </c>
      <c r="I2748" s="42">
        <v>0</v>
      </c>
      <c r="J2748" s="42">
        <v>0</v>
      </c>
      <c r="K2748" s="42">
        <v>0</v>
      </c>
      <c r="L2748" s="42">
        <v>0</v>
      </c>
      <c r="M2748" s="42">
        <v>1.1999999999999999E-4</v>
      </c>
      <c r="N2748" s="255">
        <v>0</v>
      </c>
      <c r="O2748" s="42">
        <v>1.1999999999999999E-4</v>
      </c>
      <c r="P2748" s="42">
        <v>0</v>
      </c>
      <c r="Q2748" s="42">
        <v>0</v>
      </c>
      <c r="R2748" s="42">
        <v>1.1999999999999999E-4</v>
      </c>
      <c r="S2748" s="42">
        <v>1.1999999999999999E-4</v>
      </c>
      <c r="T2748" s="42">
        <v>0</v>
      </c>
      <c r="U2748" s="42">
        <v>1.1999999999999999E-4</v>
      </c>
      <c r="V2748" s="255">
        <v>1.1999999999999999E-4</v>
      </c>
      <c r="W2748" s="42">
        <v>1.1999999999999999E-4</v>
      </c>
      <c r="X2748" s="42">
        <v>0</v>
      </c>
      <c r="Y2748" s="42">
        <v>0</v>
      </c>
      <c r="Z2748" s="42">
        <v>0</v>
      </c>
      <c r="AA2748" s="42">
        <v>0</v>
      </c>
      <c r="AB2748" s="42">
        <v>0</v>
      </c>
      <c r="AC2748" s="254"/>
      <c r="AD2748" s="43">
        <f>SUM(E2748:AB2748)</f>
        <v>8.3999999999999993E-4</v>
      </c>
      <c r="AE2748" s="49">
        <v>12</v>
      </c>
      <c r="AF2748" s="249"/>
      <c r="AG2748" s="249"/>
      <c r="AH2748" s="249"/>
      <c r="AI2748" s="249"/>
      <c r="AJ2748" s="249"/>
      <c r="AK2748" s="249"/>
      <c r="AL2748" s="249"/>
      <c r="AM2748" s="249"/>
      <c r="AN2748" s="249"/>
      <c r="AO2748" s="249"/>
      <c r="AP2748" s="249"/>
      <c r="AQ2748" s="249"/>
      <c r="AR2748" s="249"/>
      <c r="AS2748" s="249"/>
      <c r="AT2748" s="249"/>
      <c r="AU2748" s="249"/>
      <c r="AV2748" s="249"/>
      <c r="AW2748" s="249"/>
      <c r="AX2748" s="249"/>
      <c r="AY2748" s="249"/>
      <c r="AZ2748" s="249"/>
      <c r="BA2748" s="249"/>
      <c r="BB2748" s="249"/>
      <c r="BC2748" s="249"/>
      <c r="BD2748" s="256"/>
      <c r="BE2748" s="249"/>
      <c r="BF2748" s="249"/>
      <c r="BG2748" s="249"/>
      <c r="BH2748" s="249"/>
      <c r="BI2748" s="249"/>
      <c r="BJ2748" s="249"/>
      <c r="BK2748" s="249"/>
      <c r="BL2748" s="249"/>
      <c r="BM2748" s="249"/>
      <c r="BN2748" s="249"/>
      <c r="BO2748" s="249"/>
      <c r="BP2748" s="249"/>
      <c r="BQ2748" s="249"/>
      <c r="BR2748" s="249"/>
      <c r="BS2748" s="249"/>
      <c r="BT2748" s="249"/>
      <c r="BU2748" s="249"/>
      <c r="BV2748" s="249"/>
      <c r="BW2748" s="249"/>
      <c r="BX2748" s="249"/>
      <c r="BY2748" s="121"/>
      <c r="BZ2748" s="121"/>
      <c r="CA2748" s="121"/>
      <c r="CB2748" s="121"/>
      <c r="CC2748" s="121"/>
    </row>
    <row r="2749" spans="1:81" s="1" customFormat="1" ht="10.5" customHeight="1" x14ac:dyDescent="0.2">
      <c r="A2749" s="1440"/>
      <c r="B2749" s="1498"/>
      <c r="C2749" s="846" t="s">
        <v>908</v>
      </c>
      <c r="D2749" s="102" t="s">
        <v>907</v>
      </c>
      <c r="E2749" s="142">
        <v>4.7999999999999996E-4</v>
      </c>
      <c r="F2749" s="104">
        <v>4.7999999999999996E-4</v>
      </c>
      <c r="G2749" s="104">
        <v>4.7999999999999996E-4</v>
      </c>
      <c r="H2749" s="259">
        <v>4.7999999999999996E-4</v>
      </c>
      <c r="I2749" s="104">
        <v>4.7999999999999996E-4</v>
      </c>
      <c r="J2749" s="104">
        <v>4.7999999999999996E-4</v>
      </c>
      <c r="K2749" s="104">
        <v>4.7999999999999996E-4</v>
      </c>
      <c r="L2749" s="104">
        <v>5.9999999999999995E-4</v>
      </c>
      <c r="M2749" s="104">
        <v>4.7999999999999996E-4</v>
      </c>
      <c r="N2749" s="259">
        <v>2.3999999999999998E-4</v>
      </c>
      <c r="O2749" s="104">
        <v>2.3999999999999998E-4</v>
      </c>
      <c r="P2749" s="104">
        <v>1.1999999999999999E-4</v>
      </c>
      <c r="Q2749" s="104">
        <v>2.3999999999999998E-4</v>
      </c>
      <c r="R2749" s="104">
        <v>5.9999999999999995E-4</v>
      </c>
      <c r="S2749" s="104">
        <v>5.9999999999999995E-4</v>
      </c>
      <c r="T2749" s="104">
        <v>7.1999999999999994E-4</v>
      </c>
      <c r="U2749" s="104">
        <v>5.9999999999999995E-4</v>
      </c>
      <c r="V2749" s="259">
        <v>5.9999999999999995E-4</v>
      </c>
      <c r="W2749" s="104">
        <v>7.1999999999999994E-4</v>
      </c>
      <c r="X2749" s="104">
        <v>4.7999999999999996E-4</v>
      </c>
      <c r="Y2749" s="104">
        <v>4.7999999999999996E-4</v>
      </c>
      <c r="Z2749" s="104">
        <v>4.7999999999999996E-4</v>
      </c>
      <c r="AA2749" s="104">
        <v>5.9999999999999995E-4</v>
      </c>
      <c r="AB2749" s="104">
        <v>4.7999999999999996E-4</v>
      </c>
      <c r="AC2749" s="254"/>
      <c r="AD2749" s="43"/>
      <c r="AE2749" s="49"/>
      <c r="AF2749" s="249"/>
      <c r="AG2749" s="249"/>
      <c r="AH2749" s="249"/>
      <c r="AI2749" s="249"/>
      <c r="AJ2749" s="249"/>
      <c r="AK2749" s="249"/>
      <c r="AL2749" s="249"/>
      <c r="AM2749" s="249"/>
      <c r="AN2749" s="249"/>
      <c r="AO2749" s="249"/>
      <c r="AP2749" s="249"/>
      <c r="AQ2749" s="249"/>
      <c r="AR2749" s="249"/>
      <c r="AS2749" s="249"/>
      <c r="AT2749" s="249"/>
      <c r="AU2749" s="249"/>
      <c r="AV2749" s="249"/>
      <c r="AW2749" s="249"/>
      <c r="AX2749" s="249"/>
      <c r="AY2749" s="249"/>
      <c r="AZ2749" s="249"/>
      <c r="BA2749" s="249"/>
      <c r="BB2749" s="249"/>
      <c r="BC2749" s="249"/>
      <c r="BD2749" s="256"/>
      <c r="BE2749" s="249"/>
      <c r="BF2749" s="249"/>
      <c r="BG2749" s="249"/>
      <c r="BH2749" s="249"/>
      <c r="BI2749" s="249"/>
      <c r="BJ2749" s="249"/>
      <c r="BK2749" s="249"/>
      <c r="BL2749" s="249"/>
      <c r="BM2749" s="249"/>
      <c r="BN2749" s="249"/>
      <c r="BO2749" s="249"/>
      <c r="BP2749" s="249"/>
      <c r="BQ2749" s="249"/>
      <c r="BR2749" s="249"/>
      <c r="BS2749" s="249"/>
      <c r="BT2749" s="249"/>
      <c r="BU2749" s="249"/>
      <c r="BV2749" s="249"/>
      <c r="BW2749" s="249"/>
      <c r="BX2749" s="249"/>
      <c r="BY2749" s="121"/>
      <c r="BZ2749" s="121"/>
      <c r="CA2749" s="121"/>
      <c r="CB2749" s="121"/>
      <c r="CC2749" s="121"/>
    </row>
    <row r="2750" spans="1:81" s="1" customFormat="1" ht="10.5" customHeight="1" thickBot="1" x14ac:dyDescent="0.25">
      <c r="A2750" s="1441"/>
      <c r="B2750" s="1499"/>
      <c r="C2750" s="509"/>
      <c r="D2750" s="166" t="s">
        <v>35</v>
      </c>
      <c r="E2750" s="45">
        <f>(E2748-E2749)/E2747</f>
        <v>-0.66666666666666663</v>
      </c>
      <c r="F2750" s="45">
        <f>(F2748-F2749)/F2747</f>
        <v>-0.5</v>
      </c>
      <c r="G2750" s="45">
        <f>(G2748-G2749)/G2747</f>
        <v>-0.66666666666666663</v>
      </c>
      <c r="H2750" s="286">
        <f t="shared" ref="H2750:AB2750" si="954">(H2748-H2749)/H2747</f>
        <v>-0.66666666666666663</v>
      </c>
      <c r="I2750" s="45">
        <f t="shared" si="954"/>
        <v>-0.5</v>
      </c>
      <c r="J2750" s="45">
        <f t="shared" si="954"/>
        <v>-0.66666666666666663</v>
      </c>
      <c r="K2750" s="45">
        <f t="shared" si="954"/>
        <v>-0.5</v>
      </c>
      <c r="L2750" s="45">
        <f t="shared" si="954"/>
        <v>-0.625</v>
      </c>
      <c r="M2750" s="45">
        <f t="shared" si="954"/>
        <v>-0.42857142857142855</v>
      </c>
      <c r="N2750" s="286">
        <f t="shared" si="954"/>
        <v>-0.2857142857142857</v>
      </c>
      <c r="O2750" s="45">
        <f t="shared" si="954"/>
        <v>-0.16666666666666666</v>
      </c>
      <c r="P2750" s="45">
        <f t="shared" si="954"/>
        <v>-0.33333333333333331</v>
      </c>
      <c r="Q2750" s="45">
        <f t="shared" si="954"/>
        <v>-0.4</v>
      </c>
      <c r="R2750" s="45">
        <f t="shared" si="954"/>
        <v>-0.36363636363636359</v>
      </c>
      <c r="S2750" s="45">
        <f t="shared" si="954"/>
        <v>-0.2857142857142857</v>
      </c>
      <c r="T2750" s="45">
        <f t="shared" si="954"/>
        <v>-0.5</v>
      </c>
      <c r="U2750" s="45">
        <f t="shared" si="954"/>
        <v>-0.33333333333333331</v>
      </c>
      <c r="V2750" s="286">
        <f t="shared" si="954"/>
        <v>-0.30769230769230765</v>
      </c>
      <c r="W2750" s="45">
        <f t="shared" si="954"/>
        <v>-0.25</v>
      </c>
      <c r="X2750" s="45">
        <f t="shared" si="954"/>
        <v>-0.66666666666666663</v>
      </c>
      <c r="Y2750" s="45">
        <f t="shared" si="954"/>
        <v>-0.44444444444444442</v>
      </c>
      <c r="Z2750" s="45">
        <f t="shared" si="954"/>
        <v>-0.66666666666666663</v>
      </c>
      <c r="AA2750" s="45">
        <f t="shared" si="954"/>
        <v>-0.625</v>
      </c>
      <c r="AB2750" s="45">
        <f t="shared" si="954"/>
        <v>-0.66666666666666663</v>
      </c>
      <c r="AC2750" s="254"/>
      <c r="AD2750" s="43"/>
      <c r="AE2750" s="49"/>
      <c r="AF2750" s="256"/>
      <c r="AG2750" s="256"/>
      <c r="AH2750" s="256"/>
      <c r="AI2750" s="256"/>
      <c r="AJ2750" s="256"/>
      <c r="AK2750" s="256"/>
      <c r="AL2750" s="256"/>
      <c r="AM2750" s="256"/>
      <c r="AN2750" s="256"/>
      <c r="AO2750" s="256"/>
      <c r="AP2750" s="256"/>
      <c r="AQ2750" s="256"/>
      <c r="AR2750" s="256"/>
      <c r="AS2750" s="256"/>
      <c r="AT2750" s="256"/>
      <c r="AU2750" s="256"/>
      <c r="AV2750" s="256"/>
      <c r="AW2750" s="256"/>
      <c r="AX2750" s="256"/>
      <c r="AY2750" s="256"/>
      <c r="AZ2750" s="256"/>
      <c r="BA2750" s="256"/>
      <c r="BB2750" s="256"/>
      <c r="BC2750" s="256"/>
      <c r="BD2750" s="256"/>
      <c r="BE2750" s="249"/>
      <c r="BF2750" s="249"/>
      <c r="BG2750" s="249"/>
      <c r="BH2750" s="249"/>
      <c r="BI2750" s="249"/>
      <c r="BJ2750" s="249"/>
      <c r="BK2750" s="249"/>
      <c r="BL2750" s="249"/>
      <c r="BM2750" s="249"/>
      <c r="BN2750" s="249"/>
      <c r="BO2750" s="249"/>
      <c r="BP2750" s="249"/>
      <c r="BQ2750" s="249"/>
      <c r="BR2750" s="249"/>
      <c r="BS2750" s="249"/>
      <c r="BT2750" s="249"/>
      <c r="BU2750" s="249"/>
      <c r="BV2750" s="249"/>
      <c r="BW2750" s="249"/>
      <c r="BX2750" s="249"/>
      <c r="BY2750" s="121"/>
      <c r="BZ2750" s="121"/>
      <c r="CA2750" s="121"/>
      <c r="CB2750" s="121"/>
      <c r="CC2750" s="121"/>
    </row>
    <row r="2751" spans="1:81" s="1" customFormat="1" ht="10.5" customHeight="1" x14ac:dyDescent="0.2">
      <c r="A2751" s="1415" t="s">
        <v>8</v>
      </c>
      <c r="B2751" s="1442" t="s">
        <v>408</v>
      </c>
      <c r="C2751" s="695"/>
      <c r="D2751" s="726"/>
      <c r="E2751" s="61"/>
      <c r="F2751" s="61"/>
      <c r="G2751" s="61"/>
      <c r="H2751" s="303"/>
      <c r="I2751" s="61"/>
      <c r="J2751" s="61"/>
      <c r="K2751" s="61"/>
      <c r="L2751" s="61"/>
      <c r="M2751" s="61"/>
      <c r="N2751" s="303"/>
      <c r="O2751" s="61"/>
      <c r="P2751" s="61"/>
      <c r="Q2751" s="61"/>
      <c r="R2751" s="61"/>
      <c r="S2751" s="61"/>
      <c r="T2751" s="61"/>
      <c r="U2751" s="61"/>
      <c r="V2751" s="303"/>
      <c r="W2751" s="61"/>
      <c r="X2751" s="61"/>
      <c r="Y2751" s="61"/>
      <c r="Z2751" s="61"/>
      <c r="AA2751" s="61"/>
      <c r="AB2751" s="61"/>
      <c r="AC2751" s="321" t="s">
        <v>107</v>
      </c>
      <c r="AD2751" s="43">
        <f>AD2754/AC2753</f>
        <v>0.81022614560603057</v>
      </c>
      <c r="AE2751" s="49"/>
      <c r="AF2751" s="310"/>
      <c r="AG2751" s="76"/>
      <c r="AH2751" s="76"/>
      <c r="AI2751" s="76"/>
      <c r="AJ2751" s="76"/>
      <c r="AK2751" s="76"/>
      <c r="AL2751" s="76"/>
      <c r="AM2751" s="76"/>
      <c r="AN2751" s="76"/>
      <c r="AO2751" s="76"/>
      <c r="AP2751" s="76"/>
      <c r="AQ2751" s="76"/>
      <c r="AR2751" s="76"/>
      <c r="AS2751" s="76"/>
      <c r="AT2751" s="76"/>
      <c r="AU2751" s="76"/>
      <c r="AV2751" s="76"/>
      <c r="AW2751" s="76"/>
      <c r="AX2751" s="76"/>
      <c r="AY2751" s="76"/>
      <c r="AZ2751" s="76"/>
      <c r="BA2751" s="76"/>
      <c r="BB2751" s="76"/>
      <c r="BC2751" s="76"/>
      <c r="BD2751" s="76"/>
      <c r="BE2751" s="249"/>
      <c r="BF2751" s="249"/>
      <c r="BG2751" s="249"/>
      <c r="BH2751" s="249"/>
      <c r="BI2751" s="249"/>
      <c r="BJ2751" s="249"/>
      <c r="BK2751" s="249"/>
      <c r="BL2751" s="249"/>
      <c r="BM2751" s="249"/>
      <c r="BN2751" s="249"/>
      <c r="BO2751" s="249"/>
      <c r="BP2751" s="249"/>
      <c r="BQ2751" s="249"/>
      <c r="BR2751" s="249"/>
      <c r="BS2751" s="249"/>
      <c r="BT2751" s="249"/>
      <c r="BU2751" s="249"/>
      <c r="BV2751" s="249"/>
      <c r="BW2751" s="249"/>
      <c r="BX2751" s="249"/>
      <c r="BY2751" s="121"/>
      <c r="BZ2751" s="121"/>
      <c r="CA2751" s="121"/>
      <c r="CB2751" s="121"/>
      <c r="CC2751" s="121"/>
    </row>
    <row r="2752" spans="1:81" s="1" customFormat="1" ht="10.5" customHeight="1" x14ac:dyDescent="0.2">
      <c r="A2752" s="1439"/>
      <c r="B2752" s="1443"/>
      <c r="C2752" s="846" t="s">
        <v>118</v>
      </c>
      <c r="D2752" s="102" t="s">
        <v>27</v>
      </c>
      <c r="E2752" s="67">
        <f t="shared" ref="E2752:AB2752" si="955">ROUND(SQRT(E2753^2+(E2754-E2755)^2)*1000/(1.73*E2743),0)</f>
        <v>17</v>
      </c>
      <c r="F2752" s="137">
        <f t="shared" si="955"/>
        <v>17</v>
      </c>
      <c r="G2752" s="137">
        <f t="shared" si="955"/>
        <v>17</v>
      </c>
      <c r="H2752" s="351">
        <f t="shared" si="955"/>
        <v>17</v>
      </c>
      <c r="I2752" s="137">
        <f t="shared" si="955"/>
        <v>17</v>
      </c>
      <c r="J2752" s="137">
        <f t="shared" si="955"/>
        <v>17</v>
      </c>
      <c r="K2752" s="137">
        <f t="shared" si="955"/>
        <v>17</v>
      </c>
      <c r="L2752" s="137">
        <f t="shared" si="955"/>
        <v>17</v>
      </c>
      <c r="M2752" s="137">
        <f t="shared" si="955"/>
        <v>16</v>
      </c>
      <c r="N2752" s="351">
        <f t="shared" si="955"/>
        <v>16</v>
      </c>
      <c r="O2752" s="137">
        <f t="shared" si="955"/>
        <v>16</v>
      </c>
      <c r="P2752" s="137">
        <f t="shared" si="955"/>
        <v>16</v>
      </c>
      <c r="Q2752" s="137">
        <f t="shared" si="955"/>
        <v>17</v>
      </c>
      <c r="R2752" s="137">
        <f t="shared" si="955"/>
        <v>19</v>
      </c>
      <c r="S2752" s="137">
        <f t="shared" si="955"/>
        <v>19</v>
      </c>
      <c r="T2752" s="137">
        <f t="shared" si="955"/>
        <v>19</v>
      </c>
      <c r="U2752" s="137">
        <f t="shared" si="955"/>
        <v>20</v>
      </c>
      <c r="V2752" s="351">
        <f t="shared" si="955"/>
        <v>20</v>
      </c>
      <c r="W2752" s="137">
        <f t="shared" si="955"/>
        <v>20</v>
      </c>
      <c r="X2752" s="137">
        <f t="shared" si="955"/>
        <v>20</v>
      </c>
      <c r="Y2752" s="137">
        <f t="shared" si="955"/>
        <v>20</v>
      </c>
      <c r="Z2752" s="137">
        <f t="shared" si="955"/>
        <v>19</v>
      </c>
      <c r="AA2752" s="137">
        <f t="shared" si="955"/>
        <v>18</v>
      </c>
      <c r="AB2752" s="137">
        <f t="shared" si="955"/>
        <v>18</v>
      </c>
      <c r="AC2752" s="254"/>
      <c r="AD2752" s="129"/>
      <c r="AE2752" s="49"/>
      <c r="AF2752" s="256"/>
      <c r="AG2752" s="256"/>
      <c r="AH2752" s="256"/>
      <c r="AI2752" s="256"/>
      <c r="AJ2752" s="256"/>
      <c r="AK2752" s="256"/>
      <c r="AL2752" s="256"/>
      <c r="AM2752" s="256"/>
      <c r="AN2752" s="256"/>
      <c r="AO2752" s="256"/>
      <c r="AP2752" s="256"/>
      <c r="AQ2752" s="256"/>
      <c r="AR2752" s="256"/>
      <c r="AS2752" s="256"/>
      <c r="AT2752" s="256"/>
      <c r="AU2752" s="256"/>
      <c r="AV2752" s="256"/>
      <c r="AW2752" s="256"/>
      <c r="AX2752" s="256"/>
      <c r="AY2752" s="256"/>
      <c r="AZ2752" s="256"/>
      <c r="BA2752" s="256"/>
      <c r="BB2752" s="256"/>
      <c r="BC2752" s="256"/>
      <c r="BD2752" s="256"/>
      <c r="BE2752" s="249"/>
      <c r="BF2752" s="249"/>
      <c r="BG2752" s="249"/>
      <c r="BH2752" s="249"/>
      <c r="BI2752" s="249"/>
      <c r="BJ2752" s="249"/>
      <c r="BK2752" s="249"/>
      <c r="BL2752" s="249"/>
      <c r="BM2752" s="249"/>
      <c r="BN2752" s="249"/>
      <c r="BO2752" s="249"/>
      <c r="BP2752" s="249"/>
      <c r="BQ2752" s="249"/>
      <c r="BR2752" s="249"/>
      <c r="BS2752" s="249"/>
      <c r="BT2752" s="249"/>
      <c r="BU2752" s="249"/>
      <c r="BV2752" s="249"/>
      <c r="BW2752" s="249"/>
      <c r="BX2752" s="249"/>
      <c r="BY2752" s="121"/>
      <c r="BZ2752" s="121"/>
      <c r="CA2752" s="121"/>
      <c r="CB2752" s="121"/>
      <c r="CC2752" s="121"/>
    </row>
    <row r="2753" spans="1:81" s="1" customFormat="1" ht="10.5" customHeight="1" x14ac:dyDescent="0.2">
      <c r="A2753" s="1439"/>
      <c r="B2753" s="1443"/>
      <c r="C2753" s="846" t="s">
        <v>908</v>
      </c>
      <c r="D2753" s="102" t="s">
        <v>108</v>
      </c>
      <c r="E2753" s="51">
        <v>0.14140799999999998</v>
      </c>
      <c r="F2753" s="51">
        <v>0.13456800000000002</v>
      </c>
      <c r="G2753" s="51">
        <v>0.13374</v>
      </c>
      <c r="H2753" s="330">
        <v>0.13309200000000002</v>
      </c>
      <c r="I2753" s="51">
        <v>0.135684</v>
      </c>
      <c r="J2753" s="51">
        <v>0.137988</v>
      </c>
      <c r="K2753" s="51">
        <v>0.13766399999999998</v>
      </c>
      <c r="L2753" s="51">
        <v>0.14562</v>
      </c>
      <c r="M2753" s="51">
        <v>0.13417199999999999</v>
      </c>
      <c r="N2753" s="330">
        <v>0.13140000000000002</v>
      </c>
      <c r="O2753" s="51">
        <v>0.13719599999999998</v>
      </c>
      <c r="P2753" s="51">
        <v>0.138852</v>
      </c>
      <c r="Q2753" s="51">
        <v>0.14569200000000002</v>
      </c>
      <c r="R2753" s="51">
        <v>0.1638</v>
      </c>
      <c r="S2753" s="51">
        <v>0.166572</v>
      </c>
      <c r="T2753" s="51">
        <v>0.166464</v>
      </c>
      <c r="U2753" s="51">
        <v>0.17621999999999999</v>
      </c>
      <c r="V2753" s="330">
        <v>0.17546400000000001</v>
      </c>
      <c r="W2753" s="51">
        <v>0.17532</v>
      </c>
      <c r="X2753" s="51">
        <v>0.17661600000000002</v>
      </c>
      <c r="Y2753" s="51">
        <v>0.182088</v>
      </c>
      <c r="Z2753" s="51">
        <v>0.16563600000000001</v>
      </c>
      <c r="AA2753" s="51">
        <v>0.14738399999999999</v>
      </c>
      <c r="AB2753" s="51">
        <v>0.14687999999999998</v>
      </c>
      <c r="AC2753" s="41">
        <f>SUM(D2753:AB2753)</f>
        <v>3.6295199999999999</v>
      </c>
      <c r="AD2753" s="43"/>
      <c r="AE2753" s="49">
        <v>3.6</v>
      </c>
      <c r="AF2753" s="249"/>
      <c r="AG2753" s="249"/>
      <c r="AH2753" s="249"/>
      <c r="AI2753" s="249"/>
      <c r="AJ2753" s="249"/>
      <c r="AK2753" s="249"/>
      <c r="AL2753" s="249"/>
      <c r="AM2753" s="249"/>
      <c r="AN2753" s="249"/>
      <c r="AO2753" s="249"/>
      <c r="AP2753" s="249"/>
      <c r="AQ2753" s="249"/>
      <c r="AR2753" s="249"/>
      <c r="AS2753" s="249"/>
      <c r="AT2753" s="249"/>
      <c r="AU2753" s="249"/>
      <c r="AV2753" s="249"/>
      <c r="AW2753" s="249"/>
      <c r="AX2753" s="249"/>
      <c r="AY2753" s="249"/>
      <c r="AZ2753" s="249"/>
      <c r="BA2753" s="249"/>
      <c r="BB2753" s="249"/>
      <c r="BC2753" s="249"/>
      <c r="BD2753" s="76"/>
      <c r="BE2753" s="249"/>
      <c r="BF2753" s="249"/>
      <c r="BG2753" s="249"/>
      <c r="BH2753" s="249"/>
      <c r="BI2753" s="249"/>
      <c r="BJ2753" s="249"/>
      <c r="BK2753" s="249"/>
      <c r="BL2753" s="249"/>
      <c r="BM2753" s="249"/>
      <c r="BN2753" s="249"/>
      <c r="BO2753" s="249"/>
      <c r="BP2753" s="249"/>
      <c r="BQ2753" s="249"/>
      <c r="BR2753" s="249"/>
      <c r="BS2753" s="249"/>
      <c r="BT2753" s="249"/>
      <c r="BU2753" s="249"/>
      <c r="BV2753" s="249"/>
      <c r="BW2753" s="249"/>
      <c r="BX2753" s="249"/>
      <c r="BY2753" s="121"/>
      <c r="BZ2753" s="121"/>
      <c r="CA2753" s="121"/>
      <c r="CB2753" s="121"/>
      <c r="CC2753" s="121"/>
    </row>
    <row r="2754" spans="1:81" s="1" customFormat="1" ht="10.5" customHeight="1" x14ac:dyDescent="0.2">
      <c r="A2754" s="1439"/>
      <c r="B2754" s="1443"/>
      <c r="C2754" s="846" t="s">
        <v>908</v>
      </c>
      <c r="D2754" s="102" t="s">
        <v>906</v>
      </c>
      <c r="E2754" s="51">
        <v>0.12207599999999999</v>
      </c>
      <c r="F2754" s="42">
        <v>0.122364</v>
      </c>
      <c r="G2754" s="42">
        <v>0.121464</v>
      </c>
      <c r="H2754" s="255">
        <v>0.121896</v>
      </c>
      <c r="I2754" s="42">
        <v>0.124488</v>
      </c>
      <c r="J2754" s="42">
        <v>0.122652</v>
      </c>
      <c r="K2754" s="42">
        <v>0.122112</v>
      </c>
      <c r="L2754" s="42">
        <v>0.120708</v>
      </c>
      <c r="M2754" s="42">
        <v>0.11426399999999999</v>
      </c>
      <c r="N2754" s="255">
        <v>0.106488</v>
      </c>
      <c r="O2754" s="42">
        <v>0.108324</v>
      </c>
      <c r="P2754" s="42">
        <v>0.111456</v>
      </c>
      <c r="Q2754" s="42">
        <v>0.116532</v>
      </c>
      <c r="R2754" s="42">
        <v>0.13381200000000001</v>
      </c>
      <c r="S2754" s="42">
        <v>0.13006800000000002</v>
      </c>
      <c r="T2754" s="42">
        <v>0.13021199999999999</v>
      </c>
      <c r="U2754" s="42">
        <v>0.130464</v>
      </c>
      <c r="V2754" s="255">
        <v>0.128772</v>
      </c>
      <c r="W2754" s="42">
        <v>0.127944</v>
      </c>
      <c r="X2754" s="42">
        <v>0.12783600000000001</v>
      </c>
      <c r="Y2754" s="42">
        <v>0.126252</v>
      </c>
      <c r="Z2754" s="42">
        <v>0.123516</v>
      </c>
      <c r="AA2754" s="42">
        <v>0.12268800000000001</v>
      </c>
      <c r="AB2754" s="42">
        <v>0.124344</v>
      </c>
      <c r="AC2754" s="254"/>
      <c r="AD2754" s="43">
        <f>SUM(E2754:AB2754)</f>
        <v>2.9407320000000001</v>
      </c>
      <c r="AE2754" s="49">
        <v>3.6</v>
      </c>
      <c r="AF2754" s="249"/>
      <c r="AG2754" s="249"/>
      <c r="AH2754" s="249"/>
      <c r="AI2754" s="249"/>
      <c r="AJ2754" s="249"/>
      <c r="AK2754" s="249"/>
      <c r="AL2754" s="249"/>
      <c r="AM2754" s="249"/>
      <c r="AN2754" s="249"/>
      <c r="AO2754" s="249"/>
      <c r="AP2754" s="249"/>
      <c r="AQ2754" s="249"/>
      <c r="AR2754" s="249"/>
      <c r="AS2754" s="249"/>
      <c r="AT2754" s="249"/>
      <c r="AU2754" s="249"/>
      <c r="AV2754" s="249"/>
      <c r="AW2754" s="249"/>
      <c r="AX2754" s="249"/>
      <c r="AY2754" s="249"/>
      <c r="AZ2754" s="249"/>
      <c r="BA2754" s="249"/>
      <c r="BB2754" s="249"/>
      <c r="BC2754" s="249"/>
      <c r="BD2754" s="256"/>
      <c r="BE2754" s="249"/>
      <c r="BF2754" s="249"/>
      <c r="BG2754" s="249"/>
      <c r="BH2754" s="249"/>
      <c r="BI2754" s="249"/>
      <c r="BJ2754" s="249"/>
      <c r="BK2754" s="249"/>
      <c r="BL2754" s="249"/>
      <c r="BM2754" s="249"/>
      <c r="BN2754" s="249"/>
      <c r="BO2754" s="249"/>
      <c r="BP2754" s="249"/>
      <c r="BQ2754" s="249"/>
      <c r="BR2754" s="249"/>
      <c r="BS2754" s="249"/>
      <c r="BT2754" s="249"/>
      <c r="BU2754" s="249"/>
      <c r="BV2754" s="249"/>
      <c r="BW2754" s="249"/>
      <c r="BX2754" s="249"/>
      <c r="BY2754" s="121"/>
      <c r="BZ2754" s="121"/>
      <c r="CA2754" s="121"/>
      <c r="CB2754" s="121"/>
      <c r="CC2754" s="121"/>
    </row>
    <row r="2755" spans="1:81" s="1" customFormat="1" ht="10.5" customHeight="1" x14ac:dyDescent="0.2">
      <c r="A2755" s="1440"/>
      <c r="B2755" s="1444"/>
      <c r="C2755" s="846" t="s">
        <v>908</v>
      </c>
      <c r="D2755" s="102" t="s">
        <v>907</v>
      </c>
      <c r="E2755" s="142">
        <v>0</v>
      </c>
      <c r="F2755" s="104">
        <v>0</v>
      </c>
      <c r="G2755" s="104">
        <v>0</v>
      </c>
      <c r="H2755" s="259">
        <v>0</v>
      </c>
      <c r="I2755" s="104">
        <v>0</v>
      </c>
      <c r="J2755" s="104">
        <v>0</v>
      </c>
      <c r="K2755" s="104">
        <v>0</v>
      </c>
      <c r="L2755" s="104">
        <v>0</v>
      </c>
      <c r="M2755" s="104">
        <v>0</v>
      </c>
      <c r="N2755" s="259">
        <v>0</v>
      </c>
      <c r="O2755" s="104">
        <v>0</v>
      </c>
      <c r="P2755" s="104">
        <v>0</v>
      </c>
      <c r="Q2755" s="104">
        <v>0</v>
      </c>
      <c r="R2755" s="104">
        <v>0</v>
      </c>
      <c r="S2755" s="104">
        <v>0</v>
      </c>
      <c r="T2755" s="104">
        <v>0</v>
      </c>
      <c r="U2755" s="104">
        <v>0</v>
      </c>
      <c r="V2755" s="259">
        <v>0</v>
      </c>
      <c r="W2755" s="104">
        <v>0</v>
      </c>
      <c r="X2755" s="104">
        <v>0</v>
      </c>
      <c r="Y2755" s="104">
        <v>0</v>
      </c>
      <c r="Z2755" s="104">
        <v>0</v>
      </c>
      <c r="AA2755" s="104">
        <v>0</v>
      </c>
      <c r="AB2755" s="104">
        <v>0</v>
      </c>
      <c r="AC2755" s="254"/>
      <c r="AD2755" s="43"/>
      <c r="AE2755" s="49"/>
      <c r="AF2755" s="249"/>
      <c r="AG2755" s="249"/>
      <c r="AH2755" s="249"/>
      <c r="AI2755" s="249"/>
      <c r="AJ2755" s="249"/>
      <c r="AK2755" s="249"/>
      <c r="AL2755" s="249"/>
      <c r="AM2755" s="249"/>
      <c r="AN2755" s="249"/>
      <c r="AO2755" s="249"/>
      <c r="AP2755" s="249"/>
      <c r="AQ2755" s="249"/>
      <c r="AR2755" s="249"/>
      <c r="AS2755" s="249"/>
      <c r="AT2755" s="249"/>
      <c r="AU2755" s="249"/>
      <c r="AV2755" s="249"/>
      <c r="AW2755" s="249"/>
      <c r="AX2755" s="249"/>
      <c r="AY2755" s="249"/>
      <c r="AZ2755" s="249"/>
      <c r="BA2755" s="249"/>
      <c r="BB2755" s="249"/>
      <c r="BC2755" s="249"/>
      <c r="BD2755" s="256"/>
      <c r="BE2755" s="249"/>
      <c r="BF2755" s="249"/>
      <c r="BG2755" s="249"/>
      <c r="BH2755" s="249"/>
      <c r="BI2755" s="249"/>
      <c r="BJ2755" s="249"/>
      <c r="BK2755" s="249"/>
      <c r="BL2755" s="249"/>
      <c r="BM2755" s="249"/>
      <c r="BN2755" s="249"/>
      <c r="BO2755" s="249"/>
      <c r="BP2755" s="249"/>
      <c r="BQ2755" s="249"/>
      <c r="BR2755" s="249"/>
      <c r="BS2755" s="249"/>
      <c r="BT2755" s="249"/>
      <c r="BU2755" s="249"/>
      <c r="BV2755" s="249"/>
      <c r="BW2755" s="249"/>
      <c r="BX2755" s="249"/>
      <c r="BY2755" s="121"/>
      <c r="BZ2755" s="121"/>
      <c r="CA2755" s="121"/>
      <c r="CB2755" s="121"/>
      <c r="CC2755" s="121"/>
    </row>
    <row r="2756" spans="1:81" s="1" customFormat="1" ht="10.5" customHeight="1" thickBot="1" x14ac:dyDescent="0.25">
      <c r="A2756" s="1441"/>
      <c r="B2756" s="1445"/>
      <c r="C2756" s="197"/>
      <c r="D2756" s="166" t="s">
        <v>35</v>
      </c>
      <c r="E2756" s="45">
        <f>(E2754-E2755)/E2753</f>
        <v>0.86328920570264767</v>
      </c>
      <c r="F2756" s="45">
        <f t="shared" ref="F2756:AB2756" si="956">(F2754-F2755)/F2753</f>
        <v>0.90930979133226308</v>
      </c>
      <c r="G2756" s="45">
        <f t="shared" si="956"/>
        <v>0.90820995962314943</v>
      </c>
      <c r="H2756" s="286">
        <f t="shared" si="956"/>
        <v>0.91587773870705969</v>
      </c>
      <c r="I2756" s="45">
        <f t="shared" si="956"/>
        <v>0.91748474396391622</v>
      </c>
      <c r="J2756" s="45">
        <f t="shared" si="956"/>
        <v>0.88885990086094446</v>
      </c>
      <c r="K2756" s="45">
        <f t="shared" si="956"/>
        <v>0.88702928870292896</v>
      </c>
      <c r="L2756" s="45">
        <f t="shared" si="956"/>
        <v>0.8289245982694684</v>
      </c>
      <c r="M2756" s="45">
        <f t="shared" si="956"/>
        <v>0.85162328950898847</v>
      </c>
      <c r="N2756" s="286">
        <f t="shared" si="956"/>
        <v>0.81041095890410952</v>
      </c>
      <c r="O2756" s="45">
        <f t="shared" si="956"/>
        <v>0.78955654683810039</v>
      </c>
      <c r="P2756" s="45">
        <f t="shared" si="956"/>
        <v>0.80269639616282085</v>
      </c>
      <c r="Q2756" s="45">
        <f t="shared" si="956"/>
        <v>0.79985174203113407</v>
      </c>
      <c r="R2756" s="45">
        <f t="shared" si="956"/>
        <v>0.81692307692307697</v>
      </c>
      <c r="S2756" s="45">
        <f t="shared" si="956"/>
        <v>0.78085152366544208</v>
      </c>
      <c r="T2756" s="45">
        <f t="shared" si="956"/>
        <v>0.78222318339100338</v>
      </c>
      <c r="U2756" s="45">
        <f t="shared" si="956"/>
        <v>0.740347293156282</v>
      </c>
      <c r="V2756" s="286">
        <f t="shared" si="956"/>
        <v>0.73389413212966759</v>
      </c>
      <c r="W2756" s="45">
        <f t="shared" si="956"/>
        <v>0.72977412731006164</v>
      </c>
      <c r="X2756" s="45">
        <f t="shared" si="956"/>
        <v>0.72380758255197708</v>
      </c>
      <c r="Y2756" s="45">
        <f t="shared" si="956"/>
        <v>0.69335705812574144</v>
      </c>
      <c r="Z2756" s="45">
        <f t="shared" si="956"/>
        <v>0.74570745490110846</v>
      </c>
      <c r="AA2756" s="45">
        <f t="shared" si="956"/>
        <v>0.83243771372740605</v>
      </c>
      <c r="AB2756" s="45">
        <f t="shared" si="956"/>
        <v>0.84656862745098049</v>
      </c>
      <c r="AC2756" s="254"/>
      <c r="AD2756" s="43"/>
      <c r="AE2756" s="49"/>
      <c r="AF2756" s="256"/>
      <c r="AG2756" s="256"/>
      <c r="AH2756" s="256"/>
      <c r="AI2756" s="256"/>
      <c r="AJ2756" s="256"/>
      <c r="AK2756" s="256"/>
      <c r="AL2756" s="256"/>
      <c r="AM2756" s="256"/>
      <c r="AN2756" s="256"/>
      <c r="AO2756" s="256"/>
      <c r="AP2756" s="256"/>
      <c r="AQ2756" s="256"/>
      <c r="AR2756" s="256"/>
      <c r="AS2756" s="256"/>
      <c r="AT2756" s="256"/>
      <c r="AU2756" s="256"/>
      <c r="AV2756" s="256"/>
      <c r="AW2756" s="256"/>
      <c r="AX2756" s="256"/>
      <c r="AY2756" s="256"/>
      <c r="AZ2756" s="256"/>
      <c r="BA2756" s="256"/>
      <c r="BB2756" s="256"/>
      <c r="BC2756" s="256"/>
      <c r="BD2756" s="256"/>
      <c r="BE2756" s="249"/>
      <c r="BF2756" s="249"/>
      <c r="BG2756" s="249"/>
      <c r="BH2756" s="249"/>
      <c r="BI2756" s="249"/>
      <c r="BJ2756" s="249"/>
      <c r="BK2756" s="249"/>
      <c r="BL2756" s="249"/>
      <c r="BM2756" s="249"/>
      <c r="BN2756" s="249"/>
      <c r="BO2756" s="249"/>
      <c r="BP2756" s="249"/>
      <c r="BQ2756" s="249"/>
      <c r="BR2756" s="249"/>
      <c r="BS2756" s="249"/>
      <c r="BT2756" s="249"/>
      <c r="BU2756" s="249"/>
      <c r="BV2756" s="249"/>
      <c r="BW2756" s="249"/>
      <c r="BX2756" s="249"/>
      <c r="BY2756" s="121"/>
      <c r="BZ2756" s="121"/>
      <c r="CA2756" s="121"/>
      <c r="CB2756" s="121"/>
      <c r="CC2756" s="121"/>
    </row>
    <row r="2757" spans="1:81" s="1" customFormat="1" ht="10.5" customHeight="1" x14ac:dyDescent="0.2">
      <c r="A2757" s="1415" t="s">
        <v>86</v>
      </c>
      <c r="B2757" s="1442" t="s">
        <v>456</v>
      </c>
      <c r="C2757" s="695"/>
      <c r="D2757" s="726"/>
      <c r="E2757" s="61"/>
      <c r="F2757" s="61"/>
      <c r="G2757" s="61"/>
      <c r="H2757" s="303"/>
      <c r="I2757" s="61"/>
      <c r="J2757" s="61"/>
      <c r="K2757" s="61"/>
      <c r="L2757" s="61"/>
      <c r="M2757" s="61"/>
      <c r="N2757" s="303"/>
      <c r="O2757" s="61"/>
      <c r="P2757" s="61"/>
      <c r="Q2757" s="61"/>
      <c r="R2757" s="61"/>
      <c r="S2757" s="61"/>
      <c r="T2757" s="61"/>
      <c r="U2757" s="61"/>
      <c r="V2757" s="303"/>
      <c r="W2757" s="61"/>
      <c r="X2757" s="61"/>
      <c r="Y2757" s="61"/>
      <c r="Z2757" s="61"/>
      <c r="AA2757" s="61"/>
      <c r="AB2757" s="61"/>
      <c r="AC2757" s="321" t="s">
        <v>107</v>
      </c>
      <c r="AD2757" s="43">
        <f>AD2760/AC2759</f>
        <v>0.56113227427459889</v>
      </c>
      <c r="AE2757" s="49"/>
      <c r="AF2757" s="310"/>
      <c r="AG2757" s="76"/>
      <c r="AH2757" s="76"/>
      <c r="AI2757" s="76"/>
      <c r="AJ2757" s="76"/>
      <c r="AK2757" s="76"/>
      <c r="AL2757" s="76"/>
      <c r="AM2757" s="76"/>
      <c r="AN2757" s="76"/>
      <c r="AO2757" s="76"/>
      <c r="AP2757" s="76"/>
      <c r="AQ2757" s="76"/>
      <c r="AR2757" s="582"/>
      <c r="AS2757" s="76"/>
      <c r="AT2757" s="76"/>
      <c r="AU2757" s="76"/>
      <c r="AV2757" s="76"/>
      <c r="AW2757" s="76"/>
      <c r="AX2757" s="76"/>
      <c r="AY2757" s="76"/>
      <c r="AZ2757" s="76"/>
      <c r="BA2757" s="76"/>
      <c r="BB2757" s="76"/>
      <c r="BC2757" s="76"/>
      <c r="BD2757" s="76"/>
      <c r="BE2757" s="249"/>
      <c r="BF2757" s="249"/>
      <c r="BG2757" s="249"/>
      <c r="BH2757" s="249"/>
      <c r="BI2757" s="249"/>
      <c r="BJ2757" s="249"/>
      <c r="BK2757" s="249"/>
      <c r="BL2757" s="249"/>
      <c r="BM2757" s="249"/>
      <c r="BN2757" s="249"/>
      <c r="BO2757" s="249"/>
      <c r="BP2757" s="249"/>
      <c r="BQ2757" s="249"/>
      <c r="BR2757" s="249"/>
      <c r="BS2757" s="249"/>
      <c r="BT2757" s="249"/>
      <c r="BU2757" s="249"/>
      <c r="BV2757" s="249"/>
      <c r="BW2757" s="249"/>
      <c r="BX2757" s="249"/>
      <c r="BY2757" s="121"/>
      <c r="BZ2757" s="121"/>
      <c r="CA2757" s="121"/>
      <c r="CB2757" s="121"/>
      <c r="CC2757" s="121"/>
    </row>
    <row r="2758" spans="1:81" s="1" customFormat="1" ht="10.5" customHeight="1" x14ac:dyDescent="0.2">
      <c r="A2758" s="1439"/>
      <c r="B2758" s="1443"/>
      <c r="C2758" s="846" t="s">
        <v>118</v>
      </c>
      <c r="D2758" s="102" t="s">
        <v>27</v>
      </c>
      <c r="E2758" s="67">
        <f t="shared" ref="E2758:AB2758" si="957">ROUND(SQRT(E2759^2+(E2760-E2761)^2)*1000/(1.73*E2744),0)</f>
        <v>25</v>
      </c>
      <c r="F2758" s="137">
        <f t="shared" si="957"/>
        <v>25</v>
      </c>
      <c r="G2758" s="137">
        <f t="shared" si="957"/>
        <v>25</v>
      </c>
      <c r="H2758" s="351">
        <f t="shared" si="957"/>
        <v>25</v>
      </c>
      <c r="I2758" s="137">
        <f t="shared" si="957"/>
        <v>25</v>
      </c>
      <c r="J2758" s="137">
        <f t="shared" si="957"/>
        <v>25</v>
      </c>
      <c r="K2758" s="137">
        <f t="shared" si="957"/>
        <v>26</v>
      </c>
      <c r="L2758" s="137">
        <f t="shared" si="957"/>
        <v>27</v>
      </c>
      <c r="M2758" s="137">
        <f t="shared" si="957"/>
        <v>27</v>
      </c>
      <c r="N2758" s="351">
        <f t="shared" si="957"/>
        <v>27</v>
      </c>
      <c r="O2758" s="137">
        <f t="shared" si="957"/>
        <v>26</v>
      </c>
      <c r="P2758" s="137">
        <f t="shared" si="957"/>
        <v>26</v>
      </c>
      <c r="Q2758" s="137">
        <f t="shared" si="957"/>
        <v>26</v>
      </c>
      <c r="R2758" s="137">
        <f t="shared" si="957"/>
        <v>27</v>
      </c>
      <c r="S2758" s="137">
        <f t="shared" si="957"/>
        <v>27</v>
      </c>
      <c r="T2758" s="137">
        <f t="shared" si="957"/>
        <v>27</v>
      </c>
      <c r="U2758" s="137">
        <f t="shared" si="957"/>
        <v>27</v>
      </c>
      <c r="V2758" s="351">
        <f t="shared" si="957"/>
        <v>27</v>
      </c>
      <c r="W2758" s="137">
        <f t="shared" si="957"/>
        <v>27</v>
      </c>
      <c r="X2758" s="137">
        <f t="shared" si="957"/>
        <v>27</v>
      </c>
      <c r="Y2758" s="137">
        <f t="shared" si="957"/>
        <v>27</v>
      </c>
      <c r="Z2758" s="137">
        <f t="shared" si="957"/>
        <v>27</v>
      </c>
      <c r="AA2758" s="137">
        <f t="shared" si="957"/>
        <v>26</v>
      </c>
      <c r="AB2758" s="137">
        <f t="shared" si="957"/>
        <v>26</v>
      </c>
      <c r="AC2758" s="254"/>
      <c r="AD2758" s="129"/>
      <c r="AE2758" s="49"/>
      <c r="AF2758" s="256"/>
      <c r="AG2758" s="256"/>
      <c r="AH2758" s="256"/>
      <c r="AI2758" s="256"/>
      <c r="AJ2758" s="256"/>
      <c r="AK2758" s="256"/>
      <c r="AL2758" s="256"/>
      <c r="AM2758" s="256"/>
      <c r="AN2758" s="256"/>
      <c r="AO2758" s="256"/>
      <c r="AP2758" s="256"/>
      <c r="AQ2758" s="256"/>
      <c r="AR2758" s="256"/>
      <c r="AS2758" s="256"/>
      <c r="AT2758" s="256"/>
      <c r="AU2758" s="256"/>
      <c r="AV2758" s="256"/>
      <c r="AW2758" s="256"/>
      <c r="AX2758" s="256"/>
      <c r="AY2758" s="256"/>
      <c r="AZ2758" s="256"/>
      <c r="BA2758" s="256"/>
      <c r="BB2758" s="256"/>
      <c r="BC2758" s="256"/>
      <c r="BD2758" s="256"/>
      <c r="BE2758" s="249"/>
      <c r="BF2758" s="249"/>
      <c r="BG2758" s="249"/>
      <c r="BH2758" s="249"/>
      <c r="BI2758" s="249"/>
      <c r="BJ2758" s="249"/>
      <c r="BK2758" s="249"/>
      <c r="BL2758" s="249"/>
      <c r="BM2758" s="249"/>
      <c r="BN2758" s="249"/>
      <c r="BO2758" s="249"/>
      <c r="BP2758" s="249"/>
      <c r="BQ2758" s="249"/>
      <c r="BR2758" s="249"/>
      <c r="BS2758" s="249"/>
      <c r="BT2758" s="249"/>
      <c r="BU2758" s="249"/>
      <c r="BV2758" s="249"/>
      <c r="BW2758" s="249"/>
      <c r="BX2758" s="249"/>
      <c r="BY2758" s="121"/>
      <c r="BZ2758" s="121"/>
      <c r="CA2758" s="121"/>
      <c r="CB2758" s="121"/>
      <c r="CC2758" s="121"/>
    </row>
    <row r="2759" spans="1:81" s="1" customFormat="1" ht="10.5" customHeight="1" x14ac:dyDescent="0.2">
      <c r="A2759" s="1439"/>
      <c r="B2759" s="1443"/>
      <c r="C2759" s="846" t="s">
        <v>908</v>
      </c>
      <c r="D2759" s="102" t="s">
        <v>108</v>
      </c>
      <c r="E2759" s="51">
        <v>0.23712</v>
      </c>
      <c r="F2759" s="51">
        <v>0.23663999999999999</v>
      </c>
      <c r="G2759" s="51">
        <v>0.23627999999999999</v>
      </c>
      <c r="H2759" s="330">
        <v>0.2364</v>
      </c>
      <c r="I2759" s="51">
        <v>0.2364</v>
      </c>
      <c r="J2759" s="51">
        <v>0.23712</v>
      </c>
      <c r="K2759" s="51">
        <v>0.24324000000000001</v>
      </c>
      <c r="L2759" s="51">
        <v>0.25224000000000002</v>
      </c>
      <c r="M2759" s="51">
        <v>0.249</v>
      </c>
      <c r="N2759" s="330">
        <v>0.24756</v>
      </c>
      <c r="O2759" s="51">
        <v>0.24743999999999999</v>
      </c>
      <c r="P2759" s="51">
        <v>0.24815999999999999</v>
      </c>
      <c r="Q2759" s="51">
        <v>0.25128</v>
      </c>
      <c r="R2759" s="51">
        <v>0.25224000000000002</v>
      </c>
      <c r="S2759" s="51">
        <v>0.25331999999999999</v>
      </c>
      <c r="T2759" s="51">
        <v>0.25308000000000003</v>
      </c>
      <c r="U2759" s="51">
        <v>0.25475999999999999</v>
      </c>
      <c r="V2759" s="330">
        <v>0.25368000000000002</v>
      </c>
      <c r="W2759" s="51">
        <v>0.25403999999999999</v>
      </c>
      <c r="X2759" s="51">
        <v>0.25259999999999999</v>
      </c>
      <c r="Y2759" s="51">
        <v>0.25175999999999998</v>
      </c>
      <c r="Z2759" s="51">
        <v>0.25152000000000002</v>
      </c>
      <c r="AA2759" s="51">
        <v>0.24408000000000002</v>
      </c>
      <c r="AB2759" s="51">
        <v>0.24228</v>
      </c>
      <c r="AC2759" s="41">
        <f>SUM(D2759:AB2759)</f>
        <v>5.9222400000000004</v>
      </c>
      <c r="AD2759" s="43"/>
      <c r="AE2759" s="49">
        <v>12</v>
      </c>
      <c r="AF2759" s="249"/>
      <c r="AG2759" s="249"/>
      <c r="AH2759" s="249"/>
      <c r="AI2759" s="249"/>
      <c r="AJ2759" s="249"/>
      <c r="AK2759" s="249"/>
      <c r="AL2759" s="249"/>
      <c r="AM2759" s="249"/>
      <c r="AN2759" s="249"/>
      <c r="AO2759" s="249"/>
      <c r="AP2759" s="249"/>
      <c r="AQ2759" s="249"/>
      <c r="AR2759" s="249"/>
      <c r="AS2759" s="249"/>
      <c r="AT2759" s="249"/>
      <c r="AU2759" s="249"/>
      <c r="AV2759" s="249"/>
      <c r="AW2759" s="249"/>
      <c r="AX2759" s="249"/>
      <c r="AY2759" s="249"/>
      <c r="AZ2759" s="249"/>
      <c r="BA2759" s="249"/>
      <c r="BB2759" s="249"/>
      <c r="BC2759" s="249"/>
      <c r="BD2759" s="76"/>
      <c r="BE2759" s="249"/>
      <c r="BF2759" s="249"/>
      <c r="BG2759" s="249"/>
      <c r="BH2759" s="249"/>
      <c r="BI2759" s="249"/>
      <c r="BJ2759" s="249"/>
      <c r="BK2759" s="249"/>
      <c r="BL2759" s="249"/>
      <c r="BM2759" s="249"/>
      <c r="BN2759" s="249"/>
      <c r="BO2759" s="249"/>
      <c r="BP2759" s="249"/>
      <c r="BQ2759" s="249"/>
      <c r="BR2759" s="249"/>
      <c r="BS2759" s="249"/>
      <c r="BT2759" s="249"/>
      <c r="BU2759" s="249"/>
      <c r="BV2759" s="249"/>
      <c r="BW2759" s="249"/>
      <c r="BX2759" s="249"/>
      <c r="BY2759" s="121"/>
      <c r="BZ2759" s="121"/>
      <c r="CA2759" s="121"/>
      <c r="CB2759" s="121"/>
      <c r="CC2759" s="121"/>
    </row>
    <row r="2760" spans="1:81" s="1" customFormat="1" ht="10.5" customHeight="1" x14ac:dyDescent="0.2">
      <c r="A2760" s="1439"/>
      <c r="B2760" s="1443"/>
      <c r="C2760" s="846" t="s">
        <v>908</v>
      </c>
      <c r="D2760" s="102" t="s">
        <v>906</v>
      </c>
      <c r="E2760" s="51">
        <v>0.13463999999999998</v>
      </c>
      <c r="F2760" s="42">
        <v>0.13452</v>
      </c>
      <c r="G2760" s="42">
        <v>0.13488</v>
      </c>
      <c r="H2760" s="255">
        <v>0.13500000000000001</v>
      </c>
      <c r="I2760" s="42">
        <v>0.13463999999999998</v>
      </c>
      <c r="J2760" s="42">
        <v>0.13500000000000001</v>
      </c>
      <c r="K2760" s="42">
        <v>0.13644000000000001</v>
      </c>
      <c r="L2760" s="42">
        <v>0.14000000000000001</v>
      </c>
      <c r="M2760" s="42">
        <v>0.14000000000000001</v>
      </c>
      <c r="N2760" s="255">
        <v>0.14000000000000001</v>
      </c>
      <c r="O2760" s="42">
        <v>0.14000000000000001</v>
      </c>
      <c r="P2760" s="42">
        <v>0.14000000000000001</v>
      </c>
      <c r="Q2760" s="42">
        <v>0.14000000000000001</v>
      </c>
      <c r="R2760" s="42">
        <v>0.14136000000000001</v>
      </c>
      <c r="S2760" s="42">
        <v>0.14063999999999999</v>
      </c>
      <c r="T2760" s="42">
        <v>0.14052000000000001</v>
      </c>
      <c r="U2760" s="42">
        <v>0.14136000000000001</v>
      </c>
      <c r="V2760" s="255">
        <v>0.14016000000000001</v>
      </c>
      <c r="W2760" s="42">
        <v>0.14027999999999999</v>
      </c>
      <c r="X2760" s="42">
        <v>0.1404</v>
      </c>
      <c r="Y2760" s="42">
        <v>0.13968</v>
      </c>
      <c r="Z2760" s="42">
        <v>0.13896</v>
      </c>
      <c r="AA2760" s="42">
        <v>0.13739999999999999</v>
      </c>
      <c r="AB2760" s="42">
        <v>0.13728000000000001</v>
      </c>
      <c r="AC2760" s="254"/>
      <c r="AD2760" s="43">
        <f>SUM(E2760:AB2760)</f>
        <v>3.3231600000000006</v>
      </c>
      <c r="AE2760" s="49">
        <v>12</v>
      </c>
      <c r="AF2760" s="249"/>
      <c r="AG2760" s="249"/>
      <c r="AH2760" s="249"/>
      <c r="AI2760" s="249"/>
      <c r="AJ2760" s="249"/>
      <c r="AK2760" s="249"/>
      <c r="AL2760" s="249"/>
      <c r="AM2760" s="249"/>
      <c r="AN2760" s="249"/>
      <c r="AO2760" s="249"/>
      <c r="AP2760" s="249"/>
      <c r="AQ2760" s="249"/>
      <c r="AR2760" s="249"/>
      <c r="AS2760" s="249"/>
      <c r="AT2760" s="249"/>
      <c r="AU2760" s="249"/>
      <c r="AV2760" s="249"/>
      <c r="AW2760" s="249"/>
      <c r="AX2760" s="249"/>
      <c r="AY2760" s="249"/>
      <c r="AZ2760" s="249"/>
      <c r="BA2760" s="249"/>
      <c r="BB2760" s="249"/>
      <c r="BC2760" s="249"/>
      <c r="BD2760" s="256"/>
      <c r="BE2760" s="249"/>
      <c r="BF2760" s="249"/>
      <c r="BG2760" s="249"/>
      <c r="BH2760" s="249"/>
      <c r="BI2760" s="249"/>
      <c r="BJ2760" s="249"/>
      <c r="BK2760" s="249"/>
      <c r="BL2760" s="249"/>
      <c r="BM2760" s="249"/>
      <c r="BN2760" s="249"/>
      <c r="BO2760" s="249"/>
      <c r="BP2760" s="249"/>
      <c r="BQ2760" s="249"/>
      <c r="BR2760" s="249"/>
      <c r="BS2760" s="249"/>
      <c r="BT2760" s="249"/>
      <c r="BU2760" s="249"/>
      <c r="BV2760" s="249"/>
      <c r="BW2760" s="249"/>
      <c r="BX2760" s="249"/>
      <c r="BY2760" s="121"/>
      <c r="BZ2760" s="121"/>
      <c r="CA2760" s="121"/>
      <c r="CB2760" s="121"/>
      <c r="CC2760" s="121"/>
    </row>
    <row r="2761" spans="1:81" s="1" customFormat="1" ht="10.5" customHeight="1" x14ac:dyDescent="0.2">
      <c r="A2761" s="1440"/>
      <c r="B2761" s="1444"/>
      <c r="C2761" s="846" t="s">
        <v>908</v>
      </c>
      <c r="D2761" s="102" t="s">
        <v>907</v>
      </c>
      <c r="E2761" s="142">
        <v>0</v>
      </c>
      <c r="F2761" s="104">
        <v>0</v>
      </c>
      <c r="G2761" s="104">
        <v>0</v>
      </c>
      <c r="H2761" s="259">
        <v>0</v>
      </c>
      <c r="I2761" s="104">
        <v>0</v>
      </c>
      <c r="J2761" s="104">
        <v>0</v>
      </c>
      <c r="K2761" s="104">
        <v>0</v>
      </c>
      <c r="L2761" s="104">
        <v>0</v>
      </c>
      <c r="M2761" s="104">
        <v>0</v>
      </c>
      <c r="N2761" s="259">
        <v>0</v>
      </c>
      <c r="O2761" s="104">
        <v>0</v>
      </c>
      <c r="P2761" s="104">
        <v>0</v>
      </c>
      <c r="Q2761" s="104">
        <v>0</v>
      </c>
      <c r="R2761" s="104">
        <v>0</v>
      </c>
      <c r="S2761" s="104">
        <v>0</v>
      </c>
      <c r="T2761" s="104">
        <v>0</v>
      </c>
      <c r="U2761" s="104">
        <v>0</v>
      </c>
      <c r="V2761" s="259">
        <v>0</v>
      </c>
      <c r="W2761" s="104">
        <v>0</v>
      </c>
      <c r="X2761" s="104">
        <v>0</v>
      </c>
      <c r="Y2761" s="104">
        <v>0</v>
      </c>
      <c r="Z2761" s="104">
        <v>0</v>
      </c>
      <c r="AA2761" s="104">
        <v>0</v>
      </c>
      <c r="AB2761" s="104">
        <v>0</v>
      </c>
      <c r="AC2761" s="254"/>
      <c r="AD2761" s="43"/>
      <c r="AE2761" s="49"/>
      <c r="AF2761" s="249"/>
      <c r="AG2761" s="249"/>
      <c r="AH2761" s="249"/>
      <c r="AI2761" s="249"/>
      <c r="AJ2761" s="249"/>
      <c r="AK2761" s="249"/>
      <c r="AL2761" s="249"/>
      <c r="AM2761" s="249"/>
      <c r="AN2761" s="249"/>
      <c r="AO2761" s="249"/>
      <c r="AP2761" s="249"/>
      <c r="AQ2761" s="249"/>
      <c r="AR2761" s="249"/>
      <c r="AS2761" s="249"/>
      <c r="AT2761" s="249"/>
      <c r="AU2761" s="249"/>
      <c r="AV2761" s="249"/>
      <c r="AW2761" s="249"/>
      <c r="AX2761" s="249"/>
      <c r="AY2761" s="249"/>
      <c r="AZ2761" s="249"/>
      <c r="BA2761" s="249"/>
      <c r="BB2761" s="249"/>
      <c r="BC2761" s="249"/>
      <c r="BD2761" s="256"/>
      <c r="BE2761" s="249"/>
      <c r="BF2761" s="249"/>
      <c r="BG2761" s="249"/>
      <c r="BH2761" s="249"/>
      <c r="BI2761" s="249"/>
      <c r="BJ2761" s="249"/>
      <c r="BK2761" s="249"/>
      <c r="BL2761" s="249"/>
      <c r="BM2761" s="249"/>
      <c r="BN2761" s="249"/>
      <c r="BO2761" s="249"/>
      <c r="BP2761" s="249"/>
      <c r="BQ2761" s="249"/>
      <c r="BR2761" s="249"/>
      <c r="BS2761" s="249"/>
      <c r="BT2761" s="249"/>
      <c r="BU2761" s="249"/>
      <c r="BV2761" s="249"/>
      <c r="BW2761" s="249"/>
      <c r="BX2761" s="249"/>
      <c r="BY2761" s="121"/>
      <c r="BZ2761" s="121"/>
      <c r="CA2761" s="121"/>
      <c r="CB2761" s="121"/>
      <c r="CC2761" s="121"/>
    </row>
    <row r="2762" spans="1:81" s="1" customFormat="1" ht="10.5" customHeight="1" thickBot="1" x14ac:dyDescent="0.25">
      <c r="A2762" s="1441"/>
      <c r="B2762" s="1445"/>
      <c r="C2762" s="197"/>
      <c r="D2762" s="166" t="s">
        <v>35</v>
      </c>
      <c r="E2762" s="45">
        <f>(E2760-E2761)/E2759</f>
        <v>0.56781376518218618</v>
      </c>
      <c r="F2762" s="45">
        <f t="shared" ref="F2762:AB2762" si="958">(F2760-F2761)/F2759</f>
        <v>0.56845841784989859</v>
      </c>
      <c r="G2762" s="45">
        <f t="shared" si="958"/>
        <v>0.57084814626714075</v>
      </c>
      <c r="H2762" s="286">
        <f t="shared" si="958"/>
        <v>0.57106598984771573</v>
      </c>
      <c r="I2762" s="45">
        <f t="shared" si="958"/>
        <v>0.56954314720812171</v>
      </c>
      <c r="J2762" s="45">
        <f t="shared" si="958"/>
        <v>0.56933198380566807</v>
      </c>
      <c r="K2762" s="45">
        <f t="shared" si="958"/>
        <v>0.56092747903305373</v>
      </c>
      <c r="L2762" s="45">
        <f t="shared" si="958"/>
        <v>0.55502695845226768</v>
      </c>
      <c r="M2762" s="45">
        <f t="shared" si="958"/>
        <v>0.56224899598393585</v>
      </c>
      <c r="N2762" s="286">
        <f t="shared" si="958"/>
        <v>0.56551947002746816</v>
      </c>
      <c r="O2762" s="45">
        <f t="shared" si="958"/>
        <v>0.56579372777238934</v>
      </c>
      <c r="P2762" s="45">
        <f t="shared" si="958"/>
        <v>0.56415215989684087</v>
      </c>
      <c r="Q2762" s="45">
        <f t="shared" si="958"/>
        <v>0.55714740528494111</v>
      </c>
      <c r="R2762" s="45">
        <f t="shared" si="958"/>
        <v>0.56041864890580395</v>
      </c>
      <c r="S2762" s="45">
        <f t="shared" si="958"/>
        <v>0.55518711511132157</v>
      </c>
      <c r="T2762" s="45">
        <f t="shared" si="958"/>
        <v>0.55523944997629204</v>
      </c>
      <c r="U2762" s="45">
        <f t="shared" si="958"/>
        <v>0.55487517663683472</v>
      </c>
      <c r="V2762" s="286">
        <f t="shared" si="958"/>
        <v>0.55250709555345312</v>
      </c>
      <c r="W2762" s="45">
        <f t="shared" si="958"/>
        <v>0.55219650448748225</v>
      </c>
      <c r="X2762" s="45">
        <f t="shared" si="958"/>
        <v>0.5558194774346793</v>
      </c>
      <c r="Y2762" s="45">
        <f t="shared" si="958"/>
        <v>0.55481410867492853</v>
      </c>
      <c r="Z2762" s="45">
        <f t="shared" si="958"/>
        <v>0.55248091603053429</v>
      </c>
      <c r="AA2762" s="45">
        <f t="shared" si="958"/>
        <v>0.5629301868239921</v>
      </c>
      <c r="AB2762" s="45">
        <f t="shared" si="958"/>
        <v>0.56661713719663209</v>
      </c>
      <c r="AC2762" s="254"/>
      <c r="AD2762" s="43"/>
      <c r="AE2762" s="49"/>
      <c r="AF2762" s="256"/>
      <c r="AG2762" s="256"/>
      <c r="AH2762" s="256"/>
      <c r="AI2762" s="256"/>
      <c r="AJ2762" s="256"/>
      <c r="AK2762" s="256"/>
      <c r="AL2762" s="256"/>
      <c r="AM2762" s="256"/>
      <c r="AN2762" s="256"/>
      <c r="AO2762" s="256"/>
      <c r="AP2762" s="256"/>
      <c r="AQ2762" s="256"/>
      <c r="AR2762" s="256"/>
      <c r="AS2762" s="256"/>
      <c r="AT2762" s="256"/>
      <c r="AU2762" s="256"/>
      <c r="AV2762" s="256"/>
      <c r="AW2762" s="256"/>
      <c r="AX2762" s="256"/>
      <c r="AY2762" s="256"/>
      <c r="AZ2762" s="256"/>
      <c r="BA2762" s="256"/>
      <c r="BB2762" s="256"/>
      <c r="BC2762" s="256"/>
      <c r="BD2762" s="256"/>
      <c r="BE2762" s="249"/>
      <c r="BF2762" s="249"/>
      <c r="BG2762" s="249"/>
      <c r="BH2762" s="249"/>
      <c r="BI2762" s="249"/>
      <c r="BJ2762" s="249"/>
      <c r="BK2762" s="249"/>
      <c r="BL2762" s="249"/>
      <c r="BM2762" s="249"/>
      <c r="BN2762" s="249"/>
      <c r="BO2762" s="249"/>
      <c r="BP2762" s="249"/>
      <c r="BQ2762" s="249"/>
      <c r="BR2762" s="249"/>
      <c r="BS2762" s="249"/>
      <c r="BT2762" s="249"/>
      <c r="BU2762" s="249"/>
      <c r="BV2762" s="249"/>
      <c r="BW2762" s="249"/>
      <c r="BX2762" s="249"/>
      <c r="BY2762" s="121"/>
      <c r="BZ2762" s="121"/>
      <c r="CA2762" s="121"/>
      <c r="CB2762" s="121"/>
      <c r="CC2762" s="121"/>
    </row>
    <row r="2763" spans="1:81" s="1" customFormat="1" ht="10.5" customHeight="1" x14ac:dyDescent="0.2">
      <c r="A2763" s="1415" t="s">
        <v>14</v>
      </c>
      <c r="B2763" s="1442" t="s">
        <v>508</v>
      </c>
      <c r="C2763" s="695"/>
      <c r="D2763" s="726"/>
      <c r="E2763" s="61"/>
      <c r="F2763" s="61"/>
      <c r="G2763" s="61"/>
      <c r="H2763" s="303"/>
      <c r="I2763" s="61"/>
      <c r="J2763" s="61"/>
      <c r="K2763" s="61"/>
      <c r="L2763" s="61"/>
      <c r="M2763" s="61"/>
      <c r="N2763" s="303"/>
      <c r="O2763" s="61"/>
      <c r="P2763" s="61"/>
      <c r="Q2763" s="61"/>
      <c r="R2763" s="61"/>
      <c r="S2763" s="61"/>
      <c r="T2763" s="61"/>
      <c r="U2763" s="61"/>
      <c r="V2763" s="303"/>
      <c r="W2763" s="61"/>
      <c r="X2763" s="61"/>
      <c r="Y2763" s="61"/>
      <c r="Z2763" s="61"/>
      <c r="AA2763" s="61"/>
      <c r="AB2763" s="61"/>
      <c r="AC2763" s="321" t="s">
        <v>107</v>
      </c>
      <c r="AD2763" s="43">
        <f>AD2766/AC2765</f>
        <v>0</v>
      </c>
      <c r="AE2763" s="49"/>
      <c r="AF2763" s="310"/>
      <c r="AG2763" s="76"/>
      <c r="AH2763" s="76"/>
      <c r="AI2763" s="76"/>
      <c r="AJ2763" s="76"/>
      <c r="AK2763" s="76"/>
      <c r="AL2763" s="76"/>
      <c r="AM2763" s="76"/>
      <c r="AN2763" s="76"/>
      <c r="AO2763" s="76"/>
      <c r="AP2763" s="76"/>
      <c r="AQ2763" s="76"/>
      <c r="AR2763" s="76"/>
      <c r="AS2763" s="76"/>
      <c r="AT2763" s="76"/>
      <c r="AU2763" s="76"/>
      <c r="AV2763" s="76"/>
      <c r="AW2763" s="76"/>
      <c r="AX2763" s="76"/>
      <c r="AY2763" s="76"/>
      <c r="AZ2763" s="76"/>
      <c r="BA2763" s="76"/>
      <c r="BB2763" s="76"/>
      <c r="BC2763" s="76"/>
      <c r="BD2763" s="76"/>
      <c r="BE2763" s="249"/>
      <c r="BF2763" s="249"/>
      <c r="BG2763" s="249"/>
      <c r="BH2763" s="249"/>
      <c r="BI2763" s="249"/>
      <c r="BJ2763" s="249"/>
      <c r="BK2763" s="249"/>
      <c r="BL2763" s="249"/>
      <c r="BM2763" s="249"/>
      <c r="BN2763" s="249"/>
      <c r="BO2763" s="249"/>
      <c r="BP2763" s="249"/>
      <c r="BQ2763" s="249"/>
      <c r="BR2763" s="249"/>
      <c r="BS2763" s="249"/>
      <c r="BT2763" s="249"/>
      <c r="BU2763" s="249"/>
      <c r="BV2763" s="249"/>
      <c r="BW2763" s="249"/>
      <c r="BX2763" s="249"/>
      <c r="BY2763" s="121"/>
      <c r="BZ2763" s="121"/>
      <c r="CA2763" s="121"/>
      <c r="CB2763" s="121"/>
      <c r="CC2763" s="121"/>
    </row>
    <row r="2764" spans="1:81" s="1" customFormat="1" ht="10.5" customHeight="1" x14ac:dyDescent="0.2">
      <c r="A2764" s="1439"/>
      <c r="B2764" s="1443"/>
      <c r="C2764" s="846" t="s">
        <v>118</v>
      </c>
      <c r="D2764" s="102" t="s">
        <v>27</v>
      </c>
      <c r="E2764" s="67">
        <f t="shared" ref="E2764:AB2764" si="959">ROUND(SQRT(E2765^2+(E2766-E2767)^2)*1000/(1.73*E2744),0)</f>
        <v>0</v>
      </c>
      <c r="F2764" s="137">
        <f t="shared" si="959"/>
        <v>0</v>
      </c>
      <c r="G2764" s="137">
        <f t="shared" si="959"/>
        <v>0</v>
      </c>
      <c r="H2764" s="351">
        <f t="shared" si="959"/>
        <v>0</v>
      </c>
      <c r="I2764" s="137">
        <f t="shared" si="959"/>
        <v>0</v>
      </c>
      <c r="J2764" s="137">
        <f t="shared" si="959"/>
        <v>0</v>
      </c>
      <c r="K2764" s="137">
        <f t="shared" si="959"/>
        <v>0</v>
      </c>
      <c r="L2764" s="137">
        <f t="shared" si="959"/>
        <v>0</v>
      </c>
      <c r="M2764" s="137">
        <f t="shared" si="959"/>
        <v>0</v>
      </c>
      <c r="N2764" s="351">
        <f t="shared" si="959"/>
        <v>0</v>
      </c>
      <c r="O2764" s="137">
        <f t="shared" si="959"/>
        <v>0</v>
      </c>
      <c r="P2764" s="137">
        <f t="shared" si="959"/>
        <v>0</v>
      </c>
      <c r="Q2764" s="137">
        <f t="shared" si="959"/>
        <v>0</v>
      </c>
      <c r="R2764" s="137">
        <f t="shared" si="959"/>
        <v>0</v>
      </c>
      <c r="S2764" s="137">
        <f t="shared" si="959"/>
        <v>0</v>
      </c>
      <c r="T2764" s="137">
        <f t="shared" si="959"/>
        <v>0</v>
      </c>
      <c r="U2764" s="137">
        <f t="shared" si="959"/>
        <v>0</v>
      </c>
      <c r="V2764" s="351">
        <f t="shared" si="959"/>
        <v>0</v>
      </c>
      <c r="W2764" s="137">
        <f t="shared" si="959"/>
        <v>0</v>
      </c>
      <c r="X2764" s="137">
        <f t="shared" si="959"/>
        <v>0</v>
      </c>
      <c r="Y2764" s="137">
        <f t="shared" si="959"/>
        <v>0</v>
      </c>
      <c r="Z2764" s="137">
        <f t="shared" si="959"/>
        <v>0</v>
      </c>
      <c r="AA2764" s="137">
        <f t="shared" si="959"/>
        <v>0</v>
      </c>
      <c r="AB2764" s="137">
        <f t="shared" si="959"/>
        <v>0</v>
      </c>
      <c r="AC2764" s="254"/>
      <c r="AD2764" s="129"/>
      <c r="AE2764" s="49"/>
      <c r="AF2764" s="256"/>
      <c r="AG2764" s="256"/>
      <c r="AH2764" s="256"/>
      <c r="AI2764" s="256"/>
      <c r="AJ2764" s="256"/>
      <c r="AK2764" s="256"/>
      <c r="AL2764" s="256"/>
      <c r="AM2764" s="256"/>
      <c r="AN2764" s="256"/>
      <c r="AO2764" s="256"/>
      <c r="AP2764" s="256"/>
      <c r="AQ2764" s="256"/>
      <c r="AR2764" s="256"/>
      <c r="AS2764" s="256"/>
      <c r="AT2764" s="256"/>
      <c r="AU2764" s="256"/>
      <c r="AV2764" s="256"/>
      <c r="AW2764" s="256"/>
      <c r="AX2764" s="256"/>
      <c r="AY2764" s="256"/>
      <c r="AZ2764" s="256"/>
      <c r="BA2764" s="256"/>
      <c r="BB2764" s="256"/>
      <c r="BC2764" s="256"/>
      <c r="BD2764" s="256"/>
      <c r="BE2764" s="249"/>
      <c r="BF2764" s="249"/>
      <c r="BG2764" s="249"/>
      <c r="BH2764" s="249"/>
      <c r="BI2764" s="249"/>
      <c r="BJ2764" s="249"/>
      <c r="BK2764" s="249"/>
      <c r="BL2764" s="249"/>
      <c r="BM2764" s="249"/>
      <c r="BN2764" s="249"/>
      <c r="BO2764" s="249"/>
      <c r="BP2764" s="249"/>
      <c r="BQ2764" s="249"/>
      <c r="BR2764" s="249"/>
      <c r="BS2764" s="249"/>
      <c r="BT2764" s="249"/>
      <c r="BU2764" s="249"/>
      <c r="BV2764" s="249"/>
      <c r="BW2764" s="249"/>
      <c r="BX2764" s="249"/>
      <c r="BY2764" s="121"/>
      <c r="BZ2764" s="121"/>
      <c r="CA2764" s="121"/>
      <c r="CB2764" s="121"/>
      <c r="CC2764" s="121"/>
    </row>
    <row r="2765" spans="1:81" s="1" customFormat="1" ht="10.5" customHeight="1" x14ac:dyDescent="0.2">
      <c r="A2765" s="1439"/>
      <c r="B2765" s="1443"/>
      <c r="C2765" s="846" t="s">
        <v>908</v>
      </c>
      <c r="D2765" s="102" t="s">
        <v>108</v>
      </c>
      <c r="E2765" s="51">
        <v>0</v>
      </c>
      <c r="F2765" s="51">
        <v>3.5999999999999994E-5</v>
      </c>
      <c r="G2765" s="51">
        <v>0</v>
      </c>
      <c r="H2765" s="330">
        <v>0</v>
      </c>
      <c r="I2765" s="51">
        <v>3.5999999999999994E-5</v>
      </c>
      <c r="J2765" s="51">
        <v>0</v>
      </c>
      <c r="K2765" s="51">
        <v>0</v>
      </c>
      <c r="L2765" s="51">
        <v>3.5999999999999994E-5</v>
      </c>
      <c r="M2765" s="51">
        <v>0</v>
      </c>
      <c r="N2765" s="330">
        <v>0</v>
      </c>
      <c r="O2765" s="51">
        <v>3.5999999999999994E-5</v>
      </c>
      <c r="P2765" s="51">
        <v>0</v>
      </c>
      <c r="Q2765" s="51">
        <v>0</v>
      </c>
      <c r="R2765" s="51">
        <v>3.5999999999999994E-5</v>
      </c>
      <c r="S2765" s="51">
        <v>0</v>
      </c>
      <c r="T2765" s="51">
        <v>3.5999999999999994E-5</v>
      </c>
      <c r="U2765" s="51">
        <v>0</v>
      </c>
      <c r="V2765" s="330">
        <v>0</v>
      </c>
      <c r="W2765" s="51">
        <v>3.5999999999999994E-5</v>
      </c>
      <c r="X2765" s="51">
        <v>0</v>
      </c>
      <c r="Y2765" s="51">
        <v>0</v>
      </c>
      <c r="Z2765" s="51">
        <v>3.5999999999999994E-5</v>
      </c>
      <c r="AA2765" s="51">
        <v>0</v>
      </c>
      <c r="AB2765" s="51">
        <v>0</v>
      </c>
      <c r="AC2765" s="41">
        <f>SUM(D2765:AB2765)</f>
        <v>2.8800000000000001E-4</v>
      </c>
      <c r="AD2765" s="43"/>
      <c r="AE2765" s="49">
        <v>7.2</v>
      </c>
      <c r="AF2765" s="249"/>
      <c r="AG2765" s="249"/>
      <c r="AH2765" s="249"/>
      <c r="AI2765" s="249"/>
      <c r="AJ2765" s="249"/>
      <c r="AK2765" s="249"/>
      <c r="AL2765" s="249"/>
      <c r="AM2765" s="249"/>
      <c r="AN2765" s="249"/>
      <c r="AO2765" s="249"/>
      <c r="AP2765" s="249"/>
      <c r="AQ2765" s="249"/>
      <c r="AR2765" s="249"/>
      <c r="AS2765" s="249"/>
      <c r="AT2765" s="249"/>
      <c r="AU2765" s="249"/>
      <c r="AV2765" s="249"/>
      <c r="AW2765" s="249"/>
      <c r="AX2765" s="249"/>
      <c r="AY2765" s="249"/>
      <c r="AZ2765" s="249"/>
      <c r="BA2765" s="249"/>
      <c r="BB2765" s="249"/>
      <c r="BC2765" s="249"/>
      <c r="BD2765" s="76"/>
      <c r="BE2765" s="249"/>
      <c r="BF2765" s="249"/>
      <c r="BG2765" s="249"/>
      <c r="BH2765" s="249"/>
      <c r="BI2765" s="249"/>
      <c r="BJ2765" s="249"/>
      <c r="BK2765" s="249"/>
      <c r="BL2765" s="249"/>
      <c r="BM2765" s="249"/>
      <c r="BN2765" s="249"/>
      <c r="BO2765" s="249"/>
      <c r="BP2765" s="249"/>
      <c r="BQ2765" s="249"/>
      <c r="BR2765" s="249"/>
      <c r="BS2765" s="249"/>
      <c r="BT2765" s="249"/>
      <c r="BU2765" s="249"/>
      <c r="BV2765" s="249"/>
      <c r="BW2765" s="249"/>
      <c r="BX2765" s="249"/>
      <c r="BY2765" s="121"/>
      <c r="BZ2765" s="121"/>
      <c r="CA2765" s="121"/>
      <c r="CB2765" s="121"/>
      <c r="CC2765" s="121"/>
    </row>
    <row r="2766" spans="1:81" s="1" customFormat="1" ht="10.5" customHeight="1" x14ac:dyDescent="0.2">
      <c r="A2766" s="1439"/>
      <c r="B2766" s="1443"/>
      <c r="C2766" s="846" t="s">
        <v>908</v>
      </c>
      <c r="D2766" s="102" t="s">
        <v>906</v>
      </c>
      <c r="E2766" s="51">
        <v>0</v>
      </c>
      <c r="F2766" s="42">
        <v>0</v>
      </c>
      <c r="G2766" s="42">
        <v>0</v>
      </c>
      <c r="H2766" s="255">
        <v>0</v>
      </c>
      <c r="I2766" s="42">
        <v>0</v>
      </c>
      <c r="J2766" s="42">
        <v>0</v>
      </c>
      <c r="K2766" s="42">
        <v>0</v>
      </c>
      <c r="L2766" s="42">
        <v>0</v>
      </c>
      <c r="M2766" s="42">
        <v>0</v>
      </c>
      <c r="N2766" s="255">
        <v>0</v>
      </c>
      <c r="O2766" s="42">
        <v>0</v>
      </c>
      <c r="P2766" s="42">
        <v>0</v>
      </c>
      <c r="Q2766" s="42">
        <v>0</v>
      </c>
      <c r="R2766" s="42">
        <v>0</v>
      </c>
      <c r="S2766" s="42">
        <v>0</v>
      </c>
      <c r="T2766" s="42">
        <v>0</v>
      </c>
      <c r="U2766" s="42">
        <v>0</v>
      </c>
      <c r="V2766" s="255">
        <v>0</v>
      </c>
      <c r="W2766" s="42">
        <v>0</v>
      </c>
      <c r="X2766" s="42">
        <v>0</v>
      </c>
      <c r="Y2766" s="42">
        <v>0</v>
      </c>
      <c r="Z2766" s="42">
        <v>0</v>
      </c>
      <c r="AA2766" s="42">
        <v>0</v>
      </c>
      <c r="AB2766" s="42">
        <v>0</v>
      </c>
      <c r="AC2766" s="254"/>
      <c r="AD2766" s="43">
        <f>SUM(E2766:AB2766)</f>
        <v>0</v>
      </c>
      <c r="AE2766" s="49">
        <v>7.2</v>
      </c>
      <c r="AF2766" s="249"/>
      <c r="AG2766" s="249"/>
      <c r="AH2766" s="249"/>
      <c r="AI2766" s="249"/>
      <c r="AJ2766" s="249"/>
      <c r="AK2766" s="249"/>
      <c r="AL2766" s="249"/>
      <c r="AM2766" s="249"/>
      <c r="AN2766" s="249"/>
      <c r="AO2766" s="249"/>
      <c r="AP2766" s="249"/>
      <c r="AQ2766" s="249"/>
      <c r="AR2766" s="249"/>
      <c r="AS2766" s="249"/>
      <c r="AT2766" s="249"/>
      <c r="AU2766" s="249"/>
      <c r="AV2766" s="249"/>
      <c r="AW2766" s="249"/>
      <c r="AX2766" s="249"/>
      <c r="AY2766" s="249"/>
      <c r="AZ2766" s="249"/>
      <c r="BA2766" s="249"/>
      <c r="BB2766" s="249"/>
      <c r="BC2766" s="249"/>
      <c r="BD2766" s="256"/>
      <c r="BE2766" s="249"/>
      <c r="BF2766" s="249"/>
      <c r="BG2766" s="249"/>
      <c r="BH2766" s="249"/>
      <c r="BI2766" s="249"/>
      <c r="BJ2766" s="249"/>
      <c r="BK2766" s="249"/>
      <c r="BL2766" s="249"/>
      <c r="BM2766" s="249"/>
      <c r="BN2766" s="249"/>
      <c r="BO2766" s="249"/>
      <c r="BP2766" s="249"/>
      <c r="BQ2766" s="249"/>
      <c r="BR2766" s="249"/>
      <c r="BS2766" s="249"/>
      <c r="BT2766" s="249"/>
      <c r="BU2766" s="249"/>
      <c r="BV2766" s="249"/>
      <c r="BW2766" s="249"/>
      <c r="BX2766" s="249"/>
      <c r="BY2766" s="121"/>
      <c r="BZ2766" s="121"/>
      <c r="CA2766" s="121"/>
      <c r="CB2766" s="121"/>
      <c r="CC2766" s="121"/>
    </row>
    <row r="2767" spans="1:81" s="1" customFormat="1" ht="10.5" customHeight="1" x14ac:dyDescent="0.2">
      <c r="A2767" s="1440"/>
      <c r="B2767" s="1444"/>
      <c r="C2767" s="846" t="s">
        <v>908</v>
      </c>
      <c r="D2767" s="102" t="s">
        <v>907</v>
      </c>
      <c r="E2767" s="142">
        <v>0</v>
      </c>
      <c r="F2767" s="104">
        <v>0</v>
      </c>
      <c r="G2767" s="104">
        <v>0</v>
      </c>
      <c r="H2767" s="259">
        <v>0</v>
      </c>
      <c r="I2767" s="104">
        <v>0</v>
      </c>
      <c r="J2767" s="104">
        <v>0</v>
      </c>
      <c r="K2767" s="104">
        <v>0</v>
      </c>
      <c r="L2767" s="104">
        <v>0</v>
      </c>
      <c r="M2767" s="104">
        <v>0</v>
      </c>
      <c r="N2767" s="259">
        <v>0</v>
      </c>
      <c r="O2767" s="104">
        <v>0</v>
      </c>
      <c r="P2767" s="104">
        <v>0</v>
      </c>
      <c r="Q2767" s="104">
        <v>0</v>
      </c>
      <c r="R2767" s="104">
        <v>0</v>
      </c>
      <c r="S2767" s="104">
        <v>0</v>
      </c>
      <c r="T2767" s="104">
        <v>0</v>
      </c>
      <c r="U2767" s="104">
        <v>0</v>
      </c>
      <c r="V2767" s="259">
        <v>0</v>
      </c>
      <c r="W2767" s="104">
        <v>0</v>
      </c>
      <c r="X2767" s="104">
        <v>0</v>
      </c>
      <c r="Y2767" s="104">
        <v>0</v>
      </c>
      <c r="Z2767" s="104">
        <v>0</v>
      </c>
      <c r="AA2767" s="104">
        <v>0</v>
      </c>
      <c r="AB2767" s="104">
        <v>0</v>
      </c>
      <c r="AC2767" s="254"/>
      <c r="AD2767" s="43"/>
      <c r="AE2767" s="49"/>
      <c r="AF2767" s="249"/>
      <c r="AG2767" s="249"/>
      <c r="AH2767" s="249"/>
      <c r="AI2767" s="249"/>
      <c r="AJ2767" s="249"/>
      <c r="AK2767" s="249"/>
      <c r="AL2767" s="249"/>
      <c r="AM2767" s="249"/>
      <c r="AN2767" s="249"/>
      <c r="AO2767" s="249"/>
      <c r="AP2767" s="249"/>
      <c r="AQ2767" s="249"/>
      <c r="AR2767" s="249"/>
      <c r="AS2767" s="249"/>
      <c r="AT2767" s="249"/>
      <c r="AU2767" s="249"/>
      <c r="AV2767" s="249"/>
      <c r="AW2767" s="249"/>
      <c r="AX2767" s="249"/>
      <c r="AY2767" s="249"/>
      <c r="AZ2767" s="249"/>
      <c r="BA2767" s="249"/>
      <c r="BB2767" s="249"/>
      <c r="BC2767" s="249"/>
      <c r="BD2767" s="256"/>
      <c r="BE2767" s="249"/>
      <c r="BF2767" s="249"/>
      <c r="BG2767" s="249"/>
      <c r="BH2767" s="249"/>
      <c r="BI2767" s="249"/>
      <c r="BJ2767" s="249"/>
      <c r="BK2767" s="249"/>
      <c r="BL2767" s="249"/>
      <c r="BM2767" s="249"/>
      <c r="BN2767" s="249"/>
      <c r="BO2767" s="249"/>
      <c r="BP2767" s="249"/>
      <c r="BQ2767" s="249"/>
      <c r="BR2767" s="249"/>
      <c r="BS2767" s="249"/>
      <c r="BT2767" s="249"/>
      <c r="BU2767" s="249"/>
      <c r="BV2767" s="249"/>
      <c r="BW2767" s="249"/>
      <c r="BX2767" s="249"/>
      <c r="BY2767" s="121"/>
      <c r="BZ2767" s="121"/>
      <c r="CA2767" s="121"/>
      <c r="CB2767" s="121"/>
      <c r="CC2767" s="121"/>
    </row>
    <row r="2768" spans="1:81" s="1" customFormat="1" ht="10.5" customHeight="1" thickBot="1" x14ac:dyDescent="0.25">
      <c r="A2768" s="1441"/>
      <c r="B2768" s="1445"/>
      <c r="C2768" s="197"/>
      <c r="D2768" s="166" t="s">
        <v>35</v>
      </c>
      <c r="E2768" s="45" t="e">
        <f>(E2766-E2767)/E2765</f>
        <v>#DIV/0!</v>
      </c>
      <c r="F2768" s="45">
        <f t="shared" ref="F2768:AB2768" si="960">(F2766-F2767)/F2765</f>
        <v>0</v>
      </c>
      <c r="G2768" s="45" t="e">
        <f t="shared" si="960"/>
        <v>#DIV/0!</v>
      </c>
      <c r="H2768" s="286" t="e">
        <f t="shared" si="960"/>
        <v>#DIV/0!</v>
      </c>
      <c r="I2768" s="45">
        <f t="shared" si="960"/>
        <v>0</v>
      </c>
      <c r="J2768" s="45" t="e">
        <f t="shared" si="960"/>
        <v>#DIV/0!</v>
      </c>
      <c r="K2768" s="45" t="e">
        <f t="shared" si="960"/>
        <v>#DIV/0!</v>
      </c>
      <c r="L2768" s="45">
        <f t="shared" si="960"/>
        <v>0</v>
      </c>
      <c r="M2768" s="45" t="e">
        <f t="shared" si="960"/>
        <v>#DIV/0!</v>
      </c>
      <c r="N2768" s="286" t="e">
        <f t="shared" si="960"/>
        <v>#DIV/0!</v>
      </c>
      <c r="O2768" s="45">
        <f t="shared" si="960"/>
        <v>0</v>
      </c>
      <c r="P2768" s="45" t="e">
        <f t="shared" si="960"/>
        <v>#DIV/0!</v>
      </c>
      <c r="Q2768" s="45" t="e">
        <f t="shared" si="960"/>
        <v>#DIV/0!</v>
      </c>
      <c r="R2768" s="45">
        <f t="shared" si="960"/>
        <v>0</v>
      </c>
      <c r="S2768" s="45" t="e">
        <f t="shared" si="960"/>
        <v>#DIV/0!</v>
      </c>
      <c r="T2768" s="45">
        <f t="shared" si="960"/>
        <v>0</v>
      </c>
      <c r="U2768" s="45" t="e">
        <f t="shared" si="960"/>
        <v>#DIV/0!</v>
      </c>
      <c r="V2768" s="286" t="e">
        <f t="shared" si="960"/>
        <v>#DIV/0!</v>
      </c>
      <c r="W2768" s="45">
        <f t="shared" si="960"/>
        <v>0</v>
      </c>
      <c r="X2768" s="45" t="e">
        <f t="shared" si="960"/>
        <v>#DIV/0!</v>
      </c>
      <c r="Y2768" s="45" t="e">
        <f t="shared" si="960"/>
        <v>#DIV/0!</v>
      </c>
      <c r="Z2768" s="45">
        <f t="shared" si="960"/>
        <v>0</v>
      </c>
      <c r="AA2768" s="45" t="e">
        <f t="shared" si="960"/>
        <v>#DIV/0!</v>
      </c>
      <c r="AB2768" s="45" t="e">
        <f t="shared" si="960"/>
        <v>#DIV/0!</v>
      </c>
      <c r="AC2768" s="254"/>
      <c r="AD2768" s="43"/>
      <c r="AE2768" s="49"/>
      <c r="AF2768" s="256"/>
      <c r="AG2768" s="256"/>
      <c r="AH2768" s="256"/>
      <c r="AI2768" s="256"/>
      <c r="AJ2768" s="256"/>
      <c r="AK2768" s="256"/>
      <c r="AL2768" s="256"/>
      <c r="AM2768" s="256"/>
      <c r="AN2768" s="256"/>
      <c r="AO2768" s="256"/>
      <c r="AP2768" s="256"/>
      <c r="AQ2768" s="256"/>
      <c r="AR2768" s="256"/>
      <c r="AS2768" s="256"/>
      <c r="AT2768" s="256"/>
      <c r="AU2768" s="256"/>
      <c r="AV2768" s="256"/>
      <c r="AW2768" s="256"/>
      <c r="AX2768" s="256"/>
      <c r="AY2768" s="256"/>
      <c r="AZ2768" s="256"/>
      <c r="BA2768" s="256"/>
      <c r="BB2768" s="256"/>
      <c r="BC2768" s="256"/>
      <c r="BD2768" s="256"/>
      <c r="BE2768" s="249"/>
      <c r="BF2768" s="249"/>
      <c r="BG2768" s="249"/>
      <c r="BH2768" s="249"/>
      <c r="BI2768" s="249"/>
      <c r="BJ2768" s="249"/>
      <c r="BK2768" s="249"/>
      <c r="BL2768" s="249"/>
      <c r="BM2768" s="249"/>
      <c r="BN2768" s="249"/>
      <c r="BO2768" s="249"/>
      <c r="BP2768" s="249"/>
      <c r="BQ2768" s="249"/>
      <c r="BR2768" s="249"/>
      <c r="BS2768" s="249"/>
      <c r="BT2768" s="249"/>
      <c r="BU2768" s="249"/>
      <c r="BV2768" s="249"/>
      <c r="BW2768" s="249"/>
      <c r="BX2768" s="249"/>
      <c r="BY2768" s="121"/>
      <c r="BZ2768" s="121"/>
      <c r="CA2768" s="121"/>
      <c r="CB2768" s="121"/>
      <c r="CC2768" s="121"/>
    </row>
    <row r="2769" spans="1:159" s="1" customFormat="1" ht="10.5" customHeight="1" x14ac:dyDescent="0.2">
      <c r="A2769" s="1415" t="s">
        <v>16</v>
      </c>
      <c r="B2769" s="1442" t="s">
        <v>409</v>
      </c>
      <c r="C2769" s="695"/>
      <c r="D2769" s="726"/>
      <c r="E2769" s="61"/>
      <c r="F2769" s="61"/>
      <c r="G2769" s="61"/>
      <c r="H2769" s="303"/>
      <c r="I2769" s="61"/>
      <c r="J2769" s="61"/>
      <c r="K2769" s="61"/>
      <c r="L2769" s="61"/>
      <c r="M2769" s="61"/>
      <c r="N2769" s="303"/>
      <c r="O2769" s="61"/>
      <c r="P2769" s="61"/>
      <c r="Q2769" s="61"/>
      <c r="R2769" s="61"/>
      <c r="S2769" s="61"/>
      <c r="T2769" s="61"/>
      <c r="U2769" s="61"/>
      <c r="V2769" s="303"/>
      <c r="W2769" s="61"/>
      <c r="X2769" s="61"/>
      <c r="Y2769" s="61"/>
      <c r="Z2769" s="61"/>
      <c r="AA2769" s="61"/>
      <c r="AB2769" s="61"/>
      <c r="AC2769" s="321" t="s">
        <v>107</v>
      </c>
      <c r="AD2769" s="43">
        <f>AD2772/AC2771</f>
        <v>0.5590065332365447</v>
      </c>
      <c r="AE2769" s="49"/>
      <c r="AF2769" s="310"/>
      <c r="AG2769" s="76"/>
      <c r="AH2769" s="76"/>
      <c r="AI2769" s="76"/>
      <c r="AJ2769" s="76"/>
      <c r="AK2769" s="76"/>
      <c r="AL2769" s="76"/>
      <c r="AM2769" s="76"/>
      <c r="AN2769" s="76"/>
      <c r="AO2769" s="76"/>
      <c r="AP2769" s="76"/>
      <c r="AQ2769" s="76"/>
      <c r="AR2769" s="76"/>
      <c r="AS2769" s="76"/>
      <c r="AT2769" s="76"/>
      <c r="AU2769" s="76"/>
      <c r="AV2769" s="76"/>
      <c r="AW2769" s="76"/>
      <c r="AX2769" s="76"/>
      <c r="AY2769" s="76"/>
      <c r="AZ2769" s="76"/>
      <c r="BA2769" s="76"/>
      <c r="BB2769" s="76"/>
      <c r="BC2769" s="76"/>
      <c r="BD2769" s="76"/>
      <c r="BE2769" s="249"/>
      <c r="BF2769" s="249"/>
      <c r="BG2769" s="249"/>
      <c r="BH2769" s="249"/>
      <c r="BI2769" s="249"/>
      <c r="BJ2769" s="249"/>
      <c r="BK2769" s="249"/>
      <c r="BL2769" s="249"/>
      <c r="BM2769" s="249"/>
      <c r="BN2769" s="249"/>
      <c r="BO2769" s="249"/>
      <c r="BP2769" s="249"/>
      <c r="BQ2769" s="249"/>
      <c r="BR2769" s="249"/>
      <c r="BS2769" s="249"/>
      <c r="BT2769" s="249"/>
      <c r="BU2769" s="249"/>
      <c r="BV2769" s="249"/>
      <c r="BW2769" s="249"/>
      <c r="BX2769" s="249"/>
      <c r="BY2769" s="121"/>
      <c r="BZ2769" s="121"/>
      <c r="CA2769" s="121"/>
      <c r="CB2769" s="121"/>
      <c r="CC2769" s="121"/>
    </row>
    <row r="2770" spans="1:159" s="1" customFormat="1" ht="10.5" customHeight="1" x14ac:dyDescent="0.2">
      <c r="A2770" s="1439"/>
      <c r="B2770" s="1443"/>
      <c r="C2770" s="846" t="s">
        <v>118</v>
      </c>
      <c r="D2770" s="102" t="s">
        <v>27</v>
      </c>
      <c r="E2770" s="67">
        <f t="shared" ref="E2770:AB2770" si="961">ROUND(SQRT(E2771^2+(E2772-E2773)^2)*1000/(1.73*E2744),0)</f>
        <v>9</v>
      </c>
      <c r="F2770" s="137">
        <f t="shared" si="961"/>
        <v>9</v>
      </c>
      <c r="G2770" s="137">
        <f t="shared" si="961"/>
        <v>9</v>
      </c>
      <c r="H2770" s="351">
        <f t="shared" si="961"/>
        <v>9</v>
      </c>
      <c r="I2770" s="137">
        <f t="shared" si="961"/>
        <v>9</v>
      </c>
      <c r="J2770" s="137">
        <f t="shared" si="961"/>
        <v>9</v>
      </c>
      <c r="K2770" s="137">
        <f t="shared" si="961"/>
        <v>10</v>
      </c>
      <c r="L2770" s="137">
        <f t="shared" si="961"/>
        <v>10</v>
      </c>
      <c r="M2770" s="137">
        <f t="shared" si="961"/>
        <v>10</v>
      </c>
      <c r="N2770" s="351">
        <f t="shared" si="961"/>
        <v>9</v>
      </c>
      <c r="O2770" s="137">
        <f t="shared" si="961"/>
        <v>8</v>
      </c>
      <c r="P2770" s="137">
        <f t="shared" si="961"/>
        <v>8</v>
      </c>
      <c r="Q2770" s="137">
        <f t="shared" si="961"/>
        <v>8</v>
      </c>
      <c r="R2770" s="137">
        <f t="shared" si="961"/>
        <v>9</v>
      </c>
      <c r="S2770" s="137">
        <f t="shared" si="961"/>
        <v>9</v>
      </c>
      <c r="T2770" s="137">
        <f t="shared" si="961"/>
        <v>10</v>
      </c>
      <c r="U2770" s="137">
        <f t="shared" si="961"/>
        <v>10</v>
      </c>
      <c r="V2770" s="351">
        <f t="shared" si="961"/>
        <v>10</v>
      </c>
      <c r="W2770" s="137">
        <f t="shared" si="961"/>
        <v>10</v>
      </c>
      <c r="X2770" s="137">
        <f t="shared" si="961"/>
        <v>10</v>
      </c>
      <c r="Y2770" s="137">
        <f t="shared" si="961"/>
        <v>9</v>
      </c>
      <c r="Z2770" s="137">
        <f t="shared" si="961"/>
        <v>9</v>
      </c>
      <c r="AA2770" s="137">
        <f t="shared" si="961"/>
        <v>9</v>
      </c>
      <c r="AB2770" s="137">
        <f t="shared" si="961"/>
        <v>9</v>
      </c>
      <c r="AC2770" s="254"/>
      <c r="AD2770" s="129"/>
      <c r="AE2770" s="49"/>
      <c r="AF2770" s="256"/>
      <c r="AG2770" s="256"/>
      <c r="AH2770" s="256"/>
      <c r="AI2770" s="256"/>
      <c r="AJ2770" s="256"/>
      <c r="AK2770" s="256"/>
      <c r="AL2770" s="256"/>
      <c r="AM2770" s="256"/>
      <c r="AN2770" s="256"/>
      <c r="AO2770" s="256"/>
      <c r="AP2770" s="256"/>
      <c r="AQ2770" s="256"/>
      <c r="AR2770" s="256"/>
      <c r="AS2770" s="256"/>
      <c r="AT2770" s="256"/>
      <c r="AU2770" s="256"/>
      <c r="AV2770" s="256"/>
      <c r="AW2770" s="256"/>
      <c r="AX2770" s="256"/>
      <c r="AY2770" s="256"/>
      <c r="AZ2770" s="256"/>
      <c r="BA2770" s="256"/>
      <c r="BB2770" s="256"/>
      <c r="BC2770" s="256"/>
      <c r="BD2770" s="256"/>
      <c r="BE2770" s="249"/>
      <c r="BF2770" s="249"/>
      <c r="BG2770" s="249"/>
      <c r="BH2770" s="249"/>
      <c r="BI2770" s="249"/>
      <c r="BJ2770" s="249"/>
      <c r="BK2770" s="249"/>
      <c r="BL2770" s="249"/>
      <c r="BM2770" s="249"/>
      <c r="BN2770" s="249"/>
      <c r="BO2770" s="249"/>
      <c r="BP2770" s="249"/>
      <c r="BQ2770" s="249"/>
      <c r="BR2770" s="249"/>
      <c r="BS2770" s="249"/>
      <c r="BT2770" s="249"/>
      <c r="BU2770" s="249"/>
      <c r="BV2770" s="249"/>
      <c r="BW2770" s="249"/>
      <c r="BX2770" s="249"/>
      <c r="BY2770" s="121"/>
      <c r="BZ2770" s="121"/>
      <c r="CA2770" s="121"/>
      <c r="CB2770" s="121"/>
      <c r="CC2770" s="121"/>
    </row>
    <row r="2771" spans="1:159" s="1" customFormat="1" ht="10.5" customHeight="1" x14ac:dyDescent="0.2">
      <c r="A2771" s="1439"/>
      <c r="B2771" s="1443"/>
      <c r="C2771" s="846" t="s">
        <v>908</v>
      </c>
      <c r="D2771" s="102" t="s">
        <v>108</v>
      </c>
      <c r="E2771" s="51">
        <v>8.5788000000000003E-2</v>
      </c>
      <c r="F2771" s="51">
        <v>8.312399999999999E-2</v>
      </c>
      <c r="G2771" s="51">
        <v>8.4096000000000004E-2</v>
      </c>
      <c r="H2771" s="330">
        <v>8.3951999999999999E-2</v>
      </c>
      <c r="I2771" s="51">
        <v>8.3592E-2</v>
      </c>
      <c r="J2771" s="51">
        <v>8.5176000000000002E-2</v>
      </c>
      <c r="K2771" s="51">
        <v>9.2915999999999999E-2</v>
      </c>
      <c r="L2771" s="51">
        <v>9.1943999999999998E-2</v>
      </c>
      <c r="M2771" s="51">
        <v>9.2087999999999989E-2</v>
      </c>
      <c r="N2771" s="330">
        <v>8.4924000000000013E-2</v>
      </c>
      <c r="O2771" s="51">
        <v>7.7219999999999997E-2</v>
      </c>
      <c r="P2771" s="51">
        <v>7.9451999999999995E-2</v>
      </c>
      <c r="Q2771" s="51">
        <v>7.7579999999999996E-2</v>
      </c>
      <c r="R2771" s="51">
        <v>8.4816000000000003E-2</v>
      </c>
      <c r="S2771" s="51">
        <v>8.7732000000000004E-2</v>
      </c>
      <c r="T2771" s="51">
        <v>9.2159999999999992E-2</v>
      </c>
      <c r="U2771" s="51">
        <v>9.3275999999999998E-2</v>
      </c>
      <c r="V2771" s="330">
        <v>9.7739999999999994E-2</v>
      </c>
      <c r="W2771" s="51">
        <v>9.2447999999999989E-2</v>
      </c>
      <c r="X2771" s="51">
        <v>9.2628000000000002E-2</v>
      </c>
      <c r="Y2771" s="51">
        <v>8.7732000000000004E-2</v>
      </c>
      <c r="Z2771" s="51">
        <v>8.6183999999999997E-2</v>
      </c>
      <c r="AA2771" s="51">
        <v>8.4528000000000006E-2</v>
      </c>
      <c r="AB2771" s="51">
        <v>8.1792000000000004E-2</v>
      </c>
      <c r="AC2771" s="41">
        <f>SUM(D2771:AB2771)</f>
        <v>2.0828880000000001</v>
      </c>
      <c r="AD2771" s="43"/>
      <c r="AE2771" s="49">
        <v>3.6</v>
      </c>
      <c r="AF2771" s="249"/>
      <c r="AG2771" s="249"/>
      <c r="AH2771" s="249"/>
      <c r="AI2771" s="249"/>
      <c r="AJ2771" s="249"/>
      <c r="AK2771" s="249"/>
      <c r="AL2771" s="249"/>
      <c r="AM2771" s="249"/>
      <c r="AN2771" s="249"/>
      <c r="AO2771" s="249"/>
      <c r="AP2771" s="249"/>
      <c r="AQ2771" s="249"/>
      <c r="AR2771" s="249"/>
      <c r="AS2771" s="249"/>
      <c r="AT2771" s="249"/>
      <c r="AU2771" s="249"/>
      <c r="AV2771" s="249"/>
      <c r="AW2771" s="249"/>
      <c r="AX2771" s="249"/>
      <c r="AY2771" s="249"/>
      <c r="AZ2771" s="249"/>
      <c r="BA2771" s="249"/>
      <c r="BB2771" s="249"/>
      <c r="BC2771" s="249"/>
      <c r="BD2771" s="76"/>
      <c r="BE2771" s="249"/>
      <c r="BF2771" s="249"/>
      <c r="BG2771" s="249"/>
      <c r="BH2771" s="249"/>
      <c r="BI2771" s="249"/>
      <c r="BJ2771" s="249"/>
      <c r="BK2771" s="249"/>
      <c r="BL2771" s="249"/>
      <c r="BM2771" s="249"/>
      <c r="BN2771" s="249"/>
      <c r="BO2771" s="249"/>
      <c r="BP2771" s="249"/>
      <c r="BQ2771" s="249"/>
      <c r="BR2771" s="249"/>
      <c r="BS2771" s="249"/>
      <c r="BT2771" s="249"/>
      <c r="BU2771" s="249"/>
      <c r="BV2771" s="249"/>
      <c r="BW2771" s="249"/>
      <c r="BX2771" s="249"/>
      <c r="BY2771" s="121"/>
      <c r="BZ2771" s="121"/>
      <c r="CA2771" s="121"/>
      <c r="CB2771" s="121"/>
      <c r="CC2771" s="121"/>
    </row>
    <row r="2772" spans="1:159" s="1" customFormat="1" ht="10.5" customHeight="1" x14ac:dyDescent="0.2">
      <c r="A2772" s="1439"/>
      <c r="B2772" s="1443"/>
      <c r="C2772" s="846" t="s">
        <v>908</v>
      </c>
      <c r="D2772" s="102" t="s">
        <v>906</v>
      </c>
      <c r="E2772" s="51">
        <v>4.9500000000000002E-2</v>
      </c>
      <c r="F2772" s="42">
        <v>4.8708000000000001E-2</v>
      </c>
      <c r="G2772" s="42">
        <v>4.9356000000000004E-2</v>
      </c>
      <c r="H2772" s="255">
        <v>4.9248E-2</v>
      </c>
      <c r="I2772" s="42">
        <v>4.8888000000000001E-2</v>
      </c>
      <c r="J2772" s="42">
        <v>4.8708000000000001E-2</v>
      </c>
      <c r="K2772" s="42">
        <v>4.9464000000000001E-2</v>
      </c>
      <c r="L2772" s="42">
        <v>4.9536000000000004E-2</v>
      </c>
      <c r="M2772" s="42">
        <v>4.8564000000000003E-2</v>
      </c>
      <c r="N2772" s="255">
        <v>4.4136000000000002E-2</v>
      </c>
      <c r="O2772" s="42">
        <v>4.3560000000000001E-2</v>
      </c>
      <c r="P2772" s="42">
        <v>4.5072000000000001E-2</v>
      </c>
      <c r="Q2772" s="42">
        <v>4.6223999999999994E-2</v>
      </c>
      <c r="R2772" s="42">
        <v>5.1299999999999998E-2</v>
      </c>
      <c r="S2772" s="42">
        <v>5.0472000000000003E-2</v>
      </c>
      <c r="T2772" s="42">
        <v>5.0004E-2</v>
      </c>
      <c r="U2772" s="42">
        <v>4.9644000000000001E-2</v>
      </c>
      <c r="V2772" s="255">
        <v>4.8780000000000004E-2</v>
      </c>
      <c r="W2772" s="42">
        <v>4.9860000000000002E-2</v>
      </c>
      <c r="X2772" s="42">
        <v>4.9248E-2</v>
      </c>
      <c r="Y2772" s="42">
        <v>4.8672E-2</v>
      </c>
      <c r="Z2772" s="42">
        <v>4.8780000000000004E-2</v>
      </c>
      <c r="AA2772" s="42">
        <v>4.7700000000000006E-2</v>
      </c>
      <c r="AB2772" s="42">
        <v>4.8924000000000002E-2</v>
      </c>
      <c r="AC2772" s="254"/>
      <c r="AD2772" s="43">
        <f>SUM(E2772:AB2772)</f>
        <v>1.1643480000000002</v>
      </c>
      <c r="AE2772" s="49">
        <v>3.6</v>
      </c>
      <c r="AF2772" s="249"/>
      <c r="AG2772" s="249"/>
      <c r="AH2772" s="249"/>
      <c r="AI2772" s="249"/>
      <c r="AJ2772" s="249"/>
      <c r="AK2772" s="249"/>
      <c r="AL2772" s="249"/>
      <c r="AM2772" s="249"/>
      <c r="AN2772" s="249"/>
      <c r="AO2772" s="249"/>
      <c r="AP2772" s="249"/>
      <c r="AQ2772" s="249"/>
      <c r="AR2772" s="249"/>
      <c r="AS2772" s="249"/>
      <c r="AT2772" s="249"/>
      <c r="AU2772" s="249"/>
      <c r="AV2772" s="249"/>
      <c r="AW2772" s="249"/>
      <c r="AX2772" s="249"/>
      <c r="AY2772" s="249"/>
      <c r="AZ2772" s="249"/>
      <c r="BA2772" s="249"/>
      <c r="BB2772" s="249"/>
      <c r="BC2772" s="249"/>
      <c r="BD2772" s="256"/>
      <c r="BE2772" s="249"/>
      <c r="BF2772" s="249"/>
      <c r="BG2772" s="249"/>
      <c r="BH2772" s="249"/>
      <c r="BI2772" s="249"/>
      <c r="BJ2772" s="249"/>
      <c r="BK2772" s="249"/>
      <c r="BL2772" s="249"/>
      <c r="BM2772" s="249"/>
      <c r="BN2772" s="249"/>
      <c r="BO2772" s="249"/>
      <c r="BP2772" s="249"/>
      <c r="BQ2772" s="249"/>
      <c r="BR2772" s="249"/>
      <c r="BS2772" s="249"/>
      <c r="BT2772" s="249"/>
      <c r="BU2772" s="249"/>
      <c r="BV2772" s="249"/>
      <c r="BW2772" s="249"/>
      <c r="BX2772" s="249"/>
      <c r="BY2772" s="121"/>
      <c r="BZ2772" s="121"/>
      <c r="CA2772" s="121"/>
      <c r="CB2772" s="121"/>
      <c r="CC2772" s="121"/>
    </row>
    <row r="2773" spans="1:159" s="1" customFormat="1" ht="10.5" customHeight="1" x14ac:dyDescent="0.2">
      <c r="A2773" s="1440"/>
      <c r="B2773" s="1444"/>
      <c r="C2773" s="846" t="s">
        <v>908</v>
      </c>
      <c r="D2773" s="102" t="s">
        <v>907</v>
      </c>
      <c r="E2773" s="142">
        <v>0</v>
      </c>
      <c r="F2773" s="104">
        <v>0</v>
      </c>
      <c r="G2773" s="104">
        <v>0</v>
      </c>
      <c r="H2773" s="259">
        <v>0</v>
      </c>
      <c r="I2773" s="104">
        <v>0</v>
      </c>
      <c r="J2773" s="104">
        <v>0</v>
      </c>
      <c r="K2773" s="104">
        <v>0</v>
      </c>
      <c r="L2773" s="104">
        <v>0</v>
      </c>
      <c r="M2773" s="104">
        <v>0</v>
      </c>
      <c r="N2773" s="259">
        <v>0</v>
      </c>
      <c r="O2773" s="104">
        <v>0</v>
      </c>
      <c r="P2773" s="104">
        <v>0</v>
      </c>
      <c r="Q2773" s="104">
        <v>0</v>
      </c>
      <c r="R2773" s="104">
        <v>0</v>
      </c>
      <c r="S2773" s="104">
        <v>0</v>
      </c>
      <c r="T2773" s="104">
        <v>0</v>
      </c>
      <c r="U2773" s="104">
        <v>0</v>
      </c>
      <c r="V2773" s="259">
        <v>0</v>
      </c>
      <c r="W2773" s="104">
        <v>0</v>
      </c>
      <c r="X2773" s="104">
        <v>0</v>
      </c>
      <c r="Y2773" s="104">
        <v>0</v>
      </c>
      <c r="Z2773" s="104">
        <v>0</v>
      </c>
      <c r="AA2773" s="104">
        <v>0</v>
      </c>
      <c r="AB2773" s="104">
        <v>0</v>
      </c>
      <c r="AC2773" s="254"/>
      <c r="AD2773" s="43"/>
      <c r="AE2773" s="49"/>
      <c r="AF2773" s="249"/>
      <c r="AG2773" s="249"/>
      <c r="AH2773" s="249"/>
      <c r="AI2773" s="249"/>
      <c r="AJ2773" s="249"/>
      <c r="AK2773" s="249"/>
      <c r="AL2773" s="249"/>
      <c r="AM2773" s="249"/>
      <c r="AN2773" s="249"/>
      <c r="AO2773" s="249"/>
      <c r="AP2773" s="249"/>
      <c r="AQ2773" s="249"/>
      <c r="AR2773" s="249"/>
      <c r="AS2773" s="249"/>
      <c r="AT2773" s="249"/>
      <c r="AU2773" s="249"/>
      <c r="AV2773" s="249"/>
      <c r="AW2773" s="249"/>
      <c r="AX2773" s="249"/>
      <c r="AY2773" s="249"/>
      <c r="AZ2773" s="249"/>
      <c r="BA2773" s="249"/>
      <c r="BB2773" s="249"/>
      <c r="BC2773" s="249"/>
      <c r="BD2773" s="256"/>
      <c r="BE2773" s="249"/>
      <c r="BF2773" s="249"/>
      <c r="BG2773" s="249"/>
      <c r="BH2773" s="249"/>
      <c r="BI2773" s="249"/>
      <c r="BJ2773" s="249"/>
      <c r="BK2773" s="249"/>
      <c r="BL2773" s="249"/>
      <c r="BM2773" s="249"/>
      <c r="BN2773" s="249"/>
      <c r="BO2773" s="249"/>
      <c r="BP2773" s="249"/>
      <c r="BQ2773" s="249"/>
      <c r="BR2773" s="249"/>
      <c r="BS2773" s="249"/>
      <c r="BT2773" s="249"/>
      <c r="BU2773" s="249"/>
      <c r="BV2773" s="249"/>
      <c r="BW2773" s="249"/>
      <c r="BX2773" s="249"/>
      <c r="BY2773" s="121"/>
      <c r="BZ2773" s="121"/>
      <c r="CA2773" s="121"/>
      <c r="CB2773" s="121"/>
      <c r="CC2773" s="121"/>
    </row>
    <row r="2774" spans="1:159" s="1" customFormat="1" ht="10.5" customHeight="1" thickBot="1" x14ac:dyDescent="0.25">
      <c r="A2774" s="1441"/>
      <c r="B2774" s="1445"/>
      <c r="C2774" s="197"/>
      <c r="D2774" s="166" t="s">
        <v>35</v>
      </c>
      <c r="E2774" s="45">
        <f>(E2772-E2773)/E2771</f>
        <v>0.57700377675199332</v>
      </c>
      <c r="F2774" s="45">
        <f t="shared" ref="F2774:AB2774" si="962">(F2772-F2773)/F2771</f>
        <v>0.58596795149415337</v>
      </c>
      <c r="G2774" s="45">
        <f t="shared" si="962"/>
        <v>0.58690068493150682</v>
      </c>
      <c r="H2774" s="286">
        <f t="shared" si="962"/>
        <v>0.58662092624356776</v>
      </c>
      <c r="I2774" s="45">
        <f t="shared" si="962"/>
        <v>0.58484065460809653</v>
      </c>
      <c r="J2774" s="45">
        <f t="shared" si="962"/>
        <v>0.57185122569737956</v>
      </c>
      <c r="K2774" s="45">
        <f t="shared" si="962"/>
        <v>0.53235180162727624</v>
      </c>
      <c r="L2774" s="45">
        <f t="shared" si="962"/>
        <v>0.53876272513704004</v>
      </c>
      <c r="M2774" s="45">
        <f t="shared" si="962"/>
        <v>0.5273651290070368</v>
      </c>
      <c r="N2774" s="286">
        <f t="shared" si="962"/>
        <v>0.51971174226367101</v>
      </c>
      <c r="O2774" s="45">
        <f t="shared" si="962"/>
        <v>0.5641025641025641</v>
      </c>
      <c r="P2774" s="45">
        <f t="shared" si="962"/>
        <v>0.56728590847304039</v>
      </c>
      <c r="Q2774" s="45">
        <f t="shared" si="962"/>
        <v>0.5958236658932714</v>
      </c>
      <c r="R2774" s="45">
        <f t="shared" si="962"/>
        <v>0.60483870967741937</v>
      </c>
      <c r="S2774" s="45">
        <f t="shared" si="962"/>
        <v>0.57529749692244558</v>
      </c>
      <c r="T2774" s="45">
        <f t="shared" si="962"/>
        <v>0.54257812500000002</v>
      </c>
      <c r="U2774" s="45">
        <f t="shared" si="962"/>
        <v>0.53222693940563492</v>
      </c>
      <c r="V2774" s="286">
        <f t="shared" si="962"/>
        <v>0.49907918968692455</v>
      </c>
      <c r="W2774" s="45">
        <f t="shared" si="962"/>
        <v>0.53933021806853587</v>
      </c>
      <c r="X2774" s="45">
        <f t="shared" si="962"/>
        <v>0.53167508744656045</v>
      </c>
      <c r="Y2774" s="45">
        <f t="shared" si="962"/>
        <v>0.55478046778826429</v>
      </c>
      <c r="Z2774" s="45">
        <f t="shared" si="962"/>
        <v>0.56599832915622394</v>
      </c>
      <c r="AA2774" s="45">
        <f t="shared" si="962"/>
        <v>0.56431005110732546</v>
      </c>
      <c r="AB2774" s="45">
        <f t="shared" si="962"/>
        <v>0.59815140845070425</v>
      </c>
      <c r="AC2774" s="254"/>
      <c r="AD2774" s="43"/>
      <c r="AE2774" s="49"/>
      <c r="AF2774" s="256"/>
      <c r="AG2774" s="256"/>
      <c r="AH2774" s="256"/>
      <c r="AI2774" s="256"/>
      <c r="AJ2774" s="256"/>
      <c r="AK2774" s="256"/>
      <c r="AL2774" s="256"/>
      <c r="AM2774" s="256"/>
      <c r="AN2774" s="256"/>
      <c r="AO2774" s="256"/>
      <c r="AP2774" s="256"/>
      <c r="AQ2774" s="256"/>
      <c r="AR2774" s="256"/>
      <c r="AS2774" s="256"/>
      <c r="AT2774" s="256"/>
      <c r="AU2774" s="256"/>
      <c r="AV2774" s="256"/>
      <c r="AW2774" s="256"/>
      <c r="AX2774" s="256"/>
      <c r="AY2774" s="256"/>
      <c r="AZ2774" s="256"/>
      <c r="BA2774" s="256"/>
      <c r="BB2774" s="256"/>
      <c r="BC2774" s="256"/>
      <c r="BD2774" s="256"/>
      <c r="BE2774" s="249"/>
      <c r="BF2774" s="249"/>
      <c r="BG2774" s="249"/>
      <c r="BH2774" s="249"/>
      <c r="BI2774" s="249"/>
      <c r="BJ2774" s="249"/>
      <c r="BK2774" s="249"/>
      <c r="BL2774" s="249"/>
      <c r="BM2774" s="249"/>
      <c r="BN2774" s="249"/>
      <c r="BO2774" s="249"/>
      <c r="BP2774" s="249"/>
      <c r="BQ2774" s="249"/>
      <c r="BR2774" s="249"/>
      <c r="BS2774" s="249"/>
      <c r="BT2774" s="249"/>
      <c r="BU2774" s="249"/>
      <c r="BV2774" s="249"/>
      <c r="BW2774" s="249"/>
      <c r="BX2774" s="249"/>
      <c r="BY2774" s="121"/>
      <c r="BZ2774" s="121"/>
      <c r="CA2774" s="121"/>
      <c r="CB2774" s="121"/>
      <c r="CC2774" s="121"/>
    </row>
    <row r="2775" spans="1:159" s="1" customFormat="1" ht="10.5" customHeight="1" x14ac:dyDescent="0.2">
      <c r="A2775" s="1415" t="s">
        <v>6</v>
      </c>
      <c r="B2775" s="1442" t="s">
        <v>407</v>
      </c>
      <c r="C2775" s="695"/>
      <c r="D2775" s="726"/>
      <c r="E2775" s="61"/>
      <c r="F2775" s="61"/>
      <c r="G2775" s="61"/>
      <c r="H2775" s="303"/>
      <c r="I2775" s="61"/>
      <c r="J2775" s="61"/>
      <c r="K2775" s="61"/>
      <c r="L2775" s="61"/>
      <c r="M2775" s="61"/>
      <c r="N2775" s="303"/>
      <c r="O2775" s="61"/>
      <c r="P2775" s="61"/>
      <c r="Q2775" s="61"/>
      <c r="R2775" s="61"/>
      <c r="S2775" s="61"/>
      <c r="T2775" s="61"/>
      <c r="U2775" s="61"/>
      <c r="V2775" s="303"/>
      <c r="W2775" s="61"/>
      <c r="X2775" s="61"/>
      <c r="Y2775" s="61"/>
      <c r="Z2775" s="61"/>
      <c r="AA2775" s="61"/>
      <c r="AB2775" s="61"/>
      <c r="AC2775" s="321" t="s">
        <v>107</v>
      </c>
      <c r="AD2775" s="43">
        <f>AD2778/AC2777</f>
        <v>0.44848581958019562</v>
      </c>
      <c r="AE2775" s="49"/>
      <c r="AF2775" s="310"/>
      <c r="AG2775" s="76"/>
      <c r="AH2775" s="76"/>
      <c r="AI2775" s="76"/>
      <c r="AJ2775" s="76"/>
      <c r="AK2775" s="76"/>
      <c r="AL2775" s="76"/>
      <c r="AM2775" s="76"/>
      <c r="AN2775" s="76"/>
      <c r="AO2775" s="76"/>
      <c r="AP2775" s="76"/>
      <c r="AQ2775" s="76"/>
      <c r="AR2775" s="76"/>
      <c r="AS2775" s="76"/>
      <c r="AT2775" s="76"/>
      <c r="AU2775" s="76"/>
      <c r="AV2775" s="76"/>
      <c r="AW2775" s="76"/>
      <c r="AX2775" s="76"/>
      <c r="AY2775" s="76"/>
      <c r="AZ2775" s="76"/>
      <c r="BA2775" s="76"/>
      <c r="BB2775" s="76"/>
      <c r="BC2775" s="76"/>
      <c r="BD2775" s="76"/>
      <c r="BE2775" s="249"/>
      <c r="BF2775" s="249"/>
      <c r="BG2775" s="249"/>
      <c r="BH2775" s="249"/>
      <c r="BI2775" s="249"/>
      <c r="BJ2775" s="249"/>
      <c r="BK2775" s="249"/>
      <c r="BL2775" s="249"/>
      <c r="BM2775" s="249"/>
      <c r="BN2775" s="249"/>
      <c r="BO2775" s="249"/>
      <c r="BP2775" s="249"/>
      <c r="BQ2775" s="249"/>
      <c r="BR2775" s="249"/>
      <c r="BS2775" s="249"/>
      <c r="BT2775" s="249"/>
      <c r="BU2775" s="249"/>
      <c r="BV2775" s="249"/>
      <c r="BW2775" s="249"/>
      <c r="BX2775" s="249"/>
      <c r="BY2775" s="121"/>
      <c r="BZ2775" s="121"/>
      <c r="CA2775" s="121"/>
      <c r="CB2775" s="121"/>
      <c r="CC2775" s="121"/>
    </row>
    <row r="2776" spans="1:159" s="1" customFormat="1" ht="10.5" customHeight="1" x14ac:dyDescent="0.2">
      <c r="A2776" s="1439"/>
      <c r="B2776" s="1443"/>
      <c r="C2776" s="846" t="s">
        <v>118</v>
      </c>
      <c r="D2776" s="102" t="s">
        <v>27</v>
      </c>
      <c r="E2776" s="67">
        <f t="shared" ref="E2776:AB2776" si="963">ROUND(SQRT(E2777^2+(E2778-E2779)^2)*1000/(1.73*E2743),0)</f>
        <v>1</v>
      </c>
      <c r="F2776" s="137">
        <f t="shared" si="963"/>
        <v>1</v>
      </c>
      <c r="G2776" s="137">
        <f t="shared" si="963"/>
        <v>1</v>
      </c>
      <c r="H2776" s="351">
        <f t="shared" si="963"/>
        <v>1</v>
      </c>
      <c r="I2776" s="137">
        <f t="shared" si="963"/>
        <v>1</v>
      </c>
      <c r="J2776" s="137">
        <f t="shared" si="963"/>
        <v>1</v>
      </c>
      <c r="K2776" s="137">
        <f t="shared" si="963"/>
        <v>1</v>
      </c>
      <c r="L2776" s="137">
        <f t="shared" si="963"/>
        <v>1</v>
      </c>
      <c r="M2776" s="137">
        <f t="shared" si="963"/>
        <v>1</v>
      </c>
      <c r="N2776" s="351">
        <f t="shared" si="963"/>
        <v>1</v>
      </c>
      <c r="O2776" s="137">
        <f t="shared" si="963"/>
        <v>1</v>
      </c>
      <c r="P2776" s="137">
        <f t="shared" si="963"/>
        <v>1</v>
      </c>
      <c r="Q2776" s="137">
        <f t="shared" si="963"/>
        <v>1</v>
      </c>
      <c r="R2776" s="137">
        <f t="shared" si="963"/>
        <v>1</v>
      </c>
      <c r="S2776" s="137">
        <f t="shared" si="963"/>
        <v>1</v>
      </c>
      <c r="T2776" s="137">
        <f t="shared" si="963"/>
        <v>1</v>
      </c>
      <c r="U2776" s="137">
        <f t="shared" si="963"/>
        <v>1</v>
      </c>
      <c r="V2776" s="351">
        <f t="shared" si="963"/>
        <v>1</v>
      </c>
      <c r="W2776" s="137">
        <f t="shared" si="963"/>
        <v>1</v>
      </c>
      <c r="X2776" s="137">
        <f t="shared" si="963"/>
        <v>1</v>
      </c>
      <c r="Y2776" s="137">
        <f t="shared" si="963"/>
        <v>1</v>
      </c>
      <c r="Z2776" s="137">
        <f t="shared" si="963"/>
        <v>1</v>
      </c>
      <c r="AA2776" s="137">
        <f t="shared" si="963"/>
        <v>1</v>
      </c>
      <c r="AB2776" s="137">
        <f t="shared" si="963"/>
        <v>1</v>
      </c>
      <c r="AC2776" s="254"/>
      <c r="AD2776" s="129"/>
      <c r="AE2776" s="49"/>
      <c r="AF2776" s="256"/>
      <c r="AG2776" s="256"/>
      <c r="AH2776" s="256"/>
      <c r="AI2776" s="256"/>
      <c r="AJ2776" s="256"/>
      <c r="AK2776" s="256"/>
      <c r="AL2776" s="256"/>
      <c r="AM2776" s="256"/>
      <c r="AN2776" s="256"/>
      <c r="AO2776" s="256"/>
      <c r="AP2776" s="256"/>
      <c r="AQ2776" s="256"/>
      <c r="AR2776" s="256"/>
      <c r="AS2776" s="256"/>
      <c r="AT2776" s="256"/>
      <c r="AU2776" s="256"/>
      <c r="AV2776" s="256"/>
      <c r="AW2776" s="256"/>
      <c r="AX2776" s="256"/>
      <c r="AY2776" s="256"/>
      <c r="AZ2776" s="256"/>
      <c r="BA2776" s="256"/>
      <c r="BB2776" s="256"/>
      <c r="BC2776" s="256"/>
      <c r="BD2776" s="256"/>
      <c r="BE2776" s="249"/>
      <c r="BF2776" s="249"/>
      <c r="BG2776" s="249"/>
      <c r="BH2776" s="249"/>
      <c r="BI2776" s="249"/>
      <c r="BJ2776" s="249"/>
      <c r="BK2776" s="249"/>
      <c r="BL2776" s="249"/>
      <c r="BM2776" s="249"/>
      <c r="BN2776" s="249"/>
      <c r="BO2776" s="249"/>
      <c r="BP2776" s="249"/>
      <c r="BQ2776" s="249"/>
      <c r="BR2776" s="249"/>
      <c r="BS2776" s="249"/>
      <c r="BT2776" s="249"/>
      <c r="BU2776" s="249"/>
      <c r="BV2776" s="249"/>
      <c r="BW2776" s="249"/>
      <c r="BX2776" s="249"/>
      <c r="BY2776" s="121"/>
      <c r="BZ2776" s="121"/>
      <c r="CA2776" s="121"/>
      <c r="CB2776" s="121"/>
      <c r="CC2776" s="121"/>
    </row>
    <row r="2777" spans="1:159" s="1" customFormat="1" ht="10.5" customHeight="1" x14ac:dyDescent="0.2">
      <c r="A2777" s="1439"/>
      <c r="B2777" s="1443"/>
      <c r="C2777" s="846" t="s">
        <v>908</v>
      </c>
      <c r="D2777" s="102" t="s">
        <v>108</v>
      </c>
      <c r="E2777" s="51">
        <v>9.3420000000000013E-3</v>
      </c>
      <c r="F2777" s="51">
        <v>9.3420000000000013E-3</v>
      </c>
      <c r="G2777" s="51">
        <v>9.3600000000000003E-3</v>
      </c>
      <c r="H2777" s="330">
        <v>9.3960000000000016E-3</v>
      </c>
      <c r="I2777" s="51">
        <v>9.3420000000000013E-3</v>
      </c>
      <c r="J2777" s="51">
        <v>9.3600000000000003E-3</v>
      </c>
      <c r="K2777" s="51">
        <v>9.2699999999999987E-3</v>
      </c>
      <c r="L2777" s="51">
        <v>9.2339999999999992E-3</v>
      </c>
      <c r="M2777" s="51">
        <v>9.2339999999999992E-3</v>
      </c>
      <c r="N2777" s="330">
        <v>9.2519999999999998E-3</v>
      </c>
      <c r="O2777" s="51">
        <v>9.2699999999999987E-3</v>
      </c>
      <c r="P2777" s="51">
        <v>9.3420000000000013E-3</v>
      </c>
      <c r="Q2777" s="51">
        <v>9.3960000000000016E-3</v>
      </c>
      <c r="R2777" s="51">
        <v>9.4500000000000001E-3</v>
      </c>
      <c r="S2777" s="51">
        <v>9.4680000000000007E-3</v>
      </c>
      <c r="T2777" s="51">
        <v>9.4500000000000001E-3</v>
      </c>
      <c r="U2777" s="51">
        <v>9.3960000000000016E-3</v>
      </c>
      <c r="V2777" s="330">
        <v>9.4320000000000011E-3</v>
      </c>
      <c r="W2777" s="51">
        <v>9.4320000000000011E-3</v>
      </c>
      <c r="X2777" s="51">
        <v>9.4320000000000011E-3</v>
      </c>
      <c r="Y2777" s="51">
        <v>9.3600000000000003E-3</v>
      </c>
      <c r="Z2777" s="51">
        <v>9.3420000000000013E-3</v>
      </c>
      <c r="AA2777" s="51">
        <v>9.3600000000000003E-3</v>
      </c>
      <c r="AB2777" s="51">
        <v>9.4140000000000005E-3</v>
      </c>
      <c r="AC2777" s="41">
        <f>SUM(D2777:AB2777)</f>
        <v>0.22467599999999999</v>
      </c>
      <c r="AD2777" s="43"/>
      <c r="AE2777" s="49">
        <v>1.8</v>
      </c>
      <c r="AF2777" s="249"/>
      <c r="AG2777" s="249"/>
      <c r="AH2777" s="249"/>
      <c r="AI2777" s="249"/>
      <c r="AJ2777" s="249"/>
      <c r="AK2777" s="249"/>
      <c r="AL2777" s="249"/>
      <c r="AM2777" s="249"/>
      <c r="AN2777" s="249"/>
      <c r="AO2777" s="249"/>
      <c r="AP2777" s="249"/>
      <c r="AQ2777" s="249"/>
      <c r="AR2777" s="249"/>
      <c r="AS2777" s="249"/>
      <c r="AT2777" s="249"/>
      <c r="AU2777" s="249"/>
      <c r="AV2777" s="249"/>
      <c r="AW2777" s="249"/>
      <c r="AX2777" s="249"/>
      <c r="AY2777" s="249"/>
      <c r="AZ2777" s="249"/>
      <c r="BA2777" s="249"/>
      <c r="BB2777" s="249"/>
      <c r="BC2777" s="249"/>
      <c r="BD2777" s="76"/>
      <c r="BE2777" s="249"/>
      <c r="BF2777" s="249"/>
      <c r="BG2777" s="249"/>
      <c r="BH2777" s="249"/>
      <c r="BI2777" s="249"/>
      <c r="BJ2777" s="249"/>
      <c r="BK2777" s="249"/>
      <c r="BL2777" s="249"/>
      <c r="BM2777" s="249"/>
      <c r="BN2777" s="249"/>
      <c r="BO2777" s="249"/>
      <c r="BP2777" s="249"/>
      <c r="BQ2777" s="249"/>
      <c r="BR2777" s="249"/>
      <c r="BS2777" s="249"/>
      <c r="BT2777" s="249"/>
      <c r="BU2777" s="249"/>
      <c r="BV2777" s="249"/>
      <c r="BW2777" s="249"/>
      <c r="BX2777" s="249"/>
      <c r="BY2777" s="121"/>
      <c r="BZ2777" s="121"/>
      <c r="CA2777" s="121"/>
      <c r="CB2777" s="121"/>
      <c r="CC2777" s="121"/>
    </row>
    <row r="2778" spans="1:159" s="1" customFormat="1" ht="10.5" customHeight="1" x14ac:dyDescent="0.2">
      <c r="A2778" s="1439"/>
      <c r="B2778" s="1443"/>
      <c r="C2778" s="846" t="s">
        <v>908</v>
      </c>
      <c r="D2778" s="102" t="s">
        <v>906</v>
      </c>
      <c r="E2778" s="51">
        <v>3.96E-3</v>
      </c>
      <c r="F2778" s="42">
        <v>3.9960000000000004E-3</v>
      </c>
      <c r="G2778" s="42">
        <v>4.104E-3</v>
      </c>
      <c r="H2778" s="255">
        <v>4.1399999999999996E-3</v>
      </c>
      <c r="I2778" s="42">
        <v>4.032E-3</v>
      </c>
      <c r="J2778" s="42">
        <v>4.104E-3</v>
      </c>
      <c r="K2778" s="42">
        <v>4.0499999999999998E-3</v>
      </c>
      <c r="L2778" s="42">
        <v>3.9960000000000004E-3</v>
      </c>
      <c r="M2778" s="42">
        <v>4.032E-3</v>
      </c>
      <c r="N2778" s="255">
        <v>4.1399999999999996E-3</v>
      </c>
      <c r="O2778" s="42">
        <v>4.2119999999999996E-3</v>
      </c>
      <c r="P2778" s="42">
        <v>4.4640000000000001E-3</v>
      </c>
      <c r="Q2778" s="42">
        <v>4.6980000000000008E-3</v>
      </c>
      <c r="R2778" s="42">
        <v>4.6079999999999992E-3</v>
      </c>
      <c r="S2778" s="42">
        <v>4.4279999999999996E-3</v>
      </c>
      <c r="T2778" s="42">
        <v>4.4099999999999999E-3</v>
      </c>
      <c r="U2778" s="42">
        <v>4.1939999999999998E-3</v>
      </c>
      <c r="V2778" s="255">
        <v>4.2659999999999998E-3</v>
      </c>
      <c r="W2778" s="42">
        <v>4.3019999999999994E-3</v>
      </c>
      <c r="X2778" s="42">
        <v>4.2839999999999996E-3</v>
      </c>
      <c r="Y2778" s="42">
        <v>4.0860000000000002E-3</v>
      </c>
      <c r="Z2778" s="42">
        <v>3.96E-3</v>
      </c>
      <c r="AA2778" s="42">
        <v>4.0679999999999996E-3</v>
      </c>
      <c r="AB2778" s="42">
        <v>4.2300000000000003E-3</v>
      </c>
      <c r="AC2778" s="254"/>
      <c r="AD2778" s="43">
        <f>SUM(E2778:AB2778)</f>
        <v>0.10076400000000002</v>
      </c>
      <c r="AE2778" s="49">
        <v>1.8</v>
      </c>
      <c r="AF2778" s="249"/>
      <c r="AG2778" s="249"/>
      <c r="AH2778" s="249"/>
      <c r="AI2778" s="249"/>
      <c r="AJ2778" s="249"/>
      <c r="AK2778" s="249"/>
      <c r="AL2778" s="249"/>
      <c r="AM2778" s="249"/>
      <c r="AN2778" s="249"/>
      <c r="AO2778" s="249"/>
      <c r="AP2778" s="249"/>
      <c r="AQ2778" s="249"/>
      <c r="AR2778" s="249"/>
      <c r="AS2778" s="249"/>
      <c r="AT2778" s="249"/>
      <c r="AU2778" s="249"/>
      <c r="AV2778" s="249"/>
      <c r="AW2778" s="249"/>
      <c r="AX2778" s="249"/>
      <c r="AY2778" s="249"/>
      <c r="AZ2778" s="249"/>
      <c r="BA2778" s="249"/>
      <c r="BB2778" s="249"/>
      <c r="BC2778" s="249"/>
      <c r="BD2778" s="256"/>
      <c r="BE2778" s="249"/>
      <c r="BF2778" s="249"/>
      <c r="BG2778" s="249"/>
      <c r="BH2778" s="249"/>
      <c r="BI2778" s="249"/>
      <c r="BJ2778" s="249"/>
      <c r="BK2778" s="249"/>
      <c r="BL2778" s="249"/>
      <c r="BM2778" s="249"/>
      <c r="BN2778" s="249"/>
      <c r="BO2778" s="249"/>
      <c r="BP2778" s="249"/>
      <c r="BQ2778" s="249"/>
      <c r="BR2778" s="249"/>
      <c r="BS2778" s="249"/>
      <c r="BT2778" s="249"/>
      <c r="BU2778" s="249"/>
      <c r="BV2778" s="249"/>
      <c r="BW2778" s="249"/>
      <c r="BX2778" s="249"/>
      <c r="BY2778" s="121"/>
      <c r="BZ2778" s="121"/>
      <c r="CA2778" s="121"/>
      <c r="CB2778" s="121"/>
      <c r="CC2778" s="121"/>
    </row>
    <row r="2779" spans="1:159" s="1" customFormat="1" ht="10.5" customHeight="1" x14ac:dyDescent="0.2">
      <c r="A2779" s="1440"/>
      <c r="B2779" s="1444"/>
      <c r="C2779" s="846" t="s">
        <v>908</v>
      </c>
      <c r="D2779" s="102" t="s">
        <v>907</v>
      </c>
      <c r="E2779" s="142">
        <v>0</v>
      </c>
      <c r="F2779" s="104">
        <v>0</v>
      </c>
      <c r="G2779" s="104">
        <v>0</v>
      </c>
      <c r="H2779" s="259">
        <v>0</v>
      </c>
      <c r="I2779" s="104">
        <v>0</v>
      </c>
      <c r="J2779" s="104">
        <v>0</v>
      </c>
      <c r="K2779" s="104">
        <v>0</v>
      </c>
      <c r="L2779" s="104">
        <v>0</v>
      </c>
      <c r="M2779" s="104">
        <v>0</v>
      </c>
      <c r="N2779" s="259">
        <v>0</v>
      </c>
      <c r="O2779" s="104">
        <v>0</v>
      </c>
      <c r="P2779" s="104">
        <v>0</v>
      </c>
      <c r="Q2779" s="104">
        <v>0</v>
      </c>
      <c r="R2779" s="104">
        <v>0</v>
      </c>
      <c r="S2779" s="104">
        <v>0</v>
      </c>
      <c r="T2779" s="104">
        <v>0</v>
      </c>
      <c r="U2779" s="104">
        <v>0</v>
      </c>
      <c r="V2779" s="259">
        <v>0</v>
      </c>
      <c r="W2779" s="104">
        <v>0</v>
      </c>
      <c r="X2779" s="104">
        <v>0</v>
      </c>
      <c r="Y2779" s="104">
        <v>0</v>
      </c>
      <c r="Z2779" s="104">
        <v>0</v>
      </c>
      <c r="AA2779" s="104">
        <v>0</v>
      </c>
      <c r="AB2779" s="104">
        <v>0</v>
      </c>
      <c r="AC2779" s="254"/>
      <c r="AD2779" s="43"/>
      <c r="AE2779" s="49"/>
      <c r="AF2779" s="249"/>
      <c r="AG2779" s="249"/>
      <c r="AH2779" s="249"/>
      <c r="AI2779" s="249"/>
      <c r="AJ2779" s="249"/>
      <c r="AK2779" s="249"/>
      <c r="AL2779" s="249"/>
      <c r="AM2779" s="249"/>
      <c r="AN2779" s="249"/>
      <c r="AO2779" s="249"/>
      <c r="AP2779" s="249"/>
      <c r="AQ2779" s="249"/>
      <c r="AR2779" s="249"/>
      <c r="AS2779" s="249"/>
      <c r="AT2779" s="249"/>
      <c r="AU2779" s="249"/>
      <c r="AV2779" s="249"/>
      <c r="AW2779" s="249"/>
      <c r="AX2779" s="249"/>
      <c r="AY2779" s="249"/>
      <c r="AZ2779" s="249"/>
      <c r="BA2779" s="249"/>
      <c r="BB2779" s="249"/>
      <c r="BC2779" s="249"/>
      <c r="BD2779" s="256"/>
      <c r="BE2779" s="249"/>
      <c r="BF2779" s="249"/>
      <c r="BG2779" s="249"/>
      <c r="BH2779" s="249"/>
      <c r="BI2779" s="249"/>
      <c r="BJ2779" s="249"/>
      <c r="BK2779" s="249"/>
      <c r="BL2779" s="249"/>
      <c r="BM2779" s="249"/>
      <c r="BN2779" s="249"/>
      <c r="BO2779" s="249"/>
      <c r="BP2779" s="249"/>
      <c r="BQ2779" s="249"/>
      <c r="BR2779" s="249"/>
      <c r="BS2779" s="249"/>
      <c r="BT2779" s="249"/>
      <c r="BU2779" s="249"/>
      <c r="BV2779" s="249"/>
      <c r="BW2779" s="249"/>
      <c r="BX2779" s="249"/>
      <c r="BY2779" s="121"/>
      <c r="BZ2779" s="121"/>
      <c r="CA2779" s="121"/>
      <c r="CB2779" s="121"/>
      <c r="CC2779" s="121"/>
    </row>
    <row r="2780" spans="1:159" s="1" customFormat="1" ht="10.5" customHeight="1" thickBot="1" x14ac:dyDescent="0.25">
      <c r="A2780" s="1441"/>
      <c r="B2780" s="1445"/>
      <c r="C2780" s="197"/>
      <c r="D2780" s="166" t="s">
        <v>35</v>
      </c>
      <c r="E2780" s="45">
        <f>(E2778-E2779)/E2777</f>
        <v>0.42389210019267815</v>
      </c>
      <c r="F2780" s="45">
        <f t="shared" ref="F2780:AB2780" si="964">(F2778-F2779)/F2777</f>
        <v>0.4277456647398844</v>
      </c>
      <c r="G2780" s="45">
        <f t="shared" si="964"/>
        <v>0.43846153846153846</v>
      </c>
      <c r="H2780" s="286">
        <f t="shared" si="964"/>
        <v>0.44061302681992326</v>
      </c>
      <c r="I2780" s="45">
        <f t="shared" si="964"/>
        <v>0.43159922928709049</v>
      </c>
      <c r="J2780" s="45">
        <f t="shared" si="964"/>
        <v>0.43846153846153846</v>
      </c>
      <c r="K2780" s="45">
        <f t="shared" si="964"/>
        <v>0.43689320388349517</v>
      </c>
      <c r="L2780" s="45">
        <f t="shared" si="964"/>
        <v>0.43274853801169599</v>
      </c>
      <c r="M2780" s="45">
        <f t="shared" si="964"/>
        <v>0.43664717348927878</v>
      </c>
      <c r="N2780" s="286">
        <f t="shared" si="964"/>
        <v>0.44747081712062253</v>
      </c>
      <c r="O2780" s="45">
        <f t="shared" si="964"/>
        <v>0.45436893203883499</v>
      </c>
      <c r="P2780" s="45">
        <f t="shared" si="964"/>
        <v>0.47784200385356451</v>
      </c>
      <c r="Q2780" s="45">
        <f t="shared" si="964"/>
        <v>0.5</v>
      </c>
      <c r="R2780" s="45">
        <f t="shared" si="964"/>
        <v>0.48761904761904756</v>
      </c>
      <c r="S2780" s="45">
        <f t="shared" si="964"/>
        <v>0.46768060836501896</v>
      </c>
      <c r="T2780" s="45">
        <f t="shared" si="964"/>
        <v>0.46666666666666667</v>
      </c>
      <c r="U2780" s="45">
        <f t="shared" si="964"/>
        <v>0.44636015325670486</v>
      </c>
      <c r="V2780" s="286">
        <f t="shared" si="964"/>
        <v>0.45229007633587781</v>
      </c>
      <c r="W2780" s="45">
        <f t="shared" si="964"/>
        <v>0.45610687022900753</v>
      </c>
      <c r="X2780" s="45">
        <f t="shared" si="964"/>
        <v>0.45419847328244267</v>
      </c>
      <c r="Y2780" s="45">
        <f t="shared" si="964"/>
        <v>0.43653846153846154</v>
      </c>
      <c r="Z2780" s="45">
        <f t="shared" si="964"/>
        <v>0.42389210019267815</v>
      </c>
      <c r="AA2780" s="45">
        <f t="shared" si="964"/>
        <v>0.43461538461538457</v>
      </c>
      <c r="AB2780" s="45">
        <f t="shared" si="964"/>
        <v>0.44933078393881454</v>
      </c>
      <c r="AC2780" s="254"/>
      <c r="AD2780" s="43"/>
      <c r="AE2780" s="49"/>
      <c r="AF2780" s="256"/>
      <c r="AG2780" s="256"/>
      <c r="AH2780" s="256"/>
      <c r="AI2780" s="256"/>
      <c r="AJ2780" s="256"/>
      <c r="AK2780" s="256"/>
      <c r="AL2780" s="256"/>
      <c r="AM2780" s="256"/>
      <c r="AN2780" s="256"/>
      <c r="AO2780" s="256"/>
      <c r="AP2780" s="256"/>
      <c r="AQ2780" s="256"/>
      <c r="AR2780" s="256"/>
      <c r="AS2780" s="256"/>
      <c r="AT2780" s="256"/>
      <c r="AU2780" s="256"/>
      <c r="AV2780" s="256"/>
      <c r="AW2780" s="256"/>
      <c r="AX2780" s="256"/>
      <c r="AY2780" s="256"/>
      <c r="AZ2780" s="256"/>
      <c r="BA2780" s="256"/>
      <c r="BB2780" s="256"/>
      <c r="BC2780" s="256"/>
      <c r="BD2780" s="256"/>
      <c r="BE2780" s="249"/>
      <c r="BF2780" s="249"/>
      <c r="BG2780" s="249"/>
      <c r="BH2780" s="249"/>
      <c r="BI2780" s="249"/>
      <c r="BJ2780" s="249"/>
      <c r="BK2780" s="249"/>
      <c r="BL2780" s="249"/>
      <c r="BM2780" s="249"/>
      <c r="BN2780" s="249"/>
      <c r="BO2780" s="249"/>
      <c r="BP2780" s="249"/>
      <c r="BQ2780" s="249"/>
      <c r="BR2780" s="249"/>
      <c r="BS2780" s="249"/>
      <c r="BT2780" s="249"/>
      <c r="BU2780" s="249"/>
      <c r="BV2780" s="249"/>
      <c r="BW2780" s="249"/>
      <c r="BX2780" s="249"/>
      <c r="BY2780" s="121"/>
      <c r="BZ2780" s="121"/>
      <c r="CA2780" s="121"/>
      <c r="CB2780" s="121"/>
      <c r="CC2780" s="121"/>
    </row>
    <row r="2781" spans="1:159" s="1" customFormat="1" ht="10.35" customHeight="1" x14ac:dyDescent="0.2">
      <c r="A2781" s="1415" t="s">
        <v>50</v>
      </c>
      <c r="B2781" s="1502"/>
      <c r="C2781" s="513"/>
      <c r="D2781" s="726" t="s">
        <v>108</v>
      </c>
      <c r="E2781" s="66">
        <f>E2747+E2753+E2759+E2765+E2771+E2777</f>
        <v>0.47437800000000002</v>
      </c>
      <c r="F2781" s="66">
        <f t="shared" ref="F2781:AB2781" si="965">F2747+F2753+F2759+F2765+F2771+F2777</f>
        <v>0.46466999999999997</v>
      </c>
      <c r="G2781" s="66">
        <f t="shared" si="965"/>
        <v>0.46419599999999994</v>
      </c>
      <c r="H2781" s="288">
        <f t="shared" si="965"/>
        <v>0.46356000000000003</v>
      </c>
      <c r="I2781" s="66">
        <f t="shared" si="965"/>
        <v>0.46601399999999998</v>
      </c>
      <c r="J2781" s="66">
        <f t="shared" si="965"/>
        <v>0.47036399999999995</v>
      </c>
      <c r="K2781" s="66">
        <f t="shared" si="965"/>
        <v>0.48404999999999998</v>
      </c>
      <c r="L2781" s="66">
        <f t="shared" si="965"/>
        <v>0.50003399999999998</v>
      </c>
      <c r="M2781" s="66">
        <f t="shared" si="965"/>
        <v>0.48533400000000004</v>
      </c>
      <c r="N2781" s="288">
        <f t="shared" si="965"/>
        <v>0.47397600000000001</v>
      </c>
      <c r="O2781" s="66">
        <f t="shared" si="965"/>
        <v>0.47188199999999997</v>
      </c>
      <c r="P2781" s="66">
        <f t="shared" si="965"/>
        <v>0.47616600000000003</v>
      </c>
      <c r="Q2781" s="66">
        <f t="shared" si="965"/>
        <v>0.48454800000000003</v>
      </c>
      <c r="R2781" s="66">
        <f t="shared" si="965"/>
        <v>0.51166199999999995</v>
      </c>
      <c r="S2781" s="66">
        <f t="shared" si="965"/>
        <v>0.51877200000000001</v>
      </c>
      <c r="T2781" s="66">
        <f t="shared" si="965"/>
        <v>0.52262999999999993</v>
      </c>
      <c r="U2781" s="66">
        <f t="shared" si="965"/>
        <v>0.5350919999999999</v>
      </c>
      <c r="V2781" s="288">
        <f t="shared" si="965"/>
        <v>0.53787600000000002</v>
      </c>
      <c r="W2781" s="66">
        <f t="shared" si="965"/>
        <v>0.53367600000000004</v>
      </c>
      <c r="X2781" s="66">
        <f t="shared" si="965"/>
        <v>0.53199600000000002</v>
      </c>
      <c r="Y2781" s="66">
        <f t="shared" si="965"/>
        <v>0.53202000000000005</v>
      </c>
      <c r="Z2781" s="66">
        <f t="shared" si="965"/>
        <v>0.51343799999999995</v>
      </c>
      <c r="AA2781" s="66">
        <f t="shared" si="965"/>
        <v>0.48631199999999997</v>
      </c>
      <c r="AB2781" s="66">
        <f t="shared" si="965"/>
        <v>0.48108599999999996</v>
      </c>
      <c r="AC2781" s="432"/>
      <c r="AD2781" s="249"/>
      <c r="AE2781" s="249"/>
      <c r="AF2781" s="249"/>
      <c r="AG2781" s="249"/>
      <c r="AH2781" s="249"/>
      <c r="AI2781" s="249"/>
      <c r="AJ2781" s="249"/>
      <c r="AK2781" s="249"/>
      <c r="AL2781" s="249"/>
      <c r="AM2781" s="249"/>
      <c r="AN2781" s="249"/>
      <c r="AO2781" s="249"/>
      <c r="AP2781" s="249"/>
      <c r="AQ2781" s="249"/>
      <c r="AR2781" s="249"/>
      <c r="AS2781" s="249"/>
      <c r="AT2781" s="249"/>
      <c r="AU2781" s="249"/>
      <c r="AV2781" s="249"/>
      <c r="AW2781" s="249"/>
      <c r="AX2781" s="249"/>
      <c r="AY2781" s="249"/>
      <c r="AZ2781" s="249"/>
      <c r="BA2781" s="249"/>
      <c r="BB2781" s="249"/>
      <c r="BC2781" s="249"/>
      <c r="BD2781" s="249"/>
      <c r="BE2781" s="249"/>
      <c r="BF2781" s="249"/>
      <c r="BG2781" s="249"/>
      <c r="BH2781" s="249"/>
      <c r="BI2781" s="249"/>
      <c r="BJ2781" s="249"/>
      <c r="BK2781" s="249"/>
      <c r="BL2781" s="249"/>
      <c r="BM2781" s="249"/>
      <c r="BN2781" s="249"/>
      <c r="BO2781" s="249"/>
      <c r="BP2781" s="249"/>
      <c r="BQ2781" s="249"/>
      <c r="BR2781" s="249"/>
      <c r="BS2781" s="249"/>
      <c r="BT2781" s="249"/>
      <c r="BU2781" s="249"/>
      <c r="BV2781" s="249"/>
      <c r="BW2781" s="249"/>
      <c r="BX2781" s="249"/>
      <c r="BY2781" s="121"/>
      <c r="BZ2781" s="121"/>
      <c r="CA2781" s="121"/>
      <c r="CB2781" s="121"/>
      <c r="CC2781" s="121"/>
    </row>
    <row r="2782" spans="1:159" s="1" customFormat="1" ht="10.35" customHeight="1" x14ac:dyDescent="0.2">
      <c r="A2782" s="1373"/>
      <c r="B2782" s="1503"/>
      <c r="C2782" s="1237"/>
      <c r="D2782" s="723" t="s">
        <v>906</v>
      </c>
      <c r="E2782" s="724">
        <f t="shared" ref="E2782:AB2783" si="966">E2748+E2754+E2760+E2766+E2772+E2778</f>
        <v>0.31017599999999995</v>
      </c>
      <c r="F2782" s="724">
        <f t="shared" si="966"/>
        <v>0.30958799999999997</v>
      </c>
      <c r="G2782" s="724">
        <f t="shared" si="966"/>
        <v>0.30980400000000002</v>
      </c>
      <c r="H2782" s="725">
        <f t="shared" si="966"/>
        <v>0.310284</v>
      </c>
      <c r="I2782" s="724">
        <f t="shared" si="966"/>
        <v>0.31204799999999994</v>
      </c>
      <c r="J2782" s="724">
        <f t="shared" si="966"/>
        <v>0.31046399999999996</v>
      </c>
      <c r="K2782" s="724">
        <f t="shared" si="966"/>
        <v>0.31206600000000001</v>
      </c>
      <c r="L2782" s="724">
        <f t="shared" si="966"/>
        <v>0.31424000000000002</v>
      </c>
      <c r="M2782" s="724">
        <f t="shared" si="966"/>
        <v>0.30697999999999998</v>
      </c>
      <c r="N2782" s="725">
        <f t="shared" si="966"/>
        <v>0.29476399999999997</v>
      </c>
      <c r="O2782" s="724">
        <f t="shared" si="966"/>
        <v>0.29621599999999998</v>
      </c>
      <c r="P2782" s="724">
        <f t="shared" si="966"/>
        <v>0.30099200000000004</v>
      </c>
      <c r="Q2782" s="724">
        <f t="shared" si="966"/>
        <v>0.30745399999999995</v>
      </c>
      <c r="R2782" s="724">
        <f t="shared" si="966"/>
        <v>0.33120000000000005</v>
      </c>
      <c r="S2782" s="724">
        <f t="shared" si="966"/>
        <v>0.32572800000000002</v>
      </c>
      <c r="T2782" s="724">
        <f t="shared" si="966"/>
        <v>0.32514599999999999</v>
      </c>
      <c r="U2782" s="724">
        <f t="shared" si="966"/>
        <v>0.32578200000000002</v>
      </c>
      <c r="V2782" s="725">
        <f t="shared" si="966"/>
        <v>0.322098</v>
      </c>
      <c r="W2782" s="724">
        <f t="shared" si="966"/>
        <v>0.32250600000000001</v>
      </c>
      <c r="X2782" s="724">
        <f t="shared" si="966"/>
        <v>0.32176800000000005</v>
      </c>
      <c r="Y2782" s="724">
        <f t="shared" si="966"/>
        <v>0.31868999999999997</v>
      </c>
      <c r="Z2782" s="724">
        <f t="shared" si="966"/>
        <v>0.315216</v>
      </c>
      <c r="AA2782" s="724">
        <f t="shared" si="966"/>
        <v>0.31185600000000002</v>
      </c>
      <c r="AB2782" s="724">
        <f t="shared" si="966"/>
        <v>0.31477800000000006</v>
      </c>
      <c r="AC2782" s="432"/>
      <c r="AD2782" s="249"/>
      <c r="AE2782" s="249"/>
      <c r="AF2782" s="249"/>
      <c r="AG2782" s="249"/>
      <c r="AH2782" s="249"/>
      <c r="AI2782" s="249"/>
      <c r="AJ2782" s="249"/>
      <c r="AK2782" s="249"/>
      <c r="AL2782" s="249"/>
      <c r="AM2782" s="249"/>
      <c r="AN2782" s="249"/>
      <c r="AO2782" s="249"/>
      <c r="AP2782" s="249"/>
      <c r="AQ2782" s="249"/>
      <c r="AR2782" s="249"/>
      <c r="AS2782" s="249"/>
      <c r="AT2782" s="249"/>
      <c r="AU2782" s="249"/>
      <c r="AV2782" s="249"/>
      <c r="AW2782" s="249"/>
      <c r="AX2782" s="249"/>
      <c r="AY2782" s="249"/>
      <c r="AZ2782" s="249"/>
      <c r="BA2782" s="249"/>
      <c r="BB2782" s="249"/>
      <c r="BC2782" s="249"/>
      <c r="BD2782" s="249"/>
      <c r="BE2782" s="249"/>
      <c r="BF2782" s="249"/>
      <c r="BG2782" s="249"/>
      <c r="BH2782" s="249"/>
      <c r="BI2782" s="249"/>
      <c r="BJ2782" s="249"/>
      <c r="BK2782" s="249"/>
      <c r="BL2782" s="249"/>
      <c r="BM2782" s="249"/>
      <c r="BN2782" s="249"/>
      <c r="BO2782" s="249"/>
      <c r="BP2782" s="249"/>
      <c r="BQ2782" s="249"/>
      <c r="BR2782" s="249"/>
      <c r="BS2782" s="249"/>
      <c r="BT2782" s="249"/>
      <c r="BU2782" s="249"/>
      <c r="BV2782" s="249"/>
      <c r="BW2782" s="249"/>
      <c r="BX2782" s="249"/>
      <c r="BY2782" s="121"/>
      <c r="BZ2782" s="121"/>
      <c r="CA2782" s="121"/>
      <c r="CB2782" s="121"/>
      <c r="CC2782" s="121"/>
    </row>
    <row r="2783" spans="1:159" s="1" customFormat="1" ht="10.35" customHeight="1" thickBot="1" x14ac:dyDescent="0.25">
      <c r="A2783" s="1504"/>
      <c r="B2783" s="1505"/>
      <c r="C2783" s="514"/>
      <c r="D2783" s="166" t="s">
        <v>907</v>
      </c>
      <c r="E2783" s="45">
        <f t="shared" si="966"/>
        <v>4.7999999999999996E-4</v>
      </c>
      <c r="F2783" s="45">
        <f t="shared" si="966"/>
        <v>4.7999999999999996E-4</v>
      </c>
      <c r="G2783" s="45">
        <f t="shared" si="966"/>
        <v>4.7999999999999996E-4</v>
      </c>
      <c r="H2783" s="286">
        <f t="shared" si="966"/>
        <v>4.7999999999999996E-4</v>
      </c>
      <c r="I2783" s="45">
        <f t="shared" si="966"/>
        <v>4.7999999999999996E-4</v>
      </c>
      <c r="J2783" s="45">
        <f t="shared" si="966"/>
        <v>4.7999999999999996E-4</v>
      </c>
      <c r="K2783" s="45">
        <f t="shared" si="966"/>
        <v>4.7999999999999996E-4</v>
      </c>
      <c r="L2783" s="45">
        <f t="shared" si="966"/>
        <v>5.9999999999999995E-4</v>
      </c>
      <c r="M2783" s="45">
        <f t="shared" si="966"/>
        <v>4.7999999999999996E-4</v>
      </c>
      <c r="N2783" s="286">
        <f t="shared" si="966"/>
        <v>2.3999999999999998E-4</v>
      </c>
      <c r="O2783" s="45">
        <f t="shared" si="966"/>
        <v>2.3999999999999998E-4</v>
      </c>
      <c r="P2783" s="45">
        <f t="shared" si="966"/>
        <v>1.1999999999999999E-4</v>
      </c>
      <c r="Q2783" s="45">
        <f t="shared" si="966"/>
        <v>2.3999999999999998E-4</v>
      </c>
      <c r="R2783" s="45">
        <f t="shared" si="966"/>
        <v>5.9999999999999995E-4</v>
      </c>
      <c r="S2783" s="45">
        <f t="shared" si="966"/>
        <v>5.9999999999999995E-4</v>
      </c>
      <c r="T2783" s="45">
        <f t="shared" si="966"/>
        <v>7.1999999999999994E-4</v>
      </c>
      <c r="U2783" s="45">
        <f t="shared" si="966"/>
        <v>5.9999999999999995E-4</v>
      </c>
      <c r="V2783" s="286">
        <f t="shared" si="966"/>
        <v>5.9999999999999995E-4</v>
      </c>
      <c r="W2783" s="45">
        <f t="shared" si="966"/>
        <v>7.1999999999999994E-4</v>
      </c>
      <c r="X2783" s="45">
        <f t="shared" si="966"/>
        <v>4.7999999999999996E-4</v>
      </c>
      <c r="Y2783" s="45">
        <f t="shared" si="966"/>
        <v>4.7999999999999996E-4</v>
      </c>
      <c r="Z2783" s="45">
        <f t="shared" si="966"/>
        <v>4.7999999999999996E-4</v>
      </c>
      <c r="AA2783" s="45">
        <f t="shared" si="966"/>
        <v>5.9999999999999995E-4</v>
      </c>
      <c r="AB2783" s="45">
        <f t="shared" si="966"/>
        <v>4.7999999999999996E-4</v>
      </c>
      <c r="AC2783" s="256"/>
      <c r="AD2783" s="310"/>
      <c r="AE2783" s="249"/>
      <c r="AF2783" s="249"/>
      <c r="AG2783" s="249"/>
      <c r="AH2783" s="249"/>
      <c r="AI2783" s="249"/>
      <c r="AJ2783" s="249"/>
      <c r="AK2783" s="249"/>
      <c r="AL2783" s="249"/>
      <c r="AM2783" s="249"/>
      <c r="AN2783" s="249"/>
      <c r="AO2783" s="249"/>
      <c r="AP2783" s="249"/>
      <c r="AQ2783" s="249"/>
      <c r="AR2783" s="249"/>
      <c r="AS2783" s="249"/>
      <c r="AT2783" s="249"/>
      <c r="AU2783" s="249"/>
      <c r="AV2783" s="249"/>
      <c r="AW2783" s="249"/>
      <c r="AX2783" s="249"/>
      <c r="AY2783" s="249"/>
      <c r="AZ2783" s="249"/>
      <c r="BA2783" s="249"/>
      <c r="BB2783" s="249"/>
      <c r="BC2783" s="249"/>
      <c r="BD2783" s="249"/>
      <c r="BE2783" s="249"/>
      <c r="BF2783" s="249"/>
      <c r="BG2783" s="249"/>
      <c r="BH2783" s="249"/>
      <c r="BI2783" s="249"/>
      <c r="BJ2783" s="249"/>
      <c r="BK2783" s="249"/>
      <c r="BL2783" s="249"/>
      <c r="BM2783" s="249"/>
      <c r="BN2783" s="249"/>
      <c r="BO2783" s="249"/>
      <c r="BP2783" s="249"/>
      <c r="BQ2783" s="249"/>
      <c r="BR2783" s="249"/>
      <c r="BS2783" s="249"/>
      <c r="BT2783" s="249"/>
      <c r="BU2783" s="249"/>
      <c r="BV2783" s="249"/>
      <c r="BW2783" s="249"/>
      <c r="BX2783" s="249"/>
      <c r="BY2783" s="121"/>
      <c r="BZ2783" s="121"/>
      <c r="CA2783" s="121"/>
      <c r="CB2783" s="121"/>
      <c r="CC2783" s="121"/>
    </row>
    <row r="2784" spans="1:159" s="25" customFormat="1" ht="10.35" customHeight="1" x14ac:dyDescent="0.2">
      <c r="A2784" s="1411" t="s">
        <v>444</v>
      </c>
      <c r="B2784" s="1506"/>
      <c r="C2784" s="520"/>
      <c r="D2784" s="688" t="s">
        <v>442</v>
      </c>
      <c r="E2784" s="791">
        <f t="shared" ref="E2784:AB2784" si="967">(((E2727+E2733)-E2781)/(E2727+E2733))*100</f>
        <v>0.42443324937028198</v>
      </c>
      <c r="F2784" s="791">
        <f t="shared" si="967"/>
        <v>0.40509259259259317</v>
      </c>
      <c r="G2784" s="791">
        <f t="shared" si="967"/>
        <v>0.4810908155390049</v>
      </c>
      <c r="H2784" s="496">
        <f t="shared" si="967"/>
        <v>0.4637979902087081</v>
      </c>
      <c r="I2784" s="791">
        <f t="shared" si="967"/>
        <v>0.42435897435897174</v>
      </c>
      <c r="J2784" s="791">
        <f t="shared" si="967"/>
        <v>0.4394208788417624</v>
      </c>
      <c r="K2784" s="791">
        <f t="shared" si="967"/>
        <v>0.4258207849913635</v>
      </c>
      <c r="L2784" s="791">
        <f t="shared" si="967"/>
        <v>0.40750478011472119</v>
      </c>
      <c r="M2784" s="791">
        <f t="shared" si="967"/>
        <v>0.45655919271473261</v>
      </c>
      <c r="N2784" s="496">
        <f t="shared" si="967"/>
        <v>0.45866935483871374</v>
      </c>
      <c r="O2784" s="791">
        <f t="shared" si="967"/>
        <v>0.44683544303797657</v>
      </c>
      <c r="P2784" s="791">
        <f t="shared" si="967"/>
        <v>0.47529470780033922</v>
      </c>
      <c r="Q2784" s="791">
        <f t="shared" si="967"/>
        <v>0.47079122504313864</v>
      </c>
      <c r="R2784" s="791">
        <f t="shared" si="967"/>
        <v>0.42386735170483497</v>
      </c>
      <c r="S2784" s="791">
        <f t="shared" si="967"/>
        <v>0.36644388107859355</v>
      </c>
      <c r="T2784" s="791">
        <f t="shared" si="967"/>
        <v>0.40589983992683826</v>
      </c>
      <c r="U2784" s="791">
        <f t="shared" si="967"/>
        <v>0.37756925826633542</v>
      </c>
      <c r="V2784" s="496">
        <f t="shared" si="967"/>
        <v>0.39333333333333609</v>
      </c>
      <c r="W2784" s="791">
        <f t="shared" si="967"/>
        <v>0.32944867772299191</v>
      </c>
      <c r="X2784" s="791">
        <f t="shared" si="967"/>
        <v>0.37528089887640559</v>
      </c>
      <c r="Y2784" s="791">
        <f t="shared" si="967"/>
        <v>0.34839289728028261</v>
      </c>
      <c r="Z2784" s="791">
        <f t="shared" si="967"/>
        <v>0.40386405959032207</v>
      </c>
      <c r="AA2784" s="791">
        <f t="shared" si="967"/>
        <v>0.42751842751842317</v>
      </c>
      <c r="AB2784" s="791">
        <f t="shared" si="967"/>
        <v>0.42101341281669891</v>
      </c>
      <c r="AC2784" s="1368"/>
      <c r="AD2784" s="256"/>
      <c r="AE2784" s="249"/>
      <c r="AF2784" s="249"/>
      <c r="AG2784" s="249"/>
      <c r="AH2784" s="249"/>
      <c r="AI2784" s="249"/>
      <c r="AJ2784" s="249"/>
      <c r="AK2784" s="249"/>
      <c r="AL2784" s="249"/>
      <c r="AM2784" s="249"/>
      <c r="AN2784" s="249"/>
      <c r="AO2784" s="249"/>
      <c r="AP2784" s="249"/>
      <c r="AQ2784" s="249"/>
      <c r="AR2784" s="249"/>
      <c r="AS2784" s="249"/>
      <c r="AT2784" s="249"/>
      <c r="AU2784" s="249"/>
      <c r="AV2784" s="249"/>
      <c r="AW2784" s="249"/>
      <c r="AX2784" s="249"/>
      <c r="AY2784" s="249"/>
      <c r="AZ2784" s="249"/>
      <c r="BA2784" s="249"/>
      <c r="BB2784" s="249"/>
      <c r="BC2784" s="249"/>
      <c r="BD2784" s="249"/>
      <c r="BE2784" s="249"/>
      <c r="BF2784" s="249"/>
      <c r="BG2784" s="249"/>
      <c r="BH2784" s="249"/>
      <c r="BI2784" s="249"/>
      <c r="BJ2784" s="249"/>
      <c r="BK2784" s="249"/>
      <c r="BL2784" s="249"/>
      <c r="BM2784" s="249"/>
      <c r="BN2784" s="249"/>
      <c r="BO2784" s="249"/>
      <c r="BP2784" s="249"/>
      <c r="BQ2784" s="249"/>
      <c r="BR2784" s="249"/>
      <c r="BS2784" s="249"/>
      <c r="BT2784" s="249"/>
      <c r="BU2784" s="249"/>
      <c r="BV2784" s="249"/>
      <c r="BW2784" s="249"/>
      <c r="BX2784" s="249"/>
      <c r="BY2784" s="121"/>
      <c r="BZ2784" s="121"/>
      <c r="CA2784" s="121"/>
      <c r="CB2784" s="121"/>
      <c r="CC2784" s="121"/>
      <c r="CD2784" s="1"/>
      <c r="CE2784" s="1"/>
      <c r="CF2784" s="1"/>
      <c r="CG2784" s="1"/>
      <c r="CH2784" s="1"/>
      <c r="CI2784" s="1"/>
      <c r="CJ2784" s="1"/>
      <c r="CK2784" s="1"/>
      <c r="CL2784" s="1"/>
      <c r="CM2784" s="1"/>
      <c r="CN2784" s="1"/>
      <c r="CO2784" s="1"/>
      <c r="CP2784" s="1"/>
      <c r="CQ2784" s="1"/>
      <c r="CR2784" s="1"/>
      <c r="CS2784" s="1"/>
      <c r="CT2784" s="1"/>
      <c r="CU2784" s="1"/>
      <c r="CV2784" s="1"/>
      <c r="CW2784" s="1"/>
      <c r="CX2784" s="1"/>
      <c r="CY2784" s="1"/>
      <c r="CZ2784" s="1"/>
      <c r="DA2784" s="1"/>
      <c r="DB2784" s="1"/>
      <c r="DC2784" s="1"/>
      <c r="DD2784" s="1"/>
      <c r="DE2784" s="1"/>
      <c r="DF2784" s="1"/>
      <c r="DG2784" s="1"/>
      <c r="DH2784" s="1"/>
      <c r="DI2784" s="1"/>
      <c r="DJ2784" s="1"/>
      <c r="DK2784" s="1"/>
      <c r="DL2784" s="1"/>
      <c r="DM2784" s="1"/>
      <c r="DN2784" s="1"/>
      <c r="DO2784" s="1"/>
      <c r="DP2784" s="1"/>
      <c r="DQ2784" s="1"/>
      <c r="DR2784" s="1"/>
      <c r="DS2784" s="2"/>
      <c r="DT2784" s="2"/>
      <c r="DU2784" s="2"/>
      <c r="DV2784" s="2"/>
      <c r="DW2784" s="2"/>
      <c r="DX2784" s="2"/>
      <c r="DY2784" s="2"/>
      <c r="DZ2784" s="2"/>
      <c r="EA2784" s="2"/>
      <c r="EB2784" s="2"/>
      <c r="EC2784" s="2"/>
      <c r="ED2784" s="2"/>
      <c r="EE2784" s="2"/>
      <c r="EF2784" s="2"/>
      <c r="EG2784" s="2"/>
      <c r="EH2784" s="2"/>
      <c r="EI2784" s="2"/>
      <c r="EJ2784" s="2"/>
      <c r="EK2784" s="2"/>
      <c r="EL2784" s="2"/>
      <c r="EM2784" s="2"/>
      <c r="EN2784" s="2"/>
      <c r="EO2784" s="2"/>
      <c r="EP2784" s="2"/>
      <c r="EQ2784" s="2"/>
      <c r="ER2784" s="2"/>
      <c r="ES2784" s="2"/>
      <c r="ET2784" s="2"/>
      <c r="EU2784" s="2"/>
      <c r="EV2784" s="2"/>
      <c r="EW2784" s="2"/>
      <c r="EX2784" s="2"/>
      <c r="EY2784" s="2"/>
      <c r="EZ2784" s="2"/>
      <c r="FA2784" s="2"/>
      <c r="FB2784" s="2"/>
      <c r="FC2784" s="2"/>
    </row>
    <row r="2785" spans="1:159" s="25" customFormat="1" ht="10.35" customHeight="1" thickBot="1" x14ac:dyDescent="0.25">
      <c r="A2785" s="1507"/>
      <c r="B2785" s="1508"/>
      <c r="C2785" s="528"/>
      <c r="D2785" s="690" t="s">
        <v>443</v>
      </c>
      <c r="E2785" s="792">
        <f>((E2783+E2728+E2734-E2729-E2735-E2782)/(E2783+E2728+E2734))*100</f>
        <v>-1.1267605633802684</v>
      </c>
      <c r="F2785" s="792">
        <f t="shared" ref="F2785:AB2785" si="968">((F2783+F2728+F2734-F2729-F2735-F2782)/(F2783+F2728+F2734))*100</f>
        <v>-1.0536623580101687</v>
      </c>
      <c r="G2785" s="792">
        <f t="shared" si="968"/>
        <v>-1.0845732184808305</v>
      </c>
      <c r="H2785" s="793">
        <f t="shared" si="968"/>
        <v>-1.0828772478498989</v>
      </c>
      <c r="I2785" s="792">
        <f t="shared" si="968"/>
        <v>-1.1041990668739989</v>
      </c>
      <c r="J2785" s="792">
        <f t="shared" si="968"/>
        <v>-1.0624999999999967</v>
      </c>
      <c r="K2785" s="792">
        <f t="shared" si="968"/>
        <v>-1.0707345511076665</v>
      </c>
      <c r="L2785" s="792">
        <f t="shared" si="968"/>
        <v>-1.5380638490371081</v>
      </c>
      <c r="M2785" s="792">
        <f t="shared" si="968"/>
        <v>-1.7568284274728094</v>
      </c>
      <c r="N2785" s="793">
        <f t="shared" si="968"/>
        <v>-1.8394140409065574</v>
      </c>
      <c r="O2785" s="792">
        <f t="shared" si="968"/>
        <v>-1.7504809013465006</v>
      </c>
      <c r="P2785" s="792">
        <f t="shared" si="968"/>
        <v>-1.3441077441077425</v>
      </c>
      <c r="Q2785" s="792">
        <f t="shared" si="968"/>
        <v>-0.75173679381306946</v>
      </c>
      <c r="R2785" s="792">
        <f t="shared" si="968"/>
        <v>-1.0618820944709015</v>
      </c>
      <c r="S2785" s="792">
        <f t="shared" si="968"/>
        <v>-1.1326378539493418</v>
      </c>
      <c r="T2785" s="792">
        <f t="shared" si="968"/>
        <v>-0.98956392098396273</v>
      </c>
      <c r="U2785" s="792">
        <f t="shared" si="968"/>
        <v>-1.1494038748137057</v>
      </c>
      <c r="V2785" s="793">
        <f t="shared" si="968"/>
        <v>-1.0979284369114881</v>
      </c>
      <c r="W2785" s="792">
        <f t="shared" si="968"/>
        <v>-1.0357142857142956</v>
      </c>
      <c r="X2785" s="792">
        <f t="shared" si="968"/>
        <v>-1.1085972850679007</v>
      </c>
      <c r="Y2785" s="792">
        <f t="shared" si="968"/>
        <v>-1.1714285714285622</v>
      </c>
      <c r="Z2785" s="792">
        <f t="shared" si="968"/>
        <v>-1.1085450346420191</v>
      </c>
      <c r="AA2785" s="792">
        <f t="shared" si="968"/>
        <v>-1.0812913263321864</v>
      </c>
      <c r="AB2785" s="792">
        <f t="shared" si="968"/>
        <v>-1.0847784200385509</v>
      </c>
      <c r="AC2785" s="1337"/>
      <c r="AD2785" s="1368"/>
      <c r="AE2785" s="249"/>
      <c r="AF2785" s="249"/>
      <c r="AG2785" s="249"/>
      <c r="AH2785" s="249"/>
      <c r="AI2785" s="249"/>
      <c r="AJ2785" s="249"/>
      <c r="AK2785" s="249"/>
      <c r="AL2785" s="249"/>
      <c r="AM2785" s="249"/>
      <c r="AN2785" s="249"/>
      <c r="AO2785" s="249"/>
      <c r="AP2785" s="249"/>
      <c r="AQ2785" s="249"/>
      <c r="AR2785" s="249"/>
      <c r="AS2785" s="249"/>
      <c r="AT2785" s="249"/>
      <c r="AU2785" s="249"/>
      <c r="AV2785" s="249"/>
      <c r="AW2785" s="249"/>
      <c r="AX2785" s="249"/>
      <c r="AY2785" s="249"/>
      <c r="AZ2785" s="249"/>
      <c r="BA2785" s="249"/>
      <c r="BB2785" s="249"/>
      <c r="BC2785" s="249"/>
      <c r="BD2785" s="249"/>
      <c r="BE2785" s="249"/>
      <c r="BF2785" s="249"/>
      <c r="BG2785" s="249"/>
      <c r="BH2785" s="249"/>
      <c r="BI2785" s="249"/>
      <c r="BJ2785" s="249"/>
      <c r="BK2785" s="249"/>
      <c r="BL2785" s="249"/>
      <c r="BM2785" s="249"/>
      <c r="BN2785" s="249"/>
      <c r="BO2785" s="249"/>
      <c r="BP2785" s="249"/>
      <c r="BQ2785" s="249"/>
      <c r="BR2785" s="249"/>
      <c r="BS2785" s="249"/>
      <c r="BT2785" s="249"/>
      <c r="BU2785" s="249"/>
      <c r="BV2785" s="249"/>
      <c r="BW2785" s="249"/>
      <c r="BX2785" s="249"/>
      <c r="BY2785" s="121"/>
      <c r="BZ2785" s="121"/>
      <c r="CA2785" s="121"/>
      <c r="CB2785" s="121"/>
      <c r="CC2785" s="121"/>
      <c r="CD2785" s="1"/>
      <c r="CE2785" s="1"/>
      <c r="CF2785" s="1"/>
      <c r="CG2785" s="1"/>
      <c r="CH2785" s="1"/>
      <c r="CI2785" s="1"/>
      <c r="CJ2785" s="1"/>
      <c r="CK2785" s="1"/>
      <c r="CL2785" s="1"/>
      <c r="CM2785" s="1"/>
      <c r="CN2785" s="1"/>
      <c r="CO2785" s="1"/>
      <c r="CP2785" s="1"/>
      <c r="CQ2785" s="1"/>
      <c r="CR2785" s="1"/>
      <c r="CS2785" s="1"/>
      <c r="CT2785" s="1"/>
      <c r="CU2785" s="1"/>
      <c r="CV2785" s="1"/>
      <c r="CW2785" s="1"/>
      <c r="CX2785" s="1"/>
      <c r="CY2785" s="1"/>
      <c r="CZ2785" s="1"/>
      <c r="DA2785" s="1"/>
      <c r="DB2785" s="1"/>
      <c r="DC2785" s="1"/>
      <c r="DD2785" s="1"/>
      <c r="DE2785" s="1"/>
      <c r="DF2785" s="1"/>
      <c r="DG2785" s="1"/>
      <c r="DH2785" s="1"/>
      <c r="DI2785" s="1"/>
      <c r="DJ2785" s="1"/>
      <c r="DK2785" s="1"/>
      <c r="DL2785" s="1"/>
      <c r="DM2785" s="1"/>
      <c r="DN2785" s="1"/>
      <c r="DO2785" s="1"/>
      <c r="DP2785" s="1"/>
      <c r="DQ2785" s="1"/>
      <c r="DR2785" s="1"/>
      <c r="DS2785" s="2"/>
      <c r="DT2785" s="2"/>
      <c r="DU2785" s="2"/>
      <c r="DV2785" s="2"/>
      <c r="DW2785" s="2"/>
      <c r="DX2785" s="2"/>
      <c r="DY2785" s="2"/>
      <c r="DZ2785" s="2"/>
      <c r="EA2785" s="2"/>
      <c r="EB2785" s="2"/>
      <c r="EC2785" s="2"/>
      <c r="ED2785" s="2"/>
      <c r="EE2785" s="2"/>
      <c r="EF2785" s="2"/>
      <c r="EG2785" s="2"/>
      <c r="EH2785" s="2"/>
      <c r="EI2785" s="2"/>
      <c r="EJ2785" s="2"/>
      <c r="EK2785" s="2"/>
      <c r="EL2785" s="2"/>
      <c r="EM2785" s="2"/>
      <c r="EN2785" s="2"/>
      <c r="EO2785" s="2"/>
      <c r="EP2785" s="2"/>
      <c r="EQ2785" s="2"/>
      <c r="ER2785" s="2"/>
      <c r="ES2785" s="2"/>
      <c r="ET2785" s="2"/>
      <c r="EU2785" s="2"/>
      <c r="EV2785" s="2"/>
      <c r="EW2785" s="2"/>
      <c r="EX2785" s="2"/>
      <c r="EY2785" s="2"/>
      <c r="EZ2785" s="2"/>
      <c r="FA2785" s="2"/>
      <c r="FB2785" s="2"/>
      <c r="FC2785" s="2"/>
    </row>
    <row r="2786" spans="1:159" s="5" customFormat="1" ht="10.35" customHeight="1" x14ac:dyDescent="0.2">
      <c r="A2786" s="1428" t="s">
        <v>52</v>
      </c>
      <c r="B2786" s="1429"/>
      <c r="C2786" s="502"/>
      <c r="D2786" s="32" t="s">
        <v>108</v>
      </c>
      <c r="E2786" s="794">
        <f>E2727+E2733-E2781</f>
        <v>2.0220000000000238E-3</v>
      </c>
      <c r="F2786" s="794">
        <f t="shared" ref="F2786:AB2786" si="969">F2727+F2733-F2781</f>
        <v>1.8900000000000028E-3</v>
      </c>
      <c r="G2786" s="794">
        <f t="shared" si="969"/>
        <v>2.2440000000001348E-3</v>
      </c>
      <c r="H2786" s="795">
        <f t="shared" si="969"/>
        <v>2.1599999999999953E-3</v>
      </c>
      <c r="I2786" s="794">
        <f t="shared" si="969"/>
        <v>1.9859999999999878E-3</v>
      </c>
      <c r="J2786" s="794">
        <f t="shared" si="969"/>
        <v>2.0760000000000223E-3</v>
      </c>
      <c r="K2786" s="794">
        <f t="shared" si="969"/>
        <v>2.0700000000000163E-3</v>
      </c>
      <c r="L2786" s="794">
        <f t="shared" si="969"/>
        <v>2.0459999999999923E-3</v>
      </c>
      <c r="M2786" s="794">
        <f t="shared" si="969"/>
        <v>2.2259999999999502E-3</v>
      </c>
      <c r="N2786" s="795">
        <f t="shared" si="969"/>
        <v>2.1840000000000193E-3</v>
      </c>
      <c r="O2786" s="794">
        <f t="shared" si="969"/>
        <v>2.1180000000000088E-3</v>
      </c>
      <c r="P2786" s="794">
        <f t="shared" si="969"/>
        <v>2.2739999999999427E-3</v>
      </c>
      <c r="Q2786" s="794">
        <f t="shared" si="969"/>
        <v>2.2920000000000162E-3</v>
      </c>
      <c r="R2786" s="794">
        <f t="shared" si="969"/>
        <v>2.1780000000001243E-3</v>
      </c>
      <c r="S2786" s="794">
        <f t="shared" si="969"/>
        <v>1.9080000000000208E-3</v>
      </c>
      <c r="T2786" s="794">
        <f t="shared" si="969"/>
        <v>2.1300000000000763E-3</v>
      </c>
      <c r="U2786" s="794">
        <f t="shared" si="969"/>
        <v>2.0280000000001408E-3</v>
      </c>
      <c r="V2786" s="795">
        <f t="shared" si="969"/>
        <v>2.1240000000000148E-3</v>
      </c>
      <c r="W2786" s="794">
        <f t="shared" si="969"/>
        <v>1.7639999999999878E-3</v>
      </c>
      <c r="X2786" s="794">
        <f t="shared" si="969"/>
        <v>2.0040000000000058E-3</v>
      </c>
      <c r="Y2786" s="794">
        <f t="shared" si="969"/>
        <v>1.8599999999999728E-3</v>
      </c>
      <c r="Z2786" s="794">
        <f t="shared" si="969"/>
        <v>2.0820000000000283E-3</v>
      </c>
      <c r="AA2786" s="794">
        <f t="shared" si="969"/>
        <v>2.0879999999999788E-3</v>
      </c>
      <c r="AB2786" s="794">
        <f t="shared" si="969"/>
        <v>2.0340000000000358E-3</v>
      </c>
      <c r="AC2786" s="282"/>
      <c r="AD2786" s="282"/>
      <c r="AE2786" s="282"/>
      <c r="AF2786" s="282"/>
      <c r="AG2786" s="282"/>
      <c r="AH2786" s="282"/>
      <c r="AI2786" s="282"/>
      <c r="AJ2786" s="282"/>
      <c r="AK2786" s="282"/>
      <c r="AL2786" s="282"/>
      <c r="AM2786" s="282"/>
      <c r="AN2786" s="282"/>
      <c r="AO2786" s="282"/>
      <c r="AP2786" s="282"/>
      <c r="AQ2786" s="282"/>
      <c r="AR2786" s="282"/>
      <c r="AS2786" s="282"/>
      <c r="AT2786" s="282"/>
      <c r="AU2786" s="282"/>
      <c r="AV2786" s="282"/>
      <c r="AW2786" s="282"/>
      <c r="AX2786" s="282"/>
      <c r="AY2786" s="282"/>
      <c r="AZ2786" s="282"/>
      <c r="BA2786" s="282"/>
      <c r="BB2786" s="282"/>
      <c r="BC2786" s="282"/>
      <c r="BD2786" s="282"/>
      <c r="BE2786" s="249"/>
      <c r="BF2786" s="249"/>
      <c r="BG2786" s="249"/>
      <c r="BH2786" s="249"/>
      <c r="BI2786" s="249"/>
      <c r="BJ2786" s="249"/>
      <c r="BK2786" s="249"/>
      <c r="BL2786" s="249"/>
      <c r="BM2786" s="249"/>
      <c r="BN2786" s="249"/>
      <c r="BO2786" s="249"/>
      <c r="BP2786" s="249"/>
      <c r="BQ2786" s="249"/>
      <c r="BR2786" s="249"/>
      <c r="BS2786" s="249"/>
      <c r="BT2786" s="249"/>
      <c r="BU2786" s="249"/>
      <c r="BV2786" s="249"/>
      <c r="BW2786" s="249"/>
      <c r="BX2786" s="249"/>
      <c r="BY2786" s="121"/>
      <c r="BZ2786" s="121"/>
      <c r="CA2786" s="121"/>
      <c r="CB2786" s="121"/>
      <c r="CC2786" s="99"/>
    </row>
    <row r="2787" spans="1:159" s="5" customFormat="1" ht="10.35" customHeight="1" thickBot="1" x14ac:dyDescent="0.25">
      <c r="A2787" s="1430"/>
      <c r="B2787" s="1431"/>
      <c r="C2787" s="503"/>
      <c r="D2787" s="34" t="s">
        <v>109</v>
      </c>
      <c r="E2787" s="622">
        <f>E2783+E2728+E2734-E2729-E2735-E2782</f>
        <v>-3.4559999999999591E-3</v>
      </c>
      <c r="F2787" s="622">
        <f t="shared" ref="F2787:AB2787" si="970">F2783+F2728+F2734-F2729-F2735-F2782</f>
        <v>-3.2279999999999531E-3</v>
      </c>
      <c r="G2787" s="622">
        <f t="shared" si="970"/>
        <v>-3.3240000000000491E-3</v>
      </c>
      <c r="H2787" s="796">
        <f t="shared" si="970"/>
        <v>-3.3240000000000491E-3</v>
      </c>
      <c r="I2787" s="622">
        <f t="shared" si="970"/>
        <v>-3.4079999999999111E-3</v>
      </c>
      <c r="J2787" s="622">
        <f t="shared" si="970"/>
        <v>-3.2639999999999891E-3</v>
      </c>
      <c r="K2787" s="622">
        <f t="shared" si="970"/>
        <v>-3.3060000000000311E-3</v>
      </c>
      <c r="L2787" s="622">
        <f t="shared" si="970"/>
        <v>-4.760000000000042E-3</v>
      </c>
      <c r="M2787" s="622">
        <f t="shared" si="970"/>
        <v>-5.2999999999999714E-3</v>
      </c>
      <c r="N2787" s="796">
        <f t="shared" si="970"/>
        <v>-5.3239999999999399E-3</v>
      </c>
      <c r="O2787" s="622">
        <f t="shared" si="970"/>
        <v>-5.0959999999999339E-3</v>
      </c>
      <c r="P2787" s="622">
        <f t="shared" si="970"/>
        <v>-3.9919999999999956E-3</v>
      </c>
      <c r="Q2787" s="622">
        <f t="shared" si="970"/>
        <v>-2.2939999999999627E-3</v>
      </c>
      <c r="R2787" s="622">
        <f t="shared" si="970"/>
        <v>-3.4800000000000386E-3</v>
      </c>
      <c r="S2787" s="622">
        <f t="shared" si="970"/>
        <v>-3.6480000000000401E-3</v>
      </c>
      <c r="T2787" s="622">
        <f t="shared" si="970"/>
        <v>-3.1859999999999666E-3</v>
      </c>
      <c r="U2787" s="622">
        <f t="shared" si="970"/>
        <v>-3.7019999999999831E-3</v>
      </c>
      <c r="V2787" s="796">
        <f t="shared" si="970"/>
        <v>-3.4980000000000011E-3</v>
      </c>
      <c r="W2787" s="622">
        <f t="shared" si="970"/>
        <v>-3.3060000000000311E-3</v>
      </c>
      <c r="X2787" s="622">
        <f t="shared" si="970"/>
        <v>-3.5280000000000866E-3</v>
      </c>
      <c r="Y2787" s="622">
        <f t="shared" si="970"/>
        <v>-3.6899999999999711E-3</v>
      </c>
      <c r="Z2787" s="622">
        <f t="shared" si="970"/>
        <v>-3.4559999999999591E-3</v>
      </c>
      <c r="AA2787" s="622">
        <f t="shared" si="970"/>
        <v>-3.3360000000000611E-3</v>
      </c>
      <c r="AB2787" s="622">
        <f t="shared" si="970"/>
        <v>-3.3780000000000476E-3</v>
      </c>
      <c r="AC2787" s="282"/>
      <c r="AD2787" s="282"/>
      <c r="AE2787" s="282"/>
      <c r="AF2787" s="282"/>
      <c r="AG2787" s="282"/>
      <c r="AH2787" s="282"/>
      <c r="AI2787" s="282"/>
      <c r="AJ2787" s="282"/>
      <c r="AK2787" s="282"/>
      <c r="AL2787" s="282"/>
      <c r="AM2787" s="282"/>
      <c r="AN2787" s="282"/>
      <c r="AO2787" s="282"/>
      <c r="AP2787" s="282"/>
      <c r="AQ2787" s="282"/>
      <c r="AR2787" s="282"/>
      <c r="AS2787" s="282"/>
      <c r="AT2787" s="282"/>
      <c r="AU2787" s="282"/>
      <c r="AV2787" s="282"/>
      <c r="AW2787" s="282"/>
      <c r="AX2787" s="282"/>
      <c r="AY2787" s="282"/>
      <c r="AZ2787" s="282"/>
      <c r="BA2787" s="282"/>
      <c r="BB2787" s="282"/>
      <c r="BC2787" s="282"/>
      <c r="BD2787" s="282"/>
      <c r="BE2787" s="249"/>
      <c r="BF2787" s="249"/>
      <c r="BG2787" s="249"/>
      <c r="BH2787" s="249"/>
      <c r="BI2787" s="249"/>
      <c r="BJ2787" s="249"/>
      <c r="BK2787" s="249"/>
      <c r="BL2787" s="249"/>
      <c r="BM2787" s="249"/>
      <c r="BN2787" s="249"/>
      <c r="BO2787" s="249"/>
      <c r="BP2787" s="249"/>
      <c r="BQ2787" s="249"/>
      <c r="BR2787" s="249"/>
      <c r="BS2787" s="249"/>
      <c r="BT2787" s="249"/>
      <c r="BU2787" s="249"/>
      <c r="BV2787" s="249"/>
      <c r="BW2787" s="249"/>
      <c r="BX2787" s="249"/>
      <c r="BY2787" s="121"/>
      <c r="BZ2787" s="121"/>
      <c r="CA2787" s="121"/>
      <c r="CB2787" s="121"/>
      <c r="CC2787" s="99"/>
    </row>
    <row r="2788" spans="1:159" s="3" customFormat="1" ht="23.25" customHeight="1" x14ac:dyDescent="0.2">
      <c r="A2788" s="559"/>
      <c r="B2788" s="475" t="s">
        <v>455</v>
      </c>
      <c r="C2788" s="95"/>
      <c r="D2788" s="114"/>
      <c r="E2788" s="69"/>
      <c r="F2788" s="114"/>
      <c r="G2788" s="114"/>
      <c r="H2788" s="475">
        <f>H2727+H2733</f>
        <v>0.46572000000000002</v>
      </c>
      <c r="I2788" s="365"/>
      <c r="J2788" s="365"/>
      <c r="K2788" s="365"/>
      <c r="L2788" s="365"/>
      <c r="M2788" s="365"/>
      <c r="N2788" s="475">
        <f>N2727+N2733</f>
        <v>0.47616000000000003</v>
      </c>
      <c r="O2788" s="365"/>
      <c r="P2788" s="365"/>
      <c r="Q2788" s="365"/>
      <c r="R2788" s="365"/>
      <c r="S2788" s="365"/>
      <c r="T2788" s="365"/>
      <c r="U2788" s="365"/>
      <c r="V2788" s="475">
        <f>V2727+V2733</f>
        <v>0.54</v>
      </c>
      <c r="W2788" s="365"/>
      <c r="X2788" s="365"/>
      <c r="Y2788" s="475">
        <f>Y2727+Y2733</f>
        <v>0.53388000000000002</v>
      </c>
      <c r="Z2788" s="365"/>
      <c r="AA2788" s="69"/>
      <c r="AB2788" s="69"/>
      <c r="AC2788" s="256"/>
      <c r="AD2788" s="256"/>
      <c r="AE2788" s="256"/>
      <c r="AF2788" s="256"/>
      <c r="AG2788" s="256"/>
      <c r="AH2788" s="256"/>
      <c r="AI2788" s="256"/>
      <c r="AJ2788" s="256"/>
      <c r="AK2788" s="256"/>
      <c r="AL2788" s="256"/>
      <c r="AM2788" s="256"/>
      <c r="AN2788" s="256"/>
      <c r="AO2788" s="256"/>
      <c r="AP2788" s="256"/>
      <c r="AQ2788" s="256"/>
      <c r="AR2788" s="256"/>
      <c r="AS2788" s="256"/>
      <c r="AT2788" s="256"/>
      <c r="AU2788" s="256"/>
      <c r="AV2788" s="256"/>
      <c r="AW2788" s="256"/>
      <c r="AX2788" s="256"/>
      <c r="AY2788" s="256"/>
      <c r="AZ2788" s="256"/>
      <c r="BA2788" s="256"/>
      <c r="BB2788" s="256"/>
      <c r="BC2788" s="256"/>
      <c r="BD2788" s="256"/>
      <c r="BE2788" s="282"/>
      <c r="BF2788" s="282"/>
      <c r="BG2788" s="282"/>
      <c r="BH2788" s="282"/>
      <c r="BI2788" s="282"/>
      <c r="BJ2788" s="282"/>
      <c r="BK2788" s="282"/>
      <c r="BL2788" s="282"/>
      <c r="BM2788" s="282"/>
      <c r="BN2788" s="282"/>
      <c r="BO2788" s="282"/>
      <c r="BP2788" s="282"/>
      <c r="BQ2788" s="282"/>
      <c r="BR2788" s="282"/>
      <c r="BS2788" s="282"/>
      <c r="BT2788" s="282"/>
      <c r="BU2788" s="282"/>
      <c r="BV2788" s="282"/>
      <c r="BW2788" s="282"/>
      <c r="BX2788" s="282"/>
      <c r="BY2788" s="99"/>
      <c r="BZ2788" s="99"/>
      <c r="CA2788" s="99"/>
      <c r="CB2788" s="99"/>
      <c r="CC2788" s="114"/>
      <c r="CD2788" s="6"/>
      <c r="CE2788" s="6"/>
      <c r="CF2788" s="6"/>
      <c r="CG2788" s="6"/>
      <c r="CH2788" s="6"/>
      <c r="CI2788" s="6"/>
      <c r="CJ2788" s="6"/>
      <c r="CK2788" s="6"/>
      <c r="CL2788" s="6"/>
      <c r="CM2788" s="6"/>
      <c r="CN2788" s="6"/>
      <c r="CO2788" s="6"/>
      <c r="CP2788" s="6"/>
      <c r="CQ2788" s="6"/>
      <c r="CR2788" s="6"/>
      <c r="CS2788" s="6"/>
      <c r="CT2788" s="6"/>
      <c r="CU2788" s="6"/>
      <c r="CV2788" s="6"/>
      <c r="CW2788" s="6"/>
      <c r="CX2788" s="6"/>
      <c r="CY2788" s="6"/>
      <c r="CZ2788" s="6"/>
      <c r="DA2788" s="6"/>
      <c r="DB2788" s="6"/>
      <c r="DC2788" s="6"/>
      <c r="DD2788" s="6"/>
      <c r="DE2788" s="6"/>
      <c r="DF2788" s="6"/>
      <c r="DG2788" s="6"/>
      <c r="DH2788" s="6"/>
      <c r="DI2788" s="6"/>
      <c r="DJ2788" s="6"/>
      <c r="DK2788" s="6"/>
      <c r="DL2788" s="6"/>
      <c r="DM2788" s="6"/>
      <c r="DN2788" s="6"/>
      <c r="DO2788" s="6"/>
      <c r="DP2788" s="6"/>
      <c r="DQ2788" s="6"/>
      <c r="DR2788" s="6"/>
    </row>
    <row r="2789" spans="1:159" x14ac:dyDescent="0.2">
      <c r="BE2789" s="282"/>
      <c r="BF2789" s="282"/>
      <c r="BG2789" s="282"/>
      <c r="BH2789" s="282"/>
      <c r="BI2789" s="282"/>
      <c r="BJ2789" s="282"/>
      <c r="BK2789" s="282"/>
      <c r="BL2789" s="282"/>
      <c r="BM2789" s="282"/>
      <c r="BN2789" s="282"/>
      <c r="BO2789" s="282"/>
      <c r="BP2789" s="282"/>
      <c r="BQ2789" s="282"/>
      <c r="BR2789" s="282"/>
      <c r="BS2789" s="282"/>
      <c r="BT2789" s="282"/>
      <c r="BU2789" s="282"/>
      <c r="BV2789" s="282"/>
      <c r="BW2789" s="282"/>
      <c r="BX2789" s="282"/>
      <c r="BY2789" s="99"/>
      <c r="BZ2789" s="99"/>
      <c r="CA2789" s="99"/>
      <c r="CB2789" s="99"/>
    </row>
    <row r="2790" spans="1:159" x14ac:dyDescent="0.2">
      <c r="BE2790" s="256"/>
      <c r="BF2790" s="256"/>
      <c r="BG2790" s="256"/>
      <c r="BH2790" s="256"/>
      <c r="BI2790" s="256"/>
      <c r="BJ2790" s="256"/>
      <c r="BK2790" s="256"/>
      <c r="BL2790" s="256"/>
      <c r="BM2790" s="256"/>
      <c r="BN2790" s="256"/>
      <c r="BO2790" s="256"/>
      <c r="BP2790" s="256"/>
      <c r="BQ2790" s="256"/>
      <c r="BR2790" s="256"/>
      <c r="BS2790" s="256"/>
      <c r="BT2790" s="256"/>
      <c r="BU2790" s="256"/>
      <c r="BV2790" s="256"/>
      <c r="BW2790" s="256"/>
      <c r="BX2790" s="256"/>
      <c r="BY2790" s="114"/>
      <c r="BZ2790" s="114"/>
      <c r="CA2790" s="114"/>
      <c r="CB2790" s="114"/>
    </row>
  </sheetData>
  <mergeCells count="968">
    <mergeCell ref="B1170:B1174"/>
    <mergeCell ref="B1160:B1164"/>
    <mergeCell ref="B1165:B1169"/>
    <mergeCell ref="B1150:B1154"/>
    <mergeCell ref="B1140:B1144"/>
    <mergeCell ref="B1145:B1149"/>
    <mergeCell ref="B1135:B1139"/>
    <mergeCell ref="B1120:B1124"/>
    <mergeCell ref="B1125:B1129"/>
    <mergeCell ref="B1130:B1134"/>
    <mergeCell ref="E1357:F1357"/>
    <mergeCell ref="E1363:F1363"/>
    <mergeCell ref="A1241:A1246"/>
    <mergeCell ref="B1241:B1246"/>
    <mergeCell ref="A1247:A1252"/>
    <mergeCell ref="B1247:B1252"/>
    <mergeCell ref="A1277:B1279"/>
    <mergeCell ref="B1285:B1290"/>
    <mergeCell ref="A1271:A1276"/>
    <mergeCell ref="B1253:B1258"/>
    <mergeCell ref="B1259:B1264"/>
    <mergeCell ref="A1253:A1258"/>
    <mergeCell ref="A1321:A1326"/>
    <mergeCell ref="B1321:B1326"/>
    <mergeCell ref="A1327:A1332"/>
    <mergeCell ref="B1333:B1338"/>
    <mergeCell ref="A1339:A1344"/>
    <mergeCell ref="A1363:A1368"/>
    <mergeCell ref="B1303:B1308"/>
    <mergeCell ref="A1309:A1314"/>
    <mergeCell ref="A1285:A1290"/>
    <mergeCell ref="B1309:B1314"/>
    <mergeCell ref="B1339:B1344"/>
    <mergeCell ref="A1345:A1350"/>
    <mergeCell ref="E1265:F1265"/>
    <mergeCell ref="E1271:F1271"/>
    <mergeCell ref="A1191:A1196"/>
    <mergeCell ref="B1191:B1196"/>
    <mergeCell ref="E1321:F1321"/>
    <mergeCell ref="A962:A967"/>
    <mergeCell ref="B962:B967"/>
    <mergeCell ref="A968:A973"/>
    <mergeCell ref="B1064:B1069"/>
    <mergeCell ref="A1175:B1176"/>
    <mergeCell ref="A1177:B1178"/>
    <mergeCell ref="E1004:G1004"/>
    <mergeCell ref="E1040:G1040"/>
    <mergeCell ref="E1085:AB1085"/>
    <mergeCell ref="A1170:A1174"/>
    <mergeCell ref="A1046:A1051"/>
    <mergeCell ref="B1046:B1051"/>
    <mergeCell ref="E1064:G1064"/>
    <mergeCell ref="B1052:B1057"/>
    <mergeCell ref="A1235:A1240"/>
    <mergeCell ref="B1235:B1240"/>
    <mergeCell ref="B1010:B1015"/>
    <mergeCell ref="B1022:B1027"/>
    <mergeCell ref="A1077:B1079"/>
    <mergeCell ref="B694:B699"/>
    <mergeCell ref="A700:A705"/>
    <mergeCell ref="B1466:B1471"/>
    <mergeCell ref="B1271:B1276"/>
    <mergeCell ref="A1265:A1270"/>
    <mergeCell ref="B1265:B1270"/>
    <mergeCell ref="B1357:B1362"/>
    <mergeCell ref="A1424:A1429"/>
    <mergeCell ref="B1424:B1429"/>
    <mergeCell ref="B1229:B1234"/>
    <mergeCell ref="B1197:B1202"/>
    <mergeCell ref="B1345:B1350"/>
    <mergeCell ref="A1351:A1356"/>
    <mergeCell ref="B1351:B1356"/>
    <mergeCell ref="A1357:A1362"/>
    <mergeCell ref="A1280:B1281"/>
    <mergeCell ref="B1327:B1332"/>
    <mergeCell ref="A1259:A1264"/>
    <mergeCell ref="A1034:A1039"/>
    <mergeCell ref="A1179:B1180"/>
    <mergeCell ref="A1140:A1144"/>
    <mergeCell ref="A1115:A1119"/>
    <mergeCell ref="A1150:A1154"/>
    <mergeCell ref="A1052:A1057"/>
    <mergeCell ref="A1010:A1015"/>
    <mergeCell ref="B1028:B1033"/>
    <mergeCell ref="A1028:A1033"/>
    <mergeCell ref="A1082:B1083"/>
    <mergeCell ref="A1185:A1190"/>
    <mergeCell ref="B1185:B1190"/>
    <mergeCell ref="A1105:A1109"/>
    <mergeCell ref="A1064:A1069"/>
    <mergeCell ref="A1155:A1159"/>
    <mergeCell ref="A1160:A1164"/>
    <mergeCell ref="A1165:A1169"/>
    <mergeCell ref="A1145:A1149"/>
    <mergeCell ref="A1080:B1081"/>
    <mergeCell ref="A1135:A1139"/>
    <mergeCell ref="A1120:A1124"/>
    <mergeCell ref="A1125:A1129"/>
    <mergeCell ref="A1130:A1134"/>
    <mergeCell ref="B1105:B1109"/>
    <mergeCell ref="B1110:B1114"/>
    <mergeCell ref="B1115:B1119"/>
    <mergeCell ref="A1089:A1093"/>
    <mergeCell ref="B1089:B1093"/>
    <mergeCell ref="A1094:A1098"/>
    <mergeCell ref="B1094:B1098"/>
    <mergeCell ref="E1916:F1916"/>
    <mergeCell ref="E1704:F1704"/>
    <mergeCell ref="E1699:F1699"/>
    <mergeCell ref="A1217:A1222"/>
    <mergeCell ref="B1217:B1222"/>
    <mergeCell ref="A1223:A1228"/>
    <mergeCell ref="B1223:B1228"/>
    <mergeCell ref="A1229:A1234"/>
    <mergeCell ref="A1291:A1296"/>
    <mergeCell ref="B1291:B1296"/>
    <mergeCell ref="A1297:A1302"/>
    <mergeCell ref="E1384:AB1384"/>
    <mergeCell ref="B1454:B1459"/>
    <mergeCell ref="E1654:F1654"/>
    <mergeCell ref="E1629:F1629"/>
    <mergeCell ref="E1664:F1664"/>
    <mergeCell ref="E1494:AB1494"/>
    <mergeCell ref="A1430:A1435"/>
    <mergeCell ref="E1879:F1879"/>
    <mergeCell ref="E1884:F1884"/>
    <mergeCell ref="E1889:F1889"/>
    <mergeCell ref="E1894:F1894"/>
    <mergeCell ref="E1899:F1899"/>
    <mergeCell ref="E1873:F1873"/>
    <mergeCell ref="A1562:B1563"/>
    <mergeCell ref="A1624:A1628"/>
    <mergeCell ref="B1624:B1628"/>
    <mergeCell ref="A1629:A1633"/>
    <mergeCell ref="B1629:B1633"/>
    <mergeCell ref="E1609:F1609"/>
    <mergeCell ref="E1594:F1594"/>
    <mergeCell ref="E1604:F1604"/>
    <mergeCell ref="E1589:F1589"/>
    <mergeCell ref="E1599:F1599"/>
    <mergeCell ref="E1619:F1619"/>
    <mergeCell ref="E1567:AB1567"/>
    <mergeCell ref="A1604:A1608"/>
    <mergeCell ref="E1571:F1571"/>
    <mergeCell ref="B1516:B1521"/>
    <mergeCell ref="B1528:B1533"/>
    <mergeCell ref="A1540:A1545"/>
    <mergeCell ref="B1540:B1545"/>
    <mergeCell ref="A1546:A1551"/>
    <mergeCell ref="B1546:B1551"/>
    <mergeCell ref="A1522:A1527"/>
    <mergeCell ref="B1522:B1527"/>
    <mergeCell ref="A1528:A1533"/>
    <mergeCell ref="A1375:B1377"/>
    <mergeCell ref="B1297:B1302"/>
    <mergeCell ref="B1430:B1435"/>
    <mergeCell ref="A1436:A1441"/>
    <mergeCell ref="B1436:B1441"/>
    <mergeCell ref="B1552:B1557"/>
    <mergeCell ref="A1516:A1521"/>
    <mergeCell ref="A1472:A1477"/>
    <mergeCell ref="B1472:B1477"/>
    <mergeCell ref="B1504:B1509"/>
    <mergeCell ref="A1504:A1509"/>
    <mergeCell ref="A1498:A1503"/>
    <mergeCell ref="B1498:B1503"/>
    <mergeCell ref="A1478:A1483"/>
    <mergeCell ref="B1478:B1483"/>
    <mergeCell ref="A1486:B1488"/>
    <mergeCell ref="A1489:B1490"/>
    <mergeCell ref="A1491:B1492"/>
    <mergeCell ref="A1406:A1411"/>
    <mergeCell ref="B1406:B1411"/>
    <mergeCell ref="A1412:A1417"/>
    <mergeCell ref="B1460:B1465"/>
    <mergeCell ref="A1466:A1471"/>
    <mergeCell ref="A1378:B1379"/>
    <mergeCell ref="A1303:A1308"/>
    <mergeCell ref="A1559:B1561"/>
    <mergeCell ref="B1534:B1539"/>
    <mergeCell ref="B1589:B1593"/>
    <mergeCell ref="B1577:B1582"/>
    <mergeCell ref="A1577:A1582"/>
    <mergeCell ref="B1571:B1576"/>
    <mergeCell ref="A1571:A1576"/>
    <mergeCell ref="B1412:B1417"/>
    <mergeCell ref="A1315:A1320"/>
    <mergeCell ref="B1315:B1320"/>
    <mergeCell ref="A1418:A1423"/>
    <mergeCell ref="B1418:B1423"/>
    <mergeCell ref="A1380:B1381"/>
    <mergeCell ref="A1552:A1557"/>
    <mergeCell ref="A1534:A1539"/>
    <mergeCell ref="B1394:B1399"/>
    <mergeCell ref="A1394:A1399"/>
    <mergeCell ref="B1363:B1368"/>
    <mergeCell ref="A1369:A1374"/>
    <mergeCell ref="A1333:A1338"/>
    <mergeCell ref="B1369:B1374"/>
    <mergeCell ref="A1442:A1447"/>
    <mergeCell ref="B1442:B1447"/>
    <mergeCell ref="A682:A687"/>
    <mergeCell ref="B682:B687"/>
    <mergeCell ref="A717:B718"/>
    <mergeCell ref="A676:A681"/>
    <mergeCell ref="B676:B681"/>
    <mergeCell ref="A694:A699"/>
    <mergeCell ref="B700:B705"/>
    <mergeCell ref="A1203:A1208"/>
    <mergeCell ref="B1203:B1208"/>
    <mergeCell ref="B824:B829"/>
    <mergeCell ref="B830:B835"/>
    <mergeCell ref="A830:A835"/>
    <mergeCell ref="A1110:A1114"/>
    <mergeCell ref="B992:B997"/>
    <mergeCell ref="A998:A1003"/>
    <mergeCell ref="B998:B1003"/>
    <mergeCell ref="A1058:A1063"/>
    <mergeCell ref="B1058:B1063"/>
    <mergeCell ref="B872:B877"/>
    <mergeCell ref="A878:A883"/>
    <mergeCell ref="B878:B883"/>
    <mergeCell ref="A848:A853"/>
    <mergeCell ref="B848:B853"/>
    <mergeCell ref="A1197:A1202"/>
    <mergeCell ref="B559:B564"/>
    <mergeCell ref="A670:A675"/>
    <mergeCell ref="A706:A711"/>
    <mergeCell ref="A1070:A1075"/>
    <mergeCell ref="B1070:B1075"/>
    <mergeCell ref="B974:B979"/>
    <mergeCell ref="A980:A985"/>
    <mergeCell ref="B980:B985"/>
    <mergeCell ref="A986:A991"/>
    <mergeCell ref="A1040:A1045"/>
    <mergeCell ref="B1040:B1045"/>
    <mergeCell ref="B1034:B1039"/>
    <mergeCell ref="A1016:A1021"/>
    <mergeCell ref="B1016:B1021"/>
    <mergeCell ref="A1022:A1027"/>
    <mergeCell ref="B986:B991"/>
    <mergeCell ref="B670:B675"/>
    <mergeCell ref="A974:A979"/>
    <mergeCell ref="A731:A736"/>
    <mergeCell ref="B968:B973"/>
    <mergeCell ref="A992:A997"/>
    <mergeCell ref="B706:B711"/>
    <mergeCell ref="A712:B714"/>
    <mergeCell ref="A715:B716"/>
    <mergeCell ref="B578:B583"/>
    <mergeCell ref="A584:A589"/>
    <mergeCell ref="B584:B589"/>
    <mergeCell ref="A626:A631"/>
    <mergeCell ref="B664:B669"/>
    <mergeCell ref="A664:A669"/>
    <mergeCell ref="B572:B577"/>
    <mergeCell ref="B650:B655"/>
    <mergeCell ref="A656:B658"/>
    <mergeCell ref="A659:B660"/>
    <mergeCell ref="A372:A377"/>
    <mergeCell ref="B372:B377"/>
    <mergeCell ref="A342:A347"/>
    <mergeCell ref="B342:B347"/>
    <mergeCell ref="B541:B546"/>
    <mergeCell ref="A688:A693"/>
    <mergeCell ref="B688:B693"/>
    <mergeCell ref="A572:A577"/>
    <mergeCell ref="B396:B401"/>
    <mergeCell ref="A384:A389"/>
    <mergeCell ref="B456:B461"/>
    <mergeCell ref="B450:B455"/>
    <mergeCell ref="A534:B535"/>
    <mergeCell ref="B626:B631"/>
    <mergeCell ref="A482:A487"/>
    <mergeCell ref="B482:B487"/>
    <mergeCell ref="A402:A407"/>
    <mergeCell ref="A456:A461"/>
    <mergeCell ref="A396:A401"/>
    <mergeCell ref="A354:A359"/>
    <mergeCell ref="B354:B359"/>
    <mergeCell ref="B644:B649"/>
    <mergeCell ref="A650:A655"/>
    <mergeCell ref="A488:A493"/>
    <mergeCell ref="A360:A365"/>
    <mergeCell ref="B360:B365"/>
    <mergeCell ref="A366:A371"/>
    <mergeCell ref="B200:B205"/>
    <mergeCell ref="B194:B199"/>
    <mergeCell ref="A348:A353"/>
    <mergeCell ref="A206:A211"/>
    <mergeCell ref="A188:A193"/>
    <mergeCell ref="A194:A199"/>
    <mergeCell ref="A200:A205"/>
    <mergeCell ref="A270:A275"/>
    <mergeCell ref="B270:B275"/>
    <mergeCell ref="A276:A281"/>
    <mergeCell ref="B366:B371"/>
    <mergeCell ref="A330:A335"/>
    <mergeCell ref="A336:A341"/>
    <mergeCell ref="B336:B341"/>
    <mergeCell ref="B330:B335"/>
    <mergeCell ref="E170:F170"/>
    <mergeCell ref="A324:A329"/>
    <mergeCell ref="B324:B329"/>
    <mergeCell ref="B170:B175"/>
    <mergeCell ref="A128:A133"/>
    <mergeCell ref="B128:B133"/>
    <mergeCell ref="B152:B157"/>
    <mergeCell ref="A134:A139"/>
    <mergeCell ref="B122:B127"/>
    <mergeCell ref="A182:A187"/>
    <mergeCell ref="B134:B139"/>
    <mergeCell ref="A152:A157"/>
    <mergeCell ref="B242:B247"/>
    <mergeCell ref="A242:A247"/>
    <mergeCell ref="B206:B211"/>
    <mergeCell ref="A212:A217"/>
    <mergeCell ref="B212:B217"/>
    <mergeCell ref="B300:B305"/>
    <mergeCell ref="A312:A317"/>
    <mergeCell ref="B312:B317"/>
    <mergeCell ref="A288:A293"/>
    <mergeCell ref="B288:B293"/>
    <mergeCell ref="A158:A163"/>
    <mergeCell ref="B158:B163"/>
    <mergeCell ref="A164:A169"/>
    <mergeCell ref="B164:B169"/>
    <mergeCell ref="B188:B193"/>
    <mergeCell ref="A110:A115"/>
    <mergeCell ref="B110:B115"/>
    <mergeCell ref="B98:B103"/>
    <mergeCell ref="A104:A109"/>
    <mergeCell ref="B104:B109"/>
    <mergeCell ref="B116:B121"/>
    <mergeCell ref="A146:A151"/>
    <mergeCell ref="B146:B151"/>
    <mergeCell ref="B182:B187"/>
    <mergeCell ref="E45:F45"/>
    <mergeCell ref="A92:A97"/>
    <mergeCell ref="B61:B66"/>
    <mergeCell ref="B67:B72"/>
    <mergeCell ref="A61:A66"/>
    <mergeCell ref="A67:A72"/>
    <mergeCell ref="B92:B97"/>
    <mergeCell ref="A98:A103"/>
    <mergeCell ref="B236:B241"/>
    <mergeCell ref="A236:A241"/>
    <mergeCell ref="A77:B77"/>
    <mergeCell ref="A80:A85"/>
    <mergeCell ref="B80:B85"/>
    <mergeCell ref="A86:A91"/>
    <mergeCell ref="E140:F140"/>
    <mergeCell ref="B86:B91"/>
    <mergeCell ref="A176:A181"/>
    <mergeCell ref="B176:B181"/>
    <mergeCell ref="A140:A145"/>
    <mergeCell ref="B140:B145"/>
    <mergeCell ref="A116:A121"/>
    <mergeCell ref="A52:B53"/>
    <mergeCell ref="A122:A127"/>
    <mergeCell ref="A170:A175"/>
    <mergeCell ref="AE1:AE2"/>
    <mergeCell ref="E3:AB3"/>
    <mergeCell ref="A6:A11"/>
    <mergeCell ref="B6:B11"/>
    <mergeCell ref="E57:AB57"/>
    <mergeCell ref="A35:A39"/>
    <mergeCell ref="B35:B39"/>
    <mergeCell ref="A40:A44"/>
    <mergeCell ref="B40:B44"/>
    <mergeCell ref="A25:A29"/>
    <mergeCell ref="B25:B29"/>
    <mergeCell ref="A30:A34"/>
    <mergeCell ref="B30:B34"/>
    <mergeCell ref="A45:A49"/>
    <mergeCell ref="B45:B49"/>
    <mergeCell ref="A15:A19"/>
    <mergeCell ref="B15:B19"/>
    <mergeCell ref="A20:A24"/>
    <mergeCell ref="B20:B24"/>
    <mergeCell ref="A50:B51"/>
    <mergeCell ref="A54:B55"/>
    <mergeCell ref="AC1:AD2"/>
    <mergeCell ref="A1:AB2"/>
    <mergeCell ref="E35:F35"/>
    <mergeCell ref="E330:F330"/>
    <mergeCell ref="E232:AB232"/>
    <mergeCell ref="A218:A223"/>
    <mergeCell ref="B218:B223"/>
    <mergeCell ref="A224:B226"/>
    <mergeCell ref="A227:B228"/>
    <mergeCell ref="A229:B230"/>
    <mergeCell ref="B258:B263"/>
    <mergeCell ref="A258:A263"/>
    <mergeCell ref="A306:A311"/>
    <mergeCell ref="B306:B311"/>
    <mergeCell ref="E264:F264"/>
    <mergeCell ref="E282:F282"/>
    <mergeCell ref="E306:F306"/>
    <mergeCell ref="A318:A323"/>
    <mergeCell ref="B318:B323"/>
    <mergeCell ref="B276:B281"/>
    <mergeCell ref="A282:A287"/>
    <mergeCell ref="B282:B287"/>
    <mergeCell ref="A264:A269"/>
    <mergeCell ref="B264:B269"/>
    <mergeCell ref="A294:A299"/>
    <mergeCell ref="B294:B299"/>
    <mergeCell ref="A300:A305"/>
    <mergeCell ref="E348:F348"/>
    <mergeCell ref="E446:AB446"/>
    <mergeCell ref="A476:A481"/>
    <mergeCell ref="B476:B481"/>
    <mergeCell ref="A432:A437"/>
    <mergeCell ref="B432:B437"/>
    <mergeCell ref="A438:B440"/>
    <mergeCell ref="A441:B442"/>
    <mergeCell ref="A443:B444"/>
    <mergeCell ref="A414:A419"/>
    <mergeCell ref="B414:B419"/>
    <mergeCell ref="A420:A425"/>
    <mergeCell ref="B420:B425"/>
    <mergeCell ref="A426:A431"/>
    <mergeCell ref="B426:B431"/>
    <mergeCell ref="A470:A475"/>
    <mergeCell ref="B470:B475"/>
    <mergeCell ref="B384:B389"/>
    <mergeCell ref="A378:A383"/>
    <mergeCell ref="B378:B383"/>
    <mergeCell ref="B390:B395"/>
    <mergeCell ref="E354:F354"/>
    <mergeCell ref="B348:B353"/>
    <mergeCell ref="B402:B407"/>
    <mergeCell ref="E456:F456"/>
    <mergeCell ref="E378:F378"/>
    <mergeCell ref="A450:A455"/>
    <mergeCell ref="A390:A395"/>
    <mergeCell ref="E537:AB537"/>
    <mergeCell ref="A518:A523"/>
    <mergeCell ref="B518:B523"/>
    <mergeCell ref="A524:A528"/>
    <mergeCell ref="B524:B528"/>
    <mergeCell ref="A494:A499"/>
    <mergeCell ref="B494:B499"/>
    <mergeCell ref="A500:A505"/>
    <mergeCell ref="B500:B505"/>
    <mergeCell ref="A506:A511"/>
    <mergeCell ref="B506:B511"/>
    <mergeCell ref="A408:A413"/>
    <mergeCell ref="B408:B413"/>
    <mergeCell ref="B488:B493"/>
    <mergeCell ref="B512:B517"/>
    <mergeCell ref="A512:A517"/>
    <mergeCell ref="A529:B531"/>
    <mergeCell ref="A532:B533"/>
    <mergeCell ref="A541:A546"/>
    <mergeCell ref="A547:A552"/>
    <mergeCell ref="A553:A558"/>
    <mergeCell ref="A559:A564"/>
    <mergeCell ref="B632:B637"/>
    <mergeCell ref="A608:A613"/>
    <mergeCell ref="B608:B613"/>
    <mergeCell ref="A644:A649"/>
    <mergeCell ref="A614:A619"/>
    <mergeCell ref="B614:B619"/>
    <mergeCell ref="A620:A625"/>
    <mergeCell ref="A638:A643"/>
    <mergeCell ref="B638:B643"/>
    <mergeCell ref="B590:B595"/>
    <mergeCell ref="B553:B558"/>
    <mergeCell ref="A632:A637"/>
    <mergeCell ref="A596:A601"/>
    <mergeCell ref="B596:B601"/>
    <mergeCell ref="A590:A595"/>
    <mergeCell ref="A602:A607"/>
    <mergeCell ref="B602:B607"/>
    <mergeCell ref="B620:B625"/>
    <mergeCell ref="B547:B552"/>
    <mergeCell ref="A578:A583"/>
    <mergeCell ref="E777:AB777"/>
    <mergeCell ref="A797:A801"/>
    <mergeCell ref="B797:B801"/>
    <mergeCell ref="A761:A766"/>
    <mergeCell ref="B761:B766"/>
    <mergeCell ref="A769:B771"/>
    <mergeCell ref="A772:B773"/>
    <mergeCell ref="A774:B775"/>
    <mergeCell ref="A781:A785"/>
    <mergeCell ref="B781:B785"/>
    <mergeCell ref="A786:A790"/>
    <mergeCell ref="B786:B790"/>
    <mergeCell ref="A743:A748"/>
    <mergeCell ref="B743:B748"/>
    <mergeCell ref="A749:A754"/>
    <mergeCell ref="B749:B754"/>
    <mergeCell ref="A755:A760"/>
    <mergeCell ref="B755:B760"/>
    <mergeCell ref="E721:AB721"/>
    <mergeCell ref="B725:B730"/>
    <mergeCell ref="B731:B736"/>
    <mergeCell ref="A725:A730"/>
    <mergeCell ref="E820:AB820"/>
    <mergeCell ref="A815:B816"/>
    <mergeCell ref="A817:B818"/>
    <mergeCell ref="A802:A806"/>
    <mergeCell ref="B802:B806"/>
    <mergeCell ref="A813:B814"/>
    <mergeCell ref="A1004:A1009"/>
    <mergeCell ref="A944:A949"/>
    <mergeCell ref="A896:A901"/>
    <mergeCell ref="B896:B901"/>
    <mergeCell ref="B1004:B1009"/>
    <mergeCell ref="E934:AB934"/>
    <mergeCell ref="A918:A923"/>
    <mergeCell ref="B918:B923"/>
    <mergeCell ref="A926:B928"/>
    <mergeCell ref="A929:B930"/>
    <mergeCell ref="A902:A906"/>
    <mergeCell ref="B902:B906"/>
    <mergeCell ref="A842:A847"/>
    <mergeCell ref="B842:B847"/>
    <mergeCell ref="A866:A871"/>
    <mergeCell ref="B866:B871"/>
    <mergeCell ref="A872:A877"/>
    <mergeCell ref="A824:A829"/>
    <mergeCell ref="E866:G866"/>
    <mergeCell ref="A956:A961"/>
    <mergeCell ref="E912:G912"/>
    <mergeCell ref="E918:G918"/>
    <mergeCell ref="A854:A859"/>
    <mergeCell ref="E872:G872"/>
    <mergeCell ref="A860:A865"/>
    <mergeCell ref="B860:B865"/>
    <mergeCell ref="A884:A889"/>
    <mergeCell ref="B884:B889"/>
    <mergeCell ref="A890:A895"/>
    <mergeCell ref="B890:B895"/>
    <mergeCell ref="A907:A911"/>
    <mergeCell ref="B907:B911"/>
    <mergeCell ref="B854:B859"/>
    <mergeCell ref="A912:A917"/>
    <mergeCell ref="B912:B917"/>
    <mergeCell ref="B938:B943"/>
    <mergeCell ref="B944:B949"/>
    <mergeCell ref="A938:A943"/>
    <mergeCell ref="B956:B961"/>
    <mergeCell ref="A931:B932"/>
    <mergeCell ref="E1694:F1694"/>
    <mergeCell ref="E1689:F1689"/>
    <mergeCell ref="E1649:F1649"/>
    <mergeCell ref="E1684:F1684"/>
    <mergeCell ref="E1669:F1669"/>
    <mergeCell ref="A1448:A1453"/>
    <mergeCell ref="B1448:B1453"/>
    <mergeCell ref="B1388:B1393"/>
    <mergeCell ref="A1388:A1393"/>
    <mergeCell ref="A1454:A1459"/>
    <mergeCell ref="A1619:A1623"/>
    <mergeCell ref="B1619:B1623"/>
    <mergeCell ref="A1564:B1565"/>
    <mergeCell ref="A1460:A1465"/>
    <mergeCell ref="B1604:B1608"/>
    <mergeCell ref="A1589:A1593"/>
    <mergeCell ref="A1609:A1613"/>
    <mergeCell ref="B1609:B1613"/>
    <mergeCell ref="A1614:A1618"/>
    <mergeCell ref="B1614:B1618"/>
    <mergeCell ref="A1594:A1598"/>
    <mergeCell ref="B1594:B1598"/>
    <mergeCell ref="A1599:A1603"/>
    <mergeCell ref="B1599:B1603"/>
    <mergeCell ref="A1659:A1663"/>
    <mergeCell ref="B1659:B1663"/>
    <mergeCell ref="A1634:A1638"/>
    <mergeCell ref="B1634:B1638"/>
    <mergeCell ref="A1639:A1643"/>
    <mergeCell ref="B1639:B1643"/>
    <mergeCell ref="A1644:A1648"/>
    <mergeCell ref="B1644:B1648"/>
    <mergeCell ref="E1614:F1614"/>
    <mergeCell ref="E1634:F1634"/>
    <mergeCell ref="E1639:F1639"/>
    <mergeCell ref="E1659:F1659"/>
    <mergeCell ref="E1644:F1644"/>
    <mergeCell ref="A1649:A1653"/>
    <mergeCell ref="B1649:B1653"/>
    <mergeCell ref="E1624:F1624"/>
    <mergeCell ref="B1654:B1658"/>
    <mergeCell ref="A1654:A1658"/>
    <mergeCell ref="A1704:A1708"/>
    <mergeCell ref="B1704:B1708"/>
    <mergeCell ref="A1679:A1683"/>
    <mergeCell ref="B1679:B1683"/>
    <mergeCell ref="A1684:A1688"/>
    <mergeCell ref="B1684:B1688"/>
    <mergeCell ref="A1689:A1693"/>
    <mergeCell ref="B1689:B1693"/>
    <mergeCell ref="A1664:A1668"/>
    <mergeCell ref="B1664:B1668"/>
    <mergeCell ref="A1669:A1673"/>
    <mergeCell ref="B1669:B1673"/>
    <mergeCell ref="A1674:A1678"/>
    <mergeCell ref="B1674:B1678"/>
    <mergeCell ref="A1699:A1703"/>
    <mergeCell ref="B1699:B1703"/>
    <mergeCell ref="A1694:A1698"/>
    <mergeCell ref="B1694:B1698"/>
    <mergeCell ref="E1709:F1709"/>
    <mergeCell ref="E1714:F1714"/>
    <mergeCell ref="E1719:F1719"/>
    <mergeCell ref="E1724:F1724"/>
    <mergeCell ref="E1729:F1729"/>
    <mergeCell ref="E1743:AB1743"/>
    <mergeCell ref="A1709:A1713"/>
    <mergeCell ref="B1709:B1713"/>
    <mergeCell ref="A1719:A1723"/>
    <mergeCell ref="B1719:B1723"/>
    <mergeCell ref="A1729:A1733"/>
    <mergeCell ref="B1729:B1733"/>
    <mergeCell ref="B1783:B1788"/>
    <mergeCell ref="A1789:A1794"/>
    <mergeCell ref="B1789:B1794"/>
    <mergeCell ref="B1753:B1758"/>
    <mergeCell ref="A1753:A1758"/>
    <mergeCell ref="A1714:A1718"/>
    <mergeCell ref="B1714:B1718"/>
    <mergeCell ref="A1724:A1728"/>
    <mergeCell ref="B1724:B1728"/>
    <mergeCell ref="B1747:B1752"/>
    <mergeCell ref="A1747:A1752"/>
    <mergeCell ref="E1862:F1862"/>
    <mergeCell ref="A1765:A1770"/>
    <mergeCell ref="B1765:B1770"/>
    <mergeCell ref="A1771:A1776"/>
    <mergeCell ref="B1771:B1776"/>
    <mergeCell ref="A1736:B1737"/>
    <mergeCell ref="A1738:B1739"/>
    <mergeCell ref="A1740:B1741"/>
    <mergeCell ref="A1857:A1861"/>
    <mergeCell ref="B1857:B1861"/>
    <mergeCell ref="A1813:A1818"/>
    <mergeCell ref="B1813:B1818"/>
    <mergeCell ref="A1821:B1823"/>
    <mergeCell ref="A1824:B1825"/>
    <mergeCell ref="A1826:B1827"/>
    <mergeCell ref="A1795:A1800"/>
    <mergeCell ref="B1795:B1800"/>
    <mergeCell ref="A1801:A1806"/>
    <mergeCell ref="B1801:B1806"/>
    <mergeCell ref="A1807:A1812"/>
    <mergeCell ref="B1807:B1812"/>
    <mergeCell ref="A1777:A1782"/>
    <mergeCell ref="B1777:B1782"/>
    <mergeCell ref="A1783:A1788"/>
    <mergeCell ref="E1829:AB1829"/>
    <mergeCell ref="A1852:A1856"/>
    <mergeCell ref="B1852:B1856"/>
    <mergeCell ref="B1833:B1838"/>
    <mergeCell ref="B1839:B1844"/>
    <mergeCell ref="A1833:A1838"/>
    <mergeCell ref="A1839:A1844"/>
    <mergeCell ref="E1852:F1852"/>
    <mergeCell ref="E1857:F1857"/>
    <mergeCell ref="B1916:B1920"/>
    <mergeCell ref="A1889:A1893"/>
    <mergeCell ref="B1889:B1893"/>
    <mergeCell ref="A1894:A1898"/>
    <mergeCell ref="B1894:B1898"/>
    <mergeCell ref="A1899:A1903"/>
    <mergeCell ref="B1899:B1903"/>
    <mergeCell ref="A1862:A1866"/>
    <mergeCell ref="B1862:B1866"/>
    <mergeCell ref="A1867:A1872"/>
    <mergeCell ref="B1867:B1872"/>
    <mergeCell ref="E1942:F1942"/>
    <mergeCell ref="E1947:F1947"/>
    <mergeCell ref="E1937:F1937"/>
    <mergeCell ref="A1873:A1878"/>
    <mergeCell ref="B1873:B1878"/>
    <mergeCell ref="A1879:A1883"/>
    <mergeCell ref="B1879:B1883"/>
    <mergeCell ref="A1884:A1888"/>
    <mergeCell ref="B1884:B1888"/>
    <mergeCell ref="A1937:A1941"/>
    <mergeCell ref="B1937:B1941"/>
    <mergeCell ref="A1942:A1946"/>
    <mergeCell ref="B1942:B1946"/>
    <mergeCell ref="A1921:A1925"/>
    <mergeCell ref="B1921:B1925"/>
    <mergeCell ref="A1926:A1931"/>
    <mergeCell ref="B1926:B1931"/>
    <mergeCell ref="A1932:A1936"/>
    <mergeCell ref="B1932:B1936"/>
    <mergeCell ref="A1904:A1909"/>
    <mergeCell ref="B1904:B1909"/>
    <mergeCell ref="A1910:A1915"/>
    <mergeCell ref="B1910:B1915"/>
    <mergeCell ref="A1916:A1920"/>
    <mergeCell ref="E1932:F1932"/>
    <mergeCell ref="E1921:F1921"/>
    <mergeCell ref="A1993:A1998"/>
    <mergeCell ref="B1993:B1998"/>
    <mergeCell ref="A1999:A2004"/>
    <mergeCell ref="B1999:B2004"/>
    <mergeCell ref="A2005:A2010"/>
    <mergeCell ref="B2005:B2010"/>
    <mergeCell ref="A2023:A2028"/>
    <mergeCell ref="B2023:B2028"/>
    <mergeCell ref="A1981:A1986"/>
    <mergeCell ref="B1981:B1986"/>
    <mergeCell ref="A1987:A1992"/>
    <mergeCell ref="B1987:B1992"/>
    <mergeCell ref="A1952:B1953"/>
    <mergeCell ref="A1954:B1955"/>
    <mergeCell ref="A1956:B1957"/>
    <mergeCell ref="E1959:AB1959"/>
    <mergeCell ref="A1947:A1951"/>
    <mergeCell ref="B1947:B1951"/>
    <mergeCell ref="B1963:B1968"/>
    <mergeCell ref="B1969:B1974"/>
    <mergeCell ref="A1963:A1968"/>
    <mergeCell ref="A1969:A1974"/>
    <mergeCell ref="A2029:A2034"/>
    <mergeCell ref="B2029:B2034"/>
    <mergeCell ref="A2035:A2040"/>
    <mergeCell ref="B2035:B2040"/>
    <mergeCell ref="A2011:A2016"/>
    <mergeCell ref="B2011:B2016"/>
    <mergeCell ref="A2017:A2022"/>
    <mergeCell ref="B2017:B2022"/>
    <mergeCell ref="A2117:A2122"/>
    <mergeCell ref="B2117:B2122"/>
    <mergeCell ref="A2041:A2046"/>
    <mergeCell ref="B2041:B2046"/>
    <mergeCell ref="A2047:A2052"/>
    <mergeCell ref="B2047:B2052"/>
    <mergeCell ref="A2053:A2058"/>
    <mergeCell ref="B2053:B2058"/>
    <mergeCell ref="B2073:B2078"/>
    <mergeCell ref="B2079:B2084"/>
    <mergeCell ref="A2073:A2078"/>
    <mergeCell ref="A2079:A2084"/>
    <mergeCell ref="E2069:AB2069"/>
    <mergeCell ref="A2093:A2098"/>
    <mergeCell ref="B2093:B2098"/>
    <mergeCell ref="A2061:B2063"/>
    <mergeCell ref="A2064:B2065"/>
    <mergeCell ref="A2066:B2067"/>
    <mergeCell ref="A2135:A2140"/>
    <mergeCell ref="B2135:B2140"/>
    <mergeCell ref="A2123:A2128"/>
    <mergeCell ref="B2123:B2128"/>
    <mergeCell ref="A2129:A2134"/>
    <mergeCell ref="B2129:B2134"/>
    <mergeCell ref="A2099:A2104"/>
    <mergeCell ref="B2099:B2104"/>
    <mergeCell ref="A2105:A2110"/>
    <mergeCell ref="B2105:B2110"/>
    <mergeCell ref="A2111:A2116"/>
    <mergeCell ref="B2111:B2116"/>
    <mergeCell ref="A2141:A2146"/>
    <mergeCell ref="B2141:B2146"/>
    <mergeCell ref="A2147:A2152"/>
    <mergeCell ref="B2147:B2152"/>
    <mergeCell ref="B2225:B2230"/>
    <mergeCell ref="A2231:A2236"/>
    <mergeCell ref="B2231:B2236"/>
    <mergeCell ref="A2237:A2242"/>
    <mergeCell ref="B2237:B2242"/>
    <mergeCell ref="A2201:A2206"/>
    <mergeCell ref="B2201:B2206"/>
    <mergeCell ref="A2207:A2212"/>
    <mergeCell ref="A2183:A2188"/>
    <mergeCell ref="B2183:B2188"/>
    <mergeCell ref="A2189:A2194"/>
    <mergeCell ref="B2189:B2194"/>
    <mergeCell ref="A2153:B2155"/>
    <mergeCell ref="A2156:B2157"/>
    <mergeCell ref="A2158:B2159"/>
    <mergeCell ref="B2195:B2200"/>
    <mergeCell ref="B2310:B2315"/>
    <mergeCell ref="A2243:A2248"/>
    <mergeCell ref="B2322:B2327"/>
    <mergeCell ref="A2270:A2276"/>
    <mergeCell ref="B2270:B2274"/>
    <mergeCell ref="B2275:B2276"/>
    <mergeCell ref="A2277:A2283"/>
    <mergeCell ref="B2277:B2281"/>
    <mergeCell ref="B2282:B2283"/>
    <mergeCell ref="B2284:B2289"/>
    <mergeCell ref="A2284:A2289"/>
    <mergeCell ref="B2290:B2295"/>
    <mergeCell ref="A2290:A2295"/>
    <mergeCell ref="A2316:A2321"/>
    <mergeCell ref="B2316:B2321"/>
    <mergeCell ref="A2322:A2327"/>
    <mergeCell ref="A2304:A2309"/>
    <mergeCell ref="B2304:B2309"/>
    <mergeCell ref="A2328:A2333"/>
    <mergeCell ref="B2328:B2333"/>
    <mergeCell ref="B2243:B2248"/>
    <mergeCell ref="A2334:A2339"/>
    <mergeCell ref="B2334:B2339"/>
    <mergeCell ref="A2259:B2260"/>
    <mergeCell ref="A2261:B2262"/>
    <mergeCell ref="A2195:A2200"/>
    <mergeCell ref="E2161:AB2161"/>
    <mergeCell ref="E2264:AB2264"/>
    <mergeCell ref="A2249:A2254"/>
    <mergeCell ref="B2249:B2254"/>
    <mergeCell ref="B2207:B2212"/>
    <mergeCell ref="A2213:A2218"/>
    <mergeCell ref="B2213:B2218"/>
    <mergeCell ref="A2219:A2224"/>
    <mergeCell ref="B2219:B2224"/>
    <mergeCell ref="A2225:A2230"/>
    <mergeCell ref="B2165:B2170"/>
    <mergeCell ref="B2171:B2176"/>
    <mergeCell ref="A2165:A2170"/>
    <mergeCell ref="A2171:A2176"/>
    <mergeCell ref="A2256:B2258"/>
    <mergeCell ref="A2310:A2315"/>
    <mergeCell ref="E2426:AB2426"/>
    <mergeCell ref="A2432:A2439"/>
    <mergeCell ref="B2432:B2436"/>
    <mergeCell ref="B2437:B2439"/>
    <mergeCell ref="A2358:A2363"/>
    <mergeCell ref="B2358:B2363"/>
    <mergeCell ref="A2364:A2369"/>
    <mergeCell ref="B2364:B2369"/>
    <mergeCell ref="A2370:A2375"/>
    <mergeCell ref="B2370:B2375"/>
    <mergeCell ref="A2412:A2417"/>
    <mergeCell ref="B2412:B2417"/>
    <mergeCell ref="A2394:A2399"/>
    <mergeCell ref="B2394:B2399"/>
    <mergeCell ref="A2400:A2405"/>
    <mergeCell ref="B2400:B2405"/>
    <mergeCell ref="A2406:A2411"/>
    <mergeCell ref="B2406:B2411"/>
    <mergeCell ref="A2376:A2381"/>
    <mergeCell ref="B2376:B2381"/>
    <mergeCell ref="A2388:A2393"/>
    <mergeCell ref="B2388:B2393"/>
    <mergeCell ref="A2382:A2387"/>
    <mergeCell ref="B2382:B2387"/>
    <mergeCell ref="A2478:A2483"/>
    <mergeCell ref="B2464:B2469"/>
    <mergeCell ref="A2458:A2463"/>
    <mergeCell ref="A2464:A2469"/>
    <mergeCell ref="A2501:B2502"/>
    <mergeCell ref="B2458:B2463"/>
    <mergeCell ref="A2340:A2345"/>
    <mergeCell ref="A2418:B2420"/>
    <mergeCell ref="A2421:B2422"/>
    <mergeCell ref="A2423:B2424"/>
    <mergeCell ref="A2440:A2447"/>
    <mergeCell ref="B2440:B2444"/>
    <mergeCell ref="B2445:B2447"/>
    <mergeCell ref="A2352:A2357"/>
    <mergeCell ref="B2352:B2357"/>
    <mergeCell ref="A2346:A2351"/>
    <mergeCell ref="B2346:B2351"/>
    <mergeCell ref="B2340:B2345"/>
    <mergeCell ref="A2786:B2787"/>
    <mergeCell ref="A2781:B2783"/>
    <mergeCell ref="A2784:B2785"/>
    <mergeCell ref="A2763:A2768"/>
    <mergeCell ref="B2763:B2768"/>
    <mergeCell ref="A2769:A2774"/>
    <mergeCell ref="B2769:B2774"/>
    <mergeCell ref="A2775:A2780"/>
    <mergeCell ref="B2775:B2780"/>
    <mergeCell ref="A2751:A2756"/>
    <mergeCell ref="B2751:B2756"/>
    <mergeCell ref="A2757:A2762"/>
    <mergeCell ref="B2757:B2762"/>
    <mergeCell ref="A2697:A2703"/>
    <mergeCell ref="B2697:B2701"/>
    <mergeCell ref="B2702:B2703"/>
    <mergeCell ref="A2704:A2710"/>
    <mergeCell ref="B2704:B2708"/>
    <mergeCell ref="B2709:B2710"/>
    <mergeCell ref="B2725:B2730"/>
    <mergeCell ref="A2725:A2730"/>
    <mergeCell ref="A2731:A2736"/>
    <mergeCell ref="B2731:B2736"/>
    <mergeCell ref="A2745:A2750"/>
    <mergeCell ref="B2745:B2750"/>
    <mergeCell ref="A2711:A2717"/>
    <mergeCell ref="B2711:B2715"/>
    <mergeCell ref="B2716:B2717"/>
    <mergeCell ref="A2718:A2724"/>
    <mergeCell ref="B2718:B2722"/>
    <mergeCell ref="B2723:B2724"/>
    <mergeCell ref="A2740:A2741"/>
    <mergeCell ref="A2671:A2676"/>
    <mergeCell ref="B2671:B2676"/>
    <mergeCell ref="A2665:A2670"/>
    <mergeCell ref="B2566:B2571"/>
    <mergeCell ref="A2566:A2571"/>
    <mergeCell ref="E2691:AB2691"/>
    <mergeCell ref="A2686:B2687"/>
    <mergeCell ref="A2688:B2689"/>
    <mergeCell ref="A2677:A2682"/>
    <mergeCell ref="B2677:B2682"/>
    <mergeCell ref="A2683:B2685"/>
    <mergeCell ref="A2584:A2589"/>
    <mergeCell ref="A2590:A2595"/>
    <mergeCell ref="A2632:B2633"/>
    <mergeCell ref="E2635:AB2635"/>
    <mergeCell ref="A2639:A2644"/>
    <mergeCell ref="B2639:B2644"/>
    <mergeCell ref="A2645:A2650"/>
    <mergeCell ref="B2645:B2650"/>
    <mergeCell ref="A2614:A2619"/>
    <mergeCell ref="E2671:F2671"/>
    <mergeCell ref="B2608:B2613"/>
    <mergeCell ref="B2614:B2619"/>
    <mergeCell ref="E2580:AB2580"/>
    <mergeCell ref="B2665:B2670"/>
    <mergeCell ref="A2620:A2625"/>
    <mergeCell ref="B2620:B2625"/>
    <mergeCell ref="A2627:B2629"/>
    <mergeCell ref="E2504:AB2504"/>
    <mergeCell ref="A2510:A2516"/>
    <mergeCell ref="B2510:B2514"/>
    <mergeCell ref="B2515:B2516"/>
    <mergeCell ref="B2584:B2589"/>
    <mergeCell ref="B2590:B2595"/>
    <mergeCell ref="A2517:A2523"/>
    <mergeCell ref="B2517:B2521"/>
    <mergeCell ref="A2554:A2559"/>
    <mergeCell ref="B2554:B2559"/>
    <mergeCell ref="A2560:A2565"/>
    <mergeCell ref="B2560:B2565"/>
    <mergeCell ref="A2572:B2574"/>
    <mergeCell ref="A2575:B2576"/>
    <mergeCell ref="A2577:B2578"/>
    <mergeCell ref="B2529:B2534"/>
    <mergeCell ref="A2529:A2534"/>
    <mergeCell ref="B2535:B2540"/>
    <mergeCell ref="A2535:A2540"/>
    <mergeCell ref="A2548:A2553"/>
    <mergeCell ref="A807:A811"/>
    <mergeCell ref="B807:B811"/>
    <mergeCell ref="E92:F92"/>
    <mergeCell ref="A2630:B2631"/>
    <mergeCell ref="A2602:A2607"/>
    <mergeCell ref="B2602:B2607"/>
    <mergeCell ref="A2608:A2613"/>
    <mergeCell ref="A2659:A2664"/>
    <mergeCell ref="B2659:B2664"/>
    <mergeCell ref="A2496:B2498"/>
    <mergeCell ref="A2499:B2500"/>
    <mergeCell ref="B2522:B2523"/>
    <mergeCell ref="B2524:B2528"/>
    <mergeCell ref="A2524:A2528"/>
    <mergeCell ref="A2448:A2452"/>
    <mergeCell ref="B2448:B2452"/>
    <mergeCell ref="A2453:A2457"/>
    <mergeCell ref="B2453:B2457"/>
    <mergeCell ref="B2548:B2553"/>
    <mergeCell ref="B2478:B2483"/>
    <mergeCell ref="A2484:A2489"/>
    <mergeCell ref="B2484:B2489"/>
    <mergeCell ref="A2490:A2495"/>
    <mergeCell ref="B2490:B2495"/>
  </mergeCells>
  <conditionalFormatting sqref="E12:AB12">
    <cfRule type="cellIs" dxfId="46" priority="24" operator="equal">
      <formula>$AC$12</formula>
    </cfRule>
  </conditionalFormatting>
  <conditionalFormatting sqref="E75:AB75">
    <cfRule type="cellIs" dxfId="45" priority="23" operator="equal">
      <formula>$AC$75</formula>
    </cfRule>
  </conditionalFormatting>
  <conditionalFormatting sqref="E250:AB250">
    <cfRule type="cellIs" dxfId="44" priority="22" operator="equal">
      <formula>$AC$250</formula>
    </cfRule>
  </conditionalFormatting>
  <conditionalFormatting sqref="E464:AB464">
    <cfRule type="cellIs" dxfId="43" priority="21" operator="equal">
      <formula>$AC$464</formula>
    </cfRule>
  </conditionalFormatting>
  <conditionalFormatting sqref="E567:AB567">
    <cfRule type="cellIs" dxfId="42" priority="20" operator="equal">
      <formula>$AC$567</formula>
    </cfRule>
  </conditionalFormatting>
  <conditionalFormatting sqref="E739:AB739">
    <cfRule type="cellIs" dxfId="41" priority="19" operator="equal">
      <formula>$AC$739</formula>
    </cfRule>
  </conditionalFormatting>
  <conditionalFormatting sqref="E793:AB793">
    <cfRule type="cellIs" dxfId="40" priority="18" operator="equal">
      <formula>$AC$793</formula>
    </cfRule>
  </conditionalFormatting>
  <conditionalFormatting sqref="E838:AB838">
    <cfRule type="cellIs" dxfId="39" priority="17" operator="equal">
      <formula>$AC$838</formula>
    </cfRule>
  </conditionalFormatting>
  <conditionalFormatting sqref="E952:AB952">
    <cfRule type="cellIs" dxfId="38" priority="16" operator="equal">
      <formula>$AC$952</formula>
    </cfRule>
  </conditionalFormatting>
  <conditionalFormatting sqref="E1101:AB1101">
    <cfRule type="cellIs" dxfId="37" priority="15" operator="equal">
      <formula>$AC$1101</formula>
    </cfRule>
  </conditionalFormatting>
  <conditionalFormatting sqref="E1211:AB1211">
    <cfRule type="cellIs" dxfId="36" priority="14" operator="equal">
      <formula>$AC$1211</formula>
    </cfRule>
  </conditionalFormatting>
  <conditionalFormatting sqref="E1402:AB1402">
    <cfRule type="cellIs" dxfId="35" priority="13" operator="equal">
      <formula>$AC$1402</formula>
    </cfRule>
  </conditionalFormatting>
  <conditionalFormatting sqref="E1512:AB1512">
    <cfRule type="cellIs" dxfId="34" priority="12" operator="equal">
      <formula>$AC$1512</formula>
    </cfRule>
  </conditionalFormatting>
  <conditionalFormatting sqref="E1761:AB1761">
    <cfRule type="cellIs" dxfId="33" priority="11" operator="equal">
      <formula>$AC$1761</formula>
    </cfRule>
  </conditionalFormatting>
  <conditionalFormatting sqref="E1847:AB1847">
    <cfRule type="cellIs" dxfId="32" priority="10" operator="equal">
      <formula>$AC$1847</formula>
    </cfRule>
  </conditionalFormatting>
  <conditionalFormatting sqref="E1977:AB1977">
    <cfRule type="cellIs" dxfId="31" priority="9" operator="equal">
      <formula>$AC$1977</formula>
    </cfRule>
  </conditionalFormatting>
  <conditionalFormatting sqref="E2087:AB2087">
    <cfRule type="cellIs" dxfId="30" priority="8" operator="equal">
      <formula>$AC$2087</formula>
    </cfRule>
  </conditionalFormatting>
  <conditionalFormatting sqref="E2179:AB2179">
    <cfRule type="cellIs" dxfId="29" priority="7" operator="equal">
      <formula>$AC$2179</formula>
    </cfRule>
  </conditionalFormatting>
  <conditionalFormatting sqref="E2298:AB2298">
    <cfRule type="cellIs" dxfId="28" priority="6" operator="equal">
      <formula>$AC$2298</formula>
    </cfRule>
  </conditionalFormatting>
  <conditionalFormatting sqref="E2472:AB2472">
    <cfRule type="cellIs" dxfId="27" priority="5" operator="equal">
      <formula>$AC$2472</formula>
    </cfRule>
  </conditionalFormatting>
  <conditionalFormatting sqref="E2543:AB2543">
    <cfRule type="cellIs" dxfId="26" priority="4" operator="equal">
      <formula>$AC$2543</formula>
    </cfRule>
  </conditionalFormatting>
  <conditionalFormatting sqref="E2598:AB2598">
    <cfRule type="cellIs" dxfId="25" priority="3" operator="equal">
      <formula>$AC$2598</formula>
    </cfRule>
  </conditionalFormatting>
  <conditionalFormatting sqref="E2653:AB2653">
    <cfRule type="cellIs" dxfId="24" priority="2" operator="equal">
      <formula>$AC$2653</formula>
    </cfRule>
  </conditionalFormatting>
  <conditionalFormatting sqref="E2739:AB2739">
    <cfRule type="cellIs" dxfId="0" priority="1" operator="equal">
      <formula>$AC$2739</formula>
    </cfRule>
  </conditionalFormatting>
  <pageMargins left="0" right="0" top="0.19685039370078741" bottom="0.19685039370078741" header="0.51181102362204722" footer="0.51181102362204722"/>
  <pageSetup paperSize="9" scale="55" orientation="landscape" r:id="rId1"/>
  <headerFooter alignWithMargins="0"/>
  <colBreaks count="1" manualBreakCount="1">
    <brk id="28" min="2" max="2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EB1881"/>
  <sheetViews>
    <sheetView topLeftCell="A350" zoomScaleNormal="100" workbookViewId="0">
      <selection activeCell="A373" sqref="A373"/>
    </sheetView>
  </sheetViews>
  <sheetFormatPr defaultRowHeight="12.75" x14ac:dyDescent="0.2"/>
  <cols>
    <col min="1" max="1" width="15.7109375" customWidth="1"/>
    <col min="2" max="2" width="23.140625" customWidth="1"/>
    <col min="3" max="4" width="9.140625" customWidth="1"/>
    <col min="5" max="28" width="5.7109375" customWidth="1"/>
    <col min="29" max="31" width="5.7109375" style="893" customWidth="1"/>
    <col min="32" max="56" width="9.140625" style="1" customWidth="1"/>
    <col min="57" max="57" width="9.140625" style="904" customWidth="1"/>
    <col min="58" max="81" width="9.140625" style="6" customWidth="1"/>
    <col min="82" max="114" width="9.140625" style="6"/>
    <col min="115" max="124" width="9.140625" style="1337"/>
    <col min="125" max="126" width="9.140625" style="1338"/>
  </cols>
  <sheetData>
    <row r="1" spans="1:132" s="2" customFormat="1" ht="11.25" customHeight="1" x14ac:dyDescent="0.2">
      <c r="A1" s="1399" t="s">
        <v>1001</v>
      </c>
      <c r="B1" s="1570"/>
      <c r="C1" s="1570"/>
      <c r="D1" s="1570"/>
      <c r="E1" s="1570"/>
      <c r="F1" s="1570"/>
      <c r="G1" s="1570"/>
      <c r="H1" s="1570"/>
      <c r="I1" s="1570"/>
      <c r="J1" s="1570"/>
      <c r="K1" s="1570"/>
      <c r="L1" s="1570"/>
      <c r="M1" s="1570"/>
      <c r="N1" s="1570"/>
      <c r="O1" s="1570"/>
      <c r="P1" s="1570"/>
      <c r="Q1" s="1570"/>
      <c r="R1" s="1570"/>
      <c r="S1" s="1570"/>
      <c r="T1" s="1570"/>
      <c r="U1" s="1570"/>
      <c r="V1" s="1570"/>
      <c r="W1" s="1570"/>
      <c r="X1" s="1570"/>
      <c r="Y1" s="1570"/>
      <c r="Z1" s="1570"/>
      <c r="AA1" s="1570"/>
      <c r="AB1" s="1570"/>
      <c r="AC1" s="1701" t="s">
        <v>98</v>
      </c>
      <c r="AD1" s="1701"/>
      <c r="AE1" s="1701" t="s">
        <v>106</v>
      </c>
      <c r="AF1" s="662"/>
      <c r="AG1" s="662"/>
      <c r="AH1" s="662"/>
      <c r="AI1" s="662"/>
      <c r="AJ1" s="662"/>
      <c r="AK1" s="662"/>
      <c r="AL1" s="662"/>
      <c r="AM1" s="662"/>
      <c r="AN1" s="662"/>
      <c r="AO1" s="662"/>
      <c r="AP1" s="662"/>
      <c r="AQ1" s="662"/>
      <c r="AR1" s="662"/>
      <c r="AS1" s="662"/>
      <c r="AT1" s="662"/>
      <c r="AU1" s="662"/>
      <c r="AV1" s="662"/>
      <c r="AW1" s="662"/>
      <c r="AX1" s="662"/>
      <c r="AY1" s="662"/>
      <c r="AZ1" s="662"/>
      <c r="BA1" s="662"/>
      <c r="BB1" s="662"/>
      <c r="BC1" s="662"/>
      <c r="BD1" s="662"/>
      <c r="BE1" s="1330"/>
      <c r="BF1" s="1331"/>
      <c r="BG1" s="1331"/>
      <c r="BH1" s="1331"/>
      <c r="BI1" s="1331"/>
      <c r="BJ1" s="1331"/>
      <c r="BK1" s="1331"/>
      <c r="BL1" s="1331"/>
      <c r="BM1" s="1331"/>
      <c r="BN1" s="1331"/>
      <c r="BO1" s="1331"/>
      <c r="BP1" s="1331"/>
      <c r="BQ1" s="1331"/>
      <c r="BR1" s="1331"/>
      <c r="BS1" s="1331"/>
      <c r="BT1" s="1331"/>
      <c r="BU1" s="1331"/>
      <c r="BV1" s="1331"/>
      <c r="BW1" s="1331"/>
      <c r="BX1" s="1331"/>
      <c r="BY1" s="1331"/>
      <c r="BZ1" s="1331"/>
      <c r="CA1" s="1331"/>
      <c r="CB1" s="1331"/>
      <c r="CC1" s="6"/>
      <c r="CD1" s="6"/>
      <c r="CE1" s="6"/>
      <c r="CF1" s="6"/>
      <c r="CG1" s="6"/>
      <c r="CH1" s="6"/>
      <c r="CI1" s="6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6"/>
      <c r="CV1" s="6"/>
      <c r="CW1" s="6"/>
      <c r="CX1" s="6"/>
      <c r="CY1" s="6"/>
      <c r="CZ1" s="6"/>
      <c r="DA1" s="6"/>
      <c r="DB1" s="6"/>
      <c r="DC1" s="6"/>
      <c r="DD1" s="6"/>
      <c r="DE1" s="6"/>
      <c r="DF1" s="6"/>
      <c r="DG1" s="6"/>
      <c r="DH1" s="6"/>
      <c r="DI1" s="6"/>
      <c r="DJ1" s="6"/>
      <c r="DK1" s="6"/>
      <c r="DL1" s="6"/>
      <c r="DM1" s="6"/>
      <c r="DN1" s="6"/>
      <c r="DO1" s="6"/>
      <c r="DP1" s="6"/>
      <c r="DQ1" s="6"/>
      <c r="DR1" s="6"/>
      <c r="DS1" s="6"/>
      <c r="DT1" s="6"/>
      <c r="DU1" s="3"/>
      <c r="DV1" s="3"/>
    </row>
    <row r="2" spans="1:132" s="2" customFormat="1" ht="11.25" customHeight="1" thickBot="1" x14ac:dyDescent="0.25">
      <c r="A2" s="1570"/>
      <c r="B2" s="1570"/>
      <c r="C2" s="1570"/>
      <c r="D2" s="1570"/>
      <c r="E2" s="1570"/>
      <c r="F2" s="1570"/>
      <c r="G2" s="1570"/>
      <c r="H2" s="1570"/>
      <c r="I2" s="1570"/>
      <c r="J2" s="1570"/>
      <c r="K2" s="1570"/>
      <c r="L2" s="1570"/>
      <c r="M2" s="1570"/>
      <c r="N2" s="1570"/>
      <c r="O2" s="1570"/>
      <c r="P2" s="1570"/>
      <c r="Q2" s="1570"/>
      <c r="R2" s="1570"/>
      <c r="S2" s="1570"/>
      <c r="T2" s="1570"/>
      <c r="U2" s="1570"/>
      <c r="V2" s="1570"/>
      <c r="W2" s="1570"/>
      <c r="X2" s="1570"/>
      <c r="Y2" s="1570"/>
      <c r="Z2" s="1570"/>
      <c r="AA2" s="1570"/>
      <c r="AB2" s="1570"/>
      <c r="AC2" s="1702"/>
      <c r="AD2" s="1702"/>
      <c r="AE2" s="1702"/>
      <c r="AF2" s="661" t="s">
        <v>99</v>
      </c>
      <c r="AG2" s="664"/>
      <c r="AH2" s="664"/>
      <c r="AI2" s="664"/>
      <c r="AJ2" s="664"/>
      <c r="AK2" s="664"/>
      <c r="AL2" s="664"/>
      <c r="AM2" s="664"/>
      <c r="AN2" s="664"/>
      <c r="AO2" s="664"/>
      <c r="AP2" s="664"/>
      <c r="AQ2" s="664"/>
      <c r="AR2" s="664"/>
      <c r="AS2" s="664"/>
      <c r="AT2" s="664"/>
      <c r="AU2" s="664"/>
      <c r="AV2" s="664"/>
      <c r="AW2" s="664"/>
      <c r="AX2" s="664"/>
      <c r="AY2" s="664"/>
      <c r="AZ2" s="664"/>
      <c r="BA2" s="664"/>
      <c r="BB2" s="664"/>
      <c r="BC2" s="664"/>
      <c r="BD2" s="664"/>
      <c r="BE2" s="1339"/>
      <c r="BF2" s="1331"/>
      <c r="BG2" s="1331"/>
      <c r="BH2" s="1331"/>
      <c r="BI2" s="1331"/>
      <c r="BJ2" s="1331"/>
      <c r="BK2" s="1331"/>
      <c r="BL2" s="1331"/>
      <c r="BM2" s="1331"/>
      <c r="BN2" s="1331"/>
      <c r="BO2" s="1331"/>
      <c r="BP2" s="1331"/>
      <c r="BQ2" s="1331"/>
      <c r="BR2" s="1331"/>
      <c r="BS2" s="1331"/>
      <c r="BT2" s="1331"/>
      <c r="BU2" s="1331"/>
      <c r="BV2" s="1331"/>
      <c r="BW2" s="1331"/>
      <c r="BX2" s="1331"/>
      <c r="BY2" s="1331"/>
      <c r="BZ2" s="1331"/>
      <c r="CA2" s="1331"/>
      <c r="CB2" s="1331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3"/>
      <c r="DV2" s="3"/>
    </row>
    <row r="3" spans="1:132" s="1" customFormat="1" ht="51.75" customHeight="1" thickBot="1" x14ac:dyDescent="0.25">
      <c r="A3" s="305"/>
      <c r="B3" s="419" t="s">
        <v>38</v>
      </c>
      <c r="C3" s="28" t="s">
        <v>468</v>
      </c>
      <c r="D3" s="29" t="s">
        <v>33</v>
      </c>
      <c r="E3" s="1538" t="s">
        <v>34</v>
      </c>
      <c r="F3" s="1539"/>
      <c r="G3" s="1539"/>
      <c r="H3" s="1539"/>
      <c r="I3" s="1539"/>
      <c r="J3" s="1539"/>
      <c r="K3" s="1539"/>
      <c r="L3" s="1539"/>
      <c r="M3" s="1539"/>
      <c r="N3" s="1539"/>
      <c r="O3" s="1539"/>
      <c r="P3" s="1539"/>
      <c r="Q3" s="1539"/>
      <c r="R3" s="1539"/>
      <c r="S3" s="1539"/>
      <c r="T3" s="1539"/>
      <c r="U3" s="1539"/>
      <c r="V3" s="1539"/>
      <c r="W3" s="1539"/>
      <c r="X3" s="1539"/>
      <c r="Y3" s="1539"/>
      <c r="Z3" s="1539"/>
      <c r="AA3" s="1539"/>
      <c r="AB3" s="1540"/>
      <c r="AC3" s="177" t="s">
        <v>100</v>
      </c>
      <c r="AD3" s="177" t="s">
        <v>101</v>
      </c>
      <c r="AE3" s="178" t="s">
        <v>102</v>
      </c>
      <c r="AF3" s="179" t="s">
        <v>103</v>
      </c>
      <c r="AG3" s="180">
        <v>1</v>
      </c>
      <c r="AH3" s="180">
        <v>2</v>
      </c>
      <c r="AI3" s="180">
        <v>3</v>
      </c>
      <c r="AJ3" s="180">
        <v>4</v>
      </c>
      <c r="AK3" s="180">
        <v>5</v>
      </c>
      <c r="AL3" s="180">
        <v>6</v>
      </c>
      <c r="AM3" s="180">
        <v>7</v>
      </c>
      <c r="AN3" s="180">
        <v>8</v>
      </c>
      <c r="AO3" s="180">
        <v>9</v>
      </c>
      <c r="AP3" s="180">
        <v>10</v>
      </c>
      <c r="AQ3" s="180">
        <v>11</v>
      </c>
      <c r="AR3" s="180">
        <v>12</v>
      </c>
      <c r="AS3" s="180">
        <v>13</v>
      </c>
      <c r="AT3" s="180">
        <v>14</v>
      </c>
      <c r="AU3" s="180">
        <v>15</v>
      </c>
      <c r="AV3" s="180">
        <v>16</v>
      </c>
      <c r="AW3" s="180">
        <v>17</v>
      </c>
      <c r="AX3" s="180">
        <v>18</v>
      </c>
      <c r="AY3" s="180">
        <v>19</v>
      </c>
      <c r="AZ3" s="180">
        <v>20</v>
      </c>
      <c r="BA3" s="180">
        <v>21</v>
      </c>
      <c r="BB3" s="180">
        <v>22</v>
      </c>
      <c r="BC3" s="180">
        <v>23</v>
      </c>
      <c r="BD3" s="1329" t="s">
        <v>104</v>
      </c>
      <c r="BE3" s="904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</row>
    <row r="4" spans="1:132" s="4" customFormat="1" ht="10.5" customHeight="1" thickBot="1" x14ac:dyDescent="0.25">
      <c r="A4" s="406" t="s">
        <v>470</v>
      </c>
      <c r="B4" s="586"/>
      <c r="C4" s="30"/>
      <c r="D4" s="30"/>
      <c r="E4" s="30">
        <v>1</v>
      </c>
      <c r="F4" s="30">
        <v>2</v>
      </c>
      <c r="G4" s="30">
        <v>3</v>
      </c>
      <c r="H4" s="209">
        <v>4</v>
      </c>
      <c r="I4" s="30">
        <v>5</v>
      </c>
      <c r="J4" s="30">
        <v>6</v>
      </c>
      <c r="K4" s="30">
        <v>7</v>
      </c>
      <c r="L4" s="30">
        <v>8</v>
      </c>
      <c r="M4" s="30">
        <v>9</v>
      </c>
      <c r="N4" s="209">
        <v>10</v>
      </c>
      <c r="O4" s="30">
        <v>11</v>
      </c>
      <c r="P4" s="30">
        <v>12</v>
      </c>
      <c r="Q4" s="30">
        <v>13</v>
      </c>
      <c r="R4" s="30">
        <v>14</v>
      </c>
      <c r="S4" s="30">
        <v>15</v>
      </c>
      <c r="T4" s="30">
        <v>16</v>
      </c>
      <c r="U4" s="30">
        <v>17</v>
      </c>
      <c r="V4" s="209">
        <v>18</v>
      </c>
      <c r="W4" s="30">
        <v>19</v>
      </c>
      <c r="X4" s="30">
        <v>20</v>
      </c>
      <c r="Y4" s="30">
        <v>21</v>
      </c>
      <c r="Z4" s="30">
        <v>22</v>
      </c>
      <c r="AA4" s="30">
        <v>23</v>
      </c>
      <c r="AB4" s="30">
        <v>24</v>
      </c>
      <c r="AC4" s="198"/>
      <c r="AD4" s="198"/>
      <c r="AE4" s="198"/>
      <c r="AF4" s="181"/>
      <c r="AG4" s="181"/>
      <c r="AH4" s="181"/>
      <c r="AI4" s="181"/>
      <c r="AJ4" s="181"/>
      <c r="AK4" s="181"/>
      <c r="AL4" s="181"/>
      <c r="AM4" s="181"/>
      <c r="AN4" s="181"/>
      <c r="AO4" s="181"/>
      <c r="AP4" s="181"/>
      <c r="AQ4" s="181"/>
      <c r="AR4" s="181"/>
      <c r="AS4" s="181"/>
      <c r="AT4" s="181"/>
      <c r="AU4" s="181"/>
      <c r="AV4" s="181"/>
      <c r="AW4" s="181"/>
      <c r="AX4" s="181"/>
      <c r="AY4" s="181"/>
      <c r="AZ4" s="181"/>
      <c r="BA4" s="181"/>
      <c r="BB4" s="181"/>
      <c r="BC4" s="181"/>
      <c r="BD4" s="181"/>
      <c r="BE4" s="905"/>
      <c r="BF4" s="91"/>
      <c r="BG4" s="91"/>
      <c r="BH4" s="91"/>
      <c r="BI4" s="91"/>
      <c r="BJ4" s="91"/>
      <c r="BK4" s="91"/>
      <c r="BL4" s="91"/>
      <c r="BM4" s="91"/>
      <c r="BN4" s="91"/>
      <c r="BO4" s="91"/>
      <c r="BP4" s="91"/>
      <c r="BQ4" s="91"/>
      <c r="BR4" s="91"/>
      <c r="BS4" s="91"/>
      <c r="BT4" s="91"/>
      <c r="BU4" s="91"/>
      <c r="BV4" s="91"/>
      <c r="BW4" s="91"/>
      <c r="BX4" s="91"/>
      <c r="BY4" s="91"/>
      <c r="BZ4" s="91"/>
      <c r="CA4" s="91"/>
      <c r="CB4" s="91"/>
      <c r="CC4" s="91"/>
      <c r="CD4" s="91"/>
      <c r="CE4" s="91"/>
      <c r="CF4" s="91"/>
      <c r="CG4" s="91"/>
      <c r="CH4" s="91"/>
      <c r="CI4" s="91"/>
      <c r="CJ4" s="91"/>
      <c r="CK4" s="91"/>
      <c r="CL4" s="91"/>
      <c r="CM4" s="91"/>
      <c r="CN4" s="91"/>
      <c r="CO4" s="91"/>
      <c r="CP4" s="91"/>
      <c r="CQ4" s="91"/>
      <c r="CR4" s="91"/>
      <c r="CS4" s="91"/>
      <c r="CT4" s="91"/>
      <c r="CU4" s="91"/>
      <c r="CV4" s="91"/>
      <c r="CW4" s="91"/>
      <c r="CX4" s="91"/>
      <c r="CY4" s="91"/>
      <c r="CZ4" s="91"/>
      <c r="DA4" s="91"/>
      <c r="DB4" s="91"/>
      <c r="DC4" s="91"/>
      <c r="DD4" s="91"/>
      <c r="DE4" s="91"/>
      <c r="DF4" s="91"/>
      <c r="DG4" s="91"/>
      <c r="DH4" s="91"/>
      <c r="DI4" s="91"/>
      <c r="DJ4" s="91"/>
      <c r="DK4" s="91"/>
      <c r="DL4" s="91"/>
      <c r="DM4" s="91"/>
      <c r="DN4" s="91"/>
      <c r="DO4" s="91"/>
      <c r="DP4" s="91"/>
      <c r="DQ4" s="91"/>
      <c r="DR4" s="91"/>
      <c r="DS4" s="91"/>
      <c r="DT4" s="91"/>
      <c r="DU4" s="1332"/>
      <c r="DV4" s="1332"/>
      <c r="DW4" s="443"/>
      <c r="DX4" s="443"/>
      <c r="DY4" s="443"/>
      <c r="DZ4" s="443"/>
      <c r="EA4" s="443"/>
      <c r="EB4" s="443"/>
    </row>
    <row r="5" spans="1:132" s="4" customFormat="1" ht="10.5" customHeight="1" x14ac:dyDescent="0.2">
      <c r="A5" s="546" t="s">
        <v>94</v>
      </c>
      <c r="B5" s="430"/>
      <c r="C5" s="31"/>
      <c r="D5" s="32"/>
      <c r="E5" s="32">
        <v>3</v>
      </c>
      <c r="F5" s="32">
        <v>3</v>
      </c>
      <c r="G5" s="32">
        <v>3</v>
      </c>
      <c r="H5" s="210">
        <v>3</v>
      </c>
      <c r="I5" s="32">
        <v>3</v>
      </c>
      <c r="J5" s="32">
        <v>3</v>
      </c>
      <c r="K5" s="32">
        <v>3</v>
      </c>
      <c r="L5" s="32">
        <v>3</v>
      </c>
      <c r="M5" s="32">
        <v>3</v>
      </c>
      <c r="N5" s="210">
        <v>3</v>
      </c>
      <c r="O5" s="32">
        <v>3</v>
      </c>
      <c r="P5" s="32">
        <v>3</v>
      </c>
      <c r="Q5" s="32">
        <v>3</v>
      </c>
      <c r="R5" s="32">
        <v>3</v>
      </c>
      <c r="S5" s="32">
        <v>3</v>
      </c>
      <c r="T5" s="32">
        <v>3</v>
      </c>
      <c r="U5" s="32">
        <v>3</v>
      </c>
      <c r="V5" s="210">
        <v>3</v>
      </c>
      <c r="W5" s="32">
        <v>3</v>
      </c>
      <c r="X5" s="32">
        <v>3</v>
      </c>
      <c r="Y5" s="32">
        <v>3</v>
      </c>
      <c r="Z5" s="32">
        <v>3</v>
      </c>
      <c r="AA5" s="32">
        <v>3</v>
      </c>
      <c r="AB5" s="32">
        <v>3</v>
      </c>
      <c r="AC5" s="198"/>
      <c r="AD5" s="198"/>
      <c r="AE5" s="198"/>
      <c r="AF5" s="181"/>
      <c r="AG5" s="181"/>
      <c r="AH5" s="181"/>
      <c r="AI5" s="181"/>
      <c r="AJ5" s="181"/>
      <c r="AK5" s="181"/>
      <c r="AL5" s="181"/>
      <c r="AM5" s="181"/>
      <c r="AN5" s="181"/>
      <c r="AO5" s="181"/>
      <c r="AP5" s="181"/>
      <c r="AQ5" s="181"/>
      <c r="AR5" s="181"/>
      <c r="AS5" s="181"/>
      <c r="AT5" s="181"/>
      <c r="AU5" s="181"/>
      <c r="AV5" s="181"/>
      <c r="AW5" s="181"/>
      <c r="AX5" s="181"/>
      <c r="AY5" s="181"/>
      <c r="AZ5" s="181"/>
      <c r="BA5" s="181"/>
      <c r="BB5" s="181"/>
      <c r="BC5" s="181"/>
      <c r="BD5" s="181"/>
      <c r="BE5" s="905"/>
      <c r="BF5" s="91"/>
      <c r="BG5" s="91"/>
      <c r="BH5" s="91"/>
      <c r="BI5" s="91"/>
      <c r="BJ5" s="91"/>
      <c r="BK5" s="91"/>
      <c r="BL5" s="91"/>
      <c r="BM5" s="91"/>
      <c r="BN5" s="91"/>
      <c r="BO5" s="91"/>
      <c r="BP5" s="91"/>
      <c r="BQ5" s="91"/>
      <c r="BR5" s="91"/>
      <c r="BS5" s="91"/>
      <c r="BT5" s="91"/>
      <c r="BU5" s="91"/>
      <c r="BV5" s="91"/>
      <c r="BW5" s="91"/>
      <c r="BX5" s="91"/>
      <c r="BY5" s="91"/>
      <c r="BZ5" s="91"/>
      <c r="CA5" s="91"/>
      <c r="CB5" s="91"/>
      <c r="CC5" s="91"/>
      <c r="CD5" s="91"/>
      <c r="CE5" s="91"/>
      <c r="CF5" s="91"/>
      <c r="CG5" s="91"/>
      <c r="CH5" s="91"/>
      <c r="CI5" s="91"/>
      <c r="CJ5" s="91"/>
      <c r="CK5" s="91"/>
      <c r="CL5" s="91"/>
      <c r="CM5" s="91"/>
      <c r="CN5" s="91"/>
      <c r="CO5" s="91"/>
      <c r="CP5" s="91"/>
      <c r="CQ5" s="91"/>
      <c r="CR5" s="91"/>
      <c r="CS5" s="91"/>
      <c r="CT5" s="91"/>
      <c r="CU5" s="91"/>
      <c r="CV5" s="91"/>
      <c r="CW5" s="91"/>
      <c r="CX5" s="91"/>
      <c r="CY5" s="91"/>
      <c r="CZ5" s="91"/>
      <c r="DA5" s="91"/>
      <c r="DB5" s="91"/>
      <c r="DC5" s="91"/>
      <c r="DD5" s="91"/>
      <c r="DE5" s="91"/>
      <c r="DF5" s="91"/>
      <c r="DG5" s="91"/>
      <c r="DH5" s="91"/>
      <c r="DI5" s="91"/>
      <c r="DJ5" s="91"/>
      <c r="DK5" s="91"/>
      <c r="DL5" s="91"/>
      <c r="DM5" s="91"/>
      <c r="DN5" s="91"/>
      <c r="DO5" s="91"/>
      <c r="DP5" s="91"/>
      <c r="DQ5" s="91"/>
      <c r="DR5" s="91"/>
      <c r="DS5" s="91"/>
      <c r="DT5" s="91"/>
      <c r="DU5" s="1332"/>
      <c r="DV5" s="1332"/>
      <c r="DW5" s="443"/>
      <c r="DX5" s="443"/>
      <c r="DY5" s="443"/>
      <c r="DZ5" s="443"/>
      <c r="EA5" s="443"/>
      <c r="EB5" s="443"/>
    </row>
    <row r="6" spans="1:132" s="4" customFormat="1" ht="10.5" customHeight="1" thickBot="1" x14ac:dyDescent="0.25">
      <c r="A6" s="547" t="s">
        <v>97</v>
      </c>
      <c r="B6" s="434"/>
      <c r="C6" s="33"/>
      <c r="D6" s="34"/>
      <c r="E6" s="34">
        <v>3</v>
      </c>
      <c r="F6" s="34">
        <v>3</v>
      </c>
      <c r="G6" s="34">
        <v>3</v>
      </c>
      <c r="H6" s="753">
        <v>3</v>
      </c>
      <c r="I6" s="34">
        <v>3</v>
      </c>
      <c r="J6" s="34">
        <v>3</v>
      </c>
      <c r="K6" s="34">
        <v>3</v>
      </c>
      <c r="L6" s="34">
        <v>3</v>
      </c>
      <c r="M6" s="34">
        <v>3</v>
      </c>
      <c r="N6" s="753">
        <v>3</v>
      </c>
      <c r="O6" s="34">
        <v>3</v>
      </c>
      <c r="P6" s="34">
        <v>3</v>
      </c>
      <c r="Q6" s="34">
        <v>3</v>
      </c>
      <c r="R6" s="34">
        <v>3</v>
      </c>
      <c r="S6" s="34">
        <v>3</v>
      </c>
      <c r="T6" s="34">
        <v>3</v>
      </c>
      <c r="U6" s="34">
        <v>3</v>
      </c>
      <c r="V6" s="753">
        <v>3</v>
      </c>
      <c r="W6" s="34">
        <v>3</v>
      </c>
      <c r="X6" s="34">
        <v>3</v>
      </c>
      <c r="Y6" s="34">
        <v>3</v>
      </c>
      <c r="Z6" s="34">
        <v>3</v>
      </c>
      <c r="AA6" s="34">
        <v>3</v>
      </c>
      <c r="AB6" s="34">
        <v>3</v>
      </c>
      <c r="AC6" s="198"/>
      <c r="AD6" s="198"/>
      <c r="AE6" s="198"/>
      <c r="AF6" s="181"/>
      <c r="AG6" s="181"/>
      <c r="AH6" s="181"/>
      <c r="AI6" s="181"/>
      <c r="AJ6" s="181"/>
      <c r="AK6" s="181"/>
      <c r="AL6" s="181"/>
      <c r="AM6" s="181"/>
      <c r="AN6" s="181"/>
      <c r="AO6" s="181"/>
      <c r="AP6" s="181"/>
      <c r="AQ6" s="181"/>
      <c r="AR6" s="181"/>
      <c r="AS6" s="181"/>
      <c r="AT6" s="181"/>
      <c r="AU6" s="181"/>
      <c r="AV6" s="181"/>
      <c r="AW6" s="181"/>
      <c r="AX6" s="181"/>
      <c r="AY6" s="181"/>
      <c r="AZ6" s="181"/>
      <c r="BA6" s="181"/>
      <c r="BB6" s="181"/>
      <c r="BC6" s="181"/>
      <c r="BD6" s="181"/>
      <c r="BE6" s="905"/>
      <c r="BF6" s="91"/>
      <c r="BG6" s="91"/>
      <c r="BH6" s="91"/>
      <c r="BI6" s="91"/>
      <c r="BJ6" s="91"/>
      <c r="BK6" s="91"/>
      <c r="BL6" s="91"/>
      <c r="BM6" s="91"/>
      <c r="BN6" s="91"/>
      <c r="BO6" s="91"/>
      <c r="BP6" s="91"/>
      <c r="BQ6" s="91"/>
      <c r="BR6" s="91"/>
      <c r="BS6" s="91"/>
      <c r="BT6" s="91"/>
      <c r="BU6" s="91"/>
      <c r="BV6" s="91"/>
      <c r="BW6" s="91"/>
      <c r="BX6" s="91"/>
      <c r="BY6" s="91"/>
      <c r="BZ6" s="91"/>
      <c r="CA6" s="91"/>
      <c r="CB6" s="91"/>
      <c r="CC6" s="91"/>
      <c r="CD6" s="91"/>
      <c r="CE6" s="91"/>
      <c r="CF6" s="91"/>
      <c r="CG6" s="91"/>
      <c r="CH6" s="91"/>
      <c r="CI6" s="91"/>
      <c r="CJ6" s="91"/>
      <c r="CK6" s="91"/>
      <c r="CL6" s="91"/>
      <c r="CM6" s="91"/>
      <c r="CN6" s="91"/>
      <c r="CO6" s="91"/>
      <c r="CP6" s="91"/>
      <c r="CQ6" s="91"/>
      <c r="CR6" s="91"/>
      <c r="CS6" s="91"/>
      <c r="CT6" s="91"/>
      <c r="CU6" s="91"/>
      <c r="CV6" s="91"/>
      <c r="CW6" s="91"/>
      <c r="CX6" s="91"/>
      <c r="CY6" s="91"/>
      <c r="CZ6" s="91"/>
      <c r="DA6" s="91"/>
      <c r="DB6" s="91"/>
      <c r="DC6" s="91"/>
      <c r="DD6" s="91"/>
      <c r="DE6" s="91"/>
      <c r="DF6" s="91"/>
      <c r="DG6" s="91"/>
      <c r="DH6" s="91"/>
      <c r="DI6" s="91"/>
      <c r="DJ6" s="91"/>
      <c r="DK6" s="91"/>
      <c r="DL6" s="91"/>
      <c r="DM6" s="91"/>
      <c r="DN6" s="91"/>
      <c r="DO6" s="91"/>
      <c r="DP6" s="91"/>
      <c r="DQ6" s="91"/>
      <c r="DR6" s="91"/>
      <c r="DS6" s="91"/>
      <c r="DT6" s="91"/>
      <c r="DU6" s="91"/>
      <c r="DV6" s="91"/>
      <c r="DW6" s="99"/>
      <c r="DX6" s="99"/>
      <c r="DY6" s="99"/>
      <c r="DZ6" s="99"/>
      <c r="EA6" s="443"/>
      <c r="EB6" s="443"/>
    </row>
    <row r="7" spans="1:132" s="4" customFormat="1" ht="10.5" customHeight="1" x14ac:dyDescent="0.2">
      <c r="A7" s="546" t="s">
        <v>95</v>
      </c>
      <c r="B7" s="430"/>
      <c r="C7" s="31"/>
      <c r="D7" s="32"/>
      <c r="E7" s="32">
        <v>2</v>
      </c>
      <c r="F7" s="32">
        <v>2</v>
      </c>
      <c r="G7" s="32">
        <v>2</v>
      </c>
      <c r="H7" s="210">
        <v>2</v>
      </c>
      <c r="I7" s="32">
        <v>2</v>
      </c>
      <c r="J7" s="32">
        <v>2</v>
      </c>
      <c r="K7" s="32">
        <v>2</v>
      </c>
      <c r="L7" s="32">
        <v>2</v>
      </c>
      <c r="M7" s="32">
        <v>2</v>
      </c>
      <c r="N7" s="210">
        <v>2</v>
      </c>
      <c r="O7" s="32">
        <v>2</v>
      </c>
      <c r="P7" s="32">
        <v>2</v>
      </c>
      <c r="Q7" s="32">
        <v>2</v>
      </c>
      <c r="R7" s="32">
        <v>2</v>
      </c>
      <c r="S7" s="32">
        <v>2</v>
      </c>
      <c r="T7" s="32">
        <v>2</v>
      </c>
      <c r="U7" s="32">
        <v>2</v>
      </c>
      <c r="V7" s="210">
        <v>2</v>
      </c>
      <c r="W7" s="32">
        <v>2</v>
      </c>
      <c r="X7" s="32">
        <v>2</v>
      </c>
      <c r="Y7" s="32">
        <v>2</v>
      </c>
      <c r="Z7" s="32">
        <v>2</v>
      </c>
      <c r="AA7" s="32">
        <v>2</v>
      </c>
      <c r="AB7" s="32">
        <v>2</v>
      </c>
      <c r="AC7" s="198"/>
      <c r="AD7" s="198"/>
      <c r="AE7" s="198"/>
      <c r="AF7" s="181"/>
      <c r="AG7" s="181"/>
      <c r="AH7" s="181"/>
      <c r="AI7" s="181"/>
      <c r="AJ7" s="181"/>
      <c r="AK7" s="181"/>
      <c r="AL7" s="181"/>
      <c r="AM7" s="181"/>
      <c r="AN7" s="181"/>
      <c r="AO7" s="181"/>
      <c r="AP7" s="181"/>
      <c r="AQ7" s="181"/>
      <c r="AR7" s="181"/>
      <c r="AS7" s="181"/>
      <c r="AT7" s="181"/>
      <c r="AU7" s="181"/>
      <c r="AV7" s="181"/>
      <c r="AW7" s="181"/>
      <c r="AX7" s="181"/>
      <c r="AY7" s="181"/>
      <c r="AZ7" s="181"/>
      <c r="BA7" s="181"/>
      <c r="BB7" s="181"/>
      <c r="BC7" s="181"/>
      <c r="BD7" s="181"/>
      <c r="BE7" s="905"/>
      <c r="BF7" s="91"/>
      <c r="BG7" s="91"/>
      <c r="BH7" s="91"/>
      <c r="BI7" s="91"/>
      <c r="BJ7" s="91"/>
      <c r="BK7" s="91"/>
      <c r="BL7" s="91"/>
      <c r="BM7" s="91"/>
      <c r="BN7" s="91"/>
      <c r="BO7" s="91"/>
      <c r="BP7" s="91"/>
      <c r="BQ7" s="91"/>
      <c r="BR7" s="91"/>
      <c r="BS7" s="91"/>
      <c r="BT7" s="91"/>
      <c r="BU7" s="91"/>
      <c r="BV7" s="91"/>
      <c r="BW7" s="91"/>
      <c r="BX7" s="91"/>
      <c r="BY7" s="91"/>
      <c r="BZ7" s="91"/>
      <c r="CA7" s="91"/>
      <c r="CB7" s="91"/>
      <c r="CC7" s="91"/>
      <c r="CD7" s="91"/>
      <c r="CE7" s="91"/>
      <c r="CF7" s="91"/>
      <c r="CG7" s="91"/>
      <c r="CH7" s="91"/>
      <c r="CI7" s="91"/>
      <c r="CJ7" s="91"/>
      <c r="CK7" s="91"/>
      <c r="CL7" s="91"/>
      <c r="CM7" s="91"/>
      <c r="CN7" s="91"/>
      <c r="CO7" s="91"/>
      <c r="CP7" s="91"/>
      <c r="CQ7" s="91"/>
      <c r="CR7" s="91"/>
      <c r="CS7" s="91"/>
      <c r="CT7" s="91"/>
      <c r="CU7" s="91"/>
      <c r="CV7" s="91"/>
      <c r="CW7" s="91"/>
      <c r="CX7" s="91"/>
      <c r="CY7" s="91"/>
      <c r="CZ7" s="91"/>
      <c r="DA7" s="91"/>
      <c r="DB7" s="91"/>
      <c r="DC7" s="91"/>
      <c r="DD7" s="91"/>
      <c r="DE7" s="91"/>
      <c r="DF7" s="91"/>
      <c r="DG7" s="91"/>
      <c r="DH7" s="91"/>
      <c r="DI7" s="91"/>
      <c r="DJ7" s="91"/>
      <c r="DK7" s="91"/>
      <c r="DL7" s="91"/>
      <c r="DM7" s="91"/>
      <c r="DN7" s="91"/>
      <c r="DO7" s="91"/>
      <c r="DP7" s="91"/>
      <c r="DQ7" s="91"/>
      <c r="DR7" s="91"/>
      <c r="DS7" s="91"/>
      <c r="DT7" s="91"/>
      <c r="DU7" s="91"/>
      <c r="DV7" s="91"/>
      <c r="DW7" s="99"/>
      <c r="DX7" s="99"/>
      <c r="DY7" s="99"/>
      <c r="DZ7" s="99"/>
      <c r="EA7" s="443"/>
      <c r="EB7" s="443"/>
    </row>
    <row r="8" spans="1:132" s="4" customFormat="1" ht="10.5" customHeight="1" thickBot="1" x14ac:dyDescent="0.25">
      <c r="A8" s="547" t="s">
        <v>96</v>
      </c>
      <c r="B8" s="434"/>
      <c r="C8" s="33"/>
      <c r="D8" s="34"/>
      <c r="E8" s="34">
        <v>2</v>
      </c>
      <c r="F8" s="34">
        <v>2</v>
      </c>
      <c r="G8" s="34">
        <v>2</v>
      </c>
      <c r="H8" s="753">
        <v>2</v>
      </c>
      <c r="I8" s="34">
        <v>2</v>
      </c>
      <c r="J8" s="34">
        <v>2</v>
      </c>
      <c r="K8" s="34">
        <v>2</v>
      </c>
      <c r="L8" s="34">
        <v>2</v>
      </c>
      <c r="M8" s="34">
        <v>2</v>
      </c>
      <c r="N8" s="753">
        <v>2</v>
      </c>
      <c r="O8" s="34">
        <v>2</v>
      </c>
      <c r="P8" s="34">
        <v>2</v>
      </c>
      <c r="Q8" s="34">
        <v>2</v>
      </c>
      <c r="R8" s="34">
        <v>2</v>
      </c>
      <c r="S8" s="34">
        <v>2</v>
      </c>
      <c r="T8" s="34">
        <v>2</v>
      </c>
      <c r="U8" s="34">
        <v>2</v>
      </c>
      <c r="V8" s="753">
        <v>2</v>
      </c>
      <c r="W8" s="34">
        <v>2</v>
      </c>
      <c r="X8" s="34">
        <v>2</v>
      </c>
      <c r="Y8" s="34">
        <v>2</v>
      </c>
      <c r="Z8" s="34">
        <v>2</v>
      </c>
      <c r="AA8" s="34">
        <v>2</v>
      </c>
      <c r="AB8" s="34">
        <v>2</v>
      </c>
      <c r="AC8" s="198"/>
      <c r="AD8" s="198"/>
      <c r="AE8" s="198"/>
      <c r="AF8" s="181"/>
      <c r="AG8" s="181"/>
      <c r="AH8" s="181"/>
      <c r="AI8" s="181"/>
      <c r="AJ8" s="181"/>
      <c r="AK8" s="181"/>
      <c r="AL8" s="181"/>
      <c r="AM8" s="181"/>
      <c r="AN8" s="181"/>
      <c r="AO8" s="181"/>
      <c r="AP8" s="181"/>
      <c r="AQ8" s="181"/>
      <c r="AR8" s="181"/>
      <c r="AS8" s="181"/>
      <c r="AT8" s="181"/>
      <c r="AU8" s="181"/>
      <c r="AV8" s="181"/>
      <c r="AW8" s="181"/>
      <c r="AX8" s="181"/>
      <c r="AY8" s="181"/>
      <c r="AZ8" s="181"/>
      <c r="BA8" s="181"/>
      <c r="BB8" s="181"/>
      <c r="BC8" s="181"/>
      <c r="BD8" s="181"/>
      <c r="BE8" s="905"/>
      <c r="BF8" s="91"/>
      <c r="BG8" s="91"/>
      <c r="BH8" s="91"/>
      <c r="BI8" s="91"/>
      <c r="BJ8" s="91"/>
      <c r="BK8" s="91"/>
      <c r="BL8" s="91"/>
      <c r="BM8" s="91"/>
      <c r="BN8" s="91"/>
      <c r="BO8" s="91"/>
      <c r="BP8" s="91"/>
      <c r="BQ8" s="91"/>
      <c r="BR8" s="91"/>
      <c r="BS8" s="91"/>
      <c r="BT8" s="91"/>
      <c r="BU8" s="91"/>
      <c r="BV8" s="91"/>
      <c r="BW8" s="91"/>
      <c r="BX8" s="91"/>
      <c r="BY8" s="91"/>
      <c r="BZ8" s="91"/>
      <c r="CA8" s="91"/>
      <c r="CB8" s="91"/>
      <c r="CC8" s="91"/>
      <c r="CD8" s="91"/>
      <c r="CE8" s="91"/>
      <c r="CF8" s="91"/>
      <c r="CG8" s="91"/>
      <c r="CH8" s="91"/>
      <c r="CI8" s="91"/>
      <c r="CJ8" s="91"/>
      <c r="CK8" s="91"/>
      <c r="CL8" s="91"/>
      <c r="CM8" s="91"/>
      <c r="CN8" s="91"/>
      <c r="CO8" s="91"/>
      <c r="CP8" s="91"/>
      <c r="CQ8" s="91"/>
      <c r="CR8" s="91"/>
      <c r="CS8" s="91"/>
      <c r="CT8" s="91"/>
      <c r="CU8" s="91"/>
      <c r="CV8" s="91"/>
      <c r="CW8" s="91"/>
      <c r="CX8" s="91"/>
      <c r="CY8" s="91"/>
      <c r="CZ8" s="91"/>
      <c r="DA8" s="91"/>
      <c r="DB8" s="91"/>
      <c r="DC8" s="91"/>
      <c r="DD8" s="91"/>
      <c r="DE8" s="91"/>
      <c r="DF8" s="91"/>
      <c r="DG8" s="91"/>
      <c r="DH8" s="91"/>
      <c r="DI8" s="91"/>
      <c r="DJ8" s="91"/>
      <c r="DK8" s="91"/>
      <c r="DL8" s="91"/>
      <c r="DM8" s="91"/>
      <c r="DN8" s="91"/>
      <c r="DO8" s="91"/>
      <c r="DP8" s="91"/>
      <c r="DQ8" s="91"/>
      <c r="DR8" s="91"/>
      <c r="DS8" s="91"/>
      <c r="DT8" s="91"/>
      <c r="DU8" s="91"/>
      <c r="DV8" s="91"/>
      <c r="DW8" s="99"/>
      <c r="DX8" s="99"/>
      <c r="DY8" s="99"/>
      <c r="DZ8" s="99"/>
      <c r="EA8" s="443"/>
      <c r="EB8" s="443"/>
    </row>
    <row r="9" spans="1:132" s="4" customFormat="1" ht="10.5" customHeight="1" x14ac:dyDescent="0.2">
      <c r="A9" s="266" t="s">
        <v>119</v>
      </c>
      <c r="B9" s="35"/>
      <c r="C9" s="484" t="s">
        <v>115</v>
      </c>
      <c r="D9" s="35" t="s">
        <v>32</v>
      </c>
      <c r="E9" s="35">
        <v>119</v>
      </c>
      <c r="F9" s="35">
        <v>119</v>
      </c>
      <c r="G9" s="35">
        <v>119</v>
      </c>
      <c r="H9" s="211">
        <v>119</v>
      </c>
      <c r="I9" s="35">
        <v>119</v>
      </c>
      <c r="J9" s="35">
        <v>119</v>
      </c>
      <c r="K9" s="35">
        <v>119</v>
      </c>
      <c r="L9" s="35">
        <v>119</v>
      </c>
      <c r="M9" s="35">
        <v>120</v>
      </c>
      <c r="N9" s="211">
        <v>120</v>
      </c>
      <c r="O9" s="484">
        <v>120</v>
      </c>
      <c r="P9" s="484">
        <v>120</v>
      </c>
      <c r="Q9" s="484">
        <v>120</v>
      </c>
      <c r="R9" s="35">
        <v>120</v>
      </c>
      <c r="S9" s="35">
        <v>119</v>
      </c>
      <c r="T9" s="35">
        <v>119</v>
      </c>
      <c r="U9" s="35">
        <v>119</v>
      </c>
      <c r="V9" s="211">
        <v>119</v>
      </c>
      <c r="W9" s="35">
        <v>119</v>
      </c>
      <c r="X9" s="35">
        <v>119</v>
      </c>
      <c r="Y9" s="35">
        <v>119</v>
      </c>
      <c r="Z9" s="35">
        <v>119</v>
      </c>
      <c r="AA9" s="35">
        <v>119</v>
      </c>
      <c r="AB9" s="35">
        <v>120</v>
      </c>
      <c r="AC9" s="198"/>
      <c r="AD9" s="198"/>
      <c r="AE9" s="198"/>
      <c r="AF9" s="181"/>
      <c r="AG9" s="181"/>
      <c r="AH9" s="181"/>
      <c r="AI9" s="181"/>
      <c r="AJ9" s="181"/>
      <c r="AK9" s="181"/>
      <c r="AL9" s="181"/>
      <c r="AM9" s="181"/>
      <c r="AN9" s="181"/>
      <c r="AO9" s="181"/>
      <c r="AP9" s="181"/>
      <c r="AQ9" s="181"/>
      <c r="AR9" s="181"/>
      <c r="AS9" s="181"/>
      <c r="AT9" s="181"/>
      <c r="AU9" s="181"/>
      <c r="AV9" s="181"/>
      <c r="AW9" s="181"/>
      <c r="AX9" s="181"/>
      <c r="AY9" s="181"/>
      <c r="AZ9" s="181"/>
      <c r="BA9" s="181"/>
      <c r="BB9" s="181"/>
      <c r="BC9" s="181"/>
      <c r="BD9" s="181"/>
      <c r="BE9" s="905"/>
      <c r="BF9" s="91"/>
      <c r="BG9" s="91"/>
      <c r="BH9" s="91"/>
      <c r="BI9" s="91"/>
      <c r="BJ9" s="91"/>
      <c r="BK9" s="91"/>
      <c r="BL9" s="91"/>
      <c r="BM9" s="91"/>
      <c r="BN9" s="91"/>
      <c r="BO9" s="91"/>
      <c r="BP9" s="91"/>
      <c r="BQ9" s="91"/>
      <c r="BR9" s="91"/>
      <c r="BS9" s="91"/>
      <c r="BT9" s="91"/>
      <c r="BU9" s="91"/>
      <c r="BV9" s="91"/>
      <c r="BW9" s="91"/>
      <c r="BX9" s="91"/>
      <c r="BY9" s="91"/>
      <c r="BZ9" s="91"/>
      <c r="CA9" s="91"/>
      <c r="CB9" s="91"/>
      <c r="CC9" s="91"/>
      <c r="CD9" s="91"/>
      <c r="CE9" s="91"/>
      <c r="CF9" s="91"/>
      <c r="CG9" s="91"/>
      <c r="CH9" s="91"/>
      <c r="CI9" s="91"/>
      <c r="CJ9" s="91"/>
      <c r="CK9" s="91"/>
      <c r="CL9" s="91"/>
      <c r="CM9" s="91"/>
      <c r="CN9" s="91"/>
      <c r="CO9" s="91"/>
      <c r="CP9" s="91"/>
      <c r="CQ9" s="91"/>
      <c r="CR9" s="91"/>
      <c r="CS9" s="91"/>
      <c r="CT9" s="91"/>
      <c r="CU9" s="91"/>
      <c r="CV9" s="91"/>
      <c r="CW9" s="91"/>
      <c r="CX9" s="91"/>
      <c r="CY9" s="91"/>
      <c r="CZ9" s="91"/>
      <c r="DA9" s="91"/>
      <c r="DB9" s="91"/>
      <c r="DC9" s="91"/>
      <c r="DD9" s="91"/>
      <c r="DE9" s="91"/>
      <c r="DF9" s="91"/>
      <c r="DG9" s="91"/>
      <c r="DH9" s="91"/>
      <c r="DI9" s="91"/>
      <c r="DJ9" s="91"/>
      <c r="DK9" s="91"/>
      <c r="DL9" s="91"/>
      <c r="DM9" s="91"/>
      <c r="DN9" s="91"/>
      <c r="DO9" s="91"/>
      <c r="DP9" s="91"/>
      <c r="DQ9" s="91"/>
      <c r="DR9" s="91"/>
      <c r="DS9" s="91"/>
      <c r="DT9" s="91"/>
      <c r="DU9" s="91"/>
      <c r="DV9" s="91"/>
      <c r="DW9" s="99"/>
      <c r="DX9" s="99"/>
      <c r="DY9" s="99"/>
      <c r="DZ9" s="99"/>
      <c r="EA9" s="443"/>
      <c r="EB9" s="443"/>
    </row>
    <row r="10" spans="1:132" s="4" customFormat="1" ht="10.5" customHeight="1" thickBot="1" x14ac:dyDescent="0.25">
      <c r="A10" s="268" t="s">
        <v>120</v>
      </c>
      <c r="B10" s="36"/>
      <c r="C10" s="485" t="s">
        <v>115</v>
      </c>
      <c r="D10" s="36" t="s">
        <v>32</v>
      </c>
      <c r="E10" s="36">
        <v>119</v>
      </c>
      <c r="F10" s="36">
        <v>119</v>
      </c>
      <c r="G10" s="36">
        <v>119</v>
      </c>
      <c r="H10" s="212">
        <v>119</v>
      </c>
      <c r="I10" s="485">
        <v>119</v>
      </c>
      <c r="J10" s="485">
        <v>119</v>
      </c>
      <c r="K10" s="485">
        <v>119</v>
      </c>
      <c r="L10" s="485">
        <v>119</v>
      </c>
      <c r="M10" s="485">
        <v>120</v>
      </c>
      <c r="N10" s="212">
        <v>120</v>
      </c>
      <c r="O10" s="485">
        <v>120</v>
      </c>
      <c r="P10" s="485">
        <v>120</v>
      </c>
      <c r="Q10" s="485">
        <v>120</v>
      </c>
      <c r="R10" s="36">
        <v>120</v>
      </c>
      <c r="S10" s="36">
        <v>119</v>
      </c>
      <c r="T10" s="36">
        <v>120</v>
      </c>
      <c r="U10" s="36">
        <v>119</v>
      </c>
      <c r="V10" s="212">
        <v>119</v>
      </c>
      <c r="W10" s="36">
        <v>120</v>
      </c>
      <c r="X10" s="36">
        <v>119</v>
      </c>
      <c r="Y10" s="36">
        <v>119</v>
      </c>
      <c r="Z10" s="36">
        <v>119</v>
      </c>
      <c r="AA10" s="36">
        <v>120</v>
      </c>
      <c r="AB10" s="36">
        <v>120</v>
      </c>
      <c r="AC10" s="199"/>
      <c r="AD10" s="199"/>
      <c r="AE10" s="199"/>
      <c r="AF10" s="181"/>
      <c r="AG10" s="181"/>
      <c r="AH10" s="181"/>
      <c r="AI10" s="181"/>
      <c r="AJ10" s="181"/>
      <c r="AK10" s="181"/>
      <c r="AL10" s="181"/>
      <c r="AM10" s="181"/>
      <c r="AN10" s="181"/>
      <c r="AO10" s="181"/>
      <c r="AP10" s="181"/>
      <c r="AQ10" s="181"/>
      <c r="AR10" s="181"/>
      <c r="AS10" s="181"/>
      <c r="AT10" s="181"/>
      <c r="AU10" s="181"/>
      <c r="AV10" s="181"/>
      <c r="AW10" s="181"/>
      <c r="AX10" s="181"/>
      <c r="AY10" s="181"/>
      <c r="AZ10" s="181"/>
      <c r="BA10" s="181"/>
      <c r="BB10" s="181"/>
      <c r="BC10" s="181"/>
      <c r="BD10" s="181"/>
      <c r="BE10" s="905"/>
      <c r="BF10" s="91"/>
      <c r="BG10" s="91"/>
      <c r="BH10" s="91"/>
      <c r="BI10" s="91"/>
      <c r="BJ10" s="91"/>
      <c r="BK10" s="91"/>
      <c r="BL10" s="91"/>
      <c r="BM10" s="91"/>
      <c r="BN10" s="91"/>
      <c r="BO10" s="91"/>
      <c r="BP10" s="91"/>
      <c r="BQ10" s="91"/>
      <c r="BR10" s="91"/>
      <c r="BS10" s="91"/>
      <c r="BT10" s="91"/>
      <c r="BU10" s="91"/>
      <c r="BV10" s="91"/>
      <c r="BW10" s="91"/>
      <c r="BX10" s="91"/>
      <c r="BY10" s="91"/>
      <c r="BZ10" s="91"/>
      <c r="CA10" s="91"/>
      <c r="CB10" s="91"/>
      <c r="CC10" s="91"/>
      <c r="CD10" s="91"/>
      <c r="CE10" s="91"/>
      <c r="CF10" s="91"/>
      <c r="CG10" s="91"/>
      <c r="CH10" s="91"/>
      <c r="CI10" s="91"/>
      <c r="CJ10" s="91"/>
      <c r="CK10" s="91"/>
      <c r="CL10" s="91"/>
      <c r="CM10" s="91"/>
      <c r="CN10" s="91"/>
      <c r="CO10" s="91"/>
      <c r="CP10" s="91"/>
      <c r="CQ10" s="91"/>
      <c r="CR10" s="91"/>
      <c r="CS10" s="91"/>
      <c r="CT10" s="91"/>
      <c r="CU10" s="91"/>
      <c r="CV10" s="91"/>
      <c r="CW10" s="91"/>
      <c r="CX10" s="91"/>
      <c r="CY10" s="91"/>
      <c r="CZ10" s="91"/>
      <c r="DA10" s="91"/>
      <c r="DB10" s="91"/>
      <c r="DC10" s="91"/>
      <c r="DD10" s="91"/>
      <c r="DE10" s="91"/>
      <c r="DF10" s="91"/>
      <c r="DG10" s="91"/>
      <c r="DH10" s="91"/>
      <c r="DI10" s="91"/>
      <c r="DJ10" s="91"/>
      <c r="DK10" s="91"/>
      <c r="DL10" s="91"/>
      <c r="DM10" s="91"/>
      <c r="DN10" s="91"/>
      <c r="DO10" s="91"/>
      <c r="DP10" s="91"/>
      <c r="DQ10" s="91"/>
      <c r="DR10" s="91"/>
      <c r="DS10" s="91"/>
      <c r="DT10" s="91"/>
      <c r="DU10" s="91"/>
      <c r="DV10" s="91"/>
      <c r="DW10" s="99"/>
      <c r="DX10" s="99"/>
      <c r="DY10" s="99"/>
      <c r="DZ10" s="99"/>
      <c r="EA10" s="443"/>
      <c r="EB10" s="443"/>
    </row>
    <row r="11" spans="1:132" s="2" customFormat="1" ht="10.5" customHeight="1" x14ac:dyDescent="0.2">
      <c r="A11" s="1415" t="s">
        <v>121</v>
      </c>
      <c r="B11" s="1442" t="s">
        <v>122</v>
      </c>
      <c r="C11" s="695" t="s">
        <v>118</v>
      </c>
      <c r="D11" s="726" t="s">
        <v>27</v>
      </c>
      <c r="E11" s="50">
        <f>ROUND(SQRT(E13^2+(E14-E15)^2)*1000/(1.73*E9),0)</f>
        <v>46</v>
      </c>
      <c r="F11" s="50">
        <f>ROUND(SQRT(F13^2+(F14-F15)^2)*1000/(1.73*F9),0)</f>
        <v>45</v>
      </c>
      <c r="G11" s="50">
        <f t="shared" ref="G11:AB11" si="0">ROUND(SQRT(G13^2+(G14-G15)^2)*1000/(1.73*G9),0)</f>
        <v>45</v>
      </c>
      <c r="H11" s="216">
        <f t="shared" si="0"/>
        <v>45</v>
      </c>
      <c r="I11" s="50">
        <f>ROUND(SQRT(I13^2+(I14-I15)^2)*1000/(1.73*I9),0)</f>
        <v>45</v>
      </c>
      <c r="J11" s="50">
        <f t="shared" si="0"/>
        <v>46</v>
      </c>
      <c r="K11" s="50">
        <f t="shared" si="0"/>
        <v>49</v>
      </c>
      <c r="L11" s="50">
        <f t="shared" si="0"/>
        <v>53</v>
      </c>
      <c r="M11" s="50">
        <f t="shared" si="0"/>
        <v>58</v>
      </c>
      <c r="N11" s="216">
        <f t="shared" si="0"/>
        <v>60</v>
      </c>
      <c r="O11" s="50">
        <f t="shared" si="0"/>
        <v>58</v>
      </c>
      <c r="P11" s="50">
        <f t="shared" si="0"/>
        <v>61</v>
      </c>
      <c r="Q11" s="50">
        <f t="shared" si="0"/>
        <v>65</v>
      </c>
      <c r="R11" s="50">
        <f t="shared" si="0"/>
        <v>67</v>
      </c>
      <c r="S11" s="50">
        <f t="shared" si="0"/>
        <v>64</v>
      </c>
      <c r="T11" s="50">
        <f t="shared" si="0"/>
        <v>61</v>
      </c>
      <c r="U11" s="50">
        <f t="shared" si="0"/>
        <v>62</v>
      </c>
      <c r="V11" s="216">
        <f t="shared" si="0"/>
        <v>64</v>
      </c>
      <c r="W11" s="50">
        <f t="shared" si="0"/>
        <v>61</v>
      </c>
      <c r="X11" s="50">
        <f t="shared" si="0"/>
        <v>58</v>
      </c>
      <c r="Y11" s="50">
        <f t="shared" si="0"/>
        <v>57</v>
      </c>
      <c r="Z11" s="50">
        <f t="shared" si="0"/>
        <v>54</v>
      </c>
      <c r="AA11" s="50">
        <f t="shared" si="0"/>
        <v>50</v>
      </c>
      <c r="AB11" s="50">
        <f t="shared" si="0"/>
        <v>48</v>
      </c>
      <c r="AC11" s="112"/>
      <c r="AD11" s="70"/>
      <c r="AE11" s="70"/>
      <c r="AF11" s="183"/>
      <c r="AG11" s="183"/>
      <c r="AH11" s="183"/>
      <c r="AI11" s="183"/>
      <c r="AJ11" s="183"/>
      <c r="AK11" s="183"/>
      <c r="AL11" s="183"/>
      <c r="AM11" s="183"/>
      <c r="AN11" s="183"/>
      <c r="AO11" s="183"/>
      <c r="AP11" s="183"/>
      <c r="AQ11" s="183"/>
      <c r="AR11" s="183"/>
      <c r="AS11" s="183"/>
      <c r="AT11" s="183"/>
      <c r="AU11" s="183"/>
      <c r="AV11" s="183"/>
      <c r="AW11" s="183"/>
      <c r="AX11" s="183"/>
      <c r="AY11" s="183"/>
      <c r="AZ11" s="183"/>
      <c r="BA11" s="183"/>
      <c r="BB11" s="183"/>
      <c r="BC11" s="183"/>
      <c r="BD11" s="183"/>
      <c r="BE11" s="400"/>
      <c r="BF11" s="114"/>
      <c r="BG11" s="114"/>
      <c r="BH11" s="114"/>
      <c r="BI11" s="114"/>
      <c r="BJ11" s="114"/>
      <c r="BK11" s="114"/>
      <c r="BL11" s="114"/>
      <c r="BM11" s="114"/>
      <c r="BN11" s="114"/>
      <c r="BO11" s="114"/>
      <c r="BP11" s="114"/>
      <c r="BQ11" s="114"/>
      <c r="BR11" s="114"/>
      <c r="BS11" s="114"/>
      <c r="BT11" s="114"/>
      <c r="BU11" s="114"/>
      <c r="BV11" s="114"/>
      <c r="BW11" s="114"/>
      <c r="BX11" s="114"/>
      <c r="BY11" s="114"/>
      <c r="BZ11" s="114"/>
      <c r="CA11" s="114"/>
      <c r="CB11" s="114"/>
      <c r="CC11" s="114"/>
      <c r="CD11" s="114"/>
      <c r="CE11" s="114"/>
      <c r="CF11" s="114"/>
      <c r="CG11" s="114"/>
      <c r="CH11" s="114"/>
      <c r="CI11" s="114"/>
      <c r="CJ11" s="114"/>
      <c r="CK11" s="114"/>
      <c r="CL11" s="114"/>
      <c r="CM11" s="114"/>
      <c r="CN11" s="114"/>
      <c r="CO11" s="114"/>
      <c r="CP11" s="114"/>
      <c r="CQ11" s="114"/>
      <c r="CR11" s="114"/>
      <c r="CS11" s="114"/>
      <c r="CT11" s="114"/>
      <c r="CU11" s="114"/>
      <c r="CV11" s="114"/>
      <c r="CW11" s="114"/>
      <c r="CX11" s="114"/>
      <c r="CY11" s="114"/>
      <c r="CZ11" s="114"/>
      <c r="DA11" s="114"/>
      <c r="DB11" s="114"/>
      <c r="DC11" s="114"/>
      <c r="DD11" s="114"/>
      <c r="DE11" s="114"/>
      <c r="DF11" s="114"/>
      <c r="DG11" s="114"/>
      <c r="DH11" s="114"/>
      <c r="DI11" s="114"/>
      <c r="DJ11" s="114"/>
      <c r="DK11" s="114"/>
      <c r="DL11" s="114"/>
      <c r="DM11" s="114"/>
      <c r="DN11" s="114"/>
      <c r="DO11" s="114"/>
      <c r="DP11" s="114"/>
      <c r="DQ11" s="114"/>
      <c r="DR11" s="114"/>
      <c r="DS11" s="114"/>
      <c r="DT11" s="114"/>
      <c r="DU11" s="114"/>
      <c r="DV11" s="114"/>
      <c r="DW11" s="121"/>
      <c r="DX11" s="121"/>
      <c r="DY11" s="121"/>
      <c r="DZ11" s="121"/>
      <c r="EA11" s="85"/>
      <c r="EB11" s="85"/>
    </row>
    <row r="12" spans="1:132" s="2" customFormat="1" ht="10.5" customHeight="1" x14ac:dyDescent="0.2">
      <c r="A12" s="1439"/>
      <c r="B12" s="1443"/>
      <c r="C12" s="846" t="s">
        <v>115</v>
      </c>
      <c r="D12" s="102" t="s">
        <v>27</v>
      </c>
      <c r="E12" s="630">
        <v>44</v>
      </c>
      <c r="F12" s="630">
        <v>50</v>
      </c>
      <c r="G12" s="630">
        <v>45</v>
      </c>
      <c r="H12" s="632">
        <v>47</v>
      </c>
      <c r="I12" s="630">
        <v>44</v>
      </c>
      <c r="J12" s="630">
        <v>43</v>
      </c>
      <c r="K12" s="630">
        <v>48</v>
      </c>
      <c r="L12" s="630">
        <v>57</v>
      </c>
      <c r="M12" s="630">
        <v>58</v>
      </c>
      <c r="N12" s="632">
        <v>56</v>
      </c>
      <c r="O12" s="630">
        <v>62</v>
      </c>
      <c r="P12" s="630">
        <v>65</v>
      </c>
      <c r="Q12" s="630">
        <v>68</v>
      </c>
      <c r="R12" s="630">
        <v>64</v>
      </c>
      <c r="S12" s="630">
        <v>66</v>
      </c>
      <c r="T12" s="630">
        <v>59</v>
      </c>
      <c r="U12" s="630">
        <v>60</v>
      </c>
      <c r="V12" s="632">
        <v>59</v>
      </c>
      <c r="W12" s="630">
        <v>57</v>
      </c>
      <c r="X12" s="630">
        <v>63</v>
      </c>
      <c r="Y12" s="630">
        <v>57</v>
      </c>
      <c r="Z12" s="630">
        <v>50</v>
      </c>
      <c r="AA12" s="630">
        <v>48</v>
      </c>
      <c r="AB12" s="630">
        <v>46</v>
      </c>
      <c r="AC12" s="41" t="s">
        <v>107</v>
      </c>
      <c r="AD12" s="466">
        <f>AD13/AC13</f>
        <v>0.5462274567537726</v>
      </c>
      <c r="AE12" s="70"/>
      <c r="AF12" s="182"/>
      <c r="AG12" s="183"/>
      <c r="AH12" s="183"/>
      <c r="AI12" s="183"/>
      <c r="AJ12" s="183"/>
      <c r="AK12" s="183"/>
      <c r="AL12" s="183"/>
      <c r="AM12" s="183"/>
      <c r="AN12" s="183"/>
      <c r="AO12" s="183"/>
      <c r="AP12" s="183"/>
      <c r="AQ12" s="183"/>
      <c r="AR12" s="183"/>
      <c r="AS12" s="183"/>
      <c r="AT12" s="183"/>
      <c r="AU12" s="183"/>
      <c r="AV12" s="183"/>
      <c r="AW12" s="183"/>
      <c r="AX12" s="183"/>
      <c r="AY12" s="183"/>
      <c r="AZ12" s="183"/>
      <c r="BA12" s="183"/>
      <c r="BB12" s="183"/>
      <c r="BC12" s="183"/>
      <c r="BD12" s="183"/>
      <c r="BE12" s="400"/>
      <c r="BF12" s="114"/>
      <c r="BG12" s="114"/>
      <c r="BH12" s="114"/>
      <c r="BI12" s="114"/>
      <c r="BJ12" s="114"/>
      <c r="BK12" s="114"/>
      <c r="BL12" s="114"/>
      <c r="BM12" s="114"/>
      <c r="BN12" s="114"/>
      <c r="BO12" s="114"/>
      <c r="BP12" s="114"/>
      <c r="BQ12" s="114"/>
      <c r="BR12" s="114"/>
      <c r="BS12" s="114"/>
      <c r="BT12" s="114"/>
      <c r="BU12" s="114"/>
      <c r="BV12" s="114"/>
      <c r="BW12" s="114"/>
      <c r="BX12" s="114"/>
      <c r="BY12" s="114"/>
      <c r="BZ12" s="114"/>
      <c r="CA12" s="114"/>
      <c r="CB12" s="114"/>
      <c r="CC12" s="114"/>
      <c r="CD12" s="114"/>
      <c r="CE12" s="114"/>
      <c r="CF12" s="114"/>
      <c r="CG12" s="114"/>
      <c r="CH12" s="114"/>
      <c r="CI12" s="114"/>
      <c r="CJ12" s="114"/>
      <c r="CK12" s="114"/>
      <c r="CL12" s="114"/>
      <c r="CM12" s="114"/>
      <c r="CN12" s="114"/>
      <c r="CO12" s="114"/>
      <c r="CP12" s="114"/>
      <c r="CQ12" s="114"/>
      <c r="CR12" s="114"/>
      <c r="CS12" s="114"/>
      <c r="CT12" s="114"/>
      <c r="CU12" s="114"/>
      <c r="CV12" s="114"/>
      <c r="CW12" s="114"/>
      <c r="CX12" s="114"/>
      <c r="CY12" s="114"/>
      <c r="CZ12" s="114"/>
      <c r="DA12" s="114"/>
      <c r="DB12" s="114"/>
      <c r="DC12" s="114"/>
      <c r="DD12" s="114"/>
      <c r="DE12" s="114"/>
      <c r="DF12" s="114"/>
      <c r="DG12" s="114"/>
      <c r="DH12" s="114"/>
      <c r="DI12" s="114"/>
      <c r="DJ12" s="114"/>
      <c r="DK12" s="114"/>
      <c r="DL12" s="114"/>
      <c r="DM12" s="114"/>
      <c r="DN12" s="114"/>
      <c r="DO12" s="114"/>
      <c r="DP12" s="114"/>
      <c r="DQ12" s="114"/>
      <c r="DR12" s="114"/>
      <c r="DS12" s="114"/>
      <c r="DT12" s="114"/>
      <c r="DU12" s="114"/>
      <c r="DV12" s="114"/>
      <c r="DW12" s="121"/>
      <c r="DX12" s="121"/>
      <c r="DY12" s="121"/>
      <c r="DZ12" s="121"/>
      <c r="EA12" s="85"/>
      <c r="EB12" s="85"/>
    </row>
    <row r="13" spans="1:132" s="2" customFormat="1" ht="10.5" customHeight="1" x14ac:dyDescent="0.2">
      <c r="A13" s="1439"/>
      <c r="B13" s="1443"/>
      <c r="C13" s="846" t="s">
        <v>908</v>
      </c>
      <c r="D13" s="102" t="s">
        <v>108</v>
      </c>
      <c r="E13" s="42">
        <v>7.9376000000000007</v>
      </c>
      <c r="F13" s="42">
        <v>7.7439999999999998</v>
      </c>
      <c r="G13" s="42">
        <v>7.6032000000000002</v>
      </c>
      <c r="H13" s="213">
        <v>7.6559999999999997</v>
      </c>
      <c r="I13" s="42">
        <v>7.7791999999999994</v>
      </c>
      <c r="J13" s="42">
        <v>7.9816000000000003</v>
      </c>
      <c r="K13" s="42">
        <v>8.5624000000000002</v>
      </c>
      <c r="L13" s="42">
        <v>9.3895999999999997</v>
      </c>
      <c r="M13" s="42">
        <v>10.4544</v>
      </c>
      <c r="N13" s="213">
        <v>11.087999999999999</v>
      </c>
      <c r="O13" s="42">
        <v>10.5776</v>
      </c>
      <c r="P13" s="42">
        <v>11.2728</v>
      </c>
      <c r="Q13" s="42">
        <v>12.1616</v>
      </c>
      <c r="R13" s="42">
        <v>12.54</v>
      </c>
      <c r="S13" s="42">
        <v>11.827200000000001</v>
      </c>
      <c r="T13" s="42">
        <v>11.413600000000001</v>
      </c>
      <c r="U13" s="42">
        <v>11.492799999999999</v>
      </c>
      <c r="V13" s="213">
        <v>12.020799999999999</v>
      </c>
      <c r="W13" s="42">
        <v>11.4312</v>
      </c>
      <c r="X13" s="42">
        <v>10.912000000000001</v>
      </c>
      <c r="Y13" s="42">
        <v>10.2432</v>
      </c>
      <c r="Z13" s="42">
        <v>9.7680000000000007</v>
      </c>
      <c r="AA13" s="42">
        <v>8.7647999999999993</v>
      </c>
      <c r="AB13" s="42">
        <v>8.4743999999999993</v>
      </c>
      <c r="AC13" s="41">
        <f>SUM(E13:AB13)</f>
        <v>239.096</v>
      </c>
      <c r="AD13" s="43">
        <f>SUM(E14:AB14)</f>
        <v>130.60080000000002</v>
      </c>
      <c r="AE13" s="135">
        <v>88</v>
      </c>
      <c r="AF13" s="183"/>
      <c r="AG13" s="183"/>
      <c r="AH13" s="183"/>
      <c r="AI13" s="183"/>
      <c r="AJ13" s="183"/>
      <c r="AK13" s="183"/>
      <c r="AL13" s="183"/>
      <c r="AM13" s="183"/>
      <c r="AN13" s="183"/>
      <c r="AO13" s="183"/>
      <c r="AP13" s="183"/>
      <c r="AQ13" s="183"/>
      <c r="AR13" s="183"/>
      <c r="AS13" s="183"/>
      <c r="AT13" s="183"/>
      <c r="AU13" s="183"/>
      <c r="AV13" s="183"/>
      <c r="AW13" s="183"/>
      <c r="AX13" s="183"/>
      <c r="AY13" s="183"/>
      <c r="AZ13" s="183"/>
      <c r="BA13" s="183"/>
      <c r="BB13" s="183"/>
      <c r="BC13" s="183"/>
      <c r="BD13" s="183"/>
      <c r="BE13" s="400"/>
      <c r="BF13" s="114"/>
      <c r="BG13" s="114"/>
      <c r="BH13" s="114"/>
      <c r="BI13" s="114"/>
      <c r="BJ13" s="114"/>
      <c r="BK13" s="114"/>
      <c r="BL13" s="114"/>
      <c r="BM13" s="114"/>
      <c r="BN13" s="114"/>
      <c r="BO13" s="114"/>
      <c r="BP13" s="114"/>
      <c r="BQ13" s="114"/>
      <c r="BR13" s="114"/>
      <c r="BS13" s="114"/>
      <c r="BT13" s="114"/>
      <c r="BU13" s="114"/>
      <c r="BV13" s="114"/>
      <c r="BW13" s="114"/>
      <c r="BX13" s="114"/>
      <c r="BY13" s="114"/>
      <c r="BZ13" s="114"/>
      <c r="CA13" s="114"/>
      <c r="CB13" s="114"/>
      <c r="CC13" s="114"/>
      <c r="CD13" s="114"/>
      <c r="CE13" s="114"/>
      <c r="CF13" s="114"/>
      <c r="CG13" s="114"/>
      <c r="CH13" s="114"/>
      <c r="CI13" s="114"/>
      <c r="CJ13" s="114"/>
      <c r="CK13" s="114"/>
      <c r="CL13" s="114"/>
      <c r="CM13" s="114"/>
      <c r="CN13" s="114"/>
      <c r="CO13" s="114"/>
      <c r="CP13" s="114"/>
      <c r="CQ13" s="114"/>
      <c r="CR13" s="114"/>
      <c r="CS13" s="114"/>
      <c r="CT13" s="114"/>
      <c r="CU13" s="114"/>
      <c r="CV13" s="114"/>
      <c r="CW13" s="114"/>
      <c r="CX13" s="114"/>
      <c r="CY13" s="114"/>
      <c r="CZ13" s="114"/>
      <c r="DA13" s="114"/>
      <c r="DB13" s="114"/>
      <c r="DC13" s="114"/>
      <c r="DD13" s="114"/>
      <c r="DE13" s="114"/>
      <c r="DF13" s="114"/>
      <c r="DG13" s="114"/>
      <c r="DH13" s="114"/>
      <c r="DI13" s="114"/>
      <c r="DJ13" s="114"/>
      <c r="DK13" s="114"/>
      <c r="DL13" s="114"/>
      <c r="DM13" s="114"/>
      <c r="DN13" s="114"/>
      <c r="DO13" s="114"/>
      <c r="DP13" s="114"/>
      <c r="DQ13" s="114"/>
      <c r="DR13" s="114"/>
      <c r="DS13" s="114"/>
      <c r="DT13" s="114"/>
      <c r="DU13" s="114"/>
      <c r="DV13" s="114"/>
      <c r="DW13" s="121"/>
      <c r="DX13" s="121"/>
      <c r="DY13" s="121"/>
      <c r="DZ13" s="121"/>
      <c r="EA13" s="85"/>
      <c r="EB13" s="85"/>
    </row>
    <row r="14" spans="1:132" s="2" customFormat="1" ht="10.5" customHeight="1" x14ac:dyDescent="0.2">
      <c r="A14" s="1439"/>
      <c r="B14" s="1443"/>
      <c r="C14" s="846" t="s">
        <v>908</v>
      </c>
      <c r="D14" s="102" t="s">
        <v>906</v>
      </c>
      <c r="E14" s="42">
        <v>5.1656000000000004</v>
      </c>
      <c r="F14" s="42">
        <v>5.1832000000000003</v>
      </c>
      <c r="G14" s="42">
        <v>5.1215999999999999</v>
      </c>
      <c r="H14" s="213">
        <v>5.2359999999999998</v>
      </c>
      <c r="I14" s="42">
        <v>5.0423999999999998</v>
      </c>
      <c r="J14" s="42">
        <v>5.2448000000000006</v>
      </c>
      <c r="K14" s="42">
        <v>5.2711999999999994</v>
      </c>
      <c r="L14" s="42">
        <v>5.6319999999999997</v>
      </c>
      <c r="M14" s="42">
        <v>6.0368000000000004</v>
      </c>
      <c r="N14" s="213">
        <v>5.8167999999999997</v>
      </c>
      <c r="O14" s="42">
        <v>5.6143999999999998</v>
      </c>
      <c r="P14" s="42">
        <v>5.8343999999999996</v>
      </c>
      <c r="Q14" s="42">
        <v>5.8608000000000002</v>
      </c>
      <c r="R14" s="42">
        <v>5.9311999999999996</v>
      </c>
      <c r="S14" s="42">
        <v>5.7991999999999999</v>
      </c>
      <c r="T14" s="42">
        <v>5.3943999999999992</v>
      </c>
      <c r="U14" s="42">
        <v>5.3239999999999998</v>
      </c>
      <c r="V14" s="213">
        <v>5.1743999999999994</v>
      </c>
      <c r="W14" s="42">
        <v>5.1391999999999998</v>
      </c>
      <c r="X14" s="42">
        <v>4.9896000000000003</v>
      </c>
      <c r="Y14" s="42">
        <v>5.5792000000000002</v>
      </c>
      <c r="Z14" s="42">
        <v>5.4823999999999993</v>
      </c>
      <c r="AA14" s="42">
        <v>5.3416000000000006</v>
      </c>
      <c r="AB14" s="42">
        <v>5.3856000000000002</v>
      </c>
      <c r="AC14" s="41"/>
      <c r="AD14" s="43"/>
      <c r="AE14" s="70"/>
      <c r="AF14" s="183"/>
      <c r="AG14" s="183"/>
      <c r="AH14" s="183"/>
      <c r="AI14" s="183"/>
      <c r="AJ14" s="183"/>
      <c r="AK14" s="183"/>
      <c r="AL14" s="183"/>
      <c r="AM14" s="183"/>
      <c r="AN14" s="183"/>
      <c r="AO14" s="183"/>
      <c r="AP14" s="183"/>
      <c r="AQ14" s="183"/>
      <c r="AR14" s="183"/>
      <c r="AS14" s="183"/>
      <c r="AT14" s="183"/>
      <c r="AU14" s="183"/>
      <c r="AV14" s="183"/>
      <c r="AW14" s="183"/>
      <c r="AX14" s="183"/>
      <c r="AY14" s="183"/>
      <c r="AZ14" s="183"/>
      <c r="BA14" s="183"/>
      <c r="BB14" s="183"/>
      <c r="BC14" s="183"/>
      <c r="BD14" s="183"/>
      <c r="BE14" s="400"/>
      <c r="BF14" s="114"/>
      <c r="BG14" s="114"/>
      <c r="BH14" s="114"/>
      <c r="BI14" s="114"/>
      <c r="BJ14" s="114"/>
      <c r="BK14" s="114"/>
      <c r="BL14" s="114"/>
      <c r="BM14" s="114"/>
      <c r="BN14" s="114"/>
      <c r="BO14" s="114"/>
      <c r="BP14" s="114"/>
      <c r="BQ14" s="114"/>
      <c r="BR14" s="114"/>
      <c r="BS14" s="114"/>
      <c r="BT14" s="114"/>
      <c r="BU14" s="114"/>
      <c r="BV14" s="114"/>
      <c r="BW14" s="114"/>
      <c r="BX14" s="114"/>
      <c r="BY14" s="114"/>
      <c r="BZ14" s="114"/>
      <c r="CA14" s="114"/>
      <c r="CB14" s="114"/>
      <c r="CC14" s="114"/>
      <c r="CD14" s="114"/>
      <c r="CE14" s="114"/>
      <c r="CF14" s="114"/>
      <c r="CG14" s="114"/>
      <c r="CH14" s="114"/>
      <c r="CI14" s="114"/>
      <c r="CJ14" s="114"/>
      <c r="CK14" s="114"/>
      <c r="CL14" s="114"/>
      <c r="CM14" s="114"/>
      <c r="CN14" s="114"/>
      <c r="CO14" s="114"/>
      <c r="CP14" s="114"/>
      <c r="CQ14" s="114"/>
      <c r="CR14" s="114"/>
      <c r="CS14" s="114"/>
      <c r="CT14" s="114"/>
      <c r="CU14" s="114"/>
      <c r="CV14" s="114"/>
      <c r="CW14" s="114"/>
      <c r="CX14" s="114"/>
      <c r="CY14" s="114"/>
      <c r="CZ14" s="114"/>
      <c r="DA14" s="114"/>
      <c r="DB14" s="114"/>
      <c r="DC14" s="114"/>
      <c r="DD14" s="114"/>
      <c r="DE14" s="114"/>
      <c r="DF14" s="114"/>
      <c r="DG14" s="114"/>
      <c r="DH14" s="114"/>
      <c r="DI14" s="114"/>
      <c r="DJ14" s="114"/>
      <c r="DK14" s="114"/>
      <c r="DL14" s="114"/>
      <c r="DM14" s="114"/>
      <c r="DN14" s="114"/>
      <c r="DO14" s="114"/>
      <c r="DP14" s="114"/>
      <c r="DQ14" s="114"/>
      <c r="DR14" s="114"/>
      <c r="DS14" s="114"/>
      <c r="DT14" s="114"/>
      <c r="DU14" s="114"/>
      <c r="DV14" s="114"/>
      <c r="DW14" s="121"/>
      <c r="DX14" s="121"/>
      <c r="DY14" s="121"/>
      <c r="DZ14" s="121"/>
      <c r="EA14" s="85"/>
      <c r="EB14" s="85"/>
    </row>
    <row r="15" spans="1:132" s="2" customFormat="1" ht="10.5" customHeight="1" x14ac:dyDescent="0.2">
      <c r="A15" s="1440"/>
      <c r="B15" s="1444"/>
      <c r="C15" s="846" t="s">
        <v>908</v>
      </c>
      <c r="D15" s="103" t="s">
        <v>907</v>
      </c>
      <c r="E15" s="104">
        <v>0</v>
      </c>
      <c r="F15" s="104">
        <v>0</v>
      </c>
      <c r="G15" s="104">
        <v>0</v>
      </c>
      <c r="H15" s="213">
        <v>0</v>
      </c>
      <c r="I15" s="104">
        <v>0</v>
      </c>
      <c r="J15" s="104">
        <v>0</v>
      </c>
      <c r="K15" s="104">
        <v>0</v>
      </c>
      <c r="L15" s="104">
        <v>0</v>
      </c>
      <c r="M15" s="104">
        <v>0</v>
      </c>
      <c r="N15" s="213">
        <v>0</v>
      </c>
      <c r="O15" s="104">
        <v>0</v>
      </c>
      <c r="P15" s="104">
        <v>0</v>
      </c>
      <c r="Q15" s="104">
        <v>0</v>
      </c>
      <c r="R15" s="104">
        <v>0</v>
      </c>
      <c r="S15" s="104">
        <v>0</v>
      </c>
      <c r="T15" s="104">
        <v>0</v>
      </c>
      <c r="U15" s="104">
        <v>0</v>
      </c>
      <c r="V15" s="213">
        <v>0</v>
      </c>
      <c r="W15" s="104">
        <v>0</v>
      </c>
      <c r="X15" s="104">
        <v>0</v>
      </c>
      <c r="Y15" s="104">
        <v>0</v>
      </c>
      <c r="Z15" s="104">
        <v>0</v>
      </c>
      <c r="AA15" s="104">
        <v>0</v>
      </c>
      <c r="AB15" s="104">
        <v>0</v>
      </c>
      <c r="AC15" s="41"/>
      <c r="AD15" s="43"/>
      <c r="AE15" s="70"/>
      <c r="AF15" s="183"/>
      <c r="AG15" s="183"/>
      <c r="AH15" s="183"/>
      <c r="AI15" s="183"/>
      <c r="AJ15" s="183"/>
      <c r="AK15" s="183"/>
      <c r="AL15" s="183"/>
      <c r="AM15" s="183"/>
      <c r="AN15" s="183"/>
      <c r="AO15" s="183"/>
      <c r="AP15" s="183"/>
      <c r="AQ15" s="183"/>
      <c r="AR15" s="183"/>
      <c r="AS15" s="183"/>
      <c r="AT15" s="183"/>
      <c r="AU15" s="183"/>
      <c r="AV15" s="183"/>
      <c r="AW15" s="183"/>
      <c r="AX15" s="183"/>
      <c r="AY15" s="183"/>
      <c r="AZ15" s="183"/>
      <c r="BA15" s="183"/>
      <c r="BB15" s="183"/>
      <c r="BC15" s="183"/>
      <c r="BD15" s="183"/>
      <c r="BE15" s="400"/>
      <c r="BF15" s="114"/>
      <c r="BG15" s="114"/>
      <c r="BH15" s="114"/>
      <c r="BI15" s="114"/>
      <c r="BJ15" s="114"/>
      <c r="BK15" s="114"/>
      <c r="BL15" s="114"/>
      <c r="BM15" s="114"/>
      <c r="BN15" s="114"/>
      <c r="BO15" s="114"/>
      <c r="BP15" s="114"/>
      <c r="BQ15" s="114"/>
      <c r="BR15" s="114"/>
      <c r="BS15" s="114"/>
      <c r="BT15" s="114"/>
      <c r="BU15" s="114"/>
      <c r="BV15" s="114"/>
      <c r="BW15" s="114"/>
      <c r="BX15" s="114"/>
      <c r="BY15" s="114"/>
      <c r="BZ15" s="114"/>
      <c r="CA15" s="114"/>
      <c r="CB15" s="114"/>
      <c r="CC15" s="114"/>
      <c r="CD15" s="114"/>
      <c r="CE15" s="114"/>
      <c r="CF15" s="114"/>
      <c r="CG15" s="114"/>
      <c r="CH15" s="114"/>
      <c r="CI15" s="114"/>
      <c r="CJ15" s="114"/>
      <c r="CK15" s="114"/>
      <c r="CL15" s="114"/>
      <c r="CM15" s="114"/>
      <c r="CN15" s="114"/>
      <c r="CO15" s="114"/>
      <c r="CP15" s="114"/>
      <c r="CQ15" s="114"/>
      <c r="CR15" s="114"/>
      <c r="CS15" s="114"/>
      <c r="CT15" s="114"/>
      <c r="CU15" s="114"/>
      <c r="CV15" s="114"/>
      <c r="CW15" s="114"/>
      <c r="CX15" s="114"/>
      <c r="CY15" s="114"/>
      <c r="CZ15" s="114"/>
      <c r="DA15" s="114"/>
      <c r="DB15" s="114"/>
      <c r="DC15" s="114"/>
      <c r="DD15" s="114"/>
      <c r="DE15" s="114"/>
      <c r="DF15" s="114"/>
      <c r="DG15" s="114"/>
      <c r="DH15" s="114"/>
      <c r="DI15" s="114"/>
      <c r="DJ15" s="114"/>
      <c r="DK15" s="114"/>
      <c r="DL15" s="114"/>
      <c r="DM15" s="114"/>
      <c r="DN15" s="114"/>
      <c r="DO15" s="114"/>
      <c r="DP15" s="114"/>
      <c r="DQ15" s="114"/>
      <c r="DR15" s="114"/>
      <c r="DS15" s="114"/>
      <c r="DT15" s="114"/>
      <c r="DU15" s="114"/>
      <c r="DV15" s="114"/>
      <c r="DW15" s="121"/>
      <c r="DX15" s="121"/>
      <c r="DY15" s="121"/>
      <c r="DZ15" s="121"/>
      <c r="EA15" s="85"/>
      <c r="EB15" s="85"/>
    </row>
    <row r="16" spans="1:132" s="2" customFormat="1" ht="10.5" customHeight="1" thickBot="1" x14ac:dyDescent="0.25">
      <c r="A16" s="1441"/>
      <c r="B16" s="1445"/>
      <c r="C16" s="197"/>
      <c r="D16" s="166" t="s">
        <v>35</v>
      </c>
      <c r="E16" s="45">
        <f>(E14-E15)/E13</f>
        <v>0.65077605321507759</v>
      </c>
      <c r="F16" s="45">
        <f t="shared" ref="F16:AB16" si="1">(F14-F15)/F13</f>
        <v>0.66931818181818192</v>
      </c>
      <c r="G16" s="45">
        <f>(G14-G15)/G13</f>
        <v>0.67361111111111105</v>
      </c>
      <c r="H16" s="214">
        <f t="shared" si="1"/>
        <v>0.68390804597701149</v>
      </c>
      <c r="I16" s="45">
        <f t="shared" si="1"/>
        <v>0.64819004524886881</v>
      </c>
      <c r="J16" s="45">
        <f t="shared" si="1"/>
        <v>0.6571113561190739</v>
      </c>
      <c r="K16" s="45">
        <f t="shared" si="1"/>
        <v>0.61562178828365866</v>
      </c>
      <c r="L16" s="45">
        <f t="shared" si="1"/>
        <v>0.59981255857544513</v>
      </c>
      <c r="M16" s="45">
        <f t="shared" si="1"/>
        <v>0.57744107744107753</v>
      </c>
      <c r="N16" s="214">
        <f t="shared" si="1"/>
        <v>0.52460317460317463</v>
      </c>
      <c r="O16" s="45">
        <f t="shared" si="1"/>
        <v>0.53078202995008317</v>
      </c>
      <c r="P16" s="45">
        <f t="shared" si="1"/>
        <v>0.51756440281030436</v>
      </c>
      <c r="Q16" s="45">
        <f t="shared" si="1"/>
        <v>0.48191027496382055</v>
      </c>
      <c r="R16" s="45">
        <f t="shared" si="1"/>
        <v>0.47298245614035089</v>
      </c>
      <c r="S16" s="45">
        <f t="shared" si="1"/>
        <v>0.49032738095238088</v>
      </c>
      <c r="T16" s="45">
        <f t="shared" si="1"/>
        <v>0.47262914417887425</v>
      </c>
      <c r="U16" s="45">
        <f t="shared" si="1"/>
        <v>0.46324655436447171</v>
      </c>
      <c r="V16" s="214">
        <f t="shared" si="1"/>
        <v>0.4304538799414348</v>
      </c>
      <c r="W16" s="45">
        <f t="shared" si="1"/>
        <v>0.44957659738260197</v>
      </c>
      <c r="X16" s="45">
        <f t="shared" si="1"/>
        <v>0.45725806451612905</v>
      </c>
      <c r="Y16" s="45">
        <f t="shared" si="1"/>
        <v>0.54467353951890041</v>
      </c>
      <c r="Z16" s="45">
        <f t="shared" si="1"/>
        <v>0.56126126126126119</v>
      </c>
      <c r="AA16" s="45">
        <f t="shared" si="1"/>
        <v>0.6094377510040162</v>
      </c>
      <c r="AB16" s="45">
        <f t="shared" si="1"/>
        <v>0.63551401869158886</v>
      </c>
      <c r="AC16" s="112"/>
      <c r="AD16" s="70"/>
      <c r="AE16" s="70"/>
      <c r="AF16" s="183"/>
      <c r="AG16" s="183"/>
      <c r="AH16" s="183"/>
      <c r="AI16" s="183"/>
      <c r="AJ16" s="183"/>
      <c r="AK16" s="183"/>
      <c r="AL16" s="183"/>
      <c r="AM16" s="183"/>
      <c r="AN16" s="183"/>
      <c r="AO16" s="183"/>
      <c r="AP16" s="183"/>
      <c r="AQ16" s="183"/>
      <c r="AR16" s="183"/>
      <c r="AS16" s="183"/>
      <c r="AT16" s="183"/>
      <c r="AU16" s="183"/>
      <c r="AV16" s="183"/>
      <c r="AW16" s="183"/>
      <c r="AX16" s="183"/>
      <c r="AY16" s="183"/>
      <c r="AZ16" s="183"/>
      <c r="BA16" s="183"/>
      <c r="BB16" s="183"/>
      <c r="BC16" s="183"/>
      <c r="BD16" s="183"/>
      <c r="BE16" s="400"/>
      <c r="BF16" s="114"/>
      <c r="BG16" s="114"/>
      <c r="BH16" s="114"/>
      <c r="BI16" s="114"/>
      <c r="BJ16" s="114"/>
      <c r="BK16" s="114"/>
      <c r="BL16" s="114"/>
      <c r="BM16" s="114"/>
      <c r="BN16" s="114"/>
      <c r="BO16" s="114"/>
      <c r="BP16" s="114"/>
      <c r="BQ16" s="114"/>
      <c r="BR16" s="114"/>
      <c r="BS16" s="114"/>
      <c r="BT16" s="114"/>
      <c r="BU16" s="114"/>
      <c r="BV16" s="114"/>
      <c r="BW16" s="114"/>
      <c r="BX16" s="114"/>
      <c r="BY16" s="114"/>
      <c r="BZ16" s="114"/>
      <c r="CA16" s="114"/>
      <c r="CB16" s="114"/>
      <c r="CC16" s="114"/>
      <c r="CD16" s="114"/>
      <c r="CE16" s="114"/>
      <c r="CF16" s="114"/>
      <c r="CG16" s="114"/>
      <c r="CH16" s="114"/>
      <c r="CI16" s="114"/>
      <c r="CJ16" s="114"/>
      <c r="CK16" s="114"/>
      <c r="CL16" s="114"/>
      <c r="CM16" s="114"/>
      <c r="CN16" s="114"/>
      <c r="CO16" s="114"/>
      <c r="CP16" s="114"/>
      <c r="CQ16" s="114"/>
      <c r="CR16" s="114"/>
      <c r="CS16" s="114"/>
      <c r="CT16" s="114"/>
      <c r="CU16" s="114"/>
      <c r="CV16" s="114"/>
      <c r="CW16" s="114"/>
      <c r="CX16" s="114"/>
      <c r="CY16" s="114"/>
      <c r="CZ16" s="114"/>
      <c r="DA16" s="114"/>
      <c r="DB16" s="114"/>
      <c r="DC16" s="114"/>
      <c r="DD16" s="114"/>
      <c r="DE16" s="114"/>
      <c r="DF16" s="114"/>
      <c r="DG16" s="114"/>
      <c r="DH16" s="114"/>
      <c r="DI16" s="114"/>
      <c r="DJ16" s="114"/>
      <c r="DK16" s="114"/>
      <c r="DL16" s="114"/>
      <c r="DM16" s="114"/>
      <c r="DN16" s="114"/>
      <c r="DO16" s="114"/>
      <c r="DP16" s="114"/>
      <c r="DQ16" s="114"/>
      <c r="DR16" s="114"/>
      <c r="DS16" s="114"/>
      <c r="DT16" s="114"/>
      <c r="DU16" s="114"/>
      <c r="DV16" s="114"/>
      <c r="DW16" s="121"/>
      <c r="DX16" s="121"/>
      <c r="DY16" s="121"/>
      <c r="DZ16" s="121"/>
      <c r="EA16" s="85"/>
      <c r="EB16" s="85"/>
    </row>
    <row r="17" spans="1:132" s="2" customFormat="1" ht="10.5" customHeight="1" x14ac:dyDescent="0.2">
      <c r="A17" s="1586" t="s">
        <v>123</v>
      </c>
      <c r="B17" s="1589" t="s">
        <v>124</v>
      </c>
      <c r="C17" s="695" t="s">
        <v>118</v>
      </c>
      <c r="D17" s="726" t="s">
        <v>27</v>
      </c>
      <c r="E17" s="50">
        <f>ROUND(SQRT(E19^2+(E20-E21)^2)*1000/(1.73*E10),0)</f>
        <v>45</v>
      </c>
      <c r="F17" s="50">
        <f t="shared" ref="F17:AB17" si="2">ROUND(SQRT(F19^2+(F20-F21)^2)*1000/(1.73*F10),0)</f>
        <v>45</v>
      </c>
      <c r="G17" s="50">
        <f t="shared" si="2"/>
        <v>44</v>
      </c>
      <c r="H17" s="216">
        <f t="shared" si="2"/>
        <v>44</v>
      </c>
      <c r="I17" s="50">
        <f>ROUND(SQRT(I19^2+(I20-I21)^2)*1000/(1.73*I10),0)</f>
        <v>44</v>
      </c>
      <c r="J17" s="50">
        <f t="shared" si="2"/>
        <v>46</v>
      </c>
      <c r="K17" s="50">
        <f t="shared" si="2"/>
        <v>48</v>
      </c>
      <c r="L17" s="50">
        <f t="shared" si="2"/>
        <v>52</v>
      </c>
      <c r="M17" s="50">
        <f t="shared" si="2"/>
        <v>57</v>
      </c>
      <c r="N17" s="216">
        <f t="shared" si="2"/>
        <v>59</v>
      </c>
      <c r="O17" s="50">
        <f t="shared" si="2"/>
        <v>56</v>
      </c>
      <c r="P17" s="50">
        <f t="shared" si="2"/>
        <v>60</v>
      </c>
      <c r="Q17" s="50">
        <f t="shared" si="2"/>
        <v>63</v>
      </c>
      <c r="R17" s="50">
        <f t="shared" si="2"/>
        <v>65</v>
      </c>
      <c r="S17" s="50">
        <f t="shared" si="2"/>
        <v>62</v>
      </c>
      <c r="T17" s="50">
        <f t="shared" si="2"/>
        <v>59</v>
      </c>
      <c r="U17" s="50">
        <f t="shared" si="2"/>
        <v>60</v>
      </c>
      <c r="V17" s="216">
        <f t="shared" si="2"/>
        <v>62</v>
      </c>
      <c r="W17" s="50">
        <f t="shared" si="2"/>
        <v>59</v>
      </c>
      <c r="X17" s="50">
        <f t="shared" si="2"/>
        <v>57</v>
      </c>
      <c r="Y17" s="50">
        <f t="shared" si="2"/>
        <v>55</v>
      </c>
      <c r="Z17" s="50">
        <f t="shared" si="2"/>
        <v>53</v>
      </c>
      <c r="AA17" s="50">
        <f t="shared" si="2"/>
        <v>49</v>
      </c>
      <c r="AB17" s="50">
        <f t="shared" si="2"/>
        <v>48</v>
      </c>
      <c r="AC17" s="112"/>
      <c r="AD17" s="70"/>
      <c r="AE17" s="70"/>
      <c r="AF17" s="183"/>
      <c r="AG17" s="183"/>
      <c r="AH17" s="183"/>
      <c r="AI17" s="183"/>
      <c r="AJ17" s="183"/>
      <c r="AK17" s="183"/>
      <c r="AL17" s="183"/>
      <c r="AM17" s="183"/>
      <c r="AN17" s="183"/>
      <c r="AO17" s="183"/>
      <c r="AP17" s="183"/>
      <c r="AQ17" s="183"/>
      <c r="AR17" s="183"/>
      <c r="AS17" s="183"/>
      <c r="AT17" s="183"/>
      <c r="AU17" s="183"/>
      <c r="AV17" s="183"/>
      <c r="AW17" s="183"/>
      <c r="AX17" s="183"/>
      <c r="AY17" s="183"/>
      <c r="AZ17" s="183"/>
      <c r="BA17" s="183"/>
      <c r="BB17" s="183"/>
      <c r="BC17" s="183"/>
      <c r="BD17" s="183"/>
      <c r="BE17" s="400"/>
      <c r="BF17" s="114"/>
      <c r="BG17" s="114"/>
      <c r="BH17" s="114"/>
      <c r="BI17" s="114"/>
      <c r="BJ17" s="114"/>
      <c r="BK17" s="114"/>
      <c r="BL17" s="114"/>
      <c r="BM17" s="114"/>
      <c r="BN17" s="114"/>
      <c r="BO17" s="114"/>
      <c r="BP17" s="114"/>
      <c r="BQ17" s="114"/>
      <c r="BR17" s="114"/>
      <c r="BS17" s="114"/>
      <c r="BT17" s="114"/>
      <c r="BU17" s="114"/>
      <c r="BV17" s="114"/>
      <c r="BW17" s="114"/>
      <c r="BX17" s="114"/>
      <c r="BY17" s="114"/>
      <c r="BZ17" s="114"/>
      <c r="CA17" s="114"/>
      <c r="CB17" s="114"/>
      <c r="CC17" s="114"/>
      <c r="CD17" s="114"/>
      <c r="CE17" s="114"/>
      <c r="CF17" s="114"/>
      <c r="CG17" s="114"/>
      <c r="CH17" s="114"/>
      <c r="CI17" s="114"/>
      <c r="CJ17" s="114"/>
      <c r="CK17" s="114"/>
      <c r="CL17" s="114"/>
      <c r="CM17" s="114"/>
      <c r="CN17" s="114"/>
      <c r="CO17" s="114"/>
      <c r="CP17" s="114"/>
      <c r="CQ17" s="114"/>
      <c r="CR17" s="114"/>
      <c r="CS17" s="114"/>
      <c r="CT17" s="114"/>
      <c r="CU17" s="114"/>
      <c r="CV17" s="114"/>
      <c r="CW17" s="114"/>
      <c r="CX17" s="114"/>
      <c r="CY17" s="114"/>
      <c r="CZ17" s="114"/>
      <c r="DA17" s="114"/>
      <c r="DB17" s="114"/>
      <c r="DC17" s="114"/>
      <c r="DD17" s="114"/>
      <c r="DE17" s="114"/>
      <c r="DF17" s="114"/>
      <c r="DG17" s="114"/>
      <c r="DH17" s="114"/>
      <c r="DI17" s="114"/>
      <c r="DJ17" s="114"/>
      <c r="DK17" s="114"/>
      <c r="DL17" s="114"/>
      <c r="DM17" s="114"/>
      <c r="DN17" s="114"/>
      <c r="DO17" s="114"/>
      <c r="DP17" s="114"/>
      <c r="DQ17" s="114"/>
      <c r="DR17" s="114"/>
      <c r="DS17" s="114"/>
      <c r="DT17" s="114"/>
      <c r="DU17" s="114"/>
      <c r="DV17" s="114"/>
      <c r="DW17" s="121"/>
      <c r="DX17" s="121"/>
      <c r="DY17" s="121"/>
      <c r="DZ17" s="121"/>
      <c r="EA17" s="85"/>
      <c r="EB17" s="85"/>
    </row>
    <row r="18" spans="1:132" s="2" customFormat="1" ht="10.5" customHeight="1" x14ac:dyDescent="0.2">
      <c r="A18" s="1587"/>
      <c r="B18" s="1590"/>
      <c r="C18" s="150" t="s">
        <v>115</v>
      </c>
      <c r="D18" s="752" t="s">
        <v>27</v>
      </c>
      <c r="E18" s="630">
        <v>44</v>
      </c>
      <c r="F18" s="630">
        <v>49</v>
      </c>
      <c r="G18" s="630">
        <v>44</v>
      </c>
      <c r="H18" s="632">
        <v>47</v>
      </c>
      <c r="I18" s="630">
        <v>44</v>
      </c>
      <c r="J18" s="630">
        <v>43</v>
      </c>
      <c r="K18" s="630">
        <v>48</v>
      </c>
      <c r="L18" s="630">
        <v>58</v>
      </c>
      <c r="M18" s="630">
        <v>57</v>
      </c>
      <c r="N18" s="632">
        <v>55</v>
      </c>
      <c r="O18" s="630">
        <v>61</v>
      </c>
      <c r="P18" s="630">
        <v>63</v>
      </c>
      <c r="Q18" s="630">
        <v>67</v>
      </c>
      <c r="R18" s="630">
        <v>61</v>
      </c>
      <c r="S18" s="630">
        <v>62</v>
      </c>
      <c r="T18" s="630">
        <v>58</v>
      </c>
      <c r="U18" s="630">
        <v>59</v>
      </c>
      <c r="V18" s="632">
        <v>58</v>
      </c>
      <c r="W18" s="630">
        <v>55</v>
      </c>
      <c r="X18" s="630">
        <v>61</v>
      </c>
      <c r="Y18" s="630">
        <v>56</v>
      </c>
      <c r="Z18" s="630">
        <v>49</v>
      </c>
      <c r="AA18" s="630">
        <v>48</v>
      </c>
      <c r="AB18" s="630">
        <v>45</v>
      </c>
      <c r="AC18" s="41" t="s">
        <v>107</v>
      </c>
      <c r="AD18" s="466">
        <f>AD19/AC19</f>
        <v>0.57344600510068156</v>
      </c>
      <c r="AE18" s="70"/>
      <c r="AF18" s="183"/>
      <c r="AG18" s="183"/>
      <c r="AH18" s="183"/>
      <c r="AI18" s="183"/>
      <c r="AJ18" s="183"/>
      <c r="AK18" s="183"/>
      <c r="AL18" s="183"/>
      <c r="AM18" s="183"/>
      <c r="AN18" s="183"/>
      <c r="AO18" s="183"/>
      <c r="AP18" s="183"/>
      <c r="AQ18" s="183"/>
      <c r="AR18" s="183"/>
      <c r="AS18" s="183"/>
      <c r="AT18" s="183"/>
      <c r="AU18" s="183"/>
      <c r="AV18" s="183"/>
      <c r="AW18" s="183"/>
      <c r="AX18" s="183"/>
      <c r="AY18" s="183"/>
      <c r="AZ18" s="183"/>
      <c r="BA18" s="183"/>
      <c r="BB18" s="183"/>
      <c r="BC18" s="183"/>
      <c r="BD18" s="183"/>
      <c r="BE18" s="400"/>
      <c r="BF18" s="114"/>
      <c r="BG18" s="114"/>
      <c r="BH18" s="114"/>
      <c r="BI18" s="114"/>
      <c r="BJ18" s="114"/>
      <c r="BK18" s="114"/>
      <c r="BL18" s="114"/>
      <c r="BM18" s="114"/>
      <c r="BN18" s="114"/>
      <c r="BO18" s="114"/>
      <c r="BP18" s="114"/>
      <c r="BQ18" s="114"/>
      <c r="BR18" s="114"/>
      <c r="BS18" s="114"/>
      <c r="BT18" s="114"/>
      <c r="BU18" s="114"/>
      <c r="BV18" s="114"/>
      <c r="BW18" s="114"/>
      <c r="BX18" s="114"/>
      <c r="BY18" s="114"/>
      <c r="BZ18" s="114"/>
      <c r="CA18" s="114"/>
      <c r="CB18" s="114"/>
      <c r="CC18" s="114"/>
      <c r="CD18" s="114"/>
      <c r="CE18" s="114"/>
      <c r="CF18" s="114"/>
      <c r="CG18" s="114"/>
      <c r="CH18" s="114"/>
      <c r="CI18" s="114"/>
      <c r="CJ18" s="114"/>
      <c r="CK18" s="114"/>
      <c r="CL18" s="114"/>
      <c r="CM18" s="114"/>
      <c r="CN18" s="114"/>
      <c r="CO18" s="114"/>
      <c r="CP18" s="114"/>
      <c r="CQ18" s="114"/>
      <c r="CR18" s="114"/>
      <c r="CS18" s="114"/>
      <c r="CT18" s="114"/>
      <c r="CU18" s="114"/>
      <c r="CV18" s="114"/>
      <c r="CW18" s="114"/>
      <c r="CX18" s="114"/>
      <c r="CY18" s="114"/>
      <c r="CZ18" s="114"/>
      <c r="DA18" s="114"/>
      <c r="DB18" s="114"/>
      <c r="DC18" s="114"/>
      <c r="DD18" s="114"/>
      <c r="DE18" s="114"/>
      <c r="DF18" s="114"/>
      <c r="DG18" s="114"/>
      <c r="DH18" s="114"/>
      <c r="DI18" s="114"/>
      <c r="DJ18" s="114"/>
      <c r="DK18" s="114"/>
      <c r="DL18" s="114"/>
      <c r="DM18" s="114"/>
      <c r="DN18" s="114"/>
      <c r="DO18" s="114"/>
      <c r="DP18" s="114"/>
      <c r="DQ18" s="114"/>
      <c r="DR18" s="114"/>
      <c r="DS18" s="114"/>
      <c r="DT18" s="114"/>
      <c r="DU18" s="114"/>
      <c r="DV18" s="114"/>
      <c r="DW18" s="121"/>
      <c r="DX18" s="121"/>
      <c r="DY18" s="121"/>
      <c r="DZ18" s="121"/>
      <c r="EA18" s="85"/>
      <c r="EB18" s="85"/>
    </row>
    <row r="19" spans="1:132" s="2" customFormat="1" ht="10.5" customHeight="1" x14ac:dyDescent="0.2">
      <c r="A19" s="1587"/>
      <c r="B19" s="1590"/>
      <c r="C19" s="846" t="s">
        <v>908</v>
      </c>
      <c r="D19" s="102" t="s">
        <v>108</v>
      </c>
      <c r="E19" s="42">
        <v>7.7176</v>
      </c>
      <c r="F19" s="42">
        <v>7.524</v>
      </c>
      <c r="G19" s="42">
        <v>7.4008000000000003</v>
      </c>
      <c r="H19" s="213">
        <v>7.4447999999999999</v>
      </c>
      <c r="I19" s="42">
        <v>7.5591999999999997</v>
      </c>
      <c r="J19" s="42">
        <v>7.7528000000000006</v>
      </c>
      <c r="K19" s="42">
        <v>8.2896000000000001</v>
      </c>
      <c r="L19" s="42">
        <v>9.0992000000000015</v>
      </c>
      <c r="M19" s="42">
        <v>10.0848</v>
      </c>
      <c r="N19" s="213">
        <v>10.700799999999999</v>
      </c>
      <c r="O19" s="42">
        <v>10.2256</v>
      </c>
      <c r="P19" s="42">
        <v>10.876799999999999</v>
      </c>
      <c r="Q19" s="42">
        <v>11.7216</v>
      </c>
      <c r="R19" s="42">
        <v>12.0824</v>
      </c>
      <c r="S19" s="42">
        <v>11.413600000000001</v>
      </c>
      <c r="T19" s="42">
        <v>11.0176</v>
      </c>
      <c r="U19" s="42">
        <v>11.070399999999999</v>
      </c>
      <c r="V19" s="213">
        <v>11.571999999999999</v>
      </c>
      <c r="W19" s="42">
        <v>11.0176</v>
      </c>
      <c r="X19" s="42">
        <v>10.524799999999999</v>
      </c>
      <c r="Y19" s="42">
        <v>9.9</v>
      </c>
      <c r="Z19" s="42">
        <v>9.4423999999999992</v>
      </c>
      <c r="AA19" s="42">
        <v>8.5096000000000007</v>
      </c>
      <c r="AB19" s="42">
        <v>8.2367999999999988</v>
      </c>
      <c r="AC19" s="41">
        <f>SUM(E19:AB19)</f>
        <v>231.18479999999997</v>
      </c>
      <c r="AD19" s="43">
        <f>SUM(E20:AB20)</f>
        <v>132.57200000000003</v>
      </c>
      <c r="AE19" s="135">
        <v>88</v>
      </c>
      <c r="AF19" s="183"/>
      <c r="AG19" s="183"/>
      <c r="AH19" s="183"/>
      <c r="AI19" s="183"/>
      <c r="AJ19" s="183"/>
      <c r="AK19" s="183"/>
      <c r="AL19" s="183"/>
      <c r="AM19" s="183"/>
      <c r="AN19" s="183"/>
      <c r="AO19" s="183"/>
      <c r="AP19" s="183"/>
      <c r="AQ19" s="183"/>
      <c r="AR19" s="183"/>
      <c r="AS19" s="183"/>
      <c r="AT19" s="183"/>
      <c r="AU19" s="183"/>
      <c r="AV19" s="183"/>
      <c r="AW19" s="183"/>
      <c r="AX19" s="183"/>
      <c r="AY19" s="183"/>
      <c r="AZ19" s="183"/>
      <c r="BA19" s="183"/>
      <c r="BB19" s="183"/>
      <c r="BC19" s="183"/>
      <c r="BD19" s="183"/>
      <c r="BE19" s="400"/>
      <c r="BF19" s="114"/>
      <c r="BG19" s="114"/>
      <c r="BH19" s="114"/>
      <c r="BI19" s="114"/>
      <c r="BJ19" s="114"/>
      <c r="BK19" s="114"/>
      <c r="BL19" s="114"/>
      <c r="BM19" s="114"/>
      <c r="BN19" s="114"/>
      <c r="BO19" s="114"/>
      <c r="BP19" s="114"/>
      <c r="BQ19" s="114"/>
      <c r="BR19" s="114"/>
      <c r="BS19" s="114"/>
      <c r="BT19" s="114"/>
      <c r="BU19" s="114"/>
      <c r="BV19" s="114"/>
      <c r="BW19" s="114"/>
      <c r="BX19" s="114"/>
      <c r="BY19" s="114"/>
      <c r="BZ19" s="114"/>
      <c r="CA19" s="114"/>
      <c r="CB19" s="114"/>
      <c r="CC19" s="114"/>
      <c r="CD19" s="114"/>
      <c r="CE19" s="114"/>
      <c r="CF19" s="114"/>
      <c r="CG19" s="114"/>
      <c r="CH19" s="114"/>
      <c r="CI19" s="114"/>
      <c r="CJ19" s="114"/>
      <c r="CK19" s="114"/>
      <c r="CL19" s="114"/>
      <c r="CM19" s="114"/>
      <c r="CN19" s="114"/>
      <c r="CO19" s="114"/>
      <c r="CP19" s="114"/>
      <c r="CQ19" s="114"/>
      <c r="CR19" s="114"/>
      <c r="CS19" s="114"/>
      <c r="CT19" s="114"/>
      <c r="CU19" s="114"/>
      <c r="CV19" s="114"/>
      <c r="CW19" s="114"/>
      <c r="CX19" s="114"/>
      <c r="CY19" s="114"/>
      <c r="CZ19" s="114"/>
      <c r="DA19" s="114"/>
      <c r="DB19" s="114"/>
      <c r="DC19" s="114"/>
      <c r="DD19" s="114"/>
      <c r="DE19" s="114"/>
      <c r="DF19" s="114"/>
      <c r="DG19" s="114"/>
      <c r="DH19" s="114"/>
      <c r="DI19" s="114"/>
      <c r="DJ19" s="114"/>
      <c r="DK19" s="114"/>
      <c r="DL19" s="114"/>
      <c r="DM19" s="114"/>
      <c r="DN19" s="114"/>
      <c r="DO19" s="114"/>
      <c r="DP19" s="114"/>
      <c r="DQ19" s="114"/>
      <c r="DR19" s="114"/>
      <c r="DS19" s="114"/>
      <c r="DT19" s="114"/>
      <c r="DU19" s="114"/>
      <c r="DV19" s="114"/>
      <c r="DW19" s="121"/>
      <c r="DX19" s="121"/>
      <c r="DY19" s="121"/>
      <c r="DZ19" s="121"/>
      <c r="EA19" s="85"/>
      <c r="EB19" s="85"/>
    </row>
    <row r="20" spans="1:132" s="2" customFormat="1" ht="10.5" customHeight="1" x14ac:dyDescent="0.2">
      <c r="A20" s="1587"/>
      <c r="B20" s="1590"/>
      <c r="C20" s="846" t="s">
        <v>908</v>
      </c>
      <c r="D20" s="102" t="s">
        <v>906</v>
      </c>
      <c r="E20" s="42">
        <v>5.2536000000000005</v>
      </c>
      <c r="F20" s="42">
        <v>5.2623999999999995</v>
      </c>
      <c r="G20" s="42">
        <v>5.2096</v>
      </c>
      <c r="H20" s="213">
        <v>5.3327999999999998</v>
      </c>
      <c r="I20" s="42">
        <v>5.1215999999999999</v>
      </c>
      <c r="J20" s="42">
        <v>5.3327999999999998</v>
      </c>
      <c r="K20" s="42">
        <v>5.3591999999999995</v>
      </c>
      <c r="L20" s="42">
        <v>5.7023999999999999</v>
      </c>
      <c r="M20" s="42">
        <v>6.0983999999999998</v>
      </c>
      <c r="N20" s="213">
        <v>5.8959999999999999</v>
      </c>
      <c r="O20" s="42">
        <v>5.6936</v>
      </c>
      <c r="P20" s="42">
        <v>5.9136000000000006</v>
      </c>
      <c r="Q20" s="42">
        <v>5.9311999999999996</v>
      </c>
      <c r="R20" s="42">
        <v>6.0103999999999997</v>
      </c>
      <c r="S20" s="42">
        <v>5.8696000000000002</v>
      </c>
      <c r="T20" s="42">
        <v>5.4912000000000001</v>
      </c>
      <c r="U20" s="42">
        <v>5.4032</v>
      </c>
      <c r="V20" s="213">
        <v>5.28</v>
      </c>
      <c r="W20" s="42">
        <v>5.2359999999999998</v>
      </c>
      <c r="X20" s="42">
        <v>5.0952000000000002</v>
      </c>
      <c r="Y20" s="42">
        <v>5.6583999999999994</v>
      </c>
      <c r="Z20" s="42">
        <v>5.5528000000000004</v>
      </c>
      <c r="AA20" s="42">
        <v>5.4119999999999999</v>
      </c>
      <c r="AB20" s="42">
        <v>5.4560000000000004</v>
      </c>
      <c r="AC20" s="41"/>
      <c r="AD20" s="43"/>
      <c r="AE20" s="70"/>
      <c r="AF20" s="183"/>
      <c r="AG20" s="183"/>
      <c r="AH20" s="183"/>
      <c r="AI20" s="183"/>
      <c r="AJ20" s="183"/>
      <c r="AK20" s="183"/>
      <c r="AL20" s="183"/>
      <c r="AM20" s="183"/>
      <c r="AN20" s="183"/>
      <c r="AO20" s="183"/>
      <c r="AP20" s="183"/>
      <c r="AQ20" s="183"/>
      <c r="AR20" s="183"/>
      <c r="AS20" s="183"/>
      <c r="AT20" s="183"/>
      <c r="AU20" s="183"/>
      <c r="AV20" s="183"/>
      <c r="AW20" s="183"/>
      <c r="AX20" s="183"/>
      <c r="AY20" s="183"/>
      <c r="AZ20" s="183"/>
      <c r="BA20" s="183"/>
      <c r="BB20" s="183"/>
      <c r="BC20" s="183"/>
      <c r="BD20" s="183"/>
      <c r="BE20" s="400"/>
      <c r="BF20" s="114"/>
      <c r="BG20" s="114"/>
      <c r="BH20" s="114"/>
      <c r="BI20" s="114"/>
      <c r="BJ20" s="114"/>
      <c r="BK20" s="114"/>
      <c r="BL20" s="114"/>
      <c r="BM20" s="114"/>
      <c r="BN20" s="114"/>
      <c r="BO20" s="114"/>
      <c r="BP20" s="114"/>
      <c r="BQ20" s="114"/>
      <c r="BR20" s="114"/>
      <c r="BS20" s="114"/>
      <c r="BT20" s="114"/>
      <c r="BU20" s="114"/>
      <c r="BV20" s="114"/>
      <c r="BW20" s="114"/>
      <c r="BX20" s="114"/>
      <c r="BY20" s="114"/>
      <c r="BZ20" s="114"/>
      <c r="CA20" s="114"/>
      <c r="CB20" s="114"/>
      <c r="CC20" s="114"/>
      <c r="CD20" s="114"/>
      <c r="CE20" s="114"/>
      <c r="CF20" s="114"/>
      <c r="CG20" s="114"/>
      <c r="CH20" s="114"/>
      <c r="CI20" s="114"/>
      <c r="CJ20" s="114"/>
      <c r="CK20" s="114"/>
      <c r="CL20" s="114"/>
      <c r="CM20" s="114"/>
      <c r="CN20" s="114"/>
      <c r="CO20" s="114"/>
      <c r="CP20" s="114"/>
      <c r="CQ20" s="114"/>
      <c r="CR20" s="114"/>
      <c r="CS20" s="114"/>
      <c r="CT20" s="114"/>
      <c r="CU20" s="114"/>
      <c r="CV20" s="114"/>
      <c r="CW20" s="114"/>
      <c r="CX20" s="114"/>
      <c r="CY20" s="114"/>
      <c r="CZ20" s="114"/>
      <c r="DA20" s="114"/>
      <c r="DB20" s="114"/>
      <c r="DC20" s="114"/>
      <c r="DD20" s="114"/>
      <c r="DE20" s="114"/>
      <c r="DF20" s="114"/>
      <c r="DG20" s="114"/>
      <c r="DH20" s="114"/>
      <c r="DI20" s="114"/>
      <c r="DJ20" s="114"/>
      <c r="DK20" s="114"/>
      <c r="DL20" s="114"/>
      <c r="DM20" s="114"/>
      <c r="DN20" s="114"/>
      <c r="DO20" s="114"/>
      <c r="DP20" s="114"/>
      <c r="DQ20" s="114"/>
      <c r="DR20" s="114"/>
      <c r="DS20" s="114"/>
      <c r="DT20" s="114"/>
      <c r="DU20" s="114"/>
      <c r="DV20" s="114"/>
      <c r="DW20" s="121"/>
      <c r="DX20" s="121"/>
      <c r="DY20" s="121"/>
      <c r="DZ20" s="121"/>
      <c r="EA20" s="85"/>
      <c r="EB20" s="85"/>
    </row>
    <row r="21" spans="1:132" s="2" customFormat="1" ht="10.5" customHeight="1" x14ac:dyDescent="0.2">
      <c r="A21" s="1587"/>
      <c r="B21" s="1590"/>
      <c r="C21" s="846" t="s">
        <v>908</v>
      </c>
      <c r="D21" s="103" t="s">
        <v>907</v>
      </c>
      <c r="E21" s="104">
        <v>0</v>
      </c>
      <c r="F21" s="104">
        <v>0</v>
      </c>
      <c r="G21" s="104">
        <v>0</v>
      </c>
      <c r="H21" s="213">
        <v>0</v>
      </c>
      <c r="I21" s="104">
        <v>0</v>
      </c>
      <c r="J21" s="104">
        <v>0</v>
      </c>
      <c r="K21" s="104">
        <v>0</v>
      </c>
      <c r="L21" s="104">
        <v>0</v>
      </c>
      <c r="M21" s="104">
        <v>0</v>
      </c>
      <c r="N21" s="213">
        <v>0</v>
      </c>
      <c r="O21" s="104">
        <v>0</v>
      </c>
      <c r="P21" s="104">
        <v>0</v>
      </c>
      <c r="Q21" s="104">
        <v>0</v>
      </c>
      <c r="R21" s="104">
        <v>0</v>
      </c>
      <c r="S21" s="104">
        <v>0</v>
      </c>
      <c r="T21" s="104">
        <v>0</v>
      </c>
      <c r="U21" s="104">
        <v>0</v>
      </c>
      <c r="V21" s="213">
        <v>0</v>
      </c>
      <c r="W21" s="104">
        <v>0</v>
      </c>
      <c r="X21" s="104">
        <v>0</v>
      </c>
      <c r="Y21" s="104">
        <v>0</v>
      </c>
      <c r="Z21" s="104">
        <v>0</v>
      </c>
      <c r="AA21" s="104">
        <v>0</v>
      </c>
      <c r="AB21" s="104">
        <v>0</v>
      </c>
      <c r="AC21" s="41"/>
      <c r="AD21" s="43"/>
      <c r="AE21" s="70"/>
      <c r="AF21" s="183"/>
      <c r="AG21" s="183"/>
      <c r="AH21" s="183"/>
      <c r="AI21" s="183"/>
      <c r="AJ21" s="183"/>
      <c r="AK21" s="183"/>
      <c r="AL21" s="183"/>
      <c r="AM21" s="183"/>
      <c r="AN21" s="183"/>
      <c r="AO21" s="183"/>
      <c r="AP21" s="183"/>
      <c r="AQ21" s="183"/>
      <c r="AR21" s="183"/>
      <c r="AS21" s="183"/>
      <c r="AT21" s="183"/>
      <c r="AU21" s="183"/>
      <c r="AV21" s="183"/>
      <c r="AW21" s="183"/>
      <c r="AX21" s="183"/>
      <c r="AY21" s="183"/>
      <c r="AZ21" s="183"/>
      <c r="BA21" s="183"/>
      <c r="BB21" s="183"/>
      <c r="BC21" s="183"/>
      <c r="BD21" s="183"/>
      <c r="BE21" s="400"/>
      <c r="BF21" s="114"/>
      <c r="BG21" s="114"/>
      <c r="BH21" s="114"/>
      <c r="BI21" s="114"/>
      <c r="BJ21" s="114"/>
      <c r="BK21" s="114"/>
      <c r="BL21" s="114"/>
      <c r="BM21" s="114"/>
      <c r="BN21" s="114"/>
      <c r="BO21" s="114"/>
      <c r="BP21" s="114"/>
      <c r="BQ21" s="114"/>
      <c r="BR21" s="114"/>
      <c r="BS21" s="114"/>
      <c r="BT21" s="114"/>
      <c r="BU21" s="114"/>
      <c r="BV21" s="114"/>
      <c r="BW21" s="114"/>
      <c r="BX21" s="114"/>
      <c r="BY21" s="114"/>
      <c r="BZ21" s="114"/>
      <c r="CA21" s="114"/>
      <c r="CB21" s="114"/>
      <c r="CC21" s="114"/>
      <c r="CD21" s="114"/>
      <c r="CE21" s="114"/>
      <c r="CF21" s="114"/>
      <c r="CG21" s="114"/>
      <c r="CH21" s="114"/>
      <c r="CI21" s="114"/>
      <c r="CJ21" s="114"/>
      <c r="CK21" s="114"/>
      <c r="CL21" s="114"/>
      <c r="CM21" s="114"/>
      <c r="CN21" s="114"/>
      <c r="CO21" s="114"/>
      <c r="CP21" s="114"/>
      <c r="CQ21" s="114"/>
      <c r="CR21" s="114"/>
      <c r="CS21" s="114"/>
      <c r="CT21" s="114"/>
      <c r="CU21" s="114"/>
      <c r="CV21" s="114"/>
      <c r="CW21" s="114"/>
      <c r="CX21" s="114"/>
      <c r="CY21" s="114"/>
      <c r="CZ21" s="114"/>
      <c r="DA21" s="114"/>
      <c r="DB21" s="114"/>
      <c r="DC21" s="114"/>
      <c r="DD21" s="114"/>
      <c r="DE21" s="114"/>
      <c r="DF21" s="114"/>
      <c r="DG21" s="114"/>
      <c r="DH21" s="114"/>
      <c r="DI21" s="114"/>
      <c r="DJ21" s="114"/>
      <c r="DK21" s="114"/>
      <c r="DL21" s="114"/>
      <c r="DM21" s="114"/>
      <c r="DN21" s="114"/>
      <c r="DO21" s="114"/>
      <c r="DP21" s="114"/>
      <c r="DQ21" s="114"/>
      <c r="DR21" s="114"/>
      <c r="DS21" s="114"/>
      <c r="DT21" s="114"/>
      <c r="DU21" s="114"/>
      <c r="DV21" s="114"/>
      <c r="DW21" s="121"/>
      <c r="DX21" s="121"/>
      <c r="DY21" s="121"/>
      <c r="DZ21" s="121"/>
      <c r="EA21" s="85"/>
      <c r="EB21" s="85"/>
    </row>
    <row r="22" spans="1:132" s="2" customFormat="1" ht="10.5" customHeight="1" thickBot="1" x14ac:dyDescent="0.25">
      <c r="A22" s="1588"/>
      <c r="B22" s="1591"/>
      <c r="C22" s="197"/>
      <c r="D22" s="166" t="s">
        <v>35</v>
      </c>
      <c r="E22" s="45">
        <f t="shared" ref="E22:AB22" si="3">(E20-E21)/E19</f>
        <v>0.68072976054732048</v>
      </c>
      <c r="F22" s="45">
        <f t="shared" si="3"/>
        <v>0.69941520467836249</v>
      </c>
      <c r="G22" s="45">
        <f t="shared" si="3"/>
        <v>0.70392390011890604</v>
      </c>
      <c r="H22" s="214">
        <f t="shared" si="3"/>
        <v>0.71631205673758869</v>
      </c>
      <c r="I22" s="45">
        <f t="shared" si="3"/>
        <v>0.67753201396973228</v>
      </c>
      <c r="J22" s="45">
        <f t="shared" si="3"/>
        <v>0.68785471055618608</v>
      </c>
      <c r="K22" s="45">
        <f t="shared" si="3"/>
        <v>0.64649681528662417</v>
      </c>
      <c r="L22" s="45">
        <f t="shared" si="3"/>
        <v>0.62669245647969041</v>
      </c>
      <c r="M22" s="45">
        <f t="shared" si="3"/>
        <v>0.60471204188481675</v>
      </c>
      <c r="N22" s="214">
        <f t="shared" si="3"/>
        <v>0.55098684210526316</v>
      </c>
      <c r="O22" s="45">
        <f t="shared" si="3"/>
        <v>0.55679862306368333</v>
      </c>
      <c r="P22" s="45">
        <f t="shared" si="3"/>
        <v>0.54368932038834961</v>
      </c>
      <c r="Q22" s="45">
        <f t="shared" si="3"/>
        <v>0.50600600600600598</v>
      </c>
      <c r="R22" s="45">
        <f t="shared" si="3"/>
        <v>0.49745083758193737</v>
      </c>
      <c r="S22" s="45">
        <f t="shared" si="3"/>
        <v>0.51426368542791057</v>
      </c>
      <c r="T22" s="45">
        <f t="shared" si="3"/>
        <v>0.49840255591054317</v>
      </c>
      <c r="U22" s="45">
        <f t="shared" si="3"/>
        <v>0.4880763116057234</v>
      </c>
      <c r="V22" s="214">
        <f t="shared" si="3"/>
        <v>0.4562737642585552</v>
      </c>
      <c r="W22" s="45">
        <f t="shared" si="3"/>
        <v>0.47523961661341851</v>
      </c>
      <c r="X22" s="45">
        <f t="shared" si="3"/>
        <v>0.48411371237458201</v>
      </c>
      <c r="Y22" s="45">
        <f t="shared" si="3"/>
        <v>0.57155555555555548</v>
      </c>
      <c r="Z22" s="45">
        <f t="shared" si="3"/>
        <v>0.58807082945013989</v>
      </c>
      <c r="AA22" s="45">
        <f t="shared" si="3"/>
        <v>0.63598759048603926</v>
      </c>
      <c r="AB22" s="45">
        <f t="shared" si="3"/>
        <v>0.66239316239316259</v>
      </c>
      <c r="AC22" s="112"/>
      <c r="AD22" s="70"/>
      <c r="AE22" s="70"/>
      <c r="AF22" s="183"/>
      <c r="AG22" s="183"/>
      <c r="AH22" s="183"/>
      <c r="AI22" s="183"/>
      <c r="AJ22" s="183"/>
      <c r="AK22" s="183"/>
      <c r="AL22" s="183"/>
      <c r="AM22" s="183"/>
      <c r="AN22" s="183"/>
      <c r="AO22" s="183"/>
      <c r="AP22" s="183"/>
      <c r="AQ22" s="183"/>
      <c r="AR22" s="183"/>
      <c r="AS22" s="183"/>
      <c r="AT22" s="183"/>
      <c r="AU22" s="183"/>
      <c r="AV22" s="183"/>
      <c r="AW22" s="183"/>
      <c r="AX22" s="183"/>
      <c r="AY22" s="183"/>
      <c r="AZ22" s="183"/>
      <c r="BA22" s="183"/>
      <c r="BB22" s="183"/>
      <c r="BC22" s="183"/>
      <c r="BD22" s="183"/>
      <c r="BE22" s="400"/>
      <c r="BF22" s="114"/>
      <c r="BG22" s="114"/>
      <c r="BH22" s="114"/>
      <c r="BI22" s="114"/>
      <c r="BJ22" s="114"/>
      <c r="BK22" s="114"/>
      <c r="BL22" s="114"/>
      <c r="BM22" s="114"/>
      <c r="BN22" s="114"/>
      <c r="BO22" s="114"/>
      <c r="BP22" s="114"/>
      <c r="BQ22" s="114"/>
      <c r="BR22" s="114"/>
      <c r="BS22" s="114"/>
      <c r="BT22" s="114"/>
      <c r="BU22" s="114"/>
      <c r="BV22" s="114"/>
      <c r="BW22" s="114"/>
      <c r="BX22" s="114"/>
      <c r="BY22" s="114"/>
      <c r="BZ22" s="114"/>
      <c r="CA22" s="114"/>
      <c r="CB22" s="114"/>
      <c r="CC22" s="114"/>
      <c r="CD22" s="114"/>
      <c r="CE22" s="114"/>
      <c r="CF22" s="114"/>
      <c r="CG22" s="114"/>
      <c r="CH22" s="114"/>
      <c r="CI22" s="114"/>
      <c r="CJ22" s="114"/>
      <c r="CK22" s="114"/>
      <c r="CL22" s="114"/>
      <c r="CM22" s="114"/>
      <c r="CN22" s="114"/>
      <c r="CO22" s="114"/>
      <c r="CP22" s="114"/>
      <c r="CQ22" s="114"/>
      <c r="CR22" s="114"/>
      <c r="CS22" s="114"/>
      <c r="CT22" s="114"/>
      <c r="CU22" s="114"/>
      <c r="CV22" s="114"/>
      <c r="CW22" s="114"/>
      <c r="CX22" s="114"/>
      <c r="CY22" s="114"/>
      <c r="CZ22" s="114"/>
      <c r="DA22" s="114"/>
      <c r="DB22" s="114"/>
      <c r="DC22" s="114"/>
      <c r="DD22" s="114"/>
      <c r="DE22" s="114"/>
      <c r="DF22" s="114"/>
      <c r="DG22" s="114"/>
      <c r="DH22" s="114"/>
      <c r="DI22" s="114"/>
      <c r="DJ22" s="114"/>
      <c r="DK22" s="114"/>
      <c r="DL22" s="114"/>
      <c r="DM22" s="114"/>
      <c r="DN22" s="114"/>
      <c r="DO22" s="114"/>
      <c r="DP22" s="114"/>
      <c r="DQ22" s="114"/>
      <c r="DR22" s="114"/>
      <c r="DS22" s="114"/>
      <c r="DT22" s="114"/>
      <c r="DU22" s="114"/>
      <c r="DV22" s="114"/>
      <c r="DW22" s="121"/>
      <c r="DX22" s="121"/>
      <c r="DY22" s="121"/>
      <c r="DZ22" s="121"/>
      <c r="EA22" s="85"/>
      <c r="EB22" s="85"/>
    </row>
    <row r="23" spans="1:132" s="3" customFormat="1" ht="10.5" customHeight="1" x14ac:dyDescent="0.2">
      <c r="A23" s="1372" t="s">
        <v>125</v>
      </c>
      <c r="B23" s="1375" t="s">
        <v>126</v>
      </c>
      <c r="C23" s="695" t="s">
        <v>118</v>
      </c>
      <c r="D23" s="726" t="s">
        <v>27</v>
      </c>
      <c r="E23" s="50">
        <f>ROUND(SQRT(E25^2+(E26-E27)^2)*1000/(1.73*E51),0)</f>
        <v>92</v>
      </c>
      <c r="F23" s="50">
        <f t="shared" ref="F23:AB23" si="4">ROUND(SQRT(F25^2+(F26-F27)^2)*1000/(1.73*F51),0)</f>
        <v>93</v>
      </c>
      <c r="G23" s="50">
        <f t="shared" si="4"/>
        <v>90</v>
      </c>
      <c r="H23" s="216">
        <f t="shared" si="4"/>
        <v>92</v>
      </c>
      <c r="I23" s="50">
        <f t="shared" si="4"/>
        <v>93</v>
      </c>
      <c r="J23" s="50">
        <f t="shared" si="4"/>
        <v>98</v>
      </c>
      <c r="K23" s="50">
        <f t="shared" si="4"/>
        <v>101</v>
      </c>
      <c r="L23" s="50">
        <f t="shared" si="4"/>
        <v>108</v>
      </c>
      <c r="M23" s="50">
        <f t="shared" si="4"/>
        <v>118</v>
      </c>
      <c r="N23" s="216">
        <f t="shared" si="4"/>
        <v>118</v>
      </c>
      <c r="O23" s="50">
        <f t="shared" si="4"/>
        <v>107</v>
      </c>
      <c r="P23" s="50">
        <f t="shared" si="4"/>
        <v>115</v>
      </c>
      <c r="Q23" s="50">
        <f t="shared" si="4"/>
        <v>123</v>
      </c>
      <c r="R23" s="50">
        <f t="shared" si="4"/>
        <v>127</v>
      </c>
      <c r="S23" s="50">
        <f t="shared" si="4"/>
        <v>118</v>
      </c>
      <c r="T23" s="50">
        <f t="shared" si="4"/>
        <v>114</v>
      </c>
      <c r="U23" s="50">
        <f t="shared" si="4"/>
        <v>118</v>
      </c>
      <c r="V23" s="216">
        <f t="shared" si="4"/>
        <v>127</v>
      </c>
      <c r="W23" s="50">
        <f t="shared" si="4"/>
        <v>121</v>
      </c>
      <c r="X23" s="50">
        <f t="shared" si="4"/>
        <v>117</v>
      </c>
      <c r="Y23" s="50">
        <f t="shared" si="4"/>
        <v>112</v>
      </c>
      <c r="Z23" s="50">
        <f t="shared" si="4"/>
        <v>108</v>
      </c>
      <c r="AA23" s="50">
        <f t="shared" si="4"/>
        <v>95</v>
      </c>
      <c r="AB23" s="50">
        <f t="shared" si="4"/>
        <v>95</v>
      </c>
      <c r="AC23" s="131"/>
      <c r="AD23" s="162"/>
      <c r="AE23" s="162"/>
      <c r="AF23" s="183"/>
      <c r="AG23" s="183"/>
      <c r="AH23" s="183"/>
      <c r="AI23" s="183"/>
      <c r="AJ23" s="183"/>
      <c r="AK23" s="183"/>
      <c r="AL23" s="183"/>
      <c r="AM23" s="183"/>
      <c r="AN23" s="183"/>
      <c r="AO23" s="183"/>
      <c r="AP23" s="183"/>
      <c r="AQ23" s="183"/>
      <c r="AR23" s="183"/>
      <c r="AS23" s="183"/>
      <c r="AT23" s="183"/>
      <c r="AU23" s="183"/>
      <c r="AV23" s="183"/>
      <c r="AW23" s="183"/>
      <c r="AX23" s="183"/>
      <c r="AY23" s="183"/>
      <c r="AZ23" s="183"/>
      <c r="BA23" s="183"/>
      <c r="BB23" s="183"/>
      <c r="BC23" s="183"/>
      <c r="BD23" s="187"/>
      <c r="BE23" s="400"/>
      <c r="BF23" s="114"/>
      <c r="BG23" s="114"/>
      <c r="BH23" s="114"/>
      <c r="BI23" s="114"/>
      <c r="BJ23" s="114"/>
      <c r="BK23" s="114"/>
      <c r="BL23" s="114"/>
      <c r="BM23" s="114"/>
      <c r="BN23" s="114"/>
      <c r="BO23" s="114"/>
      <c r="BP23" s="114"/>
      <c r="BQ23" s="114"/>
      <c r="BR23" s="114"/>
      <c r="BS23" s="114"/>
      <c r="BT23" s="114"/>
      <c r="BU23" s="114"/>
      <c r="BV23" s="114"/>
      <c r="BW23" s="114"/>
      <c r="BX23" s="114"/>
      <c r="BY23" s="114"/>
      <c r="BZ23" s="114"/>
      <c r="CA23" s="114"/>
      <c r="CB23" s="114"/>
      <c r="CC23" s="114"/>
      <c r="CD23" s="114"/>
      <c r="CE23" s="114"/>
      <c r="CF23" s="114"/>
      <c r="CG23" s="114"/>
      <c r="CH23" s="114"/>
      <c r="CI23" s="114"/>
      <c r="CJ23" s="114"/>
      <c r="CK23" s="114"/>
      <c r="CL23" s="114"/>
      <c r="CM23" s="114"/>
      <c r="CN23" s="114"/>
      <c r="CO23" s="114"/>
      <c r="CP23" s="114"/>
      <c r="CQ23" s="114"/>
      <c r="CR23" s="114"/>
      <c r="CS23" s="114"/>
      <c r="CT23" s="114"/>
      <c r="CU23" s="114"/>
      <c r="CV23" s="114"/>
      <c r="CW23" s="114"/>
      <c r="CX23" s="114"/>
      <c r="CY23" s="114"/>
      <c r="CZ23" s="114"/>
      <c r="DA23" s="114"/>
      <c r="DB23" s="114"/>
      <c r="DC23" s="114"/>
      <c r="DD23" s="114"/>
      <c r="DE23" s="114"/>
      <c r="DF23" s="114"/>
      <c r="DG23" s="114"/>
      <c r="DH23" s="114"/>
      <c r="DI23" s="114"/>
      <c r="DJ23" s="114"/>
      <c r="DK23" s="114"/>
      <c r="DL23" s="114"/>
      <c r="DM23" s="114"/>
      <c r="DN23" s="114"/>
      <c r="DO23" s="114"/>
      <c r="DP23" s="114"/>
      <c r="DQ23" s="114"/>
      <c r="DR23" s="114"/>
      <c r="DS23" s="114"/>
      <c r="DT23" s="114"/>
      <c r="DU23" s="114"/>
      <c r="DV23" s="114"/>
      <c r="DW23" s="114"/>
      <c r="DX23" s="114"/>
      <c r="DY23" s="114"/>
      <c r="DZ23" s="114"/>
      <c r="EA23" s="69"/>
      <c r="EB23" s="69"/>
    </row>
    <row r="24" spans="1:132" s="2" customFormat="1" ht="10.5" customHeight="1" x14ac:dyDescent="0.2">
      <c r="A24" s="1373"/>
      <c r="B24" s="1376"/>
      <c r="C24" s="846" t="s">
        <v>115</v>
      </c>
      <c r="D24" s="102" t="s">
        <v>27</v>
      </c>
      <c r="E24" s="630">
        <v>91</v>
      </c>
      <c r="F24" s="630">
        <v>103</v>
      </c>
      <c r="G24" s="630">
        <v>90</v>
      </c>
      <c r="H24" s="632">
        <v>99</v>
      </c>
      <c r="I24" s="630">
        <v>91</v>
      </c>
      <c r="J24" s="630">
        <v>87</v>
      </c>
      <c r="K24" s="630">
        <v>96</v>
      </c>
      <c r="L24" s="630">
        <v>119</v>
      </c>
      <c r="M24" s="630">
        <v>118</v>
      </c>
      <c r="N24" s="632">
        <v>118</v>
      </c>
      <c r="O24" s="630">
        <v>121</v>
      </c>
      <c r="P24" s="630">
        <v>122</v>
      </c>
      <c r="Q24" s="630">
        <v>133</v>
      </c>
      <c r="R24" s="630">
        <v>114</v>
      </c>
      <c r="S24" s="630">
        <v>119</v>
      </c>
      <c r="T24" s="630">
        <v>111</v>
      </c>
      <c r="U24" s="630">
        <v>117</v>
      </c>
      <c r="V24" s="632">
        <v>117</v>
      </c>
      <c r="W24" s="630">
        <v>109</v>
      </c>
      <c r="X24" s="630">
        <v>131</v>
      </c>
      <c r="Y24" s="630">
        <v>115</v>
      </c>
      <c r="Z24" s="630">
        <v>108</v>
      </c>
      <c r="AA24" s="630">
        <v>94</v>
      </c>
      <c r="AB24" s="630">
        <v>87</v>
      </c>
      <c r="AC24" s="158" t="s">
        <v>107</v>
      </c>
      <c r="AD24" s="489">
        <f>AD25/AC25</f>
        <v>0.57953959398002719</v>
      </c>
      <c r="AE24" s="160"/>
      <c r="AF24" s="183"/>
      <c r="AG24" s="183"/>
      <c r="AH24" s="183"/>
      <c r="AI24" s="183"/>
      <c r="AJ24" s="183"/>
      <c r="AK24" s="183"/>
      <c r="AL24" s="183"/>
      <c r="AM24" s="183"/>
      <c r="AN24" s="183"/>
      <c r="AO24" s="183"/>
      <c r="AP24" s="183"/>
      <c r="AQ24" s="183"/>
      <c r="AR24" s="183"/>
      <c r="AS24" s="183"/>
      <c r="AT24" s="183"/>
      <c r="AU24" s="183"/>
      <c r="AV24" s="183"/>
      <c r="AW24" s="183"/>
      <c r="AX24" s="183"/>
      <c r="AY24" s="183"/>
      <c r="AZ24" s="183"/>
      <c r="BA24" s="183"/>
      <c r="BB24" s="183"/>
      <c r="BC24" s="183"/>
      <c r="BD24" s="183"/>
      <c r="BE24" s="400"/>
      <c r="BF24" s="114"/>
      <c r="BG24" s="114"/>
      <c r="BH24" s="114"/>
      <c r="BI24" s="114"/>
      <c r="BJ24" s="114"/>
      <c r="BK24" s="114"/>
      <c r="BL24" s="114"/>
      <c r="BM24" s="114"/>
      <c r="BN24" s="114"/>
      <c r="BO24" s="114"/>
      <c r="BP24" s="114"/>
      <c r="BQ24" s="114"/>
      <c r="BR24" s="114"/>
      <c r="BS24" s="114"/>
      <c r="BT24" s="114"/>
      <c r="BU24" s="114"/>
      <c r="BV24" s="114"/>
      <c r="BW24" s="114"/>
      <c r="BX24" s="114"/>
      <c r="BY24" s="114"/>
      <c r="BZ24" s="114"/>
      <c r="CA24" s="114"/>
      <c r="CB24" s="114"/>
      <c r="CC24" s="114"/>
      <c r="CD24" s="114"/>
      <c r="CE24" s="114"/>
      <c r="CF24" s="114"/>
      <c r="CG24" s="114"/>
      <c r="CH24" s="114"/>
      <c r="CI24" s="114"/>
      <c r="CJ24" s="114"/>
      <c r="CK24" s="114"/>
      <c r="CL24" s="114"/>
      <c r="CM24" s="114"/>
      <c r="CN24" s="114"/>
      <c r="CO24" s="114"/>
      <c r="CP24" s="114"/>
      <c r="CQ24" s="114"/>
      <c r="CR24" s="114"/>
      <c r="CS24" s="114"/>
      <c r="CT24" s="114"/>
      <c r="CU24" s="114"/>
      <c r="CV24" s="114"/>
      <c r="CW24" s="114"/>
      <c r="CX24" s="114"/>
      <c r="CY24" s="114"/>
      <c r="CZ24" s="114"/>
      <c r="DA24" s="114"/>
      <c r="DB24" s="114"/>
      <c r="DC24" s="114"/>
      <c r="DD24" s="114"/>
      <c r="DE24" s="114"/>
      <c r="DF24" s="114"/>
      <c r="DG24" s="114"/>
      <c r="DH24" s="114"/>
      <c r="DI24" s="114"/>
      <c r="DJ24" s="114"/>
      <c r="DK24" s="114"/>
      <c r="DL24" s="114"/>
      <c r="DM24" s="114"/>
      <c r="DN24" s="114"/>
      <c r="DO24" s="114"/>
      <c r="DP24" s="114"/>
      <c r="DQ24" s="114"/>
      <c r="DR24" s="114"/>
      <c r="DS24" s="114"/>
      <c r="DT24" s="114"/>
      <c r="DU24" s="114"/>
      <c r="DV24" s="114"/>
      <c r="DW24" s="121"/>
      <c r="DX24" s="121"/>
      <c r="DY24" s="121"/>
      <c r="DZ24" s="121"/>
      <c r="EA24" s="85"/>
      <c r="EB24" s="85"/>
    </row>
    <row r="25" spans="1:132" s="564" customFormat="1" ht="10.5" customHeight="1" x14ac:dyDescent="0.2">
      <c r="A25" s="1373"/>
      <c r="B25" s="1376"/>
      <c r="C25" s="846" t="s">
        <v>908</v>
      </c>
      <c r="D25" s="102" t="s">
        <v>108</v>
      </c>
      <c r="E25" s="42">
        <v>4.984</v>
      </c>
      <c r="F25" s="42">
        <v>5.0049999999999999</v>
      </c>
      <c r="G25" s="42">
        <v>4.8159999999999998</v>
      </c>
      <c r="H25" s="213">
        <v>4.8860000000000001</v>
      </c>
      <c r="I25" s="42">
        <v>5.117</v>
      </c>
      <c r="J25" s="42">
        <v>5.32</v>
      </c>
      <c r="K25" s="42">
        <v>5.6420000000000003</v>
      </c>
      <c r="L25" s="42">
        <v>6.0270000000000001</v>
      </c>
      <c r="M25" s="42">
        <v>6.6710000000000003</v>
      </c>
      <c r="N25" s="213">
        <v>6.944</v>
      </c>
      <c r="O25" s="42">
        <v>6.181</v>
      </c>
      <c r="P25" s="42">
        <v>6.7480000000000002</v>
      </c>
      <c r="Q25" s="42">
        <v>7.3010000000000002</v>
      </c>
      <c r="R25" s="42">
        <v>7.6509999999999998</v>
      </c>
      <c r="S25" s="42">
        <v>6.9720000000000004</v>
      </c>
      <c r="T25" s="42">
        <v>6.8319999999999999</v>
      </c>
      <c r="U25" s="42">
        <v>7.077</v>
      </c>
      <c r="V25" s="213">
        <v>7.8049999999999997</v>
      </c>
      <c r="W25" s="42">
        <v>7.3220000000000001</v>
      </c>
      <c r="X25" s="42">
        <v>7.1050000000000004</v>
      </c>
      <c r="Y25" s="42">
        <v>6.391</v>
      </c>
      <c r="Z25" s="42">
        <v>6.1529999999999996</v>
      </c>
      <c r="AA25" s="42">
        <v>5.18</v>
      </c>
      <c r="AB25" s="42">
        <v>5.173</v>
      </c>
      <c r="AC25" s="41">
        <f>SUM(E25:AB25)</f>
        <v>149.303</v>
      </c>
      <c r="AD25" s="43">
        <f>SUM(E26:AB26)</f>
        <v>86.527000000000001</v>
      </c>
      <c r="AE25" s="49">
        <v>70</v>
      </c>
      <c r="AF25" s="183"/>
      <c r="AG25" s="183"/>
      <c r="AH25" s="183"/>
      <c r="AI25" s="183"/>
      <c r="AJ25" s="183"/>
      <c r="AK25" s="183"/>
      <c r="AL25" s="183"/>
      <c r="AM25" s="183"/>
      <c r="AN25" s="183"/>
      <c r="AO25" s="183"/>
      <c r="AP25" s="183"/>
      <c r="AQ25" s="183"/>
      <c r="AR25" s="183"/>
      <c r="AS25" s="183"/>
      <c r="AT25" s="183"/>
      <c r="AU25" s="183"/>
      <c r="AV25" s="183"/>
      <c r="AW25" s="183"/>
      <c r="AX25" s="183"/>
      <c r="AY25" s="183"/>
      <c r="AZ25" s="183"/>
      <c r="BA25" s="183"/>
      <c r="BB25" s="183"/>
      <c r="BC25" s="183"/>
      <c r="BD25" s="183"/>
      <c r="BE25" s="400"/>
      <c r="BF25" s="114"/>
      <c r="BG25" s="114"/>
      <c r="BH25" s="114"/>
      <c r="BI25" s="114"/>
      <c r="BJ25" s="114"/>
      <c r="BK25" s="114"/>
      <c r="BL25" s="114"/>
      <c r="BM25" s="114"/>
      <c r="BN25" s="114"/>
      <c r="BO25" s="114"/>
      <c r="BP25" s="114"/>
      <c r="BQ25" s="114"/>
      <c r="BR25" s="114"/>
      <c r="BS25" s="114"/>
      <c r="BT25" s="114"/>
      <c r="BU25" s="114"/>
      <c r="BV25" s="114"/>
      <c r="BW25" s="114"/>
      <c r="BX25" s="114"/>
      <c r="BY25" s="114"/>
      <c r="BZ25" s="114"/>
      <c r="CA25" s="114"/>
      <c r="CB25" s="114"/>
      <c r="CC25" s="114"/>
      <c r="CD25" s="114"/>
      <c r="CE25" s="114"/>
      <c r="CF25" s="114"/>
      <c r="CG25" s="114"/>
      <c r="CH25" s="114"/>
      <c r="CI25" s="114"/>
      <c r="CJ25" s="114"/>
      <c r="CK25" s="114"/>
      <c r="CL25" s="114"/>
      <c r="CM25" s="114"/>
      <c r="CN25" s="114"/>
      <c r="CO25" s="114"/>
      <c r="CP25" s="114"/>
      <c r="CQ25" s="114"/>
      <c r="CR25" s="114"/>
      <c r="CS25" s="114"/>
      <c r="CT25" s="114"/>
      <c r="CU25" s="114"/>
      <c r="CV25" s="114"/>
      <c r="CW25" s="114"/>
      <c r="CX25" s="114"/>
      <c r="CY25" s="114"/>
      <c r="CZ25" s="114"/>
      <c r="DA25" s="114"/>
      <c r="DB25" s="114"/>
      <c r="DC25" s="114"/>
      <c r="DD25" s="114"/>
      <c r="DE25" s="114"/>
      <c r="DF25" s="114"/>
      <c r="DG25" s="114"/>
      <c r="DH25" s="114"/>
      <c r="DI25" s="114"/>
      <c r="DJ25" s="114"/>
      <c r="DK25" s="114"/>
      <c r="DL25" s="114"/>
      <c r="DM25" s="114"/>
      <c r="DN25" s="114"/>
      <c r="DO25" s="114"/>
      <c r="DP25" s="114"/>
      <c r="DQ25" s="114"/>
      <c r="DR25" s="114"/>
      <c r="DS25" s="114"/>
      <c r="DT25" s="114"/>
      <c r="DU25" s="114"/>
      <c r="DV25" s="114"/>
      <c r="DW25" s="121"/>
      <c r="DX25" s="121"/>
      <c r="DY25" s="121"/>
      <c r="DZ25" s="121"/>
      <c r="EA25" s="574"/>
      <c r="EB25" s="574"/>
    </row>
    <row r="26" spans="1:132" s="2" customFormat="1" ht="10.5" customHeight="1" x14ac:dyDescent="0.2">
      <c r="A26" s="1373"/>
      <c r="B26" s="1376"/>
      <c r="C26" s="846" t="s">
        <v>908</v>
      </c>
      <c r="D26" s="102" t="s">
        <v>906</v>
      </c>
      <c r="E26" s="42">
        <v>3.5489999999999999</v>
      </c>
      <c r="F26" s="42">
        <v>3.5910000000000002</v>
      </c>
      <c r="G26" s="42">
        <v>3.5350000000000001</v>
      </c>
      <c r="H26" s="213">
        <v>3.6539999999999999</v>
      </c>
      <c r="I26" s="42">
        <v>3.4860000000000002</v>
      </c>
      <c r="J26" s="42">
        <v>3.71</v>
      </c>
      <c r="K26" s="42">
        <v>3.6819999999999999</v>
      </c>
      <c r="L26" s="42">
        <v>3.899</v>
      </c>
      <c r="M26" s="42">
        <v>4.0949999999999998</v>
      </c>
      <c r="N26" s="213">
        <v>3.7730000000000001</v>
      </c>
      <c r="O26" s="42">
        <v>3.556</v>
      </c>
      <c r="P26" s="42">
        <v>3.7589999999999999</v>
      </c>
      <c r="Q26" s="42">
        <v>3.7240000000000002</v>
      </c>
      <c r="R26" s="42">
        <v>3.6960000000000002</v>
      </c>
      <c r="S26" s="42">
        <v>3.6259999999999999</v>
      </c>
      <c r="T26" s="42">
        <v>3.3039999999999998</v>
      </c>
      <c r="U26" s="42">
        <v>3.3460000000000001</v>
      </c>
      <c r="V26" s="213">
        <v>3.2480000000000002</v>
      </c>
      <c r="W26" s="42">
        <v>3.29</v>
      </c>
      <c r="X26" s="42">
        <v>3.1920000000000002</v>
      </c>
      <c r="Y26" s="42">
        <v>3.8079999999999998</v>
      </c>
      <c r="Z26" s="42">
        <v>3.7309999999999999</v>
      </c>
      <c r="AA26" s="42">
        <v>3.605</v>
      </c>
      <c r="AB26" s="42">
        <v>3.6680000000000001</v>
      </c>
      <c r="AC26" s="41"/>
      <c r="AD26" s="43"/>
      <c r="AE26" s="49"/>
      <c r="AF26" s="183"/>
      <c r="AG26" s="183"/>
      <c r="AH26" s="183"/>
      <c r="AI26" s="183"/>
      <c r="AJ26" s="183"/>
      <c r="AK26" s="183"/>
      <c r="AL26" s="183"/>
      <c r="AM26" s="183"/>
      <c r="AN26" s="183"/>
      <c r="AO26" s="183"/>
      <c r="AP26" s="183"/>
      <c r="AQ26" s="183"/>
      <c r="AR26" s="183"/>
      <c r="AS26" s="183"/>
      <c r="AT26" s="183"/>
      <c r="AU26" s="183"/>
      <c r="AV26" s="183"/>
      <c r="AW26" s="183"/>
      <c r="AX26" s="183"/>
      <c r="AY26" s="183"/>
      <c r="AZ26" s="183"/>
      <c r="BA26" s="183"/>
      <c r="BB26" s="183"/>
      <c r="BC26" s="183"/>
      <c r="BD26" s="183"/>
      <c r="BE26" s="400"/>
      <c r="BF26" s="114"/>
      <c r="BG26" s="114"/>
      <c r="BH26" s="114"/>
      <c r="BI26" s="114"/>
      <c r="BJ26" s="114"/>
      <c r="BK26" s="114"/>
      <c r="BL26" s="114"/>
      <c r="BM26" s="114"/>
      <c r="BN26" s="114"/>
      <c r="BO26" s="114"/>
      <c r="BP26" s="114"/>
      <c r="BQ26" s="114"/>
      <c r="BR26" s="114"/>
      <c r="BS26" s="114"/>
      <c r="BT26" s="114"/>
      <c r="BU26" s="114"/>
      <c r="BV26" s="114"/>
      <c r="BW26" s="114"/>
      <c r="BX26" s="114"/>
      <c r="BY26" s="114"/>
      <c r="BZ26" s="114"/>
      <c r="CA26" s="114"/>
      <c r="CB26" s="114"/>
      <c r="CC26" s="114"/>
      <c r="CD26" s="114"/>
      <c r="CE26" s="114"/>
      <c r="CF26" s="114"/>
      <c r="CG26" s="114"/>
      <c r="CH26" s="114"/>
      <c r="CI26" s="114"/>
      <c r="CJ26" s="114"/>
      <c r="CK26" s="114"/>
      <c r="CL26" s="114"/>
      <c r="CM26" s="114"/>
      <c r="CN26" s="114"/>
      <c r="CO26" s="114"/>
      <c r="CP26" s="114"/>
      <c r="CQ26" s="114"/>
      <c r="CR26" s="114"/>
      <c r="CS26" s="114"/>
      <c r="CT26" s="114"/>
      <c r="CU26" s="114"/>
      <c r="CV26" s="114"/>
      <c r="CW26" s="114"/>
      <c r="CX26" s="114"/>
      <c r="CY26" s="114"/>
      <c r="CZ26" s="114"/>
      <c r="DA26" s="114"/>
      <c r="DB26" s="114"/>
      <c r="DC26" s="114"/>
      <c r="DD26" s="114"/>
      <c r="DE26" s="114"/>
      <c r="DF26" s="114"/>
      <c r="DG26" s="114"/>
      <c r="DH26" s="114"/>
      <c r="DI26" s="114"/>
      <c r="DJ26" s="114"/>
      <c r="DK26" s="114"/>
      <c r="DL26" s="114"/>
      <c r="DM26" s="114"/>
      <c r="DN26" s="114"/>
      <c r="DO26" s="114"/>
      <c r="DP26" s="114"/>
      <c r="DQ26" s="114"/>
      <c r="DR26" s="114"/>
      <c r="DS26" s="114"/>
      <c r="DT26" s="114"/>
      <c r="DU26" s="114"/>
      <c r="DV26" s="114"/>
      <c r="DW26" s="121"/>
      <c r="DX26" s="121"/>
      <c r="DY26" s="121"/>
      <c r="DZ26" s="121"/>
      <c r="EA26" s="85"/>
      <c r="EB26" s="85"/>
    </row>
    <row r="27" spans="1:132" s="2" customFormat="1" ht="10.5" customHeight="1" x14ac:dyDescent="0.2">
      <c r="A27" s="1373"/>
      <c r="B27" s="1376"/>
      <c r="C27" s="846" t="s">
        <v>908</v>
      </c>
      <c r="D27" s="103" t="s">
        <v>907</v>
      </c>
      <c r="E27" s="104">
        <v>0</v>
      </c>
      <c r="F27" s="104">
        <v>0</v>
      </c>
      <c r="G27" s="104">
        <v>0</v>
      </c>
      <c r="H27" s="213">
        <v>0</v>
      </c>
      <c r="I27" s="104">
        <v>0</v>
      </c>
      <c r="J27" s="104">
        <v>0</v>
      </c>
      <c r="K27" s="104">
        <v>0</v>
      </c>
      <c r="L27" s="104">
        <v>0</v>
      </c>
      <c r="M27" s="104">
        <v>0</v>
      </c>
      <c r="N27" s="213">
        <v>0</v>
      </c>
      <c r="O27" s="104">
        <v>0</v>
      </c>
      <c r="P27" s="104">
        <v>0</v>
      </c>
      <c r="Q27" s="104">
        <v>0</v>
      </c>
      <c r="R27" s="104">
        <v>0</v>
      </c>
      <c r="S27" s="104">
        <v>0</v>
      </c>
      <c r="T27" s="104">
        <v>0</v>
      </c>
      <c r="U27" s="104">
        <v>0</v>
      </c>
      <c r="V27" s="213">
        <v>0</v>
      </c>
      <c r="W27" s="104">
        <v>0</v>
      </c>
      <c r="X27" s="104">
        <v>0</v>
      </c>
      <c r="Y27" s="104">
        <v>0</v>
      </c>
      <c r="Z27" s="104">
        <v>0</v>
      </c>
      <c r="AA27" s="104">
        <v>0</v>
      </c>
      <c r="AB27" s="104">
        <v>0</v>
      </c>
      <c r="AC27" s="41"/>
      <c r="AD27" s="43"/>
      <c r="AE27" s="49"/>
      <c r="AF27" s="183"/>
      <c r="AG27" s="183"/>
      <c r="AH27" s="183"/>
      <c r="AI27" s="183"/>
      <c r="AJ27" s="183"/>
      <c r="AK27" s="183"/>
      <c r="AL27" s="183"/>
      <c r="AM27" s="183"/>
      <c r="AN27" s="183"/>
      <c r="AO27" s="183"/>
      <c r="AP27" s="183"/>
      <c r="AQ27" s="183"/>
      <c r="AR27" s="183"/>
      <c r="AS27" s="183"/>
      <c r="AT27" s="183"/>
      <c r="AU27" s="183"/>
      <c r="AV27" s="183"/>
      <c r="AW27" s="183"/>
      <c r="AX27" s="183"/>
      <c r="AY27" s="183"/>
      <c r="AZ27" s="183"/>
      <c r="BA27" s="183"/>
      <c r="BB27" s="183"/>
      <c r="BC27" s="183"/>
      <c r="BD27" s="183"/>
      <c r="BE27" s="400"/>
      <c r="BF27" s="114"/>
      <c r="BG27" s="114"/>
      <c r="BH27" s="114"/>
      <c r="BI27" s="114"/>
      <c r="BJ27" s="114"/>
      <c r="BK27" s="114"/>
      <c r="BL27" s="114"/>
      <c r="BM27" s="114"/>
      <c r="BN27" s="114"/>
      <c r="BO27" s="114"/>
      <c r="BP27" s="114"/>
      <c r="BQ27" s="114"/>
      <c r="BR27" s="114"/>
      <c r="BS27" s="114"/>
      <c r="BT27" s="114"/>
      <c r="BU27" s="114"/>
      <c r="BV27" s="114"/>
      <c r="BW27" s="114"/>
      <c r="BX27" s="114"/>
      <c r="BY27" s="114"/>
      <c r="BZ27" s="114"/>
      <c r="CA27" s="114"/>
      <c r="CB27" s="114"/>
      <c r="CC27" s="114"/>
      <c r="CD27" s="114"/>
      <c r="CE27" s="114"/>
      <c r="CF27" s="114"/>
      <c r="CG27" s="114"/>
      <c r="CH27" s="114"/>
      <c r="CI27" s="114"/>
      <c r="CJ27" s="114"/>
      <c r="CK27" s="114"/>
      <c r="CL27" s="114"/>
      <c r="CM27" s="114"/>
      <c r="CN27" s="114"/>
      <c r="CO27" s="114"/>
      <c r="CP27" s="114"/>
      <c r="CQ27" s="114"/>
      <c r="CR27" s="114"/>
      <c r="CS27" s="114"/>
      <c r="CT27" s="114"/>
      <c r="CU27" s="114"/>
      <c r="CV27" s="114"/>
      <c r="CW27" s="114"/>
      <c r="CX27" s="114"/>
      <c r="CY27" s="114"/>
      <c r="CZ27" s="114"/>
      <c r="DA27" s="114"/>
      <c r="DB27" s="114"/>
      <c r="DC27" s="114"/>
      <c r="DD27" s="114"/>
      <c r="DE27" s="114"/>
      <c r="DF27" s="114"/>
      <c r="DG27" s="114"/>
      <c r="DH27" s="114"/>
      <c r="DI27" s="114"/>
      <c r="DJ27" s="114"/>
      <c r="DK27" s="114"/>
      <c r="DL27" s="114"/>
      <c r="DM27" s="114"/>
      <c r="DN27" s="114"/>
      <c r="DO27" s="114"/>
      <c r="DP27" s="114"/>
      <c r="DQ27" s="114"/>
      <c r="DR27" s="114"/>
      <c r="DS27" s="114"/>
      <c r="DT27" s="114"/>
      <c r="DU27" s="114"/>
      <c r="DV27" s="114"/>
      <c r="DW27" s="121"/>
      <c r="DX27" s="121"/>
      <c r="DY27" s="121"/>
      <c r="DZ27" s="121"/>
      <c r="EA27" s="85"/>
      <c r="EB27" s="85"/>
    </row>
    <row r="28" spans="1:132" s="2" customFormat="1" ht="10.5" customHeight="1" thickBot="1" x14ac:dyDescent="0.25">
      <c r="A28" s="1374"/>
      <c r="B28" s="1377"/>
      <c r="C28" s="197"/>
      <c r="D28" s="166" t="s">
        <v>35</v>
      </c>
      <c r="E28" s="45">
        <f t="shared" ref="E28:AB28" si="5">(E26-E27)/E25</f>
        <v>0.71207865168539319</v>
      </c>
      <c r="F28" s="45">
        <f t="shared" si="5"/>
        <v>0.71748251748251757</v>
      </c>
      <c r="G28" s="45">
        <f t="shared" si="5"/>
        <v>0.73401162790697683</v>
      </c>
      <c r="H28" s="214">
        <f t="shared" si="5"/>
        <v>0.74785100286532946</v>
      </c>
      <c r="I28" s="45">
        <f t="shared" si="5"/>
        <v>0.68125854993160062</v>
      </c>
      <c r="J28" s="45">
        <f t="shared" si="5"/>
        <v>0.69736842105263153</v>
      </c>
      <c r="K28" s="45">
        <f t="shared" si="5"/>
        <v>0.6526054590570719</v>
      </c>
      <c r="L28" s="45">
        <f t="shared" si="5"/>
        <v>0.64692218350754938</v>
      </c>
      <c r="M28" s="45">
        <f t="shared" si="5"/>
        <v>0.61385099685204614</v>
      </c>
      <c r="N28" s="214">
        <f t="shared" si="5"/>
        <v>0.54334677419354838</v>
      </c>
      <c r="O28" s="45">
        <f t="shared" si="5"/>
        <v>0.57531143827859565</v>
      </c>
      <c r="P28" s="45">
        <f t="shared" si="5"/>
        <v>0.55705394190871371</v>
      </c>
      <c r="Q28" s="45">
        <f t="shared" si="5"/>
        <v>0.51006711409395977</v>
      </c>
      <c r="R28" s="45">
        <f t="shared" si="5"/>
        <v>0.48307410795974387</v>
      </c>
      <c r="S28" s="45">
        <f t="shared" si="5"/>
        <v>0.52008032128514048</v>
      </c>
      <c r="T28" s="45">
        <f t="shared" si="5"/>
        <v>0.48360655737704916</v>
      </c>
      <c r="U28" s="45">
        <f t="shared" si="5"/>
        <v>0.47279920870425324</v>
      </c>
      <c r="V28" s="214">
        <f t="shared" si="5"/>
        <v>0.41614349775784759</v>
      </c>
      <c r="W28" s="45">
        <f t="shared" si="5"/>
        <v>0.44933078393881454</v>
      </c>
      <c r="X28" s="45">
        <f t="shared" si="5"/>
        <v>0.44926108374384238</v>
      </c>
      <c r="Y28" s="45">
        <f t="shared" si="5"/>
        <v>0.59583789704271628</v>
      </c>
      <c r="Z28" s="45">
        <f t="shared" si="5"/>
        <v>0.60637087599544937</v>
      </c>
      <c r="AA28" s="45">
        <f t="shared" si="5"/>
        <v>0.69594594594594594</v>
      </c>
      <c r="AB28" s="45">
        <f t="shared" si="5"/>
        <v>0.70906630581867391</v>
      </c>
      <c r="AC28" s="41"/>
      <c r="AD28" s="43"/>
      <c r="AE28" s="49"/>
      <c r="AF28" s="183"/>
      <c r="AG28" s="183"/>
      <c r="AH28" s="183"/>
      <c r="AI28" s="183"/>
      <c r="AJ28" s="183"/>
      <c r="AK28" s="183"/>
      <c r="AL28" s="183"/>
      <c r="AM28" s="183"/>
      <c r="AN28" s="183"/>
      <c r="AO28" s="183"/>
      <c r="AP28" s="183"/>
      <c r="AQ28" s="183"/>
      <c r="AR28" s="183"/>
      <c r="AS28" s="183"/>
      <c r="AT28" s="183"/>
      <c r="AU28" s="183"/>
      <c r="AV28" s="183"/>
      <c r="AW28" s="183"/>
      <c r="AX28" s="183"/>
      <c r="AY28" s="183"/>
      <c r="AZ28" s="183"/>
      <c r="BA28" s="183"/>
      <c r="BB28" s="183"/>
      <c r="BC28" s="183"/>
      <c r="BD28" s="183"/>
      <c r="BE28" s="400"/>
      <c r="BF28" s="114"/>
      <c r="BG28" s="114"/>
      <c r="BH28" s="114"/>
      <c r="BI28" s="114"/>
      <c r="BJ28" s="114"/>
      <c r="BK28" s="114"/>
      <c r="BL28" s="114"/>
      <c r="BM28" s="114"/>
      <c r="BN28" s="114"/>
      <c r="BO28" s="114"/>
      <c r="BP28" s="114"/>
      <c r="BQ28" s="114"/>
      <c r="BR28" s="114"/>
      <c r="BS28" s="114"/>
      <c r="BT28" s="114"/>
      <c r="BU28" s="114"/>
      <c r="BV28" s="114"/>
      <c r="BW28" s="114"/>
      <c r="BX28" s="114"/>
      <c r="BY28" s="114"/>
      <c r="BZ28" s="114"/>
      <c r="CA28" s="114"/>
      <c r="CB28" s="114"/>
      <c r="CC28" s="114"/>
      <c r="CD28" s="114"/>
      <c r="CE28" s="114"/>
      <c r="CF28" s="114"/>
      <c r="CG28" s="114"/>
      <c r="CH28" s="114"/>
      <c r="CI28" s="114"/>
      <c r="CJ28" s="114"/>
      <c r="CK28" s="114"/>
      <c r="CL28" s="114"/>
      <c r="CM28" s="114"/>
      <c r="CN28" s="114"/>
      <c r="CO28" s="114"/>
      <c r="CP28" s="114"/>
      <c r="CQ28" s="114"/>
      <c r="CR28" s="114"/>
      <c r="CS28" s="114"/>
      <c r="CT28" s="114"/>
      <c r="CU28" s="114"/>
      <c r="CV28" s="114"/>
      <c r="CW28" s="114"/>
      <c r="CX28" s="114"/>
      <c r="CY28" s="114"/>
      <c r="CZ28" s="114"/>
      <c r="DA28" s="114"/>
      <c r="DB28" s="114"/>
      <c r="DC28" s="114"/>
      <c r="DD28" s="114"/>
      <c r="DE28" s="114"/>
      <c r="DF28" s="114"/>
      <c r="DG28" s="114"/>
      <c r="DH28" s="114"/>
      <c r="DI28" s="114"/>
      <c r="DJ28" s="114"/>
      <c r="DK28" s="114"/>
      <c r="DL28" s="114"/>
      <c r="DM28" s="114"/>
      <c r="DN28" s="114"/>
      <c r="DO28" s="114"/>
      <c r="DP28" s="114"/>
      <c r="DQ28" s="114"/>
      <c r="DR28" s="114"/>
      <c r="DS28" s="114"/>
      <c r="DT28" s="114"/>
      <c r="DU28" s="114"/>
      <c r="DV28" s="114"/>
      <c r="DW28" s="121"/>
      <c r="DX28" s="121"/>
      <c r="DY28" s="121"/>
      <c r="DZ28" s="121"/>
      <c r="EA28" s="85"/>
      <c r="EB28" s="85"/>
    </row>
    <row r="29" spans="1:132" s="3" customFormat="1" ht="10.5" customHeight="1" x14ac:dyDescent="0.2">
      <c r="A29" s="1372" t="s">
        <v>127</v>
      </c>
      <c r="B29" s="1375" t="s">
        <v>128</v>
      </c>
      <c r="C29" s="695" t="s">
        <v>118</v>
      </c>
      <c r="D29" s="726" t="s">
        <v>27</v>
      </c>
      <c r="E29" s="50">
        <f>ROUND(SQRT(E31^2+(E32-E33)^2)*1000/(1.73*E52),0)</f>
        <v>93</v>
      </c>
      <c r="F29" s="50">
        <f t="shared" ref="F29:AB29" si="6">ROUND(SQRT(F31^2+(F32-F33)^2)*1000/(1.73*F52),0)</f>
        <v>92</v>
      </c>
      <c r="G29" s="50">
        <f t="shared" si="6"/>
        <v>91</v>
      </c>
      <c r="H29" s="216">
        <f t="shared" si="6"/>
        <v>92</v>
      </c>
      <c r="I29" s="50">
        <f t="shared" si="6"/>
        <v>92</v>
      </c>
      <c r="J29" s="50">
        <f t="shared" si="6"/>
        <v>95</v>
      </c>
      <c r="K29" s="50">
        <f t="shared" si="6"/>
        <v>99</v>
      </c>
      <c r="L29" s="50">
        <f t="shared" si="6"/>
        <v>107</v>
      </c>
      <c r="M29" s="50">
        <f t="shared" si="6"/>
        <v>117</v>
      </c>
      <c r="N29" s="216">
        <f t="shared" si="6"/>
        <v>120</v>
      </c>
      <c r="O29" s="50">
        <f t="shared" si="6"/>
        <v>109</v>
      </c>
      <c r="P29" s="50">
        <f t="shared" si="6"/>
        <v>120</v>
      </c>
      <c r="Q29" s="50">
        <f t="shared" si="6"/>
        <v>128</v>
      </c>
      <c r="R29" s="50">
        <f t="shared" si="6"/>
        <v>132</v>
      </c>
      <c r="S29" s="50">
        <f t="shared" si="6"/>
        <v>123</v>
      </c>
      <c r="T29" s="50">
        <f t="shared" si="6"/>
        <v>116</v>
      </c>
      <c r="U29" s="50">
        <f t="shared" si="6"/>
        <v>117</v>
      </c>
      <c r="V29" s="216">
        <f t="shared" si="6"/>
        <v>124</v>
      </c>
      <c r="W29" s="50">
        <f t="shared" si="6"/>
        <v>118</v>
      </c>
      <c r="X29" s="50">
        <f t="shared" si="6"/>
        <v>112</v>
      </c>
      <c r="Y29" s="50">
        <f t="shared" si="6"/>
        <v>110</v>
      </c>
      <c r="Z29" s="50">
        <f t="shared" si="6"/>
        <v>107</v>
      </c>
      <c r="AA29" s="50">
        <f t="shared" si="6"/>
        <v>99</v>
      </c>
      <c r="AB29" s="50">
        <f t="shared" si="6"/>
        <v>98</v>
      </c>
      <c r="AC29" s="490"/>
      <c r="AD29" s="491"/>
      <c r="AE29" s="492"/>
      <c r="AF29" s="183"/>
      <c r="AG29" s="183"/>
      <c r="AH29" s="183"/>
      <c r="AI29" s="183"/>
      <c r="AJ29" s="183"/>
      <c r="AK29" s="183"/>
      <c r="AL29" s="183"/>
      <c r="AM29" s="183"/>
      <c r="AN29" s="183"/>
      <c r="AO29" s="183"/>
      <c r="AP29" s="183"/>
      <c r="AQ29" s="183"/>
      <c r="AR29" s="183"/>
      <c r="AS29" s="183"/>
      <c r="AT29" s="183"/>
      <c r="AU29" s="183"/>
      <c r="AV29" s="183"/>
      <c r="AW29" s="183"/>
      <c r="AX29" s="183"/>
      <c r="AY29" s="183"/>
      <c r="AZ29" s="183"/>
      <c r="BA29" s="183"/>
      <c r="BB29" s="183"/>
      <c r="BC29" s="183"/>
      <c r="BD29" s="187"/>
      <c r="BE29" s="400"/>
      <c r="BF29" s="114"/>
      <c r="BG29" s="114"/>
      <c r="BH29" s="114"/>
      <c r="BI29" s="114"/>
      <c r="BJ29" s="114"/>
      <c r="BK29" s="114"/>
      <c r="BL29" s="114"/>
      <c r="BM29" s="114"/>
      <c r="BN29" s="114"/>
      <c r="BO29" s="114"/>
      <c r="BP29" s="114"/>
      <c r="BQ29" s="114"/>
      <c r="BR29" s="114"/>
      <c r="BS29" s="114"/>
      <c r="BT29" s="114"/>
      <c r="BU29" s="114"/>
      <c r="BV29" s="114"/>
      <c r="BW29" s="114"/>
      <c r="BX29" s="114"/>
      <c r="BY29" s="114"/>
      <c r="BZ29" s="114"/>
      <c r="CA29" s="114"/>
      <c r="CB29" s="114"/>
      <c r="CC29" s="114"/>
      <c r="CD29" s="114"/>
      <c r="CE29" s="114"/>
      <c r="CF29" s="114"/>
      <c r="CG29" s="114"/>
      <c r="CH29" s="114"/>
      <c r="CI29" s="114"/>
      <c r="CJ29" s="114"/>
      <c r="CK29" s="114"/>
      <c r="CL29" s="114"/>
      <c r="CM29" s="114"/>
      <c r="CN29" s="114"/>
      <c r="CO29" s="114"/>
      <c r="CP29" s="114"/>
      <c r="CQ29" s="114"/>
      <c r="CR29" s="114"/>
      <c r="CS29" s="114"/>
      <c r="CT29" s="114"/>
      <c r="CU29" s="114"/>
      <c r="CV29" s="114"/>
      <c r="CW29" s="114"/>
      <c r="CX29" s="114"/>
      <c r="CY29" s="114"/>
      <c r="CZ29" s="114"/>
      <c r="DA29" s="114"/>
      <c r="DB29" s="114"/>
      <c r="DC29" s="114"/>
      <c r="DD29" s="114"/>
      <c r="DE29" s="114"/>
      <c r="DF29" s="114"/>
      <c r="DG29" s="114"/>
      <c r="DH29" s="114"/>
      <c r="DI29" s="114"/>
      <c r="DJ29" s="114"/>
      <c r="DK29" s="114"/>
      <c r="DL29" s="114"/>
      <c r="DM29" s="114"/>
      <c r="DN29" s="114"/>
      <c r="DO29" s="114"/>
      <c r="DP29" s="114"/>
      <c r="DQ29" s="114"/>
      <c r="DR29" s="114"/>
      <c r="DS29" s="114"/>
      <c r="DT29" s="114"/>
      <c r="DU29" s="114"/>
      <c r="DV29" s="114"/>
      <c r="DW29" s="114"/>
      <c r="DX29" s="114"/>
      <c r="DY29" s="114"/>
      <c r="DZ29" s="114"/>
      <c r="EA29" s="69"/>
      <c r="EB29" s="69"/>
    </row>
    <row r="30" spans="1:132" s="2" customFormat="1" ht="10.5" customHeight="1" x14ac:dyDescent="0.2">
      <c r="A30" s="1373"/>
      <c r="B30" s="1376"/>
      <c r="C30" s="846" t="s">
        <v>115</v>
      </c>
      <c r="D30" s="102" t="s">
        <v>27</v>
      </c>
      <c r="E30" s="630">
        <v>89</v>
      </c>
      <c r="F30" s="630">
        <v>102</v>
      </c>
      <c r="G30" s="630">
        <v>91</v>
      </c>
      <c r="H30" s="632">
        <v>97</v>
      </c>
      <c r="I30" s="630">
        <v>89</v>
      </c>
      <c r="J30" s="630">
        <v>85</v>
      </c>
      <c r="K30" s="630">
        <v>95</v>
      </c>
      <c r="L30" s="630">
        <v>116</v>
      </c>
      <c r="M30" s="630">
        <v>117</v>
      </c>
      <c r="N30" s="632">
        <v>106</v>
      </c>
      <c r="O30" s="630">
        <v>124</v>
      </c>
      <c r="P30" s="630">
        <v>126</v>
      </c>
      <c r="Q30" s="630">
        <v>134</v>
      </c>
      <c r="R30" s="630">
        <v>124</v>
      </c>
      <c r="S30" s="630">
        <v>125</v>
      </c>
      <c r="T30" s="630">
        <v>108</v>
      </c>
      <c r="U30" s="630">
        <v>117</v>
      </c>
      <c r="V30" s="632">
        <v>112</v>
      </c>
      <c r="W30" s="630">
        <v>104</v>
      </c>
      <c r="X30" s="630">
        <v>123</v>
      </c>
      <c r="Y30" s="630">
        <v>114</v>
      </c>
      <c r="Z30" s="630">
        <v>96</v>
      </c>
      <c r="AA30" s="630">
        <v>94</v>
      </c>
      <c r="AB30" s="630">
        <v>90</v>
      </c>
      <c r="AC30" s="158" t="s">
        <v>107</v>
      </c>
      <c r="AD30" s="489">
        <f>AD31/AC31</f>
        <v>0.59352264726589998</v>
      </c>
      <c r="AE30" s="160"/>
      <c r="AF30" s="183"/>
      <c r="AG30" s="183"/>
      <c r="AH30" s="183"/>
      <c r="AI30" s="183"/>
      <c r="AJ30" s="183"/>
      <c r="AK30" s="183"/>
      <c r="AL30" s="183"/>
      <c r="AM30" s="183"/>
      <c r="AN30" s="183"/>
      <c r="AO30" s="183"/>
      <c r="AP30" s="183"/>
      <c r="AQ30" s="183"/>
      <c r="AR30" s="183"/>
      <c r="AS30" s="183"/>
      <c r="AT30" s="183"/>
      <c r="AU30" s="183"/>
      <c r="AV30" s="183"/>
      <c r="AW30" s="183"/>
      <c r="AX30" s="183"/>
      <c r="AY30" s="183"/>
      <c r="AZ30" s="183"/>
      <c r="BA30" s="183"/>
      <c r="BB30" s="183"/>
      <c r="BC30" s="183"/>
      <c r="BD30" s="183"/>
      <c r="BE30" s="400"/>
      <c r="BF30" s="114"/>
      <c r="BG30" s="114"/>
      <c r="BH30" s="114"/>
      <c r="BI30" s="114"/>
      <c r="BJ30" s="114"/>
      <c r="BK30" s="114"/>
      <c r="BL30" s="114"/>
      <c r="BM30" s="114"/>
      <c r="BN30" s="114"/>
      <c r="BO30" s="114"/>
      <c r="BP30" s="114"/>
      <c r="BQ30" s="114"/>
      <c r="BR30" s="114"/>
      <c r="BS30" s="114"/>
      <c r="BT30" s="114"/>
      <c r="BU30" s="114"/>
      <c r="BV30" s="114"/>
      <c r="BW30" s="114"/>
      <c r="BX30" s="114"/>
      <c r="BY30" s="114"/>
      <c r="BZ30" s="114"/>
      <c r="CA30" s="114"/>
      <c r="CB30" s="114"/>
      <c r="CC30" s="114"/>
      <c r="CD30" s="114"/>
      <c r="CE30" s="114"/>
      <c r="CF30" s="114"/>
      <c r="CG30" s="114"/>
      <c r="CH30" s="114"/>
      <c r="CI30" s="114"/>
      <c r="CJ30" s="114"/>
      <c r="CK30" s="114"/>
      <c r="CL30" s="114"/>
      <c r="CM30" s="114"/>
      <c r="CN30" s="114"/>
      <c r="CO30" s="114"/>
      <c r="CP30" s="114"/>
      <c r="CQ30" s="114"/>
      <c r="CR30" s="114"/>
      <c r="CS30" s="114"/>
      <c r="CT30" s="114"/>
      <c r="CU30" s="114"/>
      <c r="CV30" s="114"/>
      <c r="CW30" s="114"/>
      <c r="CX30" s="114"/>
      <c r="CY30" s="114"/>
      <c r="CZ30" s="114"/>
      <c r="DA30" s="114"/>
      <c r="DB30" s="114"/>
      <c r="DC30" s="114"/>
      <c r="DD30" s="114"/>
      <c r="DE30" s="114"/>
      <c r="DF30" s="114"/>
      <c r="DG30" s="114"/>
      <c r="DH30" s="114"/>
      <c r="DI30" s="114"/>
      <c r="DJ30" s="114"/>
      <c r="DK30" s="114"/>
      <c r="DL30" s="114"/>
      <c r="DM30" s="114"/>
      <c r="DN30" s="114"/>
      <c r="DO30" s="114"/>
      <c r="DP30" s="114"/>
      <c r="DQ30" s="114"/>
      <c r="DR30" s="114"/>
      <c r="DS30" s="114"/>
      <c r="DT30" s="114"/>
      <c r="DU30" s="114"/>
      <c r="DV30" s="114"/>
      <c r="DW30" s="121"/>
      <c r="DX30" s="121"/>
      <c r="DY30" s="121"/>
      <c r="DZ30" s="121"/>
      <c r="EA30" s="85"/>
      <c r="EB30" s="85"/>
    </row>
    <row r="31" spans="1:132" s="2" customFormat="1" ht="10.5" customHeight="1" x14ac:dyDescent="0.2">
      <c r="A31" s="1373"/>
      <c r="B31" s="1376"/>
      <c r="C31" s="846" t="s">
        <v>908</v>
      </c>
      <c r="D31" s="102" t="s">
        <v>108</v>
      </c>
      <c r="E31" s="42">
        <v>5.0330000000000004</v>
      </c>
      <c r="F31" s="42">
        <v>4.9279999999999999</v>
      </c>
      <c r="G31" s="42">
        <v>4.8230000000000004</v>
      </c>
      <c r="H31" s="213">
        <v>4.83</v>
      </c>
      <c r="I31" s="42">
        <v>4.9630000000000001</v>
      </c>
      <c r="J31" s="42">
        <v>5.0679999999999996</v>
      </c>
      <c r="K31" s="42">
        <v>5.4039999999999999</v>
      </c>
      <c r="L31" s="42">
        <v>5.9009999999999998</v>
      </c>
      <c r="M31" s="42">
        <v>6.5659999999999998</v>
      </c>
      <c r="N31" s="213">
        <v>7.0209999999999999</v>
      </c>
      <c r="O31" s="42">
        <v>6.2859999999999996</v>
      </c>
      <c r="P31" s="42">
        <v>6.944</v>
      </c>
      <c r="Q31" s="42">
        <v>7.6440000000000001</v>
      </c>
      <c r="R31" s="42">
        <v>7.9589999999999996</v>
      </c>
      <c r="S31" s="42">
        <v>7.2519999999999998</v>
      </c>
      <c r="T31" s="42">
        <v>6.8739999999999997</v>
      </c>
      <c r="U31" s="42">
        <v>6.9930000000000003</v>
      </c>
      <c r="V31" s="213">
        <v>7.5949999999999998</v>
      </c>
      <c r="W31" s="42">
        <v>7.133</v>
      </c>
      <c r="X31" s="42">
        <v>6.7480000000000002</v>
      </c>
      <c r="Y31" s="42">
        <v>6.2510000000000003</v>
      </c>
      <c r="Z31" s="42">
        <v>6.0549999999999997</v>
      </c>
      <c r="AA31" s="42">
        <v>5.4809999999999999</v>
      </c>
      <c r="AB31" s="42">
        <v>5.383</v>
      </c>
      <c r="AC31" s="41">
        <f>SUM(E31:AB31)</f>
        <v>149.13500000000002</v>
      </c>
      <c r="AD31" s="43">
        <f>SUM(E32:AB32)</f>
        <v>88.515000000000001</v>
      </c>
      <c r="AE31" s="49">
        <v>70</v>
      </c>
      <c r="AF31" s="183"/>
      <c r="AG31" s="183"/>
      <c r="AH31" s="183"/>
      <c r="AI31" s="183"/>
      <c r="AJ31" s="183"/>
      <c r="AK31" s="183"/>
      <c r="AL31" s="183"/>
      <c r="AM31" s="183"/>
      <c r="AN31" s="183"/>
      <c r="AO31" s="183"/>
      <c r="AP31" s="183"/>
      <c r="AQ31" s="183"/>
      <c r="AR31" s="183"/>
      <c r="AS31" s="183"/>
      <c r="AT31" s="183"/>
      <c r="AU31" s="183"/>
      <c r="AV31" s="183"/>
      <c r="AW31" s="183"/>
      <c r="AX31" s="183"/>
      <c r="AY31" s="183"/>
      <c r="AZ31" s="183"/>
      <c r="BA31" s="183"/>
      <c r="BB31" s="183"/>
      <c r="BC31" s="183"/>
      <c r="BD31" s="183"/>
      <c r="BE31" s="400"/>
      <c r="BF31" s="114"/>
      <c r="BG31" s="114"/>
      <c r="BH31" s="114"/>
      <c r="BI31" s="114"/>
      <c r="BJ31" s="114"/>
      <c r="BK31" s="114"/>
      <c r="BL31" s="114"/>
      <c r="BM31" s="114"/>
      <c r="BN31" s="114"/>
      <c r="BO31" s="114"/>
      <c r="BP31" s="114"/>
      <c r="BQ31" s="114"/>
      <c r="BR31" s="114"/>
      <c r="BS31" s="114"/>
      <c r="BT31" s="114"/>
      <c r="BU31" s="114"/>
      <c r="BV31" s="114"/>
      <c r="BW31" s="114"/>
      <c r="BX31" s="114"/>
      <c r="BY31" s="114"/>
      <c r="BZ31" s="114"/>
      <c r="CA31" s="114"/>
      <c r="CB31" s="114"/>
      <c r="CC31" s="114"/>
      <c r="CD31" s="114"/>
      <c r="CE31" s="114"/>
      <c r="CF31" s="114"/>
      <c r="CG31" s="114"/>
      <c r="CH31" s="114"/>
      <c r="CI31" s="114"/>
      <c r="CJ31" s="114"/>
      <c r="CK31" s="114"/>
      <c r="CL31" s="114"/>
      <c r="CM31" s="114"/>
      <c r="CN31" s="114"/>
      <c r="CO31" s="114"/>
      <c r="CP31" s="114"/>
      <c r="CQ31" s="114"/>
      <c r="CR31" s="114"/>
      <c r="CS31" s="114"/>
      <c r="CT31" s="114"/>
      <c r="CU31" s="114"/>
      <c r="CV31" s="114"/>
      <c r="CW31" s="114"/>
      <c r="CX31" s="114"/>
      <c r="CY31" s="114"/>
      <c r="CZ31" s="114"/>
      <c r="DA31" s="114"/>
      <c r="DB31" s="114"/>
      <c r="DC31" s="114"/>
      <c r="DD31" s="114"/>
      <c r="DE31" s="114"/>
      <c r="DF31" s="114"/>
      <c r="DG31" s="114"/>
      <c r="DH31" s="114"/>
      <c r="DI31" s="114"/>
      <c r="DJ31" s="114"/>
      <c r="DK31" s="114"/>
      <c r="DL31" s="114"/>
      <c r="DM31" s="114"/>
      <c r="DN31" s="114"/>
      <c r="DO31" s="114"/>
      <c r="DP31" s="114"/>
      <c r="DQ31" s="114"/>
      <c r="DR31" s="114"/>
      <c r="DS31" s="114"/>
      <c r="DT31" s="114"/>
      <c r="DU31" s="114"/>
      <c r="DV31" s="114"/>
      <c r="DW31" s="121"/>
      <c r="DX31" s="121"/>
      <c r="DY31" s="121"/>
      <c r="DZ31" s="121"/>
      <c r="EA31" s="85"/>
      <c r="EB31" s="85"/>
    </row>
    <row r="32" spans="1:132" s="2" customFormat="1" ht="10.5" customHeight="1" x14ac:dyDescent="0.2">
      <c r="A32" s="1373"/>
      <c r="B32" s="1376"/>
      <c r="C32" s="846" t="s">
        <v>908</v>
      </c>
      <c r="D32" s="102" t="s">
        <v>906</v>
      </c>
      <c r="E32" s="42">
        <v>3.64</v>
      </c>
      <c r="F32" s="42">
        <v>3.6680000000000001</v>
      </c>
      <c r="G32" s="42">
        <v>3.57</v>
      </c>
      <c r="H32" s="213">
        <v>3.6819999999999999</v>
      </c>
      <c r="I32" s="42">
        <v>3.5139999999999998</v>
      </c>
      <c r="J32" s="42">
        <v>3.7170000000000001</v>
      </c>
      <c r="K32" s="42">
        <v>3.71</v>
      </c>
      <c r="L32" s="42">
        <v>3.9689999999999999</v>
      </c>
      <c r="M32" s="42">
        <v>4.2210000000000001</v>
      </c>
      <c r="N32" s="213">
        <v>3.976</v>
      </c>
      <c r="O32" s="42">
        <v>3.7309999999999999</v>
      </c>
      <c r="P32" s="42">
        <v>3.9340000000000002</v>
      </c>
      <c r="Q32" s="42">
        <v>3.8639999999999999</v>
      </c>
      <c r="R32" s="42">
        <v>3.9129999999999998</v>
      </c>
      <c r="S32" s="42">
        <v>3.8290000000000002</v>
      </c>
      <c r="T32" s="42">
        <v>3.4860000000000002</v>
      </c>
      <c r="U32" s="42">
        <v>3.4159999999999999</v>
      </c>
      <c r="V32" s="213">
        <v>3.29</v>
      </c>
      <c r="W32" s="42">
        <v>3.2829999999999999</v>
      </c>
      <c r="X32" s="42">
        <v>3.1709999999999998</v>
      </c>
      <c r="Y32" s="42">
        <v>3.8079999999999998</v>
      </c>
      <c r="Z32" s="42">
        <v>3.7589999999999999</v>
      </c>
      <c r="AA32" s="42">
        <v>3.6680000000000001</v>
      </c>
      <c r="AB32" s="42">
        <v>3.6960000000000002</v>
      </c>
      <c r="AC32" s="41"/>
      <c r="AD32" s="43"/>
      <c r="AE32" s="49"/>
      <c r="AF32" s="183"/>
      <c r="AG32" s="183"/>
      <c r="AH32" s="183"/>
      <c r="AI32" s="183"/>
      <c r="AJ32" s="183"/>
      <c r="AK32" s="183"/>
      <c r="AL32" s="183"/>
      <c r="AM32" s="183"/>
      <c r="AN32" s="183"/>
      <c r="AO32" s="183"/>
      <c r="AP32" s="183"/>
      <c r="AQ32" s="183"/>
      <c r="AR32" s="183"/>
      <c r="AS32" s="183"/>
      <c r="AT32" s="183"/>
      <c r="AU32" s="183"/>
      <c r="AV32" s="183"/>
      <c r="AW32" s="183"/>
      <c r="AX32" s="183"/>
      <c r="AY32" s="183"/>
      <c r="AZ32" s="183"/>
      <c r="BA32" s="183"/>
      <c r="BB32" s="183"/>
      <c r="BC32" s="183"/>
      <c r="BD32" s="183"/>
      <c r="BE32" s="400"/>
      <c r="BF32" s="114"/>
      <c r="BG32" s="114"/>
      <c r="BH32" s="114"/>
      <c r="BI32" s="114"/>
      <c r="BJ32" s="114"/>
      <c r="BK32" s="114"/>
      <c r="BL32" s="114"/>
      <c r="BM32" s="114"/>
      <c r="BN32" s="114"/>
      <c r="BO32" s="114"/>
      <c r="BP32" s="114"/>
      <c r="BQ32" s="114"/>
      <c r="BR32" s="114"/>
      <c r="BS32" s="114"/>
      <c r="BT32" s="114"/>
      <c r="BU32" s="114"/>
      <c r="BV32" s="114"/>
      <c r="BW32" s="114"/>
      <c r="BX32" s="114"/>
      <c r="BY32" s="114"/>
      <c r="BZ32" s="114"/>
      <c r="CA32" s="114"/>
      <c r="CB32" s="114"/>
      <c r="CC32" s="114"/>
      <c r="CD32" s="114"/>
      <c r="CE32" s="114"/>
      <c r="CF32" s="114"/>
      <c r="CG32" s="114"/>
      <c r="CH32" s="114"/>
      <c r="CI32" s="114"/>
      <c r="CJ32" s="114"/>
      <c r="CK32" s="114"/>
      <c r="CL32" s="114"/>
      <c r="CM32" s="114"/>
      <c r="CN32" s="114"/>
      <c r="CO32" s="114"/>
      <c r="CP32" s="114"/>
      <c r="CQ32" s="114"/>
      <c r="CR32" s="114"/>
      <c r="CS32" s="114"/>
      <c r="CT32" s="114"/>
      <c r="CU32" s="114"/>
      <c r="CV32" s="114"/>
      <c r="CW32" s="114"/>
      <c r="CX32" s="114"/>
      <c r="CY32" s="114"/>
      <c r="CZ32" s="114"/>
      <c r="DA32" s="114"/>
      <c r="DB32" s="114"/>
      <c r="DC32" s="114"/>
      <c r="DD32" s="114"/>
      <c r="DE32" s="114"/>
      <c r="DF32" s="114"/>
      <c r="DG32" s="114"/>
      <c r="DH32" s="114"/>
      <c r="DI32" s="114"/>
      <c r="DJ32" s="114"/>
      <c r="DK32" s="114"/>
      <c r="DL32" s="114"/>
      <c r="DM32" s="114"/>
      <c r="DN32" s="114"/>
      <c r="DO32" s="114"/>
      <c r="DP32" s="114"/>
      <c r="DQ32" s="114"/>
      <c r="DR32" s="114"/>
      <c r="DS32" s="114"/>
      <c r="DT32" s="114"/>
      <c r="DU32" s="114"/>
      <c r="DV32" s="114"/>
      <c r="DW32" s="121"/>
      <c r="DX32" s="121"/>
      <c r="DY32" s="121"/>
      <c r="DZ32" s="121"/>
      <c r="EA32" s="85"/>
      <c r="EB32" s="85"/>
    </row>
    <row r="33" spans="1:132" s="2" customFormat="1" ht="10.5" customHeight="1" x14ac:dyDescent="0.2">
      <c r="A33" s="1373"/>
      <c r="B33" s="1376"/>
      <c r="C33" s="846" t="s">
        <v>908</v>
      </c>
      <c r="D33" s="103" t="s">
        <v>907</v>
      </c>
      <c r="E33" s="104">
        <v>0</v>
      </c>
      <c r="F33" s="104">
        <v>0</v>
      </c>
      <c r="G33" s="104">
        <v>0</v>
      </c>
      <c r="H33" s="213">
        <v>0</v>
      </c>
      <c r="I33" s="104">
        <v>0</v>
      </c>
      <c r="J33" s="104">
        <v>0</v>
      </c>
      <c r="K33" s="104">
        <v>0</v>
      </c>
      <c r="L33" s="104">
        <v>0</v>
      </c>
      <c r="M33" s="104">
        <v>0</v>
      </c>
      <c r="N33" s="213">
        <v>7.0000000000000001E-3</v>
      </c>
      <c r="O33" s="104">
        <v>0</v>
      </c>
      <c r="P33" s="104">
        <v>0</v>
      </c>
      <c r="Q33" s="104">
        <v>0</v>
      </c>
      <c r="R33" s="104">
        <v>0</v>
      </c>
      <c r="S33" s="104">
        <v>0</v>
      </c>
      <c r="T33" s="104">
        <v>0</v>
      </c>
      <c r="U33" s="104">
        <v>0</v>
      </c>
      <c r="V33" s="213">
        <v>0</v>
      </c>
      <c r="W33" s="104">
        <v>0</v>
      </c>
      <c r="X33" s="104">
        <v>0</v>
      </c>
      <c r="Y33" s="104">
        <v>0</v>
      </c>
      <c r="Z33" s="104">
        <v>0</v>
      </c>
      <c r="AA33" s="104">
        <v>0</v>
      </c>
      <c r="AB33" s="104">
        <v>0</v>
      </c>
      <c r="AC33" s="41"/>
      <c r="AD33" s="43"/>
      <c r="AE33" s="49"/>
      <c r="AF33" s="183"/>
      <c r="AG33" s="183"/>
      <c r="AH33" s="183"/>
      <c r="AI33" s="183"/>
      <c r="AJ33" s="183"/>
      <c r="AK33" s="183"/>
      <c r="AL33" s="183"/>
      <c r="AM33" s="183"/>
      <c r="AN33" s="183"/>
      <c r="AO33" s="183"/>
      <c r="AP33" s="183"/>
      <c r="AQ33" s="183"/>
      <c r="AR33" s="183"/>
      <c r="AS33" s="183"/>
      <c r="AT33" s="183"/>
      <c r="AU33" s="183"/>
      <c r="AV33" s="183"/>
      <c r="AW33" s="183"/>
      <c r="AX33" s="183"/>
      <c r="AY33" s="183"/>
      <c r="AZ33" s="183"/>
      <c r="BA33" s="183"/>
      <c r="BB33" s="183"/>
      <c r="BC33" s="183"/>
      <c r="BD33" s="183"/>
      <c r="BE33" s="400"/>
      <c r="BF33" s="114"/>
      <c r="BG33" s="114"/>
      <c r="BH33" s="114"/>
      <c r="BI33" s="114"/>
      <c r="BJ33" s="114"/>
      <c r="BK33" s="114"/>
      <c r="BL33" s="114"/>
      <c r="BM33" s="114"/>
      <c r="BN33" s="114"/>
      <c r="BO33" s="114"/>
      <c r="BP33" s="114"/>
      <c r="BQ33" s="114"/>
      <c r="BR33" s="114"/>
      <c r="BS33" s="114"/>
      <c r="BT33" s="114"/>
      <c r="BU33" s="114"/>
      <c r="BV33" s="114"/>
      <c r="BW33" s="114"/>
      <c r="BX33" s="114"/>
      <c r="BY33" s="114"/>
      <c r="BZ33" s="114"/>
      <c r="CA33" s="114"/>
      <c r="CB33" s="114"/>
      <c r="CC33" s="114"/>
      <c r="CD33" s="114"/>
      <c r="CE33" s="114"/>
      <c r="CF33" s="114"/>
      <c r="CG33" s="114"/>
      <c r="CH33" s="114"/>
      <c r="CI33" s="114"/>
      <c r="CJ33" s="114"/>
      <c r="CK33" s="114"/>
      <c r="CL33" s="114"/>
      <c r="CM33" s="114"/>
      <c r="CN33" s="114"/>
      <c r="CO33" s="114"/>
      <c r="CP33" s="114"/>
      <c r="CQ33" s="114"/>
      <c r="CR33" s="114"/>
      <c r="CS33" s="114"/>
      <c r="CT33" s="114"/>
      <c r="CU33" s="114"/>
      <c r="CV33" s="114"/>
      <c r="CW33" s="114"/>
      <c r="CX33" s="114"/>
      <c r="CY33" s="114"/>
      <c r="CZ33" s="114"/>
      <c r="DA33" s="114"/>
      <c r="DB33" s="114"/>
      <c r="DC33" s="114"/>
      <c r="DD33" s="114"/>
      <c r="DE33" s="114"/>
      <c r="DF33" s="114"/>
      <c r="DG33" s="114"/>
      <c r="DH33" s="114"/>
      <c r="DI33" s="114"/>
      <c r="DJ33" s="114"/>
      <c r="DK33" s="114"/>
      <c r="DL33" s="114"/>
      <c r="DM33" s="114"/>
      <c r="DN33" s="114"/>
      <c r="DO33" s="114"/>
      <c r="DP33" s="114"/>
      <c r="DQ33" s="114"/>
      <c r="DR33" s="114"/>
      <c r="DS33" s="114"/>
      <c r="DT33" s="114"/>
      <c r="DU33" s="114"/>
      <c r="DV33" s="114"/>
      <c r="DW33" s="121"/>
      <c r="DX33" s="121"/>
      <c r="DY33" s="121"/>
      <c r="DZ33" s="121"/>
      <c r="EA33" s="85"/>
      <c r="EB33" s="85"/>
    </row>
    <row r="34" spans="1:132" s="2" customFormat="1" ht="10.5" customHeight="1" thickBot="1" x14ac:dyDescent="0.25">
      <c r="A34" s="1374"/>
      <c r="B34" s="1377"/>
      <c r="C34" s="197"/>
      <c r="D34" s="166" t="s">
        <v>35</v>
      </c>
      <c r="E34" s="45">
        <f t="shared" ref="E34:AB34" si="7">(E32-E33)/E31</f>
        <v>0.72322670375521558</v>
      </c>
      <c r="F34" s="45">
        <f t="shared" si="7"/>
        <v>0.74431818181818188</v>
      </c>
      <c r="G34" s="45">
        <f t="shared" si="7"/>
        <v>0.74020319303338167</v>
      </c>
      <c r="H34" s="214">
        <f t="shared" si="7"/>
        <v>0.76231884057971011</v>
      </c>
      <c r="I34" s="45">
        <f t="shared" si="7"/>
        <v>0.7080394922425951</v>
      </c>
      <c r="J34" s="45">
        <f t="shared" si="7"/>
        <v>0.73342541436464093</v>
      </c>
      <c r="K34" s="45">
        <f t="shared" si="7"/>
        <v>0.68652849740932642</v>
      </c>
      <c r="L34" s="45">
        <f t="shared" si="7"/>
        <v>0.67259786476868322</v>
      </c>
      <c r="M34" s="45">
        <f t="shared" si="7"/>
        <v>0.6428571428571429</v>
      </c>
      <c r="N34" s="214">
        <f t="shared" si="7"/>
        <v>0.56530408773678964</v>
      </c>
      <c r="O34" s="45">
        <f t="shared" si="7"/>
        <v>0.59354120267260579</v>
      </c>
      <c r="P34" s="45">
        <f t="shared" si="7"/>
        <v>0.56653225806451613</v>
      </c>
      <c r="Q34" s="45">
        <f t="shared" si="7"/>
        <v>0.50549450549450547</v>
      </c>
      <c r="R34" s="45">
        <f t="shared" si="7"/>
        <v>0.49164467897977132</v>
      </c>
      <c r="S34" s="45">
        <f t="shared" si="7"/>
        <v>0.52799227799227799</v>
      </c>
      <c r="T34" s="45">
        <f t="shared" si="7"/>
        <v>0.50712830957230148</v>
      </c>
      <c r="U34" s="45">
        <f t="shared" si="7"/>
        <v>0.48848848848848847</v>
      </c>
      <c r="V34" s="214">
        <f t="shared" si="7"/>
        <v>0.43317972350230416</v>
      </c>
      <c r="W34" s="45">
        <f t="shared" si="7"/>
        <v>0.46025515210991169</v>
      </c>
      <c r="X34" s="45">
        <f t="shared" si="7"/>
        <v>0.46991701244813272</v>
      </c>
      <c r="Y34" s="45">
        <f t="shared" si="7"/>
        <v>0.60918253079507267</v>
      </c>
      <c r="Z34" s="45">
        <f t="shared" si="7"/>
        <v>0.62080924855491326</v>
      </c>
      <c r="AA34" s="45">
        <f t="shared" si="7"/>
        <v>0.66922094508301411</v>
      </c>
      <c r="AB34" s="45">
        <f t="shared" si="7"/>
        <v>0.68660598179453836</v>
      </c>
      <c r="AC34" s="41"/>
      <c r="AD34" s="43"/>
      <c r="AE34" s="49"/>
      <c r="AF34" s="183"/>
      <c r="AG34" s="183"/>
      <c r="AH34" s="183"/>
      <c r="AI34" s="183"/>
      <c r="AJ34" s="183"/>
      <c r="AK34" s="183"/>
      <c r="AL34" s="183"/>
      <c r="AM34" s="183"/>
      <c r="AN34" s="183"/>
      <c r="AO34" s="183"/>
      <c r="AP34" s="183"/>
      <c r="AQ34" s="183"/>
      <c r="AR34" s="183"/>
      <c r="AS34" s="183"/>
      <c r="AT34" s="183"/>
      <c r="AU34" s="183"/>
      <c r="AV34" s="183"/>
      <c r="AW34" s="183"/>
      <c r="AX34" s="183"/>
      <c r="AY34" s="183"/>
      <c r="AZ34" s="183"/>
      <c r="BA34" s="183"/>
      <c r="BB34" s="183"/>
      <c r="BC34" s="183"/>
      <c r="BD34" s="183"/>
      <c r="BE34" s="400"/>
      <c r="BF34" s="114"/>
      <c r="BG34" s="114"/>
      <c r="BH34" s="114"/>
      <c r="BI34" s="114"/>
      <c r="BJ34" s="114"/>
      <c r="BK34" s="114"/>
      <c r="BL34" s="114"/>
      <c r="BM34" s="114"/>
      <c r="BN34" s="114"/>
      <c r="BO34" s="114"/>
      <c r="BP34" s="114"/>
      <c r="BQ34" s="114"/>
      <c r="BR34" s="114"/>
      <c r="BS34" s="114"/>
      <c r="BT34" s="114"/>
      <c r="BU34" s="114"/>
      <c r="BV34" s="114"/>
      <c r="BW34" s="114"/>
      <c r="BX34" s="114"/>
      <c r="BY34" s="114"/>
      <c r="BZ34" s="114"/>
      <c r="CA34" s="114"/>
      <c r="CB34" s="114"/>
      <c r="CC34" s="114"/>
      <c r="CD34" s="114"/>
      <c r="CE34" s="114"/>
      <c r="CF34" s="114"/>
      <c r="CG34" s="114"/>
      <c r="CH34" s="114"/>
      <c r="CI34" s="114"/>
      <c r="CJ34" s="114"/>
      <c r="CK34" s="114"/>
      <c r="CL34" s="114"/>
      <c r="CM34" s="114"/>
      <c r="CN34" s="114"/>
      <c r="CO34" s="114"/>
      <c r="CP34" s="114"/>
      <c r="CQ34" s="114"/>
      <c r="CR34" s="114"/>
      <c r="CS34" s="114"/>
      <c r="CT34" s="114"/>
      <c r="CU34" s="114"/>
      <c r="CV34" s="114"/>
      <c r="CW34" s="114"/>
      <c r="CX34" s="114"/>
      <c r="CY34" s="114"/>
      <c r="CZ34" s="114"/>
      <c r="DA34" s="114"/>
      <c r="DB34" s="114"/>
      <c r="DC34" s="114"/>
      <c r="DD34" s="114"/>
      <c r="DE34" s="114"/>
      <c r="DF34" s="114"/>
      <c r="DG34" s="114"/>
      <c r="DH34" s="114"/>
      <c r="DI34" s="114"/>
      <c r="DJ34" s="114"/>
      <c r="DK34" s="114"/>
      <c r="DL34" s="114"/>
      <c r="DM34" s="114"/>
      <c r="DN34" s="114"/>
      <c r="DO34" s="114"/>
      <c r="DP34" s="114"/>
      <c r="DQ34" s="114"/>
      <c r="DR34" s="114"/>
      <c r="DS34" s="114"/>
      <c r="DT34" s="114"/>
      <c r="DU34" s="114"/>
      <c r="DV34" s="114"/>
      <c r="DW34" s="121"/>
      <c r="DX34" s="121"/>
      <c r="DY34" s="121"/>
      <c r="DZ34" s="121"/>
      <c r="EA34" s="85"/>
      <c r="EB34" s="85"/>
    </row>
    <row r="35" spans="1:132" s="3" customFormat="1" ht="10.5" customHeight="1" x14ac:dyDescent="0.2">
      <c r="A35" s="1372" t="s">
        <v>36</v>
      </c>
      <c r="B35" s="1375" t="s">
        <v>73</v>
      </c>
      <c r="C35" s="695" t="s">
        <v>118</v>
      </c>
      <c r="D35" s="726" t="s">
        <v>27</v>
      </c>
      <c r="E35" s="50">
        <f t="shared" ref="E35:AB35" si="8">ROUND(SQRT(E37^2+(E38-E39)^2)*1000/(1.73*E128),0)</f>
        <v>265</v>
      </c>
      <c r="F35" s="50">
        <f t="shared" si="8"/>
        <v>246</v>
      </c>
      <c r="G35" s="50">
        <f t="shared" si="8"/>
        <v>255</v>
      </c>
      <c r="H35" s="216">
        <f t="shared" si="8"/>
        <v>253</v>
      </c>
      <c r="I35" s="50">
        <f t="shared" si="8"/>
        <v>239</v>
      </c>
      <c r="J35" s="50">
        <f t="shared" si="8"/>
        <v>238</v>
      </c>
      <c r="K35" s="50">
        <f t="shared" si="8"/>
        <v>260</v>
      </c>
      <c r="L35" s="50">
        <f t="shared" si="8"/>
        <v>300</v>
      </c>
      <c r="M35" s="50">
        <f t="shared" si="8"/>
        <v>338</v>
      </c>
      <c r="N35" s="216">
        <f t="shared" si="8"/>
        <v>369</v>
      </c>
      <c r="O35" s="50">
        <f t="shared" si="8"/>
        <v>393</v>
      </c>
      <c r="P35" s="50">
        <f t="shared" si="8"/>
        <v>402</v>
      </c>
      <c r="Q35" s="50">
        <f t="shared" si="8"/>
        <v>431</v>
      </c>
      <c r="R35" s="50">
        <f t="shared" si="8"/>
        <v>435</v>
      </c>
      <c r="S35" s="50">
        <f t="shared" si="8"/>
        <v>438</v>
      </c>
      <c r="T35" s="50">
        <f t="shared" si="8"/>
        <v>408</v>
      </c>
      <c r="U35" s="50">
        <f t="shared" si="8"/>
        <v>392</v>
      </c>
      <c r="V35" s="216">
        <f t="shared" si="8"/>
        <v>373</v>
      </c>
      <c r="W35" s="50">
        <f t="shared" si="8"/>
        <v>363</v>
      </c>
      <c r="X35" s="50">
        <f t="shared" si="8"/>
        <v>338</v>
      </c>
      <c r="Y35" s="50">
        <f t="shared" si="8"/>
        <v>341</v>
      </c>
      <c r="Z35" s="50">
        <f t="shared" si="8"/>
        <v>321</v>
      </c>
      <c r="AA35" s="50">
        <f t="shared" si="8"/>
        <v>319</v>
      </c>
      <c r="AB35" s="50">
        <f t="shared" si="8"/>
        <v>295</v>
      </c>
      <c r="AC35" s="490"/>
      <c r="AD35" s="491"/>
      <c r="AE35" s="492"/>
      <c r="AF35" s="183"/>
      <c r="AG35" s="183"/>
      <c r="AH35" s="183"/>
      <c r="AI35" s="183"/>
      <c r="AJ35" s="183"/>
      <c r="AK35" s="183"/>
      <c r="AL35" s="183"/>
      <c r="AM35" s="183"/>
      <c r="AN35" s="183"/>
      <c r="AO35" s="183"/>
      <c r="AP35" s="183"/>
      <c r="AQ35" s="183"/>
      <c r="AR35" s="183"/>
      <c r="AS35" s="183"/>
      <c r="AT35" s="183"/>
      <c r="AU35" s="183"/>
      <c r="AV35" s="183"/>
      <c r="AW35" s="183"/>
      <c r="AX35" s="183"/>
      <c r="AY35" s="183"/>
      <c r="AZ35" s="183"/>
      <c r="BA35" s="183"/>
      <c r="BB35" s="183"/>
      <c r="BC35" s="183"/>
      <c r="BD35" s="187"/>
      <c r="BE35" s="400"/>
      <c r="BF35" s="114"/>
      <c r="BG35" s="114"/>
      <c r="BH35" s="114"/>
      <c r="BI35" s="114"/>
      <c r="BJ35" s="114"/>
      <c r="BK35" s="114"/>
      <c r="BL35" s="114"/>
      <c r="BM35" s="114"/>
      <c r="BN35" s="114"/>
      <c r="BO35" s="114"/>
      <c r="BP35" s="114"/>
      <c r="BQ35" s="114"/>
      <c r="BR35" s="114"/>
      <c r="BS35" s="114"/>
      <c r="BT35" s="114"/>
      <c r="BU35" s="114"/>
      <c r="BV35" s="114"/>
      <c r="BW35" s="114"/>
      <c r="BX35" s="114"/>
      <c r="BY35" s="114"/>
      <c r="BZ35" s="114"/>
      <c r="CA35" s="114"/>
      <c r="CB35" s="114"/>
      <c r="CC35" s="114"/>
      <c r="CD35" s="114"/>
      <c r="CE35" s="114"/>
      <c r="CF35" s="114"/>
      <c r="CG35" s="114"/>
      <c r="CH35" s="114"/>
      <c r="CI35" s="114"/>
      <c r="CJ35" s="114"/>
      <c r="CK35" s="114"/>
      <c r="CL35" s="114"/>
      <c r="CM35" s="114"/>
      <c r="CN35" s="114"/>
      <c r="CO35" s="114"/>
      <c r="CP35" s="114"/>
      <c r="CQ35" s="114"/>
      <c r="CR35" s="114"/>
      <c r="CS35" s="114"/>
      <c r="CT35" s="114"/>
      <c r="CU35" s="114"/>
      <c r="CV35" s="114"/>
      <c r="CW35" s="114"/>
      <c r="CX35" s="114"/>
      <c r="CY35" s="114"/>
      <c r="CZ35" s="114"/>
      <c r="DA35" s="114"/>
      <c r="DB35" s="114"/>
      <c r="DC35" s="114"/>
      <c r="DD35" s="114"/>
      <c r="DE35" s="114"/>
      <c r="DF35" s="114"/>
      <c r="DG35" s="114"/>
      <c r="DH35" s="114"/>
      <c r="DI35" s="114"/>
      <c r="DJ35" s="114"/>
      <c r="DK35" s="114"/>
      <c r="DL35" s="114"/>
      <c r="DM35" s="114"/>
      <c r="DN35" s="114"/>
      <c r="DO35" s="114"/>
      <c r="DP35" s="114"/>
      <c r="DQ35" s="114"/>
      <c r="DR35" s="114"/>
      <c r="DS35" s="114"/>
      <c r="DT35" s="114"/>
      <c r="DU35" s="114"/>
      <c r="DV35" s="114"/>
      <c r="DW35" s="114"/>
      <c r="DX35" s="114"/>
      <c r="DY35" s="114"/>
      <c r="DZ35" s="114"/>
      <c r="EA35" s="69"/>
      <c r="EB35" s="69"/>
    </row>
    <row r="36" spans="1:132" s="2" customFormat="1" ht="10.5" customHeight="1" x14ac:dyDescent="0.2">
      <c r="A36" s="1373"/>
      <c r="B36" s="1376"/>
      <c r="C36" s="846" t="s">
        <v>115</v>
      </c>
      <c r="D36" s="102" t="s">
        <v>27</v>
      </c>
      <c r="E36" s="630">
        <v>244</v>
      </c>
      <c r="F36" s="630">
        <v>258</v>
      </c>
      <c r="G36" s="630">
        <v>252</v>
      </c>
      <c r="H36" s="632">
        <v>235</v>
      </c>
      <c r="I36" s="630">
        <v>230</v>
      </c>
      <c r="J36" s="630">
        <v>245</v>
      </c>
      <c r="K36" s="630">
        <v>278</v>
      </c>
      <c r="L36" s="630">
        <v>327</v>
      </c>
      <c r="M36" s="630">
        <v>370</v>
      </c>
      <c r="N36" s="632">
        <v>386</v>
      </c>
      <c r="O36" s="630">
        <v>403</v>
      </c>
      <c r="P36" s="630">
        <v>431</v>
      </c>
      <c r="Q36" s="630">
        <v>424</v>
      </c>
      <c r="R36" s="630">
        <v>450</v>
      </c>
      <c r="S36" s="630">
        <v>428</v>
      </c>
      <c r="T36" s="630">
        <v>394</v>
      </c>
      <c r="U36" s="630">
        <v>385</v>
      </c>
      <c r="V36" s="632">
        <v>367</v>
      </c>
      <c r="W36" s="630">
        <v>356</v>
      </c>
      <c r="X36" s="630">
        <v>340</v>
      </c>
      <c r="Y36" s="630">
        <v>347</v>
      </c>
      <c r="Z36" s="630">
        <v>337</v>
      </c>
      <c r="AA36" s="630">
        <v>296</v>
      </c>
      <c r="AB36" s="630">
        <v>283</v>
      </c>
      <c r="AC36" s="158" t="s">
        <v>107</v>
      </c>
      <c r="AD36" s="489">
        <f>AD37/AC37</f>
        <v>0.29202951557411017</v>
      </c>
      <c r="AE36" s="160"/>
      <c r="AF36" s="183"/>
      <c r="AG36" s="183"/>
      <c r="AH36" s="183"/>
      <c r="AI36" s="183"/>
      <c r="AJ36" s="183"/>
      <c r="AK36" s="183"/>
      <c r="AL36" s="183"/>
      <c r="AM36" s="183"/>
      <c r="AN36" s="183"/>
      <c r="AO36" s="183"/>
      <c r="AP36" s="183"/>
      <c r="AQ36" s="183"/>
      <c r="AR36" s="183"/>
      <c r="AS36" s="183"/>
      <c r="AT36" s="183"/>
      <c r="AU36" s="183"/>
      <c r="AV36" s="183"/>
      <c r="AW36" s="183"/>
      <c r="AX36" s="183"/>
      <c r="AY36" s="183"/>
      <c r="AZ36" s="183"/>
      <c r="BA36" s="183"/>
      <c r="BB36" s="183"/>
      <c r="BC36" s="183"/>
      <c r="BD36" s="183"/>
      <c r="BE36" s="400"/>
      <c r="BF36" s="114"/>
      <c r="BG36" s="114"/>
      <c r="BH36" s="114"/>
      <c r="BI36" s="114"/>
      <c r="BJ36" s="114"/>
      <c r="BK36" s="114"/>
      <c r="BL36" s="114"/>
      <c r="BM36" s="114"/>
      <c r="BN36" s="114"/>
      <c r="BO36" s="114"/>
      <c r="BP36" s="114"/>
      <c r="BQ36" s="114"/>
      <c r="BR36" s="114"/>
      <c r="BS36" s="114"/>
      <c r="BT36" s="114"/>
      <c r="BU36" s="114"/>
      <c r="BV36" s="114"/>
      <c r="BW36" s="114"/>
      <c r="BX36" s="114"/>
      <c r="BY36" s="114"/>
      <c r="BZ36" s="114"/>
      <c r="CA36" s="114"/>
      <c r="CB36" s="114"/>
      <c r="CC36" s="114"/>
      <c r="CD36" s="114"/>
      <c r="CE36" s="114"/>
      <c r="CF36" s="114"/>
      <c r="CG36" s="114"/>
      <c r="CH36" s="114"/>
      <c r="CI36" s="114"/>
      <c r="CJ36" s="114"/>
      <c r="CK36" s="114"/>
      <c r="CL36" s="114"/>
      <c r="CM36" s="114"/>
      <c r="CN36" s="114"/>
      <c r="CO36" s="114"/>
      <c r="CP36" s="114"/>
      <c r="CQ36" s="114"/>
      <c r="CR36" s="114"/>
      <c r="CS36" s="114"/>
      <c r="CT36" s="114"/>
      <c r="CU36" s="114"/>
      <c r="CV36" s="114"/>
      <c r="CW36" s="114"/>
      <c r="CX36" s="114"/>
      <c r="CY36" s="114"/>
      <c r="CZ36" s="114"/>
      <c r="DA36" s="114"/>
      <c r="DB36" s="114"/>
      <c r="DC36" s="114"/>
      <c r="DD36" s="114"/>
      <c r="DE36" s="114"/>
      <c r="DF36" s="114"/>
      <c r="DG36" s="114"/>
      <c r="DH36" s="114"/>
      <c r="DI36" s="114"/>
      <c r="DJ36" s="114"/>
      <c r="DK36" s="114"/>
      <c r="DL36" s="114"/>
      <c r="DM36" s="114"/>
      <c r="DN36" s="114"/>
      <c r="DO36" s="114"/>
      <c r="DP36" s="114"/>
      <c r="DQ36" s="114"/>
      <c r="DR36" s="114"/>
      <c r="DS36" s="114"/>
      <c r="DT36" s="114"/>
      <c r="DU36" s="114"/>
      <c r="DV36" s="114"/>
      <c r="DW36" s="121"/>
      <c r="DX36" s="121"/>
      <c r="DY36" s="121"/>
      <c r="DZ36" s="121"/>
      <c r="EA36" s="85"/>
      <c r="EB36" s="85"/>
    </row>
    <row r="37" spans="1:132" s="2" customFormat="1" ht="10.5" customHeight="1" x14ac:dyDescent="0.2">
      <c r="A37" s="1373"/>
      <c r="B37" s="1376"/>
      <c r="C37" s="846" t="s">
        <v>908</v>
      </c>
      <c r="D37" s="102" t="s">
        <v>108</v>
      </c>
      <c r="E37" s="42">
        <v>2.8147199999999999</v>
      </c>
      <c r="F37" s="42">
        <v>2.5891199999999999</v>
      </c>
      <c r="G37" s="42">
        <v>2.6498400000000002</v>
      </c>
      <c r="H37" s="213">
        <v>2.6284800000000001</v>
      </c>
      <c r="I37" s="42">
        <v>2.51736</v>
      </c>
      <c r="J37" s="42">
        <v>2.5135200000000002</v>
      </c>
      <c r="K37" s="42">
        <v>2.77704</v>
      </c>
      <c r="L37" s="42">
        <v>3.2148000000000003</v>
      </c>
      <c r="M37" s="42">
        <v>3.6326399999999999</v>
      </c>
      <c r="N37" s="213">
        <v>3.9864000000000002</v>
      </c>
      <c r="O37" s="42">
        <v>4.2607200000000001</v>
      </c>
      <c r="P37" s="42">
        <v>4.36632</v>
      </c>
      <c r="Q37" s="42">
        <v>4.7032799999999995</v>
      </c>
      <c r="R37" s="42">
        <v>4.7397600000000004</v>
      </c>
      <c r="S37" s="42">
        <v>4.7025600000000001</v>
      </c>
      <c r="T37" s="42">
        <v>4.4392800000000001</v>
      </c>
      <c r="U37" s="42">
        <v>4.2734399999999999</v>
      </c>
      <c r="V37" s="213">
        <v>4.0716000000000001</v>
      </c>
      <c r="W37" s="42">
        <v>3.9636</v>
      </c>
      <c r="X37" s="42">
        <v>3.67008</v>
      </c>
      <c r="Y37" s="42">
        <v>3.7099199999999999</v>
      </c>
      <c r="Z37" s="42">
        <v>3.4663200000000001</v>
      </c>
      <c r="AA37" s="42">
        <v>3.4432800000000001</v>
      </c>
      <c r="AB37" s="42">
        <v>3.1552800000000003</v>
      </c>
      <c r="AC37" s="41">
        <f>SUM(E37:AB37)</f>
        <v>86.289360000000002</v>
      </c>
      <c r="AD37" s="43">
        <f>SUM(E38:AB38)</f>
        <v>25.19904</v>
      </c>
      <c r="AE37" s="49">
        <v>24</v>
      </c>
      <c r="AF37" s="183"/>
      <c r="AG37" s="183"/>
      <c r="AH37" s="183"/>
      <c r="AI37" s="183"/>
      <c r="AJ37" s="183"/>
      <c r="AK37" s="183"/>
      <c r="AL37" s="183"/>
      <c r="AM37" s="183"/>
      <c r="AN37" s="183"/>
      <c r="AO37" s="183"/>
      <c r="AP37" s="183"/>
      <c r="AQ37" s="183"/>
      <c r="AR37" s="183"/>
      <c r="AS37" s="183"/>
      <c r="AT37" s="183"/>
      <c r="AU37" s="183"/>
      <c r="AV37" s="183"/>
      <c r="AW37" s="183"/>
      <c r="AX37" s="183"/>
      <c r="AY37" s="183"/>
      <c r="AZ37" s="183"/>
      <c r="BA37" s="183"/>
      <c r="BB37" s="183"/>
      <c r="BC37" s="183"/>
      <c r="BD37" s="183"/>
      <c r="BE37" s="400"/>
      <c r="BF37" s="114"/>
      <c r="BG37" s="114"/>
      <c r="BH37" s="114"/>
      <c r="BI37" s="114"/>
      <c r="BJ37" s="114"/>
      <c r="BK37" s="114"/>
      <c r="BL37" s="114"/>
      <c r="BM37" s="114"/>
      <c r="BN37" s="114"/>
      <c r="BO37" s="114"/>
      <c r="BP37" s="114"/>
      <c r="BQ37" s="114"/>
      <c r="BR37" s="114"/>
      <c r="BS37" s="114"/>
      <c r="BT37" s="114"/>
      <c r="BU37" s="114"/>
      <c r="BV37" s="114"/>
      <c r="BW37" s="114"/>
      <c r="BX37" s="114"/>
      <c r="BY37" s="114"/>
      <c r="BZ37" s="114"/>
      <c r="CA37" s="114"/>
      <c r="CB37" s="114"/>
      <c r="CC37" s="114"/>
      <c r="CD37" s="114"/>
      <c r="CE37" s="114"/>
      <c r="CF37" s="114"/>
      <c r="CG37" s="114"/>
      <c r="CH37" s="114"/>
      <c r="CI37" s="114"/>
      <c r="CJ37" s="114"/>
      <c r="CK37" s="114"/>
      <c r="CL37" s="114"/>
      <c r="CM37" s="114"/>
      <c r="CN37" s="114"/>
      <c r="CO37" s="114"/>
      <c r="CP37" s="114"/>
      <c r="CQ37" s="114"/>
      <c r="CR37" s="114"/>
      <c r="CS37" s="114"/>
      <c r="CT37" s="114"/>
      <c r="CU37" s="114"/>
      <c r="CV37" s="114"/>
      <c r="CW37" s="114"/>
      <c r="CX37" s="114"/>
      <c r="CY37" s="114"/>
      <c r="CZ37" s="114"/>
      <c r="DA37" s="114"/>
      <c r="DB37" s="114"/>
      <c r="DC37" s="114"/>
      <c r="DD37" s="114"/>
      <c r="DE37" s="114"/>
      <c r="DF37" s="114"/>
      <c r="DG37" s="114"/>
      <c r="DH37" s="114"/>
      <c r="DI37" s="114"/>
      <c r="DJ37" s="114"/>
      <c r="DK37" s="114"/>
      <c r="DL37" s="114"/>
      <c r="DM37" s="114"/>
      <c r="DN37" s="114"/>
      <c r="DO37" s="114"/>
      <c r="DP37" s="114"/>
      <c r="DQ37" s="114"/>
      <c r="DR37" s="114"/>
      <c r="DS37" s="114"/>
      <c r="DT37" s="114"/>
      <c r="DU37" s="114"/>
      <c r="DV37" s="114"/>
      <c r="DW37" s="121"/>
      <c r="DX37" s="121"/>
      <c r="DY37" s="121"/>
      <c r="DZ37" s="121"/>
      <c r="EA37" s="85"/>
      <c r="EB37" s="85"/>
    </row>
    <row r="38" spans="1:132" s="2" customFormat="1" ht="10.5" customHeight="1" x14ac:dyDescent="0.2">
      <c r="A38" s="1373"/>
      <c r="B38" s="1376"/>
      <c r="C38" s="846" t="s">
        <v>908</v>
      </c>
      <c r="D38" s="102" t="s">
        <v>906</v>
      </c>
      <c r="E38" s="42">
        <v>0.98327999999999993</v>
      </c>
      <c r="F38" s="42">
        <v>0.97296000000000005</v>
      </c>
      <c r="G38" s="42">
        <v>0.96792</v>
      </c>
      <c r="H38" s="213">
        <v>0.96696000000000004</v>
      </c>
      <c r="I38" s="42">
        <v>0.93744000000000005</v>
      </c>
      <c r="J38" s="42">
        <v>0.91415999999999997</v>
      </c>
      <c r="K38" s="42">
        <v>0.93120000000000003</v>
      </c>
      <c r="L38" s="42">
        <v>1.0101599999999999</v>
      </c>
      <c r="M38" s="42">
        <v>1.12656</v>
      </c>
      <c r="N38" s="213">
        <v>1.1642399999999999</v>
      </c>
      <c r="O38" s="42">
        <v>1.1867999999999999</v>
      </c>
      <c r="P38" s="42">
        <v>1.15848</v>
      </c>
      <c r="Q38" s="42">
        <v>1.1556</v>
      </c>
      <c r="R38" s="42">
        <v>1.2134400000000001</v>
      </c>
      <c r="S38" s="42">
        <v>1.20336</v>
      </c>
      <c r="T38" s="42">
        <v>1.1750399999999999</v>
      </c>
      <c r="U38" s="42">
        <v>1.08816</v>
      </c>
      <c r="V38" s="213">
        <v>1.0240799999999999</v>
      </c>
      <c r="W38" s="42">
        <v>0.99384000000000006</v>
      </c>
      <c r="X38" s="42">
        <v>0.99432000000000009</v>
      </c>
      <c r="Y38" s="42">
        <v>0.98280000000000001</v>
      </c>
      <c r="Z38" s="42">
        <v>0.99551999999999996</v>
      </c>
      <c r="AA38" s="42">
        <v>1.0243199999999999</v>
      </c>
      <c r="AB38" s="42">
        <v>1.0284</v>
      </c>
      <c r="AC38" s="41"/>
      <c r="AD38" s="43"/>
      <c r="AE38" s="49"/>
      <c r="AF38" s="183"/>
      <c r="AG38" s="183"/>
      <c r="AH38" s="183"/>
      <c r="AI38" s="183"/>
      <c r="AJ38" s="183"/>
      <c r="AK38" s="183"/>
      <c r="AL38" s="183"/>
      <c r="AM38" s="183"/>
      <c r="AN38" s="183"/>
      <c r="AO38" s="183"/>
      <c r="AP38" s="183"/>
      <c r="AQ38" s="183"/>
      <c r="AR38" s="183"/>
      <c r="AS38" s="183"/>
      <c r="AT38" s="183"/>
      <c r="AU38" s="183"/>
      <c r="AV38" s="183"/>
      <c r="AW38" s="183"/>
      <c r="AX38" s="183"/>
      <c r="AY38" s="183"/>
      <c r="AZ38" s="183"/>
      <c r="BA38" s="183"/>
      <c r="BB38" s="183"/>
      <c r="BC38" s="183"/>
      <c r="BD38" s="183"/>
      <c r="BE38" s="400"/>
      <c r="BF38" s="114"/>
      <c r="BG38" s="114"/>
      <c r="BH38" s="114"/>
      <c r="BI38" s="114"/>
      <c r="BJ38" s="114"/>
      <c r="BK38" s="114"/>
      <c r="BL38" s="114"/>
      <c r="BM38" s="114"/>
      <c r="BN38" s="114"/>
      <c r="BO38" s="114"/>
      <c r="BP38" s="114"/>
      <c r="BQ38" s="114"/>
      <c r="BR38" s="114"/>
      <c r="BS38" s="114"/>
      <c r="BT38" s="114"/>
      <c r="BU38" s="114"/>
      <c r="BV38" s="114"/>
      <c r="BW38" s="114"/>
      <c r="BX38" s="114"/>
      <c r="BY38" s="114"/>
      <c r="BZ38" s="114"/>
      <c r="CA38" s="114"/>
      <c r="CB38" s="114"/>
      <c r="CC38" s="114"/>
      <c r="CD38" s="114"/>
      <c r="CE38" s="114"/>
      <c r="CF38" s="114"/>
      <c r="CG38" s="114"/>
      <c r="CH38" s="114"/>
      <c r="CI38" s="114"/>
      <c r="CJ38" s="114"/>
      <c r="CK38" s="114"/>
      <c r="CL38" s="114"/>
      <c r="CM38" s="114"/>
      <c r="CN38" s="114"/>
      <c r="CO38" s="114"/>
      <c r="CP38" s="114"/>
      <c r="CQ38" s="114"/>
      <c r="CR38" s="114"/>
      <c r="CS38" s="114"/>
      <c r="CT38" s="114"/>
      <c r="CU38" s="114"/>
      <c r="CV38" s="114"/>
      <c r="CW38" s="114"/>
      <c r="CX38" s="114"/>
      <c r="CY38" s="114"/>
      <c r="CZ38" s="114"/>
      <c r="DA38" s="114"/>
      <c r="DB38" s="114"/>
      <c r="DC38" s="114"/>
      <c r="DD38" s="114"/>
      <c r="DE38" s="114"/>
      <c r="DF38" s="114"/>
      <c r="DG38" s="114"/>
      <c r="DH38" s="114"/>
      <c r="DI38" s="114"/>
      <c r="DJ38" s="114"/>
      <c r="DK38" s="114"/>
      <c r="DL38" s="114"/>
      <c r="DM38" s="114"/>
      <c r="DN38" s="114"/>
      <c r="DO38" s="114"/>
      <c r="DP38" s="114"/>
      <c r="DQ38" s="114"/>
      <c r="DR38" s="114"/>
      <c r="DS38" s="114"/>
      <c r="DT38" s="114"/>
      <c r="DU38" s="114"/>
      <c r="DV38" s="114"/>
      <c r="DW38" s="121"/>
      <c r="DX38" s="121"/>
      <c r="DY38" s="121"/>
      <c r="DZ38" s="121"/>
      <c r="EA38" s="85"/>
      <c r="EB38" s="85"/>
    </row>
    <row r="39" spans="1:132" s="2" customFormat="1" ht="10.5" customHeight="1" x14ac:dyDescent="0.2">
      <c r="A39" s="1373"/>
      <c r="B39" s="1376"/>
      <c r="C39" s="846" t="s">
        <v>908</v>
      </c>
      <c r="D39" s="103" t="s">
        <v>907</v>
      </c>
      <c r="E39" s="104">
        <v>0</v>
      </c>
      <c r="F39" s="104">
        <v>0</v>
      </c>
      <c r="G39" s="104">
        <v>0</v>
      </c>
      <c r="H39" s="213">
        <v>0</v>
      </c>
      <c r="I39" s="104">
        <v>0</v>
      </c>
      <c r="J39" s="104">
        <v>0</v>
      </c>
      <c r="K39" s="104">
        <v>0</v>
      </c>
      <c r="L39" s="104">
        <v>0</v>
      </c>
      <c r="M39" s="104">
        <v>0</v>
      </c>
      <c r="N39" s="213">
        <v>0</v>
      </c>
      <c r="O39" s="104">
        <v>0</v>
      </c>
      <c r="P39" s="104">
        <v>0</v>
      </c>
      <c r="Q39" s="104">
        <v>0</v>
      </c>
      <c r="R39" s="104">
        <v>0</v>
      </c>
      <c r="S39" s="104">
        <v>0</v>
      </c>
      <c r="T39" s="104">
        <v>0</v>
      </c>
      <c r="U39" s="104">
        <v>0</v>
      </c>
      <c r="V39" s="213">
        <v>0</v>
      </c>
      <c r="W39" s="104">
        <v>0</v>
      </c>
      <c r="X39" s="104">
        <v>0</v>
      </c>
      <c r="Y39" s="104">
        <v>0</v>
      </c>
      <c r="Z39" s="104">
        <v>0</v>
      </c>
      <c r="AA39" s="104">
        <v>0</v>
      </c>
      <c r="AB39" s="104">
        <v>0</v>
      </c>
      <c r="AC39" s="41"/>
      <c r="AD39" s="43"/>
      <c r="AE39" s="49"/>
      <c r="AF39" s="183"/>
      <c r="AG39" s="183"/>
      <c r="AH39" s="183"/>
      <c r="AI39" s="183"/>
      <c r="AJ39" s="183"/>
      <c r="AK39" s="183"/>
      <c r="AL39" s="183"/>
      <c r="AM39" s="183"/>
      <c r="AN39" s="183"/>
      <c r="AO39" s="183"/>
      <c r="AP39" s="183"/>
      <c r="AQ39" s="183"/>
      <c r="AR39" s="183"/>
      <c r="AS39" s="183"/>
      <c r="AT39" s="183"/>
      <c r="AU39" s="183"/>
      <c r="AV39" s="183"/>
      <c r="AW39" s="183"/>
      <c r="AX39" s="183"/>
      <c r="AY39" s="183"/>
      <c r="AZ39" s="183"/>
      <c r="BA39" s="183"/>
      <c r="BB39" s="183"/>
      <c r="BC39" s="183"/>
      <c r="BD39" s="183"/>
      <c r="BE39" s="400"/>
      <c r="BF39" s="114"/>
      <c r="BG39" s="114"/>
      <c r="BH39" s="114"/>
      <c r="BI39" s="114"/>
      <c r="BJ39" s="114"/>
      <c r="BK39" s="114"/>
      <c r="BL39" s="114"/>
      <c r="BM39" s="114"/>
      <c r="BN39" s="114"/>
      <c r="BO39" s="114"/>
      <c r="BP39" s="114"/>
      <c r="BQ39" s="114"/>
      <c r="BR39" s="114"/>
      <c r="BS39" s="114"/>
      <c r="BT39" s="114"/>
      <c r="BU39" s="114"/>
      <c r="BV39" s="114"/>
      <c r="BW39" s="114"/>
      <c r="BX39" s="114"/>
      <c r="BY39" s="114"/>
      <c r="BZ39" s="114"/>
      <c r="CA39" s="114"/>
      <c r="CB39" s="114"/>
      <c r="CC39" s="114"/>
      <c r="CD39" s="114"/>
      <c r="CE39" s="114"/>
      <c r="CF39" s="114"/>
      <c r="CG39" s="114"/>
      <c r="CH39" s="114"/>
      <c r="CI39" s="114"/>
      <c r="CJ39" s="114"/>
      <c r="CK39" s="114"/>
      <c r="CL39" s="114"/>
      <c r="CM39" s="114"/>
      <c r="CN39" s="114"/>
      <c r="CO39" s="114"/>
      <c r="CP39" s="114"/>
      <c r="CQ39" s="114"/>
      <c r="CR39" s="114"/>
      <c r="CS39" s="114"/>
      <c r="CT39" s="114"/>
      <c r="CU39" s="114"/>
      <c r="CV39" s="114"/>
      <c r="CW39" s="114"/>
      <c r="CX39" s="114"/>
      <c r="CY39" s="114"/>
      <c r="CZ39" s="114"/>
      <c r="DA39" s="114"/>
      <c r="DB39" s="114"/>
      <c r="DC39" s="114"/>
      <c r="DD39" s="114"/>
      <c r="DE39" s="114"/>
      <c r="DF39" s="114"/>
      <c r="DG39" s="114"/>
      <c r="DH39" s="114"/>
      <c r="DI39" s="114"/>
      <c r="DJ39" s="114"/>
      <c r="DK39" s="114"/>
      <c r="DL39" s="114"/>
      <c r="DM39" s="114"/>
      <c r="DN39" s="114"/>
      <c r="DO39" s="114"/>
      <c r="DP39" s="114"/>
      <c r="DQ39" s="114"/>
      <c r="DR39" s="114"/>
      <c r="DS39" s="114"/>
      <c r="DT39" s="114"/>
      <c r="DU39" s="114"/>
      <c r="DV39" s="114"/>
      <c r="DW39" s="121"/>
      <c r="DX39" s="121"/>
      <c r="DY39" s="121"/>
      <c r="DZ39" s="121"/>
      <c r="EA39" s="85"/>
      <c r="EB39" s="85"/>
    </row>
    <row r="40" spans="1:132" s="2" customFormat="1" ht="10.5" customHeight="1" thickBot="1" x14ac:dyDescent="0.25">
      <c r="A40" s="1374"/>
      <c r="B40" s="1377"/>
      <c r="C40" s="197"/>
      <c r="D40" s="166" t="s">
        <v>35</v>
      </c>
      <c r="E40" s="45">
        <f t="shared" ref="E40:AB40" si="9">(E38-E39)/E37</f>
        <v>0.34933492496589358</v>
      </c>
      <c r="F40" s="45">
        <f t="shared" si="9"/>
        <v>0.37578791249536525</v>
      </c>
      <c r="G40" s="45">
        <f t="shared" si="9"/>
        <v>0.36527488452132956</v>
      </c>
      <c r="H40" s="214">
        <f t="shared" si="9"/>
        <v>0.36787801314828339</v>
      </c>
      <c r="I40" s="45">
        <f t="shared" si="9"/>
        <v>0.37239012298598534</v>
      </c>
      <c r="J40" s="45">
        <f t="shared" si="9"/>
        <v>0.36369712594290077</v>
      </c>
      <c r="K40" s="45">
        <f t="shared" si="9"/>
        <v>0.33532106127387434</v>
      </c>
      <c r="L40" s="45">
        <f t="shared" si="9"/>
        <v>0.3142217245240761</v>
      </c>
      <c r="M40" s="45">
        <f t="shared" si="9"/>
        <v>0.3101215644820296</v>
      </c>
      <c r="N40" s="214">
        <f t="shared" si="9"/>
        <v>0.29205298013245029</v>
      </c>
      <c r="O40" s="45">
        <f t="shared" si="9"/>
        <v>0.2785444713569537</v>
      </c>
      <c r="P40" s="45">
        <f t="shared" si="9"/>
        <v>0.26532182707634805</v>
      </c>
      <c r="Q40" s="45">
        <f t="shared" si="9"/>
        <v>0.24570087258253817</v>
      </c>
      <c r="R40" s="45">
        <f t="shared" si="9"/>
        <v>0.25601296268165474</v>
      </c>
      <c r="S40" s="45">
        <f t="shared" si="9"/>
        <v>0.25589466163111158</v>
      </c>
      <c r="T40" s="45">
        <f t="shared" si="9"/>
        <v>0.26469157160620638</v>
      </c>
      <c r="U40" s="45">
        <f t="shared" si="9"/>
        <v>0.25463326968437605</v>
      </c>
      <c r="V40" s="214">
        <f t="shared" si="9"/>
        <v>0.25151783082817564</v>
      </c>
      <c r="W40" s="45">
        <f t="shared" si="9"/>
        <v>0.25074174992431125</v>
      </c>
      <c r="X40" s="45">
        <f t="shared" si="9"/>
        <v>0.27092597436568144</v>
      </c>
      <c r="Y40" s="45">
        <f t="shared" si="9"/>
        <v>0.26491137275197307</v>
      </c>
      <c r="Z40" s="45">
        <f t="shared" si="9"/>
        <v>0.28719795056428721</v>
      </c>
      <c r="AA40" s="45">
        <f t="shared" si="9"/>
        <v>0.2974837945215027</v>
      </c>
      <c r="AB40" s="45">
        <f t="shared" si="9"/>
        <v>0.32592986993230388</v>
      </c>
      <c r="AC40" s="41"/>
      <c r="AD40" s="43"/>
      <c r="AE40" s="49"/>
      <c r="AF40" s="183"/>
      <c r="AG40" s="183"/>
      <c r="AH40" s="183"/>
      <c r="AI40" s="183"/>
      <c r="AJ40" s="183"/>
      <c r="AK40" s="183"/>
      <c r="AL40" s="183"/>
      <c r="AM40" s="183"/>
      <c r="AN40" s="183"/>
      <c r="AO40" s="183"/>
      <c r="AP40" s="183"/>
      <c r="AQ40" s="183"/>
      <c r="AR40" s="183"/>
      <c r="AS40" s="183"/>
      <c r="AT40" s="183"/>
      <c r="AU40" s="183"/>
      <c r="AV40" s="183"/>
      <c r="AW40" s="183"/>
      <c r="AX40" s="183"/>
      <c r="AY40" s="183"/>
      <c r="AZ40" s="183"/>
      <c r="BA40" s="183"/>
      <c r="BB40" s="183"/>
      <c r="BC40" s="183"/>
      <c r="BD40" s="183"/>
      <c r="BE40" s="400"/>
      <c r="BF40" s="114"/>
      <c r="BG40" s="114"/>
      <c r="BH40" s="114"/>
      <c r="BI40" s="114"/>
      <c r="BJ40" s="114"/>
      <c r="BK40" s="114"/>
      <c r="BL40" s="114"/>
      <c r="BM40" s="114"/>
      <c r="BN40" s="114"/>
      <c r="BO40" s="114"/>
      <c r="BP40" s="114"/>
      <c r="BQ40" s="114"/>
      <c r="BR40" s="114"/>
      <c r="BS40" s="114"/>
      <c r="BT40" s="114"/>
      <c r="BU40" s="114"/>
      <c r="BV40" s="114"/>
      <c r="BW40" s="114"/>
      <c r="BX40" s="114"/>
      <c r="BY40" s="114"/>
      <c r="BZ40" s="114"/>
      <c r="CA40" s="114"/>
      <c r="CB40" s="114"/>
      <c r="CC40" s="114"/>
      <c r="CD40" s="114"/>
      <c r="CE40" s="114"/>
      <c r="CF40" s="114"/>
      <c r="CG40" s="114"/>
      <c r="CH40" s="114"/>
      <c r="CI40" s="114"/>
      <c r="CJ40" s="114"/>
      <c r="CK40" s="114"/>
      <c r="CL40" s="114"/>
      <c r="CM40" s="114"/>
      <c r="CN40" s="114"/>
      <c r="CO40" s="114"/>
      <c r="CP40" s="114"/>
      <c r="CQ40" s="114"/>
      <c r="CR40" s="114"/>
      <c r="CS40" s="114"/>
      <c r="CT40" s="114"/>
      <c r="CU40" s="114"/>
      <c r="CV40" s="114"/>
      <c r="CW40" s="114"/>
      <c r="CX40" s="114"/>
      <c r="CY40" s="114"/>
      <c r="CZ40" s="114"/>
      <c r="DA40" s="114"/>
      <c r="DB40" s="114"/>
      <c r="DC40" s="114"/>
      <c r="DD40" s="114"/>
      <c r="DE40" s="114"/>
      <c r="DF40" s="114"/>
      <c r="DG40" s="114"/>
      <c r="DH40" s="114"/>
      <c r="DI40" s="114"/>
      <c r="DJ40" s="114"/>
      <c r="DK40" s="114"/>
      <c r="DL40" s="114"/>
      <c r="DM40" s="114"/>
      <c r="DN40" s="114"/>
      <c r="DO40" s="114"/>
      <c r="DP40" s="114"/>
      <c r="DQ40" s="114"/>
      <c r="DR40" s="114"/>
      <c r="DS40" s="114"/>
      <c r="DT40" s="114"/>
      <c r="DU40" s="114"/>
      <c r="DV40" s="114"/>
      <c r="DW40" s="121"/>
      <c r="DX40" s="121"/>
      <c r="DY40" s="121"/>
      <c r="DZ40" s="121"/>
      <c r="EA40" s="85"/>
      <c r="EB40" s="85"/>
    </row>
    <row r="41" spans="1:132" s="3" customFormat="1" ht="10.5" customHeight="1" x14ac:dyDescent="0.2">
      <c r="A41" s="1372" t="s">
        <v>37</v>
      </c>
      <c r="B41" s="1375" t="s">
        <v>74</v>
      </c>
      <c r="C41" s="695" t="s">
        <v>118</v>
      </c>
      <c r="D41" s="726" t="s">
        <v>27</v>
      </c>
      <c r="E41" s="50">
        <f t="shared" ref="E41:AB41" si="10">ROUND(SQRT(E43^2+(E44-E45)^2)*1000/(1.73*E129),0)</f>
        <v>246</v>
      </c>
      <c r="F41" s="50">
        <f t="shared" si="10"/>
        <v>238</v>
      </c>
      <c r="G41" s="50">
        <f t="shared" si="10"/>
        <v>239</v>
      </c>
      <c r="H41" s="216">
        <f t="shared" si="10"/>
        <v>242</v>
      </c>
      <c r="I41" s="50">
        <f t="shared" si="10"/>
        <v>240</v>
      </c>
      <c r="J41" s="50">
        <f t="shared" si="10"/>
        <v>246</v>
      </c>
      <c r="K41" s="50">
        <f t="shared" si="10"/>
        <v>264</v>
      </c>
      <c r="L41" s="50">
        <f t="shared" si="10"/>
        <v>290</v>
      </c>
      <c r="M41" s="50">
        <f t="shared" si="10"/>
        <v>320</v>
      </c>
      <c r="N41" s="216">
        <f t="shared" si="10"/>
        <v>333</v>
      </c>
      <c r="O41" s="50">
        <f t="shared" si="10"/>
        <v>358</v>
      </c>
      <c r="P41" s="50">
        <f t="shared" si="10"/>
        <v>357</v>
      </c>
      <c r="Q41" s="50">
        <f t="shared" si="10"/>
        <v>370</v>
      </c>
      <c r="R41" s="50">
        <f t="shared" si="10"/>
        <v>375</v>
      </c>
      <c r="S41" s="50">
        <f t="shared" si="10"/>
        <v>377</v>
      </c>
      <c r="T41" s="50">
        <f t="shared" si="10"/>
        <v>376</v>
      </c>
      <c r="U41" s="50">
        <f t="shared" si="10"/>
        <v>371</v>
      </c>
      <c r="V41" s="216">
        <f t="shared" si="10"/>
        <v>362</v>
      </c>
      <c r="W41" s="50">
        <f t="shared" si="10"/>
        <v>354</v>
      </c>
      <c r="X41" s="50">
        <f t="shared" si="10"/>
        <v>345</v>
      </c>
      <c r="Y41" s="50">
        <f t="shared" si="10"/>
        <v>331</v>
      </c>
      <c r="Z41" s="50">
        <f t="shared" si="10"/>
        <v>308</v>
      </c>
      <c r="AA41" s="50">
        <f t="shared" si="10"/>
        <v>278</v>
      </c>
      <c r="AB41" s="50">
        <f t="shared" si="10"/>
        <v>263</v>
      </c>
      <c r="AC41" s="490"/>
      <c r="AD41" s="491"/>
      <c r="AE41" s="492"/>
      <c r="AF41" s="183"/>
      <c r="AG41" s="183"/>
      <c r="AH41" s="183"/>
      <c r="AI41" s="183"/>
      <c r="AJ41" s="183"/>
      <c r="AK41" s="183"/>
      <c r="AL41" s="183"/>
      <c r="AM41" s="183"/>
      <c r="AN41" s="183"/>
      <c r="AO41" s="183"/>
      <c r="AP41" s="183"/>
      <c r="AQ41" s="183"/>
      <c r="AR41" s="183"/>
      <c r="AS41" s="183"/>
      <c r="AT41" s="183"/>
      <c r="AU41" s="183"/>
      <c r="AV41" s="183"/>
      <c r="AW41" s="183"/>
      <c r="AX41" s="183"/>
      <c r="AY41" s="183"/>
      <c r="AZ41" s="183"/>
      <c r="BA41" s="183"/>
      <c r="BB41" s="183"/>
      <c r="BC41" s="183"/>
      <c r="BD41" s="187"/>
      <c r="BE41" s="400"/>
      <c r="BF41" s="114"/>
      <c r="BG41" s="114"/>
      <c r="BH41" s="114"/>
      <c r="BI41" s="114"/>
      <c r="BJ41" s="114"/>
      <c r="BK41" s="114"/>
      <c r="BL41" s="114"/>
      <c r="BM41" s="114"/>
      <c r="BN41" s="114"/>
      <c r="BO41" s="114"/>
      <c r="BP41" s="114"/>
      <c r="BQ41" s="114"/>
      <c r="BR41" s="114"/>
      <c r="BS41" s="114"/>
      <c r="BT41" s="114"/>
      <c r="BU41" s="114"/>
      <c r="BV41" s="114"/>
      <c r="BW41" s="114"/>
      <c r="BX41" s="114"/>
      <c r="BY41" s="114"/>
      <c r="BZ41" s="114"/>
      <c r="CA41" s="114"/>
      <c r="CB41" s="114"/>
      <c r="CC41" s="114"/>
      <c r="CD41" s="114"/>
      <c r="CE41" s="114"/>
      <c r="CF41" s="114"/>
      <c r="CG41" s="114"/>
      <c r="CH41" s="114"/>
      <c r="CI41" s="114"/>
      <c r="CJ41" s="114"/>
      <c r="CK41" s="114"/>
      <c r="CL41" s="114"/>
      <c r="CM41" s="114"/>
      <c r="CN41" s="114"/>
      <c r="CO41" s="114"/>
      <c r="CP41" s="114"/>
      <c r="CQ41" s="114"/>
      <c r="CR41" s="114"/>
      <c r="CS41" s="114"/>
      <c r="CT41" s="114"/>
      <c r="CU41" s="114"/>
      <c r="CV41" s="114"/>
      <c r="CW41" s="114"/>
      <c r="CX41" s="114"/>
      <c r="CY41" s="114"/>
      <c r="CZ41" s="114"/>
      <c r="DA41" s="114"/>
      <c r="DB41" s="114"/>
      <c r="DC41" s="114"/>
      <c r="DD41" s="114"/>
      <c r="DE41" s="114"/>
      <c r="DF41" s="114"/>
      <c r="DG41" s="114"/>
      <c r="DH41" s="114"/>
      <c r="DI41" s="114"/>
      <c r="DJ41" s="114"/>
      <c r="DK41" s="114"/>
      <c r="DL41" s="114"/>
      <c r="DM41" s="114"/>
      <c r="DN41" s="114"/>
      <c r="DO41" s="114"/>
      <c r="DP41" s="114"/>
      <c r="DQ41" s="114"/>
      <c r="DR41" s="114"/>
      <c r="DS41" s="114"/>
      <c r="DT41" s="114"/>
      <c r="DU41" s="114"/>
      <c r="DV41" s="114"/>
      <c r="DW41" s="114"/>
      <c r="DX41" s="114"/>
      <c r="DY41" s="114"/>
      <c r="DZ41" s="114"/>
      <c r="EA41" s="69"/>
      <c r="EB41" s="69"/>
    </row>
    <row r="42" spans="1:132" s="2" customFormat="1" ht="10.5" customHeight="1" x14ac:dyDescent="0.2">
      <c r="A42" s="1373"/>
      <c r="B42" s="1376"/>
      <c r="C42" s="846" t="s">
        <v>115</v>
      </c>
      <c r="D42" s="102" t="s">
        <v>27</v>
      </c>
      <c r="E42" s="630">
        <v>230</v>
      </c>
      <c r="F42" s="630">
        <v>228</v>
      </c>
      <c r="G42" s="630">
        <v>229</v>
      </c>
      <c r="H42" s="632">
        <v>241</v>
      </c>
      <c r="I42" s="630">
        <v>233</v>
      </c>
      <c r="J42" s="630">
        <v>248</v>
      </c>
      <c r="K42" s="630">
        <v>276</v>
      </c>
      <c r="L42" s="630">
        <v>297</v>
      </c>
      <c r="M42" s="630">
        <v>322</v>
      </c>
      <c r="N42" s="632">
        <v>355</v>
      </c>
      <c r="O42" s="630">
        <v>338</v>
      </c>
      <c r="P42" s="630">
        <v>358</v>
      </c>
      <c r="Q42" s="630">
        <v>365</v>
      </c>
      <c r="R42" s="630">
        <v>371</v>
      </c>
      <c r="S42" s="630">
        <v>372</v>
      </c>
      <c r="T42" s="630">
        <v>387</v>
      </c>
      <c r="U42" s="630">
        <v>360</v>
      </c>
      <c r="V42" s="632">
        <v>363</v>
      </c>
      <c r="W42" s="630">
        <v>352</v>
      </c>
      <c r="X42" s="630">
        <v>335</v>
      </c>
      <c r="Y42" s="630">
        <v>319</v>
      </c>
      <c r="Z42" s="630">
        <v>292</v>
      </c>
      <c r="AA42" s="630">
        <v>265</v>
      </c>
      <c r="AB42" s="630">
        <v>252</v>
      </c>
      <c r="AC42" s="158" t="s">
        <v>107</v>
      </c>
      <c r="AD42" s="489">
        <f>AD43/AC43</f>
        <v>0.32008693614029116</v>
      </c>
      <c r="AE42" s="160"/>
      <c r="AF42" s="183"/>
      <c r="AG42" s="183"/>
      <c r="AH42" s="183"/>
      <c r="AI42" s="183"/>
      <c r="AJ42" s="183"/>
      <c r="AK42" s="183"/>
      <c r="AL42" s="183"/>
      <c r="AM42" s="183"/>
      <c r="AN42" s="183"/>
      <c r="AO42" s="183"/>
      <c r="AP42" s="183"/>
      <c r="AQ42" s="183"/>
      <c r="AR42" s="183"/>
      <c r="AS42" s="183"/>
      <c r="AT42" s="183"/>
      <c r="AU42" s="183"/>
      <c r="AV42" s="183"/>
      <c r="AW42" s="183"/>
      <c r="AX42" s="183"/>
      <c r="AY42" s="183"/>
      <c r="AZ42" s="183"/>
      <c r="BA42" s="183"/>
      <c r="BB42" s="183"/>
      <c r="BC42" s="183"/>
      <c r="BD42" s="183"/>
      <c r="BE42" s="400"/>
      <c r="BF42" s="114"/>
      <c r="BG42" s="114"/>
      <c r="BH42" s="114"/>
      <c r="BI42" s="114"/>
      <c r="BJ42" s="114"/>
      <c r="BK42" s="114"/>
      <c r="BL42" s="114"/>
      <c r="BM42" s="114"/>
      <c r="BN42" s="114"/>
      <c r="BO42" s="114"/>
      <c r="BP42" s="114"/>
      <c r="BQ42" s="114"/>
      <c r="BR42" s="114"/>
      <c r="BS42" s="114"/>
      <c r="BT42" s="114"/>
      <c r="BU42" s="114"/>
      <c r="BV42" s="114"/>
      <c r="BW42" s="114"/>
      <c r="BX42" s="114"/>
      <c r="BY42" s="114"/>
      <c r="BZ42" s="114"/>
      <c r="CA42" s="114"/>
      <c r="CB42" s="114"/>
      <c r="CC42" s="114"/>
      <c r="CD42" s="114"/>
      <c r="CE42" s="114"/>
      <c r="CF42" s="114"/>
      <c r="CG42" s="114"/>
      <c r="CH42" s="114"/>
      <c r="CI42" s="114"/>
      <c r="CJ42" s="114"/>
      <c r="CK42" s="114"/>
      <c r="CL42" s="114"/>
      <c r="CM42" s="114"/>
      <c r="CN42" s="114"/>
      <c r="CO42" s="114"/>
      <c r="CP42" s="114"/>
      <c r="CQ42" s="114"/>
      <c r="CR42" s="114"/>
      <c r="CS42" s="114"/>
      <c r="CT42" s="114"/>
      <c r="CU42" s="114"/>
      <c r="CV42" s="114"/>
      <c r="CW42" s="114"/>
      <c r="CX42" s="114"/>
      <c r="CY42" s="114"/>
      <c r="CZ42" s="114"/>
      <c r="DA42" s="114"/>
      <c r="DB42" s="114"/>
      <c r="DC42" s="114"/>
      <c r="DD42" s="114"/>
      <c r="DE42" s="114"/>
      <c r="DF42" s="114"/>
      <c r="DG42" s="114"/>
      <c r="DH42" s="114"/>
      <c r="DI42" s="114"/>
      <c r="DJ42" s="114"/>
      <c r="DK42" s="114"/>
      <c r="DL42" s="114"/>
      <c r="DM42" s="114"/>
      <c r="DN42" s="114"/>
      <c r="DO42" s="114"/>
      <c r="DP42" s="114"/>
      <c r="DQ42" s="114"/>
      <c r="DR42" s="114"/>
      <c r="DS42" s="114"/>
      <c r="DT42" s="114"/>
      <c r="DU42" s="114"/>
      <c r="DV42" s="114"/>
      <c r="DW42" s="121"/>
      <c r="DX42" s="121"/>
      <c r="DY42" s="121"/>
      <c r="DZ42" s="121"/>
      <c r="EA42" s="85"/>
      <c r="EB42" s="85"/>
    </row>
    <row r="43" spans="1:132" s="2" customFormat="1" ht="10.5" customHeight="1" x14ac:dyDescent="0.2">
      <c r="A43" s="1373"/>
      <c r="B43" s="1376"/>
      <c r="C43" s="846" t="s">
        <v>908</v>
      </c>
      <c r="D43" s="102" t="s">
        <v>108</v>
      </c>
      <c r="E43" s="42">
        <v>2.5485600000000002</v>
      </c>
      <c r="F43" s="42">
        <v>2.4583200000000001</v>
      </c>
      <c r="G43" s="42">
        <v>2.4424800000000002</v>
      </c>
      <c r="H43" s="213">
        <v>2.4828000000000001</v>
      </c>
      <c r="I43" s="42">
        <v>2.46408</v>
      </c>
      <c r="J43" s="42">
        <v>2.5454400000000001</v>
      </c>
      <c r="K43" s="42">
        <v>2.7583200000000003</v>
      </c>
      <c r="L43" s="42">
        <v>3.04752</v>
      </c>
      <c r="M43" s="42">
        <v>3.3782399999999999</v>
      </c>
      <c r="N43" s="213">
        <v>3.5356799999999997</v>
      </c>
      <c r="O43" s="42">
        <v>3.80688</v>
      </c>
      <c r="P43" s="42">
        <v>3.7946399999999998</v>
      </c>
      <c r="Q43" s="42">
        <v>3.9429600000000002</v>
      </c>
      <c r="R43" s="42">
        <v>3.9984000000000002</v>
      </c>
      <c r="S43" s="42">
        <v>4.02264</v>
      </c>
      <c r="T43" s="42">
        <v>4.0164</v>
      </c>
      <c r="U43" s="42">
        <v>3.9540000000000002</v>
      </c>
      <c r="V43" s="213">
        <v>3.8553600000000001</v>
      </c>
      <c r="W43" s="42">
        <v>3.76416</v>
      </c>
      <c r="X43" s="42">
        <v>3.6547199999999997</v>
      </c>
      <c r="Y43" s="42">
        <v>3.5107199999999996</v>
      </c>
      <c r="Z43" s="42">
        <v>3.2512800000000004</v>
      </c>
      <c r="AA43" s="42">
        <v>2.9015999999999997</v>
      </c>
      <c r="AB43" s="42">
        <v>2.7088800000000002</v>
      </c>
      <c r="AC43" s="41">
        <f>SUM(E43:AB43)</f>
        <v>78.844079999999991</v>
      </c>
      <c r="AD43" s="43">
        <f>SUM(E44:AB44)</f>
        <v>25.236960000000003</v>
      </c>
      <c r="AE43" s="49">
        <v>24</v>
      </c>
      <c r="AF43" s="183"/>
      <c r="AG43" s="183"/>
      <c r="AH43" s="183"/>
      <c r="AI43" s="183"/>
      <c r="AJ43" s="183"/>
      <c r="AK43" s="183"/>
      <c r="AL43" s="183"/>
      <c r="AM43" s="183"/>
      <c r="AN43" s="183"/>
      <c r="AO43" s="183"/>
      <c r="AP43" s="183"/>
      <c r="AQ43" s="183"/>
      <c r="AR43" s="183"/>
      <c r="AS43" s="183"/>
      <c r="AT43" s="183"/>
      <c r="AU43" s="183"/>
      <c r="AV43" s="183"/>
      <c r="AW43" s="183"/>
      <c r="AX43" s="183"/>
      <c r="AY43" s="183"/>
      <c r="AZ43" s="183"/>
      <c r="BA43" s="183"/>
      <c r="BB43" s="183"/>
      <c r="BC43" s="183"/>
      <c r="BD43" s="183"/>
      <c r="BE43" s="400"/>
      <c r="BF43" s="114"/>
      <c r="BG43" s="114"/>
      <c r="BH43" s="114"/>
      <c r="BI43" s="114"/>
      <c r="BJ43" s="114"/>
      <c r="BK43" s="114"/>
      <c r="BL43" s="114"/>
      <c r="BM43" s="114"/>
      <c r="BN43" s="114"/>
      <c r="BO43" s="114"/>
      <c r="BP43" s="114"/>
      <c r="BQ43" s="114"/>
      <c r="BR43" s="114"/>
      <c r="BS43" s="114"/>
      <c r="BT43" s="114"/>
      <c r="BU43" s="114"/>
      <c r="BV43" s="114"/>
      <c r="BW43" s="114"/>
      <c r="BX43" s="114"/>
      <c r="BY43" s="114"/>
      <c r="BZ43" s="114"/>
      <c r="CA43" s="114"/>
      <c r="CB43" s="114"/>
      <c r="CC43" s="114"/>
      <c r="CD43" s="114"/>
      <c r="CE43" s="114"/>
      <c r="CF43" s="114"/>
      <c r="CG43" s="114"/>
      <c r="CH43" s="114"/>
      <c r="CI43" s="114"/>
      <c r="CJ43" s="114"/>
      <c r="CK43" s="114"/>
      <c r="CL43" s="114"/>
      <c r="CM43" s="114"/>
      <c r="CN43" s="114"/>
      <c r="CO43" s="114"/>
      <c r="CP43" s="114"/>
      <c r="CQ43" s="114"/>
      <c r="CR43" s="114"/>
      <c r="CS43" s="114"/>
      <c r="CT43" s="114"/>
      <c r="CU43" s="114"/>
      <c r="CV43" s="114"/>
      <c r="CW43" s="114"/>
      <c r="CX43" s="114"/>
      <c r="CY43" s="114"/>
      <c r="CZ43" s="114"/>
      <c r="DA43" s="114"/>
      <c r="DB43" s="114"/>
      <c r="DC43" s="114"/>
      <c r="DD43" s="114"/>
      <c r="DE43" s="114"/>
      <c r="DF43" s="114"/>
      <c r="DG43" s="114"/>
      <c r="DH43" s="114"/>
      <c r="DI43" s="114"/>
      <c r="DJ43" s="114"/>
      <c r="DK43" s="114"/>
      <c r="DL43" s="114"/>
      <c r="DM43" s="114"/>
      <c r="DN43" s="114"/>
      <c r="DO43" s="114"/>
      <c r="DP43" s="114"/>
      <c r="DQ43" s="114"/>
      <c r="DR43" s="114"/>
      <c r="DS43" s="114"/>
      <c r="DT43" s="114"/>
      <c r="DU43" s="114"/>
      <c r="DV43" s="114"/>
      <c r="DW43" s="121"/>
      <c r="DX43" s="121"/>
      <c r="DY43" s="121"/>
      <c r="DZ43" s="121"/>
      <c r="EA43" s="85"/>
      <c r="EB43" s="85"/>
    </row>
    <row r="44" spans="1:132" s="2" customFormat="1" ht="10.5" customHeight="1" x14ac:dyDescent="0.2">
      <c r="A44" s="1373"/>
      <c r="B44" s="1376"/>
      <c r="C44" s="846" t="s">
        <v>908</v>
      </c>
      <c r="D44" s="102" t="s">
        <v>906</v>
      </c>
      <c r="E44" s="42">
        <v>0.96816000000000002</v>
      </c>
      <c r="F44" s="42">
        <v>0.96408000000000005</v>
      </c>
      <c r="G44" s="42">
        <v>1.0041599999999999</v>
      </c>
      <c r="H44" s="213">
        <v>1.00776</v>
      </c>
      <c r="I44" s="42">
        <v>0.98208000000000006</v>
      </c>
      <c r="J44" s="42">
        <v>0.96072000000000002</v>
      </c>
      <c r="K44" s="42">
        <v>0.97511999999999999</v>
      </c>
      <c r="L44" s="42">
        <v>1.0032000000000001</v>
      </c>
      <c r="M44" s="42">
        <v>1.05264</v>
      </c>
      <c r="N44" s="213">
        <v>1.0572000000000001</v>
      </c>
      <c r="O44" s="42">
        <v>1.1155200000000001</v>
      </c>
      <c r="P44" s="42">
        <v>1.0888800000000001</v>
      </c>
      <c r="Q44" s="42">
        <v>1.1292</v>
      </c>
      <c r="R44" s="42">
        <v>1.1188800000000001</v>
      </c>
      <c r="S44" s="42">
        <v>1.11768</v>
      </c>
      <c r="T44" s="42">
        <v>1.1071199999999999</v>
      </c>
      <c r="U44" s="42">
        <v>1.1075999999999999</v>
      </c>
      <c r="V44" s="213">
        <v>1.08</v>
      </c>
      <c r="W44" s="42">
        <v>1.0898399999999999</v>
      </c>
      <c r="X44" s="42">
        <v>1.0977600000000001</v>
      </c>
      <c r="Y44" s="42">
        <v>1.0531199999999998</v>
      </c>
      <c r="Z44" s="42">
        <v>1.0358399999999999</v>
      </c>
      <c r="AA44" s="42">
        <v>1.04352</v>
      </c>
      <c r="AB44" s="42">
        <v>1.0768800000000001</v>
      </c>
      <c r="AC44" s="41"/>
      <c r="AD44" s="43"/>
      <c r="AE44" s="49"/>
      <c r="AF44" s="183"/>
      <c r="AG44" s="183"/>
      <c r="AH44" s="183"/>
      <c r="AI44" s="183"/>
      <c r="AJ44" s="183"/>
      <c r="AK44" s="183"/>
      <c r="AL44" s="183"/>
      <c r="AM44" s="183"/>
      <c r="AN44" s="183"/>
      <c r="AO44" s="183"/>
      <c r="AP44" s="183"/>
      <c r="AQ44" s="183"/>
      <c r="AR44" s="183"/>
      <c r="AS44" s="183"/>
      <c r="AT44" s="183"/>
      <c r="AU44" s="183"/>
      <c r="AV44" s="183"/>
      <c r="AW44" s="183"/>
      <c r="AX44" s="183"/>
      <c r="AY44" s="183"/>
      <c r="AZ44" s="183"/>
      <c r="BA44" s="183"/>
      <c r="BB44" s="183"/>
      <c r="BC44" s="183"/>
      <c r="BD44" s="183"/>
      <c r="BE44" s="400"/>
      <c r="BF44" s="114"/>
      <c r="BG44" s="114"/>
      <c r="BH44" s="114"/>
      <c r="BI44" s="114"/>
      <c r="BJ44" s="114"/>
      <c r="BK44" s="114"/>
      <c r="BL44" s="114"/>
      <c r="BM44" s="114"/>
      <c r="BN44" s="114"/>
      <c r="BO44" s="114"/>
      <c r="BP44" s="114"/>
      <c r="BQ44" s="114"/>
      <c r="BR44" s="114"/>
      <c r="BS44" s="114"/>
      <c r="BT44" s="114"/>
      <c r="BU44" s="114"/>
      <c r="BV44" s="114"/>
      <c r="BW44" s="114"/>
      <c r="BX44" s="114"/>
      <c r="BY44" s="114"/>
      <c r="BZ44" s="114"/>
      <c r="CA44" s="114"/>
      <c r="CB44" s="114"/>
      <c r="CC44" s="114"/>
      <c r="CD44" s="114"/>
      <c r="CE44" s="114"/>
      <c r="CF44" s="114"/>
      <c r="CG44" s="114"/>
      <c r="CH44" s="114"/>
      <c r="CI44" s="114"/>
      <c r="CJ44" s="114"/>
      <c r="CK44" s="114"/>
      <c r="CL44" s="114"/>
      <c r="CM44" s="114"/>
      <c r="CN44" s="114"/>
      <c r="CO44" s="114"/>
      <c r="CP44" s="114"/>
      <c r="CQ44" s="114"/>
      <c r="CR44" s="114"/>
      <c r="CS44" s="114"/>
      <c r="CT44" s="114"/>
      <c r="CU44" s="114"/>
      <c r="CV44" s="114"/>
      <c r="CW44" s="114"/>
      <c r="CX44" s="114"/>
      <c r="CY44" s="114"/>
      <c r="CZ44" s="114"/>
      <c r="DA44" s="114"/>
      <c r="DB44" s="114"/>
      <c r="DC44" s="114"/>
      <c r="DD44" s="114"/>
      <c r="DE44" s="114"/>
      <c r="DF44" s="114"/>
      <c r="DG44" s="114"/>
      <c r="DH44" s="114"/>
      <c r="DI44" s="114"/>
      <c r="DJ44" s="114"/>
      <c r="DK44" s="114"/>
      <c r="DL44" s="114"/>
      <c r="DM44" s="114"/>
      <c r="DN44" s="114"/>
      <c r="DO44" s="114"/>
      <c r="DP44" s="114"/>
      <c r="DQ44" s="114"/>
      <c r="DR44" s="114"/>
      <c r="DS44" s="114"/>
      <c r="DT44" s="114"/>
      <c r="DU44" s="114"/>
      <c r="DV44" s="114"/>
      <c r="DW44" s="121"/>
      <c r="DX44" s="121"/>
      <c r="DY44" s="121"/>
      <c r="DZ44" s="121"/>
      <c r="EA44" s="85"/>
      <c r="EB44" s="85"/>
    </row>
    <row r="45" spans="1:132" s="2" customFormat="1" ht="10.5" customHeight="1" x14ac:dyDescent="0.2">
      <c r="A45" s="1373"/>
      <c r="B45" s="1376"/>
      <c r="C45" s="846" t="s">
        <v>908</v>
      </c>
      <c r="D45" s="103" t="s">
        <v>907</v>
      </c>
      <c r="E45" s="104">
        <v>0</v>
      </c>
      <c r="F45" s="104">
        <v>0</v>
      </c>
      <c r="G45" s="104">
        <v>0</v>
      </c>
      <c r="H45" s="213">
        <v>0</v>
      </c>
      <c r="I45" s="104">
        <v>0</v>
      </c>
      <c r="J45" s="104">
        <v>0</v>
      </c>
      <c r="K45" s="104">
        <v>0</v>
      </c>
      <c r="L45" s="104">
        <v>0</v>
      </c>
      <c r="M45" s="104">
        <v>0</v>
      </c>
      <c r="N45" s="213">
        <v>3.3599999999999997E-3</v>
      </c>
      <c r="O45" s="104">
        <v>0</v>
      </c>
      <c r="P45" s="104">
        <v>0</v>
      </c>
      <c r="Q45" s="104">
        <v>0</v>
      </c>
      <c r="R45" s="104">
        <v>0</v>
      </c>
      <c r="S45" s="104">
        <v>0</v>
      </c>
      <c r="T45" s="104">
        <v>0</v>
      </c>
      <c r="U45" s="104">
        <v>0</v>
      </c>
      <c r="V45" s="213">
        <v>0</v>
      </c>
      <c r="W45" s="104">
        <v>0</v>
      </c>
      <c r="X45" s="104">
        <v>0</v>
      </c>
      <c r="Y45" s="104">
        <v>0</v>
      </c>
      <c r="Z45" s="104">
        <v>0</v>
      </c>
      <c r="AA45" s="104">
        <v>0</v>
      </c>
      <c r="AB45" s="104">
        <v>0</v>
      </c>
      <c r="AC45" s="41"/>
      <c r="AD45" s="43"/>
      <c r="AE45" s="49"/>
      <c r="AF45" s="183"/>
      <c r="AG45" s="183"/>
      <c r="AH45" s="183"/>
      <c r="AI45" s="183"/>
      <c r="AJ45" s="183"/>
      <c r="AK45" s="183"/>
      <c r="AL45" s="183"/>
      <c r="AM45" s="183"/>
      <c r="AN45" s="183"/>
      <c r="AO45" s="183"/>
      <c r="AP45" s="183"/>
      <c r="AQ45" s="183"/>
      <c r="AR45" s="183"/>
      <c r="AS45" s="183"/>
      <c r="AT45" s="183"/>
      <c r="AU45" s="183"/>
      <c r="AV45" s="183"/>
      <c r="AW45" s="183"/>
      <c r="AX45" s="183"/>
      <c r="AY45" s="183"/>
      <c r="AZ45" s="183"/>
      <c r="BA45" s="183"/>
      <c r="BB45" s="183"/>
      <c r="BC45" s="183"/>
      <c r="BD45" s="183"/>
      <c r="BE45" s="400"/>
      <c r="BF45" s="114"/>
      <c r="BG45" s="114"/>
      <c r="BH45" s="114"/>
      <c r="BI45" s="114"/>
      <c r="BJ45" s="114"/>
      <c r="BK45" s="114"/>
      <c r="BL45" s="114"/>
      <c r="BM45" s="114"/>
      <c r="BN45" s="114"/>
      <c r="BO45" s="114"/>
      <c r="BP45" s="114"/>
      <c r="BQ45" s="114"/>
      <c r="BR45" s="114"/>
      <c r="BS45" s="114"/>
      <c r="BT45" s="114"/>
      <c r="BU45" s="114"/>
      <c r="BV45" s="114"/>
      <c r="BW45" s="114"/>
      <c r="BX45" s="114"/>
      <c r="BY45" s="114"/>
      <c r="BZ45" s="114"/>
      <c r="CA45" s="114"/>
      <c r="CB45" s="114"/>
      <c r="CC45" s="114"/>
      <c r="CD45" s="114"/>
      <c r="CE45" s="114"/>
      <c r="CF45" s="114"/>
      <c r="CG45" s="114"/>
      <c r="CH45" s="114"/>
      <c r="CI45" s="114"/>
      <c r="CJ45" s="114"/>
      <c r="CK45" s="114"/>
      <c r="CL45" s="114"/>
      <c r="CM45" s="114"/>
      <c r="CN45" s="114"/>
      <c r="CO45" s="114"/>
      <c r="CP45" s="114"/>
      <c r="CQ45" s="114"/>
      <c r="CR45" s="114"/>
      <c r="CS45" s="114"/>
      <c r="CT45" s="114"/>
      <c r="CU45" s="114"/>
      <c r="CV45" s="114"/>
      <c r="CW45" s="114"/>
      <c r="CX45" s="114"/>
      <c r="CY45" s="114"/>
      <c r="CZ45" s="114"/>
      <c r="DA45" s="114"/>
      <c r="DB45" s="114"/>
      <c r="DC45" s="114"/>
      <c r="DD45" s="114"/>
      <c r="DE45" s="114"/>
      <c r="DF45" s="114"/>
      <c r="DG45" s="114"/>
      <c r="DH45" s="114"/>
      <c r="DI45" s="114"/>
      <c r="DJ45" s="114"/>
      <c r="DK45" s="114"/>
      <c r="DL45" s="114"/>
      <c r="DM45" s="114"/>
      <c r="DN45" s="114"/>
      <c r="DO45" s="114"/>
      <c r="DP45" s="114"/>
      <c r="DQ45" s="114"/>
      <c r="DR45" s="114"/>
      <c r="DS45" s="114"/>
      <c r="DT45" s="114"/>
      <c r="DU45" s="114"/>
      <c r="DV45" s="114"/>
      <c r="DW45" s="121"/>
      <c r="DX45" s="121"/>
      <c r="DY45" s="121"/>
      <c r="DZ45" s="121"/>
      <c r="EA45" s="85"/>
      <c r="EB45" s="85"/>
    </row>
    <row r="46" spans="1:132" s="2" customFormat="1" ht="10.5" customHeight="1" thickBot="1" x14ac:dyDescent="0.25">
      <c r="A46" s="1374"/>
      <c r="B46" s="1377"/>
      <c r="C46" s="197"/>
      <c r="D46" s="166" t="s">
        <v>35</v>
      </c>
      <c r="E46" s="45">
        <f t="shared" ref="E46:AB46" si="11">(E44-E45)/E43</f>
        <v>0.37988511159242866</v>
      </c>
      <c r="F46" s="45">
        <f t="shared" si="11"/>
        <v>0.39217026261837351</v>
      </c>
      <c r="G46" s="45">
        <f t="shared" si="11"/>
        <v>0.41112312076250362</v>
      </c>
      <c r="H46" s="214">
        <f t="shared" si="11"/>
        <v>0.40589656839052679</v>
      </c>
      <c r="I46" s="45">
        <f t="shared" si="11"/>
        <v>0.39855848836076752</v>
      </c>
      <c r="J46" s="45">
        <f t="shared" si="11"/>
        <v>0.37742787101640579</v>
      </c>
      <c r="K46" s="45">
        <f t="shared" si="11"/>
        <v>0.35351953362916555</v>
      </c>
      <c r="L46" s="45">
        <f t="shared" si="11"/>
        <v>0.32918569853520241</v>
      </c>
      <c r="M46" s="45">
        <f t="shared" si="11"/>
        <v>0.31159420289855072</v>
      </c>
      <c r="N46" s="214">
        <f t="shared" si="11"/>
        <v>0.29805864784143365</v>
      </c>
      <c r="O46" s="45">
        <f t="shared" si="11"/>
        <v>0.29302736098852605</v>
      </c>
      <c r="P46" s="45">
        <f t="shared" si="11"/>
        <v>0.28695212194042125</v>
      </c>
      <c r="Q46" s="45">
        <f t="shared" si="11"/>
        <v>0.28638383346521396</v>
      </c>
      <c r="R46" s="45">
        <f t="shared" si="11"/>
        <v>0.27983193277310925</v>
      </c>
      <c r="S46" s="45">
        <f t="shared" si="11"/>
        <v>0.27784738380764873</v>
      </c>
      <c r="T46" s="45">
        <f t="shared" si="11"/>
        <v>0.27564983567373763</v>
      </c>
      <c r="U46" s="45">
        <f t="shared" si="11"/>
        <v>0.28012139605462821</v>
      </c>
      <c r="V46" s="214">
        <f t="shared" si="11"/>
        <v>0.28012948207171318</v>
      </c>
      <c r="W46" s="45">
        <f t="shared" si="11"/>
        <v>0.2895307319561336</v>
      </c>
      <c r="X46" s="45">
        <f t="shared" si="11"/>
        <v>0.300367743630155</v>
      </c>
      <c r="Y46" s="45">
        <f t="shared" si="11"/>
        <v>0.29997265518184302</v>
      </c>
      <c r="Z46" s="45">
        <f t="shared" si="11"/>
        <v>0.3185945227725695</v>
      </c>
      <c r="AA46" s="45">
        <f t="shared" si="11"/>
        <v>0.35963606286186933</v>
      </c>
      <c r="AB46" s="45">
        <f t="shared" si="11"/>
        <v>0.39753698945689731</v>
      </c>
      <c r="AC46" s="41"/>
      <c r="AD46" s="43"/>
      <c r="AE46" s="49"/>
      <c r="AF46" s="183"/>
      <c r="AG46" s="183"/>
      <c r="AH46" s="183"/>
      <c r="AI46" s="183"/>
      <c r="AJ46" s="183"/>
      <c r="AK46" s="183"/>
      <c r="AL46" s="183"/>
      <c r="AM46" s="183"/>
      <c r="AN46" s="183"/>
      <c r="AO46" s="183"/>
      <c r="AP46" s="183"/>
      <c r="AQ46" s="183"/>
      <c r="AR46" s="183"/>
      <c r="AS46" s="183"/>
      <c r="AT46" s="183"/>
      <c r="AU46" s="183"/>
      <c r="AV46" s="183"/>
      <c r="AW46" s="183"/>
      <c r="AX46" s="183"/>
      <c r="AY46" s="183"/>
      <c r="AZ46" s="183"/>
      <c r="BA46" s="183"/>
      <c r="BB46" s="183"/>
      <c r="BC46" s="183"/>
      <c r="BD46" s="183"/>
      <c r="BE46" s="400"/>
      <c r="BF46" s="114"/>
      <c r="BG46" s="114"/>
      <c r="BH46" s="114"/>
      <c r="BI46" s="114"/>
      <c r="BJ46" s="114"/>
      <c r="BK46" s="114"/>
      <c r="BL46" s="114"/>
      <c r="BM46" s="114"/>
      <c r="BN46" s="114"/>
      <c r="BO46" s="114"/>
      <c r="BP46" s="114"/>
      <c r="BQ46" s="114"/>
      <c r="BR46" s="114"/>
      <c r="BS46" s="114"/>
      <c r="BT46" s="114"/>
      <c r="BU46" s="114"/>
      <c r="BV46" s="114"/>
      <c r="BW46" s="114"/>
      <c r="BX46" s="114"/>
      <c r="BY46" s="114"/>
      <c r="BZ46" s="114"/>
      <c r="CA46" s="114"/>
      <c r="CB46" s="114"/>
      <c r="CC46" s="114"/>
      <c r="CD46" s="114"/>
      <c r="CE46" s="114"/>
      <c r="CF46" s="114"/>
      <c r="CG46" s="114"/>
      <c r="CH46" s="114"/>
      <c r="CI46" s="114"/>
      <c r="CJ46" s="114"/>
      <c r="CK46" s="114"/>
      <c r="CL46" s="114"/>
      <c r="CM46" s="114"/>
      <c r="CN46" s="114"/>
      <c r="CO46" s="114"/>
      <c r="CP46" s="114"/>
      <c r="CQ46" s="114"/>
      <c r="CR46" s="114"/>
      <c r="CS46" s="114"/>
      <c r="CT46" s="114"/>
      <c r="CU46" s="114"/>
      <c r="CV46" s="114"/>
      <c r="CW46" s="114"/>
      <c r="CX46" s="114"/>
      <c r="CY46" s="114"/>
      <c r="CZ46" s="114"/>
      <c r="DA46" s="114"/>
      <c r="DB46" s="114"/>
      <c r="DC46" s="114"/>
      <c r="DD46" s="114"/>
      <c r="DE46" s="114"/>
      <c r="DF46" s="114"/>
      <c r="DG46" s="114"/>
      <c r="DH46" s="114"/>
      <c r="DI46" s="114"/>
      <c r="DJ46" s="114"/>
      <c r="DK46" s="114"/>
      <c r="DL46" s="114"/>
      <c r="DM46" s="114"/>
      <c r="DN46" s="114"/>
      <c r="DO46" s="114"/>
      <c r="DP46" s="114"/>
      <c r="DQ46" s="114"/>
      <c r="DR46" s="114"/>
      <c r="DS46" s="114"/>
      <c r="DT46" s="114"/>
      <c r="DU46" s="114"/>
      <c r="DV46" s="114"/>
      <c r="DW46" s="121"/>
      <c r="DX46" s="121"/>
      <c r="DY46" s="121"/>
      <c r="DZ46" s="121"/>
      <c r="EA46" s="85"/>
      <c r="EB46" s="85"/>
    </row>
    <row r="47" spans="1:132" s="2" customFormat="1" ht="10.5" customHeight="1" x14ac:dyDescent="0.2">
      <c r="A47" s="1698" t="s">
        <v>251</v>
      </c>
      <c r="B47" s="1416"/>
      <c r="C47" s="403"/>
      <c r="D47" s="105"/>
      <c r="E47" s="53">
        <f t="shared" ref="E47:AB47" si="12">E25+E31+E37+E43</f>
        <v>15.380279999999999</v>
      </c>
      <c r="F47" s="53">
        <f t="shared" si="12"/>
        <v>14.98044</v>
      </c>
      <c r="G47" s="53">
        <f t="shared" si="12"/>
        <v>14.73132</v>
      </c>
      <c r="H47" s="218">
        <f t="shared" si="12"/>
        <v>14.827280000000002</v>
      </c>
      <c r="I47" s="53">
        <f t="shared" si="12"/>
        <v>15.061440000000001</v>
      </c>
      <c r="J47" s="53">
        <f t="shared" si="12"/>
        <v>15.446960000000001</v>
      </c>
      <c r="K47" s="53">
        <f t="shared" si="12"/>
        <v>16.58136</v>
      </c>
      <c r="L47" s="53">
        <f t="shared" si="12"/>
        <v>18.19032</v>
      </c>
      <c r="M47" s="53">
        <f t="shared" si="12"/>
        <v>20.247880000000002</v>
      </c>
      <c r="N47" s="218">
        <f t="shared" si="12"/>
        <v>21.487079999999999</v>
      </c>
      <c r="O47" s="53">
        <f t="shared" si="12"/>
        <v>20.534599999999998</v>
      </c>
      <c r="P47" s="53">
        <f t="shared" si="12"/>
        <v>21.852960000000003</v>
      </c>
      <c r="Q47" s="53">
        <f t="shared" si="12"/>
        <v>23.591239999999999</v>
      </c>
      <c r="R47" s="53">
        <f t="shared" si="12"/>
        <v>24.34816</v>
      </c>
      <c r="S47" s="53">
        <f t="shared" si="12"/>
        <v>22.949200000000001</v>
      </c>
      <c r="T47" s="203">
        <f t="shared" si="12"/>
        <v>22.16168</v>
      </c>
      <c r="U47" s="53">
        <f t="shared" si="12"/>
        <v>22.297440000000002</v>
      </c>
      <c r="V47" s="218">
        <f t="shared" si="12"/>
        <v>23.32696</v>
      </c>
      <c r="W47" s="203">
        <f t="shared" si="12"/>
        <v>22.182760000000002</v>
      </c>
      <c r="X47" s="53">
        <f t="shared" si="12"/>
        <v>21.177800000000001</v>
      </c>
      <c r="Y47" s="53">
        <f t="shared" si="12"/>
        <v>19.862639999999999</v>
      </c>
      <c r="Z47" s="53">
        <f t="shared" si="12"/>
        <v>18.925599999999999</v>
      </c>
      <c r="AA47" s="53">
        <f t="shared" si="12"/>
        <v>17.005879999999998</v>
      </c>
      <c r="AB47" s="53">
        <f t="shared" si="12"/>
        <v>16.420160000000003</v>
      </c>
      <c r="AC47" s="54"/>
      <c r="AD47" s="54"/>
      <c r="AE47" s="55"/>
      <c r="AF47" s="183"/>
      <c r="AG47" s="183"/>
      <c r="AH47" s="183"/>
      <c r="AI47" s="183"/>
      <c r="AJ47" s="183"/>
      <c r="AK47" s="183"/>
      <c r="AL47" s="183"/>
      <c r="AM47" s="183"/>
      <c r="AN47" s="183"/>
      <c r="AO47" s="183"/>
      <c r="AP47" s="183"/>
      <c r="AQ47" s="183"/>
      <c r="AR47" s="183"/>
      <c r="AS47" s="183"/>
      <c r="AT47" s="183"/>
      <c r="AU47" s="183"/>
      <c r="AV47" s="183"/>
      <c r="AW47" s="183"/>
      <c r="AX47" s="183"/>
      <c r="AY47" s="183"/>
      <c r="AZ47" s="183"/>
      <c r="BA47" s="183"/>
      <c r="BB47" s="183"/>
      <c r="BC47" s="183"/>
      <c r="BD47" s="183"/>
      <c r="BE47" s="400"/>
      <c r="BF47" s="114"/>
      <c r="BG47" s="114"/>
      <c r="BH47" s="114"/>
      <c r="BI47" s="114"/>
      <c r="BJ47" s="114"/>
      <c r="BK47" s="114"/>
      <c r="BL47" s="114"/>
      <c r="BM47" s="114"/>
      <c r="BN47" s="114"/>
      <c r="BO47" s="114"/>
      <c r="BP47" s="114"/>
      <c r="BQ47" s="114"/>
      <c r="BR47" s="114"/>
      <c r="BS47" s="114"/>
      <c r="BT47" s="114"/>
      <c r="BU47" s="114"/>
      <c r="BV47" s="114"/>
      <c r="BW47" s="114"/>
      <c r="BX47" s="114"/>
      <c r="BY47" s="114"/>
      <c r="BZ47" s="114"/>
      <c r="CA47" s="114"/>
      <c r="CB47" s="114"/>
      <c r="CC47" s="114"/>
      <c r="CD47" s="114"/>
      <c r="CE47" s="114"/>
      <c r="CF47" s="114"/>
      <c r="CG47" s="114"/>
      <c r="CH47" s="114"/>
      <c r="CI47" s="114"/>
      <c r="CJ47" s="114"/>
      <c r="CK47" s="114"/>
      <c r="CL47" s="114"/>
      <c r="CM47" s="114"/>
      <c r="CN47" s="114"/>
      <c r="CO47" s="114"/>
      <c r="CP47" s="114"/>
      <c r="CQ47" s="114"/>
      <c r="CR47" s="114"/>
      <c r="CS47" s="114"/>
      <c r="CT47" s="114"/>
      <c r="CU47" s="114"/>
      <c r="CV47" s="114"/>
      <c r="CW47" s="114"/>
      <c r="CX47" s="114"/>
      <c r="CY47" s="114"/>
      <c r="CZ47" s="114"/>
      <c r="DA47" s="114"/>
      <c r="DB47" s="114"/>
      <c r="DC47" s="114"/>
      <c r="DD47" s="114"/>
      <c r="DE47" s="114"/>
      <c r="DF47" s="114"/>
      <c r="DG47" s="114"/>
      <c r="DH47" s="114"/>
      <c r="DI47" s="114"/>
      <c r="DJ47" s="114"/>
      <c r="DK47" s="114"/>
      <c r="DL47" s="114"/>
      <c r="DM47" s="114"/>
      <c r="DN47" s="114"/>
      <c r="DO47" s="114"/>
      <c r="DP47" s="114"/>
      <c r="DQ47" s="114"/>
      <c r="DR47" s="114"/>
      <c r="DS47" s="114"/>
      <c r="DT47" s="114"/>
      <c r="DU47" s="114"/>
      <c r="DV47" s="114"/>
      <c r="DW47" s="121"/>
      <c r="DX47" s="121"/>
      <c r="DY47" s="121"/>
      <c r="DZ47" s="121"/>
      <c r="EA47" s="85"/>
      <c r="EB47" s="85"/>
    </row>
    <row r="48" spans="1:132" s="2" customFormat="1" ht="10.5" customHeight="1" x14ac:dyDescent="0.2">
      <c r="A48" s="1699" t="s">
        <v>252</v>
      </c>
      <c r="B48" s="1700"/>
      <c r="C48" s="404"/>
      <c r="D48" s="106"/>
      <c r="E48" s="57">
        <f>E26+E32+E38+E44-E27-E33-E39-E45</f>
        <v>9.1404399999999999</v>
      </c>
      <c r="F48" s="57">
        <f t="shared" ref="F48:AB48" si="13">F26+F32+F38+F44-F27-F33-F39-F45</f>
        <v>9.19604</v>
      </c>
      <c r="G48" s="57">
        <f>G26+G32+G38+G44-G27-G33-G39-G45</f>
        <v>9.0770800000000005</v>
      </c>
      <c r="H48" s="213">
        <f>H26+H32+H38+H44-H27-H33-H39-H45</f>
        <v>9.3107199999999999</v>
      </c>
      <c r="I48" s="57">
        <f t="shared" si="13"/>
        <v>8.9195200000000003</v>
      </c>
      <c r="J48" s="57">
        <f t="shared" si="13"/>
        <v>9.3018800000000006</v>
      </c>
      <c r="K48" s="57">
        <f t="shared" si="13"/>
        <v>9.2983200000000004</v>
      </c>
      <c r="L48" s="57">
        <f t="shared" si="13"/>
        <v>9.8813600000000008</v>
      </c>
      <c r="M48" s="57">
        <f t="shared" si="13"/>
        <v>10.495199999999999</v>
      </c>
      <c r="N48" s="213">
        <f t="shared" si="13"/>
        <v>9.9600799999999996</v>
      </c>
      <c r="O48" s="57">
        <f t="shared" si="13"/>
        <v>9.5893200000000007</v>
      </c>
      <c r="P48" s="57">
        <f t="shared" si="13"/>
        <v>9.9403599999999983</v>
      </c>
      <c r="Q48" s="57">
        <f t="shared" si="13"/>
        <v>9.8728000000000016</v>
      </c>
      <c r="R48" s="57">
        <f t="shared" si="13"/>
        <v>9.941320000000001</v>
      </c>
      <c r="S48" s="57">
        <f t="shared" si="13"/>
        <v>9.7760400000000001</v>
      </c>
      <c r="T48" s="204">
        <f t="shared" si="13"/>
        <v>9.0721600000000002</v>
      </c>
      <c r="U48" s="57">
        <f t="shared" si="13"/>
        <v>8.9577600000000004</v>
      </c>
      <c r="V48" s="213">
        <f t="shared" si="13"/>
        <v>8.64208</v>
      </c>
      <c r="W48" s="204">
        <f t="shared" si="13"/>
        <v>8.6566800000000015</v>
      </c>
      <c r="X48" s="57">
        <f t="shared" si="13"/>
        <v>8.4550799999999988</v>
      </c>
      <c r="Y48" s="57">
        <f t="shared" si="13"/>
        <v>9.6519199999999987</v>
      </c>
      <c r="Z48" s="57">
        <f t="shared" si="13"/>
        <v>9.5213600000000014</v>
      </c>
      <c r="AA48" s="57">
        <f t="shared" si="13"/>
        <v>9.34084</v>
      </c>
      <c r="AB48" s="57">
        <f t="shared" si="13"/>
        <v>9.4692800000000013</v>
      </c>
      <c r="AC48" s="54"/>
      <c r="AD48" s="54"/>
      <c r="AE48" s="55"/>
      <c r="AF48" s="183"/>
      <c r="AG48" s="183"/>
      <c r="AH48" s="184"/>
      <c r="AI48" s="184"/>
      <c r="AJ48" s="184"/>
      <c r="AK48" s="183"/>
      <c r="AL48" s="183"/>
      <c r="AM48" s="183"/>
      <c r="AN48" s="183"/>
      <c r="AO48" s="183"/>
      <c r="AP48" s="183"/>
      <c r="AQ48" s="183"/>
      <c r="AR48" s="183"/>
      <c r="AS48" s="183"/>
      <c r="AT48" s="183"/>
      <c r="AU48" s="183"/>
      <c r="AV48" s="183"/>
      <c r="AW48" s="183"/>
      <c r="AX48" s="183"/>
      <c r="AY48" s="183"/>
      <c r="AZ48" s="183"/>
      <c r="BA48" s="183"/>
      <c r="BB48" s="183"/>
      <c r="BC48" s="183"/>
      <c r="BD48" s="183"/>
      <c r="BE48" s="400"/>
      <c r="BF48" s="114"/>
      <c r="BG48" s="114"/>
      <c r="BH48" s="114"/>
      <c r="BI48" s="114"/>
      <c r="BJ48" s="114"/>
      <c r="BK48" s="114"/>
      <c r="BL48" s="114"/>
      <c r="BM48" s="114"/>
      <c r="BN48" s="114"/>
      <c r="BO48" s="114"/>
      <c r="BP48" s="114"/>
      <c r="BQ48" s="114"/>
      <c r="BR48" s="114"/>
      <c r="BS48" s="114"/>
      <c r="BT48" s="114"/>
      <c r="BU48" s="114"/>
      <c r="BV48" s="114"/>
      <c r="BW48" s="114"/>
      <c r="BX48" s="114"/>
      <c r="BY48" s="114"/>
      <c r="BZ48" s="114"/>
      <c r="CA48" s="114"/>
      <c r="CB48" s="114"/>
      <c r="CC48" s="114"/>
      <c r="CD48" s="114"/>
      <c r="CE48" s="114"/>
      <c r="CF48" s="114"/>
      <c r="CG48" s="114"/>
      <c r="CH48" s="114"/>
      <c r="CI48" s="114"/>
      <c r="CJ48" s="114"/>
      <c r="CK48" s="114"/>
      <c r="CL48" s="114"/>
      <c r="CM48" s="114"/>
      <c r="CN48" s="114"/>
      <c r="CO48" s="114"/>
      <c r="CP48" s="114"/>
      <c r="CQ48" s="114"/>
      <c r="CR48" s="114"/>
      <c r="CS48" s="114"/>
      <c r="CT48" s="114"/>
      <c r="CU48" s="114"/>
      <c r="CV48" s="114"/>
      <c r="CW48" s="114"/>
      <c r="CX48" s="114"/>
      <c r="CY48" s="114"/>
      <c r="CZ48" s="114"/>
      <c r="DA48" s="114"/>
      <c r="DB48" s="114"/>
      <c r="DC48" s="114"/>
      <c r="DD48" s="114"/>
      <c r="DE48" s="114"/>
      <c r="DF48" s="114"/>
      <c r="DG48" s="114"/>
      <c r="DH48" s="114"/>
      <c r="DI48" s="114"/>
      <c r="DJ48" s="114"/>
      <c r="DK48" s="114"/>
      <c r="DL48" s="114"/>
      <c r="DM48" s="114"/>
      <c r="DN48" s="114"/>
      <c r="DO48" s="114"/>
      <c r="DP48" s="114"/>
      <c r="DQ48" s="114"/>
      <c r="DR48" s="114"/>
      <c r="DS48" s="114"/>
      <c r="DT48" s="114"/>
      <c r="DU48" s="114"/>
      <c r="DV48" s="114"/>
      <c r="DW48" s="121"/>
      <c r="DX48" s="121"/>
      <c r="DY48" s="121"/>
      <c r="DZ48" s="121"/>
      <c r="EA48" s="85"/>
      <c r="EB48" s="85"/>
    </row>
    <row r="49" spans="1:132" s="2" customFormat="1" ht="10.5" customHeight="1" thickBot="1" x14ac:dyDescent="0.25">
      <c r="A49" s="1707" t="s">
        <v>253</v>
      </c>
      <c r="B49" s="1419"/>
      <c r="C49" s="498"/>
      <c r="D49" s="107"/>
      <c r="E49" s="59">
        <f>SQRT(E48*E48+E47*E47)</f>
        <v>17.891357027123458</v>
      </c>
      <c r="F49" s="59">
        <f t="shared" ref="F49:AB49" si="14">SQRT(F48*F48+F47*F47)</f>
        <v>17.577847828309359</v>
      </c>
      <c r="G49" s="59">
        <f t="shared" si="14"/>
        <v>17.303328300324189</v>
      </c>
      <c r="H49" s="214">
        <f t="shared" si="14"/>
        <v>17.508219187478776</v>
      </c>
      <c r="I49" s="59">
        <f t="shared" si="14"/>
        <v>17.5044226384077</v>
      </c>
      <c r="J49" s="59">
        <f t="shared" si="14"/>
        <v>18.031459862584615</v>
      </c>
      <c r="K49" s="59">
        <f t="shared" si="14"/>
        <v>19.010530089190045</v>
      </c>
      <c r="L49" s="59">
        <f t="shared" si="14"/>
        <v>20.700942421831911</v>
      </c>
      <c r="M49" s="59">
        <f t="shared" si="14"/>
        <v>22.806268163257226</v>
      </c>
      <c r="N49" s="214">
        <f t="shared" si="14"/>
        <v>23.683281033944599</v>
      </c>
      <c r="O49" s="59">
        <f t="shared" si="14"/>
        <v>22.663293123957072</v>
      </c>
      <c r="P49" s="59">
        <f t="shared" si="14"/>
        <v>24.007553346628224</v>
      </c>
      <c r="Q49" s="59">
        <f t="shared" si="14"/>
        <v>25.573790970006776</v>
      </c>
      <c r="R49" s="59">
        <f t="shared" si="14"/>
        <v>26.299481719760184</v>
      </c>
      <c r="S49" s="59">
        <f t="shared" si="14"/>
        <v>24.944673554119728</v>
      </c>
      <c r="T49" s="205">
        <f t="shared" si="14"/>
        <v>23.9466938738524</v>
      </c>
      <c r="U49" s="59">
        <f t="shared" si="14"/>
        <v>24.029508833332404</v>
      </c>
      <c r="V49" s="214">
        <f t="shared" si="14"/>
        <v>24.876346387040041</v>
      </c>
      <c r="W49" s="205">
        <f t="shared" si="14"/>
        <v>23.812033719109341</v>
      </c>
      <c r="X49" s="59">
        <f t="shared" si="14"/>
        <v>22.803236407282192</v>
      </c>
      <c r="Y49" s="59">
        <f t="shared" si="14"/>
        <v>22.083569173845063</v>
      </c>
      <c r="Z49" s="59">
        <f t="shared" si="14"/>
        <v>21.185717632631658</v>
      </c>
      <c r="AA49" s="59">
        <f t="shared" si="14"/>
        <v>19.402351570879233</v>
      </c>
      <c r="AB49" s="59">
        <f t="shared" si="14"/>
        <v>18.954918046354095</v>
      </c>
      <c r="AC49" s="54"/>
      <c r="AD49" s="54"/>
      <c r="AE49" s="55"/>
      <c r="AF49" s="183"/>
      <c r="AG49" s="183"/>
      <c r="AH49" s="183"/>
      <c r="AI49" s="183"/>
      <c r="AJ49" s="183"/>
      <c r="AK49" s="183"/>
      <c r="AL49" s="183"/>
      <c r="AM49" s="183"/>
      <c r="AN49" s="183"/>
      <c r="AO49" s="183"/>
      <c r="AP49" s="183"/>
      <c r="AQ49" s="183"/>
      <c r="AR49" s="183"/>
      <c r="AS49" s="183"/>
      <c r="AT49" s="183"/>
      <c r="AU49" s="183"/>
      <c r="AV49" s="183"/>
      <c r="AW49" s="183"/>
      <c r="AX49" s="183"/>
      <c r="AY49" s="183"/>
      <c r="AZ49" s="183"/>
      <c r="BA49" s="183"/>
      <c r="BB49" s="183"/>
      <c r="BC49" s="183"/>
      <c r="BD49" s="183"/>
      <c r="BE49" s="400"/>
      <c r="BF49" s="114"/>
      <c r="BG49" s="114"/>
      <c r="BH49" s="114"/>
      <c r="BI49" s="114"/>
      <c r="BJ49" s="114"/>
      <c r="BK49" s="114"/>
      <c r="BL49" s="114"/>
      <c r="BM49" s="114"/>
      <c r="BN49" s="114"/>
      <c r="BO49" s="114"/>
      <c r="BP49" s="114"/>
      <c r="BQ49" s="114"/>
      <c r="BR49" s="114"/>
      <c r="BS49" s="114"/>
      <c r="BT49" s="114"/>
      <c r="BU49" s="114"/>
      <c r="BV49" s="114"/>
      <c r="BW49" s="114"/>
      <c r="BX49" s="114"/>
      <c r="BY49" s="114"/>
      <c r="BZ49" s="114"/>
      <c r="CA49" s="114"/>
      <c r="CB49" s="114"/>
      <c r="CC49" s="114"/>
      <c r="CD49" s="114"/>
      <c r="CE49" s="114"/>
      <c r="CF49" s="114"/>
      <c r="CG49" s="114"/>
      <c r="CH49" s="114"/>
      <c r="CI49" s="114"/>
      <c r="CJ49" s="114"/>
      <c r="CK49" s="114"/>
      <c r="CL49" s="114"/>
      <c r="CM49" s="114"/>
      <c r="CN49" s="114"/>
      <c r="CO49" s="114"/>
      <c r="CP49" s="114"/>
      <c r="CQ49" s="114"/>
      <c r="CR49" s="114"/>
      <c r="CS49" s="114"/>
      <c r="CT49" s="114"/>
      <c r="CU49" s="114"/>
      <c r="CV49" s="114"/>
      <c r="CW49" s="114"/>
      <c r="CX49" s="114"/>
      <c r="CY49" s="114"/>
      <c r="CZ49" s="114"/>
      <c r="DA49" s="114"/>
      <c r="DB49" s="114"/>
      <c r="DC49" s="114"/>
      <c r="DD49" s="114"/>
      <c r="DE49" s="114"/>
      <c r="DF49" s="114"/>
      <c r="DG49" s="114"/>
      <c r="DH49" s="114"/>
      <c r="DI49" s="114"/>
      <c r="DJ49" s="114"/>
      <c r="DK49" s="114"/>
      <c r="DL49" s="114"/>
      <c r="DM49" s="114"/>
      <c r="DN49" s="114"/>
      <c r="DO49" s="114"/>
      <c r="DP49" s="114"/>
      <c r="DQ49" s="114"/>
      <c r="DR49" s="114"/>
      <c r="DS49" s="114"/>
      <c r="DT49" s="114"/>
      <c r="DU49" s="114"/>
      <c r="DV49" s="114"/>
      <c r="DW49" s="121"/>
      <c r="DX49" s="121"/>
      <c r="DY49" s="121"/>
      <c r="DZ49" s="121"/>
      <c r="EA49" s="85"/>
      <c r="EB49" s="85"/>
    </row>
    <row r="50" spans="1:132" s="4" customFormat="1" ht="10.5" customHeight="1" thickBot="1" x14ac:dyDescent="0.25">
      <c r="A50" s="1695" t="s">
        <v>129</v>
      </c>
      <c r="B50" s="1696"/>
      <c r="C50" s="1696"/>
      <c r="D50" s="1697"/>
      <c r="E50" s="60">
        <v>1</v>
      </c>
      <c r="F50" s="60">
        <v>2</v>
      </c>
      <c r="G50" s="60">
        <v>3</v>
      </c>
      <c r="H50" s="209">
        <v>4</v>
      </c>
      <c r="I50" s="60">
        <v>5</v>
      </c>
      <c r="J50" s="60">
        <v>6</v>
      </c>
      <c r="K50" s="60">
        <v>7</v>
      </c>
      <c r="L50" s="60">
        <v>8</v>
      </c>
      <c r="M50" s="60">
        <v>9</v>
      </c>
      <c r="N50" s="209">
        <v>10</v>
      </c>
      <c r="O50" s="60">
        <v>11</v>
      </c>
      <c r="P50" s="60">
        <v>12</v>
      </c>
      <c r="Q50" s="60">
        <v>13</v>
      </c>
      <c r="R50" s="60">
        <v>14</v>
      </c>
      <c r="S50" s="60">
        <v>15</v>
      </c>
      <c r="T50" s="60">
        <v>16</v>
      </c>
      <c r="U50" s="60">
        <v>17</v>
      </c>
      <c r="V50" s="209">
        <v>18</v>
      </c>
      <c r="W50" s="60">
        <v>19</v>
      </c>
      <c r="X50" s="60">
        <v>20</v>
      </c>
      <c r="Y50" s="60">
        <v>21</v>
      </c>
      <c r="Z50" s="60">
        <v>22</v>
      </c>
      <c r="AA50" s="60">
        <v>23</v>
      </c>
      <c r="AB50" s="60">
        <v>24</v>
      </c>
      <c r="AC50" s="99"/>
      <c r="AD50" s="99"/>
      <c r="AE50" s="99"/>
      <c r="AF50" s="181"/>
      <c r="AG50" s="467"/>
      <c r="AH50" s="467"/>
      <c r="AI50" s="467"/>
      <c r="AJ50" s="467"/>
      <c r="AK50" s="467"/>
      <c r="AL50" s="467"/>
      <c r="AM50" s="467"/>
      <c r="AN50" s="467"/>
      <c r="AO50" s="467"/>
      <c r="AP50" s="467"/>
      <c r="AQ50" s="467"/>
      <c r="AR50" s="467"/>
      <c r="AS50" s="467"/>
      <c r="AT50" s="467"/>
      <c r="AU50" s="467"/>
      <c r="AV50" s="467"/>
      <c r="AW50" s="467"/>
      <c r="AX50" s="467"/>
      <c r="AY50" s="467"/>
      <c r="AZ50" s="467"/>
      <c r="BA50" s="467"/>
      <c r="BB50" s="467"/>
      <c r="BC50" s="467"/>
      <c r="BD50" s="467"/>
      <c r="BE50" s="905"/>
      <c r="BF50" s="91"/>
      <c r="BG50" s="91"/>
      <c r="BH50" s="91"/>
      <c r="BI50" s="91"/>
      <c r="BJ50" s="91"/>
      <c r="BK50" s="91"/>
      <c r="BL50" s="91"/>
      <c r="BM50" s="91"/>
      <c r="BN50" s="91"/>
      <c r="BO50" s="91"/>
      <c r="BP50" s="91"/>
      <c r="BQ50" s="91"/>
      <c r="BR50" s="91"/>
      <c r="BS50" s="91"/>
      <c r="BT50" s="91"/>
      <c r="BU50" s="91"/>
      <c r="BV50" s="91"/>
      <c r="BW50" s="91"/>
      <c r="BX50" s="91"/>
      <c r="BY50" s="91"/>
      <c r="BZ50" s="91"/>
      <c r="CA50" s="91"/>
      <c r="CB50" s="91"/>
      <c r="CC50" s="91"/>
      <c r="CD50" s="91"/>
      <c r="CE50" s="91"/>
      <c r="CF50" s="91"/>
      <c r="CG50" s="91"/>
      <c r="CH50" s="91"/>
      <c r="CI50" s="91"/>
      <c r="CJ50" s="91"/>
      <c r="CK50" s="91"/>
      <c r="CL50" s="91"/>
      <c r="CM50" s="91"/>
      <c r="CN50" s="91"/>
      <c r="CO50" s="91"/>
      <c r="CP50" s="91"/>
      <c r="CQ50" s="91"/>
      <c r="CR50" s="91"/>
      <c r="CS50" s="91"/>
      <c r="CT50" s="91"/>
      <c r="CU50" s="91"/>
      <c r="CV50" s="91"/>
      <c r="CW50" s="91"/>
      <c r="CX50" s="91"/>
      <c r="CY50" s="91"/>
      <c r="CZ50" s="91"/>
      <c r="DA50" s="91"/>
      <c r="DB50" s="91"/>
      <c r="DC50" s="91"/>
      <c r="DD50" s="91"/>
      <c r="DE50" s="91"/>
      <c r="DF50" s="91"/>
      <c r="DG50" s="91"/>
      <c r="DH50" s="91"/>
      <c r="DI50" s="91"/>
      <c r="DJ50" s="91"/>
      <c r="DK50" s="91"/>
      <c r="DL50" s="91"/>
      <c r="DM50" s="91"/>
      <c r="DN50" s="91"/>
      <c r="DO50" s="91"/>
      <c r="DP50" s="91"/>
      <c r="DQ50" s="91"/>
      <c r="DR50" s="91"/>
      <c r="DS50" s="91"/>
      <c r="DT50" s="91"/>
      <c r="DU50" s="91"/>
      <c r="DV50" s="91"/>
      <c r="DW50" s="99"/>
      <c r="DX50" s="99"/>
      <c r="DY50" s="99"/>
      <c r="DZ50" s="99"/>
      <c r="EA50" s="443"/>
      <c r="EB50" s="443"/>
    </row>
    <row r="51" spans="1:132" s="4" customFormat="1" ht="10.5" customHeight="1" x14ac:dyDescent="0.2">
      <c r="A51" s="266" t="s">
        <v>25</v>
      </c>
      <c r="B51" s="35"/>
      <c r="C51" s="484" t="s">
        <v>115</v>
      </c>
      <c r="D51" s="35" t="s">
        <v>32</v>
      </c>
      <c r="E51" s="35">
        <v>38.4</v>
      </c>
      <c r="F51" s="35">
        <v>38.4</v>
      </c>
      <c r="G51" s="35">
        <v>38.200000000000003</v>
      </c>
      <c r="H51" s="211">
        <v>38.299999999999997</v>
      </c>
      <c r="I51" s="35">
        <v>38.299999999999997</v>
      </c>
      <c r="J51" s="35">
        <v>38.299999999999997</v>
      </c>
      <c r="K51" s="35">
        <v>38.4</v>
      </c>
      <c r="L51" s="35">
        <v>38.4</v>
      </c>
      <c r="M51" s="35">
        <v>38.5</v>
      </c>
      <c r="N51" s="211">
        <v>38.700000000000003</v>
      </c>
      <c r="O51" s="35">
        <v>38.700000000000003</v>
      </c>
      <c r="P51" s="35">
        <v>38.700000000000003</v>
      </c>
      <c r="Q51" s="35">
        <v>38.6</v>
      </c>
      <c r="R51" s="35">
        <v>38.700000000000003</v>
      </c>
      <c r="S51" s="35">
        <v>38.4</v>
      </c>
      <c r="T51" s="35">
        <v>38.4</v>
      </c>
      <c r="U51" s="35">
        <v>38.4</v>
      </c>
      <c r="V51" s="211">
        <v>38.5</v>
      </c>
      <c r="W51" s="35">
        <v>38.5</v>
      </c>
      <c r="X51" s="35">
        <v>38.4</v>
      </c>
      <c r="Y51" s="35">
        <v>38.4</v>
      </c>
      <c r="Z51" s="35">
        <v>38.4</v>
      </c>
      <c r="AA51" s="35">
        <v>38.5</v>
      </c>
      <c r="AB51" s="35">
        <v>38.6</v>
      </c>
      <c r="AC51" s="99"/>
      <c r="AD51" s="99"/>
      <c r="AE51" s="99"/>
      <c r="AF51" s="181"/>
      <c r="AG51" s="181"/>
      <c r="AH51" s="181"/>
      <c r="AI51" s="181"/>
      <c r="AJ51" s="181"/>
      <c r="AK51" s="181"/>
      <c r="AL51" s="181"/>
      <c r="AM51" s="181"/>
      <c r="AN51" s="181"/>
      <c r="AO51" s="181"/>
      <c r="AP51" s="181"/>
      <c r="AQ51" s="181"/>
      <c r="AR51" s="181"/>
      <c r="AS51" s="181"/>
      <c r="AT51" s="181"/>
      <c r="AU51" s="181"/>
      <c r="AV51" s="181"/>
      <c r="AW51" s="181"/>
      <c r="AX51" s="181"/>
      <c r="AY51" s="181"/>
      <c r="AZ51" s="181"/>
      <c r="BA51" s="181"/>
      <c r="BB51" s="181"/>
      <c r="BC51" s="181"/>
      <c r="BD51" s="181"/>
      <c r="BE51" s="905"/>
      <c r="BF51" s="91"/>
      <c r="BG51" s="91"/>
      <c r="BH51" s="91"/>
      <c r="BI51" s="91"/>
      <c r="BJ51" s="91"/>
      <c r="BK51" s="91"/>
      <c r="BL51" s="91"/>
      <c r="BM51" s="91"/>
      <c r="BN51" s="91"/>
      <c r="BO51" s="91"/>
      <c r="BP51" s="91"/>
      <c r="BQ51" s="91"/>
      <c r="BR51" s="91"/>
      <c r="BS51" s="91"/>
      <c r="BT51" s="91"/>
      <c r="BU51" s="91"/>
      <c r="BV51" s="91"/>
      <c r="BW51" s="91"/>
      <c r="BX51" s="91"/>
      <c r="BY51" s="91"/>
      <c r="BZ51" s="91"/>
      <c r="CA51" s="91"/>
      <c r="CB51" s="91"/>
      <c r="CC51" s="91"/>
      <c r="CD51" s="91"/>
      <c r="CE51" s="91"/>
      <c r="CF51" s="91"/>
      <c r="CG51" s="91"/>
      <c r="CH51" s="91"/>
      <c r="CI51" s="91"/>
      <c r="CJ51" s="91"/>
      <c r="CK51" s="91"/>
      <c r="CL51" s="91"/>
      <c r="CM51" s="91"/>
      <c r="CN51" s="91"/>
      <c r="CO51" s="91"/>
      <c r="CP51" s="91"/>
      <c r="CQ51" s="91"/>
      <c r="CR51" s="91"/>
      <c r="CS51" s="91"/>
      <c r="CT51" s="91"/>
      <c r="CU51" s="91"/>
      <c r="CV51" s="91"/>
      <c r="CW51" s="91"/>
      <c r="CX51" s="91"/>
      <c r="CY51" s="91"/>
      <c r="CZ51" s="91"/>
      <c r="DA51" s="91"/>
      <c r="DB51" s="91"/>
      <c r="DC51" s="91"/>
      <c r="DD51" s="91"/>
      <c r="DE51" s="91"/>
      <c r="DF51" s="91"/>
      <c r="DG51" s="91"/>
      <c r="DH51" s="91"/>
      <c r="DI51" s="91"/>
      <c r="DJ51" s="91"/>
      <c r="DK51" s="91"/>
      <c r="DL51" s="91"/>
      <c r="DM51" s="91"/>
      <c r="DN51" s="91"/>
      <c r="DO51" s="91"/>
      <c r="DP51" s="91"/>
      <c r="DQ51" s="91"/>
      <c r="DR51" s="91"/>
      <c r="DS51" s="91"/>
      <c r="DT51" s="91"/>
      <c r="DU51" s="91"/>
      <c r="DV51" s="91"/>
      <c r="DW51" s="99"/>
      <c r="DX51" s="99"/>
      <c r="DY51" s="99"/>
      <c r="DZ51" s="99"/>
      <c r="EA51" s="443"/>
      <c r="EB51" s="443"/>
    </row>
    <row r="52" spans="1:132" s="4" customFormat="1" ht="10.5" customHeight="1" thickBot="1" x14ac:dyDescent="0.25">
      <c r="A52" s="268" t="s">
        <v>26</v>
      </c>
      <c r="B52" s="36"/>
      <c r="C52" s="485" t="s">
        <v>115</v>
      </c>
      <c r="D52" s="36" t="s">
        <v>32</v>
      </c>
      <c r="E52" s="36">
        <v>38.4</v>
      </c>
      <c r="F52" s="36">
        <v>38.4</v>
      </c>
      <c r="G52" s="36">
        <v>38.200000000000003</v>
      </c>
      <c r="H52" s="212">
        <v>38.299999999999997</v>
      </c>
      <c r="I52" s="36">
        <v>38.299999999999997</v>
      </c>
      <c r="J52" s="36">
        <v>38.299999999999997</v>
      </c>
      <c r="K52" s="36">
        <v>38.4</v>
      </c>
      <c r="L52" s="36">
        <v>38.4</v>
      </c>
      <c r="M52" s="36">
        <v>38.6</v>
      </c>
      <c r="N52" s="212">
        <v>38.700000000000003</v>
      </c>
      <c r="O52" s="36">
        <v>38.700000000000003</v>
      </c>
      <c r="P52" s="36">
        <v>38.5</v>
      </c>
      <c r="Q52" s="36">
        <v>38.700000000000003</v>
      </c>
      <c r="R52" s="36">
        <v>38.700000000000003</v>
      </c>
      <c r="S52" s="36">
        <v>38.4</v>
      </c>
      <c r="T52" s="36">
        <v>38.4</v>
      </c>
      <c r="U52" s="36">
        <v>38.4</v>
      </c>
      <c r="V52" s="212">
        <v>38.5</v>
      </c>
      <c r="W52" s="36">
        <v>38.5</v>
      </c>
      <c r="X52" s="36">
        <v>38.5</v>
      </c>
      <c r="Y52" s="36">
        <v>38.299999999999997</v>
      </c>
      <c r="Z52" s="36">
        <v>38.4</v>
      </c>
      <c r="AA52" s="36">
        <v>38.5</v>
      </c>
      <c r="AB52" s="36">
        <v>38.6</v>
      </c>
      <c r="AC52" s="200"/>
      <c r="AD52" s="200"/>
      <c r="AE52" s="200"/>
      <c r="AF52" s="186"/>
      <c r="AG52" s="76"/>
      <c r="AH52" s="76"/>
      <c r="AI52" s="76"/>
      <c r="AJ52" s="76"/>
      <c r="AK52" s="76"/>
      <c r="AL52" s="76"/>
      <c r="AM52" s="76"/>
      <c r="AN52" s="76"/>
      <c r="AO52" s="76"/>
      <c r="AP52" s="76"/>
      <c r="AQ52" s="76"/>
      <c r="AR52" s="76"/>
      <c r="AS52" s="76"/>
      <c r="AT52" s="76"/>
      <c r="AU52" s="76"/>
      <c r="AV52" s="76"/>
      <c r="AW52" s="76"/>
      <c r="AX52" s="76"/>
      <c r="AY52" s="76"/>
      <c r="AZ52" s="76"/>
      <c r="BA52" s="76"/>
      <c r="BB52" s="76"/>
      <c r="BC52" s="76"/>
      <c r="BD52" s="76"/>
      <c r="BE52" s="905"/>
      <c r="BF52" s="91"/>
      <c r="BG52" s="91"/>
      <c r="BH52" s="91"/>
      <c r="BI52" s="91"/>
      <c r="BJ52" s="91"/>
      <c r="BK52" s="91"/>
      <c r="BL52" s="91"/>
      <c r="BM52" s="91"/>
      <c r="BN52" s="91"/>
      <c r="BO52" s="91"/>
      <c r="BP52" s="91"/>
      <c r="BQ52" s="91"/>
      <c r="BR52" s="91"/>
      <c r="BS52" s="91"/>
      <c r="BT52" s="91"/>
      <c r="BU52" s="91"/>
      <c r="BV52" s="91"/>
      <c r="BW52" s="91"/>
      <c r="BX52" s="91"/>
      <c r="BY52" s="91"/>
      <c r="BZ52" s="91"/>
      <c r="CA52" s="91"/>
      <c r="CB52" s="91"/>
      <c r="CC52" s="91"/>
      <c r="CD52" s="91"/>
      <c r="CE52" s="91"/>
      <c r="CF52" s="91"/>
      <c r="CG52" s="91"/>
      <c r="CH52" s="91"/>
      <c r="CI52" s="91"/>
      <c r="CJ52" s="91"/>
      <c r="CK52" s="91"/>
      <c r="CL52" s="91"/>
      <c r="CM52" s="91"/>
      <c r="CN52" s="91"/>
      <c r="CO52" s="91"/>
      <c r="CP52" s="91"/>
      <c r="CQ52" s="91"/>
      <c r="CR52" s="91"/>
      <c r="CS52" s="91"/>
      <c r="CT52" s="91"/>
      <c r="CU52" s="91"/>
      <c r="CV52" s="91"/>
      <c r="CW52" s="91"/>
      <c r="CX52" s="91"/>
      <c r="CY52" s="91"/>
      <c r="CZ52" s="91"/>
      <c r="DA52" s="91"/>
      <c r="DB52" s="91"/>
      <c r="DC52" s="91"/>
      <c r="DD52" s="91"/>
      <c r="DE52" s="91"/>
      <c r="DF52" s="91"/>
      <c r="DG52" s="91"/>
      <c r="DH52" s="91"/>
      <c r="DI52" s="91"/>
      <c r="DJ52" s="91"/>
      <c r="DK52" s="91"/>
      <c r="DL52" s="91"/>
      <c r="DM52" s="91"/>
      <c r="DN52" s="91"/>
      <c r="DO52" s="91"/>
      <c r="DP52" s="91"/>
      <c r="DQ52" s="91"/>
      <c r="DR52" s="91"/>
      <c r="DS52" s="91"/>
      <c r="DT52" s="91"/>
      <c r="DU52" s="91"/>
      <c r="DV52" s="91"/>
      <c r="DW52" s="99"/>
      <c r="DX52" s="99"/>
      <c r="DY52" s="99"/>
      <c r="DZ52" s="99"/>
      <c r="EA52" s="443"/>
      <c r="EB52" s="443"/>
    </row>
    <row r="53" spans="1:132" s="6" customFormat="1" ht="10.5" customHeight="1" x14ac:dyDescent="0.2">
      <c r="A53" s="1672"/>
      <c r="B53" s="1375" t="s">
        <v>136</v>
      </c>
      <c r="C53" s="695" t="s">
        <v>118</v>
      </c>
      <c r="D53" s="726" t="s">
        <v>27</v>
      </c>
      <c r="E53" s="50">
        <f>ROUND(SQRT(E55^2+E59^2+E56^2+E58^2)*1000/(1.73*E52),0)</f>
        <v>19</v>
      </c>
      <c r="F53" s="50">
        <f t="shared" ref="F53:AB53" si="15">ROUND(SQRT(F55^2+F59^2+F56^2+F58^2)*1000/(1.73*F52),0)</f>
        <v>19</v>
      </c>
      <c r="G53" s="50">
        <f t="shared" si="15"/>
        <v>21</v>
      </c>
      <c r="H53" s="216">
        <f t="shared" si="15"/>
        <v>20</v>
      </c>
      <c r="I53" s="50">
        <f t="shared" si="15"/>
        <v>18</v>
      </c>
      <c r="J53" s="50">
        <f>ROUND(SQRT(J55^2+J59^2+J56^2+J58^2)*1000/(1.73*J52),0)</f>
        <v>18</v>
      </c>
      <c r="K53" s="50">
        <f t="shared" si="15"/>
        <v>17</v>
      </c>
      <c r="L53" s="50">
        <f t="shared" si="15"/>
        <v>16</v>
      </c>
      <c r="M53" s="50">
        <f t="shared" si="15"/>
        <v>13</v>
      </c>
      <c r="N53" s="216">
        <f t="shared" si="15"/>
        <v>17</v>
      </c>
      <c r="O53" s="50">
        <f t="shared" si="15"/>
        <v>22</v>
      </c>
      <c r="P53" s="50">
        <f t="shared" si="15"/>
        <v>14</v>
      </c>
      <c r="Q53" s="50">
        <f t="shared" si="15"/>
        <v>6</v>
      </c>
      <c r="R53" s="50">
        <f t="shared" si="15"/>
        <v>7</v>
      </c>
      <c r="S53" s="50">
        <f t="shared" si="15"/>
        <v>12</v>
      </c>
      <c r="T53" s="50">
        <f t="shared" si="15"/>
        <v>16</v>
      </c>
      <c r="U53" s="50">
        <f t="shared" si="15"/>
        <v>10</v>
      </c>
      <c r="V53" s="216">
        <f t="shared" si="15"/>
        <v>15</v>
      </c>
      <c r="W53" s="50">
        <f t="shared" si="15"/>
        <v>7</v>
      </c>
      <c r="X53" s="50">
        <f t="shared" si="15"/>
        <v>10</v>
      </c>
      <c r="Y53" s="50">
        <f t="shared" si="15"/>
        <v>13</v>
      </c>
      <c r="Z53" s="50">
        <f t="shared" si="15"/>
        <v>14</v>
      </c>
      <c r="AA53" s="50">
        <f t="shared" si="15"/>
        <v>22</v>
      </c>
      <c r="AB53" s="50">
        <f t="shared" si="15"/>
        <v>21</v>
      </c>
      <c r="AC53" s="131"/>
      <c r="AD53" s="162"/>
      <c r="AE53" s="162"/>
      <c r="AF53" s="187"/>
      <c r="AG53" s="187"/>
      <c r="AH53" s="187"/>
      <c r="AI53" s="187"/>
      <c r="AJ53" s="187"/>
      <c r="AK53" s="187"/>
      <c r="AL53" s="187"/>
      <c r="AM53" s="187"/>
      <c r="AN53" s="187"/>
      <c r="AO53" s="187"/>
      <c r="AP53" s="187"/>
      <c r="AQ53" s="187"/>
      <c r="AR53" s="187"/>
      <c r="AS53" s="187"/>
      <c r="AT53" s="187"/>
      <c r="AU53" s="187"/>
      <c r="AV53" s="187"/>
      <c r="AW53" s="187"/>
      <c r="AX53" s="187"/>
      <c r="AY53" s="187"/>
      <c r="AZ53" s="187"/>
      <c r="BA53" s="187"/>
      <c r="BB53" s="187"/>
      <c r="BC53" s="187"/>
      <c r="BD53" s="187"/>
      <c r="BE53" s="400"/>
      <c r="BF53" s="114"/>
      <c r="BG53" s="114"/>
      <c r="BH53" s="114"/>
      <c r="BI53" s="114"/>
      <c r="BJ53" s="114"/>
      <c r="BK53" s="114"/>
      <c r="BL53" s="114"/>
      <c r="BM53" s="114"/>
      <c r="BN53" s="114"/>
      <c r="BO53" s="114"/>
      <c r="BP53" s="114"/>
      <c r="BQ53" s="114"/>
      <c r="BR53" s="114"/>
      <c r="BS53" s="114"/>
      <c r="BT53" s="114"/>
      <c r="BU53" s="114"/>
      <c r="BV53" s="114"/>
      <c r="BW53" s="114"/>
      <c r="BX53" s="114"/>
      <c r="BY53" s="114"/>
      <c r="BZ53" s="114"/>
      <c r="CA53" s="114"/>
      <c r="CB53" s="114"/>
      <c r="CC53" s="114"/>
      <c r="CD53" s="114"/>
      <c r="CE53" s="114"/>
      <c r="CF53" s="114"/>
      <c r="CG53" s="114"/>
      <c r="CH53" s="114"/>
      <c r="CI53" s="114"/>
      <c r="CJ53" s="114"/>
      <c r="CK53" s="114"/>
      <c r="CL53" s="114"/>
      <c r="CM53" s="114"/>
      <c r="CN53" s="114"/>
      <c r="CO53" s="114"/>
      <c r="CP53" s="114"/>
      <c r="CQ53" s="114"/>
      <c r="CR53" s="114"/>
      <c r="CS53" s="114"/>
      <c r="CT53" s="114"/>
      <c r="CU53" s="114"/>
      <c r="CV53" s="114"/>
      <c r="CW53" s="114"/>
      <c r="CX53" s="114"/>
      <c r="CY53" s="114"/>
      <c r="CZ53" s="114"/>
      <c r="DA53" s="114"/>
      <c r="DB53" s="114"/>
      <c r="DC53" s="114"/>
      <c r="DD53" s="114"/>
      <c r="DE53" s="114"/>
      <c r="DF53" s="114"/>
      <c r="DG53" s="114"/>
      <c r="DH53" s="114"/>
      <c r="DI53" s="114"/>
      <c r="DJ53" s="114"/>
      <c r="DK53" s="114"/>
      <c r="DL53" s="114"/>
      <c r="DM53" s="114"/>
      <c r="DN53" s="114"/>
      <c r="DO53" s="114"/>
      <c r="DP53" s="114"/>
      <c r="DQ53" s="114"/>
      <c r="DR53" s="114"/>
      <c r="DS53" s="114"/>
      <c r="DT53" s="114"/>
      <c r="DU53" s="114"/>
      <c r="DV53" s="114"/>
      <c r="DW53" s="114"/>
      <c r="DX53" s="114"/>
      <c r="DY53" s="114"/>
      <c r="DZ53" s="114"/>
      <c r="EA53" s="114"/>
      <c r="EB53" s="114"/>
    </row>
    <row r="54" spans="1:132" s="2" customFormat="1" ht="10.5" customHeight="1" x14ac:dyDescent="0.2">
      <c r="A54" s="1673"/>
      <c r="B54" s="1376"/>
      <c r="C54" s="846" t="s">
        <v>115</v>
      </c>
      <c r="D54" s="102" t="s">
        <v>27</v>
      </c>
      <c r="E54" s="630">
        <v>19</v>
      </c>
      <c r="F54" s="630">
        <v>19</v>
      </c>
      <c r="G54" s="630">
        <v>24</v>
      </c>
      <c r="H54" s="632">
        <v>20</v>
      </c>
      <c r="I54" s="630">
        <v>18</v>
      </c>
      <c r="J54" s="630">
        <v>18</v>
      </c>
      <c r="K54" s="630">
        <v>20</v>
      </c>
      <c r="L54" s="630">
        <v>16</v>
      </c>
      <c r="M54" s="630">
        <v>13</v>
      </c>
      <c r="N54" s="632">
        <v>17</v>
      </c>
      <c r="O54" s="630">
        <v>22</v>
      </c>
      <c r="P54" s="630">
        <v>14</v>
      </c>
      <c r="Q54" s="630">
        <v>6</v>
      </c>
      <c r="R54" s="630">
        <v>7</v>
      </c>
      <c r="S54" s="630">
        <v>12</v>
      </c>
      <c r="T54" s="630">
        <v>18</v>
      </c>
      <c r="U54" s="630">
        <v>10</v>
      </c>
      <c r="V54" s="632">
        <v>15</v>
      </c>
      <c r="W54" s="630">
        <v>7</v>
      </c>
      <c r="X54" s="630">
        <v>10</v>
      </c>
      <c r="Y54" s="630">
        <v>13</v>
      </c>
      <c r="Z54" s="630">
        <v>14</v>
      </c>
      <c r="AA54" s="630">
        <v>23</v>
      </c>
      <c r="AB54" s="630">
        <v>21</v>
      </c>
      <c r="AC54" s="158"/>
      <c r="AD54" s="493"/>
      <c r="AE54" s="161"/>
      <c r="AF54" s="187"/>
      <c r="AG54" s="187"/>
      <c r="AH54" s="187"/>
      <c r="AI54" s="187"/>
      <c r="AJ54" s="187"/>
      <c r="AK54" s="187"/>
      <c r="AL54" s="187"/>
      <c r="AM54" s="187"/>
      <c r="AN54" s="187"/>
      <c r="AO54" s="187"/>
      <c r="AP54" s="187"/>
      <c r="AQ54" s="187"/>
      <c r="AR54" s="187"/>
      <c r="AS54" s="187"/>
      <c r="AT54" s="187"/>
      <c r="AU54" s="187"/>
      <c r="AV54" s="187"/>
      <c r="AW54" s="187"/>
      <c r="AX54" s="187"/>
      <c r="AY54" s="187"/>
      <c r="AZ54" s="187"/>
      <c r="BA54" s="187"/>
      <c r="BB54" s="187"/>
      <c r="BC54" s="187"/>
      <c r="BD54" s="183"/>
      <c r="BE54" s="400"/>
      <c r="BF54" s="114"/>
      <c r="BG54" s="114"/>
      <c r="BH54" s="114"/>
      <c r="BI54" s="114"/>
      <c r="BJ54" s="114"/>
      <c r="BK54" s="114"/>
      <c r="BL54" s="114"/>
      <c r="BM54" s="114"/>
      <c r="BN54" s="114"/>
      <c r="BO54" s="114"/>
      <c r="BP54" s="114"/>
      <c r="BQ54" s="114"/>
      <c r="BR54" s="114"/>
      <c r="BS54" s="114"/>
      <c r="BT54" s="114"/>
      <c r="BU54" s="114"/>
      <c r="BV54" s="114"/>
      <c r="BW54" s="114"/>
      <c r="BX54" s="114"/>
      <c r="BY54" s="114"/>
      <c r="BZ54" s="114"/>
      <c r="CA54" s="114"/>
      <c r="CB54" s="114"/>
      <c r="CC54" s="114"/>
      <c r="CD54" s="114"/>
      <c r="CE54" s="114"/>
      <c r="CF54" s="114"/>
      <c r="CG54" s="114"/>
      <c r="CH54" s="114"/>
      <c r="CI54" s="114"/>
      <c r="CJ54" s="114"/>
      <c r="CK54" s="114"/>
      <c r="CL54" s="114"/>
      <c r="CM54" s="114"/>
      <c r="CN54" s="114"/>
      <c r="CO54" s="114"/>
      <c r="CP54" s="114"/>
      <c r="CQ54" s="114"/>
      <c r="CR54" s="114"/>
      <c r="CS54" s="114"/>
      <c r="CT54" s="114"/>
      <c r="CU54" s="114"/>
      <c r="CV54" s="114"/>
      <c r="CW54" s="114"/>
      <c r="CX54" s="114"/>
      <c r="CY54" s="114"/>
      <c r="CZ54" s="114"/>
      <c r="DA54" s="114"/>
      <c r="DB54" s="114"/>
      <c r="DC54" s="114"/>
      <c r="DD54" s="114"/>
      <c r="DE54" s="114"/>
      <c r="DF54" s="114"/>
      <c r="DG54" s="114"/>
      <c r="DH54" s="114"/>
      <c r="DI54" s="114"/>
      <c r="DJ54" s="114"/>
      <c r="DK54" s="114"/>
      <c r="DL54" s="114"/>
      <c r="DM54" s="114"/>
      <c r="DN54" s="114"/>
      <c r="DO54" s="114"/>
      <c r="DP54" s="114"/>
      <c r="DQ54" s="114"/>
      <c r="DR54" s="114"/>
      <c r="DS54" s="114"/>
      <c r="DT54" s="114"/>
      <c r="DU54" s="114"/>
      <c r="DV54" s="114"/>
      <c r="DW54" s="121"/>
      <c r="DX54" s="121"/>
      <c r="DY54" s="121"/>
      <c r="DZ54" s="121"/>
      <c r="EA54" s="85"/>
      <c r="EB54" s="85"/>
    </row>
    <row r="55" spans="1:132" s="2" customFormat="1" ht="10.5" customHeight="1" x14ac:dyDescent="0.2">
      <c r="A55" s="1673"/>
      <c r="B55" s="1376"/>
      <c r="C55" s="846" t="s">
        <v>908</v>
      </c>
      <c r="D55" s="102" t="s">
        <v>108</v>
      </c>
      <c r="E55" s="42">
        <v>1.2222</v>
      </c>
      <c r="F55" s="42">
        <v>1.1885999999999999</v>
      </c>
      <c r="G55" s="42">
        <v>1.3355999999999999</v>
      </c>
      <c r="H55" s="213">
        <v>1.2726</v>
      </c>
      <c r="I55" s="42">
        <v>1.113</v>
      </c>
      <c r="J55" s="42">
        <v>1.1004</v>
      </c>
      <c r="K55" s="42">
        <v>1.0289999999999999</v>
      </c>
      <c r="L55" s="42">
        <v>0.91139999999999999</v>
      </c>
      <c r="M55" s="42">
        <v>0.65100000000000002</v>
      </c>
      <c r="N55" s="213">
        <v>0.97439999999999993</v>
      </c>
      <c r="O55" s="42">
        <v>1.407</v>
      </c>
      <c r="P55" s="42">
        <v>0.86520000000000008</v>
      </c>
      <c r="Q55" s="42">
        <v>0.252</v>
      </c>
      <c r="R55" s="42">
        <v>0.2394</v>
      </c>
      <c r="S55" s="42">
        <v>0.72239999999999993</v>
      </c>
      <c r="T55" s="42">
        <v>0.91979999999999995</v>
      </c>
      <c r="U55" s="42">
        <v>0.57540000000000002</v>
      </c>
      <c r="V55" s="213">
        <v>0.4788</v>
      </c>
      <c r="W55" s="42">
        <v>0.24780000000000002</v>
      </c>
      <c r="X55" s="42">
        <v>0.47460000000000002</v>
      </c>
      <c r="Y55" s="42">
        <v>0.73080000000000001</v>
      </c>
      <c r="Z55" s="42">
        <v>0.83160000000000001</v>
      </c>
      <c r="AA55" s="42">
        <v>1.4574</v>
      </c>
      <c r="AB55" s="42">
        <v>1.3482000000000001</v>
      </c>
      <c r="AC55" s="41">
        <f>SUM(E55:AB55)</f>
        <v>21.348600000000001</v>
      </c>
      <c r="AD55" s="43">
        <f>SUM(E56:AB56)</f>
        <v>3.6875999999999998</v>
      </c>
      <c r="AE55" s="135">
        <v>42</v>
      </c>
      <c r="AF55" s="183"/>
      <c r="AG55" s="183"/>
      <c r="AH55" s="183"/>
      <c r="AI55" s="183"/>
      <c r="AJ55" s="183"/>
      <c r="AK55" s="183"/>
      <c r="AL55" s="183"/>
      <c r="AM55" s="183"/>
      <c r="AN55" s="183"/>
      <c r="AO55" s="183"/>
      <c r="AP55" s="183"/>
      <c r="AQ55" s="183"/>
      <c r="AR55" s="183"/>
      <c r="AS55" s="183"/>
      <c r="AT55" s="183"/>
      <c r="AU55" s="183"/>
      <c r="AV55" s="183"/>
      <c r="AW55" s="183"/>
      <c r="AX55" s="183"/>
      <c r="AY55" s="183"/>
      <c r="AZ55" s="183"/>
      <c r="BA55" s="183"/>
      <c r="BB55" s="183"/>
      <c r="BC55" s="183"/>
      <c r="BD55" s="183"/>
      <c r="BE55" s="400"/>
      <c r="BF55" s="114"/>
      <c r="BG55" s="114"/>
      <c r="BH55" s="114"/>
      <c r="BI55" s="114"/>
      <c r="BJ55" s="114"/>
      <c r="BK55" s="114"/>
      <c r="BL55" s="114"/>
      <c r="BM55" s="114"/>
      <c r="BN55" s="114"/>
      <c r="BO55" s="114"/>
      <c r="BP55" s="114"/>
      <c r="BQ55" s="114"/>
      <c r="BR55" s="114"/>
      <c r="BS55" s="114"/>
      <c r="BT55" s="114"/>
      <c r="BU55" s="114"/>
      <c r="BV55" s="114"/>
      <c r="BW55" s="114"/>
      <c r="BX55" s="114"/>
      <c r="BY55" s="114"/>
      <c r="BZ55" s="114"/>
      <c r="CA55" s="114"/>
      <c r="CB55" s="114"/>
      <c r="CC55" s="114"/>
      <c r="CD55" s="114"/>
      <c r="CE55" s="114"/>
      <c r="CF55" s="114"/>
      <c r="CG55" s="114"/>
      <c r="CH55" s="114"/>
      <c r="CI55" s="114"/>
      <c r="CJ55" s="114"/>
      <c r="CK55" s="114"/>
      <c r="CL55" s="114"/>
      <c r="CM55" s="114"/>
      <c r="CN55" s="114"/>
      <c r="CO55" s="114"/>
      <c r="CP55" s="114"/>
      <c r="CQ55" s="114"/>
      <c r="CR55" s="114"/>
      <c r="CS55" s="114"/>
      <c r="CT55" s="114"/>
      <c r="CU55" s="114"/>
      <c r="CV55" s="114"/>
      <c r="CW55" s="114"/>
      <c r="CX55" s="114"/>
      <c r="CY55" s="114"/>
      <c r="CZ55" s="114"/>
      <c r="DA55" s="114"/>
      <c r="DB55" s="114"/>
      <c r="DC55" s="114"/>
      <c r="DD55" s="114"/>
      <c r="DE55" s="114"/>
      <c r="DF55" s="114"/>
      <c r="DG55" s="114"/>
      <c r="DH55" s="114"/>
      <c r="DI55" s="114"/>
      <c r="DJ55" s="114"/>
      <c r="DK55" s="114"/>
      <c r="DL55" s="114"/>
      <c r="DM55" s="114"/>
      <c r="DN55" s="114"/>
      <c r="DO55" s="114"/>
      <c r="DP55" s="114"/>
      <c r="DQ55" s="114"/>
      <c r="DR55" s="114"/>
      <c r="DS55" s="114"/>
      <c r="DT55" s="114"/>
      <c r="DU55" s="114"/>
      <c r="DV55" s="114"/>
      <c r="DW55" s="121"/>
      <c r="DX55" s="121"/>
      <c r="DY55" s="121"/>
      <c r="DZ55" s="121"/>
      <c r="EA55" s="85"/>
      <c r="EB55" s="85"/>
    </row>
    <row r="56" spans="1:132" s="2" customFormat="1" ht="10.5" customHeight="1" x14ac:dyDescent="0.2">
      <c r="A56" s="1673"/>
      <c r="B56" s="1376"/>
      <c r="C56" s="846" t="s">
        <v>908</v>
      </c>
      <c r="D56" s="102" t="s">
        <v>109</v>
      </c>
      <c r="E56" s="42">
        <v>1.6800000000000002E-2</v>
      </c>
      <c r="F56" s="42">
        <v>8.4000000000000012E-3</v>
      </c>
      <c r="G56" s="42">
        <v>1.26E-2</v>
      </c>
      <c r="H56" s="213">
        <v>4.2000000000000006E-3</v>
      </c>
      <c r="I56" s="42">
        <v>5.4600000000000003E-2</v>
      </c>
      <c r="J56" s="42">
        <v>4.2000000000000006E-3</v>
      </c>
      <c r="K56" s="42">
        <v>8.4000000000000012E-3</v>
      </c>
      <c r="L56" s="42">
        <v>4.2000000000000006E-3</v>
      </c>
      <c r="M56" s="42">
        <v>0</v>
      </c>
      <c r="N56" s="213">
        <v>0.19319999999999998</v>
      </c>
      <c r="O56" s="42">
        <v>0.37380000000000002</v>
      </c>
      <c r="P56" s="42">
        <v>0.315</v>
      </c>
      <c r="Q56" s="42">
        <v>0.10920000000000001</v>
      </c>
      <c r="R56" s="42">
        <v>0.31919999999999998</v>
      </c>
      <c r="S56" s="42">
        <v>0.25619999999999998</v>
      </c>
      <c r="T56" s="42">
        <v>0.5292</v>
      </c>
      <c r="U56" s="42">
        <v>0.32339999999999997</v>
      </c>
      <c r="V56" s="213">
        <v>0.4284</v>
      </c>
      <c r="W56" s="42">
        <v>0.3402</v>
      </c>
      <c r="X56" s="42">
        <v>0.36119999999999997</v>
      </c>
      <c r="Y56" s="42">
        <v>1.26E-2</v>
      </c>
      <c r="Z56" s="42">
        <v>8.4000000000000012E-3</v>
      </c>
      <c r="AA56" s="42">
        <v>4.2000000000000006E-3</v>
      </c>
      <c r="AB56" s="42">
        <v>0</v>
      </c>
      <c r="AC56" s="41"/>
      <c r="AD56" s="43"/>
      <c r="AE56" s="70"/>
      <c r="AF56" s="183"/>
      <c r="AG56" s="183"/>
      <c r="AH56" s="183"/>
      <c r="AI56" s="183"/>
      <c r="AJ56" s="183"/>
      <c r="AK56" s="183"/>
      <c r="AL56" s="183"/>
      <c r="AM56" s="183"/>
      <c r="AN56" s="183"/>
      <c r="AO56" s="183"/>
      <c r="AP56" s="183"/>
      <c r="AQ56" s="183"/>
      <c r="AR56" s="183"/>
      <c r="AS56" s="183"/>
      <c r="AT56" s="183"/>
      <c r="AU56" s="183"/>
      <c r="AV56" s="183"/>
      <c r="AW56" s="183"/>
      <c r="AX56" s="183"/>
      <c r="AY56" s="183"/>
      <c r="AZ56" s="183"/>
      <c r="BA56" s="183"/>
      <c r="BB56" s="183"/>
      <c r="BC56" s="183"/>
      <c r="BD56" s="183"/>
      <c r="BE56" s="400"/>
      <c r="BF56" s="114"/>
      <c r="BG56" s="114"/>
      <c r="BH56" s="114"/>
      <c r="BI56" s="114"/>
      <c r="BJ56" s="114"/>
      <c r="BK56" s="114"/>
      <c r="BL56" s="114"/>
      <c r="BM56" s="114"/>
      <c r="BN56" s="114"/>
      <c r="BO56" s="114"/>
      <c r="BP56" s="114"/>
      <c r="BQ56" s="114"/>
      <c r="BR56" s="114"/>
      <c r="BS56" s="114"/>
      <c r="BT56" s="114"/>
      <c r="BU56" s="114"/>
      <c r="BV56" s="114"/>
      <c r="BW56" s="114"/>
      <c r="BX56" s="114"/>
      <c r="BY56" s="114"/>
      <c r="BZ56" s="114"/>
      <c r="CA56" s="114"/>
      <c r="CB56" s="114"/>
      <c r="CC56" s="114"/>
      <c r="CD56" s="114"/>
      <c r="CE56" s="114"/>
      <c r="CF56" s="114"/>
      <c r="CG56" s="114"/>
      <c r="CH56" s="114"/>
      <c r="CI56" s="114"/>
      <c r="CJ56" s="114"/>
      <c r="CK56" s="114"/>
      <c r="CL56" s="114"/>
      <c r="CM56" s="114"/>
      <c r="CN56" s="114"/>
      <c r="CO56" s="114"/>
      <c r="CP56" s="114"/>
      <c r="CQ56" s="114"/>
      <c r="CR56" s="114"/>
      <c r="CS56" s="114"/>
      <c r="CT56" s="114"/>
      <c r="CU56" s="114"/>
      <c r="CV56" s="114"/>
      <c r="CW56" s="114"/>
      <c r="CX56" s="114"/>
      <c r="CY56" s="114"/>
      <c r="CZ56" s="114"/>
      <c r="DA56" s="114"/>
      <c r="DB56" s="114"/>
      <c r="DC56" s="114"/>
      <c r="DD56" s="114"/>
      <c r="DE56" s="114"/>
      <c r="DF56" s="114"/>
      <c r="DG56" s="114"/>
      <c r="DH56" s="114"/>
      <c r="DI56" s="114"/>
      <c r="DJ56" s="114"/>
      <c r="DK56" s="114"/>
      <c r="DL56" s="114"/>
      <c r="DM56" s="114"/>
      <c r="DN56" s="114"/>
      <c r="DO56" s="114"/>
      <c r="DP56" s="114"/>
      <c r="DQ56" s="114"/>
      <c r="DR56" s="114"/>
      <c r="DS56" s="114"/>
      <c r="DT56" s="114"/>
      <c r="DU56" s="114"/>
      <c r="DV56" s="114"/>
      <c r="DW56" s="121"/>
      <c r="DX56" s="121"/>
      <c r="DY56" s="121"/>
      <c r="DZ56" s="121"/>
      <c r="EA56" s="85"/>
      <c r="EB56" s="85"/>
    </row>
    <row r="57" spans="1:132" s="2" customFormat="1" ht="10.5" customHeight="1" x14ac:dyDescent="0.2">
      <c r="A57" s="1673"/>
      <c r="B57" s="1513"/>
      <c r="C57" s="846"/>
      <c r="D57" s="102"/>
      <c r="E57" s="42"/>
      <c r="F57" s="42"/>
      <c r="G57" s="42"/>
      <c r="H57" s="213"/>
      <c r="I57" s="42"/>
      <c r="J57" s="42"/>
      <c r="K57" s="42"/>
      <c r="L57" s="42"/>
      <c r="M57" s="42"/>
      <c r="N57" s="213"/>
      <c r="O57" s="42"/>
      <c r="P57" s="42"/>
      <c r="Q57" s="42"/>
      <c r="R57" s="42"/>
      <c r="S57" s="42"/>
      <c r="T57" s="42"/>
      <c r="U57" s="42"/>
      <c r="V57" s="213"/>
      <c r="W57" s="42"/>
      <c r="X57" s="42"/>
      <c r="Y57" s="42"/>
      <c r="Z57" s="42"/>
      <c r="AA57" s="42"/>
      <c r="AB57" s="42"/>
      <c r="AC57" s="41"/>
      <c r="AD57" s="135"/>
      <c r="AE57" s="70"/>
      <c r="AF57" s="183"/>
      <c r="AG57" s="183"/>
      <c r="AH57" s="183"/>
      <c r="AI57" s="183"/>
      <c r="AJ57" s="183"/>
      <c r="AK57" s="183"/>
      <c r="AL57" s="183"/>
      <c r="AM57" s="183"/>
      <c r="AN57" s="183"/>
      <c r="AO57" s="183"/>
      <c r="AP57" s="183"/>
      <c r="AQ57" s="183"/>
      <c r="AR57" s="183"/>
      <c r="AS57" s="183"/>
      <c r="AT57" s="183"/>
      <c r="AU57" s="183"/>
      <c r="AV57" s="183"/>
      <c r="AW57" s="183"/>
      <c r="AX57" s="183"/>
      <c r="AY57" s="183"/>
      <c r="AZ57" s="183"/>
      <c r="BA57" s="183"/>
      <c r="BB57" s="183"/>
      <c r="BC57" s="183"/>
      <c r="BD57" s="183"/>
      <c r="BE57" s="400"/>
      <c r="BF57" s="114"/>
      <c r="BG57" s="114"/>
      <c r="BH57" s="114"/>
      <c r="BI57" s="114"/>
      <c r="BJ57" s="114"/>
      <c r="BK57" s="114"/>
      <c r="BL57" s="114"/>
      <c r="BM57" s="114"/>
      <c r="BN57" s="114"/>
      <c r="BO57" s="114"/>
      <c r="BP57" s="114"/>
      <c r="BQ57" s="114"/>
      <c r="BR57" s="114"/>
      <c r="BS57" s="114"/>
      <c r="BT57" s="114"/>
      <c r="BU57" s="114"/>
      <c r="BV57" s="114"/>
      <c r="BW57" s="114"/>
      <c r="BX57" s="114"/>
      <c r="BY57" s="114"/>
      <c r="BZ57" s="114"/>
      <c r="CA57" s="114"/>
      <c r="CB57" s="114"/>
      <c r="CC57" s="114"/>
      <c r="CD57" s="114"/>
      <c r="CE57" s="114"/>
      <c r="CF57" s="114"/>
      <c r="CG57" s="114"/>
      <c r="CH57" s="114"/>
      <c r="CI57" s="114"/>
      <c r="CJ57" s="114"/>
      <c r="CK57" s="114"/>
      <c r="CL57" s="114"/>
      <c r="CM57" s="114"/>
      <c r="CN57" s="114"/>
      <c r="CO57" s="114"/>
      <c r="CP57" s="114"/>
      <c r="CQ57" s="114"/>
      <c r="CR57" s="114"/>
      <c r="CS57" s="114"/>
      <c r="CT57" s="114"/>
      <c r="CU57" s="114"/>
      <c r="CV57" s="114"/>
      <c r="CW57" s="114"/>
      <c r="CX57" s="114"/>
      <c r="CY57" s="114"/>
      <c r="CZ57" s="114"/>
      <c r="DA57" s="114"/>
      <c r="DB57" s="114"/>
      <c r="DC57" s="114"/>
      <c r="DD57" s="114"/>
      <c r="DE57" s="114"/>
      <c r="DF57" s="114"/>
      <c r="DG57" s="114"/>
      <c r="DH57" s="114"/>
      <c r="DI57" s="114"/>
      <c r="DJ57" s="114"/>
      <c r="DK57" s="114"/>
      <c r="DL57" s="114"/>
      <c r="DM57" s="114"/>
      <c r="DN57" s="114"/>
      <c r="DO57" s="114"/>
      <c r="DP57" s="114"/>
      <c r="DQ57" s="114"/>
      <c r="DR57" s="114"/>
      <c r="DS57" s="114"/>
      <c r="DT57" s="114"/>
      <c r="DU57" s="114"/>
      <c r="DV57" s="114"/>
      <c r="DW57" s="121"/>
      <c r="DX57" s="121"/>
      <c r="DY57" s="121"/>
      <c r="DZ57" s="121"/>
      <c r="EA57" s="85"/>
      <c r="EB57" s="85"/>
    </row>
    <row r="58" spans="1:132" s="2" customFormat="1" ht="10.5" customHeight="1" x14ac:dyDescent="0.2">
      <c r="A58" s="1673"/>
      <c r="B58" s="1627" t="s">
        <v>458</v>
      </c>
      <c r="C58" s="846" t="s">
        <v>908</v>
      </c>
      <c r="D58" s="102" t="s">
        <v>108</v>
      </c>
      <c r="E58" s="42">
        <v>4.2000000000000006E-3</v>
      </c>
      <c r="F58" s="42">
        <v>4.2000000000000006E-3</v>
      </c>
      <c r="G58" s="42">
        <v>0</v>
      </c>
      <c r="H58" s="213">
        <v>4.2000000000000006E-3</v>
      </c>
      <c r="I58" s="42">
        <v>0</v>
      </c>
      <c r="J58" s="42">
        <v>4.2000000000000006E-3</v>
      </c>
      <c r="K58" s="42">
        <v>3.78E-2</v>
      </c>
      <c r="L58" s="42">
        <v>4.2000000000000006E-3</v>
      </c>
      <c r="M58" s="42">
        <v>4.6200000000000005E-2</v>
      </c>
      <c r="N58" s="213">
        <v>0.52500000000000002</v>
      </c>
      <c r="O58" s="42">
        <v>0</v>
      </c>
      <c r="P58" s="42">
        <v>0</v>
      </c>
      <c r="Q58" s="42">
        <v>0.20580000000000001</v>
      </c>
      <c r="R58" s="42">
        <v>0.2268</v>
      </c>
      <c r="S58" s="42">
        <v>2.1000000000000001E-2</v>
      </c>
      <c r="T58" s="42">
        <v>1.26E-2</v>
      </c>
      <c r="U58" s="42">
        <v>9.240000000000001E-2</v>
      </c>
      <c r="V58" s="213">
        <v>0.78539999999999999</v>
      </c>
      <c r="W58" s="42">
        <v>0.18480000000000002</v>
      </c>
      <c r="X58" s="42">
        <v>0.26039999999999996</v>
      </c>
      <c r="Y58" s="42">
        <v>2.52E-2</v>
      </c>
      <c r="Z58" s="42">
        <v>8.4000000000000012E-3</v>
      </c>
      <c r="AA58" s="42">
        <v>0</v>
      </c>
      <c r="AB58" s="42">
        <v>0</v>
      </c>
      <c r="AC58" s="41">
        <f>SUM(E58:AB58)</f>
        <v>2.4527999999999999</v>
      </c>
      <c r="AD58" s="43">
        <f>SUM(E59:AB59)</f>
        <v>5.896799999999998</v>
      </c>
      <c r="AE58" s="135">
        <v>42</v>
      </c>
      <c r="AF58" s="183"/>
      <c r="AG58" s="183"/>
      <c r="AH58" s="183"/>
      <c r="AI58" s="183"/>
      <c r="AJ58" s="183"/>
      <c r="AK58" s="183"/>
      <c r="AL58" s="183"/>
      <c r="AM58" s="183"/>
      <c r="AN58" s="183"/>
      <c r="AO58" s="183"/>
      <c r="AP58" s="183"/>
      <c r="AQ58" s="183"/>
      <c r="AR58" s="183"/>
      <c r="AS58" s="183"/>
      <c r="AT58" s="183"/>
      <c r="AU58" s="183"/>
      <c r="AV58" s="183"/>
      <c r="AW58" s="183"/>
      <c r="AX58" s="183"/>
      <c r="AY58" s="183"/>
      <c r="AZ58" s="183"/>
      <c r="BA58" s="183"/>
      <c r="BB58" s="183"/>
      <c r="BC58" s="183"/>
      <c r="BD58" s="183"/>
      <c r="BE58" s="400"/>
      <c r="BF58" s="114"/>
      <c r="BG58" s="114"/>
      <c r="BH58" s="114"/>
      <c r="BI58" s="114"/>
      <c r="BJ58" s="114"/>
      <c r="BK58" s="114"/>
      <c r="BL58" s="114"/>
      <c r="BM58" s="114"/>
      <c r="BN58" s="114"/>
      <c r="BO58" s="114"/>
      <c r="BP58" s="114"/>
      <c r="BQ58" s="114"/>
      <c r="BR58" s="114"/>
      <c r="BS58" s="114"/>
      <c r="BT58" s="114"/>
      <c r="BU58" s="114"/>
      <c r="BV58" s="114"/>
      <c r="BW58" s="114"/>
      <c r="BX58" s="114"/>
      <c r="BY58" s="114"/>
      <c r="BZ58" s="114"/>
      <c r="CA58" s="114"/>
      <c r="CB58" s="114"/>
      <c r="CC58" s="114"/>
      <c r="CD58" s="114"/>
      <c r="CE58" s="114"/>
      <c r="CF58" s="114"/>
      <c r="CG58" s="114"/>
      <c r="CH58" s="114"/>
      <c r="CI58" s="114"/>
      <c r="CJ58" s="114"/>
      <c r="CK58" s="114"/>
      <c r="CL58" s="114"/>
      <c r="CM58" s="114"/>
      <c r="CN58" s="114"/>
      <c r="CO58" s="114"/>
      <c r="CP58" s="114"/>
      <c r="CQ58" s="114"/>
      <c r="CR58" s="114"/>
      <c r="CS58" s="114"/>
      <c r="CT58" s="114"/>
      <c r="CU58" s="114"/>
      <c r="CV58" s="114"/>
      <c r="CW58" s="114"/>
      <c r="CX58" s="114"/>
      <c r="CY58" s="114"/>
      <c r="CZ58" s="114"/>
      <c r="DA58" s="114"/>
      <c r="DB58" s="114"/>
      <c r="DC58" s="114"/>
      <c r="DD58" s="114"/>
      <c r="DE58" s="114"/>
      <c r="DF58" s="114"/>
      <c r="DG58" s="114"/>
      <c r="DH58" s="114"/>
      <c r="DI58" s="114"/>
      <c r="DJ58" s="114"/>
      <c r="DK58" s="114"/>
      <c r="DL58" s="114"/>
      <c r="DM58" s="114"/>
      <c r="DN58" s="114"/>
      <c r="DO58" s="114"/>
      <c r="DP58" s="114"/>
      <c r="DQ58" s="114"/>
      <c r="DR58" s="114"/>
      <c r="DS58" s="114"/>
      <c r="DT58" s="114"/>
      <c r="DU58" s="114"/>
      <c r="DV58" s="114"/>
      <c r="DW58" s="121"/>
      <c r="DX58" s="121"/>
      <c r="DY58" s="121"/>
      <c r="DZ58" s="121"/>
      <c r="EA58" s="85"/>
      <c r="EB58" s="85"/>
    </row>
    <row r="59" spans="1:132" s="2" customFormat="1" ht="10.5" customHeight="1" x14ac:dyDescent="0.2">
      <c r="A59" s="1673"/>
      <c r="B59" s="1627"/>
      <c r="C59" s="846" t="s">
        <v>908</v>
      </c>
      <c r="D59" s="102" t="s">
        <v>109</v>
      </c>
      <c r="E59" s="42">
        <v>0.41160000000000002</v>
      </c>
      <c r="F59" s="42">
        <v>0.44519999999999998</v>
      </c>
      <c r="G59" s="42">
        <v>0.3528</v>
      </c>
      <c r="H59" s="213">
        <v>0.4284</v>
      </c>
      <c r="I59" s="42">
        <v>0.32339999999999997</v>
      </c>
      <c r="J59" s="42">
        <v>0.4788</v>
      </c>
      <c r="K59" s="42">
        <v>0.42</v>
      </c>
      <c r="L59" s="42">
        <v>0.52500000000000002</v>
      </c>
      <c r="M59" s="42">
        <v>0.55020000000000002</v>
      </c>
      <c r="N59" s="213">
        <v>0.18480000000000002</v>
      </c>
      <c r="O59" s="42">
        <v>1.6800000000000002E-2</v>
      </c>
      <c r="P59" s="42">
        <v>8.8200000000000001E-2</v>
      </c>
      <c r="Q59" s="42">
        <v>0.15540000000000001</v>
      </c>
      <c r="R59" s="42">
        <v>5.8799999999999998E-2</v>
      </c>
      <c r="S59" s="42">
        <v>3.3600000000000005E-2</v>
      </c>
      <c r="T59" s="42">
        <v>8.4000000000000012E-3</v>
      </c>
      <c r="U59" s="42">
        <v>1.6800000000000002E-2</v>
      </c>
      <c r="V59" s="213">
        <v>2.1000000000000001E-2</v>
      </c>
      <c r="W59" s="42">
        <v>1.26E-2</v>
      </c>
      <c r="X59" s="42">
        <v>1.26E-2</v>
      </c>
      <c r="Y59" s="42">
        <v>0.44939999999999997</v>
      </c>
      <c r="Z59" s="42">
        <v>0.38639999999999997</v>
      </c>
      <c r="AA59" s="42">
        <v>0.27300000000000002</v>
      </c>
      <c r="AB59" s="42">
        <v>0.24359999999999998</v>
      </c>
      <c r="AC59" s="112"/>
      <c r="AD59" s="70"/>
      <c r="AE59" s="70"/>
      <c r="AF59" s="183"/>
      <c r="AG59" s="183"/>
      <c r="AH59" s="183"/>
      <c r="AI59" s="183"/>
      <c r="AJ59" s="183"/>
      <c r="AK59" s="183"/>
      <c r="AL59" s="183"/>
      <c r="AM59" s="183"/>
      <c r="AN59" s="183"/>
      <c r="AO59" s="183"/>
      <c r="AP59" s="183"/>
      <c r="AQ59" s="183"/>
      <c r="AR59" s="183"/>
      <c r="AS59" s="183"/>
      <c r="AT59" s="183"/>
      <c r="AU59" s="183"/>
      <c r="AV59" s="183"/>
      <c r="AW59" s="183"/>
      <c r="AX59" s="183"/>
      <c r="AY59" s="183"/>
      <c r="AZ59" s="183"/>
      <c r="BA59" s="183"/>
      <c r="BB59" s="183"/>
      <c r="BC59" s="183"/>
      <c r="BD59" s="183"/>
      <c r="BE59" s="400"/>
      <c r="BF59" s="114"/>
      <c r="BG59" s="114"/>
      <c r="BH59" s="114"/>
      <c r="BI59" s="114"/>
      <c r="BJ59" s="114"/>
      <c r="BK59" s="114"/>
      <c r="BL59" s="114"/>
      <c r="BM59" s="114"/>
      <c r="BN59" s="114"/>
      <c r="BO59" s="114"/>
      <c r="BP59" s="114"/>
      <c r="BQ59" s="114"/>
      <c r="BR59" s="114"/>
      <c r="BS59" s="114"/>
      <c r="BT59" s="114"/>
      <c r="BU59" s="114"/>
      <c r="BV59" s="114"/>
      <c r="BW59" s="114"/>
      <c r="BX59" s="114"/>
      <c r="BY59" s="114"/>
      <c r="BZ59" s="114"/>
      <c r="CA59" s="114"/>
      <c r="CB59" s="114"/>
      <c r="CC59" s="114"/>
      <c r="CD59" s="114"/>
      <c r="CE59" s="114"/>
      <c r="CF59" s="114"/>
      <c r="CG59" s="114"/>
      <c r="CH59" s="114"/>
      <c r="CI59" s="114"/>
      <c r="CJ59" s="114"/>
      <c r="CK59" s="114"/>
      <c r="CL59" s="114"/>
      <c r="CM59" s="114"/>
      <c r="CN59" s="114"/>
      <c r="CO59" s="114"/>
      <c r="CP59" s="114"/>
      <c r="CQ59" s="114"/>
      <c r="CR59" s="114"/>
      <c r="CS59" s="114"/>
      <c r="CT59" s="114"/>
      <c r="CU59" s="114"/>
      <c r="CV59" s="114"/>
      <c r="CW59" s="114"/>
      <c r="CX59" s="114"/>
      <c r="CY59" s="114"/>
      <c r="CZ59" s="114"/>
      <c r="DA59" s="114"/>
      <c r="DB59" s="114"/>
      <c r="DC59" s="114"/>
      <c r="DD59" s="114"/>
      <c r="DE59" s="114"/>
      <c r="DF59" s="114"/>
      <c r="DG59" s="114"/>
      <c r="DH59" s="114"/>
      <c r="DI59" s="114"/>
      <c r="DJ59" s="114"/>
      <c r="DK59" s="114"/>
      <c r="DL59" s="114"/>
      <c r="DM59" s="114"/>
      <c r="DN59" s="114"/>
      <c r="DO59" s="114"/>
      <c r="DP59" s="114"/>
      <c r="DQ59" s="114"/>
      <c r="DR59" s="114"/>
      <c r="DS59" s="114"/>
      <c r="DT59" s="114"/>
      <c r="DU59" s="114"/>
      <c r="DV59" s="114"/>
      <c r="DW59" s="121"/>
      <c r="DX59" s="121"/>
      <c r="DY59" s="121"/>
      <c r="DZ59" s="121"/>
      <c r="EA59" s="85"/>
      <c r="EB59" s="85"/>
    </row>
    <row r="60" spans="1:132" s="2" customFormat="1" ht="10.5" customHeight="1" thickBot="1" x14ac:dyDescent="0.25">
      <c r="A60" s="1674"/>
      <c r="B60" s="1628"/>
      <c r="C60" s="197"/>
      <c r="D60" s="166"/>
      <c r="E60" s="45"/>
      <c r="F60" s="45"/>
      <c r="G60" s="45"/>
      <c r="H60" s="214"/>
      <c r="I60" s="45"/>
      <c r="J60" s="45"/>
      <c r="K60" s="45"/>
      <c r="L60" s="45"/>
      <c r="M60" s="45"/>
      <c r="N60" s="214"/>
      <c r="O60" s="45"/>
      <c r="P60" s="45"/>
      <c r="Q60" s="45"/>
      <c r="R60" s="45"/>
      <c r="S60" s="45"/>
      <c r="T60" s="45"/>
      <c r="U60" s="45"/>
      <c r="V60" s="214"/>
      <c r="W60" s="45"/>
      <c r="X60" s="45"/>
      <c r="Y60" s="45"/>
      <c r="Z60" s="45"/>
      <c r="AA60" s="45"/>
      <c r="AB60" s="45"/>
      <c r="AC60" s="112"/>
      <c r="AD60" s="70"/>
      <c r="AE60" s="70"/>
      <c r="AF60" s="183"/>
      <c r="AG60" s="183"/>
      <c r="AH60" s="183"/>
      <c r="AI60" s="183"/>
      <c r="AJ60" s="183"/>
      <c r="AK60" s="183"/>
      <c r="AL60" s="183"/>
      <c r="AM60" s="183"/>
      <c r="AN60" s="183"/>
      <c r="AO60" s="183"/>
      <c r="AP60" s="183"/>
      <c r="AQ60" s="183"/>
      <c r="AR60" s="183"/>
      <c r="AS60" s="183"/>
      <c r="AT60" s="183"/>
      <c r="AU60" s="183"/>
      <c r="AV60" s="183"/>
      <c r="AW60" s="183"/>
      <c r="AX60" s="183"/>
      <c r="AY60" s="183"/>
      <c r="AZ60" s="183"/>
      <c r="BA60" s="183"/>
      <c r="BB60" s="183"/>
      <c r="BC60" s="183"/>
      <c r="BD60" s="183"/>
      <c r="BE60" s="400"/>
      <c r="BF60" s="114"/>
      <c r="BG60" s="114"/>
      <c r="BH60" s="114"/>
      <c r="BI60" s="114"/>
      <c r="BJ60" s="114"/>
      <c r="BK60" s="114"/>
      <c r="BL60" s="114"/>
      <c r="BM60" s="114"/>
      <c r="BN60" s="114"/>
      <c r="BO60" s="114"/>
      <c r="BP60" s="114"/>
      <c r="BQ60" s="114"/>
      <c r="BR60" s="114"/>
      <c r="BS60" s="114"/>
      <c r="BT60" s="114"/>
      <c r="BU60" s="114"/>
      <c r="BV60" s="114"/>
      <c r="BW60" s="114"/>
      <c r="BX60" s="114"/>
      <c r="BY60" s="114"/>
      <c r="BZ60" s="114"/>
      <c r="CA60" s="114"/>
      <c r="CB60" s="114"/>
      <c r="CC60" s="114"/>
      <c r="CD60" s="114"/>
      <c r="CE60" s="114"/>
      <c r="CF60" s="114"/>
      <c r="CG60" s="114"/>
      <c r="CH60" s="114"/>
      <c r="CI60" s="114"/>
      <c r="CJ60" s="114"/>
      <c r="CK60" s="114"/>
      <c r="CL60" s="114"/>
      <c r="CM60" s="114"/>
      <c r="CN60" s="114"/>
      <c r="CO60" s="114"/>
      <c r="CP60" s="114"/>
      <c r="CQ60" s="114"/>
      <c r="CR60" s="114"/>
      <c r="CS60" s="114"/>
      <c r="CT60" s="114"/>
      <c r="CU60" s="114"/>
      <c r="CV60" s="114"/>
      <c r="CW60" s="114"/>
      <c r="CX60" s="114"/>
      <c r="CY60" s="114"/>
      <c r="CZ60" s="114"/>
      <c r="DA60" s="114"/>
      <c r="DB60" s="114"/>
      <c r="DC60" s="114"/>
      <c r="DD60" s="114"/>
      <c r="DE60" s="114"/>
      <c r="DF60" s="114"/>
      <c r="DG60" s="114"/>
      <c r="DH60" s="114"/>
      <c r="DI60" s="114"/>
      <c r="DJ60" s="114"/>
      <c r="DK60" s="114"/>
      <c r="DL60" s="114"/>
      <c r="DM60" s="114"/>
      <c r="DN60" s="114"/>
      <c r="DO60" s="114"/>
      <c r="DP60" s="114"/>
      <c r="DQ60" s="114"/>
      <c r="DR60" s="114"/>
      <c r="DS60" s="114"/>
      <c r="DT60" s="114"/>
      <c r="DU60" s="114"/>
      <c r="DV60" s="114"/>
      <c r="DW60" s="121"/>
      <c r="DX60" s="121"/>
      <c r="DY60" s="121"/>
      <c r="DZ60" s="121"/>
      <c r="EA60" s="85"/>
      <c r="EB60" s="85"/>
    </row>
    <row r="61" spans="1:132" s="2" customFormat="1" ht="10.5" customHeight="1" x14ac:dyDescent="0.2">
      <c r="A61" s="1654"/>
      <c r="B61" s="1626" t="s">
        <v>130</v>
      </c>
      <c r="C61" s="695" t="s">
        <v>118</v>
      </c>
      <c r="D61" s="726" t="s">
        <v>27</v>
      </c>
      <c r="E61" s="50">
        <f>ROUND(SQRT(E63^2+E67^2+E64^2+E66^2)*1000/(1.73*E51),0)</f>
        <v>18</v>
      </c>
      <c r="F61" s="50">
        <f t="shared" ref="F61:AB61" si="16">ROUND(SQRT(F63^2+F67^2+F64^2+F66^2)*1000/(1.73*F51),0)</f>
        <v>17</v>
      </c>
      <c r="G61" s="50">
        <f>ROUND(SQRT(G63^2+G67^2+G64^2+G66^2)*1000/(1.73*G51),0)</f>
        <v>19</v>
      </c>
      <c r="H61" s="216">
        <f t="shared" si="16"/>
        <v>18</v>
      </c>
      <c r="I61" s="50">
        <f t="shared" si="16"/>
        <v>16</v>
      </c>
      <c r="J61" s="50">
        <f>ROUND(SQRT(J63^2+J67^2+J64^2+J66^2)*1000/(1.73*J51),0)</f>
        <v>16</v>
      </c>
      <c r="K61" s="50">
        <f t="shared" si="16"/>
        <v>15</v>
      </c>
      <c r="L61" s="50">
        <f t="shared" si="16"/>
        <v>14</v>
      </c>
      <c r="M61" s="50">
        <f t="shared" si="16"/>
        <v>12</v>
      </c>
      <c r="N61" s="216">
        <f t="shared" si="16"/>
        <v>15</v>
      </c>
      <c r="O61" s="50">
        <f t="shared" si="16"/>
        <v>20</v>
      </c>
      <c r="P61" s="50">
        <f t="shared" si="16"/>
        <v>13</v>
      </c>
      <c r="Q61" s="50">
        <f t="shared" si="16"/>
        <v>5</v>
      </c>
      <c r="R61" s="50">
        <f t="shared" si="16"/>
        <v>7</v>
      </c>
      <c r="S61" s="50">
        <f t="shared" si="16"/>
        <v>11</v>
      </c>
      <c r="T61" s="50">
        <f t="shared" si="16"/>
        <v>15</v>
      </c>
      <c r="U61" s="50">
        <f t="shared" si="16"/>
        <v>10</v>
      </c>
      <c r="V61" s="216">
        <f t="shared" si="16"/>
        <v>14</v>
      </c>
      <c r="W61" s="50">
        <f t="shared" si="16"/>
        <v>7</v>
      </c>
      <c r="X61" s="50">
        <f t="shared" si="16"/>
        <v>9</v>
      </c>
      <c r="Y61" s="50">
        <f t="shared" si="16"/>
        <v>12</v>
      </c>
      <c r="Z61" s="50">
        <f t="shared" si="16"/>
        <v>13</v>
      </c>
      <c r="AA61" s="50">
        <f t="shared" si="16"/>
        <v>20</v>
      </c>
      <c r="AB61" s="50">
        <f t="shared" si="16"/>
        <v>19</v>
      </c>
      <c r="AC61" s="112"/>
      <c r="AD61" s="70"/>
      <c r="AE61" s="70"/>
      <c r="AF61" s="187"/>
      <c r="AG61" s="187"/>
      <c r="AH61" s="187"/>
      <c r="AI61" s="187"/>
      <c r="AJ61" s="187"/>
      <c r="AK61" s="187"/>
      <c r="AL61" s="187"/>
      <c r="AM61" s="187"/>
      <c r="AN61" s="187"/>
      <c r="AO61" s="187"/>
      <c r="AP61" s="187"/>
      <c r="AQ61" s="187"/>
      <c r="AR61" s="187"/>
      <c r="AS61" s="187"/>
      <c r="AT61" s="187"/>
      <c r="AU61" s="187"/>
      <c r="AV61" s="187"/>
      <c r="AW61" s="187"/>
      <c r="AX61" s="187"/>
      <c r="AY61" s="187"/>
      <c r="AZ61" s="187"/>
      <c r="BA61" s="187"/>
      <c r="BB61" s="187"/>
      <c r="BC61" s="187"/>
      <c r="BD61" s="183"/>
      <c r="BE61" s="400"/>
      <c r="BF61" s="114"/>
      <c r="BG61" s="114"/>
      <c r="BH61" s="114"/>
      <c r="BI61" s="114"/>
      <c r="BJ61" s="114"/>
      <c r="BK61" s="114"/>
      <c r="BL61" s="114"/>
      <c r="BM61" s="114"/>
      <c r="BN61" s="114"/>
      <c r="BO61" s="114"/>
      <c r="BP61" s="114"/>
      <c r="BQ61" s="114"/>
      <c r="BR61" s="114"/>
      <c r="BS61" s="114"/>
      <c r="BT61" s="114"/>
      <c r="BU61" s="114"/>
      <c r="BV61" s="114"/>
      <c r="BW61" s="114"/>
      <c r="BX61" s="114"/>
      <c r="BY61" s="114"/>
      <c r="BZ61" s="114"/>
      <c r="CA61" s="114"/>
      <c r="CB61" s="114"/>
      <c r="CC61" s="114"/>
      <c r="CD61" s="114"/>
      <c r="CE61" s="114"/>
      <c r="CF61" s="114"/>
      <c r="CG61" s="114"/>
      <c r="CH61" s="114"/>
      <c r="CI61" s="114"/>
      <c r="CJ61" s="114"/>
      <c r="CK61" s="114"/>
      <c r="CL61" s="114"/>
      <c r="CM61" s="114"/>
      <c r="CN61" s="114"/>
      <c r="CO61" s="114"/>
      <c r="CP61" s="114"/>
      <c r="CQ61" s="114"/>
      <c r="CR61" s="114"/>
      <c r="CS61" s="114"/>
      <c r="CT61" s="114"/>
      <c r="CU61" s="114"/>
      <c r="CV61" s="114"/>
      <c r="CW61" s="114"/>
      <c r="CX61" s="114"/>
      <c r="CY61" s="114"/>
      <c r="CZ61" s="114"/>
      <c r="DA61" s="114"/>
      <c r="DB61" s="114"/>
      <c r="DC61" s="114"/>
      <c r="DD61" s="114"/>
      <c r="DE61" s="114"/>
      <c r="DF61" s="114"/>
      <c r="DG61" s="114"/>
      <c r="DH61" s="114"/>
      <c r="DI61" s="114"/>
      <c r="DJ61" s="114"/>
      <c r="DK61" s="114"/>
      <c r="DL61" s="114"/>
      <c r="DM61" s="114"/>
      <c r="DN61" s="114"/>
      <c r="DO61" s="114"/>
      <c r="DP61" s="114"/>
      <c r="DQ61" s="114"/>
      <c r="DR61" s="114"/>
      <c r="DS61" s="114"/>
      <c r="DT61" s="114"/>
      <c r="DU61" s="114"/>
      <c r="DV61" s="114"/>
      <c r="DW61" s="121"/>
      <c r="DX61" s="121"/>
      <c r="DY61" s="121"/>
      <c r="DZ61" s="121"/>
      <c r="EA61" s="85"/>
      <c r="EB61" s="85"/>
    </row>
    <row r="62" spans="1:132" s="2" customFormat="1" ht="10.5" customHeight="1" x14ac:dyDescent="0.2">
      <c r="A62" s="1678"/>
      <c r="B62" s="1627"/>
      <c r="C62" s="846" t="s">
        <v>115</v>
      </c>
      <c r="D62" s="102" t="s">
        <v>27</v>
      </c>
      <c r="E62" s="721">
        <v>19</v>
      </c>
      <c r="F62" s="721">
        <v>17</v>
      </c>
      <c r="G62" s="721">
        <v>22</v>
      </c>
      <c r="H62" s="632">
        <v>18</v>
      </c>
      <c r="I62" s="630">
        <v>16</v>
      </c>
      <c r="J62" s="630">
        <v>16</v>
      </c>
      <c r="K62" s="630">
        <v>15</v>
      </c>
      <c r="L62" s="630">
        <v>14</v>
      </c>
      <c r="M62" s="630">
        <v>12</v>
      </c>
      <c r="N62" s="632">
        <v>16</v>
      </c>
      <c r="O62" s="630">
        <v>20</v>
      </c>
      <c r="P62" s="630">
        <v>13</v>
      </c>
      <c r="Q62" s="630">
        <v>0</v>
      </c>
      <c r="R62" s="630">
        <v>7</v>
      </c>
      <c r="S62" s="630">
        <v>11</v>
      </c>
      <c r="T62" s="630">
        <v>15</v>
      </c>
      <c r="U62" s="630">
        <v>9</v>
      </c>
      <c r="V62" s="632">
        <v>14</v>
      </c>
      <c r="W62" s="630">
        <v>7</v>
      </c>
      <c r="X62" s="630">
        <v>9</v>
      </c>
      <c r="Y62" s="630">
        <v>12</v>
      </c>
      <c r="Z62" s="630">
        <v>13</v>
      </c>
      <c r="AA62" s="630">
        <v>20</v>
      </c>
      <c r="AB62" s="630">
        <v>22</v>
      </c>
      <c r="AC62" s="41"/>
      <c r="AD62" s="135"/>
      <c r="AE62" s="70"/>
      <c r="AF62" s="187"/>
      <c r="AG62" s="187"/>
      <c r="AH62" s="187"/>
      <c r="AI62" s="187"/>
      <c r="AJ62" s="187"/>
      <c r="AK62" s="187"/>
      <c r="AL62" s="187"/>
      <c r="AM62" s="187"/>
      <c r="AN62" s="187"/>
      <c r="AO62" s="187"/>
      <c r="AP62" s="187"/>
      <c r="AQ62" s="187"/>
      <c r="AR62" s="187"/>
      <c r="AS62" s="187"/>
      <c r="AT62" s="187"/>
      <c r="AU62" s="187"/>
      <c r="AV62" s="187"/>
      <c r="AW62" s="187"/>
      <c r="AX62" s="187"/>
      <c r="AY62" s="187"/>
      <c r="AZ62" s="187"/>
      <c r="BA62" s="187"/>
      <c r="BB62" s="187"/>
      <c r="BC62" s="187"/>
      <c r="BD62" s="183"/>
      <c r="BE62" s="400"/>
      <c r="BF62" s="114"/>
      <c r="BG62" s="114"/>
      <c r="BH62" s="114"/>
      <c r="BI62" s="114"/>
      <c r="BJ62" s="114"/>
      <c r="BK62" s="114"/>
      <c r="BL62" s="114"/>
      <c r="BM62" s="114"/>
      <c r="BN62" s="114"/>
      <c r="BO62" s="114"/>
      <c r="BP62" s="114"/>
      <c r="BQ62" s="114"/>
      <c r="BR62" s="114"/>
      <c r="BS62" s="114"/>
      <c r="BT62" s="114"/>
      <c r="BU62" s="114"/>
      <c r="BV62" s="114"/>
      <c r="BW62" s="114"/>
      <c r="BX62" s="114"/>
      <c r="BY62" s="114"/>
      <c r="BZ62" s="114"/>
      <c r="CA62" s="114"/>
      <c r="CB62" s="114"/>
      <c r="CC62" s="114"/>
      <c r="CD62" s="114"/>
      <c r="CE62" s="114"/>
      <c r="CF62" s="114"/>
      <c r="CG62" s="114"/>
      <c r="CH62" s="114"/>
      <c r="CI62" s="114"/>
      <c r="CJ62" s="114"/>
      <c r="CK62" s="114"/>
      <c r="CL62" s="114"/>
      <c r="CM62" s="114"/>
      <c r="CN62" s="114"/>
      <c r="CO62" s="114"/>
      <c r="CP62" s="114"/>
      <c r="CQ62" s="114"/>
      <c r="CR62" s="114"/>
      <c r="CS62" s="114"/>
      <c r="CT62" s="114"/>
      <c r="CU62" s="114"/>
      <c r="CV62" s="114"/>
      <c r="CW62" s="114"/>
      <c r="CX62" s="114"/>
      <c r="CY62" s="114"/>
      <c r="CZ62" s="114"/>
      <c r="DA62" s="114"/>
      <c r="DB62" s="114"/>
      <c r="DC62" s="114"/>
      <c r="DD62" s="114"/>
      <c r="DE62" s="114"/>
      <c r="DF62" s="114"/>
      <c r="DG62" s="114"/>
      <c r="DH62" s="114"/>
      <c r="DI62" s="114"/>
      <c r="DJ62" s="114"/>
      <c r="DK62" s="114"/>
      <c r="DL62" s="114"/>
      <c r="DM62" s="114"/>
      <c r="DN62" s="114"/>
      <c r="DO62" s="114"/>
      <c r="DP62" s="114"/>
      <c r="DQ62" s="114"/>
      <c r="DR62" s="114"/>
      <c r="DS62" s="114"/>
      <c r="DT62" s="114"/>
      <c r="DU62" s="114"/>
      <c r="DV62" s="114"/>
      <c r="DW62" s="121"/>
      <c r="DX62" s="121"/>
      <c r="DY62" s="121"/>
      <c r="DZ62" s="121"/>
      <c r="EA62" s="85"/>
      <c r="EB62" s="85"/>
    </row>
    <row r="63" spans="1:132" s="2" customFormat="1" ht="10.5" customHeight="1" x14ac:dyDescent="0.2">
      <c r="A63" s="1678"/>
      <c r="B63" s="1627"/>
      <c r="C63" s="846" t="s">
        <v>908</v>
      </c>
      <c r="D63" s="102" t="s">
        <v>108</v>
      </c>
      <c r="E63" s="42">
        <v>1.1339999999999999</v>
      </c>
      <c r="F63" s="42">
        <v>1.1004</v>
      </c>
      <c r="G63" s="42">
        <v>1.2305999999999999</v>
      </c>
      <c r="H63" s="213">
        <v>1.1759999999999999</v>
      </c>
      <c r="I63" s="42">
        <v>1.0289999999999999</v>
      </c>
      <c r="J63" s="42">
        <v>1.0206</v>
      </c>
      <c r="K63" s="42">
        <v>0.95340000000000003</v>
      </c>
      <c r="L63" s="42">
        <v>0.85680000000000001</v>
      </c>
      <c r="M63" s="42">
        <v>0.61739999999999995</v>
      </c>
      <c r="N63" s="213">
        <v>0.8862000000000001</v>
      </c>
      <c r="O63" s="42">
        <v>1.2852000000000001</v>
      </c>
      <c r="P63" s="42">
        <v>0.80220000000000002</v>
      </c>
      <c r="Q63" s="42">
        <v>0.24359999999999998</v>
      </c>
      <c r="R63" s="42">
        <v>0.23100000000000001</v>
      </c>
      <c r="S63" s="42">
        <v>0.67620000000000002</v>
      </c>
      <c r="T63" s="42">
        <v>0.84839999999999993</v>
      </c>
      <c r="U63" s="42">
        <v>0.54179999999999995</v>
      </c>
      <c r="V63" s="213">
        <v>0.441</v>
      </c>
      <c r="W63" s="42">
        <v>0.23519999999999999</v>
      </c>
      <c r="X63" s="42">
        <v>0.44519999999999998</v>
      </c>
      <c r="Y63" s="42">
        <v>0.69299999999999995</v>
      </c>
      <c r="Z63" s="42">
        <v>0.78539999999999999</v>
      </c>
      <c r="AA63" s="42">
        <v>1.3482000000000001</v>
      </c>
      <c r="AB63" s="42">
        <v>1.2558</v>
      </c>
      <c r="AC63" s="41">
        <f>SUM(E63:AB63)</f>
        <v>19.836600000000001</v>
      </c>
      <c r="AD63" s="43">
        <f>SUM(E64:AB64)</f>
        <v>3.9017999999999993</v>
      </c>
      <c r="AE63" s="135">
        <v>42</v>
      </c>
      <c r="AF63" s="183"/>
      <c r="AG63" s="183"/>
      <c r="AH63" s="1"/>
      <c r="AI63" s="183"/>
      <c r="AJ63" s="183"/>
      <c r="AK63" s="183"/>
      <c r="AL63" s="183"/>
      <c r="AM63" s="183"/>
      <c r="AN63" s="183"/>
      <c r="AO63" s="183"/>
      <c r="AP63" s="183"/>
      <c r="AQ63" s="183"/>
      <c r="AR63" s="183"/>
      <c r="AS63" s="183"/>
      <c r="AT63" s="183"/>
      <c r="AU63" s="183"/>
      <c r="AV63" s="183"/>
      <c r="AW63" s="183"/>
      <c r="AX63" s="183"/>
      <c r="AY63" s="183"/>
      <c r="AZ63" s="183"/>
      <c r="BA63" s="183"/>
      <c r="BB63" s="183"/>
      <c r="BC63" s="183"/>
      <c r="BD63" s="183"/>
      <c r="BE63" s="400"/>
      <c r="BF63" s="114"/>
      <c r="BG63" s="114"/>
      <c r="BH63" s="114"/>
      <c r="BI63" s="114"/>
      <c r="BJ63" s="114"/>
      <c r="BK63" s="114"/>
      <c r="BL63" s="114"/>
      <c r="BM63" s="114"/>
      <c r="BN63" s="114"/>
      <c r="BO63" s="114"/>
      <c r="BP63" s="114"/>
      <c r="BQ63" s="114"/>
      <c r="BR63" s="114"/>
      <c r="BS63" s="114"/>
      <c r="BT63" s="114"/>
      <c r="BU63" s="114"/>
      <c r="BV63" s="114"/>
      <c r="BW63" s="114"/>
      <c r="BX63" s="114"/>
      <c r="BY63" s="114"/>
      <c r="BZ63" s="114"/>
      <c r="CA63" s="114"/>
      <c r="CB63" s="114"/>
      <c r="CC63" s="114"/>
      <c r="CD63" s="114"/>
      <c r="CE63" s="114"/>
      <c r="CF63" s="114"/>
      <c r="CG63" s="114"/>
      <c r="CH63" s="114"/>
      <c r="CI63" s="114"/>
      <c r="CJ63" s="114"/>
      <c r="CK63" s="114"/>
      <c r="CL63" s="114"/>
      <c r="CM63" s="114"/>
      <c r="CN63" s="114"/>
      <c r="CO63" s="114"/>
      <c r="CP63" s="114"/>
      <c r="CQ63" s="114"/>
      <c r="CR63" s="114"/>
      <c r="CS63" s="114"/>
      <c r="CT63" s="114"/>
      <c r="CU63" s="114"/>
      <c r="CV63" s="114"/>
      <c r="CW63" s="114"/>
      <c r="CX63" s="114"/>
      <c r="CY63" s="114"/>
      <c r="CZ63" s="114"/>
      <c r="DA63" s="114"/>
      <c r="DB63" s="114"/>
      <c r="DC63" s="114"/>
      <c r="DD63" s="114"/>
      <c r="DE63" s="114"/>
      <c r="DF63" s="114"/>
      <c r="DG63" s="114"/>
      <c r="DH63" s="114"/>
      <c r="DI63" s="114"/>
      <c r="DJ63" s="114"/>
      <c r="DK63" s="114"/>
      <c r="DL63" s="114"/>
      <c r="DM63" s="114"/>
      <c r="DN63" s="114"/>
      <c r="DO63" s="114"/>
      <c r="DP63" s="114"/>
      <c r="DQ63" s="114"/>
      <c r="DR63" s="114"/>
      <c r="DS63" s="114"/>
      <c r="DT63" s="114"/>
      <c r="DU63" s="114"/>
      <c r="DV63" s="114"/>
      <c r="DW63" s="121"/>
      <c r="DX63" s="121"/>
      <c r="DY63" s="121"/>
      <c r="DZ63" s="121"/>
      <c r="EA63" s="85"/>
      <c r="EB63" s="85"/>
    </row>
    <row r="64" spans="1:132" s="2" customFormat="1" ht="10.5" customHeight="1" x14ac:dyDescent="0.2">
      <c r="A64" s="1678"/>
      <c r="B64" s="1627"/>
      <c r="C64" s="846" t="s">
        <v>908</v>
      </c>
      <c r="D64" s="102" t="s">
        <v>109</v>
      </c>
      <c r="E64" s="42">
        <v>2.1000000000000001E-2</v>
      </c>
      <c r="F64" s="42">
        <v>2.1000000000000001E-2</v>
      </c>
      <c r="G64" s="42">
        <v>2.52E-2</v>
      </c>
      <c r="H64" s="213">
        <v>8.4000000000000012E-3</v>
      </c>
      <c r="I64" s="42">
        <v>6.3E-2</v>
      </c>
      <c r="J64" s="42">
        <v>1.26E-2</v>
      </c>
      <c r="K64" s="42">
        <v>2.1000000000000001E-2</v>
      </c>
      <c r="L64" s="42">
        <v>4.2000000000000006E-3</v>
      </c>
      <c r="M64" s="42">
        <v>4.2000000000000006E-3</v>
      </c>
      <c r="N64" s="213">
        <v>0.2016</v>
      </c>
      <c r="O64" s="42">
        <v>0.3906</v>
      </c>
      <c r="P64" s="42">
        <v>0.31919999999999998</v>
      </c>
      <c r="Q64" s="42">
        <v>0.12179999999999999</v>
      </c>
      <c r="R64" s="42">
        <v>0.32339999999999997</v>
      </c>
      <c r="S64" s="42">
        <v>0.2898</v>
      </c>
      <c r="T64" s="42">
        <v>0.53760000000000008</v>
      </c>
      <c r="U64" s="42">
        <v>0.3402</v>
      </c>
      <c r="V64" s="213">
        <v>0.41160000000000002</v>
      </c>
      <c r="W64" s="42">
        <v>0.34439999999999998</v>
      </c>
      <c r="X64" s="42">
        <v>0.36960000000000004</v>
      </c>
      <c r="Y64" s="42">
        <v>2.1000000000000001E-2</v>
      </c>
      <c r="Z64" s="42">
        <v>2.52E-2</v>
      </c>
      <c r="AA64" s="42">
        <v>2.1000000000000001E-2</v>
      </c>
      <c r="AB64" s="42">
        <v>4.2000000000000006E-3</v>
      </c>
      <c r="AC64" s="41"/>
      <c r="AD64" s="43"/>
      <c r="AE64" s="70"/>
      <c r="AF64" s="183"/>
      <c r="AG64" s="183"/>
      <c r="AH64" s="183"/>
      <c r="AI64" s="183"/>
      <c r="AJ64" s="183"/>
      <c r="AK64" s="183"/>
      <c r="AL64" s="183"/>
      <c r="AM64" s="183"/>
      <c r="AN64" s="183"/>
      <c r="AO64" s="183"/>
      <c r="AP64" s="183"/>
      <c r="AQ64" s="183"/>
      <c r="AR64" s="183"/>
      <c r="AS64" s="183"/>
      <c r="AT64" s="183"/>
      <c r="AU64" s="183"/>
      <c r="AV64" s="183"/>
      <c r="AW64" s="183"/>
      <c r="AX64" s="183"/>
      <c r="AY64" s="183"/>
      <c r="AZ64" s="183"/>
      <c r="BA64" s="183"/>
      <c r="BB64" s="183"/>
      <c r="BC64" s="183"/>
      <c r="BD64" s="183"/>
      <c r="BE64" s="400"/>
      <c r="BF64" s="114"/>
      <c r="BG64" s="114"/>
      <c r="BH64" s="114"/>
      <c r="BI64" s="114"/>
      <c r="BJ64" s="114"/>
      <c r="BK64" s="114"/>
      <c r="BL64" s="114"/>
      <c r="BM64" s="114"/>
      <c r="BN64" s="114"/>
      <c r="BO64" s="114"/>
      <c r="BP64" s="114"/>
      <c r="BQ64" s="114"/>
      <c r="BR64" s="114"/>
      <c r="BS64" s="114"/>
      <c r="BT64" s="114"/>
      <c r="BU64" s="114"/>
      <c r="BV64" s="114"/>
      <c r="BW64" s="114"/>
      <c r="BX64" s="114"/>
      <c r="BY64" s="114"/>
      <c r="BZ64" s="114"/>
      <c r="CA64" s="114"/>
      <c r="CB64" s="114"/>
      <c r="CC64" s="114"/>
      <c r="CD64" s="114"/>
      <c r="CE64" s="114"/>
      <c r="CF64" s="114"/>
      <c r="CG64" s="114"/>
      <c r="CH64" s="114"/>
      <c r="CI64" s="114"/>
      <c r="CJ64" s="114"/>
      <c r="CK64" s="114"/>
      <c r="CL64" s="114"/>
      <c r="CM64" s="114"/>
      <c r="CN64" s="114"/>
      <c r="CO64" s="114"/>
      <c r="CP64" s="114"/>
      <c r="CQ64" s="114"/>
      <c r="CR64" s="114"/>
      <c r="CS64" s="114"/>
      <c r="CT64" s="114"/>
      <c r="CU64" s="114"/>
      <c r="CV64" s="114"/>
      <c r="CW64" s="114"/>
      <c r="CX64" s="114"/>
      <c r="CY64" s="114"/>
      <c r="CZ64" s="114"/>
      <c r="DA64" s="114"/>
      <c r="DB64" s="114"/>
      <c r="DC64" s="114"/>
      <c r="DD64" s="114"/>
      <c r="DE64" s="114"/>
      <c r="DF64" s="114"/>
      <c r="DG64" s="114"/>
      <c r="DH64" s="114"/>
      <c r="DI64" s="114"/>
      <c r="DJ64" s="114"/>
      <c r="DK64" s="114"/>
      <c r="DL64" s="114"/>
      <c r="DM64" s="114"/>
      <c r="DN64" s="114"/>
      <c r="DO64" s="114"/>
      <c r="DP64" s="114"/>
      <c r="DQ64" s="114"/>
      <c r="DR64" s="114"/>
      <c r="DS64" s="114"/>
      <c r="DT64" s="114"/>
      <c r="DU64" s="114"/>
      <c r="DV64" s="114"/>
      <c r="DW64" s="121"/>
      <c r="DX64" s="121"/>
      <c r="DY64" s="121"/>
      <c r="DZ64" s="121"/>
      <c r="EA64" s="85"/>
      <c r="EB64" s="85"/>
    </row>
    <row r="65" spans="1:132" s="2" customFormat="1" ht="10.5" customHeight="1" x14ac:dyDescent="0.2">
      <c r="A65" s="1678"/>
      <c r="B65" s="1627"/>
      <c r="C65" s="846"/>
      <c r="D65" s="102"/>
      <c r="E65" s="42"/>
      <c r="F65" s="42"/>
      <c r="G65" s="42"/>
      <c r="H65" s="213"/>
      <c r="I65" s="42"/>
      <c r="J65" s="42"/>
      <c r="K65" s="42"/>
      <c r="L65" s="42"/>
      <c r="M65" s="42"/>
      <c r="N65" s="213"/>
      <c r="O65" s="42"/>
      <c r="P65" s="42"/>
      <c r="Q65" s="42"/>
      <c r="R65" s="42"/>
      <c r="S65" s="42"/>
      <c r="T65" s="42"/>
      <c r="U65" s="42"/>
      <c r="V65" s="213"/>
      <c r="W65" s="42"/>
      <c r="X65" s="42"/>
      <c r="Y65" s="42"/>
      <c r="Z65" s="42"/>
      <c r="AA65" s="42"/>
      <c r="AB65" s="42"/>
      <c r="AC65" s="41"/>
      <c r="AD65" s="135"/>
      <c r="AE65" s="70"/>
      <c r="AF65" s="183"/>
      <c r="AG65" s="183"/>
      <c r="AH65" s="183"/>
      <c r="AI65" s="183"/>
      <c r="AJ65" s="183"/>
      <c r="AK65" s="183"/>
      <c r="AL65" s="183"/>
      <c r="AM65" s="183"/>
      <c r="AN65" s="183"/>
      <c r="AO65" s="183"/>
      <c r="AP65" s="183"/>
      <c r="AQ65" s="183"/>
      <c r="AR65" s="183"/>
      <c r="AS65" s="183"/>
      <c r="AT65" s="183"/>
      <c r="AU65" s="183"/>
      <c r="AV65" s="183"/>
      <c r="AW65" s="183"/>
      <c r="AX65" s="183"/>
      <c r="AY65" s="183"/>
      <c r="AZ65" s="183"/>
      <c r="BA65" s="183"/>
      <c r="BB65" s="183"/>
      <c r="BC65" s="183"/>
      <c r="BD65" s="183"/>
      <c r="BE65" s="400"/>
      <c r="BF65" s="114"/>
      <c r="BG65" s="114"/>
      <c r="BH65" s="114"/>
      <c r="BI65" s="114"/>
      <c r="BJ65" s="114"/>
      <c r="BK65" s="114"/>
      <c r="BL65" s="114"/>
      <c r="BM65" s="114"/>
      <c r="BN65" s="114"/>
      <c r="BO65" s="114"/>
      <c r="BP65" s="114"/>
      <c r="BQ65" s="114"/>
      <c r="BR65" s="114"/>
      <c r="BS65" s="114"/>
      <c r="BT65" s="114"/>
      <c r="BU65" s="114"/>
      <c r="BV65" s="114"/>
      <c r="BW65" s="114"/>
      <c r="BX65" s="114"/>
      <c r="BY65" s="114"/>
      <c r="BZ65" s="114"/>
      <c r="CA65" s="114"/>
      <c r="CB65" s="114"/>
      <c r="CC65" s="114"/>
      <c r="CD65" s="114"/>
      <c r="CE65" s="114"/>
      <c r="CF65" s="114"/>
      <c r="CG65" s="114"/>
      <c r="CH65" s="114"/>
      <c r="CI65" s="114"/>
      <c r="CJ65" s="114"/>
      <c r="CK65" s="114"/>
      <c r="CL65" s="114"/>
      <c r="CM65" s="114"/>
      <c r="CN65" s="114"/>
      <c r="CO65" s="114"/>
      <c r="CP65" s="114"/>
      <c r="CQ65" s="114"/>
      <c r="CR65" s="114"/>
      <c r="CS65" s="114"/>
      <c r="CT65" s="114"/>
      <c r="CU65" s="114"/>
      <c r="CV65" s="114"/>
      <c r="CW65" s="114"/>
      <c r="CX65" s="114"/>
      <c r="CY65" s="114"/>
      <c r="CZ65" s="114"/>
      <c r="DA65" s="114"/>
      <c r="DB65" s="114"/>
      <c r="DC65" s="114"/>
      <c r="DD65" s="114"/>
      <c r="DE65" s="114"/>
      <c r="DF65" s="114"/>
      <c r="DG65" s="114"/>
      <c r="DH65" s="114"/>
      <c r="DI65" s="114"/>
      <c r="DJ65" s="114"/>
      <c r="DK65" s="114"/>
      <c r="DL65" s="114"/>
      <c r="DM65" s="114"/>
      <c r="DN65" s="114"/>
      <c r="DO65" s="114"/>
      <c r="DP65" s="114"/>
      <c r="DQ65" s="114"/>
      <c r="DR65" s="114"/>
      <c r="DS65" s="114"/>
      <c r="DT65" s="114"/>
      <c r="DU65" s="114"/>
      <c r="DV65" s="114"/>
      <c r="DW65" s="121"/>
      <c r="DX65" s="121"/>
      <c r="DY65" s="121"/>
      <c r="DZ65" s="121"/>
      <c r="EA65" s="85"/>
      <c r="EB65" s="85"/>
    </row>
    <row r="66" spans="1:132" s="2" customFormat="1" ht="10.5" customHeight="1" x14ac:dyDescent="0.2">
      <c r="A66" s="1678"/>
      <c r="B66" s="1627" t="s">
        <v>131</v>
      </c>
      <c r="C66" s="846" t="s">
        <v>908</v>
      </c>
      <c r="D66" s="102" t="s">
        <v>108</v>
      </c>
      <c r="E66" s="42">
        <v>4.2000000000000006E-3</v>
      </c>
      <c r="F66" s="42">
        <v>0</v>
      </c>
      <c r="G66" s="42">
        <v>4.2000000000000006E-3</v>
      </c>
      <c r="H66" s="213">
        <v>0</v>
      </c>
      <c r="I66" s="42">
        <v>0</v>
      </c>
      <c r="J66" s="42">
        <v>4.2000000000000006E-3</v>
      </c>
      <c r="K66" s="42">
        <v>2.9399999999999999E-2</v>
      </c>
      <c r="L66" s="42">
        <v>4.2000000000000006E-3</v>
      </c>
      <c r="M66" s="42">
        <v>3.3600000000000005E-2</v>
      </c>
      <c r="N66" s="213">
        <v>0.46200000000000002</v>
      </c>
      <c r="O66" s="42">
        <v>0</v>
      </c>
      <c r="P66" s="42">
        <v>0</v>
      </c>
      <c r="Q66" s="42">
        <v>0.16800000000000001</v>
      </c>
      <c r="R66" s="42">
        <v>0.189</v>
      </c>
      <c r="S66" s="42">
        <v>1.26E-2</v>
      </c>
      <c r="T66" s="42">
        <v>8.4000000000000012E-3</v>
      </c>
      <c r="U66" s="42">
        <v>7.9799999999999996E-2</v>
      </c>
      <c r="V66" s="213">
        <v>0.69299999999999995</v>
      </c>
      <c r="W66" s="42">
        <v>0.15540000000000001</v>
      </c>
      <c r="X66" s="42">
        <v>0.22259999999999999</v>
      </c>
      <c r="Y66" s="42">
        <v>2.1000000000000001E-2</v>
      </c>
      <c r="Z66" s="42">
        <v>4.2000000000000006E-3</v>
      </c>
      <c r="AA66" s="42">
        <v>0</v>
      </c>
      <c r="AB66" s="42">
        <v>0</v>
      </c>
      <c r="AC66" s="41">
        <f>SUM(E66:AB66)</f>
        <v>2.0957999999999997</v>
      </c>
      <c r="AD66" s="43">
        <f>SUM(E67:AB67)</f>
        <v>4.6326000000000009</v>
      </c>
      <c r="AE66" s="135">
        <v>42</v>
      </c>
      <c r="AF66" s="183"/>
      <c r="AG66" s="183"/>
      <c r="AH66" s="183"/>
      <c r="AI66" s="183"/>
      <c r="AJ66" s="183"/>
      <c r="AK66" s="183"/>
      <c r="AL66" s="183"/>
      <c r="AM66" s="183"/>
      <c r="AN66" s="183"/>
      <c r="AO66" s="183"/>
      <c r="AP66" s="183"/>
      <c r="AQ66" s="183"/>
      <c r="AR66" s="183"/>
      <c r="AS66" s="183"/>
      <c r="AT66" s="183"/>
      <c r="AU66" s="183"/>
      <c r="AV66" s="183"/>
      <c r="AW66" s="183"/>
      <c r="AX66" s="183"/>
      <c r="AY66" s="183"/>
      <c r="AZ66" s="183"/>
      <c r="BA66" s="183"/>
      <c r="BB66" s="183"/>
      <c r="BC66" s="183"/>
      <c r="BD66" s="183"/>
      <c r="BE66" s="400"/>
      <c r="BF66" s="114"/>
      <c r="BG66" s="114"/>
      <c r="BH66" s="114"/>
      <c r="BI66" s="114"/>
      <c r="BJ66" s="114"/>
      <c r="BK66" s="114"/>
      <c r="BL66" s="114"/>
      <c r="BM66" s="114"/>
      <c r="BN66" s="114"/>
      <c r="BO66" s="114"/>
      <c r="BP66" s="114"/>
      <c r="BQ66" s="114"/>
      <c r="BR66" s="114"/>
      <c r="BS66" s="114"/>
      <c r="BT66" s="114"/>
      <c r="BU66" s="114"/>
      <c r="BV66" s="114"/>
      <c r="BW66" s="114"/>
      <c r="BX66" s="114"/>
      <c r="BY66" s="114"/>
      <c r="BZ66" s="114"/>
      <c r="CA66" s="114"/>
      <c r="CB66" s="114"/>
      <c r="CC66" s="114"/>
      <c r="CD66" s="114"/>
      <c r="CE66" s="114"/>
      <c r="CF66" s="114"/>
      <c r="CG66" s="114"/>
      <c r="CH66" s="114"/>
      <c r="CI66" s="114"/>
      <c r="CJ66" s="114"/>
      <c r="CK66" s="114"/>
      <c r="CL66" s="114"/>
      <c r="CM66" s="114"/>
      <c r="CN66" s="114"/>
      <c r="CO66" s="114"/>
      <c r="CP66" s="114"/>
      <c r="CQ66" s="114"/>
      <c r="CR66" s="114"/>
      <c r="CS66" s="114"/>
      <c r="CT66" s="114"/>
      <c r="CU66" s="114"/>
      <c r="CV66" s="114"/>
      <c r="CW66" s="114"/>
      <c r="CX66" s="114"/>
      <c r="CY66" s="114"/>
      <c r="CZ66" s="114"/>
      <c r="DA66" s="114"/>
      <c r="DB66" s="114"/>
      <c r="DC66" s="114"/>
      <c r="DD66" s="114"/>
      <c r="DE66" s="114"/>
      <c r="DF66" s="114"/>
      <c r="DG66" s="114"/>
      <c r="DH66" s="114"/>
      <c r="DI66" s="114"/>
      <c r="DJ66" s="114"/>
      <c r="DK66" s="114"/>
      <c r="DL66" s="114"/>
      <c r="DM66" s="114"/>
      <c r="DN66" s="114"/>
      <c r="DO66" s="114"/>
      <c r="DP66" s="114"/>
      <c r="DQ66" s="114"/>
      <c r="DR66" s="114"/>
      <c r="DS66" s="114"/>
      <c r="DT66" s="114"/>
      <c r="DU66" s="114"/>
      <c r="DV66" s="114"/>
      <c r="DW66" s="121"/>
      <c r="DX66" s="121"/>
      <c r="DY66" s="121"/>
      <c r="DZ66" s="121"/>
      <c r="EA66" s="85"/>
      <c r="EB66" s="85"/>
    </row>
    <row r="67" spans="1:132" s="2" customFormat="1" ht="10.5" customHeight="1" x14ac:dyDescent="0.2">
      <c r="A67" s="1678"/>
      <c r="B67" s="1627"/>
      <c r="C67" s="846" t="s">
        <v>908</v>
      </c>
      <c r="D67" s="102" t="s">
        <v>109</v>
      </c>
      <c r="E67" s="42">
        <v>0.3276</v>
      </c>
      <c r="F67" s="42">
        <v>0.35699999999999998</v>
      </c>
      <c r="G67" s="42">
        <v>0.2772</v>
      </c>
      <c r="H67" s="213">
        <v>0.3402</v>
      </c>
      <c r="I67" s="42">
        <v>0.25619999999999998</v>
      </c>
      <c r="J67" s="42">
        <v>0.3906</v>
      </c>
      <c r="K67" s="42">
        <v>0.3402</v>
      </c>
      <c r="L67" s="42">
        <v>0.43260000000000004</v>
      </c>
      <c r="M67" s="42">
        <v>0.4536</v>
      </c>
      <c r="N67" s="213">
        <v>0.15959999999999999</v>
      </c>
      <c r="O67" s="42">
        <v>1.26E-2</v>
      </c>
      <c r="P67" s="42">
        <v>6.3E-2</v>
      </c>
      <c r="Q67" s="42">
        <v>0.1134</v>
      </c>
      <c r="R67" s="42">
        <v>4.2000000000000003E-2</v>
      </c>
      <c r="S67" s="42">
        <v>1.26E-2</v>
      </c>
      <c r="T67" s="42">
        <v>4.2000000000000006E-3</v>
      </c>
      <c r="U67" s="42">
        <v>8.4000000000000012E-3</v>
      </c>
      <c r="V67" s="213">
        <v>1.6800000000000002E-2</v>
      </c>
      <c r="W67" s="42">
        <v>4.2000000000000006E-3</v>
      </c>
      <c r="X67" s="42">
        <v>8.4000000000000012E-3</v>
      </c>
      <c r="Y67" s="42">
        <v>0.36119999999999997</v>
      </c>
      <c r="Z67" s="42">
        <v>0.3024</v>
      </c>
      <c r="AA67" s="42">
        <v>0.18480000000000002</v>
      </c>
      <c r="AB67" s="42">
        <v>0.1638</v>
      </c>
      <c r="AC67" s="112"/>
      <c r="AD67" s="70"/>
      <c r="AE67" s="70"/>
      <c r="AF67" s="183"/>
      <c r="AG67" s="183"/>
      <c r="AH67" s="183"/>
      <c r="AI67" s="183"/>
      <c r="AJ67" s="183"/>
      <c r="AK67" s="183"/>
      <c r="AL67" s="183"/>
      <c r="AM67" s="183"/>
      <c r="AN67" s="183"/>
      <c r="AO67" s="183"/>
      <c r="AP67" s="183"/>
      <c r="AQ67" s="183"/>
      <c r="AR67" s="183"/>
      <c r="AS67" s="183"/>
      <c r="AT67" s="183"/>
      <c r="AU67" s="183"/>
      <c r="AV67" s="183"/>
      <c r="AW67" s="183"/>
      <c r="AX67" s="183"/>
      <c r="AY67" s="183"/>
      <c r="AZ67" s="183"/>
      <c r="BA67" s="183"/>
      <c r="BB67" s="183"/>
      <c r="BC67" s="183"/>
      <c r="BD67" s="183"/>
      <c r="BE67" s="400"/>
      <c r="BF67" s="114"/>
      <c r="BG67" s="114"/>
      <c r="BH67" s="114"/>
      <c r="BI67" s="114"/>
      <c r="BJ67" s="114"/>
      <c r="BK67" s="114"/>
      <c r="BL67" s="114"/>
      <c r="BM67" s="114"/>
      <c r="BN67" s="114"/>
      <c r="BO67" s="114"/>
      <c r="BP67" s="114"/>
      <c r="BQ67" s="114"/>
      <c r="BR67" s="114"/>
      <c r="BS67" s="114"/>
      <c r="BT67" s="114"/>
      <c r="BU67" s="114"/>
      <c r="BV67" s="114"/>
      <c r="BW67" s="114"/>
      <c r="BX67" s="114"/>
      <c r="BY67" s="114"/>
      <c r="BZ67" s="114"/>
      <c r="CA67" s="114"/>
      <c r="CB67" s="114"/>
      <c r="CC67" s="114"/>
      <c r="CD67" s="114"/>
      <c r="CE67" s="114"/>
      <c r="CF67" s="114"/>
      <c r="CG67" s="114"/>
      <c r="CH67" s="114"/>
      <c r="CI67" s="114"/>
      <c r="CJ67" s="114"/>
      <c r="CK67" s="114"/>
      <c r="CL67" s="114"/>
      <c r="CM67" s="114"/>
      <c r="CN67" s="114"/>
      <c r="CO67" s="114"/>
      <c r="CP67" s="114"/>
      <c r="CQ67" s="114"/>
      <c r="CR67" s="114"/>
      <c r="CS67" s="114"/>
      <c r="CT67" s="114"/>
      <c r="CU67" s="114"/>
      <c r="CV67" s="114"/>
      <c r="CW67" s="114"/>
      <c r="CX67" s="114"/>
      <c r="CY67" s="114"/>
      <c r="CZ67" s="114"/>
      <c r="DA67" s="114"/>
      <c r="DB67" s="114"/>
      <c r="DC67" s="114"/>
      <c r="DD67" s="114"/>
      <c r="DE67" s="114"/>
      <c r="DF67" s="114"/>
      <c r="DG67" s="114"/>
      <c r="DH67" s="114"/>
      <c r="DI67" s="114"/>
      <c r="DJ67" s="114"/>
      <c r="DK67" s="114"/>
      <c r="DL67" s="114"/>
      <c r="DM67" s="114"/>
      <c r="DN67" s="114"/>
      <c r="DO67" s="114"/>
      <c r="DP67" s="114"/>
      <c r="DQ67" s="114"/>
      <c r="DR67" s="114"/>
      <c r="DS67" s="114"/>
      <c r="DT67" s="114"/>
      <c r="DU67" s="114"/>
      <c r="DV67" s="114"/>
      <c r="DW67" s="121"/>
      <c r="DX67" s="121"/>
      <c r="DY67" s="121"/>
      <c r="DZ67" s="121"/>
      <c r="EA67" s="85"/>
      <c r="EB67" s="85"/>
    </row>
    <row r="68" spans="1:132" s="2" customFormat="1" ht="10.5" customHeight="1" thickBot="1" x14ac:dyDescent="0.25">
      <c r="A68" s="1655"/>
      <c r="B68" s="1628"/>
      <c r="C68" s="197"/>
      <c r="D68" s="166"/>
      <c r="E68" s="45"/>
      <c r="F68" s="45"/>
      <c r="G68" s="45"/>
      <c r="H68" s="214"/>
      <c r="I68" s="45"/>
      <c r="J68" s="45"/>
      <c r="K68" s="45"/>
      <c r="L68" s="45"/>
      <c r="M68" s="45"/>
      <c r="N68" s="214"/>
      <c r="O68" s="45"/>
      <c r="P68" s="45"/>
      <c r="Q68" s="45"/>
      <c r="R68" s="45"/>
      <c r="S68" s="45"/>
      <c r="T68" s="45"/>
      <c r="U68" s="45"/>
      <c r="V68" s="214"/>
      <c r="W68" s="45"/>
      <c r="X68" s="45"/>
      <c r="Y68" s="45"/>
      <c r="Z68" s="45"/>
      <c r="AA68" s="45"/>
      <c r="AB68" s="45"/>
      <c r="AC68" s="112"/>
      <c r="AD68" s="70"/>
      <c r="AE68" s="70"/>
      <c r="AF68" s="183"/>
      <c r="AG68" s="183"/>
      <c r="AH68" s="183"/>
      <c r="AI68" s="183"/>
      <c r="AJ68" s="183"/>
      <c r="AK68" s="183"/>
      <c r="AL68" s="183"/>
      <c r="AM68" s="183"/>
      <c r="AN68" s="183"/>
      <c r="AO68" s="183"/>
      <c r="AP68" s="183"/>
      <c r="AQ68" s="183"/>
      <c r="AR68" s="183"/>
      <c r="AS68" s="183"/>
      <c r="AT68" s="183"/>
      <c r="AU68" s="183"/>
      <c r="AV68" s="183"/>
      <c r="AW68" s="183"/>
      <c r="AX68" s="183"/>
      <c r="AY68" s="183"/>
      <c r="AZ68" s="183"/>
      <c r="BA68" s="183"/>
      <c r="BB68" s="183"/>
      <c r="BC68" s="183"/>
      <c r="BD68" s="183"/>
      <c r="BE68" s="400"/>
      <c r="BF68" s="114"/>
      <c r="BG68" s="114"/>
      <c r="BH68" s="114"/>
      <c r="BI68" s="114"/>
      <c r="BJ68" s="114"/>
      <c r="BK68" s="114"/>
      <c r="BL68" s="114"/>
      <c r="BM68" s="114"/>
      <c r="BN68" s="114"/>
      <c r="BO68" s="114"/>
      <c r="BP68" s="114"/>
      <c r="BQ68" s="114"/>
      <c r="BR68" s="114"/>
      <c r="BS68" s="114"/>
      <c r="BT68" s="114"/>
      <c r="BU68" s="114"/>
      <c r="BV68" s="114"/>
      <c r="BW68" s="114"/>
      <c r="BX68" s="114"/>
      <c r="BY68" s="114"/>
      <c r="BZ68" s="114"/>
      <c r="CA68" s="114"/>
      <c r="CB68" s="114"/>
      <c r="CC68" s="114"/>
      <c r="CD68" s="114"/>
      <c r="CE68" s="114"/>
      <c r="CF68" s="114"/>
      <c r="CG68" s="114"/>
      <c r="CH68" s="114"/>
      <c r="CI68" s="114"/>
      <c r="CJ68" s="114"/>
      <c r="CK68" s="114"/>
      <c r="CL68" s="114"/>
      <c r="CM68" s="114"/>
      <c r="CN68" s="114"/>
      <c r="CO68" s="114"/>
      <c r="CP68" s="114"/>
      <c r="CQ68" s="114"/>
      <c r="CR68" s="114"/>
      <c r="CS68" s="114"/>
      <c r="CT68" s="114"/>
      <c r="CU68" s="114"/>
      <c r="CV68" s="114"/>
      <c r="CW68" s="114"/>
      <c r="CX68" s="114"/>
      <c r="CY68" s="114"/>
      <c r="CZ68" s="114"/>
      <c r="DA68" s="114"/>
      <c r="DB68" s="114"/>
      <c r="DC68" s="114"/>
      <c r="DD68" s="114"/>
      <c r="DE68" s="114"/>
      <c r="DF68" s="114"/>
      <c r="DG68" s="114"/>
      <c r="DH68" s="114"/>
      <c r="DI68" s="114"/>
      <c r="DJ68" s="114"/>
      <c r="DK68" s="114"/>
      <c r="DL68" s="114"/>
      <c r="DM68" s="114"/>
      <c r="DN68" s="114"/>
      <c r="DO68" s="114"/>
      <c r="DP68" s="114"/>
      <c r="DQ68" s="114"/>
      <c r="DR68" s="114"/>
      <c r="DS68" s="114"/>
      <c r="DT68" s="114"/>
      <c r="DU68" s="114"/>
      <c r="DV68" s="114"/>
      <c r="DW68" s="121"/>
      <c r="DX68" s="121"/>
      <c r="DY68" s="121"/>
      <c r="DZ68" s="121"/>
      <c r="EA68" s="85"/>
      <c r="EB68" s="85"/>
    </row>
    <row r="69" spans="1:132" s="2" customFormat="1" ht="10.5" customHeight="1" x14ac:dyDescent="0.2">
      <c r="A69" s="1692"/>
      <c r="B69" s="1518" t="s">
        <v>132</v>
      </c>
      <c r="C69" s="695" t="s">
        <v>118</v>
      </c>
      <c r="D69" s="726" t="s">
        <v>27</v>
      </c>
      <c r="E69" s="50">
        <f>ROUND(SQRT(E71^2+(E72-E73)^2)*1000/(1.73*E51),0)</f>
        <v>31</v>
      </c>
      <c r="F69" s="50">
        <f t="shared" ref="F69:AB69" si="17">ROUND(SQRT(F71^2+(F72-F73)^2)*1000/(1.73*F51),0)</f>
        <v>30</v>
      </c>
      <c r="G69" s="50">
        <f t="shared" si="17"/>
        <v>30</v>
      </c>
      <c r="H69" s="216">
        <f t="shared" si="17"/>
        <v>30</v>
      </c>
      <c r="I69" s="50">
        <f t="shared" si="17"/>
        <v>30</v>
      </c>
      <c r="J69" s="50">
        <f t="shared" si="17"/>
        <v>31</v>
      </c>
      <c r="K69" s="50">
        <f t="shared" si="17"/>
        <v>34</v>
      </c>
      <c r="L69" s="50">
        <f t="shared" si="17"/>
        <v>38</v>
      </c>
      <c r="M69" s="50">
        <f t="shared" si="17"/>
        <v>41</v>
      </c>
      <c r="N69" s="216">
        <f t="shared" si="17"/>
        <v>44</v>
      </c>
      <c r="O69" s="50">
        <f t="shared" si="17"/>
        <v>44</v>
      </c>
      <c r="P69" s="50">
        <f t="shared" si="17"/>
        <v>45</v>
      </c>
      <c r="Q69" s="50">
        <f t="shared" si="17"/>
        <v>45</v>
      </c>
      <c r="R69" s="50">
        <f t="shared" si="17"/>
        <v>45</v>
      </c>
      <c r="S69" s="50">
        <f t="shared" si="17"/>
        <v>45</v>
      </c>
      <c r="T69" s="50">
        <f t="shared" si="17"/>
        <v>45</v>
      </c>
      <c r="U69" s="50">
        <f t="shared" si="17"/>
        <v>43</v>
      </c>
      <c r="V69" s="216">
        <f t="shared" si="17"/>
        <v>42</v>
      </c>
      <c r="W69" s="50">
        <f t="shared" si="17"/>
        <v>42</v>
      </c>
      <c r="X69" s="50">
        <f t="shared" si="17"/>
        <v>41</v>
      </c>
      <c r="Y69" s="50">
        <f t="shared" si="17"/>
        <v>39</v>
      </c>
      <c r="Z69" s="50">
        <f t="shared" si="17"/>
        <v>38</v>
      </c>
      <c r="AA69" s="50">
        <f t="shared" si="17"/>
        <v>35</v>
      </c>
      <c r="AB69" s="50">
        <f t="shared" si="17"/>
        <v>33</v>
      </c>
      <c r="AC69" s="41" t="s">
        <v>107</v>
      </c>
      <c r="AD69" s="43">
        <f>AD71/AC71</f>
        <v>0.41157296223056167</v>
      </c>
      <c r="AE69" s="49"/>
      <c r="AF69" s="183"/>
      <c r="AG69" s="183"/>
      <c r="AH69" s="183"/>
      <c r="AI69" s="183"/>
      <c r="AJ69" s="183"/>
      <c r="AK69" s="183"/>
      <c r="AL69" s="183"/>
      <c r="AM69" s="183"/>
      <c r="AN69" s="183"/>
      <c r="AO69" s="183"/>
      <c r="AP69" s="183"/>
      <c r="AQ69" s="183"/>
      <c r="AR69" s="183"/>
      <c r="AS69" s="183"/>
      <c r="AT69" s="183"/>
      <c r="AU69" s="183"/>
      <c r="AV69" s="183"/>
      <c r="AW69" s="183"/>
      <c r="AX69" s="183"/>
      <c r="AY69" s="183"/>
      <c r="AZ69" s="183"/>
      <c r="BA69" s="183"/>
      <c r="BB69" s="183"/>
      <c r="BC69" s="183"/>
      <c r="BD69" s="183"/>
      <c r="BE69" s="400"/>
      <c r="BF69" s="114"/>
      <c r="BG69" s="114"/>
      <c r="BH69" s="114"/>
      <c r="BI69" s="114"/>
      <c r="BJ69" s="114"/>
      <c r="BK69" s="114"/>
      <c r="BL69" s="114"/>
      <c r="BM69" s="114"/>
      <c r="BN69" s="114"/>
      <c r="BO69" s="114"/>
      <c r="BP69" s="114"/>
      <c r="BQ69" s="114"/>
      <c r="BR69" s="114"/>
      <c r="BS69" s="114"/>
      <c r="BT69" s="114"/>
      <c r="BU69" s="114"/>
      <c r="BV69" s="114"/>
      <c r="BW69" s="114"/>
      <c r="BX69" s="114"/>
      <c r="BY69" s="114"/>
      <c r="BZ69" s="114"/>
      <c r="CA69" s="114"/>
      <c r="CB69" s="114"/>
      <c r="CC69" s="114"/>
      <c r="CD69" s="114"/>
      <c r="CE69" s="114"/>
      <c r="CF69" s="114"/>
      <c r="CG69" s="114"/>
      <c r="CH69" s="114"/>
      <c r="CI69" s="114"/>
      <c r="CJ69" s="114"/>
      <c r="CK69" s="114"/>
      <c r="CL69" s="114"/>
      <c r="CM69" s="114"/>
      <c r="CN69" s="114"/>
      <c r="CO69" s="114"/>
      <c r="CP69" s="114"/>
      <c r="CQ69" s="114"/>
      <c r="CR69" s="114"/>
      <c r="CS69" s="114"/>
      <c r="CT69" s="114"/>
      <c r="CU69" s="114"/>
      <c r="CV69" s="114"/>
      <c r="CW69" s="114"/>
      <c r="CX69" s="114"/>
      <c r="CY69" s="114"/>
      <c r="CZ69" s="114"/>
      <c r="DA69" s="114"/>
      <c r="DB69" s="114"/>
      <c r="DC69" s="114"/>
      <c r="DD69" s="114"/>
      <c r="DE69" s="114"/>
      <c r="DF69" s="114"/>
      <c r="DG69" s="114"/>
      <c r="DH69" s="114"/>
      <c r="DI69" s="114"/>
      <c r="DJ69" s="114"/>
      <c r="DK69" s="114"/>
      <c r="DL69" s="114"/>
      <c r="DM69" s="114"/>
      <c r="DN69" s="114"/>
      <c r="DO69" s="114"/>
      <c r="DP69" s="114"/>
      <c r="DQ69" s="114"/>
      <c r="DR69" s="114"/>
      <c r="DS69" s="114"/>
      <c r="DT69" s="114"/>
      <c r="DU69" s="114"/>
      <c r="DV69" s="114"/>
      <c r="DW69" s="121"/>
      <c r="DX69" s="121"/>
      <c r="DY69" s="121"/>
      <c r="DZ69" s="121"/>
      <c r="EA69" s="85"/>
      <c r="EB69" s="85"/>
    </row>
    <row r="70" spans="1:132" s="2" customFormat="1" ht="10.5" customHeight="1" x14ac:dyDescent="0.2">
      <c r="A70" s="1693"/>
      <c r="B70" s="1519"/>
      <c r="C70" s="846" t="s">
        <v>115</v>
      </c>
      <c r="D70" s="102" t="s">
        <v>27</v>
      </c>
      <c r="E70" s="630">
        <v>31</v>
      </c>
      <c r="F70" s="630">
        <v>30</v>
      </c>
      <c r="G70" s="630">
        <v>30</v>
      </c>
      <c r="H70" s="632">
        <v>30</v>
      </c>
      <c r="I70" s="630">
        <v>31</v>
      </c>
      <c r="J70" s="630">
        <v>32</v>
      </c>
      <c r="K70" s="630">
        <v>37</v>
      </c>
      <c r="L70" s="630">
        <v>39</v>
      </c>
      <c r="M70" s="630">
        <v>43</v>
      </c>
      <c r="N70" s="632">
        <v>45</v>
      </c>
      <c r="O70" s="630">
        <v>44</v>
      </c>
      <c r="P70" s="630">
        <v>45</v>
      </c>
      <c r="Q70" s="630">
        <v>46</v>
      </c>
      <c r="R70" s="630">
        <v>45</v>
      </c>
      <c r="S70" s="630">
        <v>46</v>
      </c>
      <c r="T70" s="630">
        <v>45</v>
      </c>
      <c r="U70" s="630">
        <v>43</v>
      </c>
      <c r="V70" s="632">
        <v>43</v>
      </c>
      <c r="W70" s="630">
        <v>42</v>
      </c>
      <c r="X70" s="630">
        <v>39</v>
      </c>
      <c r="Y70" s="630">
        <v>38</v>
      </c>
      <c r="Z70" s="630">
        <v>36</v>
      </c>
      <c r="AA70" s="630">
        <v>33</v>
      </c>
      <c r="AB70" s="630">
        <v>32</v>
      </c>
      <c r="AC70" s="112"/>
      <c r="AD70" s="70"/>
      <c r="AE70" s="49"/>
      <c r="AF70" s="183"/>
      <c r="AG70" s="183"/>
      <c r="AH70" s="183"/>
      <c r="AI70" s="183"/>
      <c r="AJ70" s="183"/>
      <c r="AK70" s="183"/>
      <c r="AL70" s="183"/>
      <c r="AM70" s="183"/>
      <c r="AN70" s="183"/>
      <c r="AO70" s="183"/>
      <c r="AP70" s="183"/>
      <c r="AQ70" s="183"/>
      <c r="AR70" s="183"/>
      <c r="AS70" s="183"/>
      <c r="AT70" s="183"/>
      <c r="AU70" s="183"/>
      <c r="AV70" s="183"/>
      <c r="AW70" s="183"/>
      <c r="AX70" s="183"/>
      <c r="AY70" s="183"/>
      <c r="AZ70" s="183"/>
      <c r="BA70" s="183"/>
      <c r="BB70" s="183"/>
      <c r="BC70" s="183"/>
      <c r="BD70" s="183"/>
      <c r="BE70" s="400"/>
      <c r="BF70" s="114"/>
      <c r="BG70" s="114"/>
      <c r="BH70" s="114"/>
      <c r="BI70" s="114"/>
      <c r="BJ70" s="114"/>
      <c r="BK70" s="114"/>
      <c r="BL70" s="114"/>
      <c r="BM70" s="114"/>
      <c r="BN70" s="114"/>
      <c r="BO70" s="114"/>
      <c r="BP70" s="114"/>
      <c r="BQ70" s="114"/>
      <c r="BR70" s="114"/>
      <c r="BS70" s="114"/>
      <c r="BT70" s="114"/>
      <c r="BU70" s="114"/>
      <c r="BV70" s="114"/>
      <c r="BW70" s="114"/>
      <c r="BX70" s="114"/>
      <c r="BY70" s="114"/>
      <c r="BZ70" s="114"/>
      <c r="CA70" s="114"/>
      <c r="CB70" s="114"/>
      <c r="CC70" s="114"/>
      <c r="CD70" s="114"/>
      <c r="CE70" s="114"/>
      <c r="CF70" s="114"/>
      <c r="CG70" s="114"/>
      <c r="CH70" s="114"/>
      <c r="CI70" s="114"/>
      <c r="CJ70" s="114"/>
      <c r="CK70" s="114"/>
      <c r="CL70" s="114"/>
      <c r="CM70" s="114"/>
      <c r="CN70" s="114"/>
      <c r="CO70" s="114"/>
      <c r="CP70" s="114"/>
      <c r="CQ70" s="114"/>
      <c r="CR70" s="114"/>
      <c r="CS70" s="114"/>
      <c r="CT70" s="114"/>
      <c r="CU70" s="114"/>
      <c r="CV70" s="114"/>
      <c r="CW70" s="114"/>
      <c r="CX70" s="114"/>
      <c r="CY70" s="114"/>
      <c r="CZ70" s="114"/>
      <c r="DA70" s="114"/>
      <c r="DB70" s="114"/>
      <c r="DC70" s="114"/>
      <c r="DD70" s="114"/>
      <c r="DE70" s="114"/>
      <c r="DF70" s="114"/>
      <c r="DG70" s="114"/>
      <c r="DH70" s="114"/>
      <c r="DI70" s="114"/>
      <c r="DJ70" s="114"/>
      <c r="DK70" s="114"/>
      <c r="DL70" s="114"/>
      <c r="DM70" s="114"/>
      <c r="DN70" s="114"/>
      <c r="DO70" s="114"/>
      <c r="DP70" s="114"/>
      <c r="DQ70" s="114"/>
      <c r="DR70" s="114"/>
      <c r="DS70" s="114"/>
      <c r="DT70" s="114"/>
      <c r="DU70" s="114"/>
      <c r="DV70" s="114"/>
      <c r="DW70" s="121"/>
      <c r="DX70" s="121"/>
      <c r="DY70" s="121"/>
      <c r="DZ70" s="121"/>
      <c r="EA70" s="85"/>
      <c r="EB70" s="85"/>
    </row>
    <row r="71" spans="1:132" s="1" customFormat="1" ht="10.5" customHeight="1" x14ac:dyDescent="0.2">
      <c r="A71" s="1693"/>
      <c r="B71" s="1519"/>
      <c r="C71" s="846" t="s">
        <v>908</v>
      </c>
      <c r="D71" s="102" t="s">
        <v>108</v>
      </c>
      <c r="E71" s="42">
        <v>1.8611600000000001</v>
      </c>
      <c r="F71" s="42">
        <v>1.8093599999999999</v>
      </c>
      <c r="G71" s="42">
        <v>1.7872399999999999</v>
      </c>
      <c r="H71" s="213">
        <v>1.7749200000000001</v>
      </c>
      <c r="I71" s="42">
        <v>1.7975999999999999</v>
      </c>
      <c r="J71" s="42">
        <v>1.8782399999999999</v>
      </c>
      <c r="K71" s="42">
        <v>2.0977600000000001</v>
      </c>
      <c r="L71" s="42">
        <v>2.3413600000000003</v>
      </c>
      <c r="M71" s="42">
        <v>2.56704</v>
      </c>
      <c r="N71" s="213">
        <v>2.7092800000000001</v>
      </c>
      <c r="O71" s="42">
        <v>2.7423200000000003</v>
      </c>
      <c r="P71" s="42">
        <v>2.7577199999999999</v>
      </c>
      <c r="Q71" s="42">
        <v>2.7893600000000003</v>
      </c>
      <c r="R71" s="42">
        <v>2.8182</v>
      </c>
      <c r="S71" s="42">
        <v>2.7938400000000003</v>
      </c>
      <c r="T71" s="42">
        <v>2.79636</v>
      </c>
      <c r="U71" s="42">
        <v>2.6921999999999997</v>
      </c>
      <c r="V71" s="213">
        <v>2.6501999999999999</v>
      </c>
      <c r="W71" s="42">
        <v>2.5998000000000001</v>
      </c>
      <c r="X71" s="42">
        <v>2.5418400000000001</v>
      </c>
      <c r="Y71" s="42">
        <v>2.4374000000000002</v>
      </c>
      <c r="Z71" s="42">
        <v>2.3567600000000004</v>
      </c>
      <c r="AA71" s="42">
        <v>2.1674799999999999</v>
      </c>
      <c r="AB71" s="42">
        <v>2.0118</v>
      </c>
      <c r="AC71" s="41">
        <f>SUM(E71:AB71)</f>
        <v>56.779240000000001</v>
      </c>
      <c r="AD71" s="43">
        <f>SUM(E72:AB72)</f>
        <v>23.368799999999997</v>
      </c>
      <c r="AE71" s="49">
        <v>28</v>
      </c>
      <c r="AF71" s="183"/>
      <c r="AG71" s="183"/>
      <c r="AH71" s="183"/>
      <c r="AI71" s="183"/>
      <c r="AJ71" s="183"/>
      <c r="AK71" s="183"/>
      <c r="AL71" s="183"/>
      <c r="AM71" s="183"/>
      <c r="AN71" s="183"/>
      <c r="AO71" s="183"/>
      <c r="AP71" s="183"/>
      <c r="AQ71" s="183"/>
      <c r="AR71" s="183"/>
      <c r="AS71" s="183"/>
      <c r="AT71" s="183"/>
      <c r="AU71" s="183"/>
      <c r="AV71" s="183"/>
      <c r="AW71" s="183"/>
      <c r="AX71" s="183"/>
      <c r="AY71" s="183"/>
      <c r="AZ71" s="183"/>
      <c r="BA71" s="183"/>
      <c r="BB71" s="183"/>
      <c r="BC71" s="183"/>
      <c r="BD71" s="468"/>
      <c r="BE71" s="400"/>
      <c r="BF71" s="114"/>
      <c r="BG71" s="114"/>
      <c r="BH71" s="114"/>
      <c r="BI71" s="114"/>
      <c r="BJ71" s="114"/>
      <c r="BK71" s="114"/>
      <c r="BL71" s="114"/>
      <c r="BM71" s="114"/>
      <c r="BN71" s="114"/>
      <c r="BO71" s="114"/>
      <c r="BP71" s="114"/>
      <c r="BQ71" s="114"/>
      <c r="BR71" s="114"/>
      <c r="BS71" s="114"/>
      <c r="BT71" s="114"/>
      <c r="BU71" s="114"/>
      <c r="BV71" s="114"/>
      <c r="BW71" s="114"/>
      <c r="BX71" s="114"/>
      <c r="BY71" s="114"/>
      <c r="BZ71" s="114"/>
      <c r="CA71" s="114"/>
      <c r="CB71" s="114"/>
      <c r="CC71" s="114"/>
      <c r="CD71" s="114"/>
      <c r="CE71" s="114"/>
      <c r="CF71" s="114"/>
      <c r="CG71" s="114"/>
      <c r="CH71" s="114"/>
      <c r="CI71" s="114"/>
      <c r="CJ71" s="114"/>
      <c r="CK71" s="114"/>
      <c r="CL71" s="114"/>
      <c r="CM71" s="114"/>
      <c r="CN71" s="114"/>
      <c r="CO71" s="114"/>
      <c r="CP71" s="114"/>
      <c r="CQ71" s="114"/>
      <c r="CR71" s="114"/>
      <c r="CS71" s="114"/>
      <c r="CT71" s="114"/>
      <c r="CU71" s="114"/>
      <c r="CV71" s="114"/>
      <c r="CW71" s="114"/>
      <c r="CX71" s="114"/>
      <c r="CY71" s="114"/>
      <c r="CZ71" s="114"/>
      <c r="DA71" s="114"/>
      <c r="DB71" s="114"/>
      <c r="DC71" s="114"/>
      <c r="DD71" s="114"/>
      <c r="DE71" s="114"/>
      <c r="DF71" s="114"/>
      <c r="DG71" s="114"/>
      <c r="DH71" s="114"/>
      <c r="DI71" s="114"/>
      <c r="DJ71" s="114"/>
      <c r="DK71" s="114"/>
      <c r="DL71" s="114"/>
      <c r="DM71" s="114"/>
      <c r="DN71" s="114"/>
      <c r="DO71" s="114"/>
      <c r="DP71" s="114"/>
      <c r="DQ71" s="114"/>
      <c r="DR71" s="114"/>
      <c r="DS71" s="114"/>
      <c r="DT71" s="114"/>
      <c r="DU71" s="114"/>
      <c r="DV71" s="114"/>
      <c r="DW71" s="121"/>
      <c r="DX71" s="121"/>
      <c r="DY71" s="121"/>
      <c r="DZ71" s="121"/>
      <c r="EA71" s="121"/>
      <c r="EB71" s="121"/>
    </row>
    <row r="72" spans="1:132" s="2" customFormat="1" ht="10.5" customHeight="1" x14ac:dyDescent="0.2">
      <c r="A72" s="1693"/>
      <c r="B72" s="1519"/>
      <c r="C72" s="846" t="s">
        <v>908</v>
      </c>
      <c r="D72" s="102" t="s">
        <v>906</v>
      </c>
      <c r="E72" s="42">
        <v>0.85568</v>
      </c>
      <c r="F72" s="42">
        <v>0.85092000000000001</v>
      </c>
      <c r="G72" s="42">
        <v>0.85903999999999991</v>
      </c>
      <c r="H72" s="213">
        <v>0.85624</v>
      </c>
      <c r="I72" s="42">
        <v>0.85932000000000008</v>
      </c>
      <c r="J72" s="42">
        <v>0.86351999999999995</v>
      </c>
      <c r="K72" s="42">
        <v>0.87891999999999992</v>
      </c>
      <c r="L72" s="42">
        <v>0.92820000000000003</v>
      </c>
      <c r="M72" s="42">
        <v>0.98363999999999996</v>
      </c>
      <c r="N72" s="213">
        <v>1.0998399999999999</v>
      </c>
      <c r="O72" s="42">
        <v>1.09144</v>
      </c>
      <c r="P72" s="42">
        <v>1.1499600000000001</v>
      </c>
      <c r="Q72" s="42">
        <v>1.1127199999999999</v>
      </c>
      <c r="R72" s="42">
        <v>1.1488399999999999</v>
      </c>
      <c r="S72" s="42">
        <v>1.10768</v>
      </c>
      <c r="T72" s="42">
        <v>1.1037600000000001</v>
      </c>
      <c r="U72" s="42">
        <v>1.0275999999999998</v>
      </c>
      <c r="V72" s="213">
        <v>0.98924000000000001</v>
      </c>
      <c r="W72" s="42">
        <v>0.97048000000000001</v>
      </c>
      <c r="X72" s="42">
        <v>0.96292</v>
      </c>
      <c r="Y72" s="42">
        <v>0.93044000000000004</v>
      </c>
      <c r="Z72" s="42">
        <v>0.93799999999999994</v>
      </c>
      <c r="AA72" s="42">
        <v>0.90188000000000001</v>
      </c>
      <c r="AB72" s="42">
        <v>0.89851999999999999</v>
      </c>
      <c r="AC72" s="41"/>
      <c r="AD72" s="43"/>
      <c r="AE72" s="49"/>
      <c r="AF72" s="183"/>
      <c r="AG72" s="183"/>
      <c r="AH72" s="183"/>
      <c r="AI72" s="183"/>
      <c r="AJ72" s="183"/>
      <c r="AK72" s="183"/>
      <c r="AL72" s="183"/>
      <c r="AM72" s="183"/>
      <c r="AN72" s="183"/>
      <c r="AO72" s="183"/>
      <c r="AP72" s="183"/>
      <c r="AQ72" s="183"/>
      <c r="AR72" s="183"/>
      <c r="AS72" s="183"/>
      <c r="AT72" s="183"/>
      <c r="AU72" s="183"/>
      <c r="AV72" s="183"/>
      <c r="AW72" s="183"/>
      <c r="AX72" s="183"/>
      <c r="AY72" s="183"/>
      <c r="AZ72" s="183"/>
      <c r="BA72" s="183"/>
      <c r="BB72" s="183"/>
      <c r="BC72" s="183"/>
      <c r="BD72" s="183"/>
      <c r="BE72" s="400"/>
      <c r="BF72" s="114"/>
      <c r="BG72" s="114"/>
      <c r="BH72" s="114"/>
      <c r="BI72" s="114"/>
      <c r="BJ72" s="114"/>
      <c r="BK72" s="114"/>
      <c r="BL72" s="114"/>
      <c r="BM72" s="114"/>
      <c r="BN72" s="114"/>
      <c r="BO72" s="114"/>
      <c r="BP72" s="114"/>
      <c r="BQ72" s="114"/>
      <c r="BR72" s="114"/>
      <c r="BS72" s="114"/>
      <c r="BT72" s="114"/>
      <c r="BU72" s="114"/>
      <c r="BV72" s="114"/>
      <c r="BW72" s="114"/>
      <c r="BX72" s="114"/>
      <c r="BY72" s="114"/>
      <c r="BZ72" s="114"/>
      <c r="CA72" s="114"/>
      <c r="CB72" s="114"/>
      <c r="CC72" s="114"/>
      <c r="CD72" s="114"/>
      <c r="CE72" s="114"/>
      <c r="CF72" s="114"/>
      <c r="CG72" s="114"/>
      <c r="CH72" s="114"/>
      <c r="CI72" s="114"/>
      <c r="CJ72" s="114"/>
      <c r="CK72" s="114"/>
      <c r="CL72" s="114"/>
      <c r="CM72" s="114"/>
      <c r="CN72" s="114"/>
      <c r="CO72" s="114"/>
      <c r="CP72" s="114"/>
      <c r="CQ72" s="114"/>
      <c r="CR72" s="114"/>
      <c r="CS72" s="114"/>
      <c r="CT72" s="114"/>
      <c r="CU72" s="114"/>
      <c r="CV72" s="114"/>
      <c r="CW72" s="114"/>
      <c r="CX72" s="114"/>
      <c r="CY72" s="114"/>
      <c r="CZ72" s="114"/>
      <c r="DA72" s="114"/>
      <c r="DB72" s="114"/>
      <c r="DC72" s="114"/>
      <c r="DD72" s="114"/>
      <c r="DE72" s="114"/>
      <c r="DF72" s="114"/>
      <c r="DG72" s="114"/>
      <c r="DH72" s="114"/>
      <c r="DI72" s="114"/>
      <c r="DJ72" s="114"/>
      <c r="DK72" s="114"/>
      <c r="DL72" s="114"/>
      <c r="DM72" s="114"/>
      <c r="DN72" s="114"/>
      <c r="DO72" s="114"/>
      <c r="DP72" s="114"/>
      <c r="DQ72" s="114"/>
      <c r="DR72" s="114"/>
      <c r="DS72" s="114"/>
      <c r="DT72" s="114"/>
      <c r="DU72" s="114"/>
      <c r="DV72" s="114"/>
      <c r="DW72" s="121"/>
      <c r="DX72" s="121"/>
      <c r="DY72" s="121"/>
      <c r="DZ72" s="121"/>
      <c r="EA72" s="85"/>
      <c r="EB72" s="85"/>
    </row>
    <row r="73" spans="1:132" s="2" customFormat="1" ht="10.5" customHeight="1" x14ac:dyDescent="0.2">
      <c r="A73" s="1693"/>
      <c r="B73" s="1519"/>
      <c r="C73" s="846" t="s">
        <v>908</v>
      </c>
      <c r="D73" s="103" t="s">
        <v>907</v>
      </c>
      <c r="E73" s="104">
        <v>0</v>
      </c>
      <c r="F73" s="104">
        <v>0</v>
      </c>
      <c r="G73" s="104">
        <v>0</v>
      </c>
      <c r="H73" s="213">
        <v>0</v>
      </c>
      <c r="I73" s="104">
        <v>0</v>
      </c>
      <c r="J73" s="104">
        <v>0</v>
      </c>
      <c r="K73" s="104">
        <v>0</v>
      </c>
      <c r="L73" s="104">
        <v>0</v>
      </c>
      <c r="M73" s="104">
        <v>0</v>
      </c>
      <c r="N73" s="213">
        <v>0</v>
      </c>
      <c r="O73" s="104">
        <v>0</v>
      </c>
      <c r="P73" s="104">
        <v>0</v>
      </c>
      <c r="Q73" s="104">
        <v>0</v>
      </c>
      <c r="R73" s="104">
        <v>0</v>
      </c>
      <c r="S73" s="104">
        <v>0</v>
      </c>
      <c r="T73" s="104">
        <v>0</v>
      </c>
      <c r="U73" s="104">
        <v>0</v>
      </c>
      <c r="V73" s="213">
        <v>0</v>
      </c>
      <c r="W73" s="104">
        <v>0</v>
      </c>
      <c r="X73" s="104">
        <v>0</v>
      </c>
      <c r="Y73" s="104">
        <v>0</v>
      </c>
      <c r="Z73" s="104">
        <v>0</v>
      </c>
      <c r="AA73" s="104">
        <v>0</v>
      </c>
      <c r="AB73" s="104">
        <v>0</v>
      </c>
      <c r="AC73" s="41"/>
      <c r="AD73" s="43"/>
      <c r="AE73" s="49"/>
      <c r="AF73" s="183"/>
      <c r="AG73" s="183"/>
      <c r="AH73" s="183"/>
      <c r="AI73" s="183"/>
      <c r="AJ73" s="183"/>
      <c r="AK73" s="183"/>
      <c r="AL73" s="183"/>
      <c r="AM73" s="183"/>
      <c r="AN73" s="183"/>
      <c r="AO73" s="183"/>
      <c r="AP73" s="183"/>
      <c r="AQ73" s="183"/>
      <c r="AR73" s="183"/>
      <c r="AS73" s="183"/>
      <c r="AT73" s="183"/>
      <c r="AU73" s="183"/>
      <c r="AV73" s="183"/>
      <c r="AW73" s="183"/>
      <c r="AX73" s="183"/>
      <c r="AY73" s="183"/>
      <c r="AZ73" s="183"/>
      <c r="BA73" s="183"/>
      <c r="BB73" s="183"/>
      <c r="BC73" s="183"/>
      <c r="BD73" s="183"/>
      <c r="BE73" s="400"/>
      <c r="BF73" s="114"/>
      <c r="BG73" s="114"/>
      <c r="BH73" s="114"/>
      <c r="BI73" s="114"/>
      <c r="BJ73" s="114"/>
      <c r="BK73" s="114"/>
      <c r="BL73" s="114"/>
      <c r="BM73" s="114"/>
      <c r="BN73" s="114"/>
      <c r="BO73" s="114"/>
      <c r="BP73" s="114"/>
      <c r="BQ73" s="114"/>
      <c r="BR73" s="114"/>
      <c r="BS73" s="114"/>
      <c r="BT73" s="114"/>
      <c r="BU73" s="114"/>
      <c r="BV73" s="114"/>
      <c r="BW73" s="114"/>
      <c r="BX73" s="114"/>
      <c r="BY73" s="114"/>
      <c r="BZ73" s="114"/>
      <c r="CA73" s="114"/>
      <c r="CB73" s="114"/>
      <c r="CC73" s="114"/>
      <c r="CD73" s="114"/>
      <c r="CE73" s="114"/>
      <c r="CF73" s="114"/>
      <c r="CG73" s="114"/>
      <c r="CH73" s="114"/>
      <c r="CI73" s="114"/>
      <c r="CJ73" s="114"/>
      <c r="CK73" s="114"/>
      <c r="CL73" s="114"/>
      <c r="CM73" s="114"/>
      <c r="CN73" s="114"/>
      <c r="CO73" s="114"/>
      <c r="CP73" s="114"/>
      <c r="CQ73" s="114"/>
      <c r="CR73" s="114"/>
      <c r="CS73" s="114"/>
      <c r="CT73" s="114"/>
      <c r="CU73" s="114"/>
      <c r="CV73" s="114"/>
      <c r="CW73" s="114"/>
      <c r="CX73" s="114"/>
      <c r="CY73" s="114"/>
      <c r="CZ73" s="114"/>
      <c r="DA73" s="114"/>
      <c r="DB73" s="114"/>
      <c r="DC73" s="114"/>
      <c r="DD73" s="114"/>
      <c r="DE73" s="114"/>
      <c r="DF73" s="114"/>
      <c r="DG73" s="114"/>
      <c r="DH73" s="114"/>
      <c r="DI73" s="114"/>
      <c r="DJ73" s="114"/>
      <c r="DK73" s="114"/>
      <c r="DL73" s="114"/>
      <c r="DM73" s="114"/>
      <c r="DN73" s="114"/>
      <c r="DO73" s="114"/>
      <c r="DP73" s="114"/>
      <c r="DQ73" s="114"/>
      <c r="DR73" s="114"/>
      <c r="DS73" s="114"/>
      <c r="DT73" s="114"/>
      <c r="DU73" s="114"/>
      <c r="DV73" s="114"/>
      <c r="DW73" s="121"/>
      <c r="DX73" s="121"/>
      <c r="DY73" s="121"/>
      <c r="DZ73" s="121"/>
      <c r="EA73" s="85"/>
      <c r="EB73" s="85"/>
    </row>
    <row r="74" spans="1:132" s="2" customFormat="1" ht="10.5" customHeight="1" thickBot="1" x14ac:dyDescent="0.25">
      <c r="A74" s="1694"/>
      <c r="B74" s="1520"/>
      <c r="C74" s="197"/>
      <c r="D74" s="166" t="s">
        <v>35</v>
      </c>
      <c r="E74" s="45">
        <f>(E72-E73)/E71</f>
        <v>0.4597562810290356</v>
      </c>
      <c r="F74" s="45">
        <f t="shared" ref="F74:AB74" si="18">(F72-F73)/F71</f>
        <v>0.47028783658310125</v>
      </c>
      <c r="G74" s="45">
        <f t="shared" si="18"/>
        <v>0.4806517311608961</v>
      </c>
      <c r="H74" s="214">
        <f t="shared" si="18"/>
        <v>0.48241047483830257</v>
      </c>
      <c r="I74" s="45">
        <f t="shared" si="18"/>
        <v>0.47803738317757016</v>
      </c>
      <c r="J74" s="45">
        <f t="shared" si="18"/>
        <v>0.4597495527728086</v>
      </c>
      <c r="K74" s="45">
        <f t="shared" si="18"/>
        <v>0.41898024559530161</v>
      </c>
      <c r="L74" s="45">
        <f t="shared" si="18"/>
        <v>0.39643625926811765</v>
      </c>
      <c r="M74" s="45">
        <f t="shared" si="18"/>
        <v>0.3831806282722513</v>
      </c>
      <c r="N74" s="214">
        <f t="shared" si="18"/>
        <v>0.40595287308805289</v>
      </c>
      <c r="O74" s="45">
        <f t="shared" si="18"/>
        <v>0.39799877476005713</v>
      </c>
      <c r="P74" s="45">
        <f t="shared" si="18"/>
        <v>0.41699664940603109</v>
      </c>
      <c r="Q74" s="45">
        <f t="shared" si="18"/>
        <v>0.39891588034531211</v>
      </c>
      <c r="R74" s="45">
        <f t="shared" si="18"/>
        <v>0.40765027322404368</v>
      </c>
      <c r="S74" s="45">
        <f t="shared" si="18"/>
        <v>0.39647223892563638</v>
      </c>
      <c r="T74" s="45">
        <f t="shared" si="18"/>
        <v>0.3947131270651848</v>
      </c>
      <c r="U74" s="45">
        <f t="shared" si="18"/>
        <v>0.38169526781071239</v>
      </c>
      <c r="V74" s="214">
        <f t="shared" si="18"/>
        <v>0.37326994189117807</v>
      </c>
      <c r="W74" s="45">
        <f t="shared" si="18"/>
        <v>0.37329025309639202</v>
      </c>
      <c r="X74" s="45">
        <f t="shared" si="18"/>
        <v>0.37882793566864947</v>
      </c>
      <c r="Y74" s="45">
        <f t="shared" si="18"/>
        <v>0.38173463526708784</v>
      </c>
      <c r="Z74" s="45">
        <f t="shared" si="18"/>
        <v>0.39800403944398233</v>
      </c>
      <c r="AA74" s="45">
        <f t="shared" si="18"/>
        <v>0.41609611161348664</v>
      </c>
      <c r="AB74" s="45">
        <f t="shared" si="18"/>
        <v>0.44662491301322199</v>
      </c>
      <c r="AC74" s="41"/>
      <c r="AD74" s="43"/>
      <c r="AE74" s="49"/>
      <c r="AF74" s="183"/>
      <c r="AG74" s="183"/>
      <c r="AH74" s="183"/>
      <c r="AI74" s="183"/>
      <c r="AJ74" s="183"/>
      <c r="AK74" s="183"/>
      <c r="AL74" s="183"/>
      <c r="AM74" s="183"/>
      <c r="AN74" s="183"/>
      <c r="AO74" s="183"/>
      <c r="AP74" s="183"/>
      <c r="AQ74" s="183"/>
      <c r="AR74" s="183"/>
      <c r="AS74" s="183"/>
      <c r="AT74" s="183"/>
      <c r="AU74" s="183"/>
      <c r="AV74" s="183"/>
      <c r="AW74" s="183"/>
      <c r="AX74" s="183"/>
      <c r="AY74" s="183"/>
      <c r="AZ74" s="183"/>
      <c r="BA74" s="183"/>
      <c r="BB74" s="183"/>
      <c r="BC74" s="183"/>
      <c r="BD74" s="183"/>
      <c r="BE74" s="400"/>
      <c r="BF74" s="114"/>
      <c r="BG74" s="114"/>
      <c r="BH74" s="114"/>
      <c r="BI74" s="114"/>
      <c r="BJ74" s="114"/>
      <c r="BK74" s="114"/>
      <c r="BL74" s="114"/>
      <c r="BM74" s="114"/>
      <c r="BN74" s="114"/>
      <c r="BO74" s="114"/>
      <c r="BP74" s="114"/>
      <c r="BQ74" s="114"/>
      <c r="BR74" s="114"/>
      <c r="BS74" s="114"/>
      <c r="BT74" s="114"/>
      <c r="BU74" s="114"/>
      <c r="BV74" s="114"/>
      <c r="BW74" s="114"/>
      <c r="BX74" s="114"/>
      <c r="BY74" s="114"/>
      <c r="BZ74" s="114"/>
      <c r="CA74" s="114"/>
      <c r="CB74" s="114"/>
      <c r="CC74" s="114"/>
      <c r="CD74" s="114"/>
      <c r="CE74" s="114"/>
      <c r="CF74" s="114"/>
      <c r="CG74" s="114"/>
      <c r="CH74" s="114"/>
      <c r="CI74" s="114"/>
      <c r="CJ74" s="114"/>
      <c r="CK74" s="114"/>
      <c r="CL74" s="114"/>
      <c r="CM74" s="114"/>
      <c r="CN74" s="114"/>
      <c r="CO74" s="114"/>
      <c r="CP74" s="114"/>
      <c r="CQ74" s="114"/>
      <c r="CR74" s="114"/>
      <c r="CS74" s="114"/>
      <c r="CT74" s="114"/>
      <c r="CU74" s="114"/>
      <c r="CV74" s="114"/>
      <c r="CW74" s="114"/>
      <c r="CX74" s="114"/>
      <c r="CY74" s="114"/>
      <c r="CZ74" s="114"/>
      <c r="DA74" s="114"/>
      <c r="DB74" s="114"/>
      <c r="DC74" s="114"/>
      <c r="DD74" s="114"/>
      <c r="DE74" s="114"/>
      <c r="DF74" s="114"/>
      <c r="DG74" s="114"/>
      <c r="DH74" s="114"/>
      <c r="DI74" s="114"/>
      <c r="DJ74" s="114"/>
      <c r="DK74" s="114"/>
      <c r="DL74" s="114"/>
      <c r="DM74" s="114"/>
      <c r="DN74" s="114"/>
      <c r="DO74" s="114"/>
      <c r="DP74" s="114"/>
      <c r="DQ74" s="114"/>
      <c r="DR74" s="114"/>
      <c r="DS74" s="114"/>
      <c r="DT74" s="114"/>
      <c r="DU74" s="114"/>
      <c r="DV74" s="114"/>
      <c r="DW74" s="121"/>
      <c r="DX74" s="121"/>
      <c r="DY74" s="121"/>
      <c r="DZ74" s="121"/>
      <c r="EA74" s="85"/>
      <c r="EB74" s="85"/>
    </row>
    <row r="75" spans="1:132" s="2" customFormat="1" ht="10.5" customHeight="1" x14ac:dyDescent="0.2">
      <c r="A75" s="1703"/>
      <c r="B75" s="1424" t="s">
        <v>137</v>
      </c>
      <c r="C75" s="695" t="s">
        <v>118</v>
      </c>
      <c r="D75" s="726" t="s">
        <v>27</v>
      </c>
      <c r="E75" s="50">
        <f>ROUND(SQRT(E77^2+(E78-E79)^2)*1000/(1.73*E52),0)</f>
        <v>27</v>
      </c>
      <c r="F75" s="50">
        <f t="shared" ref="F75:AB75" si="19">ROUND(SQRT(F77^2+(F78-F79)^2)*1000/(1.73*F52),0)</f>
        <v>26</v>
      </c>
      <c r="G75" s="50">
        <f t="shared" si="19"/>
        <v>26</v>
      </c>
      <c r="H75" s="216">
        <f t="shared" si="19"/>
        <v>26</v>
      </c>
      <c r="I75" s="50">
        <f t="shared" si="19"/>
        <v>26</v>
      </c>
      <c r="J75" s="50">
        <f t="shared" si="19"/>
        <v>28</v>
      </c>
      <c r="K75" s="50">
        <f t="shared" si="19"/>
        <v>28</v>
      </c>
      <c r="L75" s="50">
        <f t="shared" si="19"/>
        <v>35</v>
      </c>
      <c r="M75" s="50">
        <f t="shared" si="19"/>
        <v>41</v>
      </c>
      <c r="N75" s="216">
        <f t="shared" si="19"/>
        <v>45</v>
      </c>
      <c r="O75" s="50">
        <f t="shared" si="19"/>
        <v>44</v>
      </c>
      <c r="P75" s="50">
        <f t="shared" si="19"/>
        <v>45</v>
      </c>
      <c r="Q75" s="50">
        <f t="shared" si="19"/>
        <v>43</v>
      </c>
      <c r="R75" s="50">
        <f t="shared" si="19"/>
        <v>47</v>
      </c>
      <c r="S75" s="50">
        <f t="shared" si="19"/>
        <v>46</v>
      </c>
      <c r="T75" s="50">
        <f t="shared" si="19"/>
        <v>44</v>
      </c>
      <c r="U75" s="50">
        <f t="shared" si="19"/>
        <v>39</v>
      </c>
      <c r="V75" s="216">
        <f t="shared" si="19"/>
        <v>36</v>
      </c>
      <c r="W75" s="50">
        <f t="shared" si="19"/>
        <v>35</v>
      </c>
      <c r="X75" s="50">
        <f t="shared" si="19"/>
        <v>34</v>
      </c>
      <c r="Y75" s="50">
        <f t="shared" si="19"/>
        <v>33</v>
      </c>
      <c r="Z75" s="50">
        <f t="shared" si="19"/>
        <v>32</v>
      </c>
      <c r="AA75" s="50">
        <f t="shared" si="19"/>
        <v>30</v>
      </c>
      <c r="AB75" s="50">
        <f t="shared" si="19"/>
        <v>29</v>
      </c>
      <c r="AC75" s="41" t="s">
        <v>107</v>
      </c>
      <c r="AD75" s="43">
        <f>AD77/AC77</f>
        <v>0.34967561580252127</v>
      </c>
      <c r="AE75" s="49"/>
      <c r="AF75" s="183"/>
      <c r="AG75" s="183"/>
      <c r="AH75" s="183"/>
      <c r="AI75" s="183"/>
      <c r="AJ75" s="183"/>
      <c r="AK75" s="183"/>
      <c r="AL75" s="183"/>
      <c r="AM75" s="183"/>
      <c r="AN75" s="183"/>
      <c r="AO75" s="183"/>
      <c r="AP75" s="183"/>
      <c r="AQ75" s="183"/>
      <c r="AR75" s="183"/>
      <c r="AS75" s="183"/>
      <c r="AT75" s="183"/>
      <c r="AU75" s="183"/>
      <c r="AV75" s="183"/>
      <c r="AW75" s="183"/>
      <c r="AX75" s="183"/>
      <c r="AY75" s="183"/>
      <c r="AZ75" s="183"/>
      <c r="BA75" s="183"/>
      <c r="BB75" s="183"/>
      <c r="BC75" s="183"/>
      <c r="BD75" s="183"/>
      <c r="BE75" s="400"/>
      <c r="BF75" s="114"/>
      <c r="BG75" s="114"/>
      <c r="BH75" s="114"/>
      <c r="BI75" s="114"/>
      <c r="BJ75" s="114"/>
      <c r="BK75" s="114"/>
      <c r="BL75" s="114"/>
      <c r="BM75" s="114"/>
      <c r="BN75" s="114"/>
      <c r="BO75" s="114"/>
      <c r="BP75" s="114"/>
      <c r="BQ75" s="114"/>
      <c r="BR75" s="114"/>
      <c r="BS75" s="114"/>
      <c r="BT75" s="114"/>
      <c r="BU75" s="114"/>
      <c r="BV75" s="114"/>
      <c r="BW75" s="114"/>
      <c r="BX75" s="114"/>
      <c r="BY75" s="114"/>
      <c r="BZ75" s="114"/>
      <c r="CA75" s="114"/>
      <c r="CB75" s="114"/>
      <c r="CC75" s="114"/>
      <c r="CD75" s="114"/>
      <c r="CE75" s="114"/>
      <c r="CF75" s="114"/>
      <c r="CG75" s="114"/>
      <c r="CH75" s="114"/>
      <c r="CI75" s="114"/>
      <c r="CJ75" s="114"/>
      <c r="CK75" s="114"/>
      <c r="CL75" s="114"/>
      <c r="CM75" s="114"/>
      <c r="CN75" s="114"/>
      <c r="CO75" s="114"/>
      <c r="CP75" s="114"/>
      <c r="CQ75" s="114"/>
      <c r="CR75" s="114"/>
      <c r="CS75" s="114"/>
      <c r="CT75" s="114"/>
      <c r="CU75" s="114"/>
      <c r="CV75" s="114"/>
      <c r="CW75" s="114"/>
      <c r="CX75" s="114"/>
      <c r="CY75" s="114"/>
      <c r="CZ75" s="114"/>
      <c r="DA75" s="114"/>
      <c r="DB75" s="114"/>
      <c r="DC75" s="114"/>
      <c r="DD75" s="114"/>
      <c r="DE75" s="114"/>
      <c r="DF75" s="114"/>
      <c r="DG75" s="114"/>
      <c r="DH75" s="114"/>
      <c r="DI75" s="114"/>
      <c r="DJ75" s="114"/>
      <c r="DK75" s="114"/>
      <c r="DL75" s="114"/>
      <c r="DM75" s="114"/>
      <c r="DN75" s="114"/>
      <c r="DO75" s="114"/>
      <c r="DP75" s="114"/>
      <c r="DQ75" s="114"/>
      <c r="DR75" s="114"/>
      <c r="DS75" s="114"/>
      <c r="DT75" s="114"/>
      <c r="DU75" s="114"/>
      <c r="DV75" s="114"/>
      <c r="DW75" s="121"/>
      <c r="DX75" s="121"/>
      <c r="DY75" s="121"/>
      <c r="DZ75" s="121"/>
      <c r="EA75" s="85"/>
      <c r="EB75" s="85"/>
    </row>
    <row r="76" spans="1:132" s="2" customFormat="1" ht="10.5" customHeight="1" x14ac:dyDescent="0.2">
      <c r="A76" s="1704"/>
      <c r="B76" s="1425"/>
      <c r="C76" s="846" t="s">
        <v>115</v>
      </c>
      <c r="D76" s="102" t="s">
        <v>27</v>
      </c>
      <c r="E76" s="630">
        <v>24</v>
      </c>
      <c r="F76" s="630">
        <v>24</v>
      </c>
      <c r="G76" s="630">
        <v>26</v>
      </c>
      <c r="H76" s="632">
        <v>26</v>
      </c>
      <c r="I76" s="630">
        <v>26</v>
      </c>
      <c r="J76" s="630">
        <v>26</v>
      </c>
      <c r="K76" s="630">
        <v>28</v>
      </c>
      <c r="L76" s="630">
        <v>36</v>
      </c>
      <c r="M76" s="630">
        <v>45</v>
      </c>
      <c r="N76" s="632">
        <v>43</v>
      </c>
      <c r="O76" s="630">
        <v>46</v>
      </c>
      <c r="P76" s="630">
        <v>40</v>
      </c>
      <c r="Q76" s="630">
        <v>46</v>
      </c>
      <c r="R76" s="630">
        <v>45</v>
      </c>
      <c r="S76" s="630">
        <v>43</v>
      </c>
      <c r="T76" s="630">
        <v>42</v>
      </c>
      <c r="U76" s="630">
        <v>38</v>
      </c>
      <c r="V76" s="632">
        <v>34</v>
      </c>
      <c r="W76" s="630">
        <v>33</v>
      </c>
      <c r="X76" s="630">
        <v>33</v>
      </c>
      <c r="Y76" s="630">
        <v>31</v>
      </c>
      <c r="Z76" s="630">
        <v>31</v>
      </c>
      <c r="AA76" s="630">
        <v>28</v>
      </c>
      <c r="AB76" s="630">
        <v>28</v>
      </c>
      <c r="AC76" s="112"/>
      <c r="AD76" s="70"/>
      <c r="AE76" s="49"/>
      <c r="AF76" s="183"/>
      <c r="AG76" s="183"/>
      <c r="AH76" s="183"/>
      <c r="AI76" s="183"/>
      <c r="AJ76" s="183"/>
      <c r="AK76" s="183"/>
      <c r="AL76" s="183"/>
      <c r="AM76" s="183"/>
      <c r="AN76" s="183"/>
      <c r="AO76" s="183"/>
      <c r="AP76" s="183"/>
      <c r="AQ76" s="183"/>
      <c r="AR76" s="183"/>
      <c r="AS76" s="183"/>
      <c r="AT76" s="183"/>
      <c r="AU76" s="183"/>
      <c r="AV76" s="183"/>
      <c r="AW76" s="183"/>
      <c r="AX76" s="183"/>
      <c r="AY76" s="183"/>
      <c r="AZ76" s="183"/>
      <c r="BA76" s="183"/>
      <c r="BB76" s="183"/>
      <c r="BC76" s="183"/>
      <c r="BD76" s="183"/>
      <c r="BE76" s="400"/>
      <c r="BF76" s="114"/>
      <c r="BG76" s="114"/>
      <c r="BH76" s="114"/>
      <c r="BI76" s="114"/>
      <c r="BJ76" s="114"/>
      <c r="BK76" s="114"/>
      <c r="BL76" s="114"/>
      <c r="BM76" s="114"/>
      <c r="BN76" s="114"/>
      <c r="BO76" s="114"/>
      <c r="BP76" s="114"/>
      <c r="BQ76" s="114"/>
      <c r="BR76" s="114"/>
      <c r="BS76" s="114"/>
      <c r="BT76" s="114"/>
      <c r="BU76" s="114"/>
      <c r="BV76" s="114"/>
      <c r="BW76" s="114"/>
      <c r="BX76" s="114"/>
      <c r="BY76" s="114"/>
      <c r="BZ76" s="114"/>
      <c r="CA76" s="114"/>
      <c r="CB76" s="114"/>
      <c r="CC76" s="114"/>
      <c r="CD76" s="114"/>
      <c r="CE76" s="114"/>
      <c r="CF76" s="114"/>
      <c r="CG76" s="114"/>
      <c r="CH76" s="114"/>
      <c r="CI76" s="114"/>
      <c r="CJ76" s="114"/>
      <c r="CK76" s="114"/>
      <c r="CL76" s="114"/>
      <c r="CM76" s="114"/>
      <c r="CN76" s="114"/>
      <c r="CO76" s="114"/>
      <c r="CP76" s="114"/>
      <c r="CQ76" s="114"/>
      <c r="CR76" s="114"/>
      <c r="CS76" s="114"/>
      <c r="CT76" s="114"/>
      <c r="CU76" s="114"/>
      <c r="CV76" s="114"/>
      <c r="CW76" s="114"/>
      <c r="CX76" s="114"/>
      <c r="CY76" s="114"/>
      <c r="CZ76" s="114"/>
      <c r="DA76" s="114"/>
      <c r="DB76" s="114"/>
      <c r="DC76" s="114"/>
      <c r="DD76" s="114"/>
      <c r="DE76" s="114"/>
      <c r="DF76" s="114"/>
      <c r="DG76" s="114"/>
      <c r="DH76" s="114"/>
      <c r="DI76" s="114"/>
      <c r="DJ76" s="114"/>
      <c r="DK76" s="114"/>
      <c r="DL76" s="114"/>
      <c r="DM76" s="114"/>
      <c r="DN76" s="114"/>
      <c r="DO76" s="114"/>
      <c r="DP76" s="114"/>
      <c r="DQ76" s="114"/>
      <c r="DR76" s="114"/>
      <c r="DS76" s="114"/>
      <c r="DT76" s="114"/>
      <c r="DU76" s="114"/>
      <c r="DV76" s="114"/>
      <c r="DW76" s="121"/>
      <c r="DX76" s="121"/>
      <c r="DY76" s="121"/>
      <c r="DZ76" s="121"/>
      <c r="EA76" s="85"/>
      <c r="EB76" s="85"/>
    </row>
    <row r="77" spans="1:132" s="1" customFormat="1" ht="10.5" customHeight="1" x14ac:dyDescent="0.2">
      <c r="A77" s="1704"/>
      <c r="B77" s="1425"/>
      <c r="C77" s="846" t="s">
        <v>908</v>
      </c>
      <c r="D77" s="102" t="s">
        <v>108</v>
      </c>
      <c r="E77" s="42">
        <v>1.67384</v>
      </c>
      <c r="F77" s="42">
        <v>1.6242799999999999</v>
      </c>
      <c r="G77" s="42">
        <v>1.6136400000000002</v>
      </c>
      <c r="H77" s="213">
        <v>1.6144799999999999</v>
      </c>
      <c r="I77" s="42">
        <v>1.6517200000000001</v>
      </c>
      <c r="J77" s="42">
        <v>1.7334799999999999</v>
      </c>
      <c r="K77" s="42">
        <v>1.7967599999999999</v>
      </c>
      <c r="L77" s="42">
        <v>2.2033200000000002</v>
      </c>
      <c r="M77" s="42">
        <v>2.5659200000000002</v>
      </c>
      <c r="N77" s="213">
        <v>2.7896399999999999</v>
      </c>
      <c r="O77" s="42">
        <v>2.7678000000000003</v>
      </c>
      <c r="P77" s="42">
        <v>2.77284</v>
      </c>
      <c r="Q77" s="42">
        <v>2.73448</v>
      </c>
      <c r="R77" s="42">
        <v>2.9131199999999997</v>
      </c>
      <c r="S77" s="42">
        <v>2.8470399999999998</v>
      </c>
      <c r="T77" s="42">
        <v>2.7594000000000003</v>
      </c>
      <c r="U77" s="42">
        <v>2.48752</v>
      </c>
      <c r="V77" s="213">
        <v>2.3155999999999999</v>
      </c>
      <c r="W77" s="42">
        <v>2.2220800000000001</v>
      </c>
      <c r="X77" s="42">
        <v>2.1534800000000001</v>
      </c>
      <c r="Y77" s="42">
        <v>2.0728400000000002</v>
      </c>
      <c r="Z77" s="42">
        <v>2.0154399999999999</v>
      </c>
      <c r="AA77" s="42">
        <v>1.9222000000000001</v>
      </c>
      <c r="AB77" s="42">
        <v>1.8342799999999999</v>
      </c>
      <c r="AC77" s="41">
        <f>SUM(E77:AB77)</f>
        <v>53.085199999999993</v>
      </c>
      <c r="AD77" s="43">
        <f>SUM(E78:AB78)</f>
        <v>18.5626</v>
      </c>
      <c r="AE77" s="49">
        <v>28</v>
      </c>
      <c r="AF77" s="183"/>
      <c r="AG77" s="183"/>
      <c r="AH77" s="183"/>
      <c r="AI77" s="183"/>
      <c r="AJ77" s="183"/>
      <c r="AK77" s="183"/>
      <c r="AL77" s="183"/>
      <c r="AM77" s="183"/>
      <c r="AN77" s="183"/>
      <c r="AO77" s="183"/>
      <c r="AP77" s="183"/>
      <c r="AQ77" s="183"/>
      <c r="AR77" s="183"/>
      <c r="AS77" s="183"/>
      <c r="AT77" s="183"/>
      <c r="AU77" s="183"/>
      <c r="AV77" s="183"/>
      <c r="AW77" s="183"/>
      <c r="AX77" s="183"/>
      <c r="AY77" s="183"/>
      <c r="AZ77" s="183"/>
      <c r="BA77" s="183"/>
      <c r="BB77" s="183"/>
      <c r="BC77" s="183"/>
      <c r="BD77" s="183"/>
      <c r="BE77" s="400"/>
      <c r="BF77" s="114"/>
      <c r="BG77" s="114"/>
      <c r="BH77" s="114"/>
      <c r="BI77" s="114"/>
      <c r="BJ77" s="114"/>
      <c r="BK77" s="114"/>
      <c r="BL77" s="114"/>
      <c r="BM77" s="114"/>
      <c r="BN77" s="114"/>
      <c r="BO77" s="114"/>
      <c r="BP77" s="114"/>
      <c r="BQ77" s="114"/>
      <c r="BR77" s="114"/>
      <c r="BS77" s="114"/>
      <c r="BT77" s="114"/>
      <c r="BU77" s="114"/>
      <c r="BV77" s="114"/>
      <c r="BW77" s="114"/>
      <c r="BX77" s="114"/>
      <c r="BY77" s="114"/>
      <c r="BZ77" s="114"/>
      <c r="CA77" s="114"/>
      <c r="CB77" s="114"/>
      <c r="CC77" s="114"/>
      <c r="CD77" s="114"/>
      <c r="CE77" s="114"/>
      <c r="CF77" s="114"/>
      <c r="CG77" s="114"/>
      <c r="CH77" s="114"/>
      <c r="CI77" s="114"/>
      <c r="CJ77" s="114"/>
      <c r="CK77" s="114"/>
      <c r="CL77" s="114"/>
      <c r="CM77" s="114"/>
      <c r="CN77" s="114"/>
      <c r="CO77" s="114"/>
      <c r="CP77" s="114"/>
      <c r="CQ77" s="114"/>
      <c r="CR77" s="114"/>
      <c r="CS77" s="114"/>
      <c r="CT77" s="114"/>
      <c r="CU77" s="114"/>
      <c r="CV77" s="114"/>
      <c r="CW77" s="114"/>
      <c r="CX77" s="114"/>
      <c r="CY77" s="114"/>
      <c r="CZ77" s="114"/>
      <c r="DA77" s="114"/>
      <c r="DB77" s="114"/>
      <c r="DC77" s="114"/>
      <c r="DD77" s="114"/>
      <c r="DE77" s="114"/>
      <c r="DF77" s="114"/>
      <c r="DG77" s="114"/>
      <c r="DH77" s="114"/>
      <c r="DI77" s="114"/>
      <c r="DJ77" s="114"/>
      <c r="DK77" s="114"/>
      <c r="DL77" s="114"/>
      <c r="DM77" s="114"/>
      <c r="DN77" s="114"/>
      <c r="DO77" s="114"/>
      <c r="DP77" s="114"/>
      <c r="DQ77" s="114"/>
      <c r="DR77" s="114"/>
      <c r="DS77" s="114"/>
      <c r="DT77" s="114"/>
      <c r="DU77" s="114"/>
      <c r="DV77" s="114"/>
      <c r="DW77" s="121"/>
      <c r="DX77" s="121"/>
      <c r="DY77" s="121"/>
      <c r="DZ77" s="121"/>
      <c r="EA77" s="121"/>
      <c r="EB77" s="121"/>
    </row>
    <row r="78" spans="1:132" s="2" customFormat="1" ht="10.5" customHeight="1" x14ac:dyDescent="0.2">
      <c r="A78" s="1704"/>
      <c r="B78" s="1425"/>
      <c r="C78" s="846" t="s">
        <v>908</v>
      </c>
      <c r="D78" s="102" t="s">
        <v>906</v>
      </c>
      <c r="E78" s="42">
        <v>0.55691999999999997</v>
      </c>
      <c r="F78" s="42">
        <v>0.54179999999999995</v>
      </c>
      <c r="G78" s="42">
        <v>0.55215999999999998</v>
      </c>
      <c r="H78" s="213">
        <v>0.55888000000000004</v>
      </c>
      <c r="I78" s="42">
        <v>0.56364000000000003</v>
      </c>
      <c r="J78" s="42">
        <v>0.57176000000000005</v>
      </c>
      <c r="K78" s="42">
        <v>0.57484000000000002</v>
      </c>
      <c r="L78" s="42">
        <v>0.71932000000000007</v>
      </c>
      <c r="M78" s="42">
        <v>0.97467999999999999</v>
      </c>
      <c r="N78" s="213">
        <v>1.10236</v>
      </c>
      <c r="O78" s="42">
        <v>1.085</v>
      </c>
      <c r="P78" s="42">
        <v>1.06148</v>
      </c>
      <c r="Q78" s="42">
        <v>0.99960000000000004</v>
      </c>
      <c r="R78" s="42">
        <v>1.18608</v>
      </c>
      <c r="S78" s="42">
        <v>1.08528</v>
      </c>
      <c r="T78" s="42">
        <v>1.00604</v>
      </c>
      <c r="U78" s="42">
        <v>0.76244000000000001</v>
      </c>
      <c r="V78" s="213">
        <v>0.70111999999999997</v>
      </c>
      <c r="W78" s="42">
        <v>0.69216</v>
      </c>
      <c r="X78" s="42">
        <v>0.67955999999999994</v>
      </c>
      <c r="Y78" s="42">
        <v>0.64315999999999995</v>
      </c>
      <c r="Z78" s="42">
        <v>0.64372000000000007</v>
      </c>
      <c r="AA78" s="42">
        <v>0.65015999999999996</v>
      </c>
      <c r="AB78" s="42">
        <v>0.65044000000000002</v>
      </c>
      <c r="AC78" s="41"/>
      <c r="AD78" s="43"/>
      <c r="AE78" s="49"/>
      <c r="AF78" s="183"/>
      <c r="AG78" s="183"/>
      <c r="AH78" s="183"/>
      <c r="AI78" s="183"/>
      <c r="AJ78" s="183"/>
      <c r="AK78" s="183"/>
      <c r="AL78" s="183"/>
      <c r="AM78" s="183"/>
      <c r="AN78" s="183"/>
      <c r="AO78" s="183"/>
      <c r="AP78" s="183"/>
      <c r="AQ78" s="183"/>
      <c r="AR78" s="183"/>
      <c r="AS78" s="183"/>
      <c r="AT78" s="183"/>
      <c r="AU78" s="183"/>
      <c r="AV78" s="183"/>
      <c r="AW78" s="183"/>
      <c r="AX78" s="183"/>
      <c r="AY78" s="183"/>
      <c r="AZ78" s="183"/>
      <c r="BA78" s="183"/>
      <c r="BB78" s="183"/>
      <c r="BC78" s="183"/>
      <c r="BD78" s="183"/>
      <c r="BE78" s="400"/>
      <c r="BF78" s="114"/>
      <c r="BG78" s="114"/>
      <c r="BH78" s="114"/>
      <c r="BI78" s="114"/>
      <c r="BJ78" s="114"/>
      <c r="BK78" s="114"/>
      <c r="BL78" s="114"/>
      <c r="BM78" s="114"/>
      <c r="BN78" s="114"/>
      <c r="BO78" s="114"/>
      <c r="BP78" s="114"/>
      <c r="BQ78" s="114"/>
      <c r="BR78" s="114"/>
      <c r="BS78" s="114"/>
      <c r="BT78" s="114"/>
      <c r="BU78" s="114"/>
      <c r="BV78" s="114"/>
      <c r="BW78" s="114"/>
      <c r="BX78" s="114"/>
      <c r="BY78" s="114"/>
      <c r="BZ78" s="114"/>
      <c r="CA78" s="114"/>
      <c r="CB78" s="114"/>
      <c r="CC78" s="114"/>
      <c r="CD78" s="114"/>
      <c r="CE78" s="114"/>
      <c r="CF78" s="114"/>
      <c r="CG78" s="114"/>
      <c r="CH78" s="114"/>
      <c r="CI78" s="114"/>
      <c r="CJ78" s="114"/>
      <c r="CK78" s="114"/>
      <c r="CL78" s="114"/>
      <c r="CM78" s="114"/>
      <c r="CN78" s="114"/>
      <c r="CO78" s="114"/>
      <c r="CP78" s="114"/>
      <c r="CQ78" s="114"/>
      <c r="CR78" s="114"/>
      <c r="CS78" s="114"/>
      <c r="CT78" s="114"/>
      <c r="CU78" s="114"/>
      <c r="CV78" s="114"/>
      <c r="CW78" s="114"/>
      <c r="CX78" s="114"/>
      <c r="CY78" s="114"/>
      <c r="CZ78" s="114"/>
      <c r="DA78" s="114"/>
      <c r="DB78" s="114"/>
      <c r="DC78" s="114"/>
      <c r="DD78" s="114"/>
      <c r="DE78" s="114"/>
      <c r="DF78" s="114"/>
      <c r="DG78" s="114"/>
      <c r="DH78" s="114"/>
      <c r="DI78" s="114"/>
      <c r="DJ78" s="114"/>
      <c r="DK78" s="114"/>
      <c r="DL78" s="114"/>
      <c r="DM78" s="114"/>
      <c r="DN78" s="114"/>
      <c r="DO78" s="114"/>
      <c r="DP78" s="114"/>
      <c r="DQ78" s="114"/>
      <c r="DR78" s="114"/>
      <c r="DS78" s="114"/>
      <c r="DT78" s="114"/>
      <c r="DU78" s="114"/>
      <c r="DV78" s="114"/>
      <c r="DW78" s="121"/>
      <c r="DX78" s="121"/>
      <c r="DY78" s="121"/>
      <c r="DZ78" s="121"/>
      <c r="EA78" s="85"/>
      <c r="EB78" s="85"/>
    </row>
    <row r="79" spans="1:132" s="2" customFormat="1" ht="10.5" customHeight="1" x14ac:dyDescent="0.2">
      <c r="A79" s="1705"/>
      <c r="B79" s="1426"/>
      <c r="C79" s="846" t="s">
        <v>908</v>
      </c>
      <c r="D79" s="103" t="s">
        <v>907</v>
      </c>
      <c r="E79" s="104">
        <v>0</v>
      </c>
      <c r="F79" s="104">
        <v>0</v>
      </c>
      <c r="G79" s="104">
        <v>0</v>
      </c>
      <c r="H79" s="213">
        <v>0</v>
      </c>
      <c r="I79" s="104">
        <v>0</v>
      </c>
      <c r="J79" s="104">
        <v>0</v>
      </c>
      <c r="K79" s="104">
        <v>0</v>
      </c>
      <c r="L79" s="104">
        <v>0</v>
      </c>
      <c r="M79" s="104">
        <v>0</v>
      </c>
      <c r="N79" s="213">
        <v>0</v>
      </c>
      <c r="O79" s="104">
        <v>0</v>
      </c>
      <c r="P79" s="104">
        <v>0</v>
      </c>
      <c r="Q79" s="104">
        <v>0</v>
      </c>
      <c r="R79" s="104">
        <v>0</v>
      </c>
      <c r="S79" s="104">
        <v>0</v>
      </c>
      <c r="T79" s="104">
        <v>0</v>
      </c>
      <c r="U79" s="104">
        <v>0</v>
      </c>
      <c r="V79" s="213">
        <v>0</v>
      </c>
      <c r="W79" s="104">
        <v>0</v>
      </c>
      <c r="X79" s="104">
        <v>0</v>
      </c>
      <c r="Y79" s="104">
        <v>0</v>
      </c>
      <c r="Z79" s="104">
        <v>0</v>
      </c>
      <c r="AA79" s="104">
        <v>0</v>
      </c>
      <c r="AB79" s="104">
        <v>0</v>
      </c>
      <c r="AC79" s="41"/>
      <c r="AD79" s="43"/>
      <c r="AE79" s="49"/>
      <c r="AF79" s="183"/>
      <c r="AG79" s="183"/>
      <c r="AH79" s="183"/>
      <c r="AI79" s="183"/>
      <c r="AJ79" s="183"/>
      <c r="AK79" s="183"/>
      <c r="AL79" s="183"/>
      <c r="AM79" s="183"/>
      <c r="AN79" s="183"/>
      <c r="AO79" s="183"/>
      <c r="AP79" s="183"/>
      <c r="AQ79" s="183"/>
      <c r="AR79" s="183"/>
      <c r="AS79" s="183"/>
      <c r="AT79" s="183"/>
      <c r="AU79" s="183"/>
      <c r="AV79" s="183"/>
      <c r="AW79" s="183"/>
      <c r="AX79" s="183"/>
      <c r="AY79" s="183"/>
      <c r="AZ79" s="183"/>
      <c r="BA79" s="183"/>
      <c r="BB79" s="183"/>
      <c r="BC79" s="183"/>
      <c r="BD79" s="183"/>
      <c r="BE79" s="400"/>
      <c r="BF79" s="114"/>
      <c r="BG79" s="114"/>
      <c r="BH79" s="114"/>
      <c r="BI79" s="114"/>
      <c r="BJ79" s="114"/>
      <c r="BK79" s="114"/>
      <c r="BL79" s="114"/>
      <c r="BM79" s="114"/>
      <c r="BN79" s="114"/>
      <c r="BO79" s="114"/>
      <c r="BP79" s="114"/>
      <c r="BQ79" s="114"/>
      <c r="BR79" s="114"/>
      <c r="BS79" s="114"/>
      <c r="BT79" s="114"/>
      <c r="BU79" s="114"/>
      <c r="BV79" s="114"/>
      <c r="BW79" s="114"/>
      <c r="BX79" s="114"/>
      <c r="BY79" s="114"/>
      <c r="BZ79" s="114"/>
      <c r="CA79" s="114"/>
      <c r="CB79" s="114"/>
      <c r="CC79" s="114"/>
      <c r="CD79" s="114"/>
      <c r="CE79" s="114"/>
      <c r="CF79" s="114"/>
      <c r="CG79" s="114"/>
      <c r="CH79" s="114"/>
      <c r="CI79" s="114"/>
      <c r="CJ79" s="114"/>
      <c r="CK79" s="114"/>
      <c r="CL79" s="114"/>
      <c r="CM79" s="114"/>
      <c r="CN79" s="114"/>
      <c r="CO79" s="114"/>
      <c r="CP79" s="114"/>
      <c r="CQ79" s="114"/>
      <c r="CR79" s="114"/>
      <c r="CS79" s="114"/>
      <c r="CT79" s="114"/>
      <c r="CU79" s="114"/>
      <c r="CV79" s="114"/>
      <c r="CW79" s="114"/>
      <c r="CX79" s="114"/>
      <c r="CY79" s="114"/>
      <c r="CZ79" s="114"/>
      <c r="DA79" s="114"/>
      <c r="DB79" s="114"/>
      <c r="DC79" s="114"/>
      <c r="DD79" s="114"/>
      <c r="DE79" s="114"/>
      <c r="DF79" s="114"/>
      <c r="DG79" s="114"/>
      <c r="DH79" s="114"/>
      <c r="DI79" s="114"/>
      <c r="DJ79" s="114"/>
      <c r="DK79" s="114"/>
      <c r="DL79" s="114"/>
      <c r="DM79" s="114"/>
      <c r="DN79" s="114"/>
      <c r="DO79" s="114"/>
      <c r="DP79" s="114"/>
      <c r="DQ79" s="114"/>
      <c r="DR79" s="114"/>
      <c r="DS79" s="114"/>
      <c r="DT79" s="114"/>
      <c r="DU79" s="114"/>
      <c r="DV79" s="114"/>
      <c r="DW79" s="121"/>
      <c r="DX79" s="121"/>
      <c r="DY79" s="121"/>
      <c r="DZ79" s="121"/>
      <c r="EA79" s="85"/>
      <c r="EB79" s="85"/>
    </row>
    <row r="80" spans="1:132" s="2" customFormat="1" ht="10.5" customHeight="1" thickBot="1" x14ac:dyDescent="0.25">
      <c r="A80" s="1706"/>
      <c r="B80" s="1427"/>
      <c r="C80" s="197"/>
      <c r="D80" s="166" t="s">
        <v>35</v>
      </c>
      <c r="E80" s="45">
        <f>(E78-E79)/E77</f>
        <v>0.3327199732351957</v>
      </c>
      <c r="F80" s="45">
        <f t="shared" ref="F80:AB80" si="20">(F78-F79)/F77</f>
        <v>0.33356317876228236</v>
      </c>
      <c r="G80" s="45">
        <f t="shared" si="20"/>
        <v>0.34218289085545717</v>
      </c>
      <c r="H80" s="214">
        <f t="shared" si="20"/>
        <v>0.34616718695802989</v>
      </c>
      <c r="I80" s="45">
        <f t="shared" si="20"/>
        <v>0.34124427869130364</v>
      </c>
      <c r="J80" s="45">
        <f t="shared" si="20"/>
        <v>0.32983362946212247</v>
      </c>
      <c r="K80" s="45">
        <f t="shared" si="20"/>
        <v>0.3199314321333957</v>
      </c>
      <c r="L80" s="45">
        <f t="shared" si="20"/>
        <v>0.32647096200279579</v>
      </c>
      <c r="M80" s="45">
        <f t="shared" si="20"/>
        <v>0.37985595809690087</v>
      </c>
      <c r="N80" s="214">
        <f t="shared" si="20"/>
        <v>0.39516209976914585</v>
      </c>
      <c r="O80" s="45">
        <f t="shared" si="20"/>
        <v>0.39200809307030848</v>
      </c>
      <c r="P80" s="45">
        <f t="shared" si="20"/>
        <v>0.38281328890235283</v>
      </c>
      <c r="Q80" s="45">
        <f t="shared" si="20"/>
        <v>0.36555396272783125</v>
      </c>
      <c r="R80" s="45">
        <f t="shared" si="20"/>
        <v>0.40715109573241065</v>
      </c>
      <c r="S80" s="45">
        <f t="shared" si="20"/>
        <v>0.38119590873328091</v>
      </c>
      <c r="T80" s="45">
        <f t="shared" si="20"/>
        <v>0.3645865043125317</v>
      </c>
      <c r="U80" s="45">
        <f t="shared" si="20"/>
        <v>0.30650607834308868</v>
      </c>
      <c r="V80" s="214">
        <f t="shared" si="20"/>
        <v>0.30278113663845224</v>
      </c>
      <c r="W80" s="45">
        <f t="shared" si="20"/>
        <v>0.31149193548387094</v>
      </c>
      <c r="X80" s="45">
        <f t="shared" si="20"/>
        <v>0.31556364581978935</v>
      </c>
      <c r="Y80" s="45">
        <f t="shared" si="20"/>
        <v>0.31027961637174112</v>
      </c>
      <c r="Z80" s="45">
        <f t="shared" si="20"/>
        <v>0.31939427618783001</v>
      </c>
      <c r="AA80" s="45">
        <f t="shared" si="20"/>
        <v>0.3382374362709395</v>
      </c>
      <c r="AB80" s="45">
        <f t="shared" si="20"/>
        <v>0.35460235078613955</v>
      </c>
      <c r="AC80" s="41"/>
      <c r="AD80" s="43"/>
      <c r="AE80" s="49"/>
      <c r="AF80" s="183"/>
      <c r="AG80" s="183"/>
      <c r="AH80" s="183"/>
      <c r="AI80" s="183"/>
      <c r="AJ80" s="183"/>
      <c r="AK80" s="183"/>
      <c r="AL80" s="183"/>
      <c r="AM80" s="183"/>
      <c r="AN80" s="183"/>
      <c r="AO80" s="183"/>
      <c r="AP80" s="183"/>
      <c r="AQ80" s="183"/>
      <c r="AR80" s="183"/>
      <c r="AS80" s="183"/>
      <c r="AT80" s="183"/>
      <c r="AU80" s="183"/>
      <c r="AV80" s="183"/>
      <c r="AW80" s="183"/>
      <c r="AX80" s="183"/>
      <c r="AY80" s="183"/>
      <c r="AZ80" s="183"/>
      <c r="BA80" s="183"/>
      <c r="BB80" s="183"/>
      <c r="BC80" s="183"/>
      <c r="BD80" s="183"/>
      <c r="BE80" s="400"/>
      <c r="BF80" s="114"/>
      <c r="BG80" s="114"/>
      <c r="BH80" s="114"/>
      <c r="BI80" s="114"/>
      <c r="BJ80" s="114"/>
      <c r="BK80" s="114"/>
      <c r="BL80" s="114"/>
      <c r="BM80" s="114"/>
      <c r="BN80" s="114"/>
      <c r="BO80" s="114"/>
      <c r="BP80" s="114"/>
      <c r="BQ80" s="114"/>
      <c r="BR80" s="114"/>
      <c r="BS80" s="114"/>
      <c r="BT80" s="114"/>
      <c r="BU80" s="114"/>
      <c r="BV80" s="114"/>
      <c r="BW80" s="114"/>
      <c r="BX80" s="114"/>
      <c r="BY80" s="114"/>
      <c r="BZ80" s="114"/>
      <c r="CA80" s="114"/>
      <c r="CB80" s="114"/>
      <c r="CC80" s="114"/>
      <c r="CD80" s="114"/>
      <c r="CE80" s="114"/>
      <c r="CF80" s="114"/>
      <c r="CG80" s="114"/>
      <c r="CH80" s="114"/>
      <c r="CI80" s="114"/>
      <c r="CJ80" s="114"/>
      <c r="CK80" s="114"/>
      <c r="CL80" s="114"/>
      <c r="CM80" s="114"/>
      <c r="CN80" s="114"/>
      <c r="CO80" s="114"/>
      <c r="CP80" s="114"/>
      <c r="CQ80" s="114"/>
      <c r="CR80" s="114"/>
      <c r="CS80" s="114"/>
      <c r="CT80" s="114"/>
      <c r="CU80" s="114"/>
      <c r="CV80" s="114"/>
      <c r="CW80" s="114"/>
      <c r="CX80" s="114"/>
      <c r="CY80" s="114"/>
      <c r="CZ80" s="114"/>
      <c r="DA80" s="114"/>
      <c r="DB80" s="114"/>
      <c r="DC80" s="114"/>
      <c r="DD80" s="114"/>
      <c r="DE80" s="114"/>
      <c r="DF80" s="114"/>
      <c r="DG80" s="114"/>
      <c r="DH80" s="114"/>
      <c r="DI80" s="114"/>
      <c r="DJ80" s="114"/>
      <c r="DK80" s="114"/>
      <c r="DL80" s="114"/>
      <c r="DM80" s="114"/>
      <c r="DN80" s="114"/>
      <c r="DO80" s="114"/>
      <c r="DP80" s="114"/>
      <c r="DQ80" s="114"/>
      <c r="DR80" s="114"/>
      <c r="DS80" s="114"/>
      <c r="DT80" s="114"/>
      <c r="DU80" s="114"/>
      <c r="DV80" s="114"/>
      <c r="DW80" s="121"/>
      <c r="DX80" s="121"/>
      <c r="DY80" s="121"/>
      <c r="DZ80" s="121"/>
      <c r="EA80" s="85"/>
      <c r="EB80" s="85"/>
    </row>
    <row r="81" spans="1:132" s="2" customFormat="1" ht="10.5" customHeight="1" x14ac:dyDescent="0.2">
      <c r="A81" s="1692"/>
      <c r="B81" s="1514" t="s">
        <v>135</v>
      </c>
      <c r="C81" s="695" t="s">
        <v>118</v>
      </c>
      <c r="D81" s="726" t="s">
        <v>27</v>
      </c>
      <c r="E81" s="50">
        <f>ROUND(SQRT(E83^2+(E84-E85)^2)*1000/(1.73*E51),0)</f>
        <v>2</v>
      </c>
      <c r="F81" s="50">
        <f t="shared" ref="F81:AB81" si="21">ROUND(SQRT(F83^2+(F84-F85)^2)*1000/(1.73*F51),0)</f>
        <v>2</v>
      </c>
      <c r="G81" s="50">
        <f t="shared" si="21"/>
        <v>2</v>
      </c>
      <c r="H81" s="216">
        <f t="shared" si="21"/>
        <v>2</v>
      </c>
      <c r="I81" s="50">
        <f t="shared" si="21"/>
        <v>2</v>
      </c>
      <c r="J81" s="50">
        <f t="shared" si="21"/>
        <v>2</v>
      </c>
      <c r="K81" s="50">
        <f t="shared" si="21"/>
        <v>2</v>
      </c>
      <c r="L81" s="50">
        <f t="shared" si="21"/>
        <v>2</v>
      </c>
      <c r="M81" s="50">
        <f t="shared" si="21"/>
        <v>2</v>
      </c>
      <c r="N81" s="216">
        <f t="shared" si="21"/>
        <v>3</v>
      </c>
      <c r="O81" s="50">
        <f t="shared" si="21"/>
        <v>6</v>
      </c>
      <c r="P81" s="50">
        <f t="shared" si="21"/>
        <v>5</v>
      </c>
      <c r="Q81" s="50">
        <f t="shared" si="21"/>
        <v>2</v>
      </c>
      <c r="R81" s="50">
        <f t="shared" si="21"/>
        <v>5</v>
      </c>
      <c r="S81" s="50">
        <f t="shared" si="21"/>
        <v>6</v>
      </c>
      <c r="T81" s="50">
        <f t="shared" si="21"/>
        <v>5</v>
      </c>
      <c r="U81" s="50">
        <f t="shared" si="21"/>
        <v>5</v>
      </c>
      <c r="V81" s="216">
        <f t="shared" si="21"/>
        <v>5</v>
      </c>
      <c r="W81" s="50">
        <f t="shared" si="21"/>
        <v>4</v>
      </c>
      <c r="X81" s="50">
        <f t="shared" si="21"/>
        <v>2</v>
      </c>
      <c r="Y81" s="50">
        <f t="shared" si="21"/>
        <v>2</v>
      </c>
      <c r="Z81" s="50">
        <f t="shared" si="21"/>
        <v>2</v>
      </c>
      <c r="AA81" s="50">
        <f t="shared" si="21"/>
        <v>2</v>
      </c>
      <c r="AB81" s="50">
        <f t="shared" si="21"/>
        <v>2</v>
      </c>
      <c r="AC81" s="41" t="s">
        <v>107</v>
      </c>
      <c r="AD81" s="43">
        <f>AD83/AC83</f>
        <v>0.60951280974380517</v>
      </c>
      <c r="AE81" s="49"/>
      <c r="AF81" s="183"/>
      <c r="AG81" s="183"/>
      <c r="AH81" s="183"/>
      <c r="AI81" s="183"/>
      <c r="AJ81" s="183"/>
      <c r="AK81" s="183"/>
      <c r="AL81" s="183"/>
      <c r="AM81" s="183"/>
      <c r="AN81" s="183"/>
      <c r="AO81" s="183"/>
      <c r="AP81" s="183"/>
      <c r="AQ81" s="183"/>
      <c r="AR81" s="183"/>
      <c r="AS81" s="183"/>
      <c r="AT81" s="183"/>
      <c r="AU81" s="183"/>
      <c r="AV81" s="183"/>
      <c r="AW81" s="183"/>
      <c r="AX81" s="183"/>
      <c r="AY81" s="183"/>
      <c r="AZ81" s="183"/>
      <c r="BA81" s="183"/>
      <c r="BB81" s="183"/>
      <c r="BC81" s="183"/>
      <c r="BD81" s="183"/>
      <c r="BE81" s="400"/>
      <c r="BF81" s="114"/>
      <c r="BG81" s="114"/>
      <c r="BH81" s="114"/>
      <c r="BI81" s="114"/>
      <c r="BJ81" s="114"/>
      <c r="BK81" s="114"/>
      <c r="BL81" s="114"/>
      <c r="BM81" s="114"/>
      <c r="BN81" s="114"/>
      <c r="BO81" s="114"/>
      <c r="BP81" s="114"/>
      <c r="BQ81" s="114"/>
      <c r="BR81" s="114"/>
      <c r="BS81" s="114"/>
      <c r="BT81" s="114"/>
      <c r="BU81" s="114"/>
      <c r="BV81" s="114"/>
      <c r="BW81" s="114"/>
      <c r="BX81" s="114"/>
      <c r="BY81" s="114"/>
      <c r="BZ81" s="114"/>
      <c r="CA81" s="114"/>
      <c r="CB81" s="114"/>
      <c r="CC81" s="114"/>
      <c r="CD81" s="114"/>
      <c r="CE81" s="114"/>
      <c r="CF81" s="114"/>
      <c r="CG81" s="114"/>
      <c r="CH81" s="114"/>
      <c r="CI81" s="114"/>
      <c r="CJ81" s="114"/>
      <c r="CK81" s="114"/>
      <c r="CL81" s="114"/>
      <c r="CM81" s="114"/>
      <c r="CN81" s="114"/>
      <c r="CO81" s="114"/>
      <c r="CP81" s="114"/>
      <c r="CQ81" s="114"/>
      <c r="CR81" s="114"/>
      <c r="CS81" s="114"/>
      <c r="CT81" s="114"/>
      <c r="CU81" s="114"/>
      <c r="CV81" s="114"/>
      <c r="CW81" s="114"/>
      <c r="CX81" s="114"/>
      <c r="CY81" s="114"/>
      <c r="CZ81" s="114"/>
      <c r="DA81" s="114"/>
      <c r="DB81" s="114"/>
      <c r="DC81" s="114"/>
      <c r="DD81" s="114"/>
      <c r="DE81" s="114"/>
      <c r="DF81" s="114"/>
      <c r="DG81" s="114"/>
      <c r="DH81" s="114"/>
      <c r="DI81" s="114"/>
      <c r="DJ81" s="114"/>
      <c r="DK81" s="114"/>
      <c r="DL81" s="114"/>
      <c r="DM81" s="114"/>
      <c r="DN81" s="114"/>
      <c r="DO81" s="114"/>
      <c r="DP81" s="114"/>
      <c r="DQ81" s="114"/>
      <c r="DR81" s="114"/>
      <c r="DS81" s="114"/>
      <c r="DT81" s="114"/>
      <c r="DU81" s="114"/>
      <c r="DV81" s="114"/>
      <c r="DW81" s="121"/>
      <c r="DX81" s="121"/>
      <c r="DY81" s="121"/>
      <c r="DZ81" s="121"/>
      <c r="EA81" s="85"/>
      <c r="EB81" s="85"/>
    </row>
    <row r="82" spans="1:132" s="2" customFormat="1" ht="10.5" customHeight="1" x14ac:dyDescent="0.2">
      <c r="A82" s="1693"/>
      <c r="B82" s="1515"/>
      <c r="C82" s="846" t="s">
        <v>115</v>
      </c>
      <c r="D82" s="102" t="s">
        <v>27</v>
      </c>
      <c r="E82" s="630">
        <v>2</v>
      </c>
      <c r="F82" s="630">
        <v>2</v>
      </c>
      <c r="G82" s="630">
        <v>2</v>
      </c>
      <c r="H82" s="632">
        <v>2</v>
      </c>
      <c r="I82" s="630">
        <v>2</v>
      </c>
      <c r="J82" s="630">
        <v>2</v>
      </c>
      <c r="K82" s="630">
        <v>2</v>
      </c>
      <c r="L82" s="630">
        <v>2</v>
      </c>
      <c r="M82" s="630">
        <v>2</v>
      </c>
      <c r="N82" s="632">
        <v>3</v>
      </c>
      <c r="O82" s="630">
        <v>6</v>
      </c>
      <c r="P82" s="630">
        <v>5</v>
      </c>
      <c r="Q82" s="630">
        <v>2</v>
      </c>
      <c r="R82" s="630">
        <v>5</v>
      </c>
      <c r="S82" s="630">
        <v>6</v>
      </c>
      <c r="T82" s="630">
        <v>5</v>
      </c>
      <c r="U82" s="630">
        <v>5</v>
      </c>
      <c r="V82" s="632">
        <v>5</v>
      </c>
      <c r="W82" s="630">
        <v>4</v>
      </c>
      <c r="X82" s="630">
        <v>2</v>
      </c>
      <c r="Y82" s="630">
        <v>2</v>
      </c>
      <c r="Z82" s="630">
        <v>2</v>
      </c>
      <c r="AA82" s="630">
        <v>2</v>
      </c>
      <c r="AB82" s="630">
        <v>2</v>
      </c>
      <c r="AC82" s="112"/>
      <c r="AD82" s="70"/>
      <c r="AE82" s="49"/>
      <c r="AF82" s="183"/>
      <c r="AG82" s="183"/>
      <c r="AH82" s="183"/>
      <c r="AI82" s="183"/>
      <c r="AJ82" s="183"/>
      <c r="AK82" s="183"/>
      <c r="AL82" s="183"/>
      <c r="AM82" s="183"/>
      <c r="AN82" s="183"/>
      <c r="AO82" s="183"/>
      <c r="AP82" s="183"/>
      <c r="AQ82" s="183"/>
      <c r="AR82" s="183"/>
      <c r="AS82" s="183"/>
      <c r="AT82" s="183"/>
      <c r="AU82" s="183"/>
      <c r="AV82" s="183"/>
      <c r="AW82" s="183"/>
      <c r="AX82" s="183"/>
      <c r="AY82" s="183"/>
      <c r="AZ82" s="183"/>
      <c r="BA82" s="183"/>
      <c r="BB82" s="183"/>
      <c r="BC82" s="183"/>
      <c r="BD82" s="183"/>
      <c r="BE82" s="400"/>
      <c r="BF82" s="114"/>
      <c r="BG82" s="114"/>
      <c r="BH82" s="114"/>
      <c r="BI82" s="114"/>
      <c r="BJ82" s="114"/>
      <c r="BK82" s="114"/>
      <c r="BL82" s="114"/>
      <c r="BM82" s="114"/>
      <c r="BN82" s="114"/>
      <c r="BO82" s="114"/>
      <c r="BP82" s="114"/>
      <c r="BQ82" s="114"/>
      <c r="BR82" s="114"/>
      <c r="BS82" s="114"/>
      <c r="BT82" s="114"/>
      <c r="BU82" s="114"/>
      <c r="BV82" s="114"/>
      <c r="BW82" s="114"/>
      <c r="BX82" s="114"/>
      <c r="BY82" s="114"/>
      <c r="BZ82" s="114"/>
      <c r="CA82" s="114"/>
      <c r="CB82" s="114"/>
      <c r="CC82" s="114"/>
      <c r="CD82" s="114"/>
      <c r="CE82" s="114"/>
      <c r="CF82" s="114"/>
      <c r="CG82" s="114"/>
      <c r="CH82" s="114"/>
      <c r="CI82" s="114"/>
      <c r="CJ82" s="114"/>
      <c r="CK82" s="114"/>
      <c r="CL82" s="114"/>
      <c r="CM82" s="114"/>
      <c r="CN82" s="114"/>
      <c r="CO82" s="114"/>
      <c r="CP82" s="114"/>
      <c r="CQ82" s="114"/>
      <c r="CR82" s="114"/>
      <c r="CS82" s="114"/>
      <c r="CT82" s="114"/>
      <c r="CU82" s="114"/>
      <c r="CV82" s="114"/>
      <c r="CW82" s="114"/>
      <c r="CX82" s="114"/>
      <c r="CY82" s="114"/>
      <c r="CZ82" s="114"/>
      <c r="DA82" s="114"/>
      <c r="DB82" s="114"/>
      <c r="DC82" s="114"/>
      <c r="DD82" s="114"/>
      <c r="DE82" s="114"/>
      <c r="DF82" s="114"/>
      <c r="DG82" s="114"/>
      <c r="DH82" s="114"/>
      <c r="DI82" s="114"/>
      <c r="DJ82" s="114"/>
      <c r="DK82" s="114"/>
      <c r="DL82" s="114"/>
      <c r="DM82" s="114"/>
      <c r="DN82" s="114"/>
      <c r="DO82" s="114"/>
      <c r="DP82" s="114"/>
      <c r="DQ82" s="114"/>
      <c r="DR82" s="114"/>
      <c r="DS82" s="114"/>
      <c r="DT82" s="114"/>
      <c r="DU82" s="114"/>
      <c r="DV82" s="114"/>
      <c r="DW82" s="121"/>
      <c r="DX82" s="121"/>
      <c r="DY82" s="121"/>
      <c r="DZ82" s="121"/>
      <c r="EA82" s="85"/>
      <c r="EB82" s="85"/>
    </row>
    <row r="83" spans="1:132" s="2" customFormat="1" ht="10.5" customHeight="1" x14ac:dyDescent="0.2">
      <c r="A83" s="1693"/>
      <c r="B83" s="1515"/>
      <c r="C83" s="846" t="s">
        <v>908</v>
      </c>
      <c r="D83" s="102" t="s">
        <v>108</v>
      </c>
      <c r="E83" s="42">
        <v>0.10668000000000001</v>
      </c>
      <c r="F83" s="42">
        <v>0.105</v>
      </c>
      <c r="G83" s="42">
        <v>0.10626000000000001</v>
      </c>
      <c r="H83" s="213">
        <v>0.10542</v>
      </c>
      <c r="I83" s="42">
        <v>0.11172</v>
      </c>
      <c r="J83" s="42">
        <v>0.11381999999999999</v>
      </c>
      <c r="K83" s="42">
        <v>0.11508</v>
      </c>
      <c r="L83" s="42">
        <v>0.12515999999999999</v>
      </c>
      <c r="M83" s="42">
        <v>0.12642</v>
      </c>
      <c r="N83" s="213">
        <v>0.16338</v>
      </c>
      <c r="O83" s="42">
        <v>0.30407999999999996</v>
      </c>
      <c r="P83" s="42">
        <v>0.28014</v>
      </c>
      <c r="Q83" s="42">
        <v>0.11550000000000001</v>
      </c>
      <c r="R83" s="42">
        <v>0.28223999999999999</v>
      </c>
      <c r="S83" s="42">
        <v>0.29274</v>
      </c>
      <c r="T83" s="42">
        <v>0.24780000000000002</v>
      </c>
      <c r="U83" s="42">
        <v>0.25662000000000001</v>
      </c>
      <c r="V83" s="213">
        <v>0.27006000000000002</v>
      </c>
      <c r="W83" s="42">
        <v>0.20369999999999999</v>
      </c>
      <c r="X83" s="42">
        <v>0.11466</v>
      </c>
      <c r="Y83" s="42">
        <v>0.12012</v>
      </c>
      <c r="Z83" s="42">
        <v>0.11172</v>
      </c>
      <c r="AA83" s="42">
        <v>0.11256000000000001</v>
      </c>
      <c r="AB83" s="42">
        <v>0.10920000000000001</v>
      </c>
      <c r="AC83" s="41">
        <f>SUM(E83:AB83)</f>
        <v>4.0000800000000005</v>
      </c>
      <c r="AD83" s="43">
        <f>SUM(E84:AB84)</f>
        <v>2.4381000000000004</v>
      </c>
      <c r="AE83" s="49">
        <v>42</v>
      </c>
      <c r="AF83" s="183"/>
      <c r="AG83" s="183"/>
      <c r="AH83" s="183"/>
      <c r="AI83" s="183"/>
      <c r="AJ83" s="183"/>
      <c r="AK83" s="468"/>
      <c r="AL83" s="183"/>
      <c r="AM83" s="183"/>
      <c r="AN83" s="183"/>
      <c r="AO83" s="183"/>
      <c r="AP83" s="183"/>
      <c r="AQ83" s="183"/>
      <c r="AR83" s="183"/>
      <c r="AS83" s="183"/>
      <c r="AT83" s="183"/>
      <c r="AU83" s="183"/>
      <c r="AV83" s="183"/>
      <c r="AW83" s="183"/>
      <c r="AX83" s="183"/>
      <c r="AY83" s="183"/>
      <c r="AZ83" s="183"/>
      <c r="BA83" s="183"/>
      <c r="BB83" s="183"/>
      <c r="BC83" s="183"/>
      <c r="BD83" s="183"/>
      <c r="BE83" s="400"/>
      <c r="BF83" s="114"/>
      <c r="BG83" s="114"/>
      <c r="BH83" s="114"/>
      <c r="BI83" s="114"/>
      <c r="BJ83" s="114"/>
      <c r="BK83" s="114"/>
      <c r="BL83" s="114"/>
      <c r="BM83" s="114"/>
      <c r="BN83" s="114"/>
      <c r="BO83" s="114"/>
      <c r="BP83" s="114"/>
      <c r="BQ83" s="114"/>
      <c r="BR83" s="114"/>
      <c r="BS83" s="114"/>
      <c r="BT83" s="114"/>
      <c r="BU83" s="114"/>
      <c r="BV83" s="114"/>
      <c r="BW83" s="114"/>
      <c r="BX83" s="114"/>
      <c r="BY83" s="114"/>
      <c r="BZ83" s="114"/>
      <c r="CA83" s="114"/>
      <c r="CB83" s="114"/>
      <c r="CC83" s="114"/>
      <c r="CD83" s="114"/>
      <c r="CE83" s="114"/>
      <c r="CF83" s="114"/>
      <c r="CG83" s="114"/>
      <c r="CH83" s="114"/>
      <c r="CI83" s="114"/>
      <c r="CJ83" s="114"/>
      <c r="CK83" s="114"/>
      <c r="CL83" s="114"/>
      <c r="CM83" s="114"/>
      <c r="CN83" s="114"/>
      <c r="CO83" s="114"/>
      <c r="CP83" s="114"/>
      <c r="CQ83" s="114"/>
      <c r="CR83" s="114"/>
      <c r="CS83" s="114"/>
      <c r="CT83" s="114"/>
      <c r="CU83" s="114"/>
      <c r="CV83" s="114"/>
      <c r="CW83" s="114"/>
      <c r="CX83" s="114"/>
      <c r="CY83" s="114"/>
      <c r="CZ83" s="114"/>
      <c r="DA83" s="114"/>
      <c r="DB83" s="114"/>
      <c r="DC83" s="114"/>
      <c r="DD83" s="114"/>
      <c r="DE83" s="114"/>
      <c r="DF83" s="114"/>
      <c r="DG83" s="114"/>
      <c r="DH83" s="114"/>
      <c r="DI83" s="114"/>
      <c r="DJ83" s="114"/>
      <c r="DK83" s="114"/>
      <c r="DL83" s="114"/>
      <c r="DM83" s="114"/>
      <c r="DN83" s="114"/>
      <c r="DO83" s="114"/>
      <c r="DP83" s="114"/>
      <c r="DQ83" s="114"/>
      <c r="DR83" s="114"/>
      <c r="DS83" s="114"/>
      <c r="DT83" s="114"/>
      <c r="DU83" s="114"/>
      <c r="DV83" s="114"/>
      <c r="DW83" s="121"/>
      <c r="DX83" s="121"/>
      <c r="DY83" s="121"/>
      <c r="DZ83" s="121"/>
      <c r="EA83" s="85"/>
      <c r="EB83" s="85"/>
    </row>
    <row r="84" spans="1:132" s="2" customFormat="1" ht="10.5" customHeight="1" x14ac:dyDescent="0.2">
      <c r="A84" s="1693"/>
      <c r="B84" s="1515"/>
      <c r="C84" s="846" t="s">
        <v>908</v>
      </c>
      <c r="D84" s="102" t="s">
        <v>906</v>
      </c>
      <c r="E84" s="42">
        <v>3.5279999999999999E-2</v>
      </c>
      <c r="F84" s="42">
        <v>3.1920000000000004E-2</v>
      </c>
      <c r="G84" s="42">
        <v>3.3180000000000001E-2</v>
      </c>
      <c r="H84" s="213">
        <v>3.8219999999999997E-2</v>
      </c>
      <c r="I84" s="42">
        <v>3.6539999999999996E-2</v>
      </c>
      <c r="J84" s="42">
        <v>3.6119999999999999E-2</v>
      </c>
      <c r="K84" s="42">
        <v>3.5700000000000003E-2</v>
      </c>
      <c r="L84" s="42">
        <v>4.2840000000000003E-2</v>
      </c>
      <c r="M84" s="42">
        <v>4.3679999999999997E-2</v>
      </c>
      <c r="N84" s="213">
        <v>0.11004000000000001</v>
      </c>
      <c r="O84" s="42">
        <v>0.24318000000000001</v>
      </c>
      <c r="P84" s="42">
        <v>0.21503999999999998</v>
      </c>
      <c r="Q84" s="42">
        <v>3.9479999999999994E-2</v>
      </c>
      <c r="R84" s="42">
        <v>0.23436000000000001</v>
      </c>
      <c r="S84" s="42">
        <v>0.23436000000000001</v>
      </c>
      <c r="T84" s="42">
        <v>0.22889999999999999</v>
      </c>
      <c r="U84" s="42">
        <v>0.22344</v>
      </c>
      <c r="V84" s="213">
        <v>0.22512000000000001</v>
      </c>
      <c r="W84" s="42">
        <v>0.15287999999999999</v>
      </c>
      <c r="X84" s="42">
        <v>3.9060000000000004E-2</v>
      </c>
      <c r="Y84" s="42">
        <v>3.8640000000000001E-2</v>
      </c>
      <c r="Z84" s="42">
        <v>3.8640000000000001E-2</v>
      </c>
      <c r="AA84" s="42">
        <v>3.9899999999999998E-2</v>
      </c>
      <c r="AB84" s="42">
        <v>4.1579999999999999E-2</v>
      </c>
      <c r="AC84" s="41"/>
      <c r="AD84" s="43"/>
      <c r="AE84" s="49"/>
      <c r="AF84" s="183"/>
      <c r="AG84" s="183"/>
      <c r="AH84" s="183"/>
      <c r="AI84" s="183"/>
      <c r="AJ84" s="183"/>
      <c r="AK84" s="183"/>
      <c r="AL84" s="183"/>
      <c r="AM84" s="183"/>
      <c r="AN84" s="183"/>
      <c r="AO84" s="183"/>
      <c r="AP84" s="183"/>
      <c r="AQ84" s="183"/>
      <c r="AR84" s="183"/>
      <c r="AS84" s="183"/>
      <c r="AT84" s="183"/>
      <c r="AU84" s="183"/>
      <c r="AV84" s="183"/>
      <c r="AW84" s="183"/>
      <c r="AX84" s="183"/>
      <c r="AY84" s="183"/>
      <c r="AZ84" s="183"/>
      <c r="BA84" s="183"/>
      <c r="BB84" s="183"/>
      <c r="BC84" s="183"/>
      <c r="BD84" s="183"/>
      <c r="BE84" s="400"/>
      <c r="BF84" s="114"/>
      <c r="BG84" s="114"/>
      <c r="BH84" s="114"/>
      <c r="BI84" s="114"/>
      <c r="BJ84" s="114"/>
      <c r="BK84" s="114"/>
      <c r="BL84" s="114"/>
      <c r="BM84" s="114"/>
      <c r="BN84" s="114"/>
      <c r="BO84" s="114"/>
      <c r="BP84" s="114"/>
      <c r="BQ84" s="114"/>
      <c r="BR84" s="114"/>
      <c r="BS84" s="114"/>
      <c r="BT84" s="114"/>
      <c r="BU84" s="114"/>
      <c r="BV84" s="114"/>
      <c r="BW84" s="114"/>
      <c r="BX84" s="114"/>
      <c r="BY84" s="114"/>
      <c r="BZ84" s="114"/>
      <c r="CA84" s="114"/>
      <c r="CB84" s="114"/>
      <c r="CC84" s="114"/>
      <c r="CD84" s="114"/>
      <c r="CE84" s="114"/>
      <c r="CF84" s="114"/>
      <c r="CG84" s="114"/>
      <c r="CH84" s="114"/>
      <c r="CI84" s="114"/>
      <c r="CJ84" s="114"/>
      <c r="CK84" s="114"/>
      <c r="CL84" s="114"/>
      <c r="CM84" s="114"/>
      <c r="CN84" s="114"/>
      <c r="CO84" s="114"/>
      <c r="CP84" s="114"/>
      <c r="CQ84" s="114"/>
      <c r="CR84" s="114"/>
      <c r="CS84" s="114"/>
      <c r="CT84" s="114"/>
      <c r="CU84" s="114"/>
      <c r="CV84" s="114"/>
      <c r="CW84" s="114"/>
      <c r="CX84" s="114"/>
      <c r="CY84" s="114"/>
      <c r="CZ84" s="114"/>
      <c r="DA84" s="114"/>
      <c r="DB84" s="114"/>
      <c r="DC84" s="114"/>
      <c r="DD84" s="114"/>
      <c r="DE84" s="114"/>
      <c r="DF84" s="114"/>
      <c r="DG84" s="114"/>
      <c r="DH84" s="114"/>
      <c r="DI84" s="114"/>
      <c r="DJ84" s="114"/>
      <c r="DK84" s="114"/>
      <c r="DL84" s="114"/>
      <c r="DM84" s="114"/>
      <c r="DN84" s="114"/>
      <c r="DO84" s="114"/>
      <c r="DP84" s="114"/>
      <c r="DQ84" s="114"/>
      <c r="DR84" s="114"/>
      <c r="DS84" s="114"/>
      <c r="DT84" s="114"/>
      <c r="DU84" s="114"/>
      <c r="DV84" s="114"/>
      <c r="DW84" s="121"/>
      <c r="DX84" s="121"/>
      <c r="DY84" s="121"/>
      <c r="DZ84" s="121"/>
      <c r="EA84" s="85"/>
      <c r="EB84" s="85"/>
    </row>
    <row r="85" spans="1:132" s="2" customFormat="1" ht="10.5" customHeight="1" x14ac:dyDescent="0.2">
      <c r="A85" s="1693"/>
      <c r="B85" s="1516"/>
      <c r="C85" s="846" t="s">
        <v>908</v>
      </c>
      <c r="D85" s="103" t="s">
        <v>907</v>
      </c>
      <c r="E85" s="104">
        <v>0</v>
      </c>
      <c r="F85" s="104">
        <v>0</v>
      </c>
      <c r="G85" s="104">
        <v>0</v>
      </c>
      <c r="H85" s="213">
        <v>0</v>
      </c>
      <c r="I85" s="104">
        <v>0</v>
      </c>
      <c r="J85" s="104">
        <v>0</v>
      </c>
      <c r="K85" s="104">
        <v>0</v>
      </c>
      <c r="L85" s="104">
        <v>0</v>
      </c>
      <c r="M85" s="104">
        <v>0</v>
      </c>
      <c r="N85" s="213">
        <v>0</v>
      </c>
      <c r="O85" s="104">
        <v>0</v>
      </c>
      <c r="P85" s="104">
        <v>0</v>
      </c>
      <c r="Q85" s="104">
        <v>0</v>
      </c>
      <c r="R85" s="104">
        <v>0</v>
      </c>
      <c r="S85" s="104">
        <v>0</v>
      </c>
      <c r="T85" s="104">
        <v>0</v>
      </c>
      <c r="U85" s="104">
        <v>0</v>
      </c>
      <c r="V85" s="213">
        <v>0</v>
      </c>
      <c r="W85" s="104">
        <v>0</v>
      </c>
      <c r="X85" s="104">
        <v>0</v>
      </c>
      <c r="Y85" s="104">
        <v>0</v>
      </c>
      <c r="Z85" s="104">
        <v>0</v>
      </c>
      <c r="AA85" s="104">
        <v>0</v>
      </c>
      <c r="AB85" s="104">
        <v>0</v>
      </c>
      <c r="AC85" s="41"/>
      <c r="AD85" s="43"/>
      <c r="AE85" s="49"/>
      <c r="AF85" s="183"/>
      <c r="AG85" s="183"/>
      <c r="AH85" s="183"/>
      <c r="AI85" s="183"/>
      <c r="AJ85" s="183"/>
      <c r="AK85" s="183"/>
      <c r="AL85" s="183"/>
      <c r="AM85" s="183"/>
      <c r="AN85" s="183"/>
      <c r="AO85" s="183"/>
      <c r="AP85" s="183"/>
      <c r="AQ85" s="183"/>
      <c r="AR85" s="183"/>
      <c r="AS85" s="183"/>
      <c r="AT85" s="183"/>
      <c r="AU85" s="183"/>
      <c r="AV85" s="183"/>
      <c r="AW85" s="183"/>
      <c r="AX85" s="183"/>
      <c r="AY85" s="183"/>
      <c r="AZ85" s="183"/>
      <c r="BA85" s="183"/>
      <c r="BB85" s="183"/>
      <c r="BC85" s="183"/>
      <c r="BD85" s="183"/>
      <c r="BE85" s="400"/>
      <c r="BF85" s="114"/>
      <c r="BG85" s="114"/>
      <c r="BH85" s="114"/>
      <c r="BI85" s="114"/>
      <c r="BJ85" s="114"/>
      <c r="BK85" s="114"/>
      <c r="BL85" s="114"/>
      <c r="BM85" s="114"/>
      <c r="BN85" s="114"/>
      <c r="BO85" s="114"/>
      <c r="BP85" s="114"/>
      <c r="BQ85" s="114"/>
      <c r="BR85" s="114"/>
      <c r="BS85" s="114"/>
      <c r="BT85" s="114"/>
      <c r="BU85" s="114"/>
      <c r="BV85" s="114"/>
      <c r="BW85" s="114"/>
      <c r="BX85" s="114"/>
      <c r="BY85" s="114"/>
      <c r="BZ85" s="114"/>
      <c r="CA85" s="114"/>
      <c r="CB85" s="114"/>
      <c r="CC85" s="114"/>
      <c r="CD85" s="114"/>
      <c r="CE85" s="114"/>
      <c r="CF85" s="114"/>
      <c r="CG85" s="114"/>
      <c r="CH85" s="114"/>
      <c r="CI85" s="114"/>
      <c r="CJ85" s="114"/>
      <c r="CK85" s="114"/>
      <c r="CL85" s="114"/>
      <c r="CM85" s="114"/>
      <c r="CN85" s="114"/>
      <c r="CO85" s="114"/>
      <c r="CP85" s="114"/>
      <c r="CQ85" s="114"/>
      <c r="CR85" s="114"/>
      <c r="CS85" s="114"/>
      <c r="CT85" s="114"/>
      <c r="CU85" s="114"/>
      <c r="CV85" s="114"/>
      <c r="CW85" s="114"/>
      <c r="CX85" s="114"/>
      <c r="CY85" s="114"/>
      <c r="CZ85" s="114"/>
      <c r="DA85" s="114"/>
      <c r="DB85" s="114"/>
      <c r="DC85" s="114"/>
      <c r="DD85" s="114"/>
      <c r="DE85" s="114"/>
      <c r="DF85" s="114"/>
      <c r="DG85" s="114"/>
      <c r="DH85" s="114"/>
      <c r="DI85" s="114"/>
      <c r="DJ85" s="114"/>
      <c r="DK85" s="114"/>
      <c r="DL85" s="114"/>
      <c r="DM85" s="114"/>
      <c r="DN85" s="114"/>
      <c r="DO85" s="114"/>
      <c r="DP85" s="114"/>
      <c r="DQ85" s="114"/>
      <c r="DR85" s="114"/>
      <c r="DS85" s="114"/>
      <c r="DT85" s="114"/>
      <c r="DU85" s="114"/>
      <c r="DV85" s="114"/>
      <c r="DW85" s="121"/>
      <c r="DX85" s="121"/>
      <c r="DY85" s="121"/>
      <c r="DZ85" s="121"/>
      <c r="EA85" s="85"/>
      <c r="EB85" s="85"/>
    </row>
    <row r="86" spans="1:132" s="2" customFormat="1" ht="10.5" customHeight="1" thickBot="1" x14ac:dyDescent="0.25">
      <c r="A86" s="1694"/>
      <c r="B86" s="1517"/>
      <c r="C86" s="197"/>
      <c r="D86" s="166" t="s">
        <v>35</v>
      </c>
      <c r="E86" s="45">
        <f>(E84-E85)/E83</f>
        <v>0.3307086614173228</v>
      </c>
      <c r="F86" s="45">
        <f t="shared" ref="F86:AB86" si="22">(F84-F85)/F83</f>
        <v>0.30400000000000005</v>
      </c>
      <c r="G86" s="45">
        <f t="shared" si="22"/>
        <v>0.31225296442687744</v>
      </c>
      <c r="H86" s="214">
        <f t="shared" si="22"/>
        <v>0.3625498007968127</v>
      </c>
      <c r="I86" s="45">
        <f t="shared" si="22"/>
        <v>0.32706766917293228</v>
      </c>
      <c r="J86" s="45">
        <f t="shared" si="22"/>
        <v>0.31734317343173435</v>
      </c>
      <c r="K86" s="45">
        <f t="shared" si="22"/>
        <v>0.31021897810218979</v>
      </c>
      <c r="L86" s="45">
        <f t="shared" si="22"/>
        <v>0.34228187919463093</v>
      </c>
      <c r="M86" s="45">
        <f t="shared" si="22"/>
        <v>0.34551495016611294</v>
      </c>
      <c r="N86" s="214">
        <f t="shared" si="22"/>
        <v>0.67352185089974304</v>
      </c>
      <c r="O86" s="45">
        <f t="shared" si="22"/>
        <v>0.79972375690607744</v>
      </c>
      <c r="P86" s="45">
        <f t="shared" si="22"/>
        <v>0.76761619190404795</v>
      </c>
      <c r="Q86" s="45">
        <f t="shared" si="22"/>
        <v>0.34181818181818174</v>
      </c>
      <c r="R86" s="45">
        <f t="shared" si="22"/>
        <v>0.8303571428571429</v>
      </c>
      <c r="S86" s="45">
        <f t="shared" si="22"/>
        <v>0.80057388809182217</v>
      </c>
      <c r="T86" s="45">
        <f t="shared" si="22"/>
        <v>0.9237288135593219</v>
      </c>
      <c r="U86" s="45">
        <f t="shared" si="22"/>
        <v>0.87070376432078556</v>
      </c>
      <c r="V86" s="214">
        <f t="shared" si="22"/>
        <v>0.83359253499222397</v>
      </c>
      <c r="W86" s="45">
        <f t="shared" si="22"/>
        <v>0.75051546391752577</v>
      </c>
      <c r="X86" s="45">
        <f t="shared" si="22"/>
        <v>0.34065934065934073</v>
      </c>
      <c r="Y86" s="45">
        <f t="shared" si="22"/>
        <v>0.32167832167832167</v>
      </c>
      <c r="Z86" s="45">
        <f t="shared" si="22"/>
        <v>0.34586466165413532</v>
      </c>
      <c r="AA86" s="45">
        <f t="shared" si="22"/>
        <v>0.35447761194029848</v>
      </c>
      <c r="AB86" s="45">
        <f t="shared" si="22"/>
        <v>0.38076923076923075</v>
      </c>
      <c r="AC86" s="41"/>
      <c r="AD86" s="43"/>
      <c r="AE86" s="49"/>
      <c r="AF86" s="183"/>
      <c r="AG86" s="183"/>
      <c r="AH86" s="183"/>
      <c r="AI86" s="183"/>
      <c r="AJ86" s="183"/>
      <c r="AK86" s="183"/>
      <c r="AL86" s="183"/>
      <c r="AM86" s="183"/>
      <c r="AN86" s="183"/>
      <c r="AO86" s="183"/>
      <c r="AP86" s="183"/>
      <c r="AQ86" s="183"/>
      <c r="AR86" s="183"/>
      <c r="AS86" s="183"/>
      <c r="AT86" s="183"/>
      <c r="AU86" s="183"/>
      <c r="AV86" s="183"/>
      <c r="AW86" s="183"/>
      <c r="AX86" s="183"/>
      <c r="AY86" s="183"/>
      <c r="AZ86" s="183"/>
      <c r="BA86" s="183"/>
      <c r="BB86" s="183"/>
      <c r="BC86" s="183"/>
      <c r="BD86" s="183"/>
      <c r="BE86" s="400"/>
      <c r="BF86" s="114"/>
      <c r="BG86" s="114"/>
      <c r="BH86" s="114"/>
      <c r="BI86" s="114"/>
      <c r="BJ86" s="114"/>
      <c r="BK86" s="114"/>
      <c r="BL86" s="114"/>
      <c r="BM86" s="114"/>
      <c r="BN86" s="114"/>
      <c r="BO86" s="114"/>
      <c r="BP86" s="114"/>
      <c r="BQ86" s="114"/>
      <c r="BR86" s="114"/>
      <c r="BS86" s="114"/>
      <c r="BT86" s="114"/>
      <c r="BU86" s="114"/>
      <c r="BV86" s="114"/>
      <c r="BW86" s="114"/>
      <c r="BX86" s="114"/>
      <c r="BY86" s="114"/>
      <c r="BZ86" s="114"/>
      <c r="CA86" s="114"/>
      <c r="CB86" s="114"/>
      <c r="CC86" s="114"/>
      <c r="CD86" s="114"/>
      <c r="CE86" s="114"/>
      <c r="CF86" s="114"/>
      <c r="CG86" s="114"/>
      <c r="CH86" s="114"/>
      <c r="CI86" s="114"/>
      <c r="CJ86" s="114"/>
      <c r="CK86" s="114"/>
      <c r="CL86" s="114"/>
      <c r="CM86" s="114"/>
      <c r="CN86" s="114"/>
      <c r="CO86" s="114"/>
      <c r="CP86" s="114"/>
      <c r="CQ86" s="114"/>
      <c r="CR86" s="114"/>
      <c r="CS86" s="114"/>
      <c r="CT86" s="114"/>
      <c r="CU86" s="114"/>
      <c r="CV86" s="114"/>
      <c r="CW86" s="114"/>
      <c r="CX86" s="114"/>
      <c r="CY86" s="114"/>
      <c r="CZ86" s="114"/>
      <c r="DA86" s="114"/>
      <c r="DB86" s="114"/>
      <c r="DC86" s="114"/>
      <c r="DD86" s="114"/>
      <c r="DE86" s="114"/>
      <c r="DF86" s="114"/>
      <c r="DG86" s="114"/>
      <c r="DH86" s="114"/>
      <c r="DI86" s="114"/>
      <c r="DJ86" s="114"/>
      <c r="DK86" s="114"/>
      <c r="DL86" s="114"/>
      <c r="DM86" s="114"/>
      <c r="DN86" s="114"/>
      <c r="DO86" s="114"/>
      <c r="DP86" s="114"/>
      <c r="DQ86" s="114"/>
      <c r="DR86" s="114"/>
      <c r="DS86" s="114"/>
      <c r="DT86" s="114"/>
      <c r="DU86" s="114"/>
      <c r="DV86" s="114"/>
      <c r="DW86" s="121"/>
      <c r="DX86" s="121"/>
      <c r="DY86" s="121"/>
      <c r="DZ86" s="121"/>
      <c r="EA86" s="85"/>
      <c r="EB86" s="85"/>
    </row>
    <row r="87" spans="1:132" s="2" customFormat="1" ht="10.5" customHeight="1" x14ac:dyDescent="0.2">
      <c r="A87" s="1682"/>
      <c r="B87" s="1524" t="s">
        <v>133</v>
      </c>
      <c r="C87" s="695" t="s">
        <v>118</v>
      </c>
      <c r="D87" s="726" t="s">
        <v>27</v>
      </c>
      <c r="E87" s="50">
        <f>ROUND(SQRT(E89^2+(E90-E91)^2)*1000/(1.73*E51),0)</f>
        <v>45</v>
      </c>
      <c r="F87" s="50">
        <f t="shared" ref="F87:AB87" si="23">ROUND(SQRT(F89^2+(F90-F91)^2)*1000/(1.73*F51),0)</f>
        <v>44</v>
      </c>
      <c r="G87" s="50">
        <f t="shared" si="23"/>
        <v>45</v>
      </c>
      <c r="H87" s="216">
        <f t="shared" si="23"/>
        <v>44</v>
      </c>
      <c r="I87" s="50">
        <f t="shared" si="23"/>
        <v>44</v>
      </c>
      <c r="J87" s="50">
        <f t="shared" si="23"/>
        <v>45</v>
      </c>
      <c r="K87" s="50">
        <f t="shared" si="23"/>
        <v>45</v>
      </c>
      <c r="L87" s="50">
        <f t="shared" si="23"/>
        <v>46</v>
      </c>
      <c r="M87" s="50">
        <f t="shared" si="23"/>
        <v>47</v>
      </c>
      <c r="N87" s="216">
        <f t="shared" si="23"/>
        <v>46</v>
      </c>
      <c r="O87" s="50">
        <f t="shared" si="23"/>
        <v>47</v>
      </c>
      <c r="P87" s="50">
        <f t="shared" si="23"/>
        <v>47</v>
      </c>
      <c r="Q87" s="50">
        <f t="shared" si="23"/>
        <v>47</v>
      </c>
      <c r="R87" s="50">
        <f t="shared" si="23"/>
        <v>49</v>
      </c>
      <c r="S87" s="50">
        <f t="shared" si="23"/>
        <v>49</v>
      </c>
      <c r="T87" s="50">
        <f t="shared" si="23"/>
        <v>49</v>
      </c>
      <c r="U87" s="50">
        <f t="shared" si="23"/>
        <v>49</v>
      </c>
      <c r="V87" s="216">
        <f t="shared" si="23"/>
        <v>49</v>
      </c>
      <c r="W87" s="50">
        <f t="shared" si="23"/>
        <v>49</v>
      </c>
      <c r="X87" s="50">
        <f t="shared" si="23"/>
        <v>49</v>
      </c>
      <c r="Y87" s="50">
        <f t="shared" si="23"/>
        <v>48</v>
      </c>
      <c r="Z87" s="50">
        <f t="shared" si="23"/>
        <v>47</v>
      </c>
      <c r="AA87" s="50">
        <f t="shared" si="23"/>
        <v>46</v>
      </c>
      <c r="AB87" s="50">
        <f t="shared" si="23"/>
        <v>46</v>
      </c>
      <c r="AC87" s="41" t="s">
        <v>107</v>
      </c>
      <c r="AD87" s="43">
        <f>AD89/AC89</f>
        <v>0.13824363249594043</v>
      </c>
      <c r="AE87" s="49"/>
      <c r="AF87" s="183"/>
      <c r="AG87" s="183"/>
      <c r="AH87" s="183"/>
      <c r="AI87" s="183"/>
      <c r="AJ87" s="183"/>
      <c r="AK87" s="183"/>
      <c r="AL87" s="183"/>
      <c r="AM87" s="183"/>
      <c r="AN87" s="183"/>
      <c r="AO87" s="183"/>
      <c r="AP87" s="183"/>
      <c r="AQ87" s="183"/>
      <c r="AR87" s="183"/>
      <c r="AS87" s="183"/>
      <c r="AT87" s="183"/>
      <c r="AU87" s="183"/>
      <c r="AV87" s="183"/>
      <c r="AW87" s="183"/>
      <c r="AX87" s="183"/>
      <c r="AY87" s="183"/>
      <c r="AZ87" s="183"/>
      <c r="BA87" s="183"/>
      <c r="BB87" s="183"/>
      <c r="BC87" s="183"/>
      <c r="BD87" s="183"/>
      <c r="BE87" s="400"/>
      <c r="BF87" s="114"/>
      <c r="BG87" s="114"/>
      <c r="BH87" s="114"/>
      <c r="BI87" s="114"/>
      <c r="BJ87" s="114"/>
      <c r="BK87" s="114"/>
      <c r="BL87" s="114"/>
      <c r="BM87" s="114"/>
      <c r="BN87" s="114"/>
      <c r="BO87" s="114"/>
      <c r="BP87" s="114"/>
      <c r="BQ87" s="114"/>
      <c r="BR87" s="114"/>
      <c r="BS87" s="114"/>
      <c r="BT87" s="114"/>
      <c r="BU87" s="114"/>
      <c r="BV87" s="114"/>
      <c r="BW87" s="114"/>
      <c r="BX87" s="114"/>
      <c r="BY87" s="114"/>
      <c r="BZ87" s="114"/>
      <c r="CA87" s="114"/>
      <c r="CB87" s="114"/>
      <c r="CC87" s="114"/>
      <c r="CD87" s="114"/>
      <c r="CE87" s="114"/>
      <c r="CF87" s="114"/>
      <c r="CG87" s="114"/>
      <c r="CH87" s="114"/>
      <c r="CI87" s="114"/>
      <c r="CJ87" s="114"/>
      <c r="CK87" s="114"/>
      <c r="CL87" s="114"/>
      <c r="CM87" s="114"/>
      <c r="CN87" s="114"/>
      <c r="CO87" s="114"/>
      <c r="CP87" s="114"/>
      <c r="CQ87" s="114"/>
      <c r="CR87" s="114"/>
      <c r="CS87" s="114"/>
      <c r="CT87" s="114"/>
      <c r="CU87" s="114"/>
      <c r="CV87" s="114"/>
      <c r="CW87" s="114"/>
      <c r="CX87" s="114"/>
      <c r="CY87" s="114"/>
      <c r="CZ87" s="114"/>
      <c r="DA87" s="114"/>
      <c r="DB87" s="114"/>
      <c r="DC87" s="114"/>
      <c r="DD87" s="114"/>
      <c r="DE87" s="114"/>
      <c r="DF87" s="114"/>
      <c r="DG87" s="114"/>
      <c r="DH87" s="114"/>
      <c r="DI87" s="114"/>
      <c r="DJ87" s="114"/>
      <c r="DK87" s="114"/>
      <c r="DL87" s="114"/>
      <c r="DM87" s="114"/>
      <c r="DN87" s="114"/>
      <c r="DO87" s="114"/>
      <c r="DP87" s="114"/>
      <c r="DQ87" s="114"/>
      <c r="DR87" s="114"/>
      <c r="DS87" s="114"/>
      <c r="DT87" s="114"/>
      <c r="DU87" s="114"/>
      <c r="DV87" s="114"/>
      <c r="DW87" s="121"/>
      <c r="DX87" s="121"/>
      <c r="DY87" s="121"/>
      <c r="DZ87" s="121"/>
      <c r="EA87" s="85"/>
      <c r="EB87" s="85"/>
    </row>
    <row r="88" spans="1:132" s="2" customFormat="1" ht="10.5" customHeight="1" x14ac:dyDescent="0.2">
      <c r="A88" s="1683"/>
      <c r="B88" s="1511"/>
      <c r="C88" s="846" t="s">
        <v>115</v>
      </c>
      <c r="D88" s="102" t="s">
        <v>27</v>
      </c>
      <c r="E88" s="630">
        <v>44</v>
      </c>
      <c r="F88" s="630">
        <v>43</v>
      </c>
      <c r="G88" s="630">
        <v>45</v>
      </c>
      <c r="H88" s="632">
        <v>43</v>
      </c>
      <c r="I88" s="630">
        <v>45</v>
      </c>
      <c r="J88" s="630">
        <v>43</v>
      </c>
      <c r="K88" s="630">
        <v>46</v>
      </c>
      <c r="L88" s="630">
        <v>47</v>
      </c>
      <c r="M88" s="630">
        <v>45</v>
      </c>
      <c r="N88" s="632">
        <v>46</v>
      </c>
      <c r="O88" s="630">
        <v>49</v>
      </c>
      <c r="P88" s="630">
        <v>47</v>
      </c>
      <c r="Q88" s="630">
        <v>49</v>
      </c>
      <c r="R88" s="630">
        <v>50</v>
      </c>
      <c r="S88" s="630">
        <v>48</v>
      </c>
      <c r="T88" s="630">
        <v>50</v>
      </c>
      <c r="U88" s="630">
        <v>49</v>
      </c>
      <c r="V88" s="632">
        <v>49</v>
      </c>
      <c r="W88" s="630">
        <v>49</v>
      </c>
      <c r="X88" s="630">
        <v>50</v>
      </c>
      <c r="Y88" s="630">
        <v>47</v>
      </c>
      <c r="Z88" s="630">
        <v>47</v>
      </c>
      <c r="AA88" s="630">
        <v>45</v>
      </c>
      <c r="AB88" s="630">
        <v>46</v>
      </c>
      <c r="AC88" s="112"/>
      <c r="AD88" s="70"/>
      <c r="AE88" s="49"/>
      <c r="AF88" s="183"/>
      <c r="AG88" s="468"/>
      <c r="AH88" s="468"/>
      <c r="AI88" s="468"/>
      <c r="AJ88" s="468"/>
      <c r="AK88" s="468"/>
      <c r="AL88" s="468"/>
      <c r="AM88" s="468"/>
      <c r="AN88" s="468"/>
      <c r="AO88" s="468"/>
      <c r="AP88" s="468"/>
      <c r="AQ88" s="468"/>
      <c r="AR88" s="468"/>
      <c r="AS88" s="468"/>
      <c r="AT88" s="468"/>
      <c r="AU88" s="468"/>
      <c r="AV88" s="468"/>
      <c r="AW88" s="468"/>
      <c r="AX88" s="468"/>
      <c r="AY88" s="468"/>
      <c r="AZ88" s="468"/>
      <c r="BA88" s="468"/>
      <c r="BB88" s="468"/>
      <c r="BC88" s="468"/>
      <c r="BD88" s="468"/>
      <c r="BE88" s="400"/>
      <c r="BF88" s="114"/>
      <c r="BG88" s="114"/>
      <c r="BH88" s="114"/>
      <c r="BI88" s="114"/>
      <c r="BJ88" s="114"/>
      <c r="BK88" s="114"/>
      <c r="BL88" s="114"/>
      <c r="BM88" s="114"/>
      <c r="BN88" s="114"/>
      <c r="BO88" s="114"/>
      <c r="BP88" s="114"/>
      <c r="BQ88" s="114"/>
      <c r="BR88" s="114"/>
      <c r="BS88" s="114"/>
      <c r="BT88" s="114"/>
      <c r="BU88" s="114"/>
      <c r="BV88" s="114"/>
      <c r="BW88" s="114"/>
      <c r="BX88" s="114"/>
      <c r="BY88" s="114"/>
      <c r="BZ88" s="114"/>
      <c r="CA88" s="114"/>
      <c r="CB88" s="114"/>
      <c r="CC88" s="114"/>
      <c r="CD88" s="114"/>
      <c r="CE88" s="114"/>
      <c r="CF88" s="114"/>
      <c r="CG88" s="114"/>
      <c r="CH88" s="114"/>
      <c r="CI88" s="114"/>
      <c r="CJ88" s="114"/>
      <c r="CK88" s="114"/>
      <c r="CL88" s="114"/>
      <c r="CM88" s="114"/>
      <c r="CN88" s="114"/>
      <c r="CO88" s="114"/>
      <c r="CP88" s="114"/>
      <c r="CQ88" s="114"/>
      <c r="CR88" s="114"/>
      <c r="CS88" s="114"/>
      <c r="CT88" s="114"/>
      <c r="CU88" s="114"/>
      <c r="CV88" s="114"/>
      <c r="CW88" s="114"/>
      <c r="CX88" s="114"/>
      <c r="CY88" s="114"/>
      <c r="CZ88" s="114"/>
      <c r="DA88" s="114"/>
      <c r="DB88" s="114"/>
      <c r="DC88" s="114"/>
      <c r="DD88" s="114"/>
      <c r="DE88" s="114"/>
      <c r="DF88" s="114"/>
      <c r="DG88" s="114"/>
      <c r="DH88" s="114"/>
      <c r="DI88" s="114"/>
      <c r="DJ88" s="114"/>
      <c r="DK88" s="114"/>
      <c r="DL88" s="114"/>
      <c r="DM88" s="114"/>
      <c r="DN88" s="114"/>
      <c r="DO88" s="114"/>
      <c r="DP88" s="114"/>
      <c r="DQ88" s="114"/>
      <c r="DR88" s="114"/>
      <c r="DS88" s="114"/>
      <c r="DT88" s="114"/>
      <c r="DU88" s="114"/>
      <c r="DV88" s="114"/>
      <c r="DW88" s="121"/>
      <c r="DX88" s="121"/>
      <c r="DY88" s="121"/>
      <c r="DZ88" s="121"/>
      <c r="EA88" s="85"/>
      <c r="EB88" s="85"/>
    </row>
    <row r="89" spans="1:132" s="2" customFormat="1" ht="10.5" customHeight="1" x14ac:dyDescent="0.2">
      <c r="A89" s="1683"/>
      <c r="B89" s="1511"/>
      <c r="C89" s="846" t="s">
        <v>908</v>
      </c>
      <c r="D89" s="102" t="s">
        <v>108</v>
      </c>
      <c r="E89" s="42">
        <v>2.9565199999999998</v>
      </c>
      <c r="F89" s="42">
        <v>2.9091999999999998</v>
      </c>
      <c r="G89" s="42">
        <v>2.9458800000000003</v>
      </c>
      <c r="H89" s="213">
        <v>2.8960400000000002</v>
      </c>
      <c r="I89" s="42">
        <v>2.9010799999999999</v>
      </c>
      <c r="J89" s="42">
        <v>2.9581999999999997</v>
      </c>
      <c r="K89" s="42">
        <v>2.9772399999999997</v>
      </c>
      <c r="L89" s="42">
        <v>3.04304</v>
      </c>
      <c r="M89" s="42">
        <v>3.0920399999999999</v>
      </c>
      <c r="N89" s="213">
        <v>3.0500400000000001</v>
      </c>
      <c r="O89" s="42">
        <v>3.0785999999999998</v>
      </c>
      <c r="P89" s="42">
        <v>3.1127600000000002</v>
      </c>
      <c r="Q89" s="42">
        <v>3.1267600000000004</v>
      </c>
      <c r="R89" s="42">
        <v>3.2331599999999998</v>
      </c>
      <c r="S89" s="42">
        <v>3.2376399999999999</v>
      </c>
      <c r="T89" s="42">
        <v>3.2549999999999999</v>
      </c>
      <c r="U89" s="42">
        <v>3.1984400000000002</v>
      </c>
      <c r="V89" s="213">
        <v>3.21496</v>
      </c>
      <c r="W89" s="42">
        <v>3.20404</v>
      </c>
      <c r="X89" s="42">
        <v>3.2239200000000001</v>
      </c>
      <c r="Y89" s="42">
        <v>3.1665199999999998</v>
      </c>
      <c r="Z89" s="42">
        <v>3.09456</v>
      </c>
      <c r="AA89" s="42">
        <v>3.0631999999999997</v>
      </c>
      <c r="AB89" s="42">
        <v>3.0351999999999997</v>
      </c>
      <c r="AC89" s="41">
        <f>SUM(E89:AB89)</f>
        <v>73.974040000000002</v>
      </c>
      <c r="AD89" s="43">
        <f>SUM(E90:AB90)</f>
        <v>10.226439999999998</v>
      </c>
      <c r="AE89" s="49">
        <v>28</v>
      </c>
      <c r="AF89" s="183"/>
      <c r="AG89" s="183"/>
      <c r="AH89" s="183"/>
      <c r="AI89" s="183"/>
      <c r="AJ89" s="183"/>
      <c r="AK89" s="183"/>
      <c r="AL89" s="183"/>
      <c r="AM89" s="183"/>
      <c r="AN89" s="183"/>
      <c r="AO89" s="468"/>
      <c r="AP89" s="183"/>
      <c r="AQ89" s="183"/>
      <c r="AR89" s="183"/>
      <c r="AS89" s="183"/>
      <c r="AT89" s="183"/>
      <c r="AU89" s="183"/>
      <c r="AV89" s="183"/>
      <c r="AW89" s="183"/>
      <c r="AX89" s="183"/>
      <c r="AY89" s="183"/>
      <c r="AZ89" s="183"/>
      <c r="BA89" s="183"/>
      <c r="BB89" s="183"/>
      <c r="BC89" s="183"/>
      <c r="BD89" s="183"/>
      <c r="BE89" s="400"/>
      <c r="BF89" s="114"/>
      <c r="BG89" s="114"/>
      <c r="BH89" s="114"/>
      <c r="BI89" s="114"/>
      <c r="BJ89" s="114"/>
      <c r="BK89" s="114"/>
      <c r="BL89" s="114"/>
      <c r="BM89" s="114"/>
      <c r="BN89" s="114"/>
      <c r="BO89" s="114"/>
      <c r="BP89" s="114"/>
      <c r="BQ89" s="114"/>
      <c r="BR89" s="114"/>
      <c r="BS89" s="114"/>
      <c r="BT89" s="114"/>
      <c r="BU89" s="114"/>
      <c r="BV89" s="114"/>
      <c r="BW89" s="114"/>
      <c r="BX89" s="114"/>
      <c r="BY89" s="114"/>
      <c r="BZ89" s="114"/>
      <c r="CA89" s="114"/>
      <c r="CB89" s="114"/>
      <c r="CC89" s="114"/>
      <c r="CD89" s="114"/>
      <c r="CE89" s="114"/>
      <c r="CF89" s="114"/>
      <c r="CG89" s="114"/>
      <c r="CH89" s="114"/>
      <c r="CI89" s="114"/>
      <c r="CJ89" s="114"/>
      <c r="CK89" s="114"/>
      <c r="CL89" s="114"/>
      <c r="CM89" s="114"/>
      <c r="CN89" s="114"/>
      <c r="CO89" s="114"/>
      <c r="CP89" s="114"/>
      <c r="CQ89" s="114"/>
      <c r="CR89" s="114"/>
      <c r="CS89" s="114"/>
      <c r="CT89" s="114"/>
      <c r="CU89" s="114"/>
      <c r="CV89" s="114"/>
      <c r="CW89" s="114"/>
      <c r="CX89" s="114"/>
      <c r="CY89" s="114"/>
      <c r="CZ89" s="114"/>
      <c r="DA89" s="114"/>
      <c r="DB89" s="114"/>
      <c r="DC89" s="114"/>
      <c r="DD89" s="114"/>
      <c r="DE89" s="114"/>
      <c r="DF89" s="114"/>
      <c r="DG89" s="114"/>
      <c r="DH89" s="114"/>
      <c r="DI89" s="114"/>
      <c r="DJ89" s="114"/>
      <c r="DK89" s="114"/>
      <c r="DL89" s="114"/>
      <c r="DM89" s="114"/>
      <c r="DN89" s="114"/>
      <c r="DO89" s="114"/>
      <c r="DP89" s="114"/>
      <c r="DQ89" s="114"/>
      <c r="DR89" s="114"/>
      <c r="DS89" s="114"/>
      <c r="DT89" s="114"/>
      <c r="DU89" s="114"/>
      <c r="DV89" s="114"/>
      <c r="DW89" s="121"/>
      <c r="DX89" s="121"/>
      <c r="DY89" s="121"/>
      <c r="DZ89" s="121"/>
      <c r="EA89" s="85"/>
      <c r="EB89" s="85"/>
    </row>
    <row r="90" spans="1:132" s="2" customFormat="1" ht="10.5" customHeight="1" x14ac:dyDescent="0.2">
      <c r="A90" s="1683"/>
      <c r="B90" s="1511"/>
      <c r="C90" s="846" t="s">
        <v>908</v>
      </c>
      <c r="D90" s="102" t="s">
        <v>906</v>
      </c>
      <c r="E90" s="42">
        <v>0.39172000000000001</v>
      </c>
      <c r="F90" s="42">
        <v>0.39227999999999996</v>
      </c>
      <c r="G90" s="42">
        <v>0.40488000000000002</v>
      </c>
      <c r="H90" s="213">
        <v>0.41216000000000003</v>
      </c>
      <c r="I90" s="42">
        <v>0.39368000000000003</v>
      </c>
      <c r="J90" s="42">
        <v>0.40516000000000002</v>
      </c>
      <c r="K90" s="42">
        <v>0.40964</v>
      </c>
      <c r="L90" s="42">
        <v>0.42587999999999998</v>
      </c>
      <c r="M90" s="42">
        <v>0.44883999999999996</v>
      </c>
      <c r="N90" s="213">
        <v>0.46032000000000001</v>
      </c>
      <c r="O90" s="42">
        <v>0.4662</v>
      </c>
      <c r="P90" s="42">
        <v>0.45276</v>
      </c>
      <c r="Q90" s="42">
        <v>0.39956000000000003</v>
      </c>
      <c r="R90" s="42">
        <v>0.47908000000000001</v>
      </c>
      <c r="S90" s="42">
        <v>0.4536</v>
      </c>
      <c r="T90" s="42">
        <v>0.4536</v>
      </c>
      <c r="U90" s="42">
        <v>0.42756</v>
      </c>
      <c r="V90" s="213">
        <v>0.43624000000000002</v>
      </c>
      <c r="W90" s="42">
        <v>0.42868000000000001</v>
      </c>
      <c r="X90" s="42">
        <v>0.43931999999999999</v>
      </c>
      <c r="Y90" s="42">
        <v>0.40936</v>
      </c>
      <c r="Z90" s="42">
        <v>0.39424000000000003</v>
      </c>
      <c r="AA90" s="42">
        <v>0.40711999999999998</v>
      </c>
      <c r="AB90" s="42">
        <v>0.43456</v>
      </c>
      <c r="AC90" s="41"/>
      <c r="AD90" s="43"/>
      <c r="AE90" s="49"/>
      <c r="AF90" s="183"/>
      <c r="AG90" s="183"/>
      <c r="AH90" s="183"/>
      <c r="AI90" s="183"/>
      <c r="AJ90" s="183"/>
      <c r="AK90" s="183"/>
      <c r="AL90" s="183"/>
      <c r="AM90" s="183"/>
      <c r="AN90" s="183"/>
      <c r="AO90" s="183"/>
      <c r="AP90" s="183"/>
      <c r="AQ90" s="183"/>
      <c r="AR90" s="183"/>
      <c r="AS90" s="183"/>
      <c r="AT90" s="183"/>
      <c r="AU90" s="183"/>
      <c r="AV90" s="183"/>
      <c r="AW90" s="183"/>
      <c r="AX90" s="183"/>
      <c r="AY90" s="183"/>
      <c r="AZ90" s="183"/>
      <c r="BA90" s="183"/>
      <c r="BB90" s="183"/>
      <c r="BC90" s="183"/>
      <c r="BD90" s="183"/>
      <c r="BE90" s="400"/>
      <c r="BF90" s="114"/>
      <c r="BG90" s="114"/>
      <c r="BH90" s="114"/>
      <c r="BI90" s="114"/>
      <c r="BJ90" s="114"/>
      <c r="BK90" s="114"/>
      <c r="BL90" s="114"/>
      <c r="BM90" s="114"/>
      <c r="BN90" s="114"/>
      <c r="BO90" s="114"/>
      <c r="BP90" s="114"/>
      <c r="BQ90" s="114"/>
      <c r="BR90" s="114"/>
      <c r="BS90" s="114"/>
      <c r="BT90" s="114"/>
      <c r="BU90" s="114"/>
      <c r="BV90" s="114"/>
      <c r="BW90" s="114"/>
      <c r="BX90" s="114"/>
      <c r="BY90" s="114"/>
      <c r="BZ90" s="114"/>
      <c r="CA90" s="114"/>
      <c r="CB90" s="114"/>
      <c r="CC90" s="114"/>
      <c r="CD90" s="114"/>
      <c r="CE90" s="114"/>
      <c r="CF90" s="114"/>
      <c r="CG90" s="114"/>
      <c r="CH90" s="114"/>
      <c r="CI90" s="114"/>
      <c r="CJ90" s="114"/>
      <c r="CK90" s="114"/>
      <c r="CL90" s="114"/>
      <c r="CM90" s="114"/>
      <c r="CN90" s="114"/>
      <c r="CO90" s="114"/>
      <c r="CP90" s="114"/>
      <c r="CQ90" s="114"/>
      <c r="CR90" s="114"/>
      <c r="CS90" s="114"/>
      <c r="CT90" s="114"/>
      <c r="CU90" s="114"/>
      <c r="CV90" s="114"/>
      <c r="CW90" s="114"/>
      <c r="CX90" s="114"/>
      <c r="CY90" s="114"/>
      <c r="CZ90" s="114"/>
      <c r="DA90" s="114"/>
      <c r="DB90" s="114"/>
      <c r="DC90" s="114"/>
      <c r="DD90" s="114"/>
      <c r="DE90" s="114"/>
      <c r="DF90" s="114"/>
      <c r="DG90" s="114"/>
      <c r="DH90" s="114"/>
      <c r="DI90" s="114"/>
      <c r="DJ90" s="114"/>
      <c r="DK90" s="114"/>
      <c r="DL90" s="114"/>
      <c r="DM90" s="114"/>
      <c r="DN90" s="114"/>
      <c r="DO90" s="114"/>
      <c r="DP90" s="114"/>
      <c r="DQ90" s="114"/>
      <c r="DR90" s="114"/>
      <c r="DS90" s="114"/>
      <c r="DT90" s="114"/>
      <c r="DU90" s="114"/>
      <c r="DV90" s="114"/>
      <c r="DW90" s="121"/>
      <c r="DX90" s="121"/>
      <c r="DY90" s="121"/>
      <c r="DZ90" s="121"/>
      <c r="EA90" s="85"/>
      <c r="EB90" s="85"/>
    </row>
    <row r="91" spans="1:132" s="2" customFormat="1" ht="10.5" customHeight="1" x14ac:dyDescent="0.2">
      <c r="A91" s="1683"/>
      <c r="B91" s="1511"/>
      <c r="C91" s="846" t="s">
        <v>908</v>
      </c>
      <c r="D91" s="103" t="s">
        <v>907</v>
      </c>
      <c r="E91" s="104">
        <v>0</v>
      </c>
      <c r="F91" s="104">
        <v>0</v>
      </c>
      <c r="G91" s="104">
        <v>0</v>
      </c>
      <c r="H91" s="213">
        <v>0</v>
      </c>
      <c r="I91" s="104">
        <v>0</v>
      </c>
      <c r="J91" s="104">
        <v>0</v>
      </c>
      <c r="K91" s="104">
        <v>0</v>
      </c>
      <c r="L91" s="104">
        <v>0</v>
      </c>
      <c r="M91" s="104">
        <v>0</v>
      </c>
      <c r="N91" s="213">
        <v>0</v>
      </c>
      <c r="O91" s="104">
        <v>0</v>
      </c>
      <c r="P91" s="104">
        <v>0</v>
      </c>
      <c r="Q91" s="104">
        <v>0</v>
      </c>
      <c r="R91" s="104">
        <v>0</v>
      </c>
      <c r="S91" s="104">
        <v>0</v>
      </c>
      <c r="T91" s="104">
        <v>0</v>
      </c>
      <c r="U91" s="104">
        <v>0</v>
      </c>
      <c r="V91" s="213">
        <v>0</v>
      </c>
      <c r="W91" s="104">
        <v>0</v>
      </c>
      <c r="X91" s="104">
        <v>0</v>
      </c>
      <c r="Y91" s="104">
        <v>0</v>
      </c>
      <c r="Z91" s="104">
        <v>0</v>
      </c>
      <c r="AA91" s="104">
        <v>0</v>
      </c>
      <c r="AB91" s="104">
        <v>0</v>
      </c>
      <c r="AC91" s="41"/>
      <c r="AD91" s="43"/>
      <c r="AE91" s="49"/>
      <c r="AF91" s="183"/>
      <c r="AG91" s="183"/>
      <c r="AH91" s="183"/>
      <c r="AI91" s="183"/>
      <c r="AJ91" s="183"/>
      <c r="AK91" s="183"/>
      <c r="AL91" s="183"/>
      <c r="AM91" s="183"/>
      <c r="AN91" s="183"/>
      <c r="AO91" s="183"/>
      <c r="AP91" s="183"/>
      <c r="AQ91" s="183"/>
      <c r="AR91" s="183"/>
      <c r="AS91" s="183"/>
      <c r="AT91" s="183"/>
      <c r="AU91" s="183"/>
      <c r="AV91" s="183"/>
      <c r="AW91" s="183"/>
      <c r="AX91" s="183"/>
      <c r="AY91" s="183"/>
      <c r="AZ91" s="183"/>
      <c r="BA91" s="183"/>
      <c r="BB91" s="183"/>
      <c r="BC91" s="183"/>
      <c r="BD91" s="183"/>
      <c r="BE91" s="400"/>
      <c r="BF91" s="114"/>
      <c r="BG91" s="114"/>
      <c r="BH91" s="114"/>
      <c r="BI91" s="114"/>
      <c r="BJ91" s="114"/>
      <c r="BK91" s="114"/>
      <c r="BL91" s="114"/>
      <c r="BM91" s="114"/>
      <c r="BN91" s="114"/>
      <c r="BO91" s="114"/>
      <c r="BP91" s="114"/>
      <c r="BQ91" s="114"/>
      <c r="BR91" s="114"/>
      <c r="BS91" s="114"/>
      <c r="BT91" s="114"/>
      <c r="BU91" s="114"/>
      <c r="BV91" s="114"/>
      <c r="BW91" s="114"/>
      <c r="BX91" s="114"/>
      <c r="BY91" s="114"/>
      <c r="BZ91" s="114"/>
      <c r="CA91" s="114"/>
      <c r="CB91" s="114"/>
      <c r="CC91" s="114"/>
      <c r="CD91" s="114"/>
      <c r="CE91" s="114"/>
      <c r="CF91" s="114"/>
      <c r="CG91" s="114"/>
      <c r="CH91" s="114"/>
      <c r="CI91" s="114"/>
      <c r="CJ91" s="114"/>
      <c r="CK91" s="114"/>
      <c r="CL91" s="114"/>
      <c r="CM91" s="114"/>
      <c r="CN91" s="114"/>
      <c r="CO91" s="114"/>
      <c r="CP91" s="114"/>
      <c r="CQ91" s="114"/>
      <c r="CR91" s="114"/>
      <c r="CS91" s="114"/>
      <c r="CT91" s="114"/>
      <c r="CU91" s="114"/>
      <c r="CV91" s="114"/>
      <c r="CW91" s="114"/>
      <c r="CX91" s="114"/>
      <c r="CY91" s="114"/>
      <c r="CZ91" s="114"/>
      <c r="DA91" s="114"/>
      <c r="DB91" s="114"/>
      <c r="DC91" s="114"/>
      <c r="DD91" s="114"/>
      <c r="DE91" s="114"/>
      <c r="DF91" s="114"/>
      <c r="DG91" s="114"/>
      <c r="DH91" s="114"/>
      <c r="DI91" s="114"/>
      <c r="DJ91" s="114"/>
      <c r="DK91" s="114"/>
      <c r="DL91" s="114"/>
      <c r="DM91" s="114"/>
      <c r="DN91" s="114"/>
      <c r="DO91" s="114"/>
      <c r="DP91" s="114"/>
      <c r="DQ91" s="114"/>
      <c r="DR91" s="114"/>
      <c r="DS91" s="114"/>
      <c r="DT91" s="114"/>
      <c r="DU91" s="114"/>
      <c r="DV91" s="114"/>
      <c r="DW91" s="121"/>
      <c r="DX91" s="121"/>
      <c r="DY91" s="121"/>
      <c r="DZ91" s="121"/>
      <c r="EA91" s="85"/>
      <c r="EB91" s="85"/>
    </row>
    <row r="92" spans="1:132" s="2" customFormat="1" ht="10.5" customHeight="1" thickBot="1" x14ac:dyDescent="0.25">
      <c r="A92" s="1684"/>
      <c r="B92" s="1527"/>
      <c r="C92" s="197"/>
      <c r="D92" s="166" t="s">
        <v>35</v>
      </c>
      <c r="E92" s="45">
        <f>(E90-E91)/E89</f>
        <v>0.13249360734918081</v>
      </c>
      <c r="F92" s="45">
        <f t="shared" ref="F92:AB92" si="24">(F90-F91)/F89</f>
        <v>0.13484119345524542</v>
      </c>
      <c r="G92" s="45">
        <f t="shared" si="24"/>
        <v>0.13743940690048473</v>
      </c>
      <c r="H92" s="214">
        <f t="shared" si="24"/>
        <v>0.14231847626413999</v>
      </c>
      <c r="I92" s="45">
        <f t="shared" si="24"/>
        <v>0.13570118714409807</v>
      </c>
      <c r="J92" s="45">
        <f t="shared" si="24"/>
        <v>0.13696166587789874</v>
      </c>
      <c r="K92" s="45">
        <f t="shared" si="24"/>
        <v>0.13759052007899936</v>
      </c>
      <c r="L92" s="45">
        <f t="shared" si="24"/>
        <v>0.13995215311004786</v>
      </c>
      <c r="M92" s="45">
        <f t="shared" si="24"/>
        <v>0.14515982975640676</v>
      </c>
      <c r="N92" s="214">
        <f t="shared" si="24"/>
        <v>0.15092261085100522</v>
      </c>
      <c r="O92" s="45">
        <f t="shared" si="24"/>
        <v>0.15143246930422921</v>
      </c>
      <c r="P92" s="45">
        <f t="shared" si="24"/>
        <v>0.14545290995772239</v>
      </c>
      <c r="Q92" s="45">
        <f t="shared" si="24"/>
        <v>0.12778723023193336</v>
      </c>
      <c r="R92" s="45">
        <f t="shared" si="24"/>
        <v>0.14817701567506714</v>
      </c>
      <c r="S92" s="45">
        <f t="shared" si="24"/>
        <v>0.1401020496410966</v>
      </c>
      <c r="T92" s="45">
        <f t="shared" si="24"/>
        <v>0.13935483870967744</v>
      </c>
      <c r="U92" s="45">
        <f t="shared" si="24"/>
        <v>0.13367766786308324</v>
      </c>
      <c r="V92" s="214">
        <f t="shared" si="24"/>
        <v>0.13569064622888</v>
      </c>
      <c r="W92" s="45">
        <f t="shared" si="24"/>
        <v>0.1337935855981823</v>
      </c>
      <c r="X92" s="45">
        <f t="shared" si="24"/>
        <v>0.1362688900468994</v>
      </c>
      <c r="Y92" s="45">
        <f t="shared" si="24"/>
        <v>0.12927756653992398</v>
      </c>
      <c r="Z92" s="45">
        <f t="shared" si="24"/>
        <v>0.12739775606225118</v>
      </c>
      <c r="AA92" s="45">
        <f t="shared" si="24"/>
        <v>0.13290676416819014</v>
      </c>
      <c r="AB92" s="45">
        <f t="shared" si="24"/>
        <v>0.14317343173431735</v>
      </c>
      <c r="AC92" s="41"/>
      <c r="AD92" s="43"/>
      <c r="AE92" s="49"/>
      <c r="AF92" s="183"/>
      <c r="AG92" s="183"/>
      <c r="AH92" s="183"/>
      <c r="AI92" s="183"/>
      <c r="AJ92" s="183"/>
      <c r="AK92" s="183"/>
      <c r="AL92" s="183"/>
      <c r="AM92" s="183"/>
      <c r="AN92" s="183"/>
      <c r="AO92" s="183"/>
      <c r="AP92" s="183"/>
      <c r="AQ92" s="183"/>
      <c r="AR92" s="183"/>
      <c r="AS92" s="183"/>
      <c r="AT92" s="183"/>
      <c r="AU92" s="183"/>
      <c r="AV92" s="183"/>
      <c r="AW92" s="183"/>
      <c r="AX92" s="183"/>
      <c r="AY92" s="183"/>
      <c r="AZ92" s="183"/>
      <c r="BA92" s="183"/>
      <c r="BB92" s="183"/>
      <c r="BC92" s="183"/>
      <c r="BD92" s="183"/>
      <c r="BE92" s="400"/>
      <c r="BF92" s="114"/>
      <c r="BG92" s="114"/>
      <c r="BH92" s="114"/>
      <c r="BI92" s="114"/>
      <c r="BJ92" s="114"/>
      <c r="BK92" s="114"/>
      <c r="BL92" s="114"/>
      <c r="BM92" s="114"/>
      <c r="BN92" s="114"/>
      <c r="BO92" s="114"/>
      <c r="BP92" s="114"/>
      <c r="BQ92" s="114"/>
      <c r="BR92" s="114"/>
      <c r="BS92" s="114"/>
      <c r="BT92" s="114"/>
      <c r="BU92" s="114"/>
      <c r="BV92" s="114"/>
      <c r="BW92" s="114"/>
      <c r="BX92" s="114"/>
      <c r="BY92" s="114"/>
      <c r="BZ92" s="114"/>
      <c r="CA92" s="114"/>
      <c r="CB92" s="114"/>
      <c r="CC92" s="114"/>
      <c r="CD92" s="114"/>
      <c r="CE92" s="114"/>
      <c r="CF92" s="114"/>
      <c r="CG92" s="114"/>
      <c r="CH92" s="114"/>
      <c r="CI92" s="114"/>
      <c r="CJ92" s="114"/>
      <c r="CK92" s="114"/>
      <c r="CL92" s="114"/>
      <c r="CM92" s="114"/>
      <c r="CN92" s="114"/>
      <c r="CO92" s="114"/>
      <c r="CP92" s="114"/>
      <c r="CQ92" s="114"/>
      <c r="CR92" s="114"/>
      <c r="CS92" s="114"/>
      <c r="CT92" s="114"/>
      <c r="CU92" s="114"/>
      <c r="CV92" s="114"/>
      <c r="CW92" s="114"/>
      <c r="CX92" s="114"/>
      <c r="CY92" s="114"/>
      <c r="CZ92" s="114"/>
      <c r="DA92" s="114"/>
      <c r="DB92" s="114"/>
      <c r="DC92" s="114"/>
      <c r="DD92" s="114"/>
      <c r="DE92" s="114"/>
      <c r="DF92" s="114"/>
      <c r="DG92" s="114"/>
      <c r="DH92" s="114"/>
      <c r="DI92" s="114"/>
      <c r="DJ92" s="114"/>
      <c r="DK92" s="114"/>
      <c r="DL92" s="114"/>
      <c r="DM92" s="114"/>
      <c r="DN92" s="114"/>
      <c r="DO92" s="114"/>
      <c r="DP92" s="114"/>
      <c r="DQ92" s="114"/>
      <c r="DR92" s="114"/>
      <c r="DS92" s="114"/>
      <c r="DT92" s="114"/>
      <c r="DU92" s="114"/>
      <c r="DV92" s="114"/>
      <c r="DW92" s="121"/>
      <c r="DX92" s="121"/>
      <c r="DY92" s="121"/>
      <c r="DZ92" s="121"/>
      <c r="EA92" s="85"/>
      <c r="EB92" s="85"/>
    </row>
    <row r="93" spans="1:132" s="2" customFormat="1" ht="10.5" customHeight="1" x14ac:dyDescent="0.2">
      <c r="A93" s="1682"/>
      <c r="B93" s="1524" t="s">
        <v>138</v>
      </c>
      <c r="C93" s="695" t="s">
        <v>118</v>
      </c>
      <c r="D93" s="726" t="s">
        <v>27</v>
      </c>
      <c r="E93" s="50">
        <f>ROUND(SQRT(E95^2+(E96-E97)^2)*1000/(1.73*E52),0)</f>
        <v>17</v>
      </c>
      <c r="F93" s="50">
        <f t="shared" ref="F93:AB93" si="25">ROUND(SQRT(F95^2+(F96-F97)^2)*1000/(1.73*F52),0)</f>
        <v>18</v>
      </c>
      <c r="G93" s="50">
        <f t="shared" si="25"/>
        <v>18</v>
      </c>
      <c r="H93" s="216">
        <f t="shared" si="25"/>
        <v>18</v>
      </c>
      <c r="I93" s="50">
        <f t="shared" si="25"/>
        <v>18</v>
      </c>
      <c r="J93" s="50">
        <f t="shared" si="25"/>
        <v>18</v>
      </c>
      <c r="K93" s="50">
        <f t="shared" si="25"/>
        <v>19</v>
      </c>
      <c r="L93" s="50">
        <f t="shared" si="25"/>
        <v>19</v>
      </c>
      <c r="M93" s="50">
        <f t="shared" si="25"/>
        <v>20</v>
      </c>
      <c r="N93" s="216">
        <f t="shared" si="25"/>
        <v>21</v>
      </c>
      <c r="O93" s="50">
        <f t="shared" si="25"/>
        <v>24</v>
      </c>
      <c r="P93" s="50">
        <f t="shared" si="25"/>
        <v>23</v>
      </c>
      <c r="Q93" s="50">
        <f t="shared" si="25"/>
        <v>22</v>
      </c>
      <c r="R93" s="50">
        <f t="shared" si="25"/>
        <v>23</v>
      </c>
      <c r="S93" s="50">
        <f t="shared" si="25"/>
        <v>23</v>
      </c>
      <c r="T93" s="50">
        <f t="shared" si="25"/>
        <v>23</v>
      </c>
      <c r="U93" s="50">
        <f t="shared" si="25"/>
        <v>23</v>
      </c>
      <c r="V93" s="216">
        <f t="shared" si="25"/>
        <v>23</v>
      </c>
      <c r="W93" s="50">
        <f t="shared" si="25"/>
        <v>23</v>
      </c>
      <c r="X93" s="50">
        <f t="shared" si="25"/>
        <v>21</v>
      </c>
      <c r="Y93" s="50">
        <f t="shared" si="25"/>
        <v>21</v>
      </c>
      <c r="Z93" s="50">
        <f t="shared" si="25"/>
        <v>21</v>
      </c>
      <c r="AA93" s="50">
        <f t="shared" si="25"/>
        <v>21</v>
      </c>
      <c r="AB93" s="50">
        <f t="shared" si="25"/>
        <v>21</v>
      </c>
      <c r="AC93" s="41" t="s">
        <v>107</v>
      </c>
      <c r="AD93" s="43">
        <f>AD95/AC95</f>
        <v>0.63349082100458431</v>
      </c>
      <c r="AE93" s="49"/>
      <c r="AF93" s="183"/>
      <c r="AG93" s="183"/>
      <c r="AH93" s="183"/>
      <c r="AI93" s="183"/>
      <c r="AJ93" s="183"/>
      <c r="AK93" s="183"/>
      <c r="AL93" s="183"/>
      <c r="AM93" s="183"/>
      <c r="AN93" s="183"/>
      <c r="AO93" s="183"/>
      <c r="AP93" s="183"/>
      <c r="AQ93" s="183"/>
      <c r="AR93" s="183"/>
      <c r="AS93" s="183"/>
      <c r="AT93" s="183"/>
      <c r="AU93" s="183"/>
      <c r="AV93" s="183"/>
      <c r="AW93" s="183"/>
      <c r="AX93" s="183"/>
      <c r="AY93" s="183"/>
      <c r="AZ93" s="183"/>
      <c r="BA93" s="183"/>
      <c r="BB93" s="183"/>
      <c r="BC93" s="183"/>
      <c r="BD93" s="183"/>
      <c r="BE93" s="400"/>
      <c r="BF93" s="114"/>
      <c r="BG93" s="114"/>
      <c r="BH93" s="114"/>
      <c r="BI93" s="114"/>
      <c r="BJ93" s="114"/>
      <c r="BK93" s="114"/>
      <c r="BL93" s="114"/>
      <c r="BM93" s="114"/>
      <c r="BN93" s="114"/>
      <c r="BO93" s="114"/>
      <c r="BP93" s="114"/>
      <c r="BQ93" s="114"/>
      <c r="BR93" s="114"/>
      <c r="BS93" s="114"/>
      <c r="BT93" s="114"/>
      <c r="BU93" s="114"/>
      <c r="BV93" s="114"/>
      <c r="BW93" s="114"/>
      <c r="BX93" s="114"/>
      <c r="BY93" s="114"/>
      <c r="BZ93" s="114"/>
      <c r="CA93" s="114"/>
      <c r="CB93" s="114"/>
      <c r="CC93" s="114"/>
      <c r="CD93" s="114"/>
      <c r="CE93" s="114"/>
      <c r="CF93" s="114"/>
      <c r="CG93" s="114"/>
      <c r="CH93" s="114"/>
      <c r="CI93" s="114"/>
      <c r="CJ93" s="114"/>
      <c r="CK93" s="114"/>
      <c r="CL93" s="114"/>
      <c r="CM93" s="114"/>
      <c r="CN93" s="114"/>
      <c r="CO93" s="114"/>
      <c r="CP93" s="114"/>
      <c r="CQ93" s="114"/>
      <c r="CR93" s="114"/>
      <c r="CS93" s="114"/>
      <c r="CT93" s="114"/>
      <c r="CU93" s="114"/>
      <c r="CV93" s="114"/>
      <c r="CW93" s="114"/>
      <c r="CX93" s="114"/>
      <c r="CY93" s="114"/>
      <c r="CZ93" s="114"/>
      <c r="DA93" s="114"/>
      <c r="DB93" s="114"/>
      <c r="DC93" s="114"/>
      <c r="DD93" s="114"/>
      <c r="DE93" s="114"/>
      <c r="DF93" s="114"/>
      <c r="DG93" s="114"/>
      <c r="DH93" s="114"/>
      <c r="DI93" s="114"/>
      <c r="DJ93" s="114"/>
      <c r="DK93" s="114"/>
      <c r="DL93" s="114"/>
      <c r="DM93" s="114"/>
      <c r="DN93" s="114"/>
      <c r="DO93" s="114"/>
      <c r="DP93" s="114"/>
      <c r="DQ93" s="114"/>
      <c r="DR93" s="114"/>
      <c r="DS93" s="114"/>
      <c r="DT93" s="114"/>
      <c r="DU93" s="114"/>
      <c r="DV93" s="114"/>
      <c r="DW93" s="121"/>
      <c r="DX93" s="121"/>
      <c r="DY93" s="121"/>
      <c r="DZ93" s="121"/>
      <c r="EA93" s="85"/>
      <c r="EB93" s="85"/>
    </row>
    <row r="94" spans="1:132" s="2" customFormat="1" ht="10.5" customHeight="1" x14ac:dyDescent="0.2">
      <c r="A94" s="1683"/>
      <c r="B94" s="1511"/>
      <c r="C94" s="846" t="s">
        <v>115</v>
      </c>
      <c r="D94" s="102" t="s">
        <v>27</v>
      </c>
      <c r="E94" s="630">
        <v>18</v>
      </c>
      <c r="F94" s="630">
        <v>17</v>
      </c>
      <c r="G94" s="630">
        <v>18</v>
      </c>
      <c r="H94" s="632">
        <v>17</v>
      </c>
      <c r="I94" s="630">
        <v>16</v>
      </c>
      <c r="J94" s="630">
        <v>17</v>
      </c>
      <c r="K94" s="630">
        <v>20</v>
      </c>
      <c r="L94" s="630">
        <v>19</v>
      </c>
      <c r="M94" s="630">
        <v>19</v>
      </c>
      <c r="N94" s="632">
        <v>21</v>
      </c>
      <c r="O94" s="630">
        <v>25</v>
      </c>
      <c r="P94" s="630">
        <v>22</v>
      </c>
      <c r="Q94" s="630">
        <v>24</v>
      </c>
      <c r="R94" s="630">
        <v>23</v>
      </c>
      <c r="S94" s="630">
        <v>22</v>
      </c>
      <c r="T94" s="630">
        <v>20</v>
      </c>
      <c r="U94" s="630">
        <v>23</v>
      </c>
      <c r="V94" s="632">
        <v>21</v>
      </c>
      <c r="W94" s="630">
        <v>22</v>
      </c>
      <c r="X94" s="630">
        <v>20</v>
      </c>
      <c r="Y94" s="630">
        <v>21</v>
      </c>
      <c r="Z94" s="630">
        <v>20</v>
      </c>
      <c r="AA94" s="630">
        <v>20</v>
      </c>
      <c r="AB94" s="630">
        <v>21</v>
      </c>
      <c r="AC94" s="112"/>
      <c r="AD94" s="70"/>
      <c r="AE94" s="49"/>
      <c r="AF94" s="183"/>
      <c r="AG94" s="183"/>
      <c r="AH94" s="183"/>
      <c r="AI94" s="183"/>
      <c r="AJ94" s="183"/>
      <c r="AK94" s="183"/>
      <c r="AL94" s="183"/>
      <c r="AM94" s="183"/>
      <c r="AN94" s="183"/>
      <c r="AO94" s="183"/>
      <c r="AP94" s="183"/>
      <c r="AQ94" s="183"/>
      <c r="AR94" s="183"/>
      <c r="AS94" s="183"/>
      <c r="AT94" s="183"/>
      <c r="AU94" s="183"/>
      <c r="AV94" s="183"/>
      <c r="AW94" s="183"/>
      <c r="AX94" s="183"/>
      <c r="AY94" s="183"/>
      <c r="AZ94" s="183"/>
      <c r="BA94" s="183"/>
      <c r="BB94" s="183"/>
      <c r="BC94" s="183"/>
      <c r="BD94" s="183"/>
      <c r="BE94" s="400"/>
      <c r="BF94" s="114"/>
      <c r="BG94" s="114"/>
      <c r="BH94" s="114"/>
      <c r="BI94" s="114"/>
      <c r="BJ94" s="114"/>
      <c r="BK94" s="114"/>
      <c r="BL94" s="114"/>
      <c r="BM94" s="114"/>
      <c r="BN94" s="114"/>
      <c r="BO94" s="114"/>
      <c r="BP94" s="114"/>
      <c r="BQ94" s="114"/>
      <c r="BR94" s="114"/>
      <c r="BS94" s="114"/>
      <c r="BT94" s="114"/>
      <c r="BU94" s="114"/>
      <c r="BV94" s="114"/>
      <c r="BW94" s="114"/>
      <c r="BX94" s="114"/>
      <c r="BY94" s="114"/>
      <c r="BZ94" s="114"/>
      <c r="CA94" s="114"/>
      <c r="CB94" s="114"/>
      <c r="CC94" s="114"/>
      <c r="CD94" s="114"/>
      <c r="CE94" s="114"/>
      <c r="CF94" s="114"/>
      <c r="CG94" s="114"/>
      <c r="CH94" s="114"/>
      <c r="CI94" s="114"/>
      <c r="CJ94" s="114"/>
      <c r="CK94" s="114"/>
      <c r="CL94" s="114"/>
      <c r="CM94" s="114"/>
      <c r="CN94" s="114"/>
      <c r="CO94" s="114"/>
      <c r="CP94" s="114"/>
      <c r="CQ94" s="114"/>
      <c r="CR94" s="114"/>
      <c r="CS94" s="114"/>
      <c r="CT94" s="114"/>
      <c r="CU94" s="114"/>
      <c r="CV94" s="114"/>
      <c r="CW94" s="114"/>
      <c r="CX94" s="114"/>
      <c r="CY94" s="114"/>
      <c r="CZ94" s="114"/>
      <c r="DA94" s="114"/>
      <c r="DB94" s="114"/>
      <c r="DC94" s="114"/>
      <c r="DD94" s="114"/>
      <c r="DE94" s="114"/>
      <c r="DF94" s="114"/>
      <c r="DG94" s="114"/>
      <c r="DH94" s="114"/>
      <c r="DI94" s="114"/>
      <c r="DJ94" s="114"/>
      <c r="DK94" s="114"/>
      <c r="DL94" s="114"/>
      <c r="DM94" s="114"/>
      <c r="DN94" s="114"/>
      <c r="DO94" s="114"/>
      <c r="DP94" s="114"/>
      <c r="DQ94" s="114"/>
      <c r="DR94" s="114"/>
      <c r="DS94" s="114"/>
      <c r="DT94" s="114"/>
      <c r="DU94" s="114"/>
      <c r="DV94" s="114"/>
      <c r="DW94" s="121"/>
      <c r="DX94" s="121"/>
      <c r="DY94" s="121"/>
      <c r="DZ94" s="121"/>
      <c r="EA94" s="85"/>
      <c r="EB94" s="85"/>
    </row>
    <row r="95" spans="1:132" s="2" customFormat="1" ht="10.5" customHeight="1" x14ac:dyDescent="0.2">
      <c r="A95" s="1683"/>
      <c r="B95" s="1511"/>
      <c r="C95" s="846" t="s">
        <v>908</v>
      </c>
      <c r="D95" s="102" t="s">
        <v>108</v>
      </c>
      <c r="E95" s="42">
        <v>0.96067999999999998</v>
      </c>
      <c r="F95" s="42">
        <v>0.97411999999999999</v>
      </c>
      <c r="G95" s="42">
        <v>0.95704</v>
      </c>
      <c r="H95" s="213">
        <v>0.98084000000000005</v>
      </c>
      <c r="I95" s="42">
        <v>0.97720000000000007</v>
      </c>
      <c r="J95" s="42">
        <v>0.99372000000000005</v>
      </c>
      <c r="K95" s="42">
        <v>1.0438399999999999</v>
      </c>
      <c r="L95" s="42">
        <v>1.0458000000000001</v>
      </c>
      <c r="M95" s="42">
        <v>1.12476</v>
      </c>
      <c r="N95" s="213">
        <v>1.19224</v>
      </c>
      <c r="O95" s="42">
        <v>1.3280399999999999</v>
      </c>
      <c r="P95" s="42">
        <v>1.28996</v>
      </c>
      <c r="Q95" s="42">
        <v>1.26756</v>
      </c>
      <c r="R95" s="42">
        <v>1.3160000000000001</v>
      </c>
      <c r="S95" s="42">
        <v>1.3106800000000001</v>
      </c>
      <c r="T95" s="42">
        <v>1.2871600000000001</v>
      </c>
      <c r="U95" s="42">
        <v>1.31348</v>
      </c>
      <c r="V95" s="213">
        <v>1.3286</v>
      </c>
      <c r="W95" s="42">
        <v>1.3185199999999999</v>
      </c>
      <c r="X95" s="42">
        <v>1.21492</v>
      </c>
      <c r="Y95" s="42">
        <v>1.2017599999999999</v>
      </c>
      <c r="Z95" s="42">
        <v>1.2056800000000001</v>
      </c>
      <c r="AA95" s="42">
        <v>1.1824400000000002</v>
      </c>
      <c r="AB95" s="42">
        <v>1.1575199999999999</v>
      </c>
      <c r="AC95" s="41">
        <f>SUM(E95:AB95)</f>
        <v>27.972560000000001</v>
      </c>
      <c r="AD95" s="43">
        <f>SUM(E96:AB96)</f>
        <v>17.720359999999996</v>
      </c>
      <c r="AE95" s="49">
        <v>28</v>
      </c>
      <c r="AF95" s="183"/>
      <c r="AG95" s="183"/>
      <c r="AH95" s="183"/>
      <c r="AI95" s="183"/>
      <c r="AJ95" s="183"/>
      <c r="AK95" s="183"/>
      <c r="AL95" s="183"/>
      <c r="AM95" s="183"/>
      <c r="AN95" s="183"/>
      <c r="AO95" s="183"/>
      <c r="AP95" s="183"/>
      <c r="AQ95" s="183"/>
      <c r="AR95" s="183"/>
      <c r="AS95" s="183"/>
      <c r="AT95" s="183"/>
      <c r="AU95" s="183"/>
      <c r="AV95" s="183"/>
      <c r="AW95" s="183"/>
      <c r="AX95" s="183"/>
      <c r="AY95" s="183"/>
      <c r="AZ95" s="183"/>
      <c r="BA95" s="183"/>
      <c r="BB95" s="183"/>
      <c r="BC95" s="183"/>
      <c r="BD95" s="183"/>
      <c r="BE95" s="400"/>
      <c r="BF95" s="114"/>
      <c r="BG95" s="114"/>
      <c r="BH95" s="114"/>
      <c r="BI95" s="114"/>
      <c r="BJ95" s="114"/>
      <c r="BK95" s="114"/>
      <c r="BL95" s="114"/>
      <c r="BM95" s="114"/>
      <c r="BN95" s="114"/>
      <c r="BO95" s="114"/>
      <c r="BP95" s="114"/>
      <c r="BQ95" s="114"/>
      <c r="BR95" s="114"/>
      <c r="BS95" s="114"/>
      <c r="BT95" s="114"/>
      <c r="BU95" s="114"/>
      <c r="BV95" s="114"/>
      <c r="BW95" s="114"/>
      <c r="BX95" s="114"/>
      <c r="BY95" s="114"/>
      <c r="BZ95" s="114"/>
      <c r="CA95" s="114"/>
      <c r="CB95" s="114"/>
      <c r="CC95" s="114"/>
      <c r="CD95" s="114"/>
      <c r="CE95" s="114"/>
      <c r="CF95" s="114"/>
      <c r="CG95" s="114"/>
      <c r="CH95" s="114"/>
      <c r="CI95" s="114"/>
      <c r="CJ95" s="114"/>
      <c r="CK95" s="114"/>
      <c r="CL95" s="114"/>
      <c r="CM95" s="114"/>
      <c r="CN95" s="114"/>
      <c r="CO95" s="114"/>
      <c r="CP95" s="114"/>
      <c r="CQ95" s="114"/>
      <c r="CR95" s="114"/>
      <c r="CS95" s="114"/>
      <c r="CT95" s="114"/>
      <c r="CU95" s="114"/>
      <c r="CV95" s="114"/>
      <c r="CW95" s="114"/>
      <c r="CX95" s="114"/>
      <c r="CY95" s="114"/>
      <c r="CZ95" s="114"/>
      <c r="DA95" s="114"/>
      <c r="DB95" s="114"/>
      <c r="DC95" s="114"/>
      <c r="DD95" s="114"/>
      <c r="DE95" s="114"/>
      <c r="DF95" s="114"/>
      <c r="DG95" s="114"/>
      <c r="DH95" s="114"/>
      <c r="DI95" s="114"/>
      <c r="DJ95" s="114"/>
      <c r="DK95" s="114"/>
      <c r="DL95" s="114"/>
      <c r="DM95" s="114"/>
      <c r="DN95" s="114"/>
      <c r="DO95" s="114"/>
      <c r="DP95" s="114"/>
      <c r="DQ95" s="114"/>
      <c r="DR95" s="114"/>
      <c r="DS95" s="114"/>
      <c r="DT95" s="114"/>
      <c r="DU95" s="114"/>
      <c r="DV95" s="114"/>
      <c r="DW95" s="121"/>
      <c r="DX95" s="121"/>
      <c r="DY95" s="121"/>
      <c r="DZ95" s="121"/>
      <c r="EA95" s="85"/>
      <c r="EB95" s="85"/>
    </row>
    <row r="96" spans="1:132" s="2" customFormat="1" ht="10.5" customHeight="1" x14ac:dyDescent="0.2">
      <c r="A96" s="1683"/>
      <c r="B96" s="1511"/>
      <c r="C96" s="846" t="s">
        <v>908</v>
      </c>
      <c r="D96" s="102" t="s">
        <v>906</v>
      </c>
      <c r="E96" s="42">
        <v>0.65239999999999998</v>
      </c>
      <c r="F96" s="42">
        <v>0.66444000000000003</v>
      </c>
      <c r="G96" s="42">
        <v>0.66191999999999995</v>
      </c>
      <c r="H96" s="213">
        <v>0.68067999999999995</v>
      </c>
      <c r="I96" s="42">
        <v>0.67171999999999998</v>
      </c>
      <c r="J96" s="42">
        <v>0.66612000000000005</v>
      </c>
      <c r="K96" s="42">
        <v>0.69188000000000005</v>
      </c>
      <c r="L96" s="42">
        <v>0.68459999999999999</v>
      </c>
      <c r="M96" s="42">
        <v>0.72996000000000005</v>
      </c>
      <c r="N96" s="213">
        <v>0.80108000000000001</v>
      </c>
      <c r="O96" s="42">
        <v>0.85287999999999997</v>
      </c>
      <c r="P96" s="42">
        <v>0.82544000000000006</v>
      </c>
      <c r="Q96" s="42">
        <v>0.77196000000000009</v>
      </c>
      <c r="R96" s="42">
        <v>0.82375999999999994</v>
      </c>
      <c r="S96" s="42">
        <v>0.82432000000000005</v>
      </c>
      <c r="T96" s="42">
        <v>0.78036000000000005</v>
      </c>
      <c r="U96" s="42">
        <v>0.78091999999999995</v>
      </c>
      <c r="V96" s="213">
        <v>0.79436000000000007</v>
      </c>
      <c r="W96" s="42">
        <v>0.76888000000000001</v>
      </c>
      <c r="X96" s="42">
        <v>0.71932000000000007</v>
      </c>
      <c r="Y96" s="42">
        <v>0.69103999999999999</v>
      </c>
      <c r="Z96" s="42">
        <v>0.70811999999999997</v>
      </c>
      <c r="AA96" s="42">
        <v>0.72492000000000001</v>
      </c>
      <c r="AB96" s="42">
        <v>0.74927999999999995</v>
      </c>
      <c r="AC96" s="41"/>
      <c r="AD96" s="43"/>
      <c r="AE96" s="49"/>
      <c r="AF96" s="183"/>
      <c r="AG96" s="183"/>
      <c r="AH96" s="183"/>
      <c r="AI96" s="183"/>
      <c r="AJ96" s="183"/>
      <c r="AK96" s="183"/>
      <c r="AL96" s="183"/>
      <c r="AM96" s="183"/>
      <c r="AN96" s="183"/>
      <c r="AO96" s="183"/>
      <c r="AP96" s="183"/>
      <c r="AQ96" s="183"/>
      <c r="AR96" s="183"/>
      <c r="AS96" s="183"/>
      <c r="AT96" s="183"/>
      <c r="AU96" s="183"/>
      <c r="AV96" s="183"/>
      <c r="AW96" s="183"/>
      <c r="AX96" s="183"/>
      <c r="AY96" s="183"/>
      <c r="AZ96" s="183"/>
      <c r="BA96" s="183"/>
      <c r="BB96" s="183"/>
      <c r="BC96" s="183"/>
      <c r="BD96" s="183"/>
      <c r="BE96" s="400"/>
      <c r="BF96" s="114"/>
      <c r="BG96" s="114"/>
      <c r="BH96" s="114"/>
      <c r="BI96" s="114"/>
      <c r="BJ96" s="114"/>
      <c r="BK96" s="114"/>
      <c r="BL96" s="114"/>
      <c r="BM96" s="114"/>
      <c r="BN96" s="114"/>
      <c r="BO96" s="114"/>
      <c r="BP96" s="114"/>
      <c r="BQ96" s="114"/>
      <c r="BR96" s="114"/>
      <c r="BS96" s="114"/>
      <c r="BT96" s="114"/>
      <c r="BU96" s="114"/>
      <c r="BV96" s="114"/>
      <c r="BW96" s="114"/>
      <c r="BX96" s="114"/>
      <c r="BY96" s="114"/>
      <c r="BZ96" s="114"/>
      <c r="CA96" s="114"/>
      <c r="CB96" s="114"/>
      <c r="CC96" s="114"/>
      <c r="CD96" s="114"/>
      <c r="CE96" s="114"/>
      <c r="CF96" s="114"/>
      <c r="CG96" s="114"/>
      <c r="CH96" s="114"/>
      <c r="CI96" s="114"/>
      <c r="CJ96" s="114"/>
      <c r="CK96" s="114"/>
      <c r="CL96" s="114"/>
      <c r="CM96" s="114"/>
      <c r="CN96" s="114"/>
      <c r="CO96" s="114"/>
      <c r="CP96" s="114"/>
      <c r="CQ96" s="114"/>
      <c r="CR96" s="114"/>
      <c r="CS96" s="114"/>
      <c r="CT96" s="114"/>
      <c r="CU96" s="114"/>
      <c r="CV96" s="114"/>
      <c r="CW96" s="114"/>
      <c r="CX96" s="114"/>
      <c r="CY96" s="114"/>
      <c r="CZ96" s="114"/>
      <c r="DA96" s="114"/>
      <c r="DB96" s="114"/>
      <c r="DC96" s="114"/>
      <c r="DD96" s="114"/>
      <c r="DE96" s="114"/>
      <c r="DF96" s="114"/>
      <c r="DG96" s="114"/>
      <c r="DH96" s="114"/>
      <c r="DI96" s="114"/>
      <c r="DJ96" s="114"/>
      <c r="DK96" s="114"/>
      <c r="DL96" s="114"/>
      <c r="DM96" s="114"/>
      <c r="DN96" s="114"/>
      <c r="DO96" s="114"/>
      <c r="DP96" s="114"/>
      <c r="DQ96" s="114"/>
      <c r="DR96" s="114"/>
      <c r="DS96" s="114"/>
      <c r="DT96" s="114"/>
      <c r="DU96" s="114"/>
      <c r="DV96" s="114"/>
      <c r="DW96" s="121"/>
      <c r="DX96" s="121"/>
      <c r="DY96" s="121"/>
      <c r="DZ96" s="121"/>
      <c r="EA96" s="85"/>
      <c r="EB96" s="85"/>
    </row>
    <row r="97" spans="1:132" s="2" customFormat="1" ht="10.5" customHeight="1" x14ac:dyDescent="0.2">
      <c r="A97" s="1683"/>
      <c r="B97" s="1511"/>
      <c r="C97" s="846" t="s">
        <v>908</v>
      </c>
      <c r="D97" s="103" t="s">
        <v>907</v>
      </c>
      <c r="E97" s="104">
        <v>0</v>
      </c>
      <c r="F97" s="104">
        <v>0</v>
      </c>
      <c r="G97" s="104">
        <v>0</v>
      </c>
      <c r="H97" s="213">
        <v>0</v>
      </c>
      <c r="I97" s="104">
        <v>0</v>
      </c>
      <c r="J97" s="104">
        <v>0</v>
      </c>
      <c r="K97" s="104">
        <v>0</v>
      </c>
      <c r="L97" s="104">
        <v>0</v>
      </c>
      <c r="M97" s="104">
        <v>0</v>
      </c>
      <c r="N97" s="213">
        <v>0</v>
      </c>
      <c r="O97" s="104">
        <v>0</v>
      </c>
      <c r="P97" s="104">
        <v>0</v>
      </c>
      <c r="Q97" s="104">
        <v>0</v>
      </c>
      <c r="R97" s="104">
        <v>0</v>
      </c>
      <c r="S97" s="104">
        <v>0</v>
      </c>
      <c r="T97" s="104">
        <v>0</v>
      </c>
      <c r="U97" s="104">
        <v>0</v>
      </c>
      <c r="V97" s="213">
        <v>0</v>
      </c>
      <c r="W97" s="104">
        <v>0</v>
      </c>
      <c r="X97" s="104">
        <v>0</v>
      </c>
      <c r="Y97" s="104">
        <v>0</v>
      </c>
      <c r="Z97" s="104">
        <v>0</v>
      </c>
      <c r="AA97" s="104">
        <v>0</v>
      </c>
      <c r="AB97" s="104">
        <v>0</v>
      </c>
      <c r="AC97" s="41"/>
      <c r="AD97" s="43"/>
      <c r="AE97" s="49"/>
      <c r="AF97" s="183"/>
      <c r="AG97" s="183"/>
      <c r="AH97" s="183"/>
      <c r="AI97" s="183"/>
      <c r="AJ97" s="183"/>
      <c r="AK97" s="183"/>
      <c r="AL97" s="183"/>
      <c r="AM97" s="183"/>
      <c r="AN97" s="183"/>
      <c r="AO97" s="183"/>
      <c r="AP97" s="183"/>
      <c r="AQ97" s="183"/>
      <c r="AR97" s="183"/>
      <c r="AS97" s="183"/>
      <c r="AT97" s="183"/>
      <c r="AU97" s="183"/>
      <c r="AV97" s="183"/>
      <c r="AW97" s="183"/>
      <c r="AX97" s="183"/>
      <c r="AY97" s="183"/>
      <c r="AZ97" s="183"/>
      <c r="BA97" s="183"/>
      <c r="BB97" s="183"/>
      <c r="BC97" s="183"/>
      <c r="BD97" s="183"/>
      <c r="BE97" s="400"/>
      <c r="BF97" s="114"/>
      <c r="BG97" s="114"/>
      <c r="BH97" s="114"/>
      <c r="BI97" s="114"/>
      <c r="BJ97" s="114"/>
      <c r="BK97" s="114"/>
      <c r="BL97" s="114"/>
      <c r="BM97" s="114"/>
      <c r="BN97" s="114"/>
      <c r="BO97" s="114"/>
      <c r="BP97" s="114"/>
      <c r="BQ97" s="114"/>
      <c r="BR97" s="114"/>
      <c r="BS97" s="114"/>
      <c r="BT97" s="114"/>
      <c r="BU97" s="114"/>
      <c r="BV97" s="114"/>
      <c r="BW97" s="114"/>
      <c r="BX97" s="114"/>
      <c r="BY97" s="114"/>
      <c r="BZ97" s="114"/>
      <c r="CA97" s="114"/>
      <c r="CB97" s="114"/>
      <c r="CC97" s="114"/>
      <c r="CD97" s="114"/>
      <c r="CE97" s="114"/>
      <c r="CF97" s="114"/>
      <c r="CG97" s="114"/>
      <c r="CH97" s="114"/>
      <c r="CI97" s="114"/>
      <c r="CJ97" s="114"/>
      <c r="CK97" s="114"/>
      <c r="CL97" s="114"/>
      <c r="CM97" s="114"/>
      <c r="CN97" s="114"/>
      <c r="CO97" s="114"/>
      <c r="CP97" s="114"/>
      <c r="CQ97" s="114"/>
      <c r="CR97" s="114"/>
      <c r="CS97" s="114"/>
      <c r="CT97" s="114"/>
      <c r="CU97" s="114"/>
      <c r="CV97" s="114"/>
      <c r="CW97" s="114"/>
      <c r="CX97" s="114"/>
      <c r="CY97" s="114"/>
      <c r="CZ97" s="114"/>
      <c r="DA97" s="114"/>
      <c r="DB97" s="114"/>
      <c r="DC97" s="114"/>
      <c r="DD97" s="114"/>
      <c r="DE97" s="114"/>
      <c r="DF97" s="114"/>
      <c r="DG97" s="114"/>
      <c r="DH97" s="114"/>
      <c r="DI97" s="114"/>
      <c r="DJ97" s="114"/>
      <c r="DK97" s="114"/>
      <c r="DL97" s="114"/>
      <c r="DM97" s="114"/>
      <c r="DN97" s="114"/>
      <c r="DO97" s="114"/>
      <c r="DP97" s="114"/>
      <c r="DQ97" s="114"/>
      <c r="DR97" s="114"/>
      <c r="DS97" s="114"/>
      <c r="DT97" s="114"/>
      <c r="DU97" s="114"/>
      <c r="DV97" s="114"/>
      <c r="DW97" s="121"/>
      <c r="DX97" s="121"/>
      <c r="DY97" s="121"/>
      <c r="DZ97" s="121"/>
      <c r="EA97" s="85"/>
      <c r="EB97" s="85"/>
    </row>
    <row r="98" spans="1:132" s="2" customFormat="1" ht="10.5" customHeight="1" thickBot="1" x14ac:dyDescent="0.25">
      <c r="A98" s="1684"/>
      <c r="B98" s="1527"/>
      <c r="C98" s="197"/>
      <c r="D98" s="166" t="s">
        <v>35</v>
      </c>
      <c r="E98" s="45">
        <f>(E96-E97)/E95</f>
        <v>0.67910230253570392</v>
      </c>
      <c r="F98" s="45">
        <f t="shared" ref="F98:AB98" si="26">(F96-F97)/F95</f>
        <v>0.68209255533199198</v>
      </c>
      <c r="G98" s="45">
        <f t="shared" si="26"/>
        <v>0.69163253364540667</v>
      </c>
      <c r="H98" s="214">
        <f t="shared" si="26"/>
        <v>0.69397659149300595</v>
      </c>
      <c r="I98" s="45">
        <f t="shared" si="26"/>
        <v>0.68739255014326639</v>
      </c>
      <c r="J98" s="45">
        <f t="shared" si="26"/>
        <v>0.67032967032967039</v>
      </c>
      <c r="K98" s="45">
        <f t="shared" si="26"/>
        <v>0.66282188841201728</v>
      </c>
      <c r="L98" s="45">
        <f t="shared" si="26"/>
        <v>0.65461847389558225</v>
      </c>
      <c r="M98" s="45">
        <f t="shared" si="26"/>
        <v>0.64899178491411502</v>
      </c>
      <c r="N98" s="214">
        <f t="shared" si="26"/>
        <v>0.67191169563175202</v>
      </c>
      <c r="O98" s="45">
        <f t="shared" si="26"/>
        <v>0.64220957200084339</v>
      </c>
      <c r="P98" s="45">
        <f t="shared" si="26"/>
        <v>0.63989581072281321</v>
      </c>
      <c r="Q98" s="45">
        <f t="shared" si="26"/>
        <v>0.6090125911199471</v>
      </c>
      <c r="R98" s="45">
        <f t="shared" si="26"/>
        <v>0.62595744680851051</v>
      </c>
      <c r="S98" s="45">
        <f t="shared" si="26"/>
        <v>0.62892544328135014</v>
      </c>
      <c r="T98" s="45">
        <f t="shared" si="26"/>
        <v>0.60626495540569936</v>
      </c>
      <c r="U98" s="45">
        <f t="shared" si="26"/>
        <v>0.59454274141973995</v>
      </c>
      <c r="V98" s="214">
        <f t="shared" si="26"/>
        <v>0.59789251844046365</v>
      </c>
      <c r="W98" s="45">
        <f t="shared" si="26"/>
        <v>0.58313867063070723</v>
      </c>
      <c r="X98" s="45">
        <f t="shared" si="26"/>
        <v>0.59207190596911741</v>
      </c>
      <c r="Y98" s="45">
        <f t="shared" si="26"/>
        <v>0.57502329916123018</v>
      </c>
      <c r="Z98" s="45">
        <f t="shared" si="26"/>
        <v>0.58732001857872729</v>
      </c>
      <c r="AA98" s="45">
        <f t="shared" si="26"/>
        <v>0.6130712763438313</v>
      </c>
      <c r="AB98" s="45">
        <f t="shared" si="26"/>
        <v>0.64731494920174171</v>
      </c>
      <c r="AC98" s="41"/>
      <c r="AD98" s="43"/>
      <c r="AE98" s="49"/>
      <c r="AF98" s="183"/>
      <c r="AG98" s="183"/>
      <c r="AH98" s="183"/>
      <c r="AI98" s="183"/>
      <c r="AJ98" s="183"/>
      <c r="AK98" s="183"/>
      <c r="AL98" s="183"/>
      <c r="AM98" s="183"/>
      <c r="AN98" s="183"/>
      <c r="AO98" s="183"/>
      <c r="AP98" s="183"/>
      <c r="AQ98" s="183"/>
      <c r="AR98" s="183"/>
      <c r="AS98" s="183"/>
      <c r="AT98" s="183"/>
      <c r="AU98" s="183"/>
      <c r="AV98" s="183"/>
      <c r="AW98" s="183"/>
      <c r="AX98" s="183"/>
      <c r="AY98" s="183"/>
      <c r="AZ98" s="183"/>
      <c r="BA98" s="183"/>
      <c r="BB98" s="183"/>
      <c r="BC98" s="183"/>
      <c r="BD98" s="183"/>
      <c r="BE98" s="400"/>
      <c r="BF98" s="114"/>
      <c r="BG98" s="114"/>
      <c r="BH98" s="114"/>
      <c r="BI98" s="114"/>
      <c r="BJ98" s="114"/>
      <c r="BK98" s="114"/>
      <c r="BL98" s="114"/>
      <c r="BM98" s="114"/>
      <c r="BN98" s="114"/>
      <c r="BO98" s="114"/>
      <c r="BP98" s="114"/>
      <c r="BQ98" s="114"/>
      <c r="BR98" s="114"/>
      <c r="BS98" s="114"/>
      <c r="BT98" s="114"/>
      <c r="BU98" s="114"/>
      <c r="BV98" s="114"/>
      <c r="BW98" s="114"/>
      <c r="BX98" s="114"/>
      <c r="BY98" s="114"/>
      <c r="BZ98" s="114"/>
      <c r="CA98" s="114"/>
      <c r="CB98" s="114"/>
      <c r="CC98" s="114"/>
      <c r="CD98" s="114"/>
      <c r="CE98" s="114"/>
      <c r="CF98" s="114"/>
      <c r="CG98" s="114"/>
      <c r="CH98" s="114"/>
      <c r="CI98" s="114"/>
      <c r="CJ98" s="114"/>
      <c r="CK98" s="114"/>
      <c r="CL98" s="114"/>
      <c r="CM98" s="114"/>
      <c r="CN98" s="114"/>
      <c r="CO98" s="114"/>
      <c r="CP98" s="114"/>
      <c r="CQ98" s="114"/>
      <c r="CR98" s="114"/>
      <c r="CS98" s="114"/>
      <c r="CT98" s="114"/>
      <c r="CU98" s="114"/>
      <c r="CV98" s="114"/>
      <c r="CW98" s="114"/>
      <c r="CX98" s="114"/>
      <c r="CY98" s="114"/>
      <c r="CZ98" s="114"/>
      <c r="DA98" s="114"/>
      <c r="DB98" s="114"/>
      <c r="DC98" s="114"/>
      <c r="DD98" s="114"/>
      <c r="DE98" s="114"/>
      <c r="DF98" s="114"/>
      <c r="DG98" s="114"/>
      <c r="DH98" s="114"/>
      <c r="DI98" s="114"/>
      <c r="DJ98" s="114"/>
      <c r="DK98" s="114"/>
      <c r="DL98" s="114"/>
      <c r="DM98" s="114"/>
      <c r="DN98" s="114"/>
      <c r="DO98" s="114"/>
      <c r="DP98" s="114"/>
      <c r="DQ98" s="114"/>
      <c r="DR98" s="114"/>
      <c r="DS98" s="114"/>
      <c r="DT98" s="114"/>
      <c r="DU98" s="114"/>
      <c r="DV98" s="114"/>
      <c r="DW98" s="121"/>
      <c r="DX98" s="121"/>
      <c r="DY98" s="121"/>
      <c r="DZ98" s="121"/>
      <c r="EA98" s="85"/>
      <c r="EB98" s="85"/>
    </row>
    <row r="99" spans="1:132" s="2" customFormat="1" ht="10.5" customHeight="1" x14ac:dyDescent="0.2">
      <c r="A99" s="1682"/>
      <c r="B99" s="1524" t="s">
        <v>134</v>
      </c>
      <c r="C99" s="695" t="s">
        <v>118</v>
      </c>
      <c r="D99" s="726" t="s">
        <v>27</v>
      </c>
      <c r="E99" s="50">
        <f>ROUND(SQRT(E101^2+(E102-E103)^2)*1000/(1.73*E51),0)</f>
        <v>56</v>
      </c>
      <c r="F99" s="50">
        <f t="shared" ref="F99:AB99" si="27">ROUND(SQRT(F101^2+(F102-F103)^2)*1000/(1.73*F51),0)</f>
        <v>56</v>
      </c>
      <c r="G99" s="50">
        <f t="shared" si="27"/>
        <v>56</v>
      </c>
      <c r="H99" s="216">
        <f t="shared" si="27"/>
        <v>56</v>
      </c>
      <c r="I99" s="50">
        <f t="shared" si="27"/>
        <v>56</v>
      </c>
      <c r="J99" s="50">
        <f t="shared" si="27"/>
        <v>57</v>
      </c>
      <c r="K99" s="50">
        <f t="shared" si="27"/>
        <v>58</v>
      </c>
      <c r="L99" s="50">
        <f t="shared" si="27"/>
        <v>59</v>
      </c>
      <c r="M99" s="50">
        <f t="shared" si="27"/>
        <v>59</v>
      </c>
      <c r="N99" s="216">
        <f t="shared" si="27"/>
        <v>59</v>
      </c>
      <c r="O99" s="50">
        <f t="shared" si="27"/>
        <v>59</v>
      </c>
      <c r="P99" s="50">
        <f t="shared" si="27"/>
        <v>63</v>
      </c>
      <c r="Q99" s="50">
        <f t="shared" si="27"/>
        <v>69</v>
      </c>
      <c r="R99" s="50">
        <f t="shared" si="27"/>
        <v>69</v>
      </c>
      <c r="S99" s="50">
        <f t="shared" si="27"/>
        <v>70</v>
      </c>
      <c r="T99" s="50">
        <f t="shared" si="27"/>
        <v>69</v>
      </c>
      <c r="U99" s="50">
        <f t="shared" si="27"/>
        <v>68</v>
      </c>
      <c r="V99" s="216">
        <f t="shared" si="27"/>
        <v>68</v>
      </c>
      <c r="W99" s="50">
        <f t="shared" si="27"/>
        <v>68</v>
      </c>
      <c r="X99" s="50">
        <f t="shared" si="27"/>
        <v>68</v>
      </c>
      <c r="Y99" s="50">
        <f t="shared" si="27"/>
        <v>68</v>
      </c>
      <c r="Z99" s="50">
        <f t="shared" si="27"/>
        <v>68</v>
      </c>
      <c r="AA99" s="50">
        <f t="shared" si="27"/>
        <v>68</v>
      </c>
      <c r="AB99" s="50">
        <f t="shared" si="27"/>
        <v>68</v>
      </c>
      <c r="AC99" s="41" t="s">
        <v>107</v>
      </c>
      <c r="AD99" s="43">
        <f>AD101/AC101</f>
        <v>0.8730051771498426</v>
      </c>
      <c r="AE99" s="49"/>
      <c r="AF99" s="183"/>
      <c r="AG99" s="183"/>
      <c r="AH99" s="183"/>
      <c r="AI99" s="183"/>
      <c r="AJ99" s="183"/>
      <c r="AK99" s="183"/>
      <c r="AL99" s="183"/>
      <c r="AM99" s="183"/>
      <c r="AN99" s="183"/>
      <c r="AO99" s="183"/>
      <c r="AP99" s="183"/>
      <c r="AQ99" s="183"/>
      <c r="AR99" s="183"/>
      <c r="AS99" s="183"/>
      <c r="AT99" s="183"/>
      <c r="AU99" s="183"/>
      <c r="AV99" s="183"/>
      <c r="AW99" s="183"/>
      <c r="AX99" s="183"/>
      <c r="AY99" s="183"/>
      <c r="AZ99" s="183"/>
      <c r="BA99" s="183"/>
      <c r="BB99" s="183"/>
      <c r="BC99" s="183"/>
      <c r="BD99" s="183"/>
      <c r="BE99" s="400"/>
      <c r="BF99" s="114"/>
      <c r="BG99" s="114"/>
      <c r="BH99" s="114"/>
      <c r="BI99" s="114"/>
      <c r="BJ99" s="114"/>
      <c r="BK99" s="114"/>
      <c r="BL99" s="114"/>
      <c r="BM99" s="114"/>
      <c r="BN99" s="114"/>
      <c r="BO99" s="114"/>
      <c r="BP99" s="114"/>
      <c r="BQ99" s="114"/>
      <c r="BR99" s="114"/>
      <c r="BS99" s="114"/>
      <c r="BT99" s="114"/>
      <c r="BU99" s="114"/>
      <c r="BV99" s="114"/>
      <c r="BW99" s="114"/>
      <c r="BX99" s="114"/>
      <c r="BY99" s="114"/>
      <c r="BZ99" s="114"/>
      <c r="CA99" s="114"/>
      <c r="CB99" s="114"/>
      <c r="CC99" s="114"/>
      <c r="CD99" s="114"/>
      <c r="CE99" s="114"/>
      <c r="CF99" s="114"/>
      <c r="CG99" s="114"/>
      <c r="CH99" s="114"/>
      <c r="CI99" s="114"/>
      <c r="CJ99" s="114"/>
      <c r="CK99" s="114"/>
      <c r="CL99" s="114"/>
      <c r="CM99" s="114"/>
      <c r="CN99" s="114"/>
      <c r="CO99" s="114"/>
      <c r="CP99" s="114"/>
      <c r="CQ99" s="114"/>
      <c r="CR99" s="114"/>
      <c r="CS99" s="114"/>
      <c r="CT99" s="114"/>
      <c r="CU99" s="114"/>
      <c r="CV99" s="114"/>
      <c r="CW99" s="114"/>
      <c r="CX99" s="114"/>
      <c r="CY99" s="114"/>
      <c r="CZ99" s="114"/>
      <c r="DA99" s="114"/>
      <c r="DB99" s="114"/>
      <c r="DC99" s="114"/>
      <c r="DD99" s="114"/>
      <c r="DE99" s="114"/>
      <c r="DF99" s="114"/>
      <c r="DG99" s="114"/>
      <c r="DH99" s="114"/>
      <c r="DI99" s="114"/>
      <c r="DJ99" s="114"/>
      <c r="DK99" s="114"/>
      <c r="DL99" s="114"/>
      <c r="DM99" s="114"/>
      <c r="DN99" s="114"/>
      <c r="DO99" s="114"/>
      <c r="DP99" s="114"/>
      <c r="DQ99" s="114"/>
      <c r="DR99" s="114"/>
      <c r="DS99" s="114"/>
      <c r="DT99" s="114"/>
      <c r="DU99" s="114"/>
      <c r="DV99" s="114"/>
      <c r="DW99" s="121"/>
      <c r="DX99" s="121"/>
      <c r="DY99" s="121"/>
      <c r="DZ99" s="121"/>
      <c r="EA99" s="85"/>
      <c r="EB99" s="85"/>
    </row>
    <row r="100" spans="1:132" s="2" customFormat="1" ht="10.5" customHeight="1" x14ac:dyDescent="0.2">
      <c r="A100" s="1683"/>
      <c r="B100" s="1511"/>
      <c r="C100" s="846" t="s">
        <v>115</v>
      </c>
      <c r="D100" s="102" t="s">
        <v>27</v>
      </c>
      <c r="E100" s="630">
        <v>56</v>
      </c>
      <c r="F100" s="630">
        <v>56</v>
      </c>
      <c r="G100" s="630">
        <v>56</v>
      </c>
      <c r="H100" s="632">
        <v>56</v>
      </c>
      <c r="I100" s="630">
        <v>56</v>
      </c>
      <c r="J100" s="630">
        <v>58</v>
      </c>
      <c r="K100" s="630">
        <v>59</v>
      </c>
      <c r="L100" s="630">
        <v>58</v>
      </c>
      <c r="M100" s="630">
        <v>60</v>
      </c>
      <c r="N100" s="632">
        <v>59</v>
      </c>
      <c r="O100" s="630">
        <v>58</v>
      </c>
      <c r="P100" s="630">
        <v>68</v>
      </c>
      <c r="Q100" s="630">
        <v>70</v>
      </c>
      <c r="R100" s="630">
        <v>70</v>
      </c>
      <c r="S100" s="630">
        <v>70</v>
      </c>
      <c r="T100" s="630">
        <v>69</v>
      </c>
      <c r="U100" s="630">
        <v>68</v>
      </c>
      <c r="V100" s="632">
        <v>69</v>
      </c>
      <c r="W100" s="630">
        <v>69</v>
      </c>
      <c r="X100" s="630">
        <v>68</v>
      </c>
      <c r="Y100" s="630">
        <v>68</v>
      </c>
      <c r="Z100" s="630">
        <v>68</v>
      </c>
      <c r="AA100" s="630">
        <v>68</v>
      </c>
      <c r="AB100" s="630">
        <v>68</v>
      </c>
      <c r="AC100" s="112"/>
      <c r="AD100" s="70"/>
      <c r="AE100" s="49"/>
      <c r="AF100" s="183"/>
      <c r="AG100" s="183"/>
      <c r="AH100" s="183"/>
      <c r="AI100" s="183"/>
      <c r="AJ100" s="183"/>
      <c r="AK100" s="183"/>
      <c r="AL100" s="183"/>
      <c r="AM100" s="183"/>
      <c r="AN100" s="183"/>
      <c r="AO100" s="183"/>
      <c r="AP100" s="183"/>
      <c r="AQ100" s="183"/>
      <c r="AR100" s="183"/>
      <c r="AS100" s="183"/>
      <c r="AT100" s="183"/>
      <c r="AU100" s="183"/>
      <c r="AV100" s="183"/>
      <c r="AW100" s="183"/>
      <c r="AX100" s="183"/>
      <c r="AY100" s="183"/>
      <c r="AZ100" s="183"/>
      <c r="BA100" s="183"/>
      <c r="BB100" s="183"/>
      <c r="BC100" s="183"/>
      <c r="BD100" s="183"/>
      <c r="BE100" s="400"/>
      <c r="BF100" s="114"/>
      <c r="BG100" s="114"/>
      <c r="BH100" s="114"/>
      <c r="BI100" s="114"/>
      <c r="BJ100" s="114"/>
      <c r="BK100" s="114"/>
      <c r="BL100" s="114"/>
      <c r="BM100" s="114"/>
      <c r="BN100" s="114"/>
      <c r="BO100" s="114"/>
      <c r="BP100" s="114"/>
      <c r="BQ100" s="114"/>
      <c r="BR100" s="114"/>
      <c r="BS100" s="114"/>
      <c r="BT100" s="114"/>
      <c r="BU100" s="114"/>
      <c r="BV100" s="114"/>
      <c r="BW100" s="114"/>
      <c r="BX100" s="114"/>
      <c r="BY100" s="114"/>
      <c r="BZ100" s="114"/>
      <c r="CA100" s="114"/>
      <c r="CB100" s="114"/>
      <c r="CC100" s="114"/>
      <c r="CD100" s="114"/>
      <c r="CE100" s="114"/>
      <c r="CF100" s="114"/>
      <c r="CG100" s="114"/>
      <c r="CH100" s="114"/>
      <c r="CI100" s="114"/>
      <c r="CJ100" s="114"/>
      <c r="CK100" s="114"/>
      <c r="CL100" s="114"/>
      <c r="CM100" s="114"/>
      <c r="CN100" s="114"/>
      <c r="CO100" s="114"/>
      <c r="CP100" s="114"/>
      <c r="CQ100" s="114"/>
      <c r="CR100" s="114"/>
      <c r="CS100" s="114"/>
      <c r="CT100" s="114"/>
      <c r="CU100" s="114"/>
      <c r="CV100" s="114"/>
      <c r="CW100" s="114"/>
      <c r="CX100" s="114"/>
      <c r="CY100" s="114"/>
      <c r="CZ100" s="114"/>
      <c r="DA100" s="114"/>
      <c r="DB100" s="114"/>
      <c r="DC100" s="114"/>
      <c r="DD100" s="114"/>
      <c r="DE100" s="114"/>
      <c r="DF100" s="114"/>
      <c r="DG100" s="114"/>
      <c r="DH100" s="114"/>
      <c r="DI100" s="114"/>
      <c r="DJ100" s="114"/>
      <c r="DK100" s="114"/>
      <c r="DL100" s="114"/>
      <c r="DM100" s="114"/>
      <c r="DN100" s="114"/>
      <c r="DO100" s="114"/>
      <c r="DP100" s="114"/>
      <c r="DQ100" s="114"/>
      <c r="DR100" s="114"/>
      <c r="DS100" s="114"/>
      <c r="DT100" s="114"/>
      <c r="DU100" s="114"/>
      <c r="DV100" s="114"/>
      <c r="DW100" s="121"/>
      <c r="DX100" s="121"/>
      <c r="DY100" s="121"/>
      <c r="DZ100" s="121"/>
      <c r="EA100" s="85"/>
      <c r="EB100" s="85"/>
    </row>
    <row r="101" spans="1:132" s="2" customFormat="1" ht="10.5" customHeight="1" x14ac:dyDescent="0.2">
      <c r="A101" s="1683"/>
      <c r="B101" s="1511"/>
      <c r="C101" s="846" t="s">
        <v>908</v>
      </c>
      <c r="D101" s="102" t="s">
        <v>108</v>
      </c>
      <c r="E101" s="42">
        <v>2.83752</v>
      </c>
      <c r="F101" s="42">
        <v>2.8294000000000001</v>
      </c>
      <c r="G101" s="42">
        <v>2.8344399999999998</v>
      </c>
      <c r="H101" s="213">
        <v>2.8341599999999998</v>
      </c>
      <c r="I101" s="42">
        <v>2.82856</v>
      </c>
      <c r="J101" s="42">
        <v>2.8677600000000001</v>
      </c>
      <c r="K101" s="42">
        <v>2.9716399999999998</v>
      </c>
      <c r="L101" s="42">
        <v>2.9836799999999997</v>
      </c>
      <c r="M101" s="42">
        <v>2.9943200000000001</v>
      </c>
      <c r="N101" s="213">
        <v>3.0010400000000002</v>
      </c>
      <c r="O101" s="42">
        <v>2.9993600000000002</v>
      </c>
      <c r="P101" s="42">
        <v>3.1564399999999999</v>
      </c>
      <c r="Q101" s="42">
        <v>3.3966799999999999</v>
      </c>
      <c r="R101" s="42">
        <v>3.4565999999999999</v>
      </c>
      <c r="S101" s="42">
        <v>3.4616400000000001</v>
      </c>
      <c r="T101" s="42">
        <v>3.44876</v>
      </c>
      <c r="U101" s="42">
        <v>3.4224399999999999</v>
      </c>
      <c r="V101" s="213">
        <v>3.4076</v>
      </c>
      <c r="W101" s="42">
        <v>3.39276</v>
      </c>
      <c r="X101" s="42">
        <v>3.3935999999999997</v>
      </c>
      <c r="Y101" s="42">
        <v>3.3849200000000002</v>
      </c>
      <c r="Z101" s="42">
        <v>3.38408</v>
      </c>
      <c r="AA101" s="42">
        <v>3.3745599999999998</v>
      </c>
      <c r="AB101" s="42">
        <v>3.37988</v>
      </c>
      <c r="AC101" s="41">
        <f>SUM(E101:AB101)</f>
        <v>76.041840000000008</v>
      </c>
      <c r="AD101" s="43">
        <f>SUM(E102:AB102)</f>
        <v>66.384919999999994</v>
      </c>
      <c r="AE101" s="49">
        <v>28</v>
      </c>
      <c r="AF101" s="183"/>
      <c r="AG101" s="183"/>
      <c r="AH101" s="183"/>
      <c r="AI101" s="183"/>
      <c r="AJ101" s="183"/>
      <c r="AK101" s="183"/>
      <c r="AL101" s="183"/>
      <c r="AM101" s="183"/>
      <c r="AN101" s="183"/>
      <c r="AO101" s="183"/>
      <c r="AP101" s="183"/>
      <c r="AQ101" s="183"/>
      <c r="AR101" s="183"/>
      <c r="AS101" s="183"/>
      <c r="AT101" s="183"/>
      <c r="AU101" s="183"/>
      <c r="AV101" s="183"/>
      <c r="AW101" s="183"/>
      <c r="AX101" s="183"/>
      <c r="AY101" s="183"/>
      <c r="AZ101" s="183"/>
      <c r="BA101" s="183"/>
      <c r="BB101" s="183"/>
      <c r="BC101" s="183"/>
      <c r="BD101" s="183"/>
      <c r="BE101" s="400"/>
      <c r="BF101" s="114"/>
      <c r="BG101" s="114"/>
      <c r="BH101" s="114"/>
      <c r="BI101" s="114"/>
      <c r="BJ101" s="114"/>
      <c r="BK101" s="114"/>
      <c r="BL101" s="114"/>
      <c r="BM101" s="114"/>
      <c r="BN101" s="114"/>
      <c r="BO101" s="114"/>
      <c r="BP101" s="114"/>
      <c r="BQ101" s="114"/>
      <c r="BR101" s="114"/>
      <c r="BS101" s="114"/>
      <c r="BT101" s="114"/>
      <c r="BU101" s="114"/>
      <c r="BV101" s="114"/>
      <c r="BW101" s="114"/>
      <c r="BX101" s="114"/>
      <c r="BY101" s="114"/>
      <c r="BZ101" s="114"/>
      <c r="CA101" s="114"/>
      <c r="CB101" s="114"/>
      <c r="CC101" s="114"/>
      <c r="CD101" s="114"/>
      <c r="CE101" s="114"/>
      <c r="CF101" s="114"/>
      <c r="CG101" s="114"/>
      <c r="CH101" s="114"/>
      <c r="CI101" s="114"/>
      <c r="CJ101" s="114"/>
      <c r="CK101" s="114"/>
      <c r="CL101" s="114"/>
      <c r="CM101" s="114"/>
      <c r="CN101" s="114"/>
      <c r="CO101" s="114"/>
      <c r="CP101" s="114"/>
      <c r="CQ101" s="114"/>
      <c r="CR101" s="114"/>
      <c r="CS101" s="114"/>
      <c r="CT101" s="114"/>
      <c r="CU101" s="114"/>
      <c r="CV101" s="114"/>
      <c r="CW101" s="114"/>
      <c r="CX101" s="114"/>
      <c r="CY101" s="114"/>
      <c r="CZ101" s="114"/>
      <c r="DA101" s="114"/>
      <c r="DB101" s="114"/>
      <c r="DC101" s="114"/>
      <c r="DD101" s="114"/>
      <c r="DE101" s="114"/>
      <c r="DF101" s="114"/>
      <c r="DG101" s="114"/>
      <c r="DH101" s="114"/>
      <c r="DI101" s="114"/>
      <c r="DJ101" s="114"/>
      <c r="DK101" s="114"/>
      <c r="DL101" s="114"/>
      <c r="DM101" s="114"/>
      <c r="DN101" s="114"/>
      <c r="DO101" s="114"/>
      <c r="DP101" s="114"/>
      <c r="DQ101" s="114"/>
      <c r="DR101" s="114"/>
      <c r="DS101" s="114"/>
      <c r="DT101" s="114"/>
      <c r="DU101" s="114"/>
      <c r="DV101" s="114"/>
      <c r="DW101" s="121"/>
      <c r="DX101" s="121"/>
      <c r="DY101" s="121"/>
      <c r="DZ101" s="121"/>
      <c r="EA101" s="85"/>
      <c r="EB101" s="85"/>
    </row>
    <row r="102" spans="1:132" s="2" customFormat="1" ht="10.5" customHeight="1" x14ac:dyDescent="0.2">
      <c r="A102" s="1683"/>
      <c r="B102" s="1511"/>
      <c r="C102" s="846" t="s">
        <v>908</v>
      </c>
      <c r="D102" s="102" t="s">
        <v>906</v>
      </c>
      <c r="E102" s="42">
        <v>2.3948400000000003</v>
      </c>
      <c r="F102" s="42">
        <v>2.3968000000000003</v>
      </c>
      <c r="G102" s="42">
        <v>2.41276</v>
      </c>
      <c r="H102" s="213">
        <v>2.4234</v>
      </c>
      <c r="I102" s="42">
        <v>2.4046399999999997</v>
      </c>
      <c r="J102" s="42">
        <v>2.4261999999999997</v>
      </c>
      <c r="K102" s="42">
        <v>2.4819200000000001</v>
      </c>
      <c r="L102" s="42">
        <v>2.5057199999999997</v>
      </c>
      <c r="M102" s="42">
        <v>2.53904</v>
      </c>
      <c r="N102" s="213">
        <v>2.5807600000000002</v>
      </c>
      <c r="O102" s="42">
        <v>2.6009199999999999</v>
      </c>
      <c r="P102" s="42">
        <v>2.8033600000000001</v>
      </c>
      <c r="Q102" s="42">
        <v>3.08812</v>
      </c>
      <c r="R102" s="42">
        <v>3.0998800000000002</v>
      </c>
      <c r="S102" s="42">
        <v>3.0606799999999996</v>
      </c>
      <c r="T102" s="42">
        <v>3.0640399999999999</v>
      </c>
      <c r="U102" s="42">
        <v>2.99796</v>
      </c>
      <c r="V102" s="213">
        <v>3.0158800000000001</v>
      </c>
      <c r="W102" s="42">
        <v>3.0223200000000001</v>
      </c>
      <c r="X102" s="42">
        <v>3.0284800000000001</v>
      </c>
      <c r="Y102" s="42">
        <v>2.9962800000000001</v>
      </c>
      <c r="Z102" s="42">
        <v>2.9845199999999998</v>
      </c>
      <c r="AA102" s="42">
        <v>3.0085999999999999</v>
      </c>
      <c r="AB102" s="42">
        <v>3.0478000000000001</v>
      </c>
      <c r="AC102" s="41"/>
      <c r="AD102" s="43"/>
      <c r="AE102" s="49"/>
      <c r="AF102" s="183"/>
      <c r="AG102" s="183"/>
      <c r="AH102" s="183"/>
      <c r="AI102" s="183"/>
      <c r="AJ102" s="183"/>
      <c r="AK102" s="183"/>
      <c r="AL102" s="183"/>
      <c r="AM102" s="183"/>
      <c r="AN102" s="183"/>
      <c r="AO102" s="183"/>
      <c r="AP102" s="183"/>
      <c r="AQ102" s="183"/>
      <c r="AR102" s="183"/>
      <c r="AS102" s="183"/>
      <c r="AT102" s="183"/>
      <c r="AU102" s="183"/>
      <c r="AV102" s="183"/>
      <c r="AW102" s="183"/>
      <c r="AX102" s="183"/>
      <c r="AY102" s="183"/>
      <c r="AZ102" s="183"/>
      <c r="BA102" s="183"/>
      <c r="BB102" s="183"/>
      <c r="BC102" s="183"/>
      <c r="BD102" s="183"/>
      <c r="BE102" s="400"/>
      <c r="BF102" s="114"/>
      <c r="BG102" s="114"/>
      <c r="BH102" s="114"/>
      <c r="BI102" s="114"/>
      <c r="BJ102" s="114"/>
      <c r="BK102" s="114"/>
      <c r="BL102" s="114"/>
      <c r="BM102" s="114"/>
      <c r="BN102" s="114"/>
      <c r="BO102" s="114"/>
      <c r="BP102" s="114"/>
      <c r="BQ102" s="114"/>
      <c r="BR102" s="114"/>
      <c r="BS102" s="114"/>
      <c r="BT102" s="114"/>
      <c r="BU102" s="114"/>
      <c r="BV102" s="114"/>
      <c r="BW102" s="114"/>
      <c r="BX102" s="114"/>
      <c r="BY102" s="114"/>
      <c r="BZ102" s="114"/>
      <c r="CA102" s="114"/>
      <c r="CB102" s="114"/>
      <c r="CC102" s="114"/>
      <c r="CD102" s="114"/>
      <c r="CE102" s="114"/>
      <c r="CF102" s="114"/>
      <c r="CG102" s="114"/>
      <c r="CH102" s="114"/>
      <c r="CI102" s="114"/>
      <c r="CJ102" s="114"/>
      <c r="CK102" s="114"/>
      <c r="CL102" s="114"/>
      <c r="CM102" s="114"/>
      <c r="CN102" s="114"/>
      <c r="CO102" s="114"/>
      <c r="CP102" s="114"/>
      <c r="CQ102" s="114"/>
      <c r="CR102" s="114"/>
      <c r="CS102" s="114"/>
      <c r="CT102" s="114"/>
      <c r="CU102" s="114"/>
      <c r="CV102" s="114"/>
      <c r="CW102" s="114"/>
      <c r="CX102" s="114"/>
      <c r="CY102" s="114"/>
      <c r="CZ102" s="114"/>
      <c r="DA102" s="114"/>
      <c r="DB102" s="114"/>
      <c r="DC102" s="114"/>
      <c r="DD102" s="114"/>
      <c r="DE102" s="114"/>
      <c r="DF102" s="114"/>
      <c r="DG102" s="114"/>
      <c r="DH102" s="114"/>
      <c r="DI102" s="114"/>
      <c r="DJ102" s="114"/>
      <c r="DK102" s="114"/>
      <c r="DL102" s="114"/>
      <c r="DM102" s="114"/>
      <c r="DN102" s="114"/>
      <c r="DO102" s="114"/>
      <c r="DP102" s="114"/>
      <c r="DQ102" s="114"/>
      <c r="DR102" s="114"/>
      <c r="DS102" s="114"/>
      <c r="DT102" s="114"/>
      <c r="DU102" s="114"/>
      <c r="DV102" s="114"/>
      <c r="DW102" s="121"/>
      <c r="DX102" s="121"/>
      <c r="DY102" s="121"/>
      <c r="DZ102" s="121"/>
      <c r="EA102" s="85"/>
      <c r="EB102" s="85"/>
    </row>
    <row r="103" spans="1:132" s="2" customFormat="1" ht="10.5" customHeight="1" x14ac:dyDescent="0.2">
      <c r="A103" s="1683"/>
      <c r="B103" s="1511"/>
      <c r="C103" s="846" t="s">
        <v>908</v>
      </c>
      <c r="D103" s="103" t="s">
        <v>907</v>
      </c>
      <c r="E103" s="104">
        <v>0</v>
      </c>
      <c r="F103" s="104">
        <v>0</v>
      </c>
      <c r="G103" s="104">
        <v>0</v>
      </c>
      <c r="H103" s="213">
        <v>0</v>
      </c>
      <c r="I103" s="104">
        <v>0</v>
      </c>
      <c r="J103" s="104">
        <v>0</v>
      </c>
      <c r="K103" s="104">
        <v>0</v>
      </c>
      <c r="L103" s="104">
        <v>0</v>
      </c>
      <c r="M103" s="104">
        <v>0</v>
      </c>
      <c r="N103" s="213">
        <v>0</v>
      </c>
      <c r="O103" s="104">
        <v>0</v>
      </c>
      <c r="P103" s="104">
        <v>0</v>
      </c>
      <c r="Q103" s="104">
        <v>0</v>
      </c>
      <c r="R103" s="104">
        <v>0</v>
      </c>
      <c r="S103" s="104">
        <v>0</v>
      </c>
      <c r="T103" s="104">
        <v>0</v>
      </c>
      <c r="U103" s="104">
        <v>0</v>
      </c>
      <c r="V103" s="213">
        <v>0</v>
      </c>
      <c r="W103" s="104">
        <v>0</v>
      </c>
      <c r="X103" s="104">
        <v>0</v>
      </c>
      <c r="Y103" s="104">
        <v>0</v>
      </c>
      <c r="Z103" s="104">
        <v>0</v>
      </c>
      <c r="AA103" s="104">
        <v>0</v>
      </c>
      <c r="AB103" s="104">
        <v>0</v>
      </c>
      <c r="AC103" s="41"/>
      <c r="AD103" s="43"/>
      <c r="AE103" s="49"/>
      <c r="AF103" s="183"/>
      <c r="AG103" s="183"/>
      <c r="AH103" s="183"/>
      <c r="AI103" s="183"/>
      <c r="AJ103" s="183"/>
      <c r="AK103" s="183"/>
      <c r="AL103" s="183"/>
      <c r="AM103" s="183"/>
      <c r="AN103" s="183"/>
      <c r="AO103" s="183"/>
      <c r="AP103" s="183"/>
      <c r="AQ103" s="183"/>
      <c r="AR103" s="183"/>
      <c r="AS103" s="183"/>
      <c r="AT103" s="183"/>
      <c r="AU103" s="183"/>
      <c r="AV103" s="183"/>
      <c r="AW103" s="183"/>
      <c r="AX103" s="183"/>
      <c r="AY103" s="183"/>
      <c r="AZ103" s="183"/>
      <c r="BA103" s="183"/>
      <c r="BB103" s="183"/>
      <c r="BC103" s="183"/>
      <c r="BD103" s="183"/>
      <c r="BE103" s="400"/>
      <c r="BF103" s="114"/>
      <c r="BG103" s="114"/>
      <c r="BH103" s="114"/>
      <c r="BI103" s="114"/>
      <c r="BJ103" s="114"/>
      <c r="BK103" s="114"/>
      <c r="BL103" s="114"/>
      <c r="BM103" s="114"/>
      <c r="BN103" s="114"/>
      <c r="BO103" s="114"/>
      <c r="BP103" s="114"/>
      <c r="BQ103" s="114"/>
      <c r="BR103" s="114"/>
      <c r="BS103" s="114"/>
      <c r="BT103" s="114"/>
      <c r="BU103" s="114"/>
      <c r="BV103" s="114"/>
      <c r="BW103" s="114"/>
      <c r="BX103" s="114"/>
      <c r="BY103" s="114"/>
      <c r="BZ103" s="114"/>
      <c r="CA103" s="114"/>
      <c r="CB103" s="114"/>
      <c r="CC103" s="114"/>
      <c r="CD103" s="114"/>
      <c r="CE103" s="114"/>
      <c r="CF103" s="114"/>
      <c r="CG103" s="114"/>
      <c r="CH103" s="114"/>
      <c r="CI103" s="114"/>
      <c r="CJ103" s="114"/>
      <c r="CK103" s="114"/>
      <c r="CL103" s="114"/>
      <c r="CM103" s="114"/>
      <c r="CN103" s="114"/>
      <c r="CO103" s="114"/>
      <c r="CP103" s="114"/>
      <c r="CQ103" s="114"/>
      <c r="CR103" s="114"/>
      <c r="CS103" s="114"/>
      <c r="CT103" s="114"/>
      <c r="CU103" s="114"/>
      <c r="CV103" s="114"/>
      <c r="CW103" s="114"/>
      <c r="CX103" s="114"/>
      <c r="CY103" s="114"/>
      <c r="CZ103" s="114"/>
      <c r="DA103" s="114"/>
      <c r="DB103" s="114"/>
      <c r="DC103" s="114"/>
      <c r="DD103" s="114"/>
      <c r="DE103" s="114"/>
      <c r="DF103" s="114"/>
      <c r="DG103" s="114"/>
      <c r="DH103" s="114"/>
      <c r="DI103" s="114"/>
      <c r="DJ103" s="114"/>
      <c r="DK103" s="114"/>
      <c r="DL103" s="114"/>
      <c r="DM103" s="114"/>
      <c r="DN103" s="114"/>
      <c r="DO103" s="114"/>
      <c r="DP103" s="114"/>
      <c r="DQ103" s="114"/>
      <c r="DR103" s="114"/>
      <c r="DS103" s="114"/>
      <c r="DT103" s="114"/>
      <c r="DU103" s="114"/>
      <c r="DV103" s="114"/>
      <c r="DW103" s="121"/>
      <c r="DX103" s="121"/>
      <c r="DY103" s="121"/>
      <c r="DZ103" s="121"/>
      <c r="EA103" s="85"/>
      <c r="EB103" s="85"/>
    </row>
    <row r="104" spans="1:132" s="2" customFormat="1" ht="10.5" customHeight="1" thickBot="1" x14ac:dyDescent="0.25">
      <c r="A104" s="1684"/>
      <c r="B104" s="1527"/>
      <c r="C104" s="197"/>
      <c r="D104" s="166" t="s">
        <v>35</v>
      </c>
      <c r="E104" s="45">
        <f>(E102-E103)/E101</f>
        <v>0.84399052693901722</v>
      </c>
      <c r="F104" s="45">
        <f t="shared" ref="F104:AB104" si="28">(F102-F103)/F101</f>
        <v>0.8471053933696191</v>
      </c>
      <c r="G104" s="45">
        <f t="shared" si="28"/>
        <v>0.85122987256742078</v>
      </c>
      <c r="H104" s="214">
        <f t="shared" si="28"/>
        <v>0.85506816834617672</v>
      </c>
      <c r="I104" s="45">
        <f t="shared" si="28"/>
        <v>0.85012868738863578</v>
      </c>
      <c r="J104" s="45">
        <f t="shared" si="28"/>
        <v>0.84602616676430376</v>
      </c>
      <c r="K104" s="45">
        <f t="shared" si="28"/>
        <v>0.83520211061905214</v>
      </c>
      <c r="L104" s="45">
        <f t="shared" si="28"/>
        <v>0.83980855855855852</v>
      </c>
      <c r="M104" s="45">
        <f t="shared" si="28"/>
        <v>0.84795212268561804</v>
      </c>
      <c r="N104" s="214">
        <f t="shared" si="28"/>
        <v>0.85995521552528453</v>
      </c>
      <c r="O104" s="45">
        <f t="shared" si="28"/>
        <v>0.86715832710978336</v>
      </c>
      <c r="P104" s="45">
        <f t="shared" si="28"/>
        <v>0.88813980306928064</v>
      </c>
      <c r="Q104" s="45">
        <f t="shared" si="28"/>
        <v>0.90915835462863737</v>
      </c>
      <c r="R104" s="45">
        <f t="shared" si="28"/>
        <v>0.89680032401782106</v>
      </c>
      <c r="S104" s="45">
        <f t="shared" si="28"/>
        <v>0.88417050877618686</v>
      </c>
      <c r="T104" s="45">
        <f t="shared" si="28"/>
        <v>0.88844686206056667</v>
      </c>
      <c r="U104" s="45">
        <f t="shared" si="28"/>
        <v>0.87597152908451281</v>
      </c>
      <c r="V104" s="214">
        <f t="shared" si="28"/>
        <v>0.88504519309778151</v>
      </c>
      <c r="W104" s="45">
        <f t="shared" si="28"/>
        <v>0.89081455805892551</v>
      </c>
      <c r="X104" s="45">
        <f t="shared" si="28"/>
        <v>0.89240924092409246</v>
      </c>
      <c r="Y104" s="45">
        <f t="shared" si="28"/>
        <v>0.88518487881545205</v>
      </c>
      <c r="Z104" s="45">
        <f t="shared" si="28"/>
        <v>0.88192950521264268</v>
      </c>
      <c r="AA104" s="45">
        <f t="shared" si="28"/>
        <v>0.89155326916694333</v>
      </c>
      <c r="AB104" s="45">
        <f t="shared" si="28"/>
        <v>0.90174799105293679</v>
      </c>
      <c r="AC104" s="41"/>
      <c r="AD104" s="43"/>
      <c r="AE104" s="49"/>
      <c r="AF104" s="183"/>
      <c r="AG104" s="183"/>
      <c r="AH104" s="183"/>
      <c r="AI104" s="183"/>
      <c r="AJ104" s="183"/>
      <c r="AK104" s="183"/>
      <c r="AL104" s="183"/>
      <c r="AM104" s="183"/>
      <c r="AN104" s="183"/>
      <c r="AO104" s="183"/>
      <c r="AP104" s="183"/>
      <c r="AQ104" s="183"/>
      <c r="AR104" s="183"/>
      <c r="AS104" s="183"/>
      <c r="AT104" s="183"/>
      <c r="AU104" s="183"/>
      <c r="AV104" s="183"/>
      <c r="AW104" s="183"/>
      <c r="AX104" s="183"/>
      <c r="AY104" s="183"/>
      <c r="AZ104" s="183"/>
      <c r="BA104" s="183"/>
      <c r="BB104" s="183"/>
      <c r="BC104" s="183"/>
      <c r="BD104" s="183"/>
      <c r="BE104" s="400"/>
      <c r="BF104" s="114"/>
      <c r="BG104" s="114"/>
      <c r="BH104" s="114"/>
      <c r="BI104" s="114"/>
      <c r="BJ104" s="114"/>
      <c r="BK104" s="114"/>
      <c r="BL104" s="114"/>
      <c r="BM104" s="114"/>
      <c r="BN104" s="114"/>
      <c r="BO104" s="114"/>
      <c r="BP104" s="114"/>
      <c r="BQ104" s="114"/>
      <c r="BR104" s="114"/>
      <c r="BS104" s="114"/>
      <c r="BT104" s="114"/>
      <c r="BU104" s="114"/>
      <c r="BV104" s="114"/>
      <c r="BW104" s="114"/>
      <c r="BX104" s="114"/>
      <c r="BY104" s="114"/>
      <c r="BZ104" s="114"/>
      <c r="CA104" s="114"/>
      <c r="CB104" s="114"/>
      <c r="CC104" s="114"/>
      <c r="CD104" s="114"/>
      <c r="CE104" s="114"/>
      <c r="CF104" s="114"/>
      <c r="CG104" s="114"/>
      <c r="CH104" s="114"/>
      <c r="CI104" s="114"/>
      <c r="CJ104" s="114"/>
      <c r="CK104" s="114"/>
      <c r="CL104" s="114"/>
      <c r="CM104" s="114"/>
      <c r="CN104" s="114"/>
      <c r="CO104" s="114"/>
      <c r="CP104" s="114"/>
      <c r="CQ104" s="114"/>
      <c r="CR104" s="114"/>
      <c r="CS104" s="114"/>
      <c r="CT104" s="114"/>
      <c r="CU104" s="114"/>
      <c r="CV104" s="114"/>
      <c r="CW104" s="114"/>
      <c r="CX104" s="114"/>
      <c r="CY104" s="114"/>
      <c r="CZ104" s="114"/>
      <c r="DA104" s="114"/>
      <c r="DB104" s="114"/>
      <c r="DC104" s="114"/>
      <c r="DD104" s="114"/>
      <c r="DE104" s="114"/>
      <c r="DF104" s="114"/>
      <c r="DG104" s="114"/>
      <c r="DH104" s="114"/>
      <c r="DI104" s="114"/>
      <c r="DJ104" s="114"/>
      <c r="DK104" s="114"/>
      <c r="DL104" s="114"/>
      <c r="DM104" s="114"/>
      <c r="DN104" s="114"/>
      <c r="DO104" s="114"/>
      <c r="DP104" s="114"/>
      <c r="DQ104" s="114"/>
      <c r="DR104" s="114"/>
      <c r="DS104" s="114"/>
      <c r="DT104" s="114"/>
      <c r="DU104" s="114"/>
      <c r="DV104" s="114"/>
      <c r="DW104" s="121"/>
      <c r="DX104" s="121"/>
      <c r="DY104" s="121"/>
      <c r="DZ104" s="121"/>
      <c r="EA104" s="85"/>
      <c r="EB104" s="85"/>
    </row>
    <row r="105" spans="1:132" s="2" customFormat="1" ht="10.5" customHeight="1" x14ac:dyDescent="0.2">
      <c r="A105" s="1682"/>
      <c r="B105" s="1524" t="s">
        <v>139</v>
      </c>
      <c r="C105" s="695" t="s">
        <v>118</v>
      </c>
      <c r="D105" s="726" t="s">
        <v>27</v>
      </c>
      <c r="E105" s="50">
        <f>ROUND(SQRT(E107^2+(E108-E109)^2)*1000/(1.73*E52),0)</f>
        <v>37</v>
      </c>
      <c r="F105" s="50">
        <f t="shared" ref="F105:AB105" si="29">ROUND(SQRT(F107^2+(F108-F109)^2)*1000/(1.73*F52),0)</f>
        <v>37</v>
      </c>
      <c r="G105" s="50">
        <f t="shared" si="29"/>
        <v>37</v>
      </c>
      <c r="H105" s="216">
        <f t="shared" si="29"/>
        <v>37</v>
      </c>
      <c r="I105" s="50">
        <f t="shared" si="29"/>
        <v>37</v>
      </c>
      <c r="J105" s="50">
        <f t="shared" si="29"/>
        <v>37</v>
      </c>
      <c r="K105" s="50">
        <f t="shared" si="29"/>
        <v>37</v>
      </c>
      <c r="L105" s="50">
        <f t="shared" si="29"/>
        <v>37</v>
      </c>
      <c r="M105" s="50">
        <f t="shared" si="29"/>
        <v>36</v>
      </c>
      <c r="N105" s="216">
        <f t="shared" si="29"/>
        <v>36</v>
      </c>
      <c r="O105" s="50">
        <f t="shared" si="29"/>
        <v>37</v>
      </c>
      <c r="P105" s="50">
        <f t="shared" si="29"/>
        <v>37</v>
      </c>
      <c r="Q105" s="50">
        <f t="shared" si="29"/>
        <v>28</v>
      </c>
      <c r="R105" s="50">
        <f t="shared" si="29"/>
        <v>29</v>
      </c>
      <c r="S105" s="50">
        <f t="shared" si="29"/>
        <v>29</v>
      </c>
      <c r="T105" s="50">
        <f t="shared" si="29"/>
        <v>29</v>
      </c>
      <c r="U105" s="50">
        <f t="shared" si="29"/>
        <v>29</v>
      </c>
      <c r="V105" s="216">
        <f t="shared" si="29"/>
        <v>29</v>
      </c>
      <c r="W105" s="50">
        <f t="shared" si="29"/>
        <v>29</v>
      </c>
      <c r="X105" s="50">
        <f t="shared" si="29"/>
        <v>29</v>
      </c>
      <c r="Y105" s="50">
        <f t="shared" si="29"/>
        <v>29</v>
      </c>
      <c r="Z105" s="50">
        <f t="shared" si="29"/>
        <v>29</v>
      </c>
      <c r="AA105" s="50">
        <f t="shared" si="29"/>
        <v>29</v>
      </c>
      <c r="AB105" s="50">
        <f t="shared" si="29"/>
        <v>29</v>
      </c>
      <c r="AC105" s="41" t="s">
        <v>107</v>
      </c>
      <c r="AD105" s="43">
        <f>AD107/AC107</f>
        <v>0.72320610382883777</v>
      </c>
      <c r="AE105" s="49"/>
      <c r="AF105" s="183"/>
      <c r="AG105" s="183"/>
      <c r="AH105" s="183"/>
      <c r="AI105" s="183"/>
      <c r="AJ105" s="183"/>
      <c r="AK105" s="183"/>
      <c r="AL105" s="183"/>
      <c r="AM105" s="183"/>
      <c r="AN105" s="183"/>
      <c r="AO105" s="183"/>
      <c r="AP105" s="183"/>
      <c r="AQ105" s="183"/>
      <c r="AR105" s="183"/>
      <c r="AS105" s="183"/>
      <c r="AT105" s="183"/>
      <c r="AU105" s="183"/>
      <c r="AV105" s="183"/>
      <c r="AW105" s="183"/>
      <c r="AX105" s="183"/>
      <c r="AY105" s="183"/>
      <c r="AZ105" s="183"/>
      <c r="BA105" s="183"/>
      <c r="BB105" s="183"/>
      <c r="BC105" s="183"/>
      <c r="BD105" s="183"/>
      <c r="BE105" s="400"/>
      <c r="BF105" s="114"/>
      <c r="BG105" s="114"/>
      <c r="BH105" s="114"/>
      <c r="BI105" s="114"/>
      <c r="BJ105" s="114"/>
      <c r="BK105" s="114"/>
      <c r="BL105" s="114"/>
      <c r="BM105" s="114"/>
      <c r="BN105" s="114"/>
      <c r="BO105" s="114"/>
      <c r="BP105" s="114"/>
      <c r="BQ105" s="114"/>
      <c r="BR105" s="114"/>
      <c r="BS105" s="114"/>
      <c r="BT105" s="114"/>
      <c r="BU105" s="114"/>
      <c r="BV105" s="114"/>
      <c r="BW105" s="114"/>
      <c r="BX105" s="114"/>
      <c r="BY105" s="114"/>
      <c r="BZ105" s="114"/>
      <c r="CA105" s="114"/>
      <c r="CB105" s="114"/>
      <c r="CC105" s="114"/>
      <c r="CD105" s="114"/>
      <c r="CE105" s="114"/>
      <c r="CF105" s="114"/>
      <c r="CG105" s="114"/>
      <c r="CH105" s="114"/>
      <c r="CI105" s="114"/>
      <c r="CJ105" s="114"/>
      <c r="CK105" s="114"/>
      <c r="CL105" s="114"/>
      <c r="CM105" s="114"/>
      <c r="CN105" s="114"/>
      <c r="CO105" s="114"/>
      <c r="CP105" s="114"/>
      <c r="CQ105" s="114"/>
      <c r="CR105" s="114"/>
      <c r="CS105" s="114"/>
      <c r="CT105" s="114"/>
      <c r="CU105" s="114"/>
      <c r="CV105" s="114"/>
      <c r="CW105" s="114"/>
      <c r="CX105" s="114"/>
      <c r="CY105" s="114"/>
      <c r="CZ105" s="114"/>
      <c r="DA105" s="114"/>
      <c r="DB105" s="114"/>
      <c r="DC105" s="114"/>
      <c r="DD105" s="114"/>
      <c r="DE105" s="114"/>
      <c r="DF105" s="114"/>
      <c r="DG105" s="114"/>
      <c r="DH105" s="114"/>
      <c r="DI105" s="114"/>
      <c r="DJ105" s="114"/>
      <c r="DK105" s="114"/>
      <c r="DL105" s="114"/>
      <c r="DM105" s="114"/>
      <c r="DN105" s="114"/>
      <c r="DO105" s="114"/>
      <c r="DP105" s="114"/>
      <c r="DQ105" s="114"/>
      <c r="DR105" s="114"/>
      <c r="DS105" s="114"/>
      <c r="DT105" s="114"/>
      <c r="DU105" s="114"/>
      <c r="DV105" s="114"/>
      <c r="DW105" s="121"/>
      <c r="DX105" s="121"/>
      <c r="DY105" s="121"/>
      <c r="DZ105" s="121"/>
      <c r="EA105" s="85"/>
      <c r="EB105" s="85"/>
    </row>
    <row r="106" spans="1:132" s="2" customFormat="1" ht="10.5" customHeight="1" x14ac:dyDescent="0.2">
      <c r="A106" s="1683"/>
      <c r="B106" s="1511"/>
      <c r="C106" s="846" t="s">
        <v>115</v>
      </c>
      <c r="D106" s="102" t="s">
        <v>27</v>
      </c>
      <c r="E106" s="630">
        <v>37</v>
      </c>
      <c r="F106" s="630">
        <v>37</v>
      </c>
      <c r="G106" s="630">
        <v>37</v>
      </c>
      <c r="H106" s="632">
        <v>37</v>
      </c>
      <c r="I106" s="630">
        <v>36</v>
      </c>
      <c r="J106" s="630">
        <v>37</v>
      </c>
      <c r="K106" s="630">
        <v>37</v>
      </c>
      <c r="L106" s="630">
        <v>37</v>
      </c>
      <c r="M106" s="630">
        <v>37</v>
      </c>
      <c r="N106" s="632">
        <v>38</v>
      </c>
      <c r="O106" s="630">
        <v>38</v>
      </c>
      <c r="P106" s="630">
        <v>37</v>
      </c>
      <c r="Q106" s="630">
        <v>27</v>
      </c>
      <c r="R106" s="630">
        <v>30</v>
      </c>
      <c r="S106" s="630">
        <v>29</v>
      </c>
      <c r="T106" s="630">
        <v>27</v>
      </c>
      <c r="U106" s="630">
        <v>29</v>
      </c>
      <c r="V106" s="632">
        <v>29</v>
      </c>
      <c r="W106" s="630">
        <v>29</v>
      </c>
      <c r="X106" s="630">
        <v>29</v>
      </c>
      <c r="Y106" s="630">
        <v>28</v>
      </c>
      <c r="Z106" s="630">
        <v>29</v>
      </c>
      <c r="AA106" s="630">
        <v>27</v>
      </c>
      <c r="AB106" s="630">
        <v>29</v>
      </c>
      <c r="AC106" s="112"/>
      <c r="AD106" s="70"/>
      <c r="AE106" s="49"/>
      <c r="AF106" s="183"/>
      <c r="AG106" s="183"/>
      <c r="AH106" s="183"/>
      <c r="AI106" s="183"/>
      <c r="AJ106" s="183"/>
      <c r="AK106" s="183"/>
      <c r="AL106" s="183"/>
      <c r="AM106" s="183"/>
      <c r="AN106" s="183"/>
      <c r="AO106" s="183"/>
      <c r="AP106" s="183"/>
      <c r="AQ106" s="183"/>
      <c r="AR106" s="183"/>
      <c r="AS106" s="183"/>
      <c r="AT106" s="183"/>
      <c r="AU106" s="183"/>
      <c r="AV106" s="183"/>
      <c r="AW106" s="183"/>
      <c r="AX106" s="183"/>
      <c r="AY106" s="183"/>
      <c r="AZ106" s="183"/>
      <c r="BA106" s="183"/>
      <c r="BB106" s="183"/>
      <c r="BC106" s="183"/>
      <c r="BD106" s="183"/>
      <c r="BE106" s="400"/>
      <c r="BF106" s="114"/>
      <c r="BG106" s="114"/>
      <c r="BH106" s="114"/>
      <c r="BI106" s="114"/>
      <c r="BJ106" s="114"/>
      <c r="BK106" s="114"/>
      <c r="BL106" s="114"/>
      <c r="BM106" s="114"/>
      <c r="BN106" s="114"/>
      <c r="BO106" s="114"/>
      <c r="BP106" s="114"/>
      <c r="BQ106" s="114"/>
      <c r="BR106" s="114"/>
      <c r="BS106" s="114"/>
      <c r="BT106" s="114"/>
      <c r="BU106" s="114"/>
      <c r="BV106" s="114"/>
      <c r="BW106" s="114"/>
      <c r="BX106" s="114"/>
      <c r="BY106" s="114"/>
      <c r="BZ106" s="114"/>
      <c r="CA106" s="114"/>
      <c r="CB106" s="114"/>
      <c r="CC106" s="114"/>
      <c r="CD106" s="114"/>
      <c r="CE106" s="114"/>
      <c r="CF106" s="114"/>
      <c r="CG106" s="114"/>
      <c r="CH106" s="114"/>
      <c r="CI106" s="114"/>
      <c r="CJ106" s="114"/>
      <c r="CK106" s="114"/>
      <c r="CL106" s="114"/>
      <c r="CM106" s="114"/>
      <c r="CN106" s="114"/>
      <c r="CO106" s="114"/>
      <c r="CP106" s="114"/>
      <c r="CQ106" s="114"/>
      <c r="CR106" s="114"/>
      <c r="CS106" s="114"/>
      <c r="CT106" s="114"/>
      <c r="CU106" s="114"/>
      <c r="CV106" s="114"/>
      <c r="CW106" s="114"/>
      <c r="CX106" s="114"/>
      <c r="CY106" s="114"/>
      <c r="CZ106" s="114"/>
      <c r="DA106" s="114"/>
      <c r="DB106" s="114"/>
      <c r="DC106" s="114"/>
      <c r="DD106" s="114"/>
      <c r="DE106" s="114"/>
      <c r="DF106" s="114"/>
      <c r="DG106" s="114"/>
      <c r="DH106" s="114"/>
      <c r="DI106" s="114"/>
      <c r="DJ106" s="114"/>
      <c r="DK106" s="114"/>
      <c r="DL106" s="114"/>
      <c r="DM106" s="114"/>
      <c r="DN106" s="114"/>
      <c r="DO106" s="114"/>
      <c r="DP106" s="114"/>
      <c r="DQ106" s="114"/>
      <c r="DR106" s="114"/>
      <c r="DS106" s="114"/>
      <c r="DT106" s="114"/>
      <c r="DU106" s="114"/>
      <c r="DV106" s="114"/>
      <c r="DW106" s="121"/>
      <c r="DX106" s="121"/>
      <c r="DY106" s="121"/>
      <c r="DZ106" s="121"/>
      <c r="EA106" s="85"/>
      <c r="EB106" s="85"/>
    </row>
    <row r="107" spans="1:132" s="2" customFormat="1" ht="10.5" customHeight="1" x14ac:dyDescent="0.2">
      <c r="A107" s="1683"/>
      <c r="B107" s="1511"/>
      <c r="C107" s="846" t="s">
        <v>908</v>
      </c>
      <c r="D107" s="102" t="s">
        <v>108</v>
      </c>
      <c r="E107" s="42">
        <v>1.9257</v>
      </c>
      <c r="F107" s="42">
        <v>1.9240200000000001</v>
      </c>
      <c r="G107" s="42">
        <v>1.9181400000000002</v>
      </c>
      <c r="H107" s="213">
        <v>1.9177200000000001</v>
      </c>
      <c r="I107" s="42">
        <v>1.90974</v>
      </c>
      <c r="J107" s="42">
        <v>1.9130999999999998</v>
      </c>
      <c r="K107" s="42">
        <v>1.9168800000000001</v>
      </c>
      <c r="L107" s="42">
        <v>1.9181400000000002</v>
      </c>
      <c r="M107" s="42">
        <v>1.9059600000000001</v>
      </c>
      <c r="N107" s="213">
        <v>1.8975599999999999</v>
      </c>
      <c r="O107" s="42">
        <v>1.9047000000000001</v>
      </c>
      <c r="P107" s="42">
        <v>1.94292</v>
      </c>
      <c r="Q107" s="42">
        <v>1.5917999999999999</v>
      </c>
      <c r="R107" s="42">
        <v>1.59894</v>
      </c>
      <c r="S107" s="42">
        <v>1.60524</v>
      </c>
      <c r="T107" s="42">
        <v>1.6111199999999999</v>
      </c>
      <c r="U107" s="42">
        <v>1.59768</v>
      </c>
      <c r="V107" s="213">
        <v>1.59432</v>
      </c>
      <c r="W107" s="42">
        <v>1.6006199999999999</v>
      </c>
      <c r="X107" s="42">
        <v>1.5964200000000002</v>
      </c>
      <c r="Y107" s="42">
        <v>1.59222</v>
      </c>
      <c r="Z107" s="42">
        <v>1.59348</v>
      </c>
      <c r="AA107" s="42">
        <v>1.5939000000000001</v>
      </c>
      <c r="AB107" s="42">
        <v>1.5960000000000001</v>
      </c>
      <c r="AC107" s="41">
        <f>SUM(E107:AB107)</f>
        <v>42.166319999999999</v>
      </c>
      <c r="AD107" s="43">
        <f>SUM(E108:AB108)</f>
        <v>30.494939999999996</v>
      </c>
      <c r="AE107" s="49">
        <v>42</v>
      </c>
      <c r="AF107" s="183"/>
      <c r="AG107" s="183"/>
      <c r="AH107" s="183"/>
      <c r="AI107" s="183"/>
      <c r="AJ107" s="183"/>
      <c r="AK107" s="183"/>
      <c r="AL107" s="183"/>
      <c r="AM107" s="183"/>
      <c r="AN107" s="183"/>
      <c r="AO107" s="183"/>
      <c r="AP107" s="183"/>
      <c r="AQ107" s="183"/>
      <c r="AR107" s="183"/>
      <c r="AS107" s="183"/>
      <c r="AT107" s="183"/>
      <c r="AU107" s="183"/>
      <c r="AV107" s="183"/>
      <c r="AW107" s="183"/>
      <c r="AX107" s="183"/>
      <c r="AY107" s="183"/>
      <c r="AZ107" s="183"/>
      <c r="BA107" s="183"/>
      <c r="BB107" s="183"/>
      <c r="BC107" s="183"/>
      <c r="BD107" s="183"/>
      <c r="BE107" s="400"/>
      <c r="BF107" s="114"/>
      <c r="BG107" s="114"/>
      <c r="BH107" s="114"/>
      <c r="BI107" s="114"/>
      <c r="BJ107" s="114"/>
      <c r="BK107" s="114"/>
      <c r="BL107" s="114"/>
      <c r="BM107" s="114"/>
      <c r="BN107" s="114"/>
      <c r="BO107" s="114"/>
      <c r="BP107" s="114"/>
      <c r="BQ107" s="114"/>
      <c r="BR107" s="114"/>
      <c r="BS107" s="114"/>
      <c r="BT107" s="114"/>
      <c r="BU107" s="114"/>
      <c r="BV107" s="114"/>
      <c r="BW107" s="114"/>
      <c r="BX107" s="114"/>
      <c r="BY107" s="114"/>
      <c r="BZ107" s="114"/>
      <c r="CA107" s="114"/>
      <c r="CB107" s="114"/>
      <c r="CC107" s="114"/>
      <c r="CD107" s="114"/>
      <c r="CE107" s="114"/>
      <c r="CF107" s="114"/>
      <c r="CG107" s="114"/>
      <c r="CH107" s="114"/>
      <c r="CI107" s="114"/>
      <c r="CJ107" s="114"/>
      <c r="CK107" s="114"/>
      <c r="CL107" s="114"/>
      <c r="CM107" s="114"/>
      <c r="CN107" s="114"/>
      <c r="CO107" s="114"/>
      <c r="CP107" s="114"/>
      <c r="CQ107" s="114"/>
      <c r="CR107" s="114"/>
      <c r="CS107" s="114"/>
      <c r="CT107" s="114"/>
      <c r="CU107" s="114"/>
      <c r="CV107" s="114"/>
      <c r="CW107" s="114"/>
      <c r="CX107" s="114"/>
      <c r="CY107" s="114"/>
      <c r="CZ107" s="114"/>
      <c r="DA107" s="114"/>
      <c r="DB107" s="114"/>
      <c r="DC107" s="114"/>
      <c r="DD107" s="114"/>
      <c r="DE107" s="114"/>
      <c r="DF107" s="114"/>
      <c r="DG107" s="114"/>
      <c r="DH107" s="114"/>
      <c r="DI107" s="114"/>
      <c r="DJ107" s="114"/>
      <c r="DK107" s="114"/>
      <c r="DL107" s="114"/>
      <c r="DM107" s="114"/>
      <c r="DN107" s="114"/>
      <c r="DO107" s="114"/>
      <c r="DP107" s="114"/>
      <c r="DQ107" s="114"/>
      <c r="DR107" s="114"/>
      <c r="DS107" s="114"/>
      <c r="DT107" s="114"/>
      <c r="DU107" s="114"/>
      <c r="DV107" s="114"/>
      <c r="DW107" s="121"/>
      <c r="DX107" s="121"/>
      <c r="DY107" s="121"/>
      <c r="DZ107" s="121"/>
      <c r="EA107" s="85"/>
      <c r="EB107" s="85"/>
    </row>
    <row r="108" spans="1:132" s="2" customFormat="1" ht="10.5" customHeight="1" x14ac:dyDescent="0.2">
      <c r="A108" s="1683"/>
      <c r="B108" s="1511"/>
      <c r="C108" s="846" t="s">
        <v>908</v>
      </c>
      <c r="D108" s="102" t="s">
        <v>906</v>
      </c>
      <c r="E108" s="42">
        <v>1.48638</v>
      </c>
      <c r="F108" s="42">
        <v>1.4897400000000001</v>
      </c>
      <c r="G108" s="42">
        <v>1.4985599999999999</v>
      </c>
      <c r="H108" s="213">
        <v>1.5048599999999999</v>
      </c>
      <c r="I108" s="42">
        <v>1.4901600000000002</v>
      </c>
      <c r="J108" s="42">
        <v>1.49142</v>
      </c>
      <c r="K108" s="42">
        <v>1.49058</v>
      </c>
      <c r="L108" s="42">
        <v>1.5027600000000001</v>
      </c>
      <c r="M108" s="42">
        <v>1.4998199999999999</v>
      </c>
      <c r="N108" s="213">
        <v>1.5094799999999999</v>
      </c>
      <c r="O108" s="42">
        <v>1.53468</v>
      </c>
      <c r="P108" s="42">
        <v>1.5283800000000001</v>
      </c>
      <c r="Q108" s="42">
        <v>1.0407599999999999</v>
      </c>
      <c r="R108" s="42">
        <v>1.05084</v>
      </c>
      <c r="S108" s="42">
        <v>1.0449600000000001</v>
      </c>
      <c r="T108" s="42">
        <v>1.0588199999999999</v>
      </c>
      <c r="U108" s="42">
        <v>1.0298399999999999</v>
      </c>
      <c r="V108" s="213">
        <v>1.0340400000000001</v>
      </c>
      <c r="W108" s="42">
        <v>1.0361400000000001</v>
      </c>
      <c r="X108" s="42">
        <v>1.0399200000000002</v>
      </c>
      <c r="Y108" s="42">
        <v>1.0289999999999999</v>
      </c>
      <c r="Z108" s="42">
        <v>1.0243800000000001</v>
      </c>
      <c r="AA108" s="42">
        <v>1.03278</v>
      </c>
      <c r="AB108" s="42">
        <v>1.04664</v>
      </c>
      <c r="AC108" s="41"/>
      <c r="AD108" s="43"/>
      <c r="AE108" s="49"/>
      <c r="AF108" s="183"/>
      <c r="AG108" s="183"/>
      <c r="AH108" s="183"/>
      <c r="AI108" s="183"/>
      <c r="AJ108" s="183"/>
      <c r="AK108" s="183"/>
      <c r="AL108" s="183"/>
      <c r="AM108" s="183"/>
      <c r="AN108" s="183"/>
      <c r="AO108" s="183"/>
      <c r="AP108" s="183"/>
      <c r="AQ108" s="183"/>
      <c r="AR108" s="183"/>
      <c r="AS108" s="183"/>
      <c r="AT108" s="183"/>
      <c r="AU108" s="183"/>
      <c r="AV108" s="183"/>
      <c r="AW108" s="183"/>
      <c r="AX108" s="183"/>
      <c r="AY108" s="183"/>
      <c r="AZ108" s="183"/>
      <c r="BA108" s="183"/>
      <c r="BB108" s="183"/>
      <c r="BC108" s="183"/>
      <c r="BD108" s="183"/>
      <c r="BE108" s="400"/>
      <c r="BF108" s="114"/>
      <c r="BG108" s="114"/>
      <c r="BH108" s="114"/>
      <c r="BI108" s="114"/>
      <c r="BJ108" s="114"/>
      <c r="BK108" s="114"/>
      <c r="BL108" s="114"/>
      <c r="BM108" s="114"/>
      <c r="BN108" s="114"/>
      <c r="BO108" s="114"/>
      <c r="BP108" s="114"/>
      <c r="BQ108" s="114"/>
      <c r="BR108" s="114"/>
      <c r="BS108" s="114"/>
      <c r="BT108" s="114"/>
      <c r="BU108" s="114"/>
      <c r="BV108" s="114"/>
      <c r="BW108" s="114"/>
      <c r="BX108" s="114"/>
      <c r="BY108" s="114"/>
      <c r="BZ108" s="114"/>
      <c r="CA108" s="114"/>
      <c r="CB108" s="114"/>
      <c r="CC108" s="114"/>
      <c r="CD108" s="114"/>
      <c r="CE108" s="114"/>
      <c r="CF108" s="114"/>
      <c r="CG108" s="114"/>
      <c r="CH108" s="114"/>
      <c r="CI108" s="114"/>
      <c r="CJ108" s="114"/>
      <c r="CK108" s="114"/>
      <c r="CL108" s="114"/>
      <c r="CM108" s="114"/>
      <c r="CN108" s="114"/>
      <c r="CO108" s="114"/>
      <c r="CP108" s="114"/>
      <c r="CQ108" s="114"/>
      <c r="CR108" s="114"/>
      <c r="CS108" s="114"/>
      <c r="CT108" s="114"/>
      <c r="CU108" s="114"/>
      <c r="CV108" s="114"/>
      <c r="CW108" s="114"/>
      <c r="CX108" s="114"/>
      <c r="CY108" s="114"/>
      <c r="CZ108" s="114"/>
      <c r="DA108" s="114"/>
      <c r="DB108" s="114"/>
      <c r="DC108" s="114"/>
      <c r="DD108" s="114"/>
      <c r="DE108" s="114"/>
      <c r="DF108" s="114"/>
      <c r="DG108" s="114"/>
      <c r="DH108" s="114"/>
      <c r="DI108" s="114"/>
      <c r="DJ108" s="114"/>
      <c r="DK108" s="114"/>
      <c r="DL108" s="114"/>
      <c r="DM108" s="114"/>
      <c r="DN108" s="114"/>
      <c r="DO108" s="114"/>
      <c r="DP108" s="114"/>
      <c r="DQ108" s="114"/>
      <c r="DR108" s="114"/>
      <c r="DS108" s="114"/>
      <c r="DT108" s="114"/>
      <c r="DU108" s="114"/>
      <c r="DV108" s="114"/>
      <c r="DW108" s="121"/>
      <c r="DX108" s="121"/>
      <c r="DY108" s="121"/>
      <c r="DZ108" s="121"/>
      <c r="EA108" s="85"/>
      <c r="EB108" s="85"/>
    </row>
    <row r="109" spans="1:132" s="2" customFormat="1" ht="10.5" customHeight="1" x14ac:dyDescent="0.2">
      <c r="A109" s="1683"/>
      <c r="B109" s="1511"/>
      <c r="C109" s="846" t="s">
        <v>908</v>
      </c>
      <c r="D109" s="103" t="s">
        <v>907</v>
      </c>
      <c r="E109" s="104">
        <v>0</v>
      </c>
      <c r="F109" s="104">
        <v>0</v>
      </c>
      <c r="G109" s="104">
        <v>0</v>
      </c>
      <c r="H109" s="213">
        <v>0</v>
      </c>
      <c r="I109" s="104">
        <v>0</v>
      </c>
      <c r="J109" s="104">
        <v>0</v>
      </c>
      <c r="K109" s="104">
        <v>0</v>
      </c>
      <c r="L109" s="104">
        <v>0</v>
      </c>
      <c r="M109" s="104">
        <v>0</v>
      </c>
      <c r="N109" s="213">
        <v>0</v>
      </c>
      <c r="O109" s="104">
        <v>0</v>
      </c>
      <c r="P109" s="104">
        <v>0</v>
      </c>
      <c r="Q109" s="104">
        <v>0</v>
      </c>
      <c r="R109" s="104">
        <v>0</v>
      </c>
      <c r="S109" s="104">
        <v>0</v>
      </c>
      <c r="T109" s="104">
        <v>0</v>
      </c>
      <c r="U109" s="104">
        <v>0</v>
      </c>
      <c r="V109" s="213">
        <v>0</v>
      </c>
      <c r="W109" s="104">
        <v>0</v>
      </c>
      <c r="X109" s="104">
        <v>0</v>
      </c>
      <c r="Y109" s="104">
        <v>0</v>
      </c>
      <c r="Z109" s="104">
        <v>0</v>
      </c>
      <c r="AA109" s="104">
        <v>0</v>
      </c>
      <c r="AB109" s="104">
        <v>0</v>
      </c>
      <c r="AC109" s="41"/>
      <c r="AD109" s="43"/>
      <c r="AE109" s="49"/>
      <c r="AF109" s="183"/>
      <c r="AG109" s="183"/>
      <c r="AH109" s="183"/>
      <c r="AI109" s="183"/>
      <c r="AJ109" s="183"/>
      <c r="AK109" s="183"/>
      <c r="AL109" s="183"/>
      <c r="AM109" s="183"/>
      <c r="AN109" s="183"/>
      <c r="AO109" s="183"/>
      <c r="AP109" s="183"/>
      <c r="AQ109" s="183"/>
      <c r="AR109" s="183"/>
      <c r="AS109" s="183"/>
      <c r="AT109" s="183"/>
      <c r="AU109" s="183"/>
      <c r="AV109" s="183"/>
      <c r="AW109" s="183"/>
      <c r="AX109" s="183"/>
      <c r="AY109" s="183"/>
      <c r="AZ109" s="183"/>
      <c r="BA109" s="183"/>
      <c r="BB109" s="183"/>
      <c r="BC109" s="183"/>
      <c r="BD109" s="183"/>
      <c r="BE109" s="400"/>
      <c r="BF109" s="114"/>
      <c r="BG109" s="114"/>
      <c r="BH109" s="114"/>
      <c r="BI109" s="114"/>
      <c r="BJ109" s="114"/>
      <c r="BK109" s="114"/>
      <c r="BL109" s="114"/>
      <c r="BM109" s="114"/>
      <c r="BN109" s="114"/>
      <c r="BO109" s="114"/>
      <c r="BP109" s="114"/>
      <c r="BQ109" s="114"/>
      <c r="BR109" s="114"/>
      <c r="BS109" s="114"/>
      <c r="BT109" s="114"/>
      <c r="BU109" s="114"/>
      <c r="BV109" s="114"/>
      <c r="BW109" s="114"/>
      <c r="BX109" s="114"/>
      <c r="BY109" s="114"/>
      <c r="BZ109" s="114"/>
      <c r="CA109" s="114"/>
      <c r="CB109" s="114"/>
      <c r="CC109" s="114"/>
      <c r="CD109" s="114"/>
      <c r="CE109" s="114"/>
      <c r="CF109" s="114"/>
      <c r="CG109" s="114"/>
      <c r="CH109" s="114"/>
      <c r="CI109" s="114"/>
      <c r="CJ109" s="114"/>
      <c r="CK109" s="114"/>
      <c r="CL109" s="114"/>
      <c r="CM109" s="114"/>
      <c r="CN109" s="114"/>
      <c r="CO109" s="114"/>
      <c r="CP109" s="114"/>
      <c r="CQ109" s="114"/>
      <c r="CR109" s="114"/>
      <c r="CS109" s="114"/>
      <c r="CT109" s="114"/>
      <c r="CU109" s="114"/>
      <c r="CV109" s="114"/>
      <c r="CW109" s="114"/>
      <c r="CX109" s="114"/>
      <c r="CY109" s="114"/>
      <c r="CZ109" s="114"/>
      <c r="DA109" s="114"/>
      <c r="DB109" s="114"/>
      <c r="DC109" s="114"/>
      <c r="DD109" s="114"/>
      <c r="DE109" s="114"/>
      <c r="DF109" s="114"/>
      <c r="DG109" s="114"/>
      <c r="DH109" s="114"/>
      <c r="DI109" s="114"/>
      <c r="DJ109" s="114"/>
      <c r="DK109" s="114"/>
      <c r="DL109" s="114"/>
      <c r="DM109" s="114"/>
      <c r="DN109" s="114"/>
      <c r="DO109" s="114"/>
      <c r="DP109" s="114"/>
      <c r="DQ109" s="114"/>
      <c r="DR109" s="114"/>
      <c r="DS109" s="114"/>
      <c r="DT109" s="114"/>
      <c r="DU109" s="114"/>
      <c r="DV109" s="114"/>
      <c r="DW109" s="121"/>
      <c r="DX109" s="121"/>
      <c r="DY109" s="121"/>
      <c r="DZ109" s="121"/>
      <c r="EA109" s="85"/>
      <c r="EB109" s="85"/>
    </row>
    <row r="110" spans="1:132" s="2" customFormat="1" ht="10.5" customHeight="1" thickBot="1" x14ac:dyDescent="0.25">
      <c r="A110" s="1684"/>
      <c r="B110" s="1527"/>
      <c r="C110" s="197"/>
      <c r="D110" s="166" t="s">
        <v>35</v>
      </c>
      <c r="E110" s="45">
        <f>(E108-E109)/E107</f>
        <v>0.77186477644492912</v>
      </c>
      <c r="F110" s="45">
        <f t="shared" ref="F110:AB110" si="30">(F108-F109)/F107</f>
        <v>0.77428509059157391</v>
      </c>
      <c r="G110" s="45">
        <f t="shared" si="30"/>
        <v>0.78125684256623595</v>
      </c>
      <c r="H110" s="214">
        <f t="shared" si="30"/>
        <v>0.78471309680245283</v>
      </c>
      <c r="I110" s="45">
        <f t="shared" si="30"/>
        <v>0.78029469980206734</v>
      </c>
      <c r="J110" s="45">
        <f>(J108-J109)/J107</f>
        <v>0.77958287596048303</v>
      </c>
      <c r="K110" s="45">
        <f t="shared" si="30"/>
        <v>0.77760736196319014</v>
      </c>
      <c r="L110" s="45">
        <f t="shared" si="30"/>
        <v>0.78344646376176919</v>
      </c>
      <c r="M110" s="45">
        <f t="shared" si="30"/>
        <v>0.78691053327457017</v>
      </c>
      <c r="N110" s="214">
        <f t="shared" si="30"/>
        <v>0.79548472775564405</v>
      </c>
      <c r="O110" s="45">
        <f t="shared" si="30"/>
        <v>0.80573318632855573</v>
      </c>
      <c r="P110" s="45">
        <f t="shared" si="30"/>
        <v>0.78664072632944237</v>
      </c>
      <c r="Q110" s="45">
        <f t="shared" si="30"/>
        <v>0.65382585751978894</v>
      </c>
      <c r="R110" s="45">
        <f t="shared" si="30"/>
        <v>0.6572104018912529</v>
      </c>
      <c r="S110" s="45">
        <f t="shared" si="30"/>
        <v>0.65096807953950819</v>
      </c>
      <c r="T110" s="45">
        <f t="shared" si="30"/>
        <v>0.65719499478623566</v>
      </c>
      <c r="U110" s="45">
        <f t="shared" si="30"/>
        <v>0.64458464773922175</v>
      </c>
      <c r="V110" s="214">
        <f t="shared" si="30"/>
        <v>0.64857744994731303</v>
      </c>
      <c r="W110" s="45">
        <f t="shared" si="30"/>
        <v>0.647336657045395</v>
      </c>
      <c r="X110" s="45">
        <f t="shared" si="30"/>
        <v>0.65140752433570115</v>
      </c>
      <c r="Y110" s="45">
        <f t="shared" si="30"/>
        <v>0.64626747560010545</v>
      </c>
      <c r="Z110" s="45">
        <f t="shared" si="30"/>
        <v>0.6428571428571429</v>
      </c>
      <c r="AA110" s="45">
        <f t="shared" si="30"/>
        <v>0.64795783926218709</v>
      </c>
      <c r="AB110" s="45">
        <f t="shared" si="30"/>
        <v>0.65578947368421048</v>
      </c>
      <c r="AC110" s="41"/>
      <c r="AD110" s="43"/>
      <c r="AE110" s="49"/>
      <c r="AF110" s="183"/>
      <c r="AG110" s="183"/>
      <c r="AH110" s="183"/>
      <c r="AI110" s="183"/>
      <c r="AJ110" s="183"/>
      <c r="AK110" s="183"/>
      <c r="AL110" s="183"/>
      <c r="AM110" s="183"/>
      <c r="AN110" s="183"/>
      <c r="AO110" s="183"/>
      <c r="AP110" s="183"/>
      <c r="AQ110" s="183"/>
      <c r="AR110" s="183"/>
      <c r="AS110" s="183"/>
      <c r="AT110" s="183"/>
      <c r="AU110" s="183"/>
      <c r="AV110" s="183"/>
      <c r="AW110" s="183"/>
      <c r="AX110" s="183"/>
      <c r="AY110" s="183"/>
      <c r="AZ110" s="183"/>
      <c r="BA110" s="183"/>
      <c r="BB110" s="183"/>
      <c r="BC110" s="183"/>
      <c r="BD110" s="183"/>
      <c r="BE110" s="400"/>
      <c r="BF110" s="114"/>
      <c r="BG110" s="114"/>
      <c r="BH110" s="114"/>
      <c r="BI110" s="114"/>
      <c r="BJ110" s="114"/>
      <c r="BK110" s="114"/>
      <c r="BL110" s="114"/>
      <c r="BM110" s="114"/>
      <c r="BN110" s="114"/>
      <c r="BO110" s="114"/>
      <c r="BP110" s="114"/>
      <c r="BQ110" s="114"/>
      <c r="BR110" s="114"/>
      <c r="BS110" s="114"/>
      <c r="BT110" s="114"/>
      <c r="BU110" s="114"/>
      <c r="BV110" s="114"/>
      <c r="BW110" s="114"/>
      <c r="BX110" s="114"/>
      <c r="BY110" s="114"/>
      <c r="BZ110" s="114"/>
      <c r="CA110" s="114"/>
      <c r="CB110" s="114"/>
      <c r="CC110" s="114"/>
      <c r="CD110" s="114"/>
      <c r="CE110" s="114"/>
      <c r="CF110" s="114"/>
      <c r="CG110" s="114"/>
      <c r="CH110" s="114"/>
      <c r="CI110" s="114"/>
      <c r="CJ110" s="114"/>
      <c r="CK110" s="114"/>
      <c r="CL110" s="114"/>
      <c r="CM110" s="114"/>
      <c r="CN110" s="114"/>
      <c r="CO110" s="114"/>
      <c r="CP110" s="114"/>
      <c r="CQ110" s="114"/>
      <c r="CR110" s="114"/>
      <c r="CS110" s="114"/>
      <c r="CT110" s="114"/>
      <c r="CU110" s="114"/>
      <c r="CV110" s="114"/>
      <c r="CW110" s="114"/>
      <c r="CX110" s="114"/>
      <c r="CY110" s="114"/>
      <c r="CZ110" s="114"/>
      <c r="DA110" s="114"/>
      <c r="DB110" s="114"/>
      <c r="DC110" s="114"/>
      <c r="DD110" s="114"/>
      <c r="DE110" s="114"/>
      <c r="DF110" s="114"/>
      <c r="DG110" s="114"/>
      <c r="DH110" s="114"/>
      <c r="DI110" s="114"/>
      <c r="DJ110" s="114"/>
      <c r="DK110" s="114"/>
      <c r="DL110" s="114"/>
      <c r="DM110" s="114"/>
      <c r="DN110" s="114"/>
      <c r="DO110" s="114"/>
      <c r="DP110" s="114"/>
      <c r="DQ110" s="114"/>
      <c r="DR110" s="114"/>
      <c r="DS110" s="114"/>
      <c r="DT110" s="114"/>
      <c r="DU110" s="114"/>
      <c r="DV110" s="114"/>
      <c r="DW110" s="121"/>
      <c r="DX110" s="121"/>
      <c r="DY110" s="121"/>
      <c r="DZ110" s="121"/>
      <c r="EA110" s="85"/>
      <c r="EB110" s="85"/>
    </row>
    <row r="111" spans="1:132" s="2" customFormat="1" ht="10.5" customHeight="1" x14ac:dyDescent="0.2">
      <c r="A111" s="1682"/>
      <c r="B111" s="1524" t="s">
        <v>140</v>
      </c>
      <c r="C111" s="695"/>
      <c r="D111" s="726"/>
      <c r="E111" s="760" t="s">
        <v>440</v>
      </c>
      <c r="F111" s="761"/>
      <c r="G111" s="762"/>
      <c r="H111" s="219"/>
      <c r="I111" s="61"/>
      <c r="J111" s="61"/>
      <c r="K111" s="61"/>
      <c r="L111" s="61"/>
      <c r="M111" s="61"/>
      <c r="N111" s="219"/>
      <c r="O111" s="61"/>
      <c r="P111" s="61"/>
      <c r="Q111" s="61"/>
      <c r="R111" s="61"/>
      <c r="S111" s="61"/>
      <c r="T111" s="61"/>
      <c r="U111" s="61"/>
      <c r="V111" s="219"/>
      <c r="W111" s="61"/>
      <c r="X111" s="61"/>
      <c r="Y111" s="61"/>
      <c r="Z111" s="61"/>
      <c r="AA111" s="61"/>
      <c r="AB111" s="61"/>
      <c r="AC111" s="41" t="s">
        <v>107</v>
      </c>
      <c r="AD111" s="43" t="e">
        <f>AD113/AC113</f>
        <v>#DIV/0!</v>
      </c>
      <c r="AE111" s="49"/>
      <c r="AF111" s="183"/>
      <c r="AG111" s="183"/>
      <c r="AH111" s="183"/>
      <c r="AI111" s="183"/>
      <c r="AJ111" s="183"/>
      <c r="AK111" s="183"/>
      <c r="AL111" s="183"/>
      <c r="AM111" s="183"/>
      <c r="AN111" s="183"/>
      <c r="AO111" s="183"/>
      <c r="AP111" s="183"/>
      <c r="AQ111" s="183"/>
      <c r="AR111" s="183"/>
      <c r="AS111" s="183"/>
      <c r="AT111" s="183"/>
      <c r="AU111" s="183"/>
      <c r="AV111" s="183"/>
      <c r="AW111" s="183"/>
      <c r="AX111" s="183"/>
      <c r="AY111" s="183"/>
      <c r="AZ111" s="183"/>
      <c r="BA111" s="183"/>
      <c r="BB111" s="183"/>
      <c r="BC111" s="183"/>
      <c r="BD111" s="183"/>
      <c r="BE111" s="400"/>
      <c r="BF111" s="114"/>
      <c r="BG111" s="114"/>
      <c r="BH111" s="114"/>
      <c r="BI111" s="114"/>
      <c r="BJ111" s="114"/>
      <c r="BK111" s="114"/>
      <c r="BL111" s="114"/>
      <c r="BM111" s="114"/>
      <c r="BN111" s="114"/>
      <c r="BO111" s="114"/>
      <c r="BP111" s="114"/>
      <c r="BQ111" s="114"/>
      <c r="BR111" s="114"/>
      <c r="BS111" s="114"/>
      <c r="BT111" s="114"/>
      <c r="BU111" s="114"/>
      <c r="BV111" s="114"/>
      <c r="BW111" s="114"/>
      <c r="BX111" s="114"/>
      <c r="BY111" s="114"/>
      <c r="BZ111" s="114"/>
      <c r="CA111" s="114"/>
      <c r="CB111" s="114"/>
      <c r="CC111" s="114"/>
      <c r="CD111" s="114"/>
      <c r="CE111" s="114"/>
      <c r="CF111" s="114"/>
      <c r="CG111" s="114"/>
      <c r="CH111" s="114"/>
      <c r="CI111" s="114"/>
      <c r="CJ111" s="114"/>
      <c r="CK111" s="114"/>
      <c r="CL111" s="114"/>
      <c r="CM111" s="114"/>
      <c r="CN111" s="114"/>
      <c r="CO111" s="114"/>
      <c r="CP111" s="114"/>
      <c r="CQ111" s="114"/>
      <c r="CR111" s="114"/>
      <c r="CS111" s="114"/>
      <c r="CT111" s="114"/>
      <c r="CU111" s="114"/>
      <c r="CV111" s="114"/>
      <c r="CW111" s="114"/>
      <c r="CX111" s="114"/>
      <c r="CY111" s="114"/>
      <c r="CZ111" s="114"/>
      <c r="DA111" s="114"/>
      <c r="DB111" s="114"/>
      <c r="DC111" s="114"/>
      <c r="DD111" s="114"/>
      <c r="DE111" s="114"/>
      <c r="DF111" s="114"/>
      <c r="DG111" s="114"/>
      <c r="DH111" s="114"/>
      <c r="DI111" s="114"/>
      <c r="DJ111" s="114"/>
      <c r="DK111" s="114"/>
      <c r="DL111" s="114"/>
      <c r="DM111" s="114"/>
      <c r="DN111" s="114"/>
      <c r="DO111" s="114"/>
      <c r="DP111" s="114"/>
      <c r="DQ111" s="114"/>
      <c r="DR111" s="114"/>
      <c r="DS111" s="114"/>
      <c r="DT111" s="114"/>
      <c r="DU111" s="114"/>
      <c r="DV111" s="114"/>
      <c r="DW111" s="121"/>
      <c r="DX111" s="121"/>
      <c r="DY111" s="121"/>
      <c r="DZ111" s="121"/>
      <c r="EA111" s="85"/>
      <c r="EB111" s="85"/>
    </row>
    <row r="112" spans="1:132" s="2" customFormat="1" ht="10.5" customHeight="1" x14ac:dyDescent="0.2">
      <c r="A112" s="1683"/>
      <c r="B112" s="1511"/>
      <c r="C112" s="846" t="s">
        <v>115</v>
      </c>
      <c r="D112" s="102" t="s">
        <v>27</v>
      </c>
      <c r="E112" s="67">
        <v>0</v>
      </c>
      <c r="F112" s="630">
        <v>0</v>
      </c>
      <c r="G112" s="630">
        <v>0</v>
      </c>
      <c r="H112" s="632">
        <v>0</v>
      </c>
      <c r="I112" s="630">
        <v>0</v>
      </c>
      <c r="J112" s="630">
        <v>0</v>
      </c>
      <c r="K112" s="630">
        <v>0</v>
      </c>
      <c r="L112" s="630">
        <v>0</v>
      </c>
      <c r="M112" s="630">
        <v>0</v>
      </c>
      <c r="N112" s="632">
        <v>0</v>
      </c>
      <c r="O112" s="630">
        <v>0</v>
      </c>
      <c r="P112" s="630">
        <v>0</v>
      </c>
      <c r="Q112" s="630">
        <v>0</v>
      </c>
      <c r="R112" s="630">
        <v>0</v>
      </c>
      <c r="S112" s="630">
        <v>0</v>
      </c>
      <c r="T112" s="630">
        <v>0</v>
      </c>
      <c r="U112" s="630">
        <v>0</v>
      </c>
      <c r="V112" s="632">
        <v>0</v>
      </c>
      <c r="W112" s="630">
        <v>0</v>
      </c>
      <c r="X112" s="630">
        <v>0</v>
      </c>
      <c r="Y112" s="630">
        <v>0</v>
      </c>
      <c r="Z112" s="630">
        <v>0</v>
      </c>
      <c r="AA112" s="630">
        <v>0</v>
      </c>
      <c r="AB112" s="630">
        <v>0</v>
      </c>
      <c r="AC112" s="112"/>
      <c r="AD112" s="70"/>
      <c r="AE112" s="49"/>
      <c r="AF112" s="183"/>
      <c r="AG112" s="183"/>
      <c r="AH112" s="183"/>
      <c r="AI112" s="183"/>
      <c r="AJ112" s="183"/>
      <c r="AK112" s="183"/>
      <c r="AL112" s="183"/>
      <c r="AM112" s="183"/>
      <c r="AN112" s="183"/>
      <c r="AO112" s="183"/>
      <c r="AP112" s="183"/>
      <c r="AQ112" s="183"/>
      <c r="AR112" s="183"/>
      <c r="AS112" s="183"/>
      <c r="AT112" s="183"/>
      <c r="AU112" s="183"/>
      <c r="AV112" s="183"/>
      <c r="AW112" s="183"/>
      <c r="AX112" s="183"/>
      <c r="AY112" s="183"/>
      <c r="AZ112" s="183"/>
      <c r="BA112" s="183"/>
      <c r="BB112" s="183"/>
      <c r="BC112" s="183"/>
      <c r="BD112" s="183"/>
      <c r="BE112" s="400"/>
      <c r="BF112" s="114"/>
      <c r="BG112" s="114"/>
      <c r="BH112" s="114"/>
      <c r="BI112" s="114"/>
      <c r="BJ112" s="114"/>
      <c r="BK112" s="114"/>
      <c r="BL112" s="114"/>
      <c r="BM112" s="114"/>
      <c r="BN112" s="114"/>
      <c r="BO112" s="114"/>
      <c r="BP112" s="114"/>
      <c r="BQ112" s="114"/>
      <c r="BR112" s="114"/>
      <c r="BS112" s="114"/>
      <c r="BT112" s="114"/>
      <c r="BU112" s="114"/>
      <c r="BV112" s="114"/>
      <c r="BW112" s="114"/>
      <c r="BX112" s="114"/>
      <c r="BY112" s="114"/>
      <c r="BZ112" s="114"/>
      <c r="CA112" s="114"/>
      <c r="CB112" s="114"/>
      <c r="CC112" s="114"/>
      <c r="CD112" s="114"/>
      <c r="CE112" s="114"/>
      <c r="CF112" s="114"/>
      <c r="CG112" s="114"/>
      <c r="CH112" s="114"/>
      <c r="CI112" s="114"/>
      <c r="CJ112" s="114"/>
      <c r="CK112" s="114"/>
      <c r="CL112" s="114"/>
      <c r="CM112" s="114"/>
      <c r="CN112" s="114"/>
      <c r="CO112" s="114"/>
      <c r="CP112" s="114"/>
      <c r="CQ112" s="114"/>
      <c r="CR112" s="114"/>
      <c r="CS112" s="114"/>
      <c r="CT112" s="114"/>
      <c r="CU112" s="114"/>
      <c r="CV112" s="114"/>
      <c r="CW112" s="114"/>
      <c r="CX112" s="114"/>
      <c r="CY112" s="114"/>
      <c r="CZ112" s="114"/>
      <c r="DA112" s="114"/>
      <c r="DB112" s="114"/>
      <c r="DC112" s="114"/>
      <c r="DD112" s="114"/>
      <c r="DE112" s="114"/>
      <c r="DF112" s="114"/>
      <c r="DG112" s="114"/>
      <c r="DH112" s="114"/>
      <c r="DI112" s="114"/>
      <c r="DJ112" s="114"/>
      <c r="DK112" s="114"/>
      <c r="DL112" s="114"/>
      <c r="DM112" s="114"/>
      <c r="DN112" s="114"/>
      <c r="DO112" s="114"/>
      <c r="DP112" s="114"/>
      <c r="DQ112" s="114"/>
      <c r="DR112" s="114"/>
      <c r="DS112" s="114"/>
      <c r="DT112" s="114"/>
      <c r="DU112" s="114"/>
      <c r="DV112" s="114"/>
      <c r="DW112" s="121"/>
      <c r="DX112" s="121"/>
      <c r="DY112" s="121"/>
      <c r="DZ112" s="121"/>
      <c r="EA112" s="85"/>
      <c r="EB112" s="85"/>
    </row>
    <row r="113" spans="1:132" s="2" customFormat="1" ht="10.5" customHeight="1" x14ac:dyDescent="0.2">
      <c r="A113" s="1683"/>
      <c r="B113" s="1511"/>
      <c r="C113" s="846" t="s">
        <v>908</v>
      </c>
      <c r="D113" s="102" t="s">
        <v>108</v>
      </c>
      <c r="E113" s="42">
        <v>0</v>
      </c>
      <c r="F113" s="42">
        <v>0</v>
      </c>
      <c r="G113" s="42">
        <v>0</v>
      </c>
      <c r="H113" s="213">
        <v>0</v>
      </c>
      <c r="I113" s="42">
        <v>0</v>
      </c>
      <c r="J113" s="42">
        <v>0</v>
      </c>
      <c r="K113" s="42">
        <v>0</v>
      </c>
      <c r="L113" s="42">
        <v>0</v>
      </c>
      <c r="M113" s="42">
        <v>0</v>
      </c>
      <c r="N113" s="213">
        <v>0</v>
      </c>
      <c r="O113" s="42">
        <v>0</v>
      </c>
      <c r="P113" s="42">
        <v>0</v>
      </c>
      <c r="Q113" s="42">
        <v>0</v>
      </c>
      <c r="R113" s="42">
        <v>0</v>
      </c>
      <c r="S113" s="42">
        <v>0</v>
      </c>
      <c r="T113" s="42">
        <v>0</v>
      </c>
      <c r="U113" s="42">
        <v>0</v>
      </c>
      <c r="V113" s="213">
        <v>0</v>
      </c>
      <c r="W113" s="42">
        <v>0</v>
      </c>
      <c r="X113" s="42">
        <v>0</v>
      </c>
      <c r="Y113" s="42">
        <v>0</v>
      </c>
      <c r="Z113" s="42">
        <v>0</v>
      </c>
      <c r="AA113" s="42">
        <v>0</v>
      </c>
      <c r="AB113" s="42">
        <v>0</v>
      </c>
      <c r="AC113" s="41">
        <f>SUM(E113:AB113)</f>
        <v>0</v>
      </c>
      <c r="AD113" s="43">
        <f>SUM(E114:AB114)</f>
        <v>0</v>
      </c>
      <c r="AE113" s="49">
        <v>42</v>
      </c>
      <c r="AF113" s="183"/>
      <c r="AG113" s="183"/>
      <c r="AH113" s="183"/>
      <c r="AI113" s="183"/>
      <c r="AJ113" s="183"/>
      <c r="AK113" s="183"/>
      <c r="AL113" s="183"/>
      <c r="AM113" s="183"/>
      <c r="AN113" s="183"/>
      <c r="AO113" s="183"/>
      <c r="AP113" s="183"/>
      <c r="AQ113" s="183"/>
      <c r="AR113" s="183"/>
      <c r="AS113" s="183"/>
      <c r="AT113" s="183"/>
      <c r="AU113" s="183"/>
      <c r="AV113" s="183"/>
      <c r="AW113" s="183"/>
      <c r="AX113" s="183"/>
      <c r="AY113" s="183"/>
      <c r="AZ113" s="183"/>
      <c r="BA113" s="183"/>
      <c r="BB113" s="183"/>
      <c r="BC113" s="183"/>
      <c r="BD113" s="183"/>
      <c r="BE113" s="400"/>
      <c r="BF113" s="114"/>
      <c r="BG113" s="114"/>
      <c r="BH113" s="114"/>
      <c r="BI113" s="114"/>
      <c r="BJ113" s="114"/>
      <c r="BK113" s="114"/>
      <c r="BL113" s="114"/>
      <c r="BM113" s="114"/>
      <c r="BN113" s="114"/>
      <c r="BO113" s="114"/>
      <c r="BP113" s="114"/>
      <c r="BQ113" s="114"/>
      <c r="BR113" s="114"/>
      <c r="BS113" s="114"/>
      <c r="BT113" s="114"/>
      <c r="BU113" s="114"/>
      <c r="BV113" s="114"/>
      <c r="BW113" s="114"/>
      <c r="BX113" s="114"/>
      <c r="BY113" s="114"/>
      <c r="BZ113" s="114"/>
      <c r="CA113" s="114"/>
      <c r="CB113" s="114"/>
      <c r="CC113" s="114"/>
      <c r="CD113" s="114"/>
      <c r="CE113" s="114"/>
      <c r="CF113" s="114"/>
      <c r="CG113" s="114"/>
      <c r="CH113" s="114"/>
      <c r="CI113" s="114"/>
      <c r="CJ113" s="114"/>
      <c r="CK113" s="114"/>
      <c r="CL113" s="114"/>
      <c r="CM113" s="114"/>
      <c r="CN113" s="114"/>
      <c r="CO113" s="114"/>
      <c r="CP113" s="114"/>
      <c r="CQ113" s="114"/>
      <c r="CR113" s="114"/>
      <c r="CS113" s="114"/>
      <c r="CT113" s="114"/>
      <c r="CU113" s="114"/>
      <c r="CV113" s="114"/>
      <c r="CW113" s="114"/>
      <c r="CX113" s="114"/>
      <c r="CY113" s="114"/>
      <c r="CZ113" s="114"/>
      <c r="DA113" s="114"/>
      <c r="DB113" s="114"/>
      <c r="DC113" s="114"/>
      <c r="DD113" s="114"/>
      <c r="DE113" s="114"/>
      <c r="DF113" s="114"/>
      <c r="DG113" s="114"/>
      <c r="DH113" s="114"/>
      <c r="DI113" s="114"/>
      <c r="DJ113" s="114"/>
      <c r="DK113" s="114"/>
      <c r="DL113" s="114"/>
      <c r="DM113" s="114"/>
      <c r="DN113" s="114"/>
      <c r="DO113" s="114"/>
      <c r="DP113" s="114"/>
      <c r="DQ113" s="114"/>
      <c r="DR113" s="114"/>
      <c r="DS113" s="114"/>
      <c r="DT113" s="114"/>
      <c r="DU113" s="114"/>
      <c r="DV113" s="114"/>
      <c r="DW113" s="121"/>
      <c r="DX113" s="121"/>
      <c r="DY113" s="121"/>
      <c r="DZ113" s="121"/>
      <c r="EA113" s="85"/>
      <c r="EB113" s="85"/>
    </row>
    <row r="114" spans="1:132" s="2" customFormat="1" ht="10.5" customHeight="1" x14ac:dyDescent="0.2">
      <c r="A114" s="1683"/>
      <c r="B114" s="1511"/>
      <c r="C114" s="846" t="s">
        <v>908</v>
      </c>
      <c r="D114" s="102" t="s">
        <v>906</v>
      </c>
      <c r="E114" s="42">
        <v>0</v>
      </c>
      <c r="F114" s="42">
        <v>0</v>
      </c>
      <c r="G114" s="42">
        <v>0</v>
      </c>
      <c r="H114" s="213">
        <v>0</v>
      </c>
      <c r="I114" s="42">
        <v>0</v>
      </c>
      <c r="J114" s="42">
        <v>0</v>
      </c>
      <c r="K114" s="42">
        <v>0</v>
      </c>
      <c r="L114" s="42">
        <v>0</v>
      </c>
      <c r="M114" s="42">
        <v>0</v>
      </c>
      <c r="N114" s="213">
        <v>0</v>
      </c>
      <c r="O114" s="42">
        <v>0</v>
      </c>
      <c r="P114" s="42">
        <v>0</v>
      </c>
      <c r="Q114" s="42">
        <v>0</v>
      </c>
      <c r="R114" s="42">
        <v>0</v>
      </c>
      <c r="S114" s="42">
        <v>0</v>
      </c>
      <c r="T114" s="42">
        <v>0</v>
      </c>
      <c r="U114" s="42">
        <v>0</v>
      </c>
      <c r="V114" s="213">
        <v>0</v>
      </c>
      <c r="W114" s="42">
        <v>0</v>
      </c>
      <c r="X114" s="42">
        <v>0</v>
      </c>
      <c r="Y114" s="42">
        <v>0</v>
      </c>
      <c r="Z114" s="42">
        <v>0</v>
      </c>
      <c r="AA114" s="42">
        <v>0</v>
      </c>
      <c r="AB114" s="42">
        <v>0</v>
      </c>
      <c r="AC114" s="41"/>
      <c r="AD114" s="43"/>
      <c r="AE114" s="49"/>
      <c r="AF114" s="183"/>
      <c r="AG114" s="183"/>
      <c r="AH114" s="183"/>
      <c r="AI114" s="183"/>
      <c r="AJ114" s="183"/>
      <c r="AK114" s="183"/>
      <c r="AL114" s="183"/>
      <c r="AM114" s="183"/>
      <c r="AN114" s="183"/>
      <c r="AO114" s="183"/>
      <c r="AP114" s="183"/>
      <c r="AQ114" s="183"/>
      <c r="AR114" s="183"/>
      <c r="AS114" s="183"/>
      <c r="AT114" s="183"/>
      <c r="AU114" s="183"/>
      <c r="AV114" s="183"/>
      <c r="AW114" s="183"/>
      <c r="AX114" s="183"/>
      <c r="AY114" s="183"/>
      <c r="AZ114" s="183"/>
      <c r="BA114" s="183"/>
      <c r="BB114" s="183"/>
      <c r="BC114" s="183"/>
      <c r="BD114" s="183"/>
      <c r="BE114" s="400"/>
      <c r="BF114" s="114"/>
      <c r="BG114" s="114"/>
      <c r="BH114" s="114"/>
      <c r="BI114" s="114"/>
      <c r="BJ114" s="114"/>
      <c r="BK114" s="114"/>
      <c r="BL114" s="114"/>
      <c r="BM114" s="114"/>
      <c r="BN114" s="114"/>
      <c r="BO114" s="114"/>
      <c r="BP114" s="114"/>
      <c r="BQ114" s="114"/>
      <c r="BR114" s="114"/>
      <c r="BS114" s="114"/>
      <c r="BT114" s="114"/>
      <c r="BU114" s="114"/>
      <c r="BV114" s="114"/>
      <c r="BW114" s="114"/>
      <c r="BX114" s="114"/>
      <c r="BY114" s="114"/>
      <c r="BZ114" s="114"/>
      <c r="CA114" s="114"/>
      <c r="CB114" s="114"/>
      <c r="CC114" s="114"/>
      <c r="CD114" s="114"/>
      <c r="CE114" s="114"/>
      <c r="CF114" s="114"/>
      <c r="CG114" s="114"/>
      <c r="CH114" s="114"/>
      <c r="CI114" s="114"/>
      <c r="CJ114" s="114"/>
      <c r="CK114" s="114"/>
      <c r="CL114" s="114"/>
      <c r="CM114" s="114"/>
      <c r="CN114" s="114"/>
      <c r="CO114" s="114"/>
      <c r="CP114" s="114"/>
      <c r="CQ114" s="114"/>
      <c r="CR114" s="114"/>
      <c r="CS114" s="114"/>
      <c r="CT114" s="114"/>
      <c r="CU114" s="114"/>
      <c r="CV114" s="114"/>
      <c r="CW114" s="114"/>
      <c r="CX114" s="114"/>
      <c r="CY114" s="114"/>
      <c r="CZ114" s="114"/>
      <c r="DA114" s="114"/>
      <c r="DB114" s="114"/>
      <c r="DC114" s="114"/>
      <c r="DD114" s="114"/>
      <c r="DE114" s="114"/>
      <c r="DF114" s="114"/>
      <c r="DG114" s="114"/>
      <c r="DH114" s="114"/>
      <c r="DI114" s="114"/>
      <c r="DJ114" s="114"/>
      <c r="DK114" s="114"/>
      <c r="DL114" s="114"/>
      <c r="DM114" s="114"/>
      <c r="DN114" s="114"/>
      <c r="DO114" s="114"/>
      <c r="DP114" s="114"/>
      <c r="DQ114" s="114"/>
      <c r="DR114" s="114"/>
      <c r="DS114" s="114"/>
      <c r="DT114" s="114"/>
      <c r="DU114" s="114"/>
      <c r="DV114" s="114"/>
      <c r="DW114" s="121"/>
      <c r="DX114" s="121"/>
      <c r="DY114" s="121"/>
      <c r="DZ114" s="121"/>
      <c r="EA114" s="85"/>
      <c r="EB114" s="85"/>
    </row>
    <row r="115" spans="1:132" s="2" customFormat="1" ht="10.5" customHeight="1" x14ac:dyDescent="0.2">
      <c r="A115" s="1683"/>
      <c r="B115" s="1511"/>
      <c r="C115" s="846" t="s">
        <v>908</v>
      </c>
      <c r="D115" s="103" t="s">
        <v>907</v>
      </c>
      <c r="E115" s="104">
        <v>0</v>
      </c>
      <c r="F115" s="104">
        <v>0</v>
      </c>
      <c r="G115" s="104">
        <v>0</v>
      </c>
      <c r="H115" s="232">
        <v>0</v>
      </c>
      <c r="I115" s="104">
        <v>0</v>
      </c>
      <c r="J115" s="104">
        <v>0</v>
      </c>
      <c r="K115" s="104">
        <v>0</v>
      </c>
      <c r="L115" s="104">
        <v>0</v>
      </c>
      <c r="M115" s="104">
        <v>0</v>
      </c>
      <c r="N115" s="232">
        <v>0</v>
      </c>
      <c r="O115" s="104">
        <v>0</v>
      </c>
      <c r="P115" s="104">
        <v>0</v>
      </c>
      <c r="Q115" s="104">
        <v>0</v>
      </c>
      <c r="R115" s="104">
        <v>0</v>
      </c>
      <c r="S115" s="104">
        <v>0</v>
      </c>
      <c r="T115" s="104">
        <v>0</v>
      </c>
      <c r="U115" s="104">
        <v>0</v>
      </c>
      <c r="V115" s="232">
        <v>0</v>
      </c>
      <c r="W115" s="104">
        <v>0</v>
      </c>
      <c r="X115" s="104">
        <v>0</v>
      </c>
      <c r="Y115" s="104">
        <v>0</v>
      </c>
      <c r="Z115" s="104">
        <v>0</v>
      </c>
      <c r="AA115" s="104">
        <v>0</v>
      </c>
      <c r="AB115" s="104">
        <v>0</v>
      </c>
      <c r="AC115" s="41"/>
      <c r="AD115" s="43"/>
      <c r="AE115" s="49"/>
      <c r="AF115" s="183"/>
      <c r="AG115" s="183"/>
      <c r="AH115" s="183"/>
      <c r="AI115" s="183"/>
      <c r="AJ115" s="183"/>
      <c r="AK115" s="183"/>
      <c r="AL115" s="183"/>
      <c r="AM115" s="183"/>
      <c r="AN115" s="183"/>
      <c r="AO115" s="183"/>
      <c r="AP115" s="183"/>
      <c r="AQ115" s="183"/>
      <c r="AR115" s="183"/>
      <c r="AS115" s="183"/>
      <c r="AT115" s="183"/>
      <c r="AU115" s="183"/>
      <c r="AV115" s="183"/>
      <c r="AW115" s="183"/>
      <c r="AX115" s="183"/>
      <c r="AY115" s="183"/>
      <c r="AZ115" s="183"/>
      <c r="BA115" s="183"/>
      <c r="BB115" s="183"/>
      <c r="BC115" s="183"/>
      <c r="BD115" s="183"/>
      <c r="BE115" s="400"/>
      <c r="BF115" s="114"/>
      <c r="BG115" s="114"/>
      <c r="BH115" s="114"/>
      <c r="BI115" s="114"/>
      <c r="BJ115" s="114"/>
      <c r="BK115" s="114"/>
      <c r="BL115" s="114"/>
      <c r="BM115" s="114"/>
      <c r="BN115" s="114"/>
      <c r="BO115" s="114"/>
      <c r="BP115" s="114"/>
      <c r="BQ115" s="114"/>
      <c r="BR115" s="114"/>
      <c r="BS115" s="114"/>
      <c r="BT115" s="114"/>
      <c r="BU115" s="114"/>
      <c r="BV115" s="114"/>
      <c r="BW115" s="114"/>
      <c r="BX115" s="114"/>
      <c r="BY115" s="114"/>
      <c r="BZ115" s="114"/>
      <c r="CA115" s="114"/>
      <c r="CB115" s="114"/>
      <c r="CC115" s="114"/>
      <c r="CD115" s="114"/>
      <c r="CE115" s="114"/>
      <c r="CF115" s="114"/>
      <c r="CG115" s="114"/>
      <c r="CH115" s="114"/>
      <c r="CI115" s="114"/>
      <c r="CJ115" s="114"/>
      <c r="CK115" s="114"/>
      <c r="CL115" s="114"/>
      <c r="CM115" s="114"/>
      <c r="CN115" s="114"/>
      <c r="CO115" s="114"/>
      <c r="CP115" s="114"/>
      <c r="CQ115" s="114"/>
      <c r="CR115" s="114"/>
      <c r="CS115" s="114"/>
      <c r="CT115" s="114"/>
      <c r="CU115" s="114"/>
      <c r="CV115" s="114"/>
      <c r="CW115" s="114"/>
      <c r="CX115" s="114"/>
      <c r="CY115" s="114"/>
      <c r="CZ115" s="114"/>
      <c r="DA115" s="114"/>
      <c r="DB115" s="114"/>
      <c r="DC115" s="114"/>
      <c r="DD115" s="114"/>
      <c r="DE115" s="114"/>
      <c r="DF115" s="114"/>
      <c r="DG115" s="114"/>
      <c r="DH115" s="114"/>
      <c r="DI115" s="114"/>
      <c r="DJ115" s="114"/>
      <c r="DK115" s="114"/>
      <c r="DL115" s="114"/>
      <c r="DM115" s="114"/>
      <c r="DN115" s="114"/>
      <c r="DO115" s="114"/>
      <c r="DP115" s="114"/>
      <c r="DQ115" s="114"/>
      <c r="DR115" s="114"/>
      <c r="DS115" s="114"/>
      <c r="DT115" s="114"/>
      <c r="DU115" s="114"/>
      <c r="DV115" s="114"/>
      <c r="DW115" s="121"/>
      <c r="DX115" s="121"/>
      <c r="DY115" s="121"/>
      <c r="DZ115" s="121"/>
      <c r="EA115" s="85"/>
      <c r="EB115" s="85"/>
    </row>
    <row r="116" spans="1:132" s="2" customFormat="1" ht="10.5" customHeight="1" thickBot="1" x14ac:dyDescent="0.25">
      <c r="A116" s="1684"/>
      <c r="B116" s="1527"/>
      <c r="C116" s="197"/>
      <c r="D116" s="166" t="s">
        <v>35</v>
      </c>
      <c r="E116" s="45" t="e">
        <f t="shared" ref="E116:AB116" si="31">(E114-E115)/E113</f>
        <v>#DIV/0!</v>
      </c>
      <c r="F116" s="45" t="e">
        <f t="shared" si="31"/>
        <v>#DIV/0!</v>
      </c>
      <c r="G116" s="45" t="e">
        <f t="shared" si="31"/>
        <v>#DIV/0!</v>
      </c>
      <c r="H116" s="214" t="e">
        <f t="shared" si="31"/>
        <v>#DIV/0!</v>
      </c>
      <c r="I116" s="45" t="e">
        <f t="shared" si="31"/>
        <v>#DIV/0!</v>
      </c>
      <c r="J116" s="45" t="e">
        <f t="shared" si="31"/>
        <v>#DIV/0!</v>
      </c>
      <c r="K116" s="45" t="e">
        <f t="shared" si="31"/>
        <v>#DIV/0!</v>
      </c>
      <c r="L116" s="45" t="e">
        <f t="shared" si="31"/>
        <v>#DIV/0!</v>
      </c>
      <c r="M116" s="45" t="e">
        <f t="shared" si="31"/>
        <v>#DIV/0!</v>
      </c>
      <c r="N116" s="214" t="e">
        <f t="shared" si="31"/>
        <v>#DIV/0!</v>
      </c>
      <c r="O116" s="45" t="e">
        <f t="shared" si="31"/>
        <v>#DIV/0!</v>
      </c>
      <c r="P116" s="45" t="e">
        <f t="shared" si="31"/>
        <v>#DIV/0!</v>
      </c>
      <c r="Q116" s="45" t="e">
        <f t="shared" si="31"/>
        <v>#DIV/0!</v>
      </c>
      <c r="R116" s="45" t="e">
        <f t="shared" si="31"/>
        <v>#DIV/0!</v>
      </c>
      <c r="S116" s="45" t="e">
        <f t="shared" si="31"/>
        <v>#DIV/0!</v>
      </c>
      <c r="T116" s="45" t="e">
        <f t="shared" si="31"/>
        <v>#DIV/0!</v>
      </c>
      <c r="U116" s="45" t="e">
        <f t="shared" si="31"/>
        <v>#DIV/0!</v>
      </c>
      <c r="V116" s="214" t="e">
        <f t="shared" si="31"/>
        <v>#DIV/0!</v>
      </c>
      <c r="W116" s="45" t="e">
        <f t="shared" si="31"/>
        <v>#DIV/0!</v>
      </c>
      <c r="X116" s="45" t="e">
        <f t="shared" si="31"/>
        <v>#DIV/0!</v>
      </c>
      <c r="Y116" s="45" t="e">
        <f t="shared" si="31"/>
        <v>#DIV/0!</v>
      </c>
      <c r="Z116" s="45" t="e">
        <f t="shared" si="31"/>
        <v>#DIV/0!</v>
      </c>
      <c r="AA116" s="45" t="e">
        <f t="shared" si="31"/>
        <v>#DIV/0!</v>
      </c>
      <c r="AB116" s="45" t="e">
        <f t="shared" si="31"/>
        <v>#DIV/0!</v>
      </c>
      <c r="AC116" s="41"/>
      <c r="AD116" s="43"/>
      <c r="AE116" s="49"/>
      <c r="AF116" s="183"/>
      <c r="AG116" s="183"/>
      <c r="AH116" s="183"/>
      <c r="AI116" s="183"/>
      <c r="AJ116" s="183"/>
      <c r="AK116" s="183"/>
      <c r="AL116" s="183"/>
      <c r="AM116" s="183"/>
      <c r="AN116" s="183"/>
      <c r="AO116" s="183"/>
      <c r="AP116" s="183"/>
      <c r="AQ116" s="183"/>
      <c r="AR116" s="183"/>
      <c r="AS116" s="183"/>
      <c r="AT116" s="183"/>
      <c r="AU116" s="183"/>
      <c r="AV116" s="183"/>
      <c r="AW116" s="183"/>
      <c r="AX116" s="183"/>
      <c r="AY116" s="183"/>
      <c r="AZ116" s="183"/>
      <c r="BA116" s="183"/>
      <c r="BB116" s="183"/>
      <c r="BC116" s="183"/>
      <c r="BD116" s="183"/>
      <c r="BE116" s="400"/>
      <c r="BF116" s="114"/>
      <c r="BG116" s="114"/>
      <c r="BH116" s="114"/>
      <c r="BI116" s="114"/>
      <c r="BJ116" s="114"/>
      <c r="BK116" s="114"/>
      <c r="BL116" s="114"/>
      <c r="BM116" s="114"/>
      <c r="BN116" s="114"/>
      <c r="BO116" s="114"/>
      <c r="BP116" s="114"/>
      <c r="BQ116" s="114"/>
      <c r="BR116" s="114"/>
      <c r="BS116" s="114"/>
      <c r="BT116" s="114"/>
      <c r="BU116" s="114"/>
      <c r="BV116" s="114"/>
      <c r="BW116" s="114"/>
      <c r="BX116" s="114"/>
      <c r="BY116" s="114"/>
      <c r="BZ116" s="114"/>
      <c r="CA116" s="114"/>
      <c r="CB116" s="114"/>
      <c r="CC116" s="114"/>
      <c r="CD116" s="114"/>
      <c r="CE116" s="114"/>
      <c r="CF116" s="114"/>
      <c r="CG116" s="114"/>
      <c r="CH116" s="114"/>
      <c r="CI116" s="114"/>
      <c r="CJ116" s="114"/>
      <c r="CK116" s="114"/>
      <c r="CL116" s="114"/>
      <c r="CM116" s="114"/>
      <c r="CN116" s="114"/>
      <c r="CO116" s="114"/>
      <c r="CP116" s="114"/>
      <c r="CQ116" s="114"/>
      <c r="CR116" s="114"/>
      <c r="CS116" s="114"/>
      <c r="CT116" s="114"/>
      <c r="CU116" s="114"/>
      <c r="CV116" s="114"/>
      <c r="CW116" s="114"/>
      <c r="CX116" s="114"/>
      <c r="CY116" s="114"/>
      <c r="CZ116" s="114"/>
      <c r="DA116" s="114"/>
      <c r="DB116" s="114"/>
      <c r="DC116" s="114"/>
      <c r="DD116" s="114"/>
      <c r="DE116" s="114"/>
      <c r="DF116" s="114"/>
      <c r="DG116" s="114"/>
      <c r="DH116" s="114"/>
      <c r="DI116" s="114"/>
      <c r="DJ116" s="114"/>
      <c r="DK116" s="114"/>
      <c r="DL116" s="114"/>
      <c r="DM116" s="114"/>
      <c r="DN116" s="114"/>
      <c r="DO116" s="114"/>
      <c r="DP116" s="114"/>
      <c r="DQ116" s="114"/>
      <c r="DR116" s="114"/>
      <c r="DS116" s="114"/>
      <c r="DT116" s="114"/>
      <c r="DU116" s="114"/>
      <c r="DV116" s="114"/>
      <c r="DW116" s="121"/>
      <c r="DX116" s="121"/>
      <c r="DY116" s="121"/>
      <c r="DZ116" s="121"/>
      <c r="EA116" s="85"/>
      <c r="EB116" s="85"/>
    </row>
    <row r="117" spans="1:132" s="2" customFormat="1" ht="10.5" customHeight="1" x14ac:dyDescent="0.2">
      <c r="A117" s="1685"/>
      <c r="B117" s="1524" t="s">
        <v>141</v>
      </c>
      <c r="C117" s="695"/>
      <c r="D117" s="584"/>
      <c r="E117" s="62"/>
      <c r="F117" s="62"/>
      <c r="G117" s="62"/>
      <c r="H117" s="220"/>
      <c r="I117" s="62"/>
      <c r="J117" s="62"/>
      <c r="K117" s="62"/>
      <c r="L117" s="62"/>
      <c r="M117" s="62"/>
      <c r="N117" s="220"/>
      <c r="O117" s="62"/>
      <c r="P117" s="62"/>
      <c r="Q117" s="62"/>
      <c r="R117" s="62"/>
      <c r="S117" s="62"/>
      <c r="T117" s="62"/>
      <c r="U117" s="62"/>
      <c r="V117" s="220"/>
      <c r="W117" s="62"/>
      <c r="X117" s="62"/>
      <c r="Y117" s="62"/>
      <c r="Z117" s="62"/>
      <c r="AA117" s="62"/>
      <c r="AB117" s="62"/>
      <c r="AC117" s="130"/>
      <c r="AD117" s="130"/>
      <c r="AE117" s="131"/>
      <c r="AF117" s="183"/>
      <c r="AG117" s="183"/>
      <c r="AH117" s="183"/>
      <c r="AI117" s="183"/>
      <c r="AJ117" s="183"/>
      <c r="AK117" s="183"/>
      <c r="AL117" s="183"/>
      <c r="AM117" s="183"/>
      <c r="AN117" s="183"/>
      <c r="AO117" s="183"/>
      <c r="AP117" s="183"/>
      <c r="AQ117" s="183"/>
      <c r="AR117" s="183"/>
      <c r="AS117" s="183"/>
      <c r="AT117" s="183"/>
      <c r="AU117" s="183"/>
      <c r="AV117" s="183"/>
      <c r="AW117" s="183"/>
      <c r="AX117" s="183"/>
      <c r="AY117" s="183"/>
      <c r="AZ117" s="183"/>
      <c r="BA117" s="183"/>
      <c r="BB117" s="183"/>
      <c r="BC117" s="183"/>
      <c r="BD117" s="183"/>
      <c r="BE117" s="400"/>
      <c r="BF117" s="114"/>
      <c r="BG117" s="114"/>
      <c r="BH117" s="114"/>
      <c r="BI117" s="114"/>
      <c r="BJ117" s="114"/>
      <c r="BK117" s="114"/>
      <c r="BL117" s="114"/>
      <c r="BM117" s="114"/>
      <c r="BN117" s="114"/>
      <c r="BO117" s="114"/>
      <c r="BP117" s="114"/>
      <c r="BQ117" s="114"/>
      <c r="BR117" s="114"/>
      <c r="BS117" s="114"/>
      <c r="BT117" s="114"/>
      <c r="BU117" s="114"/>
      <c r="BV117" s="114"/>
      <c r="BW117" s="114"/>
      <c r="BX117" s="114"/>
      <c r="BY117" s="114"/>
      <c r="BZ117" s="114"/>
      <c r="CA117" s="114"/>
      <c r="CB117" s="114"/>
      <c r="CC117" s="114"/>
      <c r="CD117" s="114"/>
      <c r="CE117" s="114"/>
      <c r="CF117" s="114"/>
      <c r="CG117" s="114"/>
      <c r="CH117" s="114"/>
      <c r="CI117" s="114"/>
      <c r="CJ117" s="114"/>
      <c r="CK117" s="114"/>
      <c r="CL117" s="114"/>
      <c r="CM117" s="114"/>
      <c r="CN117" s="114"/>
      <c r="CO117" s="114"/>
      <c r="CP117" s="114"/>
      <c r="CQ117" s="114"/>
      <c r="CR117" s="114"/>
      <c r="CS117" s="114"/>
      <c r="CT117" s="114"/>
      <c r="CU117" s="114"/>
      <c r="CV117" s="114"/>
      <c r="CW117" s="114"/>
      <c r="CX117" s="114"/>
      <c r="CY117" s="114"/>
      <c r="CZ117" s="114"/>
      <c r="DA117" s="114"/>
      <c r="DB117" s="114"/>
      <c r="DC117" s="114"/>
      <c r="DD117" s="114"/>
      <c r="DE117" s="114"/>
      <c r="DF117" s="114"/>
      <c r="DG117" s="114"/>
      <c r="DH117" s="114"/>
      <c r="DI117" s="114"/>
      <c r="DJ117" s="114"/>
      <c r="DK117" s="114"/>
      <c r="DL117" s="114"/>
      <c r="DM117" s="114"/>
      <c r="DN117" s="114"/>
      <c r="DO117" s="114"/>
      <c r="DP117" s="114"/>
      <c r="DQ117" s="114"/>
      <c r="DR117" s="114"/>
      <c r="DS117" s="114"/>
      <c r="DT117" s="114"/>
      <c r="DU117" s="114"/>
      <c r="DV117" s="114"/>
      <c r="DW117" s="121"/>
      <c r="DX117" s="121"/>
      <c r="DY117" s="121"/>
      <c r="DZ117" s="121"/>
      <c r="EA117" s="85"/>
      <c r="EB117" s="85"/>
    </row>
    <row r="118" spans="1:132" s="2" customFormat="1" ht="10.5" customHeight="1" x14ac:dyDescent="0.2">
      <c r="A118" s="1686"/>
      <c r="B118" s="1511"/>
      <c r="C118" s="846" t="s">
        <v>115</v>
      </c>
      <c r="D118" s="102" t="s">
        <v>27</v>
      </c>
      <c r="E118" s="630">
        <v>23</v>
      </c>
      <c r="F118" s="630">
        <v>24</v>
      </c>
      <c r="G118" s="630">
        <v>25</v>
      </c>
      <c r="H118" s="632">
        <v>22</v>
      </c>
      <c r="I118" s="630">
        <v>24</v>
      </c>
      <c r="J118" s="630">
        <v>26</v>
      </c>
      <c r="K118" s="630">
        <v>26</v>
      </c>
      <c r="L118" s="630">
        <v>23</v>
      </c>
      <c r="M118" s="630">
        <v>20</v>
      </c>
      <c r="N118" s="632">
        <v>27</v>
      </c>
      <c r="O118" s="630">
        <v>25</v>
      </c>
      <c r="P118" s="630">
        <v>34</v>
      </c>
      <c r="Q118" s="630">
        <v>32</v>
      </c>
      <c r="R118" s="630">
        <v>38</v>
      </c>
      <c r="S118" s="630">
        <v>38</v>
      </c>
      <c r="T118" s="630">
        <v>36</v>
      </c>
      <c r="U118" s="630">
        <v>34</v>
      </c>
      <c r="V118" s="632">
        <v>35</v>
      </c>
      <c r="W118" s="630">
        <v>35</v>
      </c>
      <c r="X118" s="630">
        <v>33</v>
      </c>
      <c r="Y118" s="630">
        <v>34</v>
      </c>
      <c r="Z118" s="630">
        <v>35</v>
      </c>
      <c r="AA118" s="630">
        <v>33</v>
      </c>
      <c r="AB118" s="630">
        <v>35</v>
      </c>
      <c r="AC118" s="201"/>
      <c r="AD118" s="114"/>
      <c r="AE118" s="132"/>
      <c r="AF118" s="183"/>
      <c r="AG118" s="183"/>
      <c r="AH118" s="183"/>
      <c r="AI118" s="183"/>
      <c r="AJ118" s="183"/>
      <c r="AK118" s="183"/>
      <c r="AL118" s="183"/>
      <c r="AM118" s="183"/>
      <c r="AN118" s="183"/>
      <c r="AO118" s="183"/>
      <c r="AP118" s="183"/>
      <c r="AQ118" s="183"/>
      <c r="AR118" s="183"/>
      <c r="AS118" s="183"/>
      <c r="AT118" s="183"/>
      <c r="AU118" s="183"/>
      <c r="AV118" s="183"/>
      <c r="AW118" s="183"/>
      <c r="AX118" s="183"/>
      <c r="AY118" s="183"/>
      <c r="AZ118" s="183"/>
      <c r="BA118" s="183"/>
      <c r="BB118" s="183"/>
      <c r="BC118" s="183"/>
      <c r="BD118" s="183"/>
      <c r="BE118" s="400"/>
      <c r="BF118" s="114"/>
      <c r="BG118" s="114"/>
      <c r="BH118" s="114"/>
      <c r="BI118" s="114"/>
      <c r="BJ118" s="114"/>
      <c r="BK118" s="114"/>
      <c r="BL118" s="114"/>
      <c r="BM118" s="114"/>
      <c r="BN118" s="114"/>
      <c r="BO118" s="114"/>
      <c r="BP118" s="114"/>
      <c r="BQ118" s="114"/>
      <c r="BR118" s="114"/>
      <c r="BS118" s="114"/>
      <c r="BT118" s="114"/>
      <c r="BU118" s="114"/>
      <c r="BV118" s="114"/>
      <c r="BW118" s="114"/>
      <c r="BX118" s="114"/>
      <c r="BY118" s="114"/>
      <c r="BZ118" s="114"/>
      <c r="CA118" s="114"/>
      <c r="CB118" s="114"/>
      <c r="CC118" s="114"/>
      <c r="CD118" s="114"/>
      <c r="CE118" s="114"/>
      <c r="CF118" s="114"/>
      <c r="CG118" s="114"/>
      <c r="CH118" s="114"/>
      <c r="CI118" s="114"/>
      <c r="CJ118" s="114"/>
      <c r="CK118" s="114"/>
      <c r="CL118" s="114"/>
      <c r="CM118" s="114"/>
      <c r="CN118" s="114"/>
      <c r="CO118" s="114"/>
      <c r="CP118" s="114"/>
      <c r="CQ118" s="114"/>
      <c r="CR118" s="114"/>
      <c r="CS118" s="114"/>
      <c r="CT118" s="114"/>
      <c r="CU118" s="114"/>
      <c r="CV118" s="114"/>
      <c r="CW118" s="114"/>
      <c r="CX118" s="114"/>
      <c r="CY118" s="114"/>
      <c r="CZ118" s="114"/>
      <c r="DA118" s="114"/>
      <c r="DB118" s="114"/>
      <c r="DC118" s="114"/>
      <c r="DD118" s="114"/>
      <c r="DE118" s="114"/>
      <c r="DF118" s="114"/>
      <c r="DG118" s="114"/>
      <c r="DH118" s="114"/>
      <c r="DI118" s="114"/>
      <c r="DJ118" s="114"/>
      <c r="DK118" s="114"/>
      <c r="DL118" s="114"/>
      <c r="DM118" s="114"/>
      <c r="DN118" s="114"/>
      <c r="DO118" s="114"/>
      <c r="DP118" s="114"/>
      <c r="DQ118" s="114"/>
      <c r="DR118" s="114"/>
      <c r="DS118" s="114"/>
      <c r="DT118" s="114"/>
      <c r="DU118" s="114"/>
      <c r="DV118" s="114"/>
      <c r="DW118" s="121"/>
      <c r="DX118" s="121"/>
      <c r="DY118" s="121"/>
      <c r="DZ118" s="121"/>
      <c r="EA118" s="85"/>
      <c r="EB118" s="85"/>
    </row>
    <row r="119" spans="1:132" s="2" customFormat="1" ht="10.5" customHeight="1" x14ac:dyDescent="0.2">
      <c r="A119" s="1686"/>
      <c r="B119" s="1511"/>
      <c r="C119" s="846"/>
      <c r="D119" s="102" t="s">
        <v>108</v>
      </c>
      <c r="E119" s="37" t="s">
        <v>142</v>
      </c>
      <c r="F119" s="51"/>
      <c r="G119" s="51"/>
      <c r="H119" s="217"/>
      <c r="I119" s="51"/>
      <c r="J119" s="51"/>
      <c r="K119" s="51"/>
      <c r="L119" s="51"/>
      <c r="M119" s="51"/>
      <c r="N119" s="217"/>
      <c r="O119" s="51"/>
      <c r="P119" s="51"/>
      <c r="Q119" s="51"/>
      <c r="R119" s="51"/>
      <c r="S119" s="51"/>
      <c r="T119" s="51"/>
      <c r="U119" s="51"/>
      <c r="V119" s="217"/>
      <c r="W119" s="51"/>
      <c r="X119" s="51"/>
      <c r="Y119" s="51"/>
      <c r="Z119" s="51"/>
      <c r="AA119" s="51"/>
      <c r="AB119" s="51"/>
      <c r="AC119" s="114"/>
      <c r="AD119" s="114"/>
      <c r="AE119" s="132"/>
      <c r="AF119" s="183"/>
      <c r="AG119" s="183"/>
      <c r="AH119" s="183"/>
      <c r="AI119" s="183"/>
      <c r="AJ119" s="183"/>
      <c r="AK119" s="183"/>
      <c r="AL119" s="183"/>
      <c r="AM119" s="183"/>
      <c r="AN119" s="183"/>
      <c r="AO119" s="183"/>
      <c r="AP119" s="183"/>
      <c r="AQ119" s="183"/>
      <c r="AR119" s="183"/>
      <c r="AS119" s="183"/>
      <c r="AT119" s="183"/>
      <c r="AU119" s="183"/>
      <c r="AV119" s="183"/>
      <c r="AW119" s="183"/>
      <c r="AX119" s="183"/>
      <c r="AY119" s="183"/>
      <c r="AZ119" s="183"/>
      <c r="BA119" s="183"/>
      <c r="BB119" s="183"/>
      <c r="BC119" s="183"/>
      <c r="BD119" s="183"/>
      <c r="BE119" s="400"/>
      <c r="BF119" s="114"/>
      <c r="BG119" s="114"/>
      <c r="BH119" s="114"/>
      <c r="BI119" s="114"/>
      <c r="BJ119" s="114"/>
      <c r="BK119" s="114"/>
      <c r="BL119" s="114"/>
      <c r="BM119" s="114"/>
      <c r="BN119" s="114"/>
      <c r="BO119" s="114"/>
      <c r="BP119" s="114"/>
      <c r="BQ119" s="114"/>
      <c r="BR119" s="114"/>
      <c r="BS119" s="114"/>
      <c r="BT119" s="114"/>
      <c r="BU119" s="114"/>
      <c r="BV119" s="114"/>
      <c r="BW119" s="114"/>
      <c r="BX119" s="114"/>
      <c r="BY119" s="114"/>
      <c r="BZ119" s="114"/>
      <c r="CA119" s="114"/>
      <c r="CB119" s="114"/>
      <c r="CC119" s="114"/>
      <c r="CD119" s="114"/>
      <c r="CE119" s="114"/>
      <c r="CF119" s="114"/>
      <c r="CG119" s="114"/>
      <c r="CH119" s="114"/>
      <c r="CI119" s="114"/>
      <c r="CJ119" s="114"/>
      <c r="CK119" s="114"/>
      <c r="CL119" s="114"/>
      <c r="CM119" s="114"/>
      <c r="CN119" s="114"/>
      <c r="CO119" s="114"/>
      <c r="CP119" s="114"/>
      <c r="CQ119" s="114"/>
      <c r="CR119" s="114"/>
      <c r="CS119" s="114"/>
      <c r="CT119" s="114"/>
      <c r="CU119" s="114"/>
      <c r="CV119" s="114"/>
      <c r="CW119" s="114"/>
      <c r="CX119" s="114"/>
      <c r="CY119" s="114"/>
      <c r="CZ119" s="114"/>
      <c r="DA119" s="114"/>
      <c r="DB119" s="114"/>
      <c r="DC119" s="114"/>
      <c r="DD119" s="114"/>
      <c r="DE119" s="114"/>
      <c r="DF119" s="114"/>
      <c r="DG119" s="114"/>
      <c r="DH119" s="114"/>
      <c r="DI119" s="114"/>
      <c r="DJ119" s="114"/>
      <c r="DK119" s="114"/>
      <c r="DL119" s="114"/>
      <c r="DM119" s="114"/>
      <c r="DN119" s="114"/>
      <c r="DO119" s="114"/>
      <c r="DP119" s="114"/>
      <c r="DQ119" s="114"/>
      <c r="DR119" s="114"/>
      <c r="DS119" s="114"/>
      <c r="DT119" s="114"/>
      <c r="DU119" s="114"/>
      <c r="DV119" s="114"/>
      <c r="DW119" s="121"/>
      <c r="DX119" s="121"/>
      <c r="DY119" s="121"/>
      <c r="DZ119" s="121"/>
      <c r="EA119" s="85"/>
      <c r="EB119" s="85"/>
    </row>
    <row r="120" spans="1:132" s="2" customFormat="1" ht="10.5" customHeight="1" x14ac:dyDescent="0.2">
      <c r="A120" s="1686"/>
      <c r="B120" s="1511"/>
      <c r="C120" s="846"/>
      <c r="D120" s="102" t="s">
        <v>109</v>
      </c>
      <c r="E120" s="37" t="s">
        <v>142</v>
      </c>
      <c r="F120" s="37"/>
      <c r="G120" s="37"/>
      <c r="H120" s="224"/>
      <c r="I120" s="37"/>
      <c r="J120" s="37"/>
      <c r="K120" s="37"/>
      <c r="L120" s="37"/>
      <c r="M120" s="37"/>
      <c r="N120" s="224"/>
      <c r="O120" s="37"/>
      <c r="P120" s="37"/>
      <c r="Q120" s="37"/>
      <c r="R120" s="37"/>
      <c r="S120" s="37"/>
      <c r="T120" s="37"/>
      <c r="U120" s="37"/>
      <c r="V120" s="224"/>
      <c r="W120" s="37"/>
      <c r="X120" s="37"/>
      <c r="Y120" s="37"/>
      <c r="Z120" s="37"/>
      <c r="AA120" s="37"/>
      <c r="AB120" s="37"/>
      <c r="AC120" s="114"/>
      <c r="AD120" s="114"/>
      <c r="AE120" s="132"/>
      <c r="AF120" s="183"/>
      <c r="AG120" s="183"/>
      <c r="AH120" s="183"/>
      <c r="AI120" s="183"/>
      <c r="AJ120" s="183"/>
      <c r="AK120" s="183"/>
      <c r="AL120" s="183"/>
      <c r="AM120" s="183"/>
      <c r="AN120" s="183"/>
      <c r="AO120" s="183"/>
      <c r="AP120" s="183"/>
      <c r="AQ120" s="183"/>
      <c r="AR120" s="183"/>
      <c r="AS120" s="183"/>
      <c r="AT120" s="183"/>
      <c r="AU120" s="183"/>
      <c r="AV120" s="183"/>
      <c r="AW120" s="183"/>
      <c r="AX120" s="183"/>
      <c r="AY120" s="183"/>
      <c r="AZ120" s="183"/>
      <c r="BA120" s="183"/>
      <c r="BB120" s="183"/>
      <c r="BC120" s="183"/>
      <c r="BD120" s="183"/>
      <c r="BE120" s="400"/>
      <c r="BF120" s="114"/>
      <c r="BG120" s="114"/>
      <c r="BH120" s="114"/>
      <c r="BI120" s="114"/>
      <c r="BJ120" s="114"/>
      <c r="BK120" s="114"/>
      <c r="BL120" s="114"/>
      <c r="BM120" s="114"/>
      <c r="BN120" s="114"/>
      <c r="BO120" s="114"/>
      <c r="BP120" s="114"/>
      <c r="BQ120" s="114"/>
      <c r="BR120" s="114"/>
      <c r="BS120" s="114"/>
      <c r="BT120" s="114"/>
      <c r="BU120" s="114"/>
      <c r="BV120" s="114"/>
      <c r="BW120" s="114"/>
      <c r="BX120" s="114"/>
      <c r="BY120" s="114"/>
      <c r="BZ120" s="114"/>
      <c r="CA120" s="114"/>
      <c r="CB120" s="114"/>
      <c r="CC120" s="114"/>
      <c r="CD120" s="114"/>
      <c r="CE120" s="114"/>
      <c r="CF120" s="114"/>
      <c r="CG120" s="114"/>
      <c r="CH120" s="114"/>
      <c r="CI120" s="114"/>
      <c r="CJ120" s="114"/>
      <c r="CK120" s="114"/>
      <c r="CL120" s="114"/>
      <c r="CM120" s="114"/>
      <c r="CN120" s="114"/>
      <c r="CO120" s="114"/>
      <c r="CP120" s="114"/>
      <c r="CQ120" s="114"/>
      <c r="CR120" s="114"/>
      <c r="CS120" s="114"/>
      <c r="CT120" s="114"/>
      <c r="CU120" s="114"/>
      <c r="CV120" s="114"/>
      <c r="CW120" s="114"/>
      <c r="CX120" s="114"/>
      <c r="CY120" s="114"/>
      <c r="CZ120" s="114"/>
      <c r="DA120" s="114"/>
      <c r="DB120" s="114"/>
      <c r="DC120" s="114"/>
      <c r="DD120" s="114"/>
      <c r="DE120" s="114"/>
      <c r="DF120" s="114"/>
      <c r="DG120" s="114"/>
      <c r="DH120" s="114"/>
      <c r="DI120" s="114"/>
      <c r="DJ120" s="114"/>
      <c r="DK120" s="114"/>
      <c r="DL120" s="114"/>
      <c r="DM120" s="114"/>
      <c r="DN120" s="114"/>
      <c r="DO120" s="114"/>
      <c r="DP120" s="114"/>
      <c r="DQ120" s="114"/>
      <c r="DR120" s="114"/>
      <c r="DS120" s="114"/>
      <c r="DT120" s="114"/>
      <c r="DU120" s="114"/>
      <c r="DV120" s="114"/>
      <c r="DW120" s="121"/>
      <c r="DX120" s="121"/>
      <c r="DY120" s="121"/>
      <c r="DZ120" s="121"/>
      <c r="EA120" s="85"/>
      <c r="EB120" s="85"/>
    </row>
    <row r="121" spans="1:132" s="2" customFormat="1" ht="10.5" customHeight="1" thickBot="1" x14ac:dyDescent="0.25">
      <c r="A121" s="1687"/>
      <c r="B121" s="1527"/>
      <c r="C121" s="197"/>
      <c r="D121" s="166" t="s">
        <v>35</v>
      </c>
      <c r="E121" s="45"/>
      <c r="F121" s="45"/>
      <c r="G121" s="45"/>
      <c r="H121" s="214"/>
      <c r="I121" s="45"/>
      <c r="J121" s="45"/>
      <c r="K121" s="45"/>
      <c r="L121" s="45"/>
      <c r="M121" s="45"/>
      <c r="N121" s="214"/>
      <c r="O121" s="45"/>
      <c r="P121" s="45"/>
      <c r="Q121" s="45"/>
      <c r="R121" s="45"/>
      <c r="S121" s="45"/>
      <c r="T121" s="45"/>
      <c r="U121" s="45"/>
      <c r="V121" s="214"/>
      <c r="W121" s="45"/>
      <c r="X121" s="45"/>
      <c r="Y121" s="45"/>
      <c r="Z121" s="45"/>
      <c r="AA121" s="45"/>
      <c r="AB121" s="45"/>
      <c r="AC121" s="173"/>
      <c r="AD121" s="173"/>
      <c r="AE121" s="202"/>
      <c r="AF121" s="183"/>
      <c r="AG121" s="183"/>
      <c r="AH121" s="183"/>
      <c r="AI121" s="183"/>
      <c r="AJ121" s="183"/>
      <c r="AK121" s="183"/>
      <c r="AL121" s="183"/>
      <c r="AM121" s="183"/>
      <c r="AN121" s="183"/>
      <c r="AO121" s="183"/>
      <c r="AP121" s="183"/>
      <c r="AQ121" s="183"/>
      <c r="AR121" s="183"/>
      <c r="AS121" s="183"/>
      <c r="AT121" s="183"/>
      <c r="AU121" s="183"/>
      <c r="AV121" s="183"/>
      <c r="AW121" s="183"/>
      <c r="AX121" s="183"/>
      <c r="AY121" s="183"/>
      <c r="AZ121" s="183"/>
      <c r="BA121" s="183"/>
      <c r="BB121" s="183"/>
      <c r="BC121" s="183"/>
      <c r="BD121" s="183"/>
      <c r="BE121" s="400"/>
      <c r="BF121" s="114"/>
      <c r="BG121" s="114"/>
      <c r="BH121" s="114"/>
      <c r="BI121" s="114"/>
      <c r="BJ121" s="114"/>
      <c r="BK121" s="114"/>
      <c r="BL121" s="114"/>
      <c r="BM121" s="114"/>
      <c r="BN121" s="114"/>
      <c r="BO121" s="114"/>
      <c r="BP121" s="114"/>
      <c r="BQ121" s="114"/>
      <c r="BR121" s="114"/>
      <c r="BS121" s="114"/>
      <c r="BT121" s="114"/>
      <c r="BU121" s="114"/>
      <c r="BV121" s="114"/>
      <c r="BW121" s="114"/>
      <c r="BX121" s="114"/>
      <c r="BY121" s="114"/>
      <c r="BZ121" s="114"/>
      <c r="CA121" s="114"/>
      <c r="CB121" s="114"/>
      <c r="CC121" s="114"/>
      <c r="CD121" s="114"/>
      <c r="CE121" s="114"/>
      <c r="CF121" s="114"/>
      <c r="CG121" s="114"/>
      <c r="CH121" s="114"/>
      <c r="CI121" s="114"/>
      <c r="CJ121" s="114"/>
      <c r="CK121" s="114"/>
      <c r="CL121" s="114"/>
      <c r="CM121" s="114"/>
      <c r="CN121" s="114"/>
      <c r="CO121" s="114"/>
      <c r="CP121" s="114"/>
      <c r="CQ121" s="114"/>
      <c r="CR121" s="114"/>
      <c r="CS121" s="114"/>
      <c r="CT121" s="114"/>
      <c r="CU121" s="114"/>
      <c r="CV121" s="114"/>
      <c r="CW121" s="114"/>
      <c r="CX121" s="114"/>
      <c r="CY121" s="114"/>
      <c r="CZ121" s="114"/>
      <c r="DA121" s="114"/>
      <c r="DB121" s="114"/>
      <c r="DC121" s="114"/>
      <c r="DD121" s="114"/>
      <c r="DE121" s="114"/>
      <c r="DF121" s="114"/>
      <c r="DG121" s="114"/>
      <c r="DH121" s="114"/>
      <c r="DI121" s="114"/>
      <c r="DJ121" s="114"/>
      <c r="DK121" s="114"/>
      <c r="DL121" s="114"/>
      <c r="DM121" s="114"/>
      <c r="DN121" s="114"/>
      <c r="DO121" s="114"/>
      <c r="DP121" s="114"/>
      <c r="DQ121" s="114"/>
      <c r="DR121" s="114"/>
      <c r="DS121" s="114"/>
      <c r="DT121" s="114"/>
      <c r="DU121" s="114"/>
      <c r="DV121" s="114"/>
      <c r="DW121" s="121"/>
      <c r="DX121" s="121"/>
      <c r="DY121" s="121"/>
      <c r="DZ121" s="121"/>
      <c r="EA121" s="85"/>
      <c r="EB121" s="85"/>
    </row>
    <row r="122" spans="1:132" s="2" customFormat="1" ht="10.5" customHeight="1" x14ac:dyDescent="0.2">
      <c r="A122" s="1579" t="s">
        <v>143</v>
      </c>
      <c r="B122" s="1688"/>
      <c r="C122" s="642"/>
      <c r="D122" s="726" t="s">
        <v>108</v>
      </c>
      <c r="E122" s="73">
        <f t="shared" ref="E122:AB124" si="32">E71+E77+E83+E89+E95+E101+E107+E113+E66+E58-E55-E63</f>
        <v>9.9742999999999995</v>
      </c>
      <c r="F122" s="73">
        <f t="shared" si="32"/>
        <v>9.8905800000000017</v>
      </c>
      <c r="G122" s="73">
        <f t="shared" si="32"/>
        <v>9.6006400000000021</v>
      </c>
      <c r="H122" s="226">
        <f t="shared" si="32"/>
        <v>9.6791800000000006</v>
      </c>
      <c r="I122" s="73">
        <f t="shared" si="32"/>
        <v>10.03562</v>
      </c>
      <c r="J122" s="73">
        <f t="shared" si="32"/>
        <v>10.345720000000002</v>
      </c>
      <c r="K122" s="73">
        <f t="shared" si="32"/>
        <v>11.004</v>
      </c>
      <c r="L122" s="73">
        <f t="shared" si="32"/>
        <v>11.900700000000001</v>
      </c>
      <c r="M122" s="73">
        <f t="shared" si="32"/>
        <v>13.187860000000002</v>
      </c>
      <c r="N122" s="226">
        <f t="shared" si="32"/>
        <v>13.929580000000001</v>
      </c>
      <c r="O122" s="82">
        <f t="shared" si="32"/>
        <v>12.432700000000002</v>
      </c>
      <c r="P122" s="82">
        <f t="shared" si="32"/>
        <v>13.645379999999999</v>
      </c>
      <c r="Q122" s="82">
        <f t="shared" si="32"/>
        <v>14.900339999999996</v>
      </c>
      <c r="R122" s="82">
        <f t="shared" si="32"/>
        <v>15.56366</v>
      </c>
      <c r="S122" s="82">
        <f t="shared" si="32"/>
        <v>14.183820000000003</v>
      </c>
      <c r="T122" s="82">
        <f t="shared" si="32"/>
        <v>13.6584</v>
      </c>
      <c r="U122" s="82">
        <f t="shared" si="32"/>
        <v>14.02338</v>
      </c>
      <c r="V122" s="226">
        <f t="shared" si="32"/>
        <v>15.33994</v>
      </c>
      <c r="W122" s="82">
        <f t="shared" si="32"/>
        <v>14.398719999999997</v>
      </c>
      <c r="X122" s="82">
        <f t="shared" si="32"/>
        <v>13.80204</v>
      </c>
      <c r="Y122" s="82">
        <f t="shared" si="32"/>
        <v>12.598179999999999</v>
      </c>
      <c r="Z122" s="82">
        <f t="shared" si="32"/>
        <v>12.157320000000002</v>
      </c>
      <c r="AA122" s="82">
        <f t="shared" si="32"/>
        <v>10.61074</v>
      </c>
      <c r="AB122" s="82">
        <f t="shared" si="32"/>
        <v>10.519879999999999</v>
      </c>
      <c r="AC122" s="121"/>
      <c r="AD122" s="121"/>
      <c r="AE122" s="121"/>
      <c r="AF122" s="183"/>
      <c r="AG122" s="183"/>
      <c r="AH122" s="183"/>
      <c r="AI122" s="183"/>
      <c r="AJ122" s="183"/>
      <c r="AK122" s="183"/>
      <c r="AL122" s="183"/>
      <c r="AM122" s="183"/>
      <c r="AN122" s="183"/>
      <c r="AO122" s="183"/>
      <c r="AP122" s="183"/>
      <c r="AQ122" s="183"/>
      <c r="AR122" s="183"/>
      <c r="AS122" s="183"/>
      <c r="AT122" s="183"/>
      <c r="AU122" s="183"/>
      <c r="AV122" s="183"/>
      <c r="AW122" s="183"/>
      <c r="AX122" s="183"/>
      <c r="AY122" s="183"/>
      <c r="AZ122" s="183"/>
      <c r="BA122" s="183"/>
      <c r="BB122" s="183"/>
      <c r="BC122" s="183"/>
      <c r="BD122" s="183"/>
      <c r="BE122" s="400"/>
      <c r="BF122" s="114"/>
      <c r="BG122" s="114"/>
      <c r="BH122" s="114"/>
      <c r="BI122" s="114"/>
      <c r="BJ122" s="114"/>
      <c r="BK122" s="114"/>
      <c r="BL122" s="114"/>
      <c r="BM122" s="114"/>
      <c r="BN122" s="114"/>
      <c r="BO122" s="114"/>
      <c r="BP122" s="114"/>
      <c r="BQ122" s="114"/>
      <c r="BR122" s="114"/>
      <c r="BS122" s="114"/>
      <c r="BT122" s="114"/>
      <c r="BU122" s="114"/>
      <c r="BV122" s="114"/>
      <c r="BW122" s="114"/>
      <c r="BX122" s="114"/>
      <c r="BY122" s="114"/>
      <c r="BZ122" s="114"/>
      <c r="CA122" s="114"/>
      <c r="CB122" s="114"/>
      <c r="CC122" s="114"/>
      <c r="CD122" s="114"/>
      <c r="CE122" s="114"/>
      <c r="CF122" s="114"/>
      <c r="CG122" s="114"/>
      <c r="CH122" s="114"/>
      <c r="CI122" s="114"/>
      <c r="CJ122" s="114"/>
      <c r="CK122" s="114"/>
      <c r="CL122" s="114"/>
      <c r="CM122" s="114"/>
      <c r="CN122" s="114"/>
      <c r="CO122" s="114"/>
      <c r="CP122" s="114"/>
      <c r="CQ122" s="114"/>
      <c r="CR122" s="114"/>
      <c r="CS122" s="114"/>
      <c r="CT122" s="114"/>
      <c r="CU122" s="114"/>
      <c r="CV122" s="114"/>
      <c r="CW122" s="114"/>
      <c r="CX122" s="114"/>
      <c r="CY122" s="114"/>
      <c r="CZ122" s="114"/>
      <c r="DA122" s="114"/>
      <c r="DB122" s="114"/>
      <c r="DC122" s="114"/>
      <c r="DD122" s="114"/>
      <c r="DE122" s="114"/>
      <c r="DF122" s="114"/>
      <c r="DG122" s="114"/>
      <c r="DH122" s="114"/>
      <c r="DI122" s="114"/>
      <c r="DJ122" s="114"/>
      <c r="DK122" s="114"/>
      <c r="DL122" s="114"/>
      <c r="DM122" s="114"/>
      <c r="DN122" s="114"/>
      <c r="DO122" s="114"/>
      <c r="DP122" s="114"/>
      <c r="DQ122" s="114"/>
      <c r="DR122" s="114"/>
      <c r="DS122" s="114"/>
      <c r="DT122" s="114"/>
      <c r="DU122" s="114"/>
      <c r="DV122" s="114"/>
      <c r="DW122" s="121"/>
      <c r="DX122" s="121"/>
      <c r="DY122" s="121"/>
      <c r="DZ122" s="121"/>
      <c r="EA122" s="85"/>
      <c r="EB122" s="85"/>
    </row>
    <row r="123" spans="1:132" s="2" customFormat="1" ht="10.5" customHeight="1" x14ac:dyDescent="0.2">
      <c r="A123" s="1689"/>
      <c r="B123" s="1690"/>
      <c r="C123" s="1244"/>
      <c r="D123" s="723" t="s">
        <v>906</v>
      </c>
      <c r="E123" s="1245">
        <f t="shared" si="32"/>
        <v>7.0746200000000004</v>
      </c>
      <c r="F123" s="1245">
        <f t="shared" si="32"/>
        <v>7.1407000000000007</v>
      </c>
      <c r="G123" s="1245">
        <f t="shared" si="32"/>
        <v>7.0146999999999995</v>
      </c>
      <c r="H123" s="1242">
        <f t="shared" si="32"/>
        <v>7.2304399999999998</v>
      </c>
      <c r="I123" s="1245">
        <f t="shared" si="32"/>
        <v>6.8817000000000004</v>
      </c>
      <c r="J123" s="1245">
        <f t="shared" si="32"/>
        <v>7.3128999999999991</v>
      </c>
      <c r="K123" s="1245">
        <f t="shared" si="32"/>
        <v>7.2942800000000005</v>
      </c>
      <c r="L123" s="1245">
        <f t="shared" si="32"/>
        <v>7.7585199999999999</v>
      </c>
      <c r="M123" s="1245">
        <f t="shared" si="32"/>
        <v>8.2192599999999985</v>
      </c>
      <c r="N123" s="1242">
        <f t="shared" si="32"/>
        <v>7.6134800000000009</v>
      </c>
      <c r="O123" s="1232">
        <f t="shared" si="32"/>
        <v>7.1392999999999995</v>
      </c>
      <c r="P123" s="1232">
        <f t="shared" si="32"/>
        <v>7.55342</v>
      </c>
      <c r="Q123" s="1232">
        <f t="shared" si="32"/>
        <v>7.49</v>
      </c>
      <c r="R123" s="1232">
        <f t="shared" si="32"/>
        <v>7.4810399999999992</v>
      </c>
      <c r="S123" s="1232">
        <f t="shared" si="32"/>
        <v>7.3110800000000014</v>
      </c>
      <c r="T123" s="1232">
        <f t="shared" si="32"/>
        <v>6.6413199999999986</v>
      </c>
      <c r="U123" s="1232">
        <f t="shared" si="32"/>
        <v>6.6113599999999995</v>
      </c>
      <c r="V123" s="1242">
        <f t="shared" si="32"/>
        <v>6.3938000000000006</v>
      </c>
      <c r="W123" s="1232">
        <f t="shared" si="32"/>
        <v>6.40374</v>
      </c>
      <c r="X123" s="1232">
        <f t="shared" si="32"/>
        <v>6.1987800000000002</v>
      </c>
      <c r="Y123" s="1232">
        <f t="shared" si="32"/>
        <v>7.51492</v>
      </c>
      <c r="Z123" s="1232">
        <f t="shared" si="32"/>
        <v>7.3868200000000002</v>
      </c>
      <c r="AA123" s="1232">
        <f t="shared" si="32"/>
        <v>7.1979600000000001</v>
      </c>
      <c r="AB123" s="1232">
        <f t="shared" si="32"/>
        <v>7.2720199999999995</v>
      </c>
      <c r="AC123" s="121"/>
      <c r="AD123" s="121"/>
      <c r="AE123" s="121"/>
      <c r="AF123" s="183"/>
      <c r="AG123" s="183"/>
      <c r="AH123" s="183"/>
      <c r="AI123" s="183"/>
      <c r="AJ123" s="183"/>
      <c r="AK123" s="183"/>
      <c r="AL123" s="183"/>
      <c r="AM123" s="183"/>
      <c r="AN123" s="183"/>
      <c r="AO123" s="183"/>
      <c r="AP123" s="183"/>
      <c r="AQ123" s="183"/>
      <c r="AR123" s="183"/>
      <c r="AS123" s="183"/>
      <c r="AT123" s="183"/>
      <c r="AU123" s="183"/>
      <c r="AV123" s="183"/>
      <c r="AW123" s="183"/>
      <c r="AX123" s="183"/>
      <c r="AY123" s="183"/>
      <c r="AZ123" s="183"/>
      <c r="BA123" s="183"/>
      <c r="BB123" s="183"/>
      <c r="BC123" s="183"/>
      <c r="BD123" s="183"/>
      <c r="BE123" s="400"/>
      <c r="BF123" s="114"/>
      <c r="BG123" s="114"/>
      <c r="BH123" s="114"/>
      <c r="BI123" s="114"/>
      <c r="BJ123" s="114"/>
      <c r="BK123" s="114"/>
      <c r="BL123" s="114"/>
      <c r="BM123" s="114"/>
      <c r="BN123" s="114"/>
      <c r="BO123" s="114"/>
      <c r="BP123" s="114"/>
      <c r="BQ123" s="114"/>
      <c r="BR123" s="114"/>
      <c r="BS123" s="114"/>
      <c r="BT123" s="114"/>
      <c r="BU123" s="114"/>
      <c r="BV123" s="114"/>
      <c r="BW123" s="114"/>
      <c r="BX123" s="114"/>
      <c r="BY123" s="114"/>
      <c r="BZ123" s="114"/>
      <c r="CA123" s="114"/>
      <c r="CB123" s="114"/>
      <c r="CC123" s="114"/>
      <c r="CD123" s="114"/>
      <c r="CE123" s="114"/>
      <c r="CF123" s="114"/>
      <c r="CG123" s="114"/>
      <c r="CH123" s="114"/>
      <c r="CI123" s="114"/>
      <c r="CJ123" s="114"/>
      <c r="CK123" s="114"/>
      <c r="CL123" s="114"/>
      <c r="CM123" s="114"/>
      <c r="CN123" s="114"/>
      <c r="CO123" s="114"/>
      <c r="CP123" s="114"/>
      <c r="CQ123" s="114"/>
      <c r="CR123" s="114"/>
      <c r="CS123" s="114"/>
      <c r="CT123" s="114"/>
      <c r="CU123" s="114"/>
      <c r="CV123" s="114"/>
      <c r="CW123" s="114"/>
      <c r="CX123" s="114"/>
      <c r="CY123" s="114"/>
      <c r="CZ123" s="114"/>
      <c r="DA123" s="114"/>
      <c r="DB123" s="114"/>
      <c r="DC123" s="114"/>
      <c r="DD123" s="114"/>
      <c r="DE123" s="114"/>
      <c r="DF123" s="114"/>
      <c r="DG123" s="114"/>
      <c r="DH123" s="114"/>
      <c r="DI123" s="114"/>
      <c r="DJ123" s="114"/>
      <c r="DK123" s="114"/>
      <c r="DL123" s="114"/>
      <c r="DM123" s="114"/>
      <c r="DN123" s="114"/>
      <c r="DO123" s="114"/>
      <c r="DP123" s="114"/>
      <c r="DQ123" s="114"/>
      <c r="DR123" s="114"/>
      <c r="DS123" s="114"/>
      <c r="DT123" s="114"/>
      <c r="DU123" s="114"/>
      <c r="DV123" s="114"/>
      <c r="DW123" s="121"/>
      <c r="DX123" s="121"/>
      <c r="DY123" s="121"/>
      <c r="DZ123" s="121"/>
      <c r="EA123" s="85"/>
      <c r="EB123" s="85"/>
    </row>
    <row r="124" spans="1:132" s="2" customFormat="1" ht="10.5" customHeight="1" thickBot="1" x14ac:dyDescent="0.25">
      <c r="A124" s="1581"/>
      <c r="B124" s="1691"/>
      <c r="C124" s="527"/>
      <c r="D124" s="166" t="s">
        <v>907</v>
      </c>
      <c r="E124" s="83">
        <f t="shared" si="32"/>
        <v>0</v>
      </c>
      <c r="F124" s="83">
        <f t="shared" si="32"/>
        <v>0</v>
      </c>
      <c r="G124" s="83">
        <f t="shared" si="32"/>
        <v>0</v>
      </c>
      <c r="H124" s="228">
        <f t="shared" si="32"/>
        <v>0</v>
      </c>
      <c r="I124" s="83">
        <f t="shared" si="32"/>
        <v>0</v>
      </c>
      <c r="J124" s="83">
        <f t="shared" si="32"/>
        <v>0</v>
      </c>
      <c r="K124" s="83">
        <f t="shared" si="32"/>
        <v>0</v>
      </c>
      <c r="L124" s="83">
        <f t="shared" si="32"/>
        <v>0</v>
      </c>
      <c r="M124" s="83">
        <f t="shared" si="32"/>
        <v>0</v>
      </c>
      <c r="N124" s="228">
        <f t="shared" si="32"/>
        <v>0</v>
      </c>
      <c r="O124" s="83">
        <f t="shared" si="32"/>
        <v>0</v>
      </c>
      <c r="P124" s="83">
        <f t="shared" si="32"/>
        <v>0</v>
      </c>
      <c r="Q124" s="83">
        <f t="shared" si="32"/>
        <v>0</v>
      </c>
      <c r="R124" s="83">
        <f t="shared" si="32"/>
        <v>0</v>
      </c>
      <c r="S124" s="83">
        <f t="shared" si="32"/>
        <v>0</v>
      </c>
      <c r="T124" s="83">
        <f t="shared" si="32"/>
        <v>0</v>
      </c>
      <c r="U124" s="83">
        <f t="shared" si="32"/>
        <v>0</v>
      </c>
      <c r="V124" s="228">
        <f t="shared" si="32"/>
        <v>0</v>
      </c>
      <c r="W124" s="83">
        <f t="shared" si="32"/>
        <v>0</v>
      </c>
      <c r="X124" s="83">
        <f t="shared" si="32"/>
        <v>0</v>
      </c>
      <c r="Y124" s="83">
        <f t="shared" si="32"/>
        <v>0</v>
      </c>
      <c r="Z124" s="83">
        <f t="shared" si="32"/>
        <v>0</v>
      </c>
      <c r="AA124" s="83">
        <f t="shared" si="32"/>
        <v>0</v>
      </c>
      <c r="AB124" s="83">
        <f t="shared" si="32"/>
        <v>0</v>
      </c>
      <c r="AC124" s="121"/>
      <c r="AD124" s="121"/>
      <c r="AE124" s="121"/>
      <c r="AF124" s="183"/>
      <c r="AG124" s="183"/>
      <c r="AH124" s="183"/>
      <c r="AI124" s="183"/>
      <c r="AJ124" s="183"/>
      <c r="AK124" s="183"/>
      <c r="AL124" s="183"/>
      <c r="AM124" s="183"/>
      <c r="AN124" s="183"/>
      <c r="AO124" s="183"/>
      <c r="AP124" s="183"/>
      <c r="AQ124" s="183"/>
      <c r="AR124" s="183"/>
      <c r="AS124" s="183"/>
      <c r="AT124" s="183"/>
      <c r="AU124" s="183"/>
      <c r="AV124" s="183"/>
      <c r="AW124" s="183"/>
      <c r="AX124" s="183"/>
      <c r="AY124" s="183"/>
      <c r="AZ124" s="183"/>
      <c r="BA124" s="183"/>
      <c r="BB124" s="183"/>
      <c r="BC124" s="183"/>
      <c r="BD124" s="183"/>
      <c r="BE124" s="400"/>
      <c r="BF124" s="114"/>
      <c r="BG124" s="114"/>
      <c r="BH124" s="114"/>
      <c r="BI124" s="114"/>
      <c r="BJ124" s="114"/>
      <c r="BK124" s="114"/>
      <c r="BL124" s="114"/>
      <c r="BM124" s="114"/>
      <c r="BN124" s="114"/>
      <c r="BO124" s="114"/>
      <c r="BP124" s="114"/>
      <c r="BQ124" s="114"/>
      <c r="BR124" s="114"/>
      <c r="BS124" s="114"/>
      <c r="BT124" s="114"/>
      <c r="BU124" s="114"/>
      <c r="BV124" s="114"/>
      <c r="BW124" s="114"/>
      <c r="BX124" s="114"/>
      <c r="BY124" s="114"/>
      <c r="BZ124" s="114"/>
      <c r="CA124" s="114"/>
      <c r="CB124" s="114"/>
      <c r="CC124" s="114"/>
      <c r="CD124" s="114"/>
      <c r="CE124" s="114"/>
      <c r="CF124" s="114"/>
      <c r="CG124" s="114"/>
      <c r="CH124" s="114"/>
      <c r="CI124" s="114"/>
      <c r="CJ124" s="114"/>
      <c r="CK124" s="114"/>
      <c r="CL124" s="114"/>
      <c r="CM124" s="114"/>
      <c r="CN124" s="114"/>
      <c r="CO124" s="114"/>
      <c r="CP124" s="114"/>
      <c r="CQ124" s="114"/>
      <c r="CR124" s="114"/>
      <c r="CS124" s="114"/>
      <c r="CT124" s="114"/>
      <c r="CU124" s="114"/>
      <c r="CV124" s="114"/>
      <c r="CW124" s="114"/>
      <c r="CX124" s="114"/>
      <c r="CY124" s="114"/>
      <c r="CZ124" s="114"/>
      <c r="DA124" s="114"/>
      <c r="DB124" s="114"/>
      <c r="DC124" s="114"/>
      <c r="DD124" s="114"/>
      <c r="DE124" s="114"/>
      <c r="DF124" s="114"/>
      <c r="DG124" s="114"/>
      <c r="DH124" s="114"/>
      <c r="DI124" s="114"/>
      <c r="DJ124" s="114"/>
      <c r="DK124" s="114"/>
      <c r="DL124" s="114"/>
      <c r="DM124" s="114"/>
      <c r="DN124" s="114"/>
      <c r="DO124" s="114"/>
      <c r="DP124" s="114"/>
      <c r="DQ124" s="114"/>
      <c r="DR124" s="114"/>
      <c r="DS124" s="114"/>
      <c r="DT124" s="114"/>
      <c r="DU124" s="114"/>
      <c r="DV124" s="114"/>
      <c r="DW124" s="121"/>
      <c r="DX124" s="121"/>
      <c r="DY124" s="121"/>
      <c r="DZ124" s="121"/>
      <c r="EA124" s="85"/>
      <c r="EB124" s="85"/>
    </row>
    <row r="125" spans="1:132" s="27" customFormat="1" ht="10.5" customHeight="1" x14ac:dyDescent="0.2">
      <c r="A125" s="1411" t="s">
        <v>478</v>
      </c>
      <c r="B125" s="1680"/>
      <c r="C125" s="500"/>
      <c r="D125" s="1143" t="s">
        <v>442</v>
      </c>
      <c r="E125" s="47">
        <f t="shared" ref="E125:AB125" si="33">(((E25+E31)-E122)/(E25+E31))*100</f>
        <v>0.42627533193570893</v>
      </c>
      <c r="F125" s="47">
        <f t="shared" si="33"/>
        <v>0.42706131078222209</v>
      </c>
      <c r="G125" s="47">
        <f t="shared" si="33"/>
        <v>0.39796659404499724</v>
      </c>
      <c r="H125" s="215">
        <f t="shared" si="33"/>
        <v>0.37896253602306007</v>
      </c>
      <c r="I125" s="47">
        <f t="shared" si="33"/>
        <v>0.44027777777778082</v>
      </c>
      <c r="J125" s="47">
        <f t="shared" si="33"/>
        <v>0.40700808625335094</v>
      </c>
      <c r="K125" s="47">
        <f t="shared" si="33"/>
        <v>0.38022813688212764</v>
      </c>
      <c r="L125" s="47">
        <f t="shared" si="33"/>
        <v>0.22887323943662241</v>
      </c>
      <c r="M125" s="47">
        <f t="shared" si="33"/>
        <v>0.37123215230035311</v>
      </c>
      <c r="N125" s="215">
        <f t="shared" si="33"/>
        <v>0.2536340852130215</v>
      </c>
      <c r="O125" s="47">
        <f t="shared" si="33"/>
        <v>0.27512633352046562</v>
      </c>
      <c r="P125" s="47">
        <f t="shared" si="33"/>
        <v>0.34049079754601791</v>
      </c>
      <c r="Q125" s="47">
        <f t="shared" si="33"/>
        <v>0.29882903981267256</v>
      </c>
      <c r="R125" s="47">
        <f t="shared" si="33"/>
        <v>0.29686098654707843</v>
      </c>
      <c r="S125" s="47">
        <f t="shared" si="33"/>
        <v>0.28248031496061349</v>
      </c>
      <c r="T125" s="47">
        <f t="shared" si="33"/>
        <v>0.34729315628191448</v>
      </c>
      <c r="U125" s="47">
        <f t="shared" si="33"/>
        <v>0.33134328358209503</v>
      </c>
      <c r="V125" s="215">
        <f t="shared" si="33"/>
        <v>0.38999999999998852</v>
      </c>
      <c r="W125" s="47">
        <f t="shared" si="33"/>
        <v>0.38934624697338482</v>
      </c>
      <c r="X125" s="47">
        <f t="shared" si="33"/>
        <v>0.36786255684690439</v>
      </c>
      <c r="Y125" s="47">
        <f t="shared" si="33"/>
        <v>0.34662236987818534</v>
      </c>
      <c r="Z125" s="47">
        <f t="shared" si="33"/>
        <v>0.41513761467886873</v>
      </c>
      <c r="AA125" s="47">
        <f t="shared" si="33"/>
        <v>0.4714379514116851</v>
      </c>
      <c r="AB125" s="47">
        <f t="shared" si="33"/>
        <v>0.3421750663130177</v>
      </c>
      <c r="AC125" s="185"/>
      <c r="AD125" s="121"/>
      <c r="AE125" s="122"/>
      <c r="AF125" s="183"/>
      <c r="AG125" s="183"/>
      <c r="AH125" s="183"/>
      <c r="AI125" s="183"/>
      <c r="AJ125" s="183"/>
      <c r="AK125" s="183"/>
      <c r="AL125" s="183"/>
      <c r="AM125" s="183"/>
      <c r="AN125" s="183"/>
      <c r="AO125" s="183"/>
      <c r="AP125" s="183"/>
      <c r="AQ125" s="183"/>
      <c r="AR125" s="183"/>
      <c r="AS125" s="183"/>
      <c r="AT125" s="183"/>
      <c r="AU125" s="183"/>
      <c r="AV125" s="183"/>
      <c r="AW125" s="183"/>
      <c r="AX125" s="183"/>
      <c r="AY125" s="183"/>
      <c r="AZ125" s="183"/>
      <c r="BA125" s="183"/>
      <c r="BB125" s="183"/>
      <c r="BC125" s="183"/>
      <c r="BD125" s="183"/>
      <c r="BE125" s="400"/>
      <c r="BF125" s="114"/>
      <c r="BG125" s="114"/>
      <c r="BH125" s="114"/>
      <c r="BI125" s="114"/>
      <c r="BJ125" s="114"/>
      <c r="BK125" s="114"/>
      <c r="BL125" s="114"/>
      <c r="BM125" s="114"/>
      <c r="BN125" s="114"/>
      <c r="BO125" s="114"/>
      <c r="BP125" s="114"/>
      <c r="BQ125" s="114"/>
      <c r="BR125" s="114"/>
      <c r="BS125" s="114"/>
      <c r="BT125" s="114"/>
      <c r="BU125" s="114"/>
      <c r="BV125" s="114"/>
      <c r="BW125" s="114"/>
      <c r="BX125" s="114"/>
      <c r="BY125" s="114"/>
      <c r="BZ125" s="114"/>
      <c r="CA125" s="114"/>
      <c r="CB125" s="114"/>
      <c r="CC125" s="114"/>
      <c r="CD125" s="114"/>
      <c r="CE125" s="114"/>
      <c r="CF125" s="114"/>
      <c r="CG125" s="114"/>
      <c r="CH125" s="114"/>
      <c r="CI125" s="114"/>
      <c r="CJ125" s="114"/>
      <c r="CK125" s="114"/>
      <c r="CL125" s="114"/>
      <c r="CM125" s="114"/>
      <c r="CN125" s="114"/>
      <c r="CO125" s="114"/>
      <c r="CP125" s="114"/>
      <c r="CQ125" s="114"/>
      <c r="CR125" s="114"/>
      <c r="CS125" s="114"/>
      <c r="CT125" s="114"/>
      <c r="CU125" s="114"/>
      <c r="CV125" s="114"/>
      <c r="CW125" s="114"/>
      <c r="CX125" s="114"/>
      <c r="CY125" s="114"/>
      <c r="CZ125" s="114"/>
      <c r="DA125" s="114"/>
      <c r="DB125" s="114"/>
      <c r="DC125" s="114"/>
      <c r="DD125" s="114"/>
      <c r="DE125" s="114"/>
      <c r="DF125" s="114"/>
      <c r="DG125" s="114"/>
      <c r="DH125" s="114"/>
      <c r="DI125" s="114"/>
      <c r="DJ125" s="114"/>
      <c r="DK125" s="114"/>
      <c r="DL125" s="114"/>
      <c r="DM125" s="114"/>
      <c r="DN125" s="114"/>
      <c r="DO125" s="114"/>
      <c r="DP125" s="114"/>
      <c r="DQ125" s="114"/>
      <c r="DR125" s="114"/>
      <c r="DS125" s="114"/>
      <c r="DT125" s="114"/>
      <c r="DU125" s="114"/>
      <c r="DV125" s="114"/>
      <c r="DW125" s="121"/>
      <c r="DX125" s="121"/>
      <c r="DY125" s="121"/>
      <c r="DZ125" s="121"/>
      <c r="EA125" s="121"/>
      <c r="EB125" s="121"/>
    </row>
    <row r="126" spans="1:132" s="25" customFormat="1" ht="10.5" customHeight="1" thickBot="1" x14ac:dyDescent="0.25">
      <c r="A126" s="1551"/>
      <c r="B126" s="1681"/>
      <c r="C126" s="531"/>
      <c r="D126" s="1144" t="s">
        <v>443</v>
      </c>
      <c r="E126" s="88">
        <f t="shared" ref="E126:AB126" si="34">((E124+E26+E32-E27-E33-E123)/(E124+E26+E32))*100</f>
        <v>1.5910418695228781</v>
      </c>
      <c r="F126" s="88">
        <f t="shared" si="34"/>
        <v>1.6297010607521645</v>
      </c>
      <c r="G126" s="88">
        <f t="shared" si="34"/>
        <v>1.2709359605911461</v>
      </c>
      <c r="H126" s="229">
        <f t="shared" si="34"/>
        <v>1.4389312977099311</v>
      </c>
      <c r="I126" s="88">
        <f t="shared" si="34"/>
        <v>1.6899999999999946</v>
      </c>
      <c r="J126" s="88">
        <f t="shared" si="34"/>
        <v>1.5362865221489235</v>
      </c>
      <c r="K126" s="88">
        <f t="shared" si="34"/>
        <v>1.3219696969696824</v>
      </c>
      <c r="L126" s="88">
        <f t="shared" si="34"/>
        <v>1.3914590747331019</v>
      </c>
      <c r="M126" s="88">
        <f t="shared" si="34"/>
        <v>1.1632996632996693</v>
      </c>
      <c r="N126" s="229">
        <f t="shared" si="34"/>
        <v>1.6585365853658531</v>
      </c>
      <c r="O126" s="88">
        <f t="shared" si="34"/>
        <v>2.026897214217104</v>
      </c>
      <c r="P126" s="88">
        <f t="shared" si="34"/>
        <v>1.814376706096446</v>
      </c>
      <c r="Q126" s="88">
        <f t="shared" si="34"/>
        <v>1.2915129151291496</v>
      </c>
      <c r="R126" s="88">
        <f t="shared" si="34"/>
        <v>1.6816927322907183</v>
      </c>
      <c r="S126" s="88">
        <f t="shared" si="34"/>
        <v>1.9305164319248656</v>
      </c>
      <c r="T126" s="88">
        <f t="shared" si="34"/>
        <v>2.1896907216495061</v>
      </c>
      <c r="U126" s="88">
        <f t="shared" si="34"/>
        <v>2.2277432712215468</v>
      </c>
      <c r="V126" s="229">
        <f t="shared" si="34"/>
        <v>2.2055674518201234</v>
      </c>
      <c r="W126" s="88">
        <f t="shared" si="34"/>
        <v>2.575079872204479</v>
      </c>
      <c r="X126" s="88">
        <f t="shared" si="34"/>
        <v>2.580858085808571</v>
      </c>
      <c r="Y126" s="88">
        <f t="shared" si="34"/>
        <v>1.3272058823529362</v>
      </c>
      <c r="Z126" s="88">
        <f t="shared" si="34"/>
        <v>1.3775700934579445</v>
      </c>
      <c r="AA126" s="88">
        <f t="shared" si="34"/>
        <v>1.0317613089509081</v>
      </c>
      <c r="AB126" s="88">
        <f t="shared" si="34"/>
        <v>1.2490494296578118</v>
      </c>
      <c r="AC126" s="185"/>
      <c r="AD126" s="121"/>
      <c r="AE126" s="122"/>
      <c r="AF126" s="183"/>
      <c r="AG126" s="183"/>
      <c r="AH126" s="183"/>
      <c r="AI126" s="183"/>
      <c r="AJ126" s="183"/>
      <c r="AK126" s="183"/>
      <c r="AL126" s="183"/>
      <c r="AM126" s="183"/>
      <c r="AN126" s="183"/>
      <c r="AO126" s="183"/>
      <c r="AP126" s="183"/>
      <c r="AQ126" s="183"/>
      <c r="AR126" s="183"/>
      <c r="AS126" s="183"/>
      <c r="AT126" s="183"/>
      <c r="AU126" s="183"/>
      <c r="AV126" s="183"/>
      <c r="AW126" s="183"/>
      <c r="AX126" s="183"/>
      <c r="AY126" s="183"/>
      <c r="AZ126" s="183"/>
      <c r="BA126" s="183"/>
      <c r="BB126" s="183"/>
      <c r="BC126" s="183"/>
      <c r="BD126" s="183"/>
      <c r="BE126" s="400"/>
      <c r="BF126" s="114"/>
      <c r="BG126" s="114"/>
      <c r="BH126" s="114"/>
      <c r="BI126" s="114"/>
      <c r="BJ126" s="114"/>
      <c r="BK126" s="114"/>
      <c r="BL126" s="114"/>
      <c r="BM126" s="114"/>
      <c r="BN126" s="114"/>
      <c r="BO126" s="114"/>
      <c r="BP126" s="114"/>
      <c r="BQ126" s="114"/>
      <c r="BR126" s="114"/>
      <c r="BS126" s="114"/>
      <c r="BT126" s="114"/>
      <c r="BU126" s="114"/>
      <c r="BV126" s="114"/>
      <c r="BW126" s="114"/>
      <c r="BX126" s="114"/>
      <c r="BY126" s="114"/>
      <c r="BZ126" s="114"/>
      <c r="CA126" s="114"/>
      <c r="CB126" s="114"/>
      <c r="CC126" s="114"/>
      <c r="CD126" s="114"/>
      <c r="CE126" s="114"/>
      <c r="CF126" s="114"/>
      <c r="CG126" s="114"/>
      <c r="CH126" s="114"/>
      <c r="CI126" s="114"/>
      <c r="CJ126" s="114"/>
      <c r="CK126" s="114"/>
      <c r="CL126" s="114"/>
      <c r="CM126" s="114"/>
      <c r="CN126" s="114"/>
      <c r="CO126" s="114"/>
      <c r="CP126" s="114"/>
      <c r="CQ126" s="114"/>
      <c r="CR126" s="114"/>
      <c r="CS126" s="114"/>
      <c r="CT126" s="114"/>
      <c r="CU126" s="114"/>
      <c r="CV126" s="114"/>
      <c r="CW126" s="114"/>
      <c r="CX126" s="114"/>
      <c r="CY126" s="114"/>
      <c r="CZ126" s="114"/>
      <c r="DA126" s="114"/>
      <c r="DB126" s="114"/>
      <c r="DC126" s="114"/>
      <c r="DD126" s="114"/>
      <c r="DE126" s="114"/>
      <c r="DF126" s="114"/>
      <c r="DG126" s="114"/>
      <c r="DH126" s="114"/>
      <c r="DI126" s="114"/>
      <c r="DJ126" s="114"/>
      <c r="DK126" s="114"/>
      <c r="DL126" s="114"/>
      <c r="DM126" s="114"/>
      <c r="DN126" s="114"/>
      <c r="DO126" s="114"/>
      <c r="DP126" s="114"/>
      <c r="DQ126" s="114"/>
      <c r="DR126" s="114"/>
      <c r="DS126" s="114"/>
      <c r="DT126" s="114"/>
      <c r="DU126" s="114"/>
      <c r="DV126" s="114"/>
      <c r="DW126" s="121"/>
      <c r="DX126" s="121"/>
      <c r="DY126" s="121"/>
      <c r="DZ126" s="121"/>
      <c r="EA126" s="85"/>
      <c r="EB126" s="85"/>
    </row>
    <row r="127" spans="1:132" s="4" customFormat="1" ht="10.5" customHeight="1" thickBot="1" x14ac:dyDescent="0.25">
      <c r="A127" s="407" t="s">
        <v>89</v>
      </c>
      <c r="B127" s="408"/>
      <c r="C127" s="60"/>
      <c r="D127" s="74"/>
      <c r="E127" s="60">
        <v>1</v>
      </c>
      <c r="F127" s="60">
        <v>2</v>
      </c>
      <c r="G127" s="60">
        <v>3</v>
      </c>
      <c r="H127" s="209">
        <v>4</v>
      </c>
      <c r="I127" s="60">
        <v>5</v>
      </c>
      <c r="J127" s="60">
        <v>6</v>
      </c>
      <c r="K127" s="60">
        <v>7</v>
      </c>
      <c r="L127" s="60">
        <v>8</v>
      </c>
      <c r="M127" s="60">
        <v>9</v>
      </c>
      <c r="N127" s="209">
        <v>10</v>
      </c>
      <c r="O127" s="60">
        <v>11</v>
      </c>
      <c r="P127" s="60">
        <v>12</v>
      </c>
      <c r="Q127" s="60">
        <v>13</v>
      </c>
      <c r="R127" s="60">
        <v>14</v>
      </c>
      <c r="S127" s="60">
        <v>15</v>
      </c>
      <c r="T127" s="60">
        <v>16</v>
      </c>
      <c r="U127" s="60">
        <v>17</v>
      </c>
      <c r="V127" s="209">
        <v>18</v>
      </c>
      <c r="W127" s="60">
        <v>19</v>
      </c>
      <c r="X127" s="60">
        <v>20</v>
      </c>
      <c r="Y127" s="60">
        <v>21</v>
      </c>
      <c r="Z127" s="60">
        <v>22</v>
      </c>
      <c r="AA127" s="60">
        <v>23</v>
      </c>
      <c r="AB127" s="60">
        <v>24</v>
      </c>
      <c r="AC127" s="99"/>
      <c r="AD127" s="99"/>
      <c r="AE127" s="99"/>
      <c r="AF127" s="181"/>
      <c r="AG127" s="181"/>
      <c r="AH127" s="181"/>
      <c r="AI127" s="181"/>
      <c r="AJ127" s="181"/>
      <c r="AK127" s="181"/>
      <c r="AL127" s="181"/>
      <c r="AM127" s="181"/>
      <c r="AN127" s="181"/>
      <c r="AO127" s="181"/>
      <c r="AP127" s="181"/>
      <c r="AQ127" s="181"/>
      <c r="AR127" s="181"/>
      <c r="AS127" s="181"/>
      <c r="AT127" s="181"/>
      <c r="AU127" s="181"/>
      <c r="AV127" s="181"/>
      <c r="AW127" s="181"/>
      <c r="AX127" s="181"/>
      <c r="AY127" s="181"/>
      <c r="AZ127" s="181"/>
      <c r="BA127" s="181"/>
      <c r="BB127" s="181"/>
      <c r="BC127" s="181"/>
      <c r="BD127" s="181"/>
      <c r="BE127" s="905"/>
      <c r="BF127" s="91"/>
      <c r="BG127" s="91"/>
      <c r="BH127" s="91"/>
      <c r="BI127" s="91"/>
      <c r="BJ127" s="91"/>
      <c r="BK127" s="91"/>
      <c r="BL127" s="91"/>
      <c r="BM127" s="91"/>
      <c r="BN127" s="91"/>
      <c r="BO127" s="91"/>
      <c r="BP127" s="91"/>
      <c r="BQ127" s="91"/>
      <c r="BR127" s="91"/>
      <c r="BS127" s="91"/>
      <c r="BT127" s="91"/>
      <c r="BU127" s="91"/>
      <c r="BV127" s="91"/>
      <c r="BW127" s="91"/>
      <c r="BX127" s="91"/>
      <c r="BY127" s="91"/>
      <c r="BZ127" s="91"/>
      <c r="CA127" s="91"/>
      <c r="CB127" s="91"/>
      <c r="CC127" s="91"/>
      <c r="CD127" s="91"/>
      <c r="CE127" s="91"/>
      <c r="CF127" s="91"/>
      <c r="CG127" s="91"/>
      <c r="CH127" s="91"/>
      <c r="CI127" s="91"/>
      <c r="CJ127" s="91"/>
      <c r="CK127" s="91"/>
      <c r="CL127" s="91"/>
      <c r="CM127" s="91"/>
      <c r="CN127" s="91"/>
      <c r="CO127" s="91"/>
      <c r="CP127" s="91"/>
      <c r="CQ127" s="91"/>
      <c r="CR127" s="91"/>
      <c r="CS127" s="91"/>
      <c r="CT127" s="91"/>
      <c r="CU127" s="91"/>
      <c r="CV127" s="91"/>
      <c r="CW127" s="91"/>
      <c r="CX127" s="91"/>
      <c r="CY127" s="91"/>
      <c r="CZ127" s="91"/>
      <c r="DA127" s="91"/>
      <c r="DB127" s="91"/>
      <c r="DC127" s="91"/>
      <c r="DD127" s="91"/>
      <c r="DE127" s="91"/>
      <c r="DF127" s="91"/>
      <c r="DG127" s="91"/>
      <c r="DH127" s="91"/>
      <c r="DI127" s="91"/>
      <c r="DJ127" s="91"/>
      <c r="DK127" s="91"/>
      <c r="DL127" s="91"/>
      <c r="DM127" s="91"/>
      <c r="DN127" s="91"/>
      <c r="DO127" s="91"/>
      <c r="DP127" s="91"/>
      <c r="DQ127" s="91"/>
      <c r="DR127" s="91"/>
      <c r="DS127" s="91"/>
      <c r="DT127" s="91"/>
      <c r="DU127" s="91"/>
      <c r="DV127" s="91"/>
      <c r="DW127" s="99"/>
      <c r="DX127" s="99"/>
      <c r="DY127" s="99"/>
      <c r="DZ127" s="99"/>
      <c r="EA127" s="443"/>
      <c r="EB127" s="443"/>
    </row>
    <row r="128" spans="1:132" s="2" customFormat="1" ht="10.5" customHeight="1" x14ac:dyDescent="0.2">
      <c r="A128" s="266" t="s">
        <v>69</v>
      </c>
      <c r="B128" s="35"/>
      <c r="C128" s="484" t="s">
        <v>115</v>
      </c>
      <c r="D128" s="35" t="s">
        <v>32</v>
      </c>
      <c r="E128" s="35">
        <v>6.5</v>
      </c>
      <c r="F128" s="35">
        <v>6.5</v>
      </c>
      <c r="G128" s="35">
        <v>6.4</v>
      </c>
      <c r="H128" s="211">
        <v>6.4</v>
      </c>
      <c r="I128" s="35">
        <v>6.5</v>
      </c>
      <c r="J128" s="35">
        <v>6.5</v>
      </c>
      <c r="K128" s="35">
        <v>6.5</v>
      </c>
      <c r="L128" s="35">
        <v>6.5</v>
      </c>
      <c r="M128" s="35">
        <v>6.5</v>
      </c>
      <c r="N128" s="211">
        <v>6.5</v>
      </c>
      <c r="O128" s="35">
        <v>6.5</v>
      </c>
      <c r="P128" s="35">
        <v>6.5</v>
      </c>
      <c r="Q128" s="35">
        <v>6.5</v>
      </c>
      <c r="R128" s="35">
        <v>6.5</v>
      </c>
      <c r="S128" s="35">
        <v>6.4</v>
      </c>
      <c r="T128" s="35">
        <v>6.5</v>
      </c>
      <c r="U128" s="35">
        <v>6.5</v>
      </c>
      <c r="V128" s="211">
        <v>6.5</v>
      </c>
      <c r="W128" s="35">
        <v>6.5</v>
      </c>
      <c r="X128" s="35">
        <v>6.5</v>
      </c>
      <c r="Y128" s="35">
        <v>6.5</v>
      </c>
      <c r="Z128" s="35">
        <v>6.5</v>
      </c>
      <c r="AA128" s="35">
        <v>6.5</v>
      </c>
      <c r="AB128" s="35">
        <v>6.5</v>
      </c>
      <c r="AC128" s="121"/>
      <c r="AD128" s="121"/>
      <c r="AE128" s="121"/>
      <c r="AF128" s="183"/>
      <c r="AG128" s="183"/>
      <c r="AH128" s="183"/>
      <c r="AI128" s="183"/>
      <c r="AJ128" s="183"/>
      <c r="AK128" s="183"/>
      <c r="AL128" s="183"/>
      <c r="AM128" s="183"/>
      <c r="AN128" s="183"/>
      <c r="AO128" s="183"/>
      <c r="AP128" s="183"/>
      <c r="AQ128" s="183"/>
      <c r="AR128" s="183"/>
      <c r="AS128" s="183"/>
      <c r="AT128" s="183"/>
      <c r="AU128" s="183"/>
      <c r="AV128" s="183"/>
      <c r="AW128" s="183"/>
      <c r="AX128" s="183"/>
      <c r="AY128" s="183"/>
      <c r="AZ128" s="183"/>
      <c r="BA128" s="183"/>
      <c r="BB128" s="183"/>
      <c r="BC128" s="183"/>
      <c r="BD128" s="183"/>
      <c r="BE128" s="400"/>
      <c r="BF128" s="114"/>
      <c r="BG128" s="114"/>
      <c r="BH128" s="114"/>
      <c r="BI128" s="114"/>
      <c r="BJ128" s="114"/>
      <c r="BK128" s="114"/>
      <c r="BL128" s="114"/>
      <c r="BM128" s="114"/>
      <c r="BN128" s="114"/>
      <c r="BO128" s="114"/>
      <c r="BP128" s="114"/>
      <c r="BQ128" s="114"/>
      <c r="BR128" s="114"/>
      <c r="BS128" s="114"/>
      <c r="BT128" s="114"/>
      <c r="BU128" s="114"/>
      <c r="BV128" s="114"/>
      <c r="BW128" s="114"/>
      <c r="BX128" s="114"/>
      <c r="BY128" s="114"/>
      <c r="BZ128" s="114"/>
      <c r="CA128" s="114"/>
      <c r="CB128" s="114"/>
      <c r="CC128" s="114"/>
      <c r="CD128" s="114"/>
      <c r="CE128" s="114"/>
      <c r="CF128" s="114"/>
      <c r="CG128" s="114"/>
      <c r="CH128" s="114"/>
      <c r="CI128" s="114"/>
      <c r="CJ128" s="114"/>
      <c r="CK128" s="114"/>
      <c r="CL128" s="114"/>
      <c r="CM128" s="114"/>
      <c r="CN128" s="114"/>
      <c r="CO128" s="114"/>
      <c r="CP128" s="114"/>
      <c r="CQ128" s="114"/>
      <c r="CR128" s="114"/>
      <c r="CS128" s="114"/>
      <c r="CT128" s="114"/>
      <c r="CU128" s="114"/>
      <c r="CV128" s="114"/>
      <c r="CW128" s="114"/>
      <c r="CX128" s="114"/>
      <c r="CY128" s="114"/>
      <c r="CZ128" s="114"/>
      <c r="DA128" s="114"/>
      <c r="DB128" s="114"/>
      <c r="DC128" s="114"/>
      <c r="DD128" s="114"/>
      <c r="DE128" s="114"/>
      <c r="DF128" s="114"/>
      <c r="DG128" s="114"/>
      <c r="DH128" s="114"/>
      <c r="DI128" s="114"/>
      <c r="DJ128" s="114"/>
      <c r="DK128" s="114"/>
      <c r="DL128" s="114"/>
      <c r="DM128" s="114"/>
      <c r="DN128" s="114"/>
      <c r="DO128" s="114"/>
      <c r="DP128" s="114"/>
      <c r="DQ128" s="114"/>
      <c r="DR128" s="114"/>
      <c r="DS128" s="114"/>
      <c r="DT128" s="114"/>
      <c r="DU128" s="114"/>
      <c r="DV128" s="114"/>
      <c r="DW128" s="121"/>
      <c r="DX128" s="121"/>
      <c r="DY128" s="121"/>
      <c r="DZ128" s="121"/>
      <c r="EA128" s="85"/>
      <c r="EB128" s="85"/>
    </row>
    <row r="129" spans="1:132" s="2" customFormat="1" ht="10.5" customHeight="1" thickBot="1" x14ac:dyDescent="0.25">
      <c r="A129" s="268" t="s">
        <v>70</v>
      </c>
      <c r="B129" s="36"/>
      <c r="C129" s="485" t="s">
        <v>115</v>
      </c>
      <c r="D129" s="36" t="s">
        <v>32</v>
      </c>
      <c r="E129" s="36">
        <v>6.4</v>
      </c>
      <c r="F129" s="36">
        <v>6.4</v>
      </c>
      <c r="G129" s="36">
        <v>6.4</v>
      </c>
      <c r="H129" s="212">
        <v>6.4</v>
      </c>
      <c r="I129" s="36">
        <v>6.4</v>
      </c>
      <c r="J129" s="36">
        <v>6.4</v>
      </c>
      <c r="K129" s="36">
        <v>6.4</v>
      </c>
      <c r="L129" s="36">
        <v>6.4</v>
      </c>
      <c r="M129" s="36">
        <v>6.4</v>
      </c>
      <c r="N129" s="212">
        <v>6.4</v>
      </c>
      <c r="O129" s="36">
        <v>6.4</v>
      </c>
      <c r="P129" s="36">
        <v>6.4</v>
      </c>
      <c r="Q129" s="36">
        <v>6.4</v>
      </c>
      <c r="R129" s="36">
        <v>6.4</v>
      </c>
      <c r="S129" s="36">
        <v>6.4</v>
      </c>
      <c r="T129" s="36">
        <v>6.4</v>
      </c>
      <c r="U129" s="36">
        <v>6.4</v>
      </c>
      <c r="V129" s="212">
        <v>6.4</v>
      </c>
      <c r="W129" s="36">
        <v>6.4</v>
      </c>
      <c r="X129" s="36">
        <v>6.4</v>
      </c>
      <c r="Y129" s="36">
        <v>6.4</v>
      </c>
      <c r="Z129" s="36">
        <v>6.4</v>
      </c>
      <c r="AA129" s="36">
        <v>6.4</v>
      </c>
      <c r="AB129" s="36">
        <v>6.4</v>
      </c>
      <c r="AC129" s="173"/>
      <c r="AD129" s="173"/>
      <c r="AE129" s="173"/>
      <c r="AF129" s="183"/>
      <c r="AG129" s="183"/>
      <c r="AH129" s="183"/>
      <c r="AI129" s="183"/>
      <c r="AJ129" s="183"/>
      <c r="AK129" s="183"/>
      <c r="AL129" s="183"/>
      <c r="AM129" s="183"/>
      <c r="AN129" s="183"/>
      <c r="AO129" s="183"/>
      <c r="AP129" s="183"/>
      <c r="AQ129" s="183"/>
      <c r="AR129" s="183"/>
      <c r="AS129" s="183"/>
      <c r="AT129" s="183"/>
      <c r="AU129" s="183"/>
      <c r="AV129" s="183"/>
      <c r="AW129" s="183"/>
      <c r="AX129" s="183"/>
      <c r="AY129" s="183"/>
      <c r="AZ129" s="183"/>
      <c r="BA129" s="183"/>
      <c r="BB129" s="183"/>
      <c r="BC129" s="183"/>
      <c r="BD129" s="183"/>
      <c r="BE129" s="400"/>
      <c r="BF129" s="114"/>
      <c r="BG129" s="114"/>
      <c r="BH129" s="114"/>
      <c r="BI129" s="114"/>
      <c r="BJ129" s="114"/>
      <c r="BK129" s="114"/>
      <c r="BL129" s="114"/>
      <c r="BM129" s="114"/>
      <c r="BN129" s="114"/>
      <c r="BO129" s="114"/>
      <c r="BP129" s="114"/>
      <c r="BQ129" s="114"/>
      <c r="BR129" s="114"/>
      <c r="BS129" s="114"/>
      <c r="BT129" s="114"/>
      <c r="BU129" s="114"/>
      <c r="BV129" s="114"/>
      <c r="BW129" s="114"/>
      <c r="BX129" s="114"/>
      <c r="BY129" s="114"/>
      <c r="BZ129" s="114"/>
      <c r="CA129" s="114"/>
      <c r="CB129" s="114"/>
      <c r="CC129" s="114"/>
      <c r="CD129" s="114"/>
      <c r="CE129" s="114"/>
      <c r="CF129" s="114"/>
      <c r="CG129" s="114"/>
      <c r="CH129" s="114"/>
      <c r="CI129" s="114"/>
      <c r="CJ129" s="114"/>
      <c r="CK129" s="114"/>
      <c r="CL129" s="114"/>
      <c r="CM129" s="114"/>
      <c r="CN129" s="114"/>
      <c r="CO129" s="114"/>
      <c r="CP129" s="114"/>
      <c r="CQ129" s="114"/>
      <c r="CR129" s="114"/>
      <c r="CS129" s="114"/>
      <c r="CT129" s="114"/>
      <c r="CU129" s="114"/>
      <c r="CV129" s="114"/>
      <c r="CW129" s="114"/>
      <c r="CX129" s="114"/>
      <c r="CY129" s="114"/>
      <c r="CZ129" s="114"/>
      <c r="DA129" s="114"/>
      <c r="DB129" s="114"/>
      <c r="DC129" s="114"/>
      <c r="DD129" s="114"/>
      <c r="DE129" s="114"/>
      <c r="DF129" s="114"/>
      <c r="DG129" s="114"/>
      <c r="DH129" s="114"/>
      <c r="DI129" s="114"/>
      <c r="DJ129" s="114"/>
      <c r="DK129" s="114"/>
      <c r="DL129" s="114"/>
      <c r="DM129" s="114"/>
      <c r="DN129" s="114"/>
      <c r="DO129" s="114"/>
      <c r="DP129" s="114"/>
      <c r="DQ129" s="114"/>
      <c r="DR129" s="114"/>
      <c r="DS129" s="114"/>
      <c r="DT129" s="114"/>
      <c r="DU129" s="114"/>
      <c r="DV129" s="114"/>
      <c r="DW129" s="121"/>
      <c r="DX129" s="121"/>
      <c r="DY129" s="121"/>
      <c r="DZ129" s="121"/>
      <c r="EA129" s="85"/>
      <c r="EB129" s="85"/>
    </row>
    <row r="130" spans="1:132" s="2" customFormat="1" ht="10.5" customHeight="1" x14ac:dyDescent="0.2">
      <c r="A130" s="1405" t="s">
        <v>5</v>
      </c>
      <c r="B130" s="1553" t="s">
        <v>750</v>
      </c>
      <c r="C130" s="695" t="s">
        <v>118</v>
      </c>
      <c r="D130" s="726" t="s">
        <v>27</v>
      </c>
      <c r="E130" s="50">
        <f>ROUND(SQRT(E132^2+(E133-E134)^2)*1000/(1.73*E128),0)</f>
        <v>42</v>
      </c>
      <c r="F130" s="50">
        <f t="shared" ref="F130:AB130" si="35">ROUND(SQRT(F132^2+(F133-F134)^2)*1000/(1.73*F128),0)</f>
        <v>40</v>
      </c>
      <c r="G130" s="50">
        <f t="shared" si="35"/>
        <v>40</v>
      </c>
      <c r="H130" s="216">
        <f t="shared" si="35"/>
        <v>40</v>
      </c>
      <c r="I130" s="50">
        <f t="shared" si="35"/>
        <v>39</v>
      </c>
      <c r="J130" s="50">
        <f t="shared" si="35"/>
        <v>41</v>
      </c>
      <c r="K130" s="50">
        <f t="shared" si="35"/>
        <v>44</v>
      </c>
      <c r="L130" s="50">
        <f t="shared" si="35"/>
        <v>48</v>
      </c>
      <c r="M130" s="50">
        <f t="shared" si="35"/>
        <v>52</v>
      </c>
      <c r="N130" s="216">
        <f t="shared" si="35"/>
        <v>56</v>
      </c>
      <c r="O130" s="50">
        <f t="shared" si="35"/>
        <v>56</v>
      </c>
      <c r="P130" s="50">
        <f t="shared" si="35"/>
        <v>57</v>
      </c>
      <c r="Q130" s="50">
        <f t="shared" si="35"/>
        <v>65</v>
      </c>
      <c r="R130" s="50">
        <f t="shared" si="35"/>
        <v>66</v>
      </c>
      <c r="S130" s="50">
        <f t="shared" si="35"/>
        <v>68</v>
      </c>
      <c r="T130" s="50">
        <f t="shared" si="35"/>
        <v>67</v>
      </c>
      <c r="U130" s="50">
        <f t="shared" si="35"/>
        <v>67</v>
      </c>
      <c r="V130" s="216">
        <f t="shared" si="35"/>
        <v>67</v>
      </c>
      <c r="W130" s="50">
        <f t="shared" si="35"/>
        <v>68</v>
      </c>
      <c r="X130" s="50">
        <f t="shared" si="35"/>
        <v>66</v>
      </c>
      <c r="Y130" s="50">
        <f t="shared" si="35"/>
        <v>60</v>
      </c>
      <c r="Z130" s="50">
        <f t="shared" si="35"/>
        <v>56</v>
      </c>
      <c r="AA130" s="50">
        <f t="shared" si="35"/>
        <v>51</v>
      </c>
      <c r="AB130" s="50">
        <f t="shared" si="35"/>
        <v>46</v>
      </c>
      <c r="AC130" s="41" t="s">
        <v>107</v>
      </c>
      <c r="AD130" s="43">
        <f>AD132/AC132</f>
        <v>0.27948010604649259</v>
      </c>
      <c r="AE130" s="49"/>
      <c r="AF130" s="183"/>
      <c r="AG130" s="183"/>
      <c r="AH130" s="183"/>
      <c r="AI130" s="183"/>
      <c r="AJ130" s="183"/>
      <c r="AK130" s="183"/>
      <c r="AL130" s="183"/>
      <c r="AM130" s="183"/>
      <c r="AN130" s="183"/>
      <c r="AO130" s="183"/>
      <c r="AP130" s="183"/>
      <c r="AQ130" s="183"/>
      <c r="AR130" s="183"/>
      <c r="AS130" s="183"/>
      <c r="AT130" s="183"/>
      <c r="AU130" s="183"/>
      <c r="AV130" s="183"/>
      <c r="AW130" s="183"/>
      <c r="AX130" s="183"/>
      <c r="AY130" s="183"/>
      <c r="AZ130" s="183"/>
      <c r="BA130" s="183"/>
      <c r="BB130" s="183"/>
      <c r="BC130" s="183"/>
      <c r="BD130" s="183"/>
      <c r="BE130" s="400"/>
      <c r="BF130" s="114"/>
      <c r="BG130" s="114"/>
      <c r="BH130" s="114"/>
      <c r="BI130" s="114"/>
      <c r="BJ130" s="114"/>
      <c r="BK130" s="114"/>
      <c r="BL130" s="114"/>
      <c r="BM130" s="114"/>
      <c r="BN130" s="114"/>
      <c r="BO130" s="114"/>
      <c r="BP130" s="114"/>
      <c r="BQ130" s="114"/>
      <c r="BR130" s="114"/>
      <c r="BS130" s="114"/>
      <c r="BT130" s="114"/>
      <c r="BU130" s="114"/>
      <c r="BV130" s="114"/>
      <c r="BW130" s="114"/>
      <c r="BX130" s="114"/>
      <c r="BY130" s="114"/>
      <c r="BZ130" s="114"/>
      <c r="CA130" s="114"/>
      <c r="CB130" s="114"/>
      <c r="CC130" s="114"/>
      <c r="CD130" s="114"/>
      <c r="CE130" s="114"/>
      <c r="CF130" s="114"/>
      <c r="CG130" s="114"/>
      <c r="CH130" s="114"/>
      <c r="CI130" s="114"/>
      <c r="CJ130" s="114"/>
      <c r="CK130" s="114"/>
      <c r="CL130" s="114"/>
      <c r="CM130" s="114"/>
      <c r="CN130" s="114"/>
      <c r="CO130" s="114"/>
      <c r="CP130" s="114"/>
      <c r="CQ130" s="114"/>
      <c r="CR130" s="114"/>
      <c r="CS130" s="114"/>
      <c r="CT130" s="114"/>
      <c r="CU130" s="114"/>
      <c r="CV130" s="114"/>
      <c r="CW130" s="114"/>
      <c r="CX130" s="114"/>
      <c r="CY130" s="114"/>
      <c r="CZ130" s="114"/>
      <c r="DA130" s="114"/>
      <c r="DB130" s="114"/>
      <c r="DC130" s="114"/>
      <c r="DD130" s="114"/>
      <c r="DE130" s="114"/>
      <c r="DF130" s="114"/>
      <c r="DG130" s="114"/>
      <c r="DH130" s="114"/>
      <c r="DI130" s="114"/>
      <c r="DJ130" s="114"/>
      <c r="DK130" s="114"/>
      <c r="DL130" s="114"/>
      <c r="DM130" s="114"/>
      <c r="DN130" s="114"/>
      <c r="DO130" s="114"/>
      <c r="DP130" s="114"/>
      <c r="DQ130" s="114"/>
      <c r="DR130" s="114"/>
      <c r="DS130" s="114"/>
      <c r="DT130" s="114"/>
      <c r="DU130" s="114"/>
      <c r="DV130" s="114"/>
      <c r="DW130" s="121"/>
      <c r="DX130" s="121"/>
      <c r="DY130" s="121"/>
      <c r="DZ130" s="121"/>
      <c r="EA130" s="85"/>
      <c r="EB130" s="85"/>
    </row>
    <row r="131" spans="1:132" s="2" customFormat="1" ht="10.5" customHeight="1" x14ac:dyDescent="0.2">
      <c r="A131" s="1406"/>
      <c r="B131" s="1554"/>
      <c r="C131" s="846" t="s">
        <v>115</v>
      </c>
      <c r="D131" s="102" t="s">
        <v>27</v>
      </c>
      <c r="E131" s="630">
        <v>41</v>
      </c>
      <c r="F131" s="721">
        <v>39</v>
      </c>
      <c r="G131" s="721">
        <v>39</v>
      </c>
      <c r="H131" s="632">
        <v>38</v>
      </c>
      <c r="I131" s="630">
        <v>40</v>
      </c>
      <c r="J131" s="630">
        <v>41</v>
      </c>
      <c r="K131" s="630">
        <v>45</v>
      </c>
      <c r="L131" s="630">
        <v>50</v>
      </c>
      <c r="M131" s="630">
        <v>58</v>
      </c>
      <c r="N131" s="632">
        <v>58</v>
      </c>
      <c r="O131" s="630">
        <v>54</v>
      </c>
      <c r="P131" s="630">
        <v>63</v>
      </c>
      <c r="Q131" s="630">
        <v>61</v>
      </c>
      <c r="R131" s="630">
        <v>68</v>
      </c>
      <c r="S131" s="630">
        <v>65</v>
      </c>
      <c r="T131" s="630">
        <v>66</v>
      </c>
      <c r="U131" s="630">
        <v>66</v>
      </c>
      <c r="V131" s="632">
        <v>66</v>
      </c>
      <c r="W131" s="630">
        <v>67</v>
      </c>
      <c r="X131" s="630">
        <v>64</v>
      </c>
      <c r="Y131" s="630">
        <v>61</v>
      </c>
      <c r="Z131" s="630">
        <v>55</v>
      </c>
      <c r="AA131" s="630">
        <v>48</v>
      </c>
      <c r="AB131" s="630">
        <v>43</v>
      </c>
      <c r="AC131" s="112"/>
      <c r="AD131" s="70"/>
      <c r="AE131" s="49"/>
      <c r="AF131" s="183"/>
      <c r="AG131" s="183"/>
      <c r="AH131" s="183"/>
      <c r="AI131" s="183"/>
      <c r="AJ131" s="183"/>
      <c r="AK131" s="183"/>
      <c r="AL131" s="183"/>
      <c r="AM131" s="183"/>
      <c r="AN131" s="183"/>
      <c r="AO131" s="183"/>
      <c r="AP131" s="183"/>
      <c r="AQ131" s="183"/>
      <c r="AR131" s="183"/>
      <c r="AS131" s="183"/>
      <c r="AT131" s="183"/>
      <c r="AU131" s="183"/>
      <c r="AV131" s="183"/>
      <c r="AW131" s="183"/>
      <c r="AX131" s="183"/>
      <c r="AY131" s="183"/>
      <c r="AZ131" s="183"/>
      <c r="BA131" s="183"/>
      <c r="BB131" s="183"/>
      <c r="BC131" s="183"/>
      <c r="BD131" s="183"/>
      <c r="BE131" s="400"/>
      <c r="BF131" s="114"/>
      <c r="BG131" s="114"/>
      <c r="BH131" s="114"/>
      <c r="BI131" s="114"/>
      <c r="BJ131" s="114"/>
      <c r="BK131" s="114"/>
      <c r="BL131" s="114"/>
      <c r="BM131" s="114"/>
      <c r="BN131" s="114"/>
      <c r="BO131" s="114"/>
      <c r="BP131" s="114"/>
      <c r="BQ131" s="114"/>
      <c r="BR131" s="114"/>
      <c r="BS131" s="114"/>
      <c r="BT131" s="114"/>
      <c r="BU131" s="114"/>
      <c r="BV131" s="114"/>
      <c r="BW131" s="114"/>
      <c r="BX131" s="114"/>
      <c r="BY131" s="114"/>
      <c r="BZ131" s="114"/>
      <c r="CA131" s="114"/>
      <c r="CB131" s="114"/>
      <c r="CC131" s="114"/>
      <c r="CD131" s="114"/>
      <c r="CE131" s="114"/>
      <c r="CF131" s="114"/>
      <c r="CG131" s="114"/>
      <c r="CH131" s="114"/>
      <c r="CI131" s="114"/>
      <c r="CJ131" s="114"/>
      <c r="CK131" s="114"/>
      <c r="CL131" s="114"/>
      <c r="CM131" s="114"/>
      <c r="CN131" s="114"/>
      <c r="CO131" s="114"/>
      <c r="CP131" s="114"/>
      <c r="CQ131" s="114"/>
      <c r="CR131" s="114"/>
      <c r="CS131" s="114"/>
      <c r="CT131" s="114"/>
      <c r="CU131" s="114"/>
      <c r="CV131" s="114"/>
      <c r="CW131" s="114"/>
      <c r="CX131" s="114"/>
      <c r="CY131" s="114"/>
      <c r="CZ131" s="114"/>
      <c r="DA131" s="114"/>
      <c r="DB131" s="114"/>
      <c r="DC131" s="114"/>
      <c r="DD131" s="114"/>
      <c r="DE131" s="114"/>
      <c r="DF131" s="114"/>
      <c r="DG131" s="114"/>
      <c r="DH131" s="114"/>
      <c r="DI131" s="114"/>
      <c r="DJ131" s="114"/>
      <c r="DK131" s="114"/>
      <c r="DL131" s="114"/>
      <c r="DM131" s="114"/>
      <c r="DN131" s="114"/>
      <c r="DO131" s="114"/>
      <c r="DP131" s="114"/>
      <c r="DQ131" s="114"/>
      <c r="DR131" s="114"/>
      <c r="DS131" s="114"/>
      <c r="DT131" s="114"/>
      <c r="DU131" s="114"/>
      <c r="DV131" s="114"/>
      <c r="DW131" s="121"/>
      <c r="DX131" s="121"/>
      <c r="DY131" s="121"/>
      <c r="DZ131" s="121"/>
      <c r="EA131" s="85"/>
      <c r="EB131" s="85"/>
    </row>
    <row r="132" spans="1:132" s="2" customFormat="1" ht="10.5" customHeight="1" x14ac:dyDescent="0.2">
      <c r="A132" s="1406"/>
      <c r="B132" s="1554"/>
      <c r="C132" s="846" t="s">
        <v>908</v>
      </c>
      <c r="D132" s="102" t="s">
        <v>108</v>
      </c>
      <c r="E132" s="42">
        <v>0.44395200000000001</v>
      </c>
      <c r="F132" s="42">
        <v>0.42562800000000001</v>
      </c>
      <c r="G132" s="42">
        <v>0.41799599999999998</v>
      </c>
      <c r="H132" s="213">
        <v>0.41093999999999997</v>
      </c>
      <c r="I132" s="42">
        <v>0.41475599999999996</v>
      </c>
      <c r="J132" s="42">
        <v>0.43739999999999996</v>
      </c>
      <c r="K132" s="42">
        <v>0.46609200000000001</v>
      </c>
      <c r="L132" s="42">
        <v>0.51544800000000002</v>
      </c>
      <c r="M132" s="42">
        <v>0.56566800000000006</v>
      </c>
      <c r="N132" s="213">
        <v>0.61171200000000003</v>
      </c>
      <c r="O132" s="42">
        <v>0.61081200000000002</v>
      </c>
      <c r="P132" s="42">
        <v>0.62370000000000003</v>
      </c>
      <c r="Q132" s="42">
        <v>0.70513199999999998</v>
      </c>
      <c r="R132" s="42">
        <v>0.72226800000000002</v>
      </c>
      <c r="S132" s="42">
        <v>0.73620000000000008</v>
      </c>
      <c r="T132" s="42">
        <v>0.73148400000000002</v>
      </c>
      <c r="U132" s="42">
        <v>0.73713600000000001</v>
      </c>
      <c r="V132" s="213">
        <v>0.72993600000000003</v>
      </c>
      <c r="W132" s="42">
        <v>0.73821599999999998</v>
      </c>
      <c r="X132" s="42">
        <v>0.72061199999999992</v>
      </c>
      <c r="Y132" s="42">
        <v>0.65163599999999999</v>
      </c>
      <c r="Z132" s="42">
        <v>0.60696000000000006</v>
      </c>
      <c r="AA132" s="42">
        <v>0.55069199999999996</v>
      </c>
      <c r="AB132" s="42">
        <v>0.49341600000000002</v>
      </c>
      <c r="AC132" s="41">
        <f>SUM(E132:AB132)</f>
        <v>14.067791999999999</v>
      </c>
      <c r="AD132" s="43">
        <f>SUM(E133:AB133)</f>
        <v>3.9316680000000002</v>
      </c>
      <c r="AE132" s="49">
        <v>3.6</v>
      </c>
      <c r="AF132" s="183"/>
      <c r="AG132" s="183"/>
      <c r="AH132" s="183"/>
      <c r="AI132" s="183"/>
      <c r="AJ132" s="183"/>
      <c r="AK132" s="183"/>
      <c r="AL132" s="183"/>
      <c r="AM132" s="183"/>
      <c r="AN132" s="183"/>
      <c r="AO132" s="183"/>
      <c r="AP132" s="183"/>
      <c r="AQ132" s="183"/>
      <c r="AR132" s="183"/>
      <c r="AS132" s="183"/>
      <c r="AT132" s="183"/>
      <c r="AU132" s="183"/>
      <c r="AV132" s="183"/>
      <c r="AW132" s="183"/>
      <c r="AX132" s="183"/>
      <c r="AY132" s="183"/>
      <c r="AZ132" s="183"/>
      <c r="BA132" s="183"/>
      <c r="BB132" s="183"/>
      <c r="BC132" s="183"/>
      <c r="BD132" s="183"/>
      <c r="BE132" s="400"/>
      <c r="BF132" s="114"/>
      <c r="BG132" s="114"/>
      <c r="BH132" s="114"/>
      <c r="BI132" s="114"/>
      <c r="BJ132" s="114"/>
      <c r="BK132" s="114"/>
      <c r="BL132" s="114"/>
      <c r="BM132" s="114"/>
      <c r="BN132" s="114"/>
      <c r="BO132" s="114"/>
      <c r="BP132" s="114"/>
      <c r="BQ132" s="114"/>
      <c r="BR132" s="114"/>
      <c r="BS132" s="114"/>
      <c r="BT132" s="114"/>
      <c r="BU132" s="114"/>
      <c r="BV132" s="114"/>
      <c r="BW132" s="114"/>
      <c r="BX132" s="114"/>
      <c r="BY132" s="114"/>
      <c r="BZ132" s="114"/>
      <c r="CA132" s="114"/>
      <c r="CB132" s="114"/>
      <c r="CC132" s="114"/>
      <c r="CD132" s="114"/>
      <c r="CE132" s="114"/>
      <c r="CF132" s="114"/>
      <c r="CG132" s="114"/>
      <c r="CH132" s="114"/>
      <c r="CI132" s="114"/>
      <c r="CJ132" s="114"/>
      <c r="CK132" s="114"/>
      <c r="CL132" s="114"/>
      <c r="CM132" s="114"/>
      <c r="CN132" s="114"/>
      <c r="CO132" s="114"/>
      <c r="CP132" s="114"/>
      <c r="CQ132" s="114"/>
      <c r="CR132" s="114"/>
      <c r="CS132" s="114"/>
      <c r="CT132" s="114"/>
      <c r="CU132" s="114"/>
      <c r="CV132" s="114"/>
      <c r="CW132" s="114"/>
      <c r="CX132" s="114"/>
      <c r="CY132" s="114"/>
      <c r="CZ132" s="114"/>
      <c r="DA132" s="114"/>
      <c r="DB132" s="114"/>
      <c r="DC132" s="114"/>
      <c r="DD132" s="114"/>
      <c r="DE132" s="114"/>
      <c r="DF132" s="114"/>
      <c r="DG132" s="114"/>
      <c r="DH132" s="114"/>
      <c r="DI132" s="114"/>
      <c r="DJ132" s="114"/>
      <c r="DK132" s="114"/>
      <c r="DL132" s="114"/>
      <c r="DM132" s="114"/>
      <c r="DN132" s="114"/>
      <c r="DO132" s="114"/>
      <c r="DP132" s="114"/>
      <c r="DQ132" s="114"/>
      <c r="DR132" s="114"/>
      <c r="DS132" s="114"/>
      <c r="DT132" s="114"/>
      <c r="DU132" s="114"/>
      <c r="DV132" s="114"/>
      <c r="DW132" s="121"/>
      <c r="DX132" s="121"/>
      <c r="DY132" s="121"/>
      <c r="DZ132" s="121"/>
      <c r="EA132" s="85"/>
      <c r="EB132" s="85"/>
    </row>
    <row r="133" spans="1:132" s="2" customFormat="1" ht="10.5" customHeight="1" x14ac:dyDescent="0.2">
      <c r="A133" s="1406"/>
      <c r="B133" s="1554"/>
      <c r="C133" s="846" t="s">
        <v>908</v>
      </c>
      <c r="D133" s="102" t="s">
        <v>906</v>
      </c>
      <c r="E133" s="42">
        <v>0.15436800000000001</v>
      </c>
      <c r="F133" s="42">
        <v>0.15584399999999998</v>
      </c>
      <c r="G133" s="42">
        <v>0.155556</v>
      </c>
      <c r="H133" s="213">
        <v>0.15559200000000001</v>
      </c>
      <c r="I133" s="42">
        <v>0.15209999999999999</v>
      </c>
      <c r="J133" s="42">
        <v>0.15465600000000002</v>
      </c>
      <c r="K133" s="42">
        <v>0.15328800000000001</v>
      </c>
      <c r="L133" s="42">
        <v>0.155196</v>
      </c>
      <c r="M133" s="42">
        <v>0.15933600000000001</v>
      </c>
      <c r="N133" s="213">
        <v>0.16430400000000001</v>
      </c>
      <c r="O133" s="42">
        <v>0.16200000000000001</v>
      </c>
      <c r="P133" s="42">
        <v>0.16473599999999999</v>
      </c>
      <c r="Q133" s="42">
        <v>0.17233199999999999</v>
      </c>
      <c r="R133" s="42">
        <v>0.17424000000000001</v>
      </c>
      <c r="S133" s="42">
        <v>0.17233199999999999</v>
      </c>
      <c r="T133" s="42">
        <v>0.17438399999999998</v>
      </c>
      <c r="U133" s="42">
        <v>0.16772399999999998</v>
      </c>
      <c r="V133" s="213">
        <v>0.175428</v>
      </c>
      <c r="W133" s="42">
        <v>0.18126</v>
      </c>
      <c r="X133" s="42">
        <v>0.176148</v>
      </c>
      <c r="Y133" s="42">
        <v>0.16506000000000001</v>
      </c>
      <c r="Z133" s="42">
        <v>0.162684</v>
      </c>
      <c r="AA133" s="42">
        <v>0.160992</v>
      </c>
      <c r="AB133" s="42">
        <v>0.162108</v>
      </c>
      <c r="AC133" s="41"/>
      <c r="AD133" s="43"/>
      <c r="AE133" s="49"/>
      <c r="AF133" s="183"/>
      <c r="AG133" s="183"/>
      <c r="AH133" s="183"/>
      <c r="AI133" s="183"/>
      <c r="AJ133" s="183"/>
      <c r="AK133" s="183"/>
      <c r="AL133" s="183"/>
      <c r="AM133" s="183"/>
      <c r="AN133" s="183"/>
      <c r="AO133" s="183"/>
      <c r="AP133" s="183"/>
      <c r="AQ133" s="183"/>
      <c r="AR133" s="183"/>
      <c r="AS133" s="183"/>
      <c r="AT133" s="183"/>
      <c r="AU133" s="183"/>
      <c r="AV133" s="183"/>
      <c r="AW133" s="183"/>
      <c r="AX133" s="183"/>
      <c r="AY133" s="183"/>
      <c r="AZ133" s="183"/>
      <c r="BA133" s="183"/>
      <c r="BB133" s="183"/>
      <c r="BC133" s="183"/>
      <c r="BD133" s="183"/>
      <c r="BE133" s="400"/>
      <c r="BF133" s="114"/>
      <c r="BG133" s="114"/>
      <c r="BH133" s="114"/>
      <c r="BI133" s="114"/>
      <c r="BJ133" s="114"/>
      <c r="BK133" s="114"/>
      <c r="BL133" s="114"/>
      <c r="BM133" s="114"/>
      <c r="BN133" s="114"/>
      <c r="BO133" s="114"/>
      <c r="BP133" s="114"/>
      <c r="BQ133" s="114"/>
      <c r="BR133" s="114"/>
      <c r="BS133" s="114"/>
      <c r="BT133" s="114"/>
      <c r="BU133" s="114"/>
      <c r="BV133" s="114"/>
      <c r="BW133" s="114"/>
      <c r="BX133" s="114"/>
      <c r="BY133" s="114"/>
      <c r="BZ133" s="114"/>
      <c r="CA133" s="114"/>
      <c r="CB133" s="114"/>
      <c r="CC133" s="114"/>
      <c r="CD133" s="114"/>
      <c r="CE133" s="114"/>
      <c r="CF133" s="114"/>
      <c r="CG133" s="114"/>
      <c r="CH133" s="114"/>
      <c r="CI133" s="114"/>
      <c r="CJ133" s="114"/>
      <c r="CK133" s="114"/>
      <c r="CL133" s="114"/>
      <c r="CM133" s="114"/>
      <c r="CN133" s="114"/>
      <c r="CO133" s="114"/>
      <c r="CP133" s="114"/>
      <c r="CQ133" s="114"/>
      <c r="CR133" s="114"/>
      <c r="CS133" s="114"/>
      <c r="CT133" s="114"/>
      <c r="CU133" s="114"/>
      <c r="CV133" s="114"/>
      <c r="CW133" s="114"/>
      <c r="CX133" s="114"/>
      <c r="CY133" s="114"/>
      <c r="CZ133" s="114"/>
      <c r="DA133" s="114"/>
      <c r="DB133" s="114"/>
      <c r="DC133" s="114"/>
      <c r="DD133" s="114"/>
      <c r="DE133" s="114"/>
      <c r="DF133" s="114"/>
      <c r="DG133" s="114"/>
      <c r="DH133" s="114"/>
      <c r="DI133" s="114"/>
      <c r="DJ133" s="114"/>
      <c r="DK133" s="114"/>
      <c r="DL133" s="114"/>
      <c r="DM133" s="114"/>
      <c r="DN133" s="114"/>
      <c r="DO133" s="114"/>
      <c r="DP133" s="114"/>
      <c r="DQ133" s="114"/>
      <c r="DR133" s="114"/>
      <c r="DS133" s="114"/>
      <c r="DT133" s="114"/>
      <c r="DU133" s="114"/>
      <c r="DV133" s="114"/>
      <c r="DW133" s="121"/>
      <c r="DX133" s="121"/>
      <c r="DY133" s="121"/>
      <c r="DZ133" s="121"/>
      <c r="EA133" s="85"/>
      <c r="EB133" s="85"/>
    </row>
    <row r="134" spans="1:132" s="2" customFormat="1" ht="10.5" customHeight="1" x14ac:dyDescent="0.2">
      <c r="A134" s="1406"/>
      <c r="B134" s="1554"/>
      <c r="C134" s="846" t="s">
        <v>908</v>
      </c>
      <c r="D134" s="103" t="s">
        <v>907</v>
      </c>
      <c r="E134" s="104">
        <v>0</v>
      </c>
      <c r="F134" s="104">
        <v>0</v>
      </c>
      <c r="G134" s="104">
        <v>0</v>
      </c>
      <c r="H134" s="232">
        <v>0</v>
      </c>
      <c r="I134" s="104">
        <v>0</v>
      </c>
      <c r="J134" s="104">
        <v>0</v>
      </c>
      <c r="K134" s="104">
        <v>0</v>
      </c>
      <c r="L134" s="104">
        <v>0</v>
      </c>
      <c r="M134" s="104">
        <v>0</v>
      </c>
      <c r="N134" s="232">
        <v>0</v>
      </c>
      <c r="O134" s="104">
        <v>0</v>
      </c>
      <c r="P134" s="104">
        <v>0</v>
      </c>
      <c r="Q134" s="104">
        <v>0</v>
      </c>
      <c r="R134" s="104">
        <v>0</v>
      </c>
      <c r="S134" s="104">
        <v>0</v>
      </c>
      <c r="T134" s="104">
        <v>0</v>
      </c>
      <c r="U134" s="104">
        <v>0</v>
      </c>
      <c r="V134" s="232">
        <v>0</v>
      </c>
      <c r="W134" s="104">
        <v>0</v>
      </c>
      <c r="X134" s="104">
        <v>0</v>
      </c>
      <c r="Y134" s="104">
        <v>0</v>
      </c>
      <c r="Z134" s="104">
        <v>0</v>
      </c>
      <c r="AA134" s="104">
        <v>0</v>
      </c>
      <c r="AB134" s="104">
        <v>0</v>
      </c>
      <c r="AC134" s="41"/>
      <c r="AD134" s="43"/>
      <c r="AE134" s="49"/>
      <c r="AF134" s="183"/>
      <c r="AG134" s="183"/>
      <c r="AH134" s="183"/>
      <c r="AI134" s="183"/>
      <c r="AJ134" s="183"/>
      <c r="AK134" s="183"/>
      <c r="AL134" s="183"/>
      <c r="AM134" s="183"/>
      <c r="AN134" s="183"/>
      <c r="AO134" s="183"/>
      <c r="AP134" s="183"/>
      <c r="AQ134" s="183"/>
      <c r="AR134" s="183"/>
      <c r="AS134" s="183"/>
      <c r="AT134" s="183"/>
      <c r="AU134" s="183"/>
      <c r="AV134" s="183"/>
      <c r="AW134" s="183"/>
      <c r="AX134" s="183"/>
      <c r="AY134" s="183"/>
      <c r="AZ134" s="183"/>
      <c r="BA134" s="183"/>
      <c r="BB134" s="183"/>
      <c r="BC134" s="183"/>
      <c r="BD134" s="183"/>
      <c r="BE134" s="400"/>
      <c r="BF134" s="114"/>
      <c r="BG134" s="114"/>
      <c r="BH134" s="114"/>
      <c r="BI134" s="114"/>
      <c r="BJ134" s="114"/>
      <c r="BK134" s="114"/>
      <c r="BL134" s="114"/>
      <c r="BM134" s="114"/>
      <c r="BN134" s="114"/>
      <c r="BO134" s="114"/>
      <c r="BP134" s="114"/>
      <c r="BQ134" s="114"/>
      <c r="BR134" s="114"/>
      <c r="BS134" s="114"/>
      <c r="BT134" s="114"/>
      <c r="BU134" s="114"/>
      <c r="BV134" s="114"/>
      <c r="BW134" s="114"/>
      <c r="BX134" s="114"/>
      <c r="BY134" s="114"/>
      <c r="BZ134" s="114"/>
      <c r="CA134" s="114"/>
      <c r="CB134" s="114"/>
      <c r="CC134" s="114"/>
      <c r="CD134" s="114"/>
      <c r="CE134" s="114"/>
      <c r="CF134" s="114"/>
      <c r="CG134" s="114"/>
      <c r="CH134" s="114"/>
      <c r="CI134" s="114"/>
      <c r="CJ134" s="114"/>
      <c r="CK134" s="114"/>
      <c r="CL134" s="114"/>
      <c r="CM134" s="114"/>
      <c r="CN134" s="114"/>
      <c r="CO134" s="114"/>
      <c r="CP134" s="114"/>
      <c r="CQ134" s="114"/>
      <c r="CR134" s="114"/>
      <c r="CS134" s="114"/>
      <c r="CT134" s="114"/>
      <c r="CU134" s="114"/>
      <c r="CV134" s="114"/>
      <c r="CW134" s="114"/>
      <c r="CX134" s="114"/>
      <c r="CY134" s="114"/>
      <c r="CZ134" s="114"/>
      <c r="DA134" s="114"/>
      <c r="DB134" s="114"/>
      <c r="DC134" s="114"/>
      <c r="DD134" s="114"/>
      <c r="DE134" s="114"/>
      <c r="DF134" s="114"/>
      <c r="DG134" s="114"/>
      <c r="DH134" s="114"/>
      <c r="DI134" s="114"/>
      <c r="DJ134" s="114"/>
      <c r="DK134" s="114"/>
      <c r="DL134" s="114"/>
      <c r="DM134" s="114"/>
      <c r="DN134" s="114"/>
      <c r="DO134" s="114"/>
      <c r="DP134" s="114"/>
      <c r="DQ134" s="114"/>
      <c r="DR134" s="114"/>
      <c r="DS134" s="114"/>
      <c r="DT134" s="114"/>
      <c r="DU134" s="114"/>
      <c r="DV134" s="114"/>
      <c r="DW134" s="121"/>
      <c r="DX134" s="121"/>
      <c r="DY134" s="121"/>
      <c r="DZ134" s="121"/>
      <c r="EA134" s="85"/>
      <c r="EB134" s="85"/>
    </row>
    <row r="135" spans="1:132" s="2" customFormat="1" ht="10.5" customHeight="1" thickBot="1" x14ac:dyDescent="0.25">
      <c r="A135" s="1407"/>
      <c r="B135" s="1555"/>
      <c r="C135" s="197"/>
      <c r="D135" s="166" t="s">
        <v>35</v>
      </c>
      <c r="E135" s="45">
        <f>(E133-E134)/E132</f>
        <v>0.34771326629905935</v>
      </c>
      <c r="F135" s="45">
        <f t="shared" ref="F135:AB135" si="36">(F133-F134)/F132</f>
        <v>0.36615072316670894</v>
      </c>
      <c r="G135" s="45">
        <f t="shared" si="36"/>
        <v>0.37214710188614247</v>
      </c>
      <c r="H135" s="214">
        <f t="shared" si="36"/>
        <v>0.37862461673236975</v>
      </c>
      <c r="I135" s="45">
        <f t="shared" si="36"/>
        <v>0.3667216387466366</v>
      </c>
      <c r="J135" s="45">
        <f t="shared" si="36"/>
        <v>0.35358024691358031</v>
      </c>
      <c r="K135" s="45">
        <f t="shared" si="36"/>
        <v>0.32887927705259906</v>
      </c>
      <c r="L135" s="45">
        <f t="shared" si="36"/>
        <v>0.30108953764492247</v>
      </c>
      <c r="M135" s="45">
        <f t="shared" si="36"/>
        <v>0.2816775918029657</v>
      </c>
      <c r="N135" s="214">
        <f t="shared" si="36"/>
        <v>0.2685969868173258</v>
      </c>
      <c r="O135" s="45">
        <f t="shared" si="36"/>
        <v>0.26522072257912416</v>
      </c>
      <c r="P135" s="45">
        <f t="shared" si="36"/>
        <v>0.2641269841269841</v>
      </c>
      <c r="Q135" s="45">
        <f t="shared" si="36"/>
        <v>0.24439679379180068</v>
      </c>
      <c r="R135" s="45">
        <f t="shared" si="36"/>
        <v>0.24124009370482979</v>
      </c>
      <c r="S135" s="45">
        <f t="shared" si="36"/>
        <v>0.23408312958435204</v>
      </c>
      <c r="T135" s="45">
        <f t="shared" si="36"/>
        <v>0.23839755893498693</v>
      </c>
      <c r="U135" s="45">
        <f t="shared" si="36"/>
        <v>0.22753467474116035</v>
      </c>
      <c r="V135" s="214">
        <f t="shared" si="36"/>
        <v>0.24033339909252316</v>
      </c>
      <c r="W135" s="45">
        <f t="shared" si="36"/>
        <v>0.24553789134887352</v>
      </c>
      <c r="X135" s="45">
        <f t="shared" si="36"/>
        <v>0.24444222410950694</v>
      </c>
      <c r="Y135" s="45">
        <f t="shared" si="36"/>
        <v>0.25330092260096132</v>
      </c>
      <c r="Z135" s="45">
        <f t="shared" si="36"/>
        <v>0.26803084223013046</v>
      </c>
      <c r="AA135" s="45">
        <f t="shared" si="36"/>
        <v>0.29234490422958753</v>
      </c>
      <c r="AB135" s="45">
        <f t="shared" si="36"/>
        <v>0.32854224427258133</v>
      </c>
      <c r="AC135" s="41"/>
      <c r="AD135" s="43"/>
      <c r="AE135" s="49"/>
      <c r="AF135" s="183"/>
      <c r="AG135" s="183"/>
      <c r="AH135" s="183"/>
      <c r="AI135" s="183"/>
      <c r="AJ135" s="183"/>
      <c r="AK135" s="183"/>
      <c r="AL135" s="183"/>
      <c r="AM135" s="183"/>
      <c r="AN135" s="183"/>
      <c r="AO135" s="183"/>
      <c r="AP135" s="183"/>
      <c r="AQ135" s="183"/>
      <c r="AR135" s="183"/>
      <c r="AS135" s="183"/>
      <c r="AT135" s="183"/>
      <c r="AU135" s="183"/>
      <c r="AV135" s="183"/>
      <c r="AW135" s="183"/>
      <c r="AX135" s="183"/>
      <c r="AY135" s="183"/>
      <c r="AZ135" s="183"/>
      <c r="BA135" s="183"/>
      <c r="BB135" s="183"/>
      <c r="BC135" s="183"/>
      <c r="BD135" s="183"/>
      <c r="BE135" s="400"/>
      <c r="BF135" s="114"/>
      <c r="BG135" s="114"/>
      <c r="BH135" s="114"/>
      <c r="BI135" s="114"/>
      <c r="BJ135" s="114"/>
      <c r="BK135" s="114"/>
      <c r="BL135" s="114"/>
      <c r="BM135" s="114"/>
      <c r="BN135" s="114"/>
      <c r="BO135" s="114"/>
      <c r="BP135" s="114"/>
      <c r="BQ135" s="114"/>
      <c r="BR135" s="114"/>
      <c r="BS135" s="114"/>
      <c r="BT135" s="114"/>
      <c r="BU135" s="114"/>
      <c r="BV135" s="114"/>
      <c r="BW135" s="114"/>
      <c r="BX135" s="114"/>
      <c r="BY135" s="114"/>
      <c r="BZ135" s="114"/>
      <c r="CA135" s="114"/>
      <c r="CB135" s="114"/>
      <c r="CC135" s="114"/>
      <c r="CD135" s="114"/>
      <c r="CE135" s="114"/>
      <c r="CF135" s="114"/>
      <c r="CG135" s="114"/>
      <c r="CH135" s="114"/>
      <c r="CI135" s="114"/>
      <c r="CJ135" s="114"/>
      <c r="CK135" s="114"/>
      <c r="CL135" s="114"/>
      <c r="CM135" s="114"/>
      <c r="CN135" s="114"/>
      <c r="CO135" s="114"/>
      <c r="CP135" s="114"/>
      <c r="CQ135" s="114"/>
      <c r="CR135" s="114"/>
      <c r="CS135" s="114"/>
      <c r="CT135" s="114"/>
      <c r="CU135" s="114"/>
      <c r="CV135" s="114"/>
      <c r="CW135" s="114"/>
      <c r="CX135" s="114"/>
      <c r="CY135" s="114"/>
      <c r="CZ135" s="114"/>
      <c r="DA135" s="114"/>
      <c r="DB135" s="114"/>
      <c r="DC135" s="114"/>
      <c r="DD135" s="114"/>
      <c r="DE135" s="114"/>
      <c r="DF135" s="114"/>
      <c r="DG135" s="114"/>
      <c r="DH135" s="114"/>
      <c r="DI135" s="114"/>
      <c r="DJ135" s="114"/>
      <c r="DK135" s="114"/>
      <c r="DL135" s="114"/>
      <c r="DM135" s="114"/>
      <c r="DN135" s="114"/>
      <c r="DO135" s="114"/>
      <c r="DP135" s="114"/>
      <c r="DQ135" s="114"/>
      <c r="DR135" s="114"/>
      <c r="DS135" s="114"/>
      <c r="DT135" s="114"/>
      <c r="DU135" s="114"/>
      <c r="DV135" s="114"/>
      <c r="DW135" s="121"/>
      <c r="DX135" s="121"/>
      <c r="DY135" s="121"/>
      <c r="DZ135" s="121"/>
      <c r="EA135" s="85"/>
      <c r="EB135" s="85"/>
    </row>
    <row r="136" spans="1:132" s="2" customFormat="1" ht="10.5" customHeight="1" x14ac:dyDescent="0.2">
      <c r="A136" s="1405" t="s">
        <v>4</v>
      </c>
      <c r="B136" s="1553" t="s">
        <v>751</v>
      </c>
      <c r="C136" s="695" t="s">
        <v>118</v>
      </c>
      <c r="D136" s="726" t="s">
        <v>27</v>
      </c>
      <c r="E136" s="50">
        <f>ROUND(SQRT(E138^2+(E139-E140)^2)*1000/(1.73*E128),0)</f>
        <v>36</v>
      </c>
      <c r="F136" s="50">
        <f t="shared" ref="F136:AB136" si="37">ROUND(SQRT(F138^2+(F139-F140)^2)*1000/(1.73*F128),0)</f>
        <v>34</v>
      </c>
      <c r="G136" s="50">
        <f t="shared" si="37"/>
        <v>33</v>
      </c>
      <c r="H136" s="216">
        <f t="shared" si="37"/>
        <v>34</v>
      </c>
      <c r="I136" s="50">
        <f t="shared" si="37"/>
        <v>35</v>
      </c>
      <c r="J136" s="50">
        <f t="shared" si="37"/>
        <v>40</v>
      </c>
      <c r="K136" s="50">
        <f t="shared" si="37"/>
        <v>45</v>
      </c>
      <c r="L136" s="50">
        <f t="shared" si="37"/>
        <v>48</v>
      </c>
      <c r="M136" s="50">
        <f t="shared" si="37"/>
        <v>53</v>
      </c>
      <c r="N136" s="216">
        <f t="shared" si="37"/>
        <v>59</v>
      </c>
      <c r="O136" s="50">
        <f t="shared" si="37"/>
        <v>63</v>
      </c>
      <c r="P136" s="50">
        <f t="shared" si="37"/>
        <v>62</v>
      </c>
      <c r="Q136" s="50">
        <f t="shared" si="37"/>
        <v>64</v>
      </c>
      <c r="R136" s="50">
        <f t="shared" si="37"/>
        <v>62</v>
      </c>
      <c r="S136" s="50">
        <f t="shared" si="37"/>
        <v>59</v>
      </c>
      <c r="T136" s="50">
        <f t="shared" si="37"/>
        <v>59</v>
      </c>
      <c r="U136" s="50">
        <f t="shared" si="37"/>
        <v>58</v>
      </c>
      <c r="V136" s="216">
        <f t="shared" si="37"/>
        <v>57</v>
      </c>
      <c r="W136" s="50">
        <f t="shared" si="37"/>
        <v>57</v>
      </c>
      <c r="X136" s="50">
        <f t="shared" si="37"/>
        <v>52</v>
      </c>
      <c r="Y136" s="50">
        <f t="shared" si="37"/>
        <v>49</v>
      </c>
      <c r="Z136" s="50">
        <f t="shared" si="37"/>
        <v>45</v>
      </c>
      <c r="AA136" s="50">
        <f t="shared" si="37"/>
        <v>42</v>
      </c>
      <c r="AB136" s="50">
        <f t="shared" si="37"/>
        <v>40</v>
      </c>
      <c r="AC136" s="41" t="s">
        <v>107</v>
      </c>
      <c r="AD136" s="43">
        <f>AD138/AC138</f>
        <v>0.25812269654873993</v>
      </c>
      <c r="AE136" s="49"/>
      <c r="AF136" s="183"/>
      <c r="AG136" s="183"/>
      <c r="AH136" s="183"/>
      <c r="AI136" s="183"/>
      <c r="AJ136" s="183"/>
      <c r="AK136" s="183"/>
      <c r="AL136" s="183"/>
      <c r="AM136" s="183"/>
      <c r="AN136" s="183"/>
      <c r="AO136" s="183"/>
      <c r="AP136" s="183"/>
      <c r="AQ136" s="183"/>
      <c r="AR136" s="183"/>
      <c r="AS136" s="183"/>
      <c r="AT136" s="183"/>
      <c r="AU136" s="183"/>
      <c r="AV136" s="183"/>
      <c r="AW136" s="183"/>
      <c r="AX136" s="183"/>
      <c r="AY136" s="183"/>
      <c r="AZ136" s="183"/>
      <c r="BA136" s="183"/>
      <c r="BB136" s="183"/>
      <c r="BC136" s="183"/>
      <c r="BD136" s="183"/>
      <c r="BE136" s="400"/>
      <c r="BF136" s="114"/>
      <c r="BG136" s="114"/>
      <c r="BH136" s="114"/>
      <c r="BI136" s="114"/>
      <c r="BJ136" s="114"/>
      <c r="BK136" s="114"/>
      <c r="BL136" s="114"/>
      <c r="BM136" s="114"/>
      <c r="BN136" s="114"/>
      <c r="BO136" s="114"/>
      <c r="BP136" s="114"/>
      <c r="BQ136" s="114"/>
      <c r="BR136" s="114"/>
      <c r="BS136" s="114"/>
      <c r="BT136" s="114"/>
      <c r="BU136" s="114"/>
      <c r="BV136" s="114"/>
      <c r="BW136" s="114"/>
      <c r="BX136" s="114"/>
      <c r="BY136" s="114"/>
      <c r="BZ136" s="114"/>
      <c r="CA136" s="114"/>
      <c r="CB136" s="114"/>
      <c r="CC136" s="114"/>
      <c r="CD136" s="114"/>
      <c r="CE136" s="114"/>
      <c r="CF136" s="114"/>
      <c r="CG136" s="114"/>
      <c r="CH136" s="114"/>
      <c r="CI136" s="114"/>
      <c r="CJ136" s="114"/>
      <c r="CK136" s="114"/>
      <c r="CL136" s="114"/>
      <c r="CM136" s="114"/>
      <c r="CN136" s="114"/>
      <c r="CO136" s="114"/>
      <c r="CP136" s="114"/>
      <c r="CQ136" s="114"/>
      <c r="CR136" s="114"/>
      <c r="CS136" s="114"/>
      <c r="CT136" s="114"/>
      <c r="CU136" s="114"/>
      <c r="CV136" s="114"/>
      <c r="CW136" s="114"/>
      <c r="CX136" s="114"/>
      <c r="CY136" s="114"/>
      <c r="CZ136" s="114"/>
      <c r="DA136" s="114"/>
      <c r="DB136" s="114"/>
      <c r="DC136" s="114"/>
      <c r="DD136" s="114"/>
      <c r="DE136" s="114"/>
      <c r="DF136" s="114"/>
      <c r="DG136" s="114"/>
      <c r="DH136" s="114"/>
      <c r="DI136" s="114"/>
      <c r="DJ136" s="114"/>
      <c r="DK136" s="114"/>
      <c r="DL136" s="114"/>
      <c r="DM136" s="114"/>
      <c r="DN136" s="114"/>
      <c r="DO136" s="114"/>
      <c r="DP136" s="114"/>
      <c r="DQ136" s="114"/>
      <c r="DR136" s="114"/>
      <c r="DS136" s="114"/>
      <c r="DT136" s="114"/>
      <c r="DU136" s="114"/>
      <c r="DV136" s="114"/>
      <c r="DW136" s="121"/>
      <c r="DX136" s="121"/>
      <c r="DY136" s="121"/>
      <c r="DZ136" s="121"/>
      <c r="EA136" s="85"/>
      <c r="EB136" s="85"/>
    </row>
    <row r="137" spans="1:132" s="2" customFormat="1" ht="10.5" customHeight="1" x14ac:dyDescent="0.2">
      <c r="A137" s="1406"/>
      <c r="B137" s="1554"/>
      <c r="C137" s="846" t="s">
        <v>115</v>
      </c>
      <c r="D137" s="102" t="s">
        <v>27</v>
      </c>
      <c r="E137" s="630">
        <v>36</v>
      </c>
      <c r="F137" s="721">
        <v>34</v>
      </c>
      <c r="G137" s="721">
        <v>34</v>
      </c>
      <c r="H137" s="632">
        <v>36</v>
      </c>
      <c r="I137" s="630">
        <v>40</v>
      </c>
      <c r="J137" s="630">
        <v>43</v>
      </c>
      <c r="K137" s="630">
        <v>52</v>
      </c>
      <c r="L137" s="630">
        <v>53</v>
      </c>
      <c r="M137" s="630">
        <v>58</v>
      </c>
      <c r="N137" s="632">
        <v>65</v>
      </c>
      <c r="O137" s="630">
        <v>66</v>
      </c>
      <c r="P137" s="630">
        <v>67</v>
      </c>
      <c r="Q137" s="630">
        <v>67</v>
      </c>
      <c r="R137" s="630">
        <v>66</v>
      </c>
      <c r="S137" s="630">
        <v>62</v>
      </c>
      <c r="T137" s="630">
        <v>59</v>
      </c>
      <c r="U137" s="630">
        <v>63</v>
      </c>
      <c r="V137" s="632">
        <v>59</v>
      </c>
      <c r="W137" s="630">
        <v>59</v>
      </c>
      <c r="X137" s="630">
        <v>54</v>
      </c>
      <c r="Y137" s="630">
        <v>50</v>
      </c>
      <c r="Z137" s="630">
        <v>44</v>
      </c>
      <c r="AA137" s="630">
        <v>42</v>
      </c>
      <c r="AB137" s="630">
        <v>39</v>
      </c>
      <c r="AC137" s="112"/>
      <c r="AD137" s="70"/>
      <c r="AE137" s="49"/>
      <c r="AF137" s="183"/>
      <c r="AG137" s="183"/>
      <c r="AH137" s="183"/>
      <c r="AI137" s="183"/>
      <c r="AJ137" s="183"/>
      <c r="AK137" s="183"/>
      <c r="AL137" s="183"/>
      <c r="AM137" s="183"/>
      <c r="AN137" s="183"/>
      <c r="AO137" s="183"/>
      <c r="AP137" s="183"/>
      <c r="AQ137" s="183"/>
      <c r="AR137" s="183"/>
      <c r="AS137" s="183"/>
      <c r="AT137" s="183"/>
      <c r="AU137" s="183"/>
      <c r="AV137" s="183"/>
      <c r="AW137" s="183"/>
      <c r="AX137" s="183"/>
      <c r="AY137" s="183"/>
      <c r="AZ137" s="183"/>
      <c r="BA137" s="183"/>
      <c r="BB137" s="183"/>
      <c r="BC137" s="183"/>
      <c r="BD137" s="183"/>
      <c r="BE137" s="400"/>
      <c r="BF137" s="114"/>
      <c r="BG137" s="114"/>
      <c r="BH137" s="114"/>
      <c r="BI137" s="114"/>
      <c r="BJ137" s="114"/>
      <c r="BK137" s="114"/>
      <c r="BL137" s="114"/>
      <c r="BM137" s="114"/>
      <c r="BN137" s="114"/>
      <c r="BO137" s="114"/>
      <c r="BP137" s="114"/>
      <c r="BQ137" s="114"/>
      <c r="BR137" s="114"/>
      <c r="BS137" s="114"/>
      <c r="BT137" s="114"/>
      <c r="BU137" s="114"/>
      <c r="BV137" s="114"/>
      <c r="BW137" s="114"/>
      <c r="BX137" s="114"/>
      <c r="BY137" s="114"/>
      <c r="BZ137" s="114"/>
      <c r="CA137" s="114"/>
      <c r="CB137" s="114"/>
      <c r="CC137" s="114"/>
      <c r="CD137" s="114"/>
      <c r="CE137" s="114"/>
      <c r="CF137" s="114"/>
      <c r="CG137" s="114"/>
      <c r="CH137" s="114"/>
      <c r="CI137" s="114"/>
      <c r="CJ137" s="114"/>
      <c r="CK137" s="114"/>
      <c r="CL137" s="114"/>
      <c r="CM137" s="114"/>
      <c r="CN137" s="114"/>
      <c r="CO137" s="114"/>
      <c r="CP137" s="114"/>
      <c r="CQ137" s="114"/>
      <c r="CR137" s="114"/>
      <c r="CS137" s="114"/>
      <c r="CT137" s="114"/>
      <c r="CU137" s="114"/>
      <c r="CV137" s="114"/>
      <c r="CW137" s="114"/>
      <c r="CX137" s="114"/>
      <c r="CY137" s="114"/>
      <c r="CZ137" s="114"/>
      <c r="DA137" s="114"/>
      <c r="DB137" s="114"/>
      <c r="DC137" s="114"/>
      <c r="DD137" s="114"/>
      <c r="DE137" s="114"/>
      <c r="DF137" s="114"/>
      <c r="DG137" s="114"/>
      <c r="DH137" s="114"/>
      <c r="DI137" s="114"/>
      <c r="DJ137" s="114"/>
      <c r="DK137" s="114"/>
      <c r="DL137" s="114"/>
      <c r="DM137" s="114"/>
      <c r="DN137" s="114"/>
      <c r="DO137" s="114"/>
      <c r="DP137" s="114"/>
      <c r="DQ137" s="114"/>
      <c r="DR137" s="114"/>
      <c r="DS137" s="114"/>
      <c r="DT137" s="114"/>
      <c r="DU137" s="114"/>
      <c r="DV137" s="114"/>
      <c r="DW137" s="121"/>
      <c r="DX137" s="121"/>
      <c r="DY137" s="121"/>
      <c r="DZ137" s="121"/>
      <c r="EA137" s="85"/>
      <c r="EB137" s="85"/>
    </row>
    <row r="138" spans="1:132" s="2" customFormat="1" ht="10.5" customHeight="1" x14ac:dyDescent="0.2">
      <c r="A138" s="1406"/>
      <c r="B138" s="1554"/>
      <c r="C138" s="846" t="s">
        <v>908</v>
      </c>
      <c r="D138" s="102" t="s">
        <v>108</v>
      </c>
      <c r="E138" s="42">
        <v>0.38030399999999998</v>
      </c>
      <c r="F138" s="42">
        <v>0.365616</v>
      </c>
      <c r="G138" s="42">
        <v>0.34737599999999996</v>
      </c>
      <c r="H138" s="213">
        <v>0.35030399999999995</v>
      </c>
      <c r="I138" s="42">
        <v>0.36736799999999997</v>
      </c>
      <c r="J138" s="42">
        <v>0.42938399999999999</v>
      </c>
      <c r="K138" s="42">
        <v>0.49485600000000002</v>
      </c>
      <c r="L138" s="42">
        <v>0.51933600000000002</v>
      </c>
      <c r="M138" s="42">
        <v>0.58154399999999995</v>
      </c>
      <c r="N138" s="213">
        <v>0.64876800000000001</v>
      </c>
      <c r="O138" s="42">
        <v>0.691056</v>
      </c>
      <c r="P138" s="42">
        <v>0.68287199999999992</v>
      </c>
      <c r="Q138" s="42">
        <v>0.69712800000000008</v>
      </c>
      <c r="R138" s="42">
        <v>0.675624</v>
      </c>
      <c r="S138" s="42">
        <v>0.63912000000000002</v>
      </c>
      <c r="T138" s="42">
        <v>0.64202400000000004</v>
      </c>
      <c r="U138" s="42">
        <v>0.63357600000000003</v>
      </c>
      <c r="V138" s="213">
        <v>0.62615999999999994</v>
      </c>
      <c r="W138" s="42">
        <v>0.62087999999999999</v>
      </c>
      <c r="X138" s="42">
        <v>0.56908799999999993</v>
      </c>
      <c r="Y138" s="42">
        <v>0.53265599999999991</v>
      </c>
      <c r="Z138" s="42">
        <v>0.48792000000000002</v>
      </c>
      <c r="AA138" s="42">
        <v>0.45854400000000001</v>
      </c>
      <c r="AB138" s="42">
        <v>0.42614400000000002</v>
      </c>
      <c r="AC138" s="41">
        <f>SUM(E138:AB138)</f>
        <v>12.867648000000001</v>
      </c>
      <c r="AD138" s="43">
        <f>SUM(E139:AB139)</f>
        <v>3.3214320000000002</v>
      </c>
      <c r="AE138" s="49">
        <v>2.4</v>
      </c>
      <c r="AF138" s="183"/>
      <c r="AG138" s="183"/>
      <c r="AH138" s="183"/>
      <c r="AI138" s="183"/>
      <c r="AJ138" s="183"/>
      <c r="AK138" s="183"/>
      <c r="AL138" s="183"/>
      <c r="AM138" s="183"/>
      <c r="AN138" s="183"/>
      <c r="AO138" s="183"/>
      <c r="AP138" s="183"/>
      <c r="AQ138" s="183"/>
      <c r="AR138" s="183"/>
      <c r="AS138" s="183"/>
      <c r="AT138" s="183"/>
      <c r="AU138" s="183"/>
      <c r="AV138" s="183"/>
      <c r="AW138" s="183"/>
      <c r="AX138" s="183"/>
      <c r="AY138" s="183"/>
      <c r="AZ138" s="183"/>
      <c r="BA138" s="183"/>
      <c r="BB138" s="183"/>
      <c r="BC138" s="183"/>
      <c r="BD138" s="183"/>
      <c r="BE138" s="400"/>
      <c r="BF138" s="114"/>
      <c r="BG138" s="114"/>
      <c r="BH138" s="114"/>
      <c r="BI138" s="114"/>
      <c r="BJ138" s="114"/>
      <c r="BK138" s="114"/>
      <c r="BL138" s="114"/>
      <c r="BM138" s="114"/>
      <c r="BN138" s="114"/>
      <c r="BO138" s="114"/>
      <c r="BP138" s="114"/>
      <c r="BQ138" s="114"/>
      <c r="BR138" s="114"/>
      <c r="BS138" s="114"/>
      <c r="BT138" s="114"/>
      <c r="BU138" s="114"/>
      <c r="BV138" s="114"/>
      <c r="BW138" s="114"/>
      <c r="BX138" s="114"/>
      <c r="BY138" s="114"/>
      <c r="BZ138" s="114"/>
      <c r="CA138" s="114"/>
      <c r="CB138" s="114"/>
      <c r="CC138" s="114"/>
      <c r="CD138" s="114"/>
      <c r="CE138" s="114"/>
      <c r="CF138" s="114"/>
      <c r="CG138" s="114"/>
      <c r="CH138" s="114"/>
      <c r="CI138" s="114"/>
      <c r="CJ138" s="114"/>
      <c r="CK138" s="114"/>
      <c r="CL138" s="114"/>
      <c r="CM138" s="114"/>
      <c r="CN138" s="114"/>
      <c r="CO138" s="114"/>
      <c r="CP138" s="114"/>
      <c r="CQ138" s="114"/>
      <c r="CR138" s="114"/>
      <c r="CS138" s="114"/>
      <c r="CT138" s="114"/>
      <c r="CU138" s="114"/>
      <c r="CV138" s="114"/>
      <c r="CW138" s="114"/>
      <c r="CX138" s="114"/>
      <c r="CY138" s="114"/>
      <c r="CZ138" s="114"/>
      <c r="DA138" s="114"/>
      <c r="DB138" s="114"/>
      <c r="DC138" s="114"/>
      <c r="DD138" s="114"/>
      <c r="DE138" s="114"/>
      <c r="DF138" s="114"/>
      <c r="DG138" s="114"/>
      <c r="DH138" s="114"/>
      <c r="DI138" s="114"/>
      <c r="DJ138" s="114"/>
      <c r="DK138" s="114"/>
      <c r="DL138" s="114"/>
      <c r="DM138" s="114"/>
      <c r="DN138" s="114"/>
      <c r="DO138" s="114"/>
      <c r="DP138" s="114"/>
      <c r="DQ138" s="114"/>
      <c r="DR138" s="114"/>
      <c r="DS138" s="114"/>
      <c r="DT138" s="114"/>
      <c r="DU138" s="114"/>
      <c r="DV138" s="114"/>
      <c r="DW138" s="121"/>
      <c r="DX138" s="121"/>
      <c r="DY138" s="121"/>
      <c r="DZ138" s="121"/>
      <c r="EA138" s="85"/>
      <c r="EB138" s="85"/>
    </row>
    <row r="139" spans="1:132" s="2" customFormat="1" ht="10.5" customHeight="1" x14ac:dyDescent="0.2">
      <c r="A139" s="1406"/>
      <c r="B139" s="1554"/>
      <c r="C139" s="846" t="s">
        <v>908</v>
      </c>
      <c r="D139" s="102" t="s">
        <v>906</v>
      </c>
      <c r="E139" s="42">
        <v>0.12395999999999999</v>
      </c>
      <c r="F139" s="42">
        <v>0.12528</v>
      </c>
      <c r="G139" s="42">
        <v>0.126</v>
      </c>
      <c r="H139" s="213">
        <v>0.124344</v>
      </c>
      <c r="I139" s="42">
        <v>0.125832</v>
      </c>
      <c r="J139" s="42">
        <v>0.12374399999999999</v>
      </c>
      <c r="K139" s="42">
        <v>0.12998400000000002</v>
      </c>
      <c r="L139" s="42">
        <v>0.132024</v>
      </c>
      <c r="M139" s="42">
        <v>0.15264</v>
      </c>
      <c r="N139" s="213">
        <v>0.15532799999999999</v>
      </c>
      <c r="O139" s="42">
        <v>0.158304</v>
      </c>
      <c r="P139" s="42">
        <v>0.158112</v>
      </c>
      <c r="Q139" s="42">
        <v>0.16588800000000001</v>
      </c>
      <c r="R139" s="42">
        <v>0.15640799999999999</v>
      </c>
      <c r="S139" s="42">
        <v>0.14810400000000001</v>
      </c>
      <c r="T139" s="42">
        <v>0.146784</v>
      </c>
      <c r="U139" s="42">
        <v>0.14388000000000001</v>
      </c>
      <c r="V139" s="213">
        <v>0.13963200000000001</v>
      </c>
      <c r="W139" s="42">
        <v>0.13732800000000001</v>
      </c>
      <c r="X139" s="42">
        <v>0.13180799999999998</v>
      </c>
      <c r="Y139" s="42">
        <v>0.12835199999999999</v>
      </c>
      <c r="Z139" s="42">
        <v>0.12772800000000001</v>
      </c>
      <c r="AA139" s="42">
        <v>0.12871199999999999</v>
      </c>
      <c r="AB139" s="42">
        <v>0.13125600000000001</v>
      </c>
      <c r="AC139" s="41"/>
      <c r="AD139" s="43"/>
      <c r="AE139" s="49"/>
      <c r="AF139" s="183"/>
      <c r="AG139" s="183"/>
      <c r="AH139" s="183"/>
      <c r="AI139" s="183"/>
      <c r="AJ139" s="183"/>
      <c r="AK139" s="183"/>
      <c r="AL139" s="183"/>
      <c r="AM139" s="183"/>
      <c r="AN139" s="183"/>
      <c r="AO139" s="183"/>
      <c r="AP139" s="183"/>
      <c r="AQ139" s="183"/>
      <c r="AR139" s="183"/>
      <c r="AS139" s="183"/>
      <c r="AT139" s="183"/>
      <c r="AU139" s="183"/>
      <c r="AV139" s="183"/>
      <c r="AW139" s="183"/>
      <c r="AX139" s="183"/>
      <c r="AY139" s="183"/>
      <c r="AZ139" s="183"/>
      <c r="BA139" s="183"/>
      <c r="BB139" s="183"/>
      <c r="BC139" s="183"/>
      <c r="BD139" s="183"/>
      <c r="BE139" s="400"/>
      <c r="BF139" s="114"/>
      <c r="BG139" s="114"/>
      <c r="BH139" s="114"/>
      <c r="BI139" s="114"/>
      <c r="BJ139" s="114"/>
      <c r="BK139" s="114"/>
      <c r="BL139" s="114"/>
      <c r="BM139" s="114"/>
      <c r="BN139" s="114"/>
      <c r="BO139" s="114"/>
      <c r="BP139" s="114"/>
      <c r="BQ139" s="114"/>
      <c r="BR139" s="114"/>
      <c r="BS139" s="114"/>
      <c r="BT139" s="114"/>
      <c r="BU139" s="114"/>
      <c r="BV139" s="114"/>
      <c r="BW139" s="114"/>
      <c r="BX139" s="114"/>
      <c r="BY139" s="114"/>
      <c r="BZ139" s="114"/>
      <c r="CA139" s="114"/>
      <c r="CB139" s="114"/>
      <c r="CC139" s="114"/>
      <c r="CD139" s="114"/>
      <c r="CE139" s="114"/>
      <c r="CF139" s="114"/>
      <c r="CG139" s="114"/>
      <c r="CH139" s="114"/>
      <c r="CI139" s="114"/>
      <c r="CJ139" s="114"/>
      <c r="CK139" s="114"/>
      <c r="CL139" s="114"/>
      <c r="CM139" s="114"/>
      <c r="CN139" s="114"/>
      <c r="CO139" s="114"/>
      <c r="CP139" s="114"/>
      <c r="CQ139" s="114"/>
      <c r="CR139" s="114"/>
      <c r="CS139" s="114"/>
      <c r="CT139" s="114"/>
      <c r="CU139" s="114"/>
      <c r="CV139" s="114"/>
      <c r="CW139" s="114"/>
      <c r="CX139" s="114"/>
      <c r="CY139" s="114"/>
      <c r="CZ139" s="114"/>
      <c r="DA139" s="114"/>
      <c r="DB139" s="114"/>
      <c r="DC139" s="114"/>
      <c r="DD139" s="114"/>
      <c r="DE139" s="114"/>
      <c r="DF139" s="114"/>
      <c r="DG139" s="114"/>
      <c r="DH139" s="114"/>
      <c r="DI139" s="114"/>
      <c r="DJ139" s="114"/>
      <c r="DK139" s="114"/>
      <c r="DL139" s="114"/>
      <c r="DM139" s="114"/>
      <c r="DN139" s="114"/>
      <c r="DO139" s="114"/>
      <c r="DP139" s="114"/>
      <c r="DQ139" s="114"/>
      <c r="DR139" s="114"/>
      <c r="DS139" s="114"/>
      <c r="DT139" s="114"/>
      <c r="DU139" s="114"/>
      <c r="DV139" s="114"/>
      <c r="DW139" s="121"/>
      <c r="DX139" s="121"/>
      <c r="DY139" s="121"/>
      <c r="DZ139" s="121"/>
      <c r="EA139" s="85"/>
      <c r="EB139" s="85"/>
    </row>
    <row r="140" spans="1:132" s="2" customFormat="1" ht="10.5" customHeight="1" x14ac:dyDescent="0.2">
      <c r="A140" s="1406"/>
      <c r="B140" s="1554"/>
      <c r="C140" s="846" t="s">
        <v>908</v>
      </c>
      <c r="D140" s="103" t="s">
        <v>907</v>
      </c>
      <c r="E140" s="104">
        <v>0</v>
      </c>
      <c r="F140" s="104">
        <v>0</v>
      </c>
      <c r="G140" s="104">
        <v>0</v>
      </c>
      <c r="H140" s="232">
        <v>0</v>
      </c>
      <c r="I140" s="104">
        <v>0</v>
      </c>
      <c r="J140" s="104">
        <v>0</v>
      </c>
      <c r="K140" s="104">
        <v>0</v>
      </c>
      <c r="L140" s="104">
        <v>0</v>
      </c>
      <c r="M140" s="104">
        <v>0</v>
      </c>
      <c r="N140" s="232">
        <v>0</v>
      </c>
      <c r="O140" s="104">
        <v>0</v>
      </c>
      <c r="P140" s="104">
        <v>0</v>
      </c>
      <c r="Q140" s="104">
        <v>0</v>
      </c>
      <c r="R140" s="104">
        <v>0</v>
      </c>
      <c r="S140" s="104">
        <v>0</v>
      </c>
      <c r="T140" s="104">
        <v>0</v>
      </c>
      <c r="U140" s="104">
        <v>0</v>
      </c>
      <c r="V140" s="232">
        <v>0</v>
      </c>
      <c r="W140" s="104">
        <v>0</v>
      </c>
      <c r="X140" s="104">
        <v>0</v>
      </c>
      <c r="Y140" s="104">
        <v>0</v>
      </c>
      <c r="Z140" s="104">
        <v>0</v>
      </c>
      <c r="AA140" s="104">
        <v>0</v>
      </c>
      <c r="AB140" s="104">
        <v>0</v>
      </c>
      <c r="AC140" s="41"/>
      <c r="AD140" s="43"/>
      <c r="AE140" s="49"/>
      <c r="AF140" s="183"/>
      <c r="AG140" s="183"/>
      <c r="AH140" s="183"/>
      <c r="AI140" s="183"/>
      <c r="AJ140" s="183"/>
      <c r="AK140" s="183"/>
      <c r="AL140" s="183"/>
      <c r="AM140" s="183"/>
      <c r="AN140" s="183"/>
      <c r="AO140" s="183"/>
      <c r="AP140" s="183"/>
      <c r="AQ140" s="183"/>
      <c r="AR140" s="183"/>
      <c r="AS140" s="183"/>
      <c r="AT140" s="183"/>
      <c r="AU140" s="183"/>
      <c r="AV140" s="183"/>
      <c r="AW140" s="183"/>
      <c r="AX140" s="183"/>
      <c r="AY140" s="183"/>
      <c r="AZ140" s="183"/>
      <c r="BA140" s="183"/>
      <c r="BB140" s="183"/>
      <c r="BC140" s="183"/>
      <c r="BD140" s="183"/>
      <c r="BE140" s="400"/>
      <c r="BF140" s="114"/>
      <c r="BG140" s="114"/>
      <c r="BH140" s="114"/>
      <c r="BI140" s="114"/>
      <c r="BJ140" s="114"/>
      <c r="BK140" s="114"/>
      <c r="BL140" s="114"/>
      <c r="BM140" s="114"/>
      <c r="BN140" s="114"/>
      <c r="BO140" s="114"/>
      <c r="BP140" s="114"/>
      <c r="BQ140" s="114"/>
      <c r="BR140" s="114"/>
      <c r="BS140" s="114"/>
      <c r="BT140" s="114"/>
      <c r="BU140" s="114"/>
      <c r="BV140" s="114"/>
      <c r="BW140" s="114"/>
      <c r="BX140" s="114"/>
      <c r="BY140" s="114"/>
      <c r="BZ140" s="114"/>
      <c r="CA140" s="114"/>
      <c r="CB140" s="114"/>
      <c r="CC140" s="114"/>
      <c r="CD140" s="114"/>
      <c r="CE140" s="114"/>
      <c r="CF140" s="114"/>
      <c r="CG140" s="114"/>
      <c r="CH140" s="114"/>
      <c r="CI140" s="114"/>
      <c r="CJ140" s="114"/>
      <c r="CK140" s="114"/>
      <c r="CL140" s="114"/>
      <c r="CM140" s="114"/>
      <c r="CN140" s="114"/>
      <c r="CO140" s="114"/>
      <c r="CP140" s="114"/>
      <c r="CQ140" s="114"/>
      <c r="CR140" s="114"/>
      <c r="CS140" s="114"/>
      <c r="CT140" s="114"/>
      <c r="CU140" s="114"/>
      <c r="CV140" s="114"/>
      <c r="CW140" s="114"/>
      <c r="CX140" s="114"/>
      <c r="CY140" s="114"/>
      <c r="CZ140" s="114"/>
      <c r="DA140" s="114"/>
      <c r="DB140" s="114"/>
      <c r="DC140" s="114"/>
      <c r="DD140" s="114"/>
      <c r="DE140" s="114"/>
      <c r="DF140" s="114"/>
      <c r="DG140" s="114"/>
      <c r="DH140" s="114"/>
      <c r="DI140" s="114"/>
      <c r="DJ140" s="114"/>
      <c r="DK140" s="114"/>
      <c r="DL140" s="114"/>
      <c r="DM140" s="114"/>
      <c r="DN140" s="114"/>
      <c r="DO140" s="114"/>
      <c r="DP140" s="114"/>
      <c r="DQ140" s="114"/>
      <c r="DR140" s="114"/>
      <c r="DS140" s="114"/>
      <c r="DT140" s="114"/>
      <c r="DU140" s="114"/>
      <c r="DV140" s="114"/>
      <c r="DW140" s="121"/>
      <c r="DX140" s="121"/>
      <c r="DY140" s="121"/>
      <c r="DZ140" s="121"/>
      <c r="EA140" s="85"/>
      <c r="EB140" s="85"/>
    </row>
    <row r="141" spans="1:132" s="2" customFormat="1" ht="10.5" customHeight="1" thickBot="1" x14ac:dyDescent="0.25">
      <c r="A141" s="1407"/>
      <c r="B141" s="1555"/>
      <c r="C141" s="197"/>
      <c r="D141" s="166" t="s">
        <v>35</v>
      </c>
      <c r="E141" s="45">
        <f>(E139-E140)/E138</f>
        <v>0.32594976650258739</v>
      </c>
      <c r="F141" s="45">
        <f t="shared" ref="F141:AB141" si="38">(F139-F140)/F138</f>
        <v>0.34265458842063806</v>
      </c>
      <c r="G141" s="45">
        <f t="shared" si="38"/>
        <v>0.36271935885035239</v>
      </c>
      <c r="H141" s="214">
        <f t="shared" si="38"/>
        <v>0.35496026308577694</v>
      </c>
      <c r="I141" s="45">
        <f t="shared" si="38"/>
        <v>0.34252302867968903</v>
      </c>
      <c r="J141" s="45">
        <f t="shared" si="38"/>
        <v>0.28818959253255827</v>
      </c>
      <c r="K141" s="45">
        <f t="shared" si="38"/>
        <v>0.26267035258741939</v>
      </c>
      <c r="L141" s="45">
        <f t="shared" si="38"/>
        <v>0.25421692314801975</v>
      </c>
      <c r="M141" s="45">
        <f t="shared" si="38"/>
        <v>0.26247369072675503</v>
      </c>
      <c r="N141" s="214">
        <f t="shared" si="38"/>
        <v>0.23941994672980171</v>
      </c>
      <c r="O141" s="45">
        <f t="shared" si="38"/>
        <v>0.22907550184066125</v>
      </c>
      <c r="P141" s="45">
        <f t="shared" si="38"/>
        <v>0.23153973218992727</v>
      </c>
      <c r="Q141" s="45">
        <f t="shared" si="38"/>
        <v>0.23795916962164765</v>
      </c>
      <c r="R141" s="45">
        <f t="shared" si="38"/>
        <v>0.23150154523817981</v>
      </c>
      <c r="S141" s="45">
        <f t="shared" si="38"/>
        <v>0.23173113030416825</v>
      </c>
      <c r="T141" s="45">
        <f t="shared" si="38"/>
        <v>0.22862696721617881</v>
      </c>
      <c r="U141" s="45">
        <f t="shared" si="38"/>
        <v>0.22709193530057956</v>
      </c>
      <c r="V141" s="214">
        <f t="shared" si="38"/>
        <v>0.22299731697968572</v>
      </c>
      <c r="W141" s="45">
        <f t="shared" si="38"/>
        <v>0.22118283726323928</v>
      </c>
      <c r="X141" s="45">
        <f t="shared" si="38"/>
        <v>0.23161268556005399</v>
      </c>
      <c r="Y141" s="45">
        <f t="shared" si="38"/>
        <v>0.24096602685410473</v>
      </c>
      <c r="Z141" s="45">
        <f t="shared" si="38"/>
        <v>0.2617806197737334</v>
      </c>
      <c r="AA141" s="45">
        <f t="shared" si="38"/>
        <v>0.28069716319480792</v>
      </c>
      <c r="AB141" s="45">
        <f t="shared" si="38"/>
        <v>0.30800856048659608</v>
      </c>
      <c r="AC141" s="41"/>
      <c r="AD141" s="43"/>
      <c r="AE141" s="49"/>
      <c r="AF141" s="183"/>
      <c r="AG141" s="183"/>
      <c r="AH141" s="183"/>
      <c r="AI141" s="183"/>
      <c r="AJ141" s="183"/>
      <c r="AK141" s="183"/>
      <c r="AL141" s="183"/>
      <c r="AM141" s="183"/>
      <c r="AN141" s="183"/>
      <c r="AO141" s="183"/>
      <c r="AP141" s="183"/>
      <c r="AQ141" s="183"/>
      <c r="AR141" s="183"/>
      <c r="AS141" s="183"/>
      <c r="AT141" s="183"/>
      <c r="AU141" s="183"/>
      <c r="AV141" s="183"/>
      <c r="AW141" s="183"/>
      <c r="AX141" s="183"/>
      <c r="AY141" s="183"/>
      <c r="AZ141" s="183"/>
      <c r="BA141" s="183"/>
      <c r="BB141" s="183"/>
      <c r="BC141" s="183"/>
      <c r="BD141" s="183"/>
      <c r="BE141" s="400"/>
      <c r="BF141" s="114"/>
      <c r="BG141" s="114"/>
      <c r="BH141" s="114"/>
      <c r="BI141" s="114"/>
      <c r="BJ141" s="114"/>
      <c r="BK141" s="114"/>
      <c r="BL141" s="114"/>
      <c r="BM141" s="114"/>
      <c r="BN141" s="114"/>
      <c r="BO141" s="114"/>
      <c r="BP141" s="114"/>
      <c r="BQ141" s="114"/>
      <c r="BR141" s="114"/>
      <c r="BS141" s="114"/>
      <c r="BT141" s="114"/>
      <c r="BU141" s="114"/>
      <c r="BV141" s="114"/>
      <c r="BW141" s="114"/>
      <c r="BX141" s="114"/>
      <c r="BY141" s="114"/>
      <c r="BZ141" s="114"/>
      <c r="CA141" s="114"/>
      <c r="CB141" s="114"/>
      <c r="CC141" s="114"/>
      <c r="CD141" s="114"/>
      <c r="CE141" s="114"/>
      <c r="CF141" s="114"/>
      <c r="CG141" s="114"/>
      <c r="CH141" s="114"/>
      <c r="CI141" s="114"/>
      <c r="CJ141" s="114"/>
      <c r="CK141" s="114"/>
      <c r="CL141" s="114"/>
      <c r="CM141" s="114"/>
      <c r="CN141" s="114"/>
      <c r="CO141" s="114"/>
      <c r="CP141" s="114"/>
      <c r="CQ141" s="114"/>
      <c r="CR141" s="114"/>
      <c r="CS141" s="114"/>
      <c r="CT141" s="114"/>
      <c r="CU141" s="114"/>
      <c r="CV141" s="114"/>
      <c r="CW141" s="114"/>
      <c r="CX141" s="114"/>
      <c r="CY141" s="114"/>
      <c r="CZ141" s="114"/>
      <c r="DA141" s="114"/>
      <c r="DB141" s="114"/>
      <c r="DC141" s="114"/>
      <c r="DD141" s="114"/>
      <c r="DE141" s="114"/>
      <c r="DF141" s="114"/>
      <c r="DG141" s="114"/>
      <c r="DH141" s="114"/>
      <c r="DI141" s="114"/>
      <c r="DJ141" s="114"/>
      <c r="DK141" s="114"/>
      <c r="DL141" s="114"/>
      <c r="DM141" s="114"/>
      <c r="DN141" s="114"/>
      <c r="DO141" s="114"/>
      <c r="DP141" s="114"/>
      <c r="DQ141" s="114"/>
      <c r="DR141" s="114"/>
      <c r="DS141" s="114"/>
      <c r="DT141" s="114"/>
      <c r="DU141" s="114"/>
      <c r="DV141" s="114"/>
      <c r="DW141" s="121"/>
      <c r="DX141" s="121"/>
      <c r="DY141" s="121"/>
      <c r="DZ141" s="121"/>
      <c r="EA141" s="85"/>
      <c r="EB141" s="85"/>
    </row>
    <row r="142" spans="1:132" s="2" customFormat="1" ht="10.5" customHeight="1" x14ac:dyDescent="0.2">
      <c r="A142" s="1405" t="s">
        <v>6</v>
      </c>
      <c r="B142" s="1553" t="s">
        <v>753</v>
      </c>
      <c r="C142" s="695" t="s">
        <v>118</v>
      </c>
      <c r="D142" s="726" t="s">
        <v>27</v>
      </c>
      <c r="E142" s="50">
        <f>ROUND(SQRT(E144^2+(E145-E146)^2)*1000/(1.73*E128),0)</f>
        <v>1</v>
      </c>
      <c r="F142" s="50">
        <f t="shared" ref="F142:AB142" si="39">ROUND(SQRT(F144^2+(F145-F146)^2)*1000/(1.73*F128),0)</f>
        <v>1</v>
      </c>
      <c r="G142" s="50">
        <f t="shared" si="39"/>
        <v>1</v>
      </c>
      <c r="H142" s="216">
        <f t="shared" si="39"/>
        <v>1</v>
      </c>
      <c r="I142" s="50">
        <f t="shared" si="39"/>
        <v>1</v>
      </c>
      <c r="J142" s="50">
        <f t="shared" si="39"/>
        <v>1</v>
      </c>
      <c r="K142" s="50">
        <f t="shared" si="39"/>
        <v>1</v>
      </c>
      <c r="L142" s="50">
        <f t="shared" si="39"/>
        <v>1</v>
      </c>
      <c r="M142" s="50">
        <f t="shared" si="39"/>
        <v>1</v>
      </c>
      <c r="N142" s="216">
        <f t="shared" si="39"/>
        <v>1</v>
      </c>
      <c r="O142" s="50">
        <f t="shared" si="39"/>
        <v>1</v>
      </c>
      <c r="P142" s="50">
        <f t="shared" si="39"/>
        <v>1</v>
      </c>
      <c r="Q142" s="50">
        <f t="shared" si="39"/>
        <v>1</v>
      </c>
      <c r="R142" s="50">
        <f t="shared" si="39"/>
        <v>1</v>
      </c>
      <c r="S142" s="50">
        <f t="shared" si="39"/>
        <v>1</v>
      </c>
      <c r="T142" s="50">
        <f t="shared" si="39"/>
        <v>1</v>
      </c>
      <c r="U142" s="50">
        <f t="shared" si="39"/>
        <v>1</v>
      </c>
      <c r="V142" s="216">
        <f t="shared" si="39"/>
        <v>1</v>
      </c>
      <c r="W142" s="50">
        <f t="shared" si="39"/>
        <v>1</v>
      </c>
      <c r="X142" s="50">
        <f t="shared" si="39"/>
        <v>1</v>
      </c>
      <c r="Y142" s="50">
        <f t="shared" si="39"/>
        <v>1</v>
      </c>
      <c r="Z142" s="50">
        <f t="shared" si="39"/>
        <v>1</v>
      </c>
      <c r="AA142" s="50">
        <f t="shared" si="39"/>
        <v>1</v>
      </c>
      <c r="AB142" s="50">
        <f t="shared" si="39"/>
        <v>1</v>
      </c>
      <c r="AC142" s="41" t="s">
        <v>107</v>
      </c>
      <c r="AD142" s="43">
        <f>AD144/AC144</f>
        <v>0</v>
      </c>
      <c r="AE142" s="49"/>
      <c r="AF142" s="183"/>
      <c r="AG142" s="183"/>
      <c r="AH142" s="183"/>
      <c r="AI142" s="183"/>
      <c r="AJ142" s="183"/>
      <c r="AK142" s="183"/>
      <c r="AL142" s="183"/>
      <c r="AM142" s="183"/>
      <c r="AN142" s="183"/>
      <c r="AO142" s="183"/>
      <c r="AP142" s="183"/>
      <c r="AQ142" s="183"/>
      <c r="AR142" s="183"/>
      <c r="AS142" s="183"/>
      <c r="AT142" s="183"/>
      <c r="AU142" s="183"/>
      <c r="AV142" s="183"/>
      <c r="AW142" s="183"/>
      <c r="AX142" s="183"/>
      <c r="AY142" s="183"/>
      <c r="AZ142" s="183"/>
      <c r="BA142" s="183"/>
      <c r="BB142" s="183"/>
      <c r="BC142" s="183"/>
      <c r="BD142" s="183"/>
      <c r="BE142" s="400"/>
      <c r="BF142" s="114"/>
      <c r="BG142" s="114"/>
      <c r="BH142" s="114"/>
      <c r="BI142" s="114"/>
      <c r="BJ142" s="114"/>
      <c r="BK142" s="114"/>
      <c r="BL142" s="114"/>
      <c r="BM142" s="114"/>
      <c r="BN142" s="114"/>
      <c r="BO142" s="114"/>
      <c r="BP142" s="114"/>
      <c r="BQ142" s="114"/>
      <c r="BR142" s="114"/>
      <c r="BS142" s="114"/>
      <c r="BT142" s="114"/>
      <c r="BU142" s="114"/>
      <c r="BV142" s="114"/>
      <c r="BW142" s="114"/>
      <c r="BX142" s="114"/>
      <c r="BY142" s="114"/>
      <c r="BZ142" s="114"/>
      <c r="CA142" s="114"/>
      <c r="CB142" s="114"/>
      <c r="CC142" s="114"/>
      <c r="CD142" s="114"/>
      <c r="CE142" s="114"/>
      <c r="CF142" s="114"/>
      <c r="CG142" s="114"/>
      <c r="CH142" s="114"/>
      <c r="CI142" s="114"/>
      <c r="CJ142" s="114"/>
      <c r="CK142" s="114"/>
      <c r="CL142" s="114"/>
      <c r="CM142" s="114"/>
      <c r="CN142" s="114"/>
      <c r="CO142" s="114"/>
      <c r="CP142" s="114"/>
      <c r="CQ142" s="114"/>
      <c r="CR142" s="114"/>
      <c r="CS142" s="114"/>
      <c r="CT142" s="114"/>
      <c r="CU142" s="114"/>
      <c r="CV142" s="114"/>
      <c r="CW142" s="114"/>
      <c r="CX142" s="114"/>
      <c r="CY142" s="114"/>
      <c r="CZ142" s="114"/>
      <c r="DA142" s="114"/>
      <c r="DB142" s="114"/>
      <c r="DC142" s="114"/>
      <c r="DD142" s="114"/>
      <c r="DE142" s="114"/>
      <c r="DF142" s="114"/>
      <c r="DG142" s="114"/>
      <c r="DH142" s="114"/>
      <c r="DI142" s="114"/>
      <c r="DJ142" s="114"/>
      <c r="DK142" s="114"/>
      <c r="DL142" s="114"/>
      <c r="DM142" s="114"/>
      <c r="DN142" s="114"/>
      <c r="DO142" s="114"/>
      <c r="DP142" s="114"/>
      <c r="DQ142" s="114"/>
      <c r="DR142" s="114"/>
      <c r="DS142" s="114"/>
      <c r="DT142" s="114"/>
      <c r="DU142" s="114"/>
      <c r="DV142" s="114"/>
      <c r="DW142" s="121"/>
      <c r="DX142" s="121"/>
      <c r="DY142" s="121"/>
      <c r="DZ142" s="121"/>
      <c r="EA142" s="85"/>
      <c r="EB142" s="85"/>
    </row>
    <row r="143" spans="1:132" s="2" customFormat="1" ht="10.5" customHeight="1" x14ac:dyDescent="0.2">
      <c r="A143" s="1406"/>
      <c r="B143" s="1554"/>
      <c r="C143" s="846" t="s">
        <v>115</v>
      </c>
      <c r="D143" s="102" t="s">
        <v>27</v>
      </c>
      <c r="E143" s="630">
        <v>1</v>
      </c>
      <c r="F143" s="630">
        <v>1</v>
      </c>
      <c r="G143" s="630">
        <v>1</v>
      </c>
      <c r="H143" s="632">
        <v>1</v>
      </c>
      <c r="I143" s="630">
        <v>1</v>
      </c>
      <c r="J143" s="630">
        <v>1</v>
      </c>
      <c r="K143" s="630">
        <v>1</v>
      </c>
      <c r="L143" s="630">
        <v>1</v>
      </c>
      <c r="M143" s="630">
        <v>1</v>
      </c>
      <c r="N143" s="632">
        <v>1</v>
      </c>
      <c r="O143" s="630">
        <v>1</v>
      </c>
      <c r="P143" s="630">
        <v>1</v>
      </c>
      <c r="Q143" s="630">
        <v>1</v>
      </c>
      <c r="R143" s="630">
        <v>1</v>
      </c>
      <c r="S143" s="630">
        <v>1</v>
      </c>
      <c r="T143" s="630">
        <v>1</v>
      </c>
      <c r="U143" s="630">
        <v>1</v>
      </c>
      <c r="V143" s="632">
        <v>1</v>
      </c>
      <c r="W143" s="630">
        <v>1</v>
      </c>
      <c r="X143" s="630">
        <v>1</v>
      </c>
      <c r="Y143" s="630">
        <v>1</v>
      </c>
      <c r="Z143" s="630">
        <v>1</v>
      </c>
      <c r="AA143" s="630">
        <v>1</v>
      </c>
      <c r="AB143" s="630">
        <v>1</v>
      </c>
      <c r="AC143" s="112"/>
      <c r="AD143" s="70"/>
      <c r="AE143" s="49"/>
      <c r="AF143" s="183"/>
      <c r="AG143" s="183"/>
      <c r="AH143" s="183"/>
      <c r="AI143" s="183"/>
      <c r="AJ143" s="183"/>
      <c r="AK143" s="183"/>
      <c r="AL143" s="183"/>
      <c r="AM143" s="183"/>
      <c r="AN143" s="183"/>
      <c r="AO143" s="183"/>
      <c r="AP143" s="183"/>
      <c r="AQ143" s="183"/>
      <c r="AR143" s="183"/>
      <c r="AS143" s="183"/>
      <c r="AT143" s="183"/>
      <c r="AU143" s="183"/>
      <c r="AV143" s="183"/>
      <c r="AW143" s="183"/>
      <c r="AX143" s="183"/>
      <c r="AY143" s="183"/>
      <c r="AZ143" s="183"/>
      <c r="BA143" s="183"/>
      <c r="BB143" s="183"/>
      <c r="BC143" s="183"/>
      <c r="BD143" s="183"/>
      <c r="BE143" s="400"/>
      <c r="BF143" s="114"/>
      <c r="BG143" s="114"/>
      <c r="BH143" s="114"/>
      <c r="BI143" s="114"/>
      <c r="BJ143" s="114"/>
      <c r="BK143" s="114"/>
      <c r="BL143" s="114"/>
      <c r="BM143" s="114"/>
      <c r="BN143" s="114"/>
      <c r="BO143" s="114"/>
      <c r="BP143" s="114"/>
      <c r="BQ143" s="114"/>
      <c r="BR143" s="114"/>
      <c r="BS143" s="114"/>
      <c r="BT143" s="114"/>
      <c r="BU143" s="114"/>
      <c r="BV143" s="114"/>
      <c r="BW143" s="114"/>
      <c r="BX143" s="114"/>
      <c r="BY143" s="114"/>
      <c r="BZ143" s="114"/>
      <c r="CA143" s="114"/>
      <c r="CB143" s="114"/>
      <c r="CC143" s="114"/>
      <c r="CD143" s="114"/>
      <c r="CE143" s="114"/>
      <c r="CF143" s="114"/>
      <c r="CG143" s="114"/>
      <c r="CH143" s="114"/>
      <c r="CI143" s="114"/>
      <c r="CJ143" s="114"/>
      <c r="CK143" s="114"/>
      <c r="CL143" s="114"/>
      <c r="CM143" s="114"/>
      <c r="CN143" s="114"/>
      <c r="CO143" s="114"/>
      <c r="CP143" s="114"/>
      <c r="CQ143" s="114"/>
      <c r="CR143" s="114"/>
      <c r="CS143" s="114"/>
      <c r="CT143" s="114"/>
      <c r="CU143" s="114"/>
      <c r="CV143" s="114"/>
      <c r="CW143" s="114"/>
      <c r="CX143" s="114"/>
      <c r="CY143" s="114"/>
      <c r="CZ143" s="114"/>
      <c r="DA143" s="114"/>
      <c r="DB143" s="114"/>
      <c r="DC143" s="114"/>
      <c r="DD143" s="114"/>
      <c r="DE143" s="114"/>
      <c r="DF143" s="114"/>
      <c r="DG143" s="114"/>
      <c r="DH143" s="114"/>
      <c r="DI143" s="114"/>
      <c r="DJ143" s="114"/>
      <c r="DK143" s="114"/>
      <c r="DL143" s="114"/>
      <c r="DM143" s="114"/>
      <c r="DN143" s="114"/>
      <c r="DO143" s="114"/>
      <c r="DP143" s="114"/>
      <c r="DQ143" s="114"/>
      <c r="DR143" s="114"/>
      <c r="DS143" s="114"/>
      <c r="DT143" s="114"/>
      <c r="DU143" s="114"/>
      <c r="DV143" s="114"/>
      <c r="DW143" s="121"/>
      <c r="DX143" s="121"/>
      <c r="DY143" s="121"/>
      <c r="DZ143" s="121"/>
      <c r="EA143" s="85"/>
      <c r="EB143" s="85"/>
    </row>
    <row r="144" spans="1:132" s="2" customFormat="1" ht="10.5" customHeight="1" x14ac:dyDescent="0.2">
      <c r="A144" s="1406"/>
      <c r="B144" s="1554"/>
      <c r="C144" s="846" t="s">
        <v>908</v>
      </c>
      <c r="D144" s="102" t="s">
        <v>108</v>
      </c>
      <c r="E144" s="42">
        <v>2.4000000000000001E-5</v>
      </c>
      <c r="F144" s="42">
        <v>2.4000000000000001E-5</v>
      </c>
      <c r="G144" s="42">
        <v>2.4000000000000001E-5</v>
      </c>
      <c r="H144" s="213">
        <v>2.4000000000000001E-5</v>
      </c>
      <c r="I144" s="42">
        <v>2.4000000000000001E-5</v>
      </c>
      <c r="J144" s="42">
        <v>2.4000000000000001E-5</v>
      </c>
      <c r="K144" s="42">
        <v>2.4000000000000001E-5</v>
      </c>
      <c r="L144" s="42">
        <v>2.4000000000000001E-5</v>
      </c>
      <c r="M144" s="42">
        <v>2.4000000000000001E-5</v>
      </c>
      <c r="N144" s="213">
        <v>2.4000000000000001E-5</v>
      </c>
      <c r="O144" s="42">
        <v>2.4000000000000001E-5</v>
      </c>
      <c r="P144" s="42">
        <v>0</v>
      </c>
      <c r="Q144" s="42">
        <v>2.4000000000000001E-5</v>
      </c>
      <c r="R144" s="42">
        <v>2.4000000000000001E-5</v>
      </c>
      <c r="S144" s="42">
        <v>2.4000000000000001E-5</v>
      </c>
      <c r="T144" s="42">
        <v>2.4000000000000001E-5</v>
      </c>
      <c r="U144" s="42">
        <v>2.4000000000000001E-5</v>
      </c>
      <c r="V144" s="213">
        <v>0</v>
      </c>
      <c r="W144" s="42">
        <v>2.4000000000000001E-5</v>
      </c>
      <c r="X144" s="42">
        <v>2.4000000000000001E-5</v>
      </c>
      <c r="Y144" s="42">
        <v>2.4000000000000001E-5</v>
      </c>
      <c r="Z144" s="42">
        <v>2.4000000000000001E-5</v>
      </c>
      <c r="AA144" s="42">
        <v>2.4000000000000001E-5</v>
      </c>
      <c r="AB144" s="42">
        <v>2.4000000000000001E-5</v>
      </c>
      <c r="AC144" s="41">
        <f>SUM(E144:AB144)</f>
        <v>5.2799999999999993E-4</v>
      </c>
      <c r="AD144" s="43">
        <f>SUM(E145:AB145)</f>
        <v>0</v>
      </c>
      <c r="AE144" s="49">
        <v>2.4</v>
      </c>
      <c r="AF144" s="183"/>
      <c r="AG144" s="183"/>
      <c r="AH144" s="183"/>
      <c r="AI144" s="183"/>
      <c r="AJ144" s="183"/>
      <c r="AK144" s="183"/>
      <c r="AL144" s="183"/>
      <c r="AM144" s="183"/>
      <c r="AN144" s="183"/>
      <c r="AO144" s="183"/>
      <c r="AP144" s="183"/>
      <c r="AQ144" s="183"/>
      <c r="AR144" s="183"/>
      <c r="AS144" s="183"/>
      <c r="AT144" s="183"/>
      <c r="AU144" s="183"/>
      <c r="AV144" s="183"/>
      <c r="AW144" s="183"/>
      <c r="AX144" s="183"/>
      <c r="AY144" s="183"/>
      <c r="AZ144" s="183"/>
      <c r="BA144" s="183"/>
      <c r="BB144" s="183"/>
      <c r="BC144" s="183"/>
      <c r="BD144" s="183"/>
      <c r="BE144" s="400"/>
      <c r="BF144" s="114"/>
      <c r="BG144" s="114"/>
      <c r="BH144" s="114"/>
      <c r="BI144" s="114"/>
      <c r="BJ144" s="114"/>
      <c r="BK144" s="114"/>
      <c r="BL144" s="114"/>
      <c r="BM144" s="114"/>
      <c r="BN144" s="114"/>
      <c r="BO144" s="114"/>
      <c r="BP144" s="114"/>
      <c r="BQ144" s="114"/>
      <c r="BR144" s="114"/>
      <c r="BS144" s="114"/>
      <c r="BT144" s="114"/>
      <c r="BU144" s="114"/>
      <c r="BV144" s="114"/>
      <c r="BW144" s="114"/>
      <c r="BX144" s="114"/>
      <c r="BY144" s="114"/>
      <c r="BZ144" s="114"/>
      <c r="CA144" s="114"/>
      <c r="CB144" s="114"/>
      <c r="CC144" s="114"/>
      <c r="CD144" s="114"/>
      <c r="CE144" s="114"/>
      <c r="CF144" s="114"/>
      <c r="CG144" s="114"/>
      <c r="CH144" s="114"/>
      <c r="CI144" s="114"/>
      <c r="CJ144" s="114"/>
      <c r="CK144" s="114"/>
      <c r="CL144" s="114"/>
      <c r="CM144" s="114"/>
      <c r="CN144" s="114"/>
      <c r="CO144" s="114"/>
      <c r="CP144" s="114"/>
      <c r="CQ144" s="114"/>
      <c r="CR144" s="114"/>
      <c r="CS144" s="114"/>
      <c r="CT144" s="114"/>
      <c r="CU144" s="114"/>
      <c r="CV144" s="114"/>
      <c r="CW144" s="114"/>
      <c r="CX144" s="114"/>
      <c r="CY144" s="114"/>
      <c r="CZ144" s="114"/>
      <c r="DA144" s="114"/>
      <c r="DB144" s="114"/>
      <c r="DC144" s="114"/>
      <c r="DD144" s="114"/>
      <c r="DE144" s="114"/>
      <c r="DF144" s="114"/>
      <c r="DG144" s="114"/>
      <c r="DH144" s="114"/>
      <c r="DI144" s="114"/>
      <c r="DJ144" s="114"/>
      <c r="DK144" s="114"/>
      <c r="DL144" s="114"/>
      <c r="DM144" s="114"/>
      <c r="DN144" s="114"/>
      <c r="DO144" s="114"/>
      <c r="DP144" s="114"/>
      <c r="DQ144" s="114"/>
      <c r="DR144" s="114"/>
      <c r="DS144" s="114"/>
      <c r="DT144" s="114"/>
      <c r="DU144" s="114"/>
      <c r="DV144" s="114"/>
      <c r="DW144" s="121"/>
      <c r="DX144" s="121"/>
      <c r="DY144" s="121"/>
      <c r="DZ144" s="121"/>
      <c r="EA144" s="85"/>
      <c r="EB144" s="85"/>
    </row>
    <row r="145" spans="1:132" s="2" customFormat="1" ht="10.5" customHeight="1" x14ac:dyDescent="0.2">
      <c r="A145" s="1406"/>
      <c r="B145" s="1554"/>
      <c r="C145" s="846" t="s">
        <v>908</v>
      </c>
      <c r="D145" s="102" t="s">
        <v>906</v>
      </c>
      <c r="E145" s="42">
        <v>0</v>
      </c>
      <c r="F145" s="42">
        <v>0</v>
      </c>
      <c r="G145" s="42">
        <v>0</v>
      </c>
      <c r="H145" s="213">
        <v>0</v>
      </c>
      <c r="I145" s="42">
        <v>0</v>
      </c>
      <c r="J145" s="42">
        <v>0</v>
      </c>
      <c r="K145" s="42">
        <v>0</v>
      </c>
      <c r="L145" s="42">
        <v>0</v>
      </c>
      <c r="M145" s="42">
        <v>0</v>
      </c>
      <c r="N145" s="213">
        <v>0</v>
      </c>
      <c r="O145" s="42">
        <v>0</v>
      </c>
      <c r="P145" s="42">
        <v>0</v>
      </c>
      <c r="Q145" s="42">
        <v>0</v>
      </c>
      <c r="R145" s="42">
        <v>0</v>
      </c>
      <c r="S145" s="42">
        <v>0</v>
      </c>
      <c r="T145" s="42">
        <v>0</v>
      </c>
      <c r="U145" s="42">
        <v>0</v>
      </c>
      <c r="V145" s="213">
        <v>0</v>
      </c>
      <c r="W145" s="42">
        <v>0</v>
      </c>
      <c r="X145" s="42">
        <v>0</v>
      </c>
      <c r="Y145" s="42">
        <v>0</v>
      </c>
      <c r="Z145" s="42">
        <v>0</v>
      </c>
      <c r="AA145" s="42">
        <v>0</v>
      </c>
      <c r="AB145" s="42">
        <v>0</v>
      </c>
      <c r="AC145" s="41"/>
      <c r="AD145" s="43"/>
      <c r="AE145" s="49"/>
      <c r="AF145" s="183"/>
      <c r="AG145" s="183"/>
      <c r="AH145" s="183"/>
      <c r="AI145" s="183"/>
      <c r="AJ145" s="183"/>
      <c r="AK145" s="183"/>
      <c r="AL145" s="183"/>
      <c r="AM145" s="183"/>
      <c r="AN145" s="183"/>
      <c r="AO145" s="183"/>
      <c r="AP145" s="183"/>
      <c r="AQ145" s="183"/>
      <c r="AR145" s="183"/>
      <c r="AS145" s="183"/>
      <c r="AT145" s="183"/>
      <c r="AU145" s="183"/>
      <c r="AV145" s="183"/>
      <c r="AW145" s="183"/>
      <c r="AX145" s="183"/>
      <c r="AY145" s="183"/>
      <c r="AZ145" s="183"/>
      <c r="BA145" s="183"/>
      <c r="BB145" s="183"/>
      <c r="BC145" s="183"/>
      <c r="BD145" s="183"/>
      <c r="BE145" s="400"/>
      <c r="BF145" s="114"/>
      <c r="BG145" s="114"/>
      <c r="BH145" s="114"/>
      <c r="BI145" s="114"/>
      <c r="BJ145" s="114"/>
      <c r="BK145" s="114"/>
      <c r="BL145" s="114"/>
      <c r="BM145" s="114"/>
      <c r="BN145" s="114"/>
      <c r="BO145" s="114"/>
      <c r="BP145" s="114"/>
      <c r="BQ145" s="114"/>
      <c r="BR145" s="114"/>
      <c r="BS145" s="114"/>
      <c r="BT145" s="114"/>
      <c r="BU145" s="114"/>
      <c r="BV145" s="114"/>
      <c r="BW145" s="114"/>
      <c r="BX145" s="114"/>
      <c r="BY145" s="114"/>
      <c r="BZ145" s="114"/>
      <c r="CA145" s="114"/>
      <c r="CB145" s="114"/>
      <c r="CC145" s="114"/>
      <c r="CD145" s="114"/>
      <c r="CE145" s="114"/>
      <c r="CF145" s="114"/>
      <c r="CG145" s="114"/>
      <c r="CH145" s="114"/>
      <c r="CI145" s="114"/>
      <c r="CJ145" s="114"/>
      <c r="CK145" s="114"/>
      <c r="CL145" s="114"/>
      <c r="CM145" s="114"/>
      <c r="CN145" s="114"/>
      <c r="CO145" s="114"/>
      <c r="CP145" s="114"/>
      <c r="CQ145" s="114"/>
      <c r="CR145" s="114"/>
      <c r="CS145" s="114"/>
      <c r="CT145" s="114"/>
      <c r="CU145" s="114"/>
      <c r="CV145" s="114"/>
      <c r="CW145" s="114"/>
      <c r="CX145" s="114"/>
      <c r="CY145" s="114"/>
      <c r="CZ145" s="114"/>
      <c r="DA145" s="114"/>
      <c r="DB145" s="114"/>
      <c r="DC145" s="114"/>
      <c r="DD145" s="114"/>
      <c r="DE145" s="114"/>
      <c r="DF145" s="114"/>
      <c r="DG145" s="114"/>
      <c r="DH145" s="114"/>
      <c r="DI145" s="114"/>
      <c r="DJ145" s="114"/>
      <c r="DK145" s="114"/>
      <c r="DL145" s="114"/>
      <c r="DM145" s="114"/>
      <c r="DN145" s="114"/>
      <c r="DO145" s="114"/>
      <c r="DP145" s="114"/>
      <c r="DQ145" s="114"/>
      <c r="DR145" s="114"/>
      <c r="DS145" s="114"/>
      <c r="DT145" s="114"/>
      <c r="DU145" s="114"/>
      <c r="DV145" s="114"/>
      <c r="DW145" s="121"/>
      <c r="DX145" s="121"/>
      <c r="DY145" s="121"/>
      <c r="DZ145" s="121"/>
      <c r="EA145" s="85"/>
      <c r="EB145" s="85"/>
    </row>
    <row r="146" spans="1:132" s="2" customFormat="1" ht="10.5" customHeight="1" x14ac:dyDescent="0.2">
      <c r="A146" s="1406"/>
      <c r="B146" s="1554"/>
      <c r="C146" s="846" t="s">
        <v>908</v>
      </c>
      <c r="D146" s="103" t="s">
        <v>907</v>
      </c>
      <c r="E146" s="104">
        <v>8.7600000000000004E-3</v>
      </c>
      <c r="F146" s="104">
        <v>8.7600000000000004E-3</v>
      </c>
      <c r="G146" s="104">
        <v>8.8320000000000013E-3</v>
      </c>
      <c r="H146" s="232">
        <v>8.8320000000000013E-3</v>
      </c>
      <c r="I146" s="104">
        <v>8.7840000000000001E-3</v>
      </c>
      <c r="J146" s="104">
        <v>8.8079999999999999E-3</v>
      </c>
      <c r="K146" s="104">
        <v>8.7840000000000001E-3</v>
      </c>
      <c r="L146" s="104">
        <v>8.8079999999999999E-3</v>
      </c>
      <c r="M146" s="104">
        <v>8.8079999999999999E-3</v>
      </c>
      <c r="N146" s="232">
        <v>8.9040000000000005E-3</v>
      </c>
      <c r="O146" s="104">
        <v>8.9280000000000002E-3</v>
      </c>
      <c r="P146" s="104">
        <v>8.9040000000000005E-3</v>
      </c>
      <c r="Q146" s="104">
        <v>8.9040000000000005E-3</v>
      </c>
      <c r="R146" s="104">
        <v>8.9040000000000005E-3</v>
      </c>
      <c r="S146" s="104">
        <v>8.8079999999999999E-3</v>
      </c>
      <c r="T146" s="104">
        <v>8.8559999999999993E-3</v>
      </c>
      <c r="U146" s="104">
        <v>8.7360000000000007E-3</v>
      </c>
      <c r="V146" s="232">
        <v>8.8320000000000013E-3</v>
      </c>
      <c r="W146" s="104">
        <v>8.8320000000000013E-3</v>
      </c>
      <c r="X146" s="104">
        <v>8.8320000000000013E-3</v>
      </c>
      <c r="Y146" s="104">
        <v>8.7840000000000001E-3</v>
      </c>
      <c r="Z146" s="104">
        <v>8.7840000000000001E-3</v>
      </c>
      <c r="AA146" s="104">
        <v>8.8079999999999999E-3</v>
      </c>
      <c r="AB146" s="104">
        <v>8.8800000000000007E-3</v>
      </c>
      <c r="AC146" s="41"/>
      <c r="AD146" s="43"/>
      <c r="AE146" s="49"/>
      <c r="AF146" s="183"/>
      <c r="AG146" s="183"/>
      <c r="AH146" s="183"/>
      <c r="AI146" s="183"/>
      <c r="AJ146" s="183"/>
      <c r="AK146" s="183"/>
      <c r="AL146" s="183"/>
      <c r="AM146" s="183"/>
      <c r="AN146" s="183"/>
      <c r="AO146" s="183"/>
      <c r="AP146" s="183"/>
      <c r="AQ146" s="183"/>
      <c r="AR146" s="183"/>
      <c r="AS146" s="183"/>
      <c r="AT146" s="183"/>
      <c r="AU146" s="183"/>
      <c r="AV146" s="183"/>
      <c r="AW146" s="183"/>
      <c r="AX146" s="183"/>
      <c r="AY146" s="183"/>
      <c r="AZ146" s="183"/>
      <c r="BA146" s="183"/>
      <c r="BB146" s="183"/>
      <c r="BC146" s="183"/>
      <c r="BD146" s="183"/>
      <c r="BE146" s="400"/>
      <c r="BF146" s="114"/>
      <c r="BG146" s="114"/>
      <c r="BH146" s="114"/>
      <c r="BI146" s="114"/>
      <c r="BJ146" s="114"/>
      <c r="BK146" s="114"/>
      <c r="BL146" s="114"/>
      <c r="BM146" s="114"/>
      <c r="BN146" s="114"/>
      <c r="BO146" s="114"/>
      <c r="BP146" s="114"/>
      <c r="BQ146" s="114"/>
      <c r="BR146" s="114"/>
      <c r="BS146" s="114"/>
      <c r="BT146" s="114"/>
      <c r="BU146" s="114"/>
      <c r="BV146" s="114"/>
      <c r="BW146" s="114"/>
      <c r="BX146" s="114"/>
      <c r="BY146" s="114"/>
      <c r="BZ146" s="114"/>
      <c r="CA146" s="114"/>
      <c r="CB146" s="114"/>
      <c r="CC146" s="114"/>
      <c r="CD146" s="114"/>
      <c r="CE146" s="114"/>
      <c r="CF146" s="114"/>
      <c r="CG146" s="114"/>
      <c r="CH146" s="114"/>
      <c r="CI146" s="114"/>
      <c r="CJ146" s="114"/>
      <c r="CK146" s="114"/>
      <c r="CL146" s="114"/>
      <c r="CM146" s="114"/>
      <c r="CN146" s="114"/>
      <c r="CO146" s="114"/>
      <c r="CP146" s="114"/>
      <c r="CQ146" s="114"/>
      <c r="CR146" s="114"/>
      <c r="CS146" s="114"/>
      <c r="CT146" s="114"/>
      <c r="CU146" s="114"/>
      <c r="CV146" s="114"/>
      <c r="CW146" s="114"/>
      <c r="CX146" s="114"/>
      <c r="CY146" s="114"/>
      <c r="CZ146" s="114"/>
      <c r="DA146" s="114"/>
      <c r="DB146" s="114"/>
      <c r="DC146" s="114"/>
      <c r="DD146" s="114"/>
      <c r="DE146" s="114"/>
      <c r="DF146" s="114"/>
      <c r="DG146" s="114"/>
      <c r="DH146" s="114"/>
      <c r="DI146" s="114"/>
      <c r="DJ146" s="114"/>
      <c r="DK146" s="114"/>
      <c r="DL146" s="114"/>
      <c r="DM146" s="114"/>
      <c r="DN146" s="114"/>
      <c r="DO146" s="114"/>
      <c r="DP146" s="114"/>
      <c r="DQ146" s="114"/>
      <c r="DR146" s="114"/>
      <c r="DS146" s="114"/>
      <c r="DT146" s="114"/>
      <c r="DU146" s="114"/>
      <c r="DV146" s="114"/>
      <c r="DW146" s="121"/>
      <c r="DX146" s="121"/>
      <c r="DY146" s="121"/>
      <c r="DZ146" s="121"/>
      <c r="EA146" s="85"/>
      <c r="EB146" s="85"/>
    </row>
    <row r="147" spans="1:132" s="2" customFormat="1" ht="10.5" customHeight="1" thickBot="1" x14ac:dyDescent="0.25">
      <c r="A147" s="1407"/>
      <c r="B147" s="1555"/>
      <c r="C147" s="197"/>
      <c r="D147" s="166" t="s">
        <v>35</v>
      </c>
      <c r="E147" s="45">
        <f>(E145-E146)/E144</f>
        <v>-365</v>
      </c>
      <c r="F147" s="45">
        <f t="shared" ref="F147:AB147" si="40">(F145-F146)/F144</f>
        <v>-365</v>
      </c>
      <c r="G147" s="45">
        <f t="shared" si="40"/>
        <v>-368.00000000000006</v>
      </c>
      <c r="H147" s="214">
        <f t="shared" si="40"/>
        <v>-368.00000000000006</v>
      </c>
      <c r="I147" s="45">
        <f t="shared" si="40"/>
        <v>-366</v>
      </c>
      <c r="J147" s="45">
        <f t="shared" si="40"/>
        <v>-367</v>
      </c>
      <c r="K147" s="45">
        <f t="shared" si="40"/>
        <v>-366</v>
      </c>
      <c r="L147" s="45">
        <f t="shared" si="40"/>
        <v>-367</v>
      </c>
      <c r="M147" s="45">
        <f t="shared" si="40"/>
        <v>-367</v>
      </c>
      <c r="N147" s="214">
        <f t="shared" si="40"/>
        <v>-371</v>
      </c>
      <c r="O147" s="45">
        <f t="shared" si="40"/>
        <v>-372</v>
      </c>
      <c r="P147" s="45" t="e">
        <f t="shared" si="40"/>
        <v>#DIV/0!</v>
      </c>
      <c r="Q147" s="45">
        <f t="shared" si="40"/>
        <v>-371</v>
      </c>
      <c r="R147" s="45">
        <f t="shared" si="40"/>
        <v>-371</v>
      </c>
      <c r="S147" s="45">
        <f t="shared" si="40"/>
        <v>-367</v>
      </c>
      <c r="T147" s="45">
        <f t="shared" si="40"/>
        <v>-368.99999999999994</v>
      </c>
      <c r="U147" s="45">
        <f t="shared" si="40"/>
        <v>-364</v>
      </c>
      <c r="V147" s="214" t="e">
        <f t="shared" si="40"/>
        <v>#DIV/0!</v>
      </c>
      <c r="W147" s="45">
        <f t="shared" si="40"/>
        <v>-368.00000000000006</v>
      </c>
      <c r="X147" s="45">
        <f t="shared" si="40"/>
        <v>-368.00000000000006</v>
      </c>
      <c r="Y147" s="45">
        <f t="shared" si="40"/>
        <v>-366</v>
      </c>
      <c r="Z147" s="45">
        <f t="shared" si="40"/>
        <v>-366</v>
      </c>
      <c r="AA147" s="45">
        <f t="shared" si="40"/>
        <v>-367</v>
      </c>
      <c r="AB147" s="45">
        <f t="shared" si="40"/>
        <v>-370</v>
      </c>
      <c r="AC147" s="41"/>
      <c r="AD147" s="43"/>
      <c r="AE147" s="49"/>
      <c r="AF147" s="183"/>
      <c r="AG147" s="183"/>
      <c r="AH147" s="183"/>
      <c r="AI147" s="183"/>
      <c r="AJ147" s="183"/>
      <c r="AK147" s="183"/>
      <c r="AL147" s="183"/>
      <c r="AM147" s="183"/>
      <c r="AN147" s="183"/>
      <c r="AO147" s="183"/>
      <c r="AP147" s="183"/>
      <c r="AQ147" s="183"/>
      <c r="AR147" s="183"/>
      <c r="AS147" s="183"/>
      <c r="AT147" s="183"/>
      <c r="AU147" s="183"/>
      <c r="AV147" s="183"/>
      <c r="AW147" s="183"/>
      <c r="AX147" s="183"/>
      <c r="AY147" s="183"/>
      <c r="AZ147" s="183"/>
      <c r="BA147" s="183"/>
      <c r="BB147" s="183"/>
      <c r="BC147" s="183"/>
      <c r="BD147" s="183"/>
      <c r="BE147" s="400"/>
      <c r="BF147" s="114"/>
      <c r="BG147" s="114"/>
      <c r="BH147" s="114"/>
      <c r="BI147" s="114"/>
      <c r="BJ147" s="114"/>
      <c r="BK147" s="114"/>
      <c r="BL147" s="114"/>
      <c r="BM147" s="114"/>
      <c r="BN147" s="114"/>
      <c r="BO147" s="114"/>
      <c r="BP147" s="114"/>
      <c r="BQ147" s="114"/>
      <c r="BR147" s="114"/>
      <c r="BS147" s="114"/>
      <c r="BT147" s="114"/>
      <c r="BU147" s="114"/>
      <c r="BV147" s="114"/>
      <c r="BW147" s="114"/>
      <c r="BX147" s="114"/>
      <c r="BY147" s="114"/>
      <c r="BZ147" s="114"/>
      <c r="CA147" s="114"/>
      <c r="CB147" s="114"/>
      <c r="CC147" s="114"/>
      <c r="CD147" s="114"/>
      <c r="CE147" s="114"/>
      <c r="CF147" s="114"/>
      <c r="CG147" s="114"/>
      <c r="CH147" s="114"/>
      <c r="CI147" s="114"/>
      <c r="CJ147" s="114"/>
      <c r="CK147" s="114"/>
      <c r="CL147" s="114"/>
      <c r="CM147" s="114"/>
      <c r="CN147" s="114"/>
      <c r="CO147" s="114"/>
      <c r="CP147" s="114"/>
      <c r="CQ147" s="114"/>
      <c r="CR147" s="114"/>
      <c r="CS147" s="114"/>
      <c r="CT147" s="114"/>
      <c r="CU147" s="114"/>
      <c r="CV147" s="114"/>
      <c r="CW147" s="114"/>
      <c r="CX147" s="114"/>
      <c r="CY147" s="114"/>
      <c r="CZ147" s="114"/>
      <c r="DA147" s="114"/>
      <c r="DB147" s="114"/>
      <c r="DC147" s="114"/>
      <c r="DD147" s="114"/>
      <c r="DE147" s="114"/>
      <c r="DF147" s="114"/>
      <c r="DG147" s="114"/>
      <c r="DH147" s="114"/>
      <c r="DI147" s="114"/>
      <c r="DJ147" s="114"/>
      <c r="DK147" s="114"/>
      <c r="DL147" s="114"/>
      <c r="DM147" s="114"/>
      <c r="DN147" s="114"/>
      <c r="DO147" s="114"/>
      <c r="DP147" s="114"/>
      <c r="DQ147" s="114"/>
      <c r="DR147" s="114"/>
      <c r="DS147" s="114"/>
      <c r="DT147" s="114"/>
      <c r="DU147" s="114"/>
      <c r="DV147" s="114"/>
      <c r="DW147" s="121"/>
      <c r="DX147" s="121"/>
      <c r="DY147" s="121"/>
      <c r="DZ147" s="121"/>
      <c r="EA147" s="85"/>
      <c r="EB147" s="85"/>
    </row>
    <row r="148" spans="1:132" s="2" customFormat="1" ht="10.5" customHeight="1" x14ac:dyDescent="0.2">
      <c r="A148" s="1405" t="s">
        <v>7</v>
      </c>
      <c r="B148" s="1553" t="s">
        <v>877</v>
      </c>
      <c r="C148" s="695" t="s">
        <v>118</v>
      </c>
      <c r="D148" s="726" t="s">
        <v>27</v>
      </c>
      <c r="E148" s="50">
        <f>ROUND(SQRT(E150^2+(E151-E152)^2)*1000/(1.73*E128),0)</f>
        <v>10</v>
      </c>
      <c r="F148" s="50">
        <f t="shared" ref="F148:AB148" si="41">ROUND(SQRT(F150^2+(F151-F152)^2)*1000/(1.73*F128),0)</f>
        <v>11</v>
      </c>
      <c r="G148" s="50">
        <f t="shared" si="41"/>
        <v>10</v>
      </c>
      <c r="H148" s="216">
        <f t="shared" si="41"/>
        <v>11</v>
      </c>
      <c r="I148" s="50">
        <f t="shared" si="41"/>
        <v>10</v>
      </c>
      <c r="J148" s="50">
        <f t="shared" si="41"/>
        <v>11</v>
      </c>
      <c r="K148" s="50">
        <f t="shared" si="41"/>
        <v>11</v>
      </c>
      <c r="L148" s="50">
        <f t="shared" si="41"/>
        <v>11</v>
      </c>
      <c r="M148" s="50">
        <f t="shared" si="41"/>
        <v>12</v>
      </c>
      <c r="N148" s="216">
        <f t="shared" si="41"/>
        <v>11</v>
      </c>
      <c r="O148" s="50">
        <f t="shared" si="41"/>
        <v>12</v>
      </c>
      <c r="P148" s="50">
        <f t="shared" si="41"/>
        <v>12</v>
      </c>
      <c r="Q148" s="50">
        <f t="shared" si="41"/>
        <v>12</v>
      </c>
      <c r="R148" s="50">
        <f t="shared" si="41"/>
        <v>13</v>
      </c>
      <c r="S148" s="50">
        <f t="shared" si="41"/>
        <v>13</v>
      </c>
      <c r="T148" s="50">
        <f t="shared" si="41"/>
        <v>13</v>
      </c>
      <c r="U148" s="50">
        <f t="shared" si="41"/>
        <v>12</v>
      </c>
      <c r="V148" s="216">
        <f t="shared" si="41"/>
        <v>12</v>
      </c>
      <c r="W148" s="50">
        <f t="shared" si="41"/>
        <v>11</v>
      </c>
      <c r="X148" s="50">
        <f t="shared" si="41"/>
        <v>11</v>
      </c>
      <c r="Y148" s="50">
        <f t="shared" si="41"/>
        <v>11</v>
      </c>
      <c r="Z148" s="50">
        <f t="shared" si="41"/>
        <v>11</v>
      </c>
      <c r="AA148" s="50">
        <f t="shared" si="41"/>
        <v>11</v>
      </c>
      <c r="AB148" s="50">
        <f t="shared" si="41"/>
        <v>10</v>
      </c>
      <c r="AC148" s="41" t="s">
        <v>107</v>
      </c>
      <c r="AD148" s="43">
        <f>AD150/AC150</f>
        <v>0.23537038080896736</v>
      </c>
      <c r="AE148" s="49"/>
      <c r="AF148" s="183"/>
      <c r="AG148" s="183"/>
      <c r="AH148" s="183"/>
      <c r="AI148" s="183"/>
      <c r="AJ148" s="183"/>
      <c r="AK148" s="183"/>
      <c r="AL148" s="183"/>
      <c r="AM148" s="183"/>
      <c r="AN148" s="183"/>
      <c r="AO148" s="183"/>
      <c r="AP148" s="183"/>
      <c r="AQ148" s="183"/>
      <c r="AR148" s="183"/>
      <c r="AS148" s="183"/>
      <c r="AT148" s="183"/>
      <c r="AU148" s="183"/>
      <c r="AV148" s="183"/>
      <c r="AW148" s="183"/>
      <c r="AX148" s="183"/>
      <c r="AY148" s="183"/>
      <c r="AZ148" s="183"/>
      <c r="BA148" s="183"/>
      <c r="BB148" s="183"/>
      <c r="BC148" s="183"/>
      <c r="BD148" s="183"/>
      <c r="BE148" s="400"/>
      <c r="BF148" s="114"/>
      <c r="BG148" s="114"/>
      <c r="BH148" s="114"/>
      <c r="BI148" s="114"/>
      <c r="BJ148" s="114"/>
      <c r="BK148" s="114"/>
      <c r="BL148" s="114"/>
      <c r="BM148" s="114"/>
      <c r="BN148" s="114"/>
      <c r="BO148" s="114"/>
      <c r="BP148" s="114"/>
      <c r="BQ148" s="114"/>
      <c r="BR148" s="114"/>
      <c r="BS148" s="114"/>
      <c r="BT148" s="114"/>
      <c r="BU148" s="114"/>
      <c r="BV148" s="114"/>
      <c r="BW148" s="114"/>
      <c r="BX148" s="114"/>
      <c r="BY148" s="114"/>
      <c r="BZ148" s="114"/>
      <c r="CA148" s="114"/>
      <c r="CB148" s="114"/>
      <c r="CC148" s="114"/>
      <c r="CD148" s="114"/>
      <c r="CE148" s="114"/>
      <c r="CF148" s="114"/>
      <c r="CG148" s="114"/>
      <c r="CH148" s="114"/>
      <c r="CI148" s="114"/>
      <c r="CJ148" s="114"/>
      <c r="CK148" s="114"/>
      <c r="CL148" s="114"/>
      <c r="CM148" s="114"/>
      <c r="CN148" s="114"/>
      <c r="CO148" s="114"/>
      <c r="CP148" s="114"/>
      <c r="CQ148" s="114"/>
      <c r="CR148" s="114"/>
      <c r="CS148" s="114"/>
      <c r="CT148" s="114"/>
      <c r="CU148" s="114"/>
      <c r="CV148" s="114"/>
      <c r="CW148" s="114"/>
      <c r="CX148" s="114"/>
      <c r="CY148" s="114"/>
      <c r="CZ148" s="114"/>
      <c r="DA148" s="114"/>
      <c r="DB148" s="114"/>
      <c r="DC148" s="114"/>
      <c r="DD148" s="114"/>
      <c r="DE148" s="114"/>
      <c r="DF148" s="114"/>
      <c r="DG148" s="114"/>
      <c r="DH148" s="114"/>
      <c r="DI148" s="114"/>
      <c r="DJ148" s="114"/>
      <c r="DK148" s="114"/>
      <c r="DL148" s="114"/>
      <c r="DM148" s="114"/>
      <c r="DN148" s="114"/>
      <c r="DO148" s="114"/>
      <c r="DP148" s="114"/>
      <c r="DQ148" s="114"/>
      <c r="DR148" s="114"/>
      <c r="DS148" s="114"/>
      <c r="DT148" s="114"/>
      <c r="DU148" s="114"/>
      <c r="DV148" s="114"/>
      <c r="DW148" s="121"/>
      <c r="DX148" s="121"/>
      <c r="DY148" s="121"/>
      <c r="DZ148" s="121"/>
      <c r="EA148" s="85"/>
      <c r="EB148" s="85"/>
    </row>
    <row r="149" spans="1:132" s="2" customFormat="1" ht="10.5" customHeight="1" x14ac:dyDescent="0.2">
      <c r="A149" s="1406"/>
      <c r="B149" s="1554"/>
      <c r="C149" s="846" t="s">
        <v>115</v>
      </c>
      <c r="D149" s="102" t="s">
        <v>27</v>
      </c>
      <c r="E149" s="630">
        <v>11</v>
      </c>
      <c r="F149" s="721">
        <v>12</v>
      </c>
      <c r="G149" s="721">
        <v>10</v>
      </c>
      <c r="H149" s="632">
        <v>11</v>
      </c>
      <c r="I149" s="630">
        <v>11</v>
      </c>
      <c r="J149" s="630">
        <v>12</v>
      </c>
      <c r="K149" s="630">
        <v>12</v>
      </c>
      <c r="L149" s="630">
        <v>11</v>
      </c>
      <c r="M149" s="630">
        <v>12</v>
      </c>
      <c r="N149" s="632">
        <v>11</v>
      </c>
      <c r="O149" s="630">
        <v>12</v>
      </c>
      <c r="P149" s="630">
        <v>11</v>
      </c>
      <c r="Q149" s="630">
        <v>12</v>
      </c>
      <c r="R149" s="630">
        <v>14</v>
      </c>
      <c r="S149" s="630">
        <v>14</v>
      </c>
      <c r="T149" s="630">
        <v>13</v>
      </c>
      <c r="U149" s="630">
        <v>14</v>
      </c>
      <c r="V149" s="632">
        <v>12</v>
      </c>
      <c r="W149" s="630">
        <v>12</v>
      </c>
      <c r="X149" s="630">
        <v>11</v>
      </c>
      <c r="Y149" s="630">
        <v>12</v>
      </c>
      <c r="Z149" s="630">
        <v>12</v>
      </c>
      <c r="AA149" s="630">
        <v>11</v>
      </c>
      <c r="AB149" s="630">
        <v>10</v>
      </c>
      <c r="AC149" s="112"/>
      <c r="AD149" s="70"/>
      <c r="AE149" s="49"/>
      <c r="AF149" s="183"/>
      <c r="AG149" s="183"/>
      <c r="AH149" s="183"/>
      <c r="AI149" s="183"/>
      <c r="AJ149" s="183"/>
      <c r="AK149" s="183"/>
      <c r="AL149" s="183"/>
      <c r="AM149" s="183"/>
      <c r="AN149" s="183"/>
      <c r="AO149" s="183"/>
      <c r="AP149" s="183"/>
      <c r="AQ149" s="183"/>
      <c r="AR149" s="183"/>
      <c r="AS149" s="183"/>
      <c r="AT149" s="183"/>
      <c r="AU149" s="183"/>
      <c r="AV149" s="183"/>
      <c r="AW149" s="183"/>
      <c r="AX149" s="183"/>
      <c r="AY149" s="183"/>
      <c r="AZ149" s="183"/>
      <c r="BA149" s="183"/>
      <c r="BB149" s="183"/>
      <c r="BC149" s="183"/>
      <c r="BD149" s="183"/>
      <c r="BE149" s="400"/>
      <c r="BF149" s="114"/>
      <c r="BG149" s="114"/>
      <c r="BH149" s="114"/>
      <c r="BI149" s="114"/>
      <c r="BJ149" s="114"/>
      <c r="BK149" s="114"/>
      <c r="BL149" s="114"/>
      <c r="BM149" s="114"/>
      <c r="BN149" s="114"/>
      <c r="BO149" s="114"/>
      <c r="BP149" s="114"/>
      <c r="BQ149" s="114"/>
      <c r="BR149" s="114"/>
      <c r="BS149" s="114"/>
      <c r="BT149" s="114"/>
      <c r="BU149" s="114"/>
      <c r="BV149" s="114"/>
      <c r="BW149" s="114"/>
      <c r="BX149" s="114"/>
      <c r="BY149" s="114"/>
      <c r="BZ149" s="114"/>
      <c r="CA149" s="114"/>
      <c r="CB149" s="114"/>
      <c r="CC149" s="114"/>
      <c r="CD149" s="114"/>
      <c r="CE149" s="114"/>
      <c r="CF149" s="114"/>
      <c r="CG149" s="114"/>
      <c r="CH149" s="114"/>
      <c r="CI149" s="114"/>
      <c r="CJ149" s="114"/>
      <c r="CK149" s="114"/>
      <c r="CL149" s="114"/>
      <c r="CM149" s="114"/>
      <c r="CN149" s="114"/>
      <c r="CO149" s="114"/>
      <c r="CP149" s="114"/>
      <c r="CQ149" s="114"/>
      <c r="CR149" s="114"/>
      <c r="CS149" s="114"/>
      <c r="CT149" s="114"/>
      <c r="CU149" s="114"/>
      <c r="CV149" s="114"/>
      <c r="CW149" s="114"/>
      <c r="CX149" s="114"/>
      <c r="CY149" s="114"/>
      <c r="CZ149" s="114"/>
      <c r="DA149" s="114"/>
      <c r="DB149" s="114"/>
      <c r="DC149" s="114"/>
      <c r="DD149" s="114"/>
      <c r="DE149" s="114"/>
      <c r="DF149" s="114"/>
      <c r="DG149" s="114"/>
      <c r="DH149" s="114"/>
      <c r="DI149" s="114"/>
      <c r="DJ149" s="114"/>
      <c r="DK149" s="114"/>
      <c r="DL149" s="114"/>
      <c r="DM149" s="114"/>
      <c r="DN149" s="114"/>
      <c r="DO149" s="114"/>
      <c r="DP149" s="114"/>
      <c r="DQ149" s="114"/>
      <c r="DR149" s="114"/>
      <c r="DS149" s="114"/>
      <c r="DT149" s="114"/>
      <c r="DU149" s="114"/>
      <c r="DV149" s="114"/>
      <c r="DW149" s="121"/>
      <c r="DX149" s="121"/>
      <c r="DY149" s="121"/>
      <c r="DZ149" s="121"/>
      <c r="EA149" s="85"/>
      <c r="EB149" s="85"/>
    </row>
    <row r="150" spans="1:132" s="2" customFormat="1" ht="10.5" customHeight="1" x14ac:dyDescent="0.2">
      <c r="A150" s="1406"/>
      <c r="B150" s="1554"/>
      <c r="C150" s="846" t="s">
        <v>908</v>
      </c>
      <c r="D150" s="102" t="s">
        <v>108</v>
      </c>
      <c r="E150" s="42">
        <v>0.11239199999999999</v>
      </c>
      <c r="F150" s="42">
        <v>0.1152</v>
      </c>
      <c r="G150" s="42">
        <v>0.111816</v>
      </c>
      <c r="H150" s="213">
        <v>0.118392</v>
      </c>
      <c r="I150" s="42">
        <v>0.11155200000000001</v>
      </c>
      <c r="J150" s="42">
        <v>0.11714400000000001</v>
      </c>
      <c r="K150" s="42">
        <v>0.11479200000000001</v>
      </c>
      <c r="L150" s="42">
        <v>0.11824800000000001</v>
      </c>
      <c r="M150" s="42">
        <v>0.13298400000000002</v>
      </c>
      <c r="N150" s="213">
        <v>0.11690399999999999</v>
      </c>
      <c r="O150" s="42">
        <v>0.12823200000000001</v>
      </c>
      <c r="P150" s="42">
        <v>0.129576</v>
      </c>
      <c r="Q150" s="42">
        <v>0.132744</v>
      </c>
      <c r="R150" s="42">
        <v>0.14078399999999999</v>
      </c>
      <c r="S150" s="42">
        <v>0.14244000000000001</v>
      </c>
      <c r="T150" s="42">
        <v>0.14673599999999998</v>
      </c>
      <c r="U150" s="42">
        <v>0.13214400000000001</v>
      </c>
      <c r="V150" s="213">
        <v>0.13531200000000002</v>
      </c>
      <c r="W150" s="42">
        <v>0.12609600000000001</v>
      </c>
      <c r="X150" s="42">
        <v>0.12391200000000001</v>
      </c>
      <c r="Y150" s="42">
        <v>0.123336</v>
      </c>
      <c r="Z150" s="42">
        <v>0.118464</v>
      </c>
      <c r="AA150" s="42">
        <v>0.119328</v>
      </c>
      <c r="AB150" s="42">
        <v>0.11186400000000001</v>
      </c>
      <c r="AC150" s="41">
        <f>SUM(E150:AB150)</f>
        <v>2.9803919999999997</v>
      </c>
      <c r="AD150" s="43">
        <f>SUM(E151:AB151)</f>
        <v>0.70149599999999979</v>
      </c>
      <c r="AE150" s="49">
        <v>2.4</v>
      </c>
      <c r="AF150" s="183"/>
      <c r="AG150" s="183"/>
      <c r="AH150" s="183"/>
      <c r="AI150" s="183"/>
      <c r="AJ150" s="183"/>
      <c r="AK150" s="183"/>
      <c r="AL150" s="183"/>
      <c r="AM150" s="183"/>
      <c r="AN150" s="183"/>
      <c r="AO150" s="183"/>
      <c r="AP150" s="183"/>
      <c r="AQ150" s="183"/>
      <c r="AR150" s="183"/>
      <c r="AS150" s="183"/>
      <c r="AT150" s="183"/>
      <c r="AU150" s="183"/>
      <c r="AV150" s="183"/>
      <c r="AW150" s="183"/>
      <c r="AX150" s="183"/>
      <c r="AY150" s="183"/>
      <c r="AZ150" s="183"/>
      <c r="BA150" s="183"/>
      <c r="BB150" s="183"/>
      <c r="BC150" s="183"/>
      <c r="BD150" s="183"/>
      <c r="BE150" s="400"/>
      <c r="BF150" s="114"/>
      <c r="BG150" s="114"/>
      <c r="BH150" s="114"/>
      <c r="BI150" s="114"/>
      <c r="BJ150" s="114"/>
      <c r="BK150" s="114"/>
      <c r="BL150" s="114"/>
      <c r="BM150" s="114"/>
      <c r="BN150" s="114"/>
      <c r="BO150" s="114"/>
      <c r="BP150" s="114"/>
      <c r="BQ150" s="114"/>
      <c r="BR150" s="114"/>
      <c r="BS150" s="114"/>
      <c r="BT150" s="114"/>
      <c r="BU150" s="114"/>
      <c r="BV150" s="114"/>
      <c r="BW150" s="114"/>
      <c r="BX150" s="114"/>
      <c r="BY150" s="114"/>
      <c r="BZ150" s="114"/>
      <c r="CA150" s="114"/>
      <c r="CB150" s="114"/>
      <c r="CC150" s="114"/>
      <c r="CD150" s="114"/>
      <c r="CE150" s="114"/>
      <c r="CF150" s="114"/>
      <c r="CG150" s="114"/>
      <c r="CH150" s="114"/>
      <c r="CI150" s="114"/>
      <c r="CJ150" s="114"/>
      <c r="CK150" s="114"/>
      <c r="CL150" s="114"/>
      <c r="CM150" s="114"/>
      <c r="CN150" s="114"/>
      <c r="CO150" s="114"/>
      <c r="CP150" s="114"/>
      <c r="CQ150" s="114"/>
      <c r="CR150" s="114"/>
      <c r="CS150" s="114"/>
      <c r="CT150" s="114"/>
      <c r="CU150" s="114"/>
      <c r="CV150" s="114"/>
      <c r="CW150" s="114"/>
      <c r="CX150" s="114"/>
      <c r="CY150" s="114"/>
      <c r="CZ150" s="114"/>
      <c r="DA150" s="114"/>
      <c r="DB150" s="114"/>
      <c r="DC150" s="114"/>
      <c r="DD150" s="114"/>
      <c r="DE150" s="114"/>
      <c r="DF150" s="114"/>
      <c r="DG150" s="114"/>
      <c r="DH150" s="114"/>
      <c r="DI150" s="114"/>
      <c r="DJ150" s="114"/>
      <c r="DK150" s="114"/>
      <c r="DL150" s="114"/>
      <c r="DM150" s="114"/>
      <c r="DN150" s="114"/>
      <c r="DO150" s="114"/>
      <c r="DP150" s="114"/>
      <c r="DQ150" s="114"/>
      <c r="DR150" s="114"/>
      <c r="DS150" s="114"/>
      <c r="DT150" s="114"/>
      <c r="DU150" s="114"/>
      <c r="DV150" s="114"/>
      <c r="DW150" s="121"/>
      <c r="DX150" s="121"/>
      <c r="DY150" s="121"/>
      <c r="DZ150" s="121"/>
      <c r="EA150" s="85"/>
      <c r="EB150" s="85"/>
    </row>
    <row r="151" spans="1:132" s="2" customFormat="1" ht="10.5" customHeight="1" x14ac:dyDescent="0.2">
      <c r="A151" s="1406"/>
      <c r="B151" s="1554"/>
      <c r="C151" s="846" t="s">
        <v>908</v>
      </c>
      <c r="D151" s="102" t="s">
        <v>906</v>
      </c>
      <c r="E151" s="42">
        <v>2.9184000000000002E-2</v>
      </c>
      <c r="F151" s="42">
        <v>2.9711999999999999E-2</v>
      </c>
      <c r="G151" s="42">
        <v>3.0456E-2</v>
      </c>
      <c r="H151" s="213">
        <v>3.0551999999999999E-2</v>
      </c>
      <c r="I151" s="42">
        <v>3.0024000000000002E-2</v>
      </c>
      <c r="J151" s="42">
        <v>3.0216E-2</v>
      </c>
      <c r="K151" s="42">
        <v>2.9687999999999999E-2</v>
      </c>
      <c r="L151" s="42">
        <v>3.0647999999999998E-2</v>
      </c>
      <c r="M151" s="42">
        <v>3.1008000000000001E-2</v>
      </c>
      <c r="N151" s="213">
        <v>2.9856000000000001E-2</v>
      </c>
      <c r="O151" s="42">
        <v>3.0504E-2</v>
      </c>
      <c r="P151" s="42">
        <v>2.8968000000000001E-2</v>
      </c>
      <c r="Q151" s="42">
        <v>2.7960000000000002E-2</v>
      </c>
      <c r="R151" s="42">
        <v>3.0792E-2</v>
      </c>
      <c r="S151" s="42">
        <v>2.9087999999999999E-2</v>
      </c>
      <c r="T151" s="42">
        <v>2.9952000000000003E-2</v>
      </c>
      <c r="U151" s="42">
        <v>2.5704000000000001E-2</v>
      </c>
      <c r="V151" s="213">
        <v>2.7552E-2</v>
      </c>
      <c r="W151" s="42">
        <v>2.7167999999999998E-2</v>
      </c>
      <c r="X151" s="42">
        <v>2.8920000000000001E-2</v>
      </c>
      <c r="Y151" s="42">
        <v>2.7960000000000002E-2</v>
      </c>
      <c r="Z151" s="42">
        <v>2.7456000000000001E-2</v>
      </c>
      <c r="AA151" s="42">
        <v>2.8416E-2</v>
      </c>
      <c r="AB151" s="42">
        <v>2.9711999999999999E-2</v>
      </c>
      <c r="AC151" s="41"/>
      <c r="AD151" s="43"/>
      <c r="AE151" s="49"/>
      <c r="AF151" s="183"/>
      <c r="AG151" s="183"/>
      <c r="AH151" s="183"/>
      <c r="AI151" s="183"/>
      <c r="AJ151" s="183"/>
      <c r="AK151" s="183"/>
      <c r="AL151" s="183"/>
      <c r="AM151" s="183"/>
      <c r="AN151" s="183"/>
      <c r="AO151" s="183"/>
      <c r="AP151" s="183"/>
      <c r="AQ151" s="183"/>
      <c r="AR151" s="183"/>
      <c r="AS151" s="183"/>
      <c r="AT151" s="183"/>
      <c r="AU151" s="183"/>
      <c r="AV151" s="183"/>
      <c r="AW151" s="183"/>
      <c r="AX151" s="183"/>
      <c r="AY151" s="183"/>
      <c r="AZ151" s="183"/>
      <c r="BA151" s="183"/>
      <c r="BB151" s="183"/>
      <c r="BC151" s="183"/>
      <c r="BD151" s="183"/>
      <c r="BE151" s="400"/>
      <c r="BF151" s="114"/>
      <c r="BG151" s="114"/>
      <c r="BH151" s="114"/>
      <c r="BI151" s="114"/>
      <c r="BJ151" s="114"/>
      <c r="BK151" s="114"/>
      <c r="BL151" s="114"/>
      <c r="BM151" s="114"/>
      <c r="BN151" s="114"/>
      <c r="BO151" s="114"/>
      <c r="BP151" s="114"/>
      <c r="BQ151" s="114"/>
      <c r="BR151" s="114"/>
      <c r="BS151" s="114"/>
      <c r="BT151" s="114"/>
      <c r="BU151" s="114"/>
      <c r="BV151" s="114"/>
      <c r="BW151" s="114"/>
      <c r="BX151" s="114"/>
      <c r="BY151" s="114"/>
      <c r="BZ151" s="114"/>
      <c r="CA151" s="114"/>
      <c r="CB151" s="114"/>
      <c r="CC151" s="114"/>
      <c r="CD151" s="114"/>
      <c r="CE151" s="114"/>
      <c r="CF151" s="114"/>
      <c r="CG151" s="114"/>
      <c r="CH151" s="114"/>
      <c r="CI151" s="114"/>
      <c r="CJ151" s="114"/>
      <c r="CK151" s="114"/>
      <c r="CL151" s="114"/>
      <c r="CM151" s="114"/>
      <c r="CN151" s="114"/>
      <c r="CO151" s="114"/>
      <c r="CP151" s="114"/>
      <c r="CQ151" s="114"/>
      <c r="CR151" s="114"/>
      <c r="CS151" s="114"/>
      <c r="CT151" s="114"/>
      <c r="CU151" s="114"/>
      <c r="CV151" s="114"/>
      <c r="CW151" s="114"/>
      <c r="CX151" s="114"/>
      <c r="CY151" s="114"/>
      <c r="CZ151" s="114"/>
      <c r="DA151" s="114"/>
      <c r="DB151" s="114"/>
      <c r="DC151" s="114"/>
      <c r="DD151" s="114"/>
      <c r="DE151" s="114"/>
      <c r="DF151" s="114"/>
      <c r="DG151" s="114"/>
      <c r="DH151" s="114"/>
      <c r="DI151" s="114"/>
      <c r="DJ151" s="114"/>
      <c r="DK151" s="114"/>
      <c r="DL151" s="114"/>
      <c r="DM151" s="114"/>
      <c r="DN151" s="114"/>
      <c r="DO151" s="114"/>
      <c r="DP151" s="114"/>
      <c r="DQ151" s="114"/>
      <c r="DR151" s="114"/>
      <c r="DS151" s="114"/>
      <c r="DT151" s="114"/>
      <c r="DU151" s="114"/>
      <c r="DV151" s="114"/>
      <c r="DW151" s="121"/>
      <c r="DX151" s="121"/>
      <c r="DY151" s="121"/>
      <c r="DZ151" s="121"/>
      <c r="EA151" s="85"/>
      <c r="EB151" s="85"/>
    </row>
    <row r="152" spans="1:132" s="2" customFormat="1" ht="10.5" customHeight="1" x14ac:dyDescent="0.2">
      <c r="A152" s="1406"/>
      <c r="B152" s="1554"/>
      <c r="C152" s="846" t="s">
        <v>908</v>
      </c>
      <c r="D152" s="103" t="s">
        <v>907</v>
      </c>
      <c r="E152" s="104">
        <v>0</v>
      </c>
      <c r="F152" s="104">
        <v>0</v>
      </c>
      <c r="G152" s="104">
        <v>0</v>
      </c>
      <c r="H152" s="232">
        <v>0</v>
      </c>
      <c r="I152" s="104">
        <v>0</v>
      </c>
      <c r="J152" s="104">
        <v>0</v>
      </c>
      <c r="K152" s="104">
        <v>0</v>
      </c>
      <c r="L152" s="104">
        <v>0</v>
      </c>
      <c r="M152" s="104">
        <v>0</v>
      </c>
      <c r="N152" s="232">
        <v>0</v>
      </c>
      <c r="O152" s="104">
        <v>0</v>
      </c>
      <c r="P152" s="104">
        <v>0</v>
      </c>
      <c r="Q152" s="104">
        <v>0</v>
      </c>
      <c r="R152" s="104">
        <v>0</v>
      </c>
      <c r="S152" s="104">
        <v>0</v>
      </c>
      <c r="T152" s="104">
        <v>0</v>
      </c>
      <c r="U152" s="104">
        <v>0</v>
      </c>
      <c r="V152" s="232">
        <v>0</v>
      </c>
      <c r="W152" s="104">
        <v>0</v>
      </c>
      <c r="X152" s="104">
        <v>0</v>
      </c>
      <c r="Y152" s="104">
        <v>0</v>
      </c>
      <c r="Z152" s="104">
        <v>0</v>
      </c>
      <c r="AA152" s="104">
        <v>0</v>
      </c>
      <c r="AB152" s="104">
        <v>0</v>
      </c>
      <c r="AC152" s="41"/>
      <c r="AD152" s="43"/>
      <c r="AE152" s="49"/>
      <c r="AF152" s="183"/>
      <c r="AG152" s="183"/>
      <c r="AH152" s="183"/>
      <c r="AI152" s="183"/>
      <c r="AJ152" s="183"/>
      <c r="AK152" s="183"/>
      <c r="AL152" s="183"/>
      <c r="AM152" s="183"/>
      <c r="AN152" s="183"/>
      <c r="AO152" s="183"/>
      <c r="AP152" s="183"/>
      <c r="AQ152" s="183"/>
      <c r="AR152" s="183"/>
      <c r="AS152" s="183"/>
      <c r="AT152" s="183"/>
      <c r="AU152" s="183"/>
      <c r="AV152" s="183"/>
      <c r="AW152" s="183"/>
      <c r="AX152" s="183"/>
      <c r="AY152" s="183"/>
      <c r="AZ152" s="183"/>
      <c r="BA152" s="183"/>
      <c r="BB152" s="183"/>
      <c r="BC152" s="183"/>
      <c r="BD152" s="183"/>
      <c r="BE152" s="400"/>
      <c r="BF152" s="114"/>
      <c r="BG152" s="114"/>
      <c r="BH152" s="114"/>
      <c r="BI152" s="114"/>
      <c r="BJ152" s="114"/>
      <c r="BK152" s="114"/>
      <c r="BL152" s="114"/>
      <c r="BM152" s="114"/>
      <c r="BN152" s="114"/>
      <c r="BO152" s="114"/>
      <c r="BP152" s="114"/>
      <c r="BQ152" s="114"/>
      <c r="BR152" s="114"/>
      <c r="BS152" s="114"/>
      <c r="BT152" s="114"/>
      <c r="BU152" s="114"/>
      <c r="BV152" s="114"/>
      <c r="BW152" s="114"/>
      <c r="BX152" s="114"/>
      <c r="BY152" s="114"/>
      <c r="BZ152" s="114"/>
      <c r="CA152" s="114"/>
      <c r="CB152" s="114"/>
      <c r="CC152" s="114"/>
      <c r="CD152" s="114"/>
      <c r="CE152" s="114"/>
      <c r="CF152" s="114"/>
      <c r="CG152" s="114"/>
      <c r="CH152" s="114"/>
      <c r="CI152" s="114"/>
      <c r="CJ152" s="114"/>
      <c r="CK152" s="114"/>
      <c r="CL152" s="114"/>
      <c r="CM152" s="114"/>
      <c r="CN152" s="114"/>
      <c r="CO152" s="114"/>
      <c r="CP152" s="114"/>
      <c r="CQ152" s="114"/>
      <c r="CR152" s="114"/>
      <c r="CS152" s="114"/>
      <c r="CT152" s="114"/>
      <c r="CU152" s="114"/>
      <c r="CV152" s="114"/>
      <c r="CW152" s="114"/>
      <c r="CX152" s="114"/>
      <c r="CY152" s="114"/>
      <c r="CZ152" s="114"/>
      <c r="DA152" s="114"/>
      <c r="DB152" s="114"/>
      <c r="DC152" s="114"/>
      <c r="DD152" s="114"/>
      <c r="DE152" s="114"/>
      <c r="DF152" s="114"/>
      <c r="DG152" s="114"/>
      <c r="DH152" s="114"/>
      <c r="DI152" s="114"/>
      <c r="DJ152" s="114"/>
      <c r="DK152" s="114"/>
      <c r="DL152" s="114"/>
      <c r="DM152" s="114"/>
      <c r="DN152" s="114"/>
      <c r="DO152" s="114"/>
      <c r="DP152" s="114"/>
      <c r="DQ152" s="114"/>
      <c r="DR152" s="114"/>
      <c r="DS152" s="114"/>
      <c r="DT152" s="114"/>
      <c r="DU152" s="114"/>
      <c r="DV152" s="114"/>
      <c r="DW152" s="121"/>
      <c r="DX152" s="121"/>
      <c r="DY152" s="121"/>
      <c r="DZ152" s="121"/>
      <c r="EA152" s="85"/>
      <c r="EB152" s="85"/>
    </row>
    <row r="153" spans="1:132" s="2" customFormat="1" ht="10.5" customHeight="1" thickBot="1" x14ac:dyDescent="0.25">
      <c r="A153" s="1407"/>
      <c r="B153" s="1555"/>
      <c r="C153" s="197"/>
      <c r="D153" s="166" t="s">
        <v>35</v>
      </c>
      <c r="E153" s="45">
        <f>(E151-E152)/E150</f>
        <v>0.2596626094383942</v>
      </c>
      <c r="F153" s="45">
        <f t="shared" ref="F153:AB153" si="42">(F151-F152)/F150</f>
        <v>0.25791666666666668</v>
      </c>
      <c r="G153" s="45">
        <f t="shared" si="42"/>
        <v>0.27237604636188023</v>
      </c>
      <c r="H153" s="214">
        <f t="shared" si="42"/>
        <v>0.25805797689033044</v>
      </c>
      <c r="I153" s="45">
        <f t="shared" si="42"/>
        <v>0.26914802065404475</v>
      </c>
      <c r="J153" s="45">
        <f t="shared" si="42"/>
        <v>0.25793894693710301</v>
      </c>
      <c r="K153" s="45">
        <f t="shared" si="42"/>
        <v>0.25862429437591467</v>
      </c>
      <c r="L153" s="45">
        <f t="shared" si="42"/>
        <v>0.25918408768012985</v>
      </c>
      <c r="M153" s="45">
        <f t="shared" si="42"/>
        <v>0.23317090777837932</v>
      </c>
      <c r="N153" s="214">
        <f t="shared" si="42"/>
        <v>0.25538903715869432</v>
      </c>
      <c r="O153" s="45">
        <f t="shared" si="42"/>
        <v>0.23788134007112108</v>
      </c>
      <c r="P153" s="45">
        <f t="shared" si="42"/>
        <v>0.22355991850342657</v>
      </c>
      <c r="Q153" s="45">
        <f t="shared" si="42"/>
        <v>0.21063098897125296</v>
      </c>
      <c r="R153" s="45">
        <f t="shared" si="42"/>
        <v>0.21871803614047053</v>
      </c>
      <c r="S153" s="45">
        <f t="shared" si="42"/>
        <v>0.20421229991575399</v>
      </c>
      <c r="T153" s="45">
        <f t="shared" si="42"/>
        <v>0.20412168792934254</v>
      </c>
      <c r="U153" s="45">
        <f t="shared" si="42"/>
        <v>0.19451507446422084</v>
      </c>
      <c r="V153" s="214">
        <f t="shared" si="42"/>
        <v>0.20361830436324935</v>
      </c>
      <c r="W153" s="45">
        <f t="shared" si="42"/>
        <v>0.21545489151122948</v>
      </c>
      <c r="X153" s="45">
        <f t="shared" si="42"/>
        <v>0.23339143908580282</v>
      </c>
      <c r="Y153" s="45">
        <f t="shared" si="42"/>
        <v>0.22669780112862425</v>
      </c>
      <c r="Z153" s="45">
        <f t="shared" si="42"/>
        <v>0.23176661264181525</v>
      </c>
      <c r="AA153" s="45">
        <f t="shared" si="42"/>
        <v>0.23813354786806112</v>
      </c>
      <c r="AB153" s="45">
        <f t="shared" si="42"/>
        <v>0.26560823857541299</v>
      </c>
      <c r="AC153" s="41"/>
      <c r="AD153" s="43"/>
      <c r="AE153" s="49"/>
      <c r="AF153" s="183"/>
      <c r="AG153" s="183"/>
      <c r="AH153" s="183"/>
      <c r="AI153" s="183"/>
      <c r="AJ153" s="183"/>
      <c r="AK153" s="183"/>
      <c r="AL153" s="183"/>
      <c r="AM153" s="183"/>
      <c r="AN153" s="183"/>
      <c r="AO153" s="183"/>
      <c r="AP153" s="183"/>
      <c r="AQ153" s="183"/>
      <c r="AR153" s="183"/>
      <c r="AS153" s="183"/>
      <c r="AT153" s="183"/>
      <c r="AU153" s="183"/>
      <c r="AV153" s="183"/>
      <c r="AW153" s="183"/>
      <c r="AX153" s="183"/>
      <c r="AY153" s="183"/>
      <c r="AZ153" s="183"/>
      <c r="BA153" s="183"/>
      <c r="BB153" s="183"/>
      <c r="BC153" s="183"/>
      <c r="BD153" s="183"/>
      <c r="BE153" s="400"/>
      <c r="BF153" s="114"/>
      <c r="BG153" s="114"/>
      <c r="BH153" s="114"/>
      <c r="BI153" s="114"/>
      <c r="BJ153" s="114"/>
      <c r="BK153" s="114"/>
      <c r="BL153" s="114"/>
      <c r="BM153" s="114"/>
      <c r="BN153" s="114"/>
      <c r="BO153" s="114"/>
      <c r="BP153" s="114"/>
      <c r="BQ153" s="114"/>
      <c r="BR153" s="114"/>
      <c r="BS153" s="114"/>
      <c r="BT153" s="114"/>
      <c r="BU153" s="114"/>
      <c r="BV153" s="114"/>
      <c r="BW153" s="114"/>
      <c r="BX153" s="114"/>
      <c r="BY153" s="114"/>
      <c r="BZ153" s="114"/>
      <c r="CA153" s="114"/>
      <c r="CB153" s="114"/>
      <c r="CC153" s="114"/>
      <c r="CD153" s="114"/>
      <c r="CE153" s="114"/>
      <c r="CF153" s="114"/>
      <c r="CG153" s="114"/>
      <c r="CH153" s="114"/>
      <c r="CI153" s="114"/>
      <c r="CJ153" s="114"/>
      <c r="CK153" s="114"/>
      <c r="CL153" s="114"/>
      <c r="CM153" s="114"/>
      <c r="CN153" s="114"/>
      <c r="CO153" s="114"/>
      <c r="CP153" s="114"/>
      <c r="CQ153" s="114"/>
      <c r="CR153" s="114"/>
      <c r="CS153" s="114"/>
      <c r="CT153" s="114"/>
      <c r="CU153" s="114"/>
      <c r="CV153" s="114"/>
      <c r="CW153" s="114"/>
      <c r="CX153" s="114"/>
      <c r="CY153" s="114"/>
      <c r="CZ153" s="114"/>
      <c r="DA153" s="114"/>
      <c r="DB153" s="114"/>
      <c r="DC153" s="114"/>
      <c r="DD153" s="114"/>
      <c r="DE153" s="114"/>
      <c r="DF153" s="114"/>
      <c r="DG153" s="114"/>
      <c r="DH153" s="114"/>
      <c r="DI153" s="114"/>
      <c r="DJ153" s="114"/>
      <c r="DK153" s="114"/>
      <c r="DL153" s="114"/>
      <c r="DM153" s="114"/>
      <c r="DN153" s="114"/>
      <c r="DO153" s="114"/>
      <c r="DP153" s="114"/>
      <c r="DQ153" s="114"/>
      <c r="DR153" s="114"/>
      <c r="DS153" s="114"/>
      <c r="DT153" s="114"/>
      <c r="DU153" s="114"/>
      <c r="DV153" s="114"/>
      <c r="DW153" s="121"/>
      <c r="DX153" s="121"/>
      <c r="DY153" s="121"/>
      <c r="DZ153" s="121"/>
      <c r="EA153" s="85"/>
      <c r="EB153" s="85"/>
    </row>
    <row r="154" spans="1:132" s="2" customFormat="1" ht="10.5" customHeight="1" x14ac:dyDescent="0.2">
      <c r="A154" s="1405" t="s">
        <v>8</v>
      </c>
      <c r="B154" s="1553" t="s">
        <v>144</v>
      </c>
      <c r="C154" s="695" t="s">
        <v>118</v>
      </c>
      <c r="D154" s="726" t="s">
        <v>27</v>
      </c>
      <c r="E154" s="50">
        <f>ROUND(SQRT(E156^2+(E157-E158)^2)*1000/(1.73*E128),0)</f>
        <v>31</v>
      </c>
      <c r="F154" s="50">
        <f t="shared" ref="F154:AB154" si="43">ROUND(SQRT(F156^2+(F157-F158)^2)*1000/(1.73*F128),0)</f>
        <v>28</v>
      </c>
      <c r="G154" s="50">
        <f t="shared" si="43"/>
        <v>28</v>
      </c>
      <c r="H154" s="216">
        <f t="shared" si="43"/>
        <v>28</v>
      </c>
      <c r="I154" s="50">
        <f t="shared" si="43"/>
        <v>30</v>
      </c>
      <c r="J154" s="50">
        <f t="shared" si="43"/>
        <v>37</v>
      </c>
      <c r="K154" s="50">
        <f t="shared" si="43"/>
        <v>41</v>
      </c>
      <c r="L154" s="50">
        <f t="shared" si="43"/>
        <v>48</v>
      </c>
      <c r="M154" s="50">
        <f t="shared" si="43"/>
        <v>53</v>
      </c>
      <c r="N154" s="216">
        <f t="shared" si="43"/>
        <v>60</v>
      </c>
      <c r="O154" s="50">
        <f t="shared" si="43"/>
        <v>66</v>
      </c>
      <c r="P154" s="50">
        <f t="shared" si="43"/>
        <v>67</v>
      </c>
      <c r="Q154" s="50">
        <f t="shared" si="43"/>
        <v>69</v>
      </c>
      <c r="R154" s="50">
        <f t="shared" si="43"/>
        <v>68</v>
      </c>
      <c r="S154" s="50">
        <f t="shared" si="43"/>
        <v>69</v>
      </c>
      <c r="T154" s="50">
        <f t="shared" si="43"/>
        <v>66</v>
      </c>
      <c r="U154" s="50">
        <f t="shared" si="43"/>
        <v>64</v>
      </c>
      <c r="V154" s="216">
        <f t="shared" si="43"/>
        <v>63</v>
      </c>
      <c r="W154" s="50">
        <f t="shared" si="43"/>
        <v>62</v>
      </c>
      <c r="X154" s="50">
        <f t="shared" si="43"/>
        <v>57</v>
      </c>
      <c r="Y154" s="50">
        <f t="shared" si="43"/>
        <v>56</v>
      </c>
      <c r="Z154" s="50">
        <f t="shared" si="43"/>
        <v>51</v>
      </c>
      <c r="AA154" s="50">
        <f t="shared" si="43"/>
        <v>43</v>
      </c>
      <c r="AB154" s="50">
        <f t="shared" si="43"/>
        <v>37</v>
      </c>
      <c r="AC154" s="41" t="s">
        <v>107</v>
      </c>
      <c r="AD154" s="43">
        <f>AD156/AC156</f>
        <v>0.26262151868150357</v>
      </c>
      <c r="AE154" s="49"/>
      <c r="AF154" s="183"/>
      <c r="AG154" s="183"/>
      <c r="AH154" s="183"/>
      <c r="AI154" s="183"/>
      <c r="AJ154" s="183"/>
      <c r="AK154" s="183"/>
      <c r="AL154" s="183"/>
      <c r="AM154" s="183"/>
      <c r="AN154" s="183"/>
      <c r="AO154" s="183"/>
      <c r="AP154" s="183"/>
      <c r="AQ154" s="183"/>
      <c r="AR154" s="183"/>
      <c r="AS154" s="183"/>
      <c r="AT154" s="183"/>
      <c r="AU154" s="183"/>
      <c r="AV154" s="183"/>
      <c r="AW154" s="183"/>
      <c r="AX154" s="183"/>
      <c r="AY154" s="183"/>
      <c r="AZ154" s="183"/>
      <c r="BA154" s="183"/>
      <c r="BB154" s="183"/>
      <c r="BC154" s="183"/>
      <c r="BD154" s="183"/>
      <c r="BE154" s="400"/>
      <c r="BF154" s="114"/>
      <c r="BG154" s="114"/>
      <c r="BH154" s="114"/>
      <c r="BI154" s="114"/>
      <c r="BJ154" s="114"/>
      <c r="BK154" s="114"/>
      <c r="BL154" s="114"/>
      <c r="BM154" s="114"/>
      <c r="BN154" s="114"/>
      <c r="BO154" s="114"/>
      <c r="BP154" s="114"/>
      <c r="BQ154" s="114"/>
      <c r="BR154" s="114"/>
      <c r="BS154" s="114"/>
      <c r="BT154" s="114"/>
      <c r="BU154" s="114"/>
      <c r="BV154" s="114"/>
      <c r="BW154" s="114"/>
      <c r="BX154" s="114"/>
      <c r="BY154" s="114"/>
      <c r="BZ154" s="114"/>
      <c r="CA154" s="114"/>
      <c r="CB154" s="114"/>
      <c r="CC154" s="114"/>
      <c r="CD154" s="114"/>
      <c r="CE154" s="114"/>
      <c r="CF154" s="114"/>
      <c r="CG154" s="114"/>
      <c r="CH154" s="114"/>
      <c r="CI154" s="114"/>
      <c r="CJ154" s="114"/>
      <c r="CK154" s="114"/>
      <c r="CL154" s="114"/>
      <c r="CM154" s="114"/>
      <c r="CN154" s="114"/>
      <c r="CO154" s="114"/>
      <c r="CP154" s="114"/>
      <c r="CQ154" s="114"/>
      <c r="CR154" s="114"/>
      <c r="CS154" s="114"/>
      <c r="CT154" s="114"/>
      <c r="CU154" s="114"/>
      <c r="CV154" s="114"/>
      <c r="CW154" s="114"/>
      <c r="CX154" s="114"/>
      <c r="CY154" s="114"/>
      <c r="CZ154" s="114"/>
      <c r="DA154" s="114"/>
      <c r="DB154" s="114"/>
      <c r="DC154" s="114"/>
      <c r="DD154" s="114"/>
      <c r="DE154" s="114"/>
      <c r="DF154" s="114"/>
      <c r="DG154" s="114"/>
      <c r="DH154" s="114"/>
      <c r="DI154" s="114"/>
      <c r="DJ154" s="114"/>
      <c r="DK154" s="114"/>
      <c r="DL154" s="114"/>
      <c r="DM154" s="114"/>
      <c r="DN154" s="114"/>
      <c r="DO154" s="114"/>
      <c r="DP154" s="114"/>
      <c r="DQ154" s="114"/>
      <c r="DR154" s="114"/>
      <c r="DS154" s="114"/>
      <c r="DT154" s="114"/>
      <c r="DU154" s="114"/>
      <c r="DV154" s="114"/>
      <c r="DW154" s="121"/>
      <c r="DX154" s="121"/>
      <c r="DY154" s="121"/>
      <c r="DZ154" s="121"/>
      <c r="EA154" s="85"/>
      <c r="EB154" s="85"/>
    </row>
    <row r="155" spans="1:132" s="2" customFormat="1" ht="10.5" customHeight="1" x14ac:dyDescent="0.2">
      <c r="A155" s="1406"/>
      <c r="B155" s="1554"/>
      <c r="C155" s="846" t="s">
        <v>115</v>
      </c>
      <c r="D155" s="102" t="s">
        <v>27</v>
      </c>
      <c r="E155" s="630">
        <v>29</v>
      </c>
      <c r="F155" s="721">
        <v>28</v>
      </c>
      <c r="G155" s="721">
        <v>28</v>
      </c>
      <c r="H155" s="632">
        <v>28</v>
      </c>
      <c r="I155" s="630">
        <v>31</v>
      </c>
      <c r="J155" s="630">
        <v>42</v>
      </c>
      <c r="K155" s="630">
        <v>43</v>
      </c>
      <c r="L155" s="630">
        <v>52</v>
      </c>
      <c r="M155" s="630">
        <v>61</v>
      </c>
      <c r="N155" s="632">
        <v>65</v>
      </c>
      <c r="O155" s="630">
        <v>67</v>
      </c>
      <c r="P155" s="630">
        <v>69</v>
      </c>
      <c r="Q155" s="630">
        <v>68</v>
      </c>
      <c r="R155" s="630">
        <v>68</v>
      </c>
      <c r="S155" s="630">
        <v>65</v>
      </c>
      <c r="T155" s="630">
        <v>68</v>
      </c>
      <c r="U155" s="630">
        <v>64</v>
      </c>
      <c r="V155" s="632">
        <v>62</v>
      </c>
      <c r="W155" s="630">
        <v>59</v>
      </c>
      <c r="X155" s="630">
        <v>52</v>
      </c>
      <c r="Y155" s="630">
        <v>54</v>
      </c>
      <c r="Z155" s="630">
        <v>46</v>
      </c>
      <c r="AA155" s="630">
        <v>40</v>
      </c>
      <c r="AB155" s="630">
        <v>33</v>
      </c>
      <c r="AC155" s="112"/>
      <c r="AD155" s="70"/>
      <c r="AE155" s="49"/>
      <c r="AF155" s="183"/>
      <c r="AG155" s="183"/>
      <c r="AH155" s="183"/>
      <c r="AI155" s="183"/>
      <c r="AJ155" s="183"/>
      <c r="AK155" s="183"/>
      <c r="AL155" s="183"/>
      <c r="AM155" s="183"/>
      <c r="AN155" s="183"/>
      <c r="AO155" s="183"/>
      <c r="AP155" s="183"/>
      <c r="AQ155" s="183"/>
      <c r="AR155" s="183"/>
      <c r="AS155" s="183"/>
      <c r="AT155" s="183"/>
      <c r="AU155" s="183"/>
      <c r="AV155" s="183"/>
      <c r="AW155" s="183"/>
      <c r="AX155" s="183"/>
      <c r="AY155" s="183"/>
      <c r="AZ155" s="183"/>
      <c r="BA155" s="183"/>
      <c r="BB155" s="183"/>
      <c r="BC155" s="183"/>
      <c r="BD155" s="183"/>
      <c r="BE155" s="400"/>
      <c r="BF155" s="114"/>
      <c r="BG155" s="114"/>
      <c r="BH155" s="114"/>
      <c r="BI155" s="114"/>
      <c r="BJ155" s="114"/>
      <c r="BK155" s="114"/>
      <c r="BL155" s="114"/>
      <c r="BM155" s="114"/>
      <c r="BN155" s="114"/>
      <c r="BO155" s="114"/>
      <c r="BP155" s="114"/>
      <c r="BQ155" s="114"/>
      <c r="BR155" s="114"/>
      <c r="BS155" s="114"/>
      <c r="BT155" s="114"/>
      <c r="BU155" s="114"/>
      <c r="BV155" s="114"/>
      <c r="BW155" s="114"/>
      <c r="BX155" s="114"/>
      <c r="BY155" s="114"/>
      <c r="BZ155" s="114"/>
      <c r="CA155" s="114"/>
      <c r="CB155" s="114"/>
      <c r="CC155" s="114"/>
      <c r="CD155" s="114"/>
      <c r="CE155" s="114"/>
      <c r="CF155" s="114"/>
      <c r="CG155" s="114"/>
      <c r="CH155" s="114"/>
      <c r="CI155" s="114"/>
      <c r="CJ155" s="114"/>
      <c r="CK155" s="114"/>
      <c r="CL155" s="114"/>
      <c r="CM155" s="114"/>
      <c r="CN155" s="114"/>
      <c r="CO155" s="114"/>
      <c r="CP155" s="114"/>
      <c r="CQ155" s="114"/>
      <c r="CR155" s="114"/>
      <c r="CS155" s="114"/>
      <c r="CT155" s="114"/>
      <c r="CU155" s="114"/>
      <c r="CV155" s="114"/>
      <c r="CW155" s="114"/>
      <c r="CX155" s="114"/>
      <c r="CY155" s="114"/>
      <c r="CZ155" s="114"/>
      <c r="DA155" s="114"/>
      <c r="DB155" s="114"/>
      <c r="DC155" s="114"/>
      <c r="DD155" s="114"/>
      <c r="DE155" s="114"/>
      <c r="DF155" s="114"/>
      <c r="DG155" s="114"/>
      <c r="DH155" s="114"/>
      <c r="DI155" s="114"/>
      <c r="DJ155" s="114"/>
      <c r="DK155" s="114"/>
      <c r="DL155" s="114"/>
      <c r="DM155" s="114"/>
      <c r="DN155" s="114"/>
      <c r="DO155" s="114"/>
      <c r="DP155" s="114"/>
      <c r="DQ155" s="114"/>
      <c r="DR155" s="114"/>
      <c r="DS155" s="114"/>
      <c r="DT155" s="114"/>
      <c r="DU155" s="114"/>
      <c r="DV155" s="114"/>
      <c r="DW155" s="121"/>
      <c r="DX155" s="121"/>
      <c r="DY155" s="121"/>
      <c r="DZ155" s="121"/>
      <c r="EA155" s="85"/>
      <c r="EB155" s="85"/>
    </row>
    <row r="156" spans="1:132" s="1" customFormat="1" ht="10.5" customHeight="1" x14ac:dyDescent="0.2">
      <c r="A156" s="1406"/>
      <c r="B156" s="1554"/>
      <c r="C156" s="846" t="s">
        <v>908</v>
      </c>
      <c r="D156" s="102" t="s">
        <v>108</v>
      </c>
      <c r="E156" s="42">
        <v>0.32756400000000002</v>
      </c>
      <c r="F156" s="42">
        <v>0.29282400000000003</v>
      </c>
      <c r="G156" s="42">
        <v>0.28749599999999997</v>
      </c>
      <c r="H156" s="213">
        <v>0.28569600000000001</v>
      </c>
      <c r="I156" s="42">
        <v>0.31118400000000002</v>
      </c>
      <c r="J156" s="42">
        <v>0.39855599999999997</v>
      </c>
      <c r="K156" s="42">
        <v>0.44186399999999998</v>
      </c>
      <c r="L156" s="42">
        <v>0.51894000000000007</v>
      </c>
      <c r="M156" s="42">
        <v>0.57711599999999996</v>
      </c>
      <c r="N156" s="213">
        <v>0.65725199999999995</v>
      </c>
      <c r="O156" s="42">
        <v>0.71791199999999999</v>
      </c>
      <c r="P156" s="42">
        <v>0.73494000000000004</v>
      </c>
      <c r="Q156" s="42">
        <v>0.762984</v>
      </c>
      <c r="R156" s="42">
        <v>0.74412</v>
      </c>
      <c r="S156" s="42">
        <v>0.74253599999999997</v>
      </c>
      <c r="T156" s="42">
        <v>0.72809999999999997</v>
      </c>
      <c r="U156" s="42">
        <v>0.70707600000000004</v>
      </c>
      <c r="V156" s="213">
        <v>0.69811199999999995</v>
      </c>
      <c r="W156" s="42">
        <v>0.68533199999999994</v>
      </c>
      <c r="X156" s="42">
        <v>0.62758799999999992</v>
      </c>
      <c r="Y156" s="42">
        <v>0.61138800000000004</v>
      </c>
      <c r="Z156" s="42">
        <v>0.55220399999999992</v>
      </c>
      <c r="AA156" s="42">
        <v>0.46011599999999997</v>
      </c>
      <c r="AB156" s="42">
        <v>0.39002399999999998</v>
      </c>
      <c r="AC156" s="41">
        <f>SUM(E156:AB156)</f>
        <v>13.260924000000001</v>
      </c>
      <c r="AD156" s="43">
        <f>SUM(E157:AB157)</f>
        <v>3.4826039999999994</v>
      </c>
      <c r="AE156" s="49">
        <v>3.6</v>
      </c>
      <c r="AF156" s="183"/>
      <c r="AG156" s="183"/>
      <c r="AH156" s="183"/>
      <c r="AI156" s="183"/>
      <c r="AJ156" s="183"/>
      <c r="AK156" s="183"/>
      <c r="AL156" s="183"/>
      <c r="AM156" s="183"/>
      <c r="AN156" s="183"/>
      <c r="AO156" s="183"/>
      <c r="AP156" s="183"/>
      <c r="AQ156" s="183"/>
      <c r="AR156" s="183"/>
      <c r="AS156" s="183"/>
      <c r="AT156" s="183"/>
      <c r="AU156" s="183"/>
      <c r="AV156" s="183"/>
      <c r="AW156" s="183"/>
      <c r="AX156" s="183"/>
      <c r="AY156" s="183"/>
      <c r="AZ156" s="183"/>
      <c r="BA156" s="183"/>
      <c r="BB156" s="183"/>
      <c r="BC156" s="183"/>
      <c r="BD156" s="183"/>
      <c r="BE156" s="400"/>
      <c r="BF156" s="114"/>
      <c r="BG156" s="114"/>
      <c r="BH156" s="114"/>
      <c r="BI156" s="114"/>
      <c r="BJ156" s="114"/>
      <c r="BK156" s="114"/>
      <c r="BL156" s="114"/>
      <c r="BM156" s="114"/>
      <c r="BN156" s="114"/>
      <c r="BO156" s="114"/>
      <c r="BP156" s="114"/>
      <c r="BQ156" s="114"/>
      <c r="BR156" s="114"/>
      <c r="BS156" s="114"/>
      <c r="BT156" s="114"/>
      <c r="BU156" s="114"/>
      <c r="BV156" s="114"/>
      <c r="BW156" s="114"/>
      <c r="BX156" s="114"/>
      <c r="BY156" s="114"/>
      <c r="BZ156" s="114"/>
      <c r="CA156" s="114"/>
      <c r="CB156" s="114"/>
      <c r="CC156" s="114"/>
      <c r="CD156" s="114"/>
      <c r="CE156" s="114"/>
      <c r="CF156" s="114"/>
      <c r="CG156" s="114"/>
      <c r="CH156" s="114"/>
      <c r="CI156" s="114"/>
      <c r="CJ156" s="114"/>
      <c r="CK156" s="114"/>
      <c r="CL156" s="114"/>
      <c r="CM156" s="114"/>
      <c r="CN156" s="114"/>
      <c r="CO156" s="114"/>
      <c r="CP156" s="114"/>
      <c r="CQ156" s="114"/>
      <c r="CR156" s="114"/>
      <c r="CS156" s="114"/>
      <c r="CT156" s="114"/>
      <c r="CU156" s="114"/>
      <c r="CV156" s="114"/>
      <c r="CW156" s="114"/>
      <c r="CX156" s="114"/>
      <c r="CY156" s="114"/>
      <c r="CZ156" s="114"/>
      <c r="DA156" s="114"/>
      <c r="DB156" s="114"/>
      <c r="DC156" s="114"/>
      <c r="DD156" s="114"/>
      <c r="DE156" s="114"/>
      <c r="DF156" s="114"/>
      <c r="DG156" s="114"/>
      <c r="DH156" s="114"/>
      <c r="DI156" s="114"/>
      <c r="DJ156" s="114"/>
      <c r="DK156" s="114"/>
      <c r="DL156" s="114"/>
      <c r="DM156" s="114"/>
      <c r="DN156" s="114"/>
      <c r="DO156" s="114"/>
      <c r="DP156" s="114"/>
      <c r="DQ156" s="114"/>
      <c r="DR156" s="114"/>
      <c r="DS156" s="114"/>
      <c r="DT156" s="114"/>
      <c r="DU156" s="114"/>
      <c r="DV156" s="114"/>
      <c r="DW156" s="121"/>
      <c r="DX156" s="121"/>
      <c r="DY156" s="121"/>
      <c r="DZ156" s="121"/>
      <c r="EA156" s="121"/>
      <c r="EB156" s="121"/>
    </row>
    <row r="157" spans="1:132" s="2" customFormat="1" ht="10.5" customHeight="1" x14ac:dyDescent="0.2">
      <c r="A157" s="1406"/>
      <c r="B157" s="1554"/>
      <c r="C157" s="846" t="s">
        <v>908</v>
      </c>
      <c r="D157" s="102" t="s">
        <v>906</v>
      </c>
      <c r="E157" s="42">
        <v>0.12545999999999999</v>
      </c>
      <c r="F157" s="42">
        <v>0.124884</v>
      </c>
      <c r="G157" s="42">
        <v>0.124308</v>
      </c>
      <c r="H157" s="213">
        <v>0.1242</v>
      </c>
      <c r="I157" s="42">
        <v>0.12088800000000001</v>
      </c>
      <c r="J157" s="42">
        <v>0.122112</v>
      </c>
      <c r="K157" s="42">
        <v>0.12852000000000002</v>
      </c>
      <c r="L157" s="42">
        <v>0.13863600000000001</v>
      </c>
      <c r="M157" s="42">
        <v>0.15102000000000002</v>
      </c>
      <c r="N157" s="213">
        <v>0.16146000000000002</v>
      </c>
      <c r="O157" s="42">
        <v>0.16696799999999998</v>
      </c>
      <c r="P157" s="42">
        <v>0.167076</v>
      </c>
      <c r="Q157" s="42">
        <v>0.16840799999999997</v>
      </c>
      <c r="R157" s="42">
        <v>0.16977600000000001</v>
      </c>
      <c r="S157" s="42">
        <v>0.16830000000000001</v>
      </c>
      <c r="T157" s="42">
        <v>0.164988</v>
      </c>
      <c r="U157" s="42">
        <v>0.151416</v>
      </c>
      <c r="V157" s="213">
        <v>0.146124</v>
      </c>
      <c r="W157" s="42">
        <v>0.14166000000000001</v>
      </c>
      <c r="X157" s="42">
        <v>0.142956</v>
      </c>
      <c r="Y157" s="42">
        <v>0.14702399999999999</v>
      </c>
      <c r="Z157" s="42">
        <v>0.14806800000000001</v>
      </c>
      <c r="AA157" s="42">
        <v>0.142236</v>
      </c>
      <c r="AB157" s="42">
        <v>0.13611600000000001</v>
      </c>
      <c r="AC157" s="41"/>
      <c r="AD157" s="43"/>
      <c r="AE157" s="49"/>
      <c r="AF157" s="183"/>
      <c r="AG157" s="183"/>
      <c r="AH157" s="183"/>
      <c r="AI157" s="183"/>
      <c r="AJ157" s="183"/>
      <c r="AK157" s="183"/>
      <c r="AL157" s="183"/>
      <c r="AM157" s="183"/>
      <c r="AN157" s="183"/>
      <c r="AO157" s="183"/>
      <c r="AP157" s="183"/>
      <c r="AQ157" s="183"/>
      <c r="AR157" s="183"/>
      <c r="AS157" s="183"/>
      <c r="AT157" s="183"/>
      <c r="AU157" s="183"/>
      <c r="AV157" s="183"/>
      <c r="AW157" s="183"/>
      <c r="AX157" s="183"/>
      <c r="AY157" s="183"/>
      <c r="AZ157" s="183"/>
      <c r="BA157" s="183"/>
      <c r="BB157" s="183"/>
      <c r="BC157" s="183"/>
      <c r="BD157" s="183"/>
      <c r="BE157" s="400"/>
      <c r="BF157" s="114"/>
      <c r="BG157" s="114"/>
      <c r="BH157" s="114"/>
      <c r="BI157" s="114"/>
      <c r="BJ157" s="114"/>
      <c r="BK157" s="114"/>
      <c r="BL157" s="114"/>
      <c r="BM157" s="114"/>
      <c r="BN157" s="114"/>
      <c r="BO157" s="114"/>
      <c r="BP157" s="114"/>
      <c r="BQ157" s="114"/>
      <c r="BR157" s="114"/>
      <c r="BS157" s="114"/>
      <c r="BT157" s="114"/>
      <c r="BU157" s="114"/>
      <c r="BV157" s="114"/>
      <c r="BW157" s="114"/>
      <c r="BX157" s="114"/>
      <c r="BY157" s="114"/>
      <c r="BZ157" s="114"/>
      <c r="CA157" s="114"/>
      <c r="CB157" s="114"/>
      <c r="CC157" s="114"/>
      <c r="CD157" s="114"/>
      <c r="CE157" s="114"/>
      <c r="CF157" s="114"/>
      <c r="CG157" s="114"/>
      <c r="CH157" s="114"/>
      <c r="CI157" s="114"/>
      <c r="CJ157" s="114"/>
      <c r="CK157" s="114"/>
      <c r="CL157" s="114"/>
      <c r="CM157" s="114"/>
      <c r="CN157" s="114"/>
      <c r="CO157" s="114"/>
      <c r="CP157" s="114"/>
      <c r="CQ157" s="114"/>
      <c r="CR157" s="114"/>
      <c r="CS157" s="114"/>
      <c r="CT157" s="114"/>
      <c r="CU157" s="114"/>
      <c r="CV157" s="114"/>
      <c r="CW157" s="114"/>
      <c r="CX157" s="114"/>
      <c r="CY157" s="114"/>
      <c r="CZ157" s="114"/>
      <c r="DA157" s="114"/>
      <c r="DB157" s="114"/>
      <c r="DC157" s="114"/>
      <c r="DD157" s="114"/>
      <c r="DE157" s="114"/>
      <c r="DF157" s="114"/>
      <c r="DG157" s="114"/>
      <c r="DH157" s="114"/>
      <c r="DI157" s="114"/>
      <c r="DJ157" s="114"/>
      <c r="DK157" s="114"/>
      <c r="DL157" s="114"/>
      <c r="DM157" s="114"/>
      <c r="DN157" s="114"/>
      <c r="DO157" s="114"/>
      <c r="DP157" s="114"/>
      <c r="DQ157" s="114"/>
      <c r="DR157" s="114"/>
      <c r="DS157" s="114"/>
      <c r="DT157" s="114"/>
      <c r="DU157" s="114"/>
      <c r="DV157" s="114"/>
      <c r="DW157" s="121"/>
      <c r="DX157" s="121"/>
      <c r="DY157" s="121"/>
      <c r="DZ157" s="121"/>
      <c r="EA157" s="85"/>
      <c r="EB157" s="85"/>
    </row>
    <row r="158" spans="1:132" s="2" customFormat="1" ht="10.5" customHeight="1" x14ac:dyDescent="0.2">
      <c r="A158" s="1406"/>
      <c r="B158" s="1554"/>
      <c r="C158" s="846" t="s">
        <v>908</v>
      </c>
      <c r="D158" s="103" t="s">
        <v>907</v>
      </c>
      <c r="E158" s="104">
        <v>0</v>
      </c>
      <c r="F158" s="104">
        <v>0</v>
      </c>
      <c r="G158" s="104">
        <v>0</v>
      </c>
      <c r="H158" s="232">
        <v>0</v>
      </c>
      <c r="I158" s="104">
        <v>0</v>
      </c>
      <c r="J158" s="104">
        <v>0</v>
      </c>
      <c r="K158" s="104">
        <v>0</v>
      </c>
      <c r="L158" s="104">
        <v>0</v>
      </c>
      <c r="M158" s="104">
        <v>0</v>
      </c>
      <c r="N158" s="232">
        <v>0</v>
      </c>
      <c r="O158" s="104">
        <v>0</v>
      </c>
      <c r="P158" s="104">
        <v>0</v>
      </c>
      <c r="Q158" s="104">
        <v>0</v>
      </c>
      <c r="R158" s="104">
        <v>0</v>
      </c>
      <c r="S158" s="104">
        <v>0</v>
      </c>
      <c r="T158" s="104">
        <v>0</v>
      </c>
      <c r="U158" s="104">
        <v>0</v>
      </c>
      <c r="V158" s="232">
        <v>0</v>
      </c>
      <c r="W158" s="104">
        <v>0</v>
      </c>
      <c r="X158" s="104">
        <v>0</v>
      </c>
      <c r="Y158" s="104">
        <v>0</v>
      </c>
      <c r="Z158" s="104">
        <v>0</v>
      </c>
      <c r="AA158" s="104">
        <v>0</v>
      </c>
      <c r="AB158" s="104">
        <v>0</v>
      </c>
      <c r="AC158" s="41"/>
      <c r="AD158" s="43"/>
      <c r="AE158" s="49"/>
      <c r="AF158" s="183"/>
      <c r="AG158" s="183"/>
      <c r="AH158" s="183"/>
      <c r="AI158" s="183"/>
      <c r="AJ158" s="183"/>
      <c r="AK158" s="183"/>
      <c r="AL158" s="183"/>
      <c r="AM158" s="183"/>
      <c r="AN158" s="183"/>
      <c r="AO158" s="183"/>
      <c r="AP158" s="183"/>
      <c r="AQ158" s="183"/>
      <c r="AR158" s="183"/>
      <c r="AS158" s="183"/>
      <c r="AT158" s="183"/>
      <c r="AU158" s="183"/>
      <c r="AV158" s="183"/>
      <c r="AW158" s="183"/>
      <c r="AX158" s="183"/>
      <c r="AY158" s="183"/>
      <c r="AZ158" s="183"/>
      <c r="BA158" s="183"/>
      <c r="BB158" s="183"/>
      <c r="BC158" s="183"/>
      <c r="BD158" s="183"/>
      <c r="BE158" s="400"/>
      <c r="BF158" s="114"/>
      <c r="BG158" s="114"/>
      <c r="BH158" s="114"/>
      <c r="BI158" s="114"/>
      <c r="BJ158" s="114"/>
      <c r="BK158" s="114"/>
      <c r="BL158" s="114"/>
      <c r="BM158" s="114"/>
      <c r="BN158" s="114"/>
      <c r="BO158" s="114"/>
      <c r="BP158" s="114"/>
      <c r="BQ158" s="114"/>
      <c r="BR158" s="114"/>
      <c r="BS158" s="114"/>
      <c r="BT158" s="114"/>
      <c r="BU158" s="114"/>
      <c r="BV158" s="114"/>
      <c r="BW158" s="114"/>
      <c r="BX158" s="114"/>
      <c r="BY158" s="114"/>
      <c r="BZ158" s="114"/>
      <c r="CA158" s="114"/>
      <c r="CB158" s="114"/>
      <c r="CC158" s="114"/>
      <c r="CD158" s="114"/>
      <c r="CE158" s="114"/>
      <c r="CF158" s="114"/>
      <c r="CG158" s="114"/>
      <c r="CH158" s="114"/>
      <c r="CI158" s="114"/>
      <c r="CJ158" s="114"/>
      <c r="CK158" s="114"/>
      <c r="CL158" s="114"/>
      <c r="CM158" s="114"/>
      <c r="CN158" s="114"/>
      <c r="CO158" s="114"/>
      <c r="CP158" s="114"/>
      <c r="CQ158" s="114"/>
      <c r="CR158" s="114"/>
      <c r="CS158" s="114"/>
      <c r="CT158" s="114"/>
      <c r="CU158" s="114"/>
      <c r="CV158" s="114"/>
      <c r="CW158" s="114"/>
      <c r="CX158" s="114"/>
      <c r="CY158" s="114"/>
      <c r="CZ158" s="114"/>
      <c r="DA158" s="114"/>
      <c r="DB158" s="114"/>
      <c r="DC158" s="114"/>
      <c r="DD158" s="114"/>
      <c r="DE158" s="114"/>
      <c r="DF158" s="114"/>
      <c r="DG158" s="114"/>
      <c r="DH158" s="114"/>
      <c r="DI158" s="114"/>
      <c r="DJ158" s="114"/>
      <c r="DK158" s="114"/>
      <c r="DL158" s="114"/>
      <c r="DM158" s="114"/>
      <c r="DN158" s="114"/>
      <c r="DO158" s="114"/>
      <c r="DP158" s="114"/>
      <c r="DQ158" s="114"/>
      <c r="DR158" s="114"/>
      <c r="DS158" s="114"/>
      <c r="DT158" s="114"/>
      <c r="DU158" s="114"/>
      <c r="DV158" s="114"/>
      <c r="DW158" s="121"/>
      <c r="DX158" s="121"/>
      <c r="DY158" s="121"/>
      <c r="DZ158" s="121"/>
      <c r="EA158" s="85"/>
      <c r="EB158" s="85"/>
    </row>
    <row r="159" spans="1:132" s="2" customFormat="1" ht="10.5" customHeight="1" thickBot="1" x14ac:dyDescent="0.25">
      <c r="A159" s="1407"/>
      <c r="B159" s="1555"/>
      <c r="C159" s="197"/>
      <c r="D159" s="166" t="s">
        <v>35</v>
      </c>
      <c r="E159" s="45">
        <f>(E157-E158)/E156</f>
        <v>0.38300912188152536</v>
      </c>
      <c r="F159" s="45">
        <f t="shared" ref="F159:AB159" si="44">(F157-F158)/F156</f>
        <v>0.42648143594787308</v>
      </c>
      <c r="G159" s="45">
        <f t="shared" si="44"/>
        <v>0.43238166791885807</v>
      </c>
      <c r="H159" s="214">
        <f t="shared" si="44"/>
        <v>0.43472782258064518</v>
      </c>
      <c r="I159" s="45">
        <f t="shared" si="44"/>
        <v>0.38847755668671913</v>
      </c>
      <c r="J159" s="45">
        <f t="shared" si="44"/>
        <v>0.30638605365368982</v>
      </c>
      <c r="K159" s="45">
        <f t="shared" si="44"/>
        <v>0.29085872576177291</v>
      </c>
      <c r="L159" s="45">
        <f t="shared" si="44"/>
        <v>0.26715227193895247</v>
      </c>
      <c r="M159" s="45">
        <f t="shared" si="44"/>
        <v>0.26168049404279214</v>
      </c>
      <c r="N159" s="214">
        <f t="shared" si="44"/>
        <v>0.24565919921126148</v>
      </c>
      <c r="O159" s="45">
        <f t="shared" si="44"/>
        <v>0.23257446595125861</v>
      </c>
      <c r="P159" s="45">
        <f t="shared" si="44"/>
        <v>0.22733284349742836</v>
      </c>
      <c r="Q159" s="45">
        <f t="shared" si="44"/>
        <v>0.22072284608851558</v>
      </c>
      <c r="R159" s="45">
        <f t="shared" si="44"/>
        <v>0.2281567489114659</v>
      </c>
      <c r="S159" s="45">
        <f t="shared" si="44"/>
        <v>0.22665567730049455</v>
      </c>
      <c r="T159" s="45">
        <f t="shared" si="44"/>
        <v>0.2266007416563659</v>
      </c>
      <c r="U159" s="45">
        <f t="shared" si="44"/>
        <v>0.21414388269436382</v>
      </c>
      <c r="V159" s="214">
        <f t="shared" si="44"/>
        <v>0.20931311881188119</v>
      </c>
      <c r="W159" s="45">
        <f t="shared" si="44"/>
        <v>0.20670273677575252</v>
      </c>
      <c r="X159" s="45">
        <f t="shared" si="44"/>
        <v>0.22778638214879829</v>
      </c>
      <c r="Y159" s="45">
        <f t="shared" si="44"/>
        <v>0.24047576988753455</v>
      </c>
      <c r="Z159" s="45">
        <f t="shared" si="44"/>
        <v>0.26814003520438107</v>
      </c>
      <c r="AA159" s="45">
        <f t="shared" si="44"/>
        <v>0.30913074094358817</v>
      </c>
      <c r="AB159" s="45">
        <f t="shared" si="44"/>
        <v>0.34899390806719593</v>
      </c>
      <c r="AC159" s="41"/>
      <c r="AD159" s="43"/>
      <c r="AE159" s="49"/>
      <c r="AF159" s="183"/>
      <c r="AG159" s="183"/>
      <c r="AH159" s="183"/>
      <c r="AI159" s="183"/>
      <c r="AJ159" s="183"/>
      <c r="AK159" s="183"/>
      <c r="AL159" s="183"/>
      <c r="AM159" s="183"/>
      <c r="AN159" s="183"/>
      <c r="AO159" s="183"/>
      <c r="AP159" s="183"/>
      <c r="AQ159" s="183"/>
      <c r="AR159" s="183"/>
      <c r="AS159" s="183"/>
      <c r="AT159" s="183"/>
      <c r="AU159" s="183"/>
      <c r="AV159" s="183"/>
      <c r="AW159" s="183"/>
      <c r="AX159" s="183"/>
      <c r="AY159" s="183"/>
      <c r="AZ159" s="183"/>
      <c r="BA159" s="183"/>
      <c r="BB159" s="183"/>
      <c r="BC159" s="183"/>
      <c r="BD159" s="183"/>
      <c r="BE159" s="400"/>
      <c r="BF159" s="114"/>
      <c r="BG159" s="114"/>
      <c r="BH159" s="114"/>
      <c r="BI159" s="114"/>
      <c r="BJ159" s="114"/>
      <c r="BK159" s="114"/>
      <c r="BL159" s="114"/>
      <c r="BM159" s="114"/>
      <c r="BN159" s="114"/>
      <c r="BO159" s="114"/>
      <c r="BP159" s="114"/>
      <c r="BQ159" s="114"/>
      <c r="BR159" s="114"/>
      <c r="BS159" s="114"/>
      <c r="BT159" s="114"/>
      <c r="BU159" s="114"/>
      <c r="BV159" s="114"/>
      <c r="BW159" s="114"/>
      <c r="BX159" s="114"/>
      <c r="BY159" s="114"/>
      <c r="BZ159" s="114"/>
      <c r="CA159" s="114"/>
      <c r="CB159" s="114"/>
      <c r="CC159" s="114"/>
      <c r="CD159" s="114"/>
      <c r="CE159" s="114"/>
      <c r="CF159" s="114"/>
      <c r="CG159" s="114"/>
      <c r="CH159" s="114"/>
      <c r="CI159" s="114"/>
      <c r="CJ159" s="114"/>
      <c r="CK159" s="114"/>
      <c r="CL159" s="114"/>
      <c r="CM159" s="114"/>
      <c r="CN159" s="114"/>
      <c r="CO159" s="114"/>
      <c r="CP159" s="114"/>
      <c r="CQ159" s="114"/>
      <c r="CR159" s="114"/>
      <c r="CS159" s="114"/>
      <c r="CT159" s="114"/>
      <c r="CU159" s="114"/>
      <c r="CV159" s="114"/>
      <c r="CW159" s="114"/>
      <c r="CX159" s="114"/>
      <c r="CY159" s="114"/>
      <c r="CZ159" s="114"/>
      <c r="DA159" s="114"/>
      <c r="DB159" s="114"/>
      <c r="DC159" s="114"/>
      <c r="DD159" s="114"/>
      <c r="DE159" s="114"/>
      <c r="DF159" s="114"/>
      <c r="DG159" s="114"/>
      <c r="DH159" s="114"/>
      <c r="DI159" s="114"/>
      <c r="DJ159" s="114"/>
      <c r="DK159" s="114"/>
      <c r="DL159" s="114"/>
      <c r="DM159" s="114"/>
      <c r="DN159" s="114"/>
      <c r="DO159" s="114"/>
      <c r="DP159" s="114"/>
      <c r="DQ159" s="114"/>
      <c r="DR159" s="114"/>
      <c r="DS159" s="114"/>
      <c r="DT159" s="114"/>
      <c r="DU159" s="114"/>
      <c r="DV159" s="114"/>
      <c r="DW159" s="121"/>
      <c r="DX159" s="121"/>
      <c r="DY159" s="121"/>
      <c r="DZ159" s="121"/>
      <c r="EA159" s="85"/>
      <c r="EB159" s="85"/>
    </row>
    <row r="160" spans="1:132" s="2" customFormat="1" ht="10.5" customHeight="1" x14ac:dyDescent="0.2">
      <c r="A160" s="1405" t="s">
        <v>10</v>
      </c>
      <c r="B160" s="1553" t="s">
        <v>146</v>
      </c>
      <c r="C160" s="695" t="s">
        <v>118</v>
      </c>
      <c r="D160" s="726" t="s">
        <v>27</v>
      </c>
      <c r="E160" s="50">
        <f>ROUND(SQRT(E162^2+(E163-E164)^2)*1000/(1.73*E128),0)</f>
        <v>18</v>
      </c>
      <c r="F160" s="50">
        <f t="shared" ref="F160:AB160" si="45">ROUND(SQRT(F162^2+(F163-F164)^2)*1000/(1.73*F128),0)</f>
        <v>16</v>
      </c>
      <c r="G160" s="50">
        <f t="shared" si="45"/>
        <v>16</v>
      </c>
      <c r="H160" s="216">
        <f t="shared" si="45"/>
        <v>16</v>
      </c>
      <c r="I160" s="50">
        <f t="shared" si="45"/>
        <v>16</v>
      </c>
      <c r="J160" s="50">
        <f t="shared" si="45"/>
        <v>20</v>
      </c>
      <c r="K160" s="50">
        <f t="shared" si="45"/>
        <v>27</v>
      </c>
      <c r="L160" s="50">
        <f t="shared" si="45"/>
        <v>32</v>
      </c>
      <c r="M160" s="50">
        <f t="shared" si="45"/>
        <v>33</v>
      </c>
      <c r="N160" s="216">
        <f t="shared" si="45"/>
        <v>38</v>
      </c>
      <c r="O160" s="50">
        <f t="shared" si="45"/>
        <v>41</v>
      </c>
      <c r="P160" s="50">
        <f t="shared" si="45"/>
        <v>40</v>
      </c>
      <c r="Q160" s="50">
        <f t="shared" si="45"/>
        <v>42</v>
      </c>
      <c r="R160" s="50">
        <f t="shared" si="45"/>
        <v>42</v>
      </c>
      <c r="S160" s="50">
        <f t="shared" si="45"/>
        <v>42</v>
      </c>
      <c r="T160" s="50">
        <f t="shared" si="45"/>
        <v>41</v>
      </c>
      <c r="U160" s="50">
        <f t="shared" si="45"/>
        <v>40</v>
      </c>
      <c r="V160" s="216">
        <f t="shared" si="45"/>
        <v>38</v>
      </c>
      <c r="W160" s="50">
        <f t="shared" si="45"/>
        <v>38</v>
      </c>
      <c r="X160" s="50">
        <f t="shared" si="45"/>
        <v>36</v>
      </c>
      <c r="Y160" s="50">
        <f t="shared" si="45"/>
        <v>33</v>
      </c>
      <c r="Z160" s="50">
        <f t="shared" si="45"/>
        <v>29</v>
      </c>
      <c r="AA160" s="50">
        <f t="shared" si="45"/>
        <v>25</v>
      </c>
      <c r="AB160" s="50">
        <f t="shared" si="45"/>
        <v>21</v>
      </c>
      <c r="AC160" s="41" t="s">
        <v>107</v>
      </c>
      <c r="AD160" s="43">
        <f>AD162/AC162</f>
        <v>0.22837097075766527</v>
      </c>
      <c r="AE160" s="49"/>
      <c r="AF160" s="183"/>
      <c r="AG160" s="183"/>
      <c r="AH160" s="183"/>
      <c r="AI160" s="183"/>
      <c r="AJ160" s="183"/>
      <c r="AK160" s="183"/>
      <c r="AL160" s="183"/>
      <c r="AM160" s="183"/>
      <c r="AN160" s="183"/>
      <c r="AO160" s="183"/>
      <c r="AP160" s="183"/>
      <c r="AQ160" s="183"/>
      <c r="AR160" s="183"/>
      <c r="AS160" s="183"/>
      <c r="AT160" s="183"/>
      <c r="AU160" s="183"/>
      <c r="AV160" s="183"/>
      <c r="AW160" s="183"/>
      <c r="AX160" s="183"/>
      <c r="AY160" s="183"/>
      <c r="AZ160" s="183"/>
      <c r="BA160" s="183"/>
      <c r="BB160" s="183"/>
      <c r="BC160" s="183"/>
      <c r="BD160" s="183"/>
      <c r="BE160" s="400"/>
      <c r="BF160" s="114"/>
      <c r="BG160" s="114"/>
      <c r="BH160" s="114"/>
      <c r="BI160" s="114"/>
      <c r="BJ160" s="114"/>
      <c r="BK160" s="114"/>
      <c r="BL160" s="114"/>
      <c r="BM160" s="114"/>
      <c r="BN160" s="114"/>
      <c r="BO160" s="114"/>
      <c r="BP160" s="114"/>
      <c r="BQ160" s="114"/>
      <c r="BR160" s="114"/>
      <c r="BS160" s="114"/>
      <c r="BT160" s="114"/>
      <c r="BU160" s="114"/>
      <c r="BV160" s="114"/>
      <c r="BW160" s="114"/>
      <c r="BX160" s="114"/>
      <c r="BY160" s="114"/>
      <c r="BZ160" s="114"/>
      <c r="CA160" s="114"/>
      <c r="CB160" s="114"/>
      <c r="CC160" s="114"/>
      <c r="CD160" s="114"/>
      <c r="CE160" s="114"/>
      <c r="CF160" s="114"/>
      <c r="CG160" s="114"/>
      <c r="CH160" s="114"/>
      <c r="CI160" s="114"/>
      <c r="CJ160" s="114"/>
      <c r="CK160" s="114"/>
      <c r="CL160" s="114"/>
      <c r="CM160" s="114"/>
      <c r="CN160" s="114"/>
      <c r="CO160" s="114"/>
      <c r="CP160" s="114"/>
      <c r="CQ160" s="114"/>
      <c r="CR160" s="114"/>
      <c r="CS160" s="114"/>
      <c r="CT160" s="114"/>
      <c r="CU160" s="114"/>
      <c r="CV160" s="114"/>
      <c r="CW160" s="114"/>
      <c r="CX160" s="114"/>
      <c r="CY160" s="114"/>
      <c r="CZ160" s="114"/>
      <c r="DA160" s="114"/>
      <c r="DB160" s="114"/>
      <c r="DC160" s="114"/>
      <c r="DD160" s="114"/>
      <c r="DE160" s="114"/>
      <c r="DF160" s="114"/>
      <c r="DG160" s="114"/>
      <c r="DH160" s="114"/>
      <c r="DI160" s="114"/>
      <c r="DJ160" s="114"/>
      <c r="DK160" s="114"/>
      <c r="DL160" s="114"/>
      <c r="DM160" s="114"/>
      <c r="DN160" s="114"/>
      <c r="DO160" s="114"/>
      <c r="DP160" s="114"/>
      <c r="DQ160" s="114"/>
      <c r="DR160" s="114"/>
      <c r="DS160" s="114"/>
      <c r="DT160" s="114"/>
      <c r="DU160" s="114"/>
      <c r="DV160" s="114"/>
      <c r="DW160" s="121"/>
      <c r="DX160" s="121"/>
      <c r="DY160" s="121"/>
      <c r="DZ160" s="121"/>
      <c r="EA160" s="85"/>
      <c r="EB160" s="85"/>
    </row>
    <row r="161" spans="1:132" s="2" customFormat="1" ht="10.5" customHeight="1" x14ac:dyDescent="0.2">
      <c r="A161" s="1406"/>
      <c r="B161" s="1554"/>
      <c r="C161" s="846" t="s">
        <v>115</v>
      </c>
      <c r="D161" s="102" t="s">
        <v>27</v>
      </c>
      <c r="E161" s="630">
        <v>18</v>
      </c>
      <c r="F161" s="721">
        <v>17</v>
      </c>
      <c r="G161" s="721">
        <v>17</v>
      </c>
      <c r="H161" s="632">
        <v>17</v>
      </c>
      <c r="I161" s="630">
        <v>16</v>
      </c>
      <c r="J161" s="630">
        <v>21</v>
      </c>
      <c r="K161" s="630">
        <v>29</v>
      </c>
      <c r="L161" s="630">
        <v>34</v>
      </c>
      <c r="M161" s="630">
        <v>37</v>
      </c>
      <c r="N161" s="632">
        <v>41</v>
      </c>
      <c r="O161" s="630">
        <v>41</v>
      </c>
      <c r="P161" s="630">
        <v>44</v>
      </c>
      <c r="Q161" s="630">
        <v>42</v>
      </c>
      <c r="R161" s="630">
        <v>45</v>
      </c>
      <c r="S161" s="630">
        <v>45</v>
      </c>
      <c r="T161" s="630">
        <v>45</v>
      </c>
      <c r="U161" s="630">
        <v>42</v>
      </c>
      <c r="V161" s="632">
        <v>40</v>
      </c>
      <c r="W161" s="630">
        <v>40</v>
      </c>
      <c r="X161" s="630">
        <v>38</v>
      </c>
      <c r="Y161" s="630">
        <v>35</v>
      </c>
      <c r="Z161" s="630">
        <v>31</v>
      </c>
      <c r="AA161" s="630">
        <v>22</v>
      </c>
      <c r="AB161" s="630">
        <v>21</v>
      </c>
      <c r="AC161" s="112"/>
      <c r="AD161" s="70"/>
      <c r="AE161" s="49"/>
      <c r="AF161" s="183"/>
      <c r="AG161" s="183"/>
      <c r="AH161" s="183"/>
      <c r="AI161" s="183"/>
      <c r="AJ161" s="183"/>
      <c r="AK161" s="183"/>
      <c r="AL161" s="183"/>
      <c r="AM161" s="183"/>
      <c r="AN161" s="183"/>
      <c r="AO161" s="183"/>
      <c r="AP161" s="183"/>
      <c r="AQ161" s="183"/>
      <c r="AR161" s="183"/>
      <c r="AS161" s="183"/>
      <c r="AT161" s="183"/>
      <c r="AU161" s="183"/>
      <c r="AV161" s="183"/>
      <c r="AW161" s="183"/>
      <c r="AX161" s="183"/>
      <c r="AY161" s="183"/>
      <c r="AZ161" s="183"/>
      <c r="BA161" s="183"/>
      <c r="BB161" s="183"/>
      <c r="BC161" s="183"/>
      <c r="BD161" s="183"/>
      <c r="BE161" s="400"/>
      <c r="BF161" s="114"/>
      <c r="BG161" s="114"/>
      <c r="BH161" s="114"/>
      <c r="BI161" s="114"/>
      <c r="BJ161" s="114"/>
      <c r="BK161" s="114"/>
      <c r="BL161" s="114"/>
      <c r="BM161" s="114"/>
      <c r="BN161" s="114"/>
      <c r="BO161" s="114"/>
      <c r="BP161" s="114"/>
      <c r="BQ161" s="114"/>
      <c r="BR161" s="114"/>
      <c r="BS161" s="114"/>
      <c r="BT161" s="114"/>
      <c r="BU161" s="114"/>
      <c r="BV161" s="114"/>
      <c r="BW161" s="114"/>
      <c r="BX161" s="114"/>
      <c r="BY161" s="114"/>
      <c r="BZ161" s="114"/>
      <c r="CA161" s="114"/>
      <c r="CB161" s="114"/>
      <c r="CC161" s="114"/>
      <c r="CD161" s="114"/>
      <c r="CE161" s="114"/>
      <c r="CF161" s="114"/>
      <c r="CG161" s="114"/>
      <c r="CH161" s="114"/>
      <c r="CI161" s="114"/>
      <c r="CJ161" s="114"/>
      <c r="CK161" s="114"/>
      <c r="CL161" s="114"/>
      <c r="CM161" s="114"/>
      <c r="CN161" s="114"/>
      <c r="CO161" s="114"/>
      <c r="CP161" s="114"/>
      <c r="CQ161" s="114"/>
      <c r="CR161" s="114"/>
      <c r="CS161" s="114"/>
      <c r="CT161" s="114"/>
      <c r="CU161" s="114"/>
      <c r="CV161" s="114"/>
      <c r="CW161" s="114"/>
      <c r="CX161" s="114"/>
      <c r="CY161" s="114"/>
      <c r="CZ161" s="114"/>
      <c r="DA161" s="114"/>
      <c r="DB161" s="114"/>
      <c r="DC161" s="114"/>
      <c r="DD161" s="114"/>
      <c r="DE161" s="114"/>
      <c r="DF161" s="114"/>
      <c r="DG161" s="114"/>
      <c r="DH161" s="114"/>
      <c r="DI161" s="114"/>
      <c r="DJ161" s="114"/>
      <c r="DK161" s="114"/>
      <c r="DL161" s="114"/>
      <c r="DM161" s="114"/>
      <c r="DN161" s="114"/>
      <c r="DO161" s="114"/>
      <c r="DP161" s="114"/>
      <c r="DQ161" s="114"/>
      <c r="DR161" s="114"/>
      <c r="DS161" s="114"/>
      <c r="DT161" s="114"/>
      <c r="DU161" s="114"/>
      <c r="DV161" s="114"/>
      <c r="DW161" s="121"/>
      <c r="DX161" s="121"/>
      <c r="DY161" s="121"/>
      <c r="DZ161" s="121"/>
      <c r="EA161" s="85"/>
      <c r="EB161" s="85"/>
    </row>
    <row r="162" spans="1:132" s="2" customFormat="1" ht="10.5" customHeight="1" x14ac:dyDescent="0.2">
      <c r="A162" s="1406"/>
      <c r="B162" s="1554"/>
      <c r="C162" s="846" t="s">
        <v>908</v>
      </c>
      <c r="D162" s="102" t="s">
        <v>108</v>
      </c>
      <c r="E162" s="42">
        <v>0.19142400000000001</v>
      </c>
      <c r="F162" s="42">
        <v>0.173568</v>
      </c>
      <c r="G162" s="42">
        <v>0.16872000000000001</v>
      </c>
      <c r="H162" s="213">
        <v>0.16694399999999998</v>
      </c>
      <c r="I162" s="42">
        <v>0.165216</v>
      </c>
      <c r="J162" s="42">
        <v>0.20985599999999999</v>
      </c>
      <c r="K162" s="42">
        <v>0.29824800000000001</v>
      </c>
      <c r="L162" s="42">
        <v>0.34692000000000001</v>
      </c>
      <c r="M162" s="42">
        <v>0.36379199999999995</v>
      </c>
      <c r="N162" s="213">
        <v>0.41608800000000001</v>
      </c>
      <c r="O162" s="42">
        <v>0.44819999999999999</v>
      </c>
      <c r="P162" s="42">
        <v>0.44673599999999997</v>
      </c>
      <c r="Q162" s="42">
        <v>0.46291199999999999</v>
      </c>
      <c r="R162" s="42">
        <v>0.457368</v>
      </c>
      <c r="S162" s="42">
        <v>0.45607199999999998</v>
      </c>
      <c r="T162" s="42">
        <v>0.45674400000000004</v>
      </c>
      <c r="U162" s="42">
        <v>0.443664</v>
      </c>
      <c r="V162" s="213">
        <v>0.41647199999999995</v>
      </c>
      <c r="W162" s="42">
        <v>0.42535199999999995</v>
      </c>
      <c r="X162" s="42">
        <v>0.40344000000000002</v>
      </c>
      <c r="Y162" s="42">
        <v>0.36835199999999996</v>
      </c>
      <c r="Z162" s="42">
        <v>0.31435199999999996</v>
      </c>
      <c r="AA162" s="42">
        <v>0.26642399999999999</v>
      </c>
      <c r="AB162" s="42">
        <v>0.21976799999999999</v>
      </c>
      <c r="AC162" s="41">
        <f>SUM(E162:AB162)</f>
        <v>8.086631999999998</v>
      </c>
      <c r="AD162" s="43">
        <f>SUM(E163:AB163)</f>
        <v>1.8467519999999997</v>
      </c>
      <c r="AE162" s="49">
        <v>2.4</v>
      </c>
      <c r="AF162" s="183"/>
      <c r="AG162" s="183"/>
      <c r="AH162" s="183"/>
      <c r="AI162" s="183"/>
      <c r="AJ162" s="183"/>
      <c r="AK162" s="183"/>
      <c r="AL162" s="183"/>
      <c r="AM162" s="183"/>
      <c r="AN162" s="183"/>
      <c r="AO162" s="183"/>
      <c r="AP162" s="183"/>
      <c r="AQ162" s="183"/>
      <c r="AR162" s="183"/>
      <c r="AS162" s="183"/>
      <c r="AT162" s="183"/>
      <c r="AU162" s="183"/>
      <c r="AV162" s="183"/>
      <c r="AW162" s="183"/>
      <c r="AX162" s="183"/>
      <c r="AY162" s="183"/>
      <c r="AZ162" s="183"/>
      <c r="BA162" s="183"/>
      <c r="BB162" s="183"/>
      <c r="BC162" s="183"/>
      <c r="BD162" s="183"/>
      <c r="BE162" s="400"/>
      <c r="BF162" s="114"/>
      <c r="BG162" s="114"/>
      <c r="BH162" s="114"/>
      <c r="BI162" s="114"/>
      <c r="BJ162" s="114"/>
      <c r="BK162" s="114"/>
      <c r="BL162" s="114"/>
      <c r="BM162" s="114"/>
      <c r="BN162" s="114"/>
      <c r="BO162" s="114"/>
      <c r="BP162" s="114"/>
      <c r="BQ162" s="114"/>
      <c r="BR162" s="114"/>
      <c r="BS162" s="114"/>
      <c r="BT162" s="114"/>
      <c r="BU162" s="114"/>
      <c r="BV162" s="114"/>
      <c r="BW162" s="114"/>
      <c r="BX162" s="114"/>
      <c r="BY162" s="114"/>
      <c r="BZ162" s="114"/>
      <c r="CA162" s="114"/>
      <c r="CB162" s="114"/>
      <c r="CC162" s="114"/>
      <c r="CD162" s="114"/>
      <c r="CE162" s="114"/>
      <c r="CF162" s="114"/>
      <c r="CG162" s="114"/>
      <c r="CH162" s="114"/>
      <c r="CI162" s="114"/>
      <c r="CJ162" s="114"/>
      <c r="CK162" s="114"/>
      <c r="CL162" s="114"/>
      <c r="CM162" s="114"/>
      <c r="CN162" s="114"/>
      <c r="CO162" s="114"/>
      <c r="CP162" s="114"/>
      <c r="CQ162" s="114"/>
      <c r="CR162" s="114"/>
      <c r="CS162" s="114"/>
      <c r="CT162" s="114"/>
      <c r="CU162" s="114"/>
      <c r="CV162" s="114"/>
      <c r="CW162" s="114"/>
      <c r="CX162" s="114"/>
      <c r="CY162" s="114"/>
      <c r="CZ162" s="114"/>
      <c r="DA162" s="114"/>
      <c r="DB162" s="114"/>
      <c r="DC162" s="114"/>
      <c r="DD162" s="114"/>
      <c r="DE162" s="114"/>
      <c r="DF162" s="114"/>
      <c r="DG162" s="114"/>
      <c r="DH162" s="114"/>
      <c r="DI162" s="114"/>
      <c r="DJ162" s="114"/>
      <c r="DK162" s="114"/>
      <c r="DL162" s="114"/>
      <c r="DM162" s="114"/>
      <c r="DN162" s="114"/>
      <c r="DO162" s="114"/>
      <c r="DP162" s="114"/>
      <c r="DQ162" s="114"/>
      <c r="DR162" s="114"/>
      <c r="DS162" s="114"/>
      <c r="DT162" s="114"/>
      <c r="DU162" s="114"/>
      <c r="DV162" s="114"/>
      <c r="DW162" s="121"/>
      <c r="DX162" s="121"/>
      <c r="DY162" s="121"/>
      <c r="DZ162" s="121"/>
      <c r="EA162" s="85"/>
      <c r="EB162" s="85"/>
    </row>
    <row r="163" spans="1:132" s="2" customFormat="1" ht="10.5" customHeight="1" x14ac:dyDescent="0.2">
      <c r="A163" s="1406"/>
      <c r="B163" s="1554"/>
      <c r="C163" s="846" t="s">
        <v>908</v>
      </c>
      <c r="D163" s="102" t="s">
        <v>906</v>
      </c>
      <c r="E163" s="42">
        <v>6.4031999999999992E-2</v>
      </c>
      <c r="F163" s="42">
        <v>6.3287999999999997E-2</v>
      </c>
      <c r="G163" s="42">
        <v>6.4920000000000005E-2</v>
      </c>
      <c r="H163" s="213">
        <v>6.4488000000000004E-2</v>
      </c>
      <c r="I163" s="42">
        <v>6.3840000000000008E-2</v>
      </c>
      <c r="J163" s="42">
        <v>6.5928E-2</v>
      </c>
      <c r="K163" s="42">
        <v>6.9816000000000003E-2</v>
      </c>
      <c r="L163" s="42">
        <v>7.9632000000000008E-2</v>
      </c>
      <c r="M163" s="42">
        <v>9.6456E-2</v>
      </c>
      <c r="N163" s="213">
        <v>9.9407999999999996E-2</v>
      </c>
      <c r="O163" s="42">
        <v>9.2184000000000002E-2</v>
      </c>
      <c r="P163" s="42">
        <v>8.8176000000000004E-2</v>
      </c>
      <c r="Q163" s="42">
        <v>9.4944000000000001E-2</v>
      </c>
      <c r="R163" s="42">
        <v>9.6599999999999991E-2</v>
      </c>
      <c r="S163" s="42">
        <v>9.1007999999999992E-2</v>
      </c>
      <c r="T163" s="42">
        <v>8.1504000000000007E-2</v>
      </c>
      <c r="U163" s="42">
        <v>7.5263999999999998E-2</v>
      </c>
      <c r="V163" s="213">
        <v>7.2048000000000001E-2</v>
      </c>
      <c r="W163" s="42">
        <v>7.1615999999999999E-2</v>
      </c>
      <c r="X163" s="42">
        <v>7.2552000000000005E-2</v>
      </c>
      <c r="Y163" s="42">
        <v>6.919199999999999E-2</v>
      </c>
      <c r="Z163" s="42">
        <v>6.8111999999999992E-2</v>
      </c>
      <c r="AA163" s="42">
        <v>7.1135999999999991E-2</v>
      </c>
      <c r="AB163" s="42">
        <v>7.0608000000000004E-2</v>
      </c>
      <c r="AC163" s="41"/>
      <c r="AD163" s="43"/>
      <c r="AE163" s="49"/>
      <c r="AF163" s="183"/>
      <c r="AG163" s="183"/>
      <c r="AH163" s="183"/>
      <c r="AI163" s="183"/>
      <c r="AJ163" s="183"/>
      <c r="AK163" s="183"/>
      <c r="AL163" s="183"/>
      <c r="AM163" s="183"/>
      <c r="AN163" s="183"/>
      <c r="AO163" s="183"/>
      <c r="AP163" s="183"/>
      <c r="AQ163" s="183"/>
      <c r="AR163" s="183"/>
      <c r="AS163" s="183"/>
      <c r="AT163" s="183"/>
      <c r="AU163" s="183"/>
      <c r="AV163" s="183"/>
      <c r="AW163" s="183"/>
      <c r="AX163" s="183"/>
      <c r="AY163" s="183"/>
      <c r="AZ163" s="183"/>
      <c r="BA163" s="183"/>
      <c r="BB163" s="183"/>
      <c r="BC163" s="183"/>
      <c r="BD163" s="183"/>
      <c r="BE163" s="400"/>
      <c r="BF163" s="114"/>
      <c r="BG163" s="114"/>
      <c r="BH163" s="114"/>
      <c r="BI163" s="114"/>
      <c r="BJ163" s="114"/>
      <c r="BK163" s="114"/>
      <c r="BL163" s="114"/>
      <c r="BM163" s="114"/>
      <c r="BN163" s="114"/>
      <c r="BO163" s="114"/>
      <c r="BP163" s="114"/>
      <c r="BQ163" s="114"/>
      <c r="BR163" s="114"/>
      <c r="BS163" s="114"/>
      <c r="BT163" s="114"/>
      <c r="BU163" s="114"/>
      <c r="BV163" s="114"/>
      <c r="BW163" s="114"/>
      <c r="BX163" s="114"/>
      <c r="BY163" s="114"/>
      <c r="BZ163" s="114"/>
      <c r="CA163" s="114"/>
      <c r="CB163" s="114"/>
      <c r="CC163" s="114"/>
      <c r="CD163" s="114"/>
      <c r="CE163" s="114"/>
      <c r="CF163" s="114"/>
      <c r="CG163" s="114"/>
      <c r="CH163" s="114"/>
      <c r="CI163" s="114"/>
      <c r="CJ163" s="114"/>
      <c r="CK163" s="114"/>
      <c r="CL163" s="114"/>
      <c r="CM163" s="114"/>
      <c r="CN163" s="114"/>
      <c r="CO163" s="114"/>
      <c r="CP163" s="114"/>
      <c r="CQ163" s="114"/>
      <c r="CR163" s="114"/>
      <c r="CS163" s="114"/>
      <c r="CT163" s="114"/>
      <c r="CU163" s="114"/>
      <c r="CV163" s="114"/>
      <c r="CW163" s="114"/>
      <c r="CX163" s="114"/>
      <c r="CY163" s="114"/>
      <c r="CZ163" s="114"/>
      <c r="DA163" s="114"/>
      <c r="DB163" s="114"/>
      <c r="DC163" s="114"/>
      <c r="DD163" s="114"/>
      <c r="DE163" s="114"/>
      <c r="DF163" s="114"/>
      <c r="DG163" s="114"/>
      <c r="DH163" s="114"/>
      <c r="DI163" s="114"/>
      <c r="DJ163" s="114"/>
      <c r="DK163" s="114"/>
      <c r="DL163" s="114"/>
      <c r="DM163" s="114"/>
      <c r="DN163" s="114"/>
      <c r="DO163" s="114"/>
      <c r="DP163" s="114"/>
      <c r="DQ163" s="114"/>
      <c r="DR163" s="114"/>
      <c r="DS163" s="114"/>
      <c r="DT163" s="114"/>
      <c r="DU163" s="114"/>
      <c r="DV163" s="114"/>
      <c r="DW163" s="121"/>
      <c r="DX163" s="121"/>
      <c r="DY163" s="121"/>
      <c r="DZ163" s="121"/>
      <c r="EA163" s="85"/>
      <c r="EB163" s="85"/>
    </row>
    <row r="164" spans="1:132" s="2" customFormat="1" ht="10.5" customHeight="1" x14ac:dyDescent="0.2">
      <c r="A164" s="1406"/>
      <c r="B164" s="1554"/>
      <c r="C164" s="846" t="s">
        <v>908</v>
      </c>
      <c r="D164" s="103" t="s">
        <v>907</v>
      </c>
      <c r="E164" s="104">
        <v>0</v>
      </c>
      <c r="F164" s="104">
        <v>0</v>
      </c>
      <c r="G164" s="104">
        <v>0</v>
      </c>
      <c r="H164" s="232">
        <v>0</v>
      </c>
      <c r="I164" s="104">
        <v>0</v>
      </c>
      <c r="J164" s="104">
        <v>0</v>
      </c>
      <c r="K164" s="104">
        <v>0</v>
      </c>
      <c r="L164" s="104">
        <v>0</v>
      </c>
      <c r="M164" s="104">
        <v>0</v>
      </c>
      <c r="N164" s="232">
        <v>0</v>
      </c>
      <c r="O164" s="104">
        <v>0</v>
      </c>
      <c r="P164" s="104">
        <v>0</v>
      </c>
      <c r="Q164" s="104">
        <v>0</v>
      </c>
      <c r="R164" s="104">
        <v>0</v>
      </c>
      <c r="S164" s="104">
        <v>0</v>
      </c>
      <c r="T164" s="104">
        <v>0</v>
      </c>
      <c r="U164" s="104">
        <v>0</v>
      </c>
      <c r="V164" s="232">
        <v>0</v>
      </c>
      <c r="W164" s="104">
        <v>0</v>
      </c>
      <c r="X164" s="104">
        <v>0</v>
      </c>
      <c r="Y164" s="104">
        <v>0</v>
      </c>
      <c r="Z164" s="104">
        <v>0</v>
      </c>
      <c r="AA164" s="104">
        <v>0</v>
      </c>
      <c r="AB164" s="104">
        <v>0</v>
      </c>
      <c r="AC164" s="41"/>
      <c r="AD164" s="43"/>
      <c r="AE164" s="49"/>
      <c r="AF164" s="183"/>
      <c r="AG164" s="183"/>
      <c r="AH164" s="183"/>
      <c r="AI164" s="183"/>
      <c r="AJ164" s="183"/>
      <c r="AK164" s="183"/>
      <c r="AL164" s="183"/>
      <c r="AM164" s="183"/>
      <c r="AN164" s="183"/>
      <c r="AO164" s="183"/>
      <c r="AP164" s="183"/>
      <c r="AQ164" s="183"/>
      <c r="AR164" s="183"/>
      <c r="AS164" s="183"/>
      <c r="AT164" s="183"/>
      <c r="AU164" s="183"/>
      <c r="AV164" s="183"/>
      <c r="AW164" s="183"/>
      <c r="AX164" s="183"/>
      <c r="AY164" s="183"/>
      <c r="AZ164" s="183"/>
      <c r="BA164" s="183"/>
      <c r="BB164" s="183"/>
      <c r="BC164" s="183"/>
      <c r="BD164" s="183"/>
      <c r="BE164" s="400"/>
      <c r="BF164" s="114"/>
      <c r="BG164" s="114"/>
      <c r="BH164" s="114"/>
      <c r="BI164" s="114"/>
      <c r="BJ164" s="114"/>
      <c r="BK164" s="114"/>
      <c r="BL164" s="114"/>
      <c r="BM164" s="114"/>
      <c r="BN164" s="114"/>
      <c r="BO164" s="114"/>
      <c r="BP164" s="114"/>
      <c r="BQ164" s="114"/>
      <c r="BR164" s="114"/>
      <c r="BS164" s="114"/>
      <c r="BT164" s="114"/>
      <c r="BU164" s="114"/>
      <c r="BV164" s="114"/>
      <c r="BW164" s="114"/>
      <c r="BX164" s="114"/>
      <c r="BY164" s="114"/>
      <c r="BZ164" s="114"/>
      <c r="CA164" s="114"/>
      <c r="CB164" s="114"/>
      <c r="CC164" s="114"/>
      <c r="CD164" s="114"/>
      <c r="CE164" s="114"/>
      <c r="CF164" s="114"/>
      <c r="CG164" s="114"/>
      <c r="CH164" s="114"/>
      <c r="CI164" s="114"/>
      <c r="CJ164" s="114"/>
      <c r="CK164" s="114"/>
      <c r="CL164" s="114"/>
      <c r="CM164" s="114"/>
      <c r="CN164" s="114"/>
      <c r="CO164" s="114"/>
      <c r="CP164" s="114"/>
      <c r="CQ164" s="114"/>
      <c r="CR164" s="114"/>
      <c r="CS164" s="114"/>
      <c r="CT164" s="114"/>
      <c r="CU164" s="114"/>
      <c r="CV164" s="114"/>
      <c r="CW164" s="114"/>
      <c r="CX164" s="114"/>
      <c r="CY164" s="114"/>
      <c r="CZ164" s="114"/>
      <c r="DA164" s="114"/>
      <c r="DB164" s="114"/>
      <c r="DC164" s="114"/>
      <c r="DD164" s="114"/>
      <c r="DE164" s="114"/>
      <c r="DF164" s="114"/>
      <c r="DG164" s="114"/>
      <c r="DH164" s="114"/>
      <c r="DI164" s="114"/>
      <c r="DJ164" s="114"/>
      <c r="DK164" s="114"/>
      <c r="DL164" s="114"/>
      <c r="DM164" s="114"/>
      <c r="DN164" s="114"/>
      <c r="DO164" s="114"/>
      <c r="DP164" s="114"/>
      <c r="DQ164" s="114"/>
      <c r="DR164" s="114"/>
      <c r="DS164" s="114"/>
      <c r="DT164" s="114"/>
      <c r="DU164" s="114"/>
      <c r="DV164" s="114"/>
      <c r="DW164" s="121"/>
      <c r="DX164" s="121"/>
      <c r="DY164" s="121"/>
      <c r="DZ164" s="121"/>
      <c r="EA164" s="85"/>
      <c r="EB164" s="85"/>
    </row>
    <row r="165" spans="1:132" s="2" customFormat="1" ht="10.5" customHeight="1" thickBot="1" x14ac:dyDescent="0.25">
      <c r="A165" s="1407"/>
      <c r="B165" s="1555"/>
      <c r="C165" s="197"/>
      <c r="D165" s="166" t="s">
        <v>35</v>
      </c>
      <c r="E165" s="45">
        <f>(E163-E164)/E162</f>
        <v>0.33450351053159472</v>
      </c>
      <c r="F165" s="45">
        <f t="shared" ref="F165:AB165" si="46">(F163-F164)/F162</f>
        <v>0.36462942477876104</v>
      </c>
      <c r="G165" s="45">
        <f t="shared" si="46"/>
        <v>0.38477951635846375</v>
      </c>
      <c r="H165" s="214">
        <f t="shared" si="46"/>
        <v>0.38628522139160443</v>
      </c>
      <c r="I165" s="45">
        <f t="shared" si="46"/>
        <v>0.38640325392213831</v>
      </c>
      <c r="J165" s="45">
        <f t="shared" si="46"/>
        <v>0.31415827996340351</v>
      </c>
      <c r="K165" s="45">
        <f t="shared" si="46"/>
        <v>0.23408706847992275</v>
      </c>
      <c r="L165" s="45">
        <f t="shared" si="46"/>
        <v>0.2295399515738499</v>
      </c>
      <c r="M165" s="45">
        <f t="shared" si="46"/>
        <v>0.26514051985750103</v>
      </c>
      <c r="N165" s="214">
        <f t="shared" si="46"/>
        <v>0.23891099959623924</v>
      </c>
      <c r="O165" s="45">
        <f t="shared" si="46"/>
        <v>0.20567603748326641</v>
      </c>
      <c r="P165" s="45">
        <f t="shared" si="46"/>
        <v>0.19737831739550879</v>
      </c>
      <c r="Q165" s="45">
        <f t="shared" si="46"/>
        <v>0.20510161758606388</v>
      </c>
      <c r="R165" s="45">
        <f t="shared" si="46"/>
        <v>0.21120847982368682</v>
      </c>
      <c r="S165" s="45">
        <f t="shared" si="46"/>
        <v>0.19954743987791401</v>
      </c>
      <c r="T165" s="45">
        <f t="shared" si="46"/>
        <v>0.17844569386789974</v>
      </c>
      <c r="U165" s="45">
        <f t="shared" si="46"/>
        <v>0.16964189116087849</v>
      </c>
      <c r="V165" s="214">
        <f t="shared" si="46"/>
        <v>0.17299602374229242</v>
      </c>
      <c r="W165" s="45">
        <f t="shared" si="46"/>
        <v>0.16836878632285732</v>
      </c>
      <c r="X165" s="45">
        <f t="shared" si="46"/>
        <v>0.17983343248066627</v>
      </c>
      <c r="Y165" s="45">
        <f t="shared" si="46"/>
        <v>0.18784206411258794</v>
      </c>
      <c r="Z165" s="45">
        <f t="shared" si="46"/>
        <v>0.21667430142006414</v>
      </c>
      <c r="AA165" s="45">
        <f t="shared" si="46"/>
        <v>0.26700297270516166</v>
      </c>
      <c r="AB165" s="45">
        <f t="shared" si="46"/>
        <v>0.32128426340504534</v>
      </c>
      <c r="AC165" s="41"/>
      <c r="AD165" s="43"/>
      <c r="AE165" s="49"/>
      <c r="AF165" s="183"/>
      <c r="AG165" s="183"/>
      <c r="AH165" s="183"/>
      <c r="AI165" s="183"/>
      <c r="AJ165" s="183"/>
      <c r="AK165" s="183"/>
      <c r="AL165" s="183"/>
      <c r="AM165" s="183"/>
      <c r="AN165" s="183"/>
      <c r="AO165" s="183"/>
      <c r="AP165" s="183"/>
      <c r="AQ165" s="183"/>
      <c r="AR165" s="183"/>
      <c r="AS165" s="183"/>
      <c r="AT165" s="183"/>
      <c r="AU165" s="183"/>
      <c r="AV165" s="183"/>
      <c r="AW165" s="183"/>
      <c r="AX165" s="183"/>
      <c r="AY165" s="183"/>
      <c r="AZ165" s="183"/>
      <c r="BA165" s="183"/>
      <c r="BB165" s="183"/>
      <c r="BC165" s="183"/>
      <c r="BD165" s="183"/>
      <c r="BE165" s="400"/>
      <c r="BF165" s="114"/>
      <c r="BG165" s="114"/>
      <c r="BH165" s="114"/>
      <c r="BI165" s="114"/>
      <c r="BJ165" s="114"/>
      <c r="BK165" s="114"/>
      <c r="BL165" s="114"/>
      <c r="BM165" s="114"/>
      <c r="BN165" s="114"/>
      <c r="BO165" s="114"/>
      <c r="BP165" s="114"/>
      <c r="BQ165" s="114"/>
      <c r="BR165" s="114"/>
      <c r="BS165" s="114"/>
      <c r="BT165" s="114"/>
      <c r="BU165" s="114"/>
      <c r="BV165" s="114"/>
      <c r="BW165" s="114"/>
      <c r="BX165" s="114"/>
      <c r="BY165" s="114"/>
      <c r="BZ165" s="114"/>
      <c r="CA165" s="114"/>
      <c r="CB165" s="114"/>
      <c r="CC165" s="114"/>
      <c r="CD165" s="114"/>
      <c r="CE165" s="114"/>
      <c r="CF165" s="114"/>
      <c r="CG165" s="114"/>
      <c r="CH165" s="114"/>
      <c r="CI165" s="114"/>
      <c r="CJ165" s="114"/>
      <c r="CK165" s="114"/>
      <c r="CL165" s="114"/>
      <c r="CM165" s="114"/>
      <c r="CN165" s="114"/>
      <c r="CO165" s="114"/>
      <c r="CP165" s="114"/>
      <c r="CQ165" s="114"/>
      <c r="CR165" s="114"/>
      <c r="CS165" s="114"/>
      <c r="CT165" s="114"/>
      <c r="CU165" s="114"/>
      <c r="CV165" s="114"/>
      <c r="CW165" s="114"/>
      <c r="CX165" s="114"/>
      <c r="CY165" s="114"/>
      <c r="CZ165" s="114"/>
      <c r="DA165" s="114"/>
      <c r="DB165" s="114"/>
      <c r="DC165" s="114"/>
      <c r="DD165" s="114"/>
      <c r="DE165" s="114"/>
      <c r="DF165" s="114"/>
      <c r="DG165" s="114"/>
      <c r="DH165" s="114"/>
      <c r="DI165" s="114"/>
      <c r="DJ165" s="114"/>
      <c r="DK165" s="114"/>
      <c r="DL165" s="114"/>
      <c r="DM165" s="114"/>
      <c r="DN165" s="114"/>
      <c r="DO165" s="114"/>
      <c r="DP165" s="114"/>
      <c r="DQ165" s="114"/>
      <c r="DR165" s="114"/>
      <c r="DS165" s="114"/>
      <c r="DT165" s="114"/>
      <c r="DU165" s="114"/>
      <c r="DV165" s="114"/>
      <c r="DW165" s="121"/>
      <c r="DX165" s="121"/>
      <c r="DY165" s="121"/>
      <c r="DZ165" s="121"/>
      <c r="EA165" s="85"/>
      <c r="EB165" s="85"/>
    </row>
    <row r="166" spans="1:132" s="2" customFormat="1" ht="10.5" customHeight="1" x14ac:dyDescent="0.2">
      <c r="A166" s="1405" t="s">
        <v>11</v>
      </c>
      <c r="B166" s="1553" t="s">
        <v>878</v>
      </c>
      <c r="C166" s="695" t="s">
        <v>118</v>
      </c>
      <c r="D166" s="726" t="s">
        <v>27</v>
      </c>
      <c r="E166" s="50">
        <f>ROUND(SQRT(E168^2+(E169-E170)^2)*1000/(1.73*E129),0)</f>
        <v>15</v>
      </c>
      <c r="F166" s="50">
        <f t="shared" ref="F166:AB166" si="47">ROUND(SQRT(F168^2+(F169-F170)^2)*1000/(1.73*F129),0)</f>
        <v>15</v>
      </c>
      <c r="G166" s="50">
        <f t="shared" si="47"/>
        <v>15</v>
      </c>
      <c r="H166" s="216">
        <f t="shared" si="47"/>
        <v>15</v>
      </c>
      <c r="I166" s="50">
        <f t="shared" si="47"/>
        <v>15</v>
      </c>
      <c r="J166" s="50">
        <f t="shared" si="47"/>
        <v>15</v>
      </c>
      <c r="K166" s="50">
        <f t="shared" si="47"/>
        <v>16</v>
      </c>
      <c r="L166" s="50">
        <f t="shared" si="47"/>
        <v>17</v>
      </c>
      <c r="M166" s="50">
        <f t="shared" si="47"/>
        <v>20</v>
      </c>
      <c r="N166" s="216">
        <f t="shared" si="47"/>
        <v>19</v>
      </c>
      <c r="O166" s="50">
        <f t="shared" si="47"/>
        <v>20</v>
      </c>
      <c r="P166" s="50">
        <f t="shared" si="47"/>
        <v>19</v>
      </c>
      <c r="Q166" s="50">
        <f t="shared" si="47"/>
        <v>19</v>
      </c>
      <c r="R166" s="50">
        <f t="shared" si="47"/>
        <v>21</v>
      </c>
      <c r="S166" s="50">
        <f t="shared" si="47"/>
        <v>20</v>
      </c>
      <c r="T166" s="50">
        <f t="shared" si="47"/>
        <v>19</v>
      </c>
      <c r="U166" s="50">
        <f t="shared" si="47"/>
        <v>17</v>
      </c>
      <c r="V166" s="216">
        <f t="shared" si="47"/>
        <v>17</v>
      </c>
      <c r="W166" s="50">
        <f t="shared" si="47"/>
        <v>16</v>
      </c>
      <c r="X166" s="50">
        <f t="shared" si="47"/>
        <v>16</v>
      </c>
      <c r="Y166" s="50">
        <f t="shared" si="47"/>
        <v>16</v>
      </c>
      <c r="Z166" s="50">
        <f t="shared" si="47"/>
        <v>15</v>
      </c>
      <c r="AA166" s="50">
        <f t="shared" si="47"/>
        <v>15</v>
      </c>
      <c r="AB166" s="50">
        <f t="shared" si="47"/>
        <v>15</v>
      </c>
      <c r="AC166" s="41" t="s">
        <v>107</v>
      </c>
      <c r="AD166" s="43">
        <f>AD168/AC168</f>
        <v>0.46701559006976517</v>
      </c>
      <c r="AE166" s="49"/>
      <c r="AF166" s="183"/>
      <c r="AG166" s="183"/>
      <c r="AH166" s="183"/>
      <c r="AI166" s="183"/>
      <c r="AJ166" s="183"/>
      <c r="AK166" s="183"/>
      <c r="AL166" s="183"/>
      <c r="AM166" s="183"/>
      <c r="AN166" s="183"/>
      <c r="AO166" s="183"/>
      <c r="AP166" s="183"/>
      <c r="AQ166" s="183"/>
      <c r="AR166" s="183"/>
      <c r="AS166" s="183"/>
      <c r="AT166" s="183"/>
      <c r="AU166" s="183"/>
      <c r="AV166" s="183"/>
      <c r="AW166" s="183"/>
      <c r="AX166" s="183"/>
      <c r="AY166" s="183"/>
      <c r="AZ166" s="183"/>
      <c r="BA166" s="183"/>
      <c r="BB166" s="183"/>
      <c r="BC166" s="183"/>
      <c r="BD166" s="183"/>
      <c r="BE166" s="400"/>
      <c r="BF166" s="114"/>
      <c r="BG166" s="114"/>
      <c r="BH166" s="114"/>
      <c r="BI166" s="114"/>
      <c r="BJ166" s="114"/>
      <c r="BK166" s="114"/>
      <c r="BL166" s="114"/>
      <c r="BM166" s="114"/>
      <c r="BN166" s="114"/>
      <c r="BO166" s="114"/>
      <c r="BP166" s="114"/>
      <c r="BQ166" s="114"/>
      <c r="BR166" s="114"/>
      <c r="BS166" s="114"/>
      <c r="BT166" s="114"/>
      <c r="BU166" s="114"/>
      <c r="BV166" s="114"/>
      <c r="BW166" s="114"/>
      <c r="BX166" s="114"/>
      <c r="BY166" s="114"/>
      <c r="BZ166" s="114"/>
      <c r="CA166" s="114"/>
      <c r="CB166" s="114"/>
      <c r="CC166" s="114"/>
      <c r="CD166" s="114"/>
      <c r="CE166" s="114"/>
      <c r="CF166" s="114"/>
      <c r="CG166" s="114"/>
      <c r="CH166" s="114"/>
      <c r="CI166" s="114"/>
      <c r="CJ166" s="114"/>
      <c r="CK166" s="114"/>
      <c r="CL166" s="114"/>
      <c r="CM166" s="114"/>
      <c r="CN166" s="114"/>
      <c r="CO166" s="114"/>
      <c r="CP166" s="114"/>
      <c r="CQ166" s="114"/>
      <c r="CR166" s="114"/>
      <c r="CS166" s="114"/>
      <c r="CT166" s="114"/>
      <c r="CU166" s="114"/>
      <c r="CV166" s="114"/>
      <c r="CW166" s="114"/>
      <c r="CX166" s="114"/>
      <c r="CY166" s="114"/>
      <c r="CZ166" s="114"/>
      <c r="DA166" s="114"/>
      <c r="DB166" s="114"/>
      <c r="DC166" s="114"/>
      <c r="DD166" s="114"/>
      <c r="DE166" s="114"/>
      <c r="DF166" s="114"/>
      <c r="DG166" s="114"/>
      <c r="DH166" s="114"/>
      <c r="DI166" s="114"/>
      <c r="DJ166" s="114"/>
      <c r="DK166" s="114"/>
      <c r="DL166" s="114"/>
      <c r="DM166" s="114"/>
      <c r="DN166" s="114"/>
      <c r="DO166" s="114"/>
      <c r="DP166" s="114"/>
      <c r="DQ166" s="114"/>
      <c r="DR166" s="114"/>
      <c r="DS166" s="114"/>
      <c r="DT166" s="114"/>
      <c r="DU166" s="114"/>
      <c r="DV166" s="114"/>
      <c r="DW166" s="121"/>
      <c r="DX166" s="121"/>
      <c r="DY166" s="121"/>
      <c r="DZ166" s="121"/>
      <c r="EA166" s="85"/>
      <c r="EB166" s="85"/>
    </row>
    <row r="167" spans="1:132" s="2" customFormat="1" ht="10.5" customHeight="1" x14ac:dyDescent="0.2">
      <c r="A167" s="1406"/>
      <c r="B167" s="1554"/>
      <c r="C167" s="846" t="s">
        <v>115</v>
      </c>
      <c r="D167" s="102" t="s">
        <v>27</v>
      </c>
      <c r="E167" s="630">
        <v>16</v>
      </c>
      <c r="F167" s="721">
        <v>16</v>
      </c>
      <c r="G167" s="721">
        <v>16</v>
      </c>
      <c r="H167" s="632">
        <v>15</v>
      </c>
      <c r="I167" s="630">
        <v>15</v>
      </c>
      <c r="J167" s="630">
        <v>16</v>
      </c>
      <c r="K167" s="630">
        <v>17</v>
      </c>
      <c r="L167" s="630">
        <v>17</v>
      </c>
      <c r="M167" s="630">
        <v>23</v>
      </c>
      <c r="N167" s="632">
        <v>19</v>
      </c>
      <c r="O167" s="630">
        <v>23</v>
      </c>
      <c r="P167" s="630">
        <v>21</v>
      </c>
      <c r="Q167" s="630">
        <v>19</v>
      </c>
      <c r="R167" s="630">
        <v>22</v>
      </c>
      <c r="S167" s="630">
        <v>22</v>
      </c>
      <c r="T167" s="630">
        <v>20</v>
      </c>
      <c r="U167" s="630">
        <v>19</v>
      </c>
      <c r="V167" s="632">
        <v>18</v>
      </c>
      <c r="W167" s="630">
        <v>17</v>
      </c>
      <c r="X167" s="630">
        <v>17</v>
      </c>
      <c r="Y167" s="630">
        <v>16</v>
      </c>
      <c r="Z167" s="630">
        <v>16</v>
      </c>
      <c r="AA167" s="630">
        <v>15</v>
      </c>
      <c r="AB167" s="630">
        <v>15</v>
      </c>
      <c r="AC167" s="112"/>
      <c r="AD167" s="70"/>
      <c r="AE167" s="49"/>
      <c r="AF167" s="183"/>
      <c r="AG167" s="183"/>
      <c r="AH167" s="183"/>
      <c r="AI167" s="183"/>
      <c r="AJ167" s="183"/>
      <c r="AK167" s="183"/>
      <c r="AL167" s="183"/>
      <c r="AM167" s="183"/>
      <c r="AN167" s="183"/>
      <c r="AO167" s="183"/>
      <c r="AP167" s="183"/>
      <c r="AQ167" s="183"/>
      <c r="AR167" s="183"/>
      <c r="AS167" s="183"/>
      <c r="AT167" s="183"/>
      <c r="AU167" s="183"/>
      <c r="AV167" s="183"/>
      <c r="AW167" s="183"/>
      <c r="AX167" s="183"/>
      <c r="AY167" s="183"/>
      <c r="AZ167" s="183"/>
      <c r="BA167" s="183"/>
      <c r="BB167" s="183"/>
      <c r="BC167" s="183"/>
      <c r="BD167" s="183"/>
      <c r="BE167" s="400"/>
      <c r="BF167" s="114"/>
      <c r="BG167" s="114"/>
      <c r="BH167" s="114"/>
      <c r="BI167" s="114"/>
      <c r="BJ167" s="114"/>
      <c r="BK167" s="114"/>
      <c r="BL167" s="114"/>
      <c r="BM167" s="114"/>
      <c r="BN167" s="114"/>
      <c r="BO167" s="114"/>
      <c r="BP167" s="114"/>
      <c r="BQ167" s="114"/>
      <c r="BR167" s="114"/>
      <c r="BS167" s="114"/>
      <c r="BT167" s="114"/>
      <c r="BU167" s="114"/>
      <c r="BV167" s="114"/>
      <c r="BW167" s="114"/>
      <c r="BX167" s="114"/>
      <c r="BY167" s="114"/>
      <c r="BZ167" s="114"/>
      <c r="CA167" s="114"/>
      <c r="CB167" s="114"/>
      <c r="CC167" s="114"/>
      <c r="CD167" s="114"/>
      <c r="CE167" s="114"/>
      <c r="CF167" s="114"/>
      <c r="CG167" s="114"/>
      <c r="CH167" s="114"/>
      <c r="CI167" s="114"/>
      <c r="CJ167" s="114"/>
      <c r="CK167" s="114"/>
      <c r="CL167" s="114"/>
      <c r="CM167" s="114"/>
      <c r="CN167" s="114"/>
      <c r="CO167" s="114"/>
      <c r="CP167" s="114"/>
      <c r="CQ167" s="114"/>
      <c r="CR167" s="114"/>
      <c r="CS167" s="114"/>
      <c r="CT167" s="114"/>
      <c r="CU167" s="114"/>
      <c r="CV167" s="114"/>
      <c r="CW167" s="114"/>
      <c r="CX167" s="114"/>
      <c r="CY167" s="114"/>
      <c r="CZ167" s="114"/>
      <c r="DA167" s="114"/>
      <c r="DB167" s="114"/>
      <c r="DC167" s="114"/>
      <c r="DD167" s="114"/>
      <c r="DE167" s="114"/>
      <c r="DF167" s="114"/>
      <c r="DG167" s="114"/>
      <c r="DH167" s="114"/>
      <c r="DI167" s="114"/>
      <c r="DJ167" s="114"/>
      <c r="DK167" s="114"/>
      <c r="DL167" s="114"/>
      <c r="DM167" s="114"/>
      <c r="DN167" s="114"/>
      <c r="DO167" s="114"/>
      <c r="DP167" s="114"/>
      <c r="DQ167" s="114"/>
      <c r="DR167" s="114"/>
      <c r="DS167" s="114"/>
      <c r="DT167" s="114"/>
      <c r="DU167" s="114"/>
      <c r="DV167" s="114"/>
      <c r="DW167" s="121"/>
      <c r="DX167" s="121"/>
      <c r="DY167" s="121"/>
      <c r="DZ167" s="121"/>
      <c r="EA167" s="85"/>
      <c r="EB167" s="85"/>
    </row>
    <row r="168" spans="1:132" s="2" customFormat="1" ht="10.5" customHeight="1" x14ac:dyDescent="0.2">
      <c r="A168" s="1406"/>
      <c r="B168" s="1554"/>
      <c r="C168" s="846" t="s">
        <v>908</v>
      </c>
      <c r="D168" s="102" t="s">
        <v>108</v>
      </c>
      <c r="E168" s="42">
        <v>0.14875200000000002</v>
      </c>
      <c r="F168" s="42">
        <v>0.1452</v>
      </c>
      <c r="G168" s="42">
        <v>0.15002399999999999</v>
      </c>
      <c r="H168" s="213">
        <v>0.14546400000000001</v>
      </c>
      <c r="I168" s="42">
        <v>0.14949600000000002</v>
      </c>
      <c r="J168" s="42">
        <v>0.14784</v>
      </c>
      <c r="K168" s="42">
        <v>0.15770400000000001</v>
      </c>
      <c r="L168" s="42">
        <v>0.16989599999999999</v>
      </c>
      <c r="M168" s="42">
        <v>0.19919999999999999</v>
      </c>
      <c r="N168" s="213">
        <v>0.19478399999999998</v>
      </c>
      <c r="O168" s="42">
        <v>0.20169599999999999</v>
      </c>
      <c r="P168" s="42">
        <v>0.190416</v>
      </c>
      <c r="Q168" s="42">
        <v>0.195024</v>
      </c>
      <c r="R168" s="42">
        <v>0.21379200000000001</v>
      </c>
      <c r="S168" s="42">
        <v>0.205488</v>
      </c>
      <c r="T168" s="42">
        <v>0.194184</v>
      </c>
      <c r="U168" s="42">
        <v>0.17613599999999999</v>
      </c>
      <c r="V168" s="213">
        <v>0.17131200000000002</v>
      </c>
      <c r="W168" s="42">
        <v>0.16120799999999999</v>
      </c>
      <c r="X168" s="42">
        <v>0.16483200000000001</v>
      </c>
      <c r="Y168" s="42">
        <v>0.156024</v>
      </c>
      <c r="Z168" s="42">
        <v>0.154248</v>
      </c>
      <c r="AA168" s="42">
        <v>0.14793600000000001</v>
      </c>
      <c r="AB168" s="42">
        <v>0.14964</v>
      </c>
      <c r="AC168" s="41">
        <f>SUM(E168:AB168)</f>
        <v>4.0902960000000004</v>
      </c>
      <c r="AD168" s="43">
        <f>SUM(E169:AB169)</f>
        <v>1.9102320000000004</v>
      </c>
      <c r="AE168" s="49">
        <v>2.4</v>
      </c>
      <c r="AF168" s="183"/>
      <c r="AG168" s="183"/>
      <c r="AH168" s="183"/>
      <c r="AI168" s="183"/>
      <c r="AJ168" s="183"/>
      <c r="AK168" s="183"/>
      <c r="AL168" s="183"/>
      <c r="AM168" s="183"/>
      <c r="AN168" s="183"/>
      <c r="AO168" s="183"/>
      <c r="AP168" s="183"/>
      <c r="AQ168" s="183"/>
      <c r="AR168" s="183"/>
      <c r="AS168" s="183"/>
      <c r="AT168" s="183"/>
      <c r="AU168" s="183"/>
      <c r="AV168" s="183"/>
      <c r="AW168" s="183"/>
      <c r="AX168" s="183"/>
      <c r="AY168" s="183"/>
      <c r="AZ168" s="183"/>
      <c r="BA168" s="183"/>
      <c r="BB168" s="183"/>
      <c r="BC168" s="183"/>
      <c r="BD168" s="183"/>
      <c r="BE168" s="400"/>
      <c r="BF168" s="114"/>
      <c r="BG168" s="114"/>
      <c r="BH168" s="114"/>
      <c r="BI168" s="114"/>
      <c r="BJ168" s="114"/>
      <c r="BK168" s="114"/>
      <c r="BL168" s="114"/>
      <c r="BM168" s="114"/>
      <c r="BN168" s="114"/>
      <c r="BO168" s="114"/>
      <c r="BP168" s="114"/>
      <c r="BQ168" s="114"/>
      <c r="BR168" s="114"/>
      <c r="BS168" s="114"/>
      <c r="BT168" s="114"/>
      <c r="BU168" s="114"/>
      <c r="BV168" s="114"/>
      <c r="BW168" s="114"/>
      <c r="BX168" s="114"/>
      <c r="BY168" s="114"/>
      <c r="BZ168" s="114"/>
      <c r="CA168" s="114"/>
      <c r="CB168" s="114"/>
      <c r="CC168" s="114"/>
      <c r="CD168" s="114"/>
      <c r="CE168" s="114"/>
      <c r="CF168" s="114"/>
      <c r="CG168" s="114"/>
      <c r="CH168" s="114"/>
      <c r="CI168" s="114"/>
      <c r="CJ168" s="114"/>
      <c r="CK168" s="114"/>
      <c r="CL168" s="114"/>
      <c r="CM168" s="114"/>
      <c r="CN168" s="114"/>
      <c r="CO168" s="114"/>
      <c r="CP168" s="114"/>
      <c r="CQ168" s="114"/>
      <c r="CR168" s="114"/>
      <c r="CS168" s="114"/>
      <c r="CT168" s="114"/>
      <c r="CU168" s="114"/>
      <c r="CV168" s="114"/>
      <c r="CW168" s="114"/>
      <c r="CX168" s="114"/>
      <c r="CY168" s="114"/>
      <c r="CZ168" s="114"/>
      <c r="DA168" s="114"/>
      <c r="DB168" s="114"/>
      <c r="DC168" s="114"/>
      <c r="DD168" s="114"/>
      <c r="DE168" s="114"/>
      <c r="DF168" s="114"/>
      <c r="DG168" s="114"/>
      <c r="DH168" s="114"/>
      <c r="DI168" s="114"/>
      <c r="DJ168" s="114"/>
      <c r="DK168" s="114"/>
      <c r="DL168" s="114"/>
      <c r="DM168" s="114"/>
      <c r="DN168" s="114"/>
      <c r="DO168" s="114"/>
      <c r="DP168" s="114"/>
      <c r="DQ168" s="114"/>
      <c r="DR168" s="114"/>
      <c r="DS168" s="114"/>
      <c r="DT168" s="114"/>
      <c r="DU168" s="114"/>
      <c r="DV168" s="114"/>
      <c r="DW168" s="121"/>
      <c r="DX168" s="121"/>
      <c r="DY168" s="121"/>
      <c r="DZ168" s="121"/>
      <c r="EA168" s="85"/>
      <c r="EB168" s="85"/>
    </row>
    <row r="169" spans="1:132" s="2" customFormat="1" ht="10.5" customHeight="1" x14ac:dyDescent="0.2">
      <c r="A169" s="1406"/>
      <c r="B169" s="1554"/>
      <c r="C169" s="846" t="s">
        <v>908</v>
      </c>
      <c r="D169" s="102" t="s">
        <v>906</v>
      </c>
      <c r="E169" s="42">
        <v>7.6224E-2</v>
      </c>
      <c r="F169" s="42">
        <v>7.3511999999999994E-2</v>
      </c>
      <c r="G169" s="42">
        <v>7.7567999999999998E-2</v>
      </c>
      <c r="H169" s="213">
        <v>7.5072E-2</v>
      </c>
      <c r="I169" s="42">
        <v>7.7376E-2</v>
      </c>
      <c r="J169" s="42">
        <v>7.3968000000000006E-2</v>
      </c>
      <c r="K169" s="42">
        <v>7.7184000000000003E-2</v>
      </c>
      <c r="L169" s="42">
        <v>7.8120000000000009E-2</v>
      </c>
      <c r="M169" s="42">
        <v>8.3640000000000006E-2</v>
      </c>
      <c r="N169" s="213">
        <v>8.1408000000000008E-2</v>
      </c>
      <c r="O169" s="42">
        <v>9.0120000000000006E-2</v>
      </c>
      <c r="P169" s="42">
        <v>8.3040000000000003E-2</v>
      </c>
      <c r="Q169" s="42">
        <v>8.3087999999999995E-2</v>
      </c>
      <c r="R169" s="42">
        <v>9.1583999999999999E-2</v>
      </c>
      <c r="S169" s="42">
        <v>8.7143999999999999E-2</v>
      </c>
      <c r="T169" s="42">
        <v>8.5487999999999995E-2</v>
      </c>
      <c r="U169" s="42">
        <v>7.7567999999999998E-2</v>
      </c>
      <c r="V169" s="213">
        <v>8.1624000000000002E-2</v>
      </c>
      <c r="W169" s="42">
        <v>7.8048000000000006E-2</v>
      </c>
      <c r="X169" s="42">
        <v>7.8336000000000003E-2</v>
      </c>
      <c r="Y169" s="42">
        <v>7.3583999999999997E-2</v>
      </c>
      <c r="Z169" s="42">
        <v>7.4855999999999992E-2</v>
      </c>
      <c r="AA169" s="42">
        <v>7.3319999999999996E-2</v>
      </c>
      <c r="AB169" s="42">
        <v>7.8359999999999999E-2</v>
      </c>
      <c r="AC169" s="41"/>
      <c r="AD169" s="43"/>
      <c r="AE169" s="49"/>
      <c r="AF169" s="183"/>
      <c r="AG169" s="183"/>
      <c r="AH169" s="183"/>
      <c r="AI169" s="183"/>
      <c r="AJ169" s="183"/>
      <c r="AK169" s="183"/>
      <c r="AL169" s="183"/>
      <c r="AM169" s="183"/>
      <c r="AN169" s="183"/>
      <c r="AO169" s="183"/>
      <c r="AP169" s="183"/>
      <c r="AQ169" s="183"/>
      <c r="AR169" s="183"/>
      <c r="AS169" s="183"/>
      <c r="AT169" s="183"/>
      <c r="AU169" s="183"/>
      <c r="AV169" s="183"/>
      <c r="AW169" s="183"/>
      <c r="AX169" s="183"/>
      <c r="AY169" s="183"/>
      <c r="AZ169" s="183"/>
      <c r="BA169" s="183"/>
      <c r="BB169" s="183"/>
      <c r="BC169" s="183"/>
      <c r="BD169" s="183"/>
      <c r="BE169" s="400"/>
      <c r="BF169" s="114"/>
      <c r="BG169" s="114"/>
      <c r="BH169" s="114"/>
      <c r="BI169" s="114"/>
      <c r="BJ169" s="114"/>
      <c r="BK169" s="114"/>
      <c r="BL169" s="114"/>
      <c r="BM169" s="114"/>
      <c r="BN169" s="114"/>
      <c r="BO169" s="114"/>
      <c r="BP169" s="114"/>
      <c r="BQ169" s="114"/>
      <c r="BR169" s="114"/>
      <c r="BS169" s="114"/>
      <c r="BT169" s="114"/>
      <c r="BU169" s="114"/>
      <c r="BV169" s="114"/>
      <c r="BW169" s="114"/>
      <c r="BX169" s="114"/>
      <c r="BY169" s="114"/>
      <c r="BZ169" s="114"/>
      <c r="CA169" s="114"/>
      <c r="CB169" s="114"/>
      <c r="CC169" s="114"/>
      <c r="CD169" s="114"/>
      <c r="CE169" s="114"/>
      <c r="CF169" s="114"/>
      <c r="CG169" s="114"/>
      <c r="CH169" s="114"/>
      <c r="CI169" s="114"/>
      <c r="CJ169" s="114"/>
      <c r="CK169" s="114"/>
      <c r="CL169" s="114"/>
      <c r="CM169" s="114"/>
      <c r="CN169" s="114"/>
      <c r="CO169" s="114"/>
      <c r="CP169" s="114"/>
      <c r="CQ169" s="114"/>
      <c r="CR169" s="114"/>
      <c r="CS169" s="114"/>
      <c r="CT169" s="114"/>
      <c r="CU169" s="114"/>
      <c r="CV169" s="114"/>
      <c r="CW169" s="114"/>
      <c r="CX169" s="114"/>
      <c r="CY169" s="114"/>
      <c r="CZ169" s="114"/>
      <c r="DA169" s="114"/>
      <c r="DB169" s="114"/>
      <c r="DC169" s="114"/>
      <c r="DD169" s="114"/>
      <c r="DE169" s="114"/>
      <c r="DF169" s="114"/>
      <c r="DG169" s="114"/>
      <c r="DH169" s="114"/>
      <c r="DI169" s="114"/>
      <c r="DJ169" s="114"/>
      <c r="DK169" s="114"/>
      <c r="DL169" s="114"/>
      <c r="DM169" s="114"/>
      <c r="DN169" s="114"/>
      <c r="DO169" s="114"/>
      <c r="DP169" s="114"/>
      <c r="DQ169" s="114"/>
      <c r="DR169" s="114"/>
      <c r="DS169" s="114"/>
      <c r="DT169" s="114"/>
      <c r="DU169" s="114"/>
      <c r="DV169" s="114"/>
      <c r="DW169" s="121"/>
      <c r="DX169" s="121"/>
      <c r="DY169" s="121"/>
      <c r="DZ169" s="121"/>
      <c r="EA169" s="85"/>
      <c r="EB169" s="85"/>
    </row>
    <row r="170" spans="1:132" s="2" customFormat="1" ht="10.5" customHeight="1" x14ac:dyDescent="0.2">
      <c r="A170" s="1406"/>
      <c r="B170" s="1554"/>
      <c r="C170" s="846" t="s">
        <v>908</v>
      </c>
      <c r="D170" s="103" t="s">
        <v>907</v>
      </c>
      <c r="E170" s="104">
        <v>0</v>
      </c>
      <c r="F170" s="104">
        <v>0</v>
      </c>
      <c r="G170" s="104">
        <v>0</v>
      </c>
      <c r="H170" s="232">
        <v>0</v>
      </c>
      <c r="I170" s="104">
        <v>0</v>
      </c>
      <c r="J170" s="104">
        <v>0</v>
      </c>
      <c r="K170" s="104">
        <v>0</v>
      </c>
      <c r="L170" s="104">
        <v>0</v>
      </c>
      <c r="M170" s="104">
        <v>0</v>
      </c>
      <c r="N170" s="232">
        <v>0</v>
      </c>
      <c r="O170" s="104">
        <v>0</v>
      </c>
      <c r="P170" s="104">
        <v>0</v>
      </c>
      <c r="Q170" s="104">
        <v>0</v>
      </c>
      <c r="R170" s="104">
        <v>0</v>
      </c>
      <c r="S170" s="104">
        <v>0</v>
      </c>
      <c r="T170" s="104">
        <v>0</v>
      </c>
      <c r="U170" s="104">
        <v>0</v>
      </c>
      <c r="V170" s="232">
        <v>0</v>
      </c>
      <c r="W170" s="104">
        <v>0</v>
      </c>
      <c r="X170" s="104">
        <v>0</v>
      </c>
      <c r="Y170" s="104">
        <v>0</v>
      </c>
      <c r="Z170" s="104">
        <v>0</v>
      </c>
      <c r="AA170" s="104">
        <v>0</v>
      </c>
      <c r="AB170" s="104">
        <v>0</v>
      </c>
      <c r="AC170" s="41"/>
      <c r="AD170" s="43"/>
      <c r="AE170" s="49"/>
      <c r="AF170" s="183"/>
      <c r="AG170" s="183"/>
      <c r="AH170" s="183"/>
      <c r="AI170" s="183"/>
      <c r="AJ170" s="183"/>
      <c r="AK170" s="183"/>
      <c r="AL170" s="183"/>
      <c r="AM170" s="183"/>
      <c r="AN170" s="183"/>
      <c r="AO170" s="183"/>
      <c r="AP170" s="183"/>
      <c r="AQ170" s="183"/>
      <c r="AR170" s="183"/>
      <c r="AS170" s="183"/>
      <c r="AT170" s="183"/>
      <c r="AU170" s="183"/>
      <c r="AV170" s="183"/>
      <c r="AW170" s="183"/>
      <c r="AX170" s="183"/>
      <c r="AY170" s="183"/>
      <c r="AZ170" s="183"/>
      <c r="BA170" s="183"/>
      <c r="BB170" s="183"/>
      <c r="BC170" s="183"/>
      <c r="BD170" s="183"/>
      <c r="BE170" s="400"/>
      <c r="BF170" s="114"/>
      <c r="BG170" s="114"/>
      <c r="BH170" s="114"/>
      <c r="BI170" s="114"/>
      <c r="BJ170" s="114"/>
      <c r="BK170" s="114"/>
      <c r="BL170" s="114"/>
      <c r="BM170" s="114"/>
      <c r="BN170" s="114"/>
      <c r="BO170" s="114"/>
      <c r="BP170" s="114"/>
      <c r="BQ170" s="114"/>
      <c r="BR170" s="114"/>
      <c r="BS170" s="114"/>
      <c r="BT170" s="114"/>
      <c r="BU170" s="114"/>
      <c r="BV170" s="114"/>
      <c r="BW170" s="114"/>
      <c r="BX170" s="114"/>
      <c r="BY170" s="114"/>
      <c r="BZ170" s="114"/>
      <c r="CA170" s="114"/>
      <c r="CB170" s="114"/>
      <c r="CC170" s="114"/>
      <c r="CD170" s="114"/>
      <c r="CE170" s="114"/>
      <c r="CF170" s="114"/>
      <c r="CG170" s="114"/>
      <c r="CH170" s="114"/>
      <c r="CI170" s="114"/>
      <c r="CJ170" s="114"/>
      <c r="CK170" s="114"/>
      <c r="CL170" s="114"/>
      <c r="CM170" s="114"/>
      <c r="CN170" s="114"/>
      <c r="CO170" s="114"/>
      <c r="CP170" s="114"/>
      <c r="CQ170" s="114"/>
      <c r="CR170" s="114"/>
      <c r="CS170" s="114"/>
      <c r="CT170" s="114"/>
      <c r="CU170" s="114"/>
      <c r="CV170" s="114"/>
      <c r="CW170" s="114"/>
      <c r="CX170" s="114"/>
      <c r="CY170" s="114"/>
      <c r="CZ170" s="114"/>
      <c r="DA170" s="114"/>
      <c r="DB170" s="114"/>
      <c r="DC170" s="114"/>
      <c r="DD170" s="114"/>
      <c r="DE170" s="114"/>
      <c r="DF170" s="114"/>
      <c r="DG170" s="114"/>
      <c r="DH170" s="114"/>
      <c r="DI170" s="114"/>
      <c r="DJ170" s="114"/>
      <c r="DK170" s="114"/>
      <c r="DL170" s="114"/>
      <c r="DM170" s="114"/>
      <c r="DN170" s="114"/>
      <c r="DO170" s="114"/>
      <c r="DP170" s="114"/>
      <c r="DQ170" s="114"/>
      <c r="DR170" s="114"/>
      <c r="DS170" s="114"/>
      <c r="DT170" s="114"/>
      <c r="DU170" s="114"/>
      <c r="DV170" s="114"/>
      <c r="DW170" s="121"/>
      <c r="DX170" s="121"/>
      <c r="DY170" s="121"/>
      <c r="DZ170" s="121"/>
      <c r="EA170" s="85"/>
      <c r="EB170" s="85"/>
    </row>
    <row r="171" spans="1:132" s="2" customFormat="1" ht="10.5" customHeight="1" thickBot="1" x14ac:dyDescent="0.25">
      <c r="A171" s="1407"/>
      <c r="B171" s="1555"/>
      <c r="C171" s="197"/>
      <c r="D171" s="166" t="s">
        <v>35</v>
      </c>
      <c r="E171" s="45">
        <f>(E169-E170)/E168</f>
        <v>0.51242336237495956</v>
      </c>
      <c r="F171" s="45">
        <f t="shared" ref="F171:AB171" si="48">(F169-F170)/F168</f>
        <v>0.5062809917355372</v>
      </c>
      <c r="G171" s="45">
        <f t="shared" si="48"/>
        <v>0.51703727403615418</v>
      </c>
      <c r="H171" s="214">
        <f t="shared" si="48"/>
        <v>0.51608645438046519</v>
      </c>
      <c r="I171" s="45">
        <f t="shared" si="48"/>
        <v>0.51757906566061962</v>
      </c>
      <c r="J171" s="45">
        <f t="shared" si="48"/>
        <v>0.50032467532467539</v>
      </c>
      <c r="K171" s="45">
        <f t="shared" si="48"/>
        <v>0.48942322325369042</v>
      </c>
      <c r="L171" s="45">
        <f t="shared" si="48"/>
        <v>0.45981070772708016</v>
      </c>
      <c r="M171" s="45">
        <f t="shared" si="48"/>
        <v>0.41987951807228924</v>
      </c>
      <c r="N171" s="214">
        <f t="shared" si="48"/>
        <v>0.41793987185805825</v>
      </c>
      <c r="O171" s="45">
        <f t="shared" si="48"/>
        <v>0.44681104236078062</v>
      </c>
      <c r="P171" s="45">
        <f t="shared" si="48"/>
        <v>0.43609780690698263</v>
      </c>
      <c r="Q171" s="45">
        <f t="shared" si="48"/>
        <v>0.42603987201575189</v>
      </c>
      <c r="R171" s="45">
        <f t="shared" si="48"/>
        <v>0.42837898518185896</v>
      </c>
      <c r="S171" s="45">
        <f t="shared" si="48"/>
        <v>0.42408315814062136</v>
      </c>
      <c r="T171" s="45">
        <f t="shared" si="48"/>
        <v>0.44024224446916327</v>
      </c>
      <c r="U171" s="45">
        <f t="shared" si="48"/>
        <v>0.44038697370213925</v>
      </c>
      <c r="V171" s="214">
        <f t="shared" si="48"/>
        <v>0.47646399551695151</v>
      </c>
      <c r="W171" s="45">
        <f t="shared" si="48"/>
        <v>0.48414470745868698</v>
      </c>
      <c r="X171" s="45">
        <f t="shared" si="48"/>
        <v>0.47524752475247523</v>
      </c>
      <c r="Y171" s="45">
        <f t="shared" si="48"/>
        <v>0.47161975080756807</v>
      </c>
      <c r="Z171" s="45">
        <f t="shared" si="48"/>
        <v>0.48529640578808148</v>
      </c>
      <c r="AA171" s="45">
        <f t="shared" si="48"/>
        <v>0.49561972744970789</v>
      </c>
      <c r="AB171" s="45">
        <f t="shared" si="48"/>
        <v>0.52365677626303131</v>
      </c>
      <c r="AC171" s="41"/>
      <c r="AD171" s="43"/>
      <c r="AE171" s="49"/>
      <c r="AF171" s="183"/>
      <c r="AG171" s="183"/>
      <c r="AH171" s="183"/>
      <c r="AI171" s="183"/>
      <c r="AJ171" s="183"/>
      <c r="AK171" s="183"/>
      <c r="AL171" s="183"/>
      <c r="AM171" s="183"/>
      <c r="AN171" s="183"/>
      <c r="AO171" s="183"/>
      <c r="AP171" s="183"/>
      <c r="AQ171" s="183"/>
      <c r="AR171" s="183"/>
      <c r="AS171" s="183"/>
      <c r="AT171" s="183"/>
      <c r="AU171" s="183"/>
      <c r="AV171" s="183"/>
      <c r="AW171" s="183"/>
      <c r="AX171" s="183"/>
      <c r="AY171" s="183"/>
      <c r="AZ171" s="183"/>
      <c r="BA171" s="183"/>
      <c r="BB171" s="183"/>
      <c r="BC171" s="183"/>
      <c r="BD171" s="183"/>
      <c r="BE171" s="400"/>
      <c r="BF171" s="114"/>
      <c r="BG171" s="114"/>
      <c r="BH171" s="114"/>
      <c r="BI171" s="114"/>
      <c r="BJ171" s="114"/>
      <c r="BK171" s="114"/>
      <c r="BL171" s="114"/>
      <c r="BM171" s="114"/>
      <c r="BN171" s="114"/>
      <c r="BO171" s="114"/>
      <c r="BP171" s="114"/>
      <c r="BQ171" s="114"/>
      <c r="BR171" s="114"/>
      <c r="BS171" s="114"/>
      <c r="BT171" s="114"/>
      <c r="BU171" s="114"/>
      <c r="BV171" s="114"/>
      <c r="BW171" s="114"/>
      <c r="BX171" s="114"/>
      <c r="BY171" s="114"/>
      <c r="BZ171" s="114"/>
      <c r="CA171" s="114"/>
      <c r="CB171" s="114"/>
      <c r="CC171" s="114"/>
      <c r="CD171" s="114"/>
      <c r="CE171" s="114"/>
      <c r="CF171" s="114"/>
      <c r="CG171" s="114"/>
      <c r="CH171" s="114"/>
      <c r="CI171" s="114"/>
      <c r="CJ171" s="114"/>
      <c r="CK171" s="114"/>
      <c r="CL171" s="114"/>
      <c r="CM171" s="114"/>
      <c r="CN171" s="114"/>
      <c r="CO171" s="114"/>
      <c r="CP171" s="114"/>
      <c r="CQ171" s="114"/>
      <c r="CR171" s="114"/>
      <c r="CS171" s="114"/>
      <c r="CT171" s="114"/>
      <c r="CU171" s="114"/>
      <c r="CV171" s="114"/>
      <c r="CW171" s="114"/>
      <c r="CX171" s="114"/>
      <c r="CY171" s="114"/>
      <c r="CZ171" s="114"/>
      <c r="DA171" s="114"/>
      <c r="DB171" s="114"/>
      <c r="DC171" s="114"/>
      <c r="DD171" s="114"/>
      <c r="DE171" s="114"/>
      <c r="DF171" s="114"/>
      <c r="DG171" s="114"/>
      <c r="DH171" s="114"/>
      <c r="DI171" s="114"/>
      <c r="DJ171" s="114"/>
      <c r="DK171" s="114"/>
      <c r="DL171" s="114"/>
      <c r="DM171" s="114"/>
      <c r="DN171" s="114"/>
      <c r="DO171" s="114"/>
      <c r="DP171" s="114"/>
      <c r="DQ171" s="114"/>
      <c r="DR171" s="114"/>
      <c r="DS171" s="114"/>
      <c r="DT171" s="114"/>
      <c r="DU171" s="114"/>
      <c r="DV171" s="114"/>
      <c r="DW171" s="121"/>
      <c r="DX171" s="121"/>
      <c r="DY171" s="121"/>
      <c r="DZ171" s="121"/>
      <c r="EA171" s="85"/>
      <c r="EB171" s="85"/>
    </row>
    <row r="172" spans="1:132" s="2" customFormat="1" ht="10.5" customHeight="1" x14ac:dyDescent="0.2">
      <c r="A172" s="1405" t="s">
        <v>12</v>
      </c>
      <c r="B172" s="1553" t="s">
        <v>752</v>
      </c>
      <c r="C172" s="695" t="s">
        <v>118</v>
      </c>
      <c r="D172" s="726" t="s">
        <v>27</v>
      </c>
      <c r="E172" s="50">
        <f>ROUND(SQRT(E174^2+(E175-E176)^2)*1000/(1.73*E129),0)</f>
        <v>44</v>
      </c>
      <c r="F172" s="50">
        <f t="shared" ref="F172:AB172" si="49">ROUND(SQRT(F174^2+(F175-F176)^2)*1000/(1.73*F129),0)</f>
        <v>45</v>
      </c>
      <c r="G172" s="50">
        <f t="shared" si="49"/>
        <v>46</v>
      </c>
      <c r="H172" s="216">
        <f t="shared" si="49"/>
        <v>50</v>
      </c>
      <c r="I172" s="50">
        <f t="shared" si="49"/>
        <v>46</v>
      </c>
      <c r="J172" s="50">
        <f t="shared" si="49"/>
        <v>44</v>
      </c>
      <c r="K172" s="50">
        <f t="shared" si="49"/>
        <v>45</v>
      </c>
      <c r="L172" s="50">
        <f t="shared" si="49"/>
        <v>48</v>
      </c>
      <c r="M172" s="50">
        <f t="shared" si="49"/>
        <v>57</v>
      </c>
      <c r="N172" s="216">
        <f t="shared" si="49"/>
        <v>63</v>
      </c>
      <c r="O172" s="50">
        <f t="shared" si="49"/>
        <v>72</v>
      </c>
      <c r="P172" s="50">
        <f t="shared" si="49"/>
        <v>74</v>
      </c>
      <c r="Q172" s="50">
        <f t="shared" si="49"/>
        <v>75</v>
      </c>
      <c r="R172" s="50">
        <f t="shared" si="49"/>
        <v>73</v>
      </c>
      <c r="S172" s="50">
        <f t="shared" si="49"/>
        <v>73</v>
      </c>
      <c r="T172" s="50">
        <f t="shared" si="49"/>
        <v>74</v>
      </c>
      <c r="U172" s="50">
        <f t="shared" si="49"/>
        <v>74</v>
      </c>
      <c r="V172" s="216">
        <f t="shared" si="49"/>
        <v>67</v>
      </c>
      <c r="W172" s="50">
        <f t="shared" si="49"/>
        <v>62</v>
      </c>
      <c r="X172" s="50">
        <f t="shared" si="49"/>
        <v>63</v>
      </c>
      <c r="Y172" s="50">
        <f t="shared" si="49"/>
        <v>55</v>
      </c>
      <c r="Z172" s="50">
        <f t="shared" si="49"/>
        <v>50</v>
      </c>
      <c r="AA172" s="50">
        <f t="shared" si="49"/>
        <v>45</v>
      </c>
      <c r="AB172" s="50">
        <f t="shared" si="49"/>
        <v>47</v>
      </c>
      <c r="AC172" s="41" t="s">
        <v>107</v>
      </c>
      <c r="AD172" s="43">
        <f>AD174/AC174</f>
        <v>0.33464727828826818</v>
      </c>
      <c r="AE172" s="49"/>
      <c r="AF172" s="183"/>
      <c r="AG172" s="183"/>
      <c r="AH172" s="183"/>
      <c r="AI172" s="183"/>
      <c r="AJ172" s="183"/>
      <c r="AK172" s="183"/>
      <c r="AL172" s="183"/>
      <c r="AM172" s="183"/>
      <c r="AN172" s="183"/>
      <c r="AO172" s="183"/>
      <c r="AP172" s="183"/>
      <c r="AQ172" s="183"/>
      <c r="AR172" s="183"/>
      <c r="AS172" s="183"/>
      <c r="AT172" s="183"/>
      <c r="AU172" s="183"/>
      <c r="AV172" s="183"/>
      <c r="AW172" s="183"/>
      <c r="AX172" s="183"/>
      <c r="AY172" s="183"/>
      <c r="AZ172" s="183"/>
      <c r="BA172" s="183"/>
      <c r="BB172" s="183"/>
      <c r="BC172" s="183"/>
      <c r="BD172" s="183"/>
      <c r="BE172" s="400"/>
      <c r="BF172" s="114"/>
      <c r="BG172" s="114"/>
      <c r="BH172" s="114"/>
      <c r="BI172" s="114"/>
      <c r="BJ172" s="114"/>
      <c r="BK172" s="114"/>
      <c r="BL172" s="114"/>
      <c r="BM172" s="114"/>
      <c r="BN172" s="114"/>
      <c r="BO172" s="114"/>
      <c r="BP172" s="114"/>
      <c r="BQ172" s="114"/>
      <c r="BR172" s="114"/>
      <c r="BS172" s="114"/>
      <c r="BT172" s="114"/>
      <c r="BU172" s="114"/>
      <c r="BV172" s="114"/>
      <c r="BW172" s="114"/>
      <c r="BX172" s="114"/>
      <c r="BY172" s="114"/>
      <c r="BZ172" s="114"/>
      <c r="CA172" s="114"/>
      <c r="CB172" s="114"/>
      <c r="CC172" s="114"/>
      <c r="CD172" s="114"/>
      <c r="CE172" s="114"/>
      <c r="CF172" s="114"/>
      <c r="CG172" s="114"/>
      <c r="CH172" s="114"/>
      <c r="CI172" s="114"/>
      <c r="CJ172" s="114"/>
      <c r="CK172" s="114"/>
      <c r="CL172" s="114"/>
      <c r="CM172" s="114"/>
      <c r="CN172" s="114"/>
      <c r="CO172" s="114"/>
      <c r="CP172" s="114"/>
      <c r="CQ172" s="114"/>
      <c r="CR172" s="114"/>
      <c r="CS172" s="114"/>
      <c r="CT172" s="114"/>
      <c r="CU172" s="114"/>
      <c r="CV172" s="114"/>
      <c r="CW172" s="114"/>
      <c r="CX172" s="114"/>
      <c r="CY172" s="114"/>
      <c r="CZ172" s="114"/>
      <c r="DA172" s="114"/>
      <c r="DB172" s="114"/>
      <c r="DC172" s="114"/>
      <c r="DD172" s="114"/>
      <c r="DE172" s="114"/>
      <c r="DF172" s="114"/>
      <c r="DG172" s="114"/>
      <c r="DH172" s="114"/>
      <c r="DI172" s="114"/>
      <c r="DJ172" s="114"/>
      <c r="DK172" s="114"/>
      <c r="DL172" s="114"/>
      <c r="DM172" s="114"/>
      <c r="DN172" s="114"/>
      <c r="DO172" s="114"/>
      <c r="DP172" s="114"/>
      <c r="DQ172" s="114"/>
      <c r="DR172" s="114"/>
      <c r="DS172" s="114"/>
      <c r="DT172" s="114"/>
      <c r="DU172" s="114"/>
      <c r="DV172" s="114"/>
      <c r="DW172" s="121"/>
      <c r="DX172" s="121"/>
      <c r="DY172" s="121"/>
      <c r="DZ172" s="121"/>
      <c r="EA172" s="85"/>
      <c r="EB172" s="85"/>
    </row>
    <row r="173" spans="1:132" s="2" customFormat="1" ht="10.5" customHeight="1" x14ac:dyDescent="0.2">
      <c r="A173" s="1406"/>
      <c r="B173" s="1554"/>
      <c r="C173" s="846" t="s">
        <v>115</v>
      </c>
      <c r="D173" s="102" t="s">
        <v>27</v>
      </c>
      <c r="E173" s="630">
        <v>40</v>
      </c>
      <c r="F173" s="721">
        <v>46</v>
      </c>
      <c r="G173" s="721">
        <v>47</v>
      </c>
      <c r="H173" s="632">
        <v>55</v>
      </c>
      <c r="I173" s="630">
        <v>41</v>
      </c>
      <c r="J173" s="630">
        <v>46</v>
      </c>
      <c r="K173" s="630">
        <v>48</v>
      </c>
      <c r="L173" s="630">
        <v>50</v>
      </c>
      <c r="M173" s="630">
        <v>57</v>
      </c>
      <c r="N173" s="632">
        <v>63</v>
      </c>
      <c r="O173" s="630">
        <v>76</v>
      </c>
      <c r="P173" s="630">
        <v>77</v>
      </c>
      <c r="Q173" s="630">
        <v>71</v>
      </c>
      <c r="R173" s="630">
        <v>73</v>
      </c>
      <c r="S173" s="630">
        <v>75</v>
      </c>
      <c r="T173" s="630">
        <v>80</v>
      </c>
      <c r="U173" s="630">
        <v>68</v>
      </c>
      <c r="V173" s="632">
        <v>69</v>
      </c>
      <c r="W173" s="630">
        <v>72</v>
      </c>
      <c r="X173" s="630">
        <v>62</v>
      </c>
      <c r="Y173" s="630">
        <v>55</v>
      </c>
      <c r="Z173" s="630">
        <v>51</v>
      </c>
      <c r="AA173" s="630">
        <v>49</v>
      </c>
      <c r="AB173" s="630">
        <v>48</v>
      </c>
      <c r="AC173" s="112"/>
      <c r="AD173" s="70"/>
      <c r="AE173" s="49"/>
      <c r="AF173" s="183"/>
      <c r="AG173" s="183"/>
      <c r="AH173" s="183"/>
      <c r="AI173" s="183"/>
      <c r="AJ173" s="183"/>
      <c r="AK173" s="183"/>
      <c r="AL173" s="183"/>
      <c r="AM173" s="183"/>
      <c r="AN173" s="183"/>
      <c r="AO173" s="183"/>
      <c r="AP173" s="183"/>
      <c r="AQ173" s="183"/>
      <c r="AR173" s="183"/>
      <c r="AS173" s="183"/>
      <c r="AT173" s="183"/>
      <c r="AU173" s="183"/>
      <c r="AV173" s="183"/>
      <c r="AW173" s="183"/>
      <c r="AX173" s="183"/>
      <c r="AY173" s="183"/>
      <c r="AZ173" s="183"/>
      <c r="BA173" s="183"/>
      <c r="BB173" s="183"/>
      <c r="BC173" s="183"/>
      <c r="BD173" s="183"/>
      <c r="BE173" s="400"/>
      <c r="BF173" s="114"/>
      <c r="BG173" s="114"/>
      <c r="BH173" s="114"/>
      <c r="BI173" s="114"/>
      <c r="BJ173" s="114"/>
      <c r="BK173" s="114"/>
      <c r="BL173" s="114"/>
      <c r="BM173" s="114"/>
      <c r="BN173" s="114"/>
      <c r="BO173" s="114"/>
      <c r="BP173" s="114"/>
      <c r="BQ173" s="114"/>
      <c r="BR173" s="114"/>
      <c r="BS173" s="114"/>
      <c r="BT173" s="114"/>
      <c r="BU173" s="114"/>
      <c r="BV173" s="114"/>
      <c r="BW173" s="114"/>
      <c r="BX173" s="114"/>
      <c r="BY173" s="114"/>
      <c r="BZ173" s="114"/>
      <c r="CA173" s="114"/>
      <c r="CB173" s="114"/>
      <c r="CC173" s="114"/>
      <c r="CD173" s="114"/>
      <c r="CE173" s="114"/>
      <c r="CF173" s="114"/>
      <c r="CG173" s="114"/>
      <c r="CH173" s="114"/>
      <c r="CI173" s="114"/>
      <c r="CJ173" s="114"/>
      <c r="CK173" s="114"/>
      <c r="CL173" s="114"/>
      <c r="CM173" s="114"/>
      <c r="CN173" s="114"/>
      <c r="CO173" s="114"/>
      <c r="CP173" s="114"/>
      <c r="CQ173" s="114"/>
      <c r="CR173" s="114"/>
      <c r="CS173" s="114"/>
      <c r="CT173" s="114"/>
      <c r="CU173" s="114"/>
      <c r="CV173" s="114"/>
      <c r="CW173" s="114"/>
      <c r="CX173" s="114"/>
      <c r="CY173" s="114"/>
      <c r="CZ173" s="114"/>
      <c r="DA173" s="114"/>
      <c r="DB173" s="114"/>
      <c r="DC173" s="114"/>
      <c r="DD173" s="114"/>
      <c r="DE173" s="114"/>
      <c r="DF173" s="114"/>
      <c r="DG173" s="114"/>
      <c r="DH173" s="114"/>
      <c r="DI173" s="114"/>
      <c r="DJ173" s="114"/>
      <c r="DK173" s="114"/>
      <c r="DL173" s="114"/>
      <c r="DM173" s="114"/>
      <c r="DN173" s="114"/>
      <c r="DO173" s="114"/>
      <c r="DP173" s="114"/>
      <c r="DQ173" s="114"/>
      <c r="DR173" s="114"/>
      <c r="DS173" s="114"/>
      <c r="DT173" s="114"/>
      <c r="DU173" s="114"/>
      <c r="DV173" s="114"/>
      <c r="DW173" s="121"/>
      <c r="DX173" s="121"/>
      <c r="DY173" s="121"/>
      <c r="DZ173" s="121"/>
      <c r="EA173" s="85"/>
      <c r="EB173" s="85"/>
    </row>
    <row r="174" spans="1:132" s="2" customFormat="1" ht="10.5" customHeight="1" x14ac:dyDescent="0.2">
      <c r="A174" s="1406"/>
      <c r="B174" s="1554"/>
      <c r="C174" s="846" t="s">
        <v>908</v>
      </c>
      <c r="D174" s="102" t="s">
        <v>108</v>
      </c>
      <c r="E174" s="42">
        <v>0.45568799999999998</v>
      </c>
      <c r="F174" s="42">
        <v>0.45707999999999999</v>
      </c>
      <c r="G174" s="42">
        <v>0.46379999999999999</v>
      </c>
      <c r="H174" s="213">
        <v>0.50039999999999996</v>
      </c>
      <c r="I174" s="42">
        <v>0.46233600000000002</v>
      </c>
      <c r="J174" s="42">
        <v>0.44452800000000003</v>
      </c>
      <c r="K174" s="42">
        <v>0.45614399999999999</v>
      </c>
      <c r="L174" s="42">
        <v>0.48976799999999998</v>
      </c>
      <c r="M174" s="42">
        <v>0.58884000000000003</v>
      </c>
      <c r="N174" s="213">
        <v>0.67190399999999995</v>
      </c>
      <c r="O174" s="42">
        <v>0.77232000000000001</v>
      </c>
      <c r="P174" s="42">
        <v>0.79212000000000005</v>
      </c>
      <c r="Q174" s="42">
        <v>0.79987199999999992</v>
      </c>
      <c r="R174" s="42">
        <v>0.78215999999999997</v>
      </c>
      <c r="S174" s="42">
        <v>0.787416</v>
      </c>
      <c r="T174" s="42">
        <v>0.79653599999999991</v>
      </c>
      <c r="U174" s="42">
        <v>0.7842960000000001</v>
      </c>
      <c r="V174" s="213">
        <v>0.71884799999999993</v>
      </c>
      <c r="W174" s="42">
        <v>0.65839200000000009</v>
      </c>
      <c r="X174" s="42">
        <v>0.66391200000000006</v>
      </c>
      <c r="Y174" s="42">
        <v>0.577824</v>
      </c>
      <c r="Z174" s="42">
        <v>0.51561599999999996</v>
      </c>
      <c r="AA174" s="42">
        <v>0.45268799999999998</v>
      </c>
      <c r="AB174" s="42">
        <v>0.47128799999999998</v>
      </c>
      <c r="AC174" s="41">
        <f>SUM(E174:AB174)</f>
        <v>14.563775999999995</v>
      </c>
      <c r="AD174" s="43">
        <f>SUM(E175:AB175)</f>
        <v>4.8737279999999998</v>
      </c>
      <c r="AE174" s="49">
        <v>2.4</v>
      </c>
      <c r="AF174" s="183"/>
      <c r="AG174" s="183"/>
      <c r="AH174" s="183"/>
      <c r="AI174" s="183"/>
      <c r="AJ174" s="183"/>
      <c r="AK174" s="183"/>
      <c r="AL174" s="183"/>
      <c r="AM174" s="183"/>
      <c r="AN174" s="183"/>
      <c r="AO174" s="183"/>
      <c r="AP174" s="183"/>
      <c r="AQ174" s="183"/>
      <c r="AR174" s="183"/>
      <c r="AS174" s="183"/>
      <c r="AT174" s="183"/>
      <c r="AU174" s="183"/>
      <c r="AV174" s="183"/>
      <c r="AW174" s="183"/>
      <c r="AX174" s="183"/>
      <c r="AY174" s="183"/>
      <c r="AZ174" s="183"/>
      <c r="BA174" s="183"/>
      <c r="BB174" s="183"/>
      <c r="BC174" s="183"/>
      <c r="BD174" s="183"/>
      <c r="BE174" s="400"/>
      <c r="BF174" s="114"/>
      <c r="BG174" s="114"/>
      <c r="BH174" s="114"/>
      <c r="BI174" s="114"/>
      <c r="BJ174" s="114"/>
      <c r="BK174" s="114"/>
      <c r="BL174" s="114"/>
      <c r="BM174" s="114"/>
      <c r="BN174" s="114"/>
      <c r="BO174" s="114"/>
      <c r="BP174" s="114"/>
      <c r="BQ174" s="114"/>
      <c r="BR174" s="114"/>
      <c r="BS174" s="114"/>
      <c r="BT174" s="114"/>
      <c r="BU174" s="114"/>
      <c r="BV174" s="114"/>
      <c r="BW174" s="114"/>
      <c r="BX174" s="114"/>
      <c r="BY174" s="114"/>
      <c r="BZ174" s="114"/>
      <c r="CA174" s="114"/>
      <c r="CB174" s="114"/>
      <c r="CC174" s="114"/>
      <c r="CD174" s="114"/>
      <c r="CE174" s="114"/>
      <c r="CF174" s="114"/>
      <c r="CG174" s="114"/>
      <c r="CH174" s="114"/>
      <c r="CI174" s="114"/>
      <c r="CJ174" s="114"/>
      <c r="CK174" s="114"/>
      <c r="CL174" s="114"/>
      <c r="CM174" s="114"/>
      <c r="CN174" s="114"/>
      <c r="CO174" s="114"/>
      <c r="CP174" s="114"/>
      <c r="CQ174" s="114"/>
      <c r="CR174" s="114"/>
      <c r="CS174" s="114"/>
      <c r="CT174" s="114"/>
      <c r="CU174" s="114"/>
      <c r="CV174" s="114"/>
      <c r="CW174" s="114"/>
      <c r="CX174" s="114"/>
      <c r="CY174" s="114"/>
      <c r="CZ174" s="114"/>
      <c r="DA174" s="114"/>
      <c r="DB174" s="114"/>
      <c r="DC174" s="114"/>
      <c r="DD174" s="114"/>
      <c r="DE174" s="114"/>
      <c r="DF174" s="114"/>
      <c r="DG174" s="114"/>
      <c r="DH174" s="114"/>
      <c r="DI174" s="114"/>
      <c r="DJ174" s="114"/>
      <c r="DK174" s="114"/>
      <c r="DL174" s="114"/>
      <c r="DM174" s="114"/>
      <c r="DN174" s="114"/>
      <c r="DO174" s="114"/>
      <c r="DP174" s="114"/>
      <c r="DQ174" s="114"/>
      <c r="DR174" s="114"/>
      <c r="DS174" s="114"/>
      <c r="DT174" s="114"/>
      <c r="DU174" s="114"/>
      <c r="DV174" s="114"/>
      <c r="DW174" s="121"/>
      <c r="DX174" s="121"/>
      <c r="DY174" s="121"/>
      <c r="DZ174" s="121"/>
      <c r="EA174" s="85"/>
      <c r="EB174" s="85"/>
    </row>
    <row r="175" spans="1:132" s="2" customFormat="1" ht="10.5" customHeight="1" x14ac:dyDescent="0.2">
      <c r="A175" s="1406"/>
      <c r="B175" s="1554"/>
      <c r="C175" s="846" t="s">
        <v>908</v>
      </c>
      <c r="D175" s="102" t="s">
        <v>906</v>
      </c>
      <c r="E175" s="42">
        <v>0.18612000000000001</v>
      </c>
      <c r="F175" s="42">
        <v>0.189864</v>
      </c>
      <c r="G175" s="42">
        <v>0.21374399999999999</v>
      </c>
      <c r="H175" s="213">
        <v>0.22528800000000002</v>
      </c>
      <c r="I175" s="42">
        <v>0.20580000000000001</v>
      </c>
      <c r="J175" s="42">
        <v>0.187584</v>
      </c>
      <c r="K175" s="42">
        <v>0.19264799999999999</v>
      </c>
      <c r="L175" s="42">
        <v>0.20724000000000001</v>
      </c>
      <c r="M175" s="42">
        <v>0.21180000000000002</v>
      </c>
      <c r="N175" s="213">
        <v>0.18549600000000002</v>
      </c>
      <c r="O175" s="42">
        <v>0.20191200000000001</v>
      </c>
      <c r="P175" s="42">
        <v>0.19015199999999999</v>
      </c>
      <c r="Q175" s="42">
        <v>0.20891999999999999</v>
      </c>
      <c r="R175" s="42">
        <v>0.18782400000000002</v>
      </c>
      <c r="S175" s="42">
        <v>0.20263200000000001</v>
      </c>
      <c r="T175" s="42">
        <v>0.20736000000000002</v>
      </c>
      <c r="U175" s="42">
        <v>0.23114400000000002</v>
      </c>
      <c r="V175" s="213">
        <v>0.20258400000000001</v>
      </c>
      <c r="W175" s="42">
        <v>0.21292800000000001</v>
      </c>
      <c r="X175" s="42">
        <v>0.21590399999999998</v>
      </c>
      <c r="Y175" s="42">
        <v>0.189384</v>
      </c>
      <c r="Z175" s="42">
        <v>0.192408</v>
      </c>
      <c r="AA175" s="42">
        <v>0.202824</v>
      </c>
      <c r="AB175" s="42">
        <v>0.222168</v>
      </c>
      <c r="AC175" s="41"/>
      <c r="AD175" s="43"/>
      <c r="AE175" s="49"/>
      <c r="AF175" s="183"/>
      <c r="AG175" s="183"/>
      <c r="AH175" s="183"/>
      <c r="AI175" s="183"/>
      <c r="AJ175" s="183"/>
      <c r="AK175" s="183"/>
      <c r="AL175" s="183"/>
      <c r="AM175" s="183"/>
      <c r="AN175" s="183"/>
      <c r="AO175" s="183"/>
      <c r="AP175" s="183"/>
      <c r="AQ175" s="183"/>
      <c r="AR175" s="183"/>
      <c r="AS175" s="183"/>
      <c r="AT175" s="183"/>
      <c r="AU175" s="183"/>
      <c r="AV175" s="183"/>
      <c r="AW175" s="183"/>
      <c r="AX175" s="183"/>
      <c r="AY175" s="183"/>
      <c r="AZ175" s="183"/>
      <c r="BA175" s="183"/>
      <c r="BB175" s="183"/>
      <c r="BC175" s="183"/>
      <c r="BD175" s="183"/>
      <c r="BE175" s="400"/>
      <c r="BF175" s="114"/>
      <c r="BG175" s="114"/>
      <c r="BH175" s="114"/>
      <c r="BI175" s="114"/>
      <c r="BJ175" s="114"/>
      <c r="BK175" s="114"/>
      <c r="BL175" s="114"/>
      <c r="BM175" s="114"/>
      <c r="BN175" s="114"/>
      <c r="BO175" s="114"/>
      <c r="BP175" s="114"/>
      <c r="BQ175" s="114"/>
      <c r="BR175" s="114"/>
      <c r="BS175" s="114"/>
      <c r="BT175" s="114"/>
      <c r="BU175" s="114"/>
      <c r="BV175" s="114"/>
      <c r="BW175" s="114"/>
      <c r="BX175" s="114"/>
      <c r="BY175" s="114"/>
      <c r="BZ175" s="114"/>
      <c r="CA175" s="114"/>
      <c r="CB175" s="114"/>
      <c r="CC175" s="114"/>
      <c r="CD175" s="114"/>
      <c r="CE175" s="114"/>
      <c r="CF175" s="114"/>
      <c r="CG175" s="114"/>
      <c r="CH175" s="114"/>
      <c r="CI175" s="114"/>
      <c r="CJ175" s="114"/>
      <c r="CK175" s="114"/>
      <c r="CL175" s="114"/>
      <c r="CM175" s="114"/>
      <c r="CN175" s="114"/>
      <c r="CO175" s="114"/>
      <c r="CP175" s="114"/>
      <c r="CQ175" s="114"/>
      <c r="CR175" s="114"/>
      <c r="CS175" s="114"/>
      <c r="CT175" s="114"/>
      <c r="CU175" s="114"/>
      <c r="CV175" s="114"/>
      <c r="CW175" s="114"/>
      <c r="CX175" s="114"/>
      <c r="CY175" s="114"/>
      <c r="CZ175" s="114"/>
      <c r="DA175" s="114"/>
      <c r="DB175" s="114"/>
      <c r="DC175" s="114"/>
      <c r="DD175" s="114"/>
      <c r="DE175" s="114"/>
      <c r="DF175" s="114"/>
      <c r="DG175" s="114"/>
      <c r="DH175" s="114"/>
      <c r="DI175" s="114"/>
      <c r="DJ175" s="114"/>
      <c r="DK175" s="114"/>
      <c r="DL175" s="114"/>
      <c r="DM175" s="114"/>
      <c r="DN175" s="114"/>
      <c r="DO175" s="114"/>
      <c r="DP175" s="114"/>
      <c r="DQ175" s="114"/>
      <c r="DR175" s="114"/>
      <c r="DS175" s="114"/>
      <c r="DT175" s="114"/>
      <c r="DU175" s="114"/>
      <c r="DV175" s="114"/>
      <c r="DW175" s="121"/>
      <c r="DX175" s="121"/>
      <c r="DY175" s="121"/>
      <c r="DZ175" s="121"/>
      <c r="EA175" s="85"/>
      <c r="EB175" s="85"/>
    </row>
    <row r="176" spans="1:132" s="2" customFormat="1" ht="10.5" customHeight="1" x14ac:dyDescent="0.2">
      <c r="A176" s="1406"/>
      <c r="B176" s="1554"/>
      <c r="C176" s="846" t="s">
        <v>908</v>
      </c>
      <c r="D176" s="103" t="s">
        <v>907</v>
      </c>
      <c r="E176" s="104">
        <v>0</v>
      </c>
      <c r="F176" s="104">
        <v>0</v>
      </c>
      <c r="G176" s="104">
        <v>0</v>
      </c>
      <c r="H176" s="232">
        <v>0</v>
      </c>
      <c r="I176" s="104">
        <v>0</v>
      </c>
      <c r="J176" s="104">
        <v>0</v>
      </c>
      <c r="K176" s="104">
        <v>0</v>
      </c>
      <c r="L176" s="104">
        <v>0</v>
      </c>
      <c r="M176" s="104">
        <v>0</v>
      </c>
      <c r="N176" s="232">
        <v>0</v>
      </c>
      <c r="O176" s="104">
        <v>0</v>
      </c>
      <c r="P176" s="104">
        <v>0</v>
      </c>
      <c r="Q176" s="104">
        <v>0</v>
      </c>
      <c r="R176" s="104">
        <v>0</v>
      </c>
      <c r="S176" s="104">
        <v>0</v>
      </c>
      <c r="T176" s="104">
        <v>0</v>
      </c>
      <c r="U176" s="104">
        <v>0</v>
      </c>
      <c r="V176" s="232">
        <v>0</v>
      </c>
      <c r="W176" s="104">
        <v>0</v>
      </c>
      <c r="X176" s="104">
        <v>0</v>
      </c>
      <c r="Y176" s="104">
        <v>0</v>
      </c>
      <c r="Z176" s="104">
        <v>0</v>
      </c>
      <c r="AA176" s="104">
        <v>0</v>
      </c>
      <c r="AB176" s="104">
        <v>0</v>
      </c>
      <c r="AC176" s="41"/>
      <c r="AD176" s="43"/>
      <c r="AE176" s="49"/>
      <c r="AF176" s="183"/>
      <c r="AG176" s="183"/>
      <c r="AH176" s="183"/>
      <c r="AI176" s="183"/>
      <c r="AJ176" s="183"/>
      <c r="AK176" s="183"/>
      <c r="AL176" s="183"/>
      <c r="AM176" s="183"/>
      <c r="AN176" s="183"/>
      <c r="AO176" s="183"/>
      <c r="AP176" s="183"/>
      <c r="AQ176" s="183"/>
      <c r="AR176" s="183"/>
      <c r="AS176" s="183"/>
      <c r="AT176" s="183"/>
      <c r="AU176" s="183"/>
      <c r="AV176" s="183"/>
      <c r="AW176" s="183"/>
      <c r="AX176" s="183"/>
      <c r="AY176" s="183"/>
      <c r="AZ176" s="183"/>
      <c r="BA176" s="183"/>
      <c r="BB176" s="183"/>
      <c r="BC176" s="183"/>
      <c r="BD176" s="183"/>
      <c r="BE176" s="400"/>
      <c r="BF176" s="114"/>
      <c r="BG176" s="114"/>
      <c r="BH176" s="114"/>
      <c r="BI176" s="114"/>
      <c r="BJ176" s="114"/>
      <c r="BK176" s="114"/>
      <c r="BL176" s="114"/>
      <c r="BM176" s="114"/>
      <c r="BN176" s="114"/>
      <c r="BO176" s="114"/>
      <c r="BP176" s="114"/>
      <c r="BQ176" s="114"/>
      <c r="BR176" s="114"/>
      <c r="BS176" s="114"/>
      <c r="BT176" s="114"/>
      <c r="BU176" s="114"/>
      <c r="BV176" s="114"/>
      <c r="BW176" s="114"/>
      <c r="BX176" s="114"/>
      <c r="BY176" s="114"/>
      <c r="BZ176" s="114"/>
      <c r="CA176" s="114"/>
      <c r="CB176" s="114"/>
      <c r="CC176" s="114"/>
      <c r="CD176" s="114"/>
      <c r="CE176" s="114"/>
      <c r="CF176" s="114"/>
      <c r="CG176" s="114"/>
      <c r="CH176" s="114"/>
      <c r="CI176" s="114"/>
      <c r="CJ176" s="114"/>
      <c r="CK176" s="114"/>
      <c r="CL176" s="114"/>
      <c r="CM176" s="114"/>
      <c r="CN176" s="114"/>
      <c r="CO176" s="114"/>
      <c r="CP176" s="114"/>
      <c r="CQ176" s="114"/>
      <c r="CR176" s="114"/>
      <c r="CS176" s="114"/>
      <c r="CT176" s="114"/>
      <c r="CU176" s="114"/>
      <c r="CV176" s="114"/>
      <c r="CW176" s="114"/>
      <c r="CX176" s="114"/>
      <c r="CY176" s="114"/>
      <c r="CZ176" s="114"/>
      <c r="DA176" s="114"/>
      <c r="DB176" s="114"/>
      <c r="DC176" s="114"/>
      <c r="DD176" s="114"/>
      <c r="DE176" s="114"/>
      <c r="DF176" s="114"/>
      <c r="DG176" s="114"/>
      <c r="DH176" s="114"/>
      <c r="DI176" s="114"/>
      <c r="DJ176" s="114"/>
      <c r="DK176" s="114"/>
      <c r="DL176" s="114"/>
      <c r="DM176" s="114"/>
      <c r="DN176" s="114"/>
      <c r="DO176" s="114"/>
      <c r="DP176" s="114"/>
      <c r="DQ176" s="114"/>
      <c r="DR176" s="114"/>
      <c r="DS176" s="114"/>
      <c r="DT176" s="114"/>
      <c r="DU176" s="114"/>
      <c r="DV176" s="114"/>
      <c r="DW176" s="121"/>
      <c r="DX176" s="121"/>
      <c r="DY176" s="121"/>
      <c r="DZ176" s="121"/>
      <c r="EA176" s="85"/>
      <c r="EB176" s="85"/>
    </row>
    <row r="177" spans="1:132" s="2" customFormat="1" ht="10.5" customHeight="1" thickBot="1" x14ac:dyDescent="0.25">
      <c r="A177" s="1407"/>
      <c r="B177" s="1555"/>
      <c r="C177" s="197"/>
      <c r="D177" s="166" t="s">
        <v>35</v>
      </c>
      <c r="E177" s="45">
        <f>(E175-E176)/E174</f>
        <v>0.40843735187233371</v>
      </c>
      <c r="F177" s="45">
        <f t="shared" ref="F177:AB177" si="50">(F175-F176)/F174</f>
        <v>0.41538461538461541</v>
      </c>
      <c r="G177" s="45">
        <f t="shared" si="50"/>
        <v>0.46085381630012934</v>
      </c>
      <c r="H177" s="214">
        <f t="shared" si="50"/>
        <v>0.45021582733812959</v>
      </c>
      <c r="I177" s="45">
        <f t="shared" si="50"/>
        <v>0.44513081395348836</v>
      </c>
      <c r="J177" s="45">
        <f t="shared" si="50"/>
        <v>0.42198466688262604</v>
      </c>
      <c r="K177" s="45">
        <f t="shared" si="50"/>
        <v>0.42234031358518359</v>
      </c>
      <c r="L177" s="45">
        <f t="shared" si="50"/>
        <v>0.42313911892977901</v>
      </c>
      <c r="M177" s="45">
        <f t="shared" si="50"/>
        <v>0.35969023843488895</v>
      </c>
      <c r="N177" s="214">
        <f t="shared" si="50"/>
        <v>0.27607515359337054</v>
      </c>
      <c r="O177" s="45">
        <f t="shared" si="50"/>
        <v>0.26143567433188314</v>
      </c>
      <c r="P177" s="45">
        <f t="shared" si="50"/>
        <v>0.24005453719133463</v>
      </c>
      <c r="Q177" s="45">
        <f t="shared" si="50"/>
        <v>0.26119179068650988</v>
      </c>
      <c r="R177" s="45">
        <f t="shared" si="50"/>
        <v>0.24013501073949067</v>
      </c>
      <c r="S177" s="45">
        <f t="shared" si="50"/>
        <v>0.2573379255692036</v>
      </c>
      <c r="T177" s="45">
        <f t="shared" si="50"/>
        <v>0.26032721684895604</v>
      </c>
      <c r="U177" s="45">
        <f t="shared" si="50"/>
        <v>0.29471526056488873</v>
      </c>
      <c r="V177" s="214">
        <f t="shared" si="50"/>
        <v>0.28181757478632485</v>
      </c>
      <c r="W177" s="45">
        <f t="shared" si="50"/>
        <v>0.32340611672073777</v>
      </c>
      <c r="X177" s="45">
        <f t="shared" si="50"/>
        <v>0.32519972526479407</v>
      </c>
      <c r="Y177" s="45">
        <f t="shared" si="50"/>
        <v>0.3277537796976242</v>
      </c>
      <c r="Z177" s="45">
        <f t="shared" si="50"/>
        <v>0.3731614224539192</v>
      </c>
      <c r="AA177" s="45">
        <f t="shared" si="50"/>
        <v>0.44804368571731529</v>
      </c>
      <c r="AB177" s="45">
        <f t="shared" si="50"/>
        <v>0.4714060192493762</v>
      </c>
      <c r="AC177" s="41"/>
      <c r="AD177" s="43"/>
      <c r="AE177" s="49"/>
      <c r="AF177" s="183"/>
      <c r="AG177" s="183"/>
      <c r="AH177" s="183"/>
      <c r="AI177" s="183"/>
      <c r="AJ177" s="183"/>
      <c r="AK177" s="183"/>
      <c r="AL177" s="183"/>
      <c r="AM177" s="183"/>
      <c r="AN177" s="183"/>
      <c r="AO177" s="183"/>
      <c r="AP177" s="183"/>
      <c r="AQ177" s="183"/>
      <c r="AR177" s="183"/>
      <c r="AS177" s="183"/>
      <c r="AT177" s="183"/>
      <c r="AU177" s="183"/>
      <c r="AV177" s="183"/>
      <c r="AW177" s="183"/>
      <c r="AX177" s="183"/>
      <c r="AY177" s="183"/>
      <c r="AZ177" s="183"/>
      <c r="BA177" s="183"/>
      <c r="BB177" s="183"/>
      <c r="BC177" s="183"/>
      <c r="BD177" s="183"/>
      <c r="BE177" s="400"/>
      <c r="BF177" s="114"/>
      <c r="BG177" s="114"/>
      <c r="BH177" s="114"/>
      <c r="BI177" s="114"/>
      <c r="BJ177" s="114"/>
      <c r="BK177" s="114"/>
      <c r="BL177" s="114"/>
      <c r="BM177" s="114"/>
      <c r="BN177" s="114"/>
      <c r="BO177" s="114"/>
      <c r="BP177" s="114"/>
      <c r="BQ177" s="114"/>
      <c r="BR177" s="114"/>
      <c r="BS177" s="114"/>
      <c r="BT177" s="114"/>
      <c r="BU177" s="114"/>
      <c r="BV177" s="114"/>
      <c r="BW177" s="114"/>
      <c r="BX177" s="114"/>
      <c r="BY177" s="114"/>
      <c r="BZ177" s="114"/>
      <c r="CA177" s="114"/>
      <c r="CB177" s="114"/>
      <c r="CC177" s="114"/>
      <c r="CD177" s="114"/>
      <c r="CE177" s="114"/>
      <c r="CF177" s="114"/>
      <c r="CG177" s="114"/>
      <c r="CH177" s="114"/>
      <c r="CI177" s="114"/>
      <c r="CJ177" s="114"/>
      <c r="CK177" s="114"/>
      <c r="CL177" s="114"/>
      <c r="CM177" s="114"/>
      <c r="CN177" s="114"/>
      <c r="CO177" s="114"/>
      <c r="CP177" s="114"/>
      <c r="CQ177" s="114"/>
      <c r="CR177" s="114"/>
      <c r="CS177" s="114"/>
      <c r="CT177" s="114"/>
      <c r="CU177" s="114"/>
      <c r="CV177" s="114"/>
      <c r="CW177" s="114"/>
      <c r="CX177" s="114"/>
      <c r="CY177" s="114"/>
      <c r="CZ177" s="114"/>
      <c r="DA177" s="114"/>
      <c r="DB177" s="114"/>
      <c r="DC177" s="114"/>
      <c r="DD177" s="114"/>
      <c r="DE177" s="114"/>
      <c r="DF177" s="114"/>
      <c r="DG177" s="114"/>
      <c r="DH177" s="114"/>
      <c r="DI177" s="114"/>
      <c r="DJ177" s="114"/>
      <c r="DK177" s="114"/>
      <c r="DL177" s="114"/>
      <c r="DM177" s="114"/>
      <c r="DN177" s="114"/>
      <c r="DO177" s="114"/>
      <c r="DP177" s="114"/>
      <c r="DQ177" s="114"/>
      <c r="DR177" s="114"/>
      <c r="DS177" s="114"/>
      <c r="DT177" s="114"/>
      <c r="DU177" s="114"/>
      <c r="DV177" s="114"/>
      <c r="DW177" s="121"/>
      <c r="DX177" s="121"/>
      <c r="DY177" s="121"/>
      <c r="DZ177" s="121"/>
      <c r="EA177" s="85"/>
      <c r="EB177" s="85"/>
    </row>
    <row r="178" spans="1:132" s="2" customFormat="1" ht="10.5" customHeight="1" x14ac:dyDescent="0.2">
      <c r="A178" s="1405" t="s">
        <v>13</v>
      </c>
      <c r="B178" s="1553" t="s">
        <v>754</v>
      </c>
      <c r="C178" s="695" t="s">
        <v>118</v>
      </c>
      <c r="D178" s="726" t="s">
        <v>27</v>
      </c>
      <c r="E178" s="50">
        <f>ROUND(SQRT(E180^2+(E181-E182)^2)*1000/(1.73*E129),0)</f>
        <v>39</v>
      </c>
      <c r="F178" s="50">
        <f t="shared" ref="F178:AB178" si="51">ROUND(SQRT(F180^2+(F181-F182)^2)*1000/(1.73*F129),0)</f>
        <v>36</v>
      </c>
      <c r="G178" s="50">
        <f t="shared" si="51"/>
        <v>35</v>
      </c>
      <c r="H178" s="216">
        <f t="shared" si="51"/>
        <v>35</v>
      </c>
      <c r="I178" s="50">
        <f t="shared" si="51"/>
        <v>35</v>
      </c>
      <c r="J178" s="50">
        <f t="shared" si="51"/>
        <v>36</v>
      </c>
      <c r="K178" s="50">
        <f t="shared" si="51"/>
        <v>42</v>
      </c>
      <c r="L178" s="50">
        <f t="shared" si="51"/>
        <v>49</v>
      </c>
      <c r="M178" s="50">
        <f t="shared" si="51"/>
        <v>57</v>
      </c>
      <c r="N178" s="216">
        <f t="shared" si="51"/>
        <v>65</v>
      </c>
      <c r="O178" s="50">
        <f t="shared" si="51"/>
        <v>69</v>
      </c>
      <c r="P178" s="50">
        <f t="shared" si="51"/>
        <v>68</v>
      </c>
      <c r="Q178" s="50">
        <f t="shared" si="51"/>
        <v>71</v>
      </c>
      <c r="R178" s="50">
        <f t="shared" si="51"/>
        <v>74</v>
      </c>
      <c r="S178" s="50">
        <f t="shared" si="51"/>
        <v>77</v>
      </c>
      <c r="T178" s="50">
        <f t="shared" si="51"/>
        <v>79</v>
      </c>
      <c r="U178" s="50">
        <f t="shared" si="51"/>
        <v>77</v>
      </c>
      <c r="V178" s="216">
        <f t="shared" si="51"/>
        <v>77</v>
      </c>
      <c r="W178" s="50">
        <f t="shared" si="51"/>
        <v>74</v>
      </c>
      <c r="X178" s="50">
        <f t="shared" si="51"/>
        <v>70</v>
      </c>
      <c r="Y178" s="50">
        <f t="shared" si="51"/>
        <v>67</v>
      </c>
      <c r="Z178" s="50">
        <f t="shared" si="51"/>
        <v>61</v>
      </c>
      <c r="AA178" s="50">
        <f t="shared" si="51"/>
        <v>52</v>
      </c>
      <c r="AB178" s="50">
        <f t="shared" si="51"/>
        <v>45</v>
      </c>
      <c r="AC178" s="41" t="s">
        <v>107</v>
      </c>
      <c r="AD178" s="43">
        <f>AD180/AC180</f>
        <v>0.25564537801698156</v>
      </c>
      <c r="AE178" s="49"/>
      <c r="AF178" s="183"/>
      <c r="AG178" s="183"/>
      <c r="AH178" s="183"/>
      <c r="AI178" s="183"/>
      <c r="AJ178" s="183"/>
      <c r="AK178" s="183"/>
      <c r="AL178" s="183"/>
      <c r="AM178" s="183"/>
      <c r="AN178" s="183"/>
      <c r="AO178" s="183"/>
      <c r="AP178" s="183"/>
      <c r="AQ178" s="183"/>
      <c r="AR178" s="183"/>
      <c r="AS178" s="183"/>
      <c r="AT178" s="183"/>
      <c r="AU178" s="183"/>
      <c r="AV178" s="183"/>
      <c r="AW178" s="183"/>
      <c r="AX178" s="183"/>
      <c r="AY178" s="183"/>
      <c r="AZ178" s="183"/>
      <c r="BA178" s="183"/>
      <c r="BB178" s="183"/>
      <c r="BC178" s="183"/>
      <c r="BD178" s="183"/>
      <c r="BE178" s="400"/>
      <c r="BF178" s="114"/>
      <c r="BG178" s="114"/>
      <c r="BH178" s="114"/>
      <c r="BI178" s="114"/>
      <c r="BJ178" s="114"/>
      <c r="BK178" s="114"/>
      <c r="BL178" s="114"/>
      <c r="BM178" s="114"/>
      <c r="BN178" s="114"/>
      <c r="BO178" s="114"/>
      <c r="BP178" s="114"/>
      <c r="BQ178" s="114"/>
      <c r="BR178" s="114"/>
      <c r="BS178" s="114"/>
      <c r="BT178" s="114"/>
      <c r="BU178" s="114"/>
      <c r="BV178" s="114"/>
      <c r="BW178" s="114"/>
      <c r="BX178" s="114"/>
      <c r="BY178" s="114"/>
      <c r="BZ178" s="114"/>
      <c r="CA178" s="114"/>
      <c r="CB178" s="114"/>
      <c r="CC178" s="114"/>
      <c r="CD178" s="114"/>
      <c r="CE178" s="114"/>
      <c r="CF178" s="114"/>
      <c r="CG178" s="114"/>
      <c r="CH178" s="114"/>
      <c r="CI178" s="114"/>
      <c r="CJ178" s="114"/>
      <c r="CK178" s="114"/>
      <c r="CL178" s="114"/>
      <c r="CM178" s="114"/>
      <c r="CN178" s="114"/>
      <c r="CO178" s="114"/>
      <c r="CP178" s="114"/>
      <c r="CQ178" s="114"/>
      <c r="CR178" s="114"/>
      <c r="CS178" s="114"/>
      <c r="CT178" s="114"/>
      <c r="CU178" s="114"/>
      <c r="CV178" s="114"/>
      <c r="CW178" s="114"/>
      <c r="CX178" s="114"/>
      <c r="CY178" s="114"/>
      <c r="CZ178" s="114"/>
      <c r="DA178" s="114"/>
      <c r="DB178" s="114"/>
      <c r="DC178" s="114"/>
      <c r="DD178" s="114"/>
      <c r="DE178" s="114"/>
      <c r="DF178" s="114"/>
      <c r="DG178" s="114"/>
      <c r="DH178" s="114"/>
      <c r="DI178" s="114"/>
      <c r="DJ178" s="114"/>
      <c r="DK178" s="114"/>
      <c r="DL178" s="114"/>
      <c r="DM178" s="114"/>
      <c r="DN178" s="114"/>
      <c r="DO178" s="114"/>
      <c r="DP178" s="114"/>
      <c r="DQ178" s="114"/>
      <c r="DR178" s="114"/>
      <c r="DS178" s="114"/>
      <c r="DT178" s="114"/>
      <c r="DU178" s="114"/>
      <c r="DV178" s="114"/>
      <c r="DW178" s="121"/>
      <c r="DX178" s="121"/>
      <c r="DY178" s="121"/>
      <c r="DZ178" s="121"/>
      <c r="EA178" s="85"/>
      <c r="EB178" s="85"/>
    </row>
    <row r="179" spans="1:132" s="2" customFormat="1" ht="10.5" customHeight="1" x14ac:dyDescent="0.2">
      <c r="A179" s="1406"/>
      <c r="B179" s="1554"/>
      <c r="C179" s="846" t="s">
        <v>115</v>
      </c>
      <c r="D179" s="102" t="s">
        <v>27</v>
      </c>
      <c r="E179" s="630">
        <v>36</v>
      </c>
      <c r="F179" s="721">
        <v>33</v>
      </c>
      <c r="G179" s="721">
        <v>35</v>
      </c>
      <c r="H179" s="632">
        <v>35</v>
      </c>
      <c r="I179" s="630">
        <v>34</v>
      </c>
      <c r="J179" s="630">
        <v>37</v>
      </c>
      <c r="K179" s="630">
        <v>46</v>
      </c>
      <c r="L179" s="630">
        <v>50</v>
      </c>
      <c r="M179" s="630">
        <v>60</v>
      </c>
      <c r="N179" s="632">
        <v>66</v>
      </c>
      <c r="O179" s="630">
        <v>66</v>
      </c>
      <c r="P179" s="630">
        <v>67</v>
      </c>
      <c r="Q179" s="630">
        <v>69</v>
      </c>
      <c r="R179" s="630">
        <v>73</v>
      </c>
      <c r="S179" s="630">
        <v>75</v>
      </c>
      <c r="T179" s="630">
        <v>78</v>
      </c>
      <c r="U179" s="630">
        <v>75</v>
      </c>
      <c r="V179" s="632">
        <v>72</v>
      </c>
      <c r="W179" s="630">
        <v>71</v>
      </c>
      <c r="X179" s="630">
        <v>66</v>
      </c>
      <c r="Y179" s="630">
        <v>65</v>
      </c>
      <c r="Z179" s="630">
        <v>56</v>
      </c>
      <c r="AA179" s="630">
        <v>48</v>
      </c>
      <c r="AB179" s="630">
        <v>40</v>
      </c>
      <c r="AC179" s="112"/>
      <c r="AD179" s="70"/>
      <c r="AE179" s="49"/>
      <c r="AF179" s="183"/>
      <c r="AG179" s="183"/>
      <c r="AH179" s="183"/>
      <c r="AI179" s="183"/>
      <c r="AJ179" s="183"/>
      <c r="AK179" s="183"/>
      <c r="AL179" s="183"/>
      <c r="AM179" s="183"/>
      <c r="AN179" s="183"/>
      <c r="AO179" s="183"/>
      <c r="AP179" s="183"/>
      <c r="AQ179" s="183"/>
      <c r="AR179" s="183"/>
      <c r="AS179" s="183"/>
      <c r="AT179" s="183"/>
      <c r="AU179" s="183"/>
      <c r="AV179" s="183"/>
      <c r="AW179" s="183"/>
      <c r="AX179" s="183"/>
      <c r="AY179" s="183"/>
      <c r="AZ179" s="183"/>
      <c r="BA179" s="183"/>
      <c r="BB179" s="183"/>
      <c r="BC179" s="183"/>
      <c r="BD179" s="183"/>
      <c r="BE179" s="400"/>
      <c r="BF179" s="114"/>
      <c r="BG179" s="114"/>
      <c r="BH179" s="114"/>
      <c r="BI179" s="114"/>
      <c r="BJ179" s="114"/>
      <c r="BK179" s="114"/>
      <c r="BL179" s="114"/>
      <c r="BM179" s="114"/>
      <c r="BN179" s="114"/>
      <c r="BO179" s="114"/>
      <c r="BP179" s="114"/>
      <c r="BQ179" s="114"/>
      <c r="BR179" s="114"/>
      <c r="BS179" s="114"/>
      <c r="BT179" s="114"/>
      <c r="BU179" s="114"/>
      <c r="BV179" s="114"/>
      <c r="BW179" s="114"/>
      <c r="BX179" s="114"/>
      <c r="BY179" s="114"/>
      <c r="BZ179" s="114"/>
      <c r="CA179" s="114"/>
      <c r="CB179" s="114"/>
      <c r="CC179" s="114"/>
      <c r="CD179" s="114"/>
      <c r="CE179" s="114"/>
      <c r="CF179" s="114"/>
      <c r="CG179" s="114"/>
      <c r="CH179" s="114"/>
      <c r="CI179" s="114"/>
      <c r="CJ179" s="114"/>
      <c r="CK179" s="114"/>
      <c r="CL179" s="114"/>
      <c r="CM179" s="114"/>
      <c r="CN179" s="114"/>
      <c r="CO179" s="114"/>
      <c r="CP179" s="114"/>
      <c r="CQ179" s="114"/>
      <c r="CR179" s="114"/>
      <c r="CS179" s="114"/>
      <c r="CT179" s="114"/>
      <c r="CU179" s="114"/>
      <c r="CV179" s="114"/>
      <c r="CW179" s="114"/>
      <c r="CX179" s="114"/>
      <c r="CY179" s="114"/>
      <c r="CZ179" s="114"/>
      <c r="DA179" s="114"/>
      <c r="DB179" s="114"/>
      <c r="DC179" s="114"/>
      <c r="DD179" s="114"/>
      <c r="DE179" s="114"/>
      <c r="DF179" s="114"/>
      <c r="DG179" s="114"/>
      <c r="DH179" s="114"/>
      <c r="DI179" s="114"/>
      <c r="DJ179" s="114"/>
      <c r="DK179" s="114"/>
      <c r="DL179" s="114"/>
      <c r="DM179" s="114"/>
      <c r="DN179" s="114"/>
      <c r="DO179" s="114"/>
      <c r="DP179" s="114"/>
      <c r="DQ179" s="114"/>
      <c r="DR179" s="114"/>
      <c r="DS179" s="114"/>
      <c r="DT179" s="114"/>
      <c r="DU179" s="114"/>
      <c r="DV179" s="114"/>
      <c r="DW179" s="121"/>
      <c r="DX179" s="121"/>
      <c r="DY179" s="121"/>
      <c r="DZ179" s="121"/>
      <c r="EA179" s="85"/>
      <c r="EB179" s="85"/>
    </row>
    <row r="180" spans="1:132" s="1" customFormat="1" ht="10.5" customHeight="1" x14ac:dyDescent="0.2">
      <c r="A180" s="1406"/>
      <c r="B180" s="1554"/>
      <c r="C180" s="846" t="s">
        <v>908</v>
      </c>
      <c r="D180" s="102" t="s">
        <v>108</v>
      </c>
      <c r="E180" s="42">
        <v>0.40554000000000001</v>
      </c>
      <c r="F180" s="42">
        <v>0.372672</v>
      </c>
      <c r="G180" s="42">
        <v>0.36075599999999997</v>
      </c>
      <c r="H180" s="213">
        <v>0.36305999999999999</v>
      </c>
      <c r="I180" s="42">
        <v>0.35960399999999998</v>
      </c>
      <c r="J180" s="42">
        <v>0.37915199999999999</v>
      </c>
      <c r="K180" s="42">
        <v>0.44639999999999996</v>
      </c>
      <c r="L180" s="42">
        <v>0.52635600000000005</v>
      </c>
      <c r="M180" s="42">
        <v>0.61138800000000004</v>
      </c>
      <c r="N180" s="213">
        <v>0.69670799999999999</v>
      </c>
      <c r="O180" s="42">
        <v>0.73864799999999997</v>
      </c>
      <c r="P180" s="42">
        <v>0.73209599999999997</v>
      </c>
      <c r="Q180" s="42">
        <v>0.76395599999999997</v>
      </c>
      <c r="R180" s="42">
        <v>0.79563600000000001</v>
      </c>
      <c r="S180" s="42">
        <v>0.82803599999999999</v>
      </c>
      <c r="T180" s="42">
        <v>0.85705200000000004</v>
      </c>
      <c r="U180" s="42">
        <v>0.83300399999999997</v>
      </c>
      <c r="V180" s="213">
        <v>0.83120399999999994</v>
      </c>
      <c r="W180" s="42">
        <v>0.79891200000000007</v>
      </c>
      <c r="X180" s="42">
        <v>0.75203999999999993</v>
      </c>
      <c r="Y180" s="42">
        <v>0.72561600000000004</v>
      </c>
      <c r="Z180" s="42">
        <v>0.65952</v>
      </c>
      <c r="AA180" s="42">
        <v>0.55259999999999998</v>
      </c>
      <c r="AB180" s="42">
        <v>0.47937599999999997</v>
      </c>
      <c r="AC180" s="41">
        <f>SUM(E180:AB180)</f>
        <v>14.869332</v>
      </c>
      <c r="AD180" s="43">
        <f>SUM(E181:AB181)</f>
        <v>3.8012760000000001</v>
      </c>
      <c r="AE180" s="49">
        <v>3.6</v>
      </c>
      <c r="AF180" s="183"/>
      <c r="AG180" s="183"/>
      <c r="AH180" s="183"/>
      <c r="AI180" s="183"/>
      <c r="AJ180" s="183"/>
      <c r="AK180" s="183"/>
      <c r="AL180" s="183"/>
      <c r="AM180" s="183"/>
      <c r="AN180" s="183"/>
      <c r="AO180" s="183"/>
      <c r="AP180" s="183"/>
      <c r="AQ180" s="183"/>
      <c r="AR180" s="183"/>
      <c r="AS180" s="183"/>
      <c r="AT180" s="183"/>
      <c r="AU180" s="183"/>
      <c r="AV180" s="183"/>
      <c r="AW180" s="183"/>
      <c r="AX180" s="183"/>
      <c r="AY180" s="183"/>
      <c r="AZ180" s="183"/>
      <c r="BA180" s="183"/>
      <c r="BB180" s="183"/>
      <c r="BC180" s="183"/>
      <c r="BD180" s="183"/>
      <c r="BE180" s="400"/>
      <c r="BF180" s="114"/>
      <c r="BG180" s="114"/>
      <c r="BH180" s="114"/>
      <c r="BI180" s="114"/>
      <c r="BJ180" s="114"/>
      <c r="BK180" s="114"/>
      <c r="BL180" s="114"/>
      <c r="BM180" s="114"/>
      <c r="BN180" s="114"/>
      <c r="BO180" s="114"/>
      <c r="BP180" s="114"/>
      <c r="BQ180" s="114"/>
      <c r="BR180" s="114"/>
      <c r="BS180" s="114"/>
      <c r="BT180" s="114"/>
      <c r="BU180" s="114"/>
      <c r="BV180" s="114"/>
      <c r="BW180" s="114"/>
      <c r="BX180" s="114"/>
      <c r="BY180" s="114"/>
      <c r="BZ180" s="114"/>
      <c r="CA180" s="114"/>
      <c r="CB180" s="114"/>
      <c r="CC180" s="114"/>
      <c r="CD180" s="114"/>
      <c r="CE180" s="114"/>
      <c r="CF180" s="114"/>
      <c r="CG180" s="114"/>
      <c r="CH180" s="114"/>
      <c r="CI180" s="114"/>
      <c r="CJ180" s="114"/>
      <c r="CK180" s="114"/>
      <c r="CL180" s="114"/>
      <c r="CM180" s="114"/>
      <c r="CN180" s="114"/>
      <c r="CO180" s="114"/>
      <c r="CP180" s="114"/>
      <c r="CQ180" s="114"/>
      <c r="CR180" s="114"/>
      <c r="CS180" s="114"/>
      <c r="CT180" s="114"/>
      <c r="CU180" s="114"/>
      <c r="CV180" s="114"/>
      <c r="CW180" s="114"/>
      <c r="CX180" s="114"/>
      <c r="CY180" s="114"/>
      <c r="CZ180" s="114"/>
      <c r="DA180" s="114"/>
      <c r="DB180" s="114"/>
      <c r="DC180" s="114"/>
      <c r="DD180" s="114"/>
      <c r="DE180" s="114"/>
      <c r="DF180" s="114"/>
      <c r="DG180" s="114"/>
      <c r="DH180" s="114"/>
      <c r="DI180" s="114"/>
      <c r="DJ180" s="114"/>
      <c r="DK180" s="114"/>
      <c r="DL180" s="114"/>
      <c r="DM180" s="114"/>
      <c r="DN180" s="114"/>
      <c r="DO180" s="114"/>
      <c r="DP180" s="114"/>
      <c r="DQ180" s="114"/>
      <c r="DR180" s="114"/>
      <c r="DS180" s="114"/>
      <c r="DT180" s="114"/>
      <c r="DU180" s="114"/>
      <c r="DV180" s="114"/>
      <c r="DW180" s="121"/>
      <c r="DX180" s="121"/>
      <c r="DY180" s="121"/>
      <c r="DZ180" s="121"/>
      <c r="EA180" s="121"/>
      <c r="EB180" s="121"/>
    </row>
    <row r="181" spans="1:132" s="2" customFormat="1" ht="10.5" customHeight="1" x14ac:dyDescent="0.2">
      <c r="A181" s="1406"/>
      <c r="B181" s="1554"/>
      <c r="C181" s="846" t="s">
        <v>908</v>
      </c>
      <c r="D181" s="102" t="s">
        <v>906</v>
      </c>
      <c r="E181" s="42">
        <v>0.14133600000000002</v>
      </c>
      <c r="F181" s="42">
        <v>0.13874400000000001</v>
      </c>
      <c r="G181" s="42">
        <v>0.14191200000000001</v>
      </c>
      <c r="H181" s="213">
        <v>0.13831200000000002</v>
      </c>
      <c r="I181" s="42">
        <v>0.135828</v>
      </c>
      <c r="J181" s="42">
        <v>0.13377600000000001</v>
      </c>
      <c r="K181" s="42">
        <v>0.13492799999999999</v>
      </c>
      <c r="L181" s="42">
        <v>0.14583600000000002</v>
      </c>
      <c r="M181" s="42">
        <v>0.16290000000000002</v>
      </c>
      <c r="N181" s="213">
        <v>0.170928</v>
      </c>
      <c r="O181" s="42">
        <v>0.180648</v>
      </c>
      <c r="P181" s="42">
        <v>0.17654400000000001</v>
      </c>
      <c r="Q181" s="42">
        <v>0.18</v>
      </c>
      <c r="R181" s="42">
        <v>0.17913599999999999</v>
      </c>
      <c r="S181" s="42">
        <v>0.18007200000000001</v>
      </c>
      <c r="T181" s="42">
        <v>0.180288</v>
      </c>
      <c r="U181" s="42">
        <v>0.17496</v>
      </c>
      <c r="V181" s="213">
        <v>0.16855199999999998</v>
      </c>
      <c r="W181" s="42">
        <v>0.16423199999999999</v>
      </c>
      <c r="X181" s="42">
        <v>0.16372800000000001</v>
      </c>
      <c r="Y181" s="42">
        <v>0.15778800000000001</v>
      </c>
      <c r="Z181" s="42">
        <v>0.15098400000000001</v>
      </c>
      <c r="AA181" s="42">
        <v>0.14958000000000002</v>
      </c>
      <c r="AB181" s="42">
        <v>0.15026400000000001</v>
      </c>
      <c r="AC181" s="41"/>
      <c r="AD181" s="43"/>
      <c r="AE181" s="49"/>
      <c r="AF181" s="183"/>
      <c r="AG181" s="183"/>
      <c r="AH181" s="183"/>
      <c r="AI181" s="183"/>
      <c r="AJ181" s="183"/>
      <c r="AK181" s="183"/>
      <c r="AL181" s="183"/>
      <c r="AM181" s="183"/>
      <c r="AN181" s="183"/>
      <c r="AO181" s="183"/>
      <c r="AP181" s="183"/>
      <c r="AQ181" s="183"/>
      <c r="AR181" s="183"/>
      <c r="AS181" s="183"/>
      <c r="AT181" s="183"/>
      <c r="AU181" s="183"/>
      <c r="AV181" s="183"/>
      <c r="AW181" s="183"/>
      <c r="AX181" s="183"/>
      <c r="AY181" s="183"/>
      <c r="AZ181" s="183"/>
      <c r="BA181" s="183"/>
      <c r="BB181" s="183"/>
      <c r="BC181" s="183"/>
      <c r="BD181" s="183"/>
      <c r="BE181" s="400"/>
      <c r="BF181" s="114"/>
      <c r="BG181" s="114"/>
      <c r="BH181" s="114"/>
      <c r="BI181" s="114"/>
      <c r="BJ181" s="114"/>
      <c r="BK181" s="114"/>
      <c r="BL181" s="114"/>
      <c r="BM181" s="114"/>
      <c r="BN181" s="114"/>
      <c r="BO181" s="114"/>
      <c r="BP181" s="114"/>
      <c r="BQ181" s="114"/>
      <c r="BR181" s="114"/>
      <c r="BS181" s="114"/>
      <c r="BT181" s="114"/>
      <c r="BU181" s="114"/>
      <c r="BV181" s="114"/>
      <c r="BW181" s="114"/>
      <c r="BX181" s="114"/>
      <c r="BY181" s="114"/>
      <c r="BZ181" s="114"/>
      <c r="CA181" s="114"/>
      <c r="CB181" s="114"/>
      <c r="CC181" s="114"/>
      <c r="CD181" s="114"/>
      <c r="CE181" s="114"/>
      <c r="CF181" s="114"/>
      <c r="CG181" s="114"/>
      <c r="CH181" s="114"/>
      <c r="CI181" s="114"/>
      <c r="CJ181" s="114"/>
      <c r="CK181" s="114"/>
      <c r="CL181" s="114"/>
      <c r="CM181" s="114"/>
      <c r="CN181" s="114"/>
      <c r="CO181" s="114"/>
      <c r="CP181" s="114"/>
      <c r="CQ181" s="114"/>
      <c r="CR181" s="114"/>
      <c r="CS181" s="114"/>
      <c r="CT181" s="114"/>
      <c r="CU181" s="114"/>
      <c r="CV181" s="114"/>
      <c r="CW181" s="114"/>
      <c r="CX181" s="114"/>
      <c r="CY181" s="114"/>
      <c r="CZ181" s="114"/>
      <c r="DA181" s="114"/>
      <c r="DB181" s="114"/>
      <c r="DC181" s="114"/>
      <c r="DD181" s="114"/>
      <c r="DE181" s="114"/>
      <c r="DF181" s="114"/>
      <c r="DG181" s="114"/>
      <c r="DH181" s="114"/>
      <c r="DI181" s="114"/>
      <c r="DJ181" s="114"/>
      <c r="DK181" s="114"/>
      <c r="DL181" s="114"/>
      <c r="DM181" s="114"/>
      <c r="DN181" s="114"/>
      <c r="DO181" s="114"/>
      <c r="DP181" s="114"/>
      <c r="DQ181" s="114"/>
      <c r="DR181" s="114"/>
      <c r="DS181" s="114"/>
      <c r="DT181" s="114"/>
      <c r="DU181" s="114"/>
      <c r="DV181" s="114"/>
      <c r="DW181" s="121"/>
      <c r="DX181" s="121"/>
      <c r="DY181" s="121"/>
      <c r="DZ181" s="121"/>
      <c r="EA181" s="85"/>
      <c r="EB181" s="85"/>
    </row>
    <row r="182" spans="1:132" s="2" customFormat="1" ht="10.5" customHeight="1" x14ac:dyDescent="0.2">
      <c r="A182" s="1406"/>
      <c r="B182" s="1554"/>
      <c r="C182" s="846" t="s">
        <v>908</v>
      </c>
      <c r="D182" s="103" t="s">
        <v>907</v>
      </c>
      <c r="E182" s="104">
        <v>0</v>
      </c>
      <c r="F182" s="104">
        <v>0</v>
      </c>
      <c r="G182" s="104">
        <v>0</v>
      </c>
      <c r="H182" s="232">
        <v>0</v>
      </c>
      <c r="I182" s="104">
        <v>0</v>
      </c>
      <c r="J182" s="104">
        <v>0</v>
      </c>
      <c r="K182" s="104">
        <v>0</v>
      </c>
      <c r="L182" s="104">
        <v>0</v>
      </c>
      <c r="M182" s="104">
        <v>0</v>
      </c>
      <c r="N182" s="232">
        <v>0</v>
      </c>
      <c r="O182" s="104">
        <v>0</v>
      </c>
      <c r="P182" s="104">
        <v>0</v>
      </c>
      <c r="Q182" s="104">
        <v>0</v>
      </c>
      <c r="R182" s="104">
        <v>0</v>
      </c>
      <c r="S182" s="104">
        <v>0</v>
      </c>
      <c r="T182" s="104">
        <v>0</v>
      </c>
      <c r="U182" s="104">
        <v>0</v>
      </c>
      <c r="V182" s="232">
        <v>0</v>
      </c>
      <c r="W182" s="104">
        <v>0</v>
      </c>
      <c r="X182" s="104">
        <v>0</v>
      </c>
      <c r="Y182" s="104">
        <v>0</v>
      </c>
      <c r="Z182" s="104">
        <v>0</v>
      </c>
      <c r="AA182" s="104">
        <v>0</v>
      </c>
      <c r="AB182" s="104">
        <v>0</v>
      </c>
      <c r="AC182" s="41"/>
      <c r="AD182" s="43"/>
      <c r="AE182" s="49"/>
      <c r="AF182" s="183"/>
      <c r="AG182" s="183"/>
      <c r="AH182" s="183"/>
      <c r="AI182" s="183"/>
      <c r="AJ182" s="183"/>
      <c r="AK182" s="183"/>
      <c r="AL182" s="183"/>
      <c r="AM182" s="183"/>
      <c r="AN182" s="183"/>
      <c r="AO182" s="183"/>
      <c r="AP182" s="183"/>
      <c r="AQ182" s="183"/>
      <c r="AR182" s="183"/>
      <c r="AS182" s="183"/>
      <c r="AT182" s="183"/>
      <c r="AU182" s="183"/>
      <c r="AV182" s="183"/>
      <c r="AW182" s="183"/>
      <c r="AX182" s="183"/>
      <c r="AY182" s="183"/>
      <c r="AZ182" s="183"/>
      <c r="BA182" s="183"/>
      <c r="BB182" s="183"/>
      <c r="BC182" s="183"/>
      <c r="BD182" s="183"/>
      <c r="BE182" s="400"/>
      <c r="BF182" s="114"/>
      <c r="BG182" s="114"/>
      <c r="BH182" s="114"/>
      <c r="BI182" s="114"/>
      <c r="BJ182" s="114"/>
      <c r="BK182" s="114"/>
      <c r="BL182" s="114"/>
      <c r="BM182" s="114"/>
      <c r="BN182" s="114"/>
      <c r="BO182" s="114"/>
      <c r="BP182" s="114"/>
      <c r="BQ182" s="114"/>
      <c r="BR182" s="114"/>
      <c r="BS182" s="114"/>
      <c r="BT182" s="114"/>
      <c r="BU182" s="114"/>
      <c r="BV182" s="114"/>
      <c r="BW182" s="114"/>
      <c r="BX182" s="114"/>
      <c r="BY182" s="114"/>
      <c r="BZ182" s="114"/>
      <c r="CA182" s="114"/>
      <c r="CB182" s="114"/>
      <c r="CC182" s="114"/>
      <c r="CD182" s="114"/>
      <c r="CE182" s="114"/>
      <c r="CF182" s="114"/>
      <c r="CG182" s="114"/>
      <c r="CH182" s="114"/>
      <c r="CI182" s="114"/>
      <c r="CJ182" s="114"/>
      <c r="CK182" s="114"/>
      <c r="CL182" s="114"/>
      <c r="CM182" s="114"/>
      <c r="CN182" s="114"/>
      <c r="CO182" s="114"/>
      <c r="CP182" s="114"/>
      <c r="CQ182" s="114"/>
      <c r="CR182" s="114"/>
      <c r="CS182" s="114"/>
      <c r="CT182" s="114"/>
      <c r="CU182" s="114"/>
      <c r="CV182" s="114"/>
      <c r="CW182" s="114"/>
      <c r="CX182" s="114"/>
      <c r="CY182" s="114"/>
      <c r="CZ182" s="114"/>
      <c r="DA182" s="114"/>
      <c r="DB182" s="114"/>
      <c r="DC182" s="114"/>
      <c r="DD182" s="114"/>
      <c r="DE182" s="114"/>
      <c r="DF182" s="114"/>
      <c r="DG182" s="114"/>
      <c r="DH182" s="114"/>
      <c r="DI182" s="114"/>
      <c r="DJ182" s="114"/>
      <c r="DK182" s="114"/>
      <c r="DL182" s="114"/>
      <c r="DM182" s="114"/>
      <c r="DN182" s="114"/>
      <c r="DO182" s="114"/>
      <c r="DP182" s="114"/>
      <c r="DQ182" s="114"/>
      <c r="DR182" s="114"/>
      <c r="DS182" s="114"/>
      <c r="DT182" s="114"/>
      <c r="DU182" s="114"/>
      <c r="DV182" s="114"/>
      <c r="DW182" s="121"/>
      <c r="DX182" s="121"/>
      <c r="DY182" s="121"/>
      <c r="DZ182" s="121"/>
      <c r="EA182" s="85"/>
      <c r="EB182" s="85"/>
    </row>
    <row r="183" spans="1:132" s="2" customFormat="1" ht="10.5" customHeight="1" thickBot="1" x14ac:dyDescent="0.25">
      <c r="A183" s="1407"/>
      <c r="B183" s="1555"/>
      <c r="C183" s="197"/>
      <c r="D183" s="166" t="s">
        <v>35</v>
      </c>
      <c r="E183" s="45">
        <f>(E181-E182)/E180</f>
        <v>0.34851309365290728</v>
      </c>
      <c r="F183" s="45">
        <f t="shared" ref="F183:AB183" si="52">(F181-F182)/F180</f>
        <v>0.37229520865533233</v>
      </c>
      <c r="G183" s="45">
        <f t="shared" si="52"/>
        <v>0.39337391477896422</v>
      </c>
      <c r="H183" s="214">
        <f t="shared" si="52"/>
        <v>0.38096182449181959</v>
      </c>
      <c r="I183" s="45">
        <f t="shared" si="52"/>
        <v>0.37771548703573937</v>
      </c>
      <c r="J183" s="45">
        <f t="shared" si="52"/>
        <v>0.35282947208507409</v>
      </c>
      <c r="K183" s="45">
        <f t="shared" si="52"/>
        <v>0.30225806451612902</v>
      </c>
      <c r="L183" s="45">
        <f t="shared" si="52"/>
        <v>0.27706723206347039</v>
      </c>
      <c r="M183" s="45">
        <f t="shared" si="52"/>
        <v>0.26644291350173704</v>
      </c>
      <c r="N183" s="214">
        <f t="shared" si="52"/>
        <v>0.24533664031416316</v>
      </c>
      <c r="O183" s="45">
        <f t="shared" si="52"/>
        <v>0.24456574714884494</v>
      </c>
      <c r="P183" s="45">
        <f t="shared" si="52"/>
        <v>0.24114870180959877</v>
      </c>
      <c r="Q183" s="45">
        <f t="shared" si="52"/>
        <v>0.23561566372932471</v>
      </c>
      <c r="R183" s="45">
        <f t="shared" si="52"/>
        <v>0.22514818334012035</v>
      </c>
      <c r="S183" s="45">
        <f t="shared" si="52"/>
        <v>0.21746880570409985</v>
      </c>
      <c r="T183" s="45">
        <f t="shared" si="52"/>
        <v>0.21035829797958583</v>
      </c>
      <c r="U183" s="45">
        <f t="shared" si="52"/>
        <v>0.21003500583430573</v>
      </c>
      <c r="V183" s="214">
        <f t="shared" si="52"/>
        <v>0.2027805448481961</v>
      </c>
      <c r="W183" s="45">
        <f t="shared" si="52"/>
        <v>0.2055695746214852</v>
      </c>
      <c r="X183" s="45">
        <f t="shared" si="52"/>
        <v>0.21771182383915752</v>
      </c>
      <c r="Y183" s="45">
        <f t="shared" si="52"/>
        <v>0.21745385989283589</v>
      </c>
      <c r="Z183" s="45">
        <f t="shared" si="52"/>
        <v>0.22893013100436682</v>
      </c>
      <c r="AA183" s="45">
        <f t="shared" si="52"/>
        <v>0.27068403908794791</v>
      </c>
      <c r="AB183" s="45">
        <f t="shared" si="52"/>
        <v>0.31345749474316614</v>
      </c>
      <c r="AC183" s="41"/>
      <c r="AD183" s="43"/>
      <c r="AE183" s="49"/>
      <c r="AF183" s="183"/>
      <c r="AG183" s="183"/>
      <c r="AH183" s="183"/>
      <c r="AI183" s="183"/>
      <c r="AJ183" s="183"/>
      <c r="AK183" s="183"/>
      <c r="AL183" s="183"/>
      <c r="AM183" s="183"/>
      <c r="AN183" s="183"/>
      <c r="AO183" s="183"/>
      <c r="AP183" s="183"/>
      <c r="AQ183" s="183"/>
      <c r="AR183" s="183"/>
      <c r="AS183" s="183"/>
      <c r="AT183" s="183"/>
      <c r="AU183" s="183"/>
      <c r="AV183" s="183"/>
      <c r="AW183" s="183"/>
      <c r="AX183" s="183"/>
      <c r="AY183" s="183"/>
      <c r="AZ183" s="183"/>
      <c r="BA183" s="183"/>
      <c r="BB183" s="183"/>
      <c r="BC183" s="183"/>
      <c r="BD183" s="183"/>
      <c r="BE183" s="400"/>
      <c r="BF183" s="114"/>
      <c r="BG183" s="114"/>
      <c r="BH183" s="114"/>
      <c r="BI183" s="114"/>
      <c r="BJ183" s="114"/>
      <c r="BK183" s="114"/>
      <c r="BL183" s="114"/>
      <c r="BM183" s="114"/>
      <c r="BN183" s="114"/>
      <c r="BO183" s="114"/>
      <c r="BP183" s="114"/>
      <c r="BQ183" s="114"/>
      <c r="BR183" s="114"/>
      <c r="BS183" s="114"/>
      <c r="BT183" s="114"/>
      <c r="BU183" s="114"/>
      <c r="BV183" s="114"/>
      <c r="BW183" s="114"/>
      <c r="BX183" s="114"/>
      <c r="BY183" s="114"/>
      <c r="BZ183" s="114"/>
      <c r="CA183" s="114"/>
      <c r="CB183" s="114"/>
      <c r="CC183" s="114"/>
      <c r="CD183" s="114"/>
      <c r="CE183" s="114"/>
      <c r="CF183" s="114"/>
      <c r="CG183" s="114"/>
      <c r="CH183" s="114"/>
      <c r="CI183" s="114"/>
      <c r="CJ183" s="114"/>
      <c r="CK183" s="114"/>
      <c r="CL183" s="114"/>
      <c r="CM183" s="114"/>
      <c r="CN183" s="114"/>
      <c r="CO183" s="114"/>
      <c r="CP183" s="114"/>
      <c r="CQ183" s="114"/>
      <c r="CR183" s="114"/>
      <c r="CS183" s="114"/>
      <c r="CT183" s="114"/>
      <c r="CU183" s="114"/>
      <c r="CV183" s="114"/>
      <c r="CW183" s="114"/>
      <c r="CX183" s="114"/>
      <c r="CY183" s="114"/>
      <c r="CZ183" s="114"/>
      <c r="DA183" s="114"/>
      <c r="DB183" s="114"/>
      <c r="DC183" s="114"/>
      <c r="DD183" s="114"/>
      <c r="DE183" s="114"/>
      <c r="DF183" s="114"/>
      <c r="DG183" s="114"/>
      <c r="DH183" s="114"/>
      <c r="DI183" s="114"/>
      <c r="DJ183" s="114"/>
      <c r="DK183" s="114"/>
      <c r="DL183" s="114"/>
      <c r="DM183" s="114"/>
      <c r="DN183" s="114"/>
      <c r="DO183" s="114"/>
      <c r="DP183" s="114"/>
      <c r="DQ183" s="114"/>
      <c r="DR183" s="114"/>
      <c r="DS183" s="114"/>
      <c r="DT183" s="114"/>
      <c r="DU183" s="114"/>
      <c r="DV183" s="114"/>
      <c r="DW183" s="121"/>
      <c r="DX183" s="121"/>
      <c r="DY183" s="121"/>
      <c r="DZ183" s="121"/>
      <c r="EA183" s="85"/>
      <c r="EB183" s="85"/>
    </row>
    <row r="184" spans="1:132" s="2" customFormat="1" ht="10.5" customHeight="1" x14ac:dyDescent="0.2">
      <c r="A184" s="1405" t="s">
        <v>14</v>
      </c>
      <c r="B184" s="1553" t="s">
        <v>999</v>
      </c>
      <c r="C184" s="695" t="s">
        <v>118</v>
      </c>
      <c r="D184" s="726" t="s">
        <v>27</v>
      </c>
      <c r="E184" s="50">
        <f>ROUND(SQRT(E186^2+(E187-E188)^2)*1000/(1.73*E129),0)</f>
        <v>1</v>
      </c>
      <c r="F184" s="50">
        <f t="shared" ref="F184:AB184" si="53">ROUND(SQRT(F186^2+(F187-F188)^2)*1000/(1.73*F129),0)</f>
        <v>1</v>
      </c>
      <c r="G184" s="50">
        <f t="shared" si="53"/>
        <v>1</v>
      </c>
      <c r="H184" s="216">
        <f t="shared" si="53"/>
        <v>1</v>
      </c>
      <c r="I184" s="50">
        <f t="shared" si="53"/>
        <v>1</v>
      </c>
      <c r="J184" s="50">
        <f t="shared" si="53"/>
        <v>1</v>
      </c>
      <c r="K184" s="50">
        <f t="shared" si="53"/>
        <v>1</v>
      </c>
      <c r="L184" s="50">
        <f t="shared" si="53"/>
        <v>1</v>
      </c>
      <c r="M184" s="50">
        <f t="shared" si="53"/>
        <v>1</v>
      </c>
      <c r="N184" s="216">
        <f t="shared" si="53"/>
        <v>0</v>
      </c>
      <c r="O184" s="50">
        <f t="shared" si="53"/>
        <v>0</v>
      </c>
      <c r="P184" s="50">
        <f t="shared" si="53"/>
        <v>0</v>
      </c>
      <c r="Q184" s="50">
        <f t="shared" si="53"/>
        <v>0</v>
      </c>
      <c r="R184" s="50">
        <f t="shared" si="53"/>
        <v>0</v>
      </c>
      <c r="S184" s="50">
        <f t="shared" si="53"/>
        <v>0</v>
      </c>
      <c r="T184" s="50">
        <f t="shared" si="53"/>
        <v>0</v>
      </c>
      <c r="U184" s="50">
        <f t="shared" si="53"/>
        <v>0</v>
      </c>
      <c r="V184" s="216">
        <f t="shared" si="53"/>
        <v>0</v>
      </c>
      <c r="W184" s="50">
        <f t="shared" si="53"/>
        <v>0</v>
      </c>
      <c r="X184" s="50">
        <f t="shared" si="53"/>
        <v>0</v>
      </c>
      <c r="Y184" s="50">
        <f t="shared" si="53"/>
        <v>0</v>
      </c>
      <c r="Z184" s="50">
        <f t="shared" si="53"/>
        <v>0</v>
      </c>
      <c r="AA184" s="50">
        <f t="shared" si="53"/>
        <v>0</v>
      </c>
      <c r="AB184" s="50">
        <f t="shared" si="53"/>
        <v>0</v>
      </c>
      <c r="AC184" s="41" t="s">
        <v>107</v>
      </c>
      <c r="AD184" s="43">
        <f>AD186/AC186</f>
        <v>9.873506676036542E-2</v>
      </c>
      <c r="AE184" s="49"/>
      <c r="AF184" s="183"/>
      <c r="AG184" s="183"/>
      <c r="AH184" s="183"/>
      <c r="AI184" s="183"/>
      <c r="AJ184" s="183"/>
      <c r="AK184" s="183"/>
      <c r="AL184" s="183"/>
      <c r="AM184" s="183"/>
      <c r="AN184" s="183"/>
      <c r="AO184" s="183"/>
      <c r="AP184" s="183"/>
      <c r="AQ184" s="183"/>
      <c r="AR184" s="183"/>
      <c r="AS184" s="183"/>
      <c r="AT184" s="183"/>
      <c r="AU184" s="183"/>
      <c r="AV184" s="183"/>
      <c r="AW184" s="183"/>
      <c r="AX184" s="183"/>
      <c r="AY184" s="183"/>
      <c r="AZ184" s="183"/>
      <c r="BA184" s="183"/>
      <c r="BB184" s="183"/>
      <c r="BC184" s="183"/>
      <c r="BD184" s="183"/>
      <c r="BE184" s="400"/>
      <c r="BF184" s="114"/>
      <c r="BG184" s="114"/>
      <c r="BH184" s="114"/>
      <c r="BI184" s="114"/>
      <c r="BJ184" s="114"/>
      <c r="BK184" s="114"/>
      <c r="BL184" s="114"/>
      <c r="BM184" s="114"/>
      <c r="BN184" s="114"/>
      <c r="BO184" s="114"/>
      <c r="BP184" s="114"/>
      <c r="BQ184" s="114"/>
      <c r="BR184" s="114"/>
      <c r="BS184" s="114"/>
      <c r="BT184" s="114"/>
      <c r="BU184" s="114"/>
      <c r="BV184" s="114"/>
      <c r="BW184" s="114"/>
      <c r="BX184" s="114"/>
      <c r="BY184" s="114"/>
      <c r="BZ184" s="114"/>
      <c r="CA184" s="114"/>
      <c r="CB184" s="114"/>
      <c r="CC184" s="114"/>
      <c r="CD184" s="114"/>
      <c r="CE184" s="114"/>
      <c r="CF184" s="114"/>
      <c r="CG184" s="114"/>
      <c r="CH184" s="114"/>
      <c r="CI184" s="114"/>
      <c r="CJ184" s="114"/>
      <c r="CK184" s="114"/>
      <c r="CL184" s="114"/>
      <c r="CM184" s="114"/>
      <c r="CN184" s="114"/>
      <c r="CO184" s="114"/>
      <c r="CP184" s="114"/>
      <c r="CQ184" s="114"/>
      <c r="CR184" s="114"/>
      <c r="CS184" s="114"/>
      <c r="CT184" s="114"/>
      <c r="CU184" s="114"/>
      <c r="CV184" s="114"/>
      <c r="CW184" s="114"/>
      <c r="CX184" s="114"/>
      <c r="CY184" s="114"/>
      <c r="CZ184" s="114"/>
      <c r="DA184" s="114"/>
      <c r="DB184" s="114"/>
      <c r="DC184" s="114"/>
      <c r="DD184" s="114"/>
      <c r="DE184" s="114"/>
      <c r="DF184" s="114"/>
      <c r="DG184" s="114"/>
      <c r="DH184" s="114"/>
      <c r="DI184" s="114"/>
      <c r="DJ184" s="114"/>
      <c r="DK184" s="114"/>
      <c r="DL184" s="114"/>
      <c r="DM184" s="114"/>
      <c r="DN184" s="114"/>
      <c r="DO184" s="114"/>
      <c r="DP184" s="114"/>
      <c r="DQ184" s="114"/>
      <c r="DR184" s="114"/>
      <c r="DS184" s="114"/>
      <c r="DT184" s="114"/>
      <c r="DU184" s="114"/>
      <c r="DV184" s="114"/>
      <c r="DW184" s="121"/>
      <c r="DX184" s="121"/>
      <c r="DY184" s="121"/>
      <c r="DZ184" s="121"/>
      <c r="EA184" s="85"/>
      <c r="EB184" s="85"/>
    </row>
    <row r="185" spans="1:132" s="2" customFormat="1" ht="10.5" customHeight="1" x14ac:dyDescent="0.2">
      <c r="A185" s="1406"/>
      <c r="B185" s="1554"/>
      <c r="C185" s="846" t="s">
        <v>115</v>
      </c>
      <c r="D185" s="102" t="s">
        <v>27</v>
      </c>
      <c r="E185" s="630">
        <v>1</v>
      </c>
      <c r="F185" s="721">
        <v>1</v>
      </c>
      <c r="G185" s="721">
        <v>1</v>
      </c>
      <c r="H185" s="632">
        <v>1</v>
      </c>
      <c r="I185" s="630">
        <v>1</v>
      </c>
      <c r="J185" s="630">
        <v>1</v>
      </c>
      <c r="K185" s="630">
        <v>1</v>
      </c>
      <c r="L185" s="630">
        <v>1</v>
      </c>
      <c r="M185" s="630">
        <v>1</v>
      </c>
      <c r="N185" s="632">
        <v>0</v>
      </c>
      <c r="O185" s="630">
        <v>0</v>
      </c>
      <c r="P185" s="630">
        <v>0</v>
      </c>
      <c r="Q185" s="630">
        <v>0</v>
      </c>
      <c r="R185" s="630">
        <v>0</v>
      </c>
      <c r="S185" s="630">
        <v>0</v>
      </c>
      <c r="T185" s="630">
        <v>0</v>
      </c>
      <c r="U185" s="630">
        <v>0</v>
      </c>
      <c r="V185" s="632">
        <v>0</v>
      </c>
      <c r="W185" s="630">
        <v>0</v>
      </c>
      <c r="X185" s="630">
        <v>0</v>
      </c>
      <c r="Y185" s="630">
        <v>0</v>
      </c>
      <c r="Z185" s="630">
        <v>0</v>
      </c>
      <c r="AA185" s="630">
        <v>0</v>
      </c>
      <c r="AB185" s="630">
        <v>0</v>
      </c>
      <c r="AC185" s="112"/>
      <c r="AD185" s="70"/>
      <c r="AE185" s="49"/>
      <c r="AF185" s="183"/>
      <c r="AG185" s="183"/>
      <c r="AH185" s="183"/>
      <c r="AI185" s="183"/>
      <c r="AJ185" s="183"/>
      <c r="AK185" s="183"/>
      <c r="AL185" s="183"/>
      <c r="AM185" s="183"/>
      <c r="AN185" s="183"/>
      <c r="AO185" s="183"/>
      <c r="AP185" s="183"/>
      <c r="AQ185" s="183"/>
      <c r="AR185" s="183"/>
      <c r="AS185" s="183"/>
      <c r="AT185" s="183"/>
      <c r="AU185" s="183"/>
      <c r="AV185" s="183"/>
      <c r="AW185" s="183"/>
      <c r="AX185" s="183"/>
      <c r="AY185" s="183"/>
      <c r="AZ185" s="183"/>
      <c r="BA185" s="183"/>
      <c r="BB185" s="183"/>
      <c r="BC185" s="183"/>
      <c r="BD185" s="183"/>
      <c r="BE185" s="400"/>
      <c r="BF185" s="114"/>
      <c r="BG185" s="114"/>
      <c r="BH185" s="114"/>
      <c r="BI185" s="114"/>
      <c r="BJ185" s="114"/>
      <c r="BK185" s="114"/>
      <c r="BL185" s="114"/>
      <c r="BM185" s="114"/>
      <c r="BN185" s="114"/>
      <c r="BO185" s="114"/>
      <c r="BP185" s="114"/>
      <c r="BQ185" s="114"/>
      <c r="BR185" s="114"/>
      <c r="BS185" s="114"/>
      <c r="BT185" s="114"/>
      <c r="BU185" s="114"/>
      <c r="BV185" s="114"/>
      <c r="BW185" s="114"/>
      <c r="BX185" s="114"/>
      <c r="BY185" s="114"/>
      <c r="BZ185" s="114"/>
      <c r="CA185" s="114"/>
      <c r="CB185" s="114"/>
      <c r="CC185" s="114"/>
      <c r="CD185" s="114"/>
      <c r="CE185" s="114"/>
      <c r="CF185" s="114"/>
      <c r="CG185" s="114"/>
      <c r="CH185" s="114"/>
      <c r="CI185" s="114"/>
      <c r="CJ185" s="114"/>
      <c r="CK185" s="114"/>
      <c r="CL185" s="114"/>
      <c r="CM185" s="114"/>
      <c r="CN185" s="114"/>
      <c r="CO185" s="114"/>
      <c r="CP185" s="114"/>
      <c r="CQ185" s="114"/>
      <c r="CR185" s="114"/>
      <c r="CS185" s="114"/>
      <c r="CT185" s="114"/>
      <c r="CU185" s="114"/>
      <c r="CV185" s="114"/>
      <c r="CW185" s="114"/>
      <c r="CX185" s="114"/>
      <c r="CY185" s="114"/>
      <c r="CZ185" s="114"/>
      <c r="DA185" s="114"/>
      <c r="DB185" s="114"/>
      <c r="DC185" s="114"/>
      <c r="DD185" s="114"/>
      <c r="DE185" s="114"/>
      <c r="DF185" s="114"/>
      <c r="DG185" s="114"/>
      <c r="DH185" s="114"/>
      <c r="DI185" s="114"/>
      <c r="DJ185" s="114"/>
      <c r="DK185" s="114"/>
      <c r="DL185" s="114"/>
      <c r="DM185" s="114"/>
      <c r="DN185" s="114"/>
      <c r="DO185" s="114"/>
      <c r="DP185" s="114"/>
      <c r="DQ185" s="114"/>
      <c r="DR185" s="114"/>
      <c r="DS185" s="114"/>
      <c r="DT185" s="114"/>
      <c r="DU185" s="114"/>
      <c r="DV185" s="114"/>
      <c r="DW185" s="121"/>
      <c r="DX185" s="121"/>
      <c r="DY185" s="121"/>
      <c r="DZ185" s="121"/>
      <c r="EA185" s="85"/>
      <c r="EB185" s="85"/>
    </row>
    <row r="186" spans="1:132" s="2" customFormat="1" ht="10.5" customHeight="1" x14ac:dyDescent="0.2">
      <c r="A186" s="1406"/>
      <c r="B186" s="1554"/>
      <c r="C186" s="846" t="s">
        <v>908</v>
      </c>
      <c r="D186" s="102" t="s">
        <v>108</v>
      </c>
      <c r="E186" s="42">
        <v>8.5199999999999998E-3</v>
      </c>
      <c r="F186" s="42">
        <v>8.4000000000000012E-3</v>
      </c>
      <c r="G186" s="42">
        <v>8.4720000000000004E-3</v>
      </c>
      <c r="H186" s="213">
        <v>8.5679999999999992E-3</v>
      </c>
      <c r="I186" s="42">
        <v>8.4239999999999992E-3</v>
      </c>
      <c r="J186" s="42">
        <v>8.5679999999999992E-3</v>
      </c>
      <c r="K186" s="42">
        <v>8.5920000000000007E-3</v>
      </c>
      <c r="L186" s="42">
        <v>8.064E-3</v>
      </c>
      <c r="M186" s="42">
        <v>4.3199999999999998E-4</v>
      </c>
      <c r="N186" s="213">
        <v>2.6400000000000002E-4</v>
      </c>
      <c r="O186" s="42">
        <v>0</v>
      </c>
      <c r="P186" s="42">
        <v>0</v>
      </c>
      <c r="Q186" s="42">
        <v>0</v>
      </c>
      <c r="R186" s="42">
        <v>0</v>
      </c>
      <c r="S186" s="42">
        <v>0</v>
      </c>
      <c r="T186" s="42">
        <v>0</v>
      </c>
      <c r="U186" s="42">
        <v>0</v>
      </c>
      <c r="V186" s="213">
        <v>0</v>
      </c>
      <c r="W186" s="42">
        <v>0</v>
      </c>
      <c r="X186" s="42">
        <v>0</v>
      </c>
      <c r="Y186" s="42">
        <v>0</v>
      </c>
      <c r="Z186" s="42">
        <v>0</v>
      </c>
      <c r="AA186" s="42">
        <v>0</v>
      </c>
      <c r="AB186" s="42">
        <v>0</v>
      </c>
      <c r="AC186" s="41">
        <f>SUM(E186:AB186)</f>
        <v>6.8304000000000004E-2</v>
      </c>
      <c r="AD186" s="43">
        <f>SUM(E187:AB187)</f>
        <v>6.744E-3</v>
      </c>
      <c r="AE186" s="49">
        <v>1.8</v>
      </c>
      <c r="AF186" s="183"/>
      <c r="AG186" s="183"/>
      <c r="AH186" s="183"/>
      <c r="AI186" s="183"/>
      <c r="AJ186" s="183"/>
      <c r="AK186" s="183"/>
      <c r="AL186" s="183"/>
      <c r="AM186" s="183"/>
      <c r="AN186" s="183"/>
      <c r="AO186" s="183"/>
      <c r="AP186" s="183"/>
      <c r="AQ186" s="183"/>
      <c r="AR186" s="183"/>
      <c r="AS186" s="183"/>
      <c r="AT186" s="183"/>
      <c r="AU186" s="183"/>
      <c r="AV186" s="183"/>
      <c r="AW186" s="183"/>
      <c r="AX186" s="183"/>
      <c r="AY186" s="183"/>
      <c r="AZ186" s="183"/>
      <c r="BA186" s="183"/>
      <c r="BB186" s="183"/>
      <c r="BC186" s="183"/>
      <c r="BD186" s="183"/>
      <c r="BE186" s="400"/>
      <c r="BF186" s="114"/>
      <c r="BG186" s="114"/>
      <c r="BH186" s="114"/>
      <c r="BI186" s="114"/>
      <c r="BJ186" s="114"/>
      <c r="BK186" s="114"/>
      <c r="BL186" s="114"/>
      <c r="BM186" s="114"/>
      <c r="BN186" s="114"/>
      <c r="BO186" s="114"/>
      <c r="BP186" s="114"/>
      <c r="BQ186" s="114"/>
      <c r="BR186" s="114"/>
      <c r="BS186" s="114"/>
      <c r="BT186" s="114"/>
      <c r="BU186" s="114"/>
      <c r="BV186" s="114"/>
      <c r="BW186" s="114"/>
      <c r="BX186" s="114"/>
      <c r="BY186" s="114"/>
      <c r="BZ186" s="114"/>
      <c r="CA186" s="114"/>
      <c r="CB186" s="114"/>
      <c r="CC186" s="114"/>
      <c r="CD186" s="114"/>
      <c r="CE186" s="114"/>
      <c r="CF186" s="114"/>
      <c r="CG186" s="114"/>
      <c r="CH186" s="114"/>
      <c r="CI186" s="114"/>
      <c r="CJ186" s="114"/>
      <c r="CK186" s="114"/>
      <c r="CL186" s="114"/>
      <c r="CM186" s="114"/>
      <c r="CN186" s="114"/>
      <c r="CO186" s="114"/>
      <c r="CP186" s="114"/>
      <c r="CQ186" s="114"/>
      <c r="CR186" s="114"/>
      <c r="CS186" s="114"/>
      <c r="CT186" s="114"/>
      <c r="CU186" s="114"/>
      <c r="CV186" s="114"/>
      <c r="CW186" s="114"/>
      <c r="CX186" s="114"/>
      <c r="CY186" s="114"/>
      <c r="CZ186" s="114"/>
      <c r="DA186" s="114"/>
      <c r="DB186" s="114"/>
      <c r="DC186" s="114"/>
      <c r="DD186" s="114"/>
      <c r="DE186" s="114"/>
      <c r="DF186" s="114"/>
      <c r="DG186" s="114"/>
      <c r="DH186" s="114"/>
      <c r="DI186" s="114"/>
      <c r="DJ186" s="114"/>
      <c r="DK186" s="114"/>
      <c r="DL186" s="114"/>
      <c r="DM186" s="114"/>
      <c r="DN186" s="114"/>
      <c r="DO186" s="114"/>
      <c r="DP186" s="114"/>
      <c r="DQ186" s="114"/>
      <c r="DR186" s="114"/>
      <c r="DS186" s="114"/>
      <c r="DT186" s="114"/>
      <c r="DU186" s="114"/>
      <c r="DV186" s="114"/>
      <c r="DW186" s="121"/>
      <c r="DX186" s="121"/>
      <c r="DY186" s="121"/>
      <c r="DZ186" s="121"/>
      <c r="EA186" s="85"/>
      <c r="EB186" s="85"/>
    </row>
    <row r="187" spans="1:132" s="2" customFormat="1" ht="10.5" customHeight="1" x14ac:dyDescent="0.2">
      <c r="A187" s="1406"/>
      <c r="B187" s="1554"/>
      <c r="C187" s="846" t="s">
        <v>908</v>
      </c>
      <c r="D187" s="102" t="s">
        <v>906</v>
      </c>
      <c r="E187" s="42">
        <v>8.1599999999999999E-4</v>
      </c>
      <c r="F187" s="42">
        <v>7.6800000000000002E-4</v>
      </c>
      <c r="G187" s="42">
        <v>8.1599999999999999E-4</v>
      </c>
      <c r="H187" s="213">
        <v>8.6399999999999997E-4</v>
      </c>
      <c r="I187" s="42">
        <v>7.9200000000000006E-4</v>
      </c>
      <c r="J187" s="42">
        <v>8.6399999999999997E-4</v>
      </c>
      <c r="K187" s="42">
        <v>9.5999999999999992E-4</v>
      </c>
      <c r="L187" s="42">
        <v>6.7200000000000007E-4</v>
      </c>
      <c r="M187" s="42">
        <v>4.8000000000000001E-5</v>
      </c>
      <c r="N187" s="213">
        <v>1.4399999999999998E-4</v>
      </c>
      <c r="O187" s="42">
        <v>0</v>
      </c>
      <c r="P187" s="42">
        <v>0</v>
      </c>
      <c r="Q187" s="42">
        <v>0</v>
      </c>
      <c r="R187" s="42">
        <v>0</v>
      </c>
      <c r="S187" s="42">
        <v>0</v>
      </c>
      <c r="T187" s="42">
        <v>0</v>
      </c>
      <c r="U187" s="42">
        <v>0</v>
      </c>
      <c r="V187" s="213">
        <v>0</v>
      </c>
      <c r="W187" s="42">
        <v>0</v>
      </c>
      <c r="X187" s="42">
        <v>0</v>
      </c>
      <c r="Y187" s="42">
        <v>0</v>
      </c>
      <c r="Z187" s="42">
        <v>0</v>
      </c>
      <c r="AA187" s="42">
        <v>0</v>
      </c>
      <c r="AB187" s="42">
        <v>0</v>
      </c>
      <c r="AC187" s="41"/>
      <c r="AD187" s="43"/>
      <c r="AE187" s="49"/>
      <c r="AF187" s="183"/>
      <c r="AG187" s="183"/>
      <c r="AH187" s="183"/>
      <c r="AI187" s="183"/>
      <c r="AJ187" s="183"/>
      <c r="AK187" s="183"/>
      <c r="AL187" s="183"/>
      <c r="AM187" s="183"/>
      <c r="AN187" s="183"/>
      <c r="AO187" s="183"/>
      <c r="AP187" s="183"/>
      <c r="AQ187" s="183"/>
      <c r="AR187" s="183"/>
      <c r="AS187" s="183"/>
      <c r="AT187" s="183"/>
      <c r="AU187" s="183"/>
      <c r="AV187" s="183"/>
      <c r="AW187" s="183"/>
      <c r="AX187" s="183"/>
      <c r="AY187" s="183"/>
      <c r="AZ187" s="183"/>
      <c r="BA187" s="183"/>
      <c r="BB187" s="183"/>
      <c r="BC187" s="183"/>
      <c r="BD187" s="183"/>
      <c r="BE187" s="400"/>
      <c r="BF187" s="114"/>
      <c r="BG187" s="114"/>
      <c r="BH187" s="114"/>
      <c r="BI187" s="114"/>
      <c r="BJ187" s="114"/>
      <c r="BK187" s="114"/>
      <c r="BL187" s="114"/>
      <c r="BM187" s="114"/>
      <c r="BN187" s="114"/>
      <c r="BO187" s="114"/>
      <c r="BP187" s="114"/>
      <c r="BQ187" s="114"/>
      <c r="BR187" s="114"/>
      <c r="BS187" s="114"/>
      <c r="BT187" s="114"/>
      <c r="BU187" s="114"/>
      <c r="BV187" s="114"/>
      <c r="BW187" s="114"/>
      <c r="BX187" s="114"/>
      <c r="BY187" s="114"/>
      <c r="BZ187" s="114"/>
      <c r="CA187" s="114"/>
      <c r="CB187" s="114"/>
      <c r="CC187" s="114"/>
      <c r="CD187" s="114"/>
      <c r="CE187" s="114"/>
      <c r="CF187" s="114"/>
      <c r="CG187" s="114"/>
      <c r="CH187" s="114"/>
      <c r="CI187" s="114"/>
      <c r="CJ187" s="114"/>
      <c r="CK187" s="114"/>
      <c r="CL187" s="114"/>
      <c r="CM187" s="114"/>
      <c r="CN187" s="114"/>
      <c r="CO187" s="114"/>
      <c r="CP187" s="114"/>
      <c r="CQ187" s="114"/>
      <c r="CR187" s="114"/>
      <c r="CS187" s="114"/>
      <c r="CT187" s="114"/>
      <c r="CU187" s="114"/>
      <c r="CV187" s="114"/>
      <c r="CW187" s="114"/>
      <c r="CX187" s="114"/>
      <c r="CY187" s="114"/>
      <c r="CZ187" s="114"/>
      <c r="DA187" s="114"/>
      <c r="DB187" s="114"/>
      <c r="DC187" s="114"/>
      <c r="DD187" s="114"/>
      <c r="DE187" s="114"/>
      <c r="DF187" s="114"/>
      <c r="DG187" s="114"/>
      <c r="DH187" s="114"/>
      <c r="DI187" s="114"/>
      <c r="DJ187" s="114"/>
      <c r="DK187" s="114"/>
      <c r="DL187" s="114"/>
      <c r="DM187" s="114"/>
      <c r="DN187" s="114"/>
      <c r="DO187" s="114"/>
      <c r="DP187" s="114"/>
      <c r="DQ187" s="114"/>
      <c r="DR187" s="114"/>
      <c r="DS187" s="114"/>
      <c r="DT187" s="114"/>
      <c r="DU187" s="114"/>
      <c r="DV187" s="114"/>
      <c r="DW187" s="121"/>
      <c r="DX187" s="121"/>
      <c r="DY187" s="121"/>
      <c r="DZ187" s="121"/>
      <c r="EA187" s="85"/>
      <c r="EB187" s="85"/>
    </row>
    <row r="188" spans="1:132" s="2" customFormat="1" ht="10.5" customHeight="1" x14ac:dyDescent="0.2">
      <c r="A188" s="1406"/>
      <c r="B188" s="1554"/>
      <c r="C188" s="846" t="s">
        <v>908</v>
      </c>
      <c r="D188" s="103" t="s">
        <v>907</v>
      </c>
      <c r="E188" s="104">
        <v>7.1760000000000001E-3</v>
      </c>
      <c r="F188" s="104">
        <v>7.1520000000000004E-3</v>
      </c>
      <c r="G188" s="104">
        <v>7.1520000000000004E-3</v>
      </c>
      <c r="H188" s="232">
        <v>7.1279999999999998E-3</v>
      </c>
      <c r="I188" s="104">
        <v>7.1040000000000001E-3</v>
      </c>
      <c r="J188" s="104">
        <v>7.1040000000000001E-3</v>
      </c>
      <c r="K188" s="104">
        <v>7.0320000000000001E-3</v>
      </c>
      <c r="L188" s="104">
        <v>7.1520000000000004E-3</v>
      </c>
      <c r="M188" s="104">
        <v>6.2399999999999999E-3</v>
      </c>
      <c r="N188" s="232">
        <v>1.776E-3</v>
      </c>
      <c r="O188" s="104">
        <v>0</v>
      </c>
      <c r="P188" s="104">
        <v>0</v>
      </c>
      <c r="Q188" s="104">
        <v>0</v>
      </c>
      <c r="R188" s="104">
        <v>0</v>
      </c>
      <c r="S188" s="104">
        <v>0</v>
      </c>
      <c r="T188" s="104">
        <v>0</v>
      </c>
      <c r="U188" s="104">
        <v>0</v>
      </c>
      <c r="V188" s="232">
        <v>0</v>
      </c>
      <c r="W188" s="104">
        <v>0</v>
      </c>
      <c r="X188" s="104">
        <v>0</v>
      </c>
      <c r="Y188" s="104">
        <v>0</v>
      </c>
      <c r="Z188" s="104">
        <v>0</v>
      </c>
      <c r="AA188" s="104">
        <v>0</v>
      </c>
      <c r="AB188" s="104">
        <v>0</v>
      </c>
      <c r="AC188" s="41"/>
      <c r="AD188" s="43"/>
      <c r="AE188" s="49"/>
      <c r="AF188" s="183"/>
      <c r="AG188" s="183"/>
      <c r="AH188" s="183"/>
      <c r="AI188" s="183"/>
      <c r="AJ188" s="183"/>
      <c r="AK188" s="183"/>
      <c r="AL188" s="183"/>
      <c r="AM188" s="183"/>
      <c r="AN188" s="183"/>
      <c r="AO188" s="183"/>
      <c r="AP188" s="183"/>
      <c r="AQ188" s="183"/>
      <c r="AR188" s="183"/>
      <c r="AS188" s="183"/>
      <c r="AT188" s="183"/>
      <c r="AU188" s="183"/>
      <c r="AV188" s="183"/>
      <c r="AW188" s="183"/>
      <c r="AX188" s="183"/>
      <c r="AY188" s="183"/>
      <c r="AZ188" s="183"/>
      <c r="BA188" s="183"/>
      <c r="BB188" s="183"/>
      <c r="BC188" s="183"/>
      <c r="BD188" s="183"/>
      <c r="BE188" s="400"/>
      <c r="BF188" s="114"/>
      <c r="BG188" s="114"/>
      <c r="BH188" s="114"/>
      <c r="BI188" s="114"/>
      <c r="BJ188" s="114"/>
      <c r="BK188" s="114"/>
      <c r="BL188" s="114"/>
      <c r="BM188" s="114"/>
      <c r="BN188" s="114"/>
      <c r="BO188" s="114"/>
      <c r="BP188" s="114"/>
      <c r="BQ188" s="114"/>
      <c r="BR188" s="114"/>
      <c r="BS188" s="114"/>
      <c r="BT188" s="114"/>
      <c r="BU188" s="114"/>
      <c r="BV188" s="114"/>
      <c r="BW188" s="114"/>
      <c r="BX188" s="114"/>
      <c r="BY188" s="114"/>
      <c r="BZ188" s="114"/>
      <c r="CA188" s="114"/>
      <c r="CB188" s="114"/>
      <c r="CC188" s="114"/>
      <c r="CD188" s="114"/>
      <c r="CE188" s="114"/>
      <c r="CF188" s="114"/>
      <c r="CG188" s="114"/>
      <c r="CH188" s="114"/>
      <c r="CI188" s="114"/>
      <c r="CJ188" s="114"/>
      <c r="CK188" s="114"/>
      <c r="CL188" s="114"/>
      <c r="CM188" s="114"/>
      <c r="CN188" s="114"/>
      <c r="CO188" s="114"/>
      <c r="CP188" s="114"/>
      <c r="CQ188" s="114"/>
      <c r="CR188" s="114"/>
      <c r="CS188" s="114"/>
      <c r="CT188" s="114"/>
      <c r="CU188" s="114"/>
      <c r="CV188" s="114"/>
      <c r="CW188" s="114"/>
      <c r="CX188" s="114"/>
      <c r="CY188" s="114"/>
      <c r="CZ188" s="114"/>
      <c r="DA188" s="114"/>
      <c r="DB188" s="114"/>
      <c r="DC188" s="114"/>
      <c r="DD188" s="114"/>
      <c r="DE188" s="114"/>
      <c r="DF188" s="114"/>
      <c r="DG188" s="114"/>
      <c r="DH188" s="114"/>
      <c r="DI188" s="114"/>
      <c r="DJ188" s="114"/>
      <c r="DK188" s="114"/>
      <c r="DL188" s="114"/>
      <c r="DM188" s="114"/>
      <c r="DN188" s="114"/>
      <c r="DO188" s="114"/>
      <c r="DP188" s="114"/>
      <c r="DQ188" s="114"/>
      <c r="DR188" s="114"/>
      <c r="DS188" s="114"/>
      <c r="DT188" s="114"/>
      <c r="DU188" s="114"/>
      <c r="DV188" s="114"/>
      <c r="DW188" s="121"/>
      <c r="DX188" s="121"/>
      <c r="DY188" s="121"/>
      <c r="DZ188" s="121"/>
      <c r="EA188" s="85"/>
      <c r="EB188" s="85"/>
    </row>
    <row r="189" spans="1:132" s="2" customFormat="1" ht="10.5" customHeight="1" thickBot="1" x14ac:dyDescent="0.25">
      <c r="A189" s="1407"/>
      <c r="B189" s="1555"/>
      <c r="C189" s="197"/>
      <c r="D189" s="166" t="s">
        <v>35</v>
      </c>
      <c r="E189" s="45">
        <f>(E187-E188)/E186</f>
        <v>-0.74647887323943662</v>
      </c>
      <c r="F189" s="45">
        <f t="shared" ref="F189:AB189" si="54">(F187-F188)/F186</f>
        <v>-0.76</v>
      </c>
      <c r="G189" s="45">
        <f t="shared" si="54"/>
        <v>-0.74787535410764872</v>
      </c>
      <c r="H189" s="214">
        <f t="shared" si="54"/>
        <v>-0.73109243697478998</v>
      </c>
      <c r="I189" s="45">
        <f t="shared" si="54"/>
        <v>-0.74928774928774933</v>
      </c>
      <c r="J189" s="45">
        <f t="shared" si="54"/>
        <v>-0.72829131652661072</v>
      </c>
      <c r="K189" s="45">
        <f t="shared" si="54"/>
        <v>-0.70670391061452509</v>
      </c>
      <c r="L189" s="45">
        <f t="shared" si="54"/>
        <v>-0.8035714285714286</v>
      </c>
      <c r="M189" s="45">
        <f t="shared" si="54"/>
        <v>-14.333333333333332</v>
      </c>
      <c r="N189" s="214">
        <f t="shared" si="54"/>
        <v>-6.1818181818181817</v>
      </c>
      <c r="O189" s="45" t="e">
        <f t="shared" si="54"/>
        <v>#DIV/0!</v>
      </c>
      <c r="P189" s="45" t="e">
        <f t="shared" si="54"/>
        <v>#DIV/0!</v>
      </c>
      <c r="Q189" s="45" t="e">
        <f t="shared" si="54"/>
        <v>#DIV/0!</v>
      </c>
      <c r="R189" s="45" t="e">
        <f t="shared" si="54"/>
        <v>#DIV/0!</v>
      </c>
      <c r="S189" s="45" t="e">
        <f t="shared" si="54"/>
        <v>#DIV/0!</v>
      </c>
      <c r="T189" s="45" t="e">
        <f t="shared" si="54"/>
        <v>#DIV/0!</v>
      </c>
      <c r="U189" s="45" t="e">
        <f t="shared" si="54"/>
        <v>#DIV/0!</v>
      </c>
      <c r="V189" s="214" t="e">
        <f t="shared" si="54"/>
        <v>#DIV/0!</v>
      </c>
      <c r="W189" s="45" t="e">
        <f t="shared" si="54"/>
        <v>#DIV/0!</v>
      </c>
      <c r="X189" s="45" t="e">
        <f t="shared" si="54"/>
        <v>#DIV/0!</v>
      </c>
      <c r="Y189" s="45" t="e">
        <f t="shared" si="54"/>
        <v>#DIV/0!</v>
      </c>
      <c r="Z189" s="45" t="e">
        <f t="shared" si="54"/>
        <v>#DIV/0!</v>
      </c>
      <c r="AA189" s="45" t="e">
        <f t="shared" si="54"/>
        <v>#DIV/0!</v>
      </c>
      <c r="AB189" s="45" t="e">
        <f t="shared" si="54"/>
        <v>#DIV/0!</v>
      </c>
      <c r="AC189" s="41"/>
      <c r="AD189" s="43"/>
      <c r="AE189" s="49"/>
      <c r="AF189" s="183"/>
      <c r="AG189" s="183"/>
      <c r="AH189" s="183"/>
      <c r="AI189" s="183"/>
      <c r="AJ189" s="183"/>
      <c r="AK189" s="183"/>
      <c r="AL189" s="183"/>
      <c r="AM189" s="183"/>
      <c r="AN189" s="183"/>
      <c r="AO189" s="183"/>
      <c r="AP189" s="183"/>
      <c r="AQ189" s="183"/>
      <c r="AR189" s="183"/>
      <c r="AS189" s="183"/>
      <c r="AT189" s="183"/>
      <c r="AU189" s="183"/>
      <c r="AV189" s="183"/>
      <c r="AW189" s="183"/>
      <c r="AX189" s="183"/>
      <c r="AY189" s="183"/>
      <c r="AZ189" s="183"/>
      <c r="BA189" s="183"/>
      <c r="BB189" s="183"/>
      <c r="BC189" s="183"/>
      <c r="BD189" s="183"/>
      <c r="BE189" s="400"/>
      <c r="BF189" s="114"/>
      <c r="BG189" s="114"/>
      <c r="BH189" s="114"/>
      <c r="BI189" s="114"/>
      <c r="BJ189" s="114"/>
      <c r="BK189" s="114"/>
      <c r="BL189" s="114"/>
      <c r="BM189" s="114"/>
      <c r="BN189" s="114"/>
      <c r="BO189" s="114"/>
      <c r="BP189" s="114"/>
      <c r="BQ189" s="114"/>
      <c r="BR189" s="114"/>
      <c r="BS189" s="114"/>
      <c r="BT189" s="114"/>
      <c r="BU189" s="114"/>
      <c r="BV189" s="114"/>
      <c r="BW189" s="114"/>
      <c r="BX189" s="114"/>
      <c r="BY189" s="114"/>
      <c r="BZ189" s="114"/>
      <c r="CA189" s="114"/>
      <c r="CB189" s="114"/>
      <c r="CC189" s="114"/>
      <c r="CD189" s="114"/>
      <c r="CE189" s="114"/>
      <c r="CF189" s="114"/>
      <c r="CG189" s="114"/>
      <c r="CH189" s="114"/>
      <c r="CI189" s="114"/>
      <c r="CJ189" s="114"/>
      <c r="CK189" s="114"/>
      <c r="CL189" s="114"/>
      <c r="CM189" s="114"/>
      <c r="CN189" s="114"/>
      <c r="CO189" s="114"/>
      <c r="CP189" s="114"/>
      <c r="CQ189" s="114"/>
      <c r="CR189" s="114"/>
      <c r="CS189" s="114"/>
      <c r="CT189" s="114"/>
      <c r="CU189" s="114"/>
      <c r="CV189" s="114"/>
      <c r="CW189" s="114"/>
      <c r="CX189" s="114"/>
      <c r="CY189" s="114"/>
      <c r="CZ189" s="114"/>
      <c r="DA189" s="114"/>
      <c r="DB189" s="114"/>
      <c r="DC189" s="114"/>
      <c r="DD189" s="114"/>
      <c r="DE189" s="114"/>
      <c r="DF189" s="114"/>
      <c r="DG189" s="114"/>
      <c r="DH189" s="114"/>
      <c r="DI189" s="114"/>
      <c r="DJ189" s="114"/>
      <c r="DK189" s="114"/>
      <c r="DL189" s="114"/>
      <c r="DM189" s="114"/>
      <c r="DN189" s="114"/>
      <c r="DO189" s="114"/>
      <c r="DP189" s="114"/>
      <c r="DQ189" s="114"/>
      <c r="DR189" s="114"/>
      <c r="DS189" s="114"/>
      <c r="DT189" s="114"/>
      <c r="DU189" s="114"/>
      <c r="DV189" s="114"/>
      <c r="DW189" s="121"/>
      <c r="DX189" s="121"/>
      <c r="DY189" s="121"/>
      <c r="DZ189" s="121"/>
      <c r="EA189" s="85"/>
      <c r="EB189" s="85"/>
    </row>
    <row r="190" spans="1:132" s="2" customFormat="1" ht="10.5" customHeight="1" x14ac:dyDescent="0.2">
      <c r="A190" s="1405" t="s">
        <v>16</v>
      </c>
      <c r="B190" s="1553" t="s">
        <v>755</v>
      </c>
      <c r="C190" s="695" t="s">
        <v>118</v>
      </c>
      <c r="D190" s="726" t="s">
        <v>27</v>
      </c>
      <c r="E190" s="50">
        <f>ROUND(SQRT(E192^2+(E193-E194)^2)*1000/(1.73*E129),0)</f>
        <v>14</v>
      </c>
      <c r="F190" s="50">
        <f t="shared" ref="F190:AB190" si="55">ROUND(SQRT(F192^2+(F193-F194)^2)*1000/(1.73*F129),0)</f>
        <v>12</v>
      </c>
      <c r="G190" s="50">
        <f t="shared" si="55"/>
        <v>12</v>
      </c>
      <c r="H190" s="216">
        <f t="shared" si="55"/>
        <v>11</v>
      </c>
      <c r="I190" s="50">
        <f t="shared" si="55"/>
        <v>11</v>
      </c>
      <c r="J190" s="50">
        <f t="shared" si="55"/>
        <v>12</v>
      </c>
      <c r="K190" s="50">
        <f t="shared" si="55"/>
        <v>14</v>
      </c>
      <c r="L190" s="50">
        <f t="shared" si="55"/>
        <v>16</v>
      </c>
      <c r="M190" s="50">
        <f t="shared" si="55"/>
        <v>17</v>
      </c>
      <c r="N190" s="216">
        <f t="shared" si="55"/>
        <v>16</v>
      </c>
      <c r="O190" s="50">
        <f t="shared" si="55"/>
        <v>16</v>
      </c>
      <c r="P190" s="50">
        <f t="shared" si="55"/>
        <v>17</v>
      </c>
      <c r="Q190" s="50">
        <f t="shared" si="55"/>
        <v>17</v>
      </c>
      <c r="R190" s="50">
        <f t="shared" si="55"/>
        <v>18</v>
      </c>
      <c r="S190" s="50">
        <f t="shared" si="55"/>
        <v>18</v>
      </c>
      <c r="T190" s="50">
        <f t="shared" si="55"/>
        <v>18</v>
      </c>
      <c r="U190" s="50">
        <f t="shared" si="55"/>
        <v>19</v>
      </c>
      <c r="V190" s="216">
        <f t="shared" si="55"/>
        <v>20</v>
      </c>
      <c r="W190" s="50">
        <f t="shared" si="55"/>
        <v>20</v>
      </c>
      <c r="X190" s="50">
        <f t="shared" si="55"/>
        <v>18</v>
      </c>
      <c r="Y190" s="50">
        <f t="shared" si="55"/>
        <v>18</v>
      </c>
      <c r="Z190" s="50">
        <f t="shared" si="55"/>
        <v>17</v>
      </c>
      <c r="AA190" s="50">
        <f t="shared" si="55"/>
        <v>14</v>
      </c>
      <c r="AB190" s="50">
        <f t="shared" si="55"/>
        <v>13</v>
      </c>
      <c r="AC190" s="41" t="s">
        <v>107</v>
      </c>
      <c r="AD190" s="43">
        <f>AD192/AC192</f>
        <v>0.15847994533177365</v>
      </c>
      <c r="AE190" s="49"/>
      <c r="AF190" s="183"/>
      <c r="AG190" s="183"/>
      <c r="AH190" s="183"/>
      <c r="AI190" s="183"/>
      <c r="AJ190" s="183"/>
      <c r="AK190" s="183"/>
      <c r="AL190" s="183"/>
      <c r="AM190" s="183"/>
      <c r="AN190" s="183"/>
      <c r="AO190" s="183"/>
      <c r="AP190" s="183"/>
      <c r="AQ190" s="183"/>
      <c r="AR190" s="183"/>
      <c r="AS190" s="183"/>
      <c r="AT190" s="183"/>
      <c r="AU190" s="183"/>
      <c r="AV190" s="183"/>
      <c r="AW190" s="183"/>
      <c r="AX190" s="183"/>
      <c r="AY190" s="183"/>
      <c r="AZ190" s="183"/>
      <c r="BA190" s="183"/>
      <c r="BB190" s="183"/>
      <c r="BC190" s="183"/>
      <c r="BD190" s="183"/>
      <c r="BE190" s="400"/>
      <c r="BF190" s="114"/>
      <c r="BG190" s="114"/>
      <c r="BH190" s="114"/>
      <c r="BI190" s="114"/>
      <c r="BJ190" s="114"/>
      <c r="BK190" s="114"/>
      <c r="BL190" s="114"/>
      <c r="BM190" s="114"/>
      <c r="BN190" s="114"/>
      <c r="BO190" s="114"/>
      <c r="BP190" s="114"/>
      <c r="BQ190" s="114"/>
      <c r="BR190" s="114"/>
      <c r="BS190" s="114"/>
      <c r="BT190" s="114"/>
      <c r="BU190" s="114"/>
      <c r="BV190" s="114"/>
      <c r="BW190" s="114"/>
      <c r="BX190" s="114"/>
      <c r="BY190" s="114"/>
      <c r="BZ190" s="114"/>
      <c r="CA190" s="114"/>
      <c r="CB190" s="114"/>
      <c r="CC190" s="114"/>
      <c r="CD190" s="114"/>
      <c r="CE190" s="114"/>
      <c r="CF190" s="114"/>
      <c r="CG190" s="114"/>
      <c r="CH190" s="114"/>
      <c r="CI190" s="114"/>
      <c r="CJ190" s="114"/>
      <c r="CK190" s="114"/>
      <c r="CL190" s="114"/>
      <c r="CM190" s="114"/>
      <c r="CN190" s="114"/>
      <c r="CO190" s="114"/>
      <c r="CP190" s="114"/>
      <c r="CQ190" s="114"/>
      <c r="CR190" s="114"/>
      <c r="CS190" s="114"/>
      <c r="CT190" s="114"/>
      <c r="CU190" s="114"/>
      <c r="CV190" s="114"/>
      <c r="CW190" s="114"/>
      <c r="CX190" s="114"/>
      <c r="CY190" s="114"/>
      <c r="CZ190" s="114"/>
      <c r="DA190" s="114"/>
      <c r="DB190" s="114"/>
      <c r="DC190" s="114"/>
      <c r="DD190" s="114"/>
      <c r="DE190" s="114"/>
      <c r="DF190" s="114"/>
      <c r="DG190" s="114"/>
      <c r="DH190" s="114"/>
      <c r="DI190" s="114"/>
      <c r="DJ190" s="114"/>
      <c r="DK190" s="114"/>
      <c r="DL190" s="114"/>
      <c r="DM190" s="114"/>
      <c r="DN190" s="114"/>
      <c r="DO190" s="114"/>
      <c r="DP190" s="114"/>
      <c r="DQ190" s="114"/>
      <c r="DR190" s="114"/>
      <c r="DS190" s="114"/>
      <c r="DT190" s="114"/>
      <c r="DU190" s="114"/>
      <c r="DV190" s="114"/>
      <c r="DW190" s="121"/>
      <c r="DX190" s="121"/>
      <c r="DY190" s="121"/>
      <c r="DZ190" s="121"/>
      <c r="EA190" s="85"/>
      <c r="EB190" s="85"/>
    </row>
    <row r="191" spans="1:132" s="2" customFormat="1" ht="10.5" customHeight="1" x14ac:dyDescent="0.2">
      <c r="A191" s="1406"/>
      <c r="B191" s="1554"/>
      <c r="C191" s="846" t="s">
        <v>115</v>
      </c>
      <c r="D191" s="102" t="s">
        <v>27</v>
      </c>
      <c r="E191" s="630">
        <v>13</v>
      </c>
      <c r="F191" s="721">
        <v>14</v>
      </c>
      <c r="G191" s="721">
        <v>13</v>
      </c>
      <c r="H191" s="632">
        <v>12</v>
      </c>
      <c r="I191" s="630">
        <v>11</v>
      </c>
      <c r="J191" s="630">
        <v>14</v>
      </c>
      <c r="K191" s="630">
        <v>14</v>
      </c>
      <c r="L191" s="630">
        <v>16</v>
      </c>
      <c r="M191" s="630">
        <v>19</v>
      </c>
      <c r="N191" s="632">
        <v>16</v>
      </c>
      <c r="O191" s="630">
        <v>17</v>
      </c>
      <c r="P191" s="630">
        <v>17</v>
      </c>
      <c r="Q191" s="630">
        <v>17</v>
      </c>
      <c r="R191" s="630">
        <v>20</v>
      </c>
      <c r="S191" s="630">
        <v>18</v>
      </c>
      <c r="T191" s="630">
        <v>19</v>
      </c>
      <c r="U191" s="630">
        <v>21</v>
      </c>
      <c r="V191" s="632">
        <v>20</v>
      </c>
      <c r="W191" s="630">
        <v>20</v>
      </c>
      <c r="X191" s="630">
        <v>18</v>
      </c>
      <c r="Y191" s="630">
        <v>20</v>
      </c>
      <c r="Z191" s="630">
        <v>16</v>
      </c>
      <c r="AA191" s="630">
        <v>15</v>
      </c>
      <c r="AB191" s="630">
        <v>13</v>
      </c>
      <c r="AC191" s="112"/>
      <c r="AD191" s="70"/>
      <c r="AE191" s="49"/>
      <c r="AF191" s="183"/>
      <c r="AG191" s="183"/>
      <c r="AH191" s="183"/>
      <c r="AI191" s="183"/>
      <c r="AJ191" s="183"/>
      <c r="AK191" s="183"/>
      <c r="AL191" s="183"/>
      <c r="AM191" s="183"/>
      <c r="AN191" s="183"/>
      <c r="AO191" s="183"/>
      <c r="AP191" s="183"/>
      <c r="AQ191" s="183"/>
      <c r="AR191" s="183"/>
      <c r="AS191" s="183"/>
      <c r="AT191" s="183"/>
      <c r="AU191" s="183"/>
      <c r="AV191" s="183"/>
      <c r="AW191" s="183"/>
      <c r="AX191" s="183"/>
      <c r="AY191" s="183"/>
      <c r="AZ191" s="183"/>
      <c r="BA191" s="183"/>
      <c r="BB191" s="183"/>
      <c r="BC191" s="183"/>
      <c r="BD191" s="183"/>
      <c r="BE191" s="400"/>
      <c r="BF191" s="114"/>
      <c r="BG191" s="114"/>
      <c r="BH191" s="114"/>
      <c r="BI191" s="114"/>
      <c r="BJ191" s="114"/>
      <c r="BK191" s="114"/>
      <c r="BL191" s="114"/>
      <c r="BM191" s="114"/>
      <c r="BN191" s="114"/>
      <c r="BO191" s="114"/>
      <c r="BP191" s="114"/>
      <c r="BQ191" s="114"/>
      <c r="BR191" s="114"/>
      <c r="BS191" s="114"/>
      <c r="BT191" s="114"/>
      <c r="BU191" s="114"/>
      <c r="BV191" s="114"/>
      <c r="BW191" s="114"/>
      <c r="BX191" s="114"/>
      <c r="BY191" s="114"/>
      <c r="BZ191" s="114"/>
      <c r="CA191" s="114"/>
      <c r="CB191" s="114"/>
      <c r="CC191" s="114"/>
      <c r="CD191" s="114"/>
      <c r="CE191" s="114"/>
      <c r="CF191" s="114"/>
      <c r="CG191" s="114"/>
      <c r="CH191" s="114"/>
      <c r="CI191" s="114"/>
      <c r="CJ191" s="114"/>
      <c r="CK191" s="114"/>
      <c r="CL191" s="114"/>
      <c r="CM191" s="114"/>
      <c r="CN191" s="114"/>
      <c r="CO191" s="114"/>
      <c r="CP191" s="114"/>
      <c r="CQ191" s="114"/>
      <c r="CR191" s="114"/>
      <c r="CS191" s="114"/>
      <c r="CT191" s="114"/>
      <c r="CU191" s="114"/>
      <c r="CV191" s="114"/>
      <c r="CW191" s="114"/>
      <c r="CX191" s="114"/>
      <c r="CY191" s="114"/>
      <c r="CZ191" s="114"/>
      <c r="DA191" s="114"/>
      <c r="DB191" s="114"/>
      <c r="DC191" s="114"/>
      <c r="DD191" s="114"/>
      <c r="DE191" s="114"/>
      <c r="DF191" s="114"/>
      <c r="DG191" s="114"/>
      <c r="DH191" s="114"/>
      <c r="DI191" s="114"/>
      <c r="DJ191" s="114"/>
      <c r="DK191" s="114"/>
      <c r="DL191" s="114"/>
      <c r="DM191" s="114"/>
      <c r="DN191" s="114"/>
      <c r="DO191" s="114"/>
      <c r="DP191" s="114"/>
      <c r="DQ191" s="114"/>
      <c r="DR191" s="114"/>
      <c r="DS191" s="114"/>
      <c r="DT191" s="114"/>
      <c r="DU191" s="114"/>
      <c r="DV191" s="114"/>
      <c r="DW191" s="121"/>
      <c r="DX191" s="121"/>
      <c r="DY191" s="121"/>
      <c r="DZ191" s="121"/>
      <c r="EA191" s="85"/>
      <c r="EB191" s="85"/>
    </row>
    <row r="192" spans="1:132" s="2" customFormat="1" ht="10.5" customHeight="1" x14ac:dyDescent="0.2">
      <c r="A192" s="1406"/>
      <c r="B192" s="1554"/>
      <c r="C192" s="846" t="s">
        <v>908</v>
      </c>
      <c r="D192" s="102" t="s">
        <v>108</v>
      </c>
      <c r="E192" s="42">
        <v>0.14716799999999999</v>
      </c>
      <c r="F192" s="42">
        <v>0.13197600000000001</v>
      </c>
      <c r="G192" s="42">
        <v>0.12751200000000001</v>
      </c>
      <c r="H192" s="213">
        <v>0.12446400000000001</v>
      </c>
      <c r="I192" s="42">
        <v>0.12336</v>
      </c>
      <c r="J192" s="42">
        <v>0.131688</v>
      </c>
      <c r="K192" s="42">
        <v>0.15336000000000002</v>
      </c>
      <c r="L192" s="42">
        <v>0.17342399999999999</v>
      </c>
      <c r="M192" s="42">
        <v>0.183144</v>
      </c>
      <c r="N192" s="213">
        <v>0.17663999999999999</v>
      </c>
      <c r="O192" s="42">
        <v>0.18074399999999999</v>
      </c>
      <c r="P192" s="42">
        <v>0.18249600000000002</v>
      </c>
      <c r="Q192" s="42">
        <v>0.19123200000000001</v>
      </c>
      <c r="R192" s="42">
        <v>0.19214400000000001</v>
      </c>
      <c r="S192" s="42">
        <v>0.199992</v>
      </c>
      <c r="T192" s="42">
        <v>0.19975200000000001</v>
      </c>
      <c r="U192" s="42">
        <v>0.20577600000000001</v>
      </c>
      <c r="V192" s="213">
        <v>0.22401599999999999</v>
      </c>
      <c r="W192" s="42">
        <v>0.21736800000000001</v>
      </c>
      <c r="X192" s="42">
        <v>0.20114400000000002</v>
      </c>
      <c r="Y192" s="42">
        <v>0.194304</v>
      </c>
      <c r="Z192" s="42">
        <v>0.18364800000000001</v>
      </c>
      <c r="AA192" s="42">
        <v>0.155832</v>
      </c>
      <c r="AB192" s="42">
        <v>0.14308799999999999</v>
      </c>
      <c r="AC192" s="41">
        <f>SUM(E192:AB192)</f>
        <v>4.1442719999999991</v>
      </c>
      <c r="AD192" s="43">
        <f>SUM(E193:AB193)</f>
        <v>0.65678400000000015</v>
      </c>
      <c r="AE192" s="49">
        <v>2.4</v>
      </c>
      <c r="AF192" s="183"/>
      <c r="AG192" s="183"/>
      <c r="AH192" s="183"/>
      <c r="AI192" s="183"/>
      <c r="AJ192" s="183"/>
      <c r="AK192" s="183"/>
      <c r="AL192" s="183"/>
      <c r="AM192" s="183"/>
      <c r="AN192" s="183"/>
      <c r="AO192" s="183"/>
      <c r="AP192" s="183"/>
      <c r="AQ192" s="183"/>
      <c r="AR192" s="183"/>
      <c r="AS192" s="183"/>
      <c r="AT192" s="183"/>
      <c r="AU192" s="183"/>
      <c r="AV192" s="183"/>
      <c r="AW192" s="183"/>
      <c r="AX192" s="183"/>
      <c r="AY192" s="183"/>
      <c r="AZ192" s="183"/>
      <c r="BA192" s="183"/>
      <c r="BB192" s="183"/>
      <c r="BC192" s="183"/>
      <c r="BD192" s="183"/>
      <c r="BE192" s="400"/>
      <c r="BF192" s="114"/>
      <c r="BG192" s="114"/>
      <c r="BH192" s="114"/>
      <c r="BI192" s="114"/>
      <c r="BJ192" s="114"/>
      <c r="BK192" s="114"/>
      <c r="BL192" s="114"/>
      <c r="BM192" s="114"/>
      <c r="BN192" s="114"/>
      <c r="BO192" s="114"/>
      <c r="BP192" s="114"/>
      <c r="BQ192" s="114"/>
      <c r="BR192" s="114"/>
      <c r="BS192" s="114"/>
      <c r="BT192" s="114"/>
      <c r="BU192" s="114"/>
      <c r="BV192" s="114"/>
      <c r="BW192" s="114"/>
      <c r="BX192" s="114"/>
      <c r="BY192" s="114"/>
      <c r="BZ192" s="114"/>
      <c r="CA192" s="114"/>
      <c r="CB192" s="114"/>
      <c r="CC192" s="114"/>
      <c r="CD192" s="114"/>
      <c r="CE192" s="114"/>
      <c r="CF192" s="114"/>
      <c r="CG192" s="114"/>
      <c r="CH192" s="114"/>
      <c r="CI192" s="114"/>
      <c r="CJ192" s="114"/>
      <c r="CK192" s="114"/>
      <c r="CL192" s="114"/>
      <c r="CM192" s="114"/>
      <c r="CN192" s="114"/>
      <c r="CO192" s="114"/>
      <c r="CP192" s="114"/>
      <c r="CQ192" s="114"/>
      <c r="CR192" s="114"/>
      <c r="CS192" s="114"/>
      <c r="CT192" s="114"/>
      <c r="CU192" s="114"/>
      <c r="CV192" s="114"/>
      <c r="CW192" s="114"/>
      <c r="CX192" s="114"/>
      <c r="CY192" s="114"/>
      <c r="CZ192" s="114"/>
      <c r="DA192" s="114"/>
      <c r="DB192" s="114"/>
      <c r="DC192" s="114"/>
      <c r="DD192" s="114"/>
      <c r="DE192" s="114"/>
      <c r="DF192" s="114"/>
      <c r="DG192" s="114"/>
      <c r="DH192" s="114"/>
      <c r="DI192" s="114"/>
      <c r="DJ192" s="114"/>
      <c r="DK192" s="114"/>
      <c r="DL192" s="114"/>
      <c r="DM192" s="114"/>
      <c r="DN192" s="114"/>
      <c r="DO192" s="114"/>
      <c r="DP192" s="114"/>
      <c r="DQ192" s="114"/>
      <c r="DR192" s="114"/>
      <c r="DS192" s="114"/>
      <c r="DT192" s="114"/>
      <c r="DU192" s="114"/>
      <c r="DV192" s="114"/>
      <c r="DW192" s="121"/>
      <c r="DX192" s="121"/>
      <c r="DY192" s="121"/>
      <c r="DZ192" s="121"/>
      <c r="EA192" s="85"/>
      <c r="EB192" s="85"/>
    </row>
    <row r="193" spans="1:132" s="2" customFormat="1" ht="10.5" customHeight="1" x14ac:dyDescent="0.2">
      <c r="A193" s="1406"/>
      <c r="B193" s="1554"/>
      <c r="C193" s="846" t="s">
        <v>908</v>
      </c>
      <c r="D193" s="102" t="s">
        <v>906</v>
      </c>
      <c r="E193" s="42">
        <v>2.6495999999999999E-2</v>
      </c>
      <c r="F193" s="42">
        <v>2.5704000000000001E-2</v>
      </c>
      <c r="G193" s="42">
        <v>2.4167999999999999E-2</v>
      </c>
      <c r="H193" s="213">
        <v>2.4143999999999999E-2</v>
      </c>
      <c r="I193" s="42">
        <v>2.3952000000000001E-2</v>
      </c>
      <c r="J193" s="42">
        <v>2.6184000000000002E-2</v>
      </c>
      <c r="K193" s="42">
        <v>2.6568000000000001E-2</v>
      </c>
      <c r="L193" s="42">
        <v>2.5752000000000001E-2</v>
      </c>
      <c r="M193" s="42">
        <v>2.8367999999999997E-2</v>
      </c>
      <c r="N193" s="213">
        <v>2.5776E-2</v>
      </c>
      <c r="O193" s="42">
        <v>2.4455999999999999E-2</v>
      </c>
      <c r="P193" s="42">
        <v>2.6328000000000001E-2</v>
      </c>
      <c r="Q193" s="42">
        <v>2.7480000000000001E-2</v>
      </c>
      <c r="R193" s="42">
        <v>2.6952E-2</v>
      </c>
      <c r="S193" s="42">
        <v>2.904E-2</v>
      </c>
      <c r="T193" s="42">
        <v>2.7888000000000003E-2</v>
      </c>
      <c r="U193" s="42">
        <v>2.7383999999999999E-2</v>
      </c>
      <c r="V193" s="213">
        <v>2.9928E-2</v>
      </c>
      <c r="W193" s="42">
        <v>3.048E-2</v>
      </c>
      <c r="X193" s="42">
        <v>3.2663999999999999E-2</v>
      </c>
      <c r="Y193" s="42">
        <v>3.168E-2</v>
      </c>
      <c r="Z193" s="42">
        <v>2.9544000000000001E-2</v>
      </c>
      <c r="AA193" s="42">
        <v>2.8079999999999997E-2</v>
      </c>
      <c r="AB193" s="42">
        <v>2.7768000000000001E-2</v>
      </c>
      <c r="AC193" s="41"/>
      <c r="AD193" s="43"/>
      <c r="AE193" s="49"/>
      <c r="AF193" s="183"/>
      <c r="AG193" s="183"/>
      <c r="AH193" s="183"/>
      <c r="AI193" s="183"/>
      <c r="AJ193" s="183"/>
      <c r="AK193" s="183"/>
      <c r="AL193" s="183"/>
      <c r="AM193" s="183"/>
      <c r="AN193" s="183"/>
      <c r="AO193" s="183"/>
      <c r="AP193" s="183"/>
      <c r="AQ193" s="183"/>
      <c r="AR193" s="183"/>
      <c r="AS193" s="183"/>
      <c r="AT193" s="183"/>
      <c r="AU193" s="183"/>
      <c r="AV193" s="183"/>
      <c r="AW193" s="183"/>
      <c r="AX193" s="183"/>
      <c r="AY193" s="183"/>
      <c r="AZ193" s="183"/>
      <c r="BA193" s="183"/>
      <c r="BB193" s="183"/>
      <c r="BC193" s="183"/>
      <c r="BD193" s="183"/>
      <c r="BE193" s="400"/>
      <c r="BF193" s="114"/>
      <c r="BG193" s="114"/>
      <c r="BH193" s="114"/>
      <c r="BI193" s="114"/>
      <c r="BJ193" s="114"/>
      <c r="BK193" s="114"/>
      <c r="BL193" s="114"/>
      <c r="BM193" s="114"/>
      <c r="BN193" s="114"/>
      <c r="BO193" s="114"/>
      <c r="BP193" s="114"/>
      <c r="BQ193" s="114"/>
      <c r="BR193" s="114"/>
      <c r="BS193" s="114"/>
      <c r="BT193" s="114"/>
      <c r="BU193" s="114"/>
      <c r="BV193" s="114"/>
      <c r="BW193" s="114"/>
      <c r="BX193" s="114"/>
      <c r="BY193" s="114"/>
      <c r="BZ193" s="114"/>
      <c r="CA193" s="114"/>
      <c r="CB193" s="114"/>
      <c r="CC193" s="114"/>
      <c r="CD193" s="114"/>
      <c r="CE193" s="114"/>
      <c r="CF193" s="114"/>
      <c r="CG193" s="114"/>
      <c r="CH193" s="114"/>
      <c r="CI193" s="114"/>
      <c r="CJ193" s="114"/>
      <c r="CK193" s="114"/>
      <c r="CL193" s="114"/>
      <c r="CM193" s="114"/>
      <c r="CN193" s="114"/>
      <c r="CO193" s="114"/>
      <c r="CP193" s="114"/>
      <c r="CQ193" s="114"/>
      <c r="CR193" s="114"/>
      <c r="CS193" s="114"/>
      <c r="CT193" s="114"/>
      <c r="CU193" s="114"/>
      <c r="CV193" s="114"/>
      <c r="CW193" s="114"/>
      <c r="CX193" s="114"/>
      <c r="CY193" s="114"/>
      <c r="CZ193" s="114"/>
      <c r="DA193" s="114"/>
      <c r="DB193" s="114"/>
      <c r="DC193" s="114"/>
      <c r="DD193" s="114"/>
      <c r="DE193" s="114"/>
      <c r="DF193" s="114"/>
      <c r="DG193" s="114"/>
      <c r="DH193" s="114"/>
      <c r="DI193" s="114"/>
      <c r="DJ193" s="114"/>
      <c r="DK193" s="114"/>
      <c r="DL193" s="114"/>
      <c r="DM193" s="114"/>
      <c r="DN193" s="114"/>
      <c r="DO193" s="114"/>
      <c r="DP193" s="114"/>
      <c r="DQ193" s="114"/>
      <c r="DR193" s="114"/>
      <c r="DS193" s="114"/>
      <c r="DT193" s="114"/>
      <c r="DU193" s="114"/>
      <c r="DV193" s="114"/>
      <c r="DW193" s="121"/>
      <c r="DX193" s="121"/>
      <c r="DY193" s="121"/>
      <c r="DZ193" s="121"/>
      <c r="EA193" s="85"/>
      <c r="EB193" s="85"/>
    </row>
    <row r="194" spans="1:132" s="2" customFormat="1" ht="10.5" customHeight="1" x14ac:dyDescent="0.2">
      <c r="A194" s="1406"/>
      <c r="B194" s="1554"/>
      <c r="C194" s="846" t="s">
        <v>908</v>
      </c>
      <c r="D194" s="103" t="s">
        <v>907</v>
      </c>
      <c r="E194" s="104">
        <v>0</v>
      </c>
      <c r="F194" s="104">
        <v>0</v>
      </c>
      <c r="G194" s="104">
        <v>0</v>
      </c>
      <c r="H194" s="232">
        <v>0</v>
      </c>
      <c r="I194" s="104">
        <v>0</v>
      </c>
      <c r="J194" s="104">
        <v>0</v>
      </c>
      <c r="K194" s="104">
        <v>0</v>
      </c>
      <c r="L194" s="104">
        <v>0</v>
      </c>
      <c r="M194" s="104">
        <v>0</v>
      </c>
      <c r="N194" s="232">
        <v>1.6800000000000002E-4</v>
      </c>
      <c r="O194" s="104">
        <v>4.08E-4</v>
      </c>
      <c r="P194" s="104">
        <v>0</v>
      </c>
      <c r="Q194" s="104">
        <v>7.1999999999999988E-5</v>
      </c>
      <c r="R194" s="104">
        <v>1.56E-3</v>
      </c>
      <c r="S194" s="104">
        <v>5.9999999999999995E-4</v>
      </c>
      <c r="T194" s="104">
        <v>2.8799999999999995E-4</v>
      </c>
      <c r="U194" s="104">
        <v>3.1199999999999999E-4</v>
      </c>
      <c r="V194" s="232">
        <v>2.4000000000000001E-5</v>
      </c>
      <c r="W194" s="104">
        <v>2.3999999999999998E-4</v>
      </c>
      <c r="X194" s="104">
        <v>0</v>
      </c>
      <c r="Y194" s="104">
        <v>0</v>
      </c>
      <c r="Z194" s="104">
        <v>2.4000000000000001E-5</v>
      </c>
      <c r="AA194" s="104">
        <v>0</v>
      </c>
      <c r="AB194" s="104">
        <v>2.4000000000000001E-5</v>
      </c>
      <c r="AC194" s="41"/>
      <c r="AD194" s="43"/>
      <c r="AE194" s="49"/>
      <c r="AF194" s="183"/>
      <c r="AG194" s="183"/>
      <c r="AH194" s="183"/>
      <c r="AI194" s="183"/>
      <c r="AJ194" s="183"/>
      <c r="AK194" s="183"/>
      <c r="AL194" s="183"/>
      <c r="AM194" s="183"/>
      <c r="AN194" s="183"/>
      <c r="AO194" s="183"/>
      <c r="AP194" s="183"/>
      <c r="AQ194" s="183"/>
      <c r="AR194" s="183"/>
      <c r="AS194" s="183"/>
      <c r="AT194" s="183"/>
      <c r="AU194" s="183"/>
      <c r="AV194" s="183"/>
      <c r="AW194" s="183"/>
      <c r="AX194" s="183"/>
      <c r="AY194" s="183"/>
      <c r="AZ194" s="183"/>
      <c r="BA194" s="183"/>
      <c r="BB194" s="183"/>
      <c r="BC194" s="183"/>
      <c r="BD194" s="183"/>
      <c r="BE194" s="400"/>
      <c r="BF194" s="114"/>
      <c r="BG194" s="114"/>
      <c r="BH194" s="114"/>
      <c r="BI194" s="114"/>
      <c r="BJ194" s="114"/>
      <c r="BK194" s="114"/>
      <c r="BL194" s="114"/>
      <c r="BM194" s="114"/>
      <c r="BN194" s="114"/>
      <c r="BO194" s="114"/>
      <c r="BP194" s="114"/>
      <c r="BQ194" s="114"/>
      <c r="BR194" s="114"/>
      <c r="BS194" s="114"/>
      <c r="BT194" s="114"/>
      <c r="BU194" s="114"/>
      <c r="BV194" s="114"/>
      <c r="BW194" s="114"/>
      <c r="BX194" s="114"/>
      <c r="BY194" s="114"/>
      <c r="BZ194" s="114"/>
      <c r="CA194" s="114"/>
      <c r="CB194" s="114"/>
      <c r="CC194" s="114"/>
      <c r="CD194" s="114"/>
      <c r="CE194" s="114"/>
      <c r="CF194" s="114"/>
      <c r="CG194" s="114"/>
      <c r="CH194" s="114"/>
      <c r="CI194" s="114"/>
      <c r="CJ194" s="114"/>
      <c r="CK194" s="114"/>
      <c r="CL194" s="114"/>
      <c r="CM194" s="114"/>
      <c r="CN194" s="114"/>
      <c r="CO194" s="114"/>
      <c r="CP194" s="114"/>
      <c r="CQ194" s="114"/>
      <c r="CR194" s="114"/>
      <c r="CS194" s="114"/>
      <c r="CT194" s="114"/>
      <c r="CU194" s="114"/>
      <c r="CV194" s="114"/>
      <c r="CW194" s="114"/>
      <c r="CX194" s="114"/>
      <c r="CY194" s="114"/>
      <c r="CZ194" s="114"/>
      <c r="DA194" s="114"/>
      <c r="DB194" s="114"/>
      <c r="DC194" s="114"/>
      <c r="DD194" s="114"/>
      <c r="DE194" s="114"/>
      <c r="DF194" s="114"/>
      <c r="DG194" s="114"/>
      <c r="DH194" s="114"/>
      <c r="DI194" s="114"/>
      <c r="DJ194" s="114"/>
      <c r="DK194" s="114"/>
      <c r="DL194" s="114"/>
      <c r="DM194" s="114"/>
      <c r="DN194" s="114"/>
      <c r="DO194" s="114"/>
      <c r="DP194" s="114"/>
      <c r="DQ194" s="114"/>
      <c r="DR194" s="114"/>
      <c r="DS194" s="114"/>
      <c r="DT194" s="114"/>
      <c r="DU194" s="114"/>
      <c r="DV194" s="114"/>
      <c r="DW194" s="121"/>
      <c r="DX194" s="121"/>
      <c r="DY194" s="121"/>
      <c r="DZ194" s="121"/>
      <c r="EA194" s="85"/>
      <c r="EB194" s="85"/>
    </row>
    <row r="195" spans="1:132" s="2" customFormat="1" ht="10.5" customHeight="1" thickBot="1" x14ac:dyDescent="0.25">
      <c r="A195" s="1407"/>
      <c r="B195" s="1555"/>
      <c r="C195" s="197"/>
      <c r="D195" s="166" t="s">
        <v>35</v>
      </c>
      <c r="E195" s="45">
        <f>(E193-E194)/E192</f>
        <v>0.18003913894324852</v>
      </c>
      <c r="F195" s="45">
        <f t="shared" ref="F195:AB195" si="56">(F193-F194)/F192</f>
        <v>0.19476268412438624</v>
      </c>
      <c r="G195" s="45">
        <f t="shared" si="56"/>
        <v>0.18953510257858081</v>
      </c>
      <c r="H195" s="214">
        <f t="shared" si="56"/>
        <v>0.19398380254531428</v>
      </c>
      <c r="I195" s="45">
        <f t="shared" si="56"/>
        <v>0.19416342412451362</v>
      </c>
      <c r="J195" s="45">
        <f t="shared" si="56"/>
        <v>0.19883360670676145</v>
      </c>
      <c r="K195" s="45">
        <f t="shared" si="56"/>
        <v>0.1732394366197183</v>
      </c>
      <c r="L195" s="45">
        <f t="shared" si="56"/>
        <v>0.14849155826183227</v>
      </c>
      <c r="M195" s="45">
        <f t="shared" si="56"/>
        <v>0.15489450923863188</v>
      </c>
      <c r="N195" s="214">
        <f t="shared" si="56"/>
        <v>0.14497282608695652</v>
      </c>
      <c r="O195" s="45">
        <f t="shared" si="56"/>
        <v>0.13305005975302087</v>
      </c>
      <c r="P195" s="45">
        <f t="shared" si="56"/>
        <v>0.14426617569700156</v>
      </c>
      <c r="Q195" s="45">
        <f t="shared" si="56"/>
        <v>0.14332329317269077</v>
      </c>
      <c r="R195" s="45">
        <f t="shared" si="56"/>
        <v>0.13215088683487383</v>
      </c>
      <c r="S195" s="45">
        <f t="shared" si="56"/>
        <v>0.1422056882275291</v>
      </c>
      <c r="T195" s="45">
        <f t="shared" si="56"/>
        <v>0.13817133245224078</v>
      </c>
      <c r="U195" s="45">
        <f t="shared" si="56"/>
        <v>0.13156053184044786</v>
      </c>
      <c r="V195" s="214">
        <f t="shared" si="56"/>
        <v>0.1334904649667881</v>
      </c>
      <c r="W195" s="45">
        <f t="shared" si="56"/>
        <v>0.13911891354753228</v>
      </c>
      <c r="X195" s="45">
        <f t="shared" si="56"/>
        <v>0.16239112277771148</v>
      </c>
      <c r="Y195" s="45">
        <f t="shared" si="56"/>
        <v>0.16304347826086957</v>
      </c>
      <c r="Z195" s="45">
        <f t="shared" si="56"/>
        <v>0.16074228959749084</v>
      </c>
      <c r="AA195" s="45">
        <f t="shared" si="56"/>
        <v>0.18019405513630063</v>
      </c>
      <c r="AB195" s="45">
        <f t="shared" si="56"/>
        <v>0.19389466621938947</v>
      </c>
      <c r="AC195" s="41"/>
      <c r="AD195" s="43"/>
      <c r="AE195" s="49"/>
      <c r="AF195" s="183"/>
      <c r="AG195" s="183"/>
      <c r="AH195" s="183"/>
      <c r="AI195" s="183"/>
      <c r="AJ195" s="183"/>
      <c r="AK195" s="183"/>
      <c r="AL195" s="183"/>
      <c r="AM195" s="183"/>
      <c r="AN195" s="183"/>
      <c r="AO195" s="183"/>
      <c r="AP195" s="183"/>
      <c r="AQ195" s="183"/>
      <c r="AR195" s="183"/>
      <c r="AS195" s="183"/>
      <c r="AT195" s="183"/>
      <c r="AU195" s="183"/>
      <c r="AV195" s="183"/>
      <c r="AW195" s="183"/>
      <c r="AX195" s="183"/>
      <c r="AY195" s="183"/>
      <c r="AZ195" s="183"/>
      <c r="BA195" s="183"/>
      <c r="BB195" s="183"/>
      <c r="BC195" s="183"/>
      <c r="BD195" s="183"/>
      <c r="BE195" s="400"/>
      <c r="BF195" s="114"/>
      <c r="BG195" s="114"/>
      <c r="BH195" s="114"/>
      <c r="BI195" s="114"/>
      <c r="BJ195" s="114"/>
      <c r="BK195" s="114"/>
      <c r="BL195" s="114"/>
      <c r="BM195" s="114"/>
      <c r="BN195" s="114"/>
      <c r="BO195" s="114"/>
      <c r="BP195" s="114"/>
      <c r="BQ195" s="114"/>
      <c r="BR195" s="114"/>
      <c r="BS195" s="114"/>
      <c r="BT195" s="114"/>
      <c r="BU195" s="114"/>
      <c r="BV195" s="114"/>
      <c r="BW195" s="114"/>
      <c r="BX195" s="114"/>
      <c r="BY195" s="114"/>
      <c r="BZ195" s="114"/>
      <c r="CA195" s="114"/>
      <c r="CB195" s="114"/>
      <c r="CC195" s="114"/>
      <c r="CD195" s="114"/>
      <c r="CE195" s="114"/>
      <c r="CF195" s="114"/>
      <c r="CG195" s="114"/>
      <c r="CH195" s="114"/>
      <c r="CI195" s="114"/>
      <c r="CJ195" s="114"/>
      <c r="CK195" s="114"/>
      <c r="CL195" s="114"/>
      <c r="CM195" s="114"/>
      <c r="CN195" s="114"/>
      <c r="CO195" s="114"/>
      <c r="CP195" s="114"/>
      <c r="CQ195" s="114"/>
      <c r="CR195" s="114"/>
      <c r="CS195" s="114"/>
      <c r="CT195" s="114"/>
      <c r="CU195" s="114"/>
      <c r="CV195" s="114"/>
      <c r="CW195" s="114"/>
      <c r="CX195" s="114"/>
      <c r="CY195" s="114"/>
      <c r="CZ195" s="114"/>
      <c r="DA195" s="114"/>
      <c r="DB195" s="114"/>
      <c r="DC195" s="114"/>
      <c r="DD195" s="114"/>
      <c r="DE195" s="114"/>
      <c r="DF195" s="114"/>
      <c r="DG195" s="114"/>
      <c r="DH195" s="114"/>
      <c r="DI195" s="114"/>
      <c r="DJ195" s="114"/>
      <c r="DK195" s="114"/>
      <c r="DL195" s="114"/>
      <c r="DM195" s="114"/>
      <c r="DN195" s="114"/>
      <c r="DO195" s="114"/>
      <c r="DP195" s="114"/>
      <c r="DQ195" s="114"/>
      <c r="DR195" s="114"/>
      <c r="DS195" s="114"/>
      <c r="DT195" s="114"/>
      <c r="DU195" s="114"/>
      <c r="DV195" s="114"/>
      <c r="DW195" s="121"/>
      <c r="DX195" s="121"/>
      <c r="DY195" s="121"/>
      <c r="DZ195" s="121"/>
      <c r="EA195" s="85"/>
      <c r="EB195" s="85"/>
    </row>
    <row r="196" spans="1:132" s="2" customFormat="1" ht="10.5" customHeight="1" x14ac:dyDescent="0.2">
      <c r="A196" s="1405" t="s">
        <v>17</v>
      </c>
      <c r="B196" s="1553" t="s">
        <v>756</v>
      </c>
      <c r="C196" s="695" t="s">
        <v>118</v>
      </c>
      <c r="D196" s="726" t="s">
        <v>27</v>
      </c>
      <c r="E196" s="50">
        <f>ROUND(SQRT(E198^2+(E199-E200)^2)*1000/(1.73*E129),0)</f>
        <v>52</v>
      </c>
      <c r="F196" s="50">
        <f t="shared" ref="F196:AB196" si="57">ROUND(SQRT(F198^2+(F199-F200)^2)*1000/(1.73*F129),0)</f>
        <v>50</v>
      </c>
      <c r="G196" s="50">
        <f t="shared" si="57"/>
        <v>49</v>
      </c>
      <c r="H196" s="216">
        <f t="shared" si="57"/>
        <v>48</v>
      </c>
      <c r="I196" s="50">
        <f t="shared" si="57"/>
        <v>48</v>
      </c>
      <c r="J196" s="50">
        <f t="shared" si="57"/>
        <v>50</v>
      </c>
      <c r="K196" s="50">
        <f t="shared" si="57"/>
        <v>55</v>
      </c>
      <c r="L196" s="50">
        <f t="shared" si="57"/>
        <v>58</v>
      </c>
      <c r="M196" s="50">
        <f t="shared" si="57"/>
        <v>62</v>
      </c>
      <c r="N196" s="216">
        <f t="shared" si="57"/>
        <v>64</v>
      </c>
      <c r="O196" s="50">
        <f t="shared" si="57"/>
        <v>67</v>
      </c>
      <c r="P196" s="50">
        <f t="shared" si="57"/>
        <v>69</v>
      </c>
      <c r="Q196" s="50">
        <f t="shared" si="57"/>
        <v>74</v>
      </c>
      <c r="R196" s="50">
        <f t="shared" si="57"/>
        <v>76</v>
      </c>
      <c r="S196" s="50">
        <f t="shared" si="57"/>
        <v>79</v>
      </c>
      <c r="T196" s="50">
        <f t="shared" si="57"/>
        <v>78</v>
      </c>
      <c r="U196" s="50">
        <f t="shared" si="57"/>
        <v>77</v>
      </c>
      <c r="V196" s="216">
        <f t="shared" si="57"/>
        <v>76</v>
      </c>
      <c r="W196" s="50">
        <f t="shared" si="57"/>
        <v>78</v>
      </c>
      <c r="X196" s="50">
        <f t="shared" si="57"/>
        <v>77</v>
      </c>
      <c r="Y196" s="50">
        <f t="shared" si="57"/>
        <v>76</v>
      </c>
      <c r="Z196" s="50">
        <f t="shared" si="57"/>
        <v>69</v>
      </c>
      <c r="AA196" s="50">
        <f t="shared" si="57"/>
        <v>63</v>
      </c>
      <c r="AB196" s="50">
        <f t="shared" si="57"/>
        <v>57</v>
      </c>
      <c r="AC196" s="41" t="s">
        <v>107</v>
      </c>
      <c r="AD196" s="43">
        <f>AD198/AC198</f>
        <v>0.32115089986968615</v>
      </c>
      <c r="AE196" s="49"/>
      <c r="AF196" s="183"/>
      <c r="AG196" s="183"/>
      <c r="AH196" s="183"/>
      <c r="AI196" s="183"/>
      <c r="AJ196" s="183"/>
      <c r="AK196" s="183"/>
      <c r="AL196" s="183"/>
      <c r="AM196" s="183"/>
      <c r="AN196" s="183"/>
      <c r="AO196" s="183"/>
      <c r="AP196" s="183"/>
      <c r="AQ196" s="183"/>
      <c r="AR196" s="183"/>
      <c r="AS196" s="183"/>
      <c r="AT196" s="183"/>
      <c r="AU196" s="183"/>
      <c r="AV196" s="183"/>
      <c r="AW196" s="183"/>
      <c r="AX196" s="183"/>
      <c r="AY196" s="183"/>
      <c r="AZ196" s="183"/>
      <c r="BA196" s="183"/>
      <c r="BB196" s="183"/>
      <c r="BC196" s="183"/>
      <c r="BD196" s="183"/>
      <c r="BE196" s="400"/>
      <c r="BF196" s="114"/>
      <c r="BG196" s="114"/>
      <c r="BH196" s="114"/>
      <c r="BI196" s="114"/>
      <c r="BJ196" s="114"/>
      <c r="BK196" s="114"/>
      <c r="BL196" s="114"/>
      <c r="BM196" s="114"/>
      <c r="BN196" s="114"/>
      <c r="BO196" s="114"/>
      <c r="BP196" s="114"/>
      <c r="BQ196" s="114"/>
      <c r="BR196" s="114"/>
      <c r="BS196" s="114"/>
      <c r="BT196" s="114"/>
      <c r="BU196" s="114"/>
      <c r="BV196" s="114"/>
      <c r="BW196" s="114"/>
      <c r="BX196" s="114"/>
      <c r="BY196" s="114"/>
      <c r="BZ196" s="114"/>
      <c r="CA196" s="114"/>
      <c r="CB196" s="114"/>
      <c r="CC196" s="114"/>
      <c r="CD196" s="114"/>
      <c r="CE196" s="114"/>
      <c r="CF196" s="114"/>
      <c r="CG196" s="114"/>
      <c r="CH196" s="114"/>
      <c r="CI196" s="114"/>
      <c r="CJ196" s="114"/>
      <c r="CK196" s="114"/>
      <c r="CL196" s="114"/>
      <c r="CM196" s="114"/>
      <c r="CN196" s="114"/>
      <c r="CO196" s="114"/>
      <c r="CP196" s="114"/>
      <c r="CQ196" s="114"/>
      <c r="CR196" s="114"/>
      <c r="CS196" s="114"/>
      <c r="CT196" s="114"/>
      <c r="CU196" s="114"/>
      <c r="CV196" s="114"/>
      <c r="CW196" s="114"/>
      <c r="CX196" s="114"/>
      <c r="CY196" s="114"/>
      <c r="CZ196" s="114"/>
      <c r="DA196" s="114"/>
      <c r="DB196" s="114"/>
      <c r="DC196" s="114"/>
      <c r="DD196" s="114"/>
      <c r="DE196" s="114"/>
      <c r="DF196" s="114"/>
      <c r="DG196" s="114"/>
      <c r="DH196" s="114"/>
      <c r="DI196" s="114"/>
      <c r="DJ196" s="114"/>
      <c r="DK196" s="114"/>
      <c r="DL196" s="114"/>
      <c r="DM196" s="114"/>
      <c r="DN196" s="114"/>
      <c r="DO196" s="114"/>
      <c r="DP196" s="114"/>
      <c r="DQ196" s="114"/>
      <c r="DR196" s="114"/>
      <c r="DS196" s="114"/>
      <c r="DT196" s="114"/>
      <c r="DU196" s="114"/>
      <c r="DV196" s="114"/>
      <c r="DW196" s="121"/>
      <c r="DX196" s="121"/>
      <c r="DY196" s="121"/>
      <c r="DZ196" s="121"/>
      <c r="EA196" s="85"/>
      <c r="EB196" s="85"/>
    </row>
    <row r="197" spans="1:132" s="2" customFormat="1" ht="10.5" customHeight="1" x14ac:dyDescent="0.2">
      <c r="A197" s="1406"/>
      <c r="B197" s="1554"/>
      <c r="C197" s="846" t="s">
        <v>115</v>
      </c>
      <c r="D197" s="102" t="s">
        <v>27</v>
      </c>
      <c r="E197" s="630">
        <v>51</v>
      </c>
      <c r="F197" s="721">
        <v>48</v>
      </c>
      <c r="G197" s="721">
        <v>46</v>
      </c>
      <c r="H197" s="632">
        <v>45</v>
      </c>
      <c r="I197" s="630">
        <v>49</v>
      </c>
      <c r="J197" s="630">
        <v>50</v>
      </c>
      <c r="K197" s="630">
        <v>54</v>
      </c>
      <c r="L197" s="630">
        <v>56</v>
      </c>
      <c r="M197" s="630">
        <v>62</v>
      </c>
      <c r="N197" s="632">
        <v>68</v>
      </c>
      <c r="O197" s="630">
        <v>66</v>
      </c>
      <c r="P197" s="630">
        <v>73</v>
      </c>
      <c r="Q197" s="630">
        <v>75</v>
      </c>
      <c r="R197" s="630">
        <v>80</v>
      </c>
      <c r="S197" s="630">
        <v>82</v>
      </c>
      <c r="T197" s="630">
        <v>79</v>
      </c>
      <c r="U197" s="630">
        <v>74</v>
      </c>
      <c r="V197" s="632">
        <v>78</v>
      </c>
      <c r="W197" s="630">
        <v>76</v>
      </c>
      <c r="X197" s="630">
        <v>73</v>
      </c>
      <c r="Y197" s="630">
        <v>72</v>
      </c>
      <c r="Z197" s="630">
        <v>70</v>
      </c>
      <c r="AA197" s="630">
        <v>60</v>
      </c>
      <c r="AB197" s="630">
        <v>54</v>
      </c>
      <c r="AC197" s="112"/>
      <c r="AD197" s="70"/>
      <c r="AE197" s="49"/>
      <c r="AF197" s="183"/>
      <c r="AG197" s="183"/>
      <c r="AH197" s="183"/>
      <c r="AI197" s="183"/>
      <c r="AJ197" s="183"/>
      <c r="AK197" s="183"/>
      <c r="AL197" s="183"/>
      <c r="AM197" s="183"/>
      <c r="AN197" s="183"/>
      <c r="AO197" s="183"/>
      <c r="AP197" s="183"/>
      <c r="AQ197" s="183"/>
      <c r="AR197" s="183"/>
      <c r="AS197" s="183"/>
      <c r="AT197" s="183"/>
      <c r="AU197" s="183"/>
      <c r="AV197" s="183"/>
      <c r="AW197" s="183"/>
      <c r="AX197" s="183"/>
      <c r="AY197" s="183"/>
      <c r="AZ197" s="183"/>
      <c r="BA197" s="183"/>
      <c r="BB197" s="183"/>
      <c r="BC197" s="183"/>
      <c r="BD197" s="183"/>
      <c r="BE197" s="400"/>
      <c r="BF197" s="114"/>
      <c r="BG197" s="114"/>
      <c r="BH197" s="114"/>
      <c r="BI197" s="114"/>
      <c r="BJ197" s="114"/>
      <c r="BK197" s="114"/>
      <c r="BL197" s="114"/>
      <c r="BM197" s="114"/>
      <c r="BN197" s="114"/>
      <c r="BO197" s="114"/>
      <c r="BP197" s="114"/>
      <c r="BQ197" s="114"/>
      <c r="BR197" s="114"/>
      <c r="BS197" s="114"/>
      <c r="BT197" s="114"/>
      <c r="BU197" s="114"/>
      <c r="BV197" s="114"/>
      <c r="BW197" s="114"/>
      <c r="BX197" s="114"/>
      <c r="BY197" s="114"/>
      <c r="BZ197" s="114"/>
      <c r="CA197" s="114"/>
      <c r="CB197" s="114"/>
      <c r="CC197" s="114"/>
      <c r="CD197" s="114"/>
      <c r="CE197" s="114"/>
      <c r="CF197" s="114"/>
      <c r="CG197" s="114"/>
      <c r="CH197" s="114"/>
      <c r="CI197" s="114"/>
      <c r="CJ197" s="114"/>
      <c r="CK197" s="114"/>
      <c r="CL197" s="114"/>
      <c r="CM197" s="114"/>
      <c r="CN197" s="114"/>
      <c r="CO197" s="114"/>
      <c r="CP197" s="114"/>
      <c r="CQ197" s="114"/>
      <c r="CR197" s="114"/>
      <c r="CS197" s="114"/>
      <c r="CT197" s="114"/>
      <c r="CU197" s="114"/>
      <c r="CV197" s="114"/>
      <c r="CW197" s="114"/>
      <c r="CX197" s="114"/>
      <c r="CY197" s="114"/>
      <c r="CZ197" s="114"/>
      <c r="DA197" s="114"/>
      <c r="DB197" s="114"/>
      <c r="DC197" s="114"/>
      <c r="DD197" s="114"/>
      <c r="DE197" s="114"/>
      <c r="DF197" s="114"/>
      <c r="DG197" s="114"/>
      <c r="DH197" s="114"/>
      <c r="DI197" s="114"/>
      <c r="DJ197" s="114"/>
      <c r="DK197" s="114"/>
      <c r="DL197" s="114"/>
      <c r="DM197" s="114"/>
      <c r="DN197" s="114"/>
      <c r="DO197" s="114"/>
      <c r="DP197" s="114"/>
      <c r="DQ197" s="114"/>
      <c r="DR197" s="114"/>
      <c r="DS197" s="114"/>
      <c r="DT197" s="114"/>
      <c r="DU197" s="114"/>
      <c r="DV197" s="114"/>
      <c r="DW197" s="121"/>
      <c r="DX197" s="121"/>
      <c r="DY197" s="121"/>
      <c r="DZ197" s="121"/>
      <c r="EA197" s="85"/>
      <c r="EB197" s="85"/>
    </row>
    <row r="198" spans="1:132" s="2" customFormat="1" ht="10.5" customHeight="1" x14ac:dyDescent="0.2">
      <c r="A198" s="1406"/>
      <c r="B198" s="1554"/>
      <c r="C198" s="846" t="s">
        <v>908</v>
      </c>
      <c r="D198" s="102" t="s">
        <v>108</v>
      </c>
      <c r="E198" s="42">
        <v>0.538524</v>
      </c>
      <c r="F198" s="42">
        <v>0.516204</v>
      </c>
      <c r="G198" s="42">
        <v>0.50241599999999997</v>
      </c>
      <c r="H198" s="213">
        <v>0.49111200000000005</v>
      </c>
      <c r="I198" s="42">
        <v>0.490284</v>
      </c>
      <c r="J198" s="42">
        <v>0.51915599999999995</v>
      </c>
      <c r="K198" s="42">
        <v>0.56955600000000006</v>
      </c>
      <c r="L198" s="42">
        <v>0.61282799999999993</v>
      </c>
      <c r="M198" s="42">
        <v>0.65620800000000001</v>
      </c>
      <c r="N198" s="213">
        <v>0.67798800000000004</v>
      </c>
      <c r="O198" s="42">
        <v>0.70390799999999998</v>
      </c>
      <c r="P198" s="42">
        <v>0.72575999999999996</v>
      </c>
      <c r="Q198" s="42">
        <v>0.783972</v>
      </c>
      <c r="R198" s="42">
        <v>0.80992799999999998</v>
      </c>
      <c r="S198" s="42">
        <v>0.84621599999999997</v>
      </c>
      <c r="T198" s="42">
        <v>0.82850400000000002</v>
      </c>
      <c r="U198" s="42">
        <v>0.82620000000000005</v>
      </c>
      <c r="V198" s="213">
        <v>0.80902799999999997</v>
      </c>
      <c r="W198" s="42">
        <v>0.83343600000000007</v>
      </c>
      <c r="X198" s="42">
        <v>0.81576000000000004</v>
      </c>
      <c r="Y198" s="42">
        <v>0.81129600000000002</v>
      </c>
      <c r="Z198" s="42">
        <v>0.73400399999999999</v>
      </c>
      <c r="AA198" s="42">
        <v>0.66553200000000001</v>
      </c>
      <c r="AB198" s="42">
        <v>0.58654799999999996</v>
      </c>
      <c r="AC198" s="41">
        <f>SUM(E198:AB198)</f>
        <v>16.354368000000001</v>
      </c>
      <c r="AD198" s="43">
        <f>SUM(E199:AB199)</f>
        <v>5.2522199999999994</v>
      </c>
      <c r="AE198" s="49">
        <v>3.6</v>
      </c>
      <c r="AF198" s="183"/>
      <c r="AG198" s="183"/>
      <c r="AH198" s="183"/>
      <c r="AI198" s="183"/>
      <c r="AJ198" s="183"/>
      <c r="AK198" s="183"/>
      <c r="AL198" s="183"/>
      <c r="AM198" s="183"/>
      <c r="AN198" s="183"/>
      <c r="AO198" s="183"/>
      <c r="AP198" s="183"/>
      <c r="AQ198" s="183"/>
      <c r="AR198" s="183"/>
      <c r="AS198" s="183"/>
      <c r="AT198" s="183"/>
      <c r="AU198" s="183"/>
      <c r="AV198" s="183"/>
      <c r="AW198" s="183"/>
      <c r="AX198" s="183"/>
      <c r="AY198" s="183"/>
      <c r="AZ198" s="183"/>
      <c r="BA198" s="183"/>
      <c r="BB198" s="183"/>
      <c r="BC198" s="183"/>
      <c r="BD198" s="183"/>
      <c r="BE198" s="400"/>
      <c r="BF198" s="114"/>
      <c r="BG198" s="114"/>
      <c r="BH198" s="114"/>
      <c r="BI198" s="114"/>
      <c r="BJ198" s="114"/>
      <c r="BK198" s="114"/>
      <c r="BL198" s="114"/>
      <c r="BM198" s="114"/>
      <c r="BN198" s="114"/>
      <c r="BO198" s="114"/>
      <c r="BP198" s="114"/>
      <c r="BQ198" s="114"/>
      <c r="BR198" s="114"/>
      <c r="BS198" s="114"/>
      <c r="BT198" s="114"/>
      <c r="BU198" s="114"/>
      <c r="BV198" s="114"/>
      <c r="BW198" s="114"/>
      <c r="BX198" s="114"/>
      <c r="BY198" s="114"/>
      <c r="BZ198" s="114"/>
      <c r="CA198" s="114"/>
      <c r="CB198" s="114"/>
      <c r="CC198" s="114"/>
      <c r="CD198" s="114"/>
      <c r="CE198" s="114"/>
      <c r="CF198" s="114"/>
      <c r="CG198" s="114"/>
      <c r="CH198" s="114"/>
      <c r="CI198" s="114"/>
      <c r="CJ198" s="114"/>
      <c r="CK198" s="114"/>
      <c r="CL198" s="114"/>
      <c r="CM198" s="114"/>
      <c r="CN198" s="114"/>
      <c r="CO198" s="114"/>
      <c r="CP198" s="114"/>
      <c r="CQ198" s="114"/>
      <c r="CR198" s="114"/>
      <c r="CS198" s="114"/>
      <c r="CT198" s="114"/>
      <c r="CU198" s="114"/>
      <c r="CV198" s="114"/>
      <c r="CW198" s="114"/>
      <c r="CX198" s="114"/>
      <c r="CY198" s="114"/>
      <c r="CZ198" s="114"/>
      <c r="DA198" s="114"/>
      <c r="DB198" s="114"/>
      <c r="DC198" s="114"/>
      <c r="DD198" s="114"/>
      <c r="DE198" s="114"/>
      <c r="DF198" s="114"/>
      <c r="DG198" s="114"/>
      <c r="DH198" s="114"/>
      <c r="DI198" s="114"/>
      <c r="DJ198" s="114"/>
      <c r="DK198" s="114"/>
      <c r="DL198" s="114"/>
      <c r="DM198" s="114"/>
      <c r="DN198" s="114"/>
      <c r="DO198" s="114"/>
      <c r="DP198" s="114"/>
      <c r="DQ198" s="114"/>
      <c r="DR198" s="114"/>
      <c r="DS198" s="114"/>
      <c r="DT198" s="114"/>
      <c r="DU198" s="114"/>
      <c r="DV198" s="114"/>
      <c r="DW198" s="121"/>
      <c r="DX198" s="121"/>
      <c r="DY198" s="121"/>
      <c r="DZ198" s="121"/>
      <c r="EA198" s="85"/>
      <c r="EB198" s="85"/>
    </row>
    <row r="199" spans="1:132" s="2" customFormat="1" ht="10.5" customHeight="1" x14ac:dyDescent="0.2">
      <c r="A199" s="1406"/>
      <c r="B199" s="1554"/>
      <c r="C199" s="846" t="s">
        <v>908</v>
      </c>
      <c r="D199" s="102" t="s">
        <v>906</v>
      </c>
      <c r="E199" s="42">
        <v>0.20847599999999999</v>
      </c>
      <c r="F199" s="42">
        <v>0.20840400000000001</v>
      </c>
      <c r="G199" s="42">
        <v>0.208368</v>
      </c>
      <c r="H199" s="213">
        <v>0.20840400000000001</v>
      </c>
      <c r="I199" s="42">
        <v>0.20617199999999999</v>
      </c>
      <c r="J199" s="42">
        <v>0.205704</v>
      </c>
      <c r="K199" s="42">
        <v>0.205344</v>
      </c>
      <c r="L199" s="42">
        <v>0.20577600000000001</v>
      </c>
      <c r="M199" s="42">
        <v>0.21304800000000002</v>
      </c>
      <c r="N199" s="213">
        <v>0.22013999999999997</v>
      </c>
      <c r="O199" s="42">
        <v>0.22003200000000001</v>
      </c>
      <c r="P199" s="42">
        <v>0.22103999999999999</v>
      </c>
      <c r="Q199" s="42">
        <v>0.22896</v>
      </c>
      <c r="R199" s="42">
        <v>0.23241599999999998</v>
      </c>
      <c r="S199" s="42">
        <v>0.235764</v>
      </c>
      <c r="T199" s="42">
        <v>0.22676400000000002</v>
      </c>
      <c r="U199" s="42">
        <v>0.227016</v>
      </c>
      <c r="V199" s="213">
        <v>0.22791600000000001</v>
      </c>
      <c r="W199" s="42">
        <v>0.229572</v>
      </c>
      <c r="X199" s="42">
        <v>0.23140799999999997</v>
      </c>
      <c r="Y199" s="42">
        <v>0.22748400000000002</v>
      </c>
      <c r="Z199" s="42">
        <v>0.21610799999999999</v>
      </c>
      <c r="AA199" s="42">
        <v>0.21743999999999999</v>
      </c>
      <c r="AB199" s="42">
        <v>0.22046399999999999</v>
      </c>
      <c r="AC199" s="41"/>
      <c r="AD199" s="43"/>
      <c r="AE199" s="49"/>
      <c r="AF199" s="183"/>
      <c r="AG199" s="183"/>
      <c r="AH199" s="183"/>
      <c r="AI199" s="183"/>
      <c r="AJ199" s="183"/>
      <c r="AK199" s="183"/>
      <c r="AL199" s="183"/>
      <c r="AM199" s="183"/>
      <c r="AN199" s="183"/>
      <c r="AO199" s="183"/>
      <c r="AP199" s="183"/>
      <c r="AQ199" s="183"/>
      <c r="AR199" s="183"/>
      <c r="AS199" s="183"/>
      <c r="AT199" s="183"/>
      <c r="AU199" s="183"/>
      <c r="AV199" s="183"/>
      <c r="AW199" s="183"/>
      <c r="AX199" s="183"/>
      <c r="AY199" s="183"/>
      <c r="AZ199" s="183"/>
      <c r="BA199" s="183"/>
      <c r="BB199" s="183"/>
      <c r="BC199" s="183"/>
      <c r="BD199" s="183"/>
      <c r="BE199" s="400"/>
      <c r="BF199" s="114"/>
      <c r="BG199" s="114"/>
      <c r="BH199" s="114"/>
      <c r="BI199" s="114"/>
      <c r="BJ199" s="114"/>
      <c r="BK199" s="114"/>
      <c r="BL199" s="114"/>
      <c r="BM199" s="114"/>
      <c r="BN199" s="114"/>
      <c r="BO199" s="114"/>
      <c r="BP199" s="114"/>
      <c r="BQ199" s="114"/>
      <c r="BR199" s="114"/>
      <c r="BS199" s="114"/>
      <c r="BT199" s="114"/>
      <c r="BU199" s="114"/>
      <c r="BV199" s="114"/>
      <c r="BW199" s="114"/>
      <c r="BX199" s="114"/>
      <c r="BY199" s="114"/>
      <c r="BZ199" s="114"/>
      <c r="CA199" s="114"/>
      <c r="CB199" s="114"/>
      <c r="CC199" s="114"/>
      <c r="CD199" s="114"/>
      <c r="CE199" s="114"/>
      <c r="CF199" s="114"/>
      <c r="CG199" s="114"/>
      <c r="CH199" s="114"/>
      <c r="CI199" s="114"/>
      <c r="CJ199" s="114"/>
      <c r="CK199" s="114"/>
      <c r="CL199" s="114"/>
      <c r="CM199" s="114"/>
      <c r="CN199" s="114"/>
      <c r="CO199" s="114"/>
      <c r="CP199" s="114"/>
      <c r="CQ199" s="114"/>
      <c r="CR199" s="114"/>
      <c r="CS199" s="114"/>
      <c r="CT199" s="114"/>
      <c r="CU199" s="114"/>
      <c r="CV199" s="114"/>
      <c r="CW199" s="114"/>
      <c r="CX199" s="114"/>
      <c r="CY199" s="114"/>
      <c r="CZ199" s="114"/>
      <c r="DA199" s="114"/>
      <c r="DB199" s="114"/>
      <c r="DC199" s="114"/>
      <c r="DD199" s="114"/>
      <c r="DE199" s="114"/>
      <c r="DF199" s="114"/>
      <c r="DG199" s="114"/>
      <c r="DH199" s="114"/>
      <c r="DI199" s="114"/>
      <c r="DJ199" s="114"/>
      <c r="DK199" s="114"/>
      <c r="DL199" s="114"/>
      <c r="DM199" s="114"/>
      <c r="DN199" s="114"/>
      <c r="DO199" s="114"/>
      <c r="DP199" s="114"/>
      <c r="DQ199" s="114"/>
      <c r="DR199" s="114"/>
      <c r="DS199" s="114"/>
      <c r="DT199" s="114"/>
      <c r="DU199" s="114"/>
      <c r="DV199" s="114"/>
      <c r="DW199" s="121"/>
      <c r="DX199" s="121"/>
      <c r="DY199" s="121"/>
      <c r="DZ199" s="121"/>
      <c r="EA199" s="85"/>
      <c r="EB199" s="85"/>
    </row>
    <row r="200" spans="1:132" s="2" customFormat="1" ht="10.5" customHeight="1" x14ac:dyDescent="0.2">
      <c r="A200" s="1406"/>
      <c r="B200" s="1554"/>
      <c r="C200" s="846" t="s">
        <v>908</v>
      </c>
      <c r="D200" s="103" t="s">
        <v>907</v>
      </c>
      <c r="E200" s="104">
        <v>0</v>
      </c>
      <c r="F200" s="104">
        <v>0</v>
      </c>
      <c r="G200" s="104">
        <v>0</v>
      </c>
      <c r="H200" s="232">
        <v>0</v>
      </c>
      <c r="I200" s="104">
        <v>0</v>
      </c>
      <c r="J200" s="104">
        <v>0</v>
      </c>
      <c r="K200" s="104">
        <v>0</v>
      </c>
      <c r="L200" s="104">
        <v>0</v>
      </c>
      <c r="M200" s="104">
        <v>0</v>
      </c>
      <c r="N200" s="232">
        <v>0</v>
      </c>
      <c r="O200" s="104">
        <v>0</v>
      </c>
      <c r="P200" s="104">
        <v>0</v>
      </c>
      <c r="Q200" s="104">
        <v>0</v>
      </c>
      <c r="R200" s="104">
        <v>0</v>
      </c>
      <c r="S200" s="104">
        <v>0</v>
      </c>
      <c r="T200" s="104">
        <v>0</v>
      </c>
      <c r="U200" s="104">
        <v>0</v>
      </c>
      <c r="V200" s="232">
        <v>0</v>
      </c>
      <c r="W200" s="104">
        <v>0</v>
      </c>
      <c r="X200" s="104">
        <v>0</v>
      </c>
      <c r="Y200" s="104">
        <v>0</v>
      </c>
      <c r="Z200" s="104">
        <v>0</v>
      </c>
      <c r="AA200" s="104">
        <v>0</v>
      </c>
      <c r="AB200" s="104">
        <v>0</v>
      </c>
      <c r="AC200" s="41"/>
      <c r="AD200" s="43"/>
      <c r="AE200" s="49"/>
      <c r="AF200" s="183"/>
      <c r="AG200" s="183"/>
      <c r="AH200" s="183"/>
      <c r="AI200" s="183"/>
      <c r="AJ200" s="183"/>
      <c r="AK200" s="183"/>
      <c r="AL200" s="183"/>
      <c r="AM200" s="183"/>
      <c r="AN200" s="183"/>
      <c r="AO200" s="183"/>
      <c r="AP200" s="183"/>
      <c r="AQ200" s="183"/>
      <c r="AR200" s="183"/>
      <c r="AS200" s="183"/>
      <c r="AT200" s="183"/>
      <c r="AU200" s="183"/>
      <c r="AV200" s="183"/>
      <c r="AW200" s="183"/>
      <c r="AX200" s="183"/>
      <c r="AY200" s="183"/>
      <c r="AZ200" s="183"/>
      <c r="BA200" s="183"/>
      <c r="BB200" s="183"/>
      <c r="BC200" s="183"/>
      <c r="BD200" s="183"/>
      <c r="BE200" s="400"/>
      <c r="BF200" s="114"/>
      <c r="BG200" s="114"/>
      <c r="BH200" s="114"/>
      <c r="BI200" s="114"/>
      <c r="BJ200" s="114"/>
      <c r="BK200" s="114"/>
      <c r="BL200" s="114"/>
      <c r="BM200" s="114"/>
      <c r="BN200" s="114"/>
      <c r="BO200" s="114"/>
      <c r="BP200" s="114"/>
      <c r="BQ200" s="114"/>
      <c r="BR200" s="114"/>
      <c r="BS200" s="114"/>
      <c r="BT200" s="114"/>
      <c r="BU200" s="114"/>
      <c r="BV200" s="114"/>
      <c r="BW200" s="114"/>
      <c r="BX200" s="114"/>
      <c r="BY200" s="114"/>
      <c r="BZ200" s="114"/>
      <c r="CA200" s="114"/>
      <c r="CB200" s="114"/>
      <c r="CC200" s="114"/>
      <c r="CD200" s="114"/>
      <c r="CE200" s="114"/>
      <c r="CF200" s="114"/>
      <c r="CG200" s="114"/>
      <c r="CH200" s="114"/>
      <c r="CI200" s="114"/>
      <c r="CJ200" s="114"/>
      <c r="CK200" s="114"/>
      <c r="CL200" s="114"/>
      <c r="CM200" s="114"/>
      <c r="CN200" s="114"/>
      <c r="CO200" s="114"/>
      <c r="CP200" s="114"/>
      <c r="CQ200" s="114"/>
      <c r="CR200" s="114"/>
      <c r="CS200" s="114"/>
      <c r="CT200" s="114"/>
      <c r="CU200" s="114"/>
      <c r="CV200" s="114"/>
      <c r="CW200" s="114"/>
      <c r="CX200" s="114"/>
      <c r="CY200" s="114"/>
      <c r="CZ200" s="114"/>
      <c r="DA200" s="114"/>
      <c r="DB200" s="114"/>
      <c r="DC200" s="114"/>
      <c r="DD200" s="114"/>
      <c r="DE200" s="114"/>
      <c r="DF200" s="114"/>
      <c r="DG200" s="114"/>
      <c r="DH200" s="114"/>
      <c r="DI200" s="114"/>
      <c r="DJ200" s="114"/>
      <c r="DK200" s="114"/>
      <c r="DL200" s="114"/>
      <c r="DM200" s="114"/>
      <c r="DN200" s="114"/>
      <c r="DO200" s="114"/>
      <c r="DP200" s="114"/>
      <c r="DQ200" s="114"/>
      <c r="DR200" s="114"/>
      <c r="DS200" s="114"/>
      <c r="DT200" s="114"/>
      <c r="DU200" s="114"/>
      <c r="DV200" s="114"/>
      <c r="DW200" s="121"/>
      <c r="DX200" s="121"/>
      <c r="DY200" s="121"/>
      <c r="DZ200" s="121"/>
      <c r="EA200" s="85"/>
      <c r="EB200" s="85"/>
    </row>
    <row r="201" spans="1:132" s="2" customFormat="1" ht="10.5" customHeight="1" thickBot="1" x14ac:dyDescent="0.25">
      <c r="A201" s="1407"/>
      <c r="B201" s="1555"/>
      <c r="C201" s="197"/>
      <c r="D201" s="166" t="s">
        <v>35</v>
      </c>
      <c r="E201" s="45">
        <f>(E199-E200)/E198</f>
        <v>0.38712480780800856</v>
      </c>
      <c r="F201" s="45">
        <f t="shared" ref="F201:AB201" si="58">(F199-F200)/F198</f>
        <v>0.40372410907315714</v>
      </c>
      <c r="G201" s="45">
        <f t="shared" si="58"/>
        <v>0.41473201490398398</v>
      </c>
      <c r="H201" s="214">
        <f t="shared" si="58"/>
        <v>0.42435126814250107</v>
      </c>
      <c r="I201" s="45">
        <f t="shared" si="58"/>
        <v>0.42051545634774945</v>
      </c>
      <c r="J201" s="45">
        <f t="shared" si="58"/>
        <v>0.39622772345884477</v>
      </c>
      <c r="K201" s="45">
        <f t="shared" si="58"/>
        <v>0.36053346817521015</v>
      </c>
      <c r="L201" s="45">
        <f t="shared" si="58"/>
        <v>0.33578100217353002</v>
      </c>
      <c r="M201" s="45">
        <f t="shared" si="58"/>
        <v>0.32466535001097213</v>
      </c>
      <c r="N201" s="214">
        <f t="shared" si="58"/>
        <v>0.32469601231880207</v>
      </c>
      <c r="O201" s="45">
        <f t="shared" si="58"/>
        <v>0.31258630389198588</v>
      </c>
      <c r="P201" s="45">
        <f t="shared" si="58"/>
        <v>0.30456349206349204</v>
      </c>
      <c r="Q201" s="45">
        <f t="shared" si="58"/>
        <v>0.29205124672819949</v>
      </c>
      <c r="R201" s="45">
        <f t="shared" si="58"/>
        <v>0.2869588407858476</v>
      </c>
      <c r="S201" s="45">
        <f t="shared" si="58"/>
        <v>0.27860971666808476</v>
      </c>
      <c r="T201" s="45">
        <f t="shared" si="58"/>
        <v>0.27370296341357436</v>
      </c>
      <c r="U201" s="45">
        <f t="shared" si="58"/>
        <v>0.27477124183006535</v>
      </c>
      <c r="V201" s="214">
        <f t="shared" si="58"/>
        <v>0.28171583678191608</v>
      </c>
      <c r="W201" s="45">
        <f t="shared" si="58"/>
        <v>0.27545246425640357</v>
      </c>
      <c r="X201" s="45">
        <f t="shared" si="58"/>
        <v>0.28367166813768752</v>
      </c>
      <c r="Y201" s="45">
        <f t="shared" si="58"/>
        <v>0.28039581114660989</v>
      </c>
      <c r="Z201" s="45">
        <f t="shared" si="58"/>
        <v>0.29442346363235078</v>
      </c>
      <c r="AA201" s="45">
        <f t="shared" si="58"/>
        <v>0.3267160707524206</v>
      </c>
      <c r="AB201" s="45">
        <f t="shared" si="58"/>
        <v>0.37586693672129134</v>
      </c>
      <c r="AC201" s="41"/>
      <c r="AD201" s="43"/>
      <c r="AE201" s="49"/>
      <c r="AF201" s="183"/>
      <c r="AG201" s="183"/>
      <c r="AH201" s="183"/>
      <c r="AI201" s="183"/>
      <c r="AJ201" s="183"/>
      <c r="AK201" s="183"/>
      <c r="AL201" s="183"/>
      <c r="AM201" s="183"/>
      <c r="AN201" s="183"/>
      <c r="AO201" s="183"/>
      <c r="AP201" s="183"/>
      <c r="AQ201" s="183"/>
      <c r="AR201" s="183"/>
      <c r="AS201" s="183"/>
      <c r="AT201" s="183"/>
      <c r="AU201" s="183"/>
      <c r="AV201" s="183"/>
      <c r="AW201" s="183"/>
      <c r="AX201" s="183"/>
      <c r="AY201" s="183"/>
      <c r="AZ201" s="183"/>
      <c r="BA201" s="183"/>
      <c r="BB201" s="183"/>
      <c r="BC201" s="183"/>
      <c r="BD201" s="183"/>
      <c r="BE201" s="400"/>
      <c r="BF201" s="114"/>
      <c r="BG201" s="114"/>
      <c r="BH201" s="114"/>
      <c r="BI201" s="114"/>
      <c r="BJ201" s="114"/>
      <c r="BK201" s="114"/>
      <c r="BL201" s="114"/>
      <c r="BM201" s="114"/>
      <c r="BN201" s="114"/>
      <c r="BO201" s="114"/>
      <c r="BP201" s="114"/>
      <c r="BQ201" s="114"/>
      <c r="BR201" s="114"/>
      <c r="BS201" s="114"/>
      <c r="BT201" s="114"/>
      <c r="BU201" s="114"/>
      <c r="BV201" s="114"/>
      <c r="BW201" s="114"/>
      <c r="BX201" s="114"/>
      <c r="BY201" s="114"/>
      <c r="BZ201" s="114"/>
      <c r="CA201" s="114"/>
      <c r="CB201" s="114"/>
      <c r="CC201" s="114"/>
      <c r="CD201" s="114"/>
      <c r="CE201" s="114"/>
      <c r="CF201" s="114"/>
      <c r="CG201" s="114"/>
      <c r="CH201" s="114"/>
      <c r="CI201" s="114"/>
      <c r="CJ201" s="114"/>
      <c r="CK201" s="114"/>
      <c r="CL201" s="114"/>
      <c r="CM201" s="114"/>
      <c r="CN201" s="114"/>
      <c r="CO201" s="114"/>
      <c r="CP201" s="114"/>
      <c r="CQ201" s="114"/>
      <c r="CR201" s="114"/>
      <c r="CS201" s="114"/>
      <c r="CT201" s="114"/>
      <c r="CU201" s="114"/>
      <c r="CV201" s="114"/>
      <c r="CW201" s="114"/>
      <c r="CX201" s="114"/>
      <c r="CY201" s="114"/>
      <c r="CZ201" s="114"/>
      <c r="DA201" s="114"/>
      <c r="DB201" s="114"/>
      <c r="DC201" s="114"/>
      <c r="DD201" s="114"/>
      <c r="DE201" s="114"/>
      <c r="DF201" s="114"/>
      <c r="DG201" s="114"/>
      <c r="DH201" s="114"/>
      <c r="DI201" s="114"/>
      <c r="DJ201" s="114"/>
      <c r="DK201" s="114"/>
      <c r="DL201" s="114"/>
      <c r="DM201" s="114"/>
      <c r="DN201" s="114"/>
      <c r="DO201" s="114"/>
      <c r="DP201" s="114"/>
      <c r="DQ201" s="114"/>
      <c r="DR201" s="114"/>
      <c r="DS201" s="114"/>
      <c r="DT201" s="114"/>
      <c r="DU201" s="114"/>
      <c r="DV201" s="114"/>
      <c r="DW201" s="121"/>
      <c r="DX201" s="121"/>
      <c r="DY201" s="121"/>
      <c r="DZ201" s="121"/>
      <c r="EA201" s="85"/>
      <c r="EB201" s="85"/>
    </row>
    <row r="202" spans="1:132" s="2" customFormat="1" ht="10.5" customHeight="1" x14ac:dyDescent="0.2">
      <c r="A202" s="1405" t="s">
        <v>18</v>
      </c>
      <c r="B202" s="1553" t="s">
        <v>757</v>
      </c>
      <c r="C202" s="695" t="s">
        <v>118</v>
      </c>
      <c r="D202" s="726" t="s">
        <v>27</v>
      </c>
      <c r="E202" s="50">
        <f>ROUND(SQRT(E204^2+(E205-E206)^2)*1000/(1.73*E129),0)</f>
        <v>44</v>
      </c>
      <c r="F202" s="50">
        <f t="shared" ref="F202:AB202" si="59">ROUND(SQRT(F204^2+(F205-F206)^2)*1000/(1.73*F129),0)</f>
        <v>43</v>
      </c>
      <c r="G202" s="50">
        <f t="shared" si="59"/>
        <v>43</v>
      </c>
      <c r="H202" s="216">
        <f t="shared" si="59"/>
        <v>42</v>
      </c>
      <c r="I202" s="50">
        <f t="shared" si="59"/>
        <v>42</v>
      </c>
      <c r="J202" s="50">
        <f t="shared" si="59"/>
        <v>44</v>
      </c>
      <c r="K202" s="50">
        <f t="shared" si="59"/>
        <v>47</v>
      </c>
      <c r="L202" s="50">
        <f t="shared" si="59"/>
        <v>49</v>
      </c>
      <c r="M202" s="50">
        <f t="shared" si="59"/>
        <v>49</v>
      </c>
      <c r="N202" s="216">
        <f t="shared" si="59"/>
        <v>48</v>
      </c>
      <c r="O202" s="50">
        <f t="shared" si="59"/>
        <v>50</v>
      </c>
      <c r="P202" s="50">
        <f t="shared" si="59"/>
        <v>51</v>
      </c>
      <c r="Q202" s="50">
        <f t="shared" si="59"/>
        <v>53</v>
      </c>
      <c r="R202" s="50">
        <f t="shared" si="59"/>
        <v>53</v>
      </c>
      <c r="S202" s="50">
        <f t="shared" si="59"/>
        <v>52</v>
      </c>
      <c r="T202" s="50">
        <f t="shared" si="59"/>
        <v>53</v>
      </c>
      <c r="U202" s="50">
        <f t="shared" si="59"/>
        <v>53</v>
      </c>
      <c r="V202" s="216">
        <f t="shared" si="59"/>
        <v>56</v>
      </c>
      <c r="W202" s="50">
        <f t="shared" si="59"/>
        <v>57</v>
      </c>
      <c r="X202" s="50">
        <f t="shared" si="59"/>
        <v>57</v>
      </c>
      <c r="Y202" s="50">
        <f t="shared" si="59"/>
        <v>59</v>
      </c>
      <c r="Z202" s="50">
        <f t="shared" si="59"/>
        <v>55</v>
      </c>
      <c r="AA202" s="50">
        <f t="shared" si="59"/>
        <v>51</v>
      </c>
      <c r="AB202" s="50">
        <f t="shared" si="59"/>
        <v>47</v>
      </c>
      <c r="AC202" s="41" t="s">
        <v>107</v>
      </c>
      <c r="AD202" s="43">
        <f>AD204/AC204</f>
        <v>0.35065199595697166</v>
      </c>
      <c r="AE202" s="49"/>
      <c r="AF202" s="183"/>
      <c r="AG202" s="183"/>
      <c r="AH202" s="183"/>
      <c r="AI202" s="183"/>
      <c r="AJ202" s="183"/>
      <c r="AK202" s="183"/>
      <c r="AL202" s="183"/>
      <c r="AM202" s="183"/>
      <c r="AN202" s="183"/>
      <c r="AO202" s="183"/>
      <c r="AP202" s="183"/>
      <c r="AQ202" s="183"/>
      <c r="AR202" s="183"/>
      <c r="AS202" s="183"/>
      <c r="AT202" s="183"/>
      <c r="AU202" s="183"/>
      <c r="AV202" s="183"/>
      <c r="AW202" s="183"/>
      <c r="AX202" s="183"/>
      <c r="AY202" s="183"/>
      <c r="AZ202" s="183"/>
      <c r="BA202" s="183"/>
      <c r="BB202" s="183"/>
      <c r="BC202" s="183"/>
      <c r="BD202" s="183"/>
      <c r="BE202" s="400"/>
      <c r="BF202" s="114"/>
      <c r="BG202" s="114"/>
      <c r="BH202" s="114"/>
      <c r="BI202" s="114"/>
      <c r="BJ202" s="114"/>
      <c r="BK202" s="114"/>
      <c r="BL202" s="114"/>
      <c r="BM202" s="114"/>
      <c r="BN202" s="114"/>
      <c r="BO202" s="114"/>
      <c r="BP202" s="114"/>
      <c r="BQ202" s="114"/>
      <c r="BR202" s="114"/>
      <c r="BS202" s="114"/>
      <c r="BT202" s="114"/>
      <c r="BU202" s="114"/>
      <c r="BV202" s="114"/>
      <c r="BW202" s="114"/>
      <c r="BX202" s="114"/>
      <c r="BY202" s="114"/>
      <c r="BZ202" s="114"/>
      <c r="CA202" s="114"/>
      <c r="CB202" s="114"/>
      <c r="CC202" s="114"/>
      <c r="CD202" s="114"/>
      <c r="CE202" s="114"/>
      <c r="CF202" s="114"/>
      <c r="CG202" s="114"/>
      <c r="CH202" s="114"/>
      <c r="CI202" s="114"/>
      <c r="CJ202" s="114"/>
      <c r="CK202" s="114"/>
      <c r="CL202" s="114"/>
      <c r="CM202" s="114"/>
      <c r="CN202" s="114"/>
      <c r="CO202" s="114"/>
      <c r="CP202" s="114"/>
      <c r="CQ202" s="114"/>
      <c r="CR202" s="114"/>
      <c r="CS202" s="114"/>
      <c r="CT202" s="114"/>
      <c r="CU202" s="114"/>
      <c r="CV202" s="114"/>
      <c r="CW202" s="114"/>
      <c r="CX202" s="114"/>
      <c r="CY202" s="114"/>
      <c r="CZ202" s="114"/>
      <c r="DA202" s="114"/>
      <c r="DB202" s="114"/>
      <c r="DC202" s="114"/>
      <c r="DD202" s="114"/>
      <c r="DE202" s="114"/>
      <c r="DF202" s="114"/>
      <c r="DG202" s="114"/>
      <c r="DH202" s="114"/>
      <c r="DI202" s="114"/>
      <c r="DJ202" s="114"/>
      <c r="DK202" s="114"/>
      <c r="DL202" s="114"/>
      <c r="DM202" s="114"/>
      <c r="DN202" s="114"/>
      <c r="DO202" s="114"/>
      <c r="DP202" s="114"/>
      <c r="DQ202" s="114"/>
      <c r="DR202" s="114"/>
      <c r="DS202" s="114"/>
      <c r="DT202" s="114"/>
      <c r="DU202" s="114"/>
      <c r="DV202" s="114"/>
      <c r="DW202" s="121"/>
      <c r="DX202" s="121"/>
      <c r="DY202" s="121"/>
      <c r="DZ202" s="121"/>
      <c r="EA202" s="85"/>
      <c r="EB202" s="85"/>
    </row>
    <row r="203" spans="1:132" s="2" customFormat="1" ht="10.5" customHeight="1" x14ac:dyDescent="0.2">
      <c r="A203" s="1406"/>
      <c r="B203" s="1554"/>
      <c r="C203" s="846" t="s">
        <v>115</v>
      </c>
      <c r="D203" s="102" t="s">
        <v>27</v>
      </c>
      <c r="E203" s="630">
        <v>42</v>
      </c>
      <c r="F203" s="721">
        <v>39</v>
      </c>
      <c r="G203" s="721">
        <v>42</v>
      </c>
      <c r="H203" s="632">
        <v>41</v>
      </c>
      <c r="I203" s="630">
        <v>40</v>
      </c>
      <c r="J203" s="630">
        <v>41</v>
      </c>
      <c r="K203" s="630">
        <v>47</v>
      </c>
      <c r="L203" s="630">
        <v>44</v>
      </c>
      <c r="M203" s="630">
        <v>48</v>
      </c>
      <c r="N203" s="632">
        <v>48</v>
      </c>
      <c r="O203" s="630">
        <v>49</v>
      </c>
      <c r="P203" s="630">
        <v>49</v>
      </c>
      <c r="Q203" s="630">
        <v>50</v>
      </c>
      <c r="R203" s="630">
        <v>49</v>
      </c>
      <c r="S203" s="630">
        <v>50</v>
      </c>
      <c r="T203" s="630">
        <v>49</v>
      </c>
      <c r="U203" s="630">
        <v>54</v>
      </c>
      <c r="V203" s="632">
        <v>55</v>
      </c>
      <c r="W203" s="630">
        <v>52</v>
      </c>
      <c r="X203" s="630">
        <v>57</v>
      </c>
      <c r="Y203" s="630">
        <v>56</v>
      </c>
      <c r="Z203" s="630">
        <v>51</v>
      </c>
      <c r="AA203" s="630">
        <v>49</v>
      </c>
      <c r="AB203" s="630">
        <v>44</v>
      </c>
      <c r="AC203" s="112"/>
      <c r="AD203" s="70"/>
      <c r="AE203" s="49"/>
      <c r="AF203" s="183"/>
      <c r="AG203" s="183"/>
      <c r="AH203" s="183"/>
      <c r="AI203" s="183"/>
      <c r="AJ203" s="183"/>
      <c r="AK203" s="183"/>
      <c r="AL203" s="183"/>
      <c r="AM203" s="183"/>
      <c r="AN203" s="183"/>
      <c r="AO203" s="183"/>
      <c r="AP203" s="183"/>
      <c r="AQ203" s="183"/>
      <c r="AR203" s="183"/>
      <c r="AS203" s="183"/>
      <c r="AT203" s="183"/>
      <c r="AU203" s="183"/>
      <c r="AV203" s="183"/>
      <c r="AW203" s="183"/>
      <c r="AX203" s="183"/>
      <c r="AY203" s="183"/>
      <c r="AZ203" s="183"/>
      <c r="BA203" s="183"/>
      <c r="BB203" s="183"/>
      <c r="BC203" s="183"/>
      <c r="BD203" s="183"/>
      <c r="BE203" s="400"/>
      <c r="BF203" s="114"/>
      <c r="BG203" s="114"/>
      <c r="BH203" s="114"/>
      <c r="BI203" s="114"/>
      <c r="BJ203" s="114"/>
      <c r="BK203" s="114"/>
      <c r="BL203" s="114"/>
      <c r="BM203" s="114"/>
      <c r="BN203" s="114"/>
      <c r="BO203" s="114"/>
      <c r="BP203" s="114"/>
      <c r="BQ203" s="114"/>
      <c r="BR203" s="114"/>
      <c r="BS203" s="114"/>
      <c r="BT203" s="114"/>
      <c r="BU203" s="114"/>
      <c r="BV203" s="114"/>
      <c r="BW203" s="114"/>
      <c r="BX203" s="114"/>
      <c r="BY203" s="114"/>
      <c r="BZ203" s="114"/>
      <c r="CA203" s="114"/>
      <c r="CB203" s="114"/>
      <c r="CC203" s="114"/>
      <c r="CD203" s="114"/>
      <c r="CE203" s="114"/>
      <c r="CF203" s="114"/>
      <c r="CG203" s="114"/>
      <c r="CH203" s="114"/>
      <c r="CI203" s="114"/>
      <c r="CJ203" s="114"/>
      <c r="CK203" s="114"/>
      <c r="CL203" s="114"/>
      <c r="CM203" s="114"/>
      <c r="CN203" s="114"/>
      <c r="CO203" s="114"/>
      <c r="CP203" s="114"/>
      <c r="CQ203" s="114"/>
      <c r="CR203" s="114"/>
      <c r="CS203" s="114"/>
      <c r="CT203" s="114"/>
      <c r="CU203" s="114"/>
      <c r="CV203" s="114"/>
      <c r="CW203" s="114"/>
      <c r="CX203" s="114"/>
      <c r="CY203" s="114"/>
      <c r="CZ203" s="114"/>
      <c r="DA203" s="114"/>
      <c r="DB203" s="114"/>
      <c r="DC203" s="114"/>
      <c r="DD203" s="114"/>
      <c r="DE203" s="114"/>
      <c r="DF203" s="114"/>
      <c r="DG203" s="114"/>
      <c r="DH203" s="114"/>
      <c r="DI203" s="114"/>
      <c r="DJ203" s="114"/>
      <c r="DK203" s="114"/>
      <c r="DL203" s="114"/>
      <c r="DM203" s="114"/>
      <c r="DN203" s="114"/>
      <c r="DO203" s="114"/>
      <c r="DP203" s="114"/>
      <c r="DQ203" s="114"/>
      <c r="DR203" s="114"/>
      <c r="DS203" s="114"/>
      <c r="DT203" s="114"/>
      <c r="DU203" s="114"/>
      <c r="DV203" s="114"/>
      <c r="DW203" s="121"/>
      <c r="DX203" s="121"/>
      <c r="DY203" s="121"/>
      <c r="DZ203" s="121"/>
      <c r="EA203" s="85"/>
      <c r="EB203" s="85"/>
    </row>
    <row r="204" spans="1:132" s="2" customFormat="1" ht="10.5" customHeight="1" x14ac:dyDescent="0.2">
      <c r="A204" s="1406"/>
      <c r="B204" s="1554"/>
      <c r="C204" s="846" t="s">
        <v>908</v>
      </c>
      <c r="D204" s="102" t="s">
        <v>108</v>
      </c>
      <c r="E204" s="42">
        <v>0.45904800000000001</v>
      </c>
      <c r="F204" s="42">
        <v>0.441</v>
      </c>
      <c r="G204" s="42">
        <v>0.43641599999999997</v>
      </c>
      <c r="H204" s="213">
        <v>0.43159199999999998</v>
      </c>
      <c r="I204" s="42">
        <v>0.43423200000000001</v>
      </c>
      <c r="J204" s="42">
        <v>0.44870399999999999</v>
      </c>
      <c r="K204" s="42">
        <v>0.48844799999999999</v>
      </c>
      <c r="L204" s="42">
        <v>0.50920799999999999</v>
      </c>
      <c r="M204" s="42">
        <v>0.51249599999999995</v>
      </c>
      <c r="N204" s="213">
        <v>0.495672</v>
      </c>
      <c r="O204" s="42">
        <v>0.52296000000000009</v>
      </c>
      <c r="P204" s="42">
        <v>0.53572799999999998</v>
      </c>
      <c r="Q204" s="42">
        <v>0.56073600000000001</v>
      </c>
      <c r="R204" s="42">
        <v>0.55190399999999995</v>
      </c>
      <c r="S204" s="42">
        <v>0.54542400000000002</v>
      </c>
      <c r="T204" s="42">
        <v>0.55571999999999999</v>
      </c>
      <c r="U204" s="42">
        <v>0.56052000000000002</v>
      </c>
      <c r="V204" s="213">
        <v>0.59061600000000003</v>
      </c>
      <c r="W204" s="42">
        <v>0.59774400000000005</v>
      </c>
      <c r="X204" s="42">
        <v>0.59963999999999995</v>
      </c>
      <c r="Y204" s="42">
        <v>0.62126400000000004</v>
      </c>
      <c r="Z204" s="42">
        <v>0.577488</v>
      </c>
      <c r="AA204" s="42">
        <v>0.53073599999999999</v>
      </c>
      <c r="AB204" s="42">
        <v>0.482352</v>
      </c>
      <c r="AC204" s="41">
        <f>SUM(E204:AB204)</f>
        <v>12.489648000000001</v>
      </c>
      <c r="AD204" s="43">
        <f>SUM(E205:AB205)</f>
        <v>4.3795199999999994</v>
      </c>
      <c r="AE204" s="49">
        <v>2.4</v>
      </c>
      <c r="AF204" s="183"/>
      <c r="AG204" s="183"/>
      <c r="AH204" s="183"/>
      <c r="AI204" s="183"/>
      <c r="AJ204" s="183"/>
      <c r="AK204" s="183"/>
      <c r="AL204" s="183"/>
      <c r="AM204" s="183"/>
      <c r="AN204" s="183"/>
      <c r="AO204" s="183"/>
      <c r="AP204" s="183"/>
      <c r="AQ204" s="183"/>
      <c r="AR204" s="183"/>
      <c r="AS204" s="183"/>
      <c r="AT204" s="183"/>
      <c r="AU204" s="183"/>
      <c r="AV204" s="183"/>
      <c r="AW204" s="183"/>
      <c r="AX204" s="183"/>
      <c r="AY204" s="183"/>
      <c r="AZ204" s="183"/>
      <c r="BA204" s="183"/>
      <c r="BB204" s="183"/>
      <c r="BC204" s="183"/>
      <c r="BD204" s="183"/>
      <c r="BE204" s="400"/>
      <c r="BF204" s="114"/>
      <c r="BG204" s="114"/>
      <c r="BH204" s="114"/>
      <c r="BI204" s="114"/>
      <c r="BJ204" s="114"/>
      <c r="BK204" s="114"/>
      <c r="BL204" s="114"/>
      <c r="BM204" s="114"/>
      <c r="BN204" s="114"/>
      <c r="BO204" s="114"/>
      <c r="BP204" s="114"/>
      <c r="BQ204" s="114"/>
      <c r="BR204" s="114"/>
      <c r="BS204" s="114"/>
      <c r="BT204" s="114"/>
      <c r="BU204" s="114"/>
      <c r="BV204" s="114"/>
      <c r="BW204" s="114"/>
      <c r="BX204" s="114"/>
      <c r="BY204" s="114"/>
      <c r="BZ204" s="114"/>
      <c r="CA204" s="114"/>
      <c r="CB204" s="114"/>
      <c r="CC204" s="114"/>
      <c r="CD204" s="114"/>
      <c r="CE204" s="114"/>
      <c r="CF204" s="114"/>
      <c r="CG204" s="114"/>
      <c r="CH204" s="114"/>
      <c r="CI204" s="114"/>
      <c r="CJ204" s="114"/>
      <c r="CK204" s="114"/>
      <c r="CL204" s="114"/>
      <c r="CM204" s="114"/>
      <c r="CN204" s="114"/>
      <c r="CO204" s="114"/>
      <c r="CP204" s="114"/>
      <c r="CQ204" s="114"/>
      <c r="CR204" s="114"/>
      <c r="CS204" s="114"/>
      <c r="CT204" s="114"/>
      <c r="CU204" s="114"/>
      <c r="CV204" s="114"/>
      <c r="CW204" s="114"/>
      <c r="CX204" s="114"/>
      <c r="CY204" s="114"/>
      <c r="CZ204" s="114"/>
      <c r="DA204" s="114"/>
      <c r="DB204" s="114"/>
      <c r="DC204" s="114"/>
      <c r="DD204" s="114"/>
      <c r="DE204" s="114"/>
      <c r="DF204" s="114"/>
      <c r="DG204" s="114"/>
      <c r="DH204" s="114"/>
      <c r="DI204" s="114"/>
      <c r="DJ204" s="114"/>
      <c r="DK204" s="114"/>
      <c r="DL204" s="114"/>
      <c r="DM204" s="114"/>
      <c r="DN204" s="114"/>
      <c r="DO204" s="114"/>
      <c r="DP204" s="114"/>
      <c r="DQ204" s="114"/>
      <c r="DR204" s="114"/>
      <c r="DS204" s="114"/>
      <c r="DT204" s="114"/>
      <c r="DU204" s="114"/>
      <c r="DV204" s="114"/>
      <c r="DW204" s="121"/>
      <c r="DX204" s="121"/>
      <c r="DY204" s="121"/>
      <c r="DZ204" s="121"/>
      <c r="EA204" s="85"/>
      <c r="EB204" s="85"/>
    </row>
    <row r="205" spans="1:132" s="2" customFormat="1" ht="10.5" customHeight="1" x14ac:dyDescent="0.2">
      <c r="A205" s="1406"/>
      <c r="B205" s="1554"/>
      <c r="C205" s="846" t="s">
        <v>908</v>
      </c>
      <c r="D205" s="102" t="s">
        <v>906</v>
      </c>
      <c r="E205" s="42">
        <v>0.178392</v>
      </c>
      <c r="F205" s="42">
        <v>0.176232</v>
      </c>
      <c r="G205" s="42">
        <v>0.18129599999999998</v>
      </c>
      <c r="H205" s="213">
        <v>0.18045599999999998</v>
      </c>
      <c r="I205" s="42">
        <v>0.17868000000000001</v>
      </c>
      <c r="J205" s="42">
        <v>0.17822399999999999</v>
      </c>
      <c r="K205" s="42">
        <v>0.18180000000000002</v>
      </c>
      <c r="L205" s="42">
        <v>0.17930399999999999</v>
      </c>
      <c r="M205" s="42">
        <v>0.18203999999999998</v>
      </c>
      <c r="N205" s="213">
        <v>0.179952</v>
      </c>
      <c r="O205" s="42">
        <v>0.18189599999999997</v>
      </c>
      <c r="P205" s="42">
        <v>0.18542400000000001</v>
      </c>
      <c r="Q205" s="42">
        <v>0.18638399999999999</v>
      </c>
      <c r="R205" s="42">
        <v>0.18863999999999997</v>
      </c>
      <c r="S205" s="42">
        <v>0.18384</v>
      </c>
      <c r="T205" s="42">
        <v>0.184248</v>
      </c>
      <c r="U205" s="42">
        <v>0.17983199999999999</v>
      </c>
      <c r="V205" s="213">
        <v>0.18275999999999998</v>
      </c>
      <c r="W205" s="42">
        <v>0.18719999999999998</v>
      </c>
      <c r="X205" s="42">
        <v>0.184008</v>
      </c>
      <c r="Y205" s="42">
        <v>0.18587999999999999</v>
      </c>
      <c r="Z205" s="42">
        <v>0.18590399999999999</v>
      </c>
      <c r="AA205" s="42">
        <v>0.18252000000000002</v>
      </c>
      <c r="AB205" s="42">
        <v>0.18460799999999999</v>
      </c>
      <c r="AC205" s="41"/>
      <c r="AD205" s="43"/>
      <c r="AE205" s="49"/>
      <c r="AF205" s="183"/>
      <c r="AG205" s="183"/>
      <c r="AH205" s="183"/>
      <c r="AI205" s="183"/>
      <c r="AJ205" s="183"/>
      <c r="AK205" s="183"/>
      <c r="AL205" s="183"/>
      <c r="AM205" s="183"/>
      <c r="AN205" s="183"/>
      <c r="AO205" s="183"/>
      <c r="AP205" s="183"/>
      <c r="AQ205" s="183"/>
      <c r="AR205" s="183"/>
      <c r="AS205" s="183"/>
      <c r="AT205" s="183"/>
      <c r="AU205" s="183"/>
      <c r="AV205" s="183"/>
      <c r="AW205" s="183"/>
      <c r="AX205" s="183"/>
      <c r="AY205" s="183"/>
      <c r="AZ205" s="183"/>
      <c r="BA205" s="183"/>
      <c r="BB205" s="183"/>
      <c r="BC205" s="183"/>
      <c r="BD205" s="183"/>
      <c r="BE205" s="400"/>
      <c r="BF205" s="114"/>
      <c r="BG205" s="114"/>
      <c r="BH205" s="114"/>
      <c r="BI205" s="114"/>
      <c r="BJ205" s="114"/>
      <c r="BK205" s="114"/>
      <c r="BL205" s="114"/>
      <c r="BM205" s="114"/>
      <c r="BN205" s="114"/>
      <c r="BO205" s="114"/>
      <c r="BP205" s="114"/>
      <c r="BQ205" s="114"/>
      <c r="BR205" s="114"/>
      <c r="BS205" s="114"/>
      <c r="BT205" s="114"/>
      <c r="BU205" s="114"/>
      <c r="BV205" s="114"/>
      <c r="BW205" s="114"/>
      <c r="BX205" s="114"/>
      <c r="BY205" s="114"/>
      <c r="BZ205" s="114"/>
      <c r="CA205" s="114"/>
      <c r="CB205" s="114"/>
      <c r="CC205" s="114"/>
      <c r="CD205" s="114"/>
      <c r="CE205" s="114"/>
      <c r="CF205" s="114"/>
      <c r="CG205" s="114"/>
      <c r="CH205" s="114"/>
      <c r="CI205" s="114"/>
      <c r="CJ205" s="114"/>
      <c r="CK205" s="114"/>
      <c r="CL205" s="114"/>
      <c r="CM205" s="114"/>
      <c r="CN205" s="114"/>
      <c r="CO205" s="114"/>
      <c r="CP205" s="114"/>
      <c r="CQ205" s="114"/>
      <c r="CR205" s="114"/>
      <c r="CS205" s="114"/>
      <c r="CT205" s="114"/>
      <c r="CU205" s="114"/>
      <c r="CV205" s="114"/>
      <c r="CW205" s="114"/>
      <c r="CX205" s="114"/>
      <c r="CY205" s="114"/>
      <c r="CZ205" s="114"/>
      <c r="DA205" s="114"/>
      <c r="DB205" s="114"/>
      <c r="DC205" s="114"/>
      <c r="DD205" s="114"/>
      <c r="DE205" s="114"/>
      <c r="DF205" s="114"/>
      <c r="DG205" s="114"/>
      <c r="DH205" s="114"/>
      <c r="DI205" s="114"/>
      <c r="DJ205" s="114"/>
      <c r="DK205" s="114"/>
      <c r="DL205" s="114"/>
      <c r="DM205" s="114"/>
      <c r="DN205" s="114"/>
      <c r="DO205" s="114"/>
      <c r="DP205" s="114"/>
      <c r="DQ205" s="114"/>
      <c r="DR205" s="114"/>
      <c r="DS205" s="114"/>
      <c r="DT205" s="114"/>
      <c r="DU205" s="114"/>
      <c r="DV205" s="114"/>
      <c r="DW205" s="121"/>
      <c r="DX205" s="121"/>
      <c r="DY205" s="121"/>
      <c r="DZ205" s="121"/>
      <c r="EA205" s="85"/>
      <c r="EB205" s="85"/>
    </row>
    <row r="206" spans="1:132" s="2" customFormat="1" ht="10.5" customHeight="1" x14ac:dyDescent="0.2">
      <c r="A206" s="1406"/>
      <c r="B206" s="1554"/>
      <c r="C206" s="846" t="s">
        <v>908</v>
      </c>
      <c r="D206" s="103" t="s">
        <v>907</v>
      </c>
      <c r="E206" s="104">
        <v>0</v>
      </c>
      <c r="F206" s="104">
        <v>0</v>
      </c>
      <c r="G206" s="104">
        <v>0</v>
      </c>
      <c r="H206" s="232">
        <v>0</v>
      </c>
      <c r="I206" s="104">
        <v>0</v>
      </c>
      <c r="J206" s="104">
        <v>0</v>
      </c>
      <c r="K206" s="104">
        <v>0</v>
      </c>
      <c r="L206" s="104">
        <v>0</v>
      </c>
      <c r="M206" s="104">
        <v>0</v>
      </c>
      <c r="N206" s="232">
        <v>0</v>
      </c>
      <c r="O206" s="104">
        <v>0</v>
      </c>
      <c r="P206" s="104">
        <v>0</v>
      </c>
      <c r="Q206" s="104">
        <v>0</v>
      </c>
      <c r="R206" s="104">
        <v>0</v>
      </c>
      <c r="S206" s="104">
        <v>0</v>
      </c>
      <c r="T206" s="104">
        <v>0</v>
      </c>
      <c r="U206" s="104">
        <v>0</v>
      </c>
      <c r="V206" s="232">
        <v>0</v>
      </c>
      <c r="W206" s="104">
        <v>0</v>
      </c>
      <c r="X206" s="104">
        <v>0</v>
      </c>
      <c r="Y206" s="104">
        <v>0</v>
      </c>
      <c r="Z206" s="104">
        <v>0</v>
      </c>
      <c r="AA206" s="104">
        <v>0</v>
      </c>
      <c r="AB206" s="104">
        <v>0</v>
      </c>
      <c r="AC206" s="41"/>
      <c r="AD206" s="43"/>
      <c r="AE206" s="49"/>
      <c r="AF206" s="183"/>
      <c r="AG206" s="183"/>
      <c r="AH206" s="183"/>
      <c r="AI206" s="183"/>
      <c r="AJ206" s="183"/>
      <c r="AK206" s="183"/>
      <c r="AL206" s="183"/>
      <c r="AM206" s="183"/>
      <c r="AN206" s="183"/>
      <c r="AO206" s="183"/>
      <c r="AP206" s="183"/>
      <c r="AQ206" s="183"/>
      <c r="AR206" s="183"/>
      <c r="AS206" s="183"/>
      <c r="AT206" s="183"/>
      <c r="AU206" s="183"/>
      <c r="AV206" s="183"/>
      <c r="AW206" s="183"/>
      <c r="AX206" s="183"/>
      <c r="AY206" s="183"/>
      <c r="AZ206" s="183"/>
      <c r="BA206" s="183"/>
      <c r="BB206" s="183"/>
      <c r="BC206" s="183"/>
      <c r="BD206" s="183"/>
      <c r="BE206" s="400"/>
      <c r="BF206" s="114"/>
      <c r="BG206" s="114"/>
      <c r="BH206" s="114"/>
      <c r="BI206" s="114"/>
      <c r="BJ206" s="114"/>
      <c r="BK206" s="114"/>
      <c r="BL206" s="114"/>
      <c r="BM206" s="114"/>
      <c r="BN206" s="114"/>
      <c r="BO206" s="114"/>
      <c r="BP206" s="114"/>
      <c r="BQ206" s="114"/>
      <c r="BR206" s="114"/>
      <c r="BS206" s="114"/>
      <c r="BT206" s="114"/>
      <c r="BU206" s="114"/>
      <c r="BV206" s="114"/>
      <c r="BW206" s="114"/>
      <c r="BX206" s="114"/>
      <c r="BY206" s="114"/>
      <c r="BZ206" s="114"/>
      <c r="CA206" s="114"/>
      <c r="CB206" s="114"/>
      <c r="CC206" s="114"/>
      <c r="CD206" s="114"/>
      <c r="CE206" s="114"/>
      <c r="CF206" s="114"/>
      <c r="CG206" s="114"/>
      <c r="CH206" s="114"/>
      <c r="CI206" s="114"/>
      <c r="CJ206" s="114"/>
      <c r="CK206" s="114"/>
      <c r="CL206" s="114"/>
      <c r="CM206" s="114"/>
      <c r="CN206" s="114"/>
      <c r="CO206" s="114"/>
      <c r="CP206" s="114"/>
      <c r="CQ206" s="114"/>
      <c r="CR206" s="114"/>
      <c r="CS206" s="114"/>
      <c r="CT206" s="114"/>
      <c r="CU206" s="114"/>
      <c r="CV206" s="114"/>
      <c r="CW206" s="114"/>
      <c r="CX206" s="114"/>
      <c r="CY206" s="114"/>
      <c r="CZ206" s="114"/>
      <c r="DA206" s="114"/>
      <c r="DB206" s="114"/>
      <c r="DC206" s="114"/>
      <c r="DD206" s="114"/>
      <c r="DE206" s="114"/>
      <c r="DF206" s="114"/>
      <c r="DG206" s="114"/>
      <c r="DH206" s="114"/>
      <c r="DI206" s="114"/>
      <c r="DJ206" s="114"/>
      <c r="DK206" s="114"/>
      <c r="DL206" s="114"/>
      <c r="DM206" s="114"/>
      <c r="DN206" s="114"/>
      <c r="DO206" s="114"/>
      <c r="DP206" s="114"/>
      <c r="DQ206" s="114"/>
      <c r="DR206" s="114"/>
      <c r="DS206" s="114"/>
      <c r="DT206" s="114"/>
      <c r="DU206" s="114"/>
      <c r="DV206" s="114"/>
      <c r="DW206" s="121"/>
      <c r="DX206" s="121"/>
      <c r="DY206" s="121"/>
      <c r="DZ206" s="121"/>
      <c r="EA206" s="85"/>
      <c r="EB206" s="85"/>
    </row>
    <row r="207" spans="1:132" s="2" customFormat="1" ht="10.5" customHeight="1" thickBot="1" x14ac:dyDescent="0.25">
      <c r="A207" s="1407"/>
      <c r="B207" s="1555"/>
      <c r="C207" s="197"/>
      <c r="D207" s="166" t="s">
        <v>35</v>
      </c>
      <c r="E207" s="45">
        <f>(E205-E206)/E204</f>
        <v>0.38861295550792074</v>
      </c>
      <c r="F207" s="45">
        <f t="shared" ref="F207:AB207" si="60">(F205-F206)/F204</f>
        <v>0.3996190476190476</v>
      </c>
      <c r="G207" s="45">
        <f t="shared" si="60"/>
        <v>0.41542014958205015</v>
      </c>
      <c r="H207" s="214">
        <f t="shared" si="60"/>
        <v>0.41811711060445972</v>
      </c>
      <c r="I207" s="45">
        <f t="shared" si="60"/>
        <v>0.41148510473663846</v>
      </c>
      <c r="J207" s="45">
        <f t="shared" si="60"/>
        <v>0.39719726144629869</v>
      </c>
      <c r="K207" s="45">
        <f t="shared" si="60"/>
        <v>0.37219929245283023</v>
      </c>
      <c r="L207" s="45">
        <f t="shared" si="60"/>
        <v>0.35212329735589387</v>
      </c>
      <c r="M207" s="45">
        <f t="shared" si="60"/>
        <v>0.35520277231432051</v>
      </c>
      <c r="N207" s="214">
        <f t="shared" si="60"/>
        <v>0.36304653077034815</v>
      </c>
      <c r="O207" s="45">
        <f t="shared" si="60"/>
        <v>0.34782010096374472</v>
      </c>
      <c r="P207" s="45">
        <f t="shared" si="60"/>
        <v>0.34611593943195057</v>
      </c>
      <c r="Q207" s="45">
        <f t="shared" si="60"/>
        <v>0.33239171374764592</v>
      </c>
      <c r="R207" s="45">
        <f t="shared" si="60"/>
        <v>0.34179857366498517</v>
      </c>
      <c r="S207" s="45">
        <f t="shared" si="60"/>
        <v>0.33705887529701661</v>
      </c>
      <c r="T207" s="45">
        <f t="shared" si="60"/>
        <v>0.3315482617145325</v>
      </c>
      <c r="U207" s="45">
        <f t="shared" si="60"/>
        <v>0.32083065724684218</v>
      </c>
      <c r="V207" s="214">
        <f t="shared" si="60"/>
        <v>0.30943963590556295</v>
      </c>
      <c r="W207" s="45">
        <f t="shared" si="60"/>
        <v>0.3131775475788966</v>
      </c>
      <c r="X207" s="45">
        <f t="shared" si="60"/>
        <v>0.30686411847108269</v>
      </c>
      <c r="Y207" s="45">
        <f t="shared" si="60"/>
        <v>0.29919647686007877</v>
      </c>
      <c r="Z207" s="45">
        <f t="shared" si="60"/>
        <v>0.32191837752472774</v>
      </c>
      <c r="AA207" s="45">
        <f t="shared" si="60"/>
        <v>0.34389979198697662</v>
      </c>
      <c r="AB207" s="45">
        <f t="shared" si="60"/>
        <v>0.38272464921882771</v>
      </c>
      <c r="AC207" s="41"/>
      <c r="AD207" s="43"/>
      <c r="AE207" s="49"/>
      <c r="AF207" s="183"/>
      <c r="AG207" s="183"/>
      <c r="AH207" s="183"/>
      <c r="AI207" s="183"/>
      <c r="AJ207" s="183"/>
      <c r="AK207" s="183"/>
      <c r="AL207" s="183"/>
      <c r="AM207" s="183"/>
      <c r="AN207" s="183"/>
      <c r="AO207" s="183"/>
      <c r="AP207" s="183"/>
      <c r="AQ207" s="183"/>
      <c r="AR207" s="183"/>
      <c r="AS207" s="183"/>
      <c r="AT207" s="183"/>
      <c r="AU207" s="183"/>
      <c r="AV207" s="183"/>
      <c r="AW207" s="183"/>
      <c r="AX207" s="183"/>
      <c r="AY207" s="183"/>
      <c r="AZ207" s="183"/>
      <c r="BA207" s="183"/>
      <c r="BB207" s="183"/>
      <c r="BC207" s="183"/>
      <c r="BD207" s="183"/>
      <c r="BE207" s="400"/>
      <c r="BF207" s="114"/>
      <c r="BG207" s="114"/>
      <c r="BH207" s="114"/>
      <c r="BI207" s="114"/>
      <c r="BJ207" s="114"/>
      <c r="BK207" s="114"/>
      <c r="BL207" s="114"/>
      <c r="BM207" s="114"/>
      <c r="BN207" s="114"/>
      <c r="BO207" s="114"/>
      <c r="BP207" s="114"/>
      <c r="BQ207" s="114"/>
      <c r="BR207" s="114"/>
      <c r="BS207" s="114"/>
      <c r="BT207" s="114"/>
      <c r="BU207" s="114"/>
      <c r="BV207" s="114"/>
      <c r="BW207" s="114"/>
      <c r="BX207" s="114"/>
      <c r="BY207" s="114"/>
      <c r="BZ207" s="114"/>
      <c r="CA207" s="114"/>
      <c r="CB207" s="114"/>
      <c r="CC207" s="114"/>
      <c r="CD207" s="114"/>
      <c r="CE207" s="114"/>
      <c r="CF207" s="114"/>
      <c r="CG207" s="114"/>
      <c r="CH207" s="114"/>
      <c r="CI207" s="114"/>
      <c r="CJ207" s="114"/>
      <c r="CK207" s="114"/>
      <c r="CL207" s="114"/>
      <c r="CM207" s="114"/>
      <c r="CN207" s="114"/>
      <c r="CO207" s="114"/>
      <c r="CP207" s="114"/>
      <c r="CQ207" s="114"/>
      <c r="CR207" s="114"/>
      <c r="CS207" s="114"/>
      <c r="CT207" s="114"/>
      <c r="CU207" s="114"/>
      <c r="CV207" s="114"/>
      <c r="CW207" s="114"/>
      <c r="CX207" s="114"/>
      <c r="CY207" s="114"/>
      <c r="CZ207" s="114"/>
      <c r="DA207" s="114"/>
      <c r="DB207" s="114"/>
      <c r="DC207" s="114"/>
      <c r="DD207" s="114"/>
      <c r="DE207" s="114"/>
      <c r="DF207" s="114"/>
      <c r="DG207" s="114"/>
      <c r="DH207" s="114"/>
      <c r="DI207" s="114"/>
      <c r="DJ207" s="114"/>
      <c r="DK207" s="114"/>
      <c r="DL207" s="114"/>
      <c r="DM207" s="114"/>
      <c r="DN207" s="114"/>
      <c r="DO207" s="114"/>
      <c r="DP207" s="114"/>
      <c r="DQ207" s="114"/>
      <c r="DR207" s="114"/>
      <c r="DS207" s="114"/>
      <c r="DT207" s="114"/>
      <c r="DU207" s="114"/>
      <c r="DV207" s="114"/>
      <c r="DW207" s="121"/>
      <c r="DX207" s="121"/>
      <c r="DY207" s="121"/>
      <c r="DZ207" s="121"/>
      <c r="EA207" s="85"/>
      <c r="EB207" s="85"/>
    </row>
    <row r="208" spans="1:132" s="2" customFormat="1" ht="10.5" customHeight="1" x14ac:dyDescent="0.2">
      <c r="A208" s="1372" t="s">
        <v>451</v>
      </c>
      <c r="B208" s="1375" t="s">
        <v>758</v>
      </c>
      <c r="C208" s="695"/>
      <c r="D208" s="726"/>
      <c r="E208" s="786" t="s">
        <v>846</v>
      </c>
      <c r="F208" s="787"/>
      <c r="G208" s="728"/>
      <c r="H208" s="218"/>
      <c r="I208" s="66"/>
      <c r="J208" s="66"/>
      <c r="K208" s="66"/>
      <c r="L208" s="66"/>
      <c r="M208" s="66"/>
      <c r="N208" s="218"/>
      <c r="O208" s="66"/>
      <c r="P208" s="66"/>
      <c r="Q208" s="66"/>
      <c r="R208" s="66"/>
      <c r="S208" s="66"/>
      <c r="T208" s="66"/>
      <c r="U208" s="66"/>
      <c r="V208" s="218"/>
      <c r="W208" s="66"/>
      <c r="X208" s="66"/>
      <c r="Y208" s="66"/>
      <c r="Z208" s="66"/>
      <c r="AA208" s="66"/>
      <c r="AB208" s="66"/>
      <c r="AC208" s="54"/>
      <c r="AD208" s="54"/>
      <c r="AE208" s="77"/>
      <c r="AF208" s="183"/>
      <c r="AG208" s="183"/>
      <c r="AH208" s="183"/>
      <c r="AI208" s="183"/>
      <c r="AJ208" s="183"/>
      <c r="AK208" s="183"/>
      <c r="AL208" s="183"/>
      <c r="AM208" s="183"/>
      <c r="AN208" s="183"/>
      <c r="AO208" s="183"/>
      <c r="AP208" s="183"/>
      <c r="AQ208" s="183"/>
      <c r="AR208" s="183"/>
      <c r="AS208" s="183"/>
      <c r="AT208" s="183"/>
      <c r="AU208" s="183"/>
      <c r="AV208" s="183"/>
      <c r="AW208" s="183"/>
      <c r="AX208" s="183"/>
      <c r="AY208" s="183"/>
      <c r="AZ208" s="183"/>
      <c r="BA208" s="183"/>
      <c r="BB208" s="183"/>
      <c r="BC208" s="183"/>
      <c r="BD208" s="183"/>
      <c r="BE208" s="400"/>
      <c r="BF208" s="114"/>
      <c r="BG208" s="114"/>
      <c r="BH208" s="114"/>
      <c r="BI208" s="114"/>
      <c r="BJ208" s="114"/>
      <c r="BK208" s="114"/>
      <c r="BL208" s="114"/>
      <c r="BM208" s="114"/>
      <c r="BN208" s="114"/>
      <c r="BO208" s="114"/>
      <c r="BP208" s="114"/>
      <c r="BQ208" s="114"/>
      <c r="BR208" s="114"/>
      <c r="BS208" s="114"/>
      <c r="BT208" s="114"/>
      <c r="BU208" s="114"/>
      <c r="BV208" s="114"/>
      <c r="BW208" s="114"/>
      <c r="BX208" s="114"/>
      <c r="BY208" s="114"/>
      <c r="BZ208" s="114"/>
      <c r="CA208" s="114"/>
      <c r="CB208" s="114"/>
      <c r="CC208" s="114"/>
      <c r="CD208" s="114"/>
      <c r="CE208" s="114"/>
      <c r="CF208" s="114"/>
      <c r="CG208" s="114"/>
      <c r="CH208" s="114"/>
      <c r="CI208" s="114"/>
      <c r="CJ208" s="114"/>
      <c r="CK208" s="114"/>
      <c r="CL208" s="114"/>
      <c r="CM208" s="114"/>
      <c r="CN208" s="114"/>
      <c r="CO208" s="114"/>
      <c r="CP208" s="114"/>
      <c r="CQ208" s="114"/>
      <c r="CR208" s="114"/>
      <c r="CS208" s="114"/>
      <c r="CT208" s="114"/>
      <c r="CU208" s="114"/>
      <c r="CV208" s="114"/>
      <c r="CW208" s="114"/>
      <c r="CX208" s="114"/>
      <c r="CY208" s="114"/>
      <c r="CZ208" s="114"/>
      <c r="DA208" s="114"/>
      <c r="DB208" s="114"/>
      <c r="DC208" s="114"/>
      <c r="DD208" s="114"/>
      <c r="DE208" s="114"/>
      <c r="DF208" s="114"/>
      <c r="DG208" s="114"/>
      <c r="DH208" s="114"/>
      <c r="DI208" s="114"/>
      <c r="DJ208" s="114"/>
      <c r="DK208" s="114"/>
      <c r="DL208" s="114"/>
      <c r="DM208" s="114"/>
      <c r="DN208" s="114"/>
      <c r="DO208" s="114"/>
      <c r="DP208" s="114"/>
      <c r="DQ208" s="114"/>
      <c r="DR208" s="114"/>
      <c r="DS208" s="114"/>
      <c r="DT208" s="114"/>
      <c r="DU208" s="114"/>
      <c r="DV208" s="114"/>
      <c r="DW208" s="121"/>
      <c r="DX208" s="121"/>
      <c r="DY208" s="121"/>
      <c r="DZ208" s="121"/>
      <c r="EA208" s="85"/>
      <c r="EB208" s="85"/>
    </row>
    <row r="209" spans="1:132" s="2" customFormat="1" ht="10.5" customHeight="1" x14ac:dyDescent="0.2">
      <c r="A209" s="1373"/>
      <c r="B209" s="1376"/>
      <c r="C209" s="150" t="s">
        <v>115</v>
      </c>
      <c r="D209" s="752" t="s">
        <v>27</v>
      </c>
      <c r="E209" s="763">
        <v>0</v>
      </c>
      <c r="F209" s="129">
        <v>0</v>
      </c>
      <c r="G209" s="254">
        <v>0</v>
      </c>
      <c r="H209" s="727">
        <v>0</v>
      </c>
      <c r="I209" s="75">
        <v>0</v>
      </c>
      <c r="J209" s="75">
        <v>0</v>
      </c>
      <c r="K209" s="75">
        <v>0</v>
      </c>
      <c r="L209" s="75">
        <v>0</v>
      </c>
      <c r="M209" s="75">
        <v>0</v>
      </c>
      <c r="N209" s="727">
        <v>0</v>
      </c>
      <c r="O209" s="75">
        <v>0</v>
      </c>
      <c r="P209" s="75">
        <v>0</v>
      </c>
      <c r="Q209" s="75">
        <v>0</v>
      </c>
      <c r="R209" s="75">
        <v>0</v>
      </c>
      <c r="S209" s="75">
        <v>0</v>
      </c>
      <c r="T209" s="75">
        <v>0</v>
      </c>
      <c r="U209" s="75">
        <v>0</v>
      </c>
      <c r="V209" s="727">
        <v>0</v>
      </c>
      <c r="W209" s="75">
        <v>0</v>
      </c>
      <c r="X209" s="75">
        <v>0</v>
      </c>
      <c r="Y209" s="75">
        <v>0</v>
      </c>
      <c r="Z209" s="75">
        <v>0</v>
      </c>
      <c r="AA209" s="75">
        <v>0</v>
      </c>
      <c r="AB209" s="75">
        <v>0</v>
      </c>
      <c r="AC209" s="76"/>
      <c r="AD209" s="114"/>
      <c r="AE209" s="132"/>
      <c r="AF209" s="183"/>
      <c r="AG209" s="183"/>
      <c r="AH209" s="183"/>
      <c r="AI209" s="183"/>
      <c r="AJ209" s="183"/>
      <c r="AK209" s="183"/>
      <c r="AL209" s="183"/>
      <c r="AM209" s="183"/>
      <c r="AN209" s="183"/>
      <c r="AO209" s="183"/>
      <c r="AP209" s="183"/>
      <c r="AQ209" s="183"/>
      <c r="AR209" s="183"/>
      <c r="AS209" s="183"/>
      <c r="AT209" s="183"/>
      <c r="AU209" s="183"/>
      <c r="AV209" s="183"/>
      <c r="AW209" s="183"/>
      <c r="AX209" s="183"/>
      <c r="AY209" s="183"/>
      <c r="AZ209" s="183"/>
      <c r="BA209" s="183"/>
      <c r="BB209" s="183"/>
      <c r="BC209" s="183"/>
      <c r="BD209" s="183"/>
      <c r="BE209" s="400"/>
      <c r="BF209" s="114"/>
      <c r="BG209" s="114"/>
      <c r="BH209" s="114"/>
      <c r="BI209" s="114"/>
      <c r="BJ209" s="114"/>
      <c r="BK209" s="114"/>
      <c r="BL209" s="114"/>
      <c r="BM209" s="114"/>
      <c r="BN209" s="114"/>
      <c r="BO209" s="114"/>
      <c r="BP209" s="114"/>
      <c r="BQ209" s="114"/>
      <c r="BR209" s="114"/>
      <c r="BS209" s="114"/>
      <c r="BT209" s="114"/>
      <c r="BU209" s="114"/>
      <c r="BV209" s="114"/>
      <c r="BW209" s="114"/>
      <c r="BX209" s="114"/>
      <c r="BY209" s="114"/>
      <c r="BZ209" s="114"/>
      <c r="CA209" s="114"/>
      <c r="CB209" s="114"/>
      <c r="CC209" s="114"/>
      <c r="CD209" s="114"/>
      <c r="CE209" s="114"/>
      <c r="CF209" s="114"/>
      <c r="CG209" s="114"/>
      <c r="CH209" s="114"/>
      <c r="CI209" s="114"/>
      <c r="CJ209" s="114"/>
      <c r="CK209" s="114"/>
      <c r="CL209" s="114"/>
      <c r="CM209" s="114"/>
      <c r="CN209" s="114"/>
      <c r="CO209" s="114"/>
      <c r="CP209" s="114"/>
      <c r="CQ209" s="114"/>
      <c r="CR209" s="114"/>
      <c r="CS209" s="114"/>
      <c r="CT209" s="114"/>
      <c r="CU209" s="114"/>
      <c r="CV209" s="114"/>
      <c r="CW209" s="114"/>
      <c r="CX209" s="114"/>
      <c r="CY209" s="114"/>
      <c r="CZ209" s="114"/>
      <c r="DA209" s="114"/>
      <c r="DB209" s="114"/>
      <c r="DC209" s="114"/>
      <c r="DD209" s="114"/>
      <c r="DE209" s="114"/>
      <c r="DF209" s="114"/>
      <c r="DG209" s="114"/>
      <c r="DH209" s="114"/>
      <c r="DI209" s="114"/>
      <c r="DJ209" s="114"/>
      <c r="DK209" s="114"/>
      <c r="DL209" s="114"/>
      <c r="DM209" s="114"/>
      <c r="DN209" s="114"/>
      <c r="DO209" s="114"/>
      <c r="DP209" s="114"/>
      <c r="DQ209" s="114"/>
      <c r="DR209" s="114"/>
      <c r="DS209" s="114"/>
      <c r="DT209" s="114"/>
      <c r="DU209" s="114"/>
      <c r="DV209" s="114"/>
      <c r="DW209" s="121"/>
      <c r="DX209" s="121"/>
      <c r="DY209" s="121"/>
      <c r="DZ209" s="121"/>
      <c r="EA209" s="85"/>
      <c r="EB209" s="85"/>
    </row>
    <row r="210" spans="1:132" s="2" customFormat="1" ht="10.5" customHeight="1" x14ac:dyDescent="0.2">
      <c r="A210" s="1373"/>
      <c r="B210" s="1376"/>
      <c r="C210" s="846"/>
      <c r="D210" s="102" t="s">
        <v>108</v>
      </c>
      <c r="E210" s="70" t="s">
        <v>142</v>
      </c>
      <c r="F210" s="70"/>
      <c r="G210" s="70"/>
      <c r="H210" s="224"/>
      <c r="I210" s="37"/>
      <c r="J210" s="37"/>
      <c r="K210" s="37"/>
      <c r="L210" s="37"/>
      <c r="M210" s="37"/>
      <c r="N210" s="224"/>
      <c r="O210" s="37"/>
      <c r="P210" s="37"/>
      <c r="Q210" s="37"/>
      <c r="R210" s="37"/>
      <c r="S210" s="37"/>
      <c r="T210" s="37"/>
      <c r="U210" s="37"/>
      <c r="V210" s="224"/>
      <c r="W210" s="37"/>
      <c r="X210" s="37"/>
      <c r="Y210" s="37"/>
      <c r="Z210" s="37"/>
      <c r="AA210" s="37"/>
      <c r="AB210" s="37"/>
      <c r="AC210" s="114"/>
      <c r="AD210" s="114"/>
      <c r="AE210" s="132"/>
      <c r="AF210" s="183"/>
      <c r="AG210" s="183"/>
      <c r="AH210" s="183"/>
      <c r="AI210" s="183"/>
      <c r="AJ210" s="183"/>
      <c r="AK210" s="183"/>
      <c r="AL210" s="183"/>
      <c r="AM210" s="183"/>
      <c r="AN210" s="183"/>
      <c r="AO210" s="183"/>
      <c r="AP210" s="183"/>
      <c r="AQ210" s="183"/>
      <c r="AR210" s="183"/>
      <c r="AS210" s="183"/>
      <c r="AT210" s="183"/>
      <c r="AU210" s="183"/>
      <c r="AV210" s="183"/>
      <c r="AW210" s="183"/>
      <c r="AX210" s="183"/>
      <c r="AY210" s="183"/>
      <c r="AZ210" s="183"/>
      <c r="BA210" s="183"/>
      <c r="BB210" s="183"/>
      <c r="BC210" s="183"/>
      <c r="BD210" s="183"/>
      <c r="BE210" s="400"/>
      <c r="BF210" s="114"/>
      <c r="BG210" s="114"/>
      <c r="BH210" s="114"/>
      <c r="BI210" s="114"/>
      <c r="BJ210" s="114"/>
      <c r="BK210" s="114"/>
      <c r="BL210" s="114"/>
      <c r="BM210" s="114"/>
      <c r="BN210" s="114"/>
      <c r="BO210" s="114"/>
      <c r="BP210" s="114"/>
      <c r="BQ210" s="114"/>
      <c r="BR210" s="114"/>
      <c r="BS210" s="114"/>
      <c r="BT210" s="114"/>
      <c r="BU210" s="114"/>
      <c r="BV210" s="114"/>
      <c r="BW210" s="114"/>
      <c r="BX210" s="114"/>
      <c r="BY210" s="114"/>
      <c r="BZ210" s="114"/>
      <c r="CA210" s="114"/>
      <c r="CB210" s="114"/>
      <c r="CC210" s="114"/>
      <c r="CD210" s="114"/>
      <c r="CE210" s="114"/>
      <c r="CF210" s="114"/>
      <c r="CG210" s="114"/>
      <c r="CH210" s="114"/>
      <c r="CI210" s="114"/>
      <c r="CJ210" s="114"/>
      <c r="CK210" s="114"/>
      <c r="CL210" s="114"/>
      <c r="CM210" s="114"/>
      <c r="CN210" s="114"/>
      <c r="CO210" s="114"/>
      <c r="CP210" s="114"/>
      <c r="CQ210" s="114"/>
      <c r="CR210" s="114"/>
      <c r="CS210" s="114"/>
      <c r="CT210" s="114"/>
      <c r="CU210" s="114"/>
      <c r="CV210" s="114"/>
      <c r="CW210" s="114"/>
      <c r="CX210" s="114"/>
      <c r="CY210" s="114"/>
      <c r="CZ210" s="114"/>
      <c r="DA210" s="114"/>
      <c r="DB210" s="114"/>
      <c r="DC210" s="114"/>
      <c r="DD210" s="114"/>
      <c r="DE210" s="114"/>
      <c r="DF210" s="114"/>
      <c r="DG210" s="114"/>
      <c r="DH210" s="114"/>
      <c r="DI210" s="114"/>
      <c r="DJ210" s="114"/>
      <c r="DK210" s="114"/>
      <c r="DL210" s="114"/>
      <c r="DM210" s="114"/>
      <c r="DN210" s="114"/>
      <c r="DO210" s="114"/>
      <c r="DP210" s="114"/>
      <c r="DQ210" s="114"/>
      <c r="DR210" s="114"/>
      <c r="DS210" s="114"/>
      <c r="DT210" s="114"/>
      <c r="DU210" s="114"/>
      <c r="DV210" s="114"/>
      <c r="DW210" s="121"/>
      <c r="DX210" s="121"/>
      <c r="DY210" s="121"/>
      <c r="DZ210" s="121"/>
      <c r="EA210" s="85"/>
      <c r="EB210" s="85"/>
    </row>
    <row r="211" spans="1:132" s="2" customFormat="1" ht="10.5" customHeight="1" x14ac:dyDescent="0.2">
      <c r="A211" s="1373"/>
      <c r="B211" s="1376"/>
      <c r="C211" s="846"/>
      <c r="D211" s="102" t="s">
        <v>109</v>
      </c>
      <c r="E211" s="70" t="s">
        <v>142</v>
      </c>
      <c r="F211" s="70"/>
      <c r="G211" s="70"/>
      <c r="H211" s="224"/>
      <c r="I211" s="37"/>
      <c r="J211" s="37"/>
      <c r="K211" s="37"/>
      <c r="L211" s="37"/>
      <c r="M211" s="37"/>
      <c r="N211" s="224"/>
      <c r="O211" s="37"/>
      <c r="P211" s="37"/>
      <c r="Q211" s="37"/>
      <c r="R211" s="37"/>
      <c r="S211" s="37"/>
      <c r="T211" s="37"/>
      <c r="U211" s="37"/>
      <c r="V211" s="224"/>
      <c r="W211" s="37"/>
      <c r="X211" s="37"/>
      <c r="Y211" s="37"/>
      <c r="Z211" s="37"/>
      <c r="AA211" s="37"/>
      <c r="AB211" s="37"/>
      <c r="AC211" s="114"/>
      <c r="AD211" s="114"/>
      <c r="AE211" s="132"/>
      <c r="AF211" s="183"/>
      <c r="AG211" s="183"/>
      <c r="AH211" s="183"/>
      <c r="AI211" s="183"/>
      <c r="AJ211" s="183"/>
      <c r="AK211" s="183"/>
      <c r="AL211" s="183"/>
      <c r="AM211" s="183"/>
      <c r="AN211" s="183"/>
      <c r="AO211" s="183"/>
      <c r="AP211" s="183"/>
      <c r="AQ211" s="183"/>
      <c r="AR211" s="183"/>
      <c r="AS211" s="183"/>
      <c r="AT211" s="183"/>
      <c r="AU211" s="183"/>
      <c r="AV211" s="183"/>
      <c r="AW211" s="183"/>
      <c r="AX211" s="183"/>
      <c r="AY211" s="183"/>
      <c r="AZ211" s="183"/>
      <c r="BA211" s="183"/>
      <c r="BB211" s="183"/>
      <c r="BC211" s="183"/>
      <c r="BD211" s="183"/>
      <c r="BE211" s="400"/>
      <c r="BF211" s="114"/>
      <c r="BG211" s="114"/>
      <c r="BH211" s="114"/>
      <c r="BI211" s="114"/>
      <c r="BJ211" s="114"/>
      <c r="BK211" s="114"/>
      <c r="BL211" s="114"/>
      <c r="BM211" s="114"/>
      <c r="BN211" s="114"/>
      <c r="BO211" s="114"/>
      <c r="BP211" s="114"/>
      <c r="BQ211" s="114"/>
      <c r="BR211" s="114"/>
      <c r="BS211" s="114"/>
      <c r="BT211" s="114"/>
      <c r="BU211" s="114"/>
      <c r="BV211" s="114"/>
      <c r="BW211" s="114"/>
      <c r="BX211" s="114"/>
      <c r="BY211" s="114"/>
      <c r="BZ211" s="114"/>
      <c r="CA211" s="114"/>
      <c r="CB211" s="114"/>
      <c r="CC211" s="114"/>
      <c r="CD211" s="114"/>
      <c r="CE211" s="114"/>
      <c r="CF211" s="114"/>
      <c r="CG211" s="114"/>
      <c r="CH211" s="114"/>
      <c r="CI211" s="114"/>
      <c r="CJ211" s="114"/>
      <c r="CK211" s="114"/>
      <c r="CL211" s="114"/>
      <c r="CM211" s="114"/>
      <c r="CN211" s="114"/>
      <c r="CO211" s="114"/>
      <c r="CP211" s="114"/>
      <c r="CQ211" s="114"/>
      <c r="CR211" s="114"/>
      <c r="CS211" s="114"/>
      <c r="CT211" s="114"/>
      <c r="CU211" s="114"/>
      <c r="CV211" s="114"/>
      <c r="CW211" s="114"/>
      <c r="CX211" s="114"/>
      <c r="CY211" s="114"/>
      <c r="CZ211" s="114"/>
      <c r="DA211" s="114"/>
      <c r="DB211" s="114"/>
      <c r="DC211" s="114"/>
      <c r="DD211" s="114"/>
      <c r="DE211" s="114"/>
      <c r="DF211" s="114"/>
      <c r="DG211" s="114"/>
      <c r="DH211" s="114"/>
      <c r="DI211" s="114"/>
      <c r="DJ211" s="114"/>
      <c r="DK211" s="114"/>
      <c r="DL211" s="114"/>
      <c r="DM211" s="114"/>
      <c r="DN211" s="114"/>
      <c r="DO211" s="114"/>
      <c r="DP211" s="114"/>
      <c r="DQ211" s="114"/>
      <c r="DR211" s="114"/>
      <c r="DS211" s="114"/>
      <c r="DT211" s="114"/>
      <c r="DU211" s="114"/>
      <c r="DV211" s="114"/>
      <c r="DW211" s="121"/>
      <c r="DX211" s="121"/>
      <c r="DY211" s="121"/>
      <c r="DZ211" s="121"/>
      <c r="EA211" s="85"/>
      <c r="EB211" s="85"/>
    </row>
    <row r="212" spans="1:132" s="2" customFormat="1" ht="10.5" customHeight="1" thickBot="1" x14ac:dyDescent="0.25">
      <c r="A212" s="1374"/>
      <c r="B212" s="1377"/>
      <c r="C212" s="197"/>
      <c r="D212" s="166" t="s">
        <v>35</v>
      </c>
      <c r="E212" s="72"/>
      <c r="F212" s="72"/>
      <c r="G212" s="72"/>
      <c r="H212" s="225"/>
      <c r="I212" s="71"/>
      <c r="J212" s="71"/>
      <c r="K212" s="71"/>
      <c r="L212" s="71"/>
      <c r="M212" s="71"/>
      <c r="N212" s="225"/>
      <c r="O212" s="71"/>
      <c r="P212" s="71"/>
      <c r="Q212" s="71"/>
      <c r="R212" s="71"/>
      <c r="S212" s="71"/>
      <c r="T212" s="71"/>
      <c r="U212" s="71"/>
      <c r="V212" s="225"/>
      <c r="W212" s="71"/>
      <c r="X212" s="71"/>
      <c r="Y212" s="71"/>
      <c r="Z212" s="71"/>
      <c r="AA212" s="71"/>
      <c r="AB212" s="71"/>
      <c r="AC212" s="173"/>
      <c r="AD212" s="173"/>
      <c r="AE212" s="202"/>
      <c r="AF212" s="183"/>
      <c r="AG212" s="183"/>
      <c r="AH212" s="183"/>
      <c r="AI212" s="183"/>
      <c r="AJ212" s="183"/>
      <c r="AK212" s="183"/>
      <c r="AL212" s="183"/>
      <c r="AM212" s="183"/>
      <c r="AN212" s="183"/>
      <c r="AO212" s="183"/>
      <c r="AP212" s="183"/>
      <c r="AQ212" s="183"/>
      <c r="AR212" s="183"/>
      <c r="AS212" s="183"/>
      <c r="AT212" s="183"/>
      <c r="AU212" s="183"/>
      <c r="AV212" s="183"/>
      <c r="AW212" s="183"/>
      <c r="AX212" s="183"/>
      <c r="AY212" s="183"/>
      <c r="AZ212" s="183"/>
      <c r="BA212" s="183"/>
      <c r="BB212" s="183"/>
      <c r="BC212" s="183"/>
      <c r="BD212" s="183"/>
      <c r="BE212" s="400"/>
      <c r="BF212" s="114"/>
      <c r="BG212" s="114"/>
      <c r="BH212" s="114"/>
      <c r="BI212" s="114"/>
      <c r="BJ212" s="114"/>
      <c r="BK212" s="114"/>
      <c r="BL212" s="114"/>
      <c r="BM212" s="114"/>
      <c r="BN212" s="114"/>
      <c r="BO212" s="114"/>
      <c r="BP212" s="114"/>
      <c r="BQ212" s="114"/>
      <c r="BR212" s="114"/>
      <c r="BS212" s="114"/>
      <c r="BT212" s="114"/>
      <c r="BU212" s="114"/>
      <c r="BV212" s="114"/>
      <c r="BW212" s="114"/>
      <c r="BX212" s="114"/>
      <c r="BY212" s="114"/>
      <c r="BZ212" s="114"/>
      <c r="CA212" s="114"/>
      <c r="CB212" s="114"/>
      <c r="CC212" s="114"/>
      <c r="CD212" s="114"/>
      <c r="CE212" s="114"/>
      <c r="CF212" s="114"/>
      <c r="CG212" s="114"/>
      <c r="CH212" s="114"/>
      <c r="CI212" s="114"/>
      <c r="CJ212" s="114"/>
      <c r="CK212" s="114"/>
      <c r="CL212" s="114"/>
      <c r="CM212" s="114"/>
      <c r="CN212" s="114"/>
      <c r="CO212" s="114"/>
      <c r="CP212" s="114"/>
      <c r="CQ212" s="114"/>
      <c r="CR212" s="114"/>
      <c r="CS212" s="114"/>
      <c r="CT212" s="114"/>
      <c r="CU212" s="114"/>
      <c r="CV212" s="114"/>
      <c r="CW212" s="114"/>
      <c r="CX212" s="114"/>
      <c r="CY212" s="114"/>
      <c r="CZ212" s="114"/>
      <c r="DA212" s="114"/>
      <c r="DB212" s="114"/>
      <c r="DC212" s="114"/>
      <c r="DD212" s="114"/>
      <c r="DE212" s="114"/>
      <c r="DF212" s="114"/>
      <c r="DG212" s="114"/>
      <c r="DH212" s="114"/>
      <c r="DI212" s="114"/>
      <c r="DJ212" s="114"/>
      <c r="DK212" s="114"/>
      <c r="DL212" s="114"/>
      <c r="DM212" s="114"/>
      <c r="DN212" s="114"/>
      <c r="DO212" s="114"/>
      <c r="DP212" s="114"/>
      <c r="DQ212" s="114"/>
      <c r="DR212" s="114"/>
      <c r="DS212" s="114"/>
      <c r="DT212" s="114"/>
      <c r="DU212" s="114"/>
      <c r="DV212" s="114"/>
      <c r="DW212" s="121"/>
      <c r="DX212" s="121"/>
      <c r="DY212" s="121"/>
      <c r="DZ212" s="121"/>
      <c r="EA212" s="85"/>
      <c r="EB212" s="85"/>
    </row>
    <row r="213" spans="1:132" s="2" customFormat="1" ht="10.5" customHeight="1" x14ac:dyDescent="0.2">
      <c r="A213" s="1372" t="s">
        <v>452</v>
      </c>
      <c r="B213" s="1375" t="s">
        <v>759</v>
      </c>
      <c r="C213" s="695"/>
      <c r="D213" s="726"/>
      <c r="E213" s="786" t="s">
        <v>846</v>
      </c>
      <c r="F213" s="788"/>
      <c r="G213" s="63"/>
      <c r="H213" s="220"/>
      <c r="I213" s="62"/>
      <c r="J213" s="62"/>
      <c r="K213" s="62"/>
      <c r="L213" s="62"/>
      <c r="M213" s="62"/>
      <c r="N213" s="220"/>
      <c r="O213" s="62"/>
      <c r="P213" s="62"/>
      <c r="Q213" s="62"/>
      <c r="R213" s="62"/>
      <c r="S213" s="62"/>
      <c r="T213" s="62"/>
      <c r="U213" s="62"/>
      <c r="V213" s="220"/>
      <c r="W213" s="62"/>
      <c r="X213" s="62"/>
      <c r="Y213" s="62"/>
      <c r="Z213" s="62"/>
      <c r="AA213" s="62"/>
      <c r="AB213" s="62"/>
      <c r="AC213" s="114"/>
      <c r="AD213" s="114"/>
      <c r="AE213" s="132"/>
      <c r="AF213" s="183"/>
      <c r="AG213" s="183"/>
      <c r="AH213" s="183"/>
      <c r="AI213" s="183"/>
      <c r="AJ213" s="183"/>
      <c r="AK213" s="183"/>
      <c r="AL213" s="183"/>
      <c r="AM213" s="183"/>
      <c r="AN213" s="183"/>
      <c r="AO213" s="183"/>
      <c r="AP213" s="183"/>
      <c r="AQ213" s="183"/>
      <c r="AR213" s="183"/>
      <c r="AS213" s="183"/>
      <c r="AT213" s="183"/>
      <c r="AU213" s="183"/>
      <c r="AV213" s="183"/>
      <c r="AW213" s="183"/>
      <c r="AX213" s="183"/>
      <c r="AY213" s="183"/>
      <c r="AZ213" s="183"/>
      <c r="BA213" s="183"/>
      <c r="BB213" s="183"/>
      <c r="BC213" s="183"/>
      <c r="BD213" s="183"/>
      <c r="BE213" s="400"/>
      <c r="BF213" s="114"/>
      <c r="BG213" s="114"/>
      <c r="BH213" s="114"/>
      <c r="BI213" s="114"/>
      <c r="BJ213" s="114"/>
      <c r="BK213" s="114"/>
      <c r="BL213" s="114"/>
      <c r="BM213" s="114"/>
      <c r="BN213" s="114"/>
      <c r="BO213" s="114"/>
      <c r="BP213" s="114"/>
      <c r="BQ213" s="114"/>
      <c r="BR213" s="114"/>
      <c r="BS213" s="114"/>
      <c r="BT213" s="114"/>
      <c r="BU213" s="114"/>
      <c r="BV213" s="114"/>
      <c r="BW213" s="114"/>
      <c r="BX213" s="114"/>
      <c r="BY213" s="114"/>
      <c r="BZ213" s="114"/>
      <c r="CA213" s="114"/>
      <c r="CB213" s="114"/>
      <c r="CC213" s="114"/>
      <c r="CD213" s="114"/>
      <c r="CE213" s="114"/>
      <c r="CF213" s="114"/>
      <c r="CG213" s="114"/>
      <c r="CH213" s="114"/>
      <c r="CI213" s="114"/>
      <c r="CJ213" s="114"/>
      <c r="CK213" s="114"/>
      <c r="CL213" s="114"/>
      <c r="CM213" s="114"/>
      <c r="CN213" s="114"/>
      <c r="CO213" s="114"/>
      <c r="CP213" s="114"/>
      <c r="CQ213" s="114"/>
      <c r="CR213" s="114"/>
      <c r="CS213" s="114"/>
      <c r="CT213" s="114"/>
      <c r="CU213" s="114"/>
      <c r="CV213" s="114"/>
      <c r="CW213" s="114"/>
      <c r="CX213" s="114"/>
      <c r="CY213" s="114"/>
      <c r="CZ213" s="114"/>
      <c r="DA213" s="114"/>
      <c r="DB213" s="114"/>
      <c r="DC213" s="114"/>
      <c r="DD213" s="114"/>
      <c r="DE213" s="114"/>
      <c r="DF213" s="114"/>
      <c r="DG213" s="114"/>
      <c r="DH213" s="114"/>
      <c r="DI213" s="114"/>
      <c r="DJ213" s="114"/>
      <c r="DK213" s="114"/>
      <c r="DL213" s="114"/>
      <c r="DM213" s="114"/>
      <c r="DN213" s="114"/>
      <c r="DO213" s="114"/>
      <c r="DP213" s="114"/>
      <c r="DQ213" s="114"/>
      <c r="DR213" s="114"/>
      <c r="DS213" s="114"/>
      <c r="DT213" s="114"/>
      <c r="DU213" s="114"/>
      <c r="DV213" s="114"/>
      <c r="DW213" s="121"/>
      <c r="DX213" s="121"/>
      <c r="DY213" s="121"/>
      <c r="DZ213" s="121"/>
      <c r="EA213" s="85"/>
      <c r="EB213" s="85"/>
    </row>
    <row r="214" spans="1:132" s="2" customFormat="1" ht="10.5" customHeight="1" x14ac:dyDescent="0.2">
      <c r="A214" s="1373"/>
      <c r="B214" s="1376"/>
      <c r="C214" s="150" t="s">
        <v>115</v>
      </c>
      <c r="D214" s="752" t="s">
        <v>27</v>
      </c>
      <c r="E214" s="763">
        <v>0</v>
      </c>
      <c r="F214" s="129">
        <v>0</v>
      </c>
      <c r="G214" s="254">
        <v>0</v>
      </c>
      <c r="H214" s="727">
        <v>0</v>
      </c>
      <c r="I214" s="75">
        <v>0</v>
      </c>
      <c r="J214" s="75">
        <v>0</v>
      </c>
      <c r="K214" s="75">
        <v>0</v>
      </c>
      <c r="L214" s="75">
        <v>0</v>
      </c>
      <c r="M214" s="75">
        <v>0</v>
      </c>
      <c r="N214" s="727">
        <v>0</v>
      </c>
      <c r="O214" s="75">
        <v>0</v>
      </c>
      <c r="P214" s="75">
        <v>0</v>
      </c>
      <c r="Q214" s="75">
        <v>0</v>
      </c>
      <c r="R214" s="75">
        <v>0</v>
      </c>
      <c r="S214" s="75">
        <v>0</v>
      </c>
      <c r="T214" s="75">
        <v>0</v>
      </c>
      <c r="U214" s="75">
        <v>0</v>
      </c>
      <c r="V214" s="727">
        <v>0</v>
      </c>
      <c r="W214" s="75">
        <v>0</v>
      </c>
      <c r="X214" s="75">
        <v>0</v>
      </c>
      <c r="Y214" s="75">
        <v>0</v>
      </c>
      <c r="Z214" s="75">
        <v>0</v>
      </c>
      <c r="AA214" s="75">
        <v>0</v>
      </c>
      <c r="AB214" s="75">
        <v>0</v>
      </c>
      <c r="AC214" s="114"/>
      <c r="AD214" s="114"/>
      <c r="AE214" s="132"/>
      <c r="AF214" s="183"/>
      <c r="AG214" s="183"/>
      <c r="AH214" s="183"/>
      <c r="AI214" s="183"/>
      <c r="AJ214" s="183"/>
      <c r="AK214" s="183"/>
      <c r="AL214" s="183"/>
      <c r="AM214" s="183"/>
      <c r="AN214" s="183"/>
      <c r="AO214" s="183"/>
      <c r="AP214" s="183"/>
      <c r="AQ214" s="183"/>
      <c r="AR214" s="183"/>
      <c r="AS214" s="183"/>
      <c r="AT214" s="183"/>
      <c r="AU214" s="183"/>
      <c r="AV214" s="183"/>
      <c r="AW214" s="183"/>
      <c r="AX214" s="183"/>
      <c r="AY214" s="183"/>
      <c r="AZ214" s="183"/>
      <c r="BA214" s="183"/>
      <c r="BB214" s="183"/>
      <c r="BC214" s="183"/>
      <c r="BD214" s="183"/>
      <c r="BE214" s="400"/>
      <c r="BF214" s="114"/>
      <c r="BG214" s="114"/>
      <c r="BH214" s="114"/>
      <c r="BI214" s="114"/>
      <c r="BJ214" s="114"/>
      <c r="BK214" s="114"/>
      <c r="BL214" s="114"/>
      <c r="BM214" s="114"/>
      <c r="BN214" s="114"/>
      <c r="BO214" s="114"/>
      <c r="BP214" s="114"/>
      <c r="BQ214" s="114"/>
      <c r="BR214" s="114"/>
      <c r="BS214" s="114"/>
      <c r="BT214" s="114"/>
      <c r="BU214" s="114"/>
      <c r="BV214" s="114"/>
      <c r="BW214" s="114"/>
      <c r="BX214" s="114"/>
      <c r="BY214" s="114"/>
      <c r="BZ214" s="114"/>
      <c r="CA214" s="114"/>
      <c r="CB214" s="114"/>
      <c r="CC214" s="114"/>
      <c r="CD214" s="114"/>
      <c r="CE214" s="114"/>
      <c r="CF214" s="114"/>
      <c r="CG214" s="114"/>
      <c r="CH214" s="114"/>
      <c r="CI214" s="114"/>
      <c r="CJ214" s="114"/>
      <c r="CK214" s="114"/>
      <c r="CL214" s="114"/>
      <c r="CM214" s="114"/>
      <c r="CN214" s="114"/>
      <c r="CO214" s="114"/>
      <c r="CP214" s="114"/>
      <c r="CQ214" s="114"/>
      <c r="CR214" s="114"/>
      <c r="CS214" s="114"/>
      <c r="CT214" s="114"/>
      <c r="CU214" s="114"/>
      <c r="CV214" s="114"/>
      <c r="CW214" s="114"/>
      <c r="CX214" s="114"/>
      <c r="CY214" s="114"/>
      <c r="CZ214" s="114"/>
      <c r="DA214" s="114"/>
      <c r="DB214" s="114"/>
      <c r="DC214" s="114"/>
      <c r="DD214" s="114"/>
      <c r="DE214" s="114"/>
      <c r="DF214" s="114"/>
      <c r="DG214" s="114"/>
      <c r="DH214" s="114"/>
      <c r="DI214" s="114"/>
      <c r="DJ214" s="114"/>
      <c r="DK214" s="114"/>
      <c r="DL214" s="114"/>
      <c r="DM214" s="114"/>
      <c r="DN214" s="114"/>
      <c r="DO214" s="114"/>
      <c r="DP214" s="114"/>
      <c r="DQ214" s="114"/>
      <c r="DR214" s="114"/>
      <c r="DS214" s="114"/>
      <c r="DT214" s="114"/>
      <c r="DU214" s="114"/>
      <c r="DV214" s="114"/>
      <c r="DW214" s="121"/>
      <c r="DX214" s="121"/>
      <c r="DY214" s="121"/>
      <c r="DZ214" s="121"/>
      <c r="EA214" s="85"/>
      <c r="EB214" s="85"/>
    </row>
    <row r="215" spans="1:132" s="2" customFormat="1" ht="10.5" customHeight="1" x14ac:dyDescent="0.2">
      <c r="A215" s="1373"/>
      <c r="B215" s="1376"/>
      <c r="C215" s="846"/>
      <c r="D215" s="102" t="s">
        <v>108</v>
      </c>
      <c r="E215" s="70" t="s">
        <v>142</v>
      </c>
      <c r="F215" s="37"/>
      <c r="G215" s="37"/>
      <c r="H215" s="224"/>
      <c r="I215" s="37"/>
      <c r="J215" s="37"/>
      <c r="K215" s="37"/>
      <c r="L215" s="37"/>
      <c r="M215" s="37"/>
      <c r="N215" s="224"/>
      <c r="O215" s="37"/>
      <c r="P215" s="37"/>
      <c r="Q215" s="37"/>
      <c r="R215" s="37"/>
      <c r="S215" s="37"/>
      <c r="T215" s="37"/>
      <c r="U215" s="37"/>
      <c r="V215" s="224"/>
      <c r="W215" s="37"/>
      <c r="X215" s="37"/>
      <c r="Y215" s="37"/>
      <c r="Z215" s="37"/>
      <c r="AA215" s="37"/>
      <c r="AB215" s="37"/>
      <c r="AC215" s="114"/>
      <c r="AD215" s="114"/>
      <c r="AE215" s="132"/>
      <c r="AF215" s="183"/>
      <c r="AG215" s="183"/>
      <c r="AH215" s="183"/>
      <c r="AI215" s="183"/>
      <c r="AJ215" s="183"/>
      <c r="AK215" s="183"/>
      <c r="AL215" s="183"/>
      <c r="AM215" s="183"/>
      <c r="AN215" s="183"/>
      <c r="AO215" s="183"/>
      <c r="AP215" s="183"/>
      <c r="AQ215" s="183"/>
      <c r="AR215" s="183"/>
      <c r="AS215" s="183"/>
      <c r="AT215" s="183"/>
      <c r="AU215" s="183"/>
      <c r="AV215" s="183"/>
      <c r="AW215" s="183"/>
      <c r="AX215" s="183"/>
      <c r="AY215" s="183"/>
      <c r="AZ215" s="183"/>
      <c r="BA215" s="183"/>
      <c r="BB215" s="183"/>
      <c r="BC215" s="183"/>
      <c r="BD215" s="183"/>
      <c r="BE215" s="400"/>
      <c r="BF215" s="114"/>
      <c r="BG215" s="114"/>
      <c r="BH215" s="114"/>
      <c r="BI215" s="114"/>
      <c r="BJ215" s="114"/>
      <c r="BK215" s="114"/>
      <c r="BL215" s="114"/>
      <c r="BM215" s="114"/>
      <c r="BN215" s="114"/>
      <c r="BO215" s="114"/>
      <c r="BP215" s="114"/>
      <c r="BQ215" s="114"/>
      <c r="BR215" s="114"/>
      <c r="BS215" s="114"/>
      <c r="BT215" s="114"/>
      <c r="BU215" s="114"/>
      <c r="BV215" s="114"/>
      <c r="BW215" s="114"/>
      <c r="BX215" s="114"/>
      <c r="BY215" s="114"/>
      <c r="BZ215" s="114"/>
      <c r="CA215" s="114"/>
      <c r="CB215" s="114"/>
      <c r="CC215" s="114"/>
      <c r="CD215" s="114"/>
      <c r="CE215" s="114"/>
      <c r="CF215" s="114"/>
      <c r="CG215" s="114"/>
      <c r="CH215" s="114"/>
      <c r="CI215" s="114"/>
      <c r="CJ215" s="114"/>
      <c r="CK215" s="114"/>
      <c r="CL215" s="114"/>
      <c r="CM215" s="114"/>
      <c r="CN215" s="114"/>
      <c r="CO215" s="114"/>
      <c r="CP215" s="114"/>
      <c r="CQ215" s="114"/>
      <c r="CR215" s="114"/>
      <c r="CS215" s="114"/>
      <c r="CT215" s="114"/>
      <c r="CU215" s="114"/>
      <c r="CV215" s="114"/>
      <c r="CW215" s="114"/>
      <c r="CX215" s="114"/>
      <c r="CY215" s="114"/>
      <c r="CZ215" s="114"/>
      <c r="DA215" s="114"/>
      <c r="DB215" s="114"/>
      <c r="DC215" s="114"/>
      <c r="DD215" s="114"/>
      <c r="DE215" s="114"/>
      <c r="DF215" s="114"/>
      <c r="DG215" s="114"/>
      <c r="DH215" s="114"/>
      <c r="DI215" s="114"/>
      <c r="DJ215" s="114"/>
      <c r="DK215" s="114"/>
      <c r="DL215" s="114"/>
      <c r="DM215" s="114"/>
      <c r="DN215" s="114"/>
      <c r="DO215" s="114"/>
      <c r="DP215" s="114"/>
      <c r="DQ215" s="114"/>
      <c r="DR215" s="114"/>
      <c r="DS215" s="114"/>
      <c r="DT215" s="114"/>
      <c r="DU215" s="114"/>
      <c r="DV215" s="114"/>
      <c r="DW215" s="121"/>
      <c r="DX215" s="121"/>
      <c r="DY215" s="121"/>
      <c r="DZ215" s="121"/>
      <c r="EA215" s="85"/>
      <c r="EB215" s="85"/>
    </row>
    <row r="216" spans="1:132" s="2" customFormat="1" ht="10.5" customHeight="1" x14ac:dyDescent="0.2">
      <c r="A216" s="1373"/>
      <c r="B216" s="1376"/>
      <c r="C216" s="846"/>
      <c r="D216" s="102" t="s">
        <v>109</v>
      </c>
      <c r="E216" s="70" t="s">
        <v>142</v>
      </c>
      <c r="F216" s="37"/>
      <c r="G216" s="37"/>
      <c r="H216" s="224"/>
      <c r="I216" s="37"/>
      <c r="J216" s="37"/>
      <c r="K216" s="37"/>
      <c r="L216" s="37"/>
      <c r="M216" s="37"/>
      <c r="N216" s="224"/>
      <c r="O216" s="37"/>
      <c r="P216" s="37"/>
      <c r="Q216" s="37"/>
      <c r="R216" s="37"/>
      <c r="S216" s="37"/>
      <c r="T216" s="37"/>
      <c r="U216" s="37"/>
      <c r="V216" s="224"/>
      <c r="W216" s="37"/>
      <c r="X216" s="37"/>
      <c r="Y216" s="37"/>
      <c r="Z216" s="37"/>
      <c r="AA216" s="37"/>
      <c r="AB216" s="37"/>
      <c r="AC216" s="114"/>
      <c r="AD216" s="114"/>
      <c r="AE216" s="132"/>
      <c r="AF216" s="183"/>
      <c r="AG216" s="183"/>
      <c r="AH216" s="183"/>
      <c r="AI216" s="183"/>
      <c r="AJ216" s="183"/>
      <c r="AK216" s="183"/>
      <c r="AL216" s="183"/>
      <c r="AM216" s="183"/>
      <c r="AN216" s="183"/>
      <c r="AO216" s="183"/>
      <c r="AP216" s="183"/>
      <c r="AQ216" s="183"/>
      <c r="AR216" s="183"/>
      <c r="AS216" s="183"/>
      <c r="AT216" s="183"/>
      <c r="AU216" s="183"/>
      <c r="AV216" s="183"/>
      <c r="AW216" s="183"/>
      <c r="AX216" s="183"/>
      <c r="AY216" s="183"/>
      <c r="AZ216" s="183"/>
      <c r="BA216" s="183"/>
      <c r="BB216" s="183"/>
      <c r="BC216" s="183"/>
      <c r="BD216" s="183"/>
      <c r="BE216" s="400"/>
      <c r="BF216" s="114"/>
      <c r="BG216" s="114"/>
      <c r="BH216" s="114"/>
      <c r="BI216" s="114"/>
      <c r="BJ216" s="114"/>
      <c r="BK216" s="114"/>
      <c r="BL216" s="114"/>
      <c r="BM216" s="114"/>
      <c r="BN216" s="114"/>
      <c r="BO216" s="114"/>
      <c r="BP216" s="114"/>
      <c r="BQ216" s="114"/>
      <c r="BR216" s="114"/>
      <c r="BS216" s="114"/>
      <c r="BT216" s="114"/>
      <c r="BU216" s="114"/>
      <c r="BV216" s="114"/>
      <c r="BW216" s="114"/>
      <c r="BX216" s="114"/>
      <c r="BY216" s="114"/>
      <c r="BZ216" s="114"/>
      <c r="CA216" s="114"/>
      <c r="CB216" s="114"/>
      <c r="CC216" s="114"/>
      <c r="CD216" s="114"/>
      <c r="CE216" s="114"/>
      <c r="CF216" s="114"/>
      <c r="CG216" s="114"/>
      <c r="CH216" s="114"/>
      <c r="CI216" s="114"/>
      <c r="CJ216" s="114"/>
      <c r="CK216" s="114"/>
      <c r="CL216" s="114"/>
      <c r="CM216" s="114"/>
      <c r="CN216" s="114"/>
      <c r="CO216" s="114"/>
      <c r="CP216" s="114"/>
      <c r="CQ216" s="114"/>
      <c r="CR216" s="114"/>
      <c r="CS216" s="114"/>
      <c r="CT216" s="114"/>
      <c r="CU216" s="114"/>
      <c r="CV216" s="114"/>
      <c r="CW216" s="114"/>
      <c r="CX216" s="114"/>
      <c r="CY216" s="114"/>
      <c r="CZ216" s="114"/>
      <c r="DA216" s="114"/>
      <c r="DB216" s="114"/>
      <c r="DC216" s="114"/>
      <c r="DD216" s="114"/>
      <c r="DE216" s="114"/>
      <c r="DF216" s="114"/>
      <c r="DG216" s="114"/>
      <c r="DH216" s="114"/>
      <c r="DI216" s="114"/>
      <c r="DJ216" s="114"/>
      <c r="DK216" s="114"/>
      <c r="DL216" s="114"/>
      <c r="DM216" s="114"/>
      <c r="DN216" s="114"/>
      <c r="DO216" s="114"/>
      <c r="DP216" s="114"/>
      <c r="DQ216" s="114"/>
      <c r="DR216" s="114"/>
      <c r="DS216" s="114"/>
      <c r="DT216" s="114"/>
      <c r="DU216" s="114"/>
      <c r="DV216" s="114"/>
      <c r="DW216" s="121"/>
      <c r="DX216" s="121"/>
      <c r="DY216" s="121"/>
      <c r="DZ216" s="121"/>
      <c r="EA216" s="85"/>
      <c r="EB216" s="85"/>
    </row>
    <row r="217" spans="1:132" s="2" customFormat="1" ht="10.5" customHeight="1" thickBot="1" x14ac:dyDescent="0.25">
      <c r="A217" s="1374"/>
      <c r="B217" s="1377"/>
      <c r="C217" s="197"/>
      <c r="D217" s="166" t="s">
        <v>35</v>
      </c>
      <c r="E217" s="72"/>
      <c r="F217" s="71"/>
      <c r="G217" s="71"/>
      <c r="H217" s="225"/>
      <c r="I217" s="71"/>
      <c r="J217" s="71"/>
      <c r="K217" s="71"/>
      <c r="L217" s="71"/>
      <c r="M217" s="71"/>
      <c r="N217" s="225"/>
      <c r="O217" s="71"/>
      <c r="P217" s="71"/>
      <c r="Q217" s="71"/>
      <c r="R217" s="71"/>
      <c r="S217" s="71"/>
      <c r="T217" s="71"/>
      <c r="U217" s="71"/>
      <c r="V217" s="225"/>
      <c r="W217" s="71"/>
      <c r="X217" s="71"/>
      <c r="Y217" s="71"/>
      <c r="Z217" s="71"/>
      <c r="AA217" s="71"/>
      <c r="AB217" s="71"/>
      <c r="AC217" s="173"/>
      <c r="AD217" s="173"/>
      <c r="AE217" s="202"/>
      <c r="AF217" s="183"/>
      <c r="AG217" s="183"/>
      <c r="AH217" s="183"/>
      <c r="AI217" s="183"/>
      <c r="AJ217" s="183"/>
      <c r="AK217" s="183"/>
      <c r="AL217" s="183"/>
      <c r="AM217" s="183"/>
      <c r="AN217" s="183"/>
      <c r="AO217" s="183"/>
      <c r="AP217" s="183"/>
      <c r="AQ217" s="183"/>
      <c r="AR217" s="183"/>
      <c r="AS217" s="183"/>
      <c r="AT217" s="183"/>
      <c r="AU217" s="183"/>
      <c r="AV217" s="183"/>
      <c r="AW217" s="183"/>
      <c r="AX217" s="183"/>
      <c r="AY217" s="183"/>
      <c r="AZ217" s="183"/>
      <c r="BA217" s="183"/>
      <c r="BB217" s="183"/>
      <c r="BC217" s="183"/>
      <c r="BD217" s="183"/>
      <c r="BE217" s="400"/>
      <c r="BF217" s="114"/>
      <c r="BG217" s="114"/>
      <c r="BH217" s="114"/>
      <c r="BI217" s="114"/>
      <c r="BJ217" s="114"/>
      <c r="BK217" s="114"/>
      <c r="BL217" s="114"/>
      <c r="BM217" s="114"/>
      <c r="BN217" s="114"/>
      <c r="BO217" s="114"/>
      <c r="BP217" s="114"/>
      <c r="BQ217" s="114"/>
      <c r="BR217" s="114"/>
      <c r="BS217" s="114"/>
      <c r="BT217" s="114"/>
      <c r="BU217" s="114"/>
      <c r="BV217" s="114"/>
      <c r="BW217" s="114"/>
      <c r="BX217" s="114"/>
      <c r="BY217" s="114"/>
      <c r="BZ217" s="114"/>
      <c r="CA217" s="114"/>
      <c r="CB217" s="114"/>
      <c r="CC217" s="114"/>
      <c r="CD217" s="114"/>
      <c r="CE217" s="114"/>
      <c r="CF217" s="114"/>
      <c r="CG217" s="114"/>
      <c r="CH217" s="114"/>
      <c r="CI217" s="114"/>
      <c r="CJ217" s="114"/>
      <c r="CK217" s="114"/>
      <c r="CL217" s="114"/>
      <c r="CM217" s="114"/>
      <c r="CN217" s="114"/>
      <c r="CO217" s="114"/>
      <c r="CP217" s="114"/>
      <c r="CQ217" s="114"/>
      <c r="CR217" s="114"/>
      <c r="CS217" s="114"/>
      <c r="CT217" s="114"/>
      <c r="CU217" s="114"/>
      <c r="CV217" s="114"/>
      <c r="CW217" s="114"/>
      <c r="CX217" s="114"/>
      <c r="CY217" s="114"/>
      <c r="CZ217" s="114"/>
      <c r="DA217" s="114"/>
      <c r="DB217" s="114"/>
      <c r="DC217" s="114"/>
      <c r="DD217" s="114"/>
      <c r="DE217" s="114"/>
      <c r="DF217" s="114"/>
      <c r="DG217" s="114"/>
      <c r="DH217" s="114"/>
      <c r="DI217" s="114"/>
      <c r="DJ217" s="114"/>
      <c r="DK217" s="114"/>
      <c r="DL217" s="114"/>
      <c r="DM217" s="114"/>
      <c r="DN217" s="114"/>
      <c r="DO217" s="114"/>
      <c r="DP217" s="114"/>
      <c r="DQ217" s="114"/>
      <c r="DR217" s="114"/>
      <c r="DS217" s="114"/>
      <c r="DT217" s="114"/>
      <c r="DU217" s="114"/>
      <c r="DV217" s="114"/>
      <c r="DW217" s="121"/>
      <c r="DX217" s="121"/>
      <c r="DY217" s="121"/>
      <c r="DZ217" s="121"/>
      <c r="EA217" s="85"/>
      <c r="EB217" s="85"/>
    </row>
    <row r="218" spans="1:132" s="2" customFormat="1" ht="10.5" customHeight="1" x14ac:dyDescent="0.2">
      <c r="A218" s="1372" t="s">
        <v>3</v>
      </c>
      <c r="B218" s="1553" t="s">
        <v>760</v>
      </c>
      <c r="C218" s="695" t="s">
        <v>118</v>
      </c>
      <c r="D218" s="726" t="s">
        <v>27</v>
      </c>
      <c r="E218" s="50">
        <f>ROUND(SQRT(E220^2+(E221-E222)^2)*1000/(1.73*E128),0)</f>
        <v>85</v>
      </c>
      <c r="F218" s="50">
        <f t="shared" ref="F218:AB218" si="61">ROUND(SQRT(F220^2+(F221-F222)^2)*1000/(1.73*F128),0)</f>
        <v>74</v>
      </c>
      <c r="G218" s="50">
        <f t="shared" si="61"/>
        <v>83</v>
      </c>
      <c r="H218" s="216">
        <f t="shared" si="61"/>
        <v>82</v>
      </c>
      <c r="I218" s="50">
        <f t="shared" si="61"/>
        <v>67</v>
      </c>
      <c r="J218" s="50">
        <f t="shared" si="61"/>
        <v>44</v>
      </c>
      <c r="K218" s="50">
        <f t="shared" si="61"/>
        <v>43</v>
      </c>
      <c r="L218" s="50">
        <f t="shared" si="61"/>
        <v>56</v>
      </c>
      <c r="M218" s="50">
        <f t="shared" si="61"/>
        <v>66</v>
      </c>
      <c r="N218" s="216">
        <f t="shared" si="61"/>
        <v>67</v>
      </c>
      <c r="O218" s="50">
        <f t="shared" si="61"/>
        <v>74</v>
      </c>
      <c r="P218" s="50">
        <f t="shared" si="61"/>
        <v>78</v>
      </c>
      <c r="Q218" s="50">
        <f t="shared" si="61"/>
        <v>92</v>
      </c>
      <c r="R218" s="50">
        <f t="shared" si="61"/>
        <v>93</v>
      </c>
      <c r="S218" s="50">
        <f t="shared" si="61"/>
        <v>96</v>
      </c>
      <c r="T218" s="50">
        <f t="shared" si="61"/>
        <v>75</v>
      </c>
      <c r="U218" s="50">
        <f t="shared" si="61"/>
        <v>65</v>
      </c>
      <c r="V218" s="216">
        <f t="shared" si="61"/>
        <v>52</v>
      </c>
      <c r="W218" s="50">
        <f t="shared" si="61"/>
        <v>47</v>
      </c>
      <c r="X218" s="50">
        <f t="shared" si="61"/>
        <v>44</v>
      </c>
      <c r="Y218" s="50">
        <f t="shared" si="61"/>
        <v>69</v>
      </c>
      <c r="Z218" s="50">
        <f t="shared" si="61"/>
        <v>75</v>
      </c>
      <c r="AA218" s="50">
        <f t="shared" si="61"/>
        <v>97</v>
      </c>
      <c r="AB218" s="50">
        <f t="shared" si="61"/>
        <v>96</v>
      </c>
      <c r="AC218" s="54" t="s">
        <v>107</v>
      </c>
      <c r="AD218" s="54">
        <f>AD220/AC220</f>
        <v>0.40151629625600144</v>
      </c>
      <c r="AE218" s="77"/>
      <c r="AF218" s="183"/>
      <c r="AG218" s="183"/>
      <c r="AH218" s="183"/>
      <c r="AI218" s="183"/>
      <c r="AJ218" s="183"/>
      <c r="AK218" s="183"/>
      <c r="AL218" s="183"/>
      <c r="AM218" s="183"/>
      <c r="AN218" s="183"/>
      <c r="AO218" s="183"/>
      <c r="AP218" s="183"/>
      <c r="AQ218" s="183"/>
      <c r="AR218" s="183"/>
      <c r="AS218" s="183"/>
      <c r="AT218" s="183"/>
      <c r="AU218" s="183"/>
      <c r="AV218" s="183"/>
      <c r="AW218" s="183"/>
      <c r="AX218" s="183"/>
      <c r="AY218" s="183"/>
      <c r="AZ218" s="183"/>
      <c r="BA218" s="183"/>
      <c r="BB218" s="183"/>
      <c r="BC218" s="183"/>
      <c r="BD218" s="183"/>
      <c r="BE218" s="400"/>
      <c r="BF218" s="114"/>
      <c r="BG218" s="114"/>
      <c r="BH218" s="114"/>
      <c r="BI218" s="114"/>
      <c r="BJ218" s="114"/>
      <c r="BK218" s="114"/>
      <c r="BL218" s="114"/>
      <c r="BM218" s="114"/>
      <c r="BN218" s="114"/>
      <c r="BO218" s="114"/>
      <c r="BP218" s="114"/>
      <c r="BQ218" s="114"/>
      <c r="BR218" s="114"/>
      <c r="BS218" s="114"/>
      <c r="BT218" s="114"/>
      <c r="BU218" s="114"/>
      <c r="BV218" s="114"/>
      <c r="BW218" s="114"/>
      <c r="BX218" s="114"/>
      <c r="BY218" s="114"/>
      <c r="BZ218" s="114"/>
      <c r="CA218" s="114"/>
      <c r="CB218" s="114"/>
      <c r="CC218" s="114"/>
      <c r="CD218" s="114"/>
      <c r="CE218" s="114"/>
      <c r="CF218" s="114"/>
      <c r="CG218" s="114"/>
      <c r="CH218" s="114"/>
      <c r="CI218" s="114"/>
      <c r="CJ218" s="114"/>
      <c r="CK218" s="114"/>
      <c r="CL218" s="114"/>
      <c r="CM218" s="114"/>
      <c r="CN218" s="114"/>
      <c r="CO218" s="114"/>
      <c r="CP218" s="114"/>
      <c r="CQ218" s="114"/>
      <c r="CR218" s="114"/>
      <c r="CS218" s="114"/>
      <c r="CT218" s="114"/>
      <c r="CU218" s="114"/>
      <c r="CV218" s="114"/>
      <c r="CW218" s="114"/>
      <c r="CX218" s="114"/>
      <c r="CY218" s="114"/>
      <c r="CZ218" s="114"/>
      <c r="DA218" s="114"/>
      <c r="DB218" s="114"/>
      <c r="DC218" s="114"/>
      <c r="DD218" s="114"/>
      <c r="DE218" s="114"/>
      <c r="DF218" s="114"/>
      <c r="DG218" s="114"/>
      <c r="DH218" s="114"/>
      <c r="DI218" s="114"/>
      <c r="DJ218" s="114"/>
      <c r="DK218" s="114"/>
      <c r="DL218" s="114"/>
      <c r="DM218" s="114"/>
      <c r="DN218" s="114"/>
      <c r="DO218" s="114"/>
      <c r="DP218" s="114"/>
      <c r="DQ218" s="114"/>
      <c r="DR218" s="114"/>
      <c r="DS218" s="114"/>
      <c r="DT218" s="114"/>
      <c r="DU218" s="114"/>
      <c r="DV218" s="114"/>
      <c r="DW218" s="121"/>
      <c r="DX218" s="121"/>
      <c r="DY218" s="121"/>
      <c r="DZ218" s="121"/>
      <c r="EA218" s="85"/>
      <c r="EB218" s="85"/>
    </row>
    <row r="219" spans="1:132" s="2" customFormat="1" ht="10.5" customHeight="1" x14ac:dyDescent="0.2">
      <c r="A219" s="1373"/>
      <c r="B219" s="1554"/>
      <c r="C219" s="846" t="s">
        <v>115</v>
      </c>
      <c r="D219" s="102" t="s">
        <v>27</v>
      </c>
      <c r="E219" s="630">
        <v>85</v>
      </c>
      <c r="F219" s="721">
        <v>86</v>
      </c>
      <c r="G219" s="721">
        <v>88</v>
      </c>
      <c r="H219" s="632">
        <v>82</v>
      </c>
      <c r="I219" s="630">
        <v>67</v>
      </c>
      <c r="J219" s="630">
        <v>43</v>
      </c>
      <c r="K219" s="630">
        <v>44</v>
      </c>
      <c r="L219" s="630">
        <v>59</v>
      </c>
      <c r="M219" s="630">
        <v>73</v>
      </c>
      <c r="N219" s="632">
        <v>67</v>
      </c>
      <c r="O219" s="630">
        <v>81</v>
      </c>
      <c r="P219" s="630">
        <v>78</v>
      </c>
      <c r="Q219" s="630">
        <v>94</v>
      </c>
      <c r="R219" s="630">
        <v>98</v>
      </c>
      <c r="S219" s="630">
        <v>94</v>
      </c>
      <c r="T219" s="630">
        <v>75</v>
      </c>
      <c r="U219" s="630">
        <v>58</v>
      </c>
      <c r="V219" s="632">
        <v>46</v>
      </c>
      <c r="W219" s="630">
        <v>42</v>
      </c>
      <c r="X219" s="630">
        <v>44</v>
      </c>
      <c r="Y219" s="630">
        <v>69</v>
      </c>
      <c r="Z219" s="630">
        <v>75</v>
      </c>
      <c r="AA219" s="630">
        <v>85</v>
      </c>
      <c r="AB219" s="630">
        <v>90</v>
      </c>
      <c r="AC219" s="114"/>
      <c r="AD219" s="114"/>
      <c r="AE219" s="77"/>
      <c r="AF219" s="183"/>
      <c r="AG219" s="183"/>
      <c r="AH219" s="183"/>
      <c r="AI219" s="183"/>
      <c r="AJ219" s="183"/>
      <c r="AK219" s="183"/>
      <c r="AL219" s="183"/>
      <c r="AM219" s="183"/>
      <c r="AN219" s="183"/>
      <c r="AO219" s="183"/>
      <c r="AP219" s="183"/>
      <c r="AQ219" s="183"/>
      <c r="AR219" s="183"/>
      <c r="AS219" s="183"/>
      <c r="AT219" s="183"/>
      <c r="AU219" s="183"/>
      <c r="AV219" s="183"/>
      <c r="AW219" s="183"/>
      <c r="AX219" s="183"/>
      <c r="AY219" s="183"/>
      <c r="AZ219" s="183"/>
      <c r="BA219" s="183"/>
      <c r="BB219" s="183"/>
      <c r="BC219" s="183"/>
      <c r="BD219" s="183"/>
      <c r="BE219" s="400"/>
      <c r="BF219" s="114"/>
      <c r="BG219" s="114"/>
      <c r="BH219" s="114"/>
      <c r="BI219" s="114"/>
      <c r="BJ219" s="114"/>
      <c r="BK219" s="114"/>
      <c r="BL219" s="114"/>
      <c r="BM219" s="114"/>
      <c r="BN219" s="114"/>
      <c r="BO219" s="114"/>
      <c r="BP219" s="114"/>
      <c r="BQ219" s="114"/>
      <c r="BR219" s="114"/>
      <c r="BS219" s="114"/>
      <c r="BT219" s="114"/>
      <c r="BU219" s="114"/>
      <c r="BV219" s="114"/>
      <c r="BW219" s="114"/>
      <c r="BX219" s="114"/>
      <c r="BY219" s="114"/>
      <c r="BZ219" s="114"/>
      <c r="CA219" s="114"/>
      <c r="CB219" s="114"/>
      <c r="CC219" s="114"/>
      <c r="CD219" s="114"/>
      <c r="CE219" s="114"/>
      <c r="CF219" s="114"/>
      <c r="CG219" s="114"/>
      <c r="CH219" s="114"/>
      <c r="CI219" s="114"/>
      <c r="CJ219" s="114"/>
      <c r="CK219" s="114"/>
      <c r="CL219" s="114"/>
      <c r="CM219" s="114"/>
      <c r="CN219" s="114"/>
      <c r="CO219" s="114"/>
      <c r="CP219" s="114"/>
      <c r="CQ219" s="114"/>
      <c r="CR219" s="114"/>
      <c r="CS219" s="114"/>
      <c r="CT219" s="114"/>
      <c r="CU219" s="114"/>
      <c r="CV219" s="114"/>
      <c r="CW219" s="114"/>
      <c r="CX219" s="114"/>
      <c r="CY219" s="114"/>
      <c r="CZ219" s="114"/>
      <c r="DA219" s="114"/>
      <c r="DB219" s="114"/>
      <c r="DC219" s="114"/>
      <c r="DD219" s="114"/>
      <c r="DE219" s="114"/>
      <c r="DF219" s="114"/>
      <c r="DG219" s="114"/>
      <c r="DH219" s="114"/>
      <c r="DI219" s="114"/>
      <c r="DJ219" s="114"/>
      <c r="DK219" s="114"/>
      <c r="DL219" s="114"/>
      <c r="DM219" s="114"/>
      <c r="DN219" s="114"/>
      <c r="DO219" s="114"/>
      <c r="DP219" s="114"/>
      <c r="DQ219" s="114"/>
      <c r="DR219" s="114"/>
      <c r="DS219" s="114"/>
      <c r="DT219" s="114"/>
      <c r="DU219" s="114"/>
      <c r="DV219" s="114"/>
      <c r="DW219" s="121"/>
      <c r="DX219" s="121"/>
      <c r="DY219" s="121"/>
      <c r="DZ219" s="121"/>
      <c r="EA219" s="85"/>
      <c r="EB219" s="85"/>
    </row>
    <row r="220" spans="1:132" s="1" customFormat="1" ht="10.5" customHeight="1" x14ac:dyDescent="0.2">
      <c r="A220" s="1373"/>
      <c r="B220" s="1554"/>
      <c r="C220" s="846" t="s">
        <v>908</v>
      </c>
      <c r="D220" s="102" t="s">
        <v>108</v>
      </c>
      <c r="E220" s="42">
        <v>0.90439200000000008</v>
      </c>
      <c r="F220" s="42">
        <v>0.77698800000000001</v>
      </c>
      <c r="G220" s="42">
        <v>0.87105600000000005</v>
      </c>
      <c r="H220" s="213">
        <v>0.85453200000000007</v>
      </c>
      <c r="I220" s="42">
        <v>0.70541999999999994</v>
      </c>
      <c r="J220" s="42">
        <v>0.43153199999999997</v>
      </c>
      <c r="K220" s="42">
        <v>0.42609600000000003</v>
      </c>
      <c r="L220" s="42">
        <v>0.56966399999999995</v>
      </c>
      <c r="M220" s="42">
        <v>0.66902399999999995</v>
      </c>
      <c r="N220" s="213">
        <v>0.67330800000000002</v>
      </c>
      <c r="O220" s="42">
        <v>0.74386800000000008</v>
      </c>
      <c r="P220" s="42">
        <v>0.80913599999999997</v>
      </c>
      <c r="Q220" s="42">
        <v>0.98244000000000009</v>
      </c>
      <c r="R220" s="42">
        <v>0.98496000000000006</v>
      </c>
      <c r="S220" s="42">
        <v>0.99432000000000009</v>
      </c>
      <c r="T220" s="42">
        <v>0.76860000000000006</v>
      </c>
      <c r="U220" s="42">
        <v>0.66304799999999997</v>
      </c>
      <c r="V220" s="213">
        <v>0.53823599999999994</v>
      </c>
      <c r="W220" s="42">
        <v>0.47894400000000004</v>
      </c>
      <c r="X220" s="42">
        <v>0.43970399999999998</v>
      </c>
      <c r="Y220" s="42">
        <v>0.73447200000000001</v>
      </c>
      <c r="Z220" s="42">
        <v>0.78631200000000001</v>
      </c>
      <c r="AA220" s="42">
        <v>1.0383119999999999</v>
      </c>
      <c r="AB220" s="42">
        <v>1.0239119999999999</v>
      </c>
      <c r="AC220" s="41">
        <f>SUM(E220:AB220)</f>
        <v>17.868276000000002</v>
      </c>
      <c r="AD220" s="43">
        <f>SUM(E221:AB221)</f>
        <v>7.1744040000000009</v>
      </c>
      <c r="AE220" s="77">
        <v>3.6</v>
      </c>
      <c r="AF220" s="183"/>
      <c r="AG220" s="183"/>
      <c r="AH220" s="183"/>
      <c r="AI220" s="183"/>
      <c r="AJ220" s="183"/>
      <c r="AK220" s="183"/>
      <c r="AL220" s="183"/>
      <c r="AM220" s="183"/>
      <c r="AN220" s="183"/>
      <c r="AO220" s="183"/>
      <c r="AP220" s="183"/>
      <c r="AQ220" s="183"/>
      <c r="AR220" s="183"/>
      <c r="AS220" s="183"/>
      <c r="AT220" s="183"/>
      <c r="AU220" s="183"/>
      <c r="AV220" s="183"/>
      <c r="AW220" s="183"/>
      <c r="AX220" s="183"/>
      <c r="AY220" s="183"/>
      <c r="AZ220" s="183"/>
      <c r="BA220" s="183"/>
      <c r="BB220" s="183"/>
      <c r="BC220" s="183"/>
      <c r="BD220" s="121"/>
      <c r="BE220" s="400"/>
      <c r="BF220" s="114"/>
      <c r="BG220" s="114"/>
      <c r="BH220" s="114"/>
      <c r="BI220" s="114"/>
      <c r="BJ220" s="114"/>
      <c r="BK220" s="114"/>
      <c r="BL220" s="114"/>
      <c r="BM220" s="114"/>
      <c r="BN220" s="114"/>
      <c r="BO220" s="114"/>
      <c r="BP220" s="114"/>
      <c r="BQ220" s="114"/>
      <c r="BR220" s="114"/>
      <c r="BS220" s="114"/>
      <c r="BT220" s="114"/>
      <c r="BU220" s="114"/>
      <c r="BV220" s="114"/>
      <c r="BW220" s="114"/>
      <c r="BX220" s="114"/>
      <c r="BY220" s="114"/>
      <c r="BZ220" s="114"/>
      <c r="CA220" s="114"/>
      <c r="CB220" s="114"/>
      <c r="CC220" s="114"/>
      <c r="CD220" s="114"/>
      <c r="CE220" s="114"/>
      <c r="CF220" s="114"/>
      <c r="CG220" s="114"/>
      <c r="CH220" s="114"/>
      <c r="CI220" s="114"/>
      <c r="CJ220" s="114"/>
      <c r="CK220" s="114"/>
      <c r="CL220" s="114"/>
      <c r="CM220" s="114"/>
      <c r="CN220" s="114"/>
      <c r="CO220" s="114"/>
      <c r="CP220" s="114"/>
      <c r="CQ220" s="114"/>
      <c r="CR220" s="114"/>
      <c r="CS220" s="114"/>
      <c r="CT220" s="114"/>
      <c r="CU220" s="114"/>
      <c r="CV220" s="114"/>
      <c r="CW220" s="114"/>
      <c r="CX220" s="114"/>
      <c r="CY220" s="114"/>
      <c r="CZ220" s="114"/>
      <c r="DA220" s="114"/>
      <c r="DB220" s="114"/>
      <c r="DC220" s="114"/>
      <c r="DD220" s="114"/>
      <c r="DE220" s="114"/>
      <c r="DF220" s="114"/>
      <c r="DG220" s="114"/>
      <c r="DH220" s="114"/>
      <c r="DI220" s="114"/>
      <c r="DJ220" s="114"/>
      <c r="DK220" s="114"/>
      <c r="DL220" s="114"/>
      <c r="DM220" s="114"/>
      <c r="DN220" s="114"/>
      <c r="DO220" s="114"/>
      <c r="DP220" s="114"/>
      <c r="DQ220" s="114"/>
      <c r="DR220" s="114"/>
      <c r="DS220" s="114"/>
      <c r="DT220" s="114"/>
      <c r="DU220" s="114"/>
      <c r="DV220" s="114"/>
      <c r="DW220" s="121"/>
      <c r="DX220" s="121"/>
      <c r="DY220" s="121"/>
      <c r="DZ220" s="121"/>
      <c r="EA220" s="121"/>
      <c r="EB220" s="121"/>
    </row>
    <row r="221" spans="1:132" s="2" customFormat="1" ht="10.5" customHeight="1" x14ac:dyDescent="0.2">
      <c r="A221" s="1373"/>
      <c r="B221" s="1554"/>
      <c r="C221" s="846" t="s">
        <v>908</v>
      </c>
      <c r="D221" s="102" t="s">
        <v>906</v>
      </c>
      <c r="E221" s="42">
        <v>0.311616</v>
      </c>
      <c r="F221" s="42">
        <v>0.29588400000000004</v>
      </c>
      <c r="G221" s="42">
        <v>0.29703600000000002</v>
      </c>
      <c r="H221" s="213">
        <v>0.29444400000000004</v>
      </c>
      <c r="I221" s="42">
        <v>0.27309600000000001</v>
      </c>
      <c r="J221" s="42">
        <v>0.24285599999999999</v>
      </c>
      <c r="K221" s="42">
        <v>0.23626800000000001</v>
      </c>
      <c r="L221" s="42">
        <v>0.279252</v>
      </c>
      <c r="M221" s="42">
        <v>0.33332400000000001</v>
      </c>
      <c r="N221" s="213">
        <v>0.34531200000000001</v>
      </c>
      <c r="O221" s="42">
        <v>0.372672</v>
      </c>
      <c r="P221" s="42">
        <v>0.34390799999999999</v>
      </c>
      <c r="Q221" s="42">
        <v>0.32212799999999997</v>
      </c>
      <c r="R221" s="42">
        <v>0.35164800000000002</v>
      </c>
      <c r="S221" s="42">
        <v>0.36676799999999998</v>
      </c>
      <c r="T221" s="42">
        <v>0.343584</v>
      </c>
      <c r="U221" s="42">
        <v>0.29782799999999998</v>
      </c>
      <c r="V221" s="213">
        <v>0.238788</v>
      </c>
      <c r="W221" s="42">
        <v>0.21664800000000001</v>
      </c>
      <c r="X221" s="42">
        <v>0.21815999999999999</v>
      </c>
      <c r="Y221" s="42">
        <v>0.25376399999999999</v>
      </c>
      <c r="Z221" s="42">
        <v>0.293076</v>
      </c>
      <c r="AA221" s="42">
        <v>0.319104</v>
      </c>
      <c r="AB221" s="42">
        <v>0.32724000000000003</v>
      </c>
      <c r="AC221" s="54"/>
      <c r="AD221" s="54"/>
      <c r="AE221" s="77"/>
      <c r="AF221" s="183"/>
      <c r="AG221" s="183"/>
      <c r="AH221" s="183"/>
      <c r="AI221" s="183"/>
      <c r="AJ221" s="183"/>
      <c r="AK221" s="183"/>
      <c r="AL221" s="183"/>
      <c r="AM221" s="183"/>
      <c r="AN221" s="183"/>
      <c r="AO221" s="183"/>
      <c r="AP221" s="183"/>
      <c r="AQ221" s="183"/>
      <c r="AR221" s="183"/>
      <c r="AS221" s="183"/>
      <c r="AT221" s="183"/>
      <c r="AU221" s="183"/>
      <c r="AV221" s="183"/>
      <c r="AW221" s="183"/>
      <c r="AX221" s="183"/>
      <c r="AY221" s="183"/>
      <c r="AZ221" s="183"/>
      <c r="BA221" s="183"/>
      <c r="BB221" s="183"/>
      <c r="BC221" s="183"/>
      <c r="BD221" s="183"/>
      <c r="BE221" s="400"/>
      <c r="BF221" s="114"/>
      <c r="BG221" s="114"/>
      <c r="BH221" s="114"/>
      <c r="BI221" s="114"/>
      <c r="BJ221" s="114"/>
      <c r="BK221" s="114"/>
      <c r="BL221" s="114"/>
      <c r="BM221" s="114"/>
      <c r="BN221" s="114"/>
      <c r="BO221" s="114"/>
      <c r="BP221" s="114"/>
      <c r="BQ221" s="114"/>
      <c r="BR221" s="114"/>
      <c r="BS221" s="114"/>
      <c r="BT221" s="114"/>
      <c r="BU221" s="114"/>
      <c r="BV221" s="114"/>
      <c r="BW221" s="114"/>
      <c r="BX221" s="114"/>
      <c r="BY221" s="114"/>
      <c r="BZ221" s="114"/>
      <c r="CA221" s="114"/>
      <c r="CB221" s="114"/>
      <c r="CC221" s="114"/>
      <c r="CD221" s="114"/>
      <c r="CE221" s="114"/>
      <c r="CF221" s="114"/>
      <c r="CG221" s="114"/>
      <c r="CH221" s="114"/>
      <c r="CI221" s="114"/>
      <c r="CJ221" s="114"/>
      <c r="CK221" s="114"/>
      <c r="CL221" s="114"/>
      <c r="CM221" s="114"/>
      <c r="CN221" s="114"/>
      <c r="CO221" s="114"/>
      <c r="CP221" s="114"/>
      <c r="CQ221" s="114"/>
      <c r="CR221" s="114"/>
      <c r="CS221" s="114"/>
      <c r="CT221" s="114"/>
      <c r="CU221" s="114"/>
      <c r="CV221" s="114"/>
      <c r="CW221" s="114"/>
      <c r="CX221" s="114"/>
      <c r="CY221" s="114"/>
      <c r="CZ221" s="114"/>
      <c r="DA221" s="114"/>
      <c r="DB221" s="114"/>
      <c r="DC221" s="114"/>
      <c r="DD221" s="114"/>
      <c r="DE221" s="114"/>
      <c r="DF221" s="114"/>
      <c r="DG221" s="114"/>
      <c r="DH221" s="114"/>
      <c r="DI221" s="114"/>
      <c r="DJ221" s="114"/>
      <c r="DK221" s="114"/>
      <c r="DL221" s="114"/>
      <c r="DM221" s="114"/>
      <c r="DN221" s="114"/>
      <c r="DO221" s="114"/>
      <c r="DP221" s="114"/>
      <c r="DQ221" s="114"/>
      <c r="DR221" s="114"/>
      <c r="DS221" s="114"/>
      <c r="DT221" s="114"/>
      <c r="DU221" s="114"/>
      <c r="DV221" s="114"/>
      <c r="DW221" s="121"/>
      <c r="DX221" s="121"/>
      <c r="DY221" s="121"/>
      <c r="DZ221" s="121"/>
      <c r="EA221" s="85"/>
      <c r="EB221" s="85"/>
    </row>
    <row r="222" spans="1:132" s="2" customFormat="1" ht="10.5" customHeight="1" x14ac:dyDescent="0.2">
      <c r="A222" s="1373"/>
      <c r="B222" s="1554"/>
      <c r="C222" s="846" t="s">
        <v>908</v>
      </c>
      <c r="D222" s="103" t="s">
        <v>907</v>
      </c>
      <c r="E222" s="104">
        <v>0</v>
      </c>
      <c r="F222" s="104">
        <v>0</v>
      </c>
      <c r="G222" s="104">
        <v>0</v>
      </c>
      <c r="H222" s="232">
        <v>0</v>
      </c>
      <c r="I222" s="104">
        <v>0</v>
      </c>
      <c r="J222" s="104">
        <v>0</v>
      </c>
      <c r="K222" s="104">
        <v>0</v>
      </c>
      <c r="L222" s="104">
        <v>0</v>
      </c>
      <c r="M222" s="104">
        <v>0</v>
      </c>
      <c r="N222" s="232">
        <v>0</v>
      </c>
      <c r="O222" s="104">
        <v>0</v>
      </c>
      <c r="P222" s="104">
        <v>0</v>
      </c>
      <c r="Q222" s="104">
        <v>0</v>
      </c>
      <c r="R222" s="104">
        <v>0</v>
      </c>
      <c r="S222" s="104">
        <v>0</v>
      </c>
      <c r="T222" s="104">
        <v>0</v>
      </c>
      <c r="U222" s="104">
        <v>0</v>
      </c>
      <c r="V222" s="232">
        <v>0</v>
      </c>
      <c r="W222" s="104">
        <v>0</v>
      </c>
      <c r="X222" s="104">
        <v>0</v>
      </c>
      <c r="Y222" s="104">
        <v>0</v>
      </c>
      <c r="Z222" s="104">
        <v>0</v>
      </c>
      <c r="AA222" s="104">
        <v>0</v>
      </c>
      <c r="AB222" s="104">
        <v>0</v>
      </c>
      <c r="AC222" s="54"/>
      <c r="AD222" s="54"/>
      <c r="AE222" s="77"/>
      <c r="AF222" s="183"/>
      <c r="AG222" s="183"/>
      <c r="AH222" s="183"/>
      <c r="AI222" s="183"/>
      <c r="AJ222" s="183"/>
      <c r="AK222" s="183"/>
      <c r="AL222" s="183"/>
      <c r="AM222" s="183"/>
      <c r="AN222" s="183"/>
      <c r="AO222" s="183"/>
      <c r="AP222" s="183"/>
      <c r="AQ222" s="183"/>
      <c r="AR222" s="183"/>
      <c r="AS222" s="183"/>
      <c r="AT222" s="183"/>
      <c r="AU222" s="183"/>
      <c r="AV222" s="183"/>
      <c r="AW222" s="183"/>
      <c r="AX222" s="183"/>
      <c r="AY222" s="183"/>
      <c r="AZ222" s="183"/>
      <c r="BA222" s="183"/>
      <c r="BB222" s="183"/>
      <c r="BC222" s="183"/>
      <c r="BD222" s="183"/>
      <c r="BE222" s="400"/>
      <c r="BF222" s="114"/>
      <c r="BG222" s="114"/>
      <c r="BH222" s="114"/>
      <c r="BI222" s="114"/>
      <c r="BJ222" s="114"/>
      <c r="BK222" s="114"/>
      <c r="BL222" s="114"/>
      <c r="BM222" s="114"/>
      <c r="BN222" s="114"/>
      <c r="BO222" s="114"/>
      <c r="BP222" s="114"/>
      <c r="BQ222" s="114"/>
      <c r="BR222" s="114"/>
      <c r="BS222" s="114"/>
      <c r="BT222" s="114"/>
      <c r="BU222" s="114"/>
      <c r="BV222" s="114"/>
      <c r="BW222" s="114"/>
      <c r="BX222" s="114"/>
      <c r="BY222" s="114"/>
      <c r="BZ222" s="114"/>
      <c r="CA222" s="114"/>
      <c r="CB222" s="114"/>
      <c r="CC222" s="114"/>
      <c r="CD222" s="114"/>
      <c r="CE222" s="114"/>
      <c r="CF222" s="114"/>
      <c r="CG222" s="114"/>
      <c r="CH222" s="114"/>
      <c r="CI222" s="114"/>
      <c r="CJ222" s="114"/>
      <c r="CK222" s="114"/>
      <c r="CL222" s="114"/>
      <c r="CM222" s="114"/>
      <c r="CN222" s="114"/>
      <c r="CO222" s="114"/>
      <c r="CP222" s="114"/>
      <c r="CQ222" s="114"/>
      <c r="CR222" s="114"/>
      <c r="CS222" s="114"/>
      <c r="CT222" s="114"/>
      <c r="CU222" s="114"/>
      <c r="CV222" s="114"/>
      <c r="CW222" s="114"/>
      <c r="CX222" s="114"/>
      <c r="CY222" s="114"/>
      <c r="CZ222" s="114"/>
      <c r="DA222" s="114"/>
      <c r="DB222" s="114"/>
      <c r="DC222" s="114"/>
      <c r="DD222" s="114"/>
      <c r="DE222" s="114"/>
      <c r="DF222" s="114"/>
      <c r="DG222" s="114"/>
      <c r="DH222" s="114"/>
      <c r="DI222" s="114"/>
      <c r="DJ222" s="114"/>
      <c r="DK222" s="114"/>
      <c r="DL222" s="114"/>
      <c r="DM222" s="114"/>
      <c r="DN222" s="114"/>
      <c r="DO222" s="114"/>
      <c r="DP222" s="114"/>
      <c r="DQ222" s="114"/>
      <c r="DR222" s="114"/>
      <c r="DS222" s="114"/>
      <c r="DT222" s="114"/>
      <c r="DU222" s="114"/>
      <c r="DV222" s="114"/>
      <c r="DW222" s="121"/>
      <c r="DX222" s="121"/>
      <c r="DY222" s="121"/>
      <c r="DZ222" s="121"/>
      <c r="EA222" s="85"/>
      <c r="EB222" s="85"/>
    </row>
    <row r="223" spans="1:132" s="2" customFormat="1" ht="10.5" customHeight="1" thickBot="1" x14ac:dyDescent="0.25">
      <c r="A223" s="1374"/>
      <c r="B223" s="1555"/>
      <c r="C223" s="197"/>
      <c r="D223" s="166" t="s">
        <v>35</v>
      </c>
      <c r="E223" s="45">
        <f>(E221-E222)/E220</f>
        <v>0.34455855425523441</v>
      </c>
      <c r="F223" s="45">
        <f t="shared" ref="F223:AB223" si="62">(F221-F222)/F220</f>
        <v>0.38080897002270309</v>
      </c>
      <c r="G223" s="45">
        <f t="shared" si="62"/>
        <v>0.34100677797983137</v>
      </c>
      <c r="H223" s="214">
        <f t="shared" si="62"/>
        <v>0.34456755276572443</v>
      </c>
      <c r="I223" s="45">
        <f t="shared" si="62"/>
        <v>0.38713957642255681</v>
      </c>
      <c r="J223" s="45">
        <f t="shared" si="62"/>
        <v>0.56277634103612251</v>
      </c>
      <c r="K223" s="45">
        <f t="shared" si="62"/>
        <v>0.55449476174383239</v>
      </c>
      <c r="L223" s="45">
        <f t="shared" si="62"/>
        <v>0.4902047522750253</v>
      </c>
      <c r="M223" s="45">
        <f t="shared" si="62"/>
        <v>0.49822427894963417</v>
      </c>
      <c r="N223" s="214">
        <f t="shared" si="62"/>
        <v>0.51285889964176867</v>
      </c>
      <c r="O223" s="45">
        <f t="shared" si="62"/>
        <v>0.50099211150365386</v>
      </c>
      <c r="P223" s="45">
        <f t="shared" si="62"/>
        <v>0.42503114433173161</v>
      </c>
      <c r="Q223" s="45">
        <f t="shared" si="62"/>
        <v>0.32788567240747518</v>
      </c>
      <c r="R223" s="45">
        <f t="shared" si="62"/>
        <v>0.35701754385964912</v>
      </c>
      <c r="S223" s="45">
        <f t="shared" si="62"/>
        <v>0.36886314265025338</v>
      </c>
      <c r="T223" s="45">
        <f t="shared" si="62"/>
        <v>0.44702576112412173</v>
      </c>
      <c r="U223" s="45">
        <f t="shared" si="62"/>
        <v>0.44918014985340426</v>
      </c>
      <c r="V223" s="214">
        <f t="shared" si="62"/>
        <v>0.44364925423048629</v>
      </c>
      <c r="W223" s="45">
        <f t="shared" si="62"/>
        <v>0.45234515935057124</v>
      </c>
      <c r="X223" s="45">
        <f t="shared" si="62"/>
        <v>0.49615195677091861</v>
      </c>
      <c r="Y223" s="45">
        <f t="shared" si="62"/>
        <v>0.34550534261346927</v>
      </c>
      <c r="Z223" s="45">
        <f t="shared" si="62"/>
        <v>0.37272227817965387</v>
      </c>
      <c r="AA223" s="45">
        <f t="shared" si="62"/>
        <v>0.3073295887941197</v>
      </c>
      <c r="AB223" s="45">
        <f t="shared" si="62"/>
        <v>0.31959777793404126</v>
      </c>
      <c r="AC223" s="78"/>
      <c r="AD223" s="78"/>
      <c r="AE223" s="79"/>
      <c r="AF223" s="183"/>
      <c r="AG223" s="183"/>
      <c r="AH223" s="183"/>
      <c r="AI223" s="183"/>
      <c r="AJ223" s="183"/>
      <c r="AK223" s="183"/>
      <c r="AL223" s="183"/>
      <c r="AM223" s="183"/>
      <c r="AN223" s="183"/>
      <c r="AO223" s="183"/>
      <c r="AP223" s="183"/>
      <c r="AQ223" s="183"/>
      <c r="AR223" s="183"/>
      <c r="AS223" s="183"/>
      <c r="AT223" s="183"/>
      <c r="AU223" s="183"/>
      <c r="AV223" s="183"/>
      <c r="AW223" s="183"/>
      <c r="AX223" s="183"/>
      <c r="AY223" s="183"/>
      <c r="AZ223" s="183"/>
      <c r="BA223" s="183"/>
      <c r="BB223" s="183"/>
      <c r="BC223" s="183"/>
      <c r="BD223" s="183"/>
      <c r="BE223" s="400"/>
      <c r="BF223" s="114"/>
      <c r="BG223" s="114"/>
      <c r="BH223" s="114"/>
      <c r="BI223" s="114"/>
      <c r="BJ223" s="114"/>
      <c r="BK223" s="114"/>
      <c r="BL223" s="114"/>
      <c r="BM223" s="114"/>
      <c r="BN223" s="114"/>
      <c r="BO223" s="114"/>
      <c r="BP223" s="114"/>
      <c r="BQ223" s="114"/>
      <c r="BR223" s="114"/>
      <c r="BS223" s="114"/>
      <c r="BT223" s="114"/>
      <c r="BU223" s="114"/>
      <c r="BV223" s="114"/>
      <c r="BW223" s="114"/>
      <c r="BX223" s="114"/>
      <c r="BY223" s="114"/>
      <c r="BZ223" s="114"/>
      <c r="CA223" s="114"/>
      <c r="CB223" s="114"/>
      <c r="CC223" s="114"/>
      <c r="CD223" s="114"/>
      <c r="CE223" s="114"/>
      <c r="CF223" s="114"/>
      <c r="CG223" s="114"/>
      <c r="CH223" s="114"/>
      <c r="CI223" s="114"/>
      <c r="CJ223" s="114"/>
      <c r="CK223" s="114"/>
      <c r="CL223" s="114"/>
      <c r="CM223" s="114"/>
      <c r="CN223" s="114"/>
      <c r="CO223" s="114"/>
      <c r="CP223" s="114"/>
      <c r="CQ223" s="114"/>
      <c r="CR223" s="114"/>
      <c r="CS223" s="114"/>
      <c r="CT223" s="114"/>
      <c r="CU223" s="114"/>
      <c r="CV223" s="114"/>
      <c r="CW223" s="114"/>
      <c r="CX223" s="114"/>
      <c r="CY223" s="114"/>
      <c r="CZ223" s="114"/>
      <c r="DA223" s="114"/>
      <c r="DB223" s="114"/>
      <c r="DC223" s="114"/>
      <c r="DD223" s="114"/>
      <c r="DE223" s="114"/>
      <c r="DF223" s="114"/>
      <c r="DG223" s="114"/>
      <c r="DH223" s="114"/>
      <c r="DI223" s="114"/>
      <c r="DJ223" s="114"/>
      <c r="DK223" s="114"/>
      <c r="DL223" s="114"/>
      <c r="DM223" s="114"/>
      <c r="DN223" s="114"/>
      <c r="DO223" s="114"/>
      <c r="DP223" s="114"/>
      <c r="DQ223" s="114"/>
      <c r="DR223" s="114"/>
      <c r="DS223" s="114"/>
      <c r="DT223" s="114"/>
      <c r="DU223" s="114"/>
      <c r="DV223" s="114"/>
      <c r="DW223" s="121"/>
      <c r="DX223" s="121"/>
      <c r="DY223" s="121"/>
      <c r="DZ223" s="121"/>
      <c r="EA223" s="85"/>
      <c r="EB223" s="85"/>
    </row>
    <row r="224" spans="1:132" s="2" customFormat="1" ht="10.5" customHeight="1" x14ac:dyDescent="0.2">
      <c r="A224" s="1372" t="s">
        <v>15</v>
      </c>
      <c r="B224" s="1553" t="s">
        <v>761</v>
      </c>
      <c r="C224" s="695" t="s">
        <v>118</v>
      </c>
      <c r="D224" s="726" t="s">
        <v>27</v>
      </c>
      <c r="E224" s="50">
        <f>ROUND(SQRT(E226^2+(E227-E228)^2)*1000/(1.73*E129),0)</f>
        <v>15</v>
      </c>
      <c r="F224" s="50">
        <f t="shared" ref="F224:AB224" si="63">ROUND(SQRT(F226^2+(F227-F228)^2)*1000/(1.73*F129),0)</f>
        <v>15</v>
      </c>
      <c r="G224" s="50">
        <f t="shared" si="63"/>
        <v>15</v>
      </c>
      <c r="H224" s="216">
        <f t="shared" si="63"/>
        <v>18</v>
      </c>
      <c r="I224" s="50">
        <f t="shared" si="63"/>
        <v>19</v>
      </c>
      <c r="J224" s="50">
        <f t="shared" si="63"/>
        <v>22</v>
      </c>
      <c r="K224" s="50">
        <f t="shared" si="63"/>
        <v>23</v>
      </c>
      <c r="L224" s="50">
        <f t="shared" si="63"/>
        <v>28</v>
      </c>
      <c r="M224" s="50">
        <f t="shared" si="63"/>
        <v>31</v>
      </c>
      <c r="N224" s="216">
        <f t="shared" si="63"/>
        <v>30</v>
      </c>
      <c r="O224" s="50">
        <f t="shared" si="63"/>
        <v>34</v>
      </c>
      <c r="P224" s="50">
        <f t="shared" si="63"/>
        <v>31</v>
      </c>
      <c r="Q224" s="50">
        <f t="shared" si="63"/>
        <v>30</v>
      </c>
      <c r="R224" s="50">
        <f t="shared" si="63"/>
        <v>30</v>
      </c>
      <c r="S224" s="50">
        <f t="shared" si="63"/>
        <v>26</v>
      </c>
      <c r="T224" s="50">
        <f t="shared" si="63"/>
        <v>24</v>
      </c>
      <c r="U224" s="50">
        <f t="shared" si="63"/>
        <v>23</v>
      </c>
      <c r="V224" s="216">
        <f t="shared" si="63"/>
        <v>20</v>
      </c>
      <c r="W224" s="50">
        <f t="shared" si="63"/>
        <v>19</v>
      </c>
      <c r="X224" s="50">
        <f t="shared" si="63"/>
        <v>18</v>
      </c>
      <c r="Y224" s="50">
        <f t="shared" si="63"/>
        <v>17</v>
      </c>
      <c r="Z224" s="50">
        <f t="shared" si="63"/>
        <v>17</v>
      </c>
      <c r="AA224" s="50">
        <f t="shared" si="63"/>
        <v>16</v>
      </c>
      <c r="AB224" s="50">
        <f t="shared" si="63"/>
        <v>16</v>
      </c>
      <c r="AC224" s="54" t="s">
        <v>107</v>
      </c>
      <c r="AD224" s="54">
        <f>AD226/AC226</f>
        <v>0.36161901810387126</v>
      </c>
      <c r="AE224" s="77"/>
      <c r="AF224" s="183"/>
      <c r="AG224" s="183"/>
      <c r="AH224" s="183"/>
      <c r="AI224" s="183"/>
      <c r="AJ224" s="183"/>
      <c r="AK224" s="183"/>
      <c r="AL224" s="183"/>
      <c r="AM224" s="183"/>
      <c r="AN224" s="183"/>
      <c r="AO224" s="183"/>
      <c r="AP224" s="183"/>
      <c r="AQ224" s="183"/>
      <c r="AR224" s="183"/>
      <c r="AS224" s="183"/>
      <c r="AT224" s="183"/>
      <c r="AU224" s="183"/>
      <c r="AV224" s="183"/>
      <c r="AW224" s="183"/>
      <c r="AX224" s="183"/>
      <c r="AY224" s="183"/>
      <c r="AZ224" s="183"/>
      <c r="BA224" s="183"/>
      <c r="BB224" s="183"/>
      <c r="BC224" s="183"/>
      <c r="BD224" s="183"/>
      <c r="BE224" s="400"/>
      <c r="BF224" s="114"/>
      <c r="BG224" s="114"/>
      <c r="BH224" s="114"/>
      <c r="BI224" s="114"/>
      <c r="BJ224" s="114"/>
      <c r="BK224" s="114"/>
      <c r="BL224" s="114"/>
      <c r="BM224" s="114"/>
      <c r="BN224" s="114"/>
      <c r="BO224" s="114"/>
      <c r="BP224" s="114"/>
      <c r="BQ224" s="114"/>
      <c r="BR224" s="114"/>
      <c r="BS224" s="114"/>
      <c r="BT224" s="114"/>
      <c r="BU224" s="114"/>
      <c r="BV224" s="114"/>
      <c r="BW224" s="114"/>
      <c r="BX224" s="114"/>
      <c r="BY224" s="114"/>
      <c r="BZ224" s="114"/>
      <c r="CA224" s="114"/>
      <c r="CB224" s="114"/>
      <c r="CC224" s="114"/>
      <c r="CD224" s="114"/>
      <c r="CE224" s="114"/>
      <c r="CF224" s="114"/>
      <c r="CG224" s="114"/>
      <c r="CH224" s="114"/>
      <c r="CI224" s="114"/>
      <c r="CJ224" s="114"/>
      <c r="CK224" s="114"/>
      <c r="CL224" s="114"/>
      <c r="CM224" s="114"/>
      <c r="CN224" s="114"/>
      <c r="CO224" s="114"/>
      <c r="CP224" s="114"/>
      <c r="CQ224" s="114"/>
      <c r="CR224" s="114"/>
      <c r="CS224" s="114"/>
      <c r="CT224" s="114"/>
      <c r="CU224" s="114"/>
      <c r="CV224" s="114"/>
      <c r="CW224" s="114"/>
      <c r="CX224" s="114"/>
      <c r="CY224" s="114"/>
      <c r="CZ224" s="114"/>
      <c r="DA224" s="114"/>
      <c r="DB224" s="114"/>
      <c r="DC224" s="114"/>
      <c r="DD224" s="114"/>
      <c r="DE224" s="114"/>
      <c r="DF224" s="114"/>
      <c r="DG224" s="114"/>
      <c r="DH224" s="114"/>
      <c r="DI224" s="114"/>
      <c r="DJ224" s="114"/>
      <c r="DK224" s="114"/>
      <c r="DL224" s="114"/>
      <c r="DM224" s="114"/>
      <c r="DN224" s="114"/>
      <c r="DO224" s="114"/>
      <c r="DP224" s="114"/>
      <c r="DQ224" s="114"/>
      <c r="DR224" s="114"/>
      <c r="DS224" s="114"/>
      <c r="DT224" s="114"/>
      <c r="DU224" s="114"/>
      <c r="DV224" s="114"/>
      <c r="DW224" s="121"/>
      <c r="DX224" s="121"/>
      <c r="DY224" s="121"/>
      <c r="DZ224" s="121"/>
      <c r="EA224" s="85"/>
      <c r="EB224" s="85"/>
    </row>
    <row r="225" spans="1:132" s="2" customFormat="1" ht="10.5" customHeight="1" x14ac:dyDescent="0.2">
      <c r="A225" s="1373"/>
      <c r="B225" s="1554"/>
      <c r="C225" s="846" t="s">
        <v>115</v>
      </c>
      <c r="D225" s="102" t="s">
        <v>27</v>
      </c>
      <c r="E225" s="630">
        <v>14</v>
      </c>
      <c r="F225" s="721">
        <v>15</v>
      </c>
      <c r="G225" s="721">
        <v>14</v>
      </c>
      <c r="H225" s="632">
        <v>18</v>
      </c>
      <c r="I225" s="630">
        <v>22</v>
      </c>
      <c r="J225" s="630">
        <v>22</v>
      </c>
      <c r="K225" s="630">
        <v>26</v>
      </c>
      <c r="L225" s="630">
        <v>30</v>
      </c>
      <c r="M225" s="630">
        <v>28</v>
      </c>
      <c r="N225" s="632">
        <v>30</v>
      </c>
      <c r="O225" s="630">
        <v>34</v>
      </c>
      <c r="P225" s="630">
        <v>29</v>
      </c>
      <c r="Q225" s="630">
        <v>30</v>
      </c>
      <c r="R225" s="630">
        <v>30</v>
      </c>
      <c r="S225" s="630">
        <v>25</v>
      </c>
      <c r="T225" s="630">
        <v>26</v>
      </c>
      <c r="U225" s="630">
        <v>20</v>
      </c>
      <c r="V225" s="632">
        <v>18</v>
      </c>
      <c r="W225" s="630">
        <v>17</v>
      </c>
      <c r="X225" s="630">
        <v>17</v>
      </c>
      <c r="Y225" s="630">
        <v>16</v>
      </c>
      <c r="Z225" s="630">
        <v>16</v>
      </c>
      <c r="AA225" s="630">
        <v>15</v>
      </c>
      <c r="AB225" s="630">
        <v>15</v>
      </c>
      <c r="AC225" s="114"/>
      <c r="AD225" s="114"/>
      <c r="AE225" s="77"/>
      <c r="AF225" s="183"/>
      <c r="AG225" s="183"/>
      <c r="AH225" s="183"/>
      <c r="AI225" s="183"/>
      <c r="AJ225" s="183"/>
      <c r="AK225" s="183"/>
      <c r="AL225" s="183"/>
      <c r="AM225" s="183"/>
      <c r="AN225" s="183"/>
      <c r="AO225" s="183"/>
      <c r="AP225" s="183"/>
      <c r="AQ225" s="183"/>
      <c r="AR225" s="183"/>
      <c r="AS225" s="183"/>
      <c r="AT225" s="183"/>
      <c r="AU225" s="183"/>
      <c r="AV225" s="183"/>
      <c r="AW225" s="183"/>
      <c r="AX225" s="183"/>
      <c r="AY225" s="183"/>
      <c r="AZ225" s="183"/>
      <c r="BA225" s="183"/>
      <c r="BB225" s="183"/>
      <c r="BC225" s="183"/>
      <c r="BD225" s="183"/>
      <c r="BE225" s="400"/>
      <c r="BF225" s="114"/>
      <c r="BG225" s="114"/>
      <c r="BH225" s="114"/>
      <c r="BI225" s="114"/>
      <c r="BJ225" s="114"/>
      <c r="BK225" s="114"/>
      <c r="BL225" s="114"/>
      <c r="BM225" s="114"/>
      <c r="BN225" s="114"/>
      <c r="BO225" s="114"/>
      <c r="BP225" s="114"/>
      <c r="BQ225" s="114"/>
      <c r="BR225" s="114"/>
      <c r="BS225" s="114"/>
      <c r="BT225" s="114"/>
      <c r="BU225" s="114"/>
      <c r="BV225" s="114"/>
      <c r="BW225" s="114"/>
      <c r="BX225" s="114"/>
      <c r="BY225" s="114"/>
      <c r="BZ225" s="114"/>
      <c r="CA225" s="114"/>
      <c r="CB225" s="114"/>
      <c r="CC225" s="114"/>
      <c r="CD225" s="114"/>
      <c r="CE225" s="114"/>
      <c r="CF225" s="114"/>
      <c r="CG225" s="114"/>
      <c r="CH225" s="114"/>
      <c r="CI225" s="114"/>
      <c r="CJ225" s="114"/>
      <c r="CK225" s="114"/>
      <c r="CL225" s="114"/>
      <c r="CM225" s="114"/>
      <c r="CN225" s="114"/>
      <c r="CO225" s="114"/>
      <c r="CP225" s="114"/>
      <c r="CQ225" s="114"/>
      <c r="CR225" s="114"/>
      <c r="CS225" s="114"/>
      <c r="CT225" s="114"/>
      <c r="CU225" s="114"/>
      <c r="CV225" s="114"/>
      <c r="CW225" s="114"/>
      <c r="CX225" s="114"/>
      <c r="CY225" s="114"/>
      <c r="CZ225" s="114"/>
      <c r="DA225" s="114"/>
      <c r="DB225" s="114"/>
      <c r="DC225" s="114"/>
      <c r="DD225" s="114"/>
      <c r="DE225" s="114"/>
      <c r="DF225" s="114"/>
      <c r="DG225" s="114"/>
      <c r="DH225" s="114"/>
      <c r="DI225" s="114"/>
      <c r="DJ225" s="114"/>
      <c r="DK225" s="114"/>
      <c r="DL225" s="114"/>
      <c r="DM225" s="114"/>
      <c r="DN225" s="114"/>
      <c r="DO225" s="114"/>
      <c r="DP225" s="114"/>
      <c r="DQ225" s="114"/>
      <c r="DR225" s="114"/>
      <c r="DS225" s="114"/>
      <c r="DT225" s="114"/>
      <c r="DU225" s="114"/>
      <c r="DV225" s="114"/>
      <c r="DW225" s="121"/>
      <c r="DX225" s="121"/>
      <c r="DY225" s="121"/>
      <c r="DZ225" s="121"/>
      <c r="EA225" s="85"/>
      <c r="EB225" s="85"/>
    </row>
    <row r="226" spans="1:132" s="1" customFormat="1" ht="10.5" customHeight="1" x14ac:dyDescent="0.2">
      <c r="A226" s="1373"/>
      <c r="B226" s="1554"/>
      <c r="C226" s="846" t="s">
        <v>908</v>
      </c>
      <c r="D226" s="102" t="s">
        <v>108</v>
      </c>
      <c r="E226" s="42">
        <v>0.15019200000000002</v>
      </c>
      <c r="F226" s="42">
        <v>0.15267599999999998</v>
      </c>
      <c r="G226" s="42">
        <v>0.154692</v>
      </c>
      <c r="H226" s="213">
        <v>0.18914400000000001</v>
      </c>
      <c r="I226" s="42">
        <v>0.204624</v>
      </c>
      <c r="J226" s="42">
        <v>0.23608799999999999</v>
      </c>
      <c r="K226" s="42">
        <v>0.24587999999999999</v>
      </c>
      <c r="L226" s="42">
        <v>0.307008</v>
      </c>
      <c r="M226" s="42">
        <v>0.33627600000000002</v>
      </c>
      <c r="N226" s="213">
        <v>0.32691599999999998</v>
      </c>
      <c r="O226" s="42">
        <v>0.36514800000000003</v>
      </c>
      <c r="P226" s="42">
        <v>0.32889600000000002</v>
      </c>
      <c r="Q226" s="42">
        <v>0.31867200000000001</v>
      </c>
      <c r="R226" s="42">
        <v>0.30970800000000004</v>
      </c>
      <c r="S226" s="42">
        <v>0.27543599999999996</v>
      </c>
      <c r="T226" s="42">
        <v>0.25056</v>
      </c>
      <c r="U226" s="42">
        <v>0.23461199999999999</v>
      </c>
      <c r="V226" s="213">
        <v>0.19695599999999999</v>
      </c>
      <c r="W226" s="42">
        <v>0.18410400000000002</v>
      </c>
      <c r="X226" s="42">
        <v>0.17693999999999999</v>
      </c>
      <c r="Y226" s="42">
        <v>0.16866</v>
      </c>
      <c r="Z226" s="42">
        <v>0.16153200000000001</v>
      </c>
      <c r="AA226" s="42">
        <v>0.151416</v>
      </c>
      <c r="AB226" s="42">
        <v>0.14968799999999999</v>
      </c>
      <c r="AC226" s="41">
        <f>SUM(E226:AB226)</f>
        <v>5.5758240000000008</v>
      </c>
      <c r="AD226" s="43">
        <f>SUM(E227:AB227)</f>
        <v>2.016324</v>
      </c>
      <c r="AE226" s="77">
        <v>3.6</v>
      </c>
      <c r="AF226" s="183"/>
      <c r="AG226" s="183"/>
      <c r="AH226" s="183"/>
      <c r="AI226" s="183"/>
      <c r="AJ226" s="183"/>
      <c r="AK226" s="183"/>
      <c r="AL226" s="183"/>
      <c r="AM226" s="183"/>
      <c r="AN226" s="183"/>
      <c r="AO226" s="183"/>
      <c r="AP226" s="183"/>
      <c r="AQ226" s="183"/>
      <c r="AR226" s="183"/>
      <c r="AS226" s="183"/>
      <c r="AT226" s="183"/>
      <c r="AU226" s="183"/>
      <c r="AV226" s="183"/>
      <c r="AW226" s="183"/>
      <c r="AX226" s="183"/>
      <c r="AY226" s="183"/>
      <c r="AZ226" s="183"/>
      <c r="BA226" s="183"/>
      <c r="BB226" s="183"/>
      <c r="BC226" s="183"/>
      <c r="BD226" s="183"/>
      <c r="BE226" s="400"/>
      <c r="BF226" s="114"/>
      <c r="BG226" s="114"/>
      <c r="BH226" s="114"/>
      <c r="BI226" s="114"/>
      <c r="BJ226" s="114"/>
      <c r="BK226" s="114"/>
      <c r="BL226" s="114"/>
      <c r="BM226" s="114"/>
      <c r="BN226" s="114"/>
      <c r="BO226" s="114"/>
      <c r="BP226" s="114"/>
      <c r="BQ226" s="114"/>
      <c r="BR226" s="114"/>
      <c r="BS226" s="114"/>
      <c r="BT226" s="114"/>
      <c r="BU226" s="114"/>
      <c r="BV226" s="114"/>
      <c r="BW226" s="114"/>
      <c r="BX226" s="114"/>
      <c r="BY226" s="114"/>
      <c r="BZ226" s="114"/>
      <c r="CA226" s="114"/>
      <c r="CB226" s="114"/>
      <c r="CC226" s="114"/>
      <c r="CD226" s="114"/>
      <c r="CE226" s="114"/>
      <c r="CF226" s="114"/>
      <c r="CG226" s="114"/>
      <c r="CH226" s="114"/>
      <c r="CI226" s="114"/>
      <c r="CJ226" s="114"/>
      <c r="CK226" s="114"/>
      <c r="CL226" s="114"/>
      <c r="CM226" s="114"/>
      <c r="CN226" s="114"/>
      <c r="CO226" s="114"/>
      <c r="CP226" s="114"/>
      <c r="CQ226" s="114"/>
      <c r="CR226" s="114"/>
      <c r="CS226" s="114"/>
      <c r="CT226" s="114"/>
      <c r="CU226" s="114"/>
      <c r="CV226" s="114"/>
      <c r="CW226" s="114"/>
      <c r="CX226" s="114"/>
      <c r="CY226" s="114"/>
      <c r="CZ226" s="114"/>
      <c r="DA226" s="114"/>
      <c r="DB226" s="114"/>
      <c r="DC226" s="114"/>
      <c r="DD226" s="114"/>
      <c r="DE226" s="114"/>
      <c r="DF226" s="114"/>
      <c r="DG226" s="114"/>
      <c r="DH226" s="114"/>
      <c r="DI226" s="114"/>
      <c r="DJ226" s="114"/>
      <c r="DK226" s="114"/>
      <c r="DL226" s="114"/>
      <c r="DM226" s="114"/>
      <c r="DN226" s="114"/>
      <c r="DO226" s="114"/>
      <c r="DP226" s="114"/>
      <c r="DQ226" s="114"/>
      <c r="DR226" s="114"/>
      <c r="DS226" s="114"/>
      <c r="DT226" s="114"/>
      <c r="DU226" s="114"/>
      <c r="DV226" s="114"/>
      <c r="DW226" s="121"/>
      <c r="DX226" s="121"/>
      <c r="DY226" s="121"/>
      <c r="DZ226" s="121"/>
      <c r="EA226" s="121"/>
      <c r="EB226" s="121"/>
    </row>
    <row r="227" spans="1:132" s="1" customFormat="1" ht="10.5" customHeight="1" x14ac:dyDescent="0.2">
      <c r="A227" s="1373"/>
      <c r="B227" s="1554"/>
      <c r="C227" s="846" t="s">
        <v>908</v>
      </c>
      <c r="D227" s="102" t="s">
        <v>906</v>
      </c>
      <c r="E227" s="42">
        <v>5.8392000000000006E-2</v>
      </c>
      <c r="F227" s="42">
        <v>5.8427999999999994E-2</v>
      </c>
      <c r="G227" s="42">
        <v>6.2712000000000004E-2</v>
      </c>
      <c r="H227" s="213">
        <v>6.2207999999999999E-2</v>
      </c>
      <c r="I227" s="42">
        <v>6.0768000000000003E-2</v>
      </c>
      <c r="J227" s="42">
        <v>6.2747999999999998E-2</v>
      </c>
      <c r="K227" s="42">
        <v>6.4188000000000009E-2</v>
      </c>
      <c r="L227" s="42">
        <v>6.8940000000000001E-2</v>
      </c>
      <c r="M227" s="42">
        <v>7.6284000000000005E-2</v>
      </c>
      <c r="N227" s="213">
        <v>8.2331999999999989E-2</v>
      </c>
      <c r="O227" s="42">
        <v>0.111348</v>
      </c>
      <c r="P227" s="42">
        <v>0.101664</v>
      </c>
      <c r="Q227" s="42">
        <v>0.10882800000000001</v>
      </c>
      <c r="R227" s="42">
        <v>0.11008799999999999</v>
      </c>
      <c r="S227" s="42">
        <v>0.10094400000000001</v>
      </c>
      <c r="T227" s="42">
        <v>9.7019999999999995E-2</v>
      </c>
      <c r="U227" s="42">
        <v>9.2988000000000001E-2</v>
      </c>
      <c r="V227" s="213">
        <v>9.2808000000000002E-2</v>
      </c>
      <c r="W227" s="42">
        <v>9.1548000000000004E-2</v>
      </c>
      <c r="X227" s="42">
        <v>9.1583999999999999E-2</v>
      </c>
      <c r="Y227" s="42">
        <v>9.0864E-2</v>
      </c>
      <c r="Z227" s="42">
        <v>8.9388000000000009E-2</v>
      </c>
      <c r="AA227" s="42">
        <v>8.9279999999999998E-2</v>
      </c>
      <c r="AB227" s="42">
        <v>9.0971999999999997E-2</v>
      </c>
      <c r="AC227" s="54"/>
      <c r="AD227" s="54"/>
      <c r="AE227" s="77"/>
      <c r="AF227" s="183"/>
      <c r="AG227" s="183"/>
      <c r="AH227" s="183"/>
      <c r="AI227" s="183"/>
      <c r="AJ227" s="183"/>
      <c r="AK227" s="183"/>
      <c r="AL227" s="183"/>
      <c r="AM227" s="183"/>
      <c r="AN227" s="183"/>
      <c r="AO227" s="183"/>
      <c r="AP227" s="183"/>
      <c r="AQ227" s="183"/>
      <c r="AR227" s="183"/>
      <c r="AS227" s="183"/>
      <c r="AT227" s="183"/>
      <c r="AU227" s="183"/>
      <c r="AV227" s="183"/>
      <c r="AW227" s="183"/>
      <c r="AX227" s="183"/>
      <c r="AY227" s="183"/>
      <c r="AZ227" s="183"/>
      <c r="BA227" s="183"/>
      <c r="BB227" s="183"/>
      <c r="BC227" s="183"/>
      <c r="BD227" s="183"/>
      <c r="BE227" s="400"/>
      <c r="BF227" s="114"/>
      <c r="BG227" s="114"/>
      <c r="BH227" s="114"/>
      <c r="BI227" s="114"/>
      <c r="BJ227" s="114"/>
      <c r="BK227" s="114"/>
      <c r="BL227" s="114"/>
      <c r="BM227" s="114"/>
      <c r="BN227" s="114"/>
      <c r="BO227" s="114"/>
      <c r="BP227" s="114"/>
      <c r="BQ227" s="114"/>
      <c r="BR227" s="114"/>
      <c r="BS227" s="114"/>
      <c r="BT227" s="114"/>
      <c r="BU227" s="114"/>
      <c r="BV227" s="114"/>
      <c r="BW227" s="114"/>
      <c r="BX227" s="114"/>
      <c r="BY227" s="114"/>
      <c r="BZ227" s="114"/>
      <c r="CA227" s="114"/>
      <c r="CB227" s="114"/>
      <c r="CC227" s="114"/>
      <c r="CD227" s="114"/>
      <c r="CE227" s="114"/>
      <c r="CF227" s="114"/>
      <c r="CG227" s="114"/>
      <c r="CH227" s="114"/>
      <c r="CI227" s="114"/>
      <c r="CJ227" s="114"/>
      <c r="CK227" s="114"/>
      <c r="CL227" s="114"/>
      <c r="CM227" s="114"/>
      <c r="CN227" s="114"/>
      <c r="CO227" s="114"/>
      <c r="CP227" s="114"/>
      <c r="CQ227" s="114"/>
      <c r="CR227" s="114"/>
      <c r="CS227" s="114"/>
      <c r="CT227" s="114"/>
      <c r="CU227" s="114"/>
      <c r="CV227" s="114"/>
      <c r="CW227" s="114"/>
      <c r="CX227" s="114"/>
      <c r="CY227" s="114"/>
      <c r="CZ227" s="114"/>
      <c r="DA227" s="114"/>
      <c r="DB227" s="114"/>
      <c r="DC227" s="114"/>
      <c r="DD227" s="114"/>
      <c r="DE227" s="114"/>
      <c r="DF227" s="114"/>
      <c r="DG227" s="114"/>
      <c r="DH227" s="114"/>
      <c r="DI227" s="114"/>
      <c r="DJ227" s="114"/>
      <c r="DK227" s="114"/>
      <c r="DL227" s="114"/>
      <c r="DM227" s="114"/>
      <c r="DN227" s="114"/>
      <c r="DO227" s="114"/>
      <c r="DP227" s="114"/>
      <c r="DQ227" s="114"/>
      <c r="DR227" s="114"/>
      <c r="DS227" s="114"/>
      <c r="DT227" s="114"/>
      <c r="DU227" s="114"/>
      <c r="DV227" s="114"/>
      <c r="DW227" s="121"/>
      <c r="DX227" s="121"/>
      <c r="DY227" s="121"/>
      <c r="DZ227" s="121"/>
      <c r="EA227" s="121"/>
      <c r="EB227" s="121"/>
    </row>
    <row r="228" spans="1:132" s="1" customFormat="1" ht="10.5" customHeight="1" x14ac:dyDescent="0.2">
      <c r="A228" s="1373"/>
      <c r="B228" s="1554"/>
      <c r="C228" s="846" t="s">
        <v>908</v>
      </c>
      <c r="D228" s="103" t="s">
        <v>907</v>
      </c>
      <c r="E228" s="104">
        <v>0</v>
      </c>
      <c r="F228" s="104">
        <v>0</v>
      </c>
      <c r="G228" s="104">
        <v>0</v>
      </c>
      <c r="H228" s="232">
        <v>0</v>
      </c>
      <c r="I228" s="104">
        <v>0</v>
      </c>
      <c r="J228" s="104">
        <v>0</v>
      </c>
      <c r="K228" s="104">
        <v>0</v>
      </c>
      <c r="L228" s="104">
        <v>0</v>
      </c>
      <c r="M228" s="104">
        <v>0</v>
      </c>
      <c r="N228" s="232">
        <v>0</v>
      </c>
      <c r="O228" s="104">
        <v>0</v>
      </c>
      <c r="P228" s="104">
        <v>0</v>
      </c>
      <c r="Q228" s="104">
        <v>0</v>
      </c>
      <c r="R228" s="104">
        <v>0</v>
      </c>
      <c r="S228" s="104">
        <v>0</v>
      </c>
      <c r="T228" s="104">
        <v>0</v>
      </c>
      <c r="U228" s="104">
        <v>0</v>
      </c>
      <c r="V228" s="232">
        <v>0</v>
      </c>
      <c r="W228" s="104">
        <v>0</v>
      </c>
      <c r="X228" s="104">
        <v>0</v>
      </c>
      <c r="Y228" s="104">
        <v>0</v>
      </c>
      <c r="Z228" s="104">
        <v>0</v>
      </c>
      <c r="AA228" s="104">
        <v>0</v>
      </c>
      <c r="AB228" s="104">
        <v>0</v>
      </c>
      <c r="AC228" s="54"/>
      <c r="AD228" s="54"/>
      <c r="AE228" s="77"/>
      <c r="AF228" s="183"/>
      <c r="AG228" s="183"/>
      <c r="AH228" s="183"/>
      <c r="AI228" s="183"/>
      <c r="AJ228" s="183"/>
      <c r="AK228" s="183"/>
      <c r="AL228" s="183"/>
      <c r="AM228" s="183"/>
      <c r="AN228" s="183"/>
      <c r="AO228" s="183"/>
      <c r="AP228" s="183"/>
      <c r="AQ228" s="183"/>
      <c r="AR228" s="183"/>
      <c r="AS228" s="183"/>
      <c r="AT228" s="183"/>
      <c r="AU228" s="183"/>
      <c r="AV228" s="183"/>
      <c r="AW228" s="183"/>
      <c r="AX228" s="183"/>
      <c r="AY228" s="183"/>
      <c r="AZ228" s="183"/>
      <c r="BA228" s="183"/>
      <c r="BB228" s="183"/>
      <c r="BC228" s="183"/>
      <c r="BD228" s="183"/>
      <c r="BE228" s="400"/>
      <c r="BF228" s="114"/>
      <c r="BG228" s="114"/>
      <c r="BH228" s="114"/>
      <c r="BI228" s="114"/>
      <c r="BJ228" s="114"/>
      <c r="BK228" s="114"/>
      <c r="BL228" s="114"/>
      <c r="BM228" s="114"/>
      <c r="BN228" s="114"/>
      <c r="BO228" s="114"/>
      <c r="BP228" s="114"/>
      <c r="BQ228" s="114"/>
      <c r="BR228" s="114"/>
      <c r="BS228" s="114"/>
      <c r="BT228" s="114"/>
      <c r="BU228" s="114"/>
      <c r="BV228" s="114"/>
      <c r="BW228" s="114"/>
      <c r="BX228" s="114"/>
      <c r="BY228" s="114"/>
      <c r="BZ228" s="114"/>
      <c r="CA228" s="114"/>
      <c r="CB228" s="114"/>
      <c r="CC228" s="114"/>
      <c r="CD228" s="114"/>
      <c r="CE228" s="114"/>
      <c r="CF228" s="114"/>
      <c r="CG228" s="114"/>
      <c r="CH228" s="114"/>
      <c r="CI228" s="114"/>
      <c r="CJ228" s="114"/>
      <c r="CK228" s="114"/>
      <c r="CL228" s="114"/>
      <c r="CM228" s="114"/>
      <c r="CN228" s="114"/>
      <c r="CO228" s="114"/>
      <c r="CP228" s="114"/>
      <c r="CQ228" s="114"/>
      <c r="CR228" s="114"/>
      <c r="CS228" s="114"/>
      <c r="CT228" s="114"/>
      <c r="CU228" s="114"/>
      <c r="CV228" s="114"/>
      <c r="CW228" s="114"/>
      <c r="CX228" s="114"/>
      <c r="CY228" s="114"/>
      <c r="CZ228" s="114"/>
      <c r="DA228" s="114"/>
      <c r="DB228" s="114"/>
      <c r="DC228" s="114"/>
      <c r="DD228" s="114"/>
      <c r="DE228" s="114"/>
      <c r="DF228" s="114"/>
      <c r="DG228" s="114"/>
      <c r="DH228" s="114"/>
      <c r="DI228" s="114"/>
      <c r="DJ228" s="114"/>
      <c r="DK228" s="114"/>
      <c r="DL228" s="114"/>
      <c r="DM228" s="114"/>
      <c r="DN228" s="114"/>
      <c r="DO228" s="114"/>
      <c r="DP228" s="114"/>
      <c r="DQ228" s="114"/>
      <c r="DR228" s="114"/>
      <c r="DS228" s="114"/>
      <c r="DT228" s="114"/>
      <c r="DU228" s="114"/>
      <c r="DV228" s="114"/>
      <c r="DW228" s="121"/>
      <c r="DX228" s="121"/>
      <c r="DY228" s="121"/>
      <c r="DZ228" s="121"/>
      <c r="EA228" s="121"/>
      <c r="EB228" s="121"/>
    </row>
    <row r="229" spans="1:132" s="2" customFormat="1" ht="10.5" customHeight="1" thickBot="1" x14ac:dyDescent="0.25">
      <c r="A229" s="1374"/>
      <c r="B229" s="1555"/>
      <c r="C229" s="197"/>
      <c r="D229" s="166" t="s">
        <v>35</v>
      </c>
      <c r="E229" s="45">
        <f>(E227-E228)/E226</f>
        <v>0.38878235858101629</v>
      </c>
      <c r="F229" s="45">
        <f t="shared" ref="F229:AB229" si="64">(F227-F228)/F226</f>
        <v>0.38269276114124029</v>
      </c>
      <c r="G229" s="45">
        <f t="shared" si="64"/>
        <v>0.40539911566208986</v>
      </c>
      <c r="H229" s="214">
        <f t="shared" si="64"/>
        <v>0.32889227255424436</v>
      </c>
      <c r="I229" s="45">
        <f t="shared" si="64"/>
        <v>0.29697396199859255</v>
      </c>
      <c r="J229" s="45">
        <f t="shared" si="64"/>
        <v>0.26578225068618483</v>
      </c>
      <c r="K229" s="45">
        <f t="shared" si="64"/>
        <v>0.26105417276720355</v>
      </c>
      <c r="L229" s="45">
        <f t="shared" si="64"/>
        <v>0.22455440900562851</v>
      </c>
      <c r="M229" s="45">
        <f t="shared" si="64"/>
        <v>0.22684937372872283</v>
      </c>
      <c r="N229" s="214">
        <f t="shared" si="64"/>
        <v>0.25184451051646289</v>
      </c>
      <c r="O229" s="45">
        <f t="shared" si="64"/>
        <v>0.30493936705116825</v>
      </c>
      <c r="P229" s="45">
        <f t="shared" si="64"/>
        <v>0.30910683012259194</v>
      </c>
      <c r="Q229" s="45">
        <f t="shared" si="64"/>
        <v>0.34150474469046543</v>
      </c>
      <c r="R229" s="45">
        <f t="shared" si="64"/>
        <v>0.35545739858188996</v>
      </c>
      <c r="S229" s="45">
        <f t="shared" si="64"/>
        <v>0.36648804077898323</v>
      </c>
      <c r="T229" s="45">
        <f t="shared" si="64"/>
        <v>0.38721264367816088</v>
      </c>
      <c r="U229" s="45">
        <f t="shared" si="64"/>
        <v>0.39634801288936627</v>
      </c>
      <c r="V229" s="214">
        <f t="shared" si="64"/>
        <v>0.47121184426978618</v>
      </c>
      <c r="W229" s="45">
        <f t="shared" si="64"/>
        <v>0.49726241689479855</v>
      </c>
      <c r="X229" s="45">
        <f t="shared" si="64"/>
        <v>0.51759918616480161</v>
      </c>
      <c r="Y229" s="45">
        <f t="shared" si="64"/>
        <v>0.53874066168623269</v>
      </c>
      <c r="Z229" s="45">
        <f t="shared" si="64"/>
        <v>0.55337642077111659</v>
      </c>
      <c r="AA229" s="45">
        <f t="shared" si="64"/>
        <v>0.58963385639562527</v>
      </c>
      <c r="AB229" s="45">
        <f t="shared" si="64"/>
        <v>0.60774410774410781</v>
      </c>
      <c r="AC229" s="78"/>
      <c r="AD229" s="78"/>
      <c r="AE229" s="79"/>
      <c r="AF229" s="183"/>
      <c r="AG229" s="183"/>
      <c r="AH229" s="183"/>
      <c r="AI229" s="183"/>
      <c r="AJ229" s="183"/>
      <c r="AK229" s="183"/>
      <c r="AL229" s="183"/>
      <c r="AM229" s="183"/>
      <c r="AN229" s="183"/>
      <c r="AO229" s="183"/>
      <c r="AP229" s="183"/>
      <c r="AQ229" s="183"/>
      <c r="AR229" s="183"/>
      <c r="AS229" s="183"/>
      <c r="AT229" s="183"/>
      <c r="AU229" s="183"/>
      <c r="AV229" s="183"/>
      <c r="AW229" s="183"/>
      <c r="AX229" s="183"/>
      <c r="AY229" s="183"/>
      <c r="AZ229" s="183"/>
      <c r="BA229" s="183"/>
      <c r="BB229" s="183"/>
      <c r="BC229" s="183"/>
      <c r="BD229" s="183"/>
      <c r="BE229" s="400"/>
      <c r="BF229" s="114"/>
      <c r="BG229" s="114"/>
      <c r="BH229" s="114"/>
      <c r="BI229" s="114"/>
      <c r="BJ229" s="114"/>
      <c r="BK229" s="114"/>
      <c r="BL229" s="114"/>
      <c r="BM229" s="114"/>
      <c r="BN229" s="114"/>
      <c r="BO229" s="114"/>
      <c r="BP229" s="114"/>
      <c r="BQ229" s="114"/>
      <c r="BR229" s="114"/>
      <c r="BS229" s="114"/>
      <c r="BT229" s="114"/>
      <c r="BU229" s="114"/>
      <c r="BV229" s="114"/>
      <c r="BW229" s="114"/>
      <c r="BX229" s="114"/>
      <c r="BY229" s="114"/>
      <c r="BZ229" s="114"/>
      <c r="CA229" s="114"/>
      <c r="CB229" s="114"/>
      <c r="CC229" s="114"/>
      <c r="CD229" s="114"/>
      <c r="CE229" s="114"/>
      <c r="CF229" s="114"/>
      <c r="CG229" s="114"/>
      <c r="CH229" s="114"/>
      <c r="CI229" s="114"/>
      <c r="CJ229" s="114"/>
      <c r="CK229" s="114"/>
      <c r="CL229" s="114"/>
      <c r="CM229" s="114"/>
      <c r="CN229" s="114"/>
      <c r="CO229" s="114"/>
      <c r="CP229" s="114"/>
      <c r="CQ229" s="114"/>
      <c r="CR229" s="114"/>
      <c r="CS229" s="114"/>
      <c r="CT229" s="114"/>
      <c r="CU229" s="114"/>
      <c r="CV229" s="114"/>
      <c r="CW229" s="114"/>
      <c r="CX229" s="114"/>
      <c r="CY229" s="114"/>
      <c r="CZ229" s="114"/>
      <c r="DA229" s="114"/>
      <c r="DB229" s="114"/>
      <c r="DC229" s="114"/>
      <c r="DD229" s="114"/>
      <c r="DE229" s="114"/>
      <c r="DF229" s="114"/>
      <c r="DG229" s="114"/>
      <c r="DH229" s="114"/>
      <c r="DI229" s="114"/>
      <c r="DJ229" s="114"/>
      <c r="DK229" s="114"/>
      <c r="DL229" s="114"/>
      <c r="DM229" s="114"/>
      <c r="DN229" s="114"/>
      <c r="DO229" s="114"/>
      <c r="DP229" s="114"/>
      <c r="DQ229" s="114"/>
      <c r="DR229" s="114"/>
      <c r="DS229" s="114"/>
      <c r="DT229" s="114"/>
      <c r="DU229" s="114"/>
      <c r="DV229" s="114"/>
      <c r="DW229" s="121"/>
      <c r="DX229" s="121"/>
      <c r="DY229" s="121"/>
      <c r="DZ229" s="121"/>
      <c r="EA229" s="85"/>
      <c r="EB229" s="85"/>
    </row>
    <row r="230" spans="1:132" s="2" customFormat="1" ht="10.5" customHeight="1" x14ac:dyDescent="0.2">
      <c r="A230" s="1405" t="s">
        <v>9</v>
      </c>
      <c r="B230" s="1518" t="s">
        <v>145</v>
      </c>
      <c r="C230" s="695" t="s">
        <v>118</v>
      </c>
      <c r="D230" s="726" t="s">
        <v>27</v>
      </c>
      <c r="E230" s="50">
        <f>ROUND(SQRT(E232^2+(E233-E234)^2)*1000/(1.73*E128),0)</f>
        <v>41</v>
      </c>
      <c r="F230" s="50">
        <f t="shared" ref="F230:AB230" si="65">ROUND(SQRT(F232^2+(F233-F234)^2)*1000/(1.73*F128),0)</f>
        <v>39</v>
      </c>
      <c r="G230" s="50">
        <f t="shared" si="65"/>
        <v>40</v>
      </c>
      <c r="H230" s="216">
        <f t="shared" si="65"/>
        <v>40</v>
      </c>
      <c r="I230" s="50">
        <f t="shared" si="65"/>
        <v>39</v>
      </c>
      <c r="J230" s="50">
        <f t="shared" si="65"/>
        <v>43</v>
      </c>
      <c r="K230" s="50">
        <f t="shared" si="65"/>
        <v>48</v>
      </c>
      <c r="L230" s="50">
        <f t="shared" si="65"/>
        <v>56</v>
      </c>
      <c r="M230" s="50">
        <f t="shared" si="65"/>
        <v>66</v>
      </c>
      <c r="N230" s="216">
        <f t="shared" si="65"/>
        <v>77</v>
      </c>
      <c r="O230" s="50">
        <f t="shared" si="65"/>
        <v>82</v>
      </c>
      <c r="P230" s="50">
        <f t="shared" si="65"/>
        <v>83</v>
      </c>
      <c r="Q230" s="50">
        <f t="shared" si="65"/>
        <v>85</v>
      </c>
      <c r="R230" s="50">
        <f t="shared" si="65"/>
        <v>90</v>
      </c>
      <c r="S230" s="50">
        <f t="shared" si="65"/>
        <v>90</v>
      </c>
      <c r="T230" s="50">
        <f t="shared" si="65"/>
        <v>86</v>
      </c>
      <c r="U230" s="50">
        <f t="shared" si="65"/>
        <v>85</v>
      </c>
      <c r="V230" s="216">
        <f t="shared" si="65"/>
        <v>83</v>
      </c>
      <c r="W230" s="50">
        <f t="shared" si="65"/>
        <v>79</v>
      </c>
      <c r="X230" s="50">
        <f t="shared" si="65"/>
        <v>70</v>
      </c>
      <c r="Y230" s="50">
        <f t="shared" si="65"/>
        <v>61</v>
      </c>
      <c r="Z230" s="50">
        <f t="shared" si="65"/>
        <v>53</v>
      </c>
      <c r="AA230" s="50">
        <f t="shared" si="65"/>
        <v>49</v>
      </c>
      <c r="AB230" s="50">
        <f t="shared" si="65"/>
        <v>44</v>
      </c>
      <c r="AC230" s="54" t="s">
        <v>107</v>
      </c>
      <c r="AD230" s="54">
        <f>AD232/AC232</f>
        <v>0.3137182488651476</v>
      </c>
      <c r="AE230" s="80"/>
      <c r="AF230" s="183"/>
      <c r="AG230" s="183"/>
      <c r="AH230" s="183"/>
      <c r="AI230" s="183"/>
      <c r="AJ230" s="183"/>
      <c r="AK230" s="183"/>
      <c r="AL230" s="183"/>
      <c r="AM230" s="183"/>
      <c r="AN230" s="183"/>
      <c r="AO230" s="183"/>
      <c r="AP230" s="183"/>
      <c r="AQ230" s="183"/>
      <c r="AR230" s="183"/>
      <c r="AS230" s="183"/>
      <c r="AT230" s="183"/>
      <c r="AU230" s="183"/>
      <c r="AV230" s="183"/>
      <c r="AW230" s="183"/>
      <c r="AX230" s="183"/>
      <c r="AY230" s="183"/>
      <c r="AZ230" s="183"/>
      <c r="BA230" s="183"/>
      <c r="BB230" s="183"/>
      <c r="BC230" s="183"/>
      <c r="BD230" s="183"/>
      <c r="BE230" s="400"/>
      <c r="BF230" s="114"/>
      <c r="BG230" s="114"/>
      <c r="BH230" s="114"/>
      <c r="BI230" s="114"/>
      <c r="BJ230" s="114"/>
      <c r="BK230" s="114"/>
      <c r="BL230" s="114"/>
      <c r="BM230" s="114"/>
      <c r="BN230" s="114"/>
      <c r="BO230" s="114"/>
      <c r="BP230" s="114"/>
      <c r="BQ230" s="114"/>
      <c r="BR230" s="114"/>
      <c r="BS230" s="114"/>
      <c r="BT230" s="114"/>
      <c r="BU230" s="114"/>
      <c r="BV230" s="114"/>
      <c r="BW230" s="114"/>
      <c r="BX230" s="114"/>
      <c r="BY230" s="114"/>
      <c r="BZ230" s="114"/>
      <c r="CA230" s="114"/>
      <c r="CB230" s="114"/>
      <c r="CC230" s="114"/>
      <c r="CD230" s="114"/>
      <c r="CE230" s="114"/>
      <c r="CF230" s="114"/>
      <c r="CG230" s="114"/>
      <c r="CH230" s="114"/>
      <c r="CI230" s="114"/>
      <c r="CJ230" s="114"/>
      <c r="CK230" s="114"/>
      <c r="CL230" s="114"/>
      <c r="CM230" s="114"/>
      <c r="CN230" s="114"/>
      <c r="CO230" s="114"/>
      <c r="CP230" s="114"/>
      <c r="CQ230" s="114"/>
      <c r="CR230" s="114"/>
      <c r="CS230" s="114"/>
      <c r="CT230" s="114"/>
      <c r="CU230" s="114"/>
      <c r="CV230" s="114"/>
      <c r="CW230" s="114"/>
      <c r="CX230" s="114"/>
      <c r="CY230" s="114"/>
      <c r="CZ230" s="114"/>
      <c r="DA230" s="114"/>
      <c r="DB230" s="114"/>
      <c r="DC230" s="114"/>
      <c r="DD230" s="114"/>
      <c r="DE230" s="114"/>
      <c r="DF230" s="114"/>
      <c r="DG230" s="114"/>
      <c r="DH230" s="114"/>
      <c r="DI230" s="114"/>
      <c r="DJ230" s="114"/>
      <c r="DK230" s="114"/>
      <c r="DL230" s="114"/>
      <c r="DM230" s="114"/>
      <c r="DN230" s="114"/>
      <c r="DO230" s="114"/>
      <c r="DP230" s="114"/>
      <c r="DQ230" s="114"/>
      <c r="DR230" s="114"/>
      <c r="DS230" s="114"/>
      <c r="DT230" s="114"/>
      <c r="DU230" s="114"/>
      <c r="DV230" s="114"/>
      <c r="DW230" s="121"/>
      <c r="DX230" s="121"/>
      <c r="DY230" s="121"/>
      <c r="DZ230" s="121"/>
      <c r="EA230" s="85"/>
      <c r="EB230" s="85"/>
    </row>
    <row r="231" spans="1:132" s="2" customFormat="1" ht="10.5" customHeight="1" x14ac:dyDescent="0.2">
      <c r="A231" s="1406"/>
      <c r="B231" s="1519"/>
      <c r="C231" s="846" t="s">
        <v>115</v>
      </c>
      <c r="D231" s="102" t="s">
        <v>27</v>
      </c>
      <c r="E231" s="630">
        <v>43</v>
      </c>
      <c r="F231" s="721">
        <v>42</v>
      </c>
      <c r="G231" s="721">
        <v>41</v>
      </c>
      <c r="H231" s="632">
        <v>42</v>
      </c>
      <c r="I231" s="630">
        <v>41</v>
      </c>
      <c r="J231" s="630">
        <v>43</v>
      </c>
      <c r="K231" s="630">
        <v>52</v>
      </c>
      <c r="L231" s="630">
        <v>64</v>
      </c>
      <c r="M231" s="630">
        <v>76</v>
      </c>
      <c r="N231" s="632">
        <v>84</v>
      </c>
      <c r="O231" s="630">
        <v>89</v>
      </c>
      <c r="P231" s="630">
        <v>86</v>
      </c>
      <c r="Q231" s="630">
        <v>91</v>
      </c>
      <c r="R231" s="630">
        <v>92</v>
      </c>
      <c r="S231" s="630">
        <v>92</v>
      </c>
      <c r="T231" s="630">
        <v>93</v>
      </c>
      <c r="U231" s="630">
        <v>93</v>
      </c>
      <c r="V231" s="632">
        <v>86</v>
      </c>
      <c r="W231" s="630">
        <v>82</v>
      </c>
      <c r="X231" s="630">
        <v>72</v>
      </c>
      <c r="Y231" s="630">
        <v>60</v>
      </c>
      <c r="Z231" s="630">
        <v>53</v>
      </c>
      <c r="AA231" s="630">
        <v>51</v>
      </c>
      <c r="AB231" s="630">
        <v>46</v>
      </c>
      <c r="AC231" s="114"/>
      <c r="AD231" s="114"/>
      <c r="AE231" s="77"/>
      <c r="AF231" s="183"/>
      <c r="AG231" s="183"/>
      <c r="AH231" s="183"/>
      <c r="AI231" s="183"/>
      <c r="AJ231" s="183"/>
      <c r="AK231" s="183"/>
      <c r="AL231" s="183"/>
      <c r="AM231" s="183"/>
      <c r="AN231" s="183"/>
      <c r="AO231" s="183"/>
      <c r="AP231" s="183"/>
      <c r="AQ231" s="183"/>
      <c r="AR231" s="183"/>
      <c r="AS231" s="183"/>
      <c r="AT231" s="183"/>
      <c r="AU231" s="183"/>
      <c r="AV231" s="183"/>
      <c r="AW231" s="183"/>
      <c r="AX231" s="183"/>
      <c r="AY231" s="183"/>
      <c r="AZ231" s="183"/>
      <c r="BA231" s="183"/>
      <c r="BB231" s="183"/>
      <c r="BC231" s="183"/>
      <c r="BD231" s="183"/>
      <c r="BE231" s="400"/>
      <c r="BF231" s="114"/>
      <c r="BG231" s="114"/>
      <c r="BH231" s="114"/>
      <c r="BI231" s="114"/>
      <c r="BJ231" s="114"/>
      <c r="BK231" s="114"/>
      <c r="BL231" s="114"/>
      <c r="BM231" s="114"/>
      <c r="BN231" s="114"/>
      <c r="BO231" s="114"/>
      <c r="BP231" s="114"/>
      <c r="BQ231" s="114"/>
      <c r="BR231" s="114"/>
      <c r="BS231" s="114"/>
      <c r="BT231" s="114"/>
      <c r="BU231" s="114"/>
      <c r="BV231" s="114"/>
      <c r="BW231" s="114"/>
      <c r="BX231" s="114"/>
      <c r="BY231" s="114"/>
      <c r="BZ231" s="114"/>
      <c r="CA231" s="114"/>
      <c r="CB231" s="114"/>
      <c r="CC231" s="114"/>
      <c r="CD231" s="114"/>
      <c r="CE231" s="114"/>
      <c r="CF231" s="114"/>
      <c r="CG231" s="114"/>
      <c r="CH231" s="114"/>
      <c r="CI231" s="114"/>
      <c r="CJ231" s="114"/>
      <c r="CK231" s="114"/>
      <c r="CL231" s="114"/>
      <c r="CM231" s="114"/>
      <c r="CN231" s="114"/>
      <c r="CO231" s="114"/>
      <c r="CP231" s="114"/>
      <c r="CQ231" s="114"/>
      <c r="CR231" s="114"/>
      <c r="CS231" s="114"/>
      <c r="CT231" s="114"/>
      <c r="CU231" s="114"/>
      <c r="CV231" s="114"/>
      <c r="CW231" s="114"/>
      <c r="CX231" s="114"/>
      <c r="CY231" s="114"/>
      <c r="CZ231" s="114"/>
      <c r="DA231" s="114"/>
      <c r="DB231" s="114"/>
      <c r="DC231" s="114"/>
      <c r="DD231" s="114"/>
      <c r="DE231" s="114"/>
      <c r="DF231" s="114"/>
      <c r="DG231" s="114"/>
      <c r="DH231" s="114"/>
      <c r="DI231" s="114"/>
      <c r="DJ231" s="114"/>
      <c r="DK231" s="114"/>
      <c r="DL231" s="114"/>
      <c r="DM231" s="114"/>
      <c r="DN231" s="114"/>
      <c r="DO231" s="114"/>
      <c r="DP231" s="114"/>
      <c r="DQ231" s="114"/>
      <c r="DR231" s="114"/>
      <c r="DS231" s="114"/>
      <c r="DT231" s="114"/>
      <c r="DU231" s="114"/>
      <c r="DV231" s="114"/>
      <c r="DW231" s="121"/>
      <c r="DX231" s="121"/>
      <c r="DY231" s="121"/>
      <c r="DZ231" s="121"/>
      <c r="EA231" s="85"/>
      <c r="EB231" s="85"/>
    </row>
    <row r="232" spans="1:132" s="2" customFormat="1" ht="10.5" customHeight="1" x14ac:dyDescent="0.2">
      <c r="A232" s="1406"/>
      <c r="B232" s="1519"/>
      <c r="C232" s="846" t="s">
        <v>908</v>
      </c>
      <c r="D232" s="102" t="s">
        <v>108</v>
      </c>
      <c r="E232" s="42">
        <v>0.416736</v>
      </c>
      <c r="F232" s="42">
        <v>0.40150799999999998</v>
      </c>
      <c r="G232" s="42">
        <v>0.40600799999999998</v>
      </c>
      <c r="H232" s="213">
        <v>0.40410000000000001</v>
      </c>
      <c r="I232" s="42">
        <v>0.40539600000000003</v>
      </c>
      <c r="J232" s="42">
        <v>0.45349200000000001</v>
      </c>
      <c r="K232" s="42">
        <v>0.500004</v>
      </c>
      <c r="L232" s="42">
        <v>0.59061600000000003</v>
      </c>
      <c r="M232" s="42">
        <v>0.71063999999999994</v>
      </c>
      <c r="N232" s="213">
        <v>0.83311199999999996</v>
      </c>
      <c r="O232" s="42">
        <v>0.89225999999999994</v>
      </c>
      <c r="P232" s="42">
        <v>0.90957600000000005</v>
      </c>
      <c r="Q232" s="42">
        <v>0.93337199999999998</v>
      </c>
      <c r="R232" s="42">
        <v>0.9825839999999999</v>
      </c>
      <c r="S232" s="42">
        <v>0.96019200000000005</v>
      </c>
      <c r="T232" s="42">
        <v>0.93203999999999998</v>
      </c>
      <c r="U232" s="42">
        <v>0.92761199999999999</v>
      </c>
      <c r="V232" s="213">
        <v>0.89899200000000001</v>
      </c>
      <c r="W232" s="42">
        <v>0.85971600000000004</v>
      </c>
      <c r="X232" s="42">
        <v>0.75473999999999997</v>
      </c>
      <c r="Y232" s="42">
        <v>0.65836800000000006</v>
      </c>
      <c r="Z232" s="42">
        <v>0.5697000000000001</v>
      </c>
      <c r="AA232" s="42">
        <v>0.51775199999999999</v>
      </c>
      <c r="AB232" s="42">
        <v>0.45806400000000003</v>
      </c>
      <c r="AC232" s="41">
        <f>SUM(E232:AB232)</f>
        <v>16.376579999999997</v>
      </c>
      <c r="AD232" s="43">
        <f>SUM(E233:AB233)</f>
        <v>5.1376319999999982</v>
      </c>
      <c r="AE232" s="77">
        <v>3.6</v>
      </c>
      <c r="AF232" s="183"/>
      <c r="AG232" s="183"/>
      <c r="AH232" s="183"/>
      <c r="AI232" s="183"/>
      <c r="AJ232" s="183"/>
      <c r="AK232" s="183"/>
      <c r="AL232" s="183"/>
      <c r="AM232" s="183"/>
      <c r="AN232" s="183"/>
      <c r="AO232" s="183"/>
      <c r="AP232" s="183"/>
      <c r="AQ232" s="183"/>
      <c r="AR232" s="183"/>
      <c r="AS232" s="183"/>
      <c r="AT232" s="183"/>
      <c r="AU232" s="183"/>
      <c r="AV232" s="183"/>
      <c r="AW232" s="183"/>
      <c r="AX232" s="183"/>
      <c r="AY232" s="183"/>
      <c r="AZ232" s="183"/>
      <c r="BA232" s="183"/>
      <c r="BB232" s="183"/>
      <c r="BC232" s="183"/>
      <c r="BD232" s="183"/>
      <c r="BE232" s="400"/>
      <c r="BF232" s="114"/>
      <c r="BG232" s="114"/>
      <c r="BH232" s="114"/>
      <c r="BI232" s="114"/>
      <c r="BJ232" s="114"/>
      <c r="BK232" s="114"/>
      <c r="BL232" s="114"/>
      <c r="BM232" s="114"/>
      <c r="BN232" s="114"/>
      <c r="BO232" s="114"/>
      <c r="BP232" s="114"/>
      <c r="BQ232" s="114"/>
      <c r="BR232" s="114"/>
      <c r="BS232" s="114"/>
      <c r="BT232" s="114"/>
      <c r="BU232" s="114"/>
      <c r="BV232" s="114"/>
      <c r="BW232" s="114"/>
      <c r="BX232" s="114"/>
      <c r="BY232" s="114"/>
      <c r="BZ232" s="114"/>
      <c r="CA232" s="114"/>
      <c r="CB232" s="114"/>
      <c r="CC232" s="114"/>
      <c r="CD232" s="114"/>
      <c r="CE232" s="114"/>
      <c r="CF232" s="114"/>
      <c r="CG232" s="114"/>
      <c r="CH232" s="114"/>
      <c r="CI232" s="114"/>
      <c r="CJ232" s="114"/>
      <c r="CK232" s="114"/>
      <c r="CL232" s="114"/>
      <c r="CM232" s="114"/>
      <c r="CN232" s="114"/>
      <c r="CO232" s="114"/>
      <c r="CP232" s="114"/>
      <c r="CQ232" s="114"/>
      <c r="CR232" s="114"/>
      <c r="CS232" s="114"/>
      <c r="CT232" s="114"/>
      <c r="CU232" s="114"/>
      <c r="CV232" s="114"/>
      <c r="CW232" s="114"/>
      <c r="CX232" s="114"/>
      <c r="CY232" s="114"/>
      <c r="CZ232" s="114"/>
      <c r="DA232" s="114"/>
      <c r="DB232" s="114"/>
      <c r="DC232" s="114"/>
      <c r="DD232" s="114"/>
      <c r="DE232" s="114"/>
      <c r="DF232" s="114"/>
      <c r="DG232" s="114"/>
      <c r="DH232" s="114"/>
      <c r="DI232" s="114"/>
      <c r="DJ232" s="114"/>
      <c r="DK232" s="114"/>
      <c r="DL232" s="114"/>
      <c r="DM232" s="114"/>
      <c r="DN232" s="114"/>
      <c r="DO232" s="114"/>
      <c r="DP232" s="114"/>
      <c r="DQ232" s="114"/>
      <c r="DR232" s="114"/>
      <c r="DS232" s="114"/>
      <c r="DT232" s="114"/>
      <c r="DU232" s="114"/>
      <c r="DV232" s="114"/>
      <c r="DW232" s="121"/>
      <c r="DX232" s="121"/>
      <c r="DY232" s="121"/>
      <c r="DZ232" s="121"/>
      <c r="EA232" s="85"/>
      <c r="EB232" s="85"/>
    </row>
    <row r="233" spans="1:132" s="2" customFormat="1" ht="10.5" customHeight="1" x14ac:dyDescent="0.2">
      <c r="A233" s="1406"/>
      <c r="B233" s="1519"/>
      <c r="C233" s="846" t="s">
        <v>908</v>
      </c>
      <c r="D233" s="102" t="s">
        <v>906</v>
      </c>
      <c r="E233" s="42">
        <v>0.18615600000000002</v>
      </c>
      <c r="F233" s="42">
        <v>0.18820799999999999</v>
      </c>
      <c r="G233" s="42">
        <v>0.17913599999999999</v>
      </c>
      <c r="H233" s="213">
        <v>0.182196</v>
      </c>
      <c r="I233" s="42">
        <v>0.17985599999999999</v>
      </c>
      <c r="J233" s="42">
        <v>0.18198</v>
      </c>
      <c r="K233" s="42">
        <v>0.19184399999999999</v>
      </c>
      <c r="L233" s="42">
        <v>0.205236</v>
      </c>
      <c r="M233" s="42">
        <v>0.21945599999999998</v>
      </c>
      <c r="N233" s="213">
        <v>0.22870799999999999</v>
      </c>
      <c r="O233" s="42">
        <v>0.22870799999999999</v>
      </c>
      <c r="P233" s="42">
        <v>0.23158799999999999</v>
      </c>
      <c r="Q233" s="42">
        <v>0.22856399999999999</v>
      </c>
      <c r="R233" s="42">
        <v>0.255492</v>
      </c>
      <c r="S233" s="42">
        <v>0.249444</v>
      </c>
      <c r="T233" s="42">
        <v>0.25617600000000001</v>
      </c>
      <c r="U233" s="42">
        <v>0.24875999999999998</v>
      </c>
      <c r="V233" s="213">
        <v>0.24505199999999999</v>
      </c>
      <c r="W233" s="42">
        <v>0.23839199999999999</v>
      </c>
      <c r="X233" s="42">
        <v>0.24127199999999999</v>
      </c>
      <c r="Y233" s="42">
        <v>0.20977199999999999</v>
      </c>
      <c r="Z233" s="42">
        <v>0.18558000000000002</v>
      </c>
      <c r="AA233" s="42">
        <v>0.19011600000000001</v>
      </c>
      <c r="AB233" s="42">
        <v>0.18593999999999999</v>
      </c>
      <c r="AC233" s="54"/>
      <c r="AD233" s="54"/>
      <c r="AE233" s="77"/>
      <c r="AF233" s="183"/>
      <c r="AG233" s="183"/>
      <c r="AH233" s="183"/>
      <c r="AI233" s="183"/>
      <c r="AJ233" s="183"/>
      <c r="AK233" s="183"/>
      <c r="AL233" s="183"/>
      <c r="AM233" s="183"/>
      <c r="AN233" s="183"/>
      <c r="AO233" s="183"/>
      <c r="AP233" s="183"/>
      <c r="AQ233" s="183"/>
      <c r="AR233" s="183"/>
      <c r="AS233" s="183"/>
      <c r="AT233" s="183"/>
      <c r="AU233" s="183"/>
      <c r="AV233" s="183"/>
      <c r="AW233" s="183"/>
      <c r="AX233" s="183"/>
      <c r="AY233" s="183"/>
      <c r="AZ233" s="183"/>
      <c r="BA233" s="183"/>
      <c r="BB233" s="183"/>
      <c r="BC233" s="183"/>
      <c r="BD233" s="183"/>
      <c r="BE233" s="400"/>
      <c r="BF233" s="114"/>
      <c r="BG233" s="114"/>
      <c r="BH233" s="114"/>
      <c r="BI233" s="114"/>
      <c r="BJ233" s="114"/>
      <c r="BK233" s="114"/>
      <c r="BL233" s="114"/>
      <c r="BM233" s="114"/>
      <c r="BN233" s="114"/>
      <c r="BO233" s="114"/>
      <c r="BP233" s="114"/>
      <c r="BQ233" s="114"/>
      <c r="BR233" s="114"/>
      <c r="BS233" s="114"/>
      <c r="BT233" s="114"/>
      <c r="BU233" s="114"/>
      <c r="BV233" s="114"/>
      <c r="BW233" s="114"/>
      <c r="BX233" s="114"/>
      <c r="BY233" s="114"/>
      <c r="BZ233" s="114"/>
      <c r="CA233" s="114"/>
      <c r="CB233" s="114"/>
      <c r="CC233" s="114"/>
      <c r="CD233" s="114"/>
      <c r="CE233" s="114"/>
      <c r="CF233" s="114"/>
      <c r="CG233" s="114"/>
      <c r="CH233" s="114"/>
      <c r="CI233" s="114"/>
      <c r="CJ233" s="114"/>
      <c r="CK233" s="114"/>
      <c r="CL233" s="114"/>
      <c r="CM233" s="114"/>
      <c r="CN233" s="114"/>
      <c r="CO233" s="114"/>
      <c r="CP233" s="114"/>
      <c r="CQ233" s="114"/>
      <c r="CR233" s="114"/>
      <c r="CS233" s="114"/>
      <c r="CT233" s="114"/>
      <c r="CU233" s="114"/>
      <c r="CV233" s="114"/>
      <c r="CW233" s="114"/>
      <c r="CX233" s="114"/>
      <c r="CY233" s="114"/>
      <c r="CZ233" s="114"/>
      <c r="DA233" s="114"/>
      <c r="DB233" s="114"/>
      <c r="DC233" s="114"/>
      <c r="DD233" s="114"/>
      <c r="DE233" s="114"/>
      <c r="DF233" s="114"/>
      <c r="DG233" s="114"/>
      <c r="DH233" s="114"/>
      <c r="DI233" s="114"/>
      <c r="DJ233" s="114"/>
      <c r="DK233" s="114"/>
      <c r="DL233" s="114"/>
      <c r="DM233" s="114"/>
      <c r="DN233" s="114"/>
      <c r="DO233" s="114"/>
      <c r="DP233" s="114"/>
      <c r="DQ233" s="114"/>
      <c r="DR233" s="114"/>
      <c r="DS233" s="114"/>
      <c r="DT233" s="114"/>
      <c r="DU233" s="114"/>
      <c r="DV233" s="114"/>
      <c r="DW233" s="121"/>
      <c r="DX233" s="121"/>
      <c r="DY233" s="121"/>
      <c r="DZ233" s="121"/>
      <c r="EA233" s="85"/>
      <c r="EB233" s="85"/>
    </row>
    <row r="234" spans="1:132" s="2" customFormat="1" ht="10.5" customHeight="1" x14ac:dyDescent="0.2">
      <c r="A234" s="1406"/>
      <c r="B234" s="1519"/>
      <c r="C234" s="846" t="s">
        <v>908</v>
      </c>
      <c r="D234" s="103" t="s">
        <v>907</v>
      </c>
      <c r="E234" s="104">
        <v>0</v>
      </c>
      <c r="F234" s="104">
        <v>0</v>
      </c>
      <c r="G234" s="104">
        <v>0</v>
      </c>
      <c r="H234" s="232">
        <v>0</v>
      </c>
      <c r="I234" s="104">
        <v>0</v>
      </c>
      <c r="J234" s="104">
        <v>0</v>
      </c>
      <c r="K234" s="104">
        <v>0</v>
      </c>
      <c r="L234" s="104">
        <v>0</v>
      </c>
      <c r="M234" s="104">
        <v>0</v>
      </c>
      <c r="N234" s="232">
        <v>0</v>
      </c>
      <c r="O234" s="104">
        <v>0</v>
      </c>
      <c r="P234" s="104">
        <v>0</v>
      </c>
      <c r="Q234" s="104">
        <v>0</v>
      </c>
      <c r="R234" s="104">
        <v>0</v>
      </c>
      <c r="S234" s="104">
        <v>0</v>
      </c>
      <c r="T234" s="104">
        <v>0</v>
      </c>
      <c r="U234" s="104">
        <v>0</v>
      </c>
      <c r="V234" s="232">
        <v>0</v>
      </c>
      <c r="W234" s="104">
        <v>0</v>
      </c>
      <c r="X234" s="104">
        <v>0</v>
      </c>
      <c r="Y234" s="104">
        <v>0</v>
      </c>
      <c r="Z234" s="104">
        <v>0</v>
      </c>
      <c r="AA234" s="104">
        <v>0</v>
      </c>
      <c r="AB234" s="104">
        <v>0</v>
      </c>
      <c r="AC234" s="54"/>
      <c r="AD234" s="54"/>
      <c r="AE234" s="77"/>
      <c r="AF234" s="183"/>
      <c r="AG234" s="183"/>
      <c r="AH234" s="183"/>
      <c r="AI234" s="183"/>
      <c r="AJ234" s="183"/>
      <c r="AK234" s="183"/>
      <c r="AL234" s="183"/>
      <c r="AM234" s="183"/>
      <c r="AN234" s="183"/>
      <c r="AO234" s="183"/>
      <c r="AP234" s="183"/>
      <c r="AQ234" s="183"/>
      <c r="AR234" s="183"/>
      <c r="AS234" s="183"/>
      <c r="AT234" s="183"/>
      <c r="AU234" s="183"/>
      <c r="AV234" s="183"/>
      <c r="AW234" s="183"/>
      <c r="AX234" s="183"/>
      <c r="AY234" s="183"/>
      <c r="AZ234" s="183"/>
      <c r="BA234" s="183"/>
      <c r="BB234" s="183"/>
      <c r="BC234" s="183"/>
      <c r="BD234" s="183"/>
      <c r="BE234" s="400"/>
      <c r="BF234" s="114"/>
      <c r="BG234" s="114"/>
      <c r="BH234" s="114"/>
      <c r="BI234" s="114"/>
      <c r="BJ234" s="114"/>
      <c r="BK234" s="114"/>
      <c r="BL234" s="114"/>
      <c r="BM234" s="114"/>
      <c r="BN234" s="114"/>
      <c r="BO234" s="114"/>
      <c r="BP234" s="114"/>
      <c r="BQ234" s="114"/>
      <c r="BR234" s="114"/>
      <c r="BS234" s="114"/>
      <c r="BT234" s="114"/>
      <c r="BU234" s="114"/>
      <c r="BV234" s="114"/>
      <c r="BW234" s="114"/>
      <c r="BX234" s="114"/>
      <c r="BY234" s="114"/>
      <c r="BZ234" s="114"/>
      <c r="CA234" s="114"/>
      <c r="CB234" s="114"/>
      <c r="CC234" s="114"/>
      <c r="CD234" s="114"/>
      <c r="CE234" s="114"/>
      <c r="CF234" s="114"/>
      <c r="CG234" s="114"/>
      <c r="CH234" s="114"/>
      <c r="CI234" s="114"/>
      <c r="CJ234" s="114"/>
      <c r="CK234" s="114"/>
      <c r="CL234" s="114"/>
      <c r="CM234" s="114"/>
      <c r="CN234" s="114"/>
      <c r="CO234" s="114"/>
      <c r="CP234" s="114"/>
      <c r="CQ234" s="114"/>
      <c r="CR234" s="114"/>
      <c r="CS234" s="114"/>
      <c r="CT234" s="114"/>
      <c r="CU234" s="114"/>
      <c r="CV234" s="114"/>
      <c r="CW234" s="114"/>
      <c r="CX234" s="114"/>
      <c r="CY234" s="114"/>
      <c r="CZ234" s="114"/>
      <c r="DA234" s="114"/>
      <c r="DB234" s="114"/>
      <c r="DC234" s="114"/>
      <c r="DD234" s="114"/>
      <c r="DE234" s="114"/>
      <c r="DF234" s="114"/>
      <c r="DG234" s="114"/>
      <c r="DH234" s="114"/>
      <c r="DI234" s="114"/>
      <c r="DJ234" s="114"/>
      <c r="DK234" s="114"/>
      <c r="DL234" s="114"/>
      <c r="DM234" s="114"/>
      <c r="DN234" s="114"/>
      <c r="DO234" s="114"/>
      <c r="DP234" s="114"/>
      <c r="DQ234" s="114"/>
      <c r="DR234" s="114"/>
      <c r="DS234" s="114"/>
      <c r="DT234" s="114"/>
      <c r="DU234" s="114"/>
      <c r="DV234" s="114"/>
      <c r="DW234" s="121"/>
      <c r="DX234" s="121"/>
      <c r="DY234" s="121"/>
      <c r="DZ234" s="121"/>
      <c r="EA234" s="85"/>
      <c r="EB234" s="85"/>
    </row>
    <row r="235" spans="1:132" s="2" customFormat="1" ht="10.5" customHeight="1" thickBot="1" x14ac:dyDescent="0.25">
      <c r="A235" s="1407"/>
      <c r="B235" s="1520"/>
      <c r="C235" s="197"/>
      <c r="D235" s="166" t="s">
        <v>35</v>
      </c>
      <c r="E235" s="45">
        <f>(E233-E234)/E232</f>
        <v>0.44670006910850041</v>
      </c>
      <c r="F235" s="45">
        <f t="shared" ref="F235:AB235" si="66">(F233-F234)/F232</f>
        <v>0.46875280193669866</v>
      </c>
      <c r="G235" s="45">
        <f t="shared" si="66"/>
        <v>0.44121298102500445</v>
      </c>
      <c r="H235" s="214">
        <f t="shared" si="66"/>
        <v>0.4508685968819599</v>
      </c>
      <c r="I235" s="45">
        <f t="shared" si="66"/>
        <v>0.44365509279815285</v>
      </c>
      <c r="J235" s="45">
        <f t="shared" si="66"/>
        <v>0.40128602048106693</v>
      </c>
      <c r="K235" s="45">
        <f t="shared" si="66"/>
        <v>0.3836849305205558</v>
      </c>
      <c r="L235" s="45">
        <f t="shared" si="66"/>
        <v>0.34749481896866996</v>
      </c>
      <c r="M235" s="45">
        <f t="shared" si="66"/>
        <v>0.3088145896656535</v>
      </c>
      <c r="N235" s="214">
        <f t="shared" si="66"/>
        <v>0.27452251317950049</v>
      </c>
      <c r="O235" s="45">
        <f t="shared" si="66"/>
        <v>0.25632438975186606</v>
      </c>
      <c r="P235" s="45">
        <f t="shared" si="66"/>
        <v>0.25461093960262798</v>
      </c>
      <c r="Q235" s="45">
        <f t="shared" si="66"/>
        <v>0.24487985497743664</v>
      </c>
      <c r="R235" s="45">
        <f t="shared" si="66"/>
        <v>0.26002051732981613</v>
      </c>
      <c r="S235" s="45">
        <f t="shared" si="66"/>
        <v>0.25978554289142169</v>
      </c>
      <c r="T235" s="45">
        <f t="shared" si="66"/>
        <v>0.27485515643105446</v>
      </c>
      <c r="U235" s="45">
        <f t="shared" si="66"/>
        <v>0.26817246866146621</v>
      </c>
      <c r="V235" s="214">
        <f t="shared" si="66"/>
        <v>0.2725852955309947</v>
      </c>
      <c r="W235" s="45">
        <f t="shared" si="66"/>
        <v>0.27729157070474436</v>
      </c>
      <c r="X235" s="45">
        <f t="shared" si="66"/>
        <v>0.31967564989267827</v>
      </c>
      <c r="Y235" s="45">
        <f t="shared" si="66"/>
        <v>0.3186242344706911</v>
      </c>
      <c r="Z235" s="45">
        <f t="shared" si="66"/>
        <v>0.3257503949447077</v>
      </c>
      <c r="AA235" s="45">
        <f t="shared" si="66"/>
        <v>0.36719510499235158</v>
      </c>
      <c r="AB235" s="45">
        <f t="shared" si="66"/>
        <v>0.4059258094938698</v>
      </c>
      <c r="AC235" s="78"/>
      <c r="AD235" s="78"/>
      <c r="AE235" s="79"/>
      <c r="AF235" s="183"/>
      <c r="AG235" s="183"/>
      <c r="AH235" s="183"/>
      <c r="AI235" s="183"/>
      <c r="AJ235" s="183"/>
      <c r="AK235" s="183"/>
      <c r="AL235" s="183"/>
      <c r="AM235" s="183"/>
      <c r="AN235" s="183"/>
      <c r="AO235" s="183"/>
      <c r="AP235" s="183"/>
      <c r="AQ235" s="183"/>
      <c r="AR235" s="183"/>
      <c r="AS235" s="183"/>
      <c r="AT235" s="183"/>
      <c r="AU235" s="183"/>
      <c r="AV235" s="183"/>
      <c r="AW235" s="183"/>
      <c r="AX235" s="183"/>
      <c r="AY235" s="183"/>
      <c r="AZ235" s="183"/>
      <c r="BA235" s="183"/>
      <c r="BB235" s="183"/>
      <c r="BC235" s="183"/>
      <c r="BD235" s="183"/>
      <c r="BE235" s="400"/>
      <c r="BF235" s="114"/>
      <c r="BG235" s="114"/>
      <c r="BH235" s="114"/>
      <c r="BI235" s="114"/>
      <c r="BJ235" s="114"/>
      <c r="BK235" s="114"/>
      <c r="BL235" s="114"/>
      <c r="BM235" s="114"/>
      <c r="BN235" s="114"/>
      <c r="BO235" s="114"/>
      <c r="BP235" s="114"/>
      <c r="BQ235" s="114"/>
      <c r="BR235" s="114"/>
      <c r="BS235" s="114"/>
      <c r="BT235" s="114"/>
      <c r="BU235" s="114"/>
      <c r="BV235" s="114"/>
      <c r="BW235" s="114"/>
      <c r="BX235" s="114"/>
      <c r="BY235" s="114"/>
      <c r="BZ235" s="114"/>
      <c r="CA235" s="114"/>
      <c r="CB235" s="114"/>
      <c r="CC235" s="114"/>
      <c r="CD235" s="114"/>
      <c r="CE235" s="114"/>
      <c r="CF235" s="114"/>
      <c r="CG235" s="114"/>
      <c r="CH235" s="114"/>
      <c r="CI235" s="114"/>
      <c r="CJ235" s="114"/>
      <c r="CK235" s="114"/>
      <c r="CL235" s="114"/>
      <c r="CM235" s="114"/>
      <c r="CN235" s="114"/>
      <c r="CO235" s="114"/>
      <c r="CP235" s="114"/>
      <c r="CQ235" s="114"/>
      <c r="CR235" s="114"/>
      <c r="CS235" s="114"/>
      <c r="CT235" s="114"/>
      <c r="CU235" s="114"/>
      <c r="CV235" s="114"/>
      <c r="CW235" s="114"/>
      <c r="CX235" s="114"/>
      <c r="CY235" s="114"/>
      <c r="CZ235" s="114"/>
      <c r="DA235" s="114"/>
      <c r="DB235" s="114"/>
      <c r="DC235" s="114"/>
      <c r="DD235" s="114"/>
      <c r="DE235" s="114"/>
      <c r="DF235" s="114"/>
      <c r="DG235" s="114"/>
      <c r="DH235" s="114"/>
      <c r="DI235" s="114"/>
      <c r="DJ235" s="114"/>
      <c r="DK235" s="114"/>
      <c r="DL235" s="114"/>
      <c r="DM235" s="114"/>
      <c r="DN235" s="114"/>
      <c r="DO235" s="114"/>
      <c r="DP235" s="114"/>
      <c r="DQ235" s="114"/>
      <c r="DR235" s="114"/>
      <c r="DS235" s="114"/>
      <c r="DT235" s="114"/>
      <c r="DU235" s="114"/>
      <c r="DV235" s="114"/>
      <c r="DW235" s="121"/>
      <c r="DX235" s="121"/>
      <c r="DY235" s="121"/>
      <c r="DZ235" s="121"/>
      <c r="EA235" s="85"/>
      <c r="EB235" s="85"/>
    </row>
    <row r="236" spans="1:132" s="2" customFormat="1" ht="10.5" customHeight="1" x14ac:dyDescent="0.2">
      <c r="A236" s="1405" t="s">
        <v>19</v>
      </c>
      <c r="B236" s="1518" t="s">
        <v>762</v>
      </c>
      <c r="C236" s="695" t="s">
        <v>118</v>
      </c>
      <c r="D236" s="726" t="s">
        <v>27</v>
      </c>
      <c r="E236" s="50">
        <f>ROUND(SQRT(E238^2+(E239-E240)^2)*1000/(1.73*E129),0)</f>
        <v>22</v>
      </c>
      <c r="F236" s="50">
        <f t="shared" ref="F236:AB236" si="67">ROUND(SQRT(F238^2+(F239-F240)^2)*1000/(1.73*F129),0)</f>
        <v>22</v>
      </c>
      <c r="G236" s="50">
        <f t="shared" si="67"/>
        <v>22</v>
      </c>
      <c r="H236" s="216">
        <f t="shared" si="67"/>
        <v>22</v>
      </c>
      <c r="I236" s="50">
        <f t="shared" si="67"/>
        <v>22</v>
      </c>
      <c r="J236" s="50">
        <f t="shared" si="67"/>
        <v>22</v>
      </c>
      <c r="K236" s="50">
        <f t="shared" si="67"/>
        <v>23</v>
      </c>
      <c r="L236" s="50">
        <f t="shared" si="67"/>
        <v>24</v>
      </c>
      <c r="M236" s="50">
        <f t="shared" si="67"/>
        <v>27</v>
      </c>
      <c r="N236" s="216">
        <f t="shared" si="67"/>
        <v>28</v>
      </c>
      <c r="O236" s="50">
        <f t="shared" si="67"/>
        <v>29</v>
      </c>
      <c r="P236" s="50">
        <f t="shared" si="67"/>
        <v>29</v>
      </c>
      <c r="Q236" s="50">
        <f t="shared" si="67"/>
        <v>31</v>
      </c>
      <c r="R236" s="50">
        <f t="shared" si="67"/>
        <v>31</v>
      </c>
      <c r="S236" s="50">
        <f t="shared" si="67"/>
        <v>31</v>
      </c>
      <c r="T236" s="50">
        <f t="shared" si="67"/>
        <v>31</v>
      </c>
      <c r="U236" s="50">
        <f t="shared" si="67"/>
        <v>31</v>
      </c>
      <c r="V236" s="216">
        <f t="shared" si="67"/>
        <v>30</v>
      </c>
      <c r="W236" s="50">
        <f t="shared" si="67"/>
        <v>29</v>
      </c>
      <c r="X236" s="50">
        <f t="shared" si="67"/>
        <v>27</v>
      </c>
      <c r="Y236" s="50">
        <f t="shared" si="67"/>
        <v>24</v>
      </c>
      <c r="Z236" s="50">
        <f t="shared" si="67"/>
        <v>24</v>
      </c>
      <c r="AA236" s="50">
        <f t="shared" si="67"/>
        <v>23</v>
      </c>
      <c r="AB236" s="50">
        <f t="shared" si="67"/>
        <v>23</v>
      </c>
      <c r="AC236" s="54" t="s">
        <v>107</v>
      </c>
      <c r="AD236" s="54">
        <f>AD238/AC238</f>
        <v>0.42972911963882621</v>
      </c>
      <c r="AE236" s="77"/>
      <c r="AF236" s="183"/>
      <c r="AG236" s="183"/>
      <c r="AH236" s="183"/>
      <c r="AI236" s="183"/>
      <c r="AJ236" s="183"/>
      <c r="AK236" s="183"/>
      <c r="AL236" s="183"/>
      <c r="AM236" s="183"/>
      <c r="AN236" s="183"/>
      <c r="AO236" s="183"/>
      <c r="AP236" s="183"/>
      <c r="AQ236" s="183"/>
      <c r="AR236" s="183"/>
      <c r="AS236" s="183"/>
      <c r="AT236" s="183"/>
      <c r="AU236" s="183"/>
      <c r="AV236" s="183"/>
      <c r="AW236" s="183"/>
      <c r="AX236" s="183"/>
      <c r="AY236" s="183"/>
      <c r="AZ236" s="183"/>
      <c r="BA236" s="183"/>
      <c r="BB236" s="183"/>
      <c r="BC236" s="183"/>
      <c r="BD236" s="183"/>
      <c r="BE236" s="400"/>
      <c r="BF236" s="114"/>
      <c r="BG236" s="114"/>
      <c r="BH236" s="114"/>
      <c r="BI236" s="114"/>
      <c r="BJ236" s="114"/>
      <c r="BK236" s="114"/>
      <c r="BL236" s="114"/>
      <c r="BM236" s="114"/>
      <c r="BN236" s="114"/>
      <c r="BO236" s="114"/>
      <c r="BP236" s="114"/>
      <c r="BQ236" s="114"/>
      <c r="BR236" s="114"/>
      <c r="BS236" s="114"/>
      <c r="BT236" s="114"/>
      <c r="BU236" s="114"/>
      <c r="BV236" s="114"/>
      <c r="BW236" s="114"/>
      <c r="BX236" s="114"/>
      <c r="BY236" s="114"/>
      <c r="BZ236" s="114"/>
      <c r="CA236" s="114"/>
      <c r="CB236" s="114"/>
      <c r="CC236" s="114"/>
      <c r="CD236" s="114"/>
      <c r="CE236" s="114"/>
      <c r="CF236" s="114"/>
      <c r="CG236" s="114"/>
      <c r="CH236" s="114"/>
      <c r="CI236" s="114"/>
      <c r="CJ236" s="114"/>
      <c r="CK236" s="114"/>
      <c r="CL236" s="114"/>
      <c r="CM236" s="114"/>
      <c r="CN236" s="114"/>
      <c r="CO236" s="114"/>
      <c r="CP236" s="114"/>
      <c r="CQ236" s="114"/>
      <c r="CR236" s="114"/>
      <c r="CS236" s="114"/>
      <c r="CT236" s="114"/>
      <c r="CU236" s="114"/>
      <c r="CV236" s="114"/>
      <c r="CW236" s="114"/>
      <c r="CX236" s="114"/>
      <c r="CY236" s="114"/>
      <c r="CZ236" s="114"/>
      <c r="DA236" s="114"/>
      <c r="DB236" s="114"/>
      <c r="DC236" s="114"/>
      <c r="DD236" s="114"/>
      <c r="DE236" s="114"/>
      <c r="DF236" s="114"/>
      <c r="DG236" s="114"/>
      <c r="DH236" s="114"/>
      <c r="DI236" s="114"/>
      <c r="DJ236" s="114"/>
      <c r="DK236" s="114"/>
      <c r="DL236" s="114"/>
      <c r="DM236" s="114"/>
      <c r="DN236" s="114"/>
      <c r="DO236" s="114"/>
      <c r="DP236" s="114"/>
      <c r="DQ236" s="114"/>
      <c r="DR236" s="114"/>
      <c r="DS236" s="114"/>
      <c r="DT236" s="114"/>
      <c r="DU236" s="114"/>
      <c r="DV236" s="114"/>
      <c r="DW236" s="121"/>
      <c r="DX236" s="121"/>
      <c r="DY236" s="121"/>
      <c r="DZ236" s="121"/>
      <c r="EA236" s="85"/>
      <c r="EB236" s="85"/>
    </row>
    <row r="237" spans="1:132" s="2" customFormat="1" ht="10.5" customHeight="1" x14ac:dyDescent="0.2">
      <c r="A237" s="1406"/>
      <c r="B237" s="1519"/>
      <c r="C237" s="846" t="s">
        <v>115</v>
      </c>
      <c r="D237" s="102" t="s">
        <v>27</v>
      </c>
      <c r="E237" s="630">
        <v>22</v>
      </c>
      <c r="F237" s="721">
        <v>21</v>
      </c>
      <c r="G237" s="721">
        <v>22</v>
      </c>
      <c r="H237" s="632">
        <v>21</v>
      </c>
      <c r="I237" s="630">
        <v>22</v>
      </c>
      <c r="J237" s="630">
        <v>22</v>
      </c>
      <c r="K237" s="630">
        <v>24</v>
      </c>
      <c r="L237" s="630">
        <v>25</v>
      </c>
      <c r="M237" s="630">
        <v>28</v>
      </c>
      <c r="N237" s="632">
        <v>29</v>
      </c>
      <c r="O237" s="630">
        <v>28</v>
      </c>
      <c r="P237" s="630">
        <v>31</v>
      </c>
      <c r="Q237" s="630">
        <v>32</v>
      </c>
      <c r="R237" s="630">
        <v>30</v>
      </c>
      <c r="S237" s="630">
        <v>30</v>
      </c>
      <c r="T237" s="630">
        <v>32</v>
      </c>
      <c r="U237" s="630">
        <v>29</v>
      </c>
      <c r="V237" s="632">
        <v>29</v>
      </c>
      <c r="W237" s="630">
        <v>28</v>
      </c>
      <c r="X237" s="630">
        <v>25</v>
      </c>
      <c r="Y237" s="630">
        <v>23</v>
      </c>
      <c r="Z237" s="630">
        <v>23</v>
      </c>
      <c r="AA237" s="630">
        <v>23</v>
      </c>
      <c r="AB237" s="630">
        <v>23</v>
      </c>
      <c r="AC237" s="114"/>
      <c r="AD237" s="114"/>
      <c r="AE237" s="77"/>
      <c r="AF237" s="183"/>
      <c r="AG237" s="183"/>
      <c r="AH237" s="183"/>
      <c r="AI237" s="183"/>
      <c r="AJ237" s="183"/>
      <c r="AK237" s="183"/>
      <c r="AL237" s="183"/>
      <c r="AM237" s="183"/>
      <c r="AN237" s="183"/>
      <c r="AO237" s="183"/>
      <c r="AP237" s="183"/>
      <c r="AQ237" s="183"/>
      <c r="AR237" s="183"/>
      <c r="AS237" s="183"/>
      <c r="AT237" s="183"/>
      <c r="AU237" s="183"/>
      <c r="AV237" s="183"/>
      <c r="AW237" s="183"/>
      <c r="AX237" s="183"/>
      <c r="AY237" s="183"/>
      <c r="AZ237" s="183"/>
      <c r="BA237" s="183"/>
      <c r="BB237" s="183"/>
      <c r="BC237" s="183"/>
      <c r="BD237" s="183"/>
      <c r="BE237" s="400"/>
      <c r="BF237" s="114"/>
      <c r="BG237" s="114"/>
      <c r="BH237" s="114"/>
      <c r="BI237" s="114"/>
      <c r="BJ237" s="114"/>
      <c r="BK237" s="114"/>
      <c r="BL237" s="114"/>
      <c r="BM237" s="114"/>
      <c r="BN237" s="114"/>
      <c r="BO237" s="114"/>
      <c r="BP237" s="114"/>
      <c r="BQ237" s="114"/>
      <c r="BR237" s="114"/>
      <c r="BS237" s="114"/>
      <c r="BT237" s="114"/>
      <c r="BU237" s="114"/>
      <c r="BV237" s="114"/>
      <c r="BW237" s="114"/>
      <c r="BX237" s="114"/>
      <c r="BY237" s="114"/>
      <c r="BZ237" s="114"/>
      <c r="CA237" s="114"/>
      <c r="CB237" s="114"/>
      <c r="CC237" s="114"/>
      <c r="CD237" s="114"/>
      <c r="CE237" s="114"/>
      <c r="CF237" s="114"/>
      <c r="CG237" s="114"/>
      <c r="CH237" s="114"/>
      <c r="CI237" s="114"/>
      <c r="CJ237" s="114"/>
      <c r="CK237" s="114"/>
      <c r="CL237" s="114"/>
      <c r="CM237" s="114"/>
      <c r="CN237" s="114"/>
      <c r="CO237" s="114"/>
      <c r="CP237" s="114"/>
      <c r="CQ237" s="114"/>
      <c r="CR237" s="114"/>
      <c r="CS237" s="114"/>
      <c r="CT237" s="114"/>
      <c r="CU237" s="114"/>
      <c r="CV237" s="114"/>
      <c r="CW237" s="114"/>
      <c r="CX237" s="114"/>
      <c r="CY237" s="114"/>
      <c r="CZ237" s="114"/>
      <c r="DA237" s="114"/>
      <c r="DB237" s="114"/>
      <c r="DC237" s="114"/>
      <c r="DD237" s="114"/>
      <c r="DE237" s="114"/>
      <c r="DF237" s="114"/>
      <c r="DG237" s="114"/>
      <c r="DH237" s="114"/>
      <c r="DI237" s="114"/>
      <c r="DJ237" s="114"/>
      <c r="DK237" s="114"/>
      <c r="DL237" s="114"/>
      <c r="DM237" s="114"/>
      <c r="DN237" s="114"/>
      <c r="DO237" s="114"/>
      <c r="DP237" s="114"/>
      <c r="DQ237" s="114"/>
      <c r="DR237" s="114"/>
      <c r="DS237" s="114"/>
      <c r="DT237" s="114"/>
      <c r="DU237" s="114"/>
      <c r="DV237" s="114"/>
      <c r="DW237" s="121"/>
      <c r="DX237" s="121"/>
      <c r="DY237" s="121"/>
      <c r="DZ237" s="121"/>
      <c r="EA237" s="85"/>
      <c r="EB237" s="85"/>
    </row>
    <row r="238" spans="1:132" s="2" customFormat="1" ht="10.5" customHeight="1" x14ac:dyDescent="0.2">
      <c r="A238" s="1406"/>
      <c r="B238" s="1519"/>
      <c r="C238" s="846" t="s">
        <v>908</v>
      </c>
      <c r="D238" s="102" t="s">
        <v>108</v>
      </c>
      <c r="E238" s="42">
        <v>0.22309200000000001</v>
      </c>
      <c r="F238" s="42">
        <v>0.22089599999999998</v>
      </c>
      <c r="G238" s="42">
        <v>0.21790799999999999</v>
      </c>
      <c r="H238" s="213">
        <v>0.218196</v>
      </c>
      <c r="I238" s="42">
        <v>0.21596399999999999</v>
      </c>
      <c r="J238" s="42">
        <v>0.21700800000000001</v>
      </c>
      <c r="K238" s="42">
        <v>0.22500000000000001</v>
      </c>
      <c r="L238" s="42">
        <v>0.23857200000000001</v>
      </c>
      <c r="M238" s="42">
        <v>0.27666000000000002</v>
      </c>
      <c r="N238" s="213">
        <v>0.28353600000000001</v>
      </c>
      <c r="O238" s="42">
        <v>0.30196800000000001</v>
      </c>
      <c r="P238" s="42">
        <v>0.29887200000000003</v>
      </c>
      <c r="Q238" s="42">
        <v>0.32094</v>
      </c>
      <c r="R238" s="42">
        <v>0.32536799999999999</v>
      </c>
      <c r="S238" s="42">
        <v>0.32651999999999998</v>
      </c>
      <c r="T238" s="42">
        <v>0.32018400000000002</v>
      </c>
      <c r="U238" s="42">
        <v>0.31831200000000004</v>
      </c>
      <c r="V238" s="213">
        <v>0.30729600000000001</v>
      </c>
      <c r="W238" s="42">
        <v>0.29566799999999999</v>
      </c>
      <c r="X238" s="42">
        <v>0.27223200000000003</v>
      </c>
      <c r="Y238" s="42">
        <v>0.24731999999999998</v>
      </c>
      <c r="Z238" s="42">
        <v>0.24627600000000002</v>
      </c>
      <c r="AA238" s="42">
        <v>0.23227199999999998</v>
      </c>
      <c r="AB238" s="42">
        <v>0.22913999999999998</v>
      </c>
      <c r="AC238" s="41">
        <f>SUM(E238:AB238)</f>
        <v>6.3792</v>
      </c>
      <c r="AD238" s="43">
        <f>SUM(E239:AB239)</f>
        <v>2.7413280000000002</v>
      </c>
      <c r="AE238" s="77">
        <v>3.6</v>
      </c>
      <c r="AF238" s="183"/>
      <c r="AG238" s="183"/>
      <c r="AH238" s="183"/>
      <c r="AI238" s="183"/>
      <c r="AJ238" s="183"/>
      <c r="AK238" s="183"/>
      <c r="AL238" s="183"/>
      <c r="AM238" s="183"/>
      <c r="AN238" s="183"/>
      <c r="AO238" s="183"/>
      <c r="AP238" s="183"/>
      <c r="AQ238" s="183"/>
      <c r="AR238" s="183"/>
      <c r="AS238" s="183"/>
      <c r="AT238" s="183"/>
      <c r="AU238" s="183"/>
      <c r="AV238" s="183"/>
      <c r="AW238" s="183"/>
      <c r="AX238" s="183"/>
      <c r="AY238" s="183"/>
      <c r="AZ238" s="183"/>
      <c r="BA238" s="183"/>
      <c r="BB238" s="183"/>
      <c r="BC238" s="183"/>
      <c r="BD238" s="183"/>
      <c r="BE238" s="400"/>
      <c r="BF238" s="114"/>
      <c r="BG238" s="114"/>
      <c r="BH238" s="114"/>
      <c r="BI238" s="114"/>
      <c r="BJ238" s="114"/>
      <c r="BK238" s="114"/>
      <c r="BL238" s="114"/>
      <c r="BM238" s="114"/>
      <c r="BN238" s="114"/>
      <c r="BO238" s="114"/>
      <c r="BP238" s="114"/>
      <c r="BQ238" s="114"/>
      <c r="BR238" s="114"/>
      <c r="BS238" s="114"/>
      <c r="BT238" s="114"/>
      <c r="BU238" s="114"/>
      <c r="BV238" s="114"/>
      <c r="BW238" s="114"/>
      <c r="BX238" s="114"/>
      <c r="BY238" s="114"/>
      <c r="BZ238" s="114"/>
      <c r="CA238" s="114"/>
      <c r="CB238" s="114"/>
      <c r="CC238" s="114"/>
      <c r="CD238" s="114"/>
      <c r="CE238" s="114"/>
      <c r="CF238" s="114"/>
      <c r="CG238" s="114"/>
      <c r="CH238" s="114"/>
      <c r="CI238" s="114"/>
      <c r="CJ238" s="114"/>
      <c r="CK238" s="114"/>
      <c r="CL238" s="114"/>
      <c r="CM238" s="114"/>
      <c r="CN238" s="114"/>
      <c r="CO238" s="114"/>
      <c r="CP238" s="114"/>
      <c r="CQ238" s="114"/>
      <c r="CR238" s="114"/>
      <c r="CS238" s="114"/>
      <c r="CT238" s="114"/>
      <c r="CU238" s="114"/>
      <c r="CV238" s="114"/>
      <c r="CW238" s="114"/>
      <c r="CX238" s="114"/>
      <c r="CY238" s="114"/>
      <c r="CZ238" s="114"/>
      <c r="DA238" s="114"/>
      <c r="DB238" s="114"/>
      <c r="DC238" s="114"/>
      <c r="DD238" s="114"/>
      <c r="DE238" s="114"/>
      <c r="DF238" s="114"/>
      <c r="DG238" s="114"/>
      <c r="DH238" s="114"/>
      <c r="DI238" s="114"/>
      <c r="DJ238" s="114"/>
      <c r="DK238" s="114"/>
      <c r="DL238" s="114"/>
      <c r="DM238" s="114"/>
      <c r="DN238" s="114"/>
      <c r="DO238" s="114"/>
      <c r="DP238" s="114"/>
      <c r="DQ238" s="114"/>
      <c r="DR238" s="114"/>
      <c r="DS238" s="114"/>
      <c r="DT238" s="114"/>
      <c r="DU238" s="114"/>
      <c r="DV238" s="114"/>
      <c r="DW238" s="121"/>
      <c r="DX238" s="121"/>
      <c r="DY238" s="121"/>
      <c r="DZ238" s="121"/>
      <c r="EA238" s="85"/>
      <c r="EB238" s="85"/>
    </row>
    <row r="239" spans="1:132" s="2" customFormat="1" ht="10.5" customHeight="1" x14ac:dyDescent="0.2">
      <c r="A239" s="1406"/>
      <c r="B239" s="1519"/>
      <c r="C239" s="846" t="s">
        <v>908</v>
      </c>
      <c r="D239" s="102" t="s">
        <v>906</v>
      </c>
      <c r="E239" s="42">
        <v>0.109764</v>
      </c>
      <c r="F239" s="42">
        <v>0.10979999999999999</v>
      </c>
      <c r="G239" s="42">
        <v>0.11087999999999999</v>
      </c>
      <c r="H239" s="213">
        <v>0.11034000000000001</v>
      </c>
      <c r="I239" s="42">
        <v>0.11015999999999999</v>
      </c>
      <c r="J239" s="42">
        <v>0.108792</v>
      </c>
      <c r="K239" s="42">
        <v>0.10979999999999999</v>
      </c>
      <c r="L239" s="42">
        <v>0.110016</v>
      </c>
      <c r="M239" s="42">
        <v>0.114372</v>
      </c>
      <c r="N239" s="213">
        <v>0.12009600000000001</v>
      </c>
      <c r="O239" s="42">
        <v>0.121644</v>
      </c>
      <c r="P239" s="42">
        <v>0.12207599999999999</v>
      </c>
      <c r="Q239" s="42">
        <v>0.12196800000000001</v>
      </c>
      <c r="R239" s="42">
        <v>0.120672</v>
      </c>
      <c r="S239" s="42">
        <v>0.117684</v>
      </c>
      <c r="T239" s="42">
        <v>0.118548</v>
      </c>
      <c r="U239" s="42">
        <v>0.116748</v>
      </c>
      <c r="V239" s="213">
        <v>0.114048</v>
      </c>
      <c r="W239" s="42">
        <v>0.113688</v>
      </c>
      <c r="X239" s="42">
        <v>0.114588</v>
      </c>
      <c r="Y239" s="42">
        <v>0.110592</v>
      </c>
      <c r="Z239" s="42">
        <v>0.110736</v>
      </c>
      <c r="AA239" s="42">
        <v>0.11167199999999999</v>
      </c>
      <c r="AB239" s="42">
        <v>0.11264400000000001</v>
      </c>
      <c r="AC239" s="54"/>
      <c r="AD239" s="54"/>
      <c r="AE239" s="77"/>
      <c r="AF239" s="183"/>
      <c r="AG239" s="183"/>
      <c r="AH239" s="183"/>
      <c r="AI239" s="183"/>
      <c r="AJ239" s="183"/>
      <c r="AK239" s="183"/>
      <c r="AL239" s="183"/>
      <c r="AM239" s="183"/>
      <c r="AN239" s="183"/>
      <c r="AO239" s="183"/>
      <c r="AP239" s="183"/>
      <c r="AQ239" s="183"/>
      <c r="AR239" s="183"/>
      <c r="AS239" s="183"/>
      <c r="AT239" s="183"/>
      <c r="AU239" s="183"/>
      <c r="AV239" s="183"/>
      <c r="AW239" s="183"/>
      <c r="AX239" s="183"/>
      <c r="AY239" s="183"/>
      <c r="AZ239" s="183"/>
      <c r="BA239" s="183"/>
      <c r="BB239" s="183"/>
      <c r="BC239" s="183"/>
      <c r="BD239" s="183"/>
      <c r="BE239" s="400"/>
      <c r="BF239" s="114"/>
      <c r="BG239" s="114"/>
      <c r="BH239" s="114"/>
      <c r="BI239" s="114"/>
      <c r="BJ239" s="114"/>
      <c r="BK239" s="114"/>
      <c r="BL239" s="114"/>
      <c r="BM239" s="114"/>
      <c r="BN239" s="114"/>
      <c r="BO239" s="114"/>
      <c r="BP239" s="114"/>
      <c r="BQ239" s="114"/>
      <c r="BR239" s="114"/>
      <c r="BS239" s="114"/>
      <c r="BT239" s="114"/>
      <c r="BU239" s="114"/>
      <c r="BV239" s="114"/>
      <c r="BW239" s="114"/>
      <c r="BX239" s="114"/>
      <c r="BY239" s="114"/>
      <c r="BZ239" s="114"/>
      <c r="CA239" s="114"/>
      <c r="CB239" s="114"/>
      <c r="CC239" s="114"/>
      <c r="CD239" s="114"/>
      <c r="CE239" s="114"/>
      <c r="CF239" s="114"/>
      <c r="CG239" s="114"/>
      <c r="CH239" s="114"/>
      <c r="CI239" s="114"/>
      <c r="CJ239" s="114"/>
      <c r="CK239" s="114"/>
      <c r="CL239" s="114"/>
      <c r="CM239" s="114"/>
      <c r="CN239" s="114"/>
      <c r="CO239" s="114"/>
      <c r="CP239" s="114"/>
      <c r="CQ239" s="114"/>
      <c r="CR239" s="114"/>
      <c r="CS239" s="114"/>
      <c r="CT239" s="114"/>
      <c r="CU239" s="114"/>
      <c r="CV239" s="114"/>
      <c r="CW239" s="114"/>
      <c r="CX239" s="114"/>
      <c r="CY239" s="114"/>
      <c r="CZ239" s="114"/>
      <c r="DA239" s="114"/>
      <c r="DB239" s="114"/>
      <c r="DC239" s="114"/>
      <c r="DD239" s="114"/>
      <c r="DE239" s="114"/>
      <c r="DF239" s="114"/>
      <c r="DG239" s="114"/>
      <c r="DH239" s="114"/>
      <c r="DI239" s="114"/>
      <c r="DJ239" s="114"/>
      <c r="DK239" s="114"/>
      <c r="DL239" s="114"/>
      <c r="DM239" s="114"/>
      <c r="DN239" s="114"/>
      <c r="DO239" s="114"/>
      <c r="DP239" s="114"/>
      <c r="DQ239" s="114"/>
      <c r="DR239" s="114"/>
      <c r="DS239" s="114"/>
      <c r="DT239" s="114"/>
      <c r="DU239" s="114"/>
      <c r="DV239" s="114"/>
      <c r="DW239" s="121"/>
      <c r="DX239" s="121"/>
      <c r="DY239" s="121"/>
      <c r="DZ239" s="121"/>
      <c r="EA239" s="85"/>
      <c r="EB239" s="85"/>
    </row>
    <row r="240" spans="1:132" s="2" customFormat="1" ht="10.5" customHeight="1" x14ac:dyDescent="0.2">
      <c r="A240" s="1406"/>
      <c r="B240" s="1519"/>
      <c r="C240" s="846" t="s">
        <v>908</v>
      </c>
      <c r="D240" s="103" t="s">
        <v>907</v>
      </c>
      <c r="E240" s="104">
        <v>0</v>
      </c>
      <c r="F240" s="104">
        <v>0</v>
      </c>
      <c r="G240" s="104">
        <v>0</v>
      </c>
      <c r="H240" s="232">
        <v>0</v>
      </c>
      <c r="I240" s="104">
        <v>0</v>
      </c>
      <c r="J240" s="104">
        <v>0</v>
      </c>
      <c r="K240" s="104">
        <v>0</v>
      </c>
      <c r="L240" s="104">
        <v>0</v>
      </c>
      <c r="M240" s="104">
        <v>0</v>
      </c>
      <c r="N240" s="232">
        <v>3.5999999999999994E-5</v>
      </c>
      <c r="O240" s="104">
        <v>0</v>
      </c>
      <c r="P240" s="104">
        <v>0</v>
      </c>
      <c r="Q240" s="104">
        <v>0</v>
      </c>
      <c r="R240" s="104">
        <v>0</v>
      </c>
      <c r="S240" s="104">
        <v>0</v>
      </c>
      <c r="T240" s="104">
        <v>0</v>
      </c>
      <c r="U240" s="104">
        <v>0</v>
      </c>
      <c r="V240" s="232">
        <v>0</v>
      </c>
      <c r="W240" s="104">
        <v>0</v>
      </c>
      <c r="X240" s="104">
        <v>0</v>
      </c>
      <c r="Y240" s="104">
        <v>0</v>
      </c>
      <c r="Z240" s="104">
        <v>0</v>
      </c>
      <c r="AA240" s="104">
        <v>0</v>
      </c>
      <c r="AB240" s="104">
        <v>0</v>
      </c>
      <c r="AC240" s="54"/>
      <c r="AD240" s="54"/>
      <c r="AE240" s="77"/>
      <c r="AF240" s="183"/>
      <c r="AG240" s="183"/>
      <c r="AH240" s="183"/>
      <c r="AI240" s="183"/>
      <c r="AJ240" s="183"/>
      <c r="AK240" s="183"/>
      <c r="AL240" s="183"/>
      <c r="AM240" s="183"/>
      <c r="AN240" s="183"/>
      <c r="AO240" s="183"/>
      <c r="AP240" s="183"/>
      <c r="AQ240" s="183"/>
      <c r="AR240" s="183"/>
      <c r="AS240" s="183"/>
      <c r="AT240" s="183"/>
      <c r="AU240" s="183"/>
      <c r="AV240" s="183"/>
      <c r="AW240" s="183"/>
      <c r="AX240" s="183"/>
      <c r="AY240" s="183"/>
      <c r="AZ240" s="183"/>
      <c r="BA240" s="183"/>
      <c r="BB240" s="183"/>
      <c r="BC240" s="183"/>
      <c r="BD240" s="183"/>
      <c r="BE240" s="400"/>
      <c r="BF240" s="114"/>
      <c r="BG240" s="114"/>
      <c r="BH240" s="114"/>
      <c r="BI240" s="114"/>
      <c r="BJ240" s="114"/>
      <c r="BK240" s="114"/>
      <c r="BL240" s="114"/>
      <c r="BM240" s="114"/>
      <c r="BN240" s="114"/>
      <c r="BO240" s="114"/>
      <c r="BP240" s="114"/>
      <c r="BQ240" s="114"/>
      <c r="BR240" s="114"/>
      <c r="BS240" s="114"/>
      <c r="BT240" s="114"/>
      <c r="BU240" s="114"/>
      <c r="BV240" s="114"/>
      <c r="BW240" s="114"/>
      <c r="BX240" s="114"/>
      <c r="BY240" s="114"/>
      <c r="BZ240" s="114"/>
      <c r="CA240" s="114"/>
      <c r="CB240" s="114"/>
      <c r="CC240" s="114"/>
      <c r="CD240" s="114"/>
      <c r="CE240" s="114"/>
      <c r="CF240" s="114"/>
      <c r="CG240" s="114"/>
      <c r="CH240" s="114"/>
      <c r="CI240" s="114"/>
      <c r="CJ240" s="114"/>
      <c r="CK240" s="114"/>
      <c r="CL240" s="114"/>
      <c r="CM240" s="114"/>
      <c r="CN240" s="114"/>
      <c r="CO240" s="114"/>
      <c r="CP240" s="114"/>
      <c r="CQ240" s="114"/>
      <c r="CR240" s="114"/>
      <c r="CS240" s="114"/>
      <c r="CT240" s="114"/>
      <c r="CU240" s="114"/>
      <c r="CV240" s="114"/>
      <c r="CW240" s="114"/>
      <c r="CX240" s="114"/>
      <c r="CY240" s="114"/>
      <c r="CZ240" s="114"/>
      <c r="DA240" s="114"/>
      <c r="DB240" s="114"/>
      <c r="DC240" s="114"/>
      <c r="DD240" s="114"/>
      <c r="DE240" s="114"/>
      <c r="DF240" s="114"/>
      <c r="DG240" s="114"/>
      <c r="DH240" s="114"/>
      <c r="DI240" s="114"/>
      <c r="DJ240" s="114"/>
      <c r="DK240" s="114"/>
      <c r="DL240" s="114"/>
      <c r="DM240" s="114"/>
      <c r="DN240" s="114"/>
      <c r="DO240" s="114"/>
      <c r="DP240" s="114"/>
      <c r="DQ240" s="114"/>
      <c r="DR240" s="114"/>
      <c r="DS240" s="114"/>
      <c r="DT240" s="114"/>
      <c r="DU240" s="114"/>
      <c r="DV240" s="114"/>
      <c r="DW240" s="121"/>
      <c r="DX240" s="121"/>
      <c r="DY240" s="121"/>
      <c r="DZ240" s="121"/>
      <c r="EA240" s="85"/>
      <c r="EB240" s="85"/>
    </row>
    <row r="241" spans="1:132" s="2" customFormat="1" ht="10.5" customHeight="1" thickBot="1" x14ac:dyDescent="0.25">
      <c r="A241" s="1407"/>
      <c r="B241" s="1520"/>
      <c r="C241" s="197"/>
      <c r="D241" s="166" t="s">
        <v>35</v>
      </c>
      <c r="E241" s="45">
        <f>(E239-E240)/E238</f>
        <v>0.49201226399870901</v>
      </c>
      <c r="F241" s="45">
        <f t="shared" ref="F241:AB241" si="68">(F239-F240)/F238</f>
        <v>0.49706649282920473</v>
      </c>
      <c r="G241" s="45">
        <f t="shared" si="68"/>
        <v>0.50883859243350404</v>
      </c>
      <c r="H241" s="214">
        <f t="shared" si="68"/>
        <v>0.50569213001154933</v>
      </c>
      <c r="I241" s="45">
        <f t="shared" si="68"/>
        <v>0.51008501416902818</v>
      </c>
      <c r="J241" s="45">
        <f t="shared" si="68"/>
        <v>0.50132714001327139</v>
      </c>
      <c r="K241" s="45">
        <f t="shared" si="68"/>
        <v>0.48799999999999999</v>
      </c>
      <c r="L241" s="45">
        <f t="shared" si="68"/>
        <v>0.46114380564357932</v>
      </c>
      <c r="M241" s="45">
        <f t="shared" si="68"/>
        <v>0.41340273259596616</v>
      </c>
      <c r="N241" s="214">
        <f t="shared" si="68"/>
        <v>0.42343829355002544</v>
      </c>
      <c r="O241" s="45">
        <f t="shared" si="68"/>
        <v>0.40283738674296615</v>
      </c>
      <c r="P241" s="45">
        <f t="shared" si="68"/>
        <v>0.40845579378463015</v>
      </c>
      <c r="Q241" s="45">
        <f t="shared" si="68"/>
        <v>0.38003365114974763</v>
      </c>
      <c r="R241" s="45">
        <f t="shared" si="68"/>
        <v>0.37087851294534191</v>
      </c>
      <c r="S241" s="45">
        <f t="shared" si="68"/>
        <v>0.36041896361631753</v>
      </c>
      <c r="T241" s="45">
        <f t="shared" si="68"/>
        <v>0.37024960647627614</v>
      </c>
      <c r="U241" s="45">
        <f t="shared" si="68"/>
        <v>0.36677222347885091</v>
      </c>
      <c r="V241" s="214">
        <f t="shared" si="68"/>
        <v>0.37113402061855666</v>
      </c>
      <c r="W241" s="45">
        <f t="shared" si="68"/>
        <v>0.38451235845610621</v>
      </c>
      <c r="X241" s="45">
        <f t="shared" si="68"/>
        <v>0.42092039143083831</v>
      </c>
      <c r="Y241" s="45">
        <f t="shared" si="68"/>
        <v>0.44716157205240176</v>
      </c>
      <c r="Z241" s="45">
        <f t="shared" si="68"/>
        <v>0.44964186522438238</v>
      </c>
      <c r="AA241" s="45">
        <f t="shared" si="68"/>
        <v>0.48078115313081216</v>
      </c>
      <c r="AB241" s="45">
        <f t="shared" si="68"/>
        <v>0.49159465828750987</v>
      </c>
      <c r="AC241" s="78"/>
      <c r="AD241" s="78"/>
      <c r="AE241" s="79"/>
      <c r="AF241" s="183"/>
      <c r="AG241" s="183"/>
      <c r="AH241" s="183"/>
      <c r="AI241" s="183"/>
      <c r="AJ241" s="183"/>
      <c r="AK241" s="183"/>
      <c r="AL241" s="183"/>
      <c r="AM241" s="183"/>
      <c r="AN241" s="183"/>
      <c r="AO241" s="183"/>
      <c r="AP241" s="183"/>
      <c r="AQ241" s="183"/>
      <c r="AR241" s="183"/>
      <c r="AS241" s="183"/>
      <c r="AT241" s="183"/>
      <c r="AU241" s="183"/>
      <c r="AV241" s="183"/>
      <c r="AW241" s="183"/>
      <c r="AX241" s="183"/>
      <c r="AY241" s="183"/>
      <c r="AZ241" s="183"/>
      <c r="BA241" s="183"/>
      <c r="BB241" s="183"/>
      <c r="BC241" s="183"/>
      <c r="BD241" s="183"/>
      <c r="BE241" s="400"/>
      <c r="BF241" s="114"/>
      <c r="BG241" s="114"/>
      <c r="BH241" s="114"/>
      <c r="BI241" s="114"/>
      <c r="BJ241" s="114"/>
      <c r="BK241" s="114"/>
      <c r="BL241" s="114"/>
      <c r="BM241" s="114"/>
      <c r="BN241" s="114"/>
      <c r="BO241" s="114"/>
      <c r="BP241" s="114"/>
      <c r="BQ241" s="114"/>
      <c r="BR241" s="114"/>
      <c r="BS241" s="114"/>
      <c r="BT241" s="114"/>
      <c r="BU241" s="114"/>
      <c r="BV241" s="114"/>
      <c r="BW241" s="114"/>
      <c r="BX241" s="114"/>
      <c r="BY241" s="114"/>
      <c r="BZ241" s="114"/>
      <c r="CA241" s="114"/>
      <c r="CB241" s="114"/>
      <c r="CC241" s="114"/>
      <c r="CD241" s="114"/>
      <c r="CE241" s="114"/>
      <c r="CF241" s="114"/>
      <c r="CG241" s="114"/>
      <c r="CH241" s="114"/>
      <c r="CI241" s="114"/>
      <c r="CJ241" s="114"/>
      <c r="CK241" s="114"/>
      <c r="CL241" s="114"/>
      <c r="CM241" s="114"/>
      <c r="CN241" s="114"/>
      <c r="CO241" s="114"/>
      <c r="CP241" s="114"/>
      <c r="CQ241" s="114"/>
      <c r="CR241" s="114"/>
      <c r="CS241" s="114"/>
      <c r="CT241" s="114"/>
      <c r="CU241" s="114"/>
      <c r="CV241" s="114"/>
      <c r="CW241" s="114"/>
      <c r="CX241" s="114"/>
      <c r="CY241" s="114"/>
      <c r="CZ241" s="114"/>
      <c r="DA241" s="114"/>
      <c r="DB241" s="114"/>
      <c r="DC241" s="114"/>
      <c r="DD241" s="114"/>
      <c r="DE241" s="114"/>
      <c r="DF241" s="114"/>
      <c r="DG241" s="114"/>
      <c r="DH241" s="114"/>
      <c r="DI241" s="114"/>
      <c r="DJ241" s="114"/>
      <c r="DK241" s="114"/>
      <c r="DL241" s="114"/>
      <c r="DM241" s="114"/>
      <c r="DN241" s="114"/>
      <c r="DO241" s="114"/>
      <c r="DP241" s="114"/>
      <c r="DQ241" s="114"/>
      <c r="DR241" s="114"/>
      <c r="DS241" s="114"/>
      <c r="DT241" s="114"/>
      <c r="DU241" s="114"/>
      <c r="DV241" s="114"/>
      <c r="DW241" s="121"/>
      <c r="DX241" s="121"/>
      <c r="DY241" s="121"/>
      <c r="DZ241" s="121"/>
      <c r="EA241" s="85"/>
      <c r="EB241" s="85"/>
    </row>
    <row r="242" spans="1:132" s="2" customFormat="1" ht="10.5" customHeight="1" x14ac:dyDescent="0.2">
      <c r="A242" s="1654"/>
      <c r="B242" s="1145" t="s">
        <v>42</v>
      </c>
      <c r="C242" s="695" t="s">
        <v>908</v>
      </c>
      <c r="D242" s="726" t="s">
        <v>108</v>
      </c>
      <c r="E242" s="66">
        <v>3.9788400000000002E-2</v>
      </c>
      <c r="F242" s="66">
        <v>4.0012800000000001E-2</v>
      </c>
      <c r="G242" s="66">
        <v>4.0514399999999999E-2</v>
      </c>
      <c r="H242" s="218">
        <v>3.9879600000000001E-2</v>
      </c>
      <c r="I242" s="66">
        <v>3.8909999999999993E-2</v>
      </c>
      <c r="J242" s="66">
        <v>3.8017200000000001E-2</v>
      </c>
      <c r="K242" s="66">
        <v>3.8152800000000001E-2</v>
      </c>
      <c r="L242" s="66">
        <v>3.88236E-2</v>
      </c>
      <c r="M242" s="66">
        <v>3.6087600000000004E-2</v>
      </c>
      <c r="N242" s="218">
        <v>3.3800400000000001E-2</v>
      </c>
      <c r="O242" s="66">
        <v>3.3430799999999997E-2</v>
      </c>
      <c r="P242" s="66">
        <v>3.4407600000000003E-2</v>
      </c>
      <c r="Q242" s="66">
        <v>3.10572E-2</v>
      </c>
      <c r="R242" s="66">
        <v>3.7396800000000001E-2</v>
      </c>
      <c r="S242" s="66">
        <v>3.72264E-2</v>
      </c>
      <c r="T242" s="66">
        <v>3.6895200000000003E-2</v>
      </c>
      <c r="U242" s="66">
        <v>3.3857999999999999E-2</v>
      </c>
      <c r="V242" s="218">
        <v>3.3122399999999996E-2</v>
      </c>
      <c r="W242" s="66">
        <v>3.2987999999999996E-2</v>
      </c>
      <c r="X242" s="66">
        <v>3.3286799999999998E-2</v>
      </c>
      <c r="Y242" s="66">
        <v>3.37656E-2</v>
      </c>
      <c r="Z242" s="66">
        <v>3.3224400000000001E-2</v>
      </c>
      <c r="AA242" s="66">
        <v>3.4681199999999995E-2</v>
      </c>
      <c r="AB242" s="66">
        <v>3.4816800000000002E-2</v>
      </c>
      <c r="AC242" s="54">
        <f>(BD242-AF242)*AE242</f>
        <v>0</v>
      </c>
      <c r="AD242" s="54"/>
      <c r="AE242" s="77">
        <v>0.12</v>
      </c>
      <c r="AF242" s="183"/>
      <c r="AG242" s="183"/>
      <c r="AH242" s="183"/>
      <c r="AI242" s="183"/>
      <c r="AJ242" s="183"/>
      <c r="AK242" s="183"/>
      <c r="AL242" s="183"/>
      <c r="AM242" s="183"/>
      <c r="AN242" s="183"/>
      <c r="AO242" s="183"/>
      <c r="AP242" s="183"/>
      <c r="AQ242" s="183"/>
      <c r="AR242" s="183"/>
      <c r="AS242" s="183"/>
      <c r="AT242" s="183"/>
      <c r="AU242" s="183"/>
      <c r="AV242" s="183"/>
      <c r="AW242" s="183"/>
      <c r="AX242" s="183"/>
      <c r="AY242" s="183"/>
      <c r="AZ242" s="183"/>
      <c r="BA242" s="183"/>
      <c r="BB242" s="183"/>
      <c r="BC242" s="183"/>
      <c r="BD242" s="183"/>
      <c r="BE242" s="400"/>
      <c r="BF242" s="114"/>
      <c r="BG242" s="114"/>
      <c r="BH242" s="114"/>
      <c r="BI242" s="114"/>
      <c r="BJ242" s="114"/>
      <c r="BK242" s="114"/>
      <c r="BL242" s="114"/>
      <c r="BM242" s="114"/>
      <c r="BN242" s="114"/>
      <c r="BO242" s="114"/>
      <c r="BP242" s="114"/>
      <c r="BQ242" s="114"/>
      <c r="BR242" s="114"/>
      <c r="BS242" s="114"/>
      <c r="BT242" s="114"/>
      <c r="BU242" s="114"/>
      <c r="BV242" s="114"/>
      <c r="BW242" s="114"/>
      <c r="BX242" s="114"/>
      <c r="BY242" s="114"/>
      <c r="BZ242" s="114"/>
      <c r="CA242" s="114"/>
      <c r="CB242" s="114"/>
      <c r="CC242" s="114"/>
      <c r="CD242" s="114"/>
      <c r="CE242" s="114"/>
      <c r="CF242" s="114"/>
      <c r="CG242" s="114"/>
      <c r="CH242" s="114"/>
      <c r="CI242" s="114"/>
      <c r="CJ242" s="114"/>
      <c r="CK242" s="114"/>
      <c r="CL242" s="114"/>
      <c r="CM242" s="114"/>
      <c r="CN242" s="114"/>
      <c r="CO242" s="114"/>
      <c r="CP242" s="114"/>
      <c r="CQ242" s="114"/>
      <c r="CR242" s="114"/>
      <c r="CS242" s="114"/>
      <c r="CT242" s="114"/>
      <c r="CU242" s="114"/>
      <c r="CV242" s="114"/>
      <c r="CW242" s="114"/>
      <c r="CX242" s="114"/>
      <c r="CY242" s="114"/>
      <c r="CZ242" s="114"/>
      <c r="DA242" s="114"/>
      <c r="DB242" s="114"/>
      <c r="DC242" s="114"/>
      <c r="DD242" s="114"/>
      <c r="DE242" s="114"/>
      <c r="DF242" s="114"/>
      <c r="DG242" s="114"/>
      <c r="DH242" s="114"/>
      <c r="DI242" s="114"/>
      <c r="DJ242" s="114"/>
      <c r="DK242" s="114"/>
      <c r="DL242" s="114"/>
      <c r="DM242" s="114"/>
      <c r="DN242" s="114"/>
      <c r="DO242" s="114"/>
      <c r="DP242" s="114"/>
      <c r="DQ242" s="114"/>
      <c r="DR242" s="114"/>
      <c r="DS242" s="114"/>
      <c r="DT242" s="114"/>
      <c r="DU242" s="114"/>
      <c r="DV242" s="114"/>
      <c r="DW242" s="121"/>
      <c r="DX242" s="121"/>
      <c r="DY242" s="121"/>
      <c r="DZ242" s="121"/>
      <c r="EA242" s="85"/>
      <c r="EB242" s="85"/>
    </row>
    <row r="243" spans="1:132" s="2" customFormat="1" ht="10.5" customHeight="1" x14ac:dyDescent="0.2">
      <c r="A243" s="1678"/>
      <c r="B243" s="1146" t="s">
        <v>43</v>
      </c>
      <c r="C243" s="846" t="s">
        <v>908</v>
      </c>
      <c r="D243" s="102" t="s">
        <v>108</v>
      </c>
      <c r="E243" s="51">
        <v>1.6812000000000001E-2</v>
      </c>
      <c r="F243" s="51">
        <v>1.79664E-2</v>
      </c>
      <c r="G243" s="51">
        <v>2.5989599999999998E-2</v>
      </c>
      <c r="H243" s="217">
        <v>1.68624E-2</v>
      </c>
      <c r="I243" s="51">
        <v>2.2182E-2</v>
      </c>
      <c r="J243" s="51">
        <v>2.1093599999999997E-2</v>
      </c>
      <c r="K243" s="51">
        <v>1.6847999999999998E-2</v>
      </c>
      <c r="L243" s="51">
        <v>2.1936000000000001E-2</v>
      </c>
      <c r="M243" s="51">
        <v>2.6380799999999999E-2</v>
      </c>
      <c r="N243" s="217">
        <v>2.0269200000000001E-2</v>
      </c>
      <c r="O243" s="51">
        <v>2.8798799999999999E-2</v>
      </c>
      <c r="P243" s="51">
        <v>2.0972399999999999E-2</v>
      </c>
      <c r="Q243" s="51">
        <v>1.93644E-2</v>
      </c>
      <c r="R243" s="51">
        <v>2.93052E-2</v>
      </c>
      <c r="S243" s="51">
        <v>1.9592400000000003E-2</v>
      </c>
      <c r="T243" s="51">
        <v>2.45388E-2</v>
      </c>
      <c r="U243" s="51">
        <v>2.4104399999999998E-2</v>
      </c>
      <c r="V243" s="217">
        <v>1.79268E-2</v>
      </c>
      <c r="W243" s="51">
        <v>2.6594400000000001E-2</v>
      </c>
      <c r="X243" s="51">
        <v>1.6849199999999998E-2</v>
      </c>
      <c r="Y243" s="51">
        <v>1.6850400000000001E-2</v>
      </c>
      <c r="Z243" s="51">
        <v>2.6652000000000002E-2</v>
      </c>
      <c r="AA243" s="51">
        <v>1.6819199999999999E-2</v>
      </c>
      <c r="AB243" s="51">
        <v>2.2338E-2</v>
      </c>
      <c r="AC243" s="54">
        <f>(BD243-AF243)*AE243</f>
        <v>0</v>
      </c>
      <c r="AD243" s="54"/>
      <c r="AE243" s="77">
        <v>0.12</v>
      </c>
      <c r="AF243" s="183"/>
      <c r="AG243" s="183"/>
      <c r="AH243" s="183"/>
      <c r="AI243" s="183"/>
      <c r="AJ243" s="183"/>
      <c r="AK243" s="183"/>
      <c r="AL243" s="183"/>
      <c r="AM243" s="183"/>
      <c r="AN243" s="183"/>
      <c r="AO243" s="183"/>
      <c r="AP243" s="183"/>
      <c r="AQ243" s="183"/>
      <c r="AR243" s="183"/>
      <c r="AS243" s="183"/>
      <c r="AT243" s="183"/>
      <c r="AU243" s="183"/>
      <c r="AV243" s="183"/>
      <c r="AW243" s="183"/>
      <c r="AX243" s="183"/>
      <c r="AY243" s="183"/>
      <c r="AZ243" s="183"/>
      <c r="BA243" s="183"/>
      <c r="BB243" s="183"/>
      <c r="BC243" s="183"/>
      <c r="BD243" s="183"/>
      <c r="BE243" s="400"/>
      <c r="BF243" s="114"/>
      <c r="BG243" s="114"/>
      <c r="BH243" s="114"/>
      <c r="BI243" s="114"/>
      <c r="BJ243" s="114"/>
      <c r="BK243" s="114"/>
      <c r="BL243" s="114"/>
      <c r="BM243" s="114"/>
      <c r="BN243" s="114"/>
      <c r="BO243" s="114"/>
      <c r="BP243" s="114"/>
      <c r="BQ243" s="114"/>
      <c r="BR243" s="114"/>
      <c r="BS243" s="114"/>
      <c r="BT243" s="114"/>
      <c r="BU243" s="114"/>
      <c r="BV243" s="114"/>
      <c r="BW243" s="114"/>
      <c r="BX243" s="114"/>
      <c r="BY243" s="114"/>
      <c r="BZ243" s="114"/>
      <c r="CA243" s="114"/>
      <c r="CB243" s="114"/>
      <c r="CC243" s="114"/>
      <c r="CD243" s="114"/>
      <c r="CE243" s="114"/>
      <c r="CF243" s="114"/>
      <c r="CG243" s="114"/>
      <c r="CH243" s="114"/>
      <c r="CI243" s="114"/>
      <c r="CJ243" s="114"/>
      <c r="CK243" s="114"/>
      <c r="CL243" s="114"/>
      <c r="CM243" s="114"/>
      <c r="CN243" s="114"/>
      <c r="CO243" s="114"/>
      <c r="CP243" s="114"/>
      <c r="CQ243" s="114"/>
      <c r="CR243" s="114"/>
      <c r="CS243" s="114"/>
      <c r="CT243" s="114"/>
      <c r="CU243" s="114"/>
      <c r="CV243" s="114"/>
      <c r="CW243" s="114"/>
      <c r="CX243" s="114"/>
      <c r="CY243" s="114"/>
      <c r="CZ243" s="114"/>
      <c r="DA243" s="114"/>
      <c r="DB243" s="114"/>
      <c r="DC243" s="114"/>
      <c r="DD243" s="114"/>
      <c r="DE243" s="114"/>
      <c r="DF243" s="114"/>
      <c r="DG243" s="114"/>
      <c r="DH243" s="114"/>
      <c r="DI243" s="114"/>
      <c r="DJ243" s="114"/>
      <c r="DK243" s="114"/>
      <c r="DL243" s="114"/>
      <c r="DM243" s="114"/>
      <c r="DN243" s="114"/>
      <c r="DO243" s="114"/>
      <c r="DP243" s="114"/>
      <c r="DQ243" s="114"/>
      <c r="DR243" s="114"/>
      <c r="DS243" s="114"/>
      <c r="DT243" s="114"/>
      <c r="DU243" s="114"/>
      <c r="DV243" s="114"/>
      <c r="DW243" s="121"/>
      <c r="DX243" s="121"/>
      <c r="DY243" s="121"/>
      <c r="DZ243" s="121"/>
      <c r="EA243" s="85"/>
      <c r="EB243" s="85"/>
    </row>
    <row r="244" spans="1:132" s="2" customFormat="1" ht="10.5" customHeight="1" x14ac:dyDescent="0.2">
      <c r="A244" s="1678"/>
      <c r="B244" s="1146" t="s">
        <v>147</v>
      </c>
      <c r="C244" s="846" t="s">
        <v>908</v>
      </c>
      <c r="D244" s="102" t="s">
        <v>108</v>
      </c>
      <c r="E244" s="42">
        <v>3.4141599999999994E-2</v>
      </c>
      <c r="F244" s="42">
        <v>3.4307600000000001E-2</v>
      </c>
      <c r="G244" s="42">
        <v>3.4829199999999998E-2</v>
      </c>
      <c r="H244" s="213">
        <v>3.4178E-2</v>
      </c>
      <c r="I244" s="42">
        <v>3.3220799999999995E-2</v>
      </c>
      <c r="J244" s="42">
        <v>3.2202399999999999E-2</v>
      </c>
      <c r="K244" s="42">
        <v>3.22724E-2</v>
      </c>
      <c r="L244" s="42">
        <v>3.3261200000000005E-2</v>
      </c>
      <c r="M244" s="42">
        <v>3.04368E-2</v>
      </c>
      <c r="N244" s="213">
        <v>2.8057200000000001E-2</v>
      </c>
      <c r="O244" s="42">
        <v>2.7661999999999999E-2</v>
      </c>
      <c r="P244" s="42">
        <v>2.8681999999999999E-2</v>
      </c>
      <c r="Q244" s="42">
        <v>2.5299199999999997E-2</v>
      </c>
      <c r="R244" s="42">
        <v>3.1771199999999999E-2</v>
      </c>
      <c r="S244" s="42">
        <v>3.1665199999999998E-2</v>
      </c>
      <c r="T244" s="42">
        <v>3.1317199999999996E-2</v>
      </c>
      <c r="U244" s="42">
        <v>2.8292000000000001E-2</v>
      </c>
      <c r="V244" s="213">
        <v>2.7527200000000002E-2</v>
      </c>
      <c r="W244" s="42">
        <v>2.73796E-2</v>
      </c>
      <c r="X244" s="42">
        <v>2.7675999999999999E-2</v>
      </c>
      <c r="Y244" s="42">
        <v>2.8001600000000001E-2</v>
      </c>
      <c r="Z244" s="42">
        <v>2.76636E-2</v>
      </c>
      <c r="AA244" s="42">
        <v>2.9115200000000001E-2</v>
      </c>
      <c r="AB244" s="42">
        <v>2.9222000000000001E-2</v>
      </c>
      <c r="AC244" s="54">
        <f>(BD244-AF244)*AE244</f>
        <v>0</v>
      </c>
      <c r="AD244" s="54"/>
      <c r="AE244" s="77">
        <v>0.04</v>
      </c>
      <c r="AF244" s="183"/>
      <c r="AG244" s="183"/>
      <c r="AH244" s="183"/>
      <c r="AI244" s="183"/>
      <c r="AJ244" s="183"/>
      <c r="AK244" s="183"/>
      <c r="AL244" s="627"/>
      <c r="AM244" s="627"/>
      <c r="AN244" s="183"/>
      <c r="AO244" s="183"/>
      <c r="AP244" s="183"/>
      <c r="AQ244" s="183"/>
      <c r="AR244" s="183"/>
      <c r="AS244" s="183"/>
      <c r="AT244" s="183"/>
      <c r="AU244" s="183"/>
      <c r="AV244" s="183"/>
      <c r="AW244" s="183"/>
      <c r="AX244" s="183"/>
      <c r="AY244" s="183"/>
      <c r="AZ244" s="183"/>
      <c r="BA244" s="183"/>
      <c r="BB244" s="183"/>
      <c r="BC244" s="183"/>
      <c r="BD244" s="183"/>
      <c r="BE244" s="400"/>
      <c r="BF244" s="114"/>
      <c r="BG244" s="114"/>
      <c r="BH244" s="114"/>
      <c r="BI244" s="114"/>
      <c r="BJ244" s="114"/>
      <c r="BK244" s="114"/>
      <c r="BL244" s="114"/>
      <c r="BM244" s="114"/>
      <c r="BN244" s="114"/>
      <c r="BO244" s="114"/>
      <c r="BP244" s="114"/>
      <c r="BQ244" s="114"/>
      <c r="BR244" s="114"/>
      <c r="BS244" s="114"/>
      <c r="BT244" s="114"/>
      <c r="BU244" s="114"/>
      <c r="BV244" s="114"/>
      <c r="BW244" s="114"/>
      <c r="BX244" s="114"/>
      <c r="BY244" s="114"/>
      <c r="BZ244" s="114"/>
      <c r="CA244" s="114"/>
      <c r="CB244" s="114"/>
      <c r="CC244" s="114"/>
      <c r="CD244" s="114"/>
      <c r="CE244" s="114"/>
      <c r="CF244" s="114"/>
      <c r="CG244" s="114"/>
      <c r="CH244" s="114"/>
      <c r="CI244" s="114"/>
      <c r="CJ244" s="114"/>
      <c r="CK244" s="114"/>
      <c r="CL244" s="114"/>
      <c r="CM244" s="114"/>
      <c r="CN244" s="114"/>
      <c r="CO244" s="114"/>
      <c r="CP244" s="114"/>
      <c r="CQ244" s="114"/>
      <c r="CR244" s="114"/>
      <c r="CS244" s="114"/>
      <c r="CT244" s="114"/>
      <c r="CU244" s="114"/>
      <c r="CV244" s="114"/>
      <c r="CW244" s="114"/>
      <c r="CX244" s="114"/>
      <c r="CY244" s="114"/>
      <c r="CZ244" s="114"/>
      <c r="DA244" s="114"/>
      <c r="DB244" s="114"/>
      <c r="DC244" s="114"/>
      <c r="DD244" s="114"/>
      <c r="DE244" s="114"/>
      <c r="DF244" s="114"/>
      <c r="DG244" s="114"/>
      <c r="DH244" s="114"/>
      <c r="DI244" s="114"/>
      <c r="DJ244" s="114"/>
      <c r="DK244" s="114"/>
      <c r="DL244" s="114"/>
      <c r="DM244" s="114"/>
      <c r="DN244" s="114"/>
      <c r="DO244" s="114"/>
      <c r="DP244" s="114"/>
      <c r="DQ244" s="114"/>
      <c r="DR244" s="114"/>
      <c r="DS244" s="114"/>
      <c r="DT244" s="114"/>
      <c r="DU244" s="114"/>
      <c r="DV244" s="114"/>
      <c r="DW244" s="121"/>
      <c r="DX244" s="121"/>
      <c r="DY244" s="121"/>
      <c r="DZ244" s="121"/>
      <c r="EA244" s="85"/>
      <c r="EB244" s="85"/>
    </row>
    <row r="245" spans="1:132" s="2" customFormat="1" ht="10.5" customHeight="1" thickBot="1" x14ac:dyDescent="0.25">
      <c r="A245" s="1655"/>
      <c r="B245" s="1147" t="s">
        <v>148</v>
      </c>
      <c r="C245" s="197" t="s">
        <v>908</v>
      </c>
      <c r="D245" s="166" t="s">
        <v>108</v>
      </c>
      <c r="E245" s="45">
        <v>2.2808000000000004E-3</v>
      </c>
      <c r="F245" s="45">
        <v>2.1836000000000004E-3</v>
      </c>
      <c r="G245" s="45">
        <v>2.2936000000000002E-3</v>
      </c>
      <c r="H245" s="214">
        <v>2.2299999999999998E-3</v>
      </c>
      <c r="I245" s="45">
        <v>2.2612000000000001E-3</v>
      </c>
      <c r="J245" s="45">
        <v>2.2104E-3</v>
      </c>
      <c r="K245" s="45">
        <v>2.2879999999999997E-3</v>
      </c>
      <c r="L245" s="45">
        <v>2.9556000000000001E-3</v>
      </c>
      <c r="M245" s="45">
        <v>6.2207999999999994E-3</v>
      </c>
      <c r="N245" s="214">
        <v>5.5544000000000001E-3</v>
      </c>
      <c r="O245" s="45">
        <v>5.3156000000000002E-3</v>
      </c>
      <c r="P245" s="45">
        <v>5.0883999999999999E-3</v>
      </c>
      <c r="Q245" s="45">
        <v>4.6588000000000003E-3</v>
      </c>
      <c r="R245" s="45">
        <v>4.4972000000000007E-3</v>
      </c>
      <c r="S245" s="45">
        <v>4.9955999999999993E-3</v>
      </c>
      <c r="T245" s="45">
        <v>5.2804000000000002E-3</v>
      </c>
      <c r="U245" s="45">
        <v>4.2488000000000005E-3</v>
      </c>
      <c r="V245" s="214">
        <v>3.3464000000000002E-3</v>
      </c>
      <c r="W245" s="45">
        <v>2.2080000000000003E-3</v>
      </c>
      <c r="X245" s="45">
        <v>2.1724000000000001E-3</v>
      </c>
      <c r="Y245" s="45">
        <v>2.2908E-3</v>
      </c>
      <c r="Z245" s="45">
        <v>2.2084000000000001E-3</v>
      </c>
      <c r="AA245" s="45">
        <v>2.2155999999999999E-3</v>
      </c>
      <c r="AB245" s="45">
        <v>2.1844E-3</v>
      </c>
      <c r="AC245" s="54">
        <f>(BD245-AF245)*AE245</f>
        <v>0</v>
      </c>
      <c r="AD245" s="78"/>
      <c r="AE245" s="79">
        <v>0.04</v>
      </c>
      <c r="AF245" s="183"/>
      <c r="AG245" s="183"/>
      <c r="AH245" s="183"/>
      <c r="AI245" s="183"/>
      <c r="AJ245" s="183"/>
      <c r="AK245" s="183"/>
      <c r="AL245" s="183"/>
      <c r="AM245" s="183"/>
      <c r="AN245" s="183"/>
      <c r="AO245" s="183"/>
      <c r="AP245" s="183"/>
      <c r="AQ245" s="183"/>
      <c r="AR245" s="183"/>
      <c r="AS245" s="183"/>
      <c r="AT245" s="183"/>
      <c r="AU245" s="183"/>
      <c r="AV245" s="183"/>
      <c r="AW245" s="183"/>
      <c r="AX245" s="183"/>
      <c r="AY245" s="183"/>
      <c r="AZ245" s="183"/>
      <c r="BA245" s="183"/>
      <c r="BB245" s="183"/>
      <c r="BC245" s="183"/>
      <c r="BD245" s="183"/>
      <c r="BE245" s="400"/>
      <c r="BF245" s="114"/>
      <c r="BG245" s="114"/>
      <c r="BH245" s="114"/>
      <c r="BI245" s="114"/>
      <c r="BJ245" s="114"/>
      <c r="BK245" s="114"/>
      <c r="BL245" s="114"/>
      <c r="BM245" s="114"/>
      <c r="BN245" s="114"/>
      <c r="BO245" s="114"/>
      <c r="BP245" s="114"/>
      <c r="BQ245" s="114"/>
      <c r="BR245" s="114"/>
      <c r="BS245" s="114"/>
      <c r="BT245" s="114"/>
      <c r="BU245" s="114"/>
      <c r="BV245" s="114"/>
      <c r="BW245" s="114"/>
      <c r="BX245" s="114"/>
      <c r="BY245" s="114"/>
      <c r="BZ245" s="114"/>
      <c r="CA245" s="114"/>
      <c r="CB245" s="114"/>
      <c r="CC245" s="114"/>
      <c r="CD245" s="114"/>
      <c r="CE245" s="114"/>
      <c r="CF245" s="114"/>
      <c r="CG245" s="114"/>
      <c r="CH245" s="114"/>
      <c r="CI245" s="114"/>
      <c r="CJ245" s="114"/>
      <c r="CK245" s="114"/>
      <c r="CL245" s="114"/>
      <c r="CM245" s="114"/>
      <c r="CN245" s="114"/>
      <c r="CO245" s="114"/>
      <c r="CP245" s="114"/>
      <c r="CQ245" s="114"/>
      <c r="CR245" s="114"/>
      <c r="CS245" s="114"/>
      <c r="CT245" s="114"/>
      <c r="CU245" s="114"/>
      <c r="CV245" s="114"/>
      <c r="CW245" s="114"/>
      <c r="CX245" s="114"/>
      <c r="CY245" s="114"/>
      <c r="CZ245" s="114"/>
      <c r="DA245" s="114"/>
      <c r="DB245" s="114"/>
      <c r="DC245" s="114"/>
      <c r="DD245" s="114"/>
      <c r="DE245" s="114"/>
      <c r="DF245" s="114"/>
      <c r="DG245" s="114"/>
      <c r="DH245" s="114"/>
      <c r="DI245" s="114"/>
      <c r="DJ245" s="114"/>
      <c r="DK245" s="114"/>
      <c r="DL245" s="114"/>
      <c r="DM245" s="114"/>
      <c r="DN245" s="114"/>
      <c r="DO245" s="114"/>
      <c r="DP245" s="114"/>
      <c r="DQ245" s="114"/>
      <c r="DR245" s="114"/>
      <c r="DS245" s="114"/>
      <c r="DT245" s="114"/>
      <c r="DU245" s="114"/>
      <c r="DV245" s="114"/>
      <c r="DW245" s="121"/>
      <c r="DX245" s="121"/>
      <c r="DY245" s="121"/>
      <c r="DZ245" s="121"/>
      <c r="EA245" s="85"/>
      <c r="EB245" s="85"/>
    </row>
    <row r="246" spans="1:132" s="2" customFormat="1" ht="10.5" customHeight="1" x14ac:dyDescent="0.2">
      <c r="A246" s="1666" t="s">
        <v>149</v>
      </c>
      <c r="B246" s="1641"/>
      <c r="C246" s="529"/>
      <c r="D246" s="726" t="s">
        <v>108</v>
      </c>
      <c r="E246" s="73">
        <f>E132+E138+E144+E150+E156+E162+E168+E174+E180+E186+E192+E198+E204+E220+E226+E232+E238+E242+E243+E244+E245</f>
        <v>5.4063347999999998</v>
      </c>
      <c r="F246" s="73">
        <f t="shared" ref="F246:AB246" si="69">F132+F138+F144+F150+F156+F162+F168+F174+F180+F186+F192+F198+F204+F220+F226+F232+F238+F242+F243+F244+F245</f>
        <v>5.091930399999999</v>
      </c>
      <c r="G246" s="73">
        <f t="shared" si="69"/>
        <v>5.1361147999999988</v>
      </c>
      <c r="H246" s="226">
        <f t="shared" si="69"/>
        <v>5.1560819999999987</v>
      </c>
      <c r="I246" s="73">
        <f t="shared" si="69"/>
        <v>5.0258139999999987</v>
      </c>
      <c r="J246" s="73">
        <f t="shared" si="69"/>
        <v>5.1036435999999998</v>
      </c>
      <c r="K246" s="82">
        <f t="shared" si="69"/>
        <v>5.5826212000000002</v>
      </c>
      <c r="L246" s="82">
        <f t="shared" si="69"/>
        <v>6.3112963999999989</v>
      </c>
      <c r="M246" s="82">
        <f t="shared" si="69"/>
        <v>7.0645619999999996</v>
      </c>
      <c r="N246" s="226">
        <f t="shared" si="69"/>
        <v>7.5692611999999988</v>
      </c>
      <c r="O246" s="82">
        <f t="shared" si="69"/>
        <v>8.1149632</v>
      </c>
      <c r="P246" s="82">
        <f t="shared" si="69"/>
        <v>8.2120704</v>
      </c>
      <c r="Q246" s="82">
        <f t="shared" si="69"/>
        <v>8.6915196000000012</v>
      </c>
      <c r="R246" s="82">
        <f t="shared" si="69"/>
        <v>8.791342399999996</v>
      </c>
      <c r="S246" s="82">
        <f t="shared" si="69"/>
        <v>8.7789116000000007</v>
      </c>
      <c r="T246" s="82">
        <f t="shared" si="69"/>
        <v>8.5062756000000004</v>
      </c>
      <c r="U246" s="82">
        <f t="shared" si="69"/>
        <v>8.2736392000000016</v>
      </c>
      <c r="V246" s="226">
        <f t="shared" si="69"/>
        <v>7.9744187999999978</v>
      </c>
      <c r="W246" s="82">
        <f t="shared" si="69"/>
        <v>7.7705619999999982</v>
      </c>
      <c r="X246" s="82">
        <f t="shared" si="69"/>
        <v>7.3655923999999997</v>
      </c>
      <c r="Y246" s="82">
        <f t="shared" si="69"/>
        <v>7.2634484000000006</v>
      </c>
      <c r="Z246" s="82">
        <f t="shared" si="69"/>
        <v>6.7580163999999998</v>
      </c>
      <c r="AA246" s="82">
        <f t="shared" si="69"/>
        <v>6.3830351999999992</v>
      </c>
      <c r="AB246" s="82">
        <f t="shared" si="69"/>
        <v>5.9028972000000008</v>
      </c>
      <c r="AC246" s="477"/>
      <c r="AD246" s="121"/>
      <c r="AE246" s="121"/>
      <c r="AF246" s="183"/>
      <c r="AG246" s="183"/>
      <c r="AH246" s="183"/>
      <c r="AI246" s="183"/>
      <c r="AJ246" s="183"/>
      <c r="AK246" s="183"/>
      <c r="AL246" s="183"/>
      <c r="AM246" s="183"/>
      <c r="AN246" s="183"/>
      <c r="AO246" s="183"/>
      <c r="AP246" s="183"/>
      <c r="AQ246" s="183"/>
      <c r="AR246" s="183"/>
      <c r="AS246" s="183"/>
      <c r="AT246" s="183"/>
      <c r="AU246" s="183"/>
      <c r="AV246" s="183"/>
      <c r="AW246" s="183"/>
      <c r="AX246" s="183"/>
      <c r="AY246" s="183"/>
      <c r="AZ246" s="183"/>
      <c r="BA246" s="183"/>
      <c r="BB246" s="183"/>
      <c r="BC246" s="183"/>
      <c r="BD246" s="183"/>
      <c r="BE246" s="400"/>
      <c r="BF246" s="114"/>
      <c r="BG246" s="114"/>
      <c r="BH246" s="114"/>
      <c r="BI246" s="114"/>
      <c r="BJ246" s="114"/>
      <c r="BK246" s="114"/>
      <c r="BL246" s="114"/>
      <c r="BM246" s="114"/>
      <c r="BN246" s="114"/>
      <c r="BO246" s="114"/>
      <c r="BP246" s="114"/>
      <c r="BQ246" s="114"/>
      <c r="BR246" s="114"/>
      <c r="BS246" s="114"/>
      <c r="BT246" s="114"/>
      <c r="BU246" s="114"/>
      <c r="BV246" s="114"/>
      <c r="BW246" s="114"/>
      <c r="BX246" s="114"/>
      <c r="BY246" s="114"/>
      <c r="BZ246" s="114"/>
      <c r="CA246" s="114"/>
      <c r="CB246" s="114"/>
      <c r="CC246" s="114"/>
      <c r="CD246" s="114"/>
      <c r="CE246" s="114"/>
      <c r="CF246" s="114"/>
      <c r="CG246" s="114"/>
      <c r="CH246" s="114"/>
      <c r="CI246" s="114"/>
      <c r="CJ246" s="114"/>
      <c r="CK246" s="114"/>
      <c r="CL246" s="114"/>
      <c r="CM246" s="114"/>
      <c r="CN246" s="114"/>
      <c r="CO246" s="114"/>
      <c r="CP246" s="114"/>
      <c r="CQ246" s="114"/>
      <c r="CR246" s="114"/>
      <c r="CS246" s="114"/>
      <c r="CT246" s="114"/>
      <c r="CU246" s="114"/>
      <c r="CV246" s="114"/>
      <c r="CW246" s="114"/>
      <c r="CX246" s="114"/>
      <c r="CY246" s="114"/>
      <c r="CZ246" s="114"/>
      <c r="DA246" s="114"/>
      <c r="DB246" s="114"/>
      <c r="DC246" s="114"/>
      <c r="DD246" s="114"/>
      <c r="DE246" s="114"/>
      <c r="DF246" s="114"/>
      <c r="DG246" s="114"/>
      <c r="DH246" s="114"/>
      <c r="DI246" s="114"/>
      <c r="DJ246" s="114"/>
      <c r="DK246" s="114"/>
      <c r="DL246" s="114"/>
      <c r="DM246" s="114"/>
      <c r="DN246" s="114"/>
      <c r="DO246" s="114"/>
      <c r="DP246" s="114"/>
      <c r="DQ246" s="114"/>
      <c r="DR246" s="114"/>
      <c r="DS246" s="114"/>
      <c r="DT246" s="114"/>
      <c r="DU246" s="114"/>
      <c r="DV246" s="114"/>
      <c r="DW246" s="121"/>
      <c r="DX246" s="121"/>
      <c r="DY246" s="121"/>
      <c r="DZ246" s="121"/>
      <c r="EA246" s="85"/>
      <c r="EB246" s="85"/>
    </row>
    <row r="247" spans="1:132" s="2" customFormat="1" ht="10.5" customHeight="1" x14ac:dyDescent="0.2">
      <c r="A247" s="1668"/>
      <c r="B247" s="1548"/>
      <c r="C247" s="1246"/>
      <c r="D247" s="723" t="s">
        <v>906</v>
      </c>
      <c r="E247" s="1245">
        <f>E133+E139+E145+E151+E157+E163+E169+E175+E181+E187+E193+E199+E205+E221+E227+E233+E239</f>
        <v>1.9807919999999999</v>
      </c>
      <c r="F247" s="1245">
        <f t="shared" ref="F247:AB248" si="70">F133+F139+F145+F151+F157+F163+F169+F175+F181+F187+F193+F199+F205+F221+F227+F233+F239</f>
        <v>1.9645559999999997</v>
      </c>
      <c r="G247" s="1245">
        <f t="shared" si="70"/>
        <v>1.9988760000000001</v>
      </c>
      <c r="H247" s="1242">
        <f t="shared" si="70"/>
        <v>2.0009040000000002</v>
      </c>
      <c r="I247" s="1245">
        <f t="shared" si="70"/>
        <v>1.9451639999999999</v>
      </c>
      <c r="J247" s="1245">
        <f t="shared" si="70"/>
        <v>1.8993359999999999</v>
      </c>
      <c r="K247" s="1232">
        <f t="shared" si="70"/>
        <v>1.9328279999999995</v>
      </c>
      <c r="L247" s="1232">
        <f t="shared" si="70"/>
        <v>2.0422799999999999</v>
      </c>
      <c r="M247" s="1232">
        <f t="shared" si="70"/>
        <v>2.2157399999999998</v>
      </c>
      <c r="N247" s="1242">
        <f t="shared" si="70"/>
        <v>2.2506480000000004</v>
      </c>
      <c r="O247" s="1232">
        <f t="shared" si="70"/>
        <v>2.3433960000000003</v>
      </c>
      <c r="P247" s="1232">
        <f t="shared" si="70"/>
        <v>2.2888319999999998</v>
      </c>
      <c r="Q247" s="1232">
        <f t="shared" si="70"/>
        <v>2.3258519999999994</v>
      </c>
      <c r="R247" s="1232">
        <f t="shared" si="70"/>
        <v>2.3722679999999996</v>
      </c>
      <c r="S247" s="1232">
        <f t="shared" si="70"/>
        <v>2.3621640000000004</v>
      </c>
      <c r="T247" s="1232">
        <f t="shared" si="70"/>
        <v>2.3249759999999999</v>
      </c>
      <c r="U247" s="1232">
        <f t="shared" si="70"/>
        <v>2.238216</v>
      </c>
      <c r="V247" s="1242">
        <f t="shared" si="70"/>
        <v>2.144844</v>
      </c>
      <c r="W247" s="1232">
        <f t="shared" si="70"/>
        <v>2.1217679999999999</v>
      </c>
      <c r="X247" s="1232">
        <f t="shared" si="70"/>
        <v>2.1240359999999998</v>
      </c>
      <c r="Y247" s="1232">
        <f t="shared" si="70"/>
        <v>2.0683799999999999</v>
      </c>
      <c r="Z247" s="1232">
        <f t="shared" si="70"/>
        <v>2.0626320000000002</v>
      </c>
      <c r="AA247" s="1232">
        <f t="shared" si="70"/>
        <v>2.0954280000000001</v>
      </c>
      <c r="AB247" s="1232">
        <f t="shared" si="70"/>
        <v>2.1302280000000002</v>
      </c>
      <c r="AC247" s="392"/>
      <c r="AD247" s="121"/>
      <c r="AE247" s="121"/>
      <c r="AF247" s="183"/>
      <c r="AG247" s="183"/>
      <c r="AH247" s="183"/>
      <c r="AI247" s="183"/>
      <c r="AJ247" s="183"/>
      <c r="AK247" s="183"/>
      <c r="AL247" s="183"/>
      <c r="AM247" s="183"/>
      <c r="AN247" s="183"/>
      <c r="AO247" s="183"/>
      <c r="AP247" s="183"/>
      <c r="AQ247" s="183"/>
      <c r="AR247" s="183"/>
      <c r="AS247" s="183"/>
      <c r="AT247" s="183"/>
      <c r="AU247" s="183"/>
      <c r="AV247" s="183"/>
      <c r="AW247" s="183"/>
      <c r="AX247" s="183"/>
      <c r="AY247" s="183"/>
      <c r="AZ247" s="183"/>
      <c r="BA247" s="183"/>
      <c r="BB247" s="183"/>
      <c r="BC247" s="183"/>
      <c r="BD247" s="183"/>
      <c r="BE247" s="400"/>
      <c r="BF247" s="114"/>
      <c r="BG247" s="114"/>
      <c r="BH247" s="114"/>
      <c r="BI247" s="114"/>
      <c r="BJ247" s="114"/>
      <c r="BK247" s="114"/>
      <c r="BL247" s="114"/>
      <c r="BM247" s="114"/>
      <c r="BN247" s="114"/>
      <c r="BO247" s="114"/>
      <c r="BP247" s="114"/>
      <c r="BQ247" s="114"/>
      <c r="BR247" s="114"/>
      <c r="BS247" s="114"/>
      <c r="BT247" s="114"/>
      <c r="BU247" s="114"/>
      <c r="BV247" s="114"/>
      <c r="BW247" s="114"/>
      <c r="BX247" s="114"/>
      <c r="BY247" s="114"/>
      <c r="BZ247" s="114"/>
      <c r="CA247" s="114"/>
      <c r="CB247" s="114"/>
      <c r="CC247" s="114"/>
      <c r="CD247" s="114"/>
      <c r="CE247" s="114"/>
      <c r="CF247" s="114"/>
      <c r="CG247" s="114"/>
      <c r="CH247" s="114"/>
      <c r="CI247" s="114"/>
      <c r="CJ247" s="114"/>
      <c r="CK247" s="114"/>
      <c r="CL247" s="114"/>
      <c r="CM247" s="114"/>
      <c r="CN247" s="114"/>
      <c r="CO247" s="114"/>
      <c r="CP247" s="114"/>
      <c r="CQ247" s="114"/>
      <c r="CR247" s="114"/>
      <c r="CS247" s="114"/>
      <c r="CT247" s="114"/>
      <c r="CU247" s="114"/>
      <c r="CV247" s="114"/>
      <c r="CW247" s="114"/>
      <c r="CX247" s="114"/>
      <c r="CY247" s="114"/>
      <c r="CZ247" s="114"/>
      <c r="DA247" s="114"/>
      <c r="DB247" s="114"/>
      <c r="DC247" s="114"/>
      <c r="DD247" s="114"/>
      <c r="DE247" s="114"/>
      <c r="DF247" s="114"/>
      <c r="DG247" s="114"/>
      <c r="DH247" s="114"/>
      <c r="DI247" s="114"/>
      <c r="DJ247" s="114"/>
      <c r="DK247" s="114"/>
      <c r="DL247" s="114"/>
      <c r="DM247" s="114"/>
      <c r="DN247" s="114"/>
      <c r="DO247" s="114"/>
      <c r="DP247" s="114"/>
      <c r="DQ247" s="114"/>
      <c r="DR247" s="114"/>
      <c r="DS247" s="114"/>
      <c r="DT247" s="114"/>
      <c r="DU247" s="114"/>
      <c r="DV247" s="114"/>
      <c r="DW247" s="121"/>
      <c r="DX247" s="121"/>
      <c r="DY247" s="121"/>
      <c r="DZ247" s="121"/>
      <c r="EA247" s="85"/>
      <c r="EB247" s="85"/>
    </row>
    <row r="248" spans="1:132" s="2" customFormat="1" ht="10.5" customHeight="1" thickBot="1" x14ac:dyDescent="0.25">
      <c r="A248" s="1679"/>
      <c r="B248" s="1645"/>
      <c r="C248" s="530"/>
      <c r="D248" s="166" t="s">
        <v>907</v>
      </c>
      <c r="E248" s="83">
        <f>E134+E140+E146+E152+E158+E164+E170+E176+E182+E188+E194+E200+E206+E222+E228+E234+E240</f>
        <v>1.5935999999999999E-2</v>
      </c>
      <c r="F248" s="83">
        <f t="shared" si="70"/>
        <v>1.5912000000000003E-2</v>
      </c>
      <c r="G248" s="83">
        <f t="shared" si="70"/>
        <v>1.5984000000000002E-2</v>
      </c>
      <c r="H248" s="228">
        <f t="shared" si="70"/>
        <v>1.5960000000000002E-2</v>
      </c>
      <c r="I248" s="83">
        <f t="shared" si="70"/>
        <v>1.5887999999999999E-2</v>
      </c>
      <c r="J248" s="83">
        <f t="shared" si="70"/>
        <v>1.5911999999999999E-2</v>
      </c>
      <c r="K248" s="84">
        <f t="shared" si="70"/>
        <v>1.5816E-2</v>
      </c>
      <c r="L248" s="84">
        <f t="shared" si="70"/>
        <v>1.5960000000000002E-2</v>
      </c>
      <c r="M248" s="84">
        <f t="shared" si="70"/>
        <v>1.5047999999999999E-2</v>
      </c>
      <c r="N248" s="228">
        <f t="shared" si="70"/>
        <v>1.0884E-2</v>
      </c>
      <c r="O248" s="84">
        <f t="shared" si="70"/>
        <v>9.3360000000000005E-3</v>
      </c>
      <c r="P248" s="84">
        <f t="shared" si="70"/>
        <v>8.9040000000000005E-3</v>
      </c>
      <c r="Q248" s="84">
        <f t="shared" si="70"/>
        <v>8.9759999999999996E-3</v>
      </c>
      <c r="R248" s="84">
        <f t="shared" si="70"/>
        <v>1.0464000000000001E-2</v>
      </c>
      <c r="S248" s="84">
        <f t="shared" si="70"/>
        <v>9.4079999999999997E-3</v>
      </c>
      <c r="T248" s="84">
        <f t="shared" si="70"/>
        <v>9.1439999999999994E-3</v>
      </c>
      <c r="U248" s="84">
        <f t="shared" si="70"/>
        <v>9.0480000000000005E-3</v>
      </c>
      <c r="V248" s="228">
        <f t="shared" si="70"/>
        <v>8.856000000000001E-3</v>
      </c>
      <c r="W248" s="84">
        <f t="shared" si="70"/>
        <v>9.0720000000000019E-3</v>
      </c>
      <c r="X248" s="84">
        <f t="shared" si="70"/>
        <v>8.8320000000000013E-3</v>
      </c>
      <c r="Y248" s="84">
        <f t="shared" si="70"/>
        <v>8.7840000000000001E-3</v>
      </c>
      <c r="Z248" s="84">
        <f t="shared" si="70"/>
        <v>8.8079999999999999E-3</v>
      </c>
      <c r="AA248" s="84">
        <f t="shared" si="70"/>
        <v>8.8079999999999999E-3</v>
      </c>
      <c r="AB248" s="84">
        <f t="shared" si="70"/>
        <v>8.9040000000000005E-3</v>
      </c>
      <c r="AC248" s="121"/>
      <c r="AD248" s="121"/>
      <c r="AE248" s="121"/>
      <c r="AF248" s="183"/>
      <c r="AG248" s="183"/>
      <c r="AH248" s="183"/>
      <c r="AI248" s="183"/>
      <c r="AJ248" s="183"/>
      <c r="AK248" s="183"/>
      <c r="AL248" s="183"/>
      <c r="AM248" s="183"/>
      <c r="AN248" s="183"/>
      <c r="AO248" s="183"/>
      <c r="AP248" s="183"/>
      <c r="AQ248" s="183"/>
      <c r="AR248" s="183"/>
      <c r="AS248" s="183"/>
      <c r="AT248" s="183"/>
      <c r="AU248" s="183"/>
      <c r="AV248" s="183"/>
      <c r="AW248" s="183"/>
      <c r="AX248" s="183"/>
      <c r="AY248" s="183"/>
      <c r="AZ248" s="183"/>
      <c r="BA248" s="183"/>
      <c r="BB248" s="183"/>
      <c r="BC248" s="183"/>
      <c r="BD248" s="183"/>
      <c r="BE248" s="400"/>
      <c r="BF248" s="114"/>
      <c r="BG248" s="114"/>
      <c r="BH248" s="114"/>
      <c r="BI248" s="114"/>
      <c r="BJ248" s="114"/>
      <c r="BK248" s="114"/>
      <c r="BL248" s="114"/>
      <c r="BM248" s="114"/>
      <c r="BN248" s="114"/>
      <c r="BO248" s="114"/>
      <c r="BP248" s="114"/>
      <c r="BQ248" s="114"/>
      <c r="BR248" s="114"/>
      <c r="BS248" s="114"/>
      <c r="BT248" s="114"/>
      <c r="BU248" s="114"/>
      <c r="BV248" s="114"/>
      <c r="BW248" s="114"/>
      <c r="BX248" s="114"/>
      <c r="BY248" s="114"/>
      <c r="BZ248" s="114"/>
      <c r="CA248" s="114"/>
      <c r="CB248" s="114"/>
      <c r="CC248" s="114"/>
      <c r="CD248" s="114"/>
      <c r="CE248" s="114"/>
      <c r="CF248" s="114"/>
      <c r="CG248" s="114"/>
      <c r="CH248" s="114"/>
      <c r="CI248" s="114"/>
      <c r="CJ248" s="114"/>
      <c r="CK248" s="114"/>
      <c r="CL248" s="114"/>
      <c r="CM248" s="114"/>
      <c r="CN248" s="114"/>
      <c r="CO248" s="114"/>
      <c r="CP248" s="114"/>
      <c r="CQ248" s="114"/>
      <c r="CR248" s="114"/>
      <c r="CS248" s="114"/>
      <c r="CT248" s="114"/>
      <c r="CU248" s="114"/>
      <c r="CV248" s="114"/>
      <c r="CW248" s="114"/>
      <c r="CX248" s="114"/>
      <c r="CY248" s="114"/>
      <c r="CZ248" s="114"/>
      <c r="DA248" s="114"/>
      <c r="DB248" s="114"/>
      <c r="DC248" s="114"/>
      <c r="DD248" s="114"/>
      <c r="DE248" s="114"/>
      <c r="DF248" s="114"/>
      <c r="DG248" s="114"/>
      <c r="DH248" s="114"/>
      <c r="DI248" s="114"/>
      <c r="DJ248" s="114"/>
      <c r="DK248" s="114"/>
      <c r="DL248" s="114"/>
      <c r="DM248" s="114"/>
      <c r="DN248" s="114"/>
      <c r="DO248" s="114"/>
      <c r="DP248" s="114"/>
      <c r="DQ248" s="114"/>
      <c r="DR248" s="114"/>
      <c r="DS248" s="114"/>
      <c r="DT248" s="114"/>
      <c r="DU248" s="114"/>
      <c r="DV248" s="114"/>
      <c r="DW248" s="121"/>
      <c r="DX248" s="121"/>
      <c r="DY248" s="121"/>
      <c r="DZ248" s="121"/>
      <c r="EA248" s="85"/>
      <c r="EB248" s="85"/>
    </row>
    <row r="249" spans="1:132" s="27" customFormat="1" ht="10.5" customHeight="1" x14ac:dyDescent="0.2">
      <c r="A249" s="1411" t="s">
        <v>444</v>
      </c>
      <c r="B249" s="1680"/>
      <c r="C249" s="500"/>
      <c r="D249" s="1143" t="s">
        <v>442</v>
      </c>
      <c r="E249" s="47">
        <f t="shared" ref="E249:AB249" si="71">(((E37+E43)-E246)/(E37+E43))*100</f>
        <v>-0.80276994674900759</v>
      </c>
      <c r="F249" s="47">
        <f t="shared" si="71"/>
        <v>-0.88144485125130845</v>
      </c>
      <c r="G249" s="47">
        <f t="shared" si="71"/>
        <v>-0.86001665252768678</v>
      </c>
      <c r="H249" s="215">
        <f t="shared" si="71"/>
        <v>-0.87653190590220065</v>
      </c>
      <c r="I249" s="47">
        <f t="shared" si="71"/>
        <v>-0.89078659985864694</v>
      </c>
      <c r="J249" s="47">
        <f t="shared" si="71"/>
        <v>-0.88325663772789342</v>
      </c>
      <c r="K249" s="47">
        <f t="shared" si="71"/>
        <v>-0.85380535322001538</v>
      </c>
      <c r="L249" s="47">
        <f t="shared" si="71"/>
        <v>-0.78208076240112512</v>
      </c>
      <c r="M249" s="47">
        <f t="shared" si="71"/>
        <v>-0.76569560454606755</v>
      </c>
      <c r="N249" s="215">
        <f t="shared" si="71"/>
        <v>-0.62723608363642669</v>
      </c>
      <c r="O249" s="47">
        <f t="shared" si="71"/>
        <v>-0.58707918092120948</v>
      </c>
      <c r="P249" s="47">
        <f t="shared" si="71"/>
        <v>-0.62627926126338906</v>
      </c>
      <c r="Q249" s="47">
        <f t="shared" si="71"/>
        <v>-0.52369122300563509</v>
      </c>
      <c r="R249" s="47">
        <f t="shared" si="71"/>
        <v>-0.60862241020987728</v>
      </c>
      <c r="S249" s="47">
        <f t="shared" si="71"/>
        <v>-0.61559161967633691</v>
      </c>
      <c r="T249" s="47">
        <f t="shared" si="71"/>
        <v>-0.59836228428700478</v>
      </c>
      <c r="U249" s="47">
        <f t="shared" si="71"/>
        <v>-0.56152582091151071</v>
      </c>
      <c r="V249" s="215">
        <f t="shared" si="71"/>
        <v>-0.59870114142114472</v>
      </c>
      <c r="W249" s="47">
        <f t="shared" si="71"/>
        <v>-0.55387330869486406</v>
      </c>
      <c r="X249" s="47">
        <f t="shared" si="71"/>
        <v>-0.55690803844473502</v>
      </c>
      <c r="Y249" s="47">
        <f t="shared" si="71"/>
        <v>-0.59286157459728062</v>
      </c>
      <c r="Z249" s="47">
        <f t="shared" si="71"/>
        <v>-0.60164939859471989</v>
      </c>
      <c r="AA249" s="47">
        <f t="shared" si="71"/>
        <v>-0.60135416272647213</v>
      </c>
      <c r="AB249" s="47">
        <f t="shared" si="71"/>
        <v>-0.6605754276827509</v>
      </c>
      <c r="AC249" s="185"/>
      <c r="AD249" s="121"/>
      <c r="AE249" s="122"/>
      <c r="AF249" s="183"/>
      <c r="AG249" s="183"/>
      <c r="AH249" s="183"/>
      <c r="AI249" s="183"/>
      <c r="AJ249" s="183"/>
      <c r="AK249" s="183"/>
      <c r="AL249" s="183"/>
      <c r="AM249" s="183"/>
      <c r="AN249" s="183"/>
      <c r="AO249" s="183"/>
      <c r="AP249" s="183"/>
      <c r="AQ249" s="183"/>
      <c r="AR249" s="183"/>
      <c r="AS249" s="183"/>
      <c r="AT249" s="183"/>
      <c r="AU249" s="183"/>
      <c r="AV249" s="183"/>
      <c r="AW249" s="183"/>
      <c r="AX249" s="183"/>
      <c r="AY249" s="183"/>
      <c r="AZ249" s="183"/>
      <c r="BA249" s="183"/>
      <c r="BB249" s="183"/>
      <c r="BC249" s="183"/>
      <c r="BD249" s="183"/>
      <c r="BE249" s="400"/>
      <c r="BF249" s="114"/>
      <c r="BG249" s="114"/>
      <c r="BH249" s="114"/>
      <c r="BI249" s="114"/>
      <c r="BJ249" s="114"/>
      <c r="BK249" s="114"/>
      <c r="BL249" s="114"/>
      <c r="BM249" s="114"/>
      <c r="BN249" s="114"/>
      <c r="BO249" s="114"/>
      <c r="BP249" s="114"/>
      <c r="BQ249" s="114"/>
      <c r="BR249" s="114"/>
      <c r="BS249" s="114"/>
      <c r="BT249" s="114"/>
      <c r="BU249" s="114"/>
      <c r="BV249" s="114"/>
      <c r="BW249" s="114"/>
      <c r="BX249" s="114"/>
      <c r="BY249" s="114"/>
      <c r="BZ249" s="114"/>
      <c r="CA249" s="114"/>
      <c r="CB249" s="114"/>
      <c r="CC249" s="114"/>
      <c r="CD249" s="114"/>
      <c r="CE249" s="114"/>
      <c r="CF249" s="114"/>
      <c r="CG249" s="114"/>
      <c r="CH249" s="114"/>
      <c r="CI249" s="114"/>
      <c r="CJ249" s="114"/>
      <c r="CK249" s="114"/>
      <c r="CL249" s="114"/>
      <c r="CM249" s="114"/>
      <c r="CN249" s="114"/>
      <c r="CO249" s="114"/>
      <c r="CP249" s="114"/>
      <c r="CQ249" s="114"/>
      <c r="CR249" s="114"/>
      <c r="CS249" s="114"/>
      <c r="CT249" s="114"/>
      <c r="CU249" s="114"/>
      <c r="CV249" s="114"/>
      <c r="CW249" s="114"/>
      <c r="CX249" s="114"/>
      <c r="CY249" s="114"/>
      <c r="CZ249" s="114"/>
      <c r="DA249" s="114"/>
      <c r="DB249" s="114"/>
      <c r="DC249" s="114"/>
      <c r="DD249" s="114"/>
      <c r="DE249" s="114"/>
      <c r="DF249" s="114"/>
      <c r="DG249" s="114"/>
      <c r="DH249" s="114"/>
      <c r="DI249" s="114"/>
      <c r="DJ249" s="114"/>
      <c r="DK249" s="114"/>
      <c r="DL249" s="114"/>
      <c r="DM249" s="114"/>
      <c r="DN249" s="114"/>
      <c r="DO249" s="114"/>
      <c r="DP249" s="114"/>
      <c r="DQ249" s="114"/>
      <c r="DR249" s="114"/>
      <c r="DS249" s="114"/>
      <c r="DT249" s="114"/>
      <c r="DU249" s="114"/>
      <c r="DV249" s="114"/>
      <c r="DW249" s="121"/>
      <c r="DX249" s="121"/>
      <c r="DY249" s="121"/>
      <c r="DZ249" s="121"/>
      <c r="EA249" s="121"/>
      <c r="EB249" s="121"/>
    </row>
    <row r="250" spans="1:132" s="27" customFormat="1" ht="10.5" customHeight="1" thickBot="1" x14ac:dyDescent="0.25">
      <c r="A250" s="1551"/>
      <c r="B250" s="1681"/>
      <c r="C250" s="531"/>
      <c r="D250" s="1144" t="s">
        <v>443</v>
      </c>
      <c r="E250" s="88">
        <f t="shared" ref="E250:AB250" si="72">((E248+E38+E44-E39-E45-E247)/(E248+E38+E44))*100</f>
        <v>-0.68192353673116346</v>
      </c>
      <c r="F250" s="88">
        <f t="shared" si="72"/>
        <v>-0.59417742986000177</v>
      </c>
      <c r="G250" s="88">
        <f t="shared" si="72"/>
        <v>-0.54384567096431713</v>
      </c>
      <c r="H250" s="229">
        <f t="shared" si="72"/>
        <v>-0.51359334498765408</v>
      </c>
      <c r="I250" s="88">
        <f t="shared" si="72"/>
        <v>-0.50407975992657117</v>
      </c>
      <c r="J250" s="88">
        <f t="shared" si="72"/>
        <v>-0.45187413528298642</v>
      </c>
      <c r="K250" s="88">
        <f t="shared" si="72"/>
        <v>-0.55625616501639219</v>
      </c>
      <c r="L250" s="88">
        <f t="shared" si="72"/>
        <v>-0.63863757317720404</v>
      </c>
      <c r="M250" s="88">
        <f t="shared" si="72"/>
        <v>-0.97946995963992434</v>
      </c>
      <c r="N250" s="229">
        <f t="shared" si="72"/>
        <v>-0.97136437183849811</v>
      </c>
      <c r="O250" s="88">
        <f t="shared" si="72"/>
        <v>-1.3730416636385387</v>
      </c>
      <c r="P250" s="88">
        <f t="shared" si="72"/>
        <v>-1.4434481071363958</v>
      </c>
      <c r="Q250" s="88">
        <f t="shared" si="72"/>
        <v>-1.3983928683532787</v>
      </c>
      <c r="R250" s="88">
        <f t="shared" si="72"/>
        <v>-1.2585027044746602</v>
      </c>
      <c r="S250" s="88">
        <f t="shared" si="72"/>
        <v>-1.360940042429623</v>
      </c>
      <c r="T250" s="88">
        <f t="shared" si="72"/>
        <v>-1.4695562003121432</v>
      </c>
      <c r="U250" s="88">
        <f t="shared" si="72"/>
        <v>-1.5152339795574086</v>
      </c>
      <c r="V250" s="229">
        <f t="shared" si="72"/>
        <v>-1.5101261940730835</v>
      </c>
      <c r="W250" s="88">
        <f t="shared" si="72"/>
        <v>-1.3864996903598674</v>
      </c>
      <c r="X250" s="88">
        <f t="shared" si="72"/>
        <v>-1.100664854120482</v>
      </c>
      <c r="Y250" s="88">
        <f t="shared" si="72"/>
        <v>-1.1579182121226363</v>
      </c>
      <c r="Z250" s="88">
        <f t="shared" si="72"/>
        <v>-1.1010857929347342</v>
      </c>
      <c r="AA250" s="88">
        <f t="shared" si="72"/>
        <v>-0.90434199729566433</v>
      </c>
      <c r="AB250" s="88">
        <f t="shared" si="72"/>
        <v>-0.75887434584692692</v>
      </c>
      <c r="AC250" s="185"/>
      <c r="AD250" s="121"/>
      <c r="AE250" s="122"/>
      <c r="AF250" s="183"/>
      <c r="AG250" s="183"/>
      <c r="AH250" s="183"/>
      <c r="AI250" s="183"/>
      <c r="AJ250" s="183"/>
      <c r="AK250" s="183"/>
      <c r="AL250" s="183"/>
      <c r="AM250" s="183"/>
      <c r="AN250" s="183"/>
      <c r="AO250" s="183"/>
      <c r="AP250" s="183"/>
      <c r="AQ250" s="183"/>
      <c r="AR250" s="183"/>
      <c r="AS250" s="183"/>
      <c r="AT250" s="183"/>
      <c r="AU250" s="183"/>
      <c r="AV250" s="183"/>
      <c r="AW250" s="183"/>
      <c r="AX250" s="183"/>
      <c r="AY250" s="183"/>
      <c r="AZ250" s="183"/>
      <c r="BA250" s="183"/>
      <c r="BB250" s="183"/>
      <c r="BC250" s="183"/>
      <c r="BD250" s="183"/>
      <c r="BE250" s="400"/>
      <c r="BF250" s="114"/>
      <c r="BG250" s="114"/>
      <c r="BH250" s="114"/>
      <c r="BI250" s="114"/>
      <c r="BJ250" s="114"/>
      <c r="BK250" s="114"/>
      <c r="BL250" s="114"/>
      <c r="BM250" s="114"/>
      <c r="BN250" s="114"/>
      <c r="BO250" s="114"/>
      <c r="BP250" s="114"/>
      <c r="BQ250" s="114"/>
      <c r="BR250" s="114"/>
      <c r="BS250" s="114"/>
      <c r="BT250" s="114"/>
      <c r="BU250" s="114"/>
      <c r="BV250" s="114"/>
      <c r="BW250" s="114"/>
      <c r="BX250" s="114"/>
      <c r="BY250" s="114"/>
      <c r="BZ250" s="114"/>
      <c r="CA250" s="114"/>
      <c r="CB250" s="114"/>
      <c r="CC250" s="114"/>
      <c r="CD250" s="114"/>
      <c r="CE250" s="114"/>
      <c r="CF250" s="114"/>
      <c r="CG250" s="114"/>
      <c r="CH250" s="114"/>
      <c r="CI250" s="114"/>
      <c r="CJ250" s="114"/>
      <c r="CK250" s="114"/>
      <c r="CL250" s="114"/>
      <c r="CM250" s="114"/>
      <c r="CN250" s="114"/>
      <c r="CO250" s="114"/>
      <c r="CP250" s="114"/>
      <c r="CQ250" s="114"/>
      <c r="CR250" s="114"/>
      <c r="CS250" s="114"/>
      <c r="CT250" s="114"/>
      <c r="CU250" s="114"/>
      <c r="CV250" s="114"/>
      <c r="CW250" s="114"/>
      <c r="CX250" s="114"/>
      <c r="CY250" s="114"/>
      <c r="CZ250" s="114"/>
      <c r="DA250" s="114"/>
      <c r="DB250" s="114"/>
      <c r="DC250" s="114"/>
      <c r="DD250" s="114"/>
      <c r="DE250" s="114"/>
      <c r="DF250" s="114"/>
      <c r="DG250" s="114"/>
      <c r="DH250" s="114"/>
      <c r="DI250" s="114"/>
      <c r="DJ250" s="114"/>
      <c r="DK250" s="114"/>
      <c r="DL250" s="114"/>
      <c r="DM250" s="114"/>
      <c r="DN250" s="114"/>
      <c r="DO250" s="114"/>
      <c r="DP250" s="114"/>
      <c r="DQ250" s="114"/>
      <c r="DR250" s="114"/>
      <c r="DS250" s="114"/>
      <c r="DT250" s="114"/>
      <c r="DU250" s="114"/>
      <c r="DV250" s="114"/>
      <c r="DW250" s="121"/>
      <c r="DX250" s="121"/>
      <c r="DY250" s="121"/>
      <c r="DZ250" s="121"/>
      <c r="EA250" s="121"/>
      <c r="EB250" s="121"/>
    </row>
    <row r="251" spans="1:132" s="7" customFormat="1" ht="10.5" customHeight="1" x14ac:dyDescent="0.2">
      <c r="A251" s="1428" t="s">
        <v>1004</v>
      </c>
      <c r="B251" s="1583"/>
      <c r="C251" s="502"/>
      <c r="D251" s="170" t="s">
        <v>108</v>
      </c>
      <c r="E251" s="90">
        <f>(E37+E43-E246)+(E25+E31-E122)</f>
        <v>-3.548000000002105E-4</v>
      </c>
      <c r="F251" s="90">
        <f t="shared" ref="F251:AB251" si="73">(F37+F43-F246)+(F25+F31-F122)</f>
        <v>-2.070400000000916E-3</v>
      </c>
      <c r="G251" s="90">
        <f t="shared" si="73"/>
        <v>-5.434800000000628E-3</v>
      </c>
      <c r="H251" s="230">
        <f t="shared" si="73"/>
        <v>-7.9819999999974911E-3</v>
      </c>
      <c r="I251" s="90">
        <f t="shared" si="73"/>
        <v>6.0000000017268462E-6</v>
      </c>
      <c r="J251" s="90">
        <f t="shared" si="73"/>
        <v>-2.4036000000009494E-3</v>
      </c>
      <c r="K251" s="90">
        <f t="shared" si="73"/>
        <v>-5.2611999999996328E-3</v>
      </c>
      <c r="L251" s="90">
        <f t="shared" si="73"/>
        <v>-2.167639999999782E-2</v>
      </c>
      <c r="M251" s="90">
        <f t="shared" si="73"/>
        <v>-4.5420000000016003E-3</v>
      </c>
      <c r="N251" s="230">
        <f t="shared" si="73"/>
        <v>-1.1761200000000471E-2</v>
      </c>
      <c r="O251" s="90">
        <f t="shared" si="73"/>
        <v>-1.306320000000305E-2</v>
      </c>
      <c r="P251" s="90">
        <f t="shared" si="73"/>
        <v>-4.4903999999998945E-3</v>
      </c>
      <c r="Q251" s="90">
        <f t="shared" si="73"/>
        <v>-6.1959999999849913E-4</v>
      </c>
      <c r="R251" s="90">
        <f t="shared" si="73"/>
        <v>-6.8423999999964735E-3</v>
      </c>
      <c r="S251" s="90">
        <f t="shared" si="73"/>
        <v>-1.3531600000002086E-2</v>
      </c>
      <c r="T251" s="90">
        <f t="shared" si="73"/>
        <v>-2.9956000000002092E-3</v>
      </c>
      <c r="U251" s="90">
        <f t="shared" si="73"/>
        <v>4.2079999999877771E-4</v>
      </c>
      <c r="V251" s="230">
        <f t="shared" si="73"/>
        <v>1.2601200000000645E-2</v>
      </c>
      <c r="W251" s="90">
        <f t="shared" si="73"/>
        <v>1.3478000000004542E-2</v>
      </c>
      <c r="X251" s="90">
        <f t="shared" si="73"/>
        <v>1.016760000000172E-2</v>
      </c>
      <c r="Y251" s="90">
        <f t="shared" si="73"/>
        <v>1.0115999999991132E-3</v>
      </c>
      <c r="Z251" s="90">
        <f t="shared" si="73"/>
        <v>1.0263599999997375E-2</v>
      </c>
      <c r="AA251" s="90">
        <f t="shared" si="73"/>
        <v>1.210480000000036E-2</v>
      </c>
      <c r="AB251" s="90">
        <f t="shared" si="73"/>
        <v>-2.6171999999986539E-3</v>
      </c>
      <c r="AC251" s="91"/>
      <c r="AD251" s="91"/>
      <c r="AE251" s="91"/>
      <c r="AF251" s="183"/>
      <c r="AG251" s="183"/>
      <c r="AH251" s="183"/>
      <c r="AI251" s="183"/>
      <c r="AJ251" s="183"/>
      <c r="AK251" s="183"/>
      <c r="AL251" s="183"/>
      <c r="AM251" s="183"/>
      <c r="AN251" s="183"/>
      <c r="AO251" s="183"/>
      <c r="AP251" s="183"/>
      <c r="AQ251" s="183"/>
      <c r="AR251" s="183"/>
      <c r="AS251" s="183"/>
      <c r="AT251" s="183"/>
      <c r="AU251" s="183"/>
      <c r="AV251" s="183"/>
      <c r="AW251" s="183"/>
      <c r="AX251" s="183"/>
      <c r="AY251" s="183"/>
      <c r="AZ251" s="183"/>
      <c r="BA251" s="183"/>
      <c r="BB251" s="183"/>
      <c r="BC251" s="183"/>
      <c r="BD251" s="186"/>
      <c r="BE251" s="905"/>
      <c r="BF251" s="91"/>
      <c r="BG251" s="91"/>
      <c r="BH251" s="91"/>
      <c r="BI251" s="91"/>
      <c r="BJ251" s="91"/>
      <c r="BK251" s="91"/>
      <c r="BL251" s="91"/>
      <c r="BM251" s="91"/>
      <c r="BN251" s="91"/>
      <c r="BO251" s="91"/>
      <c r="BP251" s="91"/>
      <c r="BQ251" s="91"/>
      <c r="BR251" s="91"/>
      <c r="BS251" s="91"/>
      <c r="BT251" s="91"/>
      <c r="BU251" s="91"/>
      <c r="BV251" s="91"/>
      <c r="BW251" s="91"/>
      <c r="BX251" s="91"/>
      <c r="BY251" s="91"/>
      <c r="BZ251" s="91"/>
      <c r="CA251" s="91"/>
      <c r="CB251" s="91"/>
      <c r="CC251" s="91"/>
      <c r="CD251" s="91"/>
      <c r="CE251" s="91"/>
      <c r="CF251" s="91"/>
      <c r="CG251" s="91"/>
      <c r="CH251" s="91"/>
      <c r="CI251" s="91"/>
      <c r="CJ251" s="91"/>
      <c r="CK251" s="91"/>
      <c r="CL251" s="91"/>
      <c r="CM251" s="91"/>
      <c r="CN251" s="91"/>
      <c r="CO251" s="91"/>
      <c r="CP251" s="91"/>
      <c r="CQ251" s="91"/>
      <c r="CR251" s="91"/>
      <c r="CS251" s="91"/>
      <c r="CT251" s="91"/>
      <c r="CU251" s="91"/>
      <c r="CV251" s="91"/>
      <c r="CW251" s="91"/>
      <c r="CX251" s="91"/>
      <c r="CY251" s="91"/>
      <c r="CZ251" s="91"/>
      <c r="DA251" s="91"/>
      <c r="DB251" s="91"/>
      <c r="DC251" s="91"/>
      <c r="DD251" s="91"/>
      <c r="DE251" s="91"/>
      <c r="DF251" s="91"/>
      <c r="DG251" s="91"/>
      <c r="DH251" s="91"/>
      <c r="DI251" s="91"/>
      <c r="DJ251" s="91"/>
      <c r="DK251" s="91"/>
      <c r="DL251" s="91"/>
      <c r="DM251" s="91"/>
      <c r="DN251" s="91"/>
      <c r="DO251" s="91"/>
      <c r="DP251" s="91"/>
      <c r="DQ251" s="91"/>
      <c r="DR251" s="91"/>
      <c r="DS251" s="91"/>
      <c r="DT251" s="91"/>
      <c r="DU251" s="91"/>
      <c r="DV251" s="91"/>
      <c r="DW251" s="91"/>
      <c r="DX251" s="91"/>
      <c r="DY251" s="91"/>
      <c r="DZ251" s="91"/>
      <c r="EA251" s="91"/>
      <c r="EB251" s="91"/>
    </row>
    <row r="252" spans="1:132" s="7" customFormat="1" ht="10.5" customHeight="1" thickBot="1" x14ac:dyDescent="0.25">
      <c r="A252" s="1430"/>
      <c r="B252" s="1584"/>
      <c r="C252" s="503"/>
      <c r="D252" s="171" t="s">
        <v>109</v>
      </c>
      <c r="E252" s="93">
        <f>(E248+E38+E44-E39-E45-E247)+(E124+E26+E32-E27-E33-E123)</f>
        <v>0.10096399999999961</v>
      </c>
      <c r="F252" s="93">
        <f t="shared" ref="F252:AB252" si="74">(F248+F38+F44-F39-F45-F247)+(F124+F26+F32-F27-F33-F123)</f>
        <v>0.10669600000000012</v>
      </c>
      <c r="G252" s="93">
        <f t="shared" si="74"/>
        <v>7.9488000000000891E-2</v>
      </c>
      <c r="H252" s="231">
        <f t="shared" si="74"/>
        <v>9.5336000000000309E-2</v>
      </c>
      <c r="I252" s="93">
        <f t="shared" si="74"/>
        <v>0.10854399999999997</v>
      </c>
      <c r="J252" s="93">
        <f t="shared" si="74"/>
        <v>0.10555600000000065</v>
      </c>
      <c r="K252" s="93">
        <f t="shared" si="74"/>
        <v>8.7027999999999439E-2</v>
      </c>
      <c r="L252" s="93">
        <f t="shared" si="74"/>
        <v>9.6520000000000827E-2</v>
      </c>
      <c r="M252" s="93">
        <f t="shared" si="74"/>
        <v>7.5248000000000648E-2</v>
      </c>
      <c r="N252" s="231">
        <f t="shared" si="74"/>
        <v>0.10683599999999993</v>
      </c>
      <c r="O252" s="93">
        <f t="shared" si="74"/>
        <v>0.11596000000000029</v>
      </c>
      <c r="P252" s="93">
        <f t="shared" si="74"/>
        <v>0.10701199999999966</v>
      </c>
      <c r="Q252" s="93">
        <f t="shared" si="74"/>
        <v>6.592400000000076E-2</v>
      </c>
      <c r="R252" s="93">
        <f t="shared" si="74"/>
        <v>9.8476000000001118E-2</v>
      </c>
      <c r="S252" s="93">
        <f t="shared" si="74"/>
        <v>0.11220399999999842</v>
      </c>
      <c r="T252" s="93">
        <f t="shared" si="74"/>
        <v>0.11500800000000133</v>
      </c>
      <c r="U252" s="93">
        <f t="shared" si="74"/>
        <v>0.11723200000000089</v>
      </c>
      <c r="V252" s="231">
        <f t="shared" si="74"/>
        <v>0.11229199999999961</v>
      </c>
      <c r="W252" s="93">
        <f t="shared" si="74"/>
        <v>0.14024400000000048</v>
      </c>
      <c r="X252" s="93">
        <f t="shared" si="74"/>
        <v>0.14109599999999967</v>
      </c>
      <c r="Y252" s="93">
        <f t="shared" si="74"/>
        <v>7.7403999999999584E-2</v>
      </c>
      <c r="Z252" s="93">
        <f t="shared" si="74"/>
        <v>8.0715999999999344E-2</v>
      </c>
      <c r="AA252" s="93">
        <f t="shared" si="74"/>
        <v>5.6259999999999089E-2</v>
      </c>
      <c r="AB252" s="93">
        <f t="shared" si="74"/>
        <v>7.5936000000000892E-2</v>
      </c>
      <c r="AC252" s="91"/>
      <c r="AD252" s="91"/>
      <c r="AE252" s="91"/>
      <c r="AF252" s="183"/>
      <c r="AG252" s="183"/>
      <c r="AH252" s="183"/>
      <c r="AI252" s="183"/>
      <c r="AJ252" s="183"/>
      <c r="AK252" s="183"/>
      <c r="AL252" s="183"/>
      <c r="AM252" s="183"/>
      <c r="AN252" s="183"/>
      <c r="AO252" s="183"/>
      <c r="AP252" s="183"/>
      <c r="AQ252" s="183"/>
      <c r="AR252" s="183"/>
      <c r="AS252" s="183"/>
      <c r="AT252" s="183"/>
      <c r="AU252" s="183"/>
      <c r="AV252" s="183"/>
      <c r="AW252" s="183"/>
      <c r="AX252" s="183"/>
      <c r="AY252" s="183"/>
      <c r="AZ252" s="183"/>
      <c r="BA252" s="183"/>
      <c r="BB252" s="183"/>
      <c r="BC252" s="183"/>
      <c r="BD252" s="186"/>
      <c r="BE252" s="905"/>
      <c r="BF252" s="91"/>
      <c r="BG252" s="91"/>
      <c r="BH252" s="91"/>
      <c r="BI252" s="91"/>
      <c r="BJ252" s="91"/>
      <c r="BK252" s="91"/>
      <c r="BL252" s="91"/>
      <c r="BM252" s="91"/>
      <c r="BN252" s="91"/>
      <c r="BO252" s="91"/>
      <c r="BP252" s="91"/>
      <c r="BQ252" s="91"/>
      <c r="BR252" s="91"/>
      <c r="BS252" s="91"/>
      <c r="BT252" s="91"/>
      <c r="BU252" s="91"/>
      <c r="BV252" s="91"/>
      <c r="BW252" s="91"/>
      <c r="BX252" s="91"/>
      <c r="BY252" s="91"/>
      <c r="BZ252" s="91"/>
      <c r="CA252" s="91"/>
      <c r="CB252" s="91"/>
      <c r="CC252" s="91"/>
      <c r="CD252" s="91"/>
      <c r="CE252" s="91"/>
      <c r="CF252" s="91"/>
      <c r="CG252" s="91"/>
      <c r="CH252" s="91"/>
      <c r="CI252" s="91"/>
      <c r="CJ252" s="91"/>
      <c r="CK252" s="91"/>
      <c r="CL252" s="91"/>
      <c r="CM252" s="91"/>
      <c r="CN252" s="91"/>
      <c r="CO252" s="91"/>
      <c r="CP252" s="91"/>
      <c r="CQ252" s="91"/>
      <c r="CR252" s="91"/>
      <c r="CS252" s="91"/>
      <c r="CT252" s="91"/>
      <c r="CU252" s="91"/>
      <c r="CV252" s="91"/>
      <c r="CW252" s="91"/>
      <c r="CX252" s="91"/>
      <c r="CY252" s="91"/>
      <c r="CZ252" s="91"/>
      <c r="DA252" s="91"/>
      <c r="DB252" s="91"/>
      <c r="DC252" s="91"/>
      <c r="DD252" s="91"/>
      <c r="DE252" s="91"/>
      <c r="DF252" s="91"/>
      <c r="DG252" s="91"/>
      <c r="DH252" s="91"/>
      <c r="DI252" s="91"/>
      <c r="DJ252" s="91"/>
      <c r="DK252" s="91"/>
      <c r="DL252" s="91"/>
      <c r="DM252" s="91"/>
      <c r="DN252" s="91"/>
      <c r="DO252" s="91"/>
      <c r="DP252" s="91"/>
      <c r="DQ252" s="91"/>
      <c r="DR252" s="91"/>
      <c r="DS252" s="91"/>
      <c r="DT252" s="91"/>
      <c r="DU252" s="91"/>
      <c r="DV252" s="91"/>
      <c r="DW252" s="91"/>
      <c r="DX252" s="91"/>
      <c r="DY252" s="91"/>
      <c r="DZ252" s="91"/>
      <c r="EA252" s="91"/>
      <c r="EB252" s="91"/>
    </row>
    <row r="253" spans="1:132" s="7" customFormat="1" ht="14.25" customHeight="1" x14ac:dyDescent="0.2">
      <c r="A253" s="377"/>
      <c r="B253" s="355" t="s">
        <v>455</v>
      </c>
      <c r="C253" s="95"/>
      <c r="D253" s="96" t="s">
        <v>865</v>
      </c>
      <c r="E253" s="97"/>
      <c r="F253" s="91"/>
      <c r="G253" s="488"/>
      <c r="H253" s="355">
        <f>H71+H77</f>
        <v>3.3894000000000002</v>
      </c>
      <c r="I253" s="114"/>
      <c r="J253" s="91"/>
      <c r="K253" s="91"/>
      <c r="L253" s="91"/>
      <c r="M253" s="91"/>
      <c r="N253" s="355">
        <f>N71+N77</f>
        <v>5.49892</v>
      </c>
      <c r="O253" s="114"/>
      <c r="P253" s="91"/>
      <c r="Q253" s="91"/>
      <c r="R253" s="91"/>
      <c r="S253" s="91"/>
      <c r="T253" s="91"/>
      <c r="U253" s="91"/>
      <c r="V253" s="355">
        <f>V71+V77</f>
        <v>4.9657999999999998</v>
      </c>
      <c r="W253" s="114"/>
      <c r="X253" s="91"/>
      <c r="Y253" s="355">
        <f>Y71+Y77</f>
        <v>4.5102400000000005</v>
      </c>
      <c r="Z253" s="114"/>
      <c r="AA253" s="91"/>
      <c r="AB253" s="91"/>
      <c r="AC253" s="91"/>
      <c r="AD253" s="91"/>
      <c r="AE253" s="91"/>
      <c r="AF253" s="186"/>
      <c r="AG253" s="186"/>
      <c r="AH253" s="186"/>
      <c r="AI253" s="186"/>
      <c r="AJ253" s="186"/>
      <c r="AK253" s="186"/>
      <c r="AL253" s="186"/>
      <c r="AM253" s="186"/>
      <c r="AN253" s="186"/>
      <c r="AO253" s="186"/>
      <c r="AP253" s="186"/>
      <c r="AQ253" s="186"/>
      <c r="AR253" s="186"/>
      <c r="AS253" s="186"/>
      <c r="AT253" s="186"/>
      <c r="AU253" s="186"/>
      <c r="AV253" s="186"/>
      <c r="AW253" s="186"/>
      <c r="AX253" s="186"/>
      <c r="AY253" s="186"/>
      <c r="AZ253" s="186"/>
      <c r="BA253" s="186"/>
      <c r="BB253" s="186"/>
      <c r="BC253" s="186"/>
      <c r="BD253" s="186"/>
      <c r="BE253" s="1333"/>
    </row>
    <row r="254" spans="1:132" s="7" customFormat="1" ht="14.25" customHeight="1" x14ac:dyDescent="0.2">
      <c r="A254" s="377"/>
      <c r="B254" s="355" t="s">
        <v>455</v>
      </c>
      <c r="C254" s="95"/>
      <c r="D254" s="96" t="s">
        <v>135</v>
      </c>
      <c r="E254" s="97"/>
      <c r="F254" s="91"/>
      <c r="G254" s="488"/>
      <c r="H254" s="355">
        <f>H83</f>
        <v>0.10542</v>
      </c>
      <c r="I254" s="114"/>
      <c r="J254" s="91"/>
      <c r="K254" s="91"/>
      <c r="L254" s="91"/>
      <c r="M254" s="91"/>
      <c r="N254" s="355">
        <f>N83</f>
        <v>0.16338</v>
      </c>
      <c r="O254" s="114"/>
      <c r="P254" s="91"/>
      <c r="Q254" s="91"/>
      <c r="R254" s="91"/>
      <c r="S254" s="91"/>
      <c r="T254" s="91"/>
      <c r="U254" s="91"/>
      <c r="V254" s="355">
        <f>V83</f>
        <v>0.27006000000000002</v>
      </c>
      <c r="W254" s="114"/>
      <c r="X254" s="91"/>
      <c r="Y254" s="355">
        <f>Y83</f>
        <v>0.12012</v>
      </c>
      <c r="Z254" s="114"/>
      <c r="AA254" s="91"/>
      <c r="AB254" s="91"/>
      <c r="AC254" s="91"/>
      <c r="AD254" s="91"/>
      <c r="AE254" s="91"/>
      <c r="AF254" s="186"/>
      <c r="AG254" s="186"/>
      <c r="AH254" s="186"/>
      <c r="AI254" s="186"/>
      <c r="AJ254" s="186"/>
      <c r="AK254" s="186"/>
      <c r="AL254" s="186"/>
      <c r="AM254" s="186"/>
      <c r="AN254" s="186"/>
      <c r="AO254" s="186"/>
      <c r="AP254" s="186"/>
      <c r="AQ254" s="186"/>
      <c r="AR254" s="186"/>
      <c r="AS254" s="186"/>
      <c r="AT254" s="186"/>
      <c r="AU254" s="186"/>
      <c r="AV254" s="186"/>
      <c r="AW254" s="186"/>
      <c r="AX254" s="186"/>
      <c r="AY254" s="186"/>
      <c r="AZ254" s="186"/>
      <c r="BA254" s="186"/>
      <c r="BB254" s="186"/>
      <c r="BC254" s="186"/>
      <c r="BD254" s="186"/>
      <c r="BE254" s="1333"/>
    </row>
    <row r="255" spans="1:132" s="7" customFormat="1" ht="14.25" customHeight="1" x14ac:dyDescent="0.2">
      <c r="A255" s="377"/>
      <c r="B255" s="355" t="s">
        <v>455</v>
      </c>
      <c r="C255" s="95"/>
      <c r="D255" s="96" t="s">
        <v>864</v>
      </c>
      <c r="E255" s="97"/>
      <c r="F255" s="91"/>
      <c r="G255" s="488"/>
      <c r="H255" s="355">
        <f>H174+H144</f>
        <v>0.50042399999999998</v>
      </c>
      <c r="I255" s="114"/>
      <c r="J255" s="91"/>
      <c r="K255" s="91"/>
      <c r="L255" s="91"/>
      <c r="M255" s="91"/>
      <c r="N255" s="355">
        <f>N174+N144</f>
        <v>0.67192799999999997</v>
      </c>
      <c r="O255" s="114"/>
      <c r="P255" s="91"/>
      <c r="Q255" s="91"/>
      <c r="R255" s="91"/>
      <c r="S255" s="91"/>
      <c r="T255" s="91"/>
      <c r="U255" s="91"/>
      <c r="V255" s="355">
        <f>V174+V144</f>
        <v>0.71884799999999993</v>
      </c>
      <c r="W255" s="114"/>
      <c r="X255" s="91"/>
      <c r="Y255" s="355">
        <f>Y174+Y144</f>
        <v>0.57784800000000003</v>
      </c>
      <c r="Z255" s="114"/>
      <c r="AA255" s="91"/>
      <c r="AB255" s="91"/>
      <c r="AC255" s="91"/>
      <c r="AD255" s="91"/>
      <c r="AE255" s="91"/>
      <c r="AF255" s="186"/>
      <c r="AG255" s="186"/>
      <c r="AH255" s="186"/>
      <c r="AI255" s="186"/>
      <c r="AJ255" s="186"/>
      <c r="AK255" s="186"/>
      <c r="AL255" s="186"/>
      <c r="AM255" s="186"/>
      <c r="AN255" s="186"/>
      <c r="AO255" s="186"/>
      <c r="AP255" s="186"/>
      <c r="AQ255" s="186"/>
      <c r="AR255" s="186"/>
      <c r="AS255" s="186"/>
      <c r="AT255" s="186"/>
      <c r="AU255" s="186"/>
      <c r="AV255" s="186"/>
      <c r="AW255" s="186"/>
      <c r="AX255" s="186"/>
      <c r="AY255" s="186"/>
      <c r="AZ255" s="186"/>
      <c r="BA255" s="186"/>
      <c r="BB255" s="186"/>
      <c r="BC255" s="186"/>
      <c r="BD255" s="186"/>
      <c r="BE255" s="1333"/>
    </row>
    <row r="256" spans="1:132" s="7" customFormat="1" ht="14.25" customHeight="1" thickBot="1" x14ac:dyDescent="0.25">
      <c r="A256" s="377"/>
      <c r="B256" s="355" t="s">
        <v>455</v>
      </c>
      <c r="C256" s="95"/>
      <c r="D256" s="96" t="s">
        <v>896</v>
      </c>
      <c r="E256" s="97"/>
      <c r="F256" s="91"/>
      <c r="G256" s="488"/>
      <c r="H256" s="355">
        <f>H132+H138+H150+H156+H162+H168+H180+H186+H192+H198+H204+H232+H238</f>
        <v>3.5188319999999993</v>
      </c>
      <c r="I256" s="114"/>
      <c r="J256" s="91"/>
      <c r="K256" s="91"/>
      <c r="L256" s="91"/>
      <c r="M256" s="91"/>
      <c r="N256" s="355">
        <f>N132+N138+N150+N156+N162+N168+N180+N186+N192+N198+N204+N232+N238</f>
        <v>5.8094279999999996</v>
      </c>
      <c r="O256" s="114"/>
      <c r="P256" s="91"/>
      <c r="Q256" s="91"/>
      <c r="R256" s="91"/>
      <c r="S256" s="91"/>
      <c r="T256" s="91"/>
      <c r="U256" s="91"/>
      <c r="V256" s="355">
        <f>V132+V138+V150+V156+V162+V168+V180+V186+V192+V198+V204+V232+V238</f>
        <v>6.4384559999999986</v>
      </c>
      <c r="W256" s="114"/>
      <c r="X256" s="91"/>
      <c r="Y256" s="355">
        <f>Y132+Y138+Y150+Y156+Y162+Y168+Y180+Y186+Y192+Y198+Y204+Y232+Y238</f>
        <v>5.7015599999999997</v>
      </c>
      <c r="Z256" s="114"/>
      <c r="AA256" s="91"/>
      <c r="AB256" s="91"/>
      <c r="AC256" s="91"/>
      <c r="AD256" s="91"/>
      <c r="AE256" s="91"/>
      <c r="AF256" s="186"/>
      <c r="AG256" s="186"/>
      <c r="AH256" s="186"/>
      <c r="AI256" s="186"/>
      <c r="AJ256" s="186"/>
      <c r="AK256" s="186"/>
      <c r="AL256" s="186"/>
      <c r="AM256" s="186"/>
      <c r="AN256" s="186"/>
      <c r="AO256" s="186"/>
      <c r="AP256" s="186"/>
      <c r="AQ256" s="186"/>
      <c r="AR256" s="186"/>
      <c r="AS256" s="186"/>
      <c r="AT256" s="186"/>
      <c r="AU256" s="186"/>
      <c r="AV256" s="186"/>
      <c r="AW256" s="186"/>
      <c r="AX256" s="186"/>
      <c r="AY256" s="186"/>
      <c r="AZ256" s="186"/>
      <c r="BA256" s="186"/>
      <c r="BB256" s="186"/>
      <c r="BC256" s="186"/>
      <c r="BD256" s="186"/>
      <c r="BE256" s="1333"/>
    </row>
    <row r="257" spans="1:132" s="2" customFormat="1" ht="34.5" customHeight="1" thickBot="1" x14ac:dyDescent="0.25">
      <c r="A257" s="305"/>
      <c r="B257" s="28" t="s">
        <v>38</v>
      </c>
      <c r="C257" s="28" t="s">
        <v>468</v>
      </c>
      <c r="D257" s="28" t="s">
        <v>33</v>
      </c>
      <c r="E257" s="1487" t="s">
        <v>34</v>
      </c>
      <c r="F257" s="1487"/>
      <c r="G257" s="1487"/>
      <c r="H257" s="1487"/>
      <c r="I257" s="1487"/>
      <c r="J257" s="1487"/>
      <c r="K257" s="1487"/>
      <c r="L257" s="1487"/>
      <c r="M257" s="1487"/>
      <c r="N257" s="1487"/>
      <c r="O257" s="1487"/>
      <c r="P257" s="1487"/>
      <c r="Q257" s="1487"/>
      <c r="R257" s="1487"/>
      <c r="S257" s="1487"/>
      <c r="T257" s="1487"/>
      <c r="U257" s="1487"/>
      <c r="V257" s="1487"/>
      <c r="W257" s="1487"/>
      <c r="X257" s="1487"/>
      <c r="Y257" s="1487"/>
      <c r="Z257" s="1487"/>
      <c r="AA257" s="1487"/>
      <c r="AB257" s="1487"/>
      <c r="AC257" s="121"/>
      <c r="AD257" s="121"/>
      <c r="AE257" s="121"/>
      <c r="AF257" s="183"/>
      <c r="AG257" s="183"/>
      <c r="AH257" s="183"/>
      <c r="AI257" s="183"/>
      <c r="AJ257" s="183"/>
      <c r="AK257" s="183"/>
      <c r="AL257" s="183"/>
      <c r="AM257" s="183"/>
      <c r="AN257" s="183"/>
      <c r="AO257" s="183"/>
      <c r="AP257" s="183"/>
      <c r="AQ257" s="183"/>
      <c r="AR257" s="183"/>
      <c r="AS257" s="183"/>
      <c r="AT257" s="183"/>
      <c r="AU257" s="183"/>
      <c r="AV257" s="183"/>
      <c r="AW257" s="183"/>
      <c r="AX257" s="183"/>
      <c r="AY257" s="183"/>
      <c r="AZ257" s="183"/>
      <c r="BA257" s="183"/>
      <c r="BB257" s="183"/>
      <c r="BC257" s="183"/>
      <c r="BD257" s="183"/>
      <c r="BE257" s="400"/>
      <c r="BF257" s="114"/>
      <c r="BG257" s="114"/>
      <c r="BH257" s="114"/>
      <c r="BI257" s="114"/>
      <c r="BJ257" s="114"/>
      <c r="BK257" s="114"/>
      <c r="BL257" s="114"/>
      <c r="BM257" s="114"/>
      <c r="BN257" s="114"/>
      <c r="BO257" s="114"/>
      <c r="BP257" s="114"/>
      <c r="BQ257" s="114"/>
      <c r="BR257" s="114"/>
      <c r="BS257" s="114"/>
      <c r="BT257" s="114"/>
      <c r="BU257" s="114"/>
      <c r="BV257" s="114"/>
      <c r="BW257" s="114"/>
      <c r="BX257" s="114"/>
      <c r="BY257" s="114"/>
      <c r="BZ257" s="114"/>
      <c r="CA257" s="114"/>
      <c r="CB257" s="114"/>
      <c r="CC257" s="114"/>
      <c r="CD257" s="114"/>
      <c r="CE257" s="114"/>
      <c r="CF257" s="114"/>
      <c r="CG257" s="114"/>
      <c r="CH257" s="114"/>
      <c r="CI257" s="114"/>
      <c r="CJ257" s="114"/>
      <c r="CK257" s="114"/>
      <c r="CL257" s="114"/>
      <c r="CM257" s="114"/>
      <c r="CN257" s="114"/>
      <c r="CO257" s="114"/>
      <c r="CP257" s="114"/>
      <c r="CQ257" s="114"/>
      <c r="CR257" s="114"/>
      <c r="CS257" s="114"/>
      <c r="CT257" s="114"/>
      <c r="CU257" s="114"/>
      <c r="CV257" s="114"/>
      <c r="CW257" s="114"/>
      <c r="CX257" s="114"/>
      <c r="CY257" s="114"/>
      <c r="CZ257" s="114"/>
      <c r="DA257" s="114"/>
      <c r="DB257" s="114"/>
      <c r="DC257" s="114"/>
      <c r="DD257" s="114"/>
      <c r="DE257" s="114"/>
      <c r="DF257" s="114"/>
      <c r="DG257" s="114"/>
      <c r="DH257" s="114"/>
      <c r="DI257" s="114"/>
      <c r="DJ257" s="114"/>
      <c r="DK257" s="114"/>
      <c r="DL257" s="114"/>
      <c r="DM257" s="114"/>
      <c r="DN257" s="114"/>
      <c r="DO257" s="114"/>
      <c r="DP257" s="114"/>
      <c r="DQ257" s="114"/>
      <c r="DR257" s="114"/>
      <c r="DS257" s="114"/>
      <c r="DT257" s="114"/>
      <c r="DU257" s="114"/>
      <c r="DV257" s="114"/>
      <c r="DW257" s="121"/>
      <c r="DX257" s="121"/>
      <c r="DY257" s="121"/>
      <c r="DZ257" s="121"/>
      <c r="EA257" s="85"/>
      <c r="EB257" s="85"/>
    </row>
    <row r="258" spans="1:132" s="5" customFormat="1" ht="10.5" customHeight="1" thickBot="1" x14ac:dyDescent="0.25">
      <c r="A258" s="409" t="s">
        <v>150</v>
      </c>
      <c r="B258" s="410"/>
      <c r="C258" s="30"/>
      <c r="D258" s="98"/>
      <c r="E258" s="30">
        <v>1</v>
      </c>
      <c r="F258" s="30">
        <v>2</v>
      </c>
      <c r="G258" s="30">
        <v>3</v>
      </c>
      <c r="H258" s="209">
        <v>4</v>
      </c>
      <c r="I258" s="30">
        <v>5</v>
      </c>
      <c r="J258" s="30">
        <v>6</v>
      </c>
      <c r="K258" s="30">
        <v>7</v>
      </c>
      <c r="L258" s="30">
        <v>8</v>
      </c>
      <c r="M258" s="30">
        <v>9</v>
      </c>
      <c r="N258" s="209">
        <v>10</v>
      </c>
      <c r="O258" s="30">
        <v>11</v>
      </c>
      <c r="P258" s="30">
        <v>12</v>
      </c>
      <c r="Q258" s="30">
        <v>13</v>
      </c>
      <c r="R258" s="30">
        <v>14</v>
      </c>
      <c r="S258" s="30">
        <v>15</v>
      </c>
      <c r="T258" s="30">
        <v>16</v>
      </c>
      <c r="U258" s="30">
        <v>17</v>
      </c>
      <c r="V258" s="209">
        <v>18</v>
      </c>
      <c r="W258" s="30">
        <v>19</v>
      </c>
      <c r="X258" s="30">
        <v>20</v>
      </c>
      <c r="Y258" s="30">
        <v>21</v>
      </c>
      <c r="Z258" s="30">
        <v>22</v>
      </c>
      <c r="AA258" s="30">
        <v>23</v>
      </c>
      <c r="AB258" s="30">
        <v>24</v>
      </c>
      <c r="AC258" s="99"/>
      <c r="AD258" s="99"/>
      <c r="AE258" s="99"/>
      <c r="AF258" s="181"/>
      <c r="AG258" s="181"/>
      <c r="AH258" s="181"/>
      <c r="AI258" s="181"/>
      <c r="AJ258" s="181"/>
      <c r="AK258" s="181"/>
      <c r="AL258" s="181"/>
      <c r="AM258" s="181"/>
      <c r="AN258" s="181"/>
      <c r="AO258" s="181"/>
      <c r="AP258" s="181"/>
      <c r="AQ258" s="181"/>
      <c r="AR258" s="181"/>
      <c r="AS258" s="181"/>
      <c r="AT258" s="181"/>
      <c r="AU258" s="181"/>
      <c r="AV258" s="181"/>
      <c r="AW258" s="181"/>
      <c r="AX258" s="181"/>
      <c r="AY258" s="181"/>
      <c r="AZ258" s="181"/>
      <c r="BA258" s="181"/>
      <c r="BB258" s="181"/>
      <c r="BC258" s="181"/>
      <c r="BD258" s="181"/>
      <c r="BE258" s="905"/>
      <c r="BF258" s="91"/>
      <c r="BG258" s="91"/>
      <c r="BH258" s="91"/>
      <c r="BI258" s="91"/>
      <c r="BJ258" s="91"/>
      <c r="BK258" s="91"/>
      <c r="BL258" s="91"/>
      <c r="BM258" s="91"/>
      <c r="BN258" s="91"/>
      <c r="BO258" s="91"/>
      <c r="BP258" s="91"/>
      <c r="BQ258" s="91"/>
      <c r="BR258" s="91"/>
      <c r="BS258" s="91"/>
      <c r="BT258" s="91"/>
      <c r="BU258" s="91"/>
      <c r="BV258" s="91"/>
      <c r="BW258" s="91"/>
      <c r="BX258" s="91"/>
      <c r="BY258" s="91"/>
      <c r="BZ258" s="91"/>
      <c r="CA258" s="91"/>
      <c r="CB258" s="91"/>
      <c r="CC258" s="91"/>
      <c r="CD258" s="91"/>
      <c r="CE258" s="91"/>
      <c r="CF258" s="91"/>
      <c r="CG258" s="91"/>
      <c r="CH258" s="91"/>
      <c r="CI258" s="91"/>
      <c r="CJ258" s="91"/>
      <c r="CK258" s="91"/>
      <c r="CL258" s="91"/>
      <c r="CM258" s="91"/>
      <c r="CN258" s="91"/>
      <c r="CO258" s="91"/>
      <c r="CP258" s="91"/>
      <c r="CQ258" s="91"/>
      <c r="CR258" s="91"/>
      <c r="CS258" s="91"/>
      <c r="CT258" s="91"/>
      <c r="CU258" s="91"/>
      <c r="CV258" s="91"/>
      <c r="CW258" s="91"/>
      <c r="CX258" s="91"/>
      <c r="CY258" s="91"/>
      <c r="CZ258" s="91"/>
      <c r="DA258" s="91"/>
      <c r="DB258" s="91"/>
      <c r="DC258" s="91"/>
      <c r="DD258" s="91"/>
      <c r="DE258" s="91"/>
      <c r="DF258" s="91"/>
      <c r="DG258" s="91"/>
      <c r="DH258" s="91"/>
      <c r="DI258" s="91"/>
      <c r="DJ258" s="91"/>
      <c r="DK258" s="91"/>
      <c r="DL258" s="91"/>
      <c r="DM258" s="91"/>
      <c r="DN258" s="91"/>
      <c r="DO258" s="91"/>
      <c r="DP258" s="91"/>
      <c r="DQ258" s="91"/>
      <c r="DR258" s="91"/>
      <c r="DS258" s="91"/>
      <c r="DT258" s="91"/>
      <c r="DU258" s="91"/>
      <c r="DV258" s="91"/>
      <c r="DW258" s="99"/>
      <c r="DX258" s="99"/>
      <c r="DY258" s="99"/>
      <c r="DZ258" s="99"/>
      <c r="EA258" s="99"/>
      <c r="EB258" s="99"/>
    </row>
    <row r="259" spans="1:132" s="5" customFormat="1" ht="10.5" customHeight="1" x14ac:dyDescent="0.2">
      <c r="A259" s="546" t="s">
        <v>94</v>
      </c>
      <c r="B259" s="431"/>
      <c r="C259" s="31"/>
      <c r="D259" s="32"/>
      <c r="E259" s="32">
        <v>6</v>
      </c>
      <c r="F259" s="32">
        <v>6</v>
      </c>
      <c r="G259" s="32">
        <v>6</v>
      </c>
      <c r="H259" s="210">
        <v>6</v>
      </c>
      <c r="I259" s="32">
        <v>6</v>
      </c>
      <c r="J259" s="32">
        <v>6</v>
      </c>
      <c r="K259" s="32">
        <v>6</v>
      </c>
      <c r="L259" s="32">
        <v>6</v>
      </c>
      <c r="M259" s="32">
        <v>6</v>
      </c>
      <c r="N259" s="210">
        <v>6</v>
      </c>
      <c r="O259" s="32">
        <v>6</v>
      </c>
      <c r="P259" s="32">
        <v>6</v>
      </c>
      <c r="Q259" s="32">
        <v>6</v>
      </c>
      <c r="R259" s="32">
        <v>6</v>
      </c>
      <c r="S259" s="32">
        <v>6</v>
      </c>
      <c r="T259" s="32">
        <v>6</v>
      </c>
      <c r="U259" s="32">
        <v>6</v>
      </c>
      <c r="V259" s="210">
        <v>6</v>
      </c>
      <c r="W259" s="32">
        <v>6</v>
      </c>
      <c r="X259" s="32">
        <v>6</v>
      </c>
      <c r="Y259" s="32">
        <v>6</v>
      </c>
      <c r="Z259" s="32">
        <v>6</v>
      </c>
      <c r="AA259" s="32">
        <v>6</v>
      </c>
      <c r="AB259" s="32">
        <v>6</v>
      </c>
      <c r="AC259" s="99"/>
      <c r="AD259" s="99"/>
      <c r="AE259" s="99"/>
      <c r="AF259" s="181"/>
      <c r="AG259" s="181"/>
      <c r="AH259" s="181"/>
      <c r="AI259" s="181"/>
      <c r="AJ259" s="181"/>
      <c r="AK259" s="181"/>
      <c r="AL259" s="181"/>
      <c r="AM259" s="181"/>
      <c r="AN259" s="181"/>
      <c r="AO259" s="181"/>
      <c r="AP259" s="181"/>
      <c r="AQ259" s="181"/>
      <c r="AR259" s="181"/>
      <c r="AS259" s="181"/>
      <c r="AT259" s="181"/>
      <c r="AU259" s="181"/>
      <c r="AV259" s="181"/>
      <c r="AW259" s="181"/>
      <c r="AX259" s="181"/>
      <c r="AY259" s="181"/>
      <c r="AZ259" s="181"/>
      <c r="BA259" s="181"/>
      <c r="BB259" s="181"/>
      <c r="BC259" s="181"/>
      <c r="BD259" s="181"/>
      <c r="BE259" s="905"/>
      <c r="BF259" s="91"/>
      <c r="BG259" s="91"/>
      <c r="BH259" s="91"/>
      <c r="BI259" s="91"/>
      <c r="BJ259" s="91"/>
      <c r="BK259" s="91"/>
      <c r="BL259" s="91"/>
      <c r="BM259" s="91"/>
      <c r="BN259" s="91"/>
      <c r="BO259" s="91"/>
      <c r="BP259" s="91"/>
      <c r="BQ259" s="91"/>
      <c r="BR259" s="91"/>
      <c r="BS259" s="91"/>
      <c r="BT259" s="91"/>
      <c r="BU259" s="91"/>
      <c r="BV259" s="91"/>
      <c r="BW259" s="91"/>
      <c r="BX259" s="91"/>
      <c r="BY259" s="91"/>
      <c r="BZ259" s="91"/>
      <c r="CA259" s="91"/>
      <c r="CB259" s="91"/>
      <c r="CC259" s="91"/>
      <c r="CD259" s="91"/>
      <c r="CE259" s="91"/>
      <c r="CF259" s="91"/>
      <c r="CG259" s="91"/>
      <c r="CH259" s="91"/>
      <c r="CI259" s="91"/>
      <c r="CJ259" s="91"/>
      <c r="CK259" s="91"/>
      <c r="CL259" s="91"/>
      <c r="CM259" s="91"/>
      <c r="CN259" s="91"/>
      <c r="CO259" s="91"/>
      <c r="CP259" s="91"/>
      <c r="CQ259" s="91"/>
      <c r="CR259" s="91"/>
      <c r="CS259" s="91"/>
      <c r="CT259" s="91"/>
      <c r="CU259" s="91"/>
      <c r="CV259" s="91"/>
      <c r="CW259" s="91"/>
      <c r="CX259" s="91"/>
      <c r="CY259" s="91"/>
      <c r="CZ259" s="91"/>
      <c r="DA259" s="91"/>
      <c r="DB259" s="91"/>
      <c r="DC259" s="91"/>
      <c r="DD259" s="91"/>
      <c r="DE259" s="91"/>
      <c r="DF259" s="91"/>
      <c r="DG259" s="91"/>
      <c r="DH259" s="91"/>
      <c r="DI259" s="91"/>
      <c r="DJ259" s="91"/>
      <c r="DK259" s="91"/>
      <c r="DL259" s="91"/>
      <c r="DM259" s="91"/>
      <c r="DN259" s="91"/>
      <c r="DO259" s="91"/>
      <c r="DP259" s="91"/>
      <c r="DQ259" s="91"/>
      <c r="DR259" s="91"/>
      <c r="DS259" s="91"/>
      <c r="DT259" s="91"/>
      <c r="DU259" s="91"/>
      <c r="DV259" s="91"/>
      <c r="DW259" s="99"/>
      <c r="DX259" s="99"/>
      <c r="DY259" s="99"/>
      <c r="DZ259" s="99"/>
      <c r="EA259" s="99"/>
      <c r="EB259" s="99"/>
    </row>
    <row r="260" spans="1:132" s="5" customFormat="1" ht="10.5" customHeight="1" x14ac:dyDescent="0.2">
      <c r="A260" s="560" t="s">
        <v>97</v>
      </c>
      <c r="B260" s="100"/>
      <c r="C260" s="100"/>
      <c r="D260" s="101"/>
      <c r="E260" s="101">
        <v>6</v>
      </c>
      <c r="F260" s="101">
        <v>6</v>
      </c>
      <c r="G260" s="101">
        <v>6</v>
      </c>
      <c r="H260" s="754">
        <v>6</v>
      </c>
      <c r="I260" s="101">
        <v>6</v>
      </c>
      <c r="J260" s="101">
        <v>6</v>
      </c>
      <c r="K260" s="101">
        <v>6</v>
      </c>
      <c r="L260" s="101">
        <v>6</v>
      </c>
      <c r="M260" s="101">
        <v>6</v>
      </c>
      <c r="N260" s="754">
        <v>6</v>
      </c>
      <c r="O260" s="101">
        <v>6</v>
      </c>
      <c r="P260" s="101">
        <v>6</v>
      </c>
      <c r="Q260" s="101">
        <v>6</v>
      </c>
      <c r="R260" s="101">
        <v>6</v>
      </c>
      <c r="S260" s="101">
        <v>6</v>
      </c>
      <c r="T260" s="101">
        <v>6</v>
      </c>
      <c r="U260" s="101">
        <v>6</v>
      </c>
      <c r="V260" s="754">
        <v>6</v>
      </c>
      <c r="W260" s="101">
        <v>6</v>
      </c>
      <c r="X260" s="101">
        <v>6</v>
      </c>
      <c r="Y260" s="101">
        <v>6</v>
      </c>
      <c r="Z260" s="101">
        <v>6</v>
      </c>
      <c r="AA260" s="101">
        <v>6</v>
      </c>
      <c r="AB260" s="101">
        <v>6</v>
      </c>
      <c r="AC260" s="99"/>
      <c r="AD260" s="99"/>
      <c r="AE260" s="99"/>
      <c r="AF260" s="181"/>
      <c r="AG260" s="181"/>
      <c r="AH260" s="181"/>
      <c r="AI260" s="181"/>
      <c r="AJ260" s="181"/>
      <c r="AK260" s="181"/>
      <c r="AL260" s="181"/>
      <c r="AM260" s="181"/>
      <c r="AN260" s="181"/>
      <c r="AO260" s="181"/>
      <c r="AP260" s="181"/>
      <c r="AQ260" s="181"/>
      <c r="AR260" s="181"/>
      <c r="AS260" s="181"/>
      <c r="AT260" s="181"/>
      <c r="AU260" s="181"/>
      <c r="AV260" s="181"/>
      <c r="AW260" s="181"/>
      <c r="AX260" s="181"/>
      <c r="AY260" s="181"/>
      <c r="AZ260" s="181"/>
      <c r="BA260" s="181"/>
      <c r="BB260" s="181"/>
      <c r="BC260" s="181"/>
      <c r="BD260" s="181"/>
      <c r="BE260" s="905"/>
      <c r="BF260" s="91"/>
      <c r="BG260" s="91"/>
      <c r="BH260" s="91"/>
      <c r="BI260" s="91"/>
      <c r="BJ260" s="91"/>
      <c r="BK260" s="91"/>
      <c r="BL260" s="91"/>
      <c r="BM260" s="91"/>
      <c r="BN260" s="91"/>
      <c r="BO260" s="91"/>
      <c r="BP260" s="91"/>
      <c r="BQ260" s="91"/>
      <c r="BR260" s="91"/>
      <c r="BS260" s="91"/>
      <c r="BT260" s="91"/>
      <c r="BU260" s="91"/>
      <c r="BV260" s="91"/>
      <c r="BW260" s="91"/>
      <c r="BX260" s="91"/>
      <c r="BY260" s="91"/>
      <c r="BZ260" s="91"/>
      <c r="CA260" s="91"/>
      <c r="CB260" s="91"/>
      <c r="CC260" s="91"/>
      <c r="CD260" s="91"/>
      <c r="CE260" s="91"/>
      <c r="CF260" s="91"/>
      <c r="CG260" s="91"/>
      <c r="CH260" s="91"/>
      <c r="CI260" s="91"/>
      <c r="CJ260" s="91"/>
      <c r="CK260" s="91"/>
      <c r="CL260" s="91"/>
      <c r="CM260" s="91"/>
      <c r="CN260" s="91"/>
      <c r="CO260" s="91"/>
      <c r="CP260" s="91"/>
      <c r="CQ260" s="91"/>
      <c r="CR260" s="91"/>
      <c r="CS260" s="91"/>
      <c r="CT260" s="91"/>
      <c r="CU260" s="91"/>
      <c r="CV260" s="91"/>
      <c r="CW260" s="91"/>
      <c r="CX260" s="91"/>
      <c r="CY260" s="91"/>
      <c r="CZ260" s="91"/>
      <c r="DA260" s="91"/>
      <c r="DB260" s="91"/>
      <c r="DC260" s="91"/>
      <c r="DD260" s="91"/>
      <c r="DE260" s="91"/>
      <c r="DF260" s="91"/>
      <c r="DG260" s="91"/>
      <c r="DH260" s="91"/>
      <c r="DI260" s="91"/>
      <c r="DJ260" s="91"/>
      <c r="DK260" s="91"/>
      <c r="DL260" s="91"/>
      <c r="DM260" s="91"/>
      <c r="DN260" s="91"/>
      <c r="DO260" s="91"/>
      <c r="DP260" s="91"/>
      <c r="DQ260" s="91"/>
      <c r="DR260" s="91"/>
      <c r="DS260" s="91"/>
      <c r="DT260" s="91"/>
      <c r="DU260" s="91"/>
      <c r="DV260" s="91"/>
      <c r="DW260" s="99"/>
      <c r="DX260" s="99"/>
      <c r="DY260" s="99"/>
      <c r="DZ260" s="99"/>
      <c r="EA260" s="99"/>
      <c r="EB260" s="99"/>
    </row>
    <row r="261" spans="1:132" s="5" customFormat="1" ht="10.5" customHeight="1" x14ac:dyDescent="0.2">
      <c r="A261" s="560" t="s">
        <v>95</v>
      </c>
      <c r="B261" s="100"/>
      <c r="C261" s="100"/>
      <c r="D261" s="101"/>
      <c r="E261" s="101">
        <v>3</v>
      </c>
      <c r="F261" s="101">
        <v>3</v>
      </c>
      <c r="G261" s="101">
        <v>3</v>
      </c>
      <c r="H261" s="754">
        <v>3</v>
      </c>
      <c r="I261" s="101">
        <v>3</v>
      </c>
      <c r="J261" s="101">
        <v>3</v>
      </c>
      <c r="K261" s="101">
        <v>3</v>
      </c>
      <c r="L261" s="101">
        <v>3</v>
      </c>
      <c r="M261" s="101">
        <v>3</v>
      </c>
      <c r="N261" s="754">
        <v>3</v>
      </c>
      <c r="O261" s="101">
        <v>3</v>
      </c>
      <c r="P261" s="101">
        <v>3</v>
      </c>
      <c r="Q261" s="101">
        <v>3</v>
      </c>
      <c r="R261" s="101">
        <v>3</v>
      </c>
      <c r="S261" s="101">
        <v>3</v>
      </c>
      <c r="T261" s="101">
        <v>3</v>
      </c>
      <c r="U261" s="101">
        <v>3</v>
      </c>
      <c r="V261" s="754">
        <v>3</v>
      </c>
      <c r="W261" s="101">
        <v>3</v>
      </c>
      <c r="X261" s="101">
        <v>3</v>
      </c>
      <c r="Y261" s="101">
        <v>3</v>
      </c>
      <c r="Z261" s="101">
        <v>3</v>
      </c>
      <c r="AA261" s="101">
        <v>3</v>
      </c>
      <c r="AB261" s="101">
        <v>3</v>
      </c>
      <c r="AC261" s="99"/>
      <c r="AD261" s="99"/>
      <c r="AE261" s="99"/>
      <c r="AF261" s="181"/>
      <c r="AG261" s="181"/>
      <c r="AH261" s="181"/>
      <c r="AI261" s="181"/>
      <c r="AJ261" s="181"/>
      <c r="AK261" s="181"/>
      <c r="AL261" s="181"/>
      <c r="AM261" s="181"/>
      <c r="AN261" s="181"/>
      <c r="AO261" s="181"/>
      <c r="AP261" s="181"/>
      <c r="AQ261" s="181"/>
      <c r="AR261" s="181"/>
      <c r="AS261" s="181"/>
      <c r="AT261" s="181"/>
      <c r="AU261" s="181"/>
      <c r="AV261" s="181"/>
      <c r="AW261" s="181"/>
      <c r="AX261" s="181"/>
      <c r="AY261" s="181"/>
      <c r="AZ261" s="181"/>
      <c r="BA261" s="181"/>
      <c r="BB261" s="181"/>
      <c r="BC261" s="181"/>
      <c r="BD261" s="181"/>
      <c r="BE261" s="905"/>
      <c r="BF261" s="91"/>
      <c r="BG261" s="91"/>
      <c r="BH261" s="91"/>
      <c r="BI261" s="91"/>
      <c r="BJ261" s="91"/>
      <c r="BK261" s="91"/>
      <c r="BL261" s="91"/>
      <c r="BM261" s="91"/>
      <c r="BN261" s="91"/>
      <c r="BO261" s="91"/>
      <c r="BP261" s="91"/>
      <c r="BQ261" s="91"/>
      <c r="BR261" s="91"/>
      <c r="BS261" s="91"/>
      <c r="BT261" s="91"/>
      <c r="BU261" s="91"/>
      <c r="BV261" s="91"/>
      <c r="BW261" s="91"/>
      <c r="BX261" s="91"/>
      <c r="BY261" s="91"/>
      <c r="BZ261" s="91"/>
      <c r="CA261" s="91"/>
      <c r="CB261" s="91"/>
      <c r="CC261" s="91"/>
      <c r="CD261" s="91"/>
      <c r="CE261" s="91"/>
      <c r="CF261" s="91"/>
      <c r="CG261" s="91"/>
      <c r="CH261" s="91"/>
      <c r="CI261" s="91"/>
      <c r="CJ261" s="91"/>
      <c r="CK261" s="91"/>
      <c r="CL261" s="91"/>
      <c r="CM261" s="91"/>
      <c r="CN261" s="91"/>
      <c r="CO261" s="91"/>
      <c r="CP261" s="91"/>
      <c r="CQ261" s="91"/>
      <c r="CR261" s="91"/>
      <c r="CS261" s="91"/>
      <c r="CT261" s="91"/>
      <c r="CU261" s="91"/>
      <c r="CV261" s="91"/>
      <c r="CW261" s="91"/>
      <c r="CX261" s="91"/>
      <c r="CY261" s="91"/>
      <c r="CZ261" s="91"/>
      <c r="DA261" s="91"/>
      <c r="DB261" s="91"/>
      <c r="DC261" s="91"/>
      <c r="DD261" s="91"/>
      <c r="DE261" s="91"/>
      <c r="DF261" s="91"/>
      <c r="DG261" s="91"/>
      <c r="DH261" s="91"/>
      <c r="DI261" s="91"/>
      <c r="DJ261" s="91"/>
      <c r="DK261" s="91"/>
      <c r="DL261" s="91"/>
      <c r="DM261" s="91"/>
      <c r="DN261" s="91"/>
      <c r="DO261" s="91"/>
      <c r="DP261" s="91"/>
      <c r="DQ261" s="91"/>
      <c r="DR261" s="91"/>
      <c r="DS261" s="91"/>
      <c r="DT261" s="91"/>
      <c r="DU261" s="91"/>
      <c r="DV261" s="91"/>
      <c r="DW261" s="99"/>
      <c r="DX261" s="99"/>
      <c r="DY261" s="99"/>
      <c r="DZ261" s="99"/>
      <c r="EA261" s="99"/>
      <c r="EB261" s="99"/>
    </row>
    <row r="262" spans="1:132" s="5" customFormat="1" ht="10.5" customHeight="1" thickBot="1" x14ac:dyDescent="0.25">
      <c r="A262" s="547" t="s">
        <v>96</v>
      </c>
      <c r="B262" s="33"/>
      <c r="C262" s="33"/>
      <c r="D262" s="34"/>
      <c r="E262" s="34">
        <v>3</v>
      </c>
      <c r="F262" s="34">
        <v>3</v>
      </c>
      <c r="G262" s="34">
        <v>3</v>
      </c>
      <c r="H262" s="753">
        <v>3</v>
      </c>
      <c r="I262" s="34">
        <v>3</v>
      </c>
      <c r="J262" s="34">
        <v>3</v>
      </c>
      <c r="K262" s="34">
        <v>3</v>
      </c>
      <c r="L262" s="34">
        <v>3</v>
      </c>
      <c r="M262" s="34">
        <v>3</v>
      </c>
      <c r="N262" s="753">
        <v>3</v>
      </c>
      <c r="O262" s="34">
        <v>3</v>
      </c>
      <c r="P262" s="34">
        <v>3</v>
      </c>
      <c r="Q262" s="34">
        <v>3</v>
      </c>
      <c r="R262" s="34">
        <v>3</v>
      </c>
      <c r="S262" s="34">
        <v>3</v>
      </c>
      <c r="T262" s="34">
        <v>3</v>
      </c>
      <c r="U262" s="34">
        <v>3</v>
      </c>
      <c r="V262" s="753">
        <v>3</v>
      </c>
      <c r="W262" s="34">
        <v>3</v>
      </c>
      <c r="X262" s="34">
        <v>3</v>
      </c>
      <c r="Y262" s="34">
        <v>3</v>
      </c>
      <c r="Z262" s="34">
        <v>3</v>
      </c>
      <c r="AA262" s="34">
        <v>3</v>
      </c>
      <c r="AB262" s="34">
        <v>3</v>
      </c>
      <c r="AC262" s="99"/>
      <c r="AD262" s="99"/>
      <c r="AE262" s="99"/>
      <c r="AF262" s="181"/>
      <c r="AG262" s="181"/>
      <c r="AH262" s="181"/>
      <c r="AI262" s="181"/>
      <c r="AJ262" s="181"/>
      <c r="AK262" s="181"/>
      <c r="AL262" s="181"/>
      <c r="AM262" s="181"/>
      <c r="AN262" s="181"/>
      <c r="AO262" s="181"/>
      <c r="AP262" s="181"/>
      <c r="AQ262" s="181"/>
      <c r="AR262" s="181"/>
      <c r="AS262" s="181"/>
      <c r="AT262" s="181"/>
      <c r="AU262" s="181"/>
      <c r="AV262" s="181"/>
      <c r="AW262" s="181"/>
      <c r="AX262" s="181"/>
      <c r="AY262" s="181"/>
      <c r="AZ262" s="181"/>
      <c r="BA262" s="181"/>
      <c r="BB262" s="181"/>
      <c r="BC262" s="181"/>
      <c r="BD262" s="181"/>
      <c r="BE262" s="905"/>
      <c r="BF262" s="91"/>
      <c r="BG262" s="91"/>
      <c r="BH262" s="91"/>
      <c r="BI262" s="91"/>
      <c r="BJ262" s="91"/>
      <c r="BK262" s="91"/>
      <c r="BL262" s="91"/>
      <c r="BM262" s="91"/>
      <c r="BN262" s="91"/>
      <c r="BO262" s="91"/>
      <c r="BP262" s="91"/>
      <c r="BQ262" s="91"/>
      <c r="BR262" s="91"/>
      <c r="BS262" s="91"/>
      <c r="BT262" s="91"/>
      <c r="BU262" s="91"/>
      <c r="BV262" s="91"/>
      <c r="BW262" s="91"/>
      <c r="BX262" s="91"/>
      <c r="BY262" s="91"/>
      <c r="BZ262" s="91"/>
      <c r="CA262" s="91"/>
      <c r="CB262" s="91"/>
      <c r="CC262" s="91"/>
      <c r="CD262" s="91"/>
      <c r="CE262" s="91"/>
      <c r="CF262" s="91"/>
      <c r="CG262" s="91"/>
      <c r="CH262" s="91"/>
      <c r="CI262" s="91"/>
      <c r="CJ262" s="91"/>
      <c r="CK262" s="91"/>
      <c r="CL262" s="91"/>
      <c r="CM262" s="91"/>
      <c r="CN262" s="91"/>
      <c r="CO262" s="91"/>
      <c r="CP262" s="91"/>
      <c r="CQ262" s="91"/>
      <c r="CR262" s="91"/>
      <c r="CS262" s="91"/>
      <c r="CT262" s="91"/>
      <c r="CU262" s="91"/>
      <c r="CV262" s="91"/>
      <c r="CW262" s="91"/>
      <c r="CX262" s="91"/>
      <c r="CY262" s="91"/>
      <c r="CZ262" s="91"/>
      <c r="DA262" s="91"/>
      <c r="DB262" s="91"/>
      <c r="DC262" s="91"/>
      <c r="DD262" s="91"/>
      <c r="DE262" s="91"/>
      <c r="DF262" s="91"/>
      <c r="DG262" s="91"/>
      <c r="DH262" s="91"/>
      <c r="DI262" s="91"/>
      <c r="DJ262" s="91"/>
      <c r="DK262" s="91"/>
      <c r="DL262" s="91"/>
      <c r="DM262" s="91"/>
      <c r="DN262" s="91"/>
      <c r="DO262" s="91"/>
      <c r="DP262" s="91"/>
      <c r="DQ262" s="91"/>
      <c r="DR262" s="91"/>
      <c r="DS262" s="91"/>
      <c r="DT262" s="91"/>
      <c r="DU262" s="91"/>
      <c r="DV262" s="91"/>
      <c r="DW262" s="99"/>
      <c r="DX262" s="99"/>
      <c r="DY262" s="99"/>
      <c r="DZ262" s="99"/>
      <c r="EA262" s="99"/>
      <c r="EB262" s="99"/>
    </row>
    <row r="263" spans="1:132" s="5" customFormat="1" ht="10.5" customHeight="1" x14ac:dyDescent="0.2">
      <c r="A263" s="1372" t="s">
        <v>121</v>
      </c>
      <c r="B263" s="1375" t="s">
        <v>151</v>
      </c>
      <c r="C263" s="854"/>
      <c r="D263" s="729"/>
      <c r="E263" s="729"/>
      <c r="F263" s="729"/>
      <c r="G263" s="729"/>
      <c r="H263" s="210"/>
      <c r="I263" s="729"/>
      <c r="J263" s="729"/>
      <c r="K263" s="729"/>
      <c r="L263" s="729"/>
      <c r="M263" s="729"/>
      <c r="N263" s="210"/>
      <c r="O263" s="729"/>
      <c r="P263" s="729"/>
      <c r="Q263" s="729"/>
      <c r="R263" s="729"/>
      <c r="S263" s="729"/>
      <c r="T263" s="729"/>
      <c r="U263" s="729"/>
      <c r="V263" s="210"/>
      <c r="W263" s="729"/>
      <c r="X263" s="729"/>
      <c r="Y263" s="729"/>
      <c r="Z263" s="729"/>
      <c r="AA263" s="729"/>
      <c r="AB263" s="729"/>
      <c r="AC263" s="99"/>
      <c r="AD263" s="99"/>
      <c r="AE263" s="99"/>
      <c r="AF263" s="181"/>
      <c r="AG263" s="181"/>
      <c r="AH263" s="181"/>
      <c r="AI263" s="181"/>
      <c r="AJ263" s="181"/>
      <c r="AK263" s="181"/>
      <c r="AL263" s="181"/>
      <c r="AM263" s="181"/>
      <c r="AN263" s="181"/>
      <c r="AO263" s="181"/>
      <c r="AP263" s="181"/>
      <c r="AQ263" s="181"/>
      <c r="AR263" s="181"/>
      <c r="AS263" s="181"/>
      <c r="AT263" s="181"/>
      <c r="AU263" s="181"/>
      <c r="AV263" s="181"/>
      <c r="AW263" s="181"/>
      <c r="AX263" s="181"/>
      <c r="AY263" s="181"/>
      <c r="AZ263" s="181"/>
      <c r="BA263" s="181"/>
      <c r="BB263" s="181"/>
      <c r="BC263" s="181"/>
      <c r="BD263" s="181"/>
      <c r="BE263" s="905"/>
      <c r="BF263" s="91"/>
      <c r="BG263" s="91"/>
      <c r="BH263" s="91"/>
      <c r="BI263" s="91"/>
      <c r="BJ263" s="91"/>
      <c r="BK263" s="91"/>
      <c r="BL263" s="91"/>
      <c r="BM263" s="91"/>
      <c r="BN263" s="91"/>
      <c r="BO263" s="91"/>
      <c r="BP263" s="91"/>
      <c r="BQ263" s="91"/>
      <c r="BR263" s="91"/>
      <c r="BS263" s="91"/>
      <c r="BT263" s="91"/>
      <c r="BU263" s="91"/>
      <c r="BV263" s="91"/>
      <c r="BW263" s="91"/>
      <c r="BX263" s="91"/>
      <c r="BY263" s="91"/>
      <c r="BZ263" s="91"/>
      <c r="CA263" s="91"/>
      <c r="CB263" s="91"/>
      <c r="CC263" s="91"/>
      <c r="CD263" s="91"/>
      <c r="CE263" s="91"/>
      <c r="CF263" s="91"/>
      <c r="CG263" s="91"/>
      <c r="CH263" s="91"/>
      <c r="CI263" s="91"/>
      <c r="CJ263" s="91"/>
      <c r="CK263" s="91"/>
      <c r="CL263" s="91"/>
      <c r="CM263" s="91"/>
      <c r="CN263" s="91"/>
      <c r="CO263" s="91"/>
      <c r="CP263" s="91"/>
      <c r="CQ263" s="91"/>
      <c r="CR263" s="91"/>
      <c r="CS263" s="91"/>
      <c r="CT263" s="91"/>
      <c r="CU263" s="91"/>
      <c r="CV263" s="91"/>
      <c r="CW263" s="91"/>
      <c r="CX263" s="91"/>
      <c r="CY263" s="91"/>
      <c r="CZ263" s="91"/>
      <c r="DA263" s="91"/>
      <c r="DB263" s="91"/>
      <c r="DC263" s="91"/>
      <c r="DD263" s="91"/>
      <c r="DE263" s="91"/>
      <c r="DF263" s="91"/>
      <c r="DG263" s="91"/>
      <c r="DH263" s="91"/>
      <c r="DI263" s="91"/>
      <c r="DJ263" s="91"/>
      <c r="DK263" s="91"/>
      <c r="DL263" s="91"/>
      <c r="DM263" s="91"/>
      <c r="DN263" s="91"/>
      <c r="DO263" s="91"/>
      <c r="DP263" s="91"/>
      <c r="DQ263" s="91"/>
      <c r="DR263" s="91"/>
      <c r="DS263" s="91"/>
      <c r="DT263" s="91"/>
      <c r="DU263" s="91"/>
      <c r="DV263" s="91"/>
      <c r="DW263" s="99"/>
      <c r="DX263" s="99"/>
      <c r="DY263" s="99"/>
      <c r="DZ263" s="99"/>
      <c r="EA263" s="99"/>
      <c r="EB263" s="99"/>
    </row>
    <row r="264" spans="1:132" s="2" customFormat="1" ht="10.5" customHeight="1" x14ac:dyDescent="0.2">
      <c r="A264" s="1373"/>
      <c r="B264" s="1376"/>
      <c r="C264" s="483" t="s">
        <v>115</v>
      </c>
      <c r="D264" s="752" t="s">
        <v>27</v>
      </c>
      <c r="E264" s="75">
        <v>22</v>
      </c>
      <c r="F264" s="630">
        <v>21</v>
      </c>
      <c r="G264" s="630">
        <v>21</v>
      </c>
      <c r="H264" s="632">
        <v>20</v>
      </c>
      <c r="I264" s="630">
        <v>21</v>
      </c>
      <c r="J264" s="630">
        <v>21</v>
      </c>
      <c r="K264" s="630">
        <v>21</v>
      </c>
      <c r="L264" s="630">
        <v>22</v>
      </c>
      <c r="M264" s="630">
        <v>21</v>
      </c>
      <c r="N264" s="632">
        <v>21</v>
      </c>
      <c r="O264" s="630">
        <v>21</v>
      </c>
      <c r="P264" s="630">
        <v>22</v>
      </c>
      <c r="Q264" s="630">
        <v>21</v>
      </c>
      <c r="R264" s="630">
        <v>22</v>
      </c>
      <c r="S264" s="630">
        <v>22</v>
      </c>
      <c r="T264" s="630">
        <v>22</v>
      </c>
      <c r="U264" s="630">
        <v>22</v>
      </c>
      <c r="V264" s="632">
        <v>22</v>
      </c>
      <c r="W264" s="630">
        <v>22</v>
      </c>
      <c r="X264" s="630">
        <v>21</v>
      </c>
      <c r="Y264" s="630">
        <v>22</v>
      </c>
      <c r="Z264" s="630">
        <v>23</v>
      </c>
      <c r="AA264" s="630">
        <v>22</v>
      </c>
      <c r="AB264" s="630">
        <v>22</v>
      </c>
      <c r="AC264" s="112"/>
      <c r="AD264" s="70"/>
      <c r="AE264" s="49"/>
      <c r="AF264" s="187"/>
      <c r="AG264" s="187"/>
      <c r="AH264" s="187"/>
      <c r="AI264" s="187"/>
      <c r="AJ264" s="187"/>
      <c r="AK264" s="187"/>
      <c r="AL264" s="187"/>
      <c r="AM264" s="187"/>
      <c r="AN264" s="187"/>
      <c r="AO264" s="187"/>
      <c r="AP264" s="187"/>
      <c r="AQ264" s="187"/>
      <c r="AR264" s="187"/>
      <c r="AS264" s="187"/>
      <c r="AT264" s="187"/>
      <c r="AU264" s="187"/>
      <c r="AV264" s="187"/>
      <c r="AW264" s="187"/>
      <c r="AX264" s="187"/>
      <c r="AY264" s="187"/>
      <c r="AZ264" s="187"/>
      <c r="BA264" s="187"/>
      <c r="BB264" s="187"/>
      <c r="BC264" s="187"/>
      <c r="BD264" s="187"/>
      <c r="BE264" s="400"/>
      <c r="BF264" s="114"/>
      <c r="BG264" s="114"/>
      <c r="BH264" s="114"/>
      <c r="BI264" s="114"/>
      <c r="BJ264" s="114"/>
      <c r="BK264" s="114"/>
      <c r="BL264" s="114"/>
      <c r="BM264" s="114"/>
      <c r="BN264" s="114"/>
      <c r="BO264" s="114"/>
      <c r="BP264" s="114"/>
      <c r="BQ264" s="114"/>
      <c r="BR264" s="114"/>
      <c r="BS264" s="114"/>
      <c r="BT264" s="114"/>
      <c r="BU264" s="114"/>
      <c r="BV264" s="114"/>
      <c r="BW264" s="114"/>
      <c r="BX264" s="114"/>
      <c r="BY264" s="114"/>
      <c r="BZ264" s="114"/>
      <c r="CA264" s="114"/>
      <c r="CB264" s="114"/>
      <c r="CC264" s="114"/>
      <c r="CD264" s="114"/>
      <c r="CE264" s="114"/>
      <c r="CF264" s="114"/>
      <c r="CG264" s="114"/>
      <c r="CH264" s="114"/>
      <c r="CI264" s="114"/>
      <c r="CJ264" s="114"/>
      <c r="CK264" s="114"/>
      <c r="CL264" s="114"/>
      <c r="CM264" s="114"/>
      <c r="CN264" s="114"/>
      <c r="CO264" s="114"/>
      <c r="CP264" s="114"/>
      <c r="CQ264" s="114"/>
      <c r="CR264" s="114"/>
      <c r="CS264" s="114"/>
      <c r="CT264" s="114"/>
      <c r="CU264" s="114"/>
      <c r="CV264" s="114"/>
      <c r="CW264" s="114"/>
      <c r="CX264" s="114"/>
      <c r="CY264" s="114"/>
      <c r="CZ264" s="114"/>
      <c r="DA264" s="114"/>
      <c r="DB264" s="114"/>
      <c r="DC264" s="114"/>
      <c r="DD264" s="114"/>
      <c r="DE264" s="114"/>
      <c r="DF264" s="114"/>
      <c r="DG264" s="114"/>
      <c r="DH264" s="114"/>
      <c r="DI264" s="114"/>
      <c r="DJ264" s="114"/>
      <c r="DK264" s="114"/>
      <c r="DL264" s="114"/>
      <c r="DM264" s="114"/>
      <c r="DN264" s="114"/>
      <c r="DO264" s="114"/>
      <c r="DP264" s="114"/>
      <c r="DQ264" s="114"/>
      <c r="DR264" s="114"/>
      <c r="DS264" s="114"/>
      <c r="DT264" s="114"/>
      <c r="DU264" s="114"/>
      <c r="DV264" s="114"/>
      <c r="DW264" s="121"/>
      <c r="DX264" s="121"/>
      <c r="DY264" s="121"/>
      <c r="DZ264" s="121"/>
      <c r="EA264" s="85"/>
      <c r="EB264" s="85"/>
    </row>
    <row r="265" spans="1:132" s="2" customFormat="1" ht="10.5" customHeight="1" x14ac:dyDescent="0.2">
      <c r="A265" s="1373"/>
      <c r="B265" s="1376"/>
      <c r="C265" s="482"/>
      <c r="D265" s="102" t="s">
        <v>108</v>
      </c>
      <c r="E265" s="67" t="s">
        <v>105</v>
      </c>
      <c r="F265" s="67"/>
      <c r="G265" s="67"/>
      <c r="H265" s="223"/>
      <c r="I265" s="67"/>
      <c r="J265" s="67"/>
      <c r="K265" s="67"/>
      <c r="L265" s="67"/>
      <c r="M265" s="67"/>
      <c r="N265" s="223"/>
      <c r="O265" s="67"/>
      <c r="P265" s="67"/>
      <c r="Q265" s="67"/>
      <c r="R265" s="67"/>
      <c r="S265" s="67"/>
      <c r="T265" s="67"/>
      <c r="U265" s="67"/>
      <c r="V265" s="223"/>
      <c r="W265" s="67"/>
      <c r="X265" s="67"/>
      <c r="Y265" s="67"/>
      <c r="Z265" s="67"/>
      <c r="AA265" s="67"/>
      <c r="AB265" s="67"/>
      <c r="AC265" s="41"/>
      <c r="AD265" s="43"/>
      <c r="AE265" s="49"/>
      <c r="AF265" s="188"/>
      <c r="AG265" s="187"/>
      <c r="AH265" s="187"/>
      <c r="AI265" s="187"/>
      <c r="AJ265" s="187"/>
      <c r="AK265" s="187"/>
      <c r="AL265" s="187"/>
      <c r="AM265" s="187"/>
      <c r="AN265" s="187"/>
      <c r="AO265" s="187"/>
      <c r="AP265" s="187"/>
      <c r="AQ265" s="187"/>
      <c r="AR265" s="187"/>
      <c r="AS265" s="187"/>
      <c r="AT265" s="187"/>
      <c r="AU265" s="187"/>
      <c r="AV265" s="187"/>
      <c r="AW265" s="187"/>
      <c r="AX265" s="187"/>
      <c r="AY265" s="187"/>
      <c r="AZ265" s="187"/>
      <c r="BA265" s="187"/>
      <c r="BB265" s="187"/>
      <c r="BC265" s="187"/>
      <c r="BD265" s="187"/>
      <c r="BE265" s="400"/>
      <c r="BF265" s="114"/>
      <c r="BG265" s="114"/>
      <c r="BH265" s="114"/>
      <c r="BI265" s="114"/>
      <c r="BJ265" s="114"/>
      <c r="BK265" s="114"/>
      <c r="BL265" s="114"/>
      <c r="BM265" s="114"/>
      <c r="BN265" s="114"/>
      <c r="BO265" s="114"/>
      <c r="BP265" s="114"/>
      <c r="BQ265" s="114"/>
      <c r="BR265" s="114"/>
      <c r="BS265" s="114"/>
      <c r="BT265" s="114"/>
      <c r="BU265" s="114"/>
      <c r="BV265" s="114"/>
      <c r="BW265" s="114"/>
      <c r="BX265" s="114"/>
      <c r="BY265" s="114"/>
      <c r="BZ265" s="114"/>
      <c r="CA265" s="114"/>
      <c r="CB265" s="114"/>
      <c r="CC265" s="114"/>
      <c r="CD265" s="114"/>
      <c r="CE265" s="114"/>
      <c r="CF265" s="114"/>
      <c r="CG265" s="114"/>
      <c r="CH265" s="114"/>
      <c r="CI265" s="114"/>
      <c r="CJ265" s="114"/>
      <c r="CK265" s="114"/>
      <c r="CL265" s="114"/>
      <c r="CM265" s="114"/>
      <c r="CN265" s="114"/>
      <c r="CO265" s="114"/>
      <c r="CP265" s="114"/>
      <c r="CQ265" s="114"/>
      <c r="CR265" s="114"/>
      <c r="CS265" s="114"/>
      <c r="CT265" s="114"/>
      <c r="CU265" s="114"/>
      <c r="CV265" s="114"/>
      <c r="CW265" s="114"/>
      <c r="CX265" s="114"/>
      <c r="CY265" s="114"/>
      <c r="CZ265" s="114"/>
      <c r="DA265" s="114"/>
      <c r="DB265" s="114"/>
      <c r="DC265" s="114"/>
      <c r="DD265" s="114"/>
      <c r="DE265" s="114"/>
      <c r="DF265" s="114"/>
      <c r="DG265" s="114"/>
      <c r="DH265" s="114"/>
      <c r="DI265" s="114"/>
      <c r="DJ265" s="114"/>
      <c r="DK265" s="114"/>
      <c r="DL265" s="114"/>
      <c r="DM265" s="114"/>
      <c r="DN265" s="114"/>
      <c r="DO265" s="114"/>
      <c r="DP265" s="114"/>
      <c r="DQ265" s="114"/>
      <c r="DR265" s="114"/>
      <c r="DS265" s="114"/>
      <c r="DT265" s="114"/>
      <c r="DU265" s="114"/>
      <c r="DV265" s="114"/>
      <c r="DW265" s="121"/>
      <c r="DX265" s="121"/>
      <c r="DY265" s="121"/>
      <c r="DZ265" s="121"/>
      <c r="EA265" s="85"/>
      <c r="EB265" s="85"/>
    </row>
    <row r="266" spans="1:132" s="2" customFormat="1" ht="10.5" customHeight="1" x14ac:dyDescent="0.2">
      <c r="A266" s="1373"/>
      <c r="B266" s="1376"/>
      <c r="C266" s="482"/>
      <c r="D266" s="102" t="s">
        <v>109</v>
      </c>
      <c r="E266" s="67" t="s">
        <v>105</v>
      </c>
      <c r="F266" s="67"/>
      <c r="G266" s="67"/>
      <c r="H266" s="223"/>
      <c r="I266" s="67"/>
      <c r="J266" s="67"/>
      <c r="K266" s="67"/>
      <c r="L266" s="67"/>
      <c r="M266" s="67"/>
      <c r="N266" s="223"/>
      <c r="O266" s="67"/>
      <c r="P266" s="67"/>
      <c r="Q266" s="67"/>
      <c r="R266" s="67"/>
      <c r="S266" s="67"/>
      <c r="T266" s="67"/>
      <c r="U266" s="67"/>
      <c r="V266" s="223"/>
      <c r="W266" s="67"/>
      <c r="X266" s="67"/>
      <c r="Y266" s="67"/>
      <c r="Z266" s="67"/>
      <c r="AA266" s="67"/>
      <c r="AB266" s="67"/>
      <c r="AC266" s="41"/>
      <c r="AD266" s="43"/>
      <c r="AE266" s="49"/>
      <c r="AF266" s="188"/>
      <c r="AG266" s="187"/>
      <c r="AH266" s="187"/>
      <c r="AI266" s="187"/>
      <c r="AJ266" s="187"/>
      <c r="AK266" s="187"/>
      <c r="AL266" s="187"/>
      <c r="AM266" s="187"/>
      <c r="AN266" s="187"/>
      <c r="AO266" s="187"/>
      <c r="AP266" s="187"/>
      <c r="AQ266" s="187"/>
      <c r="AR266" s="187"/>
      <c r="AS266" s="187"/>
      <c r="AT266" s="187"/>
      <c r="AU266" s="187"/>
      <c r="AV266" s="187"/>
      <c r="AW266" s="187"/>
      <c r="AX266" s="187"/>
      <c r="AY266" s="187"/>
      <c r="AZ266" s="187"/>
      <c r="BA266" s="187"/>
      <c r="BB266" s="187"/>
      <c r="BC266" s="187"/>
      <c r="BD266" s="187"/>
      <c r="BE266" s="400"/>
      <c r="BF266" s="114"/>
      <c r="BG266" s="114"/>
      <c r="BH266" s="114"/>
      <c r="BI266" s="114"/>
      <c r="BJ266" s="114"/>
      <c r="BK266" s="114"/>
      <c r="BL266" s="114"/>
      <c r="BM266" s="114"/>
      <c r="BN266" s="114"/>
      <c r="BO266" s="114"/>
      <c r="BP266" s="114"/>
      <c r="BQ266" s="114"/>
      <c r="BR266" s="114"/>
      <c r="BS266" s="114"/>
      <c r="BT266" s="114"/>
      <c r="BU266" s="114"/>
      <c r="BV266" s="114"/>
      <c r="BW266" s="114"/>
      <c r="BX266" s="114"/>
      <c r="BY266" s="114"/>
      <c r="BZ266" s="114"/>
      <c r="CA266" s="114"/>
      <c r="CB266" s="114"/>
      <c r="CC266" s="114"/>
      <c r="CD266" s="114"/>
      <c r="CE266" s="114"/>
      <c r="CF266" s="114"/>
      <c r="CG266" s="114"/>
      <c r="CH266" s="114"/>
      <c r="CI266" s="114"/>
      <c r="CJ266" s="114"/>
      <c r="CK266" s="114"/>
      <c r="CL266" s="114"/>
      <c r="CM266" s="114"/>
      <c r="CN266" s="114"/>
      <c r="CO266" s="114"/>
      <c r="CP266" s="114"/>
      <c r="CQ266" s="114"/>
      <c r="CR266" s="114"/>
      <c r="CS266" s="114"/>
      <c r="CT266" s="114"/>
      <c r="CU266" s="114"/>
      <c r="CV266" s="114"/>
      <c r="CW266" s="114"/>
      <c r="CX266" s="114"/>
      <c r="CY266" s="114"/>
      <c r="CZ266" s="114"/>
      <c r="DA266" s="114"/>
      <c r="DB266" s="114"/>
      <c r="DC266" s="114"/>
      <c r="DD266" s="114"/>
      <c r="DE266" s="114"/>
      <c r="DF266" s="114"/>
      <c r="DG266" s="114"/>
      <c r="DH266" s="114"/>
      <c r="DI266" s="114"/>
      <c r="DJ266" s="114"/>
      <c r="DK266" s="114"/>
      <c r="DL266" s="114"/>
      <c r="DM266" s="114"/>
      <c r="DN266" s="114"/>
      <c r="DO266" s="114"/>
      <c r="DP266" s="114"/>
      <c r="DQ266" s="114"/>
      <c r="DR266" s="114"/>
      <c r="DS266" s="114"/>
      <c r="DT266" s="114"/>
      <c r="DU266" s="114"/>
      <c r="DV266" s="114"/>
      <c r="DW266" s="121"/>
      <c r="DX266" s="121"/>
      <c r="DY266" s="121"/>
      <c r="DZ266" s="121"/>
      <c r="EA266" s="85"/>
      <c r="EB266" s="85"/>
    </row>
    <row r="267" spans="1:132" s="2" customFormat="1" ht="10.5" customHeight="1" thickBot="1" x14ac:dyDescent="0.25">
      <c r="A267" s="1374"/>
      <c r="B267" s="1377"/>
      <c r="C267" s="855"/>
      <c r="D267" s="166" t="s">
        <v>35</v>
      </c>
      <c r="E267" s="110"/>
      <c r="F267" s="110"/>
      <c r="G267" s="110"/>
      <c r="H267" s="233"/>
      <c r="I267" s="110"/>
      <c r="J267" s="110"/>
      <c r="K267" s="110"/>
      <c r="L267" s="110"/>
      <c r="M267" s="110"/>
      <c r="N267" s="233"/>
      <c r="O267" s="110"/>
      <c r="P267" s="110"/>
      <c r="Q267" s="110"/>
      <c r="R267" s="110"/>
      <c r="S267" s="110"/>
      <c r="T267" s="110"/>
      <c r="U267" s="110"/>
      <c r="V267" s="233"/>
      <c r="W267" s="110"/>
      <c r="X267" s="110"/>
      <c r="Y267" s="110"/>
      <c r="Z267" s="110"/>
      <c r="AA267" s="110"/>
      <c r="AB267" s="110"/>
      <c r="AC267" s="41"/>
      <c r="AD267" s="43"/>
      <c r="AE267" s="49"/>
      <c r="AF267" s="188"/>
      <c r="AG267" s="187"/>
      <c r="AH267" s="187"/>
      <c r="AI267" s="187"/>
      <c r="AJ267" s="187"/>
      <c r="AK267" s="187"/>
      <c r="AL267" s="187"/>
      <c r="AM267" s="187"/>
      <c r="AN267" s="187"/>
      <c r="AO267" s="187"/>
      <c r="AP267" s="187"/>
      <c r="AQ267" s="187"/>
      <c r="AR267" s="187"/>
      <c r="AS267" s="187"/>
      <c r="AT267" s="187"/>
      <c r="AU267" s="187"/>
      <c r="AV267" s="187"/>
      <c r="AW267" s="187"/>
      <c r="AX267" s="187"/>
      <c r="AY267" s="187"/>
      <c r="AZ267" s="187"/>
      <c r="BA267" s="187"/>
      <c r="BB267" s="187"/>
      <c r="BC267" s="187"/>
      <c r="BD267" s="187"/>
      <c r="BE267" s="400"/>
      <c r="BF267" s="114"/>
      <c r="BG267" s="114"/>
      <c r="BH267" s="114"/>
      <c r="BI267" s="114"/>
      <c r="BJ267" s="114"/>
      <c r="BK267" s="114"/>
      <c r="BL267" s="114"/>
      <c r="BM267" s="114"/>
      <c r="BN267" s="114"/>
      <c r="BO267" s="114"/>
      <c r="BP267" s="114"/>
      <c r="BQ267" s="114"/>
      <c r="BR267" s="114"/>
      <c r="BS267" s="114"/>
      <c r="BT267" s="114"/>
      <c r="BU267" s="114"/>
      <c r="BV267" s="114"/>
      <c r="BW267" s="114"/>
      <c r="BX267" s="114"/>
      <c r="BY267" s="114"/>
      <c r="BZ267" s="114"/>
      <c r="CA267" s="114"/>
      <c r="CB267" s="114"/>
      <c r="CC267" s="114"/>
      <c r="CD267" s="114"/>
      <c r="CE267" s="114"/>
      <c r="CF267" s="114"/>
      <c r="CG267" s="114"/>
      <c r="CH267" s="114"/>
      <c r="CI267" s="114"/>
      <c r="CJ267" s="114"/>
      <c r="CK267" s="114"/>
      <c r="CL267" s="114"/>
      <c r="CM267" s="114"/>
      <c r="CN267" s="114"/>
      <c r="CO267" s="114"/>
      <c r="CP267" s="114"/>
      <c r="CQ267" s="114"/>
      <c r="CR267" s="114"/>
      <c r="CS267" s="114"/>
      <c r="CT267" s="114"/>
      <c r="CU267" s="114"/>
      <c r="CV267" s="114"/>
      <c r="CW267" s="114"/>
      <c r="CX267" s="114"/>
      <c r="CY267" s="114"/>
      <c r="CZ267" s="114"/>
      <c r="DA267" s="114"/>
      <c r="DB267" s="114"/>
      <c r="DC267" s="114"/>
      <c r="DD267" s="114"/>
      <c r="DE267" s="114"/>
      <c r="DF267" s="114"/>
      <c r="DG267" s="114"/>
      <c r="DH267" s="114"/>
      <c r="DI267" s="114"/>
      <c r="DJ267" s="114"/>
      <c r="DK267" s="114"/>
      <c r="DL267" s="114"/>
      <c r="DM267" s="114"/>
      <c r="DN267" s="114"/>
      <c r="DO267" s="114"/>
      <c r="DP267" s="114"/>
      <c r="DQ267" s="114"/>
      <c r="DR267" s="114"/>
      <c r="DS267" s="114"/>
      <c r="DT267" s="114"/>
      <c r="DU267" s="114"/>
      <c r="DV267" s="114"/>
      <c r="DW267" s="121"/>
      <c r="DX267" s="121"/>
      <c r="DY267" s="121"/>
      <c r="DZ267" s="121"/>
      <c r="EA267" s="85"/>
      <c r="EB267" s="85"/>
    </row>
    <row r="268" spans="1:132" s="2" customFormat="1" ht="10.5" customHeight="1" x14ac:dyDescent="0.2">
      <c r="A268" s="1372" t="s">
        <v>123</v>
      </c>
      <c r="B268" s="1375" t="s">
        <v>152</v>
      </c>
      <c r="C268" s="583"/>
      <c r="D268" s="726"/>
      <c r="E268" s="61"/>
      <c r="F268" s="61"/>
      <c r="G268" s="61"/>
      <c r="H268" s="219"/>
      <c r="I268" s="61"/>
      <c r="J268" s="61"/>
      <c r="K268" s="61"/>
      <c r="L268" s="61"/>
      <c r="M268" s="61"/>
      <c r="N268" s="219"/>
      <c r="O268" s="61"/>
      <c r="P268" s="61"/>
      <c r="Q268" s="61"/>
      <c r="R268" s="61"/>
      <c r="S268" s="61"/>
      <c r="T268" s="61"/>
      <c r="U268" s="61"/>
      <c r="V268" s="219"/>
      <c r="W268" s="61"/>
      <c r="X268" s="61"/>
      <c r="Y268" s="61"/>
      <c r="Z268" s="61"/>
      <c r="AA268" s="61"/>
      <c r="AB268" s="61"/>
      <c r="AC268" s="41"/>
      <c r="AD268" s="43"/>
      <c r="AE268" s="49"/>
      <c r="AF268" s="188"/>
      <c r="AG268" s="187"/>
      <c r="AH268" s="187"/>
      <c r="AI268" s="187"/>
      <c r="AJ268" s="187"/>
      <c r="AK268" s="187"/>
      <c r="AL268" s="187"/>
      <c r="AM268" s="187"/>
      <c r="AN268" s="187"/>
      <c r="AO268" s="187"/>
      <c r="AP268" s="187"/>
      <c r="AQ268" s="187"/>
      <c r="AR268" s="187"/>
      <c r="AS268" s="187"/>
      <c r="AT268" s="187"/>
      <c r="AU268" s="187"/>
      <c r="AV268" s="187"/>
      <c r="AW268" s="187"/>
      <c r="AX268" s="187"/>
      <c r="AY268" s="187"/>
      <c r="AZ268" s="187"/>
      <c r="BA268" s="187"/>
      <c r="BB268" s="187"/>
      <c r="BC268" s="187"/>
      <c r="BD268" s="187"/>
      <c r="BE268" s="400"/>
      <c r="BF268" s="114"/>
      <c r="BG268" s="114"/>
      <c r="BH268" s="114"/>
      <c r="BI268" s="114"/>
      <c r="BJ268" s="114"/>
      <c r="BK268" s="114"/>
      <c r="BL268" s="114"/>
      <c r="BM268" s="114"/>
      <c r="BN268" s="114"/>
      <c r="BO268" s="114"/>
      <c r="BP268" s="114"/>
      <c r="BQ268" s="114"/>
      <c r="BR268" s="114"/>
      <c r="BS268" s="114"/>
      <c r="BT268" s="114"/>
      <c r="BU268" s="114"/>
      <c r="BV268" s="114"/>
      <c r="BW268" s="114"/>
      <c r="BX268" s="114"/>
      <c r="BY268" s="114"/>
      <c r="BZ268" s="114"/>
      <c r="CA268" s="114"/>
      <c r="CB268" s="114"/>
      <c r="CC268" s="114"/>
      <c r="CD268" s="114"/>
      <c r="CE268" s="114"/>
      <c r="CF268" s="114"/>
      <c r="CG268" s="114"/>
      <c r="CH268" s="114"/>
      <c r="CI268" s="114"/>
      <c r="CJ268" s="114"/>
      <c r="CK268" s="114"/>
      <c r="CL268" s="114"/>
      <c r="CM268" s="114"/>
      <c r="CN268" s="114"/>
      <c r="CO268" s="114"/>
      <c r="CP268" s="114"/>
      <c r="CQ268" s="114"/>
      <c r="CR268" s="114"/>
      <c r="CS268" s="114"/>
      <c r="CT268" s="114"/>
      <c r="CU268" s="114"/>
      <c r="CV268" s="114"/>
      <c r="CW268" s="114"/>
      <c r="CX268" s="114"/>
      <c r="CY268" s="114"/>
      <c r="CZ268" s="114"/>
      <c r="DA268" s="114"/>
      <c r="DB268" s="114"/>
      <c r="DC268" s="114"/>
      <c r="DD268" s="114"/>
      <c r="DE268" s="114"/>
      <c r="DF268" s="114"/>
      <c r="DG268" s="114"/>
      <c r="DH268" s="114"/>
      <c r="DI268" s="114"/>
      <c r="DJ268" s="114"/>
      <c r="DK268" s="114"/>
      <c r="DL268" s="114"/>
      <c r="DM268" s="114"/>
      <c r="DN268" s="114"/>
      <c r="DO268" s="114"/>
      <c r="DP268" s="114"/>
      <c r="DQ268" s="114"/>
      <c r="DR268" s="114"/>
      <c r="DS268" s="114"/>
      <c r="DT268" s="114"/>
      <c r="DU268" s="114"/>
      <c r="DV268" s="114"/>
      <c r="DW268" s="121"/>
      <c r="DX268" s="121"/>
      <c r="DY268" s="121"/>
      <c r="DZ268" s="121"/>
      <c r="EA268" s="85"/>
      <c r="EB268" s="85"/>
    </row>
    <row r="269" spans="1:132" s="2" customFormat="1" ht="10.5" customHeight="1" x14ac:dyDescent="0.2">
      <c r="A269" s="1373"/>
      <c r="B269" s="1376"/>
      <c r="C269" s="150" t="s">
        <v>115</v>
      </c>
      <c r="D269" s="752" t="s">
        <v>27</v>
      </c>
      <c r="E269" s="75">
        <v>10</v>
      </c>
      <c r="F269" s="630">
        <v>11</v>
      </c>
      <c r="G269" s="630">
        <v>10</v>
      </c>
      <c r="H269" s="632">
        <v>11</v>
      </c>
      <c r="I269" s="630">
        <v>11</v>
      </c>
      <c r="J269" s="630">
        <v>11</v>
      </c>
      <c r="K269" s="630">
        <v>11</v>
      </c>
      <c r="L269" s="630">
        <v>10</v>
      </c>
      <c r="M269" s="630">
        <v>10</v>
      </c>
      <c r="N269" s="632">
        <v>11</v>
      </c>
      <c r="O269" s="630">
        <v>10</v>
      </c>
      <c r="P269" s="630">
        <v>12</v>
      </c>
      <c r="Q269" s="630">
        <v>11</v>
      </c>
      <c r="R269" s="630">
        <v>11</v>
      </c>
      <c r="S269" s="630">
        <v>10</v>
      </c>
      <c r="T269" s="630">
        <v>11</v>
      </c>
      <c r="U269" s="630">
        <v>11</v>
      </c>
      <c r="V269" s="632">
        <v>11</v>
      </c>
      <c r="W269" s="630">
        <v>11</v>
      </c>
      <c r="X269" s="630">
        <v>10</v>
      </c>
      <c r="Y269" s="630">
        <v>10</v>
      </c>
      <c r="Z269" s="630">
        <v>10</v>
      </c>
      <c r="AA269" s="630">
        <v>10</v>
      </c>
      <c r="AB269" s="630">
        <v>10</v>
      </c>
      <c r="AC269" s="112"/>
      <c r="AD269" s="70"/>
      <c r="AE269" s="49"/>
      <c r="AF269" s="187"/>
      <c r="AG269" s="187"/>
      <c r="AH269" s="187"/>
      <c r="AI269" s="187"/>
      <c r="AJ269" s="187"/>
      <c r="AK269" s="187"/>
      <c r="AL269" s="187"/>
      <c r="AM269" s="187"/>
      <c r="AN269" s="187"/>
      <c r="AO269" s="187"/>
      <c r="AP269" s="187"/>
      <c r="AQ269" s="187"/>
      <c r="AR269" s="187"/>
      <c r="AS269" s="187"/>
      <c r="AT269" s="187"/>
      <c r="AU269" s="187"/>
      <c r="AV269" s="187"/>
      <c r="AW269" s="187"/>
      <c r="AX269" s="187"/>
      <c r="AY269" s="187"/>
      <c r="AZ269" s="187"/>
      <c r="BA269" s="187"/>
      <c r="BB269" s="187"/>
      <c r="BC269" s="187"/>
      <c r="BD269" s="187"/>
      <c r="BE269" s="400"/>
      <c r="BF269" s="114"/>
      <c r="BG269" s="114"/>
      <c r="BH269" s="114"/>
      <c r="BI269" s="114"/>
      <c r="BJ269" s="114"/>
      <c r="BK269" s="114"/>
      <c r="BL269" s="114"/>
      <c r="BM269" s="114"/>
      <c r="BN269" s="114"/>
      <c r="BO269" s="114"/>
      <c r="BP269" s="114"/>
      <c r="BQ269" s="114"/>
      <c r="BR269" s="114"/>
      <c r="BS269" s="114"/>
      <c r="BT269" s="114"/>
      <c r="BU269" s="114"/>
      <c r="BV269" s="114"/>
      <c r="BW269" s="114"/>
      <c r="BX269" s="114"/>
      <c r="BY269" s="114"/>
      <c r="BZ269" s="114"/>
      <c r="CA269" s="114"/>
      <c r="CB269" s="114"/>
      <c r="CC269" s="114"/>
      <c r="CD269" s="114"/>
      <c r="CE269" s="114"/>
      <c r="CF269" s="114"/>
      <c r="CG269" s="114"/>
      <c r="CH269" s="114"/>
      <c r="CI269" s="114"/>
      <c r="CJ269" s="114"/>
      <c r="CK269" s="114"/>
      <c r="CL269" s="114"/>
      <c r="CM269" s="114"/>
      <c r="CN269" s="114"/>
      <c r="CO269" s="114"/>
      <c r="CP269" s="114"/>
      <c r="CQ269" s="114"/>
      <c r="CR269" s="114"/>
      <c r="CS269" s="114"/>
      <c r="CT269" s="114"/>
      <c r="CU269" s="114"/>
      <c r="CV269" s="114"/>
      <c r="CW269" s="114"/>
      <c r="CX269" s="114"/>
      <c r="CY269" s="114"/>
      <c r="CZ269" s="114"/>
      <c r="DA269" s="114"/>
      <c r="DB269" s="114"/>
      <c r="DC269" s="114"/>
      <c r="DD269" s="114"/>
      <c r="DE269" s="114"/>
      <c r="DF269" s="114"/>
      <c r="DG269" s="114"/>
      <c r="DH269" s="114"/>
      <c r="DI269" s="114"/>
      <c r="DJ269" s="114"/>
      <c r="DK269" s="114"/>
      <c r="DL269" s="114"/>
      <c r="DM269" s="114"/>
      <c r="DN269" s="114"/>
      <c r="DO269" s="114"/>
      <c r="DP269" s="114"/>
      <c r="DQ269" s="114"/>
      <c r="DR269" s="114"/>
      <c r="DS269" s="114"/>
      <c r="DT269" s="114"/>
      <c r="DU269" s="114"/>
      <c r="DV269" s="114"/>
      <c r="DW269" s="121"/>
      <c r="DX269" s="121"/>
      <c r="DY269" s="121"/>
      <c r="DZ269" s="121"/>
      <c r="EA269" s="85"/>
      <c r="EB269" s="85"/>
    </row>
    <row r="270" spans="1:132" s="2" customFormat="1" ht="10.5" customHeight="1" x14ac:dyDescent="0.2">
      <c r="A270" s="1373"/>
      <c r="B270" s="1376"/>
      <c r="C270" s="846"/>
      <c r="D270" s="102" t="s">
        <v>108</v>
      </c>
      <c r="E270" s="67" t="s">
        <v>105</v>
      </c>
      <c r="F270" s="67"/>
      <c r="G270" s="67"/>
      <c r="H270" s="223"/>
      <c r="I270" s="67"/>
      <c r="J270" s="67"/>
      <c r="K270" s="67"/>
      <c r="L270" s="67"/>
      <c r="M270" s="67"/>
      <c r="N270" s="223"/>
      <c r="O270" s="67"/>
      <c r="P270" s="67"/>
      <c r="Q270" s="67"/>
      <c r="R270" s="67"/>
      <c r="S270" s="67"/>
      <c r="T270" s="67"/>
      <c r="U270" s="67"/>
      <c r="V270" s="223"/>
      <c r="W270" s="67"/>
      <c r="X270" s="67"/>
      <c r="Y270" s="67"/>
      <c r="Z270" s="67"/>
      <c r="AA270" s="67"/>
      <c r="AB270" s="67"/>
      <c r="AC270" s="41"/>
      <c r="AD270" s="43"/>
      <c r="AE270" s="49"/>
      <c r="AF270" s="188"/>
      <c r="AG270" s="187"/>
      <c r="AH270" s="187"/>
      <c r="AI270" s="187"/>
      <c r="AJ270" s="187"/>
      <c r="AK270" s="187"/>
      <c r="AL270" s="187"/>
      <c r="AM270" s="187"/>
      <c r="AN270" s="187"/>
      <c r="AO270" s="187"/>
      <c r="AP270" s="187"/>
      <c r="AQ270" s="187"/>
      <c r="AR270" s="187"/>
      <c r="AS270" s="187"/>
      <c r="AT270" s="187"/>
      <c r="AU270" s="187"/>
      <c r="AV270" s="187"/>
      <c r="AW270" s="187"/>
      <c r="AX270" s="187"/>
      <c r="AY270" s="187"/>
      <c r="AZ270" s="187"/>
      <c r="BA270" s="187"/>
      <c r="BB270" s="187"/>
      <c r="BC270" s="187"/>
      <c r="BD270" s="187"/>
      <c r="BE270" s="400"/>
      <c r="BF270" s="114"/>
      <c r="BG270" s="114"/>
      <c r="BH270" s="114"/>
      <c r="BI270" s="114"/>
      <c r="BJ270" s="114"/>
      <c r="BK270" s="114"/>
      <c r="BL270" s="114"/>
      <c r="BM270" s="114"/>
      <c r="BN270" s="114"/>
      <c r="BO270" s="114"/>
      <c r="BP270" s="114"/>
      <c r="BQ270" s="114"/>
      <c r="BR270" s="114"/>
      <c r="BS270" s="114"/>
      <c r="BT270" s="114"/>
      <c r="BU270" s="114"/>
      <c r="BV270" s="114"/>
      <c r="BW270" s="114"/>
      <c r="BX270" s="114"/>
      <c r="BY270" s="114"/>
      <c r="BZ270" s="114"/>
      <c r="CA270" s="114"/>
      <c r="CB270" s="114"/>
      <c r="CC270" s="114"/>
      <c r="CD270" s="114"/>
      <c r="CE270" s="114"/>
      <c r="CF270" s="114"/>
      <c r="CG270" s="114"/>
      <c r="CH270" s="114"/>
      <c r="CI270" s="114"/>
      <c r="CJ270" s="114"/>
      <c r="CK270" s="114"/>
      <c r="CL270" s="114"/>
      <c r="CM270" s="114"/>
      <c r="CN270" s="114"/>
      <c r="CO270" s="114"/>
      <c r="CP270" s="114"/>
      <c r="CQ270" s="114"/>
      <c r="CR270" s="114"/>
      <c r="CS270" s="114"/>
      <c r="CT270" s="114"/>
      <c r="CU270" s="114"/>
      <c r="CV270" s="114"/>
      <c r="CW270" s="114"/>
      <c r="CX270" s="114"/>
      <c r="CY270" s="114"/>
      <c r="CZ270" s="114"/>
      <c r="DA270" s="114"/>
      <c r="DB270" s="114"/>
      <c r="DC270" s="114"/>
      <c r="DD270" s="114"/>
      <c r="DE270" s="114"/>
      <c r="DF270" s="114"/>
      <c r="DG270" s="114"/>
      <c r="DH270" s="114"/>
      <c r="DI270" s="114"/>
      <c r="DJ270" s="114"/>
      <c r="DK270" s="114"/>
      <c r="DL270" s="114"/>
      <c r="DM270" s="114"/>
      <c r="DN270" s="114"/>
      <c r="DO270" s="114"/>
      <c r="DP270" s="114"/>
      <c r="DQ270" s="114"/>
      <c r="DR270" s="114"/>
      <c r="DS270" s="114"/>
      <c r="DT270" s="114"/>
      <c r="DU270" s="114"/>
      <c r="DV270" s="114"/>
      <c r="DW270" s="121"/>
      <c r="DX270" s="121"/>
      <c r="DY270" s="121"/>
      <c r="DZ270" s="121"/>
      <c r="EA270" s="85"/>
      <c r="EB270" s="85"/>
    </row>
    <row r="271" spans="1:132" s="2" customFormat="1" ht="10.5" customHeight="1" x14ac:dyDescent="0.2">
      <c r="A271" s="1373"/>
      <c r="B271" s="1376"/>
      <c r="C271" s="846"/>
      <c r="D271" s="102" t="s">
        <v>109</v>
      </c>
      <c r="E271" s="67" t="s">
        <v>105</v>
      </c>
      <c r="F271" s="67"/>
      <c r="G271" s="67"/>
      <c r="H271" s="223"/>
      <c r="I271" s="67"/>
      <c r="J271" s="67"/>
      <c r="K271" s="67"/>
      <c r="L271" s="67"/>
      <c r="M271" s="67"/>
      <c r="N271" s="223"/>
      <c r="O271" s="67"/>
      <c r="P271" s="67"/>
      <c r="Q271" s="67"/>
      <c r="R271" s="67"/>
      <c r="S271" s="67"/>
      <c r="T271" s="67"/>
      <c r="U271" s="67"/>
      <c r="V271" s="223"/>
      <c r="W271" s="67"/>
      <c r="X271" s="67"/>
      <c r="Y271" s="67"/>
      <c r="Z271" s="67"/>
      <c r="AA271" s="67"/>
      <c r="AB271" s="67"/>
      <c r="AC271" s="41"/>
      <c r="AD271" s="43"/>
      <c r="AE271" s="49"/>
      <c r="AF271" s="188"/>
      <c r="AG271" s="187"/>
      <c r="AH271" s="187"/>
      <c r="AI271" s="187"/>
      <c r="AJ271" s="187"/>
      <c r="AK271" s="187"/>
      <c r="AL271" s="187"/>
      <c r="AM271" s="187"/>
      <c r="AN271" s="187"/>
      <c r="AO271" s="187"/>
      <c r="AP271" s="187"/>
      <c r="AQ271" s="187"/>
      <c r="AR271" s="187"/>
      <c r="AS271" s="187"/>
      <c r="AT271" s="187"/>
      <c r="AU271" s="187"/>
      <c r="AV271" s="187"/>
      <c r="AW271" s="187"/>
      <c r="AX271" s="187"/>
      <c r="AY271" s="187"/>
      <c r="AZ271" s="187"/>
      <c r="BA271" s="187"/>
      <c r="BB271" s="187"/>
      <c r="BC271" s="187"/>
      <c r="BD271" s="187"/>
      <c r="BE271" s="400"/>
      <c r="BF271" s="114"/>
      <c r="BG271" s="114"/>
      <c r="BH271" s="114"/>
      <c r="BI271" s="114"/>
      <c r="BJ271" s="114"/>
      <c r="BK271" s="114"/>
      <c r="BL271" s="114"/>
      <c r="BM271" s="114"/>
      <c r="BN271" s="114"/>
      <c r="BO271" s="114"/>
      <c r="BP271" s="114"/>
      <c r="BQ271" s="114"/>
      <c r="BR271" s="114"/>
      <c r="BS271" s="114"/>
      <c r="BT271" s="114"/>
      <c r="BU271" s="114"/>
      <c r="BV271" s="114"/>
      <c r="BW271" s="114"/>
      <c r="BX271" s="114"/>
      <c r="BY271" s="114"/>
      <c r="BZ271" s="114"/>
      <c r="CA271" s="114"/>
      <c r="CB271" s="114"/>
      <c r="CC271" s="114"/>
      <c r="CD271" s="114"/>
      <c r="CE271" s="114"/>
      <c r="CF271" s="114"/>
      <c r="CG271" s="114"/>
      <c r="CH271" s="114"/>
      <c r="CI271" s="114"/>
      <c r="CJ271" s="114"/>
      <c r="CK271" s="114"/>
      <c r="CL271" s="114"/>
      <c r="CM271" s="114"/>
      <c r="CN271" s="114"/>
      <c r="CO271" s="114"/>
      <c r="CP271" s="114"/>
      <c r="CQ271" s="114"/>
      <c r="CR271" s="114"/>
      <c r="CS271" s="114"/>
      <c r="CT271" s="114"/>
      <c r="CU271" s="114"/>
      <c r="CV271" s="114"/>
      <c r="CW271" s="114"/>
      <c r="CX271" s="114"/>
      <c r="CY271" s="114"/>
      <c r="CZ271" s="114"/>
      <c r="DA271" s="114"/>
      <c r="DB271" s="114"/>
      <c r="DC271" s="114"/>
      <c r="DD271" s="114"/>
      <c r="DE271" s="114"/>
      <c r="DF271" s="114"/>
      <c r="DG271" s="114"/>
      <c r="DH271" s="114"/>
      <c r="DI271" s="114"/>
      <c r="DJ271" s="114"/>
      <c r="DK271" s="114"/>
      <c r="DL271" s="114"/>
      <c r="DM271" s="114"/>
      <c r="DN271" s="114"/>
      <c r="DO271" s="114"/>
      <c r="DP271" s="114"/>
      <c r="DQ271" s="114"/>
      <c r="DR271" s="114"/>
      <c r="DS271" s="114"/>
      <c r="DT271" s="114"/>
      <c r="DU271" s="114"/>
      <c r="DV271" s="114"/>
      <c r="DW271" s="121"/>
      <c r="DX271" s="121"/>
      <c r="DY271" s="121"/>
      <c r="DZ271" s="121"/>
      <c r="EA271" s="85"/>
      <c r="EB271" s="85"/>
    </row>
    <row r="272" spans="1:132" s="2" customFormat="1" ht="10.5" customHeight="1" thickBot="1" x14ac:dyDescent="0.25">
      <c r="A272" s="1374"/>
      <c r="B272" s="1377"/>
      <c r="C272" s="197"/>
      <c r="D272" s="166" t="s">
        <v>35</v>
      </c>
      <c r="E272" s="110"/>
      <c r="F272" s="110"/>
      <c r="G272" s="110"/>
      <c r="H272" s="233"/>
      <c r="I272" s="110"/>
      <c r="J272" s="110"/>
      <c r="K272" s="110"/>
      <c r="L272" s="110"/>
      <c r="M272" s="110"/>
      <c r="N272" s="233"/>
      <c r="O272" s="110"/>
      <c r="P272" s="110"/>
      <c r="Q272" s="110"/>
      <c r="R272" s="110"/>
      <c r="S272" s="110"/>
      <c r="T272" s="110"/>
      <c r="U272" s="110"/>
      <c r="V272" s="233"/>
      <c r="W272" s="110"/>
      <c r="X272" s="110"/>
      <c r="Y272" s="110"/>
      <c r="Z272" s="110"/>
      <c r="AA272" s="110"/>
      <c r="AB272" s="110"/>
      <c r="AC272" s="41"/>
      <c r="AD272" s="43"/>
      <c r="AE272" s="49"/>
      <c r="AF272" s="188"/>
      <c r="AG272" s="187"/>
      <c r="AH272" s="187"/>
      <c r="AI272" s="187"/>
      <c r="AJ272" s="187"/>
      <c r="AK272" s="187"/>
      <c r="AL272" s="187"/>
      <c r="AM272" s="187"/>
      <c r="AN272" s="187"/>
      <c r="AO272" s="187"/>
      <c r="AP272" s="187"/>
      <c r="AQ272" s="187"/>
      <c r="AR272" s="187"/>
      <c r="AS272" s="187"/>
      <c r="AT272" s="187"/>
      <c r="AU272" s="187"/>
      <c r="AV272" s="187"/>
      <c r="AW272" s="187"/>
      <c r="AX272" s="187"/>
      <c r="AY272" s="187"/>
      <c r="AZ272" s="187"/>
      <c r="BA272" s="187"/>
      <c r="BB272" s="187"/>
      <c r="BC272" s="187"/>
      <c r="BD272" s="187"/>
      <c r="BE272" s="400"/>
      <c r="BF272" s="114"/>
      <c r="BG272" s="114"/>
      <c r="BH272" s="114"/>
      <c r="BI272" s="114"/>
      <c r="BJ272" s="114"/>
      <c r="BK272" s="114"/>
      <c r="BL272" s="114"/>
      <c r="BM272" s="114"/>
      <c r="BN272" s="114"/>
      <c r="BO272" s="114"/>
      <c r="BP272" s="114"/>
      <c r="BQ272" s="114"/>
      <c r="BR272" s="114"/>
      <c r="BS272" s="114"/>
      <c r="BT272" s="114"/>
      <c r="BU272" s="114"/>
      <c r="BV272" s="114"/>
      <c r="BW272" s="114"/>
      <c r="BX272" s="114"/>
      <c r="BY272" s="114"/>
      <c r="BZ272" s="114"/>
      <c r="CA272" s="114"/>
      <c r="CB272" s="114"/>
      <c r="CC272" s="114"/>
      <c r="CD272" s="114"/>
      <c r="CE272" s="114"/>
      <c r="CF272" s="114"/>
      <c r="CG272" s="114"/>
      <c r="CH272" s="114"/>
      <c r="CI272" s="114"/>
      <c r="CJ272" s="114"/>
      <c r="CK272" s="114"/>
      <c r="CL272" s="114"/>
      <c r="CM272" s="114"/>
      <c r="CN272" s="114"/>
      <c r="CO272" s="114"/>
      <c r="CP272" s="114"/>
      <c r="CQ272" s="114"/>
      <c r="CR272" s="114"/>
      <c r="CS272" s="114"/>
      <c r="CT272" s="114"/>
      <c r="CU272" s="114"/>
      <c r="CV272" s="114"/>
      <c r="CW272" s="114"/>
      <c r="CX272" s="114"/>
      <c r="CY272" s="114"/>
      <c r="CZ272" s="114"/>
      <c r="DA272" s="114"/>
      <c r="DB272" s="114"/>
      <c r="DC272" s="114"/>
      <c r="DD272" s="114"/>
      <c r="DE272" s="114"/>
      <c r="DF272" s="114"/>
      <c r="DG272" s="114"/>
      <c r="DH272" s="114"/>
      <c r="DI272" s="114"/>
      <c r="DJ272" s="114"/>
      <c r="DK272" s="114"/>
      <c r="DL272" s="114"/>
      <c r="DM272" s="114"/>
      <c r="DN272" s="114"/>
      <c r="DO272" s="114"/>
      <c r="DP272" s="114"/>
      <c r="DQ272" s="114"/>
      <c r="DR272" s="114"/>
      <c r="DS272" s="114"/>
      <c r="DT272" s="114"/>
      <c r="DU272" s="114"/>
      <c r="DV272" s="114"/>
      <c r="DW272" s="121"/>
      <c r="DX272" s="121"/>
      <c r="DY272" s="121"/>
      <c r="DZ272" s="121"/>
      <c r="EA272" s="85"/>
      <c r="EB272" s="85"/>
    </row>
    <row r="273" spans="1:132" s="2" customFormat="1" ht="10.5" customHeight="1" x14ac:dyDescent="0.2">
      <c r="A273" s="1372" t="s">
        <v>125</v>
      </c>
      <c r="B273" s="1375" t="s">
        <v>126</v>
      </c>
      <c r="C273" s="695" t="s">
        <v>118</v>
      </c>
      <c r="D273" s="726" t="s">
        <v>27</v>
      </c>
      <c r="E273" s="50">
        <f>ROUND(SQRT(E275^2+(E276-E277)^2)*1000/(1.73*E301),0)</f>
        <v>48</v>
      </c>
      <c r="F273" s="50">
        <f t="shared" ref="F273:AB273" si="75">ROUND(SQRT(F275^2+(F276-F277)^2)*1000/(1.73*F301),0)</f>
        <v>48</v>
      </c>
      <c r="G273" s="50">
        <f t="shared" si="75"/>
        <v>48</v>
      </c>
      <c r="H273" s="216">
        <f t="shared" si="75"/>
        <v>48</v>
      </c>
      <c r="I273" s="50">
        <f t="shared" si="75"/>
        <v>48</v>
      </c>
      <c r="J273" s="50">
        <f t="shared" si="75"/>
        <v>49</v>
      </c>
      <c r="K273" s="50">
        <f t="shared" si="75"/>
        <v>48</v>
      </c>
      <c r="L273" s="50">
        <f t="shared" si="75"/>
        <v>48</v>
      </c>
      <c r="M273" s="50">
        <f t="shared" si="75"/>
        <v>48</v>
      </c>
      <c r="N273" s="216">
        <f t="shared" si="75"/>
        <v>49</v>
      </c>
      <c r="O273" s="50">
        <f t="shared" si="75"/>
        <v>49</v>
      </c>
      <c r="P273" s="50">
        <f t="shared" si="75"/>
        <v>49</v>
      </c>
      <c r="Q273" s="50">
        <f t="shared" si="75"/>
        <v>50</v>
      </c>
      <c r="R273" s="50">
        <f t="shared" si="75"/>
        <v>50</v>
      </c>
      <c r="S273" s="50">
        <f t="shared" si="75"/>
        <v>50</v>
      </c>
      <c r="T273" s="50">
        <f t="shared" si="75"/>
        <v>49</v>
      </c>
      <c r="U273" s="50">
        <f t="shared" si="75"/>
        <v>48</v>
      </c>
      <c r="V273" s="216">
        <f t="shared" si="75"/>
        <v>48</v>
      </c>
      <c r="W273" s="50">
        <f t="shared" si="75"/>
        <v>48</v>
      </c>
      <c r="X273" s="50">
        <f t="shared" si="75"/>
        <v>48</v>
      </c>
      <c r="Y273" s="50">
        <f t="shared" si="75"/>
        <v>48</v>
      </c>
      <c r="Z273" s="50">
        <f t="shared" si="75"/>
        <v>49</v>
      </c>
      <c r="AA273" s="50">
        <f t="shared" si="75"/>
        <v>49</v>
      </c>
      <c r="AB273" s="50">
        <f t="shared" si="75"/>
        <v>48</v>
      </c>
      <c r="AC273" s="41"/>
      <c r="AD273" s="43"/>
      <c r="AE273" s="49"/>
      <c r="AF273" s="188"/>
      <c r="AG273" s="187"/>
      <c r="AH273" s="187"/>
      <c r="AI273" s="187"/>
      <c r="AJ273" s="187"/>
      <c r="AK273" s="187"/>
      <c r="AL273" s="187"/>
      <c r="AM273" s="187"/>
      <c r="AN273" s="187"/>
      <c r="AO273" s="187"/>
      <c r="AP273" s="187"/>
      <c r="AQ273" s="187"/>
      <c r="AR273" s="187"/>
      <c r="AS273" s="187"/>
      <c r="AT273" s="187"/>
      <c r="AU273" s="187"/>
      <c r="AV273" s="187"/>
      <c r="AW273" s="187"/>
      <c r="AX273" s="187"/>
      <c r="AY273" s="187"/>
      <c r="AZ273" s="187"/>
      <c r="BA273" s="187"/>
      <c r="BB273" s="187"/>
      <c r="BC273" s="187"/>
      <c r="BD273" s="187"/>
      <c r="BE273" s="400"/>
      <c r="BF273" s="114"/>
      <c r="BG273" s="114"/>
      <c r="BH273" s="114"/>
      <c r="BI273" s="114"/>
      <c r="BJ273" s="114"/>
      <c r="BK273" s="114"/>
      <c r="BL273" s="114"/>
      <c r="BM273" s="114"/>
      <c r="BN273" s="114"/>
      <c r="BO273" s="114"/>
      <c r="BP273" s="114"/>
      <c r="BQ273" s="114"/>
      <c r="BR273" s="114"/>
      <c r="BS273" s="114"/>
      <c r="BT273" s="114"/>
      <c r="BU273" s="114"/>
      <c r="BV273" s="114"/>
      <c r="BW273" s="114"/>
      <c r="BX273" s="114"/>
      <c r="BY273" s="114"/>
      <c r="BZ273" s="114"/>
      <c r="CA273" s="114"/>
      <c r="CB273" s="114"/>
      <c r="CC273" s="114"/>
      <c r="CD273" s="114"/>
      <c r="CE273" s="114"/>
      <c r="CF273" s="114"/>
      <c r="CG273" s="114"/>
      <c r="CH273" s="114"/>
      <c r="CI273" s="114"/>
      <c r="CJ273" s="114"/>
      <c r="CK273" s="114"/>
      <c r="CL273" s="114"/>
      <c r="CM273" s="114"/>
      <c r="CN273" s="114"/>
      <c r="CO273" s="114"/>
      <c r="CP273" s="114"/>
      <c r="CQ273" s="114"/>
      <c r="CR273" s="114"/>
      <c r="CS273" s="114"/>
      <c r="CT273" s="114"/>
      <c r="CU273" s="114"/>
      <c r="CV273" s="114"/>
      <c r="CW273" s="114"/>
      <c r="CX273" s="114"/>
      <c r="CY273" s="114"/>
      <c r="CZ273" s="114"/>
      <c r="DA273" s="114"/>
      <c r="DB273" s="114"/>
      <c r="DC273" s="114"/>
      <c r="DD273" s="114"/>
      <c r="DE273" s="114"/>
      <c r="DF273" s="114"/>
      <c r="DG273" s="114"/>
      <c r="DH273" s="114"/>
      <c r="DI273" s="114"/>
      <c r="DJ273" s="114"/>
      <c r="DK273" s="114"/>
      <c r="DL273" s="114"/>
      <c r="DM273" s="114"/>
      <c r="DN273" s="114"/>
      <c r="DO273" s="114"/>
      <c r="DP273" s="114"/>
      <c r="DQ273" s="114"/>
      <c r="DR273" s="114"/>
      <c r="DS273" s="114"/>
      <c r="DT273" s="114"/>
      <c r="DU273" s="114"/>
      <c r="DV273" s="114"/>
      <c r="DW273" s="121"/>
      <c r="DX273" s="121"/>
      <c r="DY273" s="121"/>
      <c r="DZ273" s="121"/>
      <c r="EA273" s="85"/>
      <c r="EB273" s="85"/>
    </row>
    <row r="274" spans="1:132" s="2" customFormat="1" ht="10.5" customHeight="1" x14ac:dyDescent="0.2">
      <c r="A274" s="1373"/>
      <c r="B274" s="1376"/>
      <c r="C274" s="150" t="s">
        <v>115</v>
      </c>
      <c r="D274" s="752" t="s">
        <v>27</v>
      </c>
      <c r="E274" s="630">
        <v>50</v>
      </c>
      <c r="F274" s="630">
        <v>49</v>
      </c>
      <c r="G274" s="630">
        <v>49</v>
      </c>
      <c r="H274" s="632">
        <v>49</v>
      </c>
      <c r="I274" s="630">
        <v>50</v>
      </c>
      <c r="J274" s="630">
        <v>50</v>
      </c>
      <c r="K274" s="630">
        <v>51</v>
      </c>
      <c r="L274" s="630">
        <v>49</v>
      </c>
      <c r="M274" s="630">
        <v>50</v>
      </c>
      <c r="N274" s="632">
        <v>50</v>
      </c>
      <c r="O274" s="630">
        <v>50</v>
      </c>
      <c r="P274" s="630">
        <v>51</v>
      </c>
      <c r="Q274" s="630">
        <v>51</v>
      </c>
      <c r="R274" s="630">
        <v>51</v>
      </c>
      <c r="S274" s="630">
        <v>52</v>
      </c>
      <c r="T274" s="630">
        <v>50</v>
      </c>
      <c r="U274" s="630">
        <v>50</v>
      </c>
      <c r="V274" s="632">
        <v>50</v>
      </c>
      <c r="W274" s="630">
        <v>50</v>
      </c>
      <c r="X274" s="630">
        <v>50</v>
      </c>
      <c r="Y274" s="630">
        <v>50</v>
      </c>
      <c r="Z274" s="630">
        <v>51</v>
      </c>
      <c r="AA274" s="630">
        <v>50</v>
      </c>
      <c r="AB274" s="630">
        <v>50</v>
      </c>
      <c r="AC274" s="112"/>
      <c r="AD274" s="70"/>
      <c r="AE274" s="49"/>
      <c r="AF274" s="187"/>
      <c r="AG274" s="187"/>
      <c r="AH274" s="187"/>
      <c r="AI274" s="187"/>
      <c r="AJ274" s="187"/>
      <c r="AK274" s="187"/>
      <c r="AL274" s="187"/>
      <c r="AM274" s="187"/>
      <c r="AN274" s="187"/>
      <c r="AO274" s="187"/>
      <c r="AP274" s="187"/>
      <c r="AQ274" s="187"/>
      <c r="AR274" s="187"/>
      <c r="AS274" s="187"/>
      <c r="AT274" s="187"/>
      <c r="AU274" s="187"/>
      <c r="AV274" s="187"/>
      <c r="AW274" s="187"/>
      <c r="AX274" s="187"/>
      <c r="AY274" s="187"/>
      <c r="AZ274" s="187"/>
      <c r="BA274" s="187"/>
      <c r="BB274" s="187"/>
      <c r="BC274" s="187"/>
      <c r="BD274" s="187"/>
      <c r="BE274" s="400"/>
      <c r="BF274" s="114"/>
      <c r="BG274" s="114"/>
      <c r="BH274" s="114"/>
      <c r="BI274" s="114"/>
      <c r="BJ274" s="114"/>
      <c r="BK274" s="114"/>
      <c r="BL274" s="114"/>
      <c r="BM274" s="114"/>
      <c r="BN274" s="114"/>
      <c r="BO274" s="114"/>
      <c r="BP274" s="114"/>
      <c r="BQ274" s="114"/>
      <c r="BR274" s="114"/>
      <c r="BS274" s="114"/>
      <c r="BT274" s="114"/>
      <c r="BU274" s="114"/>
      <c r="BV274" s="114"/>
      <c r="BW274" s="114"/>
      <c r="BX274" s="114"/>
      <c r="BY274" s="114"/>
      <c r="BZ274" s="114"/>
      <c r="CA274" s="114"/>
      <c r="CB274" s="114"/>
      <c r="CC274" s="114"/>
      <c r="CD274" s="114"/>
      <c r="CE274" s="114"/>
      <c r="CF274" s="114"/>
      <c r="CG274" s="114"/>
      <c r="CH274" s="114"/>
      <c r="CI274" s="114"/>
      <c r="CJ274" s="114"/>
      <c r="CK274" s="114"/>
      <c r="CL274" s="114"/>
      <c r="CM274" s="114"/>
      <c r="CN274" s="114"/>
      <c r="CO274" s="114"/>
      <c r="CP274" s="114"/>
      <c r="CQ274" s="114"/>
      <c r="CR274" s="114"/>
      <c r="CS274" s="114"/>
      <c r="CT274" s="114"/>
      <c r="CU274" s="114"/>
      <c r="CV274" s="114"/>
      <c r="CW274" s="114"/>
      <c r="CX274" s="114"/>
      <c r="CY274" s="114"/>
      <c r="CZ274" s="114"/>
      <c r="DA274" s="114"/>
      <c r="DB274" s="114"/>
      <c r="DC274" s="114"/>
      <c r="DD274" s="114"/>
      <c r="DE274" s="114"/>
      <c r="DF274" s="114"/>
      <c r="DG274" s="114"/>
      <c r="DH274" s="114"/>
      <c r="DI274" s="114"/>
      <c r="DJ274" s="114"/>
      <c r="DK274" s="114"/>
      <c r="DL274" s="114"/>
      <c r="DM274" s="114"/>
      <c r="DN274" s="114"/>
      <c r="DO274" s="114"/>
      <c r="DP274" s="114"/>
      <c r="DQ274" s="114"/>
      <c r="DR274" s="114"/>
      <c r="DS274" s="114"/>
      <c r="DT274" s="114"/>
      <c r="DU274" s="114"/>
      <c r="DV274" s="114"/>
      <c r="DW274" s="121"/>
      <c r="DX274" s="121"/>
      <c r="DY274" s="121"/>
      <c r="DZ274" s="121"/>
      <c r="EA274" s="85"/>
      <c r="EB274" s="85"/>
    </row>
    <row r="275" spans="1:132" s="2" customFormat="1" ht="10.5" customHeight="1" x14ac:dyDescent="0.2">
      <c r="A275" s="1373"/>
      <c r="B275" s="1376"/>
      <c r="C275" s="846" t="s">
        <v>908</v>
      </c>
      <c r="D275" s="102" t="s">
        <v>108</v>
      </c>
      <c r="E275" s="42">
        <v>2.7465900000000003</v>
      </c>
      <c r="F275" s="42">
        <v>2.75142</v>
      </c>
      <c r="G275" s="42">
        <v>2.7541500000000001</v>
      </c>
      <c r="H275" s="213">
        <v>2.7541500000000001</v>
      </c>
      <c r="I275" s="42">
        <v>2.76423</v>
      </c>
      <c r="J275" s="42">
        <v>2.77074</v>
      </c>
      <c r="K275" s="42">
        <v>2.76864</v>
      </c>
      <c r="L275" s="42">
        <v>2.7465900000000003</v>
      </c>
      <c r="M275" s="42">
        <v>2.7577199999999999</v>
      </c>
      <c r="N275" s="213">
        <v>2.78817</v>
      </c>
      <c r="O275" s="42">
        <v>2.7932100000000002</v>
      </c>
      <c r="P275" s="42">
        <v>2.8081199999999997</v>
      </c>
      <c r="Q275" s="42">
        <v>2.84361</v>
      </c>
      <c r="R275" s="42">
        <v>2.8623000000000003</v>
      </c>
      <c r="S275" s="42">
        <v>2.8551599999999997</v>
      </c>
      <c r="T275" s="42">
        <v>2.8293300000000001</v>
      </c>
      <c r="U275" s="42">
        <v>2.7591900000000003</v>
      </c>
      <c r="V275" s="213">
        <v>2.7520500000000001</v>
      </c>
      <c r="W275" s="42">
        <v>2.75814</v>
      </c>
      <c r="X275" s="42">
        <v>2.7745199999999999</v>
      </c>
      <c r="Y275" s="42">
        <v>2.7764099999999998</v>
      </c>
      <c r="Z275" s="42">
        <v>2.7804000000000002</v>
      </c>
      <c r="AA275" s="42">
        <v>2.7955199999999998</v>
      </c>
      <c r="AB275" s="42">
        <v>2.7778800000000001</v>
      </c>
      <c r="AC275" s="41">
        <f>SUM(E275:AB275)</f>
        <v>66.768239999999992</v>
      </c>
      <c r="AD275" s="43">
        <f>SUM(E276:AB276)</f>
        <v>38.123819999999995</v>
      </c>
      <c r="AE275" s="49">
        <v>21</v>
      </c>
      <c r="AF275" s="188"/>
      <c r="AG275" s="187"/>
      <c r="AH275" s="187"/>
      <c r="AI275" s="187"/>
      <c r="AJ275" s="187"/>
      <c r="AK275" s="187"/>
      <c r="AL275" s="187"/>
      <c r="AM275" s="187"/>
      <c r="AN275" s="187"/>
      <c r="AO275" s="187"/>
      <c r="AP275" s="187"/>
      <c r="AQ275" s="187"/>
      <c r="AR275" s="187"/>
      <c r="AS275" s="187"/>
      <c r="AT275" s="187"/>
      <c r="AU275" s="187"/>
      <c r="AV275" s="187"/>
      <c r="AW275" s="187"/>
      <c r="AX275" s="187"/>
      <c r="AY275" s="187"/>
      <c r="AZ275" s="182"/>
      <c r="BA275" s="187"/>
      <c r="BB275" s="182"/>
      <c r="BC275" s="187"/>
      <c r="BD275" s="187"/>
      <c r="BE275" s="400"/>
      <c r="BF275" s="114"/>
      <c r="BG275" s="114"/>
      <c r="BH275" s="114"/>
      <c r="BI275" s="114"/>
      <c r="BJ275" s="114"/>
      <c r="BK275" s="114"/>
      <c r="BL275" s="114"/>
      <c r="BM275" s="114"/>
      <c r="BN275" s="114"/>
      <c r="BO275" s="114"/>
      <c r="BP275" s="114"/>
      <c r="BQ275" s="114"/>
      <c r="BR275" s="114"/>
      <c r="BS275" s="114"/>
      <c r="BT275" s="114"/>
      <c r="BU275" s="114"/>
      <c r="BV275" s="114"/>
      <c r="BW275" s="114"/>
      <c r="BX275" s="114"/>
      <c r="BY275" s="114"/>
      <c r="BZ275" s="114"/>
      <c r="CA275" s="114"/>
      <c r="CB275" s="114"/>
      <c r="CC275" s="114"/>
      <c r="CD275" s="114"/>
      <c r="CE275" s="114"/>
      <c r="CF275" s="114"/>
      <c r="CG275" s="114"/>
      <c r="CH275" s="114"/>
      <c r="CI275" s="114"/>
      <c r="CJ275" s="114"/>
      <c r="CK275" s="114"/>
      <c r="CL275" s="114"/>
      <c r="CM275" s="114"/>
      <c r="CN275" s="114"/>
      <c r="CO275" s="114"/>
      <c r="CP275" s="114"/>
      <c r="CQ275" s="114"/>
      <c r="CR275" s="114"/>
      <c r="CS275" s="114"/>
      <c r="CT275" s="114"/>
      <c r="CU275" s="114"/>
      <c r="CV275" s="114"/>
      <c r="CW275" s="114"/>
      <c r="CX275" s="114"/>
      <c r="CY275" s="114"/>
      <c r="CZ275" s="114"/>
      <c r="DA275" s="114"/>
      <c r="DB275" s="114"/>
      <c r="DC275" s="114"/>
      <c r="DD275" s="114"/>
      <c r="DE275" s="114"/>
      <c r="DF275" s="114"/>
      <c r="DG275" s="114"/>
      <c r="DH275" s="114"/>
      <c r="DI275" s="114"/>
      <c r="DJ275" s="114"/>
      <c r="DK275" s="114"/>
      <c r="DL275" s="114"/>
      <c r="DM275" s="114"/>
      <c r="DN275" s="114"/>
      <c r="DO275" s="114"/>
      <c r="DP275" s="114"/>
      <c r="DQ275" s="114"/>
      <c r="DR275" s="114"/>
      <c r="DS275" s="114"/>
      <c r="DT275" s="114"/>
      <c r="DU275" s="114"/>
      <c r="DV275" s="114"/>
      <c r="DW275" s="121"/>
      <c r="DX275" s="121"/>
      <c r="DY275" s="121"/>
      <c r="DZ275" s="121"/>
      <c r="EA275" s="85"/>
      <c r="EB275" s="85"/>
    </row>
    <row r="276" spans="1:132" s="2" customFormat="1" ht="10.5" customHeight="1" x14ac:dyDescent="0.2">
      <c r="A276" s="1373"/>
      <c r="B276" s="1376"/>
      <c r="C276" s="846" t="s">
        <v>908</v>
      </c>
      <c r="D276" s="102" t="s">
        <v>906</v>
      </c>
      <c r="E276" s="42">
        <v>1.55589</v>
      </c>
      <c r="F276" s="42">
        <v>1.5598800000000002</v>
      </c>
      <c r="G276" s="42">
        <v>1.56996</v>
      </c>
      <c r="H276" s="213">
        <v>1.57605</v>
      </c>
      <c r="I276" s="42">
        <v>1.5615599999999998</v>
      </c>
      <c r="J276" s="42">
        <v>1.5645</v>
      </c>
      <c r="K276" s="42">
        <v>1.56471</v>
      </c>
      <c r="L276" s="42">
        <v>1.5789900000000001</v>
      </c>
      <c r="M276" s="42">
        <v>1.5915899999999998</v>
      </c>
      <c r="N276" s="213">
        <v>1.61574</v>
      </c>
      <c r="O276" s="42">
        <v>1.62435</v>
      </c>
      <c r="P276" s="42">
        <v>1.6272899999999999</v>
      </c>
      <c r="Q276" s="42">
        <v>1.65354</v>
      </c>
      <c r="R276" s="42">
        <v>1.6400999999999999</v>
      </c>
      <c r="S276" s="42">
        <v>1.6163699999999999</v>
      </c>
      <c r="T276" s="42">
        <v>1.60734</v>
      </c>
      <c r="U276" s="42">
        <v>1.5672300000000001</v>
      </c>
      <c r="V276" s="213">
        <v>1.5777300000000001</v>
      </c>
      <c r="W276" s="42">
        <v>1.5791999999999999</v>
      </c>
      <c r="X276" s="42">
        <v>1.57836</v>
      </c>
      <c r="Y276" s="42">
        <v>1.5726900000000001</v>
      </c>
      <c r="Z276" s="42">
        <v>1.5682799999999999</v>
      </c>
      <c r="AA276" s="42">
        <v>1.57752</v>
      </c>
      <c r="AB276" s="42">
        <v>1.5949500000000001</v>
      </c>
      <c r="AC276" s="41"/>
      <c r="AD276" s="43"/>
      <c r="AE276" s="49"/>
      <c r="AF276" s="188"/>
      <c r="AG276" s="187"/>
      <c r="AH276" s="187"/>
      <c r="AI276" s="187"/>
      <c r="AJ276" s="187"/>
      <c r="AK276" s="187"/>
      <c r="AL276" s="187"/>
      <c r="AM276" s="187"/>
      <c r="AN276" s="187"/>
      <c r="AO276" s="187"/>
      <c r="AP276" s="187"/>
      <c r="AQ276" s="187"/>
      <c r="AR276" s="187"/>
      <c r="AS276" s="187"/>
      <c r="AT276" s="187"/>
      <c r="AU276" s="187"/>
      <c r="AV276" s="187"/>
      <c r="AW276" s="187"/>
      <c r="AX276" s="187"/>
      <c r="AY276" s="187"/>
      <c r="AZ276" s="187"/>
      <c r="BA276" s="187"/>
      <c r="BB276" s="187"/>
      <c r="BC276" s="187"/>
      <c r="BD276" s="187"/>
      <c r="BE276" s="1325"/>
      <c r="BF276" s="1326"/>
      <c r="BG276" s="1326"/>
      <c r="BH276" s="1326"/>
      <c r="BI276" s="1326"/>
      <c r="BJ276" s="1326"/>
      <c r="BK276" s="1326"/>
      <c r="BL276" s="1326"/>
      <c r="BM276" s="1326"/>
      <c r="BN276" s="1326"/>
      <c r="BO276" s="1326"/>
      <c r="BP276" s="1326"/>
      <c r="BQ276" s="1326"/>
      <c r="BR276" s="1326"/>
      <c r="BS276" s="1326"/>
      <c r="BT276" s="1326"/>
      <c r="BU276" s="1326"/>
      <c r="BV276" s="1326"/>
      <c r="BW276" s="1326"/>
      <c r="BX276" s="1326"/>
      <c r="BY276" s="1326"/>
      <c r="BZ276" s="1326"/>
      <c r="CA276" s="1326"/>
      <c r="CB276" s="1326"/>
      <c r="CC276" s="1326"/>
      <c r="CD276" s="1326"/>
      <c r="CE276" s="114"/>
      <c r="CF276" s="114"/>
      <c r="CG276" s="114"/>
      <c r="CH276" s="114"/>
      <c r="CI276" s="114"/>
      <c r="CJ276" s="114"/>
      <c r="CK276" s="114"/>
      <c r="CL276" s="114"/>
      <c r="CM276" s="114"/>
      <c r="CN276" s="114"/>
      <c r="CO276" s="114"/>
      <c r="CP276" s="114"/>
      <c r="CQ276" s="114"/>
      <c r="CR276" s="114"/>
      <c r="CS276" s="114"/>
      <c r="CT276" s="114"/>
      <c r="CU276" s="114"/>
      <c r="CV276" s="114"/>
      <c r="CW276" s="114"/>
      <c r="CX276" s="114"/>
      <c r="CY276" s="114"/>
      <c r="CZ276" s="114"/>
      <c r="DA276" s="114"/>
      <c r="DB276" s="114"/>
      <c r="DC276" s="114"/>
      <c r="DD276" s="114"/>
      <c r="DE276" s="114"/>
      <c r="DF276" s="114"/>
      <c r="DG276" s="114"/>
      <c r="DH276" s="114"/>
      <c r="DI276" s="114"/>
      <c r="DJ276" s="114"/>
      <c r="DK276" s="114"/>
      <c r="DL276" s="114"/>
      <c r="DM276" s="114"/>
      <c r="DN276" s="114"/>
      <c r="DO276" s="114"/>
      <c r="DP276" s="114"/>
      <c r="DQ276" s="114"/>
      <c r="DR276" s="114"/>
      <c r="DS276" s="114"/>
      <c r="DT276" s="114"/>
      <c r="DU276" s="114"/>
      <c r="DV276" s="114"/>
      <c r="DW276" s="121"/>
      <c r="DX276" s="121"/>
      <c r="DY276" s="121"/>
      <c r="DZ276" s="121"/>
      <c r="EA276" s="85"/>
      <c r="EB276" s="85"/>
    </row>
    <row r="277" spans="1:132" s="2" customFormat="1" ht="10.5" customHeight="1" x14ac:dyDescent="0.2">
      <c r="A277" s="1373"/>
      <c r="B277" s="1376"/>
      <c r="C277" s="846" t="s">
        <v>908</v>
      </c>
      <c r="D277" s="103" t="s">
        <v>907</v>
      </c>
      <c r="E277" s="42">
        <v>0</v>
      </c>
      <c r="F277" s="42">
        <v>0</v>
      </c>
      <c r="G277" s="42">
        <v>0</v>
      </c>
      <c r="H277" s="213">
        <v>0</v>
      </c>
      <c r="I277" s="42">
        <v>0</v>
      </c>
      <c r="J277" s="42">
        <v>0</v>
      </c>
      <c r="K277" s="42">
        <v>0</v>
      </c>
      <c r="L277" s="42">
        <v>0</v>
      </c>
      <c r="M277" s="42">
        <v>0</v>
      </c>
      <c r="N277" s="213">
        <v>0</v>
      </c>
      <c r="O277" s="42">
        <v>0</v>
      </c>
      <c r="P277" s="42">
        <v>0</v>
      </c>
      <c r="Q277" s="42">
        <v>0</v>
      </c>
      <c r="R277" s="42">
        <v>0</v>
      </c>
      <c r="S277" s="42">
        <v>0</v>
      </c>
      <c r="T277" s="42">
        <v>0</v>
      </c>
      <c r="U277" s="42">
        <v>0</v>
      </c>
      <c r="V277" s="213">
        <v>0</v>
      </c>
      <c r="W277" s="42">
        <v>0</v>
      </c>
      <c r="X277" s="42">
        <v>0</v>
      </c>
      <c r="Y277" s="42">
        <v>0</v>
      </c>
      <c r="Z277" s="42">
        <v>0</v>
      </c>
      <c r="AA277" s="42">
        <v>0</v>
      </c>
      <c r="AB277" s="42">
        <v>0</v>
      </c>
      <c r="AC277" s="41"/>
      <c r="AD277" s="43"/>
      <c r="AE277" s="49"/>
      <c r="AF277" s="188"/>
      <c r="AG277" s="187"/>
      <c r="AH277" s="187"/>
      <c r="AI277" s="187"/>
      <c r="AJ277" s="187"/>
      <c r="AK277" s="187"/>
      <c r="AL277" s="187"/>
      <c r="AM277" s="187"/>
      <c r="AN277" s="187"/>
      <c r="AO277" s="187"/>
      <c r="AP277" s="187"/>
      <c r="AQ277" s="187"/>
      <c r="AR277" s="187"/>
      <c r="AS277" s="187"/>
      <c r="AT277" s="187"/>
      <c r="AU277" s="187"/>
      <c r="AV277" s="187"/>
      <c r="AW277" s="187"/>
      <c r="AX277" s="187"/>
      <c r="AY277" s="187"/>
      <c r="AZ277" s="187"/>
      <c r="BA277" s="187"/>
      <c r="BB277" s="187"/>
      <c r="BC277" s="187"/>
      <c r="BD277" s="187"/>
      <c r="BE277" s="1325"/>
      <c r="BF277" s="1326"/>
      <c r="BG277" s="1326"/>
      <c r="BH277" s="1326"/>
      <c r="BI277" s="1326"/>
      <c r="BJ277" s="1326"/>
      <c r="BK277" s="1326"/>
      <c r="BL277" s="1326"/>
      <c r="BM277" s="1326"/>
      <c r="BN277" s="1326"/>
      <c r="BO277" s="1326"/>
      <c r="BP277" s="1326"/>
      <c r="BQ277" s="1326"/>
      <c r="BR277" s="1326"/>
      <c r="BS277" s="1326"/>
      <c r="BT277" s="1326"/>
      <c r="BU277" s="1326"/>
      <c r="BV277" s="1326"/>
      <c r="BW277" s="1326"/>
      <c r="BX277" s="1326"/>
      <c r="BY277" s="1326"/>
      <c r="BZ277" s="1326"/>
      <c r="CA277" s="1326"/>
      <c r="CB277" s="1326"/>
      <c r="CC277" s="1326"/>
      <c r="CD277" s="1326"/>
      <c r="CE277" s="114"/>
      <c r="CF277" s="114"/>
      <c r="CG277" s="114"/>
      <c r="CH277" s="114"/>
      <c r="CI277" s="114"/>
      <c r="CJ277" s="114"/>
      <c r="CK277" s="114"/>
      <c r="CL277" s="114"/>
      <c r="CM277" s="114"/>
      <c r="CN277" s="114"/>
      <c r="CO277" s="114"/>
      <c r="CP277" s="114"/>
      <c r="CQ277" s="114"/>
      <c r="CR277" s="114"/>
      <c r="CS277" s="114"/>
      <c r="CT277" s="114"/>
      <c r="CU277" s="114"/>
      <c r="CV277" s="114"/>
      <c r="CW277" s="114"/>
      <c r="CX277" s="114"/>
      <c r="CY277" s="114"/>
      <c r="CZ277" s="114"/>
      <c r="DA277" s="114"/>
      <c r="DB277" s="114"/>
      <c r="DC277" s="114"/>
      <c r="DD277" s="114"/>
      <c r="DE277" s="114"/>
      <c r="DF277" s="114"/>
      <c r="DG277" s="114"/>
      <c r="DH277" s="114"/>
      <c r="DI277" s="114"/>
      <c r="DJ277" s="114"/>
      <c r="DK277" s="114"/>
      <c r="DL277" s="114"/>
      <c r="DM277" s="114"/>
      <c r="DN277" s="114"/>
      <c r="DO277" s="114"/>
      <c r="DP277" s="114"/>
      <c r="DQ277" s="114"/>
      <c r="DR277" s="114"/>
      <c r="DS277" s="114"/>
      <c r="DT277" s="114"/>
      <c r="DU277" s="114"/>
      <c r="DV277" s="114"/>
      <c r="DW277" s="121"/>
      <c r="DX277" s="121"/>
      <c r="DY277" s="121"/>
      <c r="DZ277" s="121"/>
      <c r="EA277" s="85"/>
      <c r="EB277" s="85"/>
    </row>
    <row r="278" spans="1:132" s="2" customFormat="1" ht="10.5" customHeight="1" thickBot="1" x14ac:dyDescent="0.25">
      <c r="A278" s="1374"/>
      <c r="B278" s="1377"/>
      <c r="C278" s="197"/>
      <c r="D278" s="166" t="s">
        <v>35</v>
      </c>
      <c r="E278" s="858">
        <f>(E276-E277)/E275</f>
        <v>0.5664806177842342</v>
      </c>
      <c r="F278" s="858">
        <f t="shared" ref="F278:AB278" si="76">(F276-F277)/F275</f>
        <v>0.56693634559609229</v>
      </c>
      <c r="G278" s="858">
        <f t="shared" si="76"/>
        <v>0.57003431185665265</v>
      </c>
      <c r="H278" s="1183">
        <f t="shared" si="76"/>
        <v>0.57224552039649257</v>
      </c>
      <c r="I278" s="858">
        <f t="shared" si="76"/>
        <v>0.56491681227683654</v>
      </c>
      <c r="J278" s="858">
        <f t="shared" si="76"/>
        <v>0.56465059875701074</v>
      </c>
      <c r="K278" s="858">
        <f t="shared" si="76"/>
        <v>0.56515473300970875</v>
      </c>
      <c r="L278" s="858">
        <f t="shared" si="76"/>
        <v>0.5748910467161098</v>
      </c>
      <c r="M278" s="858">
        <f t="shared" si="76"/>
        <v>0.5771398111483399</v>
      </c>
      <c r="N278" s="1183">
        <f t="shared" si="76"/>
        <v>0.57949838065828119</v>
      </c>
      <c r="O278" s="858">
        <f t="shared" si="76"/>
        <v>0.58153522291557025</v>
      </c>
      <c r="P278" s="858">
        <f t="shared" si="76"/>
        <v>0.57949446604845944</v>
      </c>
      <c r="Q278" s="858">
        <f t="shared" si="76"/>
        <v>0.58149324274425818</v>
      </c>
      <c r="R278" s="858">
        <f t="shared" si="76"/>
        <v>0.57300073367571525</v>
      </c>
      <c r="S278" s="858">
        <f t="shared" si="76"/>
        <v>0.56612238893792288</v>
      </c>
      <c r="T278" s="858">
        <f t="shared" si="76"/>
        <v>0.56809916128553395</v>
      </c>
      <c r="U278" s="858">
        <f t="shared" si="76"/>
        <v>0.56800365324606139</v>
      </c>
      <c r="V278" s="1183">
        <f t="shared" si="76"/>
        <v>0.57329263639832129</v>
      </c>
      <c r="W278" s="858">
        <f t="shared" si="76"/>
        <v>0.57255976853966806</v>
      </c>
      <c r="X278" s="858">
        <f t="shared" si="76"/>
        <v>0.56887677868604303</v>
      </c>
      <c r="Y278" s="858">
        <f t="shared" si="76"/>
        <v>0.5664473186597081</v>
      </c>
      <c r="Z278" s="858">
        <f t="shared" si="76"/>
        <v>0.56404833836857993</v>
      </c>
      <c r="AA278" s="858">
        <f t="shared" si="76"/>
        <v>0.56430288461538469</v>
      </c>
      <c r="AB278" s="858">
        <f t="shared" si="76"/>
        <v>0.5741608708799516</v>
      </c>
      <c r="AC278" s="41"/>
      <c r="AD278" s="43"/>
      <c r="AE278" s="49"/>
      <c r="AF278" s="183"/>
      <c r="AG278" s="183"/>
      <c r="AH278" s="183"/>
      <c r="AI278" s="183"/>
      <c r="AJ278" s="183"/>
      <c r="AK278" s="183"/>
      <c r="AL278" s="183"/>
      <c r="AM278" s="183"/>
      <c r="AN278" s="183"/>
      <c r="AO278" s="183"/>
      <c r="AP278" s="183"/>
      <c r="AQ278" s="183"/>
      <c r="AR278" s="183"/>
      <c r="AS278" s="183"/>
      <c r="AT278" s="183"/>
      <c r="AU278" s="183"/>
      <c r="AV278" s="183"/>
      <c r="AW278" s="183"/>
      <c r="AX278" s="183"/>
      <c r="AY278" s="183"/>
      <c r="AZ278" s="183"/>
      <c r="BA278" s="183"/>
      <c r="BB278" s="183"/>
      <c r="BC278" s="183"/>
      <c r="BD278" s="183"/>
      <c r="BE278" s="400"/>
      <c r="BF278" s="114"/>
      <c r="BG278" s="114"/>
      <c r="BH278" s="114"/>
      <c r="BI278" s="114"/>
      <c r="BJ278" s="114"/>
      <c r="BK278" s="114"/>
      <c r="BL278" s="114"/>
      <c r="BM278" s="114"/>
      <c r="BN278" s="114"/>
      <c r="BO278" s="114"/>
      <c r="BP278" s="114"/>
      <c r="BQ278" s="114"/>
      <c r="BR278" s="114"/>
      <c r="BS278" s="114"/>
      <c r="BT278" s="114"/>
      <c r="BU278" s="114"/>
      <c r="BV278" s="114"/>
      <c r="BW278" s="114"/>
      <c r="BX278" s="114"/>
      <c r="BY278" s="114"/>
      <c r="BZ278" s="114"/>
      <c r="CA278" s="114"/>
      <c r="CB278" s="114"/>
      <c r="CC278" s="114"/>
      <c r="CD278" s="114"/>
      <c r="CE278" s="114"/>
      <c r="CF278" s="114"/>
      <c r="CG278" s="114"/>
      <c r="CH278" s="114"/>
      <c r="CI278" s="114"/>
      <c r="CJ278" s="114"/>
      <c r="CK278" s="114"/>
      <c r="CL278" s="114"/>
      <c r="CM278" s="114"/>
      <c r="CN278" s="114"/>
      <c r="CO278" s="114"/>
      <c r="CP278" s="114"/>
      <c r="CQ278" s="114"/>
      <c r="CR278" s="114"/>
      <c r="CS278" s="114"/>
      <c r="CT278" s="114"/>
      <c r="CU278" s="114"/>
      <c r="CV278" s="114"/>
      <c r="CW278" s="114"/>
      <c r="CX278" s="114"/>
      <c r="CY278" s="114"/>
      <c r="CZ278" s="114"/>
      <c r="DA278" s="114"/>
      <c r="DB278" s="114"/>
      <c r="DC278" s="114"/>
      <c r="DD278" s="114"/>
      <c r="DE278" s="114"/>
      <c r="DF278" s="114"/>
      <c r="DG278" s="114"/>
      <c r="DH278" s="114"/>
      <c r="DI278" s="114"/>
      <c r="DJ278" s="114"/>
      <c r="DK278" s="114"/>
      <c r="DL278" s="114"/>
      <c r="DM278" s="114"/>
      <c r="DN278" s="114"/>
      <c r="DO278" s="114"/>
      <c r="DP278" s="114"/>
      <c r="DQ278" s="114"/>
      <c r="DR278" s="114"/>
      <c r="DS278" s="114"/>
      <c r="DT278" s="114"/>
      <c r="DU278" s="114"/>
      <c r="DV278" s="114"/>
      <c r="DW278" s="121"/>
      <c r="DX278" s="121"/>
      <c r="DY278" s="121"/>
      <c r="DZ278" s="121"/>
      <c r="EA278" s="85"/>
      <c r="EB278" s="85"/>
    </row>
    <row r="279" spans="1:132" s="2" customFormat="1" ht="10.5" customHeight="1" x14ac:dyDescent="0.2">
      <c r="A279" s="1372" t="s">
        <v>127</v>
      </c>
      <c r="B279" s="1375" t="s">
        <v>128</v>
      </c>
      <c r="C279" s="695" t="s">
        <v>118</v>
      </c>
      <c r="D279" s="726" t="s">
        <v>27</v>
      </c>
      <c r="E279" s="50">
        <f>ROUND(SQRT(E281^2+(E282-E283)^2)*1000/(1.73*E302),0)</f>
        <v>30</v>
      </c>
      <c r="F279" s="50">
        <f t="shared" ref="F279:AB279" si="77">ROUND(SQRT(F281^2+(F282-F283)^2)*1000/(1.73*F302),0)</f>
        <v>30</v>
      </c>
      <c r="G279" s="50">
        <f t="shared" si="77"/>
        <v>30</v>
      </c>
      <c r="H279" s="216">
        <f t="shared" si="77"/>
        <v>30</v>
      </c>
      <c r="I279" s="50">
        <f t="shared" si="77"/>
        <v>30</v>
      </c>
      <c r="J279" s="50">
        <f t="shared" si="77"/>
        <v>30</v>
      </c>
      <c r="K279" s="50">
        <f t="shared" si="77"/>
        <v>30</v>
      </c>
      <c r="L279" s="50">
        <f t="shared" si="77"/>
        <v>31</v>
      </c>
      <c r="M279" s="50">
        <f t="shared" si="77"/>
        <v>31</v>
      </c>
      <c r="N279" s="216">
        <f t="shared" si="77"/>
        <v>31</v>
      </c>
      <c r="O279" s="50">
        <f t="shared" si="77"/>
        <v>31</v>
      </c>
      <c r="P279" s="50">
        <f t="shared" si="77"/>
        <v>31</v>
      </c>
      <c r="Q279" s="50">
        <f t="shared" si="77"/>
        <v>31</v>
      </c>
      <c r="R279" s="50">
        <f t="shared" si="77"/>
        <v>31</v>
      </c>
      <c r="S279" s="50">
        <f t="shared" si="77"/>
        <v>31</v>
      </c>
      <c r="T279" s="50">
        <f t="shared" si="77"/>
        <v>31</v>
      </c>
      <c r="U279" s="50">
        <f t="shared" si="77"/>
        <v>31</v>
      </c>
      <c r="V279" s="216">
        <f t="shared" si="77"/>
        <v>31</v>
      </c>
      <c r="W279" s="50">
        <f t="shared" si="77"/>
        <v>31</v>
      </c>
      <c r="X279" s="50">
        <f t="shared" si="77"/>
        <v>31</v>
      </c>
      <c r="Y279" s="50">
        <f t="shared" si="77"/>
        <v>30</v>
      </c>
      <c r="Z279" s="50">
        <f t="shared" si="77"/>
        <v>30</v>
      </c>
      <c r="AA279" s="50">
        <f t="shared" si="77"/>
        <v>30</v>
      </c>
      <c r="AB279" s="50">
        <f t="shared" si="77"/>
        <v>30</v>
      </c>
      <c r="AC279" s="41"/>
      <c r="AD279" s="43"/>
      <c r="AE279" s="49"/>
      <c r="AF279" s="183"/>
      <c r="AG279" s="183"/>
      <c r="AH279" s="183"/>
      <c r="AI279" s="183"/>
      <c r="AJ279" s="183"/>
      <c r="AK279" s="183"/>
      <c r="AL279" s="183"/>
      <c r="AM279" s="183"/>
      <c r="AN279" s="183"/>
      <c r="AO279" s="183"/>
      <c r="AP279" s="183"/>
      <c r="AQ279" s="183"/>
      <c r="AR279" s="183"/>
      <c r="AS279" s="183"/>
      <c r="AT279" s="183"/>
      <c r="AU279" s="183"/>
      <c r="AV279" s="183"/>
      <c r="AW279" s="183"/>
      <c r="AX279" s="183"/>
      <c r="AY279" s="183"/>
      <c r="AZ279" s="183"/>
      <c r="BA279" s="183"/>
      <c r="BB279" s="183"/>
      <c r="BC279" s="183"/>
      <c r="BD279" s="183"/>
      <c r="BE279" s="400"/>
      <c r="BF279" s="114"/>
      <c r="BG279" s="114"/>
      <c r="BH279" s="114"/>
      <c r="BI279" s="114"/>
      <c r="BJ279" s="114"/>
      <c r="BK279" s="114"/>
      <c r="BL279" s="114"/>
      <c r="BM279" s="114"/>
      <c r="BN279" s="114"/>
      <c r="BO279" s="114"/>
      <c r="BP279" s="114"/>
      <c r="BQ279" s="114"/>
      <c r="BR279" s="114"/>
      <c r="BS279" s="114"/>
      <c r="BT279" s="114"/>
      <c r="BU279" s="114"/>
      <c r="BV279" s="114"/>
      <c r="BW279" s="114"/>
      <c r="BX279" s="114"/>
      <c r="BY279" s="114"/>
      <c r="BZ279" s="114"/>
      <c r="CA279" s="114"/>
      <c r="CB279" s="114"/>
      <c r="CC279" s="114"/>
      <c r="CD279" s="114"/>
      <c r="CE279" s="114"/>
      <c r="CF279" s="114"/>
      <c r="CG279" s="114"/>
      <c r="CH279" s="114"/>
      <c r="CI279" s="114"/>
      <c r="CJ279" s="114"/>
      <c r="CK279" s="114"/>
      <c r="CL279" s="114"/>
      <c r="CM279" s="114"/>
      <c r="CN279" s="114"/>
      <c r="CO279" s="114"/>
      <c r="CP279" s="114"/>
      <c r="CQ279" s="114"/>
      <c r="CR279" s="114"/>
      <c r="CS279" s="114"/>
      <c r="CT279" s="114"/>
      <c r="CU279" s="114"/>
      <c r="CV279" s="114"/>
      <c r="CW279" s="114"/>
      <c r="CX279" s="114"/>
      <c r="CY279" s="114"/>
      <c r="CZ279" s="114"/>
      <c r="DA279" s="114"/>
      <c r="DB279" s="114"/>
      <c r="DC279" s="114"/>
      <c r="DD279" s="114"/>
      <c r="DE279" s="114"/>
      <c r="DF279" s="114"/>
      <c r="DG279" s="114"/>
      <c r="DH279" s="114"/>
      <c r="DI279" s="114"/>
      <c r="DJ279" s="114"/>
      <c r="DK279" s="114"/>
      <c r="DL279" s="114"/>
      <c r="DM279" s="114"/>
      <c r="DN279" s="114"/>
      <c r="DO279" s="114"/>
      <c r="DP279" s="114"/>
      <c r="DQ279" s="114"/>
      <c r="DR279" s="114"/>
      <c r="DS279" s="114"/>
      <c r="DT279" s="114"/>
      <c r="DU279" s="114"/>
      <c r="DV279" s="114"/>
      <c r="DW279" s="121"/>
      <c r="DX279" s="121"/>
      <c r="DY279" s="121"/>
      <c r="DZ279" s="121"/>
      <c r="EA279" s="85"/>
      <c r="EB279" s="85"/>
    </row>
    <row r="280" spans="1:132" s="2" customFormat="1" ht="10.5" customHeight="1" x14ac:dyDescent="0.2">
      <c r="A280" s="1373"/>
      <c r="B280" s="1376"/>
      <c r="C280" s="150" t="s">
        <v>115</v>
      </c>
      <c r="D280" s="752" t="s">
        <v>27</v>
      </c>
      <c r="E280" s="630">
        <v>30</v>
      </c>
      <c r="F280" s="630">
        <v>31</v>
      </c>
      <c r="G280" s="630">
        <v>31</v>
      </c>
      <c r="H280" s="632">
        <v>30</v>
      </c>
      <c r="I280" s="630">
        <v>30</v>
      </c>
      <c r="J280" s="630">
        <v>31</v>
      </c>
      <c r="K280" s="630">
        <v>32</v>
      </c>
      <c r="L280" s="630">
        <v>31</v>
      </c>
      <c r="M280" s="630">
        <v>31</v>
      </c>
      <c r="N280" s="632">
        <v>31</v>
      </c>
      <c r="O280" s="630">
        <v>32</v>
      </c>
      <c r="P280" s="630">
        <v>31</v>
      </c>
      <c r="Q280" s="630">
        <v>32</v>
      </c>
      <c r="R280" s="630">
        <v>31</v>
      </c>
      <c r="S280" s="630">
        <v>31</v>
      </c>
      <c r="T280" s="630">
        <v>31</v>
      </c>
      <c r="U280" s="630">
        <v>31</v>
      </c>
      <c r="V280" s="632">
        <v>32</v>
      </c>
      <c r="W280" s="630">
        <v>30</v>
      </c>
      <c r="X280" s="630">
        <v>30</v>
      </c>
      <c r="Y280" s="630">
        <v>30</v>
      </c>
      <c r="Z280" s="630">
        <v>31</v>
      </c>
      <c r="AA280" s="630">
        <v>30</v>
      </c>
      <c r="AB280" s="630">
        <v>30</v>
      </c>
      <c r="AC280" s="112"/>
      <c r="AD280" s="70"/>
      <c r="AE280" s="49"/>
      <c r="AF280" s="187"/>
      <c r="AG280" s="187"/>
      <c r="AH280" s="187"/>
      <c r="AI280" s="187"/>
      <c r="AJ280" s="187"/>
      <c r="AK280" s="187"/>
      <c r="AL280" s="187"/>
      <c r="AM280" s="187"/>
      <c r="AN280" s="187"/>
      <c r="AO280" s="187"/>
      <c r="AP280" s="187"/>
      <c r="AQ280" s="187"/>
      <c r="AR280" s="187"/>
      <c r="AS280" s="187"/>
      <c r="AT280" s="187"/>
      <c r="AU280" s="187"/>
      <c r="AV280" s="187"/>
      <c r="AW280" s="187"/>
      <c r="AX280" s="187"/>
      <c r="AY280" s="187"/>
      <c r="AZ280" s="187"/>
      <c r="BA280" s="187"/>
      <c r="BB280" s="187"/>
      <c r="BC280" s="187"/>
      <c r="BD280" s="187"/>
      <c r="BE280" s="400"/>
      <c r="BF280" s="114"/>
      <c r="BG280" s="114"/>
      <c r="BH280" s="114"/>
      <c r="BI280" s="114"/>
      <c r="BJ280" s="114"/>
      <c r="BK280" s="114"/>
      <c r="BL280" s="114"/>
      <c r="BM280" s="114"/>
      <c r="BN280" s="114"/>
      <c r="BO280" s="114"/>
      <c r="BP280" s="114"/>
      <c r="BQ280" s="114"/>
      <c r="BR280" s="114"/>
      <c r="BS280" s="114"/>
      <c r="BT280" s="114"/>
      <c r="BU280" s="114"/>
      <c r="BV280" s="114"/>
      <c r="BW280" s="114"/>
      <c r="BX280" s="114"/>
      <c r="BY280" s="114"/>
      <c r="BZ280" s="114"/>
      <c r="CA280" s="114"/>
      <c r="CB280" s="114"/>
      <c r="CC280" s="114"/>
      <c r="CD280" s="114"/>
      <c r="CE280" s="114"/>
      <c r="CF280" s="114"/>
      <c r="CG280" s="114"/>
      <c r="CH280" s="114"/>
      <c r="CI280" s="114"/>
      <c r="CJ280" s="114"/>
      <c r="CK280" s="114"/>
      <c r="CL280" s="114"/>
      <c r="CM280" s="114"/>
      <c r="CN280" s="114"/>
      <c r="CO280" s="114"/>
      <c r="CP280" s="114"/>
      <c r="CQ280" s="114"/>
      <c r="CR280" s="114"/>
      <c r="CS280" s="114"/>
      <c r="CT280" s="114"/>
      <c r="CU280" s="114"/>
      <c r="CV280" s="114"/>
      <c r="CW280" s="114"/>
      <c r="CX280" s="114"/>
      <c r="CY280" s="114"/>
      <c r="CZ280" s="114"/>
      <c r="DA280" s="114"/>
      <c r="DB280" s="114"/>
      <c r="DC280" s="114"/>
      <c r="DD280" s="114"/>
      <c r="DE280" s="114"/>
      <c r="DF280" s="114"/>
      <c r="DG280" s="114"/>
      <c r="DH280" s="114"/>
      <c r="DI280" s="114"/>
      <c r="DJ280" s="114"/>
      <c r="DK280" s="114"/>
      <c r="DL280" s="114"/>
      <c r="DM280" s="114"/>
      <c r="DN280" s="114"/>
      <c r="DO280" s="114"/>
      <c r="DP280" s="114"/>
      <c r="DQ280" s="114"/>
      <c r="DR280" s="114"/>
      <c r="DS280" s="114"/>
      <c r="DT280" s="114"/>
      <c r="DU280" s="114"/>
      <c r="DV280" s="114"/>
      <c r="DW280" s="121"/>
      <c r="DX280" s="121"/>
      <c r="DY280" s="121"/>
      <c r="DZ280" s="121"/>
      <c r="EA280" s="85"/>
      <c r="EB280" s="85"/>
    </row>
    <row r="281" spans="1:132" s="2" customFormat="1" ht="10.5" customHeight="1" x14ac:dyDescent="0.2">
      <c r="A281" s="1373"/>
      <c r="B281" s="1376"/>
      <c r="C281" s="846" t="s">
        <v>908</v>
      </c>
      <c r="D281" s="102" t="s">
        <v>108</v>
      </c>
      <c r="E281" s="42">
        <v>1.7373299999999998</v>
      </c>
      <c r="F281" s="42">
        <v>1.7390099999999999</v>
      </c>
      <c r="G281" s="42">
        <v>1.73943</v>
      </c>
      <c r="H281" s="213">
        <v>1.7409000000000001</v>
      </c>
      <c r="I281" s="42">
        <v>1.7373299999999998</v>
      </c>
      <c r="J281" s="42">
        <v>1.74132</v>
      </c>
      <c r="K281" s="42">
        <v>1.75329</v>
      </c>
      <c r="L281" s="42">
        <v>1.7784899999999999</v>
      </c>
      <c r="M281" s="42">
        <v>1.79613</v>
      </c>
      <c r="N281" s="213">
        <v>1.80348</v>
      </c>
      <c r="O281" s="42">
        <v>1.80348</v>
      </c>
      <c r="P281" s="42">
        <v>1.8049500000000001</v>
      </c>
      <c r="Q281" s="42">
        <v>1.81755</v>
      </c>
      <c r="R281" s="42">
        <v>1.8198599999999998</v>
      </c>
      <c r="S281" s="42">
        <v>1.80033</v>
      </c>
      <c r="T281" s="42">
        <v>1.79193</v>
      </c>
      <c r="U281" s="42">
        <v>1.7763900000000001</v>
      </c>
      <c r="V281" s="213">
        <v>1.77555</v>
      </c>
      <c r="W281" s="42">
        <v>1.77576</v>
      </c>
      <c r="X281" s="42">
        <v>1.7745</v>
      </c>
      <c r="Y281" s="42">
        <v>1.74762</v>
      </c>
      <c r="Z281" s="42">
        <v>1.7245200000000001</v>
      </c>
      <c r="AA281" s="42">
        <v>1.7257799999999999</v>
      </c>
      <c r="AB281" s="42">
        <v>1.72956</v>
      </c>
      <c r="AC281" s="41">
        <f>SUM(E281:AB281)</f>
        <v>42.434489999999997</v>
      </c>
      <c r="AD281" s="43">
        <f>SUM(E282:AB282)</f>
        <v>24.178350000000002</v>
      </c>
      <c r="AE281" s="49">
        <v>21</v>
      </c>
      <c r="AF281" s="188"/>
      <c r="AG281" s="187"/>
      <c r="AH281" s="183"/>
      <c r="AI281" s="183"/>
      <c r="AJ281" s="187"/>
      <c r="AK281" s="187"/>
      <c r="AL281" s="187"/>
      <c r="AM281" s="187"/>
      <c r="AN281" s="187"/>
      <c r="AO281" s="187"/>
      <c r="AP281" s="182"/>
      <c r="AQ281" s="187"/>
      <c r="AR281" s="187"/>
      <c r="AS281" s="187"/>
      <c r="AT281" s="187"/>
      <c r="AU281" s="187"/>
      <c r="AV281" s="187"/>
      <c r="AW281" s="187"/>
      <c r="AX281" s="187"/>
      <c r="AY281" s="187"/>
      <c r="AZ281" s="187"/>
      <c r="BA281" s="187"/>
      <c r="BB281" s="187"/>
      <c r="BC281" s="187"/>
      <c r="BD281" s="187"/>
      <c r="BE281" s="400"/>
      <c r="BF281" s="114"/>
      <c r="BG281" s="114"/>
      <c r="BH281" s="114"/>
      <c r="BI281" s="114"/>
      <c r="BJ281" s="114"/>
      <c r="BK281" s="114"/>
      <c r="BL281" s="114"/>
      <c r="BM281" s="114"/>
      <c r="BN281" s="114"/>
      <c r="BO281" s="114"/>
      <c r="BP281" s="114"/>
      <c r="BQ281" s="114"/>
      <c r="BR281" s="114"/>
      <c r="BS281" s="114"/>
      <c r="BT281" s="114"/>
      <c r="BU281" s="114"/>
      <c r="BV281" s="114"/>
      <c r="BW281" s="114"/>
      <c r="BX281" s="114"/>
      <c r="BY281" s="114"/>
      <c r="BZ281" s="114"/>
      <c r="CA281" s="114"/>
      <c r="CB281" s="114"/>
      <c r="CC281" s="114"/>
      <c r="CD281" s="114"/>
      <c r="CE281" s="114"/>
      <c r="CF281" s="114"/>
      <c r="CG281" s="114"/>
      <c r="CH281" s="114"/>
      <c r="CI281" s="114"/>
      <c r="CJ281" s="114"/>
      <c r="CK281" s="114"/>
      <c r="CL281" s="114"/>
      <c r="CM281" s="114"/>
      <c r="CN281" s="114"/>
      <c r="CO281" s="114"/>
      <c r="CP281" s="114"/>
      <c r="CQ281" s="114"/>
      <c r="CR281" s="114"/>
      <c r="CS281" s="114"/>
      <c r="CT281" s="114"/>
      <c r="CU281" s="114"/>
      <c r="CV281" s="114"/>
      <c r="CW281" s="114"/>
      <c r="CX281" s="114"/>
      <c r="CY281" s="114"/>
      <c r="CZ281" s="114"/>
      <c r="DA281" s="114"/>
      <c r="DB281" s="114"/>
      <c r="DC281" s="114"/>
      <c r="DD281" s="114"/>
      <c r="DE281" s="114"/>
      <c r="DF281" s="114"/>
      <c r="DG281" s="114"/>
      <c r="DH281" s="114"/>
      <c r="DI281" s="114"/>
      <c r="DJ281" s="114"/>
      <c r="DK281" s="114"/>
      <c r="DL281" s="114"/>
      <c r="DM281" s="114"/>
      <c r="DN281" s="114"/>
      <c r="DO281" s="114"/>
      <c r="DP281" s="114"/>
      <c r="DQ281" s="114"/>
      <c r="DR281" s="114"/>
      <c r="DS281" s="114"/>
      <c r="DT281" s="114"/>
      <c r="DU281" s="114"/>
      <c r="DV281" s="114"/>
      <c r="DW281" s="121"/>
      <c r="DX281" s="121"/>
      <c r="DY281" s="121"/>
      <c r="DZ281" s="121"/>
      <c r="EA281" s="85"/>
      <c r="EB281" s="85"/>
    </row>
    <row r="282" spans="1:132" s="2" customFormat="1" ht="10.5" customHeight="1" x14ac:dyDescent="0.2">
      <c r="A282" s="1373"/>
      <c r="B282" s="1376"/>
      <c r="C282" s="846" t="s">
        <v>908</v>
      </c>
      <c r="D282" s="102" t="s">
        <v>906</v>
      </c>
      <c r="E282" s="42">
        <v>0.98027999999999993</v>
      </c>
      <c r="F282" s="42">
        <v>0.98321999999999998</v>
      </c>
      <c r="G282" s="42">
        <v>0.98909999999999998</v>
      </c>
      <c r="H282" s="213">
        <v>0.99414000000000002</v>
      </c>
      <c r="I282" s="42">
        <v>0.98426999999999998</v>
      </c>
      <c r="J282" s="42">
        <v>0.98741999999999996</v>
      </c>
      <c r="K282" s="42">
        <v>0.98973</v>
      </c>
      <c r="L282" s="42">
        <v>1.0082100000000001</v>
      </c>
      <c r="M282" s="42">
        <v>1.0212300000000001</v>
      </c>
      <c r="N282" s="213">
        <v>1.0352999999999999</v>
      </c>
      <c r="O282" s="42">
        <v>1.0407599999999999</v>
      </c>
      <c r="P282" s="42">
        <v>1.03803</v>
      </c>
      <c r="Q282" s="42">
        <v>1.04097</v>
      </c>
      <c r="R282" s="42">
        <v>1.04139</v>
      </c>
      <c r="S282" s="42">
        <v>1.0245899999999999</v>
      </c>
      <c r="T282" s="42">
        <v>1.0216499999999999</v>
      </c>
      <c r="U282" s="42">
        <v>1.0019100000000001</v>
      </c>
      <c r="V282" s="213">
        <v>1.0065299999999999</v>
      </c>
      <c r="W282" s="42">
        <v>1.0073700000000001</v>
      </c>
      <c r="X282" s="42">
        <v>1.00779</v>
      </c>
      <c r="Y282" s="42">
        <v>0.99539999999999995</v>
      </c>
      <c r="Z282" s="42">
        <v>0.98469000000000007</v>
      </c>
      <c r="AA282" s="42">
        <v>0.99057000000000006</v>
      </c>
      <c r="AB282" s="42">
        <v>1.0038</v>
      </c>
      <c r="AC282" s="41"/>
      <c r="AD282" s="43"/>
      <c r="AE282" s="49"/>
      <c r="AF282" s="188"/>
      <c r="AG282" s="187"/>
      <c r="AH282" s="187"/>
      <c r="AI282" s="187"/>
      <c r="AJ282" s="187"/>
      <c r="AK282" s="182"/>
      <c r="AL282" s="187"/>
      <c r="AM282" s="187"/>
      <c r="AN282" s="187"/>
      <c r="AO282" s="187"/>
      <c r="AP282" s="187"/>
      <c r="AQ282" s="187"/>
      <c r="AR282" s="187"/>
      <c r="AS282" s="187"/>
      <c r="AT282" s="187"/>
      <c r="AU282" s="187"/>
      <c r="AV282" s="187"/>
      <c r="AW282" s="187"/>
      <c r="AX282" s="187"/>
      <c r="AY282" s="187"/>
      <c r="AZ282" s="187"/>
      <c r="BA282" s="187"/>
      <c r="BB282" s="189"/>
      <c r="BC282" s="189"/>
      <c r="BD282" s="189"/>
      <c r="BE282" s="1325"/>
      <c r="BF282" s="1326"/>
      <c r="BG282" s="1326"/>
      <c r="BH282" s="1326"/>
      <c r="BI282" s="1326"/>
      <c r="BJ282" s="1326"/>
      <c r="BK282" s="1326"/>
      <c r="BL282" s="1326"/>
      <c r="BM282" s="1326"/>
      <c r="BN282" s="1326"/>
      <c r="BO282" s="1326"/>
      <c r="BP282" s="1326"/>
      <c r="BQ282" s="1326"/>
      <c r="BR282" s="1326"/>
      <c r="BS282" s="1326"/>
      <c r="BT282" s="1326"/>
      <c r="BU282" s="1326"/>
      <c r="BV282" s="1326"/>
      <c r="BW282" s="1326"/>
      <c r="BX282" s="1326"/>
      <c r="BY282" s="1326"/>
      <c r="BZ282" s="1326"/>
      <c r="CA282" s="1326"/>
      <c r="CB282" s="1326"/>
      <c r="CC282" s="1326"/>
      <c r="CD282" s="114"/>
      <c r="CE282" s="114"/>
      <c r="CF282" s="114"/>
      <c r="CG282" s="114"/>
      <c r="CH282" s="114"/>
      <c r="CI282" s="114"/>
      <c r="CJ282" s="114"/>
      <c r="CK282" s="114"/>
      <c r="CL282" s="114"/>
      <c r="CM282" s="114"/>
      <c r="CN282" s="114"/>
      <c r="CO282" s="114"/>
      <c r="CP282" s="114"/>
      <c r="CQ282" s="114"/>
      <c r="CR282" s="114"/>
      <c r="CS282" s="114"/>
      <c r="CT282" s="114"/>
      <c r="CU282" s="114"/>
      <c r="CV282" s="114"/>
      <c r="CW282" s="114"/>
      <c r="CX282" s="114"/>
      <c r="CY282" s="114"/>
      <c r="CZ282" s="114"/>
      <c r="DA282" s="114"/>
      <c r="DB282" s="114"/>
      <c r="DC282" s="114"/>
      <c r="DD282" s="114"/>
      <c r="DE282" s="114"/>
      <c r="DF282" s="114"/>
      <c r="DG282" s="114"/>
      <c r="DH282" s="114"/>
      <c r="DI282" s="114"/>
      <c r="DJ282" s="114"/>
      <c r="DK282" s="114"/>
      <c r="DL282" s="114"/>
      <c r="DM282" s="114"/>
      <c r="DN282" s="114"/>
      <c r="DO282" s="114"/>
      <c r="DP282" s="114"/>
      <c r="DQ282" s="114"/>
      <c r="DR282" s="114"/>
      <c r="DS282" s="114"/>
      <c r="DT282" s="114"/>
      <c r="DU282" s="114"/>
      <c r="DV282" s="114"/>
      <c r="DW282" s="121"/>
      <c r="DX282" s="121"/>
      <c r="DY282" s="121"/>
      <c r="DZ282" s="121"/>
      <c r="EA282" s="85"/>
      <c r="EB282" s="85"/>
    </row>
    <row r="283" spans="1:132" s="2" customFormat="1" ht="10.5" customHeight="1" x14ac:dyDescent="0.2">
      <c r="A283" s="1373"/>
      <c r="B283" s="1376"/>
      <c r="C283" s="846" t="s">
        <v>908</v>
      </c>
      <c r="D283" s="103" t="s">
        <v>907</v>
      </c>
      <c r="E283" s="42">
        <v>0</v>
      </c>
      <c r="F283" s="42">
        <v>0</v>
      </c>
      <c r="G283" s="42">
        <v>0</v>
      </c>
      <c r="H283" s="213">
        <v>0</v>
      </c>
      <c r="I283" s="42">
        <v>0</v>
      </c>
      <c r="J283" s="42">
        <v>0</v>
      </c>
      <c r="K283" s="42">
        <v>0</v>
      </c>
      <c r="L283" s="42">
        <v>0</v>
      </c>
      <c r="M283" s="42">
        <v>0</v>
      </c>
      <c r="N283" s="213">
        <v>0</v>
      </c>
      <c r="O283" s="42">
        <v>0</v>
      </c>
      <c r="P283" s="42">
        <v>0</v>
      </c>
      <c r="Q283" s="42">
        <v>0</v>
      </c>
      <c r="R283" s="42">
        <v>0</v>
      </c>
      <c r="S283" s="42">
        <v>0</v>
      </c>
      <c r="T283" s="42">
        <v>0</v>
      </c>
      <c r="U283" s="42">
        <v>0</v>
      </c>
      <c r="V283" s="213">
        <v>0</v>
      </c>
      <c r="W283" s="42">
        <v>0</v>
      </c>
      <c r="X283" s="42">
        <v>0</v>
      </c>
      <c r="Y283" s="42">
        <v>0</v>
      </c>
      <c r="Z283" s="42">
        <v>0</v>
      </c>
      <c r="AA283" s="42">
        <v>0</v>
      </c>
      <c r="AB283" s="42">
        <v>0</v>
      </c>
      <c r="AC283" s="41"/>
      <c r="AD283" s="43"/>
      <c r="AE283" s="49"/>
      <c r="AF283" s="188"/>
      <c r="AG283" s="187"/>
      <c r="AH283" s="187"/>
      <c r="AI283" s="187"/>
      <c r="AJ283" s="187"/>
      <c r="AK283" s="182"/>
      <c r="AL283" s="187"/>
      <c r="AM283" s="187"/>
      <c r="AN283" s="187"/>
      <c r="AO283" s="187"/>
      <c r="AP283" s="187"/>
      <c r="AQ283" s="187"/>
      <c r="AR283" s="187"/>
      <c r="AS283" s="187"/>
      <c r="AT283" s="187"/>
      <c r="AU283" s="187"/>
      <c r="AV283" s="187"/>
      <c r="AW283" s="187"/>
      <c r="AX283" s="187"/>
      <c r="AY283" s="187"/>
      <c r="AZ283" s="187"/>
      <c r="BA283" s="187"/>
      <c r="BB283" s="189"/>
      <c r="BC283" s="189"/>
      <c r="BD283" s="189"/>
      <c r="BE283" s="1325"/>
      <c r="BF283" s="1326"/>
      <c r="BG283" s="1326"/>
      <c r="BH283" s="1326"/>
      <c r="BI283" s="1326"/>
      <c r="BJ283" s="1326"/>
      <c r="BK283" s="1326"/>
      <c r="BL283" s="1326"/>
      <c r="BM283" s="1326"/>
      <c r="BN283" s="1326"/>
      <c r="BO283" s="1326"/>
      <c r="BP283" s="1326"/>
      <c r="BQ283" s="1326"/>
      <c r="BR283" s="1326"/>
      <c r="BS283" s="1326"/>
      <c r="BT283" s="1326"/>
      <c r="BU283" s="1326"/>
      <c r="BV283" s="1326"/>
      <c r="BW283" s="1326"/>
      <c r="BX283" s="1326"/>
      <c r="BY283" s="1326"/>
      <c r="BZ283" s="1326"/>
      <c r="CA283" s="1326"/>
      <c r="CB283" s="1326"/>
      <c r="CC283" s="1326"/>
      <c r="CD283" s="114"/>
      <c r="CE283" s="114"/>
      <c r="CF283" s="114"/>
      <c r="CG283" s="114"/>
      <c r="CH283" s="114"/>
      <c r="CI283" s="114"/>
      <c r="CJ283" s="114"/>
      <c r="CK283" s="114"/>
      <c r="CL283" s="114"/>
      <c r="CM283" s="114"/>
      <c r="CN283" s="114"/>
      <c r="CO283" s="114"/>
      <c r="CP283" s="114"/>
      <c r="CQ283" s="114"/>
      <c r="CR283" s="114"/>
      <c r="CS283" s="114"/>
      <c r="CT283" s="114"/>
      <c r="CU283" s="114"/>
      <c r="CV283" s="114"/>
      <c r="CW283" s="114"/>
      <c r="CX283" s="114"/>
      <c r="CY283" s="114"/>
      <c r="CZ283" s="114"/>
      <c r="DA283" s="114"/>
      <c r="DB283" s="114"/>
      <c r="DC283" s="114"/>
      <c r="DD283" s="114"/>
      <c r="DE283" s="114"/>
      <c r="DF283" s="114"/>
      <c r="DG283" s="114"/>
      <c r="DH283" s="114"/>
      <c r="DI283" s="114"/>
      <c r="DJ283" s="114"/>
      <c r="DK283" s="114"/>
      <c r="DL283" s="114"/>
      <c r="DM283" s="114"/>
      <c r="DN283" s="114"/>
      <c r="DO283" s="114"/>
      <c r="DP283" s="114"/>
      <c r="DQ283" s="114"/>
      <c r="DR283" s="114"/>
      <c r="DS283" s="114"/>
      <c r="DT283" s="114"/>
      <c r="DU283" s="114"/>
      <c r="DV283" s="114"/>
      <c r="DW283" s="121"/>
      <c r="DX283" s="121"/>
      <c r="DY283" s="121"/>
      <c r="DZ283" s="121"/>
      <c r="EA283" s="85"/>
      <c r="EB283" s="85"/>
    </row>
    <row r="284" spans="1:132" s="2" customFormat="1" ht="10.5" customHeight="1" thickBot="1" x14ac:dyDescent="0.25">
      <c r="A284" s="1374"/>
      <c r="B284" s="1377"/>
      <c r="C284" s="448"/>
      <c r="D284" s="166" t="s">
        <v>35</v>
      </c>
      <c r="E284" s="858">
        <f>(E282-E283)/E281</f>
        <v>0.56424513477577665</v>
      </c>
      <c r="F284" s="858">
        <f t="shared" ref="F284:AB284" si="78">(F282-F283)/F281</f>
        <v>0.56539065330274119</v>
      </c>
      <c r="G284" s="858">
        <f t="shared" si="78"/>
        <v>0.56863455269829766</v>
      </c>
      <c r="H284" s="1183">
        <f t="shared" si="78"/>
        <v>0.57104945717732203</v>
      </c>
      <c r="I284" s="858">
        <f t="shared" si="78"/>
        <v>0.56654176235948273</v>
      </c>
      <c r="J284" s="858">
        <f t="shared" si="78"/>
        <v>0.56705258080077181</v>
      </c>
      <c r="K284" s="858">
        <f t="shared" si="78"/>
        <v>0.56449874236435504</v>
      </c>
      <c r="L284" s="858">
        <f t="shared" si="78"/>
        <v>0.56689101428740118</v>
      </c>
      <c r="M284" s="858">
        <f t="shared" si="78"/>
        <v>0.56857243072606112</v>
      </c>
      <c r="N284" s="1183">
        <f t="shared" si="78"/>
        <v>0.57405682347461573</v>
      </c>
      <c r="O284" s="858">
        <f t="shared" si="78"/>
        <v>0.57708430367955277</v>
      </c>
      <c r="P284" s="858">
        <f t="shared" si="78"/>
        <v>0.5751018033740547</v>
      </c>
      <c r="Q284" s="858">
        <f t="shared" si="78"/>
        <v>0.57273252455228185</v>
      </c>
      <c r="R284" s="858">
        <f t="shared" si="78"/>
        <v>0.57223632587122097</v>
      </c>
      <c r="S284" s="858">
        <f t="shared" si="78"/>
        <v>0.56911232940627543</v>
      </c>
      <c r="T284" s="858">
        <f t="shared" si="78"/>
        <v>0.57013945857260051</v>
      </c>
      <c r="U284" s="858">
        <f t="shared" si="78"/>
        <v>0.56401465894313751</v>
      </c>
      <c r="V284" s="1183">
        <f t="shared" si="78"/>
        <v>0.56688350088704909</v>
      </c>
      <c r="W284" s="858">
        <f t="shared" si="78"/>
        <v>0.5672894985808894</v>
      </c>
      <c r="X284" s="858">
        <f t="shared" si="78"/>
        <v>0.56792899408284025</v>
      </c>
      <c r="Y284" s="858">
        <f t="shared" si="78"/>
        <v>0.56957462148521987</v>
      </c>
      <c r="Z284" s="858">
        <f t="shared" si="78"/>
        <v>0.57099366780321481</v>
      </c>
      <c r="AA284" s="858">
        <f t="shared" si="78"/>
        <v>0.5739839376977367</v>
      </c>
      <c r="AB284" s="858">
        <f t="shared" si="78"/>
        <v>0.58037882467217095</v>
      </c>
      <c r="AC284" s="41"/>
      <c r="AD284" s="43"/>
      <c r="AE284" s="49"/>
      <c r="AF284" s="183"/>
      <c r="AG284" s="183"/>
      <c r="AH284" s="183"/>
      <c r="AI284" s="183"/>
      <c r="AJ284" s="183"/>
      <c r="AK284" s="183"/>
      <c r="AL284" s="183"/>
      <c r="AM284" s="183"/>
      <c r="AN284" s="183"/>
      <c r="AO284" s="183"/>
      <c r="AP284" s="183"/>
      <c r="AQ284" s="183"/>
      <c r="AR284" s="183"/>
      <c r="AS284" s="183"/>
      <c r="AT284" s="183"/>
      <c r="AU284" s="183"/>
      <c r="AV284" s="183"/>
      <c r="AW284" s="183"/>
      <c r="AX284" s="183"/>
      <c r="AY284" s="183"/>
      <c r="AZ284" s="183"/>
      <c r="BA284" s="183"/>
      <c r="BB284" s="183"/>
      <c r="BC284" s="183"/>
      <c r="BD284" s="183"/>
      <c r="BE284" s="400"/>
      <c r="BF284" s="114"/>
      <c r="BG284" s="114"/>
      <c r="BH284" s="114"/>
      <c r="BI284" s="114"/>
      <c r="BJ284" s="114"/>
      <c r="BK284" s="114"/>
      <c r="BL284" s="114"/>
      <c r="BM284" s="114"/>
      <c r="BN284" s="114"/>
      <c r="BO284" s="114"/>
      <c r="BP284" s="114"/>
      <c r="BQ284" s="114"/>
      <c r="BR284" s="114"/>
      <c r="BS284" s="114"/>
      <c r="BT284" s="114"/>
      <c r="BU284" s="114"/>
      <c r="BV284" s="114"/>
      <c r="BW284" s="114"/>
      <c r="BX284" s="114"/>
      <c r="BY284" s="114"/>
      <c r="BZ284" s="114"/>
      <c r="CA284" s="114"/>
      <c r="CB284" s="114"/>
      <c r="CC284" s="114"/>
      <c r="CD284" s="114"/>
      <c r="CE284" s="114"/>
      <c r="CF284" s="114"/>
      <c r="CG284" s="114"/>
      <c r="CH284" s="114"/>
      <c r="CI284" s="114"/>
      <c r="CJ284" s="114"/>
      <c r="CK284" s="114"/>
      <c r="CL284" s="114"/>
      <c r="CM284" s="114"/>
      <c r="CN284" s="114"/>
      <c r="CO284" s="114"/>
      <c r="CP284" s="114"/>
      <c r="CQ284" s="114"/>
      <c r="CR284" s="114"/>
      <c r="CS284" s="114"/>
      <c r="CT284" s="114"/>
      <c r="CU284" s="114"/>
      <c r="CV284" s="114"/>
      <c r="CW284" s="114"/>
      <c r="CX284" s="114"/>
      <c r="CY284" s="114"/>
      <c r="CZ284" s="114"/>
      <c r="DA284" s="114"/>
      <c r="DB284" s="114"/>
      <c r="DC284" s="114"/>
      <c r="DD284" s="114"/>
      <c r="DE284" s="114"/>
      <c r="DF284" s="114"/>
      <c r="DG284" s="114"/>
      <c r="DH284" s="114"/>
      <c r="DI284" s="114"/>
      <c r="DJ284" s="114"/>
      <c r="DK284" s="114"/>
      <c r="DL284" s="114"/>
      <c r="DM284" s="114"/>
      <c r="DN284" s="114"/>
      <c r="DO284" s="114"/>
      <c r="DP284" s="114"/>
      <c r="DQ284" s="114"/>
      <c r="DR284" s="114"/>
      <c r="DS284" s="114"/>
      <c r="DT284" s="114"/>
      <c r="DU284" s="114"/>
      <c r="DV284" s="114"/>
      <c r="DW284" s="121"/>
      <c r="DX284" s="121"/>
      <c r="DY284" s="121"/>
      <c r="DZ284" s="121"/>
      <c r="EA284" s="85"/>
      <c r="EB284" s="85"/>
    </row>
    <row r="285" spans="1:132" s="3" customFormat="1" ht="10.5" customHeight="1" x14ac:dyDescent="0.2">
      <c r="A285" s="1372" t="s">
        <v>84</v>
      </c>
      <c r="B285" s="1375" t="s">
        <v>73</v>
      </c>
      <c r="C285" s="695" t="s">
        <v>118</v>
      </c>
      <c r="D285" s="726" t="s">
        <v>27</v>
      </c>
      <c r="E285" s="50">
        <f t="shared" ref="E285:AB285" si="79">ROUND(SQRT(E287^2+(E288-E289)^2)*1000/(1.73*E318),0)</f>
        <v>107</v>
      </c>
      <c r="F285" s="50">
        <f t="shared" si="79"/>
        <v>107</v>
      </c>
      <c r="G285" s="50">
        <f t="shared" si="79"/>
        <v>107</v>
      </c>
      <c r="H285" s="216">
        <f t="shared" si="79"/>
        <v>107</v>
      </c>
      <c r="I285" s="50">
        <f t="shared" si="79"/>
        <v>107</v>
      </c>
      <c r="J285" s="50">
        <f t="shared" si="79"/>
        <v>107</v>
      </c>
      <c r="K285" s="50">
        <f t="shared" si="79"/>
        <v>107</v>
      </c>
      <c r="L285" s="50">
        <f t="shared" si="79"/>
        <v>109</v>
      </c>
      <c r="M285" s="50">
        <f t="shared" si="79"/>
        <v>107</v>
      </c>
      <c r="N285" s="216">
        <f t="shared" si="79"/>
        <v>110</v>
      </c>
      <c r="O285" s="50">
        <f t="shared" si="79"/>
        <v>109</v>
      </c>
      <c r="P285" s="50">
        <f t="shared" si="79"/>
        <v>112</v>
      </c>
      <c r="Q285" s="50">
        <f t="shared" si="79"/>
        <v>111</v>
      </c>
      <c r="R285" s="50">
        <f t="shared" si="79"/>
        <v>111</v>
      </c>
      <c r="S285" s="50">
        <f t="shared" si="79"/>
        <v>112</v>
      </c>
      <c r="T285" s="50">
        <f t="shared" si="79"/>
        <v>112</v>
      </c>
      <c r="U285" s="50">
        <f t="shared" si="79"/>
        <v>109</v>
      </c>
      <c r="V285" s="216">
        <f t="shared" si="79"/>
        <v>109</v>
      </c>
      <c r="W285" s="50">
        <f t="shared" si="79"/>
        <v>109</v>
      </c>
      <c r="X285" s="50">
        <f t="shared" si="79"/>
        <v>108</v>
      </c>
      <c r="Y285" s="50">
        <f t="shared" si="79"/>
        <v>108</v>
      </c>
      <c r="Z285" s="50">
        <f t="shared" si="79"/>
        <v>107</v>
      </c>
      <c r="AA285" s="50">
        <f t="shared" si="79"/>
        <v>107</v>
      </c>
      <c r="AB285" s="50">
        <f t="shared" si="79"/>
        <v>106</v>
      </c>
      <c r="AC285" s="490"/>
      <c r="AD285" s="491"/>
      <c r="AE285" s="492"/>
      <c r="AF285" s="187"/>
      <c r="AG285" s="187"/>
      <c r="AH285" s="187"/>
      <c r="AI285" s="187"/>
      <c r="AJ285" s="187"/>
      <c r="AK285" s="187"/>
      <c r="AL285" s="187"/>
      <c r="AM285" s="187"/>
      <c r="AN285" s="187"/>
      <c r="AO285" s="187"/>
      <c r="AP285" s="187"/>
      <c r="AQ285" s="187"/>
      <c r="AR285" s="187"/>
      <c r="AS285" s="187"/>
      <c r="AT285" s="187"/>
      <c r="AU285" s="187"/>
      <c r="AV285" s="187"/>
      <c r="AW285" s="187"/>
      <c r="AX285" s="187"/>
      <c r="AY285" s="187"/>
      <c r="AZ285" s="187"/>
      <c r="BA285" s="187"/>
      <c r="BB285" s="187"/>
      <c r="BC285" s="187"/>
      <c r="BD285" s="187"/>
      <c r="BE285" s="400"/>
      <c r="BF285" s="114"/>
      <c r="BG285" s="114"/>
      <c r="BH285" s="114"/>
      <c r="BI285" s="114"/>
      <c r="BJ285" s="114"/>
      <c r="BK285" s="114"/>
      <c r="BL285" s="114"/>
      <c r="BM285" s="114"/>
      <c r="BN285" s="114"/>
      <c r="BO285" s="114"/>
      <c r="BP285" s="114"/>
      <c r="BQ285" s="114"/>
      <c r="BR285" s="114"/>
      <c r="BS285" s="114"/>
      <c r="BT285" s="114"/>
      <c r="BU285" s="114"/>
      <c r="BV285" s="114"/>
      <c r="BW285" s="114"/>
      <c r="BX285" s="114"/>
      <c r="BY285" s="114"/>
      <c r="BZ285" s="114"/>
      <c r="CA285" s="114"/>
      <c r="CB285" s="114"/>
      <c r="CC285" s="114"/>
      <c r="CD285" s="114"/>
      <c r="CE285" s="114"/>
      <c r="CF285" s="114"/>
      <c r="CG285" s="114"/>
      <c r="CH285" s="114"/>
      <c r="CI285" s="114"/>
      <c r="CJ285" s="114"/>
      <c r="CK285" s="114"/>
      <c r="CL285" s="114"/>
      <c r="CM285" s="114"/>
      <c r="CN285" s="114"/>
      <c r="CO285" s="114"/>
      <c r="CP285" s="114"/>
      <c r="CQ285" s="114"/>
      <c r="CR285" s="114"/>
      <c r="CS285" s="114"/>
      <c r="CT285" s="114"/>
      <c r="CU285" s="114"/>
      <c r="CV285" s="114"/>
      <c r="CW285" s="114"/>
      <c r="CX285" s="114"/>
      <c r="CY285" s="114"/>
      <c r="CZ285" s="114"/>
      <c r="DA285" s="114"/>
      <c r="DB285" s="114"/>
      <c r="DC285" s="114"/>
      <c r="DD285" s="114"/>
      <c r="DE285" s="114"/>
      <c r="DF285" s="114"/>
      <c r="DG285" s="114"/>
      <c r="DH285" s="114"/>
      <c r="DI285" s="114"/>
      <c r="DJ285" s="114"/>
      <c r="DK285" s="114"/>
      <c r="DL285" s="114"/>
      <c r="DM285" s="114"/>
      <c r="DN285" s="114"/>
      <c r="DO285" s="114"/>
      <c r="DP285" s="114"/>
      <c r="DQ285" s="114"/>
      <c r="DR285" s="114"/>
      <c r="DS285" s="114"/>
      <c r="DT285" s="114"/>
      <c r="DU285" s="114"/>
      <c r="DV285" s="114"/>
      <c r="DW285" s="114"/>
      <c r="DX285" s="114"/>
      <c r="DY285" s="114"/>
      <c r="DZ285" s="114"/>
      <c r="EA285" s="69"/>
      <c r="EB285" s="69"/>
    </row>
    <row r="286" spans="1:132" s="2" customFormat="1" ht="10.5" customHeight="1" x14ac:dyDescent="0.2">
      <c r="A286" s="1373"/>
      <c r="B286" s="1376"/>
      <c r="C286" s="846" t="s">
        <v>115</v>
      </c>
      <c r="D286" s="102" t="s">
        <v>27</v>
      </c>
      <c r="E286" s="630">
        <v>108</v>
      </c>
      <c r="F286" s="630">
        <v>107</v>
      </c>
      <c r="G286" s="630">
        <v>107</v>
      </c>
      <c r="H286" s="632">
        <v>107</v>
      </c>
      <c r="I286" s="630">
        <v>107</v>
      </c>
      <c r="J286" s="630">
        <v>107</v>
      </c>
      <c r="K286" s="630">
        <v>108</v>
      </c>
      <c r="L286" s="630">
        <v>108</v>
      </c>
      <c r="M286" s="630">
        <v>109</v>
      </c>
      <c r="N286" s="632">
        <v>111</v>
      </c>
      <c r="O286" s="630">
        <v>108</v>
      </c>
      <c r="P286" s="630">
        <v>116</v>
      </c>
      <c r="Q286" s="630">
        <v>108</v>
      </c>
      <c r="R286" s="630">
        <v>120</v>
      </c>
      <c r="S286" s="630">
        <v>110</v>
      </c>
      <c r="T286" s="630">
        <v>108</v>
      </c>
      <c r="U286" s="630">
        <v>108</v>
      </c>
      <c r="V286" s="632">
        <v>111</v>
      </c>
      <c r="W286" s="630">
        <v>107</v>
      </c>
      <c r="X286" s="630">
        <v>110</v>
      </c>
      <c r="Y286" s="630">
        <v>109</v>
      </c>
      <c r="Z286" s="630">
        <v>109</v>
      </c>
      <c r="AA286" s="630">
        <v>110</v>
      </c>
      <c r="AB286" s="630">
        <v>105</v>
      </c>
      <c r="AC286" s="112"/>
      <c r="AD286" s="70"/>
      <c r="AE286" s="49"/>
      <c r="AF286" s="183"/>
      <c r="AG286" s="183"/>
      <c r="AH286" s="183"/>
      <c r="AI286" s="183"/>
      <c r="AJ286" s="183"/>
      <c r="AK286" s="183"/>
      <c r="AL286" s="183"/>
      <c r="AM286" s="183"/>
      <c r="AN286" s="183"/>
      <c r="AO286" s="183"/>
      <c r="AP286" s="183"/>
      <c r="AQ286" s="183"/>
      <c r="AR286" s="183"/>
      <c r="AS286" s="183"/>
      <c r="AT286" s="183"/>
      <c r="AU286" s="183"/>
      <c r="AV286" s="183"/>
      <c r="AW286" s="183"/>
      <c r="AX286" s="183"/>
      <c r="AY286" s="183"/>
      <c r="AZ286" s="183"/>
      <c r="BA286" s="183"/>
      <c r="BB286" s="183"/>
      <c r="BC286" s="183"/>
      <c r="BD286" s="183"/>
      <c r="BE286" s="400"/>
      <c r="BF286" s="114"/>
      <c r="BG286" s="114"/>
      <c r="BH286" s="114"/>
      <c r="BI286" s="114"/>
      <c r="BJ286" s="114"/>
      <c r="BK286" s="114"/>
      <c r="BL286" s="114"/>
      <c r="BM286" s="114"/>
      <c r="BN286" s="114"/>
      <c r="BO286" s="114"/>
      <c r="BP286" s="114"/>
      <c r="BQ286" s="114"/>
      <c r="BR286" s="114"/>
      <c r="BS286" s="114"/>
      <c r="BT286" s="114"/>
      <c r="BU286" s="114"/>
      <c r="BV286" s="114"/>
      <c r="BW286" s="114"/>
      <c r="BX286" s="114"/>
      <c r="BY286" s="114"/>
      <c r="BZ286" s="114"/>
      <c r="CA286" s="114"/>
      <c r="CB286" s="114"/>
      <c r="CC286" s="114"/>
      <c r="CD286" s="114"/>
      <c r="CE286" s="114"/>
      <c r="CF286" s="114"/>
      <c r="CG286" s="114"/>
      <c r="CH286" s="114"/>
      <c r="CI286" s="114"/>
      <c r="CJ286" s="114"/>
      <c r="CK286" s="114"/>
      <c r="CL286" s="114"/>
      <c r="CM286" s="114"/>
      <c r="CN286" s="114"/>
      <c r="CO286" s="114"/>
      <c r="CP286" s="114"/>
      <c r="CQ286" s="114"/>
      <c r="CR286" s="114"/>
      <c r="CS286" s="114"/>
      <c r="CT286" s="114"/>
      <c r="CU286" s="114"/>
      <c r="CV286" s="114"/>
      <c r="CW286" s="114"/>
      <c r="CX286" s="114"/>
      <c r="CY286" s="114"/>
      <c r="CZ286" s="114"/>
      <c r="DA286" s="114"/>
      <c r="DB286" s="114"/>
      <c r="DC286" s="114"/>
      <c r="DD286" s="114"/>
      <c r="DE286" s="114"/>
      <c r="DF286" s="114"/>
      <c r="DG286" s="114"/>
      <c r="DH286" s="114"/>
      <c r="DI286" s="114"/>
      <c r="DJ286" s="114"/>
      <c r="DK286" s="114"/>
      <c r="DL286" s="114"/>
      <c r="DM286" s="114"/>
      <c r="DN286" s="114"/>
      <c r="DO286" s="114"/>
      <c r="DP286" s="114"/>
      <c r="DQ286" s="114"/>
      <c r="DR286" s="114"/>
      <c r="DS286" s="114"/>
      <c r="DT286" s="114"/>
      <c r="DU286" s="114"/>
      <c r="DV286" s="114"/>
      <c r="DW286" s="121"/>
      <c r="DX286" s="121"/>
      <c r="DY286" s="121"/>
      <c r="DZ286" s="121"/>
      <c r="EA286" s="85"/>
      <c r="EB286" s="85"/>
    </row>
    <row r="287" spans="1:132" s="2" customFormat="1" ht="10.5" customHeight="1" x14ac:dyDescent="0.2">
      <c r="A287" s="1373"/>
      <c r="B287" s="1376"/>
      <c r="C287" s="846" t="s">
        <v>908</v>
      </c>
      <c r="D287" s="102" t="s">
        <v>108</v>
      </c>
      <c r="E287" s="42">
        <v>0.99972000000000005</v>
      </c>
      <c r="F287" s="42">
        <v>0.99539999999999995</v>
      </c>
      <c r="G287" s="42">
        <v>0.99755999999999989</v>
      </c>
      <c r="H287" s="213">
        <v>0.99863999999999997</v>
      </c>
      <c r="I287" s="42">
        <v>0.99324000000000001</v>
      </c>
      <c r="J287" s="42">
        <v>0.99558000000000002</v>
      </c>
      <c r="K287" s="42">
        <v>1.00116</v>
      </c>
      <c r="L287" s="42">
        <v>1.0141199999999999</v>
      </c>
      <c r="M287" s="42">
        <v>1.01718</v>
      </c>
      <c r="N287" s="213">
        <v>1.0187999999999999</v>
      </c>
      <c r="O287" s="42">
        <v>1.0191600000000001</v>
      </c>
      <c r="P287" s="42">
        <v>1.04274</v>
      </c>
      <c r="Q287" s="42">
        <v>1.0250999999999999</v>
      </c>
      <c r="R287" s="42">
        <v>1.0425599999999999</v>
      </c>
      <c r="S287" s="42">
        <v>1.0187999999999999</v>
      </c>
      <c r="T287" s="42">
        <v>1.0353599999999998</v>
      </c>
      <c r="U287" s="42">
        <v>1.0193400000000001</v>
      </c>
      <c r="V287" s="213">
        <v>1.0180800000000001</v>
      </c>
      <c r="W287" s="42">
        <v>1.0168200000000001</v>
      </c>
      <c r="X287" s="42">
        <v>1.0042200000000001</v>
      </c>
      <c r="Y287" s="42">
        <v>1.00674</v>
      </c>
      <c r="Z287" s="42">
        <v>0.99809999999999999</v>
      </c>
      <c r="AA287" s="42">
        <v>1.00116</v>
      </c>
      <c r="AB287" s="42">
        <v>1.00152</v>
      </c>
      <c r="AC287" s="41">
        <f>SUM(E287:AB287)</f>
        <v>24.281100000000002</v>
      </c>
      <c r="AD287" s="43">
        <f>SUM(E288:AB288)</f>
        <v>14.9148</v>
      </c>
      <c r="AE287" s="49">
        <v>18</v>
      </c>
      <c r="AF287" s="188"/>
      <c r="AG287" s="187"/>
      <c r="AH287" s="187"/>
      <c r="AI287" s="187"/>
      <c r="AJ287" s="187"/>
      <c r="AK287" s="187"/>
      <c r="AL287" s="187"/>
      <c r="AM287" s="187"/>
      <c r="AN287" s="187"/>
      <c r="AO287" s="187"/>
      <c r="AP287" s="187"/>
      <c r="AQ287" s="187"/>
      <c r="AR287" s="187"/>
      <c r="AS287" s="187"/>
      <c r="AT287" s="187"/>
      <c r="AU287" s="187"/>
      <c r="AV287" s="187"/>
      <c r="AW287" s="187"/>
      <c r="AX287" s="187"/>
      <c r="AY287" s="187"/>
      <c r="AZ287" s="187"/>
      <c r="BA287" s="187"/>
      <c r="BB287" s="187"/>
      <c r="BC287" s="187"/>
      <c r="BD287" s="187"/>
      <c r="BE287" s="400"/>
      <c r="BF287" s="114"/>
      <c r="BG287" s="114"/>
      <c r="BH287" s="114"/>
      <c r="BI287" s="114"/>
      <c r="BJ287" s="114"/>
      <c r="BK287" s="114"/>
      <c r="BL287" s="114"/>
      <c r="BM287" s="114"/>
      <c r="BN287" s="114"/>
      <c r="BO287" s="114"/>
      <c r="BP287" s="114"/>
      <c r="BQ287" s="114"/>
      <c r="BR287" s="114"/>
      <c r="BS287" s="114"/>
      <c r="BT287" s="114"/>
      <c r="BU287" s="114"/>
      <c r="BV287" s="114"/>
      <c r="BW287" s="114"/>
      <c r="BX287" s="114"/>
      <c r="BY287" s="114"/>
      <c r="BZ287" s="114"/>
      <c r="CA287" s="114"/>
      <c r="CB287" s="114"/>
      <c r="CC287" s="114"/>
      <c r="CD287" s="114"/>
      <c r="CE287" s="114"/>
      <c r="CF287" s="114"/>
      <c r="CG287" s="114"/>
      <c r="CH287" s="114"/>
      <c r="CI287" s="114"/>
      <c r="CJ287" s="114"/>
      <c r="CK287" s="114"/>
      <c r="CL287" s="114"/>
      <c r="CM287" s="114"/>
      <c r="CN287" s="114"/>
      <c r="CO287" s="114"/>
      <c r="CP287" s="114"/>
      <c r="CQ287" s="114"/>
      <c r="CR287" s="114"/>
      <c r="CS287" s="114"/>
      <c r="CT287" s="114"/>
      <c r="CU287" s="114"/>
      <c r="CV287" s="114"/>
      <c r="CW287" s="114"/>
      <c r="CX287" s="114"/>
      <c r="CY287" s="114"/>
      <c r="CZ287" s="114"/>
      <c r="DA287" s="114"/>
      <c r="DB287" s="114"/>
      <c r="DC287" s="114"/>
      <c r="DD287" s="114"/>
      <c r="DE287" s="114"/>
      <c r="DF287" s="114"/>
      <c r="DG287" s="114"/>
      <c r="DH287" s="114"/>
      <c r="DI287" s="114"/>
      <c r="DJ287" s="114"/>
      <c r="DK287" s="114"/>
      <c r="DL287" s="114"/>
      <c r="DM287" s="114"/>
      <c r="DN287" s="114"/>
      <c r="DO287" s="114"/>
      <c r="DP287" s="114"/>
      <c r="DQ287" s="114"/>
      <c r="DR287" s="114"/>
      <c r="DS287" s="114"/>
      <c r="DT287" s="114"/>
      <c r="DU287" s="114"/>
      <c r="DV287" s="114"/>
      <c r="DW287" s="121"/>
      <c r="DX287" s="121"/>
      <c r="DY287" s="121"/>
      <c r="DZ287" s="121"/>
      <c r="EA287" s="85"/>
      <c r="EB287" s="85"/>
    </row>
    <row r="288" spans="1:132" s="2" customFormat="1" ht="10.5" customHeight="1" x14ac:dyDescent="0.2">
      <c r="A288" s="1373"/>
      <c r="B288" s="1376"/>
      <c r="C288" s="846" t="s">
        <v>908</v>
      </c>
      <c r="D288" s="102" t="s">
        <v>906</v>
      </c>
      <c r="E288" s="42">
        <v>0.6048</v>
      </c>
      <c r="F288" s="42">
        <v>0.60138000000000003</v>
      </c>
      <c r="G288" s="42">
        <v>0.60533999999999999</v>
      </c>
      <c r="H288" s="213">
        <v>0.60821999999999998</v>
      </c>
      <c r="I288" s="42">
        <v>0.60209999999999997</v>
      </c>
      <c r="J288" s="42">
        <v>0.60299999999999998</v>
      </c>
      <c r="K288" s="42">
        <v>0.60389999999999999</v>
      </c>
      <c r="L288" s="42">
        <v>0.61182000000000003</v>
      </c>
      <c r="M288" s="42">
        <v>0.61703999999999992</v>
      </c>
      <c r="N288" s="213">
        <v>0.63773999999999997</v>
      </c>
      <c r="O288" s="42">
        <v>0.64584000000000008</v>
      </c>
      <c r="P288" s="42">
        <v>0.67752000000000001</v>
      </c>
      <c r="Q288" s="42">
        <v>0.64439999999999997</v>
      </c>
      <c r="R288" s="42">
        <v>0.66095999999999999</v>
      </c>
      <c r="S288" s="42">
        <v>0.67877999999999994</v>
      </c>
      <c r="T288" s="42">
        <v>0.65394000000000008</v>
      </c>
      <c r="U288" s="42">
        <v>0.60768</v>
      </c>
      <c r="V288" s="213">
        <v>0.60750000000000004</v>
      </c>
      <c r="W288" s="42">
        <v>0.60696000000000006</v>
      </c>
      <c r="X288" s="42">
        <v>0.60750000000000004</v>
      </c>
      <c r="Y288" s="42">
        <v>0.60605999999999993</v>
      </c>
      <c r="Z288" s="42">
        <v>0.60227999999999993</v>
      </c>
      <c r="AA288" s="42">
        <v>0.60624</v>
      </c>
      <c r="AB288" s="42">
        <v>0.6137999999999999</v>
      </c>
      <c r="AC288" s="721"/>
      <c r="AD288" s="41"/>
      <c r="AE288" s="49"/>
      <c r="AF288" s="188"/>
      <c r="AG288" s="187"/>
      <c r="AH288" s="187"/>
      <c r="AI288" s="187"/>
      <c r="AJ288" s="187"/>
      <c r="AK288" s="187"/>
      <c r="AL288" s="187"/>
      <c r="AM288" s="187"/>
      <c r="AN288" s="187"/>
      <c r="AO288" s="187"/>
      <c r="AP288" s="187"/>
      <c r="AQ288" s="187"/>
      <c r="AR288" s="187"/>
      <c r="AS288" s="187"/>
      <c r="AT288" s="187"/>
      <c r="AU288" s="187"/>
      <c r="AV288" s="187"/>
      <c r="AW288" s="187"/>
      <c r="AX288" s="187"/>
      <c r="AY288" s="187"/>
      <c r="AZ288" s="187"/>
      <c r="BA288" s="187"/>
      <c r="BB288" s="187"/>
      <c r="BC288" s="187"/>
      <c r="BD288" s="187"/>
      <c r="BE288" s="400"/>
      <c r="BF288" s="114"/>
      <c r="BG288" s="114"/>
      <c r="BH288" s="114"/>
      <c r="BI288" s="114"/>
      <c r="BJ288" s="114"/>
      <c r="BK288" s="114"/>
      <c r="BL288" s="114"/>
      <c r="BM288" s="114"/>
      <c r="BN288" s="114"/>
      <c r="BO288" s="114"/>
      <c r="BP288" s="114"/>
      <c r="BQ288" s="114"/>
      <c r="BR288" s="114"/>
      <c r="BS288" s="114"/>
      <c r="BT288" s="114"/>
      <c r="BU288" s="114"/>
      <c r="BV288" s="114"/>
      <c r="BW288" s="114"/>
      <c r="BX288" s="114"/>
      <c r="BY288" s="114"/>
      <c r="BZ288" s="114"/>
      <c r="CA288" s="114"/>
      <c r="CB288" s="114"/>
      <c r="CC288" s="114"/>
      <c r="CD288" s="114"/>
      <c r="CE288" s="114"/>
      <c r="CF288" s="114"/>
      <c r="CG288" s="114"/>
      <c r="CH288" s="114"/>
      <c r="CI288" s="114"/>
      <c r="CJ288" s="114"/>
      <c r="CK288" s="114"/>
      <c r="CL288" s="114"/>
      <c r="CM288" s="114"/>
      <c r="CN288" s="114"/>
      <c r="CO288" s="114"/>
      <c r="CP288" s="114"/>
      <c r="CQ288" s="114"/>
      <c r="CR288" s="114"/>
      <c r="CS288" s="114"/>
      <c r="CT288" s="114"/>
      <c r="CU288" s="114"/>
      <c r="CV288" s="114"/>
      <c r="CW288" s="114"/>
      <c r="CX288" s="114"/>
      <c r="CY288" s="114"/>
      <c r="CZ288" s="114"/>
      <c r="DA288" s="114"/>
      <c r="DB288" s="114"/>
      <c r="DC288" s="114"/>
      <c r="DD288" s="114"/>
      <c r="DE288" s="114"/>
      <c r="DF288" s="114"/>
      <c r="DG288" s="114"/>
      <c r="DH288" s="114"/>
      <c r="DI288" s="114"/>
      <c r="DJ288" s="114"/>
      <c r="DK288" s="114"/>
      <c r="DL288" s="114"/>
      <c r="DM288" s="114"/>
      <c r="DN288" s="114"/>
      <c r="DO288" s="114"/>
      <c r="DP288" s="114"/>
      <c r="DQ288" s="114"/>
      <c r="DR288" s="114"/>
      <c r="DS288" s="114"/>
      <c r="DT288" s="114"/>
      <c r="DU288" s="114"/>
      <c r="DV288" s="114"/>
      <c r="DW288" s="121"/>
      <c r="DX288" s="121"/>
      <c r="DY288" s="121"/>
      <c r="DZ288" s="121"/>
      <c r="EA288" s="85"/>
      <c r="EB288" s="85"/>
    </row>
    <row r="289" spans="1:132" s="2" customFormat="1" ht="10.5" customHeight="1" x14ac:dyDescent="0.2">
      <c r="A289" s="1373"/>
      <c r="B289" s="1376"/>
      <c r="C289" s="846" t="s">
        <v>908</v>
      </c>
      <c r="D289" s="103" t="s">
        <v>907</v>
      </c>
      <c r="E289" s="104">
        <v>0</v>
      </c>
      <c r="F289" s="104">
        <v>0</v>
      </c>
      <c r="G289" s="104">
        <v>0</v>
      </c>
      <c r="H289" s="232">
        <v>0</v>
      </c>
      <c r="I289" s="104">
        <v>0</v>
      </c>
      <c r="J289" s="104">
        <v>0</v>
      </c>
      <c r="K289" s="104">
        <v>0</v>
      </c>
      <c r="L289" s="104">
        <v>0</v>
      </c>
      <c r="M289" s="104">
        <v>0</v>
      </c>
      <c r="N289" s="232">
        <v>0</v>
      </c>
      <c r="O289" s="104">
        <v>0</v>
      </c>
      <c r="P289" s="104">
        <v>0</v>
      </c>
      <c r="Q289" s="104">
        <v>0</v>
      </c>
      <c r="R289" s="104">
        <v>0</v>
      </c>
      <c r="S289" s="104">
        <v>0</v>
      </c>
      <c r="T289" s="104">
        <v>0</v>
      </c>
      <c r="U289" s="104">
        <v>0</v>
      </c>
      <c r="V289" s="232">
        <v>0</v>
      </c>
      <c r="W289" s="104">
        <v>0</v>
      </c>
      <c r="X289" s="104">
        <v>0</v>
      </c>
      <c r="Y289" s="104">
        <v>0</v>
      </c>
      <c r="Z289" s="104">
        <v>0</v>
      </c>
      <c r="AA289" s="104">
        <v>0</v>
      </c>
      <c r="AB289" s="104">
        <v>0</v>
      </c>
      <c r="AC289" s="1369"/>
      <c r="AD289" s="43"/>
      <c r="AE289" s="49"/>
      <c r="AF289" s="188"/>
      <c r="AG289" s="187"/>
      <c r="AH289" s="187"/>
      <c r="AI289" s="187"/>
      <c r="AJ289" s="187"/>
      <c r="AK289" s="187"/>
      <c r="AL289" s="187"/>
      <c r="AM289" s="187"/>
      <c r="AN289" s="187"/>
      <c r="AO289" s="187"/>
      <c r="AP289" s="187"/>
      <c r="AQ289" s="187"/>
      <c r="AR289" s="187"/>
      <c r="AS289" s="187"/>
      <c r="AT289" s="187"/>
      <c r="AU289" s="187"/>
      <c r="AV289" s="187"/>
      <c r="AW289" s="187"/>
      <c r="AX289" s="187"/>
      <c r="AY289" s="187"/>
      <c r="AZ289" s="187"/>
      <c r="BA289" s="187"/>
      <c r="BB289" s="187"/>
      <c r="BC289" s="187"/>
      <c r="BD289" s="187"/>
      <c r="BE289" s="400"/>
      <c r="BF289" s="114"/>
      <c r="BG289" s="114"/>
      <c r="BH289" s="114"/>
      <c r="BI289" s="114"/>
      <c r="BJ289" s="114"/>
      <c r="BK289" s="114"/>
      <c r="BL289" s="114"/>
      <c r="BM289" s="114"/>
      <c r="BN289" s="114"/>
      <c r="BO289" s="114"/>
      <c r="BP289" s="114"/>
      <c r="BQ289" s="114"/>
      <c r="BR289" s="114"/>
      <c r="BS289" s="114"/>
      <c r="BT289" s="114"/>
      <c r="BU289" s="114"/>
      <c r="BV289" s="114"/>
      <c r="BW289" s="114"/>
      <c r="BX289" s="114"/>
      <c r="BY289" s="114"/>
      <c r="BZ289" s="114"/>
      <c r="CA289" s="114"/>
      <c r="CB289" s="114"/>
      <c r="CC289" s="114"/>
      <c r="CD289" s="114"/>
      <c r="CE289" s="114"/>
      <c r="CF289" s="114"/>
      <c r="CG289" s="114"/>
      <c r="CH289" s="114"/>
      <c r="CI289" s="114"/>
      <c r="CJ289" s="114"/>
      <c r="CK289" s="114"/>
      <c r="CL289" s="114"/>
      <c r="CM289" s="114"/>
      <c r="CN289" s="114"/>
      <c r="CO289" s="114"/>
      <c r="CP289" s="114"/>
      <c r="CQ289" s="114"/>
      <c r="CR289" s="114"/>
      <c r="CS289" s="114"/>
      <c r="CT289" s="114"/>
      <c r="CU289" s="114"/>
      <c r="CV289" s="114"/>
      <c r="CW289" s="114"/>
      <c r="CX289" s="114"/>
      <c r="CY289" s="114"/>
      <c r="CZ289" s="114"/>
      <c r="DA289" s="114"/>
      <c r="DB289" s="114"/>
      <c r="DC289" s="114"/>
      <c r="DD289" s="114"/>
      <c r="DE289" s="114"/>
      <c r="DF289" s="114"/>
      <c r="DG289" s="114"/>
      <c r="DH289" s="114"/>
      <c r="DI289" s="114"/>
      <c r="DJ289" s="114"/>
      <c r="DK289" s="114"/>
      <c r="DL289" s="114"/>
      <c r="DM289" s="114"/>
      <c r="DN289" s="114"/>
      <c r="DO289" s="114"/>
      <c r="DP289" s="114"/>
      <c r="DQ289" s="114"/>
      <c r="DR289" s="114"/>
      <c r="DS289" s="114"/>
      <c r="DT289" s="114"/>
      <c r="DU289" s="114"/>
      <c r="DV289" s="114"/>
      <c r="DW289" s="121"/>
      <c r="DX289" s="121"/>
      <c r="DY289" s="121"/>
      <c r="DZ289" s="121"/>
      <c r="EA289" s="85"/>
      <c r="EB289" s="85"/>
    </row>
    <row r="290" spans="1:132" s="2" customFormat="1" ht="10.5" customHeight="1" thickBot="1" x14ac:dyDescent="0.25">
      <c r="A290" s="1374"/>
      <c r="B290" s="1377"/>
      <c r="C290" s="197"/>
      <c r="D290" s="166" t="s">
        <v>35</v>
      </c>
      <c r="E290" s="45">
        <f>(E288-E289)/E287</f>
        <v>0.60496939142960027</v>
      </c>
      <c r="F290" s="45">
        <f t="shared" ref="F290:AB290" si="80">(F288-F289)/F287</f>
        <v>0.60415913200723337</v>
      </c>
      <c r="G290" s="45">
        <f t="shared" si="80"/>
        <v>0.60682064236737643</v>
      </c>
      <c r="H290" s="214">
        <f t="shared" si="80"/>
        <v>0.60904830569574619</v>
      </c>
      <c r="I290" s="45">
        <f t="shared" si="80"/>
        <v>0.60619789778905397</v>
      </c>
      <c r="J290" s="45">
        <f t="shared" si="80"/>
        <v>0.60567709274995474</v>
      </c>
      <c r="K290" s="45">
        <f t="shared" si="80"/>
        <v>0.60320028766630707</v>
      </c>
      <c r="L290" s="45">
        <f t="shared" si="80"/>
        <v>0.60330138445154424</v>
      </c>
      <c r="M290" s="45">
        <f t="shared" si="80"/>
        <v>0.60661829764643416</v>
      </c>
      <c r="N290" s="214">
        <f t="shared" si="80"/>
        <v>0.62597173144876328</v>
      </c>
      <c r="O290" s="45">
        <f t="shared" si="80"/>
        <v>0.63369833980925472</v>
      </c>
      <c r="P290" s="45">
        <f t="shared" si="80"/>
        <v>0.64974969791127224</v>
      </c>
      <c r="Q290" s="45">
        <f t="shared" si="80"/>
        <v>0.62862159789288852</v>
      </c>
      <c r="R290" s="45">
        <f t="shared" si="80"/>
        <v>0.63397790055248626</v>
      </c>
      <c r="S290" s="45">
        <f t="shared" si="80"/>
        <v>0.66625441696113075</v>
      </c>
      <c r="T290" s="45">
        <f t="shared" si="80"/>
        <v>0.63160639777468719</v>
      </c>
      <c r="U290" s="45">
        <f t="shared" si="80"/>
        <v>0.59615045029136493</v>
      </c>
      <c r="V290" s="214">
        <f t="shared" si="80"/>
        <v>0.59671145685997173</v>
      </c>
      <c r="W290" s="45">
        <f t="shared" si="80"/>
        <v>0.5969198088157196</v>
      </c>
      <c r="X290" s="45">
        <f t="shared" si="80"/>
        <v>0.60494712314034771</v>
      </c>
      <c r="Y290" s="45">
        <f t="shared" si="80"/>
        <v>0.60200250312891113</v>
      </c>
      <c r="Z290" s="45">
        <f t="shared" si="80"/>
        <v>0.60342651036970241</v>
      </c>
      <c r="AA290" s="45">
        <f t="shared" si="80"/>
        <v>0.60553757641136274</v>
      </c>
      <c r="AB290" s="45">
        <f t="shared" si="80"/>
        <v>0.61286843997124363</v>
      </c>
      <c r="AC290" s="41"/>
      <c r="AD290" s="43"/>
      <c r="AE290" s="49"/>
      <c r="AF290" s="188"/>
      <c r="AG290" s="187"/>
      <c r="AH290" s="187"/>
      <c r="AI290" s="187"/>
      <c r="AJ290" s="187"/>
      <c r="AK290" s="187"/>
      <c r="AL290" s="187"/>
      <c r="AM290" s="187"/>
      <c r="AN290" s="187"/>
      <c r="AO290" s="187"/>
      <c r="AP290" s="187"/>
      <c r="AQ290" s="187"/>
      <c r="AR290" s="187"/>
      <c r="AS290" s="187"/>
      <c r="AT290" s="187"/>
      <c r="AU290" s="187"/>
      <c r="AV290" s="187"/>
      <c r="AW290" s="187"/>
      <c r="AX290" s="187"/>
      <c r="AY290" s="187"/>
      <c r="AZ290" s="187"/>
      <c r="BA290" s="187"/>
      <c r="BB290" s="187"/>
      <c r="BC290" s="187"/>
      <c r="BD290" s="187"/>
      <c r="BE290" s="400"/>
      <c r="BF290" s="114"/>
      <c r="BG290" s="114"/>
      <c r="BH290" s="114"/>
      <c r="BI290" s="114"/>
      <c r="BJ290" s="114"/>
      <c r="BK290" s="114"/>
      <c r="BL290" s="114"/>
      <c r="BM290" s="114"/>
      <c r="BN290" s="114"/>
      <c r="BO290" s="114"/>
      <c r="BP290" s="114"/>
      <c r="BQ290" s="114"/>
      <c r="BR290" s="114"/>
      <c r="BS290" s="114"/>
      <c r="BT290" s="114"/>
      <c r="BU290" s="114"/>
      <c r="BV290" s="114"/>
      <c r="BW290" s="114"/>
      <c r="BX290" s="114"/>
      <c r="BY290" s="114"/>
      <c r="BZ290" s="114"/>
      <c r="CA290" s="114"/>
      <c r="CB290" s="114"/>
      <c r="CC290" s="114"/>
      <c r="CD290" s="114"/>
      <c r="CE290" s="114"/>
      <c r="CF290" s="114"/>
      <c r="CG290" s="114"/>
      <c r="CH290" s="114"/>
      <c r="CI290" s="114"/>
      <c r="CJ290" s="114"/>
      <c r="CK290" s="114"/>
      <c r="CL290" s="114"/>
      <c r="CM290" s="114"/>
      <c r="CN290" s="114"/>
      <c r="CO290" s="114"/>
      <c r="CP290" s="114"/>
      <c r="CQ290" s="114"/>
      <c r="CR290" s="114"/>
      <c r="CS290" s="114"/>
      <c r="CT290" s="114"/>
      <c r="CU290" s="114"/>
      <c r="CV290" s="114"/>
      <c r="CW290" s="114"/>
      <c r="CX290" s="114"/>
      <c r="CY290" s="114"/>
      <c r="CZ290" s="114"/>
      <c r="DA290" s="114"/>
      <c r="DB290" s="114"/>
      <c r="DC290" s="114"/>
      <c r="DD290" s="114"/>
      <c r="DE290" s="114"/>
      <c r="DF290" s="114"/>
      <c r="DG290" s="114"/>
      <c r="DH290" s="114"/>
      <c r="DI290" s="114"/>
      <c r="DJ290" s="114"/>
      <c r="DK290" s="114"/>
      <c r="DL290" s="114"/>
      <c r="DM290" s="114"/>
      <c r="DN290" s="114"/>
      <c r="DO290" s="114"/>
      <c r="DP290" s="114"/>
      <c r="DQ290" s="114"/>
      <c r="DR290" s="114"/>
      <c r="DS290" s="114"/>
      <c r="DT290" s="114"/>
      <c r="DU290" s="114"/>
      <c r="DV290" s="114"/>
      <c r="DW290" s="121"/>
      <c r="DX290" s="121"/>
      <c r="DY290" s="121"/>
      <c r="DZ290" s="121"/>
      <c r="EA290" s="85"/>
      <c r="EB290" s="85"/>
    </row>
    <row r="291" spans="1:132" s="3" customFormat="1" ht="10.5" customHeight="1" x14ac:dyDescent="0.2">
      <c r="A291" s="1372" t="s">
        <v>88</v>
      </c>
      <c r="B291" s="1375" t="s">
        <v>74</v>
      </c>
      <c r="C291" s="695" t="s">
        <v>118</v>
      </c>
      <c r="D291" s="726" t="s">
        <v>27</v>
      </c>
      <c r="E291" s="50">
        <f t="shared" ref="E291:AB291" si="81">ROUND(SQRT(E293^2+(E294-E295)^2)*1000/(1.73*E319),0)</f>
        <v>17</v>
      </c>
      <c r="F291" s="50">
        <f t="shared" si="81"/>
        <v>16</v>
      </c>
      <c r="G291" s="50">
        <f t="shared" si="81"/>
        <v>17</v>
      </c>
      <c r="H291" s="216">
        <f t="shared" si="81"/>
        <v>17</v>
      </c>
      <c r="I291" s="50">
        <f t="shared" si="81"/>
        <v>17</v>
      </c>
      <c r="J291" s="50">
        <f t="shared" si="81"/>
        <v>17</v>
      </c>
      <c r="K291" s="50">
        <f t="shared" si="81"/>
        <v>17</v>
      </c>
      <c r="L291" s="50">
        <f t="shared" si="81"/>
        <v>17</v>
      </c>
      <c r="M291" s="50">
        <f t="shared" si="81"/>
        <v>17</v>
      </c>
      <c r="N291" s="216">
        <f t="shared" si="81"/>
        <v>17</v>
      </c>
      <c r="O291" s="50">
        <f t="shared" si="81"/>
        <v>17</v>
      </c>
      <c r="P291" s="50">
        <f t="shared" si="81"/>
        <v>17</v>
      </c>
      <c r="Q291" s="50">
        <f t="shared" si="81"/>
        <v>17</v>
      </c>
      <c r="R291" s="50">
        <f t="shared" si="81"/>
        <v>17</v>
      </c>
      <c r="S291" s="50">
        <f t="shared" si="81"/>
        <v>17</v>
      </c>
      <c r="T291" s="50">
        <f t="shared" si="81"/>
        <v>17</v>
      </c>
      <c r="U291" s="50">
        <f t="shared" si="81"/>
        <v>17</v>
      </c>
      <c r="V291" s="216">
        <f t="shared" si="81"/>
        <v>17</v>
      </c>
      <c r="W291" s="50">
        <f t="shared" si="81"/>
        <v>17</v>
      </c>
      <c r="X291" s="50">
        <f t="shared" si="81"/>
        <v>17</v>
      </c>
      <c r="Y291" s="50">
        <f t="shared" si="81"/>
        <v>17</v>
      </c>
      <c r="Z291" s="50">
        <f t="shared" si="81"/>
        <v>17</v>
      </c>
      <c r="AA291" s="50">
        <f t="shared" si="81"/>
        <v>16</v>
      </c>
      <c r="AB291" s="50">
        <f t="shared" si="81"/>
        <v>16</v>
      </c>
      <c r="AC291" s="490"/>
      <c r="AD291" s="491"/>
      <c r="AE291" s="492"/>
      <c r="AF291" s="187"/>
      <c r="AG291" s="187"/>
      <c r="AH291" s="187"/>
      <c r="AI291" s="187"/>
      <c r="AJ291" s="187"/>
      <c r="AK291" s="187"/>
      <c r="AL291" s="187"/>
      <c r="AM291" s="187"/>
      <c r="AN291" s="187"/>
      <c r="AO291" s="187"/>
      <c r="AP291" s="187"/>
      <c r="AQ291" s="187"/>
      <c r="AR291" s="187"/>
      <c r="AS291" s="187"/>
      <c r="AT291" s="187"/>
      <c r="AU291" s="187"/>
      <c r="AV291" s="187"/>
      <c r="AW291" s="187"/>
      <c r="AX291" s="187"/>
      <c r="AY291" s="187"/>
      <c r="AZ291" s="187"/>
      <c r="BA291" s="187"/>
      <c r="BB291" s="187"/>
      <c r="BC291" s="187"/>
      <c r="BD291" s="187"/>
      <c r="BE291" s="400"/>
      <c r="BF291" s="114"/>
      <c r="BG291" s="114"/>
      <c r="BH291" s="114"/>
      <c r="BI291" s="114"/>
      <c r="BJ291" s="114"/>
      <c r="BK291" s="114"/>
      <c r="BL291" s="114"/>
      <c r="BM291" s="114"/>
      <c r="BN291" s="114"/>
      <c r="BO291" s="114"/>
      <c r="BP291" s="114"/>
      <c r="BQ291" s="114"/>
      <c r="BR291" s="114"/>
      <c r="BS291" s="114"/>
      <c r="BT291" s="114"/>
      <c r="BU291" s="114"/>
      <c r="BV291" s="114"/>
      <c r="BW291" s="114"/>
      <c r="BX291" s="114"/>
      <c r="BY291" s="114"/>
      <c r="BZ291" s="114"/>
      <c r="CA291" s="114"/>
      <c r="CB291" s="114"/>
      <c r="CC291" s="114"/>
      <c r="CD291" s="114"/>
      <c r="CE291" s="114"/>
      <c r="CF291" s="114"/>
      <c r="CG291" s="114"/>
      <c r="CH291" s="114"/>
      <c r="CI291" s="114"/>
      <c r="CJ291" s="114"/>
      <c r="CK291" s="114"/>
      <c r="CL291" s="114"/>
      <c r="CM291" s="114"/>
      <c r="CN291" s="114"/>
      <c r="CO291" s="114"/>
      <c r="CP291" s="114"/>
      <c r="CQ291" s="114"/>
      <c r="CR291" s="114"/>
      <c r="CS291" s="114"/>
      <c r="CT291" s="114"/>
      <c r="CU291" s="114"/>
      <c r="CV291" s="114"/>
      <c r="CW291" s="114"/>
      <c r="CX291" s="114"/>
      <c r="CY291" s="114"/>
      <c r="CZ291" s="114"/>
      <c r="DA291" s="114"/>
      <c r="DB291" s="114"/>
      <c r="DC291" s="114"/>
      <c r="DD291" s="114"/>
      <c r="DE291" s="114"/>
      <c r="DF291" s="114"/>
      <c r="DG291" s="114"/>
      <c r="DH291" s="114"/>
      <c r="DI291" s="114"/>
      <c r="DJ291" s="114"/>
      <c r="DK291" s="114"/>
      <c r="DL291" s="114"/>
      <c r="DM291" s="114"/>
      <c r="DN291" s="114"/>
      <c r="DO291" s="114"/>
      <c r="DP291" s="114"/>
      <c r="DQ291" s="114"/>
      <c r="DR291" s="114"/>
      <c r="DS291" s="114"/>
      <c r="DT291" s="114"/>
      <c r="DU291" s="114"/>
      <c r="DV291" s="114"/>
      <c r="DW291" s="114"/>
      <c r="DX291" s="114"/>
      <c r="DY291" s="114"/>
      <c r="DZ291" s="114"/>
      <c r="EA291" s="69"/>
      <c r="EB291" s="69"/>
    </row>
    <row r="292" spans="1:132" s="2" customFormat="1" ht="10.5" customHeight="1" x14ac:dyDescent="0.2">
      <c r="A292" s="1373"/>
      <c r="B292" s="1376"/>
      <c r="C292" s="846" t="s">
        <v>115</v>
      </c>
      <c r="D292" s="102" t="s">
        <v>27</v>
      </c>
      <c r="E292" s="630">
        <v>17</v>
      </c>
      <c r="F292" s="630">
        <v>16</v>
      </c>
      <c r="G292" s="630">
        <v>17</v>
      </c>
      <c r="H292" s="632">
        <v>17</v>
      </c>
      <c r="I292" s="630">
        <v>17</v>
      </c>
      <c r="J292" s="630">
        <v>17</v>
      </c>
      <c r="K292" s="630">
        <v>17</v>
      </c>
      <c r="L292" s="630">
        <v>17</v>
      </c>
      <c r="M292" s="630">
        <v>17</v>
      </c>
      <c r="N292" s="632">
        <v>17</v>
      </c>
      <c r="O292" s="630">
        <v>17</v>
      </c>
      <c r="P292" s="630">
        <v>17</v>
      </c>
      <c r="Q292" s="630">
        <v>17</v>
      </c>
      <c r="R292" s="630">
        <v>17</v>
      </c>
      <c r="S292" s="630">
        <v>17</v>
      </c>
      <c r="T292" s="630">
        <v>17</v>
      </c>
      <c r="U292" s="630">
        <v>17</v>
      </c>
      <c r="V292" s="632">
        <v>17</v>
      </c>
      <c r="W292" s="630">
        <v>17</v>
      </c>
      <c r="X292" s="630">
        <v>17</v>
      </c>
      <c r="Y292" s="630">
        <v>17</v>
      </c>
      <c r="Z292" s="630">
        <v>17</v>
      </c>
      <c r="AA292" s="630">
        <v>16</v>
      </c>
      <c r="AB292" s="630">
        <v>16</v>
      </c>
      <c r="AC292" s="112"/>
      <c r="AD292" s="70"/>
      <c r="AE292" s="49"/>
      <c r="AF292" s="183"/>
      <c r="AG292" s="183"/>
      <c r="AH292" s="183"/>
      <c r="AI292" s="183"/>
      <c r="AJ292" s="183"/>
      <c r="AK292" s="183"/>
      <c r="AL292" s="183"/>
      <c r="AM292" s="183"/>
      <c r="AN292" s="183"/>
      <c r="AO292" s="183"/>
      <c r="AP292" s="183"/>
      <c r="AQ292" s="183"/>
      <c r="AR292" s="183"/>
      <c r="AS292" s="183"/>
      <c r="AT292" s="183"/>
      <c r="AU292" s="183"/>
      <c r="AV292" s="183"/>
      <c r="AW292" s="183"/>
      <c r="AX292" s="183"/>
      <c r="AY292" s="183"/>
      <c r="AZ292" s="183"/>
      <c r="BA292" s="183"/>
      <c r="BB292" s="183"/>
      <c r="BC292" s="183"/>
      <c r="BD292" s="183"/>
      <c r="BE292" s="400"/>
      <c r="BF292" s="114"/>
      <c r="BG292" s="114"/>
      <c r="BH292" s="114"/>
      <c r="BI292" s="114"/>
      <c r="BJ292" s="114"/>
      <c r="BK292" s="114"/>
      <c r="BL292" s="114"/>
      <c r="BM292" s="114"/>
      <c r="BN292" s="114"/>
      <c r="BO292" s="114"/>
      <c r="BP292" s="114"/>
      <c r="BQ292" s="114"/>
      <c r="BR292" s="114"/>
      <c r="BS292" s="114"/>
      <c r="BT292" s="114"/>
      <c r="BU292" s="114"/>
      <c r="BV292" s="114"/>
      <c r="BW292" s="114"/>
      <c r="BX292" s="114"/>
      <c r="BY292" s="114"/>
      <c r="BZ292" s="114"/>
      <c r="CA292" s="114"/>
      <c r="CB292" s="114"/>
      <c r="CC292" s="114"/>
      <c r="CD292" s="114"/>
      <c r="CE292" s="114"/>
      <c r="CF292" s="114"/>
      <c r="CG292" s="114"/>
      <c r="CH292" s="114"/>
      <c r="CI292" s="114"/>
      <c r="CJ292" s="114"/>
      <c r="CK292" s="114"/>
      <c r="CL292" s="114"/>
      <c r="CM292" s="114"/>
      <c r="CN292" s="114"/>
      <c r="CO292" s="114"/>
      <c r="CP292" s="114"/>
      <c r="CQ292" s="114"/>
      <c r="CR292" s="114"/>
      <c r="CS292" s="114"/>
      <c r="CT292" s="114"/>
      <c r="CU292" s="114"/>
      <c r="CV292" s="114"/>
      <c r="CW292" s="114"/>
      <c r="CX292" s="114"/>
      <c r="CY292" s="114"/>
      <c r="CZ292" s="114"/>
      <c r="DA292" s="114"/>
      <c r="DB292" s="114"/>
      <c r="DC292" s="114"/>
      <c r="DD292" s="114"/>
      <c r="DE292" s="114"/>
      <c r="DF292" s="114"/>
      <c r="DG292" s="114"/>
      <c r="DH292" s="114"/>
      <c r="DI292" s="114"/>
      <c r="DJ292" s="114"/>
      <c r="DK292" s="114"/>
      <c r="DL292" s="114"/>
      <c r="DM292" s="114"/>
      <c r="DN292" s="114"/>
      <c r="DO292" s="114"/>
      <c r="DP292" s="114"/>
      <c r="DQ292" s="114"/>
      <c r="DR292" s="114"/>
      <c r="DS292" s="114"/>
      <c r="DT292" s="114"/>
      <c r="DU292" s="114"/>
      <c r="DV292" s="114"/>
      <c r="DW292" s="121"/>
      <c r="DX292" s="121"/>
      <c r="DY292" s="121"/>
      <c r="DZ292" s="121"/>
      <c r="EA292" s="85"/>
      <c r="EB292" s="85"/>
    </row>
    <row r="293" spans="1:132" s="2" customFormat="1" ht="10.5" customHeight="1" x14ac:dyDescent="0.2">
      <c r="A293" s="1373"/>
      <c r="B293" s="1376"/>
      <c r="C293" s="846" t="s">
        <v>908</v>
      </c>
      <c r="D293" s="102" t="s">
        <v>108</v>
      </c>
      <c r="E293" s="42">
        <v>0.14418</v>
      </c>
      <c r="F293" s="42">
        <v>0.14274000000000001</v>
      </c>
      <c r="G293" s="42">
        <v>0.14291999999999999</v>
      </c>
      <c r="H293" s="213">
        <v>0.14274000000000001</v>
      </c>
      <c r="I293" s="42">
        <v>0.14274000000000001</v>
      </c>
      <c r="J293" s="42">
        <v>0.14363999999999999</v>
      </c>
      <c r="K293" s="42">
        <v>0.14255999999999999</v>
      </c>
      <c r="L293" s="42">
        <v>0.14202000000000001</v>
      </c>
      <c r="M293" s="42">
        <v>0.14327999999999999</v>
      </c>
      <c r="N293" s="213">
        <v>0.14471999999999999</v>
      </c>
      <c r="O293" s="42">
        <v>0.14508000000000001</v>
      </c>
      <c r="P293" s="42">
        <v>0.1449</v>
      </c>
      <c r="Q293" s="42">
        <v>0.14562</v>
      </c>
      <c r="R293" s="42">
        <v>0.14274000000000001</v>
      </c>
      <c r="S293" s="42">
        <v>0.14598</v>
      </c>
      <c r="T293" s="42">
        <v>0.14508000000000001</v>
      </c>
      <c r="U293" s="42">
        <v>0.14346</v>
      </c>
      <c r="V293" s="213">
        <v>0.14382</v>
      </c>
      <c r="W293" s="42">
        <v>0.1431</v>
      </c>
      <c r="X293" s="42">
        <v>0.14219999999999999</v>
      </c>
      <c r="Y293" s="42">
        <v>0.14183999999999999</v>
      </c>
      <c r="Z293" s="42">
        <v>0.14219999999999999</v>
      </c>
      <c r="AA293" s="42">
        <v>0.14219999999999999</v>
      </c>
      <c r="AB293" s="42">
        <v>0.14219999999999999</v>
      </c>
      <c r="AC293" s="41">
        <f>SUM(E293:AB293)</f>
        <v>3.4419600000000004</v>
      </c>
      <c r="AD293" s="43">
        <f>SUM(E294:AB294)</f>
        <v>2.7961200000000002</v>
      </c>
      <c r="AE293" s="49">
        <v>18</v>
      </c>
      <c r="AF293" s="188"/>
      <c r="AG293" s="187"/>
      <c r="AH293" s="187"/>
      <c r="AI293" s="187"/>
      <c r="AJ293" s="187"/>
      <c r="AK293" s="187"/>
      <c r="AL293" s="187"/>
      <c r="AM293" s="187"/>
      <c r="AN293" s="187"/>
      <c r="AO293" s="187"/>
      <c r="AP293" s="187"/>
      <c r="AQ293" s="187"/>
      <c r="AR293" s="187"/>
      <c r="AS293" s="187"/>
      <c r="AT293" s="187"/>
      <c r="AU293" s="187"/>
      <c r="AV293" s="187"/>
      <c r="AW293" s="187"/>
      <c r="AX293" s="187"/>
      <c r="AY293" s="187"/>
      <c r="AZ293" s="187"/>
      <c r="BA293" s="187"/>
      <c r="BB293" s="187"/>
      <c r="BC293" s="187"/>
      <c r="BD293" s="187"/>
      <c r="BE293" s="400"/>
      <c r="BF293" s="114"/>
      <c r="BG293" s="114"/>
      <c r="BH293" s="114"/>
      <c r="BI293" s="114"/>
      <c r="BJ293" s="114"/>
      <c r="BK293" s="114"/>
      <c r="BL293" s="114"/>
      <c r="BM293" s="114"/>
      <c r="BN293" s="114"/>
      <c r="BO293" s="114"/>
      <c r="BP293" s="114"/>
      <c r="BQ293" s="114"/>
      <c r="BR293" s="114"/>
      <c r="BS293" s="114"/>
      <c r="BT293" s="114"/>
      <c r="BU293" s="114"/>
      <c r="BV293" s="114"/>
      <c r="BW293" s="114"/>
      <c r="BX293" s="114"/>
      <c r="BY293" s="114"/>
      <c r="BZ293" s="114"/>
      <c r="CA293" s="114"/>
      <c r="CB293" s="114"/>
      <c r="CC293" s="114"/>
      <c r="CD293" s="114"/>
      <c r="CE293" s="114"/>
      <c r="CF293" s="114"/>
      <c r="CG293" s="114"/>
      <c r="CH293" s="114"/>
      <c r="CI293" s="114"/>
      <c r="CJ293" s="114"/>
      <c r="CK293" s="114"/>
      <c r="CL293" s="114"/>
      <c r="CM293" s="114"/>
      <c r="CN293" s="114"/>
      <c r="CO293" s="114"/>
      <c r="CP293" s="114"/>
      <c r="CQ293" s="114"/>
      <c r="CR293" s="114"/>
      <c r="CS293" s="114"/>
      <c r="CT293" s="114"/>
      <c r="CU293" s="114"/>
      <c r="CV293" s="114"/>
      <c r="CW293" s="114"/>
      <c r="CX293" s="114"/>
      <c r="CY293" s="114"/>
      <c r="CZ293" s="114"/>
      <c r="DA293" s="114"/>
      <c r="DB293" s="114"/>
      <c r="DC293" s="114"/>
      <c r="DD293" s="114"/>
      <c r="DE293" s="114"/>
      <c r="DF293" s="114"/>
      <c r="DG293" s="114"/>
      <c r="DH293" s="114"/>
      <c r="DI293" s="114"/>
      <c r="DJ293" s="114"/>
      <c r="DK293" s="114"/>
      <c r="DL293" s="114"/>
      <c r="DM293" s="114"/>
      <c r="DN293" s="114"/>
      <c r="DO293" s="114"/>
      <c r="DP293" s="114"/>
      <c r="DQ293" s="114"/>
      <c r="DR293" s="114"/>
      <c r="DS293" s="114"/>
      <c r="DT293" s="114"/>
      <c r="DU293" s="114"/>
      <c r="DV293" s="114"/>
      <c r="DW293" s="121"/>
      <c r="DX293" s="121"/>
      <c r="DY293" s="121"/>
      <c r="DZ293" s="121"/>
      <c r="EA293" s="85"/>
      <c r="EB293" s="85"/>
    </row>
    <row r="294" spans="1:132" s="2" customFormat="1" ht="10.5" customHeight="1" x14ac:dyDescent="0.2">
      <c r="A294" s="1373"/>
      <c r="B294" s="1376"/>
      <c r="C294" s="846" t="s">
        <v>908</v>
      </c>
      <c r="D294" s="102" t="s">
        <v>906</v>
      </c>
      <c r="E294" s="42">
        <v>0.11322</v>
      </c>
      <c r="F294" s="42">
        <v>0.11304</v>
      </c>
      <c r="G294" s="42">
        <v>0.11466</v>
      </c>
      <c r="H294" s="213">
        <v>0.11502</v>
      </c>
      <c r="I294" s="42">
        <v>0.1143</v>
      </c>
      <c r="J294" s="42">
        <v>0.11627999999999999</v>
      </c>
      <c r="K294" s="42">
        <v>0.11448</v>
      </c>
      <c r="L294" s="42">
        <v>0.11681999999999999</v>
      </c>
      <c r="M294" s="42">
        <v>0.1179</v>
      </c>
      <c r="N294" s="213">
        <v>0.11952</v>
      </c>
      <c r="O294" s="42">
        <v>0.12042</v>
      </c>
      <c r="P294" s="42">
        <v>0.12024</v>
      </c>
      <c r="Q294" s="42">
        <v>0.1215</v>
      </c>
      <c r="R294" s="42">
        <v>0.11862</v>
      </c>
      <c r="S294" s="42">
        <v>0.11736000000000001</v>
      </c>
      <c r="T294" s="42">
        <v>0.11826</v>
      </c>
      <c r="U294" s="42">
        <v>0.11376</v>
      </c>
      <c r="V294" s="213">
        <v>0.1179</v>
      </c>
      <c r="W294" s="42">
        <v>0.11466</v>
      </c>
      <c r="X294" s="42">
        <v>0.11502</v>
      </c>
      <c r="Y294" s="42">
        <v>0.1152</v>
      </c>
      <c r="Z294" s="42">
        <v>0.11556</v>
      </c>
      <c r="AA294" s="42">
        <v>0.11466</v>
      </c>
      <c r="AB294" s="42">
        <v>0.11772000000000001</v>
      </c>
      <c r="AC294" s="41"/>
      <c r="AD294" s="43"/>
      <c r="AE294" s="49"/>
      <c r="AF294" s="188"/>
      <c r="AG294" s="187"/>
      <c r="AH294" s="187"/>
      <c r="AI294" s="187"/>
      <c r="AJ294" s="187"/>
      <c r="AK294" s="187"/>
      <c r="AL294" s="187"/>
      <c r="AM294" s="187"/>
      <c r="AN294" s="187"/>
      <c r="AO294" s="187"/>
      <c r="AP294" s="187"/>
      <c r="AQ294" s="187"/>
      <c r="AR294" s="187"/>
      <c r="AS294" s="187"/>
      <c r="AT294" s="187"/>
      <c r="AU294" s="187"/>
      <c r="AV294" s="187"/>
      <c r="AW294" s="187"/>
      <c r="AX294" s="187"/>
      <c r="AY294" s="187"/>
      <c r="AZ294" s="187"/>
      <c r="BA294" s="187"/>
      <c r="BB294" s="187"/>
      <c r="BC294" s="187"/>
      <c r="BD294" s="187"/>
      <c r="BE294" s="400"/>
      <c r="BF294" s="114"/>
      <c r="BG294" s="114"/>
      <c r="BH294" s="114"/>
      <c r="BI294" s="114"/>
      <c r="BJ294" s="114"/>
      <c r="BK294" s="114"/>
      <c r="BL294" s="114"/>
      <c r="BM294" s="114"/>
      <c r="BN294" s="114"/>
      <c r="BO294" s="114"/>
      <c r="BP294" s="114"/>
      <c r="BQ294" s="114"/>
      <c r="BR294" s="114"/>
      <c r="BS294" s="114"/>
      <c r="BT294" s="114"/>
      <c r="BU294" s="114"/>
      <c r="BV294" s="114"/>
      <c r="BW294" s="114"/>
      <c r="BX294" s="114"/>
      <c r="BY294" s="114"/>
      <c r="BZ294" s="114"/>
      <c r="CA294" s="114"/>
      <c r="CB294" s="114"/>
      <c r="CC294" s="114"/>
      <c r="CD294" s="114"/>
      <c r="CE294" s="114"/>
      <c r="CF294" s="114"/>
      <c r="CG294" s="114"/>
      <c r="CH294" s="114"/>
      <c r="CI294" s="114"/>
      <c r="CJ294" s="114"/>
      <c r="CK294" s="114"/>
      <c r="CL294" s="114"/>
      <c r="CM294" s="114"/>
      <c r="CN294" s="114"/>
      <c r="CO294" s="114"/>
      <c r="CP294" s="114"/>
      <c r="CQ294" s="114"/>
      <c r="CR294" s="114"/>
      <c r="CS294" s="114"/>
      <c r="CT294" s="114"/>
      <c r="CU294" s="114"/>
      <c r="CV294" s="114"/>
      <c r="CW294" s="114"/>
      <c r="CX294" s="114"/>
      <c r="CY294" s="114"/>
      <c r="CZ294" s="114"/>
      <c r="DA294" s="114"/>
      <c r="DB294" s="114"/>
      <c r="DC294" s="114"/>
      <c r="DD294" s="114"/>
      <c r="DE294" s="114"/>
      <c r="DF294" s="114"/>
      <c r="DG294" s="114"/>
      <c r="DH294" s="114"/>
      <c r="DI294" s="114"/>
      <c r="DJ294" s="114"/>
      <c r="DK294" s="114"/>
      <c r="DL294" s="114"/>
      <c r="DM294" s="114"/>
      <c r="DN294" s="114"/>
      <c r="DO294" s="114"/>
      <c r="DP294" s="114"/>
      <c r="DQ294" s="114"/>
      <c r="DR294" s="114"/>
      <c r="DS294" s="114"/>
      <c r="DT294" s="114"/>
      <c r="DU294" s="114"/>
      <c r="DV294" s="114"/>
      <c r="DW294" s="121"/>
      <c r="DX294" s="121"/>
      <c r="DY294" s="121"/>
      <c r="DZ294" s="121"/>
      <c r="EA294" s="85"/>
      <c r="EB294" s="85"/>
    </row>
    <row r="295" spans="1:132" s="2" customFormat="1" ht="10.5" customHeight="1" x14ac:dyDescent="0.2">
      <c r="A295" s="1373"/>
      <c r="B295" s="1376"/>
      <c r="C295" s="846" t="s">
        <v>908</v>
      </c>
      <c r="D295" s="103" t="s">
        <v>907</v>
      </c>
      <c r="E295" s="104">
        <v>0</v>
      </c>
      <c r="F295" s="104">
        <v>0</v>
      </c>
      <c r="G295" s="104">
        <v>0</v>
      </c>
      <c r="H295" s="232">
        <v>0</v>
      </c>
      <c r="I295" s="104">
        <v>0</v>
      </c>
      <c r="J295" s="104">
        <v>0</v>
      </c>
      <c r="K295" s="104">
        <v>0</v>
      </c>
      <c r="L295" s="104">
        <v>0</v>
      </c>
      <c r="M295" s="104">
        <v>0</v>
      </c>
      <c r="N295" s="232">
        <v>0</v>
      </c>
      <c r="O295" s="104">
        <v>0</v>
      </c>
      <c r="P295" s="104">
        <v>0</v>
      </c>
      <c r="Q295" s="104">
        <v>0</v>
      </c>
      <c r="R295" s="104">
        <v>0</v>
      </c>
      <c r="S295" s="104">
        <v>0</v>
      </c>
      <c r="T295" s="104">
        <v>0</v>
      </c>
      <c r="U295" s="104">
        <v>0</v>
      </c>
      <c r="V295" s="232">
        <v>0</v>
      </c>
      <c r="W295" s="104">
        <v>0</v>
      </c>
      <c r="X295" s="104">
        <v>0</v>
      </c>
      <c r="Y295" s="104">
        <v>0</v>
      </c>
      <c r="Z295" s="104">
        <v>0</v>
      </c>
      <c r="AA295" s="104">
        <v>0</v>
      </c>
      <c r="AB295" s="104">
        <v>0</v>
      </c>
      <c r="AC295" s="41"/>
      <c r="AD295" s="43"/>
      <c r="AE295" s="49"/>
      <c r="AF295" s="188"/>
      <c r="AG295" s="187"/>
      <c r="AH295" s="187"/>
      <c r="AI295" s="187"/>
      <c r="AJ295" s="187"/>
      <c r="AK295" s="187"/>
      <c r="AL295" s="187"/>
      <c r="AM295" s="187"/>
      <c r="AN295" s="187"/>
      <c r="AO295" s="187"/>
      <c r="AP295" s="187"/>
      <c r="AQ295" s="187"/>
      <c r="AR295" s="187"/>
      <c r="AS295" s="187"/>
      <c r="AT295" s="187"/>
      <c r="AU295" s="187"/>
      <c r="AV295" s="187"/>
      <c r="AW295" s="187"/>
      <c r="AX295" s="187"/>
      <c r="AY295" s="187"/>
      <c r="AZ295" s="187"/>
      <c r="BA295" s="187"/>
      <c r="BB295" s="187"/>
      <c r="BC295" s="187"/>
      <c r="BD295" s="187"/>
      <c r="BE295" s="400"/>
      <c r="BF295" s="114"/>
      <c r="BG295" s="114"/>
      <c r="BH295" s="114"/>
      <c r="BI295" s="114"/>
      <c r="BJ295" s="114"/>
      <c r="BK295" s="114"/>
      <c r="BL295" s="114"/>
      <c r="BM295" s="114"/>
      <c r="BN295" s="114"/>
      <c r="BO295" s="114"/>
      <c r="BP295" s="114"/>
      <c r="BQ295" s="114"/>
      <c r="BR295" s="114"/>
      <c r="BS295" s="114"/>
      <c r="BT295" s="114"/>
      <c r="BU295" s="114"/>
      <c r="BV295" s="114"/>
      <c r="BW295" s="114"/>
      <c r="BX295" s="114"/>
      <c r="BY295" s="114"/>
      <c r="BZ295" s="114"/>
      <c r="CA295" s="114"/>
      <c r="CB295" s="114"/>
      <c r="CC295" s="114"/>
      <c r="CD295" s="114"/>
      <c r="CE295" s="114"/>
      <c r="CF295" s="114"/>
      <c r="CG295" s="114"/>
      <c r="CH295" s="114"/>
      <c r="CI295" s="114"/>
      <c r="CJ295" s="114"/>
      <c r="CK295" s="114"/>
      <c r="CL295" s="114"/>
      <c r="CM295" s="114"/>
      <c r="CN295" s="114"/>
      <c r="CO295" s="114"/>
      <c r="CP295" s="114"/>
      <c r="CQ295" s="114"/>
      <c r="CR295" s="114"/>
      <c r="CS295" s="114"/>
      <c r="CT295" s="114"/>
      <c r="CU295" s="114"/>
      <c r="CV295" s="114"/>
      <c r="CW295" s="114"/>
      <c r="CX295" s="114"/>
      <c r="CY295" s="114"/>
      <c r="CZ295" s="114"/>
      <c r="DA295" s="114"/>
      <c r="DB295" s="114"/>
      <c r="DC295" s="114"/>
      <c r="DD295" s="114"/>
      <c r="DE295" s="114"/>
      <c r="DF295" s="114"/>
      <c r="DG295" s="114"/>
      <c r="DH295" s="114"/>
      <c r="DI295" s="114"/>
      <c r="DJ295" s="114"/>
      <c r="DK295" s="114"/>
      <c r="DL295" s="114"/>
      <c r="DM295" s="114"/>
      <c r="DN295" s="114"/>
      <c r="DO295" s="114"/>
      <c r="DP295" s="114"/>
      <c r="DQ295" s="114"/>
      <c r="DR295" s="114"/>
      <c r="DS295" s="114"/>
      <c r="DT295" s="114"/>
      <c r="DU295" s="114"/>
      <c r="DV295" s="114"/>
      <c r="DW295" s="121"/>
      <c r="DX295" s="121"/>
      <c r="DY295" s="121"/>
      <c r="DZ295" s="121"/>
      <c r="EA295" s="85"/>
      <c r="EB295" s="85"/>
    </row>
    <row r="296" spans="1:132" s="2" customFormat="1" ht="10.5" customHeight="1" thickBot="1" x14ac:dyDescent="0.25">
      <c r="A296" s="1374"/>
      <c r="B296" s="1377"/>
      <c r="C296" s="197"/>
      <c r="D296" s="166" t="s">
        <v>35</v>
      </c>
      <c r="E296" s="45">
        <f>(E294-E295)/E293</f>
        <v>0.78526841448189766</v>
      </c>
      <c r="F296" s="45">
        <f t="shared" ref="F296:AB296" si="82">(F294-F295)/F293</f>
        <v>0.79192938209331654</v>
      </c>
      <c r="G296" s="45">
        <f t="shared" si="82"/>
        <v>0.80226700251889171</v>
      </c>
      <c r="H296" s="214">
        <f t="shared" si="82"/>
        <v>0.80580075662042872</v>
      </c>
      <c r="I296" s="45">
        <f t="shared" si="82"/>
        <v>0.80075662042875151</v>
      </c>
      <c r="J296" s="45">
        <f t="shared" si="82"/>
        <v>0.80952380952380953</v>
      </c>
      <c r="K296" s="45">
        <f t="shared" si="82"/>
        <v>0.80303030303030309</v>
      </c>
      <c r="L296" s="45">
        <f t="shared" si="82"/>
        <v>0.82256020278833963</v>
      </c>
      <c r="M296" s="45">
        <f t="shared" si="82"/>
        <v>0.82286432160804024</v>
      </c>
      <c r="N296" s="214">
        <f t="shared" si="82"/>
        <v>0.82587064676616928</v>
      </c>
      <c r="O296" s="45">
        <f t="shared" si="82"/>
        <v>0.83002481389578153</v>
      </c>
      <c r="P296" s="45">
        <f t="shared" si="82"/>
        <v>0.82981366459627326</v>
      </c>
      <c r="Q296" s="45">
        <f t="shared" si="82"/>
        <v>0.83436341161928307</v>
      </c>
      <c r="R296" s="45">
        <f t="shared" si="82"/>
        <v>0.83102143757881464</v>
      </c>
      <c r="S296" s="45">
        <f t="shared" si="82"/>
        <v>0.80394574599260182</v>
      </c>
      <c r="T296" s="45">
        <f t="shared" si="82"/>
        <v>0.81513647642679898</v>
      </c>
      <c r="U296" s="45">
        <f t="shared" si="82"/>
        <v>0.79297365119196983</v>
      </c>
      <c r="V296" s="214">
        <f t="shared" si="82"/>
        <v>0.81977471839799754</v>
      </c>
      <c r="W296" s="45">
        <f t="shared" si="82"/>
        <v>0.80125786163522006</v>
      </c>
      <c r="X296" s="45">
        <f t="shared" si="82"/>
        <v>0.80886075949367087</v>
      </c>
      <c r="Y296" s="45">
        <f t="shared" si="82"/>
        <v>0.81218274111675126</v>
      </c>
      <c r="Z296" s="45">
        <f t="shared" si="82"/>
        <v>0.81265822784810127</v>
      </c>
      <c r="AA296" s="45">
        <f t="shared" si="82"/>
        <v>0.80632911392405071</v>
      </c>
      <c r="AB296" s="45">
        <f t="shared" si="82"/>
        <v>0.82784810126582287</v>
      </c>
      <c r="AC296" s="41"/>
      <c r="AD296" s="43"/>
      <c r="AE296" s="49"/>
      <c r="AF296" s="183"/>
      <c r="AG296" s="183"/>
      <c r="AH296" s="183"/>
      <c r="AI296" s="183"/>
      <c r="AJ296" s="183"/>
      <c r="AK296" s="183"/>
      <c r="AL296" s="183"/>
      <c r="AM296" s="183"/>
      <c r="AN296" s="183"/>
      <c r="AO296" s="183"/>
      <c r="AP296" s="183"/>
      <c r="AQ296" s="183"/>
      <c r="AR296" s="183"/>
      <c r="AS296" s="183"/>
      <c r="AT296" s="183"/>
      <c r="AU296" s="183"/>
      <c r="AV296" s="183"/>
      <c r="AW296" s="183"/>
      <c r="AX296" s="183"/>
      <c r="AY296" s="183"/>
      <c r="AZ296" s="183"/>
      <c r="BA296" s="183"/>
      <c r="BB296" s="183"/>
      <c r="BC296" s="183"/>
      <c r="BD296" s="187"/>
      <c r="BE296" s="400"/>
      <c r="BF296" s="114"/>
      <c r="BG296" s="114"/>
      <c r="BH296" s="114"/>
      <c r="BI296" s="114"/>
      <c r="BJ296" s="114"/>
      <c r="BK296" s="114"/>
      <c r="BL296" s="114"/>
      <c r="BM296" s="114"/>
      <c r="BN296" s="114"/>
      <c r="BO296" s="114"/>
      <c r="BP296" s="114"/>
      <c r="BQ296" s="114"/>
      <c r="BR296" s="114"/>
      <c r="BS296" s="114"/>
      <c r="BT296" s="114"/>
      <c r="BU296" s="114"/>
      <c r="BV296" s="114"/>
      <c r="BW296" s="114"/>
      <c r="BX296" s="114"/>
      <c r="BY296" s="114"/>
      <c r="BZ296" s="114"/>
      <c r="CA296" s="114"/>
      <c r="CB296" s="114"/>
      <c r="CC296" s="114"/>
      <c r="CD296" s="114"/>
      <c r="CE296" s="114"/>
      <c r="CF296" s="114"/>
      <c r="CG296" s="114"/>
      <c r="CH296" s="114"/>
      <c r="CI296" s="114"/>
      <c r="CJ296" s="114"/>
      <c r="CK296" s="114"/>
      <c r="CL296" s="114"/>
      <c r="CM296" s="114"/>
      <c r="CN296" s="114"/>
      <c r="CO296" s="114"/>
      <c r="CP296" s="114"/>
      <c r="CQ296" s="114"/>
      <c r="CR296" s="114"/>
      <c r="CS296" s="114"/>
      <c r="CT296" s="114"/>
      <c r="CU296" s="114"/>
      <c r="CV296" s="114"/>
      <c r="CW296" s="114"/>
      <c r="CX296" s="114"/>
      <c r="CY296" s="114"/>
      <c r="CZ296" s="114"/>
      <c r="DA296" s="114"/>
      <c r="DB296" s="114"/>
      <c r="DC296" s="114"/>
      <c r="DD296" s="114"/>
      <c r="DE296" s="114"/>
      <c r="DF296" s="114"/>
      <c r="DG296" s="114"/>
      <c r="DH296" s="114"/>
      <c r="DI296" s="114"/>
      <c r="DJ296" s="114"/>
      <c r="DK296" s="114"/>
      <c r="DL296" s="114"/>
      <c r="DM296" s="114"/>
      <c r="DN296" s="114"/>
      <c r="DO296" s="114"/>
      <c r="DP296" s="114"/>
      <c r="DQ296" s="114"/>
      <c r="DR296" s="114"/>
      <c r="DS296" s="114"/>
      <c r="DT296" s="114"/>
      <c r="DU296" s="114"/>
      <c r="DV296" s="114"/>
      <c r="DW296" s="121"/>
      <c r="DX296" s="121"/>
      <c r="DY296" s="121"/>
      <c r="DZ296" s="121"/>
      <c r="EA296" s="85"/>
      <c r="EB296" s="85"/>
    </row>
    <row r="297" spans="1:132" s="2" customFormat="1" ht="10.5" customHeight="1" x14ac:dyDescent="0.2">
      <c r="A297" s="1151" t="s">
        <v>254</v>
      </c>
      <c r="B297" s="52"/>
      <c r="C297" s="403"/>
      <c r="D297" s="105"/>
      <c r="E297" s="53">
        <f t="shared" ref="E297:AB297" si="83">E275+E281+E287+E293</f>
        <v>5.6278200000000007</v>
      </c>
      <c r="F297" s="53">
        <f t="shared" si="83"/>
        <v>5.6285699999999999</v>
      </c>
      <c r="G297" s="53">
        <f t="shared" si="83"/>
        <v>5.6340599999999998</v>
      </c>
      <c r="H297" s="218">
        <f t="shared" si="83"/>
        <v>5.6364299999999998</v>
      </c>
      <c r="I297" s="53">
        <f t="shared" si="83"/>
        <v>5.6375399999999996</v>
      </c>
      <c r="J297" s="53">
        <f t="shared" si="83"/>
        <v>5.6512799999999999</v>
      </c>
      <c r="K297" s="53">
        <f t="shared" si="83"/>
        <v>5.6656499999999994</v>
      </c>
      <c r="L297" s="53">
        <f t="shared" si="83"/>
        <v>5.6812199999999997</v>
      </c>
      <c r="M297" s="53">
        <f t="shared" si="83"/>
        <v>5.7143099999999993</v>
      </c>
      <c r="N297" s="218">
        <f t="shared" si="83"/>
        <v>5.7551699999999997</v>
      </c>
      <c r="O297" s="53">
        <f t="shared" si="83"/>
        <v>5.760930000000001</v>
      </c>
      <c r="P297" s="53">
        <f t="shared" si="83"/>
        <v>5.8007099999999996</v>
      </c>
      <c r="Q297" s="53">
        <f t="shared" si="83"/>
        <v>5.83188</v>
      </c>
      <c r="R297" s="53">
        <f t="shared" si="83"/>
        <v>5.8674599999999995</v>
      </c>
      <c r="S297" s="53">
        <f t="shared" si="83"/>
        <v>5.8202699999999989</v>
      </c>
      <c r="T297" s="53">
        <f t="shared" si="83"/>
        <v>5.8017000000000003</v>
      </c>
      <c r="U297" s="53">
        <f t="shared" si="83"/>
        <v>5.6983800000000011</v>
      </c>
      <c r="V297" s="218">
        <f t="shared" si="83"/>
        <v>5.6894999999999998</v>
      </c>
      <c r="W297" s="53">
        <f t="shared" si="83"/>
        <v>5.6938200000000005</v>
      </c>
      <c r="X297" s="53">
        <f t="shared" si="83"/>
        <v>5.6954399999999996</v>
      </c>
      <c r="Y297" s="53">
        <f t="shared" si="83"/>
        <v>5.6726099999999997</v>
      </c>
      <c r="Z297" s="53">
        <f t="shared" si="83"/>
        <v>5.6452200000000001</v>
      </c>
      <c r="AA297" s="53">
        <f t="shared" si="83"/>
        <v>5.6646600000000005</v>
      </c>
      <c r="AB297" s="53">
        <f t="shared" si="83"/>
        <v>5.65116</v>
      </c>
      <c r="AC297" s="54"/>
      <c r="AD297" s="54"/>
      <c r="AE297" s="55"/>
      <c r="AF297" s="183"/>
      <c r="AG297" s="183"/>
      <c r="AH297" s="183"/>
      <c r="AI297" s="183"/>
      <c r="AJ297" s="183"/>
      <c r="AK297" s="183"/>
      <c r="AL297" s="183"/>
      <c r="AM297" s="183"/>
      <c r="AN297" s="183"/>
      <c r="AO297" s="183"/>
      <c r="AP297" s="183"/>
      <c r="AQ297" s="183"/>
      <c r="AR297" s="183"/>
      <c r="AS297" s="183"/>
      <c r="AT297" s="183"/>
      <c r="AU297" s="183"/>
      <c r="AV297" s="183"/>
      <c r="AW297" s="183"/>
      <c r="AX297" s="183"/>
      <c r="AY297" s="183"/>
      <c r="AZ297" s="183"/>
      <c r="BA297" s="183"/>
      <c r="BB297" s="183"/>
      <c r="BC297" s="183"/>
      <c r="BD297" s="187"/>
      <c r="BE297" s="400"/>
      <c r="BF297" s="114"/>
      <c r="BG297" s="114"/>
      <c r="BH297" s="114"/>
      <c r="BI297" s="114"/>
      <c r="BJ297" s="114"/>
      <c r="BK297" s="114"/>
      <c r="BL297" s="114"/>
      <c r="BM297" s="114"/>
      <c r="BN297" s="114"/>
      <c r="BO297" s="114"/>
      <c r="BP297" s="114"/>
      <c r="BQ297" s="114"/>
      <c r="BR297" s="114"/>
      <c r="BS297" s="114"/>
      <c r="BT297" s="114"/>
      <c r="BU297" s="114"/>
      <c r="BV297" s="114"/>
      <c r="BW297" s="114"/>
      <c r="BX297" s="114"/>
      <c r="BY297" s="114"/>
      <c r="BZ297" s="114"/>
      <c r="CA297" s="114"/>
      <c r="CB297" s="114"/>
      <c r="CC297" s="114"/>
      <c r="CD297" s="114"/>
      <c r="CE297" s="114"/>
      <c r="CF297" s="114"/>
      <c r="CG297" s="114"/>
      <c r="CH297" s="114"/>
      <c r="CI297" s="114"/>
      <c r="CJ297" s="114"/>
      <c r="CK297" s="114"/>
      <c r="CL297" s="114"/>
      <c r="CM297" s="114"/>
      <c r="CN297" s="114"/>
      <c r="CO297" s="114"/>
      <c r="CP297" s="114"/>
      <c r="CQ297" s="114"/>
      <c r="CR297" s="114"/>
      <c r="CS297" s="114"/>
      <c r="CT297" s="114"/>
      <c r="CU297" s="114"/>
      <c r="CV297" s="114"/>
      <c r="CW297" s="114"/>
      <c r="CX297" s="114"/>
      <c r="CY297" s="114"/>
      <c r="CZ297" s="114"/>
      <c r="DA297" s="114"/>
      <c r="DB297" s="114"/>
      <c r="DC297" s="114"/>
      <c r="DD297" s="114"/>
      <c r="DE297" s="114"/>
      <c r="DF297" s="114"/>
      <c r="DG297" s="114"/>
      <c r="DH297" s="114"/>
      <c r="DI297" s="114"/>
      <c r="DJ297" s="114"/>
      <c r="DK297" s="114"/>
      <c r="DL297" s="114"/>
      <c r="DM297" s="114"/>
      <c r="DN297" s="114"/>
      <c r="DO297" s="114"/>
      <c r="DP297" s="114"/>
      <c r="DQ297" s="114"/>
      <c r="DR297" s="114"/>
      <c r="DS297" s="114"/>
      <c r="DT297" s="114"/>
      <c r="DU297" s="114"/>
      <c r="DV297" s="114"/>
      <c r="DW297" s="121"/>
      <c r="DX297" s="121"/>
      <c r="DY297" s="121"/>
      <c r="DZ297" s="121"/>
      <c r="EA297" s="85"/>
      <c r="EB297" s="85"/>
    </row>
    <row r="298" spans="1:132" s="2" customFormat="1" ht="10.5" customHeight="1" x14ac:dyDescent="0.2">
      <c r="A298" s="1152" t="s">
        <v>255</v>
      </c>
      <c r="B298" s="56"/>
      <c r="C298" s="404"/>
      <c r="D298" s="106"/>
      <c r="E298" s="57">
        <f>E276+E282+E288+E294-E277-E283-E289-E295</f>
        <v>3.2541899999999999</v>
      </c>
      <c r="F298" s="57">
        <f t="shared" ref="F298:AB298" si="84">F276+F282+F288+F294-F277-F283-F289-F295</f>
        <v>3.2575199999999995</v>
      </c>
      <c r="G298" s="57">
        <f t="shared" si="84"/>
        <v>3.2790600000000003</v>
      </c>
      <c r="H298" s="213">
        <f t="shared" si="84"/>
        <v>3.2934300000000003</v>
      </c>
      <c r="I298" s="57">
        <f t="shared" si="84"/>
        <v>3.2622299999999997</v>
      </c>
      <c r="J298" s="57">
        <f t="shared" si="84"/>
        <v>3.2711999999999999</v>
      </c>
      <c r="K298" s="57">
        <f t="shared" si="84"/>
        <v>3.2728199999999998</v>
      </c>
      <c r="L298" s="57">
        <f>L276+L282+L288+L294-L277-L283-L289-L295</f>
        <v>3.3158400000000001</v>
      </c>
      <c r="M298" s="57">
        <f t="shared" si="84"/>
        <v>3.3477600000000001</v>
      </c>
      <c r="N298" s="213">
        <f t="shared" si="84"/>
        <v>3.4083000000000001</v>
      </c>
      <c r="O298" s="57">
        <f t="shared" si="84"/>
        <v>3.4313700000000003</v>
      </c>
      <c r="P298" s="57">
        <f t="shared" si="84"/>
        <v>3.4630799999999997</v>
      </c>
      <c r="Q298" s="57">
        <f t="shared" si="84"/>
        <v>3.4604100000000004</v>
      </c>
      <c r="R298" s="57">
        <f t="shared" si="84"/>
        <v>3.4610700000000003</v>
      </c>
      <c r="S298" s="57">
        <f t="shared" si="84"/>
        <v>3.4370999999999996</v>
      </c>
      <c r="T298" s="57">
        <f t="shared" si="84"/>
        <v>3.4011899999999997</v>
      </c>
      <c r="U298" s="57">
        <f t="shared" si="84"/>
        <v>3.2905800000000003</v>
      </c>
      <c r="V298" s="213">
        <f t="shared" si="84"/>
        <v>3.30966</v>
      </c>
      <c r="W298" s="57">
        <f t="shared" si="84"/>
        <v>3.3081900000000002</v>
      </c>
      <c r="X298" s="57">
        <f t="shared" si="84"/>
        <v>3.3086699999999998</v>
      </c>
      <c r="Y298" s="57">
        <f t="shared" si="84"/>
        <v>3.2893500000000002</v>
      </c>
      <c r="Z298" s="57">
        <f t="shared" si="84"/>
        <v>3.27081</v>
      </c>
      <c r="AA298" s="57">
        <f t="shared" si="84"/>
        <v>3.2889900000000005</v>
      </c>
      <c r="AB298" s="57">
        <f t="shared" si="84"/>
        <v>3.3302699999999996</v>
      </c>
      <c r="AC298" s="54"/>
      <c r="AD298" s="54"/>
      <c r="AE298" s="55"/>
      <c r="AF298" s="188"/>
      <c r="AG298" s="187"/>
      <c r="AH298" s="187"/>
      <c r="AI298" s="187"/>
      <c r="AJ298" s="187"/>
      <c r="AK298" s="187"/>
      <c r="AL298" s="187"/>
      <c r="AM298" s="187"/>
      <c r="AN298" s="187"/>
      <c r="AO298" s="187"/>
      <c r="AP298" s="187"/>
      <c r="AQ298" s="187"/>
      <c r="AR298" s="187"/>
      <c r="AS298" s="187"/>
      <c r="AT298" s="187"/>
      <c r="AU298" s="187"/>
      <c r="AV298" s="187"/>
      <c r="AW298" s="187"/>
      <c r="AX298" s="187"/>
      <c r="AY298" s="187"/>
      <c r="AZ298" s="187"/>
      <c r="BA298" s="187"/>
      <c r="BB298" s="187"/>
      <c r="BC298" s="187"/>
      <c r="BD298" s="187"/>
      <c r="BE298" s="400"/>
      <c r="BF298" s="114"/>
      <c r="BG298" s="114"/>
      <c r="BH298" s="114"/>
      <c r="BI298" s="114"/>
      <c r="BJ298" s="114"/>
      <c r="BK298" s="114"/>
      <c r="BL298" s="114"/>
      <c r="BM298" s="114"/>
      <c r="BN298" s="114"/>
      <c r="BO298" s="114"/>
      <c r="BP298" s="114"/>
      <c r="BQ298" s="114"/>
      <c r="BR298" s="114"/>
      <c r="BS298" s="114"/>
      <c r="BT298" s="114"/>
      <c r="BU298" s="114"/>
      <c r="BV298" s="114"/>
      <c r="BW298" s="114"/>
      <c r="BX298" s="114"/>
      <c r="BY298" s="114"/>
      <c r="BZ298" s="114"/>
      <c r="CA298" s="114"/>
      <c r="CB298" s="114"/>
      <c r="CC298" s="114"/>
      <c r="CD298" s="114"/>
      <c r="CE298" s="114"/>
      <c r="CF298" s="114"/>
      <c r="CG298" s="114"/>
      <c r="CH298" s="114"/>
      <c r="CI298" s="114"/>
      <c r="CJ298" s="114"/>
      <c r="CK298" s="114"/>
      <c r="CL298" s="114"/>
      <c r="CM298" s="114"/>
      <c r="CN298" s="114"/>
      <c r="CO298" s="114"/>
      <c r="CP298" s="114"/>
      <c r="CQ298" s="114"/>
      <c r="CR298" s="114"/>
      <c r="CS298" s="114"/>
      <c r="CT298" s="114"/>
      <c r="CU298" s="114"/>
      <c r="CV298" s="114"/>
      <c r="CW298" s="114"/>
      <c r="CX298" s="114"/>
      <c r="CY298" s="114"/>
      <c r="CZ298" s="114"/>
      <c r="DA298" s="114"/>
      <c r="DB298" s="114"/>
      <c r="DC298" s="114"/>
      <c r="DD298" s="114"/>
      <c r="DE298" s="114"/>
      <c r="DF298" s="114"/>
      <c r="DG298" s="114"/>
      <c r="DH298" s="114"/>
      <c r="DI298" s="114"/>
      <c r="DJ298" s="114"/>
      <c r="DK298" s="114"/>
      <c r="DL298" s="114"/>
      <c r="DM298" s="114"/>
      <c r="DN298" s="114"/>
      <c r="DO298" s="114"/>
      <c r="DP298" s="114"/>
      <c r="DQ298" s="114"/>
      <c r="DR298" s="114"/>
      <c r="DS298" s="114"/>
      <c r="DT298" s="114"/>
      <c r="DU298" s="114"/>
      <c r="DV298" s="114"/>
      <c r="DW298" s="121"/>
      <c r="DX298" s="121"/>
      <c r="DY298" s="121"/>
      <c r="DZ298" s="121"/>
      <c r="EA298" s="85"/>
      <c r="EB298" s="85"/>
    </row>
    <row r="299" spans="1:132" s="2" customFormat="1" ht="10.5" customHeight="1" thickBot="1" x14ac:dyDescent="0.25">
      <c r="A299" s="1150" t="s">
        <v>256</v>
      </c>
      <c r="B299" s="58"/>
      <c r="C299" s="498"/>
      <c r="D299" s="107"/>
      <c r="E299" s="59">
        <f>SQRT(E298*E298+E297*E297)</f>
        <v>6.5009315108298136</v>
      </c>
      <c r="F299" s="59">
        <f t="shared" ref="F299:AB299" si="85">SQRT(F298*F298+F297*F297)</f>
        <v>6.5032481726672557</v>
      </c>
      <c r="G299" s="59">
        <f t="shared" si="85"/>
        <v>6.5188086769899911</v>
      </c>
      <c r="H299" s="214">
        <f t="shared" si="85"/>
        <v>6.5280949985275178</v>
      </c>
      <c r="I299" s="59">
        <f t="shared" si="85"/>
        <v>6.5133710031365473</v>
      </c>
      <c r="J299" s="59">
        <f t="shared" si="85"/>
        <v>6.5297561270234272</v>
      </c>
      <c r="K299" s="59">
        <f t="shared" si="85"/>
        <v>6.5430070055670884</v>
      </c>
      <c r="L299" s="59">
        <f t="shared" si="85"/>
        <v>6.5780738513640902</v>
      </c>
      <c r="M299" s="59">
        <f t="shared" si="85"/>
        <v>6.6227513764069377</v>
      </c>
      <c r="N299" s="214">
        <f t="shared" si="85"/>
        <v>6.688683773277071</v>
      </c>
      <c r="O299" s="59">
        <f t="shared" si="85"/>
        <v>6.705416805971125</v>
      </c>
      <c r="P299" s="59">
        <f t="shared" si="85"/>
        <v>6.7558241237098526</v>
      </c>
      <c r="Q299" s="59">
        <f t="shared" si="85"/>
        <v>6.7812433743746441</v>
      </c>
      <c r="R299" s="59">
        <f t="shared" si="85"/>
        <v>6.812201728993351</v>
      </c>
      <c r="S299" s="59">
        <f t="shared" si="85"/>
        <v>6.7593786166259378</v>
      </c>
      <c r="T299" s="59">
        <f t="shared" si="85"/>
        <v>6.7251629204131556</v>
      </c>
      <c r="U299" s="59">
        <f t="shared" si="85"/>
        <v>6.5802318622370759</v>
      </c>
      <c r="V299" s="214">
        <f t="shared" si="85"/>
        <v>6.582116647826898</v>
      </c>
      <c r="W299" s="59">
        <f t="shared" si="85"/>
        <v>6.5851125478992394</v>
      </c>
      <c r="X299" s="59">
        <f t="shared" si="85"/>
        <v>6.5867544331408014</v>
      </c>
      <c r="Y299" s="59">
        <f t="shared" si="85"/>
        <v>6.557311006395838</v>
      </c>
      <c r="Z299" s="59">
        <f t="shared" si="85"/>
        <v>6.5243165852447715</v>
      </c>
      <c r="AA299" s="59">
        <f t="shared" si="85"/>
        <v>6.5502540512334333</v>
      </c>
      <c r="AB299" s="59">
        <f t="shared" si="85"/>
        <v>6.5594441546902429</v>
      </c>
      <c r="AC299" s="108">
        <f>MAX(E299:AB299)</f>
        <v>6.812201728993351</v>
      </c>
      <c r="AD299" s="54"/>
      <c r="AE299" s="55"/>
      <c r="AF299" s="188"/>
      <c r="AG299" s="187"/>
      <c r="AH299" s="187"/>
      <c r="AI299" s="187"/>
      <c r="AJ299" s="187"/>
      <c r="AK299" s="187"/>
      <c r="AL299" s="187"/>
      <c r="AM299" s="187"/>
      <c r="AN299" s="187"/>
      <c r="AO299" s="187"/>
      <c r="AP299" s="187"/>
      <c r="AQ299" s="187"/>
      <c r="AR299" s="187"/>
      <c r="AS299" s="187"/>
      <c r="AT299" s="187"/>
      <c r="AU299" s="187"/>
      <c r="AV299" s="187"/>
      <c r="AW299" s="187"/>
      <c r="AX299" s="187"/>
      <c r="AY299" s="187"/>
      <c r="AZ299" s="187"/>
      <c r="BA299" s="187"/>
      <c r="BB299" s="187"/>
      <c r="BC299" s="187"/>
      <c r="BD299" s="187"/>
      <c r="BE299" s="400"/>
      <c r="BF299" s="114"/>
      <c r="BG299" s="114"/>
      <c r="BH299" s="114"/>
      <c r="BI299" s="114"/>
      <c r="BJ299" s="114"/>
      <c r="BK299" s="114"/>
      <c r="BL299" s="114"/>
      <c r="BM299" s="114"/>
      <c r="BN299" s="114"/>
      <c r="BO299" s="114"/>
      <c r="BP299" s="114"/>
      <c r="BQ299" s="114"/>
      <c r="BR299" s="114"/>
      <c r="BS299" s="114"/>
      <c r="BT299" s="114"/>
      <c r="BU299" s="114"/>
      <c r="BV299" s="114"/>
      <c r="BW299" s="114"/>
      <c r="BX299" s="114"/>
      <c r="BY299" s="114"/>
      <c r="BZ299" s="114"/>
      <c r="CA299" s="114"/>
      <c r="CB299" s="114"/>
      <c r="CC299" s="114"/>
      <c r="CD299" s="114"/>
      <c r="CE299" s="114"/>
      <c r="CF299" s="114"/>
      <c r="CG299" s="114"/>
      <c r="CH299" s="114"/>
      <c r="CI299" s="114"/>
      <c r="CJ299" s="114"/>
      <c r="CK299" s="114"/>
      <c r="CL299" s="114"/>
      <c r="CM299" s="114"/>
      <c r="CN299" s="114"/>
      <c r="CO299" s="114"/>
      <c r="CP299" s="114"/>
      <c r="CQ299" s="114"/>
      <c r="CR299" s="114"/>
      <c r="CS299" s="114"/>
      <c r="CT299" s="114"/>
      <c r="CU299" s="114"/>
      <c r="CV299" s="114"/>
      <c r="CW299" s="114"/>
      <c r="CX299" s="114"/>
      <c r="CY299" s="114"/>
      <c r="CZ299" s="114"/>
      <c r="DA299" s="114"/>
      <c r="DB299" s="114"/>
      <c r="DC299" s="114"/>
      <c r="DD299" s="114"/>
      <c r="DE299" s="114"/>
      <c r="DF299" s="114"/>
      <c r="DG299" s="114"/>
      <c r="DH299" s="114"/>
      <c r="DI299" s="114"/>
      <c r="DJ299" s="114"/>
      <c r="DK299" s="114"/>
      <c r="DL299" s="114"/>
      <c r="DM299" s="114"/>
      <c r="DN299" s="114"/>
      <c r="DO299" s="114"/>
      <c r="DP299" s="114"/>
      <c r="DQ299" s="114"/>
      <c r="DR299" s="114"/>
      <c r="DS299" s="114"/>
      <c r="DT299" s="114"/>
      <c r="DU299" s="114"/>
      <c r="DV299" s="114"/>
      <c r="DW299" s="121"/>
      <c r="DX299" s="121"/>
      <c r="DY299" s="121"/>
      <c r="DZ299" s="121"/>
      <c r="EA299" s="85"/>
      <c r="EB299" s="85"/>
    </row>
    <row r="300" spans="1:132" s="17" customFormat="1" ht="10.5" customHeight="1" thickBot="1" x14ac:dyDescent="0.25">
      <c r="A300" s="411" t="s">
        <v>129</v>
      </c>
      <c r="B300" s="60"/>
      <c r="C300" s="60"/>
      <c r="D300" s="60"/>
      <c r="E300" s="60">
        <v>1</v>
      </c>
      <c r="F300" s="60">
        <v>2</v>
      </c>
      <c r="G300" s="60">
        <v>3</v>
      </c>
      <c r="H300" s="209">
        <v>4</v>
      </c>
      <c r="I300" s="60">
        <v>5</v>
      </c>
      <c r="J300" s="60">
        <v>6</v>
      </c>
      <c r="K300" s="60">
        <v>7</v>
      </c>
      <c r="L300" s="60">
        <v>8</v>
      </c>
      <c r="M300" s="60">
        <v>9</v>
      </c>
      <c r="N300" s="209">
        <v>10</v>
      </c>
      <c r="O300" s="60">
        <v>11</v>
      </c>
      <c r="P300" s="60">
        <v>12</v>
      </c>
      <c r="Q300" s="60">
        <v>13</v>
      </c>
      <c r="R300" s="60">
        <v>14</v>
      </c>
      <c r="S300" s="60">
        <v>15</v>
      </c>
      <c r="T300" s="60">
        <v>16</v>
      </c>
      <c r="U300" s="60">
        <v>17</v>
      </c>
      <c r="V300" s="209">
        <v>18</v>
      </c>
      <c r="W300" s="60">
        <v>19</v>
      </c>
      <c r="X300" s="60">
        <v>20</v>
      </c>
      <c r="Y300" s="60">
        <v>21</v>
      </c>
      <c r="Z300" s="60">
        <v>22</v>
      </c>
      <c r="AA300" s="60">
        <v>23</v>
      </c>
      <c r="AB300" s="60">
        <v>24</v>
      </c>
      <c r="AC300" s="109"/>
      <c r="AD300" s="109"/>
      <c r="AE300" s="109"/>
      <c r="AF300" s="181"/>
      <c r="AG300" s="181"/>
      <c r="AH300" s="181"/>
      <c r="AI300" s="181"/>
      <c r="AJ300" s="181"/>
      <c r="AK300" s="181"/>
      <c r="AL300" s="181"/>
      <c r="AM300" s="181"/>
      <c r="AN300" s="181"/>
      <c r="AO300" s="181"/>
      <c r="AP300" s="181"/>
      <c r="AQ300" s="181"/>
      <c r="AR300" s="181"/>
      <c r="AS300" s="181"/>
      <c r="AT300" s="181"/>
      <c r="AU300" s="181"/>
      <c r="AV300" s="181"/>
      <c r="AW300" s="181"/>
      <c r="AX300" s="181"/>
      <c r="AY300" s="181"/>
      <c r="AZ300" s="181"/>
      <c r="BA300" s="181"/>
      <c r="BB300" s="181"/>
      <c r="BC300" s="181"/>
      <c r="BD300" s="181"/>
      <c r="BE300" s="1334"/>
      <c r="BF300" s="167"/>
      <c r="BG300" s="167"/>
      <c r="BH300" s="167"/>
      <c r="BI300" s="167"/>
      <c r="BJ300" s="167"/>
      <c r="BK300" s="167"/>
      <c r="BL300" s="167"/>
      <c r="BM300" s="167"/>
      <c r="BN300" s="167"/>
      <c r="BO300" s="167"/>
      <c r="BP300" s="167"/>
      <c r="BQ300" s="167"/>
      <c r="BR300" s="167"/>
      <c r="BS300" s="167"/>
      <c r="BT300" s="167"/>
      <c r="BU300" s="167"/>
      <c r="BV300" s="167"/>
      <c r="BW300" s="167"/>
      <c r="BX300" s="167"/>
      <c r="BY300" s="167"/>
      <c r="BZ300" s="167"/>
      <c r="CA300" s="167"/>
      <c r="CB300" s="167"/>
      <c r="CC300" s="167"/>
      <c r="CD300" s="167"/>
      <c r="CE300" s="167"/>
      <c r="CF300" s="167"/>
      <c r="CG300" s="167"/>
      <c r="CH300" s="167"/>
      <c r="CI300" s="167"/>
      <c r="CJ300" s="167"/>
      <c r="CK300" s="167"/>
      <c r="CL300" s="167"/>
      <c r="CM300" s="167"/>
      <c r="CN300" s="167"/>
      <c r="CO300" s="167"/>
      <c r="CP300" s="167"/>
      <c r="CQ300" s="167"/>
      <c r="CR300" s="167"/>
      <c r="CS300" s="167"/>
      <c r="CT300" s="167"/>
      <c r="CU300" s="167"/>
      <c r="CV300" s="167"/>
      <c r="CW300" s="167"/>
      <c r="CX300" s="167"/>
      <c r="CY300" s="167"/>
      <c r="CZ300" s="167"/>
      <c r="DA300" s="167"/>
      <c r="DB300" s="167"/>
      <c r="DC300" s="167"/>
      <c r="DD300" s="167"/>
      <c r="DE300" s="167"/>
      <c r="DF300" s="167"/>
      <c r="DG300" s="167"/>
      <c r="DH300" s="167"/>
      <c r="DI300" s="167"/>
      <c r="DJ300" s="167"/>
      <c r="DK300" s="167"/>
      <c r="DL300" s="167"/>
      <c r="DM300" s="167"/>
      <c r="DN300" s="167"/>
      <c r="DO300" s="167"/>
      <c r="DP300" s="167"/>
      <c r="DQ300" s="167"/>
      <c r="DR300" s="167"/>
      <c r="DS300" s="167"/>
      <c r="DT300" s="167"/>
      <c r="DU300" s="167"/>
      <c r="DV300" s="167"/>
      <c r="DW300" s="109"/>
      <c r="DX300" s="109"/>
      <c r="DY300" s="109"/>
      <c r="DZ300" s="109"/>
      <c r="EA300" s="109"/>
      <c r="EB300" s="109"/>
    </row>
    <row r="301" spans="1:132" s="17" customFormat="1" ht="10.5" customHeight="1" x14ac:dyDescent="0.2">
      <c r="A301" s="266" t="s">
        <v>25</v>
      </c>
      <c r="B301" s="35"/>
      <c r="C301" s="484" t="s">
        <v>115</v>
      </c>
      <c r="D301" s="484" t="s">
        <v>32</v>
      </c>
      <c r="E301" s="35">
        <v>38.200000000000003</v>
      </c>
      <c r="F301" s="35">
        <v>38</v>
      </c>
      <c r="G301" s="35">
        <v>37.9</v>
      </c>
      <c r="H301" s="211">
        <v>37.9</v>
      </c>
      <c r="I301" s="35">
        <v>38</v>
      </c>
      <c r="J301" s="35">
        <v>37.9</v>
      </c>
      <c r="K301" s="35">
        <v>38.1</v>
      </c>
      <c r="L301" s="35">
        <v>38.1</v>
      </c>
      <c r="M301" s="35">
        <v>38.299999999999997</v>
      </c>
      <c r="N301" s="211">
        <v>38.4</v>
      </c>
      <c r="O301" s="35">
        <v>38.4</v>
      </c>
      <c r="P301" s="35">
        <v>38.299999999999997</v>
      </c>
      <c r="Q301" s="35">
        <v>38.299999999999997</v>
      </c>
      <c r="R301" s="35">
        <v>38.299999999999997</v>
      </c>
      <c r="S301" s="35">
        <v>38</v>
      </c>
      <c r="T301" s="35">
        <v>38</v>
      </c>
      <c r="U301" s="35">
        <v>38.200000000000003</v>
      </c>
      <c r="V301" s="211">
        <v>38.1</v>
      </c>
      <c r="W301" s="35">
        <v>38.200000000000003</v>
      </c>
      <c r="X301" s="35">
        <v>38.1</v>
      </c>
      <c r="Y301" s="35">
        <v>38.200000000000003</v>
      </c>
      <c r="Z301" s="35">
        <v>38</v>
      </c>
      <c r="AA301" s="35">
        <v>38.200000000000003</v>
      </c>
      <c r="AB301" s="35">
        <v>38.200000000000003</v>
      </c>
      <c r="AC301" s="109"/>
      <c r="AD301" s="109"/>
      <c r="AE301" s="109"/>
      <c r="AF301" s="181"/>
      <c r="AG301" s="181"/>
      <c r="AH301" s="181"/>
      <c r="AI301" s="181"/>
      <c r="AJ301" s="181"/>
      <c r="AK301" s="181"/>
      <c r="AL301" s="181"/>
      <c r="AM301" s="181"/>
      <c r="AN301" s="181"/>
      <c r="AO301" s="181"/>
      <c r="AP301" s="181"/>
      <c r="AQ301" s="181"/>
      <c r="AR301" s="181"/>
      <c r="AS301" s="181"/>
      <c r="AT301" s="181"/>
      <c r="AU301" s="181"/>
      <c r="AV301" s="181"/>
      <c r="AW301" s="181"/>
      <c r="AX301" s="181"/>
      <c r="AY301" s="181"/>
      <c r="AZ301" s="181"/>
      <c r="BA301" s="181"/>
      <c r="BB301" s="181"/>
      <c r="BC301" s="181"/>
      <c r="BD301" s="181"/>
      <c r="BE301" s="1334"/>
      <c r="BF301" s="167"/>
      <c r="BG301" s="167"/>
      <c r="BH301" s="167"/>
      <c r="BI301" s="167"/>
      <c r="BJ301" s="167"/>
      <c r="BK301" s="167"/>
      <c r="BL301" s="167"/>
      <c r="BM301" s="167"/>
      <c r="BN301" s="167"/>
      <c r="BO301" s="167"/>
      <c r="BP301" s="167"/>
      <c r="BQ301" s="167"/>
      <c r="BR301" s="167"/>
      <c r="BS301" s="167"/>
      <c r="BT301" s="167"/>
      <c r="BU301" s="167"/>
      <c r="BV301" s="167"/>
      <c r="BW301" s="167"/>
      <c r="BX301" s="167"/>
      <c r="BY301" s="167"/>
      <c r="BZ301" s="167"/>
      <c r="CA301" s="167"/>
      <c r="CB301" s="167"/>
      <c r="CC301" s="167"/>
      <c r="CD301" s="167"/>
      <c r="CE301" s="167"/>
      <c r="CF301" s="167"/>
      <c r="CG301" s="167"/>
      <c r="CH301" s="167"/>
      <c r="CI301" s="167"/>
      <c r="CJ301" s="167"/>
      <c r="CK301" s="167"/>
      <c r="CL301" s="167"/>
      <c r="CM301" s="167"/>
      <c r="CN301" s="167"/>
      <c r="CO301" s="167"/>
      <c r="CP301" s="167"/>
      <c r="CQ301" s="167"/>
      <c r="CR301" s="167"/>
      <c r="CS301" s="167"/>
      <c r="CT301" s="167"/>
      <c r="CU301" s="167"/>
      <c r="CV301" s="167"/>
      <c r="CW301" s="167"/>
      <c r="CX301" s="167"/>
      <c r="CY301" s="167"/>
      <c r="CZ301" s="167"/>
      <c r="DA301" s="167"/>
      <c r="DB301" s="167"/>
      <c r="DC301" s="167"/>
      <c r="DD301" s="167"/>
      <c r="DE301" s="167"/>
      <c r="DF301" s="167"/>
      <c r="DG301" s="167"/>
      <c r="DH301" s="167"/>
      <c r="DI301" s="167"/>
      <c r="DJ301" s="167"/>
      <c r="DK301" s="167"/>
      <c r="DL301" s="167"/>
      <c r="DM301" s="167"/>
      <c r="DN301" s="167"/>
      <c r="DO301" s="167"/>
      <c r="DP301" s="167"/>
      <c r="DQ301" s="167"/>
      <c r="DR301" s="167"/>
      <c r="DS301" s="167"/>
      <c r="DT301" s="167"/>
      <c r="DU301" s="167"/>
      <c r="DV301" s="167"/>
      <c r="DW301" s="109"/>
      <c r="DX301" s="109"/>
      <c r="DY301" s="109"/>
      <c r="DZ301" s="109"/>
      <c r="EA301" s="109"/>
      <c r="EB301" s="109"/>
    </row>
    <row r="302" spans="1:132" s="17" customFormat="1" ht="10.5" customHeight="1" thickBot="1" x14ac:dyDescent="0.25">
      <c r="A302" s="268" t="s">
        <v>26</v>
      </c>
      <c r="B302" s="36"/>
      <c r="C302" s="485" t="s">
        <v>115</v>
      </c>
      <c r="D302" s="485" t="s">
        <v>32</v>
      </c>
      <c r="E302" s="36">
        <v>38.200000000000003</v>
      </c>
      <c r="F302" s="36">
        <v>38.4</v>
      </c>
      <c r="G302" s="36">
        <v>38.299999999999997</v>
      </c>
      <c r="H302" s="212">
        <v>38.299999999999997</v>
      </c>
      <c r="I302" s="36">
        <v>38.200000000000003</v>
      </c>
      <c r="J302" s="36">
        <v>38.299999999999997</v>
      </c>
      <c r="K302" s="36">
        <v>38.200000000000003</v>
      </c>
      <c r="L302" s="36">
        <v>38.5</v>
      </c>
      <c r="M302" s="36">
        <v>38.700000000000003</v>
      </c>
      <c r="N302" s="212">
        <v>38.5</v>
      </c>
      <c r="O302" s="36">
        <v>38.5</v>
      </c>
      <c r="P302" s="36">
        <v>38.4</v>
      </c>
      <c r="Q302" s="36">
        <v>38.799999999999997</v>
      </c>
      <c r="R302" s="36">
        <v>38.700000000000003</v>
      </c>
      <c r="S302" s="36">
        <v>38.299999999999997</v>
      </c>
      <c r="T302" s="36">
        <v>38.799999999999997</v>
      </c>
      <c r="U302" s="36">
        <v>38.200000000000003</v>
      </c>
      <c r="V302" s="212">
        <v>38.299999999999997</v>
      </c>
      <c r="W302" s="36">
        <v>38.5</v>
      </c>
      <c r="X302" s="36">
        <v>38.5</v>
      </c>
      <c r="Y302" s="36">
        <v>38.200000000000003</v>
      </c>
      <c r="Z302" s="36">
        <v>38.5</v>
      </c>
      <c r="AA302" s="36">
        <v>38.5</v>
      </c>
      <c r="AB302" s="36">
        <v>38.6</v>
      </c>
      <c r="AC302" s="109"/>
      <c r="AD302" s="109"/>
      <c r="AE302" s="109"/>
      <c r="AF302" s="181"/>
      <c r="AG302" s="181"/>
      <c r="AH302" s="181"/>
      <c r="AI302" s="181"/>
      <c r="AJ302" s="181"/>
      <c r="AK302" s="181"/>
      <c r="AL302" s="181"/>
      <c r="AM302" s="181"/>
      <c r="AN302" s="181"/>
      <c r="AO302" s="181"/>
      <c r="AP302" s="181"/>
      <c r="AQ302" s="181"/>
      <c r="AR302" s="181"/>
      <c r="AS302" s="181"/>
      <c r="AT302" s="181"/>
      <c r="AU302" s="181"/>
      <c r="AV302" s="181"/>
      <c r="AW302" s="181"/>
      <c r="AX302" s="181"/>
      <c r="AY302" s="181"/>
      <c r="AZ302" s="181"/>
      <c r="BA302" s="181"/>
      <c r="BB302" s="181"/>
      <c r="BC302" s="181"/>
      <c r="BD302" s="181"/>
      <c r="BE302" s="1334"/>
      <c r="BF302" s="167"/>
      <c r="BG302" s="167"/>
      <c r="BH302" s="167"/>
      <c r="BI302" s="167"/>
      <c r="BJ302" s="167"/>
      <c r="BK302" s="167"/>
      <c r="BL302" s="167"/>
      <c r="BM302" s="167"/>
      <c r="BN302" s="167"/>
      <c r="BO302" s="167"/>
      <c r="BP302" s="167"/>
      <c r="BQ302" s="167"/>
      <c r="BR302" s="167"/>
      <c r="BS302" s="167"/>
      <c r="BT302" s="167"/>
      <c r="BU302" s="167"/>
      <c r="BV302" s="167"/>
      <c r="BW302" s="167"/>
      <c r="BX302" s="167"/>
      <c r="BY302" s="167"/>
      <c r="BZ302" s="167"/>
      <c r="CA302" s="167"/>
      <c r="CB302" s="167"/>
      <c r="CC302" s="167"/>
      <c r="CD302" s="167"/>
      <c r="CE302" s="167"/>
      <c r="CF302" s="167"/>
      <c r="CG302" s="167"/>
      <c r="CH302" s="167"/>
      <c r="CI302" s="167"/>
      <c r="CJ302" s="167"/>
      <c r="CK302" s="167"/>
      <c r="CL302" s="167"/>
      <c r="CM302" s="167"/>
      <c r="CN302" s="167"/>
      <c r="CO302" s="167"/>
      <c r="CP302" s="167"/>
      <c r="CQ302" s="167"/>
      <c r="CR302" s="167"/>
      <c r="CS302" s="167"/>
      <c r="CT302" s="167"/>
      <c r="CU302" s="167"/>
      <c r="CV302" s="167"/>
      <c r="CW302" s="167"/>
      <c r="CX302" s="167"/>
      <c r="CY302" s="167"/>
      <c r="CZ302" s="167"/>
      <c r="DA302" s="167"/>
      <c r="DB302" s="167"/>
      <c r="DC302" s="167"/>
      <c r="DD302" s="167"/>
      <c r="DE302" s="167"/>
      <c r="DF302" s="167"/>
      <c r="DG302" s="167"/>
      <c r="DH302" s="167"/>
      <c r="DI302" s="167"/>
      <c r="DJ302" s="167"/>
      <c r="DK302" s="167"/>
      <c r="DL302" s="167"/>
      <c r="DM302" s="167"/>
      <c r="DN302" s="167"/>
      <c r="DO302" s="167"/>
      <c r="DP302" s="167"/>
      <c r="DQ302" s="167"/>
      <c r="DR302" s="167"/>
      <c r="DS302" s="167"/>
      <c r="DT302" s="167"/>
      <c r="DU302" s="167"/>
      <c r="DV302" s="167"/>
      <c r="DW302" s="109"/>
      <c r="DX302" s="109"/>
      <c r="DY302" s="109"/>
      <c r="DZ302" s="109"/>
      <c r="EA302" s="109"/>
      <c r="EB302" s="109"/>
    </row>
    <row r="303" spans="1:132" s="17" customFormat="1" ht="10.5" customHeight="1" x14ac:dyDescent="0.2">
      <c r="A303" s="1672"/>
      <c r="B303" s="1375" t="s">
        <v>153</v>
      </c>
      <c r="C303" s="504"/>
      <c r="D303" s="504"/>
      <c r="E303" s="504"/>
      <c r="F303" s="504"/>
      <c r="G303" s="504"/>
      <c r="H303" s="211"/>
      <c r="I303" s="504"/>
      <c r="J303" s="504"/>
      <c r="K303" s="504"/>
      <c r="L303" s="504"/>
      <c r="M303" s="504"/>
      <c r="N303" s="211"/>
      <c r="O303" s="504"/>
      <c r="P303" s="504"/>
      <c r="Q303" s="504"/>
      <c r="R303" s="504"/>
      <c r="S303" s="504"/>
      <c r="T303" s="504"/>
      <c r="U303" s="504"/>
      <c r="V303" s="211"/>
      <c r="W303" s="504"/>
      <c r="X303" s="504"/>
      <c r="Y303" s="504"/>
      <c r="Z303" s="504"/>
      <c r="AA303" s="504"/>
      <c r="AB303" s="504"/>
      <c r="AC303" s="109"/>
      <c r="AD303" s="109"/>
      <c r="AE303" s="109"/>
      <c r="AF303" s="181"/>
      <c r="AG303" s="181"/>
      <c r="AH303" s="181"/>
      <c r="AI303" s="181"/>
      <c r="AJ303" s="181"/>
      <c r="AK303" s="181"/>
      <c r="AL303" s="181"/>
      <c r="AM303" s="181"/>
      <c r="AN303" s="181"/>
      <c r="AO303" s="181"/>
      <c r="AP303" s="181"/>
      <c r="AQ303" s="181"/>
      <c r="AR303" s="181"/>
      <c r="AS303" s="181"/>
      <c r="AT303" s="181"/>
      <c r="AU303" s="181"/>
      <c r="AV303" s="181"/>
      <c r="AW303" s="181"/>
      <c r="AX303" s="181"/>
      <c r="AY303" s="181"/>
      <c r="AZ303" s="181"/>
      <c r="BA303" s="181"/>
      <c r="BB303" s="181"/>
      <c r="BC303" s="181"/>
      <c r="BD303" s="181"/>
      <c r="BE303" s="1334"/>
      <c r="BF303" s="167"/>
      <c r="BG303" s="167"/>
      <c r="BH303" s="167"/>
      <c r="BI303" s="167"/>
      <c r="BJ303" s="167"/>
      <c r="BK303" s="167"/>
      <c r="BL303" s="167"/>
      <c r="BM303" s="167"/>
      <c r="BN303" s="167"/>
      <c r="BO303" s="167"/>
      <c r="BP303" s="167"/>
      <c r="BQ303" s="167"/>
      <c r="BR303" s="167"/>
      <c r="BS303" s="167"/>
      <c r="BT303" s="167"/>
      <c r="BU303" s="167"/>
      <c r="BV303" s="167"/>
      <c r="BW303" s="167"/>
      <c r="BX303" s="167"/>
      <c r="BY303" s="167"/>
      <c r="BZ303" s="167"/>
      <c r="CA303" s="167"/>
      <c r="CB303" s="167"/>
      <c r="CC303" s="167"/>
      <c r="CD303" s="167"/>
      <c r="CE303" s="167"/>
      <c r="CF303" s="167"/>
      <c r="CG303" s="167"/>
      <c r="CH303" s="167"/>
      <c r="CI303" s="167"/>
      <c r="CJ303" s="167"/>
      <c r="CK303" s="167"/>
      <c r="CL303" s="167"/>
      <c r="CM303" s="167"/>
      <c r="CN303" s="167"/>
      <c r="CO303" s="167"/>
      <c r="CP303" s="167"/>
      <c r="CQ303" s="167"/>
      <c r="CR303" s="167"/>
      <c r="CS303" s="167"/>
      <c r="CT303" s="167"/>
      <c r="CU303" s="167"/>
      <c r="CV303" s="167"/>
      <c r="CW303" s="167"/>
      <c r="CX303" s="167"/>
      <c r="CY303" s="167"/>
      <c r="CZ303" s="167"/>
      <c r="DA303" s="167"/>
      <c r="DB303" s="167"/>
      <c r="DC303" s="167"/>
      <c r="DD303" s="167"/>
      <c r="DE303" s="167"/>
      <c r="DF303" s="167"/>
      <c r="DG303" s="167"/>
      <c r="DH303" s="167"/>
      <c r="DI303" s="167"/>
      <c r="DJ303" s="167"/>
      <c r="DK303" s="167"/>
      <c r="DL303" s="167"/>
      <c r="DM303" s="167"/>
      <c r="DN303" s="167"/>
      <c r="DO303" s="167"/>
      <c r="DP303" s="167"/>
      <c r="DQ303" s="167"/>
      <c r="DR303" s="167"/>
      <c r="DS303" s="167"/>
      <c r="DT303" s="167"/>
      <c r="DU303" s="167"/>
      <c r="DV303" s="167"/>
      <c r="DW303" s="109"/>
      <c r="DX303" s="109"/>
      <c r="DY303" s="109"/>
      <c r="DZ303" s="109"/>
      <c r="EA303" s="109"/>
      <c r="EB303" s="109"/>
    </row>
    <row r="304" spans="1:132" s="2" customFormat="1" ht="10.5" customHeight="1" x14ac:dyDescent="0.2">
      <c r="A304" s="1673"/>
      <c r="B304" s="1376"/>
      <c r="C304" s="150" t="s">
        <v>115</v>
      </c>
      <c r="D304" s="752" t="s">
        <v>27</v>
      </c>
      <c r="E304" s="75">
        <v>30</v>
      </c>
      <c r="F304" s="721">
        <v>30</v>
      </c>
      <c r="G304" s="721">
        <v>30</v>
      </c>
      <c r="H304" s="632">
        <v>30</v>
      </c>
      <c r="I304" s="721">
        <v>30</v>
      </c>
      <c r="J304" s="721">
        <v>30</v>
      </c>
      <c r="K304" s="721">
        <v>30</v>
      </c>
      <c r="L304" s="721">
        <v>31</v>
      </c>
      <c r="M304" s="721">
        <v>31</v>
      </c>
      <c r="N304" s="632">
        <v>31</v>
      </c>
      <c r="O304" s="721">
        <v>31</v>
      </c>
      <c r="P304" s="721">
        <v>31</v>
      </c>
      <c r="Q304" s="721">
        <v>31</v>
      </c>
      <c r="R304" s="721">
        <v>31</v>
      </c>
      <c r="S304" s="721">
        <v>31</v>
      </c>
      <c r="T304" s="721">
        <v>31</v>
      </c>
      <c r="U304" s="721">
        <v>31</v>
      </c>
      <c r="V304" s="632">
        <v>31</v>
      </c>
      <c r="W304" s="721">
        <v>31</v>
      </c>
      <c r="X304" s="721">
        <v>31</v>
      </c>
      <c r="Y304" s="721">
        <v>30</v>
      </c>
      <c r="Z304" s="721">
        <v>30</v>
      </c>
      <c r="AA304" s="721">
        <v>30</v>
      </c>
      <c r="AB304" s="721">
        <v>30</v>
      </c>
      <c r="AC304" s="112"/>
      <c r="AD304" s="70"/>
      <c r="AE304" s="49"/>
      <c r="AF304" s="183"/>
      <c r="AG304" s="183"/>
      <c r="AH304" s="183"/>
      <c r="AI304" s="183"/>
      <c r="AJ304" s="183"/>
      <c r="AK304" s="183"/>
      <c r="AL304" s="183"/>
      <c r="AM304" s="183"/>
      <c r="AN304" s="183"/>
      <c r="AO304" s="183"/>
      <c r="AP304" s="183"/>
      <c r="AQ304" s="183"/>
      <c r="AR304" s="183"/>
      <c r="AS304" s="183"/>
      <c r="AT304" s="183"/>
      <c r="AU304" s="183"/>
      <c r="AV304" s="183"/>
      <c r="AW304" s="183"/>
      <c r="AX304" s="183"/>
      <c r="AY304" s="183"/>
      <c r="AZ304" s="183"/>
      <c r="BA304" s="183"/>
      <c r="BB304" s="183"/>
      <c r="BC304" s="183"/>
      <c r="BD304" s="183"/>
      <c r="BE304" s="400"/>
      <c r="BF304" s="114"/>
      <c r="BG304" s="114"/>
      <c r="BH304" s="114"/>
      <c r="BI304" s="114"/>
      <c r="BJ304" s="114"/>
      <c r="BK304" s="114"/>
      <c r="BL304" s="114"/>
      <c r="BM304" s="114"/>
      <c r="BN304" s="114"/>
      <c r="BO304" s="114"/>
      <c r="BP304" s="114"/>
      <c r="BQ304" s="114"/>
      <c r="BR304" s="114"/>
      <c r="BS304" s="114"/>
      <c r="BT304" s="114"/>
      <c r="BU304" s="114"/>
      <c r="BV304" s="114"/>
      <c r="BW304" s="114"/>
      <c r="BX304" s="114"/>
      <c r="BY304" s="114"/>
      <c r="BZ304" s="114"/>
      <c r="CA304" s="114"/>
      <c r="CB304" s="114"/>
      <c r="CC304" s="114"/>
      <c r="CD304" s="114"/>
      <c r="CE304" s="114"/>
      <c r="CF304" s="114"/>
      <c r="CG304" s="114"/>
      <c r="CH304" s="114"/>
      <c r="CI304" s="114"/>
      <c r="CJ304" s="114"/>
      <c r="CK304" s="114"/>
      <c r="CL304" s="114"/>
      <c r="CM304" s="114"/>
      <c r="CN304" s="114"/>
      <c r="CO304" s="114"/>
      <c r="CP304" s="114"/>
      <c r="CQ304" s="114"/>
      <c r="CR304" s="114"/>
      <c r="CS304" s="114"/>
      <c r="CT304" s="114"/>
      <c r="CU304" s="114"/>
      <c r="CV304" s="114"/>
      <c r="CW304" s="114"/>
      <c r="CX304" s="114"/>
      <c r="CY304" s="114"/>
      <c r="CZ304" s="114"/>
      <c r="DA304" s="114"/>
      <c r="DB304" s="114"/>
      <c r="DC304" s="114"/>
      <c r="DD304" s="114"/>
      <c r="DE304" s="114"/>
      <c r="DF304" s="114"/>
      <c r="DG304" s="114"/>
      <c r="DH304" s="114"/>
      <c r="DI304" s="114"/>
      <c r="DJ304" s="114"/>
      <c r="DK304" s="114"/>
      <c r="DL304" s="114"/>
      <c r="DM304" s="114"/>
      <c r="DN304" s="114"/>
      <c r="DO304" s="114"/>
      <c r="DP304" s="114"/>
      <c r="DQ304" s="114"/>
      <c r="DR304" s="114"/>
      <c r="DS304" s="114"/>
      <c r="DT304" s="114"/>
      <c r="DU304" s="114"/>
      <c r="DV304" s="114"/>
      <c r="DW304" s="121"/>
      <c r="DX304" s="121"/>
      <c r="DY304" s="121"/>
      <c r="DZ304" s="121"/>
      <c r="EA304" s="85"/>
      <c r="EB304" s="85"/>
    </row>
    <row r="305" spans="1:132" s="2" customFormat="1" ht="10.5" customHeight="1" x14ac:dyDescent="0.2">
      <c r="A305" s="1673"/>
      <c r="B305" s="1376"/>
      <c r="C305" s="846"/>
      <c r="D305" s="102" t="s">
        <v>108</v>
      </c>
      <c r="E305" s="67" t="s">
        <v>105</v>
      </c>
      <c r="F305" s="67"/>
      <c r="G305" s="67"/>
      <c r="H305" s="223"/>
      <c r="I305" s="67"/>
      <c r="J305" s="67"/>
      <c r="K305" s="67"/>
      <c r="L305" s="67"/>
      <c r="M305" s="67"/>
      <c r="N305" s="223"/>
      <c r="O305" s="67"/>
      <c r="P305" s="67"/>
      <c r="Q305" s="67"/>
      <c r="R305" s="67"/>
      <c r="S305" s="67"/>
      <c r="T305" s="67"/>
      <c r="U305" s="67"/>
      <c r="V305" s="223"/>
      <c r="W305" s="67"/>
      <c r="X305" s="67"/>
      <c r="Y305" s="67"/>
      <c r="Z305" s="67"/>
      <c r="AA305" s="67"/>
      <c r="AB305" s="67"/>
      <c r="AC305" s="41">
        <f>SUM(D305:AB305)</f>
        <v>0</v>
      </c>
      <c r="AD305" s="43">
        <f>SUM(E306:AB306)</f>
        <v>0</v>
      </c>
      <c r="AE305" s="49">
        <v>21</v>
      </c>
      <c r="AF305" s="183"/>
      <c r="AG305" s="183"/>
      <c r="AH305" s="183"/>
      <c r="AI305" s="183"/>
      <c r="AJ305" s="183"/>
      <c r="AK305" s="183"/>
      <c r="AL305" s="183"/>
      <c r="AM305" s="183"/>
      <c r="AN305" s="183"/>
      <c r="AO305" s="183"/>
      <c r="AP305" s="183"/>
      <c r="AQ305" s="183"/>
      <c r="AR305" s="183"/>
      <c r="AS305" s="183"/>
      <c r="AT305" s="183"/>
      <c r="AU305" s="183"/>
      <c r="AV305" s="183"/>
      <c r="AW305" s="183"/>
      <c r="AX305" s="183"/>
      <c r="AY305" s="183"/>
      <c r="AZ305" s="183"/>
      <c r="BA305" s="183"/>
      <c r="BB305" s="183"/>
      <c r="BC305" s="183"/>
      <c r="BD305" s="183"/>
      <c r="BE305" s="400"/>
      <c r="BF305" s="114"/>
      <c r="BG305" s="114"/>
      <c r="BH305" s="114"/>
      <c r="BI305" s="114"/>
      <c r="BJ305" s="114"/>
      <c r="BK305" s="114"/>
      <c r="BL305" s="114"/>
      <c r="BM305" s="114"/>
      <c r="BN305" s="114"/>
      <c r="BO305" s="114"/>
      <c r="BP305" s="114"/>
      <c r="BQ305" s="114"/>
      <c r="BR305" s="114"/>
      <c r="BS305" s="114"/>
      <c r="BT305" s="114"/>
      <c r="BU305" s="114"/>
      <c r="BV305" s="114"/>
      <c r="BW305" s="114"/>
      <c r="BX305" s="114"/>
      <c r="BY305" s="114"/>
      <c r="BZ305" s="114"/>
      <c r="CA305" s="114"/>
      <c r="CB305" s="114"/>
      <c r="CC305" s="114"/>
      <c r="CD305" s="114"/>
      <c r="CE305" s="114"/>
      <c r="CF305" s="114"/>
      <c r="CG305" s="114"/>
      <c r="CH305" s="114"/>
      <c r="CI305" s="114"/>
      <c r="CJ305" s="114"/>
      <c r="CK305" s="114"/>
      <c r="CL305" s="114"/>
      <c r="CM305" s="114"/>
      <c r="CN305" s="114"/>
      <c r="CO305" s="114"/>
      <c r="CP305" s="114"/>
      <c r="CQ305" s="114"/>
      <c r="CR305" s="114"/>
      <c r="CS305" s="114"/>
      <c r="CT305" s="114"/>
      <c r="CU305" s="114"/>
      <c r="CV305" s="114"/>
      <c r="CW305" s="114"/>
      <c r="CX305" s="114"/>
      <c r="CY305" s="114"/>
      <c r="CZ305" s="114"/>
      <c r="DA305" s="114"/>
      <c r="DB305" s="114"/>
      <c r="DC305" s="114"/>
      <c r="DD305" s="114"/>
      <c r="DE305" s="114"/>
      <c r="DF305" s="114"/>
      <c r="DG305" s="114"/>
      <c r="DH305" s="114"/>
      <c r="DI305" s="114"/>
      <c r="DJ305" s="114"/>
      <c r="DK305" s="114"/>
      <c r="DL305" s="114"/>
      <c r="DM305" s="114"/>
      <c r="DN305" s="114"/>
      <c r="DO305" s="114"/>
      <c r="DP305" s="114"/>
      <c r="DQ305" s="114"/>
      <c r="DR305" s="114"/>
      <c r="DS305" s="114"/>
      <c r="DT305" s="114"/>
      <c r="DU305" s="114"/>
      <c r="DV305" s="114"/>
      <c r="DW305" s="121"/>
      <c r="DX305" s="121"/>
      <c r="DY305" s="121"/>
      <c r="DZ305" s="121"/>
      <c r="EA305" s="85"/>
      <c r="EB305" s="85"/>
    </row>
    <row r="306" spans="1:132" s="2" customFormat="1" ht="10.5" customHeight="1" x14ac:dyDescent="0.2">
      <c r="A306" s="1673"/>
      <c r="B306" s="1376"/>
      <c r="C306" s="846"/>
      <c r="D306" s="102" t="s">
        <v>109</v>
      </c>
      <c r="E306" s="67" t="s">
        <v>105</v>
      </c>
      <c r="F306" s="67"/>
      <c r="G306" s="67"/>
      <c r="H306" s="223"/>
      <c r="I306" s="67"/>
      <c r="J306" s="67"/>
      <c r="K306" s="67"/>
      <c r="L306" s="67"/>
      <c r="M306" s="67"/>
      <c r="N306" s="223"/>
      <c r="O306" s="67"/>
      <c r="P306" s="67"/>
      <c r="Q306" s="67"/>
      <c r="R306" s="67"/>
      <c r="S306" s="67"/>
      <c r="T306" s="67"/>
      <c r="U306" s="67"/>
      <c r="V306" s="223"/>
      <c r="W306" s="67"/>
      <c r="X306" s="67"/>
      <c r="Y306" s="67"/>
      <c r="Z306" s="67"/>
      <c r="AA306" s="67"/>
      <c r="AB306" s="67"/>
      <c r="AC306" s="41"/>
      <c r="AD306" s="43"/>
      <c r="AE306" s="49"/>
      <c r="AF306" s="183"/>
      <c r="AG306" s="183"/>
      <c r="AH306" s="183"/>
      <c r="AI306" s="183"/>
      <c r="AJ306" s="183"/>
      <c r="AK306" s="183"/>
      <c r="AL306" s="183"/>
      <c r="AM306" s="183"/>
      <c r="AN306" s="183"/>
      <c r="AO306" s="183"/>
      <c r="AP306" s="183"/>
      <c r="AQ306" s="183"/>
      <c r="AR306" s="183"/>
      <c r="AS306" s="183"/>
      <c r="AT306" s="183"/>
      <c r="AU306" s="183"/>
      <c r="AV306" s="183"/>
      <c r="AW306" s="183"/>
      <c r="AX306" s="183"/>
      <c r="AY306" s="183"/>
      <c r="AZ306" s="183"/>
      <c r="BA306" s="183"/>
      <c r="BB306" s="183"/>
      <c r="BC306" s="183"/>
      <c r="BD306" s="183"/>
      <c r="BE306" s="400"/>
      <c r="BF306" s="114"/>
      <c r="BG306" s="114"/>
      <c r="BH306" s="114"/>
      <c r="BI306" s="114"/>
      <c r="BJ306" s="114"/>
      <c r="BK306" s="114"/>
      <c r="BL306" s="114"/>
      <c r="BM306" s="114"/>
      <c r="BN306" s="114"/>
      <c r="BO306" s="114"/>
      <c r="BP306" s="114"/>
      <c r="BQ306" s="114"/>
      <c r="BR306" s="114"/>
      <c r="BS306" s="114"/>
      <c r="BT306" s="114"/>
      <c r="BU306" s="114"/>
      <c r="BV306" s="114"/>
      <c r="BW306" s="114"/>
      <c r="BX306" s="114"/>
      <c r="BY306" s="114"/>
      <c r="BZ306" s="114"/>
      <c r="CA306" s="114"/>
      <c r="CB306" s="114"/>
      <c r="CC306" s="114"/>
      <c r="CD306" s="114"/>
      <c r="CE306" s="114"/>
      <c r="CF306" s="114"/>
      <c r="CG306" s="114"/>
      <c r="CH306" s="114"/>
      <c r="CI306" s="114"/>
      <c r="CJ306" s="114"/>
      <c r="CK306" s="114"/>
      <c r="CL306" s="114"/>
      <c r="CM306" s="114"/>
      <c r="CN306" s="114"/>
      <c r="CO306" s="114"/>
      <c r="CP306" s="114"/>
      <c r="CQ306" s="114"/>
      <c r="CR306" s="114"/>
      <c r="CS306" s="114"/>
      <c r="CT306" s="114"/>
      <c r="CU306" s="114"/>
      <c r="CV306" s="114"/>
      <c r="CW306" s="114"/>
      <c r="CX306" s="114"/>
      <c r="CY306" s="114"/>
      <c r="CZ306" s="114"/>
      <c r="DA306" s="114"/>
      <c r="DB306" s="114"/>
      <c r="DC306" s="114"/>
      <c r="DD306" s="114"/>
      <c r="DE306" s="114"/>
      <c r="DF306" s="114"/>
      <c r="DG306" s="114"/>
      <c r="DH306" s="114"/>
      <c r="DI306" s="114"/>
      <c r="DJ306" s="114"/>
      <c r="DK306" s="114"/>
      <c r="DL306" s="114"/>
      <c r="DM306" s="114"/>
      <c r="DN306" s="114"/>
      <c r="DO306" s="114"/>
      <c r="DP306" s="114"/>
      <c r="DQ306" s="114"/>
      <c r="DR306" s="114"/>
      <c r="DS306" s="114"/>
      <c r="DT306" s="114"/>
      <c r="DU306" s="114"/>
      <c r="DV306" s="114"/>
      <c r="DW306" s="121"/>
      <c r="DX306" s="121"/>
      <c r="DY306" s="121"/>
      <c r="DZ306" s="121"/>
      <c r="EA306" s="85"/>
      <c r="EB306" s="85"/>
    </row>
    <row r="307" spans="1:132" s="2" customFormat="1" ht="10.5" customHeight="1" thickBot="1" x14ac:dyDescent="0.25">
      <c r="A307" s="1674"/>
      <c r="B307" s="1377"/>
      <c r="C307" s="197"/>
      <c r="D307" s="166" t="s">
        <v>35</v>
      </c>
      <c r="E307" s="110"/>
      <c r="F307" s="110"/>
      <c r="G307" s="110"/>
      <c r="H307" s="233"/>
      <c r="I307" s="110"/>
      <c r="J307" s="110"/>
      <c r="K307" s="110"/>
      <c r="L307" s="110"/>
      <c r="M307" s="110"/>
      <c r="N307" s="233"/>
      <c r="O307" s="110"/>
      <c r="P307" s="110"/>
      <c r="Q307" s="110"/>
      <c r="R307" s="110"/>
      <c r="S307" s="110"/>
      <c r="T307" s="110"/>
      <c r="U307" s="110"/>
      <c r="V307" s="233"/>
      <c r="W307" s="110"/>
      <c r="X307" s="110"/>
      <c r="Y307" s="110"/>
      <c r="Z307" s="110"/>
      <c r="AA307" s="110"/>
      <c r="AB307" s="110"/>
      <c r="AC307" s="41"/>
      <c r="AD307" s="43"/>
      <c r="AE307" s="49"/>
      <c r="AF307" s="183"/>
      <c r="AG307" s="183"/>
      <c r="AH307" s="183"/>
      <c r="AI307" s="183"/>
      <c r="AJ307" s="183"/>
      <c r="AK307" s="183"/>
      <c r="AL307" s="183"/>
      <c r="AM307" s="183"/>
      <c r="AN307" s="183"/>
      <c r="AO307" s="183"/>
      <c r="AP307" s="183"/>
      <c r="AQ307" s="183"/>
      <c r="AR307" s="183"/>
      <c r="AS307" s="183"/>
      <c r="AT307" s="183"/>
      <c r="AU307" s="183"/>
      <c r="AV307" s="183"/>
      <c r="AW307" s="183"/>
      <c r="AX307" s="183"/>
      <c r="AY307" s="183"/>
      <c r="AZ307" s="183"/>
      <c r="BA307" s="183"/>
      <c r="BB307" s="183"/>
      <c r="BC307" s="183"/>
      <c r="BD307" s="183"/>
      <c r="BE307" s="400"/>
      <c r="BF307" s="114"/>
      <c r="BG307" s="114"/>
      <c r="BH307" s="114"/>
      <c r="BI307" s="114"/>
      <c r="BJ307" s="114"/>
      <c r="BK307" s="114"/>
      <c r="BL307" s="114"/>
      <c r="BM307" s="114"/>
      <c r="BN307" s="114"/>
      <c r="BO307" s="114"/>
      <c r="BP307" s="114"/>
      <c r="BQ307" s="114"/>
      <c r="BR307" s="114"/>
      <c r="BS307" s="114"/>
      <c r="BT307" s="114"/>
      <c r="BU307" s="114"/>
      <c r="BV307" s="114"/>
      <c r="BW307" s="114"/>
      <c r="BX307" s="114"/>
      <c r="BY307" s="114"/>
      <c r="BZ307" s="114"/>
      <c r="CA307" s="114"/>
      <c r="CB307" s="114"/>
      <c r="CC307" s="114"/>
      <c r="CD307" s="114"/>
      <c r="CE307" s="114"/>
      <c r="CF307" s="114"/>
      <c r="CG307" s="114"/>
      <c r="CH307" s="114"/>
      <c r="CI307" s="114"/>
      <c r="CJ307" s="114"/>
      <c r="CK307" s="114"/>
      <c r="CL307" s="114"/>
      <c r="CM307" s="114"/>
      <c r="CN307" s="114"/>
      <c r="CO307" s="114"/>
      <c r="CP307" s="114"/>
      <c r="CQ307" s="114"/>
      <c r="CR307" s="114"/>
      <c r="CS307" s="114"/>
      <c r="CT307" s="114"/>
      <c r="CU307" s="114"/>
      <c r="CV307" s="114"/>
      <c r="CW307" s="114"/>
      <c r="CX307" s="114"/>
      <c r="CY307" s="114"/>
      <c r="CZ307" s="114"/>
      <c r="DA307" s="114"/>
      <c r="DB307" s="114"/>
      <c r="DC307" s="114"/>
      <c r="DD307" s="114"/>
      <c r="DE307" s="114"/>
      <c r="DF307" s="114"/>
      <c r="DG307" s="114"/>
      <c r="DH307" s="114"/>
      <c r="DI307" s="114"/>
      <c r="DJ307" s="114"/>
      <c r="DK307" s="114"/>
      <c r="DL307" s="114"/>
      <c r="DM307" s="114"/>
      <c r="DN307" s="114"/>
      <c r="DO307" s="114"/>
      <c r="DP307" s="114"/>
      <c r="DQ307" s="114"/>
      <c r="DR307" s="114"/>
      <c r="DS307" s="114"/>
      <c r="DT307" s="114"/>
      <c r="DU307" s="114"/>
      <c r="DV307" s="114"/>
      <c r="DW307" s="121"/>
      <c r="DX307" s="121"/>
      <c r="DY307" s="121"/>
      <c r="DZ307" s="121"/>
      <c r="EA307" s="85"/>
      <c r="EB307" s="85"/>
    </row>
    <row r="308" spans="1:132" s="2" customFormat="1" ht="10.5" customHeight="1" x14ac:dyDescent="0.2">
      <c r="A308" s="1675"/>
      <c r="B308" s="1375" t="s">
        <v>140</v>
      </c>
      <c r="C308" s="695"/>
      <c r="D308" s="726"/>
      <c r="E308" s="61"/>
      <c r="F308" s="61"/>
      <c r="G308" s="61"/>
      <c r="H308" s="219"/>
      <c r="I308" s="61"/>
      <c r="J308" s="61"/>
      <c r="K308" s="61"/>
      <c r="L308" s="61"/>
      <c r="M308" s="61"/>
      <c r="N308" s="219"/>
      <c r="O308" s="61"/>
      <c r="P308" s="61"/>
      <c r="Q308" s="61"/>
      <c r="R308" s="61"/>
      <c r="S308" s="61"/>
      <c r="T308" s="61"/>
      <c r="U308" s="61"/>
      <c r="V308" s="219"/>
      <c r="W308" s="61"/>
      <c r="X308" s="61"/>
      <c r="Y308" s="61"/>
      <c r="Z308" s="61"/>
      <c r="AA308" s="61"/>
      <c r="AB308" s="61"/>
      <c r="AC308" s="41"/>
      <c r="AD308" s="43"/>
      <c r="AE308" s="49"/>
      <c r="AF308" s="183"/>
      <c r="AG308" s="183"/>
      <c r="AH308" s="183"/>
      <c r="AI308" s="183"/>
      <c r="AJ308" s="183"/>
      <c r="AK308" s="183"/>
      <c r="AL308" s="183"/>
      <c r="AM308" s="183"/>
      <c r="AN308" s="183"/>
      <c r="AO308" s="183"/>
      <c r="AP308" s="183"/>
      <c r="AQ308" s="183"/>
      <c r="AR308" s="183"/>
      <c r="AS308" s="183"/>
      <c r="AT308" s="183"/>
      <c r="AU308" s="183"/>
      <c r="AV308" s="183"/>
      <c r="AW308" s="183"/>
      <c r="AX308" s="183"/>
      <c r="AY308" s="183"/>
      <c r="AZ308" s="183"/>
      <c r="BA308" s="183"/>
      <c r="BB308" s="183"/>
      <c r="BC308" s="183"/>
      <c r="BD308" s="183"/>
      <c r="BE308" s="400"/>
      <c r="BF308" s="114"/>
      <c r="BG308" s="114"/>
      <c r="BH308" s="114"/>
      <c r="BI308" s="114"/>
      <c r="BJ308" s="114"/>
      <c r="BK308" s="114"/>
      <c r="BL308" s="114"/>
      <c r="BM308" s="114"/>
      <c r="BN308" s="114"/>
      <c r="BO308" s="114"/>
      <c r="BP308" s="114"/>
      <c r="BQ308" s="114"/>
      <c r="BR308" s="114"/>
      <c r="BS308" s="114"/>
      <c r="BT308" s="114"/>
      <c r="BU308" s="114"/>
      <c r="BV308" s="114"/>
      <c r="BW308" s="114"/>
      <c r="BX308" s="114"/>
      <c r="BY308" s="114"/>
      <c r="BZ308" s="114"/>
      <c r="CA308" s="114"/>
      <c r="CB308" s="114"/>
      <c r="CC308" s="114"/>
      <c r="CD308" s="114"/>
      <c r="CE308" s="114"/>
      <c r="CF308" s="114"/>
      <c r="CG308" s="114"/>
      <c r="CH308" s="114"/>
      <c r="CI308" s="114"/>
      <c r="CJ308" s="114"/>
      <c r="CK308" s="114"/>
      <c r="CL308" s="114"/>
      <c r="CM308" s="114"/>
      <c r="CN308" s="114"/>
      <c r="CO308" s="114"/>
      <c r="CP308" s="114"/>
      <c r="CQ308" s="114"/>
      <c r="CR308" s="114"/>
      <c r="CS308" s="114"/>
      <c r="CT308" s="114"/>
      <c r="CU308" s="114"/>
      <c r="CV308" s="114"/>
      <c r="CW308" s="114"/>
      <c r="CX308" s="114"/>
      <c r="CY308" s="114"/>
      <c r="CZ308" s="114"/>
      <c r="DA308" s="114"/>
      <c r="DB308" s="114"/>
      <c r="DC308" s="114"/>
      <c r="DD308" s="114"/>
      <c r="DE308" s="114"/>
      <c r="DF308" s="114"/>
      <c r="DG308" s="114"/>
      <c r="DH308" s="114"/>
      <c r="DI308" s="114"/>
      <c r="DJ308" s="114"/>
      <c r="DK308" s="114"/>
      <c r="DL308" s="114"/>
      <c r="DM308" s="114"/>
      <c r="DN308" s="114"/>
      <c r="DO308" s="114"/>
      <c r="DP308" s="114"/>
      <c r="DQ308" s="114"/>
      <c r="DR308" s="114"/>
      <c r="DS308" s="114"/>
      <c r="DT308" s="114"/>
      <c r="DU308" s="114"/>
      <c r="DV308" s="114"/>
      <c r="DW308" s="121"/>
      <c r="DX308" s="121"/>
      <c r="DY308" s="121"/>
      <c r="DZ308" s="121"/>
      <c r="EA308" s="85"/>
      <c r="EB308" s="85"/>
    </row>
    <row r="309" spans="1:132" s="2" customFormat="1" ht="10.5" customHeight="1" x14ac:dyDescent="0.2">
      <c r="A309" s="1676"/>
      <c r="B309" s="1376"/>
      <c r="C309" s="150" t="s">
        <v>115</v>
      </c>
      <c r="D309" s="752" t="s">
        <v>27</v>
      </c>
      <c r="E309" s="75">
        <v>48</v>
      </c>
      <c r="F309" s="721">
        <v>48</v>
      </c>
      <c r="G309" s="721">
        <v>48</v>
      </c>
      <c r="H309" s="632">
        <v>48</v>
      </c>
      <c r="I309" s="721">
        <v>48</v>
      </c>
      <c r="J309" s="721">
        <v>49</v>
      </c>
      <c r="K309" s="721">
        <v>48</v>
      </c>
      <c r="L309" s="721">
        <v>48</v>
      </c>
      <c r="M309" s="721">
        <v>48</v>
      </c>
      <c r="N309" s="632">
        <v>49</v>
      </c>
      <c r="O309" s="721">
        <v>49</v>
      </c>
      <c r="P309" s="721">
        <v>49</v>
      </c>
      <c r="Q309" s="721">
        <v>50</v>
      </c>
      <c r="R309" s="721">
        <v>50</v>
      </c>
      <c r="S309" s="721">
        <v>50</v>
      </c>
      <c r="T309" s="721">
        <v>49</v>
      </c>
      <c r="U309" s="721">
        <v>48</v>
      </c>
      <c r="V309" s="632">
        <v>48</v>
      </c>
      <c r="W309" s="721">
        <v>48</v>
      </c>
      <c r="X309" s="721">
        <v>48</v>
      </c>
      <c r="Y309" s="721">
        <v>48</v>
      </c>
      <c r="Z309" s="721">
        <v>49</v>
      </c>
      <c r="AA309" s="721">
        <v>49</v>
      </c>
      <c r="AB309" s="721">
        <v>48</v>
      </c>
      <c r="AC309" s="112"/>
      <c r="AD309" s="70"/>
      <c r="AE309" s="49"/>
      <c r="AF309" s="183"/>
      <c r="AG309" s="183"/>
      <c r="AH309" s="183"/>
      <c r="AI309" s="183"/>
      <c r="AJ309" s="183"/>
      <c r="AK309" s="183"/>
      <c r="AL309" s="183"/>
      <c r="AM309" s="183"/>
      <c r="AN309" s="183"/>
      <c r="AO309" s="183"/>
      <c r="AP309" s="183"/>
      <c r="AQ309" s="183"/>
      <c r="AR309" s="183"/>
      <c r="AS309" s="183"/>
      <c r="AT309" s="183"/>
      <c r="AU309" s="183"/>
      <c r="AV309" s="183"/>
      <c r="AW309" s="183"/>
      <c r="AX309" s="183"/>
      <c r="AY309" s="183"/>
      <c r="AZ309" s="183"/>
      <c r="BA309" s="183"/>
      <c r="BB309" s="183"/>
      <c r="BC309" s="183"/>
      <c r="BD309" s="183"/>
      <c r="BE309" s="400"/>
      <c r="BF309" s="114"/>
      <c r="BG309" s="114"/>
      <c r="BH309" s="114"/>
      <c r="BI309" s="114"/>
      <c r="BJ309" s="114"/>
      <c r="BK309" s="114"/>
      <c r="BL309" s="114"/>
      <c r="BM309" s="114"/>
      <c r="BN309" s="114"/>
      <c r="BO309" s="114"/>
      <c r="BP309" s="114"/>
      <c r="BQ309" s="114"/>
      <c r="BR309" s="114"/>
      <c r="BS309" s="114"/>
      <c r="BT309" s="114"/>
      <c r="BU309" s="114"/>
      <c r="BV309" s="114"/>
      <c r="BW309" s="114"/>
      <c r="BX309" s="114"/>
      <c r="BY309" s="114"/>
      <c r="BZ309" s="114"/>
      <c r="CA309" s="114"/>
      <c r="CB309" s="114"/>
      <c r="CC309" s="114"/>
      <c r="CD309" s="114"/>
      <c r="CE309" s="114"/>
      <c r="CF309" s="114"/>
      <c r="CG309" s="114"/>
      <c r="CH309" s="114"/>
      <c r="CI309" s="114"/>
      <c r="CJ309" s="114"/>
      <c r="CK309" s="114"/>
      <c r="CL309" s="114"/>
      <c r="CM309" s="114"/>
      <c r="CN309" s="114"/>
      <c r="CO309" s="114"/>
      <c r="CP309" s="114"/>
      <c r="CQ309" s="114"/>
      <c r="CR309" s="114"/>
      <c r="CS309" s="114"/>
      <c r="CT309" s="114"/>
      <c r="CU309" s="114"/>
      <c r="CV309" s="114"/>
      <c r="CW309" s="114"/>
      <c r="CX309" s="114"/>
      <c r="CY309" s="114"/>
      <c r="CZ309" s="114"/>
      <c r="DA309" s="114"/>
      <c r="DB309" s="114"/>
      <c r="DC309" s="114"/>
      <c r="DD309" s="114"/>
      <c r="DE309" s="114"/>
      <c r="DF309" s="114"/>
      <c r="DG309" s="114"/>
      <c r="DH309" s="114"/>
      <c r="DI309" s="114"/>
      <c r="DJ309" s="114"/>
      <c r="DK309" s="114"/>
      <c r="DL309" s="114"/>
      <c r="DM309" s="114"/>
      <c r="DN309" s="114"/>
      <c r="DO309" s="114"/>
      <c r="DP309" s="114"/>
      <c r="DQ309" s="114"/>
      <c r="DR309" s="114"/>
      <c r="DS309" s="114"/>
      <c r="DT309" s="114"/>
      <c r="DU309" s="114"/>
      <c r="DV309" s="114"/>
      <c r="DW309" s="121"/>
      <c r="DX309" s="121"/>
      <c r="DY309" s="121"/>
      <c r="DZ309" s="121"/>
      <c r="EA309" s="85"/>
      <c r="EB309" s="85"/>
    </row>
    <row r="310" spans="1:132" s="2" customFormat="1" ht="10.5" customHeight="1" x14ac:dyDescent="0.2">
      <c r="A310" s="1676"/>
      <c r="B310" s="1376"/>
      <c r="C310" s="846"/>
      <c r="D310" s="102" t="s">
        <v>108</v>
      </c>
      <c r="E310" s="67" t="s">
        <v>105</v>
      </c>
      <c r="F310" s="67"/>
      <c r="G310" s="67"/>
      <c r="H310" s="223"/>
      <c r="I310" s="67"/>
      <c r="J310" s="67"/>
      <c r="K310" s="67"/>
      <c r="L310" s="67"/>
      <c r="M310" s="67"/>
      <c r="N310" s="223"/>
      <c r="O310" s="67"/>
      <c r="P310" s="67"/>
      <c r="Q310" s="67"/>
      <c r="R310" s="67"/>
      <c r="S310" s="67"/>
      <c r="T310" s="67"/>
      <c r="U310" s="67"/>
      <c r="V310" s="223"/>
      <c r="W310" s="67"/>
      <c r="X310" s="67"/>
      <c r="Y310" s="67"/>
      <c r="Z310" s="67"/>
      <c r="AA310" s="67"/>
      <c r="AB310" s="67"/>
      <c r="AC310" s="41">
        <f>SUM(D310:AB310)</f>
        <v>0</v>
      </c>
      <c r="AD310" s="43">
        <f>SUM(E311:AB311)</f>
        <v>0</v>
      </c>
      <c r="AE310" s="49">
        <v>21</v>
      </c>
      <c r="AF310" s="183"/>
      <c r="AG310" s="183"/>
      <c r="AH310" s="183"/>
      <c r="AI310" s="183"/>
      <c r="AJ310" s="183"/>
      <c r="AK310" s="183"/>
      <c r="AL310" s="183"/>
      <c r="AM310" s="183"/>
      <c r="AN310" s="183"/>
      <c r="AO310" s="183"/>
      <c r="AP310" s="183"/>
      <c r="AQ310" s="183"/>
      <c r="AR310" s="183"/>
      <c r="AS310" s="183"/>
      <c r="AT310" s="183"/>
      <c r="AU310" s="183"/>
      <c r="AV310" s="183"/>
      <c r="AW310" s="183"/>
      <c r="AX310" s="183"/>
      <c r="AY310" s="183"/>
      <c r="AZ310" s="183"/>
      <c r="BA310" s="183"/>
      <c r="BB310" s="183"/>
      <c r="BC310" s="183"/>
      <c r="BD310" s="183"/>
      <c r="BE310" s="400"/>
      <c r="BF310" s="114"/>
      <c r="BG310" s="114"/>
      <c r="BH310" s="114"/>
      <c r="BI310" s="114"/>
      <c r="BJ310" s="114"/>
      <c r="BK310" s="114"/>
      <c r="BL310" s="114"/>
      <c r="BM310" s="114"/>
      <c r="BN310" s="114"/>
      <c r="BO310" s="114"/>
      <c r="BP310" s="114"/>
      <c r="BQ310" s="114"/>
      <c r="BR310" s="114"/>
      <c r="BS310" s="114"/>
      <c r="BT310" s="114"/>
      <c r="BU310" s="114"/>
      <c r="BV310" s="114"/>
      <c r="BW310" s="114"/>
      <c r="BX310" s="114"/>
      <c r="BY310" s="114"/>
      <c r="BZ310" s="114"/>
      <c r="CA310" s="114"/>
      <c r="CB310" s="114"/>
      <c r="CC310" s="114"/>
      <c r="CD310" s="114"/>
      <c r="CE310" s="114"/>
      <c r="CF310" s="114"/>
      <c r="CG310" s="114"/>
      <c r="CH310" s="114"/>
      <c r="CI310" s="114"/>
      <c r="CJ310" s="114"/>
      <c r="CK310" s="114"/>
      <c r="CL310" s="114"/>
      <c r="CM310" s="114"/>
      <c r="CN310" s="114"/>
      <c r="CO310" s="114"/>
      <c r="CP310" s="114"/>
      <c r="CQ310" s="114"/>
      <c r="CR310" s="114"/>
      <c r="CS310" s="114"/>
      <c r="CT310" s="114"/>
      <c r="CU310" s="114"/>
      <c r="CV310" s="114"/>
      <c r="CW310" s="114"/>
      <c r="CX310" s="114"/>
      <c r="CY310" s="114"/>
      <c r="CZ310" s="114"/>
      <c r="DA310" s="114"/>
      <c r="DB310" s="114"/>
      <c r="DC310" s="114"/>
      <c r="DD310" s="114"/>
      <c r="DE310" s="114"/>
      <c r="DF310" s="114"/>
      <c r="DG310" s="114"/>
      <c r="DH310" s="114"/>
      <c r="DI310" s="114"/>
      <c r="DJ310" s="114"/>
      <c r="DK310" s="114"/>
      <c r="DL310" s="114"/>
      <c r="DM310" s="114"/>
      <c r="DN310" s="114"/>
      <c r="DO310" s="114"/>
      <c r="DP310" s="114"/>
      <c r="DQ310" s="114"/>
      <c r="DR310" s="114"/>
      <c r="DS310" s="114"/>
      <c r="DT310" s="114"/>
      <c r="DU310" s="114"/>
      <c r="DV310" s="114"/>
      <c r="DW310" s="121"/>
      <c r="DX310" s="121"/>
      <c r="DY310" s="121"/>
      <c r="DZ310" s="121"/>
      <c r="EA310" s="85"/>
      <c r="EB310" s="85"/>
    </row>
    <row r="311" spans="1:132" s="2" customFormat="1" ht="10.5" customHeight="1" x14ac:dyDescent="0.2">
      <c r="A311" s="1676"/>
      <c r="B311" s="1376"/>
      <c r="C311" s="846"/>
      <c r="D311" s="102" t="s">
        <v>109</v>
      </c>
      <c r="E311" s="67" t="s">
        <v>105</v>
      </c>
      <c r="F311" s="67"/>
      <c r="G311" s="67"/>
      <c r="H311" s="223"/>
      <c r="I311" s="67"/>
      <c r="J311" s="67"/>
      <c r="K311" s="67"/>
      <c r="L311" s="67"/>
      <c r="M311" s="67"/>
      <c r="N311" s="223"/>
      <c r="O311" s="67"/>
      <c r="P311" s="67"/>
      <c r="Q311" s="67"/>
      <c r="R311" s="67"/>
      <c r="S311" s="67"/>
      <c r="T311" s="67"/>
      <c r="U311" s="67"/>
      <c r="V311" s="223"/>
      <c r="W311" s="67"/>
      <c r="X311" s="67"/>
      <c r="Y311" s="67"/>
      <c r="Z311" s="67"/>
      <c r="AA311" s="67"/>
      <c r="AB311" s="67"/>
      <c r="AC311" s="41"/>
      <c r="AD311" s="43"/>
      <c r="AE311" s="49"/>
      <c r="AF311" s="183"/>
      <c r="AG311" s="183"/>
      <c r="AH311" s="183"/>
      <c r="AI311" s="183"/>
      <c r="AJ311" s="183"/>
      <c r="AK311" s="183"/>
      <c r="AL311" s="183"/>
      <c r="AM311" s="183"/>
      <c r="AN311" s="183"/>
      <c r="AO311" s="183"/>
      <c r="AP311" s="183"/>
      <c r="AQ311" s="183"/>
      <c r="AR311" s="183"/>
      <c r="AS311" s="183"/>
      <c r="AT311" s="183"/>
      <c r="AU311" s="183"/>
      <c r="AV311" s="183"/>
      <c r="AW311" s="183"/>
      <c r="AX311" s="183"/>
      <c r="AY311" s="183"/>
      <c r="AZ311" s="183"/>
      <c r="BA311" s="183"/>
      <c r="BB311" s="183"/>
      <c r="BC311" s="183"/>
      <c r="BD311" s="183"/>
      <c r="BE311" s="400"/>
      <c r="BF311" s="114"/>
      <c r="BG311" s="114"/>
      <c r="BH311" s="114"/>
      <c r="BI311" s="114"/>
      <c r="BJ311" s="114"/>
      <c r="BK311" s="114"/>
      <c r="BL311" s="114"/>
      <c r="BM311" s="114"/>
      <c r="BN311" s="114"/>
      <c r="BO311" s="114"/>
      <c r="BP311" s="114"/>
      <c r="BQ311" s="114"/>
      <c r="BR311" s="114"/>
      <c r="BS311" s="114"/>
      <c r="BT311" s="114"/>
      <c r="BU311" s="114"/>
      <c r="BV311" s="114"/>
      <c r="BW311" s="114"/>
      <c r="BX311" s="114"/>
      <c r="BY311" s="114"/>
      <c r="BZ311" s="114"/>
      <c r="CA311" s="114"/>
      <c r="CB311" s="114"/>
      <c r="CC311" s="114"/>
      <c r="CD311" s="114"/>
      <c r="CE311" s="114"/>
      <c r="CF311" s="114"/>
      <c r="CG311" s="114"/>
      <c r="CH311" s="114"/>
      <c r="CI311" s="114"/>
      <c r="CJ311" s="114"/>
      <c r="CK311" s="114"/>
      <c r="CL311" s="114"/>
      <c r="CM311" s="114"/>
      <c r="CN311" s="114"/>
      <c r="CO311" s="114"/>
      <c r="CP311" s="114"/>
      <c r="CQ311" s="114"/>
      <c r="CR311" s="114"/>
      <c r="CS311" s="114"/>
      <c r="CT311" s="114"/>
      <c r="CU311" s="114"/>
      <c r="CV311" s="114"/>
      <c r="CW311" s="114"/>
      <c r="CX311" s="114"/>
      <c r="CY311" s="114"/>
      <c r="CZ311" s="114"/>
      <c r="DA311" s="114"/>
      <c r="DB311" s="114"/>
      <c r="DC311" s="114"/>
      <c r="DD311" s="114"/>
      <c r="DE311" s="114"/>
      <c r="DF311" s="114"/>
      <c r="DG311" s="114"/>
      <c r="DH311" s="114"/>
      <c r="DI311" s="114"/>
      <c r="DJ311" s="114"/>
      <c r="DK311" s="114"/>
      <c r="DL311" s="114"/>
      <c r="DM311" s="114"/>
      <c r="DN311" s="114"/>
      <c r="DO311" s="114"/>
      <c r="DP311" s="114"/>
      <c r="DQ311" s="114"/>
      <c r="DR311" s="114"/>
      <c r="DS311" s="114"/>
      <c r="DT311" s="114"/>
      <c r="DU311" s="114"/>
      <c r="DV311" s="114"/>
      <c r="DW311" s="121"/>
      <c r="DX311" s="121"/>
      <c r="DY311" s="121"/>
      <c r="DZ311" s="121"/>
      <c r="EA311" s="85"/>
      <c r="EB311" s="85"/>
    </row>
    <row r="312" spans="1:132" s="2" customFormat="1" ht="10.5" customHeight="1" thickBot="1" x14ac:dyDescent="0.25">
      <c r="A312" s="1677"/>
      <c r="B312" s="1377"/>
      <c r="C312" s="197"/>
      <c r="D312" s="166" t="s">
        <v>35</v>
      </c>
      <c r="E312" s="110"/>
      <c r="F312" s="110"/>
      <c r="G312" s="110"/>
      <c r="H312" s="233"/>
      <c r="I312" s="110"/>
      <c r="J312" s="110"/>
      <c r="K312" s="110"/>
      <c r="L312" s="110"/>
      <c r="M312" s="110"/>
      <c r="N312" s="233"/>
      <c r="O312" s="110"/>
      <c r="P312" s="110"/>
      <c r="Q312" s="110"/>
      <c r="R312" s="110"/>
      <c r="S312" s="110"/>
      <c r="T312" s="110"/>
      <c r="U312" s="110"/>
      <c r="V312" s="233"/>
      <c r="W312" s="110"/>
      <c r="X312" s="110"/>
      <c r="Y312" s="110"/>
      <c r="Z312" s="110"/>
      <c r="AA312" s="110"/>
      <c r="AB312" s="110"/>
      <c r="AC312" s="41"/>
      <c r="AD312" s="43"/>
      <c r="AE312" s="49"/>
      <c r="AF312" s="183"/>
      <c r="AG312" s="183"/>
      <c r="AH312" s="183"/>
      <c r="AI312" s="183"/>
      <c r="AJ312" s="183"/>
      <c r="AK312" s="183"/>
      <c r="AL312" s="183"/>
      <c r="AM312" s="183"/>
      <c r="AN312" s="183"/>
      <c r="AO312" s="183"/>
      <c r="AP312" s="183"/>
      <c r="AQ312" s="183"/>
      <c r="AR312" s="183"/>
      <c r="AS312" s="183"/>
      <c r="AT312" s="183"/>
      <c r="AU312" s="183"/>
      <c r="AV312" s="183"/>
      <c r="AW312" s="183"/>
      <c r="AX312" s="183"/>
      <c r="AY312" s="183"/>
      <c r="AZ312" s="183"/>
      <c r="BA312" s="183"/>
      <c r="BB312" s="183"/>
      <c r="BC312" s="183"/>
      <c r="BD312" s="183"/>
      <c r="BE312" s="400"/>
      <c r="BF312" s="114"/>
      <c r="BG312" s="114"/>
      <c r="BH312" s="114"/>
      <c r="BI312" s="114"/>
      <c r="BJ312" s="114"/>
      <c r="BK312" s="114"/>
      <c r="BL312" s="114"/>
      <c r="BM312" s="114"/>
      <c r="BN312" s="114"/>
      <c r="BO312" s="114"/>
      <c r="BP312" s="114"/>
      <c r="BQ312" s="114"/>
      <c r="BR312" s="114"/>
      <c r="BS312" s="114"/>
      <c r="BT312" s="114"/>
      <c r="BU312" s="114"/>
      <c r="BV312" s="114"/>
      <c r="BW312" s="114"/>
      <c r="BX312" s="114"/>
      <c r="BY312" s="114"/>
      <c r="BZ312" s="114"/>
      <c r="CA312" s="114"/>
      <c r="CB312" s="114"/>
      <c r="CC312" s="114"/>
      <c r="CD312" s="114"/>
      <c r="CE312" s="114"/>
      <c r="CF312" s="114"/>
      <c r="CG312" s="114"/>
      <c r="CH312" s="114"/>
      <c r="CI312" s="114"/>
      <c r="CJ312" s="114"/>
      <c r="CK312" s="114"/>
      <c r="CL312" s="114"/>
      <c r="CM312" s="114"/>
      <c r="CN312" s="114"/>
      <c r="CO312" s="114"/>
      <c r="CP312" s="114"/>
      <c r="CQ312" s="114"/>
      <c r="CR312" s="114"/>
      <c r="CS312" s="114"/>
      <c r="CT312" s="114"/>
      <c r="CU312" s="114"/>
      <c r="CV312" s="114"/>
      <c r="CW312" s="114"/>
      <c r="CX312" s="114"/>
      <c r="CY312" s="114"/>
      <c r="CZ312" s="114"/>
      <c r="DA312" s="114"/>
      <c r="DB312" s="114"/>
      <c r="DC312" s="114"/>
      <c r="DD312" s="114"/>
      <c r="DE312" s="114"/>
      <c r="DF312" s="114"/>
      <c r="DG312" s="114"/>
      <c r="DH312" s="114"/>
      <c r="DI312" s="114"/>
      <c r="DJ312" s="114"/>
      <c r="DK312" s="114"/>
      <c r="DL312" s="114"/>
      <c r="DM312" s="114"/>
      <c r="DN312" s="114"/>
      <c r="DO312" s="114"/>
      <c r="DP312" s="114"/>
      <c r="DQ312" s="114"/>
      <c r="DR312" s="114"/>
      <c r="DS312" s="114"/>
      <c r="DT312" s="114"/>
      <c r="DU312" s="114"/>
      <c r="DV312" s="114"/>
      <c r="DW312" s="121"/>
      <c r="DX312" s="121"/>
      <c r="DY312" s="121"/>
      <c r="DZ312" s="121"/>
      <c r="EA312" s="85"/>
      <c r="EB312" s="85"/>
    </row>
    <row r="313" spans="1:132" s="2" customFormat="1" ht="10.5" customHeight="1" x14ac:dyDescent="0.2">
      <c r="A313" s="1666" t="s">
        <v>143</v>
      </c>
      <c r="B313" s="1667"/>
      <c r="C313" s="695"/>
      <c r="D313" s="726" t="s">
        <v>108</v>
      </c>
      <c r="E313" s="73">
        <f>E275+E281</f>
        <v>4.4839200000000003</v>
      </c>
      <c r="F313" s="73">
        <f t="shared" ref="E313:AB314" si="86">F275+F281</f>
        <v>4.4904299999999999</v>
      </c>
      <c r="G313" s="73">
        <f t="shared" si="86"/>
        <v>4.4935799999999997</v>
      </c>
      <c r="H313" s="226">
        <f t="shared" si="86"/>
        <v>4.49505</v>
      </c>
      <c r="I313" s="73">
        <f t="shared" si="86"/>
        <v>4.5015599999999996</v>
      </c>
      <c r="J313" s="73">
        <f t="shared" si="86"/>
        <v>4.51206</v>
      </c>
      <c r="K313" s="73">
        <f t="shared" si="86"/>
        <v>4.5219300000000002</v>
      </c>
      <c r="L313" s="73">
        <f t="shared" si="86"/>
        <v>4.52508</v>
      </c>
      <c r="M313" s="73">
        <f t="shared" si="86"/>
        <v>4.5538499999999997</v>
      </c>
      <c r="N313" s="226">
        <f t="shared" si="86"/>
        <v>4.5916499999999996</v>
      </c>
      <c r="O313" s="73">
        <f t="shared" si="86"/>
        <v>4.5966900000000006</v>
      </c>
      <c r="P313" s="73">
        <f t="shared" si="86"/>
        <v>4.6130699999999996</v>
      </c>
      <c r="Q313" s="73">
        <f t="shared" si="86"/>
        <v>4.6611599999999997</v>
      </c>
      <c r="R313" s="73">
        <f t="shared" si="86"/>
        <v>4.6821599999999997</v>
      </c>
      <c r="S313" s="73">
        <f t="shared" si="86"/>
        <v>4.6554899999999995</v>
      </c>
      <c r="T313" s="73">
        <f t="shared" si="86"/>
        <v>4.6212600000000004</v>
      </c>
      <c r="U313" s="73">
        <f t="shared" si="86"/>
        <v>4.5355800000000004</v>
      </c>
      <c r="V313" s="226">
        <f t="shared" si="86"/>
        <v>4.5275999999999996</v>
      </c>
      <c r="W313" s="73">
        <f t="shared" si="86"/>
        <v>4.5339</v>
      </c>
      <c r="X313" s="73">
        <f t="shared" si="86"/>
        <v>4.5490199999999996</v>
      </c>
      <c r="Y313" s="73">
        <f t="shared" si="86"/>
        <v>4.5240299999999998</v>
      </c>
      <c r="Z313" s="73">
        <f t="shared" si="86"/>
        <v>4.5049200000000003</v>
      </c>
      <c r="AA313" s="73">
        <f t="shared" si="86"/>
        <v>4.5213000000000001</v>
      </c>
      <c r="AB313" s="73">
        <f t="shared" si="86"/>
        <v>4.5074399999999999</v>
      </c>
      <c r="AC313" s="121"/>
      <c r="AD313" s="121"/>
      <c r="AE313" s="121"/>
      <c r="AF313" s="183"/>
      <c r="AG313" s="183"/>
      <c r="AH313" s="183"/>
      <c r="AI313" s="183"/>
      <c r="AJ313" s="183"/>
      <c r="AK313" s="183"/>
      <c r="AL313" s="183"/>
      <c r="AM313" s="183"/>
      <c r="AN313" s="183"/>
      <c r="AO313" s="183"/>
      <c r="AP313" s="183"/>
      <c r="AQ313" s="183"/>
      <c r="AR313" s="183"/>
      <c r="AS313" s="183"/>
      <c r="AT313" s="183"/>
      <c r="AU313" s="183"/>
      <c r="AV313" s="183"/>
      <c r="AW313" s="183"/>
      <c r="AX313" s="183"/>
      <c r="AY313" s="183"/>
      <c r="AZ313" s="183"/>
      <c r="BA313" s="183"/>
      <c r="BB313" s="183"/>
      <c r="BC313" s="183"/>
      <c r="BD313" s="183"/>
      <c r="BE313" s="400"/>
      <c r="BF313" s="114"/>
      <c r="BG313" s="114"/>
      <c r="BH313" s="114"/>
      <c r="BI313" s="114"/>
      <c r="BJ313" s="114"/>
      <c r="BK313" s="114"/>
      <c r="BL313" s="114"/>
      <c r="BM313" s="114"/>
      <c r="BN313" s="114"/>
      <c r="BO313" s="114"/>
      <c r="BP313" s="114"/>
      <c r="BQ313" s="114"/>
      <c r="BR313" s="114"/>
      <c r="BS313" s="114"/>
      <c r="BT313" s="114"/>
      <c r="BU313" s="114"/>
      <c r="BV313" s="114"/>
      <c r="BW313" s="114"/>
      <c r="BX313" s="114"/>
      <c r="BY313" s="114"/>
      <c r="BZ313" s="114"/>
      <c r="CA313" s="114"/>
      <c r="CB313" s="114"/>
      <c r="CC313" s="114"/>
      <c r="CD313" s="114"/>
      <c r="CE313" s="114"/>
      <c r="CF313" s="114"/>
      <c r="CG313" s="114"/>
      <c r="CH313" s="114"/>
      <c r="CI313" s="114"/>
      <c r="CJ313" s="114"/>
      <c r="CK313" s="114"/>
      <c r="CL313" s="114"/>
      <c r="CM313" s="114"/>
      <c r="CN313" s="114"/>
      <c r="CO313" s="114"/>
      <c r="CP313" s="114"/>
      <c r="CQ313" s="114"/>
      <c r="CR313" s="114"/>
      <c r="CS313" s="114"/>
      <c r="CT313" s="114"/>
      <c r="CU313" s="114"/>
      <c r="CV313" s="114"/>
      <c r="CW313" s="114"/>
      <c r="CX313" s="114"/>
      <c r="CY313" s="114"/>
      <c r="CZ313" s="114"/>
      <c r="DA313" s="114"/>
      <c r="DB313" s="114"/>
      <c r="DC313" s="114"/>
      <c r="DD313" s="114"/>
      <c r="DE313" s="114"/>
      <c r="DF313" s="114"/>
      <c r="DG313" s="114"/>
      <c r="DH313" s="114"/>
      <c r="DI313" s="114"/>
      <c r="DJ313" s="114"/>
      <c r="DK313" s="114"/>
      <c r="DL313" s="114"/>
      <c r="DM313" s="114"/>
      <c r="DN313" s="114"/>
      <c r="DO313" s="114"/>
      <c r="DP313" s="114"/>
      <c r="DQ313" s="114"/>
      <c r="DR313" s="114"/>
      <c r="DS313" s="114"/>
      <c r="DT313" s="114"/>
      <c r="DU313" s="114"/>
      <c r="DV313" s="114"/>
      <c r="DW313" s="121"/>
      <c r="DX313" s="121"/>
      <c r="DY313" s="121"/>
      <c r="DZ313" s="121"/>
      <c r="EA313" s="85"/>
      <c r="EB313" s="85"/>
    </row>
    <row r="314" spans="1:132" s="2" customFormat="1" ht="10.5" customHeight="1" thickBot="1" x14ac:dyDescent="0.25">
      <c r="A314" s="1486"/>
      <c r="B314" s="1670"/>
      <c r="C314" s="516"/>
      <c r="D314" s="166" t="s">
        <v>109</v>
      </c>
      <c r="E314" s="83">
        <f t="shared" si="86"/>
        <v>2.5361699999999998</v>
      </c>
      <c r="F314" s="83">
        <f t="shared" si="86"/>
        <v>2.5430999999999999</v>
      </c>
      <c r="G314" s="83">
        <f t="shared" si="86"/>
        <v>2.5590600000000001</v>
      </c>
      <c r="H314" s="228">
        <f t="shared" si="86"/>
        <v>2.5701900000000002</v>
      </c>
      <c r="I314" s="83">
        <f t="shared" si="86"/>
        <v>2.5458299999999996</v>
      </c>
      <c r="J314" s="83">
        <f t="shared" si="86"/>
        <v>2.55192</v>
      </c>
      <c r="K314" s="83">
        <f t="shared" si="86"/>
        <v>2.55444</v>
      </c>
      <c r="L314" s="83">
        <f t="shared" si="86"/>
        <v>2.5872000000000002</v>
      </c>
      <c r="M314" s="83">
        <f t="shared" si="86"/>
        <v>2.6128200000000001</v>
      </c>
      <c r="N314" s="228">
        <f t="shared" si="86"/>
        <v>2.6510400000000001</v>
      </c>
      <c r="O314" s="83">
        <f t="shared" si="86"/>
        <v>2.6651099999999999</v>
      </c>
      <c r="P314" s="83">
        <f t="shared" si="86"/>
        <v>2.6653199999999999</v>
      </c>
      <c r="Q314" s="83">
        <f t="shared" si="86"/>
        <v>2.6945100000000002</v>
      </c>
      <c r="R314" s="83">
        <f t="shared" si="86"/>
        <v>2.6814900000000002</v>
      </c>
      <c r="S314" s="83">
        <f t="shared" si="86"/>
        <v>2.6409599999999998</v>
      </c>
      <c r="T314" s="83">
        <f t="shared" si="86"/>
        <v>2.6289899999999999</v>
      </c>
      <c r="U314" s="83">
        <f t="shared" si="86"/>
        <v>2.56914</v>
      </c>
      <c r="V314" s="228">
        <f t="shared" si="86"/>
        <v>2.58426</v>
      </c>
      <c r="W314" s="83">
        <f t="shared" si="86"/>
        <v>2.58657</v>
      </c>
      <c r="X314" s="83">
        <f t="shared" si="86"/>
        <v>2.5861499999999999</v>
      </c>
      <c r="Y314" s="83">
        <f t="shared" si="86"/>
        <v>2.5680900000000002</v>
      </c>
      <c r="Z314" s="83">
        <f t="shared" si="86"/>
        <v>2.5529700000000002</v>
      </c>
      <c r="AA314" s="83">
        <f t="shared" si="86"/>
        <v>2.5680900000000002</v>
      </c>
      <c r="AB314" s="83">
        <f t="shared" si="86"/>
        <v>2.5987499999999999</v>
      </c>
      <c r="AC314" s="121"/>
      <c r="AD314" s="121"/>
      <c r="AE314" s="121"/>
      <c r="AF314" s="183"/>
      <c r="AG314" s="183"/>
      <c r="AH314" s="183"/>
      <c r="AI314" s="183"/>
      <c r="AJ314" s="183"/>
      <c r="AK314" s="183"/>
      <c r="AL314" s="183"/>
      <c r="AM314" s="183"/>
      <c r="AN314" s="183"/>
      <c r="AO314" s="183"/>
      <c r="AP314" s="183"/>
      <c r="AQ314" s="183"/>
      <c r="AR314" s="183"/>
      <c r="AS314" s="183"/>
      <c r="AT314" s="183"/>
      <c r="AU314" s="183"/>
      <c r="AV314" s="183"/>
      <c r="AW314" s="183"/>
      <c r="AX314" s="183"/>
      <c r="AY314" s="183"/>
      <c r="AZ314" s="183"/>
      <c r="BA314" s="183"/>
      <c r="BB314" s="183"/>
      <c r="BC314" s="183"/>
      <c r="BD314" s="183"/>
      <c r="BE314" s="400"/>
      <c r="BF314" s="114"/>
      <c r="BG314" s="114"/>
      <c r="BH314" s="114"/>
      <c r="BI314" s="114"/>
      <c r="BJ314" s="114"/>
      <c r="BK314" s="114"/>
      <c r="BL314" s="114"/>
      <c r="BM314" s="114"/>
      <c r="BN314" s="114"/>
      <c r="BO314" s="114"/>
      <c r="BP314" s="114"/>
      <c r="BQ314" s="114"/>
      <c r="BR314" s="114"/>
      <c r="BS314" s="114"/>
      <c r="BT314" s="114"/>
      <c r="BU314" s="114"/>
      <c r="BV314" s="114"/>
      <c r="BW314" s="114"/>
      <c r="BX314" s="114"/>
      <c r="BY314" s="114"/>
      <c r="BZ314" s="114"/>
      <c r="CA314" s="114"/>
      <c r="CB314" s="114"/>
      <c r="CC314" s="114"/>
      <c r="CD314" s="114"/>
      <c r="CE314" s="114"/>
      <c r="CF314" s="114"/>
      <c r="CG314" s="114"/>
      <c r="CH314" s="114"/>
      <c r="CI314" s="114"/>
      <c r="CJ314" s="114"/>
      <c r="CK314" s="114"/>
      <c r="CL314" s="114"/>
      <c r="CM314" s="114"/>
      <c r="CN314" s="114"/>
      <c r="CO314" s="114"/>
      <c r="CP314" s="114"/>
      <c r="CQ314" s="114"/>
      <c r="CR314" s="114"/>
      <c r="CS314" s="114"/>
      <c r="CT314" s="114"/>
      <c r="CU314" s="114"/>
      <c r="CV314" s="114"/>
      <c r="CW314" s="114"/>
      <c r="CX314" s="114"/>
      <c r="CY314" s="114"/>
      <c r="CZ314" s="114"/>
      <c r="DA314" s="114"/>
      <c r="DB314" s="114"/>
      <c r="DC314" s="114"/>
      <c r="DD314" s="114"/>
      <c r="DE314" s="114"/>
      <c r="DF314" s="114"/>
      <c r="DG314" s="114"/>
      <c r="DH314" s="114"/>
      <c r="DI314" s="114"/>
      <c r="DJ314" s="114"/>
      <c r="DK314" s="114"/>
      <c r="DL314" s="114"/>
      <c r="DM314" s="114"/>
      <c r="DN314" s="114"/>
      <c r="DO314" s="114"/>
      <c r="DP314" s="114"/>
      <c r="DQ314" s="114"/>
      <c r="DR314" s="114"/>
      <c r="DS314" s="114"/>
      <c r="DT314" s="114"/>
      <c r="DU314" s="114"/>
      <c r="DV314" s="114"/>
      <c r="DW314" s="121"/>
      <c r="DX314" s="121"/>
      <c r="DY314" s="121"/>
      <c r="DZ314" s="121"/>
      <c r="EA314" s="85"/>
      <c r="EB314" s="85"/>
    </row>
    <row r="315" spans="1:132" s="2" customFormat="1" ht="10.5" customHeight="1" x14ac:dyDescent="0.2">
      <c r="A315" s="1579" t="s">
        <v>20</v>
      </c>
      <c r="B315" s="1580"/>
      <c r="C315" s="695"/>
      <c r="D315" s="726" t="s">
        <v>108</v>
      </c>
      <c r="E315" s="82" t="s">
        <v>105</v>
      </c>
      <c r="F315" s="82"/>
      <c r="G315" s="82"/>
      <c r="H315" s="226"/>
      <c r="I315" s="82"/>
      <c r="J315" s="82"/>
      <c r="K315" s="82"/>
      <c r="L315" s="82"/>
      <c r="M315" s="82"/>
      <c r="N315" s="226"/>
      <c r="O315" s="82"/>
      <c r="P315" s="82"/>
      <c r="Q315" s="82"/>
      <c r="R315" s="82"/>
      <c r="S315" s="82"/>
      <c r="T315" s="82"/>
      <c r="U315" s="82"/>
      <c r="V315" s="226"/>
      <c r="W315" s="82"/>
      <c r="X315" s="82"/>
      <c r="Y315" s="82"/>
      <c r="Z315" s="82"/>
      <c r="AA315" s="82"/>
      <c r="AB315" s="82"/>
      <c r="AC315" s="121"/>
      <c r="AD315" s="121"/>
      <c r="AE315" s="121"/>
      <c r="AF315" s="183"/>
      <c r="AG315" s="183"/>
      <c r="AH315" s="183"/>
      <c r="AI315" s="183"/>
      <c r="AJ315" s="183"/>
      <c r="AK315" s="183"/>
      <c r="AL315" s="183"/>
      <c r="AM315" s="183"/>
      <c r="AN315" s="183"/>
      <c r="AO315" s="183"/>
      <c r="AP315" s="183"/>
      <c r="AQ315" s="183"/>
      <c r="AR315" s="183"/>
      <c r="AS315" s="183"/>
      <c r="AT315" s="183"/>
      <c r="AU315" s="183"/>
      <c r="AV315" s="183"/>
      <c r="AW315" s="183"/>
      <c r="AX315" s="183"/>
      <c r="AY315" s="183"/>
      <c r="AZ315" s="183"/>
      <c r="BA315" s="183"/>
      <c r="BB315" s="183"/>
      <c r="BC315" s="183"/>
      <c r="BD315" s="183"/>
      <c r="BE315" s="400"/>
      <c r="BF315" s="114"/>
      <c r="BG315" s="114"/>
      <c r="BH315" s="114"/>
      <c r="BI315" s="114"/>
      <c r="BJ315" s="114"/>
      <c r="BK315" s="114"/>
      <c r="BL315" s="114"/>
      <c r="BM315" s="114"/>
      <c r="BN315" s="114"/>
      <c r="BO315" s="114"/>
      <c r="BP315" s="114"/>
      <c r="BQ315" s="114"/>
      <c r="BR315" s="114"/>
      <c r="BS315" s="114"/>
      <c r="BT315" s="114"/>
      <c r="BU315" s="114"/>
      <c r="BV315" s="114"/>
      <c r="BW315" s="114"/>
      <c r="BX315" s="114"/>
      <c r="BY315" s="114"/>
      <c r="BZ315" s="114"/>
      <c r="CA315" s="114"/>
      <c r="CB315" s="114"/>
      <c r="CC315" s="114"/>
      <c r="CD315" s="114"/>
      <c r="CE315" s="114"/>
      <c r="CF315" s="114"/>
      <c r="CG315" s="114"/>
      <c r="CH315" s="114"/>
      <c r="CI315" s="114"/>
      <c r="CJ315" s="114"/>
      <c r="CK315" s="114"/>
      <c r="CL315" s="114"/>
      <c r="CM315" s="114"/>
      <c r="CN315" s="114"/>
      <c r="CO315" s="114"/>
      <c r="CP315" s="114"/>
      <c r="CQ315" s="114"/>
      <c r="CR315" s="114"/>
      <c r="CS315" s="114"/>
      <c r="CT315" s="114"/>
      <c r="CU315" s="114"/>
      <c r="CV315" s="114"/>
      <c r="CW315" s="114"/>
      <c r="CX315" s="114"/>
      <c r="CY315" s="114"/>
      <c r="CZ315" s="114"/>
      <c r="DA315" s="114"/>
      <c r="DB315" s="114"/>
      <c r="DC315" s="114"/>
      <c r="DD315" s="114"/>
      <c r="DE315" s="114"/>
      <c r="DF315" s="114"/>
      <c r="DG315" s="114"/>
      <c r="DH315" s="114"/>
      <c r="DI315" s="114"/>
      <c r="DJ315" s="114"/>
      <c r="DK315" s="114"/>
      <c r="DL315" s="114"/>
      <c r="DM315" s="114"/>
      <c r="DN315" s="114"/>
      <c r="DO315" s="114"/>
      <c r="DP315" s="114"/>
      <c r="DQ315" s="114"/>
      <c r="DR315" s="114"/>
      <c r="DS315" s="114"/>
      <c r="DT315" s="114"/>
      <c r="DU315" s="114"/>
      <c r="DV315" s="114"/>
      <c r="DW315" s="121"/>
      <c r="DX315" s="121"/>
      <c r="DY315" s="121"/>
      <c r="DZ315" s="121"/>
      <c r="EA315" s="85"/>
      <c r="EB315" s="85"/>
    </row>
    <row r="316" spans="1:132" s="2" customFormat="1" ht="10.5" customHeight="1" thickBot="1" x14ac:dyDescent="0.25">
      <c r="A316" s="1581"/>
      <c r="B316" s="1582"/>
      <c r="C316" s="197"/>
      <c r="D316" s="166" t="s">
        <v>109</v>
      </c>
      <c r="E316" s="84" t="s">
        <v>105</v>
      </c>
      <c r="F316" s="84"/>
      <c r="G316" s="84"/>
      <c r="H316" s="228"/>
      <c r="I316" s="84"/>
      <c r="J316" s="84"/>
      <c r="K316" s="84"/>
      <c r="L316" s="84"/>
      <c r="M316" s="84"/>
      <c r="N316" s="228"/>
      <c r="O316" s="84"/>
      <c r="P316" s="84"/>
      <c r="Q316" s="84"/>
      <c r="R316" s="84"/>
      <c r="S316" s="84"/>
      <c r="T316" s="84"/>
      <c r="U316" s="84"/>
      <c r="V316" s="228"/>
      <c r="W316" s="84"/>
      <c r="X316" s="84"/>
      <c r="Y316" s="84"/>
      <c r="Z316" s="84"/>
      <c r="AA316" s="84"/>
      <c r="AB316" s="84"/>
      <c r="AC316" s="121"/>
      <c r="AD316" s="121"/>
      <c r="AE316" s="121"/>
      <c r="AF316" s="183"/>
      <c r="AG316" s="183"/>
      <c r="AH316" s="183"/>
      <c r="AI316" s="183"/>
      <c r="AJ316" s="183"/>
      <c r="AK316" s="183"/>
      <c r="AL316" s="183"/>
      <c r="AM316" s="183"/>
      <c r="AN316" s="183"/>
      <c r="AO316" s="183"/>
      <c r="AP316" s="183"/>
      <c r="AQ316" s="183"/>
      <c r="AR316" s="183"/>
      <c r="AS316" s="183"/>
      <c r="AT316" s="183"/>
      <c r="AU316" s="183"/>
      <c r="AV316" s="183"/>
      <c r="AW316" s="183"/>
      <c r="AX316" s="183"/>
      <c r="AY316" s="183"/>
      <c r="AZ316" s="183"/>
      <c r="BA316" s="183"/>
      <c r="BB316" s="183"/>
      <c r="BC316" s="183"/>
      <c r="BD316" s="183"/>
      <c r="BE316" s="400"/>
      <c r="BF316" s="114"/>
      <c r="BG316" s="114"/>
      <c r="BH316" s="114"/>
      <c r="BI316" s="114"/>
      <c r="BJ316" s="114"/>
      <c r="BK316" s="114"/>
      <c r="BL316" s="114"/>
      <c r="BM316" s="114"/>
      <c r="BN316" s="114"/>
      <c r="BO316" s="114"/>
      <c r="BP316" s="114"/>
      <c r="BQ316" s="114"/>
      <c r="BR316" s="114"/>
      <c r="BS316" s="114"/>
      <c r="BT316" s="114"/>
      <c r="BU316" s="114"/>
      <c r="BV316" s="114"/>
      <c r="BW316" s="114"/>
      <c r="BX316" s="114"/>
      <c r="BY316" s="114"/>
      <c r="BZ316" s="114"/>
      <c r="CA316" s="114"/>
      <c r="CB316" s="114"/>
      <c r="CC316" s="114"/>
      <c r="CD316" s="114"/>
      <c r="CE316" s="114"/>
      <c r="CF316" s="114"/>
      <c r="CG316" s="114"/>
      <c r="CH316" s="114"/>
      <c r="CI316" s="114"/>
      <c r="CJ316" s="114"/>
      <c r="CK316" s="114"/>
      <c r="CL316" s="114"/>
      <c r="CM316" s="114"/>
      <c r="CN316" s="114"/>
      <c r="CO316" s="114"/>
      <c r="CP316" s="114"/>
      <c r="CQ316" s="114"/>
      <c r="CR316" s="114"/>
      <c r="CS316" s="114"/>
      <c r="CT316" s="114"/>
      <c r="CU316" s="114"/>
      <c r="CV316" s="114"/>
      <c r="CW316" s="114"/>
      <c r="CX316" s="114"/>
      <c r="CY316" s="114"/>
      <c r="CZ316" s="114"/>
      <c r="DA316" s="114"/>
      <c r="DB316" s="114"/>
      <c r="DC316" s="114"/>
      <c r="DD316" s="114"/>
      <c r="DE316" s="114"/>
      <c r="DF316" s="114"/>
      <c r="DG316" s="114"/>
      <c r="DH316" s="114"/>
      <c r="DI316" s="114"/>
      <c r="DJ316" s="114"/>
      <c r="DK316" s="114"/>
      <c r="DL316" s="114"/>
      <c r="DM316" s="114"/>
      <c r="DN316" s="114"/>
      <c r="DO316" s="114"/>
      <c r="DP316" s="114"/>
      <c r="DQ316" s="114"/>
      <c r="DR316" s="114"/>
      <c r="DS316" s="114"/>
      <c r="DT316" s="114"/>
      <c r="DU316" s="114"/>
      <c r="DV316" s="114"/>
      <c r="DW316" s="121"/>
      <c r="DX316" s="121"/>
      <c r="DY316" s="121"/>
      <c r="DZ316" s="121"/>
      <c r="EA316" s="85"/>
      <c r="EB316" s="85"/>
    </row>
    <row r="317" spans="1:132" s="5" customFormat="1" ht="10.5" customHeight="1" thickBot="1" x14ac:dyDescent="0.25">
      <c r="A317" s="407" t="s">
        <v>89</v>
      </c>
      <c r="B317" s="111"/>
      <c r="C317" s="60"/>
      <c r="D317" s="60"/>
      <c r="E317" s="60">
        <v>1</v>
      </c>
      <c r="F317" s="60">
        <v>2</v>
      </c>
      <c r="G317" s="60">
        <v>3</v>
      </c>
      <c r="H317" s="209">
        <v>4</v>
      </c>
      <c r="I317" s="60">
        <v>5</v>
      </c>
      <c r="J317" s="60">
        <v>6</v>
      </c>
      <c r="K317" s="60">
        <v>7</v>
      </c>
      <c r="L317" s="60">
        <v>8</v>
      </c>
      <c r="M317" s="60">
        <v>9</v>
      </c>
      <c r="N317" s="209">
        <v>10</v>
      </c>
      <c r="O317" s="60">
        <v>11</v>
      </c>
      <c r="P317" s="60">
        <v>12</v>
      </c>
      <c r="Q317" s="60">
        <v>13</v>
      </c>
      <c r="R317" s="60">
        <v>14</v>
      </c>
      <c r="S317" s="60">
        <v>15</v>
      </c>
      <c r="T317" s="60">
        <v>16</v>
      </c>
      <c r="U317" s="60">
        <v>17</v>
      </c>
      <c r="V317" s="209">
        <v>18</v>
      </c>
      <c r="W317" s="60">
        <v>19</v>
      </c>
      <c r="X317" s="60">
        <v>20</v>
      </c>
      <c r="Y317" s="60">
        <v>21</v>
      </c>
      <c r="Z317" s="60">
        <v>22</v>
      </c>
      <c r="AA317" s="60">
        <v>23</v>
      </c>
      <c r="AB317" s="60">
        <v>24</v>
      </c>
      <c r="AC317" s="99"/>
      <c r="AD317" s="99"/>
      <c r="AE317" s="99"/>
      <c r="AF317" s="181"/>
      <c r="AG317" s="181"/>
      <c r="AH317" s="181"/>
      <c r="AI317" s="181"/>
      <c r="AJ317" s="181"/>
      <c r="AK317" s="181"/>
      <c r="AL317" s="181"/>
      <c r="AM317" s="181"/>
      <c r="AN317" s="181"/>
      <c r="AO317" s="181"/>
      <c r="AP317" s="181"/>
      <c r="AQ317" s="181"/>
      <c r="AR317" s="181"/>
      <c r="AS317" s="181"/>
      <c r="AT317" s="181"/>
      <c r="AU317" s="181"/>
      <c r="AV317" s="181"/>
      <c r="AW317" s="181"/>
      <c r="AX317" s="181"/>
      <c r="AY317" s="181"/>
      <c r="AZ317" s="181"/>
      <c r="BA317" s="181"/>
      <c r="BB317" s="181"/>
      <c r="BC317" s="181"/>
      <c r="BD317" s="181"/>
      <c r="BE317" s="905"/>
      <c r="BF317" s="91"/>
      <c r="BG317" s="91"/>
      <c r="BH317" s="91"/>
      <c r="BI317" s="91"/>
      <c r="BJ317" s="91"/>
      <c r="BK317" s="91"/>
      <c r="BL317" s="91"/>
      <c r="BM317" s="91"/>
      <c r="BN317" s="91"/>
      <c r="BO317" s="91"/>
      <c r="BP317" s="91"/>
      <c r="BQ317" s="91"/>
      <c r="BR317" s="91"/>
      <c r="BS317" s="91"/>
      <c r="BT317" s="91"/>
      <c r="BU317" s="91"/>
      <c r="BV317" s="91"/>
      <c r="BW317" s="91"/>
      <c r="BX317" s="91"/>
      <c r="BY317" s="91"/>
      <c r="BZ317" s="91"/>
      <c r="CA317" s="91"/>
      <c r="CB317" s="91"/>
      <c r="CC317" s="91"/>
      <c r="CD317" s="91"/>
      <c r="CE317" s="91"/>
      <c r="CF317" s="91"/>
      <c r="CG317" s="91"/>
      <c r="CH317" s="91"/>
      <c r="CI317" s="91"/>
      <c r="CJ317" s="91"/>
      <c r="CK317" s="91"/>
      <c r="CL317" s="91"/>
      <c r="CM317" s="91"/>
      <c r="CN317" s="91"/>
      <c r="CO317" s="91"/>
      <c r="CP317" s="91"/>
      <c r="CQ317" s="91"/>
      <c r="CR317" s="91"/>
      <c r="CS317" s="91"/>
      <c r="CT317" s="91"/>
      <c r="CU317" s="91"/>
      <c r="CV317" s="91"/>
      <c r="CW317" s="91"/>
      <c r="CX317" s="91"/>
      <c r="CY317" s="91"/>
      <c r="CZ317" s="91"/>
      <c r="DA317" s="91"/>
      <c r="DB317" s="91"/>
      <c r="DC317" s="91"/>
      <c r="DD317" s="91"/>
      <c r="DE317" s="91"/>
      <c r="DF317" s="91"/>
      <c r="DG317" s="91"/>
      <c r="DH317" s="91"/>
      <c r="DI317" s="91"/>
      <c r="DJ317" s="91"/>
      <c r="DK317" s="91"/>
      <c r="DL317" s="91"/>
      <c r="DM317" s="91"/>
      <c r="DN317" s="91"/>
      <c r="DO317" s="91"/>
      <c r="DP317" s="91"/>
      <c r="DQ317" s="91"/>
      <c r="DR317" s="91"/>
      <c r="DS317" s="91"/>
      <c r="DT317" s="91"/>
      <c r="DU317" s="91"/>
      <c r="DV317" s="91"/>
      <c r="DW317" s="99"/>
      <c r="DX317" s="99"/>
      <c r="DY317" s="99"/>
      <c r="DZ317" s="99"/>
      <c r="EA317" s="99"/>
      <c r="EB317" s="99"/>
    </row>
    <row r="318" spans="1:132" s="5" customFormat="1" ht="10.5" customHeight="1" x14ac:dyDescent="0.2">
      <c r="A318" s="266" t="s">
        <v>69</v>
      </c>
      <c r="B318" s="294"/>
      <c r="C318" s="484" t="s">
        <v>115</v>
      </c>
      <c r="D318" s="484" t="s">
        <v>32</v>
      </c>
      <c r="E318" s="35">
        <v>6.3</v>
      </c>
      <c r="F318" s="35">
        <v>6.3</v>
      </c>
      <c r="G318" s="35">
        <v>6.3</v>
      </c>
      <c r="H318" s="211">
        <v>6.3</v>
      </c>
      <c r="I318" s="35">
        <v>6.3</v>
      </c>
      <c r="J318" s="35">
        <v>6.3</v>
      </c>
      <c r="K318" s="35">
        <v>6.3</v>
      </c>
      <c r="L318" s="35">
        <v>6.3</v>
      </c>
      <c r="M318" s="35">
        <v>6.4</v>
      </c>
      <c r="N318" s="211">
        <v>6.3</v>
      </c>
      <c r="O318" s="35">
        <v>6.4</v>
      </c>
      <c r="P318" s="35">
        <v>6.4</v>
      </c>
      <c r="Q318" s="35">
        <v>6.3</v>
      </c>
      <c r="R318" s="35">
        <v>6.4</v>
      </c>
      <c r="S318" s="35">
        <v>6.3</v>
      </c>
      <c r="T318" s="35">
        <v>6.3</v>
      </c>
      <c r="U318" s="35">
        <v>6.3</v>
      </c>
      <c r="V318" s="211">
        <v>6.3</v>
      </c>
      <c r="W318" s="35">
        <v>6.3</v>
      </c>
      <c r="X318" s="35">
        <v>6.3</v>
      </c>
      <c r="Y318" s="35">
        <v>6.3</v>
      </c>
      <c r="Z318" s="35">
        <v>6.3</v>
      </c>
      <c r="AA318" s="35">
        <v>6.3</v>
      </c>
      <c r="AB318" s="35">
        <v>6.4</v>
      </c>
      <c r="AC318" s="99"/>
      <c r="AD318" s="99"/>
      <c r="AE318" s="99"/>
      <c r="AF318" s="181"/>
      <c r="AG318" s="181"/>
      <c r="AH318" s="181"/>
      <c r="AI318" s="181"/>
      <c r="AJ318" s="181"/>
      <c r="AK318" s="181"/>
      <c r="AL318" s="181"/>
      <c r="AM318" s="181"/>
      <c r="AN318" s="181"/>
      <c r="AO318" s="181"/>
      <c r="AP318" s="181"/>
      <c r="AQ318" s="181"/>
      <c r="AR318" s="181"/>
      <c r="AS318" s="181"/>
      <c r="AT318" s="181"/>
      <c r="AU318" s="181"/>
      <c r="AV318" s="181"/>
      <c r="AW318" s="181"/>
      <c r="AX318" s="181"/>
      <c r="AY318" s="181"/>
      <c r="AZ318" s="181"/>
      <c r="BA318" s="181"/>
      <c r="BB318" s="181"/>
      <c r="BC318" s="181"/>
      <c r="BD318" s="181"/>
      <c r="BE318" s="905"/>
      <c r="BF318" s="91"/>
      <c r="BG318" s="91"/>
      <c r="BH318" s="91"/>
      <c r="BI318" s="91"/>
      <c r="BJ318" s="91"/>
      <c r="BK318" s="91"/>
      <c r="BL318" s="91"/>
      <c r="BM318" s="91"/>
      <c r="BN318" s="91"/>
      <c r="BO318" s="91"/>
      <c r="BP318" s="91"/>
      <c r="BQ318" s="91"/>
      <c r="BR318" s="91"/>
      <c r="BS318" s="91"/>
      <c r="BT318" s="91"/>
      <c r="BU318" s="91"/>
      <c r="BV318" s="91"/>
      <c r="BW318" s="91"/>
      <c r="BX318" s="91"/>
      <c r="BY318" s="91"/>
      <c r="BZ318" s="91"/>
      <c r="CA318" s="91"/>
      <c r="CB318" s="91"/>
      <c r="CC318" s="91"/>
      <c r="CD318" s="91"/>
      <c r="CE318" s="91"/>
      <c r="CF318" s="91"/>
      <c r="CG318" s="91"/>
      <c r="CH318" s="91"/>
      <c r="CI318" s="91"/>
      <c r="CJ318" s="91"/>
      <c r="CK318" s="91"/>
      <c r="CL318" s="91"/>
      <c r="CM318" s="91"/>
      <c r="CN318" s="91"/>
      <c r="CO318" s="91"/>
      <c r="CP318" s="91"/>
      <c r="CQ318" s="91"/>
      <c r="CR318" s="91"/>
      <c r="CS318" s="91"/>
      <c r="CT318" s="91"/>
      <c r="CU318" s="91"/>
      <c r="CV318" s="91"/>
      <c r="CW318" s="91"/>
      <c r="CX318" s="91"/>
      <c r="CY318" s="91"/>
      <c r="CZ318" s="91"/>
      <c r="DA318" s="91"/>
      <c r="DB318" s="91"/>
      <c r="DC318" s="91"/>
      <c r="DD318" s="91"/>
      <c r="DE318" s="91"/>
      <c r="DF318" s="91"/>
      <c r="DG318" s="91"/>
      <c r="DH318" s="91"/>
      <c r="DI318" s="91"/>
      <c r="DJ318" s="91"/>
      <c r="DK318" s="91"/>
      <c r="DL318" s="91"/>
      <c r="DM318" s="91"/>
      <c r="DN318" s="91"/>
      <c r="DO318" s="91"/>
      <c r="DP318" s="91"/>
      <c r="DQ318" s="91"/>
      <c r="DR318" s="91"/>
      <c r="DS318" s="91"/>
      <c r="DT318" s="91"/>
      <c r="DU318" s="91"/>
      <c r="DV318" s="91"/>
      <c r="DW318" s="99"/>
      <c r="DX318" s="99"/>
      <c r="DY318" s="99"/>
      <c r="DZ318" s="99"/>
      <c r="EA318" s="99"/>
      <c r="EB318" s="99"/>
    </row>
    <row r="319" spans="1:132" s="5" customFormat="1" ht="10.5" customHeight="1" thickBot="1" x14ac:dyDescent="0.25">
      <c r="A319" s="268" t="s">
        <v>70</v>
      </c>
      <c r="B319" s="295"/>
      <c r="C319" s="485" t="s">
        <v>115</v>
      </c>
      <c r="D319" s="485" t="s">
        <v>32</v>
      </c>
      <c r="E319" s="36">
        <v>6.4</v>
      </c>
      <c r="F319" s="36">
        <v>6.4</v>
      </c>
      <c r="G319" s="36">
        <v>6.4</v>
      </c>
      <c r="H319" s="212">
        <v>6.4</v>
      </c>
      <c r="I319" s="36">
        <v>6.3</v>
      </c>
      <c r="J319" s="36">
        <v>6.4</v>
      </c>
      <c r="K319" s="36">
        <v>6.4</v>
      </c>
      <c r="L319" s="36">
        <v>6.4</v>
      </c>
      <c r="M319" s="36">
        <v>6.4</v>
      </c>
      <c r="N319" s="212">
        <v>6.4</v>
      </c>
      <c r="O319" s="36">
        <v>6.4</v>
      </c>
      <c r="P319" s="36">
        <v>6.4</v>
      </c>
      <c r="Q319" s="36">
        <v>6.5</v>
      </c>
      <c r="R319" s="36">
        <v>6.5</v>
      </c>
      <c r="S319" s="36">
        <v>6.4</v>
      </c>
      <c r="T319" s="36">
        <v>6.4</v>
      </c>
      <c r="U319" s="36">
        <v>6.4</v>
      </c>
      <c r="V319" s="212">
        <v>6.4</v>
      </c>
      <c r="W319" s="36">
        <v>6.4</v>
      </c>
      <c r="X319" s="36">
        <v>6.4</v>
      </c>
      <c r="Y319" s="36">
        <v>6.4</v>
      </c>
      <c r="Z319" s="36">
        <v>6.4</v>
      </c>
      <c r="AA319" s="36">
        <v>6.4</v>
      </c>
      <c r="AB319" s="36">
        <v>6.5</v>
      </c>
      <c r="AC319" s="99"/>
      <c r="AD319" s="99"/>
      <c r="AE319" s="99"/>
      <c r="AF319" s="181"/>
      <c r="AG319" s="181"/>
      <c r="AH319" s="181"/>
      <c r="AI319" s="181"/>
      <c r="AJ319" s="181"/>
      <c r="AK319" s="181"/>
      <c r="AL319" s="181"/>
      <c r="AM319" s="181"/>
      <c r="AN319" s="181"/>
      <c r="AO319" s="181"/>
      <c r="AP319" s="181"/>
      <c r="AQ319" s="181"/>
      <c r="AR319" s="181"/>
      <c r="AS319" s="181"/>
      <c r="AT319" s="181"/>
      <c r="AU319" s="181"/>
      <c r="AV319" s="181"/>
      <c r="AW319" s="181"/>
      <c r="AX319" s="181"/>
      <c r="AY319" s="181"/>
      <c r="AZ319" s="181"/>
      <c r="BA319" s="181"/>
      <c r="BB319" s="181"/>
      <c r="BC319" s="181"/>
      <c r="BD319" s="181"/>
      <c r="BE319" s="905"/>
      <c r="BF319" s="91"/>
      <c r="BG319" s="91"/>
      <c r="BH319" s="91"/>
      <c r="BI319" s="91"/>
      <c r="BJ319" s="91"/>
      <c r="BK319" s="91"/>
      <c r="BL319" s="91"/>
      <c r="BM319" s="91"/>
      <c r="BN319" s="91"/>
      <c r="BO319" s="91"/>
      <c r="BP319" s="91"/>
      <c r="BQ319" s="91"/>
      <c r="BR319" s="91"/>
      <c r="BS319" s="91"/>
      <c r="BT319" s="91"/>
      <c r="BU319" s="91"/>
      <c r="BV319" s="91"/>
      <c r="BW319" s="91"/>
      <c r="BX319" s="91"/>
      <c r="BY319" s="91"/>
      <c r="BZ319" s="91"/>
      <c r="CA319" s="91"/>
      <c r="CB319" s="91"/>
      <c r="CC319" s="91"/>
      <c r="CD319" s="91"/>
      <c r="CE319" s="91"/>
      <c r="CF319" s="91"/>
      <c r="CG319" s="91"/>
      <c r="CH319" s="91"/>
      <c r="CI319" s="91"/>
      <c r="CJ319" s="91"/>
      <c r="CK319" s="91"/>
      <c r="CL319" s="91"/>
      <c r="CM319" s="91"/>
      <c r="CN319" s="91"/>
      <c r="CO319" s="91"/>
      <c r="CP319" s="91"/>
      <c r="CQ319" s="91"/>
      <c r="CR319" s="91"/>
      <c r="CS319" s="91"/>
      <c r="CT319" s="91"/>
      <c r="CU319" s="91"/>
      <c r="CV319" s="91"/>
      <c r="CW319" s="91"/>
      <c r="CX319" s="91"/>
      <c r="CY319" s="91"/>
      <c r="CZ319" s="91"/>
      <c r="DA319" s="91"/>
      <c r="DB319" s="91"/>
      <c r="DC319" s="91"/>
      <c r="DD319" s="91"/>
      <c r="DE319" s="91"/>
      <c r="DF319" s="91"/>
      <c r="DG319" s="91"/>
      <c r="DH319" s="91"/>
      <c r="DI319" s="91"/>
      <c r="DJ319" s="91"/>
      <c r="DK319" s="91"/>
      <c r="DL319" s="91"/>
      <c r="DM319" s="91"/>
      <c r="DN319" s="91"/>
      <c r="DO319" s="91"/>
      <c r="DP319" s="91"/>
      <c r="DQ319" s="91"/>
      <c r="DR319" s="91"/>
      <c r="DS319" s="91"/>
      <c r="DT319" s="91"/>
      <c r="DU319" s="91"/>
      <c r="DV319" s="91"/>
      <c r="DW319" s="99"/>
      <c r="DX319" s="99"/>
      <c r="DY319" s="99"/>
      <c r="DZ319" s="99"/>
      <c r="EA319" s="99"/>
      <c r="EB319" s="99"/>
    </row>
    <row r="320" spans="1:132" s="2" customFormat="1" ht="10.5" customHeight="1" x14ac:dyDescent="0.2">
      <c r="A320" s="1420" t="s">
        <v>90</v>
      </c>
      <c r="B320" s="1556" t="s">
        <v>422</v>
      </c>
      <c r="C320" s="695"/>
      <c r="D320" s="726"/>
      <c r="E320" s="1561" t="s">
        <v>438</v>
      </c>
      <c r="F320" s="1561"/>
      <c r="G320" s="61"/>
      <c r="H320" s="219"/>
      <c r="I320" s="61"/>
      <c r="J320" s="61"/>
      <c r="K320" s="61"/>
      <c r="L320" s="61"/>
      <c r="M320" s="61"/>
      <c r="N320" s="219"/>
      <c r="O320" s="61"/>
      <c r="P320" s="61"/>
      <c r="Q320" s="61"/>
      <c r="R320" s="61"/>
      <c r="S320" s="61"/>
      <c r="T320" s="61"/>
      <c r="U320" s="61"/>
      <c r="V320" s="219"/>
      <c r="W320" s="61"/>
      <c r="X320" s="61"/>
      <c r="Y320" s="61"/>
      <c r="Z320" s="61"/>
      <c r="AA320" s="61"/>
      <c r="AB320" s="61"/>
      <c r="AC320" s="41" t="s">
        <v>107</v>
      </c>
      <c r="AD320" s="43" t="e">
        <f>AD322/AC322</f>
        <v>#DIV/0!</v>
      </c>
      <c r="AE320" s="49"/>
      <c r="AF320" s="182"/>
      <c r="AG320" s="187"/>
      <c r="AH320" s="187"/>
      <c r="AI320" s="187"/>
      <c r="AJ320" s="187"/>
      <c r="AK320" s="187"/>
      <c r="AL320" s="187"/>
      <c r="AM320" s="187"/>
      <c r="AN320" s="187"/>
      <c r="AO320" s="187"/>
      <c r="AP320" s="187"/>
      <c r="AQ320" s="187"/>
      <c r="AR320" s="187"/>
      <c r="AS320" s="187"/>
      <c r="AT320" s="187"/>
      <c r="AU320" s="187"/>
      <c r="AV320" s="187"/>
      <c r="AW320" s="187"/>
      <c r="AX320" s="187"/>
      <c r="AY320" s="187"/>
      <c r="AZ320" s="187"/>
      <c r="BA320" s="187"/>
      <c r="BB320" s="187"/>
      <c r="BC320" s="187"/>
      <c r="BD320" s="187"/>
      <c r="BE320" s="400"/>
      <c r="BF320" s="114"/>
      <c r="BG320" s="114"/>
      <c r="BH320" s="114"/>
      <c r="BI320" s="114"/>
      <c r="BJ320" s="114"/>
      <c r="BK320" s="114"/>
      <c r="BL320" s="114"/>
      <c r="BM320" s="114"/>
      <c r="BN320" s="114"/>
      <c r="BO320" s="114"/>
      <c r="BP320" s="114"/>
      <c r="BQ320" s="114"/>
      <c r="BR320" s="114"/>
      <c r="BS320" s="114"/>
      <c r="BT320" s="114"/>
      <c r="BU320" s="114"/>
      <c r="BV320" s="114"/>
      <c r="BW320" s="114"/>
      <c r="BX320" s="114"/>
      <c r="BY320" s="114"/>
      <c r="BZ320" s="114"/>
      <c r="CA320" s="114"/>
      <c r="CB320" s="114"/>
      <c r="CC320" s="114"/>
      <c r="CD320" s="114"/>
      <c r="CE320" s="114"/>
      <c r="CF320" s="114"/>
      <c r="CG320" s="114"/>
      <c r="CH320" s="114"/>
      <c r="CI320" s="114"/>
      <c r="CJ320" s="114"/>
      <c r="CK320" s="114"/>
      <c r="CL320" s="114"/>
      <c r="CM320" s="114"/>
      <c r="CN320" s="114"/>
      <c r="CO320" s="114"/>
      <c r="CP320" s="114"/>
      <c r="CQ320" s="114"/>
      <c r="CR320" s="114"/>
      <c r="CS320" s="114"/>
      <c r="CT320" s="114"/>
      <c r="CU320" s="114"/>
      <c r="CV320" s="114"/>
      <c r="CW320" s="114"/>
      <c r="CX320" s="114"/>
      <c r="CY320" s="114"/>
      <c r="CZ320" s="114"/>
      <c r="DA320" s="114"/>
      <c r="DB320" s="114"/>
      <c r="DC320" s="114"/>
      <c r="DD320" s="114"/>
      <c r="DE320" s="114"/>
      <c r="DF320" s="114"/>
      <c r="DG320" s="114"/>
      <c r="DH320" s="114"/>
      <c r="DI320" s="114"/>
      <c r="DJ320" s="114"/>
      <c r="DK320" s="114"/>
      <c r="DL320" s="114"/>
      <c r="DM320" s="114"/>
      <c r="DN320" s="114"/>
      <c r="DO320" s="114"/>
      <c r="DP320" s="114"/>
      <c r="DQ320" s="114"/>
      <c r="DR320" s="114"/>
      <c r="DS320" s="114"/>
      <c r="DT320" s="114"/>
      <c r="DU320" s="114"/>
      <c r="DV320" s="114"/>
      <c r="DW320" s="121"/>
      <c r="DX320" s="121"/>
      <c r="DY320" s="121"/>
      <c r="DZ320" s="121"/>
      <c r="EA320" s="85"/>
      <c r="EB320" s="85"/>
    </row>
    <row r="321" spans="1:132" s="3" customFormat="1" ht="10.5" customHeight="1" x14ac:dyDescent="0.2">
      <c r="A321" s="1531"/>
      <c r="B321" s="1557"/>
      <c r="C321" s="150" t="s">
        <v>118</v>
      </c>
      <c r="D321" s="752" t="s">
        <v>27</v>
      </c>
      <c r="E321" s="731">
        <f>ROUND(SQRT(E322^2+(E323-E324)^2)*1000/(1.73*E318),0)</f>
        <v>0</v>
      </c>
      <c r="F321" s="731">
        <f t="shared" ref="F321:AB321" si="87">ROUND(SQRT(F322^2+(F323-F324)^2)*1000/(1.73*F318),0)</f>
        <v>0</v>
      </c>
      <c r="G321" s="731">
        <f t="shared" si="87"/>
        <v>0</v>
      </c>
      <c r="H321" s="877">
        <f t="shared" si="87"/>
        <v>0</v>
      </c>
      <c r="I321" s="731">
        <f t="shared" si="87"/>
        <v>0</v>
      </c>
      <c r="J321" s="731">
        <f t="shared" si="87"/>
        <v>0</v>
      </c>
      <c r="K321" s="731">
        <f t="shared" si="87"/>
        <v>0</v>
      </c>
      <c r="L321" s="731">
        <f t="shared" si="87"/>
        <v>0</v>
      </c>
      <c r="M321" s="731">
        <f t="shared" si="87"/>
        <v>0</v>
      </c>
      <c r="N321" s="877">
        <f t="shared" si="87"/>
        <v>0</v>
      </c>
      <c r="O321" s="731">
        <f t="shared" si="87"/>
        <v>0</v>
      </c>
      <c r="P321" s="731">
        <f t="shared" si="87"/>
        <v>0</v>
      </c>
      <c r="Q321" s="731">
        <f t="shared" si="87"/>
        <v>0</v>
      </c>
      <c r="R321" s="731">
        <f t="shared" si="87"/>
        <v>0</v>
      </c>
      <c r="S321" s="731">
        <f t="shared" si="87"/>
        <v>0</v>
      </c>
      <c r="T321" s="731">
        <f t="shared" si="87"/>
        <v>0</v>
      </c>
      <c r="U321" s="731">
        <f t="shared" si="87"/>
        <v>0</v>
      </c>
      <c r="V321" s="877">
        <f t="shared" si="87"/>
        <v>0</v>
      </c>
      <c r="W321" s="731">
        <f t="shared" si="87"/>
        <v>0</v>
      </c>
      <c r="X321" s="731">
        <f t="shared" si="87"/>
        <v>0</v>
      </c>
      <c r="Y321" s="731">
        <f t="shared" si="87"/>
        <v>0</v>
      </c>
      <c r="Z321" s="731">
        <f t="shared" si="87"/>
        <v>0</v>
      </c>
      <c r="AA321" s="731">
        <f t="shared" si="87"/>
        <v>0</v>
      </c>
      <c r="AB321" s="731">
        <f t="shared" si="87"/>
        <v>0</v>
      </c>
      <c r="AC321" s="490"/>
      <c r="AD321" s="491"/>
      <c r="AE321" s="492"/>
      <c r="AF321" s="187"/>
      <c r="AG321" s="187"/>
      <c r="AH321" s="187"/>
      <c r="AI321" s="187"/>
      <c r="AJ321" s="187"/>
      <c r="AK321" s="187"/>
      <c r="AL321" s="187"/>
      <c r="AM321" s="187"/>
      <c r="AN321" s="187"/>
      <c r="AO321" s="187"/>
      <c r="AP321" s="187"/>
      <c r="AQ321" s="187"/>
      <c r="AR321" s="187"/>
      <c r="AS321" s="187"/>
      <c r="AT321" s="187"/>
      <c r="AU321" s="187"/>
      <c r="AV321" s="187"/>
      <c r="AW321" s="187"/>
      <c r="AX321" s="187"/>
      <c r="AY321" s="187"/>
      <c r="AZ321" s="187"/>
      <c r="BA321" s="187"/>
      <c r="BB321" s="187"/>
      <c r="BC321" s="187"/>
      <c r="BD321" s="187"/>
      <c r="BE321" s="400"/>
      <c r="BF321" s="114"/>
      <c r="BG321" s="114"/>
      <c r="BH321" s="114"/>
      <c r="BI321" s="114"/>
      <c r="BJ321" s="114"/>
      <c r="BK321" s="114"/>
      <c r="BL321" s="114"/>
      <c r="BM321" s="114"/>
      <c r="BN321" s="114"/>
      <c r="BO321" s="114"/>
      <c r="BP321" s="114"/>
      <c r="BQ321" s="114"/>
      <c r="BR321" s="114"/>
      <c r="BS321" s="114"/>
      <c r="BT321" s="114"/>
      <c r="BU321" s="114"/>
      <c r="BV321" s="114"/>
      <c r="BW321" s="114"/>
      <c r="BX321" s="114"/>
      <c r="BY321" s="114"/>
      <c r="BZ321" s="114"/>
      <c r="CA321" s="114"/>
      <c r="CB321" s="114"/>
      <c r="CC321" s="114"/>
      <c r="CD321" s="114"/>
      <c r="CE321" s="114"/>
      <c r="CF321" s="114"/>
      <c r="CG321" s="114"/>
      <c r="CH321" s="114"/>
      <c r="CI321" s="114"/>
      <c r="CJ321" s="114"/>
      <c r="CK321" s="114"/>
      <c r="CL321" s="114"/>
      <c r="CM321" s="114"/>
      <c r="CN321" s="114"/>
      <c r="CO321" s="114"/>
      <c r="CP321" s="114"/>
      <c r="CQ321" s="114"/>
      <c r="CR321" s="114"/>
      <c r="CS321" s="114"/>
      <c r="CT321" s="114"/>
      <c r="CU321" s="114"/>
      <c r="CV321" s="114"/>
      <c r="CW321" s="114"/>
      <c r="CX321" s="114"/>
      <c r="CY321" s="114"/>
      <c r="CZ321" s="114"/>
      <c r="DA321" s="114"/>
      <c r="DB321" s="114"/>
      <c r="DC321" s="114"/>
      <c r="DD321" s="114"/>
      <c r="DE321" s="114"/>
      <c r="DF321" s="114"/>
      <c r="DG321" s="114"/>
      <c r="DH321" s="114"/>
      <c r="DI321" s="114"/>
      <c r="DJ321" s="114"/>
      <c r="DK321" s="114"/>
      <c r="DL321" s="114"/>
      <c r="DM321" s="114"/>
      <c r="DN321" s="114"/>
      <c r="DO321" s="114"/>
      <c r="DP321" s="114"/>
      <c r="DQ321" s="114"/>
      <c r="DR321" s="114"/>
      <c r="DS321" s="114"/>
      <c r="DT321" s="114"/>
      <c r="DU321" s="114"/>
      <c r="DV321" s="114"/>
      <c r="DW321" s="114"/>
      <c r="DX321" s="114"/>
      <c r="DY321" s="114"/>
      <c r="DZ321" s="114"/>
      <c r="EA321" s="69"/>
      <c r="EB321" s="69"/>
    </row>
    <row r="322" spans="1:132" s="648" customFormat="1" ht="10.5" customHeight="1" x14ac:dyDescent="0.2">
      <c r="A322" s="1421"/>
      <c r="B322" s="1558"/>
      <c r="C322" s="846" t="s">
        <v>908</v>
      </c>
      <c r="D322" s="102" t="s">
        <v>108</v>
      </c>
      <c r="E322" s="42">
        <v>0</v>
      </c>
      <c r="F322" s="42">
        <v>0</v>
      </c>
      <c r="G322" s="42">
        <v>0</v>
      </c>
      <c r="H322" s="213">
        <v>0</v>
      </c>
      <c r="I322" s="42">
        <v>0</v>
      </c>
      <c r="J322" s="42">
        <v>0</v>
      </c>
      <c r="K322" s="42">
        <v>0</v>
      </c>
      <c r="L322" s="42">
        <v>0</v>
      </c>
      <c r="M322" s="42">
        <v>0</v>
      </c>
      <c r="N322" s="213">
        <v>0</v>
      </c>
      <c r="O322" s="42">
        <v>0</v>
      </c>
      <c r="P322" s="42">
        <v>0</v>
      </c>
      <c r="Q322" s="42">
        <v>0</v>
      </c>
      <c r="R322" s="42">
        <v>0</v>
      </c>
      <c r="S322" s="42">
        <v>0</v>
      </c>
      <c r="T322" s="42">
        <v>0</v>
      </c>
      <c r="U322" s="42">
        <v>0</v>
      </c>
      <c r="V322" s="213">
        <v>0</v>
      </c>
      <c r="W322" s="42">
        <v>0</v>
      </c>
      <c r="X322" s="42">
        <v>0</v>
      </c>
      <c r="Y322" s="42">
        <v>0</v>
      </c>
      <c r="Z322" s="42">
        <v>0</v>
      </c>
      <c r="AA322" s="42">
        <v>0</v>
      </c>
      <c r="AB322" s="42">
        <v>0</v>
      </c>
      <c r="AC322" s="41">
        <f>SUM(E322:AB322)</f>
        <v>0</v>
      </c>
      <c r="AD322" s="43">
        <f>SUM(E323:AB323)</f>
        <v>0</v>
      </c>
      <c r="AE322" s="49">
        <v>4.8</v>
      </c>
      <c r="AF322" s="188"/>
      <c r="AG322" s="188"/>
      <c r="AH322" s="188"/>
      <c r="AI322" s="188"/>
      <c r="AJ322" s="188"/>
      <c r="AK322" s="188"/>
      <c r="AL322" s="188"/>
      <c r="AM322" s="188"/>
      <c r="AN322" s="188"/>
      <c r="AO322" s="188"/>
      <c r="AP322" s="188"/>
      <c r="AQ322" s="188"/>
      <c r="AR322" s="188"/>
      <c r="AS322" s="188"/>
      <c r="AT322" s="188"/>
      <c r="AU322" s="188"/>
      <c r="AV322" s="188"/>
      <c r="AW322" s="188"/>
      <c r="AX322" s="188"/>
      <c r="AY322" s="188"/>
      <c r="AZ322" s="188"/>
      <c r="BA322" s="188"/>
      <c r="BB322" s="188"/>
      <c r="BC322" s="188"/>
      <c r="BD322" s="188"/>
      <c r="BE322" s="400"/>
      <c r="BF322" s="114"/>
      <c r="BG322" s="114"/>
      <c r="BH322" s="114"/>
      <c r="BI322" s="114"/>
      <c r="BJ322" s="114"/>
      <c r="BK322" s="114"/>
      <c r="BL322" s="114"/>
      <c r="BM322" s="114"/>
      <c r="BN322" s="114"/>
      <c r="BO322" s="114"/>
      <c r="BP322" s="114"/>
      <c r="BQ322" s="114"/>
      <c r="BR322" s="114"/>
      <c r="BS322" s="114"/>
      <c r="BT322" s="114"/>
      <c r="BU322" s="114"/>
      <c r="BV322" s="114"/>
      <c r="BW322" s="114"/>
      <c r="BX322" s="114"/>
      <c r="BY322" s="114"/>
      <c r="BZ322" s="114"/>
      <c r="CA322" s="114"/>
      <c r="CB322" s="114"/>
      <c r="CC322" s="114"/>
      <c r="CD322" s="114"/>
      <c r="CE322" s="114"/>
      <c r="CF322" s="114"/>
      <c r="CG322" s="114"/>
      <c r="CH322" s="114"/>
      <c r="CI322" s="114"/>
      <c r="CJ322" s="114"/>
      <c r="CK322" s="114"/>
      <c r="CL322" s="114"/>
      <c r="CM322" s="114"/>
      <c r="CN322" s="114"/>
      <c r="CO322" s="114"/>
      <c r="CP322" s="114"/>
      <c r="CQ322" s="114"/>
      <c r="CR322" s="114"/>
      <c r="CS322" s="114"/>
      <c r="CT322" s="114"/>
      <c r="CU322" s="114"/>
      <c r="CV322" s="114"/>
      <c r="CW322" s="114"/>
      <c r="CX322" s="114"/>
      <c r="CY322" s="114"/>
      <c r="CZ322" s="114"/>
      <c r="DA322" s="114"/>
      <c r="DB322" s="114"/>
      <c r="DC322" s="114"/>
      <c r="DD322" s="114"/>
      <c r="DE322" s="114"/>
      <c r="DF322" s="114"/>
      <c r="DG322" s="114"/>
      <c r="DH322" s="114"/>
      <c r="DI322" s="114"/>
      <c r="DJ322" s="114"/>
      <c r="DK322" s="114"/>
      <c r="DL322" s="114"/>
      <c r="DM322" s="114"/>
      <c r="DN322" s="114"/>
      <c r="DO322" s="114"/>
      <c r="DP322" s="114"/>
      <c r="DQ322" s="114"/>
      <c r="DR322" s="114"/>
      <c r="DS322" s="114"/>
      <c r="DT322" s="114"/>
      <c r="DU322" s="114"/>
      <c r="DV322" s="114"/>
      <c r="DW322" s="121"/>
      <c r="DX322" s="121"/>
      <c r="DY322" s="121"/>
      <c r="DZ322" s="121"/>
      <c r="EA322" s="647"/>
      <c r="EB322" s="647"/>
    </row>
    <row r="323" spans="1:132" s="2" customFormat="1" ht="10.5" customHeight="1" x14ac:dyDescent="0.2">
      <c r="A323" s="1422"/>
      <c r="B323" s="1559"/>
      <c r="C323" s="846" t="s">
        <v>908</v>
      </c>
      <c r="D323" s="102" t="s">
        <v>906</v>
      </c>
      <c r="E323" s="42">
        <v>0</v>
      </c>
      <c r="F323" s="42">
        <v>0</v>
      </c>
      <c r="G323" s="707">
        <v>0</v>
      </c>
      <c r="H323" s="779">
        <v>0</v>
      </c>
      <c r="I323" s="401">
        <v>0</v>
      </c>
      <c r="J323" s="707">
        <v>0</v>
      </c>
      <c r="K323" s="707">
        <v>0</v>
      </c>
      <c r="L323" s="707">
        <v>0</v>
      </c>
      <c r="M323" s="707">
        <v>0</v>
      </c>
      <c r="N323" s="779">
        <v>0</v>
      </c>
      <c r="O323" s="782">
        <v>0</v>
      </c>
      <c r="P323" s="707">
        <v>0</v>
      </c>
      <c r="Q323" s="707">
        <v>0</v>
      </c>
      <c r="R323" s="707">
        <v>0</v>
      </c>
      <c r="S323" s="707">
        <v>0</v>
      </c>
      <c r="T323" s="707">
        <v>0</v>
      </c>
      <c r="U323" s="707">
        <v>0</v>
      </c>
      <c r="V323" s="779">
        <v>0</v>
      </c>
      <c r="W323" s="707">
        <v>0</v>
      </c>
      <c r="X323" s="707">
        <v>0</v>
      </c>
      <c r="Y323" s="707">
        <v>0</v>
      </c>
      <c r="Z323" s="707">
        <v>0</v>
      </c>
      <c r="AA323" s="707">
        <v>0</v>
      </c>
      <c r="AB323" s="707">
        <v>0</v>
      </c>
      <c r="AC323" s="41"/>
      <c r="AD323" s="43"/>
      <c r="AE323" s="49"/>
      <c r="AF323" s="188"/>
      <c r="AG323" s="188"/>
      <c r="AH323" s="188"/>
      <c r="AI323" s="188"/>
      <c r="AJ323" s="188"/>
      <c r="AK323" s="188"/>
      <c r="AL323" s="188"/>
      <c r="AM323" s="188"/>
      <c r="AN323" s="188"/>
      <c r="AO323" s="188"/>
      <c r="AP323" s="188"/>
      <c r="AQ323" s="188"/>
      <c r="AR323" s="188"/>
      <c r="AS323" s="188"/>
      <c r="AT323" s="188"/>
      <c r="AU323" s="188"/>
      <c r="AV323" s="188"/>
      <c r="AW323" s="188"/>
      <c r="AX323" s="188"/>
      <c r="AY323" s="188"/>
      <c r="AZ323" s="188"/>
      <c r="BA323" s="188"/>
      <c r="BB323" s="188"/>
      <c r="BC323" s="188"/>
      <c r="BD323" s="188"/>
      <c r="BE323" s="400"/>
      <c r="BF323" s="114"/>
      <c r="BG323" s="114"/>
      <c r="BH323" s="114"/>
      <c r="BI323" s="114"/>
      <c r="BJ323" s="114"/>
      <c r="BK323" s="114"/>
      <c r="BL323" s="114"/>
      <c r="BM323" s="114"/>
      <c r="BN323" s="114"/>
      <c r="BO323" s="114"/>
      <c r="BP323" s="114"/>
      <c r="BQ323" s="114"/>
      <c r="BR323" s="114"/>
      <c r="BS323" s="114"/>
      <c r="BT323" s="114"/>
      <c r="BU323" s="114"/>
      <c r="BV323" s="114"/>
      <c r="BW323" s="114"/>
      <c r="BX323" s="114"/>
      <c r="BY323" s="114"/>
      <c r="BZ323" s="114"/>
      <c r="CA323" s="114"/>
      <c r="CB323" s="114"/>
      <c r="CC323" s="114"/>
      <c r="CD323" s="114"/>
      <c r="CE323" s="114"/>
      <c r="CF323" s="114"/>
      <c r="CG323" s="114"/>
      <c r="CH323" s="114"/>
      <c r="CI323" s="114"/>
      <c r="CJ323" s="114"/>
      <c r="CK323" s="114"/>
      <c r="CL323" s="114"/>
      <c r="CM323" s="114"/>
      <c r="CN323" s="114"/>
      <c r="CO323" s="114"/>
      <c r="CP323" s="114"/>
      <c r="CQ323" s="114"/>
      <c r="CR323" s="114"/>
      <c r="CS323" s="114"/>
      <c r="CT323" s="114"/>
      <c r="CU323" s="114"/>
      <c r="CV323" s="114"/>
      <c r="CW323" s="114"/>
      <c r="CX323" s="114"/>
      <c r="CY323" s="114"/>
      <c r="CZ323" s="114"/>
      <c r="DA323" s="114"/>
      <c r="DB323" s="114"/>
      <c r="DC323" s="114"/>
      <c r="DD323" s="114"/>
      <c r="DE323" s="114"/>
      <c r="DF323" s="114"/>
      <c r="DG323" s="114"/>
      <c r="DH323" s="114"/>
      <c r="DI323" s="114"/>
      <c r="DJ323" s="114"/>
      <c r="DK323" s="114"/>
      <c r="DL323" s="114"/>
      <c r="DM323" s="114"/>
      <c r="DN323" s="114"/>
      <c r="DO323" s="114"/>
      <c r="DP323" s="114"/>
      <c r="DQ323" s="114"/>
      <c r="DR323" s="114"/>
      <c r="DS323" s="114"/>
      <c r="DT323" s="114"/>
      <c r="DU323" s="114"/>
      <c r="DV323" s="114"/>
      <c r="DW323" s="121"/>
      <c r="DX323" s="121"/>
      <c r="DY323" s="121"/>
      <c r="DZ323" s="121"/>
      <c r="EA323" s="85"/>
      <c r="EB323" s="85"/>
    </row>
    <row r="324" spans="1:132" s="2" customFormat="1" ht="10.5" customHeight="1" x14ac:dyDescent="0.2">
      <c r="A324" s="1422"/>
      <c r="B324" s="1559"/>
      <c r="C324" s="846" t="s">
        <v>908</v>
      </c>
      <c r="D324" s="103" t="s">
        <v>907</v>
      </c>
      <c r="E324" s="104">
        <v>0</v>
      </c>
      <c r="F324" s="104">
        <v>0</v>
      </c>
      <c r="G324" s="863">
        <v>0</v>
      </c>
      <c r="H324" s="864">
        <v>0</v>
      </c>
      <c r="I324" s="298">
        <v>0</v>
      </c>
      <c r="J324" s="863">
        <v>0</v>
      </c>
      <c r="K324" s="863">
        <v>0</v>
      </c>
      <c r="L324" s="863">
        <v>0</v>
      </c>
      <c r="M324" s="863">
        <v>0</v>
      </c>
      <c r="N324" s="864">
        <v>0</v>
      </c>
      <c r="O324" s="865">
        <v>0</v>
      </c>
      <c r="P324" s="863">
        <v>0</v>
      </c>
      <c r="Q324" s="863">
        <v>0</v>
      </c>
      <c r="R324" s="863">
        <v>0</v>
      </c>
      <c r="S324" s="863">
        <v>0</v>
      </c>
      <c r="T324" s="863">
        <v>0</v>
      </c>
      <c r="U324" s="863">
        <v>0</v>
      </c>
      <c r="V324" s="864">
        <v>0</v>
      </c>
      <c r="W324" s="863">
        <v>0</v>
      </c>
      <c r="X324" s="863">
        <v>0</v>
      </c>
      <c r="Y324" s="863">
        <v>0</v>
      </c>
      <c r="Z324" s="863">
        <v>0</v>
      </c>
      <c r="AA324" s="863">
        <v>0</v>
      </c>
      <c r="AB324" s="863">
        <v>0</v>
      </c>
      <c r="AC324" s="41"/>
      <c r="AD324" s="43"/>
      <c r="AE324" s="49"/>
      <c r="AF324" s="188"/>
      <c r="AG324" s="188"/>
      <c r="AH324" s="188"/>
      <c r="AI324" s="188"/>
      <c r="AJ324" s="188"/>
      <c r="AK324" s="188"/>
      <c r="AL324" s="188"/>
      <c r="AM324" s="188"/>
      <c r="AN324" s="188"/>
      <c r="AO324" s="188"/>
      <c r="AP324" s="188"/>
      <c r="AQ324" s="188"/>
      <c r="AR324" s="188"/>
      <c r="AS324" s="188"/>
      <c r="AT324" s="188"/>
      <c r="AU324" s="188"/>
      <c r="AV324" s="188"/>
      <c r="AW324" s="188"/>
      <c r="AX324" s="188"/>
      <c r="AY324" s="188"/>
      <c r="AZ324" s="188"/>
      <c r="BA324" s="188"/>
      <c r="BB324" s="188"/>
      <c r="BC324" s="188"/>
      <c r="BD324" s="188"/>
      <c r="BE324" s="400"/>
      <c r="BF324" s="114"/>
      <c r="BG324" s="114"/>
      <c r="BH324" s="114"/>
      <c r="BI324" s="114"/>
      <c r="BJ324" s="114"/>
      <c r="BK324" s="114"/>
      <c r="BL324" s="114"/>
      <c r="BM324" s="114"/>
      <c r="BN324" s="114"/>
      <c r="BO324" s="114"/>
      <c r="BP324" s="114"/>
      <c r="BQ324" s="114"/>
      <c r="BR324" s="114"/>
      <c r="BS324" s="114"/>
      <c r="BT324" s="114"/>
      <c r="BU324" s="114"/>
      <c r="BV324" s="114"/>
      <c r="BW324" s="114"/>
      <c r="BX324" s="114"/>
      <c r="BY324" s="114"/>
      <c r="BZ324" s="114"/>
      <c r="CA324" s="114"/>
      <c r="CB324" s="114"/>
      <c r="CC324" s="114"/>
      <c r="CD324" s="114"/>
      <c r="CE324" s="114"/>
      <c r="CF324" s="114"/>
      <c r="CG324" s="114"/>
      <c r="CH324" s="114"/>
      <c r="CI324" s="114"/>
      <c r="CJ324" s="114"/>
      <c r="CK324" s="114"/>
      <c r="CL324" s="114"/>
      <c r="CM324" s="114"/>
      <c r="CN324" s="114"/>
      <c r="CO324" s="114"/>
      <c r="CP324" s="114"/>
      <c r="CQ324" s="114"/>
      <c r="CR324" s="114"/>
      <c r="CS324" s="114"/>
      <c r="CT324" s="114"/>
      <c r="CU324" s="114"/>
      <c r="CV324" s="114"/>
      <c r="CW324" s="114"/>
      <c r="CX324" s="114"/>
      <c r="CY324" s="114"/>
      <c r="CZ324" s="114"/>
      <c r="DA324" s="114"/>
      <c r="DB324" s="114"/>
      <c r="DC324" s="114"/>
      <c r="DD324" s="114"/>
      <c r="DE324" s="114"/>
      <c r="DF324" s="114"/>
      <c r="DG324" s="114"/>
      <c r="DH324" s="114"/>
      <c r="DI324" s="114"/>
      <c r="DJ324" s="114"/>
      <c r="DK324" s="114"/>
      <c r="DL324" s="114"/>
      <c r="DM324" s="114"/>
      <c r="DN324" s="114"/>
      <c r="DO324" s="114"/>
      <c r="DP324" s="114"/>
      <c r="DQ324" s="114"/>
      <c r="DR324" s="114"/>
      <c r="DS324" s="114"/>
      <c r="DT324" s="114"/>
      <c r="DU324" s="114"/>
      <c r="DV324" s="114"/>
      <c r="DW324" s="121"/>
      <c r="DX324" s="121"/>
      <c r="DY324" s="121"/>
      <c r="DZ324" s="121"/>
      <c r="EA324" s="85"/>
      <c r="EB324" s="85"/>
    </row>
    <row r="325" spans="1:132" s="2" customFormat="1" ht="10.5" customHeight="1" thickBot="1" x14ac:dyDescent="0.25">
      <c r="A325" s="1423"/>
      <c r="B325" s="1560"/>
      <c r="C325" s="197"/>
      <c r="D325" s="166" t="s">
        <v>35</v>
      </c>
      <c r="E325" s="45" t="e">
        <f>(E323-E324)/E322</f>
        <v>#DIV/0!</v>
      </c>
      <c r="F325" s="45" t="e">
        <f t="shared" ref="F325:AB325" si="88">(F323-F324)/F322</f>
        <v>#DIV/0!</v>
      </c>
      <c r="G325" s="45" t="e">
        <f t="shared" si="88"/>
        <v>#DIV/0!</v>
      </c>
      <c r="H325" s="214" t="e">
        <f t="shared" si="88"/>
        <v>#DIV/0!</v>
      </c>
      <c r="I325" s="45" t="e">
        <f t="shared" si="88"/>
        <v>#DIV/0!</v>
      </c>
      <c r="J325" s="45" t="e">
        <f t="shared" si="88"/>
        <v>#DIV/0!</v>
      </c>
      <c r="K325" s="45" t="e">
        <f t="shared" si="88"/>
        <v>#DIV/0!</v>
      </c>
      <c r="L325" s="45" t="e">
        <f t="shared" si="88"/>
        <v>#DIV/0!</v>
      </c>
      <c r="M325" s="45" t="e">
        <f t="shared" si="88"/>
        <v>#DIV/0!</v>
      </c>
      <c r="N325" s="214" t="e">
        <f t="shared" si="88"/>
        <v>#DIV/0!</v>
      </c>
      <c r="O325" s="45" t="e">
        <f t="shared" si="88"/>
        <v>#DIV/0!</v>
      </c>
      <c r="P325" s="45" t="e">
        <f t="shared" si="88"/>
        <v>#DIV/0!</v>
      </c>
      <c r="Q325" s="45" t="e">
        <f t="shared" si="88"/>
        <v>#DIV/0!</v>
      </c>
      <c r="R325" s="45" t="e">
        <f t="shared" si="88"/>
        <v>#DIV/0!</v>
      </c>
      <c r="S325" s="45" t="e">
        <f t="shared" si="88"/>
        <v>#DIV/0!</v>
      </c>
      <c r="T325" s="45" t="e">
        <f t="shared" si="88"/>
        <v>#DIV/0!</v>
      </c>
      <c r="U325" s="45" t="e">
        <f t="shared" si="88"/>
        <v>#DIV/0!</v>
      </c>
      <c r="V325" s="214" t="e">
        <f t="shared" si="88"/>
        <v>#DIV/0!</v>
      </c>
      <c r="W325" s="45" t="e">
        <f t="shared" si="88"/>
        <v>#DIV/0!</v>
      </c>
      <c r="X325" s="45" t="e">
        <f t="shared" si="88"/>
        <v>#DIV/0!</v>
      </c>
      <c r="Y325" s="45" t="e">
        <f t="shared" si="88"/>
        <v>#DIV/0!</v>
      </c>
      <c r="Z325" s="45" t="e">
        <f t="shared" si="88"/>
        <v>#DIV/0!</v>
      </c>
      <c r="AA325" s="45" t="e">
        <f t="shared" si="88"/>
        <v>#DIV/0!</v>
      </c>
      <c r="AB325" s="45" t="e">
        <f t="shared" si="88"/>
        <v>#DIV/0!</v>
      </c>
      <c r="AC325" s="41"/>
      <c r="AD325" s="43"/>
      <c r="AE325" s="49"/>
      <c r="AF325" s="183"/>
      <c r="AG325" s="183"/>
      <c r="AH325" s="183"/>
      <c r="AI325" s="183"/>
      <c r="AJ325" s="183"/>
      <c r="AK325" s="183"/>
      <c r="AL325" s="183"/>
      <c r="AM325" s="183"/>
      <c r="AN325" s="183"/>
      <c r="AO325" s="183"/>
      <c r="AP325" s="183"/>
      <c r="AQ325" s="183"/>
      <c r="AR325" s="183"/>
      <c r="AS325" s="183"/>
      <c r="AT325" s="183"/>
      <c r="AU325" s="183"/>
      <c r="AV325" s="183"/>
      <c r="AW325" s="183"/>
      <c r="AX325" s="183"/>
      <c r="AY325" s="183"/>
      <c r="AZ325" s="183"/>
      <c r="BA325" s="183"/>
      <c r="BB325" s="183"/>
      <c r="BC325" s="183"/>
      <c r="BD325" s="188"/>
      <c r="BE325" s="400"/>
      <c r="BF325" s="114"/>
      <c r="BG325" s="114"/>
      <c r="BH325" s="114"/>
      <c r="BI325" s="114"/>
      <c r="BJ325" s="114"/>
      <c r="BK325" s="114"/>
      <c r="BL325" s="114"/>
      <c r="BM325" s="114"/>
      <c r="BN325" s="114"/>
      <c r="BO325" s="114"/>
      <c r="BP325" s="114"/>
      <c r="BQ325" s="114"/>
      <c r="BR325" s="114"/>
      <c r="BS325" s="114"/>
      <c r="BT325" s="114"/>
      <c r="BU325" s="114"/>
      <c r="BV325" s="114"/>
      <c r="BW325" s="114"/>
      <c r="BX325" s="114"/>
      <c r="BY325" s="114"/>
      <c r="BZ325" s="114"/>
      <c r="CA325" s="114"/>
      <c r="CB325" s="114"/>
      <c r="CC325" s="114"/>
      <c r="CD325" s="114"/>
      <c r="CE325" s="114"/>
      <c r="CF325" s="114"/>
      <c r="CG325" s="114"/>
      <c r="CH325" s="114"/>
      <c r="CI325" s="114"/>
      <c r="CJ325" s="114"/>
      <c r="CK325" s="114"/>
      <c r="CL325" s="114"/>
      <c r="CM325" s="114"/>
      <c r="CN325" s="114"/>
      <c r="CO325" s="114"/>
      <c r="CP325" s="114"/>
      <c r="CQ325" s="114"/>
      <c r="CR325" s="114"/>
      <c r="CS325" s="114"/>
      <c r="CT325" s="114"/>
      <c r="CU325" s="114"/>
      <c r="CV325" s="114"/>
      <c r="CW325" s="114"/>
      <c r="CX325" s="114"/>
      <c r="CY325" s="114"/>
      <c r="CZ325" s="114"/>
      <c r="DA325" s="114"/>
      <c r="DB325" s="114"/>
      <c r="DC325" s="114"/>
      <c r="DD325" s="114"/>
      <c r="DE325" s="114"/>
      <c r="DF325" s="114"/>
      <c r="DG325" s="114"/>
      <c r="DH325" s="114"/>
      <c r="DI325" s="114"/>
      <c r="DJ325" s="114"/>
      <c r="DK325" s="114"/>
      <c r="DL325" s="114"/>
      <c r="DM325" s="114"/>
      <c r="DN325" s="114"/>
      <c r="DO325" s="114"/>
      <c r="DP325" s="114"/>
      <c r="DQ325" s="114"/>
      <c r="DR325" s="114"/>
      <c r="DS325" s="114"/>
      <c r="DT325" s="114"/>
      <c r="DU325" s="114"/>
      <c r="DV325" s="114"/>
      <c r="DW325" s="121"/>
      <c r="DX325" s="121"/>
      <c r="DY325" s="121"/>
      <c r="DZ325" s="121"/>
      <c r="EA325" s="85"/>
      <c r="EB325" s="85"/>
    </row>
    <row r="326" spans="1:132" s="2" customFormat="1" ht="10.5" customHeight="1" x14ac:dyDescent="0.2">
      <c r="A326" s="1420" t="s">
        <v>3</v>
      </c>
      <c r="B326" s="1556" t="s">
        <v>154</v>
      </c>
      <c r="C326" s="695" t="s">
        <v>118</v>
      </c>
      <c r="D326" s="726" t="s">
        <v>27</v>
      </c>
      <c r="E326" s="50">
        <f>ROUND(SQRT(E328^2+(E329-E330)^2)*1000/(1.73*E318),0)</f>
        <v>83</v>
      </c>
      <c r="F326" s="50">
        <f t="shared" ref="F326:AB326" si="89">ROUND(SQRT(F328^2+(F329-F330)^2)*1000/(1.73*F318),0)</f>
        <v>83</v>
      </c>
      <c r="G326" s="50">
        <f t="shared" si="89"/>
        <v>83</v>
      </c>
      <c r="H326" s="216">
        <f t="shared" si="89"/>
        <v>83</v>
      </c>
      <c r="I326" s="50">
        <f t="shared" si="89"/>
        <v>83</v>
      </c>
      <c r="J326" s="50">
        <f t="shared" si="89"/>
        <v>83</v>
      </c>
      <c r="K326" s="50">
        <f t="shared" si="89"/>
        <v>83</v>
      </c>
      <c r="L326" s="50">
        <f t="shared" si="89"/>
        <v>83</v>
      </c>
      <c r="M326" s="50">
        <f t="shared" si="89"/>
        <v>82</v>
      </c>
      <c r="N326" s="216">
        <f t="shared" si="89"/>
        <v>84</v>
      </c>
      <c r="O326" s="50">
        <f t="shared" si="89"/>
        <v>83</v>
      </c>
      <c r="P326" s="50">
        <f t="shared" si="89"/>
        <v>82</v>
      </c>
      <c r="Q326" s="50">
        <f t="shared" si="89"/>
        <v>84</v>
      </c>
      <c r="R326" s="50">
        <f t="shared" si="89"/>
        <v>83</v>
      </c>
      <c r="S326" s="50">
        <f t="shared" si="89"/>
        <v>79</v>
      </c>
      <c r="T326" s="50">
        <f t="shared" si="89"/>
        <v>84</v>
      </c>
      <c r="U326" s="50">
        <f t="shared" si="89"/>
        <v>83</v>
      </c>
      <c r="V326" s="216">
        <f t="shared" si="89"/>
        <v>83</v>
      </c>
      <c r="W326" s="50">
        <f t="shared" si="89"/>
        <v>83</v>
      </c>
      <c r="X326" s="50">
        <f t="shared" si="89"/>
        <v>83</v>
      </c>
      <c r="Y326" s="50">
        <f t="shared" si="89"/>
        <v>83</v>
      </c>
      <c r="Z326" s="50">
        <f t="shared" si="89"/>
        <v>83</v>
      </c>
      <c r="AA326" s="50">
        <f t="shared" si="89"/>
        <v>83</v>
      </c>
      <c r="AB326" s="50">
        <f t="shared" si="89"/>
        <v>82</v>
      </c>
      <c r="AC326" s="41" t="s">
        <v>107</v>
      </c>
      <c r="AD326" s="43" t="e">
        <f>AD328/AC328</f>
        <v>#DIV/0!</v>
      </c>
      <c r="AE326" s="49"/>
      <c r="AF326" s="183"/>
      <c r="AG326" s="183"/>
      <c r="AH326" s="183"/>
      <c r="AI326" s="183"/>
      <c r="AJ326" s="183"/>
      <c r="AK326" s="183"/>
      <c r="AL326" s="183"/>
      <c r="AM326" s="183"/>
      <c r="AN326" s="183"/>
      <c r="AO326" s="183"/>
      <c r="AP326" s="183"/>
      <c r="AQ326" s="183"/>
      <c r="AR326" s="183"/>
      <c r="AS326" s="183"/>
      <c r="AT326" s="183"/>
      <c r="AU326" s="183"/>
      <c r="AV326" s="183"/>
      <c r="AW326" s="183"/>
      <c r="AX326" s="183"/>
      <c r="AY326" s="183"/>
      <c r="AZ326" s="183"/>
      <c r="BA326" s="183"/>
      <c r="BB326" s="183"/>
      <c r="BC326" s="183"/>
      <c r="BD326" s="188"/>
      <c r="BE326" s="400"/>
      <c r="BF326" s="114"/>
      <c r="BG326" s="114"/>
      <c r="BH326" s="114"/>
      <c r="BI326" s="114"/>
      <c r="BJ326" s="114"/>
      <c r="BK326" s="114"/>
      <c r="BL326" s="114"/>
      <c r="BM326" s="114"/>
      <c r="BN326" s="114"/>
      <c r="BO326" s="114"/>
      <c r="BP326" s="114"/>
      <c r="BQ326" s="114"/>
      <c r="BR326" s="114"/>
      <c r="BS326" s="114"/>
      <c r="BT326" s="114"/>
      <c r="BU326" s="114"/>
      <c r="BV326" s="114"/>
      <c r="BW326" s="114"/>
      <c r="BX326" s="114"/>
      <c r="BY326" s="114"/>
      <c r="BZ326" s="114"/>
      <c r="CA326" s="114"/>
      <c r="CB326" s="114"/>
      <c r="CC326" s="114"/>
      <c r="CD326" s="114"/>
      <c r="CE326" s="114"/>
      <c r="CF326" s="114"/>
      <c r="CG326" s="114"/>
      <c r="CH326" s="114"/>
      <c r="CI326" s="114"/>
      <c r="CJ326" s="114"/>
      <c r="CK326" s="114"/>
      <c r="CL326" s="114"/>
      <c r="CM326" s="114"/>
      <c r="CN326" s="114"/>
      <c r="CO326" s="114"/>
      <c r="CP326" s="114"/>
      <c r="CQ326" s="114"/>
      <c r="CR326" s="114"/>
      <c r="CS326" s="114"/>
      <c r="CT326" s="114"/>
      <c r="CU326" s="114"/>
      <c r="CV326" s="114"/>
      <c r="CW326" s="114"/>
      <c r="CX326" s="114"/>
      <c r="CY326" s="114"/>
      <c r="CZ326" s="114"/>
      <c r="DA326" s="114"/>
      <c r="DB326" s="114"/>
      <c r="DC326" s="114"/>
      <c r="DD326" s="114"/>
      <c r="DE326" s="114"/>
      <c r="DF326" s="114"/>
      <c r="DG326" s="114"/>
      <c r="DH326" s="114"/>
      <c r="DI326" s="114"/>
      <c r="DJ326" s="114"/>
      <c r="DK326" s="114"/>
      <c r="DL326" s="114"/>
      <c r="DM326" s="114"/>
      <c r="DN326" s="114"/>
      <c r="DO326" s="114"/>
      <c r="DP326" s="114"/>
      <c r="DQ326" s="114"/>
      <c r="DR326" s="114"/>
      <c r="DS326" s="114"/>
      <c r="DT326" s="114"/>
      <c r="DU326" s="114"/>
      <c r="DV326" s="114"/>
      <c r="DW326" s="121"/>
      <c r="DX326" s="121"/>
      <c r="DY326" s="121"/>
      <c r="DZ326" s="121"/>
      <c r="EA326" s="85"/>
      <c r="EB326" s="85"/>
    </row>
    <row r="327" spans="1:132" s="3" customFormat="1" ht="10.5" customHeight="1" x14ac:dyDescent="0.2">
      <c r="A327" s="1531"/>
      <c r="B327" s="1557"/>
      <c r="C327" s="846" t="s">
        <v>115</v>
      </c>
      <c r="D327" s="102" t="s">
        <v>27</v>
      </c>
      <c r="E327" s="81">
        <v>86</v>
      </c>
      <c r="F327" s="81">
        <v>83</v>
      </c>
      <c r="G327" s="81">
        <v>84</v>
      </c>
      <c r="H327" s="227">
        <v>84</v>
      </c>
      <c r="I327" s="81">
        <v>84</v>
      </c>
      <c r="J327" s="81">
        <v>83</v>
      </c>
      <c r="K327" s="81">
        <v>85</v>
      </c>
      <c r="L327" s="81">
        <v>84</v>
      </c>
      <c r="M327" s="81">
        <v>85</v>
      </c>
      <c r="N327" s="227">
        <v>84</v>
      </c>
      <c r="O327" s="81">
        <v>84</v>
      </c>
      <c r="P327" s="81">
        <v>85</v>
      </c>
      <c r="Q327" s="81">
        <v>84</v>
      </c>
      <c r="R327" s="81">
        <v>83</v>
      </c>
      <c r="S327" s="81">
        <v>85</v>
      </c>
      <c r="T327" s="81">
        <v>83</v>
      </c>
      <c r="U327" s="81">
        <v>84</v>
      </c>
      <c r="V327" s="227">
        <v>85</v>
      </c>
      <c r="W327" s="81">
        <v>85</v>
      </c>
      <c r="X327" s="81">
        <v>84</v>
      </c>
      <c r="Y327" s="81">
        <v>84</v>
      </c>
      <c r="Z327" s="81">
        <v>85</v>
      </c>
      <c r="AA327" s="81">
        <v>84</v>
      </c>
      <c r="AB327" s="81">
        <v>85</v>
      </c>
      <c r="AC327" s="490"/>
      <c r="AD327" s="491"/>
      <c r="AE327" s="492"/>
      <c r="AF327" s="187"/>
      <c r="AG327" s="187"/>
      <c r="AH327" s="187"/>
      <c r="AI327" s="187"/>
      <c r="AJ327" s="187"/>
      <c r="AK327" s="187"/>
      <c r="AL327" s="187"/>
      <c r="AM327" s="187"/>
      <c r="AN327" s="187"/>
      <c r="AO327" s="187"/>
      <c r="AP327" s="187"/>
      <c r="AQ327" s="187"/>
      <c r="AR327" s="187"/>
      <c r="AS327" s="187"/>
      <c r="AT327" s="187"/>
      <c r="AU327" s="187"/>
      <c r="AV327" s="187"/>
      <c r="AW327" s="187"/>
      <c r="AX327" s="187"/>
      <c r="AY327" s="187"/>
      <c r="AZ327" s="187"/>
      <c r="BA327" s="187"/>
      <c r="BB327" s="187"/>
      <c r="BC327" s="187"/>
      <c r="BD327" s="187"/>
      <c r="BE327" s="400"/>
      <c r="BF327" s="114"/>
      <c r="BG327" s="114"/>
      <c r="BH327" s="114"/>
      <c r="BI327" s="114"/>
      <c r="BJ327" s="114"/>
      <c r="BK327" s="114"/>
      <c r="BL327" s="114"/>
      <c r="BM327" s="114"/>
      <c r="BN327" s="114"/>
      <c r="BO327" s="114"/>
      <c r="BP327" s="114"/>
      <c r="BQ327" s="114"/>
      <c r="BR327" s="114"/>
      <c r="BS327" s="114"/>
      <c r="BT327" s="114"/>
      <c r="BU327" s="114"/>
      <c r="BV327" s="114"/>
      <c r="BW327" s="114"/>
      <c r="BX327" s="114"/>
      <c r="BY327" s="114"/>
      <c r="BZ327" s="114"/>
      <c r="CA327" s="114"/>
      <c r="CB327" s="114"/>
      <c r="CC327" s="114"/>
      <c r="CD327" s="114"/>
      <c r="CE327" s="114"/>
      <c r="CF327" s="114"/>
      <c r="CG327" s="114"/>
      <c r="CH327" s="114"/>
      <c r="CI327" s="114"/>
      <c r="CJ327" s="114"/>
      <c r="CK327" s="114"/>
      <c r="CL327" s="114"/>
      <c r="CM327" s="114"/>
      <c r="CN327" s="114"/>
      <c r="CO327" s="114"/>
      <c r="CP327" s="114"/>
      <c r="CQ327" s="114"/>
      <c r="CR327" s="114"/>
      <c r="CS327" s="114"/>
      <c r="CT327" s="114"/>
      <c r="CU327" s="114"/>
      <c r="CV327" s="114"/>
      <c r="CW327" s="114"/>
      <c r="CX327" s="114"/>
      <c r="CY327" s="114"/>
      <c r="CZ327" s="114"/>
      <c r="DA327" s="114"/>
      <c r="DB327" s="114"/>
      <c r="DC327" s="114"/>
      <c r="DD327" s="114"/>
      <c r="DE327" s="114"/>
      <c r="DF327" s="114"/>
      <c r="DG327" s="114"/>
      <c r="DH327" s="114"/>
      <c r="DI327" s="114"/>
      <c r="DJ327" s="114"/>
      <c r="DK327" s="114"/>
      <c r="DL327" s="114"/>
      <c r="DM327" s="114"/>
      <c r="DN327" s="114"/>
      <c r="DO327" s="114"/>
      <c r="DP327" s="114"/>
      <c r="DQ327" s="114"/>
      <c r="DR327" s="114"/>
      <c r="DS327" s="114"/>
      <c r="DT327" s="114"/>
      <c r="DU327" s="114"/>
      <c r="DV327" s="114"/>
      <c r="DW327" s="114"/>
      <c r="DX327" s="114"/>
      <c r="DY327" s="114"/>
      <c r="DZ327" s="114"/>
      <c r="EA327" s="69"/>
      <c r="EB327" s="69"/>
    </row>
    <row r="328" spans="1:132" s="1" customFormat="1" ht="10.5" customHeight="1" x14ac:dyDescent="0.2">
      <c r="A328" s="1421"/>
      <c r="B328" s="1558"/>
      <c r="C328" s="846" t="s">
        <v>908</v>
      </c>
      <c r="D328" s="102" t="s">
        <v>108</v>
      </c>
      <c r="E328" s="42">
        <v>0.74887199999999998</v>
      </c>
      <c r="F328" s="42">
        <v>0.74973599999999996</v>
      </c>
      <c r="G328" s="707">
        <v>0.74970000000000003</v>
      </c>
      <c r="H328" s="779">
        <v>0.74865599999999999</v>
      </c>
      <c r="I328" s="401">
        <v>0.74797199999999997</v>
      </c>
      <c r="J328" s="707">
        <v>0.74790000000000001</v>
      </c>
      <c r="K328" s="707">
        <v>0.74800800000000001</v>
      </c>
      <c r="L328" s="707">
        <v>0.74901600000000002</v>
      </c>
      <c r="M328" s="707">
        <v>0.74779200000000001</v>
      </c>
      <c r="N328" s="779">
        <v>0.74858399999999992</v>
      </c>
      <c r="O328" s="782">
        <v>0.74865599999999999</v>
      </c>
      <c r="P328" s="707">
        <v>0.748332</v>
      </c>
      <c r="Q328" s="707">
        <v>0.75074400000000008</v>
      </c>
      <c r="R328" s="707">
        <v>0.75096000000000007</v>
      </c>
      <c r="S328" s="707">
        <v>0.70754399999999995</v>
      </c>
      <c r="T328" s="707">
        <v>0.75013199999999991</v>
      </c>
      <c r="U328" s="707">
        <v>0.748332</v>
      </c>
      <c r="V328" s="779">
        <v>0.74851199999999996</v>
      </c>
      <c r="W328" s="707">
        <v>0.75063599999999997</v>
      </c>
      <c r="X328" s="707">
        <v>0.74887199999999998</v>
      </c>
      <c r="Y328" s="707">
        <v>0.74804399999999993</v>
      </c>
      <c r="Z328" s="707">
        <v>0.74660400000000005</v>
      </c>
      <c r="AA328" s="707">
        <v>0.74739599999999995</v>
      </c>
      <c r="AB328" s="707">
        <v>0.74768400000000002</v>
      </c>
      <c r="AC328" s="41">
        <f>(BD328-AF328)*AE328</f>
        <v>0</v>
      </c>
      <c r="AD328" s="43">
        <f>(BD329-AF329)*AE328</f>
        <v>0</v>
      </c>
      <c r="AE328" s="49">
        <v>2.4</v>
      </c>
      <c r="AF328" s="678"/>
      <c r="AG328" s="639"/>
      <c r="AH328" s="640"/>
      <c r="AI328" s="639"/>
      <c r="AJ328" s="639"/>
      <c r="AK328" s="639"/>
      <c r="AL328" s="639"/>
      <c r="AM328" s="639"/>
      <c r="AN328" s="639"/>
      <c r="AO328" s="639"/>
      <c r="AP328" s="639"/>
      <c r="AQ328" s="639"/>
      <c r="AR328" s="639"/>
      <c r="AS328" s="639"/>
      <c r="AT328" s="639"/>
      <c r="AU328" s="639"/>
      <c r="AV328" s="639"/>
      <c r="AW328" s="639"/>
      <c r="AX328" s="639"/>
      <c r="AY328" s="639"/>
      <c r="AZ328" s="639"/>
      <c r="BA328" s="639"/>
      <c r="BB328" s="639"/>
      <c r="BC328" s="639"/>
      <c r="BD328" s="639"/>
      <c r="BE328" s="973"/>
      <c r="BF328" s="114"/>
      <c r="BG328" s="114"/>
      <c r="BH328" s="114"/>
      <c r="BI328" s="114"/>
      <c r="BJ328" s="114"/>
      <c r="BK328" s="114"/>
      <c r="BL328" s="114"/>
      <c r="BM328" s="114"/>
      <c r="BN328" s="114"/>
      <c r="BO328" s="114"/>
      <c r="BP328" s="114"/>
      <c r="BQ328" s="114"/>
      <c r="BR328" s="114"/>
      <c r="BS328" s="114"/>
      <c r="BT328" s="114"/>
      <c r="BU328" s="114"/>
      <c r="BV328" s="114"/>
      <c r="BW328" s="114"/>
      <c r="BX328" s="114"/>
      <c r="BY328" s="114"/>
      <c r="BZ328" s="114"/>
      <c r="CA328" s="114"/>
      <c r="CB328" s="114"/>
      <c r="CC328" s="114"/>
      <c r="CD328" s="114"/>
      <c r="CE328" s="114"/>
      <c r="CF328" s="114"/>
      <c r="CG328" s="114"/>
      <c r="CH328" s="114"/>
      <c r="CI328" s="114"/>
      <c r="CJ328" s="114"/>
      <c r="CK328" s="114"/>
      <c r="CL328" s="114"/>
      <c r="CM328" s="114"/>
      <c r="CN328" s="114"/>
      <c r="CO328" s="114"/>
      <c r="CP328" s="114"/>
      <c r="CQ328" s="114"/>
      <c r="CR328" s="114"/>
      <c r="CS328" s="114"/>
      <c r="CT328" s="114"/>
      <c r="CU328" s="114"/>
      <c r="CV328" s="114"/>
      <c r="CW328" s="114"/>
      <c r="CX328" s="114"/>
      <c r="CY328" s="114"/>
      <c r="CZ328" s="114"/>
      <c r="DA328" s="114"/>
      <c r="DB328" s="114"/>
      <c r="DC328" s="114"/>
      <c r="DD328" s="114"/>
      <c r="DE328" s="114"/>
      <c r="DF328" s="114"/>
      <c r="DG328" s="114"/>
      <c r="DH328" s="114"/>
      <c r="DI328" s="114"/>
      <c r="DJ328" s="114"/>
      <c r="DK328" s="114"/>
      <c r="DL328" s="114"/>
      <c r="DM328" s="114"/>
      <c r="DN328" s="114"/>
      <c r="DO328" s="114"/>
      <c r="DP328" s="114"/>
      <c r="DQ328" s="114"/>
      <c r="DR328" s="114"/>
      <c r="DS328" s="114"/>
      <c r="DT328" s="114"/>
      <c r="DU328" s="114"/>
      <c r="DV328" s="114"/>
      <c r="DW328" s="121"/>
      <c r="DX328" s="121"/>
      <c r="DY328" s="121"/>
      <c r="DZ328" s="121"/>
      <c r="EA328" s="121"/>
      <c r="EB328" s="121"/>
    </row>
    <row r="329" spans="1:132" s="2" customFormat="1" ht="10.5" customHeight="1" x14ac:dyDescent="0.2">
      <c r="A329" s="1422"/>
      <c r="B329" s="1559"/>
      <c r="C329" s="846" t="s">
        <v>908</v>
      </c>
      <c r="D329" s="102" t="s">
        <v>906</v>
      </c>
      <c r="E329" s="104">
        <v>0.50558400000000003</v>
      </c>
      <c r="F329" s="104">
        <v>0.50724000000000002</v>
      </c>
      <c r="G329" s="863">
        <v>0.50986799999999999</v>
      </c>
      <c r="H329" s="864">
        <v>0.51166800000000001</v>
      </c>
      <c r="I329" s="298">
        <v>0.50785199999999997</v>
      </c>
      <c r="J329" s="863">
        <v>0.50849999999999995</v>
      </c>
      <c r="K329" s="863">
        <v>0.50857200000000002</v>
      </c>
      <c r="L329" s="863">
        <v>0.513324</v>
      </c>
      <c r="M329" s="863">
        <v>0.51757200000000003</v>
      </c>
      <c r="N329" s="864">
        <v>0.522648</v>
      </c>
      <c r="O329" s="865">
        <v>0.52491600000000005</v>
      </c>
      <c r="P329" s="863">
        <v>0.52297199999999999</v>
      </c>
      <c r="Q329" s="863">
        <v>0.524196</v>
      </c>
      <c r="R329" s="863">
        <v>0.524196</v>
      </c>
      <c r="S329" s="863">
        <v>0.496728</v>
      </c>
      <c r="T329" s="863">
        <v>0.51713999999999993</v>
      </c>
      <c r="U329" s="863">
        <v>0.51026400000000005</v>
      </c>
      <c r="V329" s="864">
        <v>0.51242399999999999</v>
      </c>
      <c r="W329" s="863">
        <v>0.51289200000000001</v>
      </c>
      <c r="X329" s="863">
        <v>0.51296400000000009</v>
      </c>
      <c r="Y329" s="863">
        <v>0.51105599999999995</v>
      </c>
      <c r="Z329" s="863">
        <v>0.50922000000000001</v>
      </c>
      <c r="AA329" s="863">
        <v>0.51181200000000004</v>
      </c>
      <c r="AB329" s="863">
        <v>0.51678000000000002</v>
      </c>
      <c r="AC329" s="41"/>
      <c r="AD329" s="43"/>
      <c r="AE329" s="49"/>
      <c r="AF329" s="678"/>
      <c r="AG329" s="639"/>
      <c r="AH329" s="640"/>
      <c r="AI329" s="639"/>
      <c r="AJ329" s="639"/>
      <c r="AK329" s="639"/>
      <c r="AL329" s="639"/>
      <c r="AM329" s="639"/>
      <c r="AN329" s="639"/>
      <c r="AO329" s="639"/>
      <c r="AP329" s="639"/>
      <c r="AQ329" s="639"/>
      <c r="AR329" s="639"/>
      <c r="AS329" s="639"/>
      <c r="AT329" s="639"/>
      <c r="AU329" s="639"/>
      <c r="AV329" s="639"/>
      <c r="AW329" s="639"/>
      <c r="AX329" s="639"/>
      <c r="AY329" s="639"/>
      <c r="AZ329" s="639"/>
      <c r="BA329" s="639"/>
      <c r="BB329" s="639"/>
      <c r="BC329" s="639"/>
      <c r="BD329" s="639"/>
      <c r="BE329" s="973"/>
      <c r="BF329" s="114"/>
      <c r="BG329" s="114"/>
      <c r="BH329" s="114"/>
      <c r="BI329" s="114"/>
      <c r="BJ329" s="114"/>
      <c r="BK329" s="114"/>
      <c r="BL329" s="114"/>
      <c r="BM329" s="114"/>
      <c r="BN329" s="114"/>
      <c r="BO329" s="114"/>
      <c r="BP329" s="114"/>
      <c r="BQ329" s="114"/>
      <c r="BR329" s="114"/>
      <c r="BS329" s="114"/>
      <c r="BT329" s="114"/>
      <c r="BU329" s="114"/>
      <c r="BV329" s="114"/>
      <c r="BW329" s="114"/>
      <c r="BX329" s="114"/>
      <c r="BY329" s="114"/>
      <c r="BZ329" s="114"/>
      <c r="CA329" s="114"/>
      <c r="CB329" s="114"/>
      <c r="CC329" s="114"/>
      <c r="CD329" s="114"/>
      <c r="CE329" s="114"/>
      <c r="CF329" s="114"/>
      <c r="CG329" s="114"/>
      <c r="CH329" s="114"/>
      <c r="CI329" s="114"/>
      <c r="CJ329" s="114"/>
      <c r="CK329" s="114"/>
      <c r="CL329" s="114"/>
      <c r="CM329" s="114"/>
      <c r="CN329" s="114"/>
      <c r="CO329" s="114"/>
      <c r="CP329" s="114"/>
      <c r="CQ329" s="114"/>
      <c r="CR329" s="114"/>
      <c r="CS329" s="114"/>
      <c r="CT329" s="114"/>
      <c r="CU329" s="114"/>
      <c r="CV329" s="114"/>
      <c r="CW329" s="114"/>
      <c r="CX329" s="114"/>
      <c r="CY329" s="114"/>
      <c r="CZ329" s="114"/>
      <c r="DA329" s="114"/>
      <c r="DB329" s="114"/>
      <c r="DC329" s="114"/>
      <c r="DD329" s="114"/>
      <c r="DE329" s="114"/>
      <c r="DF329" s="114"/>
      <c r="DG329" s="114"/>
      <c r="DH329" s="114"/>
      <c r="DI329" s="114"/>
      <c r="DJ329" s="114"/>
      <c r="DK329" s="114"/>
      <c r="DL329" s="114"/>
      <c r="DM329" s="114"/>
      <c r="DN329" s="114"/>
      <c r="DO329" s="114"/>
      <c r="DP329" s="114"/>
      <c r="DQ329" s="114"/>
      <c r="DR329" s="114"/>
      <c r="DS329" s="114"/>
      <c r="DT329" s="114"/>
      <c r="DU329" s="114"/>
      <c r="DV329" s="114"/>
      <c r="DW329" s="121"/>
      <c r="DX329" s="121"/>
      <c r="DY329" s="121"/>
      <c r="DZ329" s="121"/>
      <c r="EA329" s="85"/>
      <c r="EB329" s="85"/>
    </row>
    <row r="330" spans="1:132" s="2" customFormat="1" ht="10.5" customHeight="1" x14ac:dyDescent="0.2">
      <c r="A330" s="1422"/>
      <c r="B330" s="1559"/>
      <c r="C330" s="846" t="s">
        <v>908</v>
      </c>
      <c r="D330" s="103" t="s">
        <v>907</v>
      </c>
      <c r="E330" s="104">
        <v>0</v>
      </c>
      <c r="F330" s="104">
        <v>0</v>
      </c>
      <c r="G330" s="104">
        <v>0</v>
      </c>
      <c r="H330" s="232">
        <v>0</v>
      </c>
      <c r="I330" s="104">
        <v>0</v>
      </c>
      <c r="J330" s="104">
        <v>0</v>
      </c>
      <c r="K330" s="104">
        <v>0</v>
      </c>
      <c r="L330" s="104">
        <v>0</v>
      </c>
      <c r="M330" s="104">
        <v>0</v>
      </c>
      <c r="N330" s="232">
        <v>0</v>
      </c>
      <c r="O330" s="104">
        <v>0</v>
      </c>
      <c r="P330" s="104">
        <v>0</v>
      </c>
      <c r="Q330" s="104">
        <v>0</v>
      </c>
      <c r="R330" s="104">
        <v>0</v>
      </c>
      <c r="S330" s="104">
        <v>0</v>
      </c>
      <c r="T330" s="104">
        <v>0</v>
      </c>
      <c r="U330" s="104">
        <v>0</v>
      </c>
      <c r="V330" s="232">
        <v>0</v>
      </c>
      <c r="W330" s="104">
        <v>0</v>
      </c>
      <c r="X330" s="104">
        <v>0</v>
      </c>
      <c r="Y330" s="104">
        <v>0</v>
      </c>
      <c r="Z330" s="104">
        <v>0</v>
      </c>
      <c r="AA330" s="104">
        <v>0</v>
      </c>
      <c r="AB330" s="104">
        <v>0</v>
      </c>
      <c r="AC330" s="41"/>
      <c r="AD330" s="43"/>
      <c r="AE330" s="49"/>
      <c r="AF330" s="678"/>
      <c r="AG330" s="639"/>
      <c r="AH330" s="640"/>
      <c r="AI330" s="639"/>
      <c r="AJ330" s="639"/>
      <c r="AK330" s="639"/>
      <c r="AL330" s="639"/>
      <c r="AM330" s="639"/>
      <c r="AN330" s="639"/>
      <c r="AO330" s="639"/>
      <c r="AP330" s="639"/>
      <c r="AQ330" s="639"/>
      <c r="AR330" s="639"/>
      <c r="AS330" s="639"/>
      <c r="AT330" s="639"/>
      <c r="AU330" s="639"/>
      <c r="AV330" s="639"/>
      <c r="AW330" s="639"/>
      <c r="AX330" s="639"/>
      <c r="AY330" s="639"/>
      <c r="AZ330" s="639"/>
      <c r="BA330" s="639"/>
      <c r="BB330" s="639"/>
      <c r="BC330" s="639"/>
      <c r="BD330" s="639"/>
      <c r="BE330" s="973"/>
      <c r="BF330" s="114"/>
      <c r="BG330" s="114"/>
      <c r="BH330" s="114"/>
      <c r="BI330" s="114"/>
      <c r="BJ330" s="114"/>
      <c r="BK330" s="114"/>
      <c r="BL330" s="114"/>
      <c r="BM330" s="114"/>
      <c r="BN330" s="114"/>
      <c r="BO330" s="114"/>
      <c r="BP330" s="114"/>
      <c r="BQ330" s="114"/>
      <c r="BR330" s="114"/>
      <c r="BS330" s="114"/>
      <c r="BT330" s="114"/>
      <c r="BU330" s="114"/>
      <c r="BV330" s="114"/>
      <c r="BW330" s="114"/>
      <c r="BX330" s="114"/>
      <c r="BY330" s="114"/>
      <c r="BZ330" s="114"/>
      <c r="CA330" s="114"/>
      <c r="CB330" s="114"/>
      <c r="CC330" s="114"/>
      <c r="CD330" s="114"/>
      <c r="CE330" s="114"/>
      <c r="CF330" s="114"/>
      <c r="CG330" s="114"/>
      <c r="CH330" s="114"/>
      <c r="CI330" s="114"/>
      <c r="CJ330" s="114"/>
      <c r="CK330" s="114"/>
      <c r="CL330" s="114"/>
      <c r="CM330" s="114"/>
      <c r="CN330" s="114"/>
      <c r="CO330" s="114"/>
      <c r="CP330" s="114"/>
      <c r="CQ330" s="114"/>
      <c r="CR330" s="114"/>
      <c r="CS330" s="114"/>
      <c r="CT330" s="114"/>
      <c r="CU330" s="114"/>
      <c r="CV330" s="114"/>
      <c r="CW330" s="114"/>
      <c r="CX330" s="114"/>
      <c r="CY330" s="114"/>
      <c r="CZ330" s="114"/>
      <c r="DA330" s="114"/>
      <c r="DB330" s="114"/>
      <c r="DC330" s="114"/>
      <c r="DD330" s="114"/>
      <c r="DE330" s="114"/>
      <c r="DF330" s="114"/>
      <c r="DG330" s="114"/>
      <c r="DH330" s="114"/>
      <c r="DI330" s="114"/>
      <c r="DJ330" s="114"/>
      <c r="DK330" s="114"/>
      <c r="DL330" s="114"/>
      <c r="DM330" s="114"/>
      <c r="DN330" s="114"/>
      <c r="DO330" s="114"/>
      <c r="DP330" s="114"/>
      <c r="DQ330" s="114"/>
      <c r="DR330" s="114"/>
      <c r="DS330" s="114"/>
      <c r="DT330" s="114"/>
      <c r="DU330" s="114"/>
      <c r="DV330" s="114"/>
      <c r="DW330" s="121"/>
      <c r="DX330" s="121"/>
      <c r="DY330" s="121"/>
      <c r="DZ330" s="121"/>
      <c r="EA330" s="85"/>
      <c r="EB330" s="85"/>
    </row>
    <row r="331" spans="1:132" s="2" customFormat="1" ht="10.5" customHeight="1" thickBot="1" x14ac:dyDescent="0.25">
      <c r="A331" s="1423"/>
      <c r="B331" s="1560"/>
      <c r="C331" s="197"/>
      <c r="D331" s="166" t="s">
        <v>35</v>
      </c>
      <c r="E331" s="45">
        <f>(E329-E330)/E328</f>
        <v>0.67512739159696189</v>
      </c>
      <c r="F331" s="45">
        <f t="shared" ref="F331:AB331" si="90">(F329-F330)/F328</f>
        <v>0.6765581484682609</v>
      </c>
      <c r="G331" s="45">
        <f t="shared" si="90"/>
        <v>0.68009603841536614</v>
      </c>
      <c r="H331" s="214">
        <f t="shared" si="90"/>
        <v>0.68344874014233514</v>
      </c>
      <c r="I331" s="45">
        <f t="shared" si="90"/>
        <v>0.67897194012610096</v>
      </c>
      <c r="J331" s="45">
        <f t="shared" si="90"/>
        <v>0.67990373044524666</v>
      </c>
      <c r="K331" s="45">
        <f t="shared" si="90"/>
        <v>0.67990181923187987</v>
      </c>
      <c r="L331" s="45">
        <f t="shared" si="90"/>
        <v>0.68533115447467075</v>
      </c>
      <c r="M331" s="45">
        <f t="shared" si="90"/>
        <v>0.69213364144040057</v>
      </c>
      <c r="N331" s="214">
        <f t="shared" si="90"/>
        <v>0.69818216793305765</v>
      </c>
      <c r="O331" s="45">
        <f t="shared" si="90"/>
        <v>0.70114445085593391</v>
      </c>
      <c r="P331" s="45">
        <f t="shared" si="90"/>
        <v>0.69885024294029918</v>
      </c>
      <c r="Q331" s="45">
        <f t="shared" si="90"/>
        <v>0.69823535053227193</v>
      </c>
      <c r="R331" s="45">
        <f t="shared" si="90"/>
        <v>0.69803451581975062</v>
      </c>
      <c r="S331" s="45">
        <f t="shared" si="90"/>
        <v>0.7020453851633256</v>
      </c>
      <c r="T331" s="45">
        <f t="shared" si="90"/>
        <v>0.68939866583481302</v>
      </c>
      <c r="U331" s="45">
        <f t="shared" si="90"/>
        <v>0.6818684754894887</v>
      </c>
      <c r="V331" s="214">
        <f t="shared" si="90"/>
        <v>0.68459022701038863</v>
      </c>
      <c r="W331" s="45">
        <f t="shared" si="90"/>
        <v>0.68327658145892289</v>
      </c>
      <c r="X331" s="45">
        <f t="shared" si="90"/>
        <v>0.68498221324872621</v>
      </c>
      <c r="Y331" s="45">
        <f t="shared" si="90"/>
        <v>0.68318975889118827</v>
      </c>
      <c r="Z331" s="45">
        <f t="shared" si="90"/>
        <v>0.6820483147692753</v>
      </c>
      <c r="AA331" s="45">
        <f t="shared" si="90"/>
        <v>0.68479360339097362</v>
      </c>
      <c r="AB331" s="45">
        <f t="shared" si="90"/>
        <v>0.69117434638162645</v>
      </c>
      <c r="AC331" s="41"/>
      <c r="AD331" s="43"/>
      <c r="AE331" s="49"/>
      <c r="AF331" s="183"/>
      <c r="AG331" s="183"/>
      <c r="AH331" s="183"/>
      <c r="AI331" s="183"/>
      <c r="AJ331" s="183"/>
      <c r="AK331" s="183"/>
      <c r="AL331" s="183"/>
      <c r="AM331" s="183"/>
      <c r="AN331" s="183"/>
      <c r="AO331" s="183"/>
      <c r="AP331" s="183"/>
      <c r="AQ331" s="183"/>
      <c r="AR331" s="183"/>
      <c r="AS331" s="183"/>
      <c r="AT331" s="183"/>
      <c r="AU331" s="183"/>
      <c r="AV331" s="183"/>
      <c r="AW331" s="183"/>
      <c r="AX331" s="183"/>
      <c r="AY331" s="183"/>
      <c r="AZ331" s="183"/>
      <c r="BA331" s="183"/>
      <c r="BB331" s="183"/>
      <c r="BC331" s="183"/>
      <c r="BD331" s="189"/>
      <c r="BE331" s="400"/>
      <c r="BF331" s="114"/>
      <c r="BG331" s="114"/>
      <c r="BH331" s="114"/>
      <c r="BI331" s="114"/>
      <c r="BJ331" s="114"/>
      <c r="BK331" s="114"/>
      <c r="BL331" s="114"/>
      <c r="BM331" s="114"/>
      <c r="BN331" s="114"/>
      <c r="BO331" s="114"/>
      <c r="BP331" s="114"/>
      <c r="BQ331" s="114"/>
      <c r="BR331" s="114"/>
      <c r="BS331" s="114"/>
      <c r="BT331" s="114"/>
      <c r="BU331" s="114"/>
      <c r="BV331" s="114"/>
      <c r="BW331" s="114"/>
      <c r="BX331" s="114"/>
      <c r="BY331" s="114"/>
      <c r="BZ331" s="114"/>
      <c r="CA331" s="114"/>
      <c r="CB331" s="114"/>
      <c r="CC331" s="114"/>
      <c r="CD331" s="114"/>
      <c r="CE331" s="114"/>
      <c r="CF331" s="114"/>
      <c r="CG331" s="114"/>
      <c r="CH331" s="114"/>
      <c r="CI331" s="114"/>
      <c r="CJ331" s="114"/>
      <c r="CK331" s="114"/>
      <c r="CL331" s="114"/>
      <c r="CM331" s="114"/>
      <c r="CN331" s="114"/>
      <c r="CO331" s="114"/>
      <c r="CP331" s="114"/>
      <c r="CQ331" s="114"/>
      <c r="CR331" s="114"/>
      <c r="CS331" s="114"/>
      <c r="CT331" s="114"/>
      <c r="CU331" s="114"/>
      <c r="CV331" s="114"/>
      <c r="CW331" s="114"/>
      <c r="CX331" s="114"/>
      <c r="CY331" s="114"/>
      <c r="CZ331" s="114"/>
      <c r="DA331" s="114"/>
      <c r="DB331" s="114"/>
      <c r="DC331" s="114"/>
      <c r="DD331" s="114"/>
      <c r="DE331" s="114"/>
      <c r="DF331" s="114"/>
      <c r="DG331" s="114"/>
      <c r="DH331" s="114"/>
      <c r="DI331" s="114"/>
      <c r="DJ331" s="114"/>
      <c r="DK331" s="114"/>
      <c r="DL331" s="114"/>
      <c r="DM331" s="114"/>
      <c r="DN331" s="114"/>
      <c r="DO331" s="114"/>
      <c r="DP331" s="114"/>
      <c r="DQ331" s="114"/>
      <c r="DR331" s="114"/>
      <c r="DS331" s="114"/>
      <c r="DT331" s="114"/>
      <c r="DU331" s="114"/>
      <c r="DV331" s="114"/>
      <c r="DW331" s="121"/>
      <c r="DX331" s="121"/>
      <c r="DY331" s="121"/>
      <c r="DZ331" s="121"/>
      <c r="EA331" s="85"/>
      <c r="EB331" s="85"/>
    </row>
    <row r="332" spans="1:132" s="2" customFormat="1" ht="10.5" customHeight="1" x14ac:dyDescent="0.2">
      <c r="A332" s="1420" t="s">
        <v>5</v>
      </c>
      <c r="B332" s="1556" t="s">
        <v>680</v>
      </c>
      <c r="C332" s="695"/>
      <c r="D332" s="726"/>
      <c r="E332" s="61"/>
      <c r="F332" s="61"/>
      <c r="G332" s="61"/>
      <c r="H332" s="219"/>
      <c r="I332" s="61"/>
      <c r="J332" s="61"/>
      <c r="K332" s="61"/>
      <c r="L332" s="61"/>
      <c r="M332" s="61"/>
      <c r="N332" s="219"/>
      <c r="O332" s="61"/>
      <c r="P332" s="61"/>
      <c r="Q332" s="61"/>
      <c r="R332" s="61"/>
      <c r="S332" s="61"/>
      <c r="T332" s="61"/>
      <c r="U332" s="61"/>
      <c r="V332" s="219"/>
      <c r="W332" s="61"/>
      <c r="X332" s="61"/>
      <c r="Y332" s="61"/>
      <c r="Z332" s="61"/>
      <c r="AA332" s="61"/>
      <c r="AB332" s="61"/>
      <c r="AC332" s="41" t="s">
        <v>107</v>
      </c>
      <c r="AD332" s="43" t="e">
        <f>AD334/AC334</f>
        <v>#DIV/0!</v>
      </c>
      <c r="AE332" s="49"/>
      <c r="AF332" s="183"/>
      <c r="AG332" s="183"/>
      <c r="AH332" s="183"/>
      <c r="AI332" s="183"/>
      <c r="AJ332" s="183"/>
      <c r="AK332" s="183"/>
      <c r="AL332" s="183"/>
      <c r="AM332" s="183"/>
      <c r="AN332" s="183"/>
      <c r="AO332" s="183"/>
      <c r="AP332" s="183"/>
      <c r="AQ332" s="183"/>
      <c r="AR332" s="183"/>
      <c r="AS332" s="183"/>
      <c r="AT332" s="183"/>
      <c r="AU332" s="183"/>
      <c r="AV332" s="183"/>
      <c r="AW332" s="183"/>
      <c r="AX332" s="183"/>
      <c r="AY332" s="183"/>
      <c r="AZ332" s="183"/>
      <c r="BA332" s="183"/>
      <c r="BB332" s="183"/>
      <c r="BC332" s="183"/>
      <c r="BD332" s="190"/>
      <c r="BE332" s="400"/>
      <c r="BF332" s="114"/>
      <c r="BG332" s="114"/>
      <c r="BH332" s="114"/>
      <c r="BI332" s="114"/>
      <c r="BJ332" s="114"/>
      <c r="BK332" s="114"/>
      <c r="BL332" s="114"/>
      <c r="BM332" s="114"/>
      <c r="BN332" s="114"/>
      <c r="BO332" s="114"/>
      <c r="BP332" s="114"/>
      <c r="BQ332" s="114"/>
      <c r="BR332" s="114"/>
      <c r="BS332" s="114"/>
      <c r="BT332" s="114"/>
      <c r="BU332" s="114"/>
      <c r="BV332" s="114"/>
      <c r="BW332" s="114"/>
      <c r="BX332" s="114"/>
      <c r="BY332" s="114"/>
      <c r="BZ332" s="114"/>
      <c r="CA332" s="114"/>
      <c r="CB332" s="114"/>
      <c r="CC332" s="114"/>
      <c r="CD332" s="114"/>
      <c r="CE332" s="114"/>
      <c r="CF332" s="114"/>
      <c r="CG332" s="114"/>
      <c r="CH332" s="114"/>
      <c r="CI332" s="114"/>
      <c r="CJ332" s="114"/>
      <c r="CK332" s="114"/>
      <c r="CL332" s="114"/>
      <c r="CM332" s="114"/>
      <c r="CN332" s="114"/>
      <c r="CO332" s="114"/>
      <c r="CP332" s="114"/>
      <c r="CQ332" s="114"/>
      <c r="CR332" s="114"/>
      <c r="CS332" s="114"/>
      <c r="CT332" s="114"/>
      <c r="CU332" s="114"/>
      <c r="CV332" s="114"/>
      <c r="CW332" s="114"/>
      <c r="CX332" s="114"/>
      <c r="CY332" s="114"/>
      <c r="CZ332" s="114"/>
      <c r="DA332" s="114"/>
      <c r="DB332" s="114"/>
      <c r="DC332" s="114"/>
      <c r="DD332" s="114"/>
      <c r="DE332" s="114"/>
      <c r="DF332" s="114"/>
      <c r="DG332" s="114"/>
      <c r="DH332" s="114"/>
      <c r="DI332" s="114"/>
      <c r="DJ332" s="114"/>
      <c r="DK332" s="114"/>
      <c r="DL332" s="114"/>
      <c r="DM332" s="114"/>
      <c r="DN332" s="114"/>
      <c r="DO332" s="114"/>
      <c r="DP332" s="114"/>
      <c r="DQ332" s="114"/>
      <c r="DR332" s="114"/>
      <c r="DS332" s="114"/>
      <c r="DT332" s="114"/>
      <c r="DU332" s="114"/>
      <c r="DV332" s="114"/>
      <c r="DW332" s="121"/>
      <c r="DX332" s="121"/>
      <c r="DY332" s="121"/>
      <c r="DZ332" s="121"/>
      <c r="EA332" s="85"/>
      <c r="EB332" s="85"/>
    </row>
    <row r="333" spans="1:132" s="3" customFormat="1" ht="10.5" customHeight="1" x14ac:dyDescent="0.2">
      <c r="A333" s="1531"/>
      <c r="B333" s="1557"/>
      <c r="C333" s="150" t="s">
        <v>118</v>
      </c>
      <c r="D333" s="752" t="s">
        <v>27</v>
      </c>
      <c r="E333" s="731">
        <f>ROUND(SQRT(E334^2+(E335-E336)^2)*1000/(1.73*E318),0)</f>
        <v>6</v>
      </c>
      <c r="F333" s="731">
        <f t="shared" ref="F333:AB333" si="91">ROUND(SQRT(F334^2+(F335-F336)^2)*1000/(1.73*F318),0)</f>
        <v>5</v>
      </c>
      <c r="G333" s="731">
        <f t="shared" si="91"/>
        <v>5</v>
      </c>
      <c r="H333" s="877">
        <f t="shared" si="91"/>
        <v>5</v>
      </c>
      <c r="I333" s="731">
        <f t="shared" si="91"/>
        <v>5</v>
      </c>
      <c r="J333" s="731">
        <f t="shared" si="91"/>
        <v>6</v>
      </c>
      <c r="K333" s="731">
        <f t="shared" si="91"/>
        <v>6</v>
      </c>
      <c r="L333" s="731">
        <f t="shared" si="91"/>
        <v>7</v>
      </c>
      <c r="M333" s="731">
        <f t="shared" si="91"/>
        <v>7</v>
      </c>
      <c r="N333" s="877">
        <f t="shared" si="91"/>
        <v>7</v>
      </c>
      <c r="O333" s="731">
        <f t="shared" si="91"/>
        <v>7</v>
      </c>
      <c r="P333" s="731">
        <f t="shared" si="91"/>
        <v>11</v>
      </c>
      <c r="Q333" s="731">
        <f t="shared" si="91"/>
        <v>9</v>
      </c>
      <c r="R333" s="731">
        <f t="shared" si="91"/>
        <v>9</v>
      </c>
      <c r="S333" s="731">
        <f t="shared" si="91"/>
        <v>13</v>
      </c>
      <c r="T333" s="731">
        <f t="shared" si="91"/>
        <v>10</v>
      </c>
      <c r="U333" s="731">
        <f t="shared" si="91"/>
        <v>8</v>
      </c>
      <c r="V333" s="877">
        <f t="shared" si="91"/>
        <v>7</v>
      </c>
      <c r="W333" s="731">
        <f t="shared" si="91"/>
        <v>7</v>
      </c>
      <c r="X333" s="731">
        <f t="shared" si="91"/>
        <v>6</v>
      </c>
      <c r="Y333" s="731">
        <f t="shared" si="91"/>
        <v>6</v>
      </c>
      <c r="Z333" s="731">
        <f t="shared" si="91"/>
        <v>6</v>
      </c>
      <c r="AA333" s="731">
        <f t="shared" si="91"/>
        <v>6</v>
      </c>
      <c r="AB333" s="731">
        <f t="shared" si="91"/>
        <v>6</v>
      </c>
      <c r="AC333" s="490"/>
      <c r="AD333" s="491"/>
      <c r="AE333" s="492"/>
      <c r="AF333" s="187"/>
      <c r="AG333" s="187"/>
      <c r="AH333" s="187"/>
      <c r="AI333" s="187"/>
      <c r="AJ333" s="187"/>
      <c r="AK333" s="187"/>
      <c r="AL333" s="187"/>
      <c r="AM333" s="187"/>
      <c r="AN333" s="187"/>
      <c r="AO333" s="187"/>
      <c r="AP333" s="187"/>
      <c r="AQ333" s="187"/>
      <c r="AR333" s="187"/>
      <c r="AS333" s="187"/>
      <c r="AT333" s="187"/>
      <c r="AU333" s="187"/>
      <c r="AV333" s="187"/>
      <c r="AW333" s="187"/>
      <c r="AX333" s="187"/>
      <c r="AY333" s="187"/>
      <c r="AZ333" s="187"/>
      <c r="BA333" s="187"/>
      <c r="BB333" s="187"/>
      <c r="BC333" s="187"/>
      <c r="BD333" s="187"/>
      <c r="BE333" s="400"/>
      <c r="BF333" s="114"/>
      <c r="BG333" s="114"/>
      <c r="BH333" s="114"/>
      <c r="BI333" s="114"/>
      <c r="BJ333" s="114"/>
      <c r="BK333" s="114"/>
      <c r="BL333" s="114"/>
      <c r="BM333" s="114"/>
      <c r="BN333" s="114"/>
      <c r="BO333" s="114"/>
      <c r="BP333" s="114"/>
      <c r="BQ333" s="114"/>
      <c r="BR333" s="114"/>
      <c r="BS333" s="114"/>
      <c r="BT333" s="114"/>
      <c r="BU333" s="114"/>
      <c r="BV333" s="114"/>
      <c r="BW333" s="114"/>
      <c r="BX333" s="114"/>
      <c r="BY333" s="114"/>
      <c r="BZ333" s="114"/>
      <c r="CA333" s="114"/>
      <c r="CB333" s="114"/>
      <c r="CC333" s="114"/>
      <c r="CD333" s="114"/>
      <c r="CE333" s="114"/>
      <c r="CF333" s="114"/>
      <c r="CG333" s="114"/>
      <c r="CH333" s="114"/>
      <c r="CI333" s="114"/>
      <c r="CJ333" s="114"/>
      <c r="CK333" s="114"/>
      <c r="CL333" s="114"/>
      <c r="CM333" s="114"/>
      <c r="CN333" s="114"/>
      <c r="CO333" s="114"/>
      <c r="CP333" s="114"/>
      <c r="CQ333" s="114"/>
      <c r="CR333" s="114"/>
      <c r="CS333" s="114"/>
      <c r="CT333" s="114"/>
      <c r="CU333" s="114"/>
      <c r="CV333" s="114"/>
      <c r="CW333" s="114"/>
      <c r="CX333" s="114"/>
      <c r="CY333" s="114"/>
      <c r="CZ333" s="114"/>
      <c r="DA333" s="114"/>
      <c r="DB333" s="114"/>
      <c r="DC333" s="114"/>
      <c r="DD333" s="114"/>
      <c r="DE333" s="114"/>
      <c r="DF333" s="114"/>
      <c r="DG333" s="114"/>
      <c r="DH333" s="114"/>
      <c r="DI333" s="114"/>
      <c r="DJ333" s="114"/>
      <c r="DK333" s="114"/>
      <c r="DL333" s="114"/>
      <c r="DM333" s="114"/>
      <c r="DN333" s="114"/>
      <c r="DO333" s="114"/>
      <c r="DP333" s="114"/>
      <c r="DQ333" s="114"/>
      <c r="DR333" s="114"/>
      <c r="DS333" s="114"/>
      <c r="DT333" s="114"/>
      <c r="DU333" s="114"/>
      <c r="DV333" s="114"/>
      <c r="DW333" s="114"/>
      <c r="DX333" s="114"/>
      <c r="DY333" s="114"/>
      <c r="DZ333" s="114"/>
      <c r="EA333" s="69"/>
      <c r="EB333" s="69"/>
    </row>
    <row r="334" spans="1:132" s="2" customFormat="1" ht="10.5" customHeight="1" x14ac:dyDescent="0.2">
      <c r="A334" s="1421"/>
      <c r="B334" s="1558"/>
      <c r="C334" s="846" t="s">
        <v>908</v>
      </c>
      <c r="D334" s="102" t="s">
        <v>108</v>
      </c>
      <c r="E334" s="42">
        <v>5.7695999999999997E-2</v>
      </c>
      <c r="F334" s="42">
        <v>5.5823999999999999E-2</v>
      </c>
      <c r="G334" s="42">
        <v>5.4960000000000002E-2</v>
      </c>
      <c r="H334" s="213">
        <v>5.7192E-2</v>
      </c>
      <c r="I334" s="42">
        <v>5.6256E-2</v>
      </c>
      <c r="J334" s="42">
        <v>5.8368000000000003E-2</v>
      </c>
      <c r="K334" s="42">
        <v>6.0359999999999997E-2</v>
      </c>
      <c r="L334" s="42">
        <v>7.1999999999999995E-2</v>
      </c>
      <c r="M334" s="42">
        <v>7.776000000000001E-2</v>
      </c>
      <c r="N334" s="213">
        <v>7.6319999999999999E-2</v>
      </c>
      <c r="O334" s="42">
        <v>7.4040000000000009E-2</v>
      </c>
      <c r="P334" s="42">
        <v>0.102696</v>
      </c>
      <c r="Q334" s="42">
        <v>8.4695999999999994E-2</v>
      </c>
      <c r="R334" s="42">
        <v>8.7983999999999993E-2</v>
      </c>
      <c r="S334" s="42">
        <v>0.117768</v>
      </c>
      <c r="T334" s="42">
        <v>9.5904000000000003E-2</v>
      </c>
      <c r="U334" s="42">
        <v>8.1263999999999989E-2</v>
      </c>
      <c r="V334" s="213">
        <v>7.8719999999999998E-2</v>
      </c>
      <c r="W334" s="42">
        <v>8.0016000000000004E-2</v>
      </c>
      <c r="X334" s="42">
        <v>6.5304000000000001E-2</v>
      </c>
      <c r="Y334" s="42">
        <v>6.4848000000000003E-2</v>
      </c>
      <c r="Z334" s="42">
        <v>6.3383999999999996E-2</v>
      </c>
      <c r="AA334" s="42">
        <v>6.3575999999999994E-2</v>
      </c>
      <c r="AB334" s="42">
        <v>6.2136000000000004E-2</v>
      </c>
      <c r="AC334" s="41">
        <f>(BD334-AF334)*AE334</f>
        <v>0</v>
      </c>
      <c r="AD334" s="43">
        <f>(BD335-AF335)*AE334</f>
        <v>0</v>
      </c>
      <c r="AE334" s="49">
        <v>2.4</v>
      </c>
      <c r="AF334" s="678"/>
      <c r="AG334" s="639"/>
      <c r="AH334" s="640"/>
      <c r="AI334" s="639"/>
      <c r="AJ334" s="639"/>
      <c r="AK334" s="639"/>
      <c r="AL334" s="639"/>
      <c r="AM334" s="639"/>
      <c r="AN334" s="639"/>
      <c r="AO334" s="639"/>
      <c r="AP334" s="639"/>
      <c r="AQ334" s="639"/>
      <c r="AR334" s="639"/>
      <c r="AS334" s="639"/>
      <c r="AT334" s="639"/>
      <c r="AU334" s="639"/>
      <c r="AV334" s="639"/>
      <c r="AW334" s="639"/>
      <c r="AX334" s="639"/>
      <c r="AY334" s="639"/>
      <c r="AZ334" s="639"/>
      <c r="BA334" s="639"/>
      <c r="BB334" s="639"/>
      <c r="BC334" s="639"/>
      <c r="BD334" s="639"/>
      <c r="BE334" s="400"/>
      <c r="BF334" s="114"/>
      <c r="BG334" s="114"/>
      <c r="BH334" s="114"/>
      <c r="BI334" s="114"/>
      <c r="BJ334" s="114"/>
      <c r="BK334" s="114"/>
      <c r="BL334" s="114"/>
      <c r="BM334" s="114"/>
      <c r="BN334" s="114"/>
      <c r="BO334" s="114"/>
      <c r="BP334" s="114"/>
      <c r="BQ334" s="114"/>
      <c r="BR334" s="114"/>
      <c r="BS334" s="114"/>
      <c r="BT334" s="114"/>
      <c r="BU334" s="114"/>
      <c r="BV334" s="114"/>
      <c r="BW334" s="114"/>
      <c r="BX334" s="114"/>
      <c r="BY334" s="114"/>
      <c r="BZ334" s="114"/>
      <c r="CA334" s="114"/>
      <c r="CB334" s="114"/>
      <c r="CC334" s="114"/>
      <c r="CD334" s="114"/>
      <c r="CE334" s="114"/>
      <c r="CF334" s="114"/>
      <c r="CG334" s="114"/>
      <c r="CH334" s="114"/>
      <c r="CI334" s="114"/>
      <c r="CJ334" s="114"/>
      <c r="CK334" s="114"/>
      <c r="CL334" s="114"/>
      <c r="CM334" s="114"/>
      <c r="CN334" s="114"/>
      <c r="CO334" s="114"/>
      <c r="CP334" s="114"/>
      <c r="CQ334" s="114"/>
      <c r="CR334" s="114"/>
      <c r="CS334" s="114"/>
      <c r="CT334" s="114"/>
      <c r="CU334" s="114"/>
      <c r="CV334" s="114"/>
      <c r="CW334" s="114"/>
      <c r="CX334" s="114"/>
      <c r="CY334" s="114"/>
      <c r="CZ334" s="114"/>
      <c r="DA334" s="114"/>
      <c r="DB334" s="114"/>
      <c r="DC334" s="114"/>
      <c r="DD334" s="114"/>
      <c r="DE334" s="114"/>
      <c r="DF334" s="114"/>
      <c r="DG334" s="114"/>
      <c r="DH334" s="114"/>
      <c r="DI334" s="114"/>
      <c r="DJ334" s="114"/>
      <c r="DK334" s="114"/>
      <c r="DL334" s="114"/>
      <c r="DM334" s="114"/>
      <c r="DN334" s="114"/>
      <c r="DO334" s="114"/>
      <c r="DP334" s="114"/>
      <c r="DQ334" s="114"/>
      <c r="DR334" s="114"/>
      <c r="DS334" s="114"/>
      <c r="DT334" s="114"/>
      <c r="DU334" s="114"/>
      <c r="DV334" s="114"/>
      <c r="DW334" s="121"/>
      <c r="DX334" s="121"/>
      <c r="DY334" s="121"/>
      <c r="DZ334" s="121"/>
      <c r="EA334" s="85"/>
      <c r="EB334" s="85"/>
    </row>
    <row r="335" spans="1:132" s="2" customFormat="1" ht="10.5" customHeight="1" x14ac:dyDescent="0.2">
      <c r="A335" s="1422"/>
      <c r="B335" s="1559"/>
      <c r="C335" s="846" t="s">
        <v>908</v>
      </c>
      <c r="D335" s="102" t="s">
        <v>906</v>
      </c>
      <c r="E335" s="42">
        <v>1.6416E-2</v>
      </c>
      <c r="F335" s="42">
        <v>1.6608000000000001E-2</v>
      </c>
      <c r="G335" s="707">
        <v>1.6992E-2</v>
      </c>
      <c r="H335" s="779">
        <v>1.7376000000000003E-2</v>
      </c>
      <c r="I335" s="401">
        <v>1.668E-2</v>
      </c>
      <c r="J335" s="707">
        <v>1.6800000000000002E-2</v>
      </c>
      <c r="K335" s="707">
        <v>1.6944000000000001E-2</v>
      </c>
      <c r="L335" s="707">
        <v>1.9584000000000001E-2</v>
      </c>
      <c r="M335" s="707">
        <v>1.6704E-2</v>
      </c>
      <c r="N335" s="779">
        <v>1.6511999999999999E-2</v>
      </c>
      <c r="O335" s="782">
        <v>2.4864000000000001E-2</v>
      </c>
      <c r="P335" s="707">
        <v>7.4784000000000003E-2</v>
      </c>
      <c r="Q335" s="707">
        <v>4.0968000000000004E-2</v>
      </c>
      <c r="R335" s="707">
        <v>4.2287999999999999E-2</v>
      </c>
      <c r="S335" s="707">
        <v>8.8223999999999997E-2</v>
      </c>
      <c r="T335" s="707">
        <v>5.3088000000000003E-2</v>
      </c>
      <c r="U335" s="707">
        <v>1.8936000000000001E-2</v>
      </c>
      <c r="V335" s="779">
        <v>1.5816E-2</v>
      </c>
      <c r="W335" s="707">
        <v>1.5576000000000001E-2</v>
      </c>
      <c r="X335" s="707">
        <v>1.4760000000000001E-2</v>
      </c>
      <c r="Y335" s="707">
        <v>1.5143999999999999E-2</v>
      </c>
      <c r="Z335" s="707">
        <v>1.3896E-2</v>
      </c>
      <c r="AA335" s="707">
        <v>1.4688000000000001E-2</v>
      </c>
      <c r="AB335" s="707">
        <v>1.6223999999999999E-2</v>
      </c>
      <c r="AC335" s="41"/>
      <c r="AD335" s="43"/>
      <c r="AE335" s="49"/>
      <c r="AF335" s="678"/>
      <c r="AG335" s="639"/>
      <c r="AH335" s="640"/>
      <c r="AI335" s="639"/>
      <c r="AJ335" s="639"/>
      <c r="AK335" s="639"/>
      <c r="AL335" s="639"/>
      <c r="AM335" s="639"/>
      <c r="AN335" s="639"/>
      <c r="AO335" s="639"/>
      <c r="AP335" s="639"/>
      <c r="AQ335" s="639"/>
      <c r="AR335" s="639"/>
      <c r="AS335" s="639"/>
      <c r="AT335" s="639"/>
      <c r="AU335" s="639"/>
      <c r="AV335" s="639"/>
      <c r="AW335" s="639"/>
      <c r="AX335" s="639"/>
      <c r="AY335" s="639"/>
      <c r="AZ335" s="639"/>
      <c r="BA335" s="639"/>
      <c r="BB335" s="639"/>
      <c r="BC335" s="639"/>
      <c r="BD335" s="639"/>
      <c r="BE335" s="400"/>
      <c r="BF335" s="114"/>
      <c r="BG335" s="114"/>
      <c r="BH335" s="114"/>
      <c r="BI335" s="114"/>
      <c r="BJ335" s="114"/>
      <c r="BK335" s="114"/>
      <c r="BL335" s="114"/>
      <c r="BM335" s="114"/>
      <c r="BN335" s="114"/>
      <c r="BO335" s="114"/>
      <c r="BP335" s="114"/>
      <c r="BQ335" s="114"/>
      <c r="BR335" s="114"/>
      <c r="BS335" s="114"/>
      <c r="BT335" s="114"/>
      <c r="BU335" s="114"/>
      <c r="BV335" s="114"/>
      <c r="BW335" s="114"/>
      <c r="BX335" s="114"/>
      <c r="BY335" s="114"/>
      <c r="BZ335" s="114"/>
      <c r="CA335" s="114"/>
      <c r="CB335" s="114"/>
      <c r="CC335" s="114"/>
      <c r="CD335" s="114"/>
      <c r="CE335" s="114"/>
      <c r="CF335" s="114"/>
      <c r="CG335" s="114"/>
      <c r="CH335" s="114"/>
      <c r="CI335" s="114"/>
      <c r="CJ335" s="114"/>
      <c r="CK335" s="114"/>
      <c r="CL335" s="114"/>
      <c r="CM335" s="114"/>
      <c r="CN335" s="114"/>
      <c r="CO335" s="114"/>
      <c r="CP335" s="114"/>
      <c r="CQ335" s="114"/>
      <c r="CR335" s="114"/>
      <c r="CS335" s="114"/>
      <c r="CT335" s="114"/>
      <c r="CU335" s="114"/>
      <c r="CV335" s="114"/>
      <c r="CW335" s="114"/>
      <c r="CX335" s="114"/>
      <c r="CY335" s="114"/>
      <c r="CZ335" s="114"/>
      <c r="DA335" s="114"/>
      <c r="DB335" s="114"/>
      <c r="DC335" s="114"/>
      <c r="DD335" s="114"/>
      <c r="DE335" s="114"/>
      <c r="DF335" s="114"/>
      <c r="DG335" s="114"/>
      <c r="DH335" s="114"/>
      <c r="DI335" s="114"/>
      <c r="DJ335" s="114"/>
      <c r="DK335" s="114"/>
      <c r="DL335" s="114"/>
      <c r="DM335" s="114"/>
      <c r="DN335" s="114"/>
      <c r="DO335" s="114"/>
      <c r="DP335" s="114"/>
      <c r="DQ335" s="114"/>
      <c r="DR335" s="114"/>
      <c r="DS335" s="114"/>
      <c r="DT335" s="114"/>
      <c r="DU335" s="114"/>
      <c r="DV335" s="114"/>
      <c r="DW335" s="121"/>
      <c r="DX335" s="121"/>
      <c r="DY335" s="121"/>
      <c r="DZ335" s="121"/>
      <c r="EA335" s="85"/>
      <c r="EB335" s="85"/>
    </row>
    <row r="336" spans="1:132" s="2" customFormat="1" ht="10.5" customHeight="1" x14ac:dyDescent="0.2">
      <c r="A336" s="1422"/>
      <c r="B336" s="1559"/>
      <c r="C336" s="846" t="s">
        <v>908</v>
      </c>
      <c r="D336" s="103" t="s">
        <v>907</v>
      </c>
      <c r="E336" s="104">
        <v>0</v>
      </c>
      <c r="F336" s="104">
        <v>0</v>
      </c>
      <c r="G336" s="104">
        <v>0</v>
      </c>
      <c r="H336" s="232">
        <v>0</v>
      </c>
      <c r="I336" s="104">
        <v>0</v>
      </c>
      <c r="J336" s="104">
        <v>0</v>
      </c>
      <c r="K336" s="104">
        <v>0</v>
      </c>
      <c r="L336" s="104">
        <v>7.1999999999999988E-5</v>
      </c>
      <c r="M336" s="104">
        <v>4.8000000000000001E-5</v>
      </c>
      <c r="N336" s="232">
        <v>3.8400000000000001E-4</v>
      </c>
      <c r="O336" s="104">
        <v>2.4000000000000001E-5</v>
      </c>
      <c r="P336" s="104">
        <v>0</v>
      </c>
      <c r="Q336" s="104">
        <v>1.1999999999999999E-4</v>
      </c>
      <c r="R336" s="104">
        <v>4.5600000000000003E-4</v>
      </c>
      <c r="S336" s="104">
        <v>1.1999999999999999E-4</v>
      </c>
      <c r="T336" s="104">
        <v>7.1999999999999988E-5</v>
      </c>
      <c r="U336" s="104">
        <v>4.7999999999999996E-4</v>
      </c>
      <c r="V336" s="232">
        <v>8.6399999999999997E-4</v>
      </c>
      <c r="W336" s="104">
        <v>1.248E-3</v>
      </c>
      <c r="X336" s="104">
        <v>1.8240000000000001E-3</v>
      </c>
      <c r="Y336" s="104">
        <v>1.848E-3</v>
      </c>
      <c r="Z336" s="104">
        <v>2.5200000000000001E-3</v>
      </c>
      <c r="AA336" s="104">
        <v>1.9680000000000001E-3</v>
      </c>
      <c r="AB336" s="104">
        <v>1.248E-3</v>
      </c>
      <c r="AC336" s="41"/>
      <c r="AD336" s="43"/>
      <c r="AE336" s="49"/>
      <c r="AF336" s="678"/>
      <c r="AG336" s="639"/>
      <c r="AH336" s="640"/>
      <c r="AI336" s="639"/>
      <c r="AJ336" s="639"/>
      <c r="AK336" s="639"/>
      <c r="AL336" s="639"/>
      <c r="AM336" s="639"/>
      <c r="AN336" s="639"/>
      <c r="AO336" s="639"/>
      <c r="AP336" s="639"/>
      <c r="AQ336" s="639"/>
      <c r="AR336" s="639"/>
      <c r="AS336" s="639"/>
      <c r="AT336" s="639"/>
      <c r="AU336" s="639"/>
      <c r="AV336" s="639"/>
      <c r="AW336" s="639"/>
      <c r="AX336" s="639"/>
      <c r="AY336" s="639"/>
      <c r="AZ336" s="639"/>
      <c r="BA336" s="639"/>
      <c r="BB336" s="639"/>
      <c r="BC336" s="639"/>
      <c r="BD336" s="639"/>
      <c r="BE336" s="400"/>
      <c r="BF336" s="114"/>
      <c r="BG336" s="114"/>
      <c r="BH336" s="114"/>
      <c r="BI336" s="114"/>
      <c r="BJ336" s="114"/>
      <c r="BK336" s="114"/>
      <c r="BL336" s="114"/>
      <c r="BM336" s="114"/>
      <c r="BN336" s="114"/>
      <c r="BO336" s="114"/>
      <c r="BP336" s="114"/>
      <c r="BQ336" s="114"/>
      <c r="BR336" s="114"/>
      <c r="BS336" s="114"/>
      <c r="BT336" s="114"/>
      <c r="BU336" s="114"/>
      <c r="BV336" s="114"/>
      <c r="BW336" s="114"/>
      <c r="BX336" s="114"/>
      <c r="BY336" s="114"/>
      <c r="BZ336" s="114"/>
      <c r="CA336" s="114"/>
      <c r="CB336" s="114"/>
      <c r="CC336" s="114"/>
      <c r="CD336" s="114"/>
      <c r="CE336" s="114"/>
      <c r="CF336" s="114"/>
      <c r="CG336" s="114"/>
      <c r="CH336" s="114"/>
      <c r="CI336" s="114"/>
      <c r="CJ336" s="114"/>
      <c r="CK336" s="114"/>
      <c r="CL336" s="114"/>
      <c r="CM336" s="114"/>
      <c r="CN336" s="114"/>
      <c r="CO336" s="114"/>
      <c r="CP336" s="114"/>
      <c r="CQ336" s="114"/>
      <c r="CR336" s="114"/>
      <c r="CS336" s="114"/>
      <c r="CT336" s="114"/>
      <c r="CU336" s="114"/>
      <c r="CV336" s="114"/>
      <c r="CW336" s="114"/>
      <c r="CX336" s="114"/>
      <c r="CY336" s="114"/>
      <c r="CZ336" s="114"/>
      <c r="DA336" s="114"/>
      <c r="DB336" s="114"/>
      <c r="DC336" s="114"/>
      <c r="DD336" s="114"/>
      <c r="DE336" s="114"/>
      <c r="DF336" s="114"/>
      <c r="DG336" s="114"/>
      <c r="DH336" s="114"/>
      <c r="DI336" s="114"/>
      <c r="DJ336" s="114"/>
      <c r="DK336" s="114"/>
      <c r="DL336" s="114"/>
      <c r="DM336" s="114"/>
      <c r="DN336" s="114"/>
      <c r="DO336" s="114"/>
      <c r="DP336" s="114"/>
      <c r="DQ336" s="114"/>
      <c r="DR336" s="114"/>
      <c r="DS336" s="114"/>
      <c r="DT336" s="114"/>
      <c r="DU336" s="114"/>
      <c r="DV336" s="114"/>
      <c r="DW336" s="121"/>
      <c r="DX336" s="121"/>
      <c r="DY336" s="121"/>
      <c r="DZ336" s="121"/>
      <c r="EA336" s="85"/>
      <c r="EB336" s="85"/>
    </row>
    <row r="337" spans="1:132" s="2" customFormat="1" ht="10.5" customHeight="1" thickBot="1" x14ac:dyDescent="0.25">
      <c r="A337" s="1423"/>
      <c r="B337" s="1560"/>
      <c r="C337" s="197"/>
      <c r="D337" s="166" t="s">
        <v>35</v>
      </c>
      <c r="E337" s="45">
        <f>(E335-E336)/E334</f>
        <v>0.28452579034941766</v>
      </c>
      <c r="F337" s="45">
        <f t="shared" ref="F337:AB337" si="92">(F335-F336)/F334</f>
        <v>0.29750644883920896</v>
      </c>
      <c r="G337" s="45">
        <f t="shared" si="92"/>
        <v>0.30917030567685588</v>
      </c>
      <c r="H337" s="214">
        <f t="shared" si="92"/>
        <v>0.30381871590432236</v>
      </c>
      <c r="I337" s="45">
        <f t="shared" si="92"/>
        <v>0.29650170648464164</v>
      </c>
      <c r="J337" s="45">
        <f t="shared" si="92"/>
        <v>0.28782894736842107</v>
      </c>
      <c r="K337" s="45">
        <f t="shared" si="92"/>
        <v>0.28071570576540761</v>
      </c>
      <c r="L337" s="45">
        <f t="shared" si="92"/>
        <v>0.27100000000000002</v>
      </c>
      <c r="M337" s="45">
        <f t="shared" si="92"/>
        <v>0.21419753086419752</v>
      </c>
      <c r="N337" s="214">
        <f t="shared" si="92"/>
        <v>0.21132075471698114</v>
      </c>
      <c r="O337" s="45">
        <f t="shared" si="92"/>
        <v>0.33549432739059964</v>
      </c>
      <c r="P337" s="45">
        <f t="shared" si="92"/>
        <v>0.72820752512269227</v>
      </c>
      <c r="Q337" s="45">
        <f t="shared" si="92"/>
        <v>0.48228960045338631</v>
      </c>
      <c r="R337" s="45">
        <f t="shared" si="92"/>
        <v>0.47545008183306059</v>
      </c>
      <c r="S337" s="45">
        <f t="shared" si="92"/>
        <v>0.74811493784389649</v>
      </c>
      <c r="T337" s="45">
        <f t="shared" si="92"/>
        <v>0.55280280280280281</v>
      </c>
      <c r="U337" s="45">
        <f t="shared" si="92"/>
        <v>0.22711163614884824</v>
      </c>
      <c r="V337" s="214">
        <f t="shared" si="92"/>
        <v>0.1899390243902439</v>
      </c>
      <c r="W337" s="45">
        <f t="shared" si="92"/>
        <v>0.17906418716256747</v>
      </c>
      <c r="X337" s="45">
        <f t="shared" si="92"/>
        <v>0.19808893789048143</v>
      </c>
      <c r="Y337" s="45">
        <f t="shared" si="92"/>
        <v>0.20503330866025163</v>
      </c>
      <c r="Z337" s="45">
        <f t="shared" si="92"/>
        <v>0.17947747065505493</v>
      </c>
      <c r="AA337" s="45">
        <f t="shared" si="92"/>
        <v>0.20007550018875053</v>
      </c>
      <c r="AB337" s="45">
        <f t="shared" si="92"/>
        <v>0.24101969872537657</v>
      </c>
      <c r="AC337" s="41"/>
      <c r="AD337" s="43"/>
      <c r="AE337" s="49"/>
      <c r="AF337" s="183"/>
      <c r="AG337" s="183"/>
      <c r="AH337" s="183"/>
      <c r="AI337" s="183"/>
      <c r="AJ337" s="183"/>
      <c r="AK337" s="183"/>
      <c r="AL337" s="183"/>
      <c r="AM337" s="183"/>
      <c r="AN337" s="183"/>
      <c r="AO337" s="183"/>
      <c r="AP337" s="183"/>
      <c r="AQ337" s="183"/>
      <c r="AR337" s="183"/>
      <c r="AS337" s="183"/>
      <c r="AT337" s="183"/>
      <c r="AU337" s="183"/>
      <c r="AV337" s="183"/>
      <c r="AW337" s="183"/>
      <c r="AX337" s="183"/>
      <c r="AY337" s="183"/>
      <c r="AZ337" s="183"/>
      <c r="BA337" s="183"/>
      <c r="BB337" s="183"/>
      <c r="BC337" s="183"/>
      <c r="BD337" s="190"/>
      <c r="BE337" s="400"/>
      <c r="BF337" s="114"/>
      <c r="BG337" s="114"/>
      <c r="BH337" s="114"/>
      <c r="BI337" s="114"/>
      <c r="BJ337" s="114"/>
      <c r="BK337" s="114"/>
      <c r="BL337" s="114"/>
      <c r="BM337" s="114"/>
      <c r="BN337" s="114"/>
      <c r="BO337" s="114"/>
      <c r="BP337" s="114"/>
      <c r="BQ337" s="114"/>
      <c r="BR337" s="114"/>
      <c r="BS337" s="114"/>
      <c r="BT337" s="114"/>
      <c r="BU337" s="114"/>
      <c r="BV337" s="114"/>
      <c r="BW337" s="114"/>
      <c r="BX337" s="114"/>
      <c r="BY337" s="114"/>
      <c r="BZ337" s="114"/>
      <c r="CA337" s="114"/>
      <c r="CB337" s="114"/>
      <c r="CC337" s="114"/>
      <c r="CD337" s="114"/>
      <c r="CE337" s="114"/>
      <c r="CF337" s="114"/>
      <c r="CG337" s="114"/>
      <c r="CH337" s="114"/>
      <c r="CI337" s="114"/>
      <c r="CJ337" s="114"/>
      <c r="CK337" s="114"/>
      <c r="CL337" s="114"/>
      <c r="CM337" s="114"/>
      <c r="CN337" s="114"/>
      <c r="CO337" s="114"/>
      <c r="CP337" s="114"/>
      <c r="CQ337" s="114"/>
      <c r="CR337" s="114"/>
      <c r="CS337" s="114"/>
      <c r="CT337" s="114"/>
      <c r="CU337" s="114"/>
      <c r="CV337" s="114"/>
      <c r="CW337" s="114"/>
      <c r="CX337" s="114"/>
      <c r="CY337" s="114"/>
      <c r="CZ337" s="114"/>
      <c r="DA337" s="114"/>
      <c r="DB337" s="114"/>
      <c r="DC337" s="114"/>
      <c r="DD337" s="114"/>
      <c r="DE337" s="114"/>
      <c r="DF337" s="114"/>
      <c r="DG337" s="114"/>
      <c r="DH337" s="114"/>
      <c r="DI337" s="114"/>
      <c r="DJ337" s="114"/>
      <c r="DK337" s="114"/>
      <c r="DL337" s="114"/>
      <c r="DM337" s="114"/>
      <c r="DN337" s="114"/>
      <c r="DO337" s="114"/>
      <c r="DP337" s="114"/>
      <c r="DQ337" s="114"/>
      <c r="DR337" s="114"/>
      <c r="DS337" s="114"/>
      <c r="DT337" s="114"/>
      <c r="DU337" s="114"/>
      <c r="DV337" s="114"/>
      <c r="DW337" s="121"/>
      <c r="DX337" s="121"/>
      <c r="DY337" s="121"/>
      <c r="DZ337" s="121"/>
      <c r="EA337" s="85"/>
      <c r="EB337" s="85"/>
    </row>
    <row r="338" spans="1:132" s="2" customFormat="1" ht="10.5" customHeight="1" x14ac:dyDescent="0.2">
      <c r="A338" s="1420" t="s">
        <v>11</v>
      </c>
      <c r="B338" s="1656" t="s">
        <v>155</v>
      </c>
      <c r="C338" s="695"/>
      <c r="D338" s="726"/>
      <c r="E338" s="1561" t="s">
        <v>438</v>
      </c>
      <c r="F338" s="1561"/>
      <c r="G338" s="61"/>
      <c r="H338" s="219"/>
      <c r="I338" s="61"/>
      <c r="J338" s="61"/>
      <c r="K338" s="61"/>
      <c r="L338" s="61"/>
      <c r="M338" s="61"/>
      <c r="N338" s="219"/>
      <c r="O338" s="61"/>
      <c r="P338" s="61"/>
      <c r="Q338" s="61"/>
      <c r="R338" s="61"/>
      <c r="S338" s="61"/>
      <c r="T338" s="61"/>
      <c r="U338" s="61"/>
      <c r="V338" s="219"/>
      <c r="W338" s="61"/>
      <c r="X338" s="61"/>
      <c r="Y338" s="61"/>
      <c r="Z338" s="61"/>
      <c r="AA338" s="61"/>
      <c r="AB338" s="61"/>
      <c r="AC338" s="41" t="s">
        <v>107</v>
      </c>
      <c r="AD338" s="43" t="e">
        <f>AD340/AC340</f>
        <v>#DIV/0!</v>
      </c>
      <c r="AE338" s="49"/>
      <c r="AF338" s="183"/>
      <c r="AG338" s="183"/>
      <c r="AH338" s="183"/>
      <c r="AI338" s="183"/>
      <c r="AJ338" s="183"/>
      <c r="AK338" s="183"/>
      <c r="AL338" s="183"/>
      <c r="AM338" s="183"/>
      <c r="AN338" s="183"/>
      <c r="AO338" s="183"/>
      <c r="AP338" s="183"/>
      <c r="AQ338" s="183"/>
      <c r="AR338" s="183"/>
      <c r="AS338" s="183"/>
      <c r="AT338" s="183"/>
      <c r="AU338" s="183"/>
      <c r="AV338" s="183"/>
      <c r="AW338" s="183"/>
      <c r="AX338" s="183"/>
      <c r="AY338" s="183"/>
      <c r="AZ338" s="183"/>
      <c r="BA338" s="183"/>
      <c r="BB338" s="183"/>
      <c r="BC338" s="183"/>
      <c r="BD338" s="190"/>
      <c r="BE338" s="400"/>
      <c r="BF338" s="114"/>
      <c r="BG338" s="114"/>
      <c r="BH338" s="114"/>
      <c r="BI338" s="114"/>
      <c r="BJ338" s="114"/>
      <c r="BK338" s="114"/>
      <c r="BL338" s="114"/>
      <c r="BM338" s="114"/>
      <c r="BN338" s="114"/>
      <c r="BO338" s="114"/>
      <c r="BP338" s="114"/>
      <c r="BQ338" s="114"/>
      <c r="BR338" s="114"/>
      <c r="BS338" s="114"/>
      <c r="BT338" s="114"/>
      <c r="BU338" s="114"/>
      <c r="BV338" s="114"/>
      <c r="BW338" s="114"/>
      <c r="BX338" s="114"/>
      <c r="BY338" s="114"/>
      <c r="BZ338" s="114"/>
      <c r="CA338" s="114"/>
      <c r="CB338" s="114"/>
      <c r="CC338" s="114"/>
      <c r="CD338" s="114"/>
      <c r="CE338" s="114"/>
      <c r="CF338" s="114"/>
      <c r="CG338" s="114"/>
      <c r="CH338" s="114"/>
      <c r="CI338" s="114"/>
      <c r="CJ338" s="114"/>
      <c r="CK338" s="114"/>
      <c r="CL338" s="114"/>
      <c r="CM338" s="114"/>
      <c r="CN338" s="114"/>
      <c r="CO338" s="114"/>
      <c r="CP338" s="114"/>
      <c r="CQ338" s="114"/>
      <c r="CR338" s="114"/>
      <c r="CS338" s="114"/>
      <c r="CT338" s="114"/>
      <c r="CU338" s="114"/>
      <c r="CV338" s="114"/>
      <c r="CW338" s="114"/>
      <c r="CX338" s="114"/>
      <c r="CY338" s="114"/>
      <c r="CZ338" s="114"/>
      <c r="DA338" s="114"/>
      <c r="DB338" s="114"/>
      <c r="DC338" s="114"/>
      <c r="DD338" s="114"/>
      <c r="DE338" s="114"/>
      <c r="DF338" s="114"/>
      <c r="DG338" s="114"/>
      <c r="DH338" s="114"/>
      <c r="DI338" s="114"/>
      <c r="DJ338" s="114"/>
      <c r="DK338" s="114"/>
      <c r="DL338" s="114"/>
      <c r="DM338" s="114"/>
      <c r="DN338" s="114"/>
      <c r="DO338" s="114"/>
      <c r="DP338" s="114"/>
      <c r="DQ338" s="114"/>
      <c r="DR338" s="114"/>
      <c r="DS338" s="114"/>
      <c r="DT338" s="114"/>
      <c r="DU338" s="114"/>
      <c r="DV338" s="114"/>
      <c r="DW338" s="121"/>
      <c r="DX338" s="121"/>
      <c r="DY338" s="121"/>
      <c r="DZ338" s="121"/>
      <c r="EA338" s="85"/>
      <c r="EB338" s="85"/>
    </row>
    <row r="339" spans="1:132" s="3" customFormat="1" ht="10.5" customHeight="1" x14ac:dyDescent="0.2">
      <c r="A339" s="1531"/>
      <c r="B339" s="1671"/>
      <c r="C339" s="150" t="s">
        <v>118</v>
      </c>
      <c r="D339" s="752" t="s">
        <v>27</v>
      </c>
      <c r="E339" s="731">
        <f>ROUND(SQRT(E340^2+(E341-E342)^2)*1000/(1.73*E319),0)</f>
        <v>0</v>
      </c>
      <c r="F339" s="731">
        <f t="shared" ref="F339:AB339" si="93">ROUND(SQRT(F340^2+(F341-F342)^2)*1000/(1.73*F319),0)</f>
        <v>0</v>
      </c>
      <c r="G339" s="731">
        <f t="shared" si="93"/>
        <v>0</v>
      </c>
      <c r="H339" s="877">
        <f t="shared" si="93"/>
        <v>0</v>
      </c>
      <c r="I339" s="731">
        <f t="shared" si="93"/>
        <v>0</v>
      </c>
      <c r="J339" s="731">
        <f t="shared" si="93"/>
        <v>0</v>
      </c>
      <c r="K339" s="731">
        <f t="shared" si="93"/>
        <v>0</v>
      </c>
      <c r="L339" s="731">
        <f t="shared" si="93"/>
        <v>0</v>
      </c>
      <c r="M339" s="731">
        <f t="shared" si="93"/>
        <v>0</v>
      </c>
      <c r="N339" s="877">
        <f t="shared" si="93"/>
        <v>0</v>
      </c>
      <c r="O339" s="731">
        <f t="shared" si="93"/>
        <v>0</v>
      </c>
      <c r="P339" s="731">
        <f t="shared" si="93"/>
        <v>0</v>
      </c>
      <c r="Q339" s="731">
        <f t="shared" si="93"/>
        <v>0</v>
      </c>
      <c r="R339" s="731">
        <f t="shared" si="93"/>
        <v>0</v>
      </c>
      <c r="S339" s="731">
        <f t="shared" si="93"/>
        <v>0</v>
      </c>
      <c r="T339" s="731">
        <f t="shared" si="93"/>
        <v>0</v>
      </c>
      <c r="U339" s="731">
        <f t="shared" si="93"/>
        <v>0</v>
      </c>
      <c r="V339" s="877">
        <f t="shared" si="93"/>
        <v>0</v>
      </c>
      <c r="W339" s="731">
        <f t="shared" si="93"/>
        <v>0</v>
      </c>
      <c r="X339" s="731">
        <f t="shared" si="93"/>
        <v>0</v>
      </c>
      <c r="Y339" s="731">
        <f t="shared" si="93"/>
        <v>0</v>
      </c>
      <c r="Z339" s="731">
        <f t="shared" si="93"/>
        <v>0</v>
      </c>
      <c r="AA339" s="731">
        <f t="shared" si="93"/>
        <v>0</v>
      </c>
      <c r="AB339" s="731">
        <f t="shared" si="93"/>
        <v>0</v>
      </c>
      <c r="AC339" s="490"/>
      <c r="AD339" s="491"/>
      <c r="AE339" s="492"/>
      <c r="AF339" s="187"/>
      <c r="AG339" s="187"/>
      <c r="AH339" s="187"/>
      <c r="AI339" s="187"/>
      <c r="AJ339" s="187"/>
      <c r="AK339" s="187"/>
      <c r="AL339" s="187"/>
      <c r="AM339" s="187"/>
      <c r="AN339" s="187"/>
      <c r="AO339" s="187"/>
      <c r="AP339" s="187"/>
      <c r="AQ339" s="187"/>
      <c r="AR339" s="187"/>
      <c r="AS339" s="187"/>
      <c r="AT339" s="187"/>
      <c r="AU339" s="187"/>
      <c r="AV339" s="187"/>
      <c r="AW339" s="187"/>
      <c r="AX339" s="187"/>
      <c r="AY339" s="187"/>
      <c r="AZ339" s="187"/>
      <c r="BA339" s="187"/>
      <c r="BB339" s="187"/>
      <c r="BC339" s="187"/>
      <c r="BD339" s="187"/>
      <c r="BE339" s="400"/>
      <c r="BF339" s="114"/>
      <c r="BG339" s="114"/>
      <c r="BH339" s="114"/>
      <c r="BI339" s="114"/>
      <c r="BJ339" s="114"/>
      <c r="BK339" s="114"/>
      <c r="BL339" s="114"/>
      <c r="BM339" s="114"/>
      <c r="BN339" s="114"/>
      <c r="BO339" s="114"/>
      <c r="BP339" s="114"/>
      <c r="BQ339" s="114"/>
      <c r="BR339" s="114"/>
      <c r="BS339" s="114"/>
      <c r="BT339" s="114"/>
      <c r="BU339" s="114"/>
      <c r="BV339" s="114"/>
      <c r="BW339" s="114"/>
      <c r="BX339" s="114"/>
      <c r="BY339" s="114"/>
      <c r="BZ339" s="114"/>
      <c r="CA339" s="114"/>
      <c r="CB339" s="114"/>
      <c r="CC339" s="114"/>
      <c r="CD339" s="114"/>
      <c r="CE339" s="114"/>
      <c r="CF339" s="114"/>
      <c r="CG339" s="114"/>
      <c r="CH339" s="114"/>
      <c r="CI339" s="114"/>
      <c r="CJ339" s="114"/>
      <c r="CK339" s="114"/>
      <c r="CL339" s="114"/>
      <c r="CM339" s="114"/>
      <c r="CN339" s="114"/>
      <c r="CO339" s="114"/>
      <c r="CP339" s="114"/>
      <c r="CQ339" s="114"/>
      <c r="CR339" s="114"/>
      <c r="CS339" s="114"/>
      <c r="CT339" s="114"/>
      <c r="CU339" s="114"/>
      <c r="CV339" s="114"/>
      <c r="CW339" s="114"/>
      <c r="CX339" s="114"/>
      <c r="CY339" s="114"/>
      <c r="CZ339" s="114"/>
      <c r="DA339" s="114"/>
      <c r="DB339" s="114"/>
      <c r="DC339" s="114"/>
      <c r="DD339" s="114"/>
      <c r="DE339" s="114"/>
      <c r="DF339" s="114"/>
      <c r="DG339" s="114"/>
      <c r="DH339" s="114"/>
      <c r="DI339" s="114"/>
      <c r="DJ339" s="114"/>
      <c r="DK339" s="114"/>
      <c r="DL339" s="114"/>
      <c r="DM339" s="114"/>
      <c r="DN339" s="114"/>
      <c r="DO339" s="114"/>
      <c r="DP339" s="114"/>
      <c r="DQ339" s="114"/>
      <c r="DR339" s="114"/>
      <c r="DS339" s="114"/>
      <c r="DT339" s="114"/>
      <c r="DU339" s="114"/>
      <c r="DV339" s="114"/>
      <c r="DW339" s="114"/>
      <c r="DX339" s="114"/>
      <c r="DY339" s="114"/>
      <c r="DZ339" s="114"/>
      <c r="EA339" s="69"/>
      <c r="EB339" s="69"/>
    </row>
    <row r="340" spans="1:132" s="2" customFormat="1" ht="10.5" customHeight="1" x14ac:dyDescent="0.2">
      <c r="A340" s="1421"/>
      <c r="B340" s="1657"/>
      <c r="C340" s="846" t="s">
        <v>908</v>
      </c>
      <c r="D340" s="102" t="s">
        <v>108</v>
      </c>
      <c r="E340" s="42">
        <v>0</v>
      </c>
      <c r="F340" s="42">
        <v>0</v>
      </c>
      <c r="G340" s="42">
        <v>0</v>
      </c>
      <c r="H340" s="213">
        <v>0</v>
      </c>
      <c r="I340" s="42">
        <v>0</v>
      </c>
      <c r="J340" s="42">
        <v>0</v>
      </c>
      <c r="K340" s="42">
        <v>0</v>
      </c>
      <c r="L340" s="42">
        <v>0</v>
      </c>
      <c r="M340" s="42">
        <v>0</v>
      </c>
      <c r="N340" s="213">
        <v>0</v>
      </c>
      <c r="O340" s="42">
        <v>0</v>
      </c>
      <c r="P340" s="42">
        <v>0</v>
      </c>
      <c r="Q340" s="42">
        <v>0</v>
      </c>
      <c r="R340" s="42">
        <v>0</v>
      </c>
      <c r="S340" s="42">
        <v>0</v>
      </c>
      <c r="T340" s="42">
        <v>0</v>
      </c>
      <c r="U340" s="42">
        <v>0</v>
      </c>
      <c r="V340" s="213">
        <v>0</v>
      </c>
      <c r="W340" s="42">
        <v>0</v>
      </c>
      <c r="X340" s="42">
        <v>0</v>
      </c>
      <c r="Y340" s="42">
        <v>0</v>
      </c>
      <c r="Z340" s="42">
        <v>0</v>
      </c>
      <c r="AA340" s="42">
        <v>0</v>
      </c>
      <c r="AB340" s="42">
        <v>0</v>
      </c>
      <c r="AC340" s="41">
        <f>SUM(E340:AB340)</f>
        <v>0</v>
      </c>
      <c r="AD340" s="43">
        <f>SUM(E341:AB341)</f>
        <v>0</v>
      </c>
      <c r="AE340" s="49">
        <v>1.8</v>
      </c>
      <c r="AF340" s="678"/>
      <c r="AG340" s="639"/>
      <c r="AH340" s="640"/>
      <c r="AI340" s="639"/>
      <c r="AJ340" s="639"/>
      <c r="AK340" s="639"/>
      <c r="AL340" s="639"/>
      <c r="AM340" s="639"/>
      <c r="AN340" s="639"/>
      <c r="AO340" s="639"/>
      <c r="AP340" s="639"/>
      <c r="AQ340" s="639"/>
      <c r="AR340" s="639"/>
      <c r="AS340" s="639"/>
      <c r="AT340" s="639"/>
      <c r="AU340" s="639"/>
      <c r="AV340" s="639"/>
      <c r="AW340" s="639"/>
      <c r="AX340" s="639"/>
      <c r="AY340" s="639"/>
      <c r="AZ340" s="639"/>
      <c r="BA340" s="639"/>
      <c r="BB340" s="639"/>
      <c r="BC340" s="639"/>
      <c r="BD340" s="639"/>
      <c r="BE340" s="400"/>
      <c r="BF340" s="114"/>
      <c r="BG340" s="114"/>
      <c r="BH340" s="114"/>
      <c r="BI340" s="114"/>
      <c r="BJ340" s="114"/>
      <c r="BK340" s="114"/>
      <c r="BL340" s="114"/>
      <c r="BM340" s="114"/>
      <c r="BN340" s="114"/>
      <c r="BO340" s="114"/>
      <c r="BP340" s="114"/>
      <c r="BQ340" s="114"/>
      <c r="BR340" s="114"/>
      <c r="BS340" s="114"/>
      <c r="BT340" s="114"/>
      <c r="BU340" s="114"/>
      <c r="BV340" s="114"/>
      <c r="BW340" s="114"/>
      <c r="BX340" s="114"/>
      <c r="BY340" s="114"/>
      <c r="BZ340" s="114"/>
      <c r="CA340" s="114"/>
      <c r="CB340" s="114"/>
      <c r="CC340" s="114"/>
      <c r="CD340" s="114"/>
      <c r="CE340" s="114"/>
      <c r="CF340" s="114"/>
      <c r="CG340" s="114"/>
      <c r="CH340" s="114"/>
      <c r="CI340" s="114"/>
      <c r="CJ340" s="114"/>
      <c r="CK340" s="114"/>
      <c r="CL340" s="114"/>
      <c r="CM340" s="114"/>
      <c r="CN340" s="114"/>
      <c r="CO340" s="114"/>
      <c r="CP340" s="114"/>
      <c r="CQ340" s="114"/>
      <c r="CR340" s="114"/>
      <c r="CS340" s="114"/>
      <c r="CT340" s="114"/>
      <c r="CU340" s="114"/>
      <c r="CV340" s="114"/>
      <c r="CW340" s="114"/>
      <c r="CX340" s="114"/>
      <c r="CY340" s="114"/>
      <c r="CZ340" s="114"/>
      <c r="DA340" s="114"/>
      <c r="DB340" s="114"/>
      <c r="DC340" s="114"/>
      <c r="DD340" s="114"/>
      <c r="DE340" s="114"/>
      <c r="DF340" s="114"/>
      <c r="DG340" s="114"/>
      <c r="DH340" s="114"/>
      <c r="DI340" s="114"/>
      <c r="DJ340" s="114"/>
      <c r="DK340" s="114"/>
      <c r="DL340" s="114"/>
      <c r="DM340" s="114"/>
      <c r="DN340" s="114"/>
      <c r="DO340" s="114"/>
      <c r="DP340" s="114"/>
      <c r="DQ340" s="114"/>
      <c r="DR340" s="114"/>
      <c r="DS340" s="114"/>
      <c r="DT340" s="114"/>
      <c r="DU340" s="114"/>
      <c r="DV340" s="114"/>
      <c r="DW340" s="121"/>
      <c r="DX340" s="121"/>
      <c r="DY340" s="121"/>
      <c r="DZ340" s="121"/>
      <c r="EA340" s="85"/>
      <c r="EB340" s="85"/>
    </row>
    <row r="341" spans="1:132" s="2" customFormat="1" ht="10.5" customHeight="1" x14ac:dyDescent="0.2">
      <c r="A341" s="1422"/>
      <c r="B341" s="1658"/>
      <c r="C341" s="846" t="s">
        <v>908</v>
      </c>
      <c r="D341" s="102" t="s">
        <v>906</v>
      </c>
      <c r="E341" s="42">
        <v>0</v>
      </c>
      <c r="F341" s="42">
        <v>0</v>
      </c>
      <c r="G341" s="707">
        <v>0</v>
      </c>
      <c r="H341" s="779">
        <v>0</v>
      </c>
      <c r="I341" s="401">
        <v>0</v>
      </c>
      <c r="J341" s="707">
        <v>0</v>
      </c>
      <c r="K341" s="707">
        <v>0</v>
      </c>
      <c r="L341" s="707">
        <v>0</v>
      </c>
      <c r="M341" s="707">
        <v>0</v>
      </c>
      <c r="N341" s="779">
        <v>0</v>
      </c>
      <c r="O341" s="782">
        <v>0</v>
      </c>
      <c r="P341" s="707">
        <v>0</v>
      </c>
      <c r="Q341" s="707">
        <v>0</v>
      </c>
      <c r="R341" s="707">
        <v>0</v>
      </c>
      <c r="S341" s="707">
        <v>0</v>
      </c>
      <c r="T341" s="707">
        <v>0</v>
      </c>
      <c r="U341" s="707">
        <v>0</v>
      </c>
      <c r="V341" s="779">
        <v>0</v>
      </c>
      <c r="W341" s="707">
        <v>0</v>
      </c>
      <c r="X341" s="707">
        <v>0</v>
      </c>
      <c r="Y341" s="707">
        <v>0</v>
      </c>
      <c r="Z341" s="707">
        <v>0</v>
      </c>
      <c r="AA341" s="707">
        <v>0</v>
      </c>
      <c r="AB341" s="707">
        <v>0</v>
      </c>
      <c r="AC341" s="41"/>
      <c r="AD341" s="43"/>
      <c r="AE341" s="49"/>
      <c r="AF341" s="678"/>
      <c r="AG341" s="639"/>
      <c r="AH341" s="640"/>
      <c r="AI341" s="639"/>
      <c r="AJ341" s="639"/>
      <c r="AK341" s="639"/>
      <c r="AL341" s="639"/>
      <c r="AM341" s="639"/>
      <c r="AN341" s="639"/>
      <c r="AO341" s="639"/>
      <c r="AP341" s="639"/>
      <c r="AQ341" s="639"/>
      <c r="AR341" s="639"/>
      <c r="AS341" s="639"/>
      <c r="AT341" s="639"/>
      <c r="AU341" s="639"/>
      <c r="AV341" s="639"/>
      <c r="AW341" s="639"/>
      <c r="AX341" s="639"/>
      <c r="AY341" s="639"/>
      <c r="AZ341" s="639"/>
      <c r="BA341" s="639"/>
      <c r="BB341" s="639"/>
      <c r="BC341" s="639"/>
      <c r="BD341" s="639"/>
      <c r="BE341" s="400"/>
      <c r="BF341" s="114"/>
      <c r="BG341" s="114"/>
      <c r="BH341" s="114"/>
      <c r="BI341" s="114"/>
      <c r="BJ341" s="114"/>
      <c r="BK341" s="114"/>
      <c r="BL341" s="114"/>
      <c r="BM341" s="114"/>
      <c r="BN341" s="114"/>
      <c r="BO341" s="114"/>
      <c r="BP341" s="114"/>
      <c r="BQ341" s="114"/>
      <c r="BR341" s="114"/>
      <c r="BS341" s="114"/>
      <c r="BT341" s="114"/>
      <c r="BU341" s="114"/>
      <c r="BV341" s="114"/>
      <c r="BW341" s="114"/>
      <c r="BX341" s="114"/>
      <c r="BY341" s="114"/>
      <c r="BZ341" s="114"/>
      <c r="CA341" s="114"/>
      <c r="CB341" s="114"/>
      <c r="CC341" s="114"/>
      <c r="CD341" s="114"/>
      <c r="CE341" s="114"/>
      <c r="CF341" s="114"/>
      <c r="CG341" s="114"/>
      <c r="CH341" s="114"/>
      <c r="CI341" s="114"/>
      <c r="CJ341" s="114"/>
      <c r="CK341" s="114"/>
      <c r="CL341" s="114"/>
      <c r="CM341" s="114"/>
      <c r="CN341" s="114"/>
      <c r="CO341" s="114"/>
      <c r="CP341" s="114"/>
      <c r="CQ341" s="114"/>
      <c r="CR341" s="114"/>
      <c r="CS341" s="114"/>
      <c r="CT341" s="114"/>
      <c r="CU341" s="114"/>
      <c r="CV341" s="114"/>
      <c r="CW341" s="114"/>
      <c r="CX341" s="114"/>
      <c r="CY341" s="114"/>
      <c r="CZ341" s="114"/>
      <c r="DA341" s="114"/>
      <c r="DB341" s="114"/>
      <c r="DC341" s="114"/>
      <c r="DD341" s="114"/>
      <c r="DE341" s="114"/>
      <c r="DF341" s="114"/>
      <c r="DG341" s="114"/>
      <c r="DH341" s="114"/>
      <c r="DI341" s="114"/>
      <c r="DJ341" s="114"/>
      <c r="DK341" s="114"/>
      <c r="DL341" s="114"/>
      <c r="DM341" s="114"/>
      <c r="DN341" s="114"/>
      <c r="DO341" s="114"/>
      <c r="DP341" s="114"/>
      <c r="DQ341" s="114"/>
      <c r="DR341" s="114"/>
      <c r="DS341" s="114"/>
      <c r="DT341" s="114"/>
      <c r="DU341" s="114"/>
      <c r="DV341" s="114"/>
      <c r="DW341" s="121"/>
      <c r="DX341" s="121"/>
      <c r="DY341" s="121"/>
      <c r="DZ341" s="121"/>
      <c r="EA341" s="85"/>
      <c r="EB341" s="85"/>
    </row>
    <row r="342" spans="1:132" s="2" customFormat="1" ht="10.5" customHeight="1" x14ac:dyDescent="0.2">
      <c r="A342" s="1422"/>
      <c r="B342" s="1658"/>
      <c r="C342" s="846" t="s">
        <v>908</v>
      </c>
      <c r="D342" s="103" t="s">
        <v>907</v>
      </c>
      <c r="E342" s="104">
        <v>0</v>
      </c>
      <c r="F342" s="104">
        <v>0</v>
      </c>
      <c r="G342" s="863">
        <v>0</v>
      </c>
      <c r="H342" s="864">
        <v>0</v>
      </c>
      <c r="I342" s="298">
        <v>0</v>
      </c>
      <c r="J342" s="863">
        <v>0</v>
      </c>
      <c r="K342" s="863">
        <v>0</v>
      </c>
      <c r="L342" s="863">
        <v>0</v>
      </c>
      <c r="M342" s="863">
        <v>0</v>
      </c>
      <c r="N342" s="864">
        <v>0</v>
      </c>
      <c r="O342" s="865">
        <v>0</v>
      </c>
      <c r="P342" s="863">
        <v>0</v>
      </c>
      <c r="Q342" s="863">
        <v>0</v>
      </c>
      <c r="R342" s="863">
        <v>0</v>
      </c>
      <c r="S342" s="863">
        <v>0</v>
      </c>
      <c r="T342" s="863">
        <v>0</v>
      </c>
      <c r="U342" s="863">
        <v>0</v>
      </c>
      <c r="V342" s="864">
        <v>0</v>
      </c>
      <c r="W342" s="863">
        <v>0</v>
      </c>
      <c r="X342" s="863">
        <v>0</v>
      </c>
      <c r="Y342" s="863">
        <v>0</v>
      </c>
      <c r="Z342" s="863">
        <v>0</v>
      </c>
      <c r="AA342" s="863">
        <v>0</v>
      </c>
      <c r="AB342" s="863">
        <v>0</v>
      </c>
      <c r="AC342" s="41"/>
      <c r="AD342" s="43"/>
      <c r="AE342" s="49"/>
      <c r="AF342" s="678"/>
      <c r="AG342" s="639"/>
      <c r="AH342" s="640"/>
      <c r="AI342" s="639"/>
      <c r="AJ342" s="639"/>
      <c r="AK342" s="639"/>
      <c r="AL342" s="639"/>
      <c r="AM342" s="639"/>
      <c r="AN342" s="639"/>
      <c r="AO342" s="639"/>
      <c r="AP342" s="639"/>
      <c r="AQ342" s="639"/>
      <c r="AR342" s="639"/>
      <c r="AS342" s="639"/>
      <c r="AT342" s="639"/>
      <c r="AU342" s="639"/>
      <c r="AV342" s="639"/>
      <c r="AW342" s="639"/>
      <c r="AX342" s="639"/>
      <c r="AY342" s="639"/>
      <c r="AZ342" s="639"/>
      <c r="BA342" s="639"/>
      <c r="BB342" s="639"/>
      <c r="BC342" s="639"/>
      <c r="BD342" s="639"/>
      <c r="BE342" s="400"/>
      <c r="BF342" s="114"/>
      <c r="BG342" s="114"/>
      <c r="BH342" s="114"/>
      <c r="BI342" s="114"/>
      <c r="BJ342" s="114"/>
      <c r="BK342" s="114"/>
      <c r="BL342" s="114"/>
      <c r="BM342" s="114"/>
      <c r="BN342" s="114"/>
      <c r="BO342" s="114"/>
      <c r="BP342" s="114"/>
      <c r="BQ342" s="114"/>
      <c r="BR342" s="114"/>
      <c r="BS342" s="114"/>
      <c r="BT342" s="114"/>
      <c r="BU342" s="114"/>
      <c r="BV342" s="114"/>
      <c r="BW342" s="114"/>
      <c r="BX342" s="114"/>
      <c r="BY342" s="114"/>
      <c r="BZ342" s="114"/>
      <c r="CA342" s="114"/>
      <c r="CB342" s="114"/>
      <c r="CC342" s="114"/>
      <c r="CD342" s="114"/>
      <c r="CE342" s="114"/>
      <c r="CF342" s="114"/>
      <c r="CG342" s="114"/>
      <c r="CH342" s="114"/>
      <c r="CI342" s="114"/>
      <c r="CJ342" s="114"/>
      <c r="CK342" s="114"/>
      <c r="CL342" s="114"/>
      <c r="CM342" s="114"/>
      <c r="CN342" s="114"/>
      <c r="CO342" s="114"/>
      <c r="CP342" s="114"/>
      <c r="CQ342" s="114"/>
      <c r="CR342" s="114"/>
      <c r="CS342" s="114"/>
      <c r="CT342" s="114"/>
      <c r="CU342" s="114"/>
      <c r="CV342" s="114"/>
      <c r="CW342" s="114"/>
      <c r="CX342" s="114"/>
      <c r="CY342" s="114"/>
      <c r="CZ342" s="114"/>
      <c r="DA342" s="114"/>
      <c r="DB342" s="114"/>
      <c r="DC342" s="114"/>
      <c r="DD342" s="114"/>
      <c r="DE342" s="114"/>
      <c r="DF342" s="114"/>
      <c r="DG342" s="114"/>
      <c r="DH342" s="114"/>
      <c r="DI342" s="114"/>
      <c r="DJ342" s="114"/>
      <c r="DK342" s="114"/>
      <c r="DL342" s="114"/>
      <c r="DM342" s="114"/>
      <c r="DN342" s="114"/>
      <c r="DO342" s="114"/>
      <c r="DP342" s="114"/>
      <c r="DQ342" s="114"/>
      <c r="DR342" s="114"/>
      <c r="DS342" s="114"/>
      <c r="DT342" s="114"/>
      <c r="DU342" s="114"/>
      <c r="DV342" s="114"/>
      <c r="DW342" s="121"/>
      <c r="DX342" s="121"/>
      <c r="DY342" s="121"/>
      <c r="DZ342" s="121"/>
      <c r="EA342" s="85"/>
      <c r="EB342" s="85"/>
    </row>
    <row r="343" spans="1:132" s="2" customFormat="1" ht="10.5" customHeight="1" thickBot="1" x14ac:dyDescent="0.25">
      <c r="A343" s="1423"/>
      <c r="B343" s="1659"/>
      <c r="C343" s="197"/>
      <c r="D343" s="166" t="s">
        <v>35</v>
      </c>
      <c r="E343" s="45" t="e">
        <f>(E341-E342)/E340</f>
        <v>#DIV/0!</v>
      </c>
      <c r="F343" s="45" t="e">
        <f t="shared" ref="F343:AB343" si="94">(F341-F342)/F340</f>
        <v>#DIV/0!</v>
      </c>
      <c r="G343" s="45" t="e">
        <f t="shared" si="94"/>
        <v>#DIV/0!</v>
      </c>
      <c r="H343" s="214" t="e">
        <f t="shared" si="94"/>
        <v>#DIV/0!</v>
      </c>
      <c r="I343" s="45" t="e">
        <f t="shared" si="94"/>
        <v>#DIV/0!</v>
      </c>
      <c r="J343" s="45" t="e">
        <f t="shared" si="94"/>
        <v>#DIV/0!</v>
      </c>
      <c r="K343" s="45" t="e">
        <f t="shared" si="94"/>
        <v>#DIV/0!</v>
      </c>
      <c r="L343" s="45" t="e">
        <f t="shared" si="94"/>
        <v>#DIV/0!</v>
      </c>
      <c r="M343" s="45" t="e">
        <f t="shared" si="94"/>
        <v>#DIV/0!</v>
      </c>
      <c r="N343" s="214" t="e">
        <f t="shared" si="94"/>
        <v>#DIV/0!</v>
      </c>
      <c r="O343" s="45" t="e">
        <f t="shared" si="94"/>
        <v>#DIV/0!</v>
      </c>
      <c r="P343" s="45" t="e">
        <f t="shared" si="94"/>
        <v>#DIV/0!</v>
      </c>
      <c r="Q343" s="45" t="e">
        <f t="shared" si="94"/>
        <v>#DIV/0!</v>
      </c>
      <c r="R343" s="45" t="e">
        <f t="shared" si="94"/>
        <v>#DIV/0!</v>
      </c>
      <c r="S343" s="45" t="e">
        <f t="shared" si="94"/>
        <v>#DIV/0!</v>
      </c>
      <c r="T343" s="45" t="e">
        <f t="shared" si="94"/>
        <v>#DIV/0!</v>
      </c>
      <c r="U343" s="45" t="e">
        <f t="shared" si="94"/>
        <v>#DIV/0!</v>
      </c>
      <c r="V343" s="214" t="e">
        <f t="shared" si="94"/>
        <v>#DIV/0!</v>
      </c>
      <c r="W343" s="45" t="e">
        <f t="shared" si="94"/>
        <v>#DIV/0!</v>
      </c>
      <c r="X343" s="45" t="e">
        <f t="shared" si="94"/>
        <v>#DIV/0!</v>
      </c>
      <c r="Y343" s="45" t="e">
        <f t="shared" si="94"/>
        <v>#DIV/0!</v>
      </c>
      <c r="Z343" s="45" t="e">
        <f t="shared" si="94"/>
        <v>#DIV/0!</v>
      </c>
      <c r="AA343" s="45" t="e">
        <f t="shared" si="94"/>
        <v>#DIV/0!</v>
      </c>
      <c r="AB343" s="45" t="e">
        <f t="shared" si="94"/>
        <v>#DIV/0!</v>
      </c>
      <c r="AC343" s="41"/>
      <c r="AD343" s="43"/>
      <c r="AE343" s="49"/>
      <c r="AF343" s="183"/>
      <c r="AG343" s="183"/>
      <c r="AH343" s="183"/>
      <c r="AI343" s="183"/>
      <c r="AJ343" s="183"/>
      <c r="AK343" s="183"/>
      <c r="AL343" s="183"/>
      <c r="AM343" s="183"/>
      <c r="AN343" s="183"/>
      <c r="AO343" s="183"/>
      <c r="AP343" s="183"/>
      <c r="AQ343" s="183"/>
      <c r="AR343" s="183"/>
      <c r="AS343" s="183"/>
      <c r="AT343" s="183"/>
      <c r="AU343" s="183"/>
      <c r="AV343" s="183"/>
      <c r="AW343" s="183"/>
      <c r="AX343" s="183"/>
      <c r="AY343" s="183"/>
      <c r="AZ343" s="183"/>
      <c r="BA343" s="183"/>
      <c r="BB343" s="183"/>
      <c r="BC343" s="183"/>
      <c r="BD343" s="189"/>
      <c r="BE343" s="400"/>
      <c r="BF343" s="114"/>
      <c r="BG343" s="114"/>
      <c r="BH343" s="114"/>
      <c r="BI343" s="114"/>
      <c r="BJ343" s="114"/>
      <c r="BK343" s="114"/>
      <c r="BL343" s="114"/>
      <c r="BM343" s="114"/>
      <c r="BN343" s="114"/>
      <c r="BO343" s="114"/>
      <c r="BP343" s="114"/>
      <c r="BQ343" s="114"/>
      <c r="BR343" s="114"/>
      <c r="BS343" s="114"/>
      <c r="BT343" s="114"/>
      <c r="BU343" s="114"/>
      <c r="BV343" s="114"/>
      <c r="BW343" s="114"/>
      <c r="BX343" s="114"/>
      <c r="BY343" s="114"/>
      <c r="BZ343" s="114"/>
      <c r="CA343" s="114"/>
      <c r="CB343" s="114"/>
      <c r="CC343" s="114"/>
      <c r="CD343" s="114"/>
      <c r="CE343" s="114"/>
      <c r="CF343" s="114"/>
      <c r="CG343" s="114"/>
      <c r="CH343" s="114"/>
      <c r="CI343" s="114"/>
      <c r="CJ343" s="114"/>
      <c r="CK343" s="114"/>
      <c r="CL343" s="114"/>
      <c r="CM343" s="114"/>
      <c r="CN343" s="114"/>
      <c r="CO343" s="114"/>
      <c r="CP343" s="114"/>
      <c r="CQ343" s="114"/>
      <c r="CR343" s="114"/>
      <c r="CS343" s="114"/>
      <c r="CT343" s="114"/>
      <c r="CU343" s="114"/>
      <c r="CV343" s="114"/>
      <c r="CW343" s="114"/>
      <c r="CX343" s="114"/>
      <c r="CY343" s="114"/>
      <c r="CZ343" s="114"/>
      <c r="DA343" s="114"/>
      <c r="DB343" s="114"/>
      <c r="DC343" s="114"/>
      <c r="DD343" s="114"/>
      <c r="DE343" s="114"/>
      <c r="DF343" s="114"/>
      <c r="DG343" s="114"/>
      <c r="DH343" s="114"/>
      <c r="DI343" s="114"/>
      <c r="DJ343" s="114"/>
      <c r="DK343" s="114"/>
      <c r="DL343" s="114"/>
      <c r="DM343" s="114"/>
      <c r="DN343" s="114"/>
      <c r="DO343" s="114"/>
      <c r="DP343" s="114"/>
      <c r="DQ343" s="114"/>
      <c r="DR343" s="114"/>
      <c r="DS343" s="114"/>
      <c r="DT343" s="114"/>
      <c r="DU343" s="114"/>
      <c r="DV343" s="114"/>
      <c r="DW343" s="121"/>
      <c r="DX343" s="121"/>
      <c r="DY343" s="121"/>
      <c r="DZ343" s="121"/>
      <c r="EA343" s="85"/>
      <c r="EB343" s="85"/>
    </row>
    <row r="344" spans="1:132" s="2" customFormat="1" ht="10.5" customHeight="1" x14ac:dyDescent="0.2">
      <c r="A344" s="1420" t="s">
        <v>13</v>
      </c>
      <c r="B344" s="1556" t="s">
        <v>681</v>
      </c>
      <c r="C344" s="695"/>
      <c r="D344" s="726"/>
      <c r="E344" s="61"/>
      <c r="F344" s="61"/>
      <c r="G344" s="61"/>
      <c r="H344" s="219"/>
      <c r="I344" s="61"/>
      <c r="J344" s="61"/>
      <c r="K344" s="61"/>
      <c r="L344" s="61"/>
      <c r="M344" s="61"/>
      <c r="N344" s="219"/>
      <c r="O344" s="61"/>
      <c r="P344" s="61"/>
      <c r="Q344" s="61"/>
      <c r="R344" s="61"/>
      <c r="S344" s="61"/>
      <c r="T344" s="61"/>
      <c r="U344" s="61"/>
      <c r="V344" s="219"/>
      <c r="W344" s="61"/>
      <c r="X344" s="61"/>
      <c r="Y344" s="61"/>
      <c r="Z344" s="61"/>
      <c r="AA344" s="61"/>
      <c r="AB344" s="61"/>
      <c r="AC344" s="41" t="s">
        <v>107</v>
      </c>
      <c r="AD344" s="43">
        <f>AD346/AC346</f>
        <v>1.4818162020905925</v>
      </c>
      <c r="AE344" s="49"/>
      <c r="AF344" s="183"/>
      <c r="AG344" s="183"/>
      <c r="AH344" s="183"/>
      <c r="AI344" s="183"/>
      <c r="AJ344" s="183"/>
      <c r="AK344" s="183"/>
      <c r="AL344" s="183"/>
      <c r="AM344" s="183"/>
      <c r="AN344" s="183"/>
      <c r="AO344" s="183"/>
      <c r="AP344" s="183"/>
      <c r="AQ344" s="183"/>
      <c r="AR344" s="183"/>
      <c r="AS344" s="183"/>
      <c r="AT344" s="183"/>
      <c r="AU344" s="183"/>
      <c r="AV344" s="183"/>
      <c r="AW344" s="183"/>
      <c r="AX344" s="183"/>
      <c r="AY344" s="183"/>
      <c r="AZ344" s="183"/>
      <c r="BA344" s="183"/>
      <c r="BB344" s="183"/>
      <c r="BC344" s="183"/>
      <c r="BD344" s="187"/>
      <c r="BE344" s="400"/>
      <c r="BF344" s="114"/>
      <c r="BG344" s="114"/>
      <c r="BH344" s="114"/>
      <c r="BI344" s="114"/>
      <c r="BJ344" s="114"/>
      <c r="BK344" s="114"/>
      <c r="BL344" s="114"/>
      <c r="BM344" s="114"/>
      <c r="BN344" s="114"/>
      <c r="BO344" s="114"/>
      <c r="BP344" s="114"/>
      <c r="BQ344" s="114"/>
      <c r="BR344" s="114"/>
      <c r="BS344" s="114"/>
      <c r="BT344" s="114"/>
      <c r="BU344" s="114"/>
      <c r="BV344" s="114"/>
      <c r="BW344" s="114"/>
      <c r="BX344" s="114"/>
      <c r="BY344" s="114"/>
      <c r="BZ344" s="114"/>
      <c r="CA344" s="114"/>
      <c r="CB344" s="114"/>
      <c r="CC344" s="114"/>
      <c r="CD344" s="114"/>
      <c r="CE344" s="114"/>
      <c r="CF344" s="114"/>
      <c r="CG344" s="114"/>
      <c r="CH344" s="114"/>
      <c r="CI344" s="114"/>
      <c r="CJ344" s="114"/>
      <c r="CK344" s="114"/>
      <c r="CL344" s="114"/>
      <c r="CM344" s="114"/>
      <c r="CN344" s="114"/>
      <c r="CO344" s="114"/>
      <c r="CP344" s="114"/>
      <c r="CQ344" s="114"/>
      <c r="CR344" s="114"/>
      <c r="CS344" s="114"/>
      <c r="CT344" s="114"/>
      <c r="CU344" s="114"/>
      <c r="CV344" s="114"/>
      <c r="CW344" s="114"/>
      <c r="CX344" s="114"/>
      <c r="CY344" s="114"/>
      <c r="CZ344" s="114"/>
      <c r="DA344" s="114"/>
      <c r="DB344" s="114"/>
      <c r="DC344" s="114"/>
      <c r="DD344" s="114"/>
      <c r="DE344" s="114"/>
      <c r="DF344" s="114"/>
      <c r="DG344" s="114"/>
      <c r="DH344" s="114"/>
      <c r="DI344" s="114"/>
      <c r="DJ344" s="114"/>
      <c r="DK344" s="114"/>
      <c r="DL344" s="114"/>
      <c r="DM344" s="114"/>
      <c r="DN344" s="114"/>
      <c r="DO344" s="114"/>
      <c r="DP344" s="114"/>
      <c r="DQ344" s="114"/>
      <c r="DR344" s="114"/>
      <c r="DS344" s="114"/>
      <c r="DT344" s="114"/>
      <c r="DU344" s="114"/>
      <c r="DV344" s="114"/>
      <c r="DW344" s="121"/>
      <c r="DX344" s="121"/>
      <c r="DY344" s="121"/>
      <c r="DZ344" s="121"/>
      <c r="EA344" s="85"/>
      <c r="EB344" s="85"/>
    </row>
    <row r="345" spans="1:132" s="3" customFormat="1" ht="10.5" customHeight="1" x14ac:dyDescent="0.2">
      <c r="A345" s="1531"/>
      <c r="B345" s="1557"/>
      <c r="C345" s="150" t="s">
        <v>118</v>
      </c>
      <c r="D345" s="752" t="s">
        <v>27</v>
      </c>
      <c r="E345" s="731">
        <f>ROUND(SQRT(E346^2+(E347-E348)^2)*1000/(1.73*E319),0)</f>
        <v>3</v>
      </c>
      <c r="F345" s="731">
        <f t="shared" ref="F345:AB345" si="95">ROUND(SQRT(F346^2+(F347-F348)^2)*1000/(1.73*F319),0)</f>
        <v>3</v>
      </c>
      <c r="G345" s="731">
        <f t="shared" si="95"/>
        <v>3</v>
      </c>
      <c r="H345" s="877">
        <f t="shared" si="95"/>
        <v>3</v>
      </c>
      <c r="I345" s="731">
        <f t="shared" si="95"/>
        <v>3</v>
      </c>
      <c r="J345" s="731">
        <f t="shared" si="95"/>
        <v>3</v>
      </c>
      <c r="K345" s="731">
        <f t="shared" si="95"/>
        <v>3</v>
      </c>
      <c r="L345" s="731">
        <f t="shared" si="95"/>
        <v>3</v>
      </c>
      <c r="M345" s="731">
        <f t="shared" si="95"/>
        <v>3</v>
      </c>
      <c r="N345" s="877">
        <f t="shared" si="95"/>
        <v>3</v>
      </c>
      <c r="O345" s="731">
        <f t="shared" si="95"/>
        <v>3</v>
      </c>
      <c r="P345" s="731">
        <f t="shared" si="95"/>
        <v>3</v>
      </c>
      <c r="Q345" s="731">
        <f t="shared" si="95"/>
        <v>3</v>
      </c>
      <c r="R345" s="731">
        <f t="shared" si="95"/>
        <v>3</v>
      </c>
      <c r="S345" s="731">
        <f t="shared" si="95"/>
        <v>3</v>
      </c>
      <c r="T345" s="731">
        <f t="shared" si="95"/>
        <v>3</v>
      </c>
      <c r="U345" s="731">
        <f t="shared" si="95"/>
        <v>3</v>
      </c>
      <c r="V345" s="877">
        <f t="shared" si="95"/>
        <v>3</v>
      </c>
      <c r="W345" s="731">
        <f t="shared" si="95"/>
        <v>3</v>
      </c>
      <c r="X345" s="731">
        <f t="shared" si="95"/>
        <v>3</v>
      </c>
      <c r="Y345" s="731">
        <f t="shared" si="95"/>
        <v>3</v>
      </c>
      <c r="Z345" s="731">
        <f t="shared" si="95"/>
        <v>3</v>
      </c>
      <c r="AA345" s="731">
        <f t="shared" si="95"/>
        <v>3</v>
      </c>
      <c r="AB345" s="731">
        <f t="shared" si="95"/>
        <v>3</v>
      </c>
      <c r="AC345" s="490"/>
      <c r="AD345" s="491"/>
      <c r="AE345" s="492"/>
      <c r="AF345" s="187"/>
      <c r="AG345" s="187"/>
      <c r="AH345" s="187"/>
      <c r="AI345" s="187"/>
      <c r="AJ345" s="187"/>
      <c r="AK345" s="187"/>
      <c r="AL345" s="187"/>
      <c r="AM345" s="187"/>
      <c r="AN345" s="187"/>
      <c r="AO345" s="187"/>
      <c r="AP345" s="187"/>
      <c r="AQ345" s="187"/>
      <c r="AR345" s="187"/>
      <c r="AS345" s="187"/>
      <c r="AT345" s="187"/>
      <c r="AU345" s="187"/>
      <c r="AV345" s="187"/>
      <c r="AW345" s="187"/>
      <c r="AX345" s="187"/>
      <c r="AY345" s="187"/>
      <c r="AZ345" s="187"/>
      <c r="BA345" s="187"/>
      <c r="BB345" s="187"/>
      <c r="BC345" s="187"/>
      <c r="BD345" s="187"/>
      <c r="BE345" s="400"/>
      <c r="BF345" s="114"/>
      <c r="BG345" s="114"/>
      <c r="BH345" s="114"/>
      <c r="BI345" s="114"/>
      <c r="BJ345" s="114"/>
      <c r="BK345" s="114"/>
      <c r="BL345" s="114"/>
      <c r="BM345" s="114"/>
      <c r="BN345" s="114"/>
      <c r="BO345" s="114"/>
      <c r="BP345" s="114"/>
      <c r="BQ345" s="114"/>
      <c r="BR345" s="114"/>
      <c r="BS345" s="114"/>
      <c r="BT345" s="114"/>
      <c r="BU345" s="114"/>
      <c r="BV345" s="114"/>
      <c r="BW345" s="114"/>
      <c r="BX345" s="114"/>
      <c r="BY345" s="114"/>
      <c r="BZ345" s="114"/>
      <c r="CA345" s="114"/>
      <c r="CB345" s="114"/>
      <c r="CC345" s="114"/>
      <c r="CD345" s="114"/>
      <c r="CE345" s="114"/>
      <c r="CF345" s="114"/>
      <c r="CG345" s="114"/>
      <c r="CH345" s="114"/>
      <c r="CI345" s="114"/>
      <c r="CJ345" s="114"/>
      <c r="CK345" s="114"/>
      <c r="CL345" s="114"/>
      <c r="CM345" s="114"/>
      <c r="CN345" s="114"/>
      <c r="CO345" s="114"/>
      <c r="CP345" s="114"/>
      <c r="CQ345" s="114"/>
      <c r="CR345" s="114"/>
      <c r="CS345" s="114"/>
      <c r="CT345" s="114"/>
      <c r="CU345" s="114"/>
      <c r="CV345" s="114"/>
      <c r="CW345" s="114"/>
      <c r="CX345" s="114"/>
      <c r="CY345" s="114"/>
      <c r="CZ345" s="114"/>
      <c r="DA345" s="114"/>
      <c r="DB345" s="114"/>
      <c r="DC345" s="114"/>
      <c r="DD345" s="114"/>
      <c r="DE345" s="114"/>
      <c r="DF345" s="114"/>
      <c r="DG345" s="114"/>
      <c r="DH345" s="114"/>
      <c r="DI345" s="114"/>
      <c r="DJ345" s="114"/>
      <c r="DK345" s="114"/>
      <c r="DL345" s="114"/>
      <c r="DM345" s="114"/>
      <c r="DN345" s="114"/>
      <c r="DO345" s="114"/>
      <c r="DP345" s="114"/>
      <c r="DQ345" s="114"/>
      <c r="DR345" s="114"/>
      <c r="DS345" s="114"/>
      <c r="DT345" s="114"/>
      <c r="DU345" s="114"/>
      <c r="DV345" s="114"/>
      <c r="DW345" s="114"/>
      <c r="DX345" s="114"/>
      <c r="DY345" s="114"/>
      <c r="DZ345" s="114"/>
      <c r="EA345" s="69"/>
      <c r="EB345" s="69"/>
    </row>
    <row r="346" spans="1:132" s="1" customFormat="1" ht="10.5" customHeight="1" x14ac:dyDescent="0.2">
      <c r="A346" s="1421"/>
      <c r="B346" s="1558"/>
      <c r="C346" s="846" t="s">
        <v>908</v>
      </c>
      <c r="D346" s="102" t="s">
        <v>108</v>
      </c>
      <c r="E346" s="42">
        <v>1.7616E-2</v>
      </c>
      <c r="F346" s="42">
        <v>1.7616E-2</v>
      </c>
      <c r="G346" s="42">
        <v>1.7760000000000001E-2</v>
      </c>
      <c r="H346" s="213">
        <v>1.7760000000000001E-2</v>
      </c>
      <c r="I346" s="42">
        <v>1.7760000000000001E-2</v>
      </c>
      <c r="J346" s="42">
        <v>1.7711999999999999E-2</v>
      </c>
      <c r="K346" s="42">
        <v>1.7664000000000003E-2</v>
      </c>
      <c r="L346" s="42">
        <v>1.6800000000000002E-2</v>
      </c>
      <c r="M346" s="42">
        <v>1.7999999999999999E-2</v>
      </c>
      <c r="N346" s="213">
        <v>1.9487999999999998E-2</v>
      </c>
      <c r="O346" s="42">
        <v>1.9824000000000001E-2</v>
      </c>
      <c r="P346" s="42">
        <v>1.9632E-2</v>
      </c>
      <c r="Q346" s="42">
        <v>1.9728000000000002E-2</v>
      </c>
      <c r="R346" s="42">
        <v>2.0256E-2</v>
      </c>
      <c r="S346" s="42">
        <v>2.1072E-2</v>
      </c>
      <c r="T346" s="42">
        <v>1.9824000000000001E-2</v>
      </c>
      <c r="U346" s="42">
        <v>1.8623999999999998E-2</v>
      </c>
      <c r="V346" s="213">
        <v>1.8576000000000002E-2</v>
      </c>
      <c r="W346" s="42">
        <v>1.8720000000000001E-2</v>
      </c>
      <c r="X346" s="42">
        <v>1.7760000000000001E-2</v>
      </c>
      <c r="Y346" s="42">
        <v>1.6800000000000002E-2</v>
      </c>
      <c r="Z346" s="42">
        <v>1.6752E-2</v>
      </c>
      <c r="AA346" s="42">
        <v>1.7808000000000001E-2</v>
      </c>
      <c r="AB346" s="42">
        <v>1.728E-2</v>
      </c>
      <c r="AC346" s="41">
        <f>SUM(E346:AB346)</f>
        <v>0.44083199999999995</v>
      </c>
      <c r="AD346" s="43">
        <f>SUM(E347:AB347)</f>
        <v>0.65323200000000003</v>
      </c>
      <c r="AE346" s="49">
        <v>4.8</v>
      </c>
      <c r="AF346" s="188"/>
      <c r="AG346" s="187"/>
      <c r="AH346" s="187"/>
      <c r="AI346" s="187"/>
      <c r="AJ346" s="187"/>
      <c r="AK346" s="187"/>
      <c r="AL346" s="187"/>
      <c r="AM346" s="187"/>
      <c r="AN346" s="187"/>
      <c r="AO346" s="187"/>
      <c r="AP346" s="187"/>
      <c r="AQ346" s="187"/>
      <c r="AR346" s="187"/>
      <c r="AS346" s="187"/>
      <c r="AT346" s="187"/>
      <c r="AU346" s="187"/>
      <c r="AV346" s="187"/>
      <c r="AW346" s="189"/>
      <c r="AX346" s="187"/>
      <c r="AY346" s="187"/>
      <c r="AZ346" s="187"/>
      <c r="BA346" s="187"/>
      <c r="BB346" s="187"/>
      <c r="BC346" s="187"/>
      <c r="BD346" s="187"/>
      <c r="BE346" s="400"/>
      <c r="BF346" s="114"/>
      <c r="BG346" s="114"/>
      <c r="BH346" s="114"/>
      <c r="BI346" s="114"/>
      <c r="BJ346" s="114"/>
      <c r="BK346" s="114"/>
      <c r="BL346" s="114"/>
      <c r="BM346" s="114"/>
      <c r="BN346" s="114"/>
      <c r="BO346" s="114"/>
      <c r="BP346" s="114"/>
      <c r="BQ346" s="114"/>
      <c r="BR346" s="114"/>
      <c r="BS346" s="114"/>
      <c r="BT346" s="114"/>
      <c r="BU346" s="114"/>
      <c r="BV346" s="114"/>
      <c r="BW346" s="114"/>
      <c r="BX346" s="114"/>
      <c r="BY346" s="114"/>
      <c r="BZ346" s="114"/>
      <c r="CA346" s="114"/>
      <c r="CB346" s="114"/>
      <c r="CC346" s="114"/>
      <c r="CD346" s="114"/>
      <c r="CE346" s="114"/>
      <c r="CF346" s="114"/>
      <c r="CG346" s="114"/>
      <c r="CH346" s="114"/>
      <c r="CI346" s="114"/>
      <c r="CJ346" s="114"/>
      <c r="CK346" s="114"/>
      <c r="CL346" s="114"/>
      <c r="CM346" s="114"/>
      <c r="CN346" s="114"/>
      <c r="CO346" s="114"/>
      <c r="CP346" s="114"/>
      <c r="CQ346" s="114"/>
      <c r="CR346" s="114"/>
      <c r="CS346" s="114"/>
      <c r="CT346" s="114"/>
      <c r="CU346" s="114"/>
      <c r="CV346" s="114"/>
      <c r="CW346" s="114"/>
      <c r="CX346" s="114"/>
      <c r="CY346" s="114"/>
      <c r="CZ346" s="114"/>
      <c r="DA346" s="114"/>
      <c r="DB346" s="114"/>
      <c r="DC346" s="114"/>
      <c r="DD346" s="114"/>
      <c r="DE346" s="114"/>
      <c r="DF346" s="114"/>
      <c r="DG346" s="114"/>
      <c r="DH346" s="114"/>
      <c r="DI346" s="114"/>
      <c r="DJ346" s="114"/>
      <c r="DK346" s="114"/>
      <c r="DL346" s="114"/>
      <c r="DM346" s="114"/>
      <c r="DN346" s="114"/>
      <c r="DO346" s="114"/>
      <c r="DP346" s="114"/>
      <c r="DQ346" s="114"/>
      <c r="DR346" s="114"/>
      <c r="DS346" s="114"/>
      <c r="DT346" s="114"/>
      <c r="DU346" s="114"/>
      <c r="DV346" s="114"/>
      <c r="DW346" s="121"/>
      <c r="DX346" s="121"/>
      <c r="DY346" s="121"/>
      <c r="DZ346" s="121"/>
      <c r="EA346" s="121"/>
      <c r="EB346" s="121"/>
    </row>
    <row r="347" spans="1:132" s="2" customFormat="1" ht="10.5" customHeight="1" x14ac:dyDescent="0.2">
      <c r="A347" s="1422"/>
      <c r="B347" s="1559"/>
      <c r="C347" s="846" t="s">
        <v>908</v>
      </c>
      <c r="D347" s="102" t="s">
        <v>906</v>
      </c>
      <c r="E347" s="42">
        <v>2.5968000000000001E-2</v>
      </c>
      <c r="F347" s="42">
        <v>2.6207999999999999E-2</v>
      </c>
      <c r="G347" s="707">
        <v>2.664E-2</v>
      </c>
      <c r="H347" s="779">
        <v>2.6879999999999998E-2</v>
      </c>
      <c r="I347" s="401">
        <v>2.6303999999999998E-2</v>
      </c>
      <c r="J347" s="707">
        <v>2.6352E-2</v>
      </c>
      <c r="K347" s="707">
        <v>2.6303999999999998E-2</v>
      </c>
      <c r="L347" s="707">
        <v>2.6832000000000002E-2</v>
      </c>
      <c r="M347" s="707">
        <v>2.7456000000000001E-2</v>
      </c>
      <c r="N347" s="779">
        <v>2.8464E-2</v>
      </c>
      <c r="O347" s="782">
        <v>2.8799999999999999E-2</v>
      </c>
      <c r="P347" s="707">
        <v>2.8655999999999997E-2</v>
      </c>
      <c r="Q347" s="707">
        <v>2.8752E-2</v>
      </c>
      <c r="R347" s="707">
        <v>2.8847999999999999E-2</v>
      </c>
      <c r="S347" s="707">
        <v>2.7984000000000002E-2</v>
      </c>
      <c r="T347" s="707">
        <v>2.784E-2</v>
      </c>
      <c r="U347" s="707">
        <v>2.6688E-2</v>
      </c>
      <c r="V347" s="779">
        <v>2.7023999999999999E-2</v>
      </c>
      <c r="W347" s="707">
        <v>2.7071999999999999E-2</v>
      </c>
      <c r="X347" s="707">
        <v>2.7120000000000002E-2</v>
      </c>
      <c r="Y347" s="707">
        <v>2.664E-2</v>
      </c>
      <c r="Z347" s="707">
        <v>2.6207999999999999E-2</v>
      </c>
      <c r="AA347" s="707">
        <v>2.6735999999999999E-2</v>
      </c>
      <c r="AB347" s="707">
        <v>2.7456000000000001E-2</v>
      </c>
      <c r="AC347" s="41"/>
      <c r="AD347" s="43"/>
      <c r="AE347" s="49"/>
      <c r="AF347" s="188"/>
      <c r="AG347" s="187"/>
      <c r="AH347" s="187"/>
      <c r="AI347" s="187"/>
      <c r="AJ347" s="187"/>
      <c r="AK347" s="187"/>
      <c r="AL347" s="187"/>
      <c r="AM347" s="187"/>
      <c r="AN347" s="187"/>
      <c r="AO347" s="187"/>
      <c r="AP347" s="187"/>
      <c r="AQ347" s="187"/>
      <c r="AR347" s="187"/>
      <c r="AS347" s="187"/>
      <c r="AT347" s="187"/>
      <c r="AU347" s="187"/>
      <c r="AV347" s="187"/>
      <c r="AW347" s="187"/>
      <c r="AX347" s="187"/>
      <c r="AY347" s="187"/>
      <c r="AZ347" s="187"/>
      <c r="BA347" s="187"/>
      <c r="BB347" s="187"/>
      <c r="BC347" s="187"/>
      <c r="BD347" s="187"/>
      <c r="BE347" s="1327"/>
      <c r="BF347" s="76"/>
      <c r="BG347" s="76"/>
      <c r="BH347" s="76"/>
      <c r="BI347" s="76"/>
      <c r="BJ347" s="76"/>
      <c r="BK347" s="76"/>
      <c r="BL347" s="76"/>
      <c r="BM347" s="76"/>
      <c r="BN347" s="76"/>
      <c r="BO347" s="76"/>
      <c r="BP347" s="76"/>
      <c r="BQ347" s="76"/>
      <c r="BR347" s="76"/>
      <c r="BS347" s="76"/>
      <c r="BT347" s="76"/>
      <c r="BU347" s="76"/>
      <c r="BV347" s="76"/>
      <c r="BW347" s="76"/>
      <c r="BX347" s="76"/>
      <c r="BY347" s="76"/>
      <c r="BZ347" s="76"/>
      <c r="CA347" s="76"/>
      <c r="CB347" s="76"/>
      <c r="CC347" s="76"/>
      <c r="CD347" s="76"/>
      <c r="CE347" s="76"/>
      <c r="CF347" s="76"/>
      <c r="CG347" s="76"/>
      <c r="CH347" s="76"/>
      <c r="CI347" s="114"/>
      <c r="CJ347" s="114"/>
      <c r="CK347" s="114"/>
      <c r="CL347" s="114"/>
      <c r="CM347" s="114"/>
      <c r="CN347" s="114"/>
      <c r="CO347" s="114"/>
      <c r="CP347" s="114"/>
      <c r="CQ347" s="114"/>
      <c r="CR347" s="114"/>
      <c r="CS347" s="114"/>
      <c r="CT347" s="114"/>
      <c r="CU347" s="114"/>
      <c r="CV347" s="114"/>
      <c r="CW347" s="114"/>
      <c r="CX347" s="114"/>
      <c r="CY347" s="114"/>
      <c r="CZ347" s="114"/>
      <c r="DA347" s="114"/>
      <c r="DB347" s="114"/>
      <c r="DC347" s="114"/>
      <c r="DD347" s="114"/>
      <c r="DE347" s="114"/>
      <c r="DF347" s="114"/>
      <c r="DG347" s="114"/>
      <c r="DH347" s="114"/>
      <c r="DI347" s="114"/>
      <c r="DJ347" s="114"/>
      <c r="DK347" s="114"/>
      <c r="DL347" s="114"/>
      <c r="DM347" s="114"/>
      <c r="DN347" s="114"/>
      <c r="DO347" s="114"/>
      <c r="DP347" s="114"/>
      <c r="DQ347" s="114"/>
      <c r="DR347" s="114"/>
      <c r="DS347" s="114"/>
      <c r="DT347" s="114"/>
      <c r="DU347" s="114"/>
      <c r="DV347" s="114"/>
      <c r="DW347" s="121"/>
      <c r="DX347" s="121"/>
      <c r="DY347" s="121"/>
      <c r="DZ347" s="121"/>
      <c r="EA347" s="85"/>
      <c r="EB347" s="85"/>
    </row>
    <row r="348" spans="1:132" s="2" customFormat="1" ht="10.5" customHeight="1" x14ac:dyDescent="0.2">
      <c r="A348" s="1422"/>
      <c r="B348" s="1559"/>
      <c r="C348" s="846" t="s">
        <v>908</v>
      </c>
      <c r="D348" s="103" t="s">
        <v>907</v>
      </c>
      <c r="E348" s="104">
        <v>0</v>
      </c>
      <c r="F348" s="104">
        <v>0</v>
      </c>
      <c r="G348" s="104">
        <v>0</v>
      </c>
      <c r="H348" s="232">
        <v>0</v>
      </c>
      <c r="I348" s="104">
        <v>0</v>
      </c>
      <c r="J348" s="104">
        <v>0</v>
      </c>
      <c r="K348" s="104">
        <v>0</v>
      </c>
      <c r="L348" s="104">
        <v>0</v>
      </c>
      <c r="M348" s="104">
        <v>0</v>
      </c>
      <c r="N348" s="232">
        <v>0</v>
      </c>
      <c r="O348" s="104">
        <v>0</v>
      </c>
      <c r="P348" s="104">
        <v>0</v>
      </c>
      <c r="Q348" s="104">
        <v>0</v>
      </c>
      <c r="R348" s="104">
        <v>0</v>
      </c>
      <c r="S348" s="104">
        <v>0</v>
      </c>
      <c r="T348" s="104">
        <v>0</v>
      </c>
      <c r="U348" s="104">
        <v>0</v>
      </c>
      <c r="V348" s="232">
        <v>0</v>
      </c>
      <c r="W348" s="104">
        <v>0</v>
      </c>
      <c r="X348" s="104">
        <v>0</v>
      </c>
      <c r="Y348" s="104">
        <v>0</v>
      </c>
      <c r="Z348" s="104">
        <v>0</v>
      </c>
      <c r="AA348" s="104">
        <v>0</v>
      </c>
      <c r="AB348" s="104">
        <v>0</v>
      </c>
      <c r="AC348" s="41"/>
      <c r="AD348" s="43"/>
      <c r="AE348" s="49"/>
      <c r="AF348" s="188"/>
      <c r="AG348" s="187"/>
      <c r="AH348" s="187"/>
      <c r="AI348" s="187"/>
      <c r="AJ348" s="187"/>
      <c r="AK348" s="187"/>
      <c r="AL348" s="187"/>
      <c r="AM348" s="187"/>
      <c r="AN348" s="187"/>
      <c r="AO348" s="187"/>
      <c r="AP348" s="187"/>
      <c r="AQ348" s="187"/>
      <c r="AR348" s="187"/>
      <c r="AS348" s="187"/>
      <c r="AT348" s="187"/>
      <c r="AU348" s="187"/>
      <c r="AV348" s="187"/>
      <c r="AW348" s="187"/>
      <c r="AX348" s="187"/>
      <c r="AY348" s="187"/>
      <c r="AZ348" s="187"/>
      <c r="BA348" s="187"/>
      <c r="BB348" s="187"/>
      <c r="BC348" s="187"/>
      <c r="BD348" s="187"/>
      <c r="BE348" s="1327"/>
      <c r="BF348" s="76"/>
      <c r="BG348" s="76"/>
      <c r="BH348" s="76"/>
      <c r="BI348" s="76"/>
      <c r="BJ348" s="76"/>
      <c r="BK348" s="76"/>
      <c r="BL348" s="76"/>
      <c r="BM348" s="76"/>
      <c r="BN348" s="76"/>
      <c r="BO348" s="76"/>
      <c r="BP348" s="76"/>
      <c r="BQ348" s="76"/>
      <c r="BR348" s="76"/>
      <c r="BS348" s="76"/>
      <c r="BT348" s="76"/>
      <c r="BU348" s="76"/>
      <c r="BV348" s="76"/>
      <c r="BW348" s="76"/>
      <c r="BX348" s="76"/>
      <c r="BY348" s="76"/>
      <c r="BZ348" s="76"/>
      <c r="CA348" s="76"/>
      <c r="CB348" s="76"/>
      <c r="CC348" s="76"/>
      <c r="CD348" s="76"/>
      <c r="CE348" s="76"/>
      <c r="CF348" s="76"/>
      <c r="CG348" s="76"/>
      <c r="CH348" s="76"/>
      <c r="CI348" s="114"/>
      <c r="CJ348" s="114"/>
      <c r="CK348" s="114"/>
      <c r="CL348" s="114"/>
      <c r="CM348" s="114"/>
      <c r="CN348" s="114"/>
      <c r="CO348" s="114"/>
      <c r="CP348" s="114"/>
      <c r="CQ348" s="114"/>
      <c r="CR348" s="114"/>
      <c r="CS348" s="114"/>
      <c r="CT348" s="114"/>
      <c r="CU348" s="114"/>
      <c r="CV348" s="114"/>
      <c r="CW348" s="114"/>
      <c r="CX348" s="114"/>
      <c r="CY348" s="114"/>
      <c r="CZ348" s="114"/>
      <c r="DA348" s="114"/>
      <c r="DB348" s="114"/>
      <c r="DC348" s="114"/>
      <c r="DD348" s="114"/>
      <c r="DE348" s="114"/>
      <c r="DF348" s="114"/>
      <c r="DG348" s="114"/>
      <c r="DH348" s="114"/>
      <c r="DI348" s="114"/>
      <c r="DJ348" s="114"/>
      <c r="DK348" s="114"/>
      <c r="DL348" s="114"/>
      <c r="DM348" s="114"/>
      <c r="DN348" s="114"/>
      <c r="DO348" s="114"/>
      <c r="DP348" s="114"/>
      <c r="DQ348" s="114"/>
      <c r="DR348" s="114"/>
      <c r="DS348" s="114"/>
      <c r="DT348" s="114"/>
      <c r="DU348" s="114"/>
      <c r="DV348" s="114"/>
      <c r="DW348" s="121"/>
      <c r="DX348" s="121"/>
      <c r="DY348" s="121"/>
      <c r="DZ348" s="121"/>
      <c r="EA348" s="85"/>
      <c r="EB348" s="85"/>
    </row>
    <row r="349" spans="1:132" s="2" customFormat="1" ht="10.5" customHeight="1" thickBot="1" x14ac:dyDescent="0.25">
      <c r="A349" s="1423"/>
      <c r="B349" s="1560"/>
      <c r="C349" s="197"/>
      <c r="D349" s="166" t="s">
        <v>35</v>
      </c>
      <c r="E349" s="45">
        <f>(E347-E348)/E346</f>
        <v>1.4741144414168939</v>
      </c>
      <c r="F349" s="45">
        <f t="shared" ref="F349:AB349" si="96">(F347-F348)/F346</f>
        <v>1.4877384196185286</v>
      </c>
      <c r="G349" s="45">
        <f t="shared" si="96"/>
        <v>1.5</v>
      </c>
      <c r="H349" s="214">
        <f t="shared" si="96"/>
        <v>1.5135135135135132</v>
      </c>
      <c r="I349" s="45">
        <f t="shared" si="96"/>
        <v>1.4810810810810808</v>
      </c>
      <c r="J349" s="45">
        <f t="shared" si="96"/>
        <v>1.4878048780487807</v>
      </c>
      <c r="K349" s="45">
        <f t="shared" si="96"/>
        <v>1.4891304347826084</v>
      </c>
      <c r="L349" s="45">
        <f t="shared" si="96"/>
        <v>1.597142857142857</v>
      </c>
      <c r="M349" s="45">
        <f t="shared" si="96"/>
        <v>1.5253333333333334</v>
      </c>
      <c r="N349" s="214">
        <f t="shared" si="96"/>
        <v>1.4605911330049262</v>
      </c>
      <c r="O349" s="45">
        <f t="shared" si="96"/>
        <v>1.4527845036319611</v>
      </c>
      <c r="P349" s="45">
        <f t="shared" si="96"/>
        <v>1.4596577017114913</v>
      </c>
      <c r="Q349" s="45">
        <f t="shared" si="96"/>
        <v>1.4574209245742091</v>
      </c>
      <c r="R349" s="45">
        <f t="shared" si="96"/>
        <v>1.424170616113744</v>
      </c>
      <c r="S349" s="45">
        <f t="shared" si="96"/>
        <v>1.3280182232346243</v>
      </c>
      <c r="T349" s="45">
        <f t="shared" si="96"/>
        <v>1.4043583535108959</v>
      </c>
      <c r="U349" s="45">
        <f t="shared" si="96"/>
        <v>1.4329896907216497</v>
      </c>
      <c r="V349" s="214">
        <f t="shared" si="96"/>
        <v>1.4547803617571058</v>
      </c>
      <c r="W349" s="45">
        <f t="shared" si="96"/>
        <v>1.4461538461538461</v>
      </c>
      <c r="X349" s="45">
        <f t="shared" si="96"/>
        <v>1.527027027027027</v>
      </c>
      <c r="Y349" s="45">
        <f t="shared" si="96"/>
        <v>1.5857142857142854</v>
      </c>
      <c r="Z349" s="45">
        <f t="shared" si="96"/>
        <v>1.5644699140401146</v>
      </c>
      <c r="AA349" s="45">
        <f t="shared" si="96"/>
        <v>1.5013477088948786</v>
      </c>
      <c r="AB349" s="45">
        <f t="shared" si="96"/>
        <v>1.588888888888889</v>
      </c>
      <c r="AC349" s="41"/>
      <c r="AD349" s="43"/>
      <c r="AE349" s="49"/>
      <c r="AF349" s="183"/>
      <c r="AG349" s="183"/>
      <c r="AH349" s="183"/>
      <c r="AI349" s="183"/>
      <c r="AJ349" s="183"/>
      <c r="AK349" s="183"/>
      <c r="AL349" s="183"/>
      <c r="AM349" s="183"/>
      <c r="AN349" s="183"/>
      <c r="AO349" s="183"/>
      <c r="AP349" s="183"/>
      <c r="AQ349" s="183"/>
      <c r="AR349" s="183"/>
      <c r="AS349" s="183"/>
      <c r="AT349" s="183"/>
      <c r="AU349" s="183"/>
      <c r="AV349" s="183"/>
      <c r="AW349" s="183"/>
      <c r="AX349" s="183"/>
      <c r="AY349" s="183"/>
      <c r="AZ349" s="183"/>
      <c r="BA349" s="183"/>
      <c r="BB349" s="183"/>
      <c r="BC349" s="183"/>
      <c r="BD349" s="183"/>
      <c r="BE349" s="400"/>
      <c r="BF349" s="114"/>
      <c r="BG349" s="114"/>
      <c r="BH349" s="114"/>
      <c r="BI349" s="114"/>
      <c r="BJ349" s="114"/>
      <c r="BK349" s="114"/>
      <c r="BL349" s="114"/>
      <c r="BM349" s="114"/>
      <c r="BN349" s="114"/>
      <c r="BO349" s="114"/>
      <c r="BP349" s="114"/>
      <c r="BQ349" s="114"/>
      <c r="BR349" s="114"/>
      <c r="BS349" s="114"/>
      <c r="BT349" s="114"/>
      <c r="BU349" s="114"/>
      <c r="BV349" s="114"/>
      <c r="BW349" s="114"/>
      <c r="BX349" s="114"/>
      <c r="BY349" s="114"/>
      <c r="BZ349" s="114"/>
      <c r="CA349" s="114"/>
      <c r="CB349" s="114"/>
      <c r="CC349" s="114"/>
      <c r="CD349" s="114"/>
      <c r="CE349" s="114"/>
      <c r="CF349" s="114"/>
      <c r="CG349" s="114"/>
      <c r="CH349" s="114"/>
      <c r="CI349" s="114"/>
      <c r="CJ349" s="114"/>
      <c r="CK349" s="114"/>
      <c r="CL349" s="114"/>
      <c r="CM349" s="114"/>
      <c r="CN349" s="114"/>
      <c r="CO349" s="114"/>
      <c r="CP349" s="114"/>
      <c r="CQ349" s="114"/>
      <c r="CR349" s="114"/>
      <c r="CS349" s="114"/>
      <c r="CT349" s="114"/>
      <c r="CU349" s="114"/>
      <c r="CV349" s="114"/>
      <c r="CW349" s="114"/>
      <c r="CX349" s="114"/>
      <c r="CY349" s="114"/>
      <c r="CZ349" s="114"/>
      <c r="DA349" s="114"/>
      <c r="DB349" s="114"/>
      <c r="DC349" s="114"/>
      <c r="DD349" s="114"/>
      <c r="DE349" s="114"/>
      <c r="DF349" s="114"/>
      <c r="DG349" s="114"/>
      <c r="DH349" s="114"/>
      <c r="DI349" s="114"/>
      <c r="DJ349" s="114"/>
      <c r="DK349" s="114"/>
      <c r="DL349" s="114"/>
      <c r="DM349" s="114"/>
      <c r="DN349" s="114"/>
      <c r="DO349" s="114"/>
      <c r="DP349" s="114"/>
      <c r="DQ349" s="114"/>
      <c r="DR349" s="114"/>
      <c r="DS349" s="114"/>
      <c r="DT349" s="114"/>
      <c r="DU349" s="114"/>
      <c r="DV349" s="114"/>
      <c r="DW349" s="121"/>
      <c r="DX349" s="121"/>
      <c r="DY349" s="121"/>
      <c r="DZ349" s="121"/>
      <c r="EA349" s="85"/>
      <c r="EB349" s="85"/>
    </row>
    <row r="350" spans="1:132" s="2" customFormat="1" ht="10.5" customHeight="1" x14ac:dyDescent="0.2">
      <c r="A350" s="1420" t="s">
        <v>36</v>
      </c>
      <c r="B350" s="1556" t="s">
        <v>432</v>
      </c>
      <c r="C350" s="695"/>
      <c r="D350" s="726"/>
      <c r="E350" s="61"/>
      <c r="F350" s="61"/>
      <c r="G350" s="61"/>
      <c r="H350" s="219"/>
      <c r="I350" s="61"/>
      <c r="J350" s="61"/>
      <c r="K350" s="61"/>
      <c r="L350" s="61"/>
      <c r="M350" s="61"/>
      <c r="N350" s="219"/>
      <c r="O350" s="61"/>
      <c r="P350" s="61"/>
      <c r="Q350" s="61"/>
      <c r="R350" s="61"/>
      <c r="S350" s="61"/>
      <c r="T350" s="61"/>
      <c r="U350" s="61"/>
      <c r="V350" s="219"/>
      <c r="W350" s="61"/>
      <c r="X350" s="61"/>
      <c r="Y350" s="61"/>
      <c r="Z350" s="61"/>
      <c r="AA350" s="61"/>
      <c r="AB350" s="61"/>
      <c r="AC350" s="41" t="s">
        <v>107</v>
      </c>
      <c r="AD350" s="43">
        <f>AD352/AC352</f>
        <v>0.5567981368604088</v>
      </c>
      <c r="AE350" s="49"/>
      <c r="AF350" s="183"/>
      <c r="AG350" s="183"/>
      <c r="AH350" s="183"/>
      <c r="AI350" s="183"/>
      <c r="AJ350" s="183"/>
      <c r="AK350" s="183"/>
      <c r="AL350" s="183"/>
      <c r="AM350" s="183"/>
      <c r="AN350" s="183"/>
      <c r="AO350" s="183"/>
      <c r="AP350" s="183"/>
      <c r="AQ350" s="183"/>
      <c r="AR350" s="183"/>
      <c r="AS350" s="183"/>
      <c r="AT350" s="183"/>
      <c r="AU350" s="183"/>
      <c r="AV350" s="183"/>
      <c r="AW350" s="183"/>
      <c r="AX350" s="183"/>
      <c r="AY350" s="183"/>
      <c r="AZ350" s="183"/>
      <c r="BA350" s="183"/>
      <c r="BB350" s="183"/>
      <c r="BC350" s="183"/>
      <c r="BD350" s="190"/>
      <c r="BE350" s="400"/>
      <c r="BF350" s="114"/>
      <c r="BG350" s="114"/>
      <c r="BH350" s="114"/>
      <c r="BI350" s="114"/>
      <c r="BJ350" s="114"/>
      <c r="BK350" s="114"/>
      <c r="BL350" s="114"/>
      <c r="BM350" s="114"/>
      <c r="BN350" s="114"/>
      <c r="BO350" s="114"/>
      <c r="BP350" s="114"/>
      <c r="BQ350" s="114"/>
      <c r="BR350" s="114"/>
      <c r="BS350" s="114"/>
      <c r="BT350" s="114"/>
      <c r="BU350" s="114"/>
      <c r="BV350" s="114"/>
      <c r="BW350" s="114"/>
      <c r="BX350" s="114"/>
      <c r="BY350" s="114"/>
      <c r="BZ350" s="114"/>
      <c r="CA350" s="114"/>
      <c r="CB350" s="114"/>
      <c r="CC350" s="114"/>
      <c r="CD350" s="114"/>
      <c r="CE350" s="114"/>
      <c r="CF350" s="114"/>
      <c r="CG350" s="114"/>
      <c r="CH350" s="114"/>
      <c r="CI350" s="114"/>
      <c r="CJ350" s="114"/>
      <c r="CK350" s="114"/>
      <c r="CL350" s="114"/>
      <c r="CM350" s="114"/>
      <c r="CN350" s="114"/>
      <c r="CO350" s="114"/>
      <c r="CP350" s="114"/>
      <c r="CQ350" s="114"/>
      <c r="CR350" s="114"/>
      <c r="CS350" s="114"/>
      <c r="CT350" s="114"/>
      <c r="CU350" s="114"/>
      <c r="CV350" s="114"/>
      <c r="CW350" s="114"/>
      <c r="CX350" s="114"/>
      <c r="CY350" s="114"/>
      <c r="CZ350" s="114"/>
      <c r="DA350" s="114"/>
      <c r="DB350" s="114"/>
      <c r="DC350" s="114"/>
      <c r="DD350" s="114"/>
      <c r="DE350" s="114"/>
      <c r="DF350" s="114"/>
      <c r="DG350" s="114"/>
      <c r="DH350" s="114"/>
      <c r="DI350" s="114"/>
      <c r="DJ350" s="114"/>
      <c r="DK350" s="114"/>
      <c r="DL350" s="114"/>
      <c r="DM350" s="114"/>
      <c r="DN350" s="114"/>
      <c r="DO350" s="114"/>
      <c r="DP350" s="114"/>
      <c r="DQ350" s="114"/>
      <c r="DR350" s="114"/>
      <c r="DS350" s="114"/>
      <c r="DT350" s="114"/>
      <c r="DU350" s="114"/>
      <c r="DV350" s="114"/>
      <c r="DW350" s="121"/>
      <c r="DX350" s="121"/>
      <c r="DY350" s="121"/>
      <c r="DZ350" s="121"/>
      <c r="EA350" s="85"/>
      <c r="EB350" s="85"/>
    </row>
    <row r="351" spans="1:132" s="3" customFormat="1" ht="10.5" customHeight="1" x14ac:dyDescent="0.2">
      <c r="A351" s="1531"/>
      <c r="B351" s="1557"/>
      <c r="C351" s="150" t="s">
        <v>118</v>
      </c>
      <c r="D351" s="752" t="s">
        <v>27</v>
      </c>
      <c r="E351" s="731">
        <f>ROUND(SQRT(E352^2+(E353-E354)^2)*1000/(1.73*E318),0)</f>
        <v>17</v>
      </c>
      <c r="F351" s="731">
        <f t="shared" ref="F351:AB351" si="97">ROUND(SQRT(F352^2+(F353-F354)^2)*1000/(1.73*F318),0)</f>
        <v>16</v>
      </c>
      <c r="G351" s="731">
        <f t="shared" si="97"/>
        <v>17</v>
      </c>
      <c r="H351" s="877">
        <f t="shared" si="97"/>
        <v>17</v>
      </c>
      <c r="I351" s="731">
        <f t="shared" si="97"/>
        <v>16</v>
      </c>
      <c r="J351" s="731">
        <f t="shared" si="97"/>
        <v>16</v>
      </c>
      <c r="K351" s="731">
        <f t="shared" si="97"/>
        <v>17</v>
      </c>
      <c r="L351" s="731">
        <f t="shared" si="97"/>
        <v>17</v>
      </c>
      <c r="M351" s="731">
        <f t="shared" si="97"/>
        <v>16</v>
      </c>
      <c r="N351" s="877">
        <f t="shared" si="97"/>
        <v>18</v>
      </c>
      <c r="O351" s="731">
        <f t="shared" si="97"/>
        <v>17</v>
      </c>
      <c r="P351" s="731">
        <f t="shared" si="97"/>
        <v>16</v>
      </c>
      <c r="Q351" s="731">
        <f t="shared" si="97"/>
        <v>16</v>
      </c>
      <c r="R351" s="731">
        <f t="shared" si="97"/>
        <v>18</v>
      </c>
      <c r="S351" s="731">
        <f t="shared" si="97"/>
        <v>17</v>
      </c>
      <c r="T351" s="731">
        <f t="shared" si="97"/>
        <v>17</v>
      </c>
      <c r="U351" s="731">
        <f t="shared" si="97"/>
        <v>16</v>
      </c>
      <c r="V351" s="877">
        <f t="shared" si="97"/>
        <v>17</v>
      </c>
      <c r="W351" s="731">
        <f t="shared" si="97"/>
        <v>16</v>
      </c>
      <c r="X351" s="731">
        <f t="shared" si="97"/>
        <v>16</v>
      </c>
      <c r="Y351" s="731">
        <f t="shared" si="97"/>
        <v>17</v>
      </c>
      <c r="Z351" s="731">
        <f t="shared" si="97"/>
        <v>16</v>
      </c>
      <c r="AA351" s="731">
        <f t="shared" si="97"/>
        <v>16</v>
      </c>
      <c r="AB351" s="731">
        <f t="shared" si="97"/>
        <v>16</v>
      </c>
      <c r="AC351" s="490"/>
      <c r="AD351" s="491"/>
      <c r="AE351" s="492"/>
      <c r="AF351" s="187"/>
      <c r="AG351" s="187"/>
      <c r="AH351" s="187"/>
      <c r="AI351" s="187"/>
      <c r="AJ351" s="187"/>
      <c r="AK351" s="187"/>
      <c r="AL351" s="187"/>
      <c r="AM351" s="187"/>
      <c r="AN351" s="187"/>
      <c r="AO351" s="187"/>
      <c r="AP351" s="187"/>
      <c r="AQ351" s="187"/>
      <c r="AR351" s="187"/>
      <c r="AS351" s="187"/>
      <c r="AT351" s="187"/>
      <c r="AU351" s="187"/>
      <c r="AV351" s="187"/>
      <c r="AW351" s="187"/>
      <c r="AX351" s="187"/>
      <c r="AY351" s="187"/>
      <c r="AZ351" s="187"/>
      <c r="BA351" s="187"/>
      <c r="BB351" s="187"/>
      <c r="BC351" s="187"/>
      <c r="BD351" s="187"/>
      <c r="BE351" s="400"/>
      <c r="BF351" s="114"/>
      <c r="BG351" s="114"/>
      <c r="BH351" s="114"/>
      <c r="BI351" s="114"/>
      <c r="BJ351" s="114"/>
      <c r="BK351" s="114"/>
      <c r="BL351" s="114"/>
      <c r="BM351" s="114"/>
      <c r="BN351" s="114"/>
      <c r="BO351" s="114"/>
      <c r="BP351" s="114"/>
      <c r="BQ351" s="114"/>
      <c r="BR351" s="114"/>
      <c r="BS351" s="114"/>
      <c r="BT351" s="114"/>
      <c r="BU351" s="114"/>
      <c r="BV351" s="114"/>
      <c r="BW351" s="114"/>
      <c r="BX351" s="114"/>
      <c r="BY351" s="114"/>
      <c r="BZ351" s="114"/>
      <c r="CA351" s="114"/>
      <c r="CB351" s="114"/>
      <c r="CC351" s="114"/>
      <c r="CD351" s="114"/>
      <c r="CE351" s="114"/>
      <c r="CF351" s="114"/>
      <c r="CG351" s="114"/>
      <c r="CH351" s="114"/>
      <c r="CI351" s="114"/>
      <c r="CJ351" s="114"/>
      <c r="CK351" s="114"/>
      <c r="CL351" s="114"/>
      <c r="CM351" s="114"/>
      <c r="CN351" s="114"/>
      <c r="CO351" s="114"/>
      <c r="CP351" s="114"/>
      <c r="CQ351" s="114"/>
      <c r="CR351" s="114"/>
      <c r="CS351" s="114"/>
      <c r="CT351" s="114"/>
      <c r="CU351" s="114"/>
      <c r="CV351" s="114"/>
      <c r="CW351" s="114"/>
      <c r="CX351" s="114"/>
      <c r="CY351" s="114"/>
      <c r="CZ351" s="114"/>
      <c r="DA351" s="114"/>
      <c r="DB351" s="114"/>
      <c r="DC351" s="114"/>
      <c r="DD351" s="114"/>
      <c r="DE351" s="114"/>
      <c r="DF351" s="114"/>
      <c r="DG351" s="114"/>
      <c r="DH351" s="114"/>
      <c r="DI351" s="114"/>
      <c r="DJ351" s="114"/>
      <c r="DK351" s="114"/>
      <c r="DL351" s="114"/>
      <c r="DM351" s="114"/>
      <c r="DN351" s="114"/>
      <c r="DO351" s="114"/>
      <c r="DP351" s="114"/>
      <c r="DQ351" s="114"/>
      <c r="DR351" s="114"/>
      <c r="DS351" s="114"/>
      <c r="DT351" s="114"/>
      <c r="DU351" s="114"/>
      <c r="DV351" s="114"/>
      <c r="DW351" s="114"/>
      <c r="DX351" s="114"/>
      <c r="DY351" s="114"/>
      <c r="DZ351" s="114"/>
      <c r="EA351" s="69"/>
      <c r="EB351" s="69"/>
    </row>
    <row r="352" spans="1:132" s="2" customFormat="1" ht="10.5" customHeight="1" x14ac:dyDescent="0.2">
      <c r="A352" s="1421"/>
      <c r="B352" s="1558"/>
      <c r="C352" s="846" t="s">
        <v>908</v>
      </c>
      <c r="D352" s="102" t="s">
        <v>108</v>
      </c>
      <c r="E352" s="42">
        <v>0.160188</v>
      </c>
      <c r="F352" s="42">
        <v>0.15745200000000001</v>
      </c>
      <c r="G352" s="42">
        <v>0.16100399999999998</v>
      </c>
      <c r="H352" s="213">
        <v>0.16044</v>
      </c>
      <c r="I352" s="42">
        <v>0.156804</v>
      </c>
      <c r="J352" s="42">
        <v>0.157164</v>
      </c>
      <c r="K352" s="42">
        <v>0.160692</v>
      </c>
      <c r="L352" s="42">
        <v>0.1605</v>
      </c>
      <c r="M352" s="42">
        <v>0.15871199999999999</v>
      </c>
      <c r="N352" s="213">
        <v>0.16128000000000001</v>
      </c>
      <c r="O352" s="42">
        <v>0.16328399999999998</v>
      </c>
      <c r="P352" s="42">
        <v>0.15859200000000001</v>
      </c>
      <c r="Q352" s="42">
        <v>0.157164</v>
      </c>
      <c r="R352" s="42">
        <v>0.17076</v>
      </c>
      <c r="S352" s="42">
        <v>0.160692</v>
      </c>
      <c r="T352" s="42">
        <v>0.15676799999999999</v>
      </c>
      <c r="U352" s="42">
        <v>0.15786</v>
      </c>
      <c r="V352" s="213">
        <v>0.15825600000000001</v>
      </c>
      <c r="W352" s="42">
        <v>0.153804</v>
      </c>
      <c r="X352" s="42">
        <v>0.15778800000000001</v>
      </c>
      <c r="Y352" s="42">
        <v>0.161304</v>
      </c>
      <c r="Z352" s="42">
        <v>0.15595200000000001</v>
      </c>
      <c r="AA352" s="42">
        <v>0.157776</v>
      </c>
      <c r="AB352" s="42">
        <v>0.15898799999999999</v>
      </c>
      <c r="AC352" s="41">
        <f>SUM(E352:AB352)</f>
        <v>3.8232240000000002</v>
      </c>
      <c r="AD352" s="43">
        <f>SUM(E353:AB353)</f>
        <v>2.1287639999999999</v>
      </c>
      <c r="AE352" s="49">
        <v>2.4</v>
      </c>
      <c r="AF352" s="191"/>
      <c r="AG352" s="192"/>
      <c r="AH352" s="192"/>
      <c r="AI352" s="192"/>
      <c r="AJ352" s="192"/>
      <c r="AK352" s="192"/>
      <c r="AL352" s="192"/>
      <c r="AM352" s="192"/>
      <c r="AN352" s="192"/>
      <c r="AO352" s="192"/>
      <c r="AP352" s="192"/>
      <c r="AQ352" s="192"/>
      <c r="AR352" s="192"/>
      <c r="AS352" s="192"/>
      <c r="AT352" s="192"/>
      <c r="AU352" s="192"/>
      <c r="AV352" s="192"/>
      <c r="AW352" s="192"/>
      <c r="AX352" s="192"/>
      <c r="AY352" s="192"/>
      <c r="AZ352" s="192"/>
      <c r="BA352" s="192"/>
      <c r="BB352" s="192"/>
      <c r="BC352" s="192"/>
      <c r="BD352" s="192"/>
      <c r="BE352" s="400"/>
      <c r="BF352" s="114"/>
      <c r="BG352" s="114"/>
      <c r="BH352" s="114"/>
      <c r="BI352" s="114"/>
      <c r="BJ352" s="114"/>
      <c r="BK352" s="114"/>
      <c r="BL352" s="114"/>
      <c r="BM352" s="114"/>
      <c r="BN352" s="114"/>
      <c r="BO352" s="114"/>
      <c r="BP352" s="114"/>
      <c r="BQ352" s="114"/>
      <c r="BR352" s="114"/>
      <c r="BS352" s="114"/>
      <c r="BT352" s="114"/>
      <c r="BU352" s="114"/>
      <c r="BV352" s="114"/>
      <c r="BW352" s="114"/>
      <c r="BX352" s="114"/>
      <c r="BY352" s="114"/>
      <c r="BZ352" s="114"/>
      <c r="CA352" s="114"/>
      <c r="CB352" s="114"/>
      <c r="CC352" s="114"/>
      <c r="CD352" s="114"/>
      <c r="CE352" s="114"/>
      <c r="CF352" s="114"/>
      <c r="CG352" s="114"/>
      <c r="CH352" s="114"/>
      <c r="CI352" s="114"/>
      <c r="CJ352" s="114"/>
      <c r="CK352" s="114"/>
      <c r="CL352" s="114"/>
      <c r="CM352" s="114"/>
      <c r="CN352" s="114"/>
      <c r="CO352" s="114"/>
      <c r="CP352" s="114"/>
      <c r="CQ352" s="114"/>
      <c r="CR352" s="114"/>
      <c r="CS352" s="114"/>
      <c r="CT352" s="114"/>
      <c r="CU352" s="114"/>
      <c r="CV352" s="114"/>
      <c r="CW352" s="114"/>
      <c r="CX352" s="114"/>
      <c r="CY352" s="114"/>
      <c r="CZ352" s="114"/>
      <c r="DA352" s="114"/>
      <c r="DB352" s="114"/>
      <c r="DC352" s="114"/>
      <c r="DD352" s="114"/>
      <c r="DE352" s="114"/>
      <c r="DF352" s="114"/>
      <c r="DG352" s="114"/>
      <c r="DH352" s="114"/>
      <c r="DI352" s="114"/>
      <c r="DJ352" s="114"/>
      <c r="DK352" s="114"/>
      <c r="DL352" s="114"/>
      <c r="DM352" s="114"/>
      <c r="DN352" s="114"/>
      <c r="DO352" s="114"/>
      <c r="DP352" s="114"/>
      <c r="DQ352" s="114"/>
      <c r="DR352" s="114"/>
      <c r="DS352" s="114"/>
      <c r="DT352" s="114"/>
      <c r="DU352" s="114"/>
      <c r="DV352" s="114"/>
      <c r="DW352" s="121"/>
      <c r="DX352" s="121"/>
      <c r="DY352" s="121"/>
      <c r="DZ352" s="121"/>
      <c r="EA352" s="85"/>
      <c r="EB352" s="85"/>
    </row>
    <row r="353" spans="1:132" s="2" customFormat="1" ht="10.5" customHeight="1" x14ac:dyDescent="0.2">
      <c r="A353" s="1422"/>
      <c r="B353" s="1559"/>
      <c r="C353" s="846" t="s">
        <v>908</v>
      </c>
      <c r="D353" s="102" t="s">
        <v>906</v>
      </c>
      <c r="E353" s="42">
        <v>8.8859999999999995E-2</v>
      </c>
      <c r="F353" s="42">
        <v>8.4108000000000002E-2</v>
      </c>
      <c r="G353" s="707">
        <v>8.5164000000000004E-2</v>
      </c>
      <c r="H353" s="779">
        <v>8.5547999999999999E-2</v>
      </c>
      <c r="I353" s="401">
        <v>8.4047999999999998E-2</v>
      </c>
      <c r="J353" s="707">
        <v>8.4360000000000004E-2</v>
      </c>
      <c r="K353" s="707">
        <v>8.5103999999999999E-2</v>
      </c>
      <c r="L353" s="707">
        <v>8.5884000000000002E-2</v>
      </c>
      <c r="M353" s="707">
        <v>8.9520000000000002E-2</v>
      </c>
      <c r="N353" s="779">
        <v>0.104784</v>
      </c>
      <c r="O353" s="782">
        <v>0.10209600000000001</v>
      </c>
      <c r="P353" s="707">
        <v>8.8512000000000007E-2</v>
      </c>
      <c r="Q353" s="707">
        <v>8.6952000000000002E-2</v>
      </c>
      <c r="R353" s="707">
        <v>0.100836</v>
      </c>
      <c r="S353" s="707">
        <v>0.10093200000000001</v>
      </c>
      <c r="T353" s="707">
        <v>9.1007999999999992E-2</v>
      </c>
      <c r="U353" s="707">
        <v>8.4744E-2</v>
      </c>
      <c r="V353" s="779">
        <v>8.5440000000000002E-2</v>
      </c>
      <c r="W353" s="707">
        <v>8.4528000000000006E-2</v>
      </c>
      <c r="X353" s="707">
        <v>8.5343999999999989E-2</v>
      </c>
      <c r="Y353" s="707">
        <v>8.5236000000000006E-2</v>
      </c>
      <c r="Z353" s="707">
        <v>8.4335999999999994E-2</v>
      </c>
      <c r="AA353" s="707">
        <v>8.5164000000000004E-2</v>
      </c>
      <c r="AB353" s="707">
        <v>8.6255999999999999E-2</v>
      </c>
      <c r="AC353" s="41"/>
      <c r="AD353" s="43"/>
      <c r="AE353" s="49"/>
      <c r="AF353" s="191"/>
      <c r="AG353" s="192"/>
      <c r="AH353" s="192"/>
      <c r="AI353" s="192"/>
      <c r="AJ353" s="192"/>
      <c r="AK353" s="192"/>
      <c r="AL353" s="192"/>
      <c r="AM353" s="192"/>
      <c r="AN353" s="192"/>
      <c r="AO353" s="192"/>
      <c r="AP353" s="192"/>
      <c r="AQ353" s="192"/>
      <c r="AR353" s="192"/>
      <c r="AS353" s="192"/>
      <c r="AT353" s="192"/>
      <c r="AU353" s="192"/>
      <c r="AV353" s="192"/>
      <c r="AW353" s="192"/>
      <c r="AX353" s="192"/>
      <c r="AY353" s="192"/>
      <c r="AZ353" s="192"/>
      <c r="BA353" s="192"/>
      <c r="BB353" s="192"/>
      <c r="BC353" s="192"/>
      <c r="BD353" s="192"/>
      <c r="BE353" s="400"/>
      <c r="BF353" s="114"/>
      <c r="BG353" s="114"/>
      <c r="BH353" s="114"/>
      <c r="BI353" s="114"/>
      <c r="BJ353" s="114"/>
      <c r="BK353" s="114"/>
      <c r="BL353" s="114"/>
      <c r="BM353" s="114"/>
      <c r="BN353" s="114"/>
      <c r="BO353" s="114"/>
      <c r="BP353" s="114"/>
      <c r="BQ353" s="114"/>
      <c r="BR353" s="114"/>
      <c r="BS353" s="114"/>
      <c r="BT353" s="114"/>
      <c r="BU353" s="114"/>
      <c r="BV353" s="114"/>
      <c r="BW353" s="114"/>
      <c r="BX353" s="114"/>
      <c r="BY353" s="114"/>
      <c r="BZ353" s="114"/>
      <c r="CA353" s="114"/>
      <c r="CB353" s="114"/>
      <c r="CC353" s="114"/>
      <c r="CD353" s="114"/>
      <c r="CE353" s="114"/>
      <c r="CF353" s="114"/>
      <c r="CG353" s="114"/>
      <c r="CH353" s="114"/>
      <c r="CI353" s="114"/>
      <c r="CJ353" s="114"/>
      <c r="CK353" s="114"/>
      <c r="CL353" s="114"/>
      <c r="CM353" s="114"/>
      <c r="CN353" s="114"/>
      <c r="CO353" s="114"/>
      <c r="CP353" s="114"/>
      <c r="CQ353" s="114"/>
      <c r="CR353" s="114"/>
      <c r="CS353" s="114"/>
      <c r="CT353" s="114"/>
      <c r="CU353" s="114"/>
      <c r="CV353" s="114"/>
      <c r="CW353" s="114"/>
      <c r="CX353" s="114"/>
      <c r="CY353" s="114"/>
      <c r="CZ353" s="114"/>
      <c r="DA353" s="114"/>
      <c r="DB353" s="114"/>
      <c r="DC353" s="114"/>
      <c r="DD353" s="114"/>
      <c r="DE353" s="114"/>
      <c r="DF353" s="114"/>
      <c r="DG353" s="114"/>
      <c r="DH353" s="114"/>
      <c r="DI353" s="114"/>
      <c r="DJ353" s="114"/>
      <c r="DK353" s="114"/>
      <c r="DL353" s="114"/>
      <c r="DM353" s="114"/>
      <c r="DN353" s="114"/>
      <c r="DO353" s="114"/>
      <c r="DP353" s="114"/>
      <c r="DQ353" s="114"/>
      <c r="DR353" s="114"/>
      <c r="DS353" s="114"/>
      <c r="DT353" s="114"/>
      <c r="DU353" s="114"/>
      <c r="DV353" s="114"/>
      <c r="DW353" s="121"/>
      <c r="DX353" s="121"/>
      <c r="DY353" s="121"/>
      <c r="DZ353" s="121"/>
      <c r="EA353" s="85"/>
      <c r="EB353" s="85"/>
    </row>
    <row r="354" spans="1:132" s="2" customFormat="1" ht="10.5" customHeight="1" x14ac:dyDescent="0.2">
      <c r="A354" s="1422"/>
      <c r="B354" s="1559"/>
      <c r="C354" s="846" t="s">
        <v>908</v>
      </c>
      <c r="D354" s="103" t="s">
        <v>907</v>
      </c>
      <c r="E354" s="104">
        <v>0</v>
      </c>
      <c r="F354" s="104">
        <v>0</v>
      </c>
      <c r="G354" s="104">
        <v>0</v>
      </c>
      <c r="H354" s="232">
        <v>0</v>
      </c>
      <c r="I354" s="104">
        <v>0</v>
      </c>
      <c r="J354" s="104">
        <v>0</v>
      </c>
      <c r="K354" s="104">
        <v>0</v>
      </c>
      <c r="L354" s="104">
        <v>0</v>
      </c>
      <c r="M354" s="104">
        <v>0</v>
      </c>
      <c r="N354" s="232">
        <v>0</v>
      </c>
      <c r="O354" s="104">
        <v>0</v>
      </c>
      <c r="P354" s="104">
        <v>0</v>
      </c>
      <c r="Q354" s="104">
        <v>0</v>
      </c>
      <c r="R354" s="104">
        <v>0</v>
      </c>
      <c r="S354" s="104">
        <v>0</v>
      </c>
      <c r="T354" s="104">
        <v>0</v>
      </c>
      <c r="U354" s="104">
        <v>0</v>
      </c>
      <c r="V354" s="232">
        <v>0</v>
      </c>
      <c r="W354" s="104">
        <v>0</v>
      </c>
      <c r="X354" s="104">
        <v>0</v>
      </c>
      <c r="Y354" s="104">
        <v>0</v>
      </c>
      <c r="Z354" s="104">
        <v>0</v>
      </c>
      <c r="AA354" s="104">
        <v>0</v>
      </c>
      <c r="AB354" s="104">
        <v>0</v>
      </c>
      <c r="AC354" s="41"/>
      <c r="AD354" s="43"/>
      <c r="AE354" s="49"/>
      <c r="AF354" s="191"/>
      <c r="AG354" s="192"/>
      <c r="AH354" s="192"/>
      <c r="AI354" s="192"/>
      <c r="AJ354" s="192"/>
      <c r="AK354" s="192"/>
      <c r="AL354" s="192"/>
      <c r="AM354" s="192"/>
      <c r="AN354" s="192"/>
      <c r="AO354" s="192"/>
      <c r="AP354" s="192"/>
      <c r="AQ354" s="192"/>
      <c r="AR354" s="192"/>
      <c r="AS354" s="192"/>
      <c r="AT354" s="192"/>
      <c r="AU354" s="192"/>
      <c r="AV354" s="192"/>
      <c r="AW354" s="192"/>
      <c r="AX354" s="192"/>
      <c r="AY354" s="192"/>
      <c r="AZ354" s="192"/>
      <c r="BA354" s="192"/>
      <c r="BB354" s="192"/>
      <c r="BC354" s="192"/>
      <c r="BD354" s="192"/>
      <c r="BE354" s="400"/>
      <c r="BF354" s="114"/>
      <c r="BG354" s="114"/>
      <c r="BH354" s="114"/>
      <c r="BI354" s="114"/>
      <c r="BJ354" s="114"/>
      <c r="BK354" s="114"/>
      <c r="BL354" s="114"/>
      <c r="BM354" s="114"/>
      <c r="BN354" s="114"/>
      <c r="BO354" s="114"/>
      <c r="BP354" s="114"/>
      <c r="BQ354" s="114"/>
      <c r="BR354" s="114"/>
      <c r="BS354" s="114"/>
      <c r="BT354" s="114"/>
      <c r="BU354" s="114"/>
      <c r="BV354" s="114"/>
      <c r="BW354" s="114"/>
      <c r="BX354" s="114"/>
      <c r="BY354" s="114"/>
      <c r="BZ354" s="114"/>
      <c r="CA354" s="114"/>
      <c r="CB354" s="114"/>
      <c r="CC354" s="114"/>
      <c r="CD354" s="114"/>
      <c r="CE354" s="114"/>
      <c r="CF354" s="114"/>
      <c r="CG354" s="114"/>
      <c r="CH354" s="114"/>
      <c r="CI354" s="114"/>
      <c r="CJ354" s="114"/>
      <c r="CK354" s="114"/>
      <c r="CL354" s="114"/>
      <c r="CM354" s="114"/>
      <c r="CN354" s="114"/>
      <c r="CO354" s="114"/>
      <c r="CP354" s="114"/>
      <c r="CQ354" s="114"/>
      <c r="CR354" s="114"/>
      <c r="CS354" s="114"/>
      <c r="CT354" s="114"/>
      <c r="CU354" s="114"/>
      <c r="CV354" s="114"/>
      <c r="CW354" s="114"/>
      <c r="CX354" s="114"/>
      <c r="CY354" s="114"/>
      <c r="CZ354" s="114"/>
      <c r="DA354" s="114"/>
      <c r="DB354" s="114"/>
      <c r="DC354" s="114"/>
      <c r="DD354" s="114"/>
      <c r="DE354" s="114"/>
      <c r="DF354" s="114"/>
      <c r="DG354" s="114"/>
      <c r="DH354" s="114"/>
      <c r="DI354" s="114"/>
      <c r="DJ354" s="114"/>
      <c r="DK354" s="114"/>
      <c r="DL354" s="114"/>
      <c r="DM354" s="114"/>
      <c r="DN354" s="114"/>
      <c r="DO354" s="114"/>
      <c r="DP354" s="114"/>
      <c r="DQ354" s="114"/>
      <c r="DR354" s="114"/>
      <c r="DS354" s="114"/>
      <c r="DT354" s="114"/>
      <c r="DU354" s="114"/>
      <c r="DV354" s="114"/>
      <c r="DW354" s="121"/>
      <c r="DX354" s="121"/>
      <c r="DY354" s="121"/>
      <c r="DZ354" s="121"/>
      <c r="EA354" s="85"/>
      <c r="EB354" s="85"/>
    </row>
    <row r="355" spans="1:132" s="2" customFormat="1" ht="10.5" customHeight="1" thickBot="1" x14ac:dyDescent="0.25">
      <c r="A355" s="1423"/>
      <c r="B355" s="1560"/>
      <c r="C355" s="197"/>
      <c r="D355" s="166" t="s">
        <v>35</v>
      </c>
      <c r="E355" s="45">
        <f>(E353-E354)/E352</f>
        <v>0.55472320023971833</v>
      </c>
      <c r="F355" s="45">
        <f t="shared" ref="F355:AB355" si="98">(F353-F354)/F352</f>
        <v>0.53418184589589202</v>
      </c>
      <c r="G355" s="45">
        <f t="shared" si="98"/>
        <v>0.52895580234031458</v>
      </c>
      <c r="H355" s="214">
        <f t="shared" si="98"/>
        <v>0.53320867614061329</v>
      </c>
      <c r="I355" s="45">
        <f t="shared" si="98"/>
        <v>0.53600673452207848</v>
      </c>
      <c r="J355" s="45">
        <f t="shared" si="98"/>
        <v>0.53676414446056353</v>
      </c>
      <c r="K355" s="45">
        <f t="shared" si="98"/>
        <v>0.52960943917556569</v>
      </c>
      <c r="L355" s="45">
        <f t="shared" si="98"/>
        <v>0.53510280373831776</v>
      </c>
      <c r="M355" s="45">
        <f t="shared" si="98"/>
        <v>0.56404052623620149</v>
      </c>
      <c r="N355" s="214">
        <f t="shared" si="98"/>
        <v>0.64970238095238098</v>
      </c>
      <c r="O355" s="45">
        <f t="shared" si="98"/>
        <v>0.62526640699639902</v>
      </c>
      <c r="P355" s="45">
        <f t="shared" si="98"/>
        <v>0.5581113801452785</v>
      </c>
      <c r="Q355" s="45">
        <f t="shared" si="98"/>
        <v>0.55325647094754526</v>
      </c>
      <c r="R355" s="45">
        <f t="shared" si="98"/>
        <v>0.59051300070274071</v>
      </c>
      <c r="S355" s="45">
        <f t="shared" si="98"/>
        <v>0.6281084310357703</v>
      </c>
      <c r="T355" s="45">
        <f t="shared" si="98"/>
        <v>0.58052663808940597</v>
      </c>
      <c r="U355" s="45">
        <f t="shared" si="98"/>
        <v>0.53683010262257691</v>
      </c>
      <c r="V355" s="214">
        <f t="shared" si="98"/>
        <v>0.53988474370639972</v>
      </c>
      <c r="W355" s="45">
        <f t="shared" si="98"/>
        <v>0.54958258562846229</v>
      </c>
      <c r="X355" s="45">
        <f t="shared" si="98"/>
        <v>0.54087763328009719</v>
      </c>
      <c r="Y355" s="45">
        <f t="shared" si="98"/>
        <v>0.52841839012051783</v>
      </c>
      <c r="Z355" s="45">
        <f t="shared" si="98"/>
        <v>0.54078177900892577</v>
      </c>
      <c r="AA355" s="45">
        <f t="shared" si="98"/>
        <v>0.53977791299056899</v>
      </c>
      <c r="AB355" s="45">
        <f t="shared" si="98"/>
        <v>0.54253151181221226</v>
      </c>
      <c r="AC355" s="41"/>
      <c r="AD355" s="43"/>
      <c r="AE355" s="49"/>
      <c r="AF355" s="183"/>
      <c r="AG355" s="183"/>
      <c r="AH355" s="183"/>
      <c r="AI355" s="183"/>
      <c r="AJ355" s="183"/>
      <c r="AK355" s="183"/>
      <c r="AL355" s="183"/>
      <c r="AM355" s="183"/>
      <c r="AN355" s="183"/>
      <c r="AO355" s="183"/>
      <c r="AP355" s="183"/>
      <c r="AQ355" s="183"/>
      <c r="AR355" s="183"/>
      <c r="AS355" s="183"/>
      <c r="AT355" s="183"/>
      <c r="AU355" s="183"/>
      <c r="AV355" s="183"/>
      <c r="AW355" s="183"/>
      <c r="AX355" s="183"/>
      <c r="AY355" s="183"/>
      <c r="AZ355" s="183"/>
      <c r="BA355" s="183"/>
      <c r="BB355" s="183"/>
      <c r="BC355" s="183"/>
      <c r="BD355" s="189"/>
      <c r="BE355" s="400"/>
      <c r="BF355" s="114"/>
      <c r="BG355" s="114"/>
      <c r="BH355" s="114"/>
      <c r="BI355" s="114"/>
      <c r="BJ355" s="114"/>
      <c r="BK355" s="114"/>
      <c r="BL355" s="114"/>
      <c r="BM355" s="114"/>
      <c r="BN355" s="114"/>
      <c r="BO355" s="114"/>
      <c r="BP355" s="114"/>
      <c r="BQ355" s="114"/>
      <c r="BR355" s="114"/>
      <c r="BS355" s="114"/>
      <c r="BT355" s="114"/>
      <c r="BU355" s="114"/>
      <c r="BV355" s="114"/>
      <c r="BW355" s="114"/>
      <c r="BX355" s="114"/>
      <c r="BY355" s="114"/>
      <c r="BZ355" s="114"/>
      <c r="CA355" s="114"/>
      <c r="CB355" s="114"/>
      <c r="CC355" s="114"/>
      <c r="CD355" s="114"/>
      <c r="CE355" s="114"/>
      <c r="CF355" s="114"/>
      <c r="CG355" s="114"/>
      <c r="CH355" s="114"/>
      <c r="CI355" s="114"/>
      <c r="CJ355" s="114"/>
      <c r="CK355" s="114"/>
      <c r="CL355" s="114"/>
      <c r="CM355" s="114"/>
      <c r="CN355" s="114"/>
      <c r="CO355" s="114"/>
      <c r="CP355" s="114"/>
      <c r="CQ355" s="114"/>
      <c r="CR355" s="114"/>
      <c r="CS355" s="114"/>
      <c r="CT355" s="114"/>
      <c r="CU355" s="114"/>
      <c r="CV355" s="114"/>
      <c r="CW355" s="114"/>
      <c r="CX355" s="114"/>
      <c r="CY355" s="114"/>
      <c r="CZ355" s="114"/>
      <c r="DA355" s="114"/>
      <c r="DB355" s="114"/>
      <c r="DC355" s="114"/>
      <c r="DD355" s="114"/>
      <c r="DE355" s="114"/>
      <c r="DF355" s="114"/>
      <c r="DG355" s="114"/>
      <c r="DH355" s="114"/>
      <c r="DI355" s="114"/>
      <c r="DJ355" s="114"/>
      <c r="DK355" s="114"/>
      <c r="DL355" s="114"/>
      <c r="DM355" s="114"/>
      <c r="DN355" s="114"/>
      <c r="DO355" s="114"/>
      <c r="DP355" s="114"/>
      <c r="DQ355" s="114"/>
      <c r="DR355" s="114"/>
      <c r="DS355" s="114"/>
      <c r="DT355" s="114"/>
      <c r="DU355" s="114"/>
      <c r="DV355" s="114"/>
      <c r="DW355" s="121"/>
      <c r="DX355" s="121"/>
      <c r="DY355" s="121"/>
      <c r="DZ355" s="121"/>
      <c r="EA355" s="85"/>
      <c r="EB355" s="85"/>
    </row>
    <row r="356" spans="1:132" s="2" customFormat="1" ht="10.5" customHeight="1" x14ac:dyDescent="0.2">
      <c r="A356" s="1420" t="s">
        <v>12</v>
      </c>
      <c r="B356" s="1556" t="s">
        <v>433</v>
      </c>
      <c r="C356" s="695"/>
      <c r="D356" s="726"/>
      <c r="E356" s="61"/>
      <c r="F356" s="61"/>
      <c r="G356" s="61"/>
      <c r="H356" s="219"/>
      <c r="I356" s="61"/>
      <c r="J356" s="61"/>
      <c r="K356" s="61"/>
      <c r="L356" s="61"/>
      <c r="M356" s="61"/>
      <c r="N356" s="219"/>
      <c r="O356" s="61"/>
      <c r="P356" s="61"/>
      <c r="Q356" s="61"/>
      <c r="R356" s="61"/>
      <c r="S356" s="61"/>
      <c r="T356" s="61"/>
      <c r="U356" s="61"/>
      <c r="V356" s="219"/>
      <c r="W356" s="61"/>
      <c r="X356" s="61"/>
      <c r="Y356" s="61"/>
      <c r="Z356" s="61"/>
      <c r="AA356" s="61"/>
      <c r="AB356" s="61"/>
      <c r="AC356" s="41" t="s">
        <v>107</v>
      </c>
      <c r="AD356" s="43">
        <f>AD358/AC358</f>
        <v>0.71916198983827606</v>
      </c>
      <c r="AE356" s="49"/>
      <c r="AF356" s="183"/>
      <c r="AG356" s="183"/>
      <c r="AH356" s="183"/>
      <c r="AI356" s="183"/>
      <c r="AJ356" s="183"/>
      <c r="AK356" s="183"/>
      <c r="AL356" s="183"/>
      <c r="AM356" s="183"/>
      <c r="AN356" s="183"/>
      <c r="AO356" s="183"/>
      <c r="AP356" s="183"/>
      <c r="AQ356" s="183"/>
      <c r="AR356" s="183"/>
      <c r="AS356" s="183"/>
      <c r="AT356" s="183"/>
      <c r="AU356" s="183"/>
      <c r="AV356" s="183"/>
      <c r="AW356" s="183"/>
      <c r="AX356" s="183"/>
      <c r="AY356" s="183"/>
      <c r="AZ356" s="183"/>
      <c r="BA356" s="183"/>
      <c r="BB356" s="183"/>
      <c r="BC356" s="183"/>
      <c r="BD356" s="190"/>
      <c r="BE356" s="400"/>
      <c r="BF356" s="114"/>
      <c r="BG356" s="114"/>
      <c r="BH356" s="114"/>
      <c r="BI356" s="114"/>
      <c r="BJ356" s="114"/>
      <c r="BK356" s="114"/>
      <c r="BL356" s="114"/>
      <c r="BM356" s="114"/>
      <c r="BN356" s="114"/>
      <c r="BO356" s="114"/>
      <c r="BP356" s="114"/>
      <c r="BQ356" s="114"/>
      <c r="BR356" s="114"/>
      <c r="BS356" s="114"/>
      <c r="BT356" s="114"/>
      <c r="BU356" s="114"/>
      <c r="BV356" s="114"/>
      <c r="BW356" s="114"/>
      <c r="BX356" s="114"/>
      <c r="BY356" s="114"/>
      <c r="BZ356" s="114"/>
      <c r="CA356" s="114"/>
      <c r="CB356" s="114"/>
      <c r="CC356" s="114"/>
      <c r="CD356" s="114"/>
      <c r="CE356" s="114"/>
      <c r="CF356" s="114"/>
      <c r="CG356" s="114"/>
      <c r="CH356" s="114"/>
      <c r="CI356" s="114"/>
      <c r="CJ356" s="114"/>
      <c r="CK356" s="114"/>
      <c r="CL356" s="114"/>
      <c r="CM356" s="114"/>
      <c r="CN356" s="114"/>
      <c r="CO356" s="114"/>
      <c r="CP356" s="114"/>
      <c r="CQ356" s="114"/>
      <c r="CR356" s="114"/>
      <c r="CS356" s="114"/>
      <c r="CT356" s="114"/>
      <c r="CU356" s="114"/>
      <c r="CV356" s="114"/>
      <c r="CW356" s="114"/>
      <c r="CX356" s="114"/>
      <c r="CY356" s="114"/>
      <c r="CZ356" s="114"/>
      <c r="DA356" s="114"/>
      <c r="DB356" s="114"/>
      <c r="DC356" s="114"/>
      <c r="DD356" s="114"/>
      <c r="DE356" s="114"/>
      <c r="DF356" s="114"/>
      <c r="DG356" s="114"/>
      <c r="DH356" s="114"/>
      <c r="DI356" s="114"/>
      <c r="DJ356" s="114"/>
      <c r="DK356" s="114"/>
      <c r="DL356" s="114"/>
      <c r="DM356" s="114"/>
      <c r="DN356" s="114"/>
      <c r="DO356" s="114"/>
      <c r="DP356" s="114"/>
      <c r="DQ356" s="114"/>
      <c r="DR356" s="114"/>
      <c r="DS356" s="114"/>
      <c r="DT356" s="114"/>
      <c r="DU356" s="114"/>
      <c r="DV356" s="114"/>
      <c r="DW356" s="121"/>
      <c r="DX356" s="121"/>
      <c r="DY356" s="121"/>
      <c r="DZ356" s="121"/>
      <c r="EA356" s="85"/>
      <c r="EB356" s="85"/>
    </row>
    <row r="357" spans="1:132" s="3" customFormat="1" ht="10.5" customHeight="1" x14ac:dyDescent="0.2">
      <c r="A357" s="1531"/>
      <c r="B357" s="1557"/>
      <c r="C357" s="150" t="s">
        <v>118</v>
      </c>
      <c r="D357" s="752" t="s">
        <v>27</v>
      </c>
      <c r="E357" s="731">
        <f>ROUND(SQRT(E358^2+(E359-E360)^2)*1000/(1.73*E319),0)</f>
        <v>13</v>
      </c>
      <c r="F357" s="731">
        <f t="shared" ref="F357:AB357" si="99">ROUND(SQRT(F358^2+(F359-F360)^2)*1000/(1.73*F319),0)</f>
        <v>13</v>
      </c>
      <c r="G357" s="731">
        <f t="shared" si="99"/>
        <v>13</v>
      </c>
      <c r="H357" s="877">
        <f t="shared" si="99"/>
        <v>13</v>
      </c>
      <c r="I357" s="731">
        <f t="shared" si="99"/>
        <v>14</v>
      </c>
      <c r="J357" s="731">
        <f t="shared" si="99"/>
        <v>14</v>
      </c>
      <c r="K357" s="731">
        <f t="shared" si="99"/>
        <v>13</v>
      </c>
      <c r="L357" s="731">
        <f t="shared" si="99"/>
        <v>13</v>
      </c>
      <c r="M357" s="731">
        <f t="shared" si="99"/>
        <v>13</v>
      </c>
      <c r="N357" s="877">
        <f t="shared" si="99"/>
        <v>13</v>
      </c>
      <c r="O357" s="731">
        <f t="shared" si="99"/>
        <v>13</v>
      </c>
      <c r="P357" s="731">
        <f t="shared" si="99"/>
        <v>13</v>
      </c>
      <c r="Q357" s="731">
        <f t="shared" si="99"/>
        <v>13</v>
      </c>
      <c r="R357" s="731">
        <f t="shared" si="99"/>
        <v>13</v>
      </c>
      <c r="S357" s="731">
        <f t="shared" si="99"/>
        <v>13</v>
      </c>
      <c r="T357" s="731">
        <f t="shared" si="99"/>
        <v>13</v>
      </c>
      <c r="U357" s="731">
        <f t="shared" si="99"/>
        <v>13</v>
      </c>
      <c r="V357" s="877">
        <f t="shared" si="99"/>
        <v>14</v>
      </c>
      <c r="W357" s="731">
        <f t="shared" si="99"/>
        <v>13</v>
      </c>
      <c r="X357" s="731">
        <f t="shared" si="99"/>
        <v>13</v>
      </c>
      <c r="Y357" s="731">
        <f t="shared" si="99"/>
        <v>13</v>
      </c>
      <c r="Z357" s="731">
        <f t="shared" si="99"/>
        <v>13</v>
      </c>
      <c r="AA357" s="731">
        <f t="shared" si="99"/>
        <v>13</v>
      </c>
      <c r="AB357" s="731">
        <f t="shared" si="99"/>
        <v>13</v>
      </c>
      <c r="AC357" s="490"/>
      <c r="AD357" s="491"/>
      <c r="AE357" s="492"/>
      <c r="AF357" s="187"/>
      <c r="AG357" s="187"/>
      <c r="AH357" s="187"/>
      <c r="AI357" s="187"/>
      <c r="AJ357" s="187"/>
      <c r="AK357" s="187"/>
      <c r="AL357" s="187"/>
      <c r="AM357" s="187"/>
      <c r="AN357" s="187"/>
      <c r="AO357" s="187"/>
      <c r="AP357" s="187"/>
      <c r="AQ357" s="187"/>
      <c r="AR357" s="187"/>
      <c r="AS357" s="187"/>
      <c r="AT357" s="187"/>
      <c r="AU357" s="187"/>
      <c r="AV357" s="187"/>
      <c r="AW357" s="187"/>
      <c r="AX357" s="187"/>
      <c r="AY357" s="187"/>
      <c r="AZ357" s="187"/>
      <c r="BA357" s="187"/>
      <c r="BB357" s="187"/>
      <c r="BC357" s="187"/>
      <c r="BD357" s="187"/>
      <c r="BE357" s="400"/>
      <c r="BF357" s="114"/>
      <c r="BG357" s="114"/>
      <c r="BH357" s="114"/>
      <c r="BI357" s="114"/>
      <c r="BJ357" s="114"/>
      <c r="BK357" s="114"/>
      <c r="BL357" s="114"/>
      <c r="BM357" s="114"/>
      <c r="BN357" s="114"/>
      <c r="BO357" s="114"/>
      <c r="BP357" s="114"/>
      <c r="BQ357" s="114"/>
      <c r="BR357" s="114"/>
      <c r="BS357" s="114"/>
      <c r="BT357" s="114"/>
      <c r="BU357" s="114"/>
      <c r="BV357" s="114"/>
      <c r="BW357" s="114"/>
      <c r="BX357" s="114"/>
      <c r="BY357" s="114"/>
      <c r="BZ357" s="114"/>
      <c r="CA357" s="114"/>
      <c r="CB357" s="114"/>
      <c r="CC357" s="114"/>
      <c r="CD357" s="114"/>
      <c r="CE357" s="114"/>
      <c r="CF357" s="114"/>
      <c r="CG357" s="114"/>
      <c r="CH357" s="114"/>
      <c r="CI357" s="114"/>
      <c r="CJ357" s="114"/>
      <c r="CK357" s="114"/>
      <c r="CL357" s="114"/>
      <c r="CM357" s="114"/>
      <c r="CN357" s="114"/>
      <c r="CO357" s="114"/>
      <c r="CP357" s="114"/>
      <c r="CQ357" s="114"/>
      <c r="CR357" s="114"/>
      <c r="CS357" s="114"/>
      <c r="CT357" s="114"/>
      <c r="CU357" s="114"/>
      <c r="CV357" s="114"/>
      <c r="CW357" s="114"/>
      <c r="CX357" s="114"/>
      <c r="CY357" s="114"/>
      <c r="CZ357" s="114"/>
      <c r="DA357" s="114"/>
      <c r="DB357" s="114"/>
      <c r="DC357" s="114"/>
      <c r="DD357" s="114"/>
      <c r="DE357" s="114"/>
      <c r="DF357" s="114"/>
      <c r="DG357" s="114"/>
      <c r="DH357" s="114"/>
      <c r="DI357" s="114"/>
      <c r="DJ357" s="114"/>
      <c r="DK357" s="114"/>
      <c r="DL357" s="114"/>
      <c r="DM357" s="114"/>
      <c r="DN357" s="114"/>
      <c r="DO357" s="114"/>
      <c r="DP357" s="114"/>
      <c r="DQ357" s="114"/>
      <c r="DR357" s="114"/>
      <c r="DS357" s="114"/>
      <c r="DT357" s="114"/>
      <c r="DU357" s="114"/>
      <c r="DV357" s="114"/>
      <c r="DW357" s="114"/>
      <c r="DX357" s="114"/>
      <c r="DY357" s="114"/>
      <c r="DZ357" s="114"/>
      <c r="EA357" s="69"/>
      <c r="EB357" s="69"/>
    </row>
    <row r="358" spans="1:132" s="2" customFormat="1" ht="10.5" customHeight="1" x14ac:dyDescent="0.2">
      <c r="A358" s="1421"/>
      <c r="B358" s="1558"/>
      <c r="C358" s="846" t="s">
        <v>908</v>
      </c>
      <c r="D358" s="102" t="s">
        <v>108</v>
      </c>
      <c r="E358" s="42">
        <v>0.122196</v>
      </c>
      <c r="F358" s="42">
        <v>0.12066</v>
      </c>
      <c r="G358" s="42">
        <v>0.12052800000000001</v>
      </c>
      <c r="H358" s="213">
        <v>0.120504</v>
      </c>
      <c r="I358" s="42">
        <v>0.12044400000000001</v>
      </c>
      <c r="J358" s="42">
        <v>0.12123600000000001</v>
      </c>
      <c r="K358" s="42">
        <v>0.120432</v>
      </c>
      <c r="L358" s="42">
        <v>0.1206</v>
      </c>
      <c r="M358" s="42">
        <v>0.12078</v>
      </c>
      <c r="N358" s="213">
        <v>0.120492</v>
      </c>
      <c r="O358" s="42">
        <v>0.12056399999999999</v>
      </c>
      <c r="P358" s="42">
        <v>0.12048</v>
      </c>
      <c r="Q358" s="42">
        <v>0.12117600000000001</v>
      </c>
      <c r="R358" s="42">
        <v>0.11784</v>
      </c>
      <c r="S358" s="42">
        <v>0.120264</v>
      </c>
      <c r="T358" s="42">
        <v>0.120612</v>
      </c>
      <c r="U358" s="42">
        <v>0.120072</v>
      </c>
      <c r="V358" s="213">
        <v>0.12071999999999999</v>
      </c>
      <c r="W358" s="42">
        <v>0.11980800000000001</v>
      </c>
      <c r="X358" s="42">
        <v>0.11984399999999999</v>
      </c>
      <c r="Y358" s="42">
        <v>0.12048</v>
      </c>
      <c r="Z358" s="42">
        <v>0.120768</v>
      </c>
      <c r="AA358" s="42">
        <v>0.11991599999999999</v>
      </c>
      <c r="AB358" s="42">
        <v>0.120432</v>
      </c>
      <c r="AC358" s="41">
        <f>SUM(E358:AB358)</f>
        <v>2.8908479999999996</v>
      </c>
      <c r="AD358" s="43">
        <f>SUM(E359:AB359)</f>
        <v>2.0789880000000003</v>
      </c>
      <c r="AE358" s="49">
        <v>3.6</v>
      </c>
      <c r="AF358" s="190"/>
      <c r="AG358" s="189"/>
      <c r="AH358" s="189"/>
      <c r="AI358" s="189"/>
      <c r="AJ358" s="189"/>
      <c r="AK358" s="189"/>
      <c r="AL358" s="189"/>
      <c r="AM358" s="189"/>
      <c r="AN358" s="189"/>
      <c r="AO358" s="189"/>
      <c r="AP358" s="189"/>
      <c r="AQ358" s="189"/>
      <c r="AR358" s="189"/>
      <c r="AS358" s="189"/>
      <c r="AT358" s="189"/>
      <c r="AU358" s="189"/>
      <c r="AV358" s="189"/>
      <c r="AW358" s="189"/>
      <c r="AX358" s="189"/>
      <c r="AY358" s="189"/>
      <c r="AZ358" s="189"/>
      <c r="BA358" s="189"/>
      <c r="BB358" s="189"/>
      <c r="BC358" s="189"/>
      <c r="BD358" s="189"/>
      <c r="BE358" s="400"/>
      <c r="BF358" s="114"/>
      <c r="BG358" s="114"/>
      <c r="BH358" s="114"/>
      <c r="BI358" s="114"/>
      <c r="BJ358" s="114"/>
      <c r="BK358" s="114"/>
      <c r="BL358" s="114"/>
      <c r="BM358" s="114"/>
      <c r="BN358" s="114"/>
      <c r="BO358" s="114"/>
      <c r="BP358" s="114"/>
      <c r="BQ358" s="114"/>
      <c r="BR358" s="114"/>
      <c r="BS358" s="114"/>
      <c r="BT358" s="114"/>
      <c r="BU358" s="114"/>
      <c r="BV358" s="114"/>
      <c r="BW358" s="114"/>
      <c r="BX358" s="114"/>
      <c r="BY358" s="114"/>
      <c r="BZ358" s="114"/>
      <c r="CA358" s="114"/>
      <c r="CB358" s="114"/>
      <c r="CC358" s="114"/>
      <c r="CD358" s="114"/>
      <c r="CE358" s="114"/>
      <c r="CF358" s="114"/>
      <c r="CG358" s="114"/>
      <c r="CH358" s="114"/>
      <c r="CI358" s="114"/>
      <c r="CJ358" s="114"/>
      <c r="CK358" s="114"/>
      <c r="CL358" s="114"/>
      <c r="CM358" s="114"/>
      <c r="CN358" s="114"/>
      <c r="CO358" s="114"/>
      <c r="CP358" s="114"/>
      <c r="CQ358" s="114"/>
      <c r="CR358" s="114"/>
      <c r="CS358" s="114"/>
      <c r="CT358" s="114"/>
      <c r="CU358" s="114"/>
      <c r="CV358" s="114"/>
      <c r="CW358" s="114"/>
      <c r="CX358" s="114"/>
      <c r="CY358" s="114"/>
      <c r="CZ358" s="114"/>
      <c r="DA358" s="114"/>
      <c r="DB358" s="114"/>
      <c r="DC358" s="114"/>
      <c r="DD358" s="114"/>
      <c r="DE358" s="114"/>
      <c r="DF358" s="114"/>
      <c r="DG358" s="114"/>
      <c r="DH358" s="114"/>
      <c r="DI358" s="114"/>
      <c r="DJ358" s="114"/>
      <c r="DK358" s="114"/>
      <c r="DL358" s="114"/>
      <c r="DM358" s="114"/>
      <c r="DN358" s="114"/>
      <c r="DO358" s="114"/>
      <c r="DP358" s="114"/>
      <c r="DQ358" s="114"/>
      <c r="DR358" s="114"/>
      <c r="DS358" s="114"/>
      <c r="DT358" s="114"/>
      <c r="DU358" s="114"/>
      <c r="DV358" s="114"/>
      <c r="DW358" s="121"/>
      <c r="DX358" s="121"/>
      <c r="DY358" s="121"/>
      <c r="DZ358" s="121"/>
      <c r="EA358" s="85"/>
      <c r="EB358" s="85"/>
    </row>
    <row r="359" spans="1:132" s="2" customFormat="1" ht="10.5" customHeight="1" x14ac:dyDescent="0.2">
      <c r="A359" s="1422"/>
      <c r="B359" s="1559"/>
      <c r="C359" s="846" t="s">
        <v>908</v>
      </c>
      <c r="D359" s="102" t="s">
        <v>906</v>
      </c>
      <c r="E359" s="42">
        <v>8.5199999999999998E-2</v>
      </c>
      <c r="F359" s="42">
        <v>8.4611999999999993E-2</v>
      </c>
      <c r="G359" s="707">
        <v>8.5644000000000012E-2</v>
      </c>
      <c r="H359" s="779">
        <v>8.5572000000000009E-2</v>
      </c>
      <c r="I359" s="401">
        <v>8.5896E-2</v>
      </c>
      <c r="J359" s="707">
        <v>8.7611999999999995E-2</v>
      </c>
      <c r="K359" s="707">
        <v>8.5896E-2</v>
      </c>
      <c r="L359" s="707">
        <v>8.7275999999999992E-2</v>
      </c>
      <c r="M359" s="707">
        <v>8.764799999999999E-2</v>
      </c>
      <c r="N359" s="779">
        <v>8.7900000000000006E-2</v>
      </c>
      <c r="O359" s="782">
        <v>8.8260000000000005E-2</v>
      </c>
      <c r="P359" s="707">
        <v>8.8188000000000002E-2</v>
      </c>
      <c r="Q359" s="707">
        <v>8.9412000000000005E-2</v>
      </c>
      <c r="R359" s="707">
        <v>8.6171999999999999E-2</v>
      </c>
      <c r="S359" s="707">
        <v>8.6412000000000003E-2</v>
      </c>
      <c r="T359" s="707">
        <v>8.764799999999999E-2</v>
      </c>
      <c r="U359" s="707">
        <v>8.4755999999999998E-2</v>
      </c>
      <c r="V359" s="779">
        <v>8.8331999999999994E-2</v>
      </c>
      <c r="W359" s="707">
        <v>8.5127999999999995E-2</v>
      </c>
      <c r="X359" s="707">
        <v>8.5463999999999998E-2</v>
      </c>
      <c r="Y359" s="707">
        <v>8.5968000000000003E-2</v>
      </c>
      <c r="Z359" s="707">
        <v>8.7143999999999999E-2</v>
      </c>
      <c r="AA359" s="707">
        <v>8.5452E-2</v>
      </c>
      <c r="AB359" s="707">
        <v>8.7396000000000001E-2</v>
      </c>
      <c r="AC359" s="41"/>
      <c r="AD359" s="43"/>
      <c r="AE359" s="49"/>
      <c r="AF359" s="190"/>
      <c r="AG359" s="189"/>
      <c r="AH359" s="189"/>
      <c r="AI359" s="189"/>
      <c r="AJ359" s="189"/>
      <c r="AK359" s="189"/>
      <c r="AL359" s="189"/>
      <c r="AM359" s="189"/>
      <c r="AN359" s="189"/>
      <c r="AO359" s="189"/>
      <c r="AP359" s="189"/>
      <c r="AQ359" s="189"/>
      <c r="AR359" s="189"/>
      <c r="AS359" s="189"/>
      <c r="AT359" s="189"/>
      <c r="AU359" s="189"/>
      <c r="AV359" s="189"/>
      <c r="AW359" s="189"/>
      <c r="AX359" s="189"/>
      <c r="AY359" s="189"/>
      <c r="AZ359" s="189"/>
      <c r="BA359" s="189"/>
      <c r="BB359" s="189"/>
      <c r="BC359" s="189"/>
      <c r="BD359" s="189"/>
      <c r="BE359" s="400"/>
      <c r="BF359" s="114"/>
      <c r="BG359" s="114"/>
      <c r="BH359" s="114"/>
      <c r="BI359" s="114"/>
      <c r="BJ359" s="114"/>
      <c r="BK359" s="114"/>
      <c r="BL359" s="114"/>
      <c r="BM359" s="114"/>
      <c r="BN359" s="114"/>
      <c r="BO359" s="114"/>
      <c r="BP359" s="114"/>
      <c r="BQ359" s="114"/>
      <c r="BR359" s="114"/>
      <c r="BS359" s="114"/>
      <c r="BT359" s="114"/>
      <c r="BU359" s="114"/>
      <c r="BV359" s="114"/>
      <c r="BW359" s="114"/>
      <c r="BX359" s="114"/>
      <c r="BY359" s="114"/>
      <c r="BZ359" s="114"/>
      <c r="CA359" s="114"/>
      <c r="CB359" s="114"/>
      <c r="CC359" s="114"/>
      <c r="CD359" s="114"/>
      <c r="CE359" s="114"/>
      <c r="CF359" s="114"/>
      <c r="CG359" s="114"/>
      <c r="CH359" s="114"/>
      <c r="CI359" s="114"/>
      <c r="CJ359" s="114"/>
      <c r="CK359" s="114"/>
      <c r="CL359" s="114"/>
      <c r="CM359" s="114"/>
      <c r="CN359" s="114"/>
      <c r="CO359" s="114"/>
      <c r="CP359" s="114"/>
      <c r="CQ359" s="114"/>
      <c r="CR359" s="114"/>
      <c r="CS359" s="114"/>
      <c r="CT359" s="114"/>
      <c r="CU359" s="114"/>
      <c r="CV359" s="114"/>
      <c r="CW359" s="114"/>
      <c r="CX359" s="114"/>
      <c r="CY359" s="114"/>
      <c r="CZ359" s="114"/>
      <c r="DA359" s="114"/>
      <c r="DB359" s="114"/>
      <c r="DC359" s="114"/>
      <c r="DD359" s="114"/>
      <c r="DE359" s="114"/>
      <c r="DF359" s="114"/>
      <c r="DG359" s="114"/>
      <c r="DH359" s="114"/>
      <c r="DI359" s="114"/>
      <c r="DJ359" s="114"/>
      <c r="DK359" s="114"/>
      <c r="DL359" s="114"/>
      <c r="DM359" s="114"/>
      <c r="DN359" s="114"/>
      <c r="DO359" s="114"/>
      <c r="DP359" s="114"/>
      <c r="DQ359" s="114"/>
      <c r="DR359" s="114"/>
      <c r="DS359" s="114"/>
      <c r="DT359" s="114"/>
      <c r="DU359" s="114"/>
      <c r="DV359" s="114"/>
      <c r="DW359" s="121"/>
      <c r="DX359" s="121"/>
      <c r="DY359" s="121"/>
      <c r="DZ359" s="121"/>
      <c r="EA359" s="85"/>
      <c r="EB359" s="85"/>
    </row>
    <row r="360" spans="1:132" s="2" customFormat="1" ht="10.5" customHeight="1" x14ac:dyDescent="0.2">
      <c r="A360" s="1422"/>
      <c r="B360" s="1559"/>
      <c r="C360" s="846" t="s">
        <v>908</v>
      </c>
      <c r="D360" s="103" t="s">
        <v>907</v>
      </c>
      <c r="E360" s="104">
        <v>0</v>
      </c>
      <c r="F360" s="104">
        <v>0</v>
      </c>
      <c r="G360" s="104">
        <v>0</v>
      </c>
      <c r="H360" s="232">
        <v>0</v>
      </c>
      <c r="I360" s="104">
        <v>0</v>
      </c>
      <c r="J360" s="104">
        <v>0</v>
      </c>
      <c r="K360" s="104">
        <v>0</v>
      </c>
      <c r="L360" s="104">
        <v>0</v>
      </c>
      <c r="M360" s="104">
        <v>0</v>
      </c>
      <c r="N360" s="232">
        <v>0</v>
      </c>
      <c r="O360" s="104">
        <v>0</v>
      </c>
      <c r="P360" s="104">
        <v>0</v>
      </c>
      <c r="Q360" s="104">
        <v>0</v>
      </c>
      <c r="R360" s="104">
        <v>0</v>
      </c>
      <c r="S360" s="104">
        <v>0</v>
      </c>
      <c r="T360" s="104">
        <v>0</v>
      </c>
      <c r="U360" s="104">
        <v>0</v>
      </c>
      <c r="V360" s="232">
        <v>0</v>
      </c>
      <c r="W360" s="104">
        <v>0</v>
      </c>
      <c r="X360" s="104">
        <v>0</v>
      </c>
      <c r="Y360" s="104">
        <v>0</v>
      </c>
      <c r="Z360" s="104">
        <v>0</v>
      </c>
      <c r="AA360" s="104">
        <v>0</v>
      </c>
      <c r="AB360" s="104">
        <v>0</v>
      </c>
      <c r="AC360" s="41"/>
      <c r="AD360" s="43"/>
      <c r="AE360" s="49"/>
      <c r="AF360" s="190"/>
      <c r="AG360" s="189"/>
      <c r="AH360" s="189"/>
      <c r="AI360" s="189"/>
      <c r="AJ360" s="189"/>
      <c r="AK360" s="189"/>
      <c r="AL360" s="189"/>
      <c r="AM360" s="189"/>
      <c r="AN360" s="189"/>
      <c r="AO360" s="189"/>
      <c r="AP360" s="189"/>
      <c r="AQ360" s="189"/>
      <c r="AR360" s="189"/>
      <c r="AS360" s="189"/>
      <c r="AT360" s="189"/>
      <c r="AU360" s="189"/>
      <c r="AV360" s="189"/>
      <c r="AW360" s="189"/>
      <c r="AX360" s="189"/>
      <c r="AY360" s="189"/>
      <c r="AZ360" s="189"/>
      <c r="BA360" s="189"/>
      <c r="BB360" s="189"/>
      <c r="BC360" s="189"/>
      <c r="BD360" s="189"/>
      <c r="BE360" s="400"/>
      <c r="BF360" s="114"/>
      <c r="BG360" s="114"/>
      <c r="BH360" s="114"/>
      <c r="BI360" s="114"/>
      <c r="BJ360" s="114"/>
      <c r="BK360" s="114"/>
      <c r="BL360" s="114"/>
      <c r="BM360" s="114"/>
      <c r="BN360" s="114"/>
      <c r="BO360" s="114"/>
      <c r="BP360" s="114"/>
      <c r="BQ360" s="114"/>
      <c r="BR360" s="114"/>
      <c r="BS360" s="114"/>
      <c r="BT360" s="114"/>
      <c r="BU360" s="114"/>
      <c r="BV360" s="114"/>
      <c r="BW360" s="114"/>
      <c r="BX360" s="114"/>
      <c r="BY360" s="114"/>
      <c r="BZ360" s="114"/>
      <c r="CA360" s="114"/>
      <c r="CB360" s="114"/>
      <c r="CC360" s="114"/>
      <c r="CD360" s="114"/>
      <c r="CE360" s="114"/>
      <c r="CF360" s="114"/>
      <c r="CG360" s="114"/>
      <c r="CH360" s="114"/>
      <c r="CI360" s="114"/>
      <c r="CJ360" s="114"/>
      <c r="CK360" s="114"/>
      <c r="CL360" s="114"/>
      <c r="CM360" s="114"/>
      <c r="CN360" s="114"/>
      <c r="CO360" s="114"/>
      <c r="CP360" s="114"/>
      <c r="CQ360" s="114"/>
      <c r="CR360" s="114"/>
      <c r="CS360" s="114"/>
      <c r="CT360" s="114"/>
      <c r="CU360" s="114"/>
      <c r="CV360" s="114"/>
      <c r="CW360" s="114"/>
      <c r="CX360" s="114"/>
      <c r="CY360" s="114"/>
      <c r="CZ360" s="114"/>
      <c r="DA360" s="114"/>
      <c r="DB360" s="114"/>
      <c r="DC360" s="114"/>
      <c r="DD360" s="114"/>
      <c r="DE360" s="114"/>
      <c r="DF360" s="114"/>
      <c r="DG360" s="114"/>
      <c r="DH360" s="114"/>
      <c r="DI360" s="114"/>
      <c r="DJ360" s="114"/>
      <c r="DK360" s="114"/>
      <c r="DL360" s="114"/>
      <c r="DM360" s="114"/>
      <c r="DN360" s="114"/>
      <c r="DO360" s="114"/>
      <c r="DP360" s="114"/>
      <c r="DQ360" s="114"/>
      <c r="DR360" s="114"/>
      <c r="DS360" s="114"/>
      <c r="DT360" s="114"/>
      <c r="DU360" s="114"/>
      <c r="DV360" s="114"/>
      <c r="DW360" s="121"/>
      <c r="DX360" s="121"/>
      <c r="DY360" s="121"/>
      <c r="DZ360" s="121"/>
      <c r="EA360" s="85"/>
      <c r="EB360" s="85"/>
    </row>
    <row r="361" spans="1:132" s="2" customFormat="1" ht="10.5" customHeight="1" thickBot="1" x14ac:dyDescent="0.25">
      <c r="A361" s="1423"/>
      <c r="B361" s="1560"/>
      <c r="C361" s="197"/>
      <c r="D361" s="166" t="s">
        <v>35</v>
      </c>
      <c r="E361" s="45">
        <f>(E359-E360)/E358</f>
        <v>0.69724049887066675</v>
      </c>
      <c r="F361" s="45">
        <f t="shared" ref="F361:AB361" si="100">(F359-F360)/F358</f>
        <v>0.70124316260566877</v>
      </c>
      <c r="G361" s="45">
        <f t="shared" si="100"/>
        <v>0.71057347670250903</v>
      </c>
      <c r="H361" s="214">
        <f t="shared" si="100"/>
        <v>0.71011750647281424</v>
      </c>
      <c r="I361" s="45">
        <f t="shared" si="100"/>
        <v>0.71316130317824045</v>
      </c>
      <c r="J361" s="45">
        <f t="shared" si="100"/>
        <v>0.72265663664258128</v>
      </c>
      <c r="K361" s="45">
        <f t="shared" si="100"/>
        <v>0.71323236349143082</v>
      </c>
      <c r="L361" s="45">
        <f t="shared" si="100"/>
        <v>0.72368159203980098</v>
      </c>
      <c r="M361" s="45">
        <f t="shared" si="100"/>
        <v>0.72568306010928951</v>
      </c>
      <c r="N361" s="214">
        <f t="shared" si="100"/>
        <v>0.72950901304650939</v>
      </c>
      <c r="O361" s="45">
        <f t="shared" si="100"/>
        <v>0.73205932119040518</v>
      </c>
      <c r="P361" s="45">
        <f t="shared" si="100"/>
        <v>0.73197211155378483</v>
      </c>
      <c r="Q361" s="45">
        <f t="shared" si="100"/>
        <v>0.73786888492770841</v>
      </c>
      <c r="R361" s="45">
        <f t="shared" si="100"/>
        <v>0.73126272912423629</v>
      </c>
      <c r="S361" s="45">
        <f t="shared" si="100"/>
        <v>0.71851925763320701</v>
      </c>
      <c r="T361" s="45">
        <f t="shared" si="100"/>
        <v>0.72669386130733249</v>
      </c>
      <c r="U361" s="45">
        <f t="shared" si="100"/>
        <v>0.70587647411553067</v>
      </c>
      <c r="V361" s="214">
        <f t="shared" si="100"/>
        <v>0.73170974155069579</v>
      </c>
      <c r="W361" s="45">
        <f t="shared" si="100"/>
        <v>0.71053685897435892</v>
      </c>
      <c r="X361" s="45">
        <f t="shared" si="100"/>
        <v>0.71312706518474023</v>
      </c>
      <c r="Y361" s="45">
        <f t="shared" si="100"/>
        <v>0.71354581673306772</v>
      </c>
      <c r="Z361" s="45">
        <f t="shared" si="100"/>
        <v>0.72158187599364065</v>
      </c>
      <c r="AA361" s="45">
        <f t="shared" si="100"/>
        <v>0.71259881917342138</v>
      </c>
      <c r="AB361" s="45">
        <f t="shared" si="100"/>
        <v>0.72568752491032285</v>
      </c>
      <c r="AC361" s="41"/>
      <c r="AD361" s="43"/>
      <c r="AE361" s="49"/>
      <c r="AF361" s="190"/>
      <c r="AG361" s="189"/>
      <c r="AH361" s="189"/>
      <c r="AI361" s="189"/>
      <c r="AJ361" s="189"/>
      <c r="AK361" s="189"/>
      <c r="AL361" s="189"/>
      <c r="AM361" s="189"/>
      <c r="AN361" s="189"/>
      <c r="AO361" s="189"/>
      <c r="AP361" s="189"/>
      <c r="AQ361" s="189"/>
      <c r="AR361" s="189"/>
      <c r="AS361" s="189"/>
      <c r="AT361" s="189"/>
      <c r="AU361" s="189"/>
      <c r="AV361" s="189"/>
      <c r="AW361" s="189"/>
      <c r="AX361" s="189"/>
      <c r="AY361" s="189"/>
      <c r="AZ361" s="189"/>
      <c r="BA361" s="189"/>
      <c r="BB361" s="189"/>
      <c r="BC361" s="189"/>
      <c r="BD361" s="189"/>
      <c r="BE361" s="400"/>
      <c r="BF361" s="114"/>
      <c r="BG361" s="114"/>
      <c r="BH361" s="114"/>
      <c r="BI361" s="114"/>
      <c r="BJ361" s="114"/>
      <c r="BK361" s="114"/>
      <c r="BL361" s="114"/>
      <c r="BM361" s="114"/>
      <c r="BN361" s="114"/>
      <c r="BO361" s="114"/>
      <c r="BP361" s="114"/>
      <c r="BQ361" s="114"/>
      <c r="BR361" s="114"/>
      <c r="BS361" s="114"/>
      <c r="BT361" s="114"/>
      <c r="BU361" s="114"/>
      <c r="BV361" s="114"/>
      <c r="BW361" s="114"/>
      <c r="BX361" s="114"/>
      <c r="BY361" s="114"/>
      <c r="BZ361" s="114"/>
      <c r="CA361" s="114"/>
      <c r="CB361" s="114"/>
      <c r="CC361" s="114"/>
      <c r="CD361" s="114"/>
      <c r="CE361" s="114"/>
      <c r="CF361" s="114"/>
      <c r="CG361" s="114"/>
      <c r="CH361" s="114"/>
      <c r="CI361" s="114"/>
      <c r="CJ361" s="114"/>
      <c r="CK361" s="114"/>
      <c r="CL361" s="114"/>
      <c r="CM361" s="114"/>
      <c r="CN361" s="114"/>
      <c r="CO361" s="114"/>
      <c r="CP361" s="114"/>
      <c r="CQ361" s="114"/>
      <c r="CR361" s="114"/>
      <c r="CS361" s="114"/>
      <c r="CT361" s="114"/>
      <c r="CU361" s="114"/>
      <c r="CV361" s="114"/>
      <c r="CW361" s="114"/>
      <c r="CX361" s="114"/>
      <c r="CY361" s="114"/>
      <c r="CZ361" s="114"/>
      <c r="DA361" s="114"/>
      <c r="DB361" s="114"/>
      <c r="DC361" s="114"/>
      <c r="DD361" s="114"/>
      <c r="DE361" s="114"/>
      <c r="DF361" s="114"/>
      <c r="DG361" s="114"/>
      <c r="DH361" s="114"/>
      <c r="DI361" s="114"/>
      <c r="DJ361" s="114"/>
      <c r="DK361" s="114"/>
      <c r="DL361" s="114"/>
      <c r="DM361" s="114"/>
      <c r="DN361" s="114"/>
      <c r="DO361" s="114"/>
      <c r="DP361" s="114"/>
      <c r="DQ361" s="114"/>
      <c r="DR361" s="114"/>
      <c r="DS361" s="114"/>
      <c r="DT361" s="114"/>
      <c r="DU361" s="114"/>
      <c r="DV361" s="114"/>
      <c r="DW361" s="121"/>
      <c r="DX361" s="121"/>
      <c r="DY361" s="121"/>
      <c r="DZ361" s="121"/>
      <c r="EA361" s="85"/>
      <c r="EB361" s="85"/>
    </row>
    <row r="362" spans="1:132" s="2" customFormat="1" ht="10.5" customHeight="1" x14ac:dyDescent="0.2">
      <c r="A362" s="1141" t="s">
        <v>4</v>
      </c>
      <c r="B362" s="1145" t="s">
        <v>42</v>
      </c>
      <c r="C362" s="695" t="s">
        <v>908</v>
      </c>
      <c r="D362" s="726" t="s">
        <v>30</v>
      </c>
      <c r="E362" s="66">
        <v>33.3748</v>
      </c>
      <c r="F362" s="66">
        <v>33.483600000000003</v>
      </c>
      <c r="G362" s="66">
        <v>33.528399999999998</v>
      </c>
      <c r="H362" s="218">
        <v>33.598799999999997</v>
      </c>
      <c r="I362" s="66">
        <v>33.5124</v>
      </c>
      <c r="J362" s="66">
        <v>33.4788</v>
      </c>
      <c r="K362" s="66">
        <v>33.497599999999998</v>
      </c>
      <c r="L362" s="66">
        <v>33.753599999999999</v>
      </c>
      <c r="M362" s="66">
        <v>33.9116</v>
      </c>
      <c r="N362" s="218">
        <v>33.957999999999998</v>
      </c>
      <c r="O362" s="66">
        <v>34.272799999999997</v>
      </c>
      <c r="P362" s="66">
        <v>34.189599999999999</v>
      </c>
      <c r="Q362" s="66">
        <v>34.146000000000001</v>
      </c>
      <c r="R362" s="66">
        <v>34.225200000000001</v>
      </c>
      <c r="S362" s="66">
        <v>33.815600000000003</v>
      </c>
      <c r="T362" s="66">
        <v>33.910400000000003</v>
      </c>
      <c r="U362" s="66">
        <v>33.568800000000003</v>
      </c>
      <c r="V362" s="218">
        <v>33.57</v>
      </c>
      <c r="W362" s="66">
        <v>33.692799999999998</v>
      </c>
      <c r="X362" s="66">
        <v>33.693600000000004</v>
      </c>
      <c r="Y362" s="66">
        <v>33.6524</v>
      </c>
      <c r="Z362" s="66">
        <v>33.445999999999998</v>
      </c>
      <c r="AA362" s="66">
        <v>33.635199999999998</v>
      </c>
      <c r="AB362" s="66">
        <v>33.909199999999998</v>
      </c>
      <c r="AC362" s="41">
        <f>(BD362-AF362)*AE362</f>
        <v>0</v>
      </c>
      <c r="AD362" s="43"/>
      <c r="AE362" s="49">
        <v>40</v>
      </c>
      <c r="AF362" s="184"/>
      <c r="AG362" s="750"/>
      <c r="AH362" s="750"/>
      <c r="AI362" s="750"/>
      <c r="AJ362" s="750"/>
      <c r="AK362" s="750"/>
      <c r="AL362" s="750"/>
      <c r="AM362" s="750"/>
      <c r="AN362" s="750"/>
      <c r="AO362" s="750"/>
      <c r="AP362" s="750"/>
      <c r="AQ362" s="750"/>
      <c r="AR362" s="750"/>
      <c r="AS362" s="750"/>
      <c r="AT362" s="750"/>
      <c r="AU362" s="750"/>
      <c r="AV362" s="750"/>
      <c r="AW362" s="750"/>
      <c r="AX362" s="750"/>
      <c r="AY362" s="750"/>
      <c r="AZ362" s="750"/>
      <c r="BA362" s="750"/>
      <c r="BB362" s="750"/>
      <c r="BC362" s="750"/>
      <c r="BD362" s="310"/>
      <c r="BE362" s="400"/>
      <c r="BF362" s="114"/>
      <c r="BG362" s="114"/>
      <c r="BH362" s="114"/>
      <c r="BI362" s="114"/>
      <c r="BJ362" s="114"/>
      <c r="BK362" s="114"/>
      <c r="BL362" s="114"/>
      <c r="BM362" s="114"/>
      <c r="BN362" s="114"/>
      <c r="BO362" s="114"/>
      <c r="BP362" s="114"/>
      <c r="BQ362" s="114"/>
      <c r="BR362" s="114"/>
      <c r="BS362" s="114"/>
      <c r="BT362" s="114"/>
      <c r="BU362" s="114"/>
      <c r="BV362" s="114"/>
      <c r="BW362" s="114"/>
      <c r="BX362" s="114"/>
      <c r="BY362" s="114"/>
      <c r="BZ362" s="114"/>
      <c r="CA362" s="114"/>
      <c r="CB362" s="114"/>
      <c r="CC362" s="114"/>
      <c r="CD362" s="114"/>
      <c r="CE362" s="114"/>
      <c r="CF362" s="114"/>
      <c r="CG362" s="114"/>
      <c r="CH362" s="114"/>
      <c r="CI362" s="114"/>
      <c r="CJ362" s="114"/>
      <c r="CK362" s="114"/>
      <c r="CL362" s="114"/>
      <c r="CM362" s="114"/>
      <c r="CN362" s="114"/>
      <c r="CO362" s="114"/>
      <c r="CP362" s="114"/>
      <c r="CQ362" s="114"/>
      <c r="CR362" s="114"/>
      <c r="CS362" s="114"/>
      <c r="CT362" s="114"/>
      <c r="CU362" s="114"/>
      <c r="CV362" s="114"/>
      <c r="CW362" s="114"/>
      <c r="CX362" s="114"/>
      <c r="CY362" s="114"/>
      <c r="CZ362" s="114"/>
      <c r="DA362" s="114"/>
      <c r="DB362" s="114"/>
      <c r="DC362" s="114"/>
      <c r="DD362" s="114"/>
      <c r="DE362" s="114"/>
      <c r="DF362" s="114"/>
      <c r="DG362" s="114"/>
      <c r="DH362" s="114"/>
      <c r="DI362" s="114"/>
      <c r="DJ362" s="114"/>
      <c r="DK362" s="114"/>
      <c r="DL362" s="114"/>
      <c r="DM362" s="114"/>
      <c r="DN362" s="114"/>
      <c r="DO362" s="114"/>
      <c r="DP362" s="114"/>
      <c r="DQ362" s="114"/>
      <c r="DR362" s="114"/>
      <c r="DS362" s="114"/>
      <c r="DT362" s="114"/>
      <c r="DU362" s="114"/>
      <c r="DV362" s="114"/>
      <c r="DW362" s="121"/>
      <c r="DX362" s="121"/>
      <c r="DY362" s="121"/>
      <c r="DZ362" s="121"/>
      <c r="EA362" s="85"/>
      <c r="EB362" s="85"/>
    </row>
    <row r="363" spans="1:132" s="2" customFormat="1" ht="10.5" customHeight="1" thickBot="1" x14ac:dyDescent="0.25">
      <c r="A363" s="1142" t="s">
        <v>37</v>
      </c>
      <c r="B363" s="1147" t="s">
        <v>43</v>
      </c>
      <c r="C363" s="197" t="s">
        <v>908</v>
      </c>
      <c r="D363" s="166" t="s">
        <v>30</v>
      </c>
      <c r="E363" s="45">
        <v>3.2532000000000001</v>
      </c>
      <c r="F363" s="45">
        <v>3.3424</v>
      </c>
      <c r="G363" s="45">
        <v>3.3540000000000001</v>
      </c>
      <c r="H363" s="214">
        <v>3.2416</v>
      </c>
      <c r="I363" s="45">
        <v>3.3031999999999999</v>
      </c>
      <c r="J363" s="45">
        <v>3.3468</v>
      </c>
      <c r="K363" s="45">
        <v>3.32</v>
      </c>
      <c r="L363" s="45">
        <v>3.2292000000000001</v>
      </c>
      <c r="M363" s="45">
        <v>3.3883999999999999</v>
      </c>
      <c r="N363" s="214">
        <v>3.4108000000000001</v>
      </c>
      <c r="O363" s="45">
        <v>3.3515999999999999</v>
      </c>
      <c r="P363" s="45">
        <v>3.3260000000000001</v>
      </c>
      <c r="Q363" s="45">
        <v>3.4228000000000001</v>
      </c>
      <c r="R363" s="45">
        <v>3.4211999999999998</v>
      </c>
      <c r="S363" s="45">
        <v>3.2919999999999998</v>
      </c>
      <c r="T363" s="45">
        <v>3.3283999999999998</v>
      </c>
      <c r="U363" s="45">
        <v>3.3544</v>
      </c>
      <c r="V363" s="214">
        <v>3.3635999999999999</v>
      </c>
      <c r="W363" s="45">
        <v>3.2616000000000001</v>
      </c>
      <c r="X363" s="45">
        <v>3.3111999999999999</v>
      </c>
      <c r="Y363" s="45">
        <v>3.3612000000000002</v>
      </c>
      <c r="Z363" s="45">
        <v>3.3504</v>
      </c>
      <c r="AA363" s="45">
        <v>3.2507999999999999</v>
      </c>
      <c r="AB363" s="45">
        <v>3.3475999999999999</v>
      </c>
      <c r="AC363" s="113">
        <f>(BD363-AF363)*AE363</f>
        <v>0</v>
      </c>
      <c r="AD363" s="43"/>
      <c r="AE363" s="49">
        <v>40</v>
      </c>
      <c r="AF363" s="182"/>
      <c r="AG363" s="750"/>
      <c r="AH363" s="750"/>
      <c r="AI363" s="750"/>
      <c r="AJ363" s="750"/>
      <c r="AK363" s="750"/>
      <c r="AL363" s="750"/>
      <c r="AM363" s="750"/>
      <c r="AN363" s="750"/>
      <c r="AO363" s="750"/>
      <c r="AP363" s="750"/>
      <c r="AQ363" s="750"/>
      <c r="AR363" s="750"/>
      <c r="AS363" s="750"/>
      <c r="AT363" s="750"/>
      <c r="AU363" s="750"/>
      <c r="AV363" s="750"/>
      <c r="AW363" s="750"/>
      <c r="AX363" s="750"/>
      <c r="AY363" s="750"/>
      <c r="AZ363" s="750"/>
      <c r="BA363" s="750"/>
      <c r="BB363" s="750"/>
      <c r="BC363" s="750"/>
      <c r="BD363" s="182"/>
      <c r="BE363" s="400"/>
      <c r="BF363" s="114"/>
      <c r="BG363" s="114"/>
      <c r="BH363" s="114"/>
      <c r="BI363" s="114"/>
      <c r="BJ363" s="114"/>
      <c r="BK363" s="114"/>
      <c r="BL363" s="114"/>
      <c r="BM363" s="114"/>
      <c r="BN363" s="114"/>
      <c r="BO363" s="114"/>
      <c r="BP363" s="114"/>
      <c r="BQ363" s="114"/>
      <c r="BR363" s="114"/>
      <c r="BS363" s="114"/>
      <c r="BT363" s="114"/>
      <c r="BU363" s="114"/>
      <c r="BV363" s="114"/>
      <c r="BW363" s="114"/>
      <c r="BX363" s="114"/>
      <c r="BY363" s="114"/>
      <c r="BZ363" s="114"/>
      <c r="CA363" s="114"/>
      <c r="CB363" s="114"/>
      <c r="CC363" s="114"/>
      <c r="CD363" s="114"/>
      <c r="CE363" s="114"/>
      <c r="CF363" s="114"/>
      <c r="CG363" s="114"/>
      <c r="CH363" s="114"/>
      <c r="CI363" s="114"/>
      <c r="CJ363" s="114"/>
      <c r="CK363" s="114"/>
      <c r="CL363" s="114"/>
      <c r="CM363" s="114"/>
      <c r="CN363" s="114"/>
      <c r="CO363" s="114"/>
      <c r="CP363" s="114"/>
      <c r="CQ363" s="114"/>
      <c r="CR363" s="114"/>
      <c r="CS363" s="114"/>
      <c r="CT363" s="114"/>
      <c r="CU363" s="114"/>
      <c r="CV363" s="114"/>
      <c r="CW363" s="114"/>
      <c r="CX363" s="114"/>
      <c r="CY363" s="114"/>
      <c r="CZ363" s="114"/>
      <c r="DA363" s="114"/>
      <c r="DB363" s="114"/>
      <c r="DC363" s="114"/>
      <c r="DD363" s="114"/>
      <c r="DE363" s="114"/>
      <c r="DF363" s="114"/>
      <c r="DG363" s="114"/>
      <c r="DH363" s="114"/>
      <c r="DI363" s="114"/>
      <c r="DJ363" s="114"/>
      <c r="DK363" s="114"/>
      <c r="DL363" s="114"/>
      <c r="DM363" s="114"/>
      <c r="DN363" s="114"/>
      <c r="DO363" s="114"/>
      <c r="DP363" s="114"/>
      <c r="DQ363" s="114"/>
      <c r="DR363" s="114"/>
      <c r="DS363" s="114"/>
      <c r="DT363" s="114"/>
      <c r="DU363" s="114"/>
      <c r="DV363" s="114"/>
      <c r="DW363" s="121"/>
      <c r="DX363" s="121"/>
      <c r="DY363" s="121"/>
      <c r="DZ363" s="121"/>
      <c r="EA363" s="85"/>
      <c r="EB363" s="85"/>
    </row>
    <row r="364" spans="1:132" s="5" customFormat="1" ht="10.5" customHeight="1" x14ac:dyDescent="0.2">
      <c r="A364" s="1666" t="s">
        <v>156</v>
      </c>
      <c r="B364" s="1667"/>
      <c r="C364" s="695"/>
      <c r="D364" s="584" t="s">
        <v>108</v>
      </c>
      <c r="E364" s="82">
        <f>E322+E328+E334+E340+E346+E352+E358</f>
        <v>1.106568</v>
      </c>
      <c r="F364" s="82">
        <f t="shared" ref="F364:AB364" si="101">F322+F328+F334+F340+F346+F352+F358</f>
        <v>1.101288</v>
      </c>
      <c r="G364" s="82">
        <f t="shared" si="101"/>
        <v>1.103952</v>
      </c>
      <c r="H364" s="226">
        <f t="shared" si="101"/>
        <v>1.104552</v>
      </c>
      <c r="I364" s="82">
        <f t="shared" si="101"/>
        <v>1.0992359999999999</v>
      </c>
      <c r="J364" s="82">
        <f t="shared" si="101"/>
        <v>1.1023799999999999</v>
      </c>
      <c r="K364" s="82">
        <f t="shared" si="101"/>
        <v>1.107156</v>
      </c>
      <c r="L364" s="82">
        <f t="shared" si="101"/>
        <v>1.118916</v>
      </c>
      <c r="M364" s="82">
        <f t="shared" si="101"/>
        <v>1.1230440000000002</v>
      </c>
      <c r="N364" s="226">
        <f t="shared" si="101"/>
        <v>1.1261639999999999</v>
      </c>
      <c r="O364" s="82">
        <f t="shared" si="101"/>
        <v>1.1263679999999998</v>
      </c>
      <c r="P364" s="82">
        <f t="shared" si="101"/>
        <v>1.149732</v>
      </c>
      <c r="Q364" s="82">
        <f t="shared" si="101"/>
        <v>1.133508</v>
      </c>
      <c r="R364" s="82">
        <f t="shared" si="101"/>
        <v>1.1477999999999999</v>
      </c>
      <c r="S364" s="82">
        <f t="shared" si="101"/>
        <v>1.1273399999999998</v>
      </c>
      <c r="T364" s="82">
        <f t="shared" si="101"/>
        <v>1.1432399999999998</v>
      </c>
      <c r="U364" s="82">
        <f t="shared" si="101"/>
        <v>1.1261519999999998</v>
      </c>
      <c r="V364" s="226">
        <f t="shared" si="101"/>
        <v>1.124784</v>
      </c>
      <c r="W364" s="82">
        <f t="shared" si="101"/>
        <v>1.1229839999999998</v>
      </c>
      <c r="X364" s="82">
        <f t="shared" si="101"/>
        <v>1.1095680000000001</v>
      </c>
      <c r="Y364" s="82">
        <f t="shared" si="101"/>
        <v>1.1114759999999999</v>
      </c>
      <c r="Z364" s="82">
        <f t="shared" si="101"/>
        <v>1.1034600000000001</v>
      </c>
      <c r="AA364" s="82">
        <f t="shared" si="101"/>
        <v>1.1064719999999999</v>
      </c>
      <c r="AB364" s="82">
        <f t="shared" si="101"/>
        <v>1.1065199999999999</v>
      </c>
      <c r="AC364" s="476"/>
      <c r="AD364" s="99"/>
      <c r="AE364" s="99"/>
      <c r="AF364" s="181"/>
      <c r="AG364" s="181"/>
      <c r="AH364" s="181"/>
      <c r="AI364" s="181"/>
      <c r="AJ364" s="181"/>
      <c r="AK364" s="181"/>
      <c r="AL364" s="181"/>
      <c r="AM364" s="181"/>
      <c r="AN364" s="181"/>
      <c r="AO364" s="181"/>
      <c r="AP364" s="181"/>
      <c r="AQ364" s="181"/>
      <c r="AR364" s="181"/>
      <c r="AS364" s="181"/>
      <c r="AT364" s="181"/>
      <c r="AU364" s="181"/>
      <c r="AV364" s="181"/>
      <c r="AW364" s="181"/>
      <c r="AX364" s="181"/>
      <c r="AY364" s="181"/>
      <c r="AZ364" s="181"/>
      <c r="BA364" s="181"/>
      <c r="BB364" s="181"/>
      <c r="BC364" s="181"/>
      <c r="BD364" s="181"/>
      <c r="BE364" s="905"/>
      <c r="BF364" s="91"/>
      <c r="BG364" s="91"/>
      <c r="BH364" s="91"/>
      <c r="BI364" s="91"/>
      <c r="BJ364" s="91"/>
      <c r="BK364" s="91"/>
      <c r="BL364" s="91"/>
      <c r="BM364" s="91"/>
      <c r="BN364" s="91"/>
      <c r="BO364" s="91"/>
      <c r="BP364" s="91"/>
      <c r="BQ364" s="91"/>
      <c r="BR364" s="91"/>
      <c r="BS364" s="91"/>
      <c r="BT364" s="91"/>
      <c r="BU364" s="91"/>
      <c r="BV364" s="91"/>
      <c r="BW364" s="91"/>
      <c r="BX364" s="91"/>
      <c r="BY364" s="91"/>
      <c r="BZ364" s="91"/>
      <c r="CA364" s="91"/>
      <c r="CB364" s="91"/>
      <c r="CC364" s="91"/>
      <c r="CD364" s="91"/>
      <c r="CE364" s="91"/>
      <c r="CF364" s="91"/>
      <c r="CG364" s="91"/>
      <c r="CH364" s="91"/>
      <c r="CI364" s="91"/>
      <c r="CJ364" s="91"/>
      <c r="CK364" s="91"/>
      <c r="CL364" s="91"/>
      <c r="CM364" s="91"/>
      <c r="CN364" s="91"/>
      <c r="CO364" s="91"/>
      <c r="CP364" s="91"/>
      <c r="CQ364" s="91"/>
      <c r="CR364" s="91"/>
      <c r="CS364" s="91"/>
      <c r="CT364" s="91"/>
      <c r="CU364" s="91"/>
      <c r="CV364" s="91"/>
      <c r="CW364" s="91"/>
      <c r="CX364" s="91"/>
      <c r="CY364" s="91"/>
      <c r="CZ364" s="91"/>
      <c r="DA364" s="91"/>
      <c r="DB364" s="91"/>
      <c r="DC364" s="91"/>
      <c r="DD364" s="91"/>
      <c r="DE364" s="91"/>
      <c r="DF364" s="91"/>
      <c r="DG364" s="91"/>
      <c r="DH364" s="91"/>
      <c r="DI364" s="91"/>
      <c r="DJ364" s="91"/>
      <c r="DK364" s="91"/>
      <c r="DL364" s="91"/>
      <c r="DM364" s="91"/>
      <c r="DN364" s="91"/>
      <c r="DO364" s="91"/>
      <c r="DP364" s="91"/>
      <c r="DQ364" s="91"/>
      <c r="DR364" s="91"/>
      <c r="DS364" s="91"/>
      <c r="DT364" s="91"/>
      <c r="DU364" s="91"/>
      <c r="DV364" s="91"/>
      <c r="DW364" s="99"/>
      <c r="DX364" s="99"/>
      <c r="DY364" s="99"/>
      <c r="DZ364" s="99"/>
      <c r="EA364" s="99"/>
      <c r="EB364" s="99"/>
    </row>
    <row r="365" spans="1:132" s="5" customFormat="1" ht="10.5" customHeight="1" x14ac:dyDescent="0.2">
      <c r="A365" s="1668"/>
      <c r="B365" s="1669"/>
      <c r="C365" s="1241"/>
      <c r="D365" s="151" t="s">
        <v>906</v>
      </c>
      <c r="E365" s="1232">
        <f t="shared" ref="E365:AB365" si="102">E323+E329+E335+E341+E347+E353+E359</f>
        <v>0.72202799999999989</v>
      </c>
      <c r="F365" s="1232">
        <f t="shared" si="102"/>
        <v>0.71877599999999997</v>
      </c>
      <c r="G365" s="1232">
        <f t="shared" si="102"/>
        <v>0.72430800000000006</v>
      </c>
      <c r="H365" s="1242">
        <f t="shared" si="102"/>
        <v>0.72704400000000002</v>
      </c>
      <c r="I365" s="1232">
        <f t="shared" si="102"/>
        <v>0.72077999999999998</v>
      </c>
      <c r="J365" s="1232">
        <f t="shared" si="102"/>
        <v>0.72362400000000004</v>
      </c>
      <c r="K365" s="1232">
        <f t="shared" si="102"/>
        <v>0.72281999999999991</v>
      </c>
      <c r="L365" s="1232">
        <f t="shared" si="102"/>
        <v>0.7329</v>
      </c>
      <c r="M365" s="1232">
        <f t="shared" si="102"/>
        <v>0.73890000000000011</v>
      </c>
      <c r="N365" s="1242">
        <f t="shared" si="102"/>
        <v>0.76030799999999998</v>
      </c>
      <c r="O365" s="1232">
        <f t="shared" si="102"/>
        <v>0.76893600000000006</v>
      </c>
      <c r="P365" s="1232">
        <f t="shared" si="102"/>
        <v>0.80311200000000005</v>
      </c>
      <c r="Q365" s="1232">
        <f t="shared" si="102"/>
        <v>0.77028000000000008</v>
      </c>
      <c r="R365" s="1232">
        <f t="shared" si="102"/>
        <v>0.78234000000000004</v>
      </c>
      <c r="S365" s="1232">
        <f t="shared" si="102"/>
        <v>0.8002800000000001</v>
      </c>
      <c r="T365" s="1232">
        <f t="shared" si="102"/>
        <v>0.77672399999999986</v>
      </c>
      <c r="U365" s="1232">
        <f t="shared" si="102"/>
        <v>0.72538800000000014</v>
      </c>
      <c r="V365" s="1242">
        <f t="shared" si="102"/>
        <v>0.72903600000000002</v>
      </c>
      <c r="W365" s="1232">
        <f t="shared" si="102"/>
        <v>0.72519600000000006</v>
      </c>
      <c r="X365" s="1232">
        <f t="shared" si="102"/>
        <v>0.72565200000000007</v>
      </c>
      <c r="Y365" s="1232">
        <f t="shared" si="102"/>
        <v>0.72404400000000002</v>
      </c>
      <c r="Z365" s="1232">
        <f t="shared" si="102"/>
        <v>0.720804</v>
      </c>
      <c r="AA365" s="1232">
        <f t="shared" si="102"/>
        <v>0.72385200000000005</v>
      </c>
      <c r="AB365" s="1232">
        <f t="shared" si="102"/>
        <v>0.7341120000000001</v>
      </c>
      <c r="AC365" s="476"/>
      <c r="AD365" s="99"/>
      <c r="AE365" s="99"/>
      <c r="AF365" s="181"/>
      <c r="AG365" s="181"/>
      <c r="AH365" s="181"/>
      <c r="AI365" s="181"/>
      <c r="AJ365" s="181"/>
      <c r="AK365" s="181"/>
      <c r="AL365" s="181"/>
      <c r="AM365" s="181"/>
      <c r="AN365" s="181"/>
      <c r="AO365" s="181"/>
      <c r="AP365" s="181"/>
      <c r="AQ365" s="181"/>
      <c r="AR365" s="181"/>
      <c r="AS365" s="181"/>
      <c r="AT365" s="181"/>
      <c r="AU365" s="181"/>
      <c r="AV365" s="181"/>
      <c r="AW365" s="181"/>
      <c r="AX365" s="181"/>
      <c r="AY365" s="181"/>
      <c r="AZ365" s="181"/>
      <c r="BA365" s="181"/>
      <c r="BB365" s="181"/>
      <c r="BC365" s="181"/>
      <c r="BD365" s="181"/>
      <c r="BE365" s="905"/>
      <c r="BF365" s="91"/>
      <c r="BG365" s="91"/>
      <c r="BH365" s="91"/>
      <c r="BI365" s="91"/>
      <c r="BJ365" s="91"/>
      <c r="BK365" s="91"/>
      <c r="BL365" s="91"/>
      <c r="BM365" s="91"/>
      <c r="BN365" s="91"/>
      <c r="BO365" s="91"/>
      <c r="BP365" s="91"/>
      <c r="BQ365" s="91"/>
      <c r="BR365" s="91"/>
      <c r="BS365" s="91"/>
      <c r="BT365" s="91"/>
      <c r="BU365" s="91"/>
      <c r="BV365" s="91"/>
      <c r="BW365" s="91"/>
      <c r="BX365" s="91"/>
      <c r="BY365" s="91"/>
      <c r="BZ365" s="91"/>
      <c r="CA365" s="91"/>
      <c r="CB365" s="91"/>
      <c r="CC365" s="91"/>
      <c r="CD365" s="91"/>
      <c r="CE365" s="91"/>
      <c r="CF365" s="91"/>
      <c r="CG365" s="91"/>
      <c r="CH365" s="91"/>
      <c r="CI365" s="91"/>
      <c r="CJ365" s="91"/>
      <c r="CK365" s="91"/>
      <c r="CL365" s="91"/>
      <c r="CM365" s="91"/>
      <c r="CN365" s="91"/>
      <c r="CO365" s="91"/>
      <c r="CP365" s="91"/>
      <c r="CQ365" s="91"/>
      <c r="CR365" s="91"/>
      <c r="CS365" s="91"/>
      <c r="CT365" s="91"/>
      <c r="CU365" s="91"/>
      <c r="CV365" s="91"/>
      <c r="CW365" s="91"/>
      <c r="CX365" s="91"/>
      <c r="CY365" s="91"/>
      <c r="CZ365" s="91"/>
      <c r="DA365" s="91"/>
      <c r="DB365" s="91"/>
      <c r="DC365" s="91"/>
      <c r="DD365" s="91"/>
      <c r="DE365" s="91"/>
      <c r="DF365" s="91"/>
      <c r="DG365" s="91"/>
      <c r="DH365" s="91"/>
      <c r="DI365" s="91"/>
      <c r="DJ365" s="91"/>
      <c r="DK365" s="91"/>
      <c r="DL365" s="91"/>
      <c r="DM365" s="91"/>
      <c r="DN365" s="91"/>
      <c r="DO365" s="91"/>
      <c r="DP365" s="91"/>
      <c r="DQ365" s="91"/>
      <c r="DR365" s="91"/>
      <c r="DS365" s="91"/>
      <c r="DT365" s="91"/>
      <c r="DU365" s="91"/>
      <c r="DV365" s="91"/>
      <c r="DW365" s="99"/>
      <c r="DX365" s="99"/>
      <c r="DY365" s="99"/>
      <c r="DZ365" s="99"/>
      <c r="EA365" s="99"/>
      <c r="EB365" s="99"/>
    </row>
    <row r="366" spans="1:132" s="5" customFormat="1" ht="10.5" customHeight="1" thickBot="1" x14ac:dyDescent="0.25">
      <c r="A366" s="1486"/>
      <c r="B366" s="1670"/>
      <c r="C366" s="197"/>
      <c r="D366" s="44" t="s">
        <v>907</v>
      </c>
      <c r="E366" s="84">
        <f t="shared" ref="E366:AB366" si="103">E324+E330+E336+E342+E348+E354+E360</f>
        <v>0</v>
      </c>
      <c r="F366" s="84">
        <f t="shared" si="103"/>
        <v>0</v>
      </c>
      <c r="G366" s="84">
        <f t="shared" si="103"/>
        <v>0</v>
      </c>
      <c r="H366" s="228">
        <f t="shared" si="103"/>
        <v>0</v>
      </c>
      <c r="I366" s="84">
        <f t="shared" si="103"/>
        <v>0</v>
      </c>
      <c r="J366" s="84">
        <f t="shared" si="103"/>
        <v>0</v>
      </c>
      <c r="K366" s="84">
        <f t="shared" si="103"/>
        <v>0</v>
      </c>
      <c r="L366" s="84">
        <f t="shared" si="103"/>
        <v>7.1999999999999988E-5</v>
      </c>
      <c r="M366" s="84">
        <f t="shared" si="103"/>
        <v>4.8000000000000001E-5</v>
      </c>
      <c r="N366" s="228">
        <f t="shared" si="103"/>
        <v>3.8400000000000001E-4</v>
      </c>
      <c r="O366" s="84">
        <f t="shared" si="103"/>
        <v>2.4000000000000001E-5</v>
      </c>
      <c r="P366" s="84">
        <f t="shared" si="103"/>
        <v>0</v>
      </c>
      <c r="Q366" s="84">
        <f t="shared" si="103"/>
        <v>1.1999999999999999E-4</v>
      </c>
      <c r="R366" s="84">
        <f t="shared" si="103"/>
        <v>4.5600000000000003E-4</v>
      </c>
      <c r="S366" s="84">
        <f t="shared" si="103"/>
        <v>1.1999999999999999E-4</v>
      </c>
      <c r="T366" s="84">
        <f t="shared" si="103"/>
        <v>7.1999999999999988E-5</v>
      </c>
      <c r="U366" s="84">
        <f t="shared" si="103"/>
        <v>4.7999999999999996E-4</v>
      </c>
      <c r="V366" s="228">
        <f t="shared" si="103"/>
        <v>8.6399999999999997E-4</v>
      </c>
      <c r="W366" s="84">
        <f t="shared" si="103"/>
        <v>1.248E-3</v>
      </c>
      <c r="X366" s="84">
        <f t="shared" si="103"/>
        <v>1.8240000000000001E-3</v>
      </c>
      <c r="Y366" s="84">
        <f t="shared" si="103"/>
        <v>1.848E-3</v>
      </c>
      <c r="Z366" s="84">
        <f t="shared" si="103"/>
        <v>2.5200000000000001E-3</v>
      </c>
      <c r="AA366" s="84">
        <f t="shared" si="103"/>
        <v>1.9680000000000001E-3</v>
      </c>
      <c r="AB366" s="84">
        <f t="shared" si="103"/>
        <v>1.248E-3</v>
      </c>
      <c r="AC366" s="99"/>
      <c r="AD366" s="99"/>
      <c r="AE366" s="99"/>
      <c r="AF366" s="181"/>
      <c r="AG366" s="181"/>
      <c r="AH366" s="181"/>
      <c r="AI366" s="181"/>
      <c r="AJ366" s="181"/>
      <c r="AK366" s="181"/>
      <c r="AL366" s="181"/>
      <c r="AM366" s="181"/>
      <c r="AN366" s="181"/>
      <c r="AO366" s="181"/>
      <c r="AP366" s="181"/>
      <c r="AQ366" s="181"/>
      <c r="AR366" s="181"/>
      <c r="AS366" s="181"/>
      <c r="AT366" s="181"/>
      <c r="AU366" s="181"/>
      <c r="AV366" s="181"/>
      <c r="AW366" s="181"/>
      <c r="AX366" s="181"/>
      <c r="AY366" s="181"/>
      <c r="AZ366" s="181"/>
      <c r="BA366" s="181"/>
      <c r="BB366" s="181"/>
      <c r="BC366" s="181"/>
      <c r="BD366" s="181"/>
      <c r="BE366" s="905"/>
      <c r="BF366" s="91"/>
      <c r="BG366" s="91"/>
      <c r="BH366" s="91"/>
      <c r="BI366" s="91"/>
      <c r="BJ366" s="91"/>
      <c r="BK366" s="91"/>
      <c r="BL366" s="91"/>
      <c r="BM366" s="91"/>
      <c r="BN366" s="91"/>
      <c r="BO366" s="91"/>
      <c r="BP366" s="91"/>
      <c r="BQ366" s="91"/>
      <c r="BR366" s="91"/>
      <c r="BS366" s="91"/>
      <c r="BT366" s="91"/>
      <c r="BU366" s="91"/>
      <c r="BV366" s="91"/>
      <c r="BW366" s="91"/>
      <c r="BX366" s="91"/>
      <c r="BY366" s="91"/>
      <c r="BZ366" s="91"/>
      <c r="CA366" s="91"/>
      <c r="CB366" s="91"/>
      <c r="CC366" s="91"/>
      <c r="CD366" s="91"/>
      <c r="CE366" s="91"/>
      <c r="CF366" s="91"/>
      <c r="CG366" s="91"/>
      <c r="CH366" s="91"/>
      <c r="CI366" s="91"/>
      <c r="CJ366" s="91"/>
      <c r="CK366" s="91"/>
      <c r="CL366" s="91"/>
      <c r="CM366" s="91"/>
      <c r="CN366" s="91"/>
      <c r="CO366" s="91"/>
      <c r="CP366" s="91"/>
      <c r="CQ366" s="91"/>
      <c r="CR366" s="91"/>
      <c r="CS366" s="91"/>
      <c r="CT366" s="91"/>
      <c r="CU366" s="91"/>
      <c r="CV366" s="91"/>
      <c r="CW366" s="91"/>
      <c r="CX366" s="91"/>
      <c r="CY366" s="91"/>
      <c r="CZ366" s="91"/>
      <c r="DA366" s="91"/>
      <c r="DB366" s="91"/>
      <c r="DC366" s="91"/>
      <c r="DD366" s="91"/>
      <c r="DE366" s="91"/>
      <c r="DF366" s="91"/>
      <c r="DG366" s="91"/>
      <c r="DH366" s="91"/>
      <c r="DI366" s="91"/>
      <c r="DJ366" s="91"/>
      <c r="DK366" s="91"/>
      <c r="DL366" s="91"/>
      <c r="DM366" s="91"/>
      <c r="DN366" s="91"/>
      <c r="DO366" s="91"/>
      <c r="DP366" s="91"/>
      <c r="DQ366" s="91"/>
      <c r="DR366" s="91"/>
      <c r="DS366" s="91"/>
      <c r="DT366" s="91"/>
      <c r="DU366" s="91"/>
      <c r="DV366" s="91"/>
      <c r="DW366" s="99"/>
      <c r="DX366" s="99"/>
      <c r="DY366" s="99"/>
      <c r="DZ366" s="99"/>
      <c r="EA366" s="99"/>
      <c r="EB366" s="99"/>
    </row>
    <row r="367" spans="1:132" s="649" customFormat="1" ht="10.5" customHeight="1" x14ac:dyDescent="0.2">
      <c r="A367" s="1411" t="s">
        <v>444</v>
      </c>
      <c r="B367" s="1532"/>
      <c r="C367" s="500"/>
      <c r="D367" s="667" t="s">
        <v>442</v>
      </c>
      <c r="E367" s="47">
        <f t="shared" ref="E367:AB367" si="104">(((E287+E293)-E364)/(E287+E293))*100</f>
        <v>3.2635719905586273</v>
      </c>
      <c r="F367" s="47">
        <f t="shared" si="104"/>
        <v>3.2379144920659924</v>
      </c>
      <c r="G367" s="47">
        <f t="shared" si="104"/>
        <v>3.2028619528619435</v>
      </c>
      <c r="H367" s="215">
        <f t="shared" si="104"/>
        <v>3.2266204068758944</v>
      </c>
      <c r="I367" s="47">
        <f t="shared" si="104"/>
        <v>3.2345639888026292</v>
      </c>
      <c r="J367" s="47">
        <f t="shared" si="104"/>
        <v>3.2337915415810805</v>
      </c>
      <c r="K367" s="47">
        <f t="shared" si="104"/>
        <v>3.1969363130836252</v>
      </c>
      <c r="L367" s="47">
        <f t="shared" si="104"/>
        <v>3.2196792775961325</v>
      </c>
      <c r="M367" s="47">
        <f t="shared" si="104"/>
        <v>3.2242386639780687</v>
      </c>
      <c r="N367" s="215">
        <f t="shared" si="104"/>
        <v>3.2106023102310184</v>
      </c>
      <c r="O367" s="47">
        <f t="shared" si="104"/>
        <v>3.252937538651854</v>
      </c>
      <c r="P367" s="47">
        <f t="shared" si="104"/>
        <v>3.1918763261594463</v>
      </c>
      <c r="Q367" s="47">
        <f t="shared" si="104"/>
        <v>3.1785567855678578</v>
      </c>
      <c r="R367" s="47">
        <f t="shared" si="104"/>
        <v>3.1637560111364289</v>
      </c>
      <c r="S367" s="47">
        <f t="shared" si="104"/>
        <v>3.2143409055787484</v>
      </c>
      <c r="T367" s="47">
        <f t="shared" si="104"/>
        <v>3.1513672867744336</v>
      </c>
      <c r="U367" s="47">
        <f t="shared" si="104"/>
        <v>3.1517027863777289</v>
      </c>
      <c r="V367" s="215">
        <f t="shared" si="104"/>
        <v>3.1944229279628318</v>
      </c>
      <c r="W367" s="47">
        <f t="shared" si="104"/>
        <v>3.184357541899467</v>
      </c>
      <c r="X367" s="47">
        <f t="shared" si="104"/>
        <v>3.2145287067566759</v>
      </c>
      <c r="Y367" s="47">
        <f t="shared" si="104"/>
        <v>3.2304236535548267</v>
      </c>
      <c r="Z367" s="47">
        <f t="shared" si="104"/>
        <v>3.2307287555906137</v>
      </c>
      <c r="AA367" s="47">
        <f t="shared" si="104"/>
        <v>3.2262804366078957</v>
      </c>
      <c r="AB367" s="47">
        <f t="shared" si="104"/>
        <v>3.2525443290315916</v>
      </c>
      <c r="AC367" s="185"/>
      <c r="AD367" s="121"/>
      <c r="AE367" s="122"/>
      <c r="AF367" s="181"/>
      <c r="AG367" s="181"/>
      <c r="AH367" s="181"/>
      <c r="AI367" s="181"/>
      <c r="AJ367" s="181"/>
      <c r="AK367" s="181"/>
      <c r="AL367" s="181"/>
      <c r="AM367" s="181"/>
      <c r="AN367" s="181"/>
      <c r="AO367" s="181"/>
      <c r="AP367" s="181"/>
      <c r="AQ367" s="181"/>
      <c r="AR367" s="181"/>
      <c r="AS367" s="181"/>
      <c r="AT367" s="181"/>
      <c r="AU367" s="181"/>
      <c r="AV367" s="181"/>
      <c r="AW367" s="181"/>
      <c r="AX367" s="181"/>
      <c r="AY367" s="181"/>
      <c r="AZ367" s="181"/>
      <c r="BA367" s="181"/>
      <c r="BB367" s="181"/>
      <c r="BC367" s="181"/>
      <c r="BD367" s="183"/>
      <c r="BE367" s="400"/>
      <c r="BF367" s="114"/>
      <c r="BG367" s="114"/>
      <c r="BH367" s="114"/>
      <c r="BI367" s="114"/>
      <c r="BJ367" s="114"/>
      <c r="BK367" s="114"/>
      <c r="BL367" s="114"/>
      <c r="BM367" s="114"/>
      <c r="BN367" s="114"/>
      <c r="BO367" s="114"/>
      <c r="BP367" s="114"/>
      <c r="BQ367" s="114"/>
      <c r="BR367" s="114"/>
      <c r="BS367" s="114"/>
      <c r="BT367" s="114"/>
      <c r="BU367" s="114"/>
      <c r="BV367" s="114"/>
      <c r="BW367" s="114"/>
      <c r="BX367" s="114"/>
      <c r="BY367" s="114"/>
      <c r="BZ367" s="114"/>
      <c r="CA367" s="114"/>
      <c r="CB367" s="114"/>
      <c r="CC367" s="114"/>
      <c r="CD367" s="114"/>
      <c r="CE367" s="114"/>
      <c r="CF367" s="114"/>
      <c r="CG367" s="114"/>
      <c r="CH367" s="114"/>
      <c r="CI367" s="114"/>
      <c r="CJ367" s="114"/>
      <c r="CK367" s="114"/>
      <c r="CL367" s="114"/>
      <c r="CM367" s="114"/>
      <c r="CN367" s="114"/>
      <c r="CO367" s="114"/>
      <c r="CP367" s="114"/>
      <c r="CQ367" s="114"/>
      <c r="CR367" s="114"/>
      <c r="CS367" s="114"/>
      <c r="CT367" s="114"/>
      <c r="CU367" s="114"/>
      <c r="CV367" s="114"/>
      <c r="CW367" s="114"/>
      <c r="CX367" s="114"/>
      <c r="CY367" s="114"/>
      <c r="CZ367" s="114"/>
      <c r="DA367" s="114"/>
      <c r="DB367" s="114"/>
      <c r="DC367" s="114"/>
      <c r="DD367" s="114"/>
      <c r="DE367" s="114"/>
      <c r="DF367" s="114"/>
      <c r="DG367" s="114"/>
      <c r="DH367" s="114"/>
      <c r="DI367" s="114"/>
      <c r="DJ367" s="114"/>
      <c r="DK367" s="114"/>
      <c r="DL367" s="114"/>
      <c r="DM367" s="114"/>
      <c r="DN367" s="114"/>
      <c r="DO367" s="114"/>
      <c r="DP367" s="114"/>
      <c r="DQ367" s="114"/>
      <c r="DR367" s="114"/>
      <c r="DS367" s="114"/>
      <c r="DT367" s="114"/>
      <c r="DU367" s="114"/>
      <c r="DV367" s="114"/>
      <c r="DW367" s="121"/>
      <c r="DX367" s="121"/>
      <c r="DY367" s="121"/>
      <c r="DZ367" s="121"/>
      <c r="EA367" s="654"/>
      <c r="EB367" s="654"/>
    </row>
    <row r="368" spans="1:132" s="25" customFormat="1" ht="10.5" customHeight="1" thickBot="1" x14ac:dyDescent="0.25">
      <c r="A368" s="1509"/>
      <c r="B368" s="1533"/>
      <c r="C368" s="528"/>
      <c r="D368" s="86" t="s">
        <v>443</v>
      </c>
      <c r="E368" s="88">
        <f t="shared" ref="E368:AB368" si="105">((E366+E288+E294-E289-E295-E365)/(E366+E288+E294))*100</f>
        <v>-0.55820172140050428</v>
      </c>
      <c r="F368" s="88">
        <f t="shared" si="105"/>
        <v>-0.60972537163012164</v>
      </c>
      <c r="G368" s="88">
        <f t="shared" si="105"/>
        <v>-0.59833333333334571</v>
      </c>
      <c r="H368" s="229">
        <f t="shared" si="105"/>
        <v>-0.52596648415464153</v>
      </c>
      <c r="I368" s="88">
        <f t="shared" si="105"/>
        <v>-0.61139028475712609</v>
      </c>
      <c r="J368" s="88">
        <f t="shared" si="105"/>
        <v>-0.60393727060395486</v>
      </c>
      <c r="K368" s="88">
        <f t="shared" si="105"/>
        <v>-0.61805729558171008</v>
      </c>
      <c r="L368" s="88">
        <f t="shared" si="105"/>
        <v>-0.57471264367815678</v>
      </c>
      <c r="M368" s="88">
        <f t="shared" si="105"/>
        <v>-0.53225358781369736</v>
      </c>
      <c r="N368" s="229">
        <f t="shared" si="105"/>
        <v>-0.35161632640131774</v>
      </c>
      <c r="O368" s="88">
        <f t="shared" si="105"/>
        <v>-0.3460857854268114</v>
      </c>
      <c r="P368" s="88">
        <f t="shared" si="105"/>
        <v>-0.67087845968712678</v>
      </c>
      <c r="Q368" s="88">
        <f t="shared" si="105"/>
        <v>-0.55612125009792857</v>
      </c>
      <c r="R368" s="88">
        <f t="shared" si="105"/>
        <v>-0.29537098287772412</v>
      </c>
      <c r="S368" s="88">
        <f t="shared" si="105"/>
        <v>-0.50486022153569621</v>
      </c>
      <c r="T368" s="88">
        <f t="shared" si="105"/>
        <v>-0.57648082540863699</v>
      </c>
      <c r="U368" s="88">
        <f t="shared" si="105"/>
        <v>-0.48038563829789138</v>
      </c>
      <c r="V368" s="229">
        <f t="shared" si="105"/>
        <v>-0.38167938931297662</v>
      </c>
      <c r="W368" s="88">
        <f t="shared" si="105"/>
        <v>-0.32205049884626191</v>
      </c>
      <c r="X368" s="88">
        <f t="shared" si="105"/>
        <v>-0.18057718432125835</v>
      </c>
      <c r="Y368" s="88">
        <f t="shared" si="105"/>
        <v>-0.12944124529118184</v>
      </c>
      <c r="Z368" s="88">
        <f t="shared" si="105"/>
        <v>-6.1635848742310935E-2</v>
      </c>
      <c r="AA368" s="88">
        <f t="shared" si="105"/>
        <v>-0.13612443765668089</v>
      </c>
      <c r="AB368" s="88">
        <f t="shared" si="105"/>
        <v>-0.1834141228874791</v>
      </c>
      <c r="AC368" s="185"/>
      <c r="AD368" s="121"/>
      <c r="AE368" s="122"/>
      <c r="AF368" s="183"/>
      <c r="AG368" s="183"/>
      <c r="AH368" s="183"/>
      <c r="AI368" s="183"/>
      <c r="AJ368" s="183"/>
      <c r="AK368" s="183"/>
      <c r="AL368" s="183"/>
      <c r="AM368" s="183"/>
      <c r="AN368" s="183"/>
      <c r="AO368" s="183"/>
      <c r="AP368" s="183"/>
      <c r="AQ368" s="183"/>
      <c r="AR368" s="183"/>
      <c r="AS368" s="183"/>
      <c r="AT368" s="183"/>
      <c r="AU368" s="183"/>
      <c r="AV368" s="183"/>
      <c r="AW368" s="183"/>
      <c r="AX368" s="183"/>
      <c r="AY368" s="183"/>
      <c r="AZ368" s="183"/>
      <c r="BA368" s="183"/>
      <c r="BB368" s="183"/>
      <c r="BC368" s="183"/>
      <c r="BD368" s="183"/>
      <c r="BE368" s="400"/>
      <c r="BF368" s="114"/>
      <c r="BG368" s="114"/>
      <c r="BH368" s="114"/>
      <c r="BI368" s="114"/>
      <c r="BJ368" s="114"/>
      <c r="BK368" s="114"/>
      <c r="BL368" s="114"/>
      <c r="BM368" s="114"/>
      <c r="BN368" s="114"/>
      <c r="BO368" s="114"/>
      <c r="BP368" s="114"/>
      <c r="BQ368" s="114"/>
      <c r="BR368" s="114"/>
      <c r="BS368" s="114"/>
      <c r="BT368" s="114"/>
      <c r="BU368" s="114"/>
      <c r="BV368" s="114"/>
      <c r="BW368" s="114"/>
      <c r="BX368" s="114"/>
      <c r="BY368" s="114"/>
      <c r="BZ368" s="114"/>
      <c r="CA368" s="114"/>
      <c r="CB368" s="114"/>
      <c r="CC368" s="114"/>
      <c r="CD368" s="114"/>
      <c r="CE368" s="114"/>
      <c r="CF368" s="114"/>
      <c r="CG368" s="114"/>
      <c r="CH368" s="114"/>
      <c r="CI368" s="114"/>
      <c r="CJ368" s="114"/>
      <c r="CK368" s="114"/>
      <c r="CL368" s="114"/>
      <c r="CM368" s="114"/>
      <c r="CN368" s="114"/>
      <c r="CO368" s="114"/>
      <c r="CP368" s="114"/>
      <c r="CQ368" s="114"/>
      <c r="CR368" s="114"/>
      <c r="CS368" s="114"/>
      <c r="CT368" s="114"/>
      <c r="CU368" s="114"/>
      <c r="CV368" s="114"/>
      <c r="CW368" s="114"/>
      <c r="CX368" s="114"/>
      <c r="CY368" s="114"/>
      <c r="CZ368" s="114"/>
      <c r="DA368" s="114"/>
      <c r="DB368" s="114"/>
      <c r="DC368" s="114"/>
      <c r="DD368" s="114"/>
      <c r="DE368" s="114"/>
      <c r="DF368" s="114"/>
      <c r="DG368" s="114"/>
      <c r="DH368" s="114"/>
      <c r="DI368" s="114"/>
      <c r="DJ368" s="114"/>
      <c r="DK368" s="114"/>
      <c r="DL368" s="114"/>
      <c r="DM368" s="114"/>
      <c r="DN368" s="114"/>
      <c r="DO368" s="114"/>
      <c r="DP368" s="114"/>
      <c r="DQ368" s="114"/>
      <c r="DR368" s="114"/>
      <c r="DS368" s="114"/>
      <c r="DT368" s="114"/>
      <c r="DU368" s="114"/>
      <c r="DV368" s="114"/>
      <c r="DW368" s="121"/>
      <c r="DX368" s="121"/>
      <c r="DY368" s="121"/>
      <c r="DZ368" s="121"/>
      <c r="EA368" s="85"/>
      <c r="EB368" s="85"/>
    </row>
    <row r="369" spans="1:132" s="2" customFormat="1" ht="10.5" customHeight="1" x14ac:dyDescent="0.2">
      <c r="A369" s="1428" t="s">
        <v>1004</v>
      </c>
      <c r="B369" s="1583"/>
      <c r="C369" s="502"/>
      <c r="D369" s="89" t="s">
        <v>108</v>
      </c>
      <c r="E369" s="90"/>
      <c r="F369" s="90"/>
      <c r="G369" s="90"/>
      <c r="H369" s="230"/>
      <c r="I369" s="90"/>
      <c r="J369" s="90"/>
      <c r="K369" s="90"/>
      <c r="L369" s="90"/>
      <c r="M369" s="90"/>
      <c r="N369" s="230"/>
      <c r="O369" s="90"/>
      <c r="P369" s="90"/>
      <c r="Q369" s="90"/>
      <c r="R369" s="90"/>
      <c r="S369" s="90"/>
      <c r="T369" s="90"/>
      <c r="U369" s="90"/>
      <c r="V369" s="230"/>
      <c r="W369" s="90"/>
      <c r="X369" s="90"/>
      <c r="Y369" s="90"/>
      <c r="Z369" s="90"/>
      <c r="AA369" s="90"/>
      <c r="AB369" s="90"/>
      <c r="AC369" s="121"/>
      <c r="AD369" s="121"/>
      <c r="AE369" s="121"/>
      <c r="AF369" s="183"/>
      <c r="AG369" s="183"/>
      <c r="AH369" s="183"/>
      <c r="AI369" s="183"/>
      <c r="AJ369" s="183"/>
      <c r="AK369" s="183"/>
      <c r="AL369" s="183"/>
      <c r="AM369" s="183"/>
      <c r="AN369" s="183"/>
      <c r="AO369" s="183"/>
      <c r="AP369" s="183"/>
      <c r="AQ369" s="183"/>
      <c r="AR369" s="183"/>
      <c r="AS369" s="183"/>
      <c r="AT369" s="183"/>
      <c r="AU369" s="183"/>
      <c r="AV369" s="183"/>
      <c r="AW369" s="183"/>
      <c r="AX369" s="183"/>
      <c r="AY369" s="183"/>
      <c r="AZ369" s="183"/>
      <c r="BA369" s="183"/>
      <c r="BB369" s="183"/>
      <c r="BC369" s="183"/>
      <c r="BD369" s="183"/>
      <c r="BE369" s="400"/>
      <c r="BF369" s="114"/>
      <c r="BG369" s="114"/>
      <c r="BH369" s="114"/>
      <c r="BI369" s="114"/>
      <c r="BJ369" s="114"/>
      <c r="BK369" s="114"/>
      <c r="BL369" s="114"/>
      <c r="BM369" s="114"/>
      <c r="BN369" s="114"/>
      <c r="BO369" s="114"/>
      <c r="BP369" s="114"/>
      <c r="BQ369" s="114"/>
      <c r="BR369" s="114"/>
      <c r="BS369" s="114"/>
      <c r="BT369" s="114"/>
      <c r="BU369" s="114"/>
      <c r="BV369" s="114"/>
      <c r="BW369" s="114"/>
      <c r="BX369" s="114"/>
      <c r="BY369" s="114"/>
      <c r="BZ369" s="114"/>
      <c r="CA369" s="114"/>
      <c r="CB369" s="114"/>
      <c r="CC369" s="114"/>
      <c r="CD369" s="114"/>
      <c r="CE369" s="114"/>
      <c r="CF369" s="114"/>
      <c r="CG369" s="114"/>
      <c r="CH369" s="114"/>
      <c r="CI369" s="114"/>
      <c r="CJ369" s="114"/>
      <c r="CK369" s="114"/>
      <c r="CL369" s="114"/>
      <c r="CM369" s="114"/>
      <c r="CN369" s="114"/>
      <c r="CO369" s="114"/>
      <c r="CP369" s="114"/>
      <c r="CQ369" s="114"/>
      <c r="CR369" s="114"/>
      <c r="CS369" s="114"/>
      <c r="CT369" s="114"/>
      <c r="CU369" s="114"/>
      <c r="CV369" s="114"/>
      <c r="CW369" s="114"/>
      <c r="CX369" s="114"/>
      <c r="CY369" s="114"/>
      <c r="CZ369" s="114"/>
      <c r="DA369" s="114"/>
      <c r="DB369" s="114"/>
      <c r="DC369" s="114"/>
      <c r="DD369" s="114"/>
      <c r="DE369" s="114"/>
      <c r="DF369" s="114"/>
      <c r="DG369" s="114"/>
      <c r="DH369" s="114"/>
      <c r="DI369" s="114"/>
      <c r="DJ369" s="114"/>
      <c r="DK369" s="114"/>
      <c r="DL369" s="114"/>
      <c r="DM369" s="114"/>
      <c r="DN369" s="114"/>
      <c r="DO369" s="114"/>
      <c r="DP369" s="114"/>
      <c r="DQ369" s="114"/>
      <c r="DR369" s="114"/>
      <c r="DS369" s="114"/>
      <c r="DT369" s="114"/>
      <c r="DU369" s="114"/>
      <c r="DV369" s="114"/>
      <c r="DW369" s="121"/>
      <c r="DX369" s="121"/>
      <c r="DY369" s="121"/>
      <c r="DZ369" s="121"/>
      <c r="EA369" s="85"/>
      <c r="EB369" s="85"/>
    </row>
    <row r="370" spans="1:132" s="2" customFormat="1" ht="10.5" customHeight="1" thickBot="1" x14ac:dyDescent="0.25">
      <c r="A370" s="1430"/>
      <c r="B370" s="1584"/>
      <c r="C370" s="503"/>
      <c r="D370" s="92" t="s">
        <v>109</v>
      </c>
      <c r="E370" s="93"/>
      <c r="F370" s="93"/>
      <c r="G370" s="93"/>
      <c r="H370" s="231"/>
      <c r="I370" s="93"/>
      <c r="J370" s="93"/>
      <c r="K370" s="93"/>
      <c r="L370" s="93"/>
      <c r="M370" s="93"/>
      <c r="N370" s="231"/>
      <c r="O370" s="93"/>
      <c r="P370" s="93"/>
      <c r="Q370" s="93"/>
      <c r="R370" s="93"/>
      <c r="S370" s="93"/>
      <c r="T370" s="93"/>
      <c r="U370" s="93"/>
      <c r="V370" s="231"/>
      <c r="W370" s="93"/>
      <c r="X370" s="93"/>
      <c r="Y370" s="93"/>
      <c r="Z370" s="93"/>
      <c r="AA370" s="93"/>
      <c r="AB370" s="93"/>
      <c r="AC370" s="121"/>
      <c r="AD370" s="121"/>
      <c r="AE370" s="121"/>
      <c r="AF370" s="183"/>
      <c r="AG370" s="183"/>
      <c r="AH370" s="183"/>
      <c r="AI370" s="183"/>
      <c r="AJ370" s="183"/>
      <c r="AK370" s="183"/>
      <c r="AL370" s="183"/>
      <c r="AM370" s="183"/>
      <c r="AN370" s="183"/>
      <c r="AO370" s="183"/>
      <c r="AP370" s="183"/>
      <c r="AQ370" s="183"/>
      <c r="AR370" s="183"/>
      <c r="AS370" s="183"/>
      <c r="AT370" s="183"/>
      <c r="AU370" s="183"/>
      <c r="AV370" s="183"/>
      <c r="AW370" s="183"/>
      <c r="AX370" s="183"/>
      <c r="AY370" s="183"/>
      <c r="AZ370" s="183"/>
      <c r="BA370" s="183"/>
      <c r="BB370" s="183"/>
      <c r="BC370" s="183"/>
      <c r="BD370" s="183"/>
      <c r="BE370" s="400"/>
      <c r="BF370" s="114"/>
      <c r="BG370" s="114"/>
      <c r="BH370" s="114"/>
      <c r="BI370" s="114"/>
      <c r="BJ370" s="114"/>
      <c r="BK370" s="114"/>
      <c r="BL370" s="114"/>
      <c r="BM370" s="114"/>
      <c r="BN370" s="114"/>
      <c r="BO370" s="114"/>
      <c r="BP370" s="114"/>
      <c r="BQ370" s="114"/>
      <c r="BR370" s="114"/>
      <c r="BS370" s="114"/>
      <c r="BT370" s="114"/>
      <c r="BU370" s="114"/>
      <c r="BV370" s="114"/>
      <c r="BW370" s="114"/>
      <c r="BX370" s="114"/>
      <c r="BY370" s="114"/>
      <c r="BZ370" s="114"/>
      <c r="CA370" s="114"/>
      <c r="CB370" s="114"/>
      <c r="CC370" s="114"/>
      <c r="CD370" s="114"/>
      <c r="CE370" s="114"/>
      <c r="CF370" s="114"/>
      <c r="CG370" s="114"/>
      <c r="CH370" s="114"/>
      <c r="CI370" s="114"/>
      <c r="CJ370" s="114"/>
      <c r="CK370" s="114"/>
      <c r="CL370" s="114"/>
      <c r="CM370" s="114"/>
      <c r="CN370" s="114"/>
      <c r="CO370" s="114"/>
      <c r="CP370" s="114"/>
      <c r="CQ370" s="114"/>
      <c r="CR370" s="114"/>
      <c r="CS370" s="114"/>
      <c r="CT370" s="114"/>
      <c r="CU370" s="114"/>
      <c r="CV370" s="114"/>
      <c r="CW370" s="114"/>
      <c r="CX370" s="114"/>
      <c r="CY370" s="114"/>
      <c r="CZ370" s="114"/>
      <c r="DA370" s="114"/>
      <c r="DB370" s="114"/>
      <c r="DC370" s="114"/>
      <c r="DD370" s="114"/>
      <c r="DE370" s="114"/>
      <c r="DF370" s="114"/>
      <c r="DG370" s="114"/>
      <c r="DH370" s="114"/>
      <c r="DI370" s="114"/>
      <c r="DJ370" s="114"/>
      <c r="DK370" s="114"/>
      <c r="DL370" s="114"/>
      <c r="DM370" s="114"/>
      <c r="DN370" s="114"/>
      <c r="DO370" s="114"/>
      <c r="DP370" s="114"/>
      <c r="DQ370" s="114"/>
      <c r="DR370" s="114"/>
      <c r="DS370" s="114"/>
      <c r="DT370" s="114"/>
      <c r="DU370" s="114"/>
      <c r="DV370" s="114"/>
      <c r="DW370" s="121"/>
      <c r="DX370" s="121"/>
      <c r="DY370" s="121"/>
      <c r="DZ370" s="121"/>
      <c r="EA370" s="85"/>
      <c r="EB370" s="85"/>
    </row>
    <row r="371" spans="1:132" s="682" customFormat="1" ht="29.25" customHeight="1" thickBot="1" x14ac:dyDescent="0.25">
      <c r="A371" s="95"/>
      <c r="B371" s="355" t="s">
        <v>455</v>
      </c>
      <c r="C371" s="95"/>
      <c r="D371" s="95"/>
      <c r="E371" s="95"/>
      <c r="F371" s="95"/>
      <c r="G371" s="95" t="s">
        <v>423</v>
      </c>
      <c r="H371" s="355">
        <f>H322+H328+H334+H340+H346+H352+H358</f>
        <v>1.104552</v>
      </c>
      <c r="I371" s="365"/>
      <c r="J371" s="97"/>
      <c r="K371" s="97"/>
      <c r="L371" s="97"/>
      <c r="M371" s="97"/>
      <c r="N371" s="355">
        <f>N322+N328+N334+N340+N346+N352+N358</f>
        <v>1.1261639999999999</v>
      </c>
      <c r="O371" s="365"/>
      <c r="P371" s="97"/>
      <c r="Q371" s="97"/>
      <c r="R371" s="97"/>
      <c r="S371" s="97"/>
      <c r="T371" s="97"/>
      <c r="U371" s="97"/>
      <c r="V371" s="355">
        <f>V322+V328+V334+V340+V346+V352+V358</f>
        <v>1.124784</v>
      </c>
      <c r="W371" s="365"/>
      <c r="X371" s="97"/>
      <c r="Y371" s="355">
        <f>Y322+Y328+Y334+Y340+Y346+Y352+Y358</f>
        <v>1.1114759999999999</v>
      </c>
      <c r="Z371" s="365"/>
      <c r="AA371" s="95"/>
      <c r="AB371" s="95"/>
      <c r="AC371" s="365"/>
      <c r="AD371" s="365"/>
      <c r="AE371" s="365"/>
      <c r="AF371" s="365"/>
      <c r="AG371" s="365"/>
      <c r="AH371" s="365"/>
      <c r="AI371" s="365"/>
      <c r="AJ371" s="365"/>
      <c r="AK371" s="365"/>
      <c r="AL371" s="365"/>
      <c r="AM371" s="365"/>
      <c r="AN371" s="365"/>
      <c r="AO371" s="365"/>
      <c r="AP371" s="365"/>
      <c r="AQ371" s="365"/>
      <c r="AR371" s="365"/>
      <c r="AS371" s="365"/>
      <c r="AT371" s="365"/>
      <c r="AU371" s="365"/>
      <c r="AV371" s="365"/>
      <c r="AW371" s="365"/>
      <c r="AX371" s="365"/>
      <c r="AY371" s="365"/>
      <c r="AZ371" s="365"/>
      <c r="BA371" s="365"/>
      <c r="BB371" s="365"/>
      <c r="BC371" s="365"/>
      <c r="BD371" s="365"/>
      <c r="BE371" s="738"/>
      <c r="BF371" s="365"/>
      <c r="BG371" s="365"/>
      <c r="BH371" s="365"/>
      <c r="BI371" s="365"/>
      <c r="BJ371" s="365"/>
      <c r="BK371" s="365"/>
      <c r="BL371" s="365"/>
      <c r="BM371" s="365"/>
      <c r="BN371" s="365"/>
      <c r="BO371" s="365"/>
      <c r="BP371" s="365"/>
      <c r="BQ371" s="365"/>
      <c r="BR371" s="365"/>
      <c r="BS371" s="365"/>
      <c r="BT371" s="365"/>
      <c r="BU371" s="365"/>
      <c r="BV371" s="365"/>
      <c r="BW371" s="365"/>
      <c r="BX371" s="365"/>
      <c r="BY371" s="365"/>
      <c r="BZ371" s="365"/>
      <c r="CA371" s="365"/>
      <c r="CB371" s="365"/>
      <c r="CC371" s="365"/>
      <c r="CD371" s="365"/>
      <c r="CE371" s="365"/>
      <c r="CF371" s="365"/>
      <c r="CG371" s="365"/>
      <c r="CH371" s="365"/>
      <c r="CI371" s="365"/>
      <c r="CJ371" s="365"/>
      <c r="CK371" s="365"/>
      <c r="CL371" s="365"/>
      <c r="CM371" s="365"/>
      <c r="CN371" s="365"/>
      <c r="CO371" s="365"/>
      <c r="CP371" s="365"/>
      <c r="CQ371" s="365"/>
      <c r="CR371" s="365"/>
      <c r="CS371" s="365"/>
      <c r="CT371" s="365"/>
      <c r="CU371" s="365"/>
      <c r="CV371" s="365"/>
      <c r="CW371" s="365"/>
      <c r="CX371" s="365"/>
      <c r="CY371" s="365"/>
      <c r="CZ371" s="365"/>
      <c r="DA371" s="365"/>
      <c r="DB371" s="365"/>
      <c r="DC371" s="365"/>
      <c r="DD371" s="365"/>
      <c r="DE371" s="365"/>
      <c r="DF371" s="365"/>
      <c r="DG371" s="365"/>
      <c r="DH371" s="365"/>
      <c r="DI371" s="365"/>
      <c r="DJ371" s="365"/>
      <c r="DK371" s="365"/>
      <c r="DL371" s="365"/>
      <c r="DM371" s="365"/>
      <c r="DN371" s="365"/>
      <c r="DO371" s="365"/>
      <c r="DP371" s="365"/>
      <c r="DQ371" s="365"/>
      <c r="DR371" s="365"/>
      <c r="DS371" s="365"/>
      <c r="DT371" s="365"/>
      <c r="DU371" s="365"/>
      <c r="DV371" s="365"/>
      <c r="DW371" s="365"/>
      <c r="DX371" s="365"/>
      <c r="DY371" s="365"/>
      <c r="DZ371" s="365"/>
      <c r="EA371" s="365"/>
      <c r="EB371" s="365"/>
    </row>
    <row r="372" spans="1:132" s="2" customFormat="1" ht="28.5" customHeight="1" thickBot="1" x14ac:dyDescent="0.25">
      <c r="A372" s="305" t="s">
        <v>38</v>
      </c>
      <c r="B372" s="28" t="s">
        <v>83</v>
      </c>
      <c r="C372" s="28" t="s">
        <v>468</v>
      </c>
      <c r="D372" s="28" t="s">
        <v>33</v>
      </c>
      <c r="E372" s="1487" t="s">
        <v>34</v>
      </c>
      <c r="F372" s="1487"/>
      <c r="G372" s="1487"/>
      <c r="H372" s="1487"/>
      <c r="I372" s="1487"/>
      <c r="J372" s="1487"/>
      <c r="K372" s="1487"/>
      <c r="L372" s="1487"/>
      <c r="M372" s="1487"/>
      <c r="N372" s="1487"/>
      <c r="O372" s="1487"/>
      <c r="P372" s="1487"/>
      <c r="Q372" s="1487"/>
      <c r="R372" s="1487"/>
      <c r="S372" s="1487"/>
      <c r="T372" s="1487"/>
      <c r="U372" s="1487"/>
      <c r="V372" s="1487"/>
      <c r="W372" s="1487"/>
      <c r="X372" s="1487"/>
      <c r="Y372" s="1487"/>
      <c r="Z372" s="1487"/>
      <c r="AA372" s="1487"/>
      <c r="AB372" s="1487"/>
      <c r="AC372" s="121"/>
      <c r="AD372" s="121"/>
      <c r="AE372" s="121"/>
      <c r="AF372" s="183"/>
      <c r="AG372" s="183"/>
      <c r="AH372" s="183"/>
      <c r="AI372" s="183"/>
      <c r="AJ372" s="183"/>
      <c r="AK372" s="183"/>
      <c r="AL372" s="183"/>
      <c r="AM372" s="183"/>
      <c r="AN372" s="183"/>
      <c r="AO372" s="183"/>
      <c r="AP372" s="183"/>
      <c r="AQ372" s="183"/>
      <c r="AR372" s="183"/>
      <c r="AS372" s="183"/>
      <c r="AT372" s="183"/>
      <c r="AU372" s="183"/>
      <c r="AV372" s="183"/>
      <c r="AW372" s="183"/>
      <c r="AX372" s="183"/>
      <c r="AY372" s="183"/>
      <c r="AZ372" s="183"/>
      <c r="BA372" s="183"/>
      <c r="BB372" s="183"/>
      <c r="BC372" s="183"/>
      <c r="BD372" s="183"/>
      <c r="BE372" s="400"/>
      <c r="BF372" s="114"/>
      <c r="BG372" s="114"/>
      <c r="BH372" s="114"/>
      <c r="BI372" s="114"/>
      <c r="BJ372" s="114"/>
      <c r="BK372" s="114"/>
      <c r="BL372" s="114"/>
      <c r="BM372" s="114"/>
      <c r="BN372" s="114"/>
      <c r="BO372" s="114"/>
      <c r="BP372" s="114"/>
      <c r="BQ372" s="114"/>
      <c r="BR372" s="114"/>
      <c r="BS372" s="114"/>
      <c r="BT372" s="114"/>
      <c r="BU372" s="114"/>
      <c r="BV372" s="114"/>
      <c r="BW372" s="114"/>
      <c r="BX372" s="114"/>
      <c r="BY372" s="114"/>
      <c r="BZ372" s="114"/>
      <c r="CA372" s="114"/>
      <c r="CB372" s="114"/>
      <c r="CC372" s="114"/>
      <c r="CD372" s="114"/>
      <c r="CE372" s="114"/>
      <c r="CF372" s="114"/>
      <c r="CG372" s="114"/>
      <c r="CH372" s="114"/>
      <c r="CI372" s="114"/>
      <c r="CJ372" s="114"/>
      <c r="CK372" s="114"/>
      <c r="CL372" s="114"/>
      <c r="CM372" s="114"/>
      <c r="CN372" s="114"/>
      <c r="CO372" s="114"/>
      <c r="CP372" s="114"/>
      <c r="CQ372" s="114"/>
      <c r="CR372" s="114"/>
      <c r="CS372" s="114"/>
      <c r="CT372" s="114"/>
      <c r="CU372" s="114"/>
      <c r="CV372" s="114"/>
      <c r="CW372" s="114"/>
      <c r="CX372" s="114"/>
      <c r="CY372" s="114"/>
      <c r="CZ372" s="114"/>
      <c r="DA372" s="114"/>
      <c r="DB372" s="114"/>
      <c r="DC372" s="114"/>
      <c r="DD372" s="114"/>
      <c r="DE372" s="114"/>
      <c r="DF372" s="114"/>
      <c r="DG372" s="114"/>
      <c r="DH372" s="114"/>
      <c r="DI372" s="114"/>
      <c r="DJ372" s="114"/>
      <c r="DK372" s="114"/>
      <c r="DL372" s="114"/>
      <c r="DM372" s="114"/>
      <c r="DN372" s="114"/>
      <c r="DO372" s="114"/>
      <c r="DP372" s="114"/>
      <c r="DQ372" s="114"/>
      <c r="DR372" s="114"/>
      <c r="DS372" s="114"/>
      <c r="DT372" s="114"/>
      <c r="DU372" s="114"/>
      <c r="DV372" s="114"/>
      <c r="DW372" s="121"/>
      <c r="DX372" s="121"/>
      <c r="DY372" s="121"/>
      <c r="DZ372" s="121"/>
      <c r="EA372" s="85"/>
      <c r="EB372" s="85"/>
    </row>
    <row r="373" spans="1:132" s="2" customFormat="1" ht="10.5" customHeight="1" thickBot="1" x14ac:dyDescent="0.25">
      <c r="A373" s="283" t="s">
        <v>157</v>
      </c>
      <c r="B373" s="412"/>
      <c r="C373" s="115"/>
      <c r="D373" s="116"/>
      <c r="E373" s="115">
        <v>1</v>
      </c>
      <c r="F373" s="115">
        <v>2</v>
      </c>
      <c r="G373" s="115">
        <v>3</v>
      </c>
      <c r="H373" s="234">
        <v>4</v>
      </c>
      <c r="I373" s="115">
        <v>5</v>
      </c>
      <c r="J373" s="115">
        <v>6</v>
      </c>
      <c r="K373" s="115">
        <v>7</v>
      </c>
      <c r="L373" s="115">
        <v>8</v>
      </c>
      <c r="M373" s="115">
        <v>9</v>
      </c>
      <c r="N373" s="234">
        <v>10</v>
      </c>
      <c r="O373" s="115">
        <v>11</v>
      </c>
      <c r="P373" s="115">
        <v>12</v>
      </c>
      <c r="Q373" s="115">
        <v>13</v>
      </c>
      <c r="R373" s="115">
        <v>14</v>
      </c>
      <c r="S373" s="115">
        <v>15</v>
      </c>
      <c r="T373" s="115">
        <v>16</v>
      </c>
      <c r="U373" s="115">
        <v>17</v>
      </c>
      <c r="V373" s="234">
        <v>18</v>
      </c>
      <c r="W373" s="115">
        <v>19</v>
      </c>
      <c r="X373" s="115">
        <v>20</v>
      </c>
      <c r="Y373" s="115">
        <v>21</v>
      </c>
      <c r="Z373" s="115">
        <v>22</v>
      </c>
      <c r="AA373" s="115">
        <v>23</v>
      </c>
      <c r="AB373" s="115">
        <v>24</v>
      </c>
      <c r="AC373" s="121"/>
      <c r="AD373" s="121"/>
      <c r="AE373" s="121"/>
      <c r="AF373" s="183"/>
      <c r="AG373" s="183"/>
      <c r="AH373" s="183"/>
      <c r="AI373" s="183"/>
      <c r="AJ373" s="183"/>
      <c r="AK373" s="183"/>
      <c r="AL373" s="183"/>
      <c r="AM373" s="183"/>
      <c r="AN373" s="183"/>
      <c r="AO373" s="183"/>
      <c r="AP373" s="183"/>
      <c r="AQ373" s="183"/>
      <c r="AR373" s="183"/>
      <c r="AS373" s="183"/>
      <c r="AT373" s="183"/>
      <c r="AU373" s="183"/>
      <c r="AV373" s="183"/>
      <c r="AW373" s="183"/>
      <c r="AX373" s="183"/>
      <c r="AY373" s="183"/>
      <c r="AZ373" s="183"/>
      <c r="BA373" s="183"/>
      <c r="BB373" s="183"/>
      <c r="BC373" s="183"/>
      <c r="BD373" s="183"/>
      <c r="BE373" s="400"/>
      <c r="BF373" s="114"/>
      <c r="BG373" s="114"/>
      <c r="BH373" s="114"/>
      <c r="BI373" s="114"/>
      <c r="BJ373" s="114"/>
      <c r="BK373" s="114"/>
      <c r="BL373" s="114"/>
      <c r="BM373" s="114"/>
      <c r="BN373" s="114"/>
      <c r="BO373" s="114"/>
      <c r="BP373" s="114"/>
      <c r="BQ373" s="114"/>
      <c r="BR373" s="114"/>
      <c r="BS373" s="114"/>
      <c r="BT373" s="114"/>
      <c r="BU373" s="114"/>
      <c r="BV373" s="114"/>
      <c r="BW373" s="114"/>
      <c r="BX373" s="114"/>
      <c r="BY373" s="114"/>
      <c r="BZ373" s="114"/>
      <c r="CA373" s="114"/>
      <c r="CB373" s="114"/>
      <c r="CC373" s="114"/>
      <c r="CD373" s="114"/>
      <c r="CE373" s="114"/>
      <c r="CF373" s="114"/>
      <c r="CG373" s="114"/>
      <c r="CH373" s="114"/>
      <c r="CI373" s="114"/>
      <c r="CJ373" s="114"/>
      <c r="CK373" s="114"/>
      <c r="CL373" s="114"/>
      <c r="CM373" s="114"/>
      <c r="CN373" s="114"/>
      <c r="CO373" s="114"/>
      <c r="CP373" s="114"/>
      <c r="CQ373" s="114"/>
      <c r="CR373" s="114"/>
      <c r="CS373" s="114"/>
      <c r="CT373" s="114"/>
      <c r="CU373" s="114"/>
      <c r="CV373" s="114"/>
      <c r="CW373" s="114"/>
      <c r="CX373" s="114"/>
      <c r="CY373" s="114"/>
      <c r="CZ373" s="114"/>
      <c r="DA373" s="114"/>
      <c r="DB373" s="114"/>
      <c r="DC373" s="114"/>
      <c r="DD373" s="114"/>
      <c r="DE373" s="114"/>
      <c r="DF373" s="114"/>
      <c r="DG373" s="114"/>
      <c r="DH373" s="114"/>
      <c r="DI373" s="114"/>
      <c r="DJ373" s="114"/>
      <c r="DK373" s="114"/>
      <c r="DL373" s="114"/>
      <c r="DM373" s="114"/>
      <c r="DN373" s="114"/>
      <c r="DO373" s="114"/>
      <c r="DP373" s="114"/>
      <c r="DQ373" s="114"/>
      <c r="DR373" s="114"/>
      <c r="DS373" s="114"/>
      <c r="DT373" s="114"/>
      <c r="DU373" s="114"/>
      <c r="DV373" s="114"/>
      <c r="DW373" s="121"/>
      <c r="DX373" s="121"/>
      <c r="DY373" s="121"/>
      <c r="DZ373" s="121"/>
      <c r="EA373" s="85"/>
      <c r="EB373" s="85"/>
    </row>
    <row r="374" spans="1:132" s="2" customFormat="1" ht="10.5" customHeight="1" x14ac:dyDescent="0.2">
      <c r="A374" s="250" t="s">
        <v>94</v>
      </c>
      <c r="B374" s="430"/>
      <c r="C374" s="430"/>
      <c r="D374" s="430" t="s">
        <v>851</v>
      </c>
      <c r="E374" s="994">
        <v>4</v>
      </c>
      <c r="F374" s="32">
        <v>4</v>
      </c>
      <c r="G374" s="32">
        <v>4</v>
      </c>
      <c r="H374" s="210">
        <v>4</v>
      </c>
      <c r="I374" s="32">
        <v>4</v>
      </c>
      <c r="J374" s="32">
        <v>4</v>
      </c>
      <c r="K374" s="32">
        <v>4</v>
      </c>
      <c r="L374" s="32">
        <v>4</v>
      </c>
      <c r="M374" s="32">
        <v>4</v>
      </c>
      <c r="N374" s="210">
        <v>4</v>
      </c>
      <c r="O374" s="32">
        <v>4</v>
      </c>
      <c r="P374" s="32">
        <v>4</v>
      </c>
      <c r="Q374" s="32">
        <v>4</v>
      </c>
      <c r="R374" s="32">
        <v>4</v>
      </c>
      <c r="S374" s="32">
        <v>4</v>
      </c>
      <c r="T374" s="32">
        <v>4</v>
      </c>
      <c r="U374" s="32">
        <v>4</v>
      </c>
      <c r="V374" s="210">
        <v>4</v>
      </c>
      <c r="W374" s="32">
        <v>4</v>
      </c>
      <c r="X374" s="32">
        <v>4</v>
      </c>
      <c r="Y374" s="32">
        <v>4</v>
      </c>
      <c r="Z374" s="32">
        <v>4</v>
      </c>
      <c r="AA374" s="32">
        <v>4</v>
      </c>
      <c r="AB374" s="32">
        <v>4</v>
      </c>
      <c r="AC374" s="121"/>
      <c r="AD374" s="121"/>
      <c r="AE374" s="121"/>
      <c r="AF374" s="183"/>
      <c r="AG374" s="183"/>
      <c r="AH374" s="183"/>
      <c r="AI374" s="183"/>
      <c r="AJ374" s="183"/>
      <c r="AK374" s="183"/>
      <c r="AL374" s="183"/>
      <c r="AM374" s="183"/>
      <c r="AN374" s="183"/>
      <c r="AO374" s="183"/>
      <c r="AP374" s="183"/>
      <c r="AQ374" s="183"/>
      <c r="AR374" s="183"/>
      <c r="AS374" s="183"/>
      <c r="AT374" s="183"/>
      <c r="AU374" s="183"/>
      <c r="AV374" s="183"/>
      <c r="AW374" s="183"/>
      <c r="AX374" s="183"/>
      <c r="AY374" s="183"/>
      <c r="AZ374" s="183"/>
      <c r="BA374" s="183"/>
      <c r="BB374" s="183"/>
      <c r="BC374" s="183"/>
      <c r="BD374" s="183"/>
      <c r="BE374" s="400"/>
      <c r="BF374" s="114"/>
      <c r="BG374" s="114"/>
      <c r="BH374" s="114"/>
      <c r="BI374" s="114"/>
      <c r="BJ374" s="114"/>
      <c r="BK374" s="114"/>
      <c r="BL374" s="114"/>
      <c r="BM374" s="114"/>
      <c r="BN374" s="114"/>
      <c r="BO374" s="114"/>
      <c r="BP374" s="114"/>
      <c r="BQ374" s="114"/>
      <c r="BR374" s="114"/>
      <c r="BS374" s="114"/>
      <c r="BT374" s="114"/>
      <c r="BU374" s="114"/>
      <c r="BV374" s="114"/>
      <c r="BW374" s="114"/>
      <c r="BX374" s="114"/>
      <c r="BY374" s="114"/>
      <c r="BZ374" s="114"/>
      <c r="CA374" s="114"/>
      <c r="CB374" s="114"/>
      <c r="CC374" s="114"/>
      <c r="CD374" s="114"/>
      <c r="CE374" s="114"/>
      <c r="CF374" s="114"/>
      <c r="CG374" s="114"/>
      <c r="CH374" s="114"/>
      <c r="CI374" s="114"/>
      <c r="CJ374" s="114"/>
      <c r="CK374" s="114"/>
      <c r="CL374" s="114"/>
      <c r="CM374" s="114"/>
      <c r="CN374" s="114"/>
      <c r="CO374" s="114"/>
      <c r="CP374" s="114"/>
      <c r="CQ374" s="114"/>
      <c r="CR374" s="114"/>
      <c r="CS374" s="114"/>
      <c r="CT374" s="114"/>
      <c r="CU374" s="114"/>
      <c r="CV374" s="114"/>
      <c r="CW374" s="114"/>
      <c r="CX374" s="114"/>
      <c r="CY374" s="114"/>
      <c r="CZ374" s="114"/>
      <c r="DA374" s="114"/>
      <c r="DB374" s="114"/>
      <c r="DC374" s="114"/>
      <c r="DD374" s="114"/>
      <c r="DE374" s="114"/>
      <c r="DF374" s="114"/>
      <c r="DG374" s="114"/>
      <c r="DH374" s="114"/>
      <c r="DI374" s="114"/>
      <c r="DJ374" s="114"/>
      <c r="DK374" s="114"/>
      <c r="DL374" s="114"/>
      <c r="DM374" s="114"/>
      <c r="DN374" s="114"/>
      <c r="DO374" s="114"/>
      <c r="DP374" s="114"/>
      <c r="DQ374" s="114"/>
      <c r="DR374" s="114"/>
      <c r="DS374" s="114"/>
      <c r="DT374" s="114"/>
      <c r="DU374" s="114"/>
      <c r="DV374" s="114"/>
      <c r="DW374" s="121"/>
      <c r="DX374" s="121"/>
      <c r="DY374" s="121"/>
      <c r="DZ374" s="121"/>
      <c r="EA374" s="85"/>
      <c r="EB374" s="85"/>
    </row>
    <row r="375" spans="1:132" s="2" customFormat="1" ht="10.5" customHeight="1" thickBot="1" x14ac:dyDescent="0.25">
      <c r="A375" s="327" t="s">
        <v>96</v>
      </c>
      <c r="B375" s="434"/>
      <c r="C375" s="434"/>
      <c r="D375" s="434" t="s">
        <v>446</v>
      </c>
      <c r="E375" s="995">
        <v>1</v>
      </c>
      <c r="F375" s="34">
        <v>1</v>
      </c>
      <c r="G375" s="34">
        <v>1</v>
      </c>
      <c r="H375" s="753">
        <v>1</v>
      </c>
      <c r="I375" s="34">
        <v>1</v>
      </c>
      <c r="J375" s="34">
        <v>1</v>
      </c>
      <c r="K375" s="34">
        <v>1</v>
      </c>
      <c r="L375" s="34">
        <v>1</v>
      </c>
      <c r="M375" s="34">
        <v>1</v>
      </c>
      <c r="N375" s="753">
        <v>1</v>
      </c>
      <c r="O375" s="34">
        <v>1</v>
      </c>
      <c r="P375" s="34">
        <v>1</v>
      </c>
      <c r="Q375" s="34">
        <v>1</v>
      </c>
      <c r="R375" s="34">
        <v>1</v>
      </c>
      <c r="S375" s="34">
        <v>1</v>
      </c>
      <c r="T375" s="34">
        <v>1</v>
      </c>
      <c r="U375" s="34">
        <v>1</v>
      </c>
      <c r="V375" s="753">
        <v>1</v>
      </c>
      <c r="W375" s="34">
        <v>1</v>
      </c>
      <c r="X375" s="34">
        <v>1</v>
      </c>
      <c r="Y375" s="34">
        <v>1</v>
      </c>
      <c r="Z375" s="34">
        <v>1</v>
      </c>
      <c r="AA375" s="34">
        <v>1</v>
      </c>
      <c r="AB375" s="34">
        <v>1</v>
      </c>
      <c r="AC375" s="121"/>
      <c r="AD375" s="121"/>
      <c r="AE375" s="121"/>
      <c r="AF375" s="627"/>
      <c r="AG375" s="627"/>
      <c r="AH375" s="627"/>
      <c r="AI375" s="627"/>
      <c r="AJ375" s="627"/>
      <c r="AK375" s="627"/>
      <c r="AL375" s="627"/>
      <c r="AM375" s="627"/>
      <c r="AN375" s="627"/>
      <c r="AO375" s="627"/>
      <c r="AP375" s="627"/>
      <c r="AQ375" s="627"/>
      <c r="AR375" s="627"/>
      <c r="AS375" s="627"/>
      <c r="AT375" s="627"/>
      <c r="AU375" s="627"/>
      <c r="AV375" s="627"/>
      <c r="AW375" s="627"/>
      <c r="AX375" s="627"/>
      <c r="AY375" s="627"/>
      <c r="AZ375" s="627"/>
      <c r="BA375" s="627"/>
      <c r="BB375" s="627"/>
      <c r="BC375" s="627"/>
      <c r="BD375" s="627"/>
      <c r="BE375" s="400"/>
      <c r="BF375" s="114"/>
      <c r="BG375" s="114"/>
      <c r="BH375" s="114"/>
      <c r="BI375" s="114"/>
      <c r="BJ375" s="114"/>
      <c r="BK375" s="114"/>
      <c r="BL375" s="114"/>
      <c r="BM375" s="114"/>
      <c r="BN375" s="114"/>
      <c r="BO375" s="114"/>
      <c r="BP375" s="114"/>
      <c r="BQ375" s="114"/>
      <c r="BR375" s="114"/>
      <c r="BS375" s="114"/>
      <c r="BT375" s="114"/>
      <c r="BU375" s="114"/>
      <c r="BV375" s="114"/>
      <c r="BW375" s="114"/>
      <c r="BX375" s="114"/>
      <c r="BY375" s="114"/>
      <c r="BZ375" s="114"/>
      <c r="CA375" s="114"/>
      <c r="CB375" s="114"/>
      <c r="CC375" s="114"/>
      <c r="CD375" s="114"/>
      <c r="CE375" s="114"/>
      <c r="CF375" s="114"/>
      <c r="CG375" s="114"/>
      <c r="CH375" s="114"/>
      <c r="CI375" s="114"/>
      <c r="CJ375" s="114"/>
      <c r="CK375" s="114"/>
      <c r="CL375" s="114"/>
      <c r="CM375" s="114"/>
      <c r="CN375" s="114"/>
      <c r="CO375" s="114"/>
      <c r="CP375" s="114"/>
      <c r="CQ375" s="114"/>
      <c r="CR375" s="114"/>
      <c r="CS375" s="114"/>
      <c r="CT375" s="114"/>
      <c r="CU375" s="114"/>
      <c r="CV375" s="114"/>
      <c r="CW375" s="114"/>
      <c r="CX375" s="114"/>
      <c r="CY375" s="114"/>
      <c r="CZ375" s="114"/>
      <c r="DA375" s="114"/>
      <c r="DB375" s="114"/>
      <c r="DC375" s="114"/>
      <c r="DD375" s="114"/>
      <c r="DE375" s="114"/>
      <c r="DF375" s="114"/>
      <c r="DG375" s="114"/>
      <c r="DH375" s="114"/>
      <c r="DI375" s="114"/>
      <c r="DJ375" s="114"/>
      <c r="DK375" s="114"/>
      <c r="DL375" s="114"/>
      <c r="DM375" s="114"/>
      <c r="DN375" s="114"/>
      <c r="DO375" s="114"/>
      <c r="DP375" s="114"/>
      <c r="DQ375" s="114"/>
      <c r="DR375" s="114"/>
      <c r="DS375" s="114"/>
      <c r="DT375" s="114"/>
      <c r="DU375" s="114"/>
      <c r="DV375" s="114"/>
      <c r="DW375" s="121"/>
      <c r="DX375" s="121"/>
      <c r="DY375" s="121"/>
      <c r="DZ375" s="121"/>
      <c r="EA375" s="85"/>
      <c r="EB375" s="85"/>
    </row>
    <row r="376" spans="1:132" s="3" customFormat="1" ht="10.5" customHeight="1" x14ac:dyDescent="0.2">
      <c r="A376" s="1372" t="s">
        <v>56</v>
      </c>
      <c r="B376" s="1375" t="s">
        <v>77</v>
      </c>
      <c r="C376" s="695" t="s">
        <v>118</v>
      </c>
      <c r="D376" s="726" t="s">
        <v>27</v>
      </c>
      <c r="E376" s="50">
        <f>ROUND(SQRT(E378^2+(E379-E380)^2)*1000/(1.73*E392),0)</f>
        <v>50</v>
      </c>
      <c r="F376" s="50">
        <f t="shared" ref="F376:AB376" si="106">ROUND(SQRT(F378^2+(F379-F380)^2)*1000/(1.73*F392),0)</f>
        <v>47</v>
      </c>
      <c r="G376" s="50">
        <f t="shared" si="106"/>
        <v>46</v>
      </c>
      <c r="H376" s="216">
        <f t="shared" si="106"/>
        <v>46</v>
      </c>
      <c r="I376" s="50">
        <f t="shared" si="106"/>
        <v>47</v>
      </c>
      <c r="J376" s="50">
        <f>ROUND(SQRT(J378^2+(J379-J380)^2)*1000/(1.73*J392),0)</f>
        <v>50</v>
      </c>
      <c r="K376" s="50">
        <f t="shared" si="106"/>
        <v>56</v>
      </c>
      <c r="L376" s="50">
        <f t="shared" si="106"/>
        <v>60</v>
      </c>
      <c r="M376" s="50">
        <f t="shared" si="106"/>
        <v>61</v>
      </c>
      <c r="N376" s="216">
        <f t="shared" si="106"/>
        <v>65</v>
      </c>
      <c r="O376" s="50">
        <f t="shared" si="106"/>
        <v>66</v>
      </c>
      <c r="P376" s="50">
        <f t="shared" si="106"/>
        <v>68</v>
      </c>
      <c r="Q376" s="50">
        <f t="shared" si="106"/>
        <v>69</v>
      </c>
      <c r="R376" s="50">
        <f t="shared" si="106"/>
        <v>73</v>
      </c>
      <c r="S376" s="50">
        <f t="shared" si="106"/>
        <v>75</v>
      </c>
      <c r="T376" s="50">
        <f t="shared" si="106"/>
        <v>77</v>
      </c>
      <c r="U376" s="50">
        <f t="shared" si="106"/>
        <v>79</v>
      </c>
      <c r="V376" s="216">
        <f t="shared" si="106"/>
        <v>82</v>
      </c>
      <c r="W376" s="50">
        <f t="shared" si="106"/>
        <v>83</v>
      </c>
      <c r="X376" s="50">
        <f t="shared" si="106"/>
        <v>83</v>
      </c>
      <c r="Y376" s="50">
        <f t="shared" si="106"/>
        <v>81</v>
      </c>
      <c r="Z376" s="50">
        <f t="shared" si="106"/>
        <v>74</v>
      </c>
      <c r="AA376" s="50">
        <f t="shared" si="106"/>
        <v>64</v>
      </c>
      <c r="AB376" s="50">
        <f t="shared" si="106"/>
        <v>56</v>
      </c>
      <c r="AC376" s="490"/>
      <c r="AD376" s="491"/>
      <c r="AE376" s="492"/>
      <c r="AF376" s="187"/>
      <c r="AG376" s="187"/>
      <c r="AH376" s="187"/>
      <c r="AI376" s="187"/>
      <c r="AJ376" s="187"/>
      <c r="AK376" s="187"/>
      <c r="AL376" s="187"/>
      <c r="AM376" s="187"/>
      <c r="AN376" s="187"/>
      <c r="AO376" s="187"/>
      <c r="AP376" s="187"/>
      <c r="AQ376" s="187"/>
      <c r="AR376" s="187"/>
      <c r="AS376" s="187"/>
      <c r="AT376" s="187"/>
      <c r="AU376" s="187"/>
      <c r="AV376" s="187"/>
      <c r="AW376" s="187"/>
      <c r="AX376" s="187"/>
      <c r="AY376" s="187"/>
      <c r="AZ376" s="187"/>
      <c r="BA376" s="187"/>
      <c r="BB376" s="187"/>
      <c r="BC376" s="187"/>
      <c r="BD376" s="187"/>
      <c r="BE376" s="400"/>
      <c r="BF376" s="114"/>
      <c r="BG376" s="114"/>
      <c r="BH376" s="114"/>
      <c r="BI376" s="114"/>
      <c r="BJ376" s="114"/>
      <c r="BK376" s="114"/>
      <c r="BL376" s="114"/>
      <c r="BM376" s="114"/>
      <c r="BN376" s="114"/>
      <c r="BO376" s="114"/>
      <c r="BP376" s="114"/>
      <c r="BQ376" s="114"/>
      <c r="BR376" s="114"/>
      <c r="BS376" s="114"/>
      <c r="BT376" s="114"/>
      <c r="BU376" s="114"/>
      <c r="BV376" s="114"/>
      <c r="BW376" s="114"/>
      <c r="BX376" s="114"/>
      <c r="BY376" s="114"/>
      <c r="BZ376" s="114"/>
      <c r="CA376" s="114"/>
      <c r="CB376" s="114"/>
      <c r="CC376" s="114"/>
      <c r="CD376" s="114"/>
      <c r="CE376" s="114"/>
      <c r="CF376" s="114"/>
      <c r="CG376" s="114"/>
      <c r="CH376" s="114"/>
      <c r="CI376" s="114"/>
      <c r="CJ376" s="114"/>
      <c r="CK376" s="114"/>
      <c r="CL376" s="114"/>
      <c r="CM376" s="114"/>
      <c r="CN376" s="114"/>
      <c r="CO376" s="114"/>
      <c r="CP376" s="114"/>
      <c r="CQ376" s="114"/>
      <c r="CR376" s="114"/>
      <c r="CS376" s="114"/>
      <c r="CT376" s="114"/>
      <c r="CU376" s="114"/>
      <c r="CV376" s="114"/>
      <c r="CW376" s="114"/>
      <c r="CX376" s="114"/>
      <c r="CY376" s="114"/>
      <c r="CZ376" s="114"/>
      <c r="DA376" s="114"/>
      <c r="DB376" s="114"/>
      <c r="DC376" s="114"/>
      <c r="DD376" s="114"/>
      <c r="DE376" s="114"/>
      <c r="DF376" s="114"/>
      <c r="DG376" s="114"/>
      <c r="DH376" s="114"/>
      <c r="DI376" s="114"/>
      <c r="DJ376" s="114"/>
      <c r="DK376" s="114"/>
      <c r="DL376" s="114"/>
      <c r="DM376" s="114"/>
      <c r="DN376" s="114"/>
      <c r="DO376" s="114"/>
      <c r="DP376" s="114"/>
      <c r="DQ376" s="114"/>
      <c r="DR376" s="114"/>
      <c r="DS376" s="114"/>
      <c r="DT376" s="114"/>
      <c r="DU376" s="114"/>
      <c r="DV376" s="114"/>
      <c r="DW376" s="114"/>
      <c r="DX376" s="114"/>
      <c r="DY376" s="114"/>
      <c r="DZ376" s="114"/>
      <c r="EA376" s="69"/>
      <c r="EB376" s="69"/>
    </row>
    <row r="377" spans="1:132" s="2" customFormat="1" ht="10.5" customHeight="1" x14ac:dyDescent="0.2">
      <c r="A377" s="1373"/>
      <c r="B377" s="1376"/>
      <c r="C377" s="846" t="s">
        <v>115</v>
      </c>
      <c r="D377" s="102" t="s">
        <v>27</v>
      </c>
      <c r="E377" s="630">
        <v>47</v>
      </c>
      <c r="F377" s="630">
        <v>44</v>
      </c>
      <c r="G377" s="630">
        <v>42</v>
      </c>
      <c r="H377" s="632">
        <v>44</v>
      </c>
      <c r="I377" s="630">
        <v>45</v>
      </c>
      <c r="J377" s="630">
        <v>50</v>
      </c>
      <c r="K377" s="630">
        <v>55</v>
      </c>
      <c r="L377" s="630">
        <v>60</v>
      </c>
      <c r="M377" s="630">
        <v>61</v>
      </c>
      <c r="N377" s="632">
        <v>65</v>
      </c>
      <c r="O377" s="630">
        <v>67</v>
      </c>
      <c r="P377" s="630">
        <v>67</v>
      </c>
      <c r="Q377" s="630">
        <v>70</v>
      </c>
      <c r="R377" s="630">
        <v>73</v>
      </c>
      <c r="S377" s="630">
        <v>74</v>
      </c>
      <c r="T377" s="630">
        <v>79</v>
      </c>
      <c r="U377" s="630">
        <v>79</v>
      </c>
      <c r="V377" s="632">
        <v>80</v>
      </c>
      <c r="W377" s="630">
        <v>78</v>
      </c>
      <c r="X377" s="630">
        <v>81</v>
      </c>
      <c r="Y377" s="630">
        <v>77</v>
      </c>
      <c r="Z377" s="630">
        <v>67</v>
      </c>
      <c r="AA377" s="630">
        <v>58</v>
      </c>
      <c r="AB377" s="630">
        <v>51</v>
      </c>
      <c r="AC377" s="112"/>
      <c r="AD377" s="70"/>
      <c r="AE377" s="49"/>
      <c r="AF377" s="187"/>
      <c r="AG377" s="187"/>
      <c r="AH377" s="187"/>
      <c r="AI377" s="187"/>
      <c r="AJ377" s="187"/>
      <c r="AK377" s="187"/>
      <c r="AL377" s="187"/>
      <c r="AM377" s="187"/>
      <c r="AN377" s="187"/>
      <c r="AO377" s="187"/>
      <c r="AP377" s="187"/>
      <c r="AQ377" s="187"/>
      <c r="AR377" s="187"/>
      <c r="AS377" s="187"/>
      <c r="AT377" s="187"/>
      <c r="AU377" s="187"/>
      <c r="AV377" s="187"/>
      <c r="AW377" s="187"/>
      <c r="AX377" s="187"/>
      <c r="AY377" s="187"/>
      <c r="AZ377" s="187"/>
      <c r="BA377" s="187"/>
      <c r="BB377" s="187"/>
      <c r="BC377" s="187"/>
      <c r="BD377" s="187"/>
      <c r="BE377" s="400"/>
      <c r="BF377" s="114"/>
      <c r="BG377" s="114"/>
      <c r="BH377" s="114"/>
      <c r="BI377" s="114"/>
      <c r="BJ377" s="114"/>
      <c r="BK377" s="114"/>
      <c r="BL377" s="114"/>
      <c r="BM377" s="114"/>
      <c r="BN377" s="114"/>
      <c r="BO377" s="114"/>
      <c r="BP377" s="114"/>
      <c r="BQ377" s="114"/>
      <c r="BR377" s="114"/>
      <c r="BS377" s="114"/>
      <c r="BT377" s="114"/>
      <c r="BU377" s="114"/>
      <c r="BV377" s="114"/>
      <c r="BW377" s="114"/>
      <c r="BX377" s="114"/>
      <c r="BY377" s="114"/>
      <c r="BZ377" s="114"/>
      <c r="CA377" s="114"/>
      <c r="CB377" s="114"/>
      <c r="CC377" s="114"/>
      <c r="CD377" s="114"/>
      <c r="CE377" s="114"/>
      <c r="CF377" s="114"/>
      <c r="CG377" s="114"/>
      <c r="CH377" s="114"/>
      <c r="CI377" s="114"/>
      <c r="CJ377" s="114"/>
      <c r="CK377" s="114"/>
      <c r="CL377" s="114"/>
      <c r="CM377" s="114"/>
      <c r="CN377" s="114"/>
      <c r="CO377" s="114"/>
      <c r="CP377" s="114"/>
      <c r="CQ377" s="114"/>
      <c r="CR377" s="114"/>
      <c r="CS377" s="114"/>
      <c r="CT377" s="114"/>
      <c r="CU377" s="114"/>
      <c r="CV377" s="114"/>
      <c r="CW377" s="114"/>
      <c r="CX377" s="114"/>
      <c r="CY377" s="114"/>
      <c r="CZ377" s="114"/>
      <c r="DA377" s="114"/>
      <c r="DB377" s="114"/>
      <c r="DC377" s="114"/>
      <c r="DD377" s="114"/>
      <c r="DE377" s="114"/>
      <c r="DF377" s="114"/>
      <c r="DG377" s="114"/>
      <c r="DH377" s="114"/>
      <c r="DI377" s="114"/>
      <c r="DJ377" s="114"/>
      <c r="DK377" s="114"/>
      <c r="DL377" s="114"/>
      <c r="DM377" s="114"/>
      <c r="DN377" s="114"/>
      <c r="DO377" s="114"/>
      <c r="DP377" s="114"/>
      <c r="DQ377" s="114"/>
      <c r="DR377" s="114"/>
      <c r="DS377" s="114"/>
      <c r="DT377" s="114"/>
      <c r="DU377" s="114"/>
      <c r="DV377" s="114"/>
      <c r="DW377" s="121"/>
      <c r="DX377" s="121"/>
      <c r="DY377" s="121"/>
      <c r="DZ377" s="121"/>
      <c r="EA377" s="85"/>
      <c r="EB377" s="85"/>
    </row>
    <row r="378" spans="1:132" s="2" customFormat="1" ht="10.5" customHeight="1" x14ac:dyDescent="0.2">
      <c r="A378" s="1373"/>
      <c r="B378" s="1376"/>
      <c r="C378" s="846" t="s">
        <v>908</v>
      </c>
      <c r="D378" s="102" t="s">
        <v>108</v>
      </c>
      <c r="E378" s="42">
        <v>0.89790000000000003</v>
      </c>
      <c r="F378" s="42">
        <v>0.83789999999999998</v>
      </c>
      <c r="G378" s="42">
        <v>0.81929999999999992</v>
      </c>
      <c r="H378" s="213">
        <v>0.81</v>
      </c>
      <c r="I378" s="42">
        <v>0.82650000000000001</v>
      </c>
      <c r="J378" s="42">
        <v>0.89039999999999997</v>
      </c>
      <c r="K378" s="42">
        <v>1.0065</v>
      </c>
      <c r="L378" s="42">
        <v>1.0743</v>
      </c>
      <c r="M378" s="42">
        <v>1.1007</v>
      </c>
      <c r="N378" s="213">
        <v>1.1597999999999999</v>
      </c>
      <c r="O378" s="42">
        <v>1.194</v>
      </c>
      <c r="P378" s="42">
        <v>1.2198</v>
      </c>
      <c r="Q378" s="42">
        <v>1.2324000000000002</v>
      </c>
      <c r="R378" s="42">
        <v>1.3197000000000001</v>
      </c>
      <c r="S378" s="42">
        <v>1.3329000000000002</v>
      </c>
      <c r="T378" s="42">
        <v>1.377</v>
      </c>
      <c r="U378" s="42">
        <v>1.4145000000000001</v>
      </c>
      <c r="V378" s="213">
        <v>1.4642999999999999</v>
      </c>
      <c r="W378" s="42">
        <v>1.4907000000000001</v>
      </c>
      <c r="X378" s="42">
        <v>1.4823</v>
      </c>
      <c r="Y378" s="42">
        <v>1.4444999999999999</v>
      </c>
      <c r="Z378" s="42">
        <v>1.3295999999999999</v>
      </c>
      <c r="AA378" s="42">
        <v>1.1502000000000001</v>
      </c>
      <c r="AB378" s="42">
        <v>1.0044</v>
      </c>
      <c r="AC378" s="41">
        <f>SUM(E378:AB378)</f>
        <v>27.879600000000003</v>
      </c>
      <c r="AD378" s="43">
        <f>SUM(E379:AB379)</f>
        <v>3.4268999999999998</v>
      </c>
      <c r="AE378" s="49">
        <v>30</v>
      </c>
      <c r="AF378" s="188"/>
      <c r="AG378" s="188"/>
      <c r="AH378" s="188"/>
      <c r="AI378" s="188"/>
      <c r="AJ378" s="188"/>
      <c r="AK378" s="188"/>
      <c r="AL378" s="188"/>
      <c r="AM378" s="188"/>
      <c r="AN378" s="188"/>
      <c r="AO378" s="188"/>
      <c r="AP378" s="188"/>
      <c r="AQ378" s="188"/>
      <c r="AR378" s="188"/>
      <c r="AS378" s="188"/>
      <c r="AT378" s="188"/>
      <c r="AU378" s="188"/>
      <c r="AV378" s="188"/>
      <c r="AW378" s="188"/>
      <c r="AX378" s="188"/>
      <c r="AY378" s="188"/>
      <c r="AZ378" s="188"/>
      <c r="BA378" s="188"/>
      <c r="BB378" s="188"/>
      <c r="BC378" s="188"/>
      <c r="BD378" s="188"/>
      <c r="BE378" s="400"/>
      <c r="BF378" s="114"/>
      <c r="BG378" s="114"/>
      <c r="BH378" s="114"/>
      <c r="BI378" s="114"/>
      <c r="BJ378" s="114"/>
      <c r="BK378" s="114"/>
      <c r="BL378" s="114"/>
      <c r="BM378" s="114"/>
      <c r="BN378" s="114"/>
      <c r="BO378" s="114"/>
      <c r="BP378" s="114"/>
      <c r="BQ378" s="114"/>
      <c r="BR378" s="114"/>
      <c r="BS378" s="114"/>
      <c r="BT378" s="114"/>
      <c r="BU378" s="114"/>
      <c r="BV378" s="114"/>
      <c r="BW378" s="114"/>
      <c r="BX378" s="114"/>
      <c r="BY378" s="114"/>
      <c r="BZ378" s="114"/>
      <c r="CA378" s="114"/>
      <c r="CB378" s="114"/>
      <c r="CC378" s="114"/>
      <c r="CD378" s="114"/>
      <c r="CE378" s="114"/>
      <c r="CF378" s="114"/>
      <c r="CG378" s="114"/>
      <c r="CH378" s="114"/>
      <c r="CI378" s="114"/>
      <c r="CJ378" s="114"/>
      <c r="CK378" s="114"/>
      <c r="CL378" s="114"/>
      <c r="CM378" s="114"/>
      <c r="CN378" s="114"/>
      <c r="CO378" s="114"/>
      <c r="CP378" s="114"/>
      <c r="CQ378" s="114"/>
      <c r="CR378" s="114"/>
      <c r="CS378" s="114"/>
      <c r="CT378" s="114"/>
      <c r="CU378" s="114"/>
      <c r="CV378" s="114"/>
      <c r="CW378" s="114"/>
      <c r="CX378" s="114"/>
      <c r="CY378" s="114"/>
      <c r="CZ378" s="114"/>
      <c r="DA378" s="114"/>
      <c r="DB378" s="114"/>
      <c r="DC378" s="114"/>
      <c r="DD378" s="114"/>
      <c r="DE378" s="114"/>
      <c r="DF378" s="114"/>
      <c r="DG378" s="114"/>
      <c r="DH378" s="114"/>
      <c r="DI378" s="114"/>
      <c r="DJ378" s="114"/>
      <c r="DK378" s="114"/>
      <c r="DL378" s="114"/>
      <c r="DM378" s="114"/>
      <c r="DN378" s="114"/>
      <c r="DO378" s="114"/>
      <c r="DP378" s="114"/>
      <c r="DQ378" s="114"/>
      <c r="DR378" s="114"/>
      <c r="DS378" s="114"/>
      <c r="DT378" s="114"/>
      <c r="DU378" s="114"/>
      <c r="DV378" s="114"/>
      <c r="DW378" s="121"/>
      <c r="DX378" s="121"/>
      <c r="DY378" s="121"/>
      <c r="DZ378" s="121"/>
      <c r="EA378" s="85"/>
      <c r="EB378" s="85"/>
    </row>
    <row r="379" spans="1:132" s="2" customFormat="1" ht="10.5" customHeight="1" x14ac:dyDescent="0.2">
      <c r="A379" s="1373"/>
      <c r="B379" s="1376"/>
      <c r="C379" s="846" t="s">
        <v>908</v>
      </c>
      <c r="D379" s="102" t="s">
        <v>906</v>
      </c>
      <c r="E379" s="42">
        <v>0.1143</v>
      </c>
      <c r="F379" s="42">
        <v>0.11220000000000001</v>
      </c>
      <c r="G379" s="707">
        <v>0.1113</v>
      </c>
      <c r="H379" s="779">
        <v>0.10740000000000001</v>
      </c>
      <c r="I379" s="401">
        <v>0.1056</v>
      </c>
      <c r="J379" s="707">
        <v>9.9599999999999994E-2</v>
      </c>
      <c r="K379" s="707">
        <v>0.1026</v>
      </c>
      <c r="L379" s="707">
        <v>0.1149</v>
      </c>
      <c r="M379" s="707">
        <v>0.1605</v>
      </c>
      <c r="N379" s="779">
        <v>0.1641</v>
      </c>
      <c r="O379" s="782">
        <v>0.16500000000000001</v>
      </c>
      <c r="P379" s="707">
        <v>0.1668</v>
      </c>
      <c r="Q379" s="707">
        <v>0.18149999999999999</v>
      </c>
      <c r="R379" s="707">
        <v>0.19500000000000001</v>
      </c>
      <c r="S379" s="707">
        <v>0.2016</v>
      </c>
      <c r="T379" s="707">
        <v>0.18509999999999999</v>
      </c>
      <c r="U379" s="707">
        <v>0.1467</v>
      </c>
      <c r="V379" s="779">
        <v>0.1512</v>
      </c>
      <c r="W379" s="707">
        <v>0.14880000000000002</v>
      </c>
      <c r="X379" s="707">
        <v>0.1464</v>
      </c>
      <c r="Y379" s="707">
        <v>0.14549999999999999</v>
      </c>
      <c r="Z379" s="707">
        <v>0.13589999999999999</v>
      </c>
      <c r="AA379" s="707">
        <v>0.12869999999999998</v>
      </c>
      <c r="AB379" s="707">
        <v>0.13619999999999999</v>
      </c>
      <c r="AC379" s="41"/>
      <c r="AD379" s="43"/>
      <c r="AE379" s="49"/>
      <c r="AF379" s="188"/>
      <c r="AG379" s="188"/>
      <c r="AH379" s="188"/>
      <c r="AI379" s="188"/>
      <c r="AJ379" s="188"/>
      <c r="AK379" s="188"/>
      <c r="AL379" s="188"/>
      <c r="AM379" s="188"/>
      <c r="AN379" s="188"/>
      <c r="AO379" s="188"/>
      <c r="AP379" s="188"/>
      <c r="AQ379" s="188"/>
      <c r="AR379" s="188"/>
      <c r="AS379" s="188"/>
      <c r="AT379" s="188"/>
      <c r="AU379" s="188"/>
      <c r="AV379" s="188"/>
      <c r="AW379" s="188"/>
      <c r="AX379" s="188"/>
      <c r="AY379" s="188"/>
      <c r="AZ379" s="188"/>
      <c r="BA379" s="188"/>
      <c r="BB379" s="188"/>
      <c r="BC379" s="188"/>
      <c r="BD379" s="188"/>
      <c r="BE379" s="954"/>
      <c r="BF379" s="188"/>
      <c r="BG379" s="188"/>
      <c r="BH379" s="188"/>
      <c r="BI379" s="188"/>
      <c r="BJ379" s="188"/>
      <c r="BK379" s="188"/>
      <c r="BL379" s="188"/>
      <c r="BM379" s="188"/>
      <c r="BN379" s="188"/>
      <c r="BO379" s="188"/>
      <c r="BP379" s="188"/>
      <c r="BQ379" s="188"/>
      <c r="BR379" s="188"/>
      <c r="BS379" s="188"/>
      <c r="BT379" s="188"/>
      <c r="BU379" s="188"/>
      <c r="BV379" s="188"/>
      <c r="BW379" s="188"/>
      <c r="BX379" s="188"/>
      <c r="BY379" s="188"/>
      <c r="BZ379" s="188"/>
      <c r="CA379" s="188"/>
      <c r="CB379" s="188"/>
      <c r="CC379" s="188"/>
      <c r="CD379" s="114"/>
      <c r="CE379" s="114"/>
      <c r="CF379" s="114"/>
      <c r="CG379" s="114"/>
      <c r="CH379" s="114"/>
      <c r="CI379" s="114"/>
      <c r="CJ379" s="114"/>
      <c r="CK379" s="114"/>
      <c r="CL379" s="114"/>
      <c r="CM379" s="114"/>
      <c r="CN379" s="114"/>
      <c r="CO379" s="114"/>
      <c r="CP379" s="114"/>
      <c r="CQ379" s="114"/>
      <c r="CR379" s="114"/>
      <c r="CS379" s="114"/>
      <c r="CT379" s="114"/>
      <c r="CU379" s="114"/>
      <c r="CV379" s="114"/>
      <c r="CW379" s="114"/>
      <c r="CX379" s="114"/>
      <c r="CY379" s="114"/>
      <c r="CZ379" s="114"/>
      <c r="DA379" s="114"/>
      <c r="DB379" s="114"/>
      <c r="DC379" s="114"/>
      <c r="DD379" s="114"/>
      <c r="DE379" s="114"/>
      <c r="DF379" s="114"/>
      <c r="DG379" s="114"/>
      <c r="DH379" s="114"/>
      <c r="DI379" s="114"/>
      <c r="DJ379" s="114"/>
      <c r="DK379" s="114"/>
      <c r="DL379" s="114"/>
      <c r="DM379" s="114"/>
      <c r="DN379" s="114"/>
      <c r="DO379" s="114"/>
      <c r="DP379" s="114"/>
      <c r="DQ379" s="114"/>
      <c r="DR379" s="114"/>
      <c r="DS379" s="114"/>
      <c r="DT379" s="114"/>
      <c r="DU379" s="114"/>
      <c r="DV379" s="114"/>
      <c r="DW379" s="121"/>
      <c r="DX379" s="121"/>
      <c r="DY379" s="121"/>
      <c r="DZ379" s="121"/>
      <c r="EA379" s="85"/>
      <c r="EB379" s="85"/>
    </row>
    <row r="380" spans="1:132" s="2" customFormat="1" ht="10.5" customHeight="1" x14ac:dyDescent="0.2">
      <c r="A380" s="1373"/>
      <c r="B380" s="1376"/>
      <c r="C380" s="846" t="s">
        <v>908</v>
      </c>
      <c r="D380" s="103" t="s">
        <v>907</v>
      </c>
      <c r="E380" s="42">
        <v>0</v>
      </c>
      <c r="F380" s="42">
        <v>0</v>
      </c>
      <c r="G380" s="104">
        <v>0</v>
      </c>
      <c r="H380" s="232">
        <v>0</v>
      </c>
      <c r="I380" s="104">
        <v>0</v>
      </c>
      <c r="J380" s="104">
        <v>0</v>
      </c>
      <c r="K380" s="104">
        <v>0</v>
      </c>
      <c r="L380" s="104">
        <v>2.9999999999999997E-4</v>
      </c>
      <c r="M380" s="104">
        <v>0</v>
      </c>
      <c r="N380" s="232">
        <v>0</v>
      </c>
      <c r="O380" s="104">
        <v>0</v>
      </c>
      <c r="P380" s="104">
        <v>0</v>
      </c>
      <c r="Q380" s="104">
        <v>0</v>
      </c>
      <c r="R380" s="104">
        <v>0</v>
      </c>
      <c r="S380" s="104">
        <v>0</v>
      </c>
      <c r="T380" s="104">
        <v>0</v>
      </c>
      <c r="U380" s="104">
        <v>0</v>
      </c>
      <c r="V380" s="232">
        <v>0</v>
      </c>
      <c r="W380" s="104">
        <v>0</v>
      </c>
      <c r="X380" s="104">
        <v>0</v>
      </c>
      <c r="Y380" s="104">
        <v>0</v>
      </c>
      <c r="Z380" s="104">
        <v>0</v>
      </c>
      <c r="AA380" s="104">
        <v>0</v>
      </c>
      <c r="AB380" s="104">
        <v>0</v>
      </c>
      <c r="AC380" s="41"/>
      <c r="AD380" s="43"/>
      <c r="AE380" s="49"/>
      <c r="AF380" s="188"/>
      <c r="AG380" s="188"/>
      <c r="AH380" s="188"/>
      <c r="AI380" s="188"/>
      <c r="AJ380" s="188"/>
      <c r="AK380" s="188"/>
      <c r="AL380" s="188"/>
      <c r="AM380" s="188"/>
      <c r="AN380" s="188"/>
      <c r="AO380" s="188"/>
      <c r="AP380" s="188"/>
      <c r="AQ380" s="188"/>
      <c r="AR380" s="188"/>
      <c r="AS380" s="188"/>
      <c r="AT380" s="188"/>
      <c r="AU380" s="188"/>
      <c r="AV380" s="188"/>
      <c r="AW380" s="188"/>
      <c r="AX380" s="188"/>
      <c r="AY380" s="188"/>
      <c r="AZ380" s="188"/>
      <c r="BA380" s="188"/>
      <c r="BB380" s="188"/>
      <c r="BC380" s="188"/>
      <c r="BD380" s="188"/>
      <c r="BE380" s="954"/>
      <c r="BF380" s="188"/>
      <c r="BG380" s="188"/>
      <c r="BH380" s="188"/>
      <c r="BI380" s="188"/>
      <c r="BJ380" s="188"/>
      <c r="BK380" s="188"/>
      <c r="BL380" s="188"/>
      <c r="BM380" s="188"/>
      <c r="BN380" s="188"/>
      <c r="BO380" s="188"/>
      <c r="BP380" s="188"/>
      <c r="BQ380" s="188"/>
      <c r="BR380" s="188"/>
      <c r="BS380" s="188"/>
      <c r="BT380" s="188"/>
      <c r="BU380" s="188"/>
      <c r="BV380" s="188"/>
      <c r="BW380" s="188"/>
      <c r="BX380" s="188"/>
      <c r="BY380" s="188"/>
      <c r="BZ380" s="188"/>
      <c r="CA380" s="188"/>
      <c r="CB380" s="188"/>
      <c r="CC380" s="188"/>
      <c r="CD380" s="114"/>
      <c r="CE380" s="114"/>
      <c r="CF380" s="114"/>
      <c r="CG380" s="114"/>
      <c r="CH380" s="114"/>
      <c r="CI380" s="114"/>
      <c r="CJ380" s="114"/>
      <c r="CK380" s="114"/>
      <c r="CL380" s="114"/>
      <c r="CM380" s="114"/>
      <c r="CN380" s="114"/>
      <c r="CO380" s="114"/>
      <c r="CP380" s="114"/>
      <c r="CQ380" s="114"/>
      <c r="CR380" s="114"/>
      <c r="CS380" s="114"/>
      <c r="CT380" s="114"/>
      <c r="CU380" s="114"/>
      <c r="CV380" s="114"/>
      <c r="CW380" s="114"/>
      <c r="CX380" s="114"/>
      <c r="CY380" s="114"/>
      <c r="CZ380" s="114"/>
      <c r="DA380" s="114"/>
      <c r="DB380" s="114"/>
      <c r="DC380" s="114"/>
      <c r="DD380" s="114"/>
      <c r="DE380" s="114"/>
      <c r="DF380" s="114"/>
      <c r="DG380" s="114"/>
      <c r="DH380" s="114"/>
      <c r="DI380" s="114"/>
      <c r="DJ380" s="114"/>
      <c r="DK380" s="114"/>
      <c r="DL380" s="114"/>
      <c r="DM380" s="114"/>
      <c r="DN380" s="114"/>
      <c r="DO380" s="114"/>
      <c r="DP380" s="114"/>
      <c r="DQ380" s="114"/>
      <c r="DR380" s="114"/>
      <c r="DS380" s="114"/>
      <c r="DT380" s="114"/>
      <c r="DU380" s="114"/>
      <c r="DV380" s="114"/>
      <c r="DW380" s="121"/>
      <c r="DX380" s="121"/>
      <c r="DY380" s="121"/>
      <c r="DZ380" s="121"/>
      <c r="EA380" s="85"/>
      <c r="EB380" s="85"/>
    </row>
    <row r="381" spans="1:132" s="2" customFormat="1" ht="10.5" customHeight="1" thickBot="1" x14ac:dyDescent="0.25">
      <c r="A381" s="1374"/>
      <c r="B381" s="1377"/>
      <c r="C381" s="197"/>
      <c r="D381" s="166" t="s">
        <v>35</v>
      </c>
      <c r="E381" s="45">
        <f>(E379-E380)/E378</f>
        <v>0.12729702639492146</v>
      </c>
      <c r="F381" s="45">
        <f t="shared" ref="F381:AB381" si="107">(F379-F380)/F378</f>
        <v>0.13390619405657</v>
      </c>
      <c r="G381" s="45">
        <f t="shared" si="107"/>
        <v>0.13584767484437935</v>
      </c>
      <c r="H381" s="214">
        <f t="shared" si="107"/>
        <v>0.1325925925925926</v>
      </c>
      <c r="I381" s="45">
        <f t="shared" si="107"/>
        <v>0.1277676950998185</v>
      </c>
      <c r="J381" s="45">
        <f t="shared" si="107"/>
        <v>0.11185983827493261</v>
      </c>
      <c r="K381" s="45">
        <f t="shared" si="107"/>
        <v>0.10193740685543964</v>
      </c>
      <c r="L381" s="45">
        <f t="shared" si="107"/>
        <v>0.10667411337615192</v>
      </c>
      <c r="M381" s="45">
        <f t="shared" si="107"/>
        <v>0.14581629871899701</v>
      </c>
      <c r="N381" s="214">
        <f t="shared" si="107"/>
        <v>0.14148991205380237</v>
      </c>
      <c r="O381" s="45">
        <f t="shared" si="107"/>
        <v>0.13819095477386936</v>
      </c>
      <c r="P381" s="45">
        <f t="shared" si="107"/>
        <v>0.13674372848007871</v>
      </c>
      <c r="Q381" s="45">
        <f t="shared" si="107"/>
        <v>0.14727361246348586</v>
      </c>
      <c r="R381" s="45">
        <f t="shared" si="107"/>
        <v>0.14776085473971357</v>
      </c>
      <c r="S381" s="45">
        <f t="shared" si="107"/>
        <v>0.15124915597569208</v>
      </c>
      <c r="T381" s="45">
        <f t="shared" si="107"/>
        <v>0.1344226579520697</v>
      </c>
      <c r="U381" s="45">
        <f t="shared" si="107"/>
        <v>0.10371155885471897</v>
      </c>
      <c r="V381" s="214">
        <f t="shared" si="107"/>
        <v>0.10325752919483713</v>
      </c>
      <c r="W381" s="45">
        <f t="shared" si="107"/>
        <v>9.9818877037633327E-2</v>
      </c>
      <c r="X381" s="45">
        <f t="shared" si="107"/>
        <v>9.876543209876544E-2</v>
      </c>
      <c r="Y381" s="45">
        <f t="shared" si="107"/>
        <v>0.10072689511941849</v>
      </c>
      <c r="Z381" s="45">
        <f t="shared" si="107"/>
        <v>0.10221119133574008</v>
      </c>
      <c r="AA381" s="45">
        <f t="shared" si="107"/>
        <v>0.11189358372456962</v>
      </c>
      <c r="AB381" s="45">
        <f t="shared" si="107"/>
        <v>0.13560334528076462</v>
      </c>
      <c r="AC381" s="41"/>
      <c r="AD381" s="43"/>
      <c r="AE381" s="49"/>
      <c r="AF381" s="183"/>
      <c r="AG381" s="183"/>
      <c r="AH381" s="183"/>
      <c r="AI381" s="183"/>
      <c r="AJ381" s="183"/>
      <c r="AK381" s="183"/>
      <c r="AL381" s="183"/>
      <c r="AM381" s="183"/>
      <c r="AN381" s="183"/>
      <c r="AO381" s="183"/>
      <c r="AP381" s="183"/>
      <c r="AQ381" s="183"/>
      <c r="AR381" s="183"/>
      <c r="AS381" s="183"/>
      <c r="AT381" s="183"/>
      <c r="AU381" s="183"/>
      <c r="AV381" s="183"/>
      <c r="AW381" s="183"/>
      <c r="AX381" s="183"/>
      <c r="AY381" s="183"/>
      <c r="AZ381" s="183"/>
      <c r="BA381" s="183"/>
      <c r="BB381" s="183"/>
      <c r="BC381" s="183"/>
      <c r="BD381" s="183"/>
      <c r="BE381" s="400"/>
      <c r="BF381" s="114"/>
      <c r="BG381" s="114"/>
      <c r="BH381" s="114"/>
      <c r="BI381" s="114"/>
      <c r="BJ381" s="114"/>
      <c r="BK381" s="114"/>
      <c r="BL381" s="114"/>
      <c r="BM381" s="114"/>
      <c r="BN381" s="114"/>
      <c r="BO381" s="114"/>
      <c r="BP381" s="114"/>
      <c r="BQ381" s="114"/>
      <c r="BR381" s="114"/>
      <c r="BS381" s="114"/>
      <c r="BT381" s="114"/>
      <c r="BU381" s="114"/>
      <c r="BV381" s="114"/>
      <c r="BW381" s="114"/>
      <c r="BX381" s="114"/>
      <c r="BY381" s="114"/>
      <c r="BZ381" s="114"/>
      <c r="CA381" s="114"/>
      <c r="CB381" s="114"/>
      <c r="CC381" s="114"/>
      <c r="CD381" s="114"/>
      <c r="CE381" s="114"/>
      <c r="CF381" s="114"/>
      <c r="CG381" s="114"/>
      <c r="CH381" s="114"/>
      <c r="CI381" s="114"/>
      <c r="CJ381" s="114"/>
      <c r="CK381" s="114"/>
      <c r="CL381" s="114"/>
      <c r="CM381" s="114"/>
      <c r="CN381" s="114"/>
      <c r="CO381" s="114"/>
      <c r="CP381" s="114"/>
      <c r="CQ381" s="114"/>
      <c r="CR381" s="114"/>
      <c r="CS381" s="114"/>
      <c r="CT381" s="114"/>
      <c r="CU381" s="114"/>
      <c r="CV381" s="114"/>
      <c r="CW381" s="114"/>
      <c r="CX381" s="114"/>
      <c r="CY381" s="114"/>
      <c r="CZ381" s="114"/>
      <c r="DA381" s="114"/>
      <c r="DB381" s="114"/>
      <c r="DC381" s="114"/>
      <c r="DD381" s="114"/>
      <c r="DE381" s="114"/>
      <c r="DF381" s="114"/>
      <c r="DG381" s="114"/>
      <c r="DH381" s="114"/>
      <c r="DI381" s="114"/>
      <c r="DJ381" s="114"/>
      <c r="DK381" s="114"/>
      <c r="DL381" s="114"/>
      <c r="DM381" s="114"/>
      <c r="DN381" s="114"/>
      <c r="DO381" s="114"/>
      <c r="DP381" s="114"/>
      <c r="DQ381" s="114"/>
      <c r="DR381" s="114"/>
      <c r="DS381" s="114"/>
      <c r="DT381" s="114"/>
      <c r="DU381" s="114"/>
      <c r="DV381" s="114"/>
      <c r="DW381" s="121"/>
      <c r="DX381" s="121"/>
      <c r="DY381" s="121"/>
      <c r="DZ381" s="121"/>
      <c r="EA381" s="85"/>
      <c r="EB381" s="85"/>
    </row>
    <row r="382" spans="1:132" s="3" customFormat="1" ht="10.5" customHeight="1" x14ac:dyDescent="0.2">
      <c r="A382" s="1372" t="s">
        <v>63</v>
      </c>
      <c r="B382" s="1375" t="s">
        <v>78</v>
      </c>
      <c r="C382" s="695" t="s">
        <v>118</v>
      </c>
      <c r="D382" s="726" t="s">
        <v>27</v>
      </c>
      <c r="E382" s="50">
        <f>ROUND(SQRT(E384^2+(E385-E386)^2)*1000/(1.73*E393),0)</f>
        <v>71</v>
      </c>
      <c r="F382" s="50">
        <f t="shared" ref="F382:AB382" si="108">ROUND(SQRT(F384^2+(F385-F386)^2)*1000/(1.73*F393),0)</f>
        <v>67</v>
      </c>
      <c r="G382" s="50">
        <f t="shared" si="108"/>
        <v>65</v>
      </c>
      <c r="H382" s="216">
        <f t="shared" si="108"/>
        <v>65</v>
      </c>
      <c r="I382" s="50">
        <f t="shared" si="108"/>
        <v>66</v>
      </c>
      <c r="J382" s="50">
        <f t="shared" si="108"/>
        <v>71</v>
      </c>
      <c r="K382" s="50">
        <f t="shared" si="108"/>
        <v>79</v>
      </c>
      <c r="L382" s="50">
        <f t="shared" si="108"/>
        <v>84</v>
      </c>
      <c r="M382" s="50">
        <f t="shared" si="108"/>
        <v>90</v>
      </c>
      <c r="N382" s="216">
        <f t="shared" si="108"/>
        <v>92</v>
      </c>
      <c r="O382" s="50">
        <f t="shared" si="108"/>
        <v>94</v>
      </c>
      <c r="P382" s="50">
        <f t="shared" si="108"/>
        <v>92</v>
      </c>
      <c r="Q382" s="50">
        <f t="shared" si="108"/>
        <v>97</v>
      </c>
      <c r="R382" s="50">
        <f t="shared" si="108"/>
        <v>98</v>
      </c>
      <c r="S382" s="50">
        <f t="shared" si="108"/>
        <v>105</v>
      </c>
      <c r="T382" s="50">
        <f t="shared" si="108"/>
        <v>113</v>
      </c>
      <c r="U382" s="50">
        <f t="shared" si="108"/>
        <v>111</v>
      </c>
      <c r="V382" s="216">
        <f t="shared" si="108"/>
        <v>109</v>
      </c>
      <c r="W382" s="50">
        <f t="shared" si="108"/>
        <v>108</v>
      </c>
      <c r="X382" s="50">
        <f t="shared" si="108"/>
        <v>106</v>
      </c>
      <c r="Y382" s="50">
        <f t="shared" si="108"/>
        <v>103</v>
      </c>
      <c r="Z382" s="50">
        <f t="shared" si="108"/>
        <v>96</v>
      </c>
      <c r="AA382" s="50">
        <f t="shared" si="108"/>
        <v>86</v>
      </c>
      <c r="AB382" s="50">
        <f t="shared" si="108"/>
        <v>79</v>
      </c>
      <c r="AC382" s="490"/>
      <c r="AD382" s="491"/>
      <c r="AE382" s="492"/>
      <c r="AF382" s="187"/>
      <c r="AG382" s="187"/>
      <c r="AH382" s="187"/>
      <c r="AI382" s="187"/>
      <c r="AJ382" s="187"/>
      <c r="AK382" s="187"/>
      <c r="AL382" s="187"/>
      <c r="AM382" s="187"/>
      <c r="AN382" s="187"/>
      <c r="AO382" s="187"/>
      <c r="AP382" s="187"/>
      <c r="AQ382" s="187"/>
      <c r="AR382" s="187"/>
      <c r="AS382" s="187"/>
      <c r="AT382" s="187"/>
      <c r="AU382" s="187"/>
      <c r="AV382" s="187"/>
      <c r="AW382" s="187"/>
      <c r="AX382" s="187"/>
      <c r="AY382" s="187"/>
      <c r="AZ382" s="187"/>
      <c r="BA382" s="187"/>
      <c r="BB382" s="187"/>
      <c r="BC382" s="187"/>
      <c r="BD382" s="187"/>
      <c r="BE382" s="400"/>
      <c r="BF382" s="114"/>
      <c r="BG382" s="114"/>
      <c r="BH382" s="114"/>
      <c r="BI382" s="114"/>
      <c r="BJ382" s="114"/>
      <c r="BK382" s="114"/>
      <c r="BL382" s="114"/>
      <c r="BM382" s="114"/>
      <c r="BN382" s="114"/>
      <c r="BO382" s="114"/>
      <c r="BP382" s="114"/>
      <c r="BQ382" s="114"/>
      <c r="BR382" s="114"/>
      <c r="BS382" s="114"/>
      <c r="BT382" s="114"/>
      <c r="BU382" s="114"/>
      <c r="BV382" s="114"/>
      <c r="BW382" s="114"/>
      <c r="BX382" s="114"/>
      <c r="BY382" s="114"/>
      <c r="BZ382" s="114"/>
      <c r="CA382" s="114"/>
      <c r="CB382" s="114"/>
      <c r="CC382" s="114"/>
      <c r="CD382" s="114"/>
      <c r="CE382" s="114"/>
      <c r="CF382" s="114"/>
      <c r="CG382" s="114"/>
      <c r="CH382" s="114"/>
      <c r="CI382" s="114"/>
      <c r="CJ382" s="114"/>
      <c r="CK382" s="114"/>
      <c r="CL382" s="114"/>
      <c r="CM382" s="114"/>
      <c r="CN382" s="114"/>
      <c r="CO382" s="114"/>
      <c r="CP382" s="114"/>
      <c r="CQ382" s="114"/>
      <c r="CR382" s="114"/>
      <c r="CS382" s="114"/>
      <c r="CT382" s="114"/>
      <c r="CU382" s="114"/>
      <c r="CV382" s="114"/>
      <c r="CW382" s="114"/>
      <c r="CX382" s="114"/>
      <c r="CY382" s="114"/>
      <c r="CZ382" s="114"/>
      <c r="DA382" s="114"/>
      <c r="DB382" s="114"/>
      <c r="DC382" s="114"/>
      <c r="DD382" s="114"/>
      <c r="DE382" s="114"/>
      <c r="DF382" s="114"/>
      <c r="DG382" s="114"/>
      <c r="DH382" s="114"/>
      <c r="DI382" s="114"/>
      <c r="DJ382" s="114"/>
      <c r="DK382" s="114"/>
      <c r="DL382" s="114"/>
      <c r="DM382" s="114"/>
      <c r="DN382" s="114"/>
      <c r="DO382" s="114"/>
      <c r="DP382" s="114"/>
      <c r="DQ382" s="114"/>
      <c r="DR382" s="114"/>
      <c r="DS382" s="114"/>
      <c r="DT382" s="114"/>
      <c r="DU382" s="114"/>
      <c r="DV382" s="114"/>
      <c r="DW382" s="114"/>
      <c r="DX382" s="114"/>
      <c r="DY382" s="114"/>
      <c r="DZ382" s="114"/>
      <c r="EA382" s="69"/>
      <c r="EB382" s="69"/>
    </row>
    <row r="383" spans="1:132" s="2" customFormat="1" ht="10.5" customHeight="1" x14ac:dyDescent="0.2">
      <c r="A383" s="1373"/>
      <c r="B383" s="1376"/>
      <c r="C383" s="846" t="s">
        <v>115</v>
      </c>
      <c r="D383" s="102" t="s">
        <v>27</v>
      </c>
      <c r="E383" s="630">
        <v>73</v>
      </c>
      <c r="F383" s="630">
        <v>69</v>
      </c>
      <c r="G383" s="630">
        <v>65</v>
      </c>
      <c r="H383" s="632">
        <v>68</v>
      </c>
      <c r="I383" s="630">
        <v>70</v>
      </c>
      <c r="J383" s="630">
        <v>76</v>
      </c>
      <c r="K383" s="630">
        <v>82</v>
      </c>
      <c r="L383" s="630">
        <v>91</v>
      </c>
      <c r="M383" s="630">
        <v>93</v>
      </c>
      <c r="N383" s="632">
        <v>92</v>
      </c>
      <c r="O383" s="630">
        <v>95</v>
      </c>
      <c r="P383" s="630">
        <v>95</v>
      </c>
      <c r="Q383" s="630">
        <v>97</v>
      </c>
      <c r="R383" s="630">
        <v>102</v>
      </c>
      <c r="S383" s="630">
        <v>111</v>
      </c>
      <c r="T383" s="630">
        <v>113</v>
      </c>
      <c r="U383" s="630">
        <v>119</v>
      </c>
      <c r="V383" s="632">
        <v>109</v>
      </c>
      <c r="W383" s="630">
        <v>115</v>
      </c>
      <c r="X383" s="630">
        <v>113</v>
      </c>
      <c r="Y383" s="630">
        <v>104</v>
      </c>
      <c r="Z383" s="630">
        <v>95</v>
      </c>
      <c r="AA383" s="630">
        <v>85</v>
      </c>
      <c r="AB383" s="630">
        <v>77</v>
      </c>
      <c r="AC383" s="112"/>
      <c r="AD383" s="70"/>
      <c r="AE383" s="49"/>
      <c r="AF383" s="187"/>
      <c r="AG383" s="187"/>
      <c r="AH383" s="187"/>
      <c r="AI383" s="187"/>
      <c r="AJ383" s="187"/>
      <c r="AK383" s="187"/>
      <c r="AL383" s="187"/>
      <c r="AM383" s="187"/>
      <c r="AN383" s="187"/>
      <c r="AO383" s="187"/>
      <c r="AP383" s="187"/>
      <c r="AQ383" s="187"/>
      <c r="AR383" s="187"/>
      <c r="AS383" s="187"/>
      <c r="AT383" s="187"/>
      <c r="AU383" s="187"/>
      <c r="AV383" s="187"/>
      <c r="AW383" s="187"/>
      <c r="AX383" s="187"/>
      <c r="AY383" s="187"/>
      <c r="AZ383" s="187"/>
      <c r="BA383" s="187"/>
      <c r="BB383" s="187"/>
      <c r="BC383" s="187"/>
      <c r="BD383" s="187"/>
      <c r="BE383" s="400"/>
      <c r="BF383" s="114"/>
      <c r="BG383" s="114"/>
      <c r="BH383" s="114"/>
      <c r="BI383" s="114"/>
      <c r="BJ383" s="114"/>
      <c r="BK383" s="114"/>
      <c r="BL383" s="114"/>
      <c r="BM383" s="114"/>
      <c r="BN383" s="114"/>
      <c r="BO383" s="114"/>
      <c r="BP383" s="114"/>
      <c r="BQ383" s="114"/>
      <c r="BR383" s="114"/>
      <c r="BS383" s="114"/>
      <c r="BT383" s="114"/>
      <c r="BU383" s="114"/>
      <c r="BV383" s="114"/>
      <c r="BW383" s="114"/>
      <c r="BX383" s="114"/>
      <c r="BY383" s="114"/>
      <c r="BZ383" s="114"/>
      <c r="CA383" s="114"/>
      <c r="CB383" s="114"/>
      <c r="CC383" s="114"/>
      <c r="CD383" s="114"/>
      <c r="CE383" s="114"/>
      <c r="CF383" s="114"/>
      <c r="CG383" s="114"/>
      <c r="CH383" s="114"/>
      <c r="CI383" s="114"/>
      <c r="CJ383" s="114"/>
      <c r="CK383" s="114"/>
      <c r="CL383" s="114"/>
      <c r="CM383" s="114"/>
      <c r="CN383" s="114"/>
      <c r="CO383" s="114"/>
      <c r="CP383" s="114"/>
      <c r="CQ383" s="114"/>
      <c r="CR383" s="114"/>
      <c r="CS383" s="114"/>
      <c r="CT383" s="114"/>
      <c r="CU383" s="114"/>
      <c r="CV383" s="114"/>
      <c r="CW383" s="114"/>
      <c r="CX383" s="114"/>
      <c r="CY383" s="114"/>
      <c r="CZ383" s="114"/>
      <c r="DA383" s="114"/>
      <c r="DB383" s="114"/>
      <c r="DC383" s="114"/>
      <c r="DD383" s="114"/>
      <c r="DE383" s="114"/>
      <c r="DF383" s="114"/>
      <c r="DG383" s="114"/>
      <c r="DH383" s="114"/>
      <c r="DI383" s="114"/>
      <c r="DJ383" s="114"/>
      <c r="DK383" s="114"/>
      <c r="DL383" s="114"/>
      <c r="DM383" s="114"/>
      <c r="DN383" s="114"/>
      <c r="DO383" s="114"/>
      <c r="DP383" s="114"/>
      <c r="DQ383" s="114"/>
      <c r="DR383" s="114"/>
      <c r="DS383" s="114"/>
      <c r="DT383" s="114"/>
      <c r="DU383" s="114"/>
      <c r="DV383" s="114"/>
      <c r="DW383" s="121"/>
      <c r="DX383" s="121"/>
      <c r="DY383" s="121"/>
      <c r="DZ383" s="121"/>
      <c r="EA383" s="85"/>
      <c r="EB383" s="85"/>
    </row>
    <row r="384" spans="1:132" s="2" customFormat="1" ht="10.5" customHeight="1" x14ac:dyDescent="0.2">
      <c r="A384" s="1373"/>
      <c r="B384" s="1376"/>
      <c r="C384" s="846" t="s">
        <v>908</v>
      </c>
      <c r="D384" s="102" t="s">
        <v>108</v>
      </c>
      <c r="E384" s="42">
        <v>1.2624000000000002</v>
      </c>
      <c r="F384" s="42">
        <v>1.1984999999999999</v>
      </c>
      <c r="G384" s="42">
        <v>1.167</v>
      </c>
      <c r="H384" s="213">
        <v>1.1514000000000002</v>
      </c>
      <c r="I384" s="42">
        <v>1.1679000000000002</v>
      </c>
      <c r="J384" s="42">
        <v>1.2597</v>
      </c>
      <c r="K384" s="42">
        <v>1.4127000000000001</v>
      </c>
      <c r="L384" s="42">
        <v>1.5167999999999999</v>
      </c>
      <c r="M384" s="42">
        <v>1.6131</v>
      </c>
      <c r="N384" s="213">
        <v>1.6434000000000002</v>
      </c>
      <c r="O384" s="42">
        <v>1.6670999999999998</v>
      </c>
      <c r="P384" s="42">
        <v>1.6551</v>
      </c>
      <c r="Q384" s="42">
        <v>1.7379</v>
      </c>
      <c r="R384" s="42">
        <v>1.7661</v>
      </c>
      <c r="S384" s="42">
        <v>1.8605999999999998</v>
      </c>
      <c r="T384" s="42">
        <v>1.9983</v>
      </c>
      <c r="U384" s="42">
        <v>1.9910999999999999</v>
      </c>
      <c r="V384" s="213">
        <v>1.9617</v>
      </c>
      <c r="W384" s="42">
        <v>1.9374</v>
      </c>
      <c r="X384" s="42">
        <v>1.9142999999999999</v>
      </c>
      <c r="Y384" s="42">
        <v>1.8567</v>
      </c>
      <c r="Z384" s="42">
        <v>1.7259</v>
      </c>
      <c r="AA384" s="42">
        <v>1.5537000000000001</v>
      </c>
      <c r="AB384" s="42">
        <v>1.4180999999999999</v>
      </c>
      <c r="AC384" s="41">
        <f>SUM(E384:AB384)</f>
        <v>38.436900000000009</v>
      </c>
      <c r="AD384" s="43">
        <f>SUM(E385:AB385)</f>
        <v>1.9854000000000001</v>
      </c>
      <c r="AE384" s="49">
        <v>30</v>
      </c>
      <c r="AF384" s="188"/>
      <c r="AG384" s="188"/>
      <c r="AH384" s="188"/>
      <c r="AI384" s="188"/>
      <c r="AJ384" s="188"/>
      <c r="AK384" s="188"/>
      <c r="AL384" s="188"/>
      <c r="AM384" s="188"/>
      <c r="AN384" s="188"/>
      <c r="AO384" s="188"/>
      <c r="AP384" s="188"/>
      <c r="AQ384" s="188"/>
      <c r="AR384" s="188"/>
      <c r="AS384" s="188"/>
      <c r="AT384" s="188"/>
      <c r="AU384" s="188"/>
      <c r="AV384" s="188"/>
      <c r="AW384" s="188"/>
      <c r="AX384" s="188"/>
      <c r="AY384" s="188"/>
      <c r="AZ384" s="188"/>
      <c r="BA384" s="188"/>
      <c r="BB384" s="188"/>
      <c r="BC384" s="188"/>
      <c r="BD384" s="188"/>
      <c r="BE384" s="400"/>
      <c r="BF384" s="114"/>
      <c r="BG384" s="114"/>
      <c r="BH384" s="114"/>
      <c r="BI384" s="114"/>
      <c r="BJ384" s="114"/>
      <c r="BK384" s="114"/>
      <c r="BL384" s="114"/>
      <c r="BM384" s="114"/>
      <c r="BN384" s="114"/>
      <c r="BO384" s="114"/>
      <c r="BP384" s="114"/>
      <c r="BQ384" s="114"/>
      <c r="BR384" s="114"/>
      <c r="BS384" s="114"/>
      <c r="BT384" s="114"/>
      <c r="BU384" s="114"/>
      <c r="BV384" s="114"/>
      <c r="BW384" s="114"/>
      <c r="BX384" s="114"/>
      <c r="BY384" s="114"/>
      <c r="BZ384" s="114"/>
      <c r="CA384" s="114"/>
      <c r="CB384" s="114"/>
      <c r="CC384" s="114"/>
      <c r="CD384" s="114"/>
      <c r="CE384" s="114"/>
      <c r="CF384" s="114"/>
      <c r="CG384" s="114"/>
      <c r="CH384" s="114"/>
      <c r="CI384" s="114"/>
      <c r="CJ384" s="114"/>
      <c r="CK384" s="114"/>
      <c r="CL384" s="114"/>
      <c r="CM384" s="114"/>
      <c r="CN384" s="114"/>
      <c r="CO384" s="114"/>
      <c r="CP384" s="114"/>
      <c r="CQ384" s="114"/>
      <c r="CR384" s="114"/>
      <c r="CS384" s="114"/>
      <c r="CT384" s="114"/>
      <c r="CU384" s="114"/>
      <c r="CV384" s="114"/>
      <c r="CW384" s="114"/>
      <c r="CX384" s="114"/>
      <c r="CY384" s="114"/>
      <c r="CZ384" s="114"/>
      <c r="DA384" s="114"/>
      <c r="DB384" s="114"/>
      <c r="DC384" s="114"/>
      <c r="DD384" s="114"/>
      <c r="DE384" s="114"/>
      <c r="DF384" s="114"/>
      <c r="DG384" s="114"/>
      <c r="DH384" s="114"/>
      <c r="DI384" s="114"/>
      <c r="DJ384" s="114"/>
      <c r="DK384" s="114"/>
      <c r="DL384" s="114"/>
      <c r="DM384" s="114"/>
      <c r="DN384" s="114"/>
      <c r="DO384" s="114"/>
      <c r="DP384" s="114"/>
      <c r="DQ384" s="114"/>
      <c r="DR384" s="114"/>
      <c r="DS384" s="114"/>
      <c r="DT384" s="114"/>
      <c r="DU384" s="114"/>
      <c r="DV384" s="114"/>
      <c r="DW384" s="121"/>
      <c r="DX384" s="121"/>
      <c r="DY384" s="121"/>
      <c r="DZ384" s="121"/>
      <c r="EA384" s="85"/>
      <c r="EB384" s="85"/>
    </row>
    <row r="385" spans="1:132" s="2" customFormat="1" ht="10.5" customHeight="1" x14ac:dyDescent="0.2">
      <c r="A385" s="1373"/>
      <c r="B385" s="1376"/>
      <c r="C385" s="846" t="s">
        <v>908</v>
      </c>
      <c r="D385" s="102" t="s">
        <v>906</v>
      </c>
      <c r="E385" s="42">
        <v>3.6299999999999999E-2</v>
      </c>
      <c r="F385" s="42">
        <v>3.5700000000000003E-2</v>
      </c>
      <c r="G385" s="707">
        <v>3.9899999999999998E-2</v>
      </c>
      <c r="H385" s="779">
        <v>3.9899999999999998E-2</v>
      </c>
      <c r="I385" s="401">
        <v>3.3600000000000005E-2</v>
      </c>
      <c r="J385" s="707">
        <v>3.7200000000000004E-2</v>
      </c>
      <c r="K385" s="707">
        <v>3.9600000000000003E-2</v>
      </c>
      <c r="L385" s="707">
        <v>5.91E-2</v>
      </c>
      <c r="M385" s="707">
        <v>6.8099999999999994E-2</v>
      </c>
      <c r="N385" s="779">
        <v>6.0899999999999996E-2</v>
      </c>
      <c r="O385" s="782">
        <v>6.8400000000000002E-2</v>
      </c>
      <c r="P385" s="707">
        <v>6.720000000000001E-2</v>
      </c>
      <c r="Q385" s="707">
        <v>7.5299999999999992E-2</v>
      </c>
      <c r="R385" s="707">
        <v>9.1799999999999993E-2</v>
      </c>
      <c r="S385" s="707">
        <v>0.12990000000000002</v>
      </c>
      <c r="T385" s="707">
        <v>0.2397</v>
      </c>
      <c r="U385" s="707">
        <v>0.21480000000000002</v>
      </c>
      <c r="V385" s="779">
        <v>0.1653</v>
      </c>
      <c r="W385" s="707">
        <v>8.9400000000000007E-2</v>
      </c>
      <c r="X385" s="707">
        <v>9.2700000000000005E-2</v>
      </c>
      <c r="Y385" s="707">
        <v>8.5199999999999998E-2</v>
      </c>
      <c r="Z385" s="707">
        <v>7.3499999999999996E-2</v>
      </c>
      <c r="AA385" s="707">
        <v>6.9599999999999995E-2</v>
      </c>
      <c r="AB385" s="707">
        <v>7.2300000000000003E-2</v>
      </c>
      <c r="AC385" s="41"/>
      <c r="AD385" s="43"/>
      <c r="AE385" s="49"/>
      <c r="AF385" s="188"/>
      <c r="AG385" s="188"/>
      <c r="AH385" s="188"/>
      <c r="AI385" s="188"/>
      <c r="AJ385" s="188"/>
      <c r="AK385" s="188"/>
      <c r="AL385" s="188"/>
      <c r="AM385" s="188"/>
      <c r="AN385" s="188"/>
      <c r="AO385" s="188"/>
      <c r="AP385" s="188"/>
      <c r="AQ385" s="188"/>
      <c r="AR385" s="188"/>
      <c r="AS385" s="188"/>
      <c r="AT385" s="188"/>
      <c r="AU385" s="188"/>
      <c r="AV385" s="188"/>
      <c r="AW385" s="188"/>
      <c r="AX385" s="188"/>
      <c r="AY385" s="188"/>
      <c r="AZ385" s="188"/>
      <c r="BA385" s="188"/>
      <c r="BB385" s="188"/>
      <c r="BC385" s="188"/>
      <c r="BD385" s="188"/>
      <c r="BE385" s="954"/>
      <c r="BF385" s="188"/>
      <c r="BG385" s="188"/>
      <c r="BH385" s="188"/>
      <c r="BI385" s="188"/>
      <c r="BJ385" s="188"/>
      <c r="BK385" s="188"/>
      <c r="BL385" s="188"/>
      <c r="BM385" s="188"/>
      <c r="BN385" s="188"/>
      <c r="BO385" s="188"/>
      <c r="BP385" s="188"/>
      <c r="BQ385" s="188"/>
      <c r="BR385" s="188"/>
      <c r="BS385" s="188"/>
      <c r="BT385" s="188"/>
      <c r="BU385" s="188"/>
      <c r="BV385" s="188"/>
      <c r="BW385" s="188"/>
      <c r="BX385" s="188"/>
      <c r="BY385" s="188"/>
      <c r="BZ385" s="188"/>
      <c r="CA385" s="188"/>
      <c r="CB385" s="188"/>
      <c r="CC385" s="188"/>
      <c r="CD385" s="114"/>
      <c r="CE385" s="114"/>
      <c r="CF385" s="114"/>
      <c r="CG385" s="114"/>
      <c r="CH385" s="114"/>
      <c r="CI385" s="114"/>
      <c r="CJ385" s="114"/>
      <c r="CK385" s="114"/>
      <c r="CL385" s="114"/>
      <c r="CM385" s="114"/>
      <c r="CN385" s="114"/>
      <c r="CO385" s="114"/>
      <c r="CP385" s="114"/>
      <c r="CQ385" s="114"/>
      <c r="CR385" s="114"/>
      <c r="CS385" s="114"/>
      <c r="CT385" s="114"/>
      <c r="CU385" s="114"/>
      <c r="CV385" s="114"/>
      <c r="CW385" s="114"/>
      <c r="CX385" s="114"/>
      <c r="CY385" s="114"/>
      <c r="CZ385" s="114"/>
      <c r="DA385" s="114"/>
      <c r="DB385" s="114"/>
      <c r="DC385" s="114"/>
      <c r="DD385" s="114"/>
      <c r="DE385" s="114"/>
      <c r="DF385" s="114"/>
      <c r="DG385" s="114"/>
      <c r="DH385" s="114"/>
      <c r="DI385" s="114"/>
      <c r="DJ385" s="114"/>
      <c r="DK385" s="114"/>
      <c r="DL385" s="114"/>
      <c r="DM385" s="114"/>
      <c r="DN385" s="114"/>
      <c r="DO385" s="114"/>
      <c r="DP385" s="114"/>
      <c r="DQ385" s="114"/>
      <c r="DR385" s="114"/>
      <c r="DS385" s="114"/>
      <c r="DT385" s="114"/>
      <c r="DU385" s="114"/>
      <c r="DV385" s="114"/>
      <c r="DW385" s="121"/>
      <c r="DX385" s="121"/>
      <c r="DY385" s="121"/>
      <c r="DZ385" s="121"/>
      <c r="EA385" s="85"/>
      <c r="EB385" s="85"/>
    </row>
    <row r="386" spans="1:132" s="2" customFormat="1" ht="10.5" customHeight="1" x14ac:dyDescent="0.2">
      <c r="A386" s="1373"/>
      <c r="B386" s="1376"/>
      <c r="C386" s="846" t="s">
        <v>908</v>
      </c>
      <c r="D386" s="103" t="s">
        <v>907</v>
      </c>
      <c r="E386" s="42">
        <v>5.3100000000000001E-2</v>
      </c>
      <c r="F386" s="104">
        <v>5.0999999999999997E-2</v>
      </c>
      <c r="G386" s="104">
        <v>4.3799999999999999E-2</v>
      </c>
      <c r="H386" s="232">
        <v>4.5600000000000002E-2</v>
      </c>
      <c r="I386" s="104">
        <v>5.4600000000000003E-2</v>
      </c>
      <c r="J386" s="104">
        <v>5.3399999999999996E-2</v>
      </c>
      <c r="K386" s="104">
        <v>4.5899999999999996E-2</v>
      </c>
      <c r="L386" s="104">
        <v>3.4799999999999998E-2</v>
      </c>
      <c r="M386" s="104">
        <v>2.8799999999999999E-2</v>
      </c>
      <c r="N386" s="232">
        <v>3.1199999999999999E-2</v>
      </c>
      <c r="O386" s="104">
        <v>2.9100000000000001E-2</v>
      </c>
      <c r="P386" s="104">
        <v>2.64E-2</v>
      </c>
      <c r="Q386" s="104">
        <v>2.8799999999999999E-2</v>
      </c>
      <c r="R386" s="104">
        <v>2.58E-2</v>
      </c>
      <c r="S386" s="104">
        <v>1.3800000000000002E-2</v>
      </c>
      <c r="T386" s="104">
        <v>0</v>
      </c>
      <c r="U386" s="104">
        <v>0</v>
      </c>
      <c r="V386" s="232">
        <v>1.2E-2</v>
      </c>
      <c r="W386" s="104">
        <v>2.58E-2</v>
      </c>
      <c r="X386" s="104">
        <v>3.0899999999999997E-2</v>
      </c>
      <c r="Y386" s="104">
        <v>2.9700000000000001E-2</v>
      </c>
      <c r="Z386" s="104">
        <v>3.27E-2</v>
      </c>
      <c r="AA386" s="104">
        <v>0.03</v>
      </c>
      <c r="AB386" s="104">
        <v>3.1199999999999999E-2</v>
      </c>
      <c r="AC386" s="41"/>
      <c r="AD386" s="43"/>
      <c r="AE386" s="49"/>
      <c r="AF386" s="188"/>
      <c r="AG386" s="188"/>
      <c r="AH386" s="188"/>
      <c r="AI386" s="188"/>
      <c r="AJ386" s="188"/>
      <c r="AK386" s="188"/>
      <c r="AL386" s="188"/>
      <c r="AM386" s="188"/>
      <c r="AN386" s="188"/>
      <c r="AO386" s="188"/>
      <c r="AP386" s="188"/>
      <c r="AQ386" s="188"/>
      <c r="AR386" s="188"/>
      <c r="AS386" s="188"/>
      <c r="AT386" s="188"/>
      <c r="AU386" s="188"/>
      <c r="AV386" s="188"/>
      <c r="AW386" s="188"/>
      <c r="AX386" s="188"/>
      <c r="AY386" s="188"/>
      <c r="AZ386" s="188"/>
      <c r="BA386" s="188"/>
      <c r="BB386" s="188"/>
      <c r="BC386" s="188"/>
      <c r="BD386" s="188"/>
      <c r="BE386" s="954"/>
      <c r="BF386" s="188"/>
      <c r="BG386" s="188"/>
      <c r="BH386" s="188"/>
      <c r="BI386" s="188"/>
      <c r="BJ386" s="188"/>
      <c r="BK386" s="188"/>
      <c r="BL386" s="188"/>
      <c r="BM386" s="188"/>
      <c r="BN386" s="188"/>
      <c r="BO386" s="188"/>
      <c r="BP386" s="188"/>
      <c r="BQ386" s="188"/>
      <c r="BR386" s="188"/>
      <c r="BS386" s="188"/>
      <c r="BT386" s="188"/>
      <c r="BU386" s="188"/>
      <c r="BV386" s="188"/>
      <c r="BW386" s="188"/>
      <c r="BX386" s="188"/>
      <c r="BY386" s="188"/>
      <c r="BZ386" s="188"/>
      <c r="CA386" s="188"/>
      <c r="CB386" s="188"/>
      <c r="CC386" s="188"/>
      <c r="CD386" s="114"/>
      <c r="CE386" s="114"/>
      <c r="CF386" s="114"/>
      <c r="CG386" s="114"/>
      <c r="CH386" s="114"/>
      <c r="CI386" s="114"/>
      <c r="CJ386" s="114"/>
      <c r="CK386" s="114"/>
      <c r="CL386" s="114"/>
      <c r="CM386" s="114"/>
      <c r="CN386" s="114"/>
      <c r="CO386" s="114"/>
      <c r="CP386" s="114"/>
      <c r="CQ386" s="114"/>
      <c r="CR386" s="114"/>
      <c r="CS386" s="114"/>
      <c r="CT386" s="114"/>
      <c r="CU386" s="114"/>
      <c r="CV386" s="114"/>
      <c r="CW386" s="114"/>
      <c r="CX386" s="114"/>
      <c r="CY386" s="114"/>
      <c r="CZ386" s="114"/>
      <c r="DA386" s="114"/>
      <c r="DB386" s="114"/>
      <c r="DC386" s="114"/>
      <c r="DD386" s="114"/>
      <c r="DE386" s="114"/>
      <c r="DF386" s="114"/>
      <c r="DG386" s="114"/>
      <c r="DH386" s="114"/>
      <c r="DI386" s="114"/>
      <c r="DJ386" s="114"/>
      <c r="DK386" s="114"/>
      <c r="DL386" s="114"/>
      <c r="DM386" s="114"/>
      <c r="DN386" s="114"/>
      <c r="DO386" s="114"/>
      <c r="DP386" s="114"/>
      <c r="DQ386" s="114"/>
      <c r="DR386" s="114"/>
      <c r="DS386" s="114"/>
      <c r="DT386" s="114"/>
      <c r="DU386" s="114"/>
      <c r="DV386" s="114"/>
      <c r="DW386" s="121"/>
      <c r="DX386" s="121"/>
      <c r="DY386" s="121"/>
      <c r="DZ386" s="121"/>
      <c r="EA386" s="85"/>
      <c r="EB386" s="85"/>
    </row>
    <row r="387" spans="1:132" s="2" customFormat="1" ht="10.5" customHeight="1" thickBot="1" x14ac:dyDescent="0.25">
      <c r="A387" s="1374"/>
      <c r="B387" s="1377"/>
      <c r="C387" s="197"/>
      <c r="D387" s="166" t="s">
        <v>35</v>
      </c>
      <c r="E387" s="45">
        <f>(E385-E386)/E384</f>
        <v>-1.3307984790874524E-2</v>
      </c>
      <c r="F387" s="45">
        <f t="shared" ref="F387:AB387" si="109">(F385-F386)/F384</f>
        <v>-1.2765957446808507E-2</v>
      </c>
      <c r="G387" s="45">
        <f t="shared" si="109"/>
        <v>-3.3419023136246791E-3</v>
      </c>
      <c r="H387" s="214">
        <f t="shared" si="109"/>
        <v>-4.9504950495049532E-3</v>
      </c>
      <c r="I387" s="45">
        <f t="shared" si="109"/>
        <v>-1.798099152324685E-2</v>
      </c>
      <c r="J387" s="45">
        <f t="shared" si="109"/>
        <v>-1.28602048106692E-2</v>
      </c>
      <c r="K387" s="45">
        <f t="shared" si="109"/>
        <v>-4.4595455510724096E-3</v>
      </c>
      <c r="L387" s="45">
        <f t="shared" si="109"/>
        <v>1.6020569620253167E-2</v>
      </c>
      <c r="M387" s="45">
        <f t="shared" si="109"/>
        <v>2.4363027710619302E-2</v>
      </c>
      <c r="N387" s="214">
        <f t="shared" si="109"/>
        <v>1.8072289156626502E-2</v>
      </c>
      <c r="O387" s="45">
        <f t="shared" si="109"/>
        <v>2.357387079359367E-2</v>
      </c>
      <c r="P387" s="45">
        <f t="shared" si="109"/>
        <v>2.465107848468371E-2</v>
      </c>
      <c r="Q387" s="45">
        <f t="shared" si="109"/>
        <v>2.6756430174348346E-2</v>
      </c>
      <c r="R387" s="45">
        <f t="shared" si="109"/>
        <v>3.7370477322914888E-2</v>
      </c>
      <c r="S387" s="45">
        <f t="shared" si="109"/>
        <v>6.2399226056110944E-2</v>
      </c>
      <c r="T387" s="45">
        <f t="shared" si="109"/>
        <v>0.1199519591652905</v>
      </c>
      <c r="U387" s="45">
        <f t="shared" si="109"/>
        <v>0.10788006629501283</v>
      </c>
      <c r="V387" s="214">
        <f t="shared" si="109"/>
        <v>7.8146505581893247E-2</v>
      </c>
      <c r="W387" s="45">
        <f t="shared" si="109"/>
        <v>3.2827500774233513E-2</v>
      </c>
      <c r="X387" s="45">
        <f t="shared" si="109"/>
        <v>3.2283341169095758E-2</v>
      </c>
      <c r="Y387" s="45">
        <f t="shared" si="109"/>
        <v>2.9891743415737596E-2</v>
      </c>
      <c r="Z387" s="45">
        <f t="shared" si="109"/>
        <v>2.3639840083434727E-2</v>
      </c>
      <c r="AA387" s="45">
        <f t="shared" si="109"/>
        <v>2.5487545858273793E-2</v>
      </c>
      <c r="AB387" s="45">
        <f t="shared" si="109"/>
        <v>2.8982441294690083E-2</v>
      </c>
      <c r="AC387" s="41"/>
      <c r="AD387" s="43"/>
      <c r="AE387" s="49"/>
      <c r="AF387" s="183"/>
      <c r="AG387" s="183"/>
      <c r="AH387" s="183"/>
      <c r="AI387" s="183"/>
      <c r="AJ387" s="183"/>
      <c r="AK387" s="183"/>
      <c r="AL387" s="183"/>
      <c r="AM387" s="183"/>
      <c r="AN387" s="183"/>
      <c r="AO387" s="183"/>
      <c r="AP387" s="183"/>
      <c r="AQ387" s="183"/>
      <c r="AR387" s="183"/>
      <c r="AS387" s="183"/>
      <c r="AT387" s="183"/>
      <c r="AU387" s="183"/>
      <c r="AV387" s="183"/>
      <c r="AW387" s="183"/>
      <c r="AX387" s="183"/>
      <c r="AY387" s="183"/>
      <c r="AZ387" s="183"/>
      <c r="BA387" s="183"/>
      <c r="BB387" s="183"/>
      <c r="BC387" s="183"/>
      <c r="BD387" s="183"/>
      <c r="BE387" s="400"/>
      <c r="BF387" s="114"/>
      <c r="BG387" s="114"/>
      <c r="BH387" s="114"/>
      <c r="BI387" s="114"/>
      <c r="BJ387" s="114"/>
      <c r="BK387" s="114"/>
      <c r="BL387" s="114"/>
      <c r="BM387" s="114"/>
      <c r="BN387" s="114"/>
      <c r="BO387" s="114"/>
      <c r="BP387" s="114"/>
      <c r="BQ387" s="114"/>
      <c r="BR387" s="114"/>
      <c r="BS387" s="114"/>
      <c r="BT387" s="114"/>
      <c r="BU387" s="114"/>
      <c r="BV387" s="114"/>
      <c r="BW387" s="114"/>
      <c r="BX387" s="114"/>
      <c r="BY387" s="114"/>
      <c r="BZ387" s="114"/>
      <c r="CA387" s="114"/>
      <c r="CB387" s="114"/>
      <c r="CC387" s="114"/>
      <c r="CD387" s="114"/>
      <c r="CE387" s="114"/>
      <c r="CF387" s="114"/>
      <c r="CG387" s="114"/>
      <c r="CH387" s="114"/>
      <c r="CI387" s="114"/>
      <c r="CJ387" s="114"/>
      <c r="CK387" s="114"/>
      <c r="CL387" s="114"/>
      <c r="CM387" s="114"/>
      <c r="CN387" s="114"/>
      <c r="CO387" s="114"/>
      <c r="CP387" s="114"/>
      <c r="CQ387" s="114"/>
      <c r="CR387" s="114"/>
      <c r="CS387" s="114"/>
      <c r="CT387" s="114"/>
      <c r="CU387" s="114"/>
      <c r="CV387" s="114"/>
      <c r="CW387" s="114"/>
      <c r="CX387" s="114"/>
      <c r="CY387" s="114"/>
      <c r="CZ387" s="114"/>
      <c r="DA387" s="114"/>
      <c r="DB387" s="114"/>
      <c r="DC387" s="114"/>
      <c r="DD387" s="114"/>
      <c r="DE387" s="114"/>
      <c r="DF387" s="114"/>
      <c r="DG387" s="114"/>
      <c r="DH387" s="114"/>
      <c r="DI387" s="114"/>
      <c r="DJ387" s="114"/>
      <c r="DK387" s="114"/>
      <c r="DL387" s="114"/>
      <c r="DM387" s="114"/>
      <c r="DN387" s="114"/>
      <c r="DO387" s="114"/>
      <c r="DP387" s="114"/>
      <c r="DQ387" s="114"/>
      <c r="DR387" s="114"/>
      <c r="DS387" s="114"/>
      <c r="DT387" s="114"/>
      <c r="DU387" s="114"/>
      <c r="DV387" s="114"/>
      <c r="DW387" s="121"/>
      <c r="DX387" s="121"/>
      <c r="DY387" s="121"/>
      <c r="DZ387" s="121"/>
      <c r="EA387" s="85"/>
      <c r="EB387" s="85"/>
    </row>
    <row r="388" spans="1:132" s="2" customFormat="1" ht="10.5" customHeight="1" x14ac:dyDescent="0.2">
      <c r="A388" s="1151" t="s">
        <v>254</v>
      </c>
      <c r="B388" s="52"/>
      <c r="C388" s="403"/>
      <c r="D388" s="105"/>
      <c r="E388" s="117">
        <f>E384+E378</f>
        <v>2.1603000000000003</v>
      </c>
      <c r="F388" s="117">
        <f t="shared" ref="F388:AB388" si="110">F384+F378</f>
        <v>2.0364</v>
      </c>
      <c r="G388" s="117">
        <f t="shared" si="110"/>
        <v>1.9863</v>
      </c>
      <c r="H388" s="235">
        <f t="shared" si="110"/>
        <v>1.9614000000000003</v>
      </c>
      <c r="I388" s="117">
        <f t="shared" si="110"/>
        <v>1.9944000000000002</v>
      </c>
      <c r="J388" s="117">
        <f t="shared" si="110"/>
        <v>2.1501000000000001</v>
      </c>
      <c r="K388" s="117">
        <f t="shared" si="110"/>
        <v>2.4192</v>
      </c>
      <c r="L388" s="117">
        <f t="shared" si="110"/>
        <v>2.5911</v>
      </c>
      <c r="M388" s="117">
        <f t="shared" si="110"/>
        <v>2.7138</v>
      </c>
      <c r="N388" s="235">
        <f t="shared" si="110"/>
        <v>2.8032000000000004</v>
      </c>
      <c r="O388" s="117">
        <f t="shared" si="110"/>
        <v>2.8610999999999995</v>
      </c>
      <c r="P388" s="117">
        <f t="shared" si="110"/>
        <v>2.8749000000000002</v>
      </c>
      <c r="Q388" s="117">
        <f t="shared" si="110"/>
        <v>2.9702999999999999</v>
      </c>
      <c r="R388" s="117">
        <f t="shared" si="110"/>
        <v>3.0857999999999999</v>
      </c>
      <c r="S388" s="117">
        <f t="shared" si="110"/>
        <v>3.1935000000000002</v>
      </c>
      <c r="T388" s="117">
        <f t="shared" si="110"/>
        <v>3.3753000000000002</v>
      </c>
      <c r="U388" s="117">
        <f t="shared" si="110"/>
        <v>3.4055999999999997</v>
      </c>
      <c r="V388" s="235">
        <f t="shared" si="110"/>
        <v>3.4260000000000002</v>
      </c>
      <c r="W388" s="117">
        <f t="shared" si="110"/>
        <v>3.4281000000000001</v>
      </c>
      <c r="X388" s="117">
        <f t="shared" si="110"/>
        <v>3.3965999999999998</v>
      </c>
      <c r="Y388" s="117">
        <f t="shared" si="110"/>
        <v>3.3011999999999997</v>
      </c>
      <c r="Z388" s="117">
        <f t="shared" si="110"/>
        <v>3.0554999999999999</v>
      </c>
      <c r="AA388" s="117">
        <f t="shared" si="110"/>
        <v>2.7039</v>
      </c>
      <c r="AB388" s="117">
        <f t="shared" si="110"/>
        <v>2.4224999999999999</v>
      </c>
      <c r="AC388" s="54"/>
      <c r="AD388" s="54"/>
      <c r="AE388" s="55"/>
      <c r="AF388" s="188"/>
      <c r="AG388" s="187"/>
      <c r="AH388" s="187"/>
      <c r="AI388" s="187"/>
      <c r="AJ388" s="187"/>
      <c r="AK388" s="187"/>
      <c r="AL388" s="187"/>
      <c r="AM388" s="187"/>
      <c r="AN388" s="187"/>
      <c r="AO388" s="187"/>
      <c r="AP388" s="187"/>
      <c r="AQ388" s="187"/>
      <c r="AR388" s="187"/>
      <c r="AS388" s="187"/>
      <c r="AT388" s="187"/>
      <c r="AU388" s="187"/>
      <c r="AV388" s="187"/>
      <c r="AW388" s="187"/>
      <c r="AX388" s="187"/>
      <c r="AY388" s="187"/>
      <c r="AZ388" s="187"/>
      <c r="BA388" s="187"/>
      <c r="BB388" s="187"/>
      <c r="BC388" s="187"/>
      <c r="BD388" s="187"/>
      <c r="BE388" s="400"/>
      <c r="BF388" s="114"/>
      <c r="BG388" s="114"/>
      <c r="BH388" s="114"/>
      <c r="BI388" s="114"/>
      <c r="BJ388" s="114"/>
      <c r="BK388" s="114"/>
      <c r="BL388" s="114"/>
      <c r="BM388" s="114"/>
      <c r="BN388" s="114"/>
      <c r="BO388" s="114"/>
      <c r="BP388" s="114"/>
      <c r="BQ388" s="114"/>
      <c r="BR388" s="114"/>
      <c r="BS388" s="114"/>
      <c r="BT388" s="114"/>
      <c r="BU388" s="114"/>
      <c r="BV388" s="114"/>
      <c r="BW388" s="114"/>
      <c r="BX388" s="114"/>
      <c r="BY388" s="114"/>
      <c r="BZ388" s="114"/>
      <c r="CA388" s="114"/>
      <c r="CB388" s="114"/>
      <c r="CC388" s="114"/>
      <c r="CD388" s="114"/>
      <c r="CE388" s="114"/>
      <c r="CF388" s="114"/>
      <c r="CG388" s="114"/>
      <c r="CH388" s="114"/>
      <c r="CI388" s="114"/>
      <c r="CJ388" s="114"/>
      <c r="CK388" s="114"/>
      <c r="CL388" s="114"/>
      <c r="CM388" s="114"/>
      <c r="CN388" s="114"/>
      <c r="CO388" s="114"/>
      <c r="CP388" s="114"/>
      <c r="CQ388" s="114"/>
      <c r="CR388" s="114"/>
      <c r="CS388" s="114"/>
      <c r="CT388" s="114"/>
      <c r="CU388" s="114"/>
      <c r="CV388" s="114"/>
      <c r="CW388" s="114"/>
      <c r="CX388" s="114"/>
      <c r="CY388" s="114"/>
      <c r="CZ388" s="114"/>
      <c r="DA388" s="114"/>
      <c r="DB388" s="114"/>
      <c r="DC388" s="114"/>
      <c r="DD388" s="114"/>
      <c r="DE388" s="114"/>
      <c r="DF388" s="114"/>
      <c r="DG388" s="114"/>
      <c r="DH388" s="114"/>
      <c r="DI388" s="114"/>
      <c r="DJ388" s="114"/>
      <c r="DK388" s="114"/>
      <c r="DL388" s="114"/>
      <c r="DM388" s="114"/>
      <c r="DN388" s="114"/>
      <c r="DO388" s="114"/>
      <c r="DP388" s="114"/>
      <c r="DQ388" s="114"/>
      <c r="DR388" s="114"/>
      <c r="DS388" s="114"/>
      <c r="DT388" s="114"/>
      <c r="DU388" s="114"/>
      <c r="DV388" s="114"/>
      <c r="DW388" s="121"/>
      <c r="DX388" s="121"/>
      <c r="DY388" s="121"/>
      <c r="DZ388" s="121"/>
      <c r="EA388" s="85"/>
      <c r="EB388" s="85"/>
    </row>
    <row r="389" spans="1:132" s="2" customFormat="1" ht="10.5" customHeight="1" x14ac:dyDescent="0.2">
      <c r="A389" s="1152" t="s">
        <v>255</v>
      </c>
      <c r="B389" s="56"/>
      <c r="C389" s="404"/>
      <c r="D389" s="106"/>
      <c r="E389" s="118">
        <f>E379+E385-E380-E386</f>
        <v>9.7500000000000003E-2</v>
      </c>
      <c r="F389" s="118">
        <f t="shared" ref="F389:AB389" si="111">F379+F385-F380-F386</f>
        <v>9.6900000000000014E-2</v>
      </c>
      <c r="G389" s="118">
        <f t="shared" si="111"/>
        <v>0.1074</v>
      </c>
      <c r="H389" s="236">
        <f t="shared" si="111"/>
        <v>0.10170000000000001</v>
      </c>
      <c r="I389" s="118">
        <f t="shared" si="111"/>
        <v>8.4599999999999981E-2</v>
      </c>
      <c r="J389" s="118">
        <f t="shared" si="111"/>
        <v>8.3400000000000002E-2</v>
      </c>
      <c r="K389" s="118">
        <f t="shared" si="111"/>
        <v>9.6299999999999997E-2</v>
      </c>
      <c r="L389" s="118">
        <f>L379+L385-L380-L386</f>
        <v>0.1389</v>
      </c>
      <c r="M389" s="118">
        <f t="shared" si="111"/>
        <v>0.19980000000000001</v>
      </c>
      <c r="N389" s="236">
        <f t="shared" si="111"/>
        <v>0.19379999999999997</v>
      </c>
      <c r="O389" s="118">
        <f t="shared" si="111"/>
        <v>0.20429999999999998</v>
      </c>
      <c r="P389" s="118">
        <f t="shared" si="111"/>
        <v>0.20760000000000001</v>
      </c>
      <c r="Q389" s="118">
        <f t="shared" si="111"/>
        <v>0.22799999999999998</v>
      </c>
      <c r="R389" s="118">
        <f t="shared" si="111"/>
        <v>0.26100000000000001</v>
      </c>
      <c r="S389" s="118">
        <f t="shared" si="111"/>
        <v>0.31770000000000004</v>
      </c>
      <c r="T389" s="118">
        <f t="shared" si="111"/>
        <v>0.42479999999999996</v>
      </c>
      <c r="U389" s="118">
        <f t="shared" si="111"/>
        <v>0.36150000000000004</v>
      </c>
      <c r="V389" s="236">
        <f t="shared" si="111"/>
        <v>0.30449999999999999</v>
      </c>
      <c r="W389" s="118">
        <f t="shared" si="111"/>
        <v>0.21240000000000003</v>
      </c>
      <c r="X389" s="118">
        <f t="shared" si="111"/>
        <v>0.2082</v>
      </c>
      <c r="Y389" s="118">
        <f t="shared" si="111"/>
        <v>0.20099999999999998</v>
      </c>
      <c r="Z389" s="118">
        <f t="shared" si="111"/>
        <v>0.17669999999999997</v>
      </c>
      <c r="AA389" s="118">
        <f t="shared" si="111"/>
        <v>0.16829999999999998</v>
      </c>
      <c r="AB389" s="118">
        <f t="shared" si="111"/>
        <v>0.17729999999999999</v>
      </c>
      <c r="AC389" s="54"/>
      <c r="AD389" s="54"/>
      <c r="AE389" s="55"/>
      <c r="AF389" s="188"/>
      <c r="AG389" s="187"/>
      <c r="AH389" s="187"/>
      <c r="AI389" s="187"/>
      <c r="AJ389" s="187"/>
      <c r="AK389" s="187"/>
      <c r="AL389" s="187"/>
      <c r="AM389" s="187"/>
      <c r="AN389" s="187"/>
      <c r="AO389" s="187"/>
      <c r="AP389" s="187"/>
      <c r="AQ389" s="187"/>
      <c r="AR389" s="187"/>
      <c r="AS389" s="187"/>
      <c r="AT389" s="187"/>
      <c r="AU389" s="187"/>
      <c r="AV389" s="187"/>
      <c r="AW389" s="187"/>
      <c r="AX389" s="187"/>
      <c r="AY389" s="187"/>
      <c r="AZ389" s="187"/>
      <c r="BA389" s="187"/>
      <c r="BB389" s="187"/>
      <c r="BC389" s="187"/>
      <c r="BD389" s="187"/>
      <c r="BE389" s="400"/>
      <c r="BF389" s="114"/>
      <c r="BG389" s="114"/>
      <c r="BH389" s="114"/>
      <c r="BI389" s="114"/>
      <c r="BJ389" s="114"/>
      <c r="BK389" s="114"/>
      <c r="BL389" s="114"/>
      <c r="BM389" s="114"/>
      <c r="BN389" s="114"/>
      <c r="BO389" s="114"/>
      <c r="BP389" s="114"/>
      <c r="BQ389" s="114"/>
      <c r="BR389" s="114"/>
      <c r="BS389" s="114"/>
      <c r="BT389" s="114"/>
      <c r="BU389" s="114"/>
      <c r="BV389" s="114"/>
      <c r="BW389" s="114"/>
      <c r="BX389" s="114"/>
      <c r="BY389" s="114"/>
      <c r="BZ389" s="114"/>
      <c r="CA389" s="114"/>
      <c r="CB389" s="114"/>
      <c r="CC389" s="114"/>
      <c r="CD389" s="114"/>
      <c r="CE389" s="114"/>
      <c r="CF389" s="114"/>
      <c r="CG389" s="114"/>
      <c r="CH389" s="114"/>
      <c r="CI389" s="114"/>
      <c r="CJ389" s="114"/>
      <c r="CK389" s="114"/>
      <c r="CL389" s="114"/>
      <c r="CM389" s="114"/>
      <c r="CN389" s="114"/>
      <c r="CO389" s="114"/>
      <c r="CP389" s="114"/>
      <c r="CQ389" s="114"/>
      <c r="CR389" s="114"/>
      <c r="CS389" s="114"/>
      <c r="CT389" s="114"/>
      <c r="CU389" s="114"/>
      <c r="CV389" s="114"/>
      <c r="CW389" s="114"/>
      <c r="CX389" s="114"/>
      <c r="CY389" s="114"/>
      <c r="CZ389" s="114"/>
      <c r="DA389" s="114"/>
      <c r="DB389" s="114"/>
      <c r="DC389" s="114"/>
      <c r="DD389" s="114"/>
      <c r="DE389" s="114"/>
      <c r="DF389" s="114"/>
      <c r="DG389" s="114"/>
      <c r="DH389" s="114"/>
      <c r="DI389" s="114"/>
      <c r="DJ389" s="114"/>
      <c r="DK389" s="114"/>
      <c r="DL389" s="114"/>
      <c r="DM389" s="114"/>
      <c r="DN389" s="114"/>
      <c r="DO389" s="114"/>
      <c r="DP389" s="114"/>
      <c r="DQ389" s="114"/>
      <c r="DR389" s="114"/>
      <c r="DS389" s="114"/>
      <c r="DT389" s="114"/>
      <c r="DU389" s="114"/>
      <c r="DV389" s="114"/>
      <c r="DW389" s="121"/>
      <c r="DX389" s="121"/>
      <c r="DY389" s="121"/>
      <c r="DZ389" s="121"/>
      <c r="EA389" s="85"/>
      <c r="EB389" s="85"/>
    </row>
    <row r="390" spans="1:132" s="2" customFormat="1" ht="10.5" customHeight="1" thickBot="1" x14ac:dyDescent="0.25">
      <c r="A390" s="1150" t="s">
        <v>256</v>
      </c>
      <c r="B390" s="58"/>
      <c r="C390" s="498"/>
      <c r="D390" s="107"/>
      <c r="E390" s="119">
        <f>SQRT(E388*E388+E389*E389)</f>
        <v>2.1624990959535686</v>
      </c>
      <c r="F390" s="119">
        <f t="shared" ref="F390:AB390" si="112">SQRT(F388*F388+F389*F389)</f>
        <v>2.0387041398888659</v>
      </c>
      <c r="G390" s="119">
        <f t="shared" si="112"/>
        <v>1.9892014603855488</v>
      </c>
      <c r="H390" s="237">
        <f t="shared" si="112"/>
        <v>1.9640348393040283</v>
      </c>
      <c r="I390" s="119">
        <f t="shared" si="112"/>
        <v>1.9961935076540052</v>
      </c>
      <c r="J390" s="119">
        <f t="shared" si="112"/>
        <v>2.1517168889052294</v>
      </c>
      <c r="K390" s="119">
        <f t="shared" si="112"/>
        <v>2.4211159265925288</v>
      </c>
      <c r="L390" s="119">
        <f t="shared" si="112"/>
        <v>2.5948203059171551</v>
      </c>
      <c r="M390" s="119">
        <f t="shared" si="112"/>
        <v>2.721145067797746</v>
      </c>
      <c r="N390" s="237">
        <f t="shared" si="112"/>
        <v>2.8098912220938379</v>
      </c>
      <c r="O390" s="119">
        <f t="shared" si="112"/>
        <v>2.8683848591149688</v>
      </c>
      <c r="P390" s="119">
        <f t="shared" si="112"/>
        <v>2.8823857774420136</v>
      </c>
      <c r="Q390" s="119">
        <f t="shared" si="112"/>
        <v>2.9790377792166378</v>
      </c>
      <c r="R390" s="119">
        <f t="shared" si="112"/>
        <v>3.0968181477122609</v>
      </c>
      <c r="S390" s="119">
        <f t="shared" si="112"/>
        <v>3.2092640184316408</v>
      </c>
      <c r="T390" s="119">
        <f t="shared" si="112"/>
        <v>3.4019266791040637</v>
      </c>
      <c r="U390" s="119">
        <f t="shared" si="112"/>
        <v>3.4247326333598656</v>
      </c>
      <c r="V390" s="237">
        <f t="shared" si="112"/>
        <v>3.4395052333148151</v>
      </c>
      <c r="W390" s="119">
        <f t="shared" si="112"/>
        <v>3.4346736919247514</v>
      </c>
      <c r="X390" s="119">
        <f t="shared" si="112"/>
        <v>3.4029749925616555</v>
      </c>
      <c r="Y390" s="119">
        <f t="shared" si="112"/>
        <v>3.3073134777338535</v>
      </c>
      <c r="Z390" s="119">
        <f t="shared" si="112"/>
        <v>3.0606050284216679</v>
      </c>
      <c r="AA390" s="119">
        <f t="shared" si="112"/>
        <v>2.7091327210013172</v>
      </c>
      <c r="AB390" s="119">
        <f t="shared" si="112"/>
        <v>2.4289795264678538</v>
      </c>
      <c r="AC390" s="54">
        <f>MAX(E390:AB390)</f>
        <v>3.4395052333148151</v>
      </c>
      <c r="AD390" s="54"/>
      <c r="AE390" s="55"/>
      <c r="AF390" s="183"/>
      <c r="AG390" s="183"/>
      <c r="AH390" s="183"/>
      <c r="AI390" s="183"/>
      <c r="AJ390" s="183"/>
      <c r="AK390" s="183"/>
      <c r="AL390" s="183"/>
      <c r="AM390" s="183"/>
      <c r="AN390" s="183"/>
      <c r="AO390" s="183"/>
      <c r="AP390" s="183"/>
      <c r="AQ390" s="183"/>
      <c r="AR390" s="183"/>
      <c r="AS390" s="183"/>
      <c r="AT390" s="183"/>
      <c r="AU390" s="183"/>
      <c r="AV390" s="183"/>
      <c r="AW390" s="183"/>
      <c r="AX390" s="183"/>
      <c r="AY390" s="183"/>
      <c r="AZ390" s="183"/>
      <c r="BA390" s="183"/>
      <c r="BB390" s="183"/>
      <c r="BC390" s="183"/>
      <c r="BD390" s="183"/>
      <c r="BE390" s="400"/>
      <c r="BF390" s="114"/>
      <c r="BG390" s="114"/>
      <c r="BH390" s="114"/>
      <c r="BI390" s="114"/>
      <c r="BJ390" s="114"/>
      <c r="BK390" s="114"/>
      <c r="BL390" s="114"/>
      <c r="BM390" s="114"/>
      <c r="BN390" s="114"/>
      <c r="BO390" s="114"/>
      <c r="BP390" s="114"/>
      <c r="BQ390" s="114"/>
      <c r="BR390" s="114"/>
      <c r="BS390" s="114"/>
      <c r="BT390" s="114"/>
      <c r="BU390" s="114"/>
      <c r="BV390" s="114"/>
      <c r="BW390" s="114"/>
      <c r="BX390" s="114"/>
      <c r="BY390" s="114"/>
      <c r="BZ390" s="114"/>
      <c r="CA390" s="114"/>
      <c r="CB390" s="114"/>
      <c r="CC390" s="114"/>
      <c r="CD390" s="114"/>
      <c r="CE390" s="114"/>
      <c r="CF390" s="114"/>
      <c r="CG390" s="114"/>
      <c r="CH390" s="114"/>
      <c r="CI390" s="114"/>
      <c r="CJ390" s="114"/>
      <c r="CK390" s="114"/>
      <c r="CL390" s="114"/>
      <c r="CM390" s="114"/>
      <c r="CN390" s="114"/>
      <c r="CO390" s="114"/>
      <c r="CP390" s="114"/>
      <c r="CQ390" s="114"/>
      <c r="CR390" s="114"/>
      <c r="CS390" s="114"/>
      <c r="CT390" s="114"/>
      <c r="CU390" s="114"/>
      <c r="CV390" s="114"/>
      <c r="CW390" s="114"/>
      <c r="CX390" s="114"/>
      <c r="CY390" s="114"/>
      <c r="CZ390" s="114"/>
      <c r="DA390" s="114"/>
      <c r="DB390" s="114"/>
      <c r="DC390" s="114"/>
      <c r="DD390" s="114"/>
      <c r="DE390" s="114"/>
      <c r="DF390" s="114"/>
      <c r="DG390" s="114"/>
      <c r="DH390" s="114"/>
      <c r="DI390" s="114"/>
      <c r="DJ390" s="114"/>
      <c r="DK390" s="114"/>
      <c r="DL390" s="114"/>
      <c r="DM390" s="114"/>
      <c r="DN390" s="114"/>
      <c r="DO390" s="114"/>
      <c r="DP390" s="114"/>
      <c r="DQ390" s="114"/>
      <c r="DR390" s="114"/>
      <c r="DS390" s="114"/>
      <c r="DT390" s="114"/>
      <c r="DU390" s="114"/>
      <c r="DV390" s="114"/>
      <c r="DW390" s="121"/>
      <c r="DX390" s="121"/>
      <c r="DY390" s="121"/>
      <c r="DZ390" s="121"/>
      <c r="EA390" s="85"/>
      <c r="EB390" s="85"/>
    </row>
    <row r="391" spans="1:132" s="1" customFormat="1" ht="10.5" customHeight="1" thickBot="1" x14ac:dyDescent="0.25">
      <c r="A391" s="1148" t="s">
        <v>158</v>
      </c>
      <c r="B391" s="587"/>
      <c r="C391" s="518"/>
      <c r="D391" s="120"/>
      <c r="E391" s="120">
        <v>1</v>
      </c>
      <c r="F391" s="120">
        <v>2</v>
      </c>
      <c r="G391" s="120">
        <v>3</v>
      </c>
      <c r="H391" s="234">
        <v>4</v>
      </c>
      <c r="I391" s="120">
        <v>5</v>
      </c>
      <c r="J391" s="120">
        <v>6</v>
      </c>
      <c r="K391" s="120">
        <v>7</v>
      </c>
      <c r="L391" s="120">
        <v>8</v>
      </c>
      <c r="M391" s="120">
        <v>9</v>
      </c>
      <c r="N391" s="234">
        <v>10</v>
      </c>
      <c r="O391" s="120">
        <v>11</v>
      </c>
      <c r="P391" s="120">
        <v>12</v>
      </c>
      <c r="Q391" s="120">
        <v>13</v>
      </c>
      <c r="R391" s="120">
        <v>14</v>
      </c>
      <c r="S391" s="120">
        <v>15</v>
      </c>
      <c r="T391" s="120">
        <v>16</v>
      </c>
      <c r="U391" s="120">
        <v>17</v>
      </c>
      <c r="V391" s="234">
        <v>18</v>
      </c>
      <c r="W391" s="120">
        <v>19</v>
      </c>
      <c r="X391" s="120">
        <v>20</v>
      </c>
      <c r="Y391" s="120">
        <v>21</v>
      </c>
      <c r="Z391" s="120">
        <v>22</v>
      </c>
      <c r="AA391" s="120">
        <v>23</v>
      </c>
      <c r="AB391" s="120">
        <v>24</v>
      </c>
      <c r="AC391" s="121"/>
      <c r="AD391" s="121"/>
      <c r="AE391" s="121"/>
      <c r="AF391" s="183"/>
      <c r="AG391" s="183"/>
      <c r="AH391" s="183"/>
      <c r="AI391" s="183"/>
      <c r="AJ391" s="183"/>
      <c r="AK391" s="183"/>
      <c r="AL391" s="183"/>
      <c r="AM391" s="183"/>
      <c r="AN391" s="183"/>
      <c r="AO391" s="183"/>
      <c r="AP391" s="183"/>
      <c r="AQ391" s="183"/>
      <c r="AR391" s="183"/>
      <c r="AS391" s="183"/>
      <c r="AT391" s="183"/>
      <c r="AU391" s="183"/>
      <c r="AV391" s="183"/>
      <c r="AW391" s="183"/>
      <c r="AX391" s="183"/>
      <c r="AY391" s="183"/>
      <c r="AZ391" s="183"/>
      <c r="BA391" s="183"/>
      <c r="BB391" s="183"/>
      <c r="BC391" s="183"/>
      <c r="BD391" s="183"/>
      <c r="BE391" s="400"/>
      <c r="BF391" s="114"/>
      <c r="BG391" s="114"/>
      <c r="BH391" s="114"/>
      <c r="BI391" s="114"/>
      <c r="BJ391" s="114"/>
      <c r="BK391" s="114"/>
      <c r="BL391" s="114"/>
      <c r="BM391" s="114"/>
      <c r="BN391" s="114"/>
      <c r="BO391" s="114"/>
      <c r="BP391" s="114"/>
      <c r="BQ391" s="114"/>
      <c r="BR391" s="114"/>
      <c r="BS391" s="114"/>
      <c r="BT391" s="114"/>
      <c r="BU391" s="114"/>
      <c r="BV391" s="114"/>
      <c r="BW391" s="114"/>
      <c r="BX391" s="114"/>
      <c r="BY391" s="114"/>
      <c r="BZ391" s="114"/>
      <c r="CA391" s="114"/>
      <c r="CB391" s="114"/>
      <c r="CC391" s="114"/>
      <c r="CD391" s="114"/>
      <c r="CE391" s="114"/>
      <c r="CF391" s="114"/>
      <c r="CG391" s="114"/>
      <c r="CH391" s="114"/>
      <c r="CI391" s="114"/>
      <c r="CJ391" s="114"/>
      <c r="CK391" s="114"/>
      <c r="CL391" s="114"/>
      <c r="CM391" s="114"/>
      <c r="CN391" s="114"/>
      <c r="CO391" s="114"/>
      <c r="CP391" s="114"/>
      <c r="CQ391" s="114"/>
      <c r="CR391" s="114"/>
      <c r="CS391" s="114"/>
      <c r="CT391" s="114"/>
      <c r="CU391" s="114"/>
      <c r="CV391" s="114"/>
      <c r="CW391" s="114"/>
      <c r="CX391" s="114"/>
      <c r="CY391" s="114"/>
      <c r="CZ391" s="114"/>
      <c r="DA391" s="114"/>
      <c r="DB391" s="114"/>
      <c r="DC391" s="114"/>
      <c r="DD391" s="114"/>
      <c r="DE391" s="114"/>
      <c r="DF391" s="114"/>
      <c r="DG391" s="114"/>
      <c r="DH391" s="114"/>
      <c r="DI391" s="114"/>
      <c r="DJ391" s="114"/>
      <c r="DK391" s="114"/>
      <c r="DL391" s="114"/>
      <c r="DM391" s="114"/>
      <c r="DN391" s="114"/>
      <c r="DO391" s="114"/>
      <c r="DP391" s="114"/>
      <c r="DQ391" s="114"/>
      <c r="DR391" s="114"/>
      <c r="DS391" s="114"/>
      <c r="DT391" s="114"/>
      <c r="DU391" s="114"/>
      <c r="DV391" s="114"/>
      <c r="DW391" s="121"/>
      <c r="DX391" s="121"/>
      <c r="DY391" s="121"/>
      <c r="DZ391" s="121"/>
      <c r="EA391" s="121"/>
      <c r="EB391" s="121"/>
    </row>
    <row r="392" spans="1:132" s="1" customFormat="1" ht="10.5" customHeight="1" x14ac:dyDescent="0.2">
      <c r="A392" s="266" t="s">
        <v>28</v>
      </c>
      <c r="B392" s="35"/>
      <c r="C392" s="484" t="s">
        <v>115</v>
      </c>
      <c r="D392" s="484" t="s">
        <v>32</v>
      </c>
      <c r="E392" s="35">
        <v>10.4</v>
      </c>
      <c r="F392" s="35">
        <v>10.4</v>
      </c>
      <c r="G392" s="35">
        <v>10.3</v>
      </c>
      <c r="H392" s="211">
        <v>10.3</v>
      </c>
      <c r="I392" s="35">
        <v>10.3</v>
      </c>
      <c r="J392" s="35">
        <v>10.3</v>
      </c>
      <c r="K392" s="35">
        <v>10.4</v>
      </c>
      <c r="L392" s="35">
        <v>10.4</v>
      </c>
      <c r="M392" s="35">
        <v>10.5</v>
      </c>
      <c r="N392" s="211">
        <v>10.4</v>
      </c>
      <c r="O392" s="35">
        <v>10.5</v>
      </c>
      <c r="P392" s="35">
        <v>10.4</v>
      </c>
      <c r="Q392" s="35">
        <v>10.5</v>
      </c>
      <c r="R392" s="35">
        <v>10.5</v>
      </c>
      <c r="S392" s="35">
        <v>10.4</v>
      </c>
      <c r="T392" s="35">
        <v>10.4</v>
      </c>
      <c r="U392" s="35">
        <v>10.4</v>
      </c>
      <c r="V392" s="211">
        <v>10.4</v>
      </c>
      <c r="W392" s="35">
        <v>10.4</v>
      </c>
      <c r="X392" s="35">
        <v>10.4</v>
      </c>
      <c r="Y392" s="35">
        <v>10.4</v>
      </c>
      <c r="Z392" s="35">
        <v>10.4</v>
      </c>
      <c r="AA392" s="35">
        <v>10.4</v>
      </c>
      <c r="AB392" s="35">
        <v>10.4</v>
      </c>
      <c r="AC392" s="121"/>
      <c r="AD392" s="121"/>
      <c r="AE392" s="121"/>
      <c r="AF392" s="193"/>
      <c r="AG392" s="183"/>
      <c r="AH392" s="183"/>
      <c r="AI392" s="183"/>
      <c r="AJ392" s="183"/>
      <c r="AK392" s="183"/>
      <c r="AL392" s="183"/>
      <c r="AM392" s="183"/>
      <c r="AN392" s="183"/>
      <c r="AO392" s="183"/>
      <c r="AP392" s="183"/>
      <c r="AQ392" s="183"/>
      <c r="AR392" s="183"/>
      <c r="AS392" s="183"/>
      <c r="AT392" s="183"/>
      <c r="AU392" s="183"/>
      <c r="AV392" s="183"/>
      <c r="AW392" s="183"/>
      <c r="AX392" s="183"/>
      <c r="AY392" s="183"/>
      <c r="AZ392" s="183"/>
      <c r="BA392" s="183"/>
      <c r="BB392" s="183"/>
      <c r="BC392" s="183"/>
      <c r="BD392" s="183"/>
      <c r="BE392" s="400"/>
      <c r="BF392" s="114"/>
      <c r="BG392" s="114"/>
      <c r="BH392" s="114"/>
      <c r="BI392" s="114"/>
      <c r="BJ392" s="114"/>
      <c r="BK392" s="114"/>
      <c r="BL392" s="114"/>
      <c r="BM392" s="114"/>
      <c r="BN392" s="114"/>
      <c r="BO392" s="114"/>
      <c r="BP392" s="114"/>
      <c r="BQ392" s="114"/>
      <c r="BR392" s="114"/>
      <c r="BS392" s="114"/>
      <c r="BT392" s="114"/>
      <c r="BU392" s="114"/>
      <c r="BV392" s="114"/>
      <c r="BW392" s="114"/>
      <c r="BX392" s="114"/>
      <c r="BY392" s="114"/>
      <c r="BZ392" s="114"/>
      <c r="CA392" s="114"/>
      <c r="CB392" s="114"/>
      <c r="CC392" s="114"/>
      <c r="CD392" s="114"/>
      <c r="CE392" s="114"/>
      <c r="CF392" s="114"/>
      <c r="CG392" s="114"/>
      <c r="CH392" s="114"/>
      <c r="CI392" s="114"/>
      <c r="CJ392" s="114"/>
      <c r="CK392" s="114"/>
      <c r="CL392" s="114"/>
      <c r="CM392" s="114"/>
      <c r="CN392" s="114"/>
      <c r="CO392" s="114"/>
      <c r="CP392" s="114"/>
      <c r="CQ392" s="114"/>
      <c r="CR392" s="114"/>
      <c r="CS392" s="114"/>
      <c r="CT392" s="114"/>
      <c r="CU392" s="114"/>
      <c r="CV392" s="114"/>
      <c r="CW392" s="114"/>
      <c r="CX392" s="114"/>
      <c r="CY392" s="114"/>
      <c r="CZ392" s="114"/>
      <c r="DA392" s="114"/>
      <c r="DB392" s="114"/>
      <c r="DC392" s="114"/>
      <c r="DD392" s="114"/>
      <c r="DE392" s="114"/>
      <c r="DF392" s="114"/>
      <c r="DG392" s="114"/>
      <c r="DH392" s="114"/>
      <c r="DI392" s="114"/>
      <c r="DJ392" s="114"/>
      <c r="DK392" s="114"/>
      <c r="DL392" s="114"/>
      <c r="DM392" s="114"/>
      <c r="DN392" s="114"/>
      <c r="DO392" s="114"/>
      <c r="DP392" s="114"/>
      <c r="DQ392" s="114"/>
      <c r="DR392" s="114"/>
      <c r="DS392" s="114"/>
      <c r="DT392" s="114"/>
      <c r="DU392" s="114"/>
      <c r="DV392" s="114"/>
      <c r="DW392" s="121"/>
      <c r="DX392" s="121"/>
      <c r="DY392" s="121"/>
      <c r="DZ392" s="121"/>
      <c r="EA392" s="121"/>
      <c r="EB392" s="121"/>
    </row>
    <row r="393" spans="1:132" s="1" customFormat="1" ht="10.5" customHeight="1" thickBot="1" x14ac:dyDescent="0.25">
      <c r="A393" s="268" t="s">
        <v>29</v>
      </c>
      <c r="B393" s="36"/>
      <c r="C393" s="485" t="s">
        <v>115</v>
      </c>
      <c r="D393" s="485" t="s">
        <v>32</v>
      </c>
      <c r="E393" s="36">
        <v>10.3</v>
      </c>
      <c r="F393" s="36">
        <v>10.4</v>
      </c>
      <c r="G393" s="36">
        <v>10.3</v>
      </c>
      <c r="H393" s="212">
        <v>10.3</v>
      </c>
      <c r="I393" s="36">
        <v>10.3</v>
      </c>
      <c r="J393" s="36">
        <v>10.3</v>
      </c>
      <c r="K393" s="36">
        <v>10.3</v>
      </c>
      <c r="L393" s="36">
        <v>10.4</v>
      </c>
      <c r="M393" s="36">
        <v>10.4</v>
      </c>
      <c r="N393" s="212">
        <v>10.3</v>
      </c>
      <c r="O393" s="36">
        <v>10.3</v>
      </c>
      <c r="P393" s="36">
        <v>10.4</v>
      </c>
      <c r="Q393" s="36">
        <v>10.4</v>
      </c>
      <c r="R393" s="36">
        <v>10.4</v>
      </c>
      <c r="S393" s="36">
        <v>10.3</v>
      </c>
      <c r="T393" s="36">
        <v>10.3</v>
      </c>
      <c r="U393" s="36">
        <v>10.4</v>
      </c>
      <c r="V393" s="212">
        <v>10.4</v>
      </c>
      <c r="W393" s="36">
        <v>10.4</v>
      </c>
      <c r="X393" s="36">
        <v>10.4</v>
      </c>
      <c r="Y393" s="36">
        <v>10.4</v>
      </c>
      <c r="Z393" s="36">
        <v>10.4</v>
      </c>
      <c r="AA393" s="36">
        <v>10.4</v>
      </c>
      <c r="AB393" s="36">
        <v>10.4</v>
      </c>
      <c r="AC393" s="121"/>
      <c r="AD393" s="121"/>
      <c r="AE393" s="121"/>
      <c r="AF393" s="193"/>
      <c r="AG393" s="183"/>
      <c r="AH393" s="183"/>
      <c r="AI393" s="183"/>
      <c r="AJ393" s="183"/>
      <c r="AK393" s="183"/>
      <c r="AL393" s="183"/>
      <c r="AM393" s="183"/>
      <c r="AN393" s="183"/>
      <c r="AO393" s="183"/>
      <c r="AP393" s="183"/>
      <c r="AQ393" s="183"/>
      <c r="AR393" s="183"/>
      <c r="AS393" s="183"/>
      <c r="AT393" s="183"/>
      <c r="AU393" s="183"/>
      <c r="AV393" s="183"/>
      <c r="AW393" s="183"/>
      <c r="AX393" s="183"/>
      <c r="AY393" s="183"/>
      <c r="AZ393" s="183"/>
      <c r="BA393" s="183"/>
      <c r="BB393" s="183"/>
      <c r="BC393" s="183"/>
      <c r="BD393" s="183"/>
      <c r="BE393" s="400"/>
      <c r="BF393" s="114"/>
      <c r="BG393" s="114"/>
      <c r="BH393" s="114"/>
      <c r="BI393" s="114"/>
      <c r="BJ393" s="114"/>
      <c r="BK393" s="114"/>
      <c r="BL393" s="114"/>
      <c r="BM393" s="114"/>
      <c r="BN393" s="114"/>
      <c r="BO393" s="114"/>
      <c r="BP393" s="114"/>
      <c r="BQ393" s="114"/>
      <c r="BR393" s="114"/>
      <c r="BS393" s="114"/>
      <c r="BT393" s="114"/>
      <c r="BU393" s="114"/>
      <c r="BV393" s="114"/>
      <c r="BW393" s="114"/>
      <c r="BX393" s="114"/>
      <c r="BY393" s="114"/>
      <c r="BZ393" s="114"/>
      <c r="CA393" s="114"/>
      <c r="CB393" s="114"/>
      <c r="CC393" s="114"/>
      <c r="CD393" s="114"/>
      <c r="CE393" s="114"/>
      <c r="CF393" s="114"/>
      <c r="CG393" s="114"/>
      <c r="CH393" s="114"/>
      <c r="CI393" s="114"/>
      <c r="CJ393" s="114"/>
      <c r="CK393" s="114"/>
      <c r="CL393" s="114"/>
      <c r="CM393" s="114"/>
      <c r="CN393" s="114"/>
      <c r="CO393" s="114"/>
      <c r="CP393" s="114"/>
      <c r="CQ393" s="114"/>
      <c r="CR393" s="114"/>
      <c r="CS393" s="114"/>
      <c r="CT393" s="114"/>
      <c r="CU393" s="114"/>
      <c r="CV393" s="114"/>
      <c r="CW393" s="114"/>
      <c r="CX393" s="114"/>
      <c r="CY393" s="114"/>
      <c r="CZ393" s="114"/>
      <c r="DA393" s="114"/>
      <c r="DB393" s="114"/>
      <c r="DC393" s="114"/>
      <c r="DD393" s="114"/>
      <c r="DE393" s="114"/>
      <c r="DF393" s="114"/>
      <c r="DG393" s="114"/>
      <c r="DH393" s="114"/>
      <c r="DI393" s="114"/>
      <c r="DJ393" s="114"/>
      <c r="DK393" s="114"/>
      <c r="DL393" s="114"/>
      <c r="DM393" s="114"/>
      <c r="DN393" s="114"/>
      <c r="DO393" s="114"/>
      <c r="DP393" s="114"/>
      <c r="DQ393" s="114"/>
      <c r="DR393" s="114"/>
      <c r="DS393" s="114"/>
      <c r="DT393" s="114"/>
      <c r="DU393" s="114"/>
      <c r="DV393" s="114"/>
      <c r="DW393" s="121"/>
      <c r="DX393" s="121"/>
      <c r="DY393" s="121"/>
      <c r="DZ393" s="121"/>
      <c r="EA393" s="121"/>
      <c r="EB393" s="121"/>
    </row>
    <row r="394" spans="1:132" s="1" customFormat="1" ht="10.5" customHeight="1" x14ac:dyDescent="0.2">
      <c r="A394" s="1372" t="s">
        <v>10</v>
      </c>
      <c r="B394" s="1524" t="s">
        <v>733</v>
      </c>
      <c r="C394" s="695"/>
      <c r="D394" s="726"/>
      <c r="E394" s="61"/>
      <c r="F394" s="61"/>
      <c r="G394" s="61"/>
      <c r="H394" s="219"/>
      <c r="I394" s="61"/>
      <c r="J394" s="61"/>
      <c r="K394" s="61"/>
      <c r="L394" s="61"/>
      <c r="M394" s="61"/>
      <c r="N394" s="219"/>
      <c r="O394" s="61"/>
      <c r="P394" s="61"/>
      <c r="Q394" s="61"/>
      <c r="R394" s="61"/>
      <c r="S394" s="61"/>
      <c r="T394" s="61"/>
      <c r="U394" s="61"/>
      <c r="V394" s="219"/>
      <c r="W394" s="61"/>
      <c r="X394" s="61"/>
      <c r="Y394" s="61"/>
      <c r="Z394" s="61"/>
      <c r="AA394" s="61"/>
      <c r="AB394" s="61"/>
      <c r="AC394" s="41"/>
      <c r="AD394" s="43"/>
      <c r="AE394" s="49"/>
      <c r="AF394" s="182"/>
      <c r="AG394" s="187"/>
      <c r="AH394" s="187"/>
      <c r="AI394" s="187"/>
      <c r="AJ394" s="187"/>
      <c r="AK394" s="187"/>
      <c r="AL394" s="187"/>
      <c r="AM394" s="187"/>
      <c r="AN394" s="187"/>
      <c r="AO394" s="187"/>
      <c r="AP394" s="187"/>
      <c r="AQ394" s="187"/>
      <c r="AR394" s="187"/>
      <c r="AS394" s="187"/>
      <c r="AT394" s="187"/>
      <c r="AU394" s="187"/>
      <c r="AV394" s="187"/>
      <c r="AW394" s="187"/>
      <c r="AX394" s="187"/>
      <c r="AY394" s="187"/>
      <c r="AZ394" s="187"/>
      <c r="BA394" s="187"/>
      <c r="BB394" s="187"/>
      <c r="BC394" s="187"/>
      <c r="BD394" s="187"/>
      <c r="BE394" s="400"/>
      <c r="BF394" s="114"/>
      <c r="BG394" s="114"/>
      <c r="BH394" s="114"/>
      <c r="BI394" s="114"/>
      <c r="BJ394" s="114"/>
      <c r="BK394" s="114"/>
      <c r="BL394" s="114"/>
      <c r="BM394" s="114"/>
      <c r="BN394" s="114"/>
      <c r="BO394" s="114"/>
      <c r="BP394" s="114"/>
      <c r="BQ394" s="114"/>
      <c r="BR394" s="114"/>
      <c r="BS394" s="114"/>
      <c r="BT394" s="114"/>
      <c r="BU394" s="114"/>
      <c r="BV394" s="114"/>
      <c r="BW394" s="114"/>
      <c r="BX394" s="114"/>
      <c r="BY394" s="114"/>
      <c r="BZ394" s="114"/>
      <c r="CA394" s="114"/>
      <c r="CB394" s="114"/>
      <c r="CC394" s="114"/>
      <c r="CD394" s="114"/>
      <c r="CE394" s="114"/>
      <c r="CF394" s="114"/>
      <c r="CG394" s="114"/>
      <c r="CH394" s="114"/>
      <c r="CI394" s="114"/>
      <c r="CJ394" s="114"/>
      <c r="CK394" s="114"/>
      <c r="CL394" s="114"/>
      <c r="CM394" s="114"/>
      <c r="CN394" s="114"/>
      <c r="CO394" s="114"/>
      <c r="CP394" s="114"/>
      <c r="CQ394" s="114"/>
      <c r="CR394" s="114"/>
      <c r="CS394" s="114"/>
      <c r="CT394" s="114"/>
      <c r="CU394" s="114"/>
      <c r="CV394" s="114"/>
      <c r="CW394" s="114"/>
      <c r="CX394" s="114"/>
      <c r="CY394" s="114"/>
      <c r="CZ394" s="114"/>
      <c r="DA394" s="114"/>
      <c r="DB394" s="114"/>
      <c r="DC394" s="114"/>
      <c r="DD394" s="114"/>
      <c r="DE394" s="114"/>
      <c r="DF394" s="114"/>
      <c r="DG394" s="114"/>
      <c r="DH394" s="114"/>
      <c r="DI394" s="114"/>
      <c r="DJ394" s="114"/>
      <c r="DK394" s="114"/>
      <c r="DL394" s="114"/>
      <c r="DM394" s="114"/>
      <c r="DN394" s="114"/>
      <c r="DO394" s="114"/>
      <c r="DP394" s="114"/>
      <c r="DQ394" s="114"/>
      <c r="DR394" s="114"/>
      <c r="DS394" s="114"/>
      <c r="DT394" s="114"/>
      <c r="DU394" s="114"/>
      <c r="DV394" s="114"/>
      <c r="DW394" s="121"/>
      <c r="DX394" s="121"/>
      <c r="DY394" s="121"/>
      <c r="DZ394" s="121"/>
      <c r="EA394" s="121"/>
      <c r="EB394" s="121"/>
    </row>
    <row r="395" spans="1:132" s="3" customFormat="1" ht="10.5" customHeight="1" x14ac:dyDescent="0.2">
      <c r="A395" s="1373"/>
      <c r="B395" s="1511"/>
      <c r="C395" s="150" t="s">
        <v>118</v>
      </c>
      <c r="D395" s="752" t="s">
        <v>27</v>
      </c>
      <c r="E395" s="731">
        <f>ROUND(SQRT(E396^2+(E397-E398)^2)*1000/(1.73*E392),0)</f>
        <v>7</v>
      </c>
      <c r="F395" s="731">
        <f t="shared" ref="F395:AB395" si="113">ROUND(SQRT(F396^2+(F397-F398)^2)*1000/(1.73*F392),0)</f>
        <v>6</v>
      </c>
      <c r="G395" s="731">
        <f t="shared" si="113"/>
        <v>6</v>
      </c>
      <c r="H395" s="877">
        <f t="shared" si="113"/>
        <v>6</v>
      </c>
      <c r="I395" s="731">
        <f t="shared" si="113"/>
        <v>6</v>
      </c>
      <c r="J395" s="731">
        <f t="shared" si="113"/>
        <v>6</v>
      </c>
      <c r="K395" s="731">
        <f t="shared" si="113"/>
        <v>7</v>
      </c>
      <c r="L395" s="731">
        <f t="shared" si="113"/>
        <v>7</v>
      </c>
      <c r="M395" s="731">
        <f t="shared" si="113"/>
        <v>7</v>
      </c>
      <c r="N395" s="877">
        <f t="shared" si="113"/>
        <v>8</v>
      </c>
      <c r="O395" s="731">
        <f t="shared" si="113"/>
        <v>7</v>
      </c>
      <c r="P395" s="731">
        <f t="shared" si="113"/>
        <v>8</v>
      </c>
      <c r="Q395" s="731">
        <f t="shared" si="113"/>
        <v>8</v>
      </c>
      <c r="R395" s="731">
        <f t="shared" si="113"/>
        <v>8</v>
      </c>
      <c r="S395" s="731">
        <f t="shared" si="113"/>
        <v>8</v>
      </c>
      <c r="T395" s="731">
        <f t="shared" si="113"/>
        <v>9</v>
      </c>
      <c r="U395" s="731">
        <f t="shared" si="113"/>
        <v>9</v>
      </c>
      <c r="V395" s="877">
        <f t="shared" si="113"/>
        <v>10</v>
      </c>
      <c r="W395" s="731">
        <f t="shared" si="113"/>
        <v>9</v>
      </c>
      <c r="X395" s="731">
        <f t="shared" si="113"/>
        <v>10</v>
      </c>
      <c r="Y395" s="731">
        <f t="shared" si="113"/>
        <v>10</v>
      </c>
      <c r="Z395" s="731">
        <f t="shared" si="113"/>
        <v>9</v>
      </c>
      <c r="AA395" s="731">
        <f t="shared" si="113"/>
        <v>8</v>
      </c>
      <c r="AB395" s="731">
        <f t="shared" si="113"/>
        <v>8</v>
      </c>
      <c r="AC395" s="490"/>
      <c r="AD395" s="491"/>
      <c r="AE395" s="492"/>
      <c r="AF395" s="187"/>
      <c r="AG395" s="187"/>
      <c r="AH395" s="187"/>
      <c r="AI395" s="187"/>
      <c r="AJ395" s="187"/>
      <c r="AK395" s="187"/>
      <c r="AL395" s="187"/>
      <c r="AM395" s="187"/>
      <c r="AN395" s="187"/>
      <c r="AO395" s="187"/>
      <c r="AP395" s="187"/>
      <c r="AQ395" s="187"/>
      <c r="AR395" s="187"/>
      <c r="AS395" s="187"/>
      <c r="AT395" s="187"/>
      <c r="AU395" s="187"/>
      <c r="AV395" s="187"/>
      <c r="AW395" s="187"/>
      <c r="AX395" s="187"/>
      <c r="AY395" s="187"/>
      <c r="AZ395" s="187"/>
      <c r="BA395" s="187"/>
      <c r="BB395" s="187"/>
      <c r="BC395" s="187"/>
      <c r="BD395" s="187"/>
      <c r="BE395" s="400"/>
      <c r="BF395" s="114"/>
      <c r="BG395" s="114"/>
      <c r="BH395" s="114"/>
      <c r="BI395" s="114"/>
      <c r="BJ395" s="114"/>
      <c r="BK395" s="114"/>
      <c r="BL395" s="114"/>
      <c r="BM395" s="114"/>
      <c r="BN395" s="114"/>
      <c r="BO395" s="114"/>
      <c r="BP395" s="114"/>
      <c r="BQ395" s="114"/>
      <c r="BR395" s="114"/>
      <c r="BS395" s="114"/>
      <c r="BT395" s="114"/>
      <c r="BU395" s="114"/>
      <c r="BV395" s="114"/>
      <c r="BW395" s="114"/>
      <c r="BX395" s="114"/>
      <c r="BY395" s="114"/>
      <c r="BZ395" s="114"/>
      <c r="CA395" s="114"/>
      <c r="CB395" s="114"/>
      <c r="CC395" s="114"/>
      <c r="CD395" s="114"/>
      <c r="CE395" s="114"/>
      <c r="CF395" s="114"/>
      <c r="CG395" s="114"/>
      <c r="CH395" s="114"/>
      <c r="CI395" s="114"/>
      <c r="CJ395" s="114"/>
      <c r="CK395" s="114"/>
      <c r="CL395" s="114"/>
      <c r="CM395" s="114"/>
      <c r="CN395" s="114"/>
      <c r="CO395" s="114"/>
      <c r="CP395" s="114"/>
      <c r="CQ395" s="114"/>
      <c r="CR395" s="114"/>
      <c r="CS395" s="114"/>
      <c r="CT395" s="114"/>
      <c r="CU395" s="114"/>
      <c r="CV395" s="114"/>
      <c r="CW395" s="114"/>
      <c r="CX395" s="114"/>
      <c r="CY395" s="114"/>
      <c r="CZ395" s="114"/>
      <c r="DA395" s="114"/>
      <c r="DB395" s="114"/>
      <c r="DC395" s="114"/>
      <c r="DD395" s="114"/>
      <c r="DE395" s="114"/>
      <c r="DF395" s="114"/>
      <c r="DG395" s="114"/>
      <c r="DH395" s="114"/>
      <c r="DI395" s="114"/>
      <c r="DJ395" s="114"/>
      <c r="DK395" s="114"/>
      <c r="DL395" s="114"/>
      <c r="DM395" s="114"/>
      <c r="DN395" s="114"/>
      <c r="DO395" s="114"/>
      <c r="DP395" s="114"/>
      <c r="DQ395" s="114"/>
      <c r="DR395" s="114"/>
      <c r="DS395" s="114"/>
      <c r="DT395" s="114"/>
      <c r="DU395" s="114"/>
      <c r="DV395" s="114"/>
      <c r="DW395" s="114"/>
      <c r="DX395" s="114"/>
      <c r="DY395" s="114"/>
      <c r="DZ395" s="114"/>
      <c r="EA395" s="69"/>
      <c r="EB395" s="69"/>
    </row>
    <row r="396" spans="1:132" s="1" customFormat="1" ht="10.5" customHeight="1" x14ac:dyDescent="0.2">
      <c r="A396" s="1660"/>
      <c r="B396" s="1664"/>
      <c r="C396" s="846" t="s">
        <v>908</v>
      </c>
      <c r="D396" s="102" t="s">
        <v>108</v>
      </c>
      <c r="E396" s="42">
        <v>8.992E-2</v>
      </c>
      <c r="F396" s="42">
        <v>7.8319999999999987E-2</v>
      </c>
      <c r="G396" s="42">
        <v>7.4639999999999998E-2</v>
      </c>
      <c r="H396" s="213">
        <v>7.3439999999999991E-2</v>
      </c>
      <c r="I396" s="42">
        <v>7.5040000000000009E-2</v>
      </c>
      <c r="J396" s="42">
        <v>7.8E-2</v>
      </c>
      <c r="K396" s="42">
        <v>0.10056</v>
      </c>
      <c r="L396" s="42">
        <v>0.10576000000000001</v>
      </c>
      <c r="M396" s="42">
        <v>9.776E-2</v>
      </c>
      <c r="N396" s="213">
        <v>0.10288</v>
      </c>
      <c r="O396" s="42">
        <v>0.10248</v>
      </c>
      <c r="P396" s="42">
        <v>0.10751999999999999</v>
      </c>
      <c r="Q396" s="42">
        <v>0.10984000000000001</v>
      </c>
      <c r="R396" s="42">
        <v>0.12040000000000001</v>
      </c>
      <c r="S396" s="42">
        <v>0.12440000000000001</v>
      </c>
      <c r="T396" s="42">
        <v>0.13872000000000001</v>
      </c>
      <c r="U396" s="42">
        <v>0.14408000000000001</v>
      </c>
      <c r="V396" s="213">
        <v>0.15168000000000001</v>
      </c>
      <c r="W396" s="42">
        <v>0.15</v>
      </c>
      <c r="X396" s="42">
        <v>0.15280000000000002</v>
      </c>
      <c r="Y396" s="42">
        <v>0.15631999999999999</v>
      </c>
      <c r="Z396" s="42">
        <v>0.14512</v>
      </c>
      <c r="AA396" s="42">
        <v>0.12728</v>
      </c>
      <c r="AB396" s="42">
        <v>0.10784000000000001</v>
      </c>
      <c r="AC396" s="41">
        <f>SUM(E396:AB396)</f>
        <v>2.7147999999999999</v>
      </c>
      <c r="AD396" s="43">
        <f>SUM(E397:AB397)</f>
        <v>0</v>
      </c>
      <c r="AE396" s="49">
        <v>8</v>
      </c>
      <c r="AF396" s="188"/>
      <c r="AG396" s="188"/>
      <c r="AH396" s="188"/>
      <c r="AI396" s="188"/>
      <c r="AJ396" s="188"/>
      <c r="AK396" s="188"/>
      <c r="AL396" s="188"/>
      <c r="AM396" s="188"/>
      <c r="AN396" s="188"/>
      <c r="AO396" s="188"/>
      <c r="AP396" s="188"/>
      <c r="AQ396" s="188"/>
      <c r="AR396" s="188"/>
      <c r="AS396" s="188"/>
      <c r="AT396" s="188"/>
      <c r="AU396" s="188"/>
      <c r="AV396" s="188"/>
      <c r="AW396" s="188"/>
      <c r="AX396" s="188"/>
      <c r="AY396" s="188"/>
      <c r="AZ396" s="188"/>
      <c r="BA396" s="188"/>
      <c r="BB396" s="188"/>
      <c r="BC396" s="188"/>
      <c r="BD396" s="188"/>
      <c r="BE396" s="400"/>
      <c r="BF396" s="114"/>
      <c r="BG396" s="114"/>
      <c r="BH396" s="114"/>
      <c r="BI396" s="114"/>
      <c r="BJ396" s="114"/>
      <c r="BK396" s="114"/>
      <c r="BL396" s="114"/>
      <c r="BM396" s="114"/>
      <c r="BN396" s="114"/>
      <c r="BO396" s="114"/>
      <c r="BP396" s="114"/>
      <c r="BQ396" s="114"/>
      <c r="BR396" s="114"/>
      <c r="BS396" s="114"/>
      <c r="BT396" s="114"/>
      <c r="BU396" s="114"/>
      <c r="BV396" s="114"/>
      <c r="BW396" s="114"/>
      <c r="BX396" s="114"/>
      <c r="BY396" s="114"/>
      <c r="BZ396" s="114"/>
      <c r="CA396" s="114"/>
      <c r="CB396" s="114"/>
      <c r="CC396" s="114"/>
      <c r="CD396" s="114"/>
      <c r="CE396" s="114"/>
      <c r="CF396" s="114"/>
      <c r="CG396" s="114"/>
      <c r="CH396" s="114"/>
      <c r="CI396" s="114"/>
      <c r="CJ396" s="114"/>
      <c r="CK396" s="114"/>
      <c r="CL396" s="114"/>
      <c r="CM396" s="114"/>
      <c r="CN396" s="114"/>
      <c r="CO396" s="114"/>
      <c r="CP396" s="114"/>
      <c r="CQ396" s="114"/>
      <c r="CR396" s="114"/>
      <c r="CS396" s="114"/>
      <c r="CT396" s="114"/>
      <c r="CU396" s="114"/>
      <c r="CV396" s="114"/>
      <c r="CW396" s="114"/>
      <c r="CX396" s="114"/>
      <c r="CY396" s="114"/>
      <c r="CZ396" s="114"/>
      <c r="DA396" s="114"/>
      <c r="DB396" s="114"/>
      <c r="DC396" s="114"/>
      <c r="DD396" s="114"/>
      <c r="DE396" s="114"/>
      <c r="DF396" s="114"/>
      <c r="DG396" s="114"/>
      <c r="DH396" s="114"/>
      <c r="DI396" s="114"/>
      <c r="DJ396" s="114"/>
      <c r="DK396" s="114"/>
      <c r="DL396" s="114"/>
      <c r="DM396" s="114"/>
      <c r="DN396" s="114"/>
      <c r="DO396" s="114"/>
      <c r="DP396" s="114"/>
      <c r="DQ396" s="114"/>
      <c r="DR396" s="114"/>
      <c r="DS396" s="114"/>
      <c r="DT396" s="114"/>
      <c r="DU396" s="114"/>
      <c r="DV396" s="114"/>
      <c r="DW396" s="121"/>
      <c r="DX396" s="121"/>
      <c r="DY396" s="121"/>
      <c r="DZ396" s="121"/>
      <c r="EA396" s="121"/>
      <c r="EB396" s="121"/>
    </row>
    <row r="397" spans="1:132" s="1" customFormat="1" ht="10.5" customHeight="1" x14ac:dyDescent="0.2">
      <c r="A397" s="1660"/>
      <c r="B397" s="1664"/>
      <c r="C397" s="846" t="s">
        <v>908</v>
      </c>
      <c r="D397" s="102" t="s">
        <v>906</v>
      </c>
      <c r="E397" s="42">
        <v>0</v>
      </c>
      <c r="F397" s="42">
        <v>0</v>
      </c>
      <c r="G397" s="707">
        <v>0</v>
      </c>
      <c r="H397" s="779">
        <v>0</v>
      </c>
      <c r="I397" s="401">
        <v>0</v>
      </c>
      <c r="J397" s="707">
        <v>0</v>
      </c>
      <c r="K397" s="707">
        <v>0</v>
      </c>
      <c r="L397" s="707">
        <v>0</v>
      </c>
      <c r="M397" s="707">
        <v>0</v>
      </c>
      <c r="N397" s="779">
        <v>0</v>
      </c>
      <c r="O397" s="782">
        <v>0</v>
      </c>
      <c r="P397" s="707">
        <v>0</v>
      </c>
      <c r="Q397" s="707">
        <v>0</v>
      </c>
      <c r="R397" s="707">
        <v>0</v>
      </c>
      <c r="S397" s="707">
        <v>0</v>
      </c>
      <c r="T397" s="707">
        <v>0</v>
      </c>
      <c r="U397" s="707">
        <v>0</v>
      </c>
      <c r="V397" s="779">
        <v>0</v>
      </c>
      <c r="W397" s="707">
        <v>0</v>
      </c>
      <c r="X397" s="707">
        <v>0</v>
      </c>
      <c r="Y397" s="707">
        <v>0</v>
      </c>
      <c r="Z397" s="707">
        <v>0</v>
      </c>
      <c r="AA397" s="707">
        <v>0</v>
      </c>
      <c r="AB397" s="707">
        <v>0</v>
      </c>
      <c r="AC397" s="41"/>
      <c r="AD397" s="43"/>
      <c r="AE397" s="49"/>
      <c r="AF397" s="188"/>
      <c r="AG397" s="188"/>
      <c r="AH397" s="188"/>
      <c r="AI397" s="188"/>
      <c r="AJ397" s="188"/>
      <c r="AK397" s="188"/>
      <c r="AL397" s="188"/>
      <c r="AM397" s="188"/>
      <c r="AN397" s="188"/>
      <c r="AO397" s="188"/>
      <c r="AP397" s="188"/>
      <c r="AQ397" s="188"/>
      <c r="AR397" s="188"/>
      <c r="AS397" s="188"/>
      <c r="AT397" s="188"/>
      <c r="AU397" s="188"/>
      <c r="AV397" s="188"/>
      <c r="AW397" s="188"/>
      <c r="AX397" s="188"/>
      <c r="AY397" s="188"/>
      <c r="AZ397" s="188"/>
      <c r="BA397" s="188"/>
      <c r="BB397" s="188"/>
      <c r="BC397" s="188"/>
      <c r="BD397" s="188"/>
      <c r="BE397" s="954"/>
      <c r="BF397" s="188"/>
      <c r="BG397" s="188"/>
      <c r="BH397" s="188"/>
      <c r="BI397" s="188"/>
      <c r="BJ397" s="188"/>
      <c r="BK397" s="188"/>
      <c r="BL397" s="188"/>
      <c r="BM397" s="188"/>
      <c r="BN397" s="188"/>
      <c r="BO397" s="188"/>
      <c r="BP397" s="188"/>
      <c r="BQ397" s="188"/>
      <c r="BR397" s="188"/>
      <c r="BS397" s="188"/>
      <c r="BT397" s="188"/>
      <c r="BU397" s="188"/>
      <c r="BV397" s="188"/>
      <c r="BW397" s="188"/>
      <c r="BX397" s="188"/>
      <c r="BY397" s="188"/>
      <c r="BZ397" s="188"/>
      <c r="CA397" s="188"/>
      <c r="CB397" s="188"/>
      <c r="CC397" s="188"/>
      <c r="CD397" s="114"/>
      <c r="CE397" s="114"/>
      <c r="CF397" s="114"/>
      <c r="CG397" s="114"/>
      <c r="CH397" s="114"/>
      <c r="CI397" s="114"/>
      <c r="CJ397" s="114"/>
      <c r="CK397" s="114"/>
      <c r="CL397" s="114"/>
      <c r="CM397" s="114"/>
      <c r="CN397" s="114"/>
      <c r="CO397" s="114"/>
      <c r="CP397" s="114"/>
      <c r="CQ397" s="114"/>
      <c r="CR397" s="114"/>
      <c r="CS397" s="114"/>
      <c r="CT397" s="114"/>
      <c r="CU397" s="114"/>
      <c r="CV397" s="114"/>
      <c r="CW397" s="114"/>
      <c r="CX397" s="114"/>
      <c r="CY397" s="114"/>
      <c r="CZ397" s="114"/>
      <c r="DA397" s="114"/>
      <c r="DB397" s="114"/>
      <c r="DC397" s="114"/>
      <c r="DD397" s="114"/>
      <c r="DE397" s="114"/>
      <c r="DF397" s="114"/>
      <c r="DG397" s="114"/>
      <c r="DH397" s="114"/>
      <c r="DI397" s="114"/>
      <c r="DJ397" s="114"/>
      <c r="DK397" s="114"/>
      <c r="DL397" s="114"/>
      <c r="DM397" s="114"/>
      <c r="DN397" s="114"/>
      <c r="DO397" s="114"/>
      <c r="DP397" s="114"/>
      <c r="DQ397" s="114"/>
      <c r="DR397" s="114"/>
      <c r="DS397" s="114"/>
      <c r="DT397" s="114"/>
      <c r="DU397" s="114"/>
      <c r="DV397" s="114"/>
      <c r="DW397" s="121"/>
      <c r="DX397" s="121"/>
      <c r="DY397" s="121"/>
      <c r="DZ397" s="121"/>
      <c r="EA397" s="121"/>
      <c r="EB397" s="121"/>
    </row>
    <row r="398" spans="1:132" s="1" customFormat="1" ht="10.5" customHeight="1" x14ac:dyDescent="0.2">
      <c r="A398" s="1660"/>
      <c r="B398" s="1664"/>
      <c r="C398" s="846" t="s">
        <v>908</v>
      </c>
      <c r="D398" s="103" t="s">
        <v>907</v>
      </c>
      <c r="E398" s="104">
        <v>8.4319999999999992E-2</v>
      </c>
      <c r="F398" s="104">
        <v>8.4239999999999995E-2</v>
      </c>
      <c r="G398" s="863">
        <v>8.4879999999999997E-2</v>
      </c>
      <c r="H398" s="864">
        <v>8.48E-2</v>
      </c>
      <c r="I398" s="298">
        <v>8.3920000000000008E-2</v>
      </c>
      <c r="J398" s="863">
        <v>8.5360000000000005E-2</v>
      </c>
      <c r="K398" s="863">
        <v>8.4159999999999999E-2</v>
      </c>
      <c r="L398" s="863">
        <v>8.3760000000000001E-2</v>
      </c>
      <c r="M398" s="863">
        <v>8.5999999999999993E-2</v>
      </c>
      <c r="N398" s="864">
        <v>8.8319999999999996E-2</v>
      </c>
      <c r="O398" s="865">
        <v>8.9599999999999999E-2</v>
      </c>
      <c r="P398" s="863">
        <v>8.8480000000000003E-2</v>
      </c>
      <c r="Q398" s="863">
        <v>8.7440000000000004E-2</v>
      </c>
      <c r="R398" s="863">
        <v>8.2640000000000005E-2</v>
      </c>
      <c r="S398" s="863">
        <v>8.2879999999999995E-2</v>
      </c>
      <c r="T398" s="863">
        <v>8.2400000000000001E-2</v>
      </c>
      <c r="U398" s="863">
        <v>8.2879999999999995E-2</v>
      </c>
      <c r="V398" s="864">
        <v>8.1519999999999995E-2</v>
      </c>
      <c r="W398" s="863">
        <v>8.1200000000000008E-2</v>
      </c>
      <c r="X398" s="863">
        <v>8.2000000000000003E-2</v>
      </c>
      <c r="Y398" s="863">
        <v>8.2159999999999997E-2</v>
      </c>
      <c r="Z398" s="863">
        <v>8.2799999999999999E-2</v>
      </c>
      <c r="AA398" s="863">
        <v>8.448E-2</v>
      </c>
      <c r="AB398" s="863">
        <v>8.344E-2</v>
      </c>
      <c r="AC398" s="41"/>
      <c r="AD398" s="43"/>
      <c r="AE398" s="49"/>
      <c r="AF398" s="188"/>
      <c r="AG398" s="188"/>
      <c r="AH398" s="188"/>
      <c r="AI398" s="188"/>
      <c r="AJ398" s="188"/>
      <c r="AK398" s="188"/>
      <c r="AL398" s="188"/>
      <c r="AM398" s="188"/>
      <c r="AN398" s="188"/>
      <c r="AO398" s="188"/>
      <c r="AP398" s="188"/>
      <c r="AQ398" s="188"/>
      <c r="AR398" s="188"/>
      <c r="AS398" s="188"/>
      <c r="AT398" s="188"/>
      <c r="AU398" s="188"/>
      <c r="AV398" s="188"/>
      <c r="AW398" s="188"/>
      <c r="AX398" s="188"/>
      <c r="AY398" s="188"/>
      <c r="AZ398" s="188"/>
      <c r="BA398" s="188"/>
      <c r="BB398" s="188"/>
      <c r="BC398" s="188"/>
      <c r="BD398" s="188"/>
      <c r="BE398" s="954"/>
      <c r="BF398" s="188"/>
      <c r="BG398" s="188"/>
      <c r="BH398" s="188"/>
      <c r="BI398" s="188"/>
      <c r="BJ398" s="188"/>
      <c r="BK398" s="188"/>
      <c r="BL398" s="188"/>
      <c r="BM398" s="188"/>
      <c r="BN398" s="188"/>
      <c r="BO398" s="188"/>
      <c r="BP398" s="188"/>
      <c r="BQ398" s="188"/>
      <c r="BR398" s="188"/>
      <c r="BS398" s="188"/>
      <c r="BT398" s="188"/>
      <c r="BU398" s="188"/>
      <c r="BV398" s="188"/>
      <c r="BW398" s="188"/>
      <c r="BX398" s="188"/>
      <c r="BY398" s="188"/>
      <c r="BZ398" s="188"/>
      <c r="CA398" s="188"/>
      <c r="CB398" s="188"/>
      <c r="CC398" s="188"/>
      <c r="CD398" s="114"/>
      <c r="CE398" s="114"/>
      <c r="CF398" s="114"/>
      <c r="CG398" s="114"/>
      <c r="CH398" s="114"/>
      <c r="CI398" s="114"/>
      <c r="CJ398" s="114"/>
      <c r="CK398" s="114"/>
      <c r="CL398" s="114"/>
      <c r="CM398" s="114"/>
      <c r="CN398" s="114"/>
      <c r="CO398" s="114"/>
      <c r="CP398" s="114"/>
      <c r="CQ398" s="114"/>
      <c r="CR398" s="114"/>
      <c r="CS398" s="114"/>
      <c r="CT398" s="114"/>
      <c r="CU398" s="114"/>
      <c r="CV398" s="114"/>
      <c r="CW398" s="114"/>
      <c r="CX398" s="114"/>
      <c r="CY398" s="114"/>
      <c r="CZ398" s="114"/>
      <c r="DA398" s="114"/>
      <c r="DB398" s="114"/>
      <c r="DC398" s="114"/>
      <c r="DD398" s="114"/>
      <c r="DE398" s="114"/>
      <c r="DF398" s="114"/>
      <c r="DG398" s="114"/>
      <c r="DH398" s="114"/>
      <c r="DI398" s="114"/>
      <c r="DJ398" s="114"/>
      <c r="DK398" s="114"/>
      <c r="DL398" s="114"/>
      <c r="DM398" s="114"/>
      <c r="DN398" s="114"/>
      <c r="DO398" s="114"/>
      <c r="DP398" s="114"/>
      <c r="DQ398" s="114"/>
      <c r="DR398" s="114"/>
      <c r="DS398" s="114"/>
      <c r="DT398" s="114"/>
      <c r="DU398" s="114"/>
      <c r="DV398" s="114"/>
      <c r="DW398" s="121"/>
      <c r="DX398" s="121"/>
      <c r="DY398" s="121"/>
      <c r="DZ398" s="121"/>
      <c r="EA398" s="121"/>
      <c r="EB398" s="121"/>
    </row>
    <row r="399" spans="1:132" s="1" customFormat="1" ht="10.5" customHeight="1" thickBot="1" x14ac:dyDescent="0.25">
      <c r="A399" s="1661"/>
      <c r="B399" s="1665"/>
      <c r="C399" s="514"/>
      <c r="D399" s="166" t="s">
        <v>35</v>
      </c>
      <c r="E399" s="45">
        <f>(E397-E398)/E396</f>
        <v>-0.93772241992882555</v>
      </c>
      <c r="F399" s="45">
        <f t="shared" ref="F399:AB399" si="114">(F397-F398)/F396</f>
        <v>-1.0755873340143005</v>
      </c>
      <c r="G399" s="45">
        <f t="shared" si="114"/>
        <v>-1.1371918542336548</v>
      </c>
      <c r="H399" s="214">
        <f t="shared" si="114"/>
        <v>-1.1546840958605666</v>
      </c>
      <c r="I399" s="45">
        <f t="shared" si="114"/>
        <v>-1.1183368869936035</v>
      </c>
      <c r="J399" s="45">
        <f t="shared" si="114"/>
        <v>-1.0943589743589743</v>
      </c>
      <c r="K399" s="45">
        <f t="shared" si="114"/>
        <v>-0.83691328560063649</v>
      </c>
      <c r="L399" s="45">
        <f t="shared" si="114"/>
        <v>-0.79198184568835095</v>
      </c>
      <c r="M399" s="45">
        <f t="shared" si="114"/>
        <v>-0.87970540098199668</v>
      </c>
      <c r="N399" s="214">
        <f t="shared" si="114"/>
        <v>-0.85847589424572313</v>
      </c>
      <c r="O399" s="45">
        <f t="shared" si="114"/>
        <v>-0.87431693989071035</v>
      </c>
      <c r="P399" s="45">
        <f t="shared" si="114"/>
        <v>-0.82291666666666674</v>
      </c>
      <c r="Q399" s="45">
        <f t="shared" si="114"/>
        <v>-0.79606700655498908</v>
      </c>
      <c r="R399" s="45">
        <f t="shared" si="114"/>
        <v>-0.68637873754152823</v>
      </c>
      <c r="S399" s="45">
        <f t="shared" si="114"/>
        <v>-0.66623794212218646</v>
      </c>
      <c r="T399" s="45">
        <f t="shared" si="114"/>
        <v>-0.59400230680507493</v>
      </c>
      <c r="U399" s="45">
        <f t="shared" si="114"/>
        <v>-0.57523598001110487</v>
      </c>
      <c r="V399" s="214">
        <f t="shared" si="114"/>
        <v>-0.53744725738396615</v>
      </c>
      <c r="W399" s="45">
        <f t="shared" si="114"/>
        <v>-0.54133333333333344</v>
      </c>
      <c r="X399" s="45">
        <f t="shared" si="114"/>
        <v>-0.53664921465968585</v>
      </c>
      <c r="Y399" s="45">
        <f t="shared" si="114"/>
        <v>-0.52558853633572167</v>
      </c>
      <c r="Z399" s="45">
        <f t="shared" si="114"/>
        <v>-0.57056229327453145</v>
      </c>
      <c r="AA399" s="45">
        <f t="shared" si="114"/>
        <v>-0.66373350094280326</v>
      </c>
      <c r="AB399" s="45">
        <f t="shared" si="114"/>
        <v>-0.77373887240356076</v>
      </c>
      <c r="AC399" s="41"/>
      <c r="AD399" s="43"/>
      <c r="AE399" s="49"/>
      <c r="AF399" s="183"/>
      <c r="AG399" s="183"/>
      <c r="AH399" s="183"/>
      <c r="AI399" s="183"/>
      <c r="AJ399" s="183"/>
      <c r="AK399" s="183"/>
      <c r="AL399" s="183"/>
      <c r="AM399" s="183"/>
      <c r="AN399" s="183"/>
      <c r="AO399" s="183"/>
      <c r="AP399" s="183"/>
      <c r="AQ399" s="183"/>
      <c r="AR399" s="183"/>
      <c r="AS399" s="183"/>
      <c r="AT399" s="183"/>
      <c r="AU399" s="183"/>
      <c r="AV399" s="183"/>
      <c r="AW399" s="183"/>
      <c r="AX399" s="183"/>
      <c r="AY399" s="183"/>
      <c r="AZ399" s="183"/>
      <c r="BA399" s="183"/>
      <c r="BB399" s="183"/>
      <c r="BC399" s="183"/>
      <c r="BD399" s="183"/>
      <c r="BE399" s="400"/>
      <c r="BF399" s="114"/>
      <c r="BG399" s="114"/>
      <c r="BH399" s="114"/>
      <c r="BI399" s="114"/>
      <c r="BJ399" s="114"/>
      <c r="BK399" s="114"/>
      <c r="BL399" s="114"/>
      <c r="BM399" s="114"/>
      <c r="BN399" s="114"/>
      <c r="BO399" s="114"/>
      <c r="BP399" s="114"/>
      <c r="BQ399" s="114"/>
      <c r="BR399" s="114"/>
      <c r="BS399" s="114"/>
      <c r="BT399" s="114"/>
      <c r="BU399" s="114"/>
      <c r="BV399" s="114"/>
      <c r="BW399" s="114"/>
      <c r="BX399" s="114"/>
      <c r="BY399" s="114"/>
      <c r="BZ399" s="114"/>
      <c r="CA399" s="114"/>
      <c r="CB399" s="114"/>
      <c r="CC399" s="114"/>
      <c r="CD399" s="114"/>
      <c r="CE399" s="114"/>
      <c r="CF399" s="114"/>
      <c r="CG399" s="114"/>
      <c r="CH399" s="114"/>
      <c r="CI399" s="114"/>
      <c r="CJ399" s="114"/>
      <c r="CK399" s="114"/>
      <c r="CL399" s="114"/>
      <c r="CM399" s="114"/>
      <c r="CN399" s="114"/>
      <c r="CO399" s="114"/>
      <c r="CP399" s="114"/>
      <c r="CQ399" s="114"/>
      <c r="CR399" s="114"/>
      <c r="CS399" s="114"/>
      <c r="CT399" s="114"/>
      <c r="CU399" s="114"/>
      <c r="CV399" s="114"/>
      <c r="CW399" s="114"/>
      <c r="CX399" s="114"/>
      <c r="CY399" s="114"/>
      <c r="CZ399" s="114"/>
      <c r="DA399" s="114"/>
      <c r="DB399" s="114"/>
      <c r="DC399" s="114"/>
      <c r="DD399" s="114"/>
      <c r="DE399" s="114"/>
      <c r="DF399" s="114"/>
      <c r="DG399" s="114"/>
      <c r="DH399" s="114"/>
      <c r="DI399" s="114"/>
      <c r="DJ399" s="114"/>
      <c r="DK399" s="114"/>
      <c r="DL399" s="114"/>
      <c r="DM399" s="114"/>
      <c r="DN399" s="114"/>
      <c r="DO399" s="114"/>
      <c r="DP399" s="114"/>
      <c r="DQ399" s="114"/>
      <c r="DR399" s="114"/>
      <c r="DS399" s="114"/>
      <c r="DT399" s="114"/>
      <c r="DU399" s="114"/>
      <c r="DV399" s="114"/>
      <c r="DW399" s="121"/>
      <c r="DX399" s="121"/>
      <c r="DY399" s="121"/>
      <c r="DZ399" s="121"/>
      <c r="EA399" s="121"/>
      <c r="EB399" s="121"/>
    </row>
    <row r="400" spans="1:132" s="1" customFormat="1" ht="10.5" customHeight="1" x14ac:dyDescent="0.2">
      <c r="A400" s="1372" t="s">
        <v>65</v>
      </c>
      <c r="B400" s="1524" t="s">
        <v>734</v>
      </c>
      <c r="C400" s="695"/>
      <c r="D400" s="726"/>
      <c r="E400" s="61"/>
      <c r="F400" s="61"/>
      <c r="G400" s="61"/>
      <c r="H400" s="219"/>
      <c r="I400" s="61"/>
      <c r="J400" s="61"/>
      <c r="K400" s="61"/>
      <c r="L400" s="61"/>
      <c r="M400" s="61"/>
      <c r="N400" s="219"/>
      <c r="O400" s="61"/>
      <c r="P400" s="61"/>
      <c r="Q400" s="61"/>
      <c r="R400" s="61"/>
      <c r="S400" s="61"/>
      <c r="T400" s="61"/>
      <c r="U400" s="61"/>
      <c r="V400" s="219"/>
      <c r="W400" s="61"/>
      <c r="X400" s="61"/>
      <c r="Y400" s="61"/>
      <c r="Z400" s="61"/>
      <c r="AA400" s="61"/>
      <c r="AB400" s="61"/>
      <c r="AC400" s="41"/>
      <c r="AD400" s="43"/>
      <c r="AE400" s="49"/>
      <c r="AF400" s="182"/>
      <c r="AG400" s="187"/>
      <c r="AH400" s="187"/>
      <c r="AI400" s="187"/>
      <c r="AJ400" s="187"/>
      <c r="AK400" s="187"/>
      <c r="AL400" s="187"/>
      <c r="AM400" s="187"/>
      <c r="AN400" s="187"/>
      <c r="AO400" s="187"/>
      <c r="AP400" s="187"/>
      <c r="AQ400" s="187"/>
      <c r="AR400" s="187"/>
      <c r="AS400" s="187"/>
      <c r="AT400" s="187"/>
      <c r="AU400" s="187"/>
      <c r="AV400" s="187"/>
      <c r="AW400" s="187"/>
      <c r="AX400" s="187"/>
      <c r="AY400" s="187"/>
      <c r="AZ400" s="187"/>
      <c r="BA400" s="187"/>
      <c r="BB400" s="187"/>
      <c r="BC400" s="187"/>
      <c r="BD400" s="187"/>
      <c r="BE400" s="400"/>
      <c r="BF400" s="114"/>
      <c r="BG400" s="114"/>
      <c r="BH400" s="114"/>
      <c r="BI400" s="114"/>
      <c r="BJ400" s="114"/>
      <c r="BK400" s="114"/>
      <c r="BL400" s="114"/>
      <c r="BM400" s="114"/>
      <c r="BN400" s="114"/>
      <c r="BO400" s="114"/>
      <c r="BP400" s="114"/>
      <c r="BQ400" s="114"/>
      <c r="BR400" s="114"/>
      <c r="BS400" s="114"/>
      <c r="BT400" s="114"/>
      <c r="BU400" s="114"/>
      <c r="BV400" s="114"/>
      <c r="BW400" s="114"/>
      <c r="BX400" s="114"/>
      <c r="BY400" s="114"/>
      <c r="BZ400" s="114"/>
      <c r="CA400" s="114"/>
      <c r="CB400" s="114"/>
      <c r="CC400" s="114"/>
      <c r="CD400" s="114"/>
      <c r="CE400" s="114"/>
      <c r="CF400" s="114"/>
      <c r="CG400" s="114"/>
      <c r="CH400" s="114"/>
      <c r="CI400" s="114"/>
      <c r="CJ400" s="114"/>
      <c r="CK400" s="114"/>
      <c r="CL400" s="114"/>
      <c r="CM400" s="114"/>
      <c r="CN400" s="114"/>
      <c r="CO400" s="114"/>
      <c r="CP400" s="114"/>
      <c r="CQ400" s="114"/>
      <c r="CR400" s="114"/>
      <c r="CS400" s="114"/>
      <c r="CT400" s="114"/>
      <c r="CU400" s="114"/>
      <c r="CV400" s="114"/>
      <c r="CW400" s="114"/>
      <c r="CX400" s="114"/>
      <c r="CY400" s="114"/>
      <c r="CZ400" s="114"/>
      <c r="DA400" s="114"/>
      <c r="DB400" s="114"/>
      <c r="DC400" s="114"/>
      <c r="DD400" s="114"/>
      <c r="DE400" s="114"/>
      <c r="DF400" s="114"/>
      <c r="DG400" s="114"/>
      <c r="DH400" s="114"/>
      <c r="DI400" s="114"/>
      <c r="DJ400" s="114"/>
      <c r="DK400" s="114"/>
      <c r="DL400" s="114"/>
      <c r="DM400" s="114"/>
      <c r="DN400" s="114"/>
      <c r="DO400" s="114"/>
      <c r="DP400" s="114"/>
      <c r="DQ400" s="114"/>
      <c r="DR400" s="114"/>
      <c r="DS400" s="114"/>
      <c r="DT400" s="114"/>
      <c r="DU400" s="114"/>
      <c r="DV400" s="114"/>
      <c r="DW400" s="121"/>
      <c r="DX400" s="121"/>
      <c r="DY400" s="121"/>
      <c r="DZ400" s="121"/>
      <c r="EA400" s="121"/>
      <c r="EB400" s="121"/>
    </row>
    <row r="401" spans="1:132" s="3" customFormat="1" ht="10.5" customHeight="1" x14ac:dyDescent="0.2">
      <c r="A401" s="1373"/>
      <c r="B401" s="1511"/>
      <c r="C401" s="150" t="s">
        <v>118</v>
      </c>
      <c r="D401" s="752" t="s">
        <v>27</v>
      </c>
      <c r="E401" s="731">
        <f>ROUND(SQRT(E402^2+(E403-E404)^2)*1000/(1.73*E393),0)</f>
        <v>25</v>
      </c>
      <c r="F401" s="731">
        <f t="shared" ref="F401:AB401" si="115">ROUND(SQRT(F402^2+(F403-F404)^2)*1000/(1.73*F393),0)</f>
        <v>23</v>
      </c>
      <c r="G401" s="731">
        <f t="shared" si="115"/>
        <v>24</v>
      </c>
      <c r="H401" s="877">
        <f t="shared" si="115"/>
        <v>23</v>
      </c>
      <c r="I401" s="731">
        <f t="shared" si="115"/>
        <v>23</v>
      </c>
      <c r="J401" s="731">
        <f t="shared" si="115"/>
        <v>25</v>
      </c>
      <c r="K401" s="731">
        <f t="shared" si="115"/>
        <v>29</v>
      </c>
      <c r="L401" s="731">
        <f t="shared" si="115"/>
        <v>31</v>
      </c>
      <c r="M401" s="731">
        <f t="shared" si="115"/>
        <v>33</v>
      </c>
      <c r="N401" s="877">
        <f t="shared" si="115"/>
        <v>34</v>
      </c>
      <c r="O401" s="731">
        <f t="shared" si="115"/>
        <v>34</v>
      </c>
      <c r="P401" s="731">
        <f t="shared" si="115"/>
        <v>33</v>
      </c>
      <c r="Q401" s="731">
        <f t="shared" si="115"/>
        <v>34</v>
      </c>
      <c r="R401" s="731">
        <f t="shared" si="115"/>
        <v>35</v>
      </c>
      <c r="S401" s="731">
        <f t="shared" si="115"/>
        <v>36</v>
      </c>
      <c r="T401" s="731">
        <f t="shared" si="115"/>
        <v>37</v>
      </c>
      <c r="U401" s="731">
        <f t="shared" si="115"/>
        <v>36</v>
      </c>
      <c r="V401" s="877">
        <f t="shared" si="115"/>
        <v>38</v>
      </c>
      <c r="W401" s="731">
        <f t="shared" si="115"/>
        <v>39</v>
      </c>
      <c r="X401" s="731">
        <f t="shared" si="115"/>
        <v>39</v>
      </c>
      <c r="Y401" s="731">
        <f t="shared" si="115"/>
        <v>38</v>
      </c>
      <c r="Z401" s="731">
        <f t="shared" si="115"/>
        <v>35</v>
      </c>
      <c r="AA401" s="731">
        <f t="shared" si="115"/>
        <v>31</v>
      </c>
      <c r="AB401" s="731">
        <f t="shared" si="115"/>
        <v>28</v>
      </c>
      <c r="AC401" s="490"/>
      <c r="AD401" s="491"/>
      <c r="AE401" s="492"/>
      <c r="AF401" s="187"/>
      <c r="AG401" s="187"/>
      <c r="AH401" s="187"/>
      <c r="AI401" s="187"/>
      <c r="AJ401" s="187"/>
      <c r="AK401" s="187"/>
      <c r="AL401" s="187"/>
      <c r="AM401" s="187"/>
      <c r="AN401" s="187"/>
      <c r="AO401" s="187"/>
      <c r="AP401" s="187"/>
      <c r="AQ401" s="187"/>
      <c r="AR401" s="187"/>
      <c r="AS401" s="187"/>
      <c r="AT401" s="187"/>
      <c r="AU401" s="187"/>
      <c r="AV401" s="187"/>
      <c r="AW401" s="187"/>
      <c r="AX401" s="187"/>
      <c r="AY401" s="187"/>
      <c r="AZ401" s="187"/>
      <c r="BA401" s="187"/>
      <c r="BB401" s="187"/>
      <c r="BC401" s="187"/>
      <c r="BD401" s="187"/>
      <c r="BE401" s="400"/>
      <c r="BF401" s="114"/>
      <c r="BG401" s="114"/>
      <c r="BH401" s="114"/>
      <c r="BI401" s="114"/>
      <c r="BJ401" s="114"/>
      <c r="BK401" s="114"/>
      <c r="BL401" s="114"/>
      <c r="BM401" s="114"/>
      <c r="BN401" s="114"/>
      <c r="BO401" s="114"/>
      <c r="BP401" s="114"/>
      <c r="BQ401" s="114"/>
      <c r="BR401" s="114"/>
      <c r="BS401" s="114"/>
      <c r="BT401" s="114"/>
      <c r="BU401" s="114"/>
      <c r="BV401" s="114"/>
      <c r="BW401" s="114"/>
      <c r="BX401" s="114"/>
      <c r="BY401" s="114"/>
      <c r="BZ401" s="114"/>
      <c r="CA401" s="114"/>
      <c r="CB401" s="114"/>
      <c r="CC401" s="114"/>
      <c r="CD401" s="114"/>
      <c r="CE401" s="114"/>
      <c r="CF401" s="114"/>
      <c r="CG401" s="114"/>
      <c r="CH401" s="114"/>
      <c r="CI401" s="114"/>
      <c r="CJ401" s="114"/>
      <c r="CK401" s="114"/>
      <c r="CL401" s="114"/>
      <c r="CM401" s="114"/>
      <c r="CN401" s="114"/>
      <c r="CO401" s="114"/>
      <c r="CP401" s="114"/>
      <c r="CQ401" s="114"/>
      <c r="CR401" s="114"/>
      <c r="CS401" s="114"/>
      <c r="CT401" s="114"/>
      <c r="CU401" s="114"/>
      <c r="CV401" s="114"/>
      <c r="CW401" s="114"/>
      <c r="CX401" s="114"/>
      <c r="CY401" s="114"/>
      <c r="CZ401" s="114"/>
      <c r="DA401" s="114"/>
      <c r="DB401" s="114"/>
      <c r="DC401" s="114"/>
      <c r="DD401" s="114"/>
      <c r="DE401" s="114"/>
      <c r="DF401" s="114"/>
      <c r="DG401" s="114"/>
      <c r="DH401" s="114"/>
      <c r="DI401" s="114"/>
      <c r="DJ401" s="114"/>
      <c r="DK401" s="114"/>
      <c r="DL401" s="114"/>
      <c r="DM401" s="114"/>
      <c r="DN401" s="114"/>
      <c r="DO401" s="114"/>
      <c r="DP401" s="114"/>
      <c r="DQ401" s="114"/>
      <c r="DR401" s="114"/>
      <c r="DS401" s="114"/>
      <c r="DT401" s="114"/>
      <c r="DU401" s="114"/>
      <c r="DV401" s="114"/>
      <c r="DW401" s="114"/>
      <c r="DX401" s="114"/>
      <c r="DY401" s="114"/>
      <c r="DZ401" s="114"/>
      <c r="EA401" s="69"/>
      <c r="EB401" s="69"/>
    </row>
    <row r="402" spans="1:132" s="1" customFormat="1" ht="10.5" customHeight="1" x14ac:dyDescent="0.2">
      <c r="A402" s="1660"/>
      <c r="B402" s="1664"/>
      <c r="C402" s="846" t="s">
        <v>908</v>
      </c>
      <c r="D402" s="102" t="s">
        <v>108</v>
      </c>
      <c r="E402" s="42">
        <v>0.45136000000000004</v>
      </c>
      <c r="F402" s="42">
        <v>0.42008000000000001</v>
      </c>
      <c r="G402" s="42">
        <v>0.4204</v>
      </c>
      <c r="H402" s="213">
        <v>0.41208</v>
      </c>
      <c r="I402" s="42">
        <v>0.41392000000000001</v>
      </c>
      <c r="J402" s="42">
        <v>0.43912000000000001</v>
      </c>
      <c r="K402" s="42">
        <v>0.52488000000000001</v>
      </c>
      <c r="L402" s="42">
        <v>0.55264000000000002</v>
      </c>
      <c r="M402" s="42">
        <v>0.59639999999999993</v>
      </c>
      <c r="N402" s="213">
        <v>0.61351999999999995</v>
      </c>
      <c r="O402" s="42">
        <v>0.6008</v>
      </c>
      <c r="P402" s="42">
        <v>0.58879999999999999</v>
      </c>
      <c r="Q402" s="42">
        <v>0.61879999999999991</v>
      </c>
      <c r="R402" s="42">
        <v>0.62775999999999998</v>
      </c>
      <c r="S402" s="42">
        <v>0.64072000000000007</v>
      </c>
      <c r="T402" s="42">
        <v>0.65064</v>
      </c>
      <c r="U402" s="42">
        <v>0.65232000000000001</v>
      </c>
      <c r="V402" s="213">
        <v>0.68584000000000001</v>
      </c>
      <c r="W402" s="42">
        <v>0.70552000000000004</v>
      </c>
      <c r="X402" s="42">
        <v>0.70344000000000007</v>
      </c>
      <c r="Y402" s="42">
        <v>0.69072</v>
      </c>
      <c r="Z402" s="42">
        <v>0.63784000000000007</v>
      </c>
      <c r="AA402" s="42">
        <v>0.56399999999999995</v>
      </c>
      <c r="AB402" s="42">
        <v>0.50272000000000006</v>
      </c>
      <c r="AC402" s="41">
        <f>SUM(E402:AB402)</f>
        <v>13.714320000000003</v>
      </c>
      <c r="AD402" s="43">
        <f>SUM(E403:AB403)</f>
        <v>0.29016000000000003</v>
      </c>
      <c r="AE402" s="49">
        <v>8</v>
      </c>
      <c r="AF402" s="188"/>
      <c r="AG402" s="188"/>
      <c r="AH402" s="188"/>
      <c r="AI402" s="188"/>
      <c r="AJ402" s="188"/>
      <c r="AK402" s="188"/>
      <c r="AL402" s="188"/>
      <c r="AM402" s="188"/>
      <c r="AN402" s="188"/>
      <c r="AO402" s="188"/>
      <c r="AP402" s="188"/>
      <c r="AQ402" s="188"/>
      <c r="AR402" s="188"/>
      <c r="AS402" s="188"/>
      <c r="AT402" s="188"/>
      <c r="AU402" s="188"/>
      <c r="AV402" s="188"/>
      <c r="AW402" s="188"/>
      <c r="AX402" s="188"/>
      <c r="AY402" s="188"/>
      <c r="AZ402" s="188"/>
      <c r="BA402" s="188"/>
      <c r="BB402" s="188"/>
      <c r="BC402" s="188"/>
      <c r="BD402" s="188"/>
      <c r="BE402" s="400"/>
      <c r="BF402" s="114"/>
      <c r="BG402" s="114"/>
      <c r="BH402" s="114"/>
      <c r="BI402" s="114"/>
      <c r="BJ402" s="114"/>
      <c r="BK402" s="114"/>
      <c r="BL402" s="114"/>
      <c r="BM402" s="114"/>
      <c r="BN402" s="114"/>
      <c r="BO402" s="114"/>
      <c r="BP402" s="114"/>
      <c r="BQ402" s="114"/>
      <c r="BR402" s="114"/>
      <c r="BS402" s="114"/>
      <c r="BT402" s="114"/>
      <c r="BU402" s="114"/>
      <c r="BV402" s="114"/>
      <c r="BW402" s="114"/>
      <c r="BX402" s="114"/>
      <c r="BY402" s="114"/>
      <c r="BZ402" s="114"/>
      <c r="CA402" s="114"/>
      <c r="CB402" s="114"/>
      <c r="CC402" s="114"/>
      <c r="CD402" s="114"/>
      <c r="CE402" s="114"/>
      <c r="CF402" s="114"/>
      <c r="CG402" s="114"/>
      <c r="CH402" s="114"/>
      <c r="CI402" s="114"/>
      <c r="CJ402" s="114"/>
      <c r="CK402" s="114"/>
      <c r="CL402" s="114"/>
      <c r="CM402" s="114"/>
      <c r="CN402" s="114"/>
      <c r="CO402" s="114"/>
      <c r="CP402" s="114"/>
      <c r="CQ402" s="114"/>
      <c r="CR402" s="114"/>
      <c r="CS402" s="114"/>
      <c r="CT402" s="114"/>
      <c r="CU402" s="114"/>
      <c r="CV402" s="114"/>
      <c r="CW402" s="114"/>
      <c r="CX402" s="114"/>
      <c r="CY402" s="114"/>
      <c r="CZ402" s="114"/>
      <c r="DA402" s="114"/>
      <c r="DB402" s="114"/>
      <c r="DC402" s="114"/>
      <c r="DD402" s="114"/>
      <c r="DE402" s="114"/>
      <c r="DF402" s="114"/>
      <c r="DG402" s="114"/>
      <c r="DH402" s="114"/>
      <c r="DI402" s="114"/>
      <c r="DJ402" s="114"/>
      <c r="DK402" s="114"/>
      <c r="DL402" s="114"/>
      <c r="DM402" s="114"/>
      <c r="DN402" s="114"/>
      <c r="DO402" s="114"/>
      <c r="DP402" s="114"/>
      <c r="DQ402" s="114"/>
      <c r="DR402" s="114"/>
      <c r="DS402" s="114"/>
      <c r="DT402" s="114"/>
      <c r="DU402" s="114"/>
      <c r="DV402" s="114"/>
      <c r="DW402" s="121"/>
      <c r="DX402" s="121"/>
      <c r="DY402" s="121"/>
      <c r="DZ402" s="121"/>
      <c r="EA402" s="121"/>
      <c r="EB402" s="121"/>
    </row>
    <row r="403" spans="1:132" s="1" customFormat="1" ht="10.5" customHeight="1" x14ac:dyDescent="0.2">
      <c r="A403" s="1660"/>
      <c r="B403" s="1664"/>
      <c r="C403" s="846" t="s">
        <v>908</v>
      </c>
      <c r="D403" s="102" t="s">
        <v>906</v>
      </c>
      <c r="E403" s="42">
        <v>9.0399999999999994E-3</v>
      </c>
      <c r="F403" s="42">
        <v>8.0000000000000002E-3</v>
      </c>
      <c r="G403" s="707">
        <v>7.6E-3</v>
      </c>
      <c r="H403" s="779">
        <v>5.7599999999999995E-3</v>
      </c>
      <c r="I403" s="401">
        <v>4.0800000000000003E-3</v>
      </c>
      <c r="J403" s="707">
        <v>9.1999999999999998E-3</v>
      </c>
      <c r="K403" s="707">
        <v>1.048E-2</v>
      </c>
      <c r="L403" s="707">
        <v>1.1359999999999999E-2</v>
      </c>
      <c r="M403" s="707">
        <v>1.072E-2</v>
      </c>
      <c r="N403" s="779">
        <v>3.2799999999999999E-3</v>
      </c>
      <c r="O403" s="782">
        <v>2.16E-3</v>
      </c>
      <c r="P403" s="707">
        <v>5.0400000000000002E-3</v>
      </c>
      <c r="Q403" s="707">
        <v>8.4799999999999997E-3</v>
      </c>
      <c r="R403" s="707">
        <v>1.6719999999999999E-2</v>
      </c>
      <c r="S403" s="707">
        <v>1.728E-2</v>
      </c>
      <c r="T403" s="707">
        <v>1.6079999999999997E-2</v>
      </c>
      <c r="U403" s="707">
        <v>1.856E-2</v>
      </c>
      <c r="V403" s="779">
        <v>2.2079999999999999E-2</v>
      </c>
      <c r="W403" s="707">
        <v>1.6320000000000001E-2</v>
      </c>
      <c r="X403" s="707">
        <v>2.7280000000000002E-2</v>
      </c>
      <c r="Y403" s="707">
        <v>2.1600000000000001E-2</v>
      </c>
      <c r="Z403" s="707">
        <v>1.592E-2</v>
      </c>
      <c r="AA403" s="707">
        <v>1.112E-2</v>
      </c>
      <c r="AB403" s="707">
        <v>1.2E-2</v>
      </c>
      <c r="AC403" s="41"/>
      <c r="AD403" s="43"/>
      <c r="AE403" s="49"/>
      <c r="AF403" s="188"/>
      <c r="AG403" s="188"/>
      <c r="AH403" s="188"/>
      <c r="AI403" s="188"/>
      <c r="AJ403" s="188"/>
      <c r="AK403" s="188"/>
      <c r="AL403" s="188"/>
      <c r="AM403" s="188"/>
      <c r="AN403" s="188"/>
      <c r="AO403" s="188"/>
      <c r="AP403" s="188"/>
      <c r="AQ403" s="188"/>
      <c r="AR403" s="188"/>
      <c r="AS403" s="188"/>
      <c r="AT403" s="188"/>
      <c r="AU403" s="188"/>
      <c r="AV403" s="188"/>
      <c r="AW403" s="188"/>
      <c r="AX403" s="188"/>
      <c r="AY403" s="188"/>
      <c r="AZ403" s="188"/>
      <c r="BA403" s="188"/>
      <c r="BB403" s="188"/>
      <c r="BC403" s="188"/>
      <c r="BD403" s="188"/>
      <c r="BE403" s="954"/>
      <c r="BF403" s="188"/>
      <c r="BG403" s="188"/>
      <c r="BH403" s="188"/>
      <c r="BI403" s="188"/>
      <c r="BJ403" s="188"/>
      <c r="BK403" s="188"/>
      <c r="BL403" s="188"/>
      <c r="BM403" s="188"/>
      <c r="BN403" s="188"/>
      <c r="BO403" s="188"/>
      <c r="BP403" s="188"/>
      <c r="BQ403" s="188"/>
      <c r="BR403" s="188"/>
      <c r="BS403" s="188"/>
      <c r="BT403" s="188"/>
      <c r="BU403" s="188"/>
      <c r="BV403" s="188"/>
      <c r="BW403" s="188"/>
      <c r="BX403" s="188"/>
      <c r="BY403" s="188"/>
      <c r="BZ403" s="188"/>
      <c r="CA403" s="188"/>
      <c r="CB403" s="188"/>
      <c r="CC403" s="188"/>
      <c r="CD403" s="114"/>
      <c r="CE403" s="114"/>
      <c r="CF403" s="114"/>
      <c r="CG403" s="114"/>
      <c r="CH403" s="114"/>
      <c r="CI403" s="114"/>
      <c r="CJ403" s="114"/>
      <c r="CK403" s="114"/>
      <c r="CL403" s="114"/>
      <c r="CM403" s="114"/>
      <c r="CN403" s="114"/>
      <c r="CO403" s="114"/>
      <c r="CP403" s="114"/>
      <c r="CQ403" s="114"/>
      <c r="CR403" s="114"/>
      <c r="CS403" s="114"/>
      <c r="CT403" s="114"/>
      <c r="CU403" s="114"/>
      <c r="CV403" s="114"/>
      <c r="CW403" s="114"/>
      <c r="CX403" s="114"/>
      <c r="CY403" s="114"/>
      <c r="CZ403" s="114"/>
      <c r="DA403" s="114"/>
      <c r="DB403" s="114"/>
      <c r="DC403" s="114"/>
      <c r="DD403" s="114"/>
      <c r="DE403" s="114"/>
      <c r="DF403" s="114"/>
      <c r="DG403" s="114"/>
      <c r="DH403" s="114"/>
      <c r="DI403" s="114"/>
      <c r="DJ403" s="114"/>
      <c r="DK403" s="114"/>
      <c r="DL403" s="114"/>
      <c r="DM403" s="114"/>
      <c r="DN403" s="114"/>
      <c r="DO403" s="114"/>
      <c r="DP403" s="114"/>
      <c r="DQ403" s="114"/>
      <c r="DR403" s="114"/>
      <c r="DS403" s="114"/>
      <c r="DT403" s="114"/>
      <c r="DU403" s="114"/>
      <c r="DV403" s="114"/>
      <c r="DW403" s="121"/>
      <c r="DX403" s="121"/>
      <c r="DY403" s="121"/>
      <c r="DZ403" s="121"/>
      <c r="EA403" s="121"/>
      <c r="EB403" s="121"/>
    </row>
    <row r="404" spans="1:132" s="1" customFormat="1" ht="10.5" customHeight="1" x14ac:dyDescent="0.2">
      <c r="A404" s="1660"/>
      <c r="B404" s="1664"/>
      <c r="C404" s="846" t="s">
        <v>908</v>
      </c>
      <c r="D404" s="103" t="s">
        <v>907</v>
      </c>
      <c r="E404" s="104">
        <v>3.1519999999999999E-2</v>
      </c>
      <c r="F404" s="104">
        <v>3.1039999999999998E-2</v>
      </c>
      <c r="G404" s="863">
        <v>3.1760000000000004E-2</v>
      </c>
      <c r="H404" s="864">
        <v>3.4639999999999997E-2</v>
      </c>
      <c r="I404" s="298">
        <v>3.6400000000000002E-2</v>
      </c>
      <c r="J404" s="863">
        <v>3.2079999999999997E-2</v>
      </c>
      <c r="K404" s="863">
        <v>3.184E-2</v>
      </c>
      <c r="L404" s="863">
        <v>3.168E-2</v>
      </c>
      <c r="M404" s="863">
        <v>2.928E-2</v>
      </c>
      <c r="N404" s="864">
        <v>3.6400000000000002E-2</v>
      </c>
      <c r="O404" s="865">
        <v>3.5279999999999999E-2</v>
      </c>
      <c r="P404" s="863">
        <v>3.4639999999999997E-2</v>
      </c>
      <c r="Q404" s="863">
        <v>3.4079999999999999E-2</v>
      </c>
      <c r="R404" s="863">
        <v>2.8480000000000002E-2</v>
      </c>
      <c r="S404" s="863">
        <v>2.928E-2</v>
      </c>
      <c r="T404" s="863">
        <v>2.92E-2</v>
      </c>
      <c r="U404" s="863">
        <v>3.0719999999999997E-2</v>
      </c>
      <c r="V404" s="864">
        <v>2.4640000000000002E-2</v>
      </c>
      <c r="W404" s="863">
        <v>2.1760000000000002E-2</v>
      </c>
      <c r="X404" s="863">
        <v>2.104E-2</v>
      </c>
      <c r="Y404" s="863">
        <v>1.8319999999999999E-2</v>
      </c>
      <c r="Z404" s="863">
        <v>2.3039999999999998E-2</v>
      </c>
      <c r="AA404" s="863">
        <v>2.6079999999999999E-2</v>
      </c>
      <c r="AB404" s="863">
        <v>2.8640000000000002E-2</v>
      </c>
      <c r="AC404" s="41"/>
      <c r="AD404" s="43"/>
      <c r="AE404" s="49"/>
      <c r="AF404" s="188"/>
      <c r="AG404" s="188"/>
      <c r="AH404" s="188"/>
      <c r="AI404" s="188"/>
      <c r="AJ404" s="188"/>
      <c r="AK404" s="188"/>
      <c r="AL404" s="188"/>
      <c r="AM404" s="188"/>
      <c r="AN404" s="188"/>
      <c r="AO404" s="188"/>
      <c r="AP404" s="188"/>
      <c r="AQ404" s="188"/>
      <c r="AR404" s="188"/>
      <c r="AS404" s="188"/>
      <c r="AT404" s="188"/>
      <c r="AU404" s="188"/>
      <c r="AV404" s="188"/>
      <c r="AW404" s="188"/>
      <c r="AX404" s="188"/>
      <c r="AY404" s="188"/>
      <c r="AZ404" s="188"/>
      <c r="BA404" s="188"/>
      <c r="BB404" s="188"/>
      <c r="BC404" s="188"/>
      <c r="BD404" s="188"/>
      <c r="BE404" s="954"/>
      <c r="BF404" s="188"/>
      <c r="BG404" s="188"/>
      <c r="BH404" s="188"/>
      <c r="BI404" s="188"/>
      <c r="BJ404" s="188"/>
      <c r="BK404" s="188"/>
      <c r="BL404" s="188"/>
      <c r="BM404" s="188"/>
      <c r="BN404" s="188"/>
      <c r="BO404" s="188"/>
      <c r="BP404" s="188"/>
      <c r="BQ404" s="188"/>
      <c r="BR404" s="188"/>
      <c r="BS404" s="188"/>
      <c r="BT404" s="188"/>
      <c r="BU404" s="188"/>
      <c r="BV404" s="188"/>
      <c r="BW404" s="188"/>
      <c r="BX404" s="188"/>
      <c r="BY404" s="188"/>
      <c r="BZ404" s="188"/>
      <c r="CA404" s="188"/>
      <c r="CB404" s="188"/>
      <c r="CC404" s="188"/>
      <c r="CD404" s="114"/>
      <c r="CE404" s="114"/>
      <c r="CF404" s="114"/>
      <c r="CG404" s="114"/>
      <c r="CH404" s="114"/>
      <c r="CI404" s="114"/>
      <c r="CJ404" s="114"/>
      <c r="CK404" s="114"/>
      <c r="CL404" s="114"/>
      <c r="CM404" s="114"/>
      <c r="CN404" s="114"/>
      <c r="CO404" s="114"/>
      <c r="CP404" s="114"/>
      <c r="CQ404" s="114"/>
      <c r="CR404" s="114"/>
      <c r="CS404" s="114"/>
      <c r="CT404" s="114"/>
      <c r="CU404" s="114"/>
      <c r="CV404" s="114"/>
      <c r="CW404" s="114"/>
      <c r="CX404" s="114"/>
      <c r="CY404" s="114"/>
      <c r="CZ404" s="114"/>
      <c r="DA404" s="114"/>
      <c r="DB404" s="114"/>
      <c r="DC404" s="114"/>
      <c r="DD404" s="114"/>
      <c r="DE404" s="114"/>
      <c r="DF404" s="114"/>
      <c r="DG404" s="114"/>
      <c r="DH404" s="114"/>
      <c r="DI404" s="114"/>
      <c r="DJ404" s="114"/>
      <c r="DK404" s="114"/>
      <c r="DL404" s="114"/>
      <c r="DM404" s="114"/>
      <c r="DN404" s="114"/>
      <c r="DO404" s="114"/>
      <c r="DP404" s="114"/>
      <c r="DQ404" s="114"/>
      <c r="DR404" s="114"/>
      <c r="DS404" s="114"/>
      <c r="DT404" s="114"/>
      <c r="DU404" s="114"/>
      <c r="DV404" s="114"/>
      <c r="DW404" s="121"/>
      <c r="DX404" s="121"/>
      <c r="DY404" s="121"/>
      <c r="DZ404" s="121"/>
      <c r="EA404" s="121"/>
      <c r="EB404" s="121"/>
    </row>
    <row r="405" spans="1:132" s="1" customFormat="1" ht="10.5" customHeight="1" thickBot="1" x14ac:dyDescent="0.25">
      <c r="A405" s="1661"/>
      <c r="B405" s="1665"/>
      <c r="C405" s="514"/>
      <c r="D405" s="166" t="s">
        <v>35</v>
      </c>
      <c r="E405" s="45">
        <f>(E403-E404)/E402</f>
        <v>-4.9805033676001413E-2</v>
      </c>
      <c r="F405" s="45">
        <f t="shared" ref="F405:AB405" si="116">(F403-F404)/F402</f>
        <v>-5.4846695867453811E-2</v>
      </c>
      <c r="G405" s="45">
        <f t="shared" si="116"/>
        <v>-5.7469077069457669E-2</v>
      </c>
      <c r="H405" s="214">
        <f t="shared" si="116"/>
        <v>-7.0083478936128901E-2</v>
      </c>
      <c r="I405" s="45">
        <f t="shared" si="116"/>
        <v>-7.8082721298801699E-2</v>
      </c>
      <c r="J405" s="45">
        <f t="shared" si="116"/>
        <v>-5.2104208416833664E-2</v>
      </c>
      <c r="K405" s="45">
        <f t="shared" si="116"/>
        <v>-4.0695016003657977E-2</v>
      </c>
      <c r="L405" s="45">
        <f t="shared" si="116"/>
        <v>-3.6768963520555878E-2</v>
      </c>
      <c r="M405" s="45">
        <f t="shared" si="116"/>
        <v>-3.1120053655264927E-2</v>
      </c>
      <c r="N405" s="214">
        <f t="shared" si="116"/>
        <v>-5.3983570217759819E-2</v>
      </c>
      <c r="O405" s="45">
        <f t="shared" si="116"/>
        <v>-5.5126498002663109E-2</v>
      </c>
      <c r="P405" s="45">
        <f t="shared" si="116"/>
        <v>-5.0271739130434777E-2</v>
      </c>
      <c r="Q405" s="45">
        <f t="shared" si="116"/>
        <v>-4.1370394311570788E-2</v>
      </c>
      <c r="R405" s="45">
        <f t="shared" si="116"/>
        <v>-1.8733273862622662E-2</v>
      </c>
      <c r="S405" s="45">
        <f t="shared" si="116"/>
        <v>-1.872892995380197E-2</v>
      </c>
      <c r="T405" s="45">
        <f t="shared" si="116"/>
        <v>-2.0164760850854547E-2</v>
      </c>
      <c r="U405" s="45">
        <f t="shared" si="116"/>
        <v>-1.8641157714005391E-2</v>
      </c>
      <c r="V405" s="214">
        <f t="shared" si="116"/>
        <v>-3.7326490143473742E-3</v>
      </c>
      <c r="W405" s="45">
        <f t="shared" si="116"/>
        <v>-7.710624787390861E-3</v>
      </c>
      <c r="X405" s="45">
        <f t="shared" si="116"/>
        <v>8.8706925963834889E-3</v>
      </c>
      <c r="Y405" s="45">
        <f t="shared" si="116"/>
        <v>4.7486680565207344E-3</v>
      </c>
      <c r="Z405" s="45">
        <f t="shared" si="116"/>
        <v>-1.116267402483381E-2</v>
      </c>
      <c r="AA405" s="45">
        <f t="shared" si="116"/>
        <v>-2.6524822695035463E-2</v>
      </c>
      <c r="AB405" s="45">
        <f t="shared" si="116"/>
        <v>-3.3099936346276254E-2</v>
      </c>
      <c r="AC405" s="41"/>
      <c r="AD405" s="43"/>
      <c r="AE405" s="49"/>
      <c r="AF405" s="183"/>
      <c r="AG405" s="183"/>
      <c r="AH405" s="183"/>
      <c r="AI405" s="183"/>
      <c r="AJ405" s="183"/>
      <c r="AK405" s="183"/>
      <c r="AL405" s="183"/>
      <c r="AM405" s="183"/>
      <c r="AN405" s="183"/>
      <c r="AO405" s="183"/>
      <c r="AP405" s="183"/>
      <c r="AQ405" s="183"/>
      <c r="AR405" s="183"/>
      <c r="AS405" s="183"/>
      <c r="AT405" s="183"/>
      <c r="AU405" s="183"/>
      <c r="AV405" s="183"/>
      <c r="AW405" s="183"/>
      <c r="AX405" s="183"/>
      <c r="AY405" s="183"/>
      <c r="AZ405" s="183"/>
      <c r="BA405" s="183"/>
      <c r="BB405" s="183"/>
      <c r="BC405" s="183"/>
      <c r="BD405" s="183"/>
      <c r="BE405" s="400"/>
      <c r="BF405" s="114"/>
      <c r="BG405" s="114"/>
      <c r="BH405" s="114"/>
      <c r="BI405" s="114"/>
      <c r="BJ405" s="114"/>
      <c r="BK405" s="114"/>
      <c r="BL405" s="114"/>
      <c r="BM405" s="114"/>
      <c r="BN405" s="114"/>
      <c r="BO405" s="114"/>
      <c r="BP405" s="114"/>
      <c r="BQ405" s="114"/>
      <c r="BR405" s="114"/>
      <c r="BS405" s="114"/>
      <c r="BT405" s="114"/>
      <c r="BU405" s="114"/>
      <c r="BV405" s="114"/>
      <c r="BW405" s="114"/>
      <c r="BX405" s="114"/>
      <c r="BY405" s="114"/>
      <c r="BZ405" s="114"/>
      <c r="CA405" s="114"/>
      <c r="CB405" s="114"/>
      <c r="CC405" s="114"/>
      <c r="CD405" s="114"/>
      <c r="CE405" s="114"/>
      <c r="CF405" s="114"/>
      <c r="CG405" s="114"/>
      <c r="CH405" s="114"/>
      <c r="CI405" s="114"/>
      <c r="CJ405" s="114"/>
      <c r="CK405" s="114"/>
      <c r="CL405" s="114"/>
      <c r="CM405" s="114"/>
      <c r="CN405" s="114"/>
      <c r="CO405" s="114"/>
      <c r="CP405" s="114"/>
      <c r="CQ405" s="114"/>
      <c r="CR405" s="114"/>
      <c r="CS405" s="114"/>
      <c r="CT405" s="114"/>
      <c r="CU405" s="114"/>
      <c r="CV405" s="114"/>
      <c r="CW405" s="114"/>
      <c r="CX405" s="114"/>
      <c r="CY405" s="114"/>
      <c r="CZ405" s="114"/>
      <c r="DA405" s="114"/>
      <c r="DB405" s="114"/>
      <c r="DC405" s="114"/>
      <c r="DD405" s="114"/>
      <c r="DE405" s="114"/>
      <c r="DF405" s="114"/>
      <c r="DG405" s="114"/>
      <c r="DH405" s="114"/>
      <c r="DI405" s="114"/>
      <c r="DJ405" s="114"/>
      <c r="DK405" s="114"/>
      <c r="DL405" s="114"/>
      <c r="DM405" s="114"/>
      <c r="DN405" s="114"/>
      <c r="DO405" s="114"/>
      <c r="DP405" s="114"/>
      <c r="DQ405" s="114"/>
      <c r="DR405" s="114"/>
      <c r="DS405" s="114"/>
      <c r="DT405" s="114"/>
      <c r="DU405" s="114"/>
      <c r="DV405" s="114"/>
      <c r="DW405" s="121"/>
      <c r="DX405" s="121"/>
      <c r="DY405" s="121"/>
      <c r="DZ405" s="121"/>
      <c r="EA405" s="121"/>
      <c r="EB405" s="121"/>
    </row>
    <row r="406" spans="1:132" s="1" customFormat="1" ht="10.5" customHeight="1" x14ac:dyDescent="0.2">
      <c r="A406" s="1372" t="s">
        <v>67</v>
      </c>
      <c r="B406" s="1553" t="s">
        <v>735</v>
      </c>
      <c r="C406" s="695"/>
      <c r="D406" s="726"/>
      <c r="E406" s="61"/>
      <c r="F406" s="61"/>
      <c r="G406" s="61"/>
      <c r="H406" s="219"/>
      <c r="I406" s="61"/>
      <c r="J406" s="61"/>
      <c r="K406" s="61"/>
      <c r="L406" s="61"/>
      <c r="M406" s="61"/>
      <c r="N406" s="219"/>
      <c r="O406" s="61"/>
      <c r="P406" s="61"/>
      <c r="Q406" s="61"/>
      <c r="R406" s="61"/>
      <c r="S406" s="61"/>
      <c r="T406" s="61"/>
      <c r="U406" s="61"/>
      <c r="V406" s="219"/>
      <c r="W406" s="61"/>
      <c r="X406" s="61"/>
      <c r="Y406" s="61"/>
      <c r="Z406" s="61"/>
      <c r="AA406" s="61"/>
      <c r="AB406" s="61"/>
      <c r="AC406" s="41"/>
      <c r="AD406" s="43"/>
      <c r="AE406" s="49"/>
      <c r="AF406" s="182"/>
      <c r="AG406" s="187"/>
      <c r="AH406" s="187"/>
      <c r="AI406" s="187"/>
      <c r="AJ406" s="187"/>
      <c r="AK406" s="187"/>
      <c r="AL406" s="187"/>
      <c r="AM406" s="187"/>
      <c r="AN406" s="187"/>
      <c r="AO406" s="187"/>
      <c r="AP406" s="187"/>
      <c r="AQ406" s="187"/>
      <c r="AR406" s="187"/>
      <c r="AS406" s="187"/>
      <c r="AT406" s="187"/>
      <c r="AU406" s="187"/>
      <c r="AV406" s="187"/>
      <c r="AW406" s="187"/>
      <c r="AX406" s="187"/>
      <c r="AY406" s="187"/>
      <c r="AZ406" s="187"/>
      <c r="BA406" s="187"/>
      <c r="BB406" s="187"/>
      <c r="BC406" s="187"/>
      <c r="BD406" s="187"/>
      <c r="BE406" s="400"/>
      <c r="BF406" s="114"/>
      <c r="BG406" s="114"/>
      <c r="BH406" s="114"/>
      <c r="BI406" s="114"/>
      <c r="BJ406" s="114"/>
      <c r="BK406" s="114"/>
      <c r="BL406" s="114"/>
      <c r="BM406" s="114"/>
      <c r="BN406" s="114"/>
      <c r="BO406" s="114"/>
      <c r="BP406" s="114"/>
      <c r="BQ406" s="114"/>
      <c r="BR406" s="114"/>
      <c r="BS406" s="114"/>
      <c r="BT406" s="114"/>
      <c r="BU406" s="114"/>
      <c r="BV406" s="114"/>
      <c r="BW406" s="114"/>
      <c r="BX406" s="114"/>
      <c r="BY406" s="114"/>
      <c r="BZ406" s="114"/>
      <c r="CA406" s="114"/>
      <c r="CB406" s="114"/>
      <c r="CC406" s="114"/>
      <c r="CD406" s="114"/>
      <c r="CE406" s="114"/>
      <c r="CF406" s="114"/>
      <c r="CG406" s="114"/>
      <c r="CH406" s="114"/>
      <c r="CI406" s="114"/>
      <c r="CJ406" s="114"/>
      <c r="CK406" s="114"/>
      <c r="CL406" s="114"/>
      <c r="CM406" s="114"/>
      <c r="CN406" s="114"/>
      <c r="CO406" s="114"/>
      <c r="CP406" s="114"/>
      <c r="CQ406" s="114"/>
      <c r="CR406" s="114"/>
      <c r="CS406" s="114"/>
      <c r="CT406" s="114"/>
      <c r="CU406" s="114"/>
      <c r="CV406" s="114"/>
      <c r="CW406" s="114"/>
      <c r="CX406" s="114"/>
      <c r="CY406" s="114"/>
      <c r="CZ406" s="114"/>
      <c r="DA406" s="114"/>
      <c r="DB406" s="114"/>
      <c r="DC406" s="114"/>
      <c r="DD406" s="114"/>
      <c r="DE406" s="114"/>
      <c r="DF406" s="114"/>
      <c r="DG406" s="114"/>
      <c r="DH406" s="114"/>
      <c r="DI406" s="114"/>
      <c r="DJ406" s="114"/>
      <c r="DK406" s="114"/>
      <c r="DL406" s="114"/>
      <c r="DM406" s="114"/>
      <c r="DN406" s="114"/>
      <c r="DO406" s="114"/>
      <c r="DP406" s="114"/>
      <c r="DQ406" s="114"/>
      <c r="DR406" s="114"/>
      <c r="DS406" s="114"/>
      <c r="DT406" s="114"/>
      <c r="DU406" s="114"/>
      <c r="DV406" s="114"/>
      <c r="DW406" s="121"/>
      <c r="DX406" s="121"/>
      <c r="DY406" s="121"/>
      <c r="DZ406" s="121"/>
      <c r="EA406" s="121"/>
      <c r="EB406" s="121"/>
    </row>
    <row r="407" spans="1:132" s="3" customFormat="1" ht="10.5" customHeight="1" x14ac:dyDescent="0.2">
      <c r="A407" s="1373"/>
      <c r="B407" s="1554"/>
      <c r="C407" s="150" t="s">
        <v>118</v>
      </c>
      <c r="D407" s="752" t="s">
        <v>27</v>
      </c>
      <c r="E407" s="731">
        <f>ROUND(SQRT(E408^2+(E409-E410)^2)*1000/(1.73*E392),0)</f>
        <v>5</v>
      </c>
      <c r="F407" s="731">
        <f t="shared" ref="F407:AB407" si="117">ROUND(SQRT(F408^2+(F409-F410)^2)*1000/(1.73*F392),0)</f>
        <v>5</v>
      </c>
      <c r="G407" s="731">
        <f t="shared" si="117"/>
        <v>6</v>
      </c>
      <c r="H407" s="877">
        <f t="shared" si="117"/>
        <v>5</v>
      </c>
      <c r="I407" s="731">
        <f t="shared" si="117"/>
        <v>6</v>
      </c>
      <c r="J407" s="731">
        <f t="shared" si="117"/>
        <v>5</v>
      </c>
      <c r="K407" s="731">
        <f t="shared" si="117"/>
        <v>6</v>
      </c>
      <c r="L407" s="731">
        <f t="shared" si="117"/>
        <v>6</v>
      </c>
      <c r="M407" s="731">
        <f t="shared" si="117"/>
        <v>8</v>
      </c>
      <c r="N407" s="877">
        <f t="shared" si="117"/>
        <v>11</v>
      </c>
      <c r="O407" s="731">
        <f t="shared" si="117"/>
        <v>11</v>
      </c>
      <c r="P407" s="731">
        <f t="shared" si="117"/>
        <v>10</v>
      </c>
      <c r="Q407" s="731">
        <f t="shared" si="117"/>
        <v>10</v>
      </c>
      <c r="R407" s="731">
        <f t="shared" si="117"/>
        <v>10</v>
      </c>
      <c r="S407" s="731">
        <f t="shared" si="117"/>
        <v>10</v>
      </c>
      <c r="T407" s="731">
        <f t="shared" si="117"/>
        <v>9</v>
      </c>
      <c r="U407" s="731">
        <f t="shared" si="117"/>
        <v>8</v>
      </c>
      <c r="V407" s="877">
        <f t="shared" si="117"/>
        <v>7</v>
      </c>
      <c r="W407" s="731">
        <f t="shared" si="117"/>
        <v>7</v>
      </c>
      <c r="X407" s="731">
        <f t="shared" si="117"/>
        <v>5</v>
      </c>
      <c r="Y407" s="731">
        <f t="shared" si="117"/>
        <v>6</v>
      </c>
      <c r="Z407" s="731">
        <f t="shared" si="117"/>
        <v>6</v>
      </c>
      <c r="AA407" s="731">
        <f t="shared" si="117"/>
        <v>5</v>
      </c>
      <c r="AB407" s="731">
        <f t="shared" si="117"/>
        <v>6</v>
      </c>
      <c r="AC407" s="490"/>
      <c r="AD407" s="491"/>
      <c r="AE407" s="492"/>
      <c r="AF407" s="187"/>
      <c r="AG407" s="187"/>
      <c r="AH407" s="187"/>
      <c r="AI407" s="187"/>
      <c r="AJ407" s="187"/>
      <c r="AK407" s="187"/>
      <c r="AL407" s="187"/>
      <c r="AM407" s="187"/>
      <c r="AN407" s="187"/>
      <c r="AO407" s="187"/>
      <c r="AP407" s="187"/>
      <c r="AQ407" s="187"/>
      <c r="AR407" s="187"/>
      <c r="AS407" s="187"/>
      <c r="AT407" s="187"/>
      <c r="AU407" s="187"/>
      <c r="AV407" s="187"/>
      <c r="AW407" s="187"/>
      <c r="AX407" s="187"/>
      <c r="AY407" s="187"/>
      <c r="AZ407" s="187"/>
      <c r="BA407" s="187"/>
      <c r="BB407" s="187"/>
      <c r="BC407" s="187"/>
      <c r="BD407" s="187"/>
      <c r="BE407" s="400"/>
      <c r="BF407" s="114"/>
      <c r="BG407" s="114"/>
      <c r="BH407" s="114"/>
      <c r="BI407" s="114"/>
      <c r="BJ407" s="114"/>
      <c r="BK407" s="114"/>
      <c r="BL407" s="114"/>
      <c r="BM407" s="114"/>
      <c r="BN407" s="114"/>
      <c r="BO407" s="114"/>
      <c r="BP407" s="114"/>
      <c r="BQ407" s="114"/>
      <c r="BR407" s="114"/>
      <c r="BS407" s="114"/>
      <c r="BT407" s="114"/>
      <c r="BU407" s="114"/>
      <c r="BV407" s="114"/>
      <c r="BW407" s="114"/>
      <c r="BX407" s="114"/>
      <c r="BY407" s="114"/>
      <c r="BZ407" s="114"/>
      <c r="CA407" s="114"/>
      <c r="CB407" s="114"/>
      <c r="CC407" s="114"/>
      <c r="CD407" s="114"/>
      <c r="CE407" s="114"/>
      <c r="CF407" s="114"/>
      <c r="CG407" s="114"/>
      <c r="CH407" s="114"/>
      <c r="CI407" s="114"/>
      <c r="CJ407" s="114"/>
      <c r="CK407" s="114"/>
      <c r="CL407" s="114"/>
      <c r="CM407" s="114"/>
      <c r="CN407" s="114"/>
      <c r="CO407" s="114"/>
      <c r="CP407" s="114"/>
      <c r="CQ407" s="114"/>
      <c r="CR407" s="114"/>
      <c r="CS407" s="114"/>
      <c r="CT407" s="114"/>
      <c r="CU407" s="114"/>
      <c r="CV407" s="114"/>
      <c r="CW407" s="114"/>
      <c r="CX407" s="114"/>
      <c r="CY407" s="114"/>
      <c r="CZ407" s="114"/>
      <c r="DA407" s="114"/>
      <c r="DB407" s="114"/>
      <c r="DC407" s="114"/>
      <c r="DD407" s="114"/>
      <c r="DE407" s="114"/>
      <c r="DF407" s="114"/>
      <c r="DG407" s="114"/>
      <c r="DH407" s="114"/>
      <c r="DI407" s="114"/>
      <c r="DJ407" s="114"/>
      <c r="DK407" s="114"/>
      <c r="DL407" s="114"/>
      <c r="DM407" s="114"/>
      <c r="DN407" s="114"/>
      <c r="DO407" s="114"/>
      <c r="DP407" s="114"/>
      <c r="DQ407" s="114"/>
      <c r="DR407" s="114"/>
      <c r="DS407" s="114"/>
      <c r="DT407" s="114"/>
      <c r="DU407" s="114"/>
      <c r="DV407" s="114"/>
      <c r="DW407" s="114"/>
      <c r="DX407" s="114"/>
      <c r="DY407" s="114"/>
      <c r="DZ407" s="114"/>
      <c r="EA407" s="69"/>
      <c r="EB407" s="69"/>
    </row>
    <row r="408" spans="1:132" s="1" customFormat="1" ht="10.5" customHeight="1" x14ac:dyDescent="0.2">
      <c r="A408" s="1660"/>
      <c r="B408" s="1662"/>
      <c r="C408" s="846" t="s">
        <v>908</v>
      </c>
      <c r="D408" s="102" t="s">
        <v>108</v>
      </c>
      <c r="E408" s="42">
        <v>8.2680000000000003E-2</v>
      </c>
      <c r="F408" s="42">
        <v>8.6279999999999996E-2</v>
      </c>
      <c r="G408" s="42">
        <v>9.0480000000000005E-2</v>
      </c>
      <c r="H408" s="213">
        <v>8.0879999999999994E-2</v>
      </c>
      <c r="I408" s="42">
        <v>9.3719999999999998E-2</v>
      </c>
      <c r="J408" s="42">
        <v>9.06E-2</v>
      </c>
      <c r="K408" s="42">
        <v>9.3359999999999999E-2</v>
      </c>
      <c r="L408" s="42">
        <v>0.10212</v>
      </c>
      <c r="M408" s="42">
        <v>0.12084</v>
      </c>
      <c r="N408" s="213">
        <v>0.15396000000000001</v>
      </c>
      <c r="O408" s="42">
        <v>0.15947999999999998</v>
      </c>
      <c r="P408" s="42">
        <v>0.14676</v>
      </c>
      <c r="Q408" s="42">
        <v>0.14255999999999999</v>
      </c>
      <c r="R408" s="42">
        <v>0.15059999999999998</v>
      </c>
      <c r="S408" s="42">
        <v>0.12875999999999999</v>
      </c>
      <c r="T408" s="42">
        <v>0.14052000000000001</v>
      </c>
      <c r="U408" s="42">
        <v>0.1404</v>
      </c>
      <c r="V408" s="213">
        <v>0.11508</v>
      </c>
      <c r="W408" s="42">
        <v>0.10979999999999999</v>
      </c>
      <c r="X408" s="42">
        <v>9.0359999999999996E-2</v>
      </c>
      <c r="Y408" s="42">
        <v>9.9720000000000003E-2</v>
      </c>
      <c r="Z408" s="42">
        <v>9.672E-2</v>
      </c>
      <c r="AA408" s="42">
        <v>8.6279999999999996E-2</v>
      </c>
      <c r="AB408" s="42">
        <v>0.10044</v>
      </c>
      <c r="AC408" s="41">
        <f>SUM(E408:AB408)</f>
        <v>2.7023999999999995</v>
      </c>
      <c r="AD408" s="43">
        <f>SUM(E409:AB409)</f>
        <v>1.5058800000000001</v>
      </c>
      <c r="AE408" s="49">
        <v>12</v>
      </c>
      <c r="AF408" s="188"/>
      <c r="AG408" s="188"/>
      <c r="AH408" s="188"/>
      <c r="AI408" s="188"/>
      <c r="AJ408" s="188"/>
      <c r="AK408" s="188"/>
      <c r="AL408" s="188"/>
      <c r="AM408" s="188"/>
      <c r="AN408" s="188"/>
      <c r="AO408" s="188"/>
      <c r="AP408" s="188"/>
      <c r="AQ408" s="188"/>
      <c r="AR408" s="188"/>
      <c r="AS408" s="188"/>
      <c r="AT408" s="188"/>
      <c r="AU408" s="188"/>
      <c r="AV408" s="188"/>
      <c r="AW408" s="188"/>
      <c r="AX408" s="188"/>
      <c r="AY408" s="188"/>
      <c r="AZ408" s="188"/>
      <c r="BA408" s="188"/>
      <c r="BB408" s="188"/>
      <c r="BC408" s="188"/>
      <c r="BD408" s="188"/>
      <c r="BE408" s="954"/>
      <c r="BF408" s="114"/>
      <c r="BG408" s="114"/>
      <c r="BH408" s="114"/>
      <c r="BI408" s="114"/>
      <c r="BJ408" s="114"/>
      <c r="BK408" s="114"/>
      <c r="BL408" s="114"/>
      <c r="BM408" s="114"/>
      <c r="BN408" s="114"/>
      <c r="BO408" s="114"/>
      <c r="BP408" s="114"/>
      <c r="BQ408" s="114"/>
      <c r="BR408" s="114"/>
      <c r="BS408" s="114"/>
      <c r="BT408" s="114"/>
      <c r="BU408" s="114"/>
      <c r="BV408" s="114"/>
      <c r="BW408" s="114"/>
      <c r="BX408" s="114"/>
      <c r="BY408" s="114"/>
      <c r="BZ408" s="114"/>
      <c r="CA408" s="114"/>
      <c r="CB408" s="114"/>
      <c r="CC408" s="114"/>
      <c r="CD408" s="114"/>
      <c r="CE408" s="114"/>
      <c r="CF408" s="114"/>
      <c r="CG408" s="114"/>
      <c r="CH408" s="114"/>
      <c r="CI408" s="114"/>
      <c r="CJ408" s="114"/>
      <c r="CK408" s="114"/>
      <c r="CL408" s="114"/>
      <c r="CM408" s="114"/>
      <c r="CN408" s="114"/>
      <c r="CO408" s="114"/>
      <c r="CP408" s="114"/>
      <c r="CQ408" s="114"/>
      <c r="CR408" s="114"/>
      <c r="CS408" s="114"/>
      <c r="CT408" s="114"/>
      <c r="CU408" s="114"/>
      <c r="CV408" s="114"/>
      <c r="CW408" s="114"/>
      <c r="CX408" s="114"/>
      <c r="CY408" s="114"/>
      <c r="CZ408" s="114"/>
      <c r="DA408" s="114"/>
      <c r="DB408" s="114"/>
      <c r="DC408" s="114"/>
      <c r="DD408" s="114"/>
      <c r="DE408" s="114"/>
      <c r="DF408" s="114"/>
      <c r="DG408" s="114"/>
      <c r="DH408" s="114"/>
      <c r="DI408" s="114"/>
      <c r="DJ408" s="114"/>
      <c r="DK408" s="114"/>
      <c r="DL408" s="114"/>
      <c r="DM408" s="114"/>
      <c r="DN408" s="114"/>
      <c r="DO408" s="114"/>
      <c r="DP408" s="114"/>
      <c r="DQ408" s="114"/>
      <c r="DR408" s="114"/>
      <c r="DS408" s="114"/>
      <c r="DT408" s="114"/>
      <c r="DU408" s="114"/>
      <c r="DV408" s="114"/>
      <c r="DW408" s="121"/>
      <c r="DX408" s="121"/>
      <c r="DY408" s="121"/>
      <c r="DZ408" s="121"/>
      <c r="EA408" s="121"/>
      <c r="EB408" s="121"/>
    </row>
    <row r="409" spans="1:132" s="1" customFormat="1" ht="10.5" customHeight="1" x14ac:dyDescent="0.2">
      <c r="A409" s="1660"/>
      <c r="B409" s="1662"/>
      <c r="C409" s="846" t="s">
        <v>908</v>
      </c>
      <c r="D409" s="102" t="s">
        <v>906</v>
      </c>
      <c r="E409" s="42">
        <v>3.4680000000000002E-2</v>
      </c>
      <c r="F409" s="42">
        <v>3.7560000000000003E-2</v>
      </c>
      <c r="G409" s="707">
        <v>4.02E-2</v>
      </c>
      <c r="H409" s="779">
        <v>3.6840000000000005E-2</v>
      </c>
      <c r="I409" s="401">
        <v>3.9E-2</v>
      </c>
      <c r="J409" s="707">
        <v>3.5520000000000003E-2</v>
      </c>
      <c r="K409" s="707">
        <v>3.5999999999999997E-2</v>
      </c>
      <c r="L409" s="707">
        <v>3.8759999999999996E-2</v>
      </c>
      <c r="M409" s="707">
        <v>8.8079999999999992E-2</v>
      </c>
      <c r="N409" s="779">
        <v>0.11268</v>
      </c>
      <c r="O409" s="782">
        <v>0.11459999999999999</v>
      </c>
      <c r="P409" s="707">
        <v>0.11484</v>
      </c>
      <c r="Q409" s="707">
        <v>0.11448</v>
      </c>
      <c r="R409" s="707">
        <v>9.5400000000000013E-2</v>
      </c>
      <c r="S409" s="707">
        <v>0.11544</v>
      </c>
      <c r="T409" s="707">
        <v>9.5879999999999993E-2</v>
      </c>
      <c r="U409" s="707">
        <v>5.688E-2</v>
      </c>
      <c r="V409" s="779">
        <v>4.7640000000000002E-2</v>
      </c>
      <c r="W409" s="707">
        <v>4.5600000000000002E-2</v>
      </c>
      <c r="X409" s="707">
        <v>3.8759999999999996E-2</v>
      </c>
      <c r="Y409" s="707">
        <v>4.3920000000000001E-2</v>
      </c>
      <c r="Z409" s="707">
        <v>4.1159999999999995E-2</v>
      </c>
      <c r="AA409" s="707">
        <v>3.7079999999999995E-2</v>
      </c>
      <c r="AB409" s="707">
        <v>4.4880000000000003E-2</v>
      </c>
      <c r="AC409" s="41"/>
      <c r="AD409" s="43"/>
      <c r="AE409" s="49"/>
      <c r="AF409" s="188"/>
      <c r="AG409" s="188"/>
      <c r="AH409" s="188"/>
      <c r="AI409" s="188"/>
      <c r="AJ409" s="188"/>
      <c r="AK409" s="188"/>
      <c r="AL409" s="188"/>
      <c r="AM409" s="188"/>
      <c r="AN409" s="188"/>
      <c r="AO409" s="188"/>
      <c r="AP409" s="188"/>
      <c r="AQ409" s="188"/>
      <c r="AR409" s="188"/>
      <c r="AS409" s="188"/>
      <c r="AT409" s="188"/>
      <c r="AU409" s="188"/>
      <c r="AV409" s="188"/>
      <c r="AW409" s="188"/>
      <c r="AX409" s="188"/>
      <c r="AY409" s="188"/>
      <c r="AZ409" s="188"/>
      <c r="BA409" s="188"/>
      <c r="BB409" s="188"/>
      <c r="BC409" s="188"/>
      <c r="BD409" s="188"/>
      <c r="BE409" s="954"/>
      <c r="BF409" s="188"/>
      <c r="BG409" s="188"/>
      <c r="BH409" s="188"/>
      <c r="BI409" s="188"/>
      <c r="BJ409" s="188"/>
      <c r="BK409" s="188"/>
      <c r="BL409" s="188"/>
      <c r="BM409" s="188"/>
      <c r="BN409" s="188"/>
      <c r="BO409" s="188"/>
      <c r="BP409" s="188"/>
      <c r="BQ409" s="188"/>
      <c r="BR409" s="188"/>
      <c r="BS409" s="188"/>
      <c r="BT409" s="188"/>
      <c r="BU409" s="188"/>
      <c r="BV409" s="188"/>
      <c r="BW409" s="188"/>
      <c r="BX409" s="188"/>
      <c r="BY409" s="188"/>
      <c r="BZ409" s="188"/>
      <c r="CA409" s="188"/>
      <c r="CB409" s="188"/>
      <c r="CC409" s="188"/>
      <c r="CD409" s="114"/>
      <c r="CE409" s="114"/>
      <c r="CF409" s="114"/>
      <c r="CG409" s="114"/>
      <c r="CH409" s="114"/>
      <c r="CI409" s="114"/>
      <c r="CJ409" s="114"/>
      <c r="CK409" s="114"/>
      <c r="CL409" s="114"/>
      <c r="CM409" s="114"/>
      <c r="CN409" s="114"/>
      <c r="CO409" s="114"/>
      <c r="CP409" s="114"/>
      <c r="CQ409" s="114"/>
      <c r="CR409" s="114"/>
      <c r="CS409" s="114"/>
      <c r="CT409" s="114"/>
      <c r="CU409" s="114"/>
      <c r="CV409" s="114"/>
      <c r="CW409" s="114"/>
      <c r="CX409" s="114"/>
      <c r="CY409" s="114"/>
      <c r="CZ409" s="114"/>
      <c r="DA409" s="114"/>
      <c r="DB409" s="114"/>
      <c r="DC409" s="114"/>
      <c r="DD409" s="114"/>
      <c r="DE409" s="114"/>
      <c r="DF409" s="114"/>
      <c r="DG409" s="114"/>
      <c r="DH409" s="114"/>
      <c r="DI409" s="114"/>
      <c r="DJ409" s="114"/>
      <c r="DK409" s="114"/>
      <c r="DL409" s="114"/>
      <c r="DM409" s="114"/>
      <c r="DN409" s="114"/>
      <c r="DO409" s="114"/>
      <c r="DP409" s="114"/>
      <c r="DQ409" s="114"/>
      <c r="DR409" s="114"/>
      <c r="DS409" s="114"/>
      <c r="DT409" s="114"/>
      <c r="DU409" s="114"/>
      <c r="DV409" s="114"/>
      <c r="DW409" s="121"/>
      <c r="DX409" s="121"/>
      <c r="DY409" s="121"/>
      <c r="DZ409" s="121"/>
      <c r="EA409" s="121"/>
      <c r="EB409" s="121"/>
    </row>
    <row r="410" spans="1:132" s="1" customFormat="1" ht="10.5" customHeight="1" x14ac:dyDescent="0.2">
      <c r="A410" s="1660"/>
      <c r="B410" s="1662"/>
      <c r="C410" s="846" t="s">
        <v>908</v>
      </c>
      <c r="D410" s="103" t="s">
        <v>907</v>
      </c>
      <c r="E410" s="104">
        <v>0</v>
      </c>
      <c r="F410" s="104">
        <v>0</v>
      </c>
      <c r="G410" s="863">
        <v>0</v>
      </c>
      <c r="H410" s="864">
        <v>0</v>
      </c>
      <c r="I410" s="298">
        <v>0</v>
      </c>
      <c r="J410" s="298">
        <v>0</v>
      </c>
      <c r="K410" s="298">
        <v>0</v>
      </c>
      <c r="L410" s="298">
        <v>0</v>
      </c>
      <c r="M410" s="298">
        <v>0</v>
      </c>
      <c r="N410" s="864">
        <v>0</v>
      </c>
      <c r="O410" s="865">
        <v>0</v>
      </c>
      <c r="P410" s="865">
        <v>0</v>
      </c>
      <c r="Q410" s="865">
        <v>0</v>
      </c>
      <c r="R410" s="865">
        <v>0</v>
      </c>
      <c r="S410" s="865">
        <v>0</v>
      </c>
      <c r="T410" s="865">
        <v>0</v>
      </c>
      <c r="U410" s="865">
        <v>0</v>
      </c>
      <c r="V410" s="864">
        <v>0</v>
      </c>
      <c r="W410" s="865">
        <v>0</v>
      </c>
      <c r="X410" s="865">
        <v>0</v>
      </c>
      <c r="Y410" s="865">
        <v>0</v>
      </c>
      <c r="Z410" s="863">
        <v>0</v>
      </c>
      <c r="AA410" s="863">
        <v>0</v>
      </c>
      <c r="AB410" s="863">
        <v>0</v>
      </c>
      <c r="AC410" s="41"/>
      <c r="AD410" s="43"/>
      <c r="AE410" s="49"/>
      <c r="AF410" s="188"/>
      <c r="AG410" s="188"/>
      <c r="AH410" s="188"/>
      <c r="AI410" s="188"/>
      <c r="AJ410" s="188"/>
      <c r="AK410" s="188"/>
      <c r="AL410" s="188"/>
      <c r="AM410" s="188"/>
      <c r="AN410" s="188"/>
      <c r="AO410" s="188"/>
      <c r="AP410" s="188"/>
      <c r="AQ410" s="188"/>
      <c r="AR410" s="188"/>
      <c r="AS410" s="188"/>
      <c r="AT410" s="188"/>
      <c r="AU410" s="188"/>
      <c r="AV410" s="188"/>
      <c r="AW410" s="188"/>
      <c r="AX410" s="188"/>
      <c r="AY410" s="188"/>
      <c r="AZ410" s="188"/>
      <c r="BA410" s="188"/>
      <c r="BB410" s="188"/>
      <c r="BC410" s="188"/>
      <c r="BD410" s="188"/>
      <c r="BE410" s="954"/>
      <c r="BF410" s="188"/>
      <c r="BG410" s="188"/>
      <c r="BH410" s="188"/>
      <c r="BI410" s="188"/>
      <c r="BJ410" s="188"/>
      <c r="BK410" s="188"/>
      <c r="BL410" s="188"/>
      <c r="BM410" s="188"/>
      <c r="BN410" s="188"/>
      <c r="BO410" s="188"/>
      <c r="BP410" s="188"/>
      <c r="BQ410" s="188"/>
      <c r="BR410" s="188"/>
      <c r="BS410" s="188"/>
      <c r="BT410" s="188"/>
      <c r="BU410" s="188"/>
      <c r="BV410" s="188"/>
      <c r="BW410" s="188"/>
      <c r="BX410" s="188"/>
      <c r="BY410" s="188"/>
      <c r="BZ410" s="188"/>
      <c r="CA410" s="188"/>
      <c r="CB410" s="188"/>
      <c r="CC410" s="188"/>
      <c r="CD410" s="114"/>
      <c r="CE410" s="114"/>
      <c r="CF410" s="114"/>
      <c r="CG410" s="114"/>
      <c r="CH410" s="114"/>
      <c r="CI410" s="114"/>
      <c r="CJ410" s="114"/>
      <c r="CK410" s="114"/>
      <c r="CL410" s="114"/>
      <c r="CM410" s="114"/>
      <c r="CN410" s="114"/>
      <c r="CO410" s="114"/>
      <c r="CP410" s="114"/>
      <c r="CQ410" s="114"/>
      <c r="CR410" s="114"/>
      <c r="CS410" s="114"/>
      <c r="CT410" s="114"/>
      <c r="CU410" s="114"/>
      <c r="CV410" s="114"/>
      <c r="CW410" s="114"/>
      <c r="CX410" s="114"/>
      <c r="CY410" s="114"/>
      <c r="CZ410" s="114"/>
      <c r="DA410" s="114"/>
      <c r="DB410" s="114"/>
      <c r="DC410" s="114"/>
      <c r="DD410" s="114"/>
      <c r="DE410" s="114"/>
      <c r="DF410" s="114"/>
      <c r="DG410" s="114"/>
      <c r="DH410" s="114"/>
      <c r="DI410" s="114"/>
      <c r="DJ410" s="114"/>
      <c r="DK410" s="114"/>
      <c r="DL410" s="114"/>
      <c r="DM410" s="114"/>
      <c r="DN410" s="114"/>
      <c r="DO410" s="114"/>
      <c r="DP410" s="114"/>
      <c r="DQ410" s="114"/>
      <c r="DR410" s="114"/>
      <c r="DS410" s="114"/>
      <c r="DT410" s="114"/>
      <c r="DU410" s="114"/>
      <c r="DV410" s="114"/>
      <c r="DW410" s="121"/>
      <c r="DX410" s="121"/>
      <c r="DY410" s="121"/>
      <c r="DZ410" s="121"/>
      <c r="EA410" s="121"/>
      <c r="EB410" s="121"/>
    </row>
    <row r="411" spans="1:132" s="1" customFormat="1" ht="10.5" customHeight="1" thickBot="1" x14ac:dyDescent="0.25">
      <c r="A411" s="1661"/>
      <c r="B411" s="1663"/>
      <c r="C411" s="514"/>
      <c r="D411" s="166" t="s">
        <v>35</v>
      </c>
      <c r="E411" s="45">
        <f>(E409-E410)/E408</f>
        <v>0.41944847605224966</v>
      </c>
      <c r="F411" s="45">
        <f t="shared" ref="F411:AB411" si="118">(F409-F410)/F408</f>
        <v>0.43532684283727408</v>
      </c>
      <c r="G411" s="45">
        <f t="shared" si="118"/>
        <v>0.4442970822281167</v>
      </c>
      <c r="H411" s="214">
        <f t="shared" si="118"/>
        <v>0.45548961424332352</v>
      </c>
      <c r="I411" s="45">
        <f t="shared" si="118"/>
        <v>0.41613316261203587</v>
      </c>
      <c r="J411" s="45">
        <f t="shared" si="118"/>
        <v>0.39205298013245038</v>
      </c>
      <c r="K411" s="45">
        <f t="shared" si="118"/>
        <v>0.38560411311053983</v>
      </c>
      <c r="L411" s="45">
        <f t="shared" si="118"/>
        <v>0.37955346650998822</v>
      </c>
      <c r="M411" s="45">
        <f t="shared" si="118"/>
        <v>0.72889771598808328</v>
      </c>
      <c r="N411" s="214">
        <f t="shared" si="118"/>
        <v>0.73187840997661724</v>
      </c>
      <c r="O411" s="45">
        <f t="shared" si="118"/>
        <v>0.7185854025583146</v>
      </c>
      <c r="P411" s="45">
        <f t="shared" si="118"/>
        <v>0.78250204415372038</v>
      </c>
      <c r="Q411" s="45">
        <f t="shared" si="118"/>
        <v>0.80303030303030309</v>
      </c>
      <c r="R411" s="45">
        <f t="shared" si="118"/>
        <v>0.63346613545816743</v>
      </c>
      <c r="S411" s="45">
        <f t="shared" si="118"/>
        <v>0.89655172413793116</v>
      </c>
      <c r="T411" s="45">
        <f t="shared" si="118"/>
        <v>0.68232280102476506</v>
      </c>
      <c r="U411" s="45">
        <f t="shared" si="118"/>
        <v>0.40512820512820513</v>
      </c>
      <c r="V411" s="214">
        <f t="shared" si="118"/>
        <v>0.41397288842544316</v>
      </c>
      <c r="W411" s="45">
        <f t="shared" si="118"/>
        <v>0.41530054644808745</v>
      </c>
      <c r="X411" s="45">
        <f t="shared" si="118"/>
        <v>0.42895086321381137</v>
      </c>
      <c r="Y411" s="45">
        <f t="shared" si="118"/>
        <v>0.44043321299638988</v>
      </c>
      <c r="Z411" s="45">
        <f t="shared" si="118"/>
        <v>0.42555831265508681</v>
      </c>
      <c r="AA411" s="45">
        <f t="shared" si="118"/>
        <v>0.42976356050069536</v>
      </c>
      <c r="AB411" s="45">
        <f t="shared" si="118"/>
        <v>0.44683393070489846</v>
      </c>
      <c r="AC411" s="41"/>
      <c r="AD411" s="43"/>
      <c r="AE411" s="49"/>
      <c r="AF411" s="183"/>
      <c r="AG411" s="183"/>
      <c r="AH411" s="183"/>
      <c r="AI411" s="183"/>
      <c r="AJ411" s="183"/>
      <c r="AK411" s="183"/>
      <c r="AL411" s="183"/>
      <c r="AM411" s="183"/>
      <c r="AN411" s="183"/>
      <c r="AO411" s="183"/>
      <c r="AP411" s="183"/>
      <c r="AQ411" s="183"/>
      <c r="AR411" s="183"/>
      <c r="AS411" s="183"/>
      <c r="AT411" s="183"/>
      <c r="AU411" s="183"/>
      <c r="AV411" s="183"/>
      <c r="AW411" s="183"/>
      <c r="AX411" s="183"/>
      <c r="AY411" s="183"/>
      <c r="AZ411" s="183"/>
      <c r="BA411" s="183"/>
      <c r="BB411" s="183"/>
      <c r="BC411" s="183"/>
      <c r="BD411" s="183"/>
      <c r="BE411" s="400"/>
      <c r="BF411" s="114"/>
      <c r="BG411" s="114"/>
      <c r="BH411" s="114"/>
      <c r="BI411" s="114"/>
      <c r="BJ411" s="114"/>
      <c r="BK411" s="114"/>
      <c r="BL411" s="114"/>
      <c r="BM411" s="114"/>
      <c r="BN411" s="114"/>
      <c r="BO411" s="114"/>
      <c r="BP411" s="114"/>
      <c r="BQ411" s="114"/>
      <c r="BR411" s="114"/>
      <c r="BS411" s="114"/>
      <c r="BT411" s="114"/>
      <c r="BU411" s="114"/>
      <c r="BV411" s="114"/>
      <c r="BW411" s="114"/>
      <c r="BX411" s="114"/>
      <c r="BY411" s="114"/>
      <c r="BZ411" s="114"/>
      <c r="CA411" s="114"/>
      <c r="CB411" s="114"/>
      <c r="CC411" s="114"/>
      <c r="CD411" s="114"/>
      <c r="CE411" s="114"/>
      <c r="CF411" s="114"/>
      <c r="CG411" s="114"/>
      <c r="CH411" s="114"/>
      <c r="CI411" s="114"/>
      <c r="CJ411" s="114"/>
      <c r="CK411" s="114"/>
      <c r="CL411" s="114"/>
      <c r="CM411" s="114"/>
      <c r="CN411" s="114"/>
      <c r="CO411" s="114"/>
      <c r="CP411" s="114"/>
      <c r="CQ411" s="114"/>
      <c r="CR411" s="114"/>
      <c r="CS411" s="114"/>
      <c r="CT411" s="114"/>
      <c r="CU411" s="114"/>
      <c r="CV411" s="114"/>
      <c r="CW411" s="114"/>
      <c r="CX411" s="114"/>
      <c r="CY411" s="114"/>
      <c r="CZ411" s="114"/>
      <c r="DA411" s="114"/>
      <c r="DB411" s="114"/>
      <c r="DC411" s="114"/>
      <c r="DD411" s="114"/>
      <c r="DE411" s="114"/>
      <c r="DF411" s="114"/>
      <c r="DG411" s="114"/>
      <c r="DH411" s="114"/>
      <c r="DI411" s="114"/>
      <c r="DJ411" s="114"/>
      <c r="DK411" s="114"/>
      <c r="DL411" s="114"/>
      <c r="DM411" s="114"/>
      <c r="DN411" s="114"/>
      <c r="DO411" s="114"/>
      <c r="DP411" s="114"/>
      <c r="DQ411" s="114"/>
      <c r="DR411" s="114"/>
      <c r="DS411" s="114"/>
      <c r="DT411" s="114"/>
      <c r="DU411" s="114"/>
      <c r="DV411" s="114"/>
      <c r="DW411" s="121"/>
      <c r="DX411" s="121"/>
      <c r="DY411" s="121"/>
      <c r="DZ411" s="121"/>
      <c r="EA411" s="121"/>
      <c r="EB411" s="121"/>
    </row>
    <row r="412" spans="1:132" s="1" customFormat="1" ht="10.5" customHeight="1" x14ac:dyDescent="0.2">
      <c r="A412" s="1372" t="s">
        <v>19</v>
      </c>
      <c r="B412" s="1553" t="s">
        <v>736</v>
      </c>
      <c r="C412" s="695"/>
      <c r="D412" s="726"/>
      <c r="E412" s="61"/>
      <c r="F412" s="61"/>
      <c r="G412" s="61"/>
      <c r="H412" s="219"/>
      <c r="I412" s="61"/>
      <c r="J412" s="61"/>
      <c r="K412" s="61"/>
      <c r="L412" s="61"/>
      <c r="M412" s="61"/>
      <c r="N412" s="219"/>
      <c r="O412" s="61"/>
      <c r="P412" s="61"/>
      <c r="Q412" s="61"/>
      <c r="R412" s="61"/>
      <c r="S412" s="61"/>
      <c r="T412" s="61"/>
      <c r="U412" s="61"/>
      <c r="V412" s="219"/>
      <c r="W412" s="61"/>
      <c r="X412" s="61"/>
      <c r="Y412" s="61"/>
      <c r="Z412" s="61"/>
      <c r="AA412" s="61"/>
      <c r="AB412" s="61"/>
      <c r="AC412" s="41"/>
      <c r="AD412" s="43"/>
      <c r="AE412" s="49"/>
      <c r="AF412" s="182"/>
      <c r="AG412" s="188"/>
      <c r="AH412" s="188"/>
      <c r="AI412" s="188"/>
      <c r="AJ412" s="188"/>
      <c r="AK412" s="188"/>
      <c r="AL412" s="188"/>
      <c r="AM412" s="188"/>
      <c r="AN412" s="188"/>
      <c r="AO412" s="188"/>
      <c r="AP412" s="188"/>
      <c r="AQ412" s="188"/>
      <c r="AR412" s="188"/>
      <c r="AS412" s="188"/>
      <c r="AT412" s="188"/>
      <c r="AU412" s="188"/>
      <c r="AV412" s="188"/>
      <c r="AW412" s="188"/>
      <c r="AX412" s="188"/>
      <c r="AY412" s="188"/>
      <c r="AZ412" s="188"/>
      <c r="BA412" s="188"/>
      <c r="BB412" s="188"/>
      <c r="BC412" s="188"/>
      <c r="BD412" s="188"/>
      <c r="BE412" s="400"/>
      <c r="BF412" s="114"/>
      <c r="BG412" s="114"/>
      <c r="BH412" s="114"/>
      <c r="BI412" s="114"/>
      <c r="BJ412" s="114"/>
      <c r="BK412" s="114"/>
      <c r="BL412" s="114"/>
      <c r="BM412" s="114"/>
      <c r="BN412" s="114"/>
      <c r="BO412" s="114"/>
      <c r="BP412" s="114"/>
      <c r="BQ412" s="114"/>
      <c r="BR412" s="114"/>
      <c r="BS412" s="114"/>
      <c r="BT412" s="114"/>
      <c r="BU412" s="114"/>
      <c r="BV412" s="114"/>
      <c r="BW412" s="114"/>
      <c r="BX412" s="114"/>
      <c r="BY412" s="114"/>
      <c r="BZ412" s="114"/>
      <c r="CA412" s="114"/>
      <c r="CB412" s="114"/>
      <c r="CC412" s="114"/>
      <c r="CD412" s="114"/>
      <c r="CE412" s="114"/>
      <c r="CF412" s="114"/>
      <c r="CG412" s="114"/>
      <c r="CH412" s="114"/>
      <c r="CI412" s="114"/>
      <c r="CJ412" s="114"/>
      <c r="CK412" s="114"/>
      <c r="CL412" s="114"/>
      <c r="CM412" s="114"/>
      <c r="CN412" s="114"/>
      <c r="CO412" s="114"/>
      <c r="CP412" s="114"/>
      <c r="CQ412" s="114"/>
      <c r="CR412" s="114"/>
      <c r="CS412" s="114"/>
      <c r="CT412" s="114"/>
      <c r="CU412" s="114"/>
      <c r="CV412" s="114"/>
      <c r="CW412" s="114"/>
      <c r="CX412" s="114"/>
      <c r="CY412" s="114"/>
      <c r="CZ412" s="114"/>
      <c r="DA412" s="114"/>
      <c r="DB412" s="114"/>
      <c r="DC412" s="114"/>
      <c r="DD412" s="114"/>
      <c r="DE412" s="114"/>
      <c r="DF412" s="114"/>
      <c r="DG412" s="114"/>
      <c r="DH412" s="114"/>
      <c r="DI412" s="114"/>
      <c r="DJ412" s="114"/>
      <c r="DK412" s="114"/>
      <c r="DL412" s="114"/>
      <c r="DM412" s="114"/>
      <c r="DN412" s="114"/>
      <c r="DO412" s="114"/>
      <c r="DP412" s="114"/>
      <c r="DQ412" s="114"/>
      <c r="DR412" s="114"/>
      <c r="DS412" s="114"/>
      <c r="DT412" s="114"/>
      <c r="DU412" s="114"/>
      <c r="DV412" s="114"/>
      <c r="DW412" s="121"/>
      <c r="DX412" s="121"/>
      <c r="DY412" s="121"/>
      <c r="DZ412" s="121"/>
      <c r="EA412" s="121"/>
      <c r="EB412" s="121"/>
    </row>
    <row r="413" spans="1:132" s="3" customFormat="1" ht="10.5" customHeight="1" x14ac:dyDescent="0.2">
      <c r="A413" s="1373"/>
      <c r="B413" s="1554"/>
      <c r="C413" s="150" t="s">
        <v>118</v>
      </c>
      <c r="D413" s="752" t="s">
        <v>27</v>
      </c>
      <c r="E413" s="731">
        <f>ROUND(SQRT(E414^2+(E415-E416)^2)*1000/(1.73*E393),0)</f>
        <v>15</v>
      </c>
      <c r="F413" s="731">
        <f t="shared" ref="F413:AB413" si="119">ROUND(SQRT(F414^2+(F415-F416)^2)*1000/(1.73*F393),0)</f>
        <v>15</v>
      </c>
      <c r="G413" s="731">
        <f t="shared" si="119"/>
        <v>15</v>
      </c>
      <c r="H413" s="877">
        <f t="shared" si="119"/>
        <v>15</v>
      </c>
      <c r="I413" s="731">
        <f t="shared" si="119"/>
        <v>15</v>
      </c>
      <c r="J413" s="731">
        <f t="shared" si="119"/>
        <v>15</v>
      </c>
      <c r="K413" s="731">
        <f t="shared" si="119"/>
        <v>15</v>
      </c>
      <c r="L413" s="731">
        <f t="shared" si="119"/>
        <v>15</v>
      </c>
      <c r="M413" s="731">
        <f t="shared" si="119"/>
        <v>16</v>
      </c>
      <c r="N413" s="877">
        <f t="shared" si="119"/>
        <v>17</v>
      </c>
      <c r="O413" s="731">
        <f t="shared" si="119"/>
        <v>17</v>
      </c>
      <c r="P413" s="731">
        <f t="shared" si="119"/>
        <v>17</v>
      </c>
      <c r="Q413" s="731">
        <f t="shared" si="119"/>
        <v>17</v>
      </c>
      <c r="R413" s="731">
        <f t="shared" si="119"/>
        <v>17</v>
      </c>
      <c r="S413" s="731">
        <f t="shared" si="119"/>
        <v>20</v>
      </c>
      <c r="T413" s="731">
        <f t="shared" si="119"/>
        <v>29</v>
      </c>
      <c r="U413" s="731">
        <f t="shared" si="119"/>
        <v>26</v>
      </c>
      <c r="V413" s="877">
        <f t="shared" si="119"/>
        <v>22</v>
      </c>
      <c r="W413" s="731">
        <f t="shared" si="119"/>
        <v>17</v>
      </c>
      <c r="X413" s="731">
        <f t="shared" si="119"/>
        <v>17</v>
      </c>
      <c r="Y413" s="731">
        <f t="shared" si="119"/>
        <v>16</v>
      </c>
      <c r="Z413" s="731">
        <f t="shared" si="119"/>
        <v>16</v>
      </c>
      <c r="AA413" s="731">
        <f t="shared" si="119"/>
        <v>16</v>
      </c>
      <c r="AB413" s="731">
        <f t="shared" si="119"/>
        <v>16</v>
      </c>
      <c r="AC413" s="490"/>
      <c r="AD413" s="491"/>
      <c r="AE413" s="492"/>
      <c r="AF413" s="187"/>
      <c r="AG413" s="187"/>
      <c r="AH413" s="187"/>
      <c r="AI413" s="187"/>
      <c r="AJ413" s="187"/>
      <c r="AK413" s="187"/>
      <c r="AL413" s="187"/>
      <c r="AM413" s="187"/>
      <c r="AN413" s="187"/>
      <c r="AO413" s="187"/>
      <c r="AP413" s="187"/>
      <c r="AQ413" s="187"/>
      <c r="AR413" s="187"/>
      <c r="AS413" s="187"/>
      <c r="AT413" s="187"/>
      <c r="AU413" s="187"/>
      <c r="AV413" s="187"/>
      <c r="AW413" s="187"/>
      <c r="AX413" s="187"/>
      <c r="AY413" s="187"/>
      <c r="AZ413" s="187"/>
      <c r="BA413" s="187"/>
      <c r="BB413" s="187"/>
      <c r="BC413" s="187"/>
      <c r="BD413" s="187"/>
      <c r="BE413" s="400"/>
      <c r="BF413" s="114"/>
      <c r="BG413" s="114"/>
      <c r="BH413" s="114"/>
      <c r="BI413" s="114"/>
      <c r="BJ413" s="114"/>
      <c r="BK413" s="114"/>
      <c r="BL413" s="114"/>
      <c r="BM413" s="114"/>
      <c r="BN413" s="114"/>
      <c r="BO413" s="114"/>
      <c r="BP413" s="114"/>
      <c r="BQ413" s="114"/>
      <c r="BR413" s="114"/>
      <c r="BS413" s="114"/>
      <c r="BT413" s="114"/>
      <c r="BU413" s="114"/>
      <c r="BV413" s="114"/>
      <c r="BW413" s="114"/>
      <c r="BX413" s="114"/>
      <c r="BY413" s="114"/>
      <c r="BZ413" s="114"/>
      <c r="CA413" s="114"/>
      <c r="CB413" s="114"/>
      <c r="CC413" s="114"/>
      <c r="CD413" s="114"/>
      <c r="CE413" s="114"/>
      <c r="CF413" s="114"/>
      <c r="CG413" s="114"/>
      <c r="CH413" s="114"/>
      <c r="CI413" s="114"/>
      <c r="CJ413" s="114"/>
      <c r="CK413" s="114"/>
      <c r="CL413" s="114"/>
      <c r="CM413" s="114"/>
      <c r="CN413" s="114"/>
      <c r="CO413" s="114"/>
      <c r="CP413" s="114"/>
      <c r="CQ413" s="114"/>
      <c r="CR413" s="114"/>
      <c r="CS413" s="114"/>
      <c r="CT413" s="114"/>
      <c r="CU413" s="114"/>
      <c r="CV413" s="114"/>
      <c r="CW413" s="114"/>
      <c r="CX413" s="114"/>
      <c r="CY413" s="114"/>
      <c r="CZ413" s="114"/>
      <c r="DA413" s="114"/>
      <c r="DB413" s="114"/>
      <c r="DC413" s="114"/>
      <c r="DD413" s="114"/>
      <c r="DE413" s="114"/>
      <c r="DF413" s="114"/>
      <c r="DG413" s="114"/>
      <c r="DH413" s="114"/>
      <c r="DI413" s="114"/>
      <c r="DJ413" s="114"/>
      <c r="DK413" s="114"/>
      <c r="DL413" s="114"/>
      <c r="DM413" s="114"/>
      <c r="DN413" s="114"/>
      <c r="DO413" s="114"/>
      <c r="DP413" s="114"/>
      <c r="DQ413" s="114"/>
      <c r="DR413" s="114"/>
      <c r="DS413" s="114"/>
      <c r="DT413" s="114"/>
      <c r="DU413" s="114"/>
      <c r="DV413" s="114"/>
      <c r="DW413" s="114"/>
      <c r="DX413" s="114"/>
      <c r="DY413" s="114"/>
      <c r="DZ413" s="114"/>
      <c r="EA413" s="69"/>
      <c r="EB413" s="69"/>
    </row>
    <row r="414" spans="1:132" s="1" customFormat="1" ht="10.5" customHeight="1" x14ac:dyDescent="0.2">
      <c r="A414" s="1373"/>
      <c r="B414" s="1554"/>
      <c r="C414" s="846" t="s">
        <v>908</v>
      </c>
      <c r="D414" s="102" t="s">
        <v>108</v>
      </c>
      <c r="E414" s="42">
        <v>0.26172000000000001</v>
      </c>
      <c r="F414" s="42">
        <v>0.26063999999999998</v>
      </c>
      <c r="G414" s="42">
        <v>0.25992000000000004</v>
      </c>
      <c r="H414" s="213">
        <v>0.26219999999999999</v>
      </c>
      <c r="I414" s="42">
        <v>0.26039999999999996</v>
      </c>
      <c r="J414" s="42">
        <v>0.26148000000000005</v>
      </c>
      <c r="K414" s="42">
        <v>0.26375999999999999</v>
      </c>
      <c r="L414" s="42">
        <v>0.27467999999999998</v>
      </c>
      <c r="M414" s="42">
        <v>0.28283999999999998</v>
      </c>
      <c r="N414" s="213">
        <v>0.30251999999999996</v>
      </c>
      <c r="O414" s="42">
        <v>0.30336000000000002</v>
      </c>
      <c r="P414" s="42">
        <v>0.30096000000000001</v>
      </c>
      <c r="Q414" s="42">
        <v>0.30756</v>
      </c>
      <c r="R414" s="42">
        <v>0.30575999999999998</v>
      </c>
      <c r="S414" s="42">
        <v>0.35460000000000003</v>
      </c>
      <c r="T414" s="42">
        <v>0.49392000000000003</v>
      </c>
      <c r="U414" s="42">
        <v>0.45239999999999997</v>
      </c>
      <c r="V414" s="213">
        <v>0.38544</v>
      </c>
      <c r="W414" s="42">
        <v>0.30612</v>
      </c>
      <c r="X414" s="42">
        <v>0.29927999999999999</v>
      </c>
      <c r="Y414" s="42">
        <v>0.29243999999999998</v>
      </c>
      <c r="Z414" s="42">
        <v>0.28824</v>
      </c>
      <c r="AA414" s="42">
        <v>0.28452</v>
      </c>
      <c r="AB414" s="42">
        <v>0.28355999999999998</v>
      </c>
      <c r="AC414" s="41">
        <f>SUM(E414:AB414)</f>
        <v>7.3483199999999993</v>
      </c>
      <c r="AD414" s="43">
        <f>SUM(E415:AB415)</f>
        <v>0.68868000000000007</v>
      </c>
      <c r="AE414" s="49">
        <v>12</v>
      </c>
      <c r="AF414" s="188"/>
      <c r="AG414" s="188"/>
      <c r="AH414" s="188"/>
      <c r="AI414" s="188"/>
      <c r="AJ414" s="188"/>
      <c r="AK414" s="188"/>
      <c r="AL414" s="188"/>
      <c r="AM414" s="188"/>
      <c r="AN414" s="188"/>
      <c r="AO414" s="188"/>
      <c r="AP414" s="188"/>
      <c r="AQ414" s="188"/>
      <c r="AR414" s="188"/>
      <c r="AS414" s="188"/>
      <c r="AT414" s="188"/>
      <c r="AU414" s="188"/>
      <c r="AV414" s="188"/>
      <c r="AW414" s="188"/>
      <c r="AX414" s="188"/>
      <c r="AY414" s="188"/>
      <c r="AZ414" s="188"/>
      <c r="BA414" s="188"/>
      <c r="BB414" s="188"/>
      <c r="BC414" s="188"/>
      <c r="BD414" s="188"/>
      <c r="BE414" s="400"/>
      <c r="BF414" s="114"/>
      <c r="BG414" s="114"/>
      <c r="BH414" s="114"/>
      <c r="BI414" s="114"/>
      <c r="BJ414" s="114"/>
      <c r="BK414" s="114"/>
      <c r="BL414" s="114"/>
      <c r="BM414" s="114"/>
      <c r="BN414" s="114"/>
      <c r="BO414" s="114"/>
      <c r="BP414" s="114"/>
      <c r="BQ414" s="114"/>
      <c r="BR414" s="114"/>
      <c r="BS414" s="114"/>
      <c r="BT414" s="114"/>
      <c r="BU414" s="114"/>
      <c r="BV414" s="114"/>
      <c r="BW414" s="114"/>
      <c r="BX414" s="114"/>
      <c r="BY414" s="114"/>
      <c r="BZ414" s="114"/>
      <c r="CA414" s="114"/>
      <c r="CB414" s="114"/>
      <c r="CC414" s="114"/>
      <c r="CD414" s="114"/>
      <c r="CE414" s="114"/>
      <c r="CF414" s="114"/>
      <c r="CG414" s="114"/>
      <c r="CH414" s="114"/>
      <c r="CI414" s="114"/>
      <c r="CJ414" s="114"/>
      <c r="CK414" s="114"/>
      <c r="CL414" s="114"/>
      <c r="CM414" s="114"/>
      <c r="CN414" s="114"/>
      <c r="CO414" s="114"/>
      <c r="CP414" s="114"/>
      <c r="CQ414" s="114"/>
      <c r="CR414" s="114"/>
      <c r="CS414" s="114"/>
      <c r="CT414" s="114"/>
      <c r="CU414" s="114"/>
      <c r="CV414" s="114"/>
      <c r="CW414" s="114"/>
      <c r="CX414" s="114"/>
      <c r="CY414" s="114"/>
      <c r="CZ414" s="114"/>
      <c r="DA414" s="114"/>
      <c r="DB414" s="114"/>
      <c r="DC414" s="114"/>
      <c r="DD414" s="114"/>
      <c r="DE414" s="114"/>
      <c r="DF414" s="114"/>
      <c r="DG414" s="114"/>
      <c r="DH414" s="114"/>
      <c r="DI414" s="114"/>
      <c r="DJ414" s="114"/>
      <c r="DK414" s="114"/>
      <c r="DL414" s="114"/>
      <c r="DM414" s="114"/>
      <c r="DN414" s="114"/>
      <c r="DO414" s="114"/>
      <c r="DP414" s="114"/>
      <c r="DQ414" s="114"/>
      <c r="DR414" s="114"/>
      <c r="DS414" s="114"/>
      <c r="DT414" s="114"/>
      <c r="DU414" s="114"/>
      <c r="DV414" s="114"/>
      <c r="DW414" s="121"/>
      <c r="DX414" s="121"/>
      <c r="DY414" s="121"/>
      <c r="DZ414" s="121"/>
      <c r="EA414" s="121"/>
      <c r="EB414" s="121"/>
    </row>
    <row r="415" spans="1:132" s="1" customFormat="1" ht="10.5" customHeight="1" x14ac:dyDescent="0.2">
      <c r="A415" s="1373"/>
      <c r="B415" s="1554"/>
      <c r="C415" s="846" t="s">
        <v>908</v>
      </c>
      <c r="D415" s="102" t="s">
        <v>906</v>
      </c>
      <c r="E415" s="42">
        <v>5.64E-3</v>
      </c>
      <c r="F415" s="42">
        <v>5.28E-3</v>
      </c>
      <c r="G415" s="707">
        <v>4.9199999999999999E-3</v>
      </c>
      <c r="H415" s="779">
        <v>3.8399999999999997E-3</v>
      </c>
      <c r="I415" s="401">
        <v>2.2799999999999999E-3</v>
      </c>
      <c r="J415" s="707">
        <v>5.1600000000000005E-3</v>
      </c>
      <c r="K415" s="707">
        <v>7.0800000000000004E-3</v>
      </c>
      <c r="L415" s="707">
        <v>7.0800000000000004E-3</v>
      </c>
      <c r="M415" s="707">
        <v>1.0320000000000001E-2</v>
      </c>
      <c r="N415" s="779">
        <v>1.524E-2</v>
      </c>
      <c r="O415" s="782">
        <v>1.644E-2</v>
      </c>
      <c r="P415" s="707">
        <v>1.2359999999999999E-2</v>
      </c>
      <c r="Q415" s="707">
        <v>2.0279999999999999E-2</v>
      </c>
      <c r="R415" s="707">
        <v>1.9440000000000002E-2</v>
      </c>
      <c r="S415" s="707">
        <v>5.772E-2</v>
      </c>
      <c r="T415" s="707">
        <v>0.16200000000000001</v>
      </c>
      <c r="U415" s="707">
        <v>0.13440000000000002</v>
      </c>
      <c r="V415" s="779">
        <v>9.3359999999999999E-2</v>
      </c>
      <c r="W415" s="707">
        <v>1.9559999999999998E-2</v>
      </c>
      <c r="X415" s="707">
        <v>1.932E-2</v>
      </c>
      <c r="Y415" s="707">
        <v>1.8359999999999998E-2</v>
      </c>
      <c r="Z415" s="707">
        <v>1.5960000000000002E-2</v>
      </c>
      <c r="AA415" s="707">
        <v>1.668E-2</v>
      </c>
      <c r="AB415" s="707">
        <v>1.5960000000000002E-2</v>
      </c>
      <c r="AC415" s="41"/>
      <c r="AD415" s="43"/>
      <c r="AE415" s="49"/>
      <c r="AF415" s="188"/>
      <c r="AG415" s="188"/>
      <c r="AH415" s="188"/>
      <c r="AI415" s="188"/>
      <c r="AJ415" s="188"/>
      <c r="AK415" s="188"/>
      <c r="AL415" s="188"/>
      <c r="AM415" s="188"/>
      <c r="AN415" s="188"/>
      <c r="AO415" s="188"/>
      <c r="AP415" s="188"/>
      <c r="AQ415" s="188"/>
      <c r="AR415" s="188"/>
      <c r="AS415" s="188"/>
      <c r="AT415" s="188"/>
      <c r="AU415" s="188"/>
      <c r="AV415" s="188"/>
      <c r="AW415" s="188"/>
      <c r="AX415" s="188"/>
      <c r="AY415" s="188"/>
      <c r="AZ415" s="188"/>
      <c r="BA415" s="188"/>
      <c r="BB415" s="188"/>
      <c r="BC415" s="188"/>
      <c r="BD415" s="188"/>
      <c r="BE415" s="954"/>
      <c r="BF415" s="188"/>
      <c r="BG415" s="188"/>
      <c r="BH415" s="188"/>
      <c r="BI415" s="188"/>
      <c r="BJ415" s="188"/>
      <c r="BK415" s="188"/>
      <c r="BL415" s="188"/>
      <c r="BM415" s="188"/>
      <c r="BN415" s="188"/>
      <c r="BO415" s="188"/>
      <c r="BP415" s="188"/>
      <c r="BQ415" s="188"/>
      <c r="BR415" s="188"/>
      <c r="BS415" s="188"/>
      <c r="BT415" s="188"/>
      <c r="BU415" s="188"/>
      <c r="BV415" s="188"/>
      <c r="BW415" s="188"/>
      <c r="BX415" s="188"/>
      <c r="BY415" s="188"/>
      <c r="BZ415" s="188"/>
      <c r="CA415" s="188"/>
      <c r="CB415" s="188"/>
      <c r="CC415" s="188"/>
      <c r="CD415" s="114"/>
      <c r="CE415" s="114"/>
      <c r="CF415" s="114"/>
      <c r="CG415" s="114"/>
      <c r="CH415" s="114"/>
      <c r="CI415" s="114"/>
      <c r="CJ415" s="114"/>
      <c r="CK415" s="114"/>
      <c r="CL415" s="114"/>
      <c r="CM415" s="114"/>
      <c r="CN415" s="114"/>
      <c r="CO415" s="114"/>
      <c r="CP415" s="114"/>
      <c r="CQ415" s="114"/>
      <c r="CR415" s="114"/>
      <c r="CS415" s="114"/>
      <c r="CT415" s="114"/>
      <c r="CU415" s="114"/>
      <c r="CV415" s="114"/>
      <c r="CW415" s="114"/>
      <c r="CX415" s="114"/>
      <c r="CY415" s="114"/>
      <c r="CZ415" s="114"/>
      <c r="DA415" s="114"/>
      <c r="DB415" s="114"/>
      <c r="DC415" s="114"/>
      <c r="DD415" s="114"/>
      <c r="DE415" s="114"/>
      <c r="DF415" s="114"/>
      <c r="DG415" s="114"/>
      <c r="DH415" s="114"/>
      <c r="DI415" s="114"/>
      <c r="DJ415" s="114"/>
      <c r="DK415" s="114"/>
      <c r="DL415" s="114"/>
      <c r="DM415" s="114"/>
      <c r="DN415" s="114"/>
      <c r="DO415" s="114"/>
      <c r="DP415" s="114"/>
      <c r="DQ415" s="114"/>
      <c r="DR415" s="114"/>
      <c r="DS415" s="114"/>
      <c r="DT415" s="114"/>
      <c r="DU415" s="114"/>
      <c r="DV415" s="114"/>
      <c r="DW415" s="121"/>
      <c r="DX415" s="121"/>
      <c r="DY415" s="121"/>
      <c r="DZ415" s="121"/>
      <c r="EA415" s="121"/>
      <c r="EB415" s="121"/>
    </row>
    <row r="416" spans="1:132" s="1" customFormat="1" ht="10.5" customHeight="1" x14ac:dyDescent="0.2">
      <c r="A416" s="1373"/>
      <c r="B416" s="1554"/>
      <c r="C416" s="846" t="s">
        <v>908</v>
      </c>
      <c r="D416" s="103" t="s">
        <v>907</v>
      </c>
      <c r="E416" s="104">
        <v>3.9E-2</v>
      </c>
      <c r="F416" s="104">
        <v>3.8640000000000001E-2</v>
      </c>
      <c r="G416" s="863">
        <v>3.8520000000000006E-2</v>
      </c>
      <c r="H416" s="864">
        <v>3.8039999999999997E-2</v>
      </c>
      <c r="I416" s="298">
        <v>4.0680000000000001E-2</v>
      </c>
      <c r="J416" s="863">
        <v>3.8399999999999997E-2</v>
      </c>
      <c r="K416" s="863">
        <v>3.696E-2</v>
      </c>
      <c r="L416" s="863">
        <v>3.492E-2</v>
      </c>
      <c r="M416" s="863">
        <v>3.252E-2</v>
      </c>
      <c r="N416" s="864">
        <v>2.4239999999999998E-2</v>
      </c>
      <c r="O416" s="865">
        <v>2.6519999999999998E-2</v>
      </c>
      <c r="P416" s="863">
        <v>2.7239999999999997E-2</v>
      </c>
      <c r="Q416" s="863">
        <v>2.4480000000000002E-2</v>
      </c>
      <c r="R416" s="863">
        <v>2.5680000000000001E-2</v>
      </c>
      <c r="S416" s="863">
        <v>1.5720000000000001E-2</v>
      </c>
      <c r="T416" s="863">
        <v>0</v>
      </c>
      <c r="U416" s="863">
        <v>0</v>
      </c>
      <c r="V416" s="864">
        <v>1.272E-2</v>
      </c>
      <c r="W416" s="863">
        <v>2.7719999999999998E-2</v>
      </c>
      <c r="X416" s="863">
        <v>2.5440000000000001E-2</v>
      </c>
      <c r="Y416" s="863">
        <v>2.5559999999999999E-2</v>
      </c>
      <c r="Z416" s="863">
        <v>2.8320000000000001E-2</v>
      </c>
      <c r="AA416" s="863">
        <v>2.7120000000000002E-2</v>
      </c>
      <c r="AB416" s="863">
        <v>2.8559999999999999E-2</v>
      </c>
      <c r="AC416" s="41"/>
      <c r="AD416" s="43"/>
      <c r="AE416" s="49"/>
      <c r="AF416" s="188"/>
      <c r="AG416" s="188"/>
      <c r="AH416" s="188"/>
      <c r="AI416" s="188"/>
      <c r="AJ416" s="188"/>
      <c r="AK416" s="188"/>
      <c r="AL416" s="188"/>
      <c r="AM416" s="188"/>
      <c r="AN416" s="188"/>
      <c r="AO416" s="188"/>
      <c r="AP416" s="188"/>
      <c r="AQ416" s="188"/>
      <c r="AR416" s="188"/>
      <c r="AS416" s="188"/>
      <c r="AT416" s="188"/>
      <c r="AU416" s="188"/>
      <c r="AV416" s="188"/>
      <c r="AW416" s="188"/>
      <c r="AX416" s="188"/>
      <c r="AY416" s="188"/>
      <c r="AZ416" s="188"/>
      <c r="BA416" s="188"/>
      <c r="BB416" s="188"/>
      <c r="BC416" s="188"/>
      <c r="BD416" s="188"/>
      <c r="BE416" s="954"/>
      <c r="BF416" s="188"/>
      <c r="BG416" s="188"/>
      <c r="BH416" s="188"/>
      <c r="BI416" s="188"/>
      <c r="BJ416" s="188"/>
      <c r="BK416" s="188"/>
      <c r="BL416" s="188"/>
      <c r="BM416" s="188"/>
      <c r="BN416" s="188"/>
      <c r="BO416" s="188"/>
      <c r="BP416" s="188"/>
      <c r="BQ416" s="188"/>
      <c r="BR416" s="188"/>
      <c r="BS416" s="188"/>
      <c r="BT416" s="188"/>
      <c r="BU416" s="188"/>
      <c r="BV416" s="188"/>
      <c r="BW416" s="188"/>
      <c r="BX416" s="188"/>
      <c r="BY416" s="188"/>
      <c r="BZ416" s="188"/>
      <c r="CA416" s="188"/>
      <c r="CB416" s="188"/>
      <c r="CC416" s="188"/>
      <c r="CD416" s="114"/>
      <c r="CE416" s="114"/>
      <c r="CF416" s="114"/>
      <c r="CG416" s="114"/>
      <c r="CH416" s="114"/>
      <c r="CI416" s="114"/>
      <c r="CJ416" s="114"/>
      <c r="CK416" s="114"/>
      <c r="CL416" s="114"/>
      <c r="CM416" s="114"/>
      <c r="CN416" s="114"/>
      <c r="CO416" s="114"/>
      <c r="CP416" s="114"/>
      <c r="CQ416" s="114"/>
      <c r="CR416" s="114"/>
      <c r="CS416" s="114"/>
      <c r="CT416" s="114"/>
      <c r="CU416" s="114"/>
      <c r="CV416" s="114"/>
      <c r="CW416" s="114"/>
      <c r="CX416" s="114"/>
      <c r="CY416" s="114"/>
      <c r="CZ416" s="114"/>
      <c r="DA416" s="114"/>
      <c r="DB416" s="114"/>
      <c r="DC416" s="114"/>
      <c r="DD416" s="114"/>
      <c r="DE416" s="114"/>
      <c r="DF416" s="114"/>
      <c r="DG416" s="114"/>
      <c r="DH416" s="114"/>
      <c r="DI416" s="114"/>
      <c r="DJ416" s="114"/>
      <c r="DK416" s="114"/>
      <c r="DL416" s="114"/>
      <c r="DM416" s="114"/>
      <c r="DN416" s="114"/>
      <c r="DO416" s="114"/>
      <c r="DP416" s="114"/>
      <c r="DQ416" s="114"/>
      <c r="DR416" s="114"/>
      <c r="DS416" s="114"/>
      <c r="DT416" s="114"/>
      <c r="DU416" s="114"/>
      <c r="DV416" s="114"/>
      <c r="DW416" s="121"/>
      <c r="DX416" s="121"/>
      <c r="DY416" s="121"/>
      <c r="DZ416" s="121"/>
      <c r="EA416" s="121"/>
      <c r="EB416" s="121"/>
    </row>
    <row r="417" spans="1:132" s="1" customFormat="1" ht="10.5" customHeight="1" thickBot="1" x14ac:dyDescent="0.25">
      <c r="A417" s="1374"/>
      <c r="B417" s="1555"/>
      <c r="C417" s="516"/>
      <c r="D417" s="166" t="s">
        <v>35</v>
      </c>
      <c r="E417" s="45">
        <f>(E415-E416)/E414</f>
        <v>-0.12746446584135718</v>
      </c>
      <c r="F417" s="45">
        <f t="shared" ref="F417:AB417" si="120">(F415-F416)/F414</f>
        <v>-0.1279926335174954</v>
      </c>
      <c r="G417" s="45">
        <f t="shared" si="120"/>
        <v>-0.12927054478301014</v>
      </c>
      <c r="H417" s="214">
        <f t="shared" si="120"/>
        <v>-0.13043478260869565</v>
      </c>
      <c r="I417" s="45">
        <f t="shared" si="120"/>
        <v>-0.14746543778801846</v>
      </c>
      <c r="J417" s="45">
        <f t="shared" si="120"/>
        <v>-0.12712253327214315</v>
      </c>
      <c r="K417" s="45">
        <f t="shared" si="120"/>
        <v>-0.11328480436760692</v>
      </c>
      <c r="L417" s="45">
        <f t="shared" si="120"/>
        <v>-0.10135430318916558</v>
      </c>
      <c r="M417" s="45">
        <f t="shared" si="120"/>
        <v>-7.8489605430632159E-2</v>
      </c>
      <c r="N417" s="214">
        <f t="shared" si="120"/>
        <v>-2.975009916699722E-2</v>
      </c>
      <c r="O417" s="45">
        <f t="shared" si="120"/>
        <v>-3.3227848101265819E-2</v>
      </c>
      <c r="P417" s="45">
        <f t="shared" si="120"/>
        <v>-4.9441786283891537E-2</v>
      </c>
      <c r="Q417" s="45">
        <f t="shared" si="120"/>
        <v>-1.3655872024970745E-2</v>
      </c>
      <c r="R417" s="45">
        <f t="shared" si="120"/>
        <v>-2.0408163265306121E-2</v>
      </c>
      <c r="S417" s="45">
        <f t="shared" si="120"/>
        <v>0.11844331641285955</v>
      </c>
      <c r="T417" s="45">
        <f t="shared" si="120"/>
        <v>0.32798833819241979</v>
      </c>
      <c r="U417" s="45">
        <f t="shared" si="120"/>
        <v>0.29708222811671092</v>
      </c>
      <c r="V417" s="214">
        <f t="shared" si="120"/>
        <v>0.20921544209215442</v>
      </c>
      <c r="W417" s="45">
        <f t="shared" si="120"/>
        <v>-2.6656213249706E-2</v>
      </c>
      <c r="X417" s="45">
        <f t="shared" si="120"/>
        <v>-2.0449077786688055E-2</v>
      </c>
      <c r="Y417" s="45">
        <f t="shared" si="120"/>
        <v>-2.4620434961017651E-2</v>
      </c>
      <c r="Z417" s="45">
        <f t="shared" si="120"/>
        <v>-4.2880932556203163E-2</v>
      </c>
      <c r="AA417" s="45">
        <f t="shared" si="120"/>
        <v>-3.6693378321383391E-2</v>
      </c>
      <c r="AB417" s="45">
        <f t="shared" si="120"/>
        <v>-4.4435040203131604E-2</v>
      </c>
      <c r="AC417" s="41"/>
      <c r="AD417" s="43"/>
      <c r="AE417" s="49"/>
      <c r="AF417" s="183"/>
      <c r="AG417" s="183"/>
      <c r="AH417" s="183"/>
      <c r="AI417" s="183"/>
      <c r="AJ417" s="183"/>
      <c r="AK417" s="183"/>
      <c r="AL417" s="183"/>
      <c r="AM417" s="183"/>
      <c r="AN417" s="183"/>
      <c r="AO417" s="183"/>
      <c r="AP417" s="183"/>
      <c r="AQ417" s="183"/>
      <c r="AR417" s="183"/>
      <c r="AS417" s="183"/>
      <c r="AT417" s="183"/>
      <c r="AU417" s="183"/>
      <c r="AV417" s="183"/>
      <c r="AW417" s="183"/>
      <c r="AX417" s="183"/>
      <c r="AY417" s="183"/>
      <c r="AZ417" s="183"/>
      <c r="BA417" s="183"/>
      <c r="BB417" s="183"/>
      <c r="BC417" s="183"/>
      <c r="BD417" s="183"/>
      <c r="BE417" s="400"/>
      <c r="BF417" s="114"/>
      <c r="BG417" s="114"/>
      <c r="BH417" s="114"/>
      <c r="BI417" s="114"/>
      <c r="BJ417" s="114"/>
      <c r="BK417" s="114"/>
      <c r="BL417" s="114"/>
      <c r="BM417" s="114"/>
      <c r="BN417" s="114"/>
      <c r="BO417" s="114"/>
      <c r="BP417" s="114"/>
      <c r="BQ417" s="114"/>
      <c r="BR417" s="114"/>
      <c r="BS417" s="114"/>
      <c r="BT417" s="114"/>
      <c r="BU417" s="114"/>
      <c r="BV417" s="114"/>
      <c r="BW417" s="114"/>
      <c r="BX417" s="114"/>
      <c r="BY417" s="114"/>
      <c r="BZ417" s="114"/>
      <c r="CA417" s="114"/>
      <c r="CB417" s="114"/>
      <c r="CC417" s="114"/>
      <c r="CD417" s="114"/>
      <c r="CE417" s="114"/>
      <c r="CF417" s="114"/>
      <c r="CG417" s="114"/>
      <c r="CH417" s="114"/>
      <c r="CI417" s="114"/>
      <c r="CJ417" s="114"/>
      <c r="CK417" s="114"/>
      <c r="CL417" s="114"/>
      <c r="CM417" s="114"/>
      <c r="CN417" s="114"/>
      <c r="CO417" s="114"/>
      <c r="CP417" s="114"/>
      <c r="CQ417" s="114"/>
      <c r="CR417" s="114"/>
      <c r="CS417" s="114"/>
      <c r="CT417" s="114"/>
      <c r="CU417" s="114"/>
      <c r="CV417" s="114"/>
      <c r="CW417" s="114"/>
      <c r="CX417" s="114"/>
      <c r="CY417" s="114"/>
      <c r="CZ417" s="114"/>
      <c r="DA417" s="114"/>
      <c r="DB417" s="114"/>
      <c r="DC417" s="114"/>
      <c r="DD417" s="114"/>
      <c r="DE417" s="114"/>
      <c r="DF417" s="114"/>
      <c r="DG417" s="114"/>
      <c r="DH417" s="114"/>
      <c r="DI417" s="114"/>
      <c r="DJ417" s="114"/>
      <c r="DK417" s="114"/>
      <c r="DL417" s="114"/>
      <c r="DM417" s="114"/>
      <c r="DN417" s="114"/>
      <c r="DO417" s="114"/>
      <c r="DP417" s="114"/>
      <c r="DQ417" s="114"/>
      <c r="DR417" s="114"/>
      <c r="DS417" s="114"/>
      <c r="DT417" s="114"/>
      <c r="DU417" s="114"/>
      <c r="DV417" s="114"/>
      <c r="DW417" s="121"/>
      <c r="DX417" s="121"/>
      <c r="DY417" s="121"/>
      <c r="DZ417" s="121"/>
      <c r="EA417" s="121"/>
      <c r="EB417" s="121"/>
    </row>
    <row r="418" spans="1:132" s="1" customFormat="1" ht="10.5" customHeight="1" x14ac:dyDescent="0.2">
      <c r="A418" s="1372" t="s">
        <v>58</v>
      </c>
      <c r="B418" s="1553" t="s">
        <v>737</v>
      </c>
      <c r="C418" s="695"/>
      <c r="D418" s="726"/>
      <c r="E418" s="61"/>
      <c r="F418" s="61"/>
      <c r="G418" s="61"/>
      <c r="H418" s="219"/>
      <c r="I418" s="61"/>
      <c r="J418" s="61"/>
      <c r="K418" s="61"/>
      <c r="L418" s="61"/>
      <c r="M418" s="61"/>
      <c r="N418" s="219"/>
      <c r="O418" s="61"/>
      <c r="P418" s="61"/>
      <c r="Q418" s="61"/>
      <c r="R418" s="61"/>
      <c r="S418" s="61"/>
      <c r="T418" s="61"/>
      <c r="U418" s="61"/>
      <c r="V418" s="219"/>
      <c r="W418" s="61"/>
      <c r="X418" s="61"/>
      <c r="Y418" s="61"/>
      <c r="Z418" s="61"/>
      <c r="AA418" s="61"/>
      <c r="AB418" s="61"/>
      <c r="AC418" s="41"/>
      <c r="AD418" s="43"/>
      <c r="AE418" s="49"/>
      <c r="AF418" s="182"/>
      <c r="AG418" s="188"/>
      <c r="AH418" s="188"/>
      <c r="AI418" s="188"/>
      <c r="AJ418" s="188"/>
      <c r="AK418" s="188"/>
      <c r="AL418" s="188"/>
      <c r="AM418" s="188"/>
      <c r="AN418" s="188"/>
      <c r="AO418" s="188"/>
      <c r="AP418" s="188"/>
      <c r="AQ418" s="188"/>
      <c r="AR418" s="188"/>
      <c r="AS418" s="188"/>
      <c r="AT418" s="188"/>
      <c r="AU418" s="188"/>
      <c r="AV418" s="188"/>
      <c r="AW418" s="188"/>
      <c r="AX418" s="188"/>
      <c r="AY418" s="188"/>
      <c r="AZ418" s="188"/>
      <c r="BA418" s="188"/>
      <c r="BB418" s="188"/>
      <c r="BC418" s="188"/>
      <c r="BD418" s="188"/>
      <c r="BE418" s="400"/>
      <c r="BF418" s="114"/>
      <c r="BG418" s="114"/>
      <c r="BH418" s="114"/>
      <c r="BI418" s="114"/>
      <c r="BJ418" s="114"/>
      <c r="BK418" s="114"/>
      <c r="BL418" s="114"/>
      <c r="BM418" s="114"/>
      <c r="BN418" s="114"/>
      <c r="BO418" s="114"/>
      <c r="BP418" s="114"/>
      <c r="BQ418" s="114"/>
      <c r="BR418" s="114"/>
      <c r="BS418" s="114"/>
      <c r="BT418" s="114"/>
      <c r="BU418" s="114"/>
      <c r="BV418" s="114"/>
      <c r="BW418" s="114"/>
      <c r="BX418" s="114"/>
      <c r="BY418" s="114"/>
      <c r="BZ418" s="114"/>
      <c r="CA418" s="114"/>
      <c r="CB418" s="114"/>
      <c r="CC418" s="114"/>
      <c r="CD418" s="114"/>
      <c r="CE418" s="114"/>
      <c r="CF418" s="114"/>
      <c r="CG418" s="114"/>
      <c r="CH418" s="114"/>
      <c r="CI418" s="114"/>
      <c r="CJ418" s="114"/>
      <c r="CK418" s="114"/>
      <c r="CL418" s="114"/>
      <c r="CM418" s="114"/>
      <c r="CN418" s="114"/>
      <c r="CO418" s="114"/>
      <c r="CP418" s="114"/>
      <c r="CQ418" s="114"/>
      <c r="CR418" s="114"/>
      <c r="CS418" s="114"/>
      <c r="CT418" s="114"/>
      <c r="CU418" s="114"/>
      <c r="CV418" s="114"/>
      <c r="CW418" s="114"/>
      <c r="CX418" s="114"/>
      <c r="CY418" s="114"/>
      <c r="CZ418" s="114"/>
      <c r="DA418" s="114"/>
      <c r="DB418" s="114"/>
      <c r="DC418" s="114"/>
      <c r="DD418" s="114"/>
      <c r="DE418" s="114"/>
      <c r="DF418" s="114"/>
      <c r="DG418" s="114"/>
      <c r="DH418" s="114"/>
      <c r="DI418" s="114"/>
      <c r="DJ418" s="114"/>
      <c r="DK418" s="114"/>
      <c r="DL418" s="114"/>
      <c r="DM418" s="114"/>
      <c r="DN418" s="114"/>
      <c r="DO418" s="114"/>
      <c r="DP418" s="114"/>
      <c r="DQ418" s="114"/>
      <c r="DR418" s="114"/>
      <c r="DS418" s="114"/>
      <c r="DT418" s="114"/>
      <c r="DU418" s="114"/>
      <c r="DV418" s="114"/>
      <c r="DW418" s="121"/>
      <c r="DX418" s="121"/>
      <c r="DY418" s="121"/>
      <c r="DZ418" s="121"/>
      <c r="EA418" s="121"/>
      <c r="EB418" s="121"/>
    </row>
    <row r="419" spans="1:132" s="3" customFormat="1" ht="10.5" customHeight="1" x14ac:dyDescent="0.2">
      <c r="A419" s="1373"/>
      <c r="B419" s="1554"/>
      <c r="C419" s="150" t="s">
        <v>118</v>
      </c>
      <c r="D419" s="752" t="s">
        <v>27</v>
      </c>
      <c r="E419" s="731">
        <f>ROUND(SQRT(E420^2+(E421-E422)^2)*1000/(1.73*E392),0)</f>
        <v>41</v>
      </c>
      <c r="F419" s="731">
        <f t="shared" ref="F419:AB419" si="121">ROUND(SQRT(F420^2+(F421-F422)^2)*1000/(1.73*F392),0)</f>
        <v>38</v>
      </c>
      <c r="G419" s="731">
        <f t="shared" si="121"/>
        <v>38</v>
      </c>
      <c r="H419" s="877">
        <f t="shared" si="121"/>
        <v>38</v>
      </c>
      <c r="I419" s="731">
        <f t="shared" si="121"/>
        <v>38</v>
      </c>
      <c r="J419" s="731">
        <f t="shared" si="121"/>
        <v>42</v>
      </c>
      <c r="K419" s="731">
        <f t="shared" si="121"/>
        <v>46</v>
      </c>
      <c r="L419" s="731">
        <f t="shared" si="121"/>
        <v>49</v>
      </c>
      <c r="M419" s="731">
        <f t="shared" si="121"/>
        <v>50</v>
      </c>
      <c r="N419" s="877">
        <f t="shared" si="121"/>
        <v>51</v>
      </c>
      <c r="O419" s="731">
        <f t="shared" si="121"/>
        <v>52</v>
      </c>
      <c r="P419" s="731">
        <f t="shared" si="121"/>
        <v>55</v>
      </c>
      <c r="Q419" s="731">
        <f t="shared" si="121"/>
        <v>55</v>
      </c>
      <c r="R419" s="731">
        <f t="shared" si="121"/>
        <v>59</v>
      </c>
      <c r="S419" s="731">
        <f t="shared" si="121"/>
        <v>61</v>
      </c>
      <c r="T419" s="731">
        <f t="shared" si="121"/>
        <v>62</v>
      </c>
      <c r="U419" s="731">
        <f t="shared" si="121"/>
        <v>64</v>
      </c>
      <c r="V419" s="877">
        <f t="shared" si="121"/>
        <v>68</v>
      </c>
      <c r="W419" s="731">
        <f t="shared" si="121"/>
        <v>70</v>
      </c>
      <c r="X419" s="731">
        <f t="shared" si="121"/>
        <v>71</v>
      </c>
      <c r="Y419" s="731">
        <f t="shared" si="121"/>
        <v>68</v>
      </c>
      <c r="Z419" s="731">
        <f t="shared" si="121"/>
        <v>62</v>
      </c>
      <c r="AA419" s="731">
        <f t="shared" si="121"/>
        <v>54</v>
      </c>
      <c r="AB419" s="731">
        <f t="shared" si="121"/>
        <v>46</v>
      </c>
      <c r="AC419" s="490"/>
      <c r="AD419" s="491"/>
      <c r="AE419" s="492"/>
      <c r="AF419" s="187"/>
      <c r="AG419" s="187"/>
      <c r="AH419" s="187"/>
      <c r="AI419" s="187"/>
      <c r="AJ419" s="187"/>
      <c r="AK419" s="187"/>
      <c r="AL419" s="187"/>
      <c r="AM419" s="187"/>
      <c r="AN419" s="187"/>
      <c r="AO419" s="187"/>
      <c r="AP419" s="187"/>
      <c r="AQ419" s="187"/>
      <c r="AR419" s="187"/>
      <c r="AS419" s="187"/>
      <c r="AT419" s="187"/>
      <c r="AU419" s="187"/>
      <c r="AV419" s="187"/>
      <c r="AW419" s="187"/>
      <c r="AX419" s="187"/>
      <c r="AY419" s="187"/>
      <c r="AZ419" s="187"/>
      <c r="BA419" s="187"/>
      <c r="BB419" s="187"/>
      <c r="BC419" s="187"/>
      <c r="BD419" s="187"/>
      <c r="BE419" s="400"/>
      <c r="BF419" s="114"/>
      <c r="BG419" s="114"/>
      <c r="BH419" s="114"/>
      <c r="BI419" s="114"/>
      <c r="BJ419" s="114"/>
      <c r="BK419" s="114"/>
      <c r="BL419" s="114"/>
      <c r="BM419" s="114"/>
      <c r="BN419" s="114"/>
      <c r="BO419" s="114"/>
      <c r="BP419" s="114"/>
      <c r="BQ419" s="114"/>
      <c r="BR419" s="114"/>
      <c r="BS419" s="114"/>
      <c r="BT419" s="114"/>
      <c r="BU419" s="114"/>
      <c r="BV419" s="114"/>
      <c r="BW419" s="114"/>
      <c r="BX419" s="114"/>
      <c r="BY419" s="114"/>
      <c r="BZ419" s="114"/>
      <c r="CA419" s="114"/>
      <c r="CB419" s="114"/>
      <c r="CC419" s="114"/>
      <c r="CD419" s="114"/>
      <c r="CE419" s="114"/>
      <c r="CF419" s="114"/>
      <c r="CG419" s="114"/>
      <c r="CH419" s="114"/>
      <c r="CI419" s="114"/>
      <c r="CJ419" s="114"/>
      <c r="CK419" s="114"/>
      <c r="CL419" s="114"/>
      <c r="CM419" s="114"/>
      <c r="CN419" s="114"/>
      <c r="CO419" s="114"/>
      <c r="CP419" s="114"/>
      <c r="CQ419" s="114"/>
      <c r="CR419" s="114"/>
      <c r="CS419" s="114"/>
      <c r="CT419" s="114"/>
      <c r="CU419" s="114"/>
      <c r="CV419" s="114"/>
      <c r="CW419" s="114"/>
      <c r="CX419" s="114"/>
      <c r="CY419" s="114"/>
      <c r="CZ419" s="114"/>
      <c r="DA419" s="114"/>
      <c r="DB419" s="114"/>
      <c r="DC419" s="114"/>
      <c r="DD419" s="114"/>
      <c r="DE419" s="114"/>
      <c r="DF419" s="114"/>
      <c r="DG419" s="114"/>
      <c r="DH419" s="114"/>
      <c r="DI419" s="114"/>
      <c r="DJ419" s="114"/>
      <c r="DK419" s="114"/>
      <c r="DL419" s="114"/>
      <c r="DM419" s="114"/>
      <c r="DN419" s="114"/>
      <c r="DO419" s="114"/>
      <c r="DP419" s="114"/>
      <c r="DQ419" s="114"/>
      <c r="DR419" s="114"/>
      <c r="DS419" s="114"/>
      <c r="DT419" s="114"/>
      <c r="DU419" s="114"/>
      <c r="DV419" s="114"/>
      <c r="DW419" s="114"/>
      <c r="DX419" s="114"/>
      <c r="DY419" s="114"/>
      <c r="DZ419" s="114"/>
      <c r="EA419" s="69"/>
      <c r="EB419" s="69"/>
    </row>
    <row r="420" spans="1:132" s="1" customFormat="1" ht="10.5" customHeight="1" x14ac:dyDescent="0.2">
      <c r="A420" s="1660"/>
      <c r="B420" s="1662"/>
      <c r="C420" s="846" t="s">
        <v>908</v>
      </c>
      <c r="D420" s="102" t="s">
        <v>108</v>
      </c>
      <c r="E420" s="42">
        <v>0.72684000000000004</v>
      </c>
      <c r="F420" s="42">
        <v>0.67464000000000002</v>
      </c>
      <c r="G420" s="42">
        <v>0.65448000000000006</v>
      </c>
      <c r="H420" s="213">
        <v>0.65651999999999999</v>
      </c>
      <c r="I420" s="42">
        <v>0.65891999999999995</v>
      </c>
      <c r="J420" s="42">
        <v>0.72432000000000007</v>
      </c>
      <c r="K420" s="42">
        <v>0.81803999999999999</v>
      </c>
      <c r="L420" s="42">
        <v>0.87263999999999997</v>
      </c>
      <c r="M420" s="42">
        <v>0.88667999999999991</v>
      </c>
      <c r="N420" s="213">
        <v>0.90960000000000008</v>
      </c>
      <c r="O420" s="42">
        <v>0.93876000000000004</v>
      </c>
      <c r="P420" s="42">
        <v>0.97320000000000007</v>
      </c>
      <c r="Q420" s="42">
        <v>0.98772000000000004</v>
      </c>
      <c r="R420" s="42">
        <v>1.0561199999999999</v>
      </c>
      <c r="S420" s="42">
        <v>1.0882799999999999</v>
      </c>
      <c r="T420" s="42">
        <v>1.10772</v>
      </c>
      <c r="U420" s="42">
        <v>1.1426400000000001</v>
      </c>
      <c r="V420" s="213">
        <v>1.212</v>
      </c>
      <c r="W420" s="42">
        <v>1.24752</v>
      </c>
      <c r="X420" s="42">
        <v>1.25532</v>
      </c>
      <c r="Y420" s="42">
        <v>1.2039600000000001</v>
      </c>
      <c r="Z420" s="42">
        <v>1.101</v>
      </c>
      <c r="AA420" s="42">
        <v>0.94620000000000004</v>
      </c>
      <c r="AB420" s="42">
        <v>0.80208000000000002</v>
      </c>
      <c r="AC420" s="41">
        <f>SUM(E420:AB420)</f>
        <v>22.645200000000003</v>
      </c>
      <c r="AD420" s="43">
        <f>SUM(E421:AB421)</f>
        <v>4.1532800000000005</v>
      </c>
      <c r="AE420" s="49">
        <v>12</v>
      </c>
      <c r="AF420" s="188"/>
      <c r="AG420" s="188"/>
      <c r="AH420" s="188"/>
      <c r="AI420" s="188"/>
      <c r="AJ420" s="188"/>
      <c r="AK420" s="188"/>
      <c r="AL420" s="188"/>
      <c r="AM420" s="188"/>
      <c r="AN420" s="188"/>
      <c r="AO420" s="188"/>
      <c r="AP420" s="188"/>
      <c r="AQ420" s="188"/>
      <c r="AR420" s="188"/>
      <c r="AS420" s="188"/>
      <c r="AT420" s="188"/>
      <c r="AU420" s="188"/>
      <c r="AV420" s="188"/>
      <c r="AW420" s="188"/>
      <c r="AX420" s="188"/>
      <c r="AY420" s="188"/>
      <c r="AZ420" s="188"/>
      <c r="BA420" s="188"/>
      <c r="BB420" s="188"/>
      <c r="BC420" s="188"/>
      <c r="BD420" s="188"/>
      <c r="BE420" s="400"/>
      <c r="BF420" s="114"/>
      <c r="BG420" s="114"/>
      <c r="BH420" s="114"/>
      <c r="BI420" s="114"/>
      <c r="BJ420" s="114"/>
      <c r="BK420" s="114"/>
      <c r="BL420" s="114"/>
      <c r="BM420" s="114"/>
      <c r="BN420" s="114"/>
      <c r="BO420" s="114"/>
      <c r="BP420" s="114"/>
      <c r="BQ420" s="114"/>
      <c r="BR420" s="114"/>
      <c r="BS420" s="114"/>
      <c r="BT420" s="114"/>
      <c r="BU420" s="114"/>
      <c r="BV420" s="114"/>
      <c r="BW420" s="114"/>
      <c r="BX420" s="114"/>
      <c r="BY420" s="114"/>
      <c r="BZ420" s="114"/>
      <c r="CA420" s="114"/>
      <c r="CB420" s="114"/>
      <c r="CC420" s="114"/>
      <c r="CD420" s="114"/>
      <c r="CE420" s="114"/>
      <c r="CF420" s="114"/>
      <c r="CG420" s="114"/>
      <c r="CH420" s="114"/>
      <c r="CI420" s="114"/>
      <c r="CJ420" s="114"/>
      <c r="CK420" s="114"/>
      <c r="CL420" s="114"/>
      <c r="CM420" s="114"/>
      <c r="CN420" s="114"/>
      <c r="CO420" s="114"/>
      <c r="CP420" s="114"/>
      <c r="CQ420" s="114"/>
      <c r="CR420" s="114"/>
      <c r="CS420" s="114"/>
      <c r="CT420" s="114"/>
      <c r="CU420" s="114"/>
      <c r="CV420" s="114"/>
      <c r="CW420" s="114"/>
      <c r="CX420" s="114"/>
      <c r="CY420" s="114"/>
      <c r="CZ420" s="114"/>
      <c r="DA420" s="114"/>
      <c r="DB420" s="114"/>
      <c r="DC420" s="114"/>
      <c r="DD420" s="114"/>
      <c r="DE420" s="114"/>
      <c r="DF420" s="114"/>
      <c r="DG420" s="114"/>
      <c r="DH420" s="114"/>
      <c r="DI420" s="114"/>
      <c r="DJ420" s="114"/>
      <c r="DK420" s="114"/>
      <c r="DL420" s="114"/>
      <c r="DM420" s="114"/>
      <c r="DN420" s="114"/>
      <c r="DO420" s="114"/>
      <c r="DP420" s="114"/>
      <c r="DQ420" s="114"/>
      <c r="DR420" s="114"/>
      <c r="DS420" s="114"/>
      <c r="DT420" s="114"/>
      <c r="DU420" s="114"/>
      <c r="DV420" s="114"/>
      <c r="DW420" s="121"/>
      <c r="DX420" s="121"/>
      <c r="DY420" s="121"/>
      <c r="DZ420" s="121"/>
      <c r="EA420" s="121"/>
      <c r="EB420" s="121"/>
    </row>
    <row r="421" spans="1:132" s="1" customFormat="1" ht="10.5" customHeight="1" x14ac:dyDescent="0.2">
      <c r="A421" s="1660"/>
      <c r="B421" s="1662"/>
      <c r="C421" s="846" t="s">
        <v>908</v>
      </c>
      <c r="D421" s="102" t="s">
        <v>906</v>
      </c>
      <c r="E421" s="42">
        <v>0.16156000000000001</v>
      </c>
      <c r="F421" s="42">
        <v>0.157</v>
      </c>
      <c r="G421" s="707">
        <v>0.15543999999999999</v>
      </c>
      <c r="H421" s="779">
        <v>0.15412000000000001</v>
      </c>
      <c r="I421" s="401">
        <v>0.14992</v>
      </c>
      <c r="J421" s="707">
        <v>0.15232000000000001</v>
      </c>
      <c r="K421" s="707">
        <v>0.15568000000000001</v>
      </c>
      <c r="L421" s="707">
        <v>0.16503999999999999</v>
      </c>
      <c r="M421" s="707">
        <v>0.17871999999999999</v>
      </c>
      <c r="N421" s="779">
        <v>0.16347999999999999</v>
      </c>
      <c r="O421" s="782">
        <v>0.16239999999999999</v>
      </c>
      <c r="P421" s="707">
        <v>0.16395999999999999</v>
      </c>
      <c r="Q421" s="707">
        <v>0.17896000000000001</v>
      </c>
      <c r="R421" s="707">
        <v>0.20028000000000001</v>
      </c>
      <c r="S421" s="707">
        <v>0.19152</v>
      </c>
      <c r="T421" s="707">
        <v>0.19067999999999999</v>
      </c>
      <c r="U421" s="707">
        <v>0.19275999999999999</v>
      </c>
      <c r="V421" s="779">
        <v>0.19620000000000001</v>
      </c>
      <c r="W421" s="707">
        <v>0.19331999999999999</v>
      </c>
      <c r="X421" s="707">
        <v>0.18260000000000001</v>
      </c>
      <c r="Y421" s="707">
        <v>0.17756</v>
      </c>
      <c r="Z421" s="707">
        <v>0.17532</v>
      </c>
      <c r="AA421" s="707">
        <v>0.1774</v>
      </c>
      <c r="AB421" s="707">
        <v>0.17704</v>
      </c>
      <c r="AC421" s="41"/>
      <c r="AD421" s="43"/>
      <c r="AE421" s="49"/>
      <c r="AF421" s="188"/>
      <c r="AG421" s="188"/>
      <c r="AH421" s="188"/>
      <c r="AI421" s="188"/>
      <c r="AJ421" s="188"/>
      <c r="AK421" s="188"/>
      <c r="AL421" s="188"/>
      <c r="AM421" s="188"/>
      <c r="AN421" s="188"/>
      <c r="AO421" s="188"/>
      <c r="AP421" s="188"/>
      <c r="AQ421" s="188"/>
      <c r="AR421" s="188"/>
      <c r="AS421" s="188"/>
      <c r="AT421" s="188"/>
      <c r="AU421" s="188"/>
      <c r="AV421" s="188"/>
      <c r="AW421" s="188"/>
      <c r="AX421" s="188"/>
      <c r="AY421" s="188"/>
      <c r="AZ421" s="188"/>
      <c r="BA421" s="188"/>
      <c r="BB421" s="188"/>
      <c r="BC421" s="188"/>
      <c r="BD421" s="188"/>
      <c r="BE421" s="954"/>
      <c r="BF421" s="188"/>
      <c r="BG421" s="188"/>
      <c r="BH421" s="188"/>
      <c r="BI421" s="188"/>
      <c r="BJ421" s="188"/>
      <c r="BK421" s="188"/>
      <c r="BL421" s="188"/>
      <c r="BM421" s="188"/>
      <c r="BN421" s="188"/>
      <c r="BO421" s="188"/>
      <c r="BP421" s="188"/>
      <c r="BQ421" s="188"/>
      <c r="BR421" s="188"/>
      <c r="BS421" s="188"/>
      <c r="BT421" s="188"/>
      <c r="BU421" s="188"/>
      <c r="BV421" s="188"/>
      <c r="BW421" s="188"/>
      <c r="BX421" s="188"/>
      <c r="BY421" s="188"/>
      <c r="BZ421" s="188"/>
      <c r="CA421" s="188"/>
      <c r="CB421" s="188"/>
      <c r="CC421" s="188"/>
      <c r="CD421" s="76"/>
      <c r="CE421" s="76"/>
      <c r="CF421" s="76"/>
      <c r="CG421" s="76"/>
      <c r="CH421" s="76"/>
      <c r="CI421" s="76"/>
      <c r="CJ421" s="76"/>
      <c r="CK421" s="76"/>
      <c r="CL421" s="76"/>
      <c r="CM421" s="114"/>
      <c r="CN421" s="114"/>
      <c r="CO421" s="114"/>
      <c r="CP421" s="114"/>
      <c r="CQ421" s="114"/>
      <c r="CR421" s="114"/>
      <c r="CS421" s="114"/>
      <c r="CT421" s="114"/>
      <c r="CU421" s="114"/>
      <c r="CV421" s="114"/>
      <c r="CW421" s="114"/>
      <c r="CX421" s="114"/>
      <c r="CY421" s="114"/>
      <c r="CZ421" s="114"/>
      <c r="DA421" s="114"/>
      <c r="DB421" s="114"/>
      <c r="DC421" s="114"/>
      <c r="DD421" s="114"/>
      <c r="DE421" s="114"/>
      <c r="DF421" s="114"/>
      <c r="DG421" s="114"/>
      <c r="DH421" s="114"/>
      <c r="DI421" s="114"/>
      <c r="DJ421" s="114"/>
      <c r="DK421" s="114"/>
      <c r="DL421" s="114"/>
      <c r="DM421" s="114"/>
      <c r="DN421" s="114"/>
      <c r="DO421" s="114"/>
      <c r="DP421" s="114"/>
      <c r="DQ421" s="114"/>
      <c r="DR421" s="114"/>
      <c r="DS421" s="114"/>
      <c r="DT421" s="114"/>
      <c r="DU421" s="114"/>
      <c r="DV421" s="114"/>
      <c r="DW421" s="121"/>
      <c r="DX421" s="121"/>
      <c r="DY421" s="121"/>
      <c r="DZ421" s="121"/>
      <c r="EA421" s="121"/>
      <c r="EB421" s="121"/>
    </row>
    <row r="422" spans="1:132" s="1" customFormat="1" ht="10.5" customHeight="1" x14ac:dyDescent="0.2">
      <c r="A422" s="1660"/>
      <c r="B422" s="1662"/>
      <c r="C422" s="846" t="s">
        <v>908</v>
      </c>
      <c r="D422" s="103" t="s">
        <v>907</v>
      </c>
      <c r="E422" s="104">
        <v>0</v>
      </c>
      <c r="F422" s="104">
        <v>0</v>
      </c>
      <c r="G422" s="863">
        <v>0</v>
      </c>
      <c r="H422" s="864">
        <v>0</v>
      </c>
      <c r="I422" s="298">
        <v>0</v>
      </c>
      <c r="J422" s="298">
        <v>0</v>
      </c>
      <c r="K422" s="298">
        <v>0</v>
      </c>
      <c r="L422" s="298">
        <v>0</v>
      </c>
      <c r="M422" s="298">
        <v>0</v>
      </c>
      <c r="N422" s="864">
        <v>0</v>
      </c>
      <c r="O422" s="865">
        <v>0</v>
      </c>
      <c r="P422" s="865">
        <v>0</v>
      </c>
      <c r="Q422" s="865">
        <v>0</v>
      </c>
      <c r="R422" s="865">
        <v>0</v>
      </c>
      <c r="S422" s="865">
        <v>0</v>
      </c>
      <c r="T422" s="865">
        <v>0</v>
      </c>
      <c r="U422" s="865">
        <v>0</v>
      </c>
      <c r="V422" s="864">
        <v>0</v>
      </c>
      <c r="W422" s="865">
        <v>0</v>
      </c>
      <c r="X422" s="865">
        <v>0</v>
      </c>
      <c r="Y422" s="865">
        <v>0</v>
      </c>
      <c r="Z422" s="863">
        <v>0</v>
      </c>
      <c r="AA422" s="863">
        <v>0</v>
      </c>
      <c r="AB422" s="863">
        <v>0</v>
      </c>
      <c r="AC422" s="41"/>
      <c r="AD422" s="43"/>
      <c r="AE422" s="49"/>
      <c r="AF422" s="188"/>
      <c r="AG422" s="188"/>
      <c r="AH422" s="188"/>
      <c r="AI422" s="188"/>
      <c r="AJ422" s="188"/>
      <c r="AK422" s="188"/>
      <c r="AL422" s="188"/>
      <c r="AM422" s="188"/>
      <c r="AN422" s="188"/>
      <c r="AO422" s="188"/>
      <c r="AP422" s="188"/>
      <c r="AQ422" s="188"/>
      <c r="AR422" s="188"/>
      <c r="AS422" s="188"/>
      <c r="AT422" s="188"/>
      <c r="AU422" s="188"/>
      <c r="AV422" s="188"/>
      <c r="AW422" s="188"/>
      <c r="AX422" s="188"/>
      <c r="AY422" s="188"/>
      <c r="AZ422" s="188"/>
      <c r="BA422" s="188"/>
      <c r="BB422" s="188"/>
      <c r="BC422" s="188"/>
      <c r="BD422" s="188"/>
      <c r="BE422" s="954"/>
      <c r="BF422" s="188"/>
      <c r="BG422" s="188"/>
      <c r="BH422" s="188"/>
      <c r="BI422" s="188"/>
      <c r="BJ422" s="188"/>
      <c r="BK422" s="188"/>
      <c r="BL422" s="188"/>
      <c r="BM422" s="188"/>
      <c r="BN422" s="188"/>
      <c r="BO422" s="188"/>
      <c r="BP422" s="188"/>
      <c r="BQ422" s="188"/>
      <c r="BR422" s="188"/>
      <c r="BS422" s="188"/>
      <c r="BT422" s="188"/>
      <c r="BU422" s="188"/>
      <c r="BV422" s="188"/>
      <c r="BW422" s="188"/>
      <c r="BX422" s="188"/>
      <c r="BY422" s="188"/>
      <c r="BZ422" s="188"/>
      <c r="CA422" s="188"/>
      <c r="CB422" s="188"/>
      <c r="CC422" s="188"/>
      <c r="CD422" s="76"/>
      <c r="CE422" s="76"/>
      <c r="CF422" s="76"/>
      <c r="CG422" s="76"/>
      <c r="CH422" s="76"/>
      <c r="CI422" s="76"/>
      <c r="CJ422" s="76"/>
      <c r="CK422" s="76"/>
      <c r="CL422" s="76"/>
      <c r="CM422" s="114"/>
      <c r="CN422" s="114"/>
      <c r="CO422" s="114"/>
      <c r="CP422" s="114"/>
      <c r="CQ422" s="114"/>
      <c r="CR422" s="114"/>
      <c r="CS422" s="114"/>
      <c r="CT422" s="114"/>
      <c r="CU422" s="114"/>
      <c r="CV422" s="114"/>
      <c r="CW422" s="114"/>
      <c r="CX422" s="114"/>
      <c r="CY422" s="114"/>
      <c r="CZ422" s="114"/>
      <c r="DA422" s="114"/>
      <c r="DB422" s="114"/>
      <c r="DC422" s="114"/>
      <c r="DD422" s="114"/>
      <c r="DE422" s="114"/>
      <c r="DF422" s="114"/>
      <c r="DG422" s="114"/>
      <c r="DH422" s="114"/>
      <c r="DI422" s="114"/>
      <c r="DJ422" s="114"/>
      <c r="DK422" s="114"/>
      <c r="DL422" s="114"/>
      <c r="DM422" s="114"/>
      <c r="DN422" s="114"/>
      <c r="DO422" s="114"/>
      <c r="DP422" s="114"/>
      <c r="DQ422" s="114"/>
      <c r="DR422" s="114"/>
      <c r="DS422" s="114"/>
      <c r="DT422" s="114"/>
      <c r="DU422" s="114"/>
      <c r="DV422" s="114"/>
      <c r="DW422" s="121"/>
      <c r="DX422" s="121"/>
      <c r="DY422" s="121"/>
      <c r="DZ422" s="121"/>
      <c r="EA422" s="121"/>
      <c r="EB422" s="121"/>
    </row>
    <row r="423" spans="1:132" s="1" customFormat="1" ht="10.5" customHeight="1" thickBot="1" x14ac:dyDescent="0.25">
      <c r="A423" s="1661"/>
      <c r="B423" s="1663"/>
      <c r="C423" s="514"/>
      <c r="D423" s="166" t="s">
        <v>35</v>
      </c>
      <c r="E423" s="45">
        <f>(E421-E422)/E420</f>
        <v>0.2222772549667052</v>
      </c>
      <c r="F423" s="45">
        <f t="shared" ref="F423:AB423" si="122">(F421-F422)/F420</f>
        <v>0.23271670817028339</v>
      </c>
      <c r="G423" s="45">
        <f t="shared" si="122"/>
        <v>0.2375015279305708</v>
      </c>
      <c r="H423" s="214">
        <f t="shared" si="122"/>
        <v>0.23475293974288675</v>
      </c>
      <c r="I423" s="45">
        <f t="shared" si="122"/>
        <v>0.2275238268682086</v>
      </c>
      <c r="J423" s="45">
        <f t="shared" si="122"/>
        <v>0.21029379279876298</v>
      </c>
      <c r="K423" s="45">
        <f t="shared" si="122"/>
        <v>0.19030854236956629</v>
      </c>
      <c r="L423" s="45">
        <f t="shared" si="122"/>
        <v>0.18912724605793912</v>
      </c>
      <c r="M423" s="45">
        <f t="shared" si="122"/>
        <v>0.20156087878377771</v>
      </c>
      <c r="N423" s="214">
        <f t="shared" si="122"/>
        <v>0.17972735268249776</v>
      </c>
      <c r="O423" s="45">
        <f t="shared" si="122"/>
        <v>0.17299416251225019</v>
      </c>
      <c r="P423" s="45">
        <f t="shared" si="122"/>
        <v>0.16847513357994245</v>
      </c>
      <c r="Q423" s="45">
        <f t="shared" si="122"/>
        <v>0.18118495120074515</v>
      </c>
      <c r="R423" s="45">
        <f t="shared" si="122"/>
        <v>0.18963754118850132</v>
      </c>
      <c r="S423" s="45">
        <f t="shared" si="122"/>
        <v>0.17598412173337746</v>
      </c>
      <c r="T423" s="45">
        <f t="shared" si="122"/>
        <v>0.17213736323258583</v>
      </c>
      <c r="U423" s="45">
        <f t="shared" si="122"/>
        <v>0.16869705243996358</v>
      </c>
      <c r="V423" s="214">
        <f t="shared" si="122"/>
        <v>0.16188118811881189</v>
      </c>
      <c r="W423" s="45">
        <f t="shared" si="122"/>
        <v>0.15496344747979993</v>
      </c>
      <c r="X423" s="45">
        <f t="shared" si="122"/>
        <v>0.14546091833158081</v>
      </c>
      <c r="Y423" s="45">
        <f t="shared" si="122"/>
        <v>0.14747998272367852</v>
      </c>
      <c r="Z423" s="45">
        <f t="shared" si="122"/>
        <v>0.15923705722070847</v>
      </c>
      <c r="AA423" s="45">
        <f t="shared" si="122"/>
        <v>0.18748678926231241</v>
      </c>
      <c r="AB423" s="45">
        <f t="shared" si="122"/>
        <v>0.22072611210851786</v>
      </c>
      <c r="AC423" s="41"/>
      <c r="AD423" s="43"/>
      <c r="AE423" s="49"/>
      <c r="AF423" s="183"/>
      <c r="AG423" s="183"/>
      <c r="AH423" s="183"/>
      <c r="AI423" s="183"/>
      <c r="AJ423" s="183"/>
      <c r="AK423" s="183"/>
      <c r="AL423" s="183"/>
      <c r="AM423" s="183"/>
      <c r="AN423" s="183"/>
      <c r="AO423" s="183"/>
      <c r="AP423" s="183"/>
      <c r="AQ423" s="183"/>
      <c r="AR423" s="183"/>
      <c r="AS423" s="183"/>
      <c r="AT423" s="183"/>
      <c r="AU423" s="183"/>
      <c r="AV423" s="183"/>
      <c r="AW423" s="183"/>
      <c r="AX423" s="183"/>
      <c r="AY423" s="183"/>
      <c r="AZ423" s="183"/>
      <c r="BA423" s="183"/>
      <c r="BB423" s="183"/>
      <c r="BC423" s="183"/>
      <c r="BD423" s="183"/>
      <c r="BE423" s="400"/>
      <c r="BF423" s="114"/>
      <c r="BG423" s="114"/>
      <c r="BH423" s="114"/>
      <c r="BI423" s="114"/>
      <c r="BJ423" s="114"/>
      <c r="BK423" s="114"/>
      <c r="BL423" s="114"/>
      <c r="BM423" s="114"/>
      <c r="BN423" s="114"/>
      <c r="BO423" s="114"/>
      <c r="BP423" s="114"/>
      <c r="BQ423" s="114"/>
      <c r="BR423" s="114"/>
      <c r="BS423" s="114"/>
      <c r="BT423" s="114"/>
      <c r="BU423" s="114"/>
      <c r="BV423" s="114"/>
      <c r="BW423" s="114"/>
      <c r="BX423" s="114"/>
      <c r="BY423" s="114"/>
      <c r="BZ423" s="114"/>
      <c r="CA423" s="114"/>
      <c r="CB423" s="114"/>
      <c r="CC423" s="114"/>
      <c r="CD423" s="114"/>
      <c r="CE423" s="114"/>
      <c r="CF423" s="114"/>
      <c r="CG423" s="114"/>
      <c r="CH423" s="114"/>
      <c r="CI423" s="114"/>
      <c r="CJ423" s="114"/>
      <c r="CK423" s="114"/>
      <c r="CL423" s="114"/>
      <c r="CM423" s="114"/>
      <c r="CN423" s="114"/>
      <c r="CO423" s="114"/>
      <c r="CP423" s="114"/>
      <c r="CQ423" s="114"/>
      <c r="CR423" s="114"/>
      <c r="CS423" s="114"/>
      <c r="CT423" s="114"/>
      <c r="CU423" s="114"/>
      <c r="CV423" s="114"/>
      <c r="CW423" s="114"/>
      <c r="CX423" s="114"/>
      <c r="CY423" s="114"/>
      <c r="CZ423" s="114"/>
      <c r="DA423" s="114"/>
      <c r="DB423" s="114"/>
      <c r="DC423" s="114"/>
      <c r="DD423" s="114"/>
      <c r="DE423" s="114"/>
      <c r="DF423" s="114"/>
      <c r="DG423" s="114"/>
      <c r="DH423" s="114"/>
      <c r="DI423" s="114"/>
      <c r="DJ423" s="114"/>
      <c r="DK423" s="114"/>
      <c r="DL423" s="114"/>
      <c r="DM423" s="114"/>
      <c r="DN423" s="114"/>
      <c r="DO423" s="114"/>
      <c r="DP423" s="114"/>
      <c r="DQ423" s="114"/>
      <c r="DR423" s="114"/>
      <c r="DS423" s="114"/>
      <c r="DT423" s="114"/>
      <c r="DU423" s="114"/>
      <c r="DV423" s="114"/>
      <c r="DW423" s="121"/>
      <c r="DX423" s="121"/>
      <c r="DY423" s="121"/>
      <c r="DZ423" s="121"/>
      <c r="EA423" s="121"/>
      <c r="EB423" s="121"/>
    </row>
    <row r="424" spans="1:132" s="1" customFormat="1" ht="10.5" customHeight="1" x14ac:dyDescent="0.2">
      <c r="A424" s="1372" t="s">
        <v>72</v>
      </c>
      <c r="B424" s="1553" t="s">
        <v>738</v>
      </c>
      <c r="C424" s="695"/>
      <c r="D424" s="726"/>
      <c r="E424" s="61"/>
      <c r="F424" s="61"/>
      <c r="G424" s="61"/>
      <c r="H424" s="219"/>
      <c r="I424" s="61"/>
      <c r="J424" s="61"/>
      <c r="K424" s="61"/>
      <c r="L424" s="61"/>
      <c r="M424" s="61"/>
      <c r="N424" s="219"/>
      <c r="O424" s="61"/>
      <c r="P424" s="61"/>
      <c r="Q424" s="61"/>
      <c r="R424" s="61"/>
      <c r="S424" s="61"/>
      <c r="T424" s="61"/>
      <c r="U424" s="61"/>
      <c r="V424" s="219"/>
      <c r="W424" s="61"/>
      <c r="X424" s="61"/>
      <c r="Y424" s="61"/>
      <c r="Z424" s="61"/>
      <c r="AA424" s="61"/>
      <c r="AB424" s="61"/>
      <c r="AC424" s="41"/>
      <c r="AD424" s="43"/>
      <c r="AE424" s="49"/>
      <c r="AF424" s="182"/>
      <c r="AG424" s="188"/>
      <c r="AH424" s="188"/>
      <c r="AI424" s="188"/>
      <c r="AJ424" s="188"/>
      <c r="AK424" s="188"/>
      <c r="AL424" s="188"/>
      <c r="AM424" s="188"/>
      <c r="AN424" s="188"/>
      <c r="AO424" s="188"/>
      <c r="AP424" s="188"/>
      <c r="AQ424" s="188"/>
      <c r="AR424" s="188"/>
      <c r="AS424" s="188"/>
      <c r="AT424" s="188"/>
      <c r="AU424" s="188"/>
      <c r="AV424" s="188"/>
      <c r="AW424" s="188"/>
      <c r="AX424" s="188"/>
      <c r="AY424" s="188"/>
      <c r="AZ424" s="188"/>
      <c r="BA424" s="188"/>
      <c r="BB424" s="188"/>
      <c r="BC424" s="188"/>
      <c r="BD424" s="188"/>
      <c r="BE424" s="400"/>
      <c r="BF424" s="114"/>
      <c r="BG424" s="114"/>
      <c r="BH424" s="114"/>
      <c r="BI424" s="114"/>
      <c r="BJ424" s="114"/>
      <c r="BK424" s="114"/>
      <c r="BL424" s="114"/>
      <c r="BM424" s="114"/>
      <c r="BN424" s="114"/>
      <c r="BO424" s="114"/>
      <c r="BP424" s="114"/>
      <c r="BQ424" s="114"/>
      <c r="BR424" s="114"/>
      <c r="BS424" s="114"/>
      <c r="BT424" s="114"/>
      <c r="BU424" s="114"/>
      <c r="BV424" s="114"/>
      <c r="BW424" s="114"/>
      <c r="BX424" s="114"/>
      <c r="BY424" s="114"/>
      <c r="BZ424" s="114"/>
      <c r="CA424" s="114"/>
      <c r="CB424" s="114"/>
      <c r="CC424" s="114"/>
      <c r="CD424" s="114"/>
      <c r="CE424" s="114"/>
      <c r="CF424" s="114"/>
      <c r="CG424" s="114"/>
      <c r="CH424" s="114"/>
      <c r="CI424" s="114"/>
      <c r="CJ424" s="114"/>
      <c r="CK424" s="114"/>
      <c r="CL424" s="114"/>
      <c r="CM424" s="114"/>
      <c r="CN424" s="114"/>
      <c r="CO424" s="114"/>
      <c r="CP424" s="114"/>
      <c r="CQ424" s="114"/>
      <c r="CR424" s="114"/>
      <c r="CS424" s="114"/>
      <c r="CT424" s="114"/>
      <c r="CU424" s="114"/>
      <c r="CV424" s="114"/>
      <c r="CW424" s="114"/>
      <c r="CX424" s="114"/>
      <c r="CY424" s="114"/>
      <c r="CZ424" s="114"/>
      <c r="DA424" s="114"/>
      <c r="DB424" s="114"/>
      <c r="DC424" s="114"/>
      <c r="DD424" s="114"/>
      <c r="DE424" s="114"/>
      <c r="DF424" s="114"/>
      <c r="DG424" s="114"/>
      <c r="DH424" s="114"/>
      <c r="DI424" s="114"/>
      <c r="DJ424" s="114"/>
      <c r="DK424" s="114"/>
      <c r="DL424" s="114"/>
      <c r="DM424" s="114"/>
      <c r="DN424" s="114"/>
      <c r="DO424" s="114"/>
      <c r="DP424" s="114"/>
      <c r="DQ424" s="114"/>
      <c r="DR424" s="114"/>
      <c r="DS424" s="114"/>
      <c r="DT424" s="114"/>
      <c r="DU424" s="114"/>
      <c r="DV424" s="114"/>
      <c r="DW424" s="121"/>
      <c r="DX424" s="121"/>
      <c r="DY424" s="121"/>
      <c r="DZ424" s="121"/>
      <c r="EA424" s="121"/>
      <c r="EB424" s="121"/>
    </row>
    <row r="425" spans="1:132" s="3" customFormat="1" ht="10.5" customHeight="1" x14ac:dyDescent="0.2">
      <c r="A425" s="1373"/>
      <c r="B425" s="1554"/>
      <c r="C425" s="150" t="s">
        <v>118</v>
      </c>
      <c r="D425" s="752" t="s">
        <v>27</v>
      </c>
      <c r="E425" s="731">
        <f>ROUND(SQRT(E426^2+(E427-E428)^2)*1000/(1.73*E393),0)</f>
        <v>32</v>
      </c>
      <c r="F425" s="731">
        <f t="shared" ref="F425:AB425" si="123">ROUND(SQRT(F426^2+(F427-F428)^2)*1000/(1.73*F393),0)</f>
        <v>30</v>
      </c>
      <c r="G425" s="731">
        <f t="shared" si="123"/>
        <v>29</v>
      </c>
      <c r="H425" s="877">
        <f t="shared" si="123"/>
        <v>28</v>
      </c>
      <c r="I425" s="731">
        <f t="shared" si="123"/>
        <v>29</v>
      </c>
      <c r="J425" s="731">
        <f t="shared" si="123"/>
        <v>33</v>
      </c>
      <c r="K425" s="731">
        <f t="shared" si="123"/>
        <v>37</v>
      </c>
      <c r="L425" s="731">
        <f t="shared" si="123"/>
        <v>40</v>
      </c>
      <c r="M425" s="731">
        <f t="shared" si="123"/>
        <v>43</v>
      </c>
      <c r="N425" s="877">
        <f t="shared" si="123"/>
        <v>43</v>
      </c>
      <c r="O425" s="731">
        <f t="shared" si="123"/>
        <v>45</v>
      </c>
      <c r="P425" s="731">
        <f t="shared" si="123"/>
        <v>44</v>
      </c>
      <c r="Q425" s="731">
        <f t="shared" si="123"/>
        <v>47</v>
      </c>
      <c r="R425" s="731">
        <f t="shared" si="123"/>
        <v>48</v>
      </c>
      <c r="S425" s="731">
        <f t="shared" si="123"/>
        <v>50</v>
      </c>
      <c r="T425" s="731">
        <f t="shared" si="123"/>
        <v>50</v>
      </c>
      <c r="U425" s="731">
        <f t="shared" si="123"/>
        <v>51</v>
      </c>
      <c r="V425" s="877">
        <f t="shared" si="123"/>
        <v>51</v>
      </c>
      <c r="W425" s="731">
        <f t="shared" si="123"/>
        <v>53</v>
      </c>
      <c r="X425" s="731">
        <f t="shared" si="123"/>
        <v>53</v>
      </c>
      <c r="Y425" s="731">
        <f t="shared" si="123"/>
        <v>50</v>
      </c>
      <c r="Z425" s="731">
        <f t="shared" si="123"/>
        <v>46</v>
      </c>
      <c r="AA425" s="731">
        <f t="shared" si="123"/>
        <v>41</v>
      </c>
      <c r="AB425" s="731">
        <f t="shared" si="123"/>
        <v>37</v>
      </c>
      <c r="AC425" s="490"/>
      <c r="AD425" s="491"/>
      <c r="AE425" s="492"/>
      <c r="AF425" s="187"/>
      <c r="AG425" s="187"/>
      <c r="AH425" s="187"/>
      <c r="AI425" s="187"/>
      <c r="AJ425" s="187"/>
      <c r="AK425" s="187"/>
      <c r="AL425" s="187"/>
      <c r="AM425" s="187"/>
      <c r="AN425" s="187"/>
      <c r="AO425" s="187"/>
      <c r="AP425" s="187"/>
      <c r="AQ425" s="187"/>
      <c r="AR425" s="187"/>
      <c r="AS425" s="187"/>
      <c r="AT425" s="187"/>
      <c r="AU425" s="187"/>
      <c r="AV425" s="187"/>
      <c r="AW425" s="187"/>
      <c r="AX425" s="187"/>
      <c r="AY425" s="187"/>
      <c r="AZ425" s="187"/>
      <c r="BA425" s="187"/>
      <c r="BB425" s="187"/>
      <c r="BC425" s="187"/>
      <c r="BD425" s="187"/>
      <c r="BE425" s="400"/>
      <c r="BF425" s="114"/>
      <c r="BG425" s="114"/>
      <c r="BH425" s="114"/>
      <c r="BI425" s="114"/>
      <c r="BJ425" s="114"/>
      <c r="BK425" s="114"/>
      <c r="BL425" s="114"/>
      <c r="BM425" s="114"/>
      <c r="BN425" s="114"/>
      <c r="BO425" s="114"/>
      <c r="BP425" s="114"/>
      <c r="BQ425" s="114"/>
      <c r="BR425" s="114"/>
      <c r="BS425" s="114"/>
      <c r="BT425" s="114"/>
      <c r="BU425" s="114"/>
      <c r="BV425" s="114"/>
      <c r="BW425" s="114"/>
      <c r="BX425" s="114"/>
      <c r="BY425" s="114"/>
      <c r="BZ425" s="114"/>
      <c r="CA425" s="114"/>
      <c r="CB425" s="114"/>
      <c r="CC425" s="114"/>
      <c r="CD425" s="114"/>
      <c r="CE425" s="114"/>
      <c r="CF425" s="114"/>
      <c r="CG425" s="114"/>
      <c r="CH425" s="114"/>
      <c r="CI425" s="114"/>
      <c r="CJ425" s="114"/>
      <c r="CK425" s="114"/>
      <c r="CL425" s="114"/>
      <c r="CM425" s="114"/>
      <c r="CN425" s="114"/>
      <c r="CO425" s="114"/>
      <c r="CP425" s="114"/>
      <c r="CQ425" s="114"/>
      <c r="CR425" s="114"/>
      <c r="CS425" s="114"/>
      <c r="CT425" s="114"/>
      <c r="CU425" s="114"/>
      <c r="CV425" s="114"/>
      <c r="CW425" s="114"/>
      <c r="CX425" s="114"/>
      <c r="CY425" s="114"/>
      <c r="CZ425" s="114"/>
      <c r="DA425" s="114"/>
      <c r="DB425" s="114"/>
      <c r="DC425" s="114"/>
      <c r="DD425" s="114"/>
      <c r="DE425" s="114"/>
      <c r="DF425" s="114"/>
      <c r="DG425" s="114"/>
      <c r="DH425" s="114"/>
      <c r="DI425" s="114"/>
      <c r="DJ425" s="114"/>
      <c r="DK425" s="114"/>
      <c r="DL425" s="114"/>
      <c r="DM425" s="114"/>
      <c r="DN425" s="114"/>
      <c r="DO425" s="114"/>
      <c r="DP425" s="114"/>
      <c r="DQ425" s="114"/>
      <c r="DR425" s="114"/>
      <c r="DS425" s="114"/>
      <c r="DT425" s="114"/>
      <c r="DU425" s="114"/>
      <c r="DV425" s="114"/>
      <c r="DW425" s="114"/>
      <c r="DX425" s="114"/>
      <c r="DY425" s="114"/>
      <c r="DZ425" s="114"/>
      <c r="EA425" s="69"/>
      <c r="EB425" s="69"/>
    </row>
    <row r="426" spans="1:132" s="1" customFormat="1" ht="10.5" customHeight="1" x14ac:dyDescent="0.2">
      <c r="A426" s="1660"/>
      <c r="B426" s="1662"/>
      <c r="C426" s="846" t="s">
        <v>908</v>
      </c>
      <c r="D426" s="102" t="s">
        <v>108</v>
      </c>
      <c r="E426" s="42">
        <v>0.57084000000000001</v>
      </c>
      <c r="F426" s="42">
        <v>0.53760000000000008</v>
      </c>
      <c r="G426" s="42">
        <v>0.50663999999999998</v>
      </c>
      <c r="H426" s="213">
        <v>0.49692000000000003</v>
      </c>
      <c r="I426" s="42">
        <v>0.51348000000000005</v>
      </c>
      <c r="J426" s="42">
        <v>0.58044000000000007</v>
      </c>
      <c r="K426" s="42">
        <v>0.64751999999999998</v>
      </c>
      <c r="L426" s="42">
        <v>0.71399999999999997</v>
      </c>
      <c r="M426" s="42">
        <v>0.75803999999999994</v>
      </c>
      <c r="N426" s="213">
        <v>0.75263999999999998</v>
      </c>
      <c r="O426" s="42">
        <v>0.78827999999999998</v>
      </c>
      <c r="P426" s="42">
        <v>0.79103999999999997</v>
      </c>
      <c r="Q426" s="42">
        <v>0.83723999999999998</v>
      </c>
      <c r="R426" s="42">
        <v>0.85787999999999998</v>
      </c>
      <c r="S426" s="42">
        <v>0.89051999999999998</v>
      </c>
      <c r="T426" s="42">
        <v>0.87744000000000011</v>
      </c>
      <c r="U426" s="42">
        <v>0.91127999999999998</v>
      </c>
      <c r="V426" s="213">
        <v>0.91596</v>
      </c>
      <c r="W426" s="42">
        <v>0.95340000000000003</v>
      </c>
      <c r="X426" s="42">
        <v>0.93935999999999997</v>
      </c>
      <c r="Y426" s="42">
        <v>0.90084000000000009</v>
      </c>
      <c r="Z426" s="42">
        <v>0.82667999999999997</v>
      </c>
      <c r="AA426" s="42">
        <v>0.72899999999999998</v>
      </c>
      <c r="AB426" s="42">
        <v>0.65400000000000003</v>
      </c>
      <c r="AC426" s="41">
        <f>SUM(E426:AB426)</f>
        <v>17.951040000000003</v>
      </c>
      <c r="AD426" s="43">
        <f>SUM(E427:AB427)</f>
        <v>2.5558000000000001</v>
      </c>
      <c r="AE426" s="49">
        <v>12</v>
      </c>
      <c r="AF426" s="184"/>
      <c r="AG426" s="188"/>
      <c r="AH426" s="188"/>
      <c r="AI426" s="188"/>
      <c r="AJ426" s="188"/>
      <c r="AK426" s="188"/>
      <c r="AL426" s="188"/>
      <c r="AM426" s="188"/>
      <c r="AN426" s="188"/>
      <c r="AO426" s="188"/>
      <c r="AP426" s="188"/>
      <c r="AQ426" s="188"/>
      <c r="AR426" s="188"/>
      <c r="AS426" s="188"/>
      <c r="AT426" s="188"/>
      <c r="AU426" s="188"/>
      <c r="AV426" s="188"/>
      <c r="AW426" s="188"/>
      <c r="AX426" s="188"/>
      <c r="AY426" s="188"/>
      <c r="AZ426" s="188"/>
      <c r="BA426" s="188"/>
      <c r="BB426" s="188"/>
      <c r="BC426" s="188"/>
      <c r="BD426" s="188"/>
      <c r="BE426" s="954"/>
      <c r="BF426" s="114"/>
      <c r="BG426" s="114"/>
      <c r="BH426" s="114"/>
      <c r="BI426" s="114"/>
      <c r="BJ426" s="114"/>
      <c r="BK426" s="114"/>
      <c r="BL426" s="114"/>
      <c r="BM426" s="114"/>
      <c r="BN426" s="114"/>
      <c r="BO426" s="114"/>
      <c r="BP426" s="114"/>
      <c r="BQ426" s="114"/>
      <c r="BR426" s="114"/>
      <c r="BS426" s="114"/>
      <c r="BT426" s="114"/>
      <c r="BU426" s="114"/>
      <c r="BV426" s="114"/>
      <c r="BW426" s="114"/>
      <c r="BX426" s="114"/>
      <c r="BY426" s="114"/>
      <c r="BZ426" s="114"/>
      <c r="CA426" s="114"/>
      <c r="CB426" s="114"/>
      <c r="CC426" s="114"/>
      <c r="CD426" s="114"/>
      <c r="CE426" s="114"/>
      <c r="CF426" s="114"/>
      <c r="CG426" s="114"/>
      <c r="CH426" s="114"/>
      <c r="CI426" s="114"/>
      <c r="CJ426" s="114"/>
      <c r="CK426" s="114"/>
      <c r="CL426" s="114"/>
      <c r="CM426" s="114"/>
      <c r="CN426" s="114"/>
      <c r="CO426" s="114"/>
      <c r="CP426" s="114"/>
      <c r="CQ426" s="114"/>
      <c r="CR426" s="114"/>
      <c r="CS426" s="114"/>
      <c r="CT426" s="114"/>
      <c r="CU426" s="114"/>
      <c r="CV426" s="114"/>
      <c r="CW426" s="114"/>
      <c r="CX426" s="114"/>
      <c r="CY426" s="114"/>
      <c r="CZ426" s="114"/>
      <c r="DA426" s="114"/>
      <c r="DB426" s="114"/>
      <c r="DC426" s="114"/>
      <c r="DD426" s="114"/>
      <c r="DE426" s="114"/>
      <c r="DF426" s="114"/>
      <c r="DG426" s="114"/>
      <c r="DH426" s="114"/>
      <c r="DI426" s="114"/>
      <c r="DJ426" s="114"/>
      <c r="DK426" s="114"/>
      <c r="DL426" s="114"/>
      <c r="DM426" s="114"/>
      <c r="DN426" s="114"/>
      <c r="DO426" s="114"/>
      <c r="DP426" s="114"/>
      <c r="DQ426" s="114"/>
      <c r="DR426" s="114"/>
      <c r="DS426" s="114"/>
      <c r="DT426" s="114"/>
      <c r="DU426" s="114"/>
      <c r="DV426" s="114"/>
      <c r="DW426" s="121"/>
      <c r="DX426" s="121"/>
      <c r="DY426" s="121"/>
      <c r="DZ426" s="121"/>
      <c r="EA426" s="121"/>
      <c r="EB426" s="121"/>
    </row>
    <row r="427" spans="1:132" s="1" customFormat="1" ht="10.5" customHeight="1" x14ac:dyDescent="0.2">
      <c r="A427" s="1660"/>
      <c r="B427" s="1662"/>
      <c r="C427" s="846" t="s">
        <v>908</v>
      </c>
      <c r="D427" s="102" t="s">
        <v>906</v>
      </c>
      <c r="E427" s="42">
        <v>8.6080000000000004E-2</v>
      </c>
      <c r="F427" s="42">
        <v>8.6440000000000003E-2</v>
      </c>
      <c r="G427" s="707">
        <v>8.8239999999999999E-2</v>
      </c>
      <c r="H427" s="779">
        <v>8.9319999999999997E-2</v>
      </c>
      <c r="I427" s="401">
        <v>8.4879999999999997E-2</v>
      </c>
      <c r="J427" s="707">
        <v>7.5719999999999996E-2</v>
      </c>
      <c r="K427" s="707">
        <v>8.0159999999999995E-2</v>
      </c>
      <c r="L427" s="707">
        <v>0.10252</v>
      </c>
      <c r="M427" s="707">
        <v>0.11328000000000001</v>
      </c>
      <c r="N427" s="779">
        <v>0.10199999999999999</v>
      </c>
      <c r="O427" s="782">
        <v>0.11704000000000001</v>
      </c>
      <c r="P427" s="707">
        <v>0.11572</v>
      </c>
      <c r="Q427" s="707">
        <v>0.10316</v>
      </c>
      <c r="R427" s="707">
        <v>0.12175999999999999</v>
      </c>
      <c r="S427" s="707">
        <v>0.12288</v>
      </c>
      <c r="T427" s="707">
        <v>0.13780000000000001</v>
      </c>
      <c r="U427" s="707">
        <v>0.13647999999999999</v>
      </c>
      <c r="V427" s="779">
        <v>0.11952</v>
      </c>
      <c r="W427" s="707">
        <v>0.11652</v>
      </c>
      <c r="X427" s="707">
        <v>0.12472</v>
      </c>
      <c r="Y427" s="707">
        <v>0.11776</v>
      </c>
      <c r="Z427" s="707">
        <v>0.10672</v>
      </c>
      <c r="AA427" s="707">
        <v>0.10372000000000001</v>
      </c>
      <c r="AB427" s="707">
        <v>0.10335999999999999</v>
      </c>
      <c r="AC427" s="41"/>
      <c r="AD427" s="43"/>
      <c r="AE427" s="49"/>
      <c r="AF427" s="188"/>
      <c r="AG427" s="188"/>
      <c r="AH427" s="188"/>
      <c r="AI427" s="188"/>
      <c r="AJ427" s="188"/>
      <c r="AK427" s="188"/>
      <c r="AL427" s="188"/>
      <c r="AM427" s="188"/>
      <c r="AN427" s="188"/>
      <c r="AO427" s="188"/>
      <c r="AP427" s="188"/>
      <c r="AQ427" s="188"/>
      <c r="AR427" s="188"/>
      <c r="AS427" s="188"/>
      <c r="AT427" s="188"/>
      <c r="AU427" s="188"/>
      <c r="AV427" s="188"/>
      <c r="AW427" s="188"/>
      <c r="AX427" s="188"/>
      <c r="AY427" s="188"/>
      <c r="AZ427" s="188"/>
      <c r="BA427" s="188"/>
      <c r="BB427" s="188"/>
      <c r="BC427" s="188"/>
      <c r="BD427" s="188"/>
      <c r="BE427" s="954"/>
      <c r="BF427" s="188"/>
      <c r="BG427" s="188"/>
      <c r="BH427" s="188"/>
      <c r="BI427" s="188"/>
      <c r="BJ427" s="188"/>
      <c r="BK427" s="188"/>
      <c r="BL427" s="188"/>
      <c r="BM427" s="188"/>
      <c r="BN427" s="188"/>
      <c r="BO427" s="188"/>
      <c r="BP427" s="188"/>
      <c r="BQ427" s="188"/>
      <c r="BR427" s="188"/>
      <c r="BS427" s="188"/>
      <c r="BT427" s="188"/>
      <c r="BU427" s="188"/>
      <c r="BV427" s="188"/>
      <c r="BW427" s="188"/>
      <c r="BX427" s="188"/>
      <c r="BY427" s="188"/>
      <c r="BZ427" s="188"/>
      <c r="CA427" s="188"/>
      <c r="CB427" s="188"/>
      <c r="CC427" s="188"/>
      <c r="CD427" s="114"/>
      <c r="CE427" s="114"/>
      <c r="CF427" s="114"/>
      <c r="CG427" s="114"/>
      <c r="CH427" s="114"/>
      <c r="CI427" s="114"/>
      <c r="CJ427" s="114"/>
      <c r="CK427" s="114"/>
      <c r="CL427" s="114"/>
      <c r="CM427" s="114"/>
      <c r="CN427" s="114"/>
      <c r="CO427" s="114"/>
      <c r="CP427" s="114"/>
      <c r="CQ427" s="114"/>
      <c r="CR427" s="114"/>
      <c r="CS427" s="114"/>
      <c r="CT427" s="114"/>
      <c r="CU427" s="114"/>
      <c r="CV427" s="114"/>
      <c r="CW427" s="114"/>
      <c r="CX427" s="114"/>
      <c r="CY427" s="114"/>
      <c r="CZ427" s="114"/>
      <c r="DA427" s="114"/>
      <c r="DB427" s="114"/>
      <c r="DC427" s="114"/>
      <c r="DD427" s="114"/>
      <c r="DE427" s="114"/>
      <c r="DF427" s="114"/>
      <c r="DG427" s="114"/>
      <c r="DH427" s="114"/>
      <c r="DI427" s="114"/>
      <c r="DJ427" s="114"/>
      <c r="DK427" s="114"/>
      <c r="DL427" s="114"/>
      <c r="DM427" s="114"/>
      <c r="DN427" s="114"/>
      <c r="DO427" s="114"/>
      <c r="DP427" s="114"/>
      <c r="DQ427" s="114"/>
      <c r="DR427" s="114"/>
      <c r="DS427" s="114"/>
      <c r="DT427" s="114"/>
      <c r="DU427" s="114"/>
      <c r="DV427" s="114"/>
      <c r="DW427" s="121"/>
      <c r="DX427" s="121"/>
      <c r="DY427" s="121"/>
      <c r="DZ427" s="121"/>
      <c r="EA427" s="121"/>
      <c r="EB427" s="121"/>
    </row>
    <row r="428" spans="1:132" s="1" customFormat="1" ht="10.5" customHeight="1" x14ac:dyDescent="0.2">
      <c r="A428" s="1660"/>
      <c r="B428" s="1662"/>
      <c r="C428" s="846" t="s">
        <v>908</v>
      </c>
      <c r="D428" s="103" t="s">
        <v>907</v>
      </c>
      <c r="E428" s="104">
        <v>0</v>
      </c>
      <c r="F428" s="104">
        <v>0</v>
      </c>
      <c r="G428" s="863">
        <v>0</v>
      </c>
      <c r="H428" s="864">
        <v>0</v>
      </c>
      <c r="I428" s="298">
        <v>0</v>
      </c>
      <c r="J428" s="863">
        <v>0</v>
      </c>
      <c r="K428" s="863">
        <v>0</v>
      </c>
      <c r="L428" s="863">
        <v>0</v>
      </c>
      <c r="M428" s="863">
        <v>0</v>
      </c>
      <c r="N428" s="864">
        <v>0</v>
      </c>
      <c r="O428" s="865">
        <v>0</v>
      </c>
      <c r="P428" s="863">
        <v>0</v>
      </c>
      <c r="Q428" s="863">
        <v>0</v>
      </c>
      <c r="R428" s="863">
        <v>0</v>
      </c>
      <c r="S428" s="863">
        <v>0</v>
      </c>
      <c r="T428" s="863">
        <v>0</v>
      </c>
      <c r="U428" s="863">
        <v>0</v>
      </c>
      <c r="V428" s="864">
        <v>0</v>
      </c>
      <c r="W428" s="863">
        <v>0</v>
      </c>
      <c r="X428" s="863">
        <v>0</v>
      </c>
      <c r="Y428" s="863">
        <v>0</v>
      </c>
      <c r="Z428" s="863">
        <v>0</v>
      </c>
      <c r="AA428" s="863">
        <v>0</v>
      </c>
      <c r="AB428" s="863">
        <v>0</v>
      </c>
      <c r="AC428" s="41"/>
      <c r="AD428" s="43"/>
      <c r="AE428" s="49"/>
      <c r="AF428" s="188"/>
      <c r="AG428" s="188"/>
      <c r="AH428" s="188"/>
      <c r="AI428" s="188"/>
      <c r="AJ428" s="188"/>
      <c r="AK428" s="188"/>
      <c r="AL428" s="188"/>
      <c r="AM428" s="188"/>
      <c r="AN428" s="188"/>
      <c r="AO428" s="188"/>
      <c r="AP428" s="188"/>
      <c r="AQ428" s="188"/>
      <c r="AR428" s="188"/>
      <c r="AS428" s="188"/>
      <c r="AT428" s="188"/>
      <c r="AU428" s="188"/>
      <c r="AV428" s="188"/>
      <c r="AW428" s="188"/>
      <c r="AX428" s="188"/>
      <c r="AY428" s="188"/>
      <c r="AZ428" s="188"/>
      <c r="BA428" s="188"/>
      <c r="BB428" s="188"/>
      <c r="BC428" s="188"/>
      <c r="BD428" s="188"/>
      <c r="BE428" s="954"/>
      <c r="BF428" s="188"/>
      <c r="BG428" s="188"/>
      <c r="BH428" s="188"/>
      <c r="BI428" s="188"/>
      <c r="BJ428" s="188"/>
      <c r="BK428" s="188"/>
      <c r="BL428" s="188"/>
      <c r="BM428" s="188"/>
      <c r="BN428" s="188"/>
      <c r="BO428" s="188"/>
      <c r="BP428" s="188"/>
      <c r="BQ428" s="188"/>
      <c r="BR428" s="188"/>
      <c r="BS428" s="188"/>
      <c r="BT428" s="188"/>
      <c r="BU428" s="188"/>
      <c r="BV428" s="188"/>
      <c r="BW428" s="188"/>
      <c r="BX428" s="188"/>
      <c r="BY428" s="188"/>
      <c r="BZ428" s="188"/>
      <c r="CA428" s="188"/>
      <c r="CB428" s="188"/>
      <c r="CC428" s="188"/>
      <c r="CD428" s="114"/>
      <c r="CE428" s="114"/>
      <c r="CF428" s="114"/>
      <c r="CG428" s="114"/>
      <c r="CH428" s="114"/>
      <c r="CI428" s="114"/>
      <c r="CJ428" s="114"/>
      <c r="CK428" s="114"/>
      <c r="CL428" s="114"/>
      <c r="CM428" s="114"/>
      <c r="CN428" s="114"/>
      <c r="CO428" s="114"/>
      <c r="CP428" s="114"/>
      <c r="CQ428" s="114"/>
      <c r="CR428" s="114"/>
      <c r="CS428" s="114"/>
      <c r="CT428" s="114"/>
      <c r="CU428" s="114"/>
      <c r="CV428" s="114"/>
      <c r="CW428" s="114"/>
      <c r="CX428" s="114"/>
      <c r="CY428" s="114"/>
      <c r="CZ428" s="114"/>
      <c r="DA428" s="114"/>
      <c r="DB428" s="114"/>
      <c r="DC428" s="114"/>
      <c r="DD428" s="114"/>
      <c r="DE428" s="114"/>
      <c r="DF428" s="114"/>
      <c r="DG428" s="114"/>
      <c r="DH428" s="114"/>
      <c r="DI428" s="114"/>
      <c r="DJ428" s="114"/>
      <c r="DK428" s="114"/>
      <c r="DL428" s="114"/>
      <c r="DM428" s="114"/>
      <c r="DN428" s="114"/>
      <c r="DO428" s="114"/>
      <c r="DP428" s="114"/>
      <c r="DQ428" s="114"/>
      <c r="DR428" s="114"/>
      <c r="DS428" s="114"/>
      <c r="DT428" s="114"/>
      <c r="DU428" s="114"/>
      <c r="DV428" s="114"/>
      <c r="DW428" s="121"/>
      <c r="DX428" s="121"/>
      <c r="DY428" s="121"/>
      <c r="DZ428" s="121"/>
      <c r="EA428" s="121"/>
      <c r="EB428" s="121"/>
    </row>
    <row r="429" spans="1:132" s="1" customFormat="1" ht="10.5" customHeight="1" thickBot="1" x14ac:dyDescent="0.25">
      <c r="A429" s="1661"/>
      <c r="B429" s="1663"/>
      <c r="C429" s="514"/>
      <c r="D429" s="166" t="s">
        <v>35</v>
      </c>
      <c r="E429" s="45">
        <f>(E427-E428)/E426</f>
        <v>0.15079531917875411</v>
      </c>
      <c r="F429" s="45">
        <f t="shared" ref="F429:AB429" si="124">(F427-F428)/F426</f>
        <v>0.16078869047619046</v>
      </c>
      <c r="G429" s="45">
        <f t="shared" si="124"/>
        <v>0.17416706142428551</v>
      </c>
      <c r="H429" s="214">
        <f t="shared" si="124"/>
        <v>0.17974724301698461</v>
      </c>
      <c r="I429" s="45">
        <f t="shared" si="124"/>
        <v>0.16530341980213442</v>
      </c>
      <c r="J429" s="45">
        <f t="shared" si="124"/>
        <v>0.13045275997519121</v>
      </c>
      <c r="K429" s="45">
        <f t="shared" si="124"/>
        <v>0.12379540400296515</v>
      </c>
      <c r="L429" s="45">
        <f t="shared" si="124"/>
        <v>0.14358543417366948</v>
      </c>
      <c r="M429" s="45">
        <f t="shared" si="124"/>
        <v>0.14943802437866077</v>
      </c>
      <c r="N429" s="214">
        <f t="shared" si="124"/>
        <v>0.13552295918367346</v>
      </c>
      <c r="O429" s="45">
        <f t="shared" si="124"/>
        <v>0.1484751611102654</v>
      </c>
      <c r="P429" s="45">
        <f t="shared" si="124"/>
        <v>0.14628843042071199</v>
      </c>
      <c r="Q429" s="45">
        <f t="shared" si="124"/>
        <v>0.12321437102861785</v>
      </c>
      <c r="R429" s="45">
        <f t="shared" si="124"/>
        <v>0.14193127243903575</v>
      </c>
      <c r="S429" s="45">
        <f t="shared" si="124"/>
        <v>0.13798679423258323</v>
      </c>
      <c r="T429" s="45">
        <f t="shared" si="124"/>
        <v>0.15704777534646241</v>
      </c>
      <c r="U429" s="45">
        <f t="shared" si="124"/>
        <v>0.14976736019664647</v>
      </c>
      <c r="V429" s="214">
        <f t="shared" si="124"/>
        <v>0.13048604742565179</v>
      </c>
      <c r="W429" s="45">
        <f t="shared" si="124"/>
        <v>0.12221522970421649</v>
      </c>
      <c r="X429" s="45">
        <f t="shared" si="124"/>
        <v>0.13277124850962357</v>
      </c>
      <c r="Y429" s="45">
        <f t="shared" si="124"/>
        <v>0.13072243683673015</v>
      </c>
      <c r="Z429" s="45">
        <f t="shared" si="124"/>
        <v>0.12909469202109644</v>
      </c>
      <c r="AA429" s="45">
        <f t="shared" si="124"/>
        <v>0.14227709190672155</v>
      </c>
      <c r="AB429" s="45">
        <f t="shared" si="124"/>
        <v>0.15804281345565749</v>
      </c>
      <c r="AC429" s="41"/>
      <c r="AD429" s="43"/>
      <c r="AE429" s="49"/>
      <c r="AF429" s="183"/>
      <c r="AG429" s="183"/>
      <c r="AH429" s="183"/>
      <c r="AI429" s="183"/>
      <c r="AJ429" s="183"/>
      <c r="AK429" s="183"/>
      <c r="AL429" s="183"/>
      <c r="AM429" s="183"/>
      <c r="AN429" s="183"/>
      <c r="AO429" s="183"/>
      <c r="AP429" s="183"/>
      <c r="AQ429" s="183"/>
      <c r="AR429" s="183"/>
      <c r="AS429" s="183"/>
      <c r="AT429" s="183"/>
      <c r="AU429" s="183"/>
      <c r="AV429" s="183"/>
      <c r="AW429" s="183"/>
      <c r="AX429" s="183"/>
      <c r="AY429" s="183"/>
      <c r="AZ429" s="183"/>
      <c r="BA429" s="183"/>
      <c r="BB429" s="183"/>
      <c r="BC429" s="183"/>
      <c r="BD429" s="183"/>
      <c r="BE429" s="400"/>
      <c r="BF429" s="114"/>
      <c r="BG429" s="114"/>
      <c r="BH429" s="114"/>
      <c r="BI429" s="114"/>
      <c r="BJ429" s="114"/>
      <c r="BK429" s="114"/>
      <c r="BL429" s="114"/>
      <c r="BM429" s="114"/>
      <c r="BN429" s="114"/>
      <c r="BO429" s="114"/>
      <c r="BP429" s="114"/>
      <c r="BQ429" s="114"/>
      <c r="BR429" s="114"/>
      <c r="BS429" s="114"/>
      <c r="BT429" s="114"/>
      <c r="BU429" s="114"/>
      <c r="BV429" s="114"/>
      <c r="BW429" s="114"/>
      <c r="BX429" s="114"/>
      <c r="BY429" s="114"/>
      <c r="BZ429" s="114"/>
      <c r="CA429" s="114"/>
      <c r="CB429" s="114"/>
      <c r="CC429" s="114"/>
      <c r="CD429" s="114"/>
      <c r="CE429" s="114"/>
      <c r="CF429" s="114"/>
      <c r="CG429" s="114"/>
      <c r="CH429" s="114"/>
      <c r="CI429" s="114"/>
      <c r="CJ429" s="114"/>
      <c r="CK429" s="114"/>
      <c r="CL429" s="114"/>
      <c r="CM429" s="114"/>
      <c r="CN429" s="114"/>
      <c r="CO429" s="114"/>
      <c r="CP429" s="114"/>
      <c r="CQ429" s="114"/>
      <c r="CR429" s="114"/>
      <c r="CS429" s="114"/>
      <c r="CT429" s="114"/>
      <c r="CU429" s="114"/>
      <c r="CV429" s="114"/>
      <c r="CW429" s="114"/>
      <c r="CX429" s="114"/>
      <c r="CY429" s="114"/>
      <c r="CZ429" s="114"/>
      <c r="DA429" s="114"/>
      <c r="DB429" s="114"/>
      <c r="DC429" s="114"/>
      <c r="DD429" s="114"/>
      <c r="DE429" s="114"/>
      <c r="DF429" s="114"/>
      <c r="DG429" s="114"/>
      <c r="DH429" s="114"/>
      <c r="DI429" s="114"/>
      <c r="DJ429" s="114"/>
      <c r="DK429" s="114"/>
      <c r="DL429" s="114"/>
      <c r="DM429" s="114"/>
      <c r="DN429" s="114"/>
      <c r="DO429" s="114"/>
      <c r="DP429" s="114"/>
      <c r="DQ429" s="114"/>
      <c r="DR429" s="114"/>
      <c r="DS429" s="114"/>
      <c r="DT429" s="114"/>
      <c r="DU429" s="114"/>
      <c r="DV429" s="114"/>
      <c r="DW429" s="121"/>
      <c r="DX429" s="121"/>
      <c r="DY429" s="121"/>
      <c r="DZ429" s="121"/>
      <c r="EA429" s="121"/>
      <c r="EB429" s="121"/>
    </row>
    <row r="430" spans="1:132" s="1" customFormat="1" ht="10.5" customHeight="1" x14ac:dyDescent="0.2">
      <c r="A430" s="1372" t="s">
        <v>59</v>
      </c>
      <c r="B430" s="1553" t="s">
        <v>739</v>
      </c>
      <c r="C430" s="695"/>
      <c r="D430" s="726"/>
      <c r="E430" s="61"/>
      <c r="F430" s="61"/>
      <c r="G430" s="61"/>
      <c r="H430" s="219"/>
      <c r="I430" s="61"/>
      <c r="J430" s="61"/>
      <c r="K430" s="61"/>
      <c r="L430" s="61"/>
      <c r="M430" s="61"/>
      <c r="N430" s="219"/>
      <c r="O430" s="61"/>
      <c r="P430" s="61"/>
      <c r="Q430" s="61"/>
      <c r="R430" s="61"/>
      <c r="S430" s="61"/>
      <c r="T430" s="61"/>
      <c r="U430" s="61"/>
      <c r="V430" s="219"/>
      <c r="W430" s="61"/>
      <c r="X430" s="61"/>
      <c r="Y430" s="61"/>
      <c r="Z430" s="61"/>
      <c r="AA430" s="61"/>
      <c r="AB430" s="61"/>
      <c r="AC430" s="41"/>
      <c r="AD430" s="43"/>
      <c r="AE430" s="49"/>
      <c r="AF430" s="182"/>
      <c r="AG430" s="187"/>
      <c r="AH430" s="187"/>
      <c r="AI430" s="187"/>
      <c r="AJ430" s="187"/>
      <c r="AK430" s="187"/>
      <c r="AL430" s="187"/>
      <c r="AM430" s="187"/>
      <c r="AN430" s="187"/>
      <c r="AO430" s="187"/>
      <c r="AP430" s="187"/>
      <c r="AQ430" s="187"/>
      <c r="AR430" s="187"/>
      <c r="AS430" s="187"/>
      <c r="AT430" s="187"/>
      <c r="AU430" s="187"/>
      <c r="AV430" s="187"/>
      <c r="AW430" s="187"/>
      <c r="AX430" s="187"/>
      <c r="AY430" s="187"/>
      <c r="AZ430" s="187"/>
      <c r="BA430" s="187"/>
      <c r="BB430" s="187"/>
      <c r="BC430" s="187"/>
      <c r="BD430" s="187"/>
      <c r="BE430" s="400"/>
      <c r="BF430" s="114"/>
      <c r="BG430" s="114"/>
      <c r="BH430" s="114"/>
      <c r="BI430" s="114"/>
      <c r="BJ430" s="114"/>
      <c r="BK430" s="114"/>
      <c r="BL430" s="114"/>
      <c r="BM430" s="114"/>
      <c r="BN430" s="114"/>
      <c r="BO430" s="114"/>
      <c r="BP430" s="114"/>
      <c r="BQ430" s="114"/>
      <c r="BR430" s="114"/>
      <c r="BS430" s="114"/>
      <c r="BT430" s="114"/>
      <c r="BU430" s="114"/>
      <c r="BV430" s="114"/>
      <c r="BW430" s="114"/>
      <c r="BX430" s="114"/>
      <c r="BY430" s="114"/>
      <c r="BZ430" s="114"/>
      <c r="CA430" s="114"/>
      <c r="CB430" s="114"/>
      <c r="CC430" s="114"/>
      <c r="CD430" s="114"/>
      <c r="CE430" s="114"/>
      <c r="CF430" s="114"/>
      <c r="CG430" s="114"/>
      <c r="CH430" s="114"/>
      <c r="CI430" s="114"/>
      <c r="CJ430" s="114"/>
      <c r="CK430" s="114"/>
      <c r="CL430" s="114"/>
      <c r="CM430" s="114"/>
      <c r="CN430" s="114"/>
      <c r="CO430" s="114"/>
      <c r="CP430" s="114"/>
      <c r="CQ430" s="114"/>
      <c r="CR430" s="114"/>
      <c r="CS430" s="114"/>
      <c r="CT430" s="114"/>
      <c r="CU430" s="114"/>
      <c r="CV430" s="114"/>
      <c r="CW430" s="114"/>
      <c r="CX430" s="114"/>
      <c r="CY430" s="114"/>
      <c r="CZ430" s="114"/>
      <c r="DA430" s="114"/>
      <c r="DB430" s="114"/>
      <c r="DC430" s="114"/>
      <c r="DD430" s="114"/>
      <c r="DE430" s="114"/>
      <c r="DF430" s="114"/>
      <c r="DG430" s="114"/>
      <c r="DH430" s="114"/>
      <c r="DI430" s="114"/>
      <c r="DJ430" s="114"/>
      <c r="DK430" s="114"/>
      <c r="DL430" s="114"/>
      <c r="DM430" s="114"/>
      <c r="DN430" s="114"/>
      <c r="DO430" s="114"/>
      <c r="DP430" s="114"/>
      <c r="DQ430" s="114"/>
      <c r="DR430" s="114"/>
      <c r="DS430" s="114"/>
      <c r="DT430" s="114"/>
      <c r="DU430" s="114"/>
      <c r="DV430" s="114"/>
      <c r="DW430" s="121"/>
      <c r="DX430" s="121"/>
      <c r="DY430" s="121"/>
      <c r="DZ430" s="121"/>
      <c r="EA430" s="121"/>
      <c r="EB430" s="121"/>
    </row>
    <row r="431" spans="1:132" s="3" customFormat="1" ht="10.5" customHeight="1" x14ac:dyDescent="0.2">
      <c r="A431" s="1373"/>
      <c r="B431" s="1554"/>
      <c r="C431" s="150" t="s">
        <v>118</v>
      </c>
      <c r="D431" s="752" t="s">
        <v>27</v>
      </c>
      <c r="E431" s="731">
        <f>ROUND(SQRT(E432^2+(E433-E434)^2)*1000/(1.73*E392),0)</f>
        <v>1</v>
      </c>
      <c r="F431" s="731">
        <f t="shared" ref="F431:AB431" si="125">ROUND(SQRT(F432^2+(F433-F434)^2)*1000/(1.73*F392),0)</f>
        <v>1</v>
      </c>
      <c r="G431" s="731">
        <f t="shared" si="125"/>
        <v>1</v>
      </c>
      <c r="H431" s="877">
        <f t="shared" si="125"/>
        <v>1</v>
      </c>
      <c r="I431" s="731">
        <f t="shared" si="125"/>
        <v>1</v>
      </c>
      <c r="J431" s="731">
        <f t="shared" si="125"/>
        <v>1</v>
      </c>
      <c r="K431" s="731">
        <f t="shared" si="125"/>
        <v>1</v>
      </c>
      <c r="L431" s="731">
        <f t="shared" si="125"/>
        <v>1</v>
      </c>
      <c r="M431" s="731">
        <f t="shared" si="125"/>
        <v>1</v>
      </c>
      <c r="N431" s="877">
        <f t="shared" si="125"/>
        <v>1</v>
      </c>
      <c r="O431" s="731">
        <f t="shared" si="125"/>
        <v>1</v>
      </c>
      <c r="P431" s="731">
        <f t="shared" si="125"/>
        <v>1</v>
      </c>
      <c r="Q431" s="731">
        <f t="shared" si="125"/>
        <v>1</v>
      </c>
      <c r="R431" s="731">
        <f t="shared" si="125"/>
        <v>1</v>
      </c>
      <c r="S431" s="731">
        <f t="shared" si="125"/>
        <v>1</v>
      </c>
      <c r="T431" s="731">
        <f t="shared" si="125"/>
        <v>1</v>
      </c>
      <c r="U431" s="731">
        <f t="shared" si="125"/>
        <v>1</v>
      </c>
      <c r="V431" s="877">
        <f t="shared" si="125"/>
        <v>1</v>
      </c>
      <c r="W431" s="731">
        <f t="shared" si="125"/>
        <v>1</v>
      </c>
      <c r="X431" s="731">
        <f t="shared" si="125"/>
        <v>1</v>
      </c>
      <c r="Y431" s="731">
        <f t="shared" si="125"/>
        <v>1</v>
      </c>
      <c r="Z431" s="731">
        <f t="shared" si="125"/>
        <v>1</v>
      </c>
      <c r="AA431" s="731">
        <f t="shared" si="125"/>
        <v>1</v>
      </c>
      <c r="AB431" s="731">
        <f t="shared" si="125"/>
        <v>1</v>
      </c>
      <c r="AC431" s="490"/>
      <c r="AD431" s="491"/>
      <c r="AE431" s="492"/>
      <c r="AF431" s="187"/>
      <c r="AG431" s="187"/>
      <c r="AH431" s="187"/>
      <c r="AI431" s="187"/>
      <c r="AJ431" s="187"/>
      <c r="AK431" s="187"/>
      <c r="AL431" s="187"/>
      <c r="AM431" s="187"/>
      <c r="AN431" s="187"/>
      <c r="AO431" s="187"/>
      <c r="AP431" s="187"/>
      <c r="AQ431" s="187"/>
      <c r="AR431" s="187"/>
      <c r="AS431" s="187"/>
      <c r="AT431" s="187"/>
      <c r="AU431" s="187"/>
      <c r="AV431" s="187"/>
      <c r="AW431" s="187"/>
      <c r="AX431" s="187"/>
      <c r="AY431" s="187"/>
      <c r="AZ431" s="187"/>
      <c r="BA431" s="187"/>
      <c r="BB431" s="187"/>
      <c r="BC431" s="187"/>
      <c r="BD431" s="187"/>
      <c r="BE431" s="400"/>
      <c r="BF431" s="114"/>
      <c r="BG431" s="114"/>
      <c r="BH431" s="114"/>
      <c r="BI431" s="114"/>
      <c r="BJ431" s="114"/>
      <c r="BK431" s="114"/>
      <c r="BL431" s="114"/>
      <c r="BM431" s="114"/>
      <c r="BN431" s="114"/>
      <c r="BO431" s="114"/>
      <c r="BP431" s="114"/>
      <c r="BQ431" s="114"/>
      <c r="BR431" s="114"/>
      <c r="BS431" s="114"/>
      <c r="BT431" s="114"/>
      <c r="BU431" s="114"/>
      <c r="BV431" s="114"/>
      <c r="BW431" s="114"/>
      <c r="BX431" s="114"/>
      <c r="BY431" s="114"/>
      <c r="BZ431" s="114"/>
      <c r="CA431" s="114"/>
      <c r="CB431" s="114"/>
      <c r="CC431" s="114"/>
      <c r="CD431" s="114"/>
      <c r="CE431" s="114"/>
      <c r="CF431" s="114"/>
      <c r="CG431" s="114"/>
      <c r="CH431" s="114"/>
      <c r="CI431" s="114"/>
      <c r="CJ431" s="114"/>
      <c r="CK431" s="114"/>
      <c r="CL431" s="114"/>
      <c r="CM431" s="114"/>
      <c r="CN431" s="114"/>
      <c r="CO431" s="114"/>
      <c r="CP431" s="114"/>
      <c r="CQ431" s="114"/>
      <c r="CR431" s="114"/>
      <c r="CS431" s="114"/>
      <c r="CT431" s="114"/>
      <c r="CU431" s="114"/>
      <c r="CV431" s="114"/>
      <c r="CW431" s="114"/>
      <c r="CX431" s="114"/>
      <c r="CY431" s="114"/>
      <c r="CZ431" s="114"/>
      <c r="DA431" s="114"/>
      <c r="DB431" s="114"/>
      <c r="DC431" s="114"/>
      <c r="DD431" s="114"/>
      <c r="DE431" s="114"/>
      <c r="DF431" s="114"/>
      <c r="DG431" s="114"/>
      <c r="DH431" s="114"/>
      <c r="DI431" s="114"/>
      <c r="DJ431" s="114"/>
      <c r="DK431" s="114"/>
      <c r="DL431" s="114"/>
      <c r="DM431" s="114"/>
      <c r="DN431" s="114"/>
      <c r="DO431" s="114"/>
      <c r="DP431" s="114"/>
      <c r="DQ431" s="114"/>
      <c r="DR431" s="114"/>
      <c r="DS431" s="114"/>
      <c r="DT431" s="114"/>
      <c r="DU431" s="114"/>
      <c r="DV431" s="114"/>
      <c r="DW431" s="114"/>
      <c r="DX431" s="114"/>
      <c r="DY431" s="114"/>
      <c r="DZ431" s="114"/>
      <c r="EA431" s="69"/>
      <c r="EB431" s="69"/>
    </row>
    <row r="432" spans="1:132" s="1" customFormat="1" ht="10.5" customHeight="1" x14ac:dyDescent="0.2">
      <c r="A432" s="1660"/>
      <c r="B432" s="1662"/>
      <c r="C432" s="846" t="s">
        <v>908</v>
      </c>
      <c r="D432" s="102" t="s">
        <v>108</v>
      </c>
      <c r="E432" s="42">
        <v>1.272E-2</v>
      </c>
      <c r="F432" s="42">
        <v>1.256E-2</v>
      </c>
      <c r="G432" s="42">
        <v>1.264E-2</v>
      </c>
      <c r="H432" s="213">
        <v>1.2240000000000001E-2</v>
      </c>
      <c r="I432" s="42">
        <v>1.192E-2</v>
      </c>
      <c r="J432" s="42">
        <v>1.208E-2</v>
      </c>
      <c r="K432" s="42">
        <v>1.2E-2</v>
      </c>
      <c r="L432" s="42">
        <v>1.256E-2</v>
      </c>
      <c r="M432" s="42">
        <v>1.2160000000000001E-2</v>
      </c>
      <c r="N432" s="213">
        <v>1.112E-2</v>
      </c>
      <c r="O432" s="42">
        <v>1.2240000000000001E-2</v>
      </c>
      <c r="P432" s="42">
        <v>1.248E-2</v>
      </c>
      <c r="Q432" s="42">
        <v>1.112E-2</v>
      </c>
      <c r="R432" s="42">
        <v>1.264E-2</v>
      </c>
      <c r="S432" s="42">
        <v>1.184E-2</v>
      </c>
      <c r="T432" s="42">
        <v>1.184E-2</v>
      </c>
      <c r="U432" s="42">
        <v>1.1679999999999999E-2</v>
      </c>
      <c r="V432" s="213">
        <v>1.1439999999999999E-2</v>
      </c>
      <c r="W432" s="42">
        <v>1.0960000000000001E-2</v>
      </c>
      <c r="X432" s="42">
        <v>1.048E-2</v>
      </c>
      <c r="Y432" s="42">
        <v>1.008E-2</v>
      </c>
      <c r="Z432" s="42">
        <v>1.008E-2</v>
      </c>
      <c r="AA432" s="42">
        <v>1.008E-2</v>
      </c>
      <c r="AB432" s="42">
        <v>1.0160000000000001E-2</v>
      </c>
      <c r="AC432" s="41">
        <f>SUM(E432:AB432)</f>
        <v>0.27911999999999998</v>
      </c>
      <c r="AD432" s="43">
        <f>SUM(E433:AB433)</f>
        <v>0</v>
      </c>
      <c r="AE432" s="49">
        <v>8</v>
      </c>
      <c r="AF432" s="188"/>
      <c r="AG432" s="188"/>
      <c r="AH432" s="188"/>
      <c r="AI432" s="188"/>
      <c r="AJ432" s="188"/>
      <c r="AK432" s="188"/>
      <c r="AL432" s="188"/>
      <c r="AM432" s="188"/>
      <c r="AN432" s="188"/>
      <c r="AO432" s="188"/>
      <c r="AP432" s="188"/>
      <c r="AQ432" s="188"/>
      <c r="AR432" s="188"/>
      <c r="AS432" s="188"/>
      <c r="AT432" s="188"/>
      <c r="AU432" s="188"/>
      <c r="AV432" s="188"/>
      <c r="AW432" s="188"/>
      <c r="AX432" s="188"/>
      <c r="AY432" s="188"/>
      <c r="AZ432" s="188"/>
      <c r="BA432" s="188"/>
      <c r="BB432" s="188"/>
      <c r="BC432" s="188"/>
      <c r="BD432" s="188"/>
      <c r="BE432" s="400"/>
      <c r="BF432" s="114"/>
      <c r="BG432" s="114"/>
      <c r="BH432" s="114"/>
      <c r="BI432" s="114"/>
      <c r="BJ432" s="114"/>
      <c r="BK432" s="114"/>
      <c r="BL432" s="114"/>
      <c r="BM432" s="114"/>
      <c r="BN432" s="114"/>
      <c r="BO432" s="114"/>
      <c r="BP432" s="114"/>
      <c r="BQ432" s="114"/>
      <c r="BR432" s="114"/>
      <c r="BS432" s="114"/>
      <c r="BT432" s="114"/>
      <c r="BU432" s="114"/>
      <c r="BV432" s="114"/>
      <c r="BW432" s="114"/>
      <c r="BX432" s="114"/>
      <c r="BY432" s="114"/>
      <c r="BZ432" s="114"/>
      <c r="CA432" s="114"/>
      <c r="CB432" s="114"/>
      <c r="CC432" s="114"/>
      <c r="CD432" s="114"/>
      <c r="CE432" s="114"/>
      <c r="CF432" s="114"/>
      <c r="CG432" s="114"/>
      <c r="CH432" s="114"/>
      <c r="CI432" s="114"/>
      <c r="CJ432" s="114"/>
      <c r="CK432" s="114"/>
      <c r="CL432" s="114"/>
      <c r="CM432" s="114"/>
      <c r="CN432" s="114"/>
      <c r="CO432" s="114"/>
      <c r="CP432" s="114"/>
      <c r="CQ432" s="114"/>
      <c r="CR432" s="114"/>
      <c r="CS432" s="114"/>
      <c r="CT432" s="114"/>
      <c r="CU432" s="114"/>
      <c r="CV432" s="114"/>
      <c r="CW432" s="114"/>
      <c r="CX432" s="114"/>
      <c r="CY432" s="114"/>
      <c r="CZ432" s="114"/>
      <c r="DA432" s="114"/>
      <c r="DB432" s="114"/>
      <c r="DC432" s="114"/>
      <c r="DD432" s="114"/>
      <c r="DE432" s="114"/>
      <c r="DF432" s="114"/>
      <c r="DG432" s="114"/>
      <c r="DH432" s="114"/>
      <c r="DI432" s="114"/>
      <c r="DJ432" s="114"/>
      <c r="DK432" s="114"/>
      <c r="DL432" s="114"/>
      <c r="DM432" s="114"/>
      <c r="DN432" s="114"/>
      <c r="DO432" s="114"/>
      <c r="DP432" s="114"/>
      <c r="DQ432" s="114"/>
      <c r="DR432" s="114"/>
      <c r="DS432" s="114"/>
      <c r="DT432" s="114"/>
      <c r="DU432" s="114"/>
      <c r="DV432" s="114"/>
      <c r="DW432" s="121"/>
      <c r="DX432" s="121"/>
      <c r="DY432" s="121"/>
      <c r="DZ432" s="121"/>
      <c r="EA432" s="121"/>
      <c r="EB432" s="121"/>
    </row>
    <row r="433" spans="1:132" s="1" customFormat="1" ht="10.5" customHeight="1" x14ac:dyDescent="0.2">
      <c r="A433" s="1660"/>
      <c r="B433" s="1662"/>
      <c r="C433" s="846" t="s">
        <v>908</v>
      </c>
      <c r="D433" s="102" t="s">
        <v>906</v>
      </c>
      <c r="E433" s="42">
        <v>0</v>
      </c>
      <c r="F433" s="42">
        <v>0</v>
      </c>
      <c r="G433" s="707">
        <v>0</v>
      </c>
      <c r="H433" s="779">
        <v>0</v>
      </c>
      <c r="I433" s="401">
        <v>0</v>
      </c>
      <c r="J433" s="707">
        <v>0</v>
      </c>
      <c r="K433" s="707">
        <v>0</v>
      </c>
      <c r="L433" s="707">
        <v>0</v>
      </c>
      <c r="M433" s="707">
        <v>0</v>
      </c>
      <c r="N433" s="779">
        <v>0</v>
      </c>
      <c r="O433" s="782">
        <v>0</v>
      </c>
      <c r="P433" s="707">
        <v>0</v>
      </c>
      <c r="Q433" s="707">
        <v>0</v>
      </c>
      <c r="R433" s="707">
        <v>0</v>
      </c>
      <c r="S433" s="707">
        <v>0</v>
      </c>
      <c r="T433" s="707">
        <v>0</v>
      </c>
      <c r="U433" s="707">
        <v>0</v>
      </c>
      <c r="V433" s="779">
        <v>0</v>
      </c>
      <c r="W433" s="707">
        <v>0</v>
      </c>
      <c r="X433" s="707">
        <v>0</v>
      </c>
      <c r="Y433" s="707">
        <v>0</v>
      </c>
      <c r="Z433" s="707">
        <v>0</v>
      </c>
      <c r="AA433" s="707">
        <v>0</v>
      </c>
      <c r="AB433" s="707">
        <v>0</v>
      </c>
      <c r="AC433" s="41"/>
      <c r="AD433" s="43"/>
      <c r="AE433" s="49"/>
      <c r="AF433" s="188"/>
      <c r="AG433" s="188"/>
      <c r="AH433" s="188"/>
      <c r="AI433" s="188"/>
      <c r="AJ433" s="188"/>
      <c r="AK433" s="188"/>
      <c r="AL433" s="188"/>
      <c r="AM433" s="188"/>
      <c r="AN433" s="188"/>
      <c r="AO433" s="188"/>
      <c r="AP433" s="188"/>
      <c r="AQ433" s="188"/>
      <c r="AR433" s="188"/>
      <c r="AS433" s="188"/>
      <c r="AT433" s="188"/>
      <c r="AU433" s="188"/>
      <c r="AV433" s="188"/>
      <c r="AW433" s="188"/>
      <c r="AX433" s="188"/>
      <c r="AY433" s="188"/>
      <c r="AZ433" s="188"/>
      <c r="BA433" s="188"/>
      <c r="BB433" s="188"/>
      <c r="BC433" s="188"/>
      <c r="BD433" s="188"/>
      <c r="BE433" s="954"/>
      <c r="BF433" s="188"/>
      <c r="BG433" s="188"/>
      <c r="BH433" s="188"/>
      <c r="BI433" s="188"/>
      <c r="BJ433" s="188"/>
      <c r="BK433" s="188"/>
      <c r="BL433" s="188"/>
      <c r="BM433" s="188"/>
      <c r="BN433" s="188"/>
      <c r="BO433" s="188"/>
      <c r="BP433" s="188"/>
      <c r="BQ433" s="188"/>
      <c r="BR433" s="188"/>
      <c r="BS433" s="188"/>
      <c r="BT433" s="188"/>
      <c r="BU433" s="188"/>
      <c r="BV433" s="188"/>
      <c r="BW433" s="188"/>
      <c r="BX433" s="188"/>
      <c r="BY433" s="188"/>
      <c r="BZ433" s="188"/>
      <c r="CA433" s="188"/>
      <c r="CB433" s="188"/>
      <c r="CC433" s="188"/>
      <c r="CD433" s="114"/>
      <c r="CE433" s="114"/>
      <c r="CF433" s="114"/>
      <c r="CG433" s="114"/>
      <c r="CH433" s="114"/>
      <c r="CI433" s="114"/>
      <c r="CJ433" s="114"/>
      <c r="CK433" s="114"/>
      <c r="CL433" s="114"/>
      <c r="CM433" s="114"/>
      <c r="CN433" s="114"/>
      <c r="CO433" s="114"/>
      <c r="CP433" s="114"/>
      <c r="CQ433" s="114"/>
      <c r="CR433" s="114"/>
      <c r="CS433" s="114"/>
      <c r="CT433" s="114"/>
      <c r="CU433" s="114"/>
      <c r="CV433" s="114"/>
      <c r="CW433" s="114"/>
      <c r="CX433" s="114"/>
      <c r="CY433" s="114"/>
      <c r="CZ433" s="114"/>
      <c r="DA433" s="114"/>
      <c r="DB433" s="114"/>
      <c r="DC433" s="114"/>
      <c r="DD433" s="114"/>
      <c r="DE433" s="114"/>
      <c r="DF433" s="114"/>
      <c r="DG433" s="114"/>
      <c r="DH433" s="114"/>
      <c r="DI433" s="114"/>
      <c r="DJ433" s="114"/>
      <c r="DK433" s="114"/>
      <c r="DL433" s="114"/>
      <c r="DM433" s="114"/>
      <c r="DN433" s="114"/>
      <c r="DO433" s="114"/>
      <c r="DP433" s="114"/>
      <c r="DQ433" s="114"/>
      <c r="DR433" s="114"/>
      <c r="DS433" s="114"/>
      <c r="DT433" s="114"/>
      <c r="DU433" s="114"/>
      <c r="DV433" s="114"/>
      <c r="DW433" s="121"/>
      <c r="DX433" s="121"/>
      <c r="DY433" s="121"/>
      <c r="DZ433" s="121"/>
      <c r="EA433" s="121"/>
      <c r="EB433" s="121"/>
    </row>
    <row r="434" spans="1:132" s="1" customFormat="1" ht="10.5" customHeight="1" x14ac:dyDescent="0.2">
      <c r="A434" s="1660"/>
      <c r="B434" s="1662"/>
      <c r="C434" s="846" t="s">
        <v>908</v>
      </c>
      <c r="D434" s="103" t="s">
        <v>907</v>
      </c>
      <c r="E434" s="104">
        <v>6.2399999999999999E-3</v>
      </c>
      <c r="F434" s="104">
        <v>6.3200000000000001E-3</v>
      </c>
      <c r="G434" s="863">
        <v>6.1600000000000005E-3</v>
      </c>
      <c r="H434" s="864">
        <v>6.0800000000000003E-3</v>
      </c>
      <c r="I434" s="298">
        <v>6.2399999999999999E-3</v>
      </c>
      <c r="J434" s="863">
        <v>6.1600000000000005E-3</v>
      </c>
      <c r="K434" s="863">
        <v>6.2399999999999999E-3</v>
      </c>
      <c r="L434" s="863">
        <v>6.0000000000000001E-3</v>
      </c>
      <c r="M434" s="863">
        <v>5.8399999999999997E-3</v>
      </c>
      <c r="N434" s="864">
        <v>5.7599999999999995E-3</v>
      </c>
      <c r="O434" s="865">
        <v>5.6799999999999993E-3</v>
      </c>
      <c r="P434" s="863">
        <v>5.5999999999999999E-3</v>
      </c>
      <c r="Q434" s="863">
        <v>5.5999999999999999E-3</v>
      </c>
      <c r="R434" s="863">
        <v>5.6799999999999993E-3</v>
      </c>
      <c r="S434" s="863">
        <v>5.9199999999999999E-3</v>
      </c>
      <c r="T434" s="863">
        <v>5.9199999999999999E-3</v>
      </c>
      <c r="U434" s="863">
        <v>6.2399999999999999E-3</v>
      </c>
      <c r="V434" s="864">
        <v>6.1600000000000005E-3</v>
      </c>
      <c r="W434" s="863">
        <v>6.1600000000000005E-3</v>
      </c>
      <c r="X434" s="863">
        <v>6.2399999999999999E-3</v>
      </c>
      <c r="Y434" s="863">
        <v>6.2399999999999999E-3</v>
      </c>
      <c r="Z434" s="863">
        <v>6.3200000000000001E-3</v>
      </c>
      <c r="AA434" s="863">
        <v>6.2399999999999999E-3</v>
      </c>
      <c r="AB434" s="863">
        <v>6.0800000000000003E-3</v>
      </c>
      <c r="AC434" s="41"/>
      <c r="AD434" s="43"/>
      <c r="AE434" s="49"/>
      <c r="AF434" s="188"/>
      <c r="AG434" s="188"/>
      <c r="AH434" s="188"/>
      <c r="AI434" s="188"/>
      <c r="AJ434" s="188"/>
      <c r="AK434" s="188"/>
      <c r="AL434" s="188"/>
      <c r="AM434" s="188"/>
      <c r="AN434" s="188"/>
      <c r="AO434" s="188"/>
      <c r="AP434" s="188"/>
      <c r="AQ434" s="188"/>
      <c r="AR434" s="188"/>
      <c r="AS434" s="188"/>
      <c r="AT434" s="188"/>
      <c r="AU434" s="188"/>
      <c r="AV434" s="188"/>
      <c r="AW434" s="188"/>
      <c r="AX434" s="188"/>
      <c r="AY434" s="188"/>
      <c r="AZ434" s="188"/>
      <c r="BA434" s="188"/>
      <c r="BB434" s="188"/>
      <c r="BC434" s="188"/>
      <c r="BD434" s="188"/>
      <c r="BE434" s="954"/>
      <c r="BF434" s="188"/>
      <c r="BG434" s="188"/>
      <c r="BH434" s="188"/>
      <c r="BI434" s="188"/>
      <c r="BJ434" s="188"/>
      <c r="BK434" s="188"/>
      <c r="BL434" s="188"/>
      <c r="BM434" s="188"/>
      <c r="BN434" s="188"/>
      <c r="BO434" s="188"/>
      <c r="BP434" s="188"/>
      <c r="BQ434" s="188"/>
      <c r="BR434" s="188"/>
      <c r="BS434" s="188"/>
      <c r="BT434" s="188"/>
      <c r="BU434" s="188"/>
      <c r="BV434" s="188"/>
      <c r="BW434" s="188"/>
      <c r="BX434" s="188"/>
      <c r="BY434" s="188"/>
      <c r="BZ434" s="188"/>
      <c r="CA434" s="188"/>
      <c r="CB434" s="188"/>
      <c r="CC434" s="188"/>
      <c r="CD434" s="114"/>
      <c r="CE434" s="114"/>
      <c r="CF434" s="114"/>
      <c r="CG434" s="114"/>
      <c r="CH434" s="114"/>
      <c r="CI434" s="114"/>
      <c r="CJ434" s="114"/>
      <c r="CK434" s="114"/>
      <c r="CL434" s="114"/>
      <c r="CM434" s="114"/>
      <c r="CN434" s="114"/>
      <c r="CO434" s="114"/>
      <c r="CP434" s="114"/>
      <c r="CQ434" s="114"/>
      <c r="CR434" s="114"/>
      <c r="CS434" s="114"/>
      <c r="CT434" s="114"/>
      <c r="CU434" s="114"/>
      <c r="CV434" s="114"/>
      <c r="CW434" s="114"/>
      <c r="CX434" s="114"/>
      <c r="CY434" s="114"/>
      <c r="CZ434" s="114"/>
      <c r="DA434" s="114"/>
      <c r="DB434" s="114"/>
      <c r="DC434" s="114"/>
      <c r="DD434" s="114"/>
      <c r="DE434" s="114"/>
      <c r="DF434" s="114"/>
      <c r="DG434" s="114"/>
      <c r="DH434" s="114"/>
      <c r="DI434" s="114"/>
      <c r="DJ434" s="114"/>
      <c r="DK434" s="114"/>
      <c r="DL434" s="114"/>
      <c r="DM434" s="114"/>
      <c r="DN434" s="114"/>
      <c r="DO434" s="114"/>
      <c r="DP434" s="114"/>
      <c r="DQ434" s="114"/>
      <c r="DR434" s="114"/>
      <c r="DS434" s="114"/>
      <c r="DT434" s="114"/>
      <c r="DU434" s="114"/>
      <c r="DV434" s="114"/>
      <c r="DW434" s="121"/>
      <c r="DX434" s="121"/>
      <c r="DY434" s="121"/>
      <c r="DZ434" s="121"/>
      <c r="EA434" s="121"/>
      <c r="EB434" s="121"/>
    </row>
    <row r="435" spans="1:132" s="1" customFormat="1" ht="10.5" customHeight="1" thickBot="1" x14ac:dyDescent="0.25">
      <c r="A435" s="1661"/>
      <c r="B435" s="1663"/>
      <c r="C435" s="514"/>
      <c r="D435" s="166" t="s">
        <v>35</v>
      </c>
      <c r="E435" s="45">
        <f>(E433-E434)/E432</f>
        <v>-0.49056603773584906</v>
      </c>
      <c r="F435" s="45">
        <f t="shared" ref="F435:AB435" si="126">(F433-F434)/F432</f>
        <v>-0.50318471337579618</v>
      </c>
      <c r="G435" s="45">
        <f t="shared" si="126"/>
        <v>-0.48734177215189878</v>
      </c>
      <c r="H435" s="214">
        <f t="shared" si="126"/>
        <v>-0.49673202614379086</v>
      </c>
      <c r="I435" s="45">
        <f t="shared" si="126"/>
        <v>-0.52348993288590606</v>
      </c>
      <c r="J435" s="45">
        <f t="shared" si="126"/>
        <v>-0.50993377483443714</v>
      </c>
      <c r="K435" s="45">
        <f t="shared" si="126"/>
        <v>-0.52</v>
      </c>
      <c r="L435" s="45">
        <f t="shared" si="126"/>
        <v>-0.47770700636942676</v>
      </c>
      <c r="M435" s="45">
        <f t="shared" si="126"/>
        <v>-0.48026315789473678</v>
      </c>
      <c r="N435" s="214">
        <f t="shared" si="126"/>
        <v>-0.51798561151079137</v>
      </c>
      <c r="O435" s="45">
        <f t="shared" si="126"/>
        <v>-0.46405228758169925</v>
      </c>
      <c r="P435" s="45">
        <f t="shared" si="126"/>
        <v>-0.44871794871794873</v>
      </c>
      <c r="Q435" s="45">
        <f t="shared" si="126"/>
        <v>-0.50359712230215825</v>
      </c>
      <c r="R435" s="45">
        <f t="shared" si="126"/>
        <v>-0.44936708860759489</v>
      </c>
      <c r="S435" s="45">
        <f t="shared" si="126"/>
        <v>-0.5</v>
      </c>
      <c r="T435" s="45">
        <f t="shared" si="126"/>
        <v>-0.5</v>
      </c>
      <c r="U435" s="45">
        <f t="shared" si="126"/>
        <v>-0.53424657534246578</v>
      </c>
      <c r="V435" s="214">
        <f t="shared" si="126"/>
        <v>-0.53846153846153855</v>
      </c>
      <c r="W435" s="45">
        <f t="shared" si="126"/>
        <v>-0.56204379562043794</v>
      </c>
      <c r="X435" s="45">
        <f t="shared" si="126"/>
        <v>-0.59541984732824427</v>
      </c>
      <c r="Y435" s="45">
        <f t="shared" si="126"/>
        <v>-0.61904761904761896</v>
      </c>
      <c r="Z435" s="45">
        <f t="shared" si="126"/>
        <v>-0.62698412698412698</v>
      </c>
      <c r="AA435" s="45">
        <f t="shared" si="126"/>
        <v>-0.61904761904761896</v>
      </c>
      <c r="AB435" s="45">
        <f t="shared" si="126"/>
        <v>-0.59842519685039375</v>
      </c>
      <c r="AC435" s="41"/>
      <c r="AD435" s="43"/>
      <c r="AE435" s="49"/>
      <c r="AF435" s="183"/>
      <c r="AG435" s="183"/>
      <c r="AH435" s="183"/>
      <c r="AI435" s="183"/>
      <c r="AJ435" s="183"/>
      <c r="AK435" s="183"/>
      <c r="AL435" s="183"/>
      <c r="AM435" s="183"/>
      <c r="AN435" s="183"/>
      <c r="AO435" s="183"/>
      <c r="AP435" s="183"/>
      <c r="AQ435" s="183"/>
      <c r="AR435" s="183"/>
      <c r="AS435" s="183"/>
      <c r="AT435" s="183"/>
      <c r="AU435" s="183"/>
      <c r="AV435" s="183"/>
      <c r="AW435" s="183"/>
      <c r="AX435" s="183"/>
      <c r="AY435" s="183"/>
      <c r="AZ435" s="183"/>
      <c r="BA435" s="183"/>
      <c r="BB435" s="183"/>
      <c r="BC435" s="183"/>
      <c r="BD435" s="183"/>
      <c r="BE435" s="400"/>
      <c r="BF435" s="114"/>
      <c r="BG435" s="114"/>
      <c r="BH435" s="114"/>
      <c r="BI435" s="114"/>
      <c r="BJ435" s="114"/>
      <c r="BK435" s="114"/>
      <c r="BL435" s="114"/>
      <c r="BM435" s="114"/>
      <c r="BN435" s="114"/>
      <c r="BO435" s="114"/>
      <c r="BP435" s="114"/>
      <c r="BQ435" s="114"/>
      <c r="BR435" s="114"/>
      <c r="BS435" s="114"/>
      <c r="BT435" s="114"/>
      <c r="BU435" s="114"/>
      <c r="BV435" s="114"/>
      <c r="BW435" s="114"/>
      <c r="BX435" s="114"/>
      <c r="BY435" s="114"/>
      <c r="BZ435" s="114"/>
      <c r="CA435" s="114"/>
      <c r="CB435" s="114"/>
      <c r="CC435" s="114"/>
      <c r="CD435" s="114"/>
      <c r="CE435" s="114"/>
      <c r="CF435" s="114"/>
      <c r="CG435" s="114"/>
      <c r="CH435" s="114"/>
      <c r="CI435" s="114"/>
      <c r="CJ435" s="114"/>
      <c r="CK435" s="114"/>
      <c r="CL435" s="114"/>
      <c r="CM435" s="114"/>
      <c r="CN435" s="114"/>
      <c r="CO435" s="114"/>
      <c r="CP435" s="114"/>
      <c r="CQ435" s="114"/>
      <c r="CR435" s="114"/>
      <c r="CS435" s="114"/>
      <c r="CT435" s="114"/>
      <c r="CU435" s="114"/>
      <c r="CV435" s="114"/>
      <c r="CW435" s="114"/>
      <c r="CX435" s="114"/>
      <c r="CY435" s="114"/>
      <c r="CZ435" s="114"/>
      <c r="DA435" s="114"/>
      <c r="DB435" s="114"/>
      <c r="DC435" s="114"/>
      <c r="DD435" s="114"/>
      <c r="DE435" s="114"/>
      <c r="DF435" s="114"/>
      <c r="DG435" s="114"/>
      <c r="DH435" s="114"/>
      <c r="DI435" s="114"/>
      <c r="DJ435" s="114"/>
      <c r="DK435" s="114"/>
      <c r="DL435" s="114"/>
      <c r="DM435" s="114"/>
      <c r="DN435" s="114"/>
      <c r="DO435" s="114"/>
      <c r="DP435" s="114"/>
      <c r="DQ435" s="114"/>
      <c r="DR435" s="114"/>
      <c r="DS435" s="114"/>
      <c r="DT435" s="114"/>
      <c r="DU435" s="114"/>
      <c r="DV435" s="114"/>
      <c r="DW435" s="121"/>
      <c r="DX435" s="121"/>
      <c r="DY435" s="121"/>
      <c r="DZ435" s="121"/>
      <c r="EA435" s="121"/>
      <c r="EB435" s="121"/>
    </row>
    <row r="436" spans="1:132" s="1" customFormat="1" ht="10.5" customHeight="1" x14ac:dyDescent="0.2">
      <c r="A436" s="1372" t="s">
        <v>17</v>
      </c>
      <c r="B436" s="1553" t="s">
        <v>740</v>
      </c>
      <c r="C436" s="695"/>
      <c r="D436" s="63"/>
      <c r="E436" s="63"/>
      <c r="F436" s="61"/>
      <c r="G436" s="61"/>
      <c r="H436" s="219"/>
      <c r="I436" s="61"/>
      <c r="J436" s="61"/>
      <c r="K436" s="61"/>
      <c r="L436" s="61"/>
      <c r="M436" s="61"/>
      <c r="N436" s="219"/>
      <c r="O436" s="61"/>
      <c r="P436" s="61"/>
      <c r="Q436" s="61"/>
      <c r="R436" s="61"/>
      <c r="S436" s="61"/>
      <c r="T436" s="61"/>
      <c r="U436" s="61"/>
      <c r="V436" s="219"/>
      <c r="W436" s="61"/>
      <c r="X436" s="61"/>
      <c r="Y436" s="61"/>
      <c r="Z436" s="61"/>
      <c r="AA436" s="61"/>
      <c r="AB436" s="61"/>
      <c r="AC436" s="41"/>
      <c r="AD436" s="43"/>
      <c r="AE436" s="49"/>
      <c r="AF436" s="182"/>
      <c r="AG436" s="187"/>
      <c r="AH436" s="187"/>
      <c r="AI436" s="187"/>
      <c r="AJ436" s="187"/>
      <c r="AK436" s="187"/>
      <c r="AL436" s="187"/>
      <c r="AM436" s="187"/>
      <c r="AN436" s="187"/>
      <c r="AO436" s="187"/>
      <c r="AP436" s="187"/>
      <c r="AQ436" s="187"/>
      <c r="AR436" s="187"/>
      <c r="AS436" s="187"/>
      <c r="AT436" s="187"/>
      <c r="AU436" s="187"/>
      <c r="AV436" s="187"/>
      <c r="AW436" s="187"/>
      <c r="AX436" s="187"/>
      <c r="AY436" s="187"/>
      <c r="AZ436" s="187"/>
      <c r="BA436" s="187"/>
      <c r="BB436" s="187"/>
      <c r="BC436" s="187"/>
      <c r="BD436" s="187"/>
      <c r="BE436" s="400"/>
      <c r="BF436" s="114"/>
      <c r="BG436" s="114"/>
      <c r="BH436" s="114"/>
      <c r="BI436" s="114"/>
      <c r="BJ436" s="114"/>
      <c r="BK436" s="114"/>
      <c r="BL436" s="114"/>
      <c r="BM436" s="114"/>
      <c r="BN436" s="114"/>
      <c r="BO436" s="114"/>
      <c r="BP436" s="114"/>
      <c r="BQ436" s="114"/>
      <c r="BR436" s="114"/>
      <c r="BS436" s="114"/>
      <c r="BT436" s="114"/>
      <c r="BU436" s="114"/>
      <c r="BV436" s="114"/>
      <c r="BW436" s="114"/>
      <c r="BX436" s="114"/>
      <c r="BY436" s="114"/>
      <c r="BZ436" s="114"/>
      <c r="CA436" s="114"/>
      <c r="CB436" s="114"/>
      <c r="CC436" s="114"/>
      <c r="CD436" s="114"/>
      <c r="CE436" s="114"/>
      <c r="CF436" s="114"/>
      <c r="CG436" s="114"/>
      <c r="CH436" s="114"/>
      <c r="CI436" s="114"/>
      <c r="CJ436" s="114"/>
      <c r="CK436" s="114"/>
      <c r="CL436" s="114"/>
      <c r="CM436" s="114"/>
      <c r="CN436" s="114"/>
      <c r="CO436" s="114"/>
      <c r="CP436" s="114"/>
      <c r="CQ436" s="114"/>
      <c r="CR436" s="114"/>
      <c r="CS436" s="114"/>
      <c r="CT436" s="114"/>
      <c r="CU436" s="114"/>
      <c r="CV436" s="114"/>
      <c r="CW436" s="114"/>
      <c r="CX436" s="114"/>
      <c r="CY436" s="114"/>
      <c r="CZ436" s="114"/>
      <c r="DA436" s="114"/>
      <c r="DB436" s="114"/>
      <c r="DC436" s="114"/>
      <c r="DD436" s="114"/>
      <c r="DE436" s="114"/>
      <c r="DF436" s="114"/>
      <c r="DG436" s="114"/>
      <c r="DH436" s="114"/>
      <c r="DI436" s="114"/>
      <c r="DJ436" s="114"/>
      <c r="DK436" s="114"/>
      <c r="DL436" s="114"/>
      <c r="DM436" s="114"/>
      <c r="DN436" s="114"/>
      <c r="DO436" s="114"/>
      <c r="DP436" s="114"/>
      <c r="DQ436" s="114"/>
      <c r="DR436" s="114"/>
      <c r="DS436" s="114"/>
      <c r="DT436" s="114"/>
      <c r="DU436" s="114"/>
      <c r="DV436" s="114"/>
      <c r="DW436" s="121"/>
      <c r="DX436" s="121"/>
      <c r="DY436" s="121"/>
      <c r="DZ436" s="121"/>
      <c r="EA436" s="121"/>
      <c r="EB436" s="121"/>
    </row>
    <row r="437" spans="1:132" s="1" customFormat="1" ht="10.5" customHeight="1" x14ac:dyDescent="0.2">
      <c r="A437" s="1373"/>
      <c r="B437" s="1554"/>
      <c r="C437" s="150" t="s">
        <v>118</v>
      </c>
      <c r="D437" s="752" t="s">
        <v>27</v>
      </c>
      <c r="E437" s="731">
        <f>ROUND(SQRT(E438^2+(E439-E440)^2)*1000/(1.73*E393),0)</f>
        <v>1</v>
      </c>
      <c r="F437" s="731">
        <f t="shared" ref="F437:AB437" si="127">ROUND(SQRT(F438^2+(F439-F440)^2)*1000/(1.73*F393),0)</f>
        <v>1</v>
      </c>
      <c r="G437" s="731">
        <f t="shared" si="127"/>
        <v>1</v>
      </c>
      <c r="H437" s="877">
        <f t="shared" si="127"/>
        <v>1</v>
      </c>
      <c r="I437" s="731">
        <f t="shared" si="127"/>
        <v>1</v>
      </c>
      <c r="J437" s="731">
        <f t="shared" si="127"/>
        <v>1</v>
      </c>
      <c r="K437" s="731">
        <f t="shared" si="127"/>
        <v>1</v>
      </c>
      <c r="L437" s="731">
        <f t="shared" si="127"/>
        <v>1</v>
      </c>
      <c r="M437" s="731">
        <f t="shared" si="127"/>
        <v>1</v>
      </c>
      <c r="N437" s="877">
        <f t="shared" si="127"/>
        <v>1</v>
      </c>
      <c r="O437" s="731">
        <f t="shared" si="127"/>
        <v>1</v>
      </c>
      <c r="P437" s="731">
        <f t="shared" si="127"/>
        <v>1</v>
      </c>
      <c r="Q437" s="731">
        <f t="shared" si="127"/>
        <v>1</v>
      </c>
      <c r="R437" s="731">
        <f t="shared" si="127"/>
        <v>1</v>
      </c>
      <c r="S437" s="731">
        <f t="shared" si="127"/>
        <v>1</v>
      </c>
      <c r="T437" s="731">
        <f t="shared" si="127"/>
        <v>1</v>
      </c>
      <c r="U437" s="731">
        <f t="shared" si="127"/>
        <v>1</v>
      </c>
      <c r="V437" s="877">
        <f t="shared" si="127"/>
        <v>1</v>
      </c>
      <c r="W437" s="731">
        <f t="shared" si="127"/>
        <v>1</v>
      </c>
      <c r="X437" s="731">
        <f t="shared" si="127"/>
        <v>1</v>
      </c>
      <c r="Y437" s="731">
        <f t="shared" si="127"/>
        <v>1</v>
      </c>
      <c r="Z437" s="731">
        <f t="shared" si="127"/>
        <v>1</v>
      </c>
      <c r="AA437" s="731">
        <f t="shared" si="127"/>
        <v>1</v>
      </c>
      <c r="AB437" s="731">
        <f t="shared" si="127"/>
        <v>1</v>
      </c>
      <c r="AC437" s="112"/>
      <c r="AD437" s="70"/>
      <c r="AE437" s="49"/>
      <c r="AF437" s="187"/>
      <c r="AG437" s="187"/>
      <c r="AH437" s="187"/>
      <c r="AI437" s="187"/>
      <c r="AJ437" s="187"/>
      <c r="AK437" s="187"/>
      <c r="AL437" s="187"/>
      <c r="AM437" s="187"/>
      <c r="AN437" s="187"/>
      <c r="AO437" s="187"/>
      <c r="AP437" s="187"/>
      <c r="AQ437" s="187"/>
      <c r="AR437" s="187"/>
      <c r="AS437" s="187"/>
      <c r="AT437" s="187"/>
      <c r="AU437" s="187"/>
      <c r="AV437" s="187"/>
      <c r="AW437" s="187"/>
      <c r="AX437" s="187"/>
      <c r="AY437" s="187"/>
      <c r="AZ437" s="187"/>
      <c r="BA437" s="187"/>
      <c r="BB437" s="187"/>
      <c r="BC437" s="187"/>
      <c r="BD437" s="187"/>
      <c r="BE437" s="400"/>
      <c r="BF437" s="114"/>
      <c r="BG437" s="114"/>
      <c r="BH437" s="114"/>
      <c r="BI437" s="114"/>
      <c r="BJ437" s="114"/>
      <c r="BK437" s="114"/>
      <c r="BL437" s="114"/>
      <c r="BM437" s="114"/>
      <c r="BN437" s="114"/>
      <c r="BO437" s="114"/>
      <c r="BP437" s="114"/>
      <c r="BQ437" s="114"/>
      <c r="BR437" s="114"/>
      <c r="BS437" s="114"/>
      <c r="BT437" s="114"/>
      <c r="BU437" s="114"/>
      <c r="BV437" s="114"/>
      <c r="BW437" s="114"/>
      <c r="BX437" s="114"/>
      <c r="BY437" s="114"/>
      <c r="BZ437" s="114"/>
      <c r="CA437" s="114"/>
      <c r="CB437" s="114"/>
      <c r="CC437" s="114"/>
      <c r="CD437" s="114"/>
      <c r="CE437" s="114"/>
      <c r="CF437" s="114"/>
      <c r="CG437" s="114"/>
      <c r="CH437" s="114"/>
      <c r="CI437" s="114"/>
      <c r="CJ437" s="114"/>
      <c r="CK437" s="114"/>
      <c r="CL437" s="114"/>
      <c r="CM437" s="114"/>
      <c r="CN437" s="114"/>
      <c r="CO437" s="114"/>
      <c r="CP437" s="114"/>
      <c r="CQ437" s="114"/>
      <c r="CR437" s="114"/>
      <c r="CS437" s="114"/>
      <c r="CT437" s="114"/>
      <c r="CU437" s="114"/>
      <c r="CV437" s="114"/>
      <c r="CW437" s="114"/>
      <c r="CX437" s="114"/>
      <c r="CY437" s="114"/>
      <c r="CZ437" s="114"/>
      <c r="DA437" s="114"/>
      <c r="DB437" s="114"/>
      <c r="DC437" s="114"/>
      <c r="DD437" s="114"/>
      <c r="DE437" s="114"/>
      <c r="DF437" s="114"/>
      <c r="DG437" s="114"/>
      <c r="DH437" s="114"/>
      <c r="DI437" s="114"/>
      <c r="DJ437" s="114"/>
      <c r="DK437" s="114"/>
      <c r="DL437" s="114"/>
      <c r="DM437" s="114"/>
      <c r="DN437" s="114"/>
      <c r="DO437" s="114"/>
      <c r="DP437" s="114"/>
      <c r="DQ437" s="114"/>
      <c r="DR437" s="114"/>
      <c r="DS437" s="114"/>
      <c r="DT437" s="114"/>
      <c r="DU437" s="114"/>
      <c r="DV437" s="114"/>
      <c r="DW437" s="121"/>
      <c r="DX437" s="121"/>
      <c r="DY437" s="121"/>
      <c r="DZ437" s="121"/>
      <c r="EA437" s="121"/>
      <c r="EB437" s="121"/>
    </row>
    <row r="438" spans="1:132" s="1" customFormat="1" ht="10.5" customHeight="1" x14ac:dyDescent="0.2">
      <c r="A438" s="1660"/>
      <c r="B438" s="1662"/>
      <c r="C438" s="846" t="s">
        <v>908</v>
      </c>
      <c r="D438" s="102" t="s">
        <v>108</v>
      </c>
      <c r="E438" s="42">
        <v>1.6000000000000001E-4</v>
      </c>
      <c r="F438" s="42">
        <v>1.6000000000000001E-4</v>
      </c>
      <c r="G438" s="42">
        <v>1.6000000000000001E-4</v>
      </c>
      <c r="H438" s="213">
        <v>1.6000000000000001E-4</v>
      </c>
      <c r="I438" s="42">
        <v>2.3999999999999998E-4</v>
      </c>
      <c r="J438" s="42">
        <v>1.6000000000000001E-4</v>
      </c>
      <c r="K438" s="42">
        <v>1.6000000000000001E-4</v>
      </c>
      <c r="L438" s="42">
        <v>1.6000000000000001E-4</v>
      </c>
      <c r="M438" s="42">
        <v>1.6000000000000001E-4</v>
      </c>
      <c r="N438" s="213">
        <v>1.6000000000000001E-4</v>
      </c>
      <c r="O438" s="42">
        <v>1.6000000000000001E-4</v>
      </c>
      <c r="P438" s="42">
        <v>1.6000000000000001E-4</v>
      </c>
      <c r="Q438" s="42">
        <v>2.3999999999999998E-4</v>
      </c>
      <c r="R438" s="42">
        <v>1.6000000000000001E-4</v>
      </c>
      <c r="S438" s="42">
        <v>1.6000000000000001E-4</v>
      </c>
      <c r="T438" s="42">
        <v>1.6000000000000001E-4</v>
      </c>
      <c r="U438" s="42">
        <v>1.6000000000000001E-4</v>
      </c>
      <c r="V438" s="213">
        <v>1.6000000000000001E-4</v>
      </c>
      <c r="W438" s="42">
        <v>1.6000000000000001E-4</v>
      </c>
      <c r="X438" s="42">
        <v>1.6000000000000001E-4</v>
      </c>
      <c r="Y438" s="42">
        <v>1.6000000000000001E-4</v>
      </c>
      <c r="Z438" s="42">
        <v>1.6000000000000001E-4</v>
      </c>
      <c r="AA438" s="42">
        <v>1.6000000000000001E-4</v>
      </c>
      <c r="AB438" s="42">
        <v>1.6000000000000001E-4</v>
      </c>
      <c r="AC438" s="41">
        <f>SUM(E438:AB438)</f>
        <v>4.0000000000000001E-3</v>
      </c>
      <c r="AD438" s="43">
        <f>SUM(E439:AB439)</f>
        <v>0</v>
      </c>
      <c r="AE438" s="49">
        <v>8</v>
      </c>
      <c r="AF438" s="188"/>
      <c r="AG438" s="188"/>
      <c r="AH438" s="188"/>
      <c r="AI438" s="188"/>
      <c r="AJ438" s="188"/>
      <c r="AK438" s="188"/>
      <c r="AL438" s="188"/>
      <c r="AM438" s="188"/>
      <c r="AN438" s="188"/>
      <c r="AO438" s="188"/>
      <c r="AP438" s="188"/>
      <c r="AQ438" s="188"/>
      <c r="AR438" s="188"/>
      <c r="AS438" s="188"/>
      <c r="AT438" s="188"/>
      <c r="AU438" s="188"/>
      <c r="AV438" s="188"/>
      <c r="AW438" s="188"/>
      <c r="AX438" s="188"/>
      <c r="AY438" s="188"/>
      <c r="AZ438" s="188"/>
      <c r="BA438" s="188"/>
      <c r="BB438" s="188"/>
      <c r="BC438" s="188"/>
      <c r="BD438" s="188"/>
      <c r="BE438" s="400"/>
      <c r="BF438" s="114"/>
      <c r="BG438" s="114"/>
      <c r="BH438" s="114"/>
      <c r="BI438" s="114"/>
      <c r="BJ438" s="114"/>
      <c r="BK438" s="114"/>
      <c r="BL438" s="114"/>
      <c r="BM438" s="114"/>
      <c r="BN438" s="114"/>
      <c r="BO438" s="114"/>
      <c r="BP438" s="114"/>
      <c r="BQ438" s="114"/>
      <c r="BR438" s="114"/>
      <c r="BS438" s="114"/>
      <c r="BT438" s="114"/>
      <c r="BU438" s="114"/>
      <c r="BV438" s="114"/>
      <c r="BW438" s="114"/>
      <c r="BX438" s="114"/>
      <c r="BY438" s="114"/>
      <c r="BZ438" s="114"/>
      <c r="CA438" s="114"/>
      <c r="CB438" s="114"/>
      <c r="CC438" s="114"/>
      <c r="CD438" s="114"/>
      <c r="CE438" s="114"/>
      <c r="CF438" s="114"/>
      <c r="CG438" s="114"/>
      <c r="CH438" s="114"/>
      <c r="CI438" s="114"/>
      <c r="CJ438" s="114"/>
      <c r="CK438" s="114"/>
      <c r="CL438" s="114"/>
      <c r="CM438" s="114"/>
      <c r="CN438" s="114"/>
      <c r="CO438" s="114"/>
      <c r="CP438" s="114"/>
      <c r="CQ438" s="114"/>
      <c r="CR438" s="114"/>
      <c r="CS438" s="114"/>
      <c r="CT438" s="114"/>
      <c r="CU438" s="114"/>
      <c r="CV438" s="114"/>
      <c r="CW438" s="114"/>
      <c r="CX438" s="114"/>
      <c r="CY438" s="114"/>
      <c r="CZ438" s="114"/>
      <c r="DA438" s="114"/>
      <c r="DB438" s="114"/>
      <c r="DC438" s="114"/>
      <c r="DD438" s="114"/>
      <c r="DE438" s="114"/>
      <c r="DF438" s="114"/>
      <c r="DG438" s="114"/>
      <c r="DH438" s="114"/>
      <c r="DI438" s="114"/>
      <c r="DJ438" s="114"/>
      <c r="DK438" s="114"/>
      <c r="DL438" s="114"/>
      <c r="DM438" s="114"/>
      <c r="DN438" s="114"/>
      <c r="DO438" s="114"/>
      <c r="DP438" s="114"/>
      <c r="DQ438" s="114"/>
      <c r="DR438" s="114"/>
      <c r="DS438" s="114"/>
      <c r="DT438" s="114"/>
      <c r="DU438" s="114"/>
      <c r="DV438" s="114"/>
      <c r="DW438" s="121"/>
      <c r="DX438" s="121"/>
      <c r="DY438" s="121"/>
      <c r="DZ438" s="121"/>
      <c r="EA438" s="121"/>
      <c r="EB438" s="121"/>
    </row>
    <row r="439" spans="1:132" s="1" customFormat="1" ht="10.5" customHeight="1" x14ac:dyDescent="0.2">
      <c r="A439" s="1660"/>
      <c r="B439" s="1662"/>
      <c r="C439" s="846" t="s">
        <v>908</v>
      </c>
      <c r="D439" s="102" t="s">
        <v>906</v>
      </c>
      <c r="E439" s="42">
        <v>0</v>
      </c>
      <c r="F439" s="42">
        <v>0</v>
      </c>
      <c r="G439" s="707">
        <v>0</v>
      </c>
      <c r="H439" s="779">
        <v>0</v>
      </c>
      <c r="I439" s="401">
        <v>0</v>
      </c>
      <c r="J439" s="707">
        <v>0</v>
      </c>
      <c r="K439" s="707">
        <v>0</v>
      </c>
      <c r="L439" s="707">
        <v>0</v>
      </c>
      <c r="M439" s="707">
        <v>0</v>
      </c>
      <c r="N439" s="779">
        <v>0</v>
      </c>
      <c r="O439" s="782">
        <v>0</v>
      </c>
      <c r="P439" s="707">
        <v>0</v>
      </c>
      <c r="Q439" s="707">
        <v>0</v>
      </c>
      <c r="R439" s="707">
        <v>0</v>
      </c>
      <c r="S439" s="707">
        <v>0</v>
      </c>
      <c r="T439" s="707">
        <v>0</v>
      </c>
      <c r="U439" s="707">
        <v>0</v>
      </c>
      <c r="V439" s="779">
        <v>0</v>
      </c>
      <c r="W439" s="707">
        <v>0</v>
      </c>
      <c r="X439" s="707">
        <v>0</v>
      </c>
      <c r="Y439" s="707">
        <v>0</v>
      </c>
      <c r="Z439" s="707">
        <v>0</v>
      </c>
      <c r="AA439" s="707">
        <v>0</v>
      </c>
      <c r="AB439" s="707">
        <v>0</v>
      </c>
      <c r="AC439" s="41"/>
      <c r="AD439" s="43"/>
      <c r="AE439" s="49"/>
      <c r="AF439" s="188"/>
      <c r="AG439" s="188"/>
      <c r="AH439" s="188"/>
      <c r="AI439" s="188"/>
      <c r="AJ439" s="188"/>
      <c r="AK439" s="188"/>
      <c r="AL439" s="188"/>
      <c r="AM439" s="188"/>
      <c r="AN439" s="188"/>
      <c r="AO439" s="188"/>
      <c r="AP439" s="188"/>
      <c r="AQ439" s="188"/>
      <c r="AR439" s="188"/>
      <c r="AS439" s="188"/>
      <c r="AT439" s="188"/>
      <c r="AU439" s="188"/>
      <c r="AV439" s="188"/>
      <c r="AW439" s="188"/>
      <c r="AX439" s="188"/>
      <c r="AY439" s="188"/>
      <c r="AZ439" s="188"/>
      <c r="BA439" s="188"/>
      <c r="BB439" s="188"/>
      <c r="BC439" s="188"/>
      <c r="BD439" s="188"/>
      <c r="BE439" s="954"/>
      <c r="BF439" s="188"/>
      <c r="BG439" s="188"/>
      <c r="BH439" s="188"/>
      <c r="BI439" s="188"/>
      <c r="BJ439" s="188"/>
      <c r="BK439" s="188"/>
      <c r="BL439" s="188"/>
      <c r="BM439" s="188"/>
      <c r="BN439" s="188"/>
      <c r="BO439" s="188"/>
      <c r="BP439" s="188"/>
      <c r="BQ439" s="188"/>
      <c r="BR439" s="188"/>
      <c r="BS439" s="188"/>
      <c r="BT439" s="188"/>
      <c r="BU439" s="188"/>
      <c r="BV439" s="188"/>
      <c r="BW439" s="188"/>
      <c r="BX439" s="188"/>
      <c r="BY439" s="188"/>
      <c r="BZ439" s="188"/>
      <c r="CA439" s="188"/>
      <c r="CB439" s="188"/>
      <c r="CC439" s="188"/>
      <c r="CD439" s="114"/>
      <c r="CE439" s="114"/>
      <c r="CF439" s="114"/>
      <c r="CG439" s="114"/>
      <c r="CH439" s="114"/>
      <c r="CI439" s="114"/>
      <c r="CJ439" s="114"/>
      <c r="CK439" s="114"/>
      <c r="CL439" s="114"/>
      <c r="CM439" s="114"/>
      <c r="CN439" s="114"/>
      <c r="CO439" s="114"/>
      <c r="CP439" s="114"/>
      <c r="CQ439" s="114"/>
      <c r="CR439" s="114"/>
      <c r="CS439" s="114"/>
      <c r="CT439" s="114"/>
      <c r="CU439" s="114"/>
      <c r="CV439" s="114"/>
      <c r="CW439" s="114"/>
      <c r="CX439" s="114"/>
      <c r="CY439" s="114"/>
      <c r="CZ439" s="114"/>
      <c r="DA439" s="114"/>
      <c r="DB439" s="114"/>
      <c r="DC439" s="114"/>
      <c r="DD439" s="114"/>
      <c r="DE439" s="114"/>
      <c r="DF439" s="114"/>
      <c r="DG439" s="114"/>
      <c r="DH439" s="114"/>
      <c r="DI439" s="114"/>
      <c r="DJ439" s="114"/>
      <c r="DK439" s="114"/>
      <c r="DL439" s="114"/>
      <c r="DM439" s="114"/>
      <c r="DN439" s="114"/>
      <c r="DO439" s="114"/>
      <c r="DP439" s="114"/>
      <c r="DQ439" s="114"/>
      <c r="DR439" s="114"/>
      <c r="DS439" s="114"/>
      <c r="DT439" s="114"/>
      <c r="DU439" s="114"/>
      <c r="DV439" s="114"/>
      <c r="DW439" s="121"/>
      <c r="DX439" s="121"/>
      <c r="DY439" s="121"/>
      <c r="DZ439" s="121"/>
      <c r="EA439" s="121"/>
      <c r="EB439" s="121"/>
    </row>
    <row r="440" spans="1:132" s="1" customFormat="1" ht="10.5" customHeight="1" x14ac:dyDescent="0.2">
      <c r="A440" s="1660"/>
      <c r="B440" s="1662"/>
      <c r="C440" s="846" t="s">
        <v>908</v>
      </c>
      <c r="D440" s="103" t="s">
        <v>907</v>
      </c>
      <c r="E440" s="104">
        <v>9.5199999999999989E-3</v>
      </c>
      <c r="F440" s="104">
        <v>9.5199999999999989E-3</v>
      </c>
      <c r="G440" s="863">
        <v>9.5999999999999992E-3</v>
      </c>
      <c r="H440" s="864">
        <v>9.5999999999999992E-3</v>
      </c>
      <c r="I440" s="298">
        <v>9.5199999999999989E-3</v>
      </c>
      <c r="J440" s="863">
        <v>9.5999999999999992E-3</v>
      </c>
      <c r="K440" s="863">
        <v>9.5199999999999989E-3</v>
      </c>
      <c r="L440" s="863">
        <v>9.6799999999999994E-3</v>
      </c>
      <c r="M440" s="863">
        <v>9.5999999999999992E-3</v>
      </c>
      <c r="N440" s="864">
        <v>9.6799999999999994E-3</v>
      </c>
      <c r="O440" s="865">
        <v>9.5999999999999992E-3</v>
      </c>
      <c r="P440" s="863">
        <v>9.6799999999999994E-3</v>
      </c>
      <c r="Q440" s="863">
        <v>9.5999999999999992E-3</v>
      </c>
      <c r="R440" s="863">
        <v>9.6799999999999994E-3</v>
      </c>
      <c r="S440" s="863">
        <v>9.5199999999999989E-3</v>
      </c>
      <c r="T440" s="863">
        <v>9.5999999999999992E-3</v>
      </c>
      <c r="U440" s="863">
        <v>9.5999999999999992E-3</v>
      </c>
      <c r="V440" s="864">
        <v>9.5999999999999992E-3</v>
      </c>
      <c r="W440" s="863">
        <v>9.6799999999999994E-3</v>
      </c>
      <c r="X440" s="863">
        <v>9.5999999999999992E-3</v>
      </c>
      <c r="Y440" s="863">
        <v>9.5999999999999992E-3</v>
      </c>
      <c r="Z440" s="863">
        <v>9.5999999999999992E-3</v>
      </c>
      <c r="AA440" s="863">
        <v>9.5999999999999992E-3</v>
      </c>
      <c r="AB440" s="863">
        <v>9.6799999999999994E-3</v>
      </c>
      <c r="AC440" s="41"/>
      <c r="AD440" s="43"/>
      <c r="AE440" s="49"/>
      <c r="AF440" s="184"/>
      <c r="AG440" s="184"/>
      <c r="AH440" s="184"/>
      <c r="AI440" s="184"/>
      <c r="AJ440" s="184"/>
      <c r="AK440" s="184"/>
      <c r="AL440" s="184"/>
      <c r="AM440" s="184"/>
      <c r="AN440" s="184"/>
      <c r="AO440" s="184"/>
      <c r="AP440" s="184"/>
      <c r="AQ440" s="184"/>
      <c r="AR440" s="184"/>
      <c r="AS440" s="184"/>
      <c r="AT440" s="184"/>
      <c r="AU440" s="184"/>
      <c r="AV440" s="184"/>
      <c r="AW440" s="184"/>
      <c r="AX440" s="184"/>
      <c r="AY440" s="184"/>
      <c r="AZ440" s="184"/>
      <c r="BA440" s="184"/>
      <c r="BB440" s="184"/>
      <c r="BC440" s="184"/>
      <c r="BD440" s="184"/>
      <c r="BE440" s="971"/>
      <c r="BF440" s="184"/>
      <c r="BG440" s="184"/>
      <c r="BH440" s="184"/>
      <c r="BI440" s="184"/>
      <c r="BJ440" s="184"/>
      <c r="BK440" s="184"/>
      <c r="BL440" s="184"/>
      <c r="BM440" s="184"/>
      <c r="BN440" s="184"/>
      <c r="BO440" s="184"/>
      <c r="BP440" s="184"/>
      <c r="BQ440" s="184"/>
      <c r="BR440" s="184"/>
      <c r="BS440" s="184"/>
      <c r="BT440" s="184"/>
      <c r="BU440" s="184"/>
      <c r="BV440" s="184"/>
      <c r="BW440" s="188"/>
      <c r="BX440" s="188"/>
      <c r="BY440" s="188"/>
      <c r="BZ440" s="188"/>
      <c r="CA440" s="188"/>
      <c r="CB440" s="188"/>
      <c r="CC440" s="188"/>
      <c r="CD440" s="114"/>
      <c r="CE440" s="114"/>
      <c r="CF440" s="114"/>
      <c r="CG440" s="114"/>
      <c r="CH440" s="114"/>
      <c r="CI440" s="114"/>
      <c r="CJ440" s="114"/>
      <c r="CK440" s="114"/>
      <c r="CL440" s="114"/>
      <c r="CM440" s="114"/>
      <c r="CN440" s="114"/>
      <c r="CO440" s="114"/>
      <c r="CP440" s="114"/>
      <c r="CQ440" s="114"/>
      <c r="CR440" s="114"/>
      <c r="CS440" s="114"/>
      <c r="CT440" s="114"/>
      <c r="CU440" s="114"/>
      <c r="CV440" s="114"/>
      <c r="CW440" s="114"/>
      <c r="CX440" s="114"/>
      <c r="CY440" s="114"/>
      <c r="CZ440" s="114"/>
      <c r="DA440" s="114"/>
      <c r="DB440" s="114"/>
      <c r="DC440" s="114"/>
      <c r="DD440" s="114"/>
      <c r="DE440" s="114"/>
      <c r="DF440" s="114"/>
      <c r="DG440" s="114"/>
      <c r="DH440" s="114"/>
      <c r="DI440" s="114"/>
      <c r="DJ440" s="114"/>
      <c r="DK440" s="114"/>
      <c r="DL440" s="114"/>
      <c r="DM440" s="114"/>
      <c r="DN440" s="114"/>
      <c r="DO440" s="114"/>
      <c r="DP440" s="114"/>
      <c r="DQ440" s="114"/>
      <c r="DR440" s="114"/>
      <c r="DS440" s="114"/>
      <c r="DT440" s="114"/>
      <c r="DU440" s="114"/>
      <c r="DV440" s="114"/>
      <c r="DW440" s="121"/>
      <c r="DX440" s="121"/>
      <c r="DY440" s="121"/>
      <c r="DZ440" s="121"/>
      <c r="EA440" s="121"/>
      <c r="EB440" s="121"/>
    </row>
    <row r="441" spans="1:132" s="1" customFormat="1" ht="10.5" customHeight="1" thickBot="1" x14ac:dyDescent="0.25">
      <c r="A441" s="1661"/>
      <c r="B441" s="1663"/>
      <c r="C441" s="514"/>
      <c r="D441" s="166" t="s">
        <v>35</v>
      </c>
      <c r="E441" s="45">
        <f>(E439-E440)/E438</f>
        <v>-59.499999999999986</v>
      </c>
      <c r="F441" s="45">
        <f t="shared" ref="F441:AB441" si="128">(F439-F440)/F438</f>
        <v>-59.499999999999986</v>
      </c>
      <c r="G441" s="45">
        <f t="shared" si="128"/>
        <v>-59.999999999999993</v>
      </c>
      <c r="H441" s="214">
        <f t="shared" si="128"/>
        <v>-59.999999999999993</v>
      </c>
      <c r="I441" s="45">
        <f t="shared" si="128"/>
        <v>-39.666666666666664</v>
      </c>
      <c r="J441" s="45">
        <f t="shared" si="128"/>
        <v>-59.999999999999993</v>
      </c>
      <c r="K441" s="45">
        <f t="shared" si="128"/>
        <v>-59.499999999999986</v>
      </c>
      <c r="L441" s="45">
        <f t="shared" si="128"/>
        <v>-60.499999999999993</v>
      </c>
      <c r="M441" s="45">
        <f t="shared" si="128"/>
        <v>-59.999999999999993</v>
      </c>
      <c r="N441" s="214">
        <f t="shared" si="128"/>
        <v>-60.499999999999993</v>
      </c>
      <c r="O441" s="45">
        <f t="shared" si="128"/>
        <v>-59.999999999999993</v>
      </c>
      <c r="P441" s="45">
        <f t="shared" si="128"/>
        <v>-60.499999999999993</v>
      </c>
      <c r="Q441" s="45">
        <f t="shared" si="128"/>
        <v>-40</v>
      </c>
      <c r="R441" s="45">
        <f t="shared" si="128"/>
        <v>-60.499999999999993</v>
      </c>
      <c r="S441" s="45">
        <f t="shared" si="128"/>
        <v>-59.499999999999986</v>
      </c>
      <c r="T441" s="45">
        <f t="shared" si="128"/>
        <v>-59.999999999999993</v>
      </c>
      <c r="U441" s="45">
        <f t="shared" si="128"/>
        <v>-59.999999999999993</v>
      </c>
      <c r="V441" s="214">
        <f t="shared" si="128"/>
        <v>-59.999999999999993</v>
      </c>
      <c r="W441" s="45">
        <f t="shared" si="128"/>
        <v>-60.499999999999993</v>
      </c>
      <c r="X441" s="45">
        <f>(X439-X440)/X438</f>
        <v>-59.999999999999993</v>
      </c>
      <c r="Y441" s="45">
        <f t="shared" si="128"/>
        <v>-59.999999999999993</v>
      </c>
      <c r="Z441" s="45">
        <f t="shared" si="128"/>
        <v>-59.999999999999993</v>
      </c>
      <c r="AA441" s="45">
        <f t="shared" si="128"/>
        <v>-59.999999999999993</v>
      </c>
      <c r="AB441" s="45">
        <f t="shared" si="128"/>
        <v>-60.499999999999993</v>
      </c>
      <c r="AC441" s="41"/>
      <c r="AD441" s="43"/>
      <c r="AE441" s="49"/>
      <c r="AF441" s="183"/>
      <c r="AG441" s="183"/>
      <c r="AH441" s="183"/>
      <c r="AI441" s="183"/>
      <c r="AJ441" s="183"/>
      <c r="AK441" s="183"/>
      <c r="AL441" s="183"/>
      <c r="AM441" s="183"/>
      <c r="AN441" s="183"/>
      <c r="AO441" s="183"/>
      <c r="AP441" s="183"/>
      <c r="AQ441" s="183"/>
      <c r="AR441" s="183"/>
      <c r="AS441" s="183"/>
      <c r="AT441" s="183"/>
      <c r="AU441" s="183"/>
      <c r="AV441" s="183"/>
      <c r="AW441" s="183"/>
      <c r="AX441" s="183"/>
      <c r="AY441" s="183"/>
      <c r="AZ441" s="183"/>
      <c r="BA441" s="183"/>
      <c r="BB441" s="183"/>
      <c r="BC441" s="183"/>
      <c r="BD441" s="183"/>
      <c r="BE441" s="972"/>
      <c r="BF441" s="187"/>
      <c r="BG441" s="187"/>
      <c r="BH441" s="187"/>
      <c r="BI441" s="187"/>
      <c r="BJ441" s="187"/>
      <c r="BK441" s="187"/>
      <c r="BL441" s="187"/>
      <c r="BM441" s="187"/>
      <c r="BN441" s="187"/>
      <c r="BO441" s="187"/>
      <c r="BP441" s="187"/>
      <c r="BQ441" s="187"/>
      <c r="BR441" s="187"/>
      <c r="BS441" s="187"/>
      <c r="BT441" s="187"/>
      <c r="BU441" s="187"/>
      <c r="BV441" s="187"/>
      <c r="BW441" s="114"/>
      <c r="BX441" s="114"/>
      <c r="BY441" s="114"/>
      <c r="BZ441" s="114"/>
      <c r="CA441" s="114"/>
      <c r="CB441" s="114"/>
      <c r="CC441" s="114"/>
      <c r="CD441" s="114"/>
      <c r="CE441" s="114"/>
      <c r="CF441" s="114"/>
      <c r="CG441" s="114"/>
      <c r="CH441" s="114"/>
      <c r="CI441" s="114"/>
      <c r="CJ441" s="114"/>
      <c r="CK441" s="114"/>
      <c r="CL441" s="114"/>
      <c r="CM441" s="114"/>
      <c r="CN441" s="114"/>
      <c r="CO441" s="114"/>
      <c r="CP441" s="114"/>
      <c r="CQ441" s="114"/>
      <c r="CR441" s="114"/>
      <c r="CS441" s="114"/>
      <c r="CT441" s="114"/>
      <c r="CU441" s="114"/>
      <c r="CV441" s="114"/>
      <c r="CW441" s="114"/>
      <c r="CX441" s="114"/>
      <c r="CY441" s="114"/>
      <c r="CZ441" s="114"/>
      <c r="DA441" s="114"/>
      <c r="DB441" s="114"/>
      <c r="DC441" s="114"/>
      <c r="DD441" s="114"/>
      <c r="DE441" s="114"/>
      <c r="DF441" s="114"/>
      <c r="DG441" s="114"/>
      <c r="DH441" s="114"/>
      <c r="DI441" s="114"/>
      <c r="DJ441" s="114"/>
      <c r="DK441" s="114"/>
      <c r="DL441" s="114"/>
      <c r="DM441" s="114"/>
      <c r="DN441" s="114"/>
      <c r="DO441" s="114"/>
      <c r="DP441" s="114"/>
      <c r="DQ441" s="114"/>
      <c r="DR441" s="114"/>
      <c r="DS441" s="114"/>
      <c r="DT441" s="114"/>
      <c r="DU441" s="114"/>
      <c r="DV441" s="114"/>
      <c r="DW441" s="121"/>
      <c r="DX441" s="121"/>
      <c r="DY441" s="121"/>
      <c r="DZ441" s="121"/>
      <c r="EA441" s="121"/>
      <c r="EB441" s="121"/>
    </row>
    <row r="442" spans="1:132" s="2" customFormat="1" ht="10.5" customHeight="1" x14ac:dyDescent="0.2">
      <c r="A442" s="1153" t="s">
        <v>365</v>
      </c>
      <c r="B442" s="1145" t="s">
        <v>42</v>
      </c>
      <c r="C442" s="695" t="s">
        <v>908</v>
      </c>
      <c r="D442" s="726" t="s">
        <v>30</v>
      </c>
      <c r="E442" s="42">
        <v>5.0648</v>
      </c>
      <c r="F442" s="42">
        <v>6.0216000000000003</v>
      </c>
      <c r="G442" s="42">
        <v>6.0503999999999998</v>
      </c>
      <c r="H442" s="213">
        <v>4.4328000000000003</v>
      </c>
      <c r="I442" s="42">
        <v>4.1703999999999999</v>
      </c>
      <c r="J442" s="42">
        <v>4.1496000000000004</v>
      </c>
      <c r="K442" s="42">
        <v>4.1504000000000003</v>
      </c>
      <c r="L442" s="42">
        <v>3.8744000000000001</v>
      </c>
      <c r="M442" s="42">
        <v>4.4135999999999997</v>
      </c>
      <c r="N442" s="213">
        <v>5.6672000000000002</v>
      </c>
      <c r="O442" s="42">
        <v>6.1943999999999999</v>
      </c>
      <c r="P442" s="42">
        <v>6.1896000000000004</v>
      </c>
      <c r="Q442" s="42">
        <v>6.1936</v>
      </c>
      <c r="R442" s="42">
        <v>4.8175999999999997</v>
      </c>
      <c r="S442" s="42">
        <v>3.82</v>
      </c>
      <c r="T442" s="42">
        <v>4.1688000000000001</v>
      </c>
      <c r="U442" s="42">
        <v>4.0007999999999999</v>
      </c>
      <c r="V442" s="213">
        <v>4.3391999999999999</v>
      </c>
      <c r="W442" s="42">
        <v>4.0655999999999999</v>
      </c>
      <c r="X442" s="42">
        <v>4.3559999999999999</v>
      </c>
      <c r="Y442" s="42">
        <v>4.2224000000000004</v>
      </c>
      <c r="Z442" s="42">
        <v>4.3056000000000001</v>
      </c>
      <c r="AA442" s="42">
        <v>4.1871999999999998</v>
      </c>
      <c r="AB442" s="42">
        <v>4.3479999999999999</v>
      </c>
      <c r="AC442" s="41">
        <f>(BD442-AF442)*AE442</f>
        <v>0</v>
      </c>
      <c r="AD442" s="43"/>
      <c r="AE442" s="49">
        <v>80</v>
      </c>
      <c r="AF442" s="188"/>
      <c r="AG442" s="188"/>
      <c r="AH442" s="188"/>
      <c r="AI442" s="188"/>
      <c r="AJ442" s="188"/>
      <c r="AK442" s="188"/>
      <c r="AL442" s="188"/>
      <c r="AM442" s="188"/>
      <c r="AN442" s="188"/>
      <c r="AO442" s="188"/>
      <c r="AP442" s="188"/>
      <c r="AQ442" s="188"/>
      <c r="AR442" s="188"/>
      <c r="AS442" s="188"/>
      <c r="AT442" s="188"/>
      <c r="AU442" s="188"/>
      <c r="AV442" s="188"/>
      <c r="AW442" s="188"/>
      <c r="AX442" s="188"/>
      <c r="AY442" s="188"/>
      <c r="AZ442" s="188"/>
      <c r="BA442" s="188"/>
      <c r="BB442" s="188"/>
      <c r="BC442" s="188"/>
      <c r="BD442" s="188"/>
      <c r="BE442" s="400"/>
      <c r="BF442" s="114"/>
      <c r="BG442" s="114"/>
      <c r="BH442" s="114"/>
      <c r="BI442" s="114"/>
      <c r="BJ442" s="114"/>
      <c r="BK442" s="114"/>
      <c r="BL442" s="114"/>
      <c r="BM442" s="114"/>
      <c r="BN442" s="114"/>
      <c r="BO442" s="114"/>
      <c r="BP442" s="114"/>
      <c r="BQ442" s="114"/>
      <c r="BR442" s="114"/>
      <c r="BS442" s="114"/>
      <c r="BT442" s="114"/>
      <c r="BU442" s="114"/>
      <c r="BV442" s="114"/>
      <c r="BW442" s="114"/>
      <c r="BX442" s="114"/>
      <c r="BY442" s="114"/>
      <c r="BZ442" s="114"/>
      <c r="CA442" s="114"/>
      <c r="CB442" s="114"/>
      <c r="CC442" s="114"/>
      <c r="CD442" s="114"/>
      <c r="CE442" s="114"/>
      <c r="CF442" s="114"/>
      <c r="CG442" s="114"/>
      <c r="CH442" s="114"/>
      <c r="CI442" s="114"/>
      <c r="CJ442" s="114"/>
      <c r="CK442" s="114"/>
      <c r="CL442" s="114"/>
      <c r="CM442" s="114"/>
      <c r="CN442" s="114"/>
      <c r="CO442" s="114"/>
      <c r="CP442" s="114"/>
      <c r="CQ442" s="114"/>
      <c r="CR442" s="114"/>
      <c r="CS442" s="114"/>
      <c r="CT442" s="114"/>
      <c r="CU442" s="114"/>
      <c r="CV442" s="114"/>
      <c r="CW442" s="114"/>
      <c r="CX442" s="114"/>
      <c r="CY442" s="114"/>
      <c r="CZ442" s="114"/>
      <c r="DA442" s="114"/>
      <c r="DB442" s="114"/>
      <c r="DC442" s="114"/>
      <c r="DD442" s="114"/>
      <c r="DE442" s="114"/>
      <c r="DF442" s="114"/>
      <c r="DG442" s="114"/>
      <c r="DH442" s="114"/>
      <c r="DI442" s="114"/>
      <c r="DJ442" s="114"/>
      <c r="DK442" s="114"/>
      <c r="DL442" s="114"/>
      <c r="DM442" s="114"/>
      <c r="DN442" s="114"/>
      <c r="DO442" s="114"/>
      <c r="DP442" s="114"/>
      <c r="DQ442" s="114"/>
      <c r="DR442" s="114"/>
      <c r="DS442" s="114"/>
      <c r="DT442" s="114"/>
      <c r="DU442" s="114"/>
      <c r="DV442" s="114"/>
      <c r="DW442" s="121"/>
      <c r="DX442" s="121"/>
      <c r="DY442" s="121"/>
      <c r="DZ442" s="121"/>
      <c r="EA442" s="85"/>
      <c r="EB442" s="85"/>
    </row>
    <row r="443" spans="1:132" s="2" customFormat="1" ht="10.5" customHeight="1" thickBot="1" x14ac:dyDescent="0.25">
      <c r="A443" s="1149" t="s">
        <v>61</v>
      </c>
      <c r="B443" s="1147" t="s">
        <v>43</v>
      </c>
      <c r="C443" s="197" t="s">
        <v>908</v>
      </c>
      <c r="D443" s="166" t="s">
        <v>30</v>
      </c>
      <c r="E443" s="45">
        <v>7.1656000000000004</v>
      </c>
      <c r="F443" s="45">
        <v>7.1647999999999996</v>
      </c>
      <c r="G443" s="879">
        <v>7.1943999999999999</v>
      </c>
      <c r="H443" s="880">
        <v>7.2215999999999996</v>
      </c>
      <c r="I443" s="84">
        <v>7.1711999999999998</v>
      </c>
      <c r="J443" s="879">
        <v>7.1776</v>
      </c>
      <c r="K443" s="879">
        <v>7.1727999999999996</v>
      </c>
      <c r="L443" s="879">
        <v>7.2232000000000003</v>
      </c>
      <c r="M443" s="879">
        <v>7.2464000000000004</v>
      </c>
      <c r="N443" s="880">
        <v>7.2359999999999998</v>
      </c>
      <c r="O443" s="881">
        <v>7.26</v>
      </c>
      <c r="P443" s="879">
        <v>7.2552000000000003</v>
      </c>
      <c r="Q443" s="879">
        <v>7.2584</v>
      </c>
      <c r="R443" s="879">
        <v>7.2576000000000001</v>
      </c>
      <c r="S443" s="879">
        <v>7.1783999999999999</v>
      </c>
      <c r="T443" s="879">
        <v>7.1959999999999997</v>
      </c>
      <c r="U443" s="879">
        <v>7.2055999999999996</v>
      </c>
      <c r="V443" s="880">
        <v>7.2504</v>
      </c>
      <c r="W443" s="879">
        <v>7.2488000000000001</v>
      </c>
      <c r="X443" s="879">
        <v>7.2504</v>
      </c>
      <c r="Y443" s="879">
        <v>7.2359999999999998</v>
      </c>
      <c r="Z443" s="879">
        <v>7.2111999999999998</v>
      </c>
      <c r="AA443" s="879">
        <v>7.2504</v>
      </c>
      <c r="AB443" s="879">
        <v>7.2552000000000003</v>
      </c>
      <c r="AC443" s="41">
        <f>(BD443-AF443)*AE443</f>
        <v>0</v>
      </c>
      <c r="AD443" s="43"/>
      <c r="AE443" s="49">
        <v>80</v>
      </c>
      <c r="AF443" s="188"/>
      <c r="AG443" s="188"/>
      <c r="AH443" s="188"/>
      <c r="AI443" s="188"/>
      <c r="AJ443" s="188"/>
      <c r="AK443" s="188"/>
      <c r="AL443" s="188"/>
      <c r="AM443" s="188"/>
      <c r="AN443" s="188"/>
      <c r="AO443" s="188"/>
      <c r="AP443" s="188"/>
      <c r="AQ443" s="188"/>
      <c r="AR443" s="188"/>
      <c r="AS443" s="188"/>
      <c r="AT443" s="188"/>
      <c r="AU443" s="188"/>
      <c r="AV443" s="188"/>
      <c r="AW443" s="188"/>
      <c r="AX443" s="188"/>
      <c r="AY443" s="188"/>
      <c r="AZ443" s="188"/>
      <c r="BA443" s="188"/>
      <c r="BB443" s="188"/>
      <c r="BC443" s="188"/>
      <c r="BD443" s="188"/>
      <c r="BE443" s="400"/>
      <c r="BF443" s="114"/>
      <c r="BG443" s="114"/>
      <c r="BH443" s="114"/>
      <c r="BI443" s="114"/>
      <c r="BJ443" s="114"/>
      <c r="BK443" s="114"/>
      <c r="BL443" s="114"/>
      <c r="BM443" s="114"/>
      <c r="BN443" s="114"/>
      <c r="BO443" s="114"/>
      <c r="BP443" s="114"/>
      <c r="BQ443" s="114"/>
      <c r="BR443" s="114"/>
      <c r="BS443" s="114"/>
      <c r="BT443" s="114"/>
      <c r="BU443" s="114"/>
      <c r="BV443" s="114"/>
      <c r="BW443" s="114"/>
      <c r="BX443" s="114"/>
      <c r="BY443" s="114"/>
      <c r="BZ443" s="114"/>
      <c r="CA443" s="114"/>
      <c r="CB443" s="114"/>
      <c r="CC443" s="114"/>
      <c r="CD443" s="114"/>
      <c r="CE443" s="114"/>
      <c r="CF443" s="114"/>
      <c r="CG443" s="114"/>
      <c r="CH443" s="114"/>
      <c r="CI443" s="114"/>
      <c r="CJ443" s="114"/>
      <c r="CK443" s="114"/>
      <c r="CL443" s="114"/>
      <c r="CM443" s="114"/>
      <c r="CN443" s="114"/>
      <c r="CO443" s="114"/>
      <c r="CP443" s="114"/>
      <c r="CQ443" s="114"/>
      <c r="CR443" s="114"/>
      <c r="CS443" s="114"/>
      <c r="CT443" s="114"/>
      <c r="CU443" s="114"/>
      <c r="CV443" s="114"/>
      <c r="CW443" s="114"/>
      <c r="CX443" s="114"/>
      <c r="CY443" s="114"/>
      <c r="CZ443" s="114"/>
      <c r="DA443" s="114"/>
      <c r="DB443" s="114"/>
      <c r="DC443" s="114"/>
      <c r="DD443" s="114"/>
      <c r="DE443" s="114"/>
      <c r="DF443" s="114"/>
      <c r="DG443" s="114"/>
      <c r="DH443" s="114"/>
      <c r="DI443" s="114"/>
      <c r="DJ443" s="114"/>
      <c r="DK443" s="114"/>
      <c r="DL443" s="114"/>
      <c r="DM443" s="114"/>
      <c r="DN443" s="114"/>
      <c r="DO443" s="114"/>
      <c r="DP443" s="114"/>
      <c r="DQ443" s="114"/>
      <c r="DR443" s="114"/>
      <c r="DS443" s="114"/>
      <c r="DT443" s="114"/>
      <c r="DU443" s="114"/>
      <c r="DV443" s="114"/>
      <c r="DW443" s="121"/>
      <c r="DX443" s="121"/>
      <c r="DY443" s="121"/>
      <c r="DZ443" s="121"/>
      <c r="EA443" s="85"/>
      <c r="EB443" s="85"/>
    </row>
    <row r="444" spans="1:132" s="2" customFormat="1" ht="10.5" customHeight="1" x14ac:dyDescent="0.2">
      <c r="A444" s="1415" t="s">
        <v>49</v>
      </c>
      <c r="B444" s="1637"/>
      <c r="C444" s="513"/>
      <c r="D444" s="726" t="s">
        <v>108</v>
      </c>
      <c r="E444" s="73">
        <f>E396+E402+E408+E414+E420+E426+E432+E438</f>
        <v>2.19624</v>
      </c>
      <c r="F444" s="73">
        <f t="shared" ref="F444:AB444" si="129">F396+F402+F408+F414+F420+F426+F432+F438</f>
        <v>2.0702800000000003</v>
      </c>
      <c r="G444" s="73">
        <f t="shared" si="129"/>
        <v>2.0193600000000007</v>
      </c>
      <c r="H444" s="226">
        <f t="shared" si="129"/>
        <v>1.99444</v>
      </c>
      <c r="I444" s="73">
        <f t="shared" si="129"/>
        <v>2.0276399999999994</v>
      </c>
      <c r="J444" s="73">
        <f t="shared" si="129"/>
        <v>2.1862000000000004</v>
      </c>
      <c r="K444" s="73">
        <f t="shared" si="129"/>
        <v>2.46028</v>
      </c>
      <c r="L444" s="73">
        <f t="shared" si="129"/>
        <v>2.63456</v>
      </c>
      <c r="M444" s="73">
        <f t="shared" si="129"/>
        <v>2.75488</v>
      </c>
      <c r="N444" s="226">
        <f t="shared" si="129"/>
        <v>2.8464</v>
      </c>
      <c r="O444" s="73">
        <f t="shared" si="129"/>
        <v>2.9055599999999999</v>
      </c>
      <c r="P444" s="73">
        <f t="shared" si="129"/>
        <v>2.9209199999999997</v>
      </c>
      <c r="Q444" s="73">
        <f t="shared" si="129"/>
        <v>3.0150799999999998</v>
      </c>
      <c r="R444" s="73">
        <f t="shared" si="129"/>
        <v>3.1313199999999997</v>
      </c>
      <c r="S444" s="73">
        <f t="shared" si="129"/>
        <v>3.2392799999999999</v>
      </c>
      <c r="T444" s="73">
        <f t="shared" si="129"/>
        <v>3.42096</v>
      </c>
      <c r="U444" s="73">
        <f t="shared" si="129"/>
        <v>3.4549600000000003</v>
      </c>
      <c r="V444" s="226">
        <f t="shared" si="129"/>
        <v>3.4776000000000002</v>
      </c>
      <c r="W444" s="73">
        <f t="shared" si="129"/>
        <v>3.4834800000000001</v>
      </c>
      <c r="X444" s="73">
        <f t="shared" si="129"/>
        <v>3.4511999999999996</v>
      </c>
      <c r="Y444" s="73">
        <f t="shared" si="129"/>
        <v>3.3542400000000003</v>
      </c>
      <c r="Z444" s="82">
        <f t="shared" si="129"/>
        <v>3.1058400000000002</v>
      </c>
      <c r="AA444" s="82">
        <f t="shared" si="129"/>
        <v>2.7475200000000002</v>
      </c>
      <c r="AB444" s="82">
        <f t="shared" si="129"/>
        <v>2.46096</v>
      </c>
      <c r="AC444" s="121"/>
      <c r="AD444" s="121"/>
      <c r="AE444" s="121"/>
      <c r="AF444" s="183"/>
      <c r="AG444" s="183"/>
      <c r="AH444" s="183"/>
      <c r="AI444" s="183"/>
      <c r="AJ444" s="183"/>
      <c r="AK444" s="183"/>
      <c r="AL444" s="183"/>
      <c r="AM444" s="183"/>
      <c r="AN444" s="183"/>
      <c r="AO444" s="183"/>
      <c r="AP444" s="183"/>
      <c r="AQ444" s="183"/>
      <c r="AR444" s="183"/>
      <c r="AS444" s="183"/>
      <c r="AT444" s="183"/>
      <c r="AU444" s="183"/>
      <c r="AV444" s="183"/>
      <c r="AW444" s="183"/>
      <c r="AX444" s="183"/>
      <c r="AY444" s="183"/>
      <c r="AZ444" s="183"/>
      <c r="BA444" s="183"/>
      <c r="BB444" s="183"/>
      <c r="BC444" s="183"/>
      <c r="BD444" s="183"/>
      <c r="BE444" s="400"/>
      <c r="BF444" s="114"/>
      <c r="BG444" s="114"/>
      <c r="BH444" s="114"/>
      <c r="BI444" s="114"/>
      <c r="BJ444" s="114"/>
      <c r="BK444" s="114"/>
      <c r="BL444" s="114"/>
      <c r="BM444" s="114"/>
      <c r="BN444" s="114"/>
      <c r="BO444" s="114"/>
      <c r="BP444" s="114"/>
      <c r="BQ444" s="114"/>
      <c r="BR444" s="114"/>
      <c r="BS444" s="114"/>
      <c r="BT444" s="114"/>
      <c r="BU444" s="114"/>
      <c r="BV444" s="114"/>
      <c r="BW444" s="114"/>
      <c r="BX444" s="114"/>
      <c r="BY444" s="114"/>
      <c r="BZ444" s="114"/>
      <c r="CA444" s="114"/>
      <c r="CB444" s="114"/>
      <c r="CC444" s="114"/>
      <c r="CD444" s="114"/>
      <c r="CE444" s="114"/>
      <c r="CF444" s="114"/>
      <c r="CG444" s="114"/>
      <c r="CH444" s="114"/>
      <c r="CI444" s="114"/>
      <c r="CJ444" s="114"/>
      <c r="CK444" s="114"/>
      <c r="CL444" s="114"/>
      <c r="CM444" s="114"/>
      <c r="CN444" s="114"/>
      <c r="CO444" s="114"/>
      <c r="CP444" s="114"/>
      <c r="CQ444" s="114"/>
      <c r="CR444" s="114"/>
      <c r="CS444" s="114"/>
      <c r="CT444" s="114"/>
      <c r="CU444" s="114"/>
      <c r="CV444" s="114"/>
      <c r="CW444" s="114"/>
      <c r="CX444" s="114"/>
      <c r="CY444" s="114"/>
      <c r="CZ444" s="114"/>
      <c r="DA444" s="114"/>
      <c r="DB444" s="114"/>
      <c r="DC444" s="114"/>
      <c r="DD444" s="114"/>
      <c r="DE444" s="114"/>
      <c r="DF444" s="114"/>
      <c r="DG444" s="114"/>
      <c r="DH444" s="114"/>
      <c r="DI444" s="114"/>
      <c r="DJ444" s="114"/>
      <c r="DK444" s="114"/>
      <c r="DL444" s="114"/>
      <c r="DM444" s="114"/>
      <c r="DN444" s="114"/>
      <c r="DO444" s="114"/>
      <c r="DP444" s="114"/>
      <c r="DQ444" s="114"/>
      <c r="DR444" s="114"/>
      <c r="DS444" s="114"/>
      <c r="DT444" s="114"/>
      <c r="DU444" s="114"/>
      <c r="DV444" s="114"/>
      <c r="DW444" s="121"/>
      <c r="DX444" s="121"/>
      <c r="DY444" s="121"/>
      <c r="DZ444" s="121"/>
      <c r="EA444" s="85"/>
      <c r="EB444" s="85"/>
    </row>
    <row r="445" spans="1:132" s="2" customFormat="1" ht="10.5" customHeight="1" x14ac:dyDescent="0.2">
      <c r="A445" s="1373"/>
      <c r="B445" s="1664"/>
      <c r="C445" s="1237"/>
      <c r="D445" s="723" t="s">
        <v>906</v>
      </c>
      <c r="E445" s="1245">
        <f t="shared" ref="E445:AB445" si="130">E397+E403+E409+E415+E421+E427+E433+E439</f>
        <v>0.29699999999999999</v>
      </c>
      <c r="F445" s="1245">
        <f t="shared" si="130"/>
        <v>0.29427999999999999</v>
      </c>
      <c r="G445" s="1245">
        <f t="shared" si="130"/>
        <v>0.2964</v>
      </c>
      <c r="H445" s="1242">
        <f t="shared" si="130"/>
        <v>0.28988000000000003</v>
      </c>
      <c r="I445" s="1245">
        <f t="shared" si="130"/>
        <v>0.28016000000000002</v>
      </c>
      <c r="J445" s="1245">
        <f t="shared" si="130"/>
        <v>0.27792</v>
      </c>
      <c r="K445" s="1245">
        <f t="shared" si="130"/>
        <v>0.28939999999999999</v>
      </c>
      <c r="L445" s="1245">
        <f t="shared" si="130"/>
        <v>0.32475999999999999</v>
      </c>
      <c r="M445" s="1245">
        <f t="shared" si="130"/>
        <v>0.40111999999999998</v>
      </c>
      <c r="N445" s="1242">
        <f t="shared" si="130"/>
        <v>0.39667999999999998</v>
      </c>
      <c r="O445" s="1245">
        <f t="shared" si="130"/>
        <v>0.41264000000000001</v>
      </c>
      <c r="P445" s="1245">
        <f t="shared" si="130"/>
        <v>0.41192000000000001</v>
      </c>
      <c r="Q445" s="1245">
        <f t="shared" si="130"/>
        <v>0.42536000000000007</v>
      </c>
      <c r="R445" s="1245">
        <f t="shared" si="130"/>
        <v>0.4536</v>
      </c>
      <c r="S445" s="1245">
        <f t="shared" si="130"/>
        <v>0.50483999999999996</v>
      </c>
      <c r="T445" s="1245">
        <f t="shared" si="130"/>
        <v>0.60243999999999998</v>
      </c>
      <c r="U445" s="1245">
        <f t="shared" si="130"/>
        <v>0.53908</v>
      </c>
      <c r="V445" s="1242">
        <f t="shared" si="130"/>
        <v>0.47880000000000006</v>
      </c>
      <c r="W445" s="1245">
        <f t="shared" si="130"/>
        <v>0.39132</v>
      </c>
      <c r="X445" s="1245">
        <f t="shared" si="130"/>
        <v>0.39268000000000003</v>
      </c>
      <c r="Y445" s="1245">
        <f t="shared" si="130"/>
        <v>0.37919999999999998</v>
      </c>
      <c r="Z445" s="1232">
        <f t="shared" si="130"/>
        <v>0.35508000000000001</v>
      </c>
      <c r="AA445" s="1232">
        <f t="shared" si="130"/>
        <v>0.34599999999999997</v>
      </c>
      <c r="AB445" s="1232">
        <f t="shared" si="130"/>
        <v>0.35324</v>
      </c>
      <c r="AC445" s="121"/>
      <c r="AD445" s="121"/>
      <c r="AE445" s="121"/>
      <c r="AF445" s="183"/>
      <c r="AG445" s="183"/>
      <c r="AH445" s="183"/>
      <c r="AI445" s="183"/>
      <c r="AJ445" s="183"/>
      <c r="AK445" s="183"/>
      <c r="AL445" s="183"/>
      <c r="AM445" s="183"/>
      <c r="AN445" s="183"/>
      <c r="AO445" s="183"/>
      <c r="AP445" s="183"/>
      <c r="AQ445" s="183"/>
      <c r="AR445" s="183"/>
      <c r="AS445" s="183"/>
      <c r="AT445" s="183"/>
      <c r="AU445" s="183"/>
      <c r="AV445" s="183"/>
      <c r="AW445" s="183"/>
      <c r="AX445" s="183"/>
      <c r="AY445" s="183"/>
      <c r="AZ445" s="183"/>
      <c r="BA445" s="183"/>
      <c r="BB445" s="183"/>
      <c r="BC445" s="183"/>
      <c r="BD445" s="183"/>
      <c r="BE445" s="400"/>
      <c r="BF445" s="114"/>
      <c r="BG445" s="114"/>
      <c r="BH445" s="114"/>
      <c r="BI445" s="114"/>
      <c r="BJ445" s="114"/>
      <c r="BK445" s="114"/>
      <c r="BL445" s="114"/>
      <c r="BM445" s="114"/>
      <c r="BN445" s="114"/>
      <c r="BO445" s="114"/>
      <c r="BP445" s="114"/>
      <c r="BQ445" s="114"/>
      <c r="BR445" s="114"/>
      <c r="BS445" s="114"/>
      <c r="BT445" s="114"/>
      <c r="BU445" s="114"/>
      <c r="BV445" s="114"/>
      <c r="BW445" s="114"/>
      <c r="BX445" s="114"/>
      <c r="BY445" s="114"/>
      <c r="BZ445" s="114"/>
      <c r="CA445" s="114"/>
      <c r="CB445" s="114"/>
      <c r="CC445" s="114"/>
      <c r="CD445" s="114"/>
      <c r="CE445" s="114"/>
      <c r="CF445" s="114"/>
      <c r="CG445" s="114"/>
      <c r="CH445" s="114"/>
      <c r="CI445" s="114"/>
      <c r="CJ445" s="114"/>
      <c r="CK445" s="114"/>
      <c r="CL445" s="114"/>
      <c r="CM445" s="114"/>
      <c r="CN445" s="114"/>
      <c r="CO445" s="114"/>
      <c r="CP445" s="114"/>
      <c r="CQ445" s="114"/>
      <c r="CR445" s="114"/>
      <c r="CS445" s="114"/>
      <c r="CT445" s="114"/>
      <c r="CU445" s="114"/>
      <c r="CV445" s="114"/>
      <c r="CW445" s="114"/>
      <c r="CX445" s="114"/>
      <c r="CY445" s="114"/>
      <c r="CZ445" s="114"/>
      <c r="DA445" s="114"/>
      <c r="DB445" s="114"/>
      <c r="DC445" s="114"/>
      <c r="DD445" s="114"/>
      <c r="DE445" s="114"/>
      <c r="DF445" s="114"/>
      <c r="DG445" s="114"/>
      <c r="DH445" s="114"/>
      <c r="DI445" s="114"/>
      <c r="DJ445" s="114"/>
      <c r="DK445" s="114"/>
      <c r="DL445" s="114"/>
      <c r="DM445" s="114"/>
      <c r="DN445" s="114"/>
      <c r="DO445" s="114"/>
      <c r="DP445" s="114"/>
      <c r="DQ445" s="114"/>
      <c r="DR445" s="114"/>
      <c r="DS445" s="114"/>
      <c r="DT445" s="114"/>
      <c r="DU445" s="114"/>
      <c r="DV445" s="114"/>
      <c r="DW445" s="121"/>
      <c r="DX445" s="121"/>
      <c r="DY445" s="121"/>
      <c r="DZ445" s="121"/>
      <c r="EA445" s="85"/>
      <c r="EB445" s="85"/>
    </row>
    <row r="446" spans="1:132" s="2" customFormat="1" ht="10.5" customHeight="1" thickBot="1" x14ac:dyDescent="0.25">
      <c r="A446" s="1504"/>
      <c r="B446" s="1638"/>
      <c r="C446" s="514"/>
      <c r="D446" s="166" t="s">
        <v>907</v>
      </c>
      <c r="E446" s="83">
        <f t="shared" ref="E446:AB446" si="131">E398+E404+E410+E416+E422+E428+E434+E440</f>
        <v>0.1706</v>
      </c>
      <c r="F446" s="83">
        <f t="shared" si="131"/>
        <v>0.16975999999999999</v>
      </c>
      <c r="G446" s="83">
        <f t="shared" si="131"/>
        <v>0.17091999999999999</v>
      </c>
      <c r="H446" s="228">
        <f t="shared" si="131"/>
        <v>0.17315999999999998</v>
      </c>
      <c r="I446" s="83">
        <f t="shared" si="131"/>
        <v>0.17676</v>
      </c>
      <c r="J446" s="83">
        <f t="shared" si="131"/>
        <v>0.1716</v>
      </c>
      <c r="K446" s="83">
        <f t="shared" si="131"/>
        <v>0.16871999999999998</v>
      </c>
      <c r="L446" s="83">
        <f t="shared" si="131"/>
        <v>0.16603999999999999</v>
      </c>
      <c r="M446" s="83">
        <f t="shared" si="131"/>
        <v>0.16324</v>
      </c>
      <c r="N446" s="228">
        <f t="shared" si="131"/>
        <v>0.16439999999999996</v>
      </c>
      <c r="O446" s="83">
        <f t="shared" si="131"/>
        <v>0.16667999999999997</v>
      </c>
      <c r="P446" s="83">
        <f t="shared" si="131"/>
        <v>0.16563999999999998</v>
      </c>
      <c r="Q446" s="83">
        <f t="shared" si="131"/>
        <v>0.16120000000000001</v>
      </c>
      <c r="R446" s="83">
        <f t="shared" si="131"/>
        <v>0.15215999999999999</v>
      </c>
      <c r="S446" s="83">
        <f t="shared" si="131"/>
        <v>0.14332</v>
      </c>
      <c r="T446" s="83">
        <f t="shared" si="131"/>
        <v>0.12712000000000001</v>
      </c>
      <c r="U446" s="83">
        <f t="shared" si="131"/>
        <v>0.12944</v>
      </c>
      <c r="V446" s="228">
        <f t="shared" si="131"/>
        <v>0.13464000000000001</v>
      </c>
      <c r="W446" s="83">
        <f t="shared" si="131"/>
        <v>0.14652000000000001</v>
      </c>
      <c r="X446" s="83">
        <f t="shared" si="131"/>
        <v>0.14432</v>
      </c>
      <c r="Y446" s="83">
        <f t="shared" si="131"/>
        <v>0.14187999999999998</v>
      </c>
      <c r="Z446" s="84">
        <f t="shared" si="131"/>
        <v>0.15007999999999999</v>
      </c>
      <c r="AA446" s="84">
        <f t="shared" si="131"/>
        <v>0.15351999999999999</v>
      </c>
      <c r="AB446" s="84">
        <f t="shared" si="131"/>
        <v>0.15639999999999998</v>
      </c>
      <c r="AC446" s="121"/>
      <c r="AD446" s="121"/>
      <c r="AE446" s="121"/>
      <c r="AF446" s="627"/>
      <c r="AG446" s="627"/>
      <c r="AH446" s="627"/>
      <c r="AI446" s="627"/>
      <c r="AJ446" s="627"/>
      <c r="AK446" s="627"/>
      <c r="AL446" s="627"/>
      <c r="AM446" s="627"/>
      <c r="AN446" s="627"/>
      <c r="AO446" s="627"/>
      <c r="AP446" s="627"/>
      <c r="AQ446" s="627"/>
      <c r="AR446" s="627"/>
      <c r="AS446" s="627"/>
      <c r="AT446" s="627"/>
      <c r="AU446" s="627"/>
      <c r="AV446" s="627"/>
      <c r="AW446" s="627"/>
      <c r="AX446" s="627"/>
      <c r="AY446" s="627"/>
      <c r="AZ446" s="627"/>
      <c r="BA446" s="627"/>
      <c r="BB446" s="627"/>
      <c r="BC446" s="627"/>
      <c r="BD446" s="183"/>
      <c r="BE446" s="400"/>
      <c r="BF446" s="114"/>
      <c r="BG446" s="114"/>
      <c r="BH446" s="114"/>
      <c r="BI446" s="114"/>
      <c r="BJ446" s="114"/>
      <c r="BK446" s="114"/>
      <c r="BL446" s="114"/>
      <c r="BM446" s="114"/>
      <c r="BN446" s="114"/>
      <c r="BO446" s="114"/>
      <c r="BP446" s="114"/>
      <c r="BQ446" s="114"/>
      <c r="BR446" s="114"/>
      <c r="BS446" s="114"/>
      <c r="BT446" s="114"/>
      <c r="BU446" s="114"/>
      <c r="BV446" s="114"/>
      <c r="BW446" s="114"/>
      <c r="BX446" s="114"/>
      <c r="BY446" s="114"/>
      <c r="BZ446" s="114"/>
      <c r="CA446" s="114"/>
      <c r="CB446" s="114"/>
      <c r="CC446" s="114"/>
      <c r="CD446" s="114"/>
      <c r="CE446" s="114"/>
      <c r="CF446" s="114"/>
      <c r="CG446" s="114"/>
      <c r="CH446" s="114"/>
      <c r="CI446" s="114"/>
      <c r="CJ446" s="114"/>
      <c r="CK446" s="114"/>
      <c r="CL446" s="114"/>
      <c r="CM446" s="114"/>
      <c r="CN446" s="114"/>
      <c r="CO446" s="114"/>
      <c r="CP446" s="114"/>
      <c r="CQ446" s="114"/>
      <c r="CR446" s="114"/>
      <c r="CS446" s="114"/>
      <c r="CT446" s="114"/>
      <c r="CU446" s="114"/>
      <c r="CV446" s="114"/>
      <c r="CW446" s="114"/>
      <c r="CX446" s="114"/>
      <c r="CY446" s="114"/>
      <c r="CZ446" s="114"/>
      <c r="DA446" s="114"/>
      <c r="DB446" s="114"/>
      <c r="DC446" s="114"/>
      <c r="DD446" s="114"/>
      <c r="DE446" s="114"/>
      <c r="DF446" s="114"/>
      <c r="DG446" s="114"/>
      <c r="DH446" s="114"/>
      <c r="DI446" s="114"/>
      <c r="DJ446" s="114"/>
      <c r="DK446" s="114"/>
      <c r="DL446" s="114"/>
      <c r="DM446" s="114"/>
      <c r="DN446" s="114"/>
      <c r="DO446" s="114"/>
      <c r="DP446" s="114"/>
      <c r="DQ446" s="114"/>
      <c r="DR446" s="114"/>
      <c r="DS446" s="114"/>
      <c r="DT446" s="114"/>
      <c r="DU446" s="114"/>
      <c r="DV446" s="114"/>
      <c r="DW446" s="121"/>
      <c r="DX446" s="121"/>
      <c r="DY446" s="121"/>
      <c r="DZ446" s="121"/>
      <c r="EA446" s="85"/>
      <c r="EB446" s="85"/>
    </row>
    <row r="447" spans="1:132" s="27" customFormat="1" ht="10.5" customHeight="1" x14ac:dyDescent="0.2">
      <c r="A447" s="1411" t="s">
        <v>445</v>
      </c>
      <c r="B447" s="1639"/>
      <c r="C447" s="500"/>
      <c r="D447" s="1143" t="s">
        <v>442</v>
      </c>
      <c r="E447" s="47">
        <f t="shared" ref="E447:AB447" si="132">(((E378+E384)-E444)/(E378+E384))*100</f>
        <v>-1.6636578253020242</v>
      </c>
      <c r="F447" s="47">
        <f t="shared" si="132"/>
        <v>-1.6637202907091118</v>
      </c>
      <c r="G447" s="47">
        <f t="shared" si="132"/>
        <v>-1.6644011478628988</v>
      </c>
      <c r="H447" s="215">
        <f t="shared" si="132"/>
        <v>-1.6845110635260392</v>
      </c>
      <c r="I447" s="47">
        <f t="shared" si="132"/>
        <v>-1.6666666666666299</v>
      </c>
      <c r="J447" s="47">
        <f t="shared" si="132"/>
        <v>-1.6789916748058342</v>
      </c>
      <c r="K447" s="47">
        <f t="shared" si="132"/>
        <v>-1.6980820105820107</v>
      </c>
      <c r="L447" s="47">
        <f t="shared" si="132"/>
        <v>-1.6772799197252153</v>
      </c>
      <c r="M447" s="47">
        <f t="shared" si="132"/>
        <v>-1.5137445648168621</v>
      </c>
      <c r="N447" s="215">
        <f t="shared" si="132"/>
        <v>-1.5410958904109473</v>
      </c>
      <c r="O447" s="47">
        <f t="shared" si="132"/>
        <v>-1.5539477823214984</v>
      </c>
      <c r="P447" s="47">
        <f t="shared" si="132"/>
        <v>-1.6007513304810428</v>
      </c>
      <c r="Q447" s="47">
        <f t="shared" si="132"/>
        <v>-1.5075918257415015</v>
      </c>
      <c r="R447" s="47">
        <f t="shared" si="132"/>
        <v>-1.4751442089571516</v>
      </c>
      <c r="S447" s="47">
        <f t="shared" si="132"/>
        <v>-1.4335368717707753</v>
      </c>
      <c r="T447" s="47">
        <f t="shared" si="132"/>
        <v>-1.3527686427873022</v>
      </c>
      <c r="U447" s="47">
        <f t="shared" si="132"/>
        <v>-1.449377495889139</v>
      </c>
      <c r="V447" s="215">
        <f t="shared" si="132"/>
        <v>-1.506129597197901</v>
      </c>
      <c r="W447" s="47">
        <f t="shared" si="132"/>
        <v>-1.6154721274175192</v>
      </c>
      <c r="X447" s="47">
        <f t="shared" si="132"/>
        <v>-1.6074898427839535</v>
      </c>
      <c r="Y447" s="47">
        <f t="shared" si="132"/>
        <v>-1.6066884769175043</v>
      </c>
      <c r="Z447" s="47">
        <f t="shared" si="132"/>
        <v>-1.6475208640157182</v>
      </c>
      <c r="AA447" s="47">
        <f t="shared" si="132"/>
        <v>-1.613225341173868</v>
      </c>
      <c r="AB447" s="47">
        <f t="shared" si="132"/>
        <v>-1.587616099071214</v>
      </c>
      <c r="AC447" s="185"/>
      <c r="AD447" s="121"/>
      <c r="AE447" s="122"/>
      <c r="AF447" s="627"/>
      <c r="AG447" s="627"/>
      <c r="AH447" s="627"/>
      <c r="AI447" s="627"/>
      <c r="AJ447" s="627"/>
      <c r="AK447" s="627"/>
      <c r="AL447" s="627"/>
      <c r="AM447" s="627"/>
      <c r="AN447" s="627"/>
      <c r="AO447" s="627"/>
      <c r="AP447" s="627"/>
      <c r="AQ447" s="627"/>
      <c r="AR447" s="627"/>
      <c r="AS447" s="627"/>
      <c r="AT447" s="627"/>
      <c r="AU447" s="627"/>
      <c r="AV447" s="627"/>
      <c r="AW447" s="627"/>
      <c r="AX447" s="627"/>
      <c r="AY447" s="627"/>
      <c r="AZ447" s="627"/>
      <c r="BA447" s="627"/>
      <c r="BB447" s="627"/>
      <c r="BC447" s="627"/>
      <c r="BD447" s="183"/>
      <c r="BE447" s="400"/>
      <c r="BF447" s="114"/>
      <c r="BG447" s="114"/>
      <c r="BH447" s="114"/>
      <c r="BI447" s="114"/>
      <c r="BJ447" s="114"/>
      <c r="BK447" s="114"/>
      <c r="BL447" s="114"/>
      <c r="BM447" s="114"/>
      <c r="BN447" s="114"/>
      <c r="BO447" s="114"/>
      <c r="BP447" s="114"/>
      <c r="BQ447" s="114"/>
      <c r="BR447" s="114"/>
      <c r="BS447" s="114"/>
      <c r="BT447" s="114"/>
      <c r="BU447" s="114"/>
      <c r="BV447" s="114"/>
      <c r="BW447" s="114"/>
      <c r="BX447" s="114"/>
      <c r="BY447" s="114"/>
      <c r="BZ447" s="114"/>
      <c r="CA447" s="114"/>
      <c r="CB447" s="114"/>
      <c r="CC447" s="114"/>
      <c r="CD447" s="114"/>
      <c r="CE447" s="114"/>
      <c r="CF447" s="114"/>
      <c r="CG447" s="114"/>
      <c r="CH447" s="114"/>
      <c r="CI447" s="114"/>
      <c r="CJ447" s="114"/>
      <c r="CK447" s="114"/>
      <c r="CL447" s="114"/>
      <c r="CM447" s="114"/>
      <c r="CN447" s="114"/>
      <c r="CO447" s="114"/>
      <c r="CP447" s="114"/>
      <c r="CQ447" s="114"/>
      <c r="CR447" s="114"/>
      <c r="CS447" s="114"/>
      <c r="CT447" s="114"/>
      <c r="CU447" s="114"/>
      <c r="CV447" s="114"/>
      <c r="CW447" s="114"/>
      <c r="CX447" s="114"/>
      <c r="CY447" s="114"/>
      <c r="CZ447" s="114"/>
      <c r="DA447" s="114"/>
      <c r="DB447" s="114"/>
      <c r="DC447" s="114"/>
      <c r="DD447" s="114"/>
      <c r="DE447" s="114"/>
      <c r="DF447" s="114"/>
      <c r="DG447" s="114"/>
      <c r="DH447" s="114"/>
      <c r="DI447" s="114"/>
      <c r="DJ447" s="114"/>
      <c r="DK447" s="114"/>
      <c r="DL447" s="114"/>
      <c r="DM447" s="114"/>
      <c r="DN447" s="114"/>
      <c r="DO447" s="114"/>
      <c r="DP447" s="114"/>
      <c r="DQ447" s="114"/>
      <c r="DR447" s="114"/>
      <c r="DS447" s="114"/>
      <c r="DT447" s="114"/>
      <c r="DU447" s="114"/>
      <c r="DV447" s="114"/>
      <c r="DW447" s="121"/>
      <c r="DX447" s="121"/>
      <c r="DY447" s="121"/>
      <c r="DZ447" s="121"/>
      <c r="EA447" s="121"/>
      <c r="EB447" s="121"/>
    </row>
    <row r="448" spans="1:132" s="27" customFormat="1" ht="10.5" customHeight="1" thickBot="1" x14ac:dyDescent="0.25">
      <c r="A448" s="1507"/>
      <c r="B448" s="1640"/>
      <c r="C448" s="531"/>
      <c r="D448" s="1144" t="s">
        <v>443</v>
      </c>
      <c r="E448" s="88">
        <f t="shared" ref="E448:AB448" si="133">((E446+E385+E379-E380-E386-E445)/(E446+E385+E379))*100</f>
        <v>-8.9975093399750872</v>
      </c>
      <c r="F448" s="88">
        <f t="shared" si="133"/>
        <v>-8.6948309513316051</v>
      </c>
      <c r="G448" s="88">
        <f t="shared" si="133"/>
        <v>-5.6128150999627602</v>
      </c>
      <c r="H448" s="229">
        <f t="shared" si="133"/>
        <v>-4.6870124196467691</v>
      </c>
      <c r="I448" s="88">
        <f t="shared" si="133"/>
        <v>-5.9501202683883978</v>
      </c>
      <c r="J448" s="88">
        <f t="shared" si="133"/>
        <v>-7.4319066147859907</v>
      </c>
      <c r="K448" s="88">
        <f t="shared" si="133"/>
        <v>-7.8412453364209487</v>
      </c>
      <c r="L448" s="88">
        <f t="shared" si="133"/>
        <v>-5.8287260322315033</v>
      </c>
      <c r="M448" s="88">
        <f t="shared" si="133"/>
        <v>-9.7182523478971028</v>
      </c>
      <c r="N448" s="229">
        <f t="shared" si="133"/>
        <v>-9.8818695428864967</v>
      </c>
      <c r="O448" s="88">
        <f t="shared" si="133"/>
        <v>-10.412917416516706</v>
      </c>
      <c r="P448" s="88">
        <f t="shared" si="133"/>
        <v>-9.6787108397557784</v>
      </c>
      <c r="Q448" s="88">
        <f t="shared" si="133"/>
        <v>-8.6507177033493026</v>
      </c>
      <c r="R448" s="88">
        <f t="shared" si="133"/>
        <v>-9.2126845270639635</v>
      </c>
      <c r="S448" s="88">
        <f t="shared" si="133"/>
        <v>-9.2287603723516085</v>
      </c>
      <c r="T448" s="88">
        <f t="shared" si="133"/>
        <v>-9.1535005073199027</v>
      </c>
      <c r="U448" s="88">
        <f t="shared" si="133"/>
        <v>-9.8056789016987853</v>
      </c>
      <c r="V448" s="229">
        <f t="shared" si="133"/>
        <v>-8.7910626413087041</v>
      </c>
      <c r="W448" s="88">
        <f t="shared" si="133"/>
        <v>-8.4217092950717198</v>
      </c>
      <c r="X448" s="88">
        <f t="shared" si="133"/>
        <v>-10.47415366960514</v>
      </c>
      <c r="Y448" s="88">
        <f t="shared" si="133"/>
        <v>-9.7482419882978206</v>
      </c>
      <c r="Z448" s="88">
        <f t="shared" si="133"/>
        <v>-7.872482474685655</v>
      </c>
      <c r="AA448" s="88">
        <f t="shared" si="133"/>
        <v>-6.8728326985390202</v>
      </c>
      <c r="AB448" s="88">
        <f t="shared" si="133"/>
        <v>-5.3548917511647032</v>
      </c>
      <c r="AC448" s="185"/>
      <c r="AD448" s="121"/>
      <c r="AE448" s="122"/>
      <c r="AF448" s="183"/>
      <c r="AG448" s="183"/>
      <c r="AH448" s="183"/>
      <c r="AI448" s="183"/>
      <c r="AJ448" s="183"/>
      <c r="AK448" s="183"/>
      <c r="AL448" s="183"/>
      <c r="AM448" s="183"/>
      <c r="AN448" s="183"/>
      <c r="AO448" s="183"/>
      <c r="AP448" s="183"/>
      <c r="AQ448" s="183"/>
      <c r="AR448" s="183"/>
      <c r="AS448" s="183"/>
      <c r="AT448" s="183"/>
      <c r="AU448" s="183"/>
      <c r="AV448" s="183"/>
      <c r="AW448" s="183"/>
      <c r="AX448" s="183"/>
      <c r="AY448" s="183"/>
      <c r="AZ448" s="183"/>
      <c r="BA448" s="183"/>
      <c r="BB448" s="183"/>
      <c r="BC448" s="183"/>
      <c r="BD448" s="183"/>
      <c r="BE448" s="400"/>
      <c r="BF448" s="114"/>
      <c r="BG448" s="114"/>
      <c r="BH448" s="114"/>
      <c r="BI448" s="114"/>
      <c r="BJ448" s="114"/>
      <c r="BK448" s="114"/>
      <c r="BL448" s="114"/>
      <c r="BM448" s="114"/>
      <c r="BN448" s="114"/>
      <c r="BO448" s="114"/>
      <c r="BP448" s="114"/>
      <c r="BQ448" s="114"/>
      <c r="BR448" s="114"/>
      <c r="BS448" s="114"/>
      <c r="BT448" s="114"/>
      <c r="BU448" s="114"/>
      <c r="BV448" s="114"/>
      <c r="BW448" s="114"/>
      <c r="BX448" s="114"/>
      <c r="BY448" s="114"/>
      <c r="BZ448" s="114"/>
      <c r="CA448" s="114"/>
      <c r="CB448" s="114"/>
      <c r="CC448" s="114"/>
      <c r="CD448" s="114"/>
      <c r="CE448" s="114"/>
      <c r="CF448" s="114"/>
      <c r="CG448" s="114"/>
      <c r="CH448" s="114"/>
      <c r="CI448" s="114"/>
      <c r="CJ448" s="114"/>
      <c r="CK448" s="114"/>
      <c r="CL448" s="114"/>
      <c r="CM448" s="114"/>
      <c r="CN448" s="114"/>
      <c r="CO448" s="114"/>
      <c r="CP448" s="114"/>
      <c r="CQ448" s="114"/>
      <c r="CR448" s="114"/>
      <c r="CS448" s="114"/>
      <c r="CT448" s="114"/>
      <c r="CU448" s="114"/>
      <c r="CV448" s="114"/>
      <c r="CW448" s="114"/>
      <c r="CX448" s="114"/>
      <c r="CY448" s="114"/>
      <c r="CZ448" s="114"/>
      <c r="DA448" s="114"/>
      <c r="DB448" s="114"/>
      <c r="DC448" s="114"/>
      <c r="DD448" s="114"/>
      <c r="DE448" s="114"/>
      <c r="DF448" s="114"/>
      <c r="DG448" s="114"/>
      <c r="DH448" s="114"/>
      <c r="DI448" s="114"/>
      <c r="DJ448" s="114"/>
      <c r="DK448" s="114"/>
      <c r="DL448" s="114"/>
      <c r="DM448" s="114"/>
      <c r="DN448" s="114"/>
      <c r="DO448" s="114"/>
      <c r="DP448" s="114"/>
      <c r="DQ448" s="114"/>
      <c r="DR448" s="114"/>
      <c r="DS448" s="114"/>
      <c r="DT448" s="114"/>
      <c r="DU448" s="114"/>
      <c r="DV448" s="114"/>
      <c r="DW448" s="121"/>
      <c r="DX448" s="121"/>
      <c r="DY448" s="121"/>
      <c r="DZ448" s="121"/>
      <c r="EA448" s="121"/>
      <c r="EB448" s="121"/>
    </row>
    <row r="449" spans="1:132" s="7" customFormat="1" ht="10.5" customHeight="1" x14ac:dyDescent="0.2">
      <c r="A449" s="1428" t="s">
        <v>1004</v>
      </c>
      <c r="B449" s="1429"/>
      <c r="C449" s="502"/>
      <c r="D449" s="170" t="s">
        <v>108</v>
      </c>
      <c r="E449" s="90">
        <f>E378+E384-E444</f>
        <v>-3.5939999999999639E-2</v>
      </c>
      <c r="F449" s="90">
        <f t="shared" ref="F449:AB449" si="134">F378+F384-F444</f>
        <v>-3.3880000000000354E-2</v>
      </c>
      <c r="G449" s="90">
        <f t="shared" si="134"/>
        <v>-3.3060000000000755E-2</v>
      </c>
      <c r="H449" s="230">
        <f t="shared" si="134"/>
        <v>-3.3039999999999736E-2</v>
      </c>
      <c r="I449" s="90">
        <f t="shared" si="134"/>
        <v>-3.323999999999927E-2</v>
      </c>
      <c r="J449" s="90">
        <f t="shared" si="134"/>
        <v>-3.6100000000000243E-2</v>
      </c>
      <c r="K449" s="90">
        <f t="shared" si="134"/>
        <v>-4.1080000000000005E-2</v>
      </c>
      <c r="L449" s="90">
        <f t="shared" si="134"/>
        <v>-4.3460000000000054E-2</v>
      </c>
      <c r="M449" s="90">
        <f t="shared" si="134"/>
        <v>-4.1080000000000005E-2</v>
      </c>
      <c r="N449" s="230">
        <f t="shared" si="134"/>
        <v>-4.3199999999999683E-2</v>
      </c>
      <c r="O449" s="90">
        <f t="shared" si="134"/>
        <v>-4.4460000000000388E-2</v>
      </c>
      <c r="P449" s="90">
        <f t="shared" si="134"/>
        <v>-4.6019999999999506E-2</v>
      </c>
      <c r="Q449" s="90">
        <f t="shared" si="134"/>
        <v>-4.477999999999982E-2</v>
      </c>
      <c r="R449" s="90">
        <f t="shared" si="134"/>
        <v>-4.5519999999999783E-2</v>
      </c>
      <c r="S449" s="90">
        <f t="shared" si="134"/>
        <v>-4.577999999999971E-2</v>
      </c>
      <c r="T449" s="90">
        <f t="shared" si="134"/>
        <v>-4.5659999999999812E-2</v>
      </c>
      <c r="U449" s="90">
        <f t="shared" si="134"/>
        <v>-4.9360000000000515E-2</v>
      </c>
      <c r="V449" s="230">
        <f t="shared" si="134"/>
        <v>-5.160000000000009E-2</v>
      </c>
      <c r="W449" s="90">
        <f t="shared" si="134"/>
        <v>-5.5379999999999985E-2</v>
      </c>
      <c r="X449" s="90">
        <f t="shared" si="134"/>
        <v>-5.459999999999976E-2</v>
      </c>
      <c r="Y449" s="90">
        <f t="shared" si="134"/>
        <v>-5.3040000000000642E-2</v>
      </c>
      <c r="Z449" s="90">
        <f t="shared" si="134"/>
        <v>-5.0340000000000273E-2</v>
      </c>
      <c r="AA449" s="90">
        <f t="shared" si="134"/>
        <v>-4.3620000000000214E-2</v>
      </c>
      <c r="AB449" s="90">
        <f t="shared" si="134"/>
        <v>-3.8460000000000161E-2</v>
      </c>
      <c r="AC449" s="91"/>
      <c r="AD449" s="91"/>
      <c r="AE449" s="91"/>
      <c r="AF449" s="186"/>
      <c r="AG449" s="186"/>
      <c r="AH449" s="186"/>
      <c r="AI449" s="186"/>
      <c r="AJ449" s="186"/>
      <c r="AK449" s="186"/>
      <c r="AL449" s="186"/>
      <c r="AM449" s="186"/>
      <c r="AN449" s="186"/>
      <c r="AO449" s="186"/>
      <c r="AP449" s="186"/>
      <c r="AQ449" s="186"/>
      <c r="AR449" s="186"/>
      <c r="AS449" s="186"/>
      <c r="AT449" s="186"/>
      <c r="AU449" s="186"/>
      <c r="AV449" s="186"/>
      <c r="AW449" s="186"/>
      <c r="AX449" s="186"/>
      <c r="AY449" s="186"/>
      <c r="AZ449" s="186"/>
      <c r="BA449" s="186"/>
      <c r="BB449" s="186"/>
      <c r="BC449" s="186"/>
      <c r="BD449" s="186"/>
      <c r="BE449" s="905"/>
      <c r="BF449" s="91"/>
      <c r="BG449" s="91"/>
      <c r="BH449" s="91"/>
      <c r="BI449" s="91"/>
      <c r="BJ449" s="91"/>
      <c r="BK449" s="91"/>
      <c r="BL449" s="91"/>
      <c r="BM449" s="91"/>
      <c r="BN449" s="91"/>
      <c r="BO449" s="91"/>
      <c r="BP449" s="91"/>
      <c r="BQ449" s="91"/>
      <c r="BR449" s="91"/>
      <c r="BS449" s="91"/>
      <c r="BT449" s="91"/>
      <c r="BU449" s="91"/>
      <c r="BV449" s="91"/>
      <c r="BW449" s="91"/>
      <c r="BX449" s="91"/>
      <c r="BY449" s="91"/>
      <c r="BZ449" s="91"/>
      <c r="CA449" s="91"/>
      <c r="CB449" s="91"/>
      <c r="CC449" s="91"/>
      <c r="CD449" s="91"/>
      <c r="CE449" s="91"/>
      <c r="CF449" s="91"/>
      <c r="CG449" s="91"/>
      <c r="CH449" s="91"/>
      <c r="CI449" s="91"/>
      <c r="CJ449" s="91"/>
      <c r="CK449" s="91"/>
      <c r="CL449" s="91"/>
      <c r="CM449" s="91"/>
      <c r="CN449" s="91"/>
      <c r="CO449" s="91"/>
      <c r="CP449" s="91"/>
      <c r="CQ449" s="91"/>
      <c r="CR449" s="91"/>
      <c r="CS449" s="91"/>
      <c r="CT449" s="91"/>
      <c r="CU449" s="91"/>
      <c r="CV449" s="91"/>
      <c r="CW449" s="91"/>
      <c r="CX449" s="91"/>
      <c r="CY449" s="91"/>
      <c r="CZ449" s="91"/>
      <c r="DA449" s="91"/>
      <c r="DB449" s="91"/>
      <c r="DC449" s="91"/>
      <c r="DD449" s="91"/>
      <c r="DE449" s="91"/>
      <c r="DF449" s="91"/>
      <c r="DG449" s="91"/>
      <c r="DH449" s="91"/>
      <c r="DI449" s="91"/>
      <c r="DJ449" s="91"/>
      <c r="DK449" s="91"/>
      <c r="DL449" s="91"/>
      <c r="DM449" s="91"/>
      <c r="DN449" s="91"/>
      <c r="DO449" s="91"/>
      <c r="DP449" s="91"/>
      <c r="DQ449" s="91"/>
      <c r="DR449" s="91"/>
      <c r="DS449" s="91"/>
      <c r="DT449" s="91"/>
      <c r="DU449" s="91"/>
      <c r="DV449" s="91"/>
      <c r="DW449" s="91"/>
      <c r="DX449" s="91"/>
      <c r="DY449" s="91"/>
      <c r="DZ449" s="91"/>
      <c r="EA449" s="91"/>
      <c r="EB449" s="91"/>
    </row>
    <row r="450" spans="1:132" s="7" customFormat="1" ht="10.5" customHeight="1" thickBot="1" x14ac:dyDescent="0.25">
      <c r="A450" s="1430"/>
      <c r="B450" s="1431"/>
      <c r="C450" s="503"/>
      <c r="D450" s="171" t="s">
        <v>109</v>
      </c>
      <c r="E450" s="93">
        <f>E446+E385+E379-E380-E386-E445</f>
        <v>-2.8899999999999981E-2</v>
      </c>
      <c r="F450" s="93">
        <f t="shared" ref="F450:AB450" si="135">F446+F385+F379-F380-F386-F445</f>
        <v>-2.7619999999999978E-2</v>
      </c>
      <c r="G450" s="93">
        <f t="shared" si="135"/>
        <v>-1.808000000000004E-2</v>
      </c>
      <c r="H450" s="231">
        <f t="shared" si="135"/>
        <v>-1.5020000000000033E-2</v>
      </c>
      <c r="I450" s="93">
        <f t="shared" si="135"/>
        <v>-1.8799999999999983E-2</v>
      </c>
      <c r="J450" s="93">
        <f t="shared" si="135"/>
        <v>-2.2919999999999996E-2</v>
      </c>
      <c r="K450" s="93">
        <f t="shared" si="135"/>
        <v>-2.4380000000000013E-2</v>
      </c>
      <c r="L450" s="93">
        <f t="shared" si="135"/>
        <v>-1.9820000000000004E-2</v>
      </c>
      <c r="M450" s="93">
        <f t="shared" si="135"/>
        <v>-3.8080000000000003E-2</v>
      </c>
      <c r="N450" s="231">
        <f t="shared" si="135"/>
        <v>-3.8480000000000014E-2</v>
      </c>
      <c r="O450" s="93">
        <f t="shared" si="135"/>
        <v>-4.166000000000003E-2</v>
      </c>
      <c r="P450" s="93">
        <f t="shared" si="135"/>
        <v>-3.8679999999999992E-2</v>
      </c>
      <c r="Q450" s="93">
        <f t="shared" si="135"/>
        <v>-3.6160000000000081E-2</v>
      </c>
      <c r="R450" s="93">
        <f t="shared" si="135"/>
        <v>-4.0439999999999976E-2</v>
      </c>
      <c r="S450" s="93">
        <f t="shared" si="135"/>
        <v>-4.3819999999999915E-2</v>
      </c>
      <c r="T450" s="93">
        <f t="shared" si="135"/>
        <v>-5.0520000000000009E-2</v>
      </c>
      <c r="U450" s="93">
        <f t="shared" si="135"/>
        <v>-4.8140000000000016E-2</v>
      </c>
      <c r="V450" s="231">
        <f t="shared" si="135"/>
        <v>-3.9660000000000084E-2</v>
      </c>
      <c r="W450" s="93">
        <f t="shared" si="135"/>
        <v>-3.2399999999999929E-2</v>
      </c>
      <c r="X450" s="93">
        <f t="shared" si="135"/>
        <v>-4.0160000000000029E-2</v>
      </c>
      <c r="Y450" s="93">
        <f t="shared" si="135"/>
        <v>-3.6320000000000019E-2</v>
      </c>
      <c r="Z450" s="93">
        <f t="shared" si="135"/>
        <v>-2.8299999999999992E-2</v>
      </c>
      <c r="AA450" s="93">
        <f t="shared" si="135"/>
        <v>-2.4179999999999979E-2</v>
      </c>
      <c r="AB450" s="93">
        <f t="shared" si="135"/>
        <v>-1.9540000000000002E-2</v>
      </c>
      <c r="AC450" s="91"/>
      <c r="AD450" s="91"/>
      <c r="AE450" s="91"/>
      <c r="AF450" s="186"/>
      <c r="AG450" s="186"/>
      <c r="AH450" s="186"/>
      <c r="AI450" s="186"/>
      <c r="AJ450" s="186"/>
      <c r="AK450" s="186"/>
      <c r="AL450" s="186"/>
      <c r="AM450" s="186"/>
      <c r="AN450" s="186"/>
      <c r="AO450" s="186"/>
      <c r="AP450" s="186"/>
      <c r="AQ450" s="186"/>
      <c r="AR450" s="186"/>
      <c r="AS450" s="186"/>
      <c r="AT450" s="186"/>
      <c r="AU450" s="186"/>
      <c r="AV450" s="186"/>
      <c r="AW450" s="186"/>
      <c r="AX450" s="186"/>
      <c r="AY450" s="186"/>
      <c r="AZ450" s="186"/>
      <c r="BA450" s="186"/>
      <c r="BB450" s="186"/>
      <c r="BC450" s="186"/>
      <c r="BD450" s="186"/>
      <c r="BE450" s="905"/>
      <c r="BF450" s="91"/>
      <c r="BG450" s="91"/>
      <c r="BH450" s="91"/>
      <c r="BI450" s="91"/>
      <c r="BJ450" s="91"/>
      <c r="BK450" s="91"/>
      <c r="BL450" s="91"/>
      <c r="BM450" s="91"/>
      <c r="BN450" s="91"/>
      <c r="BO450" s="91"/>
      <c r="BP450" s="91"/>
      <c r="BQ450" s="91"/>
      <c r="BR450" s="91"/>
      <c r="BS450" s="91"/>
      <c r="BT450" s="91"/>
      <c r="BU450" s="91"/>
      <c r="BV450" s="91"/>
      <c r="BW450" s="91"/>
      <c r="BX450" s="91"/>
      <c r="BY450" s="91"/>
      <c r="BZ450" s="91"/>
      <c r="CA450" s="91"/>
      <c r="CB450" s="91"/>
      <c r="CC450" s="91"/>
      <c r="CD450" s="91"/>
      <c r="CE450" s="91"/>
      <c r="CF450" s="91"/>
      <c r="CG450" s="91"/>
      <c r="CH450" s="91"/>
      <c r="CI450" s="91"/>
      <c r="CJ450" s="91"/>
      <c r="CK450" s="91"/>
      <c r="CL450" s="91"/>
      <c r="CM450" s="91"/>
      <c r="CN450" s="91"/>
      <c r="CO450" s="91"/>
      <c r="CP450" s="91"/>
      <c r="CQ450" s="91"/>
      <c r="CR450" s="91"/>
      <c r="CS450" s="91"/>
      <c r="CT450" s="91"/>
      <c r="CU450" s="91"/>
      <c r="CV450" s="91"/>
      <c r="CW450" s="91"/>
      <c r="CX450" s="91"/>
      <c r="CY450" s="91"/>
      <c r="CZ450" s="91"/>
      <c r="DA450" s="91"/>
      <c r="DB450" s="91"/>
      <c r="DC450" s="91"/>
      <c r="DD450" s="91"/>
      <c r="DE450" s="91"/>
      <c r="DF450" s="91"/>
      <c r="DG450" s="91"/>
      <c r="DH450" s="91"/>
      <c r="DI450" s="91"/>
      <c r="DJ450" s="91"/>
      <c r="DK450" s="91"/>
      <c r="DL450" s="91"/>
      <c r="DM450" s="91"/>
      <c r="DN450" s="91"/>
      <c r="DO450" s="91"/>
      <c r="DP450" s="91"/>
      <c r="DQ450" s="91"/>
      <c r="DR450" s="91"/>
      <c r="DS450" s="91"/>
      <c r="DT450" s="91"/>
      <c r="DU450" s="91"/>
      <c r="DV450" s="91"/>
      <c r="DW450" s="91"/>
      <c r="DX450" s="91"/>
      <c r="DY450" s="91"/>
      <c r="DZ450" s="91"/>
      <c r="EA450" s="91"/>
      <c r="EB450" s="91"/>
    </row>
    <row r="451" spans="1:132" s="686" customFormat="1" ht="29.25" customHeight="1" thickBot="1" x14ac:dyDescent="0.25">
      <c r="A451" s="1230"/>
      <c r="B451" s="97"/>
      <c r="C451" s="95"/>
      <c r="D451" s="95"/>
      <c r="E451" s="95"/>
      <c r="F451" s="365"/>
      <c r="G451" s="365"/>
      <c r="H451" s="97"/>
      <c r="I451" s="365"/>
      <c r="J451" s="365"/>
      <c r="K451" s="365"/>
      <c r="L451" s="365"/>
      <c r="M451" s="365"/>
      <c r="N451" s="97"/>
      <c r="O451" s="365"/>
      <c r="P451" s="365"/>
      <c r="Q451" s="365"/>
      <c r="R451" s="365"/>
      <c r="S451" s="365"/>
      <c r="T451" s="365"/>
      <c r="U451" s="365"/>
      <c r="V451" s="97"/>
      <c r="W451" s="365"/>
      <c r="X451" s="365"/>
      <c r="Y451" s="97"/>
      <c r="Z451" s="365"/>
      <c r="AA451" s="365"/>
      <c r="AB451" s="365"/>
      <c r="AC451" s="365"/>
      <c r="AD451" s="365"/>
      <c r="AE451" s="365"/>
      <c r="AF451" s="365"/>
      <c r="AG451" s="365"/>
      <c r="AH451" s="365"/>
      <c r="AI451" s="365"/>
      <c r="AJ451" s="365"/>
      <c r="AK451" s="365"/>
      <c r="AL451" s="365"/>
      <c r="AM451" s="365"/>
      <c r="AN451" s="365"/>
      <c r="AO451" s="365"/>
      <c r="AP451" s="365"/>
      <c r="AQ451" s="365"/>
      <c r="AR451" s="365"/>
      <c r="AS451" s="365"/>
      <c r="AT451" s="365"/>
      <c r="AU451" s="365"/>
      <c r="AV451" s="365"/>
      <c r="AW451" s="365"/>
      <c r="AX451" s="365"/>
      <c r="AY451" s="365"/>
      <c r="AZ451" s="365"/>
      <c r="BA451" s="365"/>
      <c r="BB451" s="365"/>
      <c r="BC451" s="365"/>
      <c r="BD451" s="365"/>
      <c r="BE451" s="738"/>
      <c r="BF451" s="365"/>
      <c r="BG451" s="365"/>
      <c r="BH451" s="365"/>
      <c r="BI451" s="365"/>
      <c r="BJ451" s="365"/>
      <c r="BK451" s="365"/>
      <c r="BL451" s="365"/>
      <c r="BM451" s="365"/>
      <c r="BN451" s="365"/>
      <c r="BO451" s="365"/>
      <c r="BP451" s="365"/>
      <c r="BQ451" s="365"/>
      <c r="BR451" s="365"/>
      <c r="BS451" s="365"/>
      <c r="BT451" s="365"/>
      <c r="BU451" s="365"/>
      <c r="BV451" s="365"/>
      <c r="BW451" s="365"/>
      <c r="BX451" s="365"/>
      <c r="BY451" s="365"/>
      <c r="BZ451" s="365"/>
      <c r="CA451" s="365"/>
      <c r="CB451" s="365"/>
      <c r="CC451" s="365"/>
      <c r="CD451" s="365"/>
      <c r="CE451" s="365"/>
      <c r="CF451" s="365"/>
      <c r="CG451" s="365"/>
      <c r="CH451" s="365"/>
      <c r="CI451" s="365"/>
      <c r="CJ451" s="365"/>
      <c r="CK451" s="365"/>
      <c r="CL451" s="365"/>
      <c r="CM451" s="365"/>
      <c r="CN451" s="365"/>
      <c r="CO451" s="365"/>
      <c r="CP451" s="365"/>
      <c r="CQ451" s="365"/>
      <c r="CR451" s="365"/>
      <c r="CS451" s="365"/>
      <c r="CT451" s="365"/>
      <c r="CU451" s="365"/>
      <c r="CV451" s="365"/>
      <c r="CW451" s="365"/>
      <c r="CX451" s="365"/>
      <c r="CY451" s="365"/>
      <c r="CZ451" s="365"/>
      <c r="DA451" s="365"/>
      <c r="DB451" s="365"/>
      <c r="DC451" s="365"/>
      <c r="DD451" s="365"/>
      <c r="DE451" s="365"/>
      <c r="DF451" s="365"/>
      <c r="DG451" s="365"/>
      <c r="DH451" s="365"/>
      <c r="DI451" s="365"/>
      <c r="DJ451" s="365"/>
      <c r="DK451" s="365"/>
      <c r="DL451" s="365"/>
      <c r="DM451" s="365"/>
      <c r="DN451" s="365"/>
      <c r="DO451" s="365"/>
      <c r="DP451" s="365"/>
      <c r="DQ451" s="365"/>
      <c r="DR451" s="365"/>
      <c r="DS451" s="365"/>
      <c r="DT451" s="365"/>
      <c r="DU451" s="365"/>
      <c r="DV451" s="365"/>
      <c r="DW451" s="365"/>
      <c r="DX451" s="365"/>
      <c r="DY451" s="365"/>
      <c r="DZ451" s="365"/>
      <c r="EA451" s="365"/>
      <c r="EB451" s="365"/>
    </row>
    <row r="452" spans="1:132" s="2" customFormat="1" ht="34.5" customHeight="1" thickBot="1" x14ac:dyDescent="0.25">
      <c r="A452" s="305" t="s">
        <v>38</v>
      </c>
      <c r="B452" s="28" t="s">
        <v>83</v>
      </c>
      <c r="C452" s="28" t="s">
        <v>468</v>
      </c>
      <c r="D452" s="28" t="s">
        <v>33</v>
      </c>
      <c r="E452" s="1487" t="s">
        <v>34</v>
      </c>
      <c r="F452" s="1487"/>
      <c r="G452" s="1487"/>
      <c r="H452" s="1487"/>
      <c r="I452" s="1487"/>
      <c r="J452" s="1487"/>
      <c r="K452" s="1487"/>
      <c r="L452" s="1487"/>
      <c r="M452" s="1487"/>
      <c r="N452" s="1487"/>
      <c r="O452" s="1487"/>
      <c r="P452" s="1487"/>
      <c r="Q452" s="1487"/>
      <c r="R452" s="1487"/>
      <c r="S452" s="1487"/>
      <c r="T452" s="1487"/>
      <c r="U452" s="1487"/>
      <c r="V452" s="1487"/>
      <c r="W452" s="1487"/>
      <c r="X452" s="1487"/>
      <c r="Y452" s="1487"/>
      <c r="Z452" s="1487"/>
      <c r="AA452" s="1487"/>
      <c r="AB452" s="1487"/>
      <c r="AC452" s="121"/>
      <c r="AD452" s="121"/>
      <c r="AE452" s="121"/>
      <c r="AF452" s="183"/>
      <c r="AG452" s="183"/>
      <c r="AH452" s="183"/>
      <c r="AI452" s="183"/>
      <c r="AJ452" s="183"/>
      <c r="AK452" s="183"/>
      <c r="AL452" s="183"/>
      <c r="AM452" s="183"/>
      <c r="AN452" s="183"/>
      <c r="AO452" s="183"/>
      <c r="AP452" s="183"/>
      <c r="AQ452" s="183"/>
      <c r="AR452" s="183"/>
      <c r="AS452" s="183"/>
      <c r="AT452" s="183"/>
      <c r="AU452" s="183"/>
      <c r="AV452" s="183"/>
      <c r="AW452" s="183"/>
      <c r="AX452" s="183"/>
      <c r="AY452" s="183"/>
      <c r="AZ452" s="183"/>
      <c r="BA452" s="183"/>
      <c r="BB452" s="183"/>
      <c r="BC452" s="183"/>
      <c r="BD452" s="183"/>
      <c r="BE452" s="400"/>
      <c r="BF452" s="114"/>
      <c r="BG452" s="114"/>
      <c r="BH452" s="114"/>
      <c r="BI452" s="114"/>
      <c r="BJ452" s="114"/>
      <c r="BK452" s="114"/>
      <c r="BL452" s="114"/>
      <c r="BM452" s="114"/>
      <c r="BN452" s="114"/>
      <c r="BO452" s="114"/>
      <c r="BP452" s="114"/>
      <c r="BQ452" s="114"/>
      <c r="BR452" s="114"/>
      <c r="BS452" s="114"/>
      <c r="BT452" s="114"/>
      <c r="BU452" s="114"/>
      <c r="BV452" s="114"/>
      <c r="BW452" s="114"/>
      <c r="BX452" s="114"/>
      <c r="BY452" s="114"/>
      <c r="BZ452" s="114"/>
      <c r="CA452" s="114"/>
      <c r="CB452" s="114"/>
      <c r="CC452" s="114"/>
      <c r="CD452" s="114"/>
      <c r="CE452" s="114"/>
      <c r="CF452" s="114"/>
      <c r="CG452" s="114"/>
      <c r="CH452" s="114"/>
      <c r="CI452" s="114"/>
      <c r="CJ452" s="114"/>
      <c r="CK452" s="114"/>
      <c r="CL452" s="114"/>
      <c r="CM452" s="114"/>
      <c r="CN452" s="114"/>
      <c r="CO452" s="114"/>
      <c r="CP452" s="114"/>
      <c r="CQ452" s="114"/>
      <c r="CR452" s="114"/>
      <c r="CS452" s="114"/>
      <c r="CT452" s="114"/>
      <c r="CU452" s="114"/>
      <c r="CV452" s="114"/>
      <c r="CW452" s="114"/>
      <c r="CX452" s="114"/>
      <c r="CY452" s="114"/>
      <c r="CZ452" s="114"/>
      <c r="DA452" s="114"/>
      <c r="DB452" s="114"/>
      <c r="DC452" s="114"/>
      <c r="DD452" s="114"/>
      <c r="DE452" s="114"/>
      <c r="DF452" s="114"/>
      <c r="DG452" s="114"/>
      <c r="DH452" s="114"/>
      <c r="DI452" s="114"/>
      <c r="DJ452" s="114"/>
      <c r="DK452" s="114"/>
      <c r="DL452" s="114"/>
      <c r="DM452" s="114"/>
      <c r="DN452" s="114"/>
      <c r="DO452" s="114"/>
      <c r="DP452" s="114"/>
      <c r="DQ452" s="114"/>
      <c r="DR452" s="114"/>
      <c r="DS452" s="114"/>
      <c r="DT452" s="114"/>
      <c r="DU452" s="114"/>
      <c r="DV452" s="114"/>
      <c r="DW452" s="121"/>
      <c r="DX452" s="121"/>
      <c r="DY452" s="121"/>
      <c r="DZ452" s="121"/>
      <c r="EA452" s="85"/>
      <c r="EB452" s="85"/>
    </row>
    <row r="453" spans="1:132" s="2" customFormat="1" ht="10.5" customHeight="1" thickBot="1" x14ac:dyDescent="0.25">
      <c r="A453" s="283" t="s">
        <v>159</v>
      </c>
      <c r="B453" s="115"/>
      <c r="C453" s="115"/>
      <c r="D453" s="115"/>
      <c r="E453" s="115">
        <v>1</v>
      </c>
      <c r="F453" s="115">
        <v>2</v>
      </c>
      <c r="G453" s="115">
        <v>3</v>
      </c>
      <c r="H453" s="234">
        <v>4</v>
      </c>
      <c r="I453" s="115">
        <v>5</v>
      </c>
      <c r="J453" s="115">
        <v>6</v>
      </c>
      <c r="K453" s="115">
        <v>7</v>
      </c>
      <c r="L453" s="115">
        <v>8</v>
      </c>
      <c r="M453" s="115">
        <v>9</v>
      </c>
      <c r="N453" s="234">
        <v>10</v>
      </c>
      <c r="O453" s="115">
        <v>11</v>
      </c>
      <c r="P453" s="115">
        <v>12</v>
      </c>
      <c r="Q453" s="115">
        <v>13</v>
      </c>
      <c r="R453" s="115">
        <v>14</v>
      </c>
      <c r="S453" s="115">
        <v>15</v>
      </c>
      <c r="T453" s="115">
        <v>16</v>
      </c>
      <c r="U453" s="115">
        <v>17</v>
      </c>
      <c r="V453" s="234">
        <v>18</v>
      </c>
      <c r="W453" s="115">
        <v>19</v>
      </c>
      <c r="X453" s="115">
        <v>20</v>
      </c>
      <c r="Y453" s="115">
        <v>21</v>
      </c>
      <c r="Z453" s="115">
        <v>22</v>
      </c>
      <c r="AA453" s="115">
        <v>23</v>
      </c>
      <c r="AB453" s="115">
        <v>24</v>
      </c>
      <c r="AC453" s="121"/>
      <c r="AD453" s="121"/>
      <c r="AE453" s="121"/>
      <c r="AF453" s="183"/>
      <c r="AG453" s="183"/>
      <c r="AH453" s="183"/>
      <c r="AI453" s="183"/>
      <c r="AJ453" s="183"/>
      <c r="AK453" s="183"/>
      <c r="AL453" s="183"/>
      <c r="AM453" s="183"/>
      <c r="AN453" s="183"/>
      <c r="AO453" s="183"/>
      <c r="AP453" s="183"/>
      <c r="AQ453" s="183"/>
      <c r="AR453" s="183"/>
      <c r="AS453" s="183"/>
      <c r="AT453" s="183"/>
      <c r="AU453" s="183"/>
      <c r="AV453" s="183"/>
      <c r="AW453" s="183"/>
      <c r="AX453" s="183"/>
      <c r="AY453" s="183"/>
      <c r="AZ453" s="183"/>
      <c r="BA453" s="183"/>
      <c r="BB453" s="183"/>
      <c r="BC453" s="183"/>
      <c r="BD453" s="183"/>
      <c r="BE453" s="400"/>
      <c r="BF453" s="114"/>
      <c r="BG453" s="114"/>
      <c r="BH453" s="114"/>
      <c r="BI453" s="114"/>
      <c r="BJ453" s="114"/>
      <c r="BK453" s="114"/>
      <c r="BL453" s="114"/>
      <c r="BM453" s="114"/>
      <c r="BN453" s="114"/>
      <c r="BO453" s="114"/>
      <c r="BP453" s="114"/>
      <c r="BQ453" s="114"/>
      <c r="BR453" s="114"/>
      <c r="BS453" s="114"/>
      <c r="BT453" s="114"/>
      <c r="BU453" s="114"/>
      <c r="BV453" s="114"/>
      <c r="BW453" s="114"/>
      <c r="BX453" s="114"/>
      <c r="BY453" s="114"/>
      <c r="BZ453" s="114"/>
      <c r="CA453" s="114"/>
      <c r="CB453" s="114"/>
      <c r="CC453" s="114"/>
      <c r="CD453" s="114"/>
      <c r="CE453" s="114"/>
      <c r="CF453" s="114"/>
      <c r="CG453" s="114"/>
      <c r="CH453" s="114"/>
      <c r="CI453" s="114"/>
      <c r="CJ453" s="114"/>
      <c r="CK453" s="114"/>
      <c r="CL453" s="114"/>
      <c r="CM453" s="114"/>
      <c r="CN453" s="114"/>
      <c r="CO453" s="114"/>
      <c r="CP453" s="114"/>
      <c r="CQ453" s="114"/>
      <c r="CR453" s="114"/>
      <c r="CS453" s="114"/>
      <c r="CT453" s="114"/>
      <c r="CU453" s="114"/>
      <c r="CV453" s="114"/>
      <c r="CW453" s="114"/>
      <c r="CX453" s="114"/>
      <c r="CY453" s="114"/>
      <c r="CZ453" s="114"/>
      <c r="DA453" s="114"/>
      <c r="DB453" s="114"/>
      <c r="DC453" s="114"/>
      <c r="DD453" s="114"/>
      <c r="DE453" s="114"/>
      <c r="DF453" s="114"/>
      <c r="DG453" s="114"/>
      <c r="DH453" s="114"/>
      <c r="DI453" s="114"/>
      <c r="DJ453" s="114"/>
      <c r="DK453" s="114"/>
      <c r="DL453" s="114"/>
      <c r="DM453" s="114"/>
      <c r="DN453" s="114"/>
      <c r="DO453" s="114"/>
      <c r="DP453" s="114"/>
      <c r="DQ453" s="114"/>
      <c r="DR453" s="114"/>
      <c r="DS453" s="114"/>
      <c r="DT453" s="114"/>
      <c r="DU453" s="114"/>
      <c r="DV453" s="114"/>
      <c r="DW453" s="121"/>
      <c r="DX453" s="121"/>
      <c r="DY453" s="121"/>
      <c r="DZ453" s="121"/>
      <c r="EA453" s="85"/>
      <c r="EB453" s="85"/>
    </row>
    <row r="454" spans="1:132" s="2" customFormat="1" ht="10.5" customHeight="1" x14ac:dyDescent="0.2">
      <c r="A454" s="250" t="s">
        <v>94</v>
      </c>
      <c r="B454" s="828"/>
      <c r="C454" s="430"/>
      <c r="D454" s="430" t="s">
        <v>885</v>
      </c>
      <c r="E454" s="430">
        <v>9</v>
      </c>
      <c r="F454" s="31">
        <v>9</v>
      </c>
      <c r="G454" s="31">
        <v>9</v>
      </c>
      <c r="H454" s="211">
        <v>9</v>
      </c>
      <c r="I454" s="31">
        <v>9</v>
      </c>
      <c r="J454" s="31">
        <v>9</v>
      </c>
      <c r="K454" s="31">
        <v>9</v>
      </c>
      <c r="L454" s="31">
        <v>9</v>
      </c>
      <c r="M454" s="31">
        <v>9</v>
      </c>
      <c r="N454" s="211">
        <v>9</v>
      </c>
      <c r="O454" s="31">
        <v>9</v>
      </c>
      <c r="P454" s="31">
        <v>9</v>
      </c>
      <c r="Q454" s="31">
        <v>9</v>
      </c>
      <c r="R454" s="31">
        <v>9</v>
      </c>
      <c r="S454" s="31">
        <v>9</v>
      </c>
      <c r="T454" s="31">
        <v>9</v>
      </c>
      <c r="U454" s="31">
        <v>9</v>
      </c>
      <c r="V454" s="211">
        <v>9</v>
      </c>
      <c r="W454" s="31">
        <v>9</v>
      </c>
      <c r="X454" s="31">
        <v>9</v>
      </c>
      <c r="Y454" s="31">
        <v>9</v>
      </c>
      <c r="Z454" s="31">
        <v>9</v>
      </c>
      <c r="AA454" s="31">
        <v>9</v>
      </c>
      <c r="AB454" s="31">
        <v>9</v>
      </c>
      <c r="AC454" s="121"/>
      <c r="AD454" s="121"/>
      <c r="AE454" s="121"/>
      <c r="AF454" s="183"/>
      <c r="AG454" s="183"/>
      <c r="AH454" s="183"/>
      <c r="AI454" s="183"/>
      <c r="AJ454" s="183"/>
      <c r="AK454" s="183"/>
      <c r="AL454" s="183"/>
      <c r="AM454" s="183"/>
      <c r="AN454" s="183"/>
      <c r="AO454" s="183"/>
      <c r="AP454" s="183"/>
      <c r="AQ454" s="183"/>
      <c r="AR454" s="183"/>
      <c r="AS454" s="183"/>
      <c r="AT454" s="183"/>
      <c r="AU454" s="183"/>
      <c r="AV454" s="183"/>
      <c r="AW454" s="183"/>
      <c r="AX454" s="183"/>
      <c r="AY454" s="183"/>
      <c r="AZ454" s="183"/>
      <c r="BA454" s="183"/>
      <c r="BB454" s="183"/>
      <c r="BC454" s="183"/>
      <c r="BD454" s="183"/>
      <c r="BE454" s="400"/>
      <c r="BF454" s="114"/>
      <c r="BG454" s="114"/>
      <c r="BH454" s="114"/>
      <c r="BI454" s="114"/>
      <c r="BJ454" s="114"/>
      <c r="BK454" s="114"/>
      <c r="BL454" s="114"/>
      <c r="BM454" s="114"/>
      <c r="BN454" s="114"/>
      <c r="BO454" s="114"/>
      <c r="BP454" s="114"/>
      <c r="BQ454" s="114"/>
      <c r="BR454" s="114"/>
      <c r="BS454" s="114"/>
      <c r="BT454" s="114"/>
      <c r="BU454" s="114"/>
      <c r="BV454" s="114"/>
      <c r="BW454" s="114"/>
      <c r="BX454" s="114"/>
      <c r="BY454" s="114"/>
      <c r="BZ454" s="114"/>
      <c r="CA454" s="114"/>
      <c r="CB454" s="114"/>
      <c r="CC454" s="114"/>
      <c r="CD454" s="114"/>
      <c r="CE454" s="114"/>
      <c r="CF454" s="114"/>
      <c r="CG454" s="114"/>
      <c r="CH454" s="114"/>
      <c r="CI454" s="114"/>
      <c r="CJ454" s="114"/>
      <c r="CK454" s="114"/>
      <c r="CL454" s="114"/>
      <c r="CM454" s="114"/>
      <c r="CN454" s="114"/>
      <c r="CO454" s="114"/>
      <c r="CP454" s="114"/>
      <c r="CQ454" s="114"/>
      <c r="CR454" s="114"/>
      <c r="CS454" s="114"/>
      <c r="CT454" s="114"/>
      <c r="CU454" s="114"/>
      <c r="CV454" s="114"/>
      <c r="CW454" s="114"/>
      <c r="CX454" s="114"/>
      <c r="CY454" s="114"/>
      <c r="CZ454" s="114"/>
      <c r="DA454" s="114"/>
      <c r="DB454" s="114"/>
      <c r="DC454" s="114"/>
      <c r="DD454" s="114"/>
      <c r="DE454" s="114"/>
      <c r="DF454" s="114"/>
      <c r="DG454" s="114"/>
      <c r="DH454" s="114"/>
      <c r="DI454" s="114"/>
      <c r="DJ454" s="114"/>
      <c r="DK454" s="114"/>
      <c r="DL454" s="114"/>
      <c r="DM454" s="114"/>
      <c r="DN454" s="114"/>
      <c r="DO454" s="114"/>
      <c r="DP454" s="114"/>
      <c r="DQ454" s="114"/>
      <c r="DR454" s="114"/>
      <c r="DS454" s="114"/>
      <c r="DT454" s="114"/>
      <c r="DU454" s="114"/>
      <c r="DV454" s="114"/>
      <c r="DW454" s="121"/>
      <c r="DX454" s="121"/>
      <c r="DY454" s="121"/>
      <c r="DZ454" s="121"/>
      <c r="EA454" s="85"/>
      <c r="EB454" s="85"/>
    </row>
    <row r="455" spans="1:132" s="2" customFormat="1" ht="10.5" customHeight="1" thickBot="1" x14ac:dyDescent="0.25">
      <c r="A455" s="327" t="s">
        <v>97</v>
      </c>
      <c r="B455" s="33"/>
      <c r="C455" s="434"/>
      <c r="D455" s="434" t="s">
        <v>887</v>
      </c>
      <c r="E455" s="434">
        <v>8</v>
      </c>
      <c r="F455" s="434">
        <v>8</v>
      </c>
      <c r="G455" s="434">
        <v>8</v>
      </c>
      <c r="H455" s="212">
        <v>8</v>
      </c>
      <c r="I455" s="434">
        <v>8</v>
      </c>
      <c r="J455" s="434">
        <v>8</v>
      </c>
      <c r="K455" s="434">
        <v>8</v>
      </c>
      <c r="L455" s="434">
        <v>8</v>
      </c>
      <c r="M455" s="434">
        <v>8</v>
      </c>
      <c r="N455" s="212">
        <v>8</v>
      </c>
      <c r="O455" s="434">
        <v>8</v>
      </c>
      <c r="P455" s="434">
        <v>8</v>
      </c>
      <c r="Q455" s="434">
        <v>8</v>
      </c>
      <c r="R455" s="434">
        <v>8</v>
      </c>
      <c r="S455" s="434">
        <v>8</v>
      </c>
      <c r="T455" s="434">
        <v>8</v>
      </c>
      <c r="U455" s="434">
        <v>8</v>
      </c>
      <c r="V455" s="212">
        <v>8</v>
      </c>
      <c r="W455" s="434">
        <v>8</v>
      </c>
      <c r="X455" s="434">
        <v>8</v>
      </c>
      <c r="Y455" s="434">
        <v>8</v>
      </c>
      <c r="Z455" s="434">
        <v>8</v>
      </c>
      <c r="AA455" s="434">
        <v>8</v>
      </c>
      <c r="AB455" s="434">
        <v>8</v>
      </c>
      <c r="AC455" s="121"/>
      <c r="AD455" s="121"/>
      <c r="AE455" s="121"/>
      <c r="AF455" s="183"/>
      <c r="AG455" s="183"/>
      <c r="AH455" s="183"/>
      <c r="AI455" s="183"/>
      <c r="AJ455" s="183"/>
      <c r="AK455" s="183"/>
      <c r="AL455" s="183"/>
      <c r="AM455" s="183"/>
      <c r="AN455" s="183"/>
      <c r="AO455" s="183"/>
      <c r="AP455" s="183"/>
      <c r="AQ455" s="183"/>
      <c r="AR455" s="183"/>
      <c r="AS455" s="183"/>
      <c r="AT455" s="183"/>
      <c r="AU455" s="183"/>
      <c r="AV455" s="183"/>
      <c r="AW455" s="183"/>
      <c r="AX455" s="183"/>
      <c r="AY455" s="183"/>
      <c r="AZ455" s="183"/>
      <c r="BA455" s="183"/>
      <c r="BB455" s="183"/>
      <c r="BC455" s="183"/>
      <c r="BD455" s="183"/>
      <c r="BE455" s="400"/>
      <c r="BF455" s="114"/>
      <c r="BG455" s="114"/>
      <c r="BH455" s="114"/>
      <c r="BI455" s="114"/>
      <c r="BJ455" s="114"/>
      <c r="BK455" s="114"/>
      <c r="BL455" s="114"/>
      <c r="BM455" s="114"/>
      <c r="BN455" s="114"/>
      <c r="BO455" s="114"/>
      <c r="BP455" s="114"/>
      <c r="BQ455" s="114"/>
      <c r="BR455" s="114"/>
      <c r="BS455" s="114"/>
      <c r="BT455" s="114"/>
      <c r="BU455" s="114"/>
      <c r="BV455" s="114"/>
      <c r="BW455" s="114"/>
      <c r="BX455" s="114"/>
      <c r="BY455" s="114"/>
      <c r="BZ455" s="114"/>
      <c r="CA455" s="114"/>
      <c r="CB455" s="114"/>
      <c r="CC455" s="114"/>
      <c r="CD455" s="114"/>
      <c r="CE455" s="114"/>
      <c r="CF455" s="114"/>
      <c r="CG455" s="114"/>
      <c r="CH455" s="114"/>
      <c r="CI455" s="114"/>
      <c r="CJ455" s="114"/>
      <c r="CK455" s="114"/>
      <c r="CL455" s="114"/>
      <c r="CM455" s="114"/>
      <c r="CN455" s="114"/>
      <c r="CO455" s="114"/>
      <c r="CP455" s="114"/>
      <c r="CQ455" s="114"/>
      <c r="CR455" s="114"/>
      <c r="CS455" s="114"/>
      <c r="CT455" s="114"/>
      <c r="CU455" s="114"/>
      <c r="CV455" s="114"/>
      <c r="CW455" s="114"/>
      <c r="CX455" s="114"/>
      <c r="CY455" s="114"/>
      <c r="CZ455" s="114"/>
      <c r="DA455" s="114"/>
      <c r="DB455" s="114"/>
      <c r="DC455" s="114"/>
      <c r="DD455" s="114"/>
      <c r="DE455" s="114"/>
      <c r="DF455" s="114"/>
      <c r="DG455" s="114"/>
      <c r="DH455" s="114"/>
      <c r="DI455" s="114"/>
      <c r="DJ455" s="114"/>
      <c r="DK455" s="114"/>
      <c r="DL455" s="114"/>
      <c r="DM455" s="114"/>
      <c r="DN455" s="114"/>
      <c r="DO455" s="114"/>
      <c r="DP455" s="114"/>
      <c r="DQ455" s="114"/>
      <c r="DR455" s="114"/>
      <c r="DS455" s="114"/>
      <c r="DT455" s="114"/>
      <c r="DU455" s="114"/>
      <c r="DV455" s="114"/>
      <c r="DW455" s="121"/>
      <c r="DX455" s="121"/>
      <c r="DY455" s="121"/>
      <c r="DZ455" s="121"/>
      <c r="EA455" s="85"/>
      <c r="EB455" s="85"/>
    </row>
    <row r="456" spans="1:132" s="3" customFormat="1" ht="10.5" customHeight="1" x14ac:dyDescent="0.2">
      <c r="A456" s="1372" t="s">
        <v>3</v>
      </c>
      <c r="B456" s="1375" t="s">
        <v>80</v>
      </c>
      <c r="C456" s="695" t="s">
        <v>118</v>
      </c>
      <c r="D456" s="726" t="s">
        <v>27</v>
      </c>
      <c r="E456" s="50">
        <f>ROUND(SQRT(E458^2+(E459-E460)^2)*1000/(1.73*E472),0)</f>
        <v>405</v>
      </c>
      <c r="F456" s="50">
        <f t="shared" ref="F456:AB456" si="136">ROUND(SQRT(F458^2+(F459-F460)^2)*1000/(1.73*F472),0)</f>
        <v>400</v>
      </c>
      <c r="G456" s="50">
        <f t="shared" si="136"/>
        <v>391</v>
      </c>
      <c r="H456" s="216">
        <f t="shared" si="136"/>
        <v>392</v>
      </c>
      <c r="I456" s="50">
        <f t="shared" si="136"/>
        <v>391</v>
      </c>
      <c r="J456" s="50">
        <f>ROUND(SQRT(J458^2+(J459-J460)^2)*1000/(1.73*J472),0)</f>
        <v>392</v>
      </c>
      <c r="K456" s="50">
        <f t="shared" si="136"/>
        <v>393</v>
      </c>
      <c r="L456" s="50">
        <f t="shared" si="136"/>
        <v>405</v>
      </c>
      <c r="M456" s="50">
        <f t="shared" si="136"/>
        <v>409</v>
      </c>
      <c r="N456" s="216">
        <f t="shared" si="136"/>
        <v>421</v>
      </c>
      <c r="O456" s="50">
        <f t="shared" si="136"/>
        <v>415</v>
      </c>
      <c r="P456" s="50">
        <f t="shared" si="136"/>
        <v>411</v>
      </c>
      <c r="Q456" s="50">
        <f t="shared" si="136"/>
        <v>408</v>
      </c>
      <c r="R456" s="50">
        <f t="shared" si="136"/>
        <v>409</v>
      </c>
      <c r="S456" s="50">
        <f t="shared" si="136"/>
        <v>413</v>
      </c>
      <c r="T456" s="50">
        <f t="shared" si="136"/>
        <v>414</v>
      </c>
      <c r="U456" s="50">
        <f t="shared" si="136"/>
        <v>411</v>
      </c>
      <c r="V456" s="216">
        <f t="shared" si="136"/>
        <v>405</v>
      </c>
      <c r="W456" s="50">
        <f t="shared" si="136"/>
        <v>404</v>
      </c>
      <c r="X456" s="50">
        <f t="shared" si="136"/>
        <v>403</v>
      </c>
      <c r="Y456" s="50">
        <f t="shared" si="136"/>
        <v>403</v>
      </c>
      <c r="Z456" s="50">
        <f t="shared" si="136"/>
        <v>401</v>
      </c>
      <c r="AA456" s="50">
        <f t="shared" si="136"/>
        <v>400</v>
      </c>
      <c r="AB456" s="50">
        <f t="shared" si="136"/>
        <v>398</v>
      </c>
      <c r="AC456" s="490"/>
      <c r="AD456" s="491"/>
      <c r="AE456" s="492"/>
      <c r="AF456" s="187"/>
      <c r="AG456" s="187"/>
      <c r="AH456" s="187"/>
      <c r="AI456" s="187"/>
      <c r="AJ456" s="187"/>
      <c r="AK456" s="187"/>
      <c r="AL456" s="187"/>
      <c r="AM456" s="187"/>
      <c r="AN456" s="187"/>
      <c r="AO456" s="187"/>
      <c r="AP456" s="187"/>
      <c r="AQ456" s="187"/>
      <c r="AR456" s="187"/>
      <c r="AS456" s="187"/>
      <c r="AT456" s="187"/>
      <c r="AU456" s="187"/>
      <c r="AV456" s="187"/>
      <c r="AW456" s="187"/>
      <c r="AX456" s="187"/>
      <c r="AY456" s="187"/>
      <c r="AZ456" s="187"/>
      <c r="BA456" s="187"/>
      <c r="BB456" s="187"/>
      <c r="BC456" s="187"/>
      <c r="BD456" s="187"/>
      <c r="BE456" s="400"/>
      <c r="BF456" s="114"/>
      <c r="BG456" s="114"/>
      <c r="BH456" s="114"/>
      <c r="BI456" s="114"/>
      <c r="BJ456" s="114"/>
      <c r="BK456" s="114"/>
      <c r="BL456" s="114"/>
      <c r="BM456" s="114"/>
      <c r="BN456" s="114"/>
      <c r="BO456" s="114"/>
      <c r="BP456" s="114"/>
      <c r="BQ456" s="114"/>
      <c r="BR456" s="114"/>
      <c r="BS456" s="114"/>
      <c r="BT456" s="114"/>
      <c r="BU456" s="114"/>
      <c r="BV456" s="114"/>
      <c r="BW456" s="114"/>
      <c r="BX456" s="114"/>
      <c r="BY456" s="114"/>
      <c r="BZ456" s="114"/>
      <c r="CA456" s="114"/>
      <c r="CB456" s="114"/>
      <c r="CC456" s="114"/>
      <c r="CD456" s="114"/>
      <c r="CE456" s="114"/>
      <c r="CF456" s="114"/>
      <c r="CG456" s="114"/>
      <c r="CH456" s="114"/>
      <c r="CI456" s="114"/>
      <c r="CJ456" s="114"/>
      <c r="CK456" s="114"/>
      <c r="CL456" s="114"/>
      <c r="CM456" s="114"/>
      <c r="CN456" s="114"/>
      <c r="CO456" s="114"/>
      <c r="CP456" s="114"/>
      <c r="CQ456" s="114"/>
      <c r="CR456" s="114"/>
      <c r="CS456" s="114"/>
      <c r="CT456" s="114"/>
      <c r="CU456" s="114"/>
      <c r="CV456" s="114"/>
      <c r="CW456" s="114"/>
      <c r="CX456" s="114"/>
      <c r="CY456" s="114"/>
      <c r="CZ456" s="114"/>
      <c r="DA456" s="114"/>
      <c r="DB456" s="114"/>
      <c r="DC456" s="114"/>
      <c r="DD456" s="114"/>
      <c r="DE456" s="114"/>
      <c r="DF456" s="114"/>
      <c r="DG456" s="114"/>
      <c r="DH456" s="114"/>
      <c r="DI456" s="114"/>
      <c r="DJ456" s="114"/>
      <c r="DK456" s="114"/>
      <c r="DL456" s="114"/>
      <c r="DM456" s="114"/>
      <c r="DN456" s="114"/>
      <c r="DO456" s="114"/>
      <c r="DP456" s="114"/>
      <c r="DQ456" s="114"/>
      <c r="DR456" s="114"/>
      <c r="DS456" s="114"/>
      <c r="DT456" s="114"/>
      <c r="DU456" s="114"/>
      <c r="DV456" s="114"/>
      <c r="DW456" s="114"/>
      <c r="DX456" s="114"/>
      <c r="DY456" s="114"/>
      <c r="DZ456" s="114"/>
      <c r="EA456" s="69"/>
      <c r="EB456" s="69"/>
    </row>
    <row r="457" spans="1:132" s="2" customFormat="1" ht="10.5" customHeight="1" x14ac:dyDescent="0.2">
      <c r="A457" s="1373"/>
      <c r="B457" s="1376"/>
      <c r="C457" s="846" t="s">
        <v>115</v>
      </c>
      <c r="D457" s="102" t="s">
        <v>27</v>
      </c>
      <c r="E457" s="630">
        <v>413</v>
      </c>
      <c r="F457" s="630">
        <v>396</v>
      </c>
      <c r="G457" s="630">
        <v>401</v>
      </c>
      <c r="H457" s="632">
        <v>396</v>
      </c>
      <c r="I457" s="630">
        <v>398</v>
      </c>
      <c r="J457" s="630">
        <v>396</v>
      </c>
      <c r="K457" s="630">
        <v>399</v>
      </c>
      <c r="L457" s="630">
        <v>417</v>
      </c>
      <c r="M457" s="630">
        <v>416</v>
      </c>
      <c r="N457" s="632">
        <v>417</v>
      </c>
      <c r="O457" s="630">
        <v>419</v>
      </c>
      <c r="P457" s="630">
        <v>409</v>
      </c>
      <c r="Q457" s="630">
        <v>416</v>
      </c>
      <c r="R457" s="630">
        <v>411</v>
      </c>
      <c r="S457" s="630">
        <v>416</v>
      </c>
      <c r="T457" s="630">
        <v>417</v>
      </c>
      <c r="U457" s="630">
        <v>411</v>
      </c>
      <c r="V457" s="632">
        <v>407</v>
      </c>
      <c r="W457" s="630">
        <v>413</v>
      </c>
      <c r="X457" s="630">
        <v>407</v>
      </c>
      <c r="Y457" s="630">
        <v>408</v>
      </c>
      <c r="Z457" s="630">
        <v>403</v>
      </c>
      <c r="AA457" s="630">
        <v>397</v>
      </c>
      <c r="AB457" s="630">
        <v>400</v>
      </c>
      <c r="AC457" s="112"/>
      <c r="AD457" s="70"/>
      <c r="AE457" s="49"/>
      <c r="AF457" s="187"/>
      <c r="AG457" s="187"/>
      <c r="AH457" s="187"/>
      <c r="AI457" s="187"/>
      <c r="AJ457" s="187"/>
      <c r="AK457" s="187"/>
      <c r="AL457" s="187"/>
      <c r="AM457" s="187"/>
      <c r="AN457" s="187"/>
      <c r="AO457" s="187"/>
      <c r="AP457" s="187"/>
      <c r="AQ457" s="187"/>
      <c r="AR457" s="187"/>
      <c r="AS457" s="187"/>
      <c r="AT457" s="187"/>
      <c r="AU457" s="187"/>
      <c r="AV457" s="187"/>
      <c r="AW457" s="187"/>
      <c r="AX457" s="187"/>
      <c r="AY457" s="187"/>
      <c r="AZ457" s="187"/>
      <c r="BA457" s="187"/>
      <c r="BB457" s="187"/>
      <c r="BC457" s="187"/>
      <c r="BD457" s="187"/>
      <c r="BE457" s="400"/>
      <c r="BF457" s="114"/>
      <c r="BG457" s="114"/>
      <c r="BH457" s="114"/>
      <c r="BI457" s="114"/>
      <c r="BJ457" s="114"/>
      <c r="BK457" s="114"/>
      <c r="BL457" s="114"/>
      <c r="BM457" s="114"/>
      <c r="BN457" s="114"/>
      <c r="BO457" s="114"/>
      <c r="BP457" s="114"/>
      <c r="BQ457" s="114"/>
      <c r="BR457" s="114"/>
      <c r="BS457" s="114"/>
      <c r="BT457" s="114"/>
      <c r="BU457" s="114"/>
      <c r="BV457" s="114"/>
      <c r="BW457" s="114"/>
      <c r="BX457" s="114"/>
      <c r="BY457" s="114"/>
      <c r="BZ457" s="114"/>
      <c r="CA457" s="114"/>
      <c r="CB457" s="114"/>
      <c r="CC457" s="114"/>
      <c r="CD457" s="114"/>
      <c r="CE457" s="114"/>
      <c r="CF457" s="114"/>
      <c r="CG457" s="114"/>
      <c r="CH457" s="114"/>
      <c r="CI457" s="114"/>
      <c r="CJ457" s="114"/>
      <c r="CK457" s="114"/>
      <c r="CL457" s="114"/>
      <c r="CM457" s="114"/>
      <c r="CN457" s="114"/>
      <c r="CO457" s="114"/>
      <c r="CP457" s="114"/>
      <c r="CQ457" s="114"/>
      <c r="CR457" s="114"/>
      <c r="CS457" s="114"/>
      <c r="CT457" s="114"/>
      <c r="CU457" s="114"/>
      <c r="CV457" s="114"/>
      <c r="CW457" s="114"/>
      <c r="CX457" s="114"/>
      <c r="CY457" s="114"/>
      <c r="CZ457" s="114"/>
      <c r="DA457" s="114"/>
      <c r="DB457" s="114"/>
      <c r="DC457" s="114"/>
      <c r="DD457" s="114"/>
      <c r="DE457" s="114"/>
      <c r="DF457" s="114"/>
      <c r="DG457" s="114"/>
      <c r="DH457" s="114"/>
      <c r="DI457" s="114"/>
      <c r="DJ457" s="114"/>
      <c r="DK457" s="114"/>
      <c r="DL457" s="114"/>
      <c r="DM457" s="114"/>
      <c r="DN457" s="114"/>
      <c r="DO457" s="114"/>
      <c r="DP457" s="114"/>
      <c r="DQ457" s="114"/>
      <c r="DR457" s="114"/>
      <c r="DS457" s="114"/>
      <c r="DT457" s="114"/>
      <c r="DU457" s="114"/>
      <c r="DV457" s="114"/>
      <c r="DW457" s="121"/>
      <c r="DX457" s="121"/>
      <c r="DY457" s="121"/>
      <c r="DZ457" s="121"/>
      <c r="EA457" s="85"/>
      <c r="EB457" s="85"/>
    </row>
    <row r="458" spans="1:132" s="2" customFormat="1" ht="10.5" customHeight="1" x14ac:dyDescent="0.2">
      <c r="A458" s="1373"/>
      <c r="B458" s="1376"/>
      <c r="C458" s="846" t="s">
        <v>908</v>
      </c>
      <c r="D458" s="102" t="s">
        <v>108</v>
      </c>
      <c r="E458" s="42">
        <v>4.2787199999999999</v>
      </c>
      <c r="F458" s="42">
        <v>4.23264</v>
      </c>
      <c r="G458" s="42">
        <v>4.1491199999999999</v>
      </c>
      <c r="H458" s="213">
        <v>4.1596800000000007</v>
      </c>
      <c r="I458" s="42">
        <v>4.1474399999999996</v>
      </c>
      <c r="J458" s="42">
        <v>4.1589600000000004</v>
      </c>
      <c r="K458" s="42">
        <v>4.17</v>
      </c>
      <c r="L458" s="42">
        <v>4.2897600000000002</v>
      </c>
      <c r="M458" s="42">
        <v>4.3943999999999992</v>
      </c>
      <c r="N458" s="213">
        <v>4.43208</v>
      </c>
      <c r="O458" s="42">
        <v>4.44672</v>
      </c>
      <c r="P458" s="42">
        <v>4.4112</v>
      </c>
      <c r="Q458" s="42">
        <v>4.3720799999999995</v>
      </c>
      <c r="R458" s="42">
        <v>4.3883999999999999</v>
      </c>
      <c r="S458" s="42">
        <v>4.3660800000000002</v>
      </c>
      <c r="T458" s="42">
        <v>4.3723199999999993</v>
      </c>
      <c r="U458" s="42">
        <v>4.3449600000000004</v>
      </c>
      <c r="V458" s="213">
        <v>4.2799199999999997</v>
      </c>
      <c r="W458" s="42">
        <v>4.2727200000000005</v>
      </c>
      <c r="X458" s="42">
        <v>4.2504</v>
      </c>
      <c r="Y458" s="42">
        <v>4.2554399999999992</v>
      </c>
      <c r="Z458" s="42">
        <v>4.2300000000000004</v>
      </c>
      <c r="AA458" s="42">
        <v>4.2187200000000002</v>
      </c>
      <c r="AB458" s="42">
        <v>4.2</v>
      </c>
      <c r="AC458" s="41">
        <f>SUM(E458:AB458)</f>
        <v>102.82176000000001</v>
      </c>
      <c r="AD458" s="43">
        <f>SUM(E459:AB459)</f>
        <v>32.009039999999999</v>
      </c>
      <c r="AE458" s="49">
        <v>24</v>
      </c>
      <c r="AF458" s="187"/>
      <c r="AG458" s="258"/>
      <c r="AH458" s="258"/>
      <c r="AI458" s="187"/>
      <c r="AJ458" s="258"/>
      <c r="AK458" s="258"/>
      <c r="AL458" s="187"/>
      <c r="AM458" s="258"/>
      <c r="AN458" s="258"/>
      <c r="AO458" s="187"/>
      <c r="AP458" s="258"/>
      <c r="AQ458" s="258"/>
      <c r="AR458" s="187"/>
      <c r="AS458" s="258"/>
      <c r="AT458" s="258"/>
      <c r="AU458" s="258"/>
      <c r="AV458" s="187"/>
      <c r="AW458" s="258"/>
      <c r="AX458" s="187"/>
      <c r="AY458" s="258"/>
      <c r="AZ458" s="258"/>
      <c r="BA458" s="258"/>
      <c r="BB458" s="258"/>
      <c r="BC458" s="258"/>
      <c r="BD458" s="187"/>
      <c r="BE458" s="400"/>
      <c r="BF458" s="114"/>
      <c r="BG458" s="114"/>
      <c r="BH458" s="114"/>
      <c r="BI458" s="114"/>
      <c r="BJ458" s="114"/>
      <c r="BK458" s="114"/>
      <c r="BL458" s="114"/>
      <c r="BM458" s="114"/>
      <c r="BN458" s="114"/>
      <c r="BO458" s="114"/>
      <c r="BP458" s="114"/>
      <c r="BQ458" s="114"/>
      <c r="BR458" s="114"/>
      <c r="BS458" s="114"/>
      <c r="BT458" s="114"/>
      <c r="BU458" s="114"/>
      <c r="BV458" s="114"/>
      <c r="BW458" s="114"/>
      <c r="BX458" s="114"/>
      <c r="BY458" s="114"/>
      <c r="BZ458" s="114"/>
      <c r="CA458" s="114"/>
      <c r="CB458" s="114"/>
      <c r="CC458" s="114"/>
      <c r="CD458" s="114"/>
      <c r="CE458" s="114"/>
      <c r="CF458" s="114"/>
      <c r="CG458" s="114"/>
      <c r="CH458" s="114"/>
      <c r="CI458" s="114"/>
      <c r="CJ458" s="114"/>
      <c r="CK458" s="114"/>
      <c r="CL458" s="114"/>
      <c r="CM458" s="114"/>
      <c r="CN458" s="114"/>
      <c r="CO458" s="114"/>
      <c r="CP458" s="114"/>
      <c r="CQ458" s="114"/>
      <c r="CR458" s="114"/>
      <c r="CS458" s="114"/>
      <c r="CT458" s="114"/>
      <c r="CU458" s="114"/>
      <c r="CV458" s="114"/>
      <c r="CW458" s="114"/>
      <c r="CX458" s="114"/>
      <c r="CY458" s="114"/>
      <c r="CZ458" s="114"/>
      <c r="DA458" s="114"/>
      <c r="DB458" s="114"/>
      <c r="DC458" s="114"/>
      <c r="DD458" s="114"/>
      <c r="DE458" s="114"/>
      <c r="DF458" s="114"/>
      <c r="DG458" s="114"/>
      <c r="DH458" s="114"/>
      <c r="DI458" s="114"/>
      <c r="DJ458" s="114"/>
      <c r="DK458" s="114"/>
      <c r="DL458" s="114"/>
      <c r="DM458" s="114"/>
      <c r="DN458" s="114"/>
      <c r="DO458" s="114"/>
      <c r="DP458" s="114"/>
      <c r="DQ458" s="114"/>
      <c r="DR458" s="114"/>
      <c r="DS458" s="114"/>
      <c r="DT458" s="114"/>
      <c r="DU458" s="114"/>
      <c r="DV458" s="114"/>
      <c r="DW458" s="121"/>
      <c r="DX458" s="121"/>
      <c r="DY458" s="121"/>
      <c r="DZ458" s="121"/>
      <c r="EA458" s="85"/>
      <c r="EB458" s="85"/>
    </row>
    <row r="459" spans="1:132" s="2" customFormat="1" ht="10.5" customHeight="1" x14ac:dyDescent="0.2">
      <c r="A459" s="1373"/>
      <c r="B459" s="1376"/>
      <c r="C459" s="846" t="s">
        <v>908</v>
      </c>
      <c r="D459" s="102" t="s">
        <v>906</v>
      </c>
      <c r="E459" s="42">
        <v>1.3269600000000001</v>
      </c>
      <c r="F459" s="42">
        <v>1.2991199999999998</v>
      </c>
      <c r="G459" s="707">
        <v>1.2532799999999999</v>
      </c>
      <c r="H459" s="779">
        <v>1.2552000000000001</v>
      </c>
      <c r="I459" s="401">
        <v>1.2513599999999998</v>
      </c>
      <c r="J459" s="707">
        <v>1.2530399999999999</v>
      </c>
      <c r="K459" s="707">
        <v>1.2587999999999999</v>
      </c>
      <c r="L459" s="707">
        <v>1.3209600000000001</v>
      </c>
      <c r="M459" s="707">
        <v>1.3495200000000001</v>
      </c>
      <c r="N459" s="779">
        <v>1.43736</v>
      </c>
      <c r="O459" s="782">
        <v>1.4219999999999999</v>
      </c>
      <c r="P459" s="707">
        <v>1.3692</v>
      </c>
      <c r="Q459" s="707">
        <v>1.3773599999999999</v>
      </c>
      <c r="R459" s="707">
        <v>1.3802399999999999</v>
      </c>
      <c r="S459" s="707">
        <v>1.37016</v>
      </c>
      <c r="T459" s="707">
        <v>1.36056</v>
      </c>
      <c r="U459" s="707">
        <v>1.34928</v>
      </c>
      <c r="V459" s="779">
        <v>1.34328</v>
      </c>
      <c r="W459" s="707">
        <v>1.3418399999999999</v>
      </c>
      <c r="X459" s="707">
        <v>1.3406400000000001</v>
      </c>
      <c r="Y459" s="707">
        <v>1.3413599999999999</v>
      </c>
      <c r="Z459" s="707">
        <v>1.33656</v>
      </c>
      <c r="AA459" s="707">
        <v>1.3324800000000001</v>
      </c>
      <c r="AB459" s="707">
        <v>1.3384800000000001</v>
      </c>
      <c r="AC459" s="41"/>
      <c r="AD459" s="43"/>
      <c r="AE459" s="49"/>
      <c r="AF459" s="187"/>
      <c r="AG459" s="258"/>
      <c r="AH459" s="258"/>
      <c r="AI459" s="187"/>
      <c r="AJ459" s="258"/>
      <c r="AK459" s="258"/>
      <c r="AL459" s="187"/>
      <c r="AM459" s="258"/>
      <c r="AN459" s="258"/>
      <c r="AO459" s="187"/>
      <c r="AP459" s="258"/>
      <c r="AQ459" s="258"/>
      <c r="AR459" s="187"/>
      <c r="AS459" s="258"/>
      <c r="AT459" s="258"/>
      <c r="AU459" s="258"/>
      <c r="AV459" s="187"/>
      <c r="AW459" s="258"/>
      <c r="AX459" s="187"/>
      <c r="AY459" s="258"/>
      <c r="AZ459" s="258"/>
      <c r="BA459" s="258"/>
      <c r="BB459" s="258"/>
      <c r="BC459" s="258"/>
      <c r="BD459" s="187"/>
      <c r="BE459" s="400"/>
      <c r="BF459" s="114"/>
      <c r="BG459" s="114"/>
      <c r="BH459" s="114"/>
      <c r="BI459" s="114"/>
      <c r="BJ459" s="114"/>
      <c r="BK459" s="114"/>
      <c r="BL459" s="114"/>
      <c r="BM459" s="114"/>
      <c r="BN459" s="114"/>
      <c r="BO459" s="114"/>
      <c r="BP459" s="114"/>
      <c r="BQ459" s="114"/>
      <c r="BR459" s="114"/>
      <c r="BS459" s="114"/>
      <c r="BT459" s="114"/>
      <c r="BU459" s="114"/>
      <c r="BV459" s="114"/>
      <c r="BW459" s="114"/>
      <c r="BX459" s="114"/>
      <c r="BY459" s="114"/>
      <c r="BZ459" s="114"/>
      <c r="CA459" s="114"/>
      <c r="CB459" s="114"/>
      <c r="CC459" s="114"/>
      <c r="CD459" s="114"/>
      <c r="CE459" s="114"/>
      <c r="CF459" s="114"/>
      <c r="CG459" s="114"/>
      <c r="CH459" s="114"/>
      <c r="CI459" s="114"/>
      <c r="CJ459" s="114"/>
      <c r="CK459" s="114"/>
      <c r="CL459" s="114"/>
      <c r="CM459" s="114"/>
      <c r="CN459" s="114"/>
      <c r="CO459" s="114"/>
      <c r="CP459" s="114"/>
      <c r="CQ459" s="114"/>
      <c r="CR459" s="114"/>
      <c r="CS459" s="114"/>
      <c r="CT459" s="114"/>
      <c r="CU459" s="114"/>
      <c r="CV459" s="114"/>
      <c r="CW459" s="114"/>
      <c r="CX459" s="114"/>
      <c r="CY459" s="114"/>
      <c r="CZ459" s="114"/>
      <c r="DA459" s="114"/>
      <c r="DB459" s="114"/>
      <c r="DC459" s="114"/>
      <c r="DD459" s="114"/>
      <c r="DE459" s="114"/>
      <c r="DF459" s="114"/>
      <c r="DG459" s="114"/>
      <c r="DH459" s="114"/>
      <c r="DI459" s="114"/>
      <c r="DJ459" s="114"/>
      <c r="DK459" s="114"/>
      <c r="DL459" s="114"/>
      <c r="DM459" s="114"/>
      <c r="DN459" s="114"/>
      <c r="DO459" s="114"/>
      <c r="DP459" s="114"/>
      <c r="DQ459" s="114"/>
      <c r="DR459" s="114"/>
      <c r="DS459" s="114"/>
      <c r="DT459" s="114"/>
      <c r="DU459" s="114"/>
      <c r="DV459" s="114"/>
      <c r="DW459" s="121"/>
      <c r="DX459" s="121"/>
      <c r="DY459" s="121"/>
      <c r="DZ459" s="121"/>
      <c r="EA459" s="85"/>
      <c r="EB459" s="85"/>
    </row>
    <row r="460" spans="1:132" s="2" customFormat="1" ht="10.5" customHeight="1" x14ac:dyDescent="0.2">
      <c r="A460" s="1373"/>
      <c r="B460" s="1376"/>
      <c r="C460" s="846" t="s">
        <v>908</v>
      </c>
      <c r="D460" s="103" t="s">
        <v>907</v>
      </c>
      <c r="E460" s="104">
        <v>0</v>
      </c>
      <c r="F460" s="104">
        <v>0</v>
      </c>
      <c r="G460" s="104">
        <v>0</v>
      </c>
      <c r="H460" s="864">
        <v>0</v>
      </c>
      <c r="I460" s="298">
        <v>0</v>
      </c>
      <c r="J460" s="298">
        <v>0</v>
      </c>
      <c r="K460" s="298">
        <v>0</v>
      </c>
      <c r="L460" s="298">
        <v>0</v>
      </c>
      <c r="M460" s="298">
        <v>0</v>
      </c>
      <c r="N460" s="864">
        <v>0</v>
      </c>
      <c r="O460" s="865">
        <v>0</v>
      </c>
      <c r="P460" s="865">
        <v>0</v>
      </c>
      <c r="Q460" s="865">
        <v>0</v>
      </c>
      <c r="R460" s="865">
        <v>0</v>
      </c>
      <c r="S460" s="865">
        <v>0</v>
      </c>
      <c r="T460" s="865">
        <v>0</v>
      </c>
      <c r="U460" s="865">
        <v>0</v>
      </c>
      <c r="V460" s="864">
        <v>0</v>
      </c>
      <c r="W460" s="865">
        <v>0</v>
      </c>
      <c r="X460" s="865">
        <v>0</v>
      </c>
      <c r="Y460" s="865">
        <v>0</v>
      </c>
      <c r="Z460" s="863">
        <v>0</v>
      </c>
      <c r="AA460" s="863">
        <v>0</v>
      </c>
      <c r="AB460" s="863">
        <v>0</v>
      </c>
      <c r="AC460" s="41"/>
      <c r="AD460" s="43"/>
      <c r="AE460" s="49"/>
      <c r="AF460" s="187"/>
      <c r="AG460" s="258"/>
      <c r="AH460" s="258"/>
      <c r="AI460" s="187"/>
      <c r="AJ460" s="258"/>
      <c r="AK460" s="258"/>
      <c r="AL460" s="187"/>
      <c r="AM460" s="258"/>
      <c r="AN460" s="258"/>
      <c r="AO460" s="187"/>
      <c r="AP460" s="258"/>
      <c r="AQ460" s="258"/>
      <c r="AR460" s="187"/>
      <c r="AS460" s="258"/>
      <c r="AT460" s="258"/>
      <c r="AU460" s="258"/>
      <c r="AV460" s="187"/>
      <c r="AW460" s="258"/>
      <c r="AX460" s="187"/>
      <c r="AY460" s="258"/>
      <c r="AZ460" s="258"/>
      <c r="BA460" s="258"/>
      <c r="BB460" s="258"/>
      <c r="BC460" s="258"/>
      <c r="BD460" s="187"/>
      <c r="BE460" s="400"/>
      <c r="BF460" s="114"/>
      <c r="BG460" s="114"/>
      <c r="BH460" s="114"/>
      <c r="BI460" s="114"/>
      <c r="BJ460" s="114"/>
      <c r="BK460" s="114"/>
      <c r="BL460" s="114"/>
      <c r="BM460" s="114"/>
      <c r="BN460" s="114"/>
      <c r="BO460" s="114"/>
      <c r="BP460" s="114"/>
      <c r="BQ460" s="114"/>
      <c r="BR460" s="114"/>
      <c r="BS460" s="114"/>
      <c r="BT460" s="114"/>
      <c r="BU460" s="114"/>
      <c r="BV460" s="114"/>
      <c r="BW460" s="114"/>
      <c r="BX460" s="114"/>
      <c r="BY460" s="114"/>
      <c r="BZ460" s="114"/>
      <c r="CA460" s="114"/>
      <c r="CB460" s="114"/>
      <c r="CC460" s="114"/>
      <c r="CD460" s="114"/>
      <c r="CE460" s="114"/>
      <c r="CF460" s="114"/>
      <c r="CG460" s="114"/>
      <c r="CH460" s="114"/>
      <c r="CI460" s="114"/>
      <c r="CJ460" s="114"/>
      <c r="CK460" s="114"/>
      <c r="CL460" s="114"/>
      <c r="CM460" s="114"/>
      <c r="CN460" s="114"/>
      <c r="CO460" s="114"/>
      <c r="CP460" s="114"/>
      <c r="CQ460" s="114"/>
      <c r="CR460" s="114"/>
      <c r="CS460" s="114"/>
      <c r="CT460" s="114"/>
      <c r="CU460" s="114"/>
      <c r="CV460" s="114"/>
      <c r="CW460" s="114"/>
      <c r="CX460" s="114"/>
      <c r="CY460" s="114"/>
      <c r="CZ460" s="114"/>
      <c r="DA460" s="114"/>
      <c r="DB460" s="114"/>
      <c r="DC460" s="114"/>
      <c r="DD460" s="114"/>
      <c r="DE460" s="114"/>
      <c r="DF460" s="114"/>
      <c r="DG460" s="114"/>
      <c r="DH460" s="114"/>
      <c r="DI460" s="114"/>
      <c r="DJ460" s="114"/>
      <c r="DK460" s="114"/>
      <c r="DL460" s="114"/>
      <c r="DM460" s="114"/>
      <c r="DN460" s="114"/>
      <c r="DO460" s="114"/>
      <c r="DP460" s="114"/>
      <c r="DQ460" s="114"/>
      <c r="DR460" s="114"/>
      <c r="DS460" s="114"/>
      <c r="DT460" s="114"/>
      <c r="DU460" s="114"/>
      <c r="DV460" s="114"/>
      <c r="DW460" s="121"/>
      <c r="DX460" s="121"/>
      <c r="DY460" s="121"/>
      <c r="DZ460" s="121"/>
      <c r="EA460" s="85"/>
      <c r="EB460" s="85"/>
    </row>
    <row r="461" spans="1:132" s="2" customFormat="1" ht="10.5" customHeight="1" thickBot="1" x14ac:dyDescent="0.25">
      <c r="A461" s="1374"/>
      <c r="B461" s="1377"/>
      <c r="C461" s="197"/>
      <c r="D461" s="166" t="s">
        <v>35</v>
      </c>
      <c r="E461" s="45">
        <f>(E459-E460)/E458</f>
        <v>0.31013013237603776</v>
      </c>
      <c r="F461" s="45">
        <f>(F459-F460)/F458</f>
        <v>0.30692900884554319</v>
      </c>
      <c r="G461" s="45">
        <f>(G459-G460)/G458</f>
        <v>0.30205923183711242</v>
      </c>
      <c r="H461" s="214">
        <f t="shared" ref="H461:AB461" si="137">(H459-H460)/H458</f>
        <v>0.3017539810754673</v>
      </c>
      <c r="I461" s="45">
        <f t="shared" si="137"/>
        <v>0.30171865054105662</v>
      </c>
      <c r="J461" s="45">
        <f t="shared" si="137"/>
        <v>0.30128686017658257</v>
      </c>
      <c r="K461" s="45">
        <f t="shared" si="137"/>
        <v>0.30187050359712231</v>
      </c>
      <c r="L461" s="45">
        <f t="shared" si="137"/>
        <v>0.30793331095445903</v>
      </c>
      <c r="M461" s="45">
        <f t="shared" si="137"/>
        <v>0.30709994538503554</v>
      </c>
      <c r="N461" s="214">
        <f t="shared" si="137"/>
        <v>0.32430822548329452</v>
      </c>
      <c r="O461" s="45">
        <f t="shared" si="137"/>
        <v>0.31978626943005178</v>
      </c>
      <c r="P461" s="45">
        <f t="shared" si="137"/>
        <v>0.3103917301414581</v>
      </c>
      <c r="Q461" s="45">
        <f t="shared" si="137"/>
        <v>0.31503540648844486</v>
      </c>
      <c r="R461" s="45">
        <f t="shared" si="137"/>
        <v>0.31452009844134537</v>
      </c>
      <c r="S461" s="45">
        <f t="shared" si="137"/>
        <v>0.31381926121372034</v>
      </c>
      <c r="T461" s="45">
        <f t="shared" si="137"/>
        <v>0.31117576023712817</v>
      </c>
      <c r="U461" s="45">
        <f t="shared" si="137"/>
        <v>0.31053910737958462</v>
      </c>
      <c r="V461" s="214">
        <f t="shared" si="137"/>
        <v>0.31385633376324795</v>
      </c>
      <c r="W461" s="45">
        <f t="shared" si="137"/>
        <v>0.31404819412458568</v>
      </c>
      <c r="X461" s="45">
        <f t="shared" si="137"/>
        <v>0.31541501976284586</v>
      </c>
      <c r="Y461" s="45">
        <f t="shared" si="137"/>
        <v>0.31521064801759635</v>
      </c>
      <c r="Z461" s="45">
        <f t="shared" si="137"/>
        <v>0.31597163120567373</v>
      </c>
      <c r="AA461" s="45">
        <f t="shared" si="137"/>
        <v>0.31584935715098417</v>
      </c>
      <c r="AB461" s="45">
        <f t="shared" si="137"/>
        <v>0.31868571428571429</v>
      </c>
      <c r="AC461" s="41"/>
      <c r="AD461" s="43"/>
      <c r="AE461" s="49"/>
      <c r="AF461" s="183"/>
      <c r="AG461" s="183"/>
      <c r="AH461" s="183"/>
      <c r="AI461" s="183"/>
      <c r="AJ461" s="183"/>
      <c r="AK461" s="183"/>
      <c r="AL461" s="183"/>
      <c r="AM461" s="183"/>
      <c r="AN461" s="183"/>
      <c r="AO461" s="183"/>
      <c r="AP461" s="183"/>
      <c r="AQ461" s="183"/>
      <c r="AR461" s="183"/>
      <c r="AS461" s="183"/>
      <c r="AT461" s="183"/>
      <c r="AU461" s="183"/>
      <c r="AV461" s="183"/>
      <c r="AW461" s="183"/>
      <c r="AX461" s="183"/>
      <c r="AY461" s="183"/>
      <c r="AZ461" s="183"/>
      <c r="BA461" s="183"/>
      <c r="BB461" s="183"/>
      <c r="BC461" s="183"/>
      <c r="BD461" s="183"/>
      <c r="BE461" s="400"/>
      <c r="BF461" s="114"/>
      <c r="BG461" s="114"/>
      <c r="BH461" s="114"/>
      <c r="BI461" s="114"/>
      <c r="BJ461" s="114"/>
      <c r="BK461" s="114"/>
      <c r="BL461" s="114"/>
      <c r="BM461" s="114"/>
      <c r="BN461" s="114"/>
      <c r="BO461" s="114"/>
      <c r="BP461" s="114"/>
      <c r="BQ461" s="114"/>
      <c r="BR461" s="114"/>
      <c r="BS461" s="114"/>
      <c r="BT461" s="114"/>
      <c r="BU461" s="114"/>
      <c r="BV461" s="114"/>
      <c r="BW461" s="114"/>
      <c r="BX461" s="114"/>
      <c r="BY461" s="114"/>
      <c r="BZ461" s="114"/>
      <c r="CA461" s="114"/>
      <c r="CB461" s="114"/>
      <c r="CC461" s="114"/>
      <c r="CD461" s="114"/>
      <c r="CE461" s="114"/>
      <c r="CF461" s="114"/>
      <c r="CG461" s="114"/>
      <c r="CH461" s="114"/>
      <c r="CI461" s="114"/>
      <c r="CJ461" s="114"/>
      <c r="CK461" s="114"/>
      <c r="CL461" s="114"/>
      <c r="CM461" s="114"/>
      <c r="CN461" s="114"/>
      <c r="CO461" s="114"/>
      <c r="CP461" s="114"/>
      <c r="CQ461" s="114"/>
      <c r="CR461" s="114"/>
      <c r="CS461" s="114"/>
      <c r="CT461" s="114"/>
      <c r="CU461" s="114"/>
      <c r="CV461" s="114"/>
      <c r="CW461" s="114"/>
      <c r="CX461" s="114"/>
      <c r="CY461" s="114"/>
      <c r="CZ461" s="114"/>
      <c r="DA461" s="114"/>
      <c r="DB461" s="114"/>
      <c r="DC461" s="114"/>
      <c r="DD461" s="114"/>
      <c r="DE461" s="114"/>
      <c r="DF461" s="114"/>
      <c r="DG461" s="114"/>
      <c r="DH461" s="114"/>
      <c r="DI461" s="114"/>
      <c r="DJ461" s="114"/>
      <c r="DK461" s="114"/>
      <c r="DL461" s="114"/>
      <c r="DM461" s="114"/>
      <c r="DN461" s="114"/>
      <c r="DO461" s="114"/>
      <c r="DP461" s="114"/>
      <c r="DQ461" s="114"/>
      <c r="DR461" s="114"/>
      <c r="DS461" s="114"/>
      <c r="DT461" s="114"/>
      <c r="DU461" s="114"/>
      <c r="DV461" s="114"/>
      <c r="DW461" s="121"/>
      <c r="DX461" s="121"/>
      <c r="DY461" s="121"/>
      <c r="DZ461" s="121"/>
      <c r="EA461" s="85"/>
      <c r="EB461" s="85"/>
    </row>
    <row r="462" spans="1:132" s="3" customFormat="1" ht="10.5" customHeight="1" x14ac:dyDescent="0.2">
      <c r="A462" s="1372" t="s">
        <v>15</v>
      </c>
      <c r="B462" s="1375" t="s">
        <v>91</v>
      </c>
      <c r="C462" s="695" t="s">
        <v>118</v>
      </c>
      <c r="D462" s="726" t="s">
        <v>27</v>
      </c>
      <c r="E462" s="50">
        <f>ROUND(SQRT(E464^2+(E465-E466)^2)*1000/(1.73*E473),0)</f>
        <v>142</v>
      </c>
      <c r="F462" s="50">
        <f t="shared" ref="F462:AB462" si="138">ROUND(SQRT(F464^2+(F465-F466)^2)*1000/(1.73*F473),0)</f>
        <v>142</v>
      </c>
      <c r="G462" s="50">
        <f t="shared" si="138"/>
        <v>150</v>
      </c>
      <c r="H462" s="216">
        <f t="shared" si="138"/>
        <v>149</v>
      </c>
      <c r="I462" s="50">
        <f t="shared" si="138"/>
        <v>150</v>
      </c>
      <c r="J462" s="50">
        <f t="shared" si="138"/>
        <v>151</v>
      </c>
      <c r="K462" s="50">
        <f t="shared" si="138"/>
        <v>152</v>
      </c>
      <c r="L462" s="50">
        <f t="shared" si="138"/>
        <v>147</v>
      </c>
      <c r="M462" s="50">
        <f t="shared" si="138"/>
        <v>111</v>
      </c>
      <c r="N462" s="216">
        <f t="shared" si="138"/>
        <v>71</v>
      </c>
      <c r="O462" s="50">
        <f t="shared" si="138"/>
        <v>132</v>
      </c>
      <c r="P462" s="50">
        <f t="shared" si="138"/>
        <v>123</v>
      </c>
      <c r="Q462" s="50">
        <f t="shared" si="138"/>
        <v>144</v>
      </c>
      <c r="R462" s="50">
        <f t="shared" si="138"/>
        <v>142</v>
      </c>
      <c r="S462" s="50">
        <f t="shared" si="138"/>
        <v>141</v>
      </c>
      <c r="T462" s="50">
        <f t="shared" si="138"/>
        <v>156</v>
      </c>
      <c r="U462" s="50">
        <f t="shared" si="138"/>
        <v>159</v>
      </c>
      <c r="V462" s="216">
        <f t="shared" si="138"/>
        <v>151</v>
      </c>
      <c r="W462" s="50">
        <f t="shared" si="138"/>
        <v>149</v>
      </c>
      <c r="X462" s="50">
        <f t="shared" si="138"/>
        <v>158</v>
      </c>
      <c r="Y462" s="50">
        <f t="shared" si="138"/>
        <v>157</v>
      </c>
      <c r="Z462" s="50">
        <f t="shared" si="138"/>
        <v>149</v>
      </c>
      <c r="AA462" s="50">
        <f t="shared" si="138"/>
        <v>101</v>
      </c>
      <c r="AB462" s="50">
        <f t="shared" si="138"/>
        <v>75</v>
      </c>
      <c r="AC462" s="490"/>
      <c r="AD462" s="491"/>
      <c r="AE462" s="492"/>
      <c r="AF462" s="183"/>
      <c r="AG462" s="183"/>
      <c r="AH462" s="183"/>
      <c r="AI462" s="183"/>
      <c r="AJ462" s="183"/>
      <c r="AK462" s="183"/>
      <c r="AL462" s="183"/>
      <c r="AM462" s="183"/>
      <c r="AN462" s="183"/>
      <c r="AO462" s="183"/>
      <c r="AP462" s="183"/>
      <c r="AQ462" s="183"/>
      <c r="AR462" s="183"/>
      <c r="AS462" s="183"/>
      <c r="AT462" s="183"/>
      <c r="AU462" s="183"/>
      <c r="AV462" s="183"/>
      <c r="AW462" s="183"/>
      <c r="AX462" s="183"/>
      <c r="AY462" s="183"/>
      <c r="AZ462" s="183"/>
      <c r="BA462" s="183"/>
      <c r="BB462" s="183"/>
      <c r="BC462" s="183"/>
      <c r="BD462" s="187"/>
      <c r="BE462" s="400"/>
      <c r="BF462" s="114"/>
      <c r="BG462" s="114"/>
      <c r="BH462" s="114"/>
      <c r="BI462" s="114"/>
      <c r="BJ462" s="114"/>
      <c r="BK462" s="114"/>
      <c r="BL462" s="114"/>
      <c r="BM462" s="114"/>
      <c r="BN462" s="114"/>
      <c r="BO462" s="114"/>
      <c r="BP462" s="114"/>
      <c r="BQ462" s="114"/>
      <c r="BR462" s="114"/>
      <c r="BS462" s="114"/>
      <c r="BT462" s="114"/>
      <c r="BU462" s="114"/>
      <c r="BV462" s="114"/>
      <c r="BW462" s="114"/>
      <c r="BX462" s="114"/>
      <c r="BY462" s="114"/>
      <c r="BZ462" s="114"/>
      <c r="CA462" s="114"/>
      <c r="CB462" s="114"/>
      <c r="CC462" s="114"/>
      <c r="CD462" s="114"/>
      <c r="CE462" s="114"/>
      <c r="CF462" s="114"/>
      <c r="CG462" s="114"/>
      <c r="CH462" s="114"/>
      <c r="CI462" s="114"/>
      <c r="CJ462" s="114"/>
      <c r="CK462" s="114"/>
      <c r="CL462" s="114"/>
      <c r="CM462" s="114"/>
      <c r="CN462" s="114"/>
      <c r="CO462" s="114"/>
      <c r="CP462" s="114"/>
      <c r="CQ462" s="114"/>
      <c r="CR462" s="114"/>
      <c r="CS462" s="114"/>
      <c r="CT462" s="114"/>
      <c r="CU462" s="114"/>
      <c r="CV462" s="114"/>
      <c r="CW462" s="114"/>
      <c r="CX462" s="114"/>
      <c r="CY462" s="114"/>
      <c r="CZ462" s="114"/>
      <c r="DA462" s="114"/>
      <c r="DB462" s="114"/>
      <c r="DC462" s="114"/>
      <c r="DD462" s="114"/>
      <c r="DE462" s="114"/>
      <c r="DF462" s="114"/>
      <c r="DG462" s="114"/>
      <c r="DH462" s="114"/>
      <c r="DI462" s="114"/>
      <c r="DJ462" s="114"/>
      <c r="DK462" s="114"/>
      <c r="DL462" s="114"/>
      <c r="DM462" s="114"/>
      <c r="DN462" s="114"/>
      <c r="DO462" s="114"/>
      <c r="DP462" s="114"/>
      <c r="DQ462" s="114"/>
      <c r="DR462" s="114"/>
      <c r="DS462" s="114"/>
      <c r="DT462" s="114"/>
      <c r="DU462" s="114"/>
      <c r="DV462" s="114"/>
      <c r="DW462" s="114"/>
      <c r="DX462" s="114"/>
      <c r="DY462" s="114"/>
      <c r="DZ462" s="114"/>
      <c r="EA462" s="69"/>
      <c r="EB462" s="69"/>
    </row>
    <row r="463" spans="1:132" s="2" customFormat="1" ht="10.5" customHeight="1" x14ac:dyDescent="0.2">
      <c r="A463" s="1373"/>
      <c r="B463" s="1376"/>
      <c r="C463" s="846" t="s">
        <v>115</v>
      </c>
      <c r="D463" s="102" t="s">
        <v>27</v>
      </c>
      <c r="E463" s="630">
        <v>142</v>
      </c>
      <c r="F463" s="630">
        <v>142</v>
      </c>
      <c r="G463" s="630">
        <v>150</v>
      </c>
      <c r="H463" s="632">
        <v>151</v>
      </c>
      <c r="I463" s="630">
        <v>150</v>
      </c>
      <c r="J463" s="630">
        <v>157</v>
      </c>
      <c r="K463" s="630">
        <v>151</v>
      </c>
      <c r="L463" s="630">
        <v>147</v>
      </c>
      <c r="M463" s="630">
        <v>111</v>
      </c>
      <c r="N463" s="632">
        <v>71</v>
      </c>
      <c r="O463" s="630">
        <v>132</v>
      </c>
      <c r="P463" s="630">
        <v>123</v>
      </c>
      <c r="Q463" s="630">
        <v>148</v>
      </c>
      <c r="R463" s="630">
        <v>142</v>
      </c>
      <c r="S463" s="630">
        <v>156</v>
      </c>
      <c r="T463" s="630">
        <v>154</v>
      </c>
      <c r="U463" s="630">
        <v>154</v>
      </c>
      <c r="V463" s="632">
        <v>154</v>
      </c>
      <c r="W463" s="630">
        <v>165</v>
      </c>
      <c r="X463" s="630">
        <v>160</v>
      </c>
      <c r="Y463" s="630">
        <v>157</v>
      </c>
      <c r="Z463" s="630">
        <v>148</v>
      </c>
      <c r="AA463" s="630">
        <v>101</v>
      </c>
      <c r="AB463" s="630">
        <v>75</v>
      </c>
      <c r="AC463" s="112"/>
      <c r="AD463" s="70"/>
      <c r="AE463" s="49"/>
      <c r="AF463" s="188"/>
      <c r="AG463" s="188"/>
      <c r="AH463" s="188"/>
      <c r="AI463" s="188"/>
      <c r="AJ463" s="188"/>
      <c r="AK463" s="188"/>
      <c r="AL463" s="188"/>
      <c r="AM463" s="258"/>
      <c r="AN463" s="258"/>
      <c r="AO463" s="188"/>
      <c r="AP463" s="258"/>
      <c r="AQ463" s="258"/>
      <c r="AR463" s="188"/>
      <c r="AS463" s="258"/>
      <c r="AT463" s="258"/>
      <c r="AU463" s="258"/>
      <c r="AV463" s="188"/>
      <c r="AW463" s="258"/>
      <c r="AX463" s="188"/>
      <c r="AY463" s="258"/>
      <c r="AZ463" s="258"/>
      <c r="BA463" s="258"/>
      <c r="BB463" s="258"/>
      <c r="BC463" s="258"/>
      <c r="BD463" s="188"/>
      <c r="BE463" s="400"/>
      <c r="BF463" s="114"/>
      <c r="BG463" s="114"/>
      <c r="BH463" s="114"/>
      <c r="BI463" s="114"/>
      <c r="BJ463" s="114"/>
      <c r="BK463" s="114"/>
      <c r="BL463" s="114"/>
      <c r="BM463" s="114"/>
      <c r="BN463" s="114"/>
      <c r="BO463" s="114"/>
      <c r="BP463" s="114"/>
      <c r="BQ463" s="114"/>
      <c r="BR463" s="114"/>
      <c r="BS463" s="114"/>
      <c r="BT463" s="114"/>
      <c r="BU463" s="114"/>
      <c r="BV463" s="114"/>
      <c r="BW463" s="114"/>
      <c r="BX463" s="114"/>
      <c r="BY463" s="114"/>
      <c r="BZ463" s="114"/>
      <c r="CA463" s="114"/>
      <c r="CB463" s="114"/>
      <c r="CC463" s="114"/>
      <c r="CD463" s="114"/>
      <c r="CE463" s="114"/>
      <c r="CF463" s="114"/>
      <c r="CG463" s="114"/>
      <c r="CH463" s="114"/>
      <c r="CI463" s="114"/>
      <c r="CJ463" s="114"/>
      <c r="CK463" s="114"/>
      <c r="CL463" s="114"/>
      <c r="CM463" s="114"/>
      <c r="CN463" s="114"/>
      <c r="CO463" s="114"/>
      <c r="CP463" s="114"/>
      <c r="CQ463" s="114"/>
      <c r="CR463" s="114"/>
      <c r="CS463" s="114"/>
      <c r="CT463" s="114"/>
      <c r="CU463" s="114"/>
      <c r="CV463" s="114"/>
      <c r="CW463" s="114"/>
      <c r="CX463" s="114"/>
      <c r="CY463" s="114"/>
      <c r="CZ463" s="114"/>
      <c r="DA463" s="114"/>
      <c r="DB463" s="114"/>
      <c r="DC463" s="114"/>
      <c r="DD463" s="114"/>
      <c r="DE463" s="114"/>
      <c r="DF463" s="114"/>
      <c r="DG463" s="114"/>
      <c r="DH463" s="114"/>
      <c r="DI463" s="114"/>
      <c r="DJ463" s="114"/>
      <c r="DK463" s="114"/>
      <c r="DL463" s="114"/>
      <c r="DM463" s="114"/>
      <c r="DN463" s="114"/>
      <c r="DO463" s="114"/>
      <c r="DP463" s="114"/>
      <c r="DQ463" s="114"/>
      <c r="DR463" s="114"/>
      <c r="DS463" s="114"/>
      <c r="DT463" s="114"/>
      <c r="DU463" s="114"/>
      <c r="DV463" s="114"/>
      <c r="DW463" s="121"/>
      <c r="DX463" s="121"/>
      <c r="DY463" s="121"/>
      <c r="DZ463" s="121"/>
      <c r="EA463" s="85"/>
      <c r="EB463" s="85"/>
    </row>
    <row r="464" spans="1:132" s="2" customFormat="1" ht="10.5" customHeight="1" x14ac:dyDescent="0.2">
      <c r="A464" s="1373"/>
      <c r="B464" s="1376"/>
      <c r="C464" s="846" t="s">
        <v>908</v>
      </c>
      <c r="D464" s="102" t="s">
        <v>108</v>
      </c>
      <c r="E464" s="42">
        <v>0.99408000000000007</v>
      </c>
      <c r="F464" s="42">
        <v>0.95304</v>
      </c>
      <c r="G464" s="42">
        <v>1.0420799999999999</v>
      </c>
      <c r="H464" s="213">
        <v>1.0212000000000001</v>
      </c>
      <c r="I464" s="42">
        <v>1.0516800000000002</v>
      </c>
      <c r="J464" s="42">
        <v>1.05816</v>
      </c>
      <c r="K464" s="42">
        <v>1.0660799999999999</v>
      </c>
      <c r="L464" s="42">
        <v>1.00728</v>
      </c>
      <c r="M464" s="42">
        <v>0.73632000000000009</v>
      </c>
      <c r="N464" s="213">
        <v>0.45527999999999996</v>
      </c>
      <c r="O464" s="42">
        <v>0.90839999999999999</v>
      </c>
      <c r="P464" s="42">
        <v>0.91439999999999999</v>
      </c>
      <c r="Q464" s="42">
        <v>1.1100000000000001</v>
      </c>
      <c r="R464" s="42">
        <v>1.0992</v>
      </c>
      <c r="S464" s="42">
        <v>1.0884</v>
      </c>
      <c r="T464" s="42">
        <v>1.1606400000000001</v>
      </c>
      <c r="U464" s="42">
        <v>1.2312000000000001</v>
      </c>
      <c r="V464" s="213">
        <v>1.1747999999999998</v>
      </c>
      <c r="W464" s="42">
        <v>1.1519999999999999</v>
      </c>
      <c r="X464" s="42">
        <v>1.2079200000000001</v>
      </c>
      <c r="Y464" s="42">
        <v>1.2</v>
      </c>
      <c r="Z464" s="42">
        <v>1.1097600000000001</v>
      </c>
      <c r="AA464" s="42">
        <v>0.78983999999999999</v>
      </c>
      <c r="AB464" s="42">
        <v>0.60311999999999999</v>
      </c>
      <c r="AC464" s="41">
        <f>SUM(E464:AB464)</f>
        <v>24.134880000000006</v>
      </c>
      <c r="AD464" s="43">
        <f>SUM(E465:AB465)</f>
        <v>26.728799999999996</v>
      </c>
      <c r="AE464" s="49">
        <v>24</v>
      </c>
      <c r="AF464" s="187"/>
      <c r="AG464" s="258"/>
      <c r="AH464" s="258"/>
      <c r="AI464" s="187"/>
      <c r="AJ464" s="258"/>
      <c r="AK464" s="258"/>
      <c r="AL464" s="187"/>
      <c r="AM464" s="258"/>
      <c r="AN464" s="258"/>
      <c r="AO464" s="187"/>
      <c r="AP464" s="258"/>
      <c r="AQ464" s="258"/>
      <c r="AR464" s="187"/>
      <c r="AS464" s="258"/>
      <c r="AT464" s="258"/>
      <c r="AU464" s="258"/>
      <c r="AV464" s="187"/>
      <c r="AW464" s="258"/>
      <c r="AX464" s="187"/>
      <c r="AY464" s="258"/>
      <c r="AZ464" s="258"/>
      <c r="BA464" s="258"/>
      <c r="BB464" s="258"/>
      <c r="BC464" s="258"/>
      <c r="BD464" s="187"/>
      <c r="BE464" s="400"/>
      <c r="BF464" s="114"/>
      <c r="BG464" s="114"/>
      <c r="BH464" s="114"/>
      <c r="BI464" s="114"/>
      <c r="BJ464" s="114"/>
      <c r="BK464" s="114"/>
      <c r="BL464" s="114"/>
      <c r="BM464" s="114"/>
      <c r="BN464" s="114"/>
      <c r="BO464" s="114"/>
      <c r="BP464" s="114"/>
      <c r="BQ464" s="114"/>
      <c r="BR464" s="114"/>
      <c r="BS464" s="114"/>
      <c r="BT464" s="114"/>
      <c r="BU464" s="114"/>
      <c r="BV464" s="114"/>
      <c r="BW464" s="114"/>
      <c r="BX464" s="114"/>
      <c r="BY464" s="114"/>
      <c r="BZ464" s="114"/>
      <c r="CA464" s="114"/>
      <c r="CB464" s="114"/>
      <c r="CC464" s="114"/>
      <c r="CD464" s="114"/>
      <c r="CE464" s="114"/>
      <c r="CF464" s="114"/>
      <c r="CG464" s="114"/>
      <c r="CH464" s="114"/>
      <c r="CI464" s="114"/>
      <c r="CJ464" s="114"/>
      <c r="CK464" s="114"/>
      <c r="CL464" s="114"/>
      <c r="CM464" s="114"/>
      <c r="CN464" s="114"/>
      <c r="CO464" s="114"/>
      <c r="CP464" s="114"/>
      <c r="CQ464" s="114"/>
      <c r="CR464" s="114"/>
      <c r="CS464" s="114"/>
      <c r="CT464" s="114"/>
      <c r="CU464" s="114"/>
      <c r="CV464" s="114"/>
      <c r="CW464" s="114"/>
      <c r="CX464" s="114"/>
      <c r="CY464" s="114"/>
      <c r="CZ464" s="114"/>
      <c r="DA464" s="114"/>
      <c r="DB464" s="114"/>
      <c r="DC464" s="114"/>
      <c r="DD464" s="114"/>
      <c r="DE464" s="114"/>
      <c r="DF464" s="114"/>
      <c r="DG464" s="114"/>
      <c r="DH464" s="114"/>
      <c r="DI464" s="114"/>
      <c r="DJ464" s="114"/>
      <c r="DK464" s="114"/>
      <c r="DL464" s="114"/>
      <c r="DM464" s="114"/>
      <c r="DN464" s="114"/>
      <c r="DO464" s="114"/>
      <c r="DP464" s="114"/>
      <c r="DQ464" s="114"/>
      <c r="DR464" s="114"/>
      <c r="DS464" s="114"/>
      <c r="DT464" s="114"/>
      <c r="DU464" s="114"/>
      <c r="DV464" s="114"/>
      <c r="DW464" s="121"/>
      <c r="DX464" s="121"/>
      <c r="DY464" s="121"/>
      <c r="DZ464" s="121"/>
      <c r="EA464" s="85"/>
      <c r="EB464" s="85"/>
    </row>
    <row r="465" spans="1:132" s="2" customFormat="1" ht="10.5" customHeight="1" x14ac:dyDescent="0.2">
      <c r="A465" s="1373"/>
      <c r="B465" s="1376"/>
      <c r="C465" s="846" t="s">
        <v>908</v>
      </c>
      <c r="D465" s="102" t="s">
        <v>906</v>
      </c>
      <c r="E465" s="42">
        <v>1.2230399999999999</v>
      </c>
      <c r="F465" s="42">
        <v>1.2136800000000001</v>
      </c>
      <c r="G465" s="707">
        <v>1.2575999999999998</v>
      </c>
      <c r="H465" s="779">
        <v>1.2624000000000002</v>
      </c>
      <c r="I465" s="401">
        <v>1.2518399999999998</v>
      </c>
      <c r="J465" s="707">
        <v>1.2564000000000002</v>
      </c>
      <c r="K465" s="707">
        <v>1.2710399999999999</v>
      </c>
      <c r="L465" s="707">
        <v>1.24248</v>
      </c>
      <c r="M465" s="707">
        <v>0.99072000000000005</v>
      </c>
      <c r="N465" s="779">
        <v>0.6194400000000001</v>
      </c>
      <c r="O465" s="782">
        <v>1.11792</v>
      </c>
      <c r="P465" s="707">
        <v>0.98087999999999997</v>
      </c>
      <c r="Q465" s="707">
        <v>1.1160000000000001</v>
      </c>
      <c r="R465" s="707">
        <v>1.08552</v>
      </c>
      <c r="S465" s="707">
        <v>1.08816</v>
      </c>
      <c r="T465" s="707">
        <v>1.24224</v>
      </c>
      <c r="U465" s="707">
        <v>1.2134400000000001</v>
      </c>
      <c r="V465" s="779">
        <v>1.1592</v>
      </c>
      <c r="W465" s="707">
        <v>1.1457599999999999</v>
      </c>
      <c r="X465" s="707">
        <v>1.2218399999999998</v>
      </c>
      <c r="Y465" s="707">
        <v>1.21848</v>
      </c>
      <c r="Z465" s="707">
        <v>1.1865599999999998</v>
      </c>
      <c r="AA465" s="707">
        <v>0.79655999999999993</v>
      </c>
      <c r="AB465" s="707">
        <v>0.56759999999999999</v>
      </c>
      <c r="AC465" s="41"/>
      <c r="AD465" s="43"/>
      <c r="AE465" s="49"/>
      <c r="AF465" s="187"/>
      <c r="AG465" s="258"/>
      <c r="AH465" s="258"/>
      <c r="AI465" s="187"/>
      <c r="AJ465" s="258"/>
      <c r="AK465" s="258"/>
      <c r="AL465" s="187"/>
      <c r="AM465" s="258"/>
      <c r="AN465" s="258"/>
      <c r="AO465" s="187"/>
      <c r="AP465" s="258"/>
      <c r="AQ465" s="258"/>
      <c r="AR465" s="187"/>
      <c r="AS465" s="258"/>
      <c r="AT465" s="258"/>
      <c r="AU465" s="258"/>
      <c r="AV465" s="187"/>
      <c r="AW465" s="258"/>
      <c r="AX465" s="187"/>
      <c r="AY465" s="258"/>
      <c r="AZ465" s="258"/>
      <c r="BA465" s="258"/>
      <c r="BB465" s="258"/>
      <c r="BC465" s="258"/>
      <c r="BD465" s="187"/>
      <c r="BE465" s="400"/>
      <c r="BF465" s="114"/>
      <c r="BG465" s="114"/>
      <c r="BH465" s="114"/>
      <c r="BI465" s="114"/>
      <c r="BJ465" s="114"/>
      <c r="BK465" s="114"/>
      <c r="BL465" s="114"/>
      <c r="BM465" s="114"/>
      <c r="BN465" s="114"/>
      <c r="BO465" s="114"/>
      <c r="BP465" s="114"/>
      <c r="BQ465" s="114"/>
      <c r="BR465" s="114"/>
      <c r="BS465" s="114"/>
      <c r="BT465" s="114"/>
      <c r="BU465" s="114"/>
      <c r="BV465" s="114"/>
      <c r="BW465" s="114"/>
      <c r="BX465" s="114"/>
      <c r="BY465" s="114"/>
      <c r="BZ465" s="114"/>
      <c r="CA465" s="114"/>
      <c r="CB465" s="114"/>
      <c r="CC465" s="114"/>
      <c r="CD465" s="114"/>
      <c r="CE465" s="114"/>
      <c r="CF465" s="114"/>
      <c r="CG465" s="114"/>
      <c r="CH465" s="114"/>
      <c r="CI465" s="114"/>
      <c r="CJ465" s="114"/>
      <c r="CK465" s="114"/>
      <c r="CL465" s="114"/>
      <c r="CM465" s="114"/>
      <c r="CN465" s="114"/>
      <c r="CO465" s="114"/>
      <c r="CP465" s="114"/>
      <c r="CQ465" s="114"/>
      <c r="CR465" s="114"/>
      <c r="CS465" s="114"/>
      <c r="CT465" s="114"/>
      <c r="CU465" s="114"/>
      <c r="CV465" s="114"/>
      <c r="CW465" s="114"/>
      <c r="CX465" s="114"/>
      <c r="CY465" s="114"/>
      <c r="CZ465" s="114"/>
      <c r="DA465" s="114"/>
      <c r="DB465" s="114"/>
      <c r="DC465" s="114"/>
      <c r="DD465" s="114"/>
      <c r="DE465" s="114"/>
      <c r="DF465" s="114"/>
      <c r="DG465" s="114"/>
      <c r="DH465" s="114"/>
      <c r="DI465" s="114"/>
      <c r="DJ465" s="114"/>
      <c r="DK465" s="114"/>
      <c r="DL465" s="114"/>
      <c r="DM465" s="114"/>
      <c r="DN465" s="114"/>
      <c r="DO465" s="114"/>
      <c r="DP465" s="114"/>
      <c r="DQ465" s="114"/>
      <c r="DR465" s="114"/>
      <c r="DS465" s="114"/>
      <c r="DT465" s="114"/>
      <c r="DU465" s="114"/>
      <c r="DV465" s="114"/>
      <c r="DW465" s="121"/>
      <c r="DX465" s="121"/>
      <c r="DY465" s="121"/>
      <c r="DZ465" s="121"/>
      <c r="EA465" s="85"/>
      <c r="EB465" s="85"/>
    </row>
    <row r="466" spans="1:132" s="2" customFormat="1" ht="10.5" customHeight="1" x14ac:dyDescent="0.2">
      <c r="A466" s="1373"/>
      <c r="B466" s="1376"/>
      <c r="C466" s="846" t="s">
        <v>908</v>
      </c>
      <c r="D466" s="103" t="s">
        <v>907</v>
      </c>
      <c r="E466" s="104">
        <v>0</v>
      </c>
      <c r="F466" s="104">
        <v>0</v>
      </c>
      <c r="G466" s="104">
        <v>0</v>
      </c>
      <c r="H466" s="864">
        <v>0</v>
      </c>
      <c r="I466" s="298">
        <v>0</v>
      </c>
      <c r="J466" s="298">
        <v>0</v>
      </c>
      <c r="K466" s="298">
        <v>0</v>
      </c>
      <c r="L466" s="298">
        <v>0</v>
      </c>
      <c r="M466" s="298">
        <v>0</v>
      </c>
      <c r="N466" s="864">
        <v>0</v>
      </c>
      <c r="O466" s="865">
        <v>0</v>
      </c>
      <c r="P466" s="865">
        <v>0</v>
      </c>
      <c r="Q466" s="865">
        <v>0</v>
      </c>
      <c r="R466" s="865">
        <v>0</v>
      </c>
      <c r="S466" s="865">
        <v>0</v>
      </c>
      <c r="T466" s="865">
        <v>0</v>
      </c>
      <c r="U466" s="865">
        <v>0</v>
      </c>
      <c r="V466" s="864">
        <v>0</v>
      </c>
      <c r="W466" s="865">
        <v>0</v>
      </c>
      <c r="X466" s="865">
        <v>0</v>
      </c>
      <c r="Y466" s="865">
        <v>0</v>
      </c>
      <c r="Z466" s="863">
        <v>0</v>
      </c>
      <c r="AA466" s="863">
        <v>0</v>
      </c>
      <c r="AB466" s="863">
        <v>0</v>
      </c>
      <c r="AC466" s="41"/>
      <c r="AD466" s="43"/>
      <c r="AE466" s="49"/>
      <c r="AF466" s="187"/>
      <c r="AG466" s="258"/>
      <c r="AH466" s="258"/>
      <c r="AI466" s="187"/>
      <c r="AJ466" s="258"/>
      <c r="AK466" s="258"/>
      <c r="AL466" s="187"/>
      <c r="AM466" s="258"/>
      <c r="AN466" s="258"/>
      <c r="AO466" s="187"/>
      <c r="AP466" s="258"/>
      <c r="AQ466" s="258"/>
      <c r="AR466" s="187"/>
      <c r="AS466" s="258"/>
      <c r="AT466" s="258"/>
      <c r="AU466" s="258"/>
      <c r="AV466" s="187"/>
      <c r="AW466" s="258"/>
      <c r="AX466" s="187"/>
      <c r="AY466" s="258"/>
      <c r="AZ466" s="258"/>
      <c r="BA466" s="258"/>
      <c r="BB466" s="258"/>
      <c r="BC466" s="258"/>
      <c r="BD466" s="187"/>
      <c r="BE466" s="400"/>
      <c r="BF466" s="114"/>
      <c r="BG466" s="114"/>
      <c r="BH466" s="114"/>
      <c r="BI466" s="114"/>
      <c r="BJ466" s="114"/>
      <c r="BK466" s="114"/>
      <c r="BL466" s="114"/>
      <c r="BM466" s="114"/>
      <c r="BN466" s="114"/>
      <c r="BO466" s="114"/>
      <c r="BP466" s="114"/>
      <c r="BQ466" s="114"/>
      <c r="BR466" s="114"/>
      <c r="BS466" s="114"/>
      <c r="BT466" s="114"/>
      <c r="BU466" s="114"/>
      <c r="BV466" s="114"/>
      <c r="BW466" s="114"/>
      <c r="BX466" s="114"/>
      <c r="BY466" s="114"/>
      <c r="BZ466" s="114"/>
      <c r="CA466" s="114"/>
      <c r="CB466" s="114"/>
      <c r="CC466" s="114"/>
      <c r="CD466" s="114"/>
      <c r="CE466" s="114"/>
      <c r="CF466" s="114"/>
      <c r="CG466" s="114"/>
      <c r="CH466" s="114"/>
      <c r="CI466" s="114"/>
      <c r="CJ466" s="114"/>
      <c r="CK466" s="114"/>
      <c r="CL466" s="114"/>
      <c r="CM466" s="114"/>
      <c r="CN466" s="114"/>
      <c r="CO466" s="114"/>
      <c r="CP466" s="114"/>
      <c r="CQ466" s="114"/>
      <c r="CR466" s="114"/>
      <c r="CS466" s="114"/>
      <c r="CT466" s="114"/>
      <c r="CU466" s="114"/>
      <c r="CV466" s="114"/>
      <c r="CW466" s="114"/>
      <c r="CX466" s="114"/>
      <c r="CY466" s="114"/>
      <c r="CZ466" s="114"/>
      <c r="DA466" s="114"/>
      <c r="DB466" s="114"/>
      <c r="DC466" s="114"/>
      <c r="DD466" s="114"/>
      <c r="DE466" s="114"/>
      <c r="DF466" s="114"/>
      <c r="DG466" s="114"/>
      <c r="DH466" s="114"/>
      <c r="DI466" s="114"/>
      <c r="DJ466" s="114"/>
      <c r="DK466" s="114"/>
      <c r="DL466" s="114"/>
      <c r="DM466" s="114"/>
      <c r="DN466" s="114"/>
      <c r="DO466" s="114"/>
      <c r="DP466" s="114"/>
      <c r="DQ466" s="114"/>
      <c r="DR466" s="114"/>
      <c r="DS466" s="114"/>
      <c r="DT466" s="114"/>
      <c r="DU466" s="114"/>
      <c r="DV466" s="114"/>
      <c r="DW466" s="121"/>
      <c r="DX466" s="121"/>
      <c r="DY466" s="121"/>
      <c r="DZ466" s="121"/>
      <c r="EA466" s="85"/>
      <c r="EB466" s="85"/>
    </row>
    <row r="467" spans="1:132" s="2" customFormat="1" ht="10.5" customHeight="1" thickBot="1" x14ac:dyDescent="0.25">
      <c r="A467" s="1374"/>
      <c r="B467" s="1377"/>
      <c r="C467" s="197"/>
      <c r="D467" s="166" t="s">
        <v>35</v>
      </c>
      <c r="E467" s="45">
        <f>(E465-E466)/E464</f>
        <v>1.2303235152100434</v>
      </c>
      <c r="F467" s="45">
        <f>(F465-F466)/F464</f>
        <v>1.2734827499370436</v>
      </c>
      <c r="G467" s="45">
        <f>(G465-G466)/G464</f>
        <v>1.2068171349608474</v>
      </c>
      <c r="H467" s="214">
        <f t="shared" ref="H467:AB467" si="139">(H465-H466)/H464</f>
        <v>1.236192714453584</v>
      </c>
      <c r="I467" s="45">
        <f t="shared" si="139"/>
        <v>1.190324052943861</v>
      </c>
      <c r="J467" s="45">
        <f t="shared" si="139"/>
        <v>1.1873440689498755</v>
      </c>
      <c r="K467" s="45">
        <f t="shared" si="139"/>
        <v>1.1922557406573615</v>
      </c>
      <c r="L467" s="45">
        <f t="shared" si="139"/>
        <v>1.233500119132714</v>
      </c>
      <c r="M467" s="45">
        <f t="shared" si="139"/>
        <v>1.3455019556714471</v>
      </c>
      <c r="N467" s="214">
        <f t="shared" si="139"/>
        <v>1.3605693199789144</v>
      </c>
      <c r="O467" s="45">
        <f t="shared" si="139"/>
        <v>1.2306472919418758</v>
      </c>
      <c r="P467" s="45">
        <f t="shared" si="139"/>
        <v>1.0727034120734908</v>
      </c>
      <c r="Q467" s="45">
        <f t="shared" si="139"/>
        <v>1.0054054054054054</v>
      </c>
      <c r="R467" s="45">
        <f t="shared" si="139"/>
        <v>0.98755458515283856</v>
      </c>
      <c r="S467" s="45">
        <f t="shared" si="139"/>
        <v>0.99977949283351708</v>
      </c>
      <c r="T467" s="45">
        <f t="shared" si="139"/>
        <v>1.0703060380479734</v>
      </c>
      <c r="U467" s="45">
        <f t="shared" si="139"/>
        <v>0.98557504873294344</v>
      </c>
      <c r="V467" s="214">
        <f t="shared" si="139"/>
        <v>0.98672114402451494</v>
      </c>
      <c r="W467" s="45">
        <f t="shared" si="139"/>
        <v>0.99458333333333326</v>
      </c>
      <c r="X467" s="45">
        <f t="shared" si="139"/>
        <v>1.0115239419829125</v>
      </c>
      <c r="Y467" s="45">
        <f t="shared" si="139"/>
        <v>1.0154000000000001</v>
      </c>
      <c r="Z467" s="45">
        <f t="shared" si="139"/>
        <v>1.0692041522491347</v>
      </c>
      <c r="AA467" s="45">
        <f t="shared" si="139"/>
        <v>1.0085080522637495</v>
      </c>
      <c r="AB467" s="45">
        <f t="shared" si="139"/>
        <v>0.9411062475129327</v>
      </c>
      <c r="AC467" s="41"/>
      <c r="AD467" s="43"/>
      <c r="AE467" s="49"/>
      <c r="AF467" s="183"/>
      <c r="AG467" s="183"/>
      <c r="AH467" s="183"/>
      <c r="AI467" s="183"/>
      <c r="AJ467" s="183"/>
      <c r="AK467" s="183"/>
      <c r="AL467" s="183"/>
      <c r="AM467" s="183"/>
      <c r="AN467" s="183"/>
      <c r="AO467" s="183"/>
      <c r="AP467" s="183"/>
      <c r="AQ467" s="183"/>
      <c r="AR467" s="183"/>
      <c r="AS467" s="183"/>
      <c r="AT467" s="183"/>
      <c r="AU467" s="183"/>
      <c r="AV467" s="183"/>
      <c r="AW467" s="183"/>
      <c r="AX467" s="183"/>
      <c r="AY467" s="183"/>
      <c r="AZ467" s="183"/>
      <c r="BA467" s="183"/>
      <c r="BB467" s="183"/>
      <c r="BC467" s="183"/>
      <c r="BD467" s="183"/>
      <c r="BE467" s="400"/>
      <c r="BF467" s="114"/>
      <c r="BG467" s="114"/>
      <c r="BH467" s="114"/>
      <c r="BI467" s="114"/>
      <c r="BJ467" s="114"/>
      <c r="BK467" s="114"/>
      <c r="BL467" s="114"/>
      <c r="BM467" s="114"/>
      <c r="BN467" s="114"/>
      <c r="BO467" s="114"/>
      <c r="BP467" s="114"/>
      <c r="BQ467" s="114"/>
      <c r="BR467" s="114"/>
      <c r="BS467" s="114"/>
      <c r="BT467" s="114"/>
      <c r="BU467" s="114"/>
      <c r="BV467" s="114"/>
      <c r="BW467" s="114"/>
      <c r="BX467" s="114"/>
      <c r="BY467" s="114"/>
      <c r="BZ467" s="114"/>
      <c r="CA467" s="114"/>
      <c r="CB467" s="114"/>
      <c r="CC467" s="114"/>
      <c r="CD467" s="114"/>
      <c r="CE467" s="114"/>
      <c r="CF467" s="114"/>
      <c r="CG467" s="114"/>
      <c r="CH467" s="114"/>
      <c r="CI467" s="114"/>
      <c r="CJ467" s="114"/>
      <c r="CK467" s="114"/>
      <c r="CL467" s="114"/>
      <c r="CM467" s="114"/>
      <c r="CN467" s="114"/>
      <c r="CO467" s="114"/>
      <c r="CP467" s="114"/>
      <c r="CQ467" s="114"/>
      <c r="CR467" s="114"/>
      <c r="CS467" s="114"/>
      <c r="CT467" s="114"/>
      <c r="CU467" s="114"/>
      <c r="CV467" s="114"/>
      <c r="CW467" s="114"/>
      <c r="CX467" s="114"/>
      <c r="CY467" s="114"/>
      <c r="CZ467" s="114"/>
      <c r="DA467" s="114"/>
      <c r="DB467" s="114"/>
      <c r="DC467" s="114"/>
      <c r="DD467" s="114"/>
      <c r="DE467" s="114"/>
      <c r="DF467" s="114"/>
      <c r="DG467" s="114"/>
      <c r="DH467" s="114"/>
      <c r="DI467" s="114"/>
      <c r="DJ467" s="114"/>
      <c r="DK467" s="114"/>
      <c r="DL467" s="114"/>
      <c r="DM467" s="114"/>
      <c r="DN467" s="114"/>
      <c r="DO467" s="114"/>
      <c r="DP467" s="114"/>
      <c r="DQ467" s="114"/>
      <c r="DR467" s="114"/>
      <c r="DS467" s="114"/>
      <c r="DT467" s="114"/>
      <c r="DU467" s="114"/>
      <c r="DV467" s="114"/>
      <c r="DW467" s="121"/>
      <c r="DX467" s="121"/>
      <c r="DY467" s="121"/>
      <c r="DZ467" s="121"/>
      <c r="EA467" s="85"/>
      <c r="EB467" s="85"/>
    </row>
    <row r="468" spans="1:132" s="2" customFormat="1" ht="10.5" customHeight="1" x14ac:dyDescent="0.2">
      <c r="A468" s="1151" t="s">
        <v>254</v>
      </c>
      <c r="B468" s="52"/>
      <c r="C468" s="403"/>
      <c r="D468" s="105"/>
      <c r="E468" s="117">
        <f>E464+E458</f>
        <v>5.2728000000000002</v>
      </c>
      <c r="F468" s="117">
        <f t="shared" ref="F468:AB468" si="140">F464+F458</f>
        <v>5.1856799999999996</v>
      </c>
      <c r="G468" s="117">
        <f t="shared" si="140"/>
        <v>5.1912000000000003</v>
      </c>
      <c r="H468" s="235">
        <f t="shared" si="140"/>
        <v>5.180880000000001</v>
      </c>
      <c r="I468" s="117">
        <f t="shared" si="140"/>
        <v>5.1991199999999997</v>
      </c>
      <c r="J468" s="117">
        <f t="shared" si="140"/>
        <v>5.2171200000000004</v>
      </c>
      <c r="K468" s="117">
        <f t="shared" si="140"/>
        <v>5.2360799999999994</v>
      </c>
      <c r="L468" s="117">
        <f t="shared" si="140"/>
        <v>5.29704</v>
      </c>
      <c r="M468" s="117">
        <f t="shared" si="140"/>
        <v>5.1307199999999993</v>
      </c>
      <c r="N468" s="235">
        <f t="shared" si="140"/>
        <v>4.8873600000000001</v>
      </c>
      <c r="O468" s="117">
        <f t="shared" si="140"/>
        <v>5.3551200000000003</v>
      </c>
      <c r="P468" s="117">
        <f t="shared" si="140"/>
        <v>5.3255999999999997</v>
      </c>
      <c r="Q468" s="117">
        <f t="shared" si="140"/>
        <v>5.4820799999999998</v>
      </c>
      <c r="R468" s="117">
        <f t="shared" si="140"/>
        <v>5.4875999999999996</v>
      </c>
      <c r="S468" s="117">
        <f t="shared" si="140"/>
        <v>5.4544800000000002</v>
      </c>
      <c r="T468" s="117">
        <f t="shared" si="140"/>
        <v>5.5329599999999992</v>
      </c>
      <c r="U468" s="117">
        <f t="shared" si="140"/>
        <v>5.5761600000000007</v>
      </c>
      <c r="V468" s="235">
        <f t="shared" si="140"/>
        <v>5.45472</v>
      </c>
      <c r="W468" s="117">
        <f t="shared" si="140"/>
        <v>5.4247200000000007</v>
      </c>
      <c r="X468" s="117">
        <f t="shared" si="140"/>
        <v>5.4583200000000005</v>
      </c>
      <c r="Y468" s="117">
        <f t="shared" si="140"/>
        <v>5.4554399999999994</v>
      </c>
      <c r="Z468" s="117">
        <f t="shared" si="140"/>
        <v>5.3397600000000001</v>
      </c>
      <c r="AA468" s="117">
        <f t="shared" si="140"/>
        <v>5.0085600000000001</v>
      </c>
      <c r="AB468" s="117">
        <f t="shared" si="140"/>
        <v>4.8031199999999998</v>
      </c>
      <c r="AC468" s="54"/>
      <c r="AD468" s="54"/>
      <c r="AE468" s="55"/>
      <c r="AF468" s="183"/>
      <c r="AG468" s="183"/>
      <c r="AH468" s="183"/>
      <c r="AI468" s="183"/>
      <c r="AJ468" s="183"/>
      <c r="AK468" s="183"/>
      <c r="AL468" s="183"/>
      <c r="AM468" s="183"/>
      <c r="AN468" s="183"/>
      <c r="AO468" s="183"/>
      <c r="AP468" s="183"/>
      <c r="AQ468" s="183"/>
      <c r="AR468" s="183"/>
      <c r="AS468" s="183"/>
      <c r="AT468" s="183"/>
      <c r="AU468" s="183"/>
      <c r="AV468" s="183"/>
      <c r="AW468" s="183"/>
      <c r="AX468" s="183"/>
      <c r="AY468" s="183"/>
      <c r="AZ468" s="183"/>
      <c r="BA468" s="183"/>
      <c r="BB468" s="183"/>
      <c r="BC468" s="183"/>
      <c r="BD468" s="183"/>
      <c r="BE468" s="400"/>
      <c r="BF468" s="114"/>
      <c r="BG468" s="114"/>
      <c r="BH468" s="114"/>
      <c r="BI468" s="114"/>
      <c r="BJ468" s="114"/>
      <c r="BK468" s="114"/>
      <c r="BL468" s="114"/>
      <c r="BM468" s="114"/>
      <c r="BN468" s="114"/>
      <c r="BO468" s="114"/>
      <c r="BP468" s="114"/>
      <c r="BQ468" s="114"/>
      <c r="BR468" s="114"/>
      <c r="BS468" s="114"/>
      <c r="BT468" s="114"/>
      <c r="BU468" s="114"/>
      <c r="BV468" s="114"/>
      <c r="BW468" s="114"/>
      <c r="BX468" s="114"/>
      <c r="BY468" s="114"/>
      <c r="BZ468" s="114"/>
      <c r="CA468" s="114"/>
      <c r="CB468" s="114"/>
      <c r="CC468" s="114"/>
      <c r="CD468" s="114"/>
      <c r="CE468" s="114"/>
      <c r="CF468" s="114"/>
      <c r="CG468" s="114"/>
      <c r="CH468" s="114"/>
      <c r="CI468" s="114"/>
      <c r="CJ468" s="114"/>
      <c r="CK468" s="114"/>
      <c r="CL468" s="114"/>
      <c r="CM468" s="114"/>
      <c r="CN468" s="114"/>
      <c r="CO468" s="114"/>
      <c r="CP468" s="114"/>
      <c r="CQ468" s="114"/>
      <c r="CR468" s="114"/>
      <c r="CS468" s="114"/>
      <c r="CT468" s="114"/>
      <c r="CU468" s="114"/>
      <c r="CV468" s="114"/>
      <c r="CW468" s="114"/>
      <c r="CX468" s="114"/>
      <c r="CY468" s="114"/>
      <c r="CZ468" s="114"/>
      <c r="DA468" s="114"/>
      <c r="DB468" s="114"/>
      <c r="DC468" s="114"/>
      <c r="DD468" s="114"/>
      <c r="DE468" s="114"/>
      <c r="DF468" s="114"/>
      <c r="DG468" s="114"/>
      <c r="DH468" s="114"/>
      <c r="DI468" s="114"/>
      <c r="DJ468" s="114"/>
      <c r="DK468" s="114"/>
      <c r="DL468" s="114"/>
      <c r="DM468" s="114"/>
      <c r="DN468" s="114"/>
      <c r="DO468" s="114"/>
      <c r="DP468" s="114"/>
      <c r="DQ468" s="114"/>
      <c r="DR468" s="114"/>
      <c r="DS468" s="114"/>
      <c r="DT468" s="114"/>
      <c r="DU468" s="114"/>
      <c r="DV468" s="114"/>
      <c r="DW468" s="121"/>
      <c r="DX468" s="121"/>
      <c r="DY468" s="121"/>
      <c r="DZ468" s="121"/>
      <c r="EA468" s="85"/>
      <c r="EB468" s="85"/>
    </row>
    <row r="469" spans="1:132" s="2" customFormat="1" ht="10.5" customHeight="1" x14ac:dyDescent="0.2">
      <c r="A469" s="1152" t="s">
        <v>255</v>
      </c>
      <c r="B469" s="56"/>
      <c r="C469" s="404"/>
      <c r="D469" s="106"/>
      <c r="E469" s="118">
        <f>E459+E465-E460-E466</f>
        <v>2.5499999999999998</v>
      </c>
      <c r="F469" s="118">
        <f t="shared" ref="F469:AB469" si="141">F459+F465-F460-F466</f>
        <v>2.5127999999999999</v>
      </c>
      <c r="G469" s="118">
        <f>G459+G465-G460-G466</f>
        <v>2.5108799999999998</v>
      </c>
      <c r="H469" s="236">
        <f t="shared" si="141"/>
        <v>2.5176000000000003</v>
      </c>
      <c r="I469" s="118">
        <f t="shared" si="141"/>
        <v>2.5031999999999996</v>
      </c>
      <c r="J469" s="118">
        <f t="shared" si="141"/>
        <v>2.5094400000000001</v>
      </c>
      <c r="K469" s="118">
        <f t="shared" si="141"/>
        <v>2.5298400000000001</v>
      </c>
      <c r="L469" s="118">
        <f t="shared" si="141"/>
        <v>2.5634399999999999</v>
      </c>
      <c r="M469" s="118">
        <f t="shared" si="141"/>
        <v>2.3402400000000001</v>
      </c>
      <c r="N469" s="236">
        <f t="shared" si="141"/>
        <v>2.0568</v>
      </c>
      <c r="O469" s="118">
        <f t="shared" si="141"/>
        <v>2.53992</v>
      </c>
      <c r="P469" s="118">
        <f t="shared" si="141"/>
        <v>2.3500800000000002</v>
      </c>
      <c r="Q469" s="118">
        <f t="shared" si="141"/>
        <v>2.49336</v>
      </c>
      <c r="R469" s="118">
        <f t="shared" si="141"/>
        <v>2.46576</v>
      </c>
      <c r="S469" s="118">
        <f t="shared" si="141"/>
        <v>2.4583200000000001</v>
      </c>
      <c r="T469" s="118">
        <f t="shared" si="141"/>
        <v>2.6028000000000002</v>
      </c>
      <c r="U469" s="118">
        <f t="shared" si="141"/>
        <v>2.5627200000000001</v>
      </c>
      <c r="V469" s="236">
        <f t="shared" si="141"/>
        <v>2.5024800000000003</v>
      </c>
      <c r="W469" s="118">
        <f t="shared" si="141"/>
        <v>2.4875999999999996</v>
      </c>
      <c r="X469" s="118">
        <f t="shared" si="141"/>
        <v>2.5624799999999999</v>
      </c>
      <c r="Y469" s="118">
        <f t="shared" si="141"/>
        <v>2.5598399999999999</v>
      </c>
      <c r="Z469" s="118">
        <f t="shared" si="141"/>
        <v>2.5231199999999996</v>
      </c>
      <c r="AA469" s="118">
        <f t="shared" si="141"/>
        <v>2.1290399999999998</v>
      </c>
      <c r="AB469" s="118">
        <f t="shared" si="141"/>
        <v>1.9060800000000002</v>
      </c>
      <c r="AC469" s="54"/>
      <c r="AD469" s="54"/>
      <c r="AE469" s="55"/>
      <c r="AF469" s="183"/>
      <c r="AG469" s="183"/>
      <c r="AH469" s="183"/>
      <c r="AI469" s="183"/>
      <c r="AJ469" s="183"/>
      <c r="AK469" s="183"/>
      <c r="AL469" s="183"/>
      <c r="AM469" s="183"/>
      <c r="AN469" s="183"/>
      <c r="AO469" s="183"/>
      <c r="AP469" s="183"/>
      <c r="AQ469" s="183"/>
      <c r="AR469" s="183"/>
      <c r="AS469" s="183"/>
      <c r="AT469" s="183"/>
      <c r="AU469" s="183"/>
      <c r="AV469" s="183"/>
      <c r="AW469" s="183"/>
      <c r="AX469" s="183"/>
      <c r="AY469" s="183"/>
      <c r="AZ469" s="183"/>
      <c r="BA469" s="183"/>
      <c r="BB469" s="183"/>
      <c r="BC469" s="183"/>
      <c r="BD469" s="183"/>
      <c r="BE469" s="400"/>
      <c r="BF469" s="114"/>
      <c r="BG469" s="114"/>
      <c r="BH469" s="114"/>
      <c r="BI469" s="114"/>
      <c r="BJ469" s="114"/>
      <c r="BK469" s="114"/>
      <c r="BL469" s="114"/>
      <c r="BM469" s="114"/>
      <c r="BN469" s="114"/>
      <c r="BO469" s="114"/>
      <c r="BP469" s="114"/>
      <c r="BQ469" s="114"/>
      <c r="BR469" s="114"/>
      <c r="BS469" s="114"/>
      <c r="BT469" s="114"/>
      <c r="BU469" s="114"/>
      <c r="BV469" s="114"/>
      <c r="BW469" s="114"/>
      <c r="BX469" s="114"/>
      <c r="BY469" s="114"/>
      <c r="BZ469" s="114"/>
      <c r="CA469" s="114"/>
      <c r="CB469" s="114"/>
      <c r="CC469" s="114"/>
      <c r="CD469" s="114"/>
      <c r="CE469" s="114"/>
      <c r="CF469" s="114"/>
      <c r="CG469" s="114"/>
      <c r="CH469" s="114"/>
      <c r="CI469" s="114"/>
      <c r="CJ469" s="114"/>
      <c r="CK469" s="114"/>
      <c r="CL469" s="114"/>
      <c r="CM469" s="114"/>
      <c r="CN469" s="114"/>
      <c r="CO469" s="114"/>
      <c r="CP469" s="114"/>
      <c r="CQ469" s="114"/>
      <c r="CR469" s="114"/>
      <c r="CS469" s="114"/>
      <c r="CT469" s="114"/>
      <c r="CU469" s="114"/>
      <c r="CV469" s="114"/>
      <c r="CW469" s="114"/>
      <c r="CX469" s="114"/>
      <c r="CY469" s="114"/>
      <c r="CZ469" s="114"/>
      <c r="DA469" s="114"/>
      <c r="DB469" s="114"/>
      <c r="DC469" s="114"/>
      <c r="DD469" s="114"/>
      <c r="DE469" s="114"/>
      <c r="DF469" s="114"/>
      <c r="DG469" s="114"/>
      <c r="DH469" s="114"/>
      <c r="DI469" s="114"/>
      <c r="DJ469" s="114"/>
      <c r="DK469" s="114"/>
      <c r="DL469" s="114"/>
      <c r="DM469" s="114"/>
      <c r="DN469" s="114"/>
      <c r="DO469" s="114"/>
      <c r="DP469" s="114"/>
      <c r="DQ469" s="114"/>
      <c r="DR469" s="114"/>
      <c r="DS469" s="114"/>
      <c r="DT469" s="114"/>
      <c r="DU469" s="114"/>
      <c r="DV469" s="114"/>
      <c r="DW469" s="121"/>
      <c r="DX469" s="121"/>
      <c r="DY469" s="121"/>
      <c r="DZ469" s="121"/>
      <c r="EA469" s="85"/>
      <c r="EB469" s="85"/>
    </row>
    <row r="470" spans="1:132" s="2" customFormat="1" ht="10.5" customHeight="1" thickBot="1" x14ac:dyDescent="0.3">
      <c r="A470" s="1150" t="s">
        <v>256</v>
      </c>
      <c r="B470" s="58"/>
      <c r="C470" s="498"/>
      <c r="D470" s="107"/>
      <c r="E470" s="119">
        <f>SQRT(E468*E468+E469*E469)</f>
        <v>5.857040194500974</v>
      </c>
      <c r="F470" s="119">
        <f t="shared" ref="F470:AB470" si="142">SQRT(F468*F468+F469*F469)</f>
        <v>5.7624162382111894</v>
      </c>
      <c r="G470" s="119">
        <f t="shared" si="142"/>
        <v>5.7665479981007701</v>
      </c>
      <c r="H470" s="237">
        <f t="shared" si="142"/>
        <v>5.7601933417551203</v>
      </c>
      <c r="I470" s="119">
        <f t="shared" si="142"/>
        <v>5.7703430586404476</v>
      </c>
      <c r="J470" s="119">
        <f t="shared" si="142"/>
        <v>5.7892685382524798</v>
      </c>
      <c r="K470" s="119">
        <f t="shared" si="142"/>
        <v>5.8152062897200807</v>
      </c>
      <c r="L470" s="119">
        <f t="shared" si="142"/>
        <v>5.8847138753893544</v>
      </c>
      <c r="M470" s="119">
        <f t="shared" si="142"/>
        <v>5.6392385102955167</v>
      </c>
      <c r="N470" s="237">
        <f t="shared" si="142"/>
        <v>5.3025195906851676</v>
      </c>
      <c r="O470" s="119">
        <f t="shared" si="142"/>
        <v>5.9269303877133561</v>
      </c>
      <c r="P470" s="119">
        <f t="shared" si="142"/>
        <v>5.8210730425240325</v>
      </c>
      <c r="Q470" s="119">
        <f t="shared" si="142"/>
        <v>6.0224617239132368</v>
      </c>
      <c r="R470" s="119">
        <f t="shared" si="142"/>
        <v>6.0161221843975206</v>
      </c>
      <c r="S470" s="119">
        <f t="shared" si="142"/>
        <v>5.9828663107911746</v>
      </c>
      <c r="T470" s="119">
        <f t="shared" si="142"/>
        <v>6.1145902725857271</v>
      </c>
      <c r="U470" s="119">
        <f t="shared" si="142"/>
        <v>6.136863542885731</v>
      </c>
      <c r="V470" s="237">
        <f t="shared" si="142"/>
        <v>6.0013645472342372</v>
      </c>
      <c r="W470" s="119">
        <f t="shared" si="142"/>
        <v>5.9678924955464803</v>
      </c>
      <c r="X470" s="119">
        <f t="shared" si="142"/>
        <v>6.0298889685300177</v>
      </c>
      <c r="Y470" s="119">
        <f t="shared" si="142"/>
        <v>6.0261601720498597</v>
      </c>
      <c r="Z470" s="119">
        <f t="shared" si="142"/>
        <v>5.9058590731577736</v>
      </c>
      <c r="AA470" s="119">
        <f t="shared" si="142"/>
        <v>5.4422867064497806</v>
      </c>
      <c r="AB470" s="119">
        <f t="shared" si="142"/>
        <v>5.1675044945118334</v>
      </c>
      <c r="AC470" s="1713">
        <f>MAX(E470:AB470)</f>
        <v>6.136863542885731</v>
      </c>
      <c r="AD470" s="54"/>
      <c r="AE470" s="55"/>
      <c r="AF470" s="183"/>
      <c r="AG470" s="183"/>
      <c r="AH470" s="183"/>
      <c r="AI470" s="183"/>
      <c r="AJ470" s="183"/>
      <c r="AK470" s="183"/>
      <c r="AL470" s="183"/>
      <c r="AM470" s="183"/>
      <c r="AN470" s="183"/>
      <c r="AO470" s="183"/>
      <c r="AP470" s="183"/>
      <c r="AQ470" s="183"/>
      <c r="AR470" s="183"/>
      <c r="AS470" s="183"/>
      <c r="AT470" s="183"/>
      <c r="AU470" s="183"/>
      <c r="AV470" s="183"/>
      <c r="AW470" s="183"/>
      <c r="AX470" s="183"/>
      <c r="AY470" s="183"/>
      <c r="AZ470" s="183"/>
      <c r="BA470" s="183"/>
      <c r="BB470" s="183"/>
      <c r="BC470" s="183"/>
      <c r="BD470" s="183"/>
      <c r="BE470" s="400"/>
      <c r="BF470" s="114"/>
      <c r="BG470" s="114"/>
      <c r="BH470" s="114"/>
      <c r="BI470" s="114"/>
      <c r="BJ470" s="114"/>
      <c r="BK470" s="114"/>
      <c r="BL470" s="114"/>
      <c r="BM470" s="114"/>
      <c r="BN470" s="114"/>
      <c r="BO470" s="114"/>
      <c r="BP470" s="114"/>
      <c r="BQ470" s="114"/>
      <c r="BR470" s="114"/>
      <c r="BS470" s="114"/>
      <c r="BT470" s="114"/>
      <c r="BU470" s="114"/>
      <c r="BV470" s="114"/>
      <c r="BW470" s="114"/>
      <c r="BX470" s="114"/>
      <c r="BY470" s="114"/>
      <c r="BZ470" s="114"/>
      <c r="CA470" s="114"/>
      <c r="CB470" s="114"/>
      <c r="CC470" s="114"/>
      <c r="CD470" s="114"/>
      <c r="CE470" s="114"/>
      <c r="CF470" s="114"/>
      <c r="CG470" s="114"/>
      <c r="CH470" s="114"/>
      <c r="CI470" s="114"/>
      <c r="CJ470" s="114"/>
      <c r="CK470" s="114"/>
      <c r="CL470" s="114"/>
      <c r="CM470" s="114"/>
      <c r="CN470" s="114"/>
      <c r="CO470" s="114"/>
      <c r="CP470" s="114"/>
      <c r="CQ470" s="114"/>
      <c r="CR470" s="114"/>
      <c r="CS470" s="114"/>
      <c r="CT470" s="114"/>
      <c r="CU470" s="114"/>
      <c r="CV470" s="114"/>
      <c r="CW470" s="114"/>
      <c r="CX470" s="114"/>
      <c r="CY470" s="114"/>
      <c r="CZ470" s="114"/>
      <c r="DA470" s="114"/>
      <c r="DB470" s="114"/>
      <c r="DC470" s="114"/>
      <c r="DD470" s="114"/>
      <c r="DE470" s="114"/>
      <c r="DF470" s="114"/>
      <c r="DG470" s="114"/>
      <c r="DH470" s="114"/>
      <c r="DI470" s="114"/>
      <c r="DJ470" s="114"/>
      <c r="DK470" s="114"/>
      <c r="DL470" s="114"/>
      <c r="DM470" s="114"/>
      <c r="DN470" s="114"/>
      <c r="DO470" s="114"/>
      <c r="DP470" s="114"/>
      <c r="DQ470" s="114"/>
      <c r="DR470" s="114"/>
      <c r="DS470" s="114"/>
      <c r="DT470" s="114"/>
      <c r="DU470" s="114"/>
      <c r="DV470" s="114"/>
      <c r="DW470" s="121"/>
      <c r="DX470" s="121"/>
      <c r="DY470" s="121"/>
      <c r="DZ470" s="121"/>
      <c r="EA470" s="85"/>
      <c r="EB470" s="85"/>
    </row>
    <row r="471" spans="1:132" s="2" customFormat="1" ht="10.5" customHeight="1" thickBot="1" x14ac:dyDescent="0.25">
      <c r="A471" s="1148" t="s">
        <v>51</v>
      </c>
      <c r="B471" s="588"/>
      <c r="C471" s="589"/>
      <c r="D471" s="590"/>
      <c r="E471" s="120">
        <v>1</v>
      </c>
      <c r="F471" s="120">
        <v>2</v>
      </c>
      <c r="G471" s="120">
        <v>3</v>
      </c>
      <c r="H471" s="234">
        <v>4</v>
      </c>
      <c r="I471" s="120">
        <v>5</v>
      </c>
      <c r="J471" s="120">
        <v>6</v>
      </c>
      <c r="K471" s="120">
        <v>7</v>
      </c>
      <c r="L471" s="120">
        <v>8</v>
      </c>
      <c r="M471" s="120">
        <v>9</v>
      </c>
      <c r="N471" s="234">
        <v>10</v>
      </c>
      <c r="O471" s="120">
        <v>11</v>
      </c>
      <c r="P471" s="120">
        <v>12</v>
      </c>
      <c r="Q471" s="120">
        <v>13</v>
      </c>
      <c r="R471" s="120">
        <v>14</v>
      </c>
      <c r="S471" s="120">
        <v>15</v>
      </c>
      <c r="T471" s="120">
        <v>16</v>
      </c>
      <c r="U471" s="120">
        <v>17</v>
      </c>
      <c r="V471" s="234">
        <v>18</v>
      </c>
      <c r="W471" s="120">
        <v>19</v>
      </c>
      <c r="X471" s="120">
        <v>20</v>
      </c>
      <c r="Y471" s="120">
        <v>21</v>
      </c>
      <c r="Z471" s="120">
        <v>22</v>
      </c>
      <c r="AA471" s="120">
        <v>23</v>
      </c>
      <c r="AB471" s="120">
        <v>24</v>
      </c>
      <c r="AC471" s="121"/>
      <c r="AD471" s="121"/>
      <c r="AE471" s="121"/>
      <c r="AF471" s="183"/>
      <c r="AG471" s="183"/>
      <c r="AH471" s="183"/>
      <c r="AI471" s="183"/>
      <c r="AJ471" s="183"/>
      <c r="AK471" s="183"/>
      <c r="AL471" s="183"/>
      <c r="AM471" s="183"/>
      <c r="AN471" s="183"/>
      <c r="AO471" s="183"/>
      <c r="AP471" s="183"/>
      <c r="AQ471" s="183"/>
      <c r="AR471" s="183"/>
      <c r="AS471" s="183"/>
      <c r="AT471" s="183"/>
      <c r="AU471" s="183"/>
      <c r="AV471" s="183"/>
      <c r="AW471" s="183"/>
      <c r="AX471" s="183"/>
      <c r="AY471" s="183"/>
      <c r="AZ471" s="183"/>
      <c r="BA471" s="183"/>
      <c r="BB471" s="183"/>
      <c r="BC471" s="183"/>
      <c r="BD471" s="183"/>
      <c r="BE471" s="400"/>
      <c r="BF471" s="114"/>
      <c r="BG471" s="114"/>
      <c r="BH471" s="114"/>
      <c r="BI471" s="114"/>
      <c r="BJ471" s="114"/>
      <c r="BK471" s="114"/>
      <c r="BL471" s="114"/>
      <c r="BM471" s="114"/>
      <c r="BN471" s="114"/>
      <c r="BO471" s="114"/>
      <c r="BP471" s="114"/>
      <c r="BQ471" s="114"/>
      <c r="BR471" s="114"/>
      <c r="BS471" s="114"/>
      <c r="BT471" s="114"/>
      <c r="BU471" s="114"/>
      <c r="BV471" s="114"/>
      <c r="BW471" s="114"/>
      <c r="BX471" s="114"/>
      <c r="BY471" s="114"/>
      <c r="BZ471" s="114"/>
      <c r="CA471" s="114"/>
      <c r="CB471" s="114"/>
      <c r="CC471" s="114"/>
      <c r="CD471" s="114"/>
      <c r="CE471" s="114"/>
      <c r="CF471" s="114"/>
      <c r="CG471" s="114"/>
      <c r="CH471" s="114"/>
      <c r="CI471" s="114"/>
      <c r="CJ471" s="114"/>
      <c r="CK471" s="114"/>
      <c r="CL471" s="114"/>
      <c r="CM471" s="114"/>
      <c r="CN471" s="114"/>
      <c r="CO471" s="114"/>
      <c r="CP471" s="114"/>
      <c r="CQ471" s="114"/>
      <c r="CR471" s="114"/>
      <c r="CS471" s="114"/>
      <c r="CT471" s="114"/>
      <c r="CU471" s="114"/>
      <c r="CV471" s="114"/>
      <c r="CW471" s="114"/>
      <c r="CX471" s="114"/>
      <c r="CY471" s="114"/>
      <c r="CZ471" s="114"/>
      <c r="DA471" s="114"/>
      <c r="DB471" s="114"/>
      <c r="DC471" s="114"/>
      <c r="DD471" s="114"/>
      <c r="DE471" s="114"/>
      <c r="DF471" s="114"/>
      <c r="DG471" s="114"/>
      <c r="DH471" s="114"/>
      <c r="DI471" s="114"/>
      <c r="DJ471" s="114"/>
      <c r="DK471" s="114"/>
      <c r="DL471" s="114"/>
      <c r="DM471" s="114"/>
      <c r="DN471" s="114"/>
      <c r="DO471" s="114"/>
      <c r="DP471" s="114"/>
      <c r="DQ471" s="114"/>
      <c r="DR471" s="114"/>
      <c r="DS471" s="114"/>
      <c r="DT471" s="114"/>
      <c r="DU471" s="114"/>
      <c r="DV471" s="114"/>
      <c r="DW471" s="121"/>
      <c r="DX471" s="121"/>
      <c r="DY471" s="121"/>
      <c r="DZ471" s="121"/>
      <c r="EA471" s="85"/>
      <c r="EB471" s="85"/>
    </row>
    <row r="472" spans="1:132" s="2" customFormat="1" ht="10.5" customHeight="1" x14ac:dyDescent="0.2">
      <c r="A472" s="266" t="s">
        <v>69</v>
      </c>
      <c r="B472" s="35"/>
      <c r="C472" s="484" t="s">
        <v>115</v>
      </c>
      <c r="D472" s="484" t="s">
        <v>32</v>
      </c>
      <c r="E472" s="127">
        <v>6.4</v>
      </c>
      <c r="F472" s="127">
        <v>6.4</v>
      </c>
      <c r="G472" s="127">
        <v>6.4</v>
      </c>
      <c r="H472" s="239">
        <v>6.4</v>
      </c>
      <c r="I472" s="478">
        <v>6.4</v>
      </c>
      <c r="J472" s="478">
        <v>6.4</v>
      </c>
      <c r="K472" s="478">
        <v>6.4</v>
      </c>
      <c r="L472" s="478">
        <v>6.4</v>
      </c>
      <c r="M472" s="478">
        <v>6.5</v>
      </c>
      <c r="N472" s="239">
        <v>6.4</v>
      </c>
      <c r="O472" s="127">
        <v>6.5</v>
      </c>
      <c r="P472" s="127">
        <v>6.5</v>
      </c>
      <c r="Q472" s="127">
        <v>6.5</v>
      </c>
      <c r="R472" s="127">
        <v>6.5</v>
      </c>
      <c r="S472" s="127">
        <v>6.4</v>
      </c>
      <c r="T472" s="127">
        <v>6.4</v>
      </c>
      <c r="U472" s="127">
        <v>6.4</v>
      </c>
      <c r="V472" s="239">
        <v>6.4</v>
      </c>
      <c r="W472" s="127">
        <v>6.4</v>
      </c>
      <c r="X472" s="127">
        <v>6.4</v>
      </c>
      <c r="Y472" s="127">
        <v>6.4</v>
      </c>
      <c r="Z472" s="127">
        <v>6.4</v>
      </c>
      <c r="AA472" s="127">
        <v>6.4</v>
      </c>
      <c r="AB472" s="127">
        <v>6.4</v>
      </c>
      <c r="AC472" s="121"/>
      <c r="AD472" s="121"/>
      <c r="AE472" s="121"/>
      <c r="AF472" s="183"/>
      <c r="AG472" s="183"/>
      <c r="AH472" s="183"/>
      <c r="AI472" s="183"/>
      <c r="AJ472" s="183"/>
      <c r="AK472" s="183"/>
      <c r="AL472" s="183"/>
      <c r="AM472" s="183"/>
      <c r="AN472" s="183"/>
      <c r="AO472" s="183"/>
      <c r="AP472" s="183"/>
      <c r="AQ472" s="183"/>
      <c r="AR472" s="183"/>
      <c r="AS472" s="183"/>
      <c r="AT472" s="183"/>
      <c r="AU472" s="183"/>
      <c r="AV472" s="183"/>
      <c r="AW472" s="183"/>
      <c r="AX472" s="183"/>
      <c r="AY472" s="183"/>
      <c r="AZ472" s="183"/>
      <c r="BA472" s="183"/>
      <c r="BB472" s="183"/>
      <c r="BC472" s="183"/>
      <c r="BD472" s="183"/>
      <c r="BE472" s="400"/>
      <c r="BF472" s="114"/>
      <c r="BG472" s="114"/>
      <c r="BH472" s="114"/>
      <c r="BI472" s="114"/>
      <c r="BJ472" s="114"/>
      <c r="BK472" s="114"/>
      <c r="BL472" s="114"/>
      <c r="BM472" s="114"/>
      <c r="BN472" s="114"/>
      <c r="BO472" s="114"/>
      <c r="BP472" s="114"/>
      <c r="BQ472" s="114"/>
      <c r="BR472" s="114"/>
      <c r="BS472" s="114"/>
      <c r="BT472" s="114"/>
      <c r="BU472" s="114"/>
      <c r="BV472" s="114"/>
      <c r="BW472" s="114"/>
      <c r="BX472" s="114"/>
      <c r="BY472" s="114"/>
      <c r="BZ472" s="114"/>
      <c r="CA472" s="114"/>
      <c r="CB472" s="114"/>
      <c r="CC472" s="114"/>
      <c r="CD472" s="114"/>
      <c r="CE472" s="114"/>
      <c r="CF472" s="114"/>
      <c r="CG472" s="114"/>
      <c r="CH472" s="114"/>
      <c r="CI472" s="114"/>
      <c r="CJ472" s="114"/>
      <c r="CK472" s="114"/>
      <c r="CL472" s="114"/>
      <c r="CM472" s="114"/>
      <c r="CN472" s="114"/>
      <c r="CO472" s="114"/>
      <c r="CP472" s="114"/>
      <c r="CQ472" s="114"/>
      <c r="CR472" s="114"/>
      <c r="CS472" s="114"/>
      <c r="CT472" s="114"/>
      <c r="CU472" s="114"/>
      <c r="CV472" s="114"/>
      <c r="CW472" s="114"/>
      <c r="CX472" s="114"/>
      <c r="CY472" s="114"/>
      <c r="CZ472" s="114"/>
      <c r="DA472" s="114"/>
      <c r="DB472" s="114"/>
      <c r="DC472" s="114"/>
      <c r="DD472" s="114"/>
      <c r="DE472" s="114"/>
      <c r="DF472" s="114"/>
      <c r="DG472" s="114"/>
      <c r="DH472" s="114"/>
      <c r="DI472" s="114"/>
      <c r="DJ472" s="114"/>
      <c r="DK472" s="114"/>
      <c r="DL472" s="114"/>
      <c r="DM472" s="114"/>
      <c r="DN472" s="114"/>
      <c r="DO472" s="114"/>
      <c r="DP472" s="114"/>
      <c r="DQ472" s="114"/>
      <c r="DR472" s="114"/>
      <c r="DS472" s="114"/>
      <c r="DT472" s="114"/>
      <c r="DU472" s="114"/>
      <c r="DV472" s="114"/>
      <c r="DW472" s="121"/>
      <c r="DX472" s="121"/>
      <c r="DY472" s="121"/>
      <c r="DZ472" s="121"/>
      <c r="EA472" s="85"/>
      <c r="EB472" s="85"/>
    </row>
    <row r="473" spans="1:132" s="2" customFormat="1" ht="10.5" customHeight="1" thickBot="1" x14ac:dyDescent="0.25">
      <c r="A473" s="268" t="s">
        <v>70</v>
      </c>
      <c r="B473" s="36"/>
      <c r="C473" s="485" t="s">
        <v>115</v>
      </c>
      <c r="D473" s="485" t="s">
        <v>32</v>
      </c>
      <c r="E473" s="128">
        <v>6.4</v>
      </c>
      <c r="F473" s="128">
        <v>6.3</v>
      </c>
      <c r="G473" s="128">
        <v>6.3</v>
      </c>
      <c r="H473" s="240">
        <v>6.3</v>
      </c>
      <c r="I473" s="128">
        <v>6.3</v>
      </c>
      <c r="J473" s="128">
        <v>6.3</v>
      </c>
      <c r="K473" s="128">
        <v>6.3</v>
      </c>
      <c r="L473" s="128">
        <v>6.3</v>
      </c>
      <c r="M473" s="128">
        <v>6.4</v>
      </c>
      <c r="N473" s="240">
        <v>6.3</v>
      </c>
      <c r="O473" s="128">
        <v>6.3</v>
      </c>
      <c r="P473" s="128">
        <v>6.3</v>
      </c>
      <c r="Q473" s="128">
        <v>6.3</v>
      </c>
      <c r="R473" s="128">
        <v>6.3</v>
      </c>
      <c r="S473" s="128">
        <v>6.3</v>
      </c>
      <c r="T473" s="128">
        <v>6.3</v>
      </c>
      <c r="U473" s="128">
        <v>6.3</v>
      </c>
      <c r="V473" s="240">
        <v>6.3</v>
      </c>
      <c r="W473" s="128">
        <v>6.3</v>
      </c>
      <c r="X473" s="128">
        <v>6.3</v>
      </c>
      <c r="Y473" s="128">
        <v>6.3</v>
      </c>
      <c r="Z473" s="128">
        <v>6.3</v>
      </c>
      <c r="AA473" s="128">
        <v>6.4</v>
      </c>
      <c r="AB473" s="128">
        <v>6.4</v>
      </c>
      <c r="AC473" s="121"/>
      <c r="AD473" s="121"/>
      <c r="AE473" s="121"/>
      <c r="AF473" s="183"/>
      <c r="AG473" s="183"/>
      <c r="AH473" s="183"/>
      <c r="AI473" s="183"/>
      <c r="AJ473" s="183"/>
      <c r="AK473" s="183"/>
      <c r="AL473" s="183"/>
      <c r="AM473" s="183"/>
      <c r="AN473" s="183"/>
      <c r="AO473" s="183"/>
      <c r="AP473" s="183"/>
      <c r="AQ473" s="183"/>
      <c r="AR473" s="183"/>
      <c r="AS473" s="183"/>
      <c r="AT473" s="183"/>
      <c r="AU473" s="183"/>
      <c r="AV473" s="183"/>
      <c r="AW473" s="183"/>
      <c r="AX473" s="183"/>
      <c r="AY473" s="183"/>
      <c r="AZ473" s="183"/>
      <c r="BA473" s="183"/>
      <c r="BB473" s="183"/>
      <c r="BC473" s="183"/>
      <c r="BD473" s="183"/>
      <c r="BE473" s="400"/>
      <c r="BF473" s="114"/>
      <c r="BG473" s="114"/>
      <c r="BH473" s="114"/>
      <c r="BI473" s="114"/>
      <c r="BJ473" s="114"/>
      <c r="BK473" s="114"/>
      <c r="BL473" s="114"/>
      <c r="BM473" s="114"/>
      <c r="BN473" s="114"/>
      <c r="BO473" s="114"/>
      <c r="BP473" s="114"/>
      <c r="BQ473" s="114"/>
      <c r="BR473" s="114"/>
      <c r="BS473" s="114"/>
      <c r="BT473" s="114"/>
      <c r="BU473" s="114"/>
      <c r="BV473" s="114"/>
      <c r="BW473" s="114"/>
      <c r="BX473" s="114"/>
      <c r="BY473" s="114"/>
      <c r="BZ473" s="114"/>
      <c r="CA473" s="114"/>
      <c r="CB473" s="114"/>
      <c r="CC473" s="114"/>
      <c r="CD473" s="114"/>
      <c r="CE473" s="114"/>
      <c r="CF473" s="114"/>
      <c r="CG473" s="114"/>
      <c r="CH473" s="114"/>
      <c r="CI473" s="114"/>
      <c r="CJ473" s="114"/>
      <c r="CK473" s="114"/>
      <c r="CL473" s="114"/>
      <c r="CM473" s="114"/>
      <c r="CN473" s="114"/>
      <c r="CO473" s="114"/>
      <c r="CP473" s="114"/>
      <c r="CQ473" s="114"/>
      <c r="CR473" s="114"/>
      <c r="CS473" s="114"/>
      <c r="CT473" s="114"/>
      <c r="CU473" s="114"/>
      <c r="CV473" s="114"/>
      <c r="CW473" s="114"/>
      <c r="CX473" s="114"/>
      <c r="CY473" s="114"/>
      <c r="CZ473" s="114"/>
      <c r="DA473" s="114"/>
      <c r="DB473" s="114"/>
      <c r="DC473" s="114"/>
      <c r="DD473" s="114"/>
      <c r="DE473" s="114"/>
      <c r="DF473" s="114"/>
      <c r="DG473" s="114"/>
      <c r="DH473" s="114"/>
      <c r="DI473" s="114"/>
      <c r="DJ473" s="114"/>
      <c r="DK473" s="114"/>
      <c r="DL473" s="114"/>
      <c r="DM473" s="114"/>
      <c r="DN473" s="114"/>
      <c r="DO473" s="114"/>
      <c r="DP473" s="114"/>
      <c r="DQ473" s="114"/>
      <c r="DR473" s="114"/>
      <c r="DS473" s="114"/>
      <c r="DT473" s="114"/>
      <c r="DU473" s="114"/>
      <c r="DV473" s="114"/>
      <c r="DW473" s="121"/>
      <c r="DX473" s="121"/>
      <c r="DY473" s="121"/>
      <c r="DZ473" s="121"/>
      <c r="EA473" s="85"/>
      <c r="EB473" s="85"/>
    </row>
    <row r="474" spans="1:132" s="3" customFormat="1" ht="10.5" customHeight="1" x14ac:dyDescent="0.2">
      <c r="A474" s="1372" t="s">
        <v>8</v>
      </c>
      <c r="B474" s="1541" t="s">
        <v>1014</v>
      </c>
      <c r="C474" s="695"/>
      <c r="D474" s="726"/>
      <c r="E474" s="50"/>
      <c r="F474" s="50"/>
      <c r="G474" s="50"/>
      <c r="H474" s="216"/>
      <c r="I474" s="50"/>
      <c r="J474" s="50"/>
      <c r="K474" s="50"/>
      <c r="L474" s="50"/>
      <c r="M474" s="50"/>
      <c r="N474" s="216"/>
      <c r="O474" s="50"/>
      <c r="P474" s="50"/>
      <c r="Q474" s="50"/>
      <c r="R474" s="50"/>
      <c r="S474" s="50"/>
      <c r="T474" s="50"/>
      <c r="U474" s="50"/>
      <c r="V474" s="216"/>
      <c r="W474" s="50"/>
      <c r="X474" s="50"/>
      <c r="Y474" s="50"/>
      <c r="Z474" s="50"/>
      <c r="AA474" s="50"/>
      <c r="AB474" s="50"/>
      <c r="AC474" s="490"/>
      <c r="AD474" s="491"/>
      <c r="AE474" s="492"/>
      <c r="AF474" s="187"/>
      <c r="AG474" s="187"/>
      <c r="AH474" s="187"/>
      <c r="AI474" s="187"/>
      <c r="AJ474" s="187"/>
      <c r="AK474" s="187"/>
      <c r="AL474" s="187"/>
      <c r="AM474" s="187"/>
      <c r="AN474" s="187"/>
      <c r="AO474" s="187"/>
      <c r="AP474" s="187"/>
      <c r="AQ474" s="187"/>
      <c r="AR474" s="187"/>
      <c r="AS474" s="187"/>
      <c r="AT474" s="187"/>
      <c r="AU474" s="187"/>
      <c r="AV474" s="187"/>
      <c r="AW474" s="187"/>
      <c r="AX474" s="187"/>
      <c r="AY474" s="187"/>
      <c r="AZ474" s="187"/>
      <c r="BA474" s="187"/>
      <c r="BB474" s="187"/>
      <c r="BC474" s="187"/>
      <c r="BD474" s="187"/>
      <c r="BE474" s="400"/>
      <c r="BF474" s="114"/>
      <c r="BG474" s="114"/>
      <c r="BH474" s="114"/>
      <c r="BI474" s="114"/>
      <c r="BJ474" s="114"/>
      <c r="BK474" s="114"/>
      <c r="BL474" s="114"/>
      <c r="BM474" s="114"/>
      <c r="BN474" s="114"/>
      <c r="BO474" s="114"/>
      <c r="BP474" s="114"/>
      <c r="BQ474" s="114"/>
      <c r="BR474" s="114"/>
      <c r="BS474" s="114"/>
      <c r="BT474" s="114"/>
      <c r="BU474" s="114"/>
      <c r="BV474" s="114"/>
      <c r="BW474" s="114"/>
      <c r="BX474" s="114"/>
      <c r="BY474" s="114"/>
      <c r="BZ474" s="114"/>
      <c r="CA474" s="114"/>
      <c r="CB474" s="114"/>
      <c r="CC474" s="114"/>
      <c r="CD474" s="114"/>
      <c r="CE474" s="114"/>
      <c r="CF474" s="114"/>
      <c r="CG474" s="114"/>
      <c r="CH474" s="114"/>
      <c r="CI474" s="114"/>
      <c r="CJ474" s="114"/>
      <c r="CK474" s="114"/>
      <c r="CL474" s="114"/>
      <c r="CM474" s="114"/>
      <c r="CN474" s="114"/>
      <c r="CO474" s="114"/>
      <c r="CP474" s="114"/>
      <c r="CQ474" s="114"/>
      <c r="CR474" s="114"/>
      <c r="CS474" s="114"/>
      <c r="CT474" s="114"/>
      <c r="CU474" s="114"/>
      <c r="CV474" s="114"/>
      <c r="CW474" s="114"/>
      <c r="CX474" s="114"/>
      <c r="CY474" s="114"/>
      <c r="CZ474" s="114"/>
      <c r="DA474" s="114"/>
      <c r="DB474" s="114"/>
      <c r="DC474" s="114"/>
      <c r="DD474" s="114"/>
      <c r="DE474" s="114"/>
      <c r="DF474" s="114"/>
      <c r="DG474" s="114"/>
      <c r="DH474" s="114"/>
      <c r="DI474" s="114"/>
      <c r="DJ474" s="114"/>
      <c r="DK474" s="114"/>
      <c r="DL474" s="114"/>
      <c r="DM474" s="114"/>
      <c r="DN474" s="114"/>
      <c r="DO474" s="114"/>
      <c r="DP474" s="114"/>
      <c r="DQ474" s="114"/>
      <c r="DR474" s="114"/>
      <c r="DS474" s="114"/>
      <c r="DT474" s="114"/>
      <c r="DU474" s="114"/>
      <c r="DV474" s="114"/>
      <c r="DW474" s="114"/>
      <c r="DX474" s="114"/>
      <c r="DY474" s="114"/>
      <c r="DZ474" s="114"/>
      <c r="EA474" s="69"/>
      <c r="EB474" s="69"/>
    </row>
    <row r="475" spans="1:132" s="1" customFormat="1" ht="10.5" customHeight="1" x14ac:dyDescent="0.2">
      <c r="A475" s="1373"/>
      <c r="B475" s="1511"/>
      <c r="C475" s="846" t="s">
        <v>118</v>
      </c>
      <c r="D475" s="102" t="s">
        <v>27</v>
      </c>
      <c r="E475" s="81">
        <f>ROUND(SQRT(E476^2+(E477-E478)^2)*1000/(1.73*E472),0)</f>
        <v>10</v>
      </c>
      <c r="F475" s="630">
        <f t="shared" ref="F475:AB475" si="143">ROUND(SQRT(F476^2+(F477-F478)^2)*1000/(1.73*F472),0)</f>
        <v>10</v>
      </c>
      <c r="G475" s="630">
        <f t="shared" si="143"/>
        <v>10</v>
      </c>
      <c r="H475" s="632">
        <f t="shared" si="143"/>
        <v>10</v>
      </c>
      <c r="I475" s="630">
        <f t="shared" si="143"/>
        <v>10</v>
      </c>
      <c r="J475" s="630">
        <f t="shared" si="143"/>
        <v>10</v>
      </c>
      <c r="K475" s="630">
        <f t="shared" si="143"/>
        <v>11</v>
      </c>
      <c r="L475" s="630">
        <f>ROUND(SQRT(L476^2+(L477-L478)^2)*1000/(1.73*L472),0)</f>
        <v>14</v>
      </c>
      <c r="M475" s="630">
        <f t="shared" si="143"/>
        <v>18</v>
      </c>
      <c r="N475" s="632">
        <f t="shared" si="143"/>
        <v>20</v>
      </c>
      <c r="O475" s="630">
        <f t="shared" si="143"/>
        <v>20</v>
      </c>
      <c r="P475" s="630">
        <f t="shared" si="143"/>
        <v>20</v>
      </c>
      <c r="Q475" s="630">
        <f t="shared" si="143"/>
        <v>21</v>
      </c>
      <c r="R475" s="630">
        <f t="shared" si="143"/>
        <v>21</v>
      </c>
      <c r="S475" s="630">
        <f t="shared" si="143"/>
        <v>20</v>
      </c>
      <c r="T475" s="630">
        <f t="shared" si="143"/>
        <v>20</v>
      </c>
      <c r="U475" s="630">
        <f t="shared" si="143"/>
        <v>19</v>
      </c>
      <c r="V475" s="632">
        <f t="shared" si="143"/>
        <v>14</v>
      </c>
      <c r="W475" s="630">
        <f t="shared" si="143"/>
        <v>13</v>
      </c>
      <c r="X475" s="630">
        <f t="shared" si="143"/>
        <v>13</v>
      </c>
      <c r="Y475" s="630">
        <f t="shared" si="143"/>
        <v>13</v>
      </c>
      <c r="Z475" s="630">
        <f t="shared" si="143"/>
        <v>12</v>
      </c>
      <c r="AA475" s="630">
        <f t="shared" si="143"/>
        <v>12</v>
      </c>
      <c r="AB475" s="630">
        <f t="shared" si="143"/>
        <v>11</v>
      </c>
      <c r="AC475" s="112"/>
      <c r="AD475" s="70"/>
      <c r="AE475" s="49"/>
      <c r="AF475" s="188"/>
      <c r="AG475" s="188"/>
      <c r="AH475" s="188"/>
      <c r="AI475" s="188"/>
      <c r="AJ475" s="188"/>
      <c r="AK475" s="188"/>
      <c r="AL475" s="188"/>
      <c r="AM475" s="188"/>
      <c r="AN475" s="188"/>
      <c r="AO475" s="188"/>
      <c r="AP475" s="188"/>
      <c r="AQ475" s="188"/>
      <c r="AR475" s="188"/>
      <c r="AS475" s="188"/>
      <c r="AT475" s="188"/>
      <c r="AU475" s="188"/>
      <c r="AV475" s="188"/>
      <c r="AW475" s="188"/>
      <c r="AX475" s="188"/>
      <c r="AY475" s="188"/>
      <c r="AZ475" s="188"/>
      <c r="BA475" s="188"/>
      <c r="BB475" s="188"/>
      <c r="BC475" s="188"/>
      <c r="BD475" s="188"/>
      <c r="BE475" s="400"/>
      <c r="BF475" s="114"/>
      <c r="BG475" s="114"/>
      <c r="BH475" s="114"/>
      <c r="BI475" s="114"/>
      <c r="BJ475" s="114"/>
      <c r="BK475" s="114"/>
      <c r="BL475" s="114"/>
      <c r="BM475" s="114"/>
      <c r="BN475" s="114"/>
      <c r="BO475" s="114"/>
      <c r="BP475" s="114"/>
      <c r="BQ475" s="114"/>
      <c r="BR475" s="114"/>
      <c r="BS475" s="114"/>
      <c r="BT475" s="114"/>
      <c r="BU475" s="114"/>
      <c r="BV475" s="114"/>
      <c r="BW475" s="114"/>
      <c r="BX475" s="114"/>
      <c r="BY475" s="114"/>
      <c r="BZ475" s="114"/>
      <c r="CA475" s="114"/>
      <c r="CB475" s="114"/>
      <c r="CC475" s="114"/>
      <c r="CD475" s="114"/>
      <c r="CE475" s="114"/>
      <c r="CF475" s="114"/>
      <c r="CG475" s="114"/>
      <c r="CH475" s="114"/>
      <c r="CI475" s="114"/>
      <c r="CJ475" s="114"/>
      <c r="CK475" s="114"/>
      <c r="CL475" s="114"/>
      <c r="CM475" s="114"/>
      <c r="CN475" s="114"/>
      <c r="CO475" s="114"/>
      <c r="CP475" s="114"/>
      <c r="CQ475" s="114"/>
      <c r="CR475" s="114"/>
      <c r="CS475" s="114"/>
      <c r="CT475" s="114"/>
      <c r="CU475" s="114"/>
      <c r="CV475" s="114"/>
      <c r="CW475" s="114"/>
      <c r="CX475" s="114"/>
      <c r="CY475" s="114"/>
      <c r="CZ475" s="114"/>
      <c r="DA475" s="114"/>
      <c r="DB475" s="114"/>
      <c r="DC475" s="114"/>
      <c r="DD475" s="114"/>
      <c r="DE475" s="114"/>
      <c r="DF475" s="114"/>
      <c r="DG475" s="114"/>
      <c r="DH475" s="114"/>
      <c r="DI475" s="114"/>
      <c r="DJ475" s="114"/>
      <c r="DK475" s="114"/>
      <c r="DL475" s="114"/>
      <c r="DM475" s="114"/>
      <c r="DN475" s="114"/>
      <c r="DO475" s="114"/>
      <c r="DP475" s="114"/>
      <c r="DQ475" s="114"/>
      <c r="DR475" s="114"/>
      <c r="DS475" s="114"/>
      <c r="DT475" s="114"/>
      <c r="DU475" s="114"/>
      <c r="DV475" s="114"/>
      <c r="DW475" s="121"/>
      <c r="DX475" s="121"/>
      <c r="DY475" s="121"/>
      <c r="DZ475" s="121"/>
      <c r="EA475" s="121"/>
      <c r="EB475" s="121"/>
    </row>
    <row r="476" spans="1:132" s="1" customFormat="1" ht="10.5" customHeight="1" x14ac:dyDescent="0.2">
      <c r="A476" s="1373"/>
      <c r="B476" s="1511"/>
      <c r="C476" s="846" t="s">
        <v>908</v>
      </c>
      <c r="D476" s="102" t="s">
        <v>108</v>
      </c>
      <c r="E476" s="24">
        <v>0.10836</v>
      </c>
      <c r="F476" s="51">
        <v>0.10440000000000001</v>
      </c>
      <c r="G476" s="42">
        <v>0.103536</v>
      </c>
      <c r="H476" s="213">
        <v>0.103104</v>
      </c>
      <c r="I476" s="42">
        <v>0.10180800000000001</v>
      </c>
      <c r="J476" s="42">
        <v>0.10360800000000001</v>
      </c>
      <c r="K476" s="42">
        <v>0.11376</v>
      </c>
      <c r="L476" s="42">
        <v>0.14702399999999999</v>
      </c>
      <c r="M476" s="42">
        <v>0.19303200000000001</v>
      </c>
      <c r="N476" s="213">
        <v>0.21182400000000001</v>
      </c>
      <c r="O476" s="42">
        <v>0.21398400000000001</v>
      </c>
      <c r="P476" s="42">
        <v>0.2142</v>
      </c>
      <c r="Q476" s="42">
        <v>0.23111999999999999</v>
      </c>
      <c r="R476" s="42">
        <v>0.22752</v>
      </c>
      <c r="S476" s="42">
        <v>0.215424</v>
      </c>
      <c r="T476" s="42">
        <v>0.21168000000000001</v>
      </c>
      <c r="U476" s="42">
        <v>0.199656</v>
      </c>
      <c r="V476" s="213">
        <v>0.14371199999999998</v>
      </c>
      <c r="W476" s="42">
        <v>0.14263200000000001</v>
      </c>
      <c r="X476" s="42">
        <v>0.13896</v>
      </c>
      <c r="Y476" s="42">
        <v>0.13939199999999999</v>
      </c>
      <c r="Z476" s="42">
        <v>0.13053600000000001</v>
      </c>
      <c r="AA476" s="42">
        <v>0.12520799999999999</v>
      </c>
      <c r="AB476" s="42">
        <v>0.11606399999999999</v>
      </c>
      <c r="AC476" s="41">
        <f>SUM(E476:AB476)</f>
        <v>3.7405440000000003</v>
      </c>
      <c r="AD476" s="43">
        <f>SUM(E477:AB477)</f>
        <v>1.0658879999999997</v>
      </c>
      <c r="AE476" s="49">
        <v>7.2</v>
      </c>
      <c r="AF476" s="182"/>
      <c r="AH476" s="182"/>
      <c r="AI476" s="182"/>
      <c r="AJ476" s="182"/>
      <c r="AK476" s="182"/>
      <c r="AN476" s="182"/>
      <c r="AO476" s="182"/>
      <c r="AP476" s="182"/>
      <c r="AQ476" s="182"/>
      <c r="AR476" s="182"/>
      <c r="AS476" s="182"/>
      <c r="AV476" s="182"/>
      <c r="AW476" s="182"/>
      <c r="AY476" s="182"/>
      <c r="BA476" s="182"/>
      <c r="BB476" s="182"/>
      <c r="BC476" s="182"/>
      <c r="BD476" s="187"/>
      <c r="BE476" s="400"/>
      <c r="BF476" s="114"/>
      <c r="BG476" s="114"/>
      <c r="BH476" s="114"/>
      <c r="BI476" s="114"/>
      <c r="BJ476" s="114"/>
      <c r="BK476" s="114"/>
      <c r="BL476" s="114"/>
      <c r="BM476" s="114"/>
      <c r="BN476" s="114"/>
      <c r="BO476" s="114"/>
      <c r="BP476" s="114"/>
      <c r="BQ476" s="114"/>
      <c r="BR476" s="114"/>
      <c r="BS476" s="114"/>
      <c r="BT476" s="114"/>
      <c r="BU476" s="114"/>
      <c r="BV476" s="114"/>
      <c r="BW476" s="114"/>
      <c r="BX476" s="114"/>
      <c r="BY476" s="114"/>
      <c r="BZ476" s="114"/>
      <c r="CA476" s="114"/>
      <c r="CB476" s="114"/>
      <c r="CC476" s="114"/>
      <c r="CD476" s="114"/>
      <c r="CE476" s="114"/>
      <c r="CF476" s="114"/>
      <c r="CG476" s="114"/>
      <c r="CH476" s="114"/>
      <c r="CI476" s="114"/>
      <c r="CJ476" s="114"/>
      <c r="CK476" s="114"/>
      <c r="CL476" s="114"/>
      <c r="CM476" s="114"/>
      <c r="CN476" s="114"/>
      <c r="CO476" s="114"/>
      <c r="CP476" s="114"/>
      <c r="CQ476" s="114"/>
      <c r="CR476" s="114"/>
      <c r="CS476" s="114"/>
      <c r="CT476" s="114"/>
      <c r="CU476" s="114"/>
      <c r="CV476" s="114"/>
      <c r="CW476" s="114"/>
      <c r="CX476" s="114"/>
      <c r="CY476" s="114"/>
      <c r="CZ476" s="114"/>
      <c r="DA476" s="114"/>
      <c r="DB476" s="114"/>
      <c r="DC476" s="114"/>
      <c r="DD476" s="114"/>
      <c r="DE476" s="114"/>
      <c r="DF476" s="114"/>
      <c r="DG476" s="114"/>
      <c r="DH476" s="114"/>
      <c r="DI476" s="114"/>
      <c r="DJ476" s="114"/>
      <c r="DK476" s="114"/>
      <c r="DL476" s="114"/>
      <c r="DM476" s="114"/>
      <c r="DN476" s="114"/>
      <c r="DO476" s="114"/>
      <c r="DP476" s="114"/>
      <c r="DQ476" s="114"/>
      <c r="DR476" s="114"/>
      <c r="DS476" s="114"/>
      <c r="DT476" s="114"/>
      <c r="DU476" s="114"/>
      <c r="DV476" s="114"/>
      <c r="DW476" s="121"/>
      <c r="DX476" s="121"/>
      <c r="DY476" s="121"/>
      <c r="DZ476" s="121"/>
      <c r="EA476" s="121"/>
      <c r="EB476" s="121"/>
    </row>
    <row r="477" spans="1:132" s="1" customFormat="1" ht="10.5" customHeight="1" x14ac:dyDescent="0.2">
      <c r="A477" s="1373"/>
      <c r="B477" s="1511"/>
      <c r="C477" s="846" t="s">
        <v>908</v>
      </c>
      <c r="D477" s="102" t="s">
        <v>906</v>
      </c>
      <c r="E477" s="42">
        <v>3.7944000000000006E-2</v>
      </c>
      <c r="F477" s="42">
        <v>3.8520000000000006E-2</v>
      </c>
      <c r="G477" s="707">
        <v>3.9024000000000003E-2</v>
      </c>
      <c r="H477" s="779">
        <v>3.9312E-2</v>
      </c>
      <c r="I477" s="401">
        <v>3.8520000000000006E-2</v>
      </c>
      <c r="J477" s="707">
        <v>3.8952000000000001E-2</v>
      </c>
      <c r="K477" s="707">
        <v>4.0680000000000001E-2</v>
      </c>
      <c r="L477" s="707">
        <v>4.3560000000000001E-2</v>
      </c>
      <c r="M477" s="707">
        <v>4.5575999999999998E-2</v>
      </c>
      <c r="N477" s="779">
        <v>4.7159999999999994E-2</v>
      </c>
      <c r="O477" s="782">
        <v>4.8816000000000005E-2</v>
      </c>
      <c r="P477" s="707">
        <v>4.8456000000000006E-2</v>
      </c>
      <c r="Q477" s="707">
        <v>5.7815999999999999E-2</v>
      </c>
      <c r="R477" s="707">
        <v>5.5223999999999995E-2</v>
      </c>
      <c r="S477" s="707">
        <v>5.1479999999999998E-2</v>
      </c>
      <c r="T477" s="707">
        <v>4.9824E-2</v>
      </c>
      <c r="U477" s="707">
        <v>5.0112000000000004E-2</v>
      </c>
      <c r="V477" s="779">
        <v>4.4207999999999997E-2</v>
      </c>
      <c r="W477" s="707">
        <v>4.2264000000000003E-2</v>
      </c>
      <c r="X477" s="707">
        <v>4.3055999999999997E-2</v>
      </c>
      <c r="Y477" s="707">
        <v>4.2840000000000003E-2</v>
      </c>
      <c r="Z477" s="707">
        <v>4.0752000000000003E-2</v>
      </c>
      <c r="AA477" s="707">
        <v>4.0320000000000002E-2</v>
      </c>
      <c r="AB477" s="707">
        <v>4.1472000000000002E-2</v>
      </c>
      <c r="AC477" s="41"/>
      <c r="AD477" s="43"/>
      <c r="AE477" s="49"/>
      <c r="AF477" s="187"/>
      <c r="AG477" s="187"/>
      <c r="AH477" s="187"/>
      <c r="AI477" s="187"/>
      <c r="AJ477" s="187"/>
      <c r="AK477" s="187"/>
      <c r="AL477" s="187"/>
      <c r="AM477" s="187"/>
      <c r="AN477" s="187"/>
      <c r="AO477" s="187"/>
      <c r="AP477" s="187"/>
      <c r="AQ477" s="187"/>
      <c r="AR477" s="187"/>
      <c r="AS477" s="187"/>
      <c r="AT477" s="187"/>
      <c r="AU477" s="187"/>
      <c r="AV477" s="187"/>
      <c r="AW477" s="187"/>
      <c r="AX477" s="187"/>
      <c r="AY477" s="187"/>
      <c r="AZ477" s="187"/>
      <c r="BA477" s="187"/>
      <c r="BB477" s="187"/>
      <c r="BC477" s="187"/>
      <c r="BD477" s="187"/>
      <c r="BE477" s="400"/>
      <c r="BF477" s="114"/>
      <c r="BG477" s="114"/>
      <c r="BH477" s="114"/>
      <c r="BI477" s="114"/>
      <c r="BJ477" s="114"/>
      <c r="BK477" s="114"/>
      <c r="BL477" s="114"/>
      <c r="BM477" s="114"/>
      <c r="BN477" s="114"/>
      <c r="BO477" s="114"/>
      <c r="BP477" s="114"/>
      <c r="BQ477" s="114"/>
      <c r="BR477" s="114"/>
      <c r="BS477" s="114"/>
      <c r="BT477" s="114"/>
      <c r="BU477" s="114"/>
      <c r="BV477" s="114"/>
      <c r="BW477" s="114"/>
      <c r="BX477" s="114"/>
      <c r="BY477" s="114"/>
      <c r="BZ477" s="114"/>
      <c r="CA477" s="114"/>
      <c r="CB477" s="114"/>
      <c r="CC477" s="114"/>
      <c r="CD477" s="114"/>
      <c r="CE477" s="114"/>
      <c r="CF477" s="114"/>
      <c r="CG477" s="114"/>
      <c r="CH477" s="114"/>
      <c r="CI477" s="114"/>
      <c r="CJ477" s="114"/>
      <c r="CK477" s="114"/>
      <c r="CL477" s="114"/>
      <c r="CM477" s="114"/>
      <c r="CN477" s="114"/>
      <c r="CO477" s="114"/>
      <c r="CP477" s="114"/>
      <c r="CQ477" s="114"/>
      <c r="CR477" s="114"/>
      <c r="CS477" s="114"/>
      <c r="CT477" s="114"/>
      <c r="CU477" s="114"/>
      <c r="CV477" s="114"/>
      <c r="CW477" s="114"/>
      <c r="CX477" s="114"/>
      <c r="CY477" s="114"/>
      <c r="CZ477" s="114"/>
      <c r="DA477" s="114"/>
      <c r="DB477" s="114"/>
      <c r="DC477" s="114"/>
      <c r="DD477" s="114"/>
      <c r="DE477" s="114"/>
      <c r="DF477" s="114"/>
      <c r="DG477" s="114"/>
      <c r="DH477" s="114"/>
      <c r="DI477" s="114"/>
      <c r="DJ477" s="114"/>
      <c r="DK477" s="114"/>
      <c r="DL477" s="114"/>
      <c r="DM477" s="114"/>
      <c r="DN477" s="114"/>
      <c r="DO477" s="114"/>
      <c r="DP477" s="114"/>
      <c r="DQ477" s="114"/>
      <c r="DR477" s="114"/>
      <c r="DS477" s="114"/>
      <c r="DT477" s="114"/>
      <c r="DU477" s="114"/>
      <c r="DV477" s="114"/>
      <c r="DW477" s="121"/>
      <c r="DX477" s="121"/>
      <c r="DY477" s="121"/>
      <c r="DZ477" s="121"/>
      <c r="EA477" s="121"/>
      <c r="EB477" s="121"/>
    </row>
    <row r="478" spans="1:132" s="1" customFormat="1" ht="10.5" customHeight="1" x14ac:dyDescent="0.2">
      <c r="A478" s="1373"/>
      <c r="B478" s="1511"/>
      <c r="C478" s="846" t="s">
        <v>908</v>
      </c>
      <c r="D478" s="103" t="s">
        <v>907</v>
      </c>
      <c r="E478" s="104">
        <v>0</v>
      </c>
      <c r="F478" s="104">
        <v>0</v>
      </c>
      <c r="G478" s="104">
        <v>0</v>
      </c>
      <c r="H478" s="864">
        <v>0</v>
      </c>
      <c r="I478" s="298">
        <v>0</v>
      </c>
      <c r="J478" s="298">
        <v>0</v>
      </c>
      <c r="K478" s="298">
        <v>0</v>
      </c>
      <c r="L478" s="298">
        <v>0</v>
      </c>
      <c r="M478" s="298">
        <v>0</v>
      </c>
      <c r="N478" s="864">
        <v>0</v>
      </c>
      <c r="O478" s="865">
        <v>0</v>
      </c>
      <c r="P478" s="865">
        <v>0</v>
      </c>
      <c r="Q478" s="865">
        <v>0</v>
      </c>
      <c r="R478" s="865">
        <v>0</v>
      </c>
      <c r="S478" s="865">
        <v>0</v>
      </c>
      <c r="T478" s="865">
        <v>0</v>
      </c>
      <c r="U478" s="865">
        <v>0</v>
      </c>
      <c r="V478" s="864">
        <v>0</v>
      </c>
      <c r="W478" s="865">
        <v>0</v>
      </c>
      <c r="X478" s="865">
        <v>0</v>
      </c>
      <c r="Y478" s="865">
        <v>0</v>
      </c>
      <c r="Z478" s="863">
        <v>0</v>
      </c>
      <c r="AA478" s="863">
        <v>0</v>
      </c>
      <c r="AB478" s="863">
        <v>0</v>
      </c>
      <c r="AC478" s="41"/>
      <c r="AD478" s="43"/>
      <c r="AE478" s="49"/>
      <c r="AF478" s="187"/>
      <c r="AG478" s="187"/>
      <c r="AH478" s="187"/>
      <c r="AI478" s="187"/>
      <c r="AJ478" s="187"/>
      <c r="AK478" s="187"/>
      <c r="AL478" s="187"/>
      <c r="AM478" s="187"/>
      <c r="AN478" s="187"/>
      <c r="AO478" s="187"/>
      <c r="AP478" s="187"/>
      <c r="AQ478" s="187"/>
      <c r="AR478" s="187"/>
      <c r="AS478" s="187"/>
      <c r="AT478" s="187"/>
      <c r="AU478" s="187"/>
      <c r="AV478" s="187"/>
      <c r="AW478" s="187"/>
      <c r="AX478" s="187"/>
      <c r="AY478" s="187"/>
      <c r="AZ478" s="187"/>
      <c r="BA478" s="187"/>
      <c r="BB478" s="187"/>
      <c r="BC478" s="187"/>
      <c r="BD478" s="187"/>
      <c r="BE478" s="400"/>
      <c r="BF478" s="114"/>
      <c r="BG478" s="114"/>
      <c r="BH478" s="114"/>
      <c r="BI478" s="114"/>
      <c r="BJ478" s="114"/>
      <c r="BK478" s="114"/>
      <c r="BL478" s="114"/>
      <c r="BM478" s="114"/>
      <c r="BN478" s="114"/>
      <c r="BO478" s="114"/>
      <c r="BP478" s="114"/>
      <c r="BQ478" s="114"/>
      <c r="BR478" s="114"/>
      <c r="BS478" s="114"/>
      <c r="BT478" s="114"/>
      <c r="BU478" s="114"/>
      <c r="BV478" s="114"/>
      <c r="BW478" s="114"/>
      <c r="BX478" s="114"/>
      <c r="BY478" s="114"/>
      <c r="BZ478" s="114"/>
      <c r="CA478" s="114"/>
      <c r="CB478" s="114"/>
      <c r="CC478" s="114"/>
      <c r="CD478" s="114"/>
      <c r="CE478" s="114"/>
      <c r="CF478" s="114"/>
      <c r="CG478" s="114"/>
      <c r="CH478" s="114"/>
      <c r="CI478" s="114"/>
      <c r="CJ478" s="114"/>
      <c r="CK478" s="114"/>
      <c r="CL478" s="114"/>
      <c r="CM478" s="114"/>
      <c r="CN478" s="114"/>
      <c r="CO478" s="114"/>
      <c r="CP478" s="114"/>
      <c r="CQ478" s="114"/>
      <c r="CR478" s="114"/>
      <c r="CS478" s="114"/>
      <c r="CT478" s="114"/>
      <c r="CU478" s="114"/>
      <c r="CV478" s="114"/>
      <c r="CW478" s="114"/>
      <c r="CX478" s="114"/>
      <c r="CY478" s="114"/>
      <c r="CZ478" s="114"/>
      <c r="DA478" s="114"/>
      <c r="DB478" s="114"/>
      <c r="DC478" s="114"/>
      <c r="DD478" s="114"/>
      <c r="DE478" s="114"/>
      <c r="DF478" s="114"/>
      <c r="DG478" s="114"/>
      <c r="DH478" s="114"/>
      <c r="DI478" s="114"/>
      <c r="DJ478" s="114"/>
      <c r="DK478" s="114"/>
      <c r="DL478" s="114"/>
      <c r="DM478" s="114"/>
      <c r="DN478" s="114"/>
      <c r="DO478" s="114"/>
      <c r="DP478" s="114"/>
      <c r="DQ478" s="114"/>
      <c r="DR478" s="114"/>
      <c r="DS478" s="114"/>
      <c r="DT478" s="114"/>
      <c r="DU478" s="114"/>
      <c r="DV478" s="114"/>
      <c r="DW478" s="121"/>
      <c r="DX478" s="121"/>
      <c r="DY478" s="121"/>
      <c r="DZ478" s="121"/>
      <c r="EA478" s="121"/>
      <c r="EB478" s="121"/>
    </row>
    <row r="479" spans="1:132" s="1" customFormat="1" ht="10.5" customHeight="1" thickBot="1" x14ac:dyDescent="0.25">
      <c r="A479" s="1374"/>
      <c r="B479" s="1527"/>
      <c r="C479" s="197"/>
      <c r="D479" s="166" t="s">
        <v>35</v>
      </c>
      <c r="E479" s="45">
        <f t="shared" ref="E479" si="144">(E477-E478)/E476</f>
        <v>0.35016611295681072</v>
      </c>
      <c r="F479" s="45">
        <f t="shared" ref="F479:AB479" si="145">(F477-F478)/F476</f>
        <v>0.36896551724137933</v>
      </c>
      <c r="G479" s="45">
        <f t="shared" si="145"/>
        <v>0.3769123783031989</v>
      </c>
      <c r="H479" s="214">
        <f t="shared" si="145"/>
        <v>0.38128491620111732</v>
      </c>
      <c r="I479" s="45">
        <f t="shared" si="145"/>
        <v>0.37835926449787838</v>
      </c>
      <c r="J479" s="45">
        <f t="shared" si="145"/>
        <v>0.37595552466990967</v>
      </c>
      <c r="K479" s="45">
        <f t="shared" si="145"/>
        <v>0.35759493670886078</v>
      </c>
      <c r="L479" s="45">
        <f t="shared" si="145"/>
        <v>0.29627815866797264</v>
      </c>
      <c r="M479" s="45">
        <f t="shared" si="145"/>
        <v>0.23610593062290189</v>
      </c>
      <c r="N479" s="214">
        <f t="shared" si="145"/>
        <v>0.22263766145479261</v>
      </c>
      <c r="O479" s="45">
        <f t="shared" si="145"/>
        <v>0.22812920592193811</v>
      </c>
      <c r="P479" s="45">
        <f t="shared" si="145"/>
        <v>0.22621848739495801</v>
      </c>
      <c r="Q479" s="45">
        <f t="shared" si="145"/>
        <v>0.25015576323987537</v>
      </c>
      <c r="R479" s="45">
        <f t="shared" si="145"/>
        <v>0.24272151898734176</v>
      </c>
      <c r="S479" s="45">
        <f t="shared" si="145"/>
        <v>0.2389705882352941</v>
      </c>
      <c r="T479" s="45">
        <f t="shared" si="145"/>
        <v>0.23537414965986395</v>
      </c>
      <c r="U479" s="45">
        <f t="shared" si="145"/>
        <v>0.25099170573386226</v>
      </c>
      <c r="V479" s="214">
        <f t="shared" si="145"/>
        <v>0.30761523046092187</v>
      </c>
      <c r="W479" s="45">
        <f t="shared" si="145"/>
        <v>0.29631499242806664</v>
      </c>
      <c r="X479" s="45">
        <f t="shared" si="145"/>
        <v>0.30984455958549223</v>
      </c>
      <c r="Y479" s="45">
        <f t="shared" si="145"/>
        <v>0.3073347107438017</v>
      </c>
      <c r="Z479" s="45">
        <f t="shared" si="145"/>
        <v>0.31218974076116934</v>
      </c>
      <c r="AA479" s="45">
        <f t="shared" si="145"/>
        <v>0.32202415181138588</v>
      </c>
      <c r="AB479" s="45">
        <f t="shared" si="145"/>
        <v>0.35732009925558317</v>
      </c>
      <c r="AC479" s="41"/>
      <c r="AD479" s="43"/>
      <c r="AE479" s="49"/>
      <c r="AF479" s="183"/>
      <c r="AG479" s="182"/>
      <c r="AH479" s="183"/>
      <c r="AI479" s="183"/>
      <c r="AJ479" s="183"/>
      <c r="AK479" s="183"/>
      <c r="AL479" s="182"/>
      <c r="AM479" s="182"/>
      <c r="AN479" s="183"/>
      <c r="AO479" s="183"/>
      <c r="AP479" s="183"/>
      <c r="AQ479" s="183"/>
      <c r="AR479" s="183"/>
      <c r="AS479" s="183"/>
      <c r="AT479" s="182"/>
      <c r="AU479" s="182"/>
      <c r="AV479" s="183"/>
      <c r="AW479" s="183"/>
      <c r="AX479" s="182"/>
      <c r="AY479" s="183"/>
      <c r="AZ479" s="182"/>
      <c r="BA479" s="183"/>
      <c r="BB479" s="183"/>
      <c r="BC479" s="183"/>
      <c r="BD479" s="183"/>
      <c r="BE479" s="400"/>
      <c r="BF479" s="114"/>
      <c r="BG479" s="114"/>
      <c r="BH479" s="114"/>
      <c r="BI479" s="114"/>
      <c r="BJ479" s="114"/>
      <c r="BK479" s="114"/>
      <c r="BL479" s="114"/>
      <c r="BM479" s="114"/>
      <c r="BN479" s="114"/>
      <c r="BO479" s="114"/>
      <c r="BP479" s="114"/>
      <c r="BQ479" s="114"/>
      <c r="BR479" s="114"/>
      <c r="BS479" s="114"/>
      <c r="BT479" s="114"/>
      <c r="BU479" s="114"/>
      <c r="BV479" s="114"/>
      <c r="BW479" s="114"/>
      <c r="BX479" s="114"/>
      <c r="BY479" s="114"/>
      <c r="BZ479" s="114"/>
      <c r="CA479" s="114"/>
      <c r="CB479" s="114"/>
      <c r="CC479" s="114"/>
      <c r="CD479" s="114"/>
      <c r="CE479" s="114"/>
      <c r="CF479" s="114"/>
      <c r="CG479" s="114"/>
      <c r="CH479" s="114"/>
      <c r="CI479" s="114"/>
      <c r="CJ479" s="114"/>
      <c r="CK479" s="114"/>
      <c r="CL479" s="114"/>
      <c r="CM479" s="114"/>
      <c r="CN479" s="114"/>
      <c r="CO479" s="114"/>
      <c r="CP479" s="114"/>
      <c r="CQ479" s="114"/>
      <c r="CR479" s="114"/>
      <c r="CS479" s="114"/>
      <c r="CT479" s="114"/>
      <c r="CU479" s="114"/>
      <c r="CV479" s="114"/>
      <c r="CW479" s="114"/>
      <c r="CX479" s="114"/>
      <c r="CY479" s="114"/>
      <c r="CZ479" s="114"/>
      <c r="DA479" s="114"/>
      <c r="DB479" s="114"/>
      <c r="DC479" s="114"/>
      <c r="DD479" s="114"/>
      <c r="DE479" s="114"/>
      <c r="DF479" s="114"/>
      <c r="DG479" s="114"/>
      <c r="DH479" s="114"/>
      <c r="DI479" s="114"/>
      <c r="DJ479" s="114"/>
      <c r="DK479" s="114"/>
      <c r="DL479" s="114"/>
      <c r="DM479" s="114"/>
      <c r="DN479" s="114"/>
      <c r="DO479" s="114"/>
      <c r="DP479" s="114"/>
      <c r="DQ479" s="114"/>
      <c r="DR479" s="114"/>
      <c r="DS479" s="114"/>
      <c r="DT479" s="114"/>
      <c r="DU479" s="114"/>
      <c r="DV479" s="114"/>
      <c r="DW479" s="121"/>
      <c r="DX479" s="121"/>
      <c r="DY479" s="121"/>
      <c r="DZ479" s="121"/>
      <c r="EA479" s="121"/>
      <c r="EB479" s="121"/>
    </row>
    <row r="480" spans="1:132" s="1" customFormat="1" ht="10.5" customHeight="1" x14ac:dyDescent="0.2">
      <c r="A480" s="1372" t="s">
        <v>11</v>
      </c>
      <c r="B480" s="1541" t="s">
        <v>1015</v>
      </c>
      <c r="C480" s="695"/>
      <c r="D480" s="726"/>
      <c r="E480" s="50"/>
      <c r="F480" s="50"/>
      <c r="G480" s="50"/>
      <c r="H480" s="216"/>
      <c r="I480" s="50"/>
      <c r="J480" s="50"/>
      <c r="K480" s="50"/>
      <c r="L480" s="50"/>
      <c r="M480" s="50"/>
      <c r="N480" s="216"/>
      <c r="O480" s="50"/>
      <c r="P480" s="50"/>
      <c r="Q480" s="50"/>
      <c r="R480" s="50"/>
      <c r="S480" s="50"/>
      <c r="T480" s="50"/>
      <c r="U480" s="50"/>
      <c r="V480" s="216"/>
      <c r="W480" s="50"/>
      <c r="X480" s="50"/>
      <c r="Y480" s="50"/>
      <c r="Z480" s="50"/>
      <c r="AA480" s="50"/>
      <c r="AB480" s="50"/>
      <c r="AC480" s="490"/>
      <c r="AD480" s="491"/>
      <c r="AE480" s="492"/>
      <c r="AF480" s="183"/>
      <c r="AG480" s="182"/>
      <c r="AH480" s="183"/>
      <c r="AI480" s="183"/>
      <c r="AJ480" s="183"/>
      <c r="AK480" s="183"/>
      <c r="AL480" s="182"/>
      <c r="AM480" s="182"/>
      <c r="AN480" s="183"/>
      <c r="AO480" s="183"/>
      <c r="AP480" s="183"/>
      <c r="AQ480" s="183"/>
      <c r="AR480" s="183"/>
      <c r="AS480" s="183"/>
      <c r="AT480" s="182"/>
      <c r="AU480" s="182"/>
      <c r="AV480" s="183"/>
      <c r="AW480" s="183"/>
      <c r="AX480" s="182"/>
      <c r="AY480" s="183"/>
      <c r="AZ480" s="182"/>
      <c r="BA480" s="183"/>
      <c r="BB480" s="183"/>
      <c r="BC480" s="183"/>
      <c r="BD480" s="183"/>
      <c r="BE480" s="400"/>
      <c r="BF480" s="114"/>
      <c r="BG480" s="114"/>
      <c r="BH480" s="114"/>
      <c r="BI480" s="114"/>
      <c r="BJ480" s="114"/>
      <c r="BK480" s="114"/>
      <c r="BL480" s="114"/>
      <c r="BM480" s="114"/>
      <c r="BN480" s="114"/>
      <c r="BO480" s="114"/>
      <c r="BP480" s="114"/>
      <c r="BQ480" s="114"/>
      <c r="BR480" s="114"/>
      <c r="BS480" s="114"/>
      <c r="BT480" s="114"/>
      <c r="BU480" s="114"/>
      <c r="BV480" s="114"/>
      <c r="BW480" s="114"/>
      <c r="BX480" s="114"/>
      <c r="BY480" s="114"/>
      <c r="BZ480" s="114"/>
      <c r="CA480" s="114"/>
      <c r="CB480" s="114"/>
      <c r="CC480" s="114"/>
      <c r="CD480" s="114"/>
      <c r="CE480" s="114"/>
      <c r="CF480" s="114"/>
      <c r="CG480" s="114"/>
      <c r="CH480" s="114"/>
      <c r="CI480" s="114"/>
      <c r="CJ480" s="114"/>
      <c r="CK480" s="114"/>
      <c r="CL480" s="114"/>
      <c r="CM480" s="114"/>
      <c r="CN480" s="114"/>
      <c r="CO480" s="114"/>
      <c r="CP480" s="114"/>
      <c r="CQ480" s="114"/>
      <c r="CR480" s="114"/>
      <c r="CS480" s="114"/>
      <c r="CT480" s="114"/>
      <c r="CU480" s="114"/>
      <c r="CV480" s="114"/>
      <c r="CW480" s="114"/>
      <c r="CX480" s="114"/>
      <c r="CY480" s="114"/>
      <c r="CZ480" s="114"/>
      <c r="DA480" s="114"/>
      <c r="DB480" s="114"/>
      <c r="DC480" s="114"/>
      <c r="DD480" s="114"/>
      <c r="DE480" s="114"/>
      <c r="DF480" s="114"/>
      <c r="DG480" s="114"/>
      <c r="DH480" s="114"/>
      <c r="DI480" s="114"/>
      <c r="DJ480" s="114"/>
      <c r="DK480" s="114"/>
      <c r="DL480" s="114"/>
      <c r="DM480" s="114"/>
      <c r="DN480" s="114"/>
      <c r="DO480" s="114"/>
      <c r="DP480" s="114"/>
      <c r="DQ480" s="114"/>
      <c r="DR480" s="114"/>
      <c r="DS480" s="114"/>
      <c r="DT480" s="114"/>
      <c r="DU480" s="114"/>
      <c r="DV480" s="114"/>
      <c r="DW480" s="121"/>
      <c r="DX480" s="121"/>
      <c r="DY480" s="121"/>
      <c r="DZ480" s="121"/>
      <c r="EA480" s="121"/>
      <c r="EB480" s="121"/>
    </row>
    <row r="481" spans="1:132" s="1" customFormat="1" ht="10.5" customHeight="1" x14ac:dyDescent="0.2">
      <c r="A481" s="1373"/>
      <c r="B481" s="1511"/>
      <c r="C481" s="846" t="s">
        <v>118</v>
      </c>
      <c r="D481" s="102" t="s">
        <v>27</v>
      </c>
      <c r="E481" s="81">
        <f>ROUND(SQRT(E482^2+(E483-E484)^2)*1000/(1.73*E473),0)</f>
        <v>2</v>
      </c>
      <c r="F481" s="630">
        <f t="shared" ref="F481:AB481" si="146">ROUND(SQRT(F482^2+(F483-F484)^2)*1000/(1.73*F473),0)</f>
        <v>2</v>
      </c>
      <c r="G481" s="630">
        <f t="shared" si="146"/>
        <v>2</v>
      </c>
      <c r="H481" s="632">
        <f t="shared" si="146"/>
        <v>2</v>
      </c>
      <c r="I481" s="630">
        <f t="shared" si="146"/>
        <v>2</v>
      </c>
      <c r="J481" s="630">
        <f t="shared" si="146"/>
        <v>2</v>
      </c>
      <c r="K481" s="630">
        <f t="shared" si="146"/>
        <v>2</v>
      </c>
      <c r="L481" s="630">
        <f>ROUND(SQRT(L482^2+(L483-L484)^2)*1000/(1.73*L473),0)</f>
        <v>2</v>
      </c>
      <c r="M481" s="630">
        <f t="shared" si="146"/>
        <v>3</v>
      </c>
      <c r="N481" s="632">
        <f t="shared" si="146"/>
        <v>3</v>
      </c>
      <c r="O481" s="630">
        <f t="shared" si="146"/>
        <v>3</v>
      </c>
      <c r="P481" s="630">
        <f t="shared" si="146"/>
        <v>3</v>
      </c>
      <c r="Q481" s="630">
        <f t="shared" si="146"/>
        <v>3</v>
      </c>
      <c r="R481" s="630">
        <f t="shared" si="146"/>
        <v>3</v>
      </c>
      <c r="S481" s="630">
        <f t="shared" si="146"/>
        <v>3</v>
      </c>
      <c r="T481" s="630">
        <f t="shared" si="146"/>
        <v>4</v>
      </c>
      <c r="U481" s="630">
        <f t="shared" si="146"/>
        <v>2</v>
      </c>
      <c r="V481" s="632">
        <f t="shared" si="146"/>
        <v>2</v>
      </c>
      <c r="W481" s="630">
        <f t="shared" si="146"/>
        <v>2</v>
      </c>
      <c r="X481" s="630">
        <f t="shared" si="146"/>
        <v>2</v>
      </c>
      <c r="Y481" s="630">
        <f t="shared" si="146"/>
        <v>2</v>
      </c>
      <c r="Z481" s="630">
        <f t="shared" si="146"/>
        <v>2</v>
      </c>
      <c r="AA481" s="630">
        <f t="shared" si="146"/>
        <v>2</v>
      </c>
      <c r="AB481" s="630">
        <f t="shared" si="146"/>
        <v>2</v>
      </c>
      <c r="AC481" s="490"/>
      <c r="AD481" s="491"/>
      <c r="AE481" s="492"/>
      <c r="AF481" s="183"/>
      <c r="AG481" s="182"/>
      <c r="AH481" s="183"/>
      <c r="AI481" s="183"/>
      <c r="AJ481" s="183"/>
      <c r="AK481" s="183"/>
      <c r="AL481" s="182"/>
      <c r="AM481" s="182"/>
      <c r="AN481" s="183"/>
      <c r="AO481" s="183"/>
      <c r="AP481" s="183"/>
      <c r="AQ481" s="183"/>
      <c r="AR481" s="183"/>
      <c r="AS481" s="183"/>
      <c r="AT481" s="182"/>
      <c r="AU481" s="182"/>
      <c r="AV481" s="183"/>
      <c r="AW481" s="183"/>
      <c r="AX481" s="182"/>
      <c r="AY481" s="183"/>
      <c r="AZ481" s="182"/>
      <c r="BA481" s="183"/>
      <c r="BB481" s="183"/>
      <c r="BC481" s="183"/>
      <c r="BD481" s="183"/>
      <c r="BE481" s="400"/>
      <c r="BF481" s="114"/>
      <c r="BG481" s="114"/>
      <c r="BH481" s="114"/>
      <c r="BI481" s="114"/>
      <c r="BJ481" s="114"/>
      <c r="BK481" s="114"/>
      <c r="BL481" s="114"/>
      <c r="BM481" s="114"/>
      <c r="BN481" s="114"/>
      <c r="BO481" s="114"/>
      <c r="BP481" s="114"/>
      <c r="BQ481" s="114"/>
      <c r="BR481" s="114"/>
      <c r="BS481" s="114"/>
      <c r="BT481" s="114"/>
      <c r="BU481" s="114"/>
      <c r="BV481" s="114"/>
      <c r="BW481" s="114"/>
      <c r="BX481" s="114"/>
      <c r="BY481" s="114"/>
      <c r="BZ481" s="114"/>
      <c r="CA481" s="114"/>
      <c r="CB481" s="114"/>
      <c r="CC481" s="114"/>
      <c r="CD481" s="114"/>
      <c r="CE481" s="114"/>
      <c r="CF481" s="114"/>
      <c r="CG481" s="114"/>
      <c r="CH481" s="114"/>
      <c r="CI481" s="114"/>
      <c r="CJ481" s="114"/>
      <c r="CK481" s="114"/>
      <c r="CL481" s="114"/>
      <c r="CM481" s="114"/>
      <c r="CN481" s="114"/>
      <c r="CO481" s="114"/>
      <c r="CP481" s="114"/>
      <c r="CQ481" s="114"/>
      <c r="CR481" s="114"/>
      <c r="CS481" s="114"/>
      <c r="CT481" s="114"/>
      <c r="CU481" s="114"/>
      <c r="CV481" s="114"/>
      <c r="CW481" s="114"/>
      <c r="CX481" s="114"/>
      <c r="CY481" s="114"/>
      <c r="CZ481" s="114"/>
      <c r="DA481" s="114"/>
      <c r="DB481" s="114"/>
      <c r="DC481" s="114"/>
      <c r="DD481" s="114"/>
      <c r="DE481" s="114"/>
      <c r="DF481" s="114"/>
      <c r="DG481" s="114"/>
      <c r="DH481" s="114"/>
      <c r="DI481" s="114"/>
      <c r="DJ481" s="114"/>
      <c r="DK481" s="114"/>
      <c r="DL481" s="114"/>
      <c r="DM481" s="114"/>
      <c r="DN481" s="114"/>
      <c r="DO481" s="114"/>
      <c r="DP481" s="114"/>
      <c r="DQ481" s="114"/>
      <c r="DR481" s="114"/>
      <c r="DS481" s="114"/>
      <c r="DT481" s="114"/>
      <c r="DU481" s="114"/>
      <c r="DV481" s="114"/>
      <c r="DW481" s="121"/>
      <c r="DX481" s="121"/>
      <c r="DY481" s="121"/>
      <c r="DZ481" s="121"/>
      <c r="EA481" s="121"/>
      <c r="EB481" s="121"/>
    </row>
    <row r="482" spans="1:132" s="1" customFormat="1" ht="10.5" customHeight="1" x14ac:dyDescent="0.2">
      <c r="A482" s="1373"/>
      <c r="B482" s="1511"/>
      <c r="C482" s="846" t="s">
        <v>908</v>
      </c>
      <c r="D482" s="102" t="s">
        <v>108</v>
      </c>
      <c r="E482" s="1">
        <v>9.7920000000000004E-3</v>
      </c>
      <c r="F482" s="42">
        <v>1.0224E-2</v>
      </c>
      <c r="G482" s="42">
        <v>9.7920000000000004E-3</v>
      </c>
      <c r="H482" s="213">
        <v>9.2159999999999985E-3</v>
      </c>
      <c r="I482" s="42">
        <v>8.352E-3</v>
      </c>
      <c r="J482" s="42">
        <v>9.3600000000000003E-3</v>
      </c>
      <c r="K482" s="42">
        <v>1.116E-2</v>
      </c>
      <c r="L482" s="42">
        <v>1.1736E-2</v>
      </c>
      <c r="M482" s="42">
        <v>1.8359999999999998E-2</v>
      </c>
      <c r="N482" s="213">
        <v>1.9512000000000002E-2</v>
      </c>
      <c r="O482" s="42">
        <v>1.7999999999999999E-2</v>
      </c>
      <c r="P482" s="42">
        <v>1.8071999999999998E-2</v>
      </c>
      <c r="Q482" s="42">
        <v>1.8071999999999998E-2</v>
      </c>
      <c r="R482" s="42">
        <v>1.9008000000000001E-2</v>
      </c>
      <c r="S482" s="42">
        <v>1.9368E-2</v>
      </c>
      <c r="T482" s="42">
        <v>1.9440000000000002E-2</v>
      </c>
      <c r="U482" s="42">
        <v>1.1592E-2</v>
      </c>
      <c r="V482" s="213">
        <v>8.4960000000000001E-3</v>
      </c>
      <c r="W482" s="42">
        <v>8.4960000000000001E-3</v>
      </c>
      <c r="X482" s="42">
        <v>8.6400000000000001E-3</v>
      </c>
      <c r="Y482" s="42">
        <v>8.5679999999999992E-3</v>
      </c>
      <c r="Z482" s="42">
        <v>8.7119999999999993E-3</v>
      </c>
      <c r="AA482" s="42">
        <v>8.5679999999999992E-3</v>
      </c>
      <c r="AB482" s="42">
        <v>8.7119999999999993E-3</v>
      </c>
      <c r="AC482" s="490"/>
      <c r="AD482" s="491"/>
      <c r="AE482" s="492"/>
      <c r="AF482" s="183"/>
      <c r="AG482" s="182"/>
      <c r="AH482" s="183"/>
      <c r="AI482" s="183"/>
      <c r="AJ482" s="183"/>
      <c r="AK482" s="183"/>
      <c r="AL482" s="182"/>
      <c r="AM482" s="182"/>
      <c r="AN482" s="183"/>
      <c r="AO482" s="183"/>
      <c r="AP482" s="183"/>
      <c r="AQ482" s="183"/>
      <c r="AR482" s="183"/>
      <c r="AS482" s="183"/>
      <c r="AT482" s="182"/>
      <c r="AU482" s="182"/>
      <c r="AV482" s="183"/>
      <c r="AW482" s="183"/>
      <c r="AX482" s="182"/>
      <c r="AY482" s="183"/>
      <c r="AZ482" s="182"/>
      <c r="BA482" s="183"/>
      <c r="BB482" s="183"/>
      <c r="BC482" s="183"/>
      <c r="BD482" s="183"/>
      <c r="BE482" s="400"/>
      <c r="BF482" s="114"/>
      <c r="BG482" s="114"/>
      <c r="BH482" s="114"/>
      <c r="BI482" s="114"/>
      <c r="BJ482" s="114"/>
      <c r="BK482" s="114"/>
      <c r="BL482" s="114"/>
      <c r="BM482" s="114"/>
      <c r="BN482" s="114"/>
      <c r="BO482" s="114"/>
      <c r="BP482" s="114"/>
      <c r="BQ482" s="114"/>
      <c r="BR482" s="114"/>
      <c r="BS482" s="114"/>
      <c r="BT482" s="114"/>
      <c r="BU482" s="114"/>
      <c r="BV482" s="114"/>
      <c r="BW482" s="114"/>
      <c r="BX482" s="114"/>
      <c r="BY482" s="114"/>
      <c r="BZ482" s="114"/>
      <c r="CA482" s="114"/>
      <c r="CB482" s="114"/>
      <c r="CC482" s="114"/>
      <c r="CD482" s="114"/>
      <c r="CE482" s="114"/>
      <c r="CF482" s="114"/>
      <c r="CG482" s="114"/>
      <c r="CH482" s="114"/>
      <c r="CI482" s="114"/>
      <c r="CJ482" s="114"/>
      <c r="CK482" s="114"/>
      <c r="CL482" s="114"/>
      <c r="CM482" s="114"/>
      <c r="CN482" s="114"/>
      <c r="CO482" s="114"/>
      <c r="CP482" s="114"/>
      <c r="CQ482" s="114"/>
      <c r="CR482" s="114"/>
      <c r="CS482" s="114"/>
      <c r="CT482" s="114"/>
      <c r="CU482" s="114"/>
      <c r="CV482" s="114"/>
      <c r="CW482" s="114"/>
      <c r="CX482" s="114"/>
      <c r="CY482" s="114"/>
      <c r="CZ482" s="114"/>
      <c r="DA482" s="114"/>
      <c r="DB482" s="114"/>
      <c r="DC482" s="114"/>
      <c r="DD482" s="114"/>
      <c r="DE482" s="114"/>
      <c r="DF482" s="114"/>
      <c r="DG482" s="114"/>
      <c r="DH482" s="114"/>
      <c r="DI482" s="114"/>
      <c r="DJ482" s="114"/>
      <c r="DK482" s="114"/>
      <c r="DL482" s="114"/>
      <c r="DM482" s="114"/>
      <c r="DN482" s="114"/>
      <c r="DO482" s="114"/>
      <c r="DP482" s="114"/>
      <c r="DQ482" s="114"/>
      <c r="DR482" s="114"/>
      <c r="DS482" s="114"/>
      <c r="DT482" s="114"/>
      <c r="DU482" s="114"/>
      <c r="DV482" s="114"/>
      <c r="DW482" s="121"/>
      <c r="DX482" s="121"/>
      <c r="DY482" s="121"/>
      <c r="DZ482" s="121"/>
      <c r="EA482" s="121"/>
      <c r="EB482" s="121"/>
    </row>
    <row r="483" spans="1:132" s="1" customFormat="1" ht="10.5" customHeight="1" x14ac:dyDescent="0.2">
      <c r="A483" s="1373"/>
      <c r="B483" s="1511"/>
      <c r="C483" s="846" t="s">
        <v>908</v>
      </c>
      <c r="D483" s="102" t="s">
        <v>906</v>
      </c>
      <c r="E483" s="42">
        <v>1.6775999999999999E-2</v>
      </c>
      <c r="F483" s="42">
        <v>1.9224000000000002E-2</v>
      </c>
      <c r="G483" s="707">
        <v>1.6559999999999998E-2</v>
      </c>
      <c r="H483" s="779">
        <v>1.6992E-2</v>
      </c>
      <c r="I483" s="401">
        <v>1.6344000000000001E-2</v>
      </c>
      <c r="J483" s="707">
        <v>1.7711999999999999E-2</v>
      </c>
      <c r="K483" s="707">
        <v>1.9368E-2</v>
      </c>
      <c r="L483" s="707">
        <v>2.0879999999999999E-2</v>
      </c>
      <c r="M483" s="707">
        <v>3.2183999999999997E-2</v>
      </c>
      <c r="N483" s="779">
        <v>3.0888000000000002E-2</v>
      </c>
      <c r="O483" s="782">
        <v>2.9664000000000003E-2</v>
      </c>
      <c r="P483" s="707">
        <v>2.9736000000000002E-2</v>
      </c>
      <c r="Q483" s="707">
        <v>2.9664000000000003E-2</v>
      </c>
      <c r="R483" s="707">
        <v>3.0816E-2</v>
      </c>
      <c r="S483" s="707">
        <v>3.1175999999999999E-2</v>
      </c>
      <c r="T483" s="707">
        <v>3.2832E-2</v>
      </c>
      <c r="U483" s="707">
        <v>2.0303999999999999E-2</v>
      </c>
      <c r="V483" s="779">
        <v>1.7135999999999998E-2</v>
      </c>
      <c r="W483" s="707">
        <v>1.7351999999999999E-2</v>
      </c>
      <c r="X483" s="707">
        <v>1.7135999999999998E-2</v>
      </c>
      <c r="Y483" s="707">
        <v>1.6920000000000001E-2</v>
      </c>
      <c r="Z483" s="707">
        <v>1.6920000000000001E-2</v>
      </c>
      <c r="AA483" s="707">
        <v>1.7423999999999999E-2</v>
      </c>
      <c r="AB483" s="707">
        <v>1.8648000000000001E-2</v>
      </c>
      <c r="AC483" s="490"/>
      <c r="AD483" s="491"/>
      <c r="AE483" s="492"/>
      <c r="AF483" s="183"/>
      <c r="AG483" s="182"/>
      <c r="AH483" s="183"/>
      <c r="AI483" s="183"/>
      <c r="AJ483" s="183"/>
      <c r="AK483" s="183"/>
      <c r="AL483" s="182"/>
      <c r="AM483" s="182"/>
      <c r="AN483" s="183"/>
      <c r="AO483" s="183"/>
      <c r="AP483" s="183"/>
      <c r="AQ483" s="183"/>
      <c r="AR483" s="183"/>
      <c r="AS483" s="183"/>
      <c r="AT483" s="182"/>
      <c r="AU483" s="182"/>
      <c r="AV483" s="183"/>
      <c r="AW483" s="183"/>
      <c r="AX483" s="182"/>
      <c r="AY483" s="183"/>
      <c r="AZ483" s="182"/>
      <c r="BA483" s="183"/>
      <c r="BB483" s="183"/>
      <c r="BC483" s="183"/>
      <c r="BD483" s="183"/>
      <c r="BE483" s="400"/>
      <c r="BF483" s="114"/>
      <c r="BG483" s="114"/>
      <c r="BH483" s="114"/>
      <c r="BI483" s="114"/>
      <c r="BJ483" s="114"/>
      <c r="BK483" s="114"/>
      <c r="BL483" s="114"/>
      <c r="BM483" s="114"/>
      <c r="BN483" s="114"/>
      <c r="BO483" s="114"/>
      <c r="BP483" s="114"/>
      <c r="BQ483" s="114"/>
      <c r="BR483" s="114"/>
      <c r="BS483" s="114"/>
      <c r="BT483" s="114"/>
      <c r="BU483" s="114"/>
      <c r="BV483" s="114"/>
      <c r="BW483" s="114"/>
      <c r="BX483" s="114"/>
      <c r="BY483" s="114"/>
      <c r="BZ483" s="114"/>
      <c r="CA483" s="114"/>
      <c r="CB483" s="114"/>
      <c r="CC483" s="114"/>
      <c r="CD483" s="114"/>
      <c r="CE483" s="114"/>
      <c r="CF483" s="114"/>
      <c r="CG483" s="114"/>
      <c r="CH483" s="114"/>
      <c r="CI483" s="114"/>
      <c r="CJ483" s="114"/>
      <c r="CK483" s="114"/>
      <c r="CL483" s="114"/>
      <c r="CM483" s="114"/>
      <c r="CN483" s="114"/>
      <c r="CO483" s="114"/>
      <c r="CP483" s="114"/>
      <c r="CQ483" s="114"/>
      <c r="CR483" s="114"/>
      <c r="CS483" s="114"/>
      <c r="CT483" s="114"/>
      <c r="CU483" s="114"/>
      <c r="CV483" s="114"/>
      <c r="CW483" s="114"/>
      <c r="CX483" s="114"/>
      <c r="CY483" s="114"/>
      <c r="CZ483" s="114"/>
      <c r="DA483" s="114"/>
      <c r="DB483" s="114"/>
      <c r="DC483" s="114"/>
      <c r="DD483" s="114"/>
      <c r="DE483" s="114"/>
      <c r="DF483" s="114"/>
      <c r="DG483" s="114"/>
      <c r="DH483" s="114"/>
      <c r="DI483" s="114"/>
      <c r="DJ483" s="114"/>
      <c r="DK483" s="114"/>
      <c r="DL483" s="114"/>
      <c r="DM483" s="114"/>
      <c r="DN483" s="114"/>
      <c r="DO483" s="114"/>
      <c r="DP483" s="114"/>
      <c r="DQ483" s="114"/>
      <c r="DR483" s="114"/>
      <c r="DS483" s="114"/>
      <c r="DT483" s="114"/>
      <c r="DU483" s="114"/>
      <c r="DV483" s="114"/>
      <c r="DW483" s="121"/>
      <c r="DX483" s="121"/>
      <c r="DY483" s="121"/>
      <c r="DZ483" s="121"/>
      <c r="EA483" s="121"/>
      <c r="EB483" s="121"/>
    </row>
    <row r="484" spans="1:132" s="1" customFormat="1" ht="10.5" customHeight="1" x14ac:dyDescent="0.2">
      <c r="A484" s="1373"/>
      <c r="B484" s="1511"/>
      <c r="C484" s="846" t="s">
        <v>908</v>
      </c>
      <c r="D484" s="103" t="s">
        <v>907</v>
      </c>
      <c r="E484" s="104">
        <v>0</v>
      </c>
      <c r="F484" s="104">
        <v>0</v>
      </c>
      <c r="G484" s="104">
        <v>0</v>
      </c>
      <c r="H484" s="864">
        <v>0</v>
      </c>
      <c r="I484" s="298">
        <v>0</v>
      </c>
      <c r="J484" s="298">
        <v>0</v>
      </c>
      <c r="K484" s="298">
        <v>0</v>
      </c>
      <c r="L484" s="298">
        <v>0</v>
      </c>
      <c r="M484" s="298">
        <v>0</v>
      </c>
      <c r="N484" s="864">
        <v>0</v>
      </c>
      <c r="O484" s="865">
        <v>0</v>
      </c>
      <c r="P484" s="865">
        <v>0</v>
      </c>
      <c r="Q484" s="865">
        <v>0</v>
      </c>
      <c r="R484" s="865">
        <v>0</v>
      </c>
      <c r="S484" s="865">
        <v>0</v>
      </c>
      <c r="T484" s="865">
        <v>0</v>
      </c>
      <c r="U484" s="865">
        <v>0</v>
      </c>
      <c r="V484" s="864">
        <v>0</v>
      </c>
      <c r="W484" s="865">
        <v>0</v>
      </c>
      <c r="X484" s="865">
        <v>0</v>
      </c>
      <c r="Y484" s="865">
        <v>0</v>
      </c>
      <c r="Z484" s="863">
        <v>0</v>
      </c>
      <c r="AA484" s="863">
        <v>0</v>
      </c>
      <c r="AB484" s="863">
        <v>0</v>
      </c>
      <c r="AC484" s="490"/>
      <c r="AD484" s="491"/>
      <c r="AE484" s="492"/>
      <c r="AF484" s="183"/>
      <c r="AG484" s="182"/>
      <c r="AH484" s="183"/>
      <c r="AI484" s="183"/>
      <c r="AJ484" s="183"/>
      <c r="AK484" s="183"/>
      <c r="AL484" s="182"/>
      <c r="AM484" s="182"/>
      <c r="AN484" s="183"/>
      <c r="AO484" s="183"/>
      <c r="AP484" s="183"/>
      <c r="AQ484" s="183"/>
      <c r="AR484" s="183"/>
      <c r="AS484" s="183"/>
      <c r="AT484" s="182"/>
      <c r="AU484" s="182"/>
      <c r="AV484" s="183"/>
      <c r="AW484" s="183"/>
      <c r="AX484" s="182"/>
      <c r="AY484" s="183"/>
      <c r="AZ484" s="182"/>
      <c r="BA484" s="183"/>
      <c r="BB484" s="183"/>
      <c r="BC484" s="183"/>
      <c r="BD484" s="183"/>
      <c r="BE484" s="400"/>
      <c r="BF484" s="114"/>
      <c r="BG484" s="114"/>
      <c r="BH484" s="114"/>
      <c r="BI484" s="114"/>
      <c r="BJ484" s="114"/>
      <c r="BK484" s="114"/>
      <c r="BL484" s="114"/>
      <c r="BM484" s="114"/>
      <c r="BN484" s="114"/>
      <c r="BO484" s="114"/>
      <c r="BP484" s="114"/>
      <c r="BQ484" s="114"/>
      <c r="BR484" s="114"/>
      <c r="BS484" s="114"/>
      <c r="BT484" s="114"/>
      <c r="BU484" s="114"/>
      <c r="BV484" s="114"/>
      <c r="BW484" s="114"/>
      <c r="BX484" s="114"/>
      <c r="BY484" s="114"/>
      <c r="BZ484" s="114"/>
      <c r="CA484" s="114"/>
      <c r="CB484" s="114"/>
      <c r="CC484" s="114"/>
      <c r="CD484" s="114"/>
      <c r="CE484" s="114"/>
      <c r="CF484" s="114"/>
      <c r="CG484" s="114"/>
      <c r="CH484" s="114"/>
      <c r="CI484" s="114"/>
      <c r="CJ484" s="114"/>
      <c r="CK484" s="114"/>
      <c r="CL484" s="114"/>
      <c r="CM484" s="114"/>
      <c r="CN484" s="114"/>
      <c r="CO484" s="114"/>
      <c r="CP484" s="114"/>
      <c r="CQ484" s="114"/>
      <c r="CR484" s="114"/>
      <c r="CS484" s="114"/>
      <c r="CT484" s="114"/>
      <c r="CU484" s="114"/>
      <c r="CV484" s="114"/>
      <c r="CW484" s="114"/>
      <c r="CX484" s="114"/>
      <c r="CY484" s="114"/>
      <c r="CZ484" s="114"/>
      <c r="DA484" s="114"/>
      <c r="DB484" s="114"/>
      <c r="DC484" s="114"/>
      <c r="DD484" s="114"/>
      <c r="DE484" s="114"/>
      <c r="DF484" s="114"/>
      <c r="DG484" s="114"/>
      <c r="DH484" s="114"/>
      <c r="DI484" s="114"/>
      <c r="DJ484" s="114"/>
      <c r="DK484" s="114"/>
      <c r="DL484" s="114"/>
      <c r="DM484" s="114"/>
      <c r="DN484" s="114"/>
      <c r="DO484" s="114"/>
      <c r="DP484" s="114"/>
      <c r="DQ484" s="114"/>
      <c r="DR484" s="114"/>
      <c r="DS484" s="114"/>
      <c r="DT484" s="114"/>
      <c r="DU484" s="114"/>
      <c r="DV484" s="114"/>
      <c r="DW484" s="121"/>
      <c r="DX484" s="121"/>
      <c r="DY484" s="121"/>
      <c r="DZ484" s="121"/>
      <c r="EA484" s="121"/>
      <c r="EB484" s="121"/>
    </row>
    <row r="485" spans="1:132" s="1" customFormat="1" ht="10.5" customHeight="1" thickBot="1" x14ac:dyDescent="0.25">
      <c r="A485" s="1374"/>
      <c r="B485" s="1527"/>
      <c r="C485" s="197"/>
      <c r="D485" s="166" t="s">
        <v>35</v>
      </c>
      <c r="E485" s="45">
        <f t="shared" ref="E485:AB485" si="147">(E483-E484)/E482</f>
        <v>1.713235294117647</v>
      </c>
      <c r="F485" s="45">
        <f t="shared" si="147"/>
        <v>1.8802816901408452</v>
      </c>
      <c r="G485" s="45">
        <f t="shared" si="147"/>
        <v>1.6911764705882351</v>
      </c>
      <c r="H485" s="214">
        <f t="shared" si="147"/>
        <v>1.8437500000000002</v>
      </c>
      <c r="I485" s="45">
        <f t="shared" si="147"/>
        <v>1.9568965517241381</v>
      </c>
      <c r="J485" s="45">
        <f t="shared" si="147"/>
        <v>1.892307692307692</v>
      </c>
      <c r="K485" s="45">
        <f t="shared" si="147"/>
        <v>1.735483870967742</v>
      </c>
      <c r="L485" s="45">
        <f t="shared" si="147"/>
        <v>1.7791411042944785</v>
      </c>
      <c r="M485" s="45">
        <f t="shared" si="147"/>
        <v>1.7529411764705882</v>
      </c>
      <c r="N485" s="214">
        <f t="shared" si="147"/>
        <v>1.5830258302583027</v>
      </c>
      <c r="O485" s="45">
        <f t="shared" si="147"/>
        <v>1.6480000000000004</v>
      </c>
      <c r="P485" s="45">
        <f t="shared" si="147"/>
        <v>1.6454183266932274</v>
      </c>
      <c r="Q485" s="45">
        <f t="shared" si="147"/>
        <v>1.6414342629482075</v>
      </c>
      <c r="R485" s="45">
        <f t="shared" si="147"/>
        <v>1.6212121212121211</v>
      </c>
      <c r="S485" s="45">
        <f t="shared" si="147"/>
        <v>1.6096654275092936</v>
      </c>
      <c r="T485" s="45">
        <f t="shared" si="147"/>
        <v>1.6888888888888887</v>
      </c>
      <c r="U485" s="45">
        <f t="shared" si="147"/>
        <v>1.7515527950310559</v>
      </c>
      <c r="V485" s="214">
        <f t="shared" si="147"/>
        <v>2.0169491525423728</v>
      </c>
      <c r="W485" s="45">
        <f t="shared" si="147"/>
        <v>2.0423728813559321</v>
      </c>
      <c r="X485" s="45">
        <f t="shared" si="147"/>
        <v>1.9833333333333332</v>
      </c>
      <c r="Y485" s="45">
        <f t="shared" si="147"/>
        <v>1.9747899159663869</v>
      </c>
      <c r="Z485" s="45">
        <f t="shared" si="147"/>
        <v>1.9421487603305787</v>
      </c>
      <c r="AA485" s="45">
        <f t="shared" si="147"/>
        <v>2.0336134453781511</v>
      </c>
      <c r="AB485" s="45">
        <f t="shared" si="147"/>
        <v>2.1404958677685952</v>
      </c>
      <c r="AC485" s="490"/>
      <c r="AD485" s="491"/>
      <c r="AE485" s="492"/>
      <c r="AF485" s="183"/>
      <c r="AG485" s="182"/>
      <c r="AH485" s="183"/>
      <c r="AI485" s="183"/>
      <c r="AJ485" s="183"/>
      <c r="AK485" s="183"/>
      <c r="AL485" s="182"/>
      <c r="AM485" s="182"/>
      <c r="AN485" s="183"/>
      <c r="AO485" s="183"/>
      <c r="AP485" s="183"/>
      <c r="AQ485" s="183"/>
      <c r="AR485" s="183"/>
      <c r="AS485" s="183"/>
      <c r="AT485" s="182"/>
      <c r="AU485" s="182"/>
      <c r="AV485" s="183"/>
      <c r="AW485" s="183"/>
      <c r="AX485" s="182"/>
      <c r="AY485" s="183"/>
      <c r="AZ485" s="182"/>
      <c r="BA485" s="183"/>
      <c r="BB485" s="183"/>
      <c r="BC485" s="183"/>
      <c r="BD485" s="183"/>
      <c r="BE485" s="400"/>
      <c r="BF485" s="114"/>
      <c r="BG485" s="114"/>
      <c r="BH485" s="114"/>
      <c r="BI485" s="114"/>
      <c r="BJ485" s="114"/>
      <c r="BK485" s="114"/>
      <c r="BL485" s="114"/>
      <c r="BM485" s="114"/>
      <c r="BN485" s="114"/>
      <c r="BO485" s="114"/>
      <c r="BP485" s="114"/>
      <c r="BQ485" s="114"/>
      <c r="BR485" s="114"/>
      <c r="BS485" s="114"/>
      <c r="BT485" s="114"/>
      <c r="BU485" s="114"/>
      <c r="BV485" s="114"/>
      <c r="BW485" s="114"/>
      <c r="BX485" s="114"/>
      <c r="BY485" s="114"/>
      <c r="BZ485" s="114"/>
      <c r="CA485" s="114"/>
      <c r="CB485" s="114"/>
      <c r="CC485" s="114"/>
      <c r="CD485" s="114"/>
      <c r="CE485" s="114"/>
      <c r="CF485" s="114"/>
      <c r="CG485" s="114"/>
      <c r="CH485" s="114"/>
      <c r="CI485" s="114"/>
      <c r="CJ485" s="114"/>
      <c r="CK485" s="114"/>
      <c r="CL485" s="114"/>
      <c r="CM485" s="114"/>
      <c r="CN485" s="114"/>
      <c r="CO485" s="114"/>
      <c r="CP485" s="114"/>
      <c r="CQ485" s="114"/>
      <c r="CR485" s="114"/>
      <c r="CS485" s="114"/>
      <c r="CT485" s="114"/>
      <c r="CU485" s="114"/>
      <c r="CV485" s="114"/>
      <c r="CW485" s="114"/>
      <c r="CX485" s="114"/>
      <c r="CY485" s="114"/>
      <c r="CZ485" s="114"/>
      <c r="DA485" s="114"/>
      <c r="DB485" s="114"/>
      <c r="DC485" s="114"/>
      <c r="DD485" s="114"/>
      <c r="DE485" s="114"/>
      <c r="DF485" s="114"/>
      <c r="DG485" s="114"/>
      <c r="DH485" s="114"/>
      <c r="DI485" s="114"/>
      <c r="DJ485" s="114"/>
      <c r="DK485" s="114"/>
      <c r="DL485" s="114"/>
      <c r="DM485" s="114"/>
      <c r="DN485" s="114"/>
      <c r="DO485" s="114"/>
      <c r="DP485" s="114"/>
      <c r="DQ485" s="114"/>
      <c r="DR485" s="114"/>
      <c r="DS485" s="114"/>
      <c r="DT485" s="114"/>
      <c r="DU485" s="114"/>
      <c r="DV485" s="114"/>
      <c r="DW485" s="121"/>
      <c r="DX485" s="121"/>
      <c r="DY485" s="121"/>
      <c r="DZ485" s="121"/>
      <c r="EA485" s="121"/>
      <c r="EB485" s="121"/>
    </row>
    <row r="486" spans="1:132" s="3" customFormat="1" ht="10.5" customHeight="1" x14ac:dyDescent="0.2">
      <c r="A486" s="1415" t="s">
        <v>5</v>
      </c>
      <c r="B486" s="1442" t="s">
        <v>866</v>
      </c>
      <c r="C486" s="695"/>
      <c r="D486" s="726"/>
      <c r="E486" s="50"/>
      <c r="F486" s="50"/>
      <c r="G486" s="50"/>
      <c r="H486" s="216"/>
      <c r="I486" s="50"/>
      <c r="J486" s="50"/>
      <c r="K486" s="50"/>
      <c r="L486" s="50"/>
      <c r="M486" s="50"/>
      <c r="N486" s="216"/>
      <c r="O486" s="50"/>
      <c r="P486" s="50"/>
      <c r="Q486" s="50"/>
      <c r="R486" s="50"/>
      <c r="S486" s="50"/>
      <c r="T486" s="50"/>
      <c r="U486" s="50"/>
      <c r="V486" s="216"/>
      <c r="W486" s="50"/>
      <c r="X486" s="50"/>
      <c r="Y486" s="50"/>
      <c r="Z486" s="50"/>
      <c r="AA486" s="50"/>
      <c r="AB486" s="50"/>
      <c r="AC486" s="490"/>
      <c r="AD486" s="491"/>
      <c r="AE486" s="492"/>
      <c r="AF486" s="187"/>
      <c r="AG486" s="182"/>
      <c r="AH486" s="187"/>
      <c r="AI486" s="187"/>
      <c r="AJ486" s="187"/>
      <c r="AK486" s="187"/>
      <c r="AL486" s="182"/>
      <c r="AM486" s="182"/>
      <c r="AN486" s="187"/>
      <c r="AO486" s="187"/>
      <c r="AP486" s="187"/>
      <c r="AQ486" s="187"/>
      <c r="AR486" s="187"/>
      <c r="AS486" s="187"/>
      <c r="AT486" s="182"/>
      <c r="AU486" s="182"/>
      <c r="AV486" s="187"/>
      <c r="AW486" s="187"/>
      <c r="AX486" s="182"/>
      <c r="AY486" s="187"/>
      <c r="AZ486" s="182"/>
      <c r="BA486" s="187"/>
      <c r="BB486" s="187"/>
      <c r="BC486" s="187"/>
      <c r="BD486" s="187"/>
      <c r="BE486" s="400"/>
      <c r="BF486" s="114"/>
      <c r="BG486" s="114"/>
      <c r="BH486" s="114"/>
      <c r="BI486" s="114"/>
      <c r="BJ486" s="114"/>
      <c r="BK486" s="114"/>
      <c r="BL486" s="114"/>
      <c r="BM486" s="114"/>
      <c r="BN486" s="114"/>
      <c r="BO486" s="114"/>
      <c r="BP486" s="114"/>
      <c r="BQ486" s="114"/>
      <c r="BR486" s="114"/>
      <c r="BS486" s="114"/>
      <c r="BT486" s="114"/>
      <c r="BU486" s="114"/>
      <c r="BV486" s="114"/>
      <c r="BW486" s="114"/>
      <c r="BX486" s="114"/>
      <c r="BY486" s="114"/>
      <c r="BZ486" s="114"/>
      <c r="CA486" s="114"/>
      <c r="CB486" s="114"/>
      <c r="CC486" s="114"/>
      <c r="CD486" s="114"/>
      <c r="CE486" s="114"/>
      <c r="CF486" s="114"/>
      <c r="CG486" s="114"/>
      <c r="CH486" s="114"/>
      <c r="CI486" s="114"/>
      <c r="CJ486" s="114"/>
      <c r="CK486" s="114"/>
      <c r="CL486" s="114"/>
      <c r="CM486" s="114"/>
      <c r="CN486" s="114"/>
      <c r="CO486" s="114"/>
      <c r="CP486" s="114"/>
      <c r="CQ486" s="114"/>
      <c r="CR486" s="114"/>
      <c r="CS486" s="114"/>
      <c r="CT486" s="114"/>
      <c r="CU486" s="114"/>
      <c r="CV486" s="114"/>
      <c r="CW486" s="114"/>
      <c r="CX486" s="114"/>
      <c r="CY486" s="114"/>
      <c r="CZ486" s="114"/>
      <c r="DA486" s="114"/>
      <c r="DB486" s="114"/>
      <c r="DC486" s="114"/>
      <c r="DD486" s="114"/>
      <c r="DE486" s="114"/>
      <c r="DF486" s="114"/>
      <c r="DG486" s="114"/>
      <c r="DH486" s="114"/>
      <c r="DI486" s="114"/>
      <c r="DJ486" s="114"/>
      <c r="DK486" s="114"/>
      <c r="DL486" s="114"/>
      <c r="DM486" s="114"/>
      <c r="DN486" s="114"/>
      <c r="DO486" s="114"/>
      <c r="DP486" s="114"/>
      <c r="DQ486" s="114"/>
      <c r="DR486" s="114"/>
      <c r="DS486" s="114"/>
      <c r="DT486" s="114"/>
      <c r="DU486" s="114"/>
      <c r="DV486" s="114"/>
      <c r="DW486" s="114"/>
      <c r="DX486" s="114"/>
      <c r="DY486" s="114"/>
      <c r="DZ486" s="114"/>
      <c r="EA486" s="69"/>
      <c r="EB486" s="69"/>
    </row>
    <row r="487" spans="1:132" s="1" customFormat="1" ht="10.5" customHeight="1" x14ac:dyDescent="0.2">
      <c r="A487" s="1439"/>
      <c r="B487" s="1443"/>
      <c r="C487" s="150" t="s">
        <v>118</v>
      </c>
      <c r="D487" s="752" t="s">
        <v>27</v>
      </c>
      <c r="E487" s="731">
        <f t="shared" ref="E487:AB487" si="148">ROUND(SQRT(E488^2+(E489-E490)^2)*1000/(1.73*E472),0)</f>
        <v>316</v>
      </c>
      <c r="F487" s="731">
        <f t="shared" si="148"/>
        <v>316</v>
      </c>
      <c r="G487" s="731">
        <f t="shared" si="148"/>
        <v>316</v>
      </c>
      <c r="H487" s="877">
        <f t="shared" si="148"/>
        <v>317</v>
      </c>
      <c r="I487" s="731">
        <f t="shared" si="148"/>
        <v>317</v>
      </c>
      <c r="J487" s="731">
        <f t="shared" si="148"/>
        <v>317</v>
      </c>
      <c r="K487" s="731">
        <f t="shared" si="148"/>
        <v>317</v>
      </c>
      <c r="L487" s="731">
        <f t="shared" si="148"/>
        <v>317</v>
      </c>
      <c r="M487" s="731">
        <f t="shared" si="148"/>
        <v>312</v>
      </c>
      <c r="N487" s="877">
        <f t="shared" si="148"/>
        <v>318</v>
      </c>
      <c r="O487" s="731">
        <f t="shared" si="148"/>
        <v>313</v>
      </c>
      <c r="P487" s="731">
        <f t="shared" si="148"/>
        <v>313</v>
      </c>
      <c r="Q487" s="731">
        <f t="shared" si="148"/>
        <v>313</v>
      </c>
      <c r="R487" s="731">
        <f t="shared" si="148"/>
        <v>314</v>
      </c>
      <c r="S487" s="731">
        <f t="shared" si="148"/>
        <v>318</v>
      </c>
      <c r="T487" s="731">
        <f t="shared" si="148"/>
        <v>318</v>
      </c>
      <c r="U487" s="731">
        <f t="shared" si="148"/>
        <v>318</v>
      </c>
      <c r="V487" s="877">
        <f t="shared" si="148"/>
        <v>318</v>
      </c>
      <c r="W487" s="731">
        <f t="shared" si="148"/>
        <v>318</v>
      </c>
      <c r="X487" s="731">
        <f t="shared" si="148"/>
        <v>318</v>
      </c>
      <c r="Y487" s="731">
        <f t="shared" si="148"/>
        <v>318</v>
      </c>
      <c r="Z487" s="731">
        <f t="shared" si="148"/>
        <v>317</v>
      </c>
      <c r="AA487" s="731">
        <f t="shared" si="148"/>
        <v>317</v>
      </c>
      <c r="AB487" s="731">
        <f t="shared" si="148"/>
        <v>317</v>
      </c>
      <c r="AC487" s="112"/>
      <c r="AD487" s="70"/>
      <c r="AE487" s="49"/>
      <c r="AF487" s="188"/>
      <c r="AG487" s="188"/>
      <c r="AH487" s="188"/>
      <c r="AI487" s="188"/>
      <c r="AJ487" s="188"/>
      <c r="AK487" s="188"/>
      <c r="AL487" s="188"/>
      <c r="AM487" s="188"/>
      <c r="AN487" s="188"/>
      <c r="AO487" s="188"/>
      <c r="AP487" s="188"/>
      <c r="AQ487" s="188"/>
      <c r="AR487" s="188"/>
      <c r="AS487" s="188"/>
      <c r="AT487" s="188"/>
      <c r="AU487" s="188"/>
      <c r="AV487" s="188"/>
      <c r="AW487" s="188"/>
      <c r="AX487" s="188"/>
      <c r="AY487" s="188"/>
      <c r="AZ487" s="188"/>
      <c r="BA487" s="188"/>
      <c r="BB487" s="188"/>
      <c r="BC487" s="188"/>
      <c r="BD487" s="188"/>
      <c r="BE487" s="400"/>
      <c r="BF487" s="114"/>
      <c r="BG487" s="114"/>
      <c r="BH487" s="114"/>
      <c r="BI487" s="114"/>
      <c r="BJ487" s="114"/>
      <c r="BK487" s="114"/>
      <c r="BL487" s="114"/>
      <c r="BM487" s="114"/>
      <c r="BN487" s="114"/>
      <c r="BO487" s="114"/>
      <c r="BP487" s="114"/>
      <c r="BQ487" s="114"/>
      <c r="BR487" s="114"/>
      <c r="BS487" s="114"/>
      <c r="BT487" s="114"/>
      <c r="BU487" s="114"/>
      <c r="BV487" s="114"/>
      <c r="BW487" s="114"/>
      <c r="BX487" s="114"/>
      <c r="BY487" s="114"/>
      <c r="BZ487" s="114"/>
      <c r="CA487" s="114"/>
      <c r="CB487" s="114"/>
      <c r="CC487" s="114"/>
      <c r="CD487" s="114"/>
      <c r="CE487" s="114"/>
      <c r="CF487" s="114"/>
      <c r="CG487" s="114"/>
      <c r="CH487" s="114"/>
      <c r="CI487" s="114"/>
      <c r="CJ487" s="114"/>
      <c r="CK487" s="114"/>
      <c r="CL487" s="114"/>
      <c r="CM487" s="114"/>
      <c r="CN487" s="114"/>
      <c r="CO487" s="114"/>
      <c r="CP487" s="114"/>
      <c r="CQ487" s="114"/>
      <c r="CR487" s="114"/>
      <c r="CS487" s="114"/>
      <c r="CT487" s="114"/>
      <c r="CU487" s="114"/>
      <c r="CV487" s="114"/>
      <c r="CW487" s="114"/>
      <c r="CX487" s="114"/>
      <c r="CY487" s="114"/>
      <c r="CZ487" s="114"/>
      <c r="DA487" s="114"/>
      <c r="DB487" s="114"/>
      <c r="DC487" s="114"/>
      <c r="DD487" s="114"/>
      <c r="DE487" s="114"/>
      <c r="DF487" s="114"/>
      <c r="DG487" s="114"/>
      <c r="DH487" s="114"/>
      <c r="DI487" s="114"/>
      <c r="DJ487" s="114"/>
      <c r="DK487" s="114"/>
      <c r="DL487" s="114"/>
      <c r="DM487" s="114"/>
      <c r="DN487" s="114"/>
      <c r="DO487" s="114"/>
      <c r="DP487" s="114"/>
      <c r="DQ487" s="114"/>
      <c r="DR487" s="114"/>
      <c r="DS487" s="114"/>
      <c r="DT487" s="114"/>
      <c r="DU487" s="114"/>
      <c r="DV487" s="114"/>
      <c r="DW487" s="121"/>
      <c r="DX487" s="121"/>
      <c r="DY487" s="121"/>
      <c r="DZ487" s="121"/>
      <c r="EA487" s="121"/>
      <c r="EB487" s="121"/>
    </row>
    <row r="488" spans="1:132" s="1" customFormat="1" ht="10.5" customHeight="1" x14ac:dyDescent="0.2">
      <c r="A488" s="1439"/>
      <c r="B488" s="1443"/>
      <c r="C488" s="846" t="s">
        <v>908</v>
      </c>
      <c r="D488" s="102" t="s">
        <v>108</v>
      </c>
      <c r="E488" s="707">
        <v>3.3811199999999997</v>
      </c>
      <c r="F488" s="707">
        <v>3.3820799999999998</v>
      </c>
      <c r="G488" s="707">
        <v>3.3830399999999998</v>
      </c>
      <c r="H488" s="779">
        <v>3.38592</v>
      </c>
      <c r="I488" s="707">
        <v>3.3878400000000002</v>
      </c>
      <c r="J488" s="707">
        <v>3.3868800000000001</v>
      </c>
      <c r="K488" s="707">
        <v>3.3897600000000003</v>
      </c>
      <c r="L488" s="707">
        <v>3.39168</v>
      </c>
      <c r="M488" s="707">
        <v>3.39168</v>
      </c>
      <c r="N488" s="779">
        <v>3.3984000000000001</v>
      </c>
      <c r="O488" s="707">
        <v>3.4032</v>
      </c>
      <c r="P488" s="707">
        <v>3.4041600000000001</v>
      </c>
      <c r="Q488" s="707">
        <v>3.4041600000000001</v>
      </c>
      <c r="R488" s="707">
        <v>3.4051199999999997</v>
      </c>
      <c r="S488" s="707">
        <v>3.4041600000000001</v>
      </c>
      <c r="T488" s="707">
        <v>3.4003200000000002</v>
      </c>
      <c r="U488" s="707">
        <v>3.3993600000000002</v>
      </c>
      <c r="V488" s="779">
        <v>3.3984000000000001</v>
      </c>
      <c r="W488" s="707">
        <v>3.3955199999999999</v>
      </c>
      <c r="X488" s="707">
        <v>3.3964799999999999</v>
      </c>
      <c r="Y488" s="707">
        <v>3.3955199999999999</v>
      </c>
      <c r="Z488" s="707">
        <v>3.3926399999999997</v>
      </c>
      <c r="AA488" s="707">
        <v>3.3878400000000002</v>
      </c>
      <c r="AB488" s="707">
        <v>3.38496</v>
      </c>
      <c r="AC488" s="41">
        <f>SUM(E488:AB488)</f>
        <v>81.450239999999994</v>
      </c>
      <c r="AD488" s="43">
        <f>SUM(E489:AB489)</f>
        <v>21.945599999999992</v>
      </c>
      <c r="AE488" s="49">
        <v>9.6</v>
      </c>
      <c r="AF488" s="187"/>
      <c r="AG488" s="187"/>
      <c r="AH488" s="187"/>
      <c r="AI488" s="187"/>
      <c r="AJ488" s="187"/>
      <c r="AK488" s="187"/>
      <c r="AL488" s="187"/>
      <c r="AM488" s="187"/>
      <c r="AN488" s="187"/>
      <c r="AO488" s="187"/>
      <c r="AP488" s="187"/>
      <c r="AQ488" s="187"/>
      <c r="AR488" s="187"/>
      <c r="AS488" s="187"/>
      <c r="AT488" s="187"/>
      <c r="AU488" s="187"/>
      <c r="AV488" s="187"/>
      <c r="AW488" s="187"/>
      <c r="AX488" s="187"/>
      <c r="AY488" s="187"/>
      <c r="AZ488" s="187"/>
      <c r="BA488" s="187"/>
      <c r="BB488" s="187"/>
      <c r="BC488" s="187"/>
      <c r="BD488" s="187"/>
      <c r="BE488" s="400"/>
      <c r="BF488" s="114"/>
      <c r="BG488" s="114"/>
      <c r="BH488" s="114"/>
      <c r="BI488" s="114"/>
      <c r="BJ488" s="114"/>
      <c r="BK488" s="114"/>
      <c r="BL488" s="114"/>
      <c r="BM488" s="114"/>
      <c r="BN488" s="114"/>
      <c r="BO488" s="114"/>
      <c r="BP488" s="114"/>
      <c r="BQ488" s="114"/>
      <c r="BR488" s="114"/>
      <c r="BS488" s="114"/>
      <c r="BT488" s="114"/>
      <c r="BU488" s="114"/>
      <c r="BV488" s="114"/>
      <c r="BW488" s="114"/>
      <c r="BX488" s="114"/>
      <c r="BY488" s="114"/>
      <c r="BZ488" s="114"/>
      <c r="CA488" s="114"/>
      <c r="CB488" s="114"/>
      <c r="CC488" s="114"/>
      <c r="CD488" s="114"/>
      <c r="CE488" s="114"/>
      <c r="CF488" s="114"/>
      <c r="CG488" s="114"/>
      <c r="CH488" s="114"/>
      <c r="CI488" s="114"/>
      <c r="CJ488" s="114"/>
      <c r="CK488" s="114"/>
      <c r="CL488" s="114"/>
      <c r="CM488" s="114"/>
      <c r="CN488" s="114"/>
      <c r="CO488" s="114"/>
      <c r="CP488" s="114"/>
      <c r="CQ488" s="114"/>
      <c r="CR488" s="114"/>
      <c r="CS488" s="114"/>
      <c r="CT488" s="114"/>
      <c r="CU488" s="114"/>
      <c r="CV488" s="114"/>
      <c r="CW488" s="114"/>
      <c r="CX488" s="114"/>
      <c r="CY488" s="114"/>
      <c r="CZ488" s="114"/>
      <c r="DA488" s="114"/>
      <c r="DB488" s="114"/>
      <c r="DC488" s="114"/>
      <c r="DD488" s="114"/>
      <c r="DE488" s="114"/>
      <c r="DF488" s="114"/>
      <c r="DG488" s="114"/>
      <c r="DH488" s="114"/>
      <c r="DI488" s="114"/>
      <c r="DJ488" s="114"/>
      <c r="DK488" s="114"/>
      <c r="DL488" s="114"/>
      <c r="DM488" s="114"/>
      <c r="DN488" s="114"/>
      <c r="DO488" s="114"/>
      <c r="DP488" s="114"/>
      <c r="DQ488" s="114"/>
      <c r="DR488" s="114"/>
      <c r="DS488" s="114"/>
      <c r="DT488" s="114"/>
      <c r="DU488" s="114"/>
      <c r="DV488" s="114"/>
      <c r="DW488" s="121"/>
      <c r="DX488" s="121"/>
      <c r="DY488" s="121"/>
      <c r="DZ488" s="121"/>
      <c r="EA488" s="121"/>
      <c r="EB488" s="121"/>
    </row>
    <row r="489" spans="1:132" s="1" customFormat="1" ht="10.5" customHeight="1" x14ac:dyDescent="0.2">
      <c r="A489" s="1439"/>
      <c r="B489" s="1443"/>
      <c r="C489" s="846" t="s">
        <v>908</v>
      </c>
      <c r="D489" s="102" t="s">
        <v>906</v>
      </c>
      <c r="E489" s="42">
        <v>0.91295999999999999</v>
      </c>
      <c r="F489" s="42">
        <v>0.91200000000000003</v>
      </c>
      <c r="G489" s="42">
        <v>0.91200000000000003</v>
      </c>
      <c r="H489" s="213">
        <v>0.91200000000000003</v>
      </c>
      <c r="I489" s="42">
        <v>0.91391999999999995</v>
      </c>
      <c r="J489" s="42">
        <v>0.91295999999999999</v>
      </c>
      <c r="K489" s="42">
        <v>0.91391999999999995</v>
      </c>
      <c r="L489" s="42">
        <v>0.91391999999999995</v>
      </c>
      <c r="M489" s="42">
        <v>0.91391999999999995</v>
      </c>
      <c r="N489" s="213">
        <v>0.91391999999999995</v>
      </c>
      <c r="O489" s="42">
        <v>0.91583999999999999</v>
      </c>
      <c r="P489" s="42">
        <v>0.91583999999999999</v>
      </c>
      <c r="Q489" s="42">
        <v>0.91583999999999999</v>
      </c>
      <c r="R489" s="42">
        <v>0.91583999999999999</v>
      </c>
      <c r="S489" s="42">
        <v>0.91679999999999995</v>
      </c>
      <c r="T489" s="42">
        <v>0.91583999999999999</v>
      </c>
      <c r="U489" s="42">
        <v>0.91679999999999995</v>
      </c>
      <c r="V489" s="213">
        <v>0.91679999999999995</v>
      </c>
      <c r="W489" s="42">
        <v>0.91488000000000003</v>
      </c>
      <c r="X489" s="42">
        <v>0.91488000000000003</v>
      </c>
      <c r="Y489" s="42">
        <v>0.91583999999999999</v>
      </c>
      <c r="Z489" s="42">
        <v>0.91488000000000003</v>
      </c>
      <c r="AA489" s="42">
        <v>0.91295999999999999</v>
      </c>
      <c r="AB489" s="42">
        <v>0.91103999999999996</v>
      </c>
      <c r="AC489" s="41"/>
      <c r="AD489" s="43"/>
      <c r="AE489" s="49"/>
      <c r="AF489" s="187"/>
      <c r="AG489" s="187"/>
      <c r="AH489" s="187"/>
      <c r="AI489" s="187"/>
      <c r="AJ489" s="187"/>
      <c r="AK489" s="187"/>
      <c r="AL489" s="187"/>
      <c r="AM489" s="187"/>
      <c r="AN489" s="187"/>
      <c r="AO489" s="187"/>
      <c r="AP489" s="187"/>
      <c r="AQ489" s="187"/>
      <c r="AR489" s="187"/>
      <c r="AS489" s="187"/>
      <c r="AT489" s="187"/>
      <c r="AU489" s="187"/>
      <c r="AV489" s="187"/>
      <c r="AW489" s="187"/>
      <c r="AX489" s="187"/>
      <c r="AY489" s="187"/>
      <c r="AZ489" s="187"/>
      <c r="BA489" s="187"/>
      <c r="BB489" s="187"/>
      <c r="BC489" s="187"/>
      <c r="BD489" s="187"/>
      <c r="BE489" s="400"/>
      <c r="BF489" s="114"/>
      <c r="BG489" s="114"/>
      <c r="BH489" s="114"/>
      <c r="BI489" s="114"/>
      <c r="BJ489" s="114"/>
      <c r="BK489" s="114"/>
      <c r="BL489" s="114"/>
      <c r="BM489" s="114"/>
      <c r="BN489" s="114"/>
      <c r="BO489" s="114"/>
      <c r="BP489" s="114"/>
      <c r="BQ489" s="114"/>
      <c r="BR489" s="114"/>
      <c r="BS489" s="114"/>
      <c r="BT489" s="114"/>
      <c r="BU489" s="114"/>
      <c r="BV489" s="114"/>
      <c r="BW489" s="114"/>
      <c r="BX489" s="114"/>
      <c r="BY489" s="114"/>
      <c r="BZ489" s="114"/>
      <c r="CA489" s="114"/>
      <c r="CB489" s="114"/>
      <c r="CC489" s="114"/>
      <c r="CD489" s="114"/>
      <c r="CE489" s="114"/>
      <c r="CF489" s="114"/>
      <c r="CG489" s="114"/>
      <c r="CH489" s="114"/>
      <c r="CI489" s="114"/>
      <c r="CJ489" s="114"/>
      <c r="CK489" s="114"/>
      <c r="CL489" s="114"/>
      <c r="CM489" s="114"/>
      <c r="CN489" s="114"/>
      <c r="CO489" s="114"/>
      <c r="CP489" s="114"/>
      <c r="CQ489" s="114"/>
      <c r="CR489" s="114"/>
      <c r="CS489" s="114"/>
      <c r="CT489" s="114"/>
      <c r="CU489" s="114"/>
      <c r="CV489" s="114"/>
      <c r="CW489" s="114"/>
      <c r="CX489" s="114"/>
      <c r="CY489" s="114"/>
      <c r="CZ489" s="114"/>
      <c r="DA489" s="114"/>
      <c r="DB489" s="114"/>
      <c r="DC489" s="114"/>
      <c r="DD489" s="114"/>
      <c r="DE489" s="114"/>
      <c r="DF489" s="114"/>
      <c r="DG489" s="114"/>
      <c r="DH489" s="114"/>
      <c r="DI489" s="114"/>
      <c r="DJ489" s="114"/>
      <c r="DK489" s="114"/>
      <c r="DL489" s="114"/>
      <c r="DM489" s="114"/>
      <c r="DN489" s="114"/>
      <c r="DO489" s="114"/>
      <c r="DP489" s="114"/>
      <c r="DQ489" s="114"/>
      <c r="DR489" s="114"/>
      <c r="DS489" s="114"/>
      <c r="DT489" s="114"/>
      <c r="DU489" s="114"/>
      <c r="DV489" s="114"/>
      <c r="DW489" s="121"/>
      <c r="DX489" s="121"/>
      <c r="DY489" s="121"/>
      <c r="DZ489" s="121"/>
      <c r="EA489" s="121"/>
      <c r="EB489" s="121"/>
    </row>
    <row r="490" spans="1:132" s="1" customFormat="1" ht="10.5" customHeight="1" x14ac:dyDescent="0.2">
      <c r="A490" s="1440"/>
      <c r="B490" s="1444"/>
      <c r="C490" s="846" t="s">
        <v>908</v>
      </c>
      <c r="D490" s="103" t="s">
        <v>907</v>
      </c>
      <c r="E490" s="42">
        <v>0</v>
      </c>
      <c r="F490" s="42">
        <v>0</v>
      </c>
      <c r="G490" s="707">
        <v>0</v>
      </c>
      <c r="H490" s="779">
        <v>0</v>
      </c>
      <c r="I490" s="401">
        <v>0</v>
      </c>
      <c r="J490" s="707">
        <v>0</v>
      </c>
      <c r="K490" s="707">
        <v>0</v>
      </c>
      <c r="L490" s="707">
        <v>0</v>
      </c>
      <c r="M490" s="707">
        <v>0</v>
      </c>
      <c r="N490" s="779">
        <v>0</v>
      </c>
      <c r="O490" s="782">
        <v>0</v>
      </c>
      <c r="P490" s="707">
        <v>0</v>
      </c>
      <c r="Q490" s="707">
        <v>0</v>
      </c>
      <c r="R490" s="707">
        <v>0</v>
      </c>
      <c r="S490" s="707">
        <v>0</v>
      </c>
      <c r="T490" s="707">
        <v>0</v>
      </c>
      <c r="U490" s="707">
        <v>0</v>
      </c>
      <c r="V490" s="779">
        <v>0</v>
      </c>
      <c r="W490" s="707">
        <v>0</v>
      </c>
      <c r="X490" s="707">
        <v>0</v>
      </c>
      <c r="Y490" s="707">
        <v>0</v>
      </c>
      <c r="Z490" s="707">
        <v>0</v>
      </c>
      <c r="AA490" s="707">
        <v>0</v>
      </c>
      <c r="AB490" s="707">
        <v>0</v>
      </c>
      <c r="AC490" s="41"/>
      <c r="AD490" s="43"/>
      <c r="AE490" s="49"/>
      <c r="AF490" s="187"/>
      <c r="AG490" s="187"/>
      <c r="AH490" s="187"/>
      <c r="AI490" s="187"/>
      <c r="AJ490" s="187"/>
      <c r="AK490" s="187"/>
      <c r="AL490" s="187"/>
      <c r="AM490" s="187"/>
      <c r="AN490" s="187"/>
      <c r="AO490" s="187"/>
      <c r="AP490" s="187"/>
      <c r="AQ490" s="187"/>
      <c r="AR490" s="187"/>
      <c r="AS490" s="187"/>
      <c r="AT490" s="187"/>
      <c r="AU490" s="187"/>
      <c r="AV490" s="187"/>
      <c r="AW490" s="187"/>
      <c r="AX490" s="187"/>
      <c r="AY490" s="187"/>
      <c r="AZ490" s="187"/>
      <c r="BA490" s="187"/>
      <c r="BB490" s="187"/>
      <c r="BC490" s="187"/>
      <c r="BD490" s="187"/>
      <c r="BE490" s="400"/>
      <c r="BF490" s="114"/>
      <c r="BG490" s="114"/>
      <c r="BH490" s="114"/>
      <c r="BI490" s="114"/>
      <c r="BJ490" s="114"/>
      <c r="BK490" s="114"/>
      <c r="BL490" s="114"/>
      <c r="BM490" s="114"/>
      <c r="BN490" s="114"/>
      <c r="BO490" s="114"/>
      <c r="BP490" s="114"/>
      <c r="BQ490" s="114"/>
      <c r="BR490" s="114"/>
      <c r="BS490" s="114"/>
      <c r="BT490" s="114"/>
      <c r="BU490" s="114"/>
      <c r="BV490" s="114"/>
      <c r="BW490" s="114"/>
      <c r="BX490" s="114"/>
      <c r="BY490" s="114"/>
      <c r="BZ490" s="114"/>
      <c r="CA490" s="114"/>
      <c r="CB490" s="114"/>
      <c r="CC490" s="114"/>
      <c r="CD490" s="114"/>
      <c r="CE490" s="114"/>
      <c r="CF490" s="114"/>
      <c r="CG490" s="114"/>
      <c r="CH490" s="114"/>
      <c r="CI490" s="114"/>
      <c r="CJ490" s="114"/>
      <c r="CK490" s="114"/>
      <c r="CL490" s="114"/>
      <c r="CM490" s="114"/>
      <c r="CN490" s="114"/>
      <c r="CO490" s="114"/>
      <c r="CP490" s="114"/>
      <c r="CQ490" s="114"/>
      <c r="CR490" s="114"/>
      <c r="CS490" s="114"/>
      <c r="CT490" s="114"/>
      <c r="CU490" s="114"/>
      <c r="CV490" s="114"/>
      <c r="CW490" s="114"/>
      <c r="CX490" s="114"/>
      <c r="CY490" s="114"/>
      <c r="CZ490" s="114"/>
      <c r="DA490" s="114"/>
      <c r="DB490" s="114"/>
      <c r="DC490" s="114"/>
      <c r="DD490" s="114"/>
      <c r="DE490" s="114"/>
      <c r="DF490" s="114"/>
      <c r="DG490" s="114"/>
      <c r="DH490" s="114"/>
      <c r="DI490" s="114"/>
      <c r="DJ490" s="114"/>
      <c r="DK490" s="114"/>
      <c r="DL490" s="114"/>
      <c r="DM490" s="114"/>
      <c r="DN490" s="114"/>
      <c r="DO490" s="114"/>
      <c r="DP490" s="114"/>
      <c r="DQ490" s="114"/>
      <c r="DR490" s="114"/>
      <c r="DS490" s="114"/>
      <c r="DT490" s="114"/>
      <c r="DU490" s="114"/>
      <c r="DV490" s="114"/>
      <c r="DW490" s="121"/>
      <c r="DX490" s="121"/>
      <c r="DY490" s="121"/>
      <c r="DZ490" s="121"/>
      <c r="EA490" s="121"/>
      <c r="EB490" s="121"/>
    </row>
    <row r="491" spans="1:132" s="1" customFormat="1" ht="10.5" customHeight="1" thickBot="1" x14ac:dyDescent="0.25">
      <c r="A491" s="1441"/>
      <c r="B491" s="1445"/>
      <c r="C491" s="197"/>
      <c r="D491" s="166" t="s">
        <v>35</v>
      </c>
      <c r="E491" s="45">
        <f t="shared" ref="E491:AB491" si="149">(E489-E490)/E488</f>
        <v>0.27001703577512781</v>
      </c>
      <c r="F491" s="45">
        <f t="shared" si="149"/>
        <v>0.26965654271927336</v>
      </c>
      <c r="G491" s="45">
        <f t="shared" si="149"/>
        <v>0.26958002270147563</v>
      </c>
      <c r="H491" s="214">
        <f t="shared" si="149"/>
        <v>0.26935072299404594</v>
      </c>
      <c r="I491" s="45">
        <f t="shared" si="149"/>
        <v>0.26976480589402096</v>
      </c>
      <c r="J491" s="45">
        <f t="shared" si="149"/>
        <v>0.26955782312925169</v>
      </c>
      <c r="K491" s="45">
        <f t="shared" si="149"/>
        <v>0.26961200792976492</v>
      </c>
      <c r="L491" s="45">
        <f t="shared" si="149"/>
        <v>0.26945938296065663</v>
      </c>
      <c r="M491" s="45">
        <f t="shared" si="149"/>
        <v>0.26945938296065663</v>
      </c>
      <c r="N491" s="214">
        <f t="shared" si="149"/>
        <v>0.26892655367231638</v>
      </c>
      <c r="O491" s="45">
        <f t="shared" si="149"/>
        <v>0.26911142454160791</v>
      </c>
      <c r="P491" s="45">
        <f t="shared" si="149"/>
        <v>0.26903553299492383</v>
      </c>
      <c r="Q491" s="45">
        <f t="shared" si="149"/>
        <v>0.26903553299492383</v>
      </c>
      <c r="R491" s="45">
        <f t="shared" si="149"/>
        <v>0.268959684240203</v>
      </c>
      <c r="S491" s="45">
        <f t="shared" si="149"/>
        <v>0.26931754089114496</v>
      </c>
      <c r="T491" s="45">
        <f t="shared" si="149"/>
        <v>0.26933935629587802</v>
      </c>
      <c r="U491" s="45">
        <f t="shared" si="149"/>
        <v>0.26969782547303017</v>
      </c>
      <c r="V491" s="214">
        <f t="shared" si="149"/>
        <v>0.26977401129943501</v>
      </c>
      <c r="W491" s="45">
        <f t="shared" si="149"/>
        <v>0.26943737630760534</v>
      </c>
      <c r="X491" s="45">
        <f t="shared" si="149"/>
        <v>0.26936122102882987</v>
      </c>
      <c r="Y491" s="45">
        <f t="shared" si="149"/>
        <v>0.26972010178117051</v>
      </c>
      <c r="Z491" s="45">
        <f t="shared" si="149"/>
        <v>0.26966610073571029</v>
      </c>
      <c r="AA491" s="45">
        <f t="shared" si="149"/>
        <v>0.26948143950127512</v>
      </c>
      <c r="AB491" s="45">
        <f t="shared" si="149"/>
        <v>0.26914350538854226</v>
      </c>
      <c r="AC491" s="41"/>
      <c r="AD491" s="43"/>
      <c r="AE491" s="49"/>
      <c r="AF491" s="183"/>
      <c r="AG491" s="183"/>
      <c r="AH491" s="183"/>
      <c r="AI491" s="183"/>
      <c r="AJ491" s="183"/>
      <c r="AK491" s="183"/>
      <c r="AL491" s="183"/>
      <c r="AM491" s="183"/>
      <c r="AN491" s="183"/>
      <c r="AO491" s="183"/>
      <c r="AP491" s="183"/>
      <c r="AQ491" s="183"/>
      <c r="AR491" s="183"/>
      <c r="AS491" s="183"/>
      <c r="AT491" s="183"/>
      <c r="AU491" s="183"/>
      <c r="AV491" s="183"/>
      <c r="AW491" s="183"/>
      <c r="AX491" s="183"/>
      <c r="AY491" s="183"/>
      <c r="AZ491" s="183"/>
      <c r="BA491" s="183"/>
      <c r="BB491" s="183"/>
      <c r="BC491" s="183"/>
      <c r="BD491" s="183"/>
      <c r="BE491" s="400"/>
      <c r="BF491" s="114"/>
      <c r="BG491" s="114"/>
      <c r="BH491" s="114"/>
      <c r="BI491" s="114"/>
      <c r="BJ491" s="114"/>
      <c r="BK491" s="114"/>
      <c r="BL491" s="114"/>
      <c r="BM491" s="114"/>
      <c r="BN491" s="114"/>
      <c r="BO491" s="114"/>
      <c r="BP491" s="114"/>
      <c r="BQ491" s="114"/>
      <c r="BR491" s="114"/>
      <c r="BS491" s="114"/>
      <c r="BT491" s="114"/>
      <c r="BU491" s="114"/>
      <c r="BV491" s="114"/>
      <c r="BW491" s="114"/>
      <c r="BX491" s="114"/>
      <c r="BY491" s="114"/>
      <c r="BZ491" s="114"/>
      <c r="CA491" s="114"/>
      <c r="CB491" s="114"/>
      <c r="CC491" s="114"/>
      <c r="CD491" s="114"/>
      <c r="CE491" s="114"/>
      <c r="CF491" s="114"/>
      <c r="CG491" s="114"/>
      <c r="CH491" s="114"/>
      <c r="CI491" s="114"/>
      <c r="CJ491" s="114"/>
      <c r="CK491" s="114"/>
      <c r="CL491" s="114"/>
      <c r="CM491" s="114"/>
      <c r="CN491" s="114"/>
      <c r="CO491" s="114"/>
      <c r="CP491" s="114"/>
      <c r="CQ491" s="114"/>
      <c r="CR491" s="114"/>
      <c r="CS491" s="114"/>
      <c r="CT491" s="114"/>
      <c r="CU491" s="114"/>
      <c r="CV491" s="114"/>
      <c r="CW491" s="114"/>
      <c r="CX491" s="114"/>
      <c r="CY491" s="114"/>
      <c r="CZ491" s="114"/>
      <c r="DA491" s="114"/>
      <c r="DB491" s="114"/>
      <c r="DC491" s="114"/>
      <c r="DD491" s="114"/>
      <c r="DE491" s="114"/>
      <c r="DF491" s="114"/>
      <c r="DG491" s="114"/>
      <c r="DH491" s="114"/>
      <c r="DI491" s="114"/>
      <c r="DJ491" s="114"/>
      <c r="DK491" s="114"/>
      <c r="DL491" s="114"/>
      <c r="DM491" s="114"/>
      <c r="DN491" s="114"/>
      <c r="DO491" s="114"/>
      <c r="DP491" s="114"/>
      <c r="DQ491" s="114"/>
      <c r="DR491" s="114"/>
      <c r="DS491" s="114"/>
      <c r="DT491" s="114"/>
      <c r="DU491" s="114"/>
      <c r="DV491" s="114"/>
      <c r="DW491" s="121"/>
      <c r="DX491" s="121"/>
      <c r="DY491" s="121"/>
      <c r="DZ491" s="121"/>
      <c r="EA491" s="121"/>
      <c r="EB491" s="121"/>
    </row>
    <row r="492" spans="1:132" s="3" customFormat="1" ht="10.5" customHeight="1" x14ac:dyDescent="0.2">
      <c r="A492" s="1415" t="s">
        <v>16</v>
      </c>
      <c r="B492" s="1442" t="s">
        <v>867</v>
      </c>
      <c r="C492" s="695"/>
      <c r="D492" s="726"/>
      <c r="E492" s="50"/>
      <c r="F492" s="66"/>
      <c r="G492" s="66"/>
      <c r="H492" s="218"/>
      <c r="I492" s="66"/>
      <c r="J492" s="66"/>
      <c r="K492" s="66"/>
      <c r="L492" s="66"/>
      <c r="M492" s="66"/>
      <c r="N492" s="218"/>
      <c r="O492" s="66"/>
      <c r="P492" s="66"/>
      <c r="Q492" s="66"/>
      <c r="R492" s="66"/>
      <c r="S492" s="66"/>
      <c r="T492" s="66"/>
      <c r="U492" s="66"/>
      <c r="V492" s="218"/>
      <c r="W492" s="66"/>
      <c r="X492" s="66"/>
      <c r="Y492" s="66"/>
      <c r="Z492" s="66"/>
      <c r="AA492" s="66"/>
      <c r="AB492" s="66"/>
      <c r="AC492" s="490"/>
      <c r="AD492" s="491"/>
      <c r="AE492" s="492"/>
      <c r="AF492" s="183"/>
      <c r="AG492" s="183"/>
      <c r="AH492" s="183"/>
      <c r="AI492" s="183"/>
      <c r="AJ492" s="183"/>
      <c r="AK492" s="183"/>
      <c r="AL492" s="183"/>
      <c r="AM492" s="183"/>
      <c r="AN492" s="183"/>
      <c r="AO492" s="183"/>
      <c r="AP492" s="183"/>
      <c r="AQ492" s="183"/>
      <c r="AR492" s="183"/>
      <c r="AS492" s="183"/>
      <c r="AT492" s="183"/>
      <c r="AU492" s="183"/>
      <c r="AV492" s="183"/>
      <c r="AW492" s="183"/>
      <c r="AX492" s="183"/>
      <c r="AY492" s="183"/>
      <c r="AZ492" s="183"/>
      <c r="BA492" s="183"/>
      <c r="BB492" s="183"/>
      <c r="BC492" s="183"/>
      <c r="BD492" s="187"/>
      <c r="BE492" s="400"/>
      <c r="BF492" s="114"/>
      <c r="BG492" s="114"/>
      <c r="BH492" s="114"/>
      <c r="BI492" s="114"/>
      <c r="BJ492" s="114"/>
      <c r="BK492" s="114"/>
      <c r="BL492" s="114"/>
      <c r="BM492" s="114"/>
      <c r="BN492" s="114"/>
      <c r="BO492" s="114"/>
      <c r="BP492" s="114"/>
      <c r="BQ492" s="114"/>
      <c r="BR492" s="114"/>
      <c r="BS492" s="114"/>
      <c r="BT492" s="114"/>
      <c r="BU492" s="114"/>
      <c r="BV492" s="114"/>
      <c r="BW492" s="114"/>
      <c r="BX492" s="114"/>
      <c r="BY492" s="114"/>
      <c r="BZ492" s="114"/>
      <c r="CA492" s="114"/>
      <c r="CB492" s="114"/>
      <c r="CC492" s="114"/>
      <c r="CD492" s="114"/>
      <c r="CE492" s="114"/>
      <c r="CF492" s="114"/>
      <c r="CG492" s="114"/>
      <c r="CH492" s="114"/>
      <c r="CI492" s="114"/>
      <c r="CJ492" s="114"/>
      <c r="CK492" s="114"/>
      <c r="CL492" s="114"/>
      <c r="CM492" s="114"/>
      <c r="CN492" s="114"/>
      <c r="CO492" s="114"/>
      <c r="CP492" s="114"/>
      <c r="CQ492" s="114"/>
      <c r="CR492" s="114"/>
      <c r="CS492" s="114"/>
      <c r="CT492" s="114"/>
      <c r="CU492" s="114"/>
      <c r="CV492" s="114"/>
      <c r="CW492" s="114"/>
      <c r="CX492" s="114"/>
      <c r="CY492" s="114"/>
      <c r="CZ492" s="114"/>
      <c r="DA492" s="114"/>
      <c r="DB492" s="114"/>
      <c r="DC492" s="114"/>
      <c r="DD492" s="114"/>
      <c r="DE492" s="114"/>
      <c r="DF492" s="114"/>
      <c r="DG492" s="114"/>
      <c r="DH492" s="114"/>
      <c r="DI492" s="114"/>
      <c r="DJ492" s="114"/>
      <c r="DK492" s="114"/>
      <c r="DL492" s="114"/>
      <c r="DM492" s="114"/>
      <c r="DN492" s="114"/>
      <c r="DO492" s="114"/>
      <c r="DP492" s="114"/>
      <c r="DQ492" s="114"/>
      <c r="DR492" s="114"/>
      <c r="DS492" s="114"/>
      <c r="DT492" s="114"/>
      <c r="DU492" s="114"/>
      <c r="DV492" s="114"/>
      <c r="DW492" s="114"/>
      <c r="DX492" s="114"/>
      <c r="DY492" s="114"/>
      <c r="DZ492" s="114"/>
      <c r="EA492" s="69"/>
      <c r="EB492" s="69"/>
    </row>
    <row r="493" spans="1:132" s="1" customFormat="1" ht="10.5" customHeight="1" x14ac:dyDescent="0.2">
      <c r="A493" s="1439"/>
      <c r="B493" s="1443"/>
      <c r="C493" s="150" t="s">
        <v>118</v>
      </c>
      <c r="D493" s="752" t="s">
        <v>27</v>
      </c>
      <c r="E493" s="731">
        <f t="shared" ref="E493:AB493" si="150">ROUND(SQRT(E494^2+(E495-E496)^2)*1000/(1.73*E473),0)</f>
        <v>4</v>
      </c>
      <c r="F493" s="731">
        <f t="shared" si="150"/>
        <v>4</v>
      </c>
      <c r="G493" s="731">
        <f t="shared" si="150"/>
        <v>4</v>
      </c>
      <c r="H493" s="877">
        <f t="shared" si="150"/>
        <v>4</v>
      </c>
      <c r="I493" s="731">
        <f t="shared" si="150"/>
        <v>4</v>
      </c>
      <c r="J493" s="731">
        <f t="shared" si="150"/>
        <v>4</v>
      </c>
      <c r="K493" s="731">
        <f t="shared" si="150"/>
        <v>4</v>
      </c>
      <c r="L493" s="731">
        <f t="shared" si="150"/>
        <v>4</v>
      </c>
      <c r="M493" s="731">
        <f t="shared" si="150"/>
        <v>4</v>
      </c>
      <c r="N493" s="877">
        <f t="shared" si="150"/>
        <v>4</v>
      </c>
      <c r="O493" s="731">
        <f t="shared" si="150"/>
        <v>4</v>
      </c>
      <c r="P493" s="731">
        <f t="shared" si="150"/>
        <v>4</v>
      </c>
      <c r="Q493" s="731">
        <f t="shared" si="150"/>
        <v>4</v>
      </c>
      <c r="R493" s="731">
        <f t="shared" si="150"/>
        <v>4</v>
      </c>
      <c r="S493" s="731">
        <f t="shared" si="150"/>
        <v>4</v>
      </c>
      <c r="T493" s="731">
        <f t="shared" si="150"/>
        <v>4</v>
      </c>
      <c r="U493" s="731">
        <f t="shared" si="150"/>
        <v>4</v>
      </c>
      <c r="V493" s="877">
        <f t="shared" si="150"/>
        <v>4</v>
      </c>
      <c r="W493" s="731">
        <f t="shared" si="150"/>
        <v>4</v>
      </c>
      <c r="X493" s="731">
        <f t="shared" si="150"/>
        <v>4</v>
      </c>
      <c r="Y493" s="731">
        <f t="shared" si="150"/>
        <v>4</v>
      </c>
      <c r="Z493" s="731">
        <f t="shared" si="150"/>
        <v>4</v>
      </c>
      <c r="AA493" s="731">
        <f t="shared" si="150"/>
        <v>4</v>
      </c>
      <c r="AB493" s="731">
        <f t="shared" si="150"/>
        <v>4</v>
      </c>
      <c r="AC493" s="112"/>
      <c r="AD493" s="70"/>
      <c r="AE493" s="49"/>
      <c r="AF493" s="188"/>
      <c r="AG493" s="188"/>
      <c r="AH493" s="188"/>
      <c r="AI493" s="188"/>
      <c r="AJ493" s="188"/>
      <c r="AK493" s="188"/>
      <c r="AL493" s="188"/>
      <c r="AM493" s="188"/>
      <c r="AN493" s="188"/>
      <c r="AO493" s="188"/>
      <c r="AP493" s="188"/>
      <c r="AQ493" s="188"/>
      <c r="AR493" s="188"/>
      <c r="AS493" s="188"/>
      <c r="AT493" s="188"/>
      <c r="AU493" s="188"/>
      <c r="AV493" s="188"/>
      <c r="AW493" s="188"/>
      <c r="AX493" s="188"/>
      <c r="AY493" s="188"/>
      <c r="AZ493" s="188"/>
      <c r="BA493" s="188"/>
      <c r="BB493" s="188"/>
      <c r="BC493" s="188"/>
      <c r="BD493" s="188"/>
      <c r="BE493" s="400"/>
      <c r="BF493" s="114"/>
      <c r="BG493" s="114"/>
      <c r="BH493" s="114"/>
      <c r="BI493" s="114"/>
      <c r="BJ493" s="114"/>
      <c r="BK493" s="114"/>
      <c r="BL493" s="114"/>
      <c r="BM493" s="114"/>
      <c r="BN493" s="114"/>
      <c r="BO493" s="114"/>
      <c r="BP493" s="114"/>
      <c r="BQ493" s="114"/>
      <c r="BR493" s="114"/>
      <c r="BS493" s="114"/>
      <c r="BT493" s="114"/>
      <c r="BU493" s="114"/>
      <c r="BV493" s="114"/>
      <c r="BW493" s="114"/>
      <c r="BX493" s="114"/>
      <c r="BY493" s="114"/>
      <c r="BZ493" s="114"/>
      <c r="CA493" s="114"/>
      <c r="CB493" s="114"/>
      <c r="CC493" s="114"/>
      <c r="CD493" s="114"/>
      <c r="CE493" s="114"/>
      <c r="CF493" s="114"/>
      <c r="CG493" s="114"/>
      <c r="CH493" s="114"/>
      <c r="CI493" s="114"/>
      <c r="CJ493" s="114"/>
      <c r="CK493" s="114"/>
      <c r="CL493" s="114"/>
      <c r="CM493" s="114"/>
      <c r="CN493" s="114"/>
      <c r="CO493" s="114"/>
      <c r="CP493" s="114"/>
      <c r="CQ493" s="114"/>
      <c r="CR493" s="114"/>
      <c r="CS493" s="114"/>
      <c r="CT493" s="114"/>
      <c r="CU493" s="114"/>
      <c r="CV493" s="114"/>
      <c r="CW493" s="114"/>
      <c r="CX493" s="114"/>
      <c r="CY493" s="114"/>
      <c r="CZ493" s="114"/>
      <c r="DA493" s="114"/>
      <c r="DB493" s="114"/>
      <c r="DC493" s="114"/>
      <c r="DD493" s="114"/>
      <c r="DE493" s="114"/>
      <c r="DF493" s="114"/>
      <c r="DG493" s="114"/>
      <c r="DH493" s="114"/>
      <c r="DI493" s="114"/>
      <c r="DJ493" s="114"/>
      <c r="DK493" s="114"/>
      <c r="DL493" s="114"/>
      <c r="DM493" s="114"/>
      <c r="DN493" s="114"/>
      <c r="DO493" s="114"/>
      <c r="DP493" s="114"/>
      <c r="DQ493" s="114"/>
      <c r="DR493" s="114"/>
      <c r="DS493" s="114"/>
      <c r="DT493" s="114"/>
      <c r="DU493" s="114"/>
      <c r="DV493" s="114"/>
      <c r="DW493" s="121"/>
      <c r="DX493" s="121"/>
      <c r="DY493" s="121"/>
      <c r="DZ493" s="121"/>
      <c r="EA493" s="121"/>
      <c r="EB493" s="121"/>
    </row>
    <row r="494" spans="1:132" s="1" customFormat="1" ht="10.5" customHeight="1" x14ac:dyDescent="0.2">
      <c r="A494" s="1439"/>
      <c r="B494" s="1443"/>
      <c r="C494" s="846" t="s">
        <v>908</v>
      </c>
      <c r="D494" s="102" t="s">
        <v>108</v>
      </c>
      <c r="E494" s="707">
        <v>4.3200000000000002E-2</v>
      </c>
      <c r="F494" s="707">
        <v>4.4159999999999998E-2</v>
      </c>
      <c r="G494" s="707">
        <v>4.3200000000000002E-2</v>
      </c>
      <c r="H494" s="779">
        <v>4.3200000000000002E-2</v>
      </c>
      <c r="I494" s="707">
        <v>4.3200000000000002E-2</v>
      </c>
      <c r="J494" s="707">
        <v>4.3200000000000002E-2</v>
      </c>
      <c r="K494" s="707">
        <v>4.3200000000000002E-2</v>
      </c>
      <c r="L494" s="707">
        <v>4.3200000000000002E-2</v>
      </c>
      <c r="M494" s="707">
        <v>4.4159999999999998E-2</v>
      </c>
      <c r="N494" s="779">
        <v>4.3200000000000002E-2</v>
      </c>
      <c r="O494" s="707">
        <v>4.3200000000000002E-2</v>
      </c>
      <c r="P494" s="707">
        <v>4.3200000000000002E-2</v>
      </c>
      <c r="Q494" s="707">
        <v>4.3200000000000002E-2</v>
      </c>
      <c r="R494" s="707">
        <v>4.3200000000000002E-2</v>
      </c>
      <c r="S494" s="707">
        <v>4.3200000000000002E-2</v>
      </c>
      <c r="T494" s="707">
        <v>4.3200000000000002E-2</v>
      </c>
      <c r="U494" s="707">
        <v>4.3200000000000002E-2</v>
      </c>
      <c r="V494" s="779">
        <v>4.3200000000000002E-2</v>
      </c>
      <c r="W494" s="707">
        <v>4.3200000000000002E-2</v>
      </c>
      <c r="X494" s="707">
        <v>4.3200000000000002E-2</v>
      </c>
      <c r="Y494" s="707">
        <v>4.3200000000000002E-2</v>
      </c>
      <c r="Z494" s="707">
        <v>4.3200000000000002E-2</v>
      </c>
      <c r="AA494" s="707">
        <v>4.3200000000000002E-2</v>
      </c>
      <c r="AB494" s="707">
        <v>4.3200000000000002E-2</v>
      </c>
      <c r="AC494" s="41">
        <f>SUM(E494:AB494)</f>
        <v>1.0387200000000003</v>
      </c>
      <c r="AD494" s="43">
        <f>SUM(E495:AB495)</f>
        <v>3.6479999999999992E-2</v>
      </c>
      <c r="AE494" s="49">
        <v>9.6</v>
      </c>
      <c r="AF494" s="187"/>
      <c r="AG494" s="187"/>
      <c r="AH494" s="187"/>
      <c r="AI494" s="187"/>
      <c r="AJ494" s="187"/>
      <c r="AK494" s="187"/>
      <c r="AL494" s="187"/>
      <c r="AM494" s="187"/>
      <c r="AN494" s="187"/>
      <c r="AO494" s="187"/>
      <c r="AP494" s="187"/>
      <c r="AQ494" s="187"/>
      <c r="AR494" s="187"/>
      <c r="AS494" s="187"/>
      <c r="AT494" s="187"/>
      <c r="AU494" s="187"/>
      <c r="AV494" s="187"/>
      <c r="AW494" s="187"/>
      <c r="AX494" s="187"/>
      <c r="AY494" s="187"/>
      <c r="AZ494" s="187"/>
      <c r="BA494" s="187"/>
      <c r="BB494" s="187"/>
      <c r="BC494" s="187"/>
      <c r="BD494" s="187"/>
      <c r="BE494" s="400"/>
      <c r="BF494" s="114"/>
      <c r="BG494" s="114"/>
      <c r="BH494" s="114"/>
      <c r="BI494" s="114"/>
      <c r="BJ494" s="114"/>
      <c r="BK494" s="114"/>
      <c r="BL494" s="114"/>
      <c r="BM494" s="114"/>
      <c r="BN494" s="114"/>
      <c r="BO494" s="114"/>
      <c r="BP494" s="114"/>
      <c r="BQ494" s="114"/>
      <c r="BR494" s="114"/>
      <c r="BS494" s="114"/>
      <c r="BT494" s="114"/>
      <c r="BU494" s="114"/>
      <c r="BV494" s="114"/>
      <c r="BW494" s="114"/>
      <c r="BX494" s="114"/>
      <c r="BY494" s="114"/>
      <c r="BZ494" s="114"/>
      <c r="CA494" s="114"/>
      <c r="CB494" s="114"/>
      <c r="CC494" s="114"/>
      <c r="CD494" s="114"/>
      <c r="CE494" s="114"/>
      <c r="CF494" s="114"/>
      <c r="CG494" s="114"/>
      <c r="CH494" s="114"/>
      <c r="CI494" s="114"/>
      <c r="CJ494" s="114"/>
      <c r="CK494" s="114"/>
      <c r="CL494" s="114"/>
      <c r="CM494" s="114"/>
      <c r="CN494" s="114"/>
      <c r="CO494" s="114"/>
      <c r="CP494" s="114"/>
      <c r="CQ494" s="114"/>
      <c r="CR494" s="114"/>
      <c r="CS494" s="114"/>
      <c r="CT494" s="114"/>
      <c r="CU494" s="114"/>
      <c r="CV494" s="114"/>
      <c r="CW494" s="114"/>
      <c r="CX494" s="114"/>
      <c r="CY494" s="114"/>
      <c r="CZ494" s="114"/>
      <c r="DA494" s="114"/>
      <c r="DB494" s="114"/>
      <c r="DC494" s="114"/>
      <c r="DD494" s="114"/>
      <c r="DE494" s="114"/>
      <c r="DF494" s="114"/>
      <c r="DG494" s="114"/>
      <c r="DH494" s="114"/>
      <c r="DI494" s="114"/>
      <c r="DJ494" s="114"/>
      <c r="DK494" s="114"/>
      <c r="DL494" s="114"/>
      <c r="DM494" s="114"/>
      <c r="DN494" s="114"/>
      <c r="DO494" s="114"/>
      <c r="DP494" s="114"/>
      <c r="DQ494" s="114"/>
      <c r="DR494" s="114"/>
      <c r="DS494" s="114"/>
      <c r="DT494" s="114"/>
      <c r="DU494" s="114"/>
      <c r="DV494" s="114"/>
      <c r="DW494" s="121"/>
      <c r="DX494" s="121"/>
      <c r="DY494" s="121"/>
      <c r="DZ494" s="121"/>
      <c r="EA494" s="121"/>
      <c r="EB494" s="121"/>
    </row>
    <row r="495" spans="1:132" s="1" customFormat="1" ht="10.5" customHeight="1" x14ac:dyDescent="0.2">
      <c r="A495" s="1439"/>
      <c r="B495" s="1443"/>
      <c r="C495" s="846" t="s">
        <v>908</v>
      </c>
      <c r="D495" s="102" t="s">
        <v>906</v>
      </c>
      <c r="E495" s="42">
        <v>9.5999999999999992E-4</v>
      </c>
      <c r="F495" s="42">
        <v>1.9199999999999998E-3</v>
      </c>
      <c r="G495" s="42">
        <v>9.5999999999999992E-4</v>
      </c>
      <c r="H495" s="213">
        <v>1.9199999999999998E-3</v>
      </c>
      <c r="I495" s="42">
        <v>9.5999999999999992E-4</v>
      </c>
      <c r="J495" s="42">
        <v>9.5999999999999992E-4</v>
      </c>
      <c r="K495" s="42">
        <v>1.9199999999999998E-3</v>
      </c>
      <c r="L495" s="42">
        <v>9.5999999999999992E-4</v>
      </c>
      <c r="M495" s="42">
        <v>1.9199999999999998E-3</v>
      </c>
      <c r="N495" s="213">
        <v>1.9199999999999998E-3</v>
      </c>
      <c r="O495" s="42">
        <v>9.5999999999999992E-4</v>
      </c>
      <c r="P495" s="42">
        <v>1.9199999999999998E-3</v>
      </c>
      <c r="Q495" s="42">
        <v>9.5999999999999992E-4</v>
      </c>
      <c r="R495" s="42">
        <v>1.9199999999999998E-3</v>
      </c>
      <c r="S495" s="42">
        <v>9.5999999999999992E-4</v>
      </c>
      <c r="T495" s="42">
        <v>1.9199999999999998E-3</v>
      </c>
      <c r="U495" s="42">
        <v>1.9199999999999998E-3</v>
      </c>
      <c r="V495" s="213">
        <v>9.5999999999999992E-4</v>
      </c>
      <c r="W495" s="42">
        <v>1.9199999999999998E-3</v>
      </c>
      <c r="X495" s="42">
        <v>1.9199999999999998E-3</v>
      </c>
      <c r="Y495" s="42">
        <v>1.9199999999999998E-3</v>
      </c>
      <c r="Z495" s="42">
        <v>9.5999999999999992E-4</v>
      </c>
      <c r="AA495" s="42">
        <v>1.9199999999999998E-3</v>
      </c>
      <c r="AB495" s="42">
        <v>1.9199999999999998E-3</v>
      </c>
      <c r="AC495" s="41"/>
      <c r="AD495" s="43"/>
      <c r="AE495" s="49"/>
      <c r="AF495" s="187"/>
      <c r="AG495" s="187"/>
      <c r="AH495" s="187"/>
      <c r="AI495" s="187"/>
      <c r="AJ495" s="187"/>
      <c r="AK495" s="187"/>
      <c r="AL495" s="187"/>
      <c r="AM495" s="187"/>
      <c r="AN495" s="187"/>
      <c r="AO495" s="187"/>
      <c r="AP495" s="187"/>
      <c r="AQ495" s="187"/>
      <c r="AR495" s="187"/>
      <c r="AS495" s="187"/>
      <c r="AT495" s="187"/>
      <c r="AU495" s="187"/>
      <c r="AV495" s="187"/>
      <c r="AW495" s="187"/>
      <c r="AX495" s="187"/>
      <c r="AY495" s="187"/>
      <c r="AZ495" s="187"/>
      <c r="BA495" s="187"/>
      <c r="BB495" s="187"/>
      <c r="BC495" s="187"/>
      <c r="BD495" s="187"/>
      <c r="BE495" s="400"/>
      <c r="BF495" s="114"/>
      <c r="BG495" s="114"/>
      <c r="BH495" s="114"/>
      <c r="BI495" s="114"/>
      <c r="BJ495" s="114"/>
      <c r="BK495" s="114"/>
      <c r="BL495" s="114"/>
      <c r="BM495" s="114"/>
      <c r="BN495" s="114"/>
      <c r="BO495" s="114"/>
      <c r="BP495" s="114"/>
      <c r="BQ495" s="114"/>
      <c r="BR495" s="114"/>
      <c r="BS495" s="114"/>
      <c r="BT495" s="114"/>
      <c r="BU495" s="114"/>
      <c r="BV495" s="114"/>
      <c r="BW495" s="114"/>
      <c r="BX495" s="114"/>
      <c r="BY495" s="114"/>
      <c r="BZ495" s="114"/>
      <c r="CA495" s="114"/>
      <c r="CB495" s="114"/>
      <c r="CC495" s="114"/>
      <c r="CD495" s="114"/>
      <c r="CE495" s="114"/>
      <c r="CF495" s="114"/>
      <c r="CG495" s="114"/>
      <c r="CH495" s="114"/>
      <c r="CI495" s="114"/>
      <c r="CJ495" s="114"/>
      <c r="CK495" s="114"/>
      <c r="CL495" s="114"/>
      <c r="CM495" s="114"/>
      <c r="CN495" s="114"/>
      <c r="CO495" s="114"/>
      <c r="CP495" s="114"/>
      <c r="CQ495" s="114"/>
      <c r="CR495" s="114"/>
      <c r="CS495" s="114"/>
      <c r="CT495" s="114"/>
      <c r="CU495" s="114"/>
      <c r="CV495" s="114"/>
      <c r="CW495" s="114"/>
      <c r="CX495" s="114"/>
      <c r="CY495" s="114"/>
      <c r="CZ495" s="114"/>
      <c r="DA495" s="114"/>
      <c r="DB495" s="114"/>
      <c r="DC495" s="114"/>
      <c r="DD495" s="114"/>
      <c r="DE495" s="114"/>
      <c r="DF495" s="114"/>
      <c r="DG495" s="114"/>
      <c r="DH495" s="114"/>
      <c r="DI495" s="114"/>
      <c r="DJ495" s="114"/>
      <c r="DK495" s="114"/>
      <c r="DL495" s="114"/>
      <c r="DM495" s="114"/>
      <c r="DN495" s="114"/>
      <c r="DO495" s="114"/>
      <c r="DP495" s="114"/>
      <c r="DQ495" s="114"/>
      <c r="DR495" s="114"/>
      <c r="DS495" s="114"/>
      <c r="DT495" s="114"/>
      <c r="DU495" s="114"/>
      <c r="DV495" s="114"/>
      <c r="DW495" s="121"/>
      <c r="DX495" s="121"/>
      <c r="DY495" s="121"/>
      <c r="DZ495" s="121"/>
      <c r="EA495" s="121"/>
      <c r="EB495" s="121"/>
    </row>
    <row r="496" spans="1:132" s="1" customFormat="1" ht="10.5" customHeight="1" x14ac:dyDescent="0.2">
      <c r="A496" s="1440"/>
      <c r="B496" s="1444"/>
      <c r="C496" s="846" t="s">
        <v>908</v>
      </c>
      <c r="D496" s="103" t="s">
        <v>907</v>
      </c>
      <c r="E496" s="104">
        <v>0</v>
      </c>
      <c r="F496" s="104">
        <v>0</v>
      </c>
      <c r="G496" s="104">
        <v>0</v>
      </c>
      <c r="H496" s="864">
        <v>0</v>
      </c>
      <c r="I496" s="298">
        <v>0</v>
      </c>
      <c r="J496" s="298">
        <v>0</v>
      </c>
      <c r="K496" s="298">
        <v>0</v>
      </c>
      <c r="L496" s="298">
        <v>0</v>
      </c>
      <c r="M496" s="298">
        <v>0</v>
      </c>
      <c r="N496" s="864">
        <v>0</v>
      </c>
      <c r="O496" s="865">
        <v>0</v>
      </c>
      <c r="P496" s="865">
        <v>0</v>
      </c>
      <c r="Q496" s="865">
        <v>0</v>
      </c>
      <c r="R496" s="865">
        <v>0</v>
      </c>
      <c r="S496" s="865">
        <v>0</v>
      </c>
      <c r="T496" s="865">
        <v>0</v>
      </c>
      <c r="U496" s="865">
        <v>0</v>
      </c>
      <c r="V496" s="864">
        <v>0</v>
      </c>
      <c r="W496" s="865">
        <v>0</v>
      </c>
      <c r="X496" s="865">
        <v>0</v>
      </c>
      <c r="Y496" s="865">
        <v>0</v>
      </c>
      <c r="Z496" s="863">
        <v>0</v>
      </c>
      <c r="AA496" s="863">
        <v>0</v>
      </c>
      <c r="AB496" s="863">
        <v>0</v>
      </c>
      <c r="AC496" s="41"/>
      <c r="AD496" s="43"/>
      <c r="AE496" s="49"/>
      <c r="AF496" s="187"/>
      <c r="AG496" s="187"/>
      <c r="AH496" s="187"/>
      <c r="AI496" s="187"/>
      <c r="AJ496" s="187"/>
      <c r="AK496" s="187"/>
      <c r="AL496" s="187"/>
      <c r="AM496" s="187"/>
      <c r="AN496" s="187"/>
      <c r="AO496" s="187"/>
      <c r="AP496" s="187"/>
      <c r="AQ496" s="187"/>
      <c r="AR496" s="187"/>
      <c r="AS496" s="187"/>
      <c r="AT496" s="187"/>
      <c r="AU496" s="187"/>
      <c r="AV496" s="187"/>
      <c r="AW496" s="187"/>
      <c r="AX496" s="187"/>
      <c r="AY496" s="187"/>
      <c r="AZ496" s="187"/>
      <c r="BA496" s="187"/>
      <c r="BB496" s="187"/>
      <c r="BC496" s="187"/>
      <c r="BD496" s="187"/>
      <c r="BE496" s="400"/>
      <c r="BF496" s="114"/>
      <c r="BG496" s="114"/>
      <c r="BH496" s="114"/>
      <c r="BI496" s="114"/>
      <c r="BJ496" s="114"/>
      <c r="BK496" s="114"/>
      <c r="BL496" s="114"/>
      <c r="BM496" s="114"/>
      <c r="BN496" s="114"/>
      <c r="BO496" s="114"/>
      <c r="BP496" s="114"/>
      <c r="BQ496" s="114"/>
      <c r="BR496" s="114"/>
      <c r="BS496" s="114"/>
      <c r="BT496" s="114"/>
      <c r="BU496" s="114"/>
      <c r="BV496" s="114"/>
      <c r="BW496" s="114"/>
      <c r="BX496" s="114"/>
      <c r="BY496" s="114"/>
      <c r="BZ496" s="114"/>
      <c r="CA496" s="114"/>
      <c r="CB496" s="114"/>
      <c r="CC496" s="114"/>
      <c r="CD496" s="114"/>
      <c r="CE496" s="114"/>
      <c r="CF496" s="114"/>
      <c r="CG496" s="114"/>
      <c r="CH496" s="114"/>
      <c r="CI496" s="114"/>
      <c r="CJ496" s="114"/>
      <c r="CK496" s="114"/>
      <c r="CL496" s="114"/>
      <c r="CM496" s="114"/>
      <c r="CN496" s="114"/>
      <c r="CO496" s="114"/>
      <c r="CP496" s="114"/>
      <c r="CQ496" s="114"/>
      <c r="CR496" s="114"/>
      <c r="CS496" s="114"/>
      <c r="CT496" s="114"/>
      <c r="CU496" s="114"/>
      <c r="CV496" s="114"/>
      <c r="CW496" s="114"/>
      <c r="CX496" s="114"/>
      <c r="CY496" s="114"/>
      <c r="CZ496" s="114"/>
      <c r="DA496" s="114"/>
      <c r="DB496" s="114"/>
      <c r="DC496" s="114"/>
      <c r="DD496" s="114"/>
      <c r="DE496" s="114"/>
      <c r="DF496" s="114"/>
      <c r="DG496" s="114"/>
      <c r="DH496" s="114"/>
      <c r="DI496" s="114"/>
      <c r="DJ496" s="114"/>
      <c r="DK496" s="114"/>
      <c r="DL496" s="114"/>
      <c r="DM496" s="114"/>
      <c r="DN496" s="114"/>
      <c r="DO496" s="114"/>
      <c r="DP496" s="114"/>
      <c r="DQ496" s="114"/>
      <c r="DR496" s="114"/>
      <c r="DS496" s="114"/>
      <c r="DT496" s="114"/>
      <c r="DU496" s="114"/>
      <c r="DV496" s="114"/>
      <c r="DW496" s="121"/>
      <c r="DX496" s="121"/>
      <c r="DY496" s="121"/>
      <c r="DZ496" s="121"/>
      <c r="EA496" s="121"/>
      <c r="EB496" s="121"/>
    </row>
    <row r="497" spans="1:132" s="1" customFormat="1" ht="10.5" customHeight="1" thickBot="1" x14ac:dyDescent="0.25">
      <c r="A497" s="1441"/>
      <c r="B497" s="1445"/>
      <c r="C497" s="197"/>
      <c r="D497" s="166" t="s">
        <v>35</v>
      </c>
      <c r="E497" s="45">
        <f t="shared" ref="E497:AB497" si="151">(E495-E496)/E494</f>
        <v>2.222222222222222E-2</v>
      </c>
      <c r="F497" s="45">
        <f t="shared" si="151"/>
        <v>4.3478260869565216E-2</v>
      </c>
      <c r="G497" s="45">
        <f t="shared" si="151"/>
        <v>2.222222222222222E-2</v>
      </c>
      <c r="H497" s="214">
        <f t="shared" si="151"/>
        <v>4.4444444444444439E-2</v>
      </c>
      <c r="I497" s="45">
        <f t="shared" si="151"/>
        <v>2.222222222222222E-2</v>
      </c>
      <c r="J497" s="45">
        <f t="shared" si="151"/>
        <v>2.222222222222222E-2</v>
      </c>
      <c r="K497" s="45">
        <f t="shared" si="151"/>
        <v>4.4444444444444439E-2</v>
      </c>
      <c r="L497" s="45">
        <f t="shared" si="151"/>
        <v>2.222222222222222E-2</v>
      </c>
      <c r="M497" s="45">
        <f t="shared" si="151"/>
        <v>4.3478260869565216E-2</v>
      </c>
      <c r="N497" s="214">
        <f t="shared" si="151"/>
        <v>4.4444444444444439E-2</v>
      </c>
      <c r="O497" s="45">
        <f t="shared" si="151"/>
        <v>2.222222222222222E-2</v>
      </c>
      <c r="P497" s="45">
        <f t="shared" si="151"/>
        <v>4.4444444444444439E-2</v>
      </c>
      <c r="Q497" s="45">
        <f t="shared" si="151"/>
        <v>2.222222222222222E-2</v>
      </c>
      <c r="R497" s="45">
        <f t="shared" si="151"/>
        <v>4.4444444444444439E-2</v>
      </c>
      <c r="S497" s="45">
        <f t="shared" si="151"/>
        <v>2.222222222222222E-2</v>
      </c>
      <c r="T497" s="45">
        <f t="shared" si="151"/>
        <v>4.4444444444444439E-2</v>
      </c>
      <c r="U497" s="45">
        <f t="shared" si="151"/>
        <v>4.4444444444444439E-2</v>
      </c>
      <c r="V497" s="214">
        <f t="shared" si="151"/>
        <v>2.222222222222222E-2</v>
      </c>
      <c r="W497" s="45">
        <f t="shared" si="151"/>
        <v>4.4444444444444439E-2</v>
      </c>
      <c r="X497" s="45">
        <f t="shared" si="151"/>
        <v>4.4444444444444439E-2</v>
      </c>
      <c r="Y497" s="45">
        <f t="shared" si="151"/>
        <v>4.4444444444444439E-2</v>
      </c>
      <c r="Z497" s="45">
        <f t="shared" si="151"/>
        <v>2.222222222222222E-2</v>
      </c>
      <c r="AA497" s="45">
        <f t="shared" si="151"/>
        <v>4.4444444444444439E-2</v>
      </c>
      <c r="AB497" s="45">
        <f t="shared" si="151"/>
        <v>4.4444444444444439E-2</v>
      </c>
      <c r="AC497" s="41"/>
      <c r="AD497" s="43"/>
      <c r="AE497" s="49"/>
      <c r="AF497" s="183"/>
      <c r="AG497" s="183"/>
      <c r="AH497" s="183"/>
      <c r="AI497" s="183"/>
      <c r="AJ497" s="183"/>
      <c r="AK497" s="183"/>
      <c r="AL497" s="183"/>
      <c r="AM497" s="183"/>
      <c r="AN497" s="183"/>
      <c r="AO497" s="183"/>
      <c r="AP497" s="183"/>
      <c r="AQ497" s="183"/>
      <c r="AR497" s="183"/>
      <c r="AS497" s="183"/>
      <c r="AT497" s="183"/>
      <c r="AU497" s="183"/>
      <c r="AV497" s="183"/>
      <c r="AW497" s="183"/>
      <c r="AX497" s="183"/>
      <c r="AY497" s="183"/>
      <c r="AZ497" s="183"/>
      <c r="BA497" s="183"/>
      <c r="BB497" s="183"/>
      <c r="BC497" s="183"/>
      <c r="BD497" s="183"/>
      <c r="BE497" s="400"/>
      <c r="BF497" s="114"/>
      <c r="BG497" s="114"/>
      <c r="BH497" s="114"/>
      <c r="BI497" s="114"/>
      <c r="BJ497" s="114"/>
      <c r="BK497" s="114"/>
      <c r="BL497" s="114"/>
      <c r="BM497" s="114"/>
      <c r="BN497" s="114"/>
      <c r="BO497" s="114"/>
      <c r="BP497" s="114"/>
      <c r="BQ497" s="114"/>
      <c r="BR497" s="114"/>
      <c r="BS497" s="114"/>
      <c r="BT497" s="114"/>
      <c r="BU497" s="114"/>
      <c r="BV497" s="114"/>
      <c r="BW497" s="114"/>
      <c r="BX497" s="114"/>
      <c r="BY497" s="114"/>
      <c r="BZ497" s="114"/>
      <c r="CA497" s="114"/>
      <c r="CB497" s="114"/>
      <c r="CC497" s="114"/>
      <c r="CD497" s="114"/>
      <c r="CE497" s="114"/>
      <c r="CF497" s="114"/>
      <c r="CG497" s="114"/>
      <c r="CH497" s="114"/>
      <c r="CI497" s="114"/>
      <c r="CJ497" s="114"/>
      <c r="CK497" s="114"/>
      <c r="CL497" s="114"/>
      <c r="CM497" s="114"/>
      <c r="CN497" s="114"/>
      <c r="CO497" s="114"/>
      <c r="CP497" s="114"/>
      <c r="CQ497" s="114"/>
      <c r="CR497" s="114"/>
      <c r="CS497" s="114"/>
      <c r="CT497" s="114"/>
      <c r="CU497" s="114"/>
      <c r="CV497" s="114"/>
      <c r="CW497" s="114"/>
      <c r="CX497" s="114"/>
      <c r="CY497" s="114"/>
      <c r="CZ497" s="114"/>
      <c r="DA497" s="114"/>
      <c r="DB497" s="114"/>
      <c r="DC497" s="114"/>
      <c r="DD497" s="114"/>
      <c r="DE497" s="114"/>
      <c r="DF497" s="114"/>
      <c r="DG497" s="114"/>
      <c r="DH497" s="114"/>
      <c r="DI497" s="114"/>
      <c r="DJ497" s="114"/>
      <c r="DK497" s="114"/>
      <c r="DL497" s="114"/>
      <c r="DM497" s="114"/>
      <c r="DN497" s="114"/>
      <c r="DO497" s="114"/>
      <c r="DP497" s="114"/>
      <c r="DQ497" s="114"/>
      <c r="DR497" s="114"/>
      <c r="DS497" s="114"/>
      <c r="DT497" s="114"/>
      <c r="DU497" s="114"/>
      <c r="DV497" s="114"/>
      <c r="DW497" s="121"/>
      <c r="DX497" s="121"/>
      <c r="DY497" s="121"/>
      <c r="DZ497" s="121"/>
      <c r="EA497" s="121"/>
      <c r="EB497" s="121"/>
    </row>
    <row r="498" spans="1:132" s="3" customFormat="1" ht="10.5" customHeight="1" x14ac:dyDescent="0.2">
      <c r="A498" s="1420" t="s">
        <v>4</v>
      </c>
      <c r="B498" s="1424" t="s">
        <v>704</v>
      </c>
      <c r="C498" s="695" t="s">
        <v>118</v>
      </c>
      <c r="D498" s="726" t="s">
        <v>27</v>
      </c>
      <c r="E498" s="50">
        <f t="shared" ref="E498:AB498" si="152">ROUND(SQRT(E500^2+(E501-E502)^2)*1000/(1.73*E472),0)</f>
        <v>15</v>
      </c>
      <c r="F498" s="50">
        <f t="shared" si="152"/>
        <v>15</v>
      </c>
      <c r="G498" s="50">
        <f t="shared" si="152"/>
        <v>15</v>
      </c>
      <c r="H498" s="216">
        <f t="shared" si="152"/>
        <v>15</v>
      </c>
      <c r="I498" s="50">
        <f t="shared" si="152"/>
        <v>15</v>
      </c>
      <c r="J498" s="50">
        <f t="shared" si="152"/>
        <v>15</v>
      </c>
      <c r="K498" s="50">
        <f t="shared" si="152"/>
        <v>15</v>
      </c>
      <c r="L498" s="50">
        <f t="shared" si="152"/>
        <v>16</v>
      </c>
      <c r="M498" s="50">
        <f t="shared" si="152"/>
        <v>17</v>
      </c>
      <c r="N498" s="216">
        <f t="shared" si="152"/>
        <v>18</v>
      </c>
      <c r="O498" s="50">
        <f t="shared" si="152"/>
        <v>18</v>
      </c>
      <c r="P498" s="50">
        <f t="shared" si="152"/>
        <v>19</v>
      </c>
      <c r="Q498" s="50">
        <f t="shared" si="152"/>
        <v>19</v>
      </c>
      <c r="R498" s="50">
        <f t="shared" si="152"/>
        <v>19</v>
      </c>
      <c r="S498" s="50">
        <f t="shared" si="152"/>
        <v>20</v>
      </c>
      <c r="T498" s="50">
        <f t="shared" si="152"/>
        <v>20</v>
      </c>
      <c r="U498" s="50">
        <f t="shared" si="152"/>
        <v>20</v>
      </c>
      <c r="V498" s="216">
        <f t="shared" si="152"/>
        <v>19</v>
      </c>
      <c r="W498" s="50">
        <f t="shared" si="152"/>
        <v>18</v>
      </c>
      <c r="X498" s="50">
        <f t="shared" si="152"/>
        <v>18</v>
      </c>
      <c r="Y498" s="50">
        <f t="shared" si="152"/>
        <v>17</v>
      </c>
      <c r="Z498" s="50">
        <f t="shared" si="152"/>
        <v>17</v>
      </c>
      <c r="AA498" s="50">
        <f t="shared" si="152"/>
        <v>16</v>
      </c>
      <c r="AB498" s="50">
        <f t="shared" si="152"/>
        <v>16</v>
      </c>
      <c r="AC498" s="490"/>
      <c r="AD498" s="491"/>
      <c r="AE498" s="492"/>
      <c r="AF498" s="187"/>
      <c r="AG498" s="187"/>
      <c r="AH498" s="187"/>
      <c r="AI498" s="187"/>
      <c r="AJ498" s="187"/>
      <c r="AK498" s="187"/>
      <c r="AL498" s="187"/>
      <c r="AM498" s="187"/>
      <c r="AN498" s="187"/>
      <c r="AO498" s="187"/>
      <c r="AP498" s="187"/>
      <c r="AQ498" s="187"/>
      <c r="AR498" s="187"/>
      <c r="AS498" s="187"/>
      <c r="AT498" s="187"/>
      <c r="AU498" s="187"/>
      <c r="AV498" s="187"/>
      <c r="AW498" s="187"/>
      <c r="AX498" s="187"/>
      <c r="AY498" s="187"/>
      <c r="AZ498" s="187"/>
      <c r="BA498" s="187"/>
      <c r="BB498" s="187"/>
      <c r="BC498" s="187"/>
      <c r="BD498" s="187"/>
      <c r="BE498" s="400"/>
      <c r="BF498" s="114"/>
      <c r="BG498" s="114"/>
      <c r="BH498" s="114"/>
      <c r="BI498" s="114"/>
      <c r="BJ498" s="114"/>
      <c r="BK498" s="114"/>
      <c r="BL498" s="114"/>
      <c r="BM498" s="114"/>
      <c r="BN498" s="114"/>
      <c r="BO498" s="114"/>
      <c r="BP498" s="114"/>
      <c r="BQ498" s="114"/>
      <c r="BR498" s="114"/>
      <c r="BS498" s="114"/>
      <c r="BT498" s="114"/>
      <c r="BU498" s="114"/>
      <c r="BV498" s="114"/>
      <c r="BW498" s="114"/>
      <c r="BX498" s="114"/>
      <c r="BY498" s="114"/>
      <c r="BZ498" s="114"/>
      <c r="CA498" s="114"/>
      <c r="CB498" s="114"/>
      <c r="CC498" s="114"/>
      <c r="CD498" s="114"/>
      <c r="CE498" s="114"/>
      <c r="CF498" s="114"/>
      <c r="CG498" s="114"/>
      <c r="CH498" s="114"/>
      <c r="CI498" s="114"/>
      <c r="CJ498" s="114"/>
      <c r="CK498" s="114"/>
      <c r="CL498" s="114"/>
      <c r="CM498" s="114"/>
      <c r="CN498" s="114"/>
      <c r="CO498" s="114"/>
      <c r="CP498" s="114"/>
      <c r="CQ498" s="114"/>
      <c r="CR498" s="114"/>
      <c r="CS498" s="114"/>
      <c r="CT498" s="114"/>
      <c r="CU498" s="114"/>
      <c r="CV498" s="114"/>
      <c r="CW498" s="114"/>
      <c r="CX498" s="114"/>
      <c r="CY498" s="114"/>
      <c r="CZ498" s="114"/>
      <c r="DA498" s="114"/>
      <c r="DB498" s="114"/>
      <c r="DC498" s="114"/>
      <c r="DD498" s="114"/>
      <c r="DE498" s="114"/>
      <c r="DF498" s="114"/>
      <c r="DG498" s="114"/>
      <c r="DH498" s="114"/>
      <c r="DI498" s="114"/>
      <c r="DJ498" s="114"/>
      <c r="DK498" s="114"/>
      <c r="DL498" s="114"/>
      <c r="DM498" s="114"/>
      <c r="DN498" s="114"/>
      <c r="DO498" s="114"/>
      <c r="DP498" s="114"/>
      <c r="DQ498" s="114"/>
      <c r="DR498" s="114"/>
      <c r="DS498" s="114"/>
      <c r="DT498" s="114"/>
      <c r="DU498" s="114"/>
      <c r="DV498" s="114"/>
      <c r="DW498" s="114"/>
      <c r="DX498" s="114"/>
      <c r="DY498" s="114"/>
      <c r="DZ498" s="114"/>
      <c r="EA498" s="69"/>
      <c r="EB498" s="69"/>
    </row>
    <row r="499" spans="1:132" s="1" customFormat="1" ht="10.5" customHeight="1" x14ac:dyDescent="0.2">
      <c r="A499" s="1421"/>
      <c r="B499" s="1425"/>
      <c r="C499" s="846" t="s">
        <v>115</v>
      </c>
      <c r="D499" s="102" t="s">
        <v>27</v>
      </c>
      <c r="E499" s="630">
        <v>15</v>
      </c>
      <c r="F499" s="630">
        <v>15</v>
      </c>
      <c r="G499" s="630">
        <v>15</v>
      </c>
      <c r="H499" s="632">
        <v>15</v>
      </c>
      <c r="I499" s="630">
        <v>15</v>
      </c>
      <c r="J499" s="630">
        <v>14</v>
      </c>
      <c r="K499" s="630">
        <v>15</v>
      </c>
      <c r="L499" s="630">
        <v>16</v>
      </c>
      <c r="M499" s="630">
        <v>17</v>
      </c>
      <c r="N499" s="632">
        <v>17</v>
      </c>
      <c r="O499" s="630">
        <v>18</v>
      </c>
      <c r="P499" s="630">
        <v>17</v>
      </c>
      <c r="Q499" s="630">
        <v>19</v>
      </c>
      <c r="R499" s="630">
        <v>18</v>
      </c>
      <c r="S499" s="630">
        <v>19</v>
      </c>
      <c r="T499" s="630">
        <v>19</v>
      </c>
      <c r="U499" s="630">
        <v>18</v>
      </c>
      <c r="V499" s="632">
        <v>17</v>
      </c>
      <c r="W499" s="630">
        <v>18</v>
      </c>
      <c r="X499" s="630">
        <v>17</v>
      </c>
      <c r="Y499" s="630">
        <v>16</v>
      </c>
      <c r="Z499" s="630">
        <v>16</v>
      </c>
      <c r="AA499" s="630">
        <v>15</v>
      </c>
      <c r="AB499" s="630">
        <v>15</v>
      </c>
      <c r="AC499" s="112"/>
      <c r="AD499" s="70"/>
      <c r="AE499" s="49"/>
      <c r="AF499" s="188"/>
      <c r="AG499" s="188"/>
      <c r="AH499" s="188"/>
      <c r="AI499" s="188"/>
      <c r="AJ499" s="188"/>
      <c r="AK499" s="188"/>
      <c r="AL499" s="188"/>
      <c r="AM499" s="188"/>
      <c r="AN499" s="188"/>
      <c r="AO499" s="188"/>
      <c r="AP499" s="188"/>
      <c r="AQ499" s="188"/>
      <c r="AR499" s="188"/>
      <c r="AS499" s="188"/>
      <c r="AT499" s="188"/>
      <c r="AU499" s="188"/>
      <c r="AV499" s="188"/>
      <c r="AW499" s="188"/>
      <c r="AX499" s="188"/>
      <c r="AY499" s="188"/>
      <c r="AZ499" s="188"/>
      <c r="BA499" s="188"/>
      <c r="BB499" s="188"/>
      <c r="BC499" s="188"/>
      <c r="BD499" s="188"/>
      <c r="BE499" s="400"/>
      <c r="BF499" s="114"/>
      <c r="BG499" s="114"/>
      <c r="BH499" s="114"/>
      <c r="BI499" s="114"/>
      <c r="BJ499" s="114"/>
      <c r="BK499" s="114"/>
      <c r="BL499" s="114"/>
      <c r="BM499" s="114"/>
      <c r="BN499" s="114"/>
      <c r="BO499" s="114"/>
      <c r="BP499" s="114"/>
      <c r="BQ499" s="114"/>
      <c r="BR499" s="114"/>
      <c r="BS499" s="114"/>
      <c r="BT499" s="114"/>
      <c r="BU499" s="114"/>
      <c r="BV499" s="114"/>
      <c r="BW499" s="114"/>
      <c r="BX499" s="114"/>
      <c r="BY499" s="114"/>
      <c r="BZ499" s="114"/>
      <c r="CA499" s="114"/>
      <c r="CB499" s="114"/>
      <c r="CC499" s="114"/>
      <c r="CD499" s="114"/>
      <c r="CE499" s="114"/>
      <c r="CF499" s="114"/>
      <c r="CG499" s="114"/>
      <c r="CH499" s="114"/>
      <c r="CI499" s="114"/>
      <c r="CJ499" s="114"/>
      <c r="CK499" s="114"/>
      <c r="CL499" s="114"/>
      <c r="CM499" s="114"/>
      <c r="CN499" s="114"/>
      <c r="CO499" s="114"/>
      <c r="CP499" s="114"/>
      <c r="CQ499" s="114"/>
      <c r="CR499" s="114"/>
      <c r="CS499" s="114"/>
      <c r="CT499" s="114"/>
      <c r="CU499" s="114"/>
      <c r="CV499" s="114"/>
      <c r="CW499" s="114"/>
      <c r="CX499" s="114"/>
      <c r="CY499" s="114"/>
      <c r="CZ499" s="114"/>
      <c r="DA499" s="114"/>
      <c r="DB499" s="114"/>
      <c r="DC499" s="114"/>
      <c r="DD499" s="114"/>
      <c r="DE499" s="114"/>
      <c r="DF499" s="114"/>
      <c r="DG499" s="114"/>
      <c r="DH499" s="114"/>
      <c r="DI499" s="114"/>
      <c r="DJ499" s="114"/>
      <c r="DK499" s="114"/>
      <c r="DL499" s="114"/>
      <c r="DM499" s="114"/>
      <c r="DN499" s="114"/>
      <c r="DO499" s="114"/>
      <c r="DP499" s="114"/>
      <c r="DQ499" s="114"/>
      <c r="DR499" s="114"/>
      <c r="DS499" s="114"/>
      <c r="DT499" s="114"/>
      <c r="DU499" s="114"/>
      <c r="DV499" s="114"/>
      <c r="DW499" s="121"/>
      <c r="DX499" s="121"/>
      <c r="DY499" s="121"/>
      <c r="DZ499" s="121"/>
      <c r="EA499" s="121"/>
      <c r="EB499" s="121"/>
    </row>
    <row r="500" spans="1:132" s="1" customFormat="1" ht="10.5" customHeight="1" x14ac:dyDescent="0.2">
      <c r="A500" s="1421"/>
      <c r="B500" s="1425"/>
      <c r="C500" s="846" t="s">
        <v>908</v>
      </c>
      <c r="D500" s="102" t="s">
        <v>108</v>
      </c>
      <c r="E500" s="42">
        <v>0.152256</v>
      </c>
      <c r="F500" s="42">
        <v>0.150168</v>
      </c>
      <c r="G500" s="42">
        <v>0.14816399999999999</v>
      </c>
      <c r="H500" s="213">
        <v>0.14849999999999999</v>
      </c>
      <c r="I500" s="42">
        <v>0.14740799999999998</v>
      </c>
      <c r="J500" s="42">
        <v>0.14854800000000001</v>
      </c>
      <c r="K500" s="42">
        <v>0.150312</v>
      </c>
      <c r="L500" s="42">
        <v>0.15922800000000001</v>
      </c>
      <c r="M500" s="42">
        <v>0.17319599999999999</v>
      </c>
      <c r="N500" s="213">
        <v>0.178284</v>
      </c>
      <c r="O500" s="42">
        <v>0.181092</v>
      </c>
      <c r="P500" s="42">
        <v>0.18770400000000001</v>
      </c>
      <c r="Q500" s="42">
        <v>0.19305600000000001</v>
      </c>
      <c r="R500" s="42">
        <v>0.19575600000000001</v>
      </c>
      <c r="S500" s="42">
        <v>0.19939199999999999</v>
      </c>
      <c r="T500" s="42">
        <v>0.203232</v>
      </c>
      <c r="U500" s="42">
        <v>0.20554800000000001</v>
      </c>
      <c r="V500" s="213">
        <v>0.193248</v>
      </c>
      <c r="W500" s="42">
        <v>0.18543600000000002</v>
      </c>
      <c r="X500" s="42">
        <v>0.17718</v>
      </c>
      <c r="Y500" s="42">
        <v>0.17056800000000003</v>
      </c>
      <c r="Z500" s="42">
        <v>0.16488</v>
      </c>
      <c r="AA500" s="42">
        <v>0.16214400000000001</v>
      </c>
      <c r="AB500" s="42">
        <v>0.15558000000000002</v>
      </c>
      <c r="AC500" s="41">
        <f>SUM(E500:AB500)</f>
        <v>4.1308799999999994</v>
      </c>
      <c r="AD500" s="43">
        <f>SUM(E501:AB501)</f>
        <v>2.0012279999999998</v>
      </c>
      <c r="AE500" s="49">
        <v>1.2</v>
      </c>
      <c r="AF500" s="187"/>
      <c r="AG500" s="187"/>
      <c r="AH500" s="187"/>
      <c r="AI500" s="187"/>
      <c r="AJ500" s="187"/>
      <c r="AK500" s="187"/>
      <c r="AL500" s="187"/>
      <c r="AM500" s="187"/>
      <c r="AN500" s="187"/>
      <c r="AO500" s="187"/>
      <c r="AP500" s="187"/>
      <c r="AQ500" s="187"/>
      <c r="AR500" s="187"/>
      <c r="AS500" s="187"/>
      <c r="AT500" s="187"/>
      <c r="AU500" s="187"/>
      <c r="AV500" s="187"/>
      <c r="AW500" s="187"/>
      <c r="AX500" s="187"/>
      <c r="AY500" s="187"/>
      <c r="AZ500" s="187"/>
      <c r="BA500" s="187"/>
      <c r="BB500" s="187"/>
      <c r="BC500" s="187"/>
      <c r="BD500" s="187"/>
      <c r="BE500" s="400"/>
      <c r="BF500" s="114"/>
      <c r="BG500" s="114"/>
      <c r="BH500" s="114"/>
      <c r="BI500" s="114"/>
      <c r="BJ500" s="114"/>
      <c r="BK500" s="114"/>
      <c r="BL500" s="114"/>
      <c r="BM500" s="114"/>
      <c r="BN500" s="114"/>
      <c r="BO500" s="114"/>
      <c r="BP500" s="114"/>
      <c r="BQ500" s="114"/>
      <c r="BR500" s="114"/>
      <c r="BS500" s="114"/>
      <c r="BT500" s="114"/>
      <c r="BU500" s="114"/>
      <c r="BV500" s="114"/>
      <c r="BW500" s="114"/>
      <c r="BX500" s="114"/>
      <c r="BY500" s="114"/>
      <c r="BZ500" s="114"/>
      <c r="CA500" s="114"/>
      <c r="CB500" s="114"/>
      <c r="CC500" s="114"/>
      <c r="CD500" s="114"/>
      <c r="CE500" s="114"/>
      <c r="CF500" s="114"/>
      <c r="CG500" s="114"/>
      <c r="CH500" s="114"/>
      <c r="CI500" s="114"/>
      <c r="CJ500" s="114"/>
      <c r="CK500" s="114"/>
      <c r="CL500" s="114"/>
      <c r="CM500" s="114"/>
      <c r="CN500" s="114"/>
      <c r="CO500" s="114"/>
      <c r="CP500" s="114"/>
      <c r="CQ500" s="114"/>
      <c r="CR500" s="114"/>
      <c r="CS500" s="114"/>
      <c r="CT500" s="114"/>
      <c r="CU500" s="114"/>
      <c r="CV500" s="114"/>
      <c r="CW500" s="114"/>
      <c r="CX500" s="114"/>
      <c r="CY500" s="114"/>
      <c r="CZ500" s="114"/>
      <c r="DA500" s="114"/>
      <c r="DB500" s="114"/>
      <c r="DC500" s="114"/>
      <c r="DD500" s="114"/>
      <c r="DE500" s="114"/>
      <c r="DF500" s="114"/>
      <c r="DG500" s="114"/>
      <c r="DH500" s="114"/>
      <c r="DI500" s="114"/>
      <c r="DJ500" s="114"/>
      <c r="DK500" s="114"/>
      <c r="DL500" s="114"/>
      <c r="DM500" s="114"/>
      <c r="DN500" s="114"/>
      <c r="DO500" s="114"/>
      <c r="DP500" s="114"/>
      <c r="DQ500" s="114"/>
      <c r="DR500" s="114"/>
      <c r="DS500" s="114"/>
      <c r="DT500" s="114"/>
      <c r="DU500" s="114"/>
      <c r="DV500" s="114"/>
      <c r="DW500" s="121"/>
      <c r="DX500" s="121"/>
      <c r="DY500" s="121"/>
      <c r="DZ500" s="121"/>
      <c r="EA500" s="121"/>
      <c r="EB500" s="121"/>
    </row>
    <row r="501" spans="1:132" s="1" customFormat="1" ht="10.5" customHeight="1" x14ac:dyDescent="0.2">
      <c r="A501" s="1421"/>
      <c r="B501" s="1425"/>
      <c r="C501" s="846" t="s">
        <v>908</v>
      </c>
      <c r="D501" s="102" t="s">
        <v>906</v>
      </c>
      <c r="E501" s="42">
        <v>7.7988000000000002E-2</v>
      </c>
      <c r="F501" s="42">
        <v>7.8552000000000011E-2</v>
      </c>
      <c r="G501" s="707">
        <v>7.9680000000000001E-2</v>
      </c>
      <c r="H501" s="779">
        <v>8.0603999999999995E-2</v>
      </c>
      <c r="I501" s="401">
        <v>7.9355999999999996E-2</v>
      </c>
      <c r="J501" s="707">
        <v>7.9523999999999997E-2</v>
      </c>
      <c r="K501" s="707">
        <v>8.004E-2</v>
      </c>
      <c r="L501" s="707">
        <v>8.3111999999999991E-2</v>
      </c>
      <c r="M501" s="707">
        <v>8.6316000000000004E-2</v>
      </c>
      <c r="N501" s="779">
        <v>8.8680000000000009E-2</v>
      </c>
      <c r="O501" s="782">
        <v>8.9436000000000002E-2</v>
      </c>
      <c r="P501" s="707">
        <v>9.0684000000000001E-2</v>
      </c>
      <c r="Q501" s="707">
        <v>9.0347999999999998E-2</v>
      </c>
      <c r="R501" s="707">
        <v>8.8487999999999997E-2</v>
      </c>
      <c r="S501" s="707">
        <v>8.6580000000000004E-2</v>
      </c>
      <c r="T501" s="707">
        <v>8.8079999999999992E-2</v>
      </c>
      <c r="U501" s="707">
        <v>8.450400000000001E-2</v>
      </c>
      <c r="V501" s="779">
        <v>8.2272000000000012E-2</v>
      </c>
      <c r="W501" s="707">
        <v>8.2788E-2</v>
      </c>
      <c r="X501" s="707">
        <v>8.1408000000000008E-2</v>
      </c>
      <c r="Y501" s="707">
        <v>8.1156000000000006E-2</v>
      </c>
      <c r="Z501" s="707">
        <v>7.9535999999999996E-2</v>
      </c>
      <c r="AA501" s="707">
        <v>8.0183999999999991E-2</v>
      </c>
      <c r="AB501" s="707">
        <v>8.1912000000000013E-2</v>
      </c>
      <c r="AC501" s="41"/>
      <c r="AD501" s="43"/>
      <c r="AE501" s="49"/>
      <c r="AF501" s="187"/>
      <c r="AG501" s="187"/>
      <c r="AH501" s="187"/>
      <c r="AI501" s="187"/>
      <c r="AJ501" s="187"/>
      <c r="AK501" s="187"/>
      <c r="AL501" s="187"/>
      <c r="AM501" s="187"/>
      <c r="AN501" s="187"/>
      <c r="AO501" s="187"/>
      <c r="AP501" s="187"/>
      <c r="AQ501" s="187"/>
      <c r="AR501" s="187"/>
      <c r="AS501" s="187"/>
      <c r="AT501" s="187"/>
      <c r="AU501" s="187"/>
      <c r="AV501" s="187"/>
      <c r="AW501" s="187"/>
      <c r="AX501" s="187"/>
      <c r="AY501" s="187"/>
      <c r="AZ501" s="187"/>
      <c r="BA501" s="187"/>
      <c r="BB501" s="187"/>
      <c r="BC501" s="187"/>
      <c r="BD501" s="187"/>
      <c r="BE501" s="400"/>
      <c r="BF501" s="114"/>
      <c r="BG501" s="114"/>
      <c r="BH501" s="114"/>
      <c r="BI501" s="114"/>
      <c r="BJ501" s="114"/>
      <c r="BK501" s="114"/>
      <c r="BL501" s="114"/>
      <c r="BM501" s="114"/>
      <c r="BN501" s="114"/>
      <c r="BO501" s="114"/>
      <c r="BP501" s="114"/>
      <c r="BQ501" s="114"/>
      <c r="BR501" s="114"/>
      <c r="BS501" s="114"/>
      <c r="BT501" s="114"/>
      <c r="BU501" s="114"/>
      <c r="BV501" s="114"/>
      <c r="BW501" s="114"/>
      <c r="BX501" s="114"/>
      <c r="BY501" s="114"/>
      <c r="BZ501" s="114"/>
      <c r="CA501" s="114"/>
      <c r="CB501" s="114"/>
      <c r="CC501" s="114"/>
      <c r="CD501" s="114"/>
      <c r="CE501" s="114"/>
      <c r="CF501" s="114"/>
      <c r="CG501" s="114"/>
      <c r="CH501" s="114"/>
      <c r="CI501" s="114"/>
      <c r="CJ501" s="114"/>
      <c r="CK501" s="114"/>
      <c r="CL501" s="114"/>
      <c r="CM501" s="114"/>
      <c r="CN501" s="114"/>
      <c r="CO501" s="114"/>
      <c r="CP501" s="114"/>
      <c r="CQ501" s="114"/>
      <c r="CR501" s="114"/>
      <c r="CS501" s="114"/>
      <c r="CT501" s="114"/>
      <c r="CU501" s="114"/>
      <c r="CV501" s="114"/>
      <c r="CW501" s="114"/>
      <c r="CX501" s="114"/>
      <c r="CY501" s="114"/>
      <c r="CZ501" s="114"/>
      <c r="DA501" s="114"/>
      <c r="DB501" s="114"/>
      <c r="DC501" s="114"/>
      <c r="DD501" s="114"/>
      <c r="DE501" s="114"/>
      <c r="DF501" s="114"/>
      <c r="DG501" s="114"/>
      <c r="DH501" s="114"/>
      <c r="DI501" s="114"/>
      <c r="DJ501" s="114"/>
      <c r="DK501" s="114"/>
      <c r="DL501" s="114"/>
      <c r="DM501" s="114"/>
      <c r="DN501" s="114"/>
      <c r="DO501" s="114"/>
      <c r="DP501" s="114"/>
      <c r="DQ501" s="114"/>
      <c r="DR501" s="114"/>
      <c r="DS501" s="114"/>
      <c r="DT501" s="114"/>
      <c r="DU501" s="114"/>
      <c r="DV501" s="114"/>
      <c r="DW501" s="121"/>
      <c r="DX501" s="121"/>
      <c r="DY501" s="121"/>
      <c r="DZ501" s="121"/>
      <c r="EA501" s="121"/>
      <c r="EB501" s="121"/>
    </row>
    <row r="502" spans="1:132" s="1" customFormat="1" ht="10.5" customHeight="1" x14ac:dyDescent="0.2">
      <c r="A502" s="1422"/>
      <c r="B502" s="1426"/>
      <c r="C502" s="846" t="s">
        <v>908</v>
      </c>
      <c r="D502" s="103" t="s">
        <v>907</v>
      </c>
      <c r="E502" s="104">
        <v>0</v>
      </c>
      <c r="F502" s="104">
        <v>0</v>
      </c>
      <c r="G502" s="863">
        <v>0</v>
      </c>
      <c r="H502" s="864">
        <v>0</v>
      </c>
      <c r="I502" s="298">
        <v>0</v>
      </c>
      <c r="J502" s="863">
        <v>0</v>
      </c>
      <c r="K502" s="863">
        <v>0</v>
      </c>
      <c r="L502" s="863">
        <v>0</v>
      </c>
      <c r="M502" s="863">
        <v>0</v>
      </c>
      <c r="N502" s="864">
        <v>0</v>
      </c>
      <c r="O502" s="865">
        <v>0</v>
      </c>
      <c r="P502" s="863">
        <v>0</v>
      </c>
      <c r="Q502" s="863">
        <v>0</v>
      </c>
      <c r="R502" s="863">
        <v>0</v>
      </c>
      <c r="S502" s="863">
        <v>0</v>
      </c>
      <c r="T502" s="863">
        <v>0</v>
      </c>
      <c r="U502" s="863">
        <v>0</v>
      </c>
      <c r="V502" s="864">
        <v>0</v>
      </c>
      <c r="W502" s="863">
        <v>0</v>
      </c>
      <c r="X502" s="863">
        <v>0</v>
      </c>
      <c r="Y502" s="863">
        <v>0</v>
      </c>
      <c r="Z502" s="863">
        <v>0</v>
      </c>
      <c r="AA502" s="863">
        <v>0</v>
      </c>
      <c r="AB502" s="863">
        <v>0</v>
      </c>
      <c r="AC502" s="41"/>
      <c r="AD502" s="43"/>
      <c r="AE502" s="49"/>
      <c r="AF502" s="187"/>
      <c r="AG502" s="187"/>
      <c r="AH502" s="187"/>
      <c r="AI502" s="187"/>
      <c r="AJ502" s="187"/>
      <c r="AK502" s="187"/>
      <c r="AL502" s="187"/>
      <c r="AM502" s="187"/>
      <c r="AN502" s="187"/>
      <c r="AO502" s="187"/>
      <c r="AP502" s="187"/>
      <c r="AQ502" s="187"/>
      <c r="AR502" s="187"/>
      <c r="AS502" s="187"/>
      <c r="AT502" s="187"/>
      <c r="AU502" s="187"/>
      <c r="AV502" s="187"/>
      <c r="AW502" s="187"/>
      <c r="AX502" s="187"/>
      <c r="AY502" s="187"/>
      <c r="AZ502" s="187"/>
      <c r="BA502" s="187"/>
      <c r="BB502" s="187"/>
      <c r="BC502" s="187"/>
      <c r="BD502" s="187"/>
      <c r="BE502" s="400"/>
      <c r="BF502" s="114"/>
      <c r="BG502" s="114"/>
      <c r="BH502" s="114"/>
      <c r="BI502" s="114"/>
      <c r="BJ502" s="114"/>
      <c r="BK502" s="114"/>
      <c r="BL502" s="114"/>
      <c r="BM502" s="114"/>
      <c r="BN502" s="114"/>
      <c r="BO502" s="114"/>
      <c r="BP502" s="114"/>
      <c r="BQ502" s="114"/>
      <c r="BR502" s="114"/>
      <c r="BS502" s="114"/>
      <c r="BT502" s="114"/>
      <c r="BU502" s="114"/>
      <c r="BV502" s="114"/>
      <c r="BW502" s="114"/>
      <c r="BX502" s="114"/>
      <c r="BY502" s="114"/>
      <c r="BZ502" s="114"/>
      <c r="CA502" s="114"/>
      <c r="CB502" s="114"/>
      <c r="CC502" s="114"/>
      <c r="CD502" s="114"/>
      <c r="CE502" s="114"/>
      <c r="CF502" s="114"/>
      <c r="CG502" s="114"/>
      <c r="CH502" s="114"/>
      <c r="CI502" s="114"/>
      <c r="CJ502" s="114"/>
      <c r="CK502" s="114"/>
      <c r="CL502" s="114"/>
      <c r="CM502" s="114"/>
      <c r="CN502" s="114"/>
      <c r="CO502" s="114"/>
      <c r="CP502" s="114"/>
      <c r="CQ502" s="114"/>
      <c r="CR502" s="114"/>
      <c r="CS502" s="114"/>
      <c r="CT502" s="114"/>
      <c r="CU502" s="114"/>
      <c r="CV502" s="114"/>
      <c r="CW502" s="114"/>
      <c r="CX502" s="114"/>
      <c r="CY502" s="114"/>
      <c r="CZ502" s="114"/>
      <c r="DA502" s="114"/>
      <c r="DB502" s="114"/>
      <c r="DC502" s="114"/>
      <c r="DD502" s="114"/>
      <c r="DE502" s="114"/>
      <c r="DF502" s="114"/>
      <c r="DG502" s="114"/>
      <c r="DH502" s="114"/>
      <c r="DI502" s="114"/>
      <c r="DJ502" s="114"/>
      <c r="DK502" s="114"/>
      <c r="DL502" s="114"/>
      <c r="DM502" s="114"/>
      <c r="DN502" s="114"/>
      <c r="DO502" s="114"/>
      <c r="DP502" s="114"/>
      <c r="DQ502" s="114"/>
      <c r="DR502" s="114"/>
      <c r="DS502" s="114"/>
      <c r="DT502" s="114"/>
      <c r="DU502" s="114"/>
      <c r="DV502" s="114"/>
      <c r="DW502" s="121"/>
      <c r="DX502" s="121"/>
      <c r="DY502" s="121"/>
      <c r="DZ502" s="121"/>
      <c r="EA502" s="121"/>
      <c r="EB502" s="121"/>
    </row>
    <row r="503" spans="1:132" s="1" customFormat="1" ht="10.5" customHeight="1" thickBot="1" x14ac:dyDescent="0.25">
      <c r="A503" s="1423"/>
      <c r="B503" s="1427"/>
      <c r="C503" s="197"/>
      <c r="D503" s="166" t="s">
        <v>35</v>
      </c>
      <c r="E503" s="45">
        <f>(E501-E502)/E500</f>
        <v>0.51221626733921821</v>
      </c>
      <c r="F503" s="45">
        <f t="shared" ref="F503:AB503" si="153">(F501-F502)/F500</f>
        <v>0.52309413456928244</v>
      </c>
      <c r="G503" s="45">
        <f t="shared" si="153"/>
        <v>0.53778245727707141</v>
      </c>
      <c r="H503" s="214">
        <f t="shared" si="153"/>
        <v>0.54278787878787882</v>
      </c>
      <c r="I503" s="45">
        <f t="shared" si="153"/>
        <v>0.53834255942689679</v>
      </c>
      <c r="J503" s="45">
        <f t="shared" si="153"/>
        <v>0.53534211164068168</v>
      </c>
      <c r="K503" s="45">
        <f t="shared" si="153"/>
        <v>0.53249241577518758</v>
      </c>
      <c r="L503" s="45">
        <f t="shared" si="153"/>
        <v>0.52196849800286371</v>
      </c>
      <c r="M503" s="45">
        <f t="shared" si="153"/>
        <v>0.49837178687729516</v>
      </c>
      <c r="N503" s="214">
        <f t="shared" si="153"/>
        <v>0.49740862892912435</v>
      </c>
      <c r="O503" s="45">
        <f t="shared" si="153"/>
        <v>0.49387051885229605</v>
      </c>
      <c r="P503" s="45">
        <f t="shared" si="153"/>
        <v>0.4831223628691983</v>
      </c>
      <c r="Q503" s="45">
        <f t="shared" si="153"/>
        <v>0.46798856290402785</v>
      </c>
      <c r="R503" s="45">
        <f t="shared" si="153"/>
        <v>0.4520321216207932</v>
      </c>
      <c r="S503" s="45">
        <f t="shared" si="153"/>
        <v>0.43422002888781902</v>
      </c>
      <c r="T503" s="45">
        <f t="shared" si="153"/>
        <v>0.43339631554085967</v>
      </c>
      <c r="U503" s="45">
        <f t="shared" si="153"/>
        <v>0.41111565181855336</v>
      </c>
      <c r="V503" s="214">
        <f t="shared" si="153"/>
        <v>0.42573273720814708</v>
      </c>
      <c r="W503" s="45">
        <f t="shared" si="153"/>
        <v>0.4464505274056817</v>
      </c>
      <c r="X503" s="45">
        <f t="shared" si="153"/>
        <v>0.45946495089739253</v>
      </c>
      <c r="Y503" s="45">
        <f t="shared" si="153"/>
        <v>0.47579850851273386</v>
      </c>
      <c r="Z503" s="45">
        <f t="shared" si="153"/>
        <v>0.48238719068413388</v>
      </c>
      <c r="AA503" s="45">
        <f t="shared" si="153"/>
        <v>0.49452338661930129</v>
      </c>
      <c r="AB503" s="45">
        <f t="shared" si="153"/>
        <v>0.52649440802159664</v>
      </c>
      <c r="AC503" s="41"/>
      <c r="AD503" s="43"/>
      <c r="AE503" s="49"/>
      <c r="AF503" s="183"/>
      <c r="AG503" s="183"/>
      <c r="AH503" s="183"/>
      <c r="AI503" s="183"/>
      <c r="AJ503" s="183"/>
      <c r="AK503" s="183"/>
      <c r="AL503" s="183"/>
      <c r="AM503" s="183"/>
      <c r="AN503" s="183"/>
      <c r="AO503" s="183"/>
      <c r="AP503" s="183"/>
      <c r="AQ503" s="183"/>
      <c r="AR503" s="183"/>
      <c r="AS503" s="183"/>
      <c r="AT503" s="183"/>
      <c r="AU503" s="183"/>
      <c r="AV503" s="183"/>
      <c r="AW503" s="183"/>
      <c r="AX503" s="183"/>
      <c r="AY503" s="183"/>
      <c r="AZ503" s="183"/>
      <c r="BA503" s="183"/>
      <c r="BB503" s="183"/>
      <c r="BC503" s="183"/>
      <c r="BD503" s="183"/>
      <c r="BE503" s="400"/>
      <c r="BF503" s="114"/>
      <c r="BG503" s="114"/>
      <c r="BH503" s="114"/>
      <c r="BI503" s="114"/>
      <c r="BJ503" s="114"/>
      <c r="BK503" s="114"/>
      <c r="BL503" s="114"/>
      <c r="BM503" s="114"/>
      <c r="BN503" s="114"/>
      <c r="BO503" s="114"/>
      <c r="BP503" s="114"/>
      <c r="BQ503" s="114"/>
      <c r="BR503" s="114"/>
      <c r="BS503" s="114"/>
      <c r="BT503" s="114"/>
      <c r="BU503" s="114"/>
      <c r="BV503" s="114"/>
      <c r="BW503" s="114"/>
      <c r="BX503" s="114"/>
      <c r="BY503" s="114"/>
      <c r="BZ503" s="114"/>
      <c r="CA503" s="114"/>
      <c r="CB503" s="114"/>
      <c r="CC503" s="114"/>
      <c r="CD503" s="114"/>
      <c r="CE503" s="114"/>
      <c r="CF503" s="114"/>
      <c r="CG503" s="114"/>
      <c r="CH503" s="114"/>
      <c r="CI503" s="114"/>
      <c r="CJ503" s="114"/>
      <c r="CK503" s="114"/>
      <c r="CL503" s="114"/>
      <c r="CM503" s="114"/>
      <c r="CN503" s="114"/>
      <c r="CO503" s="114"/>
      <c r="CP503" s="114"/>
      <c r="CQ503" s="114"/>
      <c r="CR503" s="114"/>
      <c r="CS503" s="114"/>
      <c r="CT503" s="114"/>
      <c r="CU503" s="114"/>
      <c r="CV503" s="114"/>
      <c r="CW503" s="114"/>
      <c r="CX503" s="114"/>
      <c r="CY503" s="114"/>
      <c r="CZ503" s="114"/>
      <c r="DA503" s="114"/>
      <c r="DB503" s="114"/>
      <c r="DC503" s="114"/>
      <c r="DD503" s="114"/>
      <c r="DE503" s="114"/>
      <c r="DF503" s="114"/>
      <c r="DG503" s="114"/>
      <c r="DH503" s="114"/>
      <c r="DI503" s="114"/>
      <c r="DJ503" s="114"/>
      <c r="DK503" s="114"/>
      <c r="DL503" s="114"/>
      <c r="DM503" s="114"/>
      <c r="DN503" s="114"/>
      <c r="DO503" s="114"/>
      <c r="DP503" s="114"/>
      <c r="DQ503" s="114"/>
      <c r="DR503" s="114"/>
      <c r="DS503" s="114"/>
      <c r="DT503" s="114"/>
      <c r="DU503" s="114"/>
      <c r="DV503" s="114"/>
      <c r="DW503" s="121"/>
      <c r="DX503" s="121"/>
      <c r="DY503" s="121"/>
      <c r="DZ503" s="121"/>
      <c r="EA503" s="121"/>
      <c r="EB503" s="121"/>
    </row>
    <row r="504" spans="1:132" s="3" customFormat="1" ht="10.5" customHeight="1" x14ac:dyDescent="0.2">
      <c r="A504" s="1420" t="s">
        <v>13</v>
      </c>
      <c r="B504" s="1656" t="s">
        <v>705</v>
      </c>
      <c r="C504" s="695" t="s">
        <v>118</v>
      </c>
      <c r="D504" s="726" t="s">
        <v>27</v>
      </c>
      <c r="E504" s="50">
        <f t="shared" ref="E504:AB504" si="154">ROUND(SQRT(E506^2+(E507-E508)^2)*1000/(1.73*E473),0)</f>
        <v>16</v>
      </c>
      <c r="F504" s="50">
        <f t="shared" si="154"/>
        <v>18</v>
      </c>
      <c r="G504" s="50">
        <f t="shared" si="154"/>
        <v>23</v>
      </c>
      <c r="H504" s="216">
        <f t="shared" si="154"/>
        <v>25</v>
      </c>
      <c r="I504" s="50">
        <f t="shared" si="154"/>
        <v>23</v>
      </c>
      <c r="J504" s="50">
        <f t="shared" si="154"/>
        <v>23</v>
      </c>
      <c r="K504" s="50">
        <f t="shared" si="154"/>
        <v>24</v>
      </c>
      <c r="L504" s="50">
        <f t="shared" si="154"/>
        <v>19</v>
      </c>
      <c r="M504" s="50">
        <f t="shared" si="154"/>
        <v>18</v>
      </c>
      <c r="N504" s="216">
        <f t="shared" si="154"/>
        <v>17</v>
      </c>
      <c r="O504" s="50">
        <f t="shared" si="154"/>
        <v>17</v>
      </c>
      <c r="P504" s="50">
        <f t="shared" si="154"/>
        <v>25</v>
      </c>
      <c r="Q504" s="50">
        <f t="shared" si="154"/>
        <v>32</v>
      </c>
      <c r="R504" s="50">
        <f t="shared" si="154"/>
        <v>31</v>
      </c>
      <c r="S504" s="50">
        <f t="shared" si="154"/>
        <v>34</v>
      </c>
      <c r="T504" s="50">
        <f t="shared" si="154"/>
        <v>35</v>
      </c>
      <c r="U504" s="50">
        <f t="shared" si="154"/>
        <v>33</v>
      </c>
      <c r="V504" s="216">
        <f t="shared" si="154"/>
        <v>33</v>
      </c>
      <c r="W504" s="50">
        <f t="shared" si="154"/>
        <v>35</v>
      </c>
      <c r="X504" s="50">
        <f t="shared" si="154"/>
        <v>33</v>
      </c>
      <c r="Y504" s="50">
        <f t="shared" si="154"/>
        <v>33</v>
      </c>
      <c r="Z504" s="50">
        <f t="shared" si="154"/>
        <v>34</v>
      </c>
      <c r="AA504" s="50">
        <f t="shared" si="154"/>
        <v>35</v>
      </c>
      <c r="AB504" s="50">
        <f t="shared" si="154"/>
        <v>33</v>
      </c>
      <c r="AC504" s="490"/>
      <c r="AD504" s="491"/>
      <c r="AE504" s="492"/>
      <c r="AF504" s="187"/>
      <c r="AG504" s="187"/>
      <c r="AH504" s="187"/>
      <c r="AI504" s="187"/>
      <c r="AJ504" s="187"/>
      <c r="AK504" s="187"/>
      <c r="AL504" s="187"/>
      <c r="AM504" s="187"/>
      <c r="AN504" s="187"/>
      <c r="AO504" s="187"/>
      <c r="AP504" s="187"/>
      <c r="AQ504" s="187"/>
      <c r="AR504" s="187"/>
      <c r="AS504" s="187"/>
      <c r="AT504" s="187"/>
      <c r="AU504" s="187"/>
      <c r="AV504" s="187"/>
      <c r="AW504" s="187"/>
      <c r="AX504" s="187"/>
      <c r="AY504" s="187"/>
      <c r="AZ504" s="187"/>
      <c r="BA504" s="187"/>
      <c r="BB504" s="187"/>
      <c r="BC504" s="187"/>
      <c r="BD504" s="187"/>
      <c r="BE504" s="400"/>
      <c r="BF504" s="114"/>
      <c r="BG504" s="114"/>
      <c r="BH504" s="114"/>
      <c r="BI504" s="114"/>
      <c r="BJ504" s="114"/>
      <c r="BK504" s="114"/>
      <c r="BL504" s="114"/>
      <c r="BM504" s="114"/>
      <c r="BN504" s="114"/>
      <c r="BO504" s="114"/>
      <c r="BP504" s="114"/>
      <c r="BQ504" s="114"/>
      <c r="BR504" s="114"/>
      <c r="BS504" s="114"/>
      <c r="BT504" s="114"/>
      <c r="BU504" s="114"/>
      <c r="BV504" s="114"/>
      <c r="BW504" s="114"/>
      <c r="BX504" s="114"/>
      <c r="BY504" s="114"/>
      <c r="BZ504" s="114"/>
      <c r="CA504" s="114"/>
      <c r="CB504" s="114"/>
      <c r="CC504" s="114"/>
      <c r="CD504" s="114"/>
      <c r="CE504" s="114"/>
      <c r="CF504" s="114"/>
      <c r="CG504" s="114"/>
      <c r="CH504" s="114"/>
      <c r="CI504" s="114"/>
      <c r="CJ504" s="114"/>
      <c r="CK504" s="114"/>
      <c r="CL504" s="114"/>
      <c r="CM504" s="114"/>
      <c r="CN504" s="114"/>
      <c r="CO504" s="114"/>
      <c r="CP504" s="114"/>
      <c r="CQ504" s="114"/>
      <c r="CR504" s="114"/>
      <c r="CS504" s="114"/>
      <c r="CT504" s="114"/>
      <c r="CU504" s="114"/>
      <c r="CV504" s="114"/>
      <c r="CW504" s="114"/>
      <c r="CX504" s="114"/>
      <c r="CY504" s="114"/>
      <c r="CZ504" s="114"/>
      <c r="DA504" s="114"/>
      <c r="DB504" s="114"/>
      <c r="DC504" s="114"/>
      <c r="DD504" s="114"/>
      <c r="DE504" s="114"/>
      <c r="DF504" s="114"/>
      <c r="DG504" s="114"/>
      <c r="DH504" s="114"/>
      <c r="DI504" s="114"/>
      <c r="DJ504" s="114"/>
      <c r="DK504" s="114"/>
      <c r="DL504" s="114"/>
      <c r="DM504" s="114"/>
      <c r="DN504" s="114"/>
      <c r="DO504" s="114"/>
      <c r="DP504" s="114"/>
      <c r="DQ504" s="114"/>
      <c r="DR504" s="114"/>
      <c r="DS504" s="114"/>
      <c r="DT504" s="114"/>
      <c r="DU504" s="114"/>
      <c r="DV504" s="114"/>
      <c r="DW504" s="114"/>
      <c r="DX504" s="114"/>
      <c r="DY504" s="114"/>
      <c r="DZ504" s="114"/>
      <c r="EA504" s="69"/>
      <c r="EB504" s="69"/>
    </row>
    <row r="505" spans="1:132" s="1" customFormat="1" ht="10.5" customHeight="1" x14ac:dyDescent="0.2">
      <c r="A505" s="1421"/>
      <c r="B505" s="1657"/>
      <c r="C505" s="846" t="s">
        <v>115</v>
      </c>
      <c r="D505" s="102" t="s">
        <v>27</v>
      </c>
      <c r="E505" s="630">
        <v>16</v>
      </c>
      <c r="F505" s="630">
        <v>18</v>
      </c>
      <c r="G505" s="630">
        <v>23</v>
      </c>
      <c r="H505" s="632">
        <v>29</v>
      </c>
      <c r="I505" s="630">
        <v>21</v>
      </c>
      <c r="J505" s="630">
        <v>27</v>
      </c>
      <c r="K505" s="630">
        <v>27</v>
      </c>
      <c r="L505" s="630">
        <v>21</v>
      </c>
      <c r="M505" s="630">
        <v>21</v>
      </c>
      <c r="N505" s="632">
        <v>17</v>
      </c>
      <c r="O505" s="630">
        <v>17</v>
      </c>
      <c r="P505" s="630">
        <v>25</v>
      </c>
      <c r="Q505" s="630">
        <v>32</v>
      </c>
      <c r="R505" s="630">
        <v>27</v>
      </c>
      <c r="S505" s="630">
        <v>35</v>
      </c>
      <c r="T505" s="630">
        <v>35</v>
      </c>
      <c r="U505" s="630">
        <v>33</v>
      </c>
      <c r="V505" s="632">
        <v>31</v>
      </c>
      <c r="W505" s="630">
        <v>36</v>
      </c>
      <c r="X505" s="630">
        <v>38</v>
      </c>
      <c r="Y505" s="630">
        <v>36</v>
      </c>
      <c r="Z505" s="630">
        <v>35</v>
      </c>
      <c r="AA505" s="630">
        <v>38</v>
      </c>
      <c r="AB505" s="630">
        <v>33</v>
      </c>
      <c r="AC505" s="112"/>
      <c r="AD505" s="70"/>
      <c r="AE505" s="49"/>
      <c r="AF505" s="188"/>
      <c r="AG505" s="188"/>
      <c r="AH505" s="188"/>
      <c r="AI505" s="188"/>
      <c r="AJ505" s="188"/>
      <c r="AK505" s="188"/>
      <c r="AL505" s="188"/>
      <c r="AM505" s="188"/>
      <c r="AN505" s="188"/>
      <c r="AO505" s="188"/>
      <c r="AP505" s="188"/>
      <c r="AQ505" s="188"/>
      <c r="AR505" s="188"/>
      <c r="AS505" s="188"/>
      <c r="AT505" s="188"/>
      <c r="AU505" s="188"/>
      <c r="AV505" s="188"/>
      <c r="AW505" s="188"/>
      <c r="AX505" s="188"/>
      <c r="AY505" s="188"/>
      <c r="AZ505" s="188"/>
      <c r="BA505" s="188"/>
      <c r="BB505" s="188"/>
      <c r="BC505" s="188"/>
      <c r="BD505" s="188"/>
      <c r="BE505" s="400"/>
      <c r="BF505" s="114"/>
      <c r="BG505" s="114"/>
      <c r="BH505" s="114"/>
      <c r="BI505" s="114"/>
      <c r="BJ505" s="114"/>
      <c r="BK505" s="114"/>
      <c r="BL505" s="114"/>
      <c r="BM505" s="114"/>
      <c r="BN505" s="114"/>
      <c r="BO505" s="114"/>
      <c r="BP505" s="114"/>
      <c r="BQ505" s="114"/>
      <c r="BR505" s="114"/>
      <c r="BS505" s="114"/>
      <c r="BT505" s="114"/>
      <c r="BU505" s="114"/>
      <c r="BV505" s="114"/>
      <c r="BW505" s="114"/>
      <c r="BX505" s="114"/>
      <c r="BY505" s="114"/>
      <c r="BZ505" s="114"/>
      <c r="CA505" s="114"/>
      <c r="CB505" s="114"/>
      <c r="CC505" s="114"/>
      <c r="CD505" s="114"/>
      <c r="CE505" s="114"/>
      <c r="CF505" s="114"/>
      <c r="CG505" s="114"/>
      <c r="CH505" s="114"/>
      <c r="CI505" s="114"/>
      <c r="CJ505" s="114"/>
      <c r="CK505" s="114"/>
      <c r="CL505" s="114"/>
      <c r="CM505" s="114"/>
      <c r="CN505" s="114"/>
      <c r="CO505" s="114"/>
      <c r="CP505" s="114"/>
      <c r="CQ505" s="114"/>
      <c r="CR505" s="114"/>
      <c r="CS505" s="114"/>
      <c r="CT505" s="114"/>
      <c r="CU505" s="114"/>
      <c r="CV505" s="114"/>
      <c r="CW505" s="114"/>
      <c r="CX505" s="114"/>
      <c r="CY505" s="114"/>
      <c r="CZ505" s="114"/>
      <c r="DA505" s="114"/>
      <c r="DB505" s="114"/>
      <c r="DC505" s="114"/>
      <c r="DD505" s="114"/>
      <c r="DE505" s="114"/>
      <c r="DF505" s="114"/>
      <c r="DG505" s="114"/>
      <c r="DH505" s="114"/>
      <c r="DI505" s="114"/>
      <c r="DJ505" s="114"/>
      <c r="DK505" s="114"/>
      <c r="DL505" s="114"/>
      <c r="DM505" s="114"/>
      <c r="DN505" s="114"/>
      <c r="DO505" s="114"/>
      <c r="DP505" s="114"/>
      <c r="DQ505" s="114"/>
      <c r="DR505" s="114"/>
      <c r="DS505" s="114"/>
      <c r="DT505" s="114"/>
      <c r="DU505" s="114"/>
      <c r="DV505" s="114"/>
      <c r="DW505" s="121"/>
      <c r="DX505" s="121"/>
      <c r="DY505" s="121"/>
      <c r="DZ505" s="121"/>
      <c r="EA505" s="121"/>
      <c r="EB505" s="121"/>
    </row>
    <row r="506" spans="1:132" s="1" customFormat="1" ht="10.5" customHeight="1" x14ac:dyDescent="0.2">
      <c r="A506" s="1421"/>
      <c r="B506" s="1657"/>
      <c r="C506" s="846" t="s">
        <v>908</v>
      </c>
      <c r="D506" s="102" t="s">
        <v>108</v>
      </c>
      <c r="E506" s="42">
        <v>0.101052</v>
      </c>
      <c r="F506" s="42">
        <v>0.1221</v>
      </c>
      <c r="G506" s="42">
        <v>0.16864799999999999</v>
      </c>
      <c r="H506" s="213">
        <v>0.18328800000000001</v>
      </c>
      <c r="I506" s="42">
        <v>0.171432</v>
      </c>
      <c r="J506" s="42">
        <v>0.16969200000000001</v>
      </c>
      <c r="K506" s="42">
        <v>0.17693999999999999</v>
      </c>
      <c r="L506" s="42">
        <v>0.135432</v>
      </c>
      <c r="M506" s="42">
        <v>0.12649199999999999</v>
      </c>
      <c r="N506" s="213">
        <v>0.11742</v>
      </c>
      <c r="O506" s="42">
        <v>0.12365999999999999</v>
      </c>
      <c r="P506" s="42">
        <v>0.21429599999999999</v>
      </c>
      <c r="Q506" s="42">
        <v>0.31528800000000001</v>
      </c>
      <c r="R506" s="42">
        <v>0.31125599999999998</v>
      </c>
      <c r="S506" s="42">
        <v>0.33600000000000002</v>
      </c>
      <c r="T506" s="42">
        <v>0.34801199999999999</v>
      </c>
      <c r="U506" s="42">
        <v>0.32961599999999996</v>
      </c>
      <c r="V506" s="213">
        <v>0.33360000000000001</v>
      </c>
      <c r="W506" s="42">
        <v>0.343416</v>
      </c>
      <c r="X506" s="42">
        <v>0.32436000000000004</v>
      </c>
      <c r="Y506" s="42">
        <v>0.33079199999999997</v>
      </c>
      <c r="Z506" s="42">
        <v>0.33902399999999999</v>
      </c>
      <c r="AA506" s="42">
        <v>0.35166000000000003</v>
      </c>
      <c r="AB506" s="42">
        <v>0.33018000000000003</v>
      </c>
      <c r="AC506" s="41">
        <f>SUM(E506:AB506)</f>
        <v>5.8036560000000019</v>
      </c>
      <c r="AD506" s="43">
        <f>SUM(E507:AB507)</f>
        <v>3.8106360000000006</v>
      </c>
      <c r="AE506" s="49">
        <v>1.2</v>
      </c>
      <c r="AF506" s="187"/>
      <c r="AG506" s="187"/>
      <c r="AH506" s="187"/>
      <c r="AI506" s="187"/>
      <c r="AJ506" s="187"/>
      <c r="AK506" s="187"/>
      <c r="AL506" s="187"/>
      <c r="AM506" s="187"/>
      <c r="AN506" s="187"/>
      <c r="AO506" s="187"/>
      <c r="AP506" s="187"/>
      <c r="AQ506" s="187"/>
      <c r="AR506" s="187"/>
      <c r="AS506" s="187"/>
      <c r="AT506" s="187"/>
      <c r="AU506" s="187"/>
      <c r="AV506" s="187"/>
      <c r="AW506" s="187"/>
      <c r="AX506" s="187"/>
      <c r="AY506" s="187"/>
      <c r="AZ506" s="187"/>
      <c r="BA506" s="187"/>
      <c r="BB506" s="187"/>
      <c r="BC506" s="187"/>
      <c r="BD506" s="187"/>
      <c r="BE506" s="400"/>
      <c r="BF506" s="114"/>
      <c r="BG506" s="114"/>
      <c r="BH506" s="114"/>
      <c r="BI506" s="114"/>
      <c r="BJ506" s="114"/>
      <c r="BK506" s="114"/>
      <c r="BL506" s="114"/>
      <c r="BM506" s="114"/>
      <c r="BN506" s="114"/>
      <c r="BO506" s="114"/>
      <c r="BP506" s="114"/>
      <c r="BQ506" s="114"/>
      <c r="BR506" s="114"/>
      <c r="BS506" s="114"/>
      <c r="BT506" s="114"/>
      <c r="BU506" s="114"/>
      <c r="BV506" s="114"/>
      <c r="BW506" s="114"/>
      <c r="BX506" s="114"/>
      <c r="BY506" s="114"/>
      <c r="BZ506" s="114"/>
      <c r="CA506" s="114"/>
      <c r="CB506" s="114"/>
      <c r="CC506" s="114"/>
      <c r="CD506" s="114"/>
      <c r="CE506" s="114"/>
      <c r="CF506" s="114"/>
      <c r="CG506" s="114"/>
      <c r="CH506" s="114"/>
      <c r="CI506" s="114"/>
      <c r="CJ506" s="114"/>
      <c r="CK506" s="114"/>
      <c r="CL506" s="114"/>
      <c r="CM506" s="114"/>
      <c r="CN506" s="114"/>
      <c r="CO506" s="114"/>
      <c r="CP506" s="114"/>
      <c r="CQ506" s="114"/>
      <c r="CR506" s="114"/>
      <c r="CS506" s="114"/>
      <c r="CT506" s="114"/>
      <c r="CU506" s="114"/>
      <c r="CV506" s="114"/>
      <c r="CW506" s="114"/>
      <c r="CX506" s="114"/>
      <c r="CY506" s="114"/>
      <c r="CZ506" s="114"/>
      <c r="DA506" s="114"/>
      <c r="DB506" s="114"/>
      <c r="DC506" s="114"/>
      <c r="DD506" s="114"/>
      <c r="DE506" s="114"/>
      <c r="DF506" s="114"/>
      <c r="DG506" s="114"/>
      <c r="DH506" s="114"/>
      <c r="DI506" s="114"/>
      <c r="DJ506" s="114"/>
      <c r="DK506" s="114"/>
      <c r="DL506" s="114"/>
      <c r="DM506" s="114"/>
      <c r="DN506" s="114"/>
      <c r="DO506" s="114"/>
      <c r="DP506" s="114"/>
      <c r="DQ506" s="114"/>
      <c r="DR506" s="114"/>
      <c r="DS506" s="114"/>
      <c r="DT506" s="114"/>
      <c r="DU506" s="114"/>
      <c r="DV506" s="114"/>
      <c r="DW506" s="121"/>
      <c r="DX506" s="121"/>
      <c r="DY506" s="121"/>
      <c r="DZ506" s="121"/>
      <c r="EA506" s="121"/>
      <c r="EB506" s="121"/>
    </row>
    <row r="507" spans="1:132" s="1" customFormat="1" ht="10.5" customHeight="1" x14ac:dyDescent="0.2">
      <c r="A507" s="1421"/>
      <c r="B507" s="1657"/>
      <c r="C507" s="846" t="s">
        <v>908</v>
      </c>
      <c r="D507" s="102" t="s">
        <v>906</v>
      </c>
      <c r="E507" s="42">
        <v>0.14288399999999998</v>
      </c>
      <c r="F507" s="42">
        <v>0.15951599999999999</v>
      </c>
      <c r="G507" s="707">
        <v>0.185916</v>
      </c>
      <c r="H507" s="779">
        <v>0.19891200000000001</v>
      </c>
      <c r="I507" s="401">
        <v>0.18639599999999998</v>
      </c>
      <c r="J507" s="707">
        <v>0.18501599999999999</v>
      </c>
      <c r="K507" s="707">
        <v>0.18930000000000002</v>
      </c>
      <c r="L507" s="707">
        <v>0.15594</v>
      </c>
      <c r="M507" s="707">
        <v>0.15620400000000001</v>
      </c>
      <c r="N507" s="779">
        <v>0.14829599999999998</v>
      </c>
      <c r="O507" s="782">
        <v>0.144732</v>
      </c>
      <c r="P507" s="707">
        <v>0.16287599999999999</v>
      </c>
      <c r="Q507" s="707">
        <v>0.14548800000000001</v>
      </c>
      <c r="R507" s="707">
        <v>0.13850399999999999</v>
      </c>
      <c r="S507" s="707">
        <v>0.15091200000000002</v>
      </c>
      <c r="T507" s="707">
        <v>0.16084800000000002</v>
      </c>
      <c r="U507" s="707">
        <v>0.134352</v>
      </c>
      <c r="V507" s="779">
        <v>0.143568</v>
      </c>
      <c r="W507" s="707">
        <v>0.158364</v>
      </c>
      <c r="X507" s="707">
        <v>0.14424000000000001</v>
      </c>
      <c r="Y507" s="707">
        <v>0.147012</v>
      </c>
      <c r="Z507" s="707">
        <v>0.158136</v>
      </c>
      <c r="AA507" s="707">
        <v>0.16336799999999999</v>
      </c>
      <c r="AB507" s="707">
        <v>0.14985599999999999</v>
      </c>
      <c r="AC507" s="41"/>
      <c r="AD507" s="43"/>
      <c r="AE507" s="49"/>
      <c r="AF507" s="187"/>
      <c r="AG507" s="187"/>
      <c r="AH507" s="187"/>
      <c r="AI507" s="187"/>
      <c r="AJ507" s="187"/>
      <c r="AK507" s="187"/>
      <c r="AL507" s="187"/>
      <c r="AM507" s="187"/>
      <c r="AN507" s="187"/>
      <c r="AO507" s="187"/>
      <c r="AP507" s="187"/>
      <c r="AQ507" s="187"/>
      <c r="AR507" s="187"/>
      <c r="AS507" s="187"/>
      <c r="AT507" s="187"/>
      <c r="AU507" s="187"/>
      <c r="AV507" s="187"/>
      <c r="AW507" s="187"/>
      <c r="AX507" s="187"/>
      <c r="AY507" s="187"/>
      <c r="AZ507" s="187"/>
      <c r="BA507" s="187"/>
      <c r="BB507" s="187"/>
      <c r="BC507" s="187"/>
      <c r="BD507" s="187"/>
      <c r="BE507" s="400"/>
      <c r="BF507" s="114"/>
      <c r="BG507" s="114"/>
      <c r="BH507" s="114"/>
      <c r="BI507" s="114"/>
      <c r="BJ507" s="114"/>
      <c r="BK507" s="114"/>
      <c r="BL507" s="114"/>
      <c r="BM507" s="114"/>
      <c r="BN507" s="114"/>
      <c r="BO507" s="114"/>
      <c r="BP507" s="114"/>
      <c r="BQ507" s="114"/>
      <c r="BR507" s="114"/>
      <c r="BS507" s="114"/>
      <c r="BT507" s="114"/>
      <c r="BU507" s="114"/>
      <c r="BV507" s="114"/>
      <c r="BW507" s="114"/>
      <c r="BX507" s="114"/>
      <c r="BY507" s="114"/>
      <c r="BZ507" s="114"/>
      <c r="CA507" s="114"/>
      <c r="CB507" s="114"/>
      <c r="CC507" s="114"/>
      <c r="CD507" s="114"/>
      <c r="CE507" s="114"/>
      <c r="CF507" s="114"/>
      <c r="CG507" s="114"/>
      <c r="CH507" s="114"/>
      <c r="CI507" s="114"/>
      <c r="CJ507" s="114"/>
      <c r="CK507" s="114"/>
      <c r="CL507" s="114"/>
      <c r="CM507" s="114"/>
      <c r="CN507" s="114"/>
      <c r="CO507" s="114"/>
      <c r="CP507" s="114"/>
      <c r="CQ507" s="114"/>
      <c r="CR507" s="114"/>
      <c r="CS507" s="114"/>
      <c r="CT507" s="114"/>
      <c r="CU507" s="114"/>
      <c r="CV507" s="114"/>
      <c r="CW507" s="114"/>
      <c r="CX507" s="114"/>
      <c r="CY507" s="114"/>
      <c r="CZ507" s="114"/>
      <c r="DA507" s="114"/>
      <c r="DB507" s="114"/>
      <c r="DC507" s="114"/>
      <c r="DD507" s="114"/>
      <c r="DE507" s="114"/>
      <c r="DF507" s="114"/>
      <c r="DG507" s="114"/>
      <c r="DH507" s="114"/>
      <c r="DI507" s="114"/>
      <c r="DJ507" s="114"/>
      <c r="DK507" s="114"/>
      <c r="DL507" s="114"/>
      <c r="DM507" s="114"/>
      <c r="DN507" s="114"/>
      <c r="DO507" s="114"/>
      <c r="DP507" s="114"/>
      <c r="DQ507" s="114"/>
      <c r="DR507" s="114"/>
      <c r="DS507" s="114"/>
      <c r="DT507" s="114"/>
      <c r="DU507" s="114"/>
      <c r="DV507" s="114"/>
      <c r="DW507" s="121"/>
      <c r="DX507" s="121"/>
      <c r="DY507" s="121"/>
      <c r="DZ507" s="121"/>
      <c r="EA507" s="121"/>
      <c r="EB507" s="121"/>
    </row>
    <row r="508" spans="1:132" s="1" customFormat="1" ht="10.5" customHeight="1" x14ac:dyDescent="0.2">
      <c r="A508" s="1422"/>
      <c r="B508" s="1658"/>
      <c r="C508" s="846" t="s">
        <v>908</v>
      </c>
      <c r="D508" s="103" t="s">
        <v>907</v>
      </c>
      <c r="E508" s="104">
        <v>0</v>
      </c>
      <c r="F508" s="104">
        <v>0</v>
      </c>
      <c r="G508" s="104">
        <v>0</v>
      </c>
      <c r="H508" s="864">
        <v>0</v>
      </c>
      <c r="I508" s="298">
        <v>0</v>
      </c>
      <c r="J508" s="298">
        <v>0</v>
      </c>
      <c r="K508" s="298">
        <v>0</v>
      </c>
      <c r="L508" s="298">
        <v>0</v>
      </c>
      <c r="M508" s="298">
        <v>0</v>
      </c>
      <c r="N508" s="864">
        <v>0</v>
      </c>
      <c r="O508" s="865">
        <v>0</v>
      </c>
      <c r="P508" s="865">
        <v>0</v>
      </c>
      <c r="Q508" s="865">
        <v>0</v>
      </c>
      <c r="R508" s="865">
        <v>0</v>
      </c>
      <c r="S508" s="865">
        <v>0</v>
      </c>
      <c r="T508" s="865">
        <v>0</v>
      </c>
      <c r="U508" s="865">
        <v>0</v>
      </c>
      <c r="V508" s="864">
        <v>0</v>
      </c>
      <c r="W508" s="865">
        <v>0</v>
      </c>
      <c r="X508" s="865">
        <v>0</v>
      </c>
      <c r="Y508" s="865">
        <v>0</v>
      </c>
      <c r="Z508" s="863">
        <v>0</v>
      </c>
      <c r="AA508" s="863">
        <v>0</v>
      </c>
      <c r="AB508" s="863">
        <v>0</v>
      </c>
      <c r="AC508" s="41"/>
      <c r="AD508" s="43"/>
      <c r="AE508" s="49"/>
      <c r="AF508" s="187"/>
      <c r="AG508" s="187"/>
      <c r="AH508" s="187"/>
      <c r="AI508" s="187"/>
      <c r="AJ508" s="187"/>
      <c r="AK508" s="187"/>
      <c r="AL508" s="187"/>
      <c r="AM508" s="187"/>
      <c r="AN508" s="187"/>
      <c r="AO508" s="187"/>
      <c r="AP508" s="187"/>
      <c r="AQ508" s="187"/>
      <c r="AR508" s="187"/>
      <c r="AS508" s="187"/>
      <c r="AT508" s="187"/>
      <c r="AU508" s="187"/>
      <c r="AV508" s="187"/>
      <c r="AW508" s="187"/>
      <c r="AX508" s="187"/>
      <c r="AY508" s="187"/>
      <c r="AZ508" s="187"/>
      <c r="BA508" s="187"/>
      <c r="BB508" s="187"/>
      <c r="BC508" s="187"/>
      <c r="BD508" s="187"/>
      <c r="BE508" s="400"/>
      <c r="BF508" s="114"/>
      <c r="BG508" s="114"/>
      <c r="BH508" s="114"/>
      <c r="BI508" s="114"/>
      <c r="BJ508" s="114"/>
      <c r="BK508" s="114"/>
      <c r="BL508" s="114"/>
      <c r="BM508" s="114"/>
      <c r="BN508" s="114"/>
      <c r="BO508" s="114"/>
      <c r="BP508" s="114"/>
      <c r="BQ508" s="114"/>
      <c r="BR508" s="114"/>
      <c r="BS508" s="114"/>
      <c r="BT508" s="114"/>
      <c r="BU508" s="114"/>
      <c r="BV508" s="114"/>
      <c r="BW508" s="114"/>
      <c r="BX508" s="114"/>
      <c r="BY508" s="114"/>
      <c r="BZ508" s="114"/>
      <c r="CA508" s="114"/>
      <c r="CB508" s="114"/>
      <c r="CC508" s="114"/>
      <c r="CD508" s="114"/>
      <c r="CE508" s="114"/>
      <c r="CF508" s="114"/>
      <c r="CG508" s="114"/>
      <c r="CH508" s="114"/>
      <c r="CI508" s="114"/>
      <c r="CJ508" s="114"/>
      <c r="CK508" s="114"/>
      <c r="CL508" s="114"/>
      <c r="CM508" s="114"/>
      <c r="CN508" s="114"/>
      <c r="CO508" s="114"/>
      <c r="CP508" s="114"/>
      <c r="CQ508" s="114"/>
      <c r="CR508" s="114"/>
      <c r="CS508" s="114"/>
      <c r="CT508" s="114"/>
      <c r="CU508" s="114"/>
      <c r="CV508" s="114"/>
      <c r="CW508" s="114"/>
      <c r="CX508" s="114"/>
      <c r="CY508" s="114"/>
      <c r="CZ508" s="114"/>
      <c r="DA508" s="114"/>
      <c r="DB508" s="114"/>
      <c r="DC508" s="114"/>
      <c r="DD508" s="114"/>
      <c r="DE508" s="114"/>
      <c r="DF508" s="114"/>
      <c r="DG508" s="114"/>
      <c r="DH508" s="114"/>
      <c r="DI508" s="114"/>
      <c r="DJ508" s="114"/>
      <c r="DK508" s="114"/>
      <c r="DL508" s="114"/>
      <c r="DM508" s="114"/>
      <c r="DN508" s="114"/>
      <c r="DO508" s="114"/>
      <c r="DP508" s="114"/>
      <c r="DQ508" s="114"/>
      <c r="DR508" s="114"/>
      <c r="DS508" s="114"/>
      <c r="DT508" s="114"/>
      <c r="DU508" s="114"/>
      <c r="DV508" s="114"/>
      <c r="DW508" s="121"/>
      <c r="DX508" s="121"/>
      <c r="DY508" s="121"/>
      <c r="DZ508" s="121"/>
      <c r="EA508" s="121"/>
      <c r="EB508" s="121"/>
    </row>
    <row r="509" spans="1:132" s="1" customFormat="1" ht="10.5" customHeight="1" thickBot="1" x14ac:dyDescent="0.25">
      <c r="A509" s="1423"/>
      <c r="B509" s="1659"/>
      <c r="C509" s="197"/>
      <c r="D509" s="166" t="s">
        <v>35</v>
      </c>
      <c r="E509" s="45">
        <f>(E507-E508)/E506</f>
        <v>1.4139650872817953</v>
      </c>
      <c r="F509" s="45">
        <f t="shared" ref="F509:AB509" si="155">(F507-F508)/F506</f>
        <v>1.3064373464373464</v>
      </c>
      <c r="G509" s="45">
        <f t="shared" si="155"/>
        <v>1.1023907784260709</v>
      </c>
      <c r="H509" s="214">
        <f t="shared" si="155"/>
        <v>1.0852428964252978</v>
      </c>
      <c r="I509" s="45">
        <f t="shared" si="155"/>
        <v>1.0872882542349152</v>
      </c>
      <c r="J509" s="45">
        <f t="shared" si="155"/>
        <v>1.0903047874973479</v>
      </c>
      <c r="K509" s="45">
        <f t="shared" si="155"/>
        <v>1.0698541878602918</v>
      </c>
      <c r="L509" s="45">
        <f t="shared" si="155"/>
        <v>1.1514265461633884</v>
      </c>
      <c r="M509" s="45">
        <f t="shared" si="155"/>
        <v>1.2348923252063373</v>
      </c>
      <c r="N509" s="214">
        <f t="shared" si="155"/>
        <v>1.262953500255493</v>
      </c>
      <c r="O509" s="45">
        <f t="shared" si="155"/>
        <v>1.1704027171276081</v>
      </c>
      <c r="P509" s="45">
        <f t="shared" si="155"/>
        <v>0.76005151752715872</v>
      </c>
      <c r="Q509" s="45">
        <f t="shared" si="155"/>
        <v>0.46144477430159092</v>
      </c>
      <c r="R509" s="45">
        <f t="shared" si="155"/>
        <v>0.44498419307579612</v>
      </c>
      <c r="S509" s="45">
        <f t="shared" si="155"/>
        <v>0.44914285714285718</v>
      </c>
      <c r="T509" s="45">
        <f t="shared" si="155"/>
        <v>0.46219095893245066</v>
      </c>
      <c r="U509" s="45">
        <f t="shared" si="155"/>
        <v>0.40760157273918746</v>
      </c>
      <c r="V509" s="214">
        <f t="shared" si="155"/>
        <v>0.4303597122302158</v>
      </c>
      <c r="W509" s="45">
        <f t="shared" si="155"/>
        <v>0.46114333636173038</v>
      </c>
      <c r="X509" s="45">
        <f t="shared" si="155"/>
        <v>0.44469108398076207</v>
      </c>
      <c r="Y509" s="45">
        <f t="shared" si="155"/>
        <v>0.44442429079300594</v>
      </c>
      <c r="Z509" s="45">
        <f t="shared" si="155"/>
        <v>0.46644485346170184</v>
      </c>
      <c r="AA509" s="45">
        <f t="shared" si="155"/>
        <v>0.46456236137177948</v>
      </c>
      <c r="AB509" s="45">
        <f t="shared" si="155"/>
        <v>0.45386153007450475</v>
      </c>
      <c r="AC509" s="41"/>
      <c r="AD509" s="43"/>
      <c r="AE509" s="49"/>
      <c r="AF509" s="183"/>
      <c r="AG509" s="183"/>
      <c r="AH509" s="183"/>
      <c r="AI509" s="183"/>
      <c r="AJ509" s="183"/>
      <c r="AK509" s="183"/>
      <c r="AL509" s="183"/>
      <c r="AM509" s="183"/>
      <c r="AN509" s="183"/>
      <c r="AO509" s="183"/>
      <c r="AP509" s="183"/>
      <c r="AQ509" s="183"/>
      <c r="AR509" s="183"/>
      <c r="AS509" s="183"/>
      <c r="AT509" s="183"/>
      <c r="AU509" s="183"/>
      <c r="AV509" s="183"/>
      <c r="AW509" s="183"/>
      <c r="AX509" s="183"/>
      <c r="AY509" s="183"/>
      <c r="AZ509" s="183"/>
      <c r="BA509" s="183"/>
      <c r="BB509" s="183"/>
      <c r="BC509" s="183"/>
      <c r="BD509" s="183"/>
      <c r="BE509" s="400"/>
      <c r="BF509" s="114"/>
      <c r="BG509" s="114"/>
      <c r="BH509" s="114"/>
      <c r="BI509" s="114"/>
      <c r="BJ509" s="114"/>
      <c r="BK509" s="114"/>
      <c r="BL509" s="114"/>
      <c r="BM509" s="114"/>
      <c r="BN509" s="114"/>
      <c r="BO509" s="114"/>
      <c r="BP509" s="114"/>
      <c r="BQ509" s="114"/>
      <c r="BR509" s="114"/>
      <c r="BS509" s="114"/>
      <c r="BT509" s="114"/>
      <c r="BU509" s="114"/>
      <c r="BV509" s="114"/>
      <c r="BW509" s="114"/>
      <c r="BX509" s="114"/>
      <c r="BY509" s="114"/>
      <c r="BZ509" s="114"/>
      <c r="CA509" s="114"/>
      <c r="CB509" s="114"/>
      <c r="CC509" s="114"/>
      <c r="CD509" s="114"/>
      <c r="CE509" s="114"/>
      <c r="CF509" s="114"/>
      <c r="CG509" s="114"/>
      <c r="CH509" s="114"/>
      <c r="CI509" s="114"/>
      <c r="CJ509" s="114"/>
      <c r="CK509" s="114"/>
      <c r="CL509" s="114"/>
      <c r="CM509" s="114"/>
      <c r="CN509" s="114"/>
      <c r="CO509" s="114"/>
      <c r="CP509" s="114"/>
      <c r="CQ509" s="114"/>
      <c r="CR509" s="114"/>
      <c r="CS509" s="114"/>
      <c r="CT509" s="114"/>
      <c r="CU509" s="114"/>
      <c r="CV509" s="114"/>
      <c r="CW509" s="114"/>
      <c r="CX509" s="114"/>
      <c r="CY509" s="114"/>
      <c r="CZ509" s="114"/>
      <c r="DA509" s="114"/>
      <c r="DB509" s="114"/>
      <c r="DC509" s="114"/>
      <c r="DD509" s="114"/>
      <c r="DE509" s="114"/>
      <c r="DF509" s="114"/>
      <c r="DG509" s="114"/>
      <c r="DH509" s="114"/>
      <c r="DI509" s="114"/>
      <c r="DJ509" s="114"/>
      <c r="DK509" s="114"/>
      <c r="DL509" s="114"/>
      <c r="DM509" s="114"/>
      <c r="DN509" s="114"/>
      <c r="DO509" s="114"/>
      <c r="DP509" s="114"/>
      <c r="DQ509" s="114"/>
      <c r="DR509" s="114"/>
      <c r="DS509" s="114"/>
      <c r="DT509" s="114"/>
      <c r="DU509" s="114"/>
      <c r="DV509" s="114"/>
      <c r="DW509" s="121"/>
      <c r="DX509" s="121"/>
      <c r="DY509" s="121"/>
      <c r="DZ509" s="121"/>
      <c r="EA509" s="121"/>
      <c r="EB509" s="121"/>
    </row>
    <row r="510" spans="1:132" s="3" customFormat="1" ht="10.5" customHeight="1" x14ac:dyDescent="0.2">
      <c r="A510" s="1405" t="s">
        <v>85</v>
      </c>
      <c r="B510" s="1553" t="s">
        <v>706</v>
      </c>
      <c r="C510" s="695"/>
      <c r="D510" s="726"/>
      <c r="E510" s="1653" t="s">
        <v>441</v>
      </c>
      <c r="F510" s="1653"/>
      <c r="G510" s="1653"/>
      <c r="H510" s="216"/>
      <c r="I510" s="50"/>
      <c r="J510" s="50"/>
      <c r="K510" s="50"/>
      <c r="L510" s="50"/>
      <c r="M510" s="50"/>
      <c r="N510" s="216"/>
      <c r="O510" s="50"/>
      <c r="P510" s="50"/>
      <c r="Q510" s="50"/>
      <c r="R510" s="50"/>
      <c r="S510" s="50"/>
      <c r="T510" s="50"/>
      <c r="U510" s="50"/>
      <c r="V510" s="216"/>
      <c r="W510" s="50"/>
      <c r="X510" s="50"/>
      <c r="Y510" s="50"/>
      <c r="Z510" s="50"/>
      <c r="AA510" s="50"/>
      <c r="AB510" s="50"/>
      <c r="AC510" s="490"/>
      <c r="AD510" s="491"/>
      <c r="AE510" s="492"/>
      <c r="AF510" s="187"/>
      <c r="AG510" s="187"/>
      <c r="AH510" s="187"/>
      <c r="AI510" s="187"/>
      <c r="AJ510" s="187"/>
      <c r="AK510" s="187"/>
      <c r="AL510" s="187"/>
      <c r="AM510" s="187"/>
      <c r="AN510" s="187"/>
      <c r="AO510" s="187"/>
      <c r="AP510" s="187"/>
      <c r="AQ510" s="187"/>
      <c r="AR510" s="187"/>
      <c r="AS510" s="187"/>
      <c r="AT510" s="187"/>
      <c r="AU510" s="187"/>
      <c r="AV510" s="187"/>
      <c r="AW510" s="187"/>
      <c r="AX510" s="187"/>
      <c r="AY510" s="187"/>
      <c r="AZ510" s="187"/>
      <c r="BA510" s="187"/>
      <c r="BB510" s="187"/>
      <c r="BC510" s="187"/>
      <c r="BD510" s="187"/>
      <c r="BE510" s="400"/>
      <c r="BF510" s="114"/>
      <c r="BG510" s="114"/>
      <c r="BH510" s="114"/>
      <c r="BI510" s="114"/>
      <c r="BJ510" s="114"/>
      <c r="BK510" s="114"/>
      <c r="BL510" s="114"/>
      <c r="BM510" s="114"/>
      <c r="BN510" s="114"/>
      <c r="BO510" s="114"/>
      <c r="BP510" s="114"/>
      <c r="BQ510" s="114"/>
      <c r="BR510" s="114"/>
      <c r="BS510" s="114"/>
      <c r="BT510" s="114"/>
      <c r="BU510" s="114"/>
      <c r="BV510" s="114"/>
      <c r="BW510" s="114"/>
      <c r="BX510" s="114"/>
      <c r="BY510" s="114"/>
      <c r="BZ510" s="114"/>
      <c r="CA510" s="114"/>
      <c r="CB510" s="114"/>
      <c r="CC510" s="114"/>
      <c r="CD510" s="114"/>
      <c r="CE510" s="114"/>
      <c r="CF510" s="114"/>
      <c r="CG510" s="114"/>
      <c r="CH510" s="114"/>
      <c r="CI510" s="114"/>
      <c r="CJ510" s="114"/>
      <c r="CK510" s="114"/>
      <c r="CL510" s="114"/>
      <c r="CM510" s="114"/>
      <c r="CN510" s="114"/>
      <c r="CO510" s="114"/>
      <c r="CP510" s="114"/>
      <c r="CQ510" s="114"/>
      <c r="CR510" s="114"/>
      <c r="CS510" s="114"/>
      <c r="CT510" s="114"/>
      <c r="CU510" s="114"/>
      <c r="CV510" s="114"/>
      <c r="CW510" s="114"/>
      <c r="CX510" s="114"/>
      <c r="CY510" s="114"/>
      <c r="CZ510" s="114"/>
      <c r="DA510" s="114"/>
      <c r="DB510" s="114"/>
      <c r="DC510" s="114"/>
      <c r="DD510" s="114"/>
      <c r="DE510" s="114"/>
      <c r="DF510" s="114"/>
      <c r="DG510" s="114"/>
      <c r="DH510" s="114"/>
      <c r="DI510" s="114"/>
      <c r="DJ510" s="114"/>
      <c r="DK510" s="114"/>
      <c r="DL510" s="114"/>
      <c r="DM510" s="114"/>
      <c r="DN510" s="114"/>
      <c r="DO510" s="114"/>
      <c r="DP510" s="114"/>
      <c r="DQ510" s="114"/>
      <c r="DR510" s="114"/>
      <c r="DS510" s="114"/>
      <c r="DT510" s="114"/>
      <c r="DU510" s="114"/>
      <c r="DV510" s="114"/>
      <c r="DW510" s="114"/>
      <c r="DX510" s="114"/>
      <c r="DY510" s="114"/>
      <c r="DZ510" s="114"/>
      <c r="EA510" s="69"/>
      <c r="EB510" s="69"/>
    </row>
    <row r="511" spans="1:132" s="1" customFormat="1" ht="10.5" customHeight="1" x14ac:dyDescent="0.2">
      <c r="A511" s="1406"/>
      <c r="B511" s="1554"/>
      <c r="C511" s="846" t="s">
        <v>115</v>
      </c>
      <c r="D511" s="102" t="s">
        <v>27</v>
      </c>
      <c r="E511" s="630">
        <v>0</v>
      </c>
      <c r="F511" s="630">
        <v>0</v>
      </c>
      <c r="G511" s="630">
        <v>0</v>
      </c>
      <c r="H511" s="632">
        <v>0</v>
      </c>
      <c r="I511" s="630">
        <v>0</v>
      </c>
      <c r="J511" s="630">
        <v>0</v>
      </c>
      <c r="K511" s="630">
        <v>0</v>
      </c>
      <c r="L511" s="630">
        <v>0</v>
      </c>
      <c r="M511" s="630">
        <v>0</v>
      </c>
      <c r="N511" s="632">
        <v>0</v>
      </c>
      <c r="O511" s="630">
        <v>0</v>
      </c>
      <c r="P511" s="630">
        <v>0</v>
      </c>
      <c r="Q511" s="630">
        <v>0</v>
      </c>
      <c r="R511" s="630">
        <v>0</v>
      </c>
      <c r="S511" s="630">
        <v>0</v>
      </c>
      <c r="T511" s="630">
        <v>0</v>
      </c>
      <c r="U511" s="630">
        <v>0</v>
      </c>
      <c r="V511" s="632">
        <v>0</v>
      </c>
      <c r="W511" s="630">
        <v>0</v>
      </c>
      <c r="X511" s="630">
        <v>0</v>
      </c>
      <c r="Y511" s="630">
        <v>0</v>
      </c>
      <c r="Z511" s="630">
        <v>0</v>
      </c>
      <c r="AA511" s="630">
        <v>0</v>
      </c>
      <c r="AB511" s="630">
        <v>0</v>
      </c>
      <c r="AC511" s="112"/>
      <c r="AD511" s="70"/>
      <c r="AE511" s="49"/>
      <c r="AF511" s="188"/>
      <c r="AG511" s="188"/>
      <c r="AH511" s="188"/>
      <c r="AI511" s="188"/>
      <c r="AJ511" s="188"/>
      <c r="AK511" s="188"/>
      <c r="AL511" s="188"/>
      <c r="AM511" s="188"/>
      <c r="AN511" s="188"/>
      <c r="AO511" s="188"/>
      <c r="AP511" s="188"/>
      <c r="AQ511" s="188"/>
      <c r="AR511" s="188"/>
      <c r="AS511" s="188"/>
      <c r="AT511" s="188"/>
      <c r="AU511" s="188"/>
      <c r="AV511" s="188"/>
      <c r="AW511" s="188"/>
      <c r="AX511" s="188"/>
      <c r="AY511" s="188"/>
      <c r="AZ511" s="188"/>
      <c r="BA511" s="188"/>
      <c r="BB511" s="188"/>
      <c r="BC511" s="188"/>
      <c r="BD511" s="188"/>
      <c r="BE511" s="400"/>
      <c r="BF511" s="114"/>
      <c r="BG511" s="114"/>
      <c r="BH511" s="114"/>
      <c r="BI511" s="114"/>
      <c r="BJ511" s="114"/>
      <c r="BK511" s="114"/>
      <c r="BL511" s="114"/>
      <c r="BM511" s="114"/>
      <c r="BN511" s="114"/>
      <c r="BO511" s="114"/>
      <c r="BP511" s="114"/>
      <c r="BQ511" s="114"/>
      <c r="BR511" s="114"/>
      <c r="BS511" s="114"/>
      <c r="BT511" s="114"/>
      <c r="BU511" s="114"/>
      <c r="BV511" s="114"/>
      <c r="BW511" s="114"/>
      <c r="BX511" s="114"/>
      <c r="BY511" s="114"/>
      <c r="BZ511" s="114"/>
      <c r="CA511" s="114"/>
      <c r="CB511" s="114"/>
      <c r="CC511" s="114"/>
      <c r="CD511" s="114"/>
      <c r="CE511" s="114"/>
      <c r="CF511" s="114"/>
      <c r="CG511" s="114"/>
      <c r="CH511" s="114"/>
      <c r="CI511" s="114"/>
      <c r="CJ511" s="114"/>
      <c r="CK511" s="114"/>
      <c r="CL511" s="114"/>
      <c r="CM511" s="114"/>
      <c r="CN511" s="114"/>
      <c r="CO511" s="114"/>
      <c r="CP511" s="114"/>
      <c r="CQ511" s="114"/>
      <c r="CR511" s="114"/>
      <c r="CS511" s="114"/>
      <c r="CT511" s="114"/>
      <c r="CU511" s="114"/>
      <c r="CV511" s="114"/>
      <c r="CW511" s="114"/>
      <c r="CX511" s="114"/>
      <c r="CY511" s="114"/>
      <c r="CZ511" s="114"/>
      <c r="DA511" s="114"/>
      <c r="DB511" s="114"/>
      <c r="DC511" s="114"/>
      <c r="DD511" s="114"/>
      <c r="DE511" s="114"/>
      <c r="DF511" s="114"/>
      <c r="DG511" s="114"/>
      <c r="DH511" s="114"/>
      <c r="DI511" s="114"/>
      <c r="DJ511" s="114"/>
      <c r="DK511" s="114"/>
      <c r="DL511" s="114"/>
      <c r="DM511" s="114"/>
      <c r="DN511" s="114"/>
      <c r="DO511" s="114"/>
      <c r="DP511" s="114"/>
      <c r="DQ511" s="114"/>
      <c r="DR511" s="114"/>
      <c r="DS511" s="114"/>
      <c r="DT511" s="114"/>
      <c r="DU511" s="114"/>
      <c r="DV511" s="114"/>
      <c r="DW511" s="121"/>
      <c r="DX511" s="121"/>
      <c r="DY511" s="121"/>
      <c r="DZ511" s="121"/>
      <c r="EA511" s="121"/>
      <c r="EB511" s="121"/>
    </row>
    <row r="512" spans="1:132" s="1" customFormat="1" ht="10.5" customHeight="1" x14ac:dyDescent="0.2">
      <c r="A512" s="1406"/>
      <c r="B512" s="1554"/>
      <c r="C512" s="846" t="s">
        <v>908</v>
      </c>
      <c r="D512" s="102" t="s">
        <v>108</v>
      </c>
      <c r="E512" s="42">
        <v>0</v>
      </c>
      <c r="F512" s="42">
        <v>0</v>
      </c>
      <c r="G512" s="42">
        <v>0</v>
      </c>
      <c r="H512" s="213">
        <v>0</v>
      </c>
      <c r="I512" s="42">
        <v>0</v>
      </c>
      <c r="J512" s="42">
        <v>0</v>
      </c>
      <c r="K512" s="42">
        <v>0</v>
      </c>
      <c r="L512" s="42">
        <v>0</v>
      </c>
      <c r="M512" s="42">
        <v>0</v>
      </c>
      <c r="N512" s="213">
        <v>0</v>
      </c>
      <c r="O512" s="42">
        <v>0</v>
      </c>
      <c r="P512" s="42">
        <v>0</v>
      </c>
      <c r="Q512" s="42">
        <v>0</v>
      </c>
      <c r="R512" s="42">
        <v>0</v>
      </c>
      <c r="S512" s="42">
        <v>0</v>
      </c>
      <c r="T512" s="42">
        <v>0</v>
      </c>
      <c r="U512" s="42">
        <v>0</v>
      </c>
      <c r="V512" s="213">
        <v>0</v>
      </c>
      <c r="W512" s="42">
        <v>0</v>
      </c>
      <c r="X512" s="42">
        <v>0</v>
      </c>
      <c r="Y512" s="42">
        <v>0</v>
      </c>
      <c r="Z512" s="42">
        <v>0</v>
      </c>
      <c r="AA512" s="42">
        <v>0</v>
      </c>
      <c r="AB512" s="42">
        <v>0</v>
      </c>
      <c r="AC512" s="41">
        <f>(BD512-AF512)*AE512</f>
        <v>0</v>
      </c>
      <c r="AD512" s="43">
        <f>(BD513-AF513)*AE512</f>
        <v>0</v>
      </c>
      <c r="AE512" s="49">
        <v>3.6</v>
      </c>
      <c r="AF512" s="187"/>
      <c r="AG512" s="187"/>
      <c r="AH512" s="187"/>
      <c r="AI512" s="187"/>
      <c r="AJ512" s="187"/>
      <c r="AK512" s="187"/>
      <c r="AL512" s="187"/>
      <c r="AM512" s="187"/>
      <c r="AN512" s="187"/>
      <c r="AO512" s="187"/>
      <c r="AP512" s="187"/>
      <c r="AQ512" s="187"/>
      <c r="AR512" s="187"/>
      <c r="AS512" s="187"/>
      <c r="AT512" s="187"/>
      <c r="AU512" s="187"/>
      <c r="AV512" s="187"/>
      <c r="AW512" s="187"/>
      <c r="AX512" s="187"/>
      <c r="AY512" s="187"/>
      <c r="AZ512" s="187"/>
      <c r="BA512" s="187"/>
      <c r="BB512" s="187"/>
      <c r="BC512" s="187"/>
      <c r="BD512" s="187"/>
      <c r="BE512" s="400"/>
      <c r="BF512" s="114"/>
      <c r="BG512" s="114"/>
      <c r="BH512" s="114"/>
      <c r="BI512" s="114"/>
      <c r="BJ512" s="114"/>
      <c r="BK512" s="114"/>
      <c r="BL512" s="114"/>
      <c r="BM512" s="114"/>
      <c r="BN512" s="114"/>
      <c r="BO512" s="114"/>
      <c r="BP512" s="114"/>
      <c r="BQ512" s="114"/>
      <c r="BR512" s="114"/>
      <c r="BS512" s="114"/>
      <c r="BT512" s="114"/>
      <c r="BU512" s="114"/>
      <c r="BV512" s="114"/>
      <c r="BW512" s="114"/>
      <c r="BX512" s="114"/>
      <c r="BY512" s="114"/>
      <c r="BZ512" s="114"/>
      <c r="CA512" s="114"/>
      <c r="CB512" s="114"/>
      <c r="CC512" s="114"/>
      <c r="CD512" s="114"/>
      <c r="CE512" s="114"/>
      <c r="CF512" s="114"/>
      <c r="CG512" s="114"/>
      <c r="CH512" s="114"/>
      <c r="CI512" s="114"/>
      <c r="CJ512" s="114"/>
      <c r="CK512" s="114"/>
      <c r="CL512" s="114"/>
      <c r="CM512" s="114"/>
      <c r="CN512" s="114"/>
      <c r="CO512" s="114"/>
      <c r="CP512" s="114"/>
      <c r="CQ512" s="114"/>
      <c r="CR512" s="114"/>
      <c r="CS512" s="114"/>
      <c r="CT512" s="114"/>
      <c r="CU512" s="114"/>
      <c r="CV512" s="114"/>
      <c r="CW512" s="114"/>
      <c r="CX512" s="114"/>
      <c r="CY512" s="114"/>
      <c r="CZ512" s="114"/>
      <c r="DA512" s="114"/>
      <c r="DB512" s="114"/>
      <c r="DC512" s="114"/>
      <c r="DD512" s="114"/>
      <c r="DE512" s="114"/>
      <c r="DF512" s="114"/>
      <c r="DG512" s="114"/>
      <c r="DH512" s="114"/>
      <c r="DI512" s="114"/>
      <c r="DJ512" s="114"/>
      <c r="DK512" s="114"/>
      <c r="DL512" s="114"/>
      <c r="DM512" s="114"/>
      <c r="DN512" s="114"/>
      <c r="DO512" s="114"/>
      <c r="DP512" s="114"/>
      <c r="DQ512" s="114"/>
      <c r="DR512" s="114"/>
      <c r="DS512" s="114"/>
      <c r="DT512" s="114"/>
      <c r="DU512" s="114"/>
      <c r="DV512" s="114"/>
      <c r="DW512" s="121"/>
      <c r="DX512" s="121"/>
      <c r="DY512" s="121"/>
      <c r="DZ512" s="121"/>
      <c r="EA512" s="121"/>
      <c r="EB512" s="121"/>
    </row>
    <row r="513" spans="1:132" s="1" customFormat="1" ht="10.5" customHeight="1" x14ac:dyDescent="0.2">
      <c r="A513" s="1406"/>
      <c r="B513" s="1554"/>
      <c r="C513" s="846" t="s">
        <v>908</v>
      </c>
      <c r="D513" s="102" t="s">
        <v>906</v>
      </c>
      <c r="E513" s="42">
        <v>0</v>
      </c>
      <c r="F513" s="42">
        <v>0</v>
      </c>
      <c r="G513" s="707">
        <v>0</v>
      </c>
      <c r="H513" s="779">
        <v>0</v>
      </c>
      <c r="I513" s="401">
        <v>0</v>
      </c>
      <c r="J513" s="707">
        <v>0</v>
      </c>
      <c r="K513" s="707">
        <v>0</v>
      </c>
      <c r="L513" s="707">
        <v>0</v>
      </c>
      <c r="M513" s="707">
        <v>0</v>
      </c>
      <c r="N513" s="779">
        <v>0</v>
      </c>
      <c r="O513" s="782">
        <v>0</v>
      </c>
      <c r="P513" s="707">
        <v>0</v>
      </c>
      <c r="Q513" s="707">
        <v>0</v>
      </c>
      <c r="R513" s="707">
        <v>0</v>
      </c>
      <c r="S513" s="707">
        <v>0</v>
      </c>
      <c r="T513" s="707">
        <v>0</v>
      </c>
      <c r="U513" s="707">
        <v>0</v>
      </c>
      <c r="V513" s="779">
        <v>0</v>
      </c>
      <c r="W513" s="707">
        <v>0</v>
      </c>
      <c r="X513" s="707">
        <v>0</v>
      </c>
      <c r="Y513" s="707">
        <v>0</v>
      </c>
      <c r="Z513" s="707">
        <v>0</v>
      </c>
      <c r="AA513" s="707">
        <v>0</v>
      </c>
      <c r="AB513" s="707">
        <v>0</v>
      </c>
      <c r="AC513" s="41"/>
      <c r="AD513" s="43"/>
      <c r="AE513" s="49"/>
      <c r="AF513" s="187"/>
      <c r="AG513" s="187"/>
      <c r="AH513" s="187"/>
      <c r="AI513" s="187"/>
      <c r="AJ513" s="187"/>
      <c r="AK513" s="187"/>
      <c r="AL513" s="187"/>
      <c r="AM513" s="187"/>
      <c r="AN513" s="187"/>
      <c r="AO513" s="187"/>
      <c r="AP513" s="187"/>
      <c r="AQ513" s="187"/>
      <c r="AR513" s="187"/>
      <c r="AS513" s="187"/>
      <c r="AT513" s="187"/>
      <c r="AU513" s="187"/>
      <c r="AV513" s="187"/>
      <c r="AW513" s="187"/>
      <c r="AX513" s="187"/>
      <c r="AY513" s="187"/>
      <c r="AZ513" s="187"/>
      <c r="BA513" s="187"/>
      <c r="BB513" s="187"/>
      <c r="BC513" s="187"/>
      <c r="BD513" s="187"/>
      <c r="BE513" s="400"/>
      <c r="BF513" s="114"/>
      <c r="BG513" s="114"/>
      <c r="BH513" s="114"/>
      <c r="BI513" s="114"/>
      <c r="BJ513" s="114"/>
      <c r="BK513" s="114"/>
      <c r="BL513" s="114"/>
      <c r="BM513" s="114"/>
      <c r="BN513" s="114"/>
      <c r="BO513" s="114"/>
      <c r="BP513" s="114"/>
      <c r="BQ513" s="114"/>
      <c r="BR513" s="114"/>
      <c r="BS513" s="114"/>
      <c r="BT513" s="114"/>
      <c r="BU513" s="114"/>
      <c r="BV513" s="114"/>
      <c r="BW513" s="114"/>
      <c r="BX513" s="114"/>
      <c r="BY513" s="114"/>
      <c r="BZ513" s="114"/>
      <c r="CA513" s="114"/>
      <c r="CB513" s="114"/>
      <c r="CC513" s="114"/>
      <c r="CD513" s="114"/>
      <c r="CE513" s="114"/>
      <c r="CF513" s="114"/>
      <c r="CG513" s="114"/>
      <c r="CH513" s="114"/>
      <c r="CI513" s="114"/>
      <c r="CJ513" s="114"/>
      <c r="CK513" s="114"/>
      <c r="CL513" s="114"/>
      <c r="CM513" s="114"/>
      <c r="CN513" s="114"/>
      <c r="CO513" s="114"/>
      <c r="CP513" s="114"/>
      <c r="CQ513" s="114"/>
      <c r="CR513" s="114"/>
      <c r="CS513" s="114"/>
      <c r="CT513" s="114"/>
      <c r="CU513" s="114"/>
      <c r="CV513" s="114"/>
      <c r="CW513" s="114"/>
      <c r="CX513" s="114"/>
      <c r="CY513" s="114"/>
      <c r="CZ513" s="114"/>
      <c r="DA513" s="114"/>
      <c r="DB513" s="114"/>
      <c r="DC513" s="114"/>
      <c r="DD513" s="114"/>
      <c r="DE513" s="114"/>
      <c r="DF513" s="114"/>
      <c r="DG513" s="114"/>
      <c r="DH513" s="114"/>
      <c r="DI513" s="114"/>
      <c r="DJ513" s="114"/>
      <c r="DK513" s="114"/>
      <c r="DL513" s="114"/>
      <c r="DM513" s="114"/>
      <c r="DN513" s="114"/>
      <c r="DO513" s="114"/>
      <c r="DP513" s="114"/>
      <c r="DQ513" s="114"/>
      <c r="DR513" s="114"/>
      <c r="DS513" s="114"/>
      <c r="DT513" s="114"/>
      <c r="DU513" s="114"/>
      <c r="DV513" s="114"/>
      <c r="DW513" s="121"/>
      <c r="DX513" s="121"/>
      <c r="DY513" s="121"/>
      <c r="DZ513" s="121"/>
      <c r="EA513" s="121"/>
      <c r="EB513" s="121"/>
    </row>
    <row r="514" spans="1:132" s="1" customFormat="1" ht="10.5" customHeight="1" x14ac:dyDescent="0.2">
      <c r="A514" s="1406"/>
      <c r="B514" s="1554"/>
      <c r="C514" s="846" t="s">
        <v>908</v>
      </c>
      <c r="D514" s="103" t="s">
        <v>907</v>
      </c>
      <c r="E514" s="104">
        <v>0</v>
      </c>
      <c r="F514" s="104">
        <v>0</v>
      </c>
      <c r="G514" s="863">
        <v>0</v>
      </c>
      <c r="H514" s="864">
        <v>0</v>
      </c>
      <c r="I514" s="298">
        <v>0</v>
      </c>
      <c r="J514" s="863">
        <v>0</v>
      </c>
      <c r="K514" s="863">
        <v>0</v>
      </c>
      <c r="L514" s="863">
        <v>0</v>
      </c>
      <c r="M514" s="863">
        <v>0</v>
      </c>
      <c r="N514" s="864">
        <v>0</v>
      </c>
      <c r="O514" s="865">
        <v>0</v>
      </c>
      <c r="P514" s="863">
        <v>0</v>
      </c>
      <c r="Q514" s="863">
        <v>0</v>
      </c>
      <c r="R514" s="863">
        <v>0</v>
      </c>
      <c r="S514" s="863">
        <v>0</v>
      </c>
      <c r="T514" s="863">
        <v>0</v>
      </c>
      <c r="U514" s="863">
        <v>0</v>
      </c>
      <c r="V514" s="864">
        <v>0</v>
      </c>
      <c r="W514" s="863">
        <v>0</v>
      </c>
      <c r="X514" s="863">
        <v>0</v>
      </c>
      <c r="Y514" s="863">
        <v>0</v>
      </c>
      <c r="Z514" s="863">
        <v>0</v>
      </c>
      <c r="AA514" s="863">
        <v>0</v>
      </c>
      <c r="AB514" s="863">
        <v>0</v>
      </c>
      <c r="AC514" s="41"/>
      <c r="AD514" s="43"/>
      <c r="AE514" s="49"/>
      <c r="AF514" s="187"/>
      <c r="AG514" s="187"/>
      <c r="AH514" s="187"/>
      <c r="AI514" s="187"/>
      <c r="AJ514" s="187"/>
      <c r="AK514" s="187"/>
      <c r="AL514" s="187"/>
      <c r="AM514" s="187"/>
      <c r="AN514" s="187"/>
      <c r="AO514" s="187"/>
      <c r="AP514" s="187"/>
      <c r="AQ514" s="187"/>
      <c r="AR514" s="187"/>
      <c r="AS514" s="187"/>
      <c r="AT514" s="187"/>
      <c r="AU514" s="187"/>
      <c r="AV514" s="187"/>
      <c r="AW514" s="187"/>
      <c r="AX514" s="187"/>
      <c r="AY514" s="187"/>
      <c r="AZ514" s="187"/>
      <c r="BA514" s="187"/>
      <c r="BB514" s="187"/>
      <c r="BC514" s="187"/>
      <c r="BD514" s="187"/>
      <c r="BE514" s="400"/>
      <c r="BF514" s="114"/>
      <c r="BG514" s="114"/>
      <c r="BH514" s="114"/>
      <c r="BI514" s="114"/>
      <c r="BJ514" s="114"/>
      <c r="BK514" s="114"/>
      <c r="BL514" s="114"/>
      <c r="BM514" s="114"/>
      <c r="BN514" s="114"/>
      <c r="BO514" s="114"/>
      <c r="BP514" s="114"/>
      <c r="BQ514" s="114"/>
      <c r="BR514" s="114"/>
      <c r="BS514" s="114"/>
      <c r="BT514" s="114"/>
      <c r="BU514" s="114"/>
      <c r="BV514" s="114"/>
      <c r="BW514" s="114"/>
      <c r="BX514" s="114"/>
      <c r="BY514" s="114"/>
      <c r="BZ514" s="114"/>
      <c r="CA514" s="114"/>
      <c r="CB514" s="114"/>
      <c r="CC514" s="114"/>
      <c r="CD514" s="114"/>
      <c r="CE514" s="114"/>
      <c r="CF514" s="114"/>
      <c r="CG514" s="114"/>
      <c r="CH514" s="114"/>
      <c r="CI514" s="114"/>
      <c r="CJ514" s="114"/>
      <c r="CK514" s="114"/>
      <c r="CL514" s="114"/>
      <c r="CM514" s="114"/>
      <c r="CN514" s="114"/>
      <c r="CO514" s="114"/>
      <c r="CP514" s="114"/>
      <c r="CQ514" s="114"/>
      <c r="CR514" s="114"/>
      <c r="CS514" s="114"/>
      <c r="CT514" s="114"/>
      <c r="CU514" s="114"/>
      <c r="CV514" s="114"/>
      <c r="CW514" s="114"/>
      <c r="CX514" s="114"/>
      <c r="CY514" s="114"/>
      <c r="CZ514" s="114"/>
      <c r="DA514" s="114"/>
      <c r="DB514" s="114"/>
      <c r="DC514" s="114"/>
      <c r="DD514" s="114"/>
      <c r="DE514" s="114"/>
      <c r="DF514" s="114"/>
      <c r="DG514" s="114"/>
      <c r="DH514" s="114"/>
      <c r="DI514" s="114"/>
      <c r="DJ514" s="114"/>
      <c r="DK514" s="114"/>
      <c r="DL514" s="114"/>
      <c r="DM514" s="114"/>
      <c r="DN514" s="114"/>
      <c r="DO514" s="114"/>
      <c r="DP514" s="114"/>
      <c r="DQ514" s="114"/>
      <c r="DR514" s="114"/>
      <c r="DS514" s="114"/>
      <c r="DT514" s="114"/>
      <c r="DU514" s="114"/>
      <c r="DV514" s="114"/>
      <c r="DW514" s="121"/>
      <c r="DX514" s="121"/>
      <c r="DY514" s="121"/>
      <c r="DZ514" s="121"/>
      <c r="EA514" s="121"/>
      <c r="EB514" s="121"/>
    </row>
    <row r="515" spans="1:132" s="1" customFormat="1" ht="10.5" customHeight="1" thickBot="1" x14ac:dyDescent="0.25">
      <c r="A515" s="1407"/>
      <c r="B515" s="1555"/>
      <c r="C515" s="197"/>
      <c r="D515" s="166" t="s">
        <v>35</v>
      </c>
      <c r="E515" s="45" t="e">
        <f>(E513-E514)/E512</f>
        <v>#DIV/0!</v>
      </c>
      <c r="F515" s="45" t="e">
        <f>(F513-F514)/F512</f>
        <v>#DIV/0!</v>
      </c>
      <c r="G515" s="45" t="e">
        <f>(G513-G514)/G512</f>
        <v>#DIV/0!</v>
      </c>
      <c r="H515" s="214" t="e">
        <f t="shared" ref="H515:AB515" si="156">(H513-H514)/H512</f>
        <v>#DIV/0!</v>
      </c>
      <c r="I515" s="45" t="e">
        <f t="shared" si="156"/>
        <v>#DIV/0!</v>
      </c>
      <c r="J515" s="45" t="e">
        <f t="shared" si="156"/>
        <v>#DIV/0!</v>
      </c>
      <c r="K515" s="45" t="e">
        <f t="shared" si="156"/>
        <v>#DIV/0!</v>
      </c>
      <c r="L515" s="45" t="e">
        <f t="shared" si="156"/>
        <v>#DIV/0!</v>
      </c>
      <c r="M515" s="45" t="e">
        <f t="shared" si="156"/>
        <v>#DIV/0!</v>
      </c>
      <c r="N515" s="214" t="e">
        <f t="shared" si="156"/>
        <v>#DIV/0!</v>
      </c>
      <c r="O515" s="45" t="e">
        <f t="shared" si="156"/>
        <v>#DIV/0!</v>
      </c>
      <c r="P515" s="45" t="e">
        <f t="shared" si="156"/>
        <v>#DIV/0!</v>
      </c>
      <c r="Q515" s="45" t="e">
        <f t="shared" si="156"/>
        <v>#DIV/0!</v>
      </c>
      <c r="R515" s="45" t="e">
        <f t="shared" si="156"/>
        <v>#DIV/0!</v>
      </c>
      <c r="S515" s="45" t="e">
        <f t="shared" si="156"/>
        <v>#DIV/0!</v>
      </c>
      <c r="T515" s="45" t="e">
        <f t="shared" si="156"/>
        <v>#DIV/0!</v>
      </c>
      <c r="U515" s="45" t="e">
        <f t="shared" si="156"/>
        <v>#DIV/0!</v>
      </c>
      <c r="V515" s="214" t="e">
        <f t="shared" si="156"/>
        <v>#DIV/0!</v>
      </c>
      <c r="W515" s="45" t="e">
        <f t="shared" si="156"/>
        <v>#DIV/0!</v>
      </c>
      <c r="X515" s="45" t="e">
        <f t="shared" si="156"/>
        <v>#DIV/0!</v>
      </c>
      <c r="Y515" s="45" t="e">
        <f t="shared" si="156"/>
        <v>#DIV/0!</v>
      </c>
      <c r="Z515" s="45" t="e">
        <f t="shared" si="156"/>
        <v>#DIV/0!</v>
      </c>
      <c r="AA515" s="45" t="e">
        <f t="shared" si="156"/>
        <v>#DIV/0!</v>
      </c>
      <c r="AB515" s="45" t="e">
        <f t="shared" si="156"/>
        <v>#DIV/0!</v>
      </c>
      <c r="AC515" s="41"/>
      <c r="AD515" s="43"/>
      <c r="AE515" s="49"/>
      <c r="AF515" s="183"/>
      <c r="AG515" s="183"/>
      <c r="AH515" s="183"/>
      <c r="AI515" s="183"/>
      <c r="AJ515" s="183"/>
      <c r="AK515" s="183"/>
      <c r="AL515" s="183"/>
      <c r="AM515" s="183"/>
      <c r="AN515" s="183"/>
      <c r="AO515" s="183"/>
      <c r="AP515" s="183"/>
      <c r="AQ515" s="183"/>
      <c r="AR515" s="183"/>
      <c r="AS515" s="183"/>
      <c r="AT515" s="183"/>
      <c r="AU515" s="183"/>
      <c r="AV515" s="183"/>
      <c r="AW515" s="183"/>
      <c r="AX515" s="183"/>
      <c r="AY515" s="183"/>
      <c r="AZ515" s="183"/>
      <c r="BA515" s="183"/>
      <c r="BB515" s="183"/>
      <c r="BC515" s="183"/>
      <c r="BD515" s="183"/>
      <c r="BE515" s="400"/>
      <c r="BF515" s="114"/>
      <c r="BG515" s="114"/>
      <c r="BH515" s="114"/>
      <c r="BI515" s="114"/>
      <c r="BJ515" s="114"/>
      <c r="BK515" s="114"/>
      <c r="BL515" s="114"/>
      <c r="BM515" s="114"/>
      <c r="BN515" s="114"/>
      <c r="BO515" s="114"/>
      <c r="BP515" s="114"/>
      <c r="BQ515" s="114"/>
      <c r="BR515" s="114"/>
      <c r="BS515" s="114"/>
      <c r="BT515" s="114"/>
      <c r="BU515" s="114"/>
      <c r="BV515" s="114"/>
      <c r="BW515" s="114"/>
      <c r="BX515" s="114"/>
      <c r="BY515" s="114"/>
      <c r="BZ515" s="114"/>
      <c r="CA515" s="114"/>
      <c r="CB515" s="114"/>
      <c r="CC515" s="114"/>
      <c r="CD515" s="114"/>
      <c r="CE515" s="114"/>
      <c r="CF515" s="114"/>
      <c r="CG515" s="114"/>
      <c r="CH515" s="114"/>
      <c r="CI515" s="114"/>
      <c r="CJ515" s="114"/>
      <c r="CK515" s="114"/>
      <c r="CL515" s="114"/>
      <c r="CM515" s="114"/>
      <c r="CN515" s="114"/>
      <c r="CO515" s="114"/>
      <c r="CP515" s="114"/>
      <c r="CQ515" s="114"/>
      <c r="CR515" s="114"/>
      <c r="CS515" s="114"/>
      <c r="CT515" s="114"/>
      <c r="CU515" s="114"/>
      <c r="CV515" s="114"/>
      <c r="CW515" s="114"/>
      <c r="CX515" s="114"/>
      <c r="CY515" s="114"/>
      <c r="CZ515" s="114"/>
      <c r="DA515" s="114"/>
      <c r="DB515" s="114"/>
      <c r="DC515" s="114"/>
      <c r="DD515" s="114"/>
      <c r="DE515" s="114"/>
      <c r="DF515" s="114"/>
      <c r="DG515" s="114"/>
      <c r="DH515" s="114"/>
      <c r="DI515" s="114"/>
      <c r="DJ515" s="114"/>
      <c r="DK515" s="114"/>
      <c r="DL515" s="114"/>
      <c r="DM515" s="114"/>
      <c r="DN515" s="114"/>
      <c r="DO515" s="114"/>
      <c r="DP515" s="114"/>
      <c r="DQ515" s="114"/>
      <c r="DR515" s="114"/>
      <c r="DS515" s="114"/>
      <c r="DT515" s="114"/>
      <c r="DU515" s="114"/>
      <c r="DV515" s="114"/>
      <c r="DW515" s="121"/>
      <c r="DX515" s="121"/>
      <c r="DY515" s="121"/>
      <c r="DZ515" s="121"/>
      <c r="EA515" s="121"/>
      <c r="EB515" s="121"/>
    </row>
    <row r="516" spans="1:132" s="1" customFormat="1" ht="10.5" customHeight="1" x14ac:dyDescent="0.2">
      <c r="A516" s="1405" t="s">
        <v>71</v>
      </c>
      <c r="B516" s="1553" t="s">
        <v>469</v>
      </c>
      <c r="C516" s="695" t="s">
        <v>118</v>
      </c>
      <c r="D516" s="726" t="s">
        <v>27</v>
      </c>
      <c r="E516" s="50">
        <f t="shared" ref="E516:AB516" si="157">ROUND(SQRT(E518^2+(E519-E520)^2)*1000/(1.73*E473),0)</f>
        <v>1</v>
      </c>
      <c r="F516" s="50">
        <f t="shared" si="157"/>
        <v>2</v>
      </c>
      <c r="G516" s="50">
        <f t="shared" si="157"/>
        <v>1</v>
      </c>
      <c r="H516" s="216">
        <f t="shared" si="157"/>
        <v>1</v>
      </c>
      <c r="I516" s="50">
        <f t="shared" si="157"/>
        <v>1</v>
      </c>
      <c r="J516" s="50">
        <f t="shared" si="157"/>
        <v>1</v>
      </c>
      <c r="K516" s="50">
        <f t="shared" si="157"/>
        <v>1</v>
      </c>
      <c r="L516" s="50">
        <f t="shared" si="157"/>
        <v>2</v>
      </c>
      <c r="M516" s="50">
        <f t="shared" si="157"/>
        <v>2</v>
      </c>
      <c r="N516" s="216">
        <f t="shared" si="157"/>
        <v>2</v>
      </c>
      <c r="O516" s="50">
        <f t="shared" si="157"/>
        <v>2</v>
      </c>
      <c r="P516" s="50">
        <f t="shared" si="157"/>
        <v>1</v>
      </c>
      <c r="Q516" s="50">
        <f t="shared" si="157"/>
        <v>1</v>
      </c>
      <c r="R516" s="50">
        <f t="shared" si="157"/>
        <v>2</v>
      </c>
      <c r="S516" s="50">
        <f t="shared" si="157"/>
        <v>2</v>
      </c>
      <c r="T516" s="50">
        <f t="shared" si="157"/>
        <v>2</v>
      </c>
      <c r="U516" s="50">
        <f t="shared" si="157"/>
        <v>2</v>
      </c>
      <c r="V516" s="216">
        <f t="shared" si="157"/>
        <v>2</v>
      </c>
      <c r="W516" s="50">
        <f t="shared" si="157"/>
        <v>2</v>
      </c>
      <c r="X516" s="50">
        <f t="shared" si="157"/>
        <v>1</v>
      </c>
      <c r="Y516" s="50">
        <f t="shared" si="157"/>
        <v>1</v>
      </c>
      <c r="Z516" s="50">
        <f t="shared" si="157"/>
        <v>1</v>
      </c>
      <c r="AA516" s="50">
        <f t="shared" si="157"/>
        <v>1</v>
      </c>
      <c r="AB516" s="50">
        <f t="shared" si="157"/>
        <v>2</v>
      </c>
      <c r="AC516" s="41"/>
      <c r="AD516" s="43"/>
      <c r="AE516" s="49"/>
      <c r="AF516" s="187"/>
      <c r="AG516" s="187"/>
      <c r="AH516" s="187"/>
      <c r="AI516" s="187"/>
      <c r="AJ516" s="187"/>
      <c r="AK516" s="187"/>
      <c r="AL516" s="187"/>
      <c r="AM516" s="187"/>
      <c r="AN516" s="187"/>
      <c r="AO516" s="187"/>
      <c r="AP516" s="187"/>
      <c r="AQ516" s="187"/>
      <c r="AR516" s="187"/>
      <c r="AS516" s="187"/>
      <c r="AT516" s="187"/>
      <c r="AU516" s="187"/>
      <c r="AV516" s="187"/>
      <c r="AW516" s="187"/>
      <c r="AX516" s="187"/>
      <c r="AY516" s="187"/>
      <c r="AZ516" s="187"/>
      <c r="BA516" s="187"/>
      <c r="BB516" s="187"/>
      <c r="BC516" s="187"/>
      <c r="BD516" s="187"/>
      <c r="BE516" s="400"/>
      <c r="BF516" s="114"/>
      <c r="BG516" s="114"/>
      <c r="BH516" s="114"/>
      <c r="BI516" s="114"/>
      <c r="BJ516" s="114"/>
      <c r="BK516" s="114"/>
      <c r="BL516" s="114"/>
      <c r="BM516" s="114"/>
      <c r="BN516" s="114"/>
      <c r="BO516" s="114"/>
      <c r="BP516" s="114"/>
      <c r="BQ516" s="114"/>
      <c r="BR516" s="114"/>
      <c r="BS516" s="114"/>
      <c r="BT516" s="114"/>
      <c r="BU516" s="114"/>
      <c r="BV516" s="114"/>
      <c r="BW516" s="114"/>
      <c r="BX516" s="114"/>
      <c r="BY516" s="114"/>
      <c r="BZ516" s="114"/>
      <c r="CA516" s="114"/>
      <c r="CB516" s="114"/>
      <c r="CC516" s="114"/>
      <c r="CD516" s="114"/>
      <c r="CE516" s="114"/>
      <c r="CF516" s="114"/>
      <c r="CG516" s="114"/>
      <c r="CH516" s="114"/>
      <c r="CI516" s="114"/>
      <c r="CJ516" s="114"/>
      <c r="CK516" s="114"/>
      <c r="CL516" s="114"/>
      <c r="CM516" s="114"/>
      <c r="CN516" s="114"/>
      <c r="CO516" s="114"/>
      <c r="CP516" s="114"/>
      <c r="CQ516" s="114"/>
      <c r="CR516" s="114"/>
      <c r="CS516" s="114"/>
      <c r="CT516" s="114"/>
      <c r="CU516" s="114"/>
      <c r="CV516" s="114"/>
      <c r="CW516" s="114"/>
      <c r="CX516" s="114"/>
      <c r="CY516" s="114"/>
      <c r="CZ516" s="114"/>
      <c r="DA516" s="114"/>
      <c r="DB516" s="114"/>
      <c r="DC516" s="114"/>
      <c r="DD516" s="114"/>
      <c r="DE516" s="114"/>
      <c r="DF516" s="114"/>
      <c r="DG516" s="114"/>
      <c r="DH516" s="114"/>
      <c r="DI516" s="114"/>
      <c r="DJ516" s="114"/>
      <c r="DK516" s="114"/>
      <c r="DL516" s="114"/>
      <c r="DM516" s="114"/>
      <c r="DN516" s="114"/>
      <c r="DO516" s="114"/>
      <c r="DP516" s="114"/>
      <c r="DQ516" s="114"/>
      <c r="DR516" s="114"/>
      <c r="DS516" s="114"/>
      <c r="DT516" s="114"/>
      <c r="DU516" s="114"/>
      <c r="DV516" s="114"/>
      <c r="DW516" s="121"/>
      <c r="DX516" s="121"/>
      <c r="DY516" s="121"/>
      <c r="DZ516" s="121"/>
      <c r="EA516" s="121"/>
      <c r="EB516" s="121"/>
    </row>
    <row r="517" spans="1:132" s="1" customFormat="1" ht="10.5" customHeight="1" x14ac:dyDescent="0.2">
      <c r="A517" s="1406"/>
      <c r="B517" s="1554"/>
      <c r="C517" s="846" t="s">
        <v>115</v>
      </c>
      <c r="D517" s="102" t="s">
        <v>27</v>
      </c>
      <c r="E517" s="630">
        <v>1</v>
      </c>
      <c r="F517" s="630">
        <v>1</v>
      </c>
      <c r="G517" s="630">
        <v>1</v>
      </c>
      <c r="H517" s="632">
        <v>1</v>
      </c>
      <c r="I517" s="630">
        <v>1</v>
      </c>
      <c r="J517" s="630">
        <v>1</v>
      </c>
      <c r="K517" s="630">
        <v>1</v>
      </c>
      <c r="L517" s="630">
        <v>1</v>
      </c>
      <c r="M517" s="630">
        <v>1</v>
      </c>
      <c r="N517" s="632">
        <v>1</v>
      </c>
      <c r="O517" s="630">
        <v>1</v>
      </c>
      <c r="P517" s="630">
        <v>1</v>
      </c>
      <c r="Q517" s="630">
        <v>1</v>
      </c>
      <c r="R517" s="630">
        <v>1</v>
      </c>
      <c r="S517" s="630">
        <v>1</v>
      </c>
      <c r="T517" s="630">
        <v>1</v>
      </c>
      <c r="U517" s="630">
        <v>1</v>
      </c>
      <c r="V517" s="632">
        <v>1</v>
      </c>
      <c r="W517" s="630">
        <v>1</v>
      </c>
      <c r="X517" s="630">
        <v>1</v>
      </c>
      <c r="Y517" s="630">
        <v>1</v>
      </c>
      <c r="Z517" s="630">
        <v>1</v>
      </c>
      <c r="AA517" s="630">
        <v>1</v>
      </c>
      <c r="AB517" s="630">
        <v>1</v>
      </c>
      <c r="AC517" s="112"/>
      <c r="AD517" s="70"/>
      <c r="AE517" s="49"/>
      <c r="AF517" s="188"/>
      <c r="AG517" s="188"/>
      <c r="AH517" s="188"/>
      <c r="AI517" s="188"/>
      <c r="AJ517" s="188"/>
      <c r="AK517" s="188"/>
      <c r="AL517" s="188"/>
      <c r="AM517" s="188"/>
      <c r="AN517" s="188"/>
      <c r="AO517" s="188"/>
      <c r="AP517" s="188"/>
      <c r="AQ517" s="188"/>
      <c r="AR517" s="188"/>
      <c r="AS517" s="188"/>
      <c r="AT517" s="188"/>
      <c r="AU517" s="188"/>
      <c r="AV517" s="188"/>
      <c r="AW517" s="188"/>
      <c r="AX517" s="188"/>
      <c r="AY517" s="188"/>
      <c r="AZ517" s="188"/>
      <c r="BA517" s="188"/>
      <c r="BB517" s="188"/>
      <c r="BC517" s="188"/>
      <c r="BD517" s="188"/>
      <c r="BE517" s="400"/>
      <c r="BF517" s="114"/>
      <c r="BG517" s="114"/>
      <c r="BH517" s="114"/>
      <c r="BI517" s="114"/>
      <c r="BJ517" s="114"/>
      <c r="BK517" s="114"/>
      <c r="BL517" s="114"/>
      <c r="BM517" s="114"/>
      <c r="BN517" s="114"/>
      <c r="BO517" s="114"/>
      <c r="BP517" s="114"/>
      <c r="BQ517" s="114"/>
      <c r="BR517" s="114"/>
      <c r="BS517" s="114"/>
      <c r="BT517" s="114"/>
      <c r="BU517" s="114"/>
      <c r="BV517" s="114"/>
      <c r="BW517" s="114"/>
      <c r="BX517" s="114"/>
      <c r="BY517" s="114"/>
      <c r="BZ517" s="114"/>
      <c r="CA517" s="114"/>
      <c r="CB517" s="114"/>
      <c r="CC517" s="114"/>
      <c r="CD517" s="114"/>
      <c r="CE517" s="114"/>
      <c r="CF517" s="114"/>
      <c r="CG517" s="114"/>
      <c r="CH517" s="114"/>
      <c r="CI517" s="114"/>
      <c r="CJ517" s="114"/>
      <c r="CK517" s="114"/>
      <c r="CL517" s="114"/>
      <c r="CM517" s="114"/>
      <c r="CN517" s="114"/>
      <c r="CO517" s="114"/>
      <c r="CP517" s="114"/>
      <c r="CQ517" s="114"/>
      <c r="CR517" s="114"/>
      <c r="CS517" s="114"/>
      <c r="CT517" s="114"/>
      <c r="CU517" s="114"/>
      <c r="CV517" s="114"/>
      <c r="CW517" s="114"/>
      <c r="CX517" s="114"/>
      <c r="CY517" s="114"/>
      <c r="CZ517" s="114"/>
      <c r="DA517" s="114"/>
      <c r="DB517" s="114"/>
      <c r="DC517" s="114"/>
      <c r="DD517" s="114"/>
      <c r="DE517" s="114"/>
      <c r="DF517" s="114"/>
      <c r="DG517" s="114"/>
      <c r="DH517" s="114"/>
      <c r="DI517" s="114"/>
      <c r="DJ517" s="114"/>
      <c r="DK517" s="114"/>
      <c r="DL517" s="114"/>
      <c r="DM517" s="114"/>
      <c r="DN517" s="114"/>
      <c r="DO517" s="114"/>
      <c r="DP517" s="114"/>
      <c r="DQ517" s="114"/>
      <c r="DR517" s="114"/>
      <c r="DS517" s="114"/>
      <c r="DT517" s="114"/>
      <c r="DU517" s="114"/>
      <c r="DV517" s="114"/>
      <c r="DW517" s="121"/>
      <c r="DX517" s="121"/>
      <c r="DY517" s="121"/>
      <c r="DZ517" s="121"/>
      <c r="EA517" s="121"/>
      <c r="EB517" s="121"/>
    </row>
    <row r="518" spans="1:132" s="1" customFormat="1" ht="10.5" customHeight="1" x14ac:dyDescent="0.2">
      <c r="A518" s="1406"/>
      <c r="B518" s="1554"/>
      <c r="C518" s="846" t="s">
        <v>908</v>
      </c>
      <c r="D518" s="102" t="s">
        <v>108</v>
      </c>
      <c r="E518" s="42">
        <v>5.7959999999999999E-3</v>
      </c>
      <c r="F518" s="42">
        <v>5.9760000000000004E-3</v>
      </c>
      <c r="G518" s="42">
        <v>5.9039999999999995E-3</v>
      </c>
      <c r="H518" s="213">
        <v>6.6239999999999997E-3</v>
      </c>
      <c r="I518" s="42">
        <v>6.1200000000000004E-3</v>
      </c>
      <c r="J518" s="42">
        <v>6.3360000000000005E-3</v>
      </c>
      <c r="K518" s="42">
        <v>6.4800000000000005E-3</v>
      </c>
      <c r="L518" s="42">
        <v>7.6319999999999999E-3</v>
      </c>
      <c r="M518" s="42">
        <v>1.1231999999999999E-2</v>
      </c>
      <c r="N518" s="213">
        <v>1.0512000000000001E-2</v>
      </c>
      <c r="O518" s="42">
        <v>9.5399999999999999E-3</v>
      </c>
      <c r="P518" s="42">
        <v>7.9560000000000013E-3</v>
      </c>
      <c r="Q518" s="42">
        <v>5.3639999999999998E-3</v>
      </c>
      <c r="R518" s="42">
        <v>9.2159999999999985E-3</v>
      </c>
      <c r="S518" s="42">
        <v>9.5760000000000012E-3</v>
      </c>
      <c r="T518" s="42">
        <v>1.0044000000000001E-2</v>
      </c>
      <c r="U518" s="42">
        <v>1.0296E-2</v>
      </c>
      <c r="V518" s="213">
        <v>1.0548E-2</v>
      </c>
      <c r="W518" s="42">
        <v>6.5519999999999997E-3</v>
      </c>
      <c r="X518" s="42">
        <v>6.5519999999999997E-3</v>
      </c>
      <c r="Y518" s="42">
        <v>6.4440000000000001E-3</v>
      </c>
      <c r="Z518" s="42">
        <v>5.7239999999999999E-3</v>
      </c>
      <c r="AA518" s="42">
        <v>5.9760000000000004E-3</v>
      </c>
      <c r="AB518" s="42">
        <v>6.1200000000000004E-3</v>
      </c>
      <c r="AC518" s="41">
        <f>SUM(E518:AB518)</f>
        <v>0.18252000000000002</v>
      </c>
      <c r="AD518" s="43">
        <f>SUM(E519:AB519)</f>
        <v>0.35492399999999996</v>
      </c>
      <c r="AE518" s="49">
        <v>3.6</v>
      </c>
      <c r="AF518" s="187"/>
      <c r="AG518" s="187"/>
      <c r="AH518" s="187"/>
      <c r="AI518" s="187"/>
      <c r="AJ518" s="187"/>
      <c r="AK518" s="187"/>
      <c r="AL518" s="187"/>
      <c r="AM518" s="187"/>
      <c r="AN518" s="187"/>
      <c r="AO518" s="187"/>
      <c r="AP518" s="187"/>
      <c r="AQ518" s="187"/>
      <c r="AR518" s="187"/>
      <c r="AS518" s="187"/>
      <c r="AT518" s="187"/>
      <c r="AU518" s="187"/>
      <c r="AV518" s="187"/>
      <c r="AW518" s="187"/>
      <c r="AX518" s="187"/>
      <c r="AY518" s="187"/>
      <c r="AZ518" s="187"/>
      <c r="BA518" s="187"/>
      <c r="BB518" s="187"/>
      <c r="BC518" s="187"/>
      <c r="BD518" s="187"/>
      <c r="BE518" s="400"/>
      <c r="BF518" s="114"/>
      <c r="BG518" s="114"/>
      <c r="BH518" s="114"/>
      <c r="BI518" s="114"/>
      <c r="BJ518" s="114"/>
      <c r="BK518" s="114"/>
      <c r="BL518" s="114"/>
      <c r="BM518" s="114"/>
      <c r="BN518" s="114"/>
      <c r="BO518" s="114"/>
      <c r="BP518" s="114"/>
      <c r="BQ518" s="114"/>
      <c r="BR518" s="114"/>
      <c r="BS518" s="114"/>
      <c r="BT518" s="114"/>
      <c r="BU518" s="114"/>
      <c r="BV518" s="114"/>
      <c r="BW518" s="114"/>
      <c r="BX518" s="114"/>
      <c r="BY518" s="114"/>
      <c r="BZ518" s="114"/>
      <c r="CA518" s="114"/>
      <c r="CB518" s="114"/>
      <c r="CC518" s="114"/>
      <c r="CD518" s="114"/>
      <c r="CE518" s="114"/>
      <c r="CF518" s="114"/>
      <c r="CG518" s="114"/>
      <c r="CH518" s="114"/>
      <c r="CI518" s="114"/>
      <c r="CJ518" s="114"/>
      <c r="CK518" s="114"/>
      <c r="CL518" s="114"/>
      <c r="CM518" s="114"/>
      <c r="CN518" s="114"/>
      <c r="CO518" s="114"/>
      <c r="CP518" s="114"/>
      <c r="CQ518" s="114"/>
      <c r="CR518" s="114"/>
      <c r="CS518" s="114"/>
      <c r="CT518" s="114"/>
      <c r="CU518" s="114"/>
      <c r="CV518" s="114"/>
      <c r="CW518" s="114"/>
      <c r="CX518" s="114"/>
      <c r="CY518" s="114"/>
      <c r="CZ518" s="114"/>
      <c r="DA518" s="114"/>
      <c r="DB518" s="114"/>
      <c r="DC518" s="114"/>
      <c r="DD518" s="114"/>
      <c r="DE518" s="114"/>
      <c r="DF518" s="114"/>
      <c r="DG518" s="114"/>
      <c r="DH518" s="114"/>
      <c r="DI518" s="114"/>
      <c r="DJ518" s="114"/>
      <c r="DK518" s="114"/>
      <c r="DL518" s="114"/>
      <c r="DM518" s="114"/>
      <c r="DN518" s="114"/>
      <c r="DO518" s="114"/>
      <c r="DP518" s="114"/>
      <c r="DQ518" s="114"/>
      <c r="DR518" s="114"/>
      <c r="DS518" s="114"/>
      <c r="DT518" s="114"/>
      <c r="DU518" s="114"/>
      <c r="DV518" s="114"/>
      <c r="DW518" s="121"/>
      <c r="DX518" s="121"/>
      <c r="DY518" s="121"/>
      <c r="DZ518" s="121"/>
      <c r="EA518" s="121"/>
      <c r="EB518" s="121"/>
    </row>
    <row r="519" spans="1:132" s="1" customFormat="1" ht="10.5" customHeight="1" x14ac:dyDescent="0.2">
      <c r="A519" s="1406"/>
      <c r="B519" s="1554"/>
      <c r="C519" s="846" t="s">
        <v>908</v>
      </c>
      <c r="D519" s="102" t="s">
        <v>906</v>
      </c>
      <c r="E519" s="42">
        <v>1.4652E-2</v>
      </c>
      <c r="F519" s="42">
        <v>1.6632000000000001E-2</v>
      </c>
      <c r="G519" s="707">
        <v>1.4471999999999999E-2</v>
      </c>
      <c r="H519" s="779">
        <v>1.4652E-2</v>
      </c>
      <c r="I519" s="401">
        <v>1.4183999999999999E-2</v>
      </c>
      <c r="J519" s="707">
        <v>1.4256E-2</v>
      </c>
      <c r="K519" s="707">
        <v>1.4256E-2</v>
      </c>
      <c r="L519" s="707">
        <v>1.4904000000000001E-2</v>
      </c>
      <c r="M519" s="707">
        <v>1.584E-2</v>
      </c>
      <c r="N519" s="779">
        <v>1.4976000000000001E-2</v>
      </c>
      <c r="O519" s="782">
        <v>1.4147999999999999E-2</v>
      </c>
      <c r="P519" s="707">
        <v>1.4256E-2</v>
      </c>
      <c r="Q519" s="707">
        <v>1.4256E-2</v>
      </c>
      <c r="R519" s="707">
        <v>1.4112E-2</v>
      </c>
      <c r="S519" s="707">
        <v>1.44E-2</v>
      </c>
      <c r="T519" s="707">
        <v>1.5444000000000001E-2</v>
      </c>
      <c r="U519" s="707">
        <v>1.44E-2</v>
      </c>
      <c r="V519" s="779">
        <v>1.4724000000000001E-2</v>
      </c>
      <c r="W519" s="707">
        <v>1.5048000000000001E-2</v>
      </c>
      <c r="X519" s="707">
        <v>1.4868000000000001E-2</v>
      </c>
      <c r="Y519" s="707">
        <v>1.4724000000000001E-2</v>
      </c>
      <c r="Z519" s="707">
        <v>1.4435999999999999E-2</v>
      </c>
      <c r="AA519" s="707">
        <v>1.5084E-2</v>
      </c>
      <c r="AB519" s="707">
        <v>1.6199999999999999E-2</v>
      </c>
      <c r="AC519" s="41"/>
      <c r="AD519" s="43"/>
      <c r="AE519" s="49"/>
      <c r="AF519" s="187"/>
      <c r="AG519" s="187"/>
      <c r="AH519" s="187"/>
      <c r="AI519" s="187"/>
      <c r="AJ519" s="187"/>
      <c r="AK519" s="187"/>
      <c r="AL519" s="187"/>
      <c r="AM519" s="187"/>
      <c r="AN519" s="187"/>
      <c r="AO519" s="187"/>
      <c r="AP519" s="187"/>
      <c r="AQ519" s="187"/>
      <c r="AR519" s="187"/>
      <c r="AS519" s="187"/>
      <c r="AT519" s="187"/>
      <c r="AU519" s="187"/>
      <c r="AV519" s="187"/>
      <c r="AW519" s="187"/>
      <c r="AX519" s="187"/>
      <c r="AY519" s="187"/>
      <c r="AZ519" s="187"/>
      <c r="BA519" s="187"/>
      <c r="BB519" s="187"/>
      <c r="BC519" s="187"/>
      <c r="BD519" s="187"/>
      <c r="BE519" s="400"/>
      <c r="BF519" s="114"/>
      <c r="BG519" s="114"/>
      <c r="BH519" s="114"/>
      <c r="BI519" s="114"/>
      <c r="BJ519" s="114"/>
      <c r="BK519" s="114"/>
      <c r="BL519" s="114"/>
      <c r="BM519" s="114"/>
      <c r="BN519" s="114"/>
      <c r="BO519" s="114"/>
      <c r="BP519" s="114"/>
      <c r="BQ519" s="114"/>
      <c r="BR519" s="114"/>
      <c r="BS519" s="114"/>
      <c r="BT519" s="114"/>
      <c r="BU519" s="114"/>
      <c r="BV519" s="114"/>
      <c r="BW519" s="114"/>
      <c r="BX519" s="114"/>
      <c r="BY519" s="114"/>
      <c r="BZ519" s="114"/>
      <c r="CA519" s="114"/>
      <c r="CB519" s="114"/>
      <c r="CC519" s="114"/>
      <c r="CD519" s="114"/>
      <c r="CE519" s="114"/>
      <c r="CF519" s="114"/>
      <c r="CG519" s="114"/>
      <c r="CH519" s="114"/>
      <c r="CI519" s="114"/>
      <c r="CJ519" s="114"/>
      <c r="CK519" s="114"/>
      <c r="CL519" s="114"/>
      <c r="CM519" s="114"/>
      <c r="CN519" s="114"/>
      <c r="CO519" s="114"/>
      <c r="CP519" s="114"/>
      <c r="CQ519" s="114"/>
      <c r="CR519" s="114"/>
      <c r="CS519" s="114"/>
      <c r="CT519" s="114"/>
      <c r="CU519" s="114"/>
      <c r="CV519" s="114"/>
      <c r="CW519" s="114"/>
      <c r="CX519" s="114"/>
      <c r="CY519" s="114"/>
      <c r="CZ519" s="114"/>
      <c r="DA519" s="114"/>
      <c r="DB519" s="114"/>
      <c r="DC519" s="114"/>
      <c r="DD519" s="114"/>
      <c r="DE519" s="114"/>
      <c r="DF519" s="114"/>
      <c r="DG519" s="114"/>
      <c r="DH519" s="114"/>
      <c r="DI519" s="114"/>
      <c r="DJ519" s="114"/>
      <c r="DK519" s="114"/>
      <c r="DL519" s="114"/>
      <c r="DM519" s="114"/>
      <c r="DN519" s="114"/>
      <c r="DO519" s="114"/>
      <c r="DP519" s="114"/>
      <c r="DQ519" s="114"/>
      <c r="DR519" s="114"/>
      <c r="DS519" s="114"/>
      <c r="DT519" s="114"/>
      <c r="DU519" s="114"/>
      <c r="DV519" s="114"/>
      <c r="DW519" s="121"/>
      <c r="DX519" s="121"/>
      <c r="DY519" s="121"/>
      <c r="DZ519" s="121"/>
      <c r="EA519" s="121"/>
      <c r="EB519" s="121"/>
    </row>
    <row r="520" spans="1:132" s="1" customFormat="1" ht="10.5" customHeight="1" x14ac:dyDescent="0.2">
      <c r="A520" s="1406"/>
      <c r="B520" s="1554"/>
      <c r="C520" s="846" t="s">
        <v>908</v>
      </c>
      <c r="D520" s="103" t="s">
        <v>907</v>
      </c>
      <c r="E520" s="104">
        <v>0</v>
      </c>
      <c r="F520" s="104">
        <v>0</v>
      </c>
      <c r="G520" s="104">
        <v>0</v>
      </c>
      <c r="H520" s="864">
        <v>0</v>
      </c>
      <c r="I520" s="298">
        <v>0</v>
      </c>
      <c r="J520" s="298">
        <v>0</v>
      </c>
      <c r="K520" s="298">
        <v>0</v>
      </c>
      <c r="L520" s="298">
        <v>0</v>
      </c>
      <c r="M520" s="298">
        <v>0</v>
      </c>
      <c r="N520" s="864">
        <v>0</v>
      </c>
      <c r="O520" s="865">
        <v>0</v>
      </c>
      <c r="P520" s="865">
        <v>0</v>
      </c>
      <c r="Q520" s="865">
        <v>0</v>
      </c>
      <c r="R520" s="865">
        <v>0</v>
      </c>
      <c r="S520" s="865">
        <v>0</v>
      </c>
      <c r="T520" s="865">
        <v>0</v>
      </c>
      <c r="U520" s="865">
        <v>0</v>
      </c>
      <c r="V520" s="864">
        <v>0</v>
      </c>
      <c r="W520" s="865">
        <v>0</v>
      </c>
      <c r="X520" s="865">
        <v>0</v>
      </c>
      <c r="Y520" s="865">
        <v>0</v>
      </c>
      <c r="Z520" s="863">
        <v>0</v>
      </c>
      <c r="AA520" s="863">
        <v>0</v>
      </c>
      <c r="AB520" s="863">
        <v>0</v>
      </c>
      <c r="AC520" s="41"/>
      <c r="AD520" s="43"/>
      <c r="AE520" s="49"/>
      <c r="AF520" s="187"/>
      <c r="AG520" s="187"/>
      <c r="AH520" s="187"/>
      <c r="AI520" s="187"/>
      <c r="AJ520" s="187"/>
      <c r="AK520" s="187"/>
      <c r="AL520" s="187"/>
      <c r="AM520" s="187"/>
      <c r="AN520" s="187"/>
      <c r="AO520" s="187"/>
      <c r="AP520" s="187"/>
      <c r="AQ520" s="187"/>
      <c r="AR520" s="187"/>
      <c r="AS520" s="187"/>
      <c r="AT520" s="187"/>
      <c r="AU520" s="187"/>
      <c r="AV520" s="187"/>
      <c r="AW520" s="187"/>
      <c r="AX520" s="187"/>
      <c r="AY520" s="187"/>
      <c r="AZ520" s="187"/>
      <c r="BA520" s="187"/>
      <c r="BB520" s="187"/>
      <c r="BC520" s="187"/>
      <c r="BD520" s="187"/>
      <c r="BE520" s="400"/>
      <c r="BF520" s="114"/>
      <c r="BG520" s="114"/>
      <c r="BH520" s="114"/>
      <c r="BI520" s="114"/>
      <c r="BJ520" s="114"/>
      <c r="BK520" s="114"/>
      <c r="BL520" s="114"/>
      <c r="BM520" s="114"/>
      <c r="BN520" s="114"/>
      <c r="BO520" s="114"/>
      <c r="BP520" s="114"/>
      <c r="BQ520" s="114"/>
      <c r="BR520" s="114"/>
      <c r="BS520" s="114"/>
      <c r="BT520" s="114"/>
      <c r="BU520" s="114"/>
      <c r="BV520" s="114"/>
      <c r="BW520" s="114"/>
      <c r="BX520" s="114"/>
      <c r="BY520" s="114"/>
      <c r="BZ520" s="114"/>
      <c r="CA520" s="114"/>
      <c r="CB520" s="114"/>
      <c r="CC520" s="114"/>
      <c r="CD520" s="114"/>
      <c r="CE520" s="114"/>
      <c r="CF520" s="114"/>
      <c r="CG520" s="114"/>
      <c r="CH520" s="114"/>
      <c r="CI520" s="114"/>
      <c r="CJ520" s="114"/>
      <c r="CK520" s="114"/>
      <c r="CL520" s="114"/>
      <c r="CM520" s="114"/>
      <c r="CN520" s="114"/>
      <c r="CO520" s="114"/>
      <c r="CP520" s="114"/>
      <c r="CQ520" s="114"/>
      <c r="CR520" s="114"/>
      <c r="CS520" s="114"/>
      <c r="CT520" s="114"/>
      <c r="CU520" s="114"/>
      <c r="CV520" s="114"/>
      <c r="CW520" s="114"/>
      <c r="CX520" s="114"/>
      <c r="CY520" s="114"/>
      <c r="CZ520" s="114"/>
      <c r="DA520" s="114"/>
      <c r="DB520" s="114"/>
      <c r="DC520" s="114"/>
      <c r="DD520" s="114"/>
      <c r="DE520" s="114"/>
      <c r="DF520" s="114"/>
      <c r="DG520" s="114"/>
      <c r="DH520" s="114"/>
      <c r="DI520" s="114"/>
      <c r="DJ520" s="114"/>
      <c r="DK520" s="114"/>
      <c r="DL520" s="114"/>
      <c r="DM520" s="114"/>
      <c r="DN520" s="114"/>
      <c r="DO520" s="114"/>
      <c r="DP520" s="114"/>
      <c r="DQ520" s="114"/>
      <c r="DR520" s="114"/>
      <c r="DS520" s="114"/>
      <c r="DT520" s="114"/>
      <c r="DU520" s="114"/>
      <c r="DV520" s="114"/>
      <c r="DW520" s="121"/>
      <c r="DX520" s="121"/>
      <c r="DY520" s="121"/>
      <c r="DZ520" s="121"/>
      <c r="EA520" s="121"/>
      <c r="EB520" s="121"/>
    </row>
    <row r="521" spans="1:132" s="1" customFormat="1" ht="10.5" customHeight="1" thickBot="1" x14ac:dyDescent="0.25">
      <c r="A521" s="1407"/>
      <c r="B521" s="1555"/>
      <c r="C521" s="197"/>
      <c r="D521" s="166" t="s">
        <v>35</v>
      </c>
      <c r="E521" s="45">
        <f>(E519-E520)/E518</f>
        <v>2.5279503105590062</v>
      </c>
      <c r="F521" s="45">
        <f t="shared" ref="F521:AB521" si="158">(F519-F520)/F518</f>
        <v>2.7831325301204819</v>
      </c>
      <c r="G521" s="45">
        <f t="shared" si="158"/>
        <v>2.4512195121951219</v>
      </c>
      <c r="H521" s="214">
        <f t="shared" si="158"/>
        <v>2.2119565217391304</v>
      </c>
      <c r="I521" s="45">
        <f t="shared" si="158"/>
        <v>2.3176470588235292</v>
      </c>
      <c r="J521" s="45">
        <f t="shared" si="158"/>
        <v>2.2499999999999996</v>
      </c>
      <c r="K521" s="45">
        <f t="shared" si="158"/>
        <v>2.1999999999999997</v>
      </c>
      <c r="L521" s="45">
        <f t="shared" si="158"/>
        <v>1.9528301886792454</v>
      </c>
      <c r="M521" s="45">
        <f t="shared" si="158"/>
        <v>1.4102564102564104</v>
      </c>
      <c r="N521" s="214">
        <f t="shared" si="158"/>
        <v>1.4246575342465755</v>
      </c>
      <c r="O521" s="45">
        <f t="shared" si="158"/>
        <v>1.4830188679245282</v>
      </c>
      <c r="P521" s="45">
        <f t="shared" si="158"/>
        <v>1.7918552036199091</v>
      </c>
      <c r="Q521" s="45">
        <f t="shared" si="158"/>
        <v>2.6577181208053693</v>
      </c>
      <c r="R521" s="45">
        <f t="shared" si="158"/>
        <v>1.5312500000000002</v>
      </c>
      <c r="S521" s="45">
        <f t="shared" si="158"/>
        <v>1.5037593984962403</v>
      </c>
      <c r="T521" s="45">
        <f t="shared" si="158"/>
        <v>1.5376344086021505</v>
      </c>
      <c r="U521" s="45">
        <f t="shared" si="158"/>
        <v>1.3986013986013985</v>
      </c>
      <c r="V521" s="214">
        <f t="shared" si="158"/>
        <v>1.3959044368600684</v>
      </c>
      <c r="W521" s="45">
        <f t="shared" si="158"/>
        <v>2.296703296703297</v>
      </c>
      <c r="X521" s="45">
        <f t="shared" si="158"/>
        <v>2.2692307692307696</v>
      </c>
      <c r="Y521" s="45">
        <f t="shared" si="158"/>
        <v>2.2849162011173187</v>
      </c>
      <c r="Z521" s="45">
        <f t="shared" si="158"/>
        <v>2.5220125786163523</v>
      </c>
      <c r="AA521" s="45">
        <f t="shared" si="158"/>
        <v>2.5240963855421685</v>
      </c>
      <c r="AB521" s="45">
        <f t="shared" si="158"/>
        <v>2.6470588235294112</v>
      </c>
      <c r="AC521" s="41"/>
      <c r="AD521" s="43"/>
      <c r="AE521" s="49"/>
      <c r="AF521" s="183"/>
      <c r="AG521" s="183"/>
      <c r="AH521" s="183"/>
      <c r="AI521" s="183"/>
      <c r="AJ521" s="183"/>
      <c r="AK521" s="183"/>
      <c r="AL521" s="183"/>
      <c r="AM521" s="183"/>
      <c r="AN521" s="183"/>
      <c r="AO521" s="183"/>
      <c r="AP521" s="183"/>
      <c r="AQ521" s="183"/>
      <c r="AR521" s="183"/>
      <c r="AS521" s="183"/>
      <c r="AT521" s="183"/>
      <c r="AU521" s="183"/>
      <c r="AV521" s="183"/>
      <c r="AW521" s="183"/>
      <c r="AX521" s="183"/>
      <c r="AY521" s="183"/>
      <c r="AZ521" s="183"/>
      <c r="BA521" s="183"/>
      <c r="BB521" s="183"/>
      <c r="BC521" s="183"/>
      <c r="BD521" s="183"/>
      <c r="BE521" s="400"/>
      <c r="BF521" s="114"/>
      <c r="BG521" s="114"/>
      <c r="BH521" s="114"/>
      <c r="BI521" s="114"/>
      <c r="BJ521" s="114"/>
      <c r="BK521" s="114"/>
      <c r="BL521" s="114"/>
      <c r="BM521" s="114"/>
      <c r="BN521" s="114"/>
      <c r="BO521" s="114"/>
      <c r="BP521" s="114"/>
      <c r="BQ521" s="114"/>
      <c r="BR521" s="114"/>
      <c r="BS521" s="114"/>
      <c r="BT521" s="114"/>
      <c r="BU521" s="114"/>
      <c r="BV521" s="114"/>
      <c r="BW521" s="114"/>
      <c r="BX521" s="114"/>
      <c r="BY521" s="114"/>
      <c r="BZ521" s="114"/>
      <c r="CA521" s="114"/>
      <c r="CB521" s="114"/>
      <c r="CC521" s="114"/>
      <c r="CD521" s="114"/>
      <c r="CE521" s="114"/>
      <c r="CF521" s="114"/>
      <c r="CG521" s="114"/>
      <c r="CH521" s="114"/>
      <c r="CI521" s="114"/>
      <c r="CJ521" s="114"/>
      <c r="CK521" s="114"/>
      <c r="CL521" s="114"/>
      <c r="CM521" s="114"/>
      <c r="CN521" s="114"/>
      <c r="CO521" s="114"/>
      <c r="CP521" s="114"/>
      <c r="CQ521" s="114"/>
      <c r="CR521" s="114"/>
      <c r="CS521" s="114"/>
      <c r="CT521" s="114"/>
      <c r="CU521" s="114"/>
      <c r="CV521" s="114"/>
      <c r="CW521" s="114"/>
      <c r="CX521" s="114"/>
      <c r="CY521" s="114"/>
      <c r="CZ521" s="114"/>
      <c r="DA521" s="114"/>
      <c r="DB521" s="114"/>
      <c r="DC521" s="114"/>
      <c r="DD521" s="114"/>
      <c r="DE521" s="114"/>
      <c r="DF521" s="114"/>
      <c r="DG521" s="114"/>
      <c r="DH521" s="114"/>
      <c r="DI521" s="114"/>
      <c r="DJ521" s="114"/>
      <c r="DK521" s="114"/>
      <c r="DL521" s="114"/>
      <c r="DM521" s="114"/>
      <c r="DN521" s="114"/>
      <c r="DO521" s="114"/>
      <c r="DP521" s="114"/>
      <c r="DQ521" s="114"/>
      <c r="DR521" s="114"/>
      <c r="DS521" s="114"/>
      <c r="DT521" s="114"/>
      <c r="DU521" s="114"/>
      <c r="DV521" s="114"/>
      <c r="DW521" s="121"/>
      <c r="DX521" s="121"/>
      <c r="DY521" s="121"/>
      <c r="DZ521" s="121"/>
      <c r="EA521" s="121"/>
      <c r="EB521" s="121"/>
    </row>
    <row r="522" spans="1:132" s="3" customFormat="1" ht="10.5" customHeight="1" x14ac:dyDescent="0.2">
      <c r="A522" s="1592" t="s">
        <v>66</v>
      </c>
      <c r="B522" s="1528" t="s">
        <v>486</v>
      </c>
      <c r="C522" s="695" t="s">
        <v>118</v>
      </c>
      <c r="D522" s="726" t="s">
        <v>27</v>
      </c>
      <c r="E522" s="50">
        <f t="shared" ref="E522:AB522" si="159">ROUND(SQRT(E524^2+(E525-E526)^2)*1000/(1.73*E472),0)</f>
        <v>2</v>
      </c>
      <c r="F522" s="50">
        <f t="shared" si="159"/>
        <v>1</v>
      </c>
      <c r="G522" s="50">
        <f t="shared" si="159"/>
        <v>1</v>
      </c>
      <c r="H522" s="216">
        <f t="shared" si="159"/>
        <v>1</v>
      </c>
      <c r="I522" s="50">
        <f t="shared" si="159"/>
        <v>1</v>
      </c>
      <c r="J522" s="50">
        <f t="shared" si="159"/>
        <v>1</v>
      </c>
      <c r="K522" s="50">
        <f t="shared" si="159"/>
        <v>1</v>
      </c>
      <c r="L522" s="50">
        <f t="shared" si="159"/>
        <v>2</v>
      </c>
      <c r="M522" s="50">
        <f t="shared" si="159"/>
        <v>1</v>
      </c>
      <c r="N522" s="216">
        <f t="shared" si="159"/>
        <v>9</v>
      </c>
      <c r="O522" s="50">
        <f t="shared" si="159"/>
        <v>7</v>
      </c>
      <c r="P522" s="50">
        <f t="shared" si="159"/>
        <v>1</v>
      </c>
      <c r="Q522" s="50">
        <f t="shared" si="159"/>
        <v>1</v>
      </c>
      <c r="R522" s="50">
        <f t="shared" si="159"/>
        <v>2</v>
      </c>
      <c r="S522" s="50">
        <f t="shared" si="159"/>
        <v>2</v>
      </c>
      <c r="T522" s="50">
        <f t="shared" si="159"/>
        <v>1</v>
      </c>
      <c r="U522" s="50">
        <f t="shared" si="159"/>
        <v>1</v>
      </c>
      <c r="V522" s="216">
        <f t="shared" si="159"/>
        <v>1</v>
      </c>
      <c r="W522" s="50">
        <f t="shared" si="159"/>
        <v>1</v>
      </c>
      <c r="X522" s="50">
        <f t="shared" si="159"/>
        <v>1</v>
      </c>
      <c r="Y522" s="50">
        <f t="shared" si="159"/>
        <v>1</v>
      </c>
      <c r="Z522" s="50">
        <f t="shared" si="159"/>
        <v>2</v>
      </c>
      <c r="AA522" s="50">
        <f t="shared" si="159"/>
        <v>1</v>
      </c>
      <c r="AB522" s="50">
        <f t="shared" si="159"/>
        <v>1</v>
      </c>
      <c r="AC522" s="490"/>
      <c r="AD522" s="491"/>
      <c r="AE522" s="492"/>
      <c r="AF522" s="187"/>
      <c r="AG522" s="187"/>
      <c r="AH522" s="187"/>
      <c r="AI522" s="187"/>
      <c r="AJ522" s="187"/>
      <c r="AK522" s="187"/>
      <c r="AL522" s="187"/>
      <c r="AM522" s="187"/>
      <c r="AN522" s="187"/>
      <c r="AO522" s="187"/>
      <c r="AP522" s="187"/>
      <c r="AQ522" s="187"/>
      <c r="AR522" s="187"/>
      <c r="AS522" s="187"/>
      <c r="AT522" s="187"/>
      <c r="AU522" s="187"/>
      <c r="AV522" s="187"/>
      <c r="AW522" s="187"/>
      <c r="AX522" s="187"/>
      <c r="AY522" s="187"/>
      <c r="AZ522" s="187"/>
      <c r="BA522" s="187"/>
      <c r="BB522" s="187"/>
      <c r="BC522" s="187"/>
      <c r="BD522" s="187"/>
      <c r="BE522" s="400"/>
      <c r="BF522" s="114"/>
      <c r="BG522" s="114"/>
      <c r="BH522" s="114"/>
      <c r="BI522" s="114"/>
      <c r="BJ522" s="114"/>
      <c r="BK522" s="114"/>
      <c r="BL522" s="114"/>
      <c r="BM522" s="114"/>
      <c r="BN522" s="114"/>
      <c r="BO522" s="114"/>
      <c r="BP522" s="114"/>
      <c r="BQ522" s="114"/>
      <c r="BR522" s="114"/>
      <c r="BS522" s="114"/>
      <c r="BT522" s="114"/>
      <c r="BU522" s="114"/>
      <c r="BV522" s="114"/>
      <c r="BW522" s="114"/>
      <c r="BX522" s="114"/>
      <c r="BY522" s="114"/>
      <c r="BZ522" s="114"/>
      <c r="CA522" s="114"/>
      <c r="CB522" s="114"/>
      <c r="CC522" s="114"/>
      <c r="CD522" s="114"/>
      <c r="CE522" s="114"/>
      <c r="CF522" s="114"/>
      <c r="CG522" s="114"/>
      <c r="CH522" s="114"/>
      <c r="CI522" s="114"/>
      <c r="CJ522" s="114"/>
      <c r="CK522" s="114"/>
      <c r="CL522" s="114"/>
      <c r="CM522" s="114"/>
      <c r="CN522" s="114"/>
      <c r="CO522" s="114"/>
      <c r="CP522" s="114"/>
      <c r="CQ522" s="114"/>
      <c r="CR522" s="114"/>
      <c r="CS522" s="114"/>
      <c r="CT522" s="114"/>
      <c r="CU522" s="114"/>
      <c r="CV522" s="114"/>
      <c r="CW522" s="114"/>
      <c r="CX522" s="114"/>
      <c r="CY522" s="114"/>
      <c r="CZ522" s="114"/>
      <c r="DA522" s="114"/>
      <c r="DB522" s="114"/>
      <c r="DC522" s="114"/>
      <c r="DD522" s="114"/>
      <c r="DE522" s="114"/>
      <c r="DF522" s="114"/>
      <c r="DG522" s="114"/>
      <c r="DH522" s="114"/>
      <c r="DI522" s="114"/>
      <c r="DJ522" s="114"/>
      <c r="DK522" s="114"/>
      <c r="DL522" s="114"/>
      <c r="DM522" s="114"/>
      <c r="DN522" s="114"/>
      <c r="DO522" s="114"/>
      <c r="DP522" s="114"/>
      <c r="DQ522" s="114"/>
      <c r="DR522" s="114"/>
      <c r="DS522" s="114"/>
      <c r="DT522" s="114"/>
      <c r="DU522" s="114"/>
      <c r="DV522" s="114"/>
      <c r="DW522" s="114"/>
      <c r="DX522" s="114"/>
      <c r="DY522" s="114"/>
      <c r="DZ522" s="114"/>
      <c r="EA522" s="69"/>
      <c r="EB522" s="69"/>
    </row>
    <row r="523" spans="1:132" s="1" customFormat="1" ht="10.5" customHeight="1" x14ac:dyDescent="0.2">
      <c r="A523" s="1593"/>
      <c r="B523" s="1529"/>
      <c r="C523" s="846" t="s">
        <v>115</v>
      </c>
      <c r="D523" s="102" t="s">
        <v>27</v>
      </c>
      <c r="E523" s="630">
        <v>2</v>
      </c>
      <c r="F523" s="630">
        <v>1</v>
      </c>
      <c r="G523" s="630">
        <v>1</v>
      </c>
      <c r="H523" s="632">
        <v>1</v>
      </c>
      <c r="I523" s="630">
        <v>1</v>
      </c>
      <c r="J523" s="630">
        <v>1</v>
      </c>
      <c r="K523" s="630">
        <v>1</v>
      </c>
      <c r="L523" s="630">
        <v>2</v>
      </c>
      <c r="M523" s="630">
        <v>1</v>
      </c>
      <c r="N523" s="632">
        <v>9</v>
      </c>
      <c r="O523" s="630">
        <v>7</v>
      </c>
      <c r="P523" s="630">
        <v>1</v>
      </c>
      <c r="Q523" s="630">
        <v>1</v>
      </c>
      <c r="R523" s="630">
        <v>2</v>
      </c>
      <c r="S523" s="630">
        <v>2</v>
      </c>
      <c r="T523" s="630">
        <v>1</v>
      </c>
      <c r="U523" s="630">
        <v>1</v>
      </c>
      <c r="V523" s="632">
        <v>1</v>
      </c>
      <c r="W523" s="630">
        <v>1</v>
      </c>
      <c r="X523" s="630">
        <v>1</v>
      </c>
      <c r="Y523" s="630">
        <v>1</v>
      </c>
      <c r="Z523" s="630">
        <v>2</v>
      </c>
      <c r="AA523" s="630">
        <v>1</v>
      </c>
      <c r="AB523" s="630">
        <v>1</v>
      </c>
      <c r="AC523" s="112"/>
      <c r="AD523" s="70"/>
      <c r="AE523" s="49"/>
      <c r="AF523" s="184"/>
      <c r="AG523" s="184"/>
      <c r="AH523" s="184"/>
      <c r="AI523" s="184"/>
      <c r="AJ523" s="184"/>
      <c r="AK523" s="184"/>
      <c r="AL523" s="184"/>
      <c r="AM523" s="184"/>
      <c r="AN523" s="184"/>
      <c r="AO523" s="184"/>
      <c r="AP523" s="184"/>
      <c r="AQ523" s="184"/>
      <c r="AR523" s="184"/>
      <c r="AS523" s="184"/>
      <c r="AT523" s="184"/>
      <c r="AU523" s="184"/>
      <c r="AV523" s="184"/>
      <c r="AW523" s="184"/>
      <c r="AX523" s="184"/>
      <c r="AY523" s="184"/>
      <c r="AZ523" s="184"/>
      <c r="BA523" s="184"/>
      <c r="BB523" s="184"/>
      <c r="BC523" s="184"/>
      <c r="BD523" s="188"/>
      <c r="BE523" s="400"/>
      <c r="BF523" s="114"/>
      <c r="BG523" s="114"/>
      <c r="BH523" s="114"/>
      <c r="BI523" s="114"/>
      <c r="BJ523" s="114"/>
      <c r="BK523" s="114"/>
      <c r="BL523" s="114"/>
      <c r="BM523" s="114"/>
      <c r="BN523" s="114"/>
      <c r="BO523" s="114"/>
      <c r="BP523" s="114"/>
      <c r="BQ523" s="114"/>
      <c r="BR523" s="114"/>
      <c r="BS523" s="114"/>
      <c r="BT523" s="114"/>
      <c r="BU523" s="114"/>
      <c r="BV523" s="114"/>
      <c r="BW523" s="114"/>
      <c r="BX523" s="114"/>
      <c r="BY523" s="114"/>
      <c r="BZ523" s="114"/>
      <c r="CA523" s="114"/>
      <c r="CB523" s="114"/>
      <c r="CC523" s="114"/>
      <c r="CD523" s="114"/>
      <c r="CE523" s="114"/>
      <c r="CF523" s="114"/>
      <c r="CG523" s="114"/>
      <c r="CH523" s="114"/>
      <c r="CI523" s="114"/>
      <c r="CJ523" s="114"/>
      <c r="CK523" s="114"/>
      <c r="CL523" s="114"/>
      <c r="CM523" s="114"/>
      <c r="CN523" s="114"/>
      <c r="CO523" s="114"/>
      <c r="CP523" s="114"/>
      <c r="CQ523" s="114"/>
      <c r="CR523" s="114"/>
      <c r="CS523" s="114"/>
      <c r="CT523" s="114"/>
      <c r="CU523" s="114"/>
      <c r="CV523" s="114"/>
      <c r="CW523" s="114"/>
      <c r="CX523" s="114"/>
      <c r="CY523" s="114"/>
      <c r="CZ523" s="114"/>
      <c r="DA523" s="114"/>
      <c r="DB523" s="114"/>
      <c r="DC523" s="114"/>
      <c r="DD523" s="114"/>
      <c r="DE523" s="114"/>
      <c r="DF523" s="114"/>
      <c r="DG523" s="114"/>
      <c r="DH523" s="114"/>
      <c r="DI523" s="114"/>
      <c r="DJ523" s="114"/>
      <c r="DK523" s="114"/>
      <c r="DL523" s="114"/>
      <c r="DM523" s="114"/>
      <c r="DN523" s="114"/>
      <c r="DO523" s="114"/>
      <c r="DP523" s="114"/>
      <c r="DQ523" s="114"/>
      <c r="DR523" s="114"/>
      <c r="DS523" s="114"/>
      <c r="DT523" s="114"/>
      <c r="DU523" s="114"/>
      <c r="DV523" s="114"/>
      <c r="DW523" s="121"/>
      <c r="DX523" s="121"/>
      <c r="DY523" s="121"/>
      <c r="DZ523" s="121"/>
      <c r="EA523" s="121"/>
      <c r="EB523" s="121"/>
    </row>
    <row r="524" spans="1:132" s="1" customFormat="1" ht="10.5" customHeight="1" x14ac:dyDescent="0.2">
      <c r="A524" s="1593"/>
      <c r="B524" s="1529"/>
      <c r="C524" s="846" t="s">
        <v>908</v>
      </c>
      <c r="D524" s="102" t="s">
        <v>108</v>
      </c>
      <c r="E524" s="42">
        <v>1.3679999999999999E-2</v>
      </c>
      <c r="F524" s="42">
        <v>1.0008E-2</v>
      </c>
      <c r="G524" s="42">
        <v>1.0008E-2</v>
      </c>
      <c r="H524" s="213">
        <v>1.0152E-2</v>
      </c>
      <c r="I524" s="42">
        <v>9.9360000000000004E-3</v>
      </c>
      <c r="J524" s="42">
        <v>1.0008E-2</v>
      </c>
      <c r="K524" s="42">
        <v>1.2384000000000001E-2</v>
      </c>
      <c r="L524" s="42">
        <v>1.3896E-2</v>
      </c>
      <c r="M524" s="42">
        <v>1.0008E-2</v>
      </c>
      <c r="N524" s="213">
        <v>3.6072E-2</v>
      </c>
      <c r="O524" s="42">
        <v>2.7719999999999998E-2</v>
      </c>
      <c r="P524" s="42">
        <v>9.8640000000000012E-3</v>
      </c>
      <c r="Q524" s="42">
        <v>1.008E-2</v>
      </c>
      <c r="R524" s="42">
        <v>1.2672000000000001E-2</v>
      </c>
      <c r="S524" s="42">
        <v>1.3752E-2</v>
      </c>
      <c r="T524" s="42">
        <v>1.0656000000000001E-2</v>
      </c>
      <c r="U524" s="42">
        <v>9.9360000000000004E-3</v>
      </c>
      <c r="V524" s="213">
        <v>9.7200000000000012E-3</v>
      </c>
      <c r="W524" s="42">
        <v>9.7920000000000004E-3</v>
      </c>
      <c r="X524" s="42">
        <v>9.5760000000000012E-3</v>
      </c>
      <c r="Y524" s="42">
        <v>1.1952000000000001E-2</v>
      </c>
      <c r="Z524" s="42">
        <v>1.3032E-2</v>
      </c>
      <c r="AA524" s="42">
        <v>9.5040000000000003E-3</v>
      </c>
      <c r="AB524" s="42">
        <v>9.7200000000000012E-3</v>
      </c>
      <c r="AC524" s="41">
        <f>SUM(E524:AB524)</f>
        <v>0.30412800000000006</v>
      </c>
      <c r="AD524" s="43">
        <f>(BD525-AF525)*AE524</f>
        <v>0</v>
      </c>
      <c r="AE524" s="49">
        <v>7.2</v>
      </c>
      <c r="AF524" s="187"/>
      <c r="AG524" s="187"/>
      <c r="AH524" s="187"/>
      <c r="AI524" s="187"/>
      <c r="AJ524" s="187"/>
      <c r="AK524" s="187"/>
      <c r="AL524" s="187"/>
      <c r="AM524" s="187"/>
      <c r="AN524" s="187"/>
      <c r="AO524" s="187"/>
      <c r="AP524" s="187"/>
      <c r="AQ524" s="187"/>
      <c r="AR524" s="187"/>
      <c r="AS524" s="187"/>
      <c r="AT524" s="187"/>
      <c r="AU524" s="187"/>
      <c r="AV524" s="187"/>
      <c r="AW524" s="187"/>
      <c r="AX524" s="187"/>
      <c r="AY524" s="187"/>
      <c r="AZ524" s="187"/>
      <c r="BA524" s="187"/>
      <c r="BB524" s="187"/>
      <c r="BC524" s="187"/>
      <c r="BD524" s="187"/>
      <c r="BE524" s="400"/>
      <c r="BF524" s="114"/>
      <c r="BG524" s="114"/>
      <c r="BH524" s="114"/>
      <c r="BI524" s="114"/>
      <c r="BJ524" s="114"/>
      <c r="BK524" s="114"/>
      <c r="BL524" s="114"/>
      <c r="BM524" s="114"/>
      <c r="BN524" s="114"/>
      <c r="BO524" s="114"/>
      <c r="BP524" s="114"/>
      <c r="BQ524" s="114"/>
      <c r="BR524" s="114"/>
      <c r="BS524" s="114"/>
      <c r="BT524" s="114"/>
      <c r="BU524" s="114"/>
      <c r="BV524" s="114"/>
      <c r="BW524" s="114"/>
      <c r="BX524" s="114"/>
      <c r="BY524" s="114"/>
      <c r="BZ524" s="114"/>
      <c r="CA524" s="114"/>
      <c r="CB524" s="114"/>
      <c r="CC524" s="114"/>
      <c r="CD524" s="114"/>
      <c r="CE524" s="114"/>
      <c r="CF524" s="114"/>
      <c r="CG524" s="114"/>
      <c r="CH524" s="114"/>
      <c r="CI524" s="114"/>
      <c r="CJ524" s="114"/>
      <c r="CK524" s="114"/>
      <c r="CL524" s="114"/>
      <c r="CM524" s="114"/>
      <c r="CN524" s="114"/>
      <c r="CO524" s="114"/>
      <c r="CP524" s="114"/>
      <c r="CQ524" s="114"/>
      <c r="CR524" s="114"/>
      <c r="CS524" s="114"/>
      <c r="CT524" s="114"/>
      <c r="CU524" s="114"/>
      <c r="CV524" s="114"/>
      <c r="CW524" s="114"/>
      <c r="CX524" s="114"/>
      <c r="CY524" s="114"/>
      <c r="CZ524" s="114"/>
      <c r="DA524" s="114"/>
      <c r="DB524" s="114"/>
      <c r="DC524" s="114"/>
      <c r="DD524" s="114"/>
      <c r="DE524" s="114"/>
      <c r="DF524" s="114"/>
      <c r="DG524" s="114"/>
      <c r="DH524" s="114"/>
      <c r="DI524" s="114"/>
      <c r="DJ524" s="114"/>
      <c r="DK524" s="114"/>
      <c r="DL524" s="114"/>
      <c r="DM524" s="114"/>
      <c r="DN524" s="114"/>
      <c r="DO524" s="114"/>
      <c r="DP524" s="114"/>
      <c r="DQ524" s="114"/>
      <c r="DR524" s="114"/>
      <c r="DS524" s="114"/>
      <c r="DT524" s="114"/>
      <c r="DU524" s="114"/>
      <c r="DV524" s="114"/>
      <c r="DW524" s="121"/>
      <c r="DX524" s="121"/>
      <c r="DY524" s="121"/>
      <c r="DZ524" s="121"/>
      <c r="EA524" s="121"/>
      <c r="EB524" s="121"/>
    </row>
    <row r="525" spans="1:132" s="1" customFormat="1" ht="10.5" customHeight="1" x14ac:dyDescent="0.2">
      <c r="A525" s="1593"/>
      <c r="B525" s="1529"/>
      <c r="C525" s="846" t="s">
        <v>908</v>
      </c>
      <c r="D525" s="102" t="s">
        <v>906</v>
      </c>
      <c r="E525" s="42">
        <v>1.0512000000000001E-2</v>
      </c>
      <c r="F525" s="42">
        <v>6.6959999999999997E-3</v>
      </c>
      <c r="G525" s="707">
        <v>6.9119999999999997E-3</v>
      </c>
      <c r="H525" s="779">
        <v>7.1279999999999998E-3</v>
      </c>
      <c r="I525" s="401">
        <v>6.6959999999999997E-3</v>
      </c>
      <c r="J525" s="707">
        <v>6.7679999999999997E-3</v>
      </c>
      <c r="K525" s="707">
        <v>9.5040000000000003E-3</v>
      </c>
      <c r="L525" s="707">
        <v>1.1663999999999999E-2</v>
      </c>
      <c r="M525" s="707">
        <v>7.7759999999999999E-3</v>
      </c>
      <c r="N525" s="779">
        <v>9.1656000000000001E-2</v>
      </c>
      <c r="O525" s="782">
        <v>6.8328E-2</v>
      </c>
      <c r="P525" s="707">
        <v>8.7119999999999993E-3</v>
      </c>
      <c r="Q525" s="707">
        <v>8.7119999999999993E-3</v>
      </c>
      <c r="R525" s="707">
        <v>1.1736E-2</v>
      </c>
      <c r="S525" s="707">
        <v>1.2456E-2</v>
      </c>
      <c r="T525" s="707">
        <v>8.1359999999999991E-3</v>
      </c>
      <c r="U525" s="707">
        <v>6.7679999999999997E-3</v>
      </c>
      <c r="V525" s="779">
        <v>7.0559999999999998E-3</v>
      </c>
      <c r="W525" s="707">
        <v>7.0559999999999998E-3</v>
      </c>
      <c r="X525" s="707">
        <v>7.0559999999999998E-3</v>
      </c>
      <c r="Y525" s="707">
        <v>9.7200000000000012E-3</v>
      </c>
      <c r="Z525" s="707">
        <v>1.0800000000000001E-2</v>
      </c>
      <c r="AA525" s="707">
        <v>6.9839999999999998E-3</v>
      </c>
      <c r="AB525" s="707">
        <v>7.4160000000000007E-3</v>
      </c>
      <c r="AC525" s="41"/>
      <c r="AD525" s="43"/>
      <c r="AE525" s="49"/>
      <c r="AF525" s="187"/>
      <c r="AG525" s="187"/>
      <c r="AH525" s="187"/>
      <c r="AI525" s="187"/>
      <c r="AJ525" s="187"/>
      <c r="AK525" s="187"/>
      <c r="AL525" s="187"/>
      <c r="AM525" s="187"/>
      <c r="AN525" s="187"/>
      <c r="AO525" s="187"/>
      <c r="AP525" s="187"/>
      <c r="AQ525" s="187"/>
      <c r="AR525" s="187"/>
      <c r="AS525" s="187"/>
      <c r="AT525" s="187"/>
      <c r="AU525" s="187"/>
      <c r="AV525" s="187"/>
      <c r="AW525" s="187"/>
      <c r="AX525" s="187"/>
      <c r="AY525" s="187"/>
      <c r="AZ525" s="187"/>
      <c r="BA525" s="187"/>
      <c r="BB525" s="187"/>
      <c r="BC525" s="187"/>
      <c r="BD525" s="187"/>
      <c r="BE525" s="400"/>
      <c r="BF525" s="114"/>
      <c r="BG525" s="114"/>
      <c r="BH525" s="114"/>
      <c r="BI525" s="114"/>
      <c r="BJ525" s="114"/>
      <c r="BK525" s="114"/>
      <c r="BL525" s="114"/>
      <c r="BM525" s="114"/>
      <c r="BN525" s="114"/>
      <c r="BO525" s="114"/>
      <c r="BP525" s="114"/>
      <c r="BQ525" s="114"/>
      <c r="BR525" s="114"/>
      <c r="BS525" s="114"/>
      <c r="BT525" s="114"/>
      <c r="BU525" s="114"/>
      <c r="BV525" s="114"/>
      <c r="BW525" s="114"/>
      <c r="BX525" s="114"/>
      <c r="BY525" s="114"/>
      <c r="BZ525" s="114"/>
      <c r="CA525" s="114"/>
      <c r="CB525" s="114"/>
      <c r="CC525" s="114"/>
      <c r="CD525" s="114"/>
      <c r="CE525" s="114"/>
      <c r="CF525" s="114"/>
      <c r="CG525" s="114"/>
      <c r="CH525" s="114"/>
      <c r="CI525" s="114"/>
      <c r="CJ525" s="114"/>
      <c r="CK525" s="114"/>
      <c r="CL525" s="114"/>
      <c r="CM525" s="114"/>
      <c r="CN525" s="114"/>
      <c r="CO525" s="114"/>
      <c r="CP525" s="114"/>
      <c r="CQ525" s="114"/>
      <c r="CR525" s="114"/>
      <c r="CS525" s="114"/>
      <c r="CT525" s="114"/>
      <c r="CU525" s="114"/>
      <c r="CV525" s="114"/>
      <c r="CW525" s="114"/>
      <c r="CX525" s="114"/>
      <c r="CY525" s="114"/>
      <c r="CZ525" s="114"/>
      <c r="DA525" s="114"/>
      <c r="DB525" s="114"/>
      <c r="DC525" s="114"/>
      <c r="DD525" s="114"/>
      <c r="DE525" s="114"/>
      <c r="DF525" s="114"/>
      <c r="DG525" s="114"/>
      <c r="DH525" s="114"/>
      <c r="DI525" s="114"/>
      <c r="DJ525" s="114"/>
      <c r="DK525" s="114"/>
      <c r="DL525" s="114"/>
      <c r="DM525" s="114"/>
      <c r="DN525" s="114"/>
      <c r="DO525" s="114"/>
      <c r="DP525" s="114"/>
      <c r="DQ525" s="114"/>
      <c r="DR525" s="114"/>
      <c r="DS525" s="114"/>
      <c r="DT525" s="114"/>
      <c r="DU525" s="114"/>
      <c r="DV525" s="114"/>
      <c r="DW525" s="121"/>
      <c r="DX525" s="121"/>
      <c r="DY525" s="121"/>
      <c r="DZ525" s="121"/>
      <c r="EA525" s="121"/>
      <c r="EB525" s="121"/>
    </row>
    <row r="526" spans="1:132" s="1" customFormat="1" ht="10.5" customHeight="1" x14ac:dyDescent="0.2">
      <c r="A526" s="1593"/>
      <c r="B526" s="1529"/>
      <c r="C526" s="846" t="s">
        <v>908</v>
      </c>
      <c r="D526" s="103" t="s">
        <v>907</v>
      </c>
      <c r="E526" s="104">
        <v>0</v>
      </c>
      <c r="F526" s="104">
        <v>0</v>
      </c>
      <c r="G526" s="104">
        <v>0</v>
      </c>
      <c r="H526" s="864">
        <v>0</v>
      </c>
      <c r="I526" s="298">
        <v>0</v>
      </c>
      <c r="J526" s="298">
        <v>0</v>
      </c>
      <c r="K526" s="298">
        <v>0</v>
      </c>
      <c r="L526" s="298">
        <v>0</v>
      </c>
      <c r="M526" s="298">
        <v>0</v>
      </c>
      <c r="N526" s="864">
        <v>0</v>
      </c>
      <c r="O526" s="865">
        <v>0</v>
      </c>
      <c r="P526" s="865">
        <v>0</v>
      </c>
      <c r="Q526" s="865">
        <v>0</v>
      </c>
      <c r="R526" s="865">
        <v>0</v>
      </c>
      <c r="S526" s="865">
        <v>0</v>
      </c>
      <c r="T526" s="865">
        <v>0</v>
      </c>
      <c r="U526" s="865">
        <v>0</v>
      </c>
      <c r="V526" s="864">
        <v>0</v>
      </c>
      <c r="W526" s="865">
        <v>0</v>
      </c>
      <c r="X526" s="865">
        <v>0</v>
      </c>
      <c r="Y526" s="865">
        <v>0</v>
      </c>
      <c r="Z526" s="863">
        <v>0</v>
      </c>
      <c r="AA526" s="863">
        <v>0</v>
      </c>
      <c r="AB526" s="863">
        <v>0</v>
      </c>
      <c r="AC526" s="41"/>
      <c r="AD526" s="43"/>
      <c r="AE526" s="49"/>
      <c r="AF526" s="187"/>
      <c r="AG526" s="187"/>
      <c r="AH526" s="187"/>
      <c r="AI526" s="187"/>
      <c r="AJ526" s="187"/>
      <c r="AK526" s="187"/>
      <c r="AL526" s="187"/>
      <c r="AM526" s="187"/>
      <c r="AN526" s="187"/>
      <c r="AO526" s="187"/>
      <c r="AP526" s="187"/>
      <c r="AQ526" s="187"/>
      <c r="AR526" s="187"/>
      <c r="AS526" s="187"/>
      <c r="AT526" s="187"/>
      <c r="AU526" s="187"/>
      <c r="AV526" s="187"/>
      <c r="AW526" s="187"/>
      <c r="AX526" s="187"/>
      <c r="AY526" s="187"/>
      <c r="AZ526" s="187"/>
      <c r="BA526" s="187"/>
      <c r="BB526" s="187"/>
      <c r="BC526" s="187"/>
      <c r="BD526" s="187"/>
      <c r="BE526" s="400"/>
      <c r="BF526" s="114"/>
      <c r="BG526" s="114"/>
      <c r="BH526" s="114"/>
      <c r="BI526" s="114"/>
      <c r="BJ526" s="114"/>
      <c r="BK526" s="114"/>
      <c r="BL526" s="114"/>
      <c r="BM526" s="114"/>
      <c r="BN526" s="114"/>
      <c r="BO526" s="114"/>
      <c r="BP526" s="114"/>
      <c r="BQ526" s="114"/>
      <c r="BR526" s="114"/>
      <c r="BS526" s="114"/>
      <c r="BT526" s="114"/>
      <c r="BU526" s="114"/>
      <c r="BV526" s="114"/>
      <c r="BW526" s="114"/>
      <c r="BX526" s="114"/>
      <c r="BY526" s="114"/>
      <c r="BZ526" s="114"/>
      <c r="CA526" s="114"/>
      <c r="CB526" s="114"/>
      <c r="CC526" s="114"/>
      <c r="CD526" s="114"/>
      <c r="CE526" s="114"/>
      <c r="CF526" s="114"/>
      <c r="CG526" s="114"/>
      <c r="CH526" s="114"/>
      <c r="CI526" s="114"/>
      <c r="CJ526" s="114"/>
      <c r="CK526" s="114"/>
      <c r="CL526" s="114"/>
      <c r="CM526" s="114"/>
      <c r="CN526" s="114"/>
      <c r="CO526" s="114"/>
      <c r="CP526" s="114"/>
      <c r="CQ526" s="114"/>
      <c r="CR526" s="114"/>
      <c r="CS526" s="114"/>
      <c r="CT526" s="114"/>
      <c r="CU526" s="114"/>
      <c r="CV526" s="114"/>
      <c r="CW526" s="114"/>
      <c r="CX526" s="114"/>
      <c r="CY526" s="114"/>
      <c r="CZ526" s="114"/>
      <c r="DA526" s="114"/>
      <c r="DB526" s="114"/>
      <c r="DC526" s="114"/>
      <c r="DD526" s="114"/>
      <c r="DE526" s="114"/>
      <c r="DF526" s="114"/>
      <c r="DG526" s="114"/>
      <c r="DH526" s="114"/>
      <c r="DI526" s="114"/>
      <c r="DJ526" s="114"/>
      <c r="DK526" s="114"/>
      <c r="DL526" s="114"/>
      <c r="DM526" s="114"/>
      <c r="DN526" s="114"/>
      <c r="DO526" s="114"/>
      <c r="DP526" s="114"/>
      <c r="DQ526" s="114"/>
      <c r="DR526" s="114"/>
      <c r="DS526" s="114"/>
      <c r="DT526" s="114"/>
      <c r="DU526" s="114"/>
      <c r="DV526" s="114"/>
      <c r="DW526" s="121"/>
      <c r="DX526" s="121"/>
      <c r="DY526" s="121"/>
      <c r="DZ526" s="121"/>
      <c r="EA526" s="121"/>
      <c r="EB526" s="121"/>
    </row>
    <row r="527" spans="1:132" s="1" customFormat="1" ht="10.5" customHeight="1" thickBot="1" x14ac:dyDescent="0.25">
      <c r="A527" s="1594"/>
      <c r="B527" s="1530"/>
      <c r="C527" s="197"/>
      <c r="D527" s="166" t="s">
        <v>35</v>
      </c>
      <c r="E527" s="45">
        <f>(E525-E526)/E524</f>
        <v>0.768421052631579</v>
      </c>
      <c r="F527" s="45">
        <f t="shared" ref="F527:AB527" si="160">(F525-F526)/F524</f>
        <v>0.6690647482014388</v>
      </c>
      <c r="G527" s="45">
        <f t="shared" si="160"/>
        <v>0.69064748201438853</v>
      </c>
      <c r="H527" s="214">
        <f t="shared" si="160"/>
        <v>0.7021276595744681</v>
      </c>
      <c r="I527" s="45">
        <f t="shared" si="160"/>
        <v>0.67391304347826086</v>
      </c>
      <c r="J527" s="45">
        <f t="shared" si="160"/>
        <v>0.67625899280575541</v>
      </c>
      <c r="K527" s="45">
        <f t="shared" si="160"/>
        <v>0.7674418604651162</v>
      </c>
      <c r="L527" s="45">
        <f t="shared" si="160"/>
        <v>0.83937823834196879</v>
      </c>
      <c r="M527" s="45">
        <f t="shared" si="160"/>
        <v>0.7769784172661871</v>
      </c>
      <c r="N527" s="214">
        <f t="shared" si="160"/>
        <v>2.5409181636726546</v>
      </c>
      <c r="O527" s="45">
        <f t="shared" si="160"/>
        <v>2.464935064935065</v>
      </c>
      <c r="P527" s="45">
        <f t="shared" si="160"/>
        <v>0.8832116788321166</v>
      </c>
      <c r="Q527" s="45">
        <f t="shared" si="160"/>
        <v>0.86428571428571421</v>
      </c>
      <c r="R527" s="45">
        <f t="shared" si="160"/>
        <v>0.92613636363636354</v>
      </c>
      <c r="S527" s="45">
        <f t="shared" si="160"/>
        <v>0.90575916230366493</v>
      </c>
      <c r="T527" s="45">
        <f t="shared" si="160"/>
        <v>0.76351351351351338</v>
      </c>
      <c r="U527" s="45">
        <f t="shared" si="160"/>
        <v>0.68115942028985499</v>
      </c>
      <c r="V527" s="214">
        <f t="shared" si="160"/>
        <v>0.72592592592592586</v>
      </c>
      <c r="W527" s="45">
        <f t="shared" si="160"/>
        <v>0.72058823529411764</v>
      </c>
      <c r="X527" s="45">
        <f t="shared" si="160"/>
        <v>0.73684210526315774</v>
      </c>
      <c r="Y527" s="45">
        <f t="shared" si="160"/>
        <v>0.81325301204819278</v>
      </c>
      <c r="Z527" s="45">
        <f t="shared" si="160"/>
        <v>0.82872928176795579</v>
      </c>
      <c r="AA527" s="45">
        <f t="shared" si="160"/>
        <v>0.73484848484848475</v>
      </c>
      <c r="AB527" s="45">
        <f t="shared" si="160"/>
        <v>0.76296296296296295</v>
      </c>
      <c r="AC527" s="41"/>
      <c r="AD527" s="43"/>
      <c r="AE527" s="49"/>
      <c r="AF527" s="183"/>
      <c r="AG527" s="183"/>
      <c r="AH527" s="183"/>
      <c r="AI527" s="183"/>
      <c r="AJ527" s="183"/>
      <c r="AK527" s="183"/>
      <c r="AL527" s="183"/>
      <c r="AM527" s="183"/>
      <c r="AN527" s="183"/>
      <c r="AO527" s="183"/>
      <c r="AP527" s="183"/>
      <c r="AQ527" s="183"/>
      <c r="AR527" s="183"/>
      <c r="AS527" s="183"/>
      <c r="AT527" s="183"/>
      <c r="AU527" s="183"/>
      <c r="AV527" s="183"/>
      <c r="AW527" s="183"/>
      <c r="AX527" s="183"/>
      <c r="AY527" s="183"/>
      <c r="AZ527" s="183"/>
      <c r="BA527" s="183"/>
      <c r="BB527" s="183"/>
      <c r="BC527" s="183"/>
      <c r="BD527" s="183"/>
      <c r="BE527" s="400"/>
      <c r="BF527" s="114"/>
      <c r="BG527" s="114"/>
      <c r="BH527" s="114"/>
      <c r="BI527" s="114"/>
      <c r="BJ527" s="114"/>
      <c r="BK527" s="114"/>
      <c r="BL527" s="114"/>
      <c r="BM527" s="114"/>
      <c r="BN527" s="114"/>
      <c r="BO527" s="114"/>
      <c r="BP527" s="114"/>
      <c r="BQ527" s="114"/>
      <c r="BR527" s="114"/>
      <c r="BS527" s="114"/>
      <c r="BT527" s="114"/>
      <c r="BU527" s="114"/>
      <c r="BV527" s="114"/>
      <c r="BW527" s="114"/>
      <c r="BX527" s="114"/>
      <c r="BY527" s="114"/>
      <c r="BZ527" s="114"/>
      <c r="CA527" s="114"/>
      <c r="CB527" s="114"/>
      <c r="CC527" s="114"/>
      <c r="CD527" s="114"/>
      <c r="CE527" s="114"/>
      <c r="CF527" s="114"/>
      <c r="CG527" s="114"/>
      <c r="CH527" s="114"/>
      <c r="CI527" s="114"/>
      <c r="CJ527" s="114"/>
      <c r="CK527" s="114"/>
      <c r="CL527" s="114"/>
      <c r="CM527" s="114"/>
      <c r="CN527" s="114"/>
      <c r="CO527" s="114"/>
      <c r="CP527" s="114"/>
      <c r="CQ527" s="114"/>
      <c r="CR527" s="114"/>
      <c r="CS527" s="114"/>
      <c r="CT527" s="114"/>
      <c r="CU527" s="114"/>
      <c r="CV527" s="114"/>
      <c r="CW527" s="114"/>
      <c r="CX527" s="114"/>
      <c r="CY527" s="114"/>
      <c r="CZ527" s="114"/>
      <c r="DA527" s="114"/>
      <c r="DB527" s="114"/>
      <c r="DC527" s="114"/>
      <c r="DD527" s="114"/>
      <c r="DE527" s="114"/>
      <c r="DF527" s="114"/>
      <c r="DG527" s="114"/>
      <c r="DH527" s="114"/>
      <c r="DI527" s="114"/>
      <c r="DJ527" s="114"/>
      <c r="DK527" s="114"/>
      <c r="DL527" s="114"/>
      <c r="DM527" s="114"/>
      <c r="DN527" s="114"/>
      <c r="DO527" s="114"/>
      <c r="DP527" s="114"/>
      <c r="DQ527" s="114"/>
      <c r="DR527" s="114"/>
      <c r="DS527" s="114"/>
      <c r="DT527" s="114"/>
      <c r="DU527" s="114"/>
      <c r="DV527" s="114"/>
      <c r="DW527" s="121"/>
      <c r="DX527" s="121"/>
      <c r="DY527" s="121"/>
      <c r="DZ527" s="121"/>
      <c r="EA527" s="121"/>
      <c r="EB527" s="121"/>
    </row>
    <row r="528" spans="1:132" s="3" customFormat="1" ht="10.5" customHeight="1" x14ac:dyDescent="0.2">
      <c r="A528" s="1592" t="s">
        <v>17</v>
      </c>
      <c r="B528" s="1595" t="s">
        <v>160</v>
      </c>
      <c r="C528" s="695" t="s">
        <v>118</v>
      </c>
      <c r="D528" s="726" t="s">
        <v>27</v>
      </c>
      <c r="E528" s="50">
        <f t="shared" ref="E528:AB528" si="161">ROUND(SQRT(E530^2+(E531-E532)^2)*1000/(1.73*E473),0)</f>
        <v>122</v>
      </c>
      <c r="F528" s="50">
        <f t="shared" si="161"/>
        <v>117</v>
      </c>
      <c r="G528" s="50">
        <f t="shared" si="161"/>
        <v>121</v>
      </c>
      <c r="H528" s="216">
        <f t="shared" si="161"/>
        <v>119</v>
      </c>
      <c r="I528" s="50">
        <f t="shared" si="161"/>
        <v>122</v>
      </c>
      <c r="J528" s="50">
        <f t="shared" si="161"/>
        <v>122</v>
      </c>
      <c r="K528" s="50">
        <f t="shared" si="161"/>
        <v>121</v>
      </c>
      <c r="L528" s="50">
        <f t="shared" si="161"/>
        <v>122</v>
      </c>
      <c r="M528" s="50">
        <f t="shared" si="161"/>
        <v>89</v>
      </c>
      <c r="N528" s="216">
        <f t="shared" si="161"/>
        <v>44</v>
      </c>
      <c r="O528" s="50">
        <f t="shared" si="161"/>
        <v>107</v>
      </c>
      <c r="P528" s="50">
        <f t="shared" si="161"/>
        <v>90</v>
      </c>
      <c r="Q528" s="50">
        <f t="shared" si="161"/>
        <v>109</v>
      </c>
      <c r="R528" s="50">
        <f t="shared" si="161"/>
        <v>111</v>
      </c>
      <c r="S528" s="50">
        <f t="shared" si="161"/>
        <v>98</v>
      </c>
      <c r="T528" s="50">
        <f t="shared" si="161"/>
        <v>116</v>
      </c>
      <c r="U528" s="50">
        <f t="shared" si="161"/>
        <v>123</v>
      </c>
      <c r="V528" s="216">
        <f t="shared" si="161"/>
        <v>120</v>
      </c>
      <c r="W528" s="50">
        <f t="shared" si="161"/>
        <v>106</v>
      </c>
      <c r="X528" s="50">
        <f t="shared" si="161"/>
        <v>123</v>
      </c>
      <c r="Y528" s="50">
        <f t="shared" si="161"/>
        <v>121</v>
      </c>
      <c r="Z528" s="50">
        <f t="shared" si="161"/>
        <v>112</v>
      </c>
      <c r="AA528" s="50">
        <f t="shared" si="161"/>
        <v>69</v>
      </c>
      <c r="AB528" s="50">
        <f t="shared" si="161"/>
        <v>42</v>
      </c>
      <c r="AC528" s="490"/>
      <c r="AD528" s="491"/>
      <c r="AE528" s="492"/>
      <c r="AF528" s="183"/>
      <c r="AG528" s="183"/>
      <c r="AH528" s="183"/>
      <c r="AI528" s="183"/>
      <c r="AJ528" s="183"/>
      <c r="AK528" s="183"/>
      <c r="AL528" s="183"/>
      <c r="AM528" s="183"/>
      <c r="AN528" s="183"/>
      <c r="AO528" s="183"/>
      <c r="AP528" s="183"/>
      <c r="AQ528" s="183"/>
      <c r="AR528" s="183"/>
      <c r="AS528" s="183"/>
      <c r="AT528" s="183"/>
      <c r="AU528" s="183"/>
      <c r="AV528" s="183"/>
      <c r="AW528" s="183"/>
      <c r="AX528" s="183"/>
      <c r="AY528" s="183"/>
      <c r="AZ528" s="183"/>
      <c r="BA528" s="183"/>
      <c r="BB528" s="183"/>
      <c r="BC528" s="183"/>
      <c r="BD528" s="187"/>
      <c r="BE528" s="400"/>
      <c r="BF528" s="114"/>
      <c r="BG528" s="114"/>
      <c r="BH528" s="114"/>
      <c r="BI528" s="114"/>
      <c r="BJ528" s="114"/>
      <c r="BK528" s="114"/>
      <c r="BL528" s="114"/>
      <c r="BM528" s="114"/>
      <c r="BN528" s="114"/>
      <c r="BO528" s="114"/>
      <c r="BP528" s="114"/>
      <c r="BQ528" s="114"/>
      <c r="BR528" s="114"/>
      <c r="BS528" s="114"/>
      <c r="BT528" s="114"/>
      <c r="BU528" s="114"/>
      <c r="BV528" s="114"/>
      <c r="BW528" s="114"/>
      <c r="BX528" s="114"/>
      <c r="BY528" s="114"/>
      <c r="BZ528" s="114"/>
      <c r="CA528" s="114"/>
      <c r="CB528" s="114"/>
      <c r="CC528" s="114"/>
      <c r="CD528" s="114"/>
      <c r="CE528" s="114"/>
      <c r="CF528" s="114"/>
      <c r="CG528" s="114"/>
      <c r="CH528" s="114"/>
      <c r="CI528" s="114"/>
      <c r="CJ528" s="114"/>
      <c r="CK528" s="114"/>
      <c r="CL528" s="114"/>
      <c r="CM528" s="114"/>
      <c r="CN528" s="114"/>
      <c r="CO528" s="114"/>
      <c r="CP528" s="114"/>
      <c r="CQ528" s="114"/>
      <c r="CR528" s="114"/>
      <c r="CS528" s="114"/>
      <c r="CT528" s="114"/>
      <c r="CU528" s="114"/>
      <c r="CV528" s="114"/>
      <c r="CW528" s="114"/>
      <c r="CX528" s="114"/>
      <c r="CY528" s="114"/>
      <c r="CZ528" s="114"/>
      <c r="DA528" s="114"/>
      <c r="DB528" s="114"/>
      <c r="DC528" s="114"/>
      <c r="DD528" s="114"/>
      <c r="DE528" s="114"/>
      <c r="DF528" s="114"/>
      <c r="DG528" s="114"/>
      <c r="DH528" s="114"/>
      <c r="DI528" s="114"/>
      <c r="DJ528" s="114"/>
      <c r="DK528" s="114"/>
      <c r="DL528" s="114"/>
      <c r="DM528" s="114"/>
      <c r="DN528" s="114"/>
      <c r="DO528" s="114"/>
      <c r="DP528" s="114"/>
      <c r="DQ528" s="114"/>
      <c r="DR528" s="114"/>
      <c r="DS528" s="114"/>
      <c r="DT528" s="114"/>
      <c r="DU528" s="114"/>
      <c r="DV528" s="114"/>
      <c r="DW528" s="114"/>
      <c r="DX528" s="114"/>
      <c r="DY528" s="114"/>
      <c r="DZ528" s="114"/>
      <c r="EA528" s="69"/>
      <c r="EB528" s="69"/>
    </row>
    <row r="529" spans="1:132" s="1" customFormat="1" ht="10.5" customHeight="1" x14ac:dyDescent="0.2">
      <c r="A529" s="1593"/>
      <c r="B529" s="1596"/>
      <c r="C529" s="846" t="s">
        <v>115</v>
      </c>
      <c r="D529" s="102" t="s">
        <v>27</v>
      </c>
      <c r="E529" s="630">
        <v>122</v>
      </c>
      <c r="F529" s="630">
        <v>117</v>
      </c>
      <c r="G529" s="630">
        <v>122</v>
      </c>
      <c r="H529" s="632">
        <v>115</v>
      </c>
      <c r="I529" s="630">
        <v>122</v>
      </c>
      <c r="J529" s="630">
        <v>122</v>
      </c>
      <c r="K529" s="630">
        <v>120</v>
      </c>
      <c r="L529" s="630">
        <v>122</v>
      </c>
      <c r="M529" s="630">
        <v>89</v>
      </c>
      <c r="N529" s="632">
        <v>44</v>
      </c>
      <c r="O529" s="630">
        <v>107</v>
      </c>
      <c r="P529" s="630">
        <v>90</v>
      </c>
      <c r="Q529" s="630">
        <v>118</v>
      </c>
      <c r="R529" s="630">
        <v>111</v>
      </c>
      <c r="S529" s="630">
        <v>115</v>
      </c>
      <c r="T529" s="630">
        <v>121</v>
      </c>
      <c r="U529" s="630">
        <v>125</v>
      </c>
      <c r="V529" s="632">
        <v>123</v>
      </c>
      <c r="W529" s="630">
        <v>106</v>
      </c>
      <c r="X529" s="630">
        <v>120</v>
      </c>
      <c r="Y529" s="630">
        <v>121</v>
      </c>
      <c r="Z529" s="630">
        <v>112</v>
      </c>
      <c r="AA529" s="630">
        <v>69</v>
      </c>
      <c r="AB529" s="630">
        <v>42</v>
      </c>
      <c r="AC529" s="112"/>
      <c r="AD529" s="70"/>
      <c r="AE529" s="49"/>
      <c r="AF529" s="188"/>
      <c r="AG529" s="188"/>
      <c r="AH529" s="188"/>
      <c r="AI529" s="188"/>
      <c r="AJ529" s="188"/>
      <c r="AK529" s="188"/>
      <c r="AL529" s="188"/>
      <c r="AM529" s="188"/>
      <c r="AN529" s="188"/>
      <c r="AO529" s="188"/>
      <c r="AP529" s="188"/>
      <c r="AQ529" s="188"/>
      <c r="AR529" s="188"/>
      <c r="AS529" s="188"/>
      <c r="AT529" s="188"/>
      <c r="AU529" s="188"/>
      <c r="AV529" s="188"/>
      <c r="AW529" s="188"/>
      <c r="AX529" s="188"/>
      <c r="AY529" s="188"/>
      <c r="AZ529" s="188"/>
      <c r="BA529" s="188"/>
      <c r="BB529" s="188"/>
      <c r="BC529" s="188"/>
      <c r="BD529" s="188"/>
      <c r="BE529" s="400"/>
      <c r="BF529" s="114"/>
      <c r="BG529" s="114"/>
      <c r="BH529" s="114"/>
      <c r="BI529" s="114"/>
      <c r="BJ529" s="114"/>
      <c r="BK529" s="114"/>
      <c r="BL529" s="114"/>
      <c r="BM529" s="114"/>
      <c r="BN529" s="114"/>
      <c r="BO529" s="114"/>
      <c r="BP529" s="114"/>
      <c r="BQ529" s="114"/>
      <c r="BR529" s="114"/>
      <c r="BS529" s="114"/>
      <c r="BT529" s="114"/>
      <c r="BU529" s="114"/>
      <c r="BV529" s="114"/>
      <c r="BW529" s="114"/>
      <c r="BX529" s="114"/>
      <c r="BY529" s="114"/>
      <c r="BZ529" s="114"/>
      <c r="CA529" s="114"/>
      <c r="CB529" s="114"/>
      <c r="CC529" s="114"/>
      <c r="CD529" s="114"/>
      <c r="CE529" s="114"/>
      <c r="CF529" s="114"/>
      <c r="CG529" s="114"/>
      <c r="CH529" s="114"/>
      <c r="CI529" s="114"/>
      <c r="CJ529" s="114"/>
      <c r="CK529" s="114"/>
      <c r="CL529" s="114"/>
      <c r="CM529" s="114"/>
      <c r="CN529" s="114"/>
      <c r="CO529" s="114"/>
      <c r="CP529" s="114"/>
      <c r="CQ529" s="114"/>
      <c r="CR529" s="114"/>
      <c r="CS529" s="114"/>
      <c r="CT529" s="114"/>
      <c r="CU529" s="114"/>
      <c r="CV529" s="114"/>
      <c r="CW529" s="114"/>
      <c r="CX529" s="114"/>
      <c r="CY529" s="114"/>
      <c r="CZ529" s="114"/>
      <c r="DA529" s="114"/>
      <c r="DB529" s="114"/>
      <c r="DC529" s="114"/>
      <c r="DD529" s="114"/>
      <c r="DE529" s="114"/>
      <c r="DF529" s="114"/>
      <c r="DG529" s="114"/>
      <c r="DH529" s="114"/>
      <c r="DI529" s="114"/>
      <c r="DJ529" s="114"/>
      <c r="DK529" s="114"/>
      <c r="DL529" s="114"/>
      <c r="DM529" s="114"/>
      <c r="DN529" s="114"/>
      <c r="DO529" s="114"/>
      <c r="DP529" s="114"/>
      <c r="DQ529" s="114"/>
      <c r="DR529" s="114"/>
      <c r="DS529" s="114"/>
      <c r="DT529" s="114"/>
      <c r="DU529" s="114"/>
      <c r="DV529" s="114"/>
      <c r="DW529" s="121"/>
      <c r="DX529" s="121"/>
      <c r="DY529" s="121"/>
      <c r="DZ529" s="121"/>
      <c r="EA529" s="121"/>
      <c r="EB529" s="121"/>
    </row>
    <row r="530" spans="1:132" s="1" customFormat="1" ht="10.5" customHeight="1" x14ac:dyDescent="0.2">
      <c r="A530" s="1593"/>
      <c r="B530" s="1596"/>
      <c r="C530" s="846" t="s">
        <v>908</v>
      </c>
      <c r="D530" s="102" t="s">
        <v>108</v>
      </c>
      <c r="E530" s="42">
        <v>0.83951999999999993</v>
      </c>
      <c r="F530" s="42">
        <v>0.77054400000000001</v>
      </c>
      <c r="G530" s="42">
        <v>0.81028800000000001</v>
      </c>
      <c r="H530" s="213">
        <v>0.78724800000000006</v>
      </c>
      <c r="I530" s="42">
        <v>0.82296000000000002</v>
      </c>
      <c r="J530" s="42">
        <v>0.83289599999999997</v>
      </c>
      <c r="K530" s="42">
        <v>0.82130399999999992</v>
      </c>
      <c r="L530" s="42">
        <v>0.81295200000000001</v>
      </c>
      <c r="M530" s="42">
        <v>0.56642399999999993</v>
      </c>
      <c r="N530" s="213">
        <v>0.250776</v>
      </c>
      <c r="O530" s="42">
        <v>0.70545599999999997</v>
      </c>
      <c r="P530" s="42">
        <v>0.61236000000000002</v>
      </c>
      <c r="Q530" s="42">
        <v>0.73965599999999998</v>
      </c>
      <c r="R530" s="42">
        <v>0.75628799999999996</v>
      </c>
      <c r="S530" s="42">
        <v>0.64922400000000002</v>
      </c>
      <c r="T530" s="42">
        <v>0.73929600000000006</v>
      </c>
      <c r="U530" s="42">
        <v>0.83620799999999995</v>
      </c>
      <c r="V530" s="213">
        <v>0.81647999999999998</v>
      </c>
      <c r="W530" s="42">
        <v>0.713592</v>
      </c>
      <c r="X530" s="42">
        <v>0.83332799999999996</v>
      </c>
      <c r="Y530" s="42">
        <v>0.81467999999999996</v>
      </c>
      <c r="Z530" s="42">
        <v>0.71445599999999998</v>
      </c>
      <c r="AA530" s="42">
        <v>0.41464800000000002</v>
      </c>
      <c r="AB530" s="42">
        <v>0.22420799999999999</v>
      </c>
      <c r="AC530" s="41">
        <f>SUM(E530:AB530)</f>
        <v>16.884791999999997</v>
      </c>
      <c r="AD530" s="43">
        <f>(BD531-AF531)*AE530</f>
        <v>0</v>
      </c>
      <c r="AE530" s="49">
        <v>7.2</v>
      </c>
      <c r="AF530" s="187"/>
      <c r="AG530" s="187"/>
      <c r="AH530" s="187"/>
      <c r="AI530" s="187"/>
      <c r="AJ530" s="187"/>
      <c r="AK530" s="187"/>
      <c r="AL530" s="187"/>
      <c r="AM530" s="187"/>
      <c r="AN530" s="187"/>
      <c r="AO530" s="187"/>
      <c r="AP530" s="187"/>
      <c r="AQ530" s="187"/>
      <c r="AR530" s="187"/>
      <c r="AS530" s="187"/>
      <c r="AT530" s="187"/>
      <c r="AU530" s="187"/>
      <c r="AV530" s="187"/>
      <c r="AW530" s="187"/>
      <c r="AX530" s="187"/>
      <c r="AY530" s="187"/>
      <c r="AZ530" s="187"/>
      <c r="BA530" s="187"/>
      <c r="BB530" s="187"/>
      <c r="BC530" s="187"/>
      <c r="BD530" s="187"/>
      <c r="BE530" s="400"/>
      <c r="BF530" s="114"/>
      <c r="BG530" s="114"/>
      <c r="BH530" s="114"/>
      <c r="BI530" s="114"/>
      <c r="BJ530" s="114"/>
      <c r="BK530" s="114"/>
      <c r="BL530" s="114"/>
      <c r="BM530" s="114"/>
      <c r="BN530" s="114"/>
      <c r="BO530" s="114"/>
      <c r="BP530" s="114"/>
      <c r="BQ530" s="114"/>
      <c r="BR530" s="114"/>
      <c r="BS530" s="114"/>
      <c r="BT530" s="114"/>
      <c r="BU530" s="114"/>
      <c r="BV530" s="114"/>
      <c r="BW530" s="114"/>
      <c r="BX530" s="114"/>
      <c r="BY530" s="114"/>
      <c r="BZ530" s="114"/>
      <c r="CA530" s="114"/>
      <c r="CB530" s="114"/>
      <c r="CC530" s="114"/>
      <c r="CD530" s="114"/>
      <c r="CE530" s="114"/>
      <c r="CF530" s="114"/>
      <c r="CG530" s="114"/>
      <c r="CH530" s="114"/>
      <c r="CI530" s="114"/>
      <c r="CJ530" s="114"/>
      <c r="CK530" s="114"/>
      <c r="CL530" s="114"/>
      <c r="CM530" s="114"/>
      <c r="CN530" s="114"/>
      <c r="CO530" s="114"/>
      <c r="CP530" s="114"/>
      <c r="CQ530" s="114"/>
      <c r="CR530" s="114"/>
      <c r="CS530" s="114"/>
      <c r="CT530" s="114"/>
      <c r="CU530" s="114"/>
      <c r="CV530" s="114"/>
      <c r="CW530" s="114"/>
      <c r="CX530" s="114"/>
      <c r="CY530" s="114"/>
      <c r="CZ530" s="114"/>
      <c r="DA530" s="114"/>
      <c r="DB530" s="114"/>
      <c r="DC530" s="114"/>
      <c r="DD530" s="114"/>
      <c r="DE530" s="114"/>
      <c r="DF530" s="114"/>
      <c r="DG530" s="114"/>
      <c r="DH530" s="114"/>
      <c r="DI530" s="114"/>
      <c r="DJ530" s="114"/>
      <c r="DK530" s="114"/>
      <c r="DL530" s="114"/>
      <c r="DM530" s="114"/>
      <c r="DN530" s="114"/>
      <c r="DO530" s="114"/>
      <c r="DP530" s="114"/>
      <c r="DQ530" s="114"/>
      <c r="DR530" s="114"/>
      <c r="DS530" s="114"/>
      <c r="DT530" s="114"/>
      <c r="DU530" s="114"/>
      <c r="DV530" s="114"/>
      <c r="DW530" s="121"/>
      <c r="DX530" s="121"/>
      <c r="DY530" s="121"/>
      <c r="DZ530" s="121"/>
      <c r="EA530" s="121"/>
      <c r="EB530" s="121"/>
    </row>
    <row r="531" spans="1:132" s="1" customFormat="1" ht="10.5" customHeight="1" x14ac:dyDescent="0.2">
      <c r="A531" s="1593"/>
      <c r="B531" s="1596"/>
      <c r="C531" s="846" t="s">
        <v>908</v>
      </c>
      <c r="D531" s="102" t="s">
        <v>906</v>
      </c>
      <c r="E531" s="42">
        <v>1.051776</v>
      </c>
      <c r="F531" s="42">
        <v>1.0174320000000001</v>
      </c>
      <c r="G531" s="707">
        <v>1.0367999999999999</v>
      </c>
      <c r="H531" s="779">
        <v>1.0352159999999999</v>
      </c>
      <c r="I531" s="401">
        <v>1.038384</v>
      </c>
      <c r="J531" s="707">
        <v>1.0401120000000001</v>
      </c>
      <c r="K531" s="707">
        <v>1.037304</v>
      </c>
      <c r="L531" s="707">
        <v>1.050408</v>
      </c>
      <c r="M531" s="707">
        <v>0.81057600000000007</v>
      </c>
      <c r="N531" s="779">
        <v>0.40751999999999999</v>
      </c>
      <c r="O531" s="782">
        <v>0.92735999999999996</v>
      </c>
      <c r="P531" s="707">
        <v>0.77011200000000002</v>
      </c>
      <c r="Q531" s="707">
        <v>0.9348479999999999</v>
      </c>
      <c r="R531" s="707">
        <v>0.95090399999999997</v>
      </c>
      <c r="S531" s="707">
        <v>0.84621599999999997</v>
      </c>
      <c r="T531" s="707">
        <v>1.030896</v>
      </c>
      <c r="U531" s="707">
        <v>1.045296</v>
      </c>
      <c r="V531" s="779">
        <v>1.0242719999999998</v>
      </c>
      <c r="W531" s="707">
        <v>0.91115999999999997</v>
      </c>
      <c r="X531" s="707">
        <v>1.0500480000000001</v>
      </c>
      <c r="Y531" s="707">
        <v>1.0414079999999999</v>
      </c>
      <c r="Z531" s="707">
        <v>0.99338400000000004</v>
      </c>
      <c r="AA531" s="707">
        <v>0.63604799999999995</v>
      </c>
      <c r="AB531" s="707">
        <v>0.40176000000000001</v>
      </c>
      <c r="AC531" s="41"/>
      <c r="AD531" s="43"/>
      <c r="AE531" s="49"/>
      <c r="AF531" s="187"/>
      <c r="AG531" s="187"/>
      <c r="AH531" s="187"/>
      <c r="AI531" s="187"/>
      <c r="AJ531" s="187"/>
      <c r="AK531" s="187"/>
      <c r="AL531" s="187"/>
      <c r="AM531" s="187"/>
      <c r="AN531" s="187"/>
      <c r="AO531" s="187"/>
      <c r="AP531" s="187"/>
      <c r="AQ531" s="187"/>
      <c r="AR531" s="187"/>
      <c r="AS531" s="187"/>
      <c r="AT531" s="187"/>
      <c r="AU531" s="187"/>
      <c r="AV531" s="187"/>
      <c r="AW531" s="187"/>
      <c r="AX531" s="187"/>
      <c r="AY531" s="187"/>
      <c r="AZ531" s="187"/>
      <c r="BA531" s="187"/>
      <c r="BB531" s="187"/>
      <c r="BC531" s="187"/>
      <c r="BD531" s="187"/>
      <c r="BE531" s="400"/>
      <c r="BF531" s="114"/>
      <c r="BG531" s="114"/>
      <c r="BH531" s="114"/>
      <c r="BI531" s="114"/>
      <c r="BJ531" s="114"/>
      <c r="BK531" s="114"/>
      <c r="BL531" s="114"/>
      <c r="BM531" s="114"/>
      <c r="BN531" s="114"/>
      <c r="BO531" s="114"/>
      <c r="BP531" s="114"/>
      <c r="BQ531" s="114"/>
      <c r="BR531" s="114"/>
      <c r="BS531" s="114"/>
      <c r="BT531" s="114"/>
      <c r="BU531" s="114"/>
      <c r="BV531" s="114"/>
      <c r="BW531" s="114"/>
      <c r="BX531" s="114"/>
      <c r="BY531" s="114"/>
      <c r="BZ531" s="114"/>
      <c r="CA531" s="114"/>
      <c r="CB531" s="114"/>
      <c r="CC531" s="114"/>
      <c r="CD531" s="114"/>
      <c r="CE531" s="114"/>
      <c r="CF531" s="114"/>
      <c r="CG531" s="114"/>
      <c r="CH531" s="114"/>
      <c r="CI531" s="114"/>
      <c r="CJ531" s="114"/>
      <c r="CK531" s="114"/>
      <c r="CL531" s="114"/>
      <c r="CM531" s="114"/>
      <c r="CN531" s="114"/>
      <c r="CO531" s="114"/>
      <c r="CP531" s="114"/>
      <c r="CQ531" s="114"/>
      <c r="CR531" s="114"/>
      <c r="CS531" s="114"/>
      <c r="CT531" s="114"/>
      <c r="CU531" s="114"/>
      <c r="CV531" s="114"/>
      <c r="CW531" s="114"/>
      <c r="CX531" s="114"/>
      <c r="CY531" s="114"/>
      <c r="CZ531" s="114"/>
      <c r="DA531" s="114"/>
      <c r="DB531" s="114"/>
      <c r="DC531" s="114"/>
      <c r="DD531" s="114"/>
      <c r="DE531" s="114"/>
      <c r="DF531" s="114"/>
      <c r="DG531" s="114"/>
      <c r="DH531" s="114"/>
      <c r="DI531" s="114"/>
      <c r="DJ531" s="114"/>
      <c r="DK531" s="114"/>
      <c r="DL531" s="114"/>
      <c r="DM531" s="114"/>
      <c r="DN531" s="114"/>
      <c r="DO531" s="114"/>
      <c r="DP531" s="114"/>
      <c r="DQ531" s="114"/>
      <c r="DR531" s="114"/>
      <c r="DS531" s="114"/>
      <c r="DT531" s="114"/>
      <c r="DU531" s="114"/>
      <c r="DV531" s="114"/>
      <c r="DW531" s="121"/>
      <c r="DX531" s="121"/>
      <c r="DY531" s="121"/>
      <c r="DZ531" s="121"/>
      <c r="EA531" s="121"/>
      <c r="EB531" s="121"/>
    </row>
    <row r="532" spans="1:132" s="1" customFormat="1" ht="10.5" customHeight="1" x14ac:dyDescent="0.2">
      <c r="A532" s="1593"/>
      <c r="B532" s="1596"/>
      <c r="C532" s="846" t="s">
        <v>908</v>
      </c>
      <c r="D532" s="103" t="s">
        <v>907</v>
      </c>
      <c r="E532" s="104">
        <v>0</v>
      </c>
      <c r="F532" s="104">
        <v>0</v>
      </c>
      <c r="G532" s="104">
        <v>0</v>
      </c>
      <c r="H532" s="864">
        <v>0</v>
      </c>
      <c r="I532" s="298">
        <v>0</v>
      </c>
      <c r="J532" s="298">
        <v>0</v>
      </c>
      <c r="K532" s="298">
        <v>0</v>
      </c>
      <c r="L532" s="298">
        <v>0</v>
      </c>
      <c r="M532" s="298">
        <v>0</v>
      </c>
      <c r="N532" s="864">
        <v>0</v>
      </c>
      <c r="O532" s="865">
        <v>0</v>
      </c>
      <c r="P532" s="865">
        <v>0</v>
      </c>
      <c r="Q532" s="865">
        <v>0</v>
      </c>
      <c r="R532" s="865">
        <v>0</v>
      </c>
      <c r="S532" s="865">
        <v>0</v>
      </c>
      <c r="T532" s="865">
        <v>0</v>
      </c>
      <c r="U532" s="865">
        <v>0</v>
      </c>
      <c r="V532" s="864">
        <v>0</v>
      </c>
      <c r="W532" s="865">
        <v>0</v>
      </c>
      <c r="X532" s="865">
        <v>0</v>
      </c>
      <c r="Y532" s="865">
        <v>0</v>
      </c>
      <c r="Z532" s="863">
        <v>0</v>
      </c>
      <c r="AA532" s="863">
        <v>0</v>
      </c>
      <c r="AB532" s="863">
        <v>0</v>
      </c>
      <c r="AC532" s="41"/>
      <c r="AD532" s="43"/>
      <c r="AE532" s="49"/>
      <c r="AF532" s="187"/>
      <c r="AG532" s="187"/>
      <c r="AH532" s="187"/>
      <c r="AI532" s="187"/>
      <c r="AJ532" s="187"/>
      <c r="AK532" s="187"/>
      <c r="AL532" s="187"/>
      <c r="AM532" s="187"/>
      <c r="AN532" s="187"/>
      <c r="AO532" s="187"/>
      <c r="AP532" s="187"/>
      <c r="AQ532" s="187"/>
      <c r="AR532" s="187"/>
      <c r="AS532" s="187"/>
      <c r="AT532" s="187"/>
      <c r="AU532" s="187"/>
      <c r="AV532" s="187"/>
      <c r="AW532" s="187"/>
      <c r="AX532" s="187"/>
      <c r="AY532" s="187"/>
      <c r="AZ532" s="187"/>
      <c r="BA532" s="187"/>
      <c r="BB532" s="187"/>
      <c r="BC532" s="187"/>
      <c r="BD532" s="187"/>
      <c r="BE532" s="400"/>
      <c r="BF532" s="114"/>
      <c r="BG532" s="114"/>
      <c r="BH532" s="114"/>
      <c r="BI532" s="114"/>
      <c r="BJ532" s="114"/>
      <c r="BK532" s="114"/>
      <c r="BL532" s="114"/>
      <c r="BM532" s="114"/>
      <c r="BN532" s="114"/>
      <c r="BO532" s="114"/>
      <c r="BP532" s="114"/>
      <c r="BQ532" s="114"/>
      <c r="BR532" s="114"/>
      <c r="BS532" s="114"/>
      <c r="BT532" s="114"/>
      <c r="BU532" s="114"/>
      <c r="BV532" s="114"/>
      <c r="BW532" s="114"/>
      <c r="BX532" s="114"/>
      <c r="BY532" s="114"/>
      <c r="BZ532" s="114"/>
      <c r="CA532" s="114"/>
      <c r="CB532" s="114"/>
      <c r="CC532" s="114"/>
      <c r="CD532" s="114"/>
      <c r="CE532" s="114"/>
      <c r="CF532" s="114"/>
      <c r="CG532" s="114"/>
      <c r="CH532" s="114"/>
      <c r="CI532" s="114"/>
      <c r="CJ532" s="114"/>
      <c r="CK532" s="114"/>
      <c r="CL532" s="114"/>
      <c r="CM532" s="114"/>
      <c r="CN532" s="114"/>
      <c r="CO532" s="114"/>
      <c r="CP532" s="114"/>
      <c r="CQ532" s="114"/>
      <c r="CR532" s="114"/>
      <c r="CS532" s="114"/>
      <c r="CT532" s="114"/>
      <c r="CU532" s="114"/>
      <c r="CV532" s="114"/>
      <c r="CW532" s="114"/>
      <c r="CX532" s="114"/>
      <c r="CY532" s="114"/>
      <c r="CZ532" s="114"/>
      <c r="DA532" s="114"/>
      <c r="DB532" s="114"/>
      <c r="DC532" s="114"/>
      <c r="DD532" s="114"/>
      <c r="DE532" s="114"/>
      <c r="DF532" s="114"/>
      <c r="DG532" s="114"/>
      <c r="DH532" s="114"/>
      <c r="DI532" s="114"/>
      <c r="DJ532" s="114"/>
      <c r="DK532" s="114"/>
      <c r="DL532" s="114"/>
      <c r="DM532" s="114"/>
      <c r="DN532" s="114"/>
      <c r="DO532" s="114"/>
      <c r="DP532" s="114"/>
      <c r="DQ532" s="114"/>
      <c r="DR532" s="114"/>
      <c r="DS532" s="114"/>
      <c r="DT532" s="114"/>
      <c r="DU532" s="114"/>
      <c r="DV532" s="114"/>
      <c r="DW532" s="121"/>
      <c r="DX532" s="121"/>
      <c r="DY532" s="121"/>
      <c r="DZ532" s="121"/>
      <c r="EA532" s="121"/>
      <c r="EB532" s="121"/>
    </row>
    <row r="533" spans="1:132" s="1" customFormat="1" ht="10.5" customHeight="1" thickBot="1" x14ac:dyDescent="0.25">
      <c r="A533" s="1594"/>
      <c r="B533" s="1597"/>
      <c r="C533" s="197"/>
      <c r="D533" s="166" t="s">
        <v>35</v>
      </c>
      <c r="E533" s="45">
        <f>(E531-E532)/E530</f>
        <v>1.2528301886792454</v>
      </c>
      <c r="F533" s="45">
        <f t="shared" ref="F533:AB533" si="162">(F531-F532)/F530</f>
        <v>1.3204074004858906</v>
      </c>
      <c r="G533" s="45">
        <f t="shared" si="162"/>
        <v>1.2795450506486581</v>
      </c>
      <c r="H533" s="214">
        <f t="shared" si="162"/>
        <v>1.314980793854033</v>
      </c>
      <c r="I533" s="45">
        <f t="shared" si="162"/>
        <v>1.2617672790901138</v>
      </c>
      <c r="J533" s="45">
        <f t="shared" si="162"/>
        <v>1.2487897648686033</v>
      </c>
      <c r="K533" s="45">
        <f t="shared" si="162"/>
        <v>1.2629964057157888</v>
      </c>
      <c r="L533" s="45">
        <f t="shared" si="162"/>
        <v>1.2920910459658135</v>
      </c>
      <c r="M533" s="45">
        <f t="shared" si="162"/>
        <v>1.431041057582306</v>
      </c>
      <c r="N533" s="214">
        <f t="shared" si="162"/>
        <v>1.6250358886017802</v>
      </c>
      <c r="O533" s="45">
        <f t="shared" si="162"/>
        <v>1.3145539906103287</v>
      </c>
      <c r="P533" s="45">
        <f t="shared" si="162"/>
        <v>1.2576131687242798</v>
      </c>
      <c r="Q533" s="45">
        <f t="shared" si="162"/>
        <v>1.2638956487880852</v>
      </c>
      <c r="R533" s="45">
        <f t="shared" si="162"/>
        <v>1.2573305407463824</v>
      </c>
      <c r="S533" s="45">
        <f t="shared" si="162"/>
        <v>1.3034268603748473</v>
      </c>
      <c r="T533" s="45">
        <f t="shared" si="162"/>
        <v>1.3944292948967665</v>
      </c>
      <c r="U533" s="45">
        <f t="shared" si="162"/>
        <v>1.2500430514895817</v>
      </c>
      <c r="V533" s="214">
        <f t="shared" si="162"/>
        <v>1.2544973544973543</v>
      </c>
      <c r="W533" s="45">
        <f t="shared" si="162"/>
        <v>1.2768640904046009</v>
      </c>
      <c r="X533" s="45">
        <f t="shared" si="162"/>
        <v>1.2600656644202524</v>
      </c>
      <c r="Y533" s="45">
        <f t="shared" si="162"/>
        <v>1.2783031374281926</v>
      </c>
      <c r="Z533" s="45">
        <f t="shared" si="162"/>
        <v>1.3904061271792805</v>
      </c>
      <c r="AA533" s="45">
        <f t="shared" si="162"/>
        <v>1.5339468657753079</v>
      </c>
      <c r="AB533" s="45">
        <f t="shared" si="162"/>
        <v>1.7919075144508672</v>
      </c>
      <c r="AC533" s="41"/>
      <c r="AD533" s="43"/>
      <c r="AE533" s="49"/>
      <c r="AF533" s="183"/>
      <c r="AG533" s="183"/>
      <c r="AH533" s="183"/>
      <c r="AI533" s="183"/>
      <c r="AJ533" s="183"/>
      <c r="AK533" s="183"/>
      <c r="AL533" s="183"/>
      <c r="AM533" s="183"/>
      <c r="AN533" s="183"/>
      <c r="AO533" s="183"/>
      <c r="AP533" s="183"/>
      <c r="AQ533" s="183"/>
      <c r="AR533" s="183"/>
      <c r="AS533" s="183"/>
      <c r="AT533" s="183"/>
      <c r="AU533" s="183"/>
      <c r="AV533" s="183"/>
      <c r="AW533" s="183"/>
      <c r="AX533" s="183"/>
      <c r="AY533" s="183"/>
      <c r="AZ533" s="183"/>
      <c r="BA533" s="183"/>
      <c r="BB533" s="183"/>
      <c r="BC533" s="183"/>
      <c r="BD533" s="183"/>
      <c r="BE533" s="400"/>
      <c r="BF533" s="114"/>
      <c r="BG533" s="114"/>
      <c r="BH533" s="114"/>
      <c r="BI533" s="114"/>
      <c r="BJ533" s="114"/>
      <c r="BK533" s="114"/>
      <c r="BL533" s="114"/>
      <c r="BM533" s="114"/>
      <c r="BN533" s="114"/>
      <c r="BO533" s="114"/>
      <c r="BP533" s="114"/>
      <c r="BQ533" s="114"/>
      <c r="BR533" s="114"/>
      <c r="BS533" s="114"/>
      <c r="BT533" s="114"/>
      <c r="BU533" s="114"/>
      <c r="BV533" s="114"/>
      <c r="BW533" s="114"/>
      <c r="BX533" s="114"/>
      <c r="BY533" s="114"/>
      <c r="BZ533" s="114"/>
      <c r="CA533" s="114"/>
      <c r="CB533" s="114"/>
      <c r="CC533" s="114"/>
      <c r="CD533" s="114"/>
      <c r="CE533" s="114"/>
      <c r="CF533" s="114"/>
      <c r="CG533" s="114"/>
      <c r="CH533" s="114"/>
      <c r="CI533" s="114"/>
      <c r="CJ533" s="114"/>
      <c r="CK533" s="114"/>
      <c r="CL533" s="114"/>
      <c r="CM533" s="114"/>
      <c r="CN533" s="114"/>
      <c r="CO533" s="114"/>
      <c r="CP533" s="114"/>
      <c r="CQ533" s="114"/>
      <c r="CR533" s="114"/>
      <c r="CS533" s="114"/>
      <c r="CT533" s="114"/>
      <c r="CU533" s="114"/>
      <c r="CV533" s="114"/>
      <c r="CW533" s="114"/>
      <c r="CX533" s="114"/>
      <c r="CY533" s="114"/>
      <c r="CZ533" s="114"/>
      <c r="DA533" s="114"/>
      <c r="DB533" s="114"/>
      <c r="DC533" s="114"/>
      <c r="DD533" s="114"/>
      <c r="DE533" s="114"/>
      <c r="DF533" s="114"/>
      <c r="DG533" s="114"/>
      <c r="DH533" s="114"/>
      <c r="DI533" s="114"/>
      <c r="DJ533" s="114"/>
      <c r="DK533" s="114"/>
      <c r="DL533" s="114"/>
      <c r="DM533" s="114"/>
      <c r="DN533" s="114"/>
      <c r="DO533" s="114"/>
      <c r="DP533" s="114"/>
      <c r="DQ533" s="114"/>
      <c r="DR533" s="114"/>
      <c r="DS533" s="114"/>
      <c r="DT533" s="114"/>
      <c r="DU533" s="114"/>
      <c r="DV533" s="114"/>
      <c r="DW533" s="121"/>
      <c r="DX533" s="121"/>
      <c r="DY533" s="121"/>
      <c r="DZ533" s="121"/>
      <c r="EA533" s="121"/>
      <c r="EB533" s="121"/>
    </row>
    <row r="534" spans="1:132" s="3" customFormat="1" ht="10.5" customHeight="1" x14ac:dyDescent="0.2">
      <c r="A534" s="1372" t="s">
        <v>7</v>
      </c>
      <c r="B534" s="1553" t="s">
        <v>707</v>
      </c>
      <c r="C534" s="695" t="s">
        <v>118</v>
      </c>
      <c r="D534" s="726" t="s">
        <v>27</v>
      </c>
      <c r="E534" s="50">
        <f t="shared" ref="E534:AB534" si="163">ROUND(SQRT(E536^2+(E537-E538)^2)*1000/(1.73*E472),0)</f>
        <v>7</v>
      </c>
      <c r="F534" s="50">
        <f t="shared" si="163"/>
        <v>7</v>
      </c>
      <c r="G534" s="50">
        <f t="shared" si="163"/>
        <v>7</v>
      </c>
      <c r="H534" s="216">
        <f t="shared" si="163"/>
        <v>7</v>
      </c>
      <c r="I534" s="50">
        <f t="shared" si="163"/>
        <v>7</v>
      </c>
      <c r="J534" s="50">
        <f t="shared" si="163"/>
        <v>7</v>
      </c>
      <c r="K534" s="50">
        <f t="shared" si="163"/>
        <v>7</v>
      </c>
      <c r="L534" s="50">
        <f t="shared" si="163"/>
        <v>7</v>
      </c>
      <c r="M534" s="50">
        <f t="shared" si="163"/>
        <v>7</v>
      </c>
      <c r="N534" s="216">
        <f t="shared" si="163"/>
        <v>7</v>
      </c>
      <c r="O534" s="50">
        <f t="shared" si="163"/>
        <v>7</v>
      </c>
      <c r="P534" s="50">
        <f t="shared" si="163"/>
        <v>7</v>
      </c>
      <c r="Q534" s="50">
        <f t="shared" si="163"/>
        <v>7</v>
      </c>
      <c r="R534" s="50">
        <f t="shared" si="163"/>
        <v>7</v>
      </c>
      <c r="S534" s="50">
        <f t="shared" si="163"/>
        <v>7</v>
      </c>
      <c r="T534" s="50">
        <f t="shared" si="163"/>
        <v>7</v>
      </c>
      <c r="U534" s="50">
        <f t="shared" si="163"/>
        <v>7</v>
      </c>
      <c r="V534" s="216">
        <f t="shared" si="163"/>
        <v>7</v>
      </c>
      <c r="W534" s="50">
        <f t="shared" si="163"/>
        <v>7</v>
      </c>
      <c r="X534" s="50">
        <f t="shared" si="163"/>
        <v>7</v>
      </c>
      <c r="Y534" s="50">
        <f t="shared" si="163"/>
        <v>7</v>
      </c>
      <c r="Z534" s="50">
        <f t="shared" si="163"/>
        <v>7</v>
      </c>
      <c r="AA534" s="50">
        <f t="shared" si="163"/>
        <v>7</v>
      </c>
      <c r="AB534" s="50">
        <f t="shared" si="163"/>
        <v>7</v>
      </c>
      <c r="AC534" s="490"/>
      <c r="AD534" s="491"/>
      <c r="AE534" s="492"/>
      <c r="AF534" s="183"/>
      <c r="AG534" s="183"/>
      <c r="AH534" s="183"/>
      <c r="AI534" s="183"/>
      <c r="AJ534" s="183"/>
      <c r="AK534" s="183"/>
      <c r="AL534" s="183"/>
      <c r="AM534" s="183"/>
      <c r="AN534" s="183"/>
      <c r="AO534" s="183"/>
      <c r="AP534" s="183"/>
      <c r="AQ534" s="183"/>
      <c r="AR534" s="183"/>
      <c r="AS534" s="183"/>
      <c r="AT534" s="183"/>
      <c r="AU534" s="183"/>
      <c r="AV534" s="183"/>
      <c r="AW534" s="183"/>
      <c r="AX534" s="183"/>
      <c r="AY534" s="183"/>
      <c r="AZ534" s="183"/>
      <c r="BA534" s="183"/>
      <c r="BB534" s="183"/>
      <c r="BC534" s="183"/>
      <c r="BD534" s="187"/>
      <c r="BE534" s="400"/>
      <c r="BF534" s="114"/>
      <c r="BG534" s="114"/>
      <c r="BH534" s="114"/>
      <c r="BI534" s="114"/>
      <c r="BJ534" s="114"/>
      <c r="BK534" s="114"/>
      <c r="BL534" s="114"/>
      <c r="BM534" s="114"/>
      <c r="BN534" s="114"/>
      <c r="BO534" s="114"/>
      <c r="BP534" s="114"/>
      <c r="BQ534" s="114"/>
      <c r="BR534" s="114"/>
      <c r="BS534" s="114"/>
      <c r="BT534" s="114"/>
      <c r="BU534" s="114"/>
      <c r="BV534" s="114"/>
      <c r="BW534" s="114"/>
      <c r="BX534" s="114"/>
      <c r="BY534" s="114"/>
      <c r="BZ534" s="114"/>
      <c r="CA534" s="114"/>
      <c r="CB534" s="114"/>
      <c r="CC534" s="114"/>
      <c r="CD534" s="114"/>
      <c r="CE534" s="114"/>
      <c r="CF534" s="114"/>
      <c r="CG534" s="114"/>
      <c r="CH534" s="114"/>
      <c r="CI534" s="114"/>
      <c r="CJ534" s="114"/>
      <c r="CK534" s="114"/>
      <c r="CL534" s="114"/>
      <c r="CM534" s="114"/>
      <c r="CN534" s="114"/>
      <c r="CO534" s="114"/>
      <c r="CP534" s="114"/>
      <c r="CQ534" s="114"/>
      <c r="CR534" s="114"/>
      <c r="CS534" s="114"/>
      <c r="CT534" s="114"/>
      <c r="CU534" s="114"/>
      <c r="CV534" s="114"/>
      <c r="CW534" s="114"/>
      <c r="CX534" s="114"/>
      <c r="CY534" s="114"/>
      <c r="CZ534" s="114"/>
      <c r="DA534" s="114"/>
      <c r="DB534" s="114"/>
      <c r="DC534" s="114"/>
      <c r="DD534" s="114"/>
      <c r="DE534" s="114"/>
      <c r="DF534" s="114"/>
      <c r="DG534" s="114"/>
      <c r="DH534" s="114"/>
      <c r="DI534" s="114"/>
      <c r="DJ534" s="114"/>
      <c r="DK534" s="114"/>
      <c r="DL534" s="114"/>
      <c r="DM534" s="114"/>
      <c r="DN534" s="114"/>
      <c r="DO534" s="114"/>
      <c r="DP534" s="114"/>
      <c r="DQ534" s="114"/>
      <c r="DR534" s="114"/>
      <c r="DS534" s="114"/>
      <c r="DT534" s="114"/>
      <c r="DU534" s="114"/>
      <c r="DV534" s="114"/>
      <c r="DW534" s="114"/>
      <c r="DX534" s="114"/>
      <c r="DY534" s="114"/>
      <c r="DZ534" s="114"/>
      <c r="EA534" s="69"/>
      <c r="EB534" s="69"/>
    </row>
    <row r="535" spans="1:132" s="1" customFormat="1" ht="10.5" customHeight="1" x14ac:dyDescent="0.2">
      <c r="A535" s="1373"/>
      <c r="B535" s="1554"/>
      <c r="C535" s="846" t="s">
        <v>115</v>
      </c>
      <c r="D535" s="102" t="s">
        <v>27</v>
      </c>
      <c r="E535" s="630">
        <v>7</v>
      </c>
      <c r="F535" s="630">
        <v>7</v>
      </c>
      <c r="G535" s="630">
        <v>7</v>
      </c>
      <c r="H535" s="632">
        <v>8</v>
      </c>
      <c r="I535" s="630">
        <v>7</v>
      </c>
      <c r="J535" s="630">
        <v>7</v>
      </c>
      <c r="K535" s="630">
        <v>7</v>
      </c>
      <c r="L535" s="630">
        <v>7</v>
      </c>
      <c r="M535" s="630">
        <v>7</v>
      </c>
      <c r="N535" s="632">
        <v>7</v>
      </c>
      <c r="O535" s="630">
        <v>7</v>
      </c>
      <c r="P535" s="630">
        <v>7</v>
      </c>
      <c r="Q535" s="630">
        <v>7</v>
      </c>
      <c r="R535" s="630">
        <v>8</v>
      </c>
      <c r="S535" s="630">
        <v>7</v>
      </c>
      <c r="T535" s="630">
        <v>7</v>
      </c>
      <c r="U535" s="630">
        <v>7</v>
      </c>
      <c r="V535" s="632">
        <v>7</v>
      </c>
      <c r="W535" s="630">
        <v>7</v>
      </c>
      <c r="X535" s="630">
        <v>7</v>
      </c>
      <c r="Y535" s="630">
        <v>7</v>
      </c>
      <c r="Z535" s="630">
        <v>7</v>
      </c>
      <c r="AA535" s="630">
        <v>7</v>
      </c>
      <c r="AB535" s="630">
        <v>7</v>
      </c>
      <c r="AC535" s="112"/>
      <c r="AD535" s="70"/>
      <c r="AE535" s="49"/>
      <c r="AF535" s="188"/>
      <c r="AG535" s="188"/>
      <c r="AH535" s="188"/>
      <c r="AI535" s="188"/>
      <c r="AJ535" s="188"/>
      <c r="AK535" s="188"/>
      <c r="AL535" s="188"/>
      <c r="AM535" s="188"/>
      <c r="AN535" s="188"/>
      <c r="AO535" s="188"/>
      <c r="AP535" s="188"/>
      <c r="AQ535" s="188"/>
      <c r="AR535" s="188"/>
      <c r="AS535" s="188"/>
      <c r="AT535" s="188"/>
      <c r="AU535" s="188"/>
      <c r="AV535" s="188"/>
      <c r="AW535" s="188"/>
      <c r="AX535" s="188"/>
      <c r="AY535" s="188"/>
      <c r="AZ535" s="188"/>
      <c r="BA535" s="188"/>
      <c r="BB535" s="188"/>
      <c r="BC535" s="188"/>
      <c r="BD535" s="188"/>
      <c r="BE535" s="400"/>
      <c r="BF535" s="114"/>
      <c r="BG535" s="114"/>
      <c r="BH535" s="114"/>
      <c r="BI535" s="114"/>
      <c r="BJ535" s="114"/>
      <c r="BK535" s="114"/>
      <c r="BL535" s="114"/>
      <c r="BM535" s="114"/>
      <c r="BN535" s="114"/>
      <c r="BO535" s="114"/>
      <c r="BP535" s="114"/>
      <c r="BQ535" s="114"/>
      <c r="BR535" s="114"/>
      <c r="BS535" s="114"/>
      <c r="BT535" s="114"/>
      <c r="BU535" s="114"/>
      <c r="BV535" s="114"/>
      <c r="BW535" s="114"/>
      <c r="BX535" s="114"/>
      <c r="BY535" s="114"/>
      <c r="BZ535" s="114"/>
      <c r="CA535" s="114"/>
      <c r="CB535" s="114"/>
      <c r="CC535" s="114"/>
      <c r="CD535" s="114"/>
      <c r="CE535" s="114"/>
      <c r="CF535" s="114"/>
      <c r="CG535" s="114"/>
      <c r="CH535" s="114"/>
      <c r="CI535" s="114"/>
      <c r="CJ535" s="114"/>
      <c r="CK535" s="114"/>
      <c r="CL535" s="114"/>
      <c r="CM535" s="114"/>
      <c r="CN535" s="114"/>
      <c r="CO535" s="114"/>
      <c r="CP535" s="114"/>
      <c r="CQ535" s="114"/>
      <c r="CR535" s="114"/>
      <c r="CS535" s="114"/>
      <c r="CT535" s="114"/>
      <c r="CU535" s="114"/>
      <c r="CV535" s="114"/>
      <c r="CW535" s="114"/>
      <c r="CX535" s="114"/>
      <c r="CY535" s="114"/>
      <c r="CZ535" s="114"/>
      <c r="DA535" s="114"/>
      <c r="DB535" s="114"/>
      <c r="DC535" s="114"/>
      <c r="DD535" s="114"/>
      <c r="DE535" s="114"/>
      <c r="DF535" s="114"/>
      <c r="DG535" s="114"/>
      <c r="DH535" s="114"/>
      <c r="DI535" s="114"/>
      <c r="DJ535" s="114"/>
      <c r="DK535" s="114"/>
      <c r="DL535" s="114"/>
      <c r="DM535" s="114"/>
      <c r="DN535" s="114"/>
      <c r="DO535" s="114"/>
      <c r="DP535" s="114"/>
      <c r="DQ535" s="114"/>
      <c r="DR535" s="114"/>
      <c r="DS535" s="114"/>
      <c r="DT535" s="114"/>
      <c r="DU535" s="114"/>
      <c r="DV535" s="114"/>
      <c r="DW535" s="121"/>
      <c r="DX535" s="121"/>
      <c r="DY535" s="121"/>
      <c r="DZ535" s="121"/>
      <c r="EA535" s="121"/>
      <c r="EB535" s="121"/>
    </row>
    <row r="536" spans="1:132" s="1" customFormat="1" ht="10.5" customHeight="1" x14ac:dyDescent="0.2">
      <c r="A536" s="1373"/>
      <c r="B536" s="1554"/>
      <c r="C536" s="846" t="s">
        <v>908</v>
      </c>
      <c r="D536" s="102" t="s">
        <v>108</v>
      </c>
      <c r="E536" s="42">
        <v>5.8439999999999999E-2</v>
      </c>
      <c r="F536" s="42">
        <v>5.8584000000000004E-2</v>
      </c>
      <c r="G536" s="42">
        <v>5.8799999999999998E-2</v>
      </c>
      <c r="H536" s="213">
        <v>5.8991999999999996E-2</v>
      </c>
      <c r="I536" s="42">
        <v>5.8703999999999999E-2</v>
      </c>
      <c r="J536" s="42">
        <v>5.9040000000000002E-2</v>
      </c>
      <c r="K536" s="42">
        <v>5.8680000000000003E-2</v>
      </c>
      <c r="L536" s="42">
        <v>5.8872000000000001E-2</v>
      </c>
      <c r="M536" s="42">
        <v>5.8847999999999998E-2</v>
      </c>
      <c r="N536" s="213">
        <v>5.7863999999999999E-2</v>
      </c>
      <c r="O536" s="42">
        <v>5.7119999999999997E-2</v>
      </c>
      <c r="P536" s="42">
        <v>5.7000000000000002E-2</v>
      </c>
      <c r="Q536" s="42">
        <v>5.7648000000000005E-2</v>
      </c>
      <c r="R536" s="42">
        <v>5.8896000000000004E-2</v>
      </c>
      <c r="S536" s="42">
        <v>5.8991999999999996E-2</v>
      </c>
      <c r="T536" s="42">
        <v>5.8847999999999998E-2</v>
      </c>
      <c r="U536" s="42">
        <v>5.8536000000000005E-2</v>
      </c>
      <c r="V536" s="213">
        <v>5.8680000000000003E-2</v>
      </c>
      <c r="W536" s="42">
        <v>5.8631999999999997E-2</v>
      </c>
      <c r="X536" s="42">
        <v>5.8752000000000006E-2</v>
      </c>
      <c r="Y536" s="42">
        <v>5.8608E-2</v>
      </c>
      <c r="Z536" s="42">
        <v>5.8776000000000002E-2</v>
      </c>
      <c r="AA536" s="42">
        <v>5.8872000000000001E-2</v>
      </c>
      <c r="AB536" s="42">
        <v>5.8847999999999998E-2</v>
      </c>
      <c r="AC536" s="41">
        <f>SUM(E536:AB536)</f>
        <v>1.4050320000000001</v>
      </c>
      <c r="AD536" s="43">
        <f>SUM(E537:AB537)</f>
        <v>1.0696560000000002</v>
      </c>
      <c r="AE536" s="49">
        <v>2.4</v>
      </c>
      <c r="AF536" s="187"/>
      <c r="AG536" s="187"/>
      <c r="AH536" s="187"/>
      <c r="AI536" s="187"/>
      <c r="AJ536" s="187"/>
      <c r="AK536" s="187"/>
      <c r="AL536" s="187"/>
      <c r="AM536" s="187"/>
      <c r="AN536" s="187"/>
      <c r="AO536" s="187"/>
      <c r="AP536" s="187"/>
      <c r="AQ536" s="187"/>
      <c r="AR536" s="187"/>
      <c r="AS536" s="187"/>
      <c r="AT536" s="187"/>
      <c r="AU536" s="187"/>
      <c r="AV536" s="187"/>
      <c r="AW536" s="187"/>
      <c r="AX536" s="187"/>
      <c r="AY536" s="187"/>
      <c r="AZ536" s="187"/>
      <c r="BA536" s="187"/>
      <c r="BB536" s="187"/>
      <c r="BC536" s="187"/>
      <c r="BD536" s="187"/>
      <c r="BE536" s="400"/>
      <c r="BF536" s="114"/>
      <c r="BG536" s="114"/>
      <c r="BH536" s="114"/>
      <c r="BI536" s="114"/>
      <c r="BJ536" s="114"/>
      <c r="BK536" s="114"/>
      <c r="BL536" s="114"/>
      <c r="BM536" s="114"/>
      <c r="BN536" s="114"/>
      <c r="BO536" s="114"/>
      <c r="BP536" s="114"/>
      <c r="BQ536" s="114"/>
      <c r="BR536" s="114"/>
      <c r="BS536" s="114"/>
      <c r="BT536" s="114"/>
      <c r="BU536" s="114"/>
      <c r="BV536" s="114"/>
      <c r="BW536" s="114"/>
      <c r="BX536" s="114"/>
      <c r="BY536" s="114"/>
      <c r="BZ536" s="114"/>
      <c r="CA536" s="114"/>
      <c r="CB536" s="114"/>
      <c r="CC536" s="114"/>
      <c r="CD536" s="114"/>
      <c r="CE536" s="114"/>
      <c r="CF536" s="114"/>
      <c r="CG536" s="114"/>
      <c r="CH536" s="114"/>
      <c r="CI536" s="114"/>
      <c r="CJ536" s="114"/>
      <c r="CK536" s="114"/>
      <c r="CL536" s="114"/>
      <c r="CM536" s="114"/>
      <c r="CN536" s="114"/>
      <c r="CO536" s="114"/>
      <c r="CP536" s="114"/>
      <c r="CQ536" s="114"/>
      <c r="CR536" s="114"/>
      <c r="CS536" s="114"/>
      <c r="CT536" s="114"/>
      <c r="CU536" s="114"/>
      <c r="CV536" s="114"/>
      <c r="CW536" s="114"/>
      <c r="CX536" s="114"/>
      <c r="CY536" s="114"/>
      <c r="CZ536" s="114"/>
      <c r="DA536" s="114"/>
      <c r="DB536" s="114"/>
      <c r="DC536" s="114"/>
      <c r="DD536" s="114"/>
      <c r="DE536" s="114"/>
      <c r="DF536" s="114"/>
      <c r="DG536" s="114"/>
      <c r="DH536" s="114"/>
      <c r="DI536" s="114"/>
      <c r="DJ536" s="114"/>
      <c r="DK536" s="114"/>
      <c r="DL536" s="114"/>
      <c r="DM536" s="114"/>
      <c r="DN536" s="114"/>
      <c r="DO536" s="114"/>
      <c r="DP536" s="114"/>
      <c r="DQ536" s="114"/>
      <c r="DR536" s="114"/>
      <c r="DS536" s="114"/>
      <c r="DT536" s="114"/>
      <c r="DU536" s="114"/>
      <c r="DV536" s="114"/>
      <c r="DW536" s="121"/>
      <c r="DX536" s="121"/>
      <c r="DY536" s="121"/>
      <c r="DZ536" s="121"/>
      <c r="EA536" s="121"/>
      <c r="EB536" s="121"/>
    </row>
    <row r="537" spans="1:132" s="1" customFormat="1" ht="10.5" customHeight="1" x14ac:dyDescent="0.2">
      <c r="A537" s="1373"/>
      <c r="B537" s="1554"/>
      <c r="C537" s="846" t="s">
        <v>908</v>
      </c>
      <c r="D537" s="102" t="s">
        <v>906</v>
      </c>
      <c r="E537" s="42">
        <v>4.3055999999999997E-2</v>
      </c>
      <c r="F537" s="42">
        <v>4.3392E-2</v>
      </c>
      <c r="G537" s="707">
        <v>4.3823999999999995E-2</v>
      </c>
      <c r="H537" s="779">
        <v>4.4159999999999998E-2</v>
      </c>
      <c r="I537" s="401">
        <v>4.3487999999999999E-2</v>
      </c>
      <c r="J537" s="707">
        <v>4.3631999999999997E-2</v>
      </c>
      <c r="K537" s="707">
        <v>4.3631999999999997E-2</v>
      </c>
      <c r="L537" s="707">
        <v>4.4351999999999996E-2</v>
      </c>
      <c r="M537" s="707">
        <v>4.5215999999999999E-2</v>
      </c>
      <c r="N537" s="779">
        <v>4.5984000000000004E-2</v>
      </c>
      <c r="O537" s="782">
        <v>4.6367999999999999E-2</v>
      </c>
      <c r="P537" s="707">
        <v>4.6392000000000003E-2</v>
      </c>
      <c r="Q537" s="707">
        <v>4.6463999999999998E-2</v>
      </c>
      <c r="R537" s="707">
        <v>4.6392000000000003E-2</v>
      </c>
      <c r="S537" s="707">
        <v>4.5311999999999998E-2</v>
      </c>
      <c r="T537" s="707">
        <v>4.4999999999999998E-2</v>
      </c>
      <c r="U537" s="707">
        <v>4.3728000000000003E-2</v>
      </c>
      <c r="V537" s="779">
        <v>4.4183999999999994E-2</v>
      </c>
      <c r="W537" s="707">
        <v>4.4207999999999997E-2</v>
      </c>
      <c r="X537" s="707">
        <v>4.4207999999999997E-2</v>
      </c>
      <c r="Y537" s="707">
        <v>4.4016E-2</v>
      </c>
      <c r="Z537" s="707">
        <v>4.3656E-2</v>
      </c>
      <c r="AA537" s="707">
        <v>4.4088000000000002E-2</v>
      </c>
      <c r="AB537" s="707">
        <v>4.4904000000000006E-2</v>
      </c>
      <c r="AC537" s="41"/>
      <c r="AD537" s="43"/>
      <c r="AE537" s="49"/>
      <c r="AF537" s="187"/>
      <c r="AG537" s="187"/>
      <c r="AH537" s="187"/>
      <c r="AI537" s="187"/>
      <c r="AJ537" s="187"/>
      <c r="AK537" s="187"/>
      <c r="AL537" s="187"/>
      <c r="AM537" s="187"/>
      <c r="AN537" s="187"/>
      <c r="AO537" s="187"/>
      <c r="AP537" s="187"/>
      <c r="AQ537" s="187"/>
      <c r="AR537" s="187"/>
      <c r="AS537" s="187"/>
      <c r="AT537" s="187"/>
      <c r="AU537" s="187"/>
      <c r="AV537" s="187"/>
      <c r="AW537" s="187"/>
      <c r="AX537" s="187"/>
      <c r="AY537" s="187"/>
      <c r="AZ537" s="187"/>
      <c r="BA537" s="187"/>
      <c r="BB537" s="187"/>
      <c r="BC537" s="187"/>
      <c r="BD537" s="187"/>
      <c r="BE537" s="400"/>
      <c r="BF537" s="114"/>
      <c r="BG537" s="114"/>
      <c r="BH537" s="114"/>
      <c r="BI537" s="114"/>
      <c r="BJ537" s="114"/>
      <c r="BK537" s="114"/>
      <c r="BL537" s="114"/>
      <c r="BM537" s="114"/>
      <c r="BN537" s="114"/>
      <c r="BO537" s="114"/>
      <c r="BP537" s="114"/>
      <c r="BQ537" s="114"/>
      <c r="BR537" s="114"/>
      <c r="BS537" s="114"/>
      <c r="BT537" s="114"/>
      <c r="BU537" s="114"/>
      <c r="BV537" s="114"/>
      <c r="BW537" s="114"/>
      <c r="BX537" s="114"/>
      <c r="BY537" s="114"/>
      <c r="BZ537" s="114"/>
      <c r="CA537" s="114"/>
      <c r="CB537" s="114"/>
      <c r="CC537" s="114"/>
      <c r="CD537" s="114"/>
      <c r="CE537" s="114"/>
      <c r="CF537" s="114"/>
      <c r="CG537" s="114"/>
      <c r="CH537" s="114"/>
      <c r="CI537" s="114"/>
      <c r="CJ537" s="114"/>
      <c r="CK537" s="114"/>
      <c r="CL537" s="114"/>
      <c r="CM537" s="114"/>
      <c r="CN537" s="114"/>
      <c r="CO537" s="114"/>
      <c r="CP537" s="114"/>
      <c r="CQ537" s="114"/>
      <c r="CR537" s="114"/>
      <c r="CS537" s="114"/>
      <c r="CT537" s="114"/>
      <c r="CU537" s="114"/>
      <c r="CV537" s="114"/>
      <c r="CW537" s="114"/>
      <c r="CX537" s="114"/>
      <c r="CY537" s="114"/>
      <c r="CZ537" s="114"/>
      <c r="DA537" s="114"/>
      <c r="DB537" s="114"/>
      <c r="DC537" s="114"/>
      <c r="DD537" s="114"/>
      <c r="DE537" s="114"/>
      <c r="DF537" s="114"/>
      <c r="DG537" s="114"/>
      <c r="DH537" s="114"/>
      <c r="DI537" s="114"/>
      <c r="DJ537" s="114"/>
      <c r="DK537" s="114"/>
      <c r="DL537" s="114"/>
      <c r="DM537" s="114"/>
      <c r="DN537" s="114"/>
      <c r="DO537" s="114"/>
      <c r="DP537" s="114"/>
      <c r="DQ537" s="114"/>
      <c r="DR537" s="114"/>
      <c r="DS537" s="114"/>
      <c r="DT537" s="114"/>
      <c r="DU537" s="114"/>
      <c r="DV537" s="114"/>
      <c r="DW537" s="121"/>
      <c r="DX537" s="121"/>
      <c r="DY537" s="121"/>
      <c r="DZ537" s="121"/>
      <c r="EA537" s="121"/>
      <c r="EB537" s="121"/>
    </row>
    <row r="538" spans="1:132" s="1" customFormat="1" ht="10.5" customHeight="1" x14ac:dyDescent="0.2">
      <c r="A538" s="1373"/>
      <c r="B538" s="1554"/>
      <c r="C538" s="846" t="s">
        <v>908</v>
      </c>
      <c r="D538" s="103" t="s">
        <v>907</v>
      </c>
      <c r="E538" s="104">
        <v>0</v>
      </c>
      <c r="F538" s="104">
        <v>0</v>
      </c>
      <c r="G538" s="863">
        <v>0</v>
      </c>
      <c r="H538" s="864">
        <v>0</v>
      </c>
      <c r="I538" s="298">
        <v>0</v>
      </c>
      <c r="J538" s="863">
        <v>0</v>
      </c>
      <c r="K538" s="863">
        <v>0</v>
      </c>
      <c r="L538" s="863">
        <v>0</v>
      </c>
      <c r="M538" s="863">
        <v>0</v>
      </c>
      <c r="N538" s="864">
        <v>0</v>
      </c>
      <c r="O538" s="865">
        <v>0</v>
      </c>
      <c r="P538" s="863">
        <v>0</v>
      </c>
      <c r="Q538" s="863">
        <v>0</v>
      </c>
      <c r="R538" s="863">
        <v>0</v>
      </c>
      <c r="S538" s="863">
        <v>0</v>
      </c>
      <c r="T538" s="863">
        <v>0</v>
      </c>
      <c r="U538" s="863">
        <v>0</v>
      </c>
      <c r="V538" s="864">
        <v>0</v>
      </c>
      <c r="W538" s="863">
        <v>0</v>
      </c>
      <c r="X538" s="863">
        <v>0</v>
      </c>
      <c r="Y538" s="863">
        <v>0</v>
      </c>
      <c r="Z538" s="863">
        <v>0</v>
      </c>
      <c r="AA538" s="863">
        <v>0</v>
      </c>
      <c r="AB538" s="863">
        <v>0</v>
      </c>
      <c r="AC538" s="41"/>
      <c r="AD538" s="43"/>
      <c r="AE538" s="49"/>
      <c r="AF538" s="187"/>
      <c r="AG538" s="187"/>
      <c r="AH538" s="187"/>
      <c r="AI538" s="187"/>
      <c r="AJ538" s="187"/>
      <c r="AK538" s="187"/>
      <c r="AL538" s="187"/>
      <c r="AM538" s="187"/>
      <c r="AN538" s="187"/>
      <c r="AO538" s="187"/>
      <c r="AP538" s="187"/>
      <c r="AQ538" s="187"/>
      <c r="AR538" s="187"/>
      <c r="AS538" s="187"/>
      <c r="AT538" s="187"/>
      <c r="AU538" s="187"/>
      <c r="AV538" s="187"/>
      <c r="AW538" s="187"/>
      <c r="AX538" s="187"/>
      <c r="AY538" s="187"/>
      <c r="AZ538" s="187"/>
      <c r="BA538" s="187"/>
      <c r="BB538" s="187"/>
      <c r="BC538" s="187"/>
      <c r="BD538" s="187"/>
      <c r="BE538" s="400"/>
      <c r="BF538" s="114"/>
      <c r="BG538" s="114"/>
      <c r="BH538" s="114"/>
      <c r="BI538" s="114"/>
      <c r="BJ538" s="114"/>
      <c r="BK538" s="114"/>
      <c r="BL538" s="114"/>
      <c r="BM538" s="114"/>
      <c r="BN538" s="114"/>
      <c r="BO538" s="114"/>
      <c r="BP538" s="114"/>
      <c r="BQ538" s="114"/>
      <c r="BR538" s="114"/>
      <c r="BS538" s="114"/>
      <c r="BT538" s="114"/>
      <c r="BU538" s="114"/>
      <c r="BV538" s="114"/>
      <c r="BW538" s="114"/>
      <c r="BX538" s="114"/>
      <c r="BY538" s="114"/>
      <c r="BZ538" s="114"/>
      <c r="CA538" s="114"/>
      <c r="CB538" s="114"/>
      <c r="CC538" s="114"/>
      <c r="CD538" s="114"/>
      <c r="CE538" s="114"/>
      <c r="CF538" s="114"/>
      <c r="CG538" s="114"/>
      <c r="CH538" s="114"/>
      <c r="CI538" s="114"/>
      <c r="CJ538" s="114"/>
      <c r="CK538" s="114"/>
      <c r="CL538" s="114"/>
      <c r="CM538" s="114"/>
      <c r="CN538" s="114"/>
      <c r="CO538" s="114"/>
      <c r="CP538" s="114"/>
      <c r="CQ538" s="114"/>
      <c r="CR538" s="114"/>
      <c r="CS538" s="114"/>
      <c r="CT538" s="114"/>
      <c r="CU538" s="114"/>
      <c r="CV538" s="114"/>
      <c r="CW538" s="114"/>
      <c r="CX538" s="114"/>
      <c r="CY538" s="114"/>
      <c r="CZ538" s="114"/>
      <c r="DA538" s="114"/>
      <c r="DB538" s="114"/>
      <c r="DC538" s="114"/>
      <c r="DD538" s="114"/>
      <c r="DE538" s="114"/>
      <c r="DF538" s="114"/>
      <c r="DG538" s="114"/>
      <c r="DH538" s="114"/>
      <c r="DI538" s="114"/>
      <c r="DJ538" s="114"/>
      <c r="DK538" s="114"/>
      <c r="DL538" s="114"/>
      <c r="DM538" s="114"/>
      <c r="DN538" s="114"/>
      <c r="DO538" s="114"/>
      <c r="DP538" s="114"/>
      <c r="DQ538" s="114"/>
      <c r="DR538" s="114"/>
      <c r="DS538" s="114"/>
      <c r="DT538" s="114"/>
      <c r="DU538" s="114"/>
      <c r="DV538" s="114"/>
      <c r="DW538" s="121"/>
      <c r="DX538" s="121"/>
      <c r="DY538" s="121"/>
      <c r="DZ538" s="121"/>
      <c r="EA538" s="121"/>
      <c r="EB538" s="121"/>
    </row>
    <row r="539" spans="1:132" s="1" customFormat="1" ht="10.5" customHeight="1" thickBot="1" x14ac:dyDescent="0.25">
      <c r="A539" s="1374"/>
      <c r="B539" s="1555"/>
      <c r="C539" s="197"/>
      <c r="D539" s="166" t="s">
        <v>35</v>
      </c>
      <c r="E539" s="45">
        <f>(E537-E538)/E536</f>
        <v>0.73675564681724848</v>
      </c>
      <c r="F539" s="45">
        <f t="shared" ref="F539:AB539" si="164">(F537-F538)/F536</f>
        <v>0.74068004916018015</v>
      </c>
      <c r="G539" s="45">
        <f t="shared" si="164"/>
        <v>0.74530612244897954</v>
      </c>
      <c r="H539" s="214">
        <f t="shared" si="164"/>
        <v>0.74857607811228644</v>
      </c>
      <c r="I539" s="45">
        <f t="shared" si="164"/>
        <v>0.74080130825838097</v>
      </c>
      <c r="J539" s="45">
        <f t="shared" si="164"/>
        <v>0.73902439024390232</v>
      </c>
      <c r="K539" s="45">
        <f t="shared" si="164"/>
        <v>0.74355828220858888</v>
      </c>
      <c r="L539" s="45">
        <f t="shared" si="164"/>
        <v>0.75336322869955152</v>
      </c>
      <c r="M539" s="45">
        <f t="shared" si="164"/>
        <v>0.76835236541598695</v>
      </c>
      <c r="N539" s="214">
        <f t="shared" si="164"/>
        <v>0.79469099958523448</v>
      </c>
      <c r="O539" s="45">
        <f t="shared" si="164"/>
        <v>0.81176470588235294</v>
      </c>
      <c r="P539" s="45">
        <f t="shared" si="164"/>
        <v>0.81389473684210523</v>
      </c>
      <c r="Q539" s="45">
        <f t="shared" si="164"/>
        <v>0.80599500416319725</v>
      </c>
      <c r="R539" s="45">
        <f t="shared" si="164"/>
        <v>0.78769356153219239</v>
      </c>
      <c r="S539" s="45">
        <f t="shared" si="164"/>
        <v>0.76810414971521568</v>
      </c>
      <c r="T539" s="45">
        <f t="shared" si="164"/>
        <v>0.7646818923327896</v>
      </c>
      <c r="U539" s="45">
        <f t="shared" si="164"/>
        <v>0.74702747027470273</v>
      </c>
      <c r="V539" s="214">
        <f t="shared" si="164"/>
        <v>0.75296523517382397</v>
      </c>
      <c r="W539" s="45">
        <f t="shared" si="164"/>
        <v>0.75399099467867381</v>
      </c>
      <c r="X539" s="45">
        <f t="shared" si="164"/>
        <v>0.75245098039215674</v>
      </c>
      <c r="Y539" s="45">
        <f t="shared" si="164"/>
        <v>0.75102375102375096</v>
      </c>
      <c r="Z539" s="45">
        <f t="shared" si="164"/>
        <v>0.74275214373213549</v>
      </c>
      <c r="AA539" s="45">
        <f t="shared" si="164"/>
        <v>0.7488789237668162</v>
      </c>
      <c r="AB539" s="45">
        <f t="shared" si="164"/>
        <v>0.76305057096247975</v>
      </c>
      <c r="AC539" s="41"/>
      <c r="AD539" s="43"/>
      <c r="AE539" s="49"/>
      <c r="AF539" s="183"/>
      <c r="AG539" s="183"/>
      <c r="AH539" s="183"/>
      <c r="AI539" s="183"/>
      <c r="AJ539" s="183"/>
      <c r="AK539" s="183"/>
      <c r="AL539" s="183"/>
      <c r="AM539" s="183"/>
      <c r="AN539" s="183"/>
      <c r="AO539" s="183"/>
      <c r="AP539" s="183"/>
      <c r="AQ539" s="183"/>
      <c r="AR539" s="183"/>
      <c r="AS539" s="183"/>
      <c r="AT539" s="183"/>
      <c r="AU539" s="183"/>
      <c r="AV539" s="183"/>
      <c r="AW539" s="183"/>
      <c r="AX539" s="183"/>
      <c r="AY539" s="183"/>
      <c r="AZ539" s="183"/>
      <c r="BA539" s="183"/>
      <c r="BB539" s="183"/>
      <c r="BC539" s="183"/>
      <c r="BD539" s="183"/>
      <c r="BE539" s="400"/>
      <c r="BF539" s="114"/>
      <c r="BG539" s="114"/>
      <c r="BH539" s="114"/>
      <c r="BI539" s="114"/>
      <c r="BJ539" s="114"/>
      <c r="BK539" s="114"/>
      <c r="BL539" s="114"/>
      <c r="BM539" s="114"/>
      <c r="BN539" s="114"/>
      <c r="BO539" s="114"/>
      <c r="BP539" s="114"/>
      <c r="BQ539" s="114"/>
      <c r="BR539" s="114"/>
      <c r="BS539" s="114"/>
      <c r="BT539" s="114"/>
      <c r="BU539" s="114"/>
      <c r="BV539" s="114"/>
      <c r="BW539" s="114"/>
      <c r="BX539" s="114"/>
      <c r="BY539" s="114"/>
      <c r="BZ539" s="114"/>
      <c r="CA539" s="114"/>
      <c r="CB539" s="114"/>
      <c r="CC539" s="114"/>
      <c r="CD539" s="114"/>
      <c r="CE539" s="114"/>
      <c r="CF539" s="114"/>
      <c r="CG539" s="114"/>
      <c r="CH539" s="114"/>
      <c r="CI539" s="114"/>
      <c r="CJ539" s="114"/>
      <c r="CK539" s="114"/>
      <c r="CL539" s="114"/>
      <c r="CM539" s="114"/>
      <c r="CN539" s="114"/>
      <c r="CO539" s="114"/>
      <c r="CP539" s="114"/>
      <c r="CQ539" s="114"/>
      <c r="CR539" s="114"/>
      <c r="CS539" s="114"/>
      <c r="CT539" s="114"/>
      <c r="CU539" s="114"/>
      <c r="CV539" s="114"/>
      <c r="CW539" s="114"/>
      <c r="CX539" s="114"/>
      <c r="CY539" s="114"/>
      <c r="CZ539" s="114"/>
      <c r="DA539" s="114"/>
      <c r="DB539" s="114"/>
      <c r="DC539" s="114"/>
      <c r="DD539" s="114"/>
      <c r="DE539" s="114"/>
      <c r="DF539" s="114"/>
      <c r="DG539" s="114"/>
      <c r="DH539" s="114"/>
      <c r="DI539" s="114"/>
      <c r="DJ539" s="114"/>
      <c r="DK539" s="114"/>
      <c r="DL539" s="114"/>
      <c r="DM539" s="114"/>
      <c r="DN539" s="114"/>
      <c r="DO539" s="114"/>
      <c r="DP539" s="114"/>
      <c r="DQ539" s="114"/>
      <c r="DR539" s="114"/>
      <c r="DS539" s="114"/>
      <c r="DT539" s="114"/>
      <c r="DU539" s="114"/>
      <c r="DV539" s="114"/>
      <c r="DW539" s="121"/>
      <c r="DX539" s="121"/>
      <c r="DY539" s="121"/>
      <c r="DZ539" s="121"/>
      <c r="EA539" s="121"/>
      <c r="EB539" s="121"/>
    </row>
    <row r="540" spans="1:132" s="3" customFormat="1" ht="10.5" customHeight="1" x14ac:dyDescent="0.2">
      <c r="A540" s="1372" t="s">
        <v>37</v>
      </c>
      <c r="B540" s="1553" t="s">
        <v>708</v>
      </c>
      <c r="C540" s="695" t="s">
        <v>118</v>
      </c>
      <c r="D540" s="726" t="s">
        <v>27</v>
      </c>
      <c r="E540" s="50">
        <f t="shared" ref="E540:AB540" si="165">ROUND(SQRT(E542^2+(E543-E544)^2)*1000/(1.73*E473),0)</f>
        <v>0</v>
      </c>
      <c r="F540" s="50">
        <f t="shared" si="165"/>
        <v>0</v>
      </c>
      <c r="G540" s="50">
        <f t="shared" si="165"/>
        <v>0</v>
      </c>
      <c r="H540" s="216">
        <f t="shared" si="165"/>
        <v>0</v>
      </c>
      <c r="I540" s="50">
        <f t="shared" si="165"/>
        <v>0</v>
      </c>
      <c r="J540" s="50">
        <f t="shared" si="165"/>
        <v>0</v>
      </c>
      <c r="K540" s="50">
        <f t="shared" si="165"/>
        <v>0</v>
      </c>
      <c r="L540" s="50">
        <f t="shared" si="165"/>
        <v>0</v>
      </c>
      <c r="M540" s="50">
        <f t="shared" si="165"/>
        <v>0</v>
      </c>
      <c r="N540" s="216">
        <f t="shared" si="165"/>
        <v>0</v>
      </c>
      <c r="O540" s="50">
        <f t="shared" si="165"/>
        <v>0</v>
      </c>
      <c r="P540" s="50">
        <f t="shared" si="165"/>
        <v>0</v>
      </c>
      <c r="Q540" s="50">
        <f t="shared" si="165"/>
        <v>0</v>
      </c>
      <c r="R540" s="50">
        <f t="shared" si="165"/>
        <v>0</v>
      </c>
      <c r="S540" s="50">
        <f t="shared" si="165"/>
        <v>0</v>
      </c>
      <c r="T540" s="50">
        <f t="shared" si="165"/>
        <v>0</v>
      </c>
      <c r="U540" s="50">
        <f t="shared" si="165"/>
        <v>0</v>
      </c>
      <c r="V540" s="216">
        <f t="shared" si="165"/>
        <v>0</v>
      </c>
      <c r="W540" s="50">
        <f t="shared" si="165"/>
        <v>0</v>
      </c>
      <c r="X540" s="50">
        <f t="shared" si="165"/>
        <v>0</v>
      </c>
      <c r="Y540" s="50">
        <f t="shared" si="165"/>
        <v>0</v>
      </c>
      <c r="Z540" s="50">
        <f t="shared" si="165"/>
        <v>0</v>
      </c>
      <c r="AA540" s="50">
        <f t="shared" si="165"/>
        <v>0</v>
      </c>
      <c r="AB540" s="50">
        <f t="shared" si="165"/>
        <v>0</v>
      </c>
      <c r="AC540" s="490"/>
      <c r="AD540" s="491"/>
      <c r="AE540" s="492"/>
      <c r="AF540" s="187"/>
      <c r="AG540" s="187"/>
      <c r="AH540" s="187"/>
      <c r="AI540" s="187"/>
      <c r="AJ540" s="187"/>
      <c r="AK540" s="187"/>
      <c r="AL540" s="187"/>
      <c r="AM540" s="187"/>
      <c r="AN540" s="187"/>
      <c r="AO540" s="187"/>
      <c r="AP540" s="187"/>
      <c r="AQ540" s="187"/>
      <c r="AR540" s="187"/>
      <c r="AS540" s="187"/>
      <c r="AT540" s="187"/>
      <c r="AU540" s="187"/>
      <c r="AV540" s="187"/>
      <c r="AW540" s="187"/>
      <c r="AX540" s="187"/>
      <c r="AY540" s="187"/>
      <c r="AZ540" s="187"/>
      <c r="BA540" s="187"/>
      <c r="BB540" s="187"/>
      <c r="BC540" s="187"/>
      <c r="BD540" s="187"/>
      <c r="BE540" s="400"/>
      <c r="BF540" s="114"/>
      <c r="BG540" s="114"/>
      <c r="BH540" s="114"/>
      <c r="BI540" s="114"/>
      <c r="BJ540" s="114"/>
      <c r="BK540" s="114"/>
      <c r="BL540" s="114"/>
      <c r="BM540" s="114"/>
      <c r="BN540" s="114"/>
      <c r="BO540" s="114"/>
      <c r="BP540" s="114"/>
      <c r="BQ540" s="114"/>
      <c r="BR540" s="114"/>
      <c r="BS540" s="114"/>
      <c r="BT540" s="114"/>
      <c r="BU540" s="114"/>
      <c r="BV540" s="114"/>
      <c r="BW540" s="114"/>
      <c r="BX540" s="114"/>
      <c r="BY540" s="114"/>
      <c r="BZ540" s="114"/>
      <c r="CA540" s="114"/>
      <c r="CB540" s="114"/>
      <c r="CC540" s="114"/>
      <c r="CD540" s="114"/>
      <c r="CE540" s="114"/>
      <c r="CF540" s="114"/>
      <c r="CG540" s="114"/>
      <c r="CH540" s="114"/>
      <c r="CI540" s="114"/>
      <c r="CJ540" s="114"/>
      <c r="CK540" s="114"/>
      <c r="CL540" s="114"/>
      <c r="CM540" s="114"/>
      <c r="CN540" s="114"/>
      <c r="CO540" s="114"/>
      <c r="CP540" s="114"/>
      <c r="CQ540" s="114"/>
      <c r="CR540" s="114"/>
      <c r="CS540" s="114"/>
      <c r="CT540" s="114"/>
      <c r="CU540" s="114"/>
      <c r="CV540" s="114"/>
      <c r="CW540" s="114"/>
      <c r="CX540" s="114"/>
      <c r="CY540" s="114"/>
      <c r="CZ540" s="114"/>
      <c r="DA540" s="114"/>
      <c r="DB540" s="114"/>
      <c r="DC540" s="114"/>
      <c r="DD540" s="114"/>
      <c r="DE540" s="114"/>
      <c r="DF540" s="114"/>
      <c r="DG540" s="114"/>
      <c r="DH540" s="114"/>
      <c r="DI540" s="114"/>
      <c r="DJ540" s="114"/>
      <c r="DK540" s="114"/>
      <c r="DL540" s="114"/>
      <c r="DM540" s="114"/>
      <c r="DN540" s="114"/>
      <c r="DO540" s="114"/>
      <c r="DP540" s="114"/>
      <c r="DQ540" s="114"/>
      <c r="DR540" s="114"/>
      <c r="DS540" s="114"/>
      <c r="DT540" s="114"/>
      <c r="DU540" s="114"/>
      <c r="DV540" s="114"/>
      <c r="DW540" s="114"/>
      <c r="DX540" s="114"/>
      <c r="DY540" s="114"/>
      <c r="DZ540" s="114"/>
      <c r="EA540" s="69"/>
      <c r="EB540" s="69"/>
    </row>
    <row r="541" spans="1:132" s="1" customFormat="1" ht="10.5" customHeight="1" x14ac:dyDescent="0.2">
      <c r="A541" s="1373"/>
      <c r="B541" s="1554"/>
      <c r="C541" s="846" t="s">
        <v>115</v>
      </c>
      <c r="D541" s="102" t="s">
        <v>27</v>
      </c>
      <c r="E541" s="630">
        <v>0</v>
      </c>
      <c r="F541" s="630">
        <v>0</v>
      </c>
      <c r="G541" s="630">
        <v>0</v>
      </c>
      <c r="H541" s="632">
        <v>0</v>
      </c>
      <c r="I541" s="630">
        <v>0</v>
      </c>
      <c r="J541" s="630">
        <v>0</v>
      </c>
      <c r="K541" s="630">
        <v>0</v>
      </c>
      <c r="L541" s="630">
        <v>0</v>
      </c>
      <c r="M541" s="630">
        <v>0</v>
      </c>
      <c r="N541" s="632">
        <v>0</v>
      </c>
      <c r="O541" s="630">
        <v>0</v>
      </c>
      <c r="P541" s="630">
        <v>0</v>
      </c>
      <c r="Q541" s="630">
        <v>0</v>
      </c>
      <c r="R541" s="630">
        <v>0</v>
      </c>
      <c r="S541" s="630">
        <v>0</v>
      </c>
      <c r="T541" s="630">
        <v>0</v>
      </c>
      <c r="U541" s="630">
        <v>0</v>
      </c>
      <c r="V541" s="632">
        <v>0</v>
      </c>
      <c r="W541" s="630">
        <v>0</v>
      </c>
      <c r="X541" s="630">
        <v>0</v>
      </c>
      <c r="Y541" s="630">
        <v>0</v>
      </c>
      <c r="Z541" s="630">
        <v>0</v>
      </c>
      <c r="AA541" s="630">
        <v>0</v>
      </c>
      <c r="AB541" s="630">
        <v>0</v>
      </c>
      <c r="AC541" s="112"/>
      <c r="AD541" s="70"/>
      <c r="AE541" s="49"/>
      <c r="AF541" s="188"/>
      <c r="AG541" s="188"/>
      <c r="AH541" s="188"/>
      <c r="AI541" s="188"/>
      <c r="AJ541" s="188"/>
      <c r="AK541" s="188"/>
      <c r="AL541" s="188"/>
      <c r="AM541" s="188"/>
      <c r="AN541" s="188"/>
      <c r="AO541" s="188"/>
      <c r="AP541" s="188"/>
      <c r="AQ541" s="188"/>
      <c r="AR541" s="188"/>
      <c r="AS541" s="188"/>
      <c r="AT541" s="188"/>
      <c r="AU541" s="188"/>
      <c r="AV541" s="188"/>
      <c r="AW541" s="188"/>
      <c r="AX541" s="188"/>
      <c r="AY541" s="188"/>
      <c r="AZ541" s="188"/>
      <c r="BA541" s="188"/>
      <c r="BB541" s="188"/>
      <c r="BC541" s="188"/>
      <c r="BD541" s="188"/>
      <c r="BE541" s="400"/>
      <c r="BF541" s="114"/>
      <c r="BG541" s="114"/>
      <c r="BH541" s="114"/>
      <c r="BI541" s="114"/>
      <c r="BJ541" s="114"/>
      <c r="BK541" s="114"/>
      <c r="BL541" s="114"/>
      <c r="BM541" s="114"/>
      <c r="BN541" s="114"/>
      <c r="BO541" s="114"/>
      <c r="BP541" s="114"/>
      <c r="BQ541" s="114"/>
      <c r="BR541" s="114"/>
      <c r="BS541" s="114"/>
      <c r="BT541" s="114"/>
      <c r="BU541" s="114"/>
      <c r="BV541" s="114"/>
      <c r="BW541" s="114"/>
      <c r="BX541" s="114"/>
      <c r="BY541" s="114"/>
      <c r="BZ541" s="114"/>
      <c r="CA541" s="114"/>
      <c r="CB541" s="114"/>
      <c r="CC541" s="114"/>
      <c r="CD541" s="114"/>
      <c r="CE541" s="114"/>
      <c r="CF541" s="114"/>
      <c r="CG541" s="114"/>
      <c r="CH541" s="114"/>
      <c r="CI541" s="114"/>
      <c r="CJ541" s="114"/>
      <c r="CK541" s="114"/>
      <c r="CL541" s="114"/>
      <c r="CM541" s="114"/>
      <c r="CN541" s="114"/>
      <c r="CO541" s="114"/>
      <c r="CP541" s="114"/>
      <c r="CQ541" s="114"/>
      <c r="CR541" s="114"/>
      <c r="CS541" s="114"/>
      <c r="CT541" s="114"/>
      <c r="CU541" s="114"/>
      <c r="CV541" s="114"/>
      <c r="CW541" s="114"/>
      <c r="CX541" s="114"/>
      <c r="CY541" s="114"/>
      <c r="CZ541" s="114"/>
      <c r="DA541" s="114"/>
      <c r="DB541" s="114"/>
      <c r="DC541" s="114"/>
      <c r="DD541" s="114"/>
      <c r="DE541" s="114"/>
      <c r="DF541" s="114"/>
      <c r="DG541" s="114"/>
      <c r="DH541" s="114"/>
      <c r="DI541" s="114"/>
      <c r="DJ541" s="114"/>
      <c r="DK541" s="114"/>
      <c r="DL541" s="114"/>
      <c r="DM541" s="114"/>
      <c r="DN541" s="114"/>
      <c r="DO541" s="114"/>
      <c r="DP541" s="114"/>
      <c r="DQ541" s="114"/>
      <c r="DR541" s="114"/>
      <c r="DS541" s="114"/>
      <c r="DT541" s="114"/>
      <c r="DU541" s="114"/>
      <c r="DV541" s="114"/>
      <c r="DW541" s="121"/>
      <c r="DX541" s="121"/>
      <c r="DY541" s="121"/>
      <c r="DZ541" s="121"/>
      <c r="EA541" s="121"/>
      <c r="EB541" s="121"/>
    </row>
    <row r="542" spans="1:132" s="1" customFormat="1" ht="10.5" customHeight="1" x14ac:dyDescent="0.2">
      <c r="A542" s="1373"/>
      <c r="B542" s="1554"/>
      <c r="C542" s="846" t="s">
        <v>908</v>
      </c>
      <c r="D542" s="102" t="s">
        <v>108</v>
      </c>
      <c r="E542" s="42">
        <v>6.4800000000000003E-4</v>
      </c>
      <c r="F542" s="42">
        <v>6.7200000000000007E-4</v>
      </c>
      <c r="G542" s="42">
        <v>6.4800000000000003E-4</v>
      </c>
      <c r="H542" s="213">
        <v>6.2399999999999999E-4</v>
      </c>
      <c r="I542" s="42">
        <v>6.4800000000000003E-4</v>
      </c>
      <c r="J542" s="42">
        <v>6.4800000000000003E-4</v>
      </c>
      <c r="K542" s="42">
        <v>6.2399999999999999E-4</v>
      </c>
      <c r="L542" s="42">
        <v>6.4800000000000003E-4</v>
      </c>
      <c r="M542" s="42">
        <v>6.7200000000000007E-4</v>
      </c>
      <c r="N542" s="213">
        <v>6.4800000000000003E-4</v>
      </c>
      <c r="O542" s="42">
        <v>6.4800000000000003E-4</v>
      </c>
      <c r="P542" s="42">
        <v>6.2399999999999999E-4</v>
      </c>
      <c r="Q542" s="42">
        <v>6.4800000000000003E-4</v>
      </c>
      <c r="R542" s="42">
        <v>6.4800000000000003E-4</v>
      </c>
      <c r="S542" s="42">
        <v>6.2399999999999999E-4</v>
      </c>
      <c r="T542" s="42">
        <v>6.7200000000000007E-4</v>
      </c>
      <c r="U542" s="42">
        <v>6.4800000000000003E-4</v>
      </c>
      <c r="V542" s="213">
        <v>6.4800000000000003E-4</v>
      </c>
      <c r="W542" s="42">
        <v>6.4800000000000003E-4</v>
      </c>
      <c r="X542" s="42">
        <v>6.4800000000000003E-4</v>
      </c>
      <c r="Y542" s="42">
        <v>6.4800000000000003E-4</v>
      </c>
      <c r="Z542" s="42">
        <v>6.2399999999999999E-4</v>
      </c>
      <c r="AA542" s="42">
        <v>6.4800000000000003E-4</v>
      </c>
      <c r="AB542" s="42">
        <v>6.7200000000000007E-4</v>
      </c>
      <c r="AC542" s="41">
        <f>SUM(E542:AB542)</f>
        <v>1.5527999999999995E-2</v>
      </c>
      <c r="AD542" s="43">
        <f>SUM(E543:AB543)</f>
        <v>3.8880000000000017E-3</v>
      </c>
      <c r="AE542" s="49">
        <v>2.4</v>
      </c>
      <c r="AF542" s="183"/>
      <c r="AG542" s="183"/>
      <c r="AH542" s="183"/>
      <c r="AI542" s="183"/>
      <c r="AJ542" s="183"/>
      <c r="AK542" s="183"/>
      <c r="AL542" s="183"/>
      <c r="AM542" s="183"/>
      <c r="AN542" s="183"/>
      <c r="AO542" s="183"/>
      <c r="AP542" s="183"/>
      <c r="AQ542" s="183"/>
      <c r="AR542" s="183"/>
      <c r="AS542" s="183"/>
      <c r="AT542" s="183"/>
      <c r="AU542" s="183"/>
      <c r="AV542" s="183"/>
      <c r="AW542" s="183"/>
      <c r="AX542" s="183"/>
      <c r="AY542" s="183"/>
      <c r="AZ542" s="183"/>
      <c r="BA542" s="183"/>
      <c r="BB542" s="183"/>
      <c r="BC542" s="183"/>
      <c r="BD542" s="183"/>
      <c r="BE542" s="400"/>
      <c r="BF542" s="114"/>
      <c r="BG542" s="114"/>
      <c r="BH542" s="114"/>
      <c r="BI542" s="114"/>
      <c r="BJ542" s="114"/>
      <c r="BK542" s="114"/>
      <c r="BL542" s="114"/>
      <c r="BM542" s="114"/>
      <c r="BN542" s="114"/>
      <c r="BO542" s="114"/>
      <c r="BP542" s="114"/>
      <c r="BQ542" s="114"/>
      <c r="BR542" s="114"/>
      <c r="BS542" s="114"/>
      <c r="BT542" s="114"/>
      <c r="BU542" s="114"/>
      <c r="BV542" s="114"/>
      <c r="BW542" s="114"/>
      <c r="BX542" s="114"/>
      <c r="BY542" s="114"/>
      <c r="BZ542" s="114"/>
      <c r="CA542" s="114"/>
      <c r="CB542" s="114"/>
      <c r="CC542" s="114"/>
      <c r="CD542" s="114"/>
      <c r="CE542" s="114"/>
      <c r="CF542" s="114"/>
      <c r="CG542" s="114"/>
      <c r="CH542" s="114"/>
      <c r="CI542" s="114"/>
      <c r="CJ542" s="114"/>
      <c r="CK542" s="114"/>
      <c r="CL542" s="114"/>
      <c r="CM542" s="114"/>
      <c r="CN542" s="114"/>
      <c r="CO542" s="114"/>
      <c r="CP542" s="114"/>
      <c r="CQ542" s="114"/>
      <c r="CR542" s="114"/>
      <c r="CS542" s="114"/>
      <c r="CT542" s="114"/>
      <c r="CU542" s="114"/>
      <c r="CV542" s="114"/>
      <c r="CW542" s="114"/>
      <c r="CX542" s="114"/>
      <c r="CY542" s="114"/>
      <c r="CZ542" s="114"/>
      <c r="DA542" s="114"/>
      <c r="DB542" s="114"/>
      <c r="DC542" s="114"/>
      <c r="DD542" s="114"/>
      <c r="DE542" s="114"/>
      <c r="DF542" s="114"/>
      <c r="DG542" s="114"/>
      <c r="DH542" s="114"/>
      <c r="DI542" s="114"/>
      <c r="DJ542" s="114"/>
      <c r="DK542" s="114"/>
      <c r="DL542" s="114"/>
      <c r="DM542" s="114"/>
      <c r="DN542" s="114"/>
      <c r="DO542" s="114"/>
      <c r="DP542" s="114"/>
      <c r="DQ542" s="114"/>
      <c r="DR542" s="114"/>
      <c r="DS542" s="114"/>
      <c r="DT542" s="114"/>
      <c r="DU542" s="114"/>
      <c r="DV542" s="114"/>
      <c r="DW542" s="121"/>
      <c r="DX542" s="121"/>
      <c r="DY542" s="121"/>
      <c r="DZ542" s="121"/>
      <c r="EA542" s="121"/>
      <c r="EB542" s="121"/>
    </row>
    <row r="543" spans="1:132" s="1" customFormat="1" ht="10.5" customHeight="1" x14ac:dyDescent="0.2">
      <c r="A543" s="1373"/>
      <c r="B543" s="1554"/>
      <c r="C543" s="846" t="s">
        <v>908</v>
      </c>
      <c r="D543" s="102" t="s">
        <v>906</v>
      </c>
      <c r="E543" s="42">
        <v>1.6800000000000002E-4</v>
      </c>
      <c r="F543" s="42">
        <v>1.6800000000000002E-4</v>
      </c>
      <c r="G543" s="707">
        <v>1.6800000000000002E-4</v>
      </c>
      <c r="H543" s="779">
        <v>1.6800000000000002E-4</v>
      </c>
      <c r="I543" s="401">
        <v>1.4399999999999998E-4</v>
      </c>
      <c r="J543" s="707">
        <v>1.6800000000000002E-4</v>
      </c>
      <c r="K543" s="707">
        <v>1.4399999999999998E-4</v>
      </c>
      <c r="L543" s="707">
        <v>1.6800000000000002E-4</v>
      </c>
      <c r="M543" s="707">
        <v>1.6800000000000002E-4</v>
      </c>
      <c r="N543" s="779">
        <v>1.6800000000000002E-4</v>
      </c>
      <c r="O543" s="782">
        <v>1.6800000000000002E-4</v>
      </c>
      <c r="P543" s="707">
        <v>1.4399999999999998E-4</v>
      </c>
      <c r="Q543" s="707">
        <v>1.6800000000000002E-4</v>
      </c>
      <c r="R543" s="707">
        <v>1.6800000000000002E-4</v>
      </c>
      <c r="S543" s="707">
        <v>1.4399999999999998E-4</v>
      </c>
      <c r="T543" s="707">
        <v>1.6800000000000002E-4</v>
      </c>
      <c r="U543" s="707">
        <v>1.6800000000000002E-4</v>
      </c>
      <c r="V543" s="779">
        <v>1.4399999999999998E-4</v>
      </c>
      <c r="W543" s="707">
        <v>1.6800000000000002E-4</v>
      </c>
      <c r="X543" s="707">
        <v>1.6800000000000002E-4</v>
      </c>
      <c r="Y543" s="707">
        <v>1.4399999999999998E-4</v>
      </c>
      <c r="Z543" s="707">
        <v>1.6800000000000002E-4</v>
      </c>
      <c r="AA543" s="707">
        <v>1.6800000000000002E-4</v>
      </c>
      <c r="AB543" s="707">
        <v>1.6800000000000002E-4</v>
      </c>
      <c r="AC543" s="41"/>
      <c r="AD543" s="43"/>
      <c r="AE543" s="49"/>
      <c r="AF543" s="187"/>
      <c r="AG543" s="187"/>
      <c r="AH543" s="187"/>
      <c r="AI543" s="187"/>
      <c r="AJ543" s="187"/>
      <c r="AK543" s="187"/>
      <c r="AL543" s="187"/>
      <c r="AM543" s="187"/>
      <c r="AN543" s="187"/>
      <c r="AO543" s="187"/>
      <c r="AP543" s="187"/>
      <c r="AQ543" s="187"/>
      <c r="AR543" s="187"/>
      <c r="AS543" s="187"/>
      <c r="AT543" s="187"/>
      <c r="AU543" s="187"/>
      <c r="AV543" s="187"/>
      <c r="AW543" s="187"/>
      <c r="AX543" s="187"/>
      <c r="AY543" s="187"/>
      <c r="AZ543" s="187"/>
      <c r="BA543" s="187"/>
      <c r="BB543" s="187"/>
      <c r="BC543" s="187"/>
      <c r="BD543" s="187"/>
      <c r="BE543" s="400"/>
      <c r="BF543" s="114"/>
      <c r="BG543" s="114"/>
      <c r="BH543" s="114"/>
      <c r="BI543" s="114"/>
      <c r="BJ543" s="114"/>
      <c r="BK543" s="114"/>
      <c r="BL543" s="114"/>
      <c r="BM543" s="114"/>
      <c r="BN543" s="114"/>
      <c r="BO543" s="114"/>
      <c r="BP543" s="114"/>
      <c r="BQ543" s="114"/>
      <c r="BR543" s="114"/>
      <c r="BS543" s="114"/>
      <c r="BT543" s="114"/>
      <c r="BU543" s="114"/>
      <c r="BV543" s="114"/>
      <c r="BW543" s="114"/>
      <c r="BX543" s="114"/>
      <c r="BY543" s="114"/>
      <c r="BZ543" s="114"/>
      <c r="CA543" s="114"/>
      <c r="CB543" s="114"/>
      <c r="CC543" s="114"/>
      <c r="CD543" s="114"/>
      <c r="CE543" s="114"/>
      <c r="CF543" s="114"/>
      <c r="CG543" s="114"/>
      <c r="CH543" s="114"/>
      <c r="CI543" s="114"/>
      <c r="CJ543" s="114"/>
      <c r="CK543" s="114"/>
      <c r="CL543" s="114"/>
      <c r="CM543" s="114"/>
      <c r="CN543" s="114"/>
      <c r="CO543" s="114"/>
      <c r="CP543" s="114"/>
      <c r="CQ543" s="114"/>
      <c r="CR543" s="114"/>
      <c r="CS543" s="114"/>
      <c r="CT543" s="114"/>
      <c r="CU543" s="114"/>
      <c r="CV543" s="114"/>
      <c r="CW543" s="114"/>
      <c r="CX543" s="114"/>
      <c r="CY543" s="114"/>
      <c r="CZ543" s="114"/>
      <c r="DA543" s="114"/>
      <c r="DB543" s="114"/>
      <c r="DC543" s="114"/>
      <c r="DD543" s="114"/>
      <c r="DE543" s="114"/>
      <c r="DF543" s="114"/>
      <c r="DG543" s="114"/>
      <c r="DH543" s="114"/>
      <c r="DI543" s="114"/>
      <c r="DJ543" s="114"/>
      <c r="DK543" s="114"/>
      <c r="DL543" s="114"/>
      <c r="DM543" s="114"/>
      <c r="DN543" s="114"/>
      <c r="DO543" s="114"/>
      <c r="DP543" s="114"/>
      <c r="DQ543" s="114"/>
      <c r="DR543" s="114"/>
      <c r="DS543" s="114"/>
      <c r="DT543" s="114"/>
      <c r="DU543" s="114"/>
      <c r="DV543" s="114"/>
      <c r="DW543" s="121"/>
      <c r="DX543" s="121"/>
      <c r="DY543" s="121"/>
      <c r="DZ543" s="121"/>
      <c r="EA543" s="121"/>
      <c r="EB543" s="121"/>
    </row>
    <row r="544" spans="1:132" s="1" customFormat="1" ht="10.5" customHeight="1" x14ac:dyDescent="0.2">
      <c r="A544" s="1373"/>
      <c r="B544" s="1554"/>
      <c r="C544" s="846" t="s">
        <v>908</v>
      </c>
      <c r="D544" s="103" t="s">
        <v>907</v>
      </c>
      <c r="E544" s="104">
        <v>4.08E-4</v>
      </c>
      <c r="F544" s="104">
        <v>4.08E-4</v>
      </c>
      <c r="G544" s="863">
        <v>3.8400000000000001E-4</v>
      </c>
      <c r="H544" s="864">
        <v>4.08E-4</v>
      </c>
      <c r="I544" s="298">
        <v>3.8400000000000001E-4</v>
      </c>
      <c r="J544" s="863">
        <v>4.08E-4</v>
      </c>
      <c r="K544" s="863">
        <v>3.8400000000000001E-4</v>
      </c>
      <c r="L544" s="863">
        <v>4.08E-4</v>
      </c>
      <c r="M544" s="863">
        <v>4.08E-4</v>
      </c>
      <c r="N544" s="864">
        <v>3.8400000000000001E-4</v>
      </c>
      <c r="O544" s="865">
        <v>4.08E-4</v>
      </c>
      <c r="P544" s="863">
        <v>3.8400000000000001E-4</v>
      </c>
      <c r="Q544" s="863">
        <v>4.08E-4</v>
      </c>
      <c r="R544" s="863">
        <v>3.8400000000000001E-4</v>
      </c>
      <c r="S544" s="863">
        <v>4.08E-4</v>
      </c>
      <c r="T544" s="863">
        <v>3.8400000000000001E-4</v>
      </c>
      <c r="U544" s="863">
        <v>4.08E-4</v>
      </c>
      <c r="V544" s="864">
        <v>3.8400000000000001E-4</v>
      </c>
      <c r="W544" s="863">
        <v>4.08E-4</v>
      </c>
      <c r="X544" s="863">
        <v>4.08E-4</v>
      </c>
      <c r="Y544" s="863">
        <v>3.8400000000000001E-4</v>
      </c>
      <c r="Z544" s="863">
        <v>4.08E-4</v>
      </c>
      <c r="AA544" s="863">
        <v>4.08E-4</v>
      </c>
      <c r="AB544" s="863">
        <v>3.8400000000000001E-4</v>
      </c>
      <c r="AC544" s="41"/>
      <c r="AD544" s="43"/>
      <c r="AE544" s="49"/>
      <c r="AF544" s="187"/>
      <c r="AG544" s="187"/>
      <c r="AH544" s="187"/>
      <c r="AI544" s="187"/>
      <c r="AJ544" s="187"/>
      <c r="AK544" s="187"/>
      <c r="AL544" s="187"/>
      <c r="AM544" s="187"/>
      <c r="AN544" s="187"/>
      <c r="AO544" s="187"/>
      <c r="AP544" s="187"/>
      <c r="AQ544" s="187"/>
      <c r="AR544" s="187"/>
      <c r="AS544" s="187"/>
      <c r="AT544" s="187"/>
      <c r="AU544" s="187"/>
      <c r="AV544" s="187"/>
      <c r="AW544" s="187"/>
      <c r="AX544" s="187"/>
      <c r="AY544" s="187"/>
      <c r="AZ544" s="187"/>
      <c r="BA544" s="187"/>
      <c r="BB544" s="187"/>
      <c r="BC544" s="187"/>
      <c r="BD544" s="187"/>
      <c r="BE544" s="400"/>
      <c r="BF544" s="114"/>
      <c r="BG544" s="114"/>
      <c r="BH544" s="114"/>
      <c r="BI544" s="114"/>
      <c r="BJ544" s="114"/>
      <c r="BK544" s="114"/>
      <c r="BL544" s="114"/>
      <c r="BM544" s="114"/>
      <c r="BN544" s="114"/>
      <c r="BO544" s="114"/>
      <c r="BP544" s="114"/>
      <c r="BQ544" s="114"/>
      <c r="BR544" s="114"/>
      <c r="BS544" s="114"/>
      <c r="BT544" s="114"/>
      <c r="BU544" s="114"/>
      <c r="BV544" s="114"/>
      <c r="BW544" s="114"/>
      <c r="BX544" s="114"/>
      <c r="BY544" s="114"/>
      <c r="BZ544" s="114"/>
      <c r="CA544" s="114"/>
      <c r="CB544" s="114"/>
      <c r="CC544" s="114"/>
      <c r="CD544" s="114"/>
      <c r="CE544" s="114"/>
      <c r="CF544" s="114"/>
      <c r="CG544" s="114"/>
      <c r="CH544" s="114"/>
      <c r="CI544" s="114"/>
      <c r="CJ544" s="114"/>
      <c r="CK544" s="114"/>
      <c r="CL544" s="114"/>
      <c r="CM544" s="114"/>
      <c r="CN544" s="114"/>
      <c r="CO544" s="114"/>
      <c r="CP544" s="114"/>
      <c r="CQ544" s="114"/>
      <c r="CR544" s="114"/>
      <c r="CS544" s="114"/>
      <c r="CT544" s="114"/>
      <c r="CU544" s="114"/>
      <c r="CV544" s="114"/>
      <c r="CW544" s="114"/>
      <c r="CX544" s="114"/>
      <c r="CY544" s="114"/>
      <c r="CZ544" s="114"/>
      <c r="DA544" s="114"/>
      <c r="DB544" s="114"/>
      <c r="DC544" s="114"/>
      <c r="DD544" s="114"/>
      <c r="DE544" s="114"/>
      <c r="DF544" s="114"/>
      <c r="DG544" s="114"/>
      <c r="DH544" s="114"/>
      <c r="DI544" s="114"/>
      <c r="DJ544" s="114"/>
      <c r="DK544" s="114"/>
      <c r="DL544" s="114"/>
      <c r="DM544" s="114"/>
      <c r="DN544" s="114"/>
      <c r="DO544" s="114"/>
      <c r="DP544" s="114"/>
      <c r="DQ544" s="114"/>
      <c r="DR544" s="114"/>
      <c r="DS544" s="114"/>
      <c r="DT544" s="114"/>
      <c r="DU544" s="114"/>
      <c r="DV544" s="114"/>
      <c r="DW544" s="121"/>
      <c r="DX544" s="121"/>
      <c r="DY544" s="121"/>
      <c r="DZ544" s="121"/>
      <c r="EA544" s="121"/>
      <c r="EB544" s="121"/>
    </row>
    <row r="545" spans="1:132" s="1" customFormat="1" ht="10.5" customHeight="1" thickBot="1" x14ac:dyDescent="0.25">
      <c r="A545" s="1374"/>
      <c r="B545" s="1555"/>
      <c r="C545" s="197"/>
      <c r="D545" s="166" t="s">
        <v>35</v>
      </c>
      <c r="E545" s="45">
        <f>(E543-E544)/E542</f>
        <v>-0.37037037037037029</v>
      </c>
      <c r="F545" s="45">
        <f t="shared" ref="F545:AB545" si="166">(F543-F544)/F542</f>
        <v>-0.3571428571428571</v>
      </c>
      <c r="G545" s="45">
        <f t="shared" si="166"/>
        <v>-0.33333333333333331</v>
      </c>
      <c r="H545" s="214">
        <f t="shared" si="166"/>
        <v>-0.38461538461538458</v>
      </c>
      <c r="I545" s="45">
        <f t="shared" si="166"/>
        <v>-0.37037037037037041</v>
      </c>
      <c r="J545" s="45">
        <f t="shared" si="166"/>
        <v>-0.37037037037037029</v>
      </c>
      <c r="K545" s="45">
        <f t="shared" si="166"/>
        <v>-0.38461538461538469</v>
      </c>
      <c r="L545" s="45">
        <f t="shared" si="166"/>
        <v>-0.37037037037037029</v>
      </c>
      <c r="M545" s="45">
        <f t="shared" si="166"/>
        <v>-0.3571428571428571</v>
      </c>
      <c r="N545" s="214">
        <f t="shared" si="166"/>
        <v>-0.33333333333333331</v>
      </c>
      <c r="O545" s="45">
        <f t="shared" si="166"/>
        <v>-0.37037037037037029</v>
      </c>
      <c r="P545" s="45">
        <f t="shared" si="166"/>
        <v>-0.38461538461538469</v>
      </c>
      <c r="Q545" s="45">
        <f t="shared" si="166"/>
        <v>-0.37037037037037029</v>
      </c>
      <c r="R545" s="45">
        <f t="shared" si="166"/>
        <v>-0.33333333333333331</v>
      </c>
      <c r="S545" s="45">
        <f t="shared" si="166"/>
        <v>-0.42307692307692313</v>
      </c>
      <c r="T545" s="45">
        <f t="shared" si="166"/>
        <v>-0.3214285714285714</v>
      </c>
      <c r="U545" s="45">
        <f t="shared" si="166"/>
        <v>-0.37037037037037029</v>
      </c>
      <c r="V545" s="214">
        <f t="shared" si="166"/>
        <v>-0.37037037037037041</v>
      </c>
      <c r="W545" s="45">
        <f t="shared" si="166"/>
        <v>-0.37037037037037029</v>
      </c>
      <c r="X545" s="45">
        <f t="shared" si="166"/>
        <v>-0.37037037037037029</v>
      </c>
      <c r="Y545" s="45">
        <f t="shared" si="166"/>
        <v>-0.37037037037037041</v>
      </c>
      <c r="Z545" s="45">
        <f t="shared" si="166"/>
        <v>-0.38461538461538458</v>
      </c>
      <c r="AA545" s="45">
        <f t="shared" si="166"/>
        <v>-0.37037037037037029</v>
      </c>
      <c r="AB545" s="45">
        <f t="shared" si="166"/>
        <v>-0.3214285714285714</v>
      </c>
      <c r="AC545" s="41"/>
      <c r="AD545" s="43"/>
      <c r="AE545" s="49"/>
      <c r="AF545" s="183"/>
      <c r="AG545" s="182"/>
      <c r="AH545" s="182"/>
      <c r="AI545" s="182"/>
      <c r="AJ545" s="182"/>
      <c r="AK545" s="182"/>
      <c r="AL545" s="182"/>
      <c r="AM545" s="182"/>
      <c r="AN545" s="182"/>
      <c r="AO545" s="182"/>
      <c r="AP545" s="182"/>
      <c r="AQ545" s="182"/>
      <c r="AR545" s="182"/>
      <c r="AS545" s="182"/>
      <c r="AT545" s="182"/>
      <c r="AU545" s="182"/>
      <c r="AV545" s="182"/>
      <c r="AW545" s="182"/>
      <c r="AX545" s="182"/>
      <c r="AY545" s="182"/>
      <c r="AZ545" s="182"/>
      <c r="BA545" s="182"/>
      <c r="BB545" s="182"/>
      <c r="BC545" s="182"/>
      <c r="BD545" s="182"/>
      <c r="BE545" s="970"/>
      <c r="BF545" s="182"/>
      <c r="BG545" s="182"/>
      <c r="BH545" s="182"/>
      <c r="BI545" s="182"/>
      <c r="BJ545" s="182"/>
      <c r="BK545" s="182"/>
      <c r="BL545" s="182"/>
      <c r="BM545" s="182"/>
      <c r="BN545" s="182"/>
      <c r="BO545" s="182"/>
      <c r="BP545" s="182"/>
      <c r="BQ545" s="182"/>
      <c r="BR545" s="182"/>
      <c r="BS545" s="114"/>
      <c r="BT545" s="114"/>
      <c r="BU545" s="114"/>
      <c r="BV545" s="114"/>
      <c r="BW545" s="114"/>
      <c r="BX545" s="114"/>
      <c r="BY545" s="114"/>
      <c r="BZ545" s="114"/>
      <c r="CA545" s="114"/>
      <c r="CB545" s="114"/>
      <c r="CC545" s="114"/>
      <c r="CD545" s="114"/>
      <c r="CE545" s="114"/>
      <c r="CF545" s="114"/>
      <c r="CG545" s="114"/>
      <c r="CH545" s="114"/>
      <c r="CI545" s="114"/>
      <c r="CJ545" s="114"/>
      <c r="CK545" s="114"/>
      <c r="CL545" s="114"/>
      <c r="CM545" s="114"/>
      <c r="CN545" s="114"/>
      <c r="CO545" s="114"/>
      <c r="CP545" s="114"/>
      <c r="CQ545" s="114"/>
      <c r="CR545" s="114"/>
      <c r="CS545" s="114"/>
      <c r="CT545" s="114"/>
      <c r="CU545" s="114"/>
      <c r="CV545" s="114"/>
      <c r="CW545" s="114"/>
      <c r="CX545" s="114"/>
      <c r="CY545" s="114"/>
      <c r="CZ545" s="114"/>
      <c r="DA545" s="114"/>
      <c r="DB545" s="114"/>
      <c r="DC545" s="114"/>
      <c r="DD545" s="114"/>
      <c r="DE545" s="114"/>
      <c r="DF545" s="114"/>
      <c r="DG545" s="114"/>
      <c r="DH545" s="114"/>
      <c r="DI545" s="114"/>
      <c r="DJ545" s="114"/>
      <c r="DK545" s="114"/>
      <c r="DL545" s="114"/>
      <c r="DM545" s="114"/>
      <c r="DN545" s="114"/>
      <c r="DO545" s="114"/>
      <c r="DP545" s="114"/>
      <c r="DQ545" s="114"/>
      <c r="DR545" s="114"/>
      <c r="DS545" s="114"/>
      <c r="DT545" s="114"/>
      <c r="DU545" s="114"/>
      <c r="DV545" s="114"/>
      <c r="DW545" s="121"/>
      <c r="DX545" s="121"/>
      <c r="DY545" s="121"/>
      <c r="DZ545" s="121"/>
      <c r="EA545" s="121"/>
      <c r="EB545" s="121"/>
    </row>
    <row r="546" spans="1:132" s="3" customFormat="1" ht="10.5" customHeight="1" x14ac:dyDescent="0.2">
      <c r="A546" s="1405" t="s">
        <v>9</v>
      </c>
      <c r="B546" s="1518" t="s">
        <v>709</v>
      </c>
      <c r="C546" s="695" t="s">
        <v>118</v>
      </c>
      <c r="D546" s="726" t="s">
        <v>27</v>
      </c>
      <c r="E546" s="50">
        <f t="shared" ref="E546:AB546" si="167">ROUND(SQRT(E548^2+(E549-E550)^2)*1000/(1.73*E472),0)</f>
        <v>56</v>
      </c>
      <c r="F546" s="50">
        <f t="shared" si="167"/>
        <v>52</v>
      </c>
      <c r="G546" s="50">
        <f t="shared" si="167"/>
        <v>43</v>
      </c>
      <c r="H546" s="216">
        <f t="shared" si="167"/>
        <v>44</v>
      </c>
      <c r="I546" s="50">
        <f t="shared" si="167"/>
        <v>43</v>
      </c>
      <c r="J546" s="50">
        <f t="shared" si="167"/>
        <v>44</v>
      </c>
      <c r="K546" s="50">
        <f t="shared" si="167"/>
        <v>44</v>
      </c>
      <c r="L546" s="50">
        <f t="shared" si="167"/>
        <v>52</v>
      </c>
      <c r="M546" s="50">
        <f t="shared" si="167"/>
        <v>56</v>
      </c>
      <c r="N546" s="216">
        <f t="shared" si="167"/>
        <v>55</v>
      </c>
      <c r="O546" s="50">
        <f t="shared" si="167"/>
        <v>55</v>
      </c>
      <c r="P546" s="50">
        <f t="shared" si="167"/>
        <v>53</v>
      </c>
      <c r="Q546" s="50">
        <f t="shared" si="167"/>
        <v>49</v>
      </c>
      <c r="R546" s="50">
        <f t="shared" si="167"/>
        <v>50</v>
      </c>
      <c r="S546" s="50">
        <f t="shared" si="167"/>
        <v>49</v>
      </c>
      <c r="T546" s="50">
        <f t="shared" si="167"/>
        <v>50</v>
      </c>
      <c r="U546" s="50">
        <f t="shared" si="167"/>
        <v>49</v>
      </c>
      <c r="V546" s="216">
        <f t="shared" si="167"/>
        <v>49</v>
      </c>
      <c r="W546" s="50">
        <f t="shared" si="167"/>
        <v>50</v>
      </c>
      <c r="X546" s="50">
        <f t="shared" si="167"/>
        <v>49</v>
      </c>
      <c r="Y546" s="50">
        <f t="shared" si="167"/>
        <v>50</v>
      </c>
      <c r="Z546" s="50">
        <f t="shared" si="167"/>
        <v>49</v>
      </c>
      <c r="AA546" s="50">
        <f t="shared" si="167"/>
        <v>49</v>
      </c>
      <c r="AB546" s="50">
        <f t="shared" si="167"/>
        <v>49</v>
      </c>
      <c r="AC546" s="490"/>
      <c r="AD546" s="491"/>
      <c r="AE546" s="492"/>
      <c r="AF546" s="187"/>
      <c r="AG546" s="6"/>
      <c r="AH546" s="187"/>
      <c r="AI546" s="187"/>
      <c r="AJ546" s="187"/>
      <c r="AK546" s="187"/>
      <c r="AL546" s="187"/>
      <c r="AM546" s="187"/>
      <c r="AN546" s="187"/>
      <c r="AO546" s="187"/>
      <c r="AP546" s="187"/>
      <c r="AQ546" s="187"/>
      <c r="AR546" s="187"/>
      <c r="AS546" s="187"/>
      <c r="AT546" s="187"/>
      <c r="AU546" s="187"/>
      <c r="AV546" s="187"/>
      <c r="AW546" s="187"/>
      <c r="AX546" s="187"/>
      <c r="AY546" s="187"/>
      <c r="AZ546" s="187"/>
      <c r="BA546" s="187"/>
      <c r="BB546" s="187"/>
      <c r="BC546" s="187"/>
      <c r="BD546" s="187"/>
      <c r="BE546" s="400"/>
      <c r="BF546" s="114"/>
      <c r="BG546" s="114"/>
      <c r="BH546" s="114"/>
      <c r="BI546" s="114"/>
      <c r="BJ546" s="114"/>
      <c r="BK546" s="114"/>
      <c r="BL546" s="114"/>
      <c r="BM546" s="114"/>
      <c r="BN546" s="114"/>
      <c r="BO546" s="114"/>
      <c r="BP546" s="114"/>
      <c r="BQ546" s="114"/>
      <c r="BR546" s="114"/>
      <c r="BS546" s="114"/>
      <c r="BT546" s="114"/>
      <c r="BU546" s="114"/>
      <c r="BV546" s="114"/>
      <c r="BW546" s="114"/>
      <c r="BX546" s="114"/>
      <c r="BY546" s="114"/>
      <c r="BZ546" s="114"/>
      <c r="CA546" s="114"/>
      <c r="CB546" s="114"/>
      <c r="CC546" s="114"/>
      <c r="CD546" s="114"/>
      <c r="CE546" s="114"/>
      <c r="CF546" s="114"/>
      <c r="CG546" s="114"/>
      <c r="CH546" s="114"/>
      <c r="CI546" s="114"/>
      <c r="CJ546" s="114"/>
      <c r="CK546" s="114"/>
      <c r="CL546" s="114"/>
      <c r="CM546" s="114"/>
      <c r="CN546" s="114"/>
      <c r="CO546" s="114"/>
      <c r="CP546" s="114"/>
      <c r="CQ546" s="114"/>
      <c r="CR546" s="114"/>
      <c r="CS546" s="114"/>
      <c r="CT546" s="114"/>
      <c r="CU546" s="114"/>
      <c r="CV546" s="114"/>
      <c r="CW546" s="114"/>
      <c r="CX546" s="114"/>
      <c r="CY546" s="114"/>
      <c r="CZ546" s="114"/>
      <c r="DA546" s="114"/>
      <c r="DB546" s="114"/>
      <c r="DC546" s="114"/>
      <c r="DD546" s="114"/>
      <c r="DE546" s="114"/>
      <c r="DF546" s="114"/>
      <c r="DG546" s="114"/>
      <c r="DH546" s="114"/>
      <c r="DI546" s="114"/>
      <c r="DJ546" s="114"/>
      <c r="DK546" s="114"/>
      <c r="DL546" s="114"/>
      <c r="DM546" s="114"/>
      <c r="DN546" s="114"/>
      <c r="DO546" s="114"/>
      <c r="DP546" s="114"/>
      <c r="DQ546" s="114"/>
      <c r="DR546" s="114"/>
      <c r="DS546" s="114"/>
      <c r="DT546" s="114"/>
      <c r="DU546" s="114"/>
      <c r="DV546" s="114"/>
      <c r="DW546" s="114"/>
      <c r="DX546" s="114"/>
      <c r="DY546" s="114"/>
      <c r="DZ546" s="114"/>
      <c r="EA546" s="69"/>
      <c r="EB546" s="69"/>
    </row>
    <row r="547" spans="1:132" s="1" customFormat="1" ht="10.5" customHeight="1" x14ac:dyDescent="0.2">
      <c r="A547" s="1406"/>
      <c r="B547" s="1519"/>
      <c r="C547" s="846" t="s">
        <v>115</v>
      </c>
      <c r="D547" s="102" t="s">
        <v>27</v>
      </c>
      <c r="E547" s="630">
        <v>57</v>
      </c>
      <c r="F547" s="630">
        <v>52</v>
      </c>
      <c r="G547" s="630">
        <v>45</v>
      </c>
      <c r="H547" s="632">
        <v>45</v>
      </c>
      <c r="I547" s="630">
        <v>44</v>
      </c>
      <c r="J547" s="630">
        <v>44</v>
      </c>
      <c r="K547" s="630">
        <v>45</v>
      </c>
      <c r="L547" s="630">
        <v>56</v>
      </c>
      <c r="M547" s="630">
        <v>56</v>
      </c>
      <c r="N547" s="632">
        <v>54</v>
      </c>
      <c r="O547" s="630">
        <v>59</v>
      </c>
      <c r="P547" s="630">
        <v>48</v>
      </c>
      <c r="Q547" s="630">
        <v>49</v>
      </c>
      <c r="R547" s="630">
        <v>48</v>
      </c>
      <c r="S547" s="630">
        <v>49</v>
      </c>
      <c r="T547" s="630">
        <v>48</v>
      </c>
      <c r="U547" s="630">
        <v>48</v>
      </c>
      <c r="V547" s="632">
        <v>49</v>
      </c>
      <c r="W547" s="630">
        <v>48</v>
      </c>
      <c r="X547" s="630">
        <v>48</v>
      </c>
      <c r="Y547" s="630">
        <v>49</v>
      </c>
      <c r="Z547" s="630">
        <v>48</v>
      </c>
      <c r="AA547" s="630">
        <v>48</v>
      </c>
      <c r="AB547" s="630">
        <v>48</v>
      </c>
      <c r="AC547" s="112"/>
      <c r="AD547" s="70"/>
      <c r="AE547" s="49"/>
      <c r="AF547" s="188"/>
      <c r="AG547" s="188"/>
      <c r="AH547" s="188"/>
      <c r="AI547" s="188"/>
      <c r="AJ547" s="188"/>
      <c r="AK547" s="188"/>
      <c r="AL547" s="188"/>
      <c r="AM547" s="188"/>
      <c r="AN547" s="188"/>
      <c r="AO547" s="188"/>
      <c r="AP547" s="188"/>
      <c r="AQ547" s="188"/>
      <c r="AR547" s="188"/>
      <c r="AS547" s="188"/>
      <c r="AT547" s="188"/>
      <c r="AU547" s="188"/>
      <c r="AV547" s="188"/>
      <c r="AW547" s="188"/>
      <c r="AX547" s="188"/>
      <c r="AY547" s="188"/>
      <c r="AZ547" s="188"/>
      <c r="BA547" s="188"/>
      <c r="BB547" s="188"/>
      <c r="BC547" s="188"/>
      <c r="BD547" s="188"/>
      <c r="BE547" s="400"/>
      <c r="BF547" s="114"/>
      <c r="BG547" s="114"/>
      <c r="BH547" s="114"/>
      <c r="BI547" s="114"/>
      <c r="BJ547" s="114"/>
      <c r="BK547" s="114"/>
      <c r="BL547" s="114"/>
      <c r="BM547" s="114"/>
      <c r="BN547" s="114"/>
      <c r="BO547" s="114"/>
      <c r="BP547" s="114"/>
      <c r="BQ547" s="114"/>
      <c r="BR547" s="114"/>
      <c r="BS547" s="114"/>
      <c r="BT547" s="114"/>
      <c r="BU547" s="114"/>
      <c r="BV547" s="114"/>
      <c r="BW547" s="114"/>
      <c r="BX547" s="114"/>
      <c r="BY547" s="114"/>
      <c r="BZ547" s="114"/>
      <c r="CA547" s="114"/>
      <c r="CB547" s="114"/>
      <c r="CC547" s="114"/>
      <c r="CD547" s="114"/>
      <c r="CE547" s="114"/>
      <c r="CF547" s="114"/>
      <c r="CG547" s="114"/>
      <c r="CH547" s="114"/>
      <c r="CI547" s="114"/>
      <c r="CJ547" s="114"/>
      <c r="CK547" s="114"/>
      <c r="CL547" s="114"/>
      <c r="CM547" s="114"/>
      <c r="CN547" s="114"/>
      <c r="CO547" s="114"/>
      <c r="CP547" s="114"/>
      <c r="CQ547" s="114"/>
      <c r="CR547" s="114"/>
      <c r="CS547" s="114"/>
      <c r="CT547" s="114"/>
      <c r="CU547" s="114"/>
      <c r="CV547" s="114"/>
      <c r="CW547" s="114"/>
      <c r="CX547" s="114"/>
      <c r="CY547" s="114"/>
      <c r="CZ547" s="114"/>
      <c r="DA547" s="114"/>
      <c r="DB547" s="114"/>
      <c r="DC547" s="114"/>
      <c r="DD547" s="114"/>
      <c r="DE547" s="114"/>
      <c r="DF547" s="114"/>
      <c r="DG547" s="114"/>
      <c r="DH547" s="114"/>
      <c r="DI547" s="114"/>
      <c r="DJ547" s="114"/>
      <c r="DK547" s="114"/>
      <c r="DL547" s="114"/>
      <c r="DM547" s="114"/>
      <c r="DN547" s="114"/>
      <c r="DO547" s="114"/>
      <c r="DP547" s="114"/>
      <c r="DQ547" s="114"/>
      <c r="DR547" s="114"/>
      <c r="DS547" s="114"/>
      <c r="DT547" s="114"/>
      <c r="DU547" s="114"/>
      <c r="DV547" s="114"/>
      <c r="DW547" s="121"/>
      <c r="DX547" s="121"/>
      <c r="DY547" s="121"/>
      <c r="DZ547" s="121"/>
      <c r="EA547" s="121"/>
      <c r="EB547" s="121"/>
    </row>
    <row r="548" spans="1:132" s="1" customFormat="1" ht="10.5" customHeight="1" x14ac:dyDescent="0.2">
      <c r="A548" s="1406"/>
      <c r="B548" s="1519"/>
      <c r="C548" s="846" t="s">
        <v>908</v>
      </c>
      <c r="D548" s="102" t="s">
        <v>108</v>
      </c>
      <c r="E548" s="42">
        <v>0.55545600000000006</v>
      </c>
      <c r="F548" s="42">
        <v>0.51412800000000003</v>
      </c>
      <c r="G548" s="42">
        <v>0.43555199999999999</v>
      </c>
      <c r="H548" s="213">
        <v>0.44495999999999997</v>
      </c>
      <c r="I548" s="42">
        <v>0.43209599999999998</v>
      </c>
      <c r="J548" s="42">
        <v>0.441936</v>
      </c>
      <c r="K548" s="42">
        <v>0.43699199999999999</v>
      </c>
      <c r="L548" s="42">
        <v>0.51336000000000004</v>
      </c>
      <c r="M548" s="42">
        <v>0.5562720000000001</v>
      </c>
      <c r="N548" s="213">
        <v>0.5413920000000001</v>
      </c>
      <c r="O548" s="42">
        <v>0.55420799999999992</v>
      </c>
      <c r="P548" s="42">
        <v>0.52396799999999999</v>
      </c>
      <c r="Q548" s="42">
        <v>0.46795199999999998</v>
      </c>
      <c r="R548" s="42">
        <v>0.4788</v>
      </c>
      <c r="S548" s="42">
        <v>0.46488000000000002</v>
      </c>
      <c r="T548" s="42">
        <v>0.477744</v>
      </c>
      <c r="U548" s="42">
        <v>0.46233600000000002</v>
      </c>
      <c r="V548" s="213">
        <v>0.46718400000000004</v>
      </c>
      <c r="W548" s="42">
        <v>0.47073599999999999</v>
      </c>
      <c r="X548" s="42">
        <v>0.45993599999999996</v>
      </c>
      <c r="Y548" s="42">
        <v>0.47107199999999999</v>
      </c>
      <c r="Z548" s="42">
        <v>0.46051199999999998</v>
      </c>
      <c r="AA548" s="42">
        <v>0.46612799999999999</v>
      </c>
      <c r="AB548" s="42">
        <v>0.465696</v>
      </c>
      <c r="AC548" s="41">
        <f>SUM(E548:AB548)</f>
        <v>11.563295999999999</v>
      </c>
      <c r="AD548" s="43">
        <f>SUM(E549:AB549)</f>
        <v>6.3471839999999995</v>
      </c>
      <c r="AE548" s="49">
        <v>4.8</v>
      </c>
      <c r="AF548" s="187"/>
      <c r="AG548" s="187"/>
      <c r="AH548" s="187"/>
      <c r="AI548" s="187"/>
      <c r="AJ548" s="187"/>
      <c r="AK548" s="187"/>
      <c r="AL548" s="187"/>
      <c r="AM548" s="187"/>
      <c r="AN548" s="187"/>
      <c r="AO548" s="187"/>
      <c r="AP548" s="187"/>
      <c r="AQ548" s="187"/>
      <c r="AR548" s="187"/>
      <c r="AS548" s="187"/>
      <c r="AT548" s="187"/>
      <c r="AU548" s="187"/>
      <c r="AV548" s="187"/>
      <c r="AW548" s="187"/>
      <c r="AX548" s="187"/>
      <c r="AY548" s="187"/>
      <c r="AZ548" s="187"/>
      <c r="BA548" s="187"/>
      <c r="BB548" s="187"/>
      <c r="BC548" s="187"/>
      <c r="BD548" s="187"/>
      <c r="BE548" s="400"/>
      <c r="BF548" s="114"/>
      <c r="BG548" s="114"/>
      <c r="BH548" s="114"/>
      <c r="BI548" s="114"/>
      <c r="BJ548" s="114"/>
      <c r="BK548" s="114"/>
      <c r="BL548" s="114"/>
      <c r="BM548" s="114"/>
      <c r="BN548" s="114"/>
      <c r="BO548" s="114"/>
      <c r="BP548" s="114"/>
      <c r="BQ548" s="114"/>
      <c r="BR548" s="114"/>
      <c r="BS548" s="114"/>
      <c r="BT548" s="114"/>
      <c r="BU548" s="114"/>
      <c r="BV548" s="114"/>
      <c r="BW548" s="114"/>
      <c r="BX548" s="114"/>
      <c r="BY548" s="114"/>
      <c r="BZ548" s="114"/>
      <c r="CA548" s="114"/>
      <c r="CB548" s="114"/>
      <c r="CC548" s="114"/>
      <c r="CD548" s="114"/>
      <c r="CE548" s="114"/>
      <c r="CF548" s="114"/>
      <c r="CG548" s="114"/>
      <c r="CH548" s="114"/>
      <c r="CI548" s="114"/>
      <c r="CJ548" s="114"/>
      <c r="CK548" s="114"/>
      <c r="CL548" s="114"/>
      <c r="CM548" s="114"/>
      <c r="CN548" s="114"/>
      <c r="CO548" s="114"/>
      <c r="CP548" s="114"/>
      <c r="CQ548" s="114"/>
      <c r="CR548" s="114"/>
      <c r="CS548" s="114"/>
      <c r="CT548" s="114"/>
      <c r="CU548" s="114"/>
      <c r="CV548" s="114"/>
      <c r="CW548" s="114"/>
      <c r="CX548" s="114"/>
      <c r="CY548" s="114"/>
      <c r="CZ548" s="114"/>
      <c r="DA548" s="114"/>
      <c r="DB548" s="114"/>
      <c r="DC548" s="114"/>
      <c r="DD548" s="114"/>
      <c r="DE548" s="114"/>
      <c r="DF548" s="114"/>
      <c r="DG548" s="114"/>
      <c r="DH548" s="114"/>
      <c r="DI548" s="114"/>
      <c r="DJ548" s="114"/>
      <c r="DK548" s="114"/>
      <c r="DL548" s="114"/>
      <c r="DM548" s="114"/>
      <c r="DN548" s="114"/>
      <c r="DO548" s="114"/>
      <c r="DP548" s="114"/>
      <c r="DQ548" s="114"/>
      <c r="DR548" s="114"/>
      <c r="DS548" s="114"/>
      <c r="DT548" s="114"/>
      <c r="DU548" s="114"/>
      <c r="DV548" s="114"/>
      <c r="DW548" s="121"/>
      <c r="DX548" s="121"/>
      <c r="DY548" s="121"/>
      <c r="DZ548" s="121"/>
      <c r="EA548" s="121"/>
      <c r="EB548" s="121"/>
    </row>
    <row r="549" spans="1:132" s="1" customFormat="1" ht="10.5" customHeight="1" x14ac:dyDescent="0.2">
      <c r="A549" s="1406"/>
      <c r="B549" s="1519"/>
      <c r="C549" s="846" t="s">
        <v>908</v>
      </c>
      <c r="D549" s="102" t="s">
        <v>906</v>
      </c>
      <c r="E549" s="42">
        <v>0.27623999999999999</v>
      </c>
      <c r="F549" s="42">
        <v>0.25003200000000003</v>
      </c>
      <c r="G549" s="707">
        <v>0.20366399999999998</v>
      </c>
      <c r="H549" s="779">
        <v>0.20419200000000001</v>
      </c>
      <c r="I549" s="401">
        <v>0.201792</v>
      </c>
      <c r="J549" s="707">
        <v>0.20304</v>
      </c>
      <c r="K549" s="707">
        <v>0.20294399999999999</v>
      </c>
      <c r="L549" s="707">
        <v>0.25795200000000001</v>
      </c>
      <c r="M549" s="707">
        <v>0.28315199999999996</v>
      </c>
      <c r="N549" s="779">
        <v>0.28262400000000004</v>
      </c>
      <c r="O549" s="782">
        <v>0.28593599999999997</v>
      </c>
      <c r="P549" s="707">
        <v>0.29078399999999999</v>
      </c>
      <c r="Q549" s="707">
        <v>0.29044799999999998</v>
      </c>
      <c r="R549" s="707">
        <v>0.29352</v>
      </c>
      <c r="S549" s="707">
        <v>0.28843200000000002</v>
      </c>
      <c r="T549" s="707">
        <v>0.28516800000000003</v>
      </c>
      <c r="U549" s="707">
        <v>0.27964800000000001</v>
      </c>
      <c r="V549" s="779">
        <v>0.28156799999999998</v>
      </c>
      <c r="W549" s="707">
        <v>0.28223999999999999</v>
      </c>
      <c r="X549" s="707">
        <v>0.281472</v>
      </c>
      <c r="Y549" s="707">
        <v>0.28022399999999997</v>
      </c>
      <c r="Z549" s="707">
        <v>0.27816000000000002</v>
      </c>
      <c r="AA549" s="707">
        <v>0.28012799999999999</v>
      </c>
      <c r="AB549" s="707">
        <v>0.28382400000000002</v>
      </c>
      <c r="AC549" s="41"/>
      <c r="AD549" s="43"/>
      <c r="AE549" s="49"/>
      <c r="AF549" s="187"/>
      <c r="AG549" s="187"/>
      <c r="AH549" s="187"/>
      <c r="AI549" s="187"/>
      <c r="AJ549" s="187"/>
      <c r="AK549" s="187"/>
      <c r="AL549" s="187"/>
      <c r="AM549" s="187"/>
      <c r="AN549" s="187"/>
      <c r="AO549" s="187"/>
      <c r="AP549" s="187"/>
      <c r="AQ549" s="187"/>
      <c r="AR549" s="187"/>
      <c r="AS549" s="187"/>
      <c r="AT549" s="187"/>
      <c r="AU549" s="187"/>
      <c r="AV549" s="187"/>
      <c r="AW549" s="187"/>
      <c r="AX549" s="187"/>
      <c r="AY549" s="187"/>
      <c r="AZ549" s="187"/>
      <c r="BA549" s="187"/>
      <c r="BB549" s="187"/>
      <c r="BC549" s="187"/>
      <c r="BD549" s="187"/>
      <c r="BE549" s="400"/>
      <c r="BF549" s="114"/>
      <c r="BG549" s="114"/>
      <c r="BH549" s="114"/>
      <c r="BI549" s="114"/>
      <c r="BJ549" s="114"/>
      <c r="BK549" s="114"/>
      <c r="BL549" s="114"/>
      <c r="BM549" s="114"/>
      <c r="BN549" s="114"/>
      <c r="BO549" s="114"/>
      <c r="BP549" s="114"/>
      <c r="BQ549" s="114"/>
      <c r="BR549" s="114"/>
      <c r="BS549" s="114"/>
      <c r="BT549" s="114"/>
      <c r="BU549" s="114"/>
      <c r="BV549" s="114"/>
      <c r="BW549" s="114"/>
      <c r="BX549" s="114"/>
      <c r="BY549" s="114"/>
      <c r="BZ549" s="114"/>
      <c r="CA549" s="114"/>
      <c r="CB549" s="114"/>
      <c r="CC549" s="114"/>
      <c r="CD549" s="114"/>
      <c r="CE549" s="114"/>
      <c r="CF549" s="114"/>
      <c r="CG549" s="114"/>
      <c r="CH549" s="114"/>
      <c r="CI549" s="114"/>
      <c r="CJ549" s="114"/>
      <c r="CK549" s="114"/>
      <c r="CL549" s="114"/>
      <c r="CM549" s="114"/>
      <c r="CN549" s="114"/>
      <c r="CO549" s="114"/>
      <c r="CP549" s="114"/>
      <c r="CQ549" s="114"/>
      <c r="CR549" s="114"/>
      <c r="CS549" s="114"/>
      <c r="CT549" s="114"/>
      <c r="CU549" s="114"/>
      <c r="CV549" s="114"/>
      <c r="CW549" s="114"/>
      <c r="CX549" s="114"/>
      <c r="CY549" s="114"/>
      <c r="CZ549" s="114"/>
      <c r="DA549" s="114"/>
      <c r="DB549" s="114"/>
      <c r="DC549" s="114"/>
      <c r="DD549" s="114"/>
      <c r="DE549" s="114"/>
      <c r="DF549" s="114"/>
      <c r="DG549" s="114"/>
      <c r="DH549" s="114"/>
      <c r="DI549" s="114"/>
      <c r="DJ549" s="114"/>
      <c r="DK549" s="114"/>
      <c r="DL549" s="114"/>
      <c r="DM549" s="114"/>
      <c r="DN549" s="114"/>
      <c r="DO549" s="114"/>
      <c r="DP549" s="114"/>
      <c r="DQ549" s="114"/>
      <c r="DR549" s="114"/>
      <c r="DS549" s="114"/>
      <c r="DT549" s="114"/>
      <c r="DU549" s="114"/>
      <c r="DV549" s="114"/>
      <c r="DW549" s="121"/>
      <c r="DX549" s="121"/>
      <c r="DY549" s="121"/>
      <c r="DZ549" s="121"/>
      <c r="EA549" s="121"/>
      <c r="EB549" s="121"/>
    </row>
    <row r="550" spans="1:132" s="1" customFormat="1" ht="10.5" customHeight="1" x14ac:dyDescent="0.2">
      <c r="A550" s="1406"/>
      <c r="B550" s="1519"/>
      <c r="C550" s="846" t="s">
        <v>908</v>
      </c>
      <c r="D550" s="103" t="s">
        <v>907</v>
      </c>
      <c r="E550" s="104">
        <v>0</v>
      </c>
      <c r="F550" s="104">
        <v>0</v>
      </c>
      <c r="G550" s="104">
        <v>0</v>
      </c>
      <c r="H550" s="864">
        <v>0</v>
      </c>
      <c r="I550" s="298">
        <v>0</v>
      </c>
      <c r="J550" s="298">
        <v>0</v>
      </c>
      <c r="K550" s="298">
        <v>0</v>
      </c>
      <c r="L550" s="298">
        <v>0</v>
      </c>
      <c r="M550" s="298">
        <v>0</v>
      </c>
      <c r="N550" s="864">
        <v>0</v>
      </c>
      <c r="O550" s="865">
        <v>0</v>
      </c>
      <c r="P550" s="865">
        <v>0</v>
      </c>
      <c r="Q550" s="865">
        <v>0</v>
      </c>
      <c r="R550" s="865">
        <v>0</v>
      </c>
      <c r="S550" s="865">
        <v>0</v>
      </c>
      <c r="T550" s="865">
        <v>0</v>
      </c>
      <c r="U550" s="865">
        <v>0</v>
      </c>
      <c r="V550" s="864">
        <v>0</v>
      </c>
      <c r="W550" s="865">
        <v>0</v>
      </c>
      <c r="X550" s="865">
        <v>0</v>
      </c>
      <c r="Y550" s="865">
        <v>0</v>
      </c>
      <c r="Z550" s="863">
        <v>0</v>
      </c>
      <c r="AA550" s="863">
        <v>0</v>
      </c>
      <c r="AB550" s="863">
        <v>0</v>
      </c>
      <c r="AC550" s="41"/>
      <c r="AD550" s="43"/>
      <c r="AE550" s="49"/>
      <c r="AF550" s="187"/>
      <c r="AG550" s="187"/>
      <c r="AH550" s="187"/>
      <c r="AI550" s="187"/>
      <c r="AJ550" s="187"/>
      <c r="AK550" s="187"/>
      <c r="AL550" s="187"/>
      <c r="AM550" s="187"/>
      <c r="AN550" s="187"/>
      <c r="AO550" s="187"/>
      <c r="AP550" s="187"/>
      <c r="AQ550" s="187"/>
      <c r="AR550" s="187"/>
      <c r="AS550" s="187"/>
      <c r="AT550" s="187"/>
      <c r="AU550" s="187"/>
      <c r="AV550" s="187"/>
      <c r="AW550" s="187"/>
      <c r="AX550" s="187"/>
      <c r="AY550" s="187"/>
      <c r="AZ550" s="187"/>
      <c r="BA550" s="187"/>
      <c r="BB550" s="187"/>
      <c r="BC550" s="187"/>
      <c r="BD550" s="187"/>
      <c r="BE550" s="400"/>
      <c r="BF550" s="114"/>
      <c r="BG550" s="114"/>
      <c r="BH550" s="114"/>
      <c r="BI550" s="114"/>
      <c r="BJ550" s="114"/>
      <c r="BK550" s="114"/>
      <c r="BL550" s="114"/>
      <c r="BM550" s="114"/>
      <c r="BN550" s="114"/>
      <c r="BO550" s="114"/>
      <c r="BP550" s="114"/>
      <c r="BQ550" s="114"/>
      <c r="BR550" s="114"/>
      <c r="BS550" s="114"/>
      <c r="BT550" s="114"/>
      <c r="BU550" s="114"/>
      <c r="BV550" s="114"/>
      <c r="BW550" s="114"/>
      <c r="BX550" s="114"/>
      <c r="BY550" s="114"/>
      <c r="BZ550" s="114"/>
      <c r="CA550" s="114"/>
      <c r="CB550" s="114"/>
      <c r="CC550" s="114"/>
      <c r="CD550" s="114"/>
      <c r="CE550" s="114"/>
      <c r="CF550" s="114"/>
      <c r="CG550" s="114"/>
      <c r="CH550" s="114"/>
      <c r="CI550" s="114"/>
      <c r="CJ550" s="114"/>
      <c r="CK550" s="114"/>
      <c r="CL550" s="114"/>
      <c r="CM550" s="114"/>
      <c r="CN550" s="114"/>
      <c r="CO550" s="114"/>
      <c r="CP550" s="114"/>
      <c r="CQ550" s="114"/>
      <c r="CR550" s="114"/>
      <c r="CS550" s="114"/>
      <c r="CT550" s="114"/>
      <c r="CU550" s="114"/>
      <c r="CV550" s="114"/>
      <c r="CW550" s="114"/>
      <c r="CX550" s="114"/>
      <c r="CY550" s="114"/>
      <c r="CZ550" s="114"/>
      <c r="DA550" s="114"/>
      <c r="DB550" s="114"/>
      <c r="DC550" s="114"/>
      <c r="DD550" s="114"/>
      <c r="DE550" s="114"/>
      <c r="DF550" s="114"/>
      <c r="DG550" s="114"/>
      <c r="DH550" s="114"/>
      <c r="DI550" s="114"/>
      <c r="DJ550" s="114"/>
      <c r="DK550" s="114"/>
      <c r="DL550" s="114"/>
      <c r="DM550" s="114"/>
      <c r="DN550" s="114"/>
      <c r="DO550" s="114"/>
      <c r="DP550" s="114"/>
      <c r="DQ550" s="114"/>
      <c r="DR550" s="114"/>
      <c r="DS550" s="114"/>
      <c r="DT550" s="114"/>
      <c r="DU550" s="114"/>
      <c r="DV550" s="114"/>
      <c r="DW550" s="121"/>
      <c r="DX550" s="121"/>
      <c r="DY550" s="121"/>
      <c r="DZ550" s="121"/>
      <c r="EA550" s="121"/>
      <c r="EB550" s="121"/>
    </row>
    <row r="551" spans="1:132" s="1" customFormat="1" ht="10.5" customHeight="1" thickBot="1" x14ac:dyDescent="0.25">
      <c r="A551" s="1407"/>
      <c r="B551" s="1520"/>
      <c r="C551" s="197"/>
      <c r="D551" s="166" t="s">
        <v>35</v>
      </c>
      <c r="E551" s="45">
        <f>(E549-E550)/E548</f>
        <v>0.49732111994469402</v>
      </c>
      <c r="F551" s="45">
        <f t="shared" ref="F551:AB551" si="168">(F549-F550)/F548</f>
        <v>0.48632247222481567</v>
      </c>
      <c r="G551" s="45">
        <f t="shared" si="168"/>
        <v>0.46759973550804496</v>
      </c>
      <c r="H551" s="214">
        <f t="shared" si="168"/>
        <v>0.45889967637540457</v>
      </c>
      <c r="I551" s="45">
        <f t="shared" si="168"/>
        <v>0.46700733170406578</v>
      </c>
      <c r="J551" s="45">
        <f t="shared" si="168"/>
        <v>0.45943304007820135</v>
      </c>
      <c r="K551" s="45">
        <f t="shared" si="168"/>
        <v>0.4644112478031634</v>
      </c>
      <c r="L551" s="45">
        <f t="shared" si="168"/>
        <v>0.50247779336138376</v>
      </c>
      <c r="M551" s="45">
        <f t="shared" si="168"/>
        <v>0.50901717145569059</v>
      </c>
      <c r="N551" s="214">
        <f t="shared" si="168"/>
        <v>0.52203209504388681</v>
      </c>
      <c r="O551" s="45">
        <f t="shared" si="168"/>
        <v>0.51593625498007967</v>
      </c>
      <c r="P551" s="45">
        <f t="shared" si="168"/>
        <v>0.55496518871381462</v>
      </c>
      <c r="Q551" s="45">
        <f t="shared" si="168"/>
        <v>0.62067904400451324</v>
      </c>
      <c r="R551" s="45">
        <f t="shared" si="168"/>
        <v>0.61303258145363404</v>
      </c>
      <c r="S551" s="45">
        <f t="shared" si="168"/>
        <v>0.62044398554465674</v>
      </c>
      <c r="T551" s="45">
        <f t="shared" si="168"/>
        <v>0.5969054556415152</v>
      </c>
      <c r="U551" s="45">
        <f t="shared" si="168"/>
        <v>0.60485880398671099</v>
      </c>
      <c r="V551" s="214">
        <f t="shared" si="168"/>
        <v>0.60269187300934957</v>
      </c>
      <c r="W551" s="45">
        <f t="shared" si="168"/>
        <v>0.59957173447537471</v>
      </c>
      <c r="X551" s="45">
        <f t="shared" si="168"/>
        <v>0.611980797328324</v>
      </c>
      <c r="Y551" s="45">
        <f t="shared" si="168"/>
        <v>0.59486447931526387</v>
      </c>
      <c r="Z551" s="45">
        <f t="shared" si="168"/>
        <v>0.60402334792578705</v>
      </c>
      <c r="AA551" s="45">
        <f t="shared" si="168"/>
        <v>0.60096797446195038</v>
      </c>
      <c r="AB551" s="45">
        <f t="shared" si="168"/>
        <v>0.60946196660482377</v>
      </c>
      <c r="AC551" s="41"/>
      <c r="AD551" s="43"/>
      <c r="AE551" s="49"/>
      <c r="AF551" s="183"/>
      <c r="AG551" s="183"/>
      <c r="AH551" s="183"/>
      <c r="AI551" s="183"/>
      <c r="AJ551" s="183"/>
      <c r="AK551" s="183"/>
      <c r="AL551" s="183"/>
      <c r="AM551" s="183"/>
      <c r="AN551" s="183"/>
      <c r="AO551" s="183"/>
      <c r="AP551" s="183"/>
      <c r="AQ551" s="183"/>
      <c r="AR551" s="183"/>
      <c r="AS551" s="183"/>
      <c r="AT551" s="183"/>
      <c r="AU551" s="183"/>
      <c r="AV551" s="183"/>
      <c r="AW551" s="183"/>
      <c r="AX551" s="183"/>
      <c r="AY551" s="183"/>
      <c r="AZ551" s="183"/>
      <c r="BA551" s="183"/>
      <c r="BB551" s="183"/>
      <c r="BC551" s="183"/>
      <c r="BD551" s="187"/>
      <c r="BE551" s="400"/>
      <c r="BF551" s="114"/>
      <c r="BG551" s="114"/>
      <c r="BH551" s="114"/>
      <c r="BI551" s="114"/>
      <c r="BJ551" s="114"/>
      <c r="BK551" s="114"/>
      <c r="BL551" s="114"/>
      <c r="BM551" s="114"/>
      <c r="BN551" s="114"/>
      <c r="BO551" s="114"/>
      <c r="BP551" s="114"/>
      <c r="BQ551" s="114"/>
      <c r="BR551" s="114"/>
      <c r="BS551" s="114"/>
      <c r="BT551" s="114"/>
      <c r="BU551" s="114"/>
      <c r="BV551" s="114"/>
      <c r="BW551" s="114"/>
      <c r="BX551" s="114"/>
      <c r="BY551" s="114"/>
      <c r="BZ551" s="114"/>
      <c r="CA551" s="114"/>
      <c r="CB551" s="114"/>
      <c r="CC551" s="114"/>
      <c r="CD551" s="114"/>
      <c r="CE551" s="114"/>
      <c r="CF551" s="114"/>
      <c r="CG551" s="114"/>
      <c r="CH551" s="114"/>
      <c r="CI551" s="114"/>
      <c r="CJ551" s="114"/>
      <c r="CK551" s="114"/>
      <c r="CL551" s="114"/>
      <c r="CM551" s="114"/>
      <c r="CN551" s="114"/>
      <c r="CO551" s="114"/>
      <c r="CP551" s="114"/>
      <c r="CQ551" s="114"/>
      <c r="CR551" s="114"/>
      <c r="CS551" s="114"/>
      <c r="CT551" s="114"/>
      <c r="CU551" s="114"/>
      <c r="CV551" s="114"/>
      <c r="CW551" s="114"/>
      <c r="CX551" s="114"/>
      <c r="CY551" s="114"/>
      <c r="CZ551" s="114"/>
      <c r="DA551" s="114"/>
      <c r="DB551" s="114"/>
      <c r="DC551" s="114"/>
      <c r="DD551" s="114"/>
      <c r="DE551" s="114"/>
      <c r="DF551" s="114"/>
      <c r="DG551" s="114"/>
      <c r="DH551" s="114"/>
      <c r="DI551" s="114"/>
      <c r="DJ551" s="114"/>
      <c r="DK551" s="114"/>
      <c r="DL551" s="114"/>
      <c r="DM551" s="114"/>
      <c r="DN551" s="114"/>
      <c r="DO551" s="114"/>
      <c r="DP551" s="114"/>
      <c r="DQ551" s="114"/>
      <c r="DR551" s="114"/>
      <c r="DS551" s="114"/>
      <c r="DT551" s="114"/>
      <c r="DU551" s="114"/>
      <c r="DV551" s="114"/>
      <c r="DW551" s="121"/>
      <c r="DX551" s="121"/>
      <c r="DY551" s="121"/>
      <c r="DZ551" s="121"/>
      <c r="EA551" s="121"/>
      <c r="EB551" s="121"/>
    </row>
    <row r="552" spans="1:132" s="3" customFormat="1" ht="10.5" customHeight="1" x14ac:dyDescent="0.2">
      <c r="A552" s="1405" t="s">
        <v>86</v>
      </c>
      <c r="B552" s="1518" t="s">
        <v>710</v>
      </c>
      <c r="C552" s="695" t="s">
        <v>118</v>
      </c>
      <c r="D552" s="726" t="s">
        <v>27</v>
      </c>
      <c r="E552" s="1653" t="s">
        <v>441</v>
      </c>
      <c r="F552" s="1653"/>
      <c r="G552" s="1653"/>
      <c r="H552" s="216"/>
      <c r="I552" s="50"/>
      <c r="J552" s="50"/>
      <c r="K552" s="50"/>
      <c r="L552" s="50"/>
      <c r="M552" s="50"/>
      <c r="N552" s="216"/>
      <c r="O552" s="50"/>
      <c r="P552" s="50"/>
      <c r="Q552" s="50"/>
      <c r="R552" s="50"/>
      <c r="S552" s="50"/>
      <c r="T552" s="50"/>
      <c r="U552" s="50"/>
      <c r="V552" s="216"/>
      <c r="W552" s="50"/>
      <c r="X552" s="50"/>
      <c r="Y552" s="50"/>
      <c r="Z552" s="50"/>
      <c r="AA552" s="50"/>
      <c r="AB552" s="50"/>
      <c r="AC552" s="490"/>
      <c r="AD552" s="491"/>
      <c r="AE552" s="492"/>
      <c r="AF552" s="183"/>
      <c r="AG552" s="183"/>
      <c r="AH552" s="183"/>
      <c r="AI552" s="183"/>
      <c r="AJ552" s="183"/>
      <c r="AK552" s="183"/>
      <c r="AL552" s="183"/>
      <c r="AM552" s="183"/>
      <c r="AN552" s="183"/>
      <c r="AO552" s="183"/>
      <c r="AP552" s="183"/>
      <c r="AQ552" s="183"/>
      <c r="AR552" s="183"/>
      <c r="AS552" s="183"/>
      <c r="AT552" s="183"/>
      <c r="AU552" s="183"/>
      <c r="AV552" s="183"/>
      <c r="AW552" s="183"/>
      <c r="AX552" s="183"/>
      <c r="AY552" s="183"/>
      <c r="AZ552" s="183"/>
      <c r="BA552" s="183"/>
      <c r="BB552" s="183"/>
      <c r="BC552" s="183"/>
      <c r="BD552" s="187"/>
      <c r="BE552" s="400"/>
      <c r="BF552" s="114"/>
      <c r="BG552" s="114"/>
      <c r="BH552" s="114"/>
      <c r="BI552" s="114"/>
      <c r="BJ552" s="114"/>
      <c r="BK552" s="114"/>
      <c r="BL552" s="114"/>
      <c r="BM552" s="114"/>
      <c r="BN552" s="114"/>
      <c r="BO552" s="114"/>
      <c r="BP552" s="114"/>
      <c r="BQ552" s="114"/>
      <c r="BR552" s="114"/>
      <c r="BS552" s="114"/>
      <c r="BT552" s="114"/>
      <c r="BU552" s="114"/>
      <c r="BV552" s="114"/>
      <c r="BW552" s="114"/>
      <c r="BX552" s="114"/>
      <c r="BY552" s="114"/>
      <c r="BZ552" s="114"/>
      <c r="CA552" s="114"/>
      <c r="CB552" s="114"/>
      <c r="CC552" s="114"/>
      <c r="CD552" s="114"/>
      <c r="CE552" s="114"/>
      <c r="CF552" s="114"/>
      <c r="CG552" s="114"/>
      <c r="CH552" s="114"/>
      <c r="CI552" s="114"/>
      <c r="CJ552" s="114"/>
      <c r="CK552" s="114"/>
      <c r="CL552" s="114"/>
      <c r="CM552" s="114"/>
      <c r="CN552" s="114"/>
      <c r="CO552" s="114"/>
      <c r="CP552" s="114"/>
      <c r="CQ552" s="114"/>
      <c r="CR552" s="114"/>
      <c r="CS552" s="114"/>
      <c r="CT552" s="114"/>
      <c r="CU552" s="114"/>
      <c r="CV552" s="114"/>
      <c r="CW552" s="114"/>
      <c r="CX552" s="114"/>
      <c r="CY552" s="114"/>
      <c r="CZ552" s="114"/>
      <c r="DA552" s="114"/>
      <c r="DB552" s="114"/>
      <c r="DC552" s="114"/>
      <c r="DD552" s="114"/>
      <c r="DE552" s="114"/>
      <c r="DF552" s="114"/>
      <c r="DG552" s="114"/>
      <c r="DH552" s="114"/>
      <c r="DI552" s="114"/>
      <c r="DJ552" s="114"/>
      <c r="DK552" s="114"/>
      <c r="DL552" s="114"/>
      <c r="DM552" s="114"/>
      <c r="DN552" s="114"/>
      <c r="DO552" s="114"/>
      <c r="DP552" s="114"/>
      <c r="DQ552" s="114"/>
      <c r="DR552" s="114"/>
      <c r="DS552" s="114"/>
      <c r="DT552" s="114"/>
      <c r="DU552" s="114"/>
      <c r="DV552" s="114"/>
      <c r="DW552" s="114"/>
      <c r="DX552" s="114"/>
      <c r="DY552" s="114"/>
      <c r="DZ552" s="114"/>
      <c r="EA552" s="69"/>
      <c r="EB552" s="69"/>
    </row>
    <row r="553" spans="1:132" s="1" customFormat="1" ht="10.5" customHeight="1" x14ac:dyDescent="0.2">
      <c r="A553" s="1406"/>
      <c r="B553" s="1519"/>
      <c r="C553" s="846" t="s">
        <v>115</v>
      </c>
      <c r="D553" s="102" t="s">
        <v>27</v>
      </c>
      <c r="E553" s="630">
        <v>0</v>
      </c>
      <c r="F553" s="630">
        <v>0</v>
      </c>
      <c r="G553" s="630">
        <v>0</v>
      </c>
      <c r="H553" s="632">
        <v>0</v>
      </c>
      <c r="I553" s="630">
        <v>0</v>
      </c>
      <c r="J553" s="630">
        <v>0</v>
      </c>
      <c r="K553" s="630">
        <v>0</v>
      </c>
      <c r="L553" s="630">
        <v>0</v>
      </c>
      <c r="M553" s="630">
        <v>0</v>
      </c>
      <c r="N553" s="632">
        <v>0</v>
      </c>
      <c r="O553" s="630">
        <v>0</v>
      </c>
      <c r="P553" s="630">
        <v>0</v>
      </c>
      <c r="Q553" s="630">
        <v>0</v>
      </c>
      <c r="R553" s="630">
        <v>0</v>
      </c>
      <c r="S553" s="630">
        <v>0</v>
      </c>
      <c r="T553" s="630">
        <v>0</v>
      </c>
      <c r="U553" s="630">
        <v>0</v>
      </c>
      <c r="V553" s="632">
        <v>0</v>
      </c>
      <c r="W553" s="630">
        <v>0</v>
      </c>
      <c r="X553" s="630">
        <v>0</v>
      </c>
      <c r="Y553" s="630">
        <v>0</v>
      </c>
      <c r="Z553" s="630">
        <v>0</v>
      </c>
      <c r="AA553" s="630">
        <v>0</v>
      </c>
      <c r="AB553" s="630">
        <v>0</v>
      </c>
      <c r="AC553" s="112"/>
      <c r="AD553" s="70"/>
      <c r="AE553" s="49"/>
      <c r="AF553" s="188"/>
      <c r="AG553" s="188"/>
      <c r="AH553" s="188"/>
      <c r="AI553" s="188"/>
      <c r="AJ553" s="188"/>
      <c r="AK553" s="188"/>
      <c r="AL553" s="188"/>
      <c r="AM553" s="188"/>
      <c r="AN553" s="188"/>
      <c r="AO553" s="188"/>
      <c r="AP553" s="188"/>
      <c r="AQ553" s="188"/>
      <c r="AR553" s="188"/>
      <c r="AS553" s="188"/>
      <c r="AT553" s="188"/>
      <c r="AU553" s="188"/>
      <c r="AV553" s="188"/>
      <c r="AW553" s="188"/>
      <c r="AX553" s="188"/>
      <c r="AY553" s="188"/>
      <c r="AZ553" s="188"/>
      <c r="BA553" s="188"/>
      <c r="BB553" s="188"/>
      <c r="BC553" s="188"/>
      <c r="BD553" s="188"/>
      <c r="BE553" s="400"/>
      <c r="BF553" s="114"/>
      <c r="BG553" s="114"/>
      <c r="BH553" s="114"/>
      <c r="BI553" s="114"/>
      <c r="BJ553" s="114"/>
      <c r="BK553" s="114"/>
      <c r="BL553" s="114"/>
      <c r="BM553" s="114"/>
      <c r="BN553" s="114"/>
      <c r="BO553" s="114"/>
      <c r="BP553" s="114"/>
      <c r="BQ553" s="114"/>
      <c r="BR553" s="114"/>
      <c r="BS553" s="114"/>
      <c r="BT553" s="114"/>
      <c r="BU553" s="114"/>
      <c r="BV553" s="114"/>
      <c r="BW553" s="114"/>
      <c r="BX553" s="114"/>
      <c r="BY553" s="114"/>
      <c r="BZ553" s="114"/>
      <c r="CA553" s="114"/>
      <c r="CB553" s="114"/>
      <c r="CC553" s="114"/>
      <c r="CD553" s="114"/>
      <c r="CE553" s="114"/>
      <c r="CF553" s="114"/>
      <c r="CG553" s="114"/>
      <c r="CH553" s="114"/>
      <c r="CI553" s="114"/>
      <c r="CJ553" s="114"/>
      <c r="CK553" s="114"/>
      <c r="CL553" s="114"/>
      <c r="CM553" s="114"/>
      <c r="CN553" s="114"/>
      <c r="CO553" s="114"/>
      <c r="CP553" s="114"/>
      <c r="CQ553" s="114"/>
      <c r="CR553" s="114"/>
      <c r="CS553" s="114"/>
      <c r="CT553" s="114"/>
      <c r="CU553" s="114"/>
      <c r="CV553" s="114"/>
      <c r="CW553" s="114"/>
      <c r="CX553" s="114"/>
      <c r="CY553" s="114"/>
      <c r="CZ553" s="114"/>
      <c r="DA553" s="114"/>
      <c r="DB553" s="114"/>
      <c r="DC553" s="114"/>
      <c r="DD553" s="114"/>
      <c r="DE553" s="114"/>
      <c r="DF553" s="114"/>
      <c r="DG553" s="114"/>
      <c r="DH553" s="114"/>
      <c r="DI553" s="114"/>
      <c r="DJ553" s="114"/>
      <c r="DK553" s="114"/>
      <c r="DL553" s="114"/>
      <c r="DM553" s="114"/>
      <c r="DN553" s="114"/>
      <c r="DO553" s="114"/>
      <c r="DP553" s="114"/>
      <c r="DQ553" s="114"/>
      <c r="DR553" s="114"/>
      <c r="DS553" s="114"/>
      <c r="DT553" s="114"/>
      <c r="DU553" s="114"/>
      <c r="DV553" s="114"/>
      <c r="DW553" s="121"/>
      <c r="DX553" s="121"/>
      <c r="DY553" s="121"/>
      <c r="DZ553" s="121"/>
      <c r="EA553" s="121"/>
      <c r="EB553" s="121"/>
    </row>
    <row r="554" spans="1:132" s="1" customFormat="1" ht="10.5" customHeight="1" x14ac:dyDescent="0.2">
      <c r="A554" s="1406"/>
      <c r="B554" s="1519"/>
      <c r="C554" s="846" t="s">
        <v>908</v>
      </c>
      <c r="D554" s="102" t="s">
        <v>108</v>
      </c>
      <c r="E554" s="42">
        <v>0</v>
      </c>
      <c r="F554" s="42">
        <v>0</v>
      </c>
      <c r="G554" s="42">
        <v>0</v>
      </c>
      <c r="H554" s="213">
        <v>0</v>
      </c>
      <c r="I554" s="42">
        <v>0</v>
      </c>
      <c r="J554" s="42">
        <v>0</v>
      </c>
      <c r="K554" s="42">
        <v>0</v>
      </c>
      <c r="L554" s="42">
        <v>0</v>
      </c>
      <c r="M554" s="42">
        <v>0</v>
      </c>
      <c r="N554" s="213">
        <v>0</v>
      </c>
      <c r="O554" s="42">
        <v>0</v>
      </c>
      <c r="P554" s="42">
        <v>0</v>
      </c>
      <c r="Q554" s="42">
        <v>0</v>
      </c>
      <c r="R554" s="42">
        <v>0</v>
      </c>
      <c r="S554" s="42">
        <v>0</v>
      </c>
      <c r="T554" s="42">
        <v>0</v>
      </c>
      <c r="U554" s="42">
        <v>0</v>
      </c>
      <c r="V554" s="213">
        <v>0</v>
      </c>
      <c r="W554" s="42">
        <v>0</v>
      </c>
      <c r="X554" s="42">
        <v>0</v>
      </c>
      <c r="Y554" s="42">
        <v>0</v>
      </c>
      <c r="Z554" s="42">
        <v>0</v>
      </c>
      <c r="AA554" s="42">
        <v>0</v>
      </c>
      <c r="AB554" s="42">
        <v>0</v>
      </c>
      <c r="AC554" s="41">
        <f>SUM(E554:AB554)</f>
        <v>0</v>
      </c>
      <c r="AD554" s="43">
        <f>SUM(E555:AB555)</f>
        <v>0</v>
      </c>
      <c r="AE554" s="49">
        <v>3.6</v>
      </c>
      <c r="AF554" s="187"/>
      <c r="AG554" s="187"/>
      <c r="AH554" s="187"/>
      <c r="AI554" s="187"/>
      <c r="AJ554" s="187"/>
      <c r="AK554" s="187"/>
      <c r="AL554" s="187"/>
      <c r="AM554" s="187"/>
      <c r="AN554" s="187"/>
      <c r="AO554" s="187"/>
      <c r="AP554" s="187"/>
      <c r="AQ554" s="187"/>
      <c r="AR554" s="187"/>
      <c r="AS554" s="187"/>
      <c r="AT554" s="187"/>
      <c r="AU554" s="187"/>
      <c r="AV554" s="187"/>
      <c r="AW554" s="187"/>
      <c r="AX554" s="187"/>
      <c r="AY554" s="187"/>
      <c r="AZ554" s="187"/>
      <c r="BA554" s="187"/>
      <c r="BB554" s="187"/>
      <c r="BC554" s="187"/>
      <c r="BD554" s="187"/>
      <c r="BE554" s="400"/>
      <c r="BF554" s="114"/>
      <c r="BG554" s="114"/>
      <c r="BH554" s="114"/>
      <c r="BI554" s="114"/>
      <c r="BJ554" s="114"/>
      <c r="BK554" s="114"/>
      <c r="BL554" s="114"/>
      <c r="BM554" s="114"/>
      <c r="BN554" s="114"/>
      <c r="BO554" s="114"/>
      <c r="BP554" s="114"/>
      <c r="BQ554" s="114"/>
      <c r="BR554" s="114"/>
      <c r="BS554" s="114"/>
      <c r="BT554" s="114"/>
      <c r="BU554" s="114"/>
      <c r="BV554" s="114"/>
      <c r="BW554" s="114"/>
      <c r="BX554" s="114"/>
      <c r="BY554" s="114"/>
      <c r="BZ554" s="114"/>
      <c r="CA554" s="114"/>
      <c r="CB554" s="114"/>
      <c r="CC554" s="114"/>
      <c r="CD554" s="114"/>
      <c r="CE554" s="114"/>
      <c r="CF554" s="114"/>
      <c r="CG554" s="114"/>
      <c r="CH554" s="114"/>
      <c r="CI554" s="114"/>
      <c r="CJ554" s="114"/>
      <c r="CK554" s="114"/>
      <c r="CL554" s="114"/>
      <c r="CM554" s="114"/>
      <c r="CN554" s="114"/>
      <c r="CO554" s="114"/>
      <c r="CP554" s="114"/>
      <c r="CQ554" s="114"/>
      <c r="CR554" s="114"/>
      <c r="CS554" s="114"/>
      <c r="CT554" s="114"/>
      <c r="CU554" s="114"/>
      <c r="CV554" s="114"/>
      <c r="CW554" s="114"/>
      <c r="CX554" s="114"/>
      <c r="CY554" s="114"/>
      <c r="CZ554" s="114"/>
      <c r="DA554" s="114"/>
      <c r="DB554" s="114"/>
      <c r="DC554" s="114"/>
      <c r="DD554" s="114"/>
      <c r="DE554" s="114"/>
      <c r="DF554" s="114"/>
      <c r="DG554" s="114"/>
      <c r="DH554" s="114"/>
      <c r="DI554" s="114"/>
      <c r="DJ554" s="114"/>
      <c r="DK554" s="114"/>
      <c r="DL554" s="114"/>
      <c r="DM554" s="114"/>
      <c r="DN554" s="114"/>
      <c r="DO554" s="114"/>
      <c r="DP554" s="114"/>
      <c r="DQ554" s="114"/>
      <c r="DR554" s="114"/>
      <c r="DS554" s="114"/>
      <c r="DT554" s="114"/>
      <c r="DU554" s="114"/>
      <c r="DV554" s="114"/>
      <c r="DW554" s="121"/>
      <c r="DX554" s="121"/>
      <c r="DY554" s="121"/>
      <c r="DZ554" s="121"/>
      <c r="EA554" s="121"/>
      <c r="EB554" s="121"/>
    </row>
    <row r="555" spans="1:132" s="1" customFormat="1" ht="10.5" customHeight="1" x14ac:dyDescent="0.2">
      <c r="A555" s="1406"/>
      <c r="B555" s="1519"/>
      <c r="C555" s="846" t="s">
        <v>908</v>
      </c>
      <c r="D555" s="102" t="s">
        <v>906</v>
      </c>
      <c r="E555" s="42">
        <v>0</v>
      </c>
      <c r="F555" s="42">
        <v>0</v>
      </c>
      <c r="G555" s="707">
        <v>0</v>
      </c>
      <c r="H555" s="779">
        <v>0</v>
      </c>
      <c r="I555" s="401">
        <v>0</v>
      </c>
      <c r="J555" s="707">
        <v>0</v>
      </c>
      <c r="K555" s="707">
        <v>0</v>
      </c>
      <c r="L555" s="707">
        <v>0</v>
      </c>
      <c r="M555" s="707">
        <v>0</v>
      </c>
      <c r="N555" s="779">
        <v>0</v>
      </c>
      <c r="O555" s="782">
        <v>0</v>
      </c>
      <c r="P555" s="707">
        <v>0</v>
      </c>
      <c r="Q555" s="707">
        <v>0</v>
      </c>
      <c r="R555" s="707">
        <v>0</v>
      </c>
      <c r="S555" s="707">
        <v>0</v>
      </c>
      <c r="T555" s="707">
        <v>0</v>
      </c>
      <c r="U555" s="707">
        <v>0</v>
      </c>
      <c r="V555" s="779">
        <v>0</v>
      </c>
      <c r="W555" s="707">
        <v>0</v>
      </c>
      <c r="X555" s="707">
        <v>0</v>
      </c>
      <c r="Y555" s="707">
        <v>0</v>
      </c>
      <c r="Z555" s="707">
        <v>0</v>
      </c>
      <c r="AA555" s="707">
        <v>0</v>
      </c>
      <c r="AB555" s="707">
        <v>0</v>
      </c>
      <c r="AC555" s="41"/>
      <c r="AD555" s="43"/>
      <c r="AE555" s="49"/>
      <c r="AF555" s="187"/>
      <c r="AG555" s="187"/>
      <c r="AH555" s="187"/>
      <c r="AI555" s="187"/>
      <c r="AJ555" s="187"/>
      <c r="AK555" s="187"/>
      <c r="AL555" s="187"/>
      <c r="AM555" s="187"/>
      <c r="AN555" s="187"/>
      <c r="AO555" s="187"/>
      <c r="AP555" s="187"/>
      <c r="AQ555" s="187"/>
      <c r="AR555" s="187"/>
      <c r="AS555" s="187"/>
      <c r="AT555" s="187"/>
      <c r="AU555" s="187"/>
      <c r="AV555" s="187"/>
      <c r="AW555" s="187"/>
      <c r="AX555" s="187"/>
      <c r="AY555" s="187"/>
      <c r="AZ555" s="187"/>
      <c r="BA555" s="187"/>
      <c r="BB555" s="187"/>
      <c r="BC555" s="187"/>
      <c r="BD555" s="187"/>
      <c r="BE555" s="400"/>
      <c r="BF555" s="114"/>
      <c r="BG555" s="114"/>
      <c r="BH555" s="114"/>
      <c r="BI555" s="114"/>
      <c r="BJ555" s="114"/>
      <c r="BK555" s="114"/>
      <c r="BL555" s="114"/>
      <c r="BM555" s="114"/>
      <c r="BN555" s="114"/>
      <c r="BO555" s="114"/>
      <c r="BP555" s="114"/>
      <c r="BQ555" s="114"/>
      <c r="BR555" s="114"/>
      <c r="BS555" s="114"/>
      <c r="BT555" s="114"/>
      <c r="BU555" s="114"/>
      <c r="BV555" s="114"/>
      <c r="BW555" s="114"/>
      <c r="BX555" s="114"/>
      <c r="BY555" s="114"/>
      <c r="BZ555" s="114"/>
      <c r="CA555" s="114"/>
      <c r="CB555" s="114"/>
      <c r="CC555" s="114"/>
      <c r="CD555" s="114"/>
      <c r="CE555" s="114"/>
      <c r="CF555" s="114"/>
      <c r="CG555" s="114"/>
      <c r="CH555" s="114"/>
      <c r="CI555" s="114"/>
      <c r="CJ555" s="114"/>
      <c r="CK555" s="114"/>
      <c r="CL555" s="114"/>
      <c r="CM555" s="114"/>
      <c r="CN555" s="114"/>
      <c r="CO555" s="114"/>
      <c r="CP555" s="114"/>
      <c r="CQ555" s="114"/>
      <c r="CR555" s="114"/>
      <c r="CS555" s="114"/>
      <c r="CT555" s="114"/>
      <c r="CU555" s="114"/>
      <c r="CV555" s="114"/>
      <c r="CW555" s="114"/>
      <c r="CX555" s="114"/>
      <c r="CY555" s="114"/>
      <c r="CZ555" s="114"/>
      <c r="DA555" s="114"/>
      <c r="DB555" s="114"/>
      <c r="DC555" s="114"/>
      <c r="DD555" s="114"/>
      <c r="DE555" s="114"/>
      <c r="DF555" s="114"/>
      <c r="DG555" s="114"/>
      <c r="DH555" s="114"/>
      <c r="DI555" s="114"/>
      <c r="DJ555" s="114"/>
      <c r="DK555" s="114"/>
      <c r="DL555" s="114"/>
      <c r="DM555" s="114"/>
      <c r="DN555" s="114"/>
      <c r="DO555" s="114"/>
      <c r="DP555" s="114"/>
      <c r="DQ555" s="114"/>
      <c r="DR555" s="114"/>
      <c r="DS555" s="114"/>
      <c r="DT555" s="114"/>
      <c r="DU555" s="114"/>
      <c r="DV555" s="114"/>
      <c r="DW555" s="121"/>
      <c r="DX555" s="121"/>
      <c r="DY555" s="121"/>
      <c r="DZ555" s="121"/>
      <c r="EA555" s="121"/>
      <c r="EB555" s="121"/>
    </row>
    <row r="556" spans="1:132" s="1" customFormat="1" ht="10.5" customHeight="1" x14ac:dyDescent="0.2">
      <c r="A556" s="1406"/>
      <c r="B556" s="1519"/>
      <c r="C556" s="846" t="s">
        <v>908</v>
      </c>
      <c r="D556" s="102" t="s">
        <v>907</v>
      </c>
      <c r="E556" s="104">
        <v>0</v>
      </c>
      <c r="F556" s="104">
        <v>0</v>
      </c>
      <c r="G556" s="863">
        <v>0</v>
      </c>
      <c r="H556" s="864">
        <v>0</v>
      </c>
      <c r="I556" s="298">
        <v>0</v>
      </c>
      <c r="J556" s="863">
        <v>0</v>
      </c>
      <c r="K556" s="863">
        <v>0</v>
      </c>
      <c r="L556" s="863">
        <v>0</v>
      </c>
      <c r="M556" s="863">
        <v>0</v>
      </c>
      <c r="N556" s="864">
        <v>0</v>
      </c>
      <c r="O556" s="865">
        <v>0</v>
      </c>
      <c r="P556" s="863">
        <v>0</v>
      </c>
      <c r="Q556" s="863">
        <v>0</v>
      </c>
      <c r="R556" s="863">
        <v>0</v>
      </c>
      <c r="S556" s="863">
        <v>0</v>
      </c>
      <c r="T556" s="863">
        <v>0</v>
      </c>
      <c r="U556" s="863">
        <v>0</v>
      </c>
      <c r="V556" s="864">
        <v>0</v>
      </c>
      <c r="W556" s="863">
        <v>0</v>
      </c>
      <c r="X556" s="863">
        <v>0</v>
      </c>
      <c r="Y556" s="863">
        <v>0</v>
      </c>
      <c r="Z556" s="863">
        <v>0</v>
      </c>
      <c r="AA556" s="863">
        <v>0</v>
      </c>
      <c r="AB556" s="863">
        <v>0</v>
      </c>
      <c r="AC556" s="41"/>
      <c r="AD556" s="43"/>
      <c r="AE556" s="49"/>
      <c r="AF556" s="187"/>
      <c r="AG556" s="187"/>
      <c r="AH556" s="187"/>
      <c r="AI556" s="187"/>
      <c r="AJ556" s="187"/>
      <c r="AK556" s="187"/>
      <c r="AL556" s="187"/>
      <c r="AM556" s="187"/>
      <c r="AN556" s="187"/>
      <c r="AO556" s="187"/>
      <c r="AP556" s="187"/>
      <c r="AQ556" s="187"/>
      <c r="AR556" s="187"/>
      <c r="AS556" s="187"/>
      <c r="AT556" s="187"/>
      <c r="AU556" s="187"/>
      <c r="AV556" s="187"/>
      <c r="AW556" s="187"/>
      <c r="AX556" s="187"/>
      <c r="AY556" s="187"/>
      <c r="AZ556" s="187"/>
      <c r="BA556" s="187"/>
      <c r="BB556" s="187"/>
      <c r="BC556" s="187"/>
      <c r="BD556" s="187"/>
      <c r="BE556" s="400"/>
      <c r="BF556" s="114"/>
      <c r="BG556" s="114"/>
      <c r="BH556" s="114"/>
      <c r="BI556" s="114"/>
      <c r="BJ556" s="114"/>
      <c r="BK556" s="114"/>
      <c r="BL556" s="114"/>
      <c r="BM556" s="114"/>
      <c r="BN556" s="114"/>
      <c r="BO556" s="114"/>
      <c r="BP556" s="114"/>
      <c r="BQ556" s="114"/>
      <c r="BR556" s="114"/>
      <c r="BS556" s="114"/>
      <c r="BT556" s="114"/>
      <c r="BU556" s="114"/>
      <c r="BV556" s="114"/>
      <c r="BW556" s="114"/>
      <c r="BX556" s="114"/>
      <c r="BY556" s="114"/>
      <c r="BZ556" s="114"/>
      <c r="CA556" s="114"/>
      <c r="CB556" s="114"/>
      <c r="CC556" s="114"/>
      <c r="CD556" s="114"/>
      <c r="CE556" s="114"/>
      <c r="CF556" s="114"/>
      <c r="CG556" s="114"/>
      <c r="CH556" s="114"/>
      <c r="CI556" s="114"/>
      <c r="CJ556" s="114"/>
      <c r="CK556" s="114"/>
      <c r="CL556" s="114"/>
      <c r="CM556" s="114"/>
      <c r="CN556" s="114"/>
      <c r="CO556" s="114"/>
      <c r="CP556" s="114"/>
      <c r="CQ556" s="114"/>
      <c r="CR556" s="114"/>
      <c r="CS556" s="114"/>
      <c r="CT556" s="114"/>
      <c r="CU556" s="114"/>
      <c r="CV556" s="114"/>
      <c r="CW556" s="114"/>
      <c r="CX556" s="114"/>
      <c r="CY556" s="114"/>
      <c r="CZ556" s="114"/>
      <c r="DA556" s="114"/>
      <c r="DB556" s="114"/>
      <c r="DC556" s="114"/>
      <c r="DD556" s="114"/>
      <c r="DE556" s="114"/>
      <c r="DF556" s="114"/>
      <c r="DG556" s="114"/>
      <c r="DH556" s="114"/>
      <c r="DI556" s="114"/>
      <c r="DJ556" s="114"/>
      <c r="DK556" s="114"/>
      <c r="DL556" s="114"/>
      <c r="DM556" s="114"/>
      <c r="DN556" s="114"/>
      <c r="DO556" s="114"/>
      <c r="DP556" s="114"/>
      <c r="DQ556" s="114"/>
      <c r="DR556" s="114"/>
      <c r="DS556" s="114"/>
      <c r="DT556" s="114"/>
      <c r="DU556" s="114"/>
      <c r="DV556" s="114"/>
      <c r="DW556" s="121"/>
      <c r="DX556" s="121"/>
      <c r="DY556" s="121"/>
      <c r="DZ556" s="121"/>
      <c r="EA556" s="121"/>
      <c r="EB556" s="121"/>
    </row>
    <row r="557" spans="1:132" s="1" customFormat="1" ht="10.5" customHeight="1" thickBot="1" x14ac:dyDescent="0.25">
      <c r="A557" s="1407"/>
      <c r="B557" s="1520"/>
      <c r="C557" s="197"/>
      <c r="D557" s="166" t="s">
        <v>35</v>
      </c>
      <c r="E557" s="45" t="e">
        <f>(E555-E556)/E554</f>
        <v>#DIV/0!</v>
      </c>
      <c r="F557" s="45" t="e">
        <f t="shared" ref="F557:AB557" si="169">(F555-F556)/F554</f>
        <v>#DIV/0!</v>
      </c>
      <c r="G557" s="45" t="e">
        <f t="shared" si="169"/>
        <v>#DIV/0!</v>
      </c>
      <c r="H557" s="214" t="e">
        <f t="shared" si="169"/>
        <v>#DIV/0!</v>
      </c>
      <c r="I557" s="45" t="e">
        <f t="shared" si="169"/>
        <v>#DIV/0!</v>
      </c>
      <c r="J557" s="45" t="e">
        <f t="shared" si="169"/>
        <v>#DIV/0!</v>
      </c>
      <c r="K557" s="45" t="e">
        <f t="shared" si="169"/>
        <v>#DIV/0!</v>
      </c>
      <c r="L557" s="45" t="e">
        <f t="shared" si="169"/>
        <v>#DIV/0!</v>
      </c>
      <c r="M557" s="45" t="e">
        <f t="shared" si="169"/>
        <v>#DIV/0!</v>
      </c>
      <c r="N557" s="214" t="e">
        <f t="shared" si="169"/>
        <v>#DIV/0!</v>
      </c>
      <c r="O557" s="45" t="e">
        <f t="shared" si="169"/>
        <v>#DIV/0!</v>
      </c>
      <c r="P557" s="45" t="e">
        <f t="shared" si="169"/>
        <v>#DIV/0!</v>
      </c>
      <c r="Q557" s="45" t="e">
        <f t="shared" si="169"/>
        <v>#DIV/0!</v>
      </c>
      <c r="R557" s="45" t="e">
        <f t="shared" si="169"/>
        <v>#DIV/0!</v>
      </c>
      <c r="S557" s="45" t="e">
        <f t="shared" si="169"/>
        <v>#DIV/0!</v>
      </c>
      <c r="T557" s="45" t="e">
        <f t="shared" si="169"/>
        <v>#DIV/0!</v>
      </c>
      <c r="U557" s="45" t="e">
        <f t="shared" si="169"/>
        <v>#DIV/0!</v>
      </c>
      <c r="V557" s="214" t="e">
        <f t="shared" si="169"/>
        <v>#DIV/0!</v>
      </c>
      <c r="W557" s="45" t="e">
        <f t="shared" si="169"/>
        <v>#DIV/0!</v>
      </c>
      <c r="X557" s="45" t="e">
        <f t="shared" si="169"/>
        <v>#DIV/0!</v>
      </c>
      <c r="Y557" s="45" t="e">
        <f t="shared" si="169"/>
        <v>#DIV/0!</v>
      </c>
      <c r="Z557" s="45" t="e">
        <f t="shared" si="169"/>
        <v>#DIV/0!</v>
      </c>
      <c r="AA557" s="45" t="e">
        <f t="shared" si="169"/>
        <v>#DIV/0!</v>
      </c>
      <c r="AB557" s="45" t="e">
        <f t="shared" si="169"/>
        <v>#DIV/0!</v>
      </c>
      <c r="AC557" s="41"/>
      <c r="AD557" s="43"/>
      <c r="AE557" s="49"/>
      <c r="AF557" s="187"/>
      <c r="AG557" s="187"/>
      <c r="AH557" s="187"/>
      <c r="AI557" s="187"/>
      <c r="AJ557" s="187"/>
      <c r="AK557" s="187"/>
      <c r="AL557" s="187"/>
      <c r="AM557" s="187"/>
      <c r="AN557" s="187"/>
      <c r="AO557" s="187"/>
      <c r="AP557" s="187"/>
      <c r="AQ557" s="187"/>
      <c r="AR557" s="187"/>
      <c r="AS557" s="187"/>
      <c r="AT557" s="187"/>
      <c r="AU557" s="187"/>
      <c r="AV557" s="187"/>
      <c r="AW557" s="187"/>
      <c r="AX557" s="187"/>
      <c r="AY557" s="187"/>
      <c r="AZ557" s="187"/>
      <c r="BA557" s="187"/>
      <c r="BB557" s="187"/>
      <c r="BC557" s="187"/>
      <c r="BD557" s="187"/>
      <c r="BE557" s="400"/>
      <c r="BF557" s="114"/>
      <c r="BG557" s="114"/>
      <c r="BH557" s="114"/>
      <c r="BI557" s="114"/>
      <c r="BJ557" s="114"/>
      <c r="BK557" s="114"/>
      <c r="BL557" s="114"/>
      <c r="BM557" s="114"/>
      <c r="BN557" s="114"/>
      <c r="BO557" s="114"/>
      <c r="BP557" s="114"/>
      <c r="BQ557" s="114"/>
      <c r="BR557" s="114"/>
      <c r="BS557" s="114"/>
      <c r="BT557" s="114"/>
      <c r="BU557" s="114"/>
      <c r="BV557" s="114"/>
      <c r="BW557" s="114"/>
      <c r="BX557" s="114"/>
      <c r="BY557" s="114"/>
      <c r="BZ557" s="114"/>
      <c r="CA557" s="114"/>
      <c r="CB557" s="114"/>
      <c r="CC557" s="114"/>
      <c r="CD557" s="114"/>
      <c r="CE557" s="114"/>
      <c r="CF557" s="114"/>
      <c r="CG557" s="114"/>
      <c r="CH557" s="114"/>
      <c r="CI557" s="114"/>
      <c r="CJ557" s="114"/>
      <c r="CK557" s="114"/>
      <c r="CL557" s="114"/>
      <c r="CM557" s="114"/>
      <c r="CN557" s="114"/>
      <c r="CO557" s="114"/>
      <c r="CP557" s="114"/>
      <c r="CQ557" s="114"/>
      <c r="CR557" s="114"/>
      <c r="CS557" s="114"/>
      <c r="CT557" s="114"/>
      <c r="CU557" s="114"/>
      <c r="CV557" s="114"/>
      <c r="CW557" s="114"/>
      <c r="CX557" s="114"/>
      <c r="CY557" s="114"/>
      <c r="CZ557" s="114"/>
      <c r="DA557" s="114"/>
      <c r="DB557" s="114"/>
      <c r="DC557" s="114"/>
      <c r="DD557" s="114"/>
      <c r="DE557" s="114"/>
      <c r="DF557" s="114"/>
      <c r="DG557" s="114"/>
      <c r="DH557" s="114"/>
      <c r="DI557" s="114"/>
      <c r="DJ557" s="114"/>
      <c r="DK557" s="114"/>
      <c r="DL557" s="114"/>
      <c r="DM557" s="114"/>
      <c r="DN557" s="114"/>
      <c r="DO557" s="114"/>
      <c r="DP557" s="114"/>
      <c r="DQ557" s="114"/>
      <c r="DR557" s="114"/>
      <c r="DS557" s="114"/>
      <c r="DT557" s="114"/>
      <c r="DU557" s="114"/>
      <c r="DV557" s="114"/>
      <c r="DW557" s="121"/>
      <c r="DX557" s="121"/>
      <c r="DY557" s="121"/>
      <c r="DZ557" s="121"/>
      <c r="EA557" s="121"/>
      <c r="EB557" s="121"/>
    </row>
    <row r="558" spans="1:132" s="1" customFormat="1" ht="10.5" customHeight="1" x14ac:dyDescent="0.2">
      <c r="A558" s="1654"/>
      <c r="B558" s="1139" t="s">
        <v>42</v>
      </c>
      <c r="C558" s="695" t="s">
        <v>908</v>
      </c>
      <c r="D558" s="726" t="s">
        <v>30</v>
      </c>
      <c r="E558" s="42">
        <v>1.6192</v>
      </c>
      <c r="F558" s="42">
        <v>1.3808</v>
      </c>
      <c r="G558" s="42">
        <v>1.4319999999999999</v>
      </c>
      <c r="H558" s="213">
        <v>1.4368000000000001</v>
      </c>
      <c r="I558" s="42">
        <v>1.4263999999999999</v>
      </c>
      <c r="J558" s="42">
        <v>1.4288000000000001</v>
      </c>
      <c r="K558" s="42">
        <v>1.4288000000000001</v>
      </c>
      <c r="L558" s="42">
        <v>1.4359999999999999</v>
      </c>
      <c r="M558" s="42">
        <v>1.4416</v>
      </c>
      <c r="N558" s="213">
        <v>1.4648000000000001</v>
      </c>
      <c r="O558" s="42">
        <v>1.4792000000000001</v>
      </c>
      <c r="P558" s="42">
        <v>1.4792000000000001</v>
      </c>
      <c r="Q558" s="42">
        <v>1.4823999999999999</v>
      </c>
      <c r="R558" s="42">
        <v>1.484</v>
      </c>
      <c r="S558" s="42">
        <v>1.4592000000000001</v>
      </c>
      <c r="T558" s="42">
        <v>1.4432</v>
      </c>
      <c r="U558" s="42">
        <v>1.4279999999999999</v>
      </c>
      <c r="V558" s="213">
        <v>1.4352</v>
      </c>
      <c r="W558" s="42">
        <v>1.5944</v>
      </c>
      <c r="X558" s="42">
        <v>1.4352</v>
      </c>
      <c r="Y558" s="42">
        <v>1.4319999999999999</v>
      </c>
      <c r="Z558" s="42">
        <v>1.4263999999999999</v>
      </c>
      <c r="AA558" s="42">
        <v>1.4248000000000001</v>
      </c>
      <c r="AB558" s="42">
        <v>1.4303999999999999</v>
      </c>
      <c r="AC558" s="41"/>
      <c r="AD558" s="43"/>
      <c r="AE558" s="49">
        <v>80</v>
      </c>
      <c r="AF558" s="751"/>
      <c r="AG558" s="184"/>
      <c r="AH558" s="184"/>
      <c r="AI558" s="184"/>
      <c r="AJ558" s="184"/>
      <c r="AK558" s="184"/>
      <c r="AL558" s="184"/>
      <c r="AM558" s="184"/>
      <c r="AN558" s="184"/>
      <c r="AO558" s="184"/>
      <c r="AP558" s="184"/>
      <c r="AQ558" s="184"/>
      <c r="AR558" s="184"/>
      <c r="AS558" s="184"/>
      <c r="AT558" s="184"/>
      <c r="AU558" s="184"/>
      <c r="AV558" s="184"/>
      <c r="AW558" s="184"/>
      <c r="AX558" s="184"/>
      <c r="AY558" s="184"/>
      <c r="AZ558" s="184"/>
      <c r="BA558" s="184"/>
      <c r="BB558" s="184"/>
      <c r="BC558" s="184"/>
      <c r="BD558" s="184"/>
      <c r="BE558" s="400"/>
      <c r="BF558" s="114"/>
      <c r="BG558" s="114"/>
      <c r="BH558" s="114"/>
      <c r="BI558" s="114"/>
      <c r="BJ558" s="114"/>
      <c r="BK558" s="114"/>
      <c r="BL558" s="114"/>
      <c r="BM558" s="114"/>
      <c r="BN558" s="114"/>
      <c r="BO558" s="114"/>
      <c r="BP558" s="114"/>
      <c r="BQ558" s="114"/>
      <c r="BR558" s="114"/>
      <c r="BS558" s="114"/>
      <c r="BT558" s="114"/>
      <c r="BU558" s="114"/>
      <c r="BV558" s="114"/>
      <c r="BW558" s="114"/>
      <c r="BX558" s="114"/>
      <c r="BY558" s="114"/>
      <c r="BZ558" s="114"/>
      <c r="CA558" s="114"/>
      <c r="CB558" s="114"/>
      <c r="CC558" s="114"/>
      <c r="CD558" s="114"/>
      <c r="CE558" s="114"/>
      <c r="CF558" s="114"/>
      <c r="CG558" s="114"/>
      <c r="CH558" s="114"/>
      <c r="CI558" s="114"/>
      <c r="CJ558" s="114"/>
      <c r="CK558" s="114"/>
      <c r="CL558" s="114"/>
      <c r="CM558" s="114"/>
      <c r="CN558" s="114"/>
      <c r="CO558" s="114"/>
      <c r="CP558" s="114"/>
      <c r="CQ558" s="114"/>
      <c r="CR558" s="114"/>
      <c r="CS558" s="114"/>
      <c r="CT558" s="114"/>
      <c r="CU558" s="114"/>
      <c r="CV558" s="114"/>
      <c r="CW558" s="114"/>
      <c r="CX558" s="114"/>
      <c r="CY558" s="114"/>
      <c r="CZ558" s="114"/>
      <c r="DA558" s="114"/>
      <c r="DB558" s="114"/>
      <c r="DC558" s="114"/>
      <c r="DD558" s="114"/>
      <c r="DE558" s="114"/>
      <c r="DF558" s="114"/>
      <c r="DG558" s="114"/>
      <c r="DH558" s="114"/>
      <c r="DI558" s="114"/>
      <c r="DJ558" s="114"/>
      <c r="DK558" s="114"/>
      <c r="DL558" s="114"/>
      <c r="DM558" s="114"/>
      <c r="DN558" s="114"/>
      <c r="DO558" s="114"/>
      <c r="DP558" s="114"/>
      <c r="DQ558" s="114"/>
      <c r="DR558" s="114"/>
      <c r="DS558" s="114"/>
      <c r="DT558" s="114"/>
      <c r="DU558" s="114"/>
      <c r="DV558" s="114"/>
      <c r="DW558" s="121"/>
      <c r="DX558" s="121"/>
      <c r="DY558" s="121"/>
      <c r="DZ558" s="121"/>
      <c r="EA558" s="121"/>
      <c r="EB558" s="121"/>
    </row>
    <row r="559" spans="1:132" s="1" customFormat="1" ht="10.5" customHeight="1" thickBot="1" x14ac:dyDescent="0.25">
      <c r="A559" s="1655"/>
      <c r="B559" s="1140" t="s">
        <v>43</v>
      </c>
      <c r="C559" s="197" t="s">
        <v>908</v>
      </c>
      <c r="D559" s="166" t="s">
        <v>30</v>
      </c>
      <c r="E559" s="42">
        <v>14.5808</v>
      </c>
      <c r="F559" s="42">
        <v>14.9832</v>
      </c>
      <c r="G559" s="42">
        <v>14.584</v>
      </c>
      <c r="H559" s="213">
        <v>14.5976</v>
      </c>
      <c r="I559" s="42">
        <v>14.4976</v>
      </c>
      <c r="J559" s="42">
        <v>14.5496</v>
      </c>
      <c r="K559" s="42">
        <v>14.5</v>
      </c>
      <c r="L559" s="42">
        <v>14.676</v>
      </c>
      <c r="M559" s="42">
        <v>14.8536</v>
      </c>
      <c r="N559" s="213">
        <v>14.653600000000001</v>
      </c>
      <c r="O559" s="42">
        <v>14.4808</v>
      </c>
      <c r="P559" s="42">
        <v>14.555199999999999</v>
      </c>
      <c r="Q559" s="42">
        <v>14.484</v>
      </c>
      <c r="R559" s="42">
        <v>14.492800000000001</v>
      </c>
      <c r="S559" s="42">
        <v>14.5976</v>
      </c>
      <c r="T559" s="42">
        <v>14.7608</v>
      </c>
      <c r="U559" s="42">
        <v>14.5472</v>
      </c>
      <c r="V559" s="213">
        <v>14.62</v>
      </c>
      <c r="W559" s="42">
        <v>14.708</v>
      </c>
      <c r="X559" s="42">
        <v>14.6296</v>
      </c>
      <c r="Y559" s="42">
        <v>14.587199999999999</v>
      </c>
      <c r="Z559" s="42">
        <v>14.5288</v>
      </c>
      <c r="AA559" s="42">
        <v>14.7096</v>
      </c>
      <c r="AB559" s="42">
        <v>14.881600000000001</v>
      </c>
      <c r="AC559" s="41"/>
      <c r="AD559" s="43"/>
      <c r="AE559" s="49">
        <v>80</v>
      </c>
      <c r="AF559" s="184"/>
      <c r="AG559" s="184"/>
      <c r="AH559" s="184"/>
      <c r="AI559" s="184"/>
      <c r="AJ559" s="184"/>
      <c r="AK559" s="184"/>
      <c r="AL559" s="184"/>
      <c r="AM559" s="184"/>
      <c r="AN559" s="184"/>
      <c r="AO559" s="184"/>
      <c r="AP559" s="184"/>
      <c r="AQ559" s="184"/>
      <c r="AR559" s="184"/>
      <c r="AS559" s="184"/>
      <c r="AT559" s="184"/>
      <c r="AU559" s="184"/>
      <c r="AV559" s="184"/>
      <c r="AW559" s="184"/>
      <c r="AX559" s="184"/>
      <c r="AY559" s="184"/>
      <c r="AZ559" s="184"/>
      <c r="BA559" s="184"/>
      <c r="BB559" s="184"/>
      <c r="BC559" s="184"/>
      <c r="BD559" s="184"/>
      <c r="BE559" s="400"/>
      <c r="BF559" s="114"/>
      <c r="BG559" s="114"/>
      <c r="BH559" s="114"/>
      <c r="BI559" s="114"/>
      <c r="BJ559" s="114"/>
      <c r="BK559" s="114"/>
      <c r="BL559" s="114"/>
      <c r="BM559" s="114"/>
      <c r="BN559" s="114"/>
      <c r="BO559" s="114"/>
      <c r="BP559" s="114"/>
      <c r="BQ559" s="114"/>
      <c r="BR559" s="114"/>
      <c r="BS559" s="114"/>
      <c r="BT559" s="114"/>
      <c r="BU559" s="114"/>
      <c r="BV559" s="114"/>
      <c r="BW559" s="114"/>
      <c r="BX559" s="114"/>
      <c r="BY559" s="114"/>
      <c r="BZ559" s="114"/>
      <c r="CA559" s="114"/>
      <c r="CB559" s="114"/>
      <c r="CC559" s="114"/>
      <c r="CD559" s="114"/>
      <c r="CE559" s="114"/>
      <c r="CF559" s="114"/>
      <c r="CG559" s="114"/>
      <c r="CH559" s="114"/>
      <c r="CI559" s="114"/>
      <c r="CJ559" s="114"/>
      <c r="CK559" s="114"/>
      <c r="CL559" s="114"/>
      <c r="CM559" s="114"/>
      <c r="CN559" s="114"/>
      <c r="CO559" s="114"/>
      <c r="CP559" s="114"/>
      <c r="CQ559" s="114"/>
      <c r="CR559" s="114"/>
      <c r="CS559" s="114"/>
      <c r="CT559" s="114"/>
      <c r="CU559" s="114"/>
      <c r="CV559" s="114"/>
      <c r="CW559" s="114"/>
      <c r="CX559" s="114"/>
      <c r="CY559" s="114"/>
      <c r="CZ559" s="114"/>
      <c r="DA559" s="114"/>
      <c r="DB559" s="114"/>
      <c r="DC559" s="114"/>
      <c r="DD559" s="114"/>
      <c r="DE559" s="114"/>
      <c r="DF559" s="114"/>
      <c r="DG559" s="114"/>
      <c r="DH559" s="114"/>
      <c r="DI559" s="114"/>
      <c r="DJ559" s="114"/>
      <c r="DK559" s="114"/>
      <c r="DL559" s="114"/>
      <c r="DM559" s="114"/>
      <c r="DN559" s="114"/>
      <c r="DO559" s="114"/>
      <c r="DP559" s="114"/>
      <c r="DQ559" s="114"/>
      <c r="DR559" s="114"/>
      <c r="DS559" s="114"/>
      <c r="DT559" s="114"/>
      <c r="DU559" s="114"/>
      <c r="DV559" s="114"/>
      <c r="DW559" s="121"/>
      <c r="DX559" s="121"/>
      <c r="DY559" s="121"/>
      <c r="DZ559" s="121"/>
      <c r="EA559" s="121"/>
      <c r="EB559" s="121"/>
    </row>
    <row r="560" spans="1:132" s="1" customFormat="1" ht="10.5" customHeight="1" x14ac:dyDescent="0.2">
      <c r="A560" s="1415" t="s">
        <v>50</v>
      </c>
      <c r="B560" s="1626"/>
      <c r="C560" s="522"/>
      <c r="D560" s="726" t="s">
        <v>108</v>
      </c>
      <c r="E560" s="82">
        <f t="shared" ref="E560:AB560" si="170">E500+E512+E524+E506+E518+E530+E536+E542+E548+E554+E476+E488+E494+E482</f>
        <v>5.2693199999999996</v>
      </c>
      <c r="F560" s="82">
        <f t="shared" si="170"/>
        <v>5.173044</v>
      </c>
      <c r="G560" s="82">
        <f t="shared" si="170"/>
        <v>5.1775799999999998</v>
      </c>
      <c r="H560" s="226">
        <f t="shared" si="170"/>
        <v>5.1818280000000003</v>
      </c>
      <c r="I560" s="82">
        <f t="shared" si="170"/>
        <v>5.1905039999999998</v>
      </c>
      <c r="J560" s="82">
        <f t="shared" si="170"/>
        <v>5.2121519999999997</v>
      </c>
      <c r="K560" s="82">
        <f t="shared" si="170"/>
        <v>5.2215960000000008</v>
      </c>
      <c r="L560" s="82">
        <f t="shared" si="170"/>
        <v>5.2956599999999998</v>
      </c>
      <c r="M560" s="82">
        <f t="shared" si="170"/>
        <v>5.1503760000000005</v>
      </c>
      <c r="N560" s="226">
        <f t="shared" si="170"/>
        <v>4.8659039999999996</v>
      </c>
      <c r="O560" s="82">
        <f t="shared" si="170"/>
        <v>5.3378279999999991</v>
      </c>
      <c r="P560" s="82">
        <f t="shared" si="170"/>
        <v>5.2934039999999998</v>
      </c>
      <c r="Q560" s="82">
        <f t="shared" si="170"/>
        <v>5.4862440000000001</v>
      </c>
      <c r="R560" s="82">
        <f t="shared" si="170"/>
        <v>5.5183800000000005</v>
      </c>
      <c r="S560" s="82">
        <f t="shared" si="170"/>
        <v>5.4145919999999998</v>
      </c>
      <c r="T560" s="82">
        <f t="shared" si="170"/>
        <v>5.5231440000000003</v>
      </c>
      <c r="U560" s="82">
        <f t="shared" si="170"/>
        <v>5.5669320000000004</v>
      </c>
      <c r="V560" s="226">
        <f t="shared" si="170"/>
        <v>5.4839159999999998</v>
      </c>
      <c r="W560" s="82">
        <f t="shared" si="170"/>
        <v>5.3786519999999998</v>
      </c>
      <c r="X560" s="82">
        <f t="shared" si="170"/>
        <v>5.4576119999999992</v>
      </c>
      <c r="Y560" s="82">
        <f t="shared" si="170"/>
        <v>5.4514439999999995</v>
      </c>
      <c r="Z560" s="82">
        <f t="shared" si="170"/>
        <v>5.3321159999999992</v>
      </c>
      <c r="AA560" s="82">
        <f t="shared" si="170"/>
        <v>5.0343960000000001</v>
      </c>
      <c r="AB560" s="82">
        <f t="shared" si="170"/>
        <v>4.80396</v>
      </c>
      <c r="AC560" s="121"/>
      <c r="AD560" s="121"/>
      <c r="AE560" s="121"/>
      <c r="AF560" s="183"/>
      <c r="AG560" s="183"/>
      <c r="AH560" s="183"/>
      <c r="AI560" s="183"/>
      <c r="AJ560" s="183"/>
      <c r="AK560" s="183"/>
      <c r="AL560" s="183"/>
      <c r="AM560" s="183"/>
      <c r="AN560" s="183"/>
      <c r="AO560" s="183"/>
      <c r="AP560" s="183"/>
      <c r="AQ560" s="183"/>
      <c r="AR560" s="183"/>
      <c r="AS560" s="183"/>
      <c r="AT560" s="183"/>
      <c r="AU560" s="183"/>
      <c r="AV560" s="183"/>
      <c r="AW560" s="183"/>
      <c r="AX560" s="183"/>
      <c r="AY560" s="183"/>
      <c r="AZ560" s="183"/>
      <c r="BA560" s="183"/>
      <c r="BB560" s="183"/>
      <c r="BC560" s="183"/>
      <c r="BD560" s="183"/>
      <c r="BE560" s="400"/>
      <c r="BF560" s="114"/>
      <c r="BG560" s="114"/>
      <c r="BH560" s="114"/>
      <c r="BI560" s="114"/>
      <c r="BJ560" s="114"/>
      <c r="BK560" s="114"/>
      <c r="BL560" s="114"/>
      <c r="BM560" s="114"/>
      <c r="BN560" s="114"/>
      <c r="BO560" s="114"/>
      <c r="BP560" s="114"/>
      <c r="BQ560" s="114"/>
      <c r="BR560" s="114"/>
      <c r="BS560" s="114"/>
      <c r="BT560" s="114"/>
      <c r="BU560" s="114"/>
      <c r="BV560" s="114"/>
      <c r="BW560" s="114"/>
      <c r="BX560" s="114"/>
      <c r="BY560" s="114"/>
      <c r="BZ560" s="114"/>
      <c r="CA560" s="114"/>
      <c r="CB560" s="114"/>
      <c r="CC560" s="114"/>
      <c r="CD560" s="114"/>
      <c r="CE560" s="114"/>
      <c r="CF560" s="114"/>
      <c r="CG560" s="114"/>
      <c r="CH560" s="114"/>
      <c r="CI560" s="114"/>
      <c r="CJ560" s="114"/>
      <c r="CK560" s="114"/>
      <c r="CL560" s="114"/>
      <c r="CM560" s="114"/>
      <c r="CN560" s="114"/>
      <c r="CO560" s="114"/>
      <c r="CP560" s="114"/>
      <c r="CQ560" s="114"/>
      <c r="CR560" s="114"/>
      <c r="CS560" s="114"/>
      <c r="CT560" s="114"/>
      <c r="CU560" s="114"/>
      <c r="CV560" s="114"/>
      <c r="CW560" s="114"/>
      <c r="CX560" s="114"/>
      <c r="CY560" s="114"/>
      <c r="CZ560" s="114"/>
      <c r="DA560" s="114"/>
      <c r="DB560" s="114"/>
      <c r="DC560" s="114"/>
      <c r="DD560" s="114"/>
      <c r="DE560" s="114"/>
      <c r="DF560" s="114"/>
      <c r="DG560" s="114"/>
      <c r="DH560" s="114"/>
      <c r="DI560" s="114"/>
      <c r="DJ560" s="114"/>
      <c r="DK560" s="114"/>
      <c r="DL560" s="114"/>
      <c r="DM560" s="114"/>
      <c r="DN560" s="114"/>
      <c r="DO560" s="114"/>
      <c r="DP560" s="114"/>
      <c r="DQ560" s="114"/>
      <c r="DR560" s="114"/>
      <c r="DS560" s="114"/>
      <c r="DT560" s="114"/>
      <c r="DU560" s="114"/>
      <c r="DV560" s="114"/>
      <c r="DW560" s="121"/>
      <c r="DX560" s="121"/>
      <c r="DY560" s="121"/>
      <c r="DZ560" s="121"/>
      <c r="EA560" s="121"/>
      <c r="EB560" s="121"/>
    </row>
    <row r="561" spans="1:132" s="1" customFormat="1" ht="10.5" customHeight="1" x14ac:dyDescent="0.2">
      <c r="A561" s="1373"/>
      <c r="B561" s="1511"/>
      <c r="C561" s="1231"/>
      <c r="D561" s="723" t="s">
        <v>906</v>
      </c>
      <c r="E561" s="1232">
        <f t="shared" ref="E561:AB561" si="171">E501+E513+E525+E507+E519+E531+E537+E543+E549+E555+E477+E489+E495+E483</f>
        <v>2.5859160000000001</v>
      </c>
      <c r="F561" s="1232">
        <f t="shared" si="171"/>
        <v>2.5440840000000002</v>
      </c>
      <c r="G561" s="1232">
        <f t="shared" si="171"/>
        <v>2.5399800000000003</v>
      </c>
      <c r="H561" s="1242">
        <f t="shared" si="171"/>
        <v>2.555256</v>
      </c>
      <c r="I561" s="1232">
        <f t="shared" si="171"/>
        <v>2.540184</v>
      </c>
      <c r="J561" s="1232">
        <f t="shared" si="171"/>
        <v>2.5430999999999999</v>
      </c>
      <c r="K561" s="1232">
        <f t="shared" si="171"/>
        <v>2.5530120000000003</v>
      </c>
      <c r="L561" s="1232">
        <f t="shared" si="171"/>
        <v>2.59782</v>
      </c>
      <c r="M561" s="1232">
        <f t="shared" si="171"/>
        <v>2.3988480000000001</v>
      </c>
      <c r="N561" s="1242">
        <f t="shared" si="171"/>
        <v>2.0737920000000001</v>
      </c>
      <c r="O561" s="1232">
        <f t="shared" si="171"/>
        <v>2.5717559999999997</v>
      </c>
      <c r="P561" s="1232">
        <f t="shared" si="171"/>
        <v>2.3799120000000005</v>
      </c>
      <c r="Q561" s="1232">
        <f t="shared" si="171"/>
        <v>2.535012</v>
      </c>
      <c r="R561" s="1232">
        <f t="shared" si="171"/>
        <v>2.5476240000000003</v>
      </c>
      <c r="S561" s="1232">
        <f t="shared" si="171"/>
        <v>2.444868</v>
      </c>
      <c r="T561" s="1232">
        <f t="shared" si="171"/>
        <v>2.6341559999999999</v>
      </c>
      <c r="U561" s="1232">
        <f t="shared" si="171"/>
        <v>2.5979999999999999</v>
      </c>
      <c r="V561" s="1242">
        <f t="shared" si="171"/>
        <v>2.5768919999999995</v>
      </c>
      <c r="W561" s="1232">
        <f t="shared" si="171"/>
        <v>2.4774479999999999</v>
      </c>
      <c r="X561" s="1232">
        <f t="shared" si="171"/>
        <v>2.60046</v>
      </c>
      <c r="Y561" s="1232">
        <f t="shared" si="171"/>
        <v>2.5959240000000001</v>
      </c>
      <c r="Z561" s="1232">
        <f t="shared" si="171"/>
        <v>2.5517879999999997</v>
      </c>
      <c r="AA561" s="1232">
        <f t="shared" si="171"/>
        <v>2.1986759999999999</v>
      </c>
      <c r="AB561" s="1232">
        <f t="shared" si="171"/>
        <v>1.95912</v>
      </c>
      <c r="AC561" s="121"/>
      <c r="AD561" s="121"/>
      <c r="AE561" s="121"/>
      <c r="AF561" s="183"/>
      <c r="AG561" s="183"/>
      <c r="AH561" s="183"/>
      <c r="AI561" s="183"/>
      <c r="AJ561" s="183"/>
      <c r="AK561" s="183"/>
      <c r="AL561" s="183"/>
      <c r="AM561" s="183"/>
      <c r="AN561" s="183"/>
      <c r="AO561" s="183"/>
      <c r="AP561" s="183"/>
      <c r="AQ561" s="183"/>
      <c r="AR561" s="183"/>
      <c r="AS561" s="183"/>
      <c r="AT561" s="183"/>
      <c r="AU561" s="183"/>
      <c r="AV561" s="183"/>
      <c r="AW561" s="183"/>
      <c r="AX561" s="183"/>
      <c r="AY561" s="183"/>
      <c r="AZ561" s="183"/>
      <c r="BA561" s="183"/>
      <c r="BB561" s="183"/>
      <c r="BC561" s="183"/>
      <c r="BD561" s="183"/>
      <c r="BE561" s="400"/>
      <c r="BF561" s="114"/>
      <c r="BG561" s="114"/>
      <c r="BH561" s="114"/>
      <c r="BI561" s="114"/>
      <c r="BJ561" s="114"/>
      <c r="BK561" s="114"/>
      <c r="BL561" s="114"/>
      <c r="BM561" s="114"/>
      <c r="BN561" s="114"/>
      <c r="BO561" s="114"/>
      <c r="BP561" s="114"/>
      <c r="BQ561" s="114"/>
      <c r="BR561" s="114"/>
      <c r="BS561" s="114"/>
      <c r="BT561" s="114"/>
      <c r="BU561" s="114"/>
      <c r="BV561" s="114"/>
      <c r="BW561" s="114"/>
      <c r="BX561" s="114"/>
      <c r="BY561" s="114"/>
      <c r="BZ561" s="114"/>
      <c r="CA561" s="114"/>
      <c r="CB561" s="114"/>
      <c r="CC561" s="114"/>
      <c r="CD561" s="114"/>
      <c r="CE561" s="114"/>
      <c r="CF561" s="114"/>
      <c r="CG561" s="114"/>
      <c r="CH561" s="114"/>
      <c r="CI561" s="114"/>
      <c r="CJ561" s="114"/>
      <c r="CK561" s="114"/>
      <c r="CL561" s="114"/>
      <c r="CM561" s="114"/>
      <c r="CN561" s="114"/>
      <c r="CO561" s="114"/>
      <c r="CP561" s="114"/>
      <c r="CQ561" s="114"/>
      <c r="CR561" s="114"/>
      <c r="CS561" s="114"/>
      <c r="CT561" s="114"/>
      <c r="CU561" s="114"/>
      <c r="CV561" s="114"/>
      <c r="CW561" s="114"/>
      <c r="CX561" s="114"/>
      <c r="CY561" s="114"/>
      <c r="CZ561" s="114"/>
      <c r="DA561" s="114"/>
      <c r="DB561" s="114"/>
      <c r="DC561" s="114"/>
      <c r="DD561" s="114"/>
      <c r="DE561" s="114"/>
      <c r="DF561" s="114"/>
      <c r="DG561" s="114"/>
      <c r="DH561" s="114"/>
      <c r="DI561" s="114"/>
      <c r="DJ561" s="114"/>
      <c r="DK561" s="114"/>
      <c r="DL561" s="114"/>
      <c r="DM561" s="114"/>
      <c r="DN561" s="114"/>
      <c r="DO561" s="114"/>
      <c r="DP561" s="114"/>
      <c r="DQ561" s="114"/>
      <c r="DR561" s="114"/>
      <c r="DS561" s="114"/>
      <c r="DT561" s="114"/>
      <c r="DU561" s="114"/>
      <c r="DV561" s="114"/>
      <c r="DW561" s="121"/>
      <c r="DX561" s="121"/>
      <c r="DY561" s="121"/>
      <c r="DZ561" s="121"/>
      <c r="EA561" s="121"/>
      <c r="EB561" s="121"/>
    </row>
    <row r="562" spans="1:132" s="1" customFormat="1" ht="10.5" customHeight="1" thickBot="1" x14ac:dyDescent="0.25">
      <c r="A562" s="1441"/>
      <c r="B562" s="1628"/>
      <c r="C562" s="499"/>
      <c r="D562" s="166" t="s">
        <v>907</v>
      </c>
      <c r="E562" s="84">
        <f t="shared" ref="E562:AB562" si="172">E502+E514+E526+E508+E520+E532+E538+E544+E550+E556+E478+E490+E496+E484</f>
        <v>4.08E-4</v>
      </c>
      <c r="F562" s="84">
        <f t="shared" si="172"/>
        <v>4.08E-4</v>
      </c>
      <c r="G562" s="84">
        <f t="shared" si="172"/>
        <v>3.8400000000000001E-4</v>
      </c>
      <c r="H562" s="228">
        <f t="shared" si="172"/>
        <v>4.08E-4</v>
      </c>
      <c r="I562" s="84">
        <f t="shared" si="172"/>
        <v>3.8400000000000001E-4</v>
      </c>
      <c r="J562" s="84">
        <f t="shared" si="172"/>
        <v>4.08E-4</v>
      </c>
      <c r="K562" s="84">
        <f t="shared" si="172"/>
        <v>3.8400000000000001E-4</v>
      </c>
      <c r="L562" s="84">
        <f t="shared" si="172"/>
        <v>4.08E-4</v>
      </c>
      <c r="M562" s="84">
        <f t="shared" si="172"/>
        <v>4.08E-4</v>
      </c>
      <c r="N562" s="228">
        <f t="shared" si="172"/>
        <v>3.8400000000000001E-4</v>
      </c>
      <c r="O562" s="84">
        <f t="shared" si="172"/>
        <v>4.08E-4</v>
      </c>
      <c r="P562" s="84">
        <f t="shared" si="172"/>
        <v>3.8400000000000001E-4</v>
      </c>
      <c r="Q562" s="84">
        <f t="shared" si="172"/>
        <v>4.08E-4</v>
      </c>
      <c r="R562" s="84">
        <f t="shared" si="172"/>
        <v>3.8400000000000001E-4</v>
      </c>
      <c r="S562" s="84">
        <f t="shared" si="172"/>
        <v>4.08E-4</v>
      </c>
      <c r="T562" s="84">
        <f t="shared" si="172"/>
        <v>3.8400000000000001E-4</v>
      </c>
      <c r="U562" s="84">
        <f t="shared" si="172"/>
        <v>4.08E-4</v>
      </c>
      <c r="V562" s="228">
        <f t="shared" si="172"/>
        <v>3.8400000000000001E-4</v>
      </c>
      <c r="W562" s="84">
        <f t="shared" si="172"/>
        <v>4.08E-4</v>
      </c>
      <c r="X562" s="84">
        <f t="shared" si="172"/>
        <v>4.08E-4</v>
      </c>
      <c r="Y562" s="84">
        <f t="shared" si="172"/>
        <v>3.8400000000000001E-4</v>
      </c>
      <c r="Z562" s="84">
        <f t="shared" si="172"/>
        <v>4.08E-4</v>
      </c>
      <c r="AA562" s="84">
        <f t="shared" si="172"/>
        <v>4.08E-4</v>
      </c>
      <c r="AB562" s="84">
        <f t="shared" si="172"/>
        <v>3.8400000000000001E-4</v>
      </c>
      <c r="AC562" s="121"/>
      <c r="AD562" s="121"/>
      <c r="AE562" s="121"/>
      <c r="AF562" s="183"/>
      <c r="AG562" s="183"/>
      <c r="AH562" s="183"/>
      <c r="AI562" s="183"/>
      <c r="AJ562" s="183"/>
      <c r="AK562" s="183"/>
      <c r="AL562" s="183"/>
      <c r="AM562" s="183"/>
      <c r="AN562" s="183"/>
      <c r="AO562" s="183"/>
      <c r="AP562" s="183"/>
      <c r="AQ562" s="183"/>
      <c r="AR562" s="183"/>
      <c r="AS562" s="183"/>
      <c r="AT562" s="183"/>
      <c r="AU562" s="183"/>
      <c r="AV562" s="183"/>
      <c r="AW562" s="183"/>
      <c r="AX562" s="183"/>
      <c r="AY562" s="183"/>
      <c r="AZ562" s="183"/>
      <c r="BA562" s="183"/>
      <c r="BB562" s="183"/>
      <c r="BC562" s="183"/>
      <c r="BD562" s="183"/>
      <c r="BE562" s="400"/>
      <c r="BF562" s="114"/>
      <c r="BG562" s="114"/>
      <c r="BH562" s="114"/>
      <c r="BI562" s="114"/>
      <c r="BJ562" s="114"/>
      <c r="BK562" s="114"/>
      <c r="BL562" s="114"/>
      <c r="BM562" s="114"/>
      <c r="BN562" s="114"/>
      <c r="BO562" s="114"/>
      <c r="BP562" s="114"/>
      <c r="BQ562" s="114"/>
      <c r="BR562" s="114"/>
      <c r="BS562" s="114"/>
      <c r="BT562" s="114"/>
      <c r="BU562" s="114"/>
      <c r="BV562" s="114"/>
      <c r="BW562" s="114"/>
      <c r="BX562" s="114"/>
      <c r="BY562" s="114"/>
      <c r="BZ562" s="114"/>
      <c r="CA562" s="114"/>
      <c r="CB562" s="114"/>
      <c r="CC562" s="114"/>
      <c r="CD562" s="114"/>
      <c r="CE562" s="114"/>
      <c r="CF562" s="114"/>
      <c r="CG562" s="114"/>
      <c r="CH562" s="114"/>
      <c r="CI562" s="114"/>
      <c r="CJ562" s="114"/>
      <c r="CK562" s="114"/>
      <c r="CL562" s="114"/>
      <c r="CM562" s="114"/>
      <c r="CN562" s="114"/>
      <c r="CO562" s="114"/>
      <c r="CP562" s="114"/>
      <c r="CQ562" s="114"/>
      <c r="CR562" s="114"/>
      <c r="CS562" s="114"/>
      <c r="CT562" s="114"/>
      <c r="CU562" s="114"/>
      <c r="CV562" s="114"/>
      <c r="CW562" s="114"/>
      <c r="CX562" s="114"/>
      <c r="CY562" s="114"/>
      <c r="CZ562" s="114"/>
      <c r="DA562" s="114"/>
      <c r="DB562" s="114"/>
      <c r="DC562" s="114"/>
      <c r="DD562" s="114"/>
      <c r="DE562" s="114"/>
      <c r="DF562" s="114"/>
      <c r="DG562" s="114"/>
      <c r="DH562" s="114"/>
      <c r="DI562" s="114"/>
      <c r="DJ562" s="114"/>
      <c r="DK562" s="114"/>
      <c r="DL562" s="114"/>
      <c r="DM562" s="114"/>
      <c r="DN562" s="114"/>
      <c r="DO562" s="114"/>
      <c r="DP562" s="114"/>
      <c r="DQ562" s="114"/>
      <c r="DR562" s="114"/>
      <c r="DS562" s="114"/>
      <c r="DT562" s="114"/>
      <c r="DU562" s="114"/>
      <c r="DV562" s="114"/>
      <c r="DW562" s="121"/>
      <c r="DX562" s="121"/>
      <c r="DY562" s="121"/>
      <c r="DZ562" s="121"/>
      <c r="EA562" s="121"/>
      <c r="EB562" s="121"/>
    </row>
    <row r="563" spans="1:132" s="25" customFormat="1" ht="10.5" customHeight="1" x14ac:dyDescent="0.2">
      <c r="A563" s="1384" t="s">
        <v>444</v>
      </c>
      <c r="B563" s="1385"/>
      <c r="C563" s="500"/>
      <c r="D563" s="1143" t="s">
        <v>442</v>
      </c>
      <c r="E563" s="47">
        <f t="shared" ref="E563:AB563" si="173">(((E458+E464)-E560)/(E458+E464))*100</f>
        <v>6.5999089667739985E-2</v>
      </c>
      <c r="F563" s="47">
        <f t="shared" si="173"/>
        <v>0.24367103253574554</v>
      </c>
      <c r="G563" s="47">
        <f t="shared" si="173"/>
        <v>0.26236708275544018</v>
      </c>
      <c r="H563" s="215">
        <f t="shared" si="173"/>
        <v>-1.829804975215181E-2</v>
      </c>
      <c r="I563" s="47">
        <f t="shared" si="173"/>
        <v>0.16572035267506727</v>
      </c>
      <c r="J563" s="47">
        <f t="shared" si="173"/>
        <v>9.5224951697502627E-2</v>
      </c>
      <c r="K563" s="47">
        <f t="shared" si="173"/>
        <v>0.27661915020394284</v>
      </c>
      <c r="L563" s="47">
        <f t="shared" si="173"/>
        <v>2.6052285804905359E-2</v>
      </c>
      <c r="M563" s="47">
        <f t="shared" si="173"/>
        <v>-0.38310412573676272</v>
      </c>
      <c r="N563" s="215">
        <f t="shared" si="173"/>
        <v>0.43901001767826769</v>
      </c>
      <c r="O563" s="47">
        <f t="shared" si="173"/>
        <v>0.32290592927891804</v>
      </c>
      <c r="P563" s="47">
        <f t="shared" si="173"/>
        <v>0.60455159981973661</v>
      </c>
      <c r="Q563" s="47">
        <f t="shared" si="173"/>
        <v>-7.5956571228443931E-2</v>
      </c>
      <c r="R563" s="47">
        <f t="shared" si="173"/>
        <v>-0.56090094030178805</v>
      </c>
      <c r="S563" s="47">
        <f t="shared" si="173"/>
        <v>0.73128877546531224</v>
      </c>
      <c r="T563" s="47">
        <f t="shared" si="173"/>
        <v>0.17740956016307616</v>
      </c>
      <c r="U563" s="47">
        <f t="shared" si="173"/>
        <v>0.16549022983558997</v>
      </c>
      <c r="V563" s="215">
        <f t="shared" si="173"/>
        <v>-0.53524287222808464</v>
      </c>
      <c r="W563" s="47">
        <f t="shared" si="173"/>
        <v>0.8492235543954505</v>
      </c>
      <c r="X563" s="47">
        <f t="shared" si="173"/>
        <v>1.2971024051379603E-2</v>
      </c>
      <c r="Y563" s="47">
        <f t="shared" si="173"/>
        <v>7.3247987330075828E-2</v>
      </c>
      <c r="Z563" s="47">
        <f t="shared" si="173"/>
        <v>0.14315250123602694</v>
      </c>
      <c r="AA563" s="47">
        <f t="shared" si="173"/>
        <v>-0.5158368872490291</v>
      </c>
      <c r="AB563" s="47">
        <f t="shared" si="173"/>
        <v>-1.7488632388950806E-2</v>
      </c>
      <c r="AC563" s="185"/>
      <c r="AD563" s="121"/>
      <c r="AE563" s="122"/>
      <c r="AF563" s="183"/>
      <c r="AG563" s="183"/>
      <c r="AH563" s="183"/>
      <c r="AI563" s="183"/>
      <c r="AJ563" s="183"/>
      <c r="AK563" s="183"/>
      <c r="AL563" s="183"/>
      <c r="AM563" s="183"/>
      <c r="AN563" s="183"/>
      <c r="AO563" s="183"/>
      <c r="AP563" s="183"/>
      <c r="AQ563" s="183"/>
      <c r="AR563" s="183"/>
      <c r="AS563" s="183"/>
      <c r="AT563" s="183"/>
      <c r="AU563" s="183"/>
      <c r="AV563" s="183"/>
      <c r="AW563" s="183"/>
      <c r="AX563" s="183"/>
      <c r="AY563" s="183"/>
      <c r="AZ563" s="183"/>
      <c r="BA563" s="183"/>
      <c r="BB563" s="183"/>
      <c r="BC563" s="183"/>
      <c r="BD563" s="183"/>
      <c r="BE563" s="400"/>
      <c r="BF563" s="114"/>
      <c r="BG563" s="114"/>
      <c r="BH563" s="114"/>
      <c r="BI563" s="114"/>
      <c r="BJ563" s="114"/>
      <c r="BK563" s="114"/>
      <c r="BL563" s="114"/>
      <c r="BM563" s="114"/>
      <c r="BN563" s="114"/>
      <c r="BO563" s="114"/>
      <c r="BP563" s="114"/>
      <c r="BQ563" s="114"/>
      <c r="BR563" s="114"/>
      <c r="BS563" s="114"/>
      <c r="BT563" s="114"/>
      <c r="BU563" s="114"/>
      <c r="BV563" s="114"/>
      <c r="BW563" s="114"/>
      <c r="BX563" s="114"/>
      <c r="BY563" s="114"/>
      <c r="BZ563" s="114"/>
      <c r="CA563" s="114"/>
      <c r="CB563" s="114"/>
      <c r="CC563" s="114"/>
      <c r="CD563" s="114"/>
      <c r="CE563" s="114"/>
      <c r="CF563" s="114"/>
      <c r="CG563" s="114"/>
      <c r="CH563" s="114"/>
      <c r="CI563" s="114"/>
      <c r="CJ563" s="114"/>
      <c r="CK563" s="114"/>
      <c r="CL563" s="114"/>
      <c r="CM563" s="114"/>
      <c r="CN563" s="114"/>
      <c r="CO563" s="114"/>
      <c r="CP563" s="114"/>
      <c r="CQ563" s="114"/>
      <c r="CR563" s="114"/>
      <c r="CS563" s="114"/>
      <c r="CT563" s="114"/>
      <c r="CU563" s="114"/>
      <c r="CV563" s="114"/>
      <c r="CW563" s="114"/>
      <c r="CX563" s="114"/>
      <c r="CY563" s="114"/>
      <c r="CZ563" s="114"/>
      <c r="DA563" s="114"/>
      <c r="DB563" s="114"/>
      <c r="DC563" s="114"/>
      <c r="DD563" s="114"/>
      <c r="DE563" s="114"/>
      <c r="DF563" s="114"/>
      <c r="DG563" s="114"/>
      <c r="DH563" s="114"/>
      <c r="DI563" s="114"/>
      <c r="DJ563" s="114"/>
      <c r="DK563" s="114"/>
      <c r="DL563" s="114"/>
      <c r="DM563" s="114"/>
      <c r="DN563" s="114"/>
      <c r="DO563" s="114"/>
      <c r="DP563" s="114"/>
      <c r="DQ563" s="114"/>
      <c r="DR563" s="114"/>
      <c r="DS563" s="114"/>
      <c r="DT563" s="114"/>
      <c r="DU563" s="114"/>
      <c r="DV563" s="114"/>
      <c r="DW563" s="121"/>
      <c r="DX563" s="121"/>
      <c r="DY563" s="121"/>
      <c r="DZ563" s="121"/>
      <c r="EA563" s="85"/>
      <c r="EB563" s="85"/>
    </row>
    <row r="564" spans="1:132" s="25" customFormat="1" ht="10.5" customHeight="1" thickBot="1" x14ac:dyDescent="0.25">
      <c r="A564" s="1386"/>
      <c r="B564" s="1387"/>
      <c r="C564" s="531"/>
      <c r="D564" s="1144" t="s">
        <v>443</v>
      </c>
      <c r="E564" s="88">
        <f t="shared" ref="E564:AB564" si="174">((E562+E459+E465-E460-E466-E561)/(E459+E465-E460-E466))*100</f>
        <v>-1.3924705882352979</v>
      </c>
      <c r="F564" s="88">
        <f t="shared" si="174"/>
        <v>-1.2287488061127256</v>
      </c>
      <c r="G564" s="88">
        <f t="shared" si="174"/>
        <v>-1.1436627795832788</v>
      </c>
      <c r="H564" s="229">
        <f t="shared" si="174"/>
        <v>-1.4795042897998072</v>
      </c>
      <c r="I564" s="88">
        <f t="shared" si="174"/>
        <v>-1.4621284755513109</v>
      </c>
      <c r="J564" s="88">
        <f t="shared" si="174"/>
        <v>-1.325076511094111</v>
      </c>
      <c r="K564" s="88">
        <f t="shared" si="174"/>
        <v>-0.9007684280429078</v>
      </c>
      <c r="L564" s="88">
        <f t="shared" si="174"/>
        <v>-1.32525044471491</v>
      </c>
      <c r="M564" s="88">
        <f t="shared" si="174"/>
        <v>-2.48692441800842</v>
      </c>
      <c r="N564" s="229">
        <f t="shared" si="174"/>
        <v>-0.80746791131856188</v>
      </c>
      <c r="O564" s="88">
        <f t="shared" si="174"/>
        <v>-1.2373618066710768</v>
      </c>
      <c r="P564" s="88">
        <f t="shared" si="174"/>
        <v>-1.2530637254902304</v>
      </c>
      <c r="Q564" s="88">
        <f t="shared" si="174"/>
        <v>-1.6541534315140949</v>
      </c>
      <c r="R564" s="88">
        <f t="shared" si="174"/>
        <v>-3.3044578547790722</v>
      </c>
      <c r="S564" s="88">
        <f t="shared" si="174"/>
        <v>0.56379966806598658</v>
      </c>
      <c r="T564" s="88">
        <f t="shared" si="174"/>
        <v>-1.1899492853849785</v>
      </c>
      <c r="U564" s="88">
        <f t="shared" si="174"/>
        <v>-1.3607417119310736</v>
      </c>
      <c r="V564" s="229">
        <f t="shared" si="174"/>
        <v>-2.9581854800038263</v>
      </c>
      <c r="W564" s="88">
        <f t="shared" si="174"/>
        <v>0.42450554751567399</v>
      </c>
      <c r="X564" s="88">
        <f t="shared" si="174"/>
        <v>-1.4662358340357755</v>
      </c>
      <c r="Y564" s="88">
        <f t="shared" si="174"/>
        <v>-1.3946184136508646</v>
      </c>
      <c r="Z564" s="88">
        <f t="shared" si="174"/>
        <v>-1.1200418529439724</v>
      </c>
      <c r="AA564" s="88">
        <f t="shared" si="174"/>
        <v>-3.2516063577950551</v>
      </c>
      <c r="AB564" s="88">
        <f t="shared" si="174"/>
        <v>-2.7625283303953565</v>
      </c>
      <c r="AC564" s="185"/>
      <c r="AD564" s="121"/>
      <c r="AE564" s="122"/>
      <c r="AF564" s="183"/>
      <c r="AG564" s="183"/>
      <c r="AH564" s="183"/>
      <c r="AI564" s="183"/>
      <c r="AJ564" s="183"/>
      <c r="AK564" s="183"/>
      <c r="AL564" s="183"/>
      <c r="AM564" s="183"/>
      <c r="AN564" s="183"/>
      <c r="AO564" s="183"/>
      <c r="AP564" s="183"/>
      <c r="AQ564" s="183"/>
      <c r="AR564" s="183"/>
      <c r="AS564" s="183"/>
      <c r="AT564" s="183"/>
      <c r="AU564" s="183"/>
      <c r="AV564" s="183"/>
      <c r="AW564" s="183"/>
      <c r="AX564" s="183"/>
      <c r="AY564" s="183"/>
      <c r="AZ564" s="183"/>
      <c r="BA564" s="183"/>
      <c r="BB564" s="183"/>
      <c r="BC564" s="183"/>
      <c r="BD564" s="183"/>
      <c r="BE564" s="400"/>
      <c r="BF564" s="114"/>
      <c r="BG564" s="114"/>
      <c r="BH564" s="114"/>
      <c r="BI564" s="114"/>
      <c r="BJ564" s="114"/>
      <c r="BK564" s="114"/>
      <c r="BL564" s="114"/>
      <c r="BM564" s="114"/>
      <c r="BN564" s="114"/>
      <c r="BO564" s="114"/>
      <c r="BP564" s="114"/>
      <c r="BQ564" s="114"/>
      <c r="BR564" s="114"/>
      <c r="BS564" s="114"/>
      <c r="BT564" s="114"/>
      <c r="BU564" s="114"/>
      <c r="BV564" s="114"/>
      <c r="BW564" s="114"/>
      <c r="BX564" s="114"/>
      <c r="BY564" s="114"/>
      <c r="BZ564" s="114"/>
      <c r="CA564" s="114"/>
      <c r="CB564" s="114"/>
      <c r="CC564" s="114"/>
      <c r="CD564" s="114"/>
      <c r="CE564" s="114"/>
      <c r="CF564" s="114"/>
      <c r="CG564" s="114"/>
      <c r="CH564" s="114"/>
      <c r="CI564" s="114"/>
      <c r="CJ564" s="114"/>
      <c r="CK564" s="114"/>
      <c r="CL564" s="114"/>
      <c r="CM564" s="114"/>
      <c r="CN564" s="114"/>
      <c r="CO564" s="114"/>
      <c r="CP564" s="114"/>
      <c r="CQ564" s="114"/>
      <c r="CR564" s="114"/>
      <c r="CS564" s="114"/>
      <c r="CT564" s="114"/>
      <c r="CU564" s="114"/>
      <c r="CV564" s="114"/>
      <c r="CW564" s="114"/>
      <c r="CX564" s="114"/>
      <c r="CY564" s="114"/>
      <c r="CZ564" s="114"/>
      <c r="DA564" s="114"/>
      <c r="DB564" s="114"/>
      <c r="DC564" s="114"/>
      <c r="DD564" s="114"/>
      <c r="DE564" s="114"/>
      <c r="DF564" s="114"/>
      <c r="DG564" s="114"/>
      <c r="DH564" s="114"/>
      <c r="DI564" s="114"/>
      <c r="DJ564" s="114"/>
      <c r="DK564" s="114"/>
      <c r="DL564" s="114"/>
      <c r="DM564" s="114"/>
      <c r="DN564" s="114"/>
      <c r="DO564" s="114"/>
      <c r="DP564" s="114"/>
      <c r="DQ564" s="114"/>
      <c r="DR564" s="114"/>
      <c r="DS564" s="114"/>
      <c r="DT564" s="114"/>
      <c r="DU564" s="114"/>
      <c r="DV564" s="114"/>
      <c r="DW564" s="121"/>
      <c r="DX564" s="121"/>
      <c r="DY564" s="121"/>
      <c r="DZ564" s="121"/>
      <c r="EA564" s="85"/>
      <c r="EB564" s="85"/>
    </row>
    <row r="565" spans="1:132" s="5" customFormat="1" ht="10.5" customHeight="1" x14ac:dyDescent="0.2">
      <c r="A565" s="1428" t="s">
        <v>52</v>
      </c>
      <c r="B565" s="1583"/>
      <c r="C565" s="502"/>
      <c r="D565" s="170" t="s">
        <v>108</v>
      </c>
      <c r="E565" s="90">
        <f t="shared" ref="E565:AB565" si="175">E458+E464-E560</f>
        <v>3.4800000000005937E-3</v>
      </c>
      <c r="F565" s="90">
        <f t="shared" si="175"/>
        <v>1.2635999999999648E-2</v>
      </c>
      <c r="G565" s="90">
        <f t="shared" si="175"/>
        <v>1.362000000000041E-2</v>
      </c>
      <c r="H565" s="230">
        <f t="shared" si="175"/>
        <v>-9.4799999999928275E-4</v>
      </c>
      <c r="I565" s="90">
        <f t="shared" si="175"/>
        <v>8.615999999999957E-3</v>
      </c>
      <c r="J565" s="90">
        <f t="shared" si="175"/>
        <v>4.9680000000007496E-3</v>
      </c>
      <c r="K565" s="90">
        <f t="shared" si="175"/>
        <v>1.4483999999998609E-2</v>
      </c>
      <c r="L565" s="90">
        <f t="shared" si="175"/>
        <v>1.3800000000001589E-3</v>
      </c>
      <c r="M565" s="90">
        <f t="shared" si="175"/>
        <v>-1.9656000000001228E-2</v>
      </c>
      <c r="N565" s="230">
        <f t="shared" si="175"/>
        <v>2.1456000000000586E-2</v>
      </c>
      <c r="O565" s="90">
        <f t="shared" si="175"/>
        <v>1.7292000000001195E-2</v>
      </c>
      <c r="P565" s="90">
        <f t="shared" si="175"/>
        <v>3.2195999999999891E-2</v>
      </c>
      <c r="Q565" s="90">
        <f t="shared" si="175"/>
        <v>-4.1640000000002786E-3</v>
      </c>
      <c r="R565" s="90">
        <f t="shared" si="175"/>
        <v>-3.0780000000000918E-2</v>
      </c>
      <c r="S565" s="90">
        <f t="shared" si="175"/>
        <v>3.9888000000000368E-2</v>
      </c>
      <c r="T565" s="90">
        <f t="shared" si="175"/>
        <v>9.8159999999989367E-3</v>
      </c>
      <c r="U565" s="90">
        <f t="shared" si="175"/>
        <v>9.228000000000236E-3</v>
      </c>
      <c r="V565" s="230">
        <f t="shared" si="175"/>
        <v>-2.9195999999999778E-2</v>
      </c>
      <c r="W565" s="90">
        <f t="shared" si="175"/>
        <v>4.6068000000000886E-2</v>
      </c>
      <c r="X565" s="90">
        <f t="shared" si="175"/>
        <v>7.0800000000126317E-4</v>
      </c>
      <c r="Y565" s="90">
        <f t="shared" si="175"/>
        <v>3.9959999999998885E-3</v>
      </c>
      <c r="Z565" s="90">
        <f t="shared" si="175"/>
        <v>7.6440000000008723E-3</v>
      </c>
      <c r="AA565" s="90">
        <f t="shared" si="175"/>
        <v>-2.583599999999997E-2</v>
      </c>
      <c r="AB565" s="90">
        <f t="shared" si="175"/>
        <v>-8.4000000000017394E-4</v>
      </c>
      <c r="AC565" s="99"/>
      <c r="AD565" s="99"/>
      <c r="AE565" s="99"/>
      <c r="AF565" s="181"/>
      <c r="AG565" s="181"/>
      <c r="AH565" s="181"/>
      <c r="AI565" s="181"/>
      <c r="AJ565" s="181"/>
      <c r="AK565" s="181"/>
      <c r="AL565" s="181"/>
      <c r="AM565" s="181"/>
      <c r="AN565" s="181"/>
      <c r="AO565" s="181"/>
      <c r="AP565" s="181"/>
      <c r="AQ565" s="181"/>
      <c r="AR565" s="181"/>
      <c r="AS565" s="181"/>
      <c r="AT565" s="181"/>
      <c r="AU565" s="181"/>
      <c r="AV565" s="181"/>
      <c r="AW565" s="181"/>
      <c r="AX565" s="181"/>
      <c r="AY565" s="181"/>
      <c r="AZ565" s="181"/>
      <c r="BA565" s="181"/>
      <c r="BB565" s="181"/>
      <c r="BC565" s="181"/>
      <c r="BD565" s="181"/>
      <c r="BE565" s="905"/>
      <c r="BF565" s="91"/>
      <c r="BG565" s="91"/>
      <c r="BH565" s="91"/>
      <c r="BI565" s="91"/>
      <c r="BJ565" s="91"/>
      <c r="BK565" s="91"/>
      <c r="BL565" s="91"/>
      <c r="BM565" s="91"/>
      <c r="BN565" s="91"/>
      <c r="BO565" s="91"/>
      <c r="BP565" s="91"/>
      <c r="BQ565" s="91"/>
      <c r="BR565" s="91"/>
      <c r="BS565" s="91"/>
      <c r="BT565" s="91"/>
      <c r="BU565" s="91"/>
      <c r="BV565" s="91"/>
      <c r="BW565" s="91"/>
      <c r="BX565" s="91"/>
      <c r="BY565" s="91"/>
      <c r="BZ565" s="91"/>
      <c r="CA565" s="91"/>
      <c r="CB565" s="91"/>
      <c r="CC565" s="91"/>
      <c r="CD565" s="91"/>
      <c r="CE565" s="91"/>
      <c r="CF565" s="91"/>
      <c r="CG565" s="91"/>
      <c r="CH565" s="91"/>
      <c r="CI565" s="91"/>
      <c r="CJ565" s="91"/>
      <c r="CK565" s="91"/>
      <c r="CL565" s="91"/>
      <c r="CM565" s="91"/>
      <c r="CN565" s="91"/>
      <c r="CO565" s="91"/>
      <c r="CP565" s="91"/>
      <c r="CQ565" s="91"/>
      <c r="CR565" s="91"/>
      <c r="CS565" s="91"/>
      <c r="CT565" s="91"/>
      <c r="CU565" s="91"/>
      <c r="CV565" s="91"/>
      <c r="CW565" s="91"/>
      <c r="CX565" s="91"/>
      <c r="CY565" s="91"/>
      <c r="CZ565" s="91"/>
      <c r="DA565" s="91"/>
      <c r="DB565" s="91"/>
      <c r="DC565" s="91"/>
      <c r="DD565" s="91"/>
      <c r="DE565" s="91"/>
      <c r="DF565" s="91"/>
      <c r="DG565" s="91"/>
      <c r="DH565" s="91"/>
      <c r="DI565" s="91"/>
      <c r="DJ565" s="91"/>
      <c r="DK565" s="91"/>
      <c r="DL565" s="91"/>
      <c r="DM565" s="91"/>
      <c r="DN565" s="91"/>
      <c r="DO565" s="91"/>
      <c r="DP565" s="91"/>
      <c r="DQ565" s="91"/>
      <c r="DR565" s="91"/>
      <c r="DS565" s="91"/>
      <c r="DT565" s="91"/>
      <c r="DU565" s="91"/>
      <c r="DV565" s="91"/>
      <c r="DW565" s="99"/>
      <c r="DX565" s="99"/>
      <c r="DY565" s="99"/>
      <c r="DZ565" s="99"/>
      <c r="EA565" s="99"/>
      <c r="EB565" s="99"/>
    </row>
    <row r="566" spans="1:132" s="5" customFormat="1" ht="10.5" customHeight="1" thickBot="1" x14ac:dyDescent="0.25">
      <c r="A566" s="1430"/>
      <c r="B566" s="1584"/>
      <c r="C566" s="503"/>
      <c r="D566" s="171" t="s">
        <v>109</v>
      </c>
      <c r="E566" s="93">
        <f t="shared" ref="E566:AB566" si="176">E562+E459+E465-E460-E466-E561</f>
        <v>-3.5508000000000095E-2</v>
      </c>
      <c r="F566" s="93">
        <f t="shared" si="176"/>
        <v>-3.087600000000057E-2</v>
      </c>
      <c r="G566" s="93">
        <f t="shared" si="176"/>
        <v>-2.871600000000063E-2</v>
      </c>
      <c r="H566" s="231">
        <f t="shared" si="176"/>
        <v>-3.7247999999999948E-2</v>
      </c>
      <c r="I566" s="93">
        <f t="shared" si="176"/>
        <v>-3.660000000000041E-2</v>
      </c>
      <c r="J566" s="93">
        <f t="shared" si="176"/>
        <v>-3.3252000000000059E-2</v>
      </c>
      <c r="K566" s="93">
        <f t="shared" si="176"/>
        <v>-2.2788000000000697E-2</v>
      </c>
      <c r="L566" s="93">
        <f t="shared" si="176"/>
        <v>-3.3971999999999891E-2</v>
      </c>
      <c r="M566" s="93">
        <f t="shared" si="176"/>
        <v>-5.8200000000000252E-2</v>
      </c>
      <c r="N566" s="231">
        <f t="shared" si="176"/>
        <v>-1.6608000000000178E-2</v>
      </c>
      <c r="O566" s="93">
        <f t="shared" si="176"/>
        <v>-3.1428000000000011E-2</v>
      </c>
      <c r="P566" s="93">
        <f t="shared" si="176"/>
        <v>-2.9448000000000807E-2</v>
      </c>
      <c r="Q566" s="93">
        <f t="shared" si="176"/>
        <v>-4.1243999999999836E-2</v>
      </c>
      <c r="R566" s="93">
        <f t="shared" si="176"/>
        <v>-8.1480000000000441E-2</v>
      </c>
      <c r="S566" s="93">
        <f t="shared" si="176"/>
        <v>1.3859999999999761E-2</v>
      </c>
      <c r="T566" s="93">
        <f t="shared" si="176"/>
        <v>-3.0972000000000222E-2</v>
      </c>
      <c r="U566" s="93">
        <f t="shared" si="176"/>
        <v>-3.4872000000000014E-2</v>
      </c>
      <c r="V566" s="231">
        <f t="shared" si="176"/>
        <v>-7.4027999999999761E-2</v>
      </c>
      <c r="W566" s="93">
        <f t="shared" si="176"/>
        <v>1.0559999999999903E-2</v>
      </c>
      <c r="X566" s="93">
        <f t="shared" si="176"/>
        <v>-3.7571999999999939E-2</v>
      </c>
      <c r="Y566" s="93">
        <f t="shared" si="176"/>
        <v>-3.5700000000000287E-2</v>
      </c>
      <c r="Z566" s="93">
        <f t="shared" si="176"/>
        <v>-2.8259999999999952E-2</v>
      </c>
      <c r="AA566" s="93">
        <f t="shared" si="176"/>
        <v>-6.9227999999999845E-2</v>
      </c>
      <c r="AB566" s="93">
        <f t="shared" si="176"/>
        <v>-5.2655999999999814E-2</v>
      </c>
      <c r="AC566" s="99"/>
      <c r="AD566" s="99"/>
      <c r="AE566" s="99"/>
      <c r="AF566" s="181"/>
      <c r="AG566" s="181"/>
      <c r="AH566" s="181"/>
      <c r="AI566" s="181"/>
      <c r="AJ566" s="181"/>
      <c r="AK566" s="181"/>
      <c r="AL566" s="181"/>
      <c r="AM566" s="181"/>
      <c r="AN566" s="181"/>
      <c r="AO566" s="181"/>
      <c r="AP566" s="181"/>
      <c r="AQ566" s="181"/>
      <c r="AR566" s="181"/>
      <c r="AS566" s="181"/>
      <c r="AT566" s="181"/>
      <c r="AU566" s="181"/>
      <c r="AV566" s="181"/>
      <c r="AW566" s="181"/>
      <c r="AX566" s="181"/>
      <c r="AY566" s="181"/>
      <c r="AZ566" s="181"/>
      <c r="BA566" s="181"/>
      <c r="BB566" s="181"/>
      <c r="BC566" s="181"/>
      <c r="BD566" s="181"/>
      <c r="BE566" s="905"/>
      <c r="BF566" s="91"/>
      <c r="BG566" s="91"/>
      <c r="BH566" s="91"/>
      <c r="BI566" s="91"/>
      <c r="BJ566" s="91"/>
      <c r="BK566" s="91"/>
      <c r="BL566" s="91"/>
      <c r="BM566" s="91"/>
      <c r="BN566" s="91"/>
      <c r="BO566" s="91"/>
      <c r="BP566" s="91"/>
      <c r="BQ566" s="91"/>
      <c r="BR566" s="91"/>
      <c r="BS566" s="91"/>
      <c r="BT566" s="91"/>
      <c r="BU566" s="91"/>
      <c r="BV566" s="91"/>
      <c r="BW566" s="91"/>
      <c r="BX566" s="91"/>
      <c r="BY566" s="91"/>
      <c r="BZ566" s="91"/>
      <c r="CA566" s="91"/>
      <c r="CB566" s="91"/>
      <c r="CC566" s="91"/>
      <c r="CD566" s="91"/>
      <c r="CE566" s="91"/>
      <c r="CF566" s="91"/>
      <c r="CG566" s="91"/>
      <c r="CH566" s="91"/>
      <c r="CI566" s="91"/>
      <c r="CJ566" s="91"/>
      <c r="CK566" s="91"/>
      <c r="CL566" s="91"/>
      <c r="CM566" s="91"/>
      <c r="CN566" s="91"/>
      <c r="CO566" s="91"/>
      <c r="CP566" s="91"/>
      <c r="CQ566" s="91"/>
      <c r="CR566" s="91"/>
      <c r="CS566" s="91"/>
      <c r="CT566" s="91"/>
      <c r="CU566" s="91"/>
      <c r="CV566" s="91"/>
      <c r="CW566" s="91"/>
      <c r="CX566" s="91"/>
      <c r="CY566" s="91"/>
      <c r="CZ566" s="91"/>
      <c r="DA566" s="91"/>
      <c r="DB566" s="91"/>
      <c r="DC566" s="91"/>
      <c r="DD566" s="91"/>
      <c r="DE566" s="91"/>
      <c r="DF566" s="91"/>
      <c r="DG566" s="91"/>
      <c r="DH566" s="91"/>
      <c r="DI566" s="91"/>
      <c r="DJ566" s="91"/>
      <c r="DK566" s="91"/>
      <c r="DL566" s="91"/>
      <c r="DM566" s="91"/>
      <c r="DN566" s="91"/>
      <c r="DO566" s="91"/>
      <c r="DP566" s="91"/>
      <c r="DQ566" s="91"/>
      <c r="DR566" s="91"/>
      <c r="DS566" s="91"/>
      <c r="DT566" s="91"/>
      <c r="DU566" s="91"/>
      <c r="DV566" s="91"/>
      <c r="DW566" s="99"/>
      <c r="DX566" s="99"/>
      <c r="DY566" s="99"/>
      <c r="DZ566" s="99"/>
      <c r="EA566" s="99"/>
      <c r="EB566" s="99"/>
    </row>
    <row r="567" spans="1:132" s="686" customFormat="1" ht="29.25" customHeight="1" thickBot="1" x14ac:dyDescent="0.25">
      <c r="A567" s="365"/>
      <c r="B567" s="355" t="s">
        <v>455</v>
      </c>
      <c r="C567" s="95"/>
      <c r="D567" s="365"/>
      <c r="E567" s="684"/>
      <c r="F567" s="684"/>
      <c r="G567" s="684"/>
      <c r="H567" s="355">
        <f>H500+H506+H512+H518+H524+H530+H548+H554</f>
        <v>1.5807720000000001</v>
      </c>
      <c r="I567" s="365"/>
      <c r="J567" s="684"/>
      <c r="K567" s="684"/>
      <c r="L567" s="684"/>
      <c r="M567" s="684"/>
      <c r="N567" s="355">
        <f>N500+N506+N512+N518+N524+N530+N548+N554</f>
        <v>1.1344560000000001</v>
      </c>
      <c r="O567" s="365"/>
      <c r="P567" s="365"/>
      <c r="Q567" s="365"/>
      <c r="R567" s="365"/>
      <c r="S567" s="365"/>
      <c r="T567" s="365"/>
      <c r="U567" s="365"/>
      <c r="V567" s="355">
        <f>V500+V506+V512+V518+V524+V530+V548+V554</f>
        <v>1.8307799999999999</v>
      </c>
      <c r="W567" s="365"/>
      <c r="X567" s="685"/>
      <c r="Y567" s="355">
        <f>Y500+Y506+Y512+Y518+Y524+Y530+Y548+Y554</f>
        <v>1.8055079999999999</v>
      </c>
      <c r="Z567" s="365"/>
      <c r="AA567" s="685"/>
      <c r="AB567" s="685"/>
      <c r="AC567" s="365"/>
      <c r="AD567" s="365"/>
      <c r="AE567" s="365"/>
      <c r="AF567" s="365"/>
      <c r="AG567" s="365"/>
      <c r="AH567" s="365"/>
      <c r="AI567" s="365"/>
      <c r="AJ567" s="365"/>
      <c r="AK567" s="365"/>
      <c r="AL567" s="365"/>
      <c r="AM567" s="365"/>
      <c r="AN567" s="365"/>
      <c r="AO567" s="365"/>
      <c r="AP567" s="365"/>
      <c r="AQ567" s="365"/>
      <c r="AR567" s="365"/>
      <c r="AS567" s="365"/>
      <c r="AT567" s="365"/>
      <c r="AU567" s="365"/>
      <c r="AV567" s="365"/>
      <c r="AW567" s="365"/>
      <c r="AX567" s="365"/>
      <c r="AY567" s="365"/>
      <c r="AZ567" s="365"/>
      <c r="BA567" s="365"/>
      <c r="BB567" s="365"/>
      <c r="BC567" s="365"/>
      <c r="BD567" s="365"/>
      <c r="BE567" s="738"/>
      <c r="BF567" s="365"/>
      <c r="BG567" s="365"/>
      <c r="BH567" s="365"/>
      <c r="BI567" s="365"/>
      <c r="BJ567" s="365"/>
      <c r="BK567" s="365"/>
      <c r="BL567" s="365"/>
      <c r="BM567" s="365"/>
      <c r="BN567" s="365"/>
      <c r="BO567" s="365"/>
      <c r="BP567" s="365"/>
      <c r="BQ567" s="365"/>
      <c r="BR567" s="365"/>
      <c r="BS567" s="365"/>
      <c r="BT567" s="365"/>
      <c r="BU567" s="365"/>
      <c r="BV567" s="365"/>
      <c r="BW567" s="365"/>
      <c r="BX567" s="365"/>
      <c r="BY567" s="365"/>
      <c r="BZ567" s="365"/>
      <c r="CA567" s="365"/>
      <c r="CB567" s="365"/>
      <c r="CC567" s="365"/>
      <c r="CD567" s="365"/>
      <c r="CE567" s="365"/>
      <c r="CF567" s="365"/>
      <c r="CG567" s="365"/>
      <c r="CH567" s="365"/>
      <c r="CI567" s="365"/>
      <c r="CJ567" s="365"/>
      <c r="CK567" s="365"/>
      <c r="CL567" s="365"/>
      <c r="CM567" s="365"/>
      <c r="CN567" s="365"/>
      <c r="CO567" s="365"/>
      <c r="CP567" s="365"/>
      <c r="CQ567" s="365"/>
      <c r="CR567" s="365"/>
      <c r="CS567" s="365"/>
      <c r="CT567" s="365"/>
      <c r="CU567" s="365"/>
      <c r="CV567" s="365"/>
      <c r="CW567" s="365"/>
      <c r="CX567" s="365"/>
      <c r="CY567" s="365"/>
      <c r="CZ567" s="365"/>
      <c r="DA567" s="365"/>
      <c r="DB567" s="365"/>
      <c r="DC567" s="365"/>
      <c r="DD567" s="365"/>
      <c r="DE567" s="365"/>
      <c r="DF567" s="365"/>
      <c r="DG567" s="365"/>
      <c r="DH567" s="365"/>
      <c r="DI567" s="365"/>
      <c r="DJ567" s="365"/>
      <c r="DK567" s="365"/>
      <c r="DL567" s="365"/>
      <c r="DM567" s="365"/>
      <c r="DN567" s="365"/>
      <c r="DO567" s="365"/>
      <c r="DP567" s="365"/>
      <c r="DQ567" s="365"/>
      <c r="DR567" s="365"/>
      <c r="DS567" s="365"/>
      <c r="DT567" s="365"/>
      <c r="DU567" s="365"/>
      <c r="DV567" s="365"/>
      <c r="DW567" s="365"/>
      <c r="DX567" s="365"/>
      <c r="DY567" s="365"/>
      <c r="DZ567" s="365"/>
      <c r="EA567" s="365"/>
      <c r="EB567" s="365"/>
    </row>
    <row r="568" spans="1:132" s="2" customFormat="1" ht="36" customHeight="1" thickBot="1" x14ac:dyDescent="0.25">
      <c r="A568" s="305" t="s">
        <v>38</v>
      </c>
      <c r="B568" s="28" t="s">
        <v>83</v>
      </c>
      <c r="C568" s="28" t="s">
        <v>468</v>
      </c>
      <c r="D568" s="28" t="s">
        <v>33</v>
      </c>
      <c r="E568" s="1487" t="s">
        <v>34</v>
      </c>
      <c r="F568" s="1487"/>
      <c r="G568" s="1487"/>
      <c r="H568" s="1487"/>
      <c r="I568" s="1487"/>
      <c r="J568" s="1487"/>
      <c r="K568" s="1487"/>
      <c r="L568" s="1487"/>
      <c r="M568" s="1487"/>
      <c r="N568" s="1487"/>
      <c r="O568" s="1487"/>
      <c r="P568" s="1487"/>
      <c r="Q568" s="1487"/>
      <c r="R568" s="1487"/>
      <c r="S568" s="1487"/>
      <c r="T568" s="1487"/>
      <c r="U568" s="1487"/>
      <c r="V568" s="1487"/>
      <c r="W568" s="1487"/>
      <c r="X568" s="1487"/>
      <c r="Y568" s="1487"/>
      <c r="Z568" s="1487"/>
      <c r="AA568" s="1487"/>
      <c r="AB568" s="1487"/>
      <c r="AC568" s="121"/>
      <c r="AD568" s="121"/>
      <c r="AE568" s="121"/>
      <c r="AF568" s="627"/>
      <c r="AG568" s="627"/>
      <c r="AH568" s="627"/>
      <c r="AI568" s="627"/>
      <c r="AJ568" s="627"/>
      <c r="AK568" s="627"/>
      <c r="AL568" s="183"/>
      <c r="AM568" s="183"/>
      <c r="AN568" s="183"/>
      <c r="AO568" s="183"/>
      <c r="AP568" s="183"/>
      <c r="AQ568" s="183"/>
      <c r="AR568" s="183"/>
      <c r="AS568" s="183"/>
      <c r="AT568" s="183"/>
      <c r="AU568" s="183"/>
      <c r="AV568" s="183"/>
      <c r="AW568" s="183"/>
      <c r="AX568" s="183"/>
      <c r="AY568" s="183"/>
      <c r="AZ568" s="183"/>
      <c r="BA568" s="183"/>
      <c r="BB568" s="183"/>
      <c r="BC568" s="183"/>
      <c r="BD568" s="183"/>
      <c r="BE568" s="400"/>
      <c r="BF568" s="114"/>
      <c r="BG568" s="114"/>
      <c r="BH568" s="114"/>
      <c r="BI568" s="114"/>
      <c r="BJ568" s="114"/>
      <c r="BK568" s="114"/>
      <c r="BL568" s="114"/>
      <c r="BM568" s="114"/>
      <c r="BN568" s="114"/>
      <c r="BO568" s="114"/>
      <c r="BP568" s="114"/>
      <c r="BQ568" s="114"/>
      <c r="BR568" s="114"/>
      <c r="BS568" s="114"/>
      <c r="BT568" s="114"/>
      <c r="BU568" s="114"/>
      <c r="BV568" s="114"/>
      <c r="BW568" s="114"/>
      <c r="BX568" s="114"/>
      <c r="BY568" s="114"/>
      <c r="BZ568" s="114"/>
      <c r="CA568" s="114"/>
      <c r="CB568" s="114"/>
      <c r="CC568" s="114"/>
      <c r="CD568" s="114"/>
      <c r="CE568" s="114"/>
      <c r="CF568" s="114"/>
      <c r="CG568" s="114"/>
      <c r="CH568" s="114"/>
      <c r="CI568" s="114"/>
      <c r="CJ568" s="114"/>
      <c r="CK568" s="114"/>
      <c r="CL568" s="114"/>
      <c r="CM568" s="114"/>
      <c r="CN568" s="114"/>
      <c r="CO568" s="114"/>
      <c r="CP568" s="114"/>
      <c r="CQ568" s="114"/>
      <c r="CR568" s="114"/>
      <c r="CS568" s="114"/>
      <c r="CT568" s="114"/>
      <c r="CU568" s="114"/>
      <c r="CV568" s="114"/>
      <c r="CW568" s="114"/>
      <c r="CX568" s="114"/>
      <c r="CY568" s="114"/>
      <c r="CZ568" s="114"/>
      <c r="DA568" s="114"/>
      <c r="DB568" s="114"/>
      <c r="DC568" s="114"/>
      <c r="DD568" s="114"/>
      <c r="DE568" s="114"/>
      <c r="DF568" s="114"/>
      <c r="DG568" s="114"/>
      <c r="DH568" s="114"/>
      <c r="DI568" s="114"/>
      <c r="DJ568" s="114"/>
      <c r="DK568" s="114"/>
      <c r="DL568" s="114"/>
      <c r="DM568" s="114"/>
      <c r="DN568" s="114"/>
      <c r="DO568" s="114"/>
      <c r="DP568" s="114"/>
      <c r="DQ568" s="114"/>
      <c r="DR568" s="114"/>
      <c r="DS568" s="114"/>
      <c r="DT568" s="114"/>
      <c r="DU568" s="114"/>
      <c r="DV568" s="114"/>
      <c r="DW568" s="121"/>
      <c r="DX568" s="121"/>
      <c r="DY568" s="121"/>
      <c r="DZ568" s="121"/>
      <c r="EA568" s="85"/>
      <c r="EB568" s="85"/>
    </row>
    <row r="569" spans="1:132" s="2" customFormat="1" ht="10.5" customHeight="1" thickBot="1" x14ac:dyDescent="0.25">
      <c r="A569" s="283" t="s">
        <v>463</v>
      </c>
      <c r="B569" s="115"/>
      <c r="C569" s="115"/>
      <c r="D569" s="115"/>
      <c r="E569" s="115">
        <v>1</v>
      </c>
      <c r="F569" s="115">
        <v>2</v>
      </c>
      <c r="G569" s="115">
        <v>3</v>
      </c>
      <c r="H569" s="234">
        <v>4</v>
      </c>
      <c r="I569" s="115">
        <v>5</v>
      </c>
      <c r="J569" s="115">
        <v>6</v>
      </c>
      <c r="K569" s="115">
        <v>7</v>
      </c>
      <c r="L569" s="115">
        <v>8</v>
      </c>
      <c r="M569" s="115">
        <v>9</v>
      </c>
      <c r="N569" s="234">
        <v>10</v>
      </c>
      <c r="O569" s="115">
        <v>11</v>
      </c>
      <c r="P569" s="115">
        <v>12</v>
      </c>
      <c r="Q569" s="115">
        <v>13</v>
      </c>
      <c r="R569" s="115">
        <v>14</v>
      </c>
      <c r="S569" s="115">
        <v>15</v>
      </c>
      <c r="T569" s="115">
        <v>16</v>
      </c>
      <c r="U569" s="115">
        <v>17</v>
      </c>
      <c r="V569" s="234">
        <v>18</v>
      </c>
      <c r="W569" s="115">
        <v>19</v>
      </c>
      <c r="X569" s="115">
        <v>20</v>
      </c>
      <c r="Y569" s="115">
        <v>21</v>
      </c>
      <c r="Z569" s="115">
        <v>22</v>
      </c>
      <c r="AA569" s="115">
        <v>23</v>
      </c>
      <c r="AB569" s="115">
        <v>24</v>
      </c>
      <c r="AC569" s="121"/>
      <c r="AD569" s="121"/>
      <c r="AE569" s="121"/>
      <c r="AF569" s="183"/>
      <c r="AG569" s="183"/>
      <c r="AH569" s="183"/>
      <c r="AI569" s="183"/>
      <c r="AJ569" s="183"/>
      <c r="AK569" s="183"/>
      <c r="AL569" s="183"/>
      <c r="AM569" s="183"/>
      <c r="AN569" s="183"/>
      <c r="AO569" s="183"/>
      <c r="AP569" s="183"/>
      <c r="AQ569" s="183"/>
      <c r="AR569" s="183"/>
      <c r="AS569" s="183"/>
      <c r="AT569" s="183"/>
      <c r="AU569" s="183"/>
      <c r="AV569" s="183"/>
      <c r="AW569" s="183"/>
      <c r="AX569" s="183"/>
      <c r="AY569" s="183"/>
      <c r="AZ569" s="183"/>
      <c r="BA569" s="183"/>
      <c r="BB569" s="183"/>
      <c r="BC569" s="183"/>
      <c r="BD569" s="183"/>
      <c r="BE569" s="400"/>
      <c r="BF569" s="114"/>
      <c r="BG569" s="114"/>
      <c r="BH569" s="114"/>
      <c r="BI569" s="114"/>
      <c r="BJ569" s="114"/>
      <c r="BK569" s="114"/>
      <c r="BL569" s="114"/>
      <c r="BM569" s="114"/>
      <c r="BN569" s="114"/>
      <c r="BO569" s="114"/>
      <c r="BP569" s="114"/>
      <c r="BQ569" s="114"/>
      <c r="BR569" s="114"/>
      <c r="BS569" s="114"/>
      <c r="BT569" s="114"/>
      <c r="BU569" s="114"/>
      <c r="BV569" s="114"/>
      <c r="BW569" s="114"/>
      <c r="BX569" s="114"/>
      <c r="BY569" s="114"/>
      <c r="BZ569" s="114"/>
      <c r="CA569" s="114"/>
      <c r="CB569" s="114"/>
      <c r="CC569" s="114"/>
      <c r="CD569" s="114"/>
      <c r="CE569" s="114"/>
      <c r="CF569" s="114"/>
      <c r="CG569" s="114"/>
      <c r="CH569" s="114"/>
      <c r="CI569" s="114"/>
      <c r="CJ569" s="114"/>
      <c r="CK569" s="114"/>
      <c r="CL569" s="114"/>
      <c r="CM569" s="114"/>
      <c r="CN569" s="114"/>
      <c r="CO569" s="114"/>
      <c r="CP569" s="114"/>
      <c r="CQ569" s="114"/>
      <c r="CR569" s="114"/>
      <c r="CS569" s="114"/>
      <c r="CT569" s="114"/>
      <c r="CU569" s="114"/>
      <c r="CV569" s="114"/>
      <c r="CW569" s="114"/>
      <c r="CX569" s="114"/>
      <c r="CY569" s="114"/>
      <c r="CZ569" s="114"/>
      <c r="DA569" s="114"/>
      <c r="DB569" s="114"/>
      <c r="DC569" s="114"/>
      <c r="DD569" s="114"/>
      <c r="DE569" s="114"/>
      <c r="DF569" s="114"/>
      <c r="DG569" s="114"/>
      <c r="DH569" s="114"/>
      <c r="DI569" s="114"/>
      <c r="DJ569" s="114"/>
      <c r="DK569" s="114"/>
      <c r="DL569" s="114"/>
      <c r="DM569" s="114"/>
      <c r="DN569" s="114"/>
      <c r="DO569" s="114"/>
      <c r="DP569" s="114"/>
      <c r="DQ569" s="114"/>
      <c r="DR569" s="114"/>
      <c r="DS569" s="114"/>
      <c r="DT569" s="114"/>
      <c r="DU569" s="114"/>
      <c r="DV569" s="114"/>
      <c r="DW569" s="121"/>
      <c r="DX569" s="121"/>
      <c r="DY569" s="121"/>
      <c r="DZ569" s="121"/>
      <c r="EA569" s="85"/>
      <c r="EB569" s="85"/>
    </row>
    <row r="570" spans="1:132" s="2" customFormat="1" ht="10.5" customHeight="1" x14ac:dyDescent="0.2">
      <c r="A570" s="546" t="s">
        <v>94</v>
      </c>
      <c r="B570" s="31"/>
      <c r="C570" s="31"/>
      <c r="D570" s="430" t="s">
        <v>885</v>
      </c>
      <c r="E570" s="32">
        <v>8</v>
      </c>
      <c r="F570" s="32">
        <v>8</v>
      </c>
      <c r="G570" s="32">
        <v>8</v>
      </c>
      <c r="H570" s="210">
        <v>8</v>
      </c>
      <c r="I570" s="32">
        <v>8</v>
      </c>
      <c r="J570" s="32">
        <v>8</v>
      </c>
      <c r="K570" s="32">
        <v>8</v>
      </c>
      <c r="L570" s="32">
        <v>8</v>
      </c>
      <c r="M570" s="32">
        <v>8</v>
      </c>
      <c r="N570" s="210">
        <v>8</v>
      </c>
      <c r="O570" s="32">
        <v>8</v>
      </c>
      <c r="P570" s="32">
        <v>8</v>
      </c>
      <c r="Q570" s="32">
        <v>8</v>
      </c>
      <c r="R570" s="32">
        <v>8</v>
      </c>
      <c r="S570" s="32">
        <v>8</v>
      </c>
      <c r="T570" s="32">
        <v>8</v>
      </c>
      <c r="U570" s="32">
        <v>8</v>
      </c>
      <c r="V570" s="210">
        <v>8</v>
      </c>
      <c r="W570" s="32">
        <v>8</v>
      </c>
      <c r="X570" s="32">
        <v>8</v>
      </c>
      <c r="Y570" s="32">
        <v>8</v>
      </c>
      <c r="Z570" s="32">
        <v>8</v>
      </c>
      <c r="AA570" s="32">
        <v>8</v>
      </c>
      <c r="AB570" s="32">
        <v>8</v>
      </c>
      <c r="AC570" s="121"/>
      <c r="AD570" s="121"/>
      <c r="AE570" s="121"/>
      <c r="AF570" s="183"/>
      <c r="AG570" s="183"/>
      <c r="AH570" s="183"/>
      <c r="AI570" s="183"/>
      <c r="AJ570" s="183"/>
      <c r="AK570" s="183"/>
      <c r="AL570" s="183"/>
      <c r="AM570" s="183"/>
      <c r="AN570" s="183"/>
      <c r="AO570" s="183"/>
      <c r="AP570" s="183"/>
      <c r="AQ570" s="183"/>
      <c r="AR570" s="183"/>
      <c r="AS570" s="183"/>
      <c r="AT570" s="183"/>
      <c r="AU570" s="183"/>
      <c r="AV570" s="183"/>
      <c r="AW570" s="183"/>
      <c r="AX570" s="183"/>
      <c r="AY570" s="183"/>
      <c r="AZ570" s="183"/>
      <c r="BA570" s="183"/>
      <c r="BB570" s="183"/>
      <c r="BC570" s="183"/>
      <c r="BD570" s="183"/>
      <c r="BE570" s="400"/>
      <c r="BF570" s="114"/>
      <c r="BG570" s="114"/>
      <c r="BH570" s="114"/>
      <c r="BI570" s="114"/>
      <c r="BJ570" s="114"/>
      <c r="BK570" s="114"/>
      <c r="BL570" s="114"/>
      <c r="BM570" s="114"/>
      <c r="BN570" s="114"/>
      <c r="BO570" s="114"/>
      <c r="BP570" s="114"/>
      <c r="BQ570" s="114"/>
      <c r="BR570" s="114"/>
      <c r="BS570" s="114"/>
      <c r="BT570" s="114"/>
      <c r="BU570" s="114"/>
      <c r="BV570" s="114"/>
      <c r="BW570" s="114"/>
      <c r="BX570" s="114"/>
      <c r="BY570" s="114"/>
      <c r="BZ570" s="114"/>
      <c r="CA570" s="114"/>
      <c r="CB570" s="114"/>
      <c r="CC570" s="114"/>
      <c r="CD570" s="114"/>
      <c r="CE570" s="114"/>
      <c r="CF570" s="114"/>
      <c r="CG570" s="114"/>
      <c r="CH570" s="114"/>
      <c r="CI570" s="114"/>
      <c r="CJ570" s="114"/>
      <c r="CK570" s="114"/>
      <c r="CL570" s="114"/>
      <c r="CM570" s="114"/>
      <c r="CN570" s="114"/>
      <c r="CO570" s="114"/>
      <c r="CP570" s="114"/>
      <c r="CQ570" s="114"/>
      <c r="CR570" s="114"/>
      <c r="CS570" s="114"/>
      <c r="CT570" s="114"/>
      <c r="CU570" s="114"/>
      <c r="CV570" s="114"/>
      <c r="CW570" s="114"/>
      <c r="CX570" s="114"/>
      <c r="CY570" s="114"/>
      <c r="CZ570" s="114"/>
      <c r="DA570" s="114"/>
      <c r="DB570" s="114"/>
      <c r="DC570" s="114"/>
      <c r="DD570" s="114"/>
      <c r="DE570" s="114"/>
      <c r="DF570" s="114"/>
      <c r="DG570" s="114"/>
      <c r="DH570" s="114"/>
      <c r="DI570" s="114"/>
      <c r="DJ570" s="114"/>
      <c r="DK570" s="114"/>
      <c r="DL570" s="114"/>
      <c r="DM570" s="114"/>
      <c r="DN570" s="114"/>
      <c r="DO570" s="114"/>
      <c r="DP570" s="114"/>
      <c r="DQ570" s="114"/>
      <c r="DR570" s="114"/>
      <c r="DS570" s="114"/>
      <c r="DT570" s="114"/>
      <c r="DU570" s="114"/>
      <c r="DV570" s="114"/>
      <c r="DW570" s="121"/>
      <c r="DX570" s="121"/>
      <c r="DY570" s="121"/>
      <c r="DZ570" s="121"/>
      <c r="EA570" s="85"/>
      <c r="EB570" s="85"/>
    </row>
    <row r="571" spans="1:132" s="2" customFormat="1" ht="10.5" customHeight="1" thickBot="1" x14ac:dyDescent="0.25">
      <c r="A571" s="547" t="s">
        <v>97</v>
      </c>
      <c r="B571" s="33"/>
      <c r="C571" s="33"/>
      <c r="D571" s="821" t="s">
        <v>885</v>
      </c>
      <c r="E571" s="34">
        <v>8</v>
      </c>
      <c r="F571" s="34">
        <v>8</v>
      </c>
      <c r="G571" s="34">
        <v>8</v>
      </c>
      <c r="H571" s="753">
        <v>8</v>
      </c>
      <c r="I571" s="34">
        <v>8</v>
      </c>
      <c r="J571" s="34">
        <v>8</v>
      </c>
      <c r="K571" s="34">
        <v>8</v>
      </c>
      <c r="L571" s="34">
        <v>8</v>
      </c>
      <c r="M571" s="34">
        <v>8</v>
      </c>
      <c r="N571" s="753">
        <v>8</v>
      </c>
      <c r="O571" s="34">
        <v>8</v>
      </c>
      <c r="P571" s="34">
        <v>8</v>
      </c>
      <c r="Q571" s="34">
        <v>8</v>
      </c>
      <c r="R571" s="34">
        <v>8</v>
      </c>
      <c r="S571" s="34">
        <v>8</v>
      </c>
      <c r="T571" s="34">
        <v>8</v>
      </c>
      <c r="U571" s="34">
        <v>8</v>
      </c>
      <c r="V571" s="753">
        <v>8</v>
      </c>
      <c r="W571" s="34">
        <v>8</v>
      </c>
      <c r="X571" s="34">
        <v>8</v>
      </c>
      <c r="Y571" s="34">
        <v>8</v>
      </c>
      <c r="Z571" s="34">
        <v>8</v>
      </c>
      <c r="AA571" s="34">
        <v>8</v>
      </c>
      <c r="AB571" s="34">
        <v>8</v>
      </c>
      <c r="AC571" s="121"/>
      <c r="AD571" s="121"/>
      <c r="AE571" s="121"/>
      <c r="AF571" s="627"/>
      <c r="AG571" s="627"/>
      <c r="AH571" s="627"/>
      <c r="AI571" s="627"/>
      <c r="AJ571" s="627"/>
      <c r="AK571" s="627"/>
      <c r="AL571" s="183"/>
      <c r="AM571" s="183"/>
      <c r="AN571" s="183"/>
      <c r="AO571" s="183"/>
      <c r="AP571" s="183"/>
      <c r="AQ571" s="183"/>
      <c r="AR571" s="183"/>
      <c r="AS571" s="183"/>
      <c r="AT571" s="183"/>
      <c r="AU571" s="183"/>
      <c r="AV571" s="183"/>
      <c r="AW571" s="183"/>
      <c r="AX571" s="183"/>
      <c r="AY571" s="183"/>
      <c r="AZ571" s="183"/>
      <c r="BA571" s="183"/>
      <c r="BB571" s="183"/>
      <c r="BC571" s="183"/>
      <c r="BD571" s="183"/>
      <c r="BE571" s="400"/>
      <c r="BF571" s="114"/>
      <c r="BG571" s="114"/>
      <c r="BH571" s="114"/>
      <c r="BI571" s="114"/>
      <c r="BJ571" s="114"/>
      <c r="BK571" s="114"/>
      <c r="BL571" s="114"/>
      <c r="BM571" s="114"/>
      <c r="BN571" s="114"/>
      <c r="BO571" s="114"/>
      <c r="BP571" s="114"/>
      <c r="BQ571" s="114"/>
      <c r="BR571" s="114"/>
      <c r="BS571" s="114"/>
      <c r="BT571" s="114"/>
      <c r="BU571" s="114"/>
      <c r="BV571" s="114"/>
      <c r="BW571" s="114"/>
      <c r="BX571" s="114"/>
      <c r="BY571" s="114"/>
      <c r="BZ571" s="114"/>
      <c r="CA571" s="114"/>
      <c r="CB571" s="114"/>
      <c r="CC571" s="114"/>
      <c r="CD571" s="114"/>
      <c r="CE571" s="114"/>
      <c r="CF571" s="114"/>
      <c r="CG571" s="114"/>
      <c r="CH571" s="114"/>
      <c r="CI571" s="114"/>
      <c r="CJ571" s="114"/>
      <c r="CK571" s="114"/>
      <c r="CL571" s="114"/>
      <c r="CM571" s="114"/>
      <c r="CN571" s="114"/>
      <c r="CO571" s="114"/>
      <c r="CP571" s="114"/>
      <c r="CQ571" s="114"/>
      <c r="CR571" s="114"/>
      <c r="CS571" s="114"/>
      <c r="CT571" s="114"/>
      <c r="CU571" s="114"/>
      <c r="CV571" s="114"/>
      <c r="CW571" s="114"/>
      <c r="CX571" s="114"/>
      <c r="CY571" s="114"/>
      <c r="CZ571" s="114"/>
      <c r="DA571" s="114"/>
      <c r="DB571" s="114"/>
      <c r="DC571" s="114"/>
      <c r="DD571" s="114"/>
      <c r="DE571" s="114"/>
      <c r="DF571" s="114"/>
      <c r="DG571" s="114"/>
      <c r="DH571" s="114"/>
      <c r="DI571" s="114"/>
      <c r="DJ571" s="114"/>
      <c r="DK571" s="114"/>
      <c r="DL571" s="114"/>
      <c r="DM571" s="114"/>
      <c r="DN571" s="114"/>
      <c r="DO571" s="114"/>
      <c r="DP571" s="114"/>
      <c r="DQ571" s="114"/>
      <c r="DR571" s="114"/>
      <c r="DS571" s="114"/>
      <c r="DT571" s="114"/>
      <c r="DU571" s="114"/>
      <c r="DV571" s="114"/>
      <c r="DW571" s="121"/>
      <c r="DX571" s="121"/>
      <c r="DY571" s="121"/>
      <c r="DZ571" s="121"/>
      <c r="EA571" s="85"/>
      <c r="EB571" s="85"/>
    </row>
    <row r="572" spans="1:132" s="3" customFormat="1" ht="10.5" customHeight="1" x14ac:dyDescent="0.2">
      <c r="A572" s="1372" t="s">
        <v>4</v>
      </c>
      <c r="B572" s="1375" t="s">
        <v>80</v>
      </c>
      <c r="C572" s="695" t="s">
        <v>118</v>
      </c>
      <c r="D572" s="726" t="s">
        <v>27</v>
      </c>
      <c r="E572" s="50">
        <f>ROUND(SQRT(E574^2+E575^2)*1000/(1.73*E596),0)</f>
        <v>0</v>
      </c>
      <c r="F572" s="50">
        <f>ROUND(SQRT(F574^2+F575^2)*1000/(1.73*F596),0)</f>
        <v>0</v>
      </c>
      <c r="G572" s="50">
        <f t="shared" ref="G572:AB572" si="177">ROUND(SQRT(G574^2+G575^2)*1000/(1.73*G596),0)</f>
        <v>0</v>
      </c>
      <c r="H572" s="216">
        <f t="shared" si="177"/>
        <v>0</v>
      </c>
      <c r="I572" s="50">
        <f t="shared" si="177"/>
        <v>0</v>
      </c>
      <c r="J572" s="50">
        <f t="shared" si="177"/>
        <v>0</v>
      </c>
      <c r="K572" s="50">
        <f t="shared" si="177"/>
        <v>0</v>
      </c>
      <c r="L572" s="50">
        <f t="shared" si="177"/>
        <v>0</v>
      </c>
      <c r="M572" s="50">
        <f t="shared" si="177"/>
        <v>0</v>
      </c>
      <c r="N572" s="216">
        <f t="shared" si="177"/>
        <v>0</v>
      </c>
      <c r="O572" s="50">
        <f t="shared" si="177"/>
        <v>0</v>
      </c>
      <c r="P572" s="50">
        <f t="shared" si="177"/>
        <v>0</v>
      </c>
      <c r="Q572" s="50">
        <f t="shared" si="177"/>
        <v>0</v>
      </c>
      <c r="R572" s="50">
        <f t="shared" si="177"/>
        <v>0</v>
      </c>
      <c r="S572" s="50">
        <f t="shared" si="177"/>
        <v>0</v>
      </c>
      <c r="T572" s="50">
        <f t="shared" si="177"/>
        <v>0</v>
      </c>
      <c r="U572" s="50">
        <f t="shared" si="177"/>
        <v>0</v>
      </c>
      <c r="V572" s="216">
        <f t="shared" si="177"/>
        <v>0</v>
      </c>
      <c r="W572" s="50">
        <f t="shared" si="177"/>
        <v>0</v>
      </c>
      <c r="X572" s="50">
        <f t="shared" si="177"/>
        <v>0</v>
      </c>
      <c r="Y572" s="50">
        <f t="shared" si="177"/>
        <v>0</v>
      </c>
      <c r="Z572" s="50">
        <f t="shared" si="177"/>
        <v>0</v>
      </c>
      <c r="AA572" s="50">
        <f t="shared" si="177"/>
        <v>0</v>
      </c>
      <c r="AB572" s="50">
        <f t="shared" si="177"/>
        <v>0</v>
      </c>
      <c r="AC572" s="490"/>
      <c r="AD572" s="491"/>
      <c r="AE572" s="492"/>
      <c r="AF572" s="187"/>
      <c r="AG572" s="187"/>
      <c r="AH572" s="187"/>
      <c r="AI572" s="187"/>
      <c r="AJ572" s="187"/>
      <c r="AK572" s="187"/>
      <c r="AL572" s="187"/>
      <c r="AM572" s="187"/>
      <c r="AN572" s="187"/>
      <c r="AO572" s="187"/>
      <c r="AP572" s="187"/>
      <c r="AQ572" s="187"/>
      <c r="AR572" s="187"/>
      <c r="AS572" s="187"/>
      <c r="AT572" s="187"/>
      <c r="AU572" s="187"/>
      <c r="AV572" s="187"/>
      <c r="AW572" s="187"/>
      <c r="AX572" s="187"/>
      <c r="AY572" s="187"/>
      <c r="AZ572" s="187"/>
      <c r="BA572" s="187"/>
      <c r="BB572" s="187"/>
      <c r="BC572" s="187"/>
      <c r="BD572" s="187"/>
      <c r="BE572" s="400"/>
      <c r="BF572" s="114"/>
      <c r="BG572" s="114"/>
      <c r="BH572" s="114"/>
      <c r="BI572" s="114"/>
      <c r="BJ572" s="114"/>
      <c r="BK572" s="114"/>
      <c r="BL572" s="114"/>
      <c r="BM572" s="114"/>
      <c r="BN572" s="114"/>
      <c r="BO572" s="114"/>
      <c r="BP572" s="114"/>
      <c r="BQ572" s="114"/>
      <c r="BR572" s="114"/>
      <c r="BS572" s="114"/>
      <c r="BT572" s="114"/>
      <c r="BU572" s="114"/>
      <c r="BV572" s="114"/>
      <c r="BW572" s="114"/>
      <c r="BX572" s="114"/>
      <c r="BY572" s="114"/>
      <c r="BZ572" s="114"/>
      <c r="CA572" s="114"/>
      <c r="CB572" s="114"/>
      <c r="CC572" s="114"/>
      <c r="CD572" s="114"/>
      <c r="CE572" s="114"/>
      <c r="CF572" s="114"/>
      <c r="CG572" s="114"/>
      <c r="CH572" s="114"/>
      <c r="CI572" s="114"/>
      <c r="CJ572" s="114"/>
      <c r="CK572" s="114"/>
      <c r="CL572" s="114"/>
      <c r="CM572" s="114"/>
      <c r="CN572" s="114"/>
      <c r="CO572" s="114"/>
      <c r="CP572" s="114"/>
      <c r="CQ572" s="114"/>
      <c r="CR572" s="114"/>
      <c r="CS572" s="114"/>
      <c r="CT572" s="114"/>
      <c r="CU572" s="114"/>
      <c r="CV572" s="114"/>
      <c r="CW572" s="114"/>
      <c r="CX572" s="114"/>
      <c r="CY572" s="114"/>
      <c r="CZ572" s="114"/>
      <c r="DA572" s="114"/>
      <c r="DB572" s="114"/>
      <c r="DC572" s="114"/>
      <c r="DD572" s="114"/>
      <c r="DE572" s="114"/>
      <c r="DF572" s="114"/>
      <c r="DG572" s="114"/>
      <c r="DH572" s="114"/>
      <c r="DI572" s="114"/>
      <c r="DJ572" s="114"/>
      <c r="DK572" s="114"/>
      <c r="DL572" s="114"/>
      <c r="DM572" s="114"/>
      <c r="DN572" s="114"/>
      <c r="DO572" s="114"/>
      <c r="DP572" s="114"/>
      <c r="DQ572" s="114"/>
      <c r="DR572" s="114"/>
      <c r="DS572" s="114"/>
      <c r="DT572" s="114"/>
      <c r="DU572" s="114"/>
      <c r="DV572" s="114"/>
      <c r="DW572" s="114"/>
      <c r="DX572" s="114"/>
      <c r="DY572" s="114"/>
      <c r="DZ572" s="114"/>
      <c r="EA572" s="69"/>
      <c r="EB572" s="69"/>
    </row>
    <row r="573" spans="1:132" s="2" customFormat="1" ht="10.5" customHeight="1" x14ac:dyDescent="0.2">
      <c r="A573" s="1373"/>
      <c r="B573" s="1376"/>
      <c r="C573" s="846" t="s">
        <v>115</v>
      </c>
      <c r="D573" s="102" t="s">
        <v>27</v>
      </c>
      <c r="E573" s="731">
        <v>0</v>
      </c>
      <c r="F573" s="630">
        <v>0</v>
      </c>
      <c r="G573" s="630">
        <v>0</v>
      </c>
      <c r="H573" s="632">
        <v>0</v>
      </c>
      <c r="I573" s="630">
        <v>0</v>
      </c>
      <c r="J573" s="630">
        <v>0</v>
      </c>
      <c r="K573" s="630">
        <v>0</v>
      </c>
      <c r="L573" s="630">
        <v>0</v>
      </c>
      <c r="M573" s="630">
        <v>0</v>
      </c>
      <c r="N573" s="632">
        <v>0</v>
      </c>
      <c r="O573" s="630">
        <v>0</v>
      </c>
      <c r="P573" s="630">
        <v>0</v>
      </c>
      <c r="Q573" s="630">
        <v>0</v>
      </c>
      <c r="R573" s="630">
        <v>0</v>
      </c>
      <c r="S573" s="630">
        <v>0</v>
      </c>
      <c r="T573" s="630">
        <v>0</v>
      </c>
      <c r="U573" s="630">
        <v>0</v>
      </c>
      <c r="V573" s="632">
        <v>0</v>
      </c>
      <c r="W573" s="630">
        <v>0</v>
      </c>
      <c r="X573" s="630">
        <v>0</v>
      </c>
      <c r="Y573" s="630">
        <v>0</v>
      </c>
      <c r="Z573" s="630">
        <v>0</v>
      </c>
      <c r="AA573" s="630">
        <v>0</v>
      </c>
      <c r="AB573" s="630">
        <v>0</v>
      </c>
      <c r="AC573" s="112"/>
      <c r="AD573" s="70"/>
      <c r="AE573" s="49"/>
      <c r="AF573" s="187"/>
      <c r="AG573" s="187"/>
      <c r="AH573" s="187"/>
      <c r="AI573" s="187"/>
      <c r="AJ573" s="187"/>
      <c r="AK573" s="187"/>
      <c r="AL573" s="187"/>
      <c r="AM573" s="187"/>
      <c r="AN573" s="187"/>
      <c r="AO573" s="187"/>
      <c r="AP573" s="187"/>
      <c r="AQ573" s="187"/>
      <c r="AR573" s="187"/>
      <c r="AS573" s="187"/>
      <c r="AT573" s="187"/>
      <c r="AU573" s="187"/>
      <c r="AV573" s="187"/>
      <c r="AW573" s="187"/>
      <c r="AX573" s="187"/>
      <c r="AY573" s="187"/>
      <c r="AZ573" s="187"/>
      <c r="BA573" s="187"/>
      <c r="BB573" s="187"/>
      <c r="BC573" s="187"/>
      <c r="BD573" s="187"/>
      <c r="BE573" s="400"/>
      <c r="BF573" s="114"/>
      <c r="BG573" s="114"/>
      <c r="BH573" s="114"/>
      <c r="BI573" s="114"/>
      <c r="BJ573" s="114"/>
      <c r="BK573" s="114"/>
      <c r="BL573" s="114"/>
      <c r="BM573" s="114"/>
      <c r="BN573" s="114"/>
      <c r="BO573" s="114"/>
      <c r="BP573" s="114"/>
      <c r="BQ573" s="114"/>
      <c r="BR573" s="114"/>
      <c r="BS573" s="114"/>
      <c r="BT573" s="114"/>
      <c r="BU573" s="114"/>
      <c r="BV573" s="114"/>
      <c r="BW573" s="114"/>
      <c r="BX573" s="114"/>
      <c r="BY573" s="114"/>
      <c r="BZ573" s="114"/>
      <c r="CA573" s="114"/>
      <c r="CB573" s="114"/>
      <c r="CC573" s="114"/>
      <c r="CD573" s="114"/>
      <c r="CE573" s="114"/>
      <c r="CF573" s="114"/>
      <c r="CG573" s="114"/>
      <c r="CH573" s="114"/>
      <c r="CI573" s="114"/>
      <c r="CJ573" s="114"/>
      <c r="CK573" s="114"/>
      <c r="CL573" s="114"/>
      <c r="CM573" s="114"/>
      <c r="CN573" s="114"/>
      <c r="CO573" s="114"/>
      <c r="CP573" s="114"/>
      <c r="CQ573" s="114"/>
      <c r="CR573" s="114"/>
      <c r="CS573" s="114"/>
      <c r="CT573" s="114"/>
      <c r="CU573" s="114"/>
      <c r="CV573" s="114"/>
      <c r="CW573" s="114"/>
      <c r="CX573" s="114"/>
      <c r="CY573" s="114"/>
      <c r="CZ573" s="114"/>
      <c r="DA573" s="114"/>
      <c r="DB573" s="114"/>
      <c r="DC573" s="114"/>
      <c r="DD573" s="114"/>
      <c r="DE573" s="114"/>
      <c r="DF573" s="114"/>
      <c r="DG573" s="114"/>
      <c r="DH573" s="114"/>
      <c r="DI573" s="114"/>
      <c r="DJ573" s="114"/>
      <c r="DK573" s="114"/>
      <c r="DL573" s="114"/>
      <c r="DM573" s="114"/>
      <c r="DN573" s="114"/>
      <c r="DO573" s="114"/>
      <c r="DP573" s="114"/>
      <c r="DQ573" s="114"/>
      <c r="DR573" s="114"/>
      <c r="DS573" s="114"/>
      <c r="DT573" s="114"/>
      <c r="DU573" s="114"/>
      <c r="DV573" s="114"/>
      <c r="DW573" s="121"/>
      <c r="DX573" s="121"/>
      <c r="DY573" s="121"/>
      <c r="DZ573" s="121"/>
      <c r="EA573" s="85"/>
      <c r="EB573" s="85"/>
    </row>
    <row r="574" spans="1:132" s="2" customFormat="1" ht="10.5" customHeight="1" x14ac:dyDescent="0.2">
      <c r="A574" s="1373"/>
      <c r="B574" s="1376"/>
      <c r="C574" s="846" t="s">
        <v>910</v>
      </c>
      <c r="D574" s="102" t="s">
        <v>108</v>
      </c>
      <c r="E574" s="42">
        <f>ROUND((AG574-AF574)*$AE574,2)</f>
        <v>0</v>
      </c>
      <c r="F574" s="42">
        <f t="shared" ref="F574" si="178">ROUND((AH574-AG574)*$AE574,2)</f>
        <v>0</v>
      </c>
      <c r="G574" s="42">
        <f t="shared" ref="G574" si="179">ROUND((AI574-AH574)*$AE574,2)</f>
        <v>0</v>
      </c>
      <c r="H574" s="213">
        <f t="shared" ref="H574" si="180">ROUND((AJ574-AI574)*$AE574,2)</f>
        <v>0</v>
      </c>
      <c r="I574" s="42">
        <f t="shared" ref="I574" si="181">ROUND((AK574-AJ574)*$AE574,2)</f>
        <v>0</v>
      </c>
      <c r="J574" s="42">
        <f t="shared" ref="J574" si="182">ROUND((AL574-AK574)*$AE574,2)</f>
        <v>0</v>
      </c>
      <c r="K574" s="42">
        <f t="shared" ref="K574" si="183">ROUND((AM574-AL574)*$AE574,2)</f>
        <v>0</v>
      </c>
      <c r="L574" s="42">
        <f t="shared" ref="L574" si="184">ROUND((AN574-AM574)*$AE574,2)</f>
        <v>0</v>
      </c>
      <c r="M574" s="42">
        <f t="shared" ref="M574" si="185">ROUND((AO574-AN574)*$AE574,2)</f>
        <v>0</v>
      </c>
      <c r="N574" s="213">
        <f t="shared" ref="N574" si="186">ROUND((AP574-AO574)*$AE574,2)</f>
        <v>0</v>
      </c>
      <c r="O574" s="42">
        <f t="shared" ref="O574" si="187">ROUND((AQ574-AP574)*$AE574,2)</f>
        <v>0</v>
      </c>
      <c r="P574" s="42">
        <f t="shared" ref="P574" si="188">ROUND((AR574-AQ574)*$AE574,2)</f>
        <v>0</v>
      </c>
      <c r="Q574" s="42">
        <f t="shared" ref="Q574" si="189">ROUND((AS574-AR574)*$AE574,2)</f>
        <v>0</v>
      </c>
      <c r="R574" s="42">
        <f t="shared" ref="R574" si="190">ROUND((AT574-AS574)*$AE574,2)</f>
        <v>0</v>
      </c>
      <c r="S574" s="42">
        <f t="shared" ref="S574" si="191">ROUND((AU574-AT574)*$AE574,2)</f>
        <v>0</v>
      </c>
      <c r="T574" s="42">
        <f t="shared" ref="T574" si="192">ROUND((AV574-AU574)*$AE574,2)</f>
        <v>0</v>
      </c>
      <c r="U574" s="42">
        <f t="shared" ref="U574" si="193">ROUND((AW574-AV574)*$AE574,2)</f>
        <v>0</v>
      </c>
      <c r="V574" s="213">
        <f t="shared" ref="V574" si="194">ROUND((AX574-AW574)*$AE574,2)</f>
        <v>0</v>
      </c>
      <c r="W574" s="42">
        <f t="shared" ref="W574" si="195">ROUND((AY574-AX574)*$AE574,2)</f>
        <v>0</v>
      </c>
      <c r="X574" s="42">
        <f t="shared" ref="X574" si="196">ROUND((AZ574-AY574)*$AE574,2)</f>
        <v>0</v>
      </c>
      <c r="Y574" s="42">
        <f t="shared" ref="Y574" si="197">ROUND((BA574-AZ574)*$AE574,2)</f>
        <v>0</v>
      </c>
      <c r="Z574" s="42">
        <f t="shared" ref="Z574" si="198">ROUND((BB574-BA574)*$AE574,2)</f>
        <v>0</v>
      </c>
      <c r="AA574" s="42">
        <f>ROUND((BC574-BB574)*$AE574,2)</f>
        <v>0</v>
      </c>
      <c r="AB574" s="42">
        <f t="shared" ref="AB574" si="199">ROUND((BD574-BC574)*$AE574,2)</f>
        <v>0</v>
      </c>
      <c r="AC574" s="41">
        <f>SUM(E574:AB574)</f>
        <v>0</v>
      </c>
      <c r="AD574" s="43">
        <f>SUM(E575:AB575)</f>
        <v>0</v>
      </c>
      <c r="AE574" s="398">
        <v>18</v>
      </c>
      <c r="AF574" s="678">
        <v>1326.4579000000001</v>
      </c>
      <c r="AG574" s="678">
        <v>1326.4579000000001</v>
      </c>
      <c r="AH574" s="679">
        <v>1326.4579000000001</v>
      </c>
      <c r="AI574" s="678">
        <v>1326.4579000000001</v>
      </c>
      <c r="AJ574" s="678">
        <v>1326.4579000000001</v>
      </c>
      <c r="AK574" s="678">
        <v>1326.4579000000001</v>
      </c>
      <c r="AL574" s="678">
        <v>1326.4579000000001</v>
      </c>
      <c r="AM574" s="678">
        <v>1326.4579000000001</v>
      </c>
      <c r="AN574" s="678">
        <v>1326.4579000000001</v>
      </c>
      <c r="AO574" s="678">
        <v>1326.4579000000001</v>
      </c>
      <c r="AP574" s="678">
        <v>1326.4579000000001</v>
      </c>
      <c r="AQ574" s="678">
        <v>1326.4579000000001</v>
      </c>
      <c r="AR574" s="678">
        <v>1326.4579000000001</v>
      </c>
      <c r="AS574" s="678">
        <v>1326.4579000000001</v>
      </c>
      <c r="AT574" s="678">
        <v>1326.4579000000001</v>
      </c>
      <c r="AU574" s="678">
        <v>1326.4579000000001</v>
      </c>
      <c r="AV574" s="678">
        <v>1326.4579000000001</v>
      </c>
      <c r="AW574" s="678">
        <v>1326.4579000000001</v>
      </c>
      <c r="AX574" s="678">
        <v>1326.4579000000001</v>
      </c>
      <c r="AY574" s="678">
        <v>1326.4579000000001</v>
      </c>
      <c r="AZ574" s="678">
        <v>1326.4579000000001</v>
      </c>
      <c r="BA574" s="678">
        <v>1326.4579000000001</v>
      </c>
      <c r="BB574" s="678">
        <v>1326.4579000000001</v>
      </c>
      <c r="BC574" s="678">
        <v>1326.4579000000001</v>
      </c>
      <c r="BD574" s="678">
        <v>1326.4579000000001</v>
      </c>
      <c r="BE574" s="400"/>
      <c r="BF574" s="114"/>
      <c r="BG574" s="114"/>
      <c r="BH574" s="114"/>
      <c r="BI574" s="114"/>
      <c r="BJ574" s="114"/>
      <c r="BK574" s="114"/>
      <c r="BL574" s="114"/>
      <c r="BM574" s="114"/>
      <c r="BN574" s="114"/>
      <c r="BO574" s="114"/>
      <c r="BP574" s="114"/>
      <c r="BQ574" s="114"/>
      <c r="BR574" s="114"/>
      <c r="BS574" s="114"/>
      <c r="BT574" s="114"/>
      <c r="BU574" s="114"/>
      <c r="BV574" s="114"/>
      <c r="BW574" s="114"/>
      <c r="BX574" s="114"/>
      <c r="BY574" s="114"/>
      <c r="BZ574" s="114"/>
      <c r="CA574" s="114"/>
      <c r="CB574" s="114"/>
      <c r="CC574" s="114"/>
      <c r="CD574" s="114"/>
      <c r="CE574" s="114"/>
      <c r="CF574" s="114"/>
      <c r="CG574" s="114"/>
      <c r="CH574" s="114"/>
      <c r="CI574" s="114"/>
      <c r="CJ574" s="114"/>
      <c r="CK574" s="114"/>
      <c r="CL574" s="114"/>
      <c r="CM574" s="114"/>
      <c r="CN574" s="114"/>
      <c r="CO574" s="114"/>
      <c r="CP574" s="114"/>
      <c r="CQ574" s="114"/>
      <c r="CR574" s="114"/>
      <c r="CS574" s="114"/>
      <c r="CT574" s="114"/>
      <c r="CU574" s="114"/>
      <c r="CV574" s="114"/>
      <c r="CW574" s="114"/>
      <c r="CX574" s="114"/>
      <c r="CY574" s="114"/>
      <c r="CZ574" s="114"/>
      <c r="DA574" s="114"/>
      <c r="DB574" s="114"/>
      <c r="DC574" s="114"/>
      <c r="DD574" s="114"/>
      <c r="DE574" s="114"/>
      <c r="DF574" s="114"/>
      <c r="DG574" s="114"/>
      <c r="DH574" s="114"/>
      <c r="DI574" s="114"/>
      <c r="DJ574" s="114"/>
      <c r="DK574" s="114"/>
      <c r="DL574" s="114"/>
      <c r="DM574" s="114"/>
      <c r="DN574" s="114"/>
      <c r="DO574" s="114"/>
      <c r="DP574" s="114"/>
      <c r="DQ574" s="114"/>
      <c r="DR574" s="114"/>
      <c r="DS574" s="114"/>
      <c r="DT574" s="114"/>
      <c r="DU574" s="114"/>
      <c r="DV574" s="114"/>
      <c r="DW574" s="121"/>
      <c r="DX574" s="121"/>
      <c r="DY574" s="121"/>
      <c r="DZ574" s="121"/>
      <c r="EA574" s="85"/>
      <c r="EB574" s="85"/>
    </row>
    <row r="575" spans="1:132" s="2" customFormat="1" ht="10.5" customHeight="1" x14ac:dyDescent="0.2">
      <c r="A575" s="1373"/>
      <c r="B575" s="1376"/>
      <c r="C575" s="846" t="s">
        <v>910</v>
      </c>
      <c r="D575" s="102" t="s">
        <v>109</v>
      </c>
      <c r="E575" s="42">
        <f>ROUND((AG575-AF575)*$AE574,2)</f>
        <v>0</v>
      </c>
      <c r="F575" s="42">
        <f t="shared" ref="F575" si="200">ROUND((AH575-AG575)*$AE574,2)</f>
        <v>0</v>
      </c>
      <c r="G575" s="42">
        <f t="shared" ref="G575" si="201">ROUND((AI575-AH575)*$AE574,2)</f>
        <v>0</v>
      </c>
      <c r="H575" s="213">
        <f t="shared" ref="H575" si="202">ROUND((AJ575-AI575)*$AE574,2)</f>
        <v>0</v>
      </c>
      <c r="I575" s="42">
        <f t="shared" ref="I575" si="203">ROUND((AK575-AJ575)*$AE574,2)</f>
        <v>0</v>
      </c>
      <c r="J575" s="42">
        <f t="shared" ref="J575" si="204">ROUND((AL575-AK575)*$AE574,2)</f>
        <v>0</v>
      </c>
      <c r="K575" s="42">
        <f t="shared" ref="K575" si="205">ROUND((AM575-AL575)*$AE574,2)</f>
        <v>0</v>
      </c>
      <c r="L575" s="42">
        <f t="shared" ref="L575" si="206">ROUND((AN575-AM575)*$AE574,2)</f>
        <v>0</v>
      </c>
      <c r="M575" s="42">
        <f t="shared" ref="M575" si="207">ROUND((AO575-AN575)*$AE574,2)</f>
        <v>0</v>
      </c>
      <c r="N575" s="213">
        <f t="shared" ref="N575" si="208">ROUND((AP575-AO575)*$AE574,2)</f>
        <v>0</v>
      </c>
      <c r="O575" s="42">
        <f t="shared" ref="O575" si="209">ROUND((AQ575-AP575)*$AE574,2)</f>
        <v>0</v>
      </c>
      <c r="P575" s="42">
        <f t="shared" ref="P575" si="210">ROUND((AR575-AQ575)*$AE574,2)</f>
        <v>0</v>
      </c>
      <c r="Q575" s="42">
        <f t="shared" ref="Q575" si="211">ROUND((AS575-AR575)*$AE574,2)</f>
        <v>0</v>
      </c>
      <c r="R575" s="42">
        <f t="shared" ref="R575" si="212">ROUND((AT575-AS575)*$AE574,2)</f>
        <v>0</v>
      </c>
      <c r="S575" s="42">
        <f t="shared" ref="S575" si="213">ROUND((AU575-AT575)*$AE574,2)</f>
        <v>0</v>
      </c>
      <c r="T575" s="42">
        <f t="shared" ref="T575" si="214">ROUND((AV575-AU575)*$AE574,2)</f>
        <v>0</v>
      </c>
      <c r="U575" s="42">
        <f t="shared" ref="U575" si="215">ROUND((AW575-AV575)*$AE574,2)</f>
        <v>0</v>
      </c>
      <c r="V575" s="213">
        <f t="shared" ref="V575" si="216">ROUND((AX575-AW575)*$AE574,2)</f>
        <v>0</v>
      </c>
      <c r="W575" s="42">
        <f t="shared" ref="W575" si="217">ROUND((AY575-AX575)*$AE574,2)</f>
        <v>0</v>
      </c>
      <c r="X575" s="42">
        <f t="shared" ref="X575" si="218">ROUND((AZ575-AY575)*$AE574,2)</f>
        <v>0</v>
      </c>
      <c r="Y575" s="42">
        <f t="shared" ref="Y575" si="219">ROUND((BA575-AZ575)*$AE574,2)</f>
        <v>0</v>
      </c>
      <c r="Z575" s="42">
        <f t="shared" ref="Z575" si="220">ROUND((BB575-BA575)*$AE574,2)</f>
        <v>0</v>
      </c>
      <c r="AA575" s="42">
        <f>ROUND((BC575-BB575)*$AE574,2)</f>
        <v>0</v>
      </c>
      <c r="AB575" s="42">
        <f t="shared" ref="AB575" si="221">ROUND((BD575-BC575)*$AE574,2)</f>
        <v>0</v>
      </c>
      <c r="AC575" s="41">
        <f>AC607+AC612+AC617+AC622+AC702</f>
        <v>1.6800000000000008</v>
      </c>
      <c r="AD575" s="41">
        <f>AD607+AD612+AD617+AD622+AD702</f>
        <v>0.75000000000000033</v>
      </c>
      <c r="AE575" s="358"/>
      <c r="AF575" s="678">
        <v>587.62869999999998</v>
      </c>
      <c r="AG575" s="678">
        <v>587.62869999999998</v>
      </c>
      <c r="AH575" s="679">
        <v>587.62869999999998</v>
      </c>
      <c r="AI575" s="678">
        <v>587.62869999999998</v>
      </c>
      <c r="AJ575" s="678">
        <v>587.62869999999998</v>
      </c>
      <c r="AK575" s="678">
        <v>587.62869999999998</v>
      </c>
      <c r="AL575" s="678">
        <v>587.62869999999998</v>
      </c>
      <c r="AM575" s="678">
        <v>587.62869999999998</v>
      </c>
      <c r="AN575" s="678">
        <v>587.62869999999998</v>
      </c>
      <c r="AO575" s="678">
        <v>587.62869999999998</v>
      </c>
      <c r="AP575" s="678">
        <v>587.62869999999998</v>
      </c>
      <c r="AQ575" s="678">
        <v>587.62869999999998</v>
      </c>
      <c r="AR575" s="678">
        <v>587.62869999999998</v>
      </c>
      <c r="AS575" s="678">
        <v>587.62869999999998</v>
      </c>
      <c r="AT575" s="678">
        <v>587.62869999999998</v>
      </c>
      <c r="AU575" s="678">
        <v>587.62869999999998</v>
      </c>
      <c r="AV575" s="678">
        <v>587.62879999999996</v>
      </c>
      <c r="AW575" s="678">
        <v>587.62879999999996</v>
      </c>
      <c r="AX575" s="678">
        <v>587.62879999999996</v>
      </c>
      <c r="AY575" s="678">
        <v>587.62879999999996</v>
      </c>
      <c r="AZ575" s="678">
        <v>587.62879999999996</v>
      </c>
      <c r="BA575" s="678">
        <v>587.62879999999996</v>
      </c>
      <c r="BB575" s="678">
        <v>587.62879999999996</v>
      </c>
      <c r="BC575" s="678">
        <v>587.62879999999996</v>
      </c>
      <c r="BD575" s="678">
        <v>587.62879999999996</v>
      </c>
      <c r="BE575" s="400"/>
      <c r="BF575" s="114"/>
      <c r="BG575" s="114"/>
      <c r="BH575" s="114"/>
      <c r="BI575" s="114"/>
      <c r="BJ575" s="114"/>
      <c r="BK575" s="114"/>
      <c r="BL575" s="114"/>
      <c r="BM575" s="114"/>
      <c r="BN575" s="114"/>
      <c r="BO575" s="114"/>
      <c r="BP575" s="114"/>
      <c r="BQ575" s="114"/>
      <c r="BR575" s="114"/>
      <c r="BS575" s="114"/>
      <c r="BT575" s="114"/>
      <c r="BU575" s="114"/>
      <c r="BV575" s="114"/>
      <c r="BW575" s="114"/>
      <c r="BX575" s="114"/>
      <c r="BY575" s="114"/>
      <c r="BZ575" s="114"/>
      <c r="CA575" s="114"/>
      <c r="CB575" s="114"/>
      <c r="CC575" s="114"/>
      <c r="CD575" s="114"/>
      <c r="CE575" s="114"/>
      <c r="CF575" s="114"/>
      <c r="CG575" s="114"/>
      <c r="CH575" s="114"/>
      <c r="CI575" s="114"/>
      <c r="CJ575" s="114"/>
      <c r="CK575" s="114"/>
      <c r="CL575" s="114"/>
      <c r="CM575" s="114"/>
      <c r="CN575" s="114"/>
      <c r="CO575" s="114"/>
      <c r="CP575" s="114"/>
      <c r="CQ575" s="114"/>
      <c r="CR575" s="114"/>
      <c r="CS575" s="114"/>
      <c r="CT575" s="114"/>
      <c r="CU575" s="114"/>
      <c r="CV575" s="114"/>
      <c r="CW575" s="114"/>
      <c r="CX575" s="114"/>
      <c r="CY575" s="114"/>
      <c r="CZ575" s="114"/>
      <c r="DA575" s="114"/>
      <c r="DB575" s="114"/>
      <c r="DC575" s="114"/>
      <c r="DD575" s="114"/>
      <c r="DE575" s="114"/>
      <c r="DF575" s="114"/>
      <c r="DG575" s="114"/>
      <c r="DH575" s="114"/>
      <c r="DI575" s="114"/>
      <c r="DJ575" s="114"/>
      <c r="DK575" s="114"/>
      <c r="DL575" s="114"/>
      <c r="DM575" s="114"/>
      <c r="DN575" s="114"/>
      <c r="DO575" s="114"/>
      <c r="DP575" s="114"/>
      <c r="DQ575" s="114"/>
      <c r="DR575" s="114"/>
      <c r="DS575" s="114"/>
      <c r="DT575" s="114"/>
      <c r="DU575" s="114"/>
      <c r="DV575" s="114"/>
      <c r="DW575" s="121"/>
      <c r="DX575" s="121"/>
      <c r="DY575" s="121"/>
      <c r="DZ575" s="121"/>
      <c r="EA575" s="85"/>
      <c r="EB575" s="85"/>
    </row>
    <row r="576" spans="1:132" s="2" customFormat="1" ht="10.5" customHeight="1" thickBot="1" x14ac:dyDescent="0.25">
      <c r="A576" s="1374"/>
      <c r="B576" s="1377"/>
      <c r="C576" s="197"/>
      <c r="D576" s="166" t="s">
        <v>35</v>
      </c>
      <c r="E576" s="64" t="e">
        <f>E575/E574</f>
        <v>#DIV/0!</v>
      </c>
      <c r="F576" s="64" t="e">
        <f t="shared" ref="F576:AB576" si="222">F575/F574</f>
        <v>#DIV/0!</v>
      </c>
      <c r="G576" s="64" t="e">
        <f t="shared" si="222"/>
        <v>#DIV/0!</v>
      </c>
      <c r="H576" s="221" t="e">
        <f t="shared" si="222"/>
        <v>#DIV/0!</v>
      </c>
      <c r="I576" s="64" t="e">
        <f t="shared" si="222"/>
        <v>#DIV/0!</v>
      </c>
      <c r="J576" s="64" t="e">
        <f t="shared" si="222"/>
        <v>#DIV/0!</v>
      </c>
      <c r="K576" s="64" t="e">
        <f t="shared" si="222"/>
        <v>#DIV/0!</v>
      </c>
      <c r="L576" s="64" t="e">
        <f t="shared" si="222"/>
        <v>#DIV/0!</v>
      </c>
      <c r="M576" s="64" t="e">
        <f t="shared" si="222"/>
        <v>#DIV/0!</v>
      </c>
      <c r="N576" s="221" t="e">
        <f t="shared" si="222"/>
        <v>#DIV/0!</v>
      </c>
      <c r="O576" s="64" t="e">
        <f t="shared" si="222"/>
        <v>#DIV/0!</v>
      </c>
      <c r="P576" s="64" t="e">
        <f t="shared" si="222"/>
        <v>#DIV/0!</v>
      </c>
      <c r="Q576" s="64" t="e">
        <f t="shared" si="222"/>
        <v>#DIV/0!</v>
      </c>
      <c r="R576" s="64" t="e">
        <f t="shared" si="222"/>
        <v>#DIV/0!</v>
      </c>
      <c r="S576" s="64" t="e">
        <f t="shared" si="222"/>
        <v>#DIV/0!</v>
      </c>
      <c r="T576" s="64" t="e">
        <f t="shared" si="222"/>
        <v>#DIV/0!</v>
      </c>
      <c r="U576" s="64" t="e">
        <f t="shared" si="222"/>
        <v>#DIV/0!</v>
      </c>
      <c r="V576" s="221" t="e">
        <f t="shared" si="222"/>
        <v>#DIV/0!</v>
      </c>
      <c r="W576" s="64" t="e">
        <f t="shared" si="222"/>
        <v>#DIV/0!</v>
      </c>
      <c r="X576" s="64" t="e">
        <f t="shared" si="222"/>
        <v>#DIV/0!</v>
      </c>
      <c r="Y576" s="64" t="e">
        <f t="shared" si="222"/>
        <v>#DIV/0!</v>
      </c>
      <c r="Z576" s="64" t="e">
        <f t="shared" si="222"/>
        <v>#DIV/0!</v>
      </c>
      <c r="AA576" s="64" t="e">
        <f t="shared" si="222"/>
        <v>#DIV/0!</v>
      </c>
      <c r="AB576" s="64" t="e">
        <f t="shared" si="222"/>
        <v>#DIV/0!</v>
      </c>
      <c r="AC576" s="41"/>
      <c r="AD576" s="43"/>
      <c r="AE576" s="358"/>
      <c r="AF576" s="187"/>
      <c r="AG576" s="187"/>
      <c r="AH576" s="187"/>
      <c r="AI576" s="187"/>
      <c r="AJ576" s="187"/>
      <c r="AK576" s="187"/>
      <c r="AL576" s="187"/>
      <c r="AM576" s="187"/>
      <c r="AN576" s="187"/>
      <c r="AO576" s="187"/>
      <c r="AP576" s="187"/>
      <c r="AQ576" s="187"/>
      <c r="AR576" s="187"/>
      <c r="AS576" s="187"/>
      <c r="AT576" s="187"/>
      <c r="AU576" s="187"/>
      <c r="AV576" s="187"/>
      <c r="AW576" s="187"/>
      <c r="AX576" s="187"/>
      <c r="AY576" s="187"/>
      <c r="AZ576" s="187"/>
      <c r="BA576" s="187"/>
      <c r="BB576" s="187"/>
      <c r="BC576" s="187"/>
      <c r="BD576" s="187"/>
      <c r="BE576" s="400"/>
      <c r="BF576" s="114"/>
      <c r="BG576" s="114"/>
      <c r="BH576" s="114"/>
      <c r="BI576" s="114"/>
      <c r="BJ576" s="114"/>
      <c r="BK576" s="114"/>
      <c r="BL576" s="114"/>
      <c r="BM576" s="114"/>
      <c r="BN576" s="114"/>
      <c r="BO576" s="114"/>
      <c r="BP576" s="114"/>
      <c r="BQ576" s="114"/>
      <c r="BR576" s="114"/>
      <c r="BS576" s="114"/>
      <c r="BT576" s="114"/>
      <c r="BU576" s="114"/>
      <c r="BV576" s="114"/>
      <c r="BW576" s="114"/>
      <c r="BX576" s="114"/>
      <c r="BY576" s="114"/>
      <c r="BZ576" s="114"/>
      <c r="CA576" s="114"/>
      <c r="CB576" s="114"/>
      <c r="CC576" s="114"/>
      <c r="CD576" s="114"/>
      <c r="CE576" s="114"/>
      <c r="CF576" s="114"/>
      <c r="CG576" s="114"/>
      <c r="CH576" s="114"/>
      <c r="CI576" s="114"/>
      <c r="CJ576" s="114"/>
      <c r="CK576" s="114"/>
      <c r="CL576" s="114"/>
      <c r="CM576" s="114"/>
      <c r="CN576" s="114"/>
      <c r="CO576" s="114"/>
      <c r="CP576" s="114"/>
      <c r="CQ576" s="114"/>
      <c r="CR576" s="114"/>
      <c r="CS576" s="114"/>
      <c r="CT576" s="114"/>
      <c r="CU576" s="114"/>
      <c r="CV576" s="114"/>
      <c r="CW576" s="114"/>
      <c r="CX576" s="114"/>
      <c r="CY576" s="114"/>
      <c r="CZ576" s="114"/>
      <c r="DA576" s="114"/>
      <c r="DB576" s="114"/>
      <c r="DC576" s="114"/>
      <c r="DD576" s="114"/>
      <c r="DE576" s="114"/>
      <c r="DF576" s="114"/>
      <c r="DG576" s="114"/>
      <c r="DH576" s="114"/>
      <c r="DI576" s="114"/>
      <c r="DJ576" s="114"/>
      <c r="DK576" s="114"/>
      <c r="DL576" s="114"/>
      <c r="DM576" s="114"/>
      <c r="DN576" s="114"/>
      <c r="DO576" s="114"/>
      <c r="DP576" s="114"/>
      <c r="DQ576" s="114"/>
      <c r="DR576" s="114"/>
      <c r="DS576" s="114"/>
      <c r="DT576" s="114"/>
      <c r="DU576" s="114"/>
      <c r="DV576" s="114"/>
      <c r="DW576" s="121"/>
      <c r="DX576" s="121"/>
      <c r="DY576" s="121"/>
      <c r="DZ576" s="121"/>
      <c r="EA576" s="85"/>
      <c r="EB576" s="85"/>
    </row>
    <row r="577" spans="1:132" s="3" customFormat="1" ht="10.5" customHeight="1" x14ac:dyDescent="0.2">
      <c r="A577" s="1372" t="s">
        <v>10</v>
      </c>
      <c r="B577" s="1375" t="s">
        <v>81</v>
      </c>
      <c r="C577" s="695" t="s">
        <v>118</v>
      </c>
      <c r="D577" s="726" t="s">
        <v>27</v>
      </c>
      <c r="E577" s="50">
        <f>ROUND(SQRT(E579^2+E580^2)*1000/(1.73*E598),0)</f>
        <v>0</v>
      </c>
      <c r="F577" s="50">
        <f t="shared" ref="F577:AB577" si="223">ROUND(SQRT(F579^2+F580^2)*1000/(1.73*F598),0)</f>
        <v>0</v>
      </c>
      <c r="G577" s="50">
        <f>ROUND(SQRT(G579^2+G580^2)*1000/(1.73*G598),0)</f>
        <v>0</v>
      </c>
      <c r="H577" s="216">
        <f t="shared" si="223"/>
        <v>0</v>
      </c>
      <c r="I577" s="50">
        <f t="shared" si="223"/>
        <v>0</v>
      </c>
      <c r="J577" s="50">
        <f>ROUND(SQRT(J579^2+J580^2)*1000/(1.73*J598),0)</f>
        <v>0</v>
      </c>
      <c r="K577" s="50">
        <f t="shared" si="223"/>
        <v>0</v>
      </c>
      <c r="L577" s="50">
        <f t="shared" si="223"/>
        <v>0</v>
      </c>
      <c r="M577" s="50">
        <f t="shared" si="223"/>
        <v>0</v>
      </c>
      <c r="N577" s="216">
        <f t="shared" si="223"/>
        <v>0</v>
      </c>
      <c r="O577" s="50">
        <f t="shared" si="223"/>
        <v>0</v>
      </c>
      <c r="P577" s="50">
        <f t="shared" si="223"/>
        <v>0</v>
      </c>
      <c r="Q577" s="50">
        <f t="shared" si="223"/>
        <v>0</v>
      </c>
      <c r="R577" s="50">
        <f t="shared" si="223"/>
        <v>0</v>
      </c>
      <c r="S577" s="50">
        <f t="shared" si="223"/>
        <v>0</v>
      </c>
      <c r="T577" s="50">
        <f t="shared" si="223"/>
        <v>0</v>
      </c>
      <c r="U577" s="50">
        <f t="shared" si="223"/>
        <v>0</v>
      </c>
      <c r="V577" s="216">
        <f t="shared" si="223"/>
        <v>0</v>
      </c>
      <c r="W577" s="50">
        <f t="shared" si="223"/>
        <v>0</v>
      </c>
      <c r="X577" s="50">
        <f t="shared" si="223"/>
        <v>0</v>
      </c>
      <c r="Y577" s="50">
        <f t="shared" si="223"/>
        <v>0</v>
      </c>
      <c r="Z577" s="50">
        <f t="shared" si="223"/>
        <v>0</v>
      </c>
      <c r="AA577" s="50">
        <f t="shared" si="223"/>
        <v>0</v>
      </c>
      <c r="AB577" s="50">
        <f t="shared" si="223"/>
        <v>0</v>
      </c>
      <c r="AC577" s="490"/>
      <c r="AD577" s="491"/>
      <c r="AE577" s="492"/>
      <c r="AF577" s="187"/>
      <c r="AG577" s="187"/>
      <c r="AH577" s="187"/>
      <c r="AI577" s="187"/>
      <c r="AJ577" s="187"/>
      <c r="AK577" s="187"/>
      <c r="AL577" s="187"/>
      <c r="AM577" s="187"/>
      <c r="AN577" s="187"/>
      <c r="AO577" s="187"/>
      <c r="AP577" s="187"/>
      <c r="AQ577" s="187"/>
      <c r="AR577" s="187"/>
      <c r="AS577" s="187"/>
      <c r="AT577" s="187"/>
      <c r="AU577" s="187"/>
      <c r="AV577" s="187"/>
      <c r="AW577" s="187"/>
      <c r="AX577" s="187"/>
      <c r="AY577" s="187"/>
      <c r="AZ577" s="187"/>
      <c r="BA577" s="187"/>
      <c r="BB577" s="187"/>
      <c r="BC577" s="187"/>
      <c r="BD577" s="187"/>
      <c r="BE577" s="400"/>
      <c r="BF577" s="114"/>
      <c r="BG577" s="114"/>
      <c r="BH577" s="114"/>
      <c r="BI577" s="114"/>
      <c r="BJ577" s="114"/>
      <c r="BK577" s="114"/>
      <c r="BL577" s="114"/>
      <c r="BM577" s="114"/>
      <c r="BN577" s="114"/>
      <c r="BO577" s="114"/>
      <c r="BP577" s="114"/>
      <c r="BQ577" s="114"/>
      <c r="BR577" s="114"/>
      <c r="BS577" s="114"/>
      <c r="BT577" s="114"/>
      <c r="BU577" s="114"/>
      <c r="BV577" s="114"/>
      <c r="BW577" s="114"/>
      <c r="BX577" s="114"/>
      <c r="BY577" s="114"/>
      <c r="BZ577" s="114"/>
      <c r="CA577" s="114"/>
      <c r="CB577" s="114"/>
      <c r="CC577" s="114"/>
      <c r="CD577" s="114"/>
      <c r="CE577" s="114"/>
      <c r="CF577" s="114"/>
      <c r="CG577" s="114"/>
      <c r="CH577" s="114"/>
      <c r="CI577" s="114"/>
      <c r="CJ577" s="114"/>
      <c r="CK577" s="114"/>
      <c r="CL577" s="114"/>
      <c r="CM577" s="114"/>
      <c r="CN577" s="114"/>
      <c r="CO577" s="114"/>
      <c r="CP577" s="114"/>
      <c r="CQ577" s="114"/>
      <c r="CR577" s="114"/>
      <c r="CS577" s="114"/>
      <c r="CT577" s="114"/>
      <c r="CU577" s="114"/>
      <c r="CV577" s="114"/>
      <c r="CW577" s="114"/>
      <c r="CX577" s="114"/>
      <c r="CY577" s="114"/>
      <c r="CZ577" s="114"/>
      <c r="DA577" s="114"/>
      <c r="DB577" s="114"/>
      <c r="DC577" s="114"/>
      <c r="DD577" s="114"/>
      <c r="DE577" s="114"/>
      <c r="DF577" s="114"/>
      <c r="DG577" s="114"/>
      <c r="DH577" s="114"/>
      <c r="DI577" s="114"/>
      <c r="DJ577" s="114"/>
      <c r="DK577" s="114"/>
      <c r="DL577" s="114"/>
      <c r="DM577" s="114"/>
      <c r="DN577" s="114"/>
      <c r="DO577" s="114"/>
      <c r="DP577" s="114"/>
      <c r="DQ577" s="114"/>
      <c r="DR577" s="114"/>
      <c r="DS577" s="114"/>
      <c r="DT577" s="114"/>
      <c r="DU577" s="114"/>
      <c r="DV577" s="114"/>
      <c r="DW577" s="114"/>
      <c r="DX577" s="114"/>
      <c r="DY577" s="114"/>
      <c r="DZ577" s="114"/>
      <c r="EA577" s="69"/>
      <c r="EB577" s="69"/>
    </row>
    <row r="578" spans="1:132" s="2" customFormat="1" ht="10.5" customHeight="1" x14ac:dyDescent="0.2">
      <c r="A578" s="1373"/>
      <c r="B578" s="1376"/>
      <c r="C578" s="846" t="s">
        <v>115</v>
      </c>
      <c r="D578" s="102" t="s">
        <v>27</v>
      </c>
      <c r="E578" s="630">
        <v>0</v>
      </c>
      <c r="F578" s="630">
        <v>0</v>
      </c>
      <c r="G578" s="630">
        <v>0</v>
      </c>
      <c r="H578" s="632">
        <v>0</v>
      </c>
      <c r="I578" s="630">
        <v>0</v>
      </c>
      <c r="J578" s="630">
        <v>0</v>
      </c>
      <c r="K578" s="630">
        <v>0</v>
      </c>
      <c r="L578" s="630">
        <v>0</v>
      </c>
      <c r="M578" s="630">
        <v>0</v>
      </c>
      <c r="N578" s="632">
        <v>0</v>
      </c>
      <c r="O578" s="630">
        <v>0</v>
      </c>
      <c r="P578" s="630">
        <v>0</v>
      </c>
      <c r="Q578" s="630">
        <v>0</v>
      </c>
      <c r="R578" s="630">
        <v>0</v>
      </c>
      <c r="S578" s="630">
        <v>0</v>
      </c>
      <c r="T578" s="630">
        <v>0</v>
      </c>
      <c r="U578" s="630">
        <v>0</v>
      </c>
      <c r="V578" s="632">
        <v>0</v>
      </c>
      <c r="W578" s="630">
        <v>0</v>
      </c>
      <c r="X578" s="630">
        <v>0</v>
      </c>
      <c r="Y578" s="630">
        <v>0</v>
      </c>
      <c r="Z578" s="630">
        <v>0</v>
      </c>
      <c r="AA578" s="630">
        <v>0</v>
      </c>
      <c r="AB578" s="630">
        <v>0</v>
      </c>
      <c r="AC578" s="112"/>
      <c r="AD578" s="70"/>
      <c r="AE578" s="358"/>
      <c r="AF578" s="188"/>
      <c r="AG578" s="188"/>
      <c r="AH578" s="188"/>
      <c r="AI578" s="188"/>
      <c r="AJ578" s="188"/>
      <c r="AK578" s="188"/>
      <c r="AL578" s="188"/>
      <c r="AM578" s="188"/>
      <c r="AN578" s="188"/>
      <c r="AO578" s="188"/>
      <c r="AP578" s="188"/>
      <c r="AQ578" s="188"/>
      <c r="AR578" s="188"/>
      <c r="AS578" s="188"/>
      <c r="AT578" s="188"/>
      <c r="AU578" s="188"/>
      <c r="AV578" s="188"/>
      <c r="AW578" s="188"/>
      <c r="AX578" s="188"/>
      <c r="AY578" s="188"/>
      <c r="AZ578" s="188"/>
      <c r="BA578" s="188"/>
      <c r="BB578" s="188"/>
      <c r="BC578" s="188"/>
      <c r="BD578" s="188"/>
      <c r="BE578" s="400"/>
      <c r="BF578" s="114"/>
      <c r="BG578" s="114"/>
      <c r="BH578" s="114"/>
      <c r="BI578" s="114"/>
      <c r="BJ578" s="114"/>
      <c r="BK578" s="114"/>
      <c r="BL578" s="114"/>
      <c r="BM578" s="114"/>
      <c r="BN578" s="114"/>
      <c r="BO578" s="114"/>
      <c r="BP578" s="114"/>
      <c r="BQ578" s="114"/>
      <c r="BR578" s="114"/>
      <c r="BS578" s="114"/>
      <c r="BT578" s="114"/>
      <c r="BU578" s="114"/>
      <c r="BV578" s="114"/>
      <c r="BW578" s="114"/>
      <c r="BX578" s="114"/>
      <c r="BY578" s="114"/>
      <c r="BZ578" s="114"/>
      <c r="CA578" s="114"/>
      <c r="CB578" s="114"/>
      <c r="CC578" s="114"/>
      <c r="CD578" s="114"/>
      <c r="CE578" s="114"/>
      <c r="CF578" s="114"/>
      <c r="CG578" s="114"/>
      <c r="CH578" s="114"/>
      <c r="CI578" s="114"/>
      <c r="CJ578" s="114"/>
      <c r="CK578" s="114"/>
      <c r="CL578" s="114"/>
      <c r="CM578" s="114"/>
      <c r="CN578" s="114"/>
      <c r="CO578" s="114"/>
      <c r="CP578" s="114"/>
      <c r="CQ578" s="114"/>
      <c r="CR578" s="114"/>
      <c r="CS578" s="114"/>
      <c r="CT578" s="114"/>
      <c r="CU578" s="114"/>
      <c r="CV578" s="114"/>
      <c r="CW578" s="114"/>
      <c r="CX578" s="114"/>
      <c r="CY578" s="114"/>
      <c r="CZ578" s="114"/>
      <c r="DA578" s="114"/>
      <c r="DB578" s="114"/>
      <c r="DC578" s="114"/>
      <c r="DD578" s="114"/>
      <c r="DE578" s="114"/>
      <c r="DF578" s="114"/>
      <c r="DG578" s="114"/>
      <c r="DH578" s="114"/>
      <c r="DI578" s="114"/>
      <c r="DJ578" s="114"/>
      <c r="DK578" s="114"/>
      <c r="DL578" s="114"/>
      <c r="DM578" s="114"/>
      <c r="DN578" s="114"/>
      <c r="DO578" s="114"/>
      <c r="DP578" s="114"/>
      <c r="DQ578" s="114"/>
      <c r="DR578" s="114"/>
      <c r="DS578" s="114"/>
      <c r="DT578" s="114"/>
      <c r="DU578" s="114"/>
      <c r="DV578" s="114"/>
      <c r="DW578" s="121"/>
      <c r="DX578" s="121"/>
      <c r="DY578" s="121"/>
      <c r="DZ578" s="121"/>
      <c r="EA578" s="85"/>
      <c r="EB578" s="85"/>
    </row>
    <row r="579" spans="1:132" s="2" customFormat="1" ht="10.5" customHeight="1" x14ac:dyDescent="0.2">
      <c r="A579" s="1373"/>
      <c r="B579" s="1376"/>
      <c r="C579" s="846" t="s">
        <v>910</v>
      </c>
      <c r="D579" s="102" t="s">
        <v>108</v>
      </c>
      <c r="E579" s="42">
        <f>ROUND((AG579-AF579)*$AE579,2)</f>
        <v>0</v>
      </c>
      <c r="F579" s="42">
        <f t="shared" ref="F579" si="224">ROUND((AH579-AG579)*$AE579,2)</f>
        <v>0</v>
      </c>
      <c r="G579" s="42">
        <f t="shared" ref="G579" si="225">ROUND((AI579-AH579)*$AE579,2)</f>
        <v>0</v>
      </c>
      <c r="H579" s="213">
        <f t="shared" ref="H579" si="226">ROUND((AJ579-AI579)*$AE579,2)</f>
        <v>0</v>
      </c>
      <c r="I579" s="42">
        <f t="shared" ref="I579" si="227">ROUND((AK579-AJ579)*$AE579,2)</f>
        <v>0</v>
      </c>
      <c r="J579" s="42">
        <f t="shared" ref="J579" si="228">ROUND((AL579-AK579)*$AE579,2)</f>
        <v>0</v>
      </c>
      <c r="K579" s="42">
        <f t="shared" ref="K579" si="229">ROUND((AM579-AL579)*$AE579,2)</f>
        <v>0</v>
      </c>
      <c r="L579" s="42">
        <f t="shared" ref="L579" si="230">ROUND((AN579-AM579)*$AE579,2)</f>
        <v>0</v>
      </c>
      <c r="M579" s="42">
        <f t="shared" ref="M579" si="231">ROUND((AO579-AN579)*$AE579,2)</f>
        <v>0</v>
      </c>
      <c r="N579" s="213">
        <f t="shared" ref="N579" si="232">ROUND((AP579-AO579)*$AE579,2)</f>
        <v>0</v>
      </c>
      <c r="O579" s="42">
        <f t="shared" ref="O579" si="233">ROUND((AQ579-AP579)*$AE579,2)</f>
        <v>0</v>
      </c>
      <c r="P579" s="42">
        <f t="shared" ref="P579" si="234">ROUND((AR579-AQ579)*$AE579,2)</f>
        <v>0</v>
      </c>
      <c r="Q579" s="42">
        <f t="shared" ref="Q579" si="235">ROUND((AS579-AR579)*$AE579,2)</f>
        <v>0</v>
      </c>
      <c r="R579" s="42">
        <f t="shared" ref="R579" si="236">ROUND((AT579-AS579)*$AE579,2)</f>
        <v>0</v>
      </c>
      <c r="S579" s="42">
        <f t="shared" ref="S579" si="237">ROUND((AU579-AT579)*$AE579,2)</f>
        <v>0</v>
      </c>
      <c r="T579" s="42">
        <f t="shared" ref="T579" si="238">ROUND((AV579-AU579)*$AE579,2)</f>
        <v>0</v>
      </c>
      <c r="U579" s="42">
        <f t="shared" ref="U579" si="239">ROUND((AW579-AV579)*$AE579,2)</f>
        <v>0</v>
      </c>
      <c r="V579" s="213">
        <f t="shared" ref="V579" si="240">ROUND((AX579-AW579)*$AE579,2)</f>
        <v>0</v>
      </c>
      <c r="W579" s="42">
        <f t="shared" ref="W579" si="241">ROUND((AY579-AX579)*$AE579,2)</f>
        <v>0</v>
      </c>
      <c r="X579" s="42">
        <f t="shared" ref="X579" si="242">ROUND((AZ579-AY579)*$AE579,2)</f>
        <v>0</v>
      </c>
      <c r="Y579" s="42">
        <f t="shared" ref="Y579" si="243">ROUND((BA579-AZ579)*$AE579,2)</f>
        <v>0</v>
      </c>
      <c r="Z579" s="42">
        <f t="shared" ref="Z579" si="244">ROUND((BB579-BA579)*$AE579,2)</f>
        <v>0</v>
      </c>
      <c r="AA579" s="42">
        <f>ROUND((BC579-BB579)*$AE579,2)</f>
        <v>0</v>
      </c>
      <c r="AB579" s="42">
        <f t="shared" ref="AB579" si="245">ROUND((BD579-BC579)*$AE579,2)</f>
        <v>0</v>
      </c>
      <c r="AC579" s="41">
        <f>SUM(E579:AB579)</f>
        <v>0</v>
      </c>
      <c r="AD579" s="43">
        <f>SUM(E580:AB580)</f>
        <v>0</v>
      </c>
      <c r="AE579" s="1370">
        <v>18</v>
      </c>
      <c r="AF579" s="678">
        <v>798.17020000000002</v>
      </c>
      <c r="AG579" s="678">
        <v>798.17020000000002</v>
      </c>
      <c r="AH579" s="679">
        <v>798.17020000000002</v>
      </c>
      <c r="AI579" s="678">
        <v>798.17020000000002</v>
      </c>
      <c r="AJ579" s="678">
        <v>798.17020000000002</v>
      </c>
      <c r="AK579" s="678">
        <v>798.17020000000002</v>
      </c>
      <c r="AL579" s="678">
        <v>798.17020000000002</v>
      </c>
      <c r="AM579" s="678">
        <v>798.17020000000002</v>
      </c>
      <c r="AN579" s="678">
        <v>798.17020000000002</v>
      </c>
      <c r="AO579" s="678">
        <v>798.17020000000002</v>
      </c>
      <c r="AP579" s="678">
        <v>798.17020000000002</v>
      </c>
      <c r="AQ579" s="678">
        <v>798.17020000000002</v>
      </c>
      <c r="AR579" s="678">
        <v>798.17020000000002</v>
      </c>
      <c r="AS579" s="678">
        <v>798.17020000000002</v>
      </c>
      <c r="AT579" s="678">
        <v>798.17020000000002</v>
      </c>
      <c r="AU579" s="678">
        <v>798.17020000000002</v>
      </c>
      <c r="AV579" s="678">
        <v>798.17020000000002</v>
      </c>
      <c r="AW579" s="678">
        <v>798.17020000000002</v>
      </c>
      <c r="AX579" s="678">
        <v>798.17020000000002</v>
      </c>
      <c r="AY579" s="678">
        <v>798.17020000000002</v>
      </c>
      <c r="AZ579" s="678">
        <v>798.17020000000002</v>
      </c>
      <c r="BA579" s="678">
        <v>798.17020000000002</v>
      </c>
      <c r="BB579" s="678">
        <v>798.17020000000002</v>
      </c>
      <c r="BC579" s="678">
        <v>798.17020000000002</v>
      </c>
      <c r="BD579" s="678">
        <v>798.17020000000002</v>
      </c>
      <c r="BE579" s="400"/>
      <c r="BF579" s="114"/>
      <c r="BG579" s="114"/>
      <c r="BH579" s="114"/>
      <c r="BI579" s="114"/>
      <c r="BJ579" s="114"/>
      <c r="BK579" s="114"/>
      <c r="BL579" s="114"/>
      <c r="BM579" s="114"/>
      <c r="BN579" s="114"/>
      <c r="BO579" s="114"/>
      <c r="BP579" s="114"/>
      <c r="BQ579" s="114"/>
      <c r="BR579" s="114"/>
      <c r="BS579" s="114"/>
      <c r="BT579" s="114"/>
      <c r="BU579" s="114"/>
      <c r="BV579" s="114"/>
      <c r="BW579" s="114"/>
      <c r="BX579" s="114"/>
      <c r="BY579" s="114"/>
      <c r="BZ579" s="114"/>
      <c r="CA579" s="114"/>
      <c r="CB579" s="114"/>
      <c r="CC579" s="114"/>
      <c r="CD579" s="114"/>
      <c r="CE579" s="114"/>
      <c r="CF579" s="114"/>
      <c r="CG579" s="114"/>
      <c r="CH579" s="114"/>
      <c r="CI579" s="114"/>
      <c r="CJ579" s="114"/>
      <c r="CK579" s="114"/>
      <c r="CL579" s="114"/>
      <c r="CM579" s="114"/>
      <c r="CN579" s="114"/>
      <c r="CO579" s="114"/>
      <c r="CP579" s="114"/>
      <c r="CQ579" s="114"/>
      <c r="CR579" s="114"/>
      <c r="CS579" s="114"/>
      <c r="CT579" s="114"/>
      <c r="CU579" s="114"/>
      <c r="CV579" s="114"/>
      <c r="CW579" s="114"/>
      <c r="CX579" s="114"/>
      <c r="CY579" s="114"/>
      <c r="CZ579" s="114"/>
      <c r="DA579" s="114"/>
      <c r="DB579" s="114"/>
      <c r="DC579" s="114"/>
      <c r="DD579" s="114"/>
      <c r="DE579" s="114"/>
      <c r="DF579" s="114"/>
      <c r="DG579" s="114"/>
      <c r="DH579" s="114"/>
      <c r="DI579" s="114"/>
      <c r="DJ579" s="114"/>
      <c r="DK579" s="114"/>
      <c r="DL579" s="114"/>
      <c r="DM579" s="114"/>
      <c r="DN579" s="114"/>
      <c r="DO579" s="114"/>
      <c r="DP579" s="114"/>
      <c r="DQ579" s="114"/>
      <c r="DR579" s="114"/>
      <c r="DS579" s="114"/>
      <c r="DT579" s="114"/>
      <c r="DU579" s="114"/>
      <c r="DV579" s="114"/>
      <c r="DW579" s="121"/>
      <c r="DX579" s="121"/>
      <c r="DY579" s="121"/>
      <c r="DZ579" s="121"/>
      <c r="EA579" s="85"/>
      <c r="EB579" s="85"/>
    </row>
    <row r="580" spans="1:132" s="2" customFormat="1" ht="10.5" customHeight="1" x14ac:dyDescent="0.2">
      <c r="A580" s="1373"/>
      <c r="B580" s="1376"/>
      <c r="C580" s="846" t="s">
        <v>910</v>
      </c>
      <c r="D580" s="102" t="s">
        <v>109</v>
      </c>
      <c r="E580" s="42">
        <f>ROUND((AG580-AF580)*$AE579,2)</f>
        <v>0</v>
      </c>
      <c r="F580" s="42">
        <f t="shared" ref="F580" si="246">ROUND((AH580-AG580)*$AE579,2)</f>
        <v>0</v>
      </c>
      <c r="G580" s="42">
        <f t="shared" ref="G580" si="247">ROUND((AI580-AH580)*$AE579,2)</f>
        <v>0</v>
      </c>
      <c r="H580" s="213">
        <f t="shared" ref="H580" si="248">ROUND((AJ580-AI580)*$AE579,2)</f>
        <v>0</v>
      </c>
      <c r="I580" s="42">
        <f t="shared" ref="I580" si="249">ROUND((AK580-AJ580)*$AE579,2)</f>
        <v>0</v>
      </c>
      <c r="J580" s="42">
        <f t="shared" ref="J580" si="250">ROUND((AL580-AK580)*$AE579,2)</f>
        <v>0</v>
      </c>
      <c r="K580" s="42">
        <f t="shared" ref="K580" si="251">ROUND((AM580-AL580)*$AE579,2)</f>
        <v>0</v>
      </c>
      <c r="L580" s="42">
        <f t="shared" ref="L580" si="252">ROUND((AN580-AM580)*$AE579,2)</f>
        <v>0</v>
      </c>
      <c r="M580" s="42">
        <f t="shared" ref="M580" si="253">ROUND((AO580-AN580)*$AE579,2)</f>
        <v>0</v>
      </c>
      <c r="N580" s="213">
        <f t="shared" ref="N580" si="254">ROUND((AP580-AO580)*$AE579,2)</f>
        <v>0</v>
      </c>
      <c r="O580" s="42">
        <f t="shared" ref="O580" si="255">ROUND((AQ580-AP580)*$AE579,2)</f>
        <v>0</v>
      </c>
      <c r="P580" s="42">
        <f t="shared" ref="P580" si="256">ROUND((AR580-AQ580)*$AE579,2)</f>
        <v>0</v>
      </c>
      <c r="Q580" s="42">
        <f t="shared" ref="Q580" si="257">ROUND((AS580-AR580)*$AE579,2)</f>
        <v>0</v>
      </c>
      <c r="R580" s="42">
        <f t="shared" ref="R580" si="258">ROUND((AT580-AS580)*$AE579,2)</f>
        <v>0</v>
      </c>
      <c r="S580" s="42">
        <f t="shared" ref="S580" si="259">ROUND((AU580-AT580)*$AE579,2)</f>
        <v>0</v>
      </c>
      <c r="T580" s="42">
        <f t="shared" ref="T580" si="260">ROUND((AV580-AU580)*$AE579,2)</f>
        <v>0</v>
      </c>
      <c r="U580" s="42">
        <f t="shared" ref="U580" si="261">ROUND((AW580-AV580)*$AE579,2)</f>
        <v>0</v>
      </c>
      <c r="V580" s="213">
        <f t="shared" ref="V580" si="262">ROUND((AX580-AW580)*$AE579,2)</f>
        <v>0</v>
      </c>
      <c r="W580" s="42">
        <f t="shared" ref="W580" si="263">ROUND((AY580-AX580)*$AE579,2)</f>
        <v>0</v>
      </c>
      <c r="X580" s="42">
        <f t="shared" ref="X580" si="264">ROUND((AZ580-AY580)*$AE579,2)</f>
        <v>0</v>
      </c>
      <c r="Y580" s="42">
        <f t="shared" ref="Y580" si="265">ROUND((BA580-AZ580)*$AE579,2)</f>
        <v>0</v>
      </c>
      <c r="Z580" s="42">
        <f t="shared" ref="Z580" si="266">ROUND((BB580-BA580)*$AE579,2)</f>
        <v>0</v>
      </c>
      <c r="AA580" s="42">
        <f>ROUND((BC580-BB580)*$AE579,2)</f>
        <v>0</v>
      </c>
      <c r="AB580" s="42">
        <f t="shared" ref="AB580" si="267">ROUND((BD580-BC580)*$AE579,2)</f>
        <v>0</v>
      </c>
      <c r="AC580" s="41">
        <f>AC642+AC662+AC672+AC677+AC692+AC682</f>
        <v>0</v>
      </c>
      <c r="AD580" s="41">
        <f>AD642+AD662+AD672+AD677+AD692+AD682</f>
        <v>0</v>
      </c>
      <c r="AE580" s="358"/>
      <c r="AF580" s="678">
        <v>2962.4569999999999</v>
      </c>
      <c r="AG580" s="678">
        <v>2962.4569999999999</v>
      </c>
      <c r="AH580" s="679">
        <v>2962.4569999999999</v>
      </c>
      <c r="AI580" s="678">
        <v>2962.4569999999999</v>
      </c>
      <c r="AJ580" s="678">
        <v>2962.4569999999999</v>
      </c>
      <c r="AK580" s="678">
        <v>2962.4569999999999</v>
      </c>
      <c r="AL580" s="678">
        <v>2962.4569999999999</v>
      </c>
      <c r="AM580" s="678">
        <v>2962.4569999999999</v>
      </c>
      <c r="AN580" s="678">
        <v>2962.4569999999999</v>
      </c>
      <c r="AO580" s="678">
        <v>2962.4569999999999</v>
      </c>
      <c r="AP580" s="678">
        <v>2962.4569999999999</v>
      </c>
      <c r="AQ580" s="678">
        <v>2962.4569999999999</v>
      </c>
      <c r="AR580" s="678">
        <v>2962.4569999999999</v>
      </c>
      <c r="AS580" s="678">
        <v>2962.4569999999999</v>
      </c>
      <c r="AT580" s="678">
        <v>2962.4569999999999</v>
      </c>
      <c r="AU580" s="678">
        <v>2962.4569999999999</v>
      </c>
      <c r="AV580" s="678">
        <v>2962.4569999999999</v>
      </c>
      <c r="AW580" s="678">
        <v>2962.4569999999999</v>
      </c>
      <c r="AX580" s="678">
        <v>2962.4569999999999</v>
      </c>
      <c r="AY580" s="678">
        <v>2962.4569999999999</v>
      </c>
      <c r="AZ580" s="678">
        <v>2962.4569999999999</v>
      </c>
      <c r="BA580" s="678">
        <v>2962.4569999999999</v>
      </c>
      <c r="BB580" s="678">
        <v>2962.4569999999999</v>
      </c>
      <c r="BC580" s="678">
        <v>2962.4569999999999</v>
      </c>
      <c r="BD580" s="678">
        <v>2962.4569999999999</v>
      </c>
      <c r="BE580" s="400"/>
      <c r="BF580" s="114"/>
      <c r="BG580" s="114"/>
      <c r="BH580" s="114"/>
      <c r="BI580" s="114"/>
      <c r="BJ580" s="114"/>
      <c r="BK580" s="114"/>
      <c r="BL580" s="114"/>
      <c r="BM580" s="114"/>
      <c r="BN580" s="114"/>
      <c r="BO580" s="114"/>
      <c r="BP580" s="114"/>
      <c r="BQ580" s="114"/>
      <c r="BR580" s="114"/>
      <c r="BS580" s="114"/>
      <c r="BT580" s="114"/>
      <c r="BU580" s="114"/>
      <c r="BV580" s="114"/>
      <c r="BW580" s="114"/>
      <c r="BX580" s="114"/>
      <c r="BY580" s="114"/>
      <c r="BZ580" s="114"/>
      <c r="CA580" s="114"/>
      <c r="CB580" s="114"/>
      <c r="CC580" s="114"/>
      <c r="CD580" s="114"/>
      <c r="CE580" s="114"/>
      <c r="CF580" s="114"/>
      <c r="CG580" s="114"/>
      <c r="CH580" s="114"/>
      <c r="CI580" s="114"/>
      <c r="CJ580" s="114"/>
      <c r="CK580" s="114"/>
      <c r="CL580" s="114"/>
      <c r="CM580" s="114"/>
      <c r="CN580" s="114"/>
      <c r="CO580" s="114"/>
      <c r="CP580" s="114"/>
      <c r="CQ580" s="114"/>
      <c r="CR580" s="114"/>
      <c r="CS580" s="114"/>
      <c r="CT580" s="114"/>
      <c r="CU580" s="114"/>
      <c r="CV580" s="114"/>
      <c r="CW580" s="114"/>
      <c r="CX580" s="114"/>
      <c r="CY580" s="114"/>
      <c r="CZ580" s="114"/>
      <c r="DA580" s="114"/>
      <c r="DB580" s="114"/>
      <c r="DC580" s="114"/>
      <c r="DD580" s="114"/>
      <c r="DE580" s="114"/>
      <c r="DF580" s="114"/>
      <c r="DG580" s="114"/>
      <c r="DH580" s="114"/>
      <c r="DI580" s="114"/>
      <c r="DJ580" s="114"/>
      <c r="DK580" s="114"/>
      <c r="DL580" s="114"/>
      <c r="DM580" s="114"/>
      <c r="DN580" s="114"/>
      <c r="DO580" s="114"/>
      <c r="DP580" s="114"/>
      <c r="DQ580" s="114"/>
      <c r="DR580" s="114"/>
      <c r="DS580" s="114"/>
      <c r="DT580" s="114"/>
      <c r="DU580" s="114"/>
      <c r="DV580" s="114"/>
      <c r="DW580" s="121"/>
      <c r="DX580" s="121"/>
      <c r="DY580" s="121"/>
      <c r="DZ580" s="121"/>
      <c r="EA580" s="85"/>
      <c r="EB580" s="85"/>
    </row>
    <row r="581" spans="1:132" s="2" customFormat="1" ht="10.5" customHeight="1" thickBot="1" x14ac:dyDescent="0.25">
      <c r="A581" s="1374"/>
      <c r="B581" s="1377"/>
      <c r="C581" s="197"/>
      <c r="D581" s="166" t="s">
        <v>35</v>
      </c>
      <c r="E581" s="64" t="e">
        <f>E580/E579</f>
        <v>#DIV/0!</v>
      </c>
      <c r="F581" s="64" t="e">
        <f t="shared" ref="F581:Y581" si="268">F580/F579</f>
        <v>#DIV/0!</v>
      </c>
      <c r="G581" s="64" t="e">
        <f t="shared" si="268"/>
        <v>#DIV/0!</v>
      </c>
      <c r="H581" s="221" t="e">
        <f t="shared" si="268"/>
        <v>#DIV/0!</v>
      </c>
      <c r="I581" s="64" t="e">
        <f t="shared" si="268"/>
        <v>#DIV/0!</v>
      </c>
      <c r="J581" s="64" t="e">
        <f t="shared" si="268"/>
        <v>#DIV/0!</v>
      </c>
      <c r="K581" s="64" t="e">
        <f t="shared" si="268"/>
        <v>#DIV/0!</v>
      </c>
      <c r="L581" s="64" t="e">
        <f t="shared" si="268"/>
        <v>#DIV/0!</v>
      </c>
      <c r="M581" s="64" t="e">
        <f t="shared" si="268"/>
        <v>#DIV/0!</v>
      </c>
      <c r="N581" s="221" t="e">
        <f t="shared" si="268"/>
        <v>#DIV/0!</v>
      </c>
      <c r="O581" s="64" t="e">
        <f t="shared" si="268"/>
        <v>#DIV/0!</v>
      </c>
      <c r="P581" s="64" t="e">
        <f t="shared" si="268"/>
        <v>#DIV/0!</v>
      </c>
      <c r="Q581" s="64" t="e">
        <f t="shared" si="268"/>
        <v>#DIV/0!</v>
      </c>
      <c r="R581" s="64" t="e">
        <f t="shared" si="268"/>
        <v>#DIV/0!</v>
      </c>
      <c r="S581" s="64" t="e">
        <f t="shared" si="268"/>
        <v>#DIV/0!</v>
      </c>
      <c r="T581" s="64" t="e">
        <f t="shared" si="268"/>
        <v>#DIV/0!</v>
      </c>
      <c r="U581" s="64" t="e">
        <f t="shared" si="268"/>
        <v>#DIV/0!</v>
      </c>
      <c r="V581" s="221" t="e">
        <f t="shared" si="268"/>
        <v>#DIV/0!</v>
      </c>
      <c r="W581" s="64" t="e">
        <f t="shared" si="268"/>
        <v>#DIV/0!</v>
      </c>
      <c r="X581" s="64" t="e">
        <f t="shared" si="268"/>
        <v>#DIV/0!</v>
      </c>
      <c r="Y581" s="64" t="e">
        <f t="shared" si="268"/>
        <v>#DIV/0!</v>
      </c>
      <c r="Z581" s="64" t="e">
        <f>Z580/Z579</f>
        <v>#DIV/0!</v>
      </c>
      <c r="AA581" s="64" t="e">
        <f>AA580/AA579</f>
        <v>#DIV/0!</v>
      </c>
      <c r="AB581" s="64" t="e">
        <f>AB580/AB579</f>
        <v>#DIV/0!</v>
      </c>
      <c r="AC581" s="41"/>
      <c r="AD581" s="43"/>
      <c r="AE581" s="358"/>
      <c r="AF581" s="187"/>
      <c r="AG581" s="187"/>
      <c r="AH581" s="187"/>
      <c r="AI581" s="187"/>
      <c r="AJ581" s="187"/>
      <c r="AK581" s="187"/>
      <c r="AL581" s="187"/>
      <c r="AM581" s="187"/>
      <c r="AN581" s="187"/>
      <c r="AO581" s="187"/>
      <c r="AP581" s="187"/>
      <c r="AQ581" s="187"/>
      <c r="AR581" s="187"/>
      <c r="AS581" s="187"/>
      <c r="AT581" s="187"/>
      <c r="AU581" s="187"/>
      <c r="AV581" s="187"/>
      <c r="AW581" s="187"/>
      <c r="AX581" s="187"/>
      <c r="AY581" s="187"/>
      <c r="AZ581" s="187"/>
      <c r="BA581" s="187"/>
      <c r="BB581" s="187"/>
      <c r="BC581" s="187"/>
      <c r="BD581" s="187"/>
      <c r="BE581" s="400"/>
      <c r="BF581" s="114"/>
      <c r="BG581" s="114"/>
      <c r="BH581" s="114"/>
      <c r="BI581" s="114"/>
      <c r="BJ581" s="114"/>
      <c r="BK581" s="114"/>
      <c r="BL581" s="114"/>
      <c r="BM581" s="114"/>
      <c r="BN581" s="114"/>
      <c r="BO581" s="114"/>
      <c r="BP581" s="114"/>
      <c r="BQ581" s="114"/>
      <c r="BR581" s="114"/>
      <c r="BS581" s="114"/>
      <c r="BT581" s="114"/>
      <c r="BU581" s="114"/>
      <c r="BV581" s="114"/>
      <c r="BW581" s="114"/>
      <c r="BX581" s="114"/>
      <c r="BY581" s="114"/>
      <c r="BZ581" s="114"/>
      <c r="CA581" s="114"/>
      <c r="CB581" s="114"/>
      <c r="CC581" s="114"/>
      <c r="CD581" s="114"/>
      <c r="CE581" s="114"/>
      <c r="CF581" s="114"/>
      <c r="CG581" s="114"/>
      <c r="CH581" s="114"/>
      <c r="CI581" s="114"/>
      <c r="CJ581" s="114"/>
      <c r="CK581" s="114"/>
      <c r="CL581" s="114"/>
      <c r="CM581" s="114"/>
      <c r="CN581" s="114"/>
      <c r="CO581" s="114"/>
      <c r="CP581" s="114"/>
      <c r="CQ581" s="114"/>
      <c r="CR581" s="114"/>
      <c r="CS581" s="114"/>
      <c r="CT581" s="114"/>
      <c r="CU581" s="114"/>
      <c r="CV581" s="114"/>
      <c r="CW581" s="114"/>
      <c r="CX581" s="114"/>
      <c r="CY581" s="114"/>
      <c r="CZ581" s="114"/>
      <c r="DA581" s="114"/>
      <c r="DB581" s="114"/>
      <c r="DC581" s="114"/>
      <c r="DD581" s="114"/>
      <c r="DE581" s="114"/>
      <c r="DF581" s="114"/>
      <c r="DG581" s="114"/>
      <c r="DH581" s="114"/>
      <c r="DI581" s="114"/>
      <c r="DJ581" s="114"/>
      <c r="DK581" s="114"/>
      <c r="DL581" s="114"/>
      <c r="DM581" s="114"/>
      <c r="DN581" s="114"/>
      <c r="DO581" s="114"/>
      <c r="DP581" s="114"/>
      <c r="DQ581" s="114"/>
      <c r="DR581" s="114"/>
      <c r="DS581" s="114"/>
      <c r="DT581" s="114"/>
      <c r="DU581" s="114"/>
      <c r="DV581" s="114"/>
      <c r="DW581" s="121"/>
      <c r="DX581" s="121"/>
      <c r="DY581" s="121"/>
      <c r="DZ581" s="121"/>
      <c r="EA581" s="85"/>
      <c r="EB581" s="85"/>
    </row>
    <row r="582" spans="1:132" s="3" customFormat="1" ht="10.5" customHeight="1" x14ac:dyDescent="0.2">
      <c r="A582" s="1372" t="s">
        <v>13</v>
      </c>
      <c r="B582" s="1375" t="s">
        <v>91</v>
      </c>
      <c r="C582" s="695" t="s">
        <v>118</v>
      </c>
      <c r="D582" s="726" t="s">
        <v>27</v>
      </c>
      <c r="E582" s="50">
        <f>ROUND(SQRT(E584^2+E585^2)*1000/(1.73*E597),0)</f>
        <v>7</v>
      </c>
      <c r="F582" s="50">
        <f t="shared" ref="F582:AB582" si="269">ROUND(SQRT(F584^2+F585^2)*1000/(1.73*F597),0)</f>
        <v>7</v>
      </c>
      <c r="G582" s="50">
        <f t="shared" si="269"/>
        <v>7</v>
      </c>
      <c r="H582" s="216">
        <f>ROUND(SQRT(H584^2+H585^2)*1000/(1.73*H597),0)</f>
        <v>7</v>
      </c>
      <c r="I582" s="50">
        <f t="shared" si="269"/>
        <v>7</v>
      </c>
      <c r="J582" s="50">
        <f t="shared" si="269"/>
        <v>7</v>
      </c>
      <c r="K582" s="50">
        <f t="shared" si="269"/>
        <v>7</v>
      </c>
      <c r="L582" s="50">
        <f>ROUND(SQRT(L584^2+L585^2)*1000/(1.73*L597),0)</f>
        <v>7</v>
      </c>
      <c r="M582" s="50">
        <f t="shared" si="269"/>
        <v>7</v>
      </c>
      <c r="N582" s="216">
        <f t="shared" si="269"/>
        <v>7</v>
      </c>
      <c r="O582" s="50">
        <f t="shared" si="269"/>
        <v>8</v>
      </c>
      <c r="P582" s="50">
        <f t="shared" si="269"/>
        <v>7</v>
      </c>
      <c r="Q582" s="50">
        <f t="shared" si="269"/>
        <v>8</v>
      </c>
      <c r="R582" s="50">
        <f t="shared" si="269"/>
        <v>8</v>
      </c>
      <c r="S582" s="50">
        <f t="shared" si="269"/>
        <v>7</v>
      </c>
      <c r="T582" s="50">
        <f t="shared" si="269"/>
        <v>7</v>
      </c>
      <c r="U582" s="50">
        <f t="shared" si="269"/>
        <v>7</v>
      </c>
      <c r="V582" s="216">
        <f t="shared" si="269"/>
        <v>7</v>
      </c>
      <c r="W582" s="50">
        <f t="shared" si="269"/>
        <v>7</v>
      </c>
      <c r="X582" s="50">
        <f t="shared" si="269"/>
        <v>7</v>
      </c>
      <c r="Y582" s="50">
        <f t="shared" si="269"/>
        <v>7</v>
      </c>
      <c r="Z582" s="50">
        <f t="shared" si="269"/>
        <v>7</v>
      </c>
      <c r="AA582" s="50">
        <f t="shared" si="269"/>
        <v>7</v>
      </c>
      <c r="AB582" s="50">
        <f t="shared" si="269"/>
        <v>7</v>
      </c>
      <c r="AC582" s="490"/>
      <c r="AD582" s="491"/>
      <c r="AE582" s="492"/>
      <c r="AF582" s="187"/>
      <c r="AG582" s="187"/>
      <c r="AH582" s="187"/>
      <c r="AI582" s="187"/>
      <c r="AJ582" s="187"/>
      <c r="AK582" s="187"/>
      <c r="AL582" s="187"/>
      <c r="AM582" s="187"/>
      <c r="AN582" s="187"/>
      <c r="AO582" s="187"/>
      <c r="AP582" s="187"/>
      <c r="AQ582" s="187"/>
      <c r="AR582" s="187"/>
      <c r="AS582" s="187"/>
      <c r="AT582" s="187"/>
      <c r="AU582" s="187"/>
      <c r="AV582" s="187"/>
      <c r="AW582" s="187"/>
      <c r="AX582" s="187"/>
      <c r="AY582" s="187"/>
      <c r="AZ582" s="187"/>
      <c r="BA582" s="187"/>
      <c r="BB582" s="187"/>
      <c r="BC582" s="187"/>
      <c r="BD582" s="187"/>
      <c r="BE582" s="400"/>
      <c r="BF582" s="114"/>
      <c r="BG582" s="114"/>
      <c r="BH582" s="114"/>
      <c r="BI582" s="114"/>
      <c r="BJ582" s="114"/>
      <c r="BK582" s="114"/>
      <c r="BL582" s="114"/>
      <c r="BM582" s="114"/>
      <c r="BN582" s="114"/>
      <c r="BO582" s="114"/>
      <c r="BP582" s="114"/>
      <c r="BQ582" s="114"/>
      <c r="BR582" s="114"/>
      <c r="BS582" s="114"/>
      <c r="BT582" s="114"/>
      <c r="BU582" s="114"/>
      <c r="BV582" s="114"/>
      <c r="BW582" s="114"/>
      <c r="BX582" s="114"/>
      <c r="BY582" s="114"/>
      <c r="BZ582" s="114"/>
      <c r="CA582" s="114"/>
      <c r="CB582" s="114"/>
      <c r="CC582" s="114"/>
      <c r="CD582" s="114"/>
      <c r="CE582" s="114"/>
      <c r="CF582" s="114"/>
      <c r="CG582" s="114"/>
      <c r="CH582" s="114"/>
      <c r="CI582" s="114"/>
      <c r="CJ582" s="114"/>
      <c r="CK582" s="114"/>
      <c r="CL582" s="114"/>
      <c r="CM582" s="114"/>
      <c r="CN582" s="114"/>
      <c r="CO582" s="114"/>
      <c r="CP582" s="114"/>
      <c r="CQ582" s="114"/>
      <c r="CR582" s="114"/>
      <c r="CS582" s="114"/>
      <c r="CT582" s="114"/>
      <c r="CU582" s="114"/>
      <c r="CV582" s="114"/>
      <c r="CW582" s="114"/>
      <c r="CX582" s="114"/>
      <c r="CY582" s="114"/>
      <c r="CZ582" s="114"/>
      <c r="DA582" s="114"/>
      <c r="DB582" s="114"/>
      <c r="DC582" s="114"/>
      <c r="DD582" s="114"/>
      <c r="DE582" s="114"/>
      <c r="DF582" s="114"/>
      <c r="DG582" s="114"/>
      <c r="DH582" s="114"/>
      <c r="DI582" s="114"/>
      <c r="DJ582" s="114"/>
      <c r="DK582" s="114"/>
      <c r="DL582" s="114"/>
      <c r="DM582" s="114"/>
      <c r="DN582" s="114"/>
      <c r="DO582" s="114"/>
      <c r="DP582" s="114"/>
      <c r="DQ582" s="114"/>
      <c r="DR582" s="114"/>
      <c r="DS582" s="114"/>
      <c r="DT582" s="114"/>
      <c r="DU582" s="114"/>
      <c r="DV582" s="114"/>
      <c r="DW582" s="114"/>
      <c r="DX582" s="114"/>
      <c r="DY582" s="114"/>
      <c r="DZ582" s="114"/>
      <c r="EA582" s="69"/>
      <c r="EB582" s="69"/>
    </row>
    <row r="583" spans="1:132" s="2" customFormat="1" ht="10.5" customHeight="1" x14ac:dyDescent="0.2">
      <c r="A583" s="1373"/>
      <c r="B583" s="1376"/>
      <c r="C583" s="846" t="s">
        <v>115</v>
      </c>
      <c r="D583" s="102" t="s">
        <v>27</v>
      </c>
      <c r="E583" s="630">
        <v>6</v>
      </c>
      <c r="F583" s="630">
        <v>7</v>
      </c>
      <c r="G583" s="630">
        <v>6</v>
      </c>
      <c r="H583" s="632">
        <v>6</v>
      </c>
      <c r="I583" s="630">
        <v>6</v>
      </c>
      <c r="J583" s="630">
        <v>6</v>
      </c>
      <c r="K583" s="630">
        <v>6</v>
      </c>
      <c r="L583" s="630">
        <v>6</v>
      </c>
      <c r="M583" s="630">
        <v>7</v>
      </c>
      <c r="N583" s="632">
        <v>7</v>
      </c>
      <c r="O583" s="630">
        <v>7</v>
      </c>
      <c r="P583" s="630">
        <v>7</v>
      </c>
      <c r="Q583" s="630">
        <v>7</v>
      </c>
      <c r="R583" s="630">
        <v>7</v>
      </c>
      <c r="S583" s="630">
        <v>7</v>
      </c>
      <c r="T583" s="630">
        <v>7</v>
      </c>
      <c r="U583" s="630">
        <v>6</v>
      </c>
      <c r="V583" s="632">
        <v>6</v>
      </c>
      <c r="W583" s="630">
        <v>7</v>
      </c>
      <c r="X583" s="630">
        <v>6</v>
      </c>
      <c r="Y583" s="630">
        <v>6</v>
      </c>
      <c r="Z583" s="630">
        <v>6</v>
      </c>
      <c r="AA583" s="630">
        <v>6</v>
      </c>
      <c r="AB583" s="630">
        <v>7</v>
      </c>
      <c r="AC583" s="112"/>
      <c r="AD583" s="70"/>
      <c r="AE583" s="358"/>
      <c r="AF583" s="184"/>
      <c r="AG583" s="184"/>
      <c r="AH583" s="184"/>
      <c r="AI583" s="184"/>
      <c r="AJ583" s="184"/>
      <c r="AK583" s="188"/>
      <c r="AL583" s="188"/>
      <c r="AM583" s="188"/>
      <c r="AN583" s="188"/>
      <c r="AO583" s="188"/>
      <c r="AP583" s="188"/>
      <c r="AQ583" s="188"/>
      <c r="AR583" s="188"/>
      <c r="AS583" s="188"/>
      <c r="AT583" s="188"/>
      <c r="AU583" s="188"/>
      <c r="AV583" s="188"/>
      <c r="AW583" s="188"/>
      <c r="AX583" s="188"/>
      <c r="AY583" s="188"/>
      <c r="AZ583" s="188"/>
      <c r="BA583" s="188"/>
      <c r="BB583" s="188"/>
      <c r="BC583" s="188"/>
      <c r="BD583" s="188"/>
      <c r="BE583" s="400"/>
      <c r="BF583" s="114"/>
      <c r="BG583" s="114"/>
      <c r="BH583" s="114"/>
      <c r="BI583" s="114"/>
      <c r="BJ583" s="114"/>
      <c r="BK583" s="114"/>
      <c r="BL583" s="114"/>
      <c r="BM583" s="114"/>
      <c r="BN583" s="114"/>
      <c r="BO583" s="114"/>
      <c r="BP583" s="114"/>
      <c r="BQ583" s="114"/>
      <c r="BR583" s="114"/>
      <c r="BS583" s="114"/>
      <c r="BT583" s="114"/>
      <c r="BU583" s="114"/>
      <c r="BV583" s="114"/>
      <c r="BW583" s="114"/>
      <c r="BX583" s="114"/>
      <c r="BY583" s="114"/>
      <c r="BZ583" s="114"/>
      <c r="CA583" s="114"/>
      <c r="CB583" s="114"/>
      <c r="CC583" s="114"/>
      <c r="CD583" s="114"/>
      <c r="CE583" s="114"/>
      <c r="CF583" s="114"/>
      <c r="CG583" s="114"/>
      <c r="CH583" s="114"/>
      <c r="CI583" s="114"/>
      <c r="CJ583" s="114"/>
      <c r="CK583" s="114"/>
      <c r="CL583" s="114"/>
      <c r="CM583" s="114"/>
      <c r="CN583" s="114"/>
      <c r="CO583" s="114"/>
      <c r="CP583" s="114"/>
      <c r="CQ583" s="114"/>
      <c r="CR583" s="114"/>
      <c r="CS583" s="114"/>
      <c r="CT583" s="114"/>
      <c r="CU583" s="114"/>
      <c r="CV583" s="114"/>
      <c r="CW583" s="114"/>
      <c r="CX583" s="114"/>
      <c r="CY583" s="114"/>
      <c r="CZ583" s="114"/>
      <c r="DA583" s="114"/>
      <c r="DB583" s="114"/>
      <c r="DC583" s="114"/>
      <c r="DD583" s="114"/>
      <c r="DE583" s="114"/>
      <c r="DF583" s="114"/>
      <c r="DG583" s="114"/>
      <c r="DH583" s="114"/>
      <c r="DI583" s="114"/>
      <c r="DJ583" s="114"/>
      <c r="DK583" s="114"/>
      <c r="DL583" s="114"/>
      <c r="DM583" s="114"/>
      <c r="DN583" s="114"/>
      <c r="DO583" s="114"/>
      <c r="DP583" s="114"/>
      <c r="DQ583" s="114"/>
      <c r="DR583" s="114"/>
      <c r="DS583" s="114"/>
      <c r="DT583" s="114"/>
      <c r="DU583" s="114"/>
      <c r="DV583" s="114"/>
      <c r="DW583" s="121"/>
      <c r="DX583" s="121"/>
      <c r="DY583" s="121"/>
      <c r="DZ583" s="121"/>
      <c r="EA583" s="85"/>
      <c r="EB583" s="85"/>
    </row>
    <row r="584" spans="1:132" s="2" customFormat="1" ht="10.5" customHeight="1" x14ac:dyDescent="0.2">
      <c r="A584" s="1373"/>
      <c r="B584" s="1376"/>
      <c r="C584" s="846" t="s">
        <v>910</v>
      </c>
      <c r="D584" s="102" t="s">
        <v>108</v>
      </c>
      <c r="E584" s="42">
        <f>ROUND((AG584-AF584)*$AE584,2)</f>
        <v>7.0000000000000007E-2</v>
      </c>
      <c r="F584" s="42">
        <f t="shared" ref="F584" si="270">ROUND((AH584-AG584)*$AE584,2)</f>
        <v>7.0000000000000007E-2</v>
      </c>
      <c r="G584" s="42">
        <f t="shared" ref="G584" si="271">ROUND((AI584-AH584)*$AE584,2)</f>
        <v>7.0000000000000007E-2</v>
      </c>
      <c r="H584" s="213">
        <f t="shared" ref="H584" si="272">ROUND((AJ584-AI584)*$AE584,2)</f>
        <v>7.0000000000000007E-2</v>
      </c>
      <c r="I584" s="42">
        <f t="shared" ref="I584" si="273">ROUND((AK584-AJ584)*$AE584,2)</f>
        <v>7.0000000000000007E-2</v>
      </c>
      <c r="J584" s="42">
        <f t="shared" ref="J584" si="274">ROUND((AL584-AK584)*$AE584,2)</f>
        <v>7.0000000000000007E-2</v>
      </c>
      <c r="K584" s="42">
        <f t="shared" ref="K584" si="275">ROUND((AM584-AL584)*$AE584,2)</f>
        <v>7.0000000000000007E-2</v>
      </c>
      <c r="L584" s="42">
        <f t="shared" ref="L584" si="276">ROUND((AN584-AM584)*$AE584,2)</f>
        <v>7.0000000000000007E-2</v>
      </c>
      <c r="M584" s="42">
        <f t="shared" ref="M584" si="277">ROUND((AO584-AN584)*$AE584,2)</f>
        <v>7.0000000000000007E-2</v>
      </c>
      <c r="N584" s="213">
        <f t="shared" ref="N584" si="278">ROUND((AP584-AO584)*$AE584,2)</f>
        <v>7.0000000000000007E-2</v>
      </c>
      <c r="O584" s="42">
        <f t="shared" ref="O584" si="279">ROUND((AQ584-AP584)*$AE584,2)</f>
        <v>7.0000000000000007E-2</v>
      </c>
      <c r="P584" s="42">
        <f t="shared" ref="P584" si="280">ROUND((AR584-AQ584)*$AE584,2)</f>
        <v>7.0000000000000007E-2</v>
      </c>
      <c r="Q584" s="42">
        <f t="shared" ref="Q584" si="281">ROUND((AS584-AR584)*$AE584,2)</f>
        <v>7.0000000000000007E-2</v>
      </c>
      <c r="R584" s="42">
        <f t="shared" ref="R584" si="282">ROUND((AT584-AS584)*$AE584,2)</f>
        <v>7.0000000000000007E-2</v>
      </c>
      <c r="S584" s="42">
        <f t="shared" ref="S584" si="283">ROUND((AU584-AT584)*$AE584,2)</f>
        <v>7.0000000000000007E-2</v>
      </c>
      <c r="T584" s="42">
        <f t="shared" ref="T584" si="284">ROUND((AV584-AU584)*$AE584,2)</f>
        <v>7.0000000000000007E-2</v>
      </c>
      <c r="U584" s="42">
        <f t="shared" ref="U584" si="285">ROUND((AW584-AV584)*$AE584,2)</f>
        <v>7.0000000000000007E-2</v>
      </c>
      <c r="V584" s="213">
        <f t="shared" ref="V584" si="286">ROUND((AX584-AW584)*$AE584,2)</f>
        <v>7.0000000000000007E-2</v>
      </c>
      <c r="W584" s="42">
        <f t="shared" ref="W584" si="287">ROUND((AY584-AX584)*$AE584,2)</f>
        <v>7.0000000000000007E-2</v>
      </c>
      <c r="X584" s="42">
        <f t="shared" ref="X584" si="288">ROUND((AZ584-AY584)*$AE584,2)</f>
        <v>7.0000000000000007E-2</v>
      </c>
      <c r="Y584" s="42">
        <f t="shared" ref="Y584" si="289">ROUND((BA584-AZ584)*$AE584,2)</f>
        <v>7.0000000000000007E-2</v>
      </c>
      <c r="Z584" s="42">
        <f t="shared" ref="Z584" si="290">ROUND((BB584-BA584)*$AE584,2)</f>
        <v>7.0000000000000007E-2</v>
      </c>
      <c r="AA584" s="42">
        <f>ROUND((BC584-BB584)*$AE584,2)</f>
        <v>7.0000000000000007E-2</v>
      </c>
      <c r="AB584" s="42">
        <f t="shared" ref="AB584" si="291">ROUND((BD584-BC584)*$AE584,2)</f>
        <v>7.0000000000000007E-2</v>
      </c>
      <c r="AC584" s="41">
        <f>SUM(E584:AB584)</f>
        <v>1.680000000000001</v>
      </c>
      <c r="AD584" s="43">
        <f>SUM(E585:AB585)</f>
        <v>0.99000000000000032</v>
      </c>
      <c r="AE584" s="398">
        <v>18</v>
      </c>
      <c r="AF584" s="678">
        <v>1592.5296000000001</v>
      </c>
      <c r="AG584" s="678">
        <v>1592.5334</v>
      </c>
      <c r="AH584" s="679">
        <v>1592.5373</v>
      </c>
      <c r="AI584" s="678">
        <v>1592.5411999999999</v>
      </c>
      <c r="AJ584" s="678">
        <v>1592.5452</v>
      </c>
      <c r="AK584" s="678">
        <v>1592.5491</v>
      </c>
      <c r="AL584" s="678">
        <v>1592.5530000000001</v>
      </c>
      <c r="AM584" s="678">
        <v>1592.557</v>
      </c>
      <c r="AN584" s="678">
        <v>1592.5608999999999</v>
      </c>
      <c r="AO584" s="678">
        <v>1592.5649000000001</v>
      </c>
      <c r="AP584" s="678">
        <v>1592.569</v>
      </c>
      <c r="AQ584" s="678">
        <v>1592.5730000000001</v>
      </c>
      <c r="AR584" s="678">
        <v>1592.577</v>
      </c>
      <c r="AS584" s="678">
        <v>1592.5809999999999</v>
      </c>
      <c r="AT584" s="678">
        <v>1592.5851</v>
      </c>
      <c r="AU584" s="678">
        <v>1592.5890999999999</v>
      </c>
      <c r="AV584" s="678">
        <v>1592.5931</v>
      </c>
      <c r="AW584" s="678">
        <v>1592.597</v>
      </c>
      <c r="AX584" s="678">
        <v>1592.6010000000001</v>
      </c>
      <c r="AY584" s="678">
        <v>1592.6049</v>
      </c>
      <c r="AZ584" s="678">
        <v>1592.6088999999999</v>
      </c>
      <c r="BA584" s="678">
        <v>1592.6129000000001</v>
      </c>
      <c r="BB584" s="678">
        <v>1592.6168</v>
      </c>
      <c r="BC584" s="678">
        <v>1592.6206999999999</v>
      </c>
      <c r="BD584" s="678">
        <v>1592.6246000000001</v>
      </c>
      <c r="BE584" s="400"/>
      <c r="BF584" s="114"/>
      <c r="BG584" s="114"/>
      <c r="BH584" s="114"/>
      <c r="BI584" s="114"/>
      <c r="BJ584" s="114"/>
      <c r="BK584" s="114"/>
      <c r="BL584" s="114"/>
      <c r="BM584" s="114"/>
      <c r="BN584" s="114"/>
      <c r="BO584" s="114"/>
      <c r="BP584" s="114"/>
      <c r="BQ584" s="114"/>
      <c r="BR584" s="114"/>
      <c r="BS584" s="114"/>
      <c r="BT584" s="114"/>
      <c r="BU584" s="114"/>
      <c r="BV584" s="114"/>
      <c r="BW584" s="114"/>
      <c r="BX584" s="114"/>
      <c r="BY584" s="114"/>
      <c r="BZ584" s="114"/>
      <c r="CA584" s="114"/>
      <c r="CB584" s="114"/>
      <c r="CC584" s="114"/>
      <c r="CD584" s="114"/>
      <c r="CE584" s="114"/>
      <c r="CF584" s="114"/>
      <c r="CG584" s="114"/>
      <c r="CH584" s="114"/>
      <c r="CI584" s="114"/>
      <c r="CJ584" s="114"/>
      <c r="CK584" s="114"/>
      <c r="CL584" s="114"/>
      <c r="CM584" s="114"/>
      <c r="CN584" s="114"/>
      <c r="CO584" s="114"/>
      <c r="CP584" s="114"/>
      <c r="CQ584" s="114"/>
      <c r="CR584" s="114"/>
      <c r="CS584" s="114"/>
      <c r="CT584" s="114"/>
      <c r="CU584" s="114"/>
      <c r="CV584" s="114"/>
      <c r="CW584" s="114"/>
      <c r="CX584" s="114"/>
      <c r="CY584" s="114"/>
      <c r="CZ584" s="114"/>
      <c r="DA584" s="114"/>
      <c r="DB584" s="114"/>
      <c r="DC584" s="114"/>
      <c r="DD584" s="114"/>
      <c r="DE584" s="114"/>
      <c r="DF584" s="114"/>
      <c r="DG584" s="114"/>
      <c r="DH584" s="114"/>
      <c r="DI584" s="114"/>
      <c r="DJ584" s="114"/>
      <c r="DK584" s="114"/>
      <c r="DL584" s="114"/>
      <c r="DM584" s="114"/>
      <c r="DN584" s="114"/>
      <c r="DO584" s="114"/>
      <c r="DP584" s="114"/>
      <c r="DQ584" s="114"/>
      <c r="DR584" s="114"/>
      <c r="DS584" s="114"/>
      <c r="DT584" s="114"/>
      <c r="DU584" s="114"/>
      <c r="DV584" s="114"/>
      <c r="DW584" s="121"/>
      <c r="DX584" s="121"/>
      <c r="DY584" s="121"/>
      <c r="DZ584" s="121"/>
      <c r="EA584" s="85"/>
      <c r="EB584" s="85"/>
    </row>
    <row r="585" spans="1:132" s="2" customFormat="1" ht="10.5" customHeight="1" x14ac:dyDescent="0.2">
      <c r="A585" s="1373"/>
      <c r="B585" s="1376"/>
      <c r="C585" s="846" t="s">
        <v>910</v>
      </c>
      <c r="D585" s="102" t="s">
        <v>109</v>
      </c>
      <c r="E585" s="42">
        <f>ROUND((AG585-AF585)*$AE584,2)</f>
        <v>0.04</v>
      </c>
      <c r="F585" s="42">
        <f t="shared" ref="F585" si="292">ROUND((AH585-AG585)*$AE584,2)</f>
        <v>0.04</v>
      </c>
      <c r="G585" s="42">
        <f t="shared" ref="G585" si="293">ROUND((AI585-AH585)*$AE584,2)</f>
        <v>0.04</v>
      </c>
      <c r="H585" s="213">
        <f t="shared" ref="H585" si="294">ROUND((AJ585-AI585)*$AE584,2)</f>
        <v>0.04</v>
      </c>
      <c r="I585" s="42">
        <f t="shared" ref="I585" si="295">ROUND((AK585-AJ585)*$AE584,2)</f>
        <v>0.04</v>
      </c>
      <c r="J585" s="42">
        <f t="shared" ref="J585" si="296">ROUND((AL585-AK585)*$AE584,2)</f>
        <v>0.04</v>
      </c>
      <c r="K585" s="42">
        <f t="shared" ref="K585" si="297">ROUND((AM585-AL585)*$AE584,2)</f>
        <v>0.04</v>
      </c>
      <c r="L585" s="42">
        <f t="shared" ref="L585" si="298">ROUND((AN585-AM585)*$AE584,2)</f>
        <v>0.04</v>
      </c>
      <c r="M585" s="42">
        <f t="shared" ref="M585" si="299">ROUND((AO585-AN585)*$AE584,2)</f>
        <v>0.04</v>
      </c>
      <c r="N585" s="213">
        <f t="shared" ref="N585" si="300">ROUND((AP585-AO585)*$AE584,2)</f>
        <v>0.04</v>
      </c>
      <c r="O585" s="42">
        <f t="shared" ref="O585" si="301">ROUND((AQ585-AP585)*$AE584,2)</f>
        <v>0.05</v>
      </c>
      <c r="P585" s="42">
        <f t="shared" ref="P585" si="302">ROUND((AR585-AQ585)*$AE584,2)</f>
        <v>0.04</v>
      </c>
      <c r="Q585" s="42">
        <f t="shared" ref="Q585" si="303">ROUND((AS585-AR585)*$AE584,2)</f>
        <v>0.05</v>
      </c>
      <c r="R585" s="42">
        <f t="shared" ref="R585" si="304">ROUND((AT585-AS585)*$AE584,2)</f>
        <v>0.05</v>
      </c>
      <c r="S585" s="42">
        <f t="shared" ref="S585" si="305">ROUND((AU585-AT585)*$AE584,2)</f>
        <v>0.04</v>
      </c>
      <c r="T585" s="42">
        <f t="shared" ref="T585" si="306">ROUND((AV585-AU585)*$AE584,2)</f>
        <v>0.04</v>
      </c>
      <c r="U585" s="42">
        <f t="shared" ref="U585" si="307">ROUND((AW585-AV585)*$AE584,2)</f>
        <v>0.04</v>
      </c>
      <c r="V585" s="213">
        <f t="shared" ref="V585" si="308">ROUND((AX585-AW585)*$AE584,2)</f>
        <v>0.04</v>
      </c>
      <c r="W585" s="42">
        <f t="shared" ref="W585" si="309">ROUND((AY585-AX585)*$AE584,2)</f>
        <v>0.04</v>
      </c>
      <c r="X585" s="42">
        <f t="shared" ref="X585" si="310">ROUND((AZ585-AY585)*$AE584,2)</f>
        <v>0.04</v>
      </c>
      <c r="Y585" s="42">
        <f t="shared" ref="Y585" si="311">ROUND((BA585-AZ585)*$AE584,2)</f>
        <v>0.04</v>
      </c>
      <c r="Z585" s="42">
        <f t="shared" ref="Z585" si="312">ROUND((BB585-BA585)*$AE584,2)</f>
        <v>0.04</v>
      </c>
      <c r="AA585" s="42">
        <f>ROUND((BC585-BB585)*$AE584,2)</f>
        <v>0.04</v>
      </c>
      <c r="AB585" s="42">
        <f t="shared" ref="AB585" si="313">ROUND((BD585-BC585)*$AE584,2)</f>
        <v>0.04</v>
      </c>
      <c r="AC585" s="41">
        <f>AC602+AC627+AC637+AC707+AC632</f>
        <v>0</v>
      </c>
      <c r="AD585" s="41">
        <f>AD602+AD627+AD637+AD707+AD632</f>
        <v>0.24000000000000007</v>
      </c>
      <c r="AE585" s="398"/>
      <c r="AF585" s="678">
        <v>656.17259999999999</v>
      </c>
      <c r="AG585" s="678">
        <v>656.17460000000005</v>
      </c>
      <c r="AH585" s="679">
        <v>656.17660000000001</v>
      </c>
      <c r="AI585" s="678">
        <v>656.17870000000005</v>
      </c>
      <c r="AJ585" s="678">
        <v>656.18079999999998</v>
      </c>
      <c r="AK585" s="678">
        <v>656.18280000000004</v>
      </c>
      <c r="AL585" s="678">
        <v>656.1848</v>
      </c>
      <c r="AM585" s="678">
        <v>656.18690000000004</v>
      </c>
      <c r="AN585" s="678">
        <v>656.18910000000005</v>
      </c>
      <c r="AO585" s="678">
        <v>656.19140000000004</v>
      </c>
      <c r="AP585" s="678">
        <v>656.19380000000001</v>
      </c>
      <c r="AQ585" s="678">
        <v>656.19640000000004</v>
      </c>
      <c r="AR585" s="678">
        <v>656.19889999999998</v>
      </c>
      <c r="AS585" s="678">
        <v>656.20140000000004</v>
      </c>
      <c r="AT585" s="678">
        <v>656.20399999999995</v>
      </c>
      <c r="AU585" s="678">
        <v>656.20640000000003</v>
      </c>
      <c r="AV585" s="678">
        <v>656.20870000000002</v>
      </c>
      <c r="AW585" s="678">
        <v>656.21069999999997</v>
      </c>
      <c r="AX585" s="678">
        <v>656.21289999999999</v>
      </c>
      <c r="AY585" s="678">
        <v>656.21500000000003</v>
      </c>
      <c r="AZ585" s="678">
        <v>656.21720000000005</v>
      </c>
      <c r="BA585" s="678">
        <v>656.21929999999998</v>
      </c>
      <c r="BB585" s="678">
        <v>656.22130000000004</v>
      </c>
      <c r="BC585" s="678">
        <v>656.22349999999994</v>
      </c>
      <c r="BD585" s="678">
        <v>656.22569999999996</v>
      </c>
      <c r="BE585" s="400"/>
      <c r="BF585" s="114"/>
      <c r="BG585" s="114"/>
      <c r="BH585" s="114"/>
      <c r="BI585" s="114"/>
      <c r="BJ585" s="114"/>
      <c r="BK585" s="114"/>
      <c r="BL585" s="114"/>
      <c r="BM585" s="114"/>
      <c r="BN585" s="114"/>
      <c r="BO585" s="114"/>
      <c r="BP585" s="114"/>
      <c r="BQ585" s="114"/>
      <c r="BR585" s="114"/>
      <c r="BS585" s="114"/>
      <c r="BT585" s="114"/>
      <c r="BU585" s="114"/>
      <c r="BV585" s="114"/>
      <c r="BW585" s="114"/>
      <c r="BX585" s="114"/>
      <c r="BY585" s="114"/>
      <c r="BZ585" s="114"/>
      <c r="CA585" s="114"/>
      <c r="CB585" s="114"/>
      <c r="CC585" s="114"/>
      <c r="CD585" s="114"/>
      <c r="CE585" s="114"/>
      <c r="CF585" s="114"/>
      <c r="CG585" s="114"/>
      <c r="CH585" s="114"/>
      <c r="CI585" s="114"/>
      <c r="CJ585" s="114"/>
      <c r="CK585" s="114"/>
      <c r="CL585" s="114"/>
      <c r="CM585" s="114"/>
      <c r="CN585" s="114"/>
      <c r="CO585" s="114"/>
      <c r="CP585" s="114"/>
      <c r="CQ585" s="114"/>
      <c r="CR585" s="114"/>
      <c r="CS585" s="114"/>
      <c r="CT585" s="114"/>
      <c r="CU585" s="114"/>
      <c r="CV585" s="114"/>
      <c r="CW585" s="114"/>
      <c r="CX585" s="114"/>
      <c r="CY585" s="114"/>
      <c r="CZ585" s="114"/>
      <c r="DA585" s="114"/>
      <c r="DB585" s="114"/>
      <c r="DC585" s="114"/>
      <c r="DD585" s="114"/>
      <c r="DE585" s="114"/>
      <c r="DF585" s="114"/>
      <c r="DG585" s="114"/>
      <c r="DH585" s="114"/>
      <c r="DI585" s="114"/>
      <c r="DJ585" s="114"/>
      <c r="DK585" s="114"/>
      <c r="DL585" s="114"/>
      <c r="DM585" s="114"/>
      <c r="DN585" s="114"/>
      <c r="DO585" s="114"/>
      <c r="DP585" s="114"/>
      <c r="DQ585" s="114"/>
      <c r="DR585" s="114"/>
      <c r="DS585" s="114"/>
      <c r="DT585" s="114"/>
      <c r="DU585" s="114"/>
      <c r="DV585" s="114"/>
      <c r="DW585" s="121"/>
      <c r="DX585" s="121"/>
      <c r="DY585" s="121"/>
      <c r="DZ585" s="121"/>
      <c r="EA585" s="85"/>
      <c r="EB585" s="85"/>
    </row>
    <row r="586" spans="1:132" s="2" customFormat="1" ht="10.5" customHeight="1" thickBot="1" x14ac:dyDescent="0.25">
      <c r="A586" s="1374"/>
      <c r="B586" s="1377"/>
      <c r="C586" s="197"/>
      <c r="D586" s="166" t="s">
        <v>35</v>
      </c>
      <c r="E586" s="64">
        <f>E585/E584</f>
        <v>0.5714285714285714</v>
      </c>
      <c r="F586" s="64">
        <f t="shared" ref="F586:AB586" si="314">F585/F584</f>
        <v>0.5714285714285714</v>
      </c>
      <c r="G586" s="64">
        <f t="shared" si="314"/>
        <v>0.5714285714285714</v>
      </c>
      <c r="H586" s="221">
        <f t="shared" si="314"/>
        <v>0.5714285714285714</v>
      </c>
      <c r="I586" s="64">
        <f t="shared" si="314"/>
        <v>0.5714285714285714</v>
      </c>
      <c r="J586" s="64">
        <f t="shared" si="314"/>
        <v>0.5714285714285714</v>
      </c>
      <c r="K586" s="64">
        <f t="shared" si="314"/>
        <v>0.5714285714285714</v>
      </c>
      <c r="L586" s="64">
        <f t="shared" si="314"/>
        <v>0.5714285714285714</v>
      </c>
      <c r="M586" s="64">
        <f t="shared" si="314"/>
        <v>0.5714285714285714</v>
      </c>
      <c r="N586" s="221">
        <f t="shared" si="314"/>
        <v>0.5714285714285714</v>
      </c>
      <c r="O586" s="64">
        <f t="shared" si="314"/>
        <v>0.7142857142857143</v>
      </c>
      <c r="P586" s="64">
        <f t="shared" si="314"/>
        <v>0.5714285714285714</v>
      </c>
      <c r="Q586" s="64">
        <f t="shared" si="314"/>
        <v>0.7142857142857143</v>
      </c>
      <c r="R586" s="64">
        <f t="shared" si="314"/>
        <v>0.7142857142857143</v>
      </c>
      <c r="S586" s="64">
        <f t="shared" si="314"/>
        <v>0.5714285714285714</v>
      </c>
      <c r="T586" s="64">
        <f t="shared" si="314"/>
        <v>0.5714285714285714</v>
      </c>
      <c r="U586" s="64">
        <f t="shared" si="314"/>
        <v>0.5714285714285714</v>
      </c>
      <c r="V586" s="221">
        <f t="shared" si="314"/>
        <v>0.5714285714285714</v>
      </c>
      <c r="W586" s="64">
        <f t="shared" si="314"/>
        <v>0.5714285714285714</v>
      </c>
      <c r="X586" s="64">
        <f t="shared" si="314"/>
        <v>0.5714285714285714</v>
      </c>
      <c r="Y586" s="64">
        <f t="shared" si="314"/>
        <v>0.5714285714285714</v>
      </c>
      <c r="Z586" s="64">
        <f t="shared" si="314"/>
        <v>0.5714285714285714</v>
      </c>
      <c r="AA586" s="64">
        <f t="shared" si="314"/>
        <v>0.5714285714285714</v>
      </c>
      <c r="AB586" s="64">
        <f t="shared" si="314"/>
        <v>0.5714285714285714</v>
      </c>
      <c r="AC586" s="41"/>
      <c r="AD586" s="43"/>
      <c r="AE586" s="398"/>
      <c r="AF586" s="187"/>
      <c r="AG586" s="187"/>
      <c r="AH586" s="187"/>
      <c r="AI586" s="187"/>
      <c r="AJ586" s="187"/>
      <c r="AK586" s="187"/>
      <c r="AL586" s="187"/>
      <c r="AM586" s="187"/>
      <c r="AN586" s="187"/>
      <c r="AO586" s="187"/>
      <c r="AP586" s="187"/>
      <c r="AQ586" s="187"/>
      <c r="AR586" s="187"/>
      <c r="AS586" s="187"/>
      <c r="AT586" s="187"/>
      <c r="AU586" s="187"/>
      <c r="AV586" s="187"/>
      <c r="AW586" s="187"/>
      <c r="AX586" s="187"/>
      <c r="AY586" s="187"/>
      <c r="AZ586" s="187"/>
      <c r="BA586" s="187"/>
      <c r="BB586" s="187"/>
      <c r="BC586" s="187"/>
      <c r="BD586" s="187"/>
      <c r="BE586" s="400"/>
      <c r="BF586" s="114"/>
      <c r="BG586" s="114"/>
      <c r="BH586" s="114"/>
      <c r="BI586" s="114"/>
      <c r="BJ586" s="114"/>
      <c r="BK586" s="114"/>
      <c r="BL586" s="114"/>
      <c r="BM586" s="114"/>
      <c r="BN586" s="114"/>
      <c r="BO586" s="114"/>
      <c r="BP586" s="114"/>
      <c r="BQ586" s="114"/>
      <c r="BR586" s="114"/>
      <c r="BS586" s="114"/>
      <c r="BT586" s="114"/>
      <c r="BU586" s="114"/>
      <c r="BV586" s="114"/>
      <c r="BW586" s="114"/>
      <c r="BX586" s="114"/>
      <c r="BY586" s="114"/>
      <c r="BZ586" s="114"/>
      <c r="CA586" s="114"/>
      <c r="CB586" s="114"/>
      <c r="CC586" s="114"/>
      <c r="CD586" s="114"/>
      <c r="CE586" s="114"/>
      <c r="CF586" s="114"/>
      <c r="CG586" s="114"/>
      <c r="CH586" s="114"/>
      <c r="CI586" s="114"/>
      <c r="CJ586" s="114"/>
      <c r="CK586" s="114"/>
      <c r="CL586" s="114"/>
      <c r="CM586" s="114"/>
      <c r="CN586" s="114"/>
      <c r="CO586" s="114"/>
      <c r="CP586" s="114"/>
      <c r="CQ586" s="114"/>
      <c r="CR586" s="114"/>
      <c r="CS586" s="114"/>
      <c r="CT586" s="114"/>
      <c r="CU586" s="114"/>
      <c r="CV586" s="114"/>
      <c r="CW586" s="114"/>
      <c r="CX586" s="114"/>
      <c r="CY586" s="114"/>
      <c r="CZ586" s="114"/>
      <c r="DA586" s="114"/>
      <c r="DB586" s="114"/>
      <c r="DC586" s="114"/>
      <c r="DD586" s="114"/>
      <c r="DE586" s="114"/>
      <c r="DF586" s="114"/>
      <c r="DG586" s="114"/>
      <c r="DH586" s="114"/>
      <c r="DI586" s="114"/>
      <c r="DJ586" s="114"/>
      <c r="DK586" s="114"/>
      <c r="DL586" s="114"/>
      <c r="DM586" s="114"/>
      <c r="DN586" s="114"/>
      <c r="DO586" s="114"/>
      <c r="DP586" s="114"/>
      <c r="DQ586" s="114"/>
      <c r="DR586" s="114"/>
      <c r="DS586" s="114"/>
      <c r="DT586" s="114"/>
      <c r="DU586" s="114"/>
      <c r="DV586" s="114"/>
      <c r="DW586" s="121"/>
      <c r="DX586" s="121"/>
      <c r="DY586" s="121"/>
      <c r="DZ586" s="121"/>
      <c r="EA586" s="85"/>
      <c r="EB586" s="85"/>
    </row>
    <row r="587" spans="1:132" s="3" customFormat="1" ht="10.5" customHeight="1" x14ac:dyDescent="0.2">
      <c r="A587" s="1372" t="s">
        <v>19</v>
      </c>
      <c r="B587" s="1375" t="s">
        <v>82</v>
      </c>
      <c r="C587" s="695" t="s">
        <v>118</v>
      </c>
      <c r="D587" s="726" t="s">
        <v>27</v>
      </c>
      <c r="E587" s="50">
        <f>ROUND(SQRT(E589^2+E590^2)*1000/(1.73*E599),0)</f>
        <v>0</v>
      </c>
      <c r="F587" s="50">
        <f t="shared" ref="F587:AB587" si="315">ROUND(SQRT(F589^2+F590^2)*1000/(1.73*F599),0)</f>
        <v>0</v>
      </c>
      <c r="G587" s="50">
        <f t="shared" si="315"/>
        <v>0</v>
      </c>
      <c r="H587" s="216">
        <f>ROUND(SQRT(H589^2+H590^2)*1000/(1.73*H599),0)</f>
        <v>0</v>
      </c>
      <c r="I587" s="50">
        <f t="shared" si="315"/>
        <v>0</v>
      </c>
      <c r="J587" s="50">
        <f t="shared" si="315"/>
        <v>0</v>
      </c>
      <c r="K587" s="50">
        <f t="shared" si="315"/>
        <v>0</v>
      </c>
      <c r="L587" s="50">
        <f t="shared" si="315"/>
        <v>0</v>
      </c>
      <c r="M587" s="50">
        <f t="shared" si="315"/>
        <v>0</v>
      </c>
      <c r="N587" s="216">
        <f t="shared" si="315"/>
        <v>0</v>
      </c>
      <c r="O587" s="50">
        <f t="shared" si="315"/>
        <v>0</v>
      </c>
      <c r="P587" s="50">
        <f t="shared" si="315"/>
        <v>0</v>
      </c>
      <c r="Q587" s="50">
        <f t="shared" si="315"/>
        <v>0</v>
      </c>
      <c r="R587" s="50">
        <f t="shared" si="315"/>
        <v>0</v>
      </c>
      <c r="S587" s="50">
        <f t="shared" si="315"/>
        <v>0</v>
      </c>
      <c r="T587" s="50">
        <f t="shared" si="315"/>
        <v>0</v>
      </c>
      <c r="U587" s="50">
        <f t="shared" si="315"/>
        <v>0</v>
      </c>
      <c r="V587" s="216">
        <f t="shared" si="315"/>
        <v>0</v>
      </c>
      <c r="W587" s="50">
        <f t="shared" si="315"/>
        <v>0</v>
      </c>
      <c r="X587" s="50">
        <f t="shared" si="315"/>
        <v>0</v>
      </c>
      <c r="Y587" s="50">
        <f t="shared" si="315"/>
        <v>0</v>
      </c>
      <c r="Z587" s="50">
        <f t="shared" si="315"/>
        <v>0</v>
      </c>
      <c r="AA587" s="50">
        <f t="shared" si="315"/>
        <v>0</v>
      </c>
      <c r="AB587" s="50">
        <f t="shared" si="315"/>
        <v>0</v>
      </c>
      <c r="AC587" s="490"/>
      <c r="AD587" s="491"/>
      <c r="AE587" s="492"/>
      <c r="AF587" s="187"/>
      <c r="AG587" s="187"/>
      <c r="AH587" s="187"/>
      <c r="AI587" s="187"/>
      <c r="AJ587" s="187"/>
      <c r="AK587" s="187"/>
      <c r="AL587" s="187"/>
      <c r="AM587" s="187"/>
      <c r="AN587" s="187"/>
      <c r="AO587" s="187"/>
      <c r="AP587" s="187"/>
      <c r="AQ587" s="187"/>
      <c r="AR587" s="187"/>
      <c r="AS587" s="187"/>
      <c r="AT587" s="187"/>
      <c r="AU587" s="187"/>
      <c r="AV587" s="187"/>
      <c r="AW587" s="187"/>
      <c r="AX587" s="187"/>
      <c r="AY587" s="187"/>
      <c r="AZ587" s="187"/>
      <c r="BA587" s="187"/>
      <c r="BB587" s="187"/>
      <c r="BC587" s="187"/>
      <c r="BD587" s="187"/>
      <c r="BE587" s="400"/>
      <c r="BF587" s="114"/>
      <c r="BG587" s="114"/>
      <c r="BH587" s="114"/>
      <c r="BI587" s="114"/>
      <c r="BJ587" s="114"/>
      <c r="BK587" s="114"/>
      <c r="BL587" s="114"/>
      <c r="BM587" s="114"/>
      <c r="BN587" s="114"/>
      <c r="BO587" s="114"/>
      <c r="BP587" s="114"/>
      <c r="BQ587" s="114"/>
      <c r="BR587" s="114"/>
      <c r="BS587" s="114"/>
      <c r="BT587" s="114"/>
      <c r="BU587" s="114"/>
      <c r="BV587" s="114"/>
      <c r="BW587" s="114"/>
      <c r="BX587" s="114"/>
      <c r="BY587" s="114"/>
      <c r="BZ587" s="114"/>
      <c r="CA587" s="114"/>
      <c r="CB587" s="114"/>
      <c r="CC587" s="114"/>
      <c r="CD587" s="114"/>
      <c r="CE587" s="114"/>
      <c r="CF587" s="114"/>
      <c r="CG587" s="114"/>
      <c r="CH587" s="114"/>
      <c r="CI587" s="114"/>
      <c r="CJ587" s="114"/>
      <c r="CK587" s="114"/>
      <c r="CL587" s="114"/>
      <c r="CM587" s="114"/>
      <c r="CN587" s="114"/>
      <c r="CO587" s="114"/>
      <c r="CP587" s="114"/>
      <c r="CQ587" s="114"/>
      <c r="CR587" s="114"/>
      <c r="CS587" s="114"/>
      <c r="CT587" s="114"/>
      <c r="CU587" s="114"/>
      <c r="CV587" s="114"/>
      <c r="CW587" s="114"/>
      <c r="CX587" s="114"/>
      <c r="CY587" s="114"/>
      <c r="CZ587" s="114"/>
      <c r="DA587" s="114"/>
      <c r="DB587" s="114"/>
      <c r="DC587" s="114"/>
      <c r="DD587" s="114"/>
      <c r="DE587" s="114"/>
      <c r="DF587" s="114"/>
      <c r="DG587" s="114"/>
      <c r="DH587" s="114"/>
      <c r="DI587" s="114"/>
      <c r="DJ587" s="114"/>
      <c r="DK587" s="114"/>
      <c r="DL587" s="114"/>
      <c r="DM587" s="114"/>
      <c r="DN587" s="114"/>
      <c r="DO587" s="114"/>
      <c r="DP587" s="114"/>
      <c r="DQ587" s="114"/>
      <c r="DR587" s="114"/>
      <c r="DS587" s="114"/>
      <c r="DT587" s="114"/>
      <c r="DU587" s="114"/>
      <c r="DV587" s="114"/>
      <c r="DW587" s="114"/>
      <c r="DX587" s="114"/>
      <c r="DY587" s="114"/>
      <c r="DZ587" s="114"/>
      <c r="EA587" s="69"/>
      <c r="EB587" s="69"/>
    </row>
    <row r="588" spans="1:132" s="2" customFormat="1" ht="10.5" customHeight="1" x14ac:dyDescent="0.2">
      <c r="A588" s="1373"/>
      <c r="B588" s="1376"/>
      <c r="C588" s="846" t="s">
        <v>115</v>
      </c>
      <c r="D588" s="102" t="s">
        <v>27</v>
      </c>
      <c r="E588" s="630">
        <v>0</v>
      </c>
      <c r="F588" s="630">
        <v>0</v>
      </c>
      <c r="G588" s="630">
        <v>0</v>
      </c>
      <c r="H588" s="632">
        <v>0</v>
      </c>
      <c r="I588" s="630">
        <v>0</v>
      </c>
      <c r="J588" s="630">
        <v>0</v>
      </c>
      <c r="K588" s="630">
        <v>0</v>
      </c>
      <c r="L588" s="630">
        <v>0</v>
      </c>
      <c r="M588" s="630">
        <v>0</v>
      </c>
      <c r="N588" s="632">
        <v>0</v>
      </c>
      <c r="O588" s="630">
        <v>0</v>
      </c>
      <c r="P588" s="630">
        <v>0</v>
      </c>
      <c r="Q588" s="630">
        <v>0</v>
      </c>
      <c r="R588" s="630">
        <v>0</v>
      </c>
      <c r="S588" s="630">
        <v>0</v>
      </c>
      <c r="T588" s="630">
        <v>0</v>
      </c>
      <c r="U588" s="630">
        <v>0</v>
      </c>
      <c r="V588" s="632">
        <v>0</v>
      </c>
      <c r="W588" s="630">
        <v>0</v>
      </c>
      <c r="X588" s="630">
        <v>0</v>
      </c>
      <c r="Y588" s="630">
        <v>0</v>
      </c>
      <c r="Z588" s="630">
        <v>0</v>
      </c>
      <c r="AA588" s="630">
        <v>0</v>
      </c>
      <c r="AB588" s="630">
        <v>0</v>
      </c>
      <c r="AC588" s="112"/>
      <c r="AD588" s="70"/>
      <c r="AE588" s="398"/>
      <c r="AF588" s="188"/>
      <c r="AG588" s="188"/>
      <c r="AH588" s="188"/>
      <c r="AI588" s="188"/>
      <c r="AJ588" s="188"/>
      <c r="AK588" s="188"/>
      <c r="AL588" s="188"/>
      <c r="AM588" s="188"/>
      <c r="AN588" s="188"/>
      <c r="AO588" s="188"/>
      <c r="AP588" s="188"/>
      <c r="AQ588" s="188"/>
      <c r="AR588" s="188"/>
      <c r="AS588" s="188"/>
      <c r="AT588" s="188"/>
      <c r="AU588" s="188"/>
      <c r="AV588" s="188"/>
      <c r="AW588" s="188"/>
      <c r="AX588" s="188"/>
      <c r="AY588" s="188"/>
      <c r="AZ588" s="188"/>
      <c r="BA588" s="188"/>
      <c r="BB588" s="188"/>
      <c r="BC588" s="188"/>
      <c r="BD588" s="188"/>
      <c r="BE588" s="400"/>
      <c r="BF588" s="114"/>
      <c r="BG588" s="114"/>
      <c r="BH588" s="114"/>
      <c r="BI588" s="114"/>
      <c r="BJ588" s="114"/>
      <c r="BK588" s="114"/>
      <c r="BL588" s="114"/>
      <c r="BM588" s="114"/>
      <c r="BN588" s="114"/>
      <c r="BO588" s="114"/>
      <c r="BP588" s="114"/>
      <c r="BQ588" s="114"/>
      <c r="BR588" s="114"/>
      <c r="BS588" s="114"/>
      <c r="BT588" s="114"/>
      <c r="BU588" s="114"/>
      <c r="BV588" s="114"/>
      <c r="BW588" s="114"/>
      <c r="BX588" s="114"/>
      <c r="BY588" s="114"/>
      <c r="BZ588" s="114"/>
      <c r="CA588" s="114"/>
      <c r="CB588" s="114"/>
      <c r="CC588" s="114"/>
      <c r="CD588" s="114"/>
      <c r="CE588" s="114"/>
      <c r="CF588" s="114"/>
      <c r="CG588" s="114"/>
      <c r="CH588" s="114"/>
      <c r="CI588" s="114"/>
      <c r="CJ588" s="114"/>
      <c r="CK588" s="114"/>
      <c r="CL588" s="114"/>
      <c r="CM588" s="114"/>
      <c r="CN588" s="114"/>
      <c r="CO588" s="114"/>
      <c r="CP588" s="114"/>
      <c r="CQ588" s="114"/>
      <c r="CR588" s="114"/>
      <c r="CS588" s="114"/>
      <c r="CT588" s="114"/>
      <c r="CU588" s="114"/>
      <c r="CV588" s="114"/>
      <c r="CW588" s="114"/>
      <c r="CX588" s="114"/>
      <c r="CY588" s="114"/>
      <c r="CZ588" s="114"/>
      <c r="DA588" s="114"/>
      <c r="DB588" s="114"/>
      <c r="DC588" s="114"/>
      <c r="DD588" s="114"/>
      <c r="DE588" s="114"/>
      <c r="DF588" s="114"/>
      <c r="DG588" s="114"/>
      <c r="DH588" s="114"/>
      <c r="DI588" s="114"/>
      <c r="DJ588" s="114"/>
      <c r="DK588" s="114"/>
      <c r="DL588" s="114"/>
      <c r="DM588" s="114"/>
      <c r="DN588" s="114"/>
      <c r="DO588" s="114"/>
      <c r="DP588" s="114"/>
      <c r="DQ588" s="114"/>
      <c r="DR588" s="114"/>
      <c r="DS588" s="114"/>
      <c r="DT588" s="114"/>
      <c r="DU588" s="114"/>
      <c r="DV588" s="114"/>
      <c r="DW588" s="121"/>
      <c r="DX588" s="121"/>
      <c r="DY588" s="121"/>
      <c r="DZ588" s="121"/>
      <c r="EA588" s="85"/>
      <c r="EB588" s="85"/>
    </row>
    <row r="589" spans="1:132" s="2" customFormat="1" ht="10.5" customHeight="1" x14ac:dyDescent="0.2">
      <c r="A589" s="1373"/>
      <c r="B589" s="1376"/>
      <c r="C589" s="846" t="s">
        <v>910</v>
      </c>
      <c r="D589" s="102" t="s">
        <v>108</v>
      </c>
      <c r="E589" s="42">
        <f>ROUND((AG589-AF589)*$AE589,2)</f>
        <v>0</v>
      </c>
      <c r="F589" s="42">
        <f t="shared" ref="F589" si="316">ROUND((AH589-AG589)*$AE589,2)</f>
        <v>0</v>
      </c>
      <c r="G589" s="42">
        <f t="shared" ref="G589" si="317">ROUND((AI589-AH589)*$AE589,2)</f>
        <v>0</v>
      </c>
      <c r="H589" s="213">
        <f t="shared" ref="H589" si="318">ROUND((AJ589-AI589)*$AE589,2)</f>
        <v>0</v>
      </c>
      <c r="I589" s="42">
        <f t="shared" ref="I589" si="319">ROUND((AK589-AJ589)*$AE589,2)</f>
        <v>0</v>
      </c>
      <c r="J589" s="42">
        <f t="shared" ref="J589" si="320">ROUND((AL589-AK589)*$AE589,2)</f>
        <v>0</v>
      </c>
      <c r="K589" s="42">
        <f t="shared" ref="K589" si="321">ROUND((AM589-AL589)*$AE589,2)</f>
        <v>0</v>
      </c>
      <c r="L589" s="42">
        <f t="shared" ref="L589" si="322">ROUND((AN589-AM589)*$AE589,2)</f>
        <v>0</v>
      </c>
      <c r="M589" s="42">
        <f t="shared" ref="M589" si="323">ROUND((AO589-AN589)*$AE589,2)</f>
        <v>0</v>
      </c>
      <c r="N589" s="213">
        <f t="shared" ref="N589" si="324">ROUND((AP589-AO589)*$AE589,2)</f>
        <v>0</v>
      </c>
      <c r="O589" s="42">
        <f t="shared" ref="O589" si="325">ROUND((AQ589-AP589)*$AE589,2)</f>
        <v>0</v>
      </c>
      <c r="P589" s="42">
        <f t="shared" ref="P589" si="326">ROUND((AR589-AQ589)*$AE589,2)</f>
        <v>0</v>
      </c>
      <c r="Q589" s="42">
        <f t="shared" ref="Q589" si="327">ROUND((AS589-AR589)*$AE589,2)</f>
        <v>0</v>
      </c>
      <c r="R589" s="42">
        <f t="shared" ref="R589" si="328">ROUND((AT589-AS589)*$AE589,2)</f>
        <v>0</v>
      </c>
      <c r="S589" s="42">
        <f t="shared" ref="S589" si="329">ROUND((AU589-AT589)*$AE589,2)</f>
        <v>0</v>
      </c>
      <c r="T589" s="42">
        <f t="shared" ref="T589" si="330">ROUND((AV589-AU589)*$AE589,2)</f>
        <v>0</v>
      </c>
      <c r="U589" s="42">
        <f t="shared" ref="U589" si="331">ROUND((AW589-AV589)*$AE589,2)</f>
        <v>0</v>
      </c>
      <c r="V589" s="213">
        <f t="shared" ref="V589" si="332">ROUND((AX589-AW589)*$AE589,2)</f>
        <v>0</v>
      </c>
      <c r="W589" s="42">
        <f t="shared" ref="W589" si="333">ROUND((AY589-AX589)*$AE589,2)</f>
        <v>0</v>
      </c>
      <c r="X589" s="42">
        <f t="shared" ref="X589" si="334">ROUND((AZ589-AY589)*$AE589,2)</f>
        <v>0</v>
      </c>
      <c r="Y589" s="42">
        <f t="shared" ref="Y589" si="335">ROUND((BA589-AZ589)*$AE589,2)</f>
        <v>0</v>
      </c>
      <c r="Z589" s="42">
        <f t="shared" ref="Z589" si="336">ROUND((BB589-BA589)*$AE589,2)</f>
        <v>0</v>
      </c>
      <c r="AA589" s="42">
        <f>ROUND((BC589-BB589)*$AE589,2)</f>
        <v>0</v>
      </c>
      <c r="AB589" s="42">
        <f t="shared" ref="AB589" si="337">ROUND((BD589-BC589)*$AE589,2)</f>
        <v>0</v>
      </c>
      <c r="AC589" s="41">
        <f>SUM(E589:AB589)</f>
        <v>0</v>
      </c>
      <c r="AD589" s="43">
        <f>SUM(E590:AB590)</f>
        <v>0</v>
      </c>
      <c r="AE589" s="398">
        <v>18</v>
      </c>
      <c r="AF589" s="678">
        <v>870.53430000000003</v>
      </c>
      <c r="AG589" s="678">
        <v>870.53430000000003</v>
      </c>
      <c r="AH589" s="679">
        <v>870.53430000000003</v>
      </c>
      <c r="AI589" s="678">
        <v>870.53430000000003</v>
      </c>
      <c r="AJ589" s="678">
        <v>870.53430000000003</v>
      </c>
      <c r="AK589" s="678">
        <v>870.53430000000003</v>
      </c>
      <c r="AL589" s="678">
        <v>870.53430000000003</v>
      </c>
      <c r="AM589" s="678">
        <v>870.53430000000003</v>
      </c>
      <c r="AN589" s="678">
        <v>870.53430000000003</v>
      </c>
      <c r="AO589" s="678">
        <v>870.53430000000003</v>
      </c>
      <c r="AP589" s="678">
        <v>870.53430000000003</v>
      </c>
      <c r="AQ589" s="678">
        <v>870.53430000000003</v>
      </c>
      <c r="AR589" s="678">
        <v>870.53430000000003</v>
      </c>
      <c r="AS589" s="678">
        <v>870.53430000000003</v>
      </c>
      <c r="AT589" s="678">
        <v>870.53430000000003</v>
      </c>
      <c r="AU589" s="678">
        <v>870.53430000000003</v>
      </c>
      <c r="AV589" s="678">
        <v>870.53430000000003</v>
      </c>
      <c r="AW589" s="678">
        <v>870.53430000000003</v>
      </c>
      <c r="AX589" s="678">
        <v>870.53430000000003</v>
      </c>
      <c r="AY589" s="678">
        <v>870.53430000000003</v>
      </c>
      <c r="AZ589" s="678">
        <v>870.53430000000003</v>
      </c>
      <c r="BA589" s="678">
        <v>870.53430000000003</v>
      </c>
      <c r="BB589" s="678">
        <v>870.53430000000003</v>
      </c>
      <c r="BC589" s="678">
        <v>870.53430000000003</v>
      </c>
      <c r="BD589" s="678">
        <v>870.53430000000003</v>
      </c>
      <c r="BE589" s="400"/>
      <c r="BF589" s="114"/>
      <c r="BG589" s="114"/>
      <c r="BH589" s="114"/>
      <c r="BI589" s="114"/>
      <c r="BJ589" s="114"/>
      <c r="BK589" s="114"/>
      <c r="BL589" s="114"/>
      <c r="BM589" s="114"/>
      <c r="BN589" s="114"/>
      <c r="BO589" s="114"/>
      <c r="BP589" s="114"/>
      <c r="BQ589" s="114"/>
      <c r="BR589" s="114"/>
      <c r="BS589" s="114"/>
      <c r="BT589" s="114"/>
      <c r="BU589" s="114"/>
      <c r="BV589" s="114"/>
      <c r="BW589" s="114"/>
      <c r="BX589" s="114"/>
      <c r="BY589" s="114"/>
      <c r="BZ589" s="114"/>
      <c r="CA589" s="114"/>
      <c r="CB589" s="114"/>
      <c r="CC589" s="114"/>
      <c r="CD589" s="114"/>
      <c r="CE589" s="114"/>
      <c r="CF589" s="114"/>
      <c r="CG589" s="114"/>
      <c r="CH589" s="114"/>
      <c r="CI589" s="114"/>
      <c r="CJ589" s="114"/>
      <c r="CK589" s="114"/>
      <c r="CL589" s="114"/>
      <c r="CM589" s="114"/>
      <c r="CN589" s="114"/>
      <c r="CO589" s="114"/>
      <c r="CP589" s="114"/>
      <c r="CQ589" s="114"/>
      <c r="CR589" s="114"/>
      <c r="CS589" s="114"/>
      <c r="CT589" s="114"/>
      <c r="CU589" s="114"/>
      <c r="CV589" s="114"/>
      <c r="CW589" s="114"/>
      <c r="CX589" s="114"/>
      <c r="CY589" s="114"/>
      <c r="CZ589" s="114"/>
      <c r="DA589" s="114"/>
      <c r="DB589" s="114"/>
      <c r="DC589" s="114"/>
      <c r="DD589" s="114"/>
      <c r="DE589" s="114"/>
      <c r="DF589" s="114"/>
      <c r="DG589" s="114"/>
      <c r="DH589" s="114"/>
      <c r="DI589" s="114"/>
      <c r="DJ589" s="114"/>
      <c r="DK589" s="114"/>
      <c r="DL589" s="114"/>
      <c r="DM589" s="114"/>
      <c r="DN589" s="114"/>
      <c r="DO589" s="114"/>
      <c r="DP589" s="114"/>
      <c r="DQ589" s="114"/>
      <c r="DR589" s="114"/>
      <c r="DS589" s="114"/>
      <c r="DT589" s="114"/>
      <c r="DU589" s="114"/>
      <c r="DV589" s="114"/>
      <c r="DW589" s="121"/>
      <c r="DX589" s="121"/>
      <c r="DY589" s="121"/>
      <c r="DZ589" s="121"/>
      <c r="EA589" s="85"/>
      <c r="EB589" s="85"/>
    </row>
    <row r="590" spans="1:132" s="2" customFormat="1" ht="10.5" customHeight="1" x14ac:dyDescent="0.2">
      <c r="A590" s="1373"/>
      <c r="B590" s="1376"/>
      <c r="C590" s="846" t="s">
        <v>910</v>
      </c>
      <c r="D590" s="102" t="s">
        <v>109</v>
      </c>
      <c r="E590" s="42">
        <f>ROUND((AG590-AF590)*$AE589,2)</f>
        <v>0</v>
      </c>
      <c r="F590" s="42">
        <f t="shared" ref="F590" si="338">ROUND((AH590-AG590)*$AE589,2)</f>
        <v>0</v>
      </c>
      <c r="G590" s="42">
        <f t="shared" ref="G590" si="339">ROUND((AI590-AH590)*$AE589,2)</f>
        <v>0</v>
      </c>
      <c r="H590" s="213">
        <f t="shared" ref="H590" si="340">ROUND((AJ590-AI590)*$AE589,2)</f>
        <v>0</v>
      </c>
      <c r="I590" s="42">
        <f t="shared" ref="I590" si="341">ROUND((AK590-AJ590)*$AE589,2)</f>
        <v>0</v>
      </c>
      <c r="J590" s="42">
        <f t="shared" ref="J590" si="342">ROUND((AL590-AK590)*$AE589,2)</f>
        <v>0</v>
      </c>
      <c r="K590" s="42">
        <f t="shared" ref="K590" si="343">ROUND((AM590-AL590)*$AE589,2)</f>
        <v>0</v>
      </c>
      <c r="L590" s="42">
        <f t="shared" ref="L590" si="344">ROUND((AN590-AM590)*$AE589,2)</f>
        <v>0</v>
      </c>
      <c r="M590" s="42">
        <f t="shared" ref="M590" si="345">ROUND((AO590-AN590)*$AE589,2)</f>
        <v>0</v>
      </c>
      <c r="N590" s="213">
        <f t="shared" ref="N590" si="346">ROUND((AP590-AO590)*$AE589,2)</f>
        <v>0</v>
      </c>
      <c r="O590" s="42">
        <f t="shared" ref="O590" si="347">ROUND((AQ590-AP590)*$AE589,2)</f>
        <v>0</v>
      </c>
      <c r="P590" s="42">
        <f t="shared" ref="P590" si="348">ROUND((AR590-AQ590)*$AE589,2)</f>
        <v>0</v>
      </c>
      <c r="Q590" s="42">
        <f t="shared" ref="Q590" si="349">ROUND((AS590-AR590)*$AE589,2)</f>
        <v>0</v>
      </c>
      <c r="R590" s="42">
        <f t="shared" ref="R590" si="350">ROUND((AT590-AS590)*$AE589,2)</f>
        <v>0</v>
      </c>
      <c r="S590" s="42">
        <f t="shared" ref="S590" si="351">ROUND((AU590-AT590)*$AE589,2)</f>
        <v>0</v>
      </c>
      <c r="T590" s="42">
        <f t="shared" ref="T590" si="352">ROUND((AV590-AU590)*$AE589,2)</f>
        <v>0</v>
      </c>
      <c r="U590" s="42">
        <f t="shared" ref="U590" si="353">ROUND((AW590-AV590)*$AE589,2)</f>
        <v>0</v>
      </c>
      <c r="V590" s="213">
        <f t="shared" ref="V590" si="354">ROUND((AX590-AW590)*$AE589,2)</f>
        <v>0</v>
      </c>
      <c r="W590" s="42">
        <f t="shared" ref="W590" si="355">ROUND((AY590-AX590)*$AE589,2)</f>
        <v>0</v>
      </c>
      <c r="X590" s="42">
        <f t="shared" ref="X590" si="356">ROUND((AZ590-AY590)*$AE589,2)</f>
        <v>0</v>
      </c>
      <c r="Y590" s="42">
        <f t="shared" ref="Y590" si="357">ROUND((BA590-AZ590)*$AE589,2)</f>
        <v>0</v>
      </c>
      <c r="Z590" s="42">
        <f t="shared" ref="Z590" si="358">ROUND((BB590-BA590)*$AE589,2)</f>
        <v>0</v>
      </c>
      <c r="AA590" s="42">
        <f>ROUND((BC590-BB590)*$AE589,2)</f>
        <v>0</v>
      </c>
      <c r="AB590" s="42">
        <f t="shared" ref="AB590" si="359">ROUND((BD590-BC590)*$AE589,2)</f>
        <v>0</v>
      </c>
      <c r="AC590" s="41">
        <f>AC647+AC652+AC657+AC667+AC687+AC697</f>
        <v>0</v>
      </c>
      <c r="AD590" s="41">
        <f>AD647+AD652+AD657+AD667+AD687+AD697</f>
        <v>0</v>
      </c>
      <c r="AE590" s="358"/>
      <c r="AF590" s="678">
        <v>3346.1608999999999</v>
      </c>
      <c r="AG590" s="678">
        <v>3346.1608999999999</v>
      </c>
      <c r="AH590" s="679">
        <v>3346.1608999999999</v>
      </c>
      <c r="AI590" s="678">
        <v>3346.1608999999999</v>
      </c>
      <c r="AJ590" s="678">
        <v>3346.1608999999999</v>
      </c>
      <c r="AK590" s="678">
        <v>3346.1608999999999</v>
      </c>
      <c r="AL590" s="678">
        <v>3346.1608999999999</v>
      </c>
      <c r="AM590" s="678">
        <v>3346.1608999999999</v>
      </c>
      <c r="AN590" s="678">
        <v>3346.1608999999999</v>
      </c>
      <c r="AO590" s="678">
        <v>3346.1608999999999</v>
      </c>
      <c r="AP590" s="678">
        <v>3346.1608999999999</v>
      </c>
      <c r="AQ590" s="678">
        <v>3346.1608999999999</v>
      </c>
      <c r="AR590" s="678">
        <v>3346.1608999999999</v>
      </c>
      <c r="AS590" s="678">
        <v>3346.1608999999999</v>
      </c>
      <c r="AT590" s="678">
        <v>3346.1608999999999</v>
      </c>
      <c r="AU590" s="678">
        <v>3346.1608999999999</v>
      </c>
      <c r="AV590" s="678">
        <v>3346.1608999999999</v>
      </c>
      <c r="AW590" s="678">
        <v>3346.1608999999999</v>
      </c>
      <c r="AX590" s="678">
        <v>3346.1608999999999</v>
      </c>
      <c r="AY590" s="678">
        <v>3346.1608999999999</v>
      </c>
      <c r="AZ590" s="678">
        <v>3346.1608999999999</v>
      </c>
      <c r="BA590" s="678">
        <v>3346.1608999999999</v>
      </c>
      <c r="BB590" s="678">
        <v>3346.1608999999999</v>
      </c>
      <c r="BC590" s="678">
        <v>3346.1608999999999</v>
      </c>
      <c r="BD590" s="678">
        <v>3346.1608999999999</v>
      </c>
      <c r="BE590" s="400"/>
      <c r="BF590" s="114"/>
      <c r="BG590" s="114"/>
      <c r="BH590" s="114"/>
      <c r="BI590" s="114"/>
      <c r="BJ590" s="114"/>
      <c r="BK590" s="114"/>
      <c r="BL590" s="114"/>
      <c r="BM590" s="114"/>
      <c r="BN590" s="114"/>
      <c r="BO590" s="114"/>
      <c r="BP590" s="114"/>
      <c r="BQ590" s="114"/>
      <c r="BR590" s="114"/>
      <c r="BS590" s="114"/>
      <c r="BT590" s="114"/>
      <c r="BU590" s="114"/>
      <c r="BV590" s="114"/>
      <c r="BW590" s="114"/>
      <c r="BX590" s="114"/>
      <c r="BY590" s="114"/>
      <c r="BZ590" s="114"/>
      <c r="CA590" s="114"/>
      <c r="CB590" s="114"/>
      <c r="CC590" s="114"/>
      <c r="CD590" s="114"/>
      <c r="CE590" s="114"/>
      <c r="CF590" s="114"/>
      <c r="CG590" s="114"/>
      <c r="CH590" s="114"/>
      <c r="CI590" s="114"/>
      <c r="CJ590" s="114"/>
      <c r="CK590" s="114"/>
      <c r="CL590" s="114"/>
      <c r="CM590" s="114"/>
      <c r="CN590" s="114"/>
      <c r="CO590" s="114"/>
      <c r="CP590" s="114"/>
      <c r="CQ590" s="114"/>
      <c r="CR590" s="114"/>
      <c r="CS590" s="114"/>
      <c r="CT590" s="114"/>
      <c r="CU590" s="114"/>
      <c r="CV590" s="114"/>
      <c r="CW590" s="114"/>
      <c r="CX590" s="114"/>
      <c r="CY590" s="114"/>
      <c r="CZ590" s="114"/>
      <c r="DA590" s="114"/>
      <c r="DB590" s="114"/>
      <c r="DC590" s="114"/>
      <c r="DD590" s="114"/>
      <c r="DE590" s="114"/>
      <c r="DF590" s="114"/>
      <c r="DG590" s="114"/>
      <c r="DH590" s="114"/>
      <c r="DI590" s="114"/>
      <c r="DJ590" s="114"/>
      <c r="DK590" s="114"/>
      <c r="DL590" s="114"/>
      <c r="DM590" s="114"/>
      <c r="DN590" s="114"/>
      <c r="DO590" s="114"/>
      <c r="DP590" s="114"/>
      <c r="DQ590" s="114"/>
      <c r="DR590" s="114"/>
      <c r="DS590" s="114"/>
      <c r="DT590" s="114"/>
      <c r="DU590" s="114"/>
      <c r="DV590" s="114"/>
      <c r="DW590" s="121"/>
      <c r="DX590" s="121"/>
      <c r="DY590" s="121"/>
      <c r="DZ590" s="121"/>
      <c r="EA590" s="85"/>
      <c r="EB590" s="85"/>
    </row>
    <row r="591" spans="1:132" s="2" customFormat="1" ht="10.5" customHeight="1" thickBot="1" x14ac:dyDescent="0.25">
      <c r="A591" s="1374"/>
      <c r="B591" s="1377"/>
      <c r="C591" s="197"/>
      <c r="D591" s="166" t="s">
        <v>35</v>
      </c>
      <c r="E591" s="64" t="e">
        <f>E590/E589</f>
        <v>#DIV/0!</v>
      </c>
      <c r="F591" s="64" t="e">
        <f t="shared" ref="F591:AB591" si="360">F590/F589</f>
        <v>#DIV/0!</v>
      </c>
      <c r="G591" s="64" t="e">
        <f t="shared" si="360"/>
        <v>#DIV/0!</v>
      </c>
      <c r="H591" s="221" t="e">
        <f t="shared" si="360"/>
        <v>#DIV/0!</v>
      </c>
      <c r="I591" s="64" t="e">
        <f t="shared" si="360"/>
        <v>#DIV/0!</v>
      </c>
      <c r="J591" s="64" t="e">
        <f t="shared" si="360"/>
        <v>#DIV/0!</v>
      </c>
      <c r="K591" s="64" t="e">
        <f t="shared" si="360"/>
        <v>#DIV/0!</v>
      </c>
      <c r="L591" s="64" t="e">
        <f t="shared" si="360"/>
        <v>#DIV/0!</v>
      </c>
      <c r="M591" s="64" t="e">
        <f t="shared" si="360"/>
        <v>#DIV/0!</v>
      </c>
      <c r="N591" s="221" t="e">
        <f t="shared" si="360"/>
        <v>#DIV/0!</v>
      </c>
      <c r="O591" s="64" t="e">
        <f t="shared" si="360"/>
        <v>#DIV/0!</v>
      </c>
      <c r="P591" s="64" t="e">
        <f t="shared" si="360"/>
        <v>#DIV/0!</v>
      </c>
      <c r="Q591" s="64" t="e">
        <f t="shared" si="360"/>
        <v>#DIV/0!</v>
      </c>
      <c r="R591" s="64" t="e">
        <f t="shared" si="360"/>
        <v>#DIV/0!</v>
      </c>
      <c r="S591" s="64" t="e">
        <f t="shared" si="360"/>
        <v>#DIV/0!</v>
      </c>
      <c r="T591" s="64" t="e">
        <f t="shared" si="360"/>
        <v>#DIV/0!</v>
      </c>
      <c r="U591" s="64" t="e">
        <f t="shared" si="360"/>
        <v>#DIV/0!</v>
      </c>
      <c r="V591" s="221" t="e">
        <f t="shared" si="360"/>
        <v>#DIV/0!</v>
      </c>
      <c r="W591" s="64" t="e">
        <f t="shared" si="360"/>
        <v>#DIV/0!</v>
      </c>
      <c r="X591" s="64" t="e">
        <f t="shared" si="360"/>
        <v>#DIV/0!</v>
      </c>
      <c r="Y591" s="64" t="e">
        <f t="shared" si="360"/>
        <v>#DIV/0!</v>
      </c>
      <c r="Z591" s="64" t="e">
        <f t="shared" si="360"/>
        <v>#DIV/0!</v>
      </c>
      <c r="AA591" s="64" t="e">
        <f t="shared" si="360"/>
        <v>#DIV/0!</v>
      </c>
      <c r="AB591" s="64" t="e">
        <f t="shared" si="360"/>
        <v>#DIV/0!</v>
      </c>
      <c r="AC591" s="41"/>
      <c r="AD591" s="43"/>
      <c r="AE591" s="358"/>
      <c r="AF591" s="187"/>
      <c r="AG591" s="182"/>
      <c r="AH591" s="182"/>
      <c r="AI591" s="182"/>
      <c r="AJ591" s="182"/>
      <c r="AK591" s="182"/>
      <c r="AL591" s="182"/>
      <c r="AM591" s="182"/>
      <c r="AN591" s="182"/>
      <c r="AO591" s="182"/>
      <c r="AP591" s="182"/>
      <c r="AQ591" s="182"/>
      <c r="AR591" s="182"/>
      <c r="AS591" s="182"/>
      <c r="AT591" s="182"/>
      <c r="AU591" s="182"/>
      <c r="AV591" s="182"/>
      <c r="AW591" s="182"/>
      <c r="AX591" s="182"/>
      <c r="AY591" s="182"/>
      <c r="AZ591" s="182"/>
      <c r="BA591" s="182"/>
      <c r="BB591" s="182"/>
      <c r="BC591" s="182"/>
      <c r="BD591" s="182"/>
      <c r="BE591" s="400"/>
      <c r="BF591" s="114"/>
      <c r="BG591" s="114"/>
      <c r="BH591" s="114"/>
      <c r="BI591" s="114"/>
      <c r="BJ591" s="114"/>
      <c r="BK591" s="114"/>
      <c r="BL591" s="114"/>
      <c r="BM591" s="114"/>
      <c r="BN591" s="114"/>
      <c r="BO591" s="114"/>
      <c r="BP591" s="114"/>
      <c r="BQ591" s="114"/>
      <c r="BR591" s="114"/>
      <c r="BS591" s="114"/>
      <c r="BT591" s="114"/>
      <c r="BU591" s="114"/>
      <c r="BV591" s="114"/>
      <c r="BW591" s="114"/>
      <c r="BX591" s="114"/>
      <c r="BY591" s="114"/>
      <c r="BZ591" s="114"/>
      <c r="CA591" s="114"/>
      <c r="CB591" s="114"/>
      <c r="CC591" s="114"/>
      <c r="CD591" s="114"/>
      <c r="CE591" s="114"/>
      <c r="CF591" s="114"/>
      <c r="CG591" s="114"/>
      <c r="CH591" s="114"/>
      <c r="CI591" s="114"/>
      <c r="CJ591" s="114"/>
      <c r="CK591" s="114"/>
      <c r="CL591" s="114"/>
      <c r="CM591" s="114"/>
      <c r="CN591" s="114"/>
      <c r="CO591" s="114"/>
      <c r="CP591" s="114"/>
      <c r="CQ591" s="114"/>
      <c r="CR591" s="114"/>
      <c r="CS591" s="114"/>
      <c r="CT591" s="114"/>
      <c r="CU591" s="114"/>
      <c r="CV591" s="114"/>
      <c r="CW591" s="114"/>
      <c r="CX591" s="114"/>
      <c r="CY591" s="114"/>
      <c r="CZ591" s="114"/>
      <c r="DA591" s="114"/>
      <c r="DB591" s="114"/>
      <c r="DC591" s="114"/>
      <c r="DD591" s="114"/>
      <c r="DE591" s="114"/>
      <c r="DF591" s="114"/>
      <c r="DG591" s="114"/>
      <c r="DH591" s="114"/>
      <c r="DI591" s="114"/>
      <c r="DJ591" s="114"/>
      <c r="DK591" s="114"/>
      <c r="DL591" s="114"/>
      <c r="DM591" s="114"/>
      <c r="DN591" s="114"/>
      <c r="DO591" s="114"/>
      <c r="DP591" s="114"/>
      <c r="DQ591" s="114"/>
      <c r="DR591" s="114"/>
      <c r="DS591" s="114"/>
      <c r="DT591" s="114"/>
      <c r="DU591" s="114"/>
      <c r="DV591" s="114"/>
      <c r="DW591" s="121"/>
      <c r="DX591" s="121"/>
      <c r="DY591" s="121"/>
      <c r="DZ591" s="121"/>
      <c r="EA591" s="85"/>
      <c r="EB591" s="85"/>
    </row>
    <row r="592" spans="1:132" s="2" customFormat="1" ht="10.5" customHeight="1" x14ac:dyDescent="0.2">
      <c r="A592" s="413" t="s">
        <v>254</v>
      </c>
      <c r="B592" s="592"/>
      <c r="C592" s="117"/>
      <c r="D592" s="593"/>
      <c r="E592" s="53">
        <f t="shared" ref="E592:AB593" si="361">E574+E579+E584+E589</f>
        <v>7.0000000000000007E-2</v>
      </c>
      <c r="F592" s="53">
        <f>F574+F579+F584+F589</f>
        <v>7.0000000000000007E-2</v>
      </c>
      <c r="G592" s="53">
        <f t="shared" si="361"/>
        <v>7.0000000000000007E-2</v>
      </c>
      <c r="H592" s="218">
        <f t="shared" si="361"/>
        <v>7.0000000000000007E-2</v>
      </c>
      <c r="I592" s="53">
        <f t="shared" si="361"/>
        <v>7.0000000000000007E-2</v>
      </c>
      <c r="J592" s="53">
        <f t="shared" si="361"/>
        <v>7.0000000000000007E-2</v>
      </c>
      <c r="K592" s="53">
        <f t="shared" si="361"/>
        <v>7.0000000000000007E-2</v>
      </c>
      <c r="L592" s="53">
        <f t="shared" si="361"/>
        <v>7.0000000000000007E-2</v>
      </c>
      <c r="M592" s="53">
        <f t="shared" si="361"/>
        <v>7.0000000000000007E-2</v>
      </c>
      <c r="N592" s="218">
        <f t="shared" si="361"/>
        <v>7.0000000000000007E-2</v>
      </c>
      <c r="O592" s="53">
        <f t="shared" si="361"/>
        <v>7.0000000000000007E-2</v>
      </c>
      <c r="P592" s="53">
        <f t="shared" si="361"/>
        <v>7.0000000000000007E-2</v>
      </c>
      <c r="Q592" s="53">
        <f t="shared" si="361"/>
        <v>7.0000000000000007E-2</v>
      </c>
      <c r="R592" s="203">
        <f t="shared" si="361"/>
        <v>7.0000000000000007E-2</v>
      </c>
      <c r="S592" s="53">
        <f t="shared" si="361"/>
        <v>7.0000000000000007E-2</v>
      </c>
      <c r="T592" s="53">
        <f t="shared" si="361"/>
        <v>7.0000000000000007E-2</v>
      </c>
      <c r="U592" s="53">
        <f t="shared" si="361"/>
        <v>7.0000000000000007E-2</v>
      </c>
      <c r="V592" s="218">
        <f t="shared" si="361"/>
        <v>7.0000000000000007E-2</v>
      </c>
      <c r="W592" s="53">
        <f t="shared" si="361"/>
        <v>7.0000000000000007E-2</v>
      </c>
      <c r="X592" s="53">
        <f t="shared" si="361"/>
        <v>7.0000000000000007E-2</v>
      </c>
      <c r="Y592" s="53">
        <f t="shared" si="361"/>
        <v>7.0000000000000007E-2</v>
      </c>
      <c r="Z592" s="53">
        <f t="shared" si="361"/>
        <v>7.0000000000000007E-2</v>
      </c>
      <c r="AA592" s="53">
        <f t="shared" si="361"/>
        <v>7.0000000000000007E-2</v>
      </c>
      <c r="AB592" s="53">
        <f t="shared" si="361"/>
        <v>7.0000000000000007E-2</v>
      </c>
      <c r="AC592" s="54"/>
      <c r="AD592" s="54"/>
      <c r="AE592" s="455"/>
      <c r="AF592" s="187"/>
      <c r="AG592" s="187"/>
      <c r="AH592" s="187"/>
      <c r="AI592" s="187"/>
      <c r="AJ592" s="187"/>
      <c r="AK592" s="187"/>
      <c r="AL592" s="187"/>
      <c r="AM592" s="187"/>
      <c r="AN592" s="187"/>
      <c r="AO592" s="187"/>
      <c r="AP592" s="187"/>
      <c r="AQ592" s="187"/>
      <c r="AR592" s="187"/>
      <c r="AS592" s="187"/>
      <c r="AT592" s="187"/>
      <c r="AU592" s="187"/>
      <c r="AV592" s="187"/>
      <c r="AW592" s="187"/>
      <c r="AX592" s="187"/>
      <c r="AY592" s="187"/>
      <c r="AZ592" s="187"/>
      <c r="BA592" s="187"/>
      <c r="BB592" s="187"/>
      <c r="BC592" s="187"/>
      <c r="BD592" s="187"/>
      <c r="BE592" s="400"/>
      <c r="BF592" s="114"/>
      <c r="BG592" s="114"/>
      <c r="BH592" s="114"/>
      <c r="BI592" s="114"/>
      <c r="BJ592" s="114"/>
      <c r="BK592" s="114"/>
      <c r="BL592" s="114"/>
      <c r="BM592" s="114"/>
      <c r="BN592" s="114"/>
      <c r="BO592" s="114"/>
      <c r="BP592" s="114"/>
      <c r="BQ592" s="114"/>
      <c r="BR592" s="114"/>
      <c r="BS592" s="114"/>
      <c r="BT592" s="114"/>
      <c r="BU592" s="114"/>
      <c r="BV592" s="114"/>
      <c r="BW592" s="114"/>
      <c r="BX592" s="114"/>
      <c r="BY592" s="114"/>
      <c r="BZ592" s="114"/>
      <c r="CA592" s="114"/>
      <c r="CB592" s="114"/>
      <c r="CC592" s="114"/>
      <c r="CD592" s="114"/>
      <c r="CE592" s="114"/>
      <c r="CF592" s="114"/>
      <c r="CG592" s="114"/>
      <c r="CH592" s="114"/>
      <c r="CI592" s="114"/>
      <c r="CJ592" s="114"/>
      <c r="CK592" s="114"/>
      <c r="CL592" s="114"/>
      <c r="CM592" s="114"/>
      <c r="CN592" s="114"/>
      <c r="CO592" s="114"/>
      <c r="CP592" s="114"/>
      <c r="CQ592" s="114"/>
      <c r="CR592" s="114"/>
      <c r="CS592" s="114"/>
      <c r="CT592" s="114"/>
      <c r="CU592" s="114"/>
      <c r="CV592" s="114"/>
      <c r="CW592" s="114"/>
      <c r="CX592" s="114"/>
      <c r="CY592" s="114"/>
      <c r="CZ592" s="114"/>
      <c r="DA592" s="114"/>
      <c r="DB592" s="114"/>
      <c r="DC592" s="114"/>
      <c r="DD592" s="114"/>
      <c r="DE592" s="114"/>
      <c r="DF592" s="114"/>
      <c r="DG592" s="114"/>
      <c r="DH592" s="114"/>
      <c r="DI592" s="114"/>
      <c r="DJ592" s="114"/>
      <c r="DK592" s="114"/>
      <c r="DL592" s="114"/>
      <c r="DM592" s="114"/>
      <c r="DN592" s="114"/>
      <c r="DO592" s="114"/>
      <c r="DP592" s="114"/>
      <c r="DQ592" s="114"/>
      <c r="DR592" s="114"/>
      <c r="DS592" s="114"/>
      <c r="DT592" s="114"/>
      <c r="DU592" s="114"/>
      <c r="DV592" s="114"/>
      <c r="DW592" s="121"/>
      <c r="DX592" s="121"/>
      <c r="DY592" s="121"/>
      <c r="DZ592" s="121"/>
      <c r="EA592" s="85"/>
      <c r="EB592" s="85"/>
    </row>
    <row r="593" spans="1:132" s="2" customFormat="1" ht="10.5" customHeight="1" x14ac:dyDescent="0.2">
      <c r="A593" s="414" t="s">
        <v>255</v>
      </c>
      <c r="B593" s="594"/>
      <c r="C593" s="118"/>
      <c r="D593" s="595"/>
      <c r="E593" s="57">
        <f>E575+E580+E585+E590</f>
        <v>0.04</v>
      </c>
      <c r="F593" s="57">
        <f>F575+F580+F585+F590</f>
        <v>0.04</v>
      </c>
      <c r="G593" s="57">
        <f t="shared" si="361"/>
        <v>0.04</v>
      </c>
      <c r="H593" s="213">
        <f t="shared" si="361"/>
        <v>0.04</v>
      </c>
      <c r="I593" s="57">
        <f t="shared" si="361"/>
        <v>0.04</v>
      </c>
      <c r="J593" s="57">
        <f t="shared" si="361"/>
        <v>0.04</v>
      </c>
      <c r="K593" s="57">
        <f t="shared" si="361"/>
        <v>0.04</v>
      </c>
      <c r="L593" s="57">
        <f t="shared" si="361"/>
        <v>0.04</v>
      </c>
      <c r="M593" s="57">
        <f t="shared" si="361"/>
        <v>0.04</v>
      </c>
      <c r="N593" s="213">
        <f t="shared" si="361"/>
        <v>0.04</v>
      </c>
      <c r="O593" s="57">
        <f t="shared" si="361"/>
        <v>0.05</v>
      </c>
      <c r="P593" s="57">
        <f t="shared" si="361"/>
        <v>0.04</v>
      </c>
      <c r="Q593" s="57">
        <f t="shared" si="361"/>
        <v>0.05</v>
      </c>
      <c r="R593" s="204">
        <f t="shared" si="361"/>
        <v>0.05</v>
      </c>
      <c r="S593" s="57">
        <f t="shared" si="361"/>
        <v>0.04</v>
      </c>
      <c r="T593" s="57">
        <f t="shared" si="361"/>
        <v>0.04</v>
      </c>
      <c r="U593" s="57">
        <f t="shared" si="361"/>
        <v>0.04</v>
      </c>
      <c r="V593" s="213">
        <f t="shared" si="361"/>
        <v>0.04</v>
      </c>
      <c r="W593" s="57">
        <f t="shared" si="361"/>
        <v>0.04</v>
      </c>
      <c r="X593" s="57">
        <f t="shared" si="361"/>
        <v>0.04</v>
      </c>
      <c r="Y593" s="57">
        <f t="shared" si="361"/>
        <v>0.04</v>
      </c>
      <c r="Z593" s="57">
        <f t="shared" si="361"/>
        <v>0.04</v>
      </c>
      <c r="AA593" s="57">
        <f t="shared" si="361"/>
        <v>0.04</v>
      </c>
      <c r="AB593" s="57">
        <f t="shared" si="361"/>
        <v>0.04</v>
      </c>
      <c r="AC593" s="54"/>
      <c r="AD593" s="54"/>
      <c r="AE593" s="455"/>
      <c r="AF593" s="187"/>
      <c r="AG593" s="187"/>
      <c r="AH593" s="187"/>
      <c r="AI593" s="187"/>
      <c r="AJ593" s="187"/>
      <c r="AK593" s="187"/>
      <c r="AL593" s="187"/>
      <c r="AM593" s="187"/>
      <c r="AN593" s="187"/>
      <c r="AO593" s="187"/>
      <c r="AP593" s="187"/>
      <c r="AQ593" s="187"/>
      <c r="AR593" s="187"/>
      <c r="AS593" s="187"/>
      <c r="AT593" s="187"/>
      <c r="AU593" s="187"/>
      <c r="AV593" s="187"/>
      <c r="AW593" s="187"/>
      <c r="AX593" s="187"/>
      <c r="AY593" s="187"/>
      <c r="AZ593" s="187"/>
      <c r="BA593" s="187"/>
      <c r="BB593" s="187"/>
      <c r="BC593" s="187"/>
      <c r="BD593" s="187"/>
      <c r="BE593" s="400"/>
      <c r="BF593" s="114"/>
      <c r="BG593" s="114"/>
      <c r="BH593" s="114"/>
      <c r="BI593" s="114"/>
      <c r="BJ593" s="114"/>
      <c r="BK593" s="114"/>
      <c r="BL593" s="114"/>
      <c r="BM593" s="114"/>
      <c r="BN593" s="114"/>
      <c r="BO593" s="114"/>
      <c r="BP593" s="114"/>
      <c r="BQ593" s="114"/>
      <c r="BR593" s="114"/>
      <c r="BS593" s="114"/>
      <c r="BT593" s="114"/>
      <c r="BU593" s="114"/>
      <c r="BV593" s="114"/>
      <c r="BW593" s="114"/>
      <c r="BX593" s="114"/>
      <c r="BY593" s="114"/>
      <c r="BZ593" s="114"/>
      <c r="CA593" s="114"/>
      <c r="CB593" s="114"/>
      <c r="CC593" s="114"/>
      <c r="CD593" s="114"/>
      <c r="CE593" s="114"/>
      <c r="CF593" s="114"/>
      <c r="CG593" s="114"/>
      <c r="CH593" s="114"/>
      <c r="CI593" s="114"/>
      <c r="CJ593" s="114"/>
      <c r="CK593" s="114"/>
      <c r="CL593" s="114"/>
      <c r="CM593" s="114"/>
      <c r="CN593" s="114"/>
      <c r="CO593" s="114"/>
      <c r="CP593" s="114"/>
      <c r="CQ593" s="114"/>
      <c r="CR593" s="114"/>
      <c r="CS593" s="114"/>
      <c r="CT593" s="114"/>
      <c r="CU593" s="114"/>
      <c r="CV593" s="114"/>
      <c r="CW593" s="114"/>
      <c r="CX593" s="114"/>
      <c r="CY593" s="114"/>
      <c r="CZ593" s="114"/>
      <c r="DA593" s="114"/>
      <c r="DB593" s="114"/>
      <c r="DC593" s="114"/>
      <c r="DD593" s="114"/>
      <c r="DE593" s="114"/>
      <c r="DF593" s="114"/>
      <c r="DG593" s="114"/>
      <c r="DH593" s="114"/>
      <c r="DI593" s="114"/>
      <c r="DJ593" s="114"/>
      <c r="DK593" s="114"/>
      <c r="DL593" s="114"/>
      <c r="DM593" s="114"/>
      <c r="DN593" s="114"/>
      <c r="DO593" s="114"/>
      <c r="DP593" s="114"/>
      <c r="DQ593" s="114"/>
      <c r="DR593" s="114"/>
      <c r="DS593" s="114"/>
      <c r="DT593" s="114"/>
      <c r="DU593" s="114"/>
      <c r="DV593" s="114"/>
      <c r="DW593" s="121"/>
      <c r="DX593" s="121"/>
      <c r="DY593" s="121"/>
      <c r="DZ593" s="121"/>
      <c r="EA593" s="85"/>
      <c r="EB593" s="85"/>
    </row>
    <row r="594" spans="1:132" s="2" customFormat="1" ht="10.5" customHeight="1" thickBot="1" x14ac:dyDescent="0.25">
      <c r="A594" s="415" t="s">
        <v>256</v>
      </c>
      <c r="B594" s="596"/>
      <c r="C594" s="119"/>
      <c r="D594" s="597"/>
      <c r="E594" s="59">
        <f>SQRT(E593*E593+E592*E592)</f>
        <v>8.06225774829855E-2</v>
      </c>
      <c r="F594" s="59">
        <f t="shared" ref="F594:AB594" si="362">SQRT(F593*F593+F592*F592)</f>
        <v>8.06225774829855E-2</v>
      </c>
      <c r="G594" s="59">
        <f t="shared" si="362"/>
        <v>8.06225774829855E-2</v>
      </c>
      <c r="H594" s="214">
        <f t="shared" si="362"/>
        <v>8.06225774829855E-2</v>
      </c>
      <c r="I594" s="59">
        <f t="shared" si="362"/>
        <v>8.06225774829855E-2</v>
      </c>
      <c r="J594" s="59">
        <f t="shared" si="362"/>
        <v>8.06225774829855E-2</v>
      </c>
      <c r="K594" s="59">
        <f t="shared" si="362"/>
        <v>8.06225774829855E-2</v>
      </c>
      <c r="L594" s="59">
        <f t="shared" si="362"/>
        <v>8.06225774829855E-2</v>
      </c>
      <c r="M594" s="59">
        <f t="shared" si="362"/>
        <v>8.06225774829855E-2</v>
      </c>
      <c r="N594" s="214">
        <f t="shared" si="362"/>
        <v>8.06225774829855E-2</v>
      </c>
      <c r="O594" s="59">
        <f t="shared" si="362"/>
        <v>8.6023252670426278E-2</v>
      </c>
      <c r="P594" s="59">
        <f t="shared" si="362"/>
        <v>8.06225774829855E-2</v>
      </c>
      <c r="Q594" s="59">
        <f t="shared" si="362"/>
        <v>8.6023252670426278E-2</v>
      </c>
      <c r="R594" s="205">
        <f t="shared" si="362"/>
        <v>8.6023252670426278E-2</v>
      </c>
      <c r="S594" s="59">
        <f t="shared" si="362"/>
        <v>8.06225774829855E-2</v>
      </c>
      <c r="T594" s="59">
        <f t="shared" si="362"/>
        <v>8.06225774829855E-2</v>
      </c>
      <c r="U594" s="59">
        <f t="shared" si="362"/>
        <v>8.06225774829855E-2</v>
      </c>
      <c r="V594" s="214">
        <f t="shared" si="362"/>
        <v>8.06225774829855E-2</v>
      </c>
      <c r="W594" s="59">
        <f t="shared" si="362"/>
        <v>8.06225774829855E-2</v>
      </c>
      <c r="X594" s="59">
        <f t="shared" si="362"/>
        <v>8.06225774829855E-2</v>
      </c>
      <c r="Y594" s="59">
        <f t="shared" si="362"/>
        <v>8.06225774829855E-2</v>
      </c>
      <c r="Z594" s="59">
        <f t="shared" si="362"/>
        <v>8.06225774829855E-2</v>
      </c>
      <c r="AA594" s="59">
        <f t="shared" si="362"/>
        <v>8.06225774829855E-2</v>
      </c>
      <c r="AB594" s="59">
        <f t="shared" si="362"/>
        <v>8.06225774829855E-2</v>
      </c>
      <c r="AC594" s="54"/>
      <c r="AD594" s="54"/>
      <c r="AE594" s="455"/>
      <c r="AF594" s="187"/>
      <c r="AG594" s="182"/>
      <c r="AH594" s="182"/>
      <c r="AI594" s="182"/>
      <c r="AJ594" s="182"/>
      <c r="AK594" s="182"/>
      <c r="AL594" s="182"/>
      <c r="AM594" s="182"/>
      <c r="AN594" s="182"/>
      <c r="AO594" s="182"/>
      <c r="AP594" s="182"/>
      <c r="AQ594" s="182"/>
      <c r="AR594" s="182"/>
      <c r="AS594" s="182"/>
      <c r="AT594" s="182"/>
      <c r="AU594" s="182"/>
      <c r="AV594" s="182"/>
      <c r="AW594" s="182"/>
      <c r="AX594" s="182"/>
      <c r="AY594" s="182"/>
      <c r="AZ594" s="182"/>
      <c r="BA594" s="182"/>
      <c r="BB594" s="182"/>
      <c r="BC594" s="182"/>
      <c r="BD594" s="182"/>
      <c r="BE594" s="400"/>
      <c r="BF594" s="114"/>
      <c r="BG594" s="114"/>
      <c r="BH594" s="114"/>
      <c r="BI594" s="114"/>
      <c r="BJ594" s="114"/>
      <c r="BK594" s="114"/>
      <c r="BL594" s="114"/>
      <c r="BM594" s="114"/>
      <c r="BN594" s="114"/>
      <c r="BO594" s="114"/>
      <c r="BP594" s="114"/>
      <c r="BQ594" s="114"/>
      <c r="BR594" s="114"/>
      <c r="BS594" s="114"/>
      <c r="BT594" s="114"/>
      <c r="BU594" s="114"/>
      <c r="BV594" s="114"/>
      <c r="BW594" s="114"/>
      <c r="BX594" s="114"/>
      <c r="BY594" s="114"/>
      <c r="BZ594" s="114"/>
      <c r="CA594" s="114"/>
      <c r="CB594" s="114"/>
      <c r="CC594" s="114"/>
      <c r="CD594" s="114"/>
      <c r="CE594" s="114"/>
      <c r="CF594" s="114"/>
      <c r="CG594" s="114"/>
      <c r="CH594" s="114"/>
      <c r="CI594" s="114"/>
      <c r="CJ594" s="114"/>
      <c r="CK594" s="114"/>
      <c r="CL594" s="114"/>
      <c r="CM594" s="114"/>
      <c r="CN594" s="114"/>
      <c r="CO594" s="114"/>
      <c r="CP594" s="114"/>
      <c r="CQ594" s="114"/>
      <c r="CR594" s="114"/>
      <c r="CS594" s="114"/>
      <c r="CT594" s="114"/>
      <c r="CU594" s="114"/>
      <c r="CV594" s="114"/>
      <c r="CW594" s="114"/>
      <c r="CX594" s="114"/>
      <c r="CY594" s="114"/>
      <c r="CZ594" s="114"/>
      <c r="DA594" s="114"/>
      <c r="DB594" s="114"/>
      <c r="DC594" s="114"/>
      <c r="DD594" s="114"/>
      <c r="DE594" s="114"/>
      <c r="DF594" s="114"/>
      <c r="DG594" s="114"/>
      <c r="DH594" s="114"/>
      <c r="DI594" s="114"/>
      <c r="DJ594" s="114"/>
      <c r="DK594" s="114"/>
      <c r="DL594" s="114"/>
      <c r="DM594" s="114"/>
      <c r="DN594" s="114"/>
      <c r="DO594" s="114"/>
      <c r="DP594" s="114"/>
      <c r="DQ594" s="114"/>
      <c r="DR594" s="114"/>
      <c r="DS594" s="114"/>
      <c r="DT594" s="114"/>
      <c r="DU594" s="114"/>
      <c r="DV594" s="114"/>
      <c r="DW594" s="121"/>
      <c r="DX594" s="121"/>
      <c r="DY594" s="121"/>
      <c r="DZ594" s="121"/>
      <c r="EA594" s="85"/>
      <c r="EB594" s="85"/>
    </row>
    <row r="595" spans="1:132" s="1" customFormat="1" ht="10.5" customHeight="1" thickBot="1" x14ac:dyDescent="0.25">
      <c r="A595" s="1020" t="s">
        <v>51</v>
      </c>
      <c r="B595" s="641"/>
      <c r="C595" s="518"/>
      <c r="D595" s="598"/>
      <c r="E595" s="120">
        <v>1</v>
      </c>
      <c r="F595" s="120">
        <v>2</v>
      </c>
      <c r="G595" s="120">
        <v>3</v>
      </c>
      <c r="H595" s="234">
        <v>4</v>
      </c>
      <c r="I595" s="120">
        <v>5</v>
      </c>
      <c r="J595" s="120">
        <v>6</v>
      </c>
      <c r="K595" s="120">
        <v>7</v>
      </c>
      <c r="L595" s="120">
        <v>8</v>
      </c>
      <c r="M595" s="120">
        <v>9</v>
      </c>
      <c r="N595" s="234">
        <v>10</v>
      </c>
      <c r="O595" s="120">
        <v>11</v>
      </c>
      <c r="P595" s="120">
        <v>12</v>
      </c>
      <c r="Q595" s="120">
        <v>13</v>
      </c>
      <c r="R595" s="120">
        <v>14</v>
      </c>
      <c r="S595" s="120">
        <v>15</v>
      </c>
      <c r="T595" s="120">
        <v>16</v>
      </c>
      <c r="U595" s="120">
        <v>17</v>
      </c>
      <c r="V595" s="234">
        <v>18</v>
      </c>
      <c r="W595" s="120">
        <v>19</v>
      </c>
      <c r="X595" s="120">
        <v>20</v>
      </c>
      <c r="Y595" s="120">
        <v>21</v>
      </c>
      <c r="Z595" s="120">
        <v>22</v>
      </c>
      <c r="AA595" s="120">
        <v>23</v>
      </c>
      <c r="AB595" s="120">
        <v>24</v>
      </c>
      <c r="AC595" s="130"/>
      <c r="AD595" s="130"/>
      <c r="AE595" s="456"/>
      <c r="AF595" s="183"/>
      <c r="AG595" s="627"/>
      <c r="AH595" s="627"/>
      <c r="AI595" s="627"/>
      <c r="AJ595" s="627"/>
      <c r="AK595" s="627"/>
      <c r="AL595" s="627"/>
      <c r="AM595" s="627"/>
      <c r="AN595" s="627"/>
      <c r="AO595" s="627"/>
      <c r="AP595" s="627"/>
      <c r="AQ595" s="627"/>
      <c r="AR595" s="627"/>
      <c r="AS595" s="627"/>
      <c r="AT595" s="627"/>
      <c r="AU595" s="627"/>
      <c r="AV595" s="627"/>
      <c r="AW595" s="627"/>
      <c r="AX595" s="627"/>
      <c r="AY595" s="627"/>
      <c r="AZ595" s="627"/>
      <c r="BA595" s="627"/>
      <c r="BB595" s="627"/>
      <c r="BC595" s="627"/>
      <c r="BD595" s="627"/>
      <c r="BE595" s="400"/>
      <c r="BF595" s="114"/>
      <c r="BG595" s="114"/>
      <c r="BH595" s="114"/>
      <c r="BI595" s="114"/>
      <c r="BJ595" s="114"/>
      <c r="BK595" s="114"/>
      <c r="BL595" s="114"/>
      <c r="BM595" s="114"/>
      <c r="BN595" s="114"/>
      <c r="BO595" s="114"/>
      <c r="BP595" s="114"/>
      <c r="BQ595" s="114"/>
      <c r="BR595" s="114"/>
      <c r="BS595" s="114"/>
      <c r="BT595" s="114"/>
      <c r="BU595" s="114"/>
      <c r="BV595" s="114"/>
      <c r="BW595" s="114"/>
      <c r="BX595" s="114"/>
      <c r="BY595" s="114"/>
      <c r="BZ595" s="114"/>
      <c r="CA595" s="114"/>
      <c r="CB595" s="114"/>
      <c r="CC595" s="114"/>
      <c r="CD595" s="114"/>
      <c r="CE595" s="114"/>
      <c r="CF595" s="114"/>
      <c r="CG595" s="114"/>
      <c r="CH595" s="114"/>
      <c r="CI595" s="114"/>
      <c r="CJ595" s="114"/>
      <c r="CK595" s="114"/>
      <c r="CL595" s="114"/>
      <c r="CM595" s="114"/>
      <c r="CN595" s="114"/>
      <c r="CO595" s="114"/>
      <c r="CP595" s="114"/>
      <c r="CQ595" s="114"/>
      <c r="CR595" s="114"/>
      <c r="CS595" s="114"/>
      <c r="CT595" s="114"/>
      <c r="CU595" s="114"/>
      <c r="CV595" s="114"/>
      <c r="CW595" s="114"/>
      <c r="CX595" s="114"/>
      <c r="CY595" s="114"/>
      <c r="CZ595" s="114"/>
      <c r="DA595" s="114"/>
      <c r="DB595" s="114"/>
      <c r="DC595" s="114"/>
      <c r="DD595" s="114"/>
      <c r="DE595" s="114"/>
      <c r="DF595" s="114"/>
      <c r="DG595" s="114"/>
      <c r="DH595" s="114"/>
      <c r="DI595" s="114"/>
      <c r="DJ595" s="114"/>
      <c r="DK595" s="114"/>
      <c r="DL595" s="114"/>
      <c r="DM595" s="114"/>
      <c r="DN595" s="114"/>
      <c r="DO595" s="114"/>
      <c r="DP595" s="114"/>
      <c r="DQ595" s="114"/>
      <c r="DR595" s="114"/>
      <c r="DS595" s="114"/>
      <c r="DT595" s="114"/>
      <c r="DU595" s="114"/>
      <c r="DV595" s="114"/>
      <c r="DW595" s="121"/>
      <c r="DX595" s="121"/>
      <c r="DY595" s="121"/>
      <c r="DZ595" s="121"/>
      <c r="EA595" s="121"/>
      <c r="EB595" s="121"/>
    </row>
    <row r="596" spans="1:132" s="1" customFormat="1" ht="10.5" customHeight="1" x14ac:dyDescent="0.2">
      <c r="A596" s="266" t="s">
        <v>69</v>
      </c>
      <c r="B596" s="35"/>
      <c r="C596" s="484" t="s">
        <v>115</v>
      </c>
      <c r="D596" s="486" t="s">
        <v>32</v>
      </c>
      <c r="E596" s="35">
        <v>6.3</v>
      </c>
      <c r="F596" s="35">
        <v>6.4</v>
      </c>
      <c r="G596" s="35">
        <v>6.3</v>
      </c>
      <c r="H596" s="211">
        <v>6.3</v>
      </c>
      <c r="I596" s="35">
        <v>6.3</v>
      </c>
      <c r="J596" s="35">
        <v>6.3</v>
      </c>
      <c r="K596" s="35">
        <v>6.3</v>
      </c>
      <c r="L596" s="35">
        <v>6.4</v>
      </c>
      <c r="M596" s="35">
        <v>6.4</v>
      </c>
      <c r="N596" s="211">
        <v>6.4</v>
      </c>
      <c r="O596" s="35">
        <v>6.4</v>
      </c>
      <c r="P596" s="35">
        <v>6.4</v>
      </c>
      <c r="Q596" s="35">
        <v>6.4</v>
      </c>
      <c r="R596" s="35">
        <v>6.4</v>
      </c>
      <c r="S596" s="35">
        <v>6.4</v>
      </c>
      <c r="T596" s="35">
        <v>6.4</v>
      </c>
      <c r="U596" s="35">
        <v>6.3</v>
      </c>
      <c r="V596" s="211">
        <v>6.4</v>
      </c>
      <c r="W596" s="35">
        <v>6.4</v>
      </c>
      <c r="X596" s="35">
        <v>6.3</v>
      </c>
      <c r="Y596" s="35">
        <v>6.3</v>
      </c>
      <c r="Z596" s="35">
        <v>6.3</v>
      </c>
      <c r="AA596" s="35">
        <v>6.4</v>
      </c>
      <c r="AB596" s="35">
        <v>6.4</v>
      </c>
      <c r="AC596" s="114"/>
      <c r="AD596" s="114"/>
      <c r="AE596" s="457"/>
      <c r="AF596" s="183"/>
      <c r="AG596" s="183"/>
      <c r="AH596" s="183"/>
      <c r="AI596" s="183"/>
      <c r="AJ596" s="183"/>
      <c r="AK596" s="183"/>
      <c r="AL596" s="183"/>
      <c r="AM596" s="183"/>
      <c r="AN596" s="183"/>
      <c r="AO596" s="183"/>
      <c r="AP596" s="183"/>
      <c r="AQ596" s="183"/>
      <c r="AR596" s="183"/>
      <c r="AS596" s="183"/>
      <c r="AT596" s="183"/>
      <c r="AU596" s="183"/>
      <c r="AV596" s="183"/>
      <c r="AW596" s="183"/>
      <c r="AX596" s="183"/>
      <c r="AY596" s="183"/>
      <c r="AZ596" s="183"/>
      <c r="BA596" s="183"/>
      <c r="BB596" s="183"/>
      <c r="BC596" s="183"/>
      <c r="BD596" s="183"/>
      <c r="BE596" s="400"/>
      <c r="BF596" s="114"/>
      <c r="BG596" s="114"/>
      <c r="BH596" s="114"/>
      <c r="BI596" s="114"/>
      <c r="BJ596" s="114"/>
      <c r="BK596" s="114"/>
      <c r="BL596" s="114"/>
      <c r="BM596" s="114"/>
      <c r="BN596" s="114"/>
      <c r="BO596" s="114"/>
      <c r="BP596" s="114"/>
      <c r="BQ596" s="114"/>
      <c r="BR596" s="114"/>
      <c r="BS596" s="114"/>
      <c r="BT596" s="114"/>
      <c r="BU596" s="114"/>
      <c r="BV596" s="114"/>
      <c r="BW596" s="114"/>
      <c r="BX596" s="114"/>
      <c r="BY596" s="114"/>
      <c r="BZ596" s="114"/>
      <c r="CA596" s="114"/>
      <c r="CB596" s="114"/>
      <c r="CC596" s="114"/>
      <c r="CD596" s="114"/>
      <c r="CE596" s="114"/>
      <c r="CF596" s="114"/>
      <c r="CG596" s="114"/>
      <c r="CH596" s="114"/>
      <c r="CI596" s="114"/>
      <c r="CJ596" s="114"/>
      <c r="CK596" s="114"/>
      <c r="CL596" s="114"/>
      <c r="CM596" s="114"/>
      <c r="CN596" s="114"/>
      <c r="CO596" s="114"/>
      <c r="CP596" s="114"/>
      <c r="CQ596" s="114"/>
      <c r="CR596" s="114"/>
      <c r="CS596" s="114"/>
      <c r="CT596" s="114"/>
      <c r="CU596" s="114"/>
      <c r="CV596" s="114"/>
      <c r="CW596" s="114"/>
      <c r="CX596" s="114"/>
      <c r="CY596" s="114"/>
      <c r="CZ596" s="114"/>
      <c r="DA596" s="114"/>
      <c r="DB596" s="114"/>
      <c r="DC596" s="114"/>
      <c r="DD596" s="114"/>
      <c r="DE596" s="114"/>
      <c r="DF596" s="114"/>
      <c r="DG596" s="114"/>
      <c r="DH596" s="114"/>
      <c r="DI596" s="114"/>
      <c r="DJ596" s="114"/>
      <c r="DK596" s="114"/>
      <c r="DL596" s="114"/>
      <c r="DM596" s="114"/>
      <c r="DN596" s="114"/>
      <c r="DO596" s="114"/>
      <c r="DP596" s="114"/>
      <c r="DQ596" s="114"/>
      <c r="DR596" s="114"/>
      <c r="DS596" s="114"/>
      <c r="DT596" s="114"/>
      <c r="DU596" s="114"/>
      <c r="DV596" s="114"/>
      <c r="DW596" s="121"/>
      <c r="DX596" s="121"/>
      <c r="DY596" s="121"/>
      <c r="DZ596" s="121"/>
      <c r="EA596" s="121"/>
      <c r="EB596" s="121"/>
    </row>
    <row r="597" spans="1:132" s="1" customFormat="1" ht="10.5" customHeight="1" x14ac:dyDescent="0.2">
      <c r="A597" s="361" t="s">
        <v>70</v>
      </c>
      <c r="B597" s="133"/>
      <c r="C597" s="781" t="s">
        <v>115</v>
      </c>
      <c r="D597" s="813" t="s">
        <v>32</v>
      </c>
      <c r="E597" s="133">
        <v>6.3</v>
      </c>
      <c r="F597" s="133">
        <v>6.4</v>
      </c>
      <c r="G597" s="133">
        <v>6.3</v>
      </c>
      <c r="H597" s="242">
        <v>6.3</v>
      </c>
      <c r="I597" s="133">
        <v>6.3</v>
      </c>
      <c r="J597" s="133">
        <v>6.3</v>
      </c>
      <c r="K597" s="133">
        <v>6.3</v>
      </c>
      <c r="L597" s="133">
        <v>6.4</v>
      </c>
      <c r="M597" s="133">
        <v>6.4</v>
      </c>
      <c r="N597" s="242">
        <v>6.4</v>
      </c>
      <c r="O597" s="133">
        <v>6.4</v>
      </c>
      <c r="P597" s="133">
        <v>6.4</v>
      </c>
      <c r="Q597" s="133">
        <v>6.4</v>
      </c>
      <c r="R597" s="133">
        <v>6.4</v>
      </c>
      <c r="S597" s="133">
        <v>6.4</v>
      </c>
      <c r="T597" s="133">
        <v>6.4</v>
      </c>
      <c r="U597" s="133">
        <v>6.4</v>
      </c>
      <c r="V597" s="242">
        <v>6.4</v>
      </c>
      <c r="W597" s="133">
        <v>6.4</v>
      </c>
      <c r="X597" s="133">
        <v>6.4</v>
      </c>
      <c r="Y597" s="133">
        <v>6.3</v>
      </c>
      <c r="Z597" s="133">
        <v>6.3</v>
      </c>
      <c r="AA597" s="133">
        <v>6.3</v>
      </c>
      <c r="AB597" s="133">
        <v>6.4</v>
      </c>
      <c r="AC597" s="114"/>
      <c r="AD597" s="114"/>
      <c r="AE597" s="457"/>
      <c r="AF597" s="183"/>
      <c r="AG597" s="183"/>
      <c r="AH597" s="183"/>
      <c r="AI597" s="183"/>
      <c r="AJ597" s="183"/>
      <c r="AK597" s="183"/>
      <c r="AL597" s="183"/>
      <c r="AM597" s="183"/>
      <c r="AN597" s="183"/>
      <c r="AO597" s="183"/>
      <c r="AP597" s="183"/>
      <c r="AQ597" s="183"/>
      <c r="AR597" s="183"/>
      <c r="AS597" s="183"/>
      <c r="AT597" s="183"/>
      <c r="AU597" s="183"/>
      <c r="AV597" s="183"/>
      <c r="AW597" s="183"/>
      <c r="AX597" s="183"/>
      <c r="AY597" s="183"/>
      <c r="AZ597" s="183"/>
      <c r="BA597" s="183"/>
      <c r="BB597" s="183"/>
      <c r="BC597" s="183"/>
      <c r="BD597" s="183"/>
      <c r="BE597" s="400"/>
      <c r="BF597" s="114"/>
      <c r="BG597" s="114"/>
      <c r="BH597" s="114"/>
      <c r="BI597" s="114"/>
      <c r="BJ597" s="114"/>
      <c r="BK597" s="114"/>
      <c r="BL597" s="114"/>
      <c r="BM597" s="114"/>
      <c r="BN597" s="114"/>
      <c r="BO597" s="114"/>
      <c r="BP597" s="114"/>
      <c r="BQ597" s="114"/>
      <c r="BR597" s="114"/>
      <c r="BS597" s="114"/>
      <c r="BT597" s="114"/>
      <c r="BU597" s="114"/>
      <c r="BV597" s="114"/>
      <c r="BW597" s="114"/>
      <c r="BX597" s="114"/>
      <c r="BY597" s="114"/>
      <c r="BZ597" s="114"/>
      <c r="CA597" s="114"/>
      <c r="CB597" s="114"/>
      <c r="CC597" s="114"/>
      <c r="CD597" s="114"/>
      <c r="CE597" s="114"/>
      <c r="CF597" s="114"/>
      <c r="CG597" s="114"/>
      <c r="CH597" s="114"/>
      <c r="CI597" s="114"/>
      <c r="CJ597" s="114"/>
      <c r="CK597" s="114"/>
      <c r="CL597" s="114"/>
      <c r="CM597" s="114"/>
      <c r="CN597" s="114"/>
      <c r="CO597" s="114"/>
      <c r="CP597" s="114"/>
      <c r="CQ597" s="114"/>
      <c r="CR597" s="114"/>
      <c r="CS597" s="114"/>
      <c r="CT597" s="114"/>
      <c r="CU597" s="114"/>
      <c r="CV597" s="114"/>
      <c r="CW597" s="114"/>
      <c r="CX597" s="114"/>
      <c r="CY597" s="114"/>
      <c r="CZ597" s="114"/>
      <c r="DA597" s="114"/>
      <c r="DB597" s="114"/>
      <c r="DC597" s="114"/>
      <c r="DD597" s="114"/>
      <c r="DE597" s="114"/>
      <c r="DF597" s="114"/>
      <c r="DG597" s="114"/>
      <c r="DH597" s="114"/>
      <c r="DI597" s="114"/>
      <c r="DJ597" s="114"/>
      <c r="DK597" s="114"/>
      <c r="DL597" s="114"/>
      <c r="DM597" s="114"/>
      <c r="DN597" s="114"/>
      <c r="DO597" s="114"/>
      <c r="DP597" s="114"/>
      <c r="DQ597" s="114"/>
      <c r="DR597" s="114"/>
      <c r="DS597" s="114"/>
      <c r="DT597" s="114"/>
      <c r="DU597" s="114"/>
      <c r="DV597" s="114"/>
      <c r="DW597" s="121"/>
      <c r="DX597" s="121"/>
      <c r="DY597" s="121"/>
      <c r="DZ597" s="121"/>
      <c r="EA597" s="121"/>
      <c r="EB597" s="121"/>
    </row>
    <row r="598" spans="1:132" s="1" customFormat="1" ht="10.5" customHeight="1" x14ac:dyDescent="0.2">
      <c r="A598" s="361" t="s">
        <v>92</v>
      </c>
      <c r="B598" s="133"/>
      <c r="C598" s="781" t="s">
        <v>115</v>
      </c>
      <c r="D598" s="813" t="s">
        <v>32</v>
      </c>
      <c r="E598" s="133">
        <v>6.7</v>
      </c>
      <c r="F598" s="133">
        <v>6.7</v>
      </c>
      <c r="G598" s="133">
        <v>6.7</v>
      </c>
      <c r="H598" s="242">
        <v>6.7</v>
      </c>
      <c r="I598" s="133">
        <v>6.7</v>
      </c>
      <c r="J598" s="133">
        <v>6.7</v>
      </c>
      <c r="K598" s="133">
        <v>6.7</v>
      </c>
      <c r="L598" s="133">
        <v>6.7</v>
      </c>
      <c r="M598" s="133">
        <v>6.8</v>
      </c>
      <c r="N598" s="242">
        <v>6.8</v>
      </c>
      <c r="O598" s="133">
        <v>6.8</v>
      </c>
      <c r="P598" s="133">
        <v>6.8</v>
      </c>
      <c r="Q598" s="133">
        <v>6.8</v>
      </c>
      <c r="R598" s="133">
        <v>6.8</v>
      </c>
      <c r="S598" s="133">
        <v>6.7</v>
      </c>
      <c r="T598" s="133">
        <v>6.7</v>
      </c>
      <c r="U598" s="133">
        <v>6.7</v>
      </c>
      <c r="V598" s="242">
        <v>6.7</v>
      </c>
      <c r="W598" s="133">
        <v>6.7</v>
      </c>
      <c r="X598" s="133">
        <v>6.7</v>
      </c>
      <c r="Y598" s="133">
        <v>6.7</v>
      </c>
      <c r="Z598" s="133">
        <v>6.7</v>
      </c>
      <c r="AA598" s="133">
        <v>6.7</v>
      </c>
      <c r="AB598" s="133">
        <v>6.7</v>
      </c>
      <c r="AC598" s="114"/>
      <c r="AD598" s="114"/>
      <c r="AE598" s="457"/>
      <c r="AF598" s="183"/>
      <c r="AG598" s="183"/>
      <c r="AH598" s="183"/>
      <c r="AI598" s="183"/>
      <c r="AJ598" s="183"/>
      <c r="AK598" s="183"/>
      <c r="AL598" s="183"/>
      <c r="AM598" s="183"/>
      <c r="AN598" s="183"/>
      <c r="AO598" s="183"/>
      <c r="AP598" s="183"/>
      <c r="AQ598" s="183"/>
      <c r="AR598" s="183"/>
      <c r="AS598" s="183"/>
      <c r="AT598" s="183"/>
      <c r="AU598" s="183"/>
      <c r="AV598" s="183"/>
      <c r="AW598" s="183"/>
      <c r="AX598" s="183"/>
      <c r="AY598" s="183"/>
      <c r="AZ598" s="183"/>
      <c r="BA598" s="183"/>
      <c r="BB598" s="183"/>
      <c r="BC598" s="183"/>
      <c r="BD598" s="183"/>
      <c r="BE598" s="400"/>
      <c r="BF598" s="114"/>
      <c r="BG598" s="114"/>
      <c r="BH598" s="114"/>
      <c r="BI598" s="114"/>
      <c r="BJ598" s="114"/>
      <c r="BK598" s="114"/>
      <c r="BL598" s="114"/>
      <c r="BM598" s="114"/>
      <c r="BN598" s="114"/>
      <c r="BO598" s="114"/>
      <c r="BP598" s="114"/>
      <c r="BQ598" s="114"/>
      <c r="BR598" s="114"/>
      <c r="BS598" s="114"/>
      <c r="BT598" s="114"/>
      <c r="BU598" s="114"/>
      <c r="BV598" s="114"/>
      <c r="BW598" s="114"/>
      <c r="BX598" s="114"/>
      <c r="BY598" s="114"/>
      <c r="BZ598" s="114"/>
      <c r="CA598" s="114"/>
      <c r="CB598" s="114"/>
      <c r="CC598" s="114"/>
      <c r="CD598" s="114"/>
      <c r="CE598" s="114"/>
      <c r="CF598" s="114"/>
      <c r="CG598" s="114"/>
      <c r="CH598" s="114"/>
      <c r="CI598" s="114"/>
      <c r="CJ598" s="114"/>
      <c r="CK598" s="114"/>
      <c r="CL598" s="114"/>
      <c r="CM598" s="114"/>
      <c r="CN598" s="114"/>
      <c r="CO598" s="114"/>
      <c r="CP598" s="114"/>
      <c r="CQ598" s="114"/>
      <c r="CR598" s="114"/>
      <c r="CS598" s="114"/>
      <c r="CT598" s="114"/>
      <c r="CU598" s="114"/>
      <c r="CV598" s="114"/>
      <c r="CW598" s="114"/>
      <c r="CX598" s="114"/>
      <c r="CY598" s="114"/>
      <c r="CZ598" s="114"/>
      <c r="DA598" s="114"/>
      <c r="DB598" s="114"/>
      <c r="DC598" s="114"/>
      <c r="DD598" s="114"/>
      <c r="DE598" s="114"/>
      <c r="DF598" s="114"/>
      <c r="DG598" s="114"/>
      <c r="DH598" s="114"/>
      <c r="DI598" s="114"/>
      <c r="DJ598" s="114"/>
      <c r="DK598" s="114"/>
      <c r="DL598" s="114"/>
      <c r="DM598" s="114"/>
      <c r="DN598" s="114"/>
      <c r="DO598" s="114"/>
      <c r="DP598" s="114"/>
      <c r="DQ598" s="114"/>
      <c r="DR598" s="114"/>
      <c r="DS598" s="114"/>
      <c r="DT598" s="114"/>
      <c r="DU598" s="114"/>
      <c r="DV598" s="114"/>
      <c r="DW598" s="121"/>
      <c r="DX598" s="121"/>
      <c r="DY598" s="121"/>
      <c r="DZ598" s="121"/>
      <c r="EA598" s="121"/>
      <c r="EB598" s="121"/>
    </row>
    <row r="599" spans="1:132" s="1" customFormat="1" ht="10.5" customHeight="1" thickBot="1" x14ac:dyDescent="0.25">
      <c r="A599" s="268" t="s">
        <v>93</v>
      </c>
      <c r="B599" s="36"/>
      <c r="C599" s="485" t="s">
        <v>115</v>
      </c>
      <c r="D599" s="487" t="s">
        <v>32</v>
      </c>
      <c r="E599" s="36">
        <v>6.7</v>
      </c>
      <c r="F599" s="36">
        <v>6.7</v>
      </c>
      <c r="G599" s="36">
        <v>6.7</v>
      </c>
      <c r="H599" s="212">
        <v>6.7</v>
      </c>
      <c r="I599" s="36">
        <v>6.7</v>
      </c>
      <c r="J599" s="36">
        <v>6.7</v>
      </c>
      <c r="K599" s="36">
        <v>6.7</v>
      </c>
      <c r="L599" s="36">
        <v>6.7</v>
      </c>
      <c r="M599" s="36">
        <v>6.7</v>
      </c>
      <c r="N599" s="212">
        <v>6.7</v>
      </c>
      <c r="O599" s="36">
        <v>6.7</v>
      </c>
      <c r="P599" s="36">
        <v>6.7</v>
      </c>
      <c r="Q599" s="36">
        <v>6.7</v>
      </c>
      <c r="R599" s="36">
        <v>6.7</v>
      </c>
      <c r="S599" s="36">
        <v>6.7</v>
      </c>
      <c r="T599" s="36">
        <v>6.7</v>
      </c>
      <c r="U599" s="36">
        <v>6.7</v>
      </c>
      <c r="V599" s="212">
        <v>6.7</v>
      </c>
      <c r="W599" s="36">
        <v>6.7</v>
      </c>
      <c r="X599" s="36">
        <v>6.7</v>
      </c>
      <c r="Y599" s="36">
        <v>6.7</v>
      </c>
      <c r="Z599" s="36">
        <v>6.7</v>
      </c>
      <c r="AA599" s="36">
        <v>6.7</v>
      </c>
      <c r="AB599" s="36">
        <v>6.7</v>
      </c>
      <c r="AC599" s="114"/>
      <c r="AD599" s="114"/>
      <c r="AE599" s="457"/>
      <c r="AF599" s="183"/>
      <c r="AG599" s="183"/>
      <c r="AH599" s="183"/>
      <c r="AI599" s="183"/>
      <c r="AJ599" s="183"/>
      <c r="AK599" s="183"/>
      <c r="AL599" s="183"/>
      <c r="AM599" s="183"/>
      <c r="AN599" s="183"/>
      <c r="AO599" s="183"/>
      <c r="AP599" s="183"/>
      <c r="AQ599" s="183"/>
      <c r="AR599" s="183"/>
      <c r="AS599" s="183"/>
      <c r="AT599" s="183"/>
      <c r="AU599" s="183"/>
      <c r="AV599" s="183"/>
      <c r="AW599" s="183"/>
      <c r="AX599" s="183"/>
      <c r="AY599" s="183"/>
      <c r="AZ599" s="183"/>
      <c r="BA599" s="183"/>
      <c r="BB599" s="183"/>
      <c r="BC599" s="183"/>
      <c r="BD599" s="183"/>
      <c r="BE599" s="400"/>
      <c r="BF599" s="114"/>
      <c r="BG599" s="114"/>
      <c r="BH599" s="114"/>
      <c r="BI599" s="114"/>
      <c r="BJ599" s="114"/>
      <c r="BK599" s="114"/>
      <c r="BL599" s="114"/>
      <c r="BM599" s="114"/>
      <c r="BN599" s="114"/>
      <c r="BO599" s="114"/>
      <c r="BP599" s="114"/>
      <c r="BQ599" s="114"/>
      <c r="BR599" s="114"/>
      <c r="BS599" s="114"/>
      <c r="BT599" s="114"/>
      <c r="BU599" s="114"/>
      <c r="BV599" s="114"/>
      <c r="BW599" s="114"/>
      <c r="BX599" s="114"/>
      <c r="BY599" s="114"/>
      <c r="BZ599" s="114"/>
      <c r="CA599" s="114"/>
      <c r="CB599" s="114"/>
      <c r="CC599" s="114"/>
      <c r="CD599" s="114"/>
      <c r="CE599" s="114"/>
      <c r="CF599" s="114"/>
      <c r="CG599" s="114"/>
      <c r="CH599" s="114"/>
      <c r="CI599" s="114"/>
      <c r="CJ599" s="114"/>
      <c r="CK599" s="114"/>
      <c r="CL599" s="114"/>
      <c r="CM599" s="114"/>
      <c r="CN599" s="114"/>
      <c r="CO599" s="114"/>
      <c r="CP599" s="114"/>
      <c r="CQ599" s="114"/>
      <c r="CR599" s="114"/>
      <c r="CS599" s="114"/>
      <c r="CT599" s="114"/>
      <c r="CU599" s="114"/>
      <c r="CV599" s="114"/>
      <c r="CW599" s="114"/>
      <c r="CX599" s="114"/>
      <c r="CY599" s="114"/>
      <c r="CZ599" s="114"/>
      <c r="DA599" s="114"/>
      <c r="DB599" s="114"/>
      <c r="DC599" s="114"/>
      <c r="DD599" s="114"/>
      <c r="DE599" s="114"/>
      <c r="DF599" s="114"/>
      <c r="DG599" s="114"/>
      <c r="DH599" s="114"/>
      <c r="DI599" s="114"/>
      <c r="DJ599" s="114"/>
      <c r="DK599" s="114"/>
      <c r="DL599" s="114"/>
      <c r="DM599" s="114"/>
      <c r="DN599" s="114"/>
      <c r="DO599" s="114"/>
      <c r="DP599" s="114"/>
      <c r="DQ599" s="114"/>
      <c r="DR599" s="114"/>
      <c r="DS599" s="114"/>
      <c r="DT599" s="114"/>
      <c r="DU599" s="114"/>
      <c r="DV599" s="114"/>
      <c r="DW599" s="121"/>
      <c r="DX599" s="121"/>
      <c r="DY599" s="121"/>
      <c r="DZ599" s="121"/>
      <c r="EA599" s="121"/>
      <c r="EB599" s="121"/>
    </row>
    <row r="600" spans="1:132" s="1" customFormat="1" ht="10.5" customHeight="1" x14ac:dyDescent="0.2">
      <c r="A600" s="1372" t="s">
        <v>88</v>
      </c>
      <c r="B600" s="1524" t="s">
        <v>804</v>
      </c>
      <c r="C600" s="695"/>
      <c r="D600" s="726"/>
      <c r="E600" s="1653" t="s">
        <v>441</v>
      </c>
      <c r="F600" s="1653"/>
      <c r="G600" s="1653"/>
      <c r="H600" s="243"/>
      <c r="I600" s="134"/>
      <c r="J600" s="134"/>
      <c r="K600" s="134"/>
      <c r="L600" s="134"/>
      <c r="M600" s="134"/>
      <c r="N600" s="243"/>
      <c r="O600" s="134"/>
      <c r="P600" s="134"/>
      <c r="Q600" s="134"/>
      <c r="R600" s="134"/>
      <c r="S600" s="134"/>
      <c r="T600" s="134"/>
      <c r="U600" s="134"/>
      <c r="V600" s="243"/>
      <c r="W600" s="134"/>
      <c r="X600" s="134"/>
      <c r="Y600" s="134"/>
      <c r="Z600" s="134"/>
      <c r="AA600" s="134"/>
      <c r="AB600" s="134"/>
      <c r="AC600" s="41"/>
      <c r="AD600" s="43"/>
      <c r="AE600" s="358"/>
      <c r="AF600" s="182"/>
      <c r="AG600" s="187"/>
      <c r="AH600" s="187"/>
      <c r="AI600" s="187"/>
      <c r="AJ600" s="187"/>
      <c r="AK600" s="187"/>
      <c r="AL600" s="187"/>
      <c r="AM600" s="187"/>
      <c r="AN600" s="187"/>
      <c r="AO600" s="187"/>
      <c r="AP600" s="187"/>
      <c r="AQ600" s="187"/>
      <c r="AR600" s="187"/>
      <c r="AS600" s="187"/>
      <c r="AT600" s="187"/>
      <c r="AU600" s="187"/>
      <c r="AV600" s="187"/>
      <c r="AW600" s="187"/>
      <c r="AX600" s="187"/>
      <c r="AY600" s="187"/>
      <c r="AZ600" s="187"/>
      <c r="BA600" s="187"/>
      <c r="BB600" s="187"/>
      <c r="BC600" s="187"/>
      <c r="BD600" s="187"/>
      <c r="BE600" s="400"/>
      <c r="BF600" s="114"/>
      <c r="BG600" s="114"/>
      <c r="BH600" s="114"/>
      <c r="BI600" s="114"/>
      <c r="BJ600" s="114"/>
      <c r="BK600" s="114"/>
      <c r="BL600" s="114"/>
      <c r="BM600" s="114"/>
      <c r="BN600" s="114"/>
      <c r="BO600" s="114"/>
      <c r="BP600" s="114"/>
      <c r="BQ600" s="114"/>
      <c r="BR600" s="114"/>
      <c r="BS600" s="114"/>
      <c r="BT600" s="114"/>
      <c r="BU600" s="114"/>
      <c r="BV600" s="114"/>
      <c r="BW600" s="114"/>
      <c r="BX600" s="114"/>
      <c r="BY600" s="114"/>
      <c r="BZ600" s="114"/>
      <c r="CA600" s="114"/>
      <c r="CB600" s="114"/>
      <c r="CC600" s="114"/>
      <c r="CD600" s="114"/>
      <c r="CE600" s="114"/>
      <c r="CF600" s="114"/>
      <c r="CG600" s="114"/>
      <c r="CH600" s="114"/>
      <c r="CI600" s="114"/>
      <c r="CJ600" s="114"/>
      <c r="CK600" s="114"/>
      <c r="CL600" s="114"/>
      <c r="CM600" s="114"/>
      <c r="CN600" s="114"/>
      <c r="CO600" s="114"/>
      <c r="CP600" s="114"/>
      <c r="CQ600" s="114"/>
      <c r="CR600" s="114"/>
      <c r="CS600" s="114"/>
      <c r="CT600" s="114"/>
      <c r="CU600" s="114"/>
      <c r="CV600" s="114"/>
      <c r="CW600" s="114"/>
      <c r="CX600" s="114"/>
      <c r="CY600" s="114"/>
      <c r="CZ600" s="114"/>
      <c r="DA600" s="114"/>
      <c r="DB600" s="114"/>
      <c r="DC600" s="114"/>
      <c r="DD600" s="114"/>
      <c r="DE600" s="114"/>
      <c r="DF600" s="114"/>
      <c r="DG600" s="114"/>
      <c r="DH600" s="114"/>
      <c r="DI600" s="114"/>
      <c r="DJ600" s="114"/>
      <c r="DK600" s="114"/>
      <c r="DL600" s="114"/>
      <c r="DM600" s="114"/>
      <c r="DN600" s="114"/>
      <c r="DO600" s="114"/>
      <c r="DP600" s="114"/>
      <c r="DQ600" s="114"/>
      <c r="DR600" s="114"/>
      <c r="DS600" s="114"/>
      <c r="DT600" s="114"/>
      <c r="DU600" s="114"/>
      <c r="DV600" s="114"/>
      <c r="DW600" s="121"/>
      <c r="DX600" s="121"/>
      <c r="DY600" s="121"/>
      <c r="DZ600" s="121"/>
      <c r="EA600" s="121"/>
      <c r="EB600" s="121"/>
    </row>
    <row r="601" spans="1:132" s="3" customFormat="1" ht="10.5" customHeight="1" x14ac:dyDescent="0.2">
      <c r="A601" s="1373"/>
      <c r="B601" s="1511"/>
      <c r="C601" s="846" t="s">
        <v>118</v>
      </c>
      <c r="D601" s="102" t="s">
        <v>27</v>
      </c>
      <c r="E601" s="81">
        <f>ROUND(SQRT(E602^2+E603^2)*1000/(1.73*E$597),0)</f>
        <v>0</v>
      </c>
      <c r="F601" s="81">
        <f t="shared" ref="F601:AB601" si="363">ROUND(SQRT(F602^2+F603^2)*1000/(1.73*F$597),0)</f>
        <v>0</v>
      </c>
      <c r="G601" s="81">
        <f t="shared" si="363"/>
        <v>0</v>
      </c>
      <c r="H601" s="227">
        <f t="shared" si="363"/>
        <v>0</v>
      </c>
      <c r="I601" s="81">
        <f t="shared" si="363"/>
        <v>0</v>
      </c>
      <c r="J601" s="81">
        <f t="shared" si="363"/>
        <v>0</v>
      </c>
      <c r="K601" s="81">
        <f t="shared" si="363"/>
        <v>0</v>
      </c>
      <c r="L601" s="81">
        <f t="shared" si="363"/>
        <v>0</v>
      </c>
      <c r="M601" s="81">
        <f t="shared" si="363"/>
        <v>0</v>
      </c>
      <c r="N601" s="227">
        <f t="shared" si="363"/>
        <v>0</v>
      </c>
      <c r="O601" s="81">
        <f t="shared" si="363"/>
        <v>0</v>
      </c>
      <c r="P601" s="81">
        <f t="shared" si="363"/>
        <v>0</v>
      </c>
      <c r="Q601" s="81">
        <f t="shared" si="363"/>
        <v>0</v>
      </c>
      <c r="R601" s="81">
        <f t="shared" si="363"/>
        <v>0</v>
      </c>
      <c r="S601" s="81">
        <f t="shared" si="363"/>
        <v>0</v>
      </c>
      <c r="T601" s="81">
        <f t="shared" si="363"/>
        <v>0</v>
      </c>
      <c r="U601" s="81">
        <f t="shared" si="363"/>
        <v>0</v>
      </c>
      <c r="V601" s="227">
        <f t="shared" si="363"/>
        <v>0</v>
      </c>
      <c r="W601" s="81">
        <f t="shared" si="363"/>
        <v>0</v>
      </c>
      <c r="X601" s="81">
        <f t="shared" si="363"/>
        <v>0</v>
      </c>
      <c r="Y601" s="81">
        <f t="shared" si="363"/>
        <v>0</v>
      </c>
      <c r="Z601" s="81">
        <f t="shared" si="363"/>
        <v>0</v>
      </c>
      <c r="AA601" s="81">
        <f t="shared" si="363"/>
        <v>0</v>
      </c>
      <c r="AB601" s="81">
        <f t="shared" si="363"/>
        <v>0</v>
      </c>
      <c r="AC601" s="490"/>
      <c r="AD601" s="491"/>
      <c r="AE601" s="492"/>
      <c r="AF601" s="187"/>
      <c r="AG601" s="187"/>
      <c r="AH601" s="187"/>
      <c r="AI601" s="187"/>
      <c r="AJ601" s="187"/>
      <c r="AK601" s="187"/>
      <c r="AL601" s="187"/>
      <c r="AM601" s="187"/>
      <c r="AN601" s="187"/>
      <c r="AO601" s="187"/>
      <c r="AP601" s="187"/>
      <c r="AQ601" s="187"/>
      <c r="AR601" s="187"/>
      <c r="AS601" s="187"/>
      <c r="AT601" s="187"/>
      <c r="AU601" s="187"/>
      <c r="AV601" s="187"/>
      <c r="AW601" s="187"/>
      <c r="AX601" s="187"/>
      <c r="AY601" s="187"/>
      <c r="AZ601" s="187"/>
      <c r="BA601" s="187"/>
      <c r="BB601" s="187"/>
      <c r="BC601" s="187"/>
      <c r="BD601" s="187"/>
      <c r="BE601" s="400"/>
      <c r="BF601" s="114"/>
      <c r="BG601" s="114"/>
      <c r="BH601" s="114"/>
      <c r="BI601" s="114"/>
      <c r="BJ601" s="114"/>
      <c r="BK601" s="114"/>
      <c r="BL601" s="114"/>
      <c r="BM601" s="114"/>
      <c r="BN601" s="114"/>
      <c r="BO601" s="114"/>
      <c r="BP601" s="114"/>
      <c r="BQ601" s="114"/>
      <c r="BR601" s="114"/>
      <c r="BS601" s="114"/>
      <c r="BT601" s="114"/>
      <c r="BU601" s="114"/>
      <c r="BV601" s="114"/>
      <c r="BW601" s="114"/>
      <c r="BX601" s="114"/>
      <c r="BY601" s="114"/>
      <c r="BZ601" s="114"/>
      <c r="CA601" s="114"/>
      <c r="CB601" s="114"/>
      <c r="CC601" s="114"/>
      <c r="CD601" s="114"/>
      <c r="CE601" s="114"/>
      <c r="CF601" s="114"/>
      <c r="CG601" s="114"/>
      <c r="CH601" s="114"/>
      <c r="CI601" s="114"/>
      <c r="CJ601" s="114"/>
      <c r="CK601" s="114"/>
      <c r="CL601" s="114"/>
      <c r="CM601" s="114"/>
      <c r="CN601" s="114"/>
      <c r="CO601" s="114"/>
      <c r="CP601" s="114"/>
      <c r="CQ601" s="114"/>
      <c r="CR601" s="114"/>
      <c r="CS601" s="114"/>
      <c r="CT601" s="114"/>
      <c r="CU601" s="114"/>
      <c r="CV601" s="114"/>
      <c r="CW601" s="114"/>
      <c r="CX601" s="114"/>
      <c r="CY601" s="114"/>
      <c r="CZ601" s="114"/>
      <c r="DA601" s="114"/>
      <c r="DB601" s="114"/>
      <c r="DC601" s="114"/>
      <c r="DD601" s="114"/>
      <c r="DE601" s="114"/>
      <c r="DF601" s="114"/>
      <c r="DG601" s="114"/>
      <c r="DH601" s="114"/>
      <c r="DI601" s="114"/>
      <c r="DJ601" s="114"/>
      <c r="DK601" s="114"/>
      <c r="DL601" s="114"/>
      <c r="DM601" s="114"/>
      <c r="DN601" s="114"/>
      <c r="DO601" s="114"/>
      <c r="DP601" s="114"/>
      <c r="DQ601" s="114"/>
      <c r="DR601" s="114"/>
      <c r="DS601" s="114"/>
      <c r="DT601" s="114"/>
      <c r="DU601" s="114"/>
      <c r="DV601" s="114"/>
      <c r="DW601" s="114"/>
      <c r="DX601" s="114"/>
      <c r="DY601" s="114"/>
      <c r="DZ601" s="114"/>
      <c r="EA601" s="69"/>
      <c r="EB601" s="69"/>
    </row>
    <row r="602" spans="1:132" s="1" customFormat="1" ht="10.5" customHeight="1" x14ac:dyDescent="0.2">
      <c r="A602" s="1373"/>
      <c r="B602" s="1511"/>
      <c r="C602" s="846" t="s">
        <v>910</v>
      </c>
      <c r="D602" s="102" t="s">
        <v>108</v>
      </c>
      <c r="E602" s="42">
        <f>ROUND((AG602-AF602)*$AE602,2)</f>
        <v>0</v>
      </c>
      <c r="F602" s="42">
        <f t="shared" ref="F602:AB602" si="364">ROUND((AH602-AG602)*$AE602,2)</f>
        <v>0</v>
      </c>
      <c r="G602" s="42">
        <f t="shared" si="364"/>
        <v>0</v>
      </c>
      <c r="H602" s="213">
        <f t="shared" si="364"/>
        <v>0</v>
      </c>
      <c r="I602" s="42">
        <f t="shared" si="364"/>
        <v>0</v>
      </c>
      <c r="J602" s="42">
        <f t="shared" si="364"/>
        <v>0</v>
      </c>
      <c r="K602" s="42">
        <f t="shared" si="364"/>
        <v>0</v>
      </c>
      <c r="L602" s="42">
        <f t="shared" si="364"/>
        <v>0</v>
      </c>
      <c r="M602" s="42">
        <f t="shared" si="364"/>
        <v>0</v>
      </c>
      <c r="N602" s="213">
        <f t="shared" si="364"/>
        <v>0</v>
      </c>
      <c r="O602" s="42">
        <f t="shared" si="364"/>
        <v>0</v>
      </c>
      <c r="P602" s="42">
        <f t="shared" si="364"/>
        <v>0</v>
      </c>
      <c r="Q602" s="42">
        <f t="shared" si="364"/>
        <v>0</v>
      </c>
      <c r="R602" s="42">
        <f t="shared" si="364"/>
        <v>0</v>
      </c>
      <c r="S602" s="42">
        <f t="shared" si="364"/>
        <v>0</v>
      </c>
      <c r="T602" s="42">
        <f t="shared" si="364"/>
        <v>0</v>
      </c>
      <c r="U602" s="42">
        <f t="shared" si="364"/>
        <v>0</v>
      </c>
      <c r="V602" s="213">
        <f t="shared" si="364"/>
        <v>0</v>
      </c>
      <c r="W602" s="42">
        <f t="shared" si="364"/>
        <v>0</v>
      </c>
      <c r="X602" s="42">
        <f t="shared" si="364"/>
        <v>0</v>
      </c>
      <c r="Y602" s="42">
        <f t="shared" si="364"/>
        <v>0</v>
      </c>
      <c r="Z602" s="42">
        <f t="shared" si="364"/>
        <v>0</v>
      </c>
      <c r="AA602" s="42">
        <f>ROUND((BC602-BB602)*$AE602,2)</f>
        <v>0</v>
      </c>
      <c r="AB602" s="42">
        <f t="shared" si="364"/>
        <v>0</v>
      </c>
      <c r="AC602" s="41">
        <f>SUM(E602:AB602)</f>
        <v>0</v>
      </c>
      <c r="AD602" s="43">
        <f>SUM(E603:AB603)</f>
        <v>0</v>
      </c>
      <c r="AE602" s="358">
        <v>4.8</v>
      </c>
      <c r="AF602" s="678">
        <v>10812.805200000001</v>
      </c>
      <c r="AG602" s="678">
        <v>10812.805200000001</v>
      </c>
      <c r="AH602" s="679">
        <v>10812.805200000001</v>
      </c>
      <c r="AI602" s="678">
        <v>10812.805200000001</v>
      </c>
      <c r="AJ602" s="678">
        <v>10812.805200000001</v>
      </c>
      <c r="AK602" s="678">
        <v>10812.805200000001</v>
      </c>
      <c r="AL602" s="678">
        <v>10812.805200000001</v>
      </c>
      <c r="AM602" s="678">
        <v>10812.805200000001</v>
      </c>
      <c r="AN602" s="678">
        <v>10812.805200000001</v>
      </c>
      <c r="AO602" s="678">
        <v>10812.805200000001</v>
      </c>
      <c r="AP602" s="678">
        <v>10812.805200000001</v>
      </c>
      <c r="AQ602" s="678">
        <v>10812.805200000001</v>
      </c>
      <c r="AR602" s="678">
        <v>10812.805200000001</v>
      </c>
      <c r="AS602" s="678">
        <v>10812.805200000001</v>
      </c>
      <c r="AT602" s="678">
        <v>10812.805200000001</v>
      </c>
      <c r="AU602" s="678">
        <v>10812.805200000001</v>
      </c>
      <c r="AV602" s="678">
        <v>10812.805200000001</v>
      </c>
      <c r="AW602" s="678">
        <v>10812.805200000001</v>
      </c>
      <c r="AX602" s="678">
        <v>10812.805200000001</v>
      </c>
      <c r="AY602" s="678">
        <v>10812.805200000001</v>
      </c>
      <c r="AZ602" s="678">
        <v>10812.805200000001</v>
      </c>
      <c r="BA602" s="678">
        <v>10812.805200000001</v>
      </c>
      <c r="BB602" s="678">
        <v>10812.805200000001</v>
      </c>
      <c r="BC602" s="678">
        <v>10812.805200000001</v>
      </c>
      <c r="BD602" s="678">
        <v>10812.805200000001</v>
      </c>
      <c r="BE602" s="400"/>
      <c r="BF602" s="114"/>
      <c r="BG602" s="114"/>
      <c r="BH602" s="114"/>
      <c r="BI602" s="114"/>
      <c r="BJ602" s="114"/>
      <c r="BK602" s="114"/>
      <c r="BL602" s="114"/>
      <c r="BM602" s="114"/>
      <c r="BN602" s="114"/>
      <c r="BO602" s="114"/>
      <c r="BP602" s="114"/>
      <c r="BQ602" s="114"/>
      <c r="BR602" s="114"/>
      <c r="BS602" s="114"/>
      <c r="BT602" s="114"/>
      <c r="BU602" s="114"/>
      <c r="BV602" s="114"/>
      <c r="BW602" s="114"/>
      <c r="BX602" s="114"/>
      <c r="BY602" s="114"/>
      <c r="BZ602" s="114"/>
      <c r="CA602" s="114"/>
      <c r="CB602" s="114"/>
      <c r="CC602" s="114"/>
      <c r="CD602" s="114"/>
      <c r="CE602" s="114"/>
      <c r="CF602" s="114"/>
      <c r="CG602" s="114"/>
      <c r="CH602" s="114"/>
      <c r="CI602" s="114"/>
      <c r="CJ602" s="114"/>
      <c r="CK602" s="114"/>
      <c r="CL602" s="114"/>
      <c r="CM602" s="114"/>
      <c r="CN602" s="114"/>
      <c r="CO602" s="114"/>
      <c r="CP602" s="114"/>
      <c r="CQ602" s="114"/>
      <c r="CR602" s="114"/>
      <c r="CS602" s="114"/>
      <c r="CT602" s="114"/>
      <c r="CU602" s="114"/>
      <c r="CV602" s="114"/>
      <c r="CW602" s="114"/>
      <c r="CX602" s="114"/>
      <c r="CY602" s="114"/>
      <c r="CZ602" s="114"/>
      <c r="DA602" s="114"/>
      <c r="DB602" s="114"/>
      <c r="DC602" s="114"/>
      <c r="DD602" s="114"/>
      <c r="DE602" s="114"/>
      <c r="DF602" s="114"/>
      <c r="DG602" s="114"/>
      <c r="DH602" s="114"/>
      <c r="DI602" s="114"/>
      <c r="DJ602" s="114"/>
      <c r="DK602" s="114"/>
      <c r="DL602" s="114"/>
      <c r="DM602" s="114"/>
      <c r="DN602" s="114"/>
      <c r="DO602" s="114"/>
      <c r="DP602" s="114"/>
      <c r="DQ602" s="114"/>
      <c r="DR602" s="114"/>
      <c r="DS602" s="114"/>
      <c r="DT602" s="114"/>
      <c r="DU602" s="114"/>
      <c r="DV602" s="114"/>
      <c r="DW602" s="121"/>
      <c r="DX602" s="121"/>
      <c r="DY602" s="121"/>
      <c r="DZ602" s="121"/>
      <c r="EA602" s="121"/>
      <c r="EB602" s="121"/>
    </row>
    <row r="603" spans="1:132" s="1" customFormat="1" ht="10.5" customHeight="1" x14ac:dyDescent="0.2">
      <c r="A603" s="1373"/>
      <c r="B603" s="1511"/>
      <c r="C603" s="846" t="s">
        <v>910</v>
      </c>
      <c r="D603" s="102" t="s">
        <v>109</v>
      </c>
      <c r="E603" s="42">
        <f>ROUND((AG603-AF603)*$AE602,2)</f>
        <v>0</v>
      </c>
      <c r="F603" s="42">
        <f t="shared" ref="F603:AB603" si="365">ROUND((AH603-AG603)*$AE602,2)</f>
        <v>0</v>
      </c>
      <c r="G603" s="42">
        <f t="shared" si="365"/>
        <v>0</v>
      </c>
      <c r="H603" s="213">
        <f t="shared" si="365"/>
        <v>0</v>
      </c>
      <c r="I603" s="42">
        <f t="shared" si="365"/>
        <v>0</v>
      </c>
      <c r="J603" s="42">
        <f t="shared" si="365"/>
        <v>0</v>
      </c>
      <c r="K603" s="42">
        <f t="shared" si="365"/>
        <v>0</v>
      </c>
      <c r="L603" s="42">
        <f t="shared" si="365"/>
        <v>0</v>
      </c>
      <c r="M603" s="42">
        <f t="shared" si="365"/>
        <v>0</v>
      </c>
      <c r="N603" s="213">
        <f t="shared" si="365"/>
        <v>0</v>
      </c>
      <c r="O603" s="42">
        <f t="shared" si="365"/>
        <v>0</v>
      </c>
      <c r="P603" s="42">
        <f t="shared" si="365"/>
        <v>0</v>
      </c>
      <c r="Q603" s="42">
        <f t="shared" si="365"/>
        <v>0</v>
      </c>
      <c r="R603" s="42">
        <f t="shared" si="365"/>
        <v>0</v>
      </c>
      <c r="S603" s="42">
        <f t="shared" si="365"/>
        <v>0</v>
      </c>
      <c r="T603" s="42">
        <f t="shared" si="365"/>
        <v>0</v>
      </c>
      <c r="U603" s="42">
        <f t="shared" si="365"/>
        <v>0</v>
      </c>
      <c r="V603" s="213">
        <f t="shared" si="365"/>
        <v>0</v>
      </c>
      <c r="W603" s="42">
        <f t="shared" si="365"/>
        <v>0</v>
      </c>
      <c r="X603" s="42">
        <f t="shared" si="365"/>
        <v>0</v>
      </c>
      <c r="Y603" s="42">
        <f t="shared" si="365"/>
        <v>0</v>
      </c>
      <c r="Z603" s="42">
        <f t="shared" si="365"/>
        <v>0</v>
      </c>
      <c r="AA603" s="42">
        <f>ROUND((BC603-BB603)*$AE602,2)</f>
        <v>0</v>
      </c>
      <c r="AB603" s="42">
        <f t="shared" si="365"/>
        <v>0</v>
      </c>
      <c r="AC603" s="41"/>
      <c r="AD603" s="43"/>
      <c r="AE603" s="358"/>
      <c r="AF603" s="678">
        <v>3521.6305000000002</v>
      </c>
      <c r="AG603" s="678">
        <v>3521.6305000000002</v>
      </c>
      <c r="AH603" s="679">
        <v>3521.6305000000002</v>
      </c>
      <c r="AI603" s="678">
        <v>3521.6305000000002</v>
      </c>
      <c r="AJ603" s="678">
        <v>3521.6305000000002</v>
      </c>
      <c r="AK603" s="678">
        <v>3521.6305000000002</v>
      </c>
      <c r="AL603" s="678">
        <v>3521.6305000000002</v>
      </c>
      <c r="AM603" s="678">
        <v>3521.6305000000002</v>
      </c>
      <c r="AN603" s="678">
        <v>3521.6305000000002</v>
      </c>
      <c r="AO603" s="678">
        <v>3521.6305000000002</v>
      </c>
      <c r="AP603" s="678">
        <v>3521.6305000000002</v>
      </c>
      <c r="AQ603" s="678">
        <v>3521.6305000000002</v>
      </c>
      <c r="AR603" s="678">
        <v>3521.6305000000002</v>
      </c>
      <c r="AS603" s="678">
        <v>3521.6305000000002</v>
      </c>
      <c r="AT603" s="678">
        <v>3521.6305000000002</v>
      </c>
      <c r="AU603" s="678">
        <v>3521.6305000000002</v>
      </c>
      <c r="AV603" s="678">
        <v>3521.6305000000002</v>
      </c>
      <c r="AW603" s="678">
        <v>3521.6305000000002</v>
      </c>
      <c r="AX603" s="678">
        <v>3521.6305000000002</v>
      </c>
      <c r="AY603" s="678">
        <v>3521.6305000000002</v>
      </c>
      <c r="AZ603" s="678">
        <v>3521.6305000000002</v>
      </c>
      <c r="BA603" s="678">
        <v>3521.6305000000002</v>
      </c>
      <c r="BB603" s="678">
        <v>3521.6305000000002</v>
      </c>
      <c r="BC603" s="678">
        <v>3521.6305000000002</v>
      </c>
      <c r="BD603" s="678">
        <v>3521.6305000000002</v>
      </c>
      <c r="BE603" s="400"/>
      <c r="BF603" s="114"/>
      <c r="BG603" s="114"/>
      <c r="BH603" s="114"/>
      <c r="BI603" s="114"/>
      <c r="BJ603" s="114"/>
      <c r="BK603" s="114"/>
      <c r="BL603" s="114"/>
      <c r="BM603" s="114"/>
      <c r="BN603" s="114"/>
      <c r="BO603" s="114"/>
      <c r="BP603" s="114"/>
      <c r="BQ603" s="114"/>
      <c r="BR603" s="114"/>
      <c r="BS603" s="114"/>
      <c r="BT603" s="114"/>
      <c r="BU603" s="114"/>
      <c r="BV603" s="114"/>
      <c r="BW603" s="114"/>
      <c r="BX603" s="114"/>
      <c r="BY603" s="114"/>
      <c r="BZ603" s="114"/>
      <c r="CA603" s="114"/>
      <c r="CB603" s="114"/>
      <c r="CC603" s="114"/>
      <c r="CD603" s="114"/>
      <c r="CE603" s="114"/>
      <c r="CF603" s="114"/>
      <c r="CG603" s="114"/>
      <c r="CH603" s="114"/>
      <c r="CI603" s="114"/>
      <c r="CJ603" s="114"/>
      <c r="CK603" s="114"/>
      <c r="CL603" s="114"/>
      <c r="CM603" s="114"/>
      <c r="CN603" s="114"/>
      <c r="CO603" s="114"/>
      <c r="CP603" s="114"/>
      <c r="CQ603" s="114"/>
      <c r="CR603" s="114"/>
      <c r="CS603" s="114"/>
      <c r="CT603" s="114"/>
      <c r="CU603" s="114"/>
      <c r="CV603" s="114"/>
      <c r="CW603" s="114"/>
      <c r="CX603" s="114"/>
      <c r="CY603" s="114"/>
      <c r="CZ603" s="114"/>
      <c r="DA603" s="114"/>
      <c r="DB603" s="114"/>
      <c r="DC603" s="114"/>
      <c r="DD603" s="114"/>
      <c r="DE603" s="114"/>
      <c r="DF603" s="114"/>
      <c r="DG603" s="114"/>
      <c r="DH603" s="114"/>
      <c r="DI603" s="114"/>
      <c r="DJ603" s="114"/>
      <c r="DK603" s="114"/>
      <c r="DL603" s="114"/>
      <c r="DM603" s="114"/>
      <c r="DN603" s="114"/>
      <c r="DO603" s="114"/>
      <c r="DP603" s="114"/>
      <c r="DQ603" s="114"/>
      <c r="DR603" s="114"/>
      <c r="DS603" s="114"/>
      <c r="DT603" s="114"/>
      <c r="DU603" s="114"/>
      <c r="DV603" s="114"/>
      <c r="DW603" s="121"/>
      <c r="DX603" s="121"/>
      <c r="DY603" s="121"/>
      <c r="DZ603" s="121"/>
      <c r="EA603" s="121"/>
      <c r="EB603" s="121"/>
    </row>
    <row r="604" spans="1:132" s="1" customFormat="1" ht="10.5" customHeight="1" thickBot="1" x14ac:dyDescent="0.25">
      <c r="A604" s="1374"/>
      <c r="B604" s="1527"/>
      <c r="C604" s="197"/>
      <c r="D604" s="166" t="s">
        <v>35</v>
      </c>
      <c r="E604" s="64" t="e">
        <f>E603/E602</f>
        <v>#DIV/0!</v>
      </c>
      <c r="F604" s="64" t="e">
        <f t="shared" ref="F604:AB604" si="366">F603/F602</f>
        <v>#DIV/0!</v>
      </c>
      <c r="G604" s="64" t="e">
        <f t="shared" si="366"/>
        <v>#DIV/0!</v>
      </c>
      <c r="H604" s="221" t="e">
        <f t="shared" si="366"/>
        <v>#DIV/0!</v>
      </c>
      <c r="I604" s="64" t="e">
        <f t="shared" si="366"/>
        <v>#DIV/0!</v>
      </c>
      <c r="J604" s="64" t="e">
        <f t="shared" si="366"/>
        <v>#DIV/0!</v>
      </c>
      <c r="K604" s="64" t="e">
        <f t="shared" si="366"/>
        <v>#DIV/0!</v>
      </c>
      <c r="L604" s="64" t="e">
        <f t="shared" si="366"/>
        <v>#DIV/0!</v>
      </c>
      <c r="M604" s="64" t="e">
        <f t="shared" si="366"/>
        <v>#DIV/0!</v>
      </c>
      <c r="N604" s="221" t="e">
        <f t="shared" si="366"/>
        <v>#DIV/0!</v>
      </c>
      <c r="O604" s="64" t="e">
        <f t="shared" si="366"/>
        <v>#DIV/0!</v>
      </c>
      <c r="P604" s="64" t="e">
        <f t="shared" si="366"/>
        <v>#DIV/0!</v>
      </c>
      <c r="Q604" s="64" t="e">
        <f t="shared" si="366"/>
        <v>#DIV/0!</v>
      </c>
      <c r="R604" s="64" t="e">
        <f t="shared" si="366"/>
        <v>#DIV/0!</v>
      </c>
      <c r="S604" s="64" t="e">
        <f t="shared" si="366"/>
        <v>#DIV/0!</v>
      </c>
      <c r="T604" s="64" t="e">
        <f t="shared" si="366"/>
        <v>#DIV/0!</v>
      </c>
      <c r="U604" s="64" t="e">
        <f t="shared" si="366"/>
        <v>#DIV/0!</v>
      </c>
      <c r="V604" s="221" t="e">
        <f t="shared" si="366"/>
        <v>#DIV/0!</v>
      </c>
      <c r="W604" s="64" t="e">
        <f t="shared" si="366"/>
        <v>#DIV/0!</v>
      </c>
      <c r="X604" s="64" t="e">
        <f t="shared" si="366"/>
        <v>#DIV/0!</v>
      </c>
      <c r="Y604" s="64" t="e">
        <f t="shared" si="366"/>
        <v>#DIV/0!</v>
      </c>
      <c r="Z604" s="64" t="e">
        <f t="shared" si="366"/>
        <v>#DIV/0!</v>
      </c>
      <c r="AA604" s="64" t="e">
        <f t="shared" si="366"/>
        <v>#DIV/0!</v>
      </c>
      <c r="AB604" s="64" t="e">
        <f t="shared" si="366"/>
        <v>#DIV/0!</v>
      </c>
      <c r="AC604" s="41"/>
      <c r="AD604" s="43"/>
      <c r="AE604" s="358"/>
      <c r="AF604" s="187"/>
      <c r="AG604" s="187"/>
      <c r="AH604" s="187"/>
      <c r="AI604" s="187"/>
      <c r="AJ604" s="187"/>
      <c r="AK604" s="187"/>
      <c r="AL604" s="187"/>
      <c r="AM604" s="187"/>
      <c r="AN604" s="187"/>
      <c r="AO604" s="187"/>
      <c r="AP604" s="187"/>
      <c r="AQ604" s="187"/>
      <c r="AR604" s="187"/>
      <c r="AS604" s="187"/>
      <c r="AT604" s="187"/>
      <c r="AU604" s="187"/>
      <c r="AV604" s="187"/>
      <c r="AW604" s="187"/>
      <c r="AX604" s="187"/>
      <c r="AY604" s="187"/>
      <c r="AZ604" s="187"/>
      <c r="BA604" s="187"/>
      <c r="BB604" s="187"/>
      <c r="BC604" s="187"/>
      <c r="BD604" s="187"/>
      <c r="BE604" s="400"/>
      <c r="BF604" s="114"/>
      <c r="BG604" s="114"/>
      <c r="BH604" s="114"/>
      <c r="BI604" s="114"/>
      <c r="BJ604" s="114"/>
      <c r="BK604" s="114"/>
      <c r="BL604" s="114"/>
      <c r="BM604" s="114"/>
      <c r="BN604" s="114"/>
      <c r="BO604" s="114"/>
      <c r="BP604" s="114"/>
      <c r="BQ604" s="114"/>
      <c r="BR604" s="114"/>
      <c r="BS604" s="114"/>
      <c r="BT604" s="114"/>
      <c r="BU604" s="114"/>
      <c r="BV604" s="114"/>
      <c r="BW604" s="114"/>
      <c r="BX604" s="114"/>
      <c r="BY604" s="114"/>
      <c r="BZ604" s="114"/>
      <c r="CA604" s="114"/>
      <c r="CB604" s="114"/>
      <c r="CC604" s="114"/>
      <c r="CD604" s="114"/>
      <c r="CE604" s="114"/>
      <c r="CF604" s="114"/>
      <c r="CG604" s="114"/>
      <c r="CH604" s="114"/>
      <c r="CI604" s="114"/>
      <c r="CJ604" s="114"/>
      <c r="CK604" s="114"/>
      <c r="CL604" s="114"/>
      <c r="CM604" s="114"/>
      <c r="CN604" s="114"/>
      <c r="CO604" s="114"/>
      <c r="CP604" s="114"/>
      <c r="CQ604" s="114"/>
      <c r="CR604" s="114"/>
      <c r="CS604" s="114"/>
      <c r="CT604" s="114"/>
      <c r="CU604" s="114"/>
      <c r="CV604" s="114"/>
      <c r="CW604" s="114"/>
      <c r="CX604" s="114"/>
      <c r="CY604" s="114"/>
      <c r="CZ604" s="114"/>
      <c r="DA604" s="114"/>
      <c r="DB604" s="114"/>
      <c r="DC604" s="114"/>
      <c r="DD604" s="114"/>
      <c r="DE604" s="114"/>
      <c r="DF604" s="114"/>
      <c r="DG604" s="114"/>
      <c r="DH604" s="114"/>
      <c r="DI604" s="114"/>
      <c r="DJ604" s="114"/>
      <c r="DK604" s="114"/>
      <c r="DL604" s="114"/>
      <c r="DM604" s="114"/>
      <c r="DN604" s="114"/>
      <c r="DO604" s="114"/>
      <c r="DP604" s="114"/>
      <c r="DQ604" s="114"/>
      <c r="DR604" s="114"/>
      <c r="DS604" s="114"/>
      <c r="DT604" s="114"/>
      <c r="DU604" s="114"/>
      <c r="DV604" s="114"/>
      <c r="DW604" s="121"/>
      <c r="DX604" s="121"/>
      <c r="DY604" s="121"/>
      <c r="DZ604" s="121"/>
      <c r="EA604" s="121"/>
      <c r="EB604" s="121"/>
    </row>
    <row r="605" spans="1:132" s="3" customFormat="1" ht="10.5" customHeight="1" x14ac:dyDescent="0.2">
      <c r="A605" s="1372" t="s">
        <v>3</v>
      </c>
      <c r="B605" s="1511" t="s">
        <v>481</v>
      </c>
      <c r="C605" s="846" t="s">
        <v>118</v>
      </c>
      <c r="D605" s="102" t="s">
        <v>27</v>
      </c>
      <c r="E605" s="1653" t="s">
        <v>441</v>
      </c>
      <c r="F605" s="1653"/>
      <c r="G605" s="1653"/>
      <c r="H605" s="227"/>
      <c r="I605" s="81"/>
      <c r="J605" s="81"/>
      <c r="K605" s="81"/>
      <c r="L605" s="81"/>
      <c r="M605" s="81"/>
      <c r="N605" s="227"/>
      <c r="O605" s="81"/>
      <c r="P605" s="81"/>
      <c r="Q605" s="81"/>
      <c r="R605" s="81"/>
      <c r="S605" s="81"/>
      <c r="T605" s="81"/>
      <c r="U605" s="81"/>
      <c r="V605" s="227"/>
      <c r="W605" s="81"/>
      <c r="X605" s="81"/>
      <c r="Y605" s="81"/>
      <c r="Z605" s="81"/>
      <c r="AA605" s="81"/>
      <c r="AB605" s="81"/>
      <c r="AC605" s="490"/>
      <c r="AD605" s="491"/>
      <c r="AE605" s="492"/>
      <c r="AF605" s="187"/>
      <c r="AG605" s="187"/>
      <c r="AH605" s="187"/>
      <c r="AI605" s="187"/>
      <c r="AJ605" s="187"/>
      <c r="AK605" s="187"/>
      <c r="AL605" s="187"/>
      <c r="AM605" s="187"/>
      <c r="AN605" s="187"/>
      <c r="AO605" s="187"/>
      <c r="AP605" s="187"/>
      <c r="AQ605" s="187"/>
      <c r="AR605" s="187"/>
      <c r="AS605" s="187"/>
      <c r="AT605" s="187"/>
      <c r="AU605" s="187"/>
      <c r="AV605" s="187"/>
      <c r="AW605" s="187"/>
      <c r="AX605" s="187"/>
      <c r="AY605" s="187"/>
      <c r="AZ605" s="187"/>
      <c r="BA605" s="187"/>
      <c r="BB605" s="187"/>
      <c r="BC605" s="187"/>
      <c r="BD605" s="187"/>
      <c r="BE605" s="400"/>
      <c r="BF605" s="114"/>
      <c r="BG605" s="114"/>
      <c r="BH605" s="114"/>
      <c r="BI605" s="114"/>
      <c r="BJ605" s="114"/>
      <c r="BK605" s="114"/>
      <c r="BL605" s="114"/>
      <c r="BM605" s="114"/>
      <c r="BN605" s="114"/>
      <c r="BO605" s="114"/>
      <c r="BP605" s="114"/>
      <c r="BQ605" s="114"/>
      <c r="BR605" s="114"/>
      <c r="BS605" s="114"/>
      <c r="BT605" s="114"/>
      <c r="BU605" s="114"/>
      <c r="BV605" s="114"/>
      <c r="BW605" s="114"/>
      <c r="BX605" s="114"/>
      <c r="BY605" s="114"/>
      <c r="BZ605" s="114"/>
      <c r="CA605" s="114"/>
      <c r="CB605" s="114"/>
      <c r="CC605" s="114"/>
      <c r="CD605" s="114"/>
      <c r="CE605" s="114"/>
      <c r="CF605" s="114"/>
      <c r="CG605" s="114"/>
      <c r="CH605" s="114"/>
      <c r="CI605" s="114"/>
      <c r="CJ605" s="114"/>
      <c r="CK605" s="114"/>
      <c r="CL605" s="114"/>
      <c r="CM605" s="114"/>
      <c r="CN605" s="114"/>
      <c r="CO605" s="114"/>
      <c r="CP605" s="114"/>
      <c r="CQ605" s="114"/>
      <c r="CR605" s="114"/>
      <c r="CS605" s="114"/>
      <c r="CT605" s="114"/>
      <c r="CU605" s="114"/>
      <c r="CV605" s="114"/>
      <c r="CW605" s="114"/>
      <c r="CX605" s="114"/>
      <c r="CY605" s="114"/>
      <c r="CZ605" s="114"/>
      <c r="DA605" s="114"/>
      <c r="DB605" s="114"/>
      <c r="DC605" s="114"/>
      <c r="DD605" s="114"/>
      <c r="DE605" s="114"/>
      <c r="DF605" s="114"/>
      <c r="DG605" s="114"/>
      <c r="DH605" s="114"/>
      <c r="DI605" s="114"/>
      <c r="DJ605" s="114"/>
      <c r="DK605" s="114"/>
      <c r="DL605" s="114"/>
      <c r="DM605" s="114"/>
      <c r="DN605" s="114"/>
      <c r="DO605" s="114"/>
      <c r="DP605" s="114"/>
      <c r="DQ605" s="114"/>
      <c r="DR605" s="114"/>
      <c r="DS605" s="114"/>
      <c r="DT605" s="114"/>
      <c r="DU605" s="114"/>
      <c r="DV605" s="114"/>
      <c r="DW605" s="114"/>
      <c r="DX605" s="114"/>
      <c r="DY605" s="114"/>
      <c r="DZ605" s="114"/>
      <c r="EA605" s="69"/>
      <c r="EB605" s="69"/>
    </row>
    <row r="606" spans="1:132" s="3" customFormat="1" ht="10.5" customHeight="1" x14ac:dyDescent="0.2">
      <c r="A606" s="1373"/>
      <c r="B606" s="1511"/>
      <c r="C606" s="846" t="s">
        <v>115</v>
      </c>
      <c r="D606" s="102" t="s">
        <v>27</v>
      </c>
      <c r="E606" s="81">
        <v>0</v>
      </c>
      <c r="F606" s="630">
        <v>0</v>
      </c>
      <c r="G606" s="630">
        <v>0</v>
      </c>
      <c r="H606" s="632">
        <v>0</v>
      </c>
      <c r="I606" s="630">
        <v>0</v>
      </c>
      <c r="J606" s="630">
        <v>0</v>
      </c>
      <c r="K606" s="630">
        <v>0</v>
      </c>
      <c r="L606" s="630">
        <v>0</v>
      </c>
      <c r="M606" s="630">
        <v>0</v>
      </c>
      <c r="N606" s="632">
        <v>0</v>
      </c>
      <c r="O606" s="630">
        <v>0</v>
      </c>
      <c r="P606" s="630">
        <v>0</v>
      </c>
      <c r="Q606" s="630">
        <v>0</v>
      </c>
      <c r="R606" s="630">
        <v>0</v>
      </c>
      <c r="S606" s="630">
        <v>0</v>
      </c>
      <c r="T606" s="630">
        <v>0</v>
      </c>
      <c r="U606" s="630">
        <v>0</v>
      </c>
      <c r="V606" s="632">
        <v>0</v>
      </c>
      <c r="W606" s="630">
        <v>0</v>
      </c>
      <c r="X606" s="630">
        <v>0</v>
      </c>
      <c r="Y606" s="630">
        <v>0</v>
      </c>
      <c r="Z606" s="630">
        <v>0</v>
      </c>
      <c r="AA606" s="630">
        <v>0</v>
      </c>
      <c r="AB606" s="630">
        <v>0</v>
      </c>
      <c r="AC606" s="490"/>
      <c r="AD606" s="491"/>
      <c r="AE606" s="492"/>
      <c r="AF606" s="187"/>
      <c r="AG606" s="187"/>
      <c r="AH606" s="187"/>
      <c r="AI606" s="187"/>
      <c r="AJ606" s="187"/>
      <c r="AK606" s="187"/>
      <c r="AL606" s="187"/>
      <c r="AM606" s="187"/>
      <c r="AN606" s="187"/>
      <c r="AO606" s="187"/>
      <c r="AP606" s="187"/>
      <c r="AQ606" s="187"/>
      <c r="AR606" s="187"/>
      <c r="AS606" s="187"/>
      <c r="AT606" s="187"/>
      <c r="AU606" s="187"/>
      <c r="AV606" s="187"/>
      <c r="AW606" s="187"/>
      <c r="AX606" s="187"/>
      <c r="AY606" s="187"/>
      <c r="AZ606" s="187"/>
      <c r="BA606" s="187"/>
      <c r="BB606" s="187"/>
      <c r="BC606" s="187"/>
      <c r="BD606" s="187"/>
      <c r="BE606" s="400"/>
      <c r="BF606" s="114"/>
      <c r="BG606" s="114"/>
      <c r="BH606" s="114"/>
      <c r="BI606" s="114"/>
      <c r="BJ606" s="114"/>
      <c r="BK606" s="114"/>
      <c r="BL606" s="114"/>
      <c r="BM606" s="114"/>
      <c r="BN606" s="114"/>
      <c r="BO606" s="114"/>
      <c r="BP606" s="114"/>
      <c r="BQ606" s="114"/>
      <c r="BR606" s="114"/>
      <c r="BS606" s="114"/>
      <c r="BT606" s="114"/>
      <c r="BU606" s="114"/>
      <c r="BV606" s="114"/>
      <c r="BW606" s="114"/>
      <c r="BX606" s="114"/>
      <c r="BY606" s="114"/>
      <c r="BZ606" s="114"/>
      <c r="CA606" s="114"/>
      <c r="CB606" s="114"/>
      <c r="CC606" s="114"/>
      <c r="CD606" s="114"/>
      <c r="CE606" s="114"/>
      <c r="CF606" s="114"/>
      <c r="CG606" s="114"/>
      <c r="CH606" s="114"/>
      <c r="CI606" s="114"/>
      <c r="CJ606" s="114"/>
      <c r="CK606" s="114"/>
      <c r="CL606" s="114"/>
      <c r="CM606" s="114"/>
      <c r="CN606" s="114"/>
      <c r="CO606" s="114"/>
      <c r="CP606" s="114"/>
      <c r="CQ606" s="114"/>
      <c r="CR606" s="114"/>
      <c r="CS606" s="114"/>
      <c r="CT606" s="114"/>
      <c r="CU606" s="114"/>
      <c r="CV606" s="114"/>
      <c r="CW606" s="114"/>
      <c r="CX606" s="114"/>
      <c r="CY606" s="114"/>
      <c r="CZ606" s="114"/>
      <c r="DA606" s="114"/>
      <c r="DB606" s="114"/>
      <c r="DC606" s="114"/>
      <c r="DD606" s="114"/>
      <c r="DE606" s="114"/>
      <c r="DF606" s="114"/>
      <c r="DG606" s="114"/>
      <c r="DH606" s="114"/>
      <c r="DI606" s="114"/>
      <c r="DJ606" s="114"/>
      <c r="DK606" s="114"/>
      <c r="DL606" s="114"/>
      <c r="DM606" s="114"/>
      <c r="DN606" s="114"/>
      <c r="DO606" s="114"/>
      <c r="DP606" s="114"/>
      <c r="DQ606" s="114"/>
      <c r="DR606" s="114"/>
      <c r="DS606" s="114"/>
      <c r="DT606" s="114"/>
      <c r="DU606" s="114"/>
      <c r="DV606" s="114"/>
      <c r="DW606" s="114"/>
      <c r="DX606" s="114"/>
      <c r="DY606" s="114"/>
      <c r="DZ606" s="114"/>
      <c r="EA606" s="69"/>
      <c r="EB606" s="69"/>
    </row>
    <row r="607" spans="1:132" s="1" customFormat="1" ht="10.5" customHeight="1" x14ac:dyDescent="0.2">
      <c r="A607" s="1373"/>
      <c r="B607" s="1511"/>
      <c r="C607" s="846" t="s">
        <v>910</v>
      </c>
      <c r="D607" s="102" t="s">
        <v>108</v>
      </c>
      <c r="E607" s="42">
        <f>ROUND((AG607-AF607)*$AE607,2)</f>
        <v>0</v>
      </c>
      <c r="F607" s="42">
        <f t="shared" ref="F607" si="367">ROUND((AH607-AG607)*$AE607,2)</f>
        <v>0</v>
      </c>
      <c r="G607" s="42">
        <f t="shared" ref="G607" si="368">ROUND((AI607-AH607)*$AE607,2)</f>
        <v>0</v>
      </c>
      <c r="H607" s="213">
        <f t="shared" ref="H607" si="369">ROUND((AJ607-AI607)*$AE607,2)</f>
        <v>0</v>
      </c>
      <c r="I607" s="42">
        <f t="shared" ref="I607" si="370">ROUND((AK607-AJ607)*$AE607,2)</f>
        <v>0</v>
      </c>
      <c r="J607" s="42">
        <f t="shared" ref="J607" si="371">ROUND((AL607-AK607)*$AE607,2)</f>
        <v>0</v>
      </c>
      <c r="K607" s="42">
        <f t="shared" ref="K607" si="372">ROUND((AM607-AL607)*$AE607,2)</f>
        <v>0</v>
      </c>
      <c r="L607" s="42">
        <f t="shared" ref="L607" si="373">ROUND((AN607-AM607)*$AE607,2)</f>
        <v>0</v>
      </c>
      <c r="M607" s="42">
        <f t="shared" ref="M607" si="374">ROUND((AO607-AN607)*$AE607,2)</f>
        <v>0</v>
      </c>
      <c r="N607" s="213">
        <f t="shared" ref="N607" si="375">ROUND((AP607-AO607)*$AE607,2)</f>
        <v>0</v>
      </c>
      <c r="O607" s="42">
        <f t="shared" ref="O607" si="376">ROUND((AQ607-AP607)*$AE607,2)</f>
        <v>0</v>
      </c>
      <c r="P607" s="42">
        <f t="shared" ref="P607" si="377">ROUND((AR607-AQ607)*$AE607,2)</f>
        <v>0</v>
      </c>
      <c r="Q607" s="42">
        <f t="shared" ref="Q607" si="378">ROUND((AS607-AR607)*$AE607,2)</f>
        <v>0</v>
      </c>
      <c r="R607" s="42">
        <f t="shared" ref="R607" si="379">ROUND((AT607-AS607)*$AE607,2)</f>
        <v>0</v>
      </c>
      <c r="S607" s="42">
        <f t="shared" ref="S607" si="380">ROUND((AU607-AT607)*$AE607,2)</f>
        <v>0</v>
      </c>
      <c r="T607" s="42">
        <f t="shared" ref="T607" si="381">ROUND((AV607-AU607)*$AE607,2)</f>
        <v>0</v>
      </c>
      <c r="U607" s="42">
        <f t="shared" ref="U607" si="382">ROUND((AW607-AV607)*$AE607,2)</f>
        <v>0</v>
      </c>
      <c r="V607" s="213">
        <f t="shared" ref="V607" si="383">ROUND((AX607-AW607)*$AE607,2)</f>
        <v>0</v>
      </c>
      <c r="W607" s="42">
        <f t="shared" ref="W607" si="384">ROUND((AY607-AX607)*$AE607,2)</f>
        <v>0</v>
      </c>
      <c r="X607" s="42">
        <f t="shared" ref="X607" si="385">ROUND((AZ607-AY607)*$AE607,2)</f>
        <v>0</v>
      </c>
      <c r="Y607" s="42">
        <f t="shared" ref="Y607" si="386">ROUND((BA607-AZ607)*$AE607,2)</f>
        <v>0</v>
      </c>
      <c r="Z607" s="42">
        <f t="shared" ref="Z607" si="387">ROUND((BB607-BA607)*$AE607,2)</f>
        <v>0</v>
      </c>
      <c r="AA607" s="42">
        <f>ROUND((BC607-BB607)*$AE607,2)</f>
        <v>0</v>
      </c>
      <c r="AB607" s="42">
        <f t="shared" ref="AB607" si="388">ROUND((BD607-BC607)*$AE607,2)</f>
        <v>0</v>
      </c>
      <c r="AC607" s="41">
        <f>SUM(E607:AB607)</f>
        <v>0</v>
      </c>
      <c r="AD607" s="43">
        <f>SUM(E608:AB608)</f>
        <v>0</v>
      </c>
      <c r="AE607" s="358">
        <v>1</v>
      </c>
      <c r="AF607" s="678">
        <v>944933.76</v>
      </c>
      <c r="AG607" s="678">
        <v>944933.76</v>
      </c>
      <c r="AH607" s="679">
        <v>944933.76</v>
      </c>
      <c r="AI607" s="678">
        <v>944933.76</v>
      </c>
      <c r="AJ607" s="678">
        <v>944933.76</v>
      </c>
      <c r="AK607" s="678">
        <v>944933.76</v>
      </c>
      <c r="AL607" s="678">
        <v>944933.76</v>
      </c>
      <c r="AM607" s="678">
        <v>944933.76</v>
      </c>
      <c r="AN607" s="678">
        <v>944933.76</v>
      </c>
      <c r="AO607" s="678">
        <v>944933.76</v>
      </c>
      <c r="AP607" s="678">
        <v>944933.76</v>
      </c>
      <c r="AQ607" s="678">
        <v>944933.76</v>
      </c>
      <c r="AR607" s="678">
        <v>944933.76</v>
      </c>
      <c r="AS607" s="678">
        <v>944933.76</v>
      </c>
      <c r="AT607" s="678">
        <v>944933.76</v>
      </c>
      <c r="AU607" s="678">
        <v>944933.76</v>
      </c>
      <c r="AV607" s="678">
        <v>944933.76</v>
      </c>
      <c r="AW607" s="678">
        <v>944933.76</v>
      </c>
      <c r="AX607" s="678">
        <v>944933.76</v>
      </c>
      <c r="AY607" s="678">
        <v>944933.76</v>
      </c>
      <c r="AZ607" s="678">
        <v>944933.76</v>
      </c>
      <c r="BA607" s="678">
        <v>944933.76</v>
      </c>
      <c r="BB607" s="678">
        <v>944933.76</v>
      </c>
      <c r="BC607" s="678">
        <v>944933.76</v>
      </c>
      <c r="BD607" s="678">
        <v>944933.76</v>
      </c>
      <c r="BE607" s="400"/>
      <c r="BF607" s="114"/>
      <c r="BG607" s="114"/>
      <c r="BH607" s="114"/>
      <c r="BI607" s="114"/>
      <c r="BJ607" s="114"/>
      <c r="BK607" s="114"/>
      <c r="BL607" s="114"/>
      <c r="BM607" s="114"/>
      <c r="BN607" s="114"/>
      <c r="BO607" s="114"/>
      <c r="BP607" s="114"/>
      <c r="BQ607" s="114"/>
      <c r="BR607" s="114"/>
      <c r="BS607" s="114"/>
      <c r="BT607" s="114"/>
      <c r="BU607" s="114"/>
      <c r="BV607" s="114"/>
      <c r="BW607" s="114"/>
      <c r="BX607" s="114"/>
      <c r="BY607" s="114"/>
      <c r="BZ607" s="114"/>
      <c r="CA607" s="114"/>
      <c r="CB607" s="114"/>
      <c r="CC607" s="114"/>
      <c r="CD607" s="114"/>
      <c r="CE607" s="114"/>
      <c r="CF607" s="114"/>
      <c r="CG607" s="114"/>
      <c r="CH607" s="114"/>
      <c r="CI607" s="114"/>
      <c r="CJ607" s="114"/>
      <c r="CK607" s="114"/>
      <c r="CL607" s="114"/>
      <c r="CM607" s="114"/>
      <c r="CN607" s="114"/>
      <c r="CO607" s="114"/>
      <c r="CP607" s="114"/>
      <c r="CQ607" s="114"/>
      <c r="CR607" s="114"/>
      <c r="CS607" s="114"/>
      <c r="CT607" s="114"/>
      <c r="CU607" s="114"/>
      <c r="CV607" s="114"/>
      <c r="CW607" s="114"/>
      <c r="CX607" s="114"/>
      <c r="CY607" s="114"/>
      <c r="CZ607" s="114"/>
      <c r="DA607" s="114"/>
      <c r="DB607" s="114"/>
      <c r="DC607" s="114"/>
      <c r="DD607" s="114"/>
      <c r="DE607" s="114"/>
      <c r="DF607" s="114"/>
      <c r="DG607" s="114"/>
      <c r="DH607" s="114"/>
      <c r="DI607" s="114"/>
      <c r="DJ607" s="114"/>
      <c r="DK607" s="114"/>
      <c r="DL607" s="114"/>
      <c r="DM607" s="114"/>
      <c r="DN607" s="114"/>
      <c r="DO607" s="114"/>
      <c r="DP607" s="114"/>
      <c r="DQ607" s="114"/>
      <c r="DR607" s="114"/>
      <c r="DS607" s="114"/>
      <c r="DT607" s="114"/>
      <c r="DU607" s="114"/>
      <c r="DV607" s="114"/>
      <c r="DW607" s="121"/>
      <c r="DX607" s="121"/>
      <c r="DY607" s="121"/>
      <c r="DZ607" s="121"/>
      <c r="EA607" s="121"/>
      <c r="EB607" s="121"/>
    </row>
    <row r="608" spans="1:132" s="1" customFormat="1" ht="10.5" customHeight="1" x14ac:dyDescent="0.2">
      <c r="A608" s="1373"/>
      <c r="B608" s="1511"/>
      <c r="C608" s="846" t="s">
        <v>910</v>
      </c>
      <c r="D608" s="102" t="s">
        <v>109</v>
      </c>
      <c r="E608" s="42">
        <f>ROUND((AG608-AF608)*$AE607,2)</f>
        <v>0</v>
      </c>
      <c r="F608" s="42">
        <f t="shared" ref="F608" si="389">ROUND((AH608-AG608)*$AE607,2)</f>
        <v>0</v>
      </c>
      <c r="G608" s="42">
        <f t="shared" ref="G608" si="390">ROUND((AI608-AH608)*$AE607,2)</f>
        <v>0</v>
      </c>
      <c r="H608" s="213">
        <f t="shared" ref="H608" si="391">ROUND((AJ608-AI608)*$AE607,2)</f>
        <v>0</v>
      </c>
      <c r="I608" s="42">
        <f t="shared" ref="I608" si="392">ROUND((AK608-AJ608)*$AE607,2)</f>
        <v>0</v>
      </c>
      <c r="J608" s="42">
        <f t="shared" ref="J608" si="393">ROUND((AL608-AK608)*$AE607,2)</f>
        <v>0</v>
      </c>
      <c r="K608" s="42">
        <f t="shared" ref="K608" si="394">ROUND((AM608-AL608)*$AE607,2)</f>
        <v>0</v>
      </c>
      <c r="L608" s="42">
        <f t="shared" ref="L608" si="395">ROUND((AN608-AM608)*$AE607,2)</f>
        <v>0</v>
      </c>
      <c r="M608" s="42">
        <f t="shared" ref="M608" si="396">ROUND((AO608-AN608)*$AE607,2)</f>
        <v>0</v>
      </c>
      <c r="N608" s="213">
        <f t="shared" ref="N608" si="397">ROUND((AP608-AO608)*$AE607,2)</f>
        <v>0</v>
      </c>
      <c r="O608" s="42">
        <f t="shared" ref="O608" si="398">ROUND((AQ608-AP608)*$AE607,2)</f>
        <v>0</v>
      </c>
      <c r="P608" s="42">
        <f t="shared" ref="P608" si="399">ROUND((AR608-AQ608)*$AE607,2)</f>
        <v>0</v>
      </c>
      <c r="Q608" s="42">
        <f t="shared" ref="Q608" si="400">ROUND((AS608-AR608)*$AE607,2)</f>
        <v>0</v>
      </c>
      <c r="R608" s="42">
        <f t="shared" ref="R608" si="401">ROUND((AT608-AS608)*$AE607,2)</f>
        <v>0</v>
      </c>
      <c r="S608" s="42">
        <f t="shared" ref="S608" si="402">ROUND((AU608-AT608)*$AE607,2)</f>
        <v>0</v>
      </c>
      <c r="T608" s="42">
        <f t="shared" ref="T608" si="403">ROUND((AV608-AU608)*$AE607,2)</f>
        <v>0</v>
      </c>
      <c r="U608" s="42">
        <f t="shared" ref="U608" si="404">ROUND((AW608-AV608)*$AE607,2)</f>
        <v>0</v>
      </c>
      <c r="V608" s="213">
        <f t="shared" ref="V608" si="405">ROUND((AX608-AW608)*$AE607,2)</f>
        <v>0</v>
      </c>
      <c r="W608" s="42">
        <f t="shared" ref="W608" si="406">ROUND((AY608-AX608)*$AE607,2)</f>
        <v>0</v>
      </c>
      <c r="X608" s="42">
        <f t="shared" ref="X608" si="407">ROUND((AZ608-AY608)*$AE607,2)</f>
        <v>0</v>
      </c>
      <c r="Y608" s="42">
        <f t="shared" ref="Y608" si="408">ROUND((BA608-AZ608)*$AE607,2)</f>
        <v>0</v>
      </c>
      <c r="Z608" s="42">
        <f t="shared" ref="Z608" si="409">ROUND((BB608-BA608)*$AE607,2)</f>
        <v>0</v>
      </c>
      <c r="AA608" s="42">
        <f>ROUND((BC608-BB608)*$AE607,2)</f>
        <v>0</v>
      </c>
      <c r="AB608" s="42">
        <f t="shared" ref="AB608" si="410">ROUND((BD608-BC608)*$AE607,2)</f>
        <v>0</v>
      </c>
      <c r="AC608" s="41"/>
      <c r="AD608" s="43"/>
      <c r="AE608" s="358"/>
      <c r="AF608" s="678">
        <v>895422.72</v>
      </c>
      <c r="AG608" s="678">
        <v>895422.72</v>
      </c>
      <c r="AH608" s="679">
        <v>895422.72</v>
      </c>
      <c r="AI608" s="678">
        <v>895422.72</v>
      </c>
      <c r="AJ608" s="678">
        <v>895422.72</v>
      </c>
      <c r="AK608" s="678">
        <v>895422.72</v>
      </c>
      <c r="AL608" s="678">
        <v>895422.72</v>
      </c>
      <c r="AM608" s="678">
        <v>895422.72</v>
      </c>
      <c r="AN608" s="678">
        <v>895422.72</v>
      </c>
      <c r="AO608" s="678">
        <v>895422.72</v>
      </c>
      <c r="AP608" s="678">
        <v>895422.72</v>
      </c>
      <c r="AQ608" s="678">
        <v>895422.72</v>
      </c>
      <c r="AR608" s="678">
        <v>895422.72</v>
      </c>
      <c r="AS608" s="678">
        <v>895422.72</v>
      </c>
      <c r="AT608" s="678">
        <v>895422.72</v>
      </c>
      <c r="AU608" s="678">
        <v>895422.72</v>
      </c>
      <c r="AV608" s="678">
        <v>895422.72</v>
      </c>
      <c r="AW608" s="678">
        <v>895422.72</v>
      </c>
      <c r="AX608" s="678">
        <v>895422.72</v>
      </c>
      <c r="AY608" s="678">
        <v>895422.72</v>
      </c>
      <c r="AZ608" s="678">
        <v>895422.72</v>
      </c>
      <c r="BA608" s="678">
        <v>895422.72</v>
      </c>
      <c r="BB608" s="678">
        <v>895422.72</v>
      </c>
      <c r="BC608" s="678">
        <v>895422.72</v>
      </c>
      <c r="BD608" s="678">
        <v>895422.72</v>
      </c>
      <c r="BE608" s="400"/>
      <c r="BF608" s="114"/>
      <c r="BG608" s="114"/>
      <c r="BH608" s="114"/>
      <c r="BI608" s="114"/>
      <c r="BJ608" s="114"/>
      <c r="BK608" s="114"/>
      <c r="BL608" s="114"/>
      <c r="BM608" s="114"/>
      <c r="BN608" s="114"/>
      <c r="BO608" s="114"/>
      <c r="BP608" s="114"/>
      <c r="BQ608" s="114"/>
      <c r="BR608" s="114"/>
      <c r="BS608" s="114"/>
      <c r="BT608" s="114"/>
      <c r="BU608" s="114"/>
      <c r="BV608" s="114"/>
      <c r="BW608" s="114"/>
      <c r="BX608" s="114"/>
      <c r="BY608" s="114"/>
      <c r="BZ608" s="114"/>
      <c r="CA608" s="114"/>
      <c r="CB608" s="114"/>
      <c r="CC608" s="114"/>
      <c r="CD608" s="114"/>
      <c r="CE608" s="114"/>
      <c r="CF608" s="114"/>
      <c r="CG608" s="114"/>
      <c r="CH608" s="114"/>
      <c r="CI608" s="114"/>
      <c r="CJ608" s="114"/>
      <c r="CK608" s="114"/>
      <c r="CL608" s="114"/>
      <c r="CM608" s="114"/>
      <c r="CN608" s="114"/>
      <c r="CO608" s="114"/>
      <c r="CP608" s="114"/>
      <c r="CQ608" s="114"/>
      <c r="CR608" s="114"/>
      <c r="CS608" s="114"/>
      <c r="CT608" s="114"/>
      <c r="CU608" s="114"/>
      <c r="CV608" s="114"/>
      <c r="CW608" s="114"/>
      <c r="CX608" s="114"/>
      <c r="CY608" s="114"/>
      <c r="CZ608" s="114"/>
      <c r="DA608" s="114"/>
      <c r="DB608" s="114"/>
      <c r="DC608" s="114"/>
      <c r="DD608" s="114"/>
      <c r="DE608" s="114"/>
      <c r="DF608" s="114"/>
      <c r="DG608" s="114"/>
      <c r="DH608" s="114"/>
      <c r="DI608" s="114"/>
      <c r="DJ608" s="114"/>
      <c r="DK608" s="114"/>
      <c r="DL608" s="114"/>
      <c r="DM608" s="114"/>
      <c r="DN608" s="114"/>
      <c r="DO608" s="114"/>
      <c r="DP608" s="114"/>
      <c r="DQ608" s="114"/>
      <c r="DR608" s="114"/>
      <c r="DS608" s="114"/>
      <c r="DT608" s="114"/>
      <c r="DU608" s="114"/>
      <c r="DV608" s="114"/>
      <c r="DW608" s="121"/>
      <c r="DX608" s="121"/>
      <c r="DY608" s="121"/>
      <c r="DZ608" s="121"/>
      <c r="EA608" s="121"/>
      <c r="EB608" s="121"/>
    </row>
    <row r="609" spans="1:132" s="1" customFormat="1" ht="10.5" customHeight="1" thickBot="1" x14ac:dyDescent="0.25">
      <c r="A609" s="1374"/>
      <c r="B609" s="1527"/>
      <c r="C609" s="197"/>
      <c r="D609" s="166" t="s">
        <v>35</v>
      </c>
      <c r="E609" s="64" t="e">
        <f>E608/E607</f>
        <v>#DIV/0!</v>
      </c>
      <c r="F609" s="64" t="e">
        <f t="shared" ref="F609:AB609" si="411">F608/F607</f>
        <v>#DIV/0!</v>
      </c>
      <c r="G609" s="64" t="e">
        <f t="shared" si="411"/>
        <v>#DIV/0!</v>
      </c>
      <c r="H609" s="221" t="e">
        <f t="shared" si="411"/>
        <v>#DIV/0!</v>
      </c>
      <c r="I609" s="64" t="e">
        <f t="shared" si="411"/>
        <v>#DIV/0!</v>
      </c>
      <c r="J609" s="64" t="e">
        <f t="shared" si="411"/>
        <v>#DIV/0!</v>
      </c>
      <c r="K609" s="64" t="e">
        <f t="shared" si="411"/>
        <v>#DIV/0!</v>
      </c>
      <c r="L609" s="64" t="e">
        <f t="shared" si="411"/>
        <v>#DIV/0!</v>
      </c>
      <c r="M609" s="64" t="e">
        <f t="shared" si="411"/>
        <v>#DIV/0!</v>
      </c>
      <c r="N609" s="221" t="e">
        <f t="shared" si="411"/>
        <v>#DIV/0!</v>
      </c>
      <c r="O609" s="64" t="e">
        <f t="shared" si="411"/>
        <v>#DIV/0!</v>
      </c>
      <c r="P609" s="64" t="e">
        <f t="shared" si="411"/>
        <v>#DIV/0!</v>
      </c>
      <c r="Q609" s="64" t="e">
        <f t="shared" si="411"/>
        <v>#DIV/0!</v>
      </c>
      <c r="R609" s="64" t="e">
        <f t="shared" si="411"/>
        <v>#DIV/0!</v>
      </c>
      <c r="S609" s="64" t="e">
        <f t="shared" si="411"/>
        <v>#DIV/0!</v>
      </c>
      <c r="T609" s="64" t="e">
        <f t="shared" si="411"/>
        <v>#DIV/0!</v>
      </c>
      <c r="U609" s="64" t="e">
        <f t="shared" si="411"/>
        <v>#DIV/0!</v>
      </c>
      <c r="V609" s="221" t="e">
        <f t="shared" si="411"/>
        <v>#DIV/0!</v>
      </c>
      <c r="W609" s="64" t="e">
        <f t="shared" si="411"/>
        <v>#DIV/0!</v>
      </c>
      <c r="X609" s="64" t="e">
        <f t="shared" si="411"/>
        <v>#DIV/0!</v>
      </c>
      <c r="Y609" s="64" t="e">
        <f t="shared" si="411"/>
        <v>#DIV/0!</v>
      </c>
      <c r="Z609" s="64" t="e">
        <f t="shared" si="411"/>
        <v>#DIV/0!</v>
      </c>
      <c r="AA609" s="64" t="e">
        <f t="shared" si="411"/>
        <v>#DIV/0!</v>
      </c>
      <c r="AB609" s="64" t="e">
        <f t="shared" si="411"/>
        <v>#DIV/0!</v>
      </c>
      <c r="AC609" s="41"/>
      <c r="AD609" s="43"/>
      <c r="AE609" s="358"/>
      <c r="AF609" s="187"/>
      <c r="AG609" s="187"/>
      <c r="AH609" s="187"/>
      <c r="AI609" s="187"/>
      <c r="AJ609" s="187"/>
      <c r="AK609" s="187"/>
      <c r="AL609" s="187"/>
      <c r="AM609" s="187"/>
      <c r="AN609" s="187"/>
      <c r="AO609" s="187"/>
      <c r="AP609" s="187"/>
      <c r="AQ609" s="187"/>
      <c r="AR609" s="187"/>
      <c r="AS609" s="187"/>
      <c r="AT609" s="187"/>
      <c r="AU609" s="187"/>
      <c r="AV609" s="187"/>
      <c r="AW609" s="187"/>
      <c r="AX609" s="187"/>
      <c r="AY609" s="187"/>
      <c r="AZ609" s="187"/>
      <c r="BA609" s="187"/>
      <c r="BB609" s="187"/>
      <c r="BC609" s="187"/>
      <c r="BD609" s="187"/>
      <c r="BE609" s="400"/>
      <c r="BF609" s="114"/>
      <c r="BG609" s="114"/>
      <c r="BH609" s="114"/>
      <c r="BI609" s="114"/>
      <c r="BJ609" s="114"/>
      <c r="BK609" s="114"/>
      <c r="BL609" s="114"/>
      <c r="BM609" s="114"/>
      <c r="BN609" s="114"/>
      <c r="BO609" s="114"/>
      <c r="BP609" s="114"/>
      <c r="BQ609" s="114"/>
      <c r="BR609" s="114"/>
      <c r="BS609" s="114"/>
      <c r="BT609" s="114"/>
      <c r="BU609" s="114"/>
      <c r="BV609" s="114"/>
      <c r="BW609" s="114"/>
      <c r="BX609" s="114"/>
      <c r="BY609" s="114"/>
      <c r="BZ609" s="114"/>
      <c r="CA609" s="114"/>
      <c r="CB609" s="114"/>
      <c r="CC609" s="114"/>
      <c r="CD609" s="114"/>
      <c r="CE609" s="114"/>
      <c r="CF609" s="114"/>
      <c r="CG609" s="114"/>
      <c r="CH609" s="114"/>
      <c r="CI609" s="114"/>
      <c r="CJ609" s="114"/>
      <c r="CK609" s="114"/>
      <c r="CL609" s="114"/>
      <c r="CM609" s="114"/>
      <c r="CN609" s="114"/>
      <c r="CO609" s="114"/>
      <c r="CP609" s="114"/>
      <c r="CQ609" s="114"/>
      <c r="CR609" s="114"/>
      <c r="CS609" s="114"/>
      <c r="CT609" s="114"/>
      <c r="CU609" s="114"/>
      <c r="CV609" s="114"/>
      <c r="CW609" s="114"/>
      <c r="CX609" s="114"/>
      <c r="CY609" s="114"/>
      <c r="CZ609" s="114"/>
      <c r="DA609" s="114"/>
      <c r="DB609" s="114"/>
      <c r="DC609" s="114"/>
      <c r="DD609" s="114"/>
      <c r="DE609" s="114"/>
      <c r="DF609" s="114"/>
      <c r="DG609" s="114"/>
      <c r="DH609" s="114"/>
      <c r="DI609" s="114"/>
      <c r="DJ609" s="114"/>
      <c r="DK609" s="114"/>
      <c r="DL609" s="114"/>
      <c r="DM609" s="114"/>
      <c r="DN609" s="114"/>
      <c r="DO609" s="114"/>
      <c r="DP609" s="114"/>
      <c r="DQ609" s="114"/>
      <c r="DR609" s="114"/>
      <c r="DS609" s="114"/>
      <c r="DT609" s="114"/>
      <c r="DU609" s="114"/>
      <c r="DV609" s="114"/>
      <c r="DW609" s="121"/>
      <c r="DX609" s="121"/>
      <c r="DY609" s="121"/>
      <c r="DZ609" s="121"/>
      <c r="EA609" s="121"/>
      <c r="EB609" s="121"/>
    </row>
    <row r="610" spans="1:132" s="1" customFormat="1" ht="10.5" customHeight="1" x14ac:dyDescent="0.2">
      <c r="A610" s="1372" t="s">
        <v>36</v>
      </c>
      <c r="B610" s="1524" t="s">
        <v>162</v>
      </c>
      <c r="C610" s="695"/>
      <c r="D610" s="726"/>
      <c r="E610" s="1653" t="s">
        <v>441</v>
      </c>
      <c r="F610" s="1653"/>
      <c r="G610" s="1653"/>
      <c r="H610" s="243"/>
      <c r="I610" s="134"/>
      <c r="J610" s="134"/>
      <c r="K610" s="134"/>
      <c r="L610" s="134"/>
      <c r="M610" s="134"/>
      <c r="N610" s="243"/>
      <c r="O610" s="134"/>
      <c r="P610" s="134"/>
      <c r="Q610" s="134"/>
      <c r="R610" s="134"/>
      <c r="S610" s="134"/>
      <c r="T610" s="134"/>
      <c r="U610" s="134"/>
      <c r="V610" s="243"/>
      <c r="W610" s="134"/>
      <c r="X610" s="134"/>
      <c r="Y610" s="134"/>
      <c r="Z610" s="134"/>
      <c r="AA610" s="134"/>
      <c r="AB610" s="134"/>
      <c r="AC610" s="41"/>
      <c r="AD610" s="43"/>
      <c r="AE610" s="358"/>
      <c r="AF610" s="182"/>
      <c r="AG610" s="182"/>
      <c r="AH610" s="182"/>
      <c r="AI610" s="182"/>
      <c r="AJ610" s="182"/>
      <c r="AK610" s="182"/>
      <c r="AL610" s="182"/>
      <c r="AM610" s="182"/>
      <c r="AN610" s="182"/>
      <c r="AO610" s="182"/>
      <c r="AP610" s="182"/>
      <c r="AQ610" s="182"/>
      <c r="AR610" s="182"/>
      <c r="AS610" s="182"/>
      <c r="AT610" s="182"/>
      <c r="AU610" s="182"/>
      <c r="AV610" s="182"/>
      <c r="AW610" s="182"/>
      <c r="AX610" s="182"/>
      <c r="AY610" s="182"/>
      <c r="AZ610" s="182"/>
      <c r="BA610" s="182"/>
      <c r="BB610" s="182"/>
      <c r="BC610" s="187"/>
      <c r="BD610" s="187"/>
      <c r="BE610" s="400"/>
      <c r="BF610" s="114"/>
      <c r="BG610" s="114"/>
      <c r="BH610" s="114"/>
      <c r="BI610" s="114"/>
      <c r="BJ610" s="114"/>
      <c r="BK610" s="114"/>
      <c r="BL610" s="114"/>
      <c r="BM610" s="114"/>
      <c r="BN610" s="114"/>
      <c r="BO610" s="114"/>
      <c r="BP610" s="114"/>
      <c r="BQ610" s="114"/>
      <c r="BR610" s="114"/>
      <c r="BS610" s="114"/>
      <c r="BT610" s="114"/>
      <c r="BU610" s="114"/>
      <c r="BV610" s="114"/>
      <c r="BW610" s="114"/>
      <c r="BX610" s="114"/>
      <c r="BY610" s="114"/>
      <c r="BZ610" s="114"/>
      <c r="CA610" s="114"/>
      <c r="CB610" s="114"/>
      <c r="CC610" s="114"/>
      <c r="CD610" s="114"/>
      <c r="CE610" s="114"/>
      <c r="CF610" s="114"/>
      <c r="CG610" s="114"/>
      <c r="CH610" s="114"/>
      <c r="CI610" s="114"/>
      <c r="CJ610" s="114"/>
      <c r="CK610" s="114"/>
      <c r="CL610" s="114"/>
      <c r="CM610" s="114"/>
      <c r="CN610" s="114"/>
      <c r="CO610" s="114"/>
      <c r="CP610" s="114"/>
      <c r="CQ610" s="114"/>
      <c r="CR610" s="114"/>
      <c r="CS610" s="114"/>
      <c r="CT610" s="114"/>
      <c r="CU610" s="114"/>
      <c r="CV610" s="114"/>
      <c r="CW610" s="114"/>
      <c r="CX610" s="114"/>
      <c r="CY610" s="114"/>
      <c r="CZ610" s="114"/>
      <c r="DA610" s="114"/>
      <c r="DB610" s="114"/>
      <c r="DC610" s="114"/>
      <c r="DD610" s="114"/>
      <c r="DE610" s="114"/>
      <c r="DF610" s="114"/>
      <c r="DG610" s="114"/>
      <c r="DH610" s="114"/>
      <c r="DI610" s="114"/>
      <c r="DJ610" s="114"/>
      <c r="DK610" s="114"/>
      <c r="DL610" s="114"/>
      <c r="DM610" s="114"/>
      <c r="DN610" s="114"/>
      <c r="DO610" s="114"/>
      <c r="DP610" s="114"/>
      <c r="DQ610" s="114"/>
      <c r="DR610" s="114"/>
      <c r="DS610" s="114"/>
      <c r="DT610" s="114"/>
      <c r="DU610" s="114"/>
      <c r="DV610" s="114"/>
      <c r="DW610" s="121"/>
      <c r="DX610" s="121"/>
      <c r="DY610" s="121"/>
      <c r="DZ610" s="121"/>
      <c r="EA610" s="121"/>
      <c r="EB610" s="121"/>
    </row>
    <row r="611" spans="1:132" s="3" customFormat="1" ht="10.5" customHeight="1" x14ac:dyDescent="0.2">
      <c r="A611" s="1373"/>
      <c r="B611" s="1511"/>
      <c r="C611" s="846" t="s">
        <v>118</v>
      </c>
      <c r="D611" s="102" t="s">
        <v>27</v>
      </c>
      <c r="E611" s="81">
        <f>ROUND(SQRT(E612^2+E613^2)*1000/(1.73*E$596),0)</f>
        <v>0</v>
      </c>
      <c r="F611" s="81">
        <f t="shared" ref="F611:AB611" si="412">ROUND(SQRT(F612^2+F613^2)*1000/(1.73*F$596),0)</f>
        <v>0</v>
      </c>
      <c r="G611" s="81">
        <f t="shared" si="412"/>
        <v>0</v>
      </c>
      <c r="H611" s="227">
        <f t="shared" si="412"/>
        <v>0</v>
      </c>
      <c r="I611" s="81">
        <f t="shared" si="412"/>
        <v>0</v>
      </c>
      <c r="J611" s="81">
        <f t="shared" si="412"/>
        <v>0</v>
      </c>
      <c r="K611" s="81">
        <f t="shared" si="412"/>
        <v>0</v>
      </c>
      <c r="L611" s="81">
        <f t="shared" si="412"/>
        <v>0</v>
      </c>
      <c r="M611" s="81">
        <f t="shared" si="412"/>
        <v>0</v>
      </c>
      <c r="N611" s="227">
        <f t="shared" si="412"/>
        <v>0</v>
      </c>
      <c r="O611" s="81">
        <f t="shared" si="412"/>
        <v>0</v>
      </c>
      <c r="P611" s="81">
        <f t="shared" si="412"/>
        <v>0</v>
      </c>
      <c r="Q611" s="81">
        <f t="shared" si="412"/>
        <v>0</v>
      </c>
      <c r="R611" s="81">
        <f t="shared" si="412"/>
        <v>0</v>
      </c>
      <c r="S611" s="81">
        <f t="shared" si="412"/>
        <v>0</v>
      </c>
      <c r="T611" s="81">
        <f t="shared" si="412"/>
        <v>0</v>
      </c>
      <c r="U611" s="81">
        <f t="shared" si="412"/>
        <v>0</v>
      </c>
      <c r="V611" s="227">
        <f t="shared" si="412"/>
        <v>0</v>
      </c>
      <c r="W611" s="81">
        <f t="shared" si="412"/>
        <v>0</v>
      </c>
      <c r="X611" s="81">
        <f t="shared" si="412"/>
        <v>0</v>
      </c>
      <c r="Y611" s="81">
        <f t="shared" si="412"/>
        <v>0</v>
      </c>
      <c r="Z611" s="81">
        <f t="shared" si="412"/>
        <v>0</v>
      </c>
      <c r="AA611" s="81">
        <f t="shared" si="412"/>
        <v>0</v>
      </c>
      <c r="AB611" s="81">
        <f t="shared" si="412"/>
        <v>0</v>
      </c>
      <c r="AC611" s="490"/>
      <c r="AD611" s="491"/>
      <c r="AE611" s="492"/>
      <c r="AF611" s="187"/>
      <c r="AG611" s="187"/>
      <c r="AH611" s="187"/>
      <c r="AI611" s="187"/>
      <c r="AJ611" s="187"/>
      <c r="AK611" s="187"/>
      <c r="AL611" s="187"/>
      <c r="AM611" s="187"/>
      <c r="AN611" s="187"/>
      <c r="AO611" s="187"/>
      <c r="AP611" s="187"/>
      <c r="AQ611" s="187"/>
      <c r="AR611" s="187"/>
      <c r="AS611" s="187"/>
      <c r="AT611" s="187"/>
      <c r="AU611" s="187"/>
      <c r="AV611" s="187"/>
      <c r="AW611" s="187"/>
      <c r="AX611" s="187"/>
      <c r="AY611" s="187"/>
      <c r="AZ611" s="187"/>
      <c r="BA611" s="187"/>
      <c r="BB611" s="187"/>
      <c r="BC611" s="187"/>
      <c r="BD611" s="187"/>
      <c r="BE611" s="400"/>
      <c r="BF611" s="114"/>
      <c r="BG611" s="114"/>
      <c r="BH611" s="114"/>
      <c r="BI611" s="114"/>
      <c r="BJ611" s="114"/>
      <c r="BK611" s="114"/>
      <c r="BL611" s="114"/>
      <c r="BM611" s="114"/>
      <c r="BN611" s="114"/>
      <c r="BO611" s="114"/>
      <c r="BP611" s="114"/>
      <c r="BQ611" s="114"/>
      <c r="BR611" s="114"/>
      <c r="BS611" s="114"/>
      <c r="BT611" s="114"/>
      <c r="BU611" s="114"/>
      <c r="BV611" s="114"/>
      <c r="BW611" s="114"/>
      <c r="BX611" s="114"/>
      <c r="BY611" s="114"/>
      <c r="BZ611" s="114"/>
      <c r="CA611" s="114"/>
      <c r="CB611" s="114"/>
      <c r="CC611" s="114"/>
      <c r="CD611" s="114"/>
      <c r="CE611" s="114"/>
      <c r="CF611" s="114"/>
      <c r="CG611" s="114"/>
      <c r="CH611" s="114"/>
      <c r="CI611" s="114"/>
      <c r="CJ611" s="114"/>
      <c r="CK611" s="114"/>
      <c r="CL611" s="114"/>
      <c r="CM611" s="114"/>
      <c r="CN611" s="114"/>
      <c r="CO611" s="114"/>
      <c r="CP611" s="114"/>
      <c r="CQ611" s="114"/>
      <c r="CR611" s="114"/>
      <c r="CS611" s="114"/>
      <c r="CT611" s="114"/>
      <c r="CU611" s="114"/>
      <c r="CV611" s="114"/>
      <c r="CW611" s="114"/>
      <c r="CX611" s="114"/>
      <c r="CY611" s="114"/>
      <c r="CZ611" s="114"/>
      <c r="DA611" s="114"/>
      <c r="DB611" s="114"/>
      <c r="DC611" s="114"/>
      <c r="DD611" s="114"/>
      <c r="DE611" s="114"/>
      <c r="DF611" s="114"/>
      <c r="DG611" s="114"/>
      <c r="DH611" s="114"/>
      <c r="DI611" s="114"/>
      <c r="DJ611" s="114"/>
      <c r="DK611" s="114"/>
      <c r="DL611" s="114"/>
      <c r="DM611" s="114"/>
      <c r="DN611" s="114"/>
      <c r="DO611" s="114"/>
      <c r="DP611" s="114"/>
      <c r="DQ611" s="114"/>
      <c r="DR611" s="114"/>
      <c r="DS611" s="114"/>
      <c r="DT611" s="114"/>
      <c r="DU611" s="114"/>
      <c r="DV611" s="114"/>
      <c r="DW611" s="114"/>
      <c r="DX611" s="114"/>
      <c r="DY611" s="114"/>
      <c r="DZ611" s="114"/>
      <c r="EA611" s="69"/>
      <c r="EB611" s="69"/>
    </row>
    <row r="612" spans="1:132" s="1" customFormat="1" ht="10.5" customHeight="1" x14ac:dyDescent="0.2">
      <c r="A612" s="1373"/>
      <c r="B612" s="1511"/>
      <c r="C612" s="846" t="s">
        <v>910</v>
      </c>
      <c r="D612" s="102" t="s">
        <v>108</v>
      </c>
      <c r="E612" s="42">
        <f>ROUND((AG612-AF612)*$AE612,2)</f>
        <v>0</v>
      </c>
      <c r="F612" s="42">
        <f t="shared" ref="F612" si="413">ROUND((AH612-AG612)*$AE612,2)</f>
        <v>0</v>
      </c>
      <c r="G612" s="42">
        <f t="shared" ref="G612" si="414">ROUND((AI612-AH612)*$AE612,2)</f>
        <v>0</v>
      </c>
      <c r="H612" s="213">
        <f t="shared" ref="H612" si="415">ROUND((AJ612-AI612)*$AE612,2)</f>
        <v>0</v>
      </c>
      <c r="I612" s="42">
        <f t="shared" ref="I612" si="416">ROUND((AK612-AJ612)*$AE612,2)</f>
        <v>0</v>
      </c>
      <c r="J612" s="42">
        <f t="shared" ref="J612" si="417">ROUND((AL612-AK612)*$AE612,2)</f>
        <v>0</v>
      </c>
      <c r="K612" s="42">
        <f t="shared" ref="K612" si="418">ROUND((AM612-AL612)*$AE612,2)</f>
        <v>0</v>
      </c>
      <c r="L612" s="42">
        <f t="shared" ref="L612" si="419">ROUND((AN612-AM612)*$AE612,2)</f>
        <v>0</v>
      </c>
      <c r="M612" s="42">
        <f t="shared" ref="M612" si="420">ROUND((AO612-AN612)*$AE612,2)</f>
        <v>0</v>
      </c>
      <c r="N612" s="213">
        <f t="shared" ref="N612" si="421">ROUND((AP612-AO612)*$AE612,2)</f>
        <v>0</v>
      </c>
      <c r="O612" s="42">
        <f t="shared" ref="O612" si="422">ROUND((AQ612-AP612)*$AE612,2)</f>
        <v>0</v>
      </c>
      <c r="P612" s="42">
        <f t="shared" ref="P612" si="423">ROUND((AR612-AQ612)*$AE612,2)</f>
        <v>0</v>
      </c>
      <c r="Q612" s="42">
        <f t="shared" ref="Q612" si="424">ROUND((AS612-AR612)*$AE612,2)</f>
        <v>0</v>
      </c>
      <c r="R612" s="42">
        <f t="shared" ref="R612" si="425">ROUND((AT612-AS612)*$AE612,2)</f>
        <v>0</v>
      </c>
      <c r="S612" s="42">
        <f t="shared" ref="S612" si="426">ROUND((AU612-AT612)*$AE612,2)</f>
        <v>0</v>
      </c>
      <c r="T612" s="42">
        <f t="shared" ref="T612" si="427">ROUND((AV612-AU612)*$AE612,2)</f>
        <v>0</v>
      </c>
      <c r="U612" s="42">
        <f t="shared" ref="U612" si="428">ROUND((AW612-AV612)*$AE612,2)</f>
        <v>0</v>
      </c>
      <c r="V612" s="213">
        <f t="shared" ref="V612" si="429">ROUND((AX612-AW612)*$AE612,2)</f>
        <v>0</v>
      </c>
      <c r="W612" s="42">
        <f t="shared" ref="W612" si="430">ROUND((AY612-AX612)*$AE612,2)</f>
        <v>0</v>
      </c>
      <c r="X612" s="42">
        <f t="shared" ref="X612" si="431">ROUND((AZ612-AY612)*$AE612,2)</f>
        <v>0</v>
      </c>
      <c r="Y612" s="42">
        <f t="shared" ref="Y612" si="432">ROUND((BA612-AZ612)*$AE612,2)</f>
        <v>0</v>
      </c>
      <c r="Z612" s="42">
        <f t="shared" ref="Z612" si="433">ROUND((BB612-BA612)*$AE612,2)</f>
        <v>0</v>
      </c>
      <c r="AA612" s="42">
        <f>ROUND((BC612-BB612)*$AE612,2)</f>
        <v>0</v>
      </c>
      <c r="AB612" s="42">
        <f t="shared" ref="AB612" si="434">ROUND((BD612-BC612)*$AE612,2)</f>
        <v>0</v>
      </c>
      <c r="AC612" s="41">
        <f>SUM(E612:AB612)</f>
        <v>0</v>
      </c>
      <c r="AD612" s="43">
        <f>SUM(E613:AB613)</f>
        <v>0</v>
      </c>
      <c r="AE612" s="358">
        <v>3.6</v>
      </c>
      <c r="AF612" s="678">
        <v>822.46910000000003</v>
      </c>
      <c r="AG612" s="678">
        <v>822.46910000000003</v>
      </c>
      <c r="AH612" s="679">
        <v>822.46910000000003</v>
      </c>
      <c r="AI612" s="678">
        <v>822.46910000000003</v>
      </c>
      <c r="AJ612" s="678">
        <v>822.46910000000003</v>
      </c>
      <c r="AK612" s="678">
        <v>822.46910000000003</v>
      </c>
      <c r="AL612" s="678">
        <v>822.46910000000003</v>
      </c>
      <c r="AM612" s="678">
        <v>822.46910000000003</v>
      </c>
      <c r="AN612" s="678">
        <v>822.46910000000003</v>
      </c>
      <c r="AO612" s="678">
        <v>822.46910000000003</v>
      </c>
      <c r="AP612" s="678">
        <v>822.46910000000003</v>
      </c>
      <c r="AQ612" s="678">
        <v>822.46910000000003</v>
      </c>
      <c r="AR612" s="678">
        <v>822.46910000000003</v>
      </c>
      <c r="AS612" s="678">
        <v>822.46910000000003</v>
      </c>
      <c r="AT612" s="678">
        <v>822.46910000000003</v>
      </c>
      <c r="AU612" s="678">
        <v>822.46910000000003</v>
      </c>
      <c r="AV612" s="678">
        <v>822.46910000000003</v>
      </c>
      <c r="AW612" s="678">
        <v>822.46910000000003</v>
      </c>
      <c r="AX612" s="678">
        <v>822.46910000000003</v>
      </c>
      <c r="AY612" s="678">
        <v>822.46910000000003</v>
      </c>
      <c r="AZ612" s="678">
        <v>822.46910000000003</v>
      </c>
      <c r="BA612" s="678">
        <v>822.46910000000003</v>
      </c>
      <c r="BB612" s="678">
        <v>822.46910000000003</v>
      </c>
      <c r="BC612" s="678">
        <v>822.46910000000003</v>
      </c>
      <c r="BD612" s="678">
        <v>822.46910000000003</v>
      </c>
      <c r="BE612" s="400"/>
      <c r="BF612" s="114"/>
      <c r="BG612" s="114"/>
      <c r="BH612" s="114"/>
      <c r="BI612" s="114"/>
      <c r="BJ612" s="114"/>
      <c r="BK612" s="114"/>
      <c r="BL612" s="114"/>
      <c r="BM612" s="114"/>
      <c r="BN612" s="114"/>
      <c r="BO612" s="114"/>
      <c r="BP612" s="114"/>
      <c r="BQ612" s="114"/>
      <c r="BR612" s="114"/>
      <c r="BS612" s="114"/>
      <c r="BT612" s="114"/>
      <c r="BU612" s="114"/>
      <c r="BV612" s="114"/>
      <c r="BW612" s="114"/>
      <c r="BX612" s="114"/>
      <c r="BY612" s="114"/>
      <c r="BZ612" s="114"/>
      <c r="CA612" s="114"/>
      <c r="CB612" s="114"/>
      <c r="CC612" s="114"/>
      <c r="CD612" s="114"/>
      <c r="CE612" s="114"/>
      <c r="CF612" s="114"/>
      <c r="CG612" s="114"/>
      <c r="CH612" s="114"/>
      <c r="CI612" s="114"/>
      <c r="CJ612" s="114"/>
      <c r="CK612" s="114"/>
      <c r="CL612" s="114"/>
      <c r="CM612" s="114"/>
      <c r="CN612" s="114"/>
      <c r="CO612" s="114"/>
      <c r="CP612" s="114"/>
      <c r="CQ612" s="114"/>
      <c r="CR612" s="114"/>
      <c r="CS612" s="114"/>
      <c r="CT612" s="114"/>
      <c r="CU612" s="114"/>
      <c r="CV612" s="114"/>
      <c r="CW612" s="114"/>
      <c r="CX612" s="114"/>
      <c r="CY612" s="114"/>
      <c r="CZ612" s="114"/>
      <c r="DA612" s="114"/>
      <c r="DB612" s="114"/>
      <c r="DC612" s="114"/>
      <c r="DD612" s="114"/>
      <c r="DE612" s="114"/>
      <c r="DF612" s="114"/>
      <c r="DG612" s="114"/>
      <c r="DH612" s="114"/>
      <c r="DI612" s="114"/>
      <c r="DJ612" s="114"/>
      <c r="DK612" s="114"/>
      <c r="DL612" s="114"/>
      <c r="DM612" s="114"/>
      <c r="DN612" s="114"/>
      <c r="DO612" s="114"/>
      <c r="DP612" s="114"/>
      <c r="DQ612" s="114"/>
      <c r="DR612" s="114"/>
      <c r="DS612" s="114"/>
      <c r="DT612" s="114"/>
      <c r="DU612" s="114"/>
      <c r="DV612" s="114"/>
      <c r="DW612" s="121"/>
      <c r="DX612" s="121"/>
      <c r="DY612" s="121"/>
      <c r="DZ612" s="121"/>
      <c r="EA612" s="121"/>
      <c r="EB612" s="121"/>
    </row>
    <row r="613" spans="1:132" s="1" customFormat="1" ht="10.5" customHeight="1" x14ac:dyDescent="0.2">
      <c r="A613" s="1373"/>
      <c r="B613" s="1511"/>
      <c r="C613" s="846" t="s">
        <v>910</v>
      </c>
      <c r="D613" s="102" t="s">
        <v>109</v>
      </c>
      <c r="E613" s="42">
        <f>ROUND((AG613-AF613)*$AE612,2)</f>
        <v>0</v>
      </c>
      <c r="F613" s="42">
        <f t="shared" ref="F613" si="435">ROUND((AH613-AG613)*$AE612,2)</f>
        <v>0</v>
      </c>
      <c r="G613" s="42">
        <f t="shared" ref="G613" si="436">ROUND((AI613-AH613)*$AE612,2)</f>
        <v>0</v>
      </c>
      <c r="H613" s="213">
        <f t="shared" ref="H613" si="437">ROUND((AJ613-AI613)*$AE612,2)</f>
        <v>0</v>
      </c>
      <c r="I613" s="42">
        <f t="shared" ref="I613" si="438">ROUND((AK613-AJ613)*$AE612,2)</f>
        <v>0</v>
      </c>
      <c r="J613" s="42">
        <f t="shared" ref="J613" si="439">ROUND((AL613-AK613)*$AE612,2)</f>
        <v>0</v>
      </c>
      <c r="K613" s="42">
        <f t="shared" ref="K613" si="440">ROUND((AM613-AL613)*$AE612,2)</f>
        <v>0</v>
      </c>
      <c r="L613" s="42">
        <f t="shared" ref="L613" si="441">ROUND((AN613-AM613)*$AE612,2)</f>
        <v>0</v>
      </c>
      <c r="M613" s="42">
        <f t="shared" ref="M613" si="442">ROUND((AO613-AN613)*$AE612,2)</f>
        <v>0</v>
      </c>
      <c r="N613" s="213">
        <f t="shared" ref="N613" si="443">ROUND((AP613-AO613)*$AE612,2)</f>
        <v>0</v>
      </c>
      <c r="O613" s="42">
        <f t="shared" ref="O613" si="444">ROUND((AQ613-AP613)*$AE612,2)</f>
        <v>0</v>
      </c>
      <c r="P613" s="42">
        <f t="shared" ref="P613" si="445">ROUND((AR613-AQ613)*$AE612,2)</f>
        <v>0</v>
      </c>
      <c r="Q613" s="42">
        <f t="shared" ref="Q613" si="446">ROUND((AS613-AR613)*$AE612,2)</f>
        <v>0</v>
      </c>
      <c r="R613" s="42">
        <f t="shared" ref="R613" si="447">ROUND((AT613-AS613)*$AE612,2)</f>
        <v>0</v>
      </c>
      <c r="S613" s="42">
        <f t="shared" ref="S613" si="448">ROUND((AU613-AT613)*$AE612,2)</f>
        <v>0</v>
      </c>
      <c r="T613" s="42">
        <f t="shared" ref="T613" si="449">ROUND((AV613-AU613)*$AE612,2)</f>
        <v>0</v>
      </c>
      <c r="U613" s="42">
        <f t="shared" ref="U613" si="450">ROUND((AW613-AV613)*$AE612,2)</f>
        <v>0</v>
      </c>
      <c r="V613" s="213">
        <f t="shared" ref="V613" si="451">ROUND((AX613-AW613)*$AE612,2)</f>
        <v>0</v>
      </c>
      <c r="W613" s="42">
        <f t="shared" ref="W613" si="452">ROUND((AY613-AX613)*$AE612,2)</f>
        <v>0</v>
      </c>
      <c r="X613" s="42">
        <f t="shared" ref="X613" si="453">ROUND((AZ613-AY613)*$AE612,2)</f>
        <v>0</v>
      </c>
      <c r="Y613" s="42">
        <f t="shared" ref="Y613" si="454">ROUND((BA613-AZ613)*$AE612,2)</f>
        <v>0</v>
      </c>
      <c r="Z613" s="42">
        <f t="shared" ref="Z613" si="455">ROUND((BB613-BA613)*$AE612,2)</f>
        <v>0</v>
      </c>
      <c r="AA613" s="42">
        <f>ROUND((BC613-BB613)*$AE612,2)</f>
        <v>0</v>
      </c>
      <c r="AB613" s="42">
        <f t="shared" ref="AB613" si="456">ROUND((BD613-BC613)*$AE612,2)</f>
        <v>0</v>
      </c>
      <c r="AC613" s="41"/>
      <c r="AD613" s="43"/>
      <c r="AE613" s="358"/>
      <c r="AF613" s="678">
        <v>925.94159999999999</v>
      </c>
      <c r="AG613" s="678">
        <v>925.94159999999999</v>
      </c>
      <c r="AH613" s="679">
        <v>925.94159999999999</v>
      </c>
      <c r="AI613" s="678">
        <v>925.94159999999999</v>
      </c>
      <c r="AJ613" s="678">
        <v>925.94159999999999</v>
      </c>
      <c r="AK613" s="678">
        <v>925.94159999999999</v>
      </c>
      <c r="AL613" s="678">
        <v>925.94159999999999</v>
      </c>
      <c r="AM613" s="678">
        <v>925.94159999999999</v>
      </c>
      <c r="AN613" s="678">
        <v>925.94159999999999</v>
      </c>
      <c r="AO613" s="678">
        <v>925.94159999999999</v>
      </c>
      <c r="AP613" s="678">
        <v>925.94159999999999</v>
      </c>
      <c r="AQ613" s="678">
        <v>925.94159999999999</v>
      </c>
      <c r="AR613" s="678">
        <v>925.94159999999999</v>
      </c>
      <c r="AS613" s="678">
        <v>925.94159999999999</v>
      </c>
      <c r="AT613" s="678">
        <v>925.94159999999999</v>
      </c>
      <c r="AU613" s="678">
        <v>925.94159999999999</v>
      </c>
      <c r="AV613" s="678">
        <v>925.94159999999999</v>
      </c>
      <c r="AW613" s="678">
        <v>925.94159999999999</v>
      </c>
      <c r="AX613" s="678">
        <v>925.94159999999999</v>
      </c>
      <c r="AY613" s="678">
        <v>925.94159999999999</v>
      </c>
      <c r="AZ613" s="678">
        <v>925.94159999999999</v>
      </c>
      <c r="BA613" s="678">
        <v>925.94159999999999</v>
      </c>
      <c r="BB613" s="678">
        <v>925.94159999999999</v>
      </c>
      <c r="BC613" s="678">
        <v>925.94159999999999</v>
      </c>
      <c r="BD613" s="678">
        <v>925.94159999999999</v>
      </c>
      <c r="BE613" s="400"/>
      <c r="BF613" s="114"/>
      <c r="BG613" s="114"/>
      <c r="BH613" s="114"/>
      <c r="BI613" s="114"/>
      <c r="BJ613" s="114"/>
      <c r="BK613" s="114"/>
      <c r="BL613" s="114"/>
      <c r="BM613" s="114"/>
      <c r="BN613" s="114"/>
      <c r="BO613" s="114"/>
      <c r="BP613" s="114"/>
      <c r="BQ613" s="114"/>
      <c r="BR613" s="114"/>
      <c r="BS613" s="114"/>
      <c r="BT613" s="114"/>
      <c r="BU613" s="114"/>
      <c r="BV613" s="114"/>
      <c r="BW613" s="114"/>
      <c r="BX613" s="114"/>
      <c r="BY613" s="114"/>
      <c r="BZ613" s="114"/>
      <c r="CA613" s="114"/>
      <c r="CB613" s="114"/>
      <c r="CC613" s="114"/>
      <c r="CD613" s="114"/>
      <c r="CE613" s="114"/>
      <c r="CF613" s="114"/>
      <c r="CG613" s="114"/>
      <c r="CH613" s="114"/>
      <c r="CI613" s="114"/>
      <c r="CJ613" s="114"/>
      <c r="CK613" s="114"/>
      <c r="CL613" s="114"/>
      <c r="CM613" s="114"/>
      <c r="CN613" s="114"/>
      <c r="CO613" s="114"/>
      <c r="CP613" s="114"/>
      <c r="CQ613" s="114"/>
      <c r="CR613" s="114"/>
      <c r="CS613" s="114"/>
      <c r="CT613" s="114"/>
      <c r="CU613" s="114"/>
      <c r="CV613" s="114"/>
      <c r="CW613" s="114"/>
      <c r="CX613" s="114"/>
      <c r="CY613" s="114"/>
      <c r="CZ613" s="114"/>
      <c r="DA613" s="114"/>
      <c r="DB613" s="114"/>
      <c r="DC613" s="114"/>
      <c r="DD613" s="114"/>
      <c r="DE613" s="114"/>
      <c r="DF613" s="114"/>
      <c r="DG613" s="114"/>
      <c r="DH613" s="114"/>
      <c r="DI613" s="114"/>
      <c r="DJ613" s="114"/>
      <c r="DK613" s="114"/>
      <c r="DL613" s="114"/>
      <c r="DM613" s="114"/>
      <c r="DN613" s="114"/>
      <c r="DO613" s="114"/>
      <c r="DP613" s="114"/>
      <c r="DQ613" s="114"/>
      <c r="DR613" s="114"/>
      <c r="DS613" s="114"/>
      <c r="DT613" s="114"/>
      <c r="DU613" s="114"/>
      <c r="DV613" s="114"/>
      <c r="DW613" s="121"/>
      <c r="DX613" s="121"/>
      <c r="DY613" s="121"/>
      <c r="DZ613" s="121"/>
      <c r="EA613" s="121"/>
      <c r="EB613" s="121"/>
    </row>
    <row r="614" spans="1:132" s="1" customFormat="1" ht="10.5" customHeight="1" thickBot="1" x14ac:dyDescent="0.25">
      <c r="A614" s="1374"/>
      <c r="B614" s="1527"/>
      <c r="C614" s="197"/>
      <c r="D614" s="166" t="s">
        <v>35</v>
      </c>
      <c r="E614" s="64" t="e">
        <f>E613/E612</f>
        <v>#DIV/0!</v>
      </c>
      <c r="F614" s="64" t="e">
        <f t="shared" ref="F614:AB614" si="457">F613/F612</f>
        <v>#DIV/0!</v>
      </c>
      <c r="G614" s="64" t="e">
        <f t="shared" si="457"/>
        <v>#DIV/0!</v>
      </c>
      <c r="H614" s="221" t="e">
        <f t="shared" si="457"/>
        <v>#DIV/0!</v>
      </c>
      <c r="I614" s="64" t="e">
        <f t="shared" si="457"/>
        <v>#DIV/0!</v>
      </c>
      <c r="J614" s="64" t="e">
        <f t="shared" si="457"/>
        <v>#DIV/0!</v>
      </c>
      <c r="K614" s="64" t="e">
        <f t="shared" si="457"/>
        <v>#DIV/0!</v>
      </c>
      <c r="L614" s="64" t="e">
        <f t="shared" si="457"/>
        <v>#DIV/0!</v>
      </c>
      <c r="M614" s="64" t="e">
        <f t="shared" si="457"/>
        <v>#DIV/0!</v>
      </c>
      <c r="N614" s="221" t="e">
        <f t="shared" si="457"/>
        <v>#DIV/0!</v>
      </c>
      <c r="O614" s="64" t="e">
        <f t="shared" si="457"/>
        <v>#DIV/0!</v>
      </c>
      <c r="P614" s="64" t="e">
        <f t="shared" si="457"/>
        <v>#DIV/0!</v>
      </c>
      <c r="Q614" s="64" t="e">
        <f t="shared" si="457"/>
        <v>#DIV/0!</v>
      </c>
      <c r="R614" s="64" t="e">
        <f t="shared" si="457"/>
        <v>#DIV/0!</v>
      </c>
      <c r="S614" s="64" t="e">
        <f t="shared" si="457"/>
        <v>#DIV/0!</v>
      </c>
      <c r="T614" s="64" t="e">
        <f t="shared" si="457"/>
        <v>#DIV/0!</v>
      </c>
      <c r="U614" s="64" t="e">
        <f t="shared" si="457"/>
        <v>#DIV/0!</v>
      </c>
      <c r="V614" s="221" t="e">
        <f t="shared" si="457"/>
        <v>#DIV/0!</v>
      </c>
      <c r="W614" s="64" t="e">
        <f t="shared" si="457"/>
        <v>#DIV/0!</v>
      </c>
      <c r="X614" s="64" t="e">
        <f t="shared" si="457"/>
        <v>#DIV/0!</v>
      </c>
      <c r="Y614" s="64" t="e">
        <f t="shared" si="457"/>
        <v>#DIV/0!</v>
      </c>
      <c r="Z614" s="64" t="e">
        <f t="shared" si="457"/>
        <v>#DIV/0!</v>
      </c>
      <c r="AA614" s="64" t="e">
        <f t="shared" si="457"/>
        <v>#DIV/0!</v>
      </c>
      <c r="AB614" s="64" t="e">
        <f t="shared" si="457"/>
        <v>#DIV/0!</v>
      </c>
      <c r="AC614" s="41"/>
      <c r="AD614" s="43"/>
      <c r="AE614" s="358"/>
      <c r="AF614" s="187"/>
      <c r="AG614" s="187"/>
      <c r="AH614" s="187"/>
      <c r="AI614" s="187"/>
      <c r="AJ614" s="187"/>
      <c r="AK614" s="187"/>
      <c r="AL614" s="187"/>
      <c r="AM614" s="187"/>
      <c r="AN614" s="187"/>
      <c r="AO614" s="187"/>
      <c r="AP614" s="187"/>
      <c r="AQ614" s="187"/>
      <c r="AR614" s="187"/>
      <c r="AS614" s="187"/>
      <c r="AT614" s="187"/>
      <c r="AU614" s="187"/>
      <c r="AV614" s="187"/>
      <c r="AW614" s="187"/>
      <c r="AX614" s="187"/>
      <c r="AY614" s="187"/>
      <c r="AZ614" s="187"/>
      <c r="BA614" s="187"/>
      <c r="BB614" s="187"/>
      <c r="BC614" s="187"/>
      <c r="BD614" s="187"/>
      <c r="BE614" s="400"/>
      <c r="BF614" s="114"/>
      <c r="BG614" s="114"/>
      <c r="BH614" s="114"/>
      <c r="BI614" s="114"/>
      <c r="BJ614" s="114"/>
      <c r="BK614" s="114"/>
      <c r="BL614" s="114"/>
      <c r="BM614" s="114"/>
      <c r="BN614" s="114"/>
      <c r="BO614" s="114"/>
      <c r="BP614" s="114"/>
      <c r="BQ614" s="114"/>
      <c r="BR614" s="114"/>
      <c r="BS614" s="114"/>
      <c r="BT614" s="114"/>
      <c r="BU614" s="114"/>
      <c r="BV614" s="114"/>
      <c r="BW614" s="114"/>
      <c r="BX614" s="114"/>
      <c r="BY614" s="114"/>
      <c r="BZ614" s="114"/>
      <c r="CA614" s="114"/>
      <c r="CB614" s="114"/>
      <c r="CC614" s="114"/>
      <c r="CD614" s="114"/>
      <c r="CE614" s="114"/>
      <c r="CF614" s="114"/>
      <c r="CG614" s="114"/>
      <c r="CH614" s="114"/>
      <c r="CI614" s="114"/>
      <c r="CJ614" s="114"/>
      <c r="CK614" s="114"/>
      <c r="CL614" s="114"/>
      <c r="CM614" s="114"/>
      <c r="CN614" s="114"/>
      <c r="CO614" s="114"/>
      <c r="CP614" s="114"/>
      <c r="CQ614" s="114"/>
      <c r="CR614" s="114"/>
      <c r="CS614" s="114"/>
      <c r="CT614" s="114"/>
      <c r="CU614" s="114"/>
      <c r="CV614" s="114"/>
      <c r="CW614" s="114"/>
      <c r="CX614" s="114"/>
      <c r="CY614" s="114"/>
      <c r="CZ614" s="114"/>
      <c r="DA614" s="114"/>
      <c r="DB614" s="114"/>
      <c r="DC614" s="114"/>
      <c r="DD614" s="114"/>
      <c r="DE614" s="114"/>
      <c r="DF614" s="114"/>
      <c r="DG614" s="114"/>
      <c r="DH614" s="114"/>
      <c r="DI614" s="114"/>
      <c r="DJ614" s="114"/>
      <c r="DK614" s="114"/>
      <c r="DL614" s="114"/>
      <c r="DM614" s="114"/>
      <c r="DN614" s="114"/>
      <c r="DO614" s="114"/>
      <c r="DP614" s="114"/>
      <c r="DQ614" s="114"/>
      <c r="DR614" s="114"/>
      <c r="DS614" s="114"/>
      <c r="DT614" s="114"/>
      <c r="DU614" s="114"/>
      <c r="DV614" s="114"/>
      <c r="DW614" s="121"/>
      <c r="DX614" s="121"/>
      <c r="DY614" s="121"/>
      <c r="DZ614" s="121"/>
      <c r="EA614" s="121"/>
      <c r="EB614" s="121"/>
    </row>
    <row r="615" spans="1:132" s="1" customFormat="1" ht="10.5" customHeight="1" x14ac:dyDescent="0.2">
      <c r="A615" s="1372" t="s">
        <v>420</v>
      </c>
      <c r="B615" s="1524" t="s">
        <v>806</v>
      </c>
      <c r="C615" s="695"/>
      <c r="D615" s="726"/>
      <c r="E615" s="61"/>
      <c r="F615" s="61"/>
      <c r="G615" s="61"/>
      <c r="H615" s="243"/>
      <c r="I615" s="134"/>
      <c r="J615" s="134"/>
      <c r="K615" s="134"/>
      <c r="L615" s="134"/>
      <c r="M615" s="134"/>
      <c r="N615" s="243"/>
      <c r="O615" s="134"/>
      <c r="P615" s="134"/>
      <c r="Q615" s="134"/>
      <c r="R615" s="134"/>
      <c r="S615" s="134"/>
      <c r="T615" s="134"/>
      <c r="U615" s="134"/>
      <c r="V615" s="243"/>
      <c r="W615" s="134"/>
      <c r="X615" s="134"/>
      <c r="Y615" s="134"/>
      <c r="Z615" s="134"/>
      <c r="AA615" s="134"/>
      <c r="AB615" s="134"/>
      <c r="AC615" s="41"/>
      <c r="AD615" s="43"/>
      <c r="AE615" s="358"/>
      <c r="AF615" s="187"/>
      <c r="AG615" s="187"/>
      <c r="AH615" s="187"/>
      <c r="AI615" s="187"/>
      <c r="AJ615" s="187"/>
      <c r="AK615" s="187"/>
      <c r="AL615" s="187"/>
      <c r="AM615" s="187"/>
      <c r="AN615" s="187"/>
      <c r="AO615" s="187"/>
      <c r="AP615" s="187"/>
      <c r="AQ615" s="187"/>
      <c r="AR615" s="187"/>
      <c r="AS615" s="187"/>
      <c r="AT615" s="187"/>
      <c r="AU615" s="187"/>
      <c r="AV615" s="187"/>
      <c r="AW615" s="187"/>
      <c r="AX615" s="187"/>
      <c r="AY615" s="187"/>
      <c r="AZ615" s="187"/>
      <c r="BA615" s="187"/>
      <c r="BB615" s="187"/>
      <c r="BC615" s="187"/>
      <c r="BD615" s="187"/>
      <c r="BE615" s="400"/>
      <c r="BF615" s="114"/>
      <c r="BG615" s="114"/>
      <c r="BH615" s="114"/>
      <c r="BI615" s="114"/>
      <c r="BJ615" s="114"/>
      <c r="BK615" s="114"/>
      <c r="BL615" s="114"/>
      <c r="BM615" s="114"/>
      <c r="BN615" s="114"/>
      <c r="BO615" s="114"/>
      <c r="BP615" s="114"/>
      <c r="BQ615" s="114"/>
      <c r="BR615" s="114"/>
      <c r="BS615" s="114"/>
      <c r="BT615" s="114"/>
      <c r="BU615" s="114"/>
      <c r="BV615" s="114"/>
      <c r="BW615" s="114"/>
      <c r="BX615" s="114"/>
      <c r="BY615" s="114"/>
      <c r="BZ615" s="114"/>
      <c r="CA615" s="114"/>
      <c r="CB615" s="114"/>
      <c r="CC615" s="114"/>
      <c r="CD615" s="114"/>
      <c r="CE615" s="114"/>
      <c r="CF615" s="114"/>
      <c r="CG615" s="114"/>
      <c r="CH615" s="114"/>
      <c r="CI615" s="114"/>
      <c r="CJ615" s="114"/>
      <c r="CK615" s="114"/>
      <c r="CL615" s="114"/>
      <c r="CM615" s="114"/>
      <c r="CN615" s="114"/>
      <c r="CO615" s="114"/>
      <c r="CP615" s="114"/>
      <c r="CQ615" s="114"/>
      <c r="CR615" s="114"/>
      <c r="CS615" s="114"/>
      <c r="CT615" s="114"/>
      <c r="CU615" s="114"/>
      <c r="CV615" s="114"/>
      <c r="CW615" s="114"/>
      <c r="CX615" s="114"/>
      <c r="CY615" s="114"/>
      <c r="CZ615" s="114"/>
      <c r="DA615" s="114"/>
      <c r="DB615" s="114"/>
      <c r="DC615" s="114"/>
      <c r="DD615" s="114"/>
      <c r="DE615" s="114"/>
      <c r="DF615" s="114"/>
      <c r="DG615" s="114"/>
      <c r="DH615" s="114"/>
      <c r="DI615" s="114"/>
      <c r="DJ615" s="114"/>
      <c r="DK615" s="114"/>
      <c r="DL615" s="114"/>
      <c r="DM615" s="114"/>
      <c r="DN615" s="114"/>
      <c r="DO615" s="114"/>
      <c r="DP615" s="114"/>
      <c r="DQ615" s="114"/>
      <c r="DR615" s="114"/>
      <c r="DS615" s="114"/>
      <c r="DT615" s="114"/>
      <c r="DU615" s="114"/>
      <c r="DV615" s="114"/>
      <c r="DW615" s="121"/>
      <c r="DX615" s="121"/>
      <c r="DY615" s="121"/>
      <c r="DZ615" s="121"/>
      <c r="EA615" s="121"/>
      <c r="EB615" s="121"/>
    </row>
    <row r="616" spans="1:132" s="3" customFormat="1" ht="10.5" customHeight="1" x14ac:dyDescent="0.2">
      <c r="A616" s="1373"/>
      <c r="B616" s="1511"/>
      <c r="C616" s="846" t="s">
        <v>118</v>
      </c>
      <c r="D616" s="102" t="s">
        <v>27</v>
      </c>
      <c r="E616" s="81">
        <f>ROUND(SQRT(E617^2+E618^2)*1000/(1.73*E$596),0)</f>
        <v>1</v>
      </c>
      <c r="F616" s="81">
        <f t="shared" ref="F616:AB616" si="458">ROUND(SQRT(F617^2+F618^2)*1000/(1.73*F$596),0)</f>
        <v>1</v>
      </c>
      <c r="G616" s="81">
        <f t="shared" si="458"/>
        <v>1</v>
      </c>
      <c r="H616" s="227">
        <f t="shared" si="458"/>
        <v>1</v>
      </c>
      <c r="I616" s="81">
        <f t="shared" si="458"/>
        <v>1</v>
      </c>
      <c r="J616" s="81">
        <f t="shared" si="458"/>
        <v>1</v>
      </c>
      <c r="K616" s="81">
        <f t="shared" si="458"/>
        <v>1</v>
      </c>
      <c r="L616" s="81">
        <f t="shared" si="458"/>
        <v>1</v>
      </c>
      <c r="M616" s="81">
        <f t="shared" si="458"/>
        <v>1</v>
      </c>
      <c r="N616" s="227">
        <f t="shared" si="458"/>
        <v>1</v>
      </c>
      <c r="O616" s="81">
        <f t="shared" si="458"/>
        <v>1</v>
      </c>
      <c r="P616" s="81">
        <f t="shared" si="458"/>
        <v>1</v>
      </c>
      <c r="Q616" s="81">
        <f t="shared" si="458"/>
        <v>1</v>
      </c>
      <c r="R616" s="81">
        <f t="shared" si="458"/>
        <v>1</v>
      </c>
      <c r="S616" s="81">
        <f t="shared" si="458"/>
        <v>1</v>
      </c>
      <c r="T616" s="81">
        <f t="shared" si="458"/>
        <v>1</v>
      </c>
      <c r="U616" s="81">
        <f t="shared" si="458"/>
        <v>1</v>
      </c>
      <c r="V616" s="227">
        <f t="shared" si="458"/>
        <v>1</v>
      </c>
      <c r="W616" s="81">
        <f t="shared" si="458"/>
        <v>1</v>
      </c>
      <c r="X616" s="81">
        <f t="shared" si="458"/>
        <v>1</v>
      </c>
      <c r="Y616" s="81">
        <f t="shared" si="458"/>
        <v>1</v>
      </c>
      <c r="Z616" s="81">
        <f t="shared" si="458"/>
        <v>1</v>
      </c>
      <c r="AA616" s="81">
        <f t="shared" si="458"/>
        <v>1</v>
      </c>
      <c r="AB616" s="81">
        <f t="shared" si="458"/>
        <v>1</v>
      </c>
      <c r="AC616" s="490"/>
      <c r="AD616" s="491"/>
      <c r="AE616" s="492"/>
      <c r="AF616" s="187"/>
      <c r="AG616" s="187"/>
      <c r="AH616" s="187"/>
      <c r="AI616" s="187"/>
      <c r="AJ616" s="187"/>
      <c r="AK616" s="187"/>
      <c r="AL616" s="187"/>
      <c r="AM616" s="187"/>
      <c r="AN616" s="187"/>
      <c r="AO616" s="187"/>
      <c r="AP616" s="187"/>
      <c r="AQ616" s="187"/>
      <c r="AR616" s="187"/>
      <c r="AS616" s="187"/>
      <c r="AT616" s="187"/>
      <c r="AU616" s="187"/>
      <c r="AV616" s="187"/>
      <c r="AW616" s="187"/>
      <c r="AX616" s="187"/>
      <c r="AY616" s="187"/>
      <c r="AZ616" s="187"/>
      <c r="BA616" s="187"/>
      <c r="BB616" s="187"/>
      <c r="BC616" s="187"/>
      <c r="BD616" s="187"/>
      <c r="BE616" s="400"/>
      <c r="BF616" s="114"/>
      <c r="BG616" s="114"/>
      <c r="BH616" s="114"/>
      <c r="BI616" s="114"/>
      <c r="BJ616" s="114"/>
      <c r="BK616" s="114"/>
      <c r="BL616" s="114"/>
      <c r="BM616" s="114"/>
      <c r="BN616" s="114"/>
      <c r="BO616" s="114"/>
      <c r="BP616" s="114"/>
      <c r="BQ616" s="114"/>
      <c r="BR616" s="114"/>
      <c r="BS616" s="114"/>
      <c r="BT616" s="114"/>
      <c r="BU616" s="114"/>
      <c r="BV616" s="114"/>
      <c r="BW616" s="114"/>
      <c r="BX616" s="114"/>
      <c r="BY616" s="114"/>
      <c r="BZ616" s="114"/>
      <c r="CA616" s="114"/>
      <c r="CB616" s="114"/>
      <c r="CC616" s="114"/>
      <c r="CD616" s="114"/>
      <c r="CE616" s="114"/>
      <c r="CF616" s="114"/>
      <c r="CG616" s="114"/>
      <c r="CH616" s="114"/>
      <c r="CI616" s="114"/>
      <c r="CJ616" s="114"/>
      <c r="CK616" s="114"/>
      <c r="CL616" s="114"/>
      <c r="CM616" s="114"/>
      <c r="CN616" s="114"/>
      <c r="CO616" s="114"/>
      <c r="CP616" s="114"/>
      <c r="CQ616" s="114"/>
      <c r="CR616" s="114"/>
      <c r="CS616" s="114"/>
      <c r="CT616" s="114"/>
      <c r="CU616" s="114"/>
      <c r="CV616" s="114"/>
      <c r="CW616" s="114"/>
      <c r="CX616" s="114"/>
      <c r="CY616" s="114"/>
      <c r="CZ616" s="114"/>
      <c r="DA616" s="114"/>
      <c r="DB616" s="114"/>
      <c r="DC616" s="114"/>
      <c r="DD616" s="114"/>
      <c r="DE616" s="114"/>
      <c r="DF616" s="114"/>
      <c r="DG616" s="114"/>
      <c r="DH616" s="114"/>
      <c r="DI616" s="114"/>
      <c r="DJ616" s="114"/>
      <c r="DK616" s="114"/>
      <c r="DL616" s="114"/>
      <c r="DM616" s="114"/>
      <c r="DN616" s="114"/>
      <c r="DO616" s="114"/>
      <c r="DP616" s="114"/>
      <c r="DQ616" s="114"/>
      <c r="DR616" s="114"/>
      <c r="DS616" s="114"/>
      <c r="DT616" s="114"/>
      <c r="DU616" s="114"/>
      <c r="DV616" s="114"/>
      <c r="DW616" s="114"/>
      <c r="DX616" s="114"/>
      <c r="DY616" s="114"/>
      <c r="DZ616" s="114"/>
      <c r="EA616" s="69"/>
      <c r="EB616" s="69"/>
    </row>
    <row r="617" spans="1:132" s="1" customFormat="1" ht="10.5" customHeight="1" x14ac:dyDescent="0.2">
      <c r="A617" s="1373"/>
      <c r="B617" s="1511"/>
      <c r="C617" s="846" t="s">
        <v>910</v>
      </c>
      <c r="D617" s="102" t="s">
        <v>108</v>
      </c>
      <c r="E617" s="42">
        <f>ROUND((AG617-AF617)*$AE617,2)</f>
        <v>0.01</v>
      </c>
      <c r="F617" s="42">
        <f t="shared" ref="F617" si="459">ROUND((AH617-AG617)*$AE617,2)</f>
        <v>0.01</v>
      </c>
      <c r="G617" s="42">
        <f t="shared" ref="G617" si="460">ROUND((AI617-AH617)*$AE617,2)</f>
        <v>0.01</v>
      </c>
      <c r="H617" s="213">
        <f t="shared" ref="H617" si="461">ROUND((AJ617-AI617)*$AE617,2)</f>
        <v>0.01</v>
      </c>
      <c r="I617" s="42">
        <f t="shared" ref="I617" si="462">ROUND((AK617-AJ617)*$AE617,2)</f>
        <v>0.01</v>
      </c>
      <c r="J617" s="42">
        <f t="shared" ref="J617" si="463">ROUND((AL617-AK617)*$AE617,2)</f>
        <v>0.01</v>
      </c>
      <c r="K617" s="42">
        <f t="shared" ref="K617" si="464">ROUND((AM617-AL617)*$AE617,2)</f>
        <v>0.01</v>
      </c>
      <c r="L617" s="42">
        <f t="shared" ref="L617" si="465">ROUND((AN617-AM617)*$AE617,2)</f>
        <v>0.01</v>
      </c>
      <c r="M617" s="42">
        <f t="shared" ref="M617" si="466">ROUND((AO617-AN617)*$AE617,2)</f>
        <v>0.01</v>
      </c>
      <c r="N617" s="213">
        <f t="shared" ref="N617" si="467">ROUND((AP617-AO617)*$AE617,2)</f>
        <v>0.01</v>
      </c>
      <c r="O617" s="42">
        <f t="shared" ref="O617" si="468">ROUND((AQ617-AP617)*$AE617,2)</f>
        <v>0.01</v>
      </c>
      <c r="P617" s="42">
        <f t="shared" ref="P617" si="469">ROUND((AR617-AQ617)*$AE617,2)</f>
        <v>0.01</v>
      </c>
      <c r="Q617" s="42">
        <f t="shared" ref="Q617" si="470">ROUND((AS617-AR617)*$AE617,2)</f>
        <v>0.01</v>
      </c>
      <c r="R617" s="42">
        <f t="shared" ref="R617" si="471">ROUND((AT617-AS617)*$AE617,2)</f>
        <v>0.01</v>
      </c>
      <c r="S617" s="42">
        <f t="shared" ref="S617" si="472">ROUND((AU617-AT617)*$AE617,2)</f>
        <v>0.01</v>
      </c>
      <c r="T617" s="42">
        <f t="shared" ref="T617" si="473">ROUND((AV617-AU617)*$AE617,2)</f>
        <v>0.01</v>
      </c>
      <c r="U617" s="42">
        <f t="shared" ref="U617" si="474">ROUND((AW617-AV617)*$AE617,2)</f>
        <v>0.01</v>
      </c>
      <c r="V617" s="213">
        <f t="shared" ref="V617" si="475">ROUND((AX617-AW617)*$AE617,2)</f>
        <v>0.01</v>
      </c>
      <c r="W617" s="42">
        <f t="shared" ref="W617" si="476">ROUND((AY617-AX617)*$AE617,2)</f>
        <v>0.01</v>
      </c>
      <c r="X617" s="42">
        <f t="shared" ref="X617" si="477">ROUND((AZ617-AY617)*$AE617,2)</f>
        <v>0.01</v>
      </c>
      <c r="Y617" s="42">
        <f t="shared" ref="Y617" si="478">ROUND((BA617-AZ617)*$AE617,2)</f>
        <v>0.01</v>
      </c>
      <c r="Z617" s="42">
        <f t="shared" ref="Z617" si="479">ROUND((BB617-BA617)*$AE617,2)</f>
        <v>0.01</v>
      </c>
      <c r="AA617" s="42">
        <f>ROUND((BC617-BB617)*$AE617,2)</f>
        <v>0.01</v>
      </c>
      <c r="AB617" s="42">
        <f t="shared" ref="AB617" si="480">ROUND((BD617-BC617)*$AE617,2)</f>
        <v>0.01</v>
      </c>
      <c r="AC617" s="41">
        <f>SUM(E617:AB617)</f>
        <v>0.24000000000000007</v>
      </c>
      <c r="AD617" s="43">
        <f>SUM(E618:AB618)</f>
        <v>0.12999999999999998</v>
      </c>
      <c r="AE617" s="358">
        <v>2.4</v>
      </c>
      <c r="AF617" s="678">
        <v>11094.428099999999</v>
      </c>
      <c r="AG617" s="678">
        <v>11094.431399999999</v>
      </c>
      <c r="AH617" s="679">
        <v>11094.434600000001</v>
      </c>
      <c r="AI617" s="678">
        <v>11094.438</v>
      </c>
      <c r="AJ617" s="678">
        <v>11094.441500000001</v>
      </c>
      <c r="AK617" s="678">
        <v>11094.445</v>
      </c>
      <c r="AL617" s="678">
        <v>11094.4485</v>
      </c>
      <c r="AM617" s="678">
        <v>11094.451800000001</v>
      </c>
      <c r="AN617" s="678">
        <v>11094.4552</v>
      </c>
      <c r="AO617" s="678">
        <v>11094.4589</v>
      </c>
      <c r="AP617" s="678">
        <v>11094.4625</v>
      </c>
      <c r="AQ617" s="678">
        <v>11094.465700000001</v>
      </c>
      <c r="AR617" s="678">
        <v>11094.4691</v>
      </c>
      <c r="AS617" s="678">
        <v>11094.472599999999</v>
      </c>
      <c r="AT617" s="678">
        <v>11094.4763</v>
      </c>
      <c r="AU617" s="678">
        <v>11094.4797</v>
      </c>
      <c r="AV617" s="678">
        <v>11094.4833</v>
      </c>
      <c r="AW617" s="678">
        <v>11094.4866</v>
      </c>
      <c r="AX617" s="678">
        <v>11094.4902</v>
      </c>
      <c r="AY617" s="678">
        <v>11094.4935</v>
      </c>
      <c r="AZ617" s="678">
        <v>11094.496999999999</v>
      </c>
      <c r="BA617" s="678">
        <v>11094.500700000001</v>
      </c>
      <c r="BB617" s="678">
        <v>11094.504000000001</v>
      </c>
      <c r="BC617" s="678">
        <v>11094.507299999999</v>
      </c>
      <c r="BD617" s="678">
        <v>11094.5106</v>
      </c>
      <c r="BE617" s="400"/>
      <c r="BF617" s="114"/>
      <c r="BG617" s="114"/>
      <c r="BH617" s="114"/>
      <c r="BI617" s="114"/>
      <c r="BJ617" s="114"/>
      <c r="BK617" s="114"/>
      <c r="BL617" s="114"/>
      <c r="BM617" s="114"/>
      <c r="BN617" s="114"/>
      <c r="BO617" s="114"/>
      <c r="BP617" s="114"/>
      <c r="BQ617" s="114"/>
      <c r="BR617" s="114"/>
      <c r="BS617" s="114"/>
      <c r="BT617" s="114"/>
      <c r="BU617" s="114"/>
      <c r="BV617" s="114"/>
      <c r="BW617" s="114"/>
      <c r="BX617" s="114"/>
      <c r="BY617" s="114"/>
      <c r="BZ617" s="114"/>
      <c r="CA617" s="114"/>
      <c r="CB617" s="114"/>
      <c r="CC617" s="114"/>
      <c r="CD617" s="114"/>
      <c r="CE617" s="114"/>
      <c r="CF617" s="114"/>
      <c r="CG617" s="114"/>
      <c r="CH617" s="114"/>
      <c r="CI617" s="114"/>
      <c r="CJ617" s="114"/>
      <c r="CK617" s="114"/>
      <c r="CL617" s="114"/>
      <c r="CM617" s="114"/>
      <c r="CN617" s="114"/>
      <c r="CO617" s="114"/>
      <c r="CP617" s="114"/>
      <c r="CQ617" s="114"/>
      <c r="CR617" s="114"/>
      <c r="CS617" s="114"/>
      <c r="CT617" s="114"/>
      <c r="CU617" s="114"/>
      <c r="CV617" s="114"/>
      <c r="CW617" s="114"/>
      <c r="CX617" s="114"/>
      <c r="CY617" s="114"/>
      <c r="CZ617" s="114"/>
      <c r="DA617" s="114"/>
      <c r="DB617" s="114"/>
      <c r="DC617" s="114"/>
      <c r="DD617" s="114"/>
      <c r="DE617" s="114"/>
      <c r="DF617" s="114"/>
      <c r="DG617" s="114"/>
      <c r="DH617" s="114"/>
      <c r="DI617" s="114"/>
      <c r="DJ617" s="114"/>
      <c r="DK617" s="114"/>
      <c r="DL617" s="114"/>
      <c r="DM617" s="114"/>
      <c r="DN617" s="114"/>
      <c r="DO617" s="114"/>
      <c r="DP617" s="114"/>
      <c r="DQ617" s="114"/>
      <c r="DR617" s="114"/>
      <c r="DS617" s="114"/>
      <c r="DT617" s="114"/>
      <c r="DU617" s="114"/>
      <c r="DV617" s="114"/>
      <c r="DW617" s="121"/>
      <c r="DX617" s="121"/>
      <c r="DY617" s="121"/>
      <c r="DZ617" s="121"/>
      <c r="EA617" s="121"/>
      <c r="EB617" s="121"/>
    </row>
    <row r="618" spans="1:132" s="1" customFormat="1" ht="10.5" customHeight="1" x14ac:dyDescent="0.2">
      <c r="A618" s="1373"/>
      <c r="B618" s="1511"/>
      <c r="C618" s="846" t="s">
        <v>910</v>
      </c>
      <c r="D618" s="102" t="s">
        <v>109</v>
      </c>
      <c r="E618" s="42">
        <f>ROUND((AG618-AF618)*$AE617,2)</f>
        <v>0</v>
      </c>
      <c r="F618" s="42">
        <f t="shared" ref="F618" si="481">ROUND((AH618-AG618)*$AE617,2)</f>
        <v>0</v>
      </c>
      <c r="G618" s="42">
        <f t="shared" ref="G618" si="482">ROUND((AI618-AH618)*$AE617,2)</f>
        <v>0</v>
      </c>
      <c r="H618" s="213">
        <f t="shared" ref="H618" si="483">ROUND((AJ618-AI618)*$AE617,2)</f>
        <v>0.01</v>
      </c>
      <c r="I618" s="42">
        <f t="shared" ref="I618" si="484">ROUND((AK618-AJ618)*$AE617,2)</f>
        <v>0</v>
      </c>
      <c r="J618" s="42">
        <f t="shared" ref="J618" si="485">ROUND((AL618-AK618)*$AE617,2)</f>
        <v>0</v>
      </c>
      <c r="K618" s="42">
        <f t="shared" ref="K618" si="486">ROUND((AM618-AL618)*$AE617,2)</f>
        <v>0</v>
      </c>
      <c r="L618" s="42">
        <f t="shared" ref="L618" si="487">ROUND((AN618-AM618)*$AE617,2)</f>
        <v>0.01</v>
      </c>
      <c r="M618" s="42">
        <f t="shared" ref="M618" si="488">ROUND((AO618-AN618)*$AE617,2)</f>
        <v>0.01</v>
      </c>
      <c r="N618" s="213">
        <f t="shared" ref="N618" si="489">ROUND((AP618-AO618)*$AE617,2)</f>
        <v>0.01</v>
      </c>
      <c r="O618" s="42">
        <f t="shared" ref="O618" si="490">ROUND((AQ618-AP618)*$AE617,2)</f>
        <v>0.01</v>
      </c>
      <c r="P618" s="42">
        <f t="shared" ref="P618" si="491">ROUND((AR618-AQ618)*$AE617,2)</f>
        <v>0.01</v>
      </c>
      <c r="Q618" s="42">
        <f t="shared" ref="Q618" si="492">ROUND((AS618-AR618)*$AE617,2)</f>
        <v>0.01</v>
      </c>
      <c r="R618" s="42">
        <f t="shared" ref="R618" si="493">ROUND((AT618-AS618)*$AE617,2)</f>
        <v>0.01</v>
      </c>
      <c r="S618" s="42">
        <f t="shared" ref="S618" si="494">ROUND((AU618-AT618)*$AE617,2)</f>
        <v>0.01</v>
      </c>
      <c r="T618" s="42">
        <f t="shared" ref="T618" si="495">ROUND((AV618-AU618)*$AE617,2)</f>
        <v>0.01</v>
      </c>
      <c r="U618" s="42">
        <f t="shared" ref="U618" si="496">ROUND((AW618-AV618)*$AE617,2)</f>
        <v>0</v>
      </c>
      <c r="V618" s="213">
        <f t="shared" ref="V618" si="497">ROUND((AX618-AW618)*$AE617,2)</f>
        <v>0.01</v>
      </c>
      <c r="W618" s="42">
        <f t="shared" ref="W618" si="498">ROUND((AY618-AX618)*$AE617,2)</f>
        <v>0</v>
      </c>
      <c r="X618" s="42">
        <f t="shared" ref="X618" si="499">ROUND((AZ618-AY618)*$AE617,2)</f>
        <v>0.01</v>
      </c>
      <c r="Y618" s="42">
        <f t="shared" ref="Y618" si="500">ROUND((BA618-AZ618)*$AE617,2)</f>
        <v>0.01</v>
      </c>
      <c r="Z618" s="42">
        <f t="shared" ref="Z618" si="501">ROUND((BB618-BA618)*$AE617,2)</f>
        <v>0</v>
      </c>
      <c r="AA618" s="42">
        <f>ROUND((BC618-BB618)*$AE617,2)</f>
        <v>0</v>
      </c>
      <c r="AB618" s="42">
        <f t="shared" ref="AB618" si="502">ROUND((BD618-BC618)*$AE617,2)</f>
        <v>0</v>
      </c>
      <c r="AC618" s="41"/>
      <c r="AD618" s="43"/>
      <c r="AE618" s="358"/>
      <c r="AF618" s="678">
        <v>14995.7075</v>
      </c>
      <c r="AG618" s="678">
        <v>14995.7094</v>
      </c>
      <c r="AH618" s="679">
        <v>14995.711300000001</v>
      </c>
      <c r="AI618" s="678">
        <v>14995.7132</v>
      </c>
      <c r="AJ618" s="678">
        <v>14995.7153</v>
      </c>
      <c r="AK618" s="678">
        <v>14995.7173</v>
      </c>
      <c r="AL618" s="678">
        <v>14995.719300000001</v>
      </c>
      <c r="AM618" s="678">
        <v>14995.7212</v>
      </c>
      <c r="AN618" s="678">
        <v>14995.7233</v>
      </c>
      <c r="AO618" s="678">
        <v>14995.726000000001</v>
      </c>
      <c r="AP618" s="678">
        <v>14995.7286</v>
      </c>
      <c r="AQ618" s="678">
        <v>14995.7307</v>
      </c>
      <c r="AR618" s="678">
        <v>14995.7328</v>
      </c>
      <c r="AS618" s="678">
        <v>14995.735000000001</v>
      </c>
      <c r="AT618" s="678">
        <v>14995.7374</v>
      </c>
      <c r="AU618" s="678">
        <v>14995.739600000001</v>
      </c>
      <c r="AV618" s="678">
        <v>14995.741900000001</v>
      </c>
      <c r="AW618" s="678">
        <v>14995.7438</v>
      </c>
      <c r="AX618" s="678">
        <v>14995.7461</v>
      </c>
      <c r="AY618" s="678">
        <v>14995.748100000001</v>
      </c>
      <c r="AZ618" s="678">
        <v>14995.7502</v>
      </c>
      <c r="BA618" s="678">
        <v>14995.752399999999</v>
      </c>
      <c r="BB618" s="678">
        <v>14995.7544</v>
      </c>
      <c r="BC618" s="678">
        <v>14995.756299999999</v>
      </c>
      <c r="BD618" s="678">
        <v>14995.7583</v>
      </c>
      <c r="BE618" s="400"/>
      <c r="BF618" s="114"/>
      <c r="BG618" s="114"/>
      <c r="BH618" s="114"/>
      <c r="BI618" s="114"/>
      <c r="BJ618" s="114"/>
      <c r="BK618" s="114"/>
      <c r="BL618" s="114"/>
      <c r="BM618" s="114"/>
      <c r="BN618" s="114"/>
      <c r="BO618" s="114"/>
      <c r="BP618" s="114"/>
      <c r="BQ618" s="114"/>
      <c r="BR618" s="114"/>
      <c r="BS618" s="114"/>
      <c r="BT618" s="114"/>
      <c r="BU618" s="114"/>
      <c r="BV618" s="114"/>
      <c r="BW618" s="114"/>
      <c r="BX618" s="114"/>
      <c r="BY618" s="114"/>
      <c r="BZ618" s="114"/>
      <c r="CA618" s="114"/>
      <c r="CB618" s="114"/>
      <c r="CC618" s="114"/>
      <c r="CD618" s="114"/>
      <c r="CE618" s="114"/>
      <c r="CF618" s="114"/>
      <c r="CG618" s="114"/>
      <c r="CH618" s="114"/>
      <c r="CI618" s="114"/>
      <c r="CJ618" s="114"/>
      <c r="CK618" s="114"/>
      <c r="CL618" s="114"/>
      <c r="CM618" s="114"/>
      <c r="CN618" s="114"/>
      <c r="CO618" s="114"/>
      <c r="CP618" s="114"/>
      <c r="CQ618" s="114"/>
      <c r="CR618" s="114"/>
      <c r="CS618" s="114"/>
      <c r="CT618" s="114"/>
      <c r="CU618" s="114"/>
      <c r="CV618" s="114"/>
      <c r="CW618" s="114"/>
      <c r="CX618" s="114"/>
      <c r="CY618" s="114"/>
      <c r="CZ618" s="114"/>
      <c r="DA618" s="114"/>
      <c r="DB618" s="114"/>
      <c r="DC618" s="114"/>
      <c r="DD618" s="114"/>
      <c r="DE618" s="114"/>
      <c r="DF618" s="114"/>
      <c r="DG618" s="114"/>
      <c r="DH618" s="114"/>
      <c r="DI618" s="114"/>
      <c r="DJ618" s="114"/>
      <c r="DK618" s="114"/>
      <c r="DL618" s="114"/>
      <c r="DM618" s="114"/>
      <c r="DN618" s="114"/>
      <c r="DO618" s="114"/>
      <c r="DP618" s="114"/>
      <c r="DQ618" s="114"/>
      <c r="DR618" s="114"/>
      <c r="DS618" s="114"/>
      <c r="DT618" s="114"/>
      <c r="DU618" s="114"/>
      <c r="DV618" s="114"/>
      <c r="DW618" s="121"/>
      <c r="DX618" s="121"/>
      <c r="DY618" s="121"/>
      <c r="DZ618" s="121"/>
      <c r="EA618" s="121"/>
      <c r="EB618" s="121"/>
    </row>
    <row r="619" spans="1:132" s="1" customFormat="1" ht="10.5" customHeight="1" thickBot="1" x14ac:dyDescent="0.25">
      <c r="A619" s="1374"/>
      <c r="B619" s="1527"/>
      <c r="C619" s="197"/>
      <c r="D619" s="166" t="s">
        <v>35</v>
      </c>
      <c r="E619" s="64">
        <f>E618/E617</f>
        <v>0</v>
      </c>
      <c r="F619" s="64">
        <f t="shared" ref="F619:AB619" si="503">F618/F617</f>
        <v>0</v>
      </c>
      <c r="G619" s="64">
        <f t="shared" si="503"/>
        <v>0</v>
      </c>
      <c r="H619" s="221">
        <f t="shared" si="503"/>
        <v>1</v>
      </c>
      <c r="I619" s="64">
        <f t="shared" si="503"/>
        <v>0</v>
      </c>
      <c r="J619" s="64">
        <f t="shared" si="503"/>
        <v>0</v>
      </c>
      <c r="K619" s="64">
        <f t="shared" si="503"/>
        <v>0</v>
      </c>
      <c r="L619" s="64">
        <f t="shared" si="503"/>
        <v>1</v>
      </c>
      <c r="M619" s="64">
        <f t="shared" si="503"/>
        <v>1</v>
      </c>
      <c r="N619" s="221">
        <f t="shared" si="503"/>
        <v>1</v>
      </c>
      <c r="O619" s="64">
        <f t="shared" si="503"/>
        <v>1</v>
      </c>
      <c r="P619" s="64">
        <f t="shared" si="503"/>
        <v>1</v>
      </c>
      <c r="Q619" s="64">
        <f t="shared" si="503"/>
        <v>1</v>
      </c>
      <c r="R619" s="64">
        <f t="shared" si="503"/>
        <v>1</v>
      </c>
      <c r="S619" s="64">
        <f t="shared" si="503"/>
        <v>1</v>
      </c>
      <c r="T619" s="64">
        <f t="shared" si="503"/>
        <v>1</v>
      </c>
      <c r="U619" s="64">
        <f t="shared" si="503"/>
        <v>0</v>
      </c>
      <c r="V619" s="221">
        <f t="shared" si="503"/>
        <v>1</v>
      </c>
      <c r="W619" s="64">
        <f t="shared" si="503"/>
        <v>0</v>
      </c>
      <c r="X619" s="64">
        <f t="shared" si="503"/>
        <v>1</v>
      </c>
      <c r="Y619" s="64">
        <f t="shared" si="503"/>
        <v>1</v>
      </c>
      <c r="Z619" s="64">
        <f t="shared" si="503"/>
        <v>0</v>
      </c>
      <c r="AA619" s="64">
        <f t="shared" si="503"/>
        <v>0</v>
      </c>
      <c r="AB619" s="64">
        <f t="shared" si="503"/>
        <v>0</v>
      </c>
      <c r="AC619" s="41"/>
      <c r="AD619" s="43"/>
      <c r="AE619" s="358"/>
      <c r="AF619" s="187"/>
      <c r="AG619" s="187"/>
      <c r="AH619" s="187"/>
      <c r="AI619" s="187"/>
      <c r="AJ619" s="187"/>
      <c r="AK619" s="187"/>
      <c r="AL619" s="187"/>
      <c r="AM619" s="187"/>
      <c r="AN619" s="187"/>
      <c r="AO619" s="187"/>
      <c r="AP619" s="187"/>
      <c r="AQ619" s="187"/>
      <c r="AR619" s="187"/>
      <c r="AS619" s="187"/>
      <c r="AT619" s="187"/>
      <c r="AU619" s="187"/>
      <c r="AV619" s="187"/>
      <c r="AW619" s="187"/>
      <c r="AX619" s="187"/>
      <c r="AY619" s="187"/>
      <c r="AZ619" s="187"/>
      <c r="BA619" s="187"/>
      <c r="BB619" s="187"/>
      <c r="BC619" s="187"/>
      <c r="BD619" s="187"/>
      <c r="BE619" s="400"/>
      <c r="BF619" s="114"/>
      <c r="BG619" s="114"/>
      <c r="BH619" s="114"/>
      <c r="BI619" s="114"/>
      <c r="BJ619" s="114"/>
      <c r="BK619" s="114"/>
      <c r="BL619" s="114"/>
      <c r="BM619" s="114"/>
      <c r="BN619" s="114"/>
      <c r="BO619" s="114"/>
      <c r="BP619" s="114"/>
      <c r="BQ619" s="114"/>
      <c r="BR619" s="114"/>
      <c r="BS619" s="114"/>
      <c r="BT619" s="114"/>
      <c r="BU619" s="114"/>
      <c r="BV619" s="114"/>
      <c r="BW619" s="114"/>
      <c r="BX619" s="114"/>
      <c r="BY619" s="114"/>
      <c r="BZ619" s="114"/>
      <c r="CA619" s="114"/>
      <c r="CB619" s="114"/>
      <c r="CC619" s="114"/>
      <c r="CD619" s="114"/>
      <c r="CE619" s="114"/>
      <c r="CF619" s="114"/>
      <c r="CG619" s="114"/>
      <c r="CH619" s="114"/>
      <c r="CI619" s="114"/>
      <c r="CJ619" s="114"/>
      <c r="CK619" s="114"/>
      <c r="CL619" s="114"/>
      <c r="CM619" s="114"/>
      <c r="CN619" s="114"/>
      <c r="CO619" s="114"/>
      <c r="CP619" s="114"/>
      <c r="CQ619" s="114"/>
      <c r="CR619" s="114"/>
      <c r="CS619" s="114"/>
      <c r="CT619" s="114"/>
      <c r="CU619" s="114"/>
      <c r="CV619" s="114"/>
      <c r="CW619" s="114"/>
      <c r="CX619" s="114"/>
      <c r="CY619" s="114"/>
      <c r="CZ619" s="114"/>
      <c r="DA619" s="114"/>
      <c r="DB619" s="114"/>
      <c r="DC619" s="114"/>
      <c r="DD619" s="114"/>
      <c r="DE619" s="114"/>
      <c r="DF619" s="114"/>
      <c r="DG619" s="114"/>
      <c r="DH619" s="114"/>
      <c r="DI619" s="114"/>
      <c r="DJ619" s="114"/>
      <c r="DK619" s="114"/>
      <c r="DL619" s="114"/>
      <c r="DM619" s="114"/>
      <c r="DN619" s="114"/>
      <c r="DO619" s="114"/>
      <c r="DP619" s="114"/>
      <c r="DQ619" s="114"/>
      <c r="DR619" s="114"/>
      <c r="DS619" s="114"/>
      <c r="DT619" s="114"/>
      <c r="DU619" s="114"/>
      <c r="DV619" s="114"/>
      <c r="DW619" s="121"/>
      <c r="DX619" s="121"/>
      <c r="DY619" s="121"/>
      <c r="DZ619" s="121"/>
      <c r="EA619" s="121"/>
      <c r="EB619" s="121"/>
    </row>
    <row r="620" spans="1:132" s="1" customFormat="1" ht="10.5" customHeight="1" x14ac:dyDescent="0.2">
      <c r="A620" s="1372" t="s">
        <v>5</v>
      </c>
      <c r="B620" s="1524" t="s">
        <v>805</v>
      </c>
      <c r="C620" s="695"/>
      <c r="D620" s="726"/>
      <c r="E620" s="1653" t="s">
        <v>441</v>
      </c>
      <c r="F620" s="1653"/>
      <c r="G620" s="1653"/>
      <c r="H620" s="243"/>
      <c r="I620" s="134"/>
      <c r="J620" s="134"/>
      <c r="K620" s="134"/>
      <c r="L620" s="134"/>
      <c r="M620" s="134"/>
      <c r="N620" s="243"/>
      <c r="O620" s="134"/>
      <c r="P620" s="134"/>
      <c r="Q620" s="134"/>
      <c r="R620" s="134"/>
      <c r="S620" s="134"/>
      <c r="T620" s="134"/>
      <c r="U620" s="134"/>
      <c r="V620" s="243"/>
      <c r="W620" s="134"/>
      <c r="X620" s="134"/>
      <c r="Y620" s="134"/>
      <c r="Z620" s="134"/>
      <c r="AA620" s="134"/>
      <c r="AB620" s="134"/>
      <c r="AC620" s="41"/>
      <c r="AD620" s="43"/>
      <c r="AE620" s="358"/>
      <c r="AF620" s="182"/>
      <c r="AG620" s="182"/>
      <c r="AH620" s="182"/>
      <c r="AI620" s="182"/>
      <c r="AJ620" s="182"/>
      <c r="AK620" s="182"/>
      <c r="AL620" s="182"/>
      <c r="AM620" s="182"/>
      <c r="AN620" s="182"/>
      <c r="AO620" s="182"/>
      <c r="AP620" s="182"/>
      <c r="AQ620" s="182"/>
      <c r="AR620" s="182"/>
      <c r="AS620" s="182"/>
      <c r="AT620" s="182"/>
      <c r="AU620" s="182"/>
      <c r="AV620" s="182"/>
      <c r="AW620" s="182"/>
      <c r="AX620" s="182"/>
      <c r="AY620" s="182"/>
      <c r="AZ620" s="182"/>
      <c r="BA620" s="182"/>
      <c r="BB620" s="182"/>
      <c r="BC620" s="187"/>
      <c r="BD620" s="187"/>
      <c r="BE620" s="400"/>
      <c r="BF620" s="114"/>
      <c r="BG620" s="114"/>
      <c r="BH620" s="114"/>
      <c r="BI620" s="114"/>
      <c r="BJ620" s="114"/>
      <c r="BK620" s="114"/>
      <c r="BL620" s="114"/>
      <c r="BM620" s="114"/>
      <c r="BN620" s="114"/>
      <c r="BO620" s="114"/>
      <c r="BP620" s="114"/>
      <c r="BQ620" s="114"/>
      <c r="BR620" s="114"/>
      <c r="BS620" s="114"/>
      <c r="BT620" s="114"/>
      <c r="BU620" s="114"/>
      <c r="BV620" s="114"/>
      <c r="BW620" s="114"/>
      <c r="BX620" s="114"/>
      <c r="BY620" s="114"/>
      <c r="BZ620" s="114"/>
      <c r="CA620" s="114"/>
      <c r="CB620" s="114"/>
      <c r="CC620" s="114"/>
      <c r="CD620" s="114"/>
      <c r="CE620" s="114"/>
      <c r="CF620" s="114"/>
      <c r="CG620" s="114"/>
      <c r="CH620" s="114"/>
      <c r="CI620" s="114"/>
      <c r="CJ620" s="114"/>
      <c r="CK620" s="114"/>
      <c r="CL620" s="114"/>
      <c r="CM620" s="114"/>
      <c r="CN620" s="114"/>
      <c r="CO620" s="114"/>
      <c r="CP620" s="114"/>
      <c r="CQ620" s="114"/>
      <c r="CR620" s="114"/>
      <c r="CS620" s="114"/>
      <c r="CT620" s="114"/>
      <c r="CU620" s="114"/>
      <c r="CV620" s="114"/>
      <c r="CW620" s="114"/>
      <c r="CX620" s="114"/>
      <c r="CY620" s="114"/>
      <c r="CZ620" s="114"/>
      <c r="DA620" s="114"/>
      <c r="DB620" s="114"/>
      <c r="DC620" s="114"/>
      <c r="DD620" s="114"/>
      <c r="DE620" s="114"/>
      <c r="DF620" s="114"/>
      <c r="DG620" s="114"/>
      <c r="DH620" s="114"/>
      <c r="DI620" s="114"/>
      <c r="DJ620" s="114"/>
      <c r="DK620" s="114"/>
      <c r="DL620" s="114"/>
      <c r="DM620" s="114"/>
      <c r="DN620" s="114"/>
      <c r="DO620" s="114"/>
      <c r="DP620" s="114"/>
      <c r="DQ620" s="114"/>
      <c r="DR620" s="114"/>
      <c r="DS620" s="114"/>
      <c r="DT620" s="114"/>
      <c r="DU620" s="114"/>
      <c r="DV620" s="114"/>
      <c r="DW620" s="121"/>
      <c r="DX620" s="121"/>
      <c r="DY620" s="121"/>
      <c r="DZ620" s="121"/>
      <c r="EA620" s="121"/>
      <c r="EB620" s="121"/>
    </row>
    <row r="621" spans="1:132" s="3" customFormat="1" ht="10.5" customHeight="1" x14ac:dyDescent="0.2">
      <c r="A621" s="1373"/>
      <c r="B621" s="1511"/>
      <c r="C621" s="846" t="s">
        <v>118</v>
      </c>
      <c r="D621" s="102" t="s">
        <v>27</v>
      </c>
      <c r="E621" s="81">
        <f>ROUND(SQRT(E622^2+E623^2)*1000/(1.73*E$596),0)</f>
        <v>0</v>
      </c>
      <c r="F621" s="81">
        <f t="shared" ref="F621:AB621" si="504">ROUND(SQRT(F622^2+F623^2)*1000/(1.73*F$596),0)</f>
        <v>0</v>
      </c>
      <c r="G621" s="81">
        <f t="shared" si="504"/>
        <v>0</v>
      </c>
      <c r="H621" s="227">
        <f t="shared" si="504"/>
        <v>0</v>
      </c>
      <c r="I621" s="81">
        <f t="shared" si="504"/>
        <v>0</v>
      </c>
      <c r="J621" s="81">
        <f t="shared" si="504"/>
        <v>0</v>
      </c>
      <c r="K621" s="81">
        <f t="shared" si="504"/>
        <v>0</v>
      </c>
      <c r="L621" s="81">
        <f t="shared" si="504"/>
        <v>0</v>
      </c>
      <c r="M621" s="81">
        <f t="shared" si="504"/>
        <v>0</v>
      </c>
      <c r="N621" s="227">
        <f t="shared" si="504"/>
        <v>0</v>
      </c>
      <c r="O621" s="81">
        <f t="shared" si="504"/>
        <v>0</v>
      </c>
      <c r="P621" s="81">
        <f t="shared" si="504"/>
        <v>0</v>
      </c>
      <c r="Q621" s="81">
        <f t="shared" si="504"/>
        <v>0</v>
      </c>
      <c r="R621" s="81">
        <f t="shared" si="504"/>
        <v>0</v>
      </c>
      <c r="S621" s="81">
        <f t="shared" si="504"/>
        <v>0</v>
      </c>
      <c r="T621" s="81">
        <f t="shared" si="504"/>
        <v>0</v>
      </c>
      <c r="U621" s="81">
        <f t="shared" si="504"/>
        <v>0</v>
      </c>
      <c r="V621" s="227">
        <f t="shared" si="504"/>
        <v>0</v>
      </c>
      <c r="W621" s="81">
        <f t="shared" si="504"/>
        <v>0</v>
      </c>
      <c r="X621" s="81">
        <f t="shared" si="504"/>
        <v>0</v>
      </c>
      <c r="Y621" s="81">
        <f t="shared" si="504"/>
        <v>0</v>
      </c>
      <c r="Z621" s="81">
        <f t="shared" si="504"/>
        <v>0</v>
      </c>
      <c r="AA621" s="81">
        <f t="shared" si="504"/>
        <v>0</v>
      </c>
      <c r="AB621" s="81">
        <f t="shared" si="504"/>
        <v>0</v>
      </c>
      <c r="AC621" s="490"/>
      <c r="AD621" s="491"/>
      <c r="AE621" s="492"/>
      <c r="AF621" s="187"/>
      <c r="AG621" s="187"/>
      <c r="AH621" s="187"/>
      <c r="AI621" s="187"/>
      <c r="AJ621" s="187"/>
      <c r="AK621" s="187"/>
      <c r="AL621" s="187"/>
      <c r="AM621" s="187"/>
      <c r="AN621" s="187"/>
      <c r="AO621" s="187"/>
      <c r="AP621" s="187"/>
      <c r="AQ621" s="187"/>
      <c r="AR621" s="187"/>
      <c r="AS621" s="187"/>
      <c r="AT621" s="187"/>
      <c r="AU621" s="187"/>
      <c r="AV621" s="187"/>
      <c r="AW621" s="187"/>
      <c r="AX621" s="187"/>
      <c r="AY621" s="187"/>
      <c r="AZ621" s="187"/>
      <c r="BA621" s="187"/>
      <c r="BB621" s="187"/>
      <c r="BC621" s="187"/>
      <c r="BD621" s="187"/>
      <c r="BE621" s="400"/>
      <c r="BF621" s="114"/>
      <c r="BG621" s="114"/>
      <c r="BH621" s="114"/>
      <c r="BI621" s="114"/>
      <c r="BJ621" s="114"/>
      <c r="BK621" s="114"/>
      <c r="BL621" s="114"/>
      <c r="BM621" s="114"/>
      <c r="BN621" s="114"/>
      <c r="BO621" s="114"/>
      <c r="BP621" s="114"/>
      <c r="BQ621" s="114"/>
      <c r="BR621" s="114"/>
      <c r="BS621" s="114"/>
      <c r="BT621" s="114"/>
      <c r="BU621" s="114"/>
      <c r="BV621" s="114"/>
      <c r="BW621" s="114"/>
      <c r="BX621" s="114"/>
      <c r="BY621" s="114"/>
      <c r="BZ621" s="114"/>
      <c r="CA621" s="114"/>
      <c r="CB621" s="114"/>
      <c r="CC621" s="114"/>
      <c r="CD621" s="114"/>
      <c r="CE621" s="114"/>
      <c r="CF621" s="114"/>
      <c r="CG621" s="114"/>
      <c r="CH621" s="114"/>
      <c r="CI621" s="114"/>
      <c r="CJ621" s="114"/>
      <c r="CK621" s="114"/>
      <c r="CL621" s="114"/>
      <c r="CM621" s="114"/>
      <c r="CN621" s="114"/>
      <c r="CO621" s="114"/>
      <c r="CP621" s="114"/>
      <c r="CQ621" s="114"/>
      <c r="CR621" s="114"/>
      <c r="CS621" s="114"/>
      <c r="CT621" s="114"/>
      <c r="CU621" s="114"/>
      <c r="CV621" s="114"/>
      <c r="CW621" s="114"/>
      <c r="CX621" s="114"/>
      <c r="CY621" s="114"/>
      <c r="CZ621" s="114"/>
      <c r="DA621" s="114"/>
      <c r="DB621" s="114"/>
      <c r="DC621" s="114"/>
      <c r="DD621" s="114"/>
      <c r="DE621" s="114"/>
      <c r="DF621" s="114"/>
      <c r="DG621" s="114"/>
      <c r="DH621" s="114"/>
      <c r="DI621" s="114"/>
      <c r="DJ621" s="114"/>
      <c r="DK621" s="114"/>
      <c r="DL621" s="114"/>
      <c r="DM621" s="114"/>
      <c r="DN621" s="114"/>
      <c r="DO621" s="114"/>
      <c r="DP621" s="114"/>
      <c r="DQ621" s="114"/>
      <c r="DR621" s="114"/>
      <c r="DS621" s="114"/>
      <c r="DT621" s="114"/>
      <c r="DU621" s="114"/>
      <c r="DV621" s="114"/>
      <c r="DW621" s="114"/>
      <c r="DX621" s="114"/>
      <c r="DY621" s="114"/>
      <c r="DZ621" s="114"/>
      <c r="EA621" s="69"/>
      <c r="EB621" s="69"/>
    </row>
    <row r="622" spans="1:132" s="1" customFormat="1" ht="10.5" customHeight="1" x14ac:dyDescent="0.2">
      <c r="A622" s="1373"/>
      <c r="B622" s="1511"/>
      <c r="C622" s="846" t="s">
        <v>910</v>
      </c>
      <c r="D622" s="102" t="s">
        <v>108</v>
      </c>
      <c r="E622" s="42">
        <f>ROUND((AG622-AF622)*$AE622,2)</f>
        <v>0</v>
      </c>
      <c r="F622" s="42">
        <f t="shared" ref="F622" si="505">ROUND((AH622-AG622)*$AE622,2)</f>
        <v>0</v>
      </c>
      <c r="G622" s="42">
        <f t="shared" ref="G622" si="506">ROUND((AI622-AH622)*$AE622,2)</f>
        <v>0</v>
      </c>
      <c r="H622" s="213">
        <f t="shared" ref="H622" si="507">ROUND((AJ622-AI622)*$AE622,2)</f>
        <v>0</v>
      </c>
      <c r="I622" s="42">
        <f t="shared" ref="I622" si="508">ROUND((AK622-AJ622)*$AE622,2)</f>
        <v>0</v>
      </c>
      <c r="J622" s="42">
        <f t="shared" ref="J622" si="509">ROUND((AL622-AK622)*$AE622,2)</f>
        <v>0</v>
      </c>
      <c r="K622" s="42">
        <f t="shared" ref="K622" si="510">ROUND((AM622-AL622)*$AE622,2)</f>
        <v>0</v>
      </c>
      <c r="L622" s="42">
        <f t="shared" ref="L622" si="511">ROUND((AN622-AM622)*$AE622,2)</f>
        <v>0</v>
      </c>
      <c r="M622" s="42">
        <f t="shared" ref="M622" si="512">ROUND((AO622-AN622)*$AE622,2)</f>
        <v>0</v>
      </c>
      <c r="N622" s="213">
        <f t="shared" ref="N622" si="513">ROUND((AP622-AO622)*$AE622,2)</f>
        <v>0</v>
      </c>
      <c r="O622" s="42">
        <f t="shared" ref="O622" si="514">ROUND((AQ622-AP622)*$AE622,2)</f>
        <v>0</v>
      </c>
      <c r="P622" s="42">
        <f t="shared" ref="P622" si="515">ROUND((AR622-AQ622)*$AE622,2)</f>
        <v>0</v>
      </c>
      <c r="Q622" s="42">
        <f t="shared" ref="Q622" si="516">ROUND((AS622-AR622)*$AE622,2)</f>
        <v>0</v>
      </c>
      <c r="R622" s="42">
        <f t="shared" ref="R622" si="517">ROUND((AT622-AS622)*$AE622,2)</f>
        <v>0</v>
      </c>
      <c r="S622" s="42">
        <f t="shared" ref="S622" si="518">ROUND((AU622-AT622)*$AE622,2)</f>
        <v>0</v>
      </c>
      <c r="T622" s="42">
        <f t="shared" ref="T622" si="519">ROUND((AV622-AU622)*$AE622,2)</f>
        <v>0</v>
      </c>
      <c r="U622" s="42">
        <f t="shared" ref="U622" si="520">ROUND((AW622-AV622)*$AE622,2)</f>
        <v>0</v>
      </c>
      <c r="V622" s="213">
        <f t="shared" ref="V622" si="521">ROUND((AX622-AW622)*$AE622,2)</f>
        <v>0</v>
      </c>
      <c r="W622" s="42">
        <f t="shared" ref="W622" si="522">ROUND((AY622-AX622)*$AE622,2)</f>
        <v>0</v>
      </c>
      <c r="X622" s="42">
        <f t="shared" ref="X622" si="523">ROUND((AZ622-AY622)*$AE622,2)</f>
        <v>0</v>
      </c>
      <c r="Y622" s="42">
        <f t="shared" ref="Y622" si="524">ROUND((BA622-AZ622)*$AE622,2)</f>
        <v>0</v>
      </c>
      <c r="Z622" s="42">
        <f t="shared" ref="Z622" si="525">ROUND((BB622-BA622)*$AE622,2)</f>
        <v>0</v>
      </c>
      <c r="AA622" s="42">
        <f>ROUND((BC622-BB622)*$AE622,2)</f>
        <v>0</v>
      </c>
      <c r="AB622" s="42">
        <f t="shared" ref="AB622" si="526">ROUND((BD622-BC622)*$AE622,2)</f>
        <v>0</v>
      </c>
      <c r="AC622" s="41">
        <f>SUM(E622:AB622)</f>
        <v>0</v>
      </c>
      <c r="AD622" s="43">
        <f>SUM(E623:AB623)</f>
        <v>0</v>
      </c>
      <c r="AE622" s="358">
        <v>4.8</v>
      </c>
      <c r="AF622" s="678">
        <v>10804.226500000001</v>
      </c>
      <c r="AG622" s="678">
        <v>10804.226500000001</v>
      </c>
      <c r="AH622" s="679">
        <v>10804.226500000001</v>
      </c>
      <c r="AI622" s="678">
        <v>10804.226500000001</v>
      </c>
      <c r="AJ622" s="678">
        <v>10804.226500000001</v>
      </c>
      <c r="AK622" s="678">
        <v>10804.226500000001</v>
      </c>
      <c r="AL622" s="678">
        <v>10804.226500000001</v>
      </c>
      <c r="AM622" s="678">
        <v>10804.226500000001</v>
      </c>
      <c r="AN622" s="678">
        <v>10804.226500000001</v>
      </c>
      <c r="AO622" s="678">
        <v>10804.226500000001</v>
      </c>
      <c r="AP622" s="678">
        <v>10804.226500000001</v>
      </c>
      <c r="AQ622" s="678">
        <v>10804.226500000001</v>
      </c>
      <c r="AR622" s="678">
        <v>10804.226500000001</v>
      </c>
      <c r="AS622" s="678">
        <v>10804.226500000001</v>
      </c>
      <c r="AT622" s="678">
        <v>10804.226500000001</v>
      </c>
      <c r="AU622" s="678">
        <v>10804.226500000001</v>
      </c>
      <c r="AV622" s="678">
        <v>10804.226500000001</v>
      </c>
      <c r="AW622" s="678">
        <v>10804.226500000001</v>
      </c>
      <c r="AX622" s="678">
        <v>10804.226500000001</v>
      </c>
      <c r="AY622" s="678">
        <v>10804.226500000001</v>
      </c>
      <c r="AZ622" s="678">
        <v>10804.226500000001</v>
      </c>
      <c r="BA622" s="678">
        <v>10804.226500000001</v>
      </c>
      <c r="BB622" s="678">
        <v>10804.226500000001</v>
      </c>
      <c r="BC622" s="678">
        <v>10804.226500000001</v>
      </c>
      <c r="BD622" s="678">
        <v>10804.226500000001</v>
      </c>
      <c r="BE622" s="400"/>
      <c r="BF622" s="114"/>
      <c r="BG622" s="114"/>
      <c r="BH622" s="114"/>
      <c r="BI622" s="114"/>
      <c r="BJ622" s="114"/>
      <c r="BK622" s="114"/>
      <c r="BL622" s="114"/>
      <c r="BM622" s="114"/>
      <c r="BN622" s="114"/>
      <c r="BO622" s="114"/>
      <c r="BP622" s="114"/>
      <c r="BQ622" s="114"/>
      <c r="BR622" s="114"/>
      <c r="BS622" s="114"/>
      <c r="BT622" s="114"/>
      <c r="BU622" s="114"/>
      <c r="BV622" s="114"/>
      <c r="BW622" s="114"/>
      <c r="BX622" s="114"/>
      <c r="BY622" s="114"/>
      <c r="BZ622" s="114"/>
      <c r="CA622" s="114"/>
      <c r="CB622" s="114"/>
      <c r="CC622" s="114"/>
      <c r="CD622" s="114"/>
      <c r="CE622" s="114"/>
      <c r="CF622" s="114"/>
      <c r="CG622" s="114"/>
      <c r="CH622" s="114"/>
      <c r="CI622" s="114"/>
      <c r="CJ622" s="114"/>
      <c r="CK622" s="114"/>
      <c r="CL622" s="114"/>
      <c r="CM622" s="114"/>
      <c r="CN622" s="114"/>
      <c r="CO622" s="114"/>
      <c r="CP622" s="114"/>
      <c r="CQ622" s="114"/>
      <c r="CR622" s="114"/>
      <c r="CS622" s="114"/>
      <c r="CT622" s="114"/>
      <c r="CU622" s="114"/>
      <c r="CV622" s="114"/>
      <c r="CW622" s="114"/>
      <c r="CX622" s="114"/>
      <c r="CY622" s="114"/>
      <c r="CZ622" s="114"/>
      <c r="DA622" s="114"/>
      <c r="DB622" s="114"/>
      <c r="DC622" s="114"/>
      <c r="DD622" s="114"/>
      <c r="DE622" s="114"/>
      <c r="DF622" s="114"/>
      <c r="DG622" s="114"/>
      <c r="DH622" s="114"/>
      <c r="DI622" s="114"/>
      <c r="DJ622" s="114"/>
      <c r="DK622" s="114"/>
      <c r="DL622" s="114"/>
      <c r="DM622" s="114"/>
      <c r="DN622" s="114"/>
      <c r="DO622" s="114"/>
      <c r="DP622" s="114"/>
      <c r="DQ622" s="114"/>
      <c r="DR622" s="114"/>
      <c r="DS622" s="114"/>
      <c r="DT622" s="114"/>
      <c r="DU622" s="114"/>
      <c r="DV622" s="114"/>
      <c r="DW622" s="121"/>
      <c r="DX622" s="121"/>
      <c r="DY622" s="121"/>
      <c r="DZ622" s="121"/>
      <c r="EA622" s="121"/>
      <c r="EB622" s="121"/>
    </row>
    <row r="623" spans="1:132" s="1" customFormat="1" ht="10.5" customHeight="1" x14ac:dyDescent="0.2">
      <c r="A623" s="1373"/>
      <c r="B623" s="1511"/>
      <c r="C623" s="846" t="s">
        <v>910</v>
      </c>
      <c r="D623" s="102" t="s">
        <v>109</v>
      </c>
      <c r="E623" s="42">
        <f>ROUND((AG623-AF623)*$AE622,2)</f>
        <v>0</v>
      </c>
      <c r="F623" s="42">
        <f t="shared" ref="F623" si="527">ROUND((AH623-AG623)*$AE622,2)</f>
        <v>0</v>
      </c>
      <c r="G623" s="42">
        <f t="shared" ref="G623" si="528">ROUND((AI623-AH623)*$AE622,2)</f>
        <v>0</v>
      </c>
      <c r="H623" s="213">
        <f t="shared" ref="H623" si="529">ROUND((AJ623-AI623)*$AE622,2)</f>
        <v>0</v>
      </c>
      <c r="I623" s="42">
        <f t="shared" ref="I623" si="530">ROUND((AK623-AJ623)*$AE622,2)</f>
        <v>0</v>
      </c>
      <c r="J623" s="42">
        <f t="shared" ref="J623" si="531">ROUND((AL623-AK623)*$AE622,2)</f>
        <v>0</v>
      </c>
      <c r="K623" s="42">
        <f t="shared" ref="K623" si="532">ROUND((AM623-AL623)*$AE622,2)</f>
        <v>0</v>
      </c>
      <c r="L623" s="42">
        <f t="shared" ref="L623" si="533">ROUND((AN623-AM623)*$AE622,2)</f>
        <v>0</v>
      </c>
      <c r="M623" s="42">
        <f t="shared" ref="M623" si="534">ROUND((AO623-AN623)*$AE622,2)</f>
        <v>0</v>
      </c>
      <c r="N623" s="213">
        <f t="shared" ref="N623" si="535">ROUND((AP623-AO623)*$AE622,2)</f>
        <v>0</v>
      </c>
      <c r="O623" s="42">
        <f t="shared" ref="O623" si="536">ROUND((AQ623-AP623)*$AE622,2)</f>
        <v>0</v>
      </c>
      <c r="P623" s="42">
        <f t="shared" ref="P623" si="537">ROUND((AR623-AQ623)*$AE622,2)</f>
        <v>0</v>
      </c>
      <c r="Q623" s="42">
        <f t="shared" ref="Q623" si="538">ROUND((AS623-AR623)*$AE622,2)</f>
        <v>0</v>
      </c>
      <c r="R623" s="42">
        <f t="shared" ref="R623" si="539">ROUND((AT623-AS623)*$AE622,2)</f>
        <v>0</v>
      </c>
      <c r="S623" s="42">
        <f t="shared" ref="S623" si="540">ROUND((AU623-AT623)*$AE622,2)</f>
        <v>0</v>
      </c>
      <c r="T623" s="42">
        <f t="shared" ref="T623" si="541">ROUND((AV623-AU623)*$AE622,2)</f>
        <v>0</v>
      </c>
      <c r="U623" s="42">
        <f t="shared" ref="U623" si="542">ROUND((AW623-AV623)*$AE622,2)</f>
        <v>0</v>
      </c>
      <c r="V623" s="213">
        <f t="shared" ref="V623" si="543">ROUND((AX623-AW623)*$AE622,2)</f>
        <v>0</v>
      </c>
      <c r="W623" s="42">
        <f t="shared" ref="W623" si="544">ROUND((AY623-AX623)*$AE622,2)</f>
        <v>0</v>
      </c>
      <c r="X623" s="42">
        <f t="shared" ref="X623" si="545">ROUND((AZ623-AY623)*$AE622,2)</f>
        <v>0</v>
      </c>
      <c r="Y623" s="42">
        <f t="shared" ref="Y623" si="546">ROUND((BA623-AZ623)*$AE622,2)</f>
        <v>0</v>
      </c>
      <c r="Z623" s="42">
        <f t="shared" ref="Z623" si="547">ROUND((BB623-BA623)*$AE622,2)</f>
        <v>0</v>
      </c>
      <c r="AA623" s="42">
        <f>ROUND((BC623-BB623)*$AE622,2)</f>
        <v>0</v>
      </c>
      <c r="AB623" s="42">
        <f t="shared" ref="AB623" si="548">ROUND((BD623-BC623)*$AE622,2)</f>
        <v>0</v>
      </c>
      <c r="AC623" s="41"/>
      <c r="AD623" s="43"/>
      <c r="AE623" s="358"/>
      <c r="AF623" s="678">
        <v>2318.2973000000002</v>
      </c>
      <c r="AG623" s="678">
        <v>2318.2973000000002</v>
      </c>
      <c r="AH623" s="679">
        <v>2318.2973000000002</v>
      </c>
      <c r="AI623" s="678">
        <v>2318.2973000000002</v>
      </c>
      <c r="AJ623" s="678">
        <v>2318.2973000000002</v>
      </c>
      <c r="AK623" s="678">
        <v>2318.2973000000002</v>
      </c>
      <c r="AL623" s="678">
        <v>2318.2973000000002</v>
      </c>
      <c r="AM623" s="678">
        <v>2318.2973000000002</v>
      </c>
      <c r="AN623" s="678">
        <v>2318.2973000000002</v>
      </c>
      <c r="AO623" s="678">
        <v>2318.2973000000002</v>
      </c>
      <c r="AP623" s="678">
        <v>2318.2973000000002</v>
      </c>
      <c r="AQ623" s="678">
        <v>2318.2973000000002</v>
      </c>
      <c r="AR623" s="678">
        <v>2318.2973000000002</v>
      </c>
      <c r="AS623" s="678">
        <v>2318.2973000000002</v>
      </c>
      <c r="AT623" s="678">
        <v>2318.2973000000002</v>
      </c>
      <c r="AU623" s="678">
        <v>2318.2973000000002</v>
      </c>
      <c r="AV623" s="678">
        <v>2318.2973000000002</v>
      </c>
      <c r="AW623" s="678">
        <v>2318.2973000000002</v>
      </c>
      <c r="AX623" s="678">
        <v>2318.2973000000002</v>
      </c>
      <c r="AY623" s="678">
        <v>2318.2973000000002</v>
      </c>
      <c r="AZ623" s="678">
        <v>2318.2973000000002</v>
      </c>
      <c r="BA623" s="678">
        <v>2318.2973000000002</v>
      </c>
      <c r="BB623" s="678">
        <v>2318.2973000000002</v>
      </c>
      <c r="BC623" s="678">
        <v>2318.2973000000002</v>
      </c>
      <c r="BD623" s="678">
        <v>2318.2973000000002</v>
      </c>
      <c r="BE623" s="400"/>
      <c r="BF623" s="114"/>
      <c r="BG623" s="114"/>
      <c r="BH623" s="114"/>
      <c r="BI623" s="114"/>
      <c r="BJ623" s="114"/>
      <c r="BK623" s="114"/>
      <c r="BL623" s="114"/>
      <c r="BM623" s="114"/>
      <c r="BN623" s="114"/>
      <c r="BO623" s="114"/>
      <c r="BP623" s="114"/>
      <c r="BQ623" s="114"/>
      <c r="BR623" s="114"/>
      <c r="BS623" s="114"/>
      <c r="BT623" s="114"/>
      <c r="BU623" s="114"/>
      <c r="BV623" s="114"/>
      <c r="BW623" s="114"/>
      <c r="BX623" s="114"/>
      <c r="BY623" s="114"/>
      <c r="BZ623" s="114"/>
      <c r="CA623" s="114"/>
      <c r="CB623" s="114"/>
      <c r="CC623" s="114"/>
      <c r="CD623" s="114"/>
      <c r="CE623" s="114"/>
      <c r="CF623" s="114"/>
      <c r="CG623" s="114"/>
      <c r="CH623" s="114"/>
      <c r="CI623" s="114"/>
      <c r="CJ623" s="114"/>
      <c r="CK623" s="114"/>
      <c r="CL623" s="114"/>
      <c r="CM623" s="114"/>
      <c r="CN623" s="114"/>
      <c r="CO623" s="114"/>
      <c r="CP623" s="114"/>
      <c r="CQ623" s="114"/>
      <c r="CR623" s="114"/>
      <c r="CS623" s="114"/>
      <c r="CT623" s="114"/>
      <c r="CU623" s="114"/>
      <c r="CV623" s="114"/>
      <c r="CW623" s="114"/>
      <c r="CX623" s="114"/>
      <c r="CY623" s="114"/>
      <c r="CZ623" s="114"/>
      <c r="DA623" s="114"/>
      <c r="DB623" s="114"/>
      <c r="DC623" s="114"/>
      <c r="DD623" s="114"/>
      <c r="DE623" s="114"/>
      <c r="DF623" s="114"/>
      <c r="DG623" s="114"/>
      <c r="DH623" s="114"/>
      <c r="DI623" s="114"/>
      <c r="DJ623" s="114"/>
      <c r="DK623" s="114"/>
      <c r="DL623" s="114"/>
      <c r="DM623" s="114"/>
      <c r="DN623" s="114"/>
      <c r="DO623" s="114"/>
      <c r="DP623" s="114"/>
      <c r="DQ623" s="114"/>
      <c r="DR623" s="114"/>
      <c r="DS623" s="114"/>
      <c r="DT623" s="114"/>
      <c r="DU623" s="114"/>
      <c r="DV623" s="114"/>
      <c r="DW623" s="121"/>
      <c r="DX623" s="121"/>
      <c r="DY623" s="121"/>
      <c r="DZ623" s="121"/>
      <c r="EA623" s="121"/>
      <c r="EB623" s="121"/>
    </row>
    <row r="624" spans="1:132" s="1" customFormat="1" ht="10.5" customHeight="1" thickBot="1" x14ac:dyDescent="0.25">
      <c r="A624" s="1374"/>
      <c r="B624" s="1527"/>
      <c r="C624" s="197"/>
      <c r="D624" s="166" t="s">
        <v>35</v>
      </c>
      <c r="E624" s="64" t="e">
        <f>E623/E622</f>
        <v>#DIV/0!</v>
      </c>
      <c r="F624" s="64" t="e">
        <f t="shared" ref="F624:AB624" si="549">F623/F622</f>
        <v>#DIV/0!</v>
      </c>
      <c r="G624" s="64" t="e">
        <f t="shared" si="549"/>
        <v>#DIV/0!</v>
      </c>
      <c r="H624" s="221" t="e">
        <f t="shared" si="549"/>
        <v>#DIV/0!</v>
      </c>
      <c r="I624" s="64" t="e">
        <f t="shared" si="549"/>
        <v>#DIV/0!</v>
      </c>
      <c r="J624" s="64" t="e">
        <f t="shared" si="549"/>
        <v>#DIV/0!</v>
      </c>
      <c r="K624" s="64" t="e">
        <f t="shared" si="549"/>
        <v>#DIV/0!</v>
      </c>
      <c r="L624" s="64" t="e">
        <f t="shared" si="549"/>
        <v>#DIV/0!</v>
      </c>
      <c r="M624" s="64" t="e">
        <f t="shared" si="549"/>
        <v>#DIV/0!</v>
      </c>
      <c r="N624" s="221" t="e">
        <f t="shared" si="549"/>
        <v>#DIV/0!</v>
      </c>
      <c r="O624" s="64" t="e">
        <f t="shared" si="549"/>
        <v>#DIV/0!</v>
      </c>
      <c r="P624" s="64" t="e">
        <f t="shared" si="549"/>
        <v>#DIV/0!</v>
      </c>
      <c r="Q624" s="64" t="e">
        <f t="shared" si="549"/>
        <v>#DIV/0!</v>
      </c>
      <c r="R624" s="64" t="e">
        <f t="shared" si="549"/>
        <v>#DIV/0!</v>
      </c>
      <c r="S624" s="64" t="e">
        <f t="shared" si="549"/>
        <v>#DIV/0!</v>
      </c>
      <c r="T624" s="64" t="e">
        <f t="shared" si="549"/>
        <v>#DIV/0!</v>
      </c>
      <c r="U624" s="64" t="e">
        <f t="shared" si="549"/>
        <v>#DIV/0!</v>
      </c>
      <c r="V624" s="221" t="e">
        <f t="shared" si="549"/>
        <v>#DIV/0!</v>
      </c>
      <c r="W624" s="64" t="e">
        <f t="shared" si="549"/>
        <v>#DIV/0!</v>
      </c>
      <c r="X624" s="64" t="e">
        <f t="shared" si="549"/>
        <v>#DIV/0!</v>
      </c>
      <c r="Y624" s="64" t="e">
        <f t="shared" si="549"/>
        <v>#DIV/0!</v>
      </c>
      <c r="Z624" s="64" t="e">
        <f t="shared" si="549"/>
        <v>#DIV/0!</v>
      </c>
      <c r="AA624" s="64" t="e">
        <f t="shared" si="549"/>
        <v>#DIV/0!</v>
      </c>
      <c r="AB624" s="64" t="e">
        <f t="shared" si="549"/>
        <v>#DIV/0!</v>
      </c>
      <c r="AC624" s="41"/>
      <c r="AD624" s="43"/>
      <c r="AE624" s="358"/>
      <c r="AF624" s="187"/>
      <c r="AG624" s="187"/>
      <c r="AH624" s="187"/>
      <c r="AI624" s="187"/>
      <c r="AJ624" s="187"/>
      <c r="AK624" s="187"/>
      <c r="AL624" s="187"/>
      <c r="AM624" s="187"/>
      <c r="AN624" s="187"/>
      <c r="AO624" s="187"/>
      <c r="AP624" s="187"/>
      <c r="AQ624" s="187"/>
      <c r="AR624" s="187"/>
      <c r="AS624" s="187"/>
      <c r="AT624" s="187"/>
      <c r="AU624" s="187"/>
      <c r="AV624" s="187"/>
      <c r="AW624" s="187"/>
      <c r="AX624" s="187"/>
      <c r="AY624" s="187"/>
      <c r="AZ624" s="187"/>
      <c r="BA624" s="187"/>
      <c r="BB624" s="187"/>
      <c r="BC624" s="187"/>
      <c r="BD624" s="187"/>
      <c r="BE624" s="400"/>
      <c r="BF624" s="114"/>
      <c r="BG624" s="114"/>
      <c r="BH624" s="114"/>
      <c r="BI624" s="114"/>
      <c r="BJ624" s="114"/>
      <c r="BK624" s="114"/>
      <c r="BL624" s="114"/>
      <c r="BM624" s="114"/>
      <c r="BN624" s="114"/>
      <c r="BO624" s="114"/>
      <c r="BP624" s="114"/>
      <c r="BQ624" s="114"/>
      <c r="BR624" s="114"/>
      <c r="BS624" s="114"/>
      <c r="BT624" s="114"/>
      <c r="BU624" s="114"/>
      <c r="BV624" s="114"/>
      <c r="BW624" s="114"/>
      <c r="BX624" s="114"/>
      <c r="BY624" s="114"/>
      <c r="BZ624" s="114"/>
      <c r="CA624" s="114"/>
      <c r="CB624" s="114"/>
      <c r="CC624" s="114"/>
      <c r="CD624" s="114"/>
      <c r="CE624" s="114"/>
      <c r="CF624" s="114"/>
      <c r="CG624" s="114"/>
      <c r="CH624" s="114"/>
      <c r="CI624" s="114"/>
      <c r="CJ624" s="114"/>
      <c r="CK624" s="114"/>
      <c r="CL624" s="114"/>
      <c r="CM624" s="114"/>
      <c r="CN624" s="114"/>
      <c r="CO624" s="114"/>
      <c r="CP624" s="114"/>
      <c r="CQ624" s="114"/>
      <c r="CR624" s="114"/>
      <c r="CS624" s="114"/>
      <c r="CT624" s="114"/>
      <c r="CU624" s="114"/>
      <c r="CV624" s="114"/>
      <c r="CW624" s="114"/>
      <c r="CX624" s="114"/>
      <c r="CY624" s="114"/>
      <c r="CZ624" s="114"/>
      <c r="DA624" s="114"/>
      <c r="DB624" s="114"/>
      <c r="DC624" s="114"/>
      <c r="DD624" s="114"/>
      <c r="DE624" s="114"/>
      <c r="DF624" s="114"/>
      <c r="DG624" s="114"/>
      <c r="DH624" s="114"/>
      <c r="DI624" s="114"/>
      <c r="DJ624" s="114"/>
      <c r="DK624" s="114"/>
      <c r="DL624" s="114"/>
      <c r="DM624" s="114"/>
      <c r="DN624" s="114"/>
      <c r="DO624" s="114"/>
      <c r="DP624" s="114"/>
      <c r="DQ624" s="114"/>
      <c r="DR624" s="114"/>
      <c r="DS624" s="114"/>
      <c r="DT624" s="114"/>
      <c r="DU624" s="114"/>
      <c r="DV624" s="114"/>
      <c r="DW624" s="121"/>
      <c r="DX624" s="121"/>
      <c r="DY624" s="121"/>
      <c r="DZ624" s="121"/>
      <c r="EA624" s="121"/>
      <c r="EB624" s="121"/>
    </row>
    <row r="625" spans="1:132" s="3" customFormat="1" ht="10.5" customHeight="1" x14ac:dyDescent="0.2">
      <c r="A625" s="1372" t="s">
        <v>86</v>
      </c>
      <c r="B625" s="1511" t="s">
        <v>482</v>
      </c>
      <c r="C625" s="846" t="s">
        <v>118</v>
      </c>
      <c r="D625" s="102" t="s">
        <v>27</v>
      </c>
      <c r="E625" s="1653" t="s">
        <v>441</v>
      </c>
      <c r="F625" s="1653"/>
      <c r="G625" s="1653"/>
      <c r="H625" s="227"/>
      <c r="I625" s="81"/>
      <c r="J625" s="81"/>
      <c r="K625" s="81"/>
      <c r="L625" s="81"/>
      <c r="M625" s="81"/>
      <c r="N625" s="227"/>
      <c r="O625" s="81"/>
      <c r="P625" s="81"/>
      <c r="Q625" s="81"/>
      <c r="R625" s="81"/>
      <c r="S625" s="81"/>
      <c r="T625" s="81"/>
      <c r="U625" s="81"/>
      <c r="V625" s="227"/>
      <c r="W625" s="81"/>
      <c r="X625" s="81"/>
      <c r="Y625" s="81"/>
      <c r="Z625" s="81"/>
      <c r="AA625" s="81"/>
      <c r="AB625" s="81"/>
      <c r="AC625" s="490"/>
      <c r="AD625" s="491"/>
      <c r="AE625" s="492"/>
      <c r="AF625" s="182"/>
      <c r="AG625" s="182"/>
      <c r="AH625" s="182"/>
      <c r="AI625" s="182"/>
      <c r="AJ625" s="182"/>
      <c r="AK625" s="182"/>
      <c r="AL625" s="182"/>
      <c r="AM625" s="182"/>
      <c r="AN625" s="182"/>
      <c r="AO625" s="182"/>
      <c r="AP625" s="182"/>
      <c r="AQ625" s="182"/>
      <c r="AR625" s="182"/>
      <c r="AS625" s="182"/>
      <c r="AT625" s="182"/>
      <c r="AU625" s="182"/>
      <c r="AV625" s="182"/>
      <c r="AW625" s="182"/>
      <c r="AX625" s="182"/>
      <c r="AY625" s="182"/>
      <c r="AZ625" s="182"/>
      <c r="BA625" s="182"/>
      <c r="BB625" s="182"/>
      <c r="BC625" s="182"/>
      <c r="BD625" s="182"/>
      <c r="BE625" s="400"/>
      <c r="BF625" s="114"/>
      <c r="BG625" s="114"/>
      <c r="BH625" s="114"/>
      <c r="BI625" s="114"/>
      <c r="BJ625" s="114"/>
      <c r="BK625" s="114"/>
      <c r="BL625" s="114"/>
      <c r="BM625" s="114"/>
      <c r="BN625" s="114"/>
      <c r="BO625" s="114"/>
      <c r="BP625" s="114"/>
      <c r="BQ625" s="114"/>
      <c r="BR625" s="114"/>
      <c r="BS625" s="114"/>
      <c r="BT625" s="114"/>
      <c r="BU625" s="114"/>
      <c r="BV625" s="114"/>
      <c r="BW625" s="114"/>
      <c r="BX625" s="114"/>
      <c r="BY625" s="114"/>
      <c r="BZ625" s="114"/>
      <c r="CA625" s="114"/>
      <c r="CB625" s="114"/>
      <c r="CC625" s="114"/>
      <c r="CD625" s="114"/>
      <c r="CE625" s="114"/>
      <c r="CF625" s="114"/>
      <c r="CG625" s="114"/>
      <c r="CH625" s="114"/>
      <c r="CI625" s="114"/>
      <c r="CJ625" s="114"/>
      <c r="CK625" s="114"/>
      <c r="CL625" s="114"/>
      <c r="CM625" s="114"/>
      <c r="CN625" s="114"/>
      <c r="CO625" s="114"/>
      <c r="CP625" s="114"/>
      <c r="CQ625" s="114"/>
      <c r="CR625" s="114"/>
      <c r="CS625" s="114"/>
      <c r="CT625" s="114"/>
      <c r="CU625" s="114"/>
      <c r="CV625" s="114"/>
      <c r="CW625" s="114"/>
      <c r="CX625" s="114"/>
      <c r="CY625" s="114"/>
      <c r="CZ625" s="114"/>
      <c r="DA625" s="114"/>
      <c r="DB625" s="114"/>
      <c r="DC625" s="114"/>
      <c r="DD625" s="114"/>
      <c r="DE625" s="114"/>
      <c r="DF625" s="114"/>
      <c r="DG625" s="114"/>
      <c r="DH625" s="114"/>
      <c r="DI625" s="114"/>
      <c r="DJ625" s="114"/>
      <c r="DK625" s="114"/>
      <c r="DL625" s="114"/>
      <c r="DM625" s="114"/>
      <c r="DN625" s="114"/>
      <c r="DO625" s="114"/>
      <c r="DP625" s="114"/>
      <c r="DQ625" s="114"/>
      <c r="DR625" s="114"/>
      <c r="DS625" s="114"/>
      <c r="DT625" s="114"/>
      <c r="DU625" s="114"/>
      <c r="DV625" s="114"/>
      <c r="DW625" s="114"/>
      <c r="DX625" s="114"/>
      <c r="DY625" s="114"/>
      <c r="DZ625" s="114"/>
      <c r="EA625" s="69"/>
      <c r="EB625" s="69"/>
    </row>
    <row r="626" spans="1:132" s="3" customFormat="1" ht="10.5" customHeight="1" x14ac:dyDescent="0.2">
      <c r="A626" s="1373"/>
      <c r="B626" s="1511"/>
      <c r="C626" s="846" t="s">
        <v>115</v>
      </c>
      <c r="D626" s="102" t="s">
        <v>27</v>
      </c>
      <c r="E626" s="81">
        <v>0</v>
      </c>
      <c r="F626" s="630">
        <v>0</v>
      </c>
      <c r="G626" s="630">
        <v>0</v>
      </c>
      <c r="H626" s="632">
        <v>0</v>
      </c>
      <c r="I626" s="630">
        <v>0</v>
      </c>
      <c r="J626" s="630">
        <v>0</v>
      </c>
      <c r="K626" s="630">
        <v>0</v>
      </c>
      <c r="L626" s="630">
        <v>0</v>
      </c>
      <c r="M626" s="630">
        <v>0</v>
      </c>
      <c r="N626" s="632">
        <v>0</v>
      </c>
      <c r="O626" s="630">
        <v>0</v>
      </c>
      <c r="P626" s="630">
        <v>0</v>
      </c>
      <c r="Q626" s="630">
        <v>0</v>
      </c>
      <c r="R626" s="630">
        <v>0</v>
      </c>
      <c r="S626" s="630">
        <v>0</v>
      </c>
      <c r="T626" s="630">
        <v>0</v>
      </c>
      <c r="U626" s="630">
        <v>0</v>
      </c>
      <c r="V626" s="632">
        <v>0</v>
      </c>
      <c r="W626" s="630">
        <v>0</v>
      </c>
      <c r="X626" s="630">
        <v>0</v>
      </c>
      <c r="Y626" s="630">
        <v>0</v>
      </c>
      <c r="Z626" s="630">
        <v>0</v>
      </c>
      <c r="AA626" s="630">
        <v>0</v>
      </c>
      <c r="AB626" s="630">
        <v>0</v>
      </c>
      <c r="AC626" s="490"/>
      <c r="AD626" s="491"/>
      <c r="AE626" s="492"/>
      <c r="AF626" s="187"/>
      <c r="AG626" s="187"/>
      <c r="AH626" s="187"/>
      <c r="AI626" s="187"/>
      <c r="AJ626" s="187"/>
      <c r="AK626" s="187"/>
      <c r="AL626" s="187"/>
      <c r="AM626" s="187"/>
      <c r="AN626" s="187"/>
      <c r="AO626" s="187"/>
      <c r="AP626" s="187"/>
      <c r="AQ626" s="187"/>
      <c r="AR626" s="187"/>
      <c r="AS626" s="187"/>
      <c r="AT626" s="187"/>
      <c r="AU626" s="187"/>
      <c r="AV626" s="187"/>
      <c r="AW626" s="187"/>
      <c r="AX626" s="187"/>
      <c r="AY626" s="187"/>
      <c r="AZ626" s="187"/>
      <c r="BA626" s="187"/>
      <c r="BB626" s="187"/>
      <c r="BC626" s="187"/>
      <c r="BD626" s="187"/>
      <c r="BE626" s="400"/>
      <c r="BF626" s="114"/>
      <c r="BG626" s="114"/>
      <c r="BH626" s="114"/>
      <c r="BI626" s="114"/>
      <c r="BJ626" s="114"/>
      <c r="BK626" s="114"/>
      <c r="BL626" s="114"/>
      <c r="BM626" s="114"/>
      <c r="BN626" s="114"/>
      <c r="BO626" s="114"/>
      <c r="BP626" s="114"/>
      <c r="BQ626" s="114"/>
      <c r="BR626" s="114"/>
      <c r="BS626" s="114"/>
      <c r="BT626" s="114"/>
      <c r="BU626" s="114"/>
      <c r="BV626" s="114"/>
      <c r="BW626" s="114"/>
      <c r="BX626" s="114"/>
      <c r="BY626" s="114"/>
      <c r="BZ626" s="114"/>
      <c r="CA626" s="114"/>
      <c r="CB626" s="114"/>
      <c r="CC626" s="114"/>
      <c r="CD626" s="114"/>
      <c r="CE626" s="114"/>
      <c r="CF626" s="114"/>
      <c r="CG626" s="114"/>
      <c r="CH626" s="114"/>
      <c r="CI626" s="114"/>
      <c r="CJ626" s="114"/>
      <c r="CK626" s="114"/>
      <c r="CL626" s="114"/>
      <c r="CM626" s="114"/>
      <c r="CN626" s="114"/>
      <c r="CO626" s="114"/>
      <c r="CP626" s="114"/>
      <c r="CQ626" s="114"/>
      <c r="CR626" s="114"/>
      <c r="CS626" s="114"/>
      <c r="CT626" s="114"/>
      <c r="CU626" s="114"/>
      <c r="CV626" s="114"/>
      <c r="CW626" s="114"/>
      <c r="CX626" s="114"/>
      <c r="CY626" s="114"/>
      <c r="CZ626" s="114"/>
      <c r="DA626" s="114"/>
      <c r="DB626" s="114"/>
      <c r="DC626" s="114"/>
      <c r="DD626" s="114"/>
      <c r="DE626" s="114"/>
      <c r="DF626" s="114"/>
      <c r="DG626" s="114"/>
      <c r="DH626" s="114"/>
      <c r="DI626" s="114"/>
      <c r="DJ626" s="114"/>
      <c r="DK626" s="114"/>
      <c r="DL626" s="114"/>
      <c r="DM626" s="114"/>
      <c r="DN626" s="114"/>
      <c r="DO626" s="114"/>
      <c r="DP626" s="114"/>
      <c r="DQ626" s="114"/>
      <c r="DR626" s="114"/>
      <c r="DS626" s="114"/>
      <c r="DT626" s="114"/>
      <c r="DU626" s="114"/>
      <c r="DV626" s="114"/>
      <c r="DW626" s="114"/>
      <c r="DX626" s="114"/>
      <c r="DY626" s="114"/>
      <c r="DZ626" s="114"/>
      <c r="EA626" s="69"/>
      <c r="EB626" s="69"/>
    </row>
    <row r="627" spans="1:132" s="1" customFormat="1" ht="10.5" customHeight="1" x14ac:dyDescent="0.2">
      <c r="A627" s="1373"/>
      <c r="B627" s="1511"/>
      <c r="C627" s="846" t="s">
        <v>910</v>
      </c>
      <c r="D627" s="102" t="s">
        <v>108</v>
      </c>
      <c r="E627" s="42">
        <f>ROUND((AG627-AF627)*$AE627,2)</f>
        <v>0</v>
      </c>
      <c r="F627" s="42">
        <f t="shared" ref="F627" si="550">ROUND((AH627-AG627)*$AE627,2)</f>
        <v>0</v>
      </c>
      <c r="G627" s="42">
        <f t="shared" ref="G627" si="551">ROUND((AI627-AH627)*$AE627,2)</f>
        <v>0</v>
      </c>
      <c r="H627" s="213">
        <f t="shared" ref="H627" si="552">ROUND((AJ627-AI627)*$AE627,2)</f>
        <v>0</v>
      </c>
      <c r="I627" s="42">
        <f t="shared" ref="I627" si="553">ROUND((AK627-AJ627)*$AE627,2)</f>
        <v>0</v>
      </c>
      <c r="J627" s="42">
        <f t="shared" ref="J627" si="554">ROUND((AL627-AK627)*$AE627,2)</f>
        <v>0</v>
      </c>
      <c r="K627" s="42">
        <f t="shared" ref="K627" si="555">ROUND((AM627-AL627)*$AE627,2)</f>
        <v>0</v>
      </c>
      <c r="L627" s="42">
        <f t="shared" ref="L627" si="556">ROUND((AN627-AM627)*$AE627,2)</f>
        <v>0</v>
      </c>
      <c r="M627" s="42">
        <f t="shared" ref="M627" si="557">ROUND((AO627-AN627)*$AE627,2)</f>
        <v>0</v>
      </c>
      <c r="N627" s="213">
        <f t="shared" ref="N627" si="558">ROUND((AP627-AO627)*$AE627,2)</f>
        <v>0</v>
      </c>
      <c r="O627" s="42">
        <f t="shared" ref="O627" si="559">ROUND((AQ627-AP627)*$AE627,2)</f>
        <v>0</v>
      </c>
      <c r="P627" s="42">
        <f t="shared" ref="P627" si="560">ROUND((AR627-AQ627)*$AE627,2)</f>
        <v>0</v>
      </c>
      <c r="Q627" s="42">
        <f t="shared" ref="Q627" si="561">ROUND((AS627-AR627)*$AE627,2)</f>
        <v>0</v>
      </c>
      <c r="R627" s="42">
        <f t="shared" ref="R627" si="562">ROUND((AT627-AS627)*$AE627,2)</f>
        <v>0</v>
      </c>
      <c r="S627" s="42">
        <f t="shared" ref="S627" si="563">ROUND((AU627-AT627)*$AE627,2)</f>
        <v>0</v>
      </c>
      <c r="T627" s="42">
        <f t="shared" ref="T627" si="564">ROUND((AV627-AU627)*$AE627,2)</f>
        <v>0</v>
      </c>
      <c r="U627" s="42">
        <f t="shared" ref="U627" si="565">ROUND((AW627-AV627)*$AE627,2)</f>
        <v>0</v>
      </c>
      <c r="V627" s="213">
        <f t="shared" ref="V627" si="566">ROUND((AX627-AW627)*$AE627,2)</f>
        <v>0</v>
      </c>
      <c r="W627" s="42">
        <f t="shared" ref="W627" si="567">ROUND((AY627-AX627)*$AE627,2)</f>
        <v>0</v>
      </c>
      <c r="X627" s="42">
        <f t="shared" ref="X627" si="568">ROUND((AZ627-AY627)*$AE627,2)</f>
        <v>0</v>
      </c>
      <c r="Y627" s="42">
        <f t="shared" ref="Y627" si="569">ROUND((BA627-AZ627)*$AE627,2)</f>
        <v>0</v>
      </c>
      <c r="Z627" s="42">
        <f t="shared" ref="Z627" si="570">ROUND((BB627-BA627)*$AE627,2)</f>
        <v>0</v>
      </c>
      <c r="AA627" s="42">
        <f>ROUND((BC627-BB627)*$AE627,2)</f>
        <v>0</v>
      </c>
      <c r="AB627" s="42">
        <f t="shared" ref="AB627" si="571">ROUND((BD627-BC627)*$AE627,2)</f>
        <v>0</v>
      </c>
      <c r="AC627" s="41">
        <f>SUM(E627:AB627)</f>
        <v>0</v>
      </c>
      <c r="AD627" s="43">
        <f>SUM(E628:AB628)</f>
        <v>0</v>
      </c>
      <c r="AE627" s="358">
        <v>1</v>
      </c>
      <c r="AF627" s="678">
        <v>933068.16</v>
      </c>
      <c r="AG627" s="678">
        <v>933068.16</v>
      </c>
      <c r="AH627" s="679">
        <v>933068.16</v>
      </c>
      <c r="AI627" s="678">
        <v>933068.16</v>
      </c>
      <c r="AJ627" s="678">
        <v>933068.16</v>
      </c>
      <c r="AK627" s="678">
        <v>933068.16</v>
      </c>
      <c r="AL627" s="678">
        <v>933068.16</v>
      </c>
      <c r="AM627" s="678">
        <v>933068.16</v>
      </c>
      <c r="AN627" s="678">
        <v>933068.16</v>
      </c>
      <c r="AO627" s="678">
        <v>933068.16</v>
      </c>
      <c r="AP627" s="678">
        <v>933068.16</v>
      </c>
      <c r="AQ627" s="678">
        <v>933068.16</v>
      </c>
      <c r="AR627" s="678">
        <v>933068.16</v>
      </c>
      <c r="AS627" s="678">
        <v>933068.16</v>
      </c>
      <c r="AT627" s="678">
        <v>933068.16</v>
      </c>
      <c r="AU627" s="678">
        <v>933068.16</v>
      </c>
      <c r="AV627" s="678">
        <v>933068.16</v>
      </c>
      <c r="AW627" s="678">
        <v>933068.16</v>
      </c>
      <c r="AX627" s="678">
        <v>933068.16</v>
      </c>
      <c r="AY627" s="678">
        <v>933068.16</v>
      </c>
      <c r="AZ627" s="678">
        <v>933068.16</v>
      </c>
      <c r="BA627" s="678">
        <v>933068.16</v>
      </c>
      <c r="BB627" s="678">
        <v>933068.16</v>
      </c>
      <c r="BC627" s="678">
        <v>933068.16</v>
      </c>
      <c r="BD627" s="678">
        <v>933068.16</v>
      </c>
      <c r="BE627" s="400"/>
      <c r="BF627" s="114"/>
      <c r="BG627" s="114"/>
      <c r="BH627" s="114"/>
      <c r="BI627" s="114"/>
      <c r="BJ627" s="114"/>
      <c r="BK627" s="114"/>
      <c r="BL627" s="114"/>
      <c r="BM627" s="114"/>
      <c r="BN627" s="114"/>
      <c r="BO627" s="114"/>
      <c r="BP627" s="114"/>
      <c r="BQ627" s="114"/>
      <c r="BR627" s="114"/>
      <c r="BS627" s="114"/>
      <c r="BT627" s="114"/>
      <c r="BU627" s="114"/>
      <c r="BV627" s="114"/>
      <c r="BW627" s="114"/>
      <c r="BX627" s="114"/>
      <c r="BY627" s="114"/>
      <c r="BZ627" s="114"/>
      <c r="CA627" s="114"/>
      <c r="CB627" s="114"/>
      <c r="CC627" s="114"/>
      <c r="CD627" s="114"/>
      <c r="CE627" s="114"/>
      <c r="CF627" s="114"/>
      <c r="CG627" s="114"/>
      <c r="CH627" s="114"/>
      <c r="CI627" s="114"/>
      <c r="CJ627" s="114"/>
      <c r="CK627" s="114"/>
      <c r="CL627" s="114"/>
      <c r="CM627" s="114"/>
      <c r="CN627" s="114"/>
      <c r="CO627" s="114"/>
      <c r="CP627" s="114"/>
      <c r="CQ627" s="114"/>
      <c r="CR627" s="114"/>
      <c r="CS627" s="114"/>
      <c r="CT627" s="114"/>
      <c r="CU627" s="114"/>
      <c r="CV627" s="114"/>
      <c r="CW627" s="114"/>
      <c r="CX627" s="114"/>
      <c r="CY627" s="114"/>
      <c r="CZ627" s="114"/>
      <c r="DA627" s="114"/>
      <c r="DB627" s="114"/>
      <c r="DC627" s="114"/>
      <c r="DD627" s="114"/>
      <c r="DE627" s="114"/>
      <c r="DF627" s="114"/>
      <c r="DG627" s="114"/>
      <c r="DH627" s="114"/>
      <c r="DI627" s="114"/>
      <c r="DJ627" s="114"/>
      <c r="DK627" s="114"/>
      <c r="DL627" s="114"/>
      <c r="DM627" s="114"/>
      <c r="DN627" s="114"/>
      <c r="DO627" s="114"/>
      <c r="DP627" s="114"/>
      <c r="DQ627" s="114"/>
      <c r="DR627" s="114"/>
      <c r="DS627" s="114"/>
      <c r="DT627" s="114"/>
      <c r="DU627" s="114"/>
      <c r="DV627" s="114"/>
      <c r="DW627" s="121"/>
      <c r="DX627" s="121"/>
      <c r="DY627" s="121"/>
      <c r="DZ627" s="121"/>
      <c r="EA627" s="121"/>
      <c r="EB627" s="121"/>
    </row>
    <row r="628" spans="1:132" s="1" customFormat="1" ht="10.5" customHeight="1" x14ac:dyDescent="0.2">
      <c r="A628" s="1373"/>
      <c r="B628" s="1511"/>
      <c r="C628" s="846" t="s">
        <v>910</v>
      </c>
      <c r="D628" s="102" t="s">
        <v>109</v>
      </c>
      <c r="E628" s="42">
        <f>ROUND((AG628-AF628)*$AE627,2)</f>
        <v>0</v>
      </c>
      <c r="F628" s="42">
        <f t="shared" ref="F628" si="572">ROUND((AH628-AG628)*$AE627,2)</f>
        <v>0</v>
      </c>
      <c r="G628" s="42">
        <f t="shared" ref="G628" si="573">ROUND((AI628-AH628)*$AE627,2)</f>
        <v>0</v>
      </c>
      <c r="H628" s="213">
        <f t="shared" ref="H628" si="574">ROUND((AJ628-AI628)*$AE627,2)</f>
        <v>0</v>
      </c>
      <c r="I628" s="42">
        <f t="shared" ref="I628" si="575">ROUND((AK628-AJ628)*$AE627,2)</f>
        <v>0</v>
      </c>
      <c r="J628" s="42">
        <f t="shared" ref="J628" si="576">ROUND((AL628-AK628)*$AE627,2)</f>
        <v>0</v>
      </c>
      <c r="K628" s="42">
        <f t="shared" ref="K628" si="577">ROUND((AM628-AL628)*$AE627,2)</f>
        <v>0</v>
      </c>
      <c r="L628" s="42">
        <f t="shared" ref="L628" si="578">ROUND((AN628-AM628)*$AE627,2)</f>
        <v>0</v>
      </c>
      <c r="M628" s="42">
        <f t="shared" ref="M628" si="579">ROUND((AO628-AN628)*$AE627,2)</f>
        <v>0</v>
      </c>
      <c r="N628" s="213">
        <f t="shared" ref="N628" si="580">ROUND((AP628-AO628)*$AE627,2)</f>
        <v>0</v>
      </c>
      <c r="O628" s="42">
        <f t="shared" ref="O628" si="581">ROUND((AQ628-AP628)*$AE627,2)</f>
        <v>0</v>
      </c>
      <c r="P628" s="42">
        <f t="shared" ref="P628" si="582">ROUND((AR628-AQ628)*$AE627,2)</f>
        <v>0</v>
      </c>
      <c r="Q628" s="42">
        <f t="shared" ref="Q628" si="583">ROUND((AS628-AR628)*$AE627,2)</f>
        <v>0</v>
      </c>
      <c r="R628" s="42">
        <f t="shared" ref="R628" si="584">ROUND((AT628-AS628)*$AE627,2)</f>
        <v>0</v>
      </c>
      <c r="S628" s="42">
        <f t="shared" ref="S628" si="585">ROUND((AU628-AT628)*$AE627,2)</f>
        <v>0</v>
      </c>
      <c r="T628" s="42">
        <f t="shared" ref="T628" si="586">ROUND((AV628-AU628)*$AE627,2)</f>
        <v>0</v>
      </c>
      <c r="U628" s="42">
        <f t="shared" ref="U628" si="587">ROUND((AW628-AV628)*$AE627,2)</f>
        <v>0</v>
      </c>
      <c r="V628" s="213">
        <f t="shared" ref="V628" si="588">ROUND((AX628-AW628)*$AE627,2)</f>
        <v>0</v>
      </c>
      <c r="W628" s="42">
        <f t="shared" ref="W628" si="589">ROUND((AY628-AX628)*$AE627,2)</f>
        <v>0</v>
      </c>
      <c r="X628" s="42">
        <f t="shared" ref="X628" si="590">ROUND((AZ628-AY628)*$AE627,2)</f>
        <v>0</v>
      </c>
      <c r="Y628" s="42">
        <f t="shared" ref="Y628" si="591">ROUND((BA628-AZ628)*$AE627,2)</f>
        <v>0</v>
      </c>
      <c r="Z628" s="42">
        <f t="shared" ref="Z628" si="592">ROUND((BB628-BA628)*$AE627,2)</f>
        <v>0</v>
      </c>
      <c r="AA628" s="42">
        <f>ROUND((BC628-BB628)*$AE627,2)</f>
        <v>0</v>
      </c>
      <c r="AB628" s="42">
        <f t="shared" ref="AB628" si="593">ROUND((BD628-BC628)*$AE627,2)</f>
        <v>0</v>
      </c>
      <c r="AC628" s="41"/>
      <c r="AD628" s="43"/>
      <c r="AE628" s="358"/>
      <c r="AF628" s="678">
        <v>1079350.08</v>
      </c>
      <c r="AG628" s="678">
        <v>1079350.08</v>
      </c>
      <c r="AH628" s="679">
        <v>1079350.08</v>
      </c>
      <c r="AI628" s="678">
        <v>1079350.08</v>
      </c>
      <c r="AJ628" s="678">
        <v>1079350.08</v>
      </c>
      <c r="AK628" s="678">
        <v>1079350.08</v>
      </c>
      <c r="AL628" s="678">
        <v>1079350.08</v>
      </c>
      <c r="AM628" s="678">
        <v>1079350.08</v>
      </c>
      <c r="AN628" s="678">
        <v>1079350.08</v>
      </c>
      <c r="AO628" s="678">
        <v>1079350.08</v>
      </c>
      <c r="AP628" s="678">
        <v>1079350.08</v>
      </c>
      <c r="AQ628" s="678">
        <v>1079350.08</v>
      </c>
      <c r="AR628" s="678">
        <v>1079350.08</v>
      </c>
      <c r="AS628" s="678">
        <v>1079350.08</v>
      </c>
      <c r="AT628" s="678">
        <v>1079350.08</v>
      </c>
      <c r="AU628" s="678">
        <v>1079350.08</v>
      </c>
      <c r="AV628" s="678">
        <v>1079350.08</v>
      </c>
      <c r="AW628" s="678">
        <v>1079350.08</v>
      </c>
      <c r="AX628" s="678">
        <v>1079350.08</v>
      </c>
      <c r="AY628" s="678">
        <v>1079350.08</v>
      </c>
      <c r="AZ628" s="678">
        <v>1079350.08</v>
      </c>
      <c r="BA628" s="678">
        <v>1079350.08</v>
      </c>
      <c r="BB628" s="678">
        <v>1079350.08</v>
      </c>
      <c r="BC628" s="678">
        <v>1079350.08</v>
      </c>
      <c r="BD628" s="678">
        <v>1079350.08</v>
      </c>
      <c r="BE628" s="400"/>
      <c r="BF628" s="114"/>
      <c r="BG628" s="114"/>
      <c r="BH628" s="114"/>
      <c r="BI628" s="114"/>
      <c r="BJ628" s="114"/>
      <c r="BK628" s="114"/>
      <c r="BL628" s="114"/>
      <c r="BM628" s="114"/>
      <c r="BN628" s="114"/>
      <c r="BO628" s="114"/>
      <c r="BP628" s="114"/>
      <c r="BQ628" s="114"/>
      <c r="BR628" s="114"/>
      <c r="BS628" s="114"/>
      <c r="BT628" s="114"/>
      <c r="BU628" s="114"/>
      <c r="BV628" s="114"/>
      <c r="BW628" s="114"/>
      <c r="BX628" s="114"/>
      <c r="BY628" s="114"/>
      <c r="BZ628" s="114"/>
      <c r="CA628" s="114"/>
      <c r="CB628" s="114"/>
      <c r="CC628" s="114"/>
      <c r="CD628" s="114"/>
      <c r="CE628" s="114"/>
      <c r="CF628" s="114"/>
      <c r="CG628" s="114"/>
      <c r="CH628" s="114"/>
      <c r="CI628" s="114"/>
      <c r="CJ628" s="114"/>
      <c r="CK628" s="114"/>
      <c r="CL628" s="114"/>
      <c r="CM628" s="114"/>
      <c r="CN628" s="114"/>
      <c r="CO628" s="114"/>
      <c r="CP628" s="114"/>
      <c r="CQ628" s="114"/>
      <c r="CR628" s="114"/>
      <c r="CS628" s="114"/>
      <c r="CT628" s="114"/>
      <c r="CU628" s="114"/>
      <c r="CV628" s="114"/>
      <c r="CW628" s="114"/>
      <c r="CX628" s="114"/>
      <c r="CY628" s="114"/>
      <c r="CZ628" s="114"/>
      <c r="DA628" s="114"/>
      <c r="DB628" s="114"/>
      <c r="DC628" s="114"/>
      <c r="DD628" s="114"/>
      <c r="DE628" s="114"/>
      <c r="DF628" s="114"/>
      <c r="DG628" s="114"/>
      <c r="DH628" s="114"/>
      <c r="DI628" s="114"/>
      <c r="DJ628" s="114"/>
      <c r="DK628" s="114"/>
      <c r="DL628" s="114"/>
      <c r="DM628" s="114"/>
      <c r="DN628" s="114"/>
      <c r="DO628" s="114"/>
      <c r="DP628" s="114"/>
      <c r="DQ628" s="114"/>
      <c r="DR628" s="114"/>
      <c r="DS628" s="114"/>
      <c r="DT628" s="114"/>
      <c r="DU628" s="114"/>
      <c r="DV628" s="114"/>
      <c r="DW628" s="121"/>
      <c r="DX628" s="121"/>
      <c r="DY628" s="121"/>
      <c r="DZ628" s="121"/>
      <c r="EA628" s="121"/>
      <c r="EB628" s="121"/>
    </row>
    <row r="629" spans="1:132" s="1" customFormat="1" ht="10.5" customHeight="1" thickBot="1" x14ac:dyDescent="0.25">
      <c r="A629" s="1374"/>
      <c r="B629" s="1527"/>
      <c r="C629" s="197"/>
      <c r="D629" s="166" t="s">
        <v>35</v>
      </c>
      <c r="E629" s="64" t="e">
        <f>E628/E627</f>
        <v>#DIV/0!</v>
      </c>
      <c r="F629" s="64" t="e">
        <f t="shared" ref="F629:AB629" si="594">F628/F627</f>
        <v>#DIV/0!</v>
      </c>
      <c r="G629" s="64" t="e">
        <f t="shared" si="594"/>
        <v>#DIV/0!</v>
      </c>
      <c r="H629" s="221" t="e">
        <f t="shared" si="594"/>
        <v>#DIV/0!</v>
      </c>
      <c r="I629" s="64" t="e">
        <f t="shared" si="594"/>
        <v>#DIV/0!</v>
      </c>
      <c r="J629" s="64" t="e">
        <f t="shared" si="594"/>
        <v>#DIV/0!</v>
      </c>
      <c r="K629" s="64" t="e">
        <f t="shared" si="594"/>
        <v>#DIV/0!</v>
      </c>
      <c r="L629" s="64" t="e">
        <f t="shared" si="594"/>
        <v>#DIV/0!</v>
      </c>
      <c r="M629" s="64" t="e">
        <f t="shared" si="594"/>
        <v>#DIV/0!</v>
      </c>
      <c r="N629" s="221" t="e">
        <f t="shared" si="594"/>
        <v>#DIV/0!</v>
      </c>
      <c r="O629" s="64" t="e">
        <f t="shared" si="594"/>
        <v>#DIV/0!</v>
      </c>
      <c r="P629" s="64" t="e">
        <f t="shared" si="594"/>
        <v>#DIV/0!</v>
      </c>
      <c r="Q629" s="64" t="e">
        <f t="shared" si="594"/>
        <v>#DIV/0!</v>
      </c>
      <c r="R629" s="64" t="e">
        <f t="shared" si="594"/>
        <v>#DIV/0!</v>
      </c>
      <c r="S629" s="64" t="e">
        <f t="shared" si="594"/>
        <v>#DIV/0!</v>
      </c>
      <c r="T629" s="64" t="e">
        <f t="shared" si="594"/>
        <v>#DIV/0!</v>
      </c>
      <c r="U629" s="64" t="e">
        <f t="shared" si="594"/>
        <v>#DIV/0!</v>
      </c>
      <c r="V629" s="221" t="e">
        <f t="shared" si="594"/>
        <v>#DIV/0!</v>
      </c>
      <c r="W629" s="64" t="e">
        <f t="shared" si="594"/>
        <v>#DIV/0!</v>
      </c>
      <c r="X629" s="64" t="e">
        <f t="shared" si="594"/>
        <v>#DIV/0!</v>
      </c>
      <c r="Y629" s="64" t="e">
        <f t="shared" si="594"/>
        <v>#DIV/0!</v>
      </c>
      <c r="Z629" s="64" t="e">
        <f t="shared" si="594"/>
        <v>#DIV/0!</v>
      </c>
      <c r="AA629" s="64" t="e">
        <f t="shared" si="594"/>
        <v>#DIV/0!</v>
      </c>
      <c r="AB629" s="64" t="e">
        <f t="shared" si="594"/>
        <v>#DIV/0!</v>
      </c>
      <c r="AC629" s="41"/>
      <c r="AD629" s="43"/>
      <c r="AE629" s="358"/>
      <c r="AF629" s="187"/>
      <c r="AG629" s="187"/>
      <c r="AH629" s="187"/>
      <c r="AI629" s="187"/>
      <c r="AJ629" s="187"/>
      <c r="AK629" s="187"/>
      <c r="AL629" s="187"/>
      <c r="AM629" s="187"/>
      <c r="AN629" s="187"/>
      <c r="AO629" s="187"/>
      <c r="AP629" s="187"/>
      <c r="AQ629" s="187"/>
      <c r="AR629" s="187"/>
      <c r="AS629" s="187"/>
      <c r="AT629" s="187"/>
      <c r="AU629" s="187"/>
      <c r="AV629" s="187"/>
      <c r="AW629" s="187"/>
      <c r="AX629" s="187"/>
      <c r="AY629" s="187"/>
      <c r="AZ629" s="187"/>
      <c r="BA629" s="187"/>
      <c r="BB629" s="187"/>
      <c r="BC629" s="187"/>
      <c r="BD629" s="187"/>
      <c r="BE629" s="400"/>
      <c r="BF629" s="114"/>
      <c r="BG629" s="114"/>
      <c r="BH629" s="114"/>
      <c r="BI629" s="114"/>
      <c r="BJ629" s="114"/>
      <c r="BK629" s="114"/>
      <c r="BL629" s="114"/>
      <c r="BM629" s="114"/>
      <c r="BN629" s="114"/>
      <c r="BO629" s="114"/>
      <c r="BP629" s="114"/>
      <c r="BQ629" s="114"/>
      <c r="BR629" s="114"/>
      <c r="BS629" s="114"/>
      <c r="BT629" s="114"/>
      <c r="BU629" s="114"/>
      <c r="BV629" s="114"/>
      <c r="BW629" s="114"/>
      <c r="BX629" s="114"/>
      <c r="BY629" s="114"/>
      <c r="BZ629" s="114"/>
      <c r="CA629" s="114"/>
      <c r="CB629" s="114"/>
      <c r="CC629" s="114"/>
      <c r="CD629" s="114"/>
      <c r="CE629" s="114"/>
      <c r="CF629" s="114"/>
      <c r="CG629" s="114"/>
      <c r="CH629" s="114"/>
      <c r="CI629" s="114"/>
      <c r="CJ629" s="114"/>
      <c r="CK629" s="114"/>
      <c r="CL629" s="114"/>
      <c r="CM629" s="114"/>
      <c r="CN629" s="114"/>
      <c r="CO629" s="114"/>
      <c r="CP629" s="114"/>
      <c r="CQ629" s="114"/>
      <c r="CR629" s="114"/>
      <c r="CS629" s="114"/>
      <c r="CT629" s="114"/>
      <c r="CU629" s="114"/>
      <c r="CV629" s="114"/>
      <c r="CW629" s="114"/>
      <c r="CX629" s="114"/>
      <c r="CY629" s="114"/>
      <c r="CZ629" s="114"/>
      <c r="DA629" s="114"/>
      <c r="DB629" s="114"/>
      <c r="DC629" s="114"/>
      <c r="DD629" s="114"/>
      <c r="DE629" s="114"/>
      <c r="DF629" s="114"/>
      <c r="DG629" s="114"/>
      <c r="DH629" s="114"/>
      <c r="DI629" s="114"/>
      <c r="DJ629" s="114"/>
      <c r="DK629" s="114"/>
      <c r="DL629" s="114"/>
      <c r="DM629" s="114"/>
      <c r="DN629" s="114"/>
      <c r="DO629" s="114"/>
      <c r="DP629" s="114"/>
      <c r="DQ629" s="114"/>
      <c r="DR629" s="114"/>
      <c r="DS629" s="114"/>
      <c r="DT629" s="114"/>
      <c r="DU629" s="114"/>
      <c r="DV629" s="114"/>
      <c r="DW629" s="121"/>
      <c r="DX629" s="121"/>
      <c r="DY629" s="121"/>
      <c r="DZ629" s="121"/>
      <c r="EA629" s="121"/>
      <c r="EB629" s="121"/>
    </row>
    <row r="630" spans="1:132" s="1" customFormat="1" ht="10.5" customHeight="1" x14ac:dyDescent="0.2">
      <c r="A630" s="1372" t="s">
        <v>37</v>
      </c>
      <c r="B630" s="1524" t="s">
        <v>807</v>
      </c>
      <c r="C630" s="695"/>
      <c r="D630" s="726"/>
      <c r="E630" s="48"/>
      <c r="F630" s="134"/>
      <c r="G630" s="134"/>
      <c r="H630" s="243"/>
      <c r="I630" s="134"/>
      <c r="J630" s="134"/>
      <c r="K630" s="134"/>
      <c r="L630" s="134"/>
      <c r="M630" s="134"/>
      <c r="N630" s="243"/>
      <c r="O630" s="134"/>
      <c r="P630" s="134"/>
      <c r="Q630" s="134"/>
      <c r="R630" s="134"/>
      <c r="S630" s="134"/>
      <c r="T630" s="134"/>
      <c r="U630" s="134"/>
      <c r="V630" s="243"/>
      <c r="W630" s="134"/>
      <c r="X630" s="134"/>
      <c r="Y630" s="134"/>
      <c r="Z630" s="134"/>
      <c r="AA630" s="134"/>
      <c r="AB630" s="134"/>
      <c r="AC630" s="41"/>
      <c r="AD630" s="43"/>
      <c r="AE630" s="358"/>
      <c r="AF630" s="187"/>
      <c r="AG630" s="187"/>
      <c r="AH630" s="187"/>
      <c r="AI630" s="187"/>
      <c r="AJ630" s="187"/>
      <c r="AK630" s="187"/>
      <c r="AL630" s="187"/>
      <c r="AM630" s="187"/>
      <c r="AN630" s="187"/>
      <c r="AO630" s="187"/>
      <c r="AP630" s="187"/>
      <c r="AQ630" s="187"/>
      <c r="AR630" s="187"/>
      <c r="AS630" s="187"/>
      <c r="AT630" s="187"/>
      <c r="AU630" s="187"/>
      <c r="AV630" s="187"/>
      <c r="AW630" s="187"/>
      <c r="AX630" s="187"/>
      <c r="AY630" s="187"/>
      <c r="AZ630" s="187"/>
      <c r="BA630" s="187"/>
      <c r="BB630" s="187"/>
      <c r="BC630" s="187"/>
      <c r="BD630" s="187"/>
      <c r="BE630" s="400"/>
      <c r="BF630" s="114"/>
      <c r="BG630" s="114"/>
      <c r="BH630" s="114"/>
      <c r="BI630" s="114"/>
      <c r="BJ630" s="114"/>
      <c r="BK630" s="114"/>
      <c r="BL630" s="114"/>
      <c r="BM630" s="114"/>
      <c r="BN630" s="114"/>
      <c r="BO630" s="114"/>
      <c r="BP630" s="114"/>
      <c r="BQ630" s="114"/>
      <c r="BR630" s="114"/>
      <c r="BS630" s="114"/>
      <c r="BT630" s="114"/>
      <c r="BU630" s="114"/>
      <c r="BV630" s="114"/>
      <c r="BW630" s="114"/>
      <c r="BX630" s="114"/>
      <c r="BY630" s="114"/>
      <c r="BZ630" s="114"/>
      <c r="CA630" s="114"/>
      <c r="CB630" s="114"/>
      <c r="CC630" s="114"/>
      <c r="CD630" s="114"/>
      <c r="CE630" s="114"/>
      <c r="CF630" s="114"/>
      <c r="CG630" s="114"/>
      <c r="CH630" s="114"/>
      <c r="CI630" s="114"/>
      <c r="CJ630" s="114"/>
      <c r="CK630" s="114"/>
      <c r="CL630" s="114"/>
      <c r="CM630" s="114"/>
      <c r="CN630" s="114"/>
      <c r="CO630" s="114"/>
      <c r="CP630" s="114"/>
      <c r="CQ630" s="114"/>
      <c r="CR630" s="114"/>
      <c r="CS630" s="114"/>
      <c r="CT630" s="114"/>
      <c r="CU630" s="114"/>
      <c r="CV630" s="114"/>
      <c r="CW630" s="114"/>
      <c r="CX630" s="114"/>
      <c r="CY630" s="114"/>
      <c r="CZ630" s="114"/>
      <c r="DA630" s="114"/>
      <c r="DB630" s="114"/>
      <c r="DC630" s="114"/>
      <c r="DD630" s="114"/>
      <c r="DE630" s="114"/>
      <c r="DF630" s="114"/>
      <c r="DG630" s="114"/>
      <c r="DH630" s="114"/>
      <c r="DI630" s="114"/>
      <c r="DJ630" s="114"/>
      <c r="DK630" s="114"/>
      <c r="DL630" s="114"/>
      <c r="DM630" s="114"/>
      <c r="DN630" s="114"/>
      <c r="DO630" s="114"/>
      <c r="DP630" s="114"/>
      <c r="DQ630" s="114"/>
      <c r="DR630" s="114"/>
      <c r="DS630" s="114"/>
      <c r="DT630" s="114"/>
      <c r="DU630" s="114"/>
      <c r="DV630" s="114"/>
      <c r="DW630" s="121"/>
      <c r="DX630" s="121"/>
      <c r="DY630" s="121"/>
      <c r="DZ630" s="121"/>
      <c r="EA630" s="121"/>
      <c r="EB630" s="121"/>
    </row>
    <row r="631" spans="1:132" s="1" customFormat="1" ht="10.5" customHeight="1" x14ac:dyDescent="0.2">
      <c r="A631" s="1373"/>
      <c r="B631" s="1511"/>
      <c r="C631" s="846" t="s">
        <v>118</v>
      </c>
      <c r="D631" s="102" t="s">
        <v>27</v>
      </c>
      <c r="E631" s="81">
        <f>ROUND(SQRT(E632^2+E633^2)*1000/(1.73*E$597),0)</f>
        <v>1</v>
      </c>
      <c r="F631" s="81">
        <f t="shared" ref="F631:AB631" si="595">ROUND(SQRT(F632^2+F633^2)*1000/(1.73*F$597),0)</f>
        <v>1</v>
      </c>
      <c r="G631" s="81">
        <f t="shared" si="595"/>
        <v>1</v>
      </c>
      <c r="H631" s="227">
        <f t="shared" si="595"/>
        <v>1</v>
      </c>
      <c r="I631" s="81">
        <f t="shared" si="595"/>
        <v>1</v>
      </c>
      <c r="J631" s="81">
        <f t="shared" si="595"/>
        <v>1</v>
      </c>
      <c r="K631" s="81">
        <f t="shared" si="595"/>
        <v>1</v>
      </c>
      <c r="L631" s="81">
        <f t="shared" si="595"/>
        <v>1</v>
      </c>
      <c r="M631" s="81">
        <f t="shared" si="595"/>
        <v>1</v>
      </c>
      <c r="N631" s="227">
        <f t="shared" si="595"/>
        <v>1</v>
      </c>
      <c r="O631" s="81">
        <f t="shared" si="595"/>
        <v>1</v>
      </c>
      <c r="P631" s="81">
        <f t="shared" si="595"/>
        <v>1</v>
      </c>
      <c r="Q631" s="81">
        <f t="shared" si="595"/>
        <v>1</v>
      </c>
      <c r="R631" s="81">
        <f t="shared" si="595"/>
        <v>1</v>
      </c>
      <c r="S631" s="81">
        <f t="shared" si="595"/>
        <v>1</v>
      </c>
      <c r="T631" s="81">
        <f t="shared" si="595"/>
        <v>1</v>
      </c>
      <c r="U631" s="81">
        <f t="shared" si="595"/>
        <v>1</v>
      </c>
      <c r="V631" s="227">
        <f t="shared" si="595"/>
        <v>1</v>
      </c>
      <c r="W631" s="81">
        <f t="shared" si="595"/>
        <v>1</v>
      </c>
      <c r="X631" s="81">
        <f t="shared" si="595"/>
        <v>1</v>
      </c>
      <c r="Y631" s="81">
        <f t="shared" si="595"/>
        <v>1</v>
      </c>
      <c r="Z631" s="81">
        <f t="shared" si="595"/>
        <v>1</v>
      </c>
      <c r="AA631" s="81">
        <f t="shared" si="595"/>
        <v>1</v>
      </c>
      <c r="AB631" s="81">
        <f t="shared" si="595"/>
        <v>1</v>
      </c>
      <c r="AC631" s="112"/>
      <c r="AD631" s="70"/>
      <c r="AE631" s="358"/>
      <c r="AF631" s="187"/>
      <c r="AG631" s="187"/>
      <c r="AH631" s="187"/>
      <c r="AI631" s="187"/>
      <c r="AJ631" s="187"/>
      <c r="AK631" s="187"/>
      <c r="AL631" s="187"/>
      <c r="AM631" s="187"/>
      <c r="AN631" s="187"/>
      <c r="AO631" s="187"/>
      <c r="AP631" s="187"/>
      <c r="AQ631" s="187"/>
      <c r="AR631" s="187"/>
      <c r="AS631" s="187"/>
      <c r="AT631" s="187"/>
      <c r="AU631" s="187"/>
      <c r="AV631" s="187"/>
      <c r="AW631" s="187"/>
      <c r="AX631" s="187"/>
      <c r="AY631" s="187"/>
      <c r="AZ631" s="187"/>
      <c r="BA631" s="187"/>
      <c r="BB631" s="187"/>
      <c r="BC631" s="187"/>
      <c r="BD631" s="187"/>
      <c r="BE631" s="400"/>
      <c r="BF631" s="114"/>
      <c r="BG631" s="114"/>
      <c r="BH631" s="114"/>
      <c r="BI631" s="114"/>
      <c r="BJ631" s="114"/>
      <c r="BK631" s="114"/>
      <c r="BL631" s="114"/>
      <c r="BM631" s="114"/>
      <c r="BN631" s="114"/>
      <c r="BO631" s="114"/>
      <c r="BP631" s="114"/>
      <c r="BQ631" s="114"/>
      <c r="BR631" s="114"/>
      <c r="BS631" s="114"/>
      <c r="BT631" s="114"/>
      <c r="BU631" s="114"/>
      <c r="BV631" s="114"/>
      <c r="BW631" s="114"/>
      <c r="BX631" s="114"/>
      <c r="BY631" s="114"/>
      <c r="BZ631" s="114"/>
      <c r="CA631" s="114"/>
      <c r="CB631" s="114"/>
      <c r="CC631" s="114"/>
      <c r="CD631" s="114"/>
      <c r="CE631" s="114"/>
      <c r="CF631" s="114"/>
      <c r="CG631" s="114"/>
      <c r="CH631" s="114"/>
      <c r="CI631" s="114"/>
      <c r="CJ631" s="114"/>
      <c r="CK631" s="114"/>
      <c r="CL631" s="114"/>
      <c r="CM631" s="114"/>
      <c r="CN631" s="114"/>
      <c r="CO631" s="114"/>
      <c r="CP631" s="114"/>
      <c r="CQ631" s="114"/>
      <c r="CR631" s="114"/>
      <c r="CS631" s="114"/>
      <c r="CT631" s="114"/>
      <c r="CU631" s="114"/>
      <c r="CV631" s="114"/>
      <c r="CW631" s="114"/>
      <c r="CX631" s="114"/>
      <c r="CY631" s="114"/>
      <c r="CZ631" s="114"/>
      <c r="DA631" s="114"/>
      <c r="DB631" s="114"/>
      <c r="DC631" s="114"/>
      <c r="DD631" s="114"/>
      <c r="DE631" s="114"/>
      <c r="DF631" s="114"/>
      <c r="DG631" s="114"/>
      <c r="DH631" s="114"/>
      <c r="DI631" s="114"/>
      <c r="DJ631" s="114"/>
      <c r="DK631" s="114"/>
      <c r="DL631" s="114"/>
      <c r="DM631" s="114"/>
      <c r="DN631" s="114"/>
      <c r="DO631" s="114"/>
      <c r="DP631" s="114"/>
      <c r="DQ631" s="114"/>
      <c r="DR631" s="114"/>
      <c r="DS631" s="114"/>
      <c r="DT631" s="114"/>
      <c r="DU631" s="114"/>
      <c r="DV631" s="114"/>
      <c r="DW631" s="121"/>
      <c r="DX631" s="121"/>
      <c r="DY631" s="121"/>
      <c r="DZ631" s="121"/>
      <c r="EA631" s="121"/>
      <c r="EB631" s="121"/>
    </row>
    <row r="632" spans="1:132" s="1" customFormat="1" ht="10.5" customHeight="1" x14ac:dyDescent="0.2">
      <c r="A632" s="1373"/>
      <c r="B632" s="1511"/>
      <c r="C632" s="846" t="s">
        <v>910</v>
      </c>
      <c r="D632" s="102" t="s">
        <v>108</v>
      </c>
      <c r="E632" s="42">
        <f>ROUND((AG632-AF632)*$AE632,2)</f>
        <v>0</v>
      </c>
      <c r="F632" s="42">
        <f t="shared" ref="F632" si="596">ROUND((AH632-AG632)*$AE632,2)</f>
        <v>0</v>
      </c>
      <c r="G632" s="42">
        <f t="shared" ref="G632" si="597">ROUND((AI632-AH632)*$AE632,2)</f>
        <v>0</v>
      </c>
      <c r="H632" s="213">
        <f t="shared" ref="H632" si="598">ROUND((AJ632-AI632)*$AE632,2)</f>
        <v>0</v>
      </c>
      <c r="I632" s="42">
        <f t="shared" ref="I632" si="599">ROUND((AK632-AJ632)*$AE632,2)</f>
        <v>0</v>
      </c>
      <c r="J632" s="42">
        <f t="shared" ref="J632" si="600">ROUND((AL632-AK632)*$AE632,2)</f>
        <v>0</v>
      </c>
      <c r="K632" s="42">
        <f t="shared" ref="K632" si="601">ROUND((AM632-AL632)*$AE632,2)</f>
        <v>0</v>
      </c>
      <c r="L632" s="42">
        <f t="shared" ref="L632" si="602">ROUND((AN632-AM632)*$AE632,2)</f>
        <v>0</v>
      </c>
      <c r="M632" s="42">
        <f t="shared" ref="M632" si="603">ROUND((AO632-AN632)*$AE632,2)</f>
        <v>0</v>
      </c>
      <c r="N632" s="213">
        <f t="shared" ref="N632" si="604">ROUND((AP632-AO632)*$AE632,2)</f>
        <v>0</v>
      </c>
      <c r="O632" s="42">
        <f t="shared" ref="O632" si="605">ROUND((AQ632-AP632)*$AE632,2)</f>
        <v>0</v>
      </c>
      <c r="P632" s="42">
        <f t="shared" ref="P632" si="606">ROUND((AR632-AQ632)*$AE632,2)</f>
        <v>0</v>
      </c>
      <c r="Q632" s="42">
        <f t="shared" ref="Q632" si="607">ROUND((AS632-AR632)*$AE632,2)</f>
        <v>0</v>
      </c>
      <c r="R632" s="42">
        <f t="shared" ref="R632" si="608">ROUND((AT632-AS632)*$AE632,2)</f>
        <v>0</v>
      </c>
      <c r="S632" s="42">
        <f t="shared" ref="S632" si="609">ROUND((AU632-AT632)*$AE632,2)</f>
        <v>0</v>
      </c>
      <c r="T632" s="42">
        <f t="shared" ref="T632" si="610">ROUND((AV632-AU632)*$AE632,2)</f>
        <v>0</v>
      </c>
      <c r="U632" s="42">
        <f t="shared" ref="U632" si="611">ROUND((AW632-AV632)*$AE632,2)</f>
        <v>0</v>
      </c>
      <c r="V632" s="213">
        <f t="shared" ref="V632" si="612">ROUND((AX632-AW632)*$AE632,2)</f>
        <v>0</v>
      </c>
      <c r="W632" s="42">
        <f t="shared" ref="W632" si="613">ROUND((AY632-AX632)*$AE632,2)</f>
        <v>0</v>
      </c>
      <c r="X632" s="42">
        <f t="shared" ref="X632" si="614">ROUND((AZ632-AY632)*$AE632,2)</f>
        <v>0</v>
      </c>
      <c r="Y632" s="42">
        <f t="shared" ref="Y632" si="615">ROUND((BA632-AZ632)*$AE632,2)</f>
        <v>0</v>
      </c>
      <c r="Z632" s="42">
        <f t="shared" ref="Z632" si="616">ROUND((BB632-BA632)*$AE632,2)</f>
        <v>0</v>
      </c>
      <c r="AA632" s="42">
        <f>ROUND((BC632-BB632)*$AE632,2)</f>
        <v>0</v>
      </c>
      <c r="AB632" s="42">
        <f t="shared" ref="AB632" si="617">ROUND((BD632-BC632)*$AE632,2)</f>
        <v>0</v>
      </c>
      <c r="AC632" s="41">
        <f>SUM(E632:AB632)</f>
        <v>0</v>
      </c>
      <c r="AD632" s="43">
        <f>SUM(E633:AB633)</f>
        <v>0.24000000000000007</v>
      </c>
      <c r="AE632" s="358">
        <v>2.4</v>
      </c>
      <c r="AF632" s="678">
        <v>11682.9948</v>
      </c>
      <c r="AG632" s="678">
        <v>11682.9956</v>
      </c>
      <c r="AH632" s="679">
        <v>11682.996499999999</v>
      </c>
      <c r="AI632" s="678">
        <v>11682.997300000001</v>
      </c>
      <c r="AJ632" s="678">
        <v>11682.9982</v>
      </c>
      <c r="AK632" s="678">
        <v>11682.999100000001</v>
      </c>
      <c r="AL632" s="678">
        <v>11682.999900000001</v>
      </c>
      <c r="AM632" s="678">
        <v>11683.0008</v>
      </c>
      <c r="AN632" s="678">
        <v>11683.001700000001</v>
      </c>
      <c r="AO632" s="678">
        <v>11683.0026</v>
      </c>
      <c r="AP632" s="678">
        <v>11683.003500000001</v>
      </c>
      <c r="AQ632" s="678">
        <v>11683.0044</v>
      </c>
      <c r="AR632" s="678">
        <v>11683.005300000001</v>
      </c>
      <c r="AS632" s="678">
        <v>11683.006299999999</v>
      </c>
      <c r="AT632" s="678">
        <v>11683.0072</v>
      </c>
      <c r="AU632" s="678">
        <v>11683.008099999999</v>
      </c>
      <c r="AV632" s="678">
        <v>11683.009</v>
      </c>
      <c r="AW632" s="678">
        <v>11683.009899999999</v>
      </c>
      <c r="AX632" s="678">
        <v>11683.010700000001</v>
      </c>
      <c r="AY632" s="678">
        <v>11683.0116</v>
      </c>
      <c r="AZ632" s="678">
        <v>11683.012500000001</v>
      </c>
      <c r="BA632" s="678">
        <v>11683.0134</v>
      </c>
      <c r="BB632" s="678">
        <v>11683.0142</v>
      </c>
      <c r="BC632" s="678">
        <v>11683.015100000001</v>
      </c>
      <c r="BD632" s="678">
        <v>11683.016</v>
      </c>
      <c r="BE632" s="400"/>
      <c r="BF632" s="114"/>
      <c r="BG632" s="114"/>
      <c r="BH632" s="114"/>
      <c r="BI632" s="114"/>
      <c r="BJ632" s="114"/>
      <c r="BK632" s="114"/>
      <c r="BL632" s="114"/>
      <c r="BM632" s="114"/>
      <c r="BN632" s="114"/>
      <c r="BO632" s="114"/>
      <c r="BP632" s="114"/>
      <c r="BQ632" s="114"/>
      <c r="BR632" s="114"/>
      <c r="BS632" s="114"/>
      <c r="BT632" s="114"/>
      <c r="BU632" s="114"/>
      <c r="BV632" s="114"/>
      <c r="BW632" s="114"/>
      <c r="BX632" s="114"/>
      <c r="BY632" s="114"/>
      <c r="BZ632" s="114"/>
      <c r="CA632" s="114"/>
      <c r="CB632" s="114"/>
      <c r="CC632" s="114"/>
      <c r="CD632" s="114"/>
      <c r="CE632" s="114"/>
      <c r="CF632" s="114"/>
      <c r="CG632" s="114"/>
      <c r="CH632" s="114"/>
      <c r="CI632" s="114"/>
      <c r="CJ632" s="114"/>
      <c r="CK632" s="114"/>
      <c r="CL632" s="114"/>
      <c r="CM632" s="114"/>
      <c r="CN632" s="114"/>
      <c r="CO632" s="114"/>
      <c r="CP632" s="114"/>
      <c r="CQ632" s="114"/>
      <c r="CR632" s="114"/>
      <c r="CS632" s="114"/>
      <c r="CT632" s="114"/>
      <c r="CU632" s="114"/>
      <c r="CV632" s="114"/>
      <c r="CW632" s="114"/>
      <c r="CX632" s="114"/>
      <c r="CY632" s="114"/>
      <c r="CZ632" s="114"/>
      <c r="DA632" s="114"/>
      <c r="DB632" s="114"/>
      <c r="DC632" s="114"/>
      <c r="DD632" s="114"/>
      <c r="DE632" s="114"/>
      <c r="DF632" s="114"/>
      <c r="DG632" s="114"/>
      <c r="DH632" s="114"/>
      <c r="DI632" s="114"/>
      <c r="DJ632" s="114"/>
      <c r="DK632" s="114"/>
      <c r="DL632" s="114"/>
      <c r="DM632" s="114"/>
      <c r="DN632" s="114"/>
      <c r="DO632" s="114"/>
      <c r="DP632" s="114"/>
      <c r="DQ632" s="114"/>
      <c r="DR632" s="114"/>
      <c r="DS632" s="114"/>
      <c r="DT632" s="114"/>
      <c r="DU632" s="114"/>
      <c r="DV632" s="114"/>
      <c r="DW632" s="121"/>
      <c r="DX632" s="121"/>
      <c r="DY632" s="121"/>
      <c r="DZ632" s="121"/>
      <c r="EA632" s="121"/>
      <c r="EB632" s="121"/>
    </row>
    <row r="633" spans="1:132" s="1" customFormat="1" ht="10.5" customHeight="1" x14ac:dyDescent="0.2">
      <c r="A633" s="1373"/>
      <c r="B633" s="1511"/>
      <c r="C633" s="846" t="s">
        <v>910</v>
      </c>
      <c r="D633" s="102" t="s">
        <v>109</v>
      </c>
      <c r="E633" s="42">
        <f>ROUND((AG633-AF633)*$AE632,2)</f>
        <v>0.01</v>
      </c>
      <c r="F633" s="42">
        <f t="shared" ref="F633" si="618">ROUND((AH633-AG633)*$AE632,2)</f>
        <v>0.01</v>
      </c>
      <c r="G633" s="42">
        <f t="shared" ref="G633" si="619">ROUND((AI633-AH633)*$AE632,2)</f>
        <v>0.01</v>
      </c>
      <c r="H633" s="213">
        <f t="shared" ref="H633" si="620">ROUND((AJ633-AI633)*$AE632,2)</f>
        <v>0.01</v>
      </c>
      <c r="I633" s="42">
        <f t="shared" ref="I633" si="621">ROUND((AK633-AJ633)*$AE632,2)</f>
        <v>0.01</v>
      </c>
      <c r="J633" s="42">
        <f t="shared" ref="J633" si="622">ROUND((AL633-AK633)*$AE632,2)</f>
        <v>0.01</v>
      </c>
      <c r="K633" s="42">
        <f t="shared" ref="K633" si="623">ROUND((AM633-AL633)*$AE632,2)</f>
        <v>0.01</v>
      </c>
      <c r="L633" s="42">
        <f t="shared" ref="L633" si="624">ROUND((AN633-AM633)*$AE632,2)</f>
        <v>0.01</v>
      </c>
      <c r="M633" s="42">
        <f t="shared" ref="M633" si="625">ROUND((AO633-AN633)*$AE632,2)</f>
        <v>0.01</v>
      </c>
      <c r="N633" s="213">
        <f t="shared" ref="N633" si="626">ROUND((AP633-AO633)*$AE632,2)</f>
        <v>0.01</v>
      </c>
      <c r="O633" s="42">
        <f t="shared" ref="O633" si="627">ROUND((AQ633-AP633)*$AE632,2)</f>
        <v>0.01</v>
      </c>
      <c r="P633" s="42">
        <f t="shared" ref="P633" si="628">ROUND((AR633-AQ633)*$AE632,2)</f>
        <v>0.01</v>
      </c>
      <c r="Q633" s="42">
        <f t="shared" ref="Q633" si="629">ROUND((AS633-AR633)*$AE632,2)</f>
        <v>0.01</v>
      </c>
      <c r="R633" s="42">
        <f t="shared" ref="R633" si="630">ROUND((AT633-AS633)*$AE632,2)</f>
        <v>0.01</v>
      </c>
      <c r="S633" s="42">
        <f t="shared" ref="S633" si="631">ROUND((AU633-AT633)*$AE632,2)</f>
        <v>0.01</v>
      </c>
      <c r="T633" s="42">
        <f t="shared" ref="T633" si="632">ROUND((AV633-AU633)*$AE632,2)</f>
        <v>0.01</v>
      </c>
      <c r="U633" s="42">
        <f t="shared" ref="U633" si="633">ROUND((AW633-AV633)*$AE632,2)</f>
        <v>0.01</v>
      </c>
      <c r="V633" s="213">
        <f t="shared" ref="V633" si="634">ROUND((AX633-AW633)*$AE632,2)</f>
        <v>0.01</v>
      </c>
      <c r="W633" s="42">
        <f t="shared" ref="W633" si="635">ROUND((AY633-AX633)*$AE632,2)</f>
        <v>0.01</v>
      </c>
      <c r="X633" s="42">
        <f t="shared" ref="X633" si="636">ROUND((AZ633-AY633)*$AE632,2)</f>
        <v>0.01</v>
      </c>
      <c r="Y633" s="42">
        <f t="shared" ref="Y633" si="637">ROUND((BA633-AZ633)*$AE632,2)</f>
        <v>0.01</v>
      </c>
      <c r="Z633" s="42">
        <f t="shared" ref="Z633" si="638">ROUND((BB633-BA633)*$AE632,2)</f>
        <v>0.01</v>
      </c>
      <c r="AA633" s="42">
        <f>ROUND((BC633-BB633)*$AE632,2)</f>
        <v>0.01</v>
      </c>
      <c r="AB633" s="42">
        <f t="shared" ref="AB633" si="639">ROUND((BD633-BC633)*$AE632,2)</f>
        <v>0.01</v>
      </c>
      <c r="AC633" s="41"/>
      <c r="AD633" s="43"/>
      <c r="AE633" s="358"/>
      <c r="AF633" s="678">
        <v>7963.7326000000003</v>
      </c>
      <c r="AG633" s="678">
        <v>7963.7354999999998</v>
      </c>
      <c r="AH633" s="679">
        <v>7963.7385000000004</v>
      </c>
      <c r="AI633" s="678">
        <v>7963.7416000000003</v>
      </c>
      <c r="AJ633" s="678">
        <v>7963.7447000000002</v>
      </c>
      <c r="AK633" s="678">
        <v>7963.7476999999999</v>
      </c>
      <c r="AL633" s="678">
        <v>7963.7506999999996</v>
      </c>
      <c r="AM633" s="678">
        <v>7963.7538000000004</v>
      </c>
      <c r="AN633" s="678">
        <v>7963.7569000000003</v>
      </c>
      <c r="AO633" s="678">
        <v>7963.7601000000004</v>
      </c>
      <c r="AP633" s="678">
        <v>7963.7633999999998</v>
      </c>
      <c r="AQ633" s="678">
        <v>7963.7667000000001</v>
      </c>
      <c r="AR633" s="678">
        <v>7963.77</v>
      </c>
      <c r="AS633" s="678">
        <v>7963.7734</v>
      </c>
      <c r="AT633" s="678">
        <v>7963.7767000000003</v>
      </c>
      <c r="AU633" s="678">
        <v>7963.78</v>
      </c>
      <c r="AV633" s="678">
        <v>7963.7831999999999</v>
      </c>
      <c r="AW633" s="678">
        <v>7963.7861999999996</v>
      </c>
      <c r="AX633" s="678">
        <v>7963.7893000000004</v>
      </c>
      <c r="AY633" s="678">
        <v>7963.7924000000003</v>
      </c>
      <c r="AZ633" s="678">
        <v>7963.7955000000002</v>
      </c>
      <c r="BA633" s="678">
        <v>7963.7986000000001</v>
      </c>
      <c r="BB633" s="678">
        <v>7963.8015999999998</v>
      </c>
      <c r="BC633" s="678">
        <v>7963.8046999999997</v>
      </c>
      <c r="BD633" s="678">
        <v>7963.8078999999998</v>
      </c>
      <c r="BE633" s="400"/>
      <c r="BF633" s="114"/>
      <c r="BG633" s="114"/>
      <c r="BH633" s="114"/>
      <c r="BI633" s="114"/>
      <c r="BJ633" s="114"/>
      <c r="BK633" s="114"/>
      <c r="BL633" s="114"/>
      <c r="BM633" s="114"/>
      <c r="BN633" s="114"/>
      <c r="BO633" s="114"/>
      <c r="BP633" s="114"/>
      <c r="BQ633" s="114"/>
      <c r="BR633" s="114"/>
      <c r="BS633" s="114"/>
      <c r="BT633" s="114"/>
      <c r="BU633" s="114"/>
      <c r="BV633" s="114"/>
      <c r="BW633" s="114"/>
      <c r="BX633" s="114"/>
      <c r="BY633" s="114"/>
      <c r="BZ633" s="114"/>
      <c r="CA633" s="114"/>
      <c r="CB633" s="114"/>
      <c r="CC633" s="114"/>
      <c r="CD633" s="114"/>
      <c r="CE633" s="114"/>
      <c r="CF633" s="114"/>
      <c r="CG633" s="114"/>
      <c r="CH633" s="114"/>
      <c r="CI633" s="114"/>
      <c r="CJ633" s="114"/>
      <c r="CK633" s="114"/>
      <c r="CL633" s="114"/>
      <c r="CM633" s="114"/>
      <c r="CN633" s="114"/>
      <c r="CO633" s="114"/>
      <c r="CP633" s="114"/>
      <c r="CQ633" s="114"/>
      <c r="CR633" s="114"/>
      <c r="CS633" s="114"/>
      <c r="CT633" s="114"/>
      <c r="CU633" s="114"/>
      <c r="CV633" s="114"/>
      <c r="CW633" s="114"/>
      <c r="CX633" s="114"/>
      <c r="CY633" s="114"/>
      <c r="CZ633" s="114"/>
      <c r="DA633" s="114"/>
      <c r="DB633" s="114"/>
      <c r="DC633" s="114"/>
      <c r="DD633" s="114"/>
      <c r="DE633" s="114"/>
      <c r="DF633" s="114"/>
      <c r="DG633" s="114"/>
      <c r="DH633" s="114"/>
      <c r="DI633" s="114"/>
      <c r="DJ633" s="114"/>
      <c r="DK633" s="114"/>
      <c r="DL633" s="114"/>
      <c r="DM633" s="114"/>
      <c r="DN633" s="114"/>
      <c r="DO633" s="114"/>
      <c r="DP633" s="114"/>
      <c r="DQ633" s="114"/>
      <c r="DR633" s="114"/>
      <c r="DS633" s="114"/>
      <c r="DT633" s="114"/>
      <c r="DU633" s="114"/>
      <c r="DV633" s="114"/>
      <c r="DW633" s="121"/>
      <c r="DX633" s="121"/>
      <c r="DY633" s="121"/>
      <c r="DZ633" s="121"/>
      <c r="EA633" s="121"/>
      <c r="EB633" s="121"/>
    </row>
    <row r="634" spans="1:132" s="1" customFormat="1" ht="10.5" customHeight="1" thickBot="1" x14ac:dyDescent="0.25">
      <c r="A634" s="1374"/>
      <c r="B634" s="1527"/>
      <c r="C634" s="197"/>
      <c r="D634" s="166" t="s">
        <v>35</v>
      </c>
      <c r="E634" s="64" t="e">
        <f>E633/E632</f>
        <v>#DIV/0!</v>
      </c>
      <c r="F634" s="64" t="e">
        <f t="shared" ref="F634:AB634" si="640">F633/F632</f>
        <v>#DIV/0!</v>
      </c>
      <c r="G634" s="64" t="e">
        <f t="shared" si="640"/>
        <v>#DIV/0!</v>
      </c>
      <c r="H634" s="221" t="e">
        <f t="shared" si="640"/>
        <v>#DIV/0!</v>
      </c>
      <c r="I634" s="64" t="e">
        <f t="shared" si="640"/>
        <v>#DIV/0!</v>
      </c>
      <c r="J634" s="64" t="e">
        <f t="shared" si="640"/>
        <v>#DIV/0!</v>
      </c>
      <c r="K634" s="64" t="e">
        <f t="shared" si="640"/>
        <v>#DIV/0!</v>
      </c>
      <c r="L634" s="64" t="e">
        <f t="shared" si="640"/>
        <v>#DIV/0!</v>
      </c>
      <c r="M634" s="64" t="e">
        <f t="shared" si="640"/>
        <v>#DIV/0!</v>
      </c>
      <c r="N634" s="221" t="e">
        <f t="shared" si="640"/>
        <v>#DIV/0!</v>
      </c>
      <c r="O634" s="64" t="e">
        <f t="shared" si="640"/>
        <v>#DIV/0!</v>
      </c>
      <c r="P634" s="64" t="e">
        <f t="shared" si="640"/>
        <v>#DIV/0!</v>
      </c>
      <c r="Q634" s="64" t="e">
        <f t="shared" si="640"/>
        <v>#DIV/0!</v>
      </c>
      <c r="R634" s="64" t="e">
        <f t="shared" si="640"/>
        <v>#DIV/0!</v>
      </c>
      <c r="S634" s="64" t="e">
        <f t="shared" si="640"/>
        <v>#DIV/0!</v>
      </c>
      <c r="T634" s="64" t="e">
        <f t="shared" si="640"/>
        <v>#DIV/0!</v>
      </c>
      <c r="U634" s="64" t="e">
        <f t="shared" si="640"/>
        <v>#DIV/0!</v>
      </c>
      <c r="V634" s="221" t="e">
        <f t="shared" si="640"/>
        <v>#DIV/0!</v>
      </c>
      <c r="W634" s="64" t="e">
        <f t="shared" si="640"/>
        <v>#DIV/0!</v>
      </c>
      <c r="X634" s="64" t="e">
        <f t="shared" si="640"/>
        <v>#DIV/0!</v>
      </c>
      <c r="Y634" s="64" t="e">
        <f t="shared" si="640"/>
        <v>#DIV/0!</v>
      </c>
      <c r="Z634" s="64" t="e">
        <f t="shared" si="640"/>
        <v>#DIV/0!</v>
      </c>
      <c r="AA634" s="64" t="e">
        <f t="shared" si="640"/>
        <v>#DIV/0!</v>
      </c>
      <c r="AB634" s="64" t="e">
        <f t="shared" si="640"/>
        <v>#DIV/0!</v>
      </c>
      <c r="AC634" s="41"/>
      <c r="AD634" s="43"/>
      <c r="AE634" s="358"/>
      <c r="AF634" s="187"/>
      <c r="AG634" s="187"/>
      <c r="AH634" s="187"/>
      <c r="AI634" s="187"/>
      <c r="AJ634" s="187"/>
      <c r="AK634" s="187"/>
      <c r="AL634" s="187"/>
      <c r="AM634" s="187"/>
      <c r="AN634" s="187"/>
      <c r="AO634" s="187"/>
      <c r="AP634" s="187"/>
      <c r="AQ634" s="187"/>
      <c r="AR634" s="187"/>
      <c r="AS634" s="187"/>
      <c r="AT634" s="187"/>
      <c r="AU634" s="187"/>
      <c r="AV634" s="187"/>
      <c r="AW634" s="187"/>
      <c r="AX634" s="187"/>
      <c r="AY634" s="187"/>
      <c r="AZ634" s="187"/>
      <c r="BA634" s="187"/>
      <c r="BB634" s="187"/>
      <c r="BC634" s="187"/>
      <c r="BD634" s="187"/>
      <c r="BE634" s="400"/>
      <c r="BF634" s="114"/>
      <c r="BG634" s="114"/>
      <c r="BH634" s="114"/>
      <c r="BI634" s="114"/>
      <c r="BJ634" s="114"/>
      <c r="BK634" s="114"/>
      <c r="BL634" s="114"/>
      <c r="BM634" s="114"/>
      <c r="BN634" s="114"/>
      <c r="BO634" s="114"/>
      <c r="BP634" s="114"/>
      <c r="BQ634" s="114"/>
      <c r="BR634" s="114"/>
      <c r="BS634" s="114"/>
      <c r="BT634" s="114"/>
      <c r="BU634" s="114"/>
      <c r="BV634" s="114"/>
      <c r="BW634" s="114"/>
      <c r="BX634" s="114"/>
      <c r="BY634" s="114"/>
      <c r="BZ634" s="114"/>
      <c r="CA634" s="114"/>
      <c r="CB634" s="114"/>
      <c r="CC634" s="114"/>
      <c r="CD634" s="114"/>
      <c r="CE634" s="114"/>
      <c r="CF634" s="114"/>
      <c r="CG634" s="114"/>
      <c r="CH634" s="114"/>
      <c r="CI634" s="114"/>
      <c r="CJ634" s="114"/>
      <c r="CK634" s="114"/>
      <c r="CL634" s="114"/>
      <c r="CM634" s="114"/>
      <c r="CN634" s="114"/>
      <c r="CO634" s="114"/>
      <c r="CP634" s="114"/>
      <c r="CQ634" s="114"/>
      <c r="CR634" s="114"/>
      <c r="CS634" s="114"/>
      <c r="CT634" s="114"/>
      <c r="CU634" s="114"/>
      <c r="CV634" s="114"/>
      <c r="CW634" s="114"/>
      <c r="CX634" s="114"/>
      <c r="CY634" s="114"/>
      <c r="CZ634" s="114"/>
      <c r="DA634" s="114"/>
      <c r="DB634" s="114"/>
      <c r="DC634" s="114"/>
      <c r="DD634" s="114"/>
      <c r="DE634" s="114"/>
      <c r="DF634" s="114"/>
      <c r="DG634" s="114"/>
      <c r="DH634" s="114"/>
      <c r="DI634" s="114"/>
      <c r="DJ634" s="114"/>
      <c r="DK634" s="114"/>
      <c r="DL634" s="114"/>
      <c r="DM634" s="114"/>
      <c r="DN634" s="114"/>
      <c r="DO634" s="114"/>
      <c r="DP634" s="114"/>
      <c r="DQ634" s="114"/>
      <c r="DR634" s="114"/>
      <c r="DS634" s="114"/>
      <c r="DT634" s="114"/>
      <c r="DU634" s="114"/>
      <c r="DV634" s="114"/>
      <c r="DW634" s="121"/>
      <c r="DX634" s="121"/>
      <c r="DY634" s="121"/>
      <c r="DZ634" s="121"/>
      <c r="EA634" s="121"/>
      <c r="EB634" s="121"/>
    </row>
    <row r="635" spans="1:132" s="1" customFormat="1" ht="10.5" customHeight="1" x14ac:dyDescent="0.2">
      <c r="A635" s="1372" t="s">
        <v>87</v>
      </c>
      <c r="B635" s="1524" t="s">
        <v>808</v>
      </c>
      <c r="C635" s="695"/>
      <c r="D635" s="726"/>
      <c r="E635" s="1653" t="s">
        <v>441</v>
      </c>
      <c r="F635" s="1653"/>
      <c r="G635" s="1653"/>
      <c r="H635" s="243"/>
      <c r="I635" s="134"/>
      <c r="J635" s="134"/>
      <c r="K635" s="134"/>
      <c r="L635" s="134"/>
      <c r="M635" s="134"/>
      <c r="N635" s="243"/>
      <c r="O635" s="134"/>
      <c r="P635" s="134"/>
      <c r="Q635" s="134"/>
      <c r="R635" s="134"/>
      <c r="S635" s="134"/>
      <c r="T635" s="134"/>
      <c r="U635" s="134"/>
      <c r="V635" s="243"/>
      <c r="W635" s="134"/>
      <c r="X635" s="134"/>
      <c r="Y635" s="134"/>
      <c r="Z635" s="134"/>
      <c r="AA635" s="134"/>
      <c r="AB635" s="134"/>
      <c r="AC635" s="41"/>
      <c r="AD635" s="43"/>
      <c r="AE635" s="358"/>
      <c r="AF635" s="182"/>
      <c r="AG635" s="182"/>
      <c r="AH635" s="182"/>
      <c r="AI635" s="182"/>
      <c r="AJ635" s="182"/>
      <c r="AK635" s="182"/>
      <c r="AL635" s="182"/>
      <c r="AM635" s="182"/>
      <c r="AN635" s="182"/>
      <c r="AO635" s="182"/>
      <c r="AP635" s="182"/>
      <c r="AQ635" s="182"/>
      <c r="AR635" s="182"/>
      <c r="AS635" s="182"/>
      <c r="AT635" s="182"/>
      <c r="AU635" s="182"/>
      <c r="AV635" s="182"/>
      <c r="AW635" s="182"/>
      <c r="AX635" s="182"/>
      <c r="AY635" s="182"/>
      <c r="AZ635" s="182"/>
      <c r="BA635" s="182"/>
      <c r="BB635" s="182"/>
      <c r="BC635" s="187"/>
      <c r="BD635" s="187"/>
      <c r="BE635" s="400"/>
      <c r="BF635" s="114"/>
      <c r="BG635" s="114"/>
      <c r="BH635" s="114"/>
      <c r="BI635" s="114"/>
      <c r="BJ635" s="114"/>
      <c r="BK635" s="114"/>
      <c r="BL635" s="114"/>
      <c r="BM635" s="114"/>
      <c r="BN635" s="114"/>
      <c r="BO635" s="114"/>
      <c r="BP635" s="114"/>
      <c r="BQ635" s="114"/>
      <c r="BR635" s="114"/>
      <c r="BS635" s="114"/>
      <c r="BT635" s="114"/>
      <c r="BU635" s="114"/>
      <c r="BV635" s="114"/>
      <c r="BW635" s="114"/>
      <c r="BX635" s="114"/>
      <c r="BY635" s="114"/>
      <c r="BZ635" s="114"/>
      <c r="CA635" s="114"/>
      <c r="CB635" s="114"/>
      <c r="CC635" s="114"/>
      <c r="CD635" s="114"/>
      <c r="CE635" s="114"/>
      <c r="CF635" s="114"/>
      <c r="CG635" s="114"/>
      <c r="CH635" s="114"/>
      <c r="CI635" s="114"/>
      <c r="CJ635" s="114"/>
      <c r="CK635" s="114"/>
      <c r="CL635" s="114"/>
      <c r="CM635" s="114"/>
      <c r="CN635" s="114"/>
      <c r="CO635" s="114"/>
      <c r="CP635" s="114"/>
      <c r="CQ635" s="114"/>
      <c r="CR635" s="114"/>
      <c r="CS635" s="114"/>
      <c r="CT635" s="114"/>
      <c r="CU635" s="114"/>
      <c r="CV635" s="114"/>
      <c r="CW635" s="114"/>
      <c r="CX635" s="114"/>
      <c r="CY635" s="114"/>
      <c r="CZ635" s="114"/>
      <c r="DA635" s="114"/>
      <c r="DB635" s="114"/>
      <c r="DC635" s="114"/>
      <c r="DD635" s="114"/>
      <c r="DE635" s="114"/>
      <c r="DF635" s="114"/>
      <c r="DG635" s="114"/>
      <c r="DH635" s="114"/>
      <c r="DI635" s="114"/>
      <c r="DJ635" s="114"/>
      <c r="DK635" s="114"/>
      <c r="DL635" s="114"/>
      <c r="DM635" s="114"/>
      <c r="DN635" s="114"/>
      <c r="DO635" s="114"/>
      <c r="DP635" s="114"/>
      <c r="DQ635" s="114"/>
      <c r="DR635" s="114"/>
      <c r="DS635" s="114"/>
      <c r="DT635" s="114"/>
      <c r="DU635" s="114"/>
      <c r="DV635" s="114"/>
      <c r="DW635" s="121"/>
      <c r="DX635" s="121"/>
      <c r="DY635" s="121"/>
      <c r="DZ635" s="121"/>
      <c r="EA635" s="121"/>
      <c r="EB635" s="121"/>
    </row>
    <row r="636" spans="1:132" s="3" customFormat="1" ht="10.5" customHeight="1" x14ac:dyDescent="0.2">
      <c r="A636" s="1373"/>
      <c r="B636" s="1511"/>
      <c r="C636" s="846" t="s">
        <v>118</v>
      </c>
      <c r="D636" s="102" t="s">
        <v>27</v>
      </c>
      <c r="E636" s="81">
        <f>ROUND(SQRT(E637^2+E638^2)*1000/(1.73*E$597),0)</f>
        <v>0</v>
      </c>
      <c r="F636" s="81">
        <f t="shared" ref="F636:AB636" si="641">ROUND(SQRT(F637^2+F638^2)*1000/(1.73*F$597),0)</f>
        <v>0</v>
      </c>
      <c r="G636" s="81">
        <f t="shared" si="641"/>
        <v>0</v>
      </c>
      <c r="H636" s="227">
        <f t="shared" si="641"/>
        <v>0</v>
      </c>
      <c r="I636" s="81">
        <f t="shared" si="641"/>
        <v>0</v>
      </c>
      <c r="J636" s="81">
        <f t="shared" si="641"/>
        <v>0</v>
      </c>
      <c r="K636" s="81">
        <f t="shared" si="641"/>
        <v>0</v>
      </c>
      <c r="L636" s="81">
        <f t="shared" si="641"/>
        <v>0</v>
      </c>
      <c r="M636" s="81">
        <f t="shared" si="641"/>
        <v>0</v>
      </c>
      <c r="N636" s="227">
        <f t="shared" si="641"/>
        <v>0</v>
      </c>
      <c r="O636" s="81">
        <f t="shared" si="641"/>
        <v>0</v>
      </c>
      <c r="P636" s="81">
        <f t="shared" si="641"/>
        <v>0</v>
      </c>
      <c r="Q636" s="81">
        <f t="shared" si="641"/>
        <v>0</v>
      </c>
      <c r="R636" s="81">
        <f t="shared" si="641"/>
        <v>0</v>
      </c>
      <c r="S636" s="81">
        <f t="shared" si="641"/>
        <v>0</v>
      </c>
      <c r="T636" s="81">
        <f t="shared" si="641"/>
        <v>0</v>
      </c>
      <c r="U636" s="81">
        <f t="shared" si="641"/>
        <v>0</v>
      </c>
      <c r="V636" s="227">
        <f t="shared" si="641"/>
        <v>0</v>
      </c>
      <c r="W636" s="81">
        <f t="shared" si="641"/>
        <v>0</v>
      </c>
      <c r="X636" s="81">
        <f t="shared" si="641"/>
        <v>0</v>
      </c>
      <c r="Y636" s="81">
        <f t="shared" si="641"/>
        <v>0</v>
      </c>
      <c r="Z636" s="81">
        <f t="shared" si="641"/>
        <v>0</v>
      </c>
      <c r="AA636" s="81">
        <f t="shared" si="641"/>
        <v>0</v>
      </c>
      <c r="AB636" s="81">
        <f t="shared" si="641"/>
        <v>0</v>
      </c>
      <c r="AC636" s="490"/>
      <c r="AD636" s="491"/>
      <c r="AE636" s="492"/>
      <c r="AF636" s="187"/>
      <c r="AG636" s="187"/>
      <c r="AH636" s="187"/>
      <c r="AI636" s="187"/>
      <c r="AJ636" s="187"/>
      <c r="AK636" s="187"/>
      <c r="AL636" s="187"/>
      <c r="AM636" s="187"/>
      <c r="AN636" s="187"/>
      <c r="AO636" s="187"/>
      <c r="AP636" s="187"/>
      <c r="AQ636" s="187"/>
      <c r="AR636" s="187"/>
      <c r="AS636" s="187"/>
      <c r="AT636" s="187"/>
      <c r="AU636" s="187"/>
      <c r="AV636" s="187"/>
      <c r="AW636" s="187"/>
      <c r="AX636" s="187"/>
      <c r="AY636" s="187"/>
      <c r="AZ636" s="187"/>
      <c r="BA636" s="187"/>
      <c r="BB636" s="187"/>
      <c r="BC636" s="187"/>
      <c r="BD636" s="187"/>
      <c r="BE636" s="400"/>
      <c r="BF636" s="114"/>
      <c r="BG636" s="114"/>
      <c r="BH636" s="114"/>
      <c r="BI636" s="114"/>
      <c r="BJ636" s="114"/>
      <c r="BK636" s="114"/>
      <c r="BL636" s="114"/>
      <c r="BM636" s="114"/>
      <c r="BN636" s="114"/>
      <c r="BO636" s="114"/>
      <c r="BP636" s="114"/>
      <c r="BQ636" s="114"/>
      <c r="BR636" s="114"/>
      <c r="BS636" s="114"/>
      <c r="BT636" s="114"/>
      <c r="BU636" s="114"/>
      <c r="BV636" s="114"/>
      <c r="BW636" s="114"/>
      <c r="BX636" s="114"/>
      <c r="BY636" s="114"/>
      <c r="BZ636" s="114"/>
      <c r="CA636" s="114"/>
      <c r="CB636" s="114"/>
      <c r="CC636" s="114"/>
      <c r="CD636" s="114"/>
      <c r="CE636" s="114"/>
      <c r="CF636" s="114"/>
      <c r="CG636" s="114"/>
      <c r="CH636" s="114"/>
      <c r="CI636" s="114"/>
      <c r="CJ636" s="114"/>
      <c r="CK636" s="114"/>
      <c r="CL636" s="114"/>
      <c r="CM636" s="114"/>
      <c r="CN636" s="114"/>
      <c r="CO636" s="114"/>
      <c r="CP636" s="114"/>
      <c r="CQ636" s="114"/>
      <c r="CR636" s="114"/>
      <c r="CS636" s="114"/>
      <c r="CT636" s="114"/>
      <c r="CU636" s="114"/>
      <c r="CV636" s="114"/>
      <c r="CW636" s="114"/>
      <c r="CX636" s="114"/>
      <c r="CY636" s="114"/>
      <c r="CZ636" s="114"/>
      <c r="DA636" s="114"/>
      <c r="DB636" s="114"/>
      <c r="DC636" s="114"/>
      <c r="DD636" s="114"/>
      <c r="DE636" s="114"/>
      <c r="DF636" s="114"/>
      <c r="DG636" s="114"/>
      <c r="DH636" s="114"/>
      <c r="DI636" s="114"/>
      <c r="DJ636" s="114"/>
      <c r="DK636" s="114"/>
      <c r="DL636" s="114"/>
      <c r="DM636" s="114"/>
      <c r="DN636" s="114"/>
      <c r="DO636" s="114"/>
      <c r="DP636" s="114"/>
      <c r="DQ636" s="114"/>
      <c r="DR636" s="114"/>
      <c r="DS636" s="114"/>
      <c r="DT636" s="114"/>
      <c r="DU636" s="114"/>
      <c r="DV636" s="114"/>
      <c r="DW636" s="114"/>
      <c r="DX636" s="114"/>
      <c r="DY636" s="114"/>
      <c r="DZ636" s="114"/>
      <c r="EA636" s="69"/>
      <c r="EB636" s="69"/>
    </row>
    <row r="637" spans="1:132" s="1" customFormat="1" ht="10.5" customHeight="1" x14ac:dyDescent="0.2">
      <c r="A637" s="1373"/>
      <c r="B637" s="1511"/>
      <c r="C637" s="846" t="s">
        <v>910</v>
      </c>
      <c r="D637" s="102" t="s">
        <v>108</v>
      </c>
      <c r="E637" s="42">
        <f>ROUND((AG637-AF637)*$AE637,2)</f>
        <v>0</v>
      </c>
      <c r="F637" s="42">
        <f t="shared" ref="F637" si="642">ROUND((AH637-AG637)*$AE637,2)</f>
        <v>0</v>
      </c>
      <c r="G637" s="42">
        <f t="shared" ref="G637" si="643">ROUND((AI637-AH637)*$AE637,2)</f>
        <v>0</v>
      </c>
      <c r="H637" s="213">
        <f t="shared" ref="H637" si="644">ROUND((AJ637-AI637)*$AE637,2)</f>
        <v>0</v>
      </c>
      <c r="I637" s="42">
        <f t="shared" ref="I637" si="645">ROUND((AK637-AJ637)*$AE637,2)</f>
        <v>0</v>
      </c>
      <c r="J637" s="42">
        <f t="shared" ref="J637" si="646">ROUND((AL637-AK637)*$AE637,2)</f>
        <v>0</v>
      </c>
      <c r="K637" s="42">
        <f t="shared" ref="K637" si="647">ROUND((AM637-AL637)*$AE637,2)</f>
        <v>0</v>
      </c>
      <c r="L637" s="42">
        <f t="shared" ref="L637" si="648">ROUND((AN637-AM637)*$AE637,2)</f>
        <v>0</v>
      </c>
      <c r="M637" s="42">
        <f t="shared" ref="M637" si="649">ROUND((AO637-AN637)*$AE637,2)</f>
        <v>0</v>
      </c>
      <c r="N637" s="213">
        <f t="shared" ref="N637" si="650">ROUND((AP637-AO637)*$AE637,2)</f>
        <v>0</v>
      </c>
      <c r="O637" s="42">
        <f t="shared" ref="O637" si="651">ROUND((AQ637-AP637)*$AE637,2)</f>
        <v>0</v>
      </c>
      <c r="P637" s="42">
        <f t="shared" ref="P637" si="652">ROUND((AR637-AQ637)*$AE637,2)</f>
        <v>0</v>
      </c>
      <c r="Q637" s="42">
        <f t="shared" ref="Q637" si="653">ROUND((AS637-AR637)*$AE637,2)</f>
        <v>0</v>
      </c>
      <c r="R637" s="42">
        <f t="shared" ref="R637" si="654">ROUND((AT637-AS637)*$AE637,2)</f>
        <v>0</v>
      </c>
      <c r="S637" s="42">
        <f t="shared" ref="S637" si="655">ROUND((AU637-AT637)*$AE637,2)</f>
        <v>0</v>
      </c>
      <c r="T637" s="42">
        <f t="shared" ref="T637" si="656">ROUND((AV637-AU637)*$AE637,2)</f>
        <v>0</v>
      </c>
      <c r="U637" s="42">
        <f t="shared" ref="U637" si="657">ROUND((AW637-AV637)*$AE637,2)</f>
        <v>0</v>
      </c>
      <c r="V637" s="213">
        <f t="shared" ref="V637" si="658">ROUND((AX637-AW637)*$AE637,2)</f>
        <v>0</v>
      </c>
      <c r="W637" s="42">
        <f t="shared" ref="W637" si="659">ROUND((AY637-AX637)*$AE637,2)</f>
        <v>0</v>
      </c>
      <c r="X637" s="42">
        <f t="shared" ref="X637" si="660">ROUND((AZ637-AY637)*$AE637,2)</f>
        <v>0</v>
      </c>
      <c r="Y637" s="42">
        <f t="shared" ref="Y637" si="661">ROUND((BA637-AZ637)*$AE637,2)</f>
        <v>0</v>
      </c>
      <c r="Z637" s="42">
        <f t="shared" ref="Z637" si="662">ROUND((BB637-BA637)*$AE637,2)</f>
        <v>0</v>
      </c>
      <c r="AA637" s="42">
        <f>ROUND((BC637-BB637)*$AE637,2)</f>
        <v>0</v>
      </c>
      <c r="AB637" s="42">
        <f t="shared" ref="AB637" si="663">ROUND((BD637-BC637)*$AE637,2)</f>
        <v>0</v>
      </c>
      <c r="AC637" s="41">
        <f>SUM(E637:AB637)</f>
        <v>0</v>
      </c>
      <c r="AD637" s="43">
        <f>SUM(E638:AB638)</f>
        <v>0</v>
      </c>
      <c r="AE637" s="358">
        <v>3.6</v>
      </c>
      <c r="AF637" s="678">
        <v>641.72199999999998</v>
      </c>
      <c r="AG637" s="678">
        <v>641.72199999999998</v>
      </c>
      <c r="AH637" s="679">
        <v>641.72199999999998</v>
      </c>
      <c r="AI637" s="678">
        <v>641.72199999999998</v>
      </c>
      <c r="AJ637" s="678">
        <v>641.72199999999998</v>
      </c>
      <c r="AK637" s="678">
        <v>641.72199999999998</v>
      </c>
      <c r="AL637" s="678">
        <v>641.72199999999998</v>
      </c>
      <c r="AM637" s="678">
        <v>641.72199999999998</v>
      </c>
      <c r="AN637" s="678">
        <v>641.72199999999998</v>
      </c>
      <c r="AO637" s="678">
        <v>641.72199999999998</v>
      </c>
      <c r="AP637" s="678">
        <v>641.72199999999998</v>
      </c>
      <c r="AQ637" s="678">
        <v>641.72199999999998</v>
      </c>
      <c r="AR637" s="678">
        <v>641.72199999999998</v>
      </c>
      <c r="AS637" s="678">
        <v>641.72199999999998</v>
      </c>
      <c r="AT637" s="678">
        <v>641.72199999999998</v>
      </c>
      <c r="AU637" s="678">
        <v>641.72199999999998</v>
      </c>
      <c r="AV637" s="678">
        <v>641.72199999999998</v>
      </c>
      <c r="AW637" s="678">
        <v>641.72199999999998</v>
      </c>
      <c r="AX637" s="678">
        <v>641.72199999999998</v>
      </c>
      <c r="AY637" s="678">
        <v>641.72199999999998</v>
      </c>
      <c r="AZ637" s="678">
        <v>641.72199999999998</v>
      </c>
      <c r="BA637" s="678">
        <v>641.72199999999998</v>
      </c>
      <c r="BB637" s="678">
        <v>641.72199999999998</v>
      </c>
      <c r="BC637" s="678">
        <v>641.72199999999998</v>
      </c>
      <c r="BD637" s="678">
        <v>641.72199999999998</v>
      </c>
      <c r="BE637" s="400"/>
      <c r="BF637" s="114"/>
      <c r="BG637" s="114"/>
      <c r="BH637" s="114"/>
      <c r="BI637" s="114"/>
      <c r="BJ637" s="114"/>
      <c r="BK637" s="114"/>
      <c r="BL637" s="114"/>
      <c r="BM637" s="114"/>
      <c r="BN637" s="114"/>
      <c r="BO637" s="114"/>
      <c r="BP637" s="114"/>
      <c r="BQ637" s="114"/>
      <c r="BR637" s="114"/>
      <c r="BS637" s="114"/>
      <c r="BT637" s="114"/>
      <c r="BU637" s="114"/>
      <c r="BV637" s="114"/>
      <c r="BW637" s="114"/>
      <c r="BX637" s="114"/>
      <c r="BY637" s="114"/>
      <c r="BZ637" s="114"/>
      <c r="CA637" s="114"/>
      <c r="CB637" s="114"/>
      <c r="CC637" s="114"/>
      <c r="CD637" s="114"/>
      <c r="CE637" s="114"/>
      <c r="CF637" s="114"/>
      <c r="CG637" s="114"/>
      <c r="CH637" s="114"/>
      <c r="CI637" s="114"/>
      <c r="CJ637" s="114"/>
      <c r="CK637" s="114"/>
      <c r="CL637" s="114"/>
      <c r="CM637" s="114"/>
      <c r="CN637" s="114"/>
      <c r="CO637" s="114"/>
      <c r="CP637" s="114"/>
      <c r="CQ637" s="114"/>
      <c r="CR637" s="114"/>
      <c r="CS637" s="114"/>
      <c r="CT637" s="114"/>
      <c r="CU637" s="114"/>
      <c r="CV637" s="114"/>
      <c r="CW637" s="114"/>
      <c r="CX637" s="114"/>
      <c r="CY637" s="114"/>
      <c r="CZ637" s="114"/>
      <c r="DA637" s="114"/>
      <c r="DB637" s="114"/>
      <c r="DC637" s="114"/>
      <c r="DD637" s="114"/>
      <c r="DE637" s="114"/>
      <c r="DF637" s="114"/>
      <c r="DG637" s="114"/>
      <c r="DH637" s="114"/>
      <c r="DI637" s="114"/>
      <c r="DJ637" s="114"/>
      <c r="DK637" s="114"/>
      <c r="DL637" s="114"/>
      <c r="DM637" s="114"/>
      <c r="DN637" s="114"/>
      <c r="DO637" s="114"/>
      <c r="DP637" s="114"/>
      <c r="DQ637" s="114"/>
      <c r="DR637" s="114"/>
      <c r="DS637" s="114"/>
      <c r="DT637" s="114"/>
      <c r="DU637" s="114"/>
      <c r="DV637" s="114"/>
      <c r="DW637" s="121"/>
      <c r="DX637" s="121"/>
      <c r="DY637" s="121"/>
      <c r="DZ637" s="121"/>
      <c r="EA637" s="121"/>
      <c r="EB637" s="121"/>
    </row>
    <row r="638" spans="1:132" s="1" customFormat="1" ht="10.5" customHeight="1" x14ac:dyDescent="0.2">
      <c r="A638" s="1373"/>
      <c r="B638" s="1511"/>
      <c r="C638" s="846" t="s">
        <v>910</v>
      </c>
      <c r="D638" s="102" t="s">
        <v>109</v>
      </c>
      <c r="E638" s="42">
        <f>ROUND((AG638-AF638)*$AE637,2)</f>
        <v>0</v>
      </c>
      <c r="F638" s="42">
        <f t="shared" ref="F638" si="664">ROUND((AH638-AG638)*$AE637,2)</f>
        <v>0</v>
      </c>
      <c r="G638" s="42">
        <f t="shared" ref="G638" si="665">ROUND((AI638-AH638)*$AE637,2)</f>
        <v>0</v>
      </c>
      <c r="H638" s="213">
        <f t="shared" ref="H638" si="666">ROUND((AJ638-AI638)*$AE637,2)</f>
        <v>0</v>
      </c>
      <c r="I638" s="42">
        <f t="shared" ref="I638" si="667">ROUND((AK638-AJ638)*$AE637,2)</f>
        <v>0</v>
      </c>
      <c r="J638" s="42">
        <f t="shared" ref="J638" si="668">ROUND((AL638-AK638)*$AE637,2)</f>
        <v>0</v>
      </c>
      <c r="K638" s="42">
        <f t="shared" ref="K638" si="669">ROUND((AM638-AL638)*$AE637,2)</f>
        <v>0</v>
      </c>
      <c r="L638" s="42">
        <f t="shared" ref="L638" si="670">ROUND((AN638-AM638)*$AE637,2)</f>
        <v>0</v>
      </c>
      <c r="M638" s="42">
        <f t="shared" ref="M638" si="671">ROUND((AO638-AN638)*$AE637,2)</f>
        <v>0</v>
      </c>
      <c r="N638" s="213">
        <f t="shared" ref="N638" si="672">ROUND((AP638-AO638)*$AE637,2)</f>
        <v>0</v>
      </c>
      <c r="O638" s="42">
        <f t="shared" ref="O638" si="673">ROUND((AQ638-AP638)*$AE637,2)</f>
        <v>0</v>
      </c>
      <c r="P638" s="42">
        <f t="shared" ref="P638" si="674">ROUND((AR638-AQ638)*$AE637,2)</f>
        <v>0</v>
      </c>
      <c r="Q638" s="42">
        <f t="shared" ref="Q638" si="675">ROUND((AS638-AR638)*$AE637,2)</f>
        <v>0</v>
      </c>
      <c r="R638" s="42">
        <f t="shared" ref="R638" si="676">ROUND((AT638-AS638)*$AE637,2)</f>
        <v>0</v>
      </c>
      <c r="S638" s="42">
        <f t="shared" ref="S638" si="677">ROUND((AU638-AT638)*$AE637,2)</f>
        <v>0</v>
      </c>
      <c r="T638" s="42">
        <f t="shared" ref="T638" si="678">ROUND((AV638-AU638)*$AE637,2)</f>
        <v>0</v>
      </c>
      <c r="U638" s="42">
        <f t="shared" ref="U638" si="679">ROUND((AW638-AV638)*$AE637,2)</f>
        <v>0</v>
      </c>
      <c r="V638" s="213">
        <f t="shared" ref="V638" si="680">ROUND((AX638-AW638)*$AE637,2)</f>
        <v>0</v>
      </c>
      <c r="W638" s="42">
        <f t="shared" ref="W638" si="681">ROUND((AY638-AX638)*$AE637,2)</f>
        <v>0</v>
      </c>
      <c r="X638" s="42">
        <f t="shared" ref="X638" si="682">ROUND((AZ638-AY638)*$AE637,2)</f>
        <v>0</v>
      </c>
      <c r="Y638" s="42">
        <f t="shared" ref="Y638" si="683">ROUND((BA638-AZ638)*$AE637,2)</f>
        <v>0</v>
      </c>
      <c r="Z638" s="42">
        <f t="shared" ref="Z638" si="684">ROUND((BB638-BA638)*$AE637,2)</f>
        <v>0</v>
      </c>
      <c r="AA638" s="42">
        <f>ROUND((BC638-BB638)*$AE637,2)</f>
        <v>0</v>
      </c>
      <c r="AB638" s="42">
        <f t="shared" ref="AB638" si="685">ROUND((BD638-BC638)*$AE637,2)</f>
        <v>0</v>
      </c>
      <c r="AC638" s="41"/>
      <c r="AD638" s="43"/>
      <c r="AE638" s="49"/>
      <c r="AF638" s="678">
        <v>463.43329999999997</v>
      </c>
      <c r="AG638" s="678">
        <v>463.43329999999997</v>
      </c>
      <c r="AH638" s="679">
        <v>463.43329999999997</v>
      </c>
      <c r="AI638" s="678">
        <v>463.43329999999997</v>
      </c>
      <c r="AJ638" s="678">
        <v>463.43329999999997</v>
      </c>
      <c r="AK638" s="678">
        <v>463.43329999999997</v>
      </c>
      <c r="AL638" s="678">
        <v>463.43329999999997</v>
      </c>
      <c r="AM638" s="678">
        <v>463.43329999999997</v>
      </c>
      <c r="AN638" s="678">
        <v>463.43329999999997</v>
      </c>
      <c r="AO638" s="678">
        <v>463.43329999999997</v>
      </c>
      <c r="AP638" s="678">
        <v>463.43329999999997</v>
      </c>
      <c r="AQ638" s="678">
        <v>463.43329999999997</v>
      </c>
      <c r="AR638" s="678">
        <v>463.43329999999997</v>
      </c>
      <c r="AS638" s="678">
        <v>463.43329999999997</v>
      </c>
      <c r="AT638" s="678">
        <v>463.43329999999997</v>
      </c>
      <c r="AU638" s="678">
        <v>463.43329999999997</v>
      </c>
      <c r="AV638" s="678">
        <v>463.43329999999997</v>
      </c>
      <c r="AW638" s="678">
        <v>463.43329999999997</v>
      </c>
      <c r="AX638" s="678">
        <v>463.43329999999997</v>
      </c>
      <c r="AY638" s="678">
        <v>463.43329999999997</v>
      </c>
      <c r="AZ638" s="678">
        <v>463.43329999999997</v>
      </c>
      <c r="BA638" s="678">
        <v>463.43329999999997</v>
      </c>
      <c r="BB638" s="678">
        <v>463.43329999999997</v>
      </c>
      <c r="BC638" s="678">
        <v>463.43329999999997</v>
      </c>
      <c r="BD638" s="678">
        <v>463.43329999999997</v>
      </c>
      <c r="BE638" s="400"/>
      <c r="BF638" s="114"/>
      <c r="BG638" s="114"/>
      <c r="BH638" s="114"/>
      <c r="BI638" s="114"/>
      <c r="BJ638" s="114"/>
      <c r="BK638" s="114"/>
      <c r="BL638" s="114"/>
      <c r="BM638" s="114"/>
      <c r="BN638" s="114"/>
      <c r="BO638" s="114"/>
      <c r="BP638" s="114"/>
      <c r="BQ638" s="114"/>
      <c r="BR638" s="114"/>
      <c r="BS638" s="114"/>
      <c r="BT638" s="114"/>
      <c r="BU638" s="114"/>
      <c r="BV638" s="114"/>
      <c r="BW638" s="114"/>
      <c r="BX638" s="114"/>
      <c r="BY638" s="114"/>
      <c r="BZ638" s="114"/>
      <c r="CA638" s="114"/>
      <c r="CB638" s="114"/>
      <c r="CC638" s="114"/>
      <c r="CD638" s="114"/>
      <c r="CE638" s="114"/>
      <c r="CF638" s="114"/>
      <c r="CG638" s="114"/>
      <c r="CH638" s="114"/>
      <c r="CI638" s="114"/>
      <c r="CJ638" s="114"/>
      <c r="CK638" s="114"/>
      <c r="CL638" s="114"/>
      <c r="CM638" s="114"/>
      <c r="CN638" s="114"/>
      <c r="CO638" s="114"/>
      <c r="CP638" s="114"/>
      <c r="CQ638" s="114"/>
      <c r="CR638" s="114"/>
      <c r="CS638" s="114"/>
      <c r="CT638" s="114"/>
      <c r="CU638" s="114"/>
      <c r="CV638" s="114"/>
      <c r="CW638" s="114"/>
      <c r="CX638" s="114"/>
      <c r="CY638" s="114"/>
      <c r="CZ638" s="114"/>
      <c r="DA638" s="114"/>
      <c r="DB638" s="114"/>
      <c r="DC638" s="114"/>
      <c r="DD638" s="114"/>
      <c r="DE638" s="114"/>
      <c r="DF638" s="114"/>
      <c r="DG638" s="114"/>
      <c r="DH638" s="114"/>
      <c r="DI638" s="114"/>
      <c r="DJ638" s="114"/>
      <c r="DK638" s="114"/>
      <c r="DL638" s="114"/>
      <c r="DM638" s="114"/>
      <c r="DN638" s="114"/>
      <c r="DO638" s="114"/>
      <c r="DP638" s="114"/>
      <c r="DQ638" s="114"/>
      <c r="DR638" s="114"/>
      <c r="DS638" s="114"/>
      <c r="DT638" s="114"/>
      <c r="DU638" s="114"/>
      <c r="DV638" s="114"/>
      <c r="DW638" s="121"/>
      <c r="DX638" s="121"/>
      <c r="DY638" s="121"/>
      <c r="DZ638" s="121"/>
      <c r="EA638" s="121"/>
      <c r="EB638" s="121"/>
    </row>
    <row r="639" spans="1:132" s="1" customFormat="1" ht="10.5" customHeight="1" thickBot="1" x14ac:dyDescent="0.25">
      <c r="A639" s="1374"/>
      <c r="B639" s="1527"/>
      <c r="C639" s="197"/>
      <c r="D639" s="166" t="s">
        <v>35</v>
      </c>
      <c r="E639" s="64" t="e">
        <f>E638/E637</f>
        <v>#DIV/0!</v>
      </c>
      <c r="F639" s="64" t="e">
        <f t="shared" ref="F639:AB639" si="686">F638/F637</f>
        <v>#DIV/0!</v>
      </c>
      <c r="G639" s="64" t="e">
        <f t="shared" si="686"/>
        <v>#DIV/0!</v>
      </c>
      <c r="H639" s="221" t="e">
        <f t="shared" si="686"/>
        <v>#DIV/0!</v>
      </c>
      <c r="I639" s="64" t="e">
        <f t="shared" si="686"/>
        <v>#DIV/0!</v>
      </c>
      <c r="J639" s="64" t="e">
        <f t="shared" si="686"/>
        <v>#DIV/0!</v>
      </c>
      <c r="K639" s="64" t="e">
        <f t="shared" si="686"/>
        <v>#DIV/0!</v>
      </c>
      <c r="L639" s="64" t="e">
        <f t="shared" si="686"/>
        <v>#DIV/0!</v>
      </c>
      <c r="M639" s="64" t="e">
        <f t="shared" si="686"/>
        <v>#DIV/0!</v>
      </c>
      <c r="N639" s="221" t="e">
        <f t="shared" si="686"/>
        <v>#DIV/0!</v>
      </c>
      <c r="O639" s="64" t="e">
        <f t="shared" si="686"/>
        <v>#DIV/0!</v>
      </c>
      <c r="P639" s="64" t="e">
        <f t="shared" si="686"/>
        <v>#DIV/0!</v>
      </c>
      <c r="Q639" s="64" t="e">
        <f t="shared" si="686"/>
        <v>#DIV/0!</v>
      </c>
      <c r="R639" s="64" t="e">
        <f t="shared" si="686"/>
        <v>#DIV/0!</v>
      </c>
      <c r="S639" s="64" t="e">
        <f t="shared" si="686"/>
        <v>#DIV/0!</v>
      </c>
      <c r="T639" s="64" t="e">
        <f t="shared" si="686"/>
        <v>#DIV/0!</v>
      </c>
      <c r="U639" s="64" t="e">
        <f t="shared" si="686"/>
        <v>#DIV/0!</v>
      </c>
      <c r="V639" s="221" t="e">
        <f t="shared" si="686"/>
        <v>#DIV/0!</v>
      </c>
      <c r="W639" s="64" t="e">
        <f t="shared" si="686"/>
        <v>#DIV/0!</v>
      </c>
      <c r="X639" s="64" t="e">
        <f t="shared" si="686"/>
        <v>#DIV/0!</v>
      </c>
      <c r="Y639" s="64" t="e">
        <f t="shared" si="686"/>
        <v>#DIV/0!</v>
      </c>
      <c r="Z639" s="64" t="e">
        <f t="shared" si="686"/>
        <v>#DIV/0!</v>
      </c>
      <c r="AA639" s="64" t="e">
        <f t="shared" si="686"/>
        <v>#DIV/0!</v>
      </c>
      <c r="AB639" s="64" t="e">
        <f t="shared" si="686"/>
        <v>#DIV/0!</v>
      </c>
      <c r="AC639" s="41"/>
      <c r="AD639" s="43"/>
      <c r="AE639" s="49"/>
      <c r="AF639" s="187"/>
      <c r="AG639" s="187"/>
      <c r="AH639" s="187"/>
      <c r="AI639" s="187"/>
      <c r="AJ639" s="187"/>
      <c r="AK639" s="187"/>
      <c r="AL639" s="187"/>
      <c r="AM639" s="187"/>
      <c r="AN639" s="187"/>
      <c r="AO639" s="187"/>
      <c r="AP639" s="187"/>
      <c r="AQ639" s="187"/>
      <c r="AR639" s="187"/>
      <c r="AS639" s="187"/>
      <c r="AT639" s="187"/>
      <c r="AU639" s="187"/>
      <c r="AV639" s="187"/>
      <c r="AW639" s="187"/>
      <c r="AX639" s="187"/>
      <c r="AY639" s="187"/>
      <c r="AZ639" s="187"/>
      <c r="BA639" s="187"/>
      <c r="BB639" s="187"/>
      <c r="BC639" s="187"/>
      <c r="BD639" s="187"/>
      <c r="BE639" s="400"/>
      <c r="BF639" s="114"/>
      <c r="BG639" s="114"/>
      <c r="BH639" s="114"/>
      <c r="BI639" s="114"/>
      <c r="BJ639" s="114"/>
      <c r="BK639" s="114"/>
      <c r="BL639" s="114"/>
      <c r="BM639" s="114"/>
      <c r="BN639" s="114"/>
      <c r="BO639" s="114"/>
      <c r="BP639" s="114"/>
      <c r="BQ639" s="114"/>
      <c r="BR639" s="114"/>
      <c r="BS639" s="114"/>
      <c r="BT639" s="114"/>
      <c r="BU639" s="114"/>
      <c r="BV639" s="114"/>
      <c r="BW639" s="114"/>
      <c r="BX639" s="114"/>
      <c r="BY639" s="114"/>
      <c r="BZ639" s="114"/>
      <c r="CA639" s="114"/>
      <c r="CB639" s="114"/>
      <c r="CC639" s="114"/>
      <c r="CD639" s="114"/>
      <c r="CE639" s="114"/>
      <c r="CF639" s="114"/>
      <c r="CG639" s="114"/>
      <c r="CH639" s="114"/>
      <c r="CI639" s="114"/>
      <c r="CJ639" s="114"/>
      <c r="CK639" s="114"/>
      <c r="CL639" s="114"/>
      <c r="CM639" s="114"/>
      <c r="CN639" s="114"/>
      <c r="CO639" s="114"/>
      <c r="CP639" s="114"/>
      <c r="CQ639" s="114"/>
      <c r="CR639" s="114"/>
      <c r="CS639" s="114"/>
      <c r="CT639" s="114"/>
      <c r="CU639" s="114"/>
      <c r="CV639" s="114"/>
      <c r="CW639" s="114"/>
      <c r="CX639" s="114"/>
      <c r="CY639" s="114"/>
      <c r="CZ639" s="114"/>
      <c r="DA639" s="114"/>
      <c r="DB639" s="114"/>
      <c r="DC639" s="114"/>
      <c r="DD639" s="114"/>
      <c r="DE639" s="114"/>
      <c r="DF639" s="114"/>
      <c r="DG639" s="114"/>
      <c r="DH639" s="114"/>
      <c r="DI639" s="114"/>
      <c r="DJ639" s="114"/>
      <c r="DK639" s="114"/>
      <c r="DL639" s="114"/>
      <c r="DM639" s="114"/>
      <c r="DN639" s="114"/>
      <c r="DO639" s="114"/>
      <c r="DP639" s="114"/>
      <c r="DQ639" s="114"/>
      <c r="DR639" s="114"/>
      <c r="DS639" s="114"/>
      <c r="DT639" s="114"/>
      <c r="DU639" s="114"/>
      <c r="DV639" s="114"/>
      <c r="DW639" s="121"/>
      <c r="DX639" s="121"/>
      <c r="DY639" s="121"/>
      <c r="DZ639" s="121"/>
      <c r="EA639" s="121"/>
      <c r="EB639" s="121"/>
    </row>
    <row r="640" spans="1:132" s="1" customFormat="1" ht="10.5" customHeight="1" x14ac:dyDescent="0.2">
      <c r="A640" s="1372" t="s">
        <v>85</v>
      </c>
      <c r="B640" s="1524" t="s">
        <v>163</v>
      </c>
      <c r="C640" s="695"/>
      <c r="D640" s="726"/>
      <c r="E640" s="1653" t="s">
        <v>441</v>
      </c>
      <c r="F640" s="1653"/>
      <c r="G640" s="1653"/>
      <c r="H640" s="220"/>
      <c r="I640" s="63"/>
      <c r="J640" s="63"/>
      <c r="K640" s="63"/>
      <c r="L640" s="63"/>
      <c r="M640" s="63"/>
      <c r="N640" s="220"/>
      <c r="O640" s="63"/>
      <c r="P640" s="63"/>
      <c r="Q640" s="63"/>
      <c r="R640" s="63"/>
      <c r="S640" s="63"/>
      <c r="T640" s="63"/>
      <c r="U640" s="63"/>
      <c r="V640" s="220"/>
      <c r="W640" s="63"/>
      <c r="X640" s="63"/>
      <c r="Y640" s="63"/>
      <c r="Z640" s="63"/>
      <c r="AA640" s="63"/>
      <c r="AB640" s="63"/>
      <c r="AC640" s="112"/>
      <c r="AD640" s="70"/>
      <c r="AE640" s="458"/>
      <c r="AF640" s="183"/>
      <c r="AG640" s="183"/>
      <c r="AH640" s="183"/>
      <c r="AI640" s="183"/>
      <c r="AJ640" s="183"/>
      <c r="AK640" s="183"/>
      <c r="AL640" s="183"/>
      <c r="AM640" s="183"/>
      <c r="AN640" s="183"/>
      <c r="AO640" s="183"/>
      <c r="AP640" s="183"/>
      <c r="AQ640" s="183"/>
      <c r="AR640" s="183"/>
      <c r="AS640" s="183"/>
      <c r="AT640" s="183"/>
      <c r="AU640" s="183"/>
      <c r="AV640" s="183"/>
      <c r="AW640" s="183"/>
      <c r="AX640" s="183"/>
      <c r="AY640" s="183"/>
      <c r="AZ640" s="183"/>
      <c r="BA640" s="183"/>
      <c r="BB640" s="183"/>
      <c r="BC640" s="183"/>
      <c r="BD640" s="183"/>
      <c r="BE640" s="400"/>
      <c r="BF640" s="114"/>
      <c r="BG640" s="114"/>
      <c r="BH640" s="114"/>
      <c r="BI640" s="114"/>
      <c r="BJ640" s="114"/>
      <c r="BK640" s="114"/>
      <c r="BL640" s="114"/>
      <c r="BM640" s="114"/>
      <c r="BN640" s="114"/>
      <c r="BO640" s="114"/>
      <c r="BP640" s="114"/>
      <c r="BQ640" s="114"/>
      <c r="BR640" s="114"/>
      <c r="BS640" s="114"/>
      <c r="BT640" s="114"/>
      <c r="BU640" s="114"/>
      <c r="BV640" s="114"/>
      <c r="BW640" s="114"/>
      <c r="BX640" s="114"/>
      <c r="BY640" s="114"/>
      <c r="BZ640" s="114"/>
      <c r="CA640" s="114"/>
      <c r="CB640" s="114"/>
      <c r="CC640" s="114"/>
      <c r="CD640" s="114"/>
      <c r="CE640" s="114"/>
      <c r="CF640" s="114"/>
      <c r="CG640" s="114"/>
      <c r="CH640" s="114"/>
      <c r="CI640" s="114"/>
      <c r="CJ640" s="114"/>
      <c r="CK640" s="114"/>
      <c r="CL640" s="114"/>
      <c r="CM640" s="114"/>
      <c r="CN640" s="114"/>
      <c r="CO640" s="114"/>
      <c r="CP640" s="114"/>
      <c r="CQ640" s="114"/>
      <c r="CR640" s="114"/>
      <c r="CS640" s="114"/>
      <c r="CT640" s="114"/>
      <c r="CU640" s="114"/>
      <c r="CV640" s="114"/>
      <c r="CW640" s="114"/>
      <c r="CX640" s="114"/>
      <c r="CY640" s="114"/>
      <c r="CZ640" s="114"/>
      <c r="DA640" s="114"/>
      <c r="DB640" s="114"/>
      <c r="DC640" s="114"/>
      <c r="DD640" s="114"/>
      <c r="DE640" s="114"/>
      <c r="DF640" s="114"/>
      <c r="DG640" s="114"/>
      <c r="DH640" s="114"/>
      <c r="DI640" s="114"/>
      <c r="DJ640" s="114"/>
      <c r="DK640" s="114"/>
      <c r="DL640" s="114"/>
      <c r="DM640" s="114"/>
      <c r="DN640" s="114"/>
      <c r="DO640" s="114"/>
      <c r="DP640" s="114"/>
      <c r="DQ640" s="114"/>
      <c r="DR640" s="114"/>
      <c r="DS640" s="114"/>
      <c r="DT640" s="114"/>
      <c r="DU640" s="114"/>
      <c r="DV640" s="114"/>
      <c r="DW640" s="121"/>
      <c r="DX640" s="121"/>
      <c r="DY640" s="121"/>
      <c r="DZ640" s="121"/>
      <c r="EA640" s="121"/>
      <c r="EB640" s="121"/>
    </row>
    <row r="641" spans="1:132" s="3" customFormat="1" ht="10.5" customHeight="1" x14ac:dyDescent="0.2">
      <c r="A641" s="1373"/>
      <c r="B641" s="1511"/>
      <c r="C641" s="846" t="s">
        <v>118</v>
      </c>
      <c r="D641" s="102" t="s">
        <v>27</v>
      </c>
      <c r="E641" s="81">
        <f>ROUND(SQRT(E642^2+E643^2)*1000/(1.73*E$598),0)</f>
        <v>0</v>
      </c>
      <c r="F641" s="81">
        <f t="shared" ref="F641:AB641" si="687">ROUND(SQRT(F642^2+F643^2)*1000/(1.73*F$598),0)</f>
        <v>0</v>
      </c>
      <c r="G641" s="81">
        <f t="shared" si="687"/>
        <v>0</v>
      </c>
      <c r="H641" s="227">
        <f t="shared" si="687"/>
        <v>0</v>
      </c>
      <c r="I641" s="81">
        <f t="shared" si="687"/>
        <v>0</v>
      </c>
      <c r="J641" s="81">
        <f t="shared" si="687"/>
        <v>0</v>
      </c>
      <c r="K641" s="81">
        <f t="shared" si="687"/>
        <v>0</v>
      </c>
      <c r="L641" s="81">
        <f t="shared" si="687"/>
        <v>0</v>
      </c>
      <c r="M641" s="81">
        <f t="shared" si="687"/>
        <v>0</v>
      </c>
      <c r="N641" s="227">
        <f t="shared" si="687"/>
        <v>0</v>
      </c>
      <c r="O641" s="81">
        <f t="shared" si="687"/>
        <v>0</v>
      </c>
      <c r="P641" s="81">
        <f t="shared" si="687"/>
        <v>0</v>
      </c>
      <c r="Q641" s="81">
        <f t="shared" si="687"/>
        <v>0</v>
      </c>
      <c r="R641" s="81">
        <f t="shared" si="687"/>
        <v>0</v>
      </c>
      <c r="S641" s="81">
        <f t="shared" si="687"/>
        <v>0</v>
      </c>
      <c r="T641" s="81">
        <f t="shared" si="687"/>
        <v>0</v>
      </c>
      <c r="U641" s="81">
        <f t="shared" si="687"/>
        <v>0</v>
      </c>
      <c r="V641" s="227">
        <f t="shared" si="687"/>
        <v>0</v>
      </c>
      <c r="W641" s="81">
        <f t="shared" si="687"/>
        <v>0</v>
      </c>
      <c r="X641" s="81">
        <f t="shared" si="687"/>
        <v>0</v>
      </c>
      <c r="Y641" s="81">
        <f t="shared" si="687"/>
        <v>0</v>
      </c>
      <c r="Z641" s="81">
        <f t="shared" si="687"/>
        <v>0</v>
      </c>
      <c r="AA641" s="81">
        <f t="shared" si="687"/>
        <v>0</v>
      </c>
      <c r="AB641" s="81">
        <f t="shared" si="687"/>
        <v>0</v>
      </c>
      <c r="AC641" s="490"/>
      <c r="AD641" s="491"/>
      <c r="AE641" s="492"/>
      <c r="AF641" s="187"/>
      <c r="AG641" s="187"/>
      <c r="AH641" s="187"/>
      <c r="AI641" s="187"/>
      <c r="AJ641" s="187"/>
      <c r="AK641" s="187"/>
      <c r="AL641" s="187"/>
      <c r="AM641" s="187"/>
      <c r="AN641" s="187"/>
      <c r="AO641" s="187"/>
      <c r="AP641" s="187"/>
      <c r="AQ641" s="187"/>
      <c r="AR641" s="187"/>
      <c r="AS641" s="187"/>
      <c r="AT641" s="187"/>
      <c r="AU641" s="187"/>
      <c r="AV641" s="187"/>
      <c r="AW641" s="187"/>
      <c r="AX641" s="187"/>
      <c r="AY641" s="187"/>
      <c r="AZ641" s="187"/>
      <c r="BA641" s="187"/>
      <c r="BB641" s="187"/>
      <c r="BC641" s="187"/>
      <c r="BD641" s="187"/>
      <c r="BE641" s="400"/>
      <c r="BF641" s="114"/>
      <c r="BG641" s="114"/>
      <c r="BH641" s="114"/>
      <c r="BI641" s="114"/>
      <c r="BJ641" s="114"/>
      <c r="BK641" s="114"/>
      <c r="BL641" s="114"/>
      <c r="BM641" s="114"/>
      <c r="BN641" s="114"/>
      <c r="BO641" s="114"/>
      <c r="BP641" s="114"/>
      <c r="BQ641" s="114"/>
      <c r="BR641" s="114"/>
      <c r="BS641" s="114"/>
      <c r="BT641" s="114"/>
      <c r="BU641" s="114"/>
      <c r="BV641" s="114"/>
      <c r="BW641" s="114"/>
      <c r="BX641" s="114"/>
      <c r="BY641" s="114"/>
      <c r="BZ641" s="114"/>
      <c r="CA641" s="114"/>
      <c r="CB641" s="114"/>
      <c r="CC641" s="114"/>
      <c r="CD641" s="114"/>
      <c r="CE641" s="114"/>
      <c r="CF641" s="114"/>
      <c r="CG641" s="114"/>
      <c r="CH641" s="114"/>
      <c r="CI641" s="114"/>
      <c r="CJ641" s="114"/>
      <c r="CK641" s="114"/>
      <c r="CL641" s="114"/>
      <c r="CM641" s="114"/>
      <c r="CN641" s="114"/>
      <c r="CO641" s="114"/>
      <c r="CP641" s="114"/>
      <c r="CQ641" s="114"/>
      <c r="CR641" s="114"/>
      <c r="CS641" s="114"/>
      <c r="CT641" s="114"/>
      <c r="CU641" s="114"/>
      <c r="CV641" s="114"/>
      <c r="CW641" s="114"/>
      <c r="CX641" s="114"/>
      <c r="CY641" s="114"/>
      <c r="CZ641" s="114"/>
      <c r="DA641" s="114"/>
      <c r="DB641" s="114"/>
      <c r="DC641" s="114"/>
      <c r="DD641" s="114"/>
      <c r="DE641" s="114"/>
      <c r="DF641" s="114"/>
      <c r="DG641" s="114"/>
      <c r="DH641" s="114"/>
      <c r="DI641" s="114"/>
      <c r="DJ641" s="114"/>
      <c r="DK641" s="114"/>
      <c r="DL641" s="114"/>
      <c r="DM641" s="114"/>
      <c r="DN641" s="114"/>
      <c r="DO641" s="114"/>
      <c r="DP641" s="114"/>
      <c r="DQ641" s="114"/>
      <c r="DR641" s="114"/>
      <c r="DS641" s="114"/>
      <c r="DT641" s="114"/>
      <c r="DU641" s="114"/>
      <c r="DV641" s="114"/>
      <c r="DW641" s="114"/>
      <c r="DX641" s="114"/>
      <c r="DY641" s="114"/>
      <c r="DZ641" s="114"/>
      <c r="EA641" s="69"/>
      <c r="EB641" s="69"/>
    </row>
    <row r="642" spans="1:132" s="1" customFormat="1" ht="10.5" customHeight="1" x14ac:dyDescent="0.2">
      <c r="A642" s="1373"/>
      <c r="B642" s="1511"/>
      <c r="C642" s="846" t="s">
        <v>910</v>
      </c>
      <c r="D642" s="102" t="s">
        <v>108</v>
      </c>
      <c r="E642" s="42">
        <f>ROUND((AG642-AF642)*$AE642,2)</f>
        <v>0</v>
      </c>
      <c r="F642" s="42">
        <f t="shared" ref="F642" si="688">ROUND((AH642-AG642)*$AE642,2)</f>
        <v>0</v>
      </c>
      <c r="G642" s="42">
        <f t="shared" ref="G642" si="689">ROUND((AI642-AH642)*$AE642,2)</f>
        <v>0</v>
      </c>
      <c r="H642" s="213">
        <f t="shared" ref="H642" si="690">ROUND((AJ642-AI642)*$AE642,2)</f>
        <v>0</v>
      </c>
      <c r="I642" s="42">
        <f t="shared" ref="I642" si="691">ROUND((AK642-AJ642)*$AE642,2)</f>
        <v>0</v>
      </c>
      <c r="J642" s="42">
        <f t="shared" ref="J642" si="692">ROUND((AL642-AK642)*$AE642,2)</f>
        <v>0</v>
      </c>
      <c r="K642" s="42">
        <f t="shared" ref="K642" si="693">ROUND((AM642-AL642)*$AE642,2)</f>
        <v>0</v>
      </c>
      <c r="L642" s="42">
        <f t="shared" ref="L642" si="694">ROUND((AN642-AM642)*$AE642,2)</f>
        <v>0</v>
      </c>
      <c r="M642" s="42">
        <f t="shared" ref="M642" si="695">ROUND((AO642-AN642)*$AE642,2)</f>
        <v>0</v>
      </c>
      <c r="N642" s="213">
        <f t="shared" ref="N642" si="696">ROUND((AP642-AO642)*$AE642,2)</f>
        <v>0</v>
      </c>
      <c r="O642" s="42">
        <f t="shared" ref="O642" si="697">ROUND((AQ642-AP642)*$AE642,2)</f>
        <v>0</v>
      </c>
      <c r="P642" s="42">
        <f t="shared" ref="P642" si="698">ROUND((AR642-AQ642)*$AE642,2)</f>
        <v>0</v>
      </c>
      <c r="Q642" s="42">
        <f t="shared" ref="Q642" si="699">ROUND((AS642-AR642)*$AE642,2)</f>
        <v>0</v>
      </c>
      <c r="R642" s="42">
        <f t="shared" ref="R642" si="700">ROUND((AT642-AS642)*$AE642,2)</f>
        <v>0</v>
      </c>
      <c r="S642" s="42">
        <f t="shared" ref="S642" si="701">ROUND((AU642-AT642)*$AE642,2)</f>
        <v>0</v>
      </c>
      <c r="T642" s="42">
        <f t="shared" ref="T642" si="702">ROUND((AV642-AU642)*$AE642,2)</f>
        <v>0</v>
      </c>
      <c r="U642" s="42">
        <f t="shared" ref="U642" si="703">ROUND((AW642-AV642)*$AE642,2)</f>
        <v>0</v>
      </c>
      <c r="V642" s="213">
        <f t="shared" ref="V642" si="704">ROUND((AX642-AW642)*$AE642,2)</f>
        <v>0</v>
      </c>
      <c r="W642" s="42">
        <f t="shared" ref="W642" si="705">ROUND((AY642-AX642)*$AE642,2)</f>
        <v>0</v>
      </c>
      <c r="X642" s="42">
        <f t="shared" ref="X642" si="706">ROUND((AZ642-AY642)*$AE642,2)</f>
        <v>0</v>
      </c>
      <c r="Y642" s="42">
        <f t="shared" ref="Y642" si="707">ROUND((BA642-AZ642)*$AE642,2)</f>
        <v>0</v>
      </c>
      <c r="Z642" s="42">
        <f t="shared" ref="Z642" si="708">ROUND((BB642-BA642)*$AE642,2)</f>
        <v>0</v>
      </c>
      <c r="AA642" s="42">
        <f>ROUND((BC642-BB642)*$AE642,2)</f>
        <v>0</v>
      </c>
      <c r="AB642" s="42">
        <f t="shared" ref="AB642" si="709">ROUND((BD642-BC642)*$AE642,2)</f>
        <v>0</v>
      </c>
      <c r="AC642" s="41">
        <f>SUM(E642:AB642)</f>
        <v>0</v>
      </c>
      <c r="AD642" s="43">
        <f>SUM(E643:AB643)</f>
        <v>0</v>
      </c>
      <c r="AE642" s="459">
        <v>1.8</v>
      </c>
      <c r="AF642" s="678">
        <v>32.981200000000001</v>
      </c>
      <c r="AG642" s="678">
        <v>32.981200000000001</v>
      </c>
      <c r="AH642" s="679">
        <v>32.981200000000001</v>
      </c>
      <c r="AI642" s="678">
        <v>32.981200000000001</v>
      </c>
      <c r="AJ642" s="678">
        <v>32.981200000000001</v>
      </c>
      <c r="AK642" s="678">
        <v>32.981200000000001</v>
      </c>
      <c r="AL642" s="678">
        <v>32.981200000000001</v>
      </c>
      <c r="AM642" s="678">
        <v>32.981200000000001</v>
      </c>
      <c r="AN642" s="678">
        <v>32.981200000000001</v>
      </c>
      <c r="AO642" s="678">
        <v>32.981200000000001</v>
      </c>
      <c r="AP642" s="678">
        <v>32.981200000000001</v>
      </c>
      <c r="AQ642" s="678">
        <v>32.981200000000001</v>
      </c>
      <c r="AR642" s="678">
        <v>32.981200000000001</v>
      </c>
      <c r="AS642" s="678">
        <v>32.981200000000001</v>
      </c>
      <c r="AT642" s="678">
        <v>32.981200000000001</v>
      </c>
      <c r="AU642" s="678">
        <v>32.981200000000001</v>
      </c>
      <c r="AV642" s="678">
        <v>32.981200000000001</v>
      </c>
      <c r="AW642" s="678">
        <v>32.981200000000001</v>
      </c>
      <c r="AX642" s="678">
        <v>32.981200000000001</v>
      </c>
      <c r="AY642" s="678">
        <v>32.981200000000001</v>
      </c>
      <c r="AZ642" s="678">
        <v>32.981200000000001</v>
      </c>
      <c r="BA642" s="678">
        <v>32.981200000000001</v>
      </c>
      <c r="BB642" s="678">
        <v>32.981200000000001</v>
      </c>
      <c r="BC642" s="678">
        <v>32.981200000000001</v>
      </c>
      <c r="BD642" s="678">
        <v>32.981200000000001</v>
      </c>
      <c r="BE642" s="400"/>
      <c r="BF642" s="114"/>
      <c r="BG642" s="114"/>
      <c r="BH642" s="114"/>
      <c r="BI642" s="114"/>
      <c r="BJ642" s="114"/>
      <c r="BK642" s="114"/>
      <c r="BL642" s="114"/>
      <c r="BM642" s="114"/>
      <c r="BN642" s="114"/>
      <c r="BO642" s="114"/>
      <c r="BP642" s="114"/>
      <c r="BQ642" s="114"/>
      <c r="BR642" s="114"/>
      <c r="BS642" s="114"/>
      <c r="BT642" s="114"/>
      <c r="BU642" s="114"/>
      <c r="BV642" s="114"/>
      <c r="BW642" s="114"/>
      <c r="BX642" s="114"/>
      <c r="BY642" s="114"/>
      <c r="BZ642" s="114"/>
      <c r="CA642" s="114"/>
      <c r="CB642" s="114"/>
      <c r="CC642" s="114"/>
      <c r="CD642" s="114"/>
      <c r="CE642" s="114"/>
      <c r="CF642" s="114"/>
      <c r="CG642" s="114"/>
      <c r="CH642" s="114"/>
      <c r="CI642" s="114"/>
      <c r="CJ642" s="114"/>
      <c r="CK642" s="114"/>
      <c r="CL642" s="114"/>
      <c r="CM642" s="114"/>
      <c r="CN642" s="114"/>
      <c r="CO642" s="114"/>
      <c r="CP642" s="114"/>
      <c r="CQ642" s="114"/>
      <c r="CR642" s="114"/>
      <c r="CS642" s="114"/>
      <c r="CT642" s="114"/>
      <c r="CU642" s="114"/>
      <c r="CV642" s="114"/>
      <c r="CW642" s="114"/>
      <c r="CX642" s="114"/>
      <c r="CY642" s="114"/>
      <c r="CZ642" s="114"/>
      <c r="DA642" s="114"/>
      <c r="DB642" s="114"/>
      <c r="DC642" s="114"/>
      <c r="DD642" s="114"/>
      <c r="DE642" s="114"/>
      <c r="DF642" s="114"/>
      <c r="DG642" s="114"/>
      <c r="DH642" s="114"/>
      <c r="DI642" s="114"/>
      <c r="DJ642" s="114"/>
      <c r="DK642" s="114"/>
      <c r="DL642" s="114"/>
      <c r="DM642" s="114"/>
      <c r="DN642" s="114"/>
      <c r="DO642" s="114"/>
      <c r="DP642" s="114"/>
      <c r="DQ642" s="114"/>
      <c r="DR642" s="114"/>
      <c r="DS642" s="114"/>
      <c r="DT642" s="114"/>
      <c r="DU642" s="114"/>
      <c r="DV642" s="114"/>
      <c r="DW642" s="121"/>
      <c r="DX642" s="121"/>
      <c r="DY642" s="121"/>
      <c r="DZ642" s="121"/>
      <c r="EA642" s="121"/>
      <c r="EB642" s="121"/>
    </row>
    <row r="643" spans="1:132" s="1" customFormat="1" ht="10.5" customHeight="1" x14ac:dyDescent="0.2">
      <c r="A643" s="1373"/>
      <c r="B643" s="1511"/>
      <c r="C643" s="846" t="s">
        <v>910</v>
      </c>
      <c r="D643" s="102" t="s">
        <v>109</v>
      </c>
      <c r="E643" s="42">
        <f>ROUND((AG643-AF643)*$AE642,2)</f>
        <v>0</v>
      </c>
      <c r="F643" s="42">
        <f t="shared" ref="F643" si="710">ROUND((AH643-AG643)*$AE642,2)</f>
        <v>0</v>
      </c>
      <c r="G643" s="42">
        <f t="shared" ref="G643" si="711">ROUND((AI643-AH643)*$AE642,2)</f>
        <v>0</v>
      </c>
      <c r="H643" s="213">
        <f t="shared" ref="H643" si="712">ROUND((AJ643-AI643)*$AE642,2)</f>
        <v>0</v>
      </c>
      <c r="I643" s="42">
        <f t="shared" ref="I643" si="713">ROUND((AK643-AJ643)*$AE642,2)</f>
        <v>0</v>
      </c>
      <c r="J643" s="42">
        <f t="shared" ref="J643" si="714">ROUND((AL643-AK643)*$AE642,2)</f>
        <v>0</v>
      </c>
      <c r="K643" s="42">
        <f t="shared" ref="K643" si="715">ROUND((AM643-AL643)*$AE642,2)</f>
        <v>0</v>
      </c>
      <c r="L643" s="42">
        <f t="shared" ref="L643" si="716">ROUND((AN643-AM643)*$AE642,2)</f>
        <v>0</v>
      </c>
      <c r="M643" s="42">
        <f t="shared" ref="M643" si="717">ROUND((AO643-AN643)*$AE642,2)</f>
        <v>0</v>
      </c>
      <c r="N643" s="213">
        <f t="shared" ref="N643" si="718">ROUND((AP643-AO643)*$AE642,2)</f>
        <v>0</v>
      </c>
      <c r="O643" s="42">
        <f t="shared" ref="O643" si="719">ROUND((AQ643-AP643)*$AE642,2)</f>
        <v>0</v>
      </c>
      <c r="P643" s="42">
        <f t="shared" ref="P643" si="720">ROUND((AR643-AQ643)*$AE642,2)</f>
        <v>0</v>
      </c>
      <c r="Q643" s="42">
        <f t="shared" ref="Q643" si="721">ROUND((AS643-AR643)*$AE642,2)</f>
        <v>0</v>
      </c>
      <c r="R643" s="42">
        <f t="shared" ref="R643" si="722">ROUND((AT643-AS643)*$AE642,2)</f>
        <v>0</v>
      </c>
      <c r="S643" s="42">
        <f t="shared" ref="S643" si="723">ROUND((AU643-AT643)*$AE642,2)</f>
        <v>0</v>
      </c>
      <c r="T643" s="42">
        <f t="shared" ref="T643" si="724">ROUND((AV643-AU643)*$AE642,2)</f>
        <v>0</v>
      </c>
      <c r="U643" s="42">
        <f t="shared" ref="U643" si="725">ROUND((AW643-AV643)*$AE642,2)</f>
        <v>0</v>
      </c>
      <c r="V643" s="213">
        <f t="shared" ref="V643" si="726">ROUND((AX643-AW643)*$AE642,2)</f>
        <v>0</v>
      </c>
      <c r="W643" s="42">
        <f t="shared" ref="W643" si="727">ROUND((AY643-AX643)*$AE642,2)</f>
        <v>0</v>
      </c>
      <c r="X643" s="42">
        <f t="shared" ref="X643" si="728">ROUND((AZ643-AY643)*$AE642,2)</f>
        <v>0</v>
      </c>
      <c r="Y643" s="42">
        <f t="shared" ref="Y643" si="729">ROUND((BA643-AZ643)*$AE642,2)</f>
        <v>0</v>
      </c>
      <c r="Z643" s="42">
        <f t="shared" ref="Z643" si="730">ROUND((BB643-BA643)*$AE642,2)</f>
        <v>0</v>
      </c>
      <c r="AA643" s="42">
        <f>ROUND((BC643-BB643)*$AE642,2)</f>
        <v>0</v>
      </c>
      <c r="AB643" s="42">
        <f t="shared" ref="AB643" si="731">ROUND((BD643-BC643)*$AE642,2)</f>
        <v>0</v>
      </c>
      <c r="AC643" s="112"/>
      <c r="AD643" s="70"/>
      <c r="AE643" s="459"/>
      <c r="AF643" s="678">
        <v>0.60570000000000002</v>
      </c>
      <c r="AG643" s="678">
        <v>0.60570000000000002</v>
      </c>
      <c r="AH643" s="679">
        <v>0.60570000000000002</v>
      </c>
      <c r="AI643" s="678">
        <v>0.60570000000000002</v>
      </c>
      <c r="AJ643" s="678">
        <v>0.60570000000000002</v>
      </c>
      <c r="AK643" s="678">
        <v>0.60570000000000002</v>
      </c>
      <c r="AL643" s="678">
        <v>0.60570000000000002</v>
      </c>
      <c r="AM643" s="678">
        <v>0.60570000000000002</v>
      </c>
      <c r="AN643" s="678">
        <v>0.60570000000000002</v>
      </c>
      <c r="AO643" s="678">
        <v>0.60570000000000002</v>
      </c>
      <c r="AP643" s="678">
        <v>0.60570000000000002</v>
      </c>
      <c r="AQ643" s="678">
        <v>0.60570000000000002</v>
      </c>
      <c r="AR643" s="678">
        <v>0.60570000000000002</v>
      </c>
      <c r="AS643" s="678">
        <v>0.60570000000000002</v>
      </c>
      <c r="AT643" s="678">
        <v>0.60570000000000002</v>
      </c>
      <c r="AU643" s="678">
        <v>0.60570000000000002</v>
      </c>
      <c r="AV643" s="678">
        <v>0.60570000000000002</v>
      </c>
      <c r="AW643" s="678">
        <v>0.60570000000000002</v>
      </c>
      <c r="AX643" s="678">
        <v>0.60570000000000002</v>
      </c>
      <c r="AY643" s="678">
        <v>0.60570000000000002</v>
      </c>
      <c r="AZ643" s="678">
        <v>0.60570000000000002</v>
      </c>
      <c r="BA643" s="678">
        <v>0.60570000000000002</v>
      </c>
      <c r="BB643" s="678">
        <v>0.60570000000000002</v>
      </c>
      <c r="BC643" s="678">
        <v>0.60570000000000002</v>
      </c>
      <c r="BD643" s="678">
        <v>0.60570000000000002</v>
      </c>
      <c r="BE643" s="400"/>
      <c r="BF643" s="114"/>
      <c r="BG643" s="114"/>
      <c r="BH643" s="114"/>
      <c r="BI643" s="114"/>
      <c r="BJ643" s="114"/>
      <c r="BK643" s="114"/>
      <c r="BL643" s="114"/>
      <c r="BM643" s="114"/>
      <c r="BN643" s="114"/>
      <c r="BO643" s="114"/>
      <c r="BP643" s="114"/>
      <c r="BQ643" s="114"/>
      <c r="BR643" s="114"/>
      <c r="BS643" s="114"/>
      <c r="BT643" s="114"/>
      <c r="BU643" s="114"/>
      <c r="BV643" s="114"/>
      <c r="BW643" s="114"/>
      <c r="BX643" s="114"/>
      <c r="BY643" s="114"/>
      <c r="BZ643" s="114"/>
      <c r="CA643" s="114"/>
      <c r="CB643" s="114"/>
      <c r="CC643" s="114"/>
      <c r="CD643" s="114"/>
      <c r="CE643" s="114"/>
      <c r="CF643" s="114"/>
      <c r="CG643" s="114"/>
      <c r="CH643" s="114"/>
      <c r="CI643" s="114"/>
      <c r="CJ643" s="114"/>
      <c r="CK643" s="114"/>
      <c r="CL643" s="114"/>
      <c r="CM643" s="114"/>
      <c r="CN643" s="114"/>
      <c r="CO643" s="114"/>
      <c r="CP643" s="114"/>
      <c r="CQ643" s="114"/>
      <c r="CR643" s="114"/>
      <c r="CS643" s="114"/>
      <c r="CT643" s="114"/>
      <c r="CU643" s="114"/>
      <c r="CV643" s="114"/>
      <c r="CW643" s="114"/>
      <c r="CX643" s="114"/>
      <c r="CY643" s="114"/>
      <c r="CZ643" s="114"/>
      <c r="DA643" s="114"/>
      <c r="DB643" s="114"/>
      <c r="DC643" s="114"/>
      <c r="DD643" s="114"/>
      <c r="DE643" s="114"/>
      <c r="DF643" s="114"/>
      <c r="DG643" s="114"/>
      <c r="DH643" s="114"/>
      <c r="DI643" s="114"/>
      <c r="DJ643" s="114"/>
      <c r="DK643" s="114"/>
      <c r="DL643" s="114"/>
      <c r="DM643" s="114"/>
      <c r="DN643" s="114"/>
      <c r="DO643" s="114"/>
      <c r="DP643" s="114"/>
      <c r="DQ643" s="114"/>
      <c r="DR643" s="114"/>
      <c r="DS643" s="114"/>
      <c r="DT643" s="114"/>
      <c r="DU643" s="114"/>
      <c r="DV643" s="114"/>
      <c r="DW643" s="121"/>
      <c r="DX643" s="121"/>
      <c r="DY643" s="121"/>
      <c r="DZ643" s="121"/>
      <c r="EA643" s="121"/>
      <c r="EB643" s="121"/>
    </row>
    <row r="644" spans="1:132" s="1" customFormat="1" ht="10.5" customHeight="1" thickBot="1" x14ac:dyDescent="0.25">
      <c r="A644" s="1374"/>
      <c r="B644" s="1527"/>
      <c r="C644" s="197"/>
      <c r="D644" s="166" t="s">
        <v>35</v>
      </c>
      <c r="E644" s="64" t="e">
        <f>E643/E642</f>
        <v>#DIV/0!</v>
      </c>
      <c r="F644" s="64" t="e">
        <f t="shared" ref="F644:AB644" si="732">F643/F642</f>
        <v>#DIV/0!</v>
      </c>
      <c r="G644" s="64" t="e">
        <f t="shared" si="732"/>
        <v>#DIV/0!</v>
      </c>
      <c r="H644" s="221" t="e">
        <f t="shared" si="732"/>
        <v>#DIV/0!</v>
      </c>
      <c r="I644" s="64" t="e">
        <f t="shared" si="732"/>
        <v>#DIV/0!</v>
      </c>
      <c r="J644" s="64" t="e">
        <f t="shared" si="732"/>
        <v>#DIV/0!</v>
      </c>
      <c r="K644" s="64" t="e">
        <f t="shared" si="732"/>
        <v>#DIV/0!</v>
      </c>
      <c r="L644" s="64" t="e">
        <f t="shared" si="732"/>
        <v>#DIV/0!</v>
      </c>
      <c r="M644" s="64" t="e">
        <f t="shared" si="732"/>
        <v>#DIV/0!</v>
      </c>
      <c r="N644" s="221" t="e">
        <f t="shared" si="732"/>
        <v>#DIV/0!</v>
      </c>
      <c r="O644" s="64" t="e">
        <f t="shared" si="732"/>
        <v>#DIV/0!</v>
      </c>
      <c r="P644" s="64" t="e">
        <f t="shared" si="732"/>
        <v>#DIV/0!</v>
      </c>
      <c r="Q644" s="64" t="e">
        <f t="shared" si="732"/>
        <v>#DIV/0!</v>
      </c>
      <c r="R644" s="64" t="e">
        <f t="shared" si="732"/>
        <v>#DIV/0!</v>
      </c>
      <c r="S644" s="64" t="e">
        <f t="shared" si="732"/>
        <v>#DIV/0!</v>
      </c>
      <c r="T644" s="64" t="e">
        <f t="shared" si="732"/>
        <v>#DIV/0!</v>
      </c>
      <c r="U644" s="64" t="e">
        <f t="shared" si="732"/>
        <v>#DIV/0!</v>
      </c>
      <c r="V644" s="221" t="e">
        <f t="shared" si="732"/>
        <v>#DIV/0!</v>
      </c>
      <c r="W644" s="64" t="e">
        <f t="shared" si="732"/>
        <v>#DIV/0!</v>
      </c>
      <c r="X644" s="64" t="e">
        <f t="shared" si="732"/>
        <v>#DIV/0!</v>
      </c>
      <c r="Y644" s="64" t="e">
        <f t="shared" si="732"/>
        <v>#DIV/0!</v>
      </c>
      <c r="Z644" s="64" t="e">
        <f t="shared" si="732"/>
        <v>#DIV/0!</v>
      </c>
      <c r="AA644" s="64" t="e">
        <f t="shared" si="732"/>
        <v>#DIV/0!</v>
      </c>
      <c r="AB644" s="64" t="e">
        <f t="shared" si="732"/>
        <v>#DIV/0!</v>
      </c>
      <c r="AC644" s="112"/>
      <c r="AD644" s="70"/>
      <c r="AE644" s="459"/>
      <c r="AF644" s="183"/>
      <c r="AG644" s="183"/>
      <c r="AH644" s="183"/>
      <c r="AI644" s="183"/>
      <c r="AJ644" s="183"/>
      <c r="AK644" s="183"/>
      <c r="AL644" s="183"/>
      <c r="AM644" s="183"/>
      <c r="AN644" s="183"/>
      <c r="AO644" s="183"/>
      <c r="AP644" s="183"/>
      <c r="AQ644" s="183"/>
      <c r="AR644" s="183"/>
      <c r="AS644" s="183"/>
      <c r="AT644" s="183"/>
      <c r="AU644" s="183"/>
      <c r="AV644" s="183"/>
      <c r="AW644" s="183"/>
      <c r="AX644" s="183"/>
      <c r="AY644" s="183"/>
      <c r="AZ644" s="183"/>
      <c r="BA644" s="183"/>
      <c r="BB644" s="183"/>
      <c r="BC644" s="183"/>
      <c r="BD644" s="183"/>
      <c r="BE644" s="400"/>
      <c r="BF644" s="114"/>
      <c r="BG644" s="114"/>
      <c r="BH644" s="114"/>
      <c r="BI644" s="114"/>
      <c r="BJ644" s="114"/>
      <c r="BK644" s="114"/>
      <c r="BL644" s="114"/>
      <c r="BM644" s="114"/>
      <c r="BN644" s="114"/>
      <c r="BO644" s="114"/>
      <c r="BP644" s="114"/>
      <c r="BQ644" s="114"/>
      <c r="BR644" s="114"/>
      <c r="BS644" s="114"/>
      <c r="BT644" s="114"/>
      <c r="BU644" s="114"/>
      <c r="BV644" s="114"/>
      <c r="BW644" s="114"/>
      <c r="BX644" s="114"/>
      <c r="BY644" s="114"/>
      <c r="BZ644" s="114"/>
      <c r="CA644" s="114"/>
      <c r="CB644" s="114"/>
      <c r="CC644" s="114"/>
      <c r="CD644" s="114"/>
      <c r="CE644" s="114"/>
      <c r="CF644" s="114"/>
      <c r="CG644" s="114"/>
      <c r="CH644" s="114"/>
      <c r="CI644" s="114"/>
      <c r="CJ644" s="114"/>
      <c r="CK644" s="114"/>
      <c r="CL644" s="114"/>
      <c r="CM644" s="114"/>
      <c r="CN644" s="114"/>
      <c r="CO644" s="114"/>
      <c r="CP644" s="114"/>
      <c r="CQ644" s="114"/>
      <c r="CR644" s="114"/>
      <c r="CS644" s="114"/>
      <c r="CT644" s="114"/>
      <c r="CU644" s="114"/>
      <c r="CV644" s="114"/>
      <c r="CW644" s="114"/>
      <c r="CX644" s="114"/>
      <c r="CY644" s="114"/>
      <c r="CZ644" s="114"/>
      <c r="DA644" s="114"/>
      <c r="DB644" s="114"/>
      <c r="DC644" s="114"/>
      <c r="DD644" s="114"/>
      <c r="DE644" s="114"/>
      <c r="DF644" s="114"/>
      <c r="DG644" s="114"/>
      <c r="DH644" s="114"/>
      <c r="DI644" s="114"/>
      <c r="DJ644" s="114"/>
      <c r="DK644" s="114"/>
      <c r="DL644" s="114"/>
      <c r="DM644" s="114"/>
      <c r="DN644" s="114"/>
      <c r="DO644" s="114"/>
      <c r="DP644" s="114"/>
      <c r="DQ644" s="114"/>
      <c r="DR644" s="114"/>
      <c r="DS644" s="114"/>
      <c r="DT644" s="114"/>
      <c r="DU644" s="114"/>
      <c r="DV644" s="114"/>
      <c r="DW644" s="121"/>
      <c r="DX644" s="121"/>
      <c r="DY644" s="121"/>
      <c r="DZ644" s="121"/>
      <c r="EA644" s="121"/>
      <c r="EB644" s="121"/>
    </row>
    <row r="645" spans="1:132" s="1" customFormat="1" ht="10.5" customHeight="1" x14ac:dyDescent="0.2">
      <c r="A645" s="1372" t="s">
        <v>16</v>
      </c>
      <c r="B645" s="1524" t="s">
        <v>79</v>
      </c>
      <c r="C645" s="695"/>
      <c r="D645" s="726"/>
      <c r="E645" s="1653" t="s">
        <v>441</v>
      </c>
      <c r="F645" s="1653"/>
      <c r="G645" s="1653"/>
      <c r="H645" s="219"/>
      <c r="I645" s="61"/>
      <c r="J645" s="61"/>
      <c r="K645" s="61"/>
      <c r="L645" s="61"/>
      <c r="M645" s="61"/>
      <c r="N645" s="219"/>
      <c r="O645" s="61"/>
      <c r="P645" s="61"/>
      <c r="Q645" s="61"/>
      <c r="R645" s="61"/>
      <c r="S645" s="61"/>
      <c r="T645" s="61"/>
      <c r="U645" s="61"/>
      <c r="V645" s="219"/>
      <c r="W645" s="61"/>
      <c r="X645" s="61"/>
      <c r="Y645" s="61"/>
      <c r="Z645" s="61"/>
      <c r="AA645" s="61"/>
      <c r="AB645" s="61"/>
      <c r="AC645" s="41"/>
      <c r="AD645" s="43"/>
      <c r="AE645" s="358"/>
      <c r="AF645" s="182"/>
      <c r="AG645" s="182"/>
      <c r="AH645" s="182"/>
      <c r="AI645" s="182"/>
      <c r="AJ645" s="182"/>
      <c r="AK645" s="182"/>
      <c r="AL645" s="182"/>
      <c r="AM645" s="182"/>
      <c r="AN645" s="182"/>
      <c r="AO645" s="182"/>
      <c r="AP645" s="182"/>
      <c r="AQ645" s="182"/>
      <c r="AR645" s="182"/>
      <c r="AS645" s="182"/>
      <c r="AT645" s="182"/>
      <c r="AU645" s="182"/>
      <c r="AV645" s="182"/>
      <c r="AW645" s="182"/>
      <c r="AX645" s="182"/>
      <c r="AY645" s="182"/>
      <c r="AZ645" s="182"/>
      <c r="BA645" s="182"/>
      <c r="BB645" s="182"/>
      <c r="BC645" s="182"/>
      <c r="BD645" s="182"/>
      <c r="BE645" s="400"/>
      <c r="BF645" s="114"/>
      <c r="BG645" s="114"/>
      <c r="BH645" s="114"/>
      <c r="BI645" s="114"/>
      <c r="BJ645" s="114"/>
      <c r="BK645" s="114"/>
      <c r="BL645" s="114"/>
      <c r="BM645" s="114"/>
      <c r="BN645" s="114"/>
      <c r="BO645" s="114"/>
      <c r="BP645" s="114"/>
      <c r="BQ645" s="114"/>
      <c r="BR645" s="114"/>
      <c r="BS645" s="114"/>
      <c r="BT645" s="114"/>
      <c r="BU645" s="114"/>
      <c r="BV645" s="114"/>
      <c r="BW645" s="114"/>
      <c r="BX645" s="114"/>
      <c r="BY645" s="114"/>
      <c r="BZ645" s="114"/>
      <c r="CA645" s="114"/>
      <c r="CB645" s="114"/>
      <c r="CC645" s="114"/>
      <c r="CD645" s="114"/>
      <c r="CE645" s="114"/>
      <c r="CF645" s="114"/>
      <c r="CG645" s="114"/>
      <c r="CH645" s="114"/>
      <c r="CI645" s="114"/>
      <c r="CJ645" s="114"/>
      <c r="CK645" s="114"/>
      <c r="CL645" s="114"/>
      <c r="CM645" s="114"/>
      <c r="CN645" s="114"/>
      <c r="CO645" s="114"/>
      <c r="CP645" s="114"/>
      <c r="CQ645" s="114"/>
      <c r="CR645" s="114"/>
      <c r="CS645" s="114"/>
      <c r="CT645" s="114"/>
      <c r="CU645" s="114"/>
      <c r="CV645" s="114"/>
      <c r="CW645" s="114"/>
      <c r="CX645" s="114"/>
      <c r="CY645" s="114"/>
      <c r="CZ645" s="114"/>
      <c r="DA645" s="114"/>
      <c r="DB645" s="114"/>
      <c r="DC645" s="114"/>
      <c r="DD645" s="114"/>
      <c r="DE645" s="114"/>
      <c r="DF645" s="114"/>
      <c r="DG645" s="114"/>
      <c r="DH645" s="114"/>
      <c r="DI645" s="114"/>
      <c r="DJ645" s="114"/>
      <c r="DK645" s="114"/>
      <c r="DL645" s="114"/>
      <c r="DM645" s="114"/>
      <c r="DN645" s="114"/>
      <c r="DO645" s="114"/>
      <c r="DP645" s="114"/>
      <c r="DQ645" s="114"/>
      <c r="DR645" s="114"/>
      <c r="DS645" s="114"/>
      <c r="DT645" s="114"/>
      <c r="DU645" s="114"/>
      <c r="DV645" s="114"/>
      <c r="DW645" s="121"/>
      <c r="DX645" s="121"/>
      <c r="DY645" s="121"/>
      <c r="DZ645" s="121"/>
      <c r="EA645" s="121"/>
      <c r="EB645" s="121"/>
    </row>
    <row r="646" spans="1:132" s="3" customFormat="1" ht="10.5" customHeight="1" x14ac:dyDescent="0.2">
      <c r="A646" s="1373"/>
      <c r="B646" s="1511"/>
      <c r="C646" s="846" t="s">
        <v>118</v>
      </c>
      <c r="D646" s="102" t="s">
        <v>27</v>
      </c>
      <c r="E646" s="81">
        <f>ROUND(SQRT(E647^2+E648^2)*1000/(1.73*E$599),0)</f>
        <v>0</v>
      </c>
      <c r="F646" s="81">
        <f t="shared" ref="F646:AB646" si="733">ROUND(SQRT(F647^2+F648^2)*1000/(1.73*F$599),0)</f>
        <v>0</v>
      </c>
      <c r="G646" s="81">
        <f t="shared" si="733"/>
        <v>0</v>
      </c>
      <c r="H646" s="227">
        <f t="shared" si="733"/>
        <v>0</v>
      </c>
      <c r="I646" s="81">
        <f t="shared" si="733"/>
        <v>0</v>
      </c>
      <c r="J646" s="81">
        <f t="shared" si="733"/>
        <v>0</v>
      </c>
      <c r="K646" s="81">
        <f t="shared" si="733"/>
        <v>0</v>
      </c>
      <c r="L646" s="81">
        <f t="shared" si="733"/>
        <v>0</v>
      </c>
      <c r="M646" s="81">
        <f t="shared" si="733"/>
        <v>0</v>
      </c>
      <c r="N646" s="227">
        <f t="shared" si="733"/>
        <v>0</v>
      </c>
      <c r="O646" s="81">
        <f t="shared" si="733"/>
        <v>0</v>
      </c>
      <c r="P646" s="81">
        <f t="shared" si="733"/>
        <v>0</v>
      </c>
      <c r="Q646" s="81">
        <f t="shared" si="733"/>
        <v>0</v>
      </c>
      <c r="R646" s="81">
        <f t="shared" si="733"/>
        <v>0</v>
      </c>
      <c r="S646" s="81">
        <f t="shared" si="733"/>
        <v>0</v>
      </c>
      <c r="T646" s="81">
        <f t="shared" si="733"/>
        <v>0</v>
      </c>
      <c r="U646" s="81">
        <f t="shared" si="733"/>
        <v>0</v>
      </c>
      <c r="V646" s="227">
        <f t="shared" si="733"/>
        <v>0</v>
      </c>
      <c r="W646" s="81">
        <f t="shared" si="733"/>
        <v>0</v>
      </c>
      <c r="X646" s="81">
        <f t="shared" si="733"/>
        <v>0</v>
      </c>
      <c r="Y646" s="81">
        <f t="shared" si="733"/>
        <v>0</v>
      </c>
      <c r="Z646" s="81">
        <f t="shared" si="733"/>
        <v>0</v>
      </c>
      <c r="AA646" s="81">
        <f t="shared" si="733"/>
        <v>0</v>
      </c>
      <c r="AB646" s="81">
        <f t="shared" si="733"/>
        <v>0</v>
      </c>
      <c r="AC646" s="490"/>
      <c r="AD646" s="491"/>
      <c r="AE646" s="492"/>
      <c r="AF646" s="187"/>
      <c r="AG646" s="187"/>
      <c r="AH646" s="187"/>
      <c r="AI646" s="187"/>
      <c r="AJ646" s="187"/>
      <c r="AK646" s="187"/>
      <c r="AL646" s="187"/>
      <c r="AM646" s="187"/>
      <c r="AN646" s="187"/>
      <c r="AO646" s="187"/>
      <c r="AP646" s="187"/>
      <c r="AQ646" s="187"/>
      <c r="AR646" s="187"/>
      <c r="AS646" s="187"/>
      <c r="AT646" s="187"/>
      <c r="AU646" s="187"/>
      <c r="AV646" s="187"/>
      <c r="AW646" s="187"/>
      <c r="AX646" s="187"/>
      <c r="AY646" s="187"/>
      <c r="AZ646" s="187"/>
      <c r="BA646" s="187"/>
      <c r="BB646" s="187"/>
      <c r="BC646" s="187"/>
      <c r="BD646" s="187"/>
      <c r="BE646" s="400"/>
      <c r="BF646" s="114"/>
      <c r="BG646" s="114"/>
      <c r="BH646" s="114"/>
      <c r="BI646" s="114"/>
      <c r="BJ646" s="114"/>
      <c r="BK646" s="114"/>
      <c r="BL646" s="114"/>
      <c r="BM646" s="114"/>
      <c r="BN646" s="114"/>
      <c r="BO646" s="114"/>
      <c r="BP646" s="114"/>
      <c r="BQ646" s="114"/>
      <c r="BR646" s="114"/>
      <c r="BS646" s="114"/>
      <c r="BT646" s="114"/>
      <c r="BU646" s="114"/>
      <c r="BV646" s="114"/>
      <c r="BW646" s="114"/>
      <c r="BX646" s="114"/>
      <c r="BY646" s="114"/>
      <c r="BZ646" s="114"/>
      <c r="CA646" s="114"/>
      <c r="CB646" s="114"/>
      <c r="CC646" s="114"/>
      <c r="CD646" s="114"/>
      <c r="CE646" s="114"/>
      <c r="CF646" s="114"/>
      <c r="CG646" s="114"/>
      <c r="CH646" s="114"/>
      <c r="CI646" s="114"/>
      <c r="CJ646" s="114"/>
      <c r="CK646" s="114"/>
      <c r="CL646" s="114"/>
      <c r="CM646" s="114"/>
      <c r="CN646" s="114"/>
      <c r="CO646" s="114"/>
      <c r="CP646" s="114"/>
      <c r="CQ646" s="114"/>
      <c r="CR646" s="114"/>
      <c r="CS646" s="114"/>
      <c r="CT646" s="114"/>
      <c r="CU646" s="114"/>
      <c r="CV646" s="114"/>
      <c r="CW646" s="114"/>
      <c r="CX646" s="114"/>
      <c r="CY646" s="114"/>
      <c r="CZ646" s="114"/>
      <c r="DA646" s="114"/>
      <c r="DB646" s="114"/>
      <c r="DC646" s="114"/>
      <c r="DD646" s="114"/>
      <c r="DE646" s="114"/>
      <c r="DF646" s="114"/>
      <c r="DG646" s="114"/>
      <c r="DH646" s="114"/>
      <c r="DI646" s="114"/>
      <c r="DJ646" s="114"/>
      <c r="DK646" s="114"/>
      <c r="DL646" s="114"/>
      <c r="DM646" s="114"/>
      <c r="DN646" s="114"/>
      <c r="DO646" s="114"/>
      <c r="DP646" s="114"/>
      <c r="DQ646" s="114"/>
      <c r="DR646" s="114"/>
      <c r="DS646" s="114"/>
      <c r="DT646" s="114"/>
      <c r="DU646" s="114"/>
      <c r="DV646" s="114"/>
      <c r="DW646" s="114"/>
      <c r="DX646" s="114"/>
      <c r="DY646" s="114"/>
      <c r="DZ646" s="114"/>
      <c r="EA646" s="69"/>
      <c r="EB646" s="69"/>
    </row>
    <row r="647" spans="1:132" s="1" customFormat="1" ht="10.5" customHeight="1" x14ac:dyDescent="0.2">
      <c r="A647" s="1373"/>
      <c r="B647" s="1511"/>
      <c r="C647" s="846" t="s">
        <v>910</v>
      </c>
      <c r="D647" s="102" t="s">
        <v>108</v>
      </c>
      <c r="E647" s="42">
        <f>ROUND((AG647-AF647)*$AE647,2)</f>
        <v>0</v>
      </c>
      <c r="F647" s="42">
        <f t="shared" ref="F647" si="734">ROUND((AH647-AG647)*$AE647,2)</f>
        <v>0</v>
      </c>
      <c r="G647" s="42">
        <f t="shared" ref="G647" si="735">ROUND((AI647-AH647)*$AE647,2)</f>
        <v>0</v>
      </c>
      <c r="H647" s="213">
        <f t="shared" ref="H647" si="736">ROUND((AJ647-AI647)*$AE647,2)</f>
        <v>0</v>
      </c>
      <c r="I647" s="42">
        <f t="shared" ref="I647" si="737">ROUND((AK647-AJ647)*$AE647,2)</f>
        <v>0</v>
      </c>
      <c r="J647" s="42">
        <f t="shared" ref="J647" si="738">ROUND((AL647-AK647)*$AE647,2)</f>
        <v>0</v>
      </c>
      <c r="K647" s="42">
        <f t="shared" ref="K647" si="739">ROUND((AM647-AL647)*$AE647,2)</f>
        <v>0</v>
      </c>
      <c r="L647" s="42">
        <f t="shared" ref="L647" si="740">ROUND((AN647-AM647)*$AE647,2)</f>
        <v>0</v>
      </c>
      <c r="M647" s="42">
        <f t="shared" ref="M647" si="741">ROUND((AO647-AN647)*$AE647,2)</f>
        <v>0</v>
      </c>
      <c r="N647" s="213">
        <f t="shared" ref="N647" si="742">ROUND((AP647-AO647)*$AE647,2)</f>
        <v>0</v>
      </c>
      <c r="O647" s="42">
        <f t="shared" ref="O647" si="743">ROUND((AQ647-AP647)*$AE647,2)</f>
        <v>0</v>
      </c>
      <c r="P647" s="42">
        <f t="shared" ref="P647" si="744">ROUND((AR647-AQ647)*$AE647,2)</f>
        <v>0</v>
      </c>
      <c r="Q647" s="42">
        <f t="shared" ref="Q647" si="745">ROUND((AS647-AR647)*$AE647,2)</f>
        <v>0</v>
      </c>
      <c r="R647" s="42">
        <f t="shared" ref="R647" si="746">ROUND((AT647-AS647)*$AE647,2)</f>
        <v>0</v>
      </c>
      <c r="S647" s="42">
        <f t="shared" ref="S647" si="747">ROUND((AU647-AT647)*$AE647,2)</f>
        <v>0</v>
      </c>
      <c r="T647" s="42">
        <f t="shared" ref="T647" si="748">ROUND((AV647-AU647)*$AE647,2)</f>
        <v>0</v>
      </c>
      <c r="U647" s="42">
        <f t="shared" ref="U647" si="749">ROUND((AW647-AV647)*$AE647,2)</f>
        <v>0</v>
      </c>
      <c r="V647" s="213">
        <f t="shared" ref="V647" si="750">ROUND((AX647-AW647)*$AE647,2)</f>
        <v>0</v>
      </c>
      <c r="W647" s="42">
        <f t="shared" ref="W647" si="751">ROUND((AY647-AX647)*$AE647,2)</f>
        <v>0</v>
      </c>
      <c r="X647" s="42">
        <f t="shared" ref="X647" si="752">ROUND((AZ647-AY647)*$AE647,2)</f>
        <v>0</v>
      </c>
      <c r="Y647" s="42">
        <f t="shared" ref="Y647" si="753">ROUND((BA647-AZ647)*$AE647,2)</f>
        <v>0</v>
      </c>
      <c r="Z647" s="42">
        <f t="shared" ref="Z647" si="754">ROUND((BB647-BA647)*$AE647,2)</f>
        <v>0</v>
      </c>
      <c r="AA647" s="42">
        <f>ROUND((BC647-BB647)*$AE647,2)</f>
        <v>0</v>
      </c>
      <c r="AB647" s="42">
        <f t="shared" ref="AB647" si="755">ROUND((BD647-BC647)*$AE647,2)</f>
        <v>0</v>
      </c>
      <c r="AC647" s="41">
        <f>SUM(E647:AB647)</f>
        <v>0</v>
      </c>
      <c r="AD647" s="43">
        <f>SUM(E648:AB648)</f>
        <v>0</v>
      </c>
      <c r="AE647" s="358">
        <v>3.6</v>
      </c>
      <c r="AF647" s="678">
        <v>6721.4902000000002</v>
      </c>
      <c r="AG647" s="678">
        <v>6721.4902000000002</v>
      </c>
      <c r="AH647" s="679">
        <v>6721.4902000000002</v>
      </c>
      <c r="AI647" s="678">
        <v>6721.4902000000002</v>
      </c>
      <c r="AJ647" s="678">
        <v>6721.4902000000002</v>
      </c>
      <c r="AK647" s="678">
        <v>6721.4902000000002</v>
      </c>
      <c r="AL647" s="678">
        <v>6721.4902000000002</v>
      </c>
      <c r="AM647" s="678">
        <v>6721.4902000000002</v>
      </c>
      <c r="AN647" s="678">
        <v>6721.4902000000002</v>
      </c>
      <c r="AO647" s="678">
        <v>6721.4902000000002</v>
      </c>
      <c r="AP647" s="678">
        <v>6721.4902000000002</v>
      </c>
      <c r="AQ647" s="678">
        <v>6721.4902000000002</v>
      </c>
      <c r="AR647" s="678">
        <v>6721.4902000000002</v>
      </c>
      <c r="AS647" s="678">
        <v>6721.4902000000002</v>
      </c>
      <c r="AT647" s="678">
        <v>6721.4902000000002</v>
      </c>
      <c r="AU647" s="678">
        <v>6721.4902000000002</v>
      </c>
      <c r="AV647" s="678">
        <v>6721.4902000000002</v>
      </c>
      <c r="AW647" s="678">
        <v>6721.4902000000002</v>
      </c>
      <c r="AX647" s="678">
        <v>6721.4902000000002</v>
      </c>
      <c r="AY647" s="678">
        <v>6721.4902000000002</v>
      </c>
      <c r="AZ647" s="678">
        <v>6721.4902000000002</v>
      </c>
      <c r="BA647" s="678">
        <v>6721.4902000000002</v>
      </c>
      <c r="BB647" s="678">
        <v>6721.4902000000002</v>
      </c>
      <c r="BC647" s="678">
        <v>6721.4902000000002</v>
      </c>
      <c r="BD647" s="678">
        <v>6721.4902000000002</v>
      </c>
      <c r="BE647" s="400"/>
      <c r="BF647" s="114"/>
      <c r="BG647" s="114"/>
      <c r="BH647" s="114"/>
      <c r="BI647" s="114"/>
      <c r="BJ647" s="114"/>
      <c r="BK647" s="114"/>
      <c r="BL647" s="114"/>
      <c r="BM647" s="114"/>
      <c r="BN647" s="114"/>
      <c r="BO647" s="114"/>
      <c r="BP647" s="114"/>
      <c r="BQ647" s="114"/>
      <c r="BR647" s="114"/>
      <c r="BS647" s="114"/>
      <c r="BT647" s="114"/>
      <c r="BU647" s="114"/>
      <c r="BV647" s="114"/>
      <c r="BW647" s="114"/>
      <c r="BX647" s="114"/>
      <c r="BY647" s="114"/>
      <c r="BZ647" s="114"/>
      <c r="CA647" s="114"/>
      <c r="CB647" s="114"/>
      <c r="CC647" s="114"/>
      <c r="CD647" s="114"/>
      <c r="CE647" s="114"/>
      <c r="CF647" s="114"/>
      <c r="CG647" s="114"/>
      <c r="CH647" s="114"/>
      <c r="CI647" s="114"/>
      <c r="CJ647" s="114"/>
      <c r="CK647" s="114"/>
      <c r="CL647" s="114"/>
      <c r="CM647" s="114"/>
      <c r="CN647" s="114"/>
      <c r="CO647" s="114"/>
      <c r="CP647" s="114"/>
      <c r="CQ647" s="114"/>
      <c r="CR647" s="114"/>
      <c r="CS647" s="114"/>
      <c r="CT647" s="114"/>
      <c r="CU647" s="114"/>
      <c r="CV647" s="114"/>
      <c r="CW647" s="114"/>
      <c r="CX647" s="114"/>
      <c r="CY647" s="114"/>
      <c r="CZ647" s="114"/>
      <c r="DA647" s="114"/>
      <c r="DB647" s="114"/>
      <c r="DC647" s="114"/>
      <c r="DD647" s="114"/>
      <c r="DE647" s="114"/>
      <c r="DF647" s="114"/>
      <c r="DG647" s="114"/>
      <c r="DH647" s="114"/>
      <c r="DI647" s="114"/>
      <c r="DJ647" s="114"/>
      <c r="DK647" s="114"/>
      <c r="DL647" s="114"/>
      <c r="DM647" s="114"/>
      <c r="DN647" s="114"/>
      <c r="DO647" s="114"/>
      <c r="DP647" s="114"/>
      <c r="DQ647" s="114"/>
      <c r="DR647" s="114"/>
      <c r="DS647" s="114"/>
      <c r="DT647" s="114"/>
      <c r="DU647" s="114"/>
      <c r="DV647" s="114"/>
      <c r="DW647" s="121"/>
      <c r="DX647" s="121"/>
      <c r="DY647" s="121"/>
      <c r="DZ647" s="121"/>
      <c r="EA647" s="121"/>
      <c r="EB647" s="121"/>
    </row>
    <row r="648" spans="1:132" s="1" customFormat="1" ht="10.5" customHeight="1" x14ac:dyDescent="0.2">
      <c r="A648" s="1373"/>
      <c r="B648" s="1511"/>
      <c r="C648" s="846" t="s">
        <v>910</v>
      </c>
      <c r="D648" s="102" t="s">
        <v>109</v>
      </c>
      <c r="E648" s="42">
        <f>ROUND((AG648-AF648)*$AE647,2)</f>
        <v>0</v>
      </c>
      <c r="F648" s="42">
        <f t="shared" ref="F648" si="756">ROUND((AH648-AG648)*$AE647,2)</f>
        <v>0</v>
      </c>
      <c r="G648" s="42">
        <f t="shared" ref="G648" si="757">ROUND((AI648-AH648)*$AE647,2)</f>
        <v>0</v>
      </c>
      <c r="H648" s="213">
        <f t="shared" ref="H648" si="758">ROUND((AJ648-AI648)*$AE647,2)</f>
        <v>0</v>
      </c>
      <c r="I648" s="42">
        <f t="shared" ref="I648" si="759">ROUND((AK648-AJ648)*$AE647,2)</f>
        <v>0</v>
      </c>
      <c r="J648" s="42">
        <f t="shared" ref="J648" si="760">ROUND((AL648-AK648)*$AE647,2)</f>
        <v>0</v>
      </c>
      <c r="K648" s="42">
        <f t="shared" ref="K648" si="761">ROUND((AM648-AL648)*$AE647,2)</f>
        <v>0</v>
      </c>
      <c r="L648" s="42">
        <f t="shared" ref="L648" si="762">ROUND((AN648-AM648)*$AE647,2)</f>
        <v>0</v>
      </c>
      <c r="M648" s="42">
        <f t="shared" ref="M648" si="763">ROUND((AO648-AN648)*$AE647,2)</f>
        <v>0</v>
      </c>
      <c r="N648" s="213">
        <f t="shared" ref="N648" si="764">ROUND((AP648-AO648)*$AE647,2)</f>
        <v>0</v>
      </c>
      <c r="O648" s="42">
        <f t="shared" ref="O648" si="765">ROUND((AQ648-AP648)*$AE647,2)</f>
        <v>0</v>
      </c>
      <c r="P648" s="42">
        <f t="shared" ref="P648" si="766">ROUND((AR648-AQ648)*$AE647,2)</f>
        <v>0</v>
      </c>
      <c r="Q648" s="42">
        <f t="shared" ref="Q648" si="767">ROUND((AS648-AR648)*$AE647,2)</f>
        <v>0</v>
      </c>
      <c r="R648" s="42">
        <f t="shared" ref="R648" si="768">ROUND((AT648-AS648)*$AE647,2)</f>
        <v>0</v>
      </c>
      <c r="S648" s="42">
        <f t="shared" ref="S648" si="769">ROUND((AU648-AT648)*$AE647,2)</f>
        <v>0</v>
      </c>
      <c r="T648" s="42">
        <f t="shared" ref="T648" si="770">ROUND((AV648-AU648)*$AE647,2)</f>
        <v>0</v>
      </c>
      <c r="U648" s="42">
        <f t="shared" ref="U648" si="771">ROUND((AW648-AV648)*$AE647,2)</f>
        <v>0</v>
      </c>
      <c r="V648" s="213">
        <f t="shared" ref="V648" si="772">ROUND((AX648-AW648)*$AE647,2)</f>
        <v>0</v>
      </c>
      <c r="W648" s="42">
        <f t="shared" ref="W648" si="773">ROUND((AY648-AX648)*$AE647,2)</f>
        <v>0</v>
      </c>
      <c r="X648" s="42">
        <f t="shared" ref="X648" si="774">ROUND((AZ648-AY648)*$AE647,2)</f>
        <v>0</v>
      </c>
      <c r="Y648" s="42">
        <f t="shared" ref="Y648" si="775">ROUND((BA648-AZ648)*$AE647,2)</f>
        <v>0</v>
      </c>
      <c r="Z648" s="42">
        <f t="shared" ref="Z648" si="776">ROUND((BB648-BA648)*$AE647,2)</f>
        <v>0</v>
      </c>
      <c r="AA648" s="42">
        <f>ROUND((BC648-BB648)*$AE647,2)</f>
        <v>0</v>
      </c>
      <c r="AB648" s="42">
        <f t="shared" ref="AB648" si="777">ROUND((BD648-BC648)*$AE647,2)</f>
        <v>0</v>
      </c>
      <c r="AC648" s="41"/>
      <c r="AD648" s="43"/>
      <c r="AE648" s="358"/>
      <c r="AF648" s="678">
        <v>10183.4103</v>
      </c>
      <c r="AG648" s="678">
        <v>10183.4103</v>
      </c>
      <c r="AH648" s="679">
        <v>10183.4103</v>
      </c>
      <c r="AI648" s="678">
        <v>10183.4103</v>
      </c>
      <c r="AJ648" s="678">
        <v>10183.4103</v>
      </c>
      <c r="AK648" s="678">
        <v>10183.4103</v>
      </c>
      <c r="AL648" s="678">
        <v>10183.4103</v>
      </c>
      <c r="AM648" s="678">
        <v>10183.4103</v>
      </c>
      <c r="AN648" s="678">
        <v>10183.4103</v>
      </c>
      <c r="AO648" s="678">
        <v>10183.4103</v>
      </c>
      <c r="AP648" s="678">
        <v>10183.4103</v>
      </c>
      <c r="AQ648" s="678">
        <v>10183.4103</v>
      </c>
      <c r="AR648" s="678">
        <v>10183.4103</v>
      </c>
      <c r="AS648" s="678">
        <v>10183.4103</v>
      </c>
      <c r="AT648" s="678">
        <v>10183.4103</v>
      </c>
      <c r="AU648" s="678">
        <v>10183.4103</v>
      </c>
      <c r="AV648" s="678">
        <v>10183.4103</v>
      </c>
      <c r="AW648" s="678">
        <v>10183.4103</v>
      </c>
      <c r="AX648" s="678">
        <v>10183.4103</v>
      </c>
      <c r="AY648" s="678">
        <v>10183.4103</v>
      </c>
      <c r="AZ648" s="678">
        <v>10183.4103</v>
      </c>
      <c r="BA648" s="678">
        <v>10183.4103</v>
      </c>
      <c r="BB648" s="678">
        <v>10183.4103</v>
      </c>
      <c r="BC648" s="678">
        <v>10183.4103</v>
      </c>
      <c r="BD648" s="678">
        <v>10183.4103</v>
      </c>
      <c r="BE648" s="400"/>
      <c r="BF648" s="114"/>
      <c r="BG648" s="114"/>
      <c r="BH648" s="114"/>
      <c r="BI648" s="114"/>
      <c r="BJ648" s="114"/>
      <c r="BK648" s="114"/>
      <c r="BL648" s="114"/>
      <c r="BM648" s="114"/>
      <c r="BN648" s="114"/>
      <c r="BO648" s="114"/>
      <c r="BP648" s="114"/>
      <c r="BQ648" s="114"/>
      <c r="BR648" s="114"/>
      <c r="BS648" s="114"/>
      <c r="BT648" s="114"/>
      <c r="BU648" s="114"/>
      <c r="BV648" s="114"/>
      <c r="BW648" s="114"/>
      <c r="BX648" s="114"/>
      <c r="BY648" s="114"/>
      <c r="BZ648" s="114"/>
      <c r="CA648" s="114"/>
      <c r="CB648" s="114"/>
      <c r="CC648" s="114"/>
      <c r="CD648" s="114"/>
      <c r="CE648" s="114"/>
      <c r="CF648" s="114"/>
      <c r="CG648" s="114"/>
      <c r="CH648" s="114"/>
      <c r="CI648" s="114"/>
      <c r="CJ648" s="114"/>
      <c r="CK648" s="114"/>
      <c r="CL648" s="114"/>
      <c r="CM648" s="114"/>
      <c r="CN648" s="114"/>
      <c r="CO648" s="114"/>
      <c r="CP648" s="114"/>
      <c r="CQ648" s="114"/>
      <c r="CR648" s="114"/>
      <c r="CS648" s="114"/>
      <c r="CT648" s="114"/>
      <c r="CU648" s="114"/>
      <c r="CV648" s="114"/>
      <c r="CW648" s="114"/>
      <c r="CX648" s="114"/>
      <c r="CY648" s="114"/>
      <c r="CZ648" s="114"/>
      <c r="DA648" s="114"/>
      <c r="DB648" s="114"/>
      <c r="DC648" s="114"/>
      <c r="DD648" s="114"/>
      <c r="DE648" s="114"/>
      <c r="DF648" s="114"/>
      <c r="DG648" s="114"/>
      <c r="DH648" s="114"/>
      <c r="DI648" s="114"/>
      <c r="DJ648" s="114"/>
      <c r="DK648" s="114"/>
      <c r="DL648" s="114"/>
      <c r="DM648" s="114"/>
      <c r="DN648" s="114"/>
      <c r="DO648" s="114"/>
      <c r="DP648" s="114"/>
      <c r="DQ648" s="114"/>
      <c r="DR648" s="114"/>
      <c r="DS648" s="114"/>
      <c r="DT648" s="114"/>
      <c r="DU648" s="114"/>
      <c r="DV648" s="114"/>
      <c r="DW648" s="121"/>
      <c r="DX648" s="121"/>
      <c r="DY648" s="121"/>
      <c r="DZ648" s="121"/>
      <c r="EA648" s="121"/>
      <c r="EB648" s="121"/>
    </row>
    <row r="649" spans="1:132" s="1" customFormat="1" ht="10.5" customHeight="1" thickBot="1" x14ac:dyDescent="0.25">
      <c r="A649" s="1374"/>
      <c r="B649" s="1527"/>
      <c r="C649" s="197"/>
      <c r="D649" s="166" t="s">
        <v>35</v>
      </c>
      <c r="E649" s="64" t="e">
        <f>E648/E647</f>
        <v>#DIV/0!</v>
      </c>
      <c r="F649" s="64" t="e">
        <f t="shared" ref="F649:AB649" si="778">F648/F647</f>
        <v>#DIV/0!</v>
      </c>
      <c r="G649" s="64" t="e">
        <f t="shared" si="778"/>
        <v>#DIV/0!</v>
      </c>
      <c r="H649" s="221" t="e">
        <f t="shared" si="778"/>
        <v>#DIV/0!</v>
      </c>
      <c r="I649" s="64" t="e">
        <f t="shared" si="778"/>
        <v>#DIV/0!</v>
      </c>
      <c r="J649" s="64" t="e">
        <f t="shared" si="778"/>
        <v>#DIV/0!</v>
      </c>
      <c r="K649" s="64" t="e">
        <f t="shared" si="778"/>
        <v>#DIV/0!</v>
      </c>
      <c r="L649" s="64" t="e">
        <f t="shared" si="778"/>
        <v>#DIV/0!</v>
      </c>
      <c r="M649" s="64" t="e">
        <f t="shared" si="778"/>
        <v>#DIV/0!</v>
      </c>
      <c r="N649" s="221" t="e">
        <f t="shared" si="778"/>
        <v>#DIV/0!</v>
      </c>
      <c r="O649" s="64" t="e">
        <f t="shared" si="778"/>
        <v>#DIV/0!</v>
      </c>
      <c r="P649" s="64" t="e">
        <f t="shared" si="778"/>
        <v>#DIV/0!</v>
      </c>
      <c r="Q649" s="64" t="e">
        <f t="shared" si="778"/>
        <v>#DIV/0!</v>
      </c>
      <c r="R649" s="64" t="e">
        <f t="shared" si="778"/>
        <v>#DIV/0!</v>
      </c>
      <c r="S649" s="64" t="e">
        <f t="shared" si="778"/>
        <v>#DIV/0!</v>
      </c>
      <c r="T649" s="64" t="e">
        <f t="shared" si="778"/>
        <v>#DIV/0!</v>
      </c>
      <c r="U649" s="64" t="e">
        <f t="shared" si="778"/>
        <v>#DIV/0!</v>
      </c>
      <c r="V649" s="221" t="e">
        <f t="shared" si="778"/>
        <v>#DIV/0!</v>
      </c>
      <c r="W649" s="64" t="e">
        <f t="shared" si="778"/>
        <v>#DIV/0!</v>
      </c>
      <c r="X649" s="64" t="e">
        <f t="shared" si="778"/>
        <v>#DIV/0!</v>
      </c>
      <c r="Y649" s="64" t="e">
        <f t="shared" si="778"/>
        <v>#DIV/0!</v>
      </c>
      <c r="Z649" s="64" t="e">
        <f t="shared" si="778"/>
        <v>#DIV/0!</v>
      </c>
      <c r="AA649" s="64" t="e">
        <f t="shared" si="778"/>
        <v>#DIV/0!</v>
      </c>
      <c r="AB649" s="64" t="e">
        <f t="shared" si="778"/>
        <v>#DIV/0!</v>
      </c>
      <c r="AC649" s="41"/>
      <c r="AD649" s="43"/>
      <c r="AE649" s="358"/>
      <c r="AF649" s="187"/>
      <c r="AG649" s="187"/>
      <c r="AH649" s="187"/>
      <c r="AI649" s="187"/>
      <c r="AJ649" s="187"/>
      <c r="AK649" s="187"/>
      <c r="AL649" s="187"/>
      <c r="AM649" s="187"/>
      <c r="AN649" s="187"/>
      <c r="AO649" s="187"/>
      <c r="AP649" s="187"/>
      <c r="AQ649" s="187"/>
      <c r="AR649" s="187"/>
      <c r="AS649" s="187"/>
      <c r="AT649" s="187"/>
      <c r="AU649" s="187"/>
      <c r="AV649" s="187"/>
      <c r="AW649" s="187"/>
      <c r="AX649" s="187"/>
      <c r="AY649" s="187"/>
      <c r="AZ649" s="187"/>
      <c r="BA649" s="187"/>
      <c r="BB649" s="187"/>
      <c r="BC649" s="187"/>
      <c r="BD649" s="187"/>
      <c r="BE649" s="400"/>
      <c r="BF649" s="114"/>
      <c r="BG649" s="114"/>
      <c r="BH649" s="114"/>
      <c r="BI649" s="114"/>
      <c r="BJ649" s="114"/>
      <c r="BK649" s="114"/>
      <c r="BL649" s="114"/>
      <c r="BM649" s="114"/>
      <c r="BN649" s="114"/>
      <c r="BO649" s="114"/>
      <c r="BP649" s="114"/>
      <c r="BQ649" s="114"/>
      <c r="BR649" s="114"/>
      <c r="BS649" s="114"/>
      <c r="BT649" s="114"/>
      <c r="BU649" s="114"/>
      <c r="BV649" s="114"/>
      <c r="BW649" s="114"/>
      <c r="BX649" s="114"/>
      <c r="BY649" s="114"/>
      <c r="BZ649" s="114"/>
      <c r="CA649" s="114"/>
      <c r="CB649" s="114"/>
      <c r="CC649" s="114"/>
      <c r="CD649" s="114"/>
      <c r="CE649" s="114"/>
      <c r="CF649" s="114"/>
      <c r="CG649" s="114"/>
      <c r="CH649" s="114"/>
      <c r="CI649" s="114"/>
      <c r="CJ649" s="114"/>
      <c r="CK649" s="114"/>
      <c r="CL649" s="114"/>
      <c r="CM649" s="114"/>
      <c r="CN649" s="114"/>
      <c r="CO649" s="114"/>
      <c r="CP649" s="114"/>
      <c r="CQ649" s="114"/>
      <c r="CR649" s="114"/>
      <c r="CS649" s="114"/>
      <c r="CT649" s="114"/>
      <c r="CU649" s="114"/>
      <c r="CV649" s="114"/>
      <c r="CW649" s="114"/>
      <c r="CX649" s="114"/>
      <c r="CY649" s="114"/>
      <c r="CZ649" s="114"/>
      <c r="DA649" s="114"/>
      <c r="DB649" s="114"/>
      <c r="DC649" s="114"/>
      <c r="DD649" s="114"/>
      <c r="DE649" s="114"/>
      <c r="DF649" s="114"/>
      <c r="DG649" s="114"/>
      <c r="DH649" s="114"/>
      <c r="DI649" s="114"/>
      <c r="DJ649" s="114"/>
      <c r="DK649" s="114"/>
      <c r="DL649" s="114"/>
      <c r="DM649" s="114"/>
      <c r="DN649" s="114"/>
      <c r="DO649" s="114"/>
      <c r="DP649" s="114"/>
      <c r="DQ649" s="114"/>
      <c r="DR649" s="114"/>
      <c r="DS649" s="114"/>
      <c r="DT649" s="114"/>
      <c r="DU649" s="114"/>
      <c r="DV649" s="114"/>
      <c r="DW649" s="121"/>
      <c r="DX649" s="121"/>
      <c r="DY649" s="121"/>
      <c r="DZ649" s="121"/>
      <c r="EA649" s="121"/>
      <c r="EB649" s="121"/>
    </row>
    <row r="650" spans="1:132" s="1" customFormat="1" ht="10.5" customHeight="1" x14ac:dyDescent="0.2">
      <c r="A650" s="1372" t="s">
        <v>71</v>
      </c>
      <c r="B650" s="1524" t="s">
        <v>809</v>
      </c>
      <c r="C650" s="695"/>
      <c r="D650" s="726"/>
      <c r="E650" s="1653" t="s">
        <v>441</v>
      </c>
      <c r="F650" s="1653"/>
      <c r="G650" s="1653"/>
      <c r="H650" s="243"/>
      <c r="I650" s="134"/>
      <c r="J650" s="134"/>
      <c r="K650" s="134"/>
      <c r="L650" s="134"/>
      <c r="M650" s="134"/>
      <c r="N650" s="243"/>
      <c r="O650" s="134"/>
      <c r="P650" s="134"/>
      <c r="Q650" s="134"/>
      <c r="R650" s="134"/>
      <c r="S650" s="134"/>
      <c r="T650" s="134"/>
      <c r="U650" s="134"/>
      <c r="V650" s="243"/>
      <c r="W650" s="134"/>
      <c r="X650" s="134"/>
      <c r="Y650" s="134"/>
      <c r="Z650" s="134"/>
      <c r="AA650" s="134"/>
      <c r="AB650" s="134"/>
      <c r="AC650" s="41"/>
      <c r="AD650" s="43"/>
      <c r="AE650" s="358"/>
      <c r="AF650" s="182"/>
      <c r="AG650" s="182"/>
      <c r="AH650" s="182"/>
      <c r="AI650" s="182"/>
      <c r="AJ650" s="182"/>
      <c r="AK650" s="182"/>
      <c r="AL650" s="182"/>
      <c r="AM650" s="182"/>
      <c r="AN650" s="182"/>
      <c r="AO650" s="182"/>
      <c r="AP650" s="182"/>
      <c r="AQ650" s="182"/>
      <c r="AR650" s="182"/>
      <c r="AS650" s="182"/>
      <c r="AT650" s="182"/>
      <c r="AU650" s="182"/>
      <c r="AV650" s="182"/>
      <c r="AW650" s="182"/>
      <c r="AX650" s="182"/>
      <c r="AY650" s="182"/>
      <c r="AZ650" s="182"/>
      <c r="BA650" s="182"/>
      <c r="BB650" s="182"/>
      <c r="BC650" s="182"/>
      <c r="BD650" s="182"/>
      <c r="BE650" s="400"/>
      <c r="BF650" s="114"/>
      <c r="BG650" s="114"/>
      <c r="BH650" s="114"/>
      <c r="BI650" s="114"/>
      <c r="BJ650" s="114"/>
      <c r="BK650" s="114"/>
      <c r="BL650" s="114"/>
      <c r="BM650" s="114"/>
      <c r="BN650" s="114"/>
      <c r="BO650" s="114"/>
      <c r="BP650" s="114"/>
      <c r="BQ650" s="114"/>
      <c r="BR650" s="114"/>
      <c r="BS650" s="114"/>
      <c r="BT650" s="114"/>
      <c r="BU650" s="114"/>
      <c r="BV650" s="114"/>
      <c r="BW650" s="114"/>
      <c r="BX650" s="114"/>
      <c r="BY650" s="114"/>
      <c r="BZ650" s="114"/>
      <c r="CA650" s="114"/>
      <c r="CB650" s="114"/>
      <c r="CC650" s="114"/>
      <c r="CD650" s="114"/>
      <c r="CE650" s="114"/>
      <c r="CF650" s="114"/>
      <c r="CG650" s="114"/>
      <c r="CH650" s="114"/>
      <c r="CI650" s="114"/>
      <c r="CJ650" s="114"/>
      <c r="CK650" s="114"/>
      <c r="CL650" s="114"/>
      <c r="CM650" s="114"/>
      <c r="CN650" s="114"/>
      <c r="CO650" s="114"/>
      <c r="CP650" s="114"/>
      <c r="CQ650" s="114"/>
      <c r="CR650" s="114"/>
      <c r="CS650" s="114"/>
      <c r="CT650" s="114"/>
      <c r="CU650" s="114"/>
      <c r="CV650" s="114"/>
      <c r="CW650" s="114"/>
      <c r="CX650" s="114"/>
      <c r="CY650" s="114"/>
      <c r="CZ650" s="114"/>
      <c r="DA650" s="114"/>
      <c r="DB650" s="114"/>
      <c r="DC650" s="114"/>
      <c r="DD650" s="114"/>
      <c r="DE650" s="114"/>
      <c r="DF650" s="114"/>
      <c r="DG650" s="114"/>
      <c r="DH650" s="114"/>
      <c r="DI650" s="114"/>
      <c r="DJ650" s="114"/>
      <c r="DK650" s="114"/>
      <c r="DL650" s="114"/>
      <c r="DM650" s="114"/>
      <c r="DN650" s="114"/>
      <c r="DO650" s="114"/>
      <c r="DP650" s="114"/>
      <c r="DQ650" s="114"/>
      <c r="DR650" s="114"/>
      <c r="DS650" s="114"/>
      <c r="DT650" s="114"/>
      <c r="DU650" s="114"/>
      <c r="DV650" s="114"/>
      <c r="DW650" s="121"/>
      <c r="DX650" s="121"/>
      <c r="DY650" s="121"/>
      <c r="DZ650" s="121"/>
      <c r="EA650" s="121"/>
      <c r="EB650" s="121"/>
    </row>
    <row r="651" spans="1:132" s="3" customFormat="1" ht="10.5" customHeight="1" x14ac:dyDescent="0.2">
      <c r="A651" s="1373"/>
      <c r="B651" s="1511"/>
      <c r="C651" s="846" t="s">
        <v>118</v>
      </c>
      <c r="D651" s="102" t="s">
        <v>27</v>
      </c>
      <c r="E651" s="81">
        <f>ROUND(SQRT(E652^2+E653^2)*1000/(1.73*E$599),0)</f>
        <v>0</v>
      </c>
      <c r="F651" s="81">
        <f t="shared" ref="F651:AB651" si="779">ROUND(SQRT(F652^2+F653^2)*1000/(1.73*F$599),0)</f>
        <v>0</v>
      </c>
      <c r="G651" s="81">
        <f t="shared" si="779"/>
        <v>0</v>
      </c>
      <c r="H651" s="227">
        <f t="shared" si="779"/>
        <v>0</v>
      </c>
      <c r="I651" s="81">
        <f t="shared" si="779"/>
        <v>0</v>
      </c>
      <c r="J651" s="81">
        <f t="shared" si="779"/>
        <v>0</v>
      </c>
      <c r="K651" s="81">
        <f t="shared" si="779"/>
        <v>0</v>
      </c>
      <c r="L651" s="81">
        <f t="shared" si="779"/>
        <v>0</v>
      </c>
      <c r="M651" s="81">
        <f t="shared" si="779"/>
        <v>0</v>
      </c>
      <c r="N651" s="227">
        <f t="shared" si="779"/>
        <v>0</v>
      </c>
      <c r="O651" s="81">
        <f t="shared" si="779"/>
        <v>0</v>
      </c>
      <c r="P651" s="81">
        <f t="shared" si="779"/>
        <v>0</v>
      </c>
      <c r="Q651" s="81">
        <f t="shared" si="779"/>
        <v>0</v>
      </c>
      <c r="R651" s="81">
        <f t="shared" si="779"/>
        <v>0</v>
      </c>
      <c r="S651" s="81">
        <f t="shared" si="779"/>
        <v>0</v>
      </c>
      <c r="T651" s="81">
        <f t="shared" si="779"/>
        <v>0</v>
      </c>
      <c r="U651" s="81">
        <f t="shared" si="779"/>
        <v>0</v>
      </c>
      <c r="V651" s="227">
        <f t="shared" si="779"/>
        <v>0</v>
      </c>
      <c r="W651" s="81">
        <f t="shared" si="779"/>
        <v>0</v>
      </c>
      <c r="X651" s="81">
        <f t="shared" si="779"/>
        <v>0</v>
      </c>
      <c r="Y651" s="81">
        <f t="shared" si="779"/>
        <v>0</v>
      </c>
      <c r="Z651" s="81">
        <f t="shared" si="779"/>
        <v>0</v>
      </c>
      <c r="AA651" s="81">
        <f t="shared" si="779"/>
        <v>0</v>
      </c>
      <c r="AB651" s="81">
        <f t="shared" si="779"/>
        <v>0</v>
      </c>
      <c r="AC651" s="490"/>
      <c r="AD651" s="491"/>
      <c r="AE651" s="492"/>
      <c r="AF651" s="187"/>
      <c r="AG651" s="187"/>
      <c r="AH651" s="187"/>
      <c r="AI651" s="187"/>
      <c r="AJ651" s="187"/>
      <c r="AK651" s="187"/>
      <c r="AL651" s="187"/>
      <c r="AM651" s="187"/>
      <c r="AN651" s="187"/>
      <c r="AO651" s="187"/>
      <c r="AP651" s="187"/>
      <c r="AQ651" s="187"/>
      <c r="AR651" s="187"/>
      <c r="AS651" s="187"/>
      <c r="AT651" s="187"/>
      <c r="AU651" s="187"/>
      <c r="AV651" s="187"/>
      <c r="AW651" s="187"/>
      <c r="AX651" s="187"/>
      <c r="AY651" s="187"/>
      <c r="AZ651" s="187"/>
      <c r="BA651" s="187"/>
      <c r="BB651" s="187"/>
      <c r="BC651" s="187"/>
      <c r="BD651" s="187"/>
      <c r="BE651" s="400"/>
      <c r="BF651" s="114"/>
      <c r="BG651" s="114"/>
      <c r="BH651" s="114"/>
      <c r="BI651" s="114"/>
      <c r="BJ651" s="114"/>
      <c r="BK651" s="114"/>
      <c r="BL651" s="114"/>
      <c r="BM651" s="114"/>
      <c r="BN651" s="114"/>
      <c r="BO651" s="114"/>
      <c r="BP651" s="114"/>
      <c r="BQ651" s="114"/>
      <c r="BR651" s="114"/>
      <c r="BS651" s="114"/>
      <c r="BT651" s="114"/>
      <c r="BU651" s="114"/>
      <c r="BV651" s="114"/>
      <c r="BW651" s="114"/>
      <c r="BX651" s="114"/>
      <c r="BY651" s="114"/>
      <c r="BZ651" s="114"/>
      <c r="CA651" s="114"/>
      <c r="CB651" s="114"/>
      <c r="CC651" s="114"/>
      <c r="CD651" s="114"/>
      <c r="CE651" s="114"/>
      <c r="CF651" s="114"/>
      <c r="CG651" s="114"/>
      <c r="CH651" s="114"/>
      <c r="CI651" s="114"/>
      <c r="CJ651" s="114"/>
      <c r="CK651" s="114"/>
      <c r="CL651" s="114"/>
      <c r="CM651" s="114"/>
      <c r="CN651" s="114"/>
      <c r="CO651" s="114"/>
      <c r="CP651" s="114"/>
      <c r="CQ651" s="114"/>
      <c r="CR651" s="114"/>
      <c r="CS651" s="114"/>
      <c r="CT651" s="114"/>
      <c r="CU651" s="114"/>
      <c r="CV651" s="114"/>
      <c r="CW651" s="114"/>
      <c r="CX651" s="114"/>
      <c r="CY651" s="114"/>
      <c r="CZ651" s="114"/>
      <c r="DA651" s="114"/>
      <c r="DB651" s="114"/>
      <c r="DC651" s="114"/>
      <c r="DD651" s="114"/>
      <c r="DE651" s="114"/>
      <c r="DF651" s="114"/>
      <c r="DG651" s="114"/>
      <c r="DH651" s="114"/>
      <c r="DI651" s="114"/>
      <c r="DJ651" s="114"/>
      <c r="DK651" s="114"/>
      <c r="DL651" s="114"/>
      <c r="DM651" s="114"/>
      <c r="DN651" s="114"/>
      <c r="DO651" s="114"/>
      <c r="DP651" s="114"/>
      <c r="DQ651" s="114"/>
      <c r="DR651" s="114"/>
      <c r="DS651" s="114"/>
      <c r="DT651" s="114"/>
      <c r="DU651" s="114"/>
      <c r="DV651" s="114"/>
      <c r="DW651" s="114"/>
      <c r="DX651" s="114"/>
      <c r="DY651" s="114"/>
      <c r="DZ651" s="114"/>
      <c r="EA651" s="69"/>
      <c r="EB651" s="69"/>
    </row>
    <row r="652" spans="1:132" s="1" customFormat="1" ht="10.5" customHeight="1" x14ac:dyDescent="0.2">
      <c r="A652" s="1373"/>
      <c r="B652" s="1511"/>
      <c r="C652" s="846" t="s">
        <v>910</v>
      </c>
      <c r="D652" s="102" t="s">
        <v>108</v>
      </c>
      <c r="E652" s="42">
        <f>ROUND((AG652-AF652)*$AE652,2)</f>
        <v>0</v>
      </c>
      <c r="F652" s="42">
        <f t="shared" ref="F652" si="780">ROUND((AH652-AG652)*$AE652,2)</f>
        <v>0</v>
      </c>
      <c r="G652" s="42">
        <f t="shared" ref="G652" si="781">ROUND((AI652-AH652)*$AE652,2)</f>
        <v>0</v>
      </c>
      <c r="H652" s="213">
        <f t="shared" ref="H652" si="782">ROUND((AJ652-AI652)*$AE652,2)</f>
        <v>0</v>
      </c>
      <c r="I652" s="42">
        <f t="shared" ref="I652" si="783">ROUND((AK652-AJ652)*$AE652,2)</f>
        <v>0</v>
      </c>
      <c r="J652" s="42">
        <f t="shared" ref="J652" si="784">ROUND((AL652-AK652)*$AE652,2)</f>
        <v>0</v>
      </c>
      <c r="K652" s="42">
        <f t="shared" ref="K652" si="785">ROUND((AM652-AL652)*$AE652,2)</f>
        <v>0</v>
      </c>
      <c r="L652" s="42">
        <f t="shared" ref="L652" si="786">ROUND((AN652-AM652)*$AE652,2)</f>
        <v>0</v>
      </c>
      <c r="M652" s="42">
        <f t="shared" ref="M652" si="787">ROUND((AO652-AN652)*$AE652,2)</f>
        <v>0</v>
      </c>
      <c r="N652" s="213">
        <f t="shared" ref="N652" si="788">ROUND((AP652-AO652)*$AE652,2)</f>
        <v>0</v>
      </c>
      <c r="O652" s="42">
        <f t="shared" ref="O652" si="789">ROUND((AQ652-AP652)*$AE652,2)</f>
        <v>0</v>
      </c>
      <c r="P652" s="42">
        <f t="shared" ref="P652" si="790">ROUND((AR652-AQ652)*$AE652,2)</f>
        <v>0</v>
      </c>
      <c r="Q652" s="42">
        <f t="shared" ref="Q652" si="791">ROUND((AS652-AR652)*$AE652,2)</f>
        <v>0</v>
      </c>
      <c r="R652" s="42">
        <f t="shared" ref="R652" si="792">ROUND((AT652-AS652)*$AE652,2)</f>
        <v>0</v>
      </c>
      <c r="S652" s="42">
        <f t="shared" ref="S652" si="793">ROUND((AU652-AT652)*$AE652,2)</f>
        <v>0</v>
      </c>
      <c r="T652" s="42">
        <f t="shared" ref="T652" si="794">ROUND((AV652-AU652)*$AE652,2)</f>
        <v>0</v>
      </c>
      <c r="U652" s="42">
        <f t="shared" ref="U652" si="795">ROUND((AW652-AV652)*$AE652,2)</f>
        <v>0</v>
      </c>
      <c r="V652" s="213">
        <f t="shared" ref="V652" si="796">ROUND((AX652-AW652)*$AE652,2)</f>
        <v>0</v>
      </c>
      <c r="W652" s="42">
        <f t="shared" ref="W652" si="797">ROUND((AY652-AX652)*$AE652,2)</f>
        <v>0</v>
      </c>
      <c r="X652" s="42">
        <f t="shared" ref="X652" si="798">ROUND((AZ652-AY652)*$AE652,2)</f>
        <v>0</v>
      </c>
      <c r="Y652" s="42">
        <f t="shared" ref="Y652" si="799">ROUND((BA652-AZ652)*$AE652,2)</f>
        <v>0</v>
      </c>
      <c r="Z652" s="42">
        <f t="shared" ref="Z652" si="800">ROUND((BB652-BA652)*$AE652,2)</f>
        <v>0</v>
      </c>
      <c r="AA652" s="42">
        <f>ROUND((BC652-BB652)*$AE652,2)</f>
        <v>0</v>
      </c>
      <c r="AB652" s="42">
        <f t="shared" ref="AB652" si="801">ROUND((BD652-BC652)*$AE652,2)</f>
        <v>0</v>
      </c>
      <c r="AC652" s="41">
        <f>SUM(E652:AB652)</f>
        <v>0</v>
      </c>
      <c r="AD652" s="43">
        <f>SUM(E653:AB653)</f>
        <v>0</v>
      </c>
      <c r="AE652" s="358">
        <v>3.6</v>
      </c>
      <c r="AF652" s="678">
        <v>6125.5775999999996</v>
      </c>
      <c r="AG652" s="678">
        <v>6125.5775999999996</v>
      </c>
      <c r="AH652" s="679">
        <v>6125.5775999999996</v>
      </c>
      <c r="AI652" s="678">
        <v>6125.5775999999996</v>
      </c>
      <c r="AJ652" s="678">
        <v>6125.5775999999996</v>
      </c>
      <c r="AK652" s="678">
        <v>6125.5775999999996</v>
      </c>
      <c r="AL652" s="678">
        <v>6125.5775999999996</v>
      </c>
      <c r="AM652" s="678">
        <v>6125.5775999999996</v>
      </c>
      <c r="AN652" s="678">
        <v>6125.5775999999996</v>
      </c>
      <c r="AO652" s="678">
        <v>6125.5775999999996</v>
      </c>
      <c r="AP652" s="678">
        <v>6125.5775999999996</v>
      </c>
      <c r="AQ652" s="678">
        <v>6125.5775999999996</v>
      </c>
      <c r="AR652" s="678">
        <v>6125.5775999999996</v>
      </c>
      <c r="AS652" s="678">
        <v>6125.5775999999996</v>
      </c>
      <c r="AT652" s="678">
        <v>6125.5775999999996</v>
      </c>
      <c r="AU652" s="678">
        <v>6125.5775999999996</v>
      </c>
      <c r="AV652" s="678">
        <v>6125.5775999999996</v>
      </c>
      <c r="AW652" s="678">
        <v>6125.5775999999996</v>
      </c>
      <c r="AX652" s="678">
        <v>6125.5775999999996</v>
      </c>
      <c r="AY652" s="678">
        <v>6125.5775999999996</v>
      </c>
      <c r="AZ652" s="678">
        <v>6125.5775999999996</v>
      </c>
      <c r="BA652" s="678">
        <v>6125.5775999999996</v>
      </c>
      <c r="BB652" s="678">
        <v>6125.5775999999996</v>
      </c>
      <c r="BC652" s="678">
        <v>6125.5775999999996</v>
      </c>
      <c r="BD652" s="678">
        <v>6125.5775999999996</v>
      </c>
      <c r="BE652" s="400"/>
      <c r="BF652" s="114"/>
      <c r="BG652" s="114"/>
      <c r="BH652" s="114"/>
      <c r="BI652" s="114"/>
      <c r="BJ652" s="114"/>
      <c r="BK652" s="114"/>
      <c r="BL652" s="114"/>
      <c r="BM652" s="114"/>
      <c r="BN652" s="114"/>
      <c r="BO652" s="114"/>
      <c r="BP652" s="114"/>
      <c r="BQ652" s="114"/>
      <c r="BR652" s="114"/>
      <c r="BS652" s="114"/>
      <c r="BT652" s="114"/>
      <c r="BU652" s="114"/>
      <c r="BV652" s="114"/>
      <c r="BW652" s="114"/>
      <c r="BX652" s="114"/>
      <c r="BY652" s="114"/>
      <c r="BZ652" s="114"/>
      <c r="CA652" s="114"/>
      <c r="CB652" s="114"/>
      <c r="CC652" s="114"/>
      <c r="CD652" s="114"/>
      <c r="CE652" s="114"/>
      <c r="CF652" s="114"/>
      <c r="CG652" s="114"/>
      <c r="CH652" s="114"/>
      <c r="CI652" s="114"/>
      <c r="CJ652" s="114"/>
      <c r="CK652" s="114"/>
      <c r="CL652" s="114"/>
      <c r="CM652" s="114"/>
      <c r="CN652" s="114"/>
      <c r="CO652" s="114"/>
      <c r="CP652" s="114"/>
      <c r="CQ652" s="114"/>
      <c r="CR652" s="114"/>
      <c r="CS652" s="114"/>
      <c r="CT652" s="114"/>
      <c r="CU652" s="114"/>
      <c r="CV652" s="114"/>
      <c r="CW652" s="114"/>
      <c r="CX652" s="114"/>
      <c r="CY652" s="114"/>
      <c r="CZ652" s="114"/>
      <c r="DA652" s="114"/>
      <c r="DB652" s="114"/>
      <c r="DC652" s="114"/>
      <c r="DD652" s="114"/>
      <c r="DE652" s="114"/>
      <c r="DF652" s="114"/>
      <c r="DG652" s="114"/>
      <c r="DH652" s="114"/>
      <c r="DI652" s="114"/>
      <c r="DJ652" s="114"/>
      <c r="DK652" s="114"/>
      <c r="DL652" s="114"/>
      <c r="DM652" s="114"/>
      <c r="DN652" s="114"/>
      <c r="DO652" s="114"/>
      <c r="DP652" s="114"/>
      <c r="DQ652" s="114"/>
      <c r="DR652" s="114"/>
      <c r="DS652" s="114"/>
      <c r="DT652" s="114"/>
      <c r="DU652" s="114"/>
      <c r="DV652" s="114"/>
      <c r="DW652" s="121"/>
      <c r="DX652" s="121"/>
      <c r="DY652" s="121"/>
      <c r="DZ652" s="121"/>
      <c r="EA652" s="121"/>
      <c r="EB652" s="121"/>
    </row>
    <row r="653" spans="1:132" s="1" customFormat="1" ht="10.5" customHeight="1" x14ac:dyDescent="0.2">
      <c r="A653" s="1373"/>
      <c r="B653" s="1511"/>
      <c r="C653" s="846" t="s">
        <v>910</v>
      </c>
      <c r="D653" s="102" t="s">
        <v>109</v>
      </c>
      <c r="E653" s="42">
        <f>ROUND((AG653-AF653)*$AE652,2)</f>
        <v>0</v>
      </c>
      <c r="F653" s="42">
        <f t="shared" ref="F653" si="802">ROUND((AH653-AG653)*$AE652,2)</f>
        <v>0</v>
      </c>
      <c r="G653" s="42">
        <f t="shared" ref="G653" si="803">ROUND((AI653-AH653)*$AE652,2)</f>
        <v>0</v>
      </c>
      <c r="H653" s="213">
        <f t="shared" ref="H653" si="804">ROUND((AJ653-AI653)*$AE652,2)</f>
        <v>0</v>
      </c>
      <c r="I653" s="42">
        <f t="shared" ref="I653" si="805">ROUND((AK653-AJ653)*$AE652,2)</f>
        <v>0</v>
      </c>
      <c r="J653" s="42">
        <f t="shared" ref="J653" si="806">ROUND((AL653-AK653)*$AE652,2)</f>
        <v>0</v>
      </c>
      <c r="K653" s="42">
        <f t="shared" ref="K653" si="807">ROUND((AM653-AL653)*$AE652,2)</f>
        <v>0</v>
      </c>
      <c r="L653" s="42">
        <f t="shared" ref="L653" si="808">ROUND((AN653-AM653)*$AE652,2)</f>
        <v>0</v>
      </c>
      <c r="M653" s="42">
        <f t="shared" ref="M653" si="809">ROUND((AO653-AN653)*$AE652,2)</f>
        <v>0</v>
      </c>
      <c r="N653" s="213">
        <f t="shared" ref="N653" si="810">ROUND((AP653-AO653)*$AE652,2)</f>
        <v>0</v>
      </c>
      <c r="O653" s="42">
        <f t="shared" ref="O653" si="811">ROUND((AQ653-AP653)*$AE652,2)</f>
        <v>0</v>
      </c>
      <c r="P653" s="42">
        <f t="shared" ref="P653" si="812">ROUND((AR653-AQ653)*$AE652,2)</f>
        <v>0</v>
      </c>
      <c r="Q653" s="42">
        <f t="shared" ref="Q653" si="813">ROUND((AS653-AR653)*$AE652,2)</f>
        <v>0</v>
      </c>
      <c r="R653" s="42">
        <f t="shared" ref="R653" si="814">ROUND((AT653-AS653)*$AE652,2)</f>
        <v>0</v>
      </c>
      <c r="S653" s="42">
        <f t="shared" ref="S653" si="815">ROUND((AU653-AT653)*$AE652,2)</f>
        <v>0</v>
      </c>
      <c r="T653" s="42">
        <f t="shared" ref="T653" si="816">ROUND((AV653-AU653)*$AE652,2)</f>
        <v>0</v>
      </c>
      <c r="U653" s="42">
        <f t="shared" ref="U653" si="817">ROUND((AW653-AV653)*$AE652,2)</f>
        <v>0</v>
      </c>
      <c r="V653" s="213">
        <f t="shared" ref="V653" si="818">ROUND((AX653-AW653)*$AE652,2)</f>
        <v>0</v>
      </c>
      <c r="W653" s="42">
        <f t="shared" ref="W653" si="819">ROUND((AY653-AX653)*$AE652,2)</f>
        <v>0</v>
      </c>
      <c r="X653" s="42">
        <f t="shared" ref="X653" si="820">ROUND((AZ653-AY653)*$AE652,2)</f>
        <v>0</v>
      </c>
      <c r="Y653" s="42">
        <f t="shared" ref="Y653" si="821">ROUND((BA653-AZ653)*$AE652,2)</f>
        <v>0</v>
      </c>
      <c r="Z653" s="42">
        <f t="shared" ref="Z653" si="822">ROUND((BB653-BA653)*$AE652,2)</f>
        <v>0</v>
      </c>
      <c r="AA653" s="42">
        <f>ROUND((BC653-BB653)*$AE652,2)</f>
        <v>0</v>
      </c>
      <c r="AB653" s="42">
        <f t="shared" ref="AB653" si="823">ROUND((BD653-BC653)*$AE652,2)</f>
        <v>0</v>
      </c>
      <c r="AC653" s="41"/>
      <c r="AD653" s="43"/>
      <c r="AE653" s="358"/>
      <c r="AF653" s="678">
        <v>7849.9781000000003</v>
      </c>
      <c r="AG653" s="678">
        <v>7849.9781000000003</v>
      </c>
      <c r="AH653" s="679">
        <v>7849.9781000000003</v>
      </c>
      <c r="AI653" s="678">
        <v>7849.9781000000003</v>
      </c>
      <c r="AJ653" s="678">
        <v>7849.9781000000003</v>
      </c>
      <c r="AK653" s="678">
        <v>7849.9781000000003</v>
      </c>
      <c r="AL653" s="678">
        <v>7849.9781000000003</v>
      </c>
      <c r="AM653" s="678">
        <v>7849.9781000000003</v>
      </c>
      <c r="AN653" s="678">
        <v>7849.9781000000003</v>
      </c>
      <c r="AO653" s="678">
        <v>7849.9781000000003</v>
      </c>
      <c r="AP653" s="678">
        <v>7849.9781000000003</v>
      </c>
      <c r="AQ653" s="678">
        <v>7849.9781000000003</v>
      </c>
      <c r="AR653" s="678">
        <v>7849.9781000000003</v>
      </c>
      <c r="AS653" s="678">
        <v>7849.9781000000003</v>
      </c>
      <c r="AT653" s="678">
        <v>7849.9781000000003</v>
      </c>
      <c r="AU653" s="678">
        <v>7849.9781000000003</v>
      </c>
      <c r="AV653" s="678">
        <v>7849.9781000000003</v>
      </c>
      <c r="AW653" s="678">
        <v>7849.9781000000003</v>
      </c>
      <c r="AX653" s="678">
        <v>7849.9781000000003</v>
      </c>
      <c r="AY653" s="678">
        <v>7849.9781000000003</v>
      </c>
      <c r="AZ653" s="678">
        <v>7849.9781000000003</v>
      </c>
      <c r="BA653" s="678">
        <v>7849.9781000000003</v>
      </c>
      <c r="BB653" s="678">
        <v>7849.9781000000003</v>
      </c>
      <c r="BC653" s="678">
        <v>7849.9781000000003</v>
      </c>
      <c r="BD653" s="678">
        <v>7849.9781000000003</v>
      </c>
      <c r="BE653" s="400"/>
      <c r="BF653" s="114"/>
      <c r="BG653" s="114"/>
      <c r="BH653" s="114"/>
      <c r="BI653" s="114"/>
      <c r="BJ653" s="114"/>
      <c r="BK653" s="114"/>
      <c r="BL653" s="114"/>
      <c r="BM653" s="114"/>
      <c r="BN653" s="114"/>
      <c r="BO653" s="114"/>
      <c r="BP653" s="114"/>
      <c r="BQ653" s="114"/>
      <c r="BR653" s="114"/>
      <c r="BS653" s="114"/>
      <c r="BT653" s="114"/>
      <c r="BU653" s="114"/>
      <c r="BV653" s="114"/>
      <c r="BW653" s="114"/>
      <c r="BX653" s="114"/>
      <c r="BY653" s="114"/>
      <c r="BZ653" s="114"/>
      <c r="CA653" s="114"/>
      <c r="CB653" s="114"/>
      <c r="CC653" s="114"/>
      <c r="CD653" s="114"/>
      <c r="CE653" s="114"/>
      <c r="CF653" s="114"/>
      <c r="CG653" s="114"/>
      <c r="CH653" s="114"/>
      <c r="CI653" s="114"/>
      <c r="CJ653" s="114"/>
      <c r="CK653" s="114"/>
      <c r="CL653" s="114"/>
      <c r="CM653" s="114"/>
      <c r="CN653" s="114"/>
      <c r="CO653" s="114"/>
      <c r="CP653" s="114"/>
      <c r="CQ653" s="114"/>
      <c r="CR653" s="114"/>
      <c r="CS653" s="114"/>
      <c r="CT653" s="114"/>
      <c r="CU653" s="114"/>
      <c r="CV653" s="114"/>
      <c r="CW653" s="114"/>
      <c r="CX653" s="114"/>
      <c r="CY653" s="114"/>
      <c r="CZ653" s="114"/>
      <c r="DA653" s="114"/>
      <c r="DB653" s="114"/>
      <c r="DC653" s="114"/>
      <c r="DD653" s="114"/>
      <c r="DE653" s="114"/>
      <c r="DF653" s="114"/>
      <c r="DG653" s="114"/>
      <c r="DH653" s="114"/>
      <c r="DI653" s="114"/>
      <c r="DJ653" s="114"/>
      <c r="DK653" s="114"/>
      <c r="DL653" s="114"/>
      <c r="DM653" s="114"/>
      <c r="DN653" s="114"/>
      <c r="DO653" s="114"/>
      <c r="DP653" s="114"/>
      <c r="DQ653" s="114"/>
      <c r="DR653" s="114"/>
      <c r="DS653" s="114"/>
      <c r="DT653" s="114"/>
      <c r="DU653" s="114"/>
      <c r="DV653" s="114"/>
      <c r="DW653" s="121"/>
      <c r="DX653" s="121"/>
      <c r="DY653" s="121"/>
      <c r="DZ653" s="121"/>
      <c r="EA653" s="121"/>
      <c r="EB653" s="121"/>
    </row>
    <row r="654" spans="1:132" s="1" customFormat="1" ht="10.5" customHeight="1" thickBot="1" x14ac:dyDescent="0.25">
      <c r="A654" s="1374"/>
      <c r="B654" s="1527"/>
      <c r="C654" s="197"/>
      <c r="D654" s="166" t="s">
        <v>35</v>
      </c>
      <c r="E654" s="64" t="e">
        <f>E653/E652</f>
        <v>#DIV/0!</v>
      </c>
      <c r="F654" s="64" t="e">
        <f t="shared" ref="F654:AB654" si="824">F653/F652</f>
        <v>#DIV/0!</v>
      </c>
      <c r="G654" s="64" t="e">
        <f t="shared" si="824"/>
        <v>#DIV/0!</v>
      </c>
      <c r="H654" s="221" t="e">
        <f t="shared" si="824"/>
        <v>#DIV/0!</v>
      </c>
      <c r="I654" s="64" t="e">
        <f t="shared" si="824"/>
        <v>#DIV/0!</v>
      </c>
      <c r="J654" s="64" t="e">
        <f t="shared" si="824"/>
        <v>#DIV/0!</v>
      </c>
      <c r="K654" s="64" t="e">
        <f t="shared" si="824"/>
        <v>#DIV/0!</v>
      </c>
      <c r="L654" s="64" t="e">
        <f t="shared" si="824"/>
        <v>#DIV/0!</v>
      </c>
      <c r="M654" s="64" t="e">
        <f t="shared" si="824"/>
        <v>#DIV/0!</v>
      </c>
      <c r="N654" s="221" t="e">
        <f t="shared" si="824"/>
        <v>#DIV/0!</v>
      </c>
      <c r="O654" s="64" t="e">
        <f t="shared" si="824"/>
        <v>#DIV/0!</v>
      </c>
      <c r="P654" s="64" t="e">
        <f t="shared" si="824"/>
        <v>#DIV/0!</v>
      </c>
      <c r="Q654" s="64" t="e">
        <f t="shared" si="824"/>
        <v>#DIV/0!</v>
      </c>
      <c r="R654" s="64" t="e">
        <f t="shared" si="824"/>
        <v>#DIV/0!</v>
      </c>
      <c r="S654" s="64" t="e">
        <f t="shared" si="824"/>
        <v>#DIV/0!</v>
      </c>
      <c r="T654" s="64" t="e">
        <f t="shared" si="824"/>
        <v>#DIV/0!</v>
      </c>
      <c r="U654" s="64" t="e">
        <f t="shared" si="824"/>
        <v>#DIV/0!</v>
      </c>
      <c r="V654" s="221" t="e">
        <f t="shared" si="824"/>
        <v>#DIV/0!</v>
      </c>
      <c r="W654" s="64" t="e">
        <f t="shared" si="824"/>
        <v>#DIV/0!</v>
      </c>
      <c r="X654" s="64" t="e">
        <f t="shared" si="824"/>
        <v>#DIV/0!</v>
      </c>
      <c r="Y654" s="64" t="e">
        <f t="shared" si="824"/>
        <v>#DIV/0!</v>
      </c>
      <c r="Z654" s="64" t="e">
        <f t="shared" si="824"/>
        <v>#DIV/0!</v>
      </c>
      <c r="AA654" s="64" t="e">
        <f t="shared" si="824"/>
        <v>#DIV/0!</v>
      </c>
      <c r="AB654" s="64" t="e">
        <f t="shared" si="824"/>
        <v>#DIV/0!</v>
      </c>
      <c r="AC654" s="41"/>
      <c r="AD654" s="43"/>
      <c r="AE654" s="358"/>
      <c r="AF654" s="187"/>
      <c r="AG654" s="187"/>
      <c r="AH654" s="187"/>
      <c r="AI654" s="187"/>
      <c r="AJ654" s="187"/>
      <c r="AK654" s="187"/>
      <c r="AL654" s="187"/>
      <c r="AM654" s="187"/>
      <c r="AN654" s="187"/>
      <c r="AO654" s="187"/>
      <c r="AP654" s="187"/>
      <c r="AQ654" s="187"/>
      <c r="AR654" s="187"/>
      <c r="AS654" s="187"/>
      <c r="AT654" s="187"/>
      <c r="AU654" s="187"/>
      <c r="AV654" s="187"/>
      <c r="AW654" s="187"/>
      <c r="AX654" s="187"/>
      <c r="AY654" s="187"/>
      <c r="AZ654" s="187"/>
      <c r="BA654" s="187"/>
      <c r="BB654" s="187"/>
      <c r="BC654" s="187"/>
      <c r="BD654" s="187"/>
      <c r="BE654" s="400"/>
      <c r="BF654" s="114"/>
      <c r="BG654" s="114"/>
      <c r="BH654" s="114"/>
      <c r="BI654" s="114"/>
      <c r="BJ654" s="114"/>
      <c r="BK654" s="114"/>
      <c r="BL654" s="114"/>
      <c r="BM654" s="114"/>
      <c r="BN654" s="114"/>
      <c r="BO654" s="114"/>
      <c r="BP654" s="114"/>
      <c r="BQ654" s="114"/>
      <c r="BR654" s="114"/>
      <c r="BS654" s="114"/>
      <c r="BT654" s="114"/>
      <c r="BU654" s="114"/>
      <c r="BV654" s="114"/>
      <c r="BW654" s="114"/>
      <c r="BX654" s="114"/>
      <c r="BY654" s="114"/>
      <c r="BZ654" s="114"/>
      <c r="CA654" s="114"/>
      <c r="CB654" s="114"/>
      <c r="CC654" s="114"/>
      <c r="CD654" s="114"/>
      <c r="CE654" s="114"/>
      <c r="CF654" s="114"/>
      <c r="CG654" s="114"/>
      <c r="CH654" s="114"/>
      <c r="CI654" s="114"/>
      <c r="CJ654" s="114"/>
      <c r="CK654" s="114"/>
      <c r="CL654" s="114"/>
      <c r="CM654" s="114"/>
      <c r="CN654" s="114"/>
      <c r="CO654" s="114"/>
      <c r="CP654" s="114"/>
      <c r="CQ654" s="114"/>
      <c r="CR654" s="114"/>
      <c r="CS654" s="114"/>
      <c r="CT654" s="114"/>
      <c r="CU654" s="114"/>
      <c r="CV654" s="114"/>
      <c r="CW654" s="114"/>
      <c r="CX654" s="114"/>
      <c r="CY654" s="114"/>
      <c r="CZ654" s="114"/>
      <c r="DA654" s="114"/>
      <c r="DB654" s="114"/>
      <c r="DC654" s="114"/>
      <c r="DD654" s="114"/>
      <c r="DE654" s="114"/>
      <c r="DF654" s="114"/>
      <c r="DG654" s="114"/>
      <c r="DH654" s="114"/>
      <c r="DI654" s="114"/>
      <c r="DJ654" s="114"/>
      <c r="DK654" s="114"/>
      <c r="DL654" s="114"/>
      <c r="DM654" s="114"/>
      <c r="DN654" s="114"/>
      <c r="DO654" s="114"/>
      <c r="DP654" s="114"/>
      <c r="DQ654" s="114"/>
      <c r="DR654" s="114"/>
      <c r="DS654" s="114"/>
      <c r="DT654" s="114"/>
      <c r="DU654" s="114"/>
      <c r="DV654" s="114"/>
      <c r="DW654" s="121"/>
      <c r="DX654" s="121"/>
      <c r="DY654" s="121"/>
      <c r="DZ654" s="121"/>
      <c r="EA654" s="121"/>
      <c r="EB654" s="121"/>
    </row>
    <row r="655" spans="1:132" s="1" customFormat="1" ht="10.5" customHeight="1" x14ac:dyDescent="0.2">
      <c r="A655" s="1372" t="s">
        <v>17</v>
      </c>
      <c r="B655" s="1524" t="s">
        <v>811</v>
      </c>
      <c r="C655" s="695"/>
      <c r="D655" s="726"/>
      <c r="E655" s="1653" t="s">
        <v>441</v>
      </c>
      <c r="F655" s="1653"/>
      <c r="G655" s="1653"/>
      <c r="H655" s="243"/>
      <c r="I655" s="134"/>
      <c r="J655" s="134"/>
      <c r="K655" s="134"/>
      <c r="L655" s="134"/>
      <c r="M655" s="134"/>
      <c r="N655" s="243"/>
      <c r="O655" s="134"/>
      <c r="P655" s="134"/>
      <c r="Q655" s="134"/>
      <c r="R655" s="134"/>
      <c r="S655" s="134"/>
      <c r="T655" s="134"/>
      <c r="U655" s="134"/>
      <c r="V655" s="243"/>
      <c r="W655" s="134"/>
      <c r="X655" s="134"/>
      <c r="Y655" s="134"/>
      <c r="Z655" s="134"/>
      <c r="AA655" s="134"/>
      <c r="AB655" s="134"/>
      <c r="AC655" s="41"/>
      <c r="AD655" s="43"/>
      <c r="AE655" s="358"/>
      <c r="AF655" s="182"/>
      <c r="AG655" s="182"/>
      <c r="AH655" s="182"/>
      <c r="AI655" s="182"/>
      <c r="AJ655" s="182"/>
      <c r="AK655" s="182"/>
      <c r="AL655" s="182"/>
      <c r="AM655" s="182"/>
      <c r="AN655" s="182"/>
      <c r="AO655" s="182"/>
      <c r="AP655" s="182"/>
      <c r="AQ655" s="182"/>
      <c r="AR655" s="182"/>
      <c r="AS655" s="182"/>
      <c r="AT655" s="182"/>
      <c r="AU655" s="182"/>
      <c r="AV655" s="182"/>
      <c r="AW655" s="182"/>
      <c r="AX655" s="182"/>
      <c r="AY655" s="182"/>
      <c r="AZ655" s="182"/>
      <c r="BA655" s="182"/>
      <c r="BB655" s="182"/>
      <c r="BC655" s="182"/>
      <c r="BD655" s="182"/>
      <c r="BE655" s="400"/>
      <c r="BF655" s="114"/>
      <c r="BG655" s="114"/>
      <c r="BH655" s="114"/>
      <c r="BI655" s="114"/>
      <c r="BJ655" s="114"/>
      <c r="BK655" s="114"/>
      <c r="BL655" s="114"/>
      <c r="BM655" s="114"/>
      <c r="BN655" s="114"/>
      <c r="BO655" s="114"/>
      <c r="BP655" s="114"/>
      <c r="BQ655" s="114"/>
      <c r="BR655" s="114"/>
      <c r="BS655" s="114"/>
      <c r="BT655" s="114"/>
      <c r="BU655" s="114"/>
      <c r="BV655" s="114"/>
      <c r="BW655" s="114"/>
      <c r="BX655" s="114"/>
      <c r="BY655" s="114"/>
      <c r="BZ655" s="114"/>
      <c r="CA655" s="114"/>
      <c r="CB655" s="114"/>
      <c r="CC655" s="114"/>
      <c r="CD655" s="114"/>
      <c r="CE655" s="114"/>
      <c r="CF655" s="114"/>
      <c r="CG655" s="114"/>
      <c r="CH655" s="114"/>
      <c r="CI655" s="114"/>
      <c r="CJ655" s="114"/>
      <c r="CK655" s="114"/>
      <c r="CL655" s="114"/>
      <c r="CM655" s="114"/>
      <c r="CN655" s="114"/>
      <c r="CO655" s="114"/>
      <c r="CP655" s="114"/>
      <c r="CQ655" s="114"/>
      <c r="CR655" s="114"/>
      <c r="CS655" s="114"/>
      <c r="CT655" s="114"/>
      <c r="CU655" s="114"/>
      <c r="CV655" s="114"/>
      <c r="CW655" s="114"/>
      <c r="CX655" s="114"/>
      <c r="CY655" s="114"/>
      <c r="CZ655" s="114"/>
      <c r="DA655" s="114"/>
      <c r="DB655" s="114"/>
      <c r="DC655" s="114"/>
      <c r="DD655" s="114"/>
      <c r="DE655" s="114"/>
      <c r="DF655" s="114"/>
      <c r="DG655" s="114"/>
      <c r="DH655" s="114"/>
      <c r="DI655" s="114"/>
      <c r="DJ655" s="114"/>
      <c r="DK655" s="114"/>
      <c r="DL655" s="114"/>
      <c r="DM655" s="114"/>
      <c r="DN655" s="114"/>
      <c r="DO655" s="114"/>
      <c r="DP655" s="114"/>
      <c r="DQ655" s="114"/>
      <c r="DR655" s="114"/>
      <c r="DS655" s="114"/>
      <c r="DT655" s="114"/>
      <c r="DU655" s="114"/>
      <c r="DV655" s="114"/>
      <c r="DW655" s="121"/>
      <c r="DX655" s="121"/>
      <c r="DY655" s="121"/>
      <c r="DZ655" s="121"/>
      <c r="EA655" s="121"/>
      <c r="EB655" s="121"/>
    </row>
    <row r="656" spans="1:132" s="3" customFormat="1" ht="10.5" customHeight="1" x14ac:dyDescent="0.2">
      <c r="A656" s="1373"/>
      <c r="B656" s="1511"/>
      <c r="C656" s="846" t="s">
        <v>118</v>
      </c>
      <c r="D656" s="102" t="s">
        <v>27</v>
      </c>
      <c r="E656" s="81">
        <f>ROUND(SQRT(E657^2+E658^2)*1000/(1.73*E$599),0)</f>
        <v>0</v>
      </c>
      <c r="F656" s="81">
        <f t="shared" ref="F656:AB656" si="825">ROUND(SQRT(F657^2+F658^2)*1000/(1.73*F$599),0)</f>
        <v>0</v>
      </c>
      <c r="G656" s="81">
        <f t="shared" si="825"/>
        <v>0</v>
      </c>
      <c r="H656" s="227">
        <f t="shared" si="825"/>
        <v>0</v>
      </c>
      <c r="I656" s="81">
        <f t="shared" si="825"/>
        <v>0</v>
      </c>
      <c r="J656" s="81">
        <f t="shared" si="825"/>
        <v>0</v>
      </c>
      <c r="K656" s="81">
        <f t="shared" si="825"/>
        <v>0</v>
      </c>
      <c r="L656" s="81">
        <f t="shared" si="825"/>
        <v>0</v>
      </c>
      <c r="M656" s="81">
        <f t="shared" si="825"/>
        <v>0</v>
      </c>
      <c r="N656" s="227">
        <f t="shared" si="825"/>
        <v>0</v>
      </c>
      <c r="O656" s="81">
        <f t="shared" si="825"/>
        <v>0</v>
      </c>
      <c r="P656" s="81">
        <f t="shared" si="825"/>
        <v>0</v>
      </c>
      <c r="Q656" s="81">
        <f t="shared" si="825"/>
        <v>0</v>
      </c>
      <c r="R656" s="81">
        <f t="shared" si="825"/>
        <v>0</v>
      </c>
      <c r="S656" s="81">
        <f t="shared" si="825"/>
        <v>0</v>
      </c>
      <c r="T656" s="81">
        <f t="shared" si="825"/>
        <v>0</v>
      </c>
      <c r="U656" s="81">
        <f t="shared" si="825"/>
        <v>0</v>
      </c>
      <c r="V656" s="227">
        <f t="shared" si="825"/>
        <v>0</v>
      </c>
      <c r="W656" s="81">
        <f t="shared" si="825"/>
        <v>0</v>
      </c>
      <c r="X656" s="81">
        <f t="shared" si="825"/>
        <v>0</v>
      </c>
      <c r="Y656" s="81">
        <f t="shared" si="825"/>
        <v>0</v>
      </c>
      <c r="Z656" s="81">
        <f t="shared" si="825"/>
        <v>0</v>
      </c>
      <c r="AA656" s="81">
        <f t="shared" si="825"/>
        <v>0</v>
      </c>
      <c r="AB656" s="81">
        <f t="shared" si="825"/>
        <v>0</v>
      </c>
      <c r="AC656" s="490"/>
      <c r="AD656" s="491"/>
      <c r="AE656" s="492"/>
      <c r="AF656" s="187"/>
      <c r="AG656" s="187"/>
      <c r="AH656" s="187"/>
      <c r="AI656" s="187"/>
      <c r="AJ656" s="187"/>
      <c r="AK656" s="187"/>
      <c r="AL656" s="187"/>
      <c r="AM656" s="187"/>
      <c r="AN656" s="187"/>
      <c r="AO656" s="187"/>
      <c r="AP656" s="187"/>
      <c r="AQ656" s="187"/>
      <c r="AR656" s="187"/>
      <c r="AS656" s="187"/>
      <c r="AT656" s="187"/>
      <c r="AU656" s="187"/>
      <c r="AV656" s="187"/>
      <c r="AW656" s="187"/>
      <c r="AX656" s="187"/>
      <c r="AY656" s="187"/>
      <c r="AZ656" s="187"/>
      <c r="BA656" s="187"/>
      <c r="BB656" s="187"/>
      <c r="BC656" s="187"/>
      <c r="BD656" s="187"/>
      <c r="BE656" s="400"/>
      <c r="BF656" s="114"/>
      <c r="BG656" s="114"/>
      <c r="BH656" s="114"/>
      <c r="BI656" s="114"/>
      <c r="BJ656" s="114"/>
      <c r="BK656" s="114"/>
      <c r="BL656" s="114"/>
      <c r="BM656" s="114"/>
      <c r="BN656" s="114"/>
      <c r="BO656" s="114"/>
      <c r="BP656" s="114"/>
      <c r="BQ656" s="114"/>
      <c r="BR656" s="114"/>
      <c r="BS656" s="114"/>
      <c r="BT656" s="114"/>
      <c r="BU656" s="114"/>
      <c r="BV656" s="114"/>
      <c r="BW656" s="114"/>
      <c r="BX656" s="114"/>
      <c r="BY656" s="114"/>
      <c r="BZ656" s="114"/>
      <c r="CA656" s="114"/>
      <c r="CB656" s="114"/>
      <c r="CC656" s="114"/>
      <c r="CD656" s="114"/>
      <c r="CE656" s="114"/>
      <c r="CF656" s="114"/>
      <c r="CG656" s="114"/>
      <c r="CH656" s="114"/>
      <c r="CI656" s="114"/>
      <c r="CJ656" s="114"/>
      <c r="CK656" s="114"/>
      <c r="CL656" s="114"/>
      <c r="CM656" s="114"/>
      <c r="CN656" s="114"/>
      <c r="CO656" s="114"/>
      <c r="CP656" s="114"/>
      <c r="CQ656" s="114"/>
      <c r="CR656" s="114"/>
      <c r="CS656" s="114"/>
      <c r="CT656" s="114"/>
      <c r="CU656" s="114"/>
      <c r="CV656" s="114"/>
      <c r="CW656" s="114"/>
      <c r="CX656" s="114"/>
      <c r="CY656" s="114"/>
      <c r="CZ656" s="114"/>
      <c r="DA656" s="114"/>
      <c r="DB656" s="114"/>
      <c r="DC656" s="114"/>
      <c r="DD656" s="114"/>
      <c r="DE656" s="114"/>
      <c r="DF656" s="114"/>
      <c r="DG656" s="114"/>
      <c r="DH656" s="114"/>
      <c r="DI656" s="114"/>
      <c r="DJ656" s="114"/>
      <c r="DK656" s="114"/>
      <c r="DL656" s="114"/>
      <c r="DM656" s="114"/>
      <c r="DN656" s="114"/>
      <c r="DO656" s="114"/>
      <c r="DP656" s="114"/>
      <c r="DQ656" s="114"/>
      <c r="DR656" s="114"/>
      <c r="DS656" s="114"/>
      <c r="DT656" s="114"/>
      <c r="DU656" s="114"/>
      <c r="DV656" s="114"/>
      <c r="DW656" s="114"/>
      <c r="DX656" s="114"/>
      <c r="DY656" s="114"/>
      <c r="DZ656" s="114"/>
      <c r="EA656" s="69"/>
      <c r="EB656" s="69"/>
    </row>
    <row r="657" spans="1:132" s="1" customFormat="1" ht="10.5" customHeight="1" x14ac:dyDescent="0.2">
      <c r="A657" s="1373"/>
      <c r="B657" s="1511"/>
      <c r="C657" s="846" t="s">
        <v>910</v>
      </c>
      <c r="D657" s="102" t="s">
        <v>108</v>
      </c>
      <c r="E657" s="42">
        <f>ROUND((AG657-AF657)*$AE657,2)</f>
        <v>0</v>
      </c>
      <c r="F657" s="42">
        <f t="shared" ref="F657" si="826">ROUND((AH657-AG657)*$AE657,2)</f>
        <v>0</v>
      </c>
      <c r="G657" s="42">
        <f t="shared" ref="G657" si="827">ROUND((AI657-AH657)*$AE657,2)</f>
        <v>0</v>
      </c>
      <c r="H657" s="213">
        <f t="shared" ref="H657" si="828">ROUND((AJ657-AI657)*$AE657,2)</f>
        <v>0</v>
      </c>
      <c r="I657" s="42">
        <f t="shared" ref="I657" si="829">ROUND((AK657-AJ657)*$AE657,2)</f>
        <v>0</v>
      </c>
      <c r="J657" s="42">
        <f t="shared" ref="J657" si="830">ROUND((AL657-AK657)*$AE657,2)</f>
        <v>0</v>
      </c>
      <c r="K657" s="42">
        <f t="shared" ref="K657" si="831">ROUND((AM657-AL657)*$AE657,2)</f>
        <v>0</v>
      </c>
      <c r="L657" s="42">
        <f t="shared" ref="L657" si="832">ROUND((AN657-AM657)*$AE657,2)</f>
        <v>0</v>
      </c>
      <c r="M657" s="42">
        <f t="shared" ref="M657" si="833">ROUND((AO657-AN657)*$AE657,2)</f>
        <v>0</v>
      </c>
      <c r="N657" s="213">
        <f t="shared" ref="N657" si="834">ROUND((AP657-AO657)*$AE657,2)</f>
        <v>0</v>
      </c>
      <c r="O657" s="42">
        <f t="shared" ref="O657" si="835">ROUND((AQ657-AP657)*$AE657,2)</f>
        <v>0</v>
      </c>
      <c r="P657" s="42">
        <f t="shared" ref="P657" si="836">ROUND((AR657-AQ657)*$AE657,2)</f>
        <v>0</v>
      </c>
      <c r="Q657" s="42">
        <f t="shared" ref="Q657" si="837">ROUND((AS657-AR657)*$AE657,2)</f>
        <v>0</v>
      </c>
      <c r="R657" s="42">
        <f t="shared" ref="R657" si="838">ROUND((AT657-AS657)*$AE657,2)</f>
        <v>0</v>
      </c>
      <c r="S657" s="42">
        <f t="shared" ref="S657" si="839">ROUND((AU657-AT657)*$AE657,2)</f>
        <v>0</v>
      </c>
      <c r="T657" s="42">
        <f t="shared" ref="T657" si="840">ROUND((AV657-AU657)*$AE657,2)</f>
        <v>0</v>
      </c>
      <c r="U657" s="42">
        <f t="shared" ref="U657" si="841">ROUND((AW657-AV657)*$AE657,2)</f>
        <v>0</v>
      </c>
      <c r="V657" s="213">
        <f t="shared" ref="V657" si="842">ROUND((AX657-AW657)*$AE657,2)</f>
        <v>0</v>
      </c>
      <c r="W657" s="42">
        <f t="shared" ref="W657" si="843">ROUND((AY657-AX657)*$AE657,2)</f>
        <v>0</v>
      </c>
      <c r="X657" s="42">
        <f t="shared" ref="X657" si="844">ROUND((AZ657-AY657)*$AE657,2)</f>
        <v>0</v>
      </c>
      <c r="Y657" s="42">
        <f t="shared" ref="Y657" si="845">ROUND((BA657-AZ657)*$AE657,2)</f>
        <v>0</v>
      </c>
      <c r="Z657" s="42">
        <f t="shared" ref="Z657" si="846">ROUND((BB657-BA657)*$AE657,2)</f>
        <v>0</v>
      </c>
      <c r="AA657" s="42">
        <f>ROUND((BC657-BB657)*$AE657,2)</f>
        <v>0</v>
      </c>
      <c r="AB657" s="42">
        <f t="shared" ref="AB657" si="847">ROUND((BD657-BC657)*$AE657,2)</f>
        <v>0</v>
      </c>
      <c r="AC657" s="41">
        <f>SUM(E657:AB657)</f>
        <v>0</v>
      </c>
      <c r="AD657" s="43">
        <f>SUM(E658:AB658)</f>
        <v>0</v>
      </c>
      <c r="AE657" s="358">
        <v>3.6</v>
      </c>
      <c r="AF657" s="678">
        <v>9162.6965999999993</v>
      </c>
      <c r="AG657" s="678">
        <v>9162.6965999999993</v>
      </c>
      <c r="AH657" s="679">
        <v>9162.6965999999993</v>
      </c>
      <c r="AI657" s="678">
        <v>9162.6965999999993</v>
      </c>
      <c r="AJ657" s="678">
        <v>9162.6965999999993</v>
      </c>
      <c r="AK657" s="678">
        <v>9162.6965999999993</v>
      </c>
      <c r="AL657" s="678">
        <v>9162.6965999999993</v>
      </c>
      <c r="AM657" s="678">
        <v>9162.6965999999993</v>
      </c>
      <c r="AN657" s="678">
        <v>9162.6965999999993</v>
      </c>
      <c r="AO657" s="678">
        <v>9162.6965999999993</v>
      </c>
      <c r="AP657" s="678">
        <v>9162.6965999999993</v>
      </c>
      <c r="AQ657" s="678">
        <v>9162.6965999999993</v>
      </c>
      <c r="AR657" s="678">
        <v>9162.6965999999993</v>
      </c>
      <c r="AS657" s="678">
        <v>9162.6965999999993</v>
      </c>
      <c r="AT657" s="678">
        <v>9162.6965999999993</v>
      </c>
      <c r="AU657" s="678">
        <v>9162.6965999999993</v>
      </c>
      <c r="AV657" s="678">
        <v>9162.6965999999993</v>
      </c>
      <c r="AW657" s="678">
        <v>9162.6965999999993</v>
      </c>
      <c r="AX657" s="678">
        <v>9162.6965999999993</v>
      </c>
      <c r="AY657" s="678">
        <v>9162.6965999999993</v>
      </c>
      <c r="AZ657" s="678">
        <v>9162.6965999999993</v>
      </c>
      <c r="BA657" s="678">
        <v>9162.6965999999993</v>
      </c>
      <c r="BB657" s="678">
        <v>9162.6965999999993</v>
      </c>
      <c r="BC657" s="678">
        <v>9162.6965999999993</v>
      </c>
      <c r="BD657" s="678">
        <v>9162.6965999999993</v>
      </c>
      <c r="BE657" s="400"/>
      <c r="BF657" s="114"/>
      <c r="BG657" s="114"/>
      <c r="BH657" s="114"/>
      <c r="BI657" s="114"/>
      <c r="BJ657" s="114"/>
      <c r="BK657" s="114"/>
      <c r="BL657" s="114"/>
      <c r="BM657" s="114"/>
      <c r="BN657" s="114"/>
      <c r="BO657" s="114"/>
      <c r="BP657" s="114"/>
      <c r="BQ657" s="114"/>
      <c r="BR657" s="114"/>
      <c r="BS657" s="114"/>
      <c r="BT657" s="114"/>
      <c r="BU657" s="114"/>
      <c r="BV657" s="114"/>
      <c r="BW657" s="114"/>
      <c r="BX657" s="114"/>
      <c r="BY657" s="114"/>
      <c r="BZ657" s="114"/>
      <c r="CA657" s="114"/>
      <c r="CB657" s="114"/>
      <c r="CC657" s="114"/>
      <c r="CD657" s="114"/>
      <c r="CE657" s="114"/>
      <c r="CF657" s="114"/>
      <c r="CG657" s="114"/>
      <c r="CH657" s="114"/>
      <c r="CI657" s="114"/>
      <c r="CJ657" s="114"/>
      <c r="CK657" s="114"/>
      <c r="CL657" s="114"/>
      <c r="CM657" s="114"/>
      <c r="CN657" s="114"/>
      <c r="CO657" s="114"/>
      <c r="CP657" s="114"/>
      <c r="CQ657" s="114"/>
      <c r="CR657" s="114"/>
      <c r="CS657" s="114"/>
      <c r="CT657" s="114"/>
      <c r="CU657" s="114"/>
      <c r="CV657" s="114"/>
      <c r="CW657" s="114"/>
      <c r="CX657" s="114"/>
      <c r="CY657" s="114"/>
      <c r="CZ657" s="114"/>
      <c r="DA657" s="114"/>
      <c r="DB657" s="114"/>
      <c r="DC657" s="114"/>
      <c r="DD657" s="114"/>
      <c r="DE657" s="114"/>
      <c r="DF657" s="114"/>
      <c r="DG657" s="114"/>
      <c r="DH657" s="114"/>
      <c r="DI657" s="114"/>
      <c r="DJ657" s="114"/>
      <c r="DK657" s="114"/>
      <c r="DL657" s="114"/>
      <c r="DM657" s="114"/>
      <c r="DN657" s="114"/>
      <c r="DO657" s="114"/>
      <c r="DP657" s="114"/>
      <c r="DQ657" s="114"/>
      <c r="DR657" s="114"/>
      <c r="DS657" s="114"/>
      <c r="DT657" s="114"/>
      <c r="DU657" s="114"/>
      <c r="DV657" s="114"/>
      <c r="DW657" s="121"/>
      <c r="DX657" s="121"/>
      <c r="DY657" s="121"/>
      <c r="DZ657" s="121"/>
      <c r="EA657" s="121"/>
      <c r="EB657" s="121"/>
    </row>
    <row r="658" spans="1:132" s="1" customFormat="1" ht="10.5" customHeight="1" x14ac:dyDescent="0.2">
      <c r="A658" s="1373"/>
      <c r="B658" s="1511"/>
      <c r="C658" s="846" t="s">
        <v>910</v>
      </c>
      <c r="D658" s="102" t="s">
        <v>109</v>
      </c>
      <c r="E658" s="42">
        <f>ROUND((AG658-AF658)*$AE657,2)</f>
        <v>0</v>
      </c>
      <c r="F658" s="42">
        <f t="shared" ref="F658" si="848">ROUND((AH658-AG658)*$AE657,2)</f>
        <v>0</v>
      </c>
      <c r="G658" s="42">
        <f t="shared" ref="G658" si="849">ROUND((AI658-AH658)*$AE657,2)</f>
        <v>0</v>
      </c>
      <c r="H658" s="213">
        <f t="shared" ref="H658" si="850">ROUND((AJ658-AI658)*$AE657,2)</f>
        <v>0</v>
      </c>
      <c r="I658" s="42">
        <f t="shared" ref="I658" si="851">ROUND((AK658-AJ658)*$AE657,2)</f>
        <v>0</v>
      </c>
      <c r="J658" s="42">
        <f t="shared" ref="J658" si="852">ROUND((AL658-AK658)*$AE657,2)</f>
        <v>0</v>
      </c>
      <c r="K658" s="42">
        <f t="shared" ref="K658" si="853">ROUND((AM658-AL658)*$AE657,2)</f>
        <v>0</v>
      </c>
      <c r="L658" s="42">
        <f t="shared" ref="L658" si="854">ROUND((AN658-AM658)*$AE657,2)</f>
        <v>0</v>
      </c>
      <c r="M658" s="42">
        <f t="shared" ref="M658" si="855">ROUND((AO658-AN658)*$AE657,2)</f>
        <v>0</v>
      </c>
      <c r="N658" s="213">
        <f t="shared" ref="N658" si="856">ROUND((AP658-AO658)*$AE657,2)</f>
        <v>0</v>
      </c>
      <c r="O658" s="42">
        <f t="shared" ref="O658" si="857">ROUND((AQ658-AP658)*$AE657,2)</f>
        <v>0</v>
      </c>
      <c r="P658" s="42">
        <f t="shared" ref="P658" si="858">ROUND((AR658-AQ658)*$AE657,2)</f>
        <v>0</v>
      </c>
      <c r="Q658" s="42">
        <f t="shared" ref="Q658" si="859">ROUND((AS658-AR658)*$AE657,2)</f>
        <v>0</v>
      </c>
      <c r="R658" s="42">
        <f t="shared" ref="R658" si="860">ROUND((AT658-AS658)*$AE657,2)</f>
        <v>0</v>
      </c>
      <c r="S658" s="42">
        <f t="shared" ref="S658" si="861">ROUND((AU658-AT658)*$AE657,2)</f>
        <v>0</v>
      </c>
      <c r="T658" s="42">
        <f t="shared" ref="T658" si="862">ROUND((AV658-AU658)*$AE657,2)</f>
        <v>0</v>
      </c>
      <c r="U658" s="42">
        <f t="shared" ref="U658" si="863">ROUND((AW658-AV658)*$AE657,2)</f>
        <v>0</v>
      </c>
      <c r="V658" s="213">
        <f t="shared" ref="V658" si="864">ROUND((AX658-AW658)*$AE657,2)</f>
        <v>0</v>
      </c>
      <c r="W658" s="42">
        <f t="shared" ref="W658" si="865">ROUND((AY658-AX658)*$AE657,2)</f>
        <v>0</v>
      </c>
      <c r="X658" s="42">
        <f t="shared" ref="X658" si="866">ROUND((AZ658-AY658)*$AE657,2)</f>
        <v>0</v>
      </c>
      <c r="Y658" s="42">
        <f t="shared" ref="Y658" si="867">ROUND((BA658-AZ658)*$AE657,2)</f>
        <v>0</v>
      </c>
      <c r="Z658" s="42">
        <f t="shared" ref="Z658" si="868">ROUND((BB658-BA658)*$AE657,2)</f>
        <v>0</v>
      </c>
      <c r="AA658" s="42">
        <f>ROUND((BC658-BB658)*$AE657,2)</f>
        <v>0</v>
      </c>
      <c r="AB658" s="42">
        <f t="shared" ref="AB658" si="869">ROUND((BD658-BC658)*$AE657,2)</f>
        <v>0</v>
      </c>
      <c r="AC658" s="41"/>
      <c r="AD658" s="43"/>
      <c r="AE658" s="358"/>
      <c r="AF658" s="678">
        <v>13057.185799999999</v>
      </c>
      <c r="AG658" s="678">
        <v>13057.185799999999</v>
      </c>
      <c r="AH658" s="679">
        <v>13057.185799999999</v>
      </c>
      <c r="AI658" s="678">
        <v>13057.185799999999</v>
      </c>
      <c r="AJ658" s="678">
        <v>13057.185799999999</v>
      </c>
      <c r="AK658" s="678">
        <v>13057.185799999999</v>
      </c>
      <c r="AL658" s="678">
        <v>13057.185799999999</v>
      </c>
      <c r="AM658" s="678">
        <v>13057.185799999999</v>
      </c>
      <c r="AN658" s="678">
        <v>13057.185799999999</v>
      </c>
      <c r="AO658" s="678">
        <v>13057.185799999999</v>
      </c>
      <c r="AP658" s="678">
        <v>13057.185799999999</v>
      </c>
      <c r="AQ658" s="678">
        <v>13057.185799999999</v>
      </c>
      <c r="AR658" s="678">
        <v>13057.185799999999</v>
      </c>
      <c r="AS658" s="678">
        <v>13057.185799999999</v>
      </c>
      <c r="AT658" s="678">
        <v>13057.185799999999</v>
      </c>
      <c r="AU658" s="678">
        <v>13057.185799999999</v>
      </c>
      <c r="AV658" s="678">
        <v>13057.185799999999</v>
      </c>
      <c r="AW658" s="678">
        <v>13057.185799999999</v>
      </c>
      <c r="AX658" s="678">
        <v>13057.185799999999</v>
      </c>
      <c r="AY658" s="678">
        <v>13057.185799999999</v>
      </c>
      <c r="AZ658" s="678">
        <v>13057.185799999999</v>
      </c>
      <c r="BA658" s="678">
        <v>13057.185799999999</v>
      </c>
      <c r="BB658" s="678">
        <v>13057.185799999999</v>
      </c>
      <c r="BC658" s="678">
        <v>13057.185799999999</v>
      </c>
      <c r="BD658" s="678">
        <v>13057.185799999999</v>
      </c>
      <c r="BE658" s="400"/>
      <c r="BF658" s="114"/>
      <c r="BG658" s="114"/>
      <c r="BH658" s="114"/>
      <c r="BI658" s="114"/>
      <c r="BJ658" s="114"/>
      <c r="BK658" s="114"/>
      <c r="BL658" s="114"/>
      <c r="BM658" s="114"/>
      <c r="BN658" s="114"/>
      <c r="BO658" s="114"/>
      <c r="BP658" s="114"/>
      <c r="BQ658" s="114"/>
      <c r="BR658" s="114"/>
      <c r="BS658" s="114"/>
      <c r="BT658" s="114"/>
      <c r="BU658" s="114"/>
      <c r="BV658" s="114"/>
      <c r="BW658" s="114"/>
      <c r="BX658" s="114"/>
      <c r="BY658" s="114"/>
      <c r="BZ658" s="114"/>
      <c r="CA658" s="114"/>
      <c r="CB658" s="114"/>
      <c r="CC658" s="114"/>
      <c r="CD658" s="114"/>
      <c r="CE658" s="114"/>
      <c r="CF658" s="114"/>
      <c r="CG658" s="114"/>
      <c r="CH658" s="114"/>
      <c r="CI658" s="114"/>
      <c r="CJ658" s="114"/>
      <c r="CK658" s="114"/>
      <c r="CL658" s="114"/>
      <c r="CM658" s="114"/>
      <c r="CN658" s="114"/>
      <c r="CO658" s="114"/>
      <c r="CP658" s="114"/>
      <c r="CQ658" s="114"/>
      <c r="CR658" s="114"/>
      <c r="CS658" s="114"/>
      <c r="CT658" s="114"/>
      <c r="CU658" s="114"/>
      <c r="CV658" s="114"/>
      <c r="CW658" s="114"/>
      <c r="CX658" s="114"/>
      <c r="CY658" s="114"/>
      <c r="CZ658" s="114"/>
      <c r="DA658" s="114"/>
      <c r="DB658" s="114"/>
      <c r="DC658" s="114"/>
      <c r="DD658" s="114"/>
      <c r="DE658" s="114"/>
      <c r="DF658" s="114"/>
      <c r="DG658" s="114"/>
      <c r="DH658" s="114"/>
      <c r="DI658" s="114"/>
      <c r="DJ658" s="114"/>
      <c r="DK658" s="114"/>
      <c r="DL658" s="114"/>
      <c r="DM658" s="114"/>
      <c r="DN658" s="114"/>
      <c r="DO658" s="114"/>
      <c r="DP658" s="114"/>
      <c r="DQ658" s="114"/>
      <c r="DR658" s="114"/>
      <c r="DS658" s="114"/>
      <c r="DT658" s="114"/>
      <c r="DU658" s="114"/>
      <c r="DV658" s="114"/>
      <c r="DW658" s="121"/>
      <c r="DX658" s="121"/>
      <c r="DY658" s="121"/>
      <c r="DZ658" s="121"/>
      <c r="EA658" s="121"/>
      <c r="EB658" s="121"/>
    </row>
    <row r="659" spans="1:132" s="1" customFormat="1" ht="10.5" customHeight="1" thickBot="1" x14ac:dyDescent="0.25">
      <c r="A659" s="1374"/>
      <c r="B659" s="1527"/>
      <c r="C659" s="197"/>
      <c r="D659" s="166" t="s">
        <v>35</v>
      </c>
      <c r="E659" s="64" t="e">
        <f>E658/E657</f>
        <v>#DIV/0!</v>
      </c>
      <c r="F659" s="64" t="e">
        <f t="shared" ref="F659:AB659" si="870">F658/F657</f>
        <v>#DIV/0!</v>
      </c>
      <c r="G659" s="64" t="e">
        <f t="shared" si="870"/>
        <v>#DIV/0!</v>
      </c>
      <c r="H659" s="221" t="e">
        <f t="shared" si="870"/>
        <v>#DIV/0!</v>
      </c>
      <c r="I659" s="64" t="e">
        <f t="shared" si="870"/>
        <v>#DIV/0!</v>
      </c>
      <c r="J659" s="64" t="e">
        <f t="shared" si="870"/>
        <v>#DIV/0!</v>
      </c>
      <c r="K659" s="64" t="e">
        <f t="shared" si="870"/>
        <v>#DIV/0!</v>
      </c>
      <c r="L659" s="64" t="e">
        <f t="shared" si="870"/>
        <v>#DIV/0!</v>
      </c>
      <c r="M659" s="64" t="e">
        <f t="shared" si="870"/>
        <v>#DIV/0!</v>
      </c>
      <c r="N659" s="221" t="e">
        <f t="shared" si="870"/>
        <v>#DIV/0!</v>
      </c>
      <c r="O659" s="64" t="e">
        <f t="shared" si="870"/>
        <v>#DIV/0!</v>
      </c>
      <c r="P659" s="64" t="e">
        <f t="shared" si="870"/>
        <v>#DIV/0!</v>
      </c>
      <c r="Q659" s="64" t="e">
        <f t="shared" si="870"/>
        <v>#DIV/0!</v>
      </c>
      <c r="R659" s="64" t="e">
        <f t="shared" si="870"/>
        <v>#DIV/0!</v>
      </c>
      <c r="S659" s="64" t="e">
        <f t="shared" si="870"/>
        <v>#DIV/0!</v>
      </c>
      <c r="T659" s="64" t="e">
        <f t="shared" si="870"/>
        <v>#DIV/0!</v>
      </c>
      <c r="U659" s="64" t="e">
        <f t="shared" si="870"/>
        <v>#DIV/0!</v>
      </c>
      <c r="V659" s="221" t="e">
        <f t="shared" si="870"/>
        <v>#DIV/0!</v>
      </c>
      <c r="W659" s="64" t="e">
        <f t="shared" si="870"/>
        <v>#DIV/0!</v>
      </c>
      <c r="X659" s="64" t="e">
        <f t="shared" si="870"/>
        <v>#DIV/0!</v>
      </c>
      <c r="Y659" s="64" t="e">
        <f t="shared" si="870"/>
        <v>#DIV/0!</v>
      </c>
      <c r="Z659" s="64" t="e">
        <f t="shared" si="870"/>
        <v>#DIV/0!</v>
      </c>
      <c r="AA659" s="64" t="e">
        <f t="shared" si="870"/>
        <v>#DIV/0!</v>
      </c>
      <c r="AB659" s="64" t="e">
        <f t="shared" si="870"/>
        <v>#DIV/0!</v>
      </c>
      <c r="AC659" s="41"/>
      <c r="AD659" s="43"/>
      <c r="AE659" s="358"/>
      <c r="AF659" s="187"/>
      <c r="AG659" s="187"/>
      <c r="AH659" s="187"/>
      <c r="AI659" s="187"/>
      <c r="AJ659" s="187"/>
      <c r="AK659" s="187"/>
      <c r="AL659" s="187"/>
      <c r="AM659" s="187"/>
      <c r="AN659" s="187"/>
      <c r="AO659" s="187"/>
      <c r="AP659" s="187"/>
      <c r="AQ659" s="187"/>
      <c r="AR659" s="187"/>
      <c r="AS659" s="187"/>
      <c r="AT659" s="187"/>
      <c r="AU659" s="187"/>
      <c r="AV659" s="187"/>
      <c r="AW659" s="187"/>
      <c r="AX659" s="187"/>
      <c r="AY659" s="187"/>
      <c r="AZ659" s="187"/>
      <c r="BA659" s="187"/>
      <c r="BB659" s="187"/>
      <c r="BC659" s="187"/>
      <c r="BD659" s="187"/>
      <c r="BE659" s="400"/>
      <c r="BF659" s="114"/>
      <c r="BG659" s="114"/>
      <c r="BH659" s="114"/>
      <c r="BI659" s="114"/>
      <c r="BJ659" s="114"/>
      <c r="BK659" s="114"/>
      <c r="BL659" s="114"/>
      <c r="BM659" s="114"/>
      <c r="BN659" s="114"/>
      <c r="BO659" s="114"/>
      <c r="BP659" s="114"/>
      <c r="BQ659" s="114"/>
      <c r="BR659" s="114"/>
      <c r="BS659" s="114"/>
      <c r="BT659" s="114"/>
      <c r="BU659" s="114"/>
      <c r="BV659" s="114"/>
      <c r="BW659" s="114"/>
      <c r="BX659" s="114"/>
      <c r="BY659" s="114"/>
      <c r="BZ659" s="114"/>
      <c r="CA659" s="114"/>
      <c r="CB659" s="114"/>
      <c r="CC659" s="114"/>
      <c r="CD659" s="114"/>
      <c r="CE659" s="114"/>
      <c r="CF659" s="114"/>
      <c r="CG659" s="114"/>
      <c r="CH659" s="114"/>
      <c r="CI659" s="114"/>
      <c r="CJ659" s="114"/>
      <c r="CK659" s="114"/>
      <c r="CL659" s="114"/>
      <c r="CM659" s="114"/>
      <c r="CN659" s="114"/>
      <c r="CO659" s="114"/>
      <c r="CP659" s="114"/>
      <c r="CQ659" s="114"/>
      <c r="CR659" s="114"/>
      <c r="CS659" s="114"/>
      <c r="CT659" s="114"/>
      <c r="CU659" s="114"/>
      <c r="CV659" s="114"/>
      <c r="CW659" s="114"/>
      <c r="CX659" s="114"/>
      <c r="CY659" s="114"/>
      <c r="CZ659" s="114"/>
      <c r="DA659" s="114"/>
      <c r="DB659" s="114"/>
      <c r="DC659" s="114"/>
      <c r="DD659" s="114"/>
      <c r="DE659" s="114"/>
      <c r="DF659" s="114"/>
      <c r="DG659" s="114"/>
      <c r="DH659" s="114"/>
      <c r="DI659" s="114"/>
      <c r="DJ659" s="114"/>
      <c r="DK659" s="114"/>
      <c r="DL659" s="114"/>
      <c r="DM659" s="114"/>
      <c r="DN659" s="114"/>
      <c r="DO659" s="114"/>
      <c r="DP659" s="114"/>
      <c r="DQ659" s="114"/>
      <c r="DR659" s="114"/>
      <c r="DS659" s="114"/>
      <c r="DT659" s="114"/>
      <c r="DU659" s="114"/>
      <c r="DV659" s="114"/>
      <c r="DW659" s="121"/>
      <c r="DX659" s="121"/>
      <c r="DY659" s="121"/>
      <c r="DZ659" s="121"/>
      <c r="EA659" s="121"/>
      <c r="EB659" s="121"/>
    </row>
    <row r="660" spans="1:132" s="1" customFormat="1" ht="10.5" customHeight="1" x14ac:dyDescent="0.2">
      <c r="A660" s="1415" t="s">
        <v>66</v>
      </c>
      <c r="B660" s="1626" t="s">
        <v>161</v>
      </c>
      <c r="C660" s="695"/>
      <c r="D660" s="726"/>
      <c r="E660" s="1653" t="s">
        <v>441</v>
      </c>
      <c r="F660" s="1653"/>
      <c r="G660" s="1653"/>
      <c r="H660" s="220"/>
      <c r="I660" s="63"/>
      <c r="J660" s="63"/>
      <c r="K660" s="63"/>
      <c r="L660" s="63"/>
      <c r="M660" s="63"/>
      <c r="N660" s="220"/>
      <c r="O660" s="63"/>
      <c r="P660" s="63"/>
      <c r="Q660" s="63"/>
      <c r="R660" s="63"/>
      <c r="S660" s="63"/>
      <c r="T660" s="63"/>
      <c r="U660" s="63"/>
      <c r="V660" s="220"/>
      <c r="W660" s="63"/>
      <c r="X660" s="63"/>
      <c r="Y660" s="63"/>
      <c r="Z660" s="63"/>
      <c r="AA660" s="63"/>
      <c r="AB660" s="63"/>
      <c r="AC660" s="112"/>
      <c r="AD660" s="70"/>
      <c r="AE660" s="459"/>
      <c r="AF660" s="183"/>
      <c r="AG660" s="183"/>
      <c r="AH660" s="183"/>
      <c r="AI660" s="183"/>
      <c r="AJ660" s="183"/>
      <c r="AK660" s="183"/>
      <c r="AL660" s="183"/>
      <c r="AM660" s="183"/>
      <c r="AN660" s="183"/>
      <c r="AO660" s="183"/>
      <c r="AP660" s="183"/>
      <c r="AQ660" s="183"/>
      <c r="AR660" s="183"/>
      <c r="AS660" s="183"/>
      <c r="AT660" s="183"/>
      <c r="AU660" s="183"/>
      <c r="AV660" s="183"/>
      <c r="AW660" s="183"/>
      <c r="AX660" s="183"/>
      <c r="AY660" s="183"/>
      <c r="AZ660" s="183"/>
      <c r="BA660" s="183"/>
      <c r="BB660" s="183"/>
      <c r="BC660" s="183"/>
      <c r="BD660" s="183"/>
      <c r="BE660" s="400"/>
      <c r="BF660" s="114"/>
      <c r="BG660" s="114"/>
      <c r="BH660" s="114"/>
      <c r="BI660" s="114"/>
      <c r="BJ660" s="114"/>
      <c r="BK660" s="114"/>
      <c r="BL660" s="114"/>
      <c r="BM660" s="114"/>
      <c r="BN660" s="114"/>
      <c r="BO660" s="114"/>
      <c r="BP660" s="114"/>
      <c r="BQ660" s="114"/>
      <c r="BR660" s="114"/>
      <c r="BS660" s="114"/>
      <c r="BT660" s="114"/>
      <c r="BU660" s="114"/>
      <c r="BV660" s="114"/>
      <c r="BW660" s="114"/>
      <c r="BX660" s="114"/>
      <c r="BY660" s="114"/>
      <c r="BZ660" s="114"/>
      <c r="CA660" s="114"/>
      <c r="CB660" s="114"/>
      <c r="CC660" s="114"/>
      <c r="CD660" s="114"/>
      <c r="CE660" s="114"/>
      <c r="CF660" s="114"/>
      <c r="CG660" s="114"/>
      <c r="CH660" s="114"/>
      <c r="CI660" s="114"/>
      <c r="CJ660" s="114"/>
      <c r="CK660" s="114"/>
      <c r="CL660" s="114"/>
      <c r="CM660" s="114"/>
      <c r="CN660" s="114"/>
      <c r="CO660" s="114"/>
      <c r="CP660" s="114"/>
      <c r="CQ660" s="114"/>
      <c r="CR660" s="114"/>
      <c r="CS660" s="114"/>
      <c r="CT660" s="114"/>
      <c r="CU660" s="114"/>
      <c r="CV660" s="114"/>
      <c r="CW660" s="114"/>
      <c r="CX660" s="114"/>
      <c r="CY660" s="114"/>
      <c r="CZ660" s="114"/>
      <c r="DA660" s="114"/>
      <c r="DB660" s="114"/>
      <c r="DC660" s="114"/>
      <c r="DD660" s="114"/>
      <c r="DE660" s="114"/>
      <c r="DF660" s="114"/>
      <c r="DG660" s="114"/>
      <c r="DH660" s="114"/>
      <c r="DI660" s="114"/>
      <c r="DJ660" s="114"/>
      <c r="DK660" s="114"/>
      <c r="DL660" s="114"/>
      <c r="DM660" s="114"/>
      <c r="DN660" s="114"/>
      <c r="DO660" s="114"/>
      <c r="DP660" s="114"/>
      <c r="DQ660" s="114"/>
      <c r="DR660" s="114"/>
      <c r="DS660" s="114"/>
      <c r="DT660" s="114"/>
      <c r="DU660" s="114"/>
      <c r="DV660" s="114"/>
      <c r="DW660" s="121"/>
      <c r="DX660" s="121"/>
      <c r="DY660" s="121"/>
      <c r="DZ660" s="121"/>
      <c r="EA660" s="121"/>
      <c r="EB660" s="121"/>
    </row>
    <row r="661" spans="1:132" s="1" customFormat="1" ht="10.5" customHeight="1" x14ac:dyDescent="0.2">
      <c r="A661" s="1439"/>
      <c r="B661" s="1627"/>
      <c r="C661" s="846" t="s">
        <v>118</v>
      </c>
      <c r="D661" s="102" t="s">
        <v>27</v>
      </c>
      <c r="E661" s="81">
        <f>ROUND(SQRT(E662^2+E663^2)*1000/(1.73*E$598),0)</f>
        <v>0</v>
      </c>
      <c r="F661" s="81">
        <f t="shared" ref="F661:AB661" si="871">ROUND(SQRT(F662^2+F663^2)*1000/(1.73*F$598),0)</f>
        <v>0</v>
      </c>
      <c r="G661" s="81">
        <f t="shared" si="871"/>
        <v>0</v>
      </c>
      <c r="H661" s="227">
        <f t="shared" si="871"/>
        <v>0</v>
      </c>
      <c r="I661" s="81">
        <f t="shared" si="871"/>
        <v>0</v>
      </c>
      <c r="J661" s="81">
        <f t="shared" si="871"/>
        <v>0</v>
      </c>
      <c r="K661" s="81">
        <f t="shared" si="871"/>
        <v>0</v>
      </c>
      <c r="L661" s="81">
        <f t="shared" si="871"/>
        <v>0</v>
      </c>
      <c r="M661" s="81">
        <f t="shared" si="871"/>
        <v>0</v>
      </c>
      <c r="N661" s="227">
        <f t="shared" si="871"/>
        <v>0</v>
      </c>
      <c r="O661" s="81">
        <f t="shared" si="871"/>
        <v>0</v>
      </c>
      <c r="P661" s="81">
        <f t="shared" si="871"/>
        <v>0</v>
      </c>
      <c r="Q661" s="81">
        <f t="shared" si="871"/>
        <v>0</v>
      </c>
      <c r="R661" s="81">
        <f t="shared" si="871"/>
        <v>0</v>
      </c>
      <c r="S661" s="81">
        <f t="shared" si="871"/>
        <v>0</v>
      </c>
      <c r="T661" s="81">
        <f t="shared" si="871"/>
        <v>0</v>
      </c>
      <c r="U661" s="81">
        <f t="shared" si="871"/>
        <v>0</v>
      </c>
      <c r="V661" s="227">
        <f t="shared" si="871"/>
        <v>0</v>
      </c>
      <c r="W661" s="81">
        <f t="shared" si="871"/>
        <v>0</v>
      </c>
      <c r="X661" s="81">
        <f t="shared" si="871"/>
        <v>0</v>
      </c>
      <c r="Y661" s="81">
        <f t="shared" si="871"/>
        <v>0</v>
      </c>
      <c r="Z661" s="81">
        <f t="shared" si="871"/>
        <v>0</v>
      </c>
      <c r="AA661" s="81">
        <f t="shared" si="871"/>
        <v>0</v>
      </c>
      <c r="AB661" s="81">
        <f t="shared" si="871"/>
        <v>0</v>
      </c>
      <c r="AC661" s="112"/>
      <c r="AD661" s="70"/>
      <c r="AE661" s="459"/>
      <c r="AF661" s="183"/>
      <c r="AG661" s="183"/>
      <c r="AH661" s="183"/>
      <c r="AI661" s="183"/>
      <c r="AJ661" s="183"/>
      <c r="AK661" s="183"/>
      <c r="AL661" s="183"/>
      <c r="AM661" s="183"/>
      <c r="AN661" s="183"/>
      <c r="AO661" s="183"/>
      <c r="AP661" s="183"/>
      <c r="AQ661" s="183"/>
      <c r="AR661" s="183"/>
      <c r="AS661" s="183"/>
      <c r="AT661" s="183"/>
      <c r="AU661" s="183"/>
      <c r="AV661" s="183"/>
      <c r="AW661" s="183"/>
      <c r="AX661" s="183"/>
      <c r="AY661" s="183"/>
      <c r="AZ661" s="183"/>
      <c r="BA661" s="183"/>
      <c r="BB661" s="183"/>
      <c r="BC661" s="183"/>
      <c r="BD661" s="183"/>
      <c r="BE661" s="400"/>
      <c r="BF661" s="114"/>
      <c r="BG661" s="114"/>
      <c r="BH661" s="114"/>
      <c r="BI661" s="114"/>
      <c r="BJ661" s="114"/>
      <c r="BK661" s="114"/>
      <c r="BL661" s="114"/>
      <c r="BM661" s="114"/>
      <c r="BN661" s="114"/>
      <c r="BO661" s="114"/>
      <c r="BP661" s="114"/>
      <c r="BQ661" s="114"/>
      <c r="BR661" s="114"/>
      <c r="BS661" s="114"/>
      <c r="BT661" s="114"/>
      <c r="BU661" s="114"/>
      <c r="BV661" s="114"/>
      <c r="BW661" s="114"/>
      <c r="BX661" s="114"/>
      <c r="BY661" s="114"/>
      <c r="BZ661" s="114"/>
      <c r="CA661" s="114"/>
      <c r="CB661" s="114"/>
      <c r="CC661" s="114"/>
      <c r="CD661" s="114"/>
      <c r="CE661" s="114"/>
      <c r="CF661" s="114"/>
      <c r="CG661" s="114"/>
      <c r="CH661" s="114"/>
      <c r="CI661" s="114"/>
      <c r="CJ661" s="114"/>
      <c r="CK661" s="114"/>
      <c r="CL661" s="114"/>
      <c r="CM661" s="114"/>
      <c r="CN661" s="114"/>
      <c r="CO661" s="114"/>
      <c r="CP661" s="114"/>
      <c r="CQ661" s="114"/>
      <c r="CR661" s="114"/>
      <c r="CS661" s="114"/>
      <c r="CT661" s="114"/>
      <c r="CU661" s="114"/>
      <c r="CV661" s="114"/>
      <c r="CW661" s="114"/>
      <c r="CX661" s="114"/>
      <c r="CY661" s="114"/>
      <c r="CZ661" s="114"/>
      <c r="DA661" s="114"/>
      <c r="DB661" s="114"/>
      <c r="DC661" s="114"/>
      <c r="DD661" s="114"/>
      <c r="DE661" s="114"/>
      <c r="DF661" s="114"/>
      <c r="DG661" s="114"/>
      <c r="DH661" s="114"/>
      <c r="DI661" s="114"/>
      <c r="DJ661" s="114"/>
      <c r="DK661" s="114"/>
      <c r="DL661" s="114"/>
      <c r="DM661" s="114"/>
      <c r="DN661" s="114"/>
      <c r="DO661" s="114"/>
      <c r="DP661" s="114"/>
      <c r="DQ661" s="114"/>
      <c r="DR661" s="114"/>
      <c r="DS661" s="114"/>
      <c r="DT661" s="114"/>
      <c r="DU661" s="114"/>
      <c r="DV661" s="114"/>
      <c r="DW661" s="121"/>
      <c r="DX661" s="121"/>
      <c r="DY661" s="121"/>
      <c r="DZ661" s="121"/>
      <c r="EA661" s="121"/>
      <c r="EB661" s="121"/>
    </row>
    <row r="662" spans="1:132" s="1" customFormat="1" ht="10.5" customHeight="1" x14ac:dyDescent="0.2">
      <c r="A662" s="1439"/>
      <c r="B662" s="1627"/>
      <c r="C662" s="846" t="s">
        <v>910</v>
      </c>
      <c r="D662" s="102" t="s">
        <v>108</v>
      </c>
      <c r="E662" s="42">
        <f>ROUND((AG662-AF662)*$AE662,2)</f>
        <v>0</v>
      </c>
      <c r="F662" s="42">
        <f t="shared" ref="F662" si="872">ROUND((AH662-AG662)*$AE662,2)</f>
        <v>0</v>
      </c>
      <c r="G662" s="42">
        <f t="shared" ref="G662" si="873">ROUND((AI662-AH662)*$AE662,2)</f>
        <v>0</v>
      </c>
      <c r="H662" s="213">
        <f t="shared" ref="H662" si="874">ROUND((AJ662-AI662)*$AE662,2)</f>
        <v>0</v>
      </c>
      <c r="I662" s="42">
        <f t="shared" ref="I662" si="875">ROUND((AK662-AJ662)*$AE662,2)</f>
        <v>0</v>
      </c>
      <c r="J662" s="42">
        <f t="shared" ref="J662" si="876">ROUND((AL662-AK662)*$AE662,2)</f>
        <v>0</v>
      </c>
      <c r="K662" s="42">
        <f t="shared" ref="K662" si="877">ROUND((AM662-AL662)*$AE662,2)</f>
        <v>0</v>
      </c>
      <c r="L662" s="42">
        <f t="shared" ref="L662" si="878">ROUND((AN662-AM662)*$AE662,2)</f>
        <v>0</v>
      </c>
      <c r="M662" s="42">
        <f t="shared" ref="M662" si="879">ROUND((AO662-AN662)*$AE662,2)</f>
        <v>0</v>
      </c>
      <c r="N662" s="213">
        <f t="shared" ref="N662" si="880">ROUND((AP662-AO662)*$AE662,2)</f>
        <v>0</v>
      </c>
      <c r="O662" s="42">
        <f t="shared" ref="O662" si="881">ROUND((AQ662-AP662)*$AE662,2)</f>
        <v>0</v>
      </c>
      <c r="P662" s="42">
        <f t="shared" ref="P662" si="882">ROUND((AR662-AQ662)*$AE662,2)</f>
        <v>0</v>
      </c>
      <c r="Q662" s="42">
        <f t="shared" ref="Q662" si="883">ROUND((AS662-AR662)*$AE662,2)</f>
        <v>0</v>
      </c>
      <c r="R662" s="42">
        <f t="shared" ref="R662" si="884">ROUND((AT662-AS662)*$AE662,2)</f>
        <v>0</v>
      </c>
      <c r="S662" s="42">
        <f t="shared" ref="S662" si="885">ROUND((AU662-AT662)*$AE662,2)</f>
        <v>0</v>
      </c>
      <c r="T662" s="42">
        <f t="shared" ref="T662" si="886">ROUND((AV662-AU662)*$AE662,2)</f>
        <v>0</v>
      </c>
      <c r="U662" s="42">
        <f t="shared" ref="U662" si="887">ROUND((AW662-AV662)*$AE662,2)</f>
        <v>0</v>
      </c>
      <c r="V662" s="213">
        <f t="shared" ref="V662" si="888">ROUND((AX662-AW662)*$AE662,2)</f>
        <v>0</v>
      </c>
      <c r="W662" s="42">
        <f t="shared" ref="W662" si="889">ROUND((AY662-AX662)*$AE662,2)</f>
        <v>0</v>
      </c>
      <c r="X662" s="42">
        <f t="shared" ref="X662" si="890">ROUND((AZ662-AY662)*$AE662,2)</f>
        <v>0</v>
      </c>
      <c r="Y662" s="42">
        <f t="shared" ref="Y662" si="891">ROUND((BA662-AZ662)*$AE662,2)</f>
        <v>0</v>
      </c>
      <c r="Z662" s="42">
        <f t="shared" ref="Z662" si="892">ROUND((BB662-BA662)*$AE662,2)</f>
        <v>0</v>
      </c>
      <c r="AA662" s="42">
        <f>ROUND((BC662-BB662)*$AE662,2)</f>
        <v>0</v>
      </c>
      <c r="AB662" s="42">
        <f t="shared" ref="AB662" si="893">ROUND((BD662-BC662)*$AE662,2)</f>
        <v>0</v>
      </c>
      <c r="AC662" s="41">
        <f>SUM(E662:AB662)</f>
        <v>0</v>
      </c>
      <c r="AD662" s="43">
        <f>SUM(E663:AB663)</f>
        <v>0</v>
      </c>
      <c r="AE662" s="459">
        <v>1.8</v>
      </c>
      <c r="AF662" s="678">
        <v>2145.4112</v>
      </c>
      <c r="AG662" s="678">
        <v>2145.4112</v>
      </c>
      <c r="AH662" s="679">
        <v>2145.4112</v>
      </c>
      <c r="AI662" s="678">
        <v>2145.4112</v>
      </c>
      <c r="AJ662" s="678">
        <v>2145.4112</v>
      </c>
      <c r="AK662" s="678">
        <v>2145.4112</v>
      </c>
      <c r="AL662" s="678">
        <v>2145.4112</v>
      </c>
      <c r="AM662" s="678">
        <v>2145.4112</v>
      </c>
      <c r="AN662" s="678">
        <v>2145.4112</v>
      </c>
      <c r="AO662" s="678">
        <v>2145.4112</v>
      </c>
      <c r="AP662" s="678">
        <v>2145.4112</v>
      </c>
      <c r="AQ662" s="678">
        <v>2145.4112</v>
      </c>
      <c r="AR662" s="678">
        <v>2145.4112</v>
      </c>
      <c r="AS662" s="678">
        <v>2145.4112</v>
      </c>
      <c r="AT662" s="678">
        <v>2145.4112</v>
      </c>
      <c r="AU662" s="678">
        <v>2145.4112</v>
      </c>
      <c r="AV662" s="678">
        <v>2145.4112</v>
      </c>
      <c r="AW662" s="678">
        <v>2145.4112</v>
      </c>
      <c r="AX662" s="678">
        <v>2145.4112</v>
      </c>
      <c r="AY662" s="678">
        <v>2145.4112</v>
      </c>
      <c r="AZ662" s="678">
        <v>2145.4112</v>
      </c>
      <c r="BA662" s="678">
        <v>2145.4112</v>
      </c>
      <c r="BB662" s="678">
        <v>2145.4112</v>
      </c>
      <c r="BC662" s="678">
        <v>2145.4112</v>
      </c>
      <c r="BD662" s="678">
        <v>2145.4112</v>
      </c>
      <c r="BE662" s="400"/>
      <c r="BF662" s="114"/>
      <c r="BG662" s="114"/>
      <c r="BH662" s="114"/>
      <c r="BI662" s="114"/>
      <c r="BJ662" s="114"/>
      <c r="BK662" s="114"/>
      <c r="BL662" s="114"/>
      <c r="BM662" s="114"/>
      <c r="BN662" s="114"/>
      <c r="BO662" s="114"/>
      <c r="BP662" s="114"/>
      <c r="BQ662" s="114"/>
      <c r="BR662" s="114"/>
      <c r="BS662" s="114"/>
      <c r="BT662" s="114"/>
      <c r="BU662" s="114"/>
      <c r="BV662" s="114"/>
      <c r="BW662" s="114"/>
      <c r="BX662" s="114"/>
      <c r="BY662" s="114"/>
      <c r="BZ662" s="114"/>
      <c r="CA662" s="114"/>
      <c r="CB662" s="114"/>
      <c r="CC662" s="114"/>
      <c r="CD662" s="114"/>
      <c r="CE662" s="114"/>
      <c r="CF662" s="114"/>
      <c r="CG662" s="114"/>
      <c r="CH662" s="114"/>
      <c r="CI662" s="114"/>
      <c r="CJ662" s="114"/>
      <c r="CK662" s="114"/>
      <c r="CL662" s="114"/>
      <c r="CM662" s="114"/>
      <c r="CN662" s="114"/>
      <c r="CO662" s="114"/>
      <c r="CP662" s="114"/>
      <c r="CQ662" s="114"/>
      <c r="CR662" s="114"/>
      <c r="CS662" s="114"/>
      <c r="CT662" s="114"/>
      <c r="CU662" s="114"/>
      <c r="CV662" s="114"/>
      <c r="CW662" s="114"/>
      <c r="CX662" s="114"/>
      <c r="CY662" s="114"/>
      <c r="CZ662" s="114"/>
      <c r="DA662" s="114"/>
      <c r="DB662" s="114"/>
      <c r="DC662" s="114"/>
      <c r="DD662" s="114"/>
      <c r="DE662" s="114"/>
      <c r="DF662" s="114"/>
      <c r="DG662" s="114"/>
      <c r="DH662" s="114"/>
      <c r="DI662" s="114"/>
      <c r="DJ662" s="114"/>
      <c r="DK662" s="114"/>
      <c r="DL662" s="114"/>
      <c r="DM662" s="114"/>
      <c r="DN662" s="114"/>
      <c r="DO662" s="114"/>
      <c r="DP662" s="114"/>
      <c r="DQ662" s="114"/>
      <c r="DR662" s="114"/>
      <c r="DS662" s="114"/>
      <c r="DT662" s="114"/>
      <c r="DU662" s="114"/>
      <c r="DV662" s="114"/>
      <c r="DW662" s="121"/>
      <c r="DX662" s="121"/>
      <c r="DY662" s="121"/>
      <c r="DZ662" s="121"/>
      <c r="EA662" s="121"/>
      <c r="EB662" s="121"/>
    </row>
    <row r="663" spans="1:132" s="1" customFormat="1" ht="10.5" customHeight="1" x14ac:dyDescent="0.2">
      <c r="A663" s="1439"/>
      <c r="B663" s="1627"/>
      <c r="C663" s="846" t="s">
        <v>910</v>
      </c>
      <c r="D663" s="102" t="s">
        <v>109</v>
      </c>
      <c r="E663" s="42">
        <f>ROUND((AG663-AF663)*$AE662,2)</f>
        <v>0</v>
      </c>
      <c r="F663" s="42">
        <f t="shared" ref="F663" si="894">ROUND((AH663-AG663)*$AE662,2)</f>
        <v>0</v>
      </c>
      <c r="G663" s="42">
        <f t="shared" ref="G663" si="895">ROUND((AI663-AH663)*$AE662,2)</f>
        <v>0</v>
      </c>
      <c r="H663" s="213">
        <f t="shared" ref="H663" si="896">ROUND((AJ663-AI663)*$AE662,2)</f>
        <v>0</v>
      </c>
      <c r="I663" s="42">
        <f t="shared" ref="I663" si="897">ROUND((AK663-AJ663)*$AE662,2)</f>
        <v>0</v>
      </c>
      <c r="J663" s="42">
        <f t="shared" ref="J663" si="898">ROUND((AL663-AK663)*$AE662,2)</f>
        <v>0</v>
      </c>
      <c r="K663" s="42">
        <f t="shared" ref="K663" si="899">ROUND((AM663-AL663)*$AE662,2)</f>
        <v>0</v>
      </c>
      <c r="L663" s="42">
        <f t="shared" ref="L663" si="900">ROUND((AN663-AM663)*$AE662,2)</f>
        <v>0</v>
      </c>
      <c r="M663" s="42">
        <f t="shared" ref="M663" si="901">ROUND((AO663-AN663)*$AE662,2)</f>
        <v>0</v>
      </c>
      <c r="N663" s="213">
        <f t="shared" ref="N663" si="902">ROUND((AP663-AO663)*$AE662,2)</f>
        <v>0</v>
      </c>
      <c r="O663" s="42">
        <f t="shared" ref="O663" si="903">ROUND((AQ663-AP663)*$AE662,2)</f>
        <v>0</v>
      </c>
      <c r="P663" s="42">
        <f t="shared" ref="P663" si="904">ROUND((AR663-AQ663)*$AE662,2)</f>
        <v>0</v>
      </c>
      <c r="Q663" s="42">
        <f t="shared" ref="Q663" si="905">ROUND((AS663-AR663)*$AE662,2)</f>
        <v>0</v>
      </c>
      <c r="R663" s="42">
        <f t="shared" ref="R663" si="906">ROUND((AT663-AS663)*$AE662,2)</f>
        <v>0</v>
      </c>
      <c r="S663" s="42">
        <f t="shared" ref="S663" si="907">ROUND((AU663-AT663)*$AE662,2)</f>
        <v>0</v>
      </c>
      <c r="T663" s="42">
        <f t="shared" ref="T663" si="908">ROUND((AV663-AU663)*$AE662,2)</f>
        <v>0</v>
      </c>
      <c r="U663" s="42">
        <f t="shared" ref="U663" si="909">ROUND((AW663-AV663)*$AE662,2)</f>
        <v>0</v>
      </c>
      <c r="V663" s="213">
        <f t="shared" ref="V663" si="910">ROUND((AX663-AW663)*$AE662,2)</f>
        <v>0</v>
      </c>
      <c r="W663" s="42">
        <f t="shared" ref="W663" si="911">ROUND((AY663-AX663)*$AE662,2)</f>
        <v>0</v>
      </c>
      <c r="X663" s="42">
        <f t="shared" ref="X663" si="912">ROUND((AZ663-AY663)*$AE662,2)</f>
        <v>0</v>
      </c>
      <c r="Y663" s="42">
        <f t="shared" ref="Y663" si="913">ROUND((BA663-AZ663)*$AE662,2)</f>
        <v>0</v>
      </c>
      <c r="Z663" s="42">
        <f t="shared" ref="Z663" si="914">ROUND((BB663-BA663)*$AE662,2)</f>
        <v>0</v>
      </c>
      <c r="AA663" s="42">
        <f>ROUND((BC663-BB663)*$AE662,2)</f>
        <v>0</v>
      </c>
      <c r="AB663" s="42">
        <f t="shared" ref="AB663" si="915">ROUND((BD663-BC663)*$AE662,2)</f>
        <v>0</v>
      </c>
      <c r="AC663" s="112"/>
      <c r="AD663" s="70"/>
      <c r="AE663" s="459"/>
      <c r="AF663" s="678">
        <v>1763.8397</v>
      </c>
      <c r="AG663" s="678">
        <v>1763.8397</v>
      </c>
      <c r="AH663" s="679">
        <v>1763.8397</v>
      </c>
      <c r="AI663" s="678">
        <v>1763.8397</v>
      </c>
      <c r="AJ663" s="678">
        <v>1763.8397</v>
      </c>
      <c r="AK663" s="678">
        <v>1763.8397</v>
      </c>
      <c r="AL663" s="678">
        <v>1763.8397</v>
      </c>
      <c r="AM663" s="678">
        <v>1763.8397</v>
      </c>
      <c r="AN663" s="678">
        <v>1763.8397</v>
      </c>
      <c r="AO663" s="678">
        <v>1763.8397</v>
      </c>
      <c r="AP663" s="678">
        <v>1763.8397</v>
      </c>
      <c r="AQ663" s="678">
        <v>1763.8397</v>
      </c>
      <c r="AR663" s="678">
        <v>1763.8397</v>
      </c>
      <c r="AS663" s="678">
        <v>1763.8397</v>
      </c>
      <c r="AT663" s="678">
        <v>1763.8397</v>
      </c>
      <c r="AU663" s="678">
        <v>1763.8397</v>
      </c>
      <c r="AV663" s="678">
        <v>1763.8397</v>
      </c>
      <c r="AW663" s="678">
        <v>1763.8397</v>
      </c>
      <c r="AX663" s="678">
        <v>1763.8397</v>
      </c>
      <c r="AY663" s="678">
        <v>1763.8397</v>
      </c>
      <c r="AZ663" s="678">
        <v>1763.8397</v>
      </c>
      <c r="BA663" s="678">
        <v>1763.8397</v>
      </c>
      <c r="BB663" s="678">
        <v>1763.8397</v>
      </c>
      <c r="BC663" s="678">
        <v>1763.8397</v>
      </c>
      <c r="BD663" s="678">
        <v>1763.8397</v>
      </c>
      <c r="BE663" s="400"/>
      <c r="BF663" s="114"/>
      <c r="BG663" s="114"/>
      <c r="BH663" s="114"/>
      <c r="BI663" s="114"/>
      <c r="BJ663" s="114"/>
      <c r="BK663" s="114"/>
      <c r="BL663" s="114"/>
      <c r="BM663" s="114"/>
      <c r="BN663" s="114"/>
      <c r="BO663" s="114"/>
      <c r="BP663" s="114"/>
      <c r="BQ663" s="114"/>
      <c r="BR663" s="114"/>
      <c r="BS663" s="114"/>
      <c r="BT663" s="114"/>
      <c r="BU663" s="114"/>
      <c r="BV663" s="114"/>
      <c r="BW663" s="114"/>
      <c r="BX663" s="114"/>
      <c r="BY663" s="114"/>
      <c r="BZ663" s="114"/>
      <c r="CA663" s="114"/>
      <c r="CB663" s="114"/>
      <c r="CC663" s="114"/>
      <c r="CD663" s="114"/>
      <c r="CE663" s="114"/>
      <c r="CF663" s="114"/>
      <c r="CG663" s="114"/>
      <c r="CH663" s="114"/>
      <c r="CI663" s="114"/>
      <c r="CJ663" s="114"/>
      <c r="CK663" s="114"/>
      <c r="CL663" s="114"/>
      <c r="CM663" s="114"/>
      <c r="CN663" s="114"/>
      <c r="CO663" s="114"/>
      <c r="CP663" s="114"/>
      <c r="CQ663" s="114"/>
      <c r="CR663" s="114"/>
      <c r="CS663" s="114"/>
      <c r="CT663" s="114"/>
      <c r="CU663" s="114"/>
      <c r="CV663" s="114"/>
      <c r="CW663" s="114"/>
      <c r="CX663" s="114"/>
      <c r="CY663" s="114"/>
      <c r="CZ663" s="114"/>
      <c r="DA663" s="114"/>
      <c r="DB663" s="114"/>
      <c r="DC663" s="114"/>
      <c r="DD663" s="114"/>
      <c r="DE663" s="114"/>
      <c r="DF663" s="114"/>
      <c r="DG663" s="114"/>
      <c r="DH663" s="114"/>
      <c r="DI663" s="114"/>
      <c r="DJ663" s="114"/>
      <c r="DK663" s="114"/>
      <c r="DL663" s="114"/>
      <c r="DM663" s="114"/>
      <c r="DN663" s="114"/>
      <c r="DO663" s="114"/>
      <c r="DP663" s="114"/>
      <c r="DQ663" s="114"/>
      <c r="DR663" s="114"/>
      <c r="DS663" s="114"/>
      <c r="DT663" s="114"/>
      <c r="DU663" s="114"/>
      <c r="DV663" s="114"/>
      <c r="DW663" s="121"/>
      <c r="DX663" s="121"/>
      <c r="DY663" s="121"/>
      <c r="DZ663" s="121"/>
      <c r="EA663" s="121"/>
      <c r="EB663" s="121"/>
    </row>
    <row r="664" spans="1:132" s="1" customFormat="1" ht="10.5" customHeight="1" thickBot="1" x14ac:dyDescent="0.25">
      <c r="A664" s="1441"/>
      <c r="B664" s="1628"/>
      <c r="C664" s="197"/>
      <c r="D664" s="166" t="s">
        <v>35</v>
      </c>
      <c r="E664" s="64" t="e">
        <f>E663/E662</f>
        <v>#DIV/0!</v>
      </c>
      <c r="F664" s="64" t="e">
        <f t="shared" ref="F664:AB664" si="916">F663/F662</f>
        <v>#DIV/0!</v>
      </c>
      <c r="G664" s="64" t="e">
        <f t="shared" si="916"/>
        <v>#DIV/0!</v>
      </c>
      <c r="H664" s="221" t="e">
        <f t="shared" si="916"/>
        <v>#DIV/0!</v>
      </c>
      <c r="I664" s="64" t="e">
        <f t="shared" si="916"/>
        <v>#DIV/0!</v>
      </c>
      <c r="J664" s="64" t="e">
        <f t="shared" si="916"/>
        <v>#DIV/0!</v>
      </c>
      <c r="K664" s="64" t="e">
        <f t="shared" si="916"/>
        <v>#DIV/0!</v>
      </c>
      <c r="L664" s="64" t="e">
        <f t="shared" si="916"/>
        <v>#DIV/0!</v>
      </c>
      <c r="M664" s="64" t="e">
        <f t="shared" si="916"/>
        <v>#DIV/0!</v>
      </c>
      <c r="N664" s="221" t="e">
        <f t="shared" si="916"/>
        <v>#DIV/0!</v>
      </c>
      <c r="O664" s="64" t="e">
        <f t="shared" si="916"/>
        <v>#DIV/0!</v>
      </c>
      <c r="P664" s="64" t="e">
        <f t="shared" si="916"/>
        <v>#DIV/0!</v>
      </c>
      <c r="Q664" s="64" t="e">
        <f t="shared" si="916"/>
        <v>#DIV/0!</v>
      </c>
      <c r="R664" s="64" t="e">
        <f t="shared" si="916"/>
        <v>#DIV/0!</v>
      </c>
      <c r="S664" s="64" t="e">
        <f t="shared" si="916"/>
        <v>#DIV/0!</v>
      </c>
      <c r="T664" s="64" t="e">
        <f t="shared" si="916"/>
        <v>#DIV/0!</v>
      </c>
      <c r="U664" s="64" t="e">
        <f t="shared" si="916"/>
        <v>#DIV/0!</v>
      </c>
      <c r="V664" s="221" t="e">
        <f t="shared" si="916"/>
        <v>#DIV/0!</v>
      </c>
      <c r="W664" s="64" t="e">
        <f t="shared" si="916"/>
        <v>#DIV/0!</v>
      </c>
      <c r="X664" s="64" t="e">
        <f t="shared" si="916"/>
        <v>#DIV/0!</v>
      </c>
      <c r="Y664" s="64" t="e">
        <f t="shared" si="916"/>
        <v>#DIV/0!</v>
      </c>
      <c r="Z664" s="64" t="e">
        <f t="shared" si="916"/>
        <v>#DIV/0!</v>
      </c>
      <c r="AA664" s="64" t="e">
        <f t="shared" si="916"/>
        <v>#DIV/0!</v>
      </c>
      <c r="AB664" s="64" t="e">
        <f t="shared" si="916"/>
        <v>#DIV/0!</v>
      </c>
      <c r="AC664" s="112"/>
      <c r="AD664" s="70"/>
      <c r="AE664" s="458"/>
      <c r="AF664" s="183"/>
      <c r="AG664" s="183"/>
      <c r="AH664" s="183"/>
      <c r="AI664" s="183"/>
      <c r="AJ664" s="183"/>
      <c r="AK664" s="183"/>
      <c r="AL664" s="183"/>
      <c r="AM664" s="183"/>
      <c r="AN664" s="183"/>
      <c r="AO664" s="183"/>
      <c r="AP664" s="183"/>
      <c r="AQ664" s="183"/>
      <c r="AR664" s="183"/>
      <c r="AS664" s="183"/>
      <c r="AT664" s="183"/>
      <c r="AU664" s="183"/>
      <c r="AV664" s="183"/>
      <c r="AW664" s="183"/>
      <c r="AX664" s="183"/>
      <c r="AY664" s="183"/>
      <c r="AZ664" s="183"/>
      <c r="BA664" s="183"/>
      <c r="BB664" s="183"/>
      <c r="BC664" s="183"/>
      <c r="BD664" s="183"/>
      <c r="BE664" s="400"/>
      <c r="BF664" s="114"/>
      <c r="BG664" s="114"/>
      <c r="BH664" s="114"/>
      <c r="BI664" s="114"/>
      <c r="BJ664" s="114"/>
      <c r="BK664" s="114"/>
      <c r="BL664" s="114"/>
      <c r="BM664" s="114"/>
      <c r="BN664" s="114"/>
      <c r="BO664" s="114"/>
      <c r="BP664" s="114"/>
      <c r="BQ664" s="114"/>
      <c r="BR664" s="114"/>
      <c r="BS664" s="114"/>
      <c r="BT664" s="114"/>
      <c r="BU664" s="114"/>
      <c r="BV664" s="114"/>
      <c r="BW664" s="114"/>
      <c r="BX664" s="114"/>
      <c r="BY664" s="114"/>
      <c r="BZ664" s="114"/>
      <c r="CA664" s="114"/>
      <c r="CB664" s="114"/>
      <c r="CC664" s="114"/>
      <c r="CD664" s="114"/>
      <c r="CE664" s="114"/>
      <c r="CF664" s="114"/>
      <c r="CG664" s="114"/>
      <c r="CH664" s="114"/>
      <c r="CI664" s="114"/>
      <c r="CJ664" s="114"/>
      <c r="CK664" s="114"/>
      <c r="CL664" s="114"/>
      <c r="CM664" s="114"/>
      <c r="CN664" s="114"/>
      <c r="CO664" s="114"/>
      <c r="CP664" s="114"/>
      <c r="CQ664" s="114"/>
      <c r="CR664" s="114"/>
      <c r="CS664" s="114"/>
      <c r="CT664" s="114"/>
      <c r="CU664" s="114"/>
      <c r="CV664" s="114"/>
      <c r="CW664" s="114"/>
      <c r="CX664" s="114"/>
      <c r="CY664" s="114"/>
      <c r="CZ664" s="114"/>
      <c r="DA664" s="114"/>
      <c r="DB664" s="114"/>
      <c r="DC664" s="114"/>
      <c r="DD664" s="114"/>
      <c r="DE664" s="114"/>
      <c r="DF664" s="114"/>
      <c r="DG664" s="114"/>
      <c r="DH664" s="114"/>
      <c r="DI664" s="114"/>
      <c r="DJ664" s="114"/>
      <c r="DK664" s="114"/>
      <c r="DL664" s="114"/>
      <c r="DM664" s="114"/>
      <c r="DN664" s="114"/>
      <c r="DO664" s="114"/>
      <c r="DP664" s="114"/>
      <c r="DQ664" s="114"/>
      <c r="DR664" s="114"/>
      <c r="DS664" s="114"/>
      <c r="DT664" s="114"/>
      <c r="DU664" s="114"/>
      <c r="DV664" s="114"/>
      <c r="DW664" s="121"/>
      <c r="DX664" s="121"/>
      <c r="DY664" s="121"/>
      <c r="DZ664" s="121"/>
      <c r="EA664" s="121"/>
      <c r="EB664" s="121"/>
    </row>
    <row r="665" spans="1:132" s="1" customFormat="1" ht="10.5" customHeight="1" x14ac:dyDescent="0.2">
      <c r="A665" s="1372" t="s">
        <v>18</v>
      </c>
      <c r="B665" s="1524" t="s">
        <v>164</v>
      </c>
      <c r="C665" s="695"/>
      <c r="D665" s="726"/>
      <c r="E665" s="1653" t="s">
        <v>441</v>
      </c>
      <c r="F665" s="1653"/>
      <c r="G665" s="1653"/>
      <c r="H665" s="220"/>
      <c r="I665" s="63"/>
      <c r="J665" s="63"/>
      <c r="K665" s="63"/>
      <c r="L665" s="63"/>
      <c r="M665" s="63"/>
      <c r="N665" s="220"/>
      <c r="O665" s="63"/>
      <c r="P665" s="63"/>
      <c r="Q665" s="63"/>
      <c r="R665" s="63"/>
      <c r="S665" s="63"/>
      <c r="T665" s="63"/>
      <c r="U665" s="63"/>
      <c r="V665" s="220"/>
      <c r="W665" s="63"/>
      <c r="X665" s="63"/>
      <c r="Y665" s="63"/>
      <c r="Z665" s="63"/>
      <c r="AA665" s="63"/>
      <c r="AB665" s="63"/>
      <c r="AC665" s="112"/>
      <c r="AD665" s="70"/>
      <c r="AE665" s="458"/>
      <c r="AF665" s="183"/>
      <c r="AG665" s="183"/>
      <c r="AH665" s="183"/>
      <c r="AI665" s="183"/>
      <c r="AJ665" s="183"/>
      <c r="AK665" s="183"/>
      <c r="AL665" s="183"/>
      <c r="AM665" s="183"/>
      <c r="AN665" s="183"/>
      <c r="AO665" s="183"/>
      <c r="AP665" s="183"/>
      <c r="AQ665" s="183"/>
      <c r="AR665" s="183"/>
      <c r="AS665" s="183"/>
      <c r="AT665" s="183"/>
      <c r="AU665" s="183"/>
      <c r="AV665" s="183"/>
      <c r="AW665" s="183"/>
      <c r="AX665" s="183"/>
      <c r="AY665" s="183"/>
      <c r="AZ665" s="183"/>
      <c r="BA665" s="183"/>
      <c r="BB665" s="183"/>
      <c r="BC665" s="183"/>
      <c r="BD665" s="183"/>
      <c r="BE665" s="400"/>
      <c r="BF665" s="114"/>
      <c r="BG665" s="114"/>
      <c r="BH665" s="114"/>
      <c r="BI665" s="114"/>
      <c r="BJ665" s="114"/>
      <c r="BK665" s="114"/>
      <c r="BL665" s="114"/>
      <c r="BM665" s="114"/>
      <c r="BN665" s="114"/>
      <c r="BO665" s="114"/>
      <c r="BP665" s="114"/>
      <c r="BQ665" s="114"/>
      <c r="BR665" s="114"/>
      <c r="BS665" s="114"/>
      <c r="BT665" s="114"/>
      <c r="BU665" s="114"/>
      <c r="BV665" s="114"/>
      <c r="BW665" s="114"/>
      <c r="BX665" s="114"/>
      <c r="BY665" s="114"/>
      <c r="BZ665" s="114"/>
      <c r="CA665" s="114"/>
      <c r="CB665" s="114"/>
      <c r="CC665" s="114"/>
      <c r="CD665" s="114"/>
      <c r="CE665" s="114"/>
      <c r="CF665" s="114"/>
      <c r="CG665" s="114"/>
      <c r="CH665" s="114"/>
      <c r="CI665" s="114"/>
      <c r="CJ665" s="114"/>
      <c r="CK665" s="114"/>
      <c r="CL665" s="114"/>
      <c r="CM665" s="114"/>
      <c r="CN665" s="114"/>
      <c r="CO665" s="114"/>
      <c r="CP665" s="114"/>
      <c r="CQ665" s="114"/>
      <c r="CR665" s="114"/>
      <c r="CS665" s="114"/>
      <c r="CT665" s="114"/>
      <c r="CU665" s="114"/>
      <c r="CV665" s="114"/>
      <c r="CW665" s="114"/>
      <c r="CX665" s="114"/>
      <c r="CY665" s="114"/>
      <c r="CZ665" s="114"/>
      <c r="DA665" s="114"/>
      <c r="DB665" s="114"/>
      <c r="DC665" s="114"/>
      <c r="DD665" s="114"/>
      <c r="DE665" s="114"/>
      <c r="DF665" s="114"/>
      <c r="DG665" s="114"/>
      <c r="DH665" s="114"/>
      <c r="DI665" s="114"/>
      <c r="DJ665" s="114"/>
      <c r="DK665" s="114"/>
      <c r="DL665" s="114"/>
      <c r="DM665" s="114"/>
      <c r="DN665" s="114"/>
      <c r="DO665" s="114"/>
      <c r="DP665" s="114"/>
      <c r="DQ665" s="114"/>
      <c r="DR665" s="114"/>
      <c r="DS665" s="114"/>
      <c r="DT665" s="114"/>
      <c r="DU665" s="114"/>
      <c r="DV665" s="114"/>
      <c r="DW665" s="121"/>
      <c r="DX665" s="121"/>
      <c r="DY665" s="121"/>
      <c r="DZ665" s="121"/>
      <c r="EA665" s="121"/>
      <c r="EB665" s="121"/>
    </row>
    <row r="666" spans="1:132" s="1" customFormat="1" ht="10.5" customHeight="1" x14ac:dyDescent="0.2">
      <c r="A666" s="1373"/>
      <c r="B666" s="1511"/>
      <c r="C666" s="846" t="s">
        <v>118</v>
      </c>
      <c r="D666" s="102" t="s">
        <v>27</v>
      </c>
      <c r="E666" s="81">
        <f>ROUND(SQRT(E667^2+E668^2)*1000/(1.73*E$599),0)</f>
        <v>0</v>
      </c>
      <c r="F666" s="81">
        <f t="shared" ref="F666:AB666" si="917">ROUND(SQRT(F667^2+F668^2)*1000/(1.73*F$599),0)</f>
        <v>0</v>
      </c>
      <c r="G666" s="81">
        <f t="shared" si="917"/>
        <v>0</v>
      </c>
      <c r="H666" s="227">
        <f t="shared" si="917"/>
        <v>0</v>
      </c>
      <c r="I666" s="81">
        <f t="shared" si="917"/>
        <v>0</v>
      </c>
      <c r="J666" s="81">
        <f t="shared" si="917"/>
        <v>0</v>
      </c>
      <c r="K666" s="81">
        <f t="shared" si="917"/>
        <v>0</v>
      </c>
      <c r="L666" s="81">
        <f t="shared" si="917"/>
        <v>0</v>
      </c>
      <c r="M666" s="81">
        <f t="shared" si="917"/>
        <v>0</v>
      </c>
      <c r="N666" s="227">
        <f t="shared" si="917"/>
        <v>0</v>
      </c>
      <c r="O666" s="81">
        <f t="shared" si="917"/>
        <v>0</v>
      </c>
      <c r="P666" s="81">
        <f t="shared" si="917"/>
        <v>0</v>
      </c>
      <c r="Q666" s="81">
        <f t="shared" si="917"/>
        <v>0</v>
      </c>
      <c r="R666" s="81">
        <f t="shared" si="917"/>
        <v>0</v>
      </c>
      <c r="S666" s="81">
        <f t="shared" si="917"/>
        <v>0</v>
      </c>
      <c r="T666" s="81">
        <f t="shared" si="917"/>
        <v>0</v>
      </c>
      <c r="U666" s="81">
        <f t="shared" si="917"/>
        <v>0</v>
      </c>
      <c r="V666" s="227">
        <f t="shared" si="917"/>
        <v>0</v>
      </c>
      <c r="W666" s="81">
        <f t="shared" si="917"/>
        <v>0</v>
      </c>
      <c r="X666" s="81">
        <f t="shared" si="917"/>
        <v>0</v>
      </c>
      <c r="Y666" s="81">
        <f t="shared" si="917"/>
        <v>0</v>
      </c>
      <c r="Z666" s="81">
        <f t="shared" si="917"/>
        <v>0</v>
      </c>
      <c r="AA666" s="81">
        <f t="shared" si="917"/>
        <v>0</v>
      </c>
      <c r="AB666" s="81">
        <f t="shared" si="917"/>
        <v>0</v>
      </c>
      <c r="AC666" s="112"/>
      <c r="AD666" s="70"/>
      <c r="AE666" s="459"/>
      <c r="AF666" s="183"/>
      <c r="AG666" s="183"/>
      <c r="AH666" s="183"/>
      <c r="AI666" s="183"/>
      <c r="AJ666" s="183"/>
      <c r="AK666" s="183"/>
      <c r="AL666" s="183"/>
      <c r="AM666" s="183"/>
      <c r="AN666" s="183"/>
      <c r="AO666" s="183"/>
      <c r="AP666" s="183"/>
      <c r="AQ666" s="183"/>
      <c r="AR666" s="183"/>
      <c r="AS666" s="183"/>
      <c r="AT666" s="183"/>
      <c r="AU666" s="183"/>
      <c r="AV666" s="183"/>
      <c r="AW666" s="183"/>
      <c r="AX666" s="183"/>
      <c r="AY666" s="183"/>
      <c r="AZ666" s="183"/>
      <c r="BA666" s="183"/>
      <c r="BB666" s="183"/>
      <c r="BC666" s="183"/>
      <c r="BD666" s="183"/>
      <c r="BE666" s="400"/>
      <c r="BF666" s="114"/>
      <c r="BG666" s="114"/>
      <c r="BH666" s="114"/>
      <c r="BI666" s="114"/>
      <c r="BJ666" s="114"/>
      <c r="BK666" s="114"/>
      <c r="BL666" s="114"/>
      <c r="BM666" s="114"/>
      <c r="BN666" s="114"/>
      <c r="BO666" s="114"/>
      <c r="BP666" s="114"/>
      <c r="BQ666" s="114"/>
      <c r="BR666" s="114"/>
      <c r="BS666" s="114"/>
      <c r="BT666" s="114"/>
      <c r="BU666" s="114"/>
      <c r="BV666" s="114"/>
      <c r="BW666" s="114"/>
      <c r="BX666" s="114"/>
      <c r="BY666" s="114"/>
      <c r="BZ666" s="114"/>
      <c r="CA666" s="114"/>
      <c r="CB666" s="114"/>
      <c r="CC666" s="114"/>
      <c r="CD666" s="114"/>
      <c r="CE666" s="114"/>
      <c r="CF666" s="114"/>
      <c r="CG666" s="114"/>
      <c r="CH666" s="114"/>
      <c r="CI666" s="114"/>
      <c r="CJ666" s="114"/>
      <c r="CK666" s="114"/>
      <c r="CL666" s="114"/>
      <c r="CM666" s="114"/>
      <c r="CN666" s="114"/>
      <c r="CO666" s="114"/>
      <c r="CP666" s="114"/>
      <c r="CQ666" s="114"/>
      <c r="CR666" s="114"/>
      <c r="CS666" s="114"/>
      <c r="CT666" s="114"/>
      <c r="CU666" s="114"/>
      <c r="CV666" s="114"/>
      <c r="CW666" s="114"/>
      <c r="CX666" s="114"/>
      <c r="CY666" s="114"/>
      <c r="CZ666" s="114"/>
      <c r="DA666" s="114"/>
      <c r="DB666" s="114"/>
      <c r="DC666" s="114"/>
      <c r="DD666" s="114"/>
      <c r="DE666" s="114"/>
      <c r="DF666" s="114"/>
      <c r="DG666" s="114"/>
      <c r="DH666" s="114"/>
      <c r="DI666" s="114"/>
      <c r="DJ666" s="114"/>
      <c r="DK666" s="114"/>
      <c r="DL666" s="114"/>
      <c r="DM666" s="114"/>
      <c r="DN666" s="114"/>
      <c r="DO666" s="114"/>
      <c r="DP666" s="114"/>
      <c r="DQ666" s="114"/>
      <c r="DR666" s="114"/>
      <c r="DS666" s="114"/>
      <c r="DT666" s="114"/>
      <c r="DU666" s="114"/>
      <c r="DV666" s="114"/>
      <c r="DW666" s="121"/>
      <c r="DX666" s="121"/>
      <c r="DY666" s="121"/>
      <c r="DZ666" s="121"/>
      <c r="EA666" s="121"/>
      <c r="EB666" s="121"/>
    </row>
    <row r="667" spans="1:132" s="1" customFormat="1" ht="10.5" customHeight="1" x14ac:dyDescent="0.2">
      <c r="A667" s="1373"/>
      <c r="B667" s="1511"/>
      <c r="C667" s="846" t="s">
        <v>910</v>
      </c>
      <c r="D667" s="102" t="s">
        <v>108</v>
      </c>
      <c r="E667" s="42">
        <f>ROUND((AG667-AF667)*$AE667,2)</f>
        <v>0</v>
      </c>
      <c r="F667" s="42">
        <f t="shared" ref="F667" si="918">ROUND((AH667-AG667)*$AE667,2)</f>
        <v>0</v>
      </c>
      <c r="G667" s="42">
        <f t="shared" ref="G667" si="919">ROUND((AI667-AH667)*$AE667,2)</f>
        <v>0</v>
      </c>
      <c r="H667" s="213">
        <f t="shared" ref="H667" si="920">ROUND((AJ667-AI667)*$AE667,2)</f>
        <v>0</v>
      </c>
      <c r="I667" s="42">
        <f t="shared" ref="I667" si="921">ROUND((AK667-AJ667)*$AE667,2)</f>
        <v>0</v>
      </c>
      <c r="J667" s="42">
        <f t="shared" ref="J667" si="922">ROUND((AL667-AK667)*$AE667,2)</f>
        <v>0</v>
      </c>
      <c r="K667" s="42">
        <f t="shared" ref="K667" si="923">ROUND((AM667-AL667)*$AE667,2)</f>
        <v>0</v>
      </c>
      <c r="L667" s="42">
        <f t="shared" ref="L667" si="924">ROUND((AN667-AM667)*$AE667,2)</f>
        <v>0</v>
      </c>
      <c r="M667" s="42">
        <f t="shared" ref="M667" si="925">ROUND((AO667-AN667)*$AE667,2)</f>
        <v>0</v>
      </c>
      <c r="N667" s="213">
        <f t="shared" ref="N667" si="926">ROUND((AP667-AO667)*$AE667,2)</f>
        <v>0</v>
      </c>
      <c r="O667" s="42">
        <f t="shared" ref="O667" si="927">ROUND((AQ667-AP667)*$AE667,2)</f>
        <v>0</v>
      </c>
      <c r="P667" s="42">
        <f t="shared" ref="P667" si="928">ROUND((AR667-AQ667)*$AE667,2)</f>
        <v>0</v>
      </c>
      <c r="Q667" s="42">
        <f t="shared" ref="Q667" si="929">ROUND((AS667-AR667)*$AE667,2)</f>
        <v>0</v>
      </c>
      <c r="R667" s="42">
        <f t="shared" ref="R667" si="930">ROUND((AT667-AS667)*$AE667,2)</f>
        <v>0</v>
      </c>
      <c r="S667" s="42">
        <f t="shared" ref="S667" si="931">ROUND((AU667-AT667)*$AE667,2)</f>
        <v>0</v>
      </c>
      <c r="T667" s="42">
        <f t="shared" ref="T667" si="932">ROUND((AV667-AU667)*$AE667,2)</f>
        <v>0</v>
      </c>
      <c r="U667" s="42">
        <f t="shared" ref="U667" si="933">ROUND((AW667-AV667)*$AE667,2)</f>
        <v>0</v>
      </c>
      <c r="V667" s="213">
        <f t="shared" ref="V667" si="934">ROUND((AX667-AW667)*$AE667,2)</f>
        <v>0</v>
      </c>
      <c r="W667" s="42">
        <f t="shared" ref="W667" si="935">ROUND((AY667-AX667)*$AE667,2)</f>
        <v>0</v>
      </c>
      <c r="X667" s="42">
        <f t="shared" ref="X667" si="936">ROUND((AZ667-AY667)*$AE667,2)</f>
        <v>0</v>
      </c>
      <c r="Y667" s="42">
        <f t="shared" ref="Y667" si="937">ROUND((BA667-AZ667)*$AE667,2)</f>
        <v>0</v>
      </c>
      <c r="Z667" s="42">
        <f t="shared" ref="Z667" si="938">ROUND((BB667-BA667)*$AE667,2)</f>
        <v>0</v>
      </c>
      <c r="AA667" s="42">
        <f>ROUND((BC667-BB667)*$AE667,2)</f>
        <v>0</v>
      </c>
      <c r="AB667" s="42">
        <f t="shared" ref="AB667" si="939">ROUND((BD667-BC667)*$AE667,2)</f>
        <v>0</v>
      </c>
      <c r="AC667" s="41">
        <f>SUM(E667:AB667)</f>
        <v>0</v>
      </c>
      <c r="AD667" s="43">
        <f>SUM(E668:AB668)</f>
        <v>0</v>
      </c>
      <c r="AE667" s="459">
        <v>1.8</v>
      </c>
      <c r="AF667" s="678">
        <v>1345.5134</v>
      </c>
      <c r="AG667" s="678">
        <v>1345.5134</v>
      </c>
      <c r="AH667" s="679">
        <v>1345.5134</v>
      </c>
      <c r="AI667" s="678">
        <v>1345.5134</v>
      </c>
      <c r="AJ667" s="678">
        <v>1345.5134</v>
      </c>
      <c r="AK667" s="678">
        <v>1345.5134</v>
      </c>
      <c r="AL667" s="678">
        <v>1345.5134</v>
      </c>
      <c r="AM667" s="678">
        <v>1345.5134</v>
      </c>
      <c r="AN667" s="678">
        <v>1345.5134</v>
      </c>
      <c r="AO667" s="678">
        <v>1345.5134</v>
      </c>
      <c r="AP667" s="678">
        <v>1345.5134</v>
      </c>
      <c r="AQ667" s="678">
        <v>1345.5134</v>
      </c>
      <c r="AR667" s="678">
        <v>1345.5134</v>
      </c>
      <c r="AS667" s="678">
        <v>1345.5134</v>
      </c>
      <c r="AT667" s="678">
        <v>1345.5134</v>
      </c>
      <c r="AU667" s="678">
        <v>1345.5134</v>
      </c>
      <c r="AV667" s="678">
        <v>1345.5134</v>
      </c>
      <c r="AW667" s="678">
        <v>1345.5134</v>
      </c>
      <c r="AX667" s="678">
        <v>1345.5134</v>
      </c>
      <c r="AY667" s="678">
        <v>1345.5134</v>
      </c>
      <c r="AZ667" s="678">
        <v>1345.5134</v>
      </c>
      <c r="BA667" s="678">
        <v>1345.5134</v>
      </c>
      <c r="BB667" s="678">
        <v>1345.5134</v>
      </c>
      <c r="BC667" s="678">
        <v>1345.5134</v>
      </c>
      <c r="BD667" s="678">
        <v>1345.5134</v>
      </c>
      <c r="BE667" s="400"/>
      <c r="BF667" s="114"/>
      <c r="BG667" s="114"/>
      <c r="BH667" s="114"/>
      <c r="BI667" s="114"/>
      <c r="BJ667" s="114"/>
      <c r="BK667" s="114"/>
      <c r="BL667" s="114"/>
      <c r="BM667" s="114"/>
      <c r="BN667" s="114"/>
      <c r="BO667" s="114"/>
      <c r="BP667" s="114"/>
      <c r="BQ667" s="114"/>
      <c r="BR667" s="114"/>
      <c r="BS667" s="114"/>
      <c r="BT667" s="114"/>
      <c r="BU667" s="114"/>
      <c r="BV667" s="114"/>
      <c r="BW667" s="114"/>
      <c r="BX667" s="114"/>
      <c r="BY667" s="114"/>
      <c r="BZ667" s="114"/>
      <c r="CA667" s="114"/>
      <c r="CB667" s="114"/>
      <c r="CC667" s="114"/>
      <c r="CD667" s="114"/>
      <c r="CE667" s="114"/>
      <c r="CF667" s="114"/>
      <c r="CG667" s="114"/>
      <c r="CH667" s="114"/>
      <c r="CI667" s="114"/>
      <c r="CJ667" s="114"/>
      <c r="CK667" s="114"/>
      <c r="CL667" s="114"/>
      <c r="CM667" s="114"/>
      <c r="CN667" s="114"/>
      <c r="CO667" s="114"/>
      <c r="CP667" s="114"/>
      <c r="CQ667" s="114"/>
      <c r="CR667" s="114"/>
      <c r="CS667" s="114"/>
      <c r="CT667" s="114"/>
      <c r="CU667" s="114"/>
      <c r="CV667" s="114"/>
      <c r="CW667" s="114"/>
      <c r="CX667" s="114"/>
      <c r="CY667" s="114"/>
      <c r="CZ667" s="114"/>
      <c r="DA667" s="114"/>
      <c r="DB667" s="114"/>
      <c r="DC667" s="114"/>
      <c r="DD667" s="114"/>
      <c r="DE667" s="114"/>
      <c r="DF667" s="114"/>
      <c r="DG667" s="114"/>
      <c r="DH667" s="114"/>
      <c r="DI667" s="114"/>
      <c r="DJ667" s="114"/>
      <c r="DK667" s="114"/>
      <c r="DL667" s="114"/>
      <c r="DM667" s="114"/>
      <c r="DN667" s="114"/>
      <c r="DO667" s="114"/>
      <c r="DP667" s="114"/>
      <c r="DQ667" s="114"/>
      <c r="DR667" s="114"/>
      <c r="DS667" s="114"/>
      <c r="DT667" s="114"/>
      <c r="DU667" s="114"/>
      <c r="DV667" s="114"/>
      <c r="DW667" s="121"/>
      <c r="DX667" s="121"/>
      <c r="DY667" s="121"/>
      <c r="DZ667" s="121"/>
      <c r="EA667" s="121"/>
      <c r="EB667" s="121"/>
    </row>
    <row r="668" spans="1:132" s="1" customFormat="1" ht="10.5" customHeight="1" x14ac:dyDescent="0.2">
      <c r="A668" s="1373"/>
      <c r="B668" s="1511"/>
      <c r="C668" s="846" t="s">
        <v>910</v>
      </c>
      <c r="D668" s="102" t="s">
        <v>109</v>
      </c>
      <c r="E668" s="42">
        <f>ROUND((AG668-AF668)*$AE667,2)</f>
        <v>0</v>
      </c>
      <c r="F668" s="42">
        <f t="shared" ref="F668" si="940">ROUND((AH668-AG668)*$AE667,2)</f>
        <v>0</v>
      </c>
      <c r="G668" s="42">
        <f t="shared" ref="G668" si="941">ROUND((AI668-AH668)*$AE667,2)</f>
        <v>0</v>
      </c>
      <c r="H668" s="213">
        <f t="shared" ref="H668" si="942">ROUND((AJ668-AI668)*$AE667,2)</f>
        <v>0</v>
      </c>
      <c r="I668" s="42">
        <f t="shared" ref="I668" si="943">ROUND((AK668-AJ668)*$AE667,2)</f>
        <v>0</v>
      </c>
      <c r="J668" s="42">
        <f t="shared" ref="J668" si="944">ROUND((AL668-AK668)*$AE667,2)</f>
        <v>0</v>
      </c>
      <c r="K668" s="42">
        <f t="shared" ref="K668" si="945">ROUND((AM668-AL668)*$AE667,2)</f>
        <v>0</v>
      </c>
      <c r="L668" s="42">
        <f t="shared" ref="L668" si="946">ROUND((AN668-AM668)*$AE667,2)</f>
        <v>0</v>
      </c>
      <c r="M668" s="42">
        <f t="shared" ref="M668" si="947">ROUND((AO668-AN668)*$AE667,2)</f>
        <v>0</v>
      </c>
      <c r="N668" s="213">
        <f t="shared" ref="N668" si="948">ROUND((AP668-AO668)*$AE667,2)</f>
        <v>0</v>
      </c>
      <c r="O668" s="42">
        <f t="shared" ref="O668" si="949">ROUND((AQ668-AP668)*$AE667,2)</f>
        <v>0</v>
      </c>
      <c r="P668" s="42">
        <f t="shared" ref="P668" si="950">ROUND((AR668-AQ668)*$AE667,2)</f>
        <v>0</v>
      </c>
      <c r="Q668" s="42">
        <f t="shared" ref="Q668" si="951">ROUND((AS668-AR668)*$AE667,2)</f>
        <v>0</v>
      </c>
      <c r="R668" s="42">
        <f t="shared" ref="R668" si="952">ROUND((AT668-AS668)*$AE667,2)</f>
        <v>0</v>
      </c>
      <c r="S668" s="42">
        <f t="shared" ref="S668" si="953">ROUND((AU668-AT668)*$AE667,2)</f>
        <v>0</v>
      </c>
      <c r="T668" s="42">
        <f t="shared" ref="T668" si="954">ROUND((AV668-AU668)*$AE667,2)</f>
        <v>0</v>
      </c>
      <c r="U668" s="42">
        <f t="shared" ref="U668" si="955">ROUND((AW668-AV668)*$AE667,2)</f>
        <v>0</v>
      </c>
      <c r="V668" s="213">
        <f t="shared" ref="V668" si="956">ROUND((AX668-AW668)*$AE667,2)</f>
        <v>0</v>
      </c>
      <c r="W668" s="42">
        <f t="shared" ref="W668" si="957">ROUND((AY668-AX668)*$AE667,2)</f>
        <v>0</v>
      </c>
      <c r="X668" s="42">
        <f t="shared" ref="X668" si="958">ROUND((AZ668-AY668)*$AE667,2)</f>
        <v>0</v>
      </c>
      <c r="Y668" s="42">
        <f t="shared" ref="Y668" si="959">ROUND((BA668-AZ668)*$AE667,2)</f>
        <v>0</v>
      </c>
      <c r="Z668" s="42">
        <f t="shared" ref="Z668" si="960">ROUND((BB668-BA668)*$AE667,2)</f>
        <v>0</v>
      </c>
      <c r="AA668" s="42">
        <f>ROUND((BC668-BB668)*$AE667,2)</f>
        <v>0</v>
      </c>
      <c r="AB668" s="42">
        <f t="shared" ref="AB668" si="961">ROUND((BD668-BC668)*$AE667,2)</f>
        <v>0</v>
      </c>
      <c r="AC668" s="112"/>
      <c r="AD668" s="70"/>
      <c r="AE668" s="459"/>
      <c r="AF668" s="678">
        <v>856.80889999999999</v>
      </c>
      <c r="AG668" s="678">
        <v>856.80889999999999</v>
      </c>
      <c r="AH668" s="679">
        <v>856.80889999999999</v>
      </c>
      <c r="AI668" s="678">
        <v>856.80889999999999</v>
      </c>
      <c r="AJ668" s="678">
        <v>856.80889999999999</v>
      </c>
      <c r="AK668" s="678">
        <v>856.80889999999999</v>
      </c>
      <c r="AL668" s="678">
        <v>856.80889999999999</v>
      </c>
      <c r="AM668" s="678">
        <v>856.80889999999999</v>
      </c>
      <c r="AN668" s="678">
        <v>856.80889999999999</v>
      </c>
      <c r="AO668" s="678">
        <v>856.80889999999999</v>
      </c>
      <c r="AP668" s="678">
        <v>856.80889999999999</v>
      </c>
      <c r="AQ668" s="678">
        <v>856.80889999999999</v>
      </c>
      <c r="AR668" s="678">
        <v>856.80889999999999</v>
      </c>
      <c r="AS668" s="678">
        <v>856.80889999999999</v>
      </c>
      <c r="AT668" s="678">
        <v>856.80889999999999</v>
      </c>
      <c r="AU668" s="678">
        <v>856.80889999999999</v>
      </c>
      <c r="AV668" s="678">
        <v>856.80889999999999</v>
      </c>
      <c r="AW668" s="678">
        <v>856.80889999999999</v>
      </c>
      <c r="AX668" s="678">
        <v>856.80889999999999</v>
      </c>
      <c r="AY668" s="678">
        <v>856.80889999999999</v>
      </c>
      <c r="AZ668" s="678">
        <v>856.80889999999999</v>
      </c>
      <c r="BA668" s="678">
        <v>856.80889999999999</v>
      </c>
      <c r="BB668" s="678">
        <v>856.80889999999999</v>
      </c>
      <c r="BC668" s="678">
        <v>856.80889999999999</v>
      </c>
      <c r="BD668" s="678">
        <v>856.80889999999999</v>
      </c>
      <c r="BE668" s="400"/>
      <c r="BF668" s="114"/>
      <c r="BG668" s="114"/>
      <c r="BH668" s="114"/>
      <c r="BI668" s="114"/>
      <c r="BJ668" s="114"/>
      <c r="BK668" s="114"/>
      <c r="BL668" s="114"/>
      <c r="BM668" s="114"/>
      <c r="BN668" s="114"/>
      <c r="BO668" s="114"/>
      <c r="BP668" s="114"/>
      <c r="BQ668" s="114"/>
      <c r="BR668" s="114"/>
      <c r="BS668" s="114"/>
      <c r="BT668" s="114"/>
      <c r="BU668" s="114"/>
      <c r="BV668" s="114"/>
      <c r="BW668" s="114"/>
      <c r="BX668" s="114"/>
      <c r="BY668" s="114"/>
      <c r="BZ668" s="114"/>
      <c r="CA668" s="114"/>
      <c r="CB668" s="114"/>
      <c r="CC668" s="114"/>
      <c r="CD668" s="114"/>
      <c r="CE668" s="114"/>
      <c r="CF668" s="114"/>
      <c r="CG668" s="114"/>
      <c r="CH668" s="114"/>
      <c r="CI668" s="114"/>
      <c r="CJ668" s="114"/>
      <c r="CK668" s="114"/>
      <c r="CL668" s="114"/>
      <c r="CM668" s="114"/>
      <c r="CN668" s="114"/>
      <c r="CO668" s="114"/>
      <c r="CP668" s="114"/>
      <c r="CQ668" s="114"/>
      <c r="CR668" s="114"/>
      <c r="CS668" s="114"/>
      <c r="CT668" s="114"/>
      <c r="CU668" s="114"/>
      <c r="CV668" s="114"/>
      <c r="CW668" s="114"/>
      <c r="CX668" s="114"/>
      <c r="CY668" s="114"/>
      <c r="CZ668" s="114"/>
      <c r="DA668" s="114"/>
      <c r="DB668" s="114"/>
      <c r="DC668" s="114"/>
      <c r="DD668" s="114"/>
      <c r="DE668" s="114"/>
      <c r="DF668" s="114"/>
      <c r="DG668" s="114"/>
      <c r="DH668" s="114"/>
      <c r="DI668" s="114"/>
      <c r="DJ668" s="114"/>
      <c r="DK668" s="114"/>
      <c r="DL668" s="114"/>
      <c r="DM668" s="114"/>
      <c r="DN668" s="114"/>
      <c r="DO668" s="114"/>
      <c r="DP668" s="114"/>
      <c r="DQ668" s="114"/>
      <c r="DR668" s="114"/>
      <c r="DS668" s="114"/>
      <c r="DT668" s="114"/>
      <c r="DU668" s="114"/>
      <c r="DV668" s="114"/>
      <c r="DW668" s="121"/>
      <c r="DX668" s="121"/>
      <c r="DY668" s="121"/>
      <c r="DZ668" s="121"/>
      <c r="EA668" s="121"/>
      <c r="EB668" s="121"/>
    </row>
    <row r="669" spans="1:132" s="1" customFormat="1" ht="10.5" customHeight="1" thickBot="1" x14ac:dyDescent="0.25">
      <c r="A669" s="1374"/>
      <c r="B669" s="1527"/>
      <c r="C669" s="197"/>
      <c r="D669" s="166" t="s">
        <v>35</v>
      </c>
      <c r="E669" s="64" t="e">
        <f>E668/E667</f>
        <v>#DIV/0!</v>
      </c>
      <c r="F669" s="64" t="e">
        <f t="shared" ref="F669:AB669" si="962">F668/F667</f>
        <v>#DIV/0!</v>
      </c>
      <c r="G669" s="64" t="e">
        <f t="shared" si="962"/>
        <v>#DIV/0!</v>
      </c>
      <c r="H669" s="221" t="e">
        <f t="shared" si="962"/>
        <v>#DIV/0!</v>
      </c>
      <c r="I669" s="64" t="e">
        <f t="shared" si="962"/>
        <v>#DIV/0!</v>
      </c>
      <c r="J669" s="64" t="e">
        <f t="shared" si="962"/>
        <v>#DIV/0!</v>
      </c>
      <c r="K669" s="64" t="e">
        <f t="shared" si="962"/>
        <v>#DIV/0!</v>
      </c>
      <c r="L669" s="64" t="e">
        <f t="shared" si="962"/>
        <v>#DIV/0!</v>
      </c>
      <c r="M669" s="64" t="e">
        <f t="shared" si="962"/>
        <v>#DIV/0!</v>
      </c>
      <c r="N669" s="221" t="e">
        <f t="shared" si="962"/>
        <v>#DIV/0!</v>
      </c>
      <c r="O669" s="64" t="e">
        <f t="shared" si="962"/>
        <v>#DIV/0!</v>
      </c>
      <c r="P669" s="64" t="e">
        <f t="shared" si="962"/>
        <v>#DIV/0!</v>
      </c>
      <c r="Q669" s="64" t="e">
        <f t="shared" si="962"/>
        <v>#DIV/0!</v>
      </c>
      <c r="R669" s="64" t="e">
        <f t="shared" si="962"/>
        <v>#DIV/0!</v>
      </c>
      <c r="S669" s="64" t="e">
        <f t="shared" si="962"/>
        <v>#DIV/0!</v>
      </c>
      <c r="T669" s="64" t="e">
        <f t="shared" si="962"/>
        <v>#DIV/0!</v>
      </c>
      <c r="U669" s="64" t="e">
        <f t="shared" si="962"/>
        <v>#DIV/0!</v>
      </c>
      <c r="V669" s="221" t="e">
        <f t="shared" si="962"/>
        <v>#DIV/0!</v>
      </c>
      <c r="W669" s="64" t="e">
        <f t="shared" si="962"/>
        <v>#DIV/0!</v>
      </c>
      <c r="X669" s="64" t="e">
        <f t="shared" si="962"/>
        <v>#DIV/0!</v>
      </c>
      <c r="Y669" s="64" t="e">
        <f t="shared" si="962"/>
        <v>#DIV/0!</v>
      </c>
      <c r="Z669" s="64" t="e">
        <f t="shared" si="962"/>
        <v>#DIV/0!</v>
      </c>
      <c r="AA669" s="64" t="e">
        <f t="shared" si="962"/>
        <v>#DIV/0!</v>
      </c>
      <c r="AB669" s="64" t="e">
        <f t="shared" si="962"/>
        <v>#DIV/0!</v>
      </c>
      <c r="AC669" s="112"/>
      <c r="AD669" s="70"/>
      <c r="AE669" s="459"/>
      <c r="AF669" s="183"/>
      <c r="AG669" s="183"/>
      <c r="AH669" s="183"/>
      <c r="AI669" s="183"/>
      <c r="AJ669" s="183"/>
      <c r="AK669" s="183"/>
      <c r="AL669" s="183"/>
      <c r="AM669" s="183"/>
      <c r="AN669" s="183"/>
      <c r="AO669" s="183"/>
      <c r="AP669" s="183"/>
      <c r="AQ669" s="183"/>
      <c r="AR669" s="183"/>
      <c r="AS669" s="183"/>
      <c r="AT669" s="183"/>
      <c r="AU669" s="183"/>
      <c r="AV669" s="183"/>
      <c r="AW669" s="183"/>
      <c r="AX669" s="183"/>
      <c r="AY669" s="183"/>
      <c r="AZ669" s="183"/>
      <c r="BA669" s="183"/>
      <c r="BB669" s="183"/>
      <c r="BC669" s="183"/>
      <c r="BD669" s="183"/>
      <c r="BE669" s="400"/>
      <c r="BF669" s="114"/>
      <c r="BG669" s="114"/>
      <c r="BH669" s="114"/>
      <c r="BI669" s="114"/>
      <c r="BJ669" s="114"/>
      <c r="BK669" s="114"/>
      <c r="BL669" s="114"/>
      <c r="BM669" s="114"/>
      <c r="BN669" s="114"/>
      <c r="BO669" s="114"/>
      <c r="BP669" s="114"/>
      <c r="BQ669" s="114"/>
      <c r="BR669" s="114"/>
      <c r="BS669" s="114"/>
      <c r="BT669" s="114"/>
      <c r="BU669" s="114"/>
      <c r="BV669" s="114"/>
      <c r="BW669" s="114"/>
      <c r="BX669" s="114"/>
      <c r="BY669" s="114"/>
      <c r="BZ669" s="114"/>
      <c r="CA669" s="114"/>
      <c r="CB669" s="114"/>
      <c r="CC669" s="114"/>
      <c r="CD669" s="114"/>
      <c r="CE669" s="114"/>
      <c r="CF669" s="114"/>
      <c r="CG669" s="114"/>
      <c r="CH669" s="114"/>
      <c r="CI669" s="114"/>
      <c r="CJ669" s="114"/>
      <c r="CK669" s="114"/>
      <c r="CL669" s="114"/>
      <c r="CM669" s="114"/>
      <c r="CN669" s="114"/>
      <c r="CO669" s="114"/>
      <c r="CP669" s="114"/>
      <c r="CQ669" s="114"/>
      <c r="CR669" s="114"/>
      <c r="CS669" s="114"/>
      <c r="CT669" s="114"/>
      <c r="CU669" s="114"/>
      <c r="CV669" s="114"/>
      <c r="CW669" s="114"/>
      <c r="CX669" s="114"/>
      <c r="CY669" s="114"/>
      <c r="CZ669" s="114"/>
      <c r="DA669" s="114"/>
      <c r="DB669" s="114"/>
      <c r="DC669" s="114"/>
      <c r="DD669" s="114"/>
      <c r="DE669" s="114"/>
      <c r="DF669" s="114"/>
      <c r="DG669" s="114"/>
      <c r="DH669" s="114"/>
      <c r="DI669" s="114"/>
      <c r="DJ669" s="114"/>
      <c r="DK669" s="114"/>
      <c r="DL669" s="114"/>
      <c r="DM669" s="114"/>
      <c r="DN669" s="114"/>
      <c r="DO669" s="114"/>
      <c r="DP669" s="114"/>
      <c r="DQ669" s="114"/>
      <c r="DR669" s="114"/>
      <c r="DS669" s="114"/>
      <c r="DT669" s="114"/>
      <c r="DU669" s="114"/>
      <c r="DV669" s="114"/>
      <c r="DW669" s="121"/>
      <c r="DX669" s="121"/>
      <c r="DY669" s="121"/>
      <c r="DZ669" s="121"/>
      <c r="EA669" s="121"/>
      <c r="EB669" s="121"/>
    </row>
    <row r="670" spans="1:132" s="1" customFormat="1" ht="10.5" customHeight="1" x14ac:dyDescent="0.2">
      <c r="A670" s="1372" t="s">
        <v>67</v>
      </c>
      <c r="B670" s="1511" t="s">
        <v>484</v>
      </c>
      <c r="C670" s="846"/>
      <c r="D670" s="102"/>
      <c r="E670" s="1653" t="s">
        <v>441</v>
      </c>
      <c r="F670" s="1653"/>
      <c r="G670" s="1653"/>
      <c r="H670" s="227"/>
      <c r="I670" s="81"/>
      <c r="J670" s="81"/>
      <c r="K670" s="81"/>
      <c r="L670" s="81"/>
      <c r="M670" s="81"/>
      <c r="N670" s="227"/>
      <c r="O670" s="81"/>
      <c r="P670" s="81"/>
      <c r="Q670" s="81"/>
      <c r="R670" s="81"/>
      <c r="S670" s="81"/>
      <c r="T670" s="81"/>
      <c r="U670" s="81"/>
      <c r="V670" s="227"/>
      <c r="W670" s="81"/>
      <c r="X670" s="81"/>
      <c r="Y670" s="81"/>
      <c r="Z670" s="81"/>
      <c r="AA670" s="81"/>
      <c r="AB670" s="81"/>
      <c r="AC670" s="41"/>
      <c r="AD670" s="43"/>
      <c r="AE670" s="459"/>
      <c r="AF670" s="183"/>
      <c r="AG670" s="183"/>
      <c r="AH670" s="183"/>
      <c r="AI670" s="183"/>
      <c r="AJ670" s="183"/>
      <c r="AK670" s="183"/>
      <c r="AL670" s="183"/>
      <c r="AM670" s="183"/>
      <c r="AN670" s="183"/>
      <c r="AO670" s="183"/>
      <c r="AP670" s="183"/>
      <c r="AQ670" s="183"/>
      <c r="AR670" s="183"/>
      <c r="AS670" s="183"/>
      <c r="AT670" s="183"/>
      <c r="AU670" s="183"/>
      <c r="AV670" s="183"/>
      <c r="AW670" s="183"/>
      <c r="AX670" s="183"/>
      <c r="AY670" s="183"/>
      <c r="AZ670" s="183"/>
      <c r="BA670" s="183"/>
      <c r="BB670" s="183"/>
      <c r="BC670" s="183"/>
      <c r="BD670" s="183"/>
      <c r="BE670" s="400"/>
      <c r="BF670" s="114"/>
      <c r="BG670" s="114"/>
      <c r="BH670" s="114"/>
      <c r="BI670" s="114"/>
      <c r="BJ670" s="114"/>
      <c r="BK670" s="114"/>
      <c r="BL670" s="114"/>
      <c r="BM670" s="114"/>
      <c r="BN670" s="114"/>
      <c r="BO670" s="114"/>
      <c r="BP670" s="114"/>
      <c r="BQ670" s="114"/>
      <c r="BR670" s="114"/>
      <c r="BS670" s="114"/>
      <c r="BT670" s="114"/>
      <c r="BU670" s="114"/>
      <c r="BV670" s="114"/>
      <c r="BW670" s="114"/>
      <c r="BX670" s="114"/>
      <c r="BY670" s="114"/>
      <c r="BZ670" s="114"/>
      <c r="CA670" s="114"/>
      <c r="CB670" s="114"/>
      <c r="CC670" s="114"/>
      <c r="CD670" s="114"/>
      <c r="CE670" s="114"/>
      <c r="CF670" s="114"/>
      <c r="CG670" s="114"/>
      <c r="CH670" s="114"/>
      <c r="CI670" s="114"/>
      <c r="CJ670" s="114"/>
      <c r="CK670" s="114"/>
      <c r="CL670" s="114"/>
      <c r="CM670" s="114"/>
      <c r="CN670" s="114"/>
      <c r="CO670" s="114"/>
      <c r="CP670" s="114"/>
      <c r="CQ670" s="114"/>
      <c r="CR670" s="114"/>
      <c r="CS670" s="114"/>
      <c r="CT670" s="114"/>
      <c r="CU670" s="114"/>
      <c r="CV670" s="114"/>
      <c r="CW670" s="114"/>
      <c r="CX670" s="114"/>
      <c r="CY670" s="114"/>
      <c r="CZ670" s="114"/>
      <c r="DA670" s="114"/>
      <c r="DB670" s="114"/>
      <c r="DC670" s="114"/>
      <c r="DD670" s="114"/>
      <c r="DE670" s="114"/>
      <c r="DF670" s="114"/>
      <c r="DG670" s="114"/>
      <c r="DH670" s="114"/>
      <c r="DI670" s="114"/>
      <c r="DJ670" s="114"/>
      <c r="DK670" s="114"/>
      <c r="DL670" s="114"/>
      <c r="DM670" s="114"/>
      <c r="DN670" s="114"/>
      <c r="DO670" s="114"/>
      <c r="DP670" s="114"/>
      <c r="DQ670" s="114"/>
      <c r="DR670" s="114"/>
      <c r="DS670" s="114"/>
      <c r="DT670" s="114"/>
      <c r="DU670" s="114"/>
      <c r="DV670" s="114"/>
      <c r="DW670" s="121"/>
      <c r="DX670" s="121"/>
      <c r="DY670" s="121"/>
      <c r="DZ670" s="121"/>
      <c r="EA670" s="121"/>
      <c r="EB670" s="121"/>
    </row>
    <row r="671" spans="1:132" s="1" customFormat="1" ht="10.5" customHeight="1" x14ac:dyDescent="0.2">
      <c r="A671" s="1373"/>
      <c r="B671" s="1511"/>
      <c r="C671" s="846" t="s">
        <v>115</v>
      </c>
      <c r="D671" s="102" t="s">
        <v>27</v>
      </c>
      <c r="E671" s="81">
        <v>0</v>
      </c>
      <c r="F671" s="630">
        <v>0</v>
      </c>
      <c r="G671" s="630">
        <v>0</v>
      </c>
      <c r="H671" s="632">
        <v>0</v>
      </c>
      <c r="I671" s="630">
        <v>0</v>
      </c>
      <c r="J671" s="630">
        <v>0</v>
      </c>
      <c r="K671" s="630">
        <v>0</v>
      </c>
      <c r="L671" s="630">
        <v>0</v>
      </c>
      <c r="M671" s="630">
        <v>0</v>
      </c>
      <c r="N671" s="632">
        <v>0</v>
      </c>
      <c r="O671" s="630">
        <v>0</v>
      </c>
      <c r="P671" s="630">
        <v>0</v>
      </c>
      <c r="Q671" s="630">
        <v>0</v>
      </c>
      <c r="R671" s="630">
        <v>0</v>
      </c>
      <c r="S671" s="630">
        <v>0</v>
      </c>
      <c r="T671" s="630">
        <v>0</v>
      </c>
      <c r="U671" s="630">
        <v>0</v>
      </c>
      <c r="V671" s="632">
        <v>0</v>
      </c>
      <c r="W671" s="630">
        <v>0</v>
      </c>
      <c r="X671" s="630">
        <v>0</v>
      </c>
      <c r="Y671" s="630">
        <v>0</v>
      </c>
      <c r="Z671" s="630">
        <v>0</v>
      </c>
      <c r="AA671" s="630">
        <v>0</v>
      </c>
      <c r="AB671" s="630">
        <v>0</v>
      </c>
      <c r="AC671" s="41"/>
      <c r="AD671" s="43"/>
      <c r="AE671" s="459"/>
      <c r="AF671" s="183"/>
      <c r="AG671" s="183"/>
      <c r="AH671" s="183"/>
      <c r="AI671" s="183"/>
      <c r="AJ671" s="183"/>
      <c r="AK671" s="183"/>
      <c r="AL671" s="183"/>
      <c r="AM671" s="183"/>
      <c r="AN671" s="183"/>
      <c r="AO671" s="183"/>
      <c r="AP671" s="183"/>
      <c r="AQ671" s="183"/>
      <c r="AR671" s="183"/>
      <c r="AS671" s="183"/>
      <c r="AT671" s="183"/>
      <c r="AU671" s="183"/>
      <c r="AV671" s="183"/>
      <c r="AW671" s="183"/>
      <c r="AX671" s="183"/>
      <c r="AY671" s="183"/>
      <c r="AZ671" s="183"/>
      <c r="BA671" s="183"/>
      <c r="BB671" s="183"/>
      <c r="BC671" s="183"/>
      <c r="BD671" s="183"/>
      <c r="BE671" s="400"/>
      <c r="BF671" s="114"/>
      <c r="BG671" s="114"/>
      <c r="BH671" s="114"/>
      <c r="BI671" s="114"/>
      <c r="BJ671" s="114"/>
      <c r="BK671" s="114"/>
      <c r="BL671" s="114"/>
      <c r="BM671" s="114"/>
      <c r="BN671" s="114"/>
      <c r="BO671" s="114"/>
      <c r="BP671" s="114"/>
      <c r="BQ671" s="114"/>
      <c r="BR671" s="114"/>
      <c r="BS671" s="114"/>
      <c r="BT671" s="114"/>
      <c r="BU671" s="114"/>
      <c r="BV671" s="114"/>
      <c r="BW671" s="114"/>
      <c r="BX671" s="114"/>
      <c r="BY671" s="114"/>
      <c r="BZ671" s="114"/>
      <c r="CA671" s="114"/>
      <c r="CB671" s="114"/>
      <c r="CC671" s="114"/>
      <c r="CD671" s="114"/>
      <c r="CE671" s="114"/>
      <c r="CF671" s="114"/>
      <c r="CG671" s="114"/>
      <c r="CH671" s="114"/>
      <c r="CI671" s="114"/>
      <c r="CJ671" s="114"/>
      <c r="CK671" s="114"/>
      <c r="CL671" s="114"/>
      <c r="CM671" s="114"/>
      <c r="CN671" s="114"/>
      <c r="CO671" s="114"/>
      <c r="CP671" s="114"/>
      <c r="CQ671" s="114"/>
      <c r="CR671" s="114"/>
      <c r="CS671" s="114"/>
      <c r="CT671" s="114"/>
      <c r="CU671" s="114"/>
      <c r="CV671" s="114"/>
      <c r="CW671" s="114"/>
      <c r="CX671" s="114"/>
      <c r="CY671" s="114"/>
      <c r="CZ671" s="114"/>
      <c r="DA671" s="114"/>
      <c r="DB671" s="114"/>
      <c r="DC671" s="114"/>
      <c r="DD671" s="114"/>
      <c r="DE671" s="114"/>
      <c r="DF671" s="114"/>
      <c r="DG671" s="114"/>
      <c r="DH671" s="114"/>
      <c r="DI671" s="114"/>
      <c r="DJ671" s="114"/>
      <c r="DK671" s="114"/>
      <c r="DL671" s="114"/>
      <c r="DM671" s="114"/>
      <c r="DN671" s="114"/>
      <c r="DO671" s="114"/>
      <c r="DP671" s="114"/>
      <c r="DQ671" s="114"/>
      <c r="DR671" s="114"/>
      <c r="DS671" s="114"/>
      <c r="DT671" s="114"/>
      <c r="DU671" s="114"/>
      <c r="DV671" s="114"/>
      <c r="DW671" s="121"/>
      <c r="DX671" s="121"/>
      <c r="DY671" s="121"/>
      <c r="DZ671" s="121"/>
      <c r="EA671" s="121"/>
      <c r="EB671" s="121"/>
    </row>
    <row r="672" spans="1:132" s="1" customFormat="1" ht="10.5" customHeight="1" x14ac:dyDescent="0.2">
      <c r="A672" s="1373"/>
      <c r="B672" s="1511"/>
      <c r="C672" s="846" t="s">
        <v>910</v>
      </c>
      <c r="D672" s="102" t="s">
        <v>108</v>
      </c>
      <c r="E672" s="42">
        <f>ROUND((AG672-AF672)*$AE672,2)</f>
        <v>0</v>
      </c>
      <c r="F672" s="42">
        <f t="shared" ref="F672" si="963">ROUND((AH672-AG672)*$AE672,2)</f>
        <v>0</v>
      </c>
      <c r="G672" s="42">
        <f t="shared" ref="G672" si="964">ROUND((AI672-AH672)*$AE672,2)</f>
        <v>0</v>
      </c>
      <c r="H672" s="213">
        <f t="shared" ref="H672" si="965">ROUND((AJ672-AI672)*$AE672,2)</f>
        <v>0</v>
      </c>
      <c r="I672" s="42">
        <f t="shared" ref="I672" si="966">ROUND((AK672-AJ672)*$AE672,2)</f>
        <v>0</v>
      </c>
      <c r="J672" s="42">
        <f t="shared" ref="J672" si="967">ROUND((AL672-AK672)*$AE672,2)</f>
        <v>0</v>
      </c>
      <c r="K672" s="42">
        <f t="shared" ref="K672" si="968">ROUND((AM672-AL672)*$AE672,2)</f>
        <v>0</v>
      </c>
      <c r="L672" s="42">
        <f t="shared" ref="L672" si="969">ROUND((AN672-AM672)*$AE672,2)</f>
        <v>0</v>
      </c>
      <c r="M672" s="42">
        <f t="shared" ref="M672" si="970">ROUND((AO672-AN672)*$AE672,2)</f>
        <v>0</v>
      </c>
      <c r="N672" s="213">
        <f t="shared" ref="N672" si="971">ROUND((AP672-AO672)*$AE672,2)</f>
        <v>0</v>
      </c>
      <c r="O672" s="42">
        <f t="shared" ref="O672" si="972">ROUND((AQ672-AP672)*$AE672,2)</f>
        <v>0</v>
      </c>
      <c r="P672" s="42">
        <f t="shared" ref="P672" si="973">ROUND((AR672-AQ672)*$AE672,2)</f>
        <v>0</v>
      </c>
      <c r="Q672" s="42">
        <f t="shared" ref="Q672" si="974">ROUND((AS672-AR672)*$AE672,2)</f>
        <v>0</v>
      </c>
      <c r="R672" s="42">
        <f t="shared" ref="R672" si="975">ROUND((AT672-AS672)*$AE672,2)</f>
        <v>0</v>
      </c>
      <c r="S672" s="42">
        <f t="shared" ref="S672" si="976">ROUND((AU672-AT672)*$AE672,2)</f>
        <v>0</v>
      </c>
      <c r="T672" s="42">
        <f t="shared" ref="T672" si="977">ROUND((AV672-AU672)*$AE672,2)</f>
        <v>0</v>
      </c>
      <c r="U672" s="42">
        <f t="shared" ref="U672" si="978">ROUND((AW672-AV672)*$AE672,2)</f>
        <v>0</v>
      </c>
      <c r="V672" s="213">
        <f t="shared" ref="V672" si="979">ROUND((AX672-AW672)*$AE672,2)</f>
        <v>0</v>
      </c>
      <c r="W672" s="42">
        <f t="shared" ref="W672" si="980">ROUND((AY672-AX672)*$AE672,2)</f>
        <v>0</v>
      </c>
      <c r="X672" s="42">
        <f t="shared" ref="X672" si="981">ROUND((AZ672-AY672)*$AE672,2)</f>
        <v>0</v>
      </c>
      <c r="Y672" s="42">
        <f t="shared" ref="Y672" si="982">ROUND((BA672-AZ672)*$AE672,2)</f>
        <v>0</v>
      </c>
      <c r="Z672" s="42">
        <f t="shared" ref="Z672" si="983">ROUND((BB672-BA672)*$AE672,2)</f>
        <v>0</v>
      </c>
      <c r="AA672" s="42">
        <f>ROUND((BC672-BB672)*$AE672,2)</f>
        <v>0</v>
      </c>
      <c r="AB672" s="42">
        <f t="shared" ref="AB672" si="984">ROUND((BD672-BC672)*$AE672,2)</f>
        <v>0</v>
      </c>
      <c r="AC672" s="41">
        <f>SUM(E672:AB672)</f>
        <v>0</v>
      </c>
      <c r="AD672" s="43">
        <f>SUM(E673:AB673)</f>
        <v>0</v>
      </c>
      <c r="AE672" s="459">
        <v>1</v>
      </c>
      <c r="AF672" s="678">
        <v>1295975.04</v>
      </c>
      <c r="AG672" s="678">
        <v>1295975.04</v>
      </c>
      <c r="AH672" s="679">
        <v>1295975.04</v>
      </c>
      <c r="AI672" s="678">
        <v>1295975.04</v>
      </c>
      <c r="AJ672" s="678">
        <v>1295975.04</v>
      </c>
      <c r="AK672" s="678">
        <v>1295975.04</v>
      </c>
      <c r="AL672" s="678">
        <v>1295975.04</v>
      </c>
      <c r="AM672" s="678">
        <v>1295975.04</v>
      </c>
      <c r="AN672" s="678">
        <v>1295975.04</v>
      </c>
      <c r="AO672" s="678">
        <v>1295975.04</v>
      </c>
      <c r="AP672" s="678">
        <v>1295975.04</v>
      </c>
      <c r="AQ672" s="678">
        <v>1295975.04</v>
      </c>
      <c r="AR672" s="678">
        <v>1295975.04</v>
      </c>
      <c r="AS672" s="678">
        <v>1295975.04</v>
      </c>
      <c r="AT672" s="678">
        <v>1295975.04</v>
      </c>
      <c r="AU672" s="678">
        <v>1295975.04</v>
      </c>
      <c r="AV672" s="678">
        <v>1295975.04</v>
      </c>
      <c r="AW672" s="678">
        <v>1295975.04</v>
      </c>
      <c r="AX672" s="678">
        <v>1295975.04</v>
      </c>
      <c r="AY672" s="678">
        <v>1295975.04</v>
      </c>
      <c r="AZ672" s="678">
        <v>1295975.04</v>
      </c>
      <c r="BA672" s="678">
        <v>1295975.04</v>
      </c>
      <c r="BB672" s="678">
        <v>1295975.04</v>
      </c>
      <c r="BC672" s="678">
        <v>1295975.04</v>
      </c>
      <c r="BD672" s="678">
        <v>1295975.04</v>
      </c>
      <c r="BE672" s="400"/>
      <c r="BF672" s="114"/>
      <c r="BG672" s="114"/>
      <c r="BH672" s="114"/>
      <c r="BI672" s="114"/>
      <c r="BJ672" s="114"/>
      <c r="BK672" s="114"/>
      <c r="BL672" s="114"/>
      <c r="BM672" s="114"/>
      <c r="BN672" s="114"/>
      <c r="BO672" s="114"/>
      <c r="BP672" s="114"/>
      <c r="BQ672" s="114"/>
      <c r="BR672" s="114"/>
      <c r="BS672" s="114"/>
      <c r="BT672" s="114"/>
      <c r="BU672" s="114"/>
      <c r="BV672" s="114"/>
      <c r="BW672" s="114"/>
      <c r="BX672" s="114"/>
      <c r="BY672" s="114"/>
      <c r="BZ672" s="114"/>
      <c r="CA672" s="114"/>
      <c r="CB672" s="114"/>
      <c r="CC672" s="114"/>
      <c r="CD672" s="114"/>
      <c r="CE672" s="114"/>
      <c r="CF672" s="114"/>
      <c r="CG672" s="114"/>
      <c r="CH672" s="114"/>
      <c r="CI672" s="114"/>
      <c r="CJ672" s="114"/>
      <c r="CK672" s="114"/>
      <c r="CL672" s="114"/>
      <c r="CM672" s="114"/>
      <c r="CN672" s="114"/>
      <c r="CO672" s="114"/>
      <c r="CP672" s="114"/>
      <c r="CQ672" s="114"/>
      <c r="CR672" s="114"/>
      <c r="CS672" s="114"/>
      <c r="CT672" s="114"/>
      <c r="CU672" s="114"/>
      <c r="CV672" s="114"/>
      <c r="CW672" s="114"/>
      <c r="CX672" s="114"/>
      <c r="CY672" s="114"/>
      <c r="CZ672" s="114"/>
      <c r="DA672" s="114"/>
      <c r="DB672" s="114"/>
      <c r="DC672" s="114"/>
      <c r="DD672" s="114"/>
      <c r="DE672" s="114"/>
      <c r="DF672" s="114"/>
      <c r="DG672" s="114"/>
      <c r="DH672" s="114"/>
      <c r="DI672" s="114"/>
      <c r="DJ672" s="114"/>
      <c r="DK672" s="114"/>
      <c r="DL672" s="114"/>
      <c r="DM672" s="114"/>
      <c r="DN672" s="114"/>
      <c r="DO672" s="114"/>
      <c r="DP672" s="114"/>
      <c r="DQ672" s="114"/>
      <c r="DR672" s="114"/>
      <c r="DS672" s="114"/>
      <c r="DT672" s="114"/>
      <c r="DU672" s="114"/>
      <c r="DV672" s="114"/>
      <c r="DW672" s="121"/>
      <c r="DX672" s="121"/>
      <c r="DY672" s="121"/>
      <c r="DZ672" s="121"/>
      <c r="EA672" s="121"/>
      <c r="EB672" s="121"/>
    </row>
    <row r="673" spans="1:132" s="1" customFormat="1" ht="10.5" customHeight="1" x14ac:dyDescent="0.2">
      <c r="A673" s="1373"/>
      <c r="B673" s="1511"/>
      <c r="C673" s="846" t="s">
        <v>910</v>
      </c>
      <c r="D673" s="102" t="s">
        <v>109</v>
      </c>
      <c r="E673" s="42">
        <f>ROUND((AG673-AF673)*$AE672,2)</f>
        <v>0</v>
      </c>
      <c r="F673" s="42">
        <f t="shared" ref="F673" si="985">ROUND((AH673-AG673)*$AE672,2)</f>
        <v>0</v>
      </c>
      <c r="G673" s="42">
        <f t="shared" ref="G673" si="986">ROUND((AI673-AH673)*$AE672,2)</f>
        <v>0</v>
      </c>
      <c r="H673" s="213">
        <f t="shared" ref="H673" si="987">ROUND((AJ673-AI673)*$AE672,2)</f>
        <v>0</v>
      </c>
      <c r="I673" s="42">
        <f t="shared" ref="I673" si="988">ROUND((AK673-AJ673)*$AE672,2)</f>
        <v>0</v>
      </c>
      <c r="J673" s="42">
        <f t="shared" ref="J673" si="989">ROUND((AL673-AK673)*$AE672,2)</f>
        <v>0</v>
      </c>
      <c r="K673" s="42">
        <f t="shared" ref="K673" si="990">ROUND((AM673-AL673)*$AE672,2)</f>
        <v>0</v>
      </c>
      <c r="L673" s="42">
        <f t="shared" ref="L673" si="991">ROUND((AN673-AM673)*$AE672,2)</f>
        <v>0</v>
      </c>
      <c r="M673" s="42">
        <f t="shared" ref="M673" si="992">ROUND((AO673-AN673)*$AE672,2)</f>
        <v>0</v>
      </c>
      <c r="N673" s="213">
        <f t="shared" ref="N673" si="993">ROUND((AP673-AO673)*$AE672,2)</f>
        <v>0</v>
      </c>
      <c r="O673" s="42">
        <f t="shared" ref="O673" si="994">ROUND((AQ673-AP673)*$AE672,2)</f>
        <v>0</v>
      </c>
      <c r="P673" s="42">
        <f t="shared" ref="P673" si="995">ROUND((AR673-AQ673)*$AE672,2)</f>
        <v>0</v>
      </c>
      <c r="Q673" s="42">
        <f t="shared" ref="Q673" si="996">ROUND((AS673-AR673)*$AE672,2)</f>
        <v>0</v>
      </c>
      <c r="R673" s="42">
        <f t="shared" ref="R673" si="997">ROUND((AT673-AS673)*$AE672,2)</f>
        <v>0</v>
      </c>
      <c r="S673" s="42">
        <f t="shared" ref="S673" si="998">ROUND((AU673-AT673)*$AE672,2)</f>
        <v>0</v>
      </c>
      <c r="T673" s="42">
        <f t="shared" ref="T673" si="999">ROUND((AV673-AU673)*$AE672,2)</f>
        <v>0</v>
      </c>
      <c r="U673" s="42">
        <f t="shared" ref="U673" si="1000">ROUND((AW673-AV673)*$AE672,2)</f>
        <v>0</v>
      </c>
      <c r="V673" s="213">
        <f t="shared" ref="V673" si="1001">ROUND((AX673-AW673)*$AE672,2)</f>
        <v>0</v>
      </c>
      <c r="W673" s="42">
        <f t="shared" ref="W673" si="1002">ROUND((AY673-AX673)*$AE672,2)</f>
        <v>0</v>
      </c>
      <c r="X673" s="42">
        <f t="shared" ref="X673" si="1003">ROUND((AZ673-AY673)*$AE672,2)</f>
        <v>0</v>
      </c>
      <c r="Y673" s="42">
        <f t="shared" ref="Y673" si="1004">ROUND((BA673-AZ673)*$AE672,2)</f>
        <v>0</v>
      </c>
      <c r="Z673" s="42">
        <f t="shared" ref="Z673" si="1005">ROUND((BB673-BA673)*$AE672,2)</f>
        <v>0</v>
      </c>
      <c r="AA673" s="42">
        <f>ROUND((BC673-BB673)*$AE672,2)</f>
        <v>0</v>
      </c>
      <c r="AB673" s="42">
        <f t="shared" ref="AB673" si="1006">ROUND((BD673-BC673)*$AE672,2)</f>
        <v>0</v>
      </c>
      <c r="AC673" s="112"/>
      <c r="AD673" s="70"/>
      <c r="AE673" s="458"/>
      <c r="AF673" s="678">
        <v>5475445.4400000004</v>
      </c>
      <c r="AG673" s="678">
        <v>5475445.4400000004</v>
      </c>
      <c r="AH673" s="679">
        <v>5475445.4400000004</v>
      </c>
      <c r="AI673" s="678">
        <v>5475445.4400000004</v>
      </c>
      <c r="AJ673" s="678">
        <v>5475445.4400000004</v>
      </c>
      <c r="AK673" s="678">
        <v>5475445.4400000004</v>
      </c>
      <c r="AL673" s="678">
        <v>5475445.4400000004</v>
      </c>
      <c r="AM673" s="678">
        <v>5475445.4400000004</v>
      </c>
      <c r="AN673" s="678">
        <v>5475445.4400000004</v>
      </c>
      <c r="AO673" s="678">
        <v>5475445.4400000004</v>
      </c>
      <c r="AP673" s="678">
        <v>5475445.4400000004</v>
      </c>
      <c r="AQ673" s="678">
        <v>5475445.4400000004</v>
      </c>
      <c r="AR673" s="678">
        <v>5475445.4400000004</v>
      </c>
      <c r="AS673" s="678">
        <v>5475445.4400000004</v>
      </c>
      <c r="AT673" s="678">
        <v>5475445.4400000004</v>
      </c>
      <c r="AU673" s="678">
        <v>5475445.4400000004</v>
      </c>
      <c r="AV673" s="678">
        <v>5475445.4400000004</v>
      </c>
      <c r="AW673" s="678">
        <v>5475445.4400000004</v>
      </c>
      <c r="AX673" s="678">
        <v>5475445.4400000004</v>
      </c>
      <c r="AY673" s="678">
        <v>5475445.4400000004</v>
      </c>
      <c r="AZ673" s="678">
        <v>5475445.4400000004</v>
      </c>
      <c r="BA673" s="678">
        <v>5475445.4400000004</v>
      </c>
      <c r="BB673" s="678">
        <v>5475445.4400000004</v>
      </c>
      <c r="BC673" s="678">
        <v>5475445.4400000004</v>
      </c>
      <c r="BD673" s="678">
        <v>5475445.4400000004</v>
      </c>
      <c r="BE673" s="400"/>
      <c r="BF673" s="114"/>
      <c r="BG673" s="114"/>
      <c r="BH673" s="114"/>
      <c r="BI673" s="114"/>
      <c r="BJ673" s="114"/>
      <c r="BK673" s="114"/>
      <c r="BL673" s="114"/>
      <c r="BM673" s="114"/>
      <c r="BN673" s="114"/>
      <c r="BO673" s="114"/>
      <c r="BP673" s="114"/>
      <c r="BQ673" s="114"/>
      <c r="BR673" s="114"/>
      <c r="BS673" s="114"/>
      <c r="BT673" s="114"/>
      <c r="BU673" s="114"/>
      <c r="BV673" s="114"/>
      <c r="BW673" s="114"/>
      <c r="BX673" s="114"/>
      <c r="BY673" s="114"/>
      <c r="BZ673" s="114"/>
      <c r="CA673" s="114"/>
      <c r="CB673" s="114"/>
      <c r="CC673" s="114"/>
      <c r="CD673" s="114"/>
      <c r="CE673" s="114"/>
      <c r="CF673" s="114"/>
      <c r="CG673" s="114"/>
      <c r="CH673" s="114"/>
      <c r="CI673" s="114"/>
      <c r="CJ673" s="114"/>
      <c r="CK673" s="114"/>
      <c r="CL673" s="114"/>
      <c r="CM673" s="114"/>
      <c r="CN673" s="114"/>
      <c r="CO673" s="114"/>
      <c r="CP673" s="114"/>
      <c r="CQ673" s="114"/>
      <c r="CR673" s="114"/>
      <c r="CS673" s="114"/>
      <c r="CT673" s="114"/>
      <c r="CU673" s="114"/>
      <c r="CV673" s="114"/>
      <c r="CW673" s="114"/>
      <c r="CX673" s="114"/>
      <c r="CY673" s="114"/>
      <c r="CZ673" s="114"/>
      <c r="DA673" s="114"/>
      <c r="DB673" s="114"/>
      <c r="DC673" s="114"/>
      <c r="DD673" s="114"/>
      <c r="DE673" s="114"/>
      <c r="DF673" s="114"/>
      <c r="DG673" s="114"/>
      <c r="DH673" s="114"/>
      <c r="DI673" s="114"/>
      <c r="DJ673" s="114"/>
      <c r="DK673" s="114"/>
      <c r="DL673" s="114"/>
      <c r="DM673" s="114"/>
      <c r="DN673" s="114"/>
      <c r="DO673" s="114"/>
      <c r="DP673" s="114"/>
      <c r="DQ673" s="114"/>
      <c r="DR673" s="114"/>
      <c r="DS673" s="114"/>
      <c r="DT673" s="114"/>
      <c r="DU673" s="114"/>
      <c r="DV673" s="114"/>
      <c r="DW673" s="121"/>
      <c r="DX673" s="121"/>
      <c r="DY673" s="121"/>
      <c r="DZ673" s="121"/>
      <c r="EA673" s="121"/>
      <c r="EB673" s="121"/>
    </row>
    <row r="674" spans="1:132" s="1" customFormat="1" ht="10.5" customHeight="1" thickBot="1" x14ac:dyDescent="0.25">
      <c r="A674" s="1374"/>
      <c r="B674" s="1527"/>
      <c r="C674" s="197"/>
      <c r="D674" s="166" t="s">
        <v>35</v>
      </c>
      <c r="E674" s="64" t="e">
        <f>E673/E672</f>
        <v>#DIV/0!</v>
      </c>
      <c r="F674" s="64" t="e">
        <f t="shared" ref="F674:AB674" si="1007">F673/F672</f>
        <v>#DIV/0!</v>
      </c>
      <c r="G674" s="64" t="e">
        <f t="shared" si="1007"/>
        <v>#DIV/0!</v>
      </c>
      <c r="H674" s="221" t="e">
        <f t="shared" si="1007"/>
        <v>#DIV/0!</v>
      </c>
      <c r="I674" s="64" t="e">
        <f t="shared" si="1007"/>
        <v>#DIV/0!</v>
      </c>
      <c r="J674" s="64" t="e">
        <f t="shared" si="1007"/>
        <v>#DIV/0!</v>
      </c>
      <c r="K674" s="64" t="e">
        <f t="shared" si="1007"/>
        <v>#DIV/0!</v>
      </c>
      <c r="L674" s="64" t="e">
        <f t="shared" si="1007"/>
        <v>#DIV/0!</v>
      </c>
      <c r="M674" s="64" t="e">
        <f t="shared" si="1007"/>
        <v>#DIV/0!</v>
      </c>
      <c r="N674" s="221" t="e">
        <f t="shared" si="1007"/>
        <v>#DIV/0!</v>
      </c>
      <c r="O674" s="64" t="e">
        <f t="shared" si="1007"/>
        <v>#DIV/0!</v>
      </c>
      <c r="P674" s="64" t="e">
        <f t="shared" si="1007"/>
        <v>#DIV/0!</v>
      </c>
      <c r="Q674" s="64" t="e">
        <f t="shared" si="1007"/>
        <v>#DIV/0!</v>
      </c>
      <c r="R674" s="64" t="e">
        <f t="shared" si="1007"/>
        <v>#DIV/0!</v>
      </c>
      <c r="S674" s="64" t="e">
        <f t="shared" si="1007"/>
        <v>#DIV/0!</v>
      </c>
      <c r="T674" s="64" t="e">
        <f t="shared" si="1007"/>
        <v>#DIV/0!</v>
      </c>
      <c r="U674" s="64" t="e">
        <f t="shared" si="1007"/>
        <v>#DIV/0!</v>
      </c>
      <c r="V674" s="221" t="e">
        <f t="shared" si="1007"/>
        <v>#DIV/0!</v>
      </c>
      <c r="W674" s="64" t="e">
        <f t="shared" si="1007"/>
        <v>#DIV/0!</v>
      </c>
      <c r="X674" s="64" t="e">
        <f t="shared" si="1007"/>
        <v>#DIV/0!</v>
      </c>
      <c r="Y674" s="64" t="e">
        <f t="shared" si="1007"/>
        <v>#DIV/0!</v>
      </c>
      <c r="Z674" s="64" t="e">
        <f t="shared" si="1007"/>
        <v>#DIV/0!</v>
      </c>
      <c r="AA674" s="64" t="e">
        <f t="shared" si="1007"/>
        <v>#DIV/0!</v>
      </c>
      <c r="AB674" s="64" t="e">
        <f t="shared" si="1007"/>
        <v>#DIV/0!</v>
      </c>
      <c r="AC674" s="112"/>
      <c r="AD674" s="70"/>
      <c r="AE674" s="458"/>
      <c r="AF674" s="183"/>
      <c r="AG674" s="183"/>
      <c r="AH674" s="183"/>
      <c r="AI674" s="183"/>
      <c r="AJ674" s="183"/>
      <c r="AK674" s="183"/>
      <c r="AL674" s="183"/>
      <c r="AM674" s="183"/>
      <c r="AN674" s="183"/>
      <c r="AO674" s="183"/>
      <c r="AP674" s="183"/>
      <c r="AQ674" s="183"/>
      <c r="AR674" s="183"/>
      <c r="AS674" s="183"/>
      <c r="AT674" s="183"/>
      <c r="AU674" s="183"/>
      <c r="AV674" s="183"/>
      <c r="AW674" s="183"/>
      <c r="AX674" s="183"/>
      <c r="AY674" s="183"/>
      <c r="AZ674" s="183"/>
      <c r="BA674" s="183"/>
      <c r="BB674" s="183"/>
      <c r="BC674" s="183"/>
      <c r="BD674" s="183"/>
      <c r="BE674" s="400"/>
      <c r="BF674" s="114"/>
      <c r="BG674" s="114"/>
      <c r="BH674" s="114"/>
      <c r="BI674" s="114"/>
      <c r="BJ674" s="114"/>
      <c r="BK674" s="114"/>
      <c r="BL674" s="114"/>
      <c r="BM674" s="114"/>
      <c r="BN674" s="114"/>
      <c r="BO674" s="114"/>
      <c r="BP674" s="114"/>
      <c r="BQ674" s="114"/>
      <c r="BR674" s="114"/>
      <c r="BS674" s="114"/>
      <c r="BT674" s="114"/>
      <c r="BU674" s="114"/>
      <c r="BV674" s="114"/>
      <c r="BW674" s="114"/>
      <c r="BX674" s="114"/>
      <c r="BY674" s="114"/>
      <c r="BZ674" s="114"/>
      <c r="CA674" s="114"/>
      <c r="CB674" s="114"/>
      <c r="CC674" s="114"/>
      <c r="CD674" s="114"/>
      <c r="CE674" s="114"/>
      <c r="CF674" s="114"/>
      <c r="CG674" s="114"/>
      <c r="CH674" s="114"/>
      <c r="CI674" s="114"/>
      <c r="CJ674" s="114"/>
      <c r="CK674" s="114"/>
      <c r="CL674" s="114"/>
      <c r="CM674" s="114"/>
      <c r="CN674" s="114"/>
      <c r="CO674" s="114"/>
      <c r="CP674" s="114"/>
      <c r="CQ674" s="114"/>
      <c r="CR674" s="114"/>
      <c r="CS674" s="114"/>
      <c r="CT674" s="114"/>
      <c r="CU674" s="114"/>
      <c r="CV674" s="114"/>
      <c r="CW674" s="114"/>
      <c r="CX674" s="114"/>
      <c r="CY674" s="114"/>
      <c r="CZ674" s="114"/>
      <c r="DA674" s="114"/>
      <c r="DB674" s="114"/>
      <c r="DC674" s="114"/>
      <c r="DD674" s="114"/>
      <c r="DE674" s="114"/>
      <c r="DF674" s="114"/>
      <c r="DG674" s="114"/>
      <c r="DH674" s="114"/>
      <c r="DI674" s="114"/>
      <c r="DJ674" s="114"/>
      <c r="DK674" s="114"/>
      <c r="DL674" s="114"/>
      <c r="DM674" s="114"/>
      <c r="DN674" s="114"/>
      <c r="DO674" s="114"/>
      <c r="DP674" s="114"/>
      <c r="DQ674" s="114"/>
      <c r="DR674" s="114"/>
      <c r="DS674" s="114"/>
      <c r="DT674" s="114"/>
      <c r="DU674" s="114"/>
      <c r="DV674" s="114"/>
      <c r="DW674" s="121"/>
      <c r="DX674" s="121"/>
      <c r="DY674" s="121"/>
      <c r="DZ674" s="121"/>
      <c r="EA674" s="121"/>
      <c r="EB674" s="121"/>
    </row>
    <row r="675" spans="1:132" s="1" customFormat="1" ht="10.5" customHeight="1" x14ac:dyDescent="0.2">
      <c r="A675" s="1372" t="s">
        <v>68</v>
      </c>
      <c r="B675" s="1524" t="s">
        <v>190</v>
      </c>
      <c r="C675" s="695"/>
      <c r="D675" s="726"/>
      <c r="E675" s="1653" t="s">
        <v>441</v>
      </c>
      <c r="F675" s="1653"/>
      <c r="G675" s="1653"/>
      <c r="H675" s="219"/>
      <c r="I675" s="61"/>
      <c r="J675" s="61"/>
      <c r="K675" s="61"/>
      <c r="L675" s="61"/>
      <c r="M675" s="61"/>
      <c r="N675" s="219"/>
      <c r="O675" s="61"/>
      <c r="P675" s="61"/>
      <c r="Q675" s="61"/>
      <c r="R675" s="61"/>
      <c r="S675" s="61"/>
      <c r="T675" s="61"/>
      <c r="U675" s="61"/>
      <c r="V675" s="219"/>
      <c r="W675" s="61"/>
      <c r="X675" s="61"/>
      <c r="Y675" s="61"/>
      <c r="Z675" s="61"/>
      <c r="AA675" s="61"/>
      <c r="AB675" s="61"/>
      <c r="AC675" s="41"/>
      <c r="AD675" s="43"/>
      <c r="AE675" s="358"/>
      <c r="AF675" s="182"/>
      <c r="AG675" s="182"/>
      <c r="AH675" s="182"/>
      <c r="AI675" s="182"/>
      <c r="AJ675" s="182"/>
      <c r="AK675" s="182"/>
      <c r="AL675" s="182"/>
      <c r="AM675" s="182"/>
      <c r="AN675" s="182"/>
      <c r="AO675" s="182"/>
      <c r="AP675" s="182"/>
      <c r="AQ675" s="182"/>
      <c r="AR675" s="182"/>
      <c r="AS675" s="182"/>
      <c r="AT675" s="182"/>
      <c r="AU675" s="182"/>
      <c r="AV675" s="182"/>
      <c r="AW675" s="182"/>
      <c r="AX675" s="182"/>
      <c r="AY675" s="182"/>
      <c r="AZ675" s="182"/>
      <c r="BA675" s="182"/>
      <c r="BB675" s="182"/>
      <c r="BC675" s="187"/>
      <c r="BD675" s="187"/>
      <c r="BE675" s="400"/>
      <c r="BF675" s="114"/>
      <c r="BG675" s="114"/>
      <c r="BH675" s="114"/>
      <c r="BI675" s="114"/>
      <c r="BJ675" s="114"/>
      <c r="BK675" s="114"/>
      <c r="BL675" s="114"/>
      <c r="BM675" s="114"/>
      <c r="BN675" s="114"/>
      <c r="BO675" s="114"/>
      <c r="BP675" s="114"/>
      <c r="BQ675" s="114"/>
      <c r="BR675" s="114"/>
      <c r="BS675" s="114"/>
      <c r="BT675" s="114"/>
      <c r="BU675" s="114"/>
      <c r="BV675" s="114"/>
      <c r="BW675" s="114"/>
      <c r="BX675" s="114"/>
      <c r="BY675" s="114"/>
      <c r="BZ675" s="114"/>
      <c r="CA675" s="114"/>
      <c r="CB675" s="114"/>
      <c r="CC675" s="114"/>
      <c r="CD675" s="114"/>
      <c r="CE675" s="114"/>
      <c r="CF675" s="114"/>
      <c r="CG675" s="114"/>
      <c r="CH675" s="114"/>
      <c r="CI675" s="114"/>
      <c r="CJ675" s="114"/>
      <c r="CK675" s="114"/>
      <c r="CL675" s="114"/>
      <c r="CM675" s="114"/>
      <c r="CN675" s="114"/>
      <c r="CO675" s="114"/>
      <c r="CP675" s="114"/>
      <c r="CQ675" s="114"/>
      <c r="CR675" s="114"/>
      <c r="CS675" s="114"/>
      <c r="CT675" s="114"/>
      <c r="CU675" s="114"/>
      <c r="CV675" s="114"/>
      <c r="CW675" s="114"/>
      <c r="CX675" s="114"/>
      <c r="CY675" s="114"/>
      <c r="CZ675" s="114"/>
      <c r="DA675" s="114"/>
      <c r="DB675" s="114"/>
      <c r="DC675" s="114"/>
      <c r="DD675" s="114"/>
      <c r="DE675" s="114"/>
      <c r="DF675" s="114"/>
      <c r="DG675" s="114"/>
      <c r="DH675" s="114"/>
      <c r="DI675" s="114"/>
      <c r="DJ675" s="114"/>
      <c r="DK675" s="114"/>
      <c r="DL675" s="114"/>
      <c r="DM675" s="114"/>
      <c r="DN675" s="114"/>
      <c r="DO675" s="114"/>
      <c r="DP675" s="114"/>
      <c r="DQ675" s="114"/>
      <c r="DR675" s="114"/>
      <c r="DS675" s="114"/>
      <c r="DT675" s="114"/>
      <c r="DU675" s="114"/>
      <c r="DV675" s="114"/>
      <c r="DW675" s="121"/>
      <c r="DX675" s="121"/>
      <c r="DY675" s="121"/>
      <c r="DZ675" s="121"/>
      <c r="EA675" s="121"/>
      <c r="EB675" s="121"/>
    </row>
    <row r="676" spans="1:132" s="3" customFormat="1" ht="10.5" customHeight="1" x14ac:dyDescent="0.2">
      <c r="A676" s="1373"/>
      <c r="B676" s="1511"/>
      <c r="C676" s="846" t="s">
        <v>118</v>
      </c>
      <c r="D676" s="102" t="s">
        <v>27</v>
      </c>
      <c r="E676" s="81">
        <f t="shared" ref="E676:AB676" si="1008">ROUND(SQRT(E677^2+E678^2)*1000/(1.73*E$598),0)</f>
        <v>0</v>
      </c>
      <c r="F676" s="81">
        <f t="shared" si="1008"/>
        <v>0</v>
      </c>
      <c r="G676" s="81">
        <f t="shared" si="1008"/>
        <v>0</v>
      </c>
      <c r="H676" s="227">
        <f t="shared" si="1008"/>
        <v>0</v>
      </c>
      <c r="I676" s="81">
        <f t="shared" si="1008"/>
        <v>0</v>
      </c>
      <c r="J676" s="81">
        <f t="shared" si="1008"/>
        <v>0</v>
      </c>
      <c r="K676" s="81">
        <f t="shared" si="1008"/>
        <v>0</v>
      </c>
      <c r="L676" s="81">
        <f t="shared" si="1008"/>
        <v>0</v>
      </c>
      <c r="M676" s="81">
        <f t="shared" si="1008"/>
        <v>0</v>
      </c>
      <c r="N676" s="227">
        <f t="shared" si="1008"/>
        <v>0</v>
      </c>
      <c r="O676" s="81">
        <f t="shared" si="1008"/>
        <v>0</v>
      </c>
      <c r="P676" s="81">
        <f t="shared" si="1008"/>
        <v>0</v>
      </c>
      <c r="Q676" s="81">
        <f t="shared" si="1008"/>
        <v>0</v>
      </c>
      <c r="R676" s="81">
        <f t="shared" si="1008"/>
        <v>0</v>
      </c>
      <c r="S676" s="81">
        <f t="shared" si="1008"/>
        <v>0</v>
      </c>
      <c r="T676" s="81">
        <f t="shared" si="1008"/>
        <v>0</v>
      </c>
      <c r="U676" s="81">
        <f t="shared" si="1008"/>
        <v>0</v>
      </c>
      <c r="V676" s="227">
        <f t="shared" si="1008"/>
        <v>0</v>
      </c>
      <c r="W676" s="81">
        <f t="shared" si="1008"/>
        <v>0</v>
      </c>
      <c r="X676" s="81">
        <f t="shared" si="1008"/>
        <v>0</v>
      </c>
      <c r="Y676" s="81">
        <f t="shared" si="1008"/>
        <v>0</v>
      </c>
      <c r="Z676" s="81">
        <f t="shared" si="1008"/>
        <v>0</v>
      </c>
      <c r="AA676" s="81">
        <f t="shared" si="1008"/>
        <v>0</v>
      </c>
      <c r="AB676" s="81">
        <f t="shared" si="1008"/>
        <v>0</v>
      </c>
      <c r="AC676" s="490"/>
      <c r="AD676" s="491"/>
      <c r="AE676" s="492"/>
      <c r="AF676" s="187"/>
      <c r="AG676" s="187"/>
      <c r="AH676" s="187"/>
      <c r="AI676" s="187"/>
      <c r="AJ676" s="187"/>
      <c r="AK676" s="187"/>
      <c r="AL676" s="187"/>
      <c r="AM676" s="187"/>
      <c r="AN676" s="187"/>
      <c r="AO676" s="187"/>
      <c r="AP676" s="187"/>
      <c r="AQ676" s="187"/>
      <c r="AR676" s="187"/>
      <c r="AS676" s="187"/>
      <c r="AT676" s="187"/>
      <c r="AU676" s="187"/>
      <c r="AV676" s="187"/>
      <c r="AW676" s="187"/>
      <c r="AX676" s="187"/>
      <c r="AY676" s="187"/>
      <c r="AZ676" s="187"/>
      <c r="BA676" s="187"/>
      <c r="BB676" s="187"/>
      <c r="BC676" s="187"/>
      <c r="BD676" s="187"/>
      <c r="BE676" s="400"/>
      <c r="BF676" s="114"/>
      <c r="BG676" s="114"/>
      <c r="BH676" s="114"/>
      <c r="BI676" s="114"/>
      <c r="BJ676" s="114"/>
      <c r="BK676" s="114"/>
      <c r="BL676" s="114"/>
      <c r="BM676" s="114"/>
      <c r="BN676" s="114"/>
      <c r="BO676" s="114"/>
      <c r="BP676" s="114"/>
      <c r="BQ676" s="114"/>
      <c r="BR676" s="114"/>
      <c r="BS676" s="114"/>
      <c r="BT676" s="114"/>
      <c r="BU676" s="114"/>
      <c r="BV676" s="114"/>
      <c r="BW676" s="114"/>
      <c r="BX676" s="114"/>
      <c r="BY676" s="114"/>
      <c r="BZ676" s="114"/>
      <c r="CA676" s="114"/>
      <c r="CB676" s="114"/>
      <c r="CC676" s="114"/>
      <c r="CD676" s="114"/>
      <c r="CE676" s="114"/>
      <c r="CF676" s="114"/>
      <c r="CG676" s="114"/>
      <c r="CH676" s="114"/>
      <c r="CI676" s="114"/>
      <c r="CJ676" s="114"/>
      <c r="CK676" s="114"/>
      <c r="CL676" s="114"/>
      <c r="CM676" s="114"/>
      <c r="CN676" s="114"/>
      <c r="CO676" s="114"/>
      <c r="CP676" s="114"/>
      <c r="CQ676" s="114"/>
      <c r="CR676" s="114"/>
      <c r="CS676" s="114"/>
      <c r="CT676" s="114"/>
      <c r="CU676" s="114"/>
      <c r="CV676" s="114"/>
      <c r="CW676" s="114"/>
      <c r="CX676" s="114"/>
      <c r="CY676" s="114"/>
      <c r="CZ676" s="114"/>
      <c r="DA676" s="114"/>
      <c r="DB676" s="114"/>
      <c r="DC676" s="114"/>
      <c r="DD676" s="114"/>
      <c r="DE676" s="114"/>
      <c r="DF676" s="114"/>
      <c r="DG676" s="114"/>
      <c r="DH676" s="114"/>
      <c r="DI676" s="114"/>
      <c r="DJ676" s="114"/>
      <c r="DK676" s="114"/>
      <c r="DL676" s="114"/>
      <c r="DM676" s="114"/>
      <c r="DN676" s="114"/>
      <c r="DO676" s="114"/>
      <c r="DP676" s="114"/>
      <c r="DQ676" s="114"/>
      <c r="DR676" s="114"/>
      <c r="DS676" s="114"/>
      <c r="DT676" s="114"/>
      <c r="DU676" s="114"/>
      <c r="DV676" s="114"/>
      <c r="DW676" s="114"/>
      <c r="DX676" s="114"/>
      <c r="DY676" s="114"/>
      <c r="DZ676" s="114"/>
      <c r="EA676" s="69"/>
      <c r="EB676" s="69"/>
    </row>
    <row r="677" spans="1:132" s="1" customFormat="1" ht="10.5" customHeight="1" x14ac:dyDescent="0.2">
      <c r="A677" s="1373"/>
      <c r="B677" s="1511"/>
      <c r="C677" s="846" t="s">
        <v>910</v>
      </c>
      <c r="D677" s="102" t="s">
        <v>108</v>
      </c>
      <c r="E677" s="42">
        <f>ROUND((AG677-AF677)*$AE677,2)</f>
        <v>0</v>
      </c>
      <c r="F677" s="42">
        <f t="shared" ref="F677" si="1009">ROUND((AH677-AG677)*$AE677,2)</f>
        <v>0</v>
      </c>
      <c r="G677" s="42">
        <f t="shared" ref="G677" si="1010">ROUND((AI677-AH677)*$AE677,2)</f>
        <v>0</v>
      </c>
      <c r="H677" s="213">
        <f t="shared" ref="H677" si="1011">ROUND((AJ677-AI677)*$AE677,2)</f>
        <v>0</v>
      </c>
      <c r="I677" s="42">
        <f t="shared" ref="I677" si="1012">ROUND((AK677-AJ677)*$AE677,2)</f>
        <v>0</v>
      </c>
      <c r="J677" s="42">
        <f t="shared" ref="J677" si="1013">ROUND((AL677-AK677)*$AE677,2)</f>
        <v>0</v>
      </c>
      <c r="K677" s="42">
        <f t="shared" ref="K677" si="1014">ROUND((AM677-AL677)*$AE677,2)</f>
        <v>0</v>
      </c>
      <c r="L677" s="42">
        <f t="shared" ref="L677" si="1015">ROUND((AN677-AM677)*$AE677,2)</f>
        <v>0</v>
      </c>
      <c r="M677" s="42">
        <f t="shared" ref="M677" si="1016">ROUND((AO677-AN677)*$AE677,2)</f>
        <v>0</v>
      </c>
      <c r="N677" s="213">
        <f t="shared" ref="N677" si="1017">ROUND((AP677-AO677)*$AE677,2)</f>
        <v>0</v>
      </c>
      <c r="O677" s="42">
        <f t="shared" ref="O677" si="1018">ROUND((AQ677-AP677)*$AE677,2)</f>
        <v>0</v>
      </c>
      <c r="P677" s="42">
        <f t="shared" ref="P677" si="1019">ROUND((AR677-AQ677)*$AE677,2)</f>
        <v>0</v>
      </c>
      <c r="Q677" s="42">
        <f t="shared" ref="Q677" si="1020">ROUND((AS677-AR677)*$AE677,2)</f>
        <v>0</v>
      </c>
      <c r="R677" s="42">
        <f t="shared" ref="R677" si="1021">ROUND((AT677-AS677)*$AE677,2)</f>
        <v>0</v>
      </c>
      <c r="S677" s="42">
        <f t="shared" ref="S677" si="1022">ROUND((AU677-AT677)*$AE677,2)</f>
        <v>0</v>
      </c>
      <c r="T677" s="42">
        <f t="shared" ref="T677" si="1023">ROUND((AV677-AU677)*$AE677,2)</f>
        <v>0</v>
      </c>
      <c r="U677" s="42">
        <f t="shared" ref="U677" si="1024">ROUND((AW677-AV677)*$AE677,2)</f>
        <v>0</v>
      </c>
      <c r="V677" s="213">
        <f t="shared" ref="V677" si="1025">ROUND((AX677-AW677)*$AE677,2)</f>
        <v>0</v>
      </c>
      <c r="W677" s="42">
        <f t="shared" ref="W677" si="1026">ROUND((AY677-AX677)*$AE677,2)</f>
        <v>0</v>
      </c>
      <c r="X677" s="42">
        <f t="shared" ref="X677" si="1027">ROUND((AZ677-AY677)*$AE677,2)</f>
        <v>0</v>
      </c>
      <c r="Y677" s="42">
        <f t="shared" ref="Y677" si="1028">ROUND((BA677-AZ677)*$AE677,2)</f>
        <v>0</v>
      </c>
      <c r="Z677" s="42">
        <f t="shared" ref="Z677" si="1029">ROUND((BB677-BA677)*$AE677,2)</f>
        <v>0</v>
      </c>
      <c r="AA677" s="42">
        <f>ROUND((BC677-BB677)*$AE677,2)</f>
        <v>0</v>
      </c>
      <c r="AB677" s="42">
        <f t="shared" ref="AB677" si="1030">ROUND((BD677-BC677)*$AE677,2)</f>
        <v>0</v>
      </c>
      <c r="AC677" s="41">
        <f>SUM(E677:AB677)</f>
        <v>0</v>
      </c>
      <c r="AD677" s="43">
        <f>SUM(E678:AB678)</f>
        <v>0</v>
      </c>
      <c r="AE677" s="358">
        <v>3.6</v>
      </c>
      <c r="AF677" s="678">
        <v>14066.8927</v>
      </c>
      <c r="AG677" s="678">
        <v>14066.8927</v>
      </c>
      <c r="AH677" s="679">
        <v>14066.8927</v>
      </c>
      <c r="AI677" s="678">
        <v>14066.8927</v>
      </c>
      <c r="AJ677" s="678">
        <v>14066.8927</v>
      </c>
      <c r="AK677" s="678">
        <v>14066.8927</v>
      </c>
      <c r="AL677" s="678">
        <v>14066.8927</v>
      </c>
      <c r="AM677" s="678">
        <v>14066.8927</v>
      </c>
      <c r="AN677" s="678">
        <v>14066.8927</v>
      </c>
      <c r="AO677" s="678">
        <v>14066.8927</v>
      </c>
      <c r="AP677" s="678">
        <v>14066.8927</v>
      </c>
      <c r="AQ677" s="678">
        <v>14066.8927</v>
      </c>
      <c r="AR677" s="678">
        <v>14066.8927</v>
      </c>
      <c r="AS677" s="678">
        <v>14066.8927</v>
      </c>
      <c r="AT677" s="678">
        <v>14066.8927</v>
      </c>
      <c r="AU677" s="678">
        <v>14066.8927</v>
      </c>
      <c r="AV677" s="678">
        <v>14066.8927</v>
      </c>
      <c r="AW677" s="678">
        <v>14066.8927</v>
      </c>
      <c r="AX677" s="678">
        <v>14066.8927</v>
      </c>
      <c r="AY677" s="678">
        <v>14066.8927</v>
      </c>
      <c r="AZ677" s="678">
        <v>14066.8927</v>
      </c>
      <c r="BA677" s="678">
        <v>14066.8927</v>
      </c>
      <c r="BB677" s="678">
        <v>14066.8927</v>
      </c>
      <c r="BC677" s="678">
        <v>14066.8927</v>
      </c>
      <c r="BD677" s="678">
        <v>14066.8927</v>
      </c>
      <c r="BE677" s="400"/>
      <c r="BF677" s="114"/>
      <c r="BG677" s="114"/>
      <c r="BH677" s="114"/>
      <c r="BI677" s="114"/>
      <c r="BJ677" s="114"/>
      <c r="BK677" s="114"/>
      <c r="BL677" s="114"/>
      <c r="BM677" s="114"/>
      <c r="BN677" s="114"/>
      <c r="BO677" s="114"/>
      <c r="BP677" s="114"/>
      <c r="BQ677" s="114"/>
      <c r="BR677" s="114"/>
      <c r="BS677" s="114"/>
      <c r="BT677" s="114"/>
      <c r="BU677" s="114"/>
      <c r="BV677" s="114"/>
      <c r="BW677" s="114"/>
      <c r="BX677" s="114"/>
      <c r="BY677" s="114"/>
      <c r="BZ677" s="114"/>
      <c r="CA677" s="114"/>
      <c r="CB677" s="114"/>
      <c r="CC677" s="114"/>
      <c r="CD677" s="114"/>
      <c r="CE677" s="114"/>
      <c r="CF677" s="114"/>
      <c r="CG677" s="114"/>
      <c r="CH677" s="114"/>
      <c r="CI677" s="114"/>
      <c r="CJ677" s="114"/>
      <c r="CK677" s="114"/>
      <c r="CL677" s="114"/>
      <c r="CM677" s="114"/>
      <c r="CN677" s="114"/>
      <c r="CO677" s="114"/>
      <c r="CP677" s="114"/>
      <c r="CQ677" s="114"/>
      <c r="CR677" s="114"/>
      <c r="CS677" s="114"/>
      <c r="CT677" s="114"/>
      <c r="CU677" s="114"/>
      <c r="CV677" s="114"/>
      <c r="CW677" s="114"/>
      <c r="CX677" s="114"/>
      <c r="CY677" s="114"/>
      <c r="CZ677" s="114"/>
      <c r="DA677" s="114"/>
      <c r="DB677" s="114"/>
      <c r="DC677" s="114"/>
      <c r="DD677" s="114"/>
      <c r="DE677" s="114"/>
      <c r="DF677" s="114"/>
      <c r="DG677" s="114"/>
      <c r="DH677" s="114"/>
      <c r="DI677" s="114"/>
      <c r="DJ677" s="114"/>
      <c r="DK677" s="114"/>
      <c r="DL677" s="114"/>
      <c r="DM677" s="114"/>
      <c r="DN677" s="114"/>
      <c r="DO677" s="114"/>
      <c r="DP677" s="114"/>
      <c r="DQ677" s="114"/>
      <c r="DR677" s="114"/>
      <c r="DS677" s="114"/>
      <c r="DT677" s="114"/>
      <c r="DU677" s="114"/>
      <c r="DV677" s="114"/>
      <c r="DW677" s="121"/>
      <c r="DX677" s="121"/>
      <c r="DY677" s="121"/>
      <c r="DZ677" s="121"/>
      <c r="EA677" s="121"/>
      <c r="EB677" s="121"/>
    </row>
    <row r="678" spans="1:132" s="1" customFormat="1" ht="10.5" customHeight="1" x14ac:dyDescent="0.2">
      <c r="A678" s="1373"/>
      <c r="B678" s="1511"/>
      <c r="C678" s="846" t="s">
        <v>910</v>
      </c>
      <c r="D678" s="102" t="s">
        <v>109</v>
      </c>
      <c r="E678" s="42">
        <f>ROUND((AG678-AF678)*$AE677,2)</f>
        <v>0</v>
      </c>
      <c r="F678" s="42">
        <f t="shared" ref="F678" si="1031">ROUND((AH678-AG678)*$AE677,2)</f>
        <v>0</v>
      </c>
      <c r="G678" s="42">
        <f t="shared" ref="G678" si="1032">ROUND((AI678-AH678)*$AE677,2)</f>
        <v>0</v>
      </c>
      <c r="H678" s="213">
        <f t="shared" ref="H678" si="1033">ROUND((AJ678-AI678)*$AE677,2)</f>
        <v>0</v>
      </c>
      <c r="I678" s="42">
        <f t="shared" ref="I678" si="1034">ROUND((AK678-AJ678)*$AE677,2)</f>
        <v>0</v>
      </c>
      <c r="J678" s="42">
        <f t="shared" ref="J678" si="1035">ROUND((AL678-AK678)*$AE677,2)</f>
        <v>0</v>
      </c>
      <c r="K678" s="42">
        <f t="shared" ref="K678" si="1036">ROUND((AM678-AL678)*$AE677,2)</f>
        <v>0</v>
      </c>
      <c r="L678" s="42">
        <f t="shared" ref="L678" si="1037">ROUND((AN678-AM678)*$AE677,2)</f>
        <v>0</v>
      </c>
      <c r="M678" s="42">
        <f t="shared" ref="M678" si="1038">ROUND((AO678-AN678)*$AE677,2)</f>
        <v>0</v>
      </c>
      <c r="N678" s="213">
        <f t="shared" ref="N678" si="1039">ROUND((AP678-AO678)*$AE677,2)</f>
        <v>0</v>
      </c>
      <c r="O678" s="42">
        <f t="shared" ref="O678" si="1040">ROUND((AQ678-AP678)*$AE677,2)</f>
        <v>0</v>
      </c>
      <c r="P678" s="42">
        <f t="shared" ref="P678" si="1041">ROUND((AR678-AQ678)*$AE677,2)</f>
        <v>0</v>
      </c>
      <c r="Q678" s="42">
        <f t="shared" ref="Q678" si="1042">ROUND((AS678-AR678)*$AE677,2)</f>
        <v>0</v>
      </c>
      <c r="R678" s="42">
        <f t="shared" ref="R678" si="1043">ROUND((AT678-AS678)*$AE677,2)</f>
        <v>0</v>
      </c>
      <c r="S678" s="42">
        <f t="shared" ref="S678" si="1044">ROUND((AU678-AT678)*$AE677,2)</f>
        <v>0</v>
      </c>
      <c r="T678" s="42">
        <f t="shared" ref="T678" si="1045">ROUND((AV678-AU678)*$AE677,2)</f>
        <v>0</v>
      </c>
      <c r="U678" s="42">
        <f t="shared" ref="U678" si="1046">ROUND((AW678-AV678)*$AE677,2)</f>
        <v>0</v>
      </c>
      <c r="V678" s="213">
        <f t="shared" ref="V678" si="1047">ROUND((AX678-AW678)*$AE677,2)</f>
        <v>0</v>
      </c>
      <c r="W678" s="42">
        <f t="shared" ref="W678" si="1048">ROUND((AY678-AX678)*$AE677,2)</f>
        <v>0</v>
      </c>
      <c r="X678" s="42">
        <f t="shared" ref="X678" si="1049">ROUND((AZ678-AY678)*$AE677,2)</f>
        <v>0</v>
      </c>
      <c r="Y678" s="42">
        <f t="shared" ref="Y678" si="1050">ROUND((BA678-AZ678)*$AE677,2)</f>
        <v>0</v>
      </c>
      <c r="Z678" s="42">
        <f t="shared" ref="Z678" si="1051">ROUND((BB678-BA678)*$AE677,2)</f>
        <v>0</v>
      </c>
      <c r="AA678" s="42">
        <f>ROUND((BC678-BB678)*$AE677,2)</f>
        <v>0</v>
      </c>
      <c r="AB678" s="42">
        <f t="shared" ref="AB678" si="1052">ROUND((BD678-BC678)*$AE677,2)</f>
        <v>0</v>
      </c>
      <c r="AC678" s="41"/>
      <c r="AD678" s="43"/>
      <c r="AE678" s="358"/>
      <c r="AF678" s="678">
        <v>19556.864600000001</v>
      </c>
      <c r="AG678" s="678">
        <v>19556.864600000001</v>
      </c>
      <c r="AH678" s="679">
        <v>19556.864600000001</v>
      </c>
      <c r="AI678" s="678">
        <v>19556.864600000001</v>
      </c>
      <c r="AJ678" s="678">
        <v>19556.864600000001</v>
      </c>
      <c r="AK678" s="678">
        <v>19556.864600000001</v>
      </c>
      <c r="AL678" s="678">
        <v>19556.864600000001</v>
      </c>
      <c r="AM678" s="678">
        <v>19556.864600000001</v>
      </c>
      <c r="AN678" s="678">
        <v>19556.864600000001</v>
      </c>
      <c r="AO678" s="678">
        <v>19556.864600000001</v>
      </c>
      <c r="AP678" s="678">
        <v>19556.864600000001</v>
      </c>
      <c r="AQ678" s="678">
        <v>19556.864600000001</v>
      </c>
      <c r="AR678" s="678">
        <v>19556.864600000001</v>
      </c>
      <c r="AS678" s="678">
        <v>19556.864600000001</v>
      </c>
      <c r="AT678" s="678">
        <v>19556.864600000001</v>
      </c>
      <c r="AU678" s="678">
        <v>19556.864600000001</v>
      </c>
      <c r="AV678" s="678">
        <v>19556.864600000001</v>
      </c>
      <c r="AW678" s="678">
        <v>19556.864600000001</v>
      </c>
      <c r="AX678" s="678">
        <v>19556.864600000001</v>
      </c>
      <c r="AY678" s="678">
        <v>19556.864600000001</v>
      </c>
      <c r="AZ678" s="678">
        <v>19556.864600000001</v>
      </c>
      <c r="BA678" s="678">
        <v>19556.864600000001</v>
      </c>
      <c r="BB678" s="678">
        <v>19556.864600000001</v>
      </c>
      <c r="BC678" s="678">
        <v>19556.864600000001</v>
      </c>
      <c r="BD678" s="678">
        <v>19556.864600000001</v>
      </c>
      <c r="BE678" s="400"/>
      <c r="BF678" s="114"/>
      <c r="BG678" s="114"/>
      <c r="BH678" s="114"/>
      <c r="BI678" s="114"/>
      <c r="BJ678" s="114"/>
      <c r="BK678" s="114"/>
      <c r="BL678" s="114"/>
      <c r="BM678" s="114"/>
      <c r="BN678" s="114"/>
      <c r="BO678" s="114"/>
      <c r="BP678" s="114"/>
      <c r="BQ678" s="114"/>
      <c r="BR678" s="114"/>
      <c r="BS678" s="114"/>
      <c r="BT678" s="114"/>
      <c r="BU678" s="114"/>
      <c r="BV678" s="114"/>
      <c r="BW678" s="114"/>
      <c r="BX678" s="114"/>
      <c r="BY678" s="114"/>
      <c r="BZ678" s="114"/>
      <c r="CA678" s="114"/>
      <c r="CB678" s="114"/>
      <c r="CC678" s="114"/>
      <c r="CD678" s="114"/>
      <c r="CE678" s="114"/>
      <c r="CF678" s="114"/>
      <c r="CG678" s="114"/>
      <c r="CH678" s="114"/>
      <c r="CI678" s="114"/>
      <c r="CJ678" s="114"/>
      <c r="CK678" s="114"/>
      <c r="CL678" s="114"/>
      <c r="CM678" s="114"/>
      <c r="CN678" s="114"/>
      <c r="CO678" s="114"/>
      <c r="CP678" s="114"/>
      <c r="CQ678" s="114"/>
      <c r="CR678" s="114"/>
      <c r="CS678" s="114"/>
      <c r="CT678" s="114"/>
      <c r="CU678" s="114"/>
      <c r="CV678" s="114"/>
      <c r="CW678" s="114"/>
      <c r="CX678" s="114"/>
      <c r="CY678" s="114"/>
      <c r="CZ678" s="114"/>
      <c r="DA678" s="114"/>
      <c r="DB678" s="114"/>
      <c r="DC678" s="114"/>
      <c r="DD678" s="114"/>
      <c r="DE678" s="114"/>
      <c r="DF678" s="114"/>
      <c r="DG678" s="114"/>
      <c r="DH678" s="114"/>
      <c r="DI678" s="114"/>
      <c r="DJ678" s="114"/>
      <c r="DK678" s="114"/>
      <c r="DL678" s="114"/>
      <c r="DM678" s="114"/>
      <c r="DN678" s="114"/>
      <c r="DO678" s="114"/>
      <c r="DP678" s="114"/>
      <c r="DQ678" s="114"/>
      <c r="DR678" s="114"/>
      <c r="DS678" s="114"/>
      <c r="DT678" s="114"/>
      <c r="DU678" s="114"/>
      <c r="DV678" s="114"/>
      <c r="DW678" s="121"/>
      <c r="DX678" s="121"/>
      <c r="DY678" s="121"/>
      <c r="DZ678" s="121"/>
      <c r="EA678" s="121"/>
      <c r="EB678" s="121"/>
    </row>
    <row r="679" spans="1:132" s="1" customFormat="1" ht="10.5" customHeight="1" thickBot="1" x14ac:dyDescent="0.25">
      <c r="A679" s="1374"/>
      <c r="B679" s="1527"/>
      <c r="C679" s="197"/>
      <c r="D679" s="166" t="s">
        <v>35</v>
      </c>
      <c r="E679" s="64" t="e">
        <f>E678/E677</f>
        <v>#DIV/0!</v>
      </c>
      <c r="F679" s="64" t="e">
        <f t="shared" ref="F679:AB679" si="1053">F678/F677</f>
        <v>#DIV/0!</v>
      </c>
      <c r="G679" s="64" t="e">
        <f t="shared" si="1053"/>
        <v>#DIV/0!</v>
      </c>
      <c r="H679" s="221" t="e">
        <f t="shared" si="1053"/>
        <v>#DIV/0!</v>
      </c>
      <c r="I679" s="64" t="e">
        <f t="shared" si="1053"/>
        <v>#DIV/0!</v>
      </c>
      <c r="J679" s="64" t="e">
        <f t="shared" si="1053"/>
        <v>#DIV/0!</v>
      </c>
      <c r="K679" s="64" t="e">
        <f t="shared" si="1053"/>
        <v>#DIV/0!</v>
      </c>
      <c r="L679" s="64" t="e">
        <f t="shared" si="1053"/>
        <v>#DIV/0!</v>
      </c>
      <c r="M679" s="64" t="e">
        <f t="shared" si="1053"/>
        <v>#DIV/0!</v>
      </c>
      <c r="N679" s="221" t="e">
        <f t="shared" si="1053"/>
        <v>#DIV/0!</v>
      </c>
      <c r="O679" s="64" t="e">
        <f t="shared" si="1053"/>
        <v>#DIV/0!</v>
      </c>
      <c r="P679" s="64" t="e">
        <f t="shared" si="1053"/>
        <v>#DIV/0!</v>
      </c>
      <c r="Q679" s="64" t="e">
        <f t="shared" si="1053"/>
        <v>#DIV/0!</v>
      </c>
      <c r="R679" s="64" t="e">
        <f t="shared" si="1053"/>
        <v>#DIV/0!</v>
      </c>
      <c r="S679" s="64" t="e">
        <f t="shared" si="1053"/>
        <v>#DIV/0!</v>
      </c>
      <c r="T679" s="64" t="e">
        <f t="shared" si="1053"/>
        <v>#DIV/0!</v>
      </c>
      <c r="U679" s="64" t="e">
        <f t="shared" si="1053"/>
        <v>#DIV/0!</v>
      </c>
      <c r="V679" s="221" t="e">
        <f t="shared" si="1053"/>
        <v>#DIV/0!</v>
      </c>
      <c r="W679" s="64" t="e">
        <f t="shared" si="1053"/>
        <v>#DIV/0!</v>
      </c>
      <c r="X679" s="64" t="e">
        <f t="shared" si="1053"/>
        <v>#DIV/0!</v>
      </c>
      <c r="Y679" s="64" t="e">
        <f t="shared" si="1053"/>
        <v>#DIV/0!</v>
      </c>
      <c r="Z679" s="64" t="e">
        <f t="shared" si="1053"/>
        <v>#DIV/0!</v>
      </c>
      <c r="AA679" s="64" t="e">
        <f t="shared" si="1053"/>
        <v>#DIV/0!</v>
      </c>
      <c r="AB679" s="64" t="e">
        <f t="shared" si="1053"/>
        <v>#DIV/0!</v>
      </c>
      <c r="AC679" s="41"/>
      <c r="AD679" s="43"/>
      <c r="AE679" s="358"/>
      <c r="AF679" s="187"/>
      <c r="AG679" s="187"/>
      <c r="AH679" s="187"/>
      <c r="AI679" s="187"/>
      <c r="AJ679" s="187"/>
      <c r="AK679" s="187"/>
      <c r="AL679" s="187"/>
      <c r="AM679" s="187"/>
      <c r="AN679" s="187"/>
      <c r="AO679" s="187"/>
      <c r="AP679" s="187"/>
      <c r="AQ679" s="187"/>
      <c r="AR679" s="187"/>
      <c r="AS679" s="187"/>
      <c r="AT679" s="187"/>
      <c r="AU679" s="187"/>
      <c r="AV679" s="187"/>
      <c r="AW679" s="187"/>
      <c r="AX679" s="187"/>
      <c r="AY679" s="187"/>
      <c r="AZ679" s="187"/>
      <c r="BA679" s="187"/>
      <c r="BB679" s="187"/>
      <c r="BC679" s="187"/>
      <c r="BD679" s="187"/>
      <c r="BE679" s="400"/>
      <c r="BF679" s="114"/>
      <c r="BG679" s="114"/>
      <c r="BH679" s="114"/>
      <c r="BI679" s="114"/>
      <c r="BJ679" s="114"/>
      <c r="BK679" s="114"/>
      <c r="BL679" s="114"/>
      <c r="BM679" s="114"/>
      <c r="BN679" s="114"/>
      <c r="BO679" s="114"/>
      <c r="BP679" s="114"/>
      <c r="BQ679" s="114"/>
      <c r="BR679" s="114"/>
      <c r="BS679" s="114"/>
      <c r="BT679" s="114"/>
      <c r="BU679" s="114"/>
      <c r="BV679" s="114"/>
      <c r="BW679" s="114"/>
      <c r="BX679" s="114"/>
      <c r="BY679" s="114"/>
      <c r="BZ679" s="114"/>
      <c r="CA679" s="114"/>
      <c r="CB679" s="114"/>
      <c r="CC679" s="114"/>
      <c r="CD679" s="114"/>
      <c r="CE679" s="114"/>
      <c r="CF679" s="114"/>
      <c r="CG679" s="114"/>
      <c r="CH679" s="114"/>
      <c r="CI679" s="114"/>
      <c r="CJ679" s="114"/>
      <c r="CK679" s="114"/>
      <c r="CL679" s="114"/>
      <c r="CM679" s="114"/>
      <c r="CN679" s="114"/>
      <c r="CO679" s="114"/>
      <c r="CP679" s="114"/>
      <c r="CQ679" s="114"/>
      <c r="CR679" s="114"/>
      <c r="CS679" s="114"/>
      <c r="CT679" s="114"/>
      <c r="CU679" s="114"/>
      <c r="CV679" s="114"/>
      <c r="CW679" s="114"/>
      <c r="CX679" s="114"/>
      <c r="CY679" s="114"/>
      <c r="CZ679" s="114"/>
      <c r="DA679" s="114"/>
      <c r="DB679" s="114"/>
      <c r="DC679" s="114"/>
      <c r="DD679" s="114"/>
      <c r="DE679" s="114"/>
      <c r="DF679" s="114"/>
      <c r="DG679" s="114"/>
      <c r="DH679" s="114"/>
      <c r="DI679" s="114"/>
      <c r="DJ679" s="114"/>
      <c r="DK679" s="114"/>
      <c r="DL679" s="114"/>
      <c r="DM679" s="114"/>
      <c r="DN679" s="114"/>
      <c r="DO679" s="114"/>
      <c r="DP679" s="114"/>
      <c r="DQ679" s="114"/>
      <c r="DR679" s="114"/>
      <c r="DS679" s="114"/>
      <c r="DT679" s="114"/>
      <c r="DU679" s="114"/>
      <c r="DV679" s="114"/>
      <c r="DW679" s="121"/>
      <c r="DX679" s="121"/>
      <c r="DY679" s="121"/>
      <c r="DZ679" s="121"/>
      <c r="EA679" s="121"/>
      <c r="EB679" s="121"/>
    </row>
    <row r="680" spans="1:132" s="1" customFormat="1" ht="10.5" customHeight="1" x14ac:dyDescent="0.2">
      <c r="A680" s="1372" t="s">
        <v>54</v>
      </c>
      <c r="B680" s="1524" t="s">
        <v>227</v>
      </c>
      <c r="C680" s="695"/>
      <c r="D680" s="726"/>
      <c r="E680" s="1653" t="s">
        <v>441</v>
      </c>
      <c r="F680" s="1653"/>
      <c r="G680" s="1653"/>
      <c r="H680" s="219"/>
      <c r="I680" s="61"/>
      <c r="J680" s="61"/>
      <c r="K680" s="61"/>
      <c r="L680" s="61"/>
      <c r="M680" s="61"/>
      <c r="N680" s="219"/>
      <c r="O680" s="61"/>
      <c r="P680" s="61"/>
      <c r="Q680" s="61"/>
      <c r="R680" s="61"/>
      <c r="S680" s="61"/>
      <c r="T680" s="61"/>
      <c r="U680" s="61"/>
      <c r="V680" s="219"/>
      <c r="W680" s="61"/>
      <c r="X680" s="61"/>
      <c r="Y680" s="61"/>
      <c r="Z680" s="61"/>
      <c r="AA680" s="61"/>
      <c r="AB680" s="61"/>
      <c r="AC680" s="41"/>
      <c r="AD680" s="43"/>
      <c r="AE680" s="358"/>
      <c r="AF680" s="182"/>
      <c r="AG680" s="182"/>
      <c r="AH680" s="182"/>
      <c r="AI680" s="182"/>
      <c r="AJ680" s="182"/>
      <c r="AK680" s="182"/>
      <c r="AL680" s="182"/>
      <c r="AM680" s="182"/>
      <c r="AN680" s="182"/>
      <c r="AO680" s="182"/>
      <c r="AP680" s="182"/>
      <c r="AQ680" s="182"/>
      <c r="AR680" s="182"/>
      <c r="AS680" s="182"/>
      <c r="AT680" s="182"/>
      <c r="AU680" s="182"/>
      <c r="AV680" s="182"/>
      <c r="AW680" s="182"/>
      <c r="AX680" s="182"/>
      <c r="AY680" s="182"/>
      <c r="AZ680" s="182"/>
      <c r="BA680" s="182"/>
      <c r="BB680" s="182"/>
      <c r="BC680" s="187"/>
      <c r="BD680" s="187"/>
      <c r="BE680" s="400"/>
      <c r="BF680" s="114"/>
      <c r="BG680" s="114"/>
      <c r="BH680" s="114"/>
      <c r="BI680" s="114"/>
      <c r="BJ680" s="114"/>
      <c r="BK680" s="114"/>
      <c r="BL680" s="114"/>
      <c r="BM680" s="114"/>
      <c r="BN680" s="114"/>
      <c r="BO680" s="114"/>
      <c r="BP680" s="114"/>
      <c r="BQ680" s="114"/>
      <c r="BR680" s="114"/>
      <c r="BS680" s="114"/>
      <c r="BT680" s="114"/>
      <c r="BU680" s="114"/>
      <c r="BV680" s="114"/>
      <c r="BW680" s="114"/>
      <c r="BX680" s="114"/>
      <c r="BY680" s="114"/>
      <c r="BZ680" s="114"/>
      <c r="CA680" s="114"/>
      <c r="CB680" s="114"/>
      <c r="CC680" s="114"/>
      <c r="CD680" s="114"/>
      <c r="CE680" s="114"/>
      <c r="CF680" s="114"/>
      <c r="CG680" s="114"/>
      <c r="CH680" s="114"/>
      <c r="CI680" s="114"/>
      <c r="CJ680" s="114"/>
      <c r="CK680" s="114"/>
      <c r="CL680" s="114"/>
      <c r="CM680" s="114"/>
      <c r="CN680" s="114"/>
      <c r="CO680" s="114"/>
      <c r="CP680" s="114"/>
      <c r="CQ680" s="114"/>
      <c r="CR680" s="114"/>
      <c r="CS680" s="114"/>
      <c r="CT680" s="114"/>
      <c r="CU680" s="114"/>
      <c r="CV680" s="114"/>
      <c r="CW680" s="114"/>
      <c r="CX680" s="114"/>
      <c r="CY680" s="114"/>
      <c r="CZ680" s="114"/>
      <c r="DA680" s="114"/>
      <c r="DB680" s="114"/>
      <c r="DC680" s="114"/>
      <c r="DD680" s="114"/>
      <c r="DE680" s="114"/>
      <c r="DF680" s="114"/>
      <c r="DG680" s="114"/>
      <c r="DH680" s="114"/>
      <c r="DI680" s="114"/>
      <c r="DJ680" s="114"/>
      <c r="DK680" s="114"/>
      <c r="DL680" s="114"/>
      <c r="DM680" s="114"/>
      <c r="DN680" s="114"/>
      <c r="DO680" s="114"/>
      <c r="DP680" s="114"/>
      <c r="DQ680" s="114"/>
      <c r="DR680" s="114"/>
      <c r="DS680" s="114"/>
      <c r="DT680" s="114"/>
      <c r="DU680" s="114"/>
      <c r="DV680" s="114"/>
      <c r="DW680" s="121"/>
      <c r="DX680" s="121"/>
      <c r="DY680" s="121"/>
      <c r="DZ680" s="121"/>
      <c r="EA680" s="121"/>
      <c r="EB680" s="121"/>
    </row>
    <row r="681" spans="1:132" s="3" customFormat="1" ht="10.5" customHeight="1" x14ac:dyDescent="0.2">
      <c r="A681" s="1373"/>
      <c r="B681" s="1511"/>
      <c r="C681" s="846" t="s">
        <v>118</v>
      </c>
      <c r="D681" s="102" t="s">
        <v>27</v>
      </c>
      <c r="E681" s="81">
        <f t="shared" ref="E681:AB681" si="1054">ROUND(SQRT(E682^2+E683^2)*1000/(1.73*E$598),0)</f>
        <v>0</v>
      </c>
      <c r="F681" s="81">
        <f t="shared" si="1054"/>
        <v>0</v>
      </c>
      <c r="G681" s="81">
        <f t="shared" si="1054"/>
        <v>0</v>
      </c>
      <c r="H681" s="227">
        <f t="shared" si="1054"/>
        <v>0</v>
      </c>
      <c r="I681" s="81">
        <f t="shared" si="1054"/>
        <v>0</v>
      </c>
      <c r="J681" s="81">
        <f t="shared" si="1054"/>
        <v>0</v>
      </c>
      <c r="K681" s="81">
        <f t="shared" si="1054"/>
        <v>0</v>
      </c>
      <c r="L681" s="81">
        <f t="shared" si="1054"/>
        <v>0</v>
      </c>
      <c r="M681" s="81">
        <f t="shared" si="1054"/>
        <v>0</v>
      </c>
      <c r="N681" s="227">
        <f t="shared" si="1054"/>
        <v>0</v>
      </c>
      <c r="O681" s="81">
        <f t="shared" si="1054"/>
        <v>0</v>
      </c>
      <c r="P681" s="81">
        <f t="shared" si="1054"/>
        <v>0</v>
      </c>
      <c r="Q681" s="81">
        <f t="shared" si="1054"/>
        <v>0</v>
      </c>
      <c r="R681" s="81">
        <f t="shared" si="1054"/>
        <v>0</v>
      </c>
      <c r="S681" s="81">
        <f t="shared" si="1054"/>
        <v>0</v>
      </c>
      <c r="T681" s="81">
        <f t="shared" si="1054"/>
        <v>0</v>
      </c>
      <c r="U681" s="81">
        <f t="shared" si="1054"/>
        <v>0</v>
      </c>
      <c r="V681" s="227">
        <f t="shared" si="1054"/>
        <v>0</v>
      </c>
      <c r="W681" s="81">
        <f t="shared" si="1054"/>
        <v>0</v>
      </c>
      <c r="X681" s="81">
        <f t="shared" si="1054"/>
        <v>0</v>
      </c>
      <c r="Y681" s="81">
        <f t="shared" si="1054"/>
        <v>0</v>
      </c>
      <c r="Z681" s="81">
        <f t="shared" si="1054"/>
        <v>0</v>
      </c>
      <c r="AA681" s="81">
        <f t="shared" si="1054"/>
        <v>0</v>
      </c>
      <c r="AB681" s="81">
        <f t="shared" si="1054"/>
        <v>0</v>
      </c>
      <c r="AC681" s="490"/>
      <c r="AD681" s="491"/>
      <c r="AE681" s="492"/>
      <c r="AF681" s="187"/>
      <c r="AG681" s="187"/>
      <c r="AH681" s="187"/>
      <c r="AI681" s="187"/>
      <c r="AJ681" s="187"/>
      <c r="AK681" s="187"/>
      <c r="AL681" s="187"/>
      <c r="AM681" s="187"/>
      <c r="AN681" s="187"/>
      <c r="AO681" s="187"/>
      <c r="AP681" s="187"/>
      <c r="AQ681" s="187"/>
      <c r="AR681" s="187"/>
      <c r="AS681" s="187"/>
      <c r="AT681" s="187"/>
      <c r="AU681" s="187"/>
      <c r="AV681" s="187"/>
      <c r="AW681" s="187"/>
      <c r="AX681" s="187"/>
      <c r="AY681" s="187"/>
      <c r="AZ681" s="187"/>
      <c r="BA681" s="187"/>
      <c r="BB681" s="187"/>
      <c r="BC681" s="187"/>
      <c r="BD681" s="187"/>
      <c r="BE681" s="400"/>
      <c r="BF681" s="114"/>
      <c r="BG681" s="114"/>
      <c r="BH681" s="114"/>
      <c r="BI681" s="114"/>
      <c r="BJ681" s="114"/>
      <c r="BK681" s="114"/>
      <c r="BL681" s="114"/>
      <c r="BM681" s="114"/>
      <c r="BN681" s="114"/>
      <c r="BO681" s="114"/>
      <c r="BP681" s="114"/>
      <c r="BQ681" s="114"/>
      <c r="BR681" s="114"/>
      <c r="BS681" s="114"/>
      <c r="BT681" s="114"/>
      <c r="BU681" s="114"/>
      <c r="BV681" s="114"/>
      <c r="BW681" s="114"/>
      <c r="BX681" s="114"/>
      <c r="BY681" s="114"/>
      <c r="BZ681" s="114"/>
      <c r="CA681" s="114"/>
      <c r="CB681" s="114"/>
      <c r="CC681" s="114"/>
      <c r="CD681" s="114"/>
      <c r="CE681" s="114"/>
      <c r="CF681" s="114"/>
      <c r="CG681" s="114"/>
      <c r="CH681" s="114"/>
      <c r="CI681" s="114"/>
      <c r="CJ681" s="114"/>
      <c r="CK681" s="114"/>
      <c r="CL681" s="114"/>
      <c r="CM681" s="114"/>
      <c r="CN681" s="114"/>
      <c r="CO681" s="114"/>
      <c r="CP681" s="114"/>
      <c r="CQ681" s="114"/>
      <c r="CR681" s="114"/>
      <c r="CS681" s="114"/>
      <c r="CT681" s="114"/>
      <c r="CU681" s="114"/>
      <c r="CV681" s="114"/>
      <c r="CW681" s="114"/>
      <c r="CX681" s="114"/>
      <c r="CY681" s="114"/>
      <c r="CZ681" s="114"/>
      <c r="DA681" s="114"/>
      <c r="DB681" s="114"/>
      <c r="DC681" s="114"/>
      <c r="DD681" s="114"/>
      <c r="DE681" s="114"/>
      <c r="DF681" s="114"/>
      <c r="DG681" s="114"/>
      <c r="DH681" s="114"/>
      <c r="DI681" s="114"/>
      <c r="DJ681" s="114"/>
      <c r="DK681" s="114"/>
      <c r="DL681" s="114"/>
      <c r="DM681" s="114"/>
      <c r="DN681" s="114"/>
      <c r="DO681" s="114"/>
      <c r="DP681" s="114"/>
      <c r="DQ681" s="114"/>
      <c r="DR681" s="114"/>
      <c r="DS681" s="114"/>
      <c r="DT681" s="114"/>
      <c r="DU681" s="114"/>
      <c r="DV681" s="114"/>
      <c r="DW681" s="114"/>
      <c r="DX681" s="114"/>
      <c r="DY681" s="114"/>
      <c r="DZ681" s="114"/>
      <c r="EA681" s="69"/>
      <c r="EB681" s="69"/>
    </row>
    <row r="682" spans="1:132" s="1" customFormat="1" ht="10.5" customHeight="1" x14ac:dyDescent="0.2">
      <c r="A682" s="1373"/>
      <c r="B682" s="1511"/>
      <c r="C682" s="846" t="s">
        <v>910</v>
      </c>
      <c r="D682" s="102" t="s">
        <v>108</v>
      </c>
      <c r="E682" s="42">
        <f>ROUND((AG682-AF682)*$AE682,2)</f>
        <v>0</v>
      </c>
      <c r="F682" s="42">
        <f t="shared" ref="F682" si="1055">ROUND((AH682-AG682)*$AE682,2)</f>
        <v>0</v>
      </c>
      <c r="G682" s="42">
        <f t="shared" ref="G682" si="1056">ROUND((AI682-AH682)*$AE682,2)</f>
        <v>0</v>
      </c>
      <c r="H682" s="213">
        <f t="shared" ref="H682" si="1057">ROUND((AJ682-AI682)*$AE682,2)</f>
        <v>0</v>
      </c>
      <c r="I682" s="42">
        <f t="shared" ref="I682" si="1058">ROUND((AK682-AJ682)*$AE682,2)</f>
        <v>0</v>
      </c>
      <c r="J682" s="42">
        <f t="shared" ref="J682" si="1059">ROUND((AL682-AK682)*$AE682,2)</f>
        <v>0</v>
      </c>
      <c r="K682" s="42">
        <f t="shared" ref="K682" si="1060">ROUND((AM682-AL682)*$AE682,2)</f>
        <v>0</v>
      </c>
      <c r="L682" s="42">
        <f t="shared" ref="L682" si="1061">ROUND((AN682-AM682)*$AE682,2)</f>
        <v>0</v>
      </c>
      <c r="M682" s="42">
        <f t="shared" ref="M682" si="1062">ROUND((AO682-AN682)*$AE682,2)</f>
        <v>0</v>
      </c>
      <c r="N682" s="213">
        <f t="shared" ref="N682" si="1063">ROUND((AP682-AO682)*$AE682,2)</f>
        <v>0</v>
      </c>
      <c r="O682" s="42">
        <f t="shared" ref="O682" si="1064">ROUND((AQ682-AP682)*$AE682,2)</f>
        <v>0</v>
      </c>
      <c r="P682" s="42">
        <f t="shared" ref="P682" si="1065">ROUND((AR682-AQ682)*$AE682,2)</f>
        <v>0</v>
      </c>
      <c r="Q682" s="42">
        <f t="shared" ref="Q682" si="1066">ROUND((AS682-AR682)*$AE682,2)</f>
        <v>0</v>
      </c>
      <c r="R682" s="42">
        <f t="shared" ref="R682" si="1067">ROUND((AT682-AS682)*$AE682,2)</f>
        <v>0</v>
      </c>
      <c r="S682" s="42">
        <f t="shared" ref="S682" si="1068">ROUND((AU682-AT682)*$AE682,2)</f>
        <v>0</v>
      </c>
      <c r="T682" s="42">
        <f t="shared" ref="T682" si="1069">ROUND((AV682-AU682)*$AE682,2)</f>
        <v>0</v>
      </c>
      <c r="U682" s="42">
        <f t="shared" ref="U682" si="1070">ROUND((AW682-AV682)*$AE682,2)</f>
        <v>0</v>
      </c>
      <c r="V682" s="213">
        <f t="shared" ref="V682" si="1071">ROUND((AX682-AW682)*$AE682,2)</f>
        <v>0</v>
      </c>
      <c r="W682" s="42">
        <f t="shared" ref="W682" si="1072">ROUND((AY682-AX682)*$AE682,2)</f>
        <v>0</v>
      </c>
      <c r="X682" s="42">
        <f t="shared" ref="X682" si="1073">ROUND((AZ682-AY682)*$AE682,2)</f>
        <v>0</v>
      </c>
      <c r="Y682" s="42">
        <f t="shared" ref="Y682" si="1074">ROUND((BA682-AZ682)*$AE682,2)</f>
        <v>0</v>
      </c>
      <c r="Z682" s="42">
        <f t="shared" ref="Z682" si="1075">ROUND((BB682-BA682)*$AE682,2)</f>
        <v>0</v>
      </c>
      <c r="AA682" s="42">
        <f>ROUND((BC682-BB682)*$AE682,2)</f>
        <v>0</v>
      </c>
      <c r="AB682" s="42">
        <f t="shared" ref="AB682" si="1076">ROUND((BD682-BC682)*$AE682,2)</f>
        <v>0</v>
      </c>
      <c r="AC682" s="41">
        <f>SUM(E682:AB682)</f>
        <v>0</v>
      </c>
      <c r="AD682" s="43">
        <f>SUM(E683:AB683)</f>
        <v>0</v>
      </c>
      <c r="AE682" s="358">
        <v>3.6</v>
      </c>
      <c r="AF682" s="678">
        <v>5777.7132000000001</v>
      </c>
      <c r="AG682" s="678">
        <v>5777.7132000000001</v>
      </c>
      <c r="AH682" s="679">
        <v>5777.7132000000001</v>
      </c>
      <c r="AI682" s="678">
        <v>5777.7132000000001</v>
      </c>
      <c r="AJ682" s="678">
        <v>5777.7132000000001</v>
      </c>
      <c r="AK682" s="678">
        <v>5777.7132000000001</v>
      </c>
      <c r="AL682" s="678">
        <v>5777.7132000000001</v>
      </c>
      <c r="AM682" s="678">
        <v>5777.7132000000001</v>
      </c>
      <c r="AN682" s="678">
        <v>5777.7132000000001</v>
      </c>
      <c r="AO682" s="678">
        <v>5777.7132000000001</v>
      </c>
      <c r="AP682" s="678">
        <v>5777.7132000000001</v>
      </c>
      <c r="AQ682" s="678">
        <v>5777.7132000000001</v>
      </c>
      <c r="AR682" s="678">
        <v>5777.7132000000001</v>
      </c>
      <c r="AS682" s="678">
        <v>5777.7132000000001</v>
      </c>
      <c r="AT682" s="678">
        <v>5777.7132000000001</v>
      </c>
      <c r="AU682" s="678">
        <v>5777.7132000000001</v>
      </c>
      <c r="AV682" s="678">
        <v>5777.7132000000001</v>
      </c>
      <c r="AW682" s="678">
        <v>5777.7132000000001</v>
      </c>
      <c r="AX682" s="678">
        <v>5777.7132000000001</v>
      </c>
      <c r="AY682" s="678">
        <v>5777.7132000000001</v>
      </c>
      <c r="AZ682" s="678">
        <v>5777.7132000000001</v>
      </c>
      <c r="BA682" s="678">
        <v>5777.7132000000001</v>
      </c>
      <c r="BB682" s="678">
        <v>5777.7132000000001</v>
      </c>
      <c r="BC682" s="678">
        <v>5777.7132000000001</v>
      </c>
      <c r="BD682" s="678">
        <v>5777.7132000000001</v>
      </c>
      <c r="BE682" s="400"/>
      <c r="BF682" s="114"/>
      <c r="BG682" s="114"/>
      <c r="BH682" s="114"/>
      <c r="BI682" s="114"/>
      <c r="BJ682" s="114"/>
      <c r="BK682" s="114"/>
      <c r="BL682" s="114"/>
      <c r="BM682" s="114"/>
      <c r="BN682" s="114"/>
      <c r="BO682" s="114"/>
      <c r="BP682" s="114"/>
      <c r="BQ682" s="114"/>
      <c r="BR682" s="114"/>
      <c r="BS682" s="114"/>
      <c r="BT682" s="114"/>
      <c r="BU682" s="114"/>
      <c r="BV682" s="114"/>
      <c r="BW682" s="114"/>
      <c r="BX682" s="114"/>
      <c r="BY682" s="114"/>
      <c r="BZ682" s="114"/>
      <c r="CA682" s="114"/>
      <c r="CB682" s="114"/>
      <c r="CC682" s="114"/>
      <c r="CD682" s="114"/>
      <c r="CE682" s="114"/>
      <c r="CF682" s="114"/>
      <c r="CG682" s="114"/>
      <c r="CH682" s="114"/>
      <c r="CI682" s="114"/>
      <c r="CJ682" s="114"/>
      <c r="CK682" s="114"/>
      <c r="CL682" s="114"/>
      <c r="CM682" s="114"/>
      <c r="CN682" s="114"/>
      <c r="CO682" s="114"/>
      <c r="CP682" s="114"/>
      <c r="CQ682" s="114"/>
      <c r="CR682" s="114"/>
      <c r="CS682" s="114"/>
      <c r="CT682" s="114"/>
      <c r="CU682" s="114"/>
      <c r="CV682" s="114"/>
      <c r="CW682" s="114"/>
      <c r="CX682" s="114"/>
      <c r="CY682" s="114"/>
      <c r="CZ682" s="114"/>
      <c r="DA682" s="114"/>
      <c r="DB682" s="114"/>
      <c r="DC682" s="114"/>
      <c r="DD682" s="114"/>
      <c r="DE682" s="114"/>
      <c r="DF682" s="114"/>
      <c r="DG682" s="114"/>
      <c r="DH682" s="114"/>
      <c r="DI682" s="114"/>
      <c r="DJ682" s="114"/>
      <c r="DK682" s="114"/>
      <c r="DL682" s="114"/>
      <c r="DM682" s="114"/>
      <c r="DN682" s="114"/>
      <c r="DO682" s="114"/>
      <c r="DP682" s="114"/>
      <c r="DQ682" s="114"/>
      <c r="DR682" s="114"/>
      <c r="DS682" s="114"/>
      <c r="DT682" s="114"/>
      <c r="DU682" s="114"/>
      <c r="DV682" s="114"/>
      <c r="DW682" s="121"/>
      <c r="DX682" s="121"/>
      <c r="DY682" s="121"/>
      <c r="DZ682" s="121"/>
      <c r="EA682" s="121"/>
      <c r="EB682" s="121"/>
    </row>
    <row r="683" spans="1:132" s="1" customFormat="1" ht="10.5" customHeight="1" x14ac:dyDescent="0.2">
      <c r="A683" s="1373"/>
      <c r="B683" s="1511"/>
      <c r="C683" s="846" t="s">
        <v>910</v>
      </c>
      <c r="D683" s="102" t="s">
        <v>109</v>
      </c>
      <c r="E683" s="42">
        <f>ROUND((AG683-AF683)*$AE682,2)</f>
        <v>0</v>
      </c>
      <c r="F683" s="42">
        <f t="shared" ref="F683" si="1077">ROUND((AH683-AG683)*$AE682,2)</f>
        <v>0</v>
      </c>
      <c r="G683" s="42">
        <f t="shared" ref="G683" si="1078">ROUND((AI683-AH683)*$AE682,2)</f>
        <v>0</v>
      </c>
      <c r="H683" s="213">
        <f t="shared" ref="H683" si="1079">ROUND((AJ683-AI683)*$AE682,2)</f>
        <v>0</v>
      </c>
      <c r="I683" s="42">
        <f t="shared" ref="I683" si="1080">ROUND((AK683-AJ683)*$AE682,2)</f>
        <v>0</v>
      </c>
      <c r="J683" s="42">
        <f t="shared" ref="J683" si="1081">ROUND((AL683-AK683)*$AE682,2)</f>
        <v>0</v>
      </c>
      <c r="K683" s="42">
        <f t="shared" ref="K683" si="1082">ROUND((AM683-AL683)*$AE682,2)</f>
        <v>0</v>
      </c>
      <c r="L683" s="42">
        <f t="shared" ref="L683" si="1083">ROUND((AN683-AM683)*$AE682,2)</f>
        <v>0</v>
      </c>
      <c r="M683" s="42">
        <f t="shared" ref="M683" si="1084">ROUND((AO683-AN683)*$AE682,2)</f>
        <v>0</v>
      </c>
      <c r="N683" s="213">
        <f t="shared" ref="N683" si="1085">ROUND((AP683-AO683)*$AE682,2)</f>
        <v>0</v>
      </c>
      <c r="O683" s="42">
        <f t="shared" ref="O683" si="1086">ROUND((AQ683-AP683)*$AE682,2)</f>
        <v>0</v>
      </c>
      <c r="P683" s="42">
        <f t="shared" ref="P683" si="1087">ROUND((AR683-AQ683)*$AE682,2)</f>
        <v>0</v>
      </c>
      <c r="Q683" s="42">
        <f t="shared" ref="Q683" si="1088">ROUND((AS683-AR683)*$AE682,2)</f>
        <v>0</v>
      </c>
      <c r="R683" s="42">
        <f t="shared" ref="R683" si="1089">ROUND((AT683-AS683)*$AE682,2)</f>
        <v>0</v>
      </c>
      <c r="S683" s="42">
        <f t="shared" ref="S683" si="1090">ROUND((AU683-AT683)*$AE682,2)</f>
        <v>0</v>
      </c>
      <c r="T683" s="42">
        <f t="shared" ref="T683" si="1091">ROUND((AV683-AU683)*$AE682,2)</f>
        <v>0</v>
      </c>
      <c r="U683" s="42">
        <f t="shared" ref="U683" si="1092">ROUND((AW683-AV683)*$AE682,2)</f>
        <v>0</v>
      </c>
      <c r="V683" s="213">
        <f t="shared" ref="V683" si="1093">ROUND((AX683-AW683)*$AE682,2)</f>
        <v>0</v>
      </c>
      <c r="W683" s="42">
        <f t="shared" ref="W683" si="1094">ROUND((AY683-AX683)*$AE682,2)</f>
        <v>0</v>
      </c>
      <c r="X683" s="42">
        <f t="shared" ref="X683" si="1095">ROUND((AZ683-AY683)*$AE682,2)</f>
        <v>0</v>
      </c>
      <c r="Y683" s="42">
        <f t="shared" ref="Y683" si="1096">ROUND((BA683-AZ683)*$AE682,2)</f>
        <v>0</v>
      </c>
      <c r="Z683" s="42">
        <f t="shared" ref="Z683" si="1097">ROUND((BB683-BA683)*$AE682,2)</f>
        <v>0</v>
      </c>
      <c r="AA683" s="42">
        <f>ROUND((BC683-BB683)*$AE682,2)</f>
        <v>0</v>
      </c>
      <c r="AB683" s="42">
        <f t="shared" ref="AB683" si="1098">ROUND((BD683-BC683)*$AE682,2)</f>
        <v>0</v>
      </c>
      <c r="AC683" s="41"/>
      <c r="AD683" s="43"/>
      <c r="AE683" s="358"/>
      <c r="AF683" s="678">
        <v>7285.1151</v>
      </c>
      <c r="AG683" s="678">
        <v>7285.1151</v>
      </c>
      <c r="AH683" s="679">
        <v>7285.1151</v>
      </c>
      <c r="AI683" s="678">
        <v>7285.1151</v>
      </c>
      <c r="AJ683" s="678">
        <v>7285.1151</v>
      </c>
      <c r="AK683" s="678">
        <v>7285.1151</v>
      </c>
      <c r="AL683" s="678">
        <v>7285.1151</v>
      </c>
      <c r="AM683" s="678">
        <v>7285.1151</v>
      </c>
      <c r="AN683" s="678">
        <v>7285.1151</v>
      </c>
      <c r="AO683" s="678">
        <v>7285.1151</v>
      </c>
      <c r="AP683" s="678">
        <v>7285.1151</v>
      </c>
      <c r="AQ683" s="678">
        <v>7285.1151</v>
      </c>
      <c r="AR683" s="678">
        <v>7285.1151</v>
      </c>
      <c r="AS683" s="678">
        <v>7285.1151</v>
      </c>
      <c r="AT683" s="678">
        <v>7285.1151</v>
      </c>
      <c r="AU683" s="678">
        <v>7285.1151</v>
      </c>
      <c r="AV683" s="678">
        <v>7285.1151</v>
      </c>
      <c r="AW683" s="678">
        <v>7285.1151</v>
      </c>
      <c r="AX683" s="678">
        <v>7285.1151</v>
      </c>
      <c r="AY683" s="678">
        <v>7285.1151</v>
      </c>
      <c r="AZ683" s="678">
        <v>7285.1151</v>
      </c>
      <c r="BA683" s="678">
        <v>7285.1151</v>
      </c>
      <c r="BB683" s="678">
        <v>7285.1151</v>
      </c>
      <c r="BC683" s="678">
        <v>7285.1151</v>
      </c>
      <c r="BD683" s="678">
        <v>7285.1151</v>
      </c>
      <c r="BE683" s="400"/>
      <c r="BF683" s="114"/>
      <c r="BG683" s="114"/>
      <c r="BH683" s="114"/>
      <c r="BI683" s="114"/>
      <c r="BJ683" s="114"/>
      <c r="BK683" s="114"/>
      <c r="BL683" s="114"/>
      <c r="BM683" s="114"/>
      <c r="BN683" s="114"/>
      <c r="BO683" s="114"/>
      <c r="BP683" s="114"/>
      <c r="BQ683" s="114"/>
      <c r="BR683" s="114"/>
      <c r="BS683" s="114"/>
      <c r="BT683" s="114"/>
      <c r="BU683" s="114"/>
      <c r="BV683" s="114"/>
      <c r="BW683" s="114"/>
      <c r="BX683" s="114"/>
      <c r="BY683" s="114"/>
      <c r="BZ683" s="114"/>
      <c r="CA683" s="114"/>
      <c r="CB683" s="114"/>
      <c r="CC683" s="114"/>
      <c r="CD683" s="114"/>
      <c r="CE683" s="114"/>
      <c r="CF683" s="114"/>
      <c r="CG683" s="114"/>
      <c r="CH683" s="114"/>
      <c r="CI683" s="114"/>
      <c r="CJ683" s="114"/>
      <c r="CK683" s="114"/>
      <c r="CL683" s="114"/>
      <c r="CM683" s="114"/>
      <c r="CN683" s="114"/>
      <c r="CO683" s="114"/>
      <c r="CP683" s="114"/>
      <c r="CQ683" s="114"/>
      <c r="CR683" s="114"/>
      <c r="CS683" s="114"/>
      <c r="CT683" s="114"/>
      <c r="CU683" s="114"/>
      <c r="CV683" s="114"/>
      <c r="CW683" s="114"/>
      <c r="CX683" s="114"/>
      <c r="CY683" s="114"/>
      <c r="CZ683" s="114"/>
      <c r="DA683" s="114"/>
      <c r="DB683" s="114"/>
      <c r="DC683" s="114"/>
      <c r="DD683" s="114"/>
      <c r="DE683" s="114"/>
      <c r="DF683" s="114"/>
      <c r="DG683" s="114"/>
      <c r="DH683" s="114"/>
      <c r="DI683" s="114"/>
      <c r="DJ683" s="114"/>
      <c r="DK683" s="114"/>
      <c r="DL683" s="114"/>
      <c r="DM683" s="114"/>
      <c r="DN683" s="114"/>
      <c r="DO683" s="114"/>
      <c r="DP683" s="114"/>
      <c r="DQ683" s="114"/>
      <c r="DR683" s="114"/>
      <c r="DS683" s="114"/>
      <c r="DT683" s="114"/>
      <c r="DU683" s="114"/>
      <c r="DV683" s="114"/>
      <c r="DW683" s="121"/>
      <c r="DX683" s="121"/>
      <c r="DY683" s="121"/>
      <c r="DZ683" s="121"/>
      <c r="EA683" s="121"/>
      <c r="EB683" s="121"/>
    </row>
    <row r="684" spans="1:132" s="1" customFormat="1" ht="10.5" customHeight="1" thickBot="1" x14ac:dyDescent="0.25">
      <c r="A684" s="1374"/>
      <c r="B684" s="1527"/>
      <c r="C684" s="197"/>
      <c r="D684" s="166" t="s">
        <v>35</v>
      </c>
      <c r="E684" s="64" t="e">
        <f>E683/E682</f>
        <v>#DIV/0!</v>
      </c>
      <c r="F684" s="64" t="e">
        <f t="shared" ref="F684:AB684" si="1099">F683/F682</f>
        <v>#DIV/0!</v>
      </c>
      <c r="G684" s="64" t="e">
        <f t="shared" si="1099"/>
        <v>#DIV/0!</v>
      </c>
      <c r="H684" s="221" t="e">
        <f t="shared" si="1099"/>
        <v>#DIV/0!</v>
      </c>
      <c r="I684" s="64" t="e">
        <f t="shared" si="1099"/>
        <v>#DIV/0!</v>
      </c>
      <c r="J684" s="64" t="e">
        <f t="shared" si="1099"/>
        <v>#DIV/0!</v>
      </c>
      <c r="K684" s="64" t="e">
        <f t="shared" si="1099"/>
        <v>#DIV/0!</v>
      </c>
      <c r="L684" s="64" t="e">
        <f t="shared" si="1099"/>
        <v>#DIV/0!</v>
      </c>
      <c r="M684" s="64" t="e">
        <f t="shared" si="1099"/>
        <v>#DIV/0!</v>
      </c>
      <c r="N684" s="221" t="e">
        <f t="shared" si="1099"/>
        <v>#DIV/0!</v>
      </c>
      <c r="O684" s="64" t="e">
        <f t="shared" si="1099"/>
        <v>#DIV/0!</v>
      </c>
      <c r="P684" s="64" t="e">
        <f t="shared" si="1099"/>
        <v>#DIV/0!</v>
      </c>
      <c r="Q684" s="64" t="e">
        <f t="shared" si="1099"/>
        <v>#DIV/0!</v>
      </c>
      <c r="R684" s="64" t="e">
        <f t="shared" si="1099"/>
        <v>#DIV/0!</v>
      </c>
      <c r="S684" s="64" t="e">
        <f t="shared" si="1099"/>
        <v>#DIV/0!</v>
      </c>
      <c r="T684" s="64" t="e">
        <f t="shared" si="1099"/>
        <v>#DIV/0!</v>
      </c>
      <c r="U684" s="64" t="e">
        <f t="shared" si="1099"/>
        <v>#DIV/0!</v>
      </c>
      <c r="V684" s="221" t="e">
        <f t="shared" si="1099"/>
        <v>#DIV/0!</v>
      </c>
      <c r="W684" s="64" t="e">
        <f t="shared" si="1099"/>
        <v>#DIV/0!</v>
      </c>
      <c r="X684" s="64" t="e">
        <f t="shared" si="1099"/>
        <v>#DIV/0!</v>
      </c>
      <c r="Y684" s="64" t="e">
        <f t="shared" si="1099"/>
        <v>#DIV/0!</v>
      </c>
      <c r="Z684" s="64" t="e">
        <f t="shared" si="1099"/>
        <v>#DIV/0!</v>
      </c>
      <c r="AA684" s="64" t="e">
        <f t="shared" si="1099"/>
        <v>#DIV/0!</v>
      </c>
      <c r="AB684" s="64" t="e">
        <f t="shared" si="1099"/>
        <v>#DIV/0!</v>
      </c>
      <c r="AC684" s="41"/>
      <c r="AD684" s="43"/>
      <c r="AE684" s="358"/>
      <c r="AF684" s="187"/>
      <c r="AG684" s="187"/>
      <c r="AH684" s="187"/>
      <c r="AI684" s="187"/>
      <c r="AJ684" s="187"/>
      <c r="AK684" s="187"/>
      <c r="AL684" s="187"/>
      <c r="AM684" s="187"/>
      <c r="AN684" s="187"/>
      <c r="AO684" s="187"/>
      <c r="AP684" s="187"/>
      <c r="AQ684" s="187"/>
      <c r="AR684" s="187"/>
      <c r="AS684" s="187"/>
      <c r="AT684" s="187"/>
      <c r="AU684" s="187"/>
      <c r="AV684" s="187"/>
      <c r="AW684" s="187"/>
      <c r="AX684" s="187"/>
      <c r="AY684" s="187"/>
      <c r="AZ684" s="187"/>
      <c r="BA684" s="187"/>
      <c r="BB684" s="187"/>
      <c r="BC684" s="187"/>
      <c r="BD684" s="187"/>
      <c r="BE684" s="400"/>
      <c r="BF684" s="114"/>
      <c r="BG684" s="114"/>
      <c r="BH684" s="114"/>
      <c r="BI684" s="114"/>
      <c r="BJ684" s="114"/>
      <c r="BK684" s="114"/>
      <c r="BL684" s="114"/>
      <c r="BM684" s="114"/>
      <c r="BN684" s="114"/>
      <c r="BO684" s="114"/>
      <c r="BP684" s="114"/>
      <c r="BQ684" s="114"/>
      <c r="BR684" s="114"/>
      <c r="BS684" s="114"/>
      <c r="BT684" s="114"/>
      <c r="BU684" s="114"/>
      <c r="BV684" s="114"/>
      <c r="BW684" s="114"/>
      <c r="BX684" s="114"/>
      <c r="BY684" s="114"/>
      <c r="BZ684" s="114"/>
      <c r="CA684" s="114"/>
      <c r="CB684" s="114"/>
      <c r="CC684" s="114"/>
      <c r="CD684" s="114"/>
      <c r="CE684" s="114"/>
      <c r="CF684" s="114"/>
      <c r="CG684" s="114"/>
      <c r="CH684" s="114"/>
      <c r="CI684" s="114"/>
      <c r="CJ684" s="114"/>
      <c r="CK684" s="114"/>
      <c r="CL684" s="114"/>
      <c r="CM684" s="114"/>
      <c r="CN684" s="114"/>
      <c r="CO684" s="114"/>
      <c r="CP684" s="114"/>
      <c r="CQ684" s="114"/>
      <c r="CR684" s="114"/>
      <c r="CS684" s="114"/>
      <c r="CT684" s="114"/>
      <c r="CU684" s="114"/>
      <c r="CV684" s="114"/>
      <c r="CW684" s="114"/>
      <c r="CX684" s="114"/>
      <c r="CY684" s="114"/>
      <c r="CZ684" s="114"/>
      <c r="DA684" s="114"/>
      <c r="DB684" s="114"/>
      <c r="DC684" s="114"/>
      <c r="DD684" s="114"/>
      <c r="DE684" s="114"/>
      <c r="DF684" s="114"/>
      <c r="DG684" s="114"/>
      <c r="DH684" s="114"/>
      <c r="DI684" s="114"/>
      <c r="DJ684" s="114"/>
      <c r="DK684" s="114"/>
      <c r="DL684" s="114"/>
      <c r="DM684" s="114"/>
      <c r="DN684" s="114"/>
      <c r="DO684" s="114"/>
      <c r="DP684" s="114"/>
      <c r="DQ684" s="114"/>
      <c r="DR684" s="114"/>
      <c r="DS684" s="114"/>
      <c r="DT684" s="114"/>
      <c r="DU684" s="114"/>
      <c r="DV684" s="114"/>
      <c r="DW684" s="121"/>
      <c r="DX684" s="121"/>
      <c r="DY684" s="121"/>
      <c r="DZ684" s="121"/>
      <c r="EA684" s="121"/>
      <c r="EB684" s="121"/>
    </row>
    <row r="685" spans="1:132" s="1" customFormat="1" ht="10.5" customHeight="1" x14ac:dyDescent="0.2">
      <c r="A685" s="1372" t="s">
        <v>61</v>
      </c>
      <c r="B685" s="1511" t="s">
        <v>485</v>
      </c>
      <c r="C685" s="846"/>
      <c r="D685" s="102"/>
      <c r="E685" s="1653" t="s">
        <v>441</v>
      </c>
      <c r="F685" s="1653"/>
      <c r="G685" s="1653"/>
      <c r="H685" s="227"/>
      <c r="I685" s="81"/>
      <c r="J685" s="81"/>
      <c r="K685" s="81"/>
      <c r="L685" s="81"/>
      <c r="M685" s="81"/>
      <c r="N685" s="227"/>
      <c r="O685" s="81"/>
      <c r="P685" s="81"/>
      <c r="Q685" s="81"/>
      <c r="R685" s="81"/>
      <c r="S685" s="81"/>
      <c r="T685" s="81"/>
      <c r="U685" s="81"/>
      <c r="V685" s="227"/>
      <c r="W685" s="81"/>
      <c r="X685" s="81"/>
      <c r="Y685" s="81"/>
      <c r="Z685" s="81"/>
      <c r="AA685" s="81"/>
      <c r="AB685" s="81"/>
      <c r="AC685" s="112"/>
      <c r="AD685" s="70"/>
      <c r="AE685" s="358"/>
      <c r="AF685" s="183"/>
      <c r="AG685" s="183"/>
      <c r="AH685" s="183"/>
      <c r="AI685" s="183"/>
      <c r="AJ685" s="183"/>
      <c r="AK685" s="183"/>
      <c r="AL685" s="183"/>
      <c r="AM685" s="183"/>
      <c r="AN685" s="183"/>
      <c r="AO685" s="183"/>
      <c r="AP685" s="183"/>
      <c r="AQ685" s="183"/>
      <c r="AR685" s="183"/>
      <c r="AS685" s="183"/>
      <c r="AT685" s="183"/>
      <c r="AU685" s="183"/>
      <c r="AV685" s="183"/>
      <c r="AW685" s="183"/>
      <c r="AX685" s="183"/>
      <c r="AY685" s="183"/>
      <c r="AZ685" s="183"/>
      <c r="BA685" s="183"/>
      <c r="BB685" s="183"/>
      <c r="BC685" s="183"/>
      <c r="BD685" s="183"/>
      <c r="BE685" s="400"/>
      <c r="BF685" s="114"/>
      <c r="BG685" s="114"/>
      <c r="BH685" s="114"/>
      <c r="BI685" s="114"/>
      <c r="BJ685" s="114"/>
      <c r="BK685" s="114"/>
      <c r="BL685" s="114"/>
      <c r="BM685" s="114"/>
      <c r="BN685" s="114"/>
      <c r="BO685" s="114"/>
      <c r="BP685" s="114"/>
      <c r="BQ685" s="114"/>
      <c r="BR685" s="114"/>
      <c r="BS685" s="114"/>
      <c r="BT685" s="114"/>
      <c r="BU685" s="114"/>
      <c r="BV685" s="114"/>
      <c r="BW685" s="114"/>
      <c r="BX685" s="114"/>
      <c r="BY685" s="114"/>
      <c r="BZ685" s="114"/>
      <c r="CA685" s="114"/>
      <c r="CB685" s="114"/>
      <c r="CC685" s="114"/>
      <c r="CD685" s="114"/>
      <c r="CE685" s="114"/>
      <c r="CF685" s="114"/>
      <c r="CG685" s="114"/>
      <c r="CH685" s="114"/>
      <c r="CI685" s="114"/>
      <c r="CJ685" s="114"/>
      <c r="CK685" s="114"/>
      <c r="CL685" s="114"/>
      <c r="CM685" s="114"/>
      <c r="CN685" s="114"/>
      <c r="CO685" s="114"/>
      <c r="CP685" s="114"/>
      <c r="CQ685" s="114"/>
      <c r="CR685" s="114"/>
      <c r="CS685" s="114"/>
      <c r="CT685" s="114"/>
      <c r="CU685" s="114"/>
      <c r="CV685" s="114"/>
      <c r="CW685" s="114"/>
      <c r="CX685" s="114"/>
      <c r="CY685" s="114"/>
      <c r="CZ685" s="114"/>
      <c r="DA685" s="114"/>
      <c r="DB685" s="114"/>
      <c r="DC685" s="114"/>
      <c r="DD685" s="114"/>
      <c r="DE685" s="114"/>
      <c r="DF685" s="114"/>
      <c r="DG685" s="114"/>
      <c r="DH685" s="114"/>
      <c r="DI685" s="114"/>
      <c r="DJ685" s="114"/>
      <c r="DK685" s="114"/>
      <c r="DL685" s="114"/>
      <c r="DM685" s="114"/>
      <c r="DN685" s="114"/>
      <c r="DO685" s="114"/>
      <c r="DP685" s="114"/>
      <c r="DQ685" s="114"/>
      <c r="DR685" s="114"/>
      <c r="DS685" s="114"/>
      <c r="DT685" s="114"/>
      <c r="DU685" s="114"/>
      <c r="DV685" s="114"/>
      <c r="DW685" s="121"/>
      <c r="DX685" s="121"/>
      <c r="DY685" s="121"/>
      <c r="DZ685" s="121"/>
      <c r="EA685" s="121"/>
      <c r="EB685" s="121"/>
    </row>
    <row r="686" spans="1:132" s="1" customFormat="1" ht="10.5" customHeight="1" x14ac:dyDescent="0.2">
      <c r="A686" s="1373"/>
      <c r="B686" s="1511"/>
      <c r="C686" s="846" t="s">
        <v>115</v>
      </c>
      <c r="D686" s="102" t="s">
        <v>27</v>
      </c>
      <c r="E686" s="81">
        <v>0</v>
      </c>
      <c r="F686" s="630">
        <v>0</v>
      </c>
      <c r="G686" s="630">
        <v>0</v>
      </c>
      <c r="H686" s="632">
        <v>0</v>
      </c>
      <c r="I686" s="630">
        <v>0</v>
      </c>
      <c r="J686" s="630">
        <v>0</v>
      </c>
      <c r="K686" s="630">
        <v>0</v>
      </c>
      <c r="L686" s="630">
        <v>0</v>
      </c>
      <c r="M686" s="630">
        <v>0</v>
      </c>
      <c r="N686" s="632">
        <v>0</v>
      </c>
      <c r="O686" s="630">
        <v>0</v>
      </c>
      <c r="P686" s="630">
        <v>0</v>
      </c>
      <c r="Q686" s="630">
        <v>0</v>
      </c>
      <c r="R686" s="630">
        <v>0</v>
      </c>
      <c r="S686" s="630">
        <v>0</v>
      </c>
      <c r="T686" s="630">
        <v>0</v>
      </c>
      <c r="U686" s="630">
        <v>0</v>
      </c>
      <c r="V686" s="632">
        <v>0</v>
      </c>
      <c r="W686" s="630">
        <v>0</v>
      </c>
      <c r="X686" s="630">
        <v>0</v>
      </c>
      <c r="Y686" s="630">
        <v>0</v>
      </c>
      <c r="Z686" s="630">
        <v>0</v>
      </c>
      <c r="AA686" s="630">
        <v>0</v>
      </c>
      <c r="AB686" s="630">
        <v>0</v>
      </c>
      <c r="AC686" s="112"/>
      <c r="AD686" s="70"/>
      <c r="AE686" s="358"/>
      <c r="AF686" s="183"/>
      <c r="AG686" s="183"/>
      <c r="AH686" s="183"/>
      <c r="AI686" s="183"/>
      <c r="AJ686" s="183"/>
      <c r="AK686" s="183"/>
      <c r="AL686" s="183"/>
      <c r="AM686" s="183"/>
      <c r="AN686" s="183"/>
      <c r="AO686" s="183"/>
      <c r="AP686" s="183"/>
      <c r="AQ686" s="183"/>
      <c r="AR686" s="183"/>
      <c r="AS686" s="183"/>
      <c r="AT686" s="183"/>
      <c r="AU686" s="183"/>
      <c r="AV686" s="183"/>
      <c r="AW686" s="183"/>
      <c r="AX686" s="183"/>
      <c r="AY686" s="183"/>
      <c r="AZ686" s="183"/>
      <c r="BA686" s="183"/>
      <c r="BB686" s="183"/>
      <c r="BC686" s="183"/>
      <c r="BD686" s="183"/>
      <c r="BE686" s="400"/>
      <c r="BF686" s="114"/>
      <c r="BG686" s="114"/>
      <c r="BH686" s="114"/>
      <c r="BI686" s="114"/>
      <c r="BJ686" s="114"/>
      <c r="BK686" s="114"/>
      <c r="BL686" s="114"/>
      <c r="BM686" s="114"/>
      <c r="BN686" s="114"/>
      <c r="BO686" s="114"/>
      <c r="BP686" s="114"/>
      <c r="BQ686" s="114"/>
      <c r="BR686" s="114"/>
      <c r="BS686" s="114"/>
      <c r="BT686" s="114"/>
      <c r="BU686" s="114"/>
      <c r="BV686" s="114"/>
      <c r="BW686" s="114"/>
      <c r="BX686" s="114"/>
      <c r="BY686" s="114"/>
      <c r="BZ686" s="114"/>
      <c r="CA686" s="114"/>
      <c r="CB686" s="114"/>
      <c r="CC686" s="114"/>
      <c r="CD686" s="114"/>
      <c r="CE686" s="114"/>
      <c r="CF686" s="114"/>
      <c r="CG686" s="114"/>
      <c r="CH686" s="114"/>
      <c r="CI686" s="114"/>
      <c r="CJ686" s="114"/>
      <c r="CK686" s="114"/>
      <c r="CL686" s="114"/>
      <c r="CM686" s="114"/>
      <c r="CN686" s="114"/>
      <c r="CO686" s="114"/>
      <c r="CP686" s="114"/>
      <c r="CQ686" s="114"/>
      <c r="CR686" s="114"/>
      <c r="CS686" s="114"/>
      <c r="CT686" s="114"/>
      <c r="CU686" s="114"/>
      <c r="CV686" s="114"/>
      <c r="CW686" s="114"/>
      <c r="CX686" s="114"/>
      <c r="CY686" s="114"/>
      <c r="CZ686" s="114"/>
      <c r="DA686" s="114"/>
      <c r="DB686" s="114"/>
      <c r="DC686" s="114"/>
      <c r="DD686" s="114"/>
      <c r="DE686" s="114"/>
      <c r="DF686" s="114"/>
      <c r="DG686" s="114"/>
      <c r="DH686" s="114"/>
      <c r="DI686" s="114"/>
      <c r="DJ686" s="114"/>
      <c r="DK686" s="114"/>
      <c r="DL686" s="114"/>
      <c r="DM686" s="114"/>
      <c r="DN686" s="114"/>
      <c r="DO686" s="114"/>
      <c r="DP686" s="114"/>
      <c r="DQ686" s="114"/>
      <c r="DR686" s="114"/>
      <c r="DS686" s="114"/>
      <c r="DT686" s="114"/>
      <c r="DU686" s="114"/>
      <c r="DV686" s="114"/>
      <c r="DW686" s="121"/>
      <c r="DX686" s="121"/>
      <c r="DY686" s="121"/>
      <c r="DZ686" s="121"/>
      <c r="EA686" s="121"/>
      <c r="EB686" s="121"/>
    </row>
    <row r="687" spans="1:132" s="1" customFormat="1" ht="10.5" customHeight="1" x14ac:dyDescent="0.2">
      <c r="A687" s="1373"/>
      <c r="B687" s="1511"/>
      <c r="C687" s="846" t="s">
        <v>910</v>
      </c>
      <c r="D687" s="102" t="s">
        <v>108</v>
      </c>
      <c r="E687" s="42">
        <f>ROUND((AG687-AF687)*$AE687,2)</f>
        <v>0</v>
      </c>
      <c r="F687" s="42">
        <f t="shared" ref="F687" si="1100">ROUND((AH687-AG687)*$AE687,2)</f>
        <v>0</v>
      </c>
      <c r="G687" s="42">
        <f t="shared" ref="G687" si="1101">ROUND((AI687-AH687)*$AE687,2)</f>
        <v>0</v>
      </c>
      <c r="H687" s="213">
        <f t="shared" ref="H687" si="1102">ROUND((AJ687-AI687)*$AE687,2)</f>
        <v>0</v>
      </c>
      <c r="I687" s="42">
        <f t="shared" ref="I687" si="1103">ROUND((AK687-AJ687)*$AE687,2)</f>
        <v>0</v>
      </c>
      <c r="J687" s="42">
        <f t="shared" ref="J687" si="1104">ROUND((AL687-AK687)*$AE687,2)</f>
        <v>0</v>
      </c>
      <c r="K687" s="42">
        <f t="shared" ref="K687" si="1105">ROUND((AM687-AL687)*$AE687,2)</f>
        <v>0</v>
      </c>
      <c r="L687" s="42">
        <f t="shared" ref="L687" si="1106">ROUND((AN687-AM687)*$AE687,2)</f>
        <v>0</v>
      </c>
      <c r="M687" s="42">
        <f t="shared" ref="M687" si="1107">ROUND((AO687-AN687)*$AE687,2)</f>
        <v>0</v>
      </c>
      <c r="N687" s="213">
        <f t="shared" ref="N687" si="1108">ROUND((AP687-AO687)*$AE687,2)</f>
        <v>0</v>
      </c>
      <c r="O687" s="42">
        <f t="shared" ref="O687" si="1109">ROUND((AQ687-AP687)*$AE687,2)</f>
        <v>0</v>
      </c>
      <c r="P687" s="42">
        <f t="shared" ref="P687" si="1110">ROUND((AR687-AQ687)*$AE687,2)</f>
        <v>0</v>
      </c>
      <c r="Q687" s="42">
        <f t="shared" ref="Q687" si="1111">ROUND((AS687-AR687)*$AE687,2)</f>
        <v>0</v>
      </c>
      <c r="R687" s="42">
        <f t="shared" ref="R687" si="1112">ROUND((AT687-AS687)*$AE687,2)</f>
        <v>0</v>
      </c>
      <c r="S687" s="42">
        <f t="shared" ref="S687" si="1113">ROUND((AU687-AT687)*$AE687,2)</f>
        <v>0</v>
      </c>
      <c r="T687" s="42">
        <f t="shared" ref="T687" si="1114">ROUND((AV687-AU687)*$AE687,2)</f>
        <v>0</v>
      </c>
      <c r="U687" s="42">
        <f t="shared" ref="U687" si="1115">ROUND((AW687-AV687)*$AE687,2)</f>
        <v>0</v>
      </c>
      <c r="V687" s="213">
        <f t="shared" ref="V687" si="1116">ROUND((AX687-AW687)*$AE687,2)</f>
        <v>0</v>
      </c>
      <c r="W687" s="42">
        <f t="shared" ref="W687" si="1117">ROUND((AY687-AX687)*$AE687,2)</f>
        <v>0</v>
      </c>
      <c r="X687" s="42">
        <f t="shared" ref="X687" si="1118">ROUND((AZ687-AY687)*$AE687,2)</f>
        <v>0</v>
      </c>
      <c r="Y687" s="42">
        <f t="shared" ref="Y687" si="1119">ROUND((BA687-AZ687)*$AE687,2)</f>
        <v>0</v>
      </c>
      <c r="Z687" s="42">
        <f t="shared" ref="Z687" si="1120">ROUND((BB687-BA687)*$AE687,2)</f>
        <v>0</v>
      </c>
      <c r="AA687" s="42">
        <f>ROUND((BC687-BB687)*$AE687,2)</f>
        <v>0</v>
      </c>
      <c r="AB687" s="42">
        <f t="shared" ref="AB687" si="1121">ROUND((BD687-BC687)*$AE687,2)</f>
        <v>0</v>
      </c>
      <c r="AC687" s="41"/>
      <c r="AD687" s="43">
        <f>SUM(E688:AB688)</f>
        <v>0</v>
      </c>
      <c r="AE687" s="358">
        <v>1</v>
      </c>
      <c r="AF687" s="678">
        <v>462045.12</v>
      </c>
      <c r="AG687" s="678">
        <v>462045.12</v>
      </c>
      <c r="AH687" s="679">
        <v>462045.12</v>
      </c>
      <c r="AI687" s="678">
        <v>462045.12</v>
      </c>
      <c r="AJ687" s="678">
        <v>462045.12</v>
      </c>
      <c r="AK687" s="678">
        <v>462045.12</v>
      </c>
      <c r="AL687" s="678">
        <v>462045.12</v>
      </c>
      <c r="AM687" s="678">
        <v>462045.12</v>
      </c>
      <c r="AN687" s="678">
        <v>462045.12</v>
      </c>
      <c r="AO687" s="678">
        <v>462045.12</v>
      </c>
      <c r="AP687" s="678">
        <v>462045.12</v>
      </c>
      <c r="AQ687" s="678">
        <v>462045.12</v>
      </c>
      <c r="AR687" s="678">
        <v>462045.12</v>
      </c>
      <c r="AS687" s="678">
        <v>462045.12</v>
      </c>
      <c r="AT687" s="678">
        <v>462045.12</v>
      </c>
      <c r="AU687" s="678">
        <v>462045.12</v>
      </c>
      <c r="AV687" s="678">
        <v>462045.12</v>
      </c>
      <c r="AW687" s="678">
        <v>462045.12</v>
      </c>
      <c r="AX687" s="678">
        <v>462045.12</v>
      </c>
      <c r="AY687" s="678">
        <v>462045.12</v>
      </c>
      <c r="AZ687" s="678">
        <v>462045.12</v>
      </c>
      <c r="BA687" s="678">
        <v>462045.12</v>
      </c>
      <c r="BB687" s="678">
        <v>462045.12</v>
      </c>
      <c r="BC687" s="678">
        <v>462045.12</v>
      </c>
      <c r="BD687" s="678">
        <v>462045.12</v>
      </c>
      <c r="BE687" s="400"/>
      <c r="BF687" s="114"/>
      <c r="BG687" s="114"/>
      <c r="BH687" s="114"/>
      <c r="BI687" s="114"/>
      <c r="BJ687" s="114"/>
      <c r="BK687" s="114"/>
      <c r="BL687" s="114"/>
      <c r="BM687" s="114"/>
      <c r="BN687" s="114"/>
      <c r="BO687" s="114"/>
      <c r="BP687" s="114"/>
      <c r="BQ687" s="114"/>
      <c r="BR687" s="114"/>
      <c r="BS687" s="114"/>
      <c r="BT687" s="114"/>
      <c r="BU687" s="114"/>
      <c r="BV687" s="114"/>
      <c r="BW687" s="114"/>
      <c r="BX687" s="114"/>
      <c r="BY687" s="114"/>
      <c r="BZ687" s="114"/>
      <c r="CA687" s="114"/>
      <c r="CB687" s="114"/>
      <c r="CC687" s="114"/>
      <c r="CD687" s="114"/>
      <c r="CE687" s="114"/>
      <c r="CF687" s="114"/>
      <c r="CG687" s="114"/>
      <c r="CH687" s="114"/>
      <c r="CI687" s="114"/>
      <c r="CJ687" s="114"/>
      <c r="CK687" s="114"/>
      <c r="CL687" s="114"/>
      <c r="CM687" s="114"/>
      <c r="CN687" s="114"/>
      <c r="CO687" s="114"/>
      <c r="CP687" s="114"/>
      <c r="CQ687" s="114"/>
      <c r="CR687" s="114"/>
      <c r="CS687" s="114"/>
      <c r="CT687" s="114"/>
      <c r="CU687" s="114"/>
      <c r="CV687" s="114"/>
      <c r="CW687" s="114"/>
      <c r="CX687" s="114"/>
      <c r="CY687" s="114"/>
      <c r="CZ687" s="114"/>
      <c r="DA687" s="114"/>
      <c r="DB687" s="114"/>
      <c r="DC687" s="114"/>
      <c r="DD687" s="114"/>
      <c r="DE687" s="114"/>
      <c r="DF687" s="114"/>
      <c r="DG687" s="114"/>
      <c r="DH687" s="114"/>
      <c r="DI687" s="114"/>
      <c r="DJ687" s="114"/>
      <c r="DK687" s="114"/>
      <c r="DL687" s="114"/>
      <c r="DM687" s="114"/>
      <c r="DN687" s="114"/>
      <c r="DO687" s="114"/>
      <c r="DP687" s="114"/>
      <c r="DQ687" s="114"/>
      <c r="DR687" s="114"/>
      <c r="DS687" s="114"/>
      <c r="DT687" s="114"/>
      <c r="DU687" s="114"/>
      <c r="DV687" s="114"/>
      <c r="DW687" s="121"/>
      <c r="DX687" s="121"/>
      <c r="DY687" s="121"/>
      <c r="DZ687" s="121"/>
      <c r="EA687" s="121"/>
      <c r="EB687" s="121"/>
    </row>
    <row r="688" spans="1:132" s="1" customFormat="1" ht="10.5" customHeight="1" x14ac:dyDescent="0.2">
      <c r="A688" s="1373"/>
      <c r="B688" s="1511"/>
      <c r="C688" s="846" t="s">
        <v>910</v>
      </c>
      <c r="D688" s="102" t="s">
        <v>109</v>
      </c>
      <c r="E688" s="42">
        <f>ROUND((AG688-AF688)*$AE687,2)</f>
        <v>0</v>
      </c>
      <c r="F688" s="42">
        <f t="shared" ref="F688" si="1122">ROUND((AH688-AG688)*$AE687,2)</f>
        <v>0</v>
      </c>
      <c r="G688" s="42">
        <f t="shared" ref="G688" si="1123">ROUND((AI688-AH688)*$AE687,2)</f>
        <v>0</v>
      </c>
      <c r="H688" s="213">
        <f t="shared" ref="H688" si="1124">ROUND((AJ688-AI688)*$AE687,2)</f>
        <v>0</v>
      </c>
      <c r="I688" s="42">
        <f t="shared" ref="I688" si="1125">ROUND((AK688-AJ688)*$AE687,2)</f>
        <v>0</v>
      </c>
      <c r="J688" s="42">
        <f t="shared" ref="J688" si="1126">ROUND((AL688-AK688)*$AE687,2)</f>
        <v>0</v>
      </c>
      <c r="K688" s="42">
        <f t="shared" ref="K688" si="1127">ROUND((AM688-AL688)*$AE687,2)</f>
        <v>0</v>
      </c>
      <c r="L688" s="42">
        <f t="shared" ref="L688" si="1128">ROUND((AN688-AM688)*$AE687,2)</f>
        <v>0</v>
      </c>
      <c r="M688" s="42">
        <f t="shared" ref="M688" si="1129">ROUND((AO688-AN688)*$AE687,2)</f>
        <v>0</v>
      </c>
      <c r="N688" s="213">
        <f t="shared" ref="N688" si="1130">ROUND((AP688-AO688)*$AE687,2)</f>
        <v>0</v>
      </c>
      <c r="O688" s="42">
        <f t="shared" ref="O688" si="1131">ROUND((AQ688-AP688)*$AE687,2)</f>
        <v>0</v>
      </c>
      <c r="P688" s="42">
        <f t="shared" ref="P688" si="1132">ROUND((AR688-AQ688)*$AE687,2)</f>
        <v>0</v>
      </c>
      <c r="Q688" s="42">
        <f t="shared" ref="Q688" si="1133">ROUND((AS688-AR688)*$AE687,2)</f>
        <v>0</v>
      </c>
      <c r="R688" s="42">
        <f t="shared" ref="R688" si="1134">ROUND((AT688-AS688)*$AE687,2)</f>
        <v>0</v>
      </c>
      <c r="S688" s="42">
        <f t="shared" ref="S688" si="1135">ROUND((AU688-AT688)*$AE687,2)</f>
        <v>0</v>
      </c>
      <c r="T688" s="42">
        <f t="shared" ref="T688" si="1136">ROUND((AV688-AU688)*$AE687,2)</f>
        <v>0</v>
      </c>
      <c r="U688" s="42">
        <f t="shared" ref="U688" si="1137">ROUND((AW688-AV688)*$AE687,2)</f>
        <v>0</v>
      </c>
      <c r="V688" s="213">
        <f t="shared" ref="V688" si="1138">ROUND((AX688-AW688)*$AE687,2)</f>
        <v>0</v>
      </c>
      <c r="W688" s="42">
        <f t="shared" ref="W688" si="1139">ROUND((AY688-AX688)*$AE687,2)</f>
        <v>0</v>
      </c>
      <c r="X688" s="42">
        <f t="shared" ref="X688" si="1140">ROUND((AZ688-AY688)*$AE687,2)</f>
        <v>0</v>
      </c>
      <c r="Y688" s="42">
        <f t="shared" ref="Y688" si="1141">ROUND((BA688-AZ688)*$AE687,2)</f>
        <v>0</v>
      </c>
      <c r="Z688" s="42">
        <f t="shared" ref="Z688" si="1142">ROUND((BB688-BA688)*$AE687,2)</f>
        <v>0</v>
      </c>
      <c r="AA688" s="42">
        <f>ROUND((BC688-BB688)*$AE687,2)</f>
        <v>0</v>
      </c>
      <c r="AB688" s="42">
        <f t="shared" ref="AB688" si="1143">ROUND((BD688-BC688)*$AE687,2)</f>
        <v>0</v>
      </c>
      <c r="AC688" s="112"/>
      <c r="AD688" s="70"/>
      <c r="AE688" s="459"/>
      <c r="AF688" s="678">
        <v>7601292.4800000004</v>
      </c>
      <c r="AG688" s="678">
        <v>7601292.4800000004</v>
      </c>
      <c r="AH688" s="679">
        <v>7601292.4800000004</v>
      </c>
      <c r="AI688" s="678">
        <v>7601292.4800000004</v>
      </c>
      <c r="AJ688" s="678">
        <v>7601292.4800000004</v>
      </c>
      <c r="AK688" s="678">
        <v>7601292.4800000004</v>
      </c>
      <c r="AL688" s="678">
        <v>7601292.4800000004</v>
      </c>
      <c r="AM688" s="678">
        <v>7601292.4800000004</v>
      </c>
      <c r="AN688" s="678">
        <v>7601292.4800000004</v>
      </c>
      <c r="AO688" s="678">
        <v>7601292.4800000004</v>
      </c>
      <c r="AP688" s="678">
        <v>7601292.4800000004</v>
      </c>
      <c r="AQ688" s="678">
        <v>7601292.4800000004</v>
      </c>
      <c r="AR688" s="678">
        <v>7601292.4800000004</v>
      </c>
      <c r="AS688" s="678">
        <v>7601292.4800000004</v>
      </c>
      <c r="AT688" s="678">
        <v>7601292.4800000004</v>
      </c>
      <c r="AU688" s="678">
        <v>7601292.4800000004</v>
      </c>
      <c r="AV688" s="678">
        <v>7601292.4800000004</v>
      </c>
      <c r="AW688" s="678">
        <v>7601292.4800000004</v>
      </c>
      <c r="AX688" s="678">
        <v>7601292.4800000004</v>
      </c>
      <c r="AY688" s="678">
        <v>7601292.4800000004</v>
      </c>
      <c r="AZ688" s="678">
        <v>7601292.4800000004</v>
      </c>
      <c r="BA688" s="678">
        <v>7601292.4800000004</v>
      </c>
      <c r="BB688" s="678">
        <v>7601292.4800000004</v>
      </c>
      <c r="BC688" s="678">
        <v>7601292.4800000004</v>
      </c>
      <c r="BD688" s="678">
        <v>7601292.4800000004</v>
      </c>
      <c r="BE688" s="400"/>
      <c r="BF688" s="114"/>
      <c r="BG688" s="114"/>
      <c r="BH688" s="114"/>
      <c r="BI688" s="114"/>
      <c r="BJ688" s="114"/>
      <c r="BK688" s="114"/>
      <c r="BL688" s="114"/>
      <c r="BM688" s="114"/>
      <c r="BN688" s="114"/>
      <c r="BO688" s="114"/>
      <c r="BP688" s="114"/>
      <c r="BQ688" s="114"/>
      <c r="BR688" s="114"/>
      <c r="BS688" s="114"/>
      <c r="BT688" s="114"/>
      <c r="BU688" s="114"/>
      <c r="BV688" s="114"/>
      <c r="BW688" s="114"/>
      <c r="BX688" s="114"/>
      <c r="BY688" s="114"/>
      <c r="BZ688" s="114"/>
      <c r="CA688" s="114"/>
      <c r="CB688" s="114"/>
      <c r="CC688" s="114"/>
      <c r="CD688" s="114"/>
      <c r="CE688" s="114"/>
      <c r="CF688" s="114"/>
      <c r="CG688" s="114"/>
      <c r="CH688" s="114"/>
      <c r="CI688" s="114"/>
      <c r="CJ688" s="114"/>
      <c r="CK688" s="114"/>
      <c r="CL688" s="114"/>
      <c r="CM688" s="114"/>
      <c r="CN688" s="114"/>
      <c r="CO688" s="114"/>
      <c r="CP688" s="114"/>
      <c r="CQ688" s="114"/>
      <c r="CR688" s="114"/>
      <c r="CS688" s="114"/>
      <c r="CT688" s="114"/>
      <c r="CU688" s="114"/>
      <c r="CV688" s="114"/>
      <c r="CW688" s="114"/>
      <c r="CX688" s="114"/>
      <c r="CY688" s="114"/>
      <c r="CZ688" s="114"/>
      <c r="DA688" s="114"/>
      <c r="DB688" s="114"/>
      <c r="DC688" s="114"/>
      <c r="DD688" s="114"/>
      <c r="DE688" s="114"/>
      <c r="DF688" s="114"/>
      <c r="DG688" s="114"/>
      <c r="DH688" s="114"/>
      <c r="DI688" s="114"/>
      <c r="DJ688" s="114"/>
      <c r="DK688" s="114"/>
      <c r="DL688" s="114"/>
      <c r="DM688" s="114"/>
      <c r="DN688" s="114"/>
      <c r="DO688" s="114"/>
      <c r="DP688" s="114"/>
      <c r="DQ688" s="114"/>
      <c r="DR688" s="114"/>
      <c r="DS688" s="114"/>
      <c r="DT688" s="114"/>
      <c r="DU688" s="114"/>
      <c r="DV688" s="114"/>
      <c r="DW688" s="121"/>
      <c r="DX688" s="121"/>
      <c r="DY688" s="121"/>
      <c r="DZ688" s="121"/>
      <c r="EA688" s="121"/>
      <c r="EB688" s="121"/>
    </row>
    <row r="689" spans="1:132" s="1" customFormat="1" ht="10.5" customHeight="1" thickBot="1" x14ac:dyDescent="0.25">
      <c r="A689" s="1374"/>
      <c r="B689" s="1527"/>
      <c r="C689" s="197"/>
      <c r="D689" s="166" t="s">
        <v>35</v>
      </c>
      <c r="E689" s="64" t="e">
        <f>E688/E687</f>
        <v>#DIV/0!</v>
      </c>
      <c r="F689" s="64" t="e">
        <f t="shared" ref="F689:AB689" si="1144">F688/F687</f>
        <v>#DIV/0!</v>
      </c>
      <c r="G689" s="64" t="e">
        <f t="shared" si="1144"/>
        <v>#DIV/0!</v>
      </c>
      <c r="H689" s="221" t="e">
        <f t="shared" si="1144"/>
        <v>#DIV/0!</v>
      </c>
      <c r="I689" s="64" t="e">
        <f t="shared" si="1144"/>
        <v>#DIV/0!</v>
      </c>
      <c r="J689" s="64" t="e">
        <f t="shared" si="1144"/>
        <v>#DIV/0!</v>
      </c>
      <c r="K689" s="64" t="e">
        <f t="shared" si="1144"/>
        <v>#DIV/0!</v>
      </c>
      <c r="L689" s="64" t="e">
        <f t="shared" si="1144"/>
        <v>#DIV/0!</v>
      </c>
      <c r="M689" s="64" t="e">
        <f t="shared" si="1144"/>
        <v>#DIV/0!</v>
      </c>
      <c r="N689" s="221" t="e">
        <f t="shared" si="1144"/>
        <v>#DIV/0!</v>
      </c>
      <c r="O689" s="64" t="e">
        <f t="shared" si="1144"/>
        <v>#DIV/0!</v>
      </c>
      <c r="P689" s="64" t="e">
        <f t="shared" si="1144"/>
        <v>#DIV/0!</v>
      </c>
      <c r="Q689" s="64" t="e">
        <f t="shared" si="1144"/>
        <v>#DIV/0!</v>
      </c>
      <c r="R689" s="64" t="e">
        <f t="shared" si="1144"/>
        <v>#DIV/0!</v>
      </c>
      <c r="S689" s="64" t="e">
        <f t="shared" si="1144"/>
        <v>#DIV/0!</v>
      </c>
      <c r="T689" s="64" t="e">
        <f t="shared" si="1144"/>
        <v>#DIV/0!</v>
      </c>
      <c r="U689" s="64" t="e">
        <f t="shared" si="1144"/>
        <v>#DIV/0!</v>
      </c>
      <c r="V689" s="221" t="e">
        <f t="shared" si="1144"/>
        <v>#DIV/0!</v>
      </c>
      <c r="W689" s="64" t="e">
        <f t="shared" si="1144"/>
        <v>#DIV/0!</v>
      </c>
      <c r="X689" s="64" t="e">
        <f t="shared" si="1144"/>
        <v>#DIV/0!</v>
      </c>
      <c r="Y689" s="64" t="e">
        <f t="shared" si="1144"/>
        <v>#DIV/0!</v>
      </c>
      <c r="Z689" s="64" t="e">
        <f t="shared" si="1144"/>
        <v>#DIV/0!</v>
      </c>
      <c r="AA689" s="64" t="e">
        <f t="shared" si="1144"/>
        <v>#DIV/0!</v>
      </c>
      <c r="AB689" s="64" t="e">
        <f t="shared" si="1144"/>
        <v>#DIV/0!</v>
      </c>
      <c r="AC689" s="112"/>
      <c r="AD689" s="70"/>
      <c r="AE689" s="459"/>
      <c r="AF689" s="183"/>
      <c r="AG689" s="183"/>
      <c r="AH689" s="183"/>
      <c r="AI689" s="183"/>
      <c r="AJ689" s="183"/>
      <c r="AK689" s="183"/>
      <c r="AL689" s="183"/>
      <c r="AM689" s="183"/>
      <c r="AN689" s="183"/>
      <c r="AO689" s="183"/>
      <c r="AP689" s="183"/>
      <c r="AQ689" s="183"/>
      <c r="AR689" s="183"/>
      <c r="AS689" s="183"/>
      <c r="AT689" s="183"/>
      <c r="AU689" s="183"/>
      <c r="AV689" s="183"/>
      <c r="AW689" s="183"/>
      <c r="AX689" s="183"/>
      <c r="AY689" s="183"/>
      <c r="AZ689" s="183"/>
      <c r="BA689" s="183"/>
      <c r="BB689" s="183"/>
      <c r="BC689" s="183"/>
      <c r="BD689" s="183"/>
      <c r="BE689" s="400"/>
      <c r="BF689" s="114"/>
      <c r="BG689" s="114"/>
      <c r="BH689" s="114"/>
      <c r="BI689" s="114"/>
      <c r="BJ689" s="114"/>
      <c r="BK689" s="114"/>
      <c r="BL689" s="114"/>
      <c r="BM689" s="114"/>
      <c r="BN689" s="114"/>
      <c r="BO689" s="114"/>
      <c r="BP689" s="114"/>
      <c r="BQ689" s="114"/>
      <c r="BR689" s="114"/>
      <c r="BS689" s="114"/>
      <c r="BT689" s="114"/>
      <c r="BU689" s="114"/>
      <c r="BV689" s="114"/>
      <c r="BW689" s="114"/>
      <c r="BX689" s="114"/>
      <c r="BY689" s="114"/>
      <c r="BZ689" s="114"/>
      <c r="CA689" s="114"/>
      <c r="CB689" s="114"/>
      <c r="CC689" s="114"/>
      <c r="CD689" s="114"/>
      <c r="CE689" s="114"/>
      <c r="CF689" s="114"/>
      <c r="CG689" s="114"/>
      <c r="CH689" s="114"/>
      <c r="CI689" s="114"/>
      <c r="CJ689" s="114"/>
      <c r="CK689" s="114"/>
      <c r="CL689" s="114"/>
      <c r="CM689" s="114"/>
      <c r="CN689" s="114"/>
      <c r="CO689" s="114"/>
      <c r="CP689" s="114"/>
      <c r="CQ689" s="114"/>
      <c r="CR689" s="114"/>
      <c r="CS689" s="114"/>
      <c r="CT689" s="114"/>
      <c r="CU689" s="114"/>
      <c r="CV689" s="114"/>
      <c r="CW689" s="114"/>
      <c r="CX689" s="114"/>
      <c r="CY689" s="114"/>
      <c r="CZ689" s="114"/>
      <c r="DA689" s="114"/>
      <c r="DB689" s="114"/>
      <c r="DC689" s="114"/>
      <c r="DD689" s="114"/>
      <c r="DE689" s="114"/>
      <c r="DF689" s="114"/>
      <c r="DG689" s="114"/>
      <c r="DH689" s="114"/>
      <c r="DI689" s="114"/>
      <c r="DJ689" s="114"/>
      <c r="DK689" s="114"/>
      <c r="DL689" s="114"/>
      <c r="DM689" s="114"/>
      <c r="DN689" s="114"/>
      <c r="DO689" s="114"/>
      <c r="DP689" s="114"/>
      <c r="DQ689" s="114"/>
      <c r="DR689" s="114"/>
      <c r="DS689" s="114"/>
      <c r="DT689" s="114"/>
      <c r="DU689" s="114"/>
      <c r="DV689" s="114"/>
      <c r="DW689" s="121"/>
      <c r="DX689" s="121"/>
      <c r="DY689" s="121"/>
      <c r="DZ689" s="121"/>
      <c r="EA689" s="121"/>
      <c r="EB689" s="121"/>
    </row>
    <row r="690" spans="1:132" s="1" customFormat="1" ht="10.5" customHeight="1" x14ac:dyDescent="0.2">
      <c r="A690" s="1372" t="s">
        <v>55</v>
      </c>
      <c r="B690" s="1524" t="s">
        <v>810</v>
      </c>
      <c r="C690" s="695"/>
      <c r="D690" s="726"/>
      <c r="E690" s="1653" t="s">
        <v>441</v>
      </c>
      <c r="F690" s="1653"/>
      <c r="G690" s="1653"/>
      <c r="H690" s="243"/>
      <c r="I690" s="134"/>
      <c r="J690" s="134"/>
      <c r="K690" s="134"/>
      <c r="L690" s="134"/>
      <c r="M690" s="134"/>
      <c r="N690" s="243"/>
      <c r="O690" s="134"/>
      <c r="P690" s="134"/>
      <c r="Q690" s="134"/>
      <c r="R690" s="134"/>
      <c r="S690" s="134"/>
      <c r="T690" s="134"/>
      <c r="U690" s="134"/>
      <c r="V690" s="243"/>
      <c r="W690" s="134"/>
      <c r="X690" s="134"/>
      <c r="Y690" s="134"/>
      <c r="Z690" s="134"/>
      <c r="AA690" s="134"/>
      <c r="AB690" s="134"/>
      <c r="AC690" s="41"/>
      <c r="AD690" s="43"/>
      <c r="AE690" s="358"/>
      <c r="AF690" s="182"/>
      <c r="AG690" s="182"/>
      <c r="AH690" s="182"/>
      <c r="AI690" s="182"/>
      <c r="AJ690" s="182"/>
      <c r="AK690" s="182"/>
      <c r="AL690" s="182"/>
      <c r="AM690" s="182"/>
      <c r="AN690" s="182"/>
      <c r="AO690" s="182"/>
      <c r="AP690" s="182"/>
      <c r="AQ690" s="182"/>
      <c r="AR690" s="182"/>
      <c r="AS690" s="182"/>
      <c r="AT690" s="182"/>
      <c r="AU690" s="182"/>
      <c r="AV690" s="182"/>
      <c r="AW690" s="182"/>
      <c r="AX690" s="182"/>
      <c r="AY690" s="182"/>
      <c r="AZ690" s="182"/>
      <c r="BA690" s="182"/>
      <c r="BB690" s="182"/>
      <c r="BC690" s="187"/>
      <c r="BD690" s="187"/>
      <c r="BE690" s="400"/>
      <c r="BF690" s="114"/>
      <c r="BG690" s="114"/>
      <c r="BH690" s="114"/>
      <c r="BI690" s="114"/>
      <c r="BJ690" s="114"/>
      <c r="BK690" s="114"/>
      <c r="BL690" s="114"/>
      <c r="BM690" s="114"/>
      <c r="BN690" s="114"/>
      <c r="BO690" s="114"/>
      <c r="BP690" s="114"/>
      <c r="BQ690" s="114"/>
      <c r="BR690" s="114"/>
      <c r="BS690" s="114"/>
      <c r="BT690" s="114"/>
      <c r="BU690" s="114"/>
      <c r="BV690" s="114"/>
      <c r="BW690" s="114"/>
      <c r="BX690" s="114"/>
      <c r="BY690" s="114"/>
      <c r="BZ690" s="114"/>
      <c r="CA690" s="114"/>
      <c r="CB690" s="114"/>
      <c r="CC690" s="114"/>
      <c r="CD690" s="114"/>
      <c r="CE690" s="114"/>
      <c r="CF690" s="114"/>
      <c r="CG690" s="114"/>
      <c r="CH690" s="114"/>
      <c r="CI690" s="114"/>
      <c r="CJ690" s="114"/>
      <c r="CK690" s="114"/>
      <c r="CL690" s="114"/>
      <c r="CM690" s="114"/>
      <c r="CN690" s="114"/>
      <c r="CO690" s="114"/>
      <c r="CP690" s="114"/>
      <c r="CQ690" s="114"/>
      <c r="CR690" s="114"/>
      <c r="CS690" s="114"/>
      <c r="CT690" s="114"/>
      <c r="CU690" s="114"/>
      <c r="CV690" s="114"/>
      <c r="CW690" s="114"/>
      <c r="CX690" s="114"/>
      <c r="CY690" s="114"/>
      <c r="CZ690" s="114"/>
      <c r="DA690" s="114"/>
      <c r="DB690" s="114"/>
      <c r="DC690" s="114"/>
      <c r="DD690" s="114"/>
      <c r="DE690" s="114"/>
      <c r="DF690" s="114"/>
      <c r="DG690" s="114"/>
      <c r="DH690" s="114"/>
      <c r="DI690" s="114"/>
      <c r="DJ690" s="114"/>
      <c r="DK690" s="114"/>
      <c r="DL690" s="114"/>
      <c r="DM690" s="114"/>
      <c r="DN690" s="114"/>
      <c r="DO690" s="114"/>
      <c r="DP690" s="114"/>
      <c r="DQ690" s="114"/>
      <c r="DR690" s="114"/>
      <c r="DS690" s="114"/>
      <c r="DT690" s="114"/>
      <c r="DU690" s="114"/>
      <c r="DV690" s="114"/>
      <c r="DW690" s="121"/>
      <c r="DX690" s="121"/>
      <c r="DY690" s="121"/>
      <c r="DZ690" s="121"/>
      <c r="EA690" s="121"/>
      <c r="EB690" s="121"/>
    </row>
    <row r="691" spans="1:132" s="3" customFormat="1" ht="10.5" customHeight="1" x14ac:dyDescent="0.2">
      <c r="A691" s="1373"/>
      <c r="B691" s="1511"/>
      <c r="C691" s="846" t="s">
        <v>118</v>
      </c>
      <c r="D691" s="102" t="s">
        <v>27</v>
      </c>
      <c r="E691" s="81">
        <f>ROUND(SQRT(E692^2+E693^2)*1000/(1.73*E$598),0)</f>
        <v>0</v>
      </c>
      <c r="F691" s="81">
        <f t="shared" ref="F691:AB691" si="1145">ROUND(SQRT(F692^2+F693^2)*1000/(1.73*F$598),0)</f>
        <v>0</v>
      </c>
      <c r="G691" s="81">
        <f t="shared" si="1145"/>
        <v>0</v>
      </c>
      <c r="H691" s="227">
        <f t="shared" si="1145"/>
        <v>0</v>
      </c>
      <c r="I691" s="81">
        <f t="shared" si="1145"/>
        <v>0</v>
      </c>
      <c r="J691" s="81">
        <f t="shared" si="1145"/>
        <v>0</v>
      </c>
      <c r="K691" s="81">
        <f t="shared" si="1145"/>
        <v>0</v>
      </c>
      <c r="L691" s="81">
        <f t="shared" si="1145"/>
        <v>0</v>
      </c>
      <c r="M691" s="81">
        <f t="shared" si="1145"/>
        <v>0</v>
      </c>
      <c r="N691" s="227">
        <f t="shared" si="1145"/>
        <v>0</v>
      </c>
      <c r="O691" s="81">
        <f t="shared" si="1145"/>
        <v>0</v>
      </c>
      <c r="P691" s="81">
        <f t="shared" si="1145"/>
        <v>0</v>
      </c>
      <c r="Q691" s="81">
        <f t="shared" si="1145"/>
        <v>0</v>
      </c>
      <c r="R691" s="81">
        <f t="shared" si="1145"/>
        <v>0</v>
      </c>
      <c r="S691" s="81">
        <f t="shared" si="1145"/>
        <v>0</v>
      </c>
      <c r="T691" s="81">
        <f t="shared" si="1145"/>
        <v>0</v>
      </c>
      <c r="U691" s="81">
        <f t="shared" si="1145"/>
        <v>0</v>
      </c>
      <c r="V691" s="227">
        <f t="shared" si="1145"/>
        <v>0</v>
      </c>
      <c r="W691" s="81">
        <f t="shared" si="1145"/>
        <v>0</v>
      </c>
      <c r="X691" s="81">
        <f t="shared" si="1145"/>
        <v>0</v>
      </c>
      <c r="Y691" s="81">
        <f t="shared" si="1145"/>
        <v>0</v>
      </c>
      <c r="Z691" s="81">
        <f t="shared" si="1145"/>
        <v>0</v>
      </c>
      <c r="AA691" s="81">
        <f t="shared" si="1145"/>
        <v>0</v>
      </c>
      <c r="AB691" s="81">
        <f t="shared" si="1145"/>
        <v>0</v>
      </c>
      <c r="AC691" s="490"/>
      <c r="AD691" s="491"/>
      <c r="AE691" s="492"/>
      <c r="AF691" s="187"/>
      <c r="AG691" s="187"/>
      <c r="AH691" s="187"/>
      <c r="AI691" s="187"/>
      <c r="AJ691" s="187"/>
      <c r="AK691" s="187"/>
      <c r="AL691" s="187"/>
      <c r="AM691" s="187"/>
      <c r="AN691" s="187"/>
      <c r="AO691" s="187"/>
      <c r="AP691" s="187"/>
      <c r="AQ691" s="187"/>
      <c r="AR691" s="187"/>
      <c r="AS691" s="187"/>
      <c r="AT691" s="187"/>
      <c r="AU691" s="187"/>
      <c r="AV691" s="187"/>
      <c r="AW691" s="187"/>
      <c r="AX691" s="187"/>
      <c r="AY691" s="187"/>
      <c r="AZ691" s="187"/>
      <c r="BA691" s="187"/>
      <c r="BB691" s="187"/>
      <c r="BC691" s="187"/>
      <c r="BD691" s="187"/>
      <c r="BE691" s="400"/>
      <c r="BF691" s="114"/>
      <c r="BG691" s="114"/>
      <c r="BH691" s="114"/>
      <c r="BI691" s="114"/>
      <c r="BJ691" s="114"/>
      <c r="BK691" s="114"/>
      <c r="BL691" s="114"/>
      <c r="BM691" s="114"/>
      <c r="BN691" s="114"/>
      <c r="BO691" s="114"/>
      <c r="BP691" s="114"/>
      <c r="BQ691" s="114"/>
      <c r="BR691" s="114"/>
      <c r="BS691" s="114"/>
      <c r="BT691" s="114"/>
      <c r="BU691" s="114"/>
      <c r="BV691" s="114"/>
      <c r="BW691" s="114"/>
      <c r="BX691" s="114"/>
      <c r="BY691" s="114"/>
      <c r="BZ691" s="114"/>
      <c r="CA691" s="114"/>
      <c r="CB691" s="114"/>
      <c r="CC691" s="114"/>
      <c r="CD691" s="114"/>
      <c r="CE691" s="114"/>
      <c r="CF691" s="114"/>
      <c r="CG691" s="114"/>
      <c r="CH691" s="114"/>
      <c r="CI691" s="114"/>
      <c r="CJ691" s="114"/>
      <c r="CK691" s="114"/>
      <c r="CL691" s="114"/>
      <c r="CM691" s="114"/>
      <c r="CN691" s="114"/>
      <c r="CO691" s="114"/>
      <c r="CP691" s="114"/>
      <c r="CQ691" s="114"/>
      <c r="CR691" s="114"/>
      <c r="CS691" s="114"/>
      <c r="CT691" s="114"/>
      <c r="CU691" s="114"/>
      <c r="CV691" s="114"/>
      <c r="CW691" s="114"/>
      <c r="CX691" s="114"/>
      <c r="CY691" s="114"/>
      <c r="CZ691" s="114"/>
      <c r="DA691" s="114"/>
      <c r="DB691" s="114"/>
      <c r="DC691" s="114"/>
      <c r="DD691" s="114"/>
      <c r="DE691" s="114"/>
      <c r="DF691" s="114"/>
      <c r="DG691" s="114"/>
      <c r="DH691" s="114"/>
      <c r="DI691" s="114"/>
      <c r="DJ691" s="114"/>
      <c r="DK691" s="114"/>
      <c r="DL691" s="114"/>
      <c r="DM691" s="114"/>
      <c r="DN691" s="114"/>
      <c r="DO691" s="114"/>
      <c r="DP691" s="114"/>
      <c r="DQ691" s="114"/>
      <c r="DR691" s="114"/>
      <c r="DS691" s="114"/>
      <c r="DT691" s="114"/>
      <c r="DU691" s="114"/>
      <c r="DV691" s="114"/>
      <c r="DW691" s="114"/>
      <c r="DX691" s="114"/>
      <c r="DY691" s="114"/>
      <c r="DZ691" s="114"/>
      <c r="EA691" s="69"/>
      <c r="EB691" s="69"/>
    </row>
    <row r="692" spans="1:132" s="1" customFormat="1" ht="10.5" customHeight="1" x14ac:dyDescent="0.2">
      <c r="A692" s="1373"/>
      <c r="B692" s="1511"/>
      <c r="C692" s="846" t="s">
        <v>910</v>
      </c>
      <c r="D692" s="102" t="s">
        <v>108</v>
      </c>
      <c r="E692" s="42">
        <f>ROUND((AG692-AF692)*$AE692,2)</f>
        <v>0</v>
      </c>
      <c r="F692" s="42">
        <f t="shared" ref="F692" si="1146">ROUND((AH692-AG692)*$AE692,2)</f>
        <v>0</v>
      </c>
      <c r="G692" s="42">
        <f t="shared" ref="G692" si="1147">ROUND((AI692-AH692)*$AE692,2)</f>
        <v>0</v>
      </c>
      <c r="H692" s="213">
        <f t="shared" ref="H692" si="1148">ROUND((AJ692-AI692)*$AE692,2)</f>
        <v>0</v>
      </c>
      <c r="I692" s="42">
        <f t="shared" ref="I692" si="1149">ROUND((AK692-AJ692)*$AE692,2)</f>
        <v>0</v>
      </c>
      <c r="J692" s="42">
        <f t="shared" ref="J692" si="1150">ROUND((AL692-AK692)*$AE692,2)</f>
        <v>0</v>
      </c>
      <c r="K692" s="42">
        <f t="shared" ref="K692" si="1151">ROUND((AM692-AL692)*$AE692,2)</f>
        <v>0</v>
      </c>
      <c r="L692" s="42">
        <f t="shared" ref="L692" si="1152">ROUND((AN692-AM692)*$AE692,2)</f>
        <v>0</v>
      </c>
      <c r="M692" s="42">
        <f t="shared" ref="M692" si="1153">ROUND((AO692-AN692)*$AE692,2)</f>
        <v>0</v>
      </c>
      <c r="N692" s="213">
        <f t="shared" ref="N692" si="1154">ROUND((AP692-AO692)*$AE692,2)</f>
        <v>0</v>
      </c>
      <c r="O692" s="42">
        <f t="shared" ref="O692" si="1155">ROUND((AQ692-AP692)*$AE692,2)</f>
        <v>0</v>
      </c>
      <c r="P692" s="42">
        <f t="shared" ref="P692" si="1156">ROUND((AR692-AQ692)*$AE692,2)</f>
        <v>0</v>
      </c>
      <c r="Q692" s="42">
        <f t="shared" ref="Q692" si="1157">ROUND((AS692-AR692)*$AE692,2)</f>
        <v>0</v>
      </c>
      <c r="R692" s="42">
        <f t="shared" ref="R692" si="1158">ROUND((AT692-AS692)*$AE692,2)</f>
        <v>0</v>
      </c>
      <c r="S692" s="42">
        <f t="shared" ref="S692" si="1159">ROUND((AU692-AT692)*$AE692,2)</f>
        <v>0</v>
      </c>
      <c r="T692" s="42">
        <f t="shared" ref="T692" si="1160">ROUND((AV692-AU692)*$AE692,2)</f>
        <v>0</v>
      </c>
      <c r="U692" s="42">
        <f t="shared" ref="U692" si="1161">ROUND((AW692-AV692)*$AE692,2)</f>
        <v>0</v>
      </c>
      <c r="V692" s="213">
        <f t="shared" ref="V692" si="1162">ROUND((AX692-AW692)*$AE692,2)</f>
        <v>0</v>
      </c>
      <c r="W692" s="42">
        <f t="shared" ref="W692" si="1163">ROUND((AY692-AX692)*$AE692,2)</f>
        <v>0</v>
      </c>
      <c r="X692" s="42">
        <f t="shared" ref="X692" si="1164">ROUND((AZ692-AY692)*$AE692,2)</f>
        <v>0</v>
      </c>
      <c r="Y692" s="42">
        <f t="shared" ref="Y692" si="1165">ROUND((BA692-AZ692)*$AE692,2)</f>
        <v>0</v>
      </c>
      <c r="Z692" s="42">
        <f t="shared" ref="Z692" si="1166">ROUND((BB692-BA692)*$AE692,2)</f>
        <v>0</v>
      </c>
      <c r="AA692" s="42">
        <f>ROUND((BC692-BB692)*$AE692,2)</f>
        <v>0</v>
      </c>
      <c r="AB692" s="42">
        <f t="shared" ref="AB692" si="1167">ROUND((BD692-BC692)*$AE692,2)</f>
        <v>0</v>
      </c>
      <c r="AC692" s="41">
        <f>SUM(E692:AB692)</f>
        <v>0</v>
      </c>
      <c r="AD692" s="43">
        <f>SUM(E693:AB693)</f>
        <v>0</v>
      </c>
      <c r="AE692" s="358">
        <v>3.6</v>
      </c>
      <c r="AF692" s="678">
        <v>3649.0491999999999</v>
      </c>
      <c r="AG692" s="678">
        <v>3649.0491999999999</v>
      </c>
      <c r="AH692" s="679">
        <v>3649.0491999999999</v>
      </c>
      <c r="AI692" s="678">
        <v>3649.0491999999999</v>
      </c>
      <c r="AJ692" s="678">
        <v>3649.0491999999999</v>
      </c>
      <c r="AK692" s="678">
        <v>3649.0491999999999</v>
      </c>
      <c r="AL692" s="678">
        <v>3649.0491999999999</v>
      </c>
      <c r="AM692" s="678">
        <v>3649.0491999999999</v>
      </c>
      <c r="AN692" s="678">
        <v>3649.0491999999999</v>
      </c>
      <c r="AO692" s="678">
        <v>3649.0491999999999</v>
      </c>
      <c r="AP692" s="678">
        <v>3649.0491999999999</v>
      </c>
      <c r="AQ692" s="678">
        <v>3649.0491999999999</v>
      </c>
      <c r="AR692" s="678">
        <v>3649.0491999999999</v>
      </c>
      <c r="AS692" s="678">
        <v>3649.0491999999999</v>
      </c>
      <c r="AT692" s="678">
        <v>3649.0491999999999</v>
      </c>
      <c r="AU692" s="678">
        <v>3649.0491999999999</v>
      </c>
      <c r="AV692" s="678">
        <v>3649.0491999999999</v>
      </c>
      <c r="AW692" s="678">
        <v>3649.0491999999999</v>
      </c>
      <c r="AX692" s="678">
        <v>3649.0491999999999</v>
      </c>
      <c r="AY692" s="678">
        <v>3649.0491999999999</v>
      </c>
      <c r="AZ692" s="678">
        <v>3649.0491999999999</v>
      </c>
      <c r="BA692" s="678">
        <v>3649.0491999999999</v>
      </c>
      <c r="BB692" s="678">
        <v>3649.0491999999999</v>
      </c>
      <c r="BC692" s="678">
        <v>3649.0491999999999</v>
      </c>
      <c r="BD692" s="678">
        <v>3649.0491999999999</v>
      </c>
      <c r="BE692" s="400"/>
      <c r="BF692" s="114"/>
      <c r="BG692" s="114"/>
      <c r="BH692" s="114"/>
      <c r="BI692" s="114"/>
      <c r="BJ692" s="114"/>
      <c r="BK692" s="114"/>
      <c r="BL692" s="114"/>
      <c r="BM692" s="114"/>
      <c r="BN692" s="114"/>
      <c r="BO692" s="114"/>
      <c r="BP692" s="114"/>
      <c r="BQ692" s="114"/>
      <c r="BR692" s="114"/>
      <c r="BS692" s="114"/>
      <c r="BT692" s="114"/>
      <c r="BU692" s="114"/>
      <c r="BV692" s="114"/>
      <c r="BW692" s="114"/>
      <c r="BX692" s="114"/>
      <c r="BY692" s="114"/>
      <c r="BZ692" s="114"/>
      <c r="CA692" s="114"/>
      <c r="CB692" s="114"/>
      <c r="CC692" s="114"/>
      <c r="CD692" s="114"/>
      <c r="CE692" s="114"/>
      <c r="CF692" s="114"/>
      <c r="CG692" s="114"/>
      <c r="CH692" s="114"/>
      <c r="CI692" s="114"/>
      <c r="CJ692" s="114"/>
      <c r="CK692" s="114"/>
      <c r="CL692" s="114"/>
      <c r="CM692" s="114"/>
      <c r="CN692" s="114"/>
      <c r="CO692" s="114"/>
      <c r="CP692" s="114"/>
      <c r="CQ692" s="114"/>
      <c r="CR692" s="114"/>
      <c r="CS692" s="114"/>
      <c r="CT692" s="114"/>
      <c r="CU692" s="114"/>
      <c r="CV692" s="114"/>
      <c r="CW692" s="114"/>
      <c r="CX692" s="114"/>
      <c r="CY692" s="114"/>
      <c r="CZ692" s="114"/>
      <c r="DA692" s="114"/>
      <c r="DB692" s="114"/>
      <c r="DC692" s="114"/>
      <c r="DD692" s="114"/>
      <c r="DE692" s="114"/>
      <c r="DF692" s="114"/>
      <c r="DG692" s="114"/>
      <c r="DH692" s="114"/>
      <c r="DI692" s="114"/>
      <c r="DJ692" s="114"/>
      <c r="DK692" s="114"/>
      <c r="DL692" s="114"/>
      <c r="DM692" s="114"/>
      <c r="DN692" s="114"/>
      <c r="DO692" s="114"/>
      <c r="DP692" s="114"/>
      <c r="DQ692" s="114"/>
      <c r="DR692" s="114"/>
      <c r="DS692" s="114"/>
      <c r="DT692" s="114"/>
      <c r="DU692" s="114"/>
      <c r="DV692" s="114"/>
      <c r="DW692" s="121"/>
      <c r="DX692" s="121"/>
      <c r="DY692" s="121"/>
      <c r="DZ692" s="121"/>
      <c r="EA692" s="121"/>
      <c r="EB692" s="121"/>
    </row>
    <row r="693" spans="1:132" s="1" customFormat="1" ht="10.5" customHeight="1" x14ac:dyDescent="0.2">
      <c r="A693" s="1373"/>
      <c r="B693" s="1511"/>
      <c r="C693" s="846" t="s">
        <v>910</v>
      </c>
      <c r="D693" s="102" t="s">
        <v>109</v>
      </c>
      <c r="E693" s="42">
        <f>ROUND((AG693-AF693)*$AE692,2)</f>
        <v>0</v>
      </c>
      <c r="F693" s="42">
        <f t="shared" ref="F693" si="1168">ROUND((AH693-AG693)*$AE692,2)</f>
        <v>0</v>
      </c>
      <c r="G693" s="42">
        <f t="shared" ref="G693" si="1169">ROUND((AI693-AH693)*$AE692,2)</f>
        <v>0</v>
      </c>
      <c r="H693" s="213">
        <f t="shared" ref="H693" si="1170">ROUND((AJ693-AI693)*$AE692,2)</f>
        <v>0</v>
      </c>
      <c r="I693" s="42">
        <f t="shared" ref="I693" si="1171">ROUND((AK693-AJ693)*$AE692,2)</f>
        <v>0</v>
      </c>
      <c r="J693" s="42">
        <f t="shared" ref="J693" si="1172">ROUND((AL693-AK693)*$AE692,2)</f>
        <v>0</v>
      </c>
      <c r="K693" s="42">
        <f t="shared" ref="K693" si="1173">ROUND((AM693-AL693)*$AE692,2)</f>
        <v>0</v>
      </c>
      <c r="L693" s="42">
        <f t="shared" ref="L693" si="1174">ROUND((AN693-AM693)*$AE692,2)</f>
        <v>0</v>
      </c>
      <c r="M693" s="42">
        <f t="shared" ref="M693" si="1175">ROUND((AO693-AN693)*$AE692,2)</f>
        <v>0</v>
      </c>
      <c r="N693" s="213">
        <f t="shared" ref="N693" si="1176">ROUND((AP693-AO693)*$AE692,2)</f>
        <v>0</v>
      </c>
      <c r="O693" s="42">
        <f t="shared" ref="O693" si="1177">ROUND((AQ693-AP693)*$AE692,2)</f>
        <v>0</v>
      </c>
      <c r="P693" s="42">
        <f t="shared" ref="P693" si="1178">ROUND((AR693-AQ693)*$AE692,2)</f>
        <v>0</v>
      </c>
      <c r="Q693" s="42">
        <f t="shared" ref="Q693" si="1179">ROUND((AS693-AR693)*$AE692,2)</f>
        <v>0</v>
      </c>
      <c r="R693" s="42">
        <f t="shared" ref="R693" si="1180">ROUND((AT693-AS693)*$AE692,2)</f>
        <v>0</v>
      </c>
      <c r="S693" s="42">
        <f t="shared" ref="S693" si="1181">ROUND((AU693-AT693)*$AE692,2)</f>
        <v>0</v>
      </c>
      <c r="T693" s="42">
        <f t="shared" ref="T693" si="1182">ROUND((AV693-AU693)*$AE692,2)</f>
        <v>0</v>
      </c>
      <c r="U693" s="42">
        <f t="shared" ref="U693" si="1183">ROUND((AW693-AV693)*$AE692,2)</f>
        <v>0</v>
      </c>
      <c r="V693" s="213">
        <f t="shared" ref="V693" si="1184">ROUND((AX693-AW693)*$AE692,2)</f>
        <v>0</v>
      </c>
      <c r="W693" s="42">
        <f t="shared" ref="W693" si="1185">ROUND((AY693-AX693)*$AE692,2)</f>
        <v>0</v>
      </c>
      <c r="X693" s="42">
        <f t="shared" ref="X693" si="1186">ROUND((AZ693-AY693)*$AE692,2)</f>
        <v>0</v>
      </c>
      <c r="Y693" s="42">
        <f t="shared" ref="Y693" si="1187">ROUND((BA693-AZ693)*$AE692,2)</f>
        <v>0</v>
      </c>
      <c r="Z693" s="42">
        <f t="shared" ref="Z693" si="1188">ROUND((BB693-BA693)*$AE692,2)</f>
        <v>0</v>
      </c>
      <c r="AA693" s="42">
        <f>ROUND((BC693-BB693)*$AE692,2)</f>
        <v>0</v>
      </c>
      <c r="AB693" s="42">
        <f t="shared" ref="AB693" si="1189">ROUND((BD693-BC693)*$AE692,2)</f>
        <v>0</v>
      </c>
      <c r="AC693" s="41"/>
      <c r="AD693" s="43"/>
      <c r="AE693" s="358"/>
      <c r="AF693" s="678">
        <v>5256.5704999999998</v>
      </c>
      <c r="AG693" s="678">
        <v>5256.5704999999998</v>
      </c>
      <c r="AH693" s="679">
        <v>5256.5704999999998</v>
      </c>
      <c r="AI693" s="678">
        <v>5256.5704999999998</v>
      </c>
      <c r="AJ693" s="678">
        <v>5256.5704999999998</v>
      </c>
      <c r="AK693" s="678">
        <v>5256.5704999999998</v>
      </c>
      <c r="AL693" s="678">
        <v>5256.5704999999998</v>
      </c>
      <c r="AM693" s="678">
        <v>5256.5704999999998</v>
      </c>
      <c r="AN693" s="678">
        <v>5256.5704999999998</v>
      </c>
      <c r="AO693" s="678">
        <v>5256.5704999999998</v>
      </c>
      <c r="AP693" s="678">
        <v>5256.5704999999998</v>
      </c>
      <c r="AQ693" s="678">
        <v>5256.5704999999998</v>
      </c>
      <c r="AR693" s="678">
        <v>5256.5704999999998</v>
      </c>
      <c r="AS693" s="678">
        <v>5256.5704999999998</v>
      </c>
      <c r="AT693" s="678">
        <v>5256.5704999999998</v>
      </c>
      <c r="AU693" s="678">
        <v>5256.5704999999998</v>
      </c>
      <c r="AV693" s="678">
        <v>5256.5704999999998</v>
      </c>
      <c r="AW693" s="678">
        <v>5256.5704999999998</v>
      </c>
      <c r="AX693" s="678">
        <v>5256.5704999999998</v>
      </c>
      <c r="AY693" s="678">
        <v>5256.5704999999998</v>
      </c>
      <c r="AZ693" s="678">
        <v>5256.5704999999998</v>
      </c>
      <c r="BA693" s="678">
        <v>5256.5704999999998</v>
      </c>
      <c r="BB693" s="678">
        <v>5256.5704999999998</v>
      </c>
      <c r="BC693" s="678">
        <v>5256.5704999999998</v>
      </c>
      <c r="BD693" s="678">
        <v>5256.5704999999998</v>
      </c>
      <c r="BE693" s="400"/>
      <c r="BF693" s="114"/>
      <c r="BG693" s="114"/>
      <c r="BH693" s="114"/>
      <c r="BI693" s="114"/>
      <c r="BJ693" s="114"/>
      <c r="BK693" s="114"/>
      <c r="BL693" s="114"/>
      <c r="BM693" s="114"/>
      <c r="BN693" s="114"/>
      <c r="BO693" s="114"/>
      <c r="BP693" s="114"/>
      <c r="BQ693" s="114"/>
      <c r="BR693" s="114"/>
      <c r="BS693" s="114"/>
      <c r="BT693" s="114"/>
      <c r="BU693" s="114"/>
      <c r="BV693" s="114"/>
      <c r="BW693" s="114"/>
      <c r="BX693" s="114"/>
      <c r="BY693" s="114"/>
      <c r="BZ693" s="114"/>
      <c r="CA693" s="114"/>
      <c r="CB693" s="114"/>
      <c r="CC693" s="114"/>
      <c r="CD693" s="114"/>
      <c r="CE693" s="114"/>
      <c r="CF693" s="114"/>
      <c r="CG693" s="114"/>
      <c r="CH693" s="114"/>
      <c r="CI693" s="114"/>
      <c r="CJ693" s="114"/>
      <c r="CK693" s="114"/>
      <c r="CL693" s="114"/>
      <c r="CM693" s="114"/>
      <c r="CN693" s="114"/>
      <c r="CO693" s="114"/>
      <c r="CP693" s="114"/>
      <c r="CQ693" s="114"/>
      <c r="CR693" s="114"/>
      <c r="CS693" s="114"/>
      <c r="CT693" s="114"/>
      <c r="CU693" s="114"/>
      <c r="CV693" s="114"/>
      <c r="CW693" s="114"/>
      <c r="CX693" s="114"/>
      <c r="CY693" s="114"/>
      <c r="CZ693" s="114"/>
      <c r="DA693" s="114"/>
      <c r="DB693" s="114"/>
      <c r="DC693" s="114"/>
      <c r="DD693" s="114"/>
      <c r="DE693" s="114"/>
      <c r="DF693" s="114"/>
      <c r="DG693" s="114"/>
      <c r="DH693" s="114"/>
      <c r="DI693" s="114"/>
      <c r="DJ693" s="114"/>
      <c r="DK693" s="114"/>
      <c r="DL693" s="114"/>
      <c r="DM693" s="114"/>
      <c r="DN693" s="114"/>
      <c r="DO693" s="114"/>
      <c r="DP693" s="114"/>
      <c r="DQ693" s="114"/>
      <c r="DR693" s="114"/>
      <c r="DS693" s="114"/>
      <c r="DT693" s="114"/>
      <c r="DU693" s="114"/>
      <c r="DV693" s="114"/>
      <c r="DW693" s="121"/>
      <c r="DX693" s="121"/>
      <c r="DY693" s="121"/>
      <c r="DZ693" s="121"/>
      <c r="EA693" s="121"/>
      <c r="EB693" s="121"/>
    </row>
    <row r="694" spans="1:132" s="1" customFormat="1" ht="10.5" customHeight="1" thickBot="1" x14ac:dyDescent="0.25">
      <c r="A694" s="1374"/>
      <c r="B694" s="1527"/>
      <c r="C694" s="197"/>
      <c r="D694" s="166" t="s">
        <v>35</v>
      </c>
      <c r="E694" s="64" t="e">
        <f>E693/E692</f>
        <v>#DIV/0!</v>
      </c>
      <c r="F694" s="64" t="e">
        <f t="shared" ref="F694:AB694" si="1190">F693/F692</f>
        <v>#DIV/0!</v>
      </c>
      <c r="G694" s="64" t="e">
        <f t="shared" si="1190"/>
        <v>#DIV/0!</v>
      </c>
      <c r="H694" s="221" t="e">
        <f t="shared" si="1190"/>
        <v>#DIV/0!</v>
      </c>
      <c r="I694" s="64" t="e">
        <f t="shared" si="1190"/>
        <v>#DIV/0!</v>
      </c>
      <c r="J694" s="64" t="e">
        <f t="shared" si="1190"/>
        <v>#DIV/0!</v>
      </c>
      <c r="K694" s="64" t="e">
        <f t="shared" si="1190"/>
        <v>#DIV/0!</v>
      </c>
      <c r="L694" s="64" t="e">
        <f t="shared" si="1190"/>
        <v>#DIV/0!</v>
      </c>
      <c r="M694" s="64" t="e">
        <f t="shared" si="1190"/>
        <v>#DIV/0!</v>
      </c>
      <c r="N694" s="221" t="e">
        <f t="shared" si="1190"/>
        <v>#DIV/0!</v>
      </c>
      <c r="O694" s="64" t="e">
        <f t="shared" si="1190"/>
        <v>#DIV/0!</v>
      </c>
      <c r="P694" s="64" t="e">
        <f t="shared" si="1190"/>
        <v>#DIV/0!</v>
      </c>
      <c r="Q694" s="64" t="e">
        <f t="shared" si="1190"/>
        <v>#DIV/0!</v>
      </c>
      <c r="R694" s="64" t="e">
        <f t="shared" si="1190"/>
        <v>#DIV/0!</v>
      </c>
      <c r="S694" s="64" t="e">
        <f t="shared" si="1190"/>
        <v>#DIV/0!</v>
      </c>
      <c r="T694" s="64" t="e">
        <f t="shared" si="1190"/>
        <v>#DIV/0!</v>
      </c>
      <c r="U694" s="64" t="e">
        <f t="shared" si="1190"/>
        <v>#DIV/0!</v>
      </c>
      <c r="V694" s="221" t="e">
        <f t="shared" si="1190"/>
        <v>#DIV/0!</v>
      </c>
      <c r="W694" s="64" t="e">
        <f t="shared" si="1190"/>
        <v>#DIV/0!</v>
      </c>
      <c r="X694" s="64" t="e">
        <f t="shared" si="1190"/>
        <v>#DIV/0!</v>
      </c>
      <c r="Y694" s="64" t="e">
        <f t="shared" si="1190"/>
        <v>#DIV/0!</v>
      </c>
      <c r="Z694" s="64" t="e">
        <f t="shared" si="1190"/>
        <v>#DIV/0!</v>
      </c>
      <c r="AA694" s="64" t="e">
        <f t="shared" si="1190"/>
        <v>#DIV/0!</v>
      </c>
      <c r="AB694" s="64" t="e">
        <f t="shared" si="1190"/>
        <v>#DIV/0!</v>
      </c>
      <c r="AC694" s="41"/>
      <c r="AD694" s="43"/>
      <c r="AE694" s="358"/>
      <c r="AF694" s="187"/>
      <c r="AG694" s="187"/>
      <c r="AH694" s="187"/>
      <c r="AI694" s="187"/>
      <c r="AJ694" s="187"/>
      <c r="AK694" s="187"/>
      <c r="AL694" s="187"/>
      <c r="AM694" s="187"/>
      <c r="AN694" s="187"/>
      <c r="AO694" s="187"/>
      <c r="AP694" s="187"/>
      <c r="AQ694" s="187"/>
      <c r="AR694" s="187"/>
      <c r="AS694" s="187"/>
      <c r="AT694" s="187"/>
      <c r="AU694" s="187"/>
      <c r="AV694" s="187"/>
      <c r="AW694" s="187"/>
      <c r="AX694" s="187"/>
      <c r="AY694" s="187"/>
      <c r="AZ694" s="187"/>
      <c r="BA694" s="187"/>
      <c r="BB694" s="187"/>
      <c r="BC694" s="187"/>
      <c r="BD694" s="187"/>
      <c r="BE694" s="400"/>
      <c r="BF694" s="114"/>
      <c r="BG694" s="114"/>
      <c r="BH694" s="114"/>
      <c r="BI694" s="114"/>
      <c r="BJ694" s="114"/>
      <c r="BK694" s="114"/>
      <c r="BL694" s="114"/>
      <c r="BM694" s="114"/>
      <c r="BN694" s="114"/>
      <c r="BO694" s="114"/>
      <c r="BP694" s="114"/>
      <c r="BQ694" s="114"/>
      <c r="BR694" s="114"/>
      <c r="BS694" s="114"/>
      <c r="BT694" s="114"/>
      <c r="BU694" s="114"/>
      <c r="BV694" s="114"/>
      <c r="BW694" s="114"/>
      <c r="BX694" s="114"/>
      <c r="BY694" s="114"/>
      <c r="BZ694" s="114"/>
      <c r="CA694" s="114"/>
      <c r="CB694" s="114"/>
      <c r="CC694" s="114"/>
      <c r="CD694" s="114"/>
      <c r="CE694" s="114"/>
      <c r="CF694" s="114"/>
      <c r="CG694" s="114"/>
      <c r="CH694" s="114"/>
      <c r="CI694" s="114"/>
      <c r="CJ694" s="114"/>
      <c r="CK694" s="114"/>
      <c r="CL694" s="114"/>
      <c r="CM694" s="114"/>
      <c r="CN694" s="114"/>
      <c r="CO694" s="114"/>
      <c r="CP694" s="114"/>
      <c r="CQ694" s="114"/>
      <c r="CR694" s="114"/>
      <c r="CS694" s="114"/>
      <c r="CT694" s="114"/>
      <c r="CU694" s="114"/>
      <c r="CV694" s="114"/>
      <c r="CW694" s="114"/>
      <c r="CX694" s="114"/>
      <c r="CY694" s="114"/>
      <c r="CZ694" s="114"/>
      <c r="DA694" s="114"/>
      <c r="DB694" s="114"/>
      <c r="DC694" s="114"/>
      <c r="DD694" s="114"/>
      <c r="DE694" s="114"/>
      <c r="DF694" s="114"/>
      <c r="DG694" s="114"/>
      <c r="DH694" s="114"/>
      <c r="DI694" s="114"/>
      <c r="DJ694" s="114"/>
      <c r="DK694" s="114"/>
      <c r="DL694" s="114"/>
      <c r="DM694" s="114"/>
      <c r="DN694" s="114"/>
      <c r="DO694" s="114"/>
      <c r="DP694" s="114"/>
      <c r="DQ694" s="114"/>
      <c r="DR694" s="114"/>
      <c r="DS694" s="114"/>
      <c r="DT694" s="114"/>
      <c r="DU694" s="114"/>
      <c r="DV694" s="114"/>
      <c r="DW694" s="121"/>
      <c r="DX694" s="121"/>
      <c r="DY694" s="121"/>
      <c r="DZ694" s="121"/>
      <c r="EA694" s="121"/>
      <c r="EB694" s="121"/>
    </row>
    <row r="695" spans="1:132" s="1" customFormat="1" ht="10.5" customHeight="1" x14ac:dyDescent="0.2">
      <c r="A695" s="1372" t="s">
        <v>62</v>
      </c>
      <c r="B695" s="1524" t="s">
        <v>650</v>
      </c>
      <c r="C695" s="695"/>
      <c r="D695" s="726"/>
      <c r="E695" s="1653" t="s">
        <v>441</v>
      </c>
      <c r="F695" s="1653"/>
      <c r="G695" s="1653"/>
      <c r="H695" s="220"/>
      <c r="I695" s="63"/>
      <c r="J695" s="63"/>
      <c r="K695" s="63"/>
      <c r="L695" s="63"/>
      <c r="M695" s="63"/>
      <c r="N695" s="220"/>
      <c r="O695" s="63"/>
      <c r="P695" s="63"/>
      <c r="Q695" s="63"/>
      <c r="R695" s="63"/>
      <c r="S695" s="63"/>
      <c r="T695" s="63"/>
      <c r="U695" s="63"/>
      <c r="V695" s="220"/>
      <c r="W695" s="63"/>
      <c r="X695" s="63"/>
      <c r="Y695" s="63"/>
      <c r="Z695" s="63"/>
      <c r="AA695" s="63"/>
      <c r="AB695" s="63"/>
      <c r="AC695" s="112"/>
      <c r="AD695" s="70"/>
      <c r="AE695" s="459"/>
      <c r="AF695" s="183"/>
      <c r="AG695" s="183"/>
      <c r="AH695" s="183"/>
      <c r="AI695" s="183"/>
      <c r="AJ695" s="183"/>
      <c r="AK695" s="183"/>
      <c r="AL695" s="183"/>
      <c r="AM695" s="183"/>
      <c r="AN695" s="183"/>
      <c r="AO695" s="183"/>
      <c r="AP695" s="183"/>
      <c r="AQ695" s="183"/>
      <c r="AR695" s="183"/>
      <c r="AS695" s="183"/>
      <c r="AT695" s="183"/>
      <c r="AU695" s="183"/>
      <c r="AV695" s="183"/>
      <c r="AW695" s="183"/>
      <c r="AX695" s="183"/>
      <c r="AY695" s="183"/>
      <c r="AZ695" s="183"/>
      <c r="BA695" s="183"/>
      <c r="BB695" s="183"/>
      <c r="BC695" s="183"/>
      <c r="BD695" s="183"/>
      <c r="BE695" s="400"/>
      <c r="BF695" s="114"/>
      <c r="BG695" s="114"/>
      <c r="BH695" s="114"/>
      <c r="BI695" s="114"/>
      <c r="BJ695" s="114"/>
      <c r="BK695" s="114"/>
      <c r="BL695" s="114"/>
      <c r="BM695" s="114"/>
      <c r="BN695" s="114"/>
      <c r="BO695" s="114"/>
      <c r="BP695" s="114"/>
      <c r="BQ695" s="114"/>
      <c r="BR695" s="114"/>
      <c r="BS695" s="114"/>
      <c r="BT695" s="114"/>
      <c r="BU695" s="114"/>
      <c r="BV695" s="114"/>
      <c r="BW695" s="114"/>
      <c r="BX695" s="114"/>
      <c r="BY695" s="114"/>
      <c r="BZ695" s="114"/>
      <c r="CA695" s="114"/>
      <c r="CB695" s="114"/>
      <c r="CC695" s="114"/>
      <c r="CD695" s="114"/>
      <c r="CE695" s="114"/>
      <c r="CF695" s="114"/>
      <c r="CG695" s="114"/>
      <c r="CH695" s="114"/>
      <c r="CI695" s="114"/>
      <c r="CJ695" s="114"/>
      <c r="CK695" s="114"/>
      <c r="CL695" s="114"/>
      <c r="CM695" s="114"/>
      <c r="CN695" s="114"/>
      <c r="CO695" s="114"/>
      <c r="CP695" s="114"/>
      <c r="CQ695" s="114"/>
      <c r="CR695" s="114"/>
      <c r="CS695" s="114"/>
      <c r="CT695" s="114"/>
      <c r="CU695" s="114"/>
      <c r="CV695" s="114"/>
      <c r="CW695" s="114"/>
      <c r="CX695" s="114"/>
      <c r="CY695" s="114"/>
      <c r="CZ695" s="114"/>
      <c r="DA695" s="114"/>
      <c r="DB695" s="114"/>
      <c r="DC695" s="114"/>
      <c r="DD695" s="114"/>
      <c r="DE695" s="114"/>
      <c r="DF695" s="114"/>
      <c r="DG695" s="114"/>
      <c r="DH695" s="114"/>
      <c r="DI695" s="114"/>
      <c r="DJ695" s="114"/>
      <c r="DK695" s="114"/>
      <c r="DL695" s="114"/>
      <c r="DM695" s="114"/>
      <c r="DN695" s="114"/>
      <c r="DO695" s="114"/>
      <c r="DP695" s="114"/>
      <c r="DQ695" s="114"/>
      <c r="DR695" s="114"/>
      <c r="DS695" s="114"/>
      <c r="DT695" s="114"/>
      <c r="DU695" s="114"/>
      <c r="DV695" s="114"/>
      <c r="DW695" s="121"/>
      <c r="DX695" s="121"/>
      <c r="DY695" s="121"/>
      <c r="DZ695" s="121"/>
      <c r="EA695" s="121"/>
      <c r="EB695" s="121"/>
    </row>
    <row r="696" spans="1:132" s="3" customFormat="1" ht="10.5" customHeight="1" x14ac:dyDescent="0.2">
      <c r="A696" s="1373"/>
      <c r="B696" s="1511"/>
      <c r="C696" s="846" t="s">
        <v>118</v>
      </c>
      <c r="D696" s="102" t="s">
        <v>27</v>
      </c>
      <c r="E696" s="81">
        <f>ROUND(SQRT(E697^2+E698^2)*1000/(1.73*E$599),0)</f>
        <v>0</v>
      </c>
      <c r="F696" s="81">
        <f>ROUND(SQRT(F697^2+F698^2)*1000/(1.73*F$599),0)</f>
        <v>0</v>
      </c>
      <c r="G696" s="81">
        <f t="shared" ref="G696:AB696" si="1191">ROUND(SQRT(G697^2+G698^2)*1000/(1.73*G$599),0)</f>
        <v>0</v>
      </c>
      <c r="H696" s="227">
        <f t="shared" si="1191"/>
        <v>0</v>
      </c>
      <c r="I696" s="81">
        <f t="shared" si="1191"/>
        <v>0</v>
      </c>
      <c r="J696" s="81">
        <f t="shared" si="1191"/>
        <v>0</v>
      </c>
      <c r="K696" s="81">
        <f t="shared" si="1191"/>
        <v>0</v>
      </c>
      <c r="L696" s="81">
        <f t="shared" si="1191"/>
        <v>0</v>
      </c>
      <c r="M696" s="81">
        <f t="shared" si="1191"/>
        <v>0</v>
      </c>
      <c r="N696" s="227">
        <f t="shared" si="1191"/>
        <v>0</v>
      </c>
      <c r="O696" s="81">
        <f t="shared" si="1191"/>
        <v>0</v>
      </c>
      <c r="P696" s="81">
        <f t="shared" si="1191"/>
        <v>0</v>
      </c>
      <c r="Q696" s="81">
        <f t="shared" si="1191"/>
        <v>0</v>
      </c>
      <c r="R696" s="81">
        <f t="shared" si="1191"/>
        <v>0</v>
      </c>
      <c r="S696" s="81">
        <f t="shared" si="1191"/>
        <v>0</v>
      </c>
      <c r="T696" s="81">
        <f t="shared" si="1191"/>
        <v>0</v>
      </c>
      <c r="U696" s="81">
        <f t="shared" si="1191"/>
        <v>0</v>
      </c>
      <c r="V696" s="227">
        <f t="shared" si="1191"/>
        <v>0</v>
      </c>
      <c r="W696" s="81">
        <f t="shared" si="1191"/>
        <v>0</v>
      </c>
      <c r="X696" s="81">
        <f t="shared" si="1191"/>
        <v>0</v>
      </c>
      <c r="Y696" s="81">
        <f t="shared" si="1191"/>
        <v>0</v>
      </c>
      <c r="Z696" s="81">
        <f t="shared" si="1191"/>
        <v>0</v>
      </c>
      <c r="AA696" s="81">
        <f t="shared" si="1191"/>
        <v>0</v>
      </c>
      <c r="AB696" s="81">
        <f t="shared" si="1191"/>
        <v>0</v>
      </c>
      <c r="AC696" s="490"/>
      <c r="AD696" s="491"/>
      <c r="AE696" s="492"/>
      <c r="AF696" s="187"/>
      <c r="AG696" s="187"/>
      <c r="AH696" s="187"/>
      <c r="AI696" s="187"/>
      <c r="AJ696" s="187"/>
      <c r="AK696" s="187"/>
      <c r="AL696" s="187"/>
      <c r="AM696" s="187"/>
      <c r="AN696" s="187"/>
      <c r="AO696" s="187"/>
      <c r="AP696" s="187"/>
      <c r="AQ696" s="187"/>
      <c r="AR696" s="187"/>
      <c r="AS696" s="187"/>
      <c r="AT696" s="187"/>
      <c r="AU696" s="187"/>
      <c r="AV696" s="187"/>
      <c r="AW696" s="187"/>
      <c r="AX696" s="187"/>
      <c r="AY696" s="187"/>
      <c r="AZ696" s="187"/>
      <c r="BA696" s="187"/>
      <c r="BB696" s="187"/>
      <c r="BC696" s="187"/>
      <c r="BD696" s="187"/>
      <c r="BE696" s="400"/>
      <c r="BF696" s="114"/>
      <c r="BG696" s="114"/>
      <c r="BH696" s="114"/>
      <c r="BI696" s="114"/>
      <c r="BJ696" s="114"/>
      <c r="BK696" s="114"/>
      <c r="BL696" s="114"/>
      <c r="BM696" s="114"/>
      <c r="BN696" s="114"/>
      <c r="BO696" s="114"/>
      <c r="BP696" s="114"/>
      <c r="BQ696" s="114"/>
      <c r="BR696" s="114"/>
      <c r="BS696" s="114"/>
      <c r="BT696" s="114"/>
      <c r="BU696" s="114"/>
      <c r="BV696" s="114"/>
      <c r="BW696" s="114"/>
      <c r="BX696" s="114"/>
      <c r="BY696" s="114"/>
      <c r="BZ696" s="114"/>
      <c r="CA696" s="114"/>
      <c r="CB696" s="114"/>
      <c r="CC696" s="114"/>
      <c r="CD696" s="114"/>
      <c r="CE696" s="114"/>
      <c r="CF696" s="114"/>
      <c r="CG696" s="114"/>
      <c r="CH696" s="114"/>
      <c r="CI696" s="114"/>
      <c r="CJ696" s="114"/>
      <c r="CK696" s="114"/>
      <c r="CL696" s="114"/>
      <c r="CM696" s="114"/>
      <c r="CN696" s="114"/>
      <c r="CO696" s="114"/>
      <c r="CP696" s="114"/>
      <c r="CQ696" s="114"/>
      <c r="CR696" s="114"/>
      <c r="CS696" s="114"/>
      <c r="CT696" s="114"/>
      <c r="CU696" s="114"/>
      <c r="CV696" s="114"/>
      <c r="CW696" s="114"/>
      <c r="CX696" s="114"/>
      <c r="CY696" s="114"/>
      <c r="CZ696" s="114"/>
      <c r="DA696" s="114"/>
      <c r="DB696" s="114"/>
      <c r="DC696" s="114"/>
      <c r="DD696" s="114"/>
      <c r="DE696" s="114"/>
      <c r="DF696" s="114"/>
      <c r="DG696" s="114"/>
      <c r="DH696" s="114"/>
      <c r="DI696" s="114"/>
      <c r="DJ696" s="114"/>
      <c r="DK696" s="114"/>
      <c r="DL696" s="114"/>
      <c r="DM696" s="114"/>
      <c r="DN696" s="114"/>
      <c r="DO696" s="114"/>
      <c r="DP696" s="114"/>
      <c r="DQ696" s="114"/>
      <c r="DR696" s="114"/>
      <c r="DS696" s="114"/>
      <c r="DT696" s="114"/>
      <c r="DU696" s="114"/>
      <c r="DV696" s="114"/>
      <c r="DW696" s="114"/>
      <c r="DX696" s="114"/>
      <c r="DY696" s="114"/>
      <c r="DZ696" s="114"/>
      <c r="EA696" s="69"/>
      <c r="EB696" s="69"/>
    </row>
    <row r="697" spans="1:132" s="1" customFormat="1" ht="10.5" customHeight="1" x14ac:dyDescent="0.2">
      <c r="A697" s="1373"/>
      <c r="B697" s="1511"/>
      <c r="C697" s="846" t="s">
        <v>910</v>
      </c>
      <c r="D697" s="102" t="s">
        <v>108</v>
      </c>
      <c r="E697" s="42">
        <f>ROUND((AG697-AF697)*$AE697,2)</f>
        <v>0</v>
      </c>
      <c r="F697" s="42">
        <f t="shared" ref="F697" si="1192">ROUND((AH697-AG697)*$AE697,2)</f>
        <v>0</v>
      </c>
      <c r="G697" s="42">
        <f t="shared" ref="G697" si="1193">ROUND((AI697-AH697)*$AE697,2)</f>
        <v>0</v>
      </c>
      <c r="H697" s="213">
        <f t="shared" ref="H697" si="1194">ROUND((AJ697-AI697)*$AE697,2)</f>
        <v>0</v>
      </c>
      <c r="I697" s="42">
        <f t="shared" ref="I697" si="1195">ROUND((AK697-AJ697)*$AE697,2)</f>
        <v>0</v>
      </c>
      <c r="J697" s="42">
        <f t="shared" ref="J697" si="1196">ROUND((AL697-AK697)*$AE697,2)</f>
        <v>0</v>
      </c>
      <c r="K697" s="42">
        <f t="shared" ref="K697" si="1197">ROUND((AM697-AL697)*$AE697,2)</f>
        <v>0</v>
      </c>
      <c r="L697" s="42">
        <f t="shared" ref="L697" si="1198">ROUND((AN697-AM697)*$AE697,2)</f>
        <v>0</v>
      </c>
      <c r="M697" s="42">
        <f t="shared" ref="M697" si="1199">ROUND((AO697-AN697)*$AE697,2)</f>
        <v>0</v>
      </c>
      <c r="N697" s="213">
        <f t="shared" ref="N697" si="1200">ROUND((AP697-AO697)*$AE697,2)</f>
        <v>0</v>
      </c>
      <c r="O697" s="42">
        <f t="shared" ref="O697" si="1201">ROUND((AQ697-AP697)*$AE697,2)</f>
        <v>0</v>
      </c>
      <c r="P697" s="42">
        <f t="shared" ref="P697" si="1202">ROUND((AR697-AQ697)*$AE697,2)</f>
        <v>0</v>
      </c>
      <c r="Q697" s="42">
        <f t="shared" ref="Q697" si="1203">ROUND((AS697-AR697)*$AE697,2)</f>
        <v>0</v>
      </c>
      <c r="R697" s="42">
        <f t="shared" ref="R697" si="1204">ROUND((AT697-AS697)*$AE697,2)</f>
        <v>0</v>
      </c>
      <c r="S697" s="42">
        <f t="shared" ref="S697" si="1205">ROUND((AU697-AT697)*$AE697,2)</f>
        <v>0</v>
      </c>
      <c r="T697" s="42">
        <f t="shared" ref="T697" si="1206">ROUND((AV697-AU697)*$AE697,2)</f>
        <v>0</v>
      </c>
      <c r="U697" s="42">
        <f t="shared" ref="U697" si="1207">ROUND((AW697-AV697)*$AE697,2)</f>
        <v>0</v>
      </c>
      <c r="V697" s="213">
        <f t="shared" ref="V697" si="1208">ROUND((AX697-AW697)*$AE697,2)</f>
        <v>0</v>
      </c>
      <c r="W697" s="42">
        <f t="shared" ref="W697" si="1209">ROUND((AY697-AX697)*$AE697,2)</f>
        <v>0</v>
      </c>
      <c r="X697" s="42">
        <f t="shared" ref="X697" si="1210">ROUND((AZ697-AY697)*$AE697,2)</f>
        <v>0</v>
      </c>
      <c r="Y697" s="42">
        <f t="shared" ref="Y697" si="1211">ROUND((BA697-AZ697)*$AE697,2)</f>
        <v>0</v>
      </c>
      <c r="Z697" s="42">
        <f t="shared" ref="Z697" si="1212">ROUND((BB697-BA697)*$AE697,2)</f>
        <v>0</v>
      </c>
      <c r="AA697" s="42">
        <f>ROUND((BC697-BB697)*$AE697,2)</f>
        <v>0</v>
      </c>
      <c r="AB697" s="42">
        <f t="shared" ref="AB697" si="1213">ROUND((BD697-BC697)*$AE697,2)</f>
        <v>0</v>
      </c>
      <c r="AC697" s="41">
        <f>SUM(E697:AB697)</f>
        <v>0</v>
      </c>
      <c r="AD697" s="43">
        <f>SUM(E698:AB698)</f>
        <v>0</v>
      </c>
      <c r="AE697" s="459">
        <v>1.8</v>
      </c>
      <c r="AF697" s="678">
        <v>33.9099</v>
      </c>
      <c r="AG697" s="678">
        <v>33.9099</v>
      </c>
      <c r="AH697" s="679">
        <v>33.9099</v>
      </c>
      <c r="AI697" s="678">
        <v>33.9099</v>
      </c>
      <c r="AJ697" s="678">
        <v>33.9099</v>
      </c>
      <c r="AK697" s="678">
        <v>33.9099</v>
      </c>
      <c r="AL697" s="678">
        <v>33.9099</v>
      </c>
      <c r="AM697" s="678">
        <v>33.9099</v>
      </c>
      <c r="AN697" s="678">
        <v>33.9099</v>
      </c>
      <c r="AO697" s="678">
        <v>33.9099</v>
      </c>
      <c r="AP697" s="678">
        <v>33.9099</v>
      </c>
      <c r="AQ697" s="678">
        <v>33.9099</v>
      </c>
      <c r="AR697" s="678">
        <v>33.9099</v>
      </c>
      <c r="AS697" s="678">
        <v>33.9099</v>
      </c>
      <c r="AT697" s="678">
        <v>33.9099</v>
      </c>
      <c r="AU697" s="678">
        <v>33.9099</v>
      </c>
      <c r="AV697" s="678">
        <v>33.9099</v>
      </c>
      <c r="AW697" s="678">
        <v>33.9099</v>
      </c>
      <c r="AX697" s="678">
        <v>33.9099</v>
      </c>
      <c r="AY697" s="678">
        <v>33.9099</v>
      </c>
      <c r="AZ697" s="678">
        <v>33.9099</v>
      </c>
      <c r="BA697" s="678">
        <v>33.9099</v>
      </c>
      <c r="BB697" s="678">
        <v>33.9099</v>
      </c>
      <c r="BC697" s="678">
        <v>33.9099</v>
      </c>
      <c r="BD697" s="678">
        <v>33.9099</v>
      </c>
      <c r="BE697" s="400"/>
      <c r="BF697" s="114"/>
      <c r="BG697" s="114"/>
      <c r="BH697" s="114"/>
      <c r="BI697" s="114"/>
      <c r="BJ697" s="114"/>
      <c r="BK697" s="114"/>
      <c r="BL697" s="114"/>
      <c r="BM697" s="114"/>
      <c r="BN697" s="114"/>
      <c r="BO697" s="114"/>
      <c r="BP697" s="114"/>
      <c r="BQ697" s="114"/>
      <c r="BR697" s="114"/>
      <c r="BS697" s="114"/>
      <c r="BT697" s="114"/>
      <c r="BU697" s="114"/>
      <c r="BV697" s="114"/>
      <c r="BW697" s="114"/>
      <c r="BX697" s="114"/>
      <c r="BY697" s="114"/>
      <c r="BZ697" s="114"/>
      <c r="CA697" s="114"/>
      <c r="CB697" s="114"/>
      <c r="CC697" s="114"/>
      <c r="CD697" s="114"/>
      <c r="CE697" s="114"/>
      <c r="CF697" s="114"/>
      <c r="CG697" s="114"/>
      <c r="CH697" s="114"/>
      <c r="CI697" s="114"/>
      <c r="CJ697" s="114"/>
      <c r="CK697" s="114"/>
      <c r="CL697" s="114"/>
      <c r="CM697" s="114"/>
      <c r="CN697" s="114"/>
      <c r="CO697" s="114"/>
      <c r="CP697" s="114"/>
      <c r="CQ697" s="114"/>
      <c r="CR697" s="114"/>
      <c r="CS697" s="114"/>
      <c r="CT697" s="114"/>
      <c r="CU697" s="114"/>
      <c r="CV697" s="114"/>
      <c r="CW697" s="114"/>
      <c r="CX697" s="114"/>
      <c r="CY697" s="114"/>
      <c r="CZ697" s="114"/>
      <c r="DA697" s="114"/>
      <c r="DB697" s="114"/>
      <c r="DC697" s="114"/>
      <c r="DD697" s="114"/>
      <c r="DE697" s="114"/>
      <c r="DF697" s="114"/>
      <c r="DG697" s="114"/>
      <c r="DH697" s="114"/>
      <c r="DI697" s="114"/>
      <c r="DJ697" s="114"/>
      <c r="DK697" s="114"/>
      <c r="DL697" s="114"/>
      <c r="DM697" s="114"/>
      <c r="DN697" s="114"/>
      <c r="DO697" s="114"/>
      <c r="DP697" s="114"/>
      <c r="DQ697" s="114"/>
      <c r="DR697" s="114"/>
      <c r="DS697" s="114"/>
      <c r="DT697" s="114"/>
      <c r="DU697" s="114"/>
      <c r="DV697" s="114"/>
      <c r="DW697" s="121"/>
      <c r="DX697" s="121"/>
      <c r="DY697" s="121"/>
      <c r="DZ697" s="121"/>
      <c r="EA697" s="121"/>
      <c r="EB697" s="121"/>
    </row>
    <row r="698" spans="1:132" s="1" customFormat="1" ht="10.5" customHeight="1" x14ac:dyDescent="0.2">
      <c r="A698" s="1373"/>
      <c r="B698" s="1511"/>
      <c r="C698" s="846" t="s">
        <v>910</v>
      </c>
      <c r="D698" s="102" t="s">
        <v>109</v>
      </c>
      <c r="E698" s="42">
        <f>ROUND((AG698-AF698)*$AE697,2)</f>
        <v>0</v>
      </c>
      <c r="F698" s="42">
        <f t="shared" ref="F698" si="1214">ROUND((AH698-AG698)*$AE697,2)</f>
        <v>0</v>
      </c>
      <c r="G698" s="42">
        <f t="shared" ref="G698" si="1215">ROUND((AI698-AH698)*$AE697,2)</f>
        <v>0</v>
      </c>
      <c r="H698" s="213">
        <f t="shared" ref="H698" si="1216">ROUND((AJ698-AI698)*$AE697,2)</f>
        <v>0</v>
      </c>
      <c r="I698" s="42">
        <f t="shared" ref="I698" si="1217">ROUND((AK698-AJ698)*$AE697,2)</f>
        <v>0</v>
      </c>
      <c r="J698" s="42">
        <f t="shared" ref="J698" si="1218">ROUND((AL698-AK698)*$AE697,2)</f>
        <v>0</v>
      </c>
      <c r="K698" s="42">
        <f t="shared" ref="K698" si="1219">ROUND((AM698-AL698)*$AE697,2)</f>
        <v>0</v>
      </c>
      <c r="L698" s="42">
        <f t="shared" ref="L698" si="1220">ROUND((AN698-AM698)*$AE697,2)</f>
        <v>0</v>
      </c>
      <c r="M698" s="42">
        <f t="shared" ref="M698" si="1221">ROUND((AO698-AN698)*$AE697,2)</f>
        <v>0</v>
      </c>
      <c r="N698" s="213">
        <f t="shared" ref="N698" si="1222">ROUND((AP698-AO698)*$AE697,2)</f>
        <v>0</v>
      </c>
      <c r="O698" s="42">
        <f t="shared" ref="O698" si="1223">ROUND((AQ698-AP698)*$AE697,2)</f>
        <v>0</v>
      </c>
      <c r="P698" s="42">
        <f t="shared" ref="P698" si="1224">ROUND((AR698-AQ698)*$AE697,2)</f>
        <v>0</v>
      </c>
      <c r="Q698" s="42">
        <f t="shared" ref="Q698" si="1225">ROUND((AS698-AR698)*$AE697,2)</f>
        <v>0</v>
      </c>
      <c r="R698" s="42">
        <f t="shared" ref="R698" si="1226">ROUND((AT698-AS698)*$AE697,2)</f>
        <v>0</v>
      </c>
      <c r="S698" s="42">
        <f t="shared" ref="S698" si="1227">ROUND((AU698-AT698)*$AE697,2)</f>
        <v>0</v>
      </c>
      <c r="T698" s="42">
        <f t="shared" ref="T698" si="1228">ROUND((AV698-AU698)*$AE697,2)</f>
        <v>0</v>
      </c>
      <c r="U698" s="42">
        <f t="shared" ref="U698" si="1229">ROUND((AW698-AV698)*$AE697,2)</f>
        <v>0</v>
      </c>
      <c r="V698" s="213">
        <f t="shared" ref="V698" si="1230">ROUND((AX698-AW698)*$AE697,2)</f>
        <v>0</v>
      </c>
      <c r="W698" s="42">
        <f t="shared" ref="W698" si="1231">ROUND((AY698-AX698)*$AE697,2)</f>
        <v>0</v>
      </c>
      <c r="X698" s="42">
        <f t="shared" ref="X698" si="1232">ROUND((AZ698-AY698)*$AE697,2)</f>
        <v>0</v>
      </c>
      <c r="Y698" s="42">
        <f t="shared" ref="Y698" si="1233">ROUND((BA698-AZ698)*$AE697,2)</f>
        <v>0</v>
      </c>
      <c r="Z698" s="42">
        <f t="shared" ref="Z698" si="1234">ROUND((BB698-BA698)*$AE697,2)</f>
        <v>0</v>
      </c>
      <c r="AA698" s="42">
        <f>ROUND((BC698-BB698)*$AE697,2)</f>
        <v>0</v>
      </c>
      <c r="AB698" s="42">
        <f t="shared" ref="AB698" si="1235">ROUND((BD698-BC698)*$AE697,2)</f>
        <v>0</v>
      </c>
      <c r="AC698" s="112"/>
      <c r="AD698" s="70"/>
      <c r="AE698" s="458"/>
      <c r="AF698" s="678">
        <v>5.5E-2</v>
      </c>
      <c r="AG698" s="678">
        <v>5.5E-2</v>
      </c>
      <c r="AH698" s="679">
        <v>5.5E-2</v>
      </c>
      <c r="AI698" s="678">
        <v>5.5E-2</v>
      </c>
      <c r="AJ698" s="678">
        <v>5.5E-2</v>
      </c>
      <c r="AK698" s="678">
        <v>5.5E-2</v>
      </c>
      <c r="AL698" s="678">
        <v>5.5E-2</v>
      </c>
      <c r="AM698" s="678">
        <v>5.5E-2</v>
      </c>
      <c r="AN698" s="678">
        <v>5.5E-2</v>
      </c>
      <c r="AO698" s="678">
        <v>5.5E-2</v>
      </c>
      <c r="AP698" s="678">
        <v>5.5E-2</v>
      </c>
      <c r="AQ698" s="678">
        <v>5.5E-2</v>
      </c>
      <c r="AR698" s="678">
        <v>5.5E-2</v>
      </c>
      <c r="AS698" s="678">
        <v>5.5E-2</v>
      </c>
      <c r="AT698" s="678">
        <v>5.5E-2</v>
      </c>
      <c r="AU698" s="678">
        <v>5.5E-2</v>
      </c>
      <c r="AV698" s="678">
        <v>5.5E-2</v>
      </c>
      <c r="AW698" s="678">
        <v>5.5E-2</v>
      </c>
      <c r="AX698" s="678">
        <v>5.5E-2</v>
      </c>
      <c r="AY698" s="678">
        <v>5.5E-2</v>
      </c>
      <c r="AZ698" s="678">
        <v>5.5E-2</v>
      </c>
      <c r="BA698" s="678">
        <v>5.5E-2</v>
      </c>
      <c r="BB698" s="678">
        <v>5.5E-2</v>
      </c>
      <c r="BC698" s="678">
        <v>5.5E-2</v>
      </c>
      <c r="BD698" s="678">
        <v>5.5E-2</v>
      </c>
      <c r="BE698" s="400"/>
      <c r="BF698" s="114"/>
      <c r="BG698" s="114"/>
      <c r="BH698" s="114"/>
      <c r="BI698" s="114"/>
      <c r="BJ698" s="114"/>
      <c r="BK698" s="114"/>
      <c r="BL698" s="114"/>
      <c r="BM698" s="114"/>
      <c r="BN698" s="114"/>
      <c r="BO698" s="114"/>
      <c r="BP698" s="114"/>
      <c r="BQ698" s="114"/>
      <c r="BR698" s="114"/>
      <c r="BS698" s="114"/>
      <c r="BT698" s="114"/>
      <c r="BU698" s="114"/>
      <c r="BV698" s="114"/>
      <c r="BW698" s="114"/>
      <c r="BX698" s="114"/>
      <c r="BY698" s="114"/>
      <c r="BZ698" s="114"/>
      <c r="CA698" s="114"/>
      <c r="CB698" s="114"/>
      <c r="CC698" s="114"/>
      <c r="CD698" s="114"/>
      <c r="CE698" s="114"/>
      <c r="CF698" s="114"/>
      <c r="CG698" s="114"/>
      <c r="CH698" s="114"/>
      <c r="CI698" s="114"/>
      <c r="CJ698" s="114"/>
      <c r="CK698" s="114"/>
      <c r="CL698" s="114"/>
      <c r="CM698" s="114"/>
      <c r="CN698" s="114"/>
      <c r="CO698" s="114"/>
      <c r="CP698" s="114"/>
      <c r="CQ698" s="114"/>
      <c r="CR698" s="114"/>
      <c r="CS698" s="114"/>
      <c r="CT698" s="114"/>
      <c r="CU698" s="114"/>
      <c r="CV698" s="114"/>
      <c r="CW698" s="114"/>
      <c r="CX698" s="114"/>
      <c r="CY698" s="114"/>
      <c r="CZ698" s="114"/>
      <c r="DA698" s="114"/>
      <c r="DB698" s="114"/>
      <c r="DC698" s="114"/>
      <c r="DD698" s="114"/>
      <c r="DE698" s="114"/>
      <c r="DF698" s="114"/>
      <c r="DG698" s="114"/>
      <c r="DH698" s="114"/>
      <c r="DI698" s="114"/>
      <c r="DJ698" s="114"/>
      <c r="DK698" s="114"/>
      <c r="DL698" s="114"/>
      <c r="DM698" s="114"/>
      <c r="DN698" s="114"/>
      <c r="DO698" s="114"/>
      <c r="DP698" s="114"/>
      <c r="DQ698" s="114"/>
      <c r="DR698" s="114"/>
      <c r="DS698" s="114"/>
      <c r="DT698" s="114"/>
      <c r="DU698" s="114"/>
      <c r="DV698" s="114"/>
      <c r="DW698" s="121"/>
      <c r="DX698" s="121"/>
      <c r="DY698" s="121"/>
      <c r="DZ698" s="121"/>
      <c r="EA698" s="121"/>
      <c r="EB698" s="121"/>
    </row>
    <row r="699" spans="1:132" s="1" customFormat="1" ht="10.5" customHeight="1" thickBot="1" x14ac:dyDescent="0.25">
      <c r="A699" s="1374"/>
      <c r="B699" s="1527"/>
      <c r="C699" s="197"/>
      <c r="D699" s="166" t="s">
        <v>35</v>
      </c>
      <c r="E699" s="64" t="e">
        <f>E698/E697</f>
        <v>#DIV/0!</v>
      </c>
      <c r="F699" s="64" t="e">
        <f t="shared" ref="F699:AB699" si="1236">F698/F697</f>
        <v>#DIV/0!</v>
      </c>
      <c r="G699" s="64" t="e">
        <f t="shared" si="1236"/>
        <v>#DIV/0!</v>
      </c>
      <c r="H699" s="221" t="e">
        <f t="shared" si="1236"/>
        <v>#DIV/0!</v>
      </c>
      <c r="I699" s="64" t="e">
        <f t="shared" si="1236"/>
        <v>#DIV/0!</v>
      </c>
      <c r="J699" s="64" t="e">
        <f t="shared" si="1236"/>
        <v>#DIV/0!</v>
      </c>
      <c r="K699" s="64" t="e">
        <f t="shared" si="1236"/>
        <v>#DIV/0!</v>
      </c>
      <c r="L699" s="64" t="e">
        <f t="shared" si="1236"/>
        <v>#DIV/0!</v>
      </c>
      <c r="M699" s="64" t="e">
        <f t="shared" si="1236"/>
        <v>#DIV/0!</v>
      </c>
      <c r="N699" s="221" t="e">
        <f t="shared" si="1236"/>
        <v>#DIV/0!</v>
      </c>
      <c r="O699" s="64" t="e">
        <f t="shared" si="1236"/>
        <v>#DIV/0!</v>
      </c>
      <c r="P699" s="64" t="e">
        <f t="shared" si="1236"/>
        <v>#DIV/0!</v>
      </c>
      <c r="Q699" s="64" t="e">
        <f t="shared" si="1236"/>
        <v>#DIV/0!</v>
      </c>
      <c r="R699" s="64" t="e">
        <f t="shared" si="1236"/>
        <v>#DIV/0!</v>
      </c>
      <c r="S699" s="64" t="e">
        <f t="shared" si="1236"/>
        <v>#DIV/0!</v>
      </c>
      <c r="T699" s="64" t="e">
        <f t="shared" si="1236"/>
        <v>#DIV/0!</v>
      </c>
      <c r="U699" s="64" t="e">
        <f t="shared" si="1236"/>
        <v>#DIV/0!</v>
      </c>
      <c r="V699" s="221" t="e">
        <f t="shared" si="1236"/>
        <v>#DIV/0!</v>
      </c>
      <c r="W699" s="64" t="e">
        <f t="shared" si="1236"/>
        <v>#DIV/0!</v>
      </c>
      <c r="X699" s="64" t="e">
        <f t="shared" si="1236"/>
        <v>#DIV/0!</v>
      </c>
      <c r="Y699" s="64" t="e">
        <f t="shared" si="1236"/>
        <v>#DIV/0!</v>
      </c>
      <c r="Z699" s="64" t="e">
        <f t="shared" si="1236"/>
        <v>#DIV/0!</v>
      </c>
      <c r="AA699" s="64" t="e">
        <f t="shared" si="1236"/>
        <v>#DIV/0!</v>
      </c>
      <c r="AB699" s="64" t="e">
        <f t="shared" si="1236"/>
        <v>#DIV/0!</v>
      </c>
      <c r="AC699" s="112"/>
      <c r="AD699" s="70"/>
      <c r="AE699" s="458"/>
      <c r="AF699" s="183"/>
      <c r="AG699" s="183"/>
      <c r="AH699" s="183"/>
      <c r="AI699" s="183"/>
      <c r="AJ699" s="183"/>
      <c r="AK699" s="183"/>
      <c r="AL699" s="183"/>
      <c r="AM699" s="183"/>
      <c r="AN699" s="183"/>
      <c r="AO699" s="183"/>
      <c r="AP699" s="183"/>
      <c r="AQ699" s="183"/>
      <c r="AR699" s="183"/>
      <c r="AS699" s="183"/>
      <c r="AT699" s="183"/>
      <c r="AU699" s="183"/>
      <c r="AV699" s="183"/>
      <c r="AW699" s="183"/>
      <c r="AX699" s="183"/>
      <c r="AY699" s="183"/>
      <c r="AZ699" s="183"/>
      <c r="BA699" s="183"/>
      <c r="BB699" s="183"/>
      <c r="BC699" s="183"/>
      <c r="BD699" s="183"/>
      <c r="BE699" s="400"/>
      <c r="BF699" s="114"/>
      <c r="BG699" s="114"/>
      <c r="BH699" s="114"/>
      <c r="BI699" s="114"/>
      <c r="BJ699" s="114"/>
      <c r="BK699" s="114"/>
      <c r="BL699" s="114"/>
      <c r="BM699" s="114"/>
      <c r="BN699" s="114"/>
      <c r="BO699" s="114"/>
      <c r="BP699" s="114"/>
      <c r="BQ699" s="114"/>
      <c r="BR699" s="114"/>
      <c r="BS699" s="114"/>
      <c r="BT699" s="114"/>
      <c r="BU699" s="114"/>
      <c r="BV699" s="114"/>
      <c r="BW699" s="114"/>
      <c r="BX699" s="114"/>
      <c r="BY699" s="114"/>
      <c r="BZ699" s="114"/>
      <c r="CA699" s="114"/>
      <c r="CB699" s="114"/>
      <c r="CC699" s="114"/>
      <c r="CD699" s="114"/>
      <c r="CE699" s="114"/>
      <c r="CF699" s="114"/>
      <c r="CG699" s="114"/>
      <c r="CH699" s="114"/>
      <c r="CI699" s="114"/>
      <c r="CJ699" s="114"/>
      <c r="CK699" s="114"/>
      <c r="CL699" s="114"/>
      <c r="CM699" s="114"/>
      <c r="CN699" s="114"/>
      <c r="CO699" s="114"/>
      <c r="CP699" s="114"/>
      <c r="CQ699" s="114"/>
      <c r="CR699" s="114"/>
      <c r="CS699" s="114"/>
      <c r="CT699" s="114"/>
      <c r="CU699" s="114"/>
      <c r="CV699" s="114"/>
      <c r="CW699" s="114"/>
      <c r="CX699" s="114"/>
      <c r="CY699" s="114"/>
      <c r="CZ699" s="114"/>
      <c r="DA699" s="114"/>
      <c r="DB699" s="114"/>
      <c r="DC699" s="114"/>
      <c r="DD699" s="114"/>
      <c r="DE699" s="114"/>
      <c r="DF699" s="114"/>
      <c r="DG699" s="114"/>
      <c r="DH699" s="114"/>
      <c r="DI699" s="114"/>
      <c r="DJ699" s="114"/>
      <c r="DK699" s="114"/>
      <c r="DL699" s="114"/>
      <c r="DM699" s="114"/>
      <c r="DN699" s="114"/>
      <c r="DO699" s="114"/>
      <c r="DP699" s="114"/>
      <c r="DQ699" s="114"/>
      <c r="DR699" s="114"/>
      <c r="DS699" s="114"/>
      <c r="DT699" s="114"/>
      <c r="DU699" s="114"/>
      <c r="DV699" s="114"/>
      <c r="DW699" s="121"/>
      <c r="DX699" s="121"/>
      <c r="DY699" s="121"/>
      <c r="DZ699" s="121"/>
      <c r="EA699" s="121"/>
      <c r="EB699" s="121"/>
    </row>
    <row r="700" spans="1:132" s="1" customFormat="1" ht="10.5" customHeight="1" x14ac:dyDescent="0.2">
      <c r="A700" s="1372" t="s">
        <v>57</v>
      </c>
      <c r="B700" s="1524" t="s">
        <v>812</v>
      </c>
      <c r="C700" s="695"/>
      <c r="D700" s="726"/>
      <c r="E700" s="134"/>
      <c r="F700" s="134"/>
      <c r="G700" s="134"/>
      <c r="H700" s="243"/>
      <c r="I700" s="134"/>
      <c r="J700" s="134"/>
      <c r="K700" s="134"/>
      <c r="L700" s="134"/>
      <c r="M700" s="134"/>
      <c r="N700" s="243"/>
      <c r="O700" s="134"/>
      <c r="P700" s="134"/>
      <c r="Q700" s="134"/>
      <c r="R700" s="134"/>
      <c r="S700" s="134"/>
      <c r="T700" s="134"/>
      <c r="U700" s="134"/>
      <c r="V700" s="243"/>
      <c r="W700" s="134"/>
      <c r="X700" s="134"/>
      <c r="Y700" s="134"/>
      <c r="Z700" s="134"/>
      <c r="AA700" s="134"/>
      <c r="AB700" s="134"/>
      <c r="AC700" s="41"/>
      <c r="AD700" s="43"/>
      <c r="AE700" s="358"/>
      <c r="AF700" s="187"/>
      <c r="AG700" s="187"/>
      <c r="AH700" s="187"/>
      <c r="AI700" s="187"/>
      <c r="AJ700" s="187"/>
      <c r="AK700" s="187"/>
      <c r="AL700" s="187"/>
      <c r="AM700" s="187"/>
      <c r="AN700" s="187"/>
      <c r="AO700" s="187"/>
      <c r="AP700" s="187"/>
      <c r="AQ700" s="187"/>
      <c r="AR700" s="187"/>
      <c r="AS700" s="187"/>
      <c r="AT700" s="187"/>
      <c r="AU700" s="187"/>
      <c r="AV700" s="187"/>
      <c r="AW700" s="187"/>
      <c r="AX700" s="187"/>
      <c r="AY700" s="187"/>
      <c r="AZ700" s="187"/>
      <c r="BA700" s="187"/>
      <c r="BB700" s="187"/>
      <c r="BC700" s="187"/>
      <c r="BD700" s="187"/>
      <c r="BE700" s="400"/>
      <c r="BF700" s="114"/>
      <c r="BG700" s="114"/>
      <c r="BH700" s="114"/>
      <c r="BI700" s="114"/>
      <c r="BJ700" s="114"/>
      <c r="BK700" s="114"/>
      <c r="BL700" s="114"/>
      <c r="BM700" s="114"/>
      <c r="BN700" s="114"/>
      <c r="BO700" s="114"/>
      <c r="BP700" s="114"/>
      <c r="BQ700" s="114"/>
      <c r="BR700" s="114"/>
      <c r="BS700" s="114"/>
      <c r="BT700" s="114"/>
      <c r="BU700" s="114"/>
      <c r="BV700" s="114"/>
      <c r="BW700" s="114"/>
      <c r="BX700" s="114"/>
      <c r="BY700" s="114"/>
      <c r="BZ700" s="114"/>
      <c r="CA700" s="114"/>
      <c r="CB700" s="114"/>
      <c r="CC700" s="114"/>
      <c r="CD700" s="114"/>
      <c r="CE700" s="114"/>
      <c r="CF700" s="114"/>
      <c r="CG700" s="114"/>
      <c r="CH700" s="114"/>
      <c r="CI700" s="114"/>
      <c r="CJ700" s="114"/>
      <c r="CK700" s="114"/>
      <c r="CL700" s="114"/>
      <c r="CM700" s="114"/>
      <c r="CN700" s="114"/>
      <c r="CO700" s="114"/>
      <c r="CP700" s="114"/>
      <c r="CQ700" s="114"/>
      <c r="CR700" s="114"/>
      <c r="CS700" s="114"/>
      <c r="CT700" s="114"/>
      <c r="CU700" s="114"/>
      <c r="CV700" s="114"/>
      <c r="CW700" s="114"/>
      <c r="CX700" s="114"/>
      <c r="CY700" s="114"/>
      <c r="CZ700" s="114"/>
      <c r="DA700" s="114"/>
      <c r="DB700" s="114"/>
      <c r="DC700" s="114"/>
      <c r="DD700" s="114"/>
      <c r="DE700" s="114"/>
      <c r="DF700" s="114"/>
      <c r="DG700" s="114"/>
      <c r="DH700" s="114"/>
      <c r="DI700" s="114"/>
      <c r="DJ700" s="114"/>
      <c r="DK700" s="114"/>
      <c r="DL700" s="114"/>
      <c r="DM700" s="114"/>
      <c r="DN700" s="114"/>
      <c r="DO700" s="114"/>
      <c r="DP700" s="114"/>
      <c r="DQ700" s="114"/>
      <c r="DR700" s="114"/>
      <c r="DS700" s="114"/>
      <c r="DT700" s="114"/>
      <c r="DU700" s="114"/>
      <c r="DV700" s="114"/>
      <c r="DW700" s="121"/>
      <c r="DX700" s="121"/>
      <c r="DY700" s="121"/>
      <c r="DZ700" s="121"/>
      <c r="EA700" s="121"/>
      <c r="EB700" s="121"/>
    </row>
    <row r="701" spans="1:132" s="3" customFormat="1" ht="10.5" customHeight="1" x14ac:dyDescent="0.2">
      <c r="A701" s="1373"/>
      <c r="B701" s="1511"/>
      <c r="C701" s="846" t="s">
        <v>118</v>
      </c>
      <c r="D701" s="102" t="s">
        <v>27</v>
      </c>
      <c r="E701" s="81">
        <f>ROUND(SQRT(E702^2+E703^2)*1000/(1.73*E$598),0)</f>
        <v>6</v>
      </c>
      <c r="F701" s="81">
        <f t="shared" ref="F701:AB701" si="1237">ROUND(SQRT(F702^2+F703^2)*1000/(1.73*F$598),0)</f>
        <v>6</v>
      </c>
      <c r="G701" s="81">
        <f t="shared" si="1237"/>
        <v>6</v>
      </c>
      <c r="H701" s="227">
        <f t="shared" si="1237"/>
        <v>5</v>
      </c>
      <c r="I701" s="81">
        <f t="shared" si="1237"/>
        <v>6</v>
      </c>
      <c r="J701" s="81">
        <f t="shared" si="1237"/>
        <v>6</v>
      </c>
      <c r="K701" s="81">
        <f t="shared" si="1237"/>
        <v>6</v>
      </c>
      <c r="L701" s="81">
        <f t="shared" si="1237"/>
        <v>5</v>
      </c>
      <c r="M701" s="81">
        <f t="shared" si="1237"/>
        <v>5</v>
      </c>
      <c r="N701" s="227">
        <f t="shared" si="1237"/>
        <v>5</v>
      </c>
      <c r="O701" s="81">
        <f t="shared" si="1237"/>
        <v>6</v>
      </c>
      <c r="P701" s="81">
        <f t="shared" si="1237"/>
        <v>5</v>
      </c>
      <c r="Q701" s="81">
        <f t="shared" si="1237"/>
        <v>6</v>
      </c>
      <c r="R701" s="81">
        <f t="shared" si="1237"/>
        <v>6</v>
      </c>
      <c r="S701" s="81">
        <f t="shared" si="1237"/>
        <v>5</v>
      </c>
      <c r="T701" s="81">
        <f t="shared" si="1237"/>
        <v>5</v>
      </c>
      <c r="U701" s="81">
        <f t="shared" si="1237"/>
        <v>6</v>
      </c>
      <c r="V701" s="227">
        <f t="shared" si="1237"/>
        <v>5</v>
      </c>
      <c r="W701" s="81">
        <f t="shared" si="1237"/>
        <v>6</v>
      </c>
      <c r="X701" s="81">
        <f t="shared" si="1237"/>
        <v>5</v>
      </c>
      <c r="Y701" s="81">
        <f t="shared" si="1237"/>
        <v>5</v>
      </c>
      <c r="Z701" s="81">
        <f t="shared" si="1237"/>
        <v>6</v>
      </c>
      <c r="AA701" s="81">
        <f t="shared" si="1237"/>
        <v>6</v>
      </c>
      <c r="AB701" s="81">
        <f t="shared" si="1237"/>
        <v>6</v>
      </c>
      <c r="AC701" s="490"/>
      <c r="AD701" s="491"/>
      <c r="AE701" s="492"/>
      <c r="AF701" s="187"/>
      <c r="AG701" s="187"/>
      <c r="AH701" s="187"/>
      <c r="AI701" s="187"/>
      <c r="AJ701" s="187"/>
      <c r="AK701" s="187"/>
      <c r="AL701" s="187"/>
      <c r="AM701" s="187"/>
      <c r="AN701" s="187"/>
      <c r="AO701" s="187"/>
      <c r="AP701" s="187"/>
      <c r="AQ701" s="187"/>
      <c r="AR701" s="187"/>
      <c r="AS701" s="187"/>
      <c r="AT701" s="187"/>
      <c r="AU701" s="187"/>
      <c r="AV701" s="187"/>
      <c r="AW701" s="187"/>
      <c r="AX701" s="187"/>
      <c r="AY701" s="187"/>
      <c r="AZ701" s="187"/>
      <c r="BA701" s="187"/>
      <c r="BB701" s="187"/>
      <c r="BC701" s="187"/>
      <c r="BD701" s="187"/>
      <c r="BE701" s="400"/>
      <c r="BF701" s="114"/>
      <c r="BG701" s="114"/>
      <c r="BH701" s="114"/>
      <c r="BI701" s="114"/>
      <c r="BJ701" s="114"/>
      <c r="BK701" s="114"/>
      <c r="BL701" s="114"/>
      <c r="BM701" s="114"/>
      <c r="BN701" s="114"/>
      <c r="BO701" s="114"/>
      <c r="BP701" s="114"/>
      <c r="BQ701" s="114"/>
      <c r="BR701" s="114"/>
      <c r="BS701" s="114"/>
      <c r="BT701" s="114"/>
      <c r="BU701" s="114"/>
      <c r="BV701" s="114"/>
      <c r="BW701" s="114"/>
      <c r="BX701" s="114"/>
      <c r="BY701" s="114"/>
      <c r="BZ701" s="114"/>
      <c r="CA701" s="114"/>
      <c r="CB701" s="114"/>
      <c r="CC701" s="114"/>
      <c r="CD701" s="114"/>
      <c r="CE701" s="114"/>
      <c r="CF701" s="114"/>
      <c r="CG701" s="114"/>
      <c r="CH701" s="114"/>
      <c r="CI701" s="114"/>
      <c r="CJ701" s="114"/>
      <c r="CK701" s="114"/>
      <c r="CL701" s="114"/>
      <c r="CM701" s="114"/>
      <c r="CN701" s="114"/>
      <c r="CO701" s="114"/>
      <c r="CP701" s="114"/>
      <c r="CQ701" s="114"/>
      <c r="CR701" s="114"/>
      <c r="CS701" s="114"/>
      <c r="CT701" s="114"/>
      <c r="CU701" s="114"/>
      <c r="CV701" s="114"/>
      <c r="CW701" s="114"/>
      <c r="CX701" s="114"/>
      <c r="CY701" s="114"/>
      <c r="CZ701" s="114"/>
      <c r="DA701" s="114"/>
      <c r="DB701" s="114"/>
      <c r="DC701" s="114"/>
      <c r="DD701" s="114"/>
      <c r="DE701" s="114"/>
      <c r="DF701" s="114"/>
      <c r="DG701" s="114"/>
      <c r="DH701" s="114"/>
      <c r="DI701" s="114"/>
      <c r="DJ701" s="114"/>
      <c r="DK701" s="114"/>
      <c r="DL701" s="114"/>
      <c r="DM701" s="114"/>
      <c r="DN701" s="114"/>
      <c r="DO701" s="114"/>
      <c r="DP701" s="114"/>
      <c r="DQ701" s="114"/>
      <c r="DR701" s="114"/>
      <c r="DS701" s="114"/>
      <c r="DT701" s="114"/>
      <c r="DU701" s="114"/>
      <c r="DV701" s="114"/>
      <c r="DW701" s="114"/>
      <c r="DX701" s="114"/>
      <c r="DY701" s="114"/>
      <c r="DZ701" s="114"/>
      <c r="EA701" s="69"/>
      <c r="EB701" s="69"/>
    </row>
    <row r="702" spans="1:132" s="1" customFormat="1" ht="10.5" customHeight="1" x14ac:dyDescent="0.2">
      <c r="A702" s="1373"/>
      <c r="B702" s="1511"/>
      <c r="C702" s="846" t="s">
        <v>910</v>
      </c>
      <c r="D702" s="102" t="s">
        <v>108</v>
      </c>
      <c r="E702" s="42">
        <v>0.06</v>
      </c>
      <c r="F702" s="42">
        <v>0.06</v>
      </c>
      <c r="G702" s="42">
        <v>0.06</v>
      </c>
      <c r="H702" s="213">
        <v>0.06</v>
      </c>
      <c r="I702" s="42">
        <v>0.06</v>
      </c>
      <c r="J702" s="42">
        <v>0.06</v>
      </c>
      <c r="K702" s="42">
        <v>0.06</v>
      </c>
      <c r="L702" s="42">
        <v>0.06</v>
      </c>
      <c r="M702" s="42">
        <v>0.06</v>
      </c>
      <c r="N702" s="213">
        <v>0.06</v>
      </c>
      <c r="O702" s="42">
        <v>0.06</v>
      </c>
      <c r="P702" s="42">
        <v>0.06</v>
      </c>
      <c r="Q702" s="42">
        <v>0.06</v>
      </c>
      <c r="R702" s="42">
        <v>0.06</v>
      </c>
      <c r="S702" s="42">
        <v>0.06</v>
      </c>
      <c r="T702" s="42">
        <v>0.06</v>
      </c>
      <c r="U702" s="42">
        <v>0.06</v>
      </c>
      <c r="V702" s="213">
        <v>0.06</v>
      </c>
      <c r="W702" s="42">
        <v>0.06</v>
      </c>
      <c r="X702" s="42">
        <v>0.06</v>
      </c>
      <c r="Y702" s="42">
        <v>0.06</v>
      </c>
      <c r="Z702" s="42">
        <v>0.06</v>
      </c>
      <c r="AA702" s="42">
        <v>0.06</v>
      </c>
      <c r="AB702" s="42">
        <v>0.06</v>
      </c>
      <c r="AC702" s="41">
        <f>SUM(E702:AB702)</f>
        <v>1.4400000000000008</v>
      </c>
      <c r="AD702" s="43">
        <f>SUM(E703:AB703)</f>
        <v>0.62000000000000033</v>
      </c>
      <c r="AE702" s="358">
        <v>2.4</v>
      </c>
      <c r="AF702" s="678">
        <v>13665.9154</v>
      </c>
      <c r="AG702" s="678">
        <v>13665.927100000001</v>
      </c>
      <c r="AH702" s="679">
        <v>13665.938899999999</v>
      </c>
      <c r="AI702" s="678">
        <v>13665.950699999999</v>
      </c>
      <c r="AJ702" s="678">
        <v>13665.9625</v>
      </c>
      <c r="AK702" s="678">
        <v>13665.9743</v>
      </c>
      <c r="AL702" s="678">
        <v>13665.9861</v>
      </c>
      <c r="AM702" s="678">
        <v>13665.9979</v>
      </c>
      <c r="AN702" s="678">
        <v>13666.0098</v>
      </c>
      <c r="AO702" s="678">
        <v>13666.0218</v>
      </c>
      <c r="AP702" s="678">
        <v>13666.034</v>
      </c>
      <c r="AQ702" s="678">
        <v>13666.046200000001</v>
      </c>
      <c r="AR702" s="678">
        <v>13666.0584</v>
      </c>
      <c r="AS702" s="678">
        <v>13666.070599999999</v>
      </c>
      <c r="AT702" s="678">
        <v>13666.082899999999</v>
      </c>
      <c r="AU702" s="678">
        <v>13666.0949</v>
      </c>
      <c r="AV702" s="678">
        <v>13666.107</v>
      </c>
      <c r="AW702" s="678">
        <v>13666.1188</v>
      </c>
      <c r="AX702" s="678">
        <v>13666.1307</v>
      </c>
      <c r="AY702" s="678">
        <v>13666.142599999999</v>
      </c>
      <c r="AZ702" s="678">
        <v>13666.154399999999</v>
      </c>
      <c r="BA702" s="678">
        <v>13666.166300000001</v>
      </c>
      <c r="BB702" s="678">
        <v>13666.178099999999</v>
      </c>
      <c r="BC702" s="678">
        <v>13666.19</v>
      </c>
      <c r="BD702" s="678">
        <v>13666.2019</v>
      </c>
      <c r="BE702" s="400"/>
      <c r="BF702" s="114"/>
      <c r="BG702" s="114"/>
      <c r="BH702" s="114"/>
      <c r="BI702" s="114"/>
      <c r="BJ702" s="114"/>
      <c r="BK702" s="114"/>
      <c r="BL702" s="114"/>
      <c r="BM702" s="114"/>
      <c r="BN702" s="114"/>
      <c r="BO702" s="114"/>
      <c r="BP702" s="114"/>
      <c r="BQ702" s="114"/>
      <c r="BR702" s="114"/>
      <c r="BS702" s="114"/>
      <c r="BT702" s="114"/>
      <c r="BU702" s="114"/>
      <c r="BV702" s="114"/>
      <c r="BW702" s="114"/>
      <c r="BX702" s="114"/>
      <c r="BY702" s="114"/>
      <c r="BZ702" s="114"/>
      <c r="CA702" s="114"/>
      <c r="CB702" s="114"/>
      <c r="CC702" s="114"/>
      <c r="CD702" s="114"/>
      <c r="CE702" s="114"/>
      <c r="CF702" s="114"/>
      <c r="CG702" s="114"/>
      <c r="CH702" s="114"/>
      <c r="CI702" s="114"/>
      <c r="CJ702" s="114"/>
      <c r="CK702" s="114"/>
      <c r="CL702" s="114"/>
      <c r="CM702" s="114"/>
      <c r="CN702" s="114"/>
      <c r="CO702" s="114"/>
      <c r="CP702" s="114"/>
      <c r="CQ702" s="114"/>
      <c r="CR702" s="114"/>
      <c r="CS702" s="114"/>
      <c r="CT702" s="114"/>
      <c r="CU702" s="114"/>
      <c r="CV702" s="114"/>
      <c r="CW702" s="114"/>
      <c r="CX702" s="114"/>
      <c r="CY702" s="114"/>
      <c r="CZ702" s="114"/>
      <c r="DA702" s="114"/>
      <c r="DB702" s="114"/>
      <c r="DC702" s="114"/>
      <c r="DD702" s="114"/>
      <c r="DE702" s="114"/>
      <c r="DF702" s="114"/>
      <c r="DG702" s="114"/>
      <c r="DH702" s="114"/>
      <c r="DI702" s="114"/>
      <c r="DJ702" s="114"/>
      <c r="DK702" s="114"/>
      <c r="DL702" s="114"/>
      <c r="DM702" s="114"/>
      <c r="DN702" s="114"/>
      <c r="DO702" s="114"/>
      <c r="DP702" s="114"/>
      <c r="DQ702" s="114"/>
      <c r="DR702" s="114"/>
      <c r="DS702" s="114"/>
      <c r="DT702" s="114"/>
      <c r="DU702" s="114"/>
      <c r="DV702" s="114"/>
      <c r="DW702" s="121"/>
      <c r="DX702" s="121"/>
      <c r="DY702" s="121"/>
      <c r="DZ702" s="121"/>
      <c r="EA702" s="121"/>
      <c r="EB702" s="121"/>
    </row>
    <row r="703" spans="1:132" s="1" customFormat="1" ht="10.5" customHeight="1" x14ac:dyDescent="0.2">
      <c r="A703" s="1373"/>
      <c r="B703" s="1511"/>
      <c r="C703" s="846" t="s">
        <v>910</v>
      </c>
      <c r="D703" s="102" t="s">
        <v>109</v>
      </c>
      <c r="E703" s="42">
        <v>0.03</v>
      </c>
      <c r="F703" s="42">
        <v>0.03</v>
      </c>
      <c r="G703" s="42">
        <v>0.03</v>
      </c>
      <c r="H703" s="213">
        <f t="shared" ref="H703" si="1238">ROUND((AJ703-AI703)*$AE702,2)</f>
        <v>0.02</v>
      </c>
      <c r="I703" s="42">
        <v>0.03</v>
      </c>
      <c r="J703" s="42">
        <v>0.03</v>
      </c>
      <c r="K703" s="42">
        <v>0.03</v>
      </c>
      <c r="L703" s="42">
        <f t="shared" ref="L703" si="1239">ROUND((AN703-AM703)*$AE702,2)</f>
        <v>0.02</v>
      </c>
      <c r="M703" s="42">
        <v>0.02</v>
      </c>
      <c r="N703" s="213">
        <v>0.02</v>
      </c>
      <c r="O703" s="42">
        <f t="shared" ref="O703" si="1240">ROUND((AQ703-AP703)*$AE702,2)</f>
        <v>0.03</v>
      </c>
      <c r="P703" s="42">
        <v>0.02</v>
      </c>
      <c r="Q703" s="42">
        <f t="shared" ref="Q703" si="1241">ROUND((AS703-AR703)*$AE702,2)</f>
        <v>0.03</v>
      </c>
      <c r="R703" s="42">
        <f t="shared" ref="R703" si="1242">ROUND((AT703-AS703)*$AE702,2)</f>
        <v>0.03</v>
      </c>
      <c r="S703" s="42">
        <v>0.02</v>
      </c>
      <c r="T703" s="42">
        <v>0.02</v>
      </c>
      <c r="U703" s="42">
        <v>0.03</v>
      </c>
      <c r="V703" s="213">
        <f t="shared" ref="V703" si="1243">ROUND((AX703-AW703)*$AE702,2)</f>
        <v>0.02</v>
      </c>
      <c r="W703" s="42">
        <v>0.03</v>
      </c>
      <c r="X703" s="42">
        <f t="shared" ref="X703" si="1244">ROUND((AZ703-AY703)*$AE702,2)</f>
        <v>0.02</v>
      </c>
      <c r="Y703" s="42">
        <f t="shared" ref="Y703" si="1245">ROUND((BA703-AZ703)*$AE702,2)</f>
        <v>0.02</v>
      </c>
      <c r="Z703" s="42">
        <v>0.03</v>
      </c>
      <c r="AA703" s="42">
        <v>0.03</v>
      </c>
      <c r="AB703" s="42">
        <f t="shared" ref="AB703" si="1246">ROUND((BD703-BC703)*$AE702,2)</f>
        <v>0.03</v>
      </c>
      <c r="AC703" s="41"/>
      <c r="AD703" s="43"/>
      <c r="AE703" s="358"/>
      <c r="AF703" s="678">
        <v>14642.318600000001</v>
      </c>
      <c r="AG703" s="678">
        <v>14642.327499999999</v>
      </c>
      <c r="AH703" s="679">
        <v>14642.3367</v>
      </c>
      <c r="AI703" s="678">
        <v>14642.3462</v>
      </c>
      <c r="AJ703" s="678">
        <v>14642.3562</v>
      </c>
      <c r="AK703" s="678">
        <v>14642.365400000001</v>
      </c>
      <c r="AL703" s="678">
        <v>14642.3748</v>
      </c>
      <c r="AM703" s="678">
        <v>14642.3842</v>
      </c>
      <c r="AN703" s="678">
        <v>14642.3945</v>
      </c>
      <c r="AO703" s="678">
        <v>14642.405699999999</v>
      </c>
      <c r="AP703" s="678">
        <v>14642.4179</v>
      </c>
      <c r="AQ703" s="678">
        <v>14642.4306</v>
      </c>
      <c r="AR703" s="678">
        <v>14642.4432</v>
      </c>
      <c r="AS703" s="678">
        <v>14642.456</v>
      </c>
      <c r="AT703" s="678">
        <v>14642.468999999999</v>
      </c>
      <c r="AU703" s="678">
        <v>14642.4805</v>
      </c>
      <c r="AV703" s="678">
        <v>14642.4915</v>
      </c>
      <c r="AW703" s="678">
        <v>14642.501200000001</v>
      </c>
      <c r="AX703" s="678">
        <v>14642.5113</v>
      </c>
      <c r="AY703" s="678">
        <v>14642.5214</v>
      </c>
      <c r="AZ703" s="678">
        <v>14642.5316</v>
      </c>
      <c r="BA703" s="678">
        <v>14642.541499999999</v>
      </c>
      <c r="BB703" s="678">
        <v>14642.550999999999</v>
      </c>
      <c r="BC703" s="678">
        <v>14642.561</v>
      </c>
      <c r="BD703" s="678">
        <v>14642.5718</v>
      </c>
      <c r="BE703" s="400"/>
      <c r="BF703" s="114"/>
      <c r="BG703" s="114"/>
      <c r="BH703" s="114"/>
      <c r="BI703" s="114"/>
      <c r="BJ703" s="114"/>
      <c r="BK703" s="114"/>
      <c r="BL703" s="114"/>
      <c r="BM703" s="114"/>
      <c r="BN703" s="114"/>
      <c r="BO703" s="114"/>
      <c r="BP703" s="114"/>
      <c r="BQ703" s="114"/>
      <c r="BR703" s="114"/>
      <c r="BS703" s="114"/>
      <c r="BT703" s="114"/>
      <c r="BU703" s="114"/>
      <c r="BV703" s="114"/>
      <c r="BW703" s="114"/>
      <c r="BX703" s="114"/>
      <c r="BY703" s="114"/>
      <c r="BZ703" s="114"/>
      <c r="CA703" s="114"/>
      <c r="CB703" s="114"/>
      <c r="CC703" s="114"/>
      <c r="CD703" s="114"/>
      <c r="CE703" s="114"/>
      <c r="CF703" s="114"/>
      <c r="CG703" s="114"/>
      <c r="CH703" s="114"/>
      <c r="CI703" s="114"/>
      <c r="CJ703" s="114"/>
      <c r="CK703" s="114"/>
      <c r="CL703" s="114"/>
      <c r="CM703" s="114"/>
      <c r="CN703" s="114"/>
      <c r="CO703" s="114"/>
      <c r="CP703" s="114"/>
      <c r="CQ703" s="114"/>
      <c r="CR703" s="114"/>
      <c r="CS703" s="114"/>
      <c r="CT703" s="114"/>
      <c r="CU703" s="114"/>
      <c r="CV703" s="114"/>
      <c r="CW703" s="114"/>
      <c r="CX703" s="114"/>
      <c r="CY703" s="114"/>
      <c r="CZ703" s="114"/>
      <c r="DA703" s="114"/>
      <c r="DB703" s="114"/>
      <c r="DC703" s="114"/>
      <c r="DD703" s="114"/>
      <c r="DE703" s="114"/>
      <c r="DF703" s="114"/>
      <c r="DG703" s="114"/>
      <c r="DH703" s="114"/>
      <c r="DI703" s="114"/>
      <c r="DJ703" s="114"/>
      <c r="DK703" s="114"/>
      <c r="DL703" s="114"/>
      <c r="DM703" s="114"/>
      <c r="DN703" s="114"/>
      <c r="DO703" s="114"/>
      <c r="DP703" s="114"/>
      <c r="DQ703" s="114"/>
      <c r="DR703" s="114"/>
      <c r="DS703" s="114"/>
      <c r="DT703" s="114"/>
      <c r="DU703" s="114"/>
      <c r="DV703" s="114"/>
      <c r="DW703" s="121"/>
      <c r="DX703" s="121"/>
      <c r="DY703" s="121"/>
      <c r="DZ703" s="121"/>
      <c r="EA703" s="121"/>
      <c r="EB703" s="121"/>
    </row>
    <row r="704" spans="1:132" s="1" customFormat="1" ht="10.5" customHeight="1" thickBot="1" x14ac:dyDescent="0.25">
      <c r="A704" s="1374"/>
      <c r="B704" s="1527"/>
      <c r="C704" s="197"/>
      <c r="D704" s="166" t="s">
        <v>35</v>
      </c>
      <c r="E704" s="64">
        <f>E703/E702</f>
        <v>0.5</v>
      </c>
      <c r="F704" s="64">
        <f t="shared" ref="F704:AB704" si="1247">F703/F702</f>
        <v>0.5</v>
      </c>
      <c r="G704" s="64">
        <f t="shared" si="1247"/>
        <v>0.5</v>
      </c>
      <c r="H704" s="221">
        <f t="shared" si="1247"/>
        <v>0.33333333333333337</v>
      </c>
      <c r="I704" s="64">
        <f t="shared" si="1247"/>
        <v>0.5</v>
      </c>
      <c r="J704" s="64">
        <f t="shared" si="1247"/>
        <v>0.5</v>
      </c>
      <c r="K704" s="64">
        <f t="shared" si="1247"/>
        <v>0.5</v>
      </c>
      <c r="L704" s="64">
        <f t="shared" si="1247"/>
        <v>0.33333333333333337</v>
      </c>
      <c r="M704" s="64">
        <f t="shared" si="1247"/>
        <v>0.33333333333333337</v>
      </c>
      <c r="N704" s="221">
        <f t="shared" si="1247"/>
        <v>0.33333333333333337</v>
      </c>
      <c r="O704" s="64">
        <f t="shared" si="1247"/>
        <v>0.5</v>
      </c>
      <c r="P704" s="64">
        <f t="shared" si="1247"/>
        <v>0.33333333333333337</v>
      </c>
      <c r="Q704" s="64">
        <f t="shared" si="1247"/>
        <v>0.5</v>
      </c>
      <c r="R704" s="64">
        <f t="shared" si="1247"/>
        <v>0.5</v>
      </c>
      <c r="S704" s="64">
        <f t="shared" si="1247"/>
        <v>0.33333333333333337</v>
      </c>
      <c r="T704" s="64">
        <f t="shared" si="1247"/>
        <v>0.33333333333333337</v>
      </c>
      <c r="U704" s="64">
        <f t="shared" si="1247"/>
        <v>0.5</v>
      </c>
      <c r="V704" s="221">
        <f t="shared" si="1247"/>
        <v>0.33333333333333337</v>
      </c>
      <c r="W704" s="64">
        <f t="shared" si="1247"/>
        <v>0.5</v>
      </c>
      <c r="X704" s="64">
        <f t="shared" si="1247"/>
        <v>0.33333333333333337</v>
      </c>
      <c r="Y704" s="64">
        <f t="shared" si="1247"/>
        <v>0.33333333333333337</v>
      </c>
      <c r="Z704" s="64">
        <f t="shared" si="1247"/>
        <v>0.5</v>
      </c>
      <c r="AA704" s="64">
        <f t="shared" si="1247"/>
        <v>0.5</v>
      </c>
      <c r="AB704" s="64">
        <f t="shared" si="1247"/>
        <v>0.5</v>
      </c>
      <c r="AC704" s="41"/>
      <c r="AD704" s="43"/>
      <c r="AE704" s="358"/>
      <c r="AF704" s="187"/>
      <c r="AG704" s="187"/>
      <c r="AH704" s="187"/>
      <c r="AI704" s="187"/>
      <c r="AJ704" s="187"/>
      <c r="AK704" s="187"/>
      <c r="AL704" s="187"/>
      <c r="AM704" s="187"/>
      <c r="AN704" s="187"/>
      <c r="AO704" s="187"/>
      <c r="AP704" s="187"/>
      <c r="AQ704" s="187"/>
      <c r="AR704" s="187"/>
      <c r="AS704" s="187"/>
      <c r="AT704" s="187"/>
      <c r="AU704" s="187"/>
      <c r="AV704" s="187"/>
      <c r="AW704" s="187"/>
      <c r="AX704" s="187"/>
      <c r="AY704" s="187"/>
      <c r="AZ704" s="187"/>
      <c r="BA704" s="187"/>
      <c r="BB704" s="187"/>
      <c r="BC704" s="187"/>
      <c r="BD704" s="187"/>
      <c r="BE704" s="400"/>
      <c r="BF704" s="114"/>
      <c r="BG704" s="114"/>
      <c r="BH704" s="114"/>
      <c r="BI704" s="114"/>
      <c r="BJ704" s="114"/>
      <c r="BK704" s="114"/>
      <c r="BL704" s="114"/>
      <c r="BM704" s="114"/>
      <c r="BN704" s="114"/>
      <c r="BO704" s="114"/>
      <c r="BP704" s="114"/>
      <c r="BQ704" s="114"/>
      <c r="BR704" s="114"/>
      <c r="BS704" s="114"/>
      <c r="BT704" s="114"/>
      <c r="BU704" s="114"/>
      <c r="BV704" s="114"/>
      <c r="BW704" s="114"/>
      <c r="BX704" s="114"/>
      <c r="BY704" s="114"/>
      <c r="BZ704" s="114"/>
      <c r="CA704" s="114"/>
      <c r="CB704" s="114"/>
      <c r="CC704" s="114"/>
      <c r="CD704" s="114"/>
      <c r="CE704" s="114"/>
      <c r="CF704" s="114"/>
      <c r="CG704" s="114"/>
      <c r="CH704" s="114"/>
      <c r="CI704" s="114"/>
      <c r="CJ704" s="114"/>
      <c r="CK704" s="114"/>
      <c r="CL704" s="114"/>
      <c r="CM704" s="114"/>
      <c r="CN704" s="114"/>
      <c r="CO704" s="114"/>
      <c r="CP704" s="114"/>
      <c r="CQ704" s="114"/>
      <c r="CR704" s="114"/>
      <c r="CS704" s="114"/>
      <c r="CT704" s="114"/>
      <c r="CU704" s="114"/>
      <c r="CV704" s="114"/>
      <c r="CW704" s="114"/>
      <c r="CX704" s="114"/>
      <c r="CY704" s="114"/>
      <c r="CZ704" s="114"/>
      <c r="DA704" s="114"/>
      <c r="DB704" s="114"/>
      <c r="DC704" s="114"/>
      <c r="DD704" s="114"/>
      <c r="DE704" s="114"/>
      <c r="DF704" s="114"/>
      <c r="DG704" s="114"/>
      <c r="DH704" s="114"/>
      <c r="DI704" s="114"/>
      <c r="DJ704" s="114"/>
      <c r="DK704" s="114"/>
      <c r="DL704" s="114"/>
      <c r="DM704" s="114"/>
      <c r="DN704" s="114"/>
      <c r="DO704" s="114"/>
      <c r="DP704" s="114"/>
      <c r="DQ704" s="114"/>
      <c r="DR704" s="114"/>
      <c r="DS704" s="114"/>
      <c r="DT704" s="114"/>
      <c r="DU704" s="114"/>
      <c r="DV704" s="114"/>
      <c r="DW704" s="121"/>
      <c r="DX704" s="121"/>
      <c r="DY704" s="121"/>
      <c r="DZ704" s="121"/>
      <c r="EA704" s="121"/>
      <c r="EB704" s="121"/>
    </row>
    <row r="705" spans="1:132" s="1" customFormat="1" ht="10.5" customHeight="1" x14ac:dyDescent="0.2">
      <c r="A705" s="1372" t="s">
        <v>64</v>
      </c>
      <c r="B705" s="1524" t="s">
        <v>813</v>
      </c>
      <c r="C705" s="695"/>
      <c r="D705" s="726"/>
      <c r="E705" s="134"/>
      <c r="F705" s="63"/>
      <c r="G705" s="63"/>
      <c r="H705" s="220"/>
      <c r="I705" s="63"/>
      <c r="J705" s="63"/>
      <c r="K705" s="63"/>
      <c r="L705" s="63"/>
      <c r="M705" s="63"/>
      <c r="N705" s="220"/>
      <c r="O705" s="63"/>
      <c r="P705" s="63"/>
      <c r="Q705" s="63"/>
      <c r="R705" s="63"/>
      <c r="S705" s="63"/>
      <c r="T705" s="63"/>
      <c r="U705" s="63"/>
      <c r="V705" s="220"/>
      <c r="W705" s="63"/>
      <c r="X705" s="63"/>
      <c r="Y705" s="63"/>
      <c r="Z705" s="63"/>
      <c r="AA705" s="63"/>
      <c r="AB705" s="63"/>
      <c r="AC705" s="41"/>
      <c r="AD705" s="43"/>
      <c r="AE705" s="358"/>
      <c r="AF705" s="183"/>
      <c r="AG705" s="183"/>
      <c r="AH705" s="183"/>
      <c r="AI705" s="183"/>
      <c r="AJ705" s="183"/>
      <c r="AK705" s="183"/>
      <c r="AL705" s="183"/>
      <c r="AM705" s="183"/>
      <c r="AN705" s="183"/>
      <c r="AO705" s="183"/>
      <c r="AP705" s="183"/>
      <c r="AQ705" s="183"/>
      <c r="AR705" s="183"/>
      <c r="AS705" s="183"/>
      <c r="AT705" s="183"/>
      <c r="AU705" s="183"/>
      <c r="AV705" s="183"/>
      <c r="AW705" s="183"/>
      <c r="AX705" s="183"/>
      <c r="AY705" s="183"/>
      <c r="AZ705" s="183"/>
      <c r="BA705" s="183"/>
      <c r="BB705" s="183"/>
      <c r="BC705" s="183"/>
      <c r="BD705" s="183"/>
      <c r="BE705" s="400"/>
      <c r="BF705" s="114"/>
      <c r="BG705" s="114"/>
      <c r="BH705" s="114"/>
      <c r="BI705" s="114"/>
      <c r="BJ705" s="114"/>
      <c r="BK705" s="114"/>
      <c r="BL705" s="114"/>
      <c r="BM705" s="114"/>
      <c r="BN705" s="114"/>
      <c r="BO705" s="114"/>
      <c r="BP705" s="114"/>
      <c r="BQ705" s="114"/>
      <c r="BR705" s="114"/>
      <c r="BS705" s="114"/>
      <c r="BT705" s="114"/>
      <c r="BU705" s="114"/>
      <c r="BV705" s="114"/>
      <c r="BW705" s="114"/>
      <c r="BX705" s="114"/>
      <c r="BY705" s="114"/>
      <c r="BZ705" s="114"/>
      <c r="CA705" s="114"/>
      <c r="CB705" s="114"/>
      <c r="CC705" s="114"/>
      <c r="CD705" s="114"/>
      <c r="CE705" s="114"/>
      <c r="CF705" s="114"/>
      <c r="CG705" s="114"/>
      <c r="CH705" s="114"/>
      <c r="CI705" s="114"/>
      <c r="CJ705" s="114"/>
      <c r="CK705" s="114"/>
      <c r="CL705" s="114"/>
      <c r="CM705" s="114"/>
      <c r="CN705" s="114"/>
      <c r="CO705" s="114"/>
      <c r="CP705" s="114"/>
      <c r="CQ705" s="114"/>
      <c r="CR705" s="114"/>
      <c r="CS705" s="114"/>
      <c r="CT705" s="114"/>
      <c r="CU705" s="114"/>
      <c r="CV705" s="114"/>
      <c r="CW705" s="114"/>
      <c r="CX705" s="114"/>
      <c r="CY705" s="114"/>
      <c r="CZ705" s="114"/>
      <c r="DA705" s="114"/>
      <c r="DB705" s="114"/>
      <c r="DC705" s="114"/>
      <c r="DD705" s="114"/>
      <c r="DE705" s="114"/>
      <c r="DF705" s="114"/>
      <c r="DG705" s="114"/>
      <c r="DH705" s="114"/>
      <c r="DI705" s="114"/>
      <c r="DJ705" s="114"/>
      <c r="DK705" s="114"/>
      <c r="DL705" s="114"/>
      <c r="DM705" s="114"/>
      <c r="DN705" s="114"/>
      <c r="DO705" s="114"/>
      <c r="DP705" s="114"/>
      <c r="DQ705" s="114"/>
      <c r="DR705" s="114"/>
      <c r="DS705" s="114"/>
      <c r="DT705" s="114"/>
      <c r="DU705" s="114"/>
      <c r="DV705" s="114"/>
      <c r="DW705" s="121"/>
      <c r="DX705" s="121"/>
      <c r="DY705" s="121"/>
      <c r="DZ705" s="121"/>
      <c r="EA705" s="121"/>
      <c r="EB705" s="121"/>
    </row>
    <row r="706" spans="1:132" s="3" customFormat="1" ht="10.5" customHeight="1" x14ac:dyDescent="0.2">
      <c r="A706" s="1373"/>
      <c r="B706" s="1511"/>
      <c r="C706" s="846" t="s">
        <v>118</v>
      </c>
      <c r="D706" s="102" t="s">
        <v>27</v>
      </c>
      <c r="E706" s="81">
        <f>ROUND(SQRT(E707^2+E708^2)*1000/(1.73*E$599),0)</f>
        <v>0</v>
      </c>
      <c r="F706" s="81">
        <f t="shared" ref="F706:AB706" si="1248">ROUND(SQRT(F707^2+F708^2)*1000/(1.73*F$599),0)</f>
        <v>0</v>
      </c>
      <c r="G706" s="81">
        <f t="shared" si="1248"/>
        <v>0</v>
      </c>
      <c r="H706" s="227">
        <f t="shared" si="1248"/>
        <v>0</v>
      </c>
      <c r="I706" s="81">
        <f t="shared" si="1248"/>
        <v>0</v>
      </c>
      <c r="J706" s="81">
        <f t="shared" si="1248"/>
        <v>0</v>
      </c>
      <c r="K706" s="81">
        <f t="shared" si="1248"/>
        <v>0</v>
      </c>
      <c r="L706" s="81">
        <f t="shared" si="1248"/>
        <v>0</v>
      </c>
      <c r="M706" s="81">
        <f t="shared" si="1248"/>
        <v>0</v>
      </c>
      <c r="N706" s="227">
        <f t="shared" si="1248"/>
        <v>0</v>
      </c>
      <c r="O706" s="81">
        <f t="shared" si="1248"/>
        <v>0</v>
      </c>
      <c r="P706" s="81">
        <f t="shared" si="1248"/>
        <v>0</v>
      </c>
      <c r="Q706" s="81">
        <f t="shared" si="1248"/>
        <v>0</v>
      </c>
      <c r="R706" s="81">
        <f t="shared" si="1248"/>
        <v>0</v>
      </c>
      <c r="S706" s="81">
        <f t="shared" si="1248"/>
        <v>0</v>
      </c>
      <c r="T706" s="81">
        <f t="shared" si="1248"/>
        <v>0</v>
      </c>
      <c r="U706" s="81">
        <f t="shared" si="1248"/>
        <v>0</v>
      </c>
      <c r="V706" s="227">
        <f t="shared" si="1248"/>
        <v>0</v>
      </c>
      <c r="W706" s="81">
        <f t="shared" si="1248"/>
        <v>0</v>
      </c>
      <c r="X706" s="81">
        <f t="shared" si="1248"/>
        <v>0</v>
      </c>
      <c r="Y706" s="81">
        <f t="shared" si="1248"/>
        <v>0</v>
      </c>
      <c r="Z706" s="81">
        <f t="shared" si="1248"/>
        <v>0</v>
      </c>
      <c r="AA706" s="81">
        <f t="shared" si="1248"/>
        <v>0</v>
      </c>
      <c r="AB706" s="81">
        <f t="shared" si="1248"/>
        <v>0</v>
      </c>
      <c r="AC706" s="490"/>
      <c r="AD706" s="491"/>
      <c r="AE706" s="492"/>
      <c r="AF706" s="187"/>
      <c r="AG706" s="187"/>
      <c r="AH706" s="187"/>
      <c r="AI706" s="187"/>
      <c r="AJ706" s="187"/>
      <c r="AK706" s="187"/>
      <c r="AL706" s="187"/>
      <c r="AM706" s="187"/>
      <c r="AN706" s="187"/>
      <c r="AO706" s="187"/>
      <c r="AP706" s="187"/>
      <c r="AQ706" s="187"/>
      <c r="AR706" s="187"/>
      <c r="AS706" s="187"/>
      <c r="AT706" s="187"/>
      <c r="AU706" s="187"/>
      <c r="AV706" s="187"/>
      <c r="AW706" s="187"/>
      <c r="AX706" s="187"/>
      <c r="AY706" s="187"/>
      <c r="AZ706" s="187"/>
      <c r="BA706" s="187"/>
      <c r="BB706" s="187"/>
      <c r="BC706" s="187"/>
      <c r="BD706" s="187"/>
      <c r="BE706" s="400"/>
      <c r="BF706" s="114"/>
      <c r="BG706" s="114"/>
      <c r="BH706" s="114"/>
      <c r="BI706" s="114"/>
      <c r="BJ706" s="114"/>
      <c r="BK706" s="114"/>
      <c r="BL706" s="114"/>
      <c r="BM706" s="114"/>
      <c r="BN706" s="114"/>
      <c r="BO706" s="114"/>
      <c r="BP706" s="114"/>
      <c r="BQ706" s="114"/>
      <c r="BR706" s="114"/>
      <c r="BS706" s="114"/>
      <c r="BT706" s="114"/>
      <c r="BU706" s="114"/>
      <c r="BV706" s="114"/>
      <c r="BW706" s="114"/>
      <c r="BX706" s="114"/>
      <c r="BY706" s="114"/>
      <c r="BZ706" s="114"/>
      <c r="CA706" s="114"/>
      <c r="CB706" s="114"/>
      <c r="CC706" s="114"/>
      <c r="CD706" s="114"/>
      <c r="CE706" s="114"/>
      <c r="CF706" s="114"/>
      <c r="CG706" s="114"/>
      <c r="CH706" s="114"/>
      <c r="CI706" s="114"/>
      <c r="CJ706" s="114"/>
      <c r="CK706" s="114"/>
      <c r="CL706" s="114"/>
      <c r="CM706" s="114"/>
      <c r="CN706" s="114"/>
      <c r="CO706" s="114"/>
      <c r="CP706" s="114"/>
      <c r="CQ706" s="114"/>
      <c r="CR706" s="114"/>
      <c r="CS706" s="114"/>
      <c r="CT706" s="114"/>
      <c r="CU706" s="114"/>
      <c r="CV706" s="114"/>
      <c r="CW706" s="114"/>
      <c r="CX706" s="114"/>
      <c r="CY706" s="114"/>
      <c r="CZ706" s="114"/>
      <c r="DA706" s="114"/>
      <c r="DB706" s="114"/>
      <c r="DC706" s="114"/>
      <c r="DD706" s="114"/>
      <c r="DE706" s="114"/>
      <c r="DF706" s="114"/>
      <c r="DG706" s="114"/>
      <c r="DH706" s="114"/>
      <c r="DI706" s="114"/>
      <c r="DJ706" s="114"/>
      <c r="DK706" s="114"/>
      <c r="DL706" s="114"/>
      <c r="DM706" s="114"/>
      <c r="DN706" s="114"/>
      <c r="DO706" s="114"/>
      <c r="DP706" s="114"/>
      <c r="DQ706" s="114"/>
      <c r="DR706" s="114"/>
      <c r="DS706" s="114"/>
      <c r="DT706" s="114"/>
      <c r="DU706" s="114"/>
      <c r="DV706" s="114"/>
      <c r="DW706" s="114"/>
      <c r="DX706" s="114"/>
      <c r="DY706" s="114"/>
      <c r="DZ706" s="114"/>
      <c r="EA706" s="69"/>
      <c r="EB706" s="69"/>
    </row>
    <row r="707" spans="1:132" s="1" customFormat="1" ht="10.5" customHeight="1" x14ac:dyDescent="0.2">
      <c r="A707" s="1373"/>
      <c r="B707" s="1511"/>
      <c r="C707" s="846" t="s">
        <v>910</v>
      </c>
      <c r="D707" s="102" t="s">
        <v>108</v>
      </c>
      <c r="E707" s="42">
        <f>ROUND((AG707-AF707)*$AE707,2)</f>
        <v>0</v>
      </c>
      <c r="F707" s="42">
        <f t="shared" ref="F707" si="1249">ROUND((AH707-AG707)*$AE707,2)</f>
        <v>0</v>
      </c>
      <c r="G707" s="42">
        <f t="shared" ref="G707" si="1250">ROUND((AI707-AH707)*$AE707,2)</f>
        <v>0</v>
      </c>
      <c r="H707" s="213">
        <f t="shared" ref="H707" si="1251">ROUND((AJ707-AI707)*$AE707,2)</f>
        <v>0</v>
      </c>
      <c r="I707" s="42">
        <f t="shared" ref="I707" si="1252">ROUND((AK707-AJ707)*$AE707,2)</f>
        <v>0</v>
      </c>
      <c r="J707" s="42">
        <f t="shared" ref="J707" si="1253">ROUND((AL707-AK707)*$AE707,2)</f>
        <v>0</v>
      </c>
      <c r="K707" s="42">
        <f t="shared" ref="K707" si="1254">ROUND((AM707-AL707)*$AE707,2)</f>
        <v>0</v>
      </c>
      <c r="L707" s="42">
        <f t="shared" ref="L707" si="1255">ROUND((AN707-AM707)*$AE707,2)</f>
        <v>0</v>
      </c>
      <c r="M707" s="42">
        <f t="shared" ref="M707" si="1256">ROUND((AO707-AN707)*$AE707,2)</f>
        <v>0</v>
      </c>
      <c r="N707" s="213">
        <f t="shared" ref="N707" si="1257">ROUND((AP707-AO707)*$AE707,2)</f>
        <v>0</v>
      </c>
      <c r="O707" s="42">
        <f t="shared" ref="O707" si="1258">ROUND((AQ707-AP707)*$AE707,2)</f>
        <v>0</v>
      </c>
      <c r="P707" s="42">
        <f t="shared" ref="P707" si="1259">ROUND((AR707-AQ707)*$AE707,2)</f>
        <v>0</v>
      </c>
      <c r="Q707" s="42">
        <f t="shared" ref="Q707" si="1260">ROUND((AS707-AR707)*$AE707,2)</f>
        <v>0</v>
      </c>
      <c r="R707" s="42">
        <f t="shared" ref="R707" si="1261">ROUND((AT707-AS707)*$AE707,2)</f>
        <v>0</v>
      </c>
      <c r="S707" s="42">
        <f t="shared" ref="S707" si="1262">ROUND((AU707-AT707)*$AE707,2)</f>
        <v>0</v>
      </c>
      <c r="T707" s="42">
        <f t="shared" ref="T707" si="1263">ROUND((AV707-AU707)*$AE707,2)</f>
        <v>0</v>
      </c>
      <c r="U707" s="42">
        <f t="shared" ref="U707" si="1264">ROUND((AW707-AV707)*$AE707,2)</f>
        <v>0</v>
      </c>
      <c r="V707" s="213">
        <f t="shared" ref="V707" si="1265">ROUND((AX707-AW707)*$AE707,2)</f>
        <v>0</v>
      </c>
      <c r="W707" s="42">
        <f t="shared" ref="W707" si="1266">ROUND((AY707-AX707)*$AE707,2)</f>
        <v>0</v>
      </c>
      <c r="X707" s="42">
        <f t="shared" ref="X707" si="1267">ROUND((AZ707-AY707)*$AE707,2)</f>
        <v>0</v>
      </c>
      <c r="Y707" s="42">
        <f t="shared" ref="Y707" si="1268">ROUND((BA707-AZ707)*$AE707,2)</f>
        <v>0</v>
      </c>
      <c r="Z707" s="42">
        <f t="shared" ref="Z707" si="1269">ROUND((BB707-BA707)*$AE707,2)</f>
        <v>0</v>
      </c>
      <c r="AA707" s="42">
        <f>ROUND((BC707-BB707)*$AE707,2)</f>
        <v>0</v>
      </c>
      <c r="AB707" s="42">
        <f t="shared" ref="AB707" si="1270">ROUND((BD707-BC707)*$AE707,2)</f>
        <v>0</v>
      </c>
      <c r="AC707" s="41">
        <f>SUM(E707:AB707)</f>
        <v>0</v>
      </c>
      <c r="AD707" s="43">
        <f>SUM(E708:AB708)</f>
        <v>0</v>
      </c>
      <c r="AE707" s="358">
        <v>2.4</v>
      </c>
      <c r="AF707" s="678">
        <v>1251.2003999999999</v>
      </c>
      <c r="AG707" s="678">
        <v>1251.2005999999999</v>
      </c>
      <c r="AH707" s="679">
        <v>1251.2007000000001</v>
      </c>
      <c r="AI707" s="678">
        <v>1251.2008000000001</v>
      </c>
      <c r="AJ707" s="678">
        <v>1251.2009</v>
      </c>
      <c r="AK707" s="678">
        <v>1251.201</v>
      </c>
      <c r="AL707" s="678">
        <v>1251.2011</v>
      </c>
      <c r="AM707" s="678">
        <v>1251.2012999999999</v>
      </c>
      <c r="AN707" s="678">
        <v>1251.2013999999999</v>
      </c>
      <c r="AO707" s="678">
        <v>1251.2014999999999</v>
      </c>
      <c r="AP707" s="678">
        <v>1251.2016000000001</v>
      </c>
      <c r="AQ707" s="678">
        <v>1251.2017000000001</v>
      </c>
      <c r="AR707" s="678">
        <v>1251.2018</v>
      </c>
      <c r="AS707" s="678">
        <v>1251.202</v>
      </c>
      <c r="AT707" s="678">
        <v>1251.2021</v>
      </c>
      <c r="AU707" s="678">
        <v>1251.2021999999999</v>
      </c>
      <c r="AV707" s="678">
        <v>1251.2022999999999</v>
      </c>
      <c r="AW707" s="678">
        <v>1251.2023999999999</v>
      </c>
      <c r="AX707" s="678">
        <v>1251.2026000000001</v>
      </c>
      <c r="AY707" s="678">
        <v>1251.2027</v>
      </c>
      <c r="AZ707" s="678">
        <v>1251.2028</v>
      </c>
      <c r="BA707" s="678">
        <v>1251.2029</v>
      </c>
      <c r="BB707" s="678">
        <v>1251.203</v>
      </c>
      <c r="BC707" s="678">
        <v>1251.2030999999999</v>
      </c>
      <c r="BD707" s="678">
        <v>1251.2032999999999</v>
      </c>
      <c r="BE707" s="400"/>
      <c r="BF707" s="114"/>
      <c r="BG707" s="114"/>
      <c r="BH707" s="114"/>
      <c r="BI707" s="114"/>
      <c r="BJ707" s="114"/>
      <c r="BK707" s="114"/>
      <c r="BL707" s="114"/>
      <c r="BM707" s="114"/>
      <c r="BN707" s="114"/>
      <c r="BO707" s="114"/>
      <c r="BP707" s="114"/>
      <c r="BQ707" s="114"/>
      <c r="BR707" s="114"/>
      <c r="BS707" s="114"/>
      <c r="BT707" s="114"/>
      <c r="BU707" s="114"/>
      <c r="BV707" s="114"/>
      <c r="BW707" s="114"/>
      <c r="BX707" s="114"/>
      <c r="BY707" s="114"/>
      <c r="BZ707" s="114"/>
      <c r="CA707" s="114"/>
      <c r="CB707" s="114"/>
      <c r="CC707" s="114"/>
      <c r="CD707" s="114"/>
      <c r="CE707" s="114"/>
      <c r="CF707" s="114"/>
      <c r="CG707" s="114"/>
      <c r="CH707" s="114"/>
      <c r="CI707" s="114"/>
      <c r="CJ707" s="114"/>
      <c r="CK707" s="114"/>
      <c r="CL707" s="114"/>
      <c r="CM707" s="114"/>
      <c r="CN707" s="114"/>
      <c r="CO707" s="114"/>
      <c r="CP707" s="114"/>
      <c r="CQ707" s="114"/>
      <c r="CR707" s="114"/>
      <c r="CS707" s="114"/>
      <c r="CT707" s="114"/>
      <c r="CU707" s="114"/>
      <c r="CV707" s="114"/>
      <c r="CW707" s="114"/>
      <c r="CX707" s="114"/>
      <c r="CY707" s="114"/>
      <c r="CZ707" s="114"/>
      <c r="DA707" s="114"/>
      <c r="DB707" s="114"/>
      <c r="DC707" s="114"/>
      <c r="DD707" s="114"/>
      <c r="DE707" s="114"/>
      <c r="DF707" s="114"/>
      <c r="DG707" s="114"/>
      <c r="DH707" s="114"/>
      <c r="DI707" s="114"/>
      <c r="DJ707" s="114"/>
      <c r="DK707" s="114"/>
      <c r="DL707" s="114"/>
      <c r="DM707" s="114"/>
      <c r="DN707" s="114"/>
      <c r="DO707" s="114"/>
      <c r="DP707" s="114"/>
      <c r="DQ707" s="114"/>
      <c r="DR707" s="114"/>
      <c r="DS707" s="114"/>
      <c r="DT707" s="114"/>
      <c r="DU707" s="114"/>
      <c r="DV707" s="114"/>
      <c r="DW707" s="121"/>
      <c r="DX707" s="121"/>
      <c r="DY707" s="121"/>
      <c r="DZ707" s="121"/>
      <c r="EA707" s="121"/>
      <c r="EB707" s="121"/>
    </row>
    <row r="708" spans="1:132" s="1" customFormat="1" ht="10.5" customHeight="1" x14ac:dyDescent="0.2">
      <c r="A708" s="1373"/>
      <c r="B708" s="1511"/>
      <c r="C708" s="846" t="s">
        <v>910</v>
      </c>
      <c r="D708" s="102" t="s">
        <v>109</v>
      </c>
      <c r="E708" s="42">
        <f>ROUND((AG708-AF708)*$AE707,2)</f>
        <v>0</v>
      </c>
      <c r="F708" s="42">
        <f t="shared" ref="F708" si="1271">ROUND((AH708-AG708)*$AE707,2)</f>
        <v>0</v>
      </c>
      <c r="G708" s="42">
        <f t="shared" ref="G708" si="1272">ROUND((AI708-AH708)*$AE707,2)</f>
        <v>0</v>
      </c>
      <c r="H708" s="213">
        <f t="shared" ref="H708" si="1273">ROUND((AJ708-AI708)*$AE707,2)</f>
        <v>0</v>
      </c>
      <c r="I708" s="42">
        <f t="shared" ref="I708" si="1274">ROUND((AK708-AJ708)*$AE707,2)</f>
        <v>0</v>
      </c>
      <c r="J708" s="42">
        <f t="shared" ref="J708" si="1275">ROUND((AL708-AK708)*$AE707,2)</f>
        <v>0</v>
      </c>
      <c r="K708" s="42">
        <f t="shared" ref="K708" si="1276">ROUND((AM708-AL708)*$AE707,2)</f>
        <v>0</v>
      </c>
      <c r="L708" s="42">
        <f t="shared" ref="L708" si="1277">ROUND((AN708-AM708)*$AE707,2)</f>
        <v>0</v>
      </c>
      <c r="M708" s="42">
        <f t="shared" ref="M708" si="1278">ROUND((AO708-AN708)*$AE707,2)</f>
        <v>0</v>
      </c>
      <c r="N708" s="213">
        <f t="shared" ref="N708" si="1279">ROUND((AP708-AO708)*$AE707,2)</f>
        <v>0</v>
      </c>
      <c r="O708" s="42">
        <f t="shared" ref="O708" si="1280">ROUND((AQ708-AP708)*$AE707,2)</f>
        <v>0</v>
      </c>
      <c r="P708" s="42">
        <f t="shared" ref="P708" si="1281">ROUND((AR708-AQ708)*$AE707,2)</f>
        <v>0</v>
      </c>
      <c r="Q708" s="42">
        <f t="shared" ref="Q708" si="1282">ROUND((AS708-AR708)*$AE707,2)</f>
        <v>0</v>
      </c>
      <c r="R708" s="42">
        <f t="shared" ref="R708" si="1283">ROUND((AT708-AS708)*$AE707,2)</f>
        <v>0</v>
      </c>
      <c r="S708" s="42">
        <f t="shared" ref="S708" si="1284">ROUND((AU708-AT708)*$AE707,2)</f>
        <v>0</v>
      </c>
      <c r="T708" s="42">
        <f t="shared" ref="T708" si="1285">ROUND((AV708-AU708)*$AE707,2)</f>
        <v>0</v>
      </c>
      <c r="U708" s="42">
        <f t="shared" ref="U708" si="1286">ROUND((AW708-AV708)*$AE707,2)</f>
        <v>0</v>
      </c>
      <c r="V708" s="213">
        <f t="shared" ref="V708" si="1287">ROUND((AX708-AW708)*$AE707,2)</f>
        <v>0</v>
      </c>
      <c r="W708" s="42">
        <f t="shared" ref="W708" si="1288">ROUND((AY708-AX708)*$AE707,2)</f>
        <v>0</v>
      </c>
      <c r="X708" s="42">
        <f t="shared" ref="X708" si="1289">ROUND((AZ708-AY708)*$AE707,2)</f>
        <v>0</v>
      </c>
      <c r="Y708" s="42">
        <f t="shared" ref="Y708" si="1290">ROUND((BA708-AZ708)*$AE707,2)</f>
        <v>0</v>
      </c>
      <c r="Z708" s="42">
        <f t="shared" ref="Z708" si="1291">ROUND((BB708-BA708)*$AE707,2)</f>
        <v>0</v>
      </c>
      <c r="AA708" s="42">
        <f>ROUND((BC708-BB708)*$AE707,2)</f>
        <v>0</v>
      </c>
      <c r="AB708" s="42">
        <f t="shared" ref="AB708" si="1292">ROUND((BD708-BC708)*$AE707,2)</f>
        <v>0</v>
      </c>
      <c r="AC708" s="112"/>
      <c r="AD708" s="70"/>
      <c r="AE708" s="458"/>
      <c r="AF708" s="678">
        <v>729.70770000000005</v>
      </c>
      <c r="AG708" s="678">
        <v>729.70770000000005</v>
      </c>
      <c r="AH708" s="679">
        <v>729.70770000000005</v>
      </c>
      <c r="AI708" s="678">
        <v>729.70770000000005</v>
      </c>
      <c r="AJ708" s="678">
        <v>729.70770000000005</v>
      </c>
      <c r="AK708" s="678">
        <v>729.70770000000005</v>
      </c>
      <c r="AL708" s="678">
        <v>729.70770000000005</v>
      </c>
      <c r="AM708" s="678">
        <v>729.70770000000005</v>
      </c>
      <c r="AN708" s="678">
        <v>729.70770000000005</v>
      </c>
      <c r="AO708" s="678">
        <v>729.70770000000005</v>
      </c>
      <c r="AP708" s="678">
        <v>729.70770000000005</v>
      </c>
      <c r="AQ708" s="678">
        <v>729.70770000000005</v>
      </c>
      <c r="AR708" s="678">
        <v>729.70770000000005</v>
      </c>
      <c r="AS708" s="678">
        <v>729.70770000000005</v>
      </c>
      <c r="AT708" s="678">
        <v>729.70770000000005</v>
      </c>
      <c r="AU708" s="678">
        <v>729.70770000000005</v>
      </c>
      <c r="AV708" s="678">
        <v>729.70770000000005</v>
      </c>
      <c r="AW708" s="678">
        <v>729.70770000000005</v>
      </c>
      <c r="AX708" s="678">
        <v>729.70770000000005</v>
      </c>
      <c r="AY708" s="678">
        <v>729.70770000000005</v>
      </c>
      <c r="AZ708" s="678">
        <v>729.70770000000005</v>
      </c>
      <c r="BA708" s="678">
        <v>729.70770000000005</v>
      </c>
      <c r="BB708" s="678">
        <v>729.70770000000005</v>
      </c>
      <c r="BC708" s="678">
        <v>729.70770000000005</v>
      </c>
      <c r="BD708" s="678">
        <v>729.70770000000005</v>
      </c>
      <c r="BE708" s="400"/>
      <c r="BF708" s="114"/>
      <c r="BG708" s="114"/>
      <c r="BH708" s="114"/>
      <c r="BI708" s="114"/>
      <c r="BJ708" s="114"/>
      <c r="BK708" s="114"/>
      <c r="BL708" s="114"/>
      <c r="BM708" s="114"/>
      <c r="BN708" s="114"/>
      <c r="BO708" s="114"/>
      <c r="BP708" s="114"/>
      <c r="BQ708" s="114"/>
      <c r="BR708" s="114"/>
      <c r="BS708" s="114"/>
      <c r="BT708" s="114"/>
      <c r="BU708" s="114"/>
      <c r="BV708" s="114"/>
      <c r="BW708" s="114"/>
      <c r="BX708" s="114"/>
      <c r="BY708" s="114"/>
      <c r="BZ708" s="114"/>
      <c r="CA708" s="114"/>
      <c r="CB708" s="114"/>
      <c r="CC708" s="114"/>
      <c r="CD708" s="114"/>
      <c r="CE708" s="114"/>
      <c r="CF708" s="114"/>
      <c r="CG708" s="114"/>
      <c r="CH708" s="114"/>
      <c r="CI708" s="114"/>
      <c r="CJ708" s="114"/>
      <c r="CK708" s="114"/>
      <c r="CL708" s="114"/>
      <c r="CM708" s="114"/>
      <c r="CN708" s="114"/>
      <c r="CO708" s="114"/>
      <c r="CP708" s="114"/>
      <c r="CQ708" s="114"/>
      <c r="CR708" s="114"/>
      <c r="CS708" s="114"/>
      <c r="CT708" s="114"/>
      <c r="CU708" s="114"/>
      <c r="CV708" s="114"/>
      <c r="CW708" s="114"/>
      <c r="CX708" s="114"/>
      <c r="CY708" s="114"/>
      <c r="CZ708" s="114"/>
      <c r="DA708" s="114"/>
      <c r="DB708" s="114"/>
      <c r="DC708" s="114"/>
      <c r="DD708" s="114"/>
      <c r="DE708" s="114"/>
      <c r="DF708" s="114"/>
      <c r="DG708" s="114"/>
      <c r="DH708" s="114"/>
      <c r="DI708" s="114"/>
      <c r="DJ708" s="114"/>
      <c r="DK708" s="114"/>
      <c r="DL708" s="114"/>
      <c r="DM708" s="114"/>
      <c r="DN708" s="114"/>
      <c r="DO708" s="114"/>
      <c r="DP708" s="114"/>
      <c r="DQ708" s="114"/>
      <c r="DR708" s="114"/>
      <c r="DS708" s="114"/>
      <c r="DT708" s="114"/>
      <c r="DU708" s="114"/>
      <c r="DV708" s="114"/>
      <c r="DW708" s="121"/>
      <c r="DX708" s="121"/>
      <c r="DY708" s="121"/>
      <c r="DZ708" s="121"/>
      <c r="EA708" s="121"/>
      <c r="EB708" s="121"/>
    </row>
    <row r="709" spans="1:132" s="1" customFormat="1" ht="10.5" customHeight="1" thickBot="1" x14ac:dyDescent="0.25">
      <c r="A709" s="1374"/>
      <c r="B709" s="1527"/>
      <c r="C709" s="197"/>
      <c r="D709" s="166" t="s">
        <v>35</v>
      </c>
      <c r="E709" s="64" t="e">
        <f>E708/E707</f>
        <v>#DIV/0!</v>
      </c>
      <c r="F709" s="64" t="e">
        <f t="shared" ref="F709:AB709" si="1293">F708/F707</f>
        <v>#DIV/0!</v>
      </c>
      <c r="G709" s="64" t="e">
        <f t="shared" si="1293"/>
        <v>#DIV/0!</v>
      </c>
      <c r="H709" s="221" t="e">
        <f t="shared" si="1293"/>
        <v>#DIV/0!</v>
      </c>
      <c r="I709" s="64" t="e">
        <f t="shared" si="1293"/>
        <v>#DIV/0!</v>
      </c>
      <c r="J709" s="64" t="e">
        <f t="shared" si="1293"/>
        <v>#DIV/0!</v>
      </c>
      <c r="K709" s="64" t="e">
        <f t="shared" si="1293"/>
        <v>#DIV/0!</v>
      </c>
      <c r="L709" s="64" t="e">
        <f t="shared" si="1293"/>
        <v>#DIV/0!</v>
      </c>
      <c r="M709" s="64" t="e">
        <f t="shared" si="1293"/>
        <v>#DIV/0!</v>
      </c>
      <c r="N709" s="221" t="e">
        <f t="shared" si="1293"/>
        <v>#DIV/0!</v>
      </c>
      <c r="O709" s="64" t="e">
        <f t="shared" si="1293"/>
        <v>#DIV/0!</v>
      </c>
      <c r="P709" s="64" t="e">
        <f t="shared" si="1293"/>
        <v>#DIV/0!</v>
      </c>
      <c r="Q709" s="64" t="e">
        <f t="shared" si="1293"/>
        <v>#DIV/0!</v>
      </c>
      <c r="R709" s="64" t="e">
        <f t="shared" si="1293"/>
        <v>#DIV/0!</v>
      </c>
      <c r="S709" s="64" t="e">
        <f t="shared" si="1293"/>
        <v>#DIV/0!</v>
      </c>
      <c r="T709" s="64" t="e">
        <f t="shared" si="1293"/>
        <v>#DIV/0!</v>
      </c>
      <c r="U709" s="64" t="e">
        <f t="shared" si="1293"/>
        <v>#DIV/0!</v>
      </c>
      <c r="V709" s="221" t="e">
        <f t="shared" si="1293"/>
        <v>#DIV/0!</v>
      </c>
      <c r="W709" s="64" t="e">
        <f t="shared" si="1293"/>
        <v>#DIV/0!</v>
      </c>
      <c r="X709" s="64" t="e">
        <f t="shared" si="1293"/>
        <v>#DIV/0!</v>
      </c>
      <c r="Y709" s="64" t="e">
        <f t="shared" si="1293"/>
        <v>#DIV/0!</v>
      </c>
      <c r="Z709" s="64" t="e">
        <f t="shared" si="1293"/>
        <v>#DIV/0!</v>
      </c>
      <c r="AA709" s="64" t="e">
        <f t="shared" si="1293"/>
        <v>#DIV/0!</v>
      </c>
      <c r="AB709" s="64" t="e">
        <f t="shared" si="1293"/>
        <v>#DIV/0!</v>
      </c>
      <c r="AC709" s="112"/>
      <c r="AD709" s="70"/>
      <c r="AE709" s="458"/>
      <c r="AF709" s="183"/>
      <c r="AG709" s="183"/>
      <c r="AH709" s="183"/>
      <c r="AI709" s="183"/>
      <c r="AJ709" s="183"/>
      <c r="AK709" s="183"/>
      <c r="AL709" s="183"/>
      <c r="AM709" s="183"/>
      <c r="AN709" s="183"/>
      <c r="AO709" s="183"/>
      <c r="AP709" s="183"/>
      <c r="AQ709" s="183"/>
      <c r="AR709" s="183"/>
      <c r="AS709" s="183"/>
      <c r="AT709" s="183"/>
      <c r="AU709" s="183"/>
      <c r="AV709" s="183"/>
      <c r="AW709" s="183"/>
      <c r="AX709" s="183"/>
      <c r="AY709" s="183"/>
      <c r="AZ709" s="183"/>
      <c r="BA709" s="183"/>
      <c r="BB709" s="183"/>
      <c r="BC709" s="183"/>
      <c r="BD709" s="183"/>
      <c r="BE709" s="400"/>
      <c r="BF709" s="114"/>
      <c r="BG709" s="114"/>
      <c r="BH709" s="114"/>
      <c r="BI709" s="114"/>
      <c r="BJ709" s="114"/>
      <c r="BK709" s="114"/>
      <c r="BL709" s="114"/>
      <c r="BM709" s="114"/>
      <c r="BN709" s="114"/>
      <c r="BO709" s="114"/>
      <c r="BP709" s="114"/>
      <c r="BQ709" s="114"/>
      <c r="BR709" s="114"/>
      <c r="BS709" s="114"/>
      <c r="BT709" s="114"/>
      <c r="BU709" s="114"/>
      <c r="BV709" s="114"/>
      <c r="BW709" s="114"/>
      <c r="BX709" s="114"/>
      <c r="BY709" s="114"/>
      <c r="BZ709" s="114"/>
      <c r="CA709" s="114"/>
      <c r="CB709" s="114"/>
      <c r="CC709" s="114"/>
      <c r="CD709" s="114"/>
      <c r="CE709" s="114"/>
      <c r="CF709" s="114"/>
      <c r="CG709" s="114"/>
      <c r="CH709" s="114"/>
      <c r="CI709" s="114"/>
      <c r="CJ709" s="114"/>
      <c r="CK709" s="114"/>
      <c r="CL709" s="114"/>
      <c r="CM709" s="114"/>
      <c r="CN709" s="114"/>
      <c r="CO709" s="114"/>
      <c r="CP709" s="114"/>
      <c r="CQ709" s="114"/>
      <c r="CR709" s="114"/>
      <c r="CS709" s="114"/>
      <c r="CT709" s="114"/>
      <c r="CU709" s="114"/>
      <c r="CV709" s="114"/>
      <c r="CW709" s="114"/>
      <c r="CX709" s="114"/>
      <c r="CY709" s="114"/>
      <c r="CZ709" s="114"/>
      <c r="DA709" s="114"/>
      <c r="DB709" s="114"/>
      <c r="DC709" s="114"/>
      <c r="DD709" s="114"/>
      <c r="DE709" s="114"/>
      <c r="DF709" s="114"/>
      <c r="DG709" s="114"/>
      <c r="DH709" s="114"/>
      <c r="DI709" s="114"/>
      <c r="DJ709" s="114"/>
      <c r="DK709" s="114"/>
      <c r="DL709" s="114"/>
      <c r="DM709" s="114"/>
      <c r="DN709" s="114"/>
      <c r="DO709" s="114"/>
      <c r="DP709" s="114"/>
      <c r="DQ709" s="114"/>
      <c r="DR709" s="114"/>
      <c r="DS709" s="114"/>
      <c r="DT709" s="114"/>
      <c r="DU709" s="114"/>
      <c r="DV709" s="114"/>
      <c r="DW709" s="121"/>
      <c r="DX709" s="121"/>
      <c r="DY709" s="121"/>
      <c r="DZ709" s="121"/>
      <c r="EA709" s="121"/>
      <c r="EB709" s="121"/>
    </row>
    <row r="710" spans="1:132" s="1" customFormat="1" ht="10.5" customHeight="1" x14ac:dyDescent="0.2">
      <c r="A710" s="1361" t="s">
        <v>7</v>
      </c>
      <c r="B710" s="1358" t="s">
        <v>42</v>
      </c>
      <c r="C710" s="695" t="s">
        <v>910</v>
      </c>
      <c r="D710" s="726" t="s">
        <v>30</v>
      </c>
      <c r="E710" s="42">
        <f>ROUND((AG710-AF710)*$AE710,2)</f>
        <v>4.09</v>
      </c>
      <c r="F710" s="42">
        <f t="shared" ref="F710:AB710" si="1294">ROUND((AH710-AG710)*$AE710,2)</f>
        <v>3.91</v>
      </c>
      <c r="G710" s="42">
        <f t="shared" si="1294"/>
        <v>3.92</v>
      </c>
      <c r="H710" s="213">
        <f t="shared" si="1294"/>
        <v>3.94</v>
      </c>
      <c r="I710" s="42">
        <f t="shared" si="1294"/>
        <v>3.91</v>
      </c>
      <c r="J710" s="42">
        <f t="shared" si="1294"/>
        <v>3.91</v>
      </c>
      <c r="K710" s="42">
        <f t="shared" si="1294"/>
        <v>3.92</v>
      </c>
      <c r="L710" s="42">
        <f t="shared" si="1294"/>
        <v>3.95</v>
      </c>
      <c r="M710" s="42">
        <f t="shared" si="1294"/>
        <v>3.98</v>
      </c>
      <c r="N710" s="213">
        <f t="shared" si="1294"/>
        <v>4.0199999999999996</v>
      </c>
      <c r="O710" s="42">
        <f t="shared" si="1294"/>
        <v>4.03</v>
      </c>
      <c r="P710" s="42">
        <f t="shared" si="1294"/>
        <v>4.03</v>
      </c>
      <c r="Q710" s="42">
        <f t="shared" si="1294"/>
        <v>4.03</v>
      </c>
      <c r="R710" s="42">
        <f t="shared" si="1294"/>
        <v>4.04</v>
      </c>
      <c r="S710" s="42">
        <f t="shared" si="1294"/>
        <v>4</v>
      </c>
      <c r="T710" s="42">
        <f t="shared" si="1294"/>
        <v>3.98</v>
      </c>
      <c r="U710" s="42">
        <f t="shared" si="1294"/>
        <v>3.92</v>
      </c>
      <c r="V710" s="213">
        <f t="shared" si="1294"/>
        <v>3.94</v>
      </c>
      <c r="W710" s="42">
        <f t="shared" si="1294"/>
        <v>3.95</v>
      </c>
      <c r="X710" s="42">
        <f t="shared" si="1294"/>
        <v>3.95</v>
      </c>
      <c r="Y710" s="42">
        <f t="shared" si="1294"/>
        <v>3.94</v>
      </c>
      <c r="Z710" s="42">
        <f t="shared" si="1294"/>
        <v>3.91</v>
      </c>
      <c r="AA710" s="42">
        <f t="shared" si="1294"/>
        <v>3.94</v>
      </c>
      <c r="AB710" s="42">
        <f t="shared" si="1294"/>
        <v>3.97</v>
      </c>
      <c r="AC710" s="41">
        <f>(BD710-AF710)*AE710</f>
        <v>95.195999999978085</v>
      </c>
      <c r="AD710" s="43"/>
      <c r="AE710" s="49">
        <v>30</v>
      </c>
      <c r="AF710" s="678">
        <v>5855.4040000000005</v>
      </c>
      <c r="AG710" s="678">
        <v>5855.5403999999999</v>
      </c>
      <c r="AH710" s="678">
        <v>5855.6707999999999</v>
      </c>
      <c r="AI710" s="678">
        <v>5855.8015999999998</v>
      </c>
      <c r="AJ710" s="678">
        <v>5855.9327999999996</v>
      </c>
      <c r="AK710" s="678">
        <v>5856.0631999999996</v>
      </c>
      <c r="AL710" s="678">
        <v>5856.1935999999996</v>
      </c>
      <c r="AM710" s="678">
        <v>5856.3244000000004</v>
      </c>
      <c r="AN710" s="678">
        <v>5856.4560000000001</v>
      </c>
      <c r="AO710" s="678">
        <v>5856.5888000000004</v>
      </c>
      <c r="AP710" s="678">
        <v>5856.7227999999996</v>
      </c>
      <c r="AQ710" s="678">
        <v>5856.8572000000004</v>
      </c>
      <c r="AR710" s="678">
        <v>5856.9916000000003</v>
      </c>
      <c r="AS710" s="678">
        <v>5857.1260000000002</v>
      </c>
      <c r="AT710" s="678">
        <v>5857.2608</v>
      </c>
      <c r="AU710" s="678">
        <v>5857.3940000000002</v>
      </c>
      <c r="AV710" s="678">
        <v>5857.5267999999996</v>
      </c>
      <c r="AW710" s="678">
        <v>5857.6575999999995</v>
      </c>
      <c r="AX710" s="678">
        <v>5857.7888000000003</v>
      </c>
      <c r="AY710" s="678">
        <v>5857.9204</v>
      </c>
      <c r="AZ710" s="678">
        <v>5858.0519999999997</v>
      </c>
      <c r="BA710" s="678">
        <v>5858.1832000000004</v>
      </c>
      <c r="BB710" s="678">
        <v>5858.3136000000004</v>
      </c>
      <c r="BC710" s="678">
        <v>5858.4448000000002</v>
      </c>
      <c r="BD710" s="678">
        <v>5858.5771999999997</v>
      </c>
      <c r="BE710" s="400"/>
      <c r="BF710" s="114"/>
      <c r="BG710" s="114"/>
      <c r="BH710" s="114"/>
      <c r="BI710" s="114"/>
      <c r="BJ710" s="114"/>
      <c r="BK710" s="114"/>
      <c r="BL710" s="114"/>
      <c r="BM710" s="114"/>
      <c r="BN710" s="114"/>
      <c r="BO710" s="114"/>
      <c r="BP710" s="114"/>
      <c r="BQ710" s="114"/>
      <c r="BR710" s="114"/>
      <c r="BS710" s="114"/>
      <c r="BT710" s="114"/>
      <c r="BU710" s="114"/>
      <c r="BV710" s="114"/>
      <c r="BW710" s="114"/>
      <c r="BX710" s="114"/>
      <c r="BY710" s="114"/>
      <c r="BZ710" s="114"/>
      <c r="CA710" s="114"/>
      <c r="CB710" s="114"/>
      <c r="CC710" s="114"/>
      <c r="CD710" s="114"/>
      <c r="CE710" s="114"/>
      <c r="CF710" s="114"/>
      <c r="CG710" s="114"/>
      <c r="CH710" s="114"/>
      <c r="CI710" s="114"/>
      <c r="CJ710" s="114"/>
      <c r="CK710" s="114"/>
      <c r="CL710" s="114"/>
      <c r="CM710" s="114"/>
      <c r="CN710" s="114"/>
      <c r="CO710" s="114"/>
      <c r="CP710" s="114"/>
      <c r="CQ710" s="114"/>
      <c r="CR710" s="114"/>
      <c r="CS710" s="114"/>
      <c r="CT710" s="114"/>
      <c r="CU710" s="114"/>
      <c r="CV710" s="114"/>
      <c r="CW710" s="114"/>
      <c r="CX710" s="114"/>
      <c r="CY710" s="114"/>
      <c r="CZ710" s="114"/>
      <c r="DA710" s="114"/>
      <c r="DB710" s="114"/>
      <c r="DC710" s="114"/>
      <c r="DD710" s="114"/>
      <c r="DE710" s="114"/>
      <c r="DF710" s="114"/>
      <c r="DG710" s="114"/>
      <c r="DH710" s="114"/>
      <c r="DI710" s="114"/>
      <c r="DJ710" s="114"/>
      <c r="DK710" s="114"/>
      <c r="DL710" s="114"/>
      <c r="DM710" s="114"/>
      <c r="DN710" s="114"/>
      <c r="DO710" s="114"/>
      <c r="DP710" s="114"/>
      <c r="DQ710" s="114"/>
      <c r="DR710" s="114"/>
      <c r="DS710" s="114"/>
      <c r="DT710" s="114"/>
      <c r="DU710" s="114"/>
      <c r="DV710" s="114"/>
      <c r="DW710" s="121"/>
      <c r="DX710" s="121"/>
      <c r="DY710" s="121"/>
      <c r="DZ710" s="121"/>
      <c r="EA710" s="121"/>
      <c r="EB710" s="121"/>
    </row>
    <row r="711" spans="1:132" s="1" customFormat="1" ht="10.5" customHeight="1" thickBot="1" x14ac:dyDescent="0.25">
      <c r="A711" s="1360" t="s">
        <v>11</v>
      </c>
      <c r="B711" s="1359" t="s">
        <v>43</v>
      </c>
      <c r="C711" s="197" t="s">
        <v>910</v>
      </c>
      <c r="D711" s="166" t="s">
        <v>30</v>
      </c>
      <c r="E711" s="42">
        <f>ROUND((AG711-AF711)*$AE710,2)</f>
        <v>0</v>
      </c>
      <c r="F711" s="42">
        <f t="shared" ref="F711:AB711" si="1295">ROUND((AH711-AG711)*$AE710,2)</f>
        <v>0</v>
      </c>
      <c r="G711" s="42">
        <f t="shared" si="1295"/>
        <v>0</v>
      </c>
      <c r="H711" s="213">
        <f t="shared" si="1295"/>
        <v>0</v>
      </c>
      <c r="I711" s="42">
        <f t="shared" si="1295"/>
        <v>0</v>
      </c>
      <c r="J711" s="42">
        <f t="shared" si="1295"/>
        <v>0</v>
      </c>
      <c r="K711" s="42">
        <f t="shared" si="1295"/>
        <v>0</v>
      </c>
      <c r="L711" s="42">
        <f t="shared" si="1295"/>
        <v>0</v>
      </c>
      <c r="M711" s="42">
        <f t="shared" si="1295"/>
        <v>0</v>
      </c>
      <c r="N711" s="213">
        <f t="shared" si="1295"/>
        <v>0</v>
      </c>
      <c r="O711" s="42">
        <f t="shared" si="1295"/>
        <v>0</v>
      </c>
      <c r="P711" s="42">
        <f t="shared" si="1295"/>
        <v>0</v>
      </c>
      <c r="Q711" s="42">
        <f t="shared" si="1295"/>
        <v>0</v>
      </c>
      <c r="R711" s="42">
        <f t="shared" si="1295"/>
        <v>0</v>
      </c>
      <c r="S711" s="42">
        <f t="shared" si="1295"/>
        <v>0</v>
      </c>
      <c r="T711" s="42">
        <f t="shared" si="1295"/>
        <v>0</v>
      </c>
      <c r="U711" s="42">
        <f t="shared" si="1295"/>
        <v>0</v>
      </c>
      <c r="V711" s="213">
        <f t="shared" si="1295"/>
        <v>0</v>
      </c>
      <c r="W711" s="42">
        <f t="shared" si="1295"/>
        <v>0</v>
      </c>
      <c r="X711" s="42">
        <f t="shared" si="1295"/>
        <v>0</v>
      </c>
      <c r="Y711" s="42">
        <f t="shared" si="1295"/>
        <v>0</v>
      </c>
      <c r="Z711" s="42">
        <f t="shared" si="1295"/>
        <v>0</v>
      </c>
      <c r="AA711" s="42">
        <f t="shared" si="1295"/>
        <v>0</v>
      </c>
      <c r="AB711" s="42">
        <f t="shared" si="1295"/>
        <v>0</v>
      </c>
      <c r="AC711" s="41">
        <f>(BD711-AF711)*AE711</f>
        <v>0</v>
      </c>
      <c r="AD711" s="43"/>
      <c r="AE711" s="49">
        <v>30</v>
      </c>
      <c r="AF711" s="678">
        <v>26932.468400000002</v>
      </c>
      <c r="AG711" s="678">
        <v>26932.468400000002</v>
      </c>
      <c r="AH711" s="678">
        <v>26932.468400000002</v>
      </c>
      <c r="AI711" s="678">
        <v>26932.468400000002</v>
      </c>
      <c r="AJ711" s="678">
        <v>26932.468400000002</v>
      </c>
      <c r="AK711" s="678">
        <v>26932.468400000002</v>
      </c>
      <c r="AL711" s="678">
        <v>26932.468400000002</v>
      </c>
      <c r="AM711" s="678">
        <v>26932.468400000002</v>
      </c>
      <c r="AN711" s="678">
        <v>26932.468400000002</v>
      </c>
      <c r="AO711" s="678">
        <v>26932.468400000002</v>
      </c>
      <c r="AP711" s="678">
        <v>26932.468400000002</v>
      </c>
      <c r="AQ711" s="678">
        <v>26932.468400000002</v>
      </c>
      <c r="AR711" s="678">
        <v>26932.468400000002</v>
      </c>
      <c r="AS711" s="678">
        <v>26932.468400000002</v>
      </c>
      <c r="AT711" s="678">
        <v>26932.468400000002</v>
      </c>
      <c r="AU711" s="678">
        <v>26932.468400000002</v>
      </c>
      <c r="AV711" s="678">
        <v>26932.468400000002</v>
      </c>
      <c r="AW711" s="678">
        <v>26932.468400000002</v>
      </c>
      <c r="AX711" s="678">
        <v>26932.468400000002</v>
      </c>
      <c r="AY711" s="678">
        <v>26932.468400000002</v>
      </c>
      <c r="AZ711" s="678">
        <v>26932.468400000002</v>
      </c>
      <c r="BA711" s="678">
        <v>26932.468400000002</v>
      </c>
      <c r="BB711" s="678">
        <v>26932.468400000002</v>
      </c>
      <c r="BC711" s="678">
        <v>26932.468400000002</v>
      </c>
      <c r="BD711" s="678">
        <v>26932.468400000002</v>
      </c>
      <c r="BE711" s="400"/>
      <c r="BF711" s="114"/>
      <c r="BG711" s="114"/>
      <c r="BH711" s="114"/>
      <c r="BI711" s="114"/>
      <c r="BJ711" s="114"/>
      <c r="BK711" s="114"/>
      <c r="BL711" s="114"/>
      <c r="BM711" s="114"/>
      <c r="BN711" s="114"/>
      <c r="BO711" s="114"/>
      <c r="BP711" s="114"/>
      <c r="BQ711" s="114"/>
      <c r="BR711" s="114"/>
      <c r="BS711" s="114"/>
      <c r="BT711" s="114"/>
      <c r="BU711" s="114"/>
      <c r="BV711" s="114"/>
      <c r="BW711" s="114"/>
      <c r="BX711" s="114"/>
      <c r="BY711" s="114"/>
      <c r="BZ711" s="114"/>
      <c r="CA711" s="114"/>
      <c r="CB711" s="114"/>
      <c r="CC711" s="114"/>
      <c r="CD711" s="114"/>
      <c r="CE711" s="114"/>
      <c r="CF711" s="114"/>
      <c r="CG711" s="114"/>
      <c r="CH711" s="114"/>
      <c r="CI711" s="114"/>
      <c r="CJ711" s="114"/>
      <c r="CK711" s="114"/>
      <c r="CL711" s="114"/>
      <c r="CM711" s="114"/>
      <c r="CN711" s="114"/>
      <c r="CO711" s="114"/>
      <c r="CP711" s="114"/>
      <c r="CQ711" s="114"/>
      <c r="CR711" s="114"/>
      <c r="CS711" s="114"/>
      <c r="CT711" s="114"/>
      <c r="CU711" s="114"/>
      <c r="CV711" s="114"/>
      <c r="CW711" s="114"/>
      <c r="CX711" s="114"/>
      <c r="CY711" s="114"/>
      <c r="CZ711" s="114"/>
      <c r="DA711" s="114"/>
      <c r="DB711" s="114"/>
      <c r="DC711" s="114"/>
      <c r="DD711" s="114"/>
      <c r="DE711" s="114"/>
      <c r="DF711" s="114"/>
      <c r="DG711" s="114"/>
      <c r="DH711" s="114"/>
      <c r="DI711" s="114"/>
      <c r="DJ711" s="114"/>
      <c r="DK711" s="114"/>
      <c r="DL711" s="114"/>
      <c r="DM711" s="114"/>
      <c r="DN711" s="114"/>
      <c r="DO711" s="114"/>
      <c r="DP711" s="114"/>
      <c r="DQ711" s="114"/>
      <c r="DR711" s="114"/>
      <c r="DS711" s="114"/>
      <c r="DT711" s="114"/>
      <c r="DU711" s="114"/>
      <c r="DV711" s="114"/>
      <c r="DW711" s="121"/>
      <c r="DX711" s="121"/>
      <c r="DY711" s="121"/>
      <c r="DZ711" s="121"/>
      <c r="EA711" s="121"/>
      <c r="EB711" s="121"/>
    </row>
    <row r="712" spans="1:132" s="1" customFormat="1" ht="10.5" customHeight="1" x14ac:dyDescent="0.2">
      <c r="A712" s="1415" t="s">
        <v>50</v>
      </c>
      <c r="B712" s="1637"/>
      <c r="C712" s="522"/>
      <c r="D712" s="726" t="s">
        <v>108</v>
      </c>
      <c r="E712" s="82">
        <f>E607+E612+E672+E677+E692+E647+E652+E657+E687+E622+E602+E642+E662+E667+E682+E627+E637+E697+E617+E632+E702+E707</f>
        <v>6.9999999999999993E-2</v>
      </c>
      <c r="F712" s="82">
        <f t="shared" ref="F712:AB713" si="1296">F607+F612+F672+F677+F692+F647+F652+F657+F687+F622+F602+F642+F662+F667+F682+F627+F637+F697+F617+F632+F702+F707</f>
        <v>6.9999999999999993E-2</v>
      </c>
      <c r="G712" s="82">
        <f t="shared" si="1296"/>
        <v>6.9999999999999993E-2</v>
      </c>
      <c r="H712" s="226">
        <f t="shared" si="1296"/>
        <v>6.9999999999999993E-2</v>
      </c>
      <c r="I712" s="82">
        <f t="shared" si="1296"/>
        <v>6.9999999999999993E-2</v>
      </c>
      <c r="J712" s="82">
        <f>J607+J612+J672+J677+J692+J647+J652+J657+J687+J622+J602+J642+J662+J667+J682+J627+J637+J697+J617+J632+J702+J707</f>
        <v>6.9999999999999993E-2</v>
      </c>
      <c r="K712" s="82">
        <f t="shared" si="1296"/>
        <v>6.9999999999999993E-2</v>
      </c>
      <c r="L712" s="82">
        <f t="shared" si="1296"/>
        <v>6.9999999999999993E-2</v>
      </c>
      <c r="M712" s="82">
        <f t="shared" si="1296"/>
        <v>6.9999999999999993E-2</v>
      </c>
      <c r="N712" s="226">
        <f t="shared" si="1296"/>
        <v>6.9999999999999993E-2</v>
      </c>
      <c r="O712" s="82">
        <f t="shared" si="1296"/>
        <v>6.9999999999999993E-2</v>
      </c>
      <c r="P712" s="82">
        <f t="shared" si="1296"/>
        <v>6.9999999999999993E-2</v>
      </c>
      <c r="Q712" s="82">
        <f t="shared" si="1296"/>
        <v>6.9999999999999993E-2</v>
      </c>
      <c r="R712" s="82">
        <f t="shared" si="1296"/>
        <v>6.9999999999999993E-2</v>
      </c>
      <c r="S712" s="82">
        <f t="shared" si="1296"/>
        <v>6.9999999999999993E-2</v>
      </c>
      <c r="T712" s="82">
        <f t="shared" si="1296"/>
        <v>6.9999999999999993E-2</v>
      </c>
      <c r="U712" s="82">
        <f t="shared" si="1296"/>
        <v>6.9999999999999993E-2</v>
      </c>
      <c r="V712" s="226">
        <f t="shared" si="1296"/>
        <v>6.9999999999999993E-2</v>
      </c>
      <c r="W712" s="82">
        <f t="shared" si="1296"/>
        <v>6.9999999999999993E-2</v>
      </c>
      <c r="X712" s="82">
        <f t="shared" si="1296"/>
        <v>6.9999999999999993E-2</v>
      </c>
      <c r="Y712" s="82">
        <f t="shared" si="1296"/>
        <v>6.9999999999999993E-2</v>
      </c>
      <c r="Z712" s="82">
        <f t="shared" si="1296"/>
        <v>6.9999999999999993E-2</v>
      </c>
      <c r="AA712" s="82">
        <f t="shared" si="1296"/>
        <v>6.9999999999999993E-2</v>
      </c>
      <c r="AB712" s="82">
        <f t="shared" si="1296"/>
        <v>6.9999999999999993E-2</v>
      </c>
      <c r="AC712" s="121"/>
      <c r="AD712" s="121"/>
      <c r="AE712" s="121"/>
      <c r="AF712" s="183"/>
      <c r="AG712" s="183"/>
      <c r="AH712" s="183"/>
      <c r="AI712" s="183"/>
      <c r="AJ712" s="183"/>
      <c r="AK712" s="183"/>
      <c r="AL712" s="183"/>
      <c r="AM712" s="183"/>
      <c r="AN712" s="183"/>
      <c r="AO712" s="183"/>
      <c r="AP712" s="183"/>
      <c r="AQ712" s="183"/>
      <c r="AR712" s="183"/>
      <c r="AS712" s="183"/>
      <c r="AT712" s="183"/>
      <c r="AU712" s="183"/>
      <c r="AV712" s="183"/>
      <c r="AW712" s="183"/>
      <c r="AX712" s="183"/>
      <c r="AY712" s="183"/>
      <c r="AZ712" s="183"/>
      <c r="BA712" s="183"/>
      <c r="BB712" s="183"/>
      <c r="BC712" s="183"/>
      <c r="BD712" s="183"/>
      <c r="BE712" s="400"/>
      <c r="BF712" s="114"/>
      <c r="BG712" s="114"/>
      <c r="BH712" s="114"/>
      <c r="BI712" s="114"/>
      <c r="BJ712" s="114"/>
      <c r="BK712" s="114"/>
      <c r="BL712" s="114"/>
      <c r="BM712" s="114"/>
      <c r="BN712" s="114"/>
      <c r="BO712" s="114"/>
      <c r="BP712" s="114"/>
      <c r="BQ712" s="114"/>
      <c r="BR712" s="114"/>
      <c r="BS712" s="114"/>
      <c r="BT712" s="114"/>
      <c r="BU712" s="114"/>
      <c r="BV712" s="114"/>
      <c r="BW712" s="114"/>
      <c r="BX712" s="114"/>
      <c r="BY712" s="114"/>
      <c r="BZ712" s="114"/>
      <c r="CA712" s="114"/>
      <c r="CB712" s="114"/>
      <c r="CC712" s="114"/>
      <c r="CD712" s="114"/>
      <c r="CE712" s="114"/>
      <c r="CF712" s="114"/>
      <c r="CG712" s="114"/>
      <c r="CH712" s="114"/>
      <c r="CI712" s="114"/>
      <c r="CJ712" s="114"/>
      <c r="CK712" s="114"/>
      <c r="CL712" s="114"/>
      <c r="CM712" s="114"/>
      <c r="CN712" s="114"/>
      <c r="CO712" s="114"/>
      <c r="CP712" s="114"/>
      <c r="CQ712" s="114"/>
      <c r="CR712" s="114"/>
      <c r="CS712" s="114"/>
      <c r="CT712" s="114"/>
      <c r="CU712" s="114"/>
      <c r="CV712" s="114"/>
      <c r="CW712" s="114"/>
      <c r="CX712" s="114"/>
      <c r="CY712" s="114"/>
      <c r="CZ712" s="114"/>
      <c r="DA712" s="114"/>
      <c r="DB712" s="114"/>
      <c r="DC712" s="114"/>
      <c r="DD712" s="114"/>
      <c r="DE712" s="114"/>
      <c r="DF712" s="114"/>
      <c r="DG712" s="114"/>
      <c r="DH712" s="114"/>
      <c r="DI712" s="114"/>
      <c r="DJ712" s="114"/>
      <c r="DK712" s="114"/>
      <c r="DL712" s="114"/>
      <c r="DM712" s="114"/>
      <c r="DN712" s="114"/>
      <c r="DO712" s="114"/>
      <c r="DP712" s="114"/>
      <c r="DQ712" s="114"/>
      <c r="DR712" s="114"/>
      <c r="DS712" s="114"/>
      <c r="DT712" s="114"/>
      <c r="DU712" s="114"/>
      <c r="DV712" s="114"/>
      <c r="DW712" s="121"/>
      <c r="DX712" s="121"/>
      <c r="DY712" s="121"/>
      <c r="DZ712" s="121"/>
      <c r="EA712" s="121"/>
      <c r="EB712" s="121"/>
    </row>
    <row r="713" spans="1:132" s="1" customFormat="1" ht="10.5" customHeight="1" thickBot="1" x14ac:dyDescent="0.25">
      <c r="A713" s="1504"/>
      <c r="B713" s="1638"/>
      <c r="C713" s="499"/>
      <c r="D713" s="166" t="s">
        <v>109</v>
      </c>
      <c r="E713" s="84">
        <f>E608+E613+E673+E678+E693+E648+E653+E658+E688+E623+E603+E643+E663+E668+E683+E628+E638+E698+E618+E633+E703+E708</f>
        <v>0.04</v>
      </c>
      <c r="F713" s="84">
        <f t="shared" si="1296"/>
        <v>0.04</v>
      </c>
      <c r="G713" s="84">
        <f t="shared" si="1296"/>
        <v>0.04</v>
      </c>
      <c r="H713" s="228">
        <f t="shared" si="1296"/>
        <v>0.04</v>
      </c>
      <c r="I713" s="84">
        <f t="shared" si="1296"/>
        <v>0.04</v>
      </c>
      <c r="J713" s="84">
        <f t="shared" si="1296"/>
        <v>0.04</v>
      </c>
      <c r="K713" s="84">
        <f t="shared" si="1296"/>
        <v>0.04</v>
      </c>
      <c r="L713" s="84">
        <f t="shared" si="1296"/>
        <v>0.04</v>
      </c>
      <c r="M713" s="84">
        <f t="shared" si="1296"/>
        <v>0.04</v>
      </c>
      <c r="N713" s="228">
        <f t="shared" si="1296"/>
        <v>0.04</v>
      </c>
      <c r="O713" s="84">
        <f t="shared" si="1296"/>
        <v>0.05</v>
      </c>
      <c r="P713" s="84">
        <f t="shared" si="1296"/>
        <v>0.04</v>
      </c>
      <c r="Q713" s="84">
        <f t="shared" si="1296"/>
        <v>0.05</v>
      </c>
      <c r="R713" s="84">
        <f t="shared" si="1296"/>
        <v>0.05</v>
      </c>
      <c r="S713" s="84">
        <f t="shared" si="1296"/>
        <v>0.04</v>
      </c>
      <c r="T713" s="84">
        <f t="shared" si="1296"/>
        <v>0.04</v>
      </c>
      <c r="U713" s="84">
        <f t="shared" si="1296"/>
        <v>0.04</v>
      </c>
      <c r="V713" s="228">
        <f t="shared" si="1296"/>
        <v>0.04</v>
      </c>
      <c r="W713" s="84">
        <f t="shared" si="1296"/>
        <v>0.04</v>
      </c>
      <c r="X713" s="84">
        <f t="shared" si="1296"/>
        <v>0.04</v>
      </c>
      <c r="Y713" s="84">
        <f t="shared" si="1296"/>
        <v>0.04</v>
      </c>
      <c r="Z713" s="84">
        <f t="shared" si="1296"/>
        <v>0.04</v>
      </c>
      <c r="AA713" s="84">
        <f t="shared" si="1296"/>
        <v>0.04</v>
      </c>
      <c r="AB713" s="84">
        <f t="shared" si="1296"/>
        <v>0.04</v>
      </c>
      <c r="AC713" s="121"/>
      <c r="AD713" s="121"/>
      <c r="AE713" s="121"/>
      <c r="AF713" s="183"/>
      <c r="AG713" s="183"/>
      <c r="AH713" s="183"/>
      <c r="AI713" s="183"/>
      <c r="AJ713" s="183"/>
      <c r="AK713" s="183"/>
      <c r="AL713" s="183"/>
      <c r="AM713" s="183"/>
      <c r="AN713" s="183"/>
      <c r="AO713" s="183"/>
      <c r="AP713" s="183"/>
      <c r="AQ713" s="183"/>
      <c r="AR713" s="183"/>
      <c r="AS713" s="183"/>
      <c r="AT713" s="183"/>
      <c r="AU713" s="183"/>
      <c r="AV713" s="183"/>
      <c r="AW713" s="183"/>
      <c r="AX713" s="183"/>
      <c r="AY713" s="183"/>
      <c r="AZ713" s="183"/>
      <c r="BA713" s="183"/>
      <c r="BB713" s="183"/>
      <c r="BC713" s="183"/>
      <c r="BD713" s="183"/>
      <c r="BE713" s="400"/>
      <c r="BF713" s="114"/>
      <c r="BG713" s="114"/>
      <c r="BH713" s="114"/>
      <c r="BI713" s="114"/>
      <c r="BJ713" s="114"/>
      <c r="BK713" s="114"/>
      <c r="BL713" s="114"/>
      <c r="BM713" s="114"/>
      <c r="BN713" s="114"/>
      <c r="BO713" s="114"/>
      <c r="BP713" s="114"/>
      <c r="BQ713" s="114"/>
      <c r="BR713" s="114"/>
      <c r="BS713" s="114"/>
      <c r="BT713" s="114"/>
      <c r="BU713" s="114"/>
      <c r="BV713" s="114"/>
      <c r="BW713" s="114"/>
      <c r="BX713" s="114"/>
      <c r="BY713" s="114"/>
      <c r="BZ713" s="114"/>
      <c r="CA713" s="114"/>
      <c r="CB713" s="114"/>
      <c r="CC713" s="114"/>
      <c r="CD713" s="114"/>
      <c r="CE713" s="114"/>
      <c r="CF713" s="114"/>
      <c r="CG713" s="114"/>
      <c r="CH713" s="114"/>
      <c r="CI713" s="114"/>
      <c r="CJ713" s="114"/>
      <c r="CK713" s="114"/>
      <c r="CL713" s="114"/>
      <c r="CM713" s="114"/>
      <c r="CN713" s="114"/>
      <c r="CO713" s="114"/>
      <c r="CP713" s="114"/>
      <c r="CQ713" s="114"/>
      <c r="CR713" s="114"/>
      <c r="CS713" s="114"/>
      <c r="CT713" s="114"/>
      <c r="CU713" s="114"/>
      <c r="CV713" s="114"/>
      <c r="CW713" s="114"/>
      <c r="CX713" s="114"/>
      <c r="CY713" s="114"/>
      <c r="CZ713" s="114"/>
      <c r="DA713" s="114"/>
      <c r="DB713" s="114"/>
      <c r="DC713" s="114"/>
      <c r="DD713" s="114"/>
      <c r="DE713" s="114"/>
      <c r="DF713" s="114"/>
      <c r="DG713" s="114"/>
      <c r="DH713" s="114"/>
      <c r="DI713" s="114"/>
      <c r="DJ713" s="114"/>
      <c r="DK713" s="114"/>
      <c r="DL713" s="114"/>
      <c r="DM713" s="114"/>
      <c r="DN713" s="114"/>
      <c r="DO713" s="114"/>
      <c r="DP713" s="114"/>
      <c r="DQ713" s="114"/>
      <c r="DR713" s="114"/>
      <c r="DS713" s="114"/>
      <c r="DT713" s="114"/>
      <c r="DU713" s="114"/>
      <c r="DV713" s="114"/>
      <c r="DW713" s="121"/>
      <c r="DX713" s="121"/>
      <c r="DY713" s="121"/>
      <c r="DZ713" s="121"/>
      <c r="EA713" s="121"/>
      <c r="EB713" s="121"/>
    </row>
    <row r="714" spans="1:132" s="25" customFormat="1" ht="10.5" customHeight="1" x14ac:dyDescent="0.2">
      <c r="A714" s="1411" t="s">
        <v>444</v>
      </c>
      <c r="B714" s="1639"/>
      <c r="C714" s="500"/>
      <c r="D714" s="1018" t="s">
        <v>442</v>
      </c>
      <c r="E714" s="47">
        <f>(((E574+E579+E584+E589)-E712)/(E574+E579+E584+E589))*100</f>
        <v>1.9825411154020651E-14</v>
      </c>
      <c r="F714" s="47">
        <f t="shared" ref="F714:AB714" si="1297">(((F574+F579+F584+F589)-F712)/(F574+F579+F584+F589))*100</f>
        <v>1.9825411154020651E-14</v>
      </c>
      <c r="G714" s="47">
        <f t="shared" si="1297"/>
        <v>1.9825411154020651E-14</v>
      </c>
      <c r="H714" s="215">
        <f t="shared" si="1297"/>
        <v>1.9825411154020651E-14</v>
      </c>
      <c r="I714" s="47">
        <f t="shared" si="1297"/>
        <v>1.9825411154020651E-14</v>
      </c>
      <c r="J714" s="47">
        <f t="shared" si="1297"/>
        <v>1.9825411154020651E-14</v>
      </c>
      <c r="K714" s="47">
        <f t="shared" si="1297"/>
        <v>1.9825411154020651E-14</v>
      </c>
      <c r="L714" s="47">
        <f t="shared" si="1297"/>
        <v>1.9825411154020651E-14</v>
      </c>
      <c r="M714" s="47">
        <f t="shared" si="1297"/>
        <v>1.9825411154020651E-14</v>
      </c>
      <c r="N714" s="215">
        <f t="shared" si="1297"/>
        <v>1.9825411154020651E-14</v>
      </c>
      <c r="O714" s="47">
        <f t="shared" si="1297"/>
        <v>1.9825411154020651E-14</v>
      </c>
      <c r="P714" s="47">
        <f t="shared" si="1297"/>
        <v>1.9825411154020651E-14</v>
      </c>
      <c r="Q714" s="47">
        <f t="shared" si="1297"/>
        <v>1.9825411154020651E-14</v>
      </c>
      <c r="R714" s="47">
        <f t="shared" si="1297"/>
        <v>1.9825411154020651E-14</v>
      </c>
      <c r="S714" s="47">
        <f t="shared" si="1297"/>
        <v>1.9825411154020651E-14</v>
      </c>
      <c r="T714" s="47">
        <f t="shared" si="1297"/>
        <v>1.9825411154020651E-14</v>
      </c>
      <c r="U714" s="47">
        <f t="shared" si="1297"/>
        <v>1.9825411154020651E-14</v>
      </c>
      <c r="V714" s="215">
        <f t="shared" si="1297"/>
        <v>1.9825411154020651E-14</v>
      </c>
      <c r="W714" s="47">
        <f t="shared" si="1297"/>
        <v>1.9825411154020651E-14</v>
      </c>
      <c r="X714" s="47">
        <f t="shared" si="1297"/>
        <v>1.9825411154020651E-14</v>
      </c>
      <c r="Y714" s="47">
        <f t="shared" si="1297"/>
        <v>1.9825411154020651E-14</v>
      </c>
      <c r="Z714" s="47">
        <f t="shared" si="1297"/>
        <v>1.9825411154020651E-14</v>
      </c>
      <c r="AA714" s="47">
        <f t="shared" si="1297"/>
        <v>1.9825411154020651E-14</v>
      </c>
      <c r="AB714" s="47">
        <f t="shared" si="1297"/>
        <v>1.9825411154020651E-14</v>
      </c>
      <c r="AC714" s="185"/>
      <c r="AD714" s="121"/>
      <c r="AE714" s="122"/>
      <c r="AF714" s="183"/>
      <c r="AG714" s="183"/>
      <c r="AH714" s="183"/>
      <c r="AI714" s="183"/>
      <c r="AJ714" s="183"/>
      <c r="AK714" s="183"/>
      <c r="AL714" s="183"/>
      <c r="AM714" s="183"/>
      <c r="AN714" s="183"/>
      <c r="AO714" s="183"/>
      <c r="AP714" s="183"/>
      <c r="AQ714" s="183"/>
      <c r="AR714" s="183"/>
      <c r="AS714" s="183"/>
      <c r="AT714" s="183"/>
      <c r="AU714" s="183"/>
      <c r="AV714" s="183"/>
      <c r="AW714" s="183"/>
      <c r="AX714" s="183"/>
      <c r="AY714" s="183"/>
      <c r="AZ714" s="183"/>
      <c r="BA714" s="183"/>
      <c r="BB714" s="183"/>
      <c r="BC714" s="183"/>
      <c r="BD714" s="183"/>
      <c r="BE714" s="400"/>
      <c r="BF714" s="114"/>
      <c r="BG714" s="114"/>
      <c r="BH714" s="114"/>
      <c r="BI714" s="114"/>
      <c r="BJ714" s="114"/>
      <c r="BK714" s="114"/>
      <c r="BL714" s="114"/>
      <c r="BM714" s="114"/>
      <c r="BN714" s="114"/>
      <c r="BO714" s="114"/>
      <c r="BP714" s="114"/>
      <c r="BQ714" s="114"/>
      <c r="BR714" s="114"/>
      <c r="BS714" s="114"/>
      <c r="BT714" s="114"/>
      <c r="BU714" s="114"/>
      <c r="BV714" s="114"/>
      <c r="BW714" s="114"/>
      <c r="BX714" s="114"/>
      <c r="BY714" s="114"/>
      <c r="BZ714" s="114"/>
      <c r="CA714" s="114"/>
      <c r="CB714" s="114"/>
      <c r="CC714" s="114"/>
      <c r="CD714" s="114"/>
      <c r="CE714" s="114"/>
      <c r="CF714" s="114"/>
      <c r="CG714" s="114"/>
      <c r="CH714" s="114"/>
      <c r="CI714" s="114"/>
      <c r="CJ714" s="114"/>
      <c r="CK714" s="114"/>
      <c r="CL714" s="114"/>
      <c r="CM714" s="114"/>
      <c r="CN714" s="114"/>
      <c r="CO714" s="114"/>
      <c r="CP714" s="114"/>
      <c r="CQ714" s="114"/>
      <c r="CR714" s="114"/>
      <c r="CS714" s="114"/>
      <c r="CT714" s="114"/>
      <c r="CU714" s="114"/>
      <c r="CV714" s="114"/>
      <c r="CW714" s="114"/>
      <c r="CX714" s="114"/>
      <c r="CY714" s="114"/>
      <c r="CZ714" s="114"/>
      <c r="DA714" s="114"/>
      <c r="DB714" s="114"/>
      <c r="DC714" s="114"/>
      <c r="DD714" s="114"/>
      <c r="DE714" s="114"/>
      <c r="DF714" s="114"/>
      <c r="DG714" s="114"/>
      <c r="DH714" s="114"/>
      <c r="DI714" s="114"/>
      <c r="DJ714" s="114"/>
      <c r="DK714" s="114"/>
      <c r="DL714" s="114"/>
      <c r="DM714" s="114"/>
      <c r="DN714" s="114"/>
      <c r="DO714" s="114"/>
      <c r="DP714" s="114"/>
      <c r="DQ714" s="114"/>
      <c r="DR714" s="114"/>
      <c r="DS714" s="114"/>
      <c r="DT714" s="114"/>
      <c r="DU714" s="114"/>
      <c r="DV714" s="114"/>
      <c r="DW714" s="121"/>
      <c r="DX714" s="121"/>
      <c r="DY714" s="121"/>
      <c r="DZ714" s="121"/>
      <c r="EA714" s="85"/>
      <c r="EB714" s="85"/>
    </row>
    <row r="715" spans="1:132" s="25" customFormat="1" ht="10.5" customHeight="1" thickBot="1" x14ac:dyDescent="0.25">
      <c r="A715" s="1507"/>
      <c r="B715" s="1640"/>
      <c r="C715" s="531"/>
      <c r="D715" s="1019" t="s">
        <v>443</v>
      </c>
      <c r="E715" s="88">
        <f t="shared" ref="E715:AB715" si="1298">(((E575+E580+E585+E590)-E713)/(E575+E580+E585+E590))*100</f>
        <v>0</v>
      </c>
      <c r="F715" s="88">
        <f t="shared" si="1298"/>
        <v>0</v>
      </c>
      <c r="G715" s="88">
        <f t="shared" si="1298"/>
        <v>0</v>
      </c>
      <c r="H715" s="229">
        <f t="shared" si="1298"/>
        <v>0</v>
      </c>
      <c r="I715" s="88">
        <f t="shared" si="1298"/>
        <v>0</v>
      </c>
      <c r="J715" s="88">
        <f t="shared" si="1298"/>
        <v>0</v>
      </c>
      <c r="K715" s="88">
        <f t="shared" si="1298"/>
        <v>0</v>
      </c>
      <c r="L715" s="88">
        <f t="shared" si="1298"/>
        <v>0</v>
      </c>
      <c r="M715" s="88">
        <f t="shared" si="1298"/>
        <v>0</v>
      </c>
      <c r="N715" s="229">
        <f t="shared" si="1298"/>
        <v>0</v>
      </c>
      <c r="O715" s="88">
        <f t="shared" si="1298"/>
        <v>0</v>
      </c>
      <c r="P715" s="88">
        <f t="shared" si="1298"/>
        <v>0</v>
      </c>
      <c r="Q715" s="88">
        <f t="shared" si="1298"/>
        <v>0</v>
      </c>
      <c r="R715" s="88">
        <f t="shared" si="1298"/>
        <v>0</v>
      </c>
      <c r="S715" s="88">
        <f t="shared" si="1298"/>
        <v>0</v>
      </c>
      <c r="T715" s="88">
        <f t="shared" si="1298"/>
        <v>0</v>
      </c>
      <c r="U715" s="88">
        <f t="shared" si="1298"/>
        <v>0</v>
      </c>
      <c r="V715" s="229">
        <f t="shared" si="1298"/>
        <v>0</v>
      </c>
      <c r="W715" s="88">
        <f t="shared" si="1298"/>
        <v>0</v>
      </c>
      <c r="X715" s="88">
        <f t="shared" si="1298"/>
        <v>0</v>
      </c>
      <c r="Y715" s="88">
        <f t="shared" si="1298"/>
        <v>0</v>
      </c>
      <c r="Z715" s="88">
        <f t="shared" si="1298"/>
        <v>0</v>
      </c>
      <c r="AA715" s="88">
        <f t="shared" si="1298"/>
        <v>0</v>
      </c>
      <c r="AB715" s="88">
        <f t="shared" si="1298"/>
        <v>0</v>
      </c>
      <c r="AC715" s="185"/>
      <c r="AD715" s="121"/>
      <c r="AE715" s="122"/>
      <c r="AF715" s="183"/>
      <c r="AG715" s="183"/>
      <c r="AH715" s="183"/>
      <c r="AI715" s="183"/>
      <c r="AJ715" s="183"/>
      <c r="AK715" s="183"/>
      <c r="AL715" s="183"/>
      <c r="AM715" s="183"/>
      <c r="AN715" s="183"/>
      <c r="AO715" s="183"/>
      <c r="AP715" s="183"/>
      <c r="AQ715" s="183"/>
      <c r="AR715" s="183"/>
      <c r="AS715" s="183"/>
      <c r="AT715" s="183"/>
      <c r="AU715" s="183"/>
      <c r="AV715" s="183"/>
      <c r="AW715" s="183"/>
      <c r="AX715" s="183"/>
      <c r="AY715" s="183"/>
      <c r="AZ715" s="183"/>
      <c r="BA715" s="183"/>
      <c r="BB715" s="183"/>
      <c r="BC715" s="625"/>
      <c r="BD715" s="625"/>
      <c r="BE715" s="400"/>
      <c r="BF715" s="114"/>
      <c r="BG715" s="114"/>
      <c r="BH715" s="114"/>
      <c r="BI715" s="114"/>
      <c r="BJ715" s="114"/>
      <c r="BK715" s="114"/>
      <c r="BL715" s="114"/>
      <c r="BM715" s="114"/>
      <c r="BN715" s="114"/>
      <c r="BO715" s="114"/>
      <c r="BP715" s="114"/>
      <c r="BQ715" s="114"/>
      <c r="BR715" s="114"/>
      <c r="BS715" s="114"/>
      <c r="BT715" s="114"/>
      <c r="BU715" s="114"/>
      <c r="BV715" s="114"/>
      <c r="BW715" s="114"/>
      <c r="BX715" s="114"/>
      <c r="BY715" s="114"/>
      <c r="BZ715" s="114"/>
      <c r="CA715" s="114"/>
      <c r="CB715" s="114"/>
      <c r="CC715" s="114"/>
      <c r="CD715" s="114"/>
      <c r="CE715" s="114"/>
      <c r="CF715" s="114"/>
      <c r="CG715" s="114"/>
      <c r="CH715" s="114"/>
      <c r="CI715" s="114"/>
      <c r="CJ715" s="114"/>
      <c r="CK715" s="114"/>
      <c r="CL715" s="114"/>
      <c r="CM715" s="114"/>
      <c r="CN715" s="114"/>
      <c r="CO715" s="114"/>
      <c r="CP715" s="114"/>
      <c r="CQ715" s="114"/>
      <c r="CR715" s="114"/>
      <c r="CS715" s="114"/>
      <c r="CT715" s="114"/>
      <c r="CU715" s="114"/>
      <c r="CV715" s="114"/>
      <c r="CW715" s="114"/>
      <c r="CX715" s="114"/>
      <c r="CY715" s="114"/>
      <c r="CZ715" s="114"/>
      <c r="DA715" s="114"/>
      <c r="DB715" s="114"/>
      <c r="DC715" s="114"/>
      <c r="DD715" s="114"/>
      <c r="DE715" s="114"/>
      <c r="DF715" s="114"/>
      <c r="DG715" s="114"/>
      <c r="DH715" s="114"/>
      <c r="DI715" s="114"/>
      <c r="DJ715" s="114"/>
      <c r="DK715" s="114"/>
      <c r="DL715" s="114"/>
      <c r="DM715" s="114"/>
      <c r="DN715" s="114"/>
      <c r="DO715" s="114"/>
      <c r="DP715" s="114"/>
      <c r="DQ715" s="114"/>
      <c r="DR715" s="114"/>
      <c r="DS715" s="114"/>
      <c r="DT715" s="114"/>
      <c r="DU715" s="114"/>
      <c r="DV715" s="114"/>
      <c r="DW715" s="121"/>
      <c r="DX715" s="121"/>
      <c r="DY715" s="121"/>
      <c r="DZ715" s="121"/>
      <c r="EA715" s="85"/>
      <c r="EB715" s="85"/>
    </row>
    <row r="716" spans="1:132" s="5" customFormat="1" ht="10.5" customHeight="1" x14ac:dyDescent="0.2">
      <c r="A716" s="1428" t="s">
        <v>52</v>
      </c>
      <c r="B716" s="1583"/>
      <c r="C716" s="502"/>
      <c r="D716" s="170" t="s">
        <v>108</v>
      </c>
      <c r="E716" s="90">
        <f>E574+E579+E584+E589-E712</f>
        <v>0</v>
      </c>
      <c r="F716" s="90">
        <f t="shared" ref="F716:AB716" si="1299">F574+F579+F584+F589-F712</f>
        <v>0</v>
      </c>
      <c r="G716" s="90">
        <f t="shared" si="1299"/>
        <v>0</v>
      </c>
      <c r="H716" s="230">
        <f t="shared" si="1299"/>
        <v>0</v>
      </c>
      <c r="I716" s="90">
        <f t="shared" si="1299"/>
        <v>0</v>
      </c>
      <c r="J716" s="90">
        <f t="shared" si="1299"/>
        <v>0</v>
      </c>
      <c r="K716" s="90">
        <f t="shared" si="1299"/>
        <v>0</v>
      </c>
      <c r="L716" s="90">
        <f t="shared" si="1299"/>
        <v>0</v>
      </c>
      <c r="M716" s="90">
        <f t="shared" si="1299"/>
        <v>0</v>
      </c>
      <c r="N716" s="230">
        <f t="shared" si="1299"/>
        <v>0</v>
      </c>
      <c r="O716" s="90">
        <f t="shared" si="1299"/>
        <v>0</v>
      </c>
      <c r="P716" s="90">
        <f t="shared" si="1299"/>
        <v>0</v>
      </c>
      <c r="Q716" s="90">
        <f t="shared" si="1299"/>
        <v>0</v>
      </c>
      <c r="R716" s="90">
        <f t="shared" si="1299"/>
        <v>0</v>
      </c>
      <c r="S716" s="90">
        <f t="shared" si="1299"/>
        <v>0</v>
      </c>
      <c r="T716" s="90">
        <f t="shared" si="1299"/>
        <v>0</v>
      </c>
      <c r="U716" s="90">
        <f t="shared" si="1299"/>
        <v>0</v>
      </c>
      <c r="V716" s="230">
        <f t="shared" si="1299"/>
        <v>0</v>
      </c>
      <c r="W716" s="90">
        <f t="shared" si="1299"/>
        <v>0</v>
      </c>
      <c r="X716" s="90">
        <f t="shared" si="1299"/>
        <v>0</v>
      </c>
      <c r="Y716" s="90">
        <f t="shared" si="1299"/>
        <v>0</v>
      </c>
      <c r="Z716" s="90">
        <f t="shared" si="1299"/>
        <v>0</v>
      </c>
      <c r="AA716" s="90">
        <f t="shared" si="1299"/>
        <v>0</v>
      </c>
      <c r="AB716" s="90">
        <f t="shared" si="1299"/>
        <v>0</v>
      </c>
      <c r="AC716" s="99"/>
      <c r="AD716" s="99"/>
      <c r="AE716" s="99"/>
      <c r="AF716" s="181"/>
      <c r="AG716" s="626"/>
      <c r="AH716" s="626"/>
      <c r="AI716" s="626"/>
      <c r="AJ716" s="626"/>
      <c r="AK716" s="626"/>
      <c r="AL716" s="626"/>
      <c r="AM716" s="626"/>
      <c r="AN716" s="626"/>
      <c r="AO716" s="626"/>
      <c r="AP716" s="626"/>
      <c r="AQ716" s="626"/>
      <c r="AR716" s="626"/>
      <c r="AS716" s="626"/>
      <c r="AT716" s="626"/>
      <c r="AU716" s="626"/>
      <c r="AV716" s="626"/>
      <c r="AW716" s="626"/>
      <c r="AX716" s="626"/>
      <c r="AY716" s="626"/>
      <c r="AZ716" s="626"/>
      <c r="BA716" s="626"/>
      <c r="BB716" s="626"/>
      <c r="BC716" s="626"/>
      <c r="BD716" s="626"/>
      <c r="BE716" s="905"/>
      <c r="BF716" s="91"/>
      <c r="BG716" s="91"/>
      <c r="BH716" s="91"/>
      <c r="BI716" s="91"/>
      <c r="BJ716" s="91"/>
      <c r="BK716" s="91"/>
      <c r="BL716" s="91"/>
      <c r="BM716" s="91"/>
      <c r="BN716" s="91"/>
      <c r="BO716" s="91"/>
      <c r="BP716" s="91"/>
      <c r="BQ716" s="91"/>
      <c r="BR716" s="91"/>
      <c r="BS716" s="91"/>
      <c r="BT716" s="91"/>
      <c r="BU716" s="91"/>
      <c r="BV716" s="91"/>
      <c r="BW716" s="91"/>
      <c r="BX716" s="91"/>
      <c r="BY716" s="91"/>
      <c r="BZ716" s="91"/>
      <c r="CA716" s="91"/>
      <c r="CB716" s="91"/>
      <c r="CC716" s="91"/>
      <c r="CD716" s="91"/>
      <c r="CE716" s="91"/>
      <c r="CF716" s="91"/>
      <c r="CG716" s="91"/>
      <c r="CH716" s="91"/>
      <c r="CI716" s="91"/>
      <c r="CJ716" s="91"/>
      <c r="CK716" s="91"/>
      <c r="CL716" s="91"/>
      <c r="CM716" s="91"/>
      <c r="CN716" s="91"/>
      <c r="CO716" s="91"/>
      <c r="CP716" s="91"/>
      <c r="CQ716" s="91"/>
      <c r="CR716" s="91"/>
      <c r="CS716" s="91"/>
      <c r="CT716" s="91"/>
      <c r="CU716" s="91"/>
      <c r="CV716" s="91"/>
      <c r="CW716" s="91"/>
      <c r="CX716" s="91"/>
      <c r="CY716" s="91"/>
      <c r="CZ716" s="91"/>
      <c r="DA716" s="91"/>
      <c r="DB716" s="91"/>
      <c r="DC716" s="91"/>
      <c r="DD716" s="91"/>
      <c r="DE716" s="91"/>
      <c r="DF716" s="91"/>
      <c r="DG716" s="91"/>
      <c r="DH716" s="91"/>
      <c r="DI716" s="91"/>
      <c r="DJ716" s="91"/>
      <c r="DK716" s="91"/>
      <c r="DL716" s="91"/>
      <c r="DM716" s="91"/>
      <c r="DN716" s="91"/>
      <c r="DO716" s="91"/>
      <c r="DP716" s="91"/>
      <c r="DQ716" s="91"/>
      <c r="DR716" s="91"/>
      <c r="DS716" s="91"/>
      <c r="DT716" s="91"/>
      <c r="DU716" s="91"/>
      <c r="DV716" s="91"/>
      <c r="DW716" s="99"/>
      <c r="DX716" s="99"/>
      <c r="DY716" s="99"/>
      <c r="DZ716" s="99"/>
      <c r="EA716" s="99"/>
      <c r="EB716" s="99"/>
    </row>
    <row r="717" spans="1:132" s="5" customFormat="1" ht="10.5" customHeight="1" thickBot="1" x14ac:dyDescent="0.25">
      <c r="A717" s="1430"/>
      <c r="B717" s="1584"/>
      <c r="C717" s="503"/>
      <c r="D717" s="171" t="s">
        <v>109</v>
      </c>
      <c r="E717" s="93">
        <f>E575+E580+E585+E590-E713</f>
        <v>0</v>
      </c>
      <c r="F717" s="93">
        <f t="shared" ref="F717:AB717" si="1300">F575+F580+F585+F590-F713</f>
        <v>0</v>
      </c>
      <c r="G717" s="93">
        <f t="shared" si="1300"/>
        <v>0</v>
      </c>
      <c r="H717" s="231">
        <f t="shared" si="1300"/>
        <v>0</v>
      </c>
      <c r="I717" s="93">
        <f t="shared" si="1300"/>
        <v>0</v>
      </c>
      <c r="J717" s="93">
        <f t="shared" si="1300"/>
        <v>0</v>
      </c>
      <c r="K717" s="93">
        <f t="shared" si="1300"/>
        <v>0</v>
      </c>
      <c r="L717" s="93">
        <f t="shared" si="1300"/>
        <v>0</v>
      </c>
      <c r="M717" s="93">
        <f t="shared" si="1300"/>
        <v>0</v>
      </c>
      <c r="N717" s="231">
        <f t="shared" si="1300"/>
        <v>0</v>
      </c>
      <c r="O717" s="93">
        <f t="shared" si="1300"/>
        <v>0</v>
      </c>
      <c r="P717" s="93">
        <f t="shared" si="1300"/>
        <v>0</v>
      </c>
      <c r="Q717" s="93">
        <f t="shared" si="1300"/>
        <v>0</v>
      </c>
      <c r="R717" s="93">
        <f t="shared" si="1300"/>
        <v>0</v>
      </c>
      <c r="S717" s="93">
        <f t="shared" si="1300"/>
        <v>0</v>
      </c>
      <c r="T717" s="93">
        <f t="shared" si="1300"/>
        <v>0</v>
      </c>
      <c r="U717" s="93">
        <f t="shared" si="1300"/>
        <v>0</v>
      </c>
      <c r="V717" s="231">
        <f t="shared" si="1300"/>
        <v>0</v>
      </c>
      <c r="W717" s="93">
        <f t="shared" si="1300"/>
        <v>0</v>
      </c>
      <c r="X717" s="93">
        <f t="shared" si="1300"/>
        <v>0</v>
      </c>
      <c r="Y717" s="93">
        <f t="shared" si="1300"/>
        <v>0</v>
      </c>
      <c r="Z717" s="93">
        <f t="shared" si="1300"/>
        <v>0</v>
      </c>
      <c r="AA717" s="93">
        <f t="shared" si="1300"/>
        <v>0</v>
      </c>
      <c r="AB717" s="93">
        <f t="shared" si="1300"/>
        <v>0</v>
      </c>
      <c r="AC717" s="99"/>
      <c r="AD717" s="99"/>
      <c r="AE717" s="99"/>
      <c r="AF717" s="181"/>
      <c r="AG717" s="181"/>
      <c r="AH717" s="181"/>
      <c r="AI717" s="181"/>
      <c r="AJ717" s="181"/>
      <c r="AK717" s="181"/>
      <c r="AL717" s="181"/>
      <c r="AM717" s="181"/>
      <c r="AN717" s="181"/>
      <c r="AO717" s="181"/>
      <c r="AP717" s="181"/>
      <c r="AQ717" s="181"/>
      <c r="AR717" s="181"/>
      <c r="AS717" s="181"/>
      <c r="AT717" s="181"/>
      <c r="AU717" s="181"/>
      <c r="AV717" s="181"/>
      <c r="AW717" s="181"/>
      <c r="AX717" s="181"/>
      <c r="AY717" s="181"/>
      <c r="AZ717" s="181"/>
      <c r="BA717" s="181"/>
      <c r="BB717" s="181"/>
      <c r="BC717" s="181"/>
      <c r="BD717" s="181"/>
      <c r="BE717" s="905"/>
      <c r="BF717" s="91"/>
      <c r="BG717" s="91"/>
      <c r="BH717" s="91"/>
      <c r="BI717" s="91"/>
      <c r="BJ717" s="91"/>
      <c r="BK717" s="91"/>
      <c r="BL717" s="91"/>
      <c r="BM717" s="91"/>
      <c r="BN717" s="91"/>
      <c r="BO717" s="91"/>
      <c r="BP717" s="91"/>
      <c r="BQ717" s="91"/>
      <c r="BR717" s="91"/>
      <c r="BS717" s="91"/>
      <c r="BT717" s="91"/>
      <c r="BU717" s="91"/>
      <c r="BV717" s="91"/>
      <c r="BW717" s="91"/>
      <c r="BX717" s="91"/>
      <c r="BY717" s="91"/>
      <c r="BZ717" s="91"/>
      <c r="CA717" s="91"/>
      <c r="CB717" s="91"/>
      <c r="CC717" s="91"/>
      <c r="CD717" s="91"/>
      <c r="CE717" s="91"/>
      <c r="CF717" s="91"/>
      <c r="CG717" s="91"/>
      <c r="CH717" s="91"/>
      <c r="CI717" s="91"/>
      <c r="CJ717" s="91"/>
      <c r="CK717" s="91"/>
      <c r="CL717" s="91"/>
      <c r="CM717" s="91"/>
      <c r="CN717" s="91"/>
      <c r="CO717" s="91"/>
      <c r="CP717" s="91"/>
      <c r="CQ717" s="91"/>
      <c r="CR717" s="91"/>
      <c r="CS717" s="91"/>
      <c r="CT717" s="91"/>
      <c r="CU717" s="91"/>
      <c r="CV717" s="91"/>
      <c r="CW717" s="91"/>
      <c r="CX717" s="91"/>
      <c r="CY717" s="91"/>
      <c r="CZ717" s="91"/>
      <c r="DA717" s="91"/>
      <c r="DB717" s="91"/>
      <c r="DC717" s="91"/>
      <c r="DD717" s="91"/>
      <c r="DE717" s="91"/>
      <c r="DF717" s="91"/>
      <c r="DG717" s="91"/>
      <c r="DH717" s="91"/>
      <c r="DI717" s="91"/>
      <c r="DJ717" s="91"/>
      <c r="DK717" s="91"/>
      <c r="DL717" s="91"/>
      <c r="DM717" s="91"/>
      <c r="DN717" s="91"/>
      <c r="DO717" s="91"/>
      <c r="DP717" s="91"/>
      <c r="DQ717" s="91"/>
      <c r="DR717" s="91"/>
      <c r="DS717" s="91"/>
      <c r="DT717" s="91"/>
      <c r="DU717" s="91"/>
      <c r="DV717" s="91"/>
      <c r="DW717" s="99"/>
      <c r="DX717" s="99"/>
      <c r="DY717" s="99"/>
      <c r="DZ717" s="99"/>
      <c r="EA717" s="99"/>
      <c r="EB717" s="99"/>
    </row>
    <row r="718" spans="1:132" s="686" customFormat="1" ht="29.25" customHeight="1" thickBot="1" x14ac:dyDescent="0.25">
      <c r="A718" s="365"/>
      <c r="B718" s="97"/>
      <c r="C718" s="95"/>
      <c r="D718" s="365"/>
      <c r="E718" s="365"/>
      <c r="F718" s="365"/>
      <c r="G718" s="365"/>
      <c r="H718" s="97"/>
      <c r="I718" s="365"/>
      <c r="J718" s="365"/>
      <c r="K718" s="365"/>
      <c r="L718" s="365"/>
      <c r="M718" s="365"/>
      <c r="N718" s="97"/>
      <c r="O718" s="365"/>
      <c r="P718" s="365"/>
      <c r="Q718" s="365"/>
      <c r="R718" s="365"/>
      <c r="S718" s="365"/>
      <c r="T718" s="365"/>
      <c r="U718" s="365"/>
      <c r="V718" s="97"/>
      <c r="W718" s="365"/>
      <c r="X718" s="365"/>
      <c r="Y718" s="97"/>
      <c r="Z718" s="365"/>
      <c r="AA718" s="365"/>
      <c r="AB718" s="365"/>
      <c r="AC718" s="365"/>
      <c r="AD718" s="365"/>
      <c r="AE718" s="365"/>
      <c r="AF718" s="365"/>
      <c r="AG718" s="365"/>
      <c r="AH718" s="365"/>
      <c r="AI718" s="365"/>
      <c r="AJ718" s="365"/>
      <c r="AK718" s="365"/>
      <c r="AL718" s="365"/>
      <c r="AM718" s="365"/>
      <c r="AN718" s="365"/>
      <c r="AO718" s="365"/>
      <c r="AP718" s="365"/>
      <c r="AQ718" s="365"/>
      <c r="AR718" s="365"/>
      <c r="AS718" s="365"/>
      <c r="AT718" s="365"/>
      <c r="AU718" s="365"/>
      <c r="AV718" s="365"/>
      <c r="AW718" s="365"/>
      <c r="AX718" s="365"/>
      <c r="AY718" s="365"/>
      <c r="AZ718" s="365"/>
      <c r="BA718" s="365"/>
      <c r="BB718" s="365"/>
      <c r="BC718" s="365"/>
      <c r="BD718" s="365"/>
      <c r="BE718" s="738"/>
      <c r="BF718" s="365"/>
      <c r="BG718" s="365"/>
      <c r="BH718" s="365"/>
      <c r="BI718" s="365"/>
      <c r="BJ718" s="365"/>
      <c r="BK718" s="365"/>
      <c r="BL718" s="365"/>
      <c r="BM718" s="365"/>
      <c r="BN718" s="365"/>
      <c r="BO718" s="365"/>
      <c r="BP718" s="365"/>
      <c r="BQ718" s="365"/>
      <c r="BR718" s="365"/>
      <c r="BS718" s="365"/>
      <c r="BT718" s="365"/>
      <c r="BU718" s="365"/>
      <c r="BV718" s="365"/>
      <c r="BW718" s="365"/>
      <c r="BX718" s="365"/>
      <c r="BY718" s="365"/>
      <c r="BZ718" s="365"/>
      <c r="CA718" s="365"/>
      <c r="CB718" s="365"/>
      <c r="CC718" s="365"/>
      <c r="CD718" s="365"/>
      <c r="CE718" s="365"/>
      <c r="CF718" s="365"/>
      <c r="CG718" s="365"/>
      <c r="CH718" s="365"/>
      <c r="CI718" s="365"/>
      <c r="CJ718" s="365"/>
      <c r="CK718" s="365"/>
      <c r="CL718" s="365"/>
      <c r="CM718" s="365"/>
      <c r="CN718" s="365"/>
      <c r="CO718" s="365"/>
      <c r="CP718" s="365"/>
      <c r="CQ718" s="365"/>
      <c r="CR718" s="365"/>
      <c r="CS718" s="365"/>
      <c r="CT718" s="365"/>
      <c r="CU718" s="365"/>
      <c r="CV718" s="365"/>
      <c r="CW718" s="365"/>
      <c r="CX718" s="365"/>
      <c r="CY718" s="365"/>
      <c r="CZ718" s="365"/>
      <c r="DA718" s="365"/>
      <c r="DB718" s="365"/>
      <c r="DC718" s="365"/>
      <c r="DD718" s="365"/>
      <c r="DE718" s="365"/>
      <c r="DF718" s="365"/>
      <c r="DG718" s="365"/>
      <c r="DH718" s="365"/>
      <c r="DI718" s="365"/>
      <c r="DJ718" s="365"/>
      <c r="DK718" s="365"/>
      <c r="DL718" s="365"/>
      <c r="DM718" s="365"/>
      <c r="DN718" s="365"/>
      <c r="DO718" s="365"/>
      <c r="DP718" s="365"/>
      <c r="DQ718" s="365"/>
      <c r="DR718" s="365"/>
      <c r="DS718" s="365"/>
      <c r="DT718" s="365"/>
      <c r="DU718" s="365"/>
      <c r="DV718" s="365"/>
      <c r="DW718" s="365"/>
      <c r="DX718" s="365"/>
      <c r="DY718" s="365"/>
      <c r="DZ718" s="365"/>
      <c r="EA718" s="365"/>
      <c r="EB718" s="365"/>
    </row>
    <row r="719" spans="1:132" s="1" customFormat="1" ht="38.25" customHeight="1" thickBot="1" x14ac:dyDescent="0.25">
      <c r="A719" s="305" t="s">
        <v>38</v>
      </c>
      <c r="B719" s="28" t="s">
        <v>83</v>
      </c>
      <c r="C719" s="28" t="s">
        <v>468</v>
      </c>
      <c r="D719" s="28" t="s">
        <v>33</v>
      </c>
      <c r="E719" s="1487" t="s">
        <v>34</v>
      </c>
      <c r="F719" s="1487"/>
      <c r="G719" s="1487"/>
      <c r="H719" s="1585"/>
      <c r="I719" s="1487"/>
      <c r="J719" s="1487"/>
      <c r="K719" s="1487"/>
      <c r="L719" s="1487"/>
      <c r="M719" s="1487"/>
      <c r="N719" s="1585"/>
      <c r="O719" s="1487"/>
      <c r="P719" s="1487"/>
      <c r="Q719" s="1487"/>
      <c r="R719" s="1487"/>
      <c r="S719" s="1487"/>
      <c r="T719" s="1487"/>
      <c r="U719" s="1487"/>
      <c r="V719" s="1487"/>
      <c r="W719" s="1487"/>
      <c r="X719" s="1487"/>
      <c r="Y719" s="1585"/>
      <c r="Z719" s="1487"/>
      <c r="AA719" s="1487"/>
      <c r="AB719" s="1487"/>
      <c r="AC719" s="177" t="s">
        <v>100</v>
      </c>
      <c r="AD719" s="177" t="s">
        <v>101</v>
      </c>
      <c r="AE719" s="178" t="s">
        <v>102</v>
      </c>
      <c r="AF719" s="179" t="s">
        <v>103</v>
      </c>
      <c r="AG719" s="180"/>
      <c r="AH719" s="180"/>
      <c r="AI719" s="180"/>
      <c r="AJ719" s="180"/>
      <c r="AK719" s="180"/>
      <c r="AL719" s="180"/>
      <c r="AM719" s="180"/>
      <c r="AN719" s="180"/>
      <c r="AO719" s="180"/>
      <c r="AP719" s="180"/>
      <c r="AQ719" s="180"/>
      <c r="AR719" s="180"/>
      <c r="AS719" s="180"/>
      <c r="AT719" s="180"/>
      <c r="AU719" s="180"/>
      <c r="AV719" s="180"/>
      <c r="AW719" s="180"/>
      <c r="AX719" s="180"/>
      <c r="AY719" s="180"/>
      <c r="AZ719" s="180"/>
      <c r="BA719" s="180"/>
      <c r="BB719" s="180"/>
      <c r="BC719" s="180"/>
      <c r="BD719" s="1329"/>
      <c r="BE719" s="400"/>
      <c r="BF719" s="114"/>
      <c r="BG719" s="114"/>
      <c r="BH719" s="114"/>
      <c r="BI719" s="114"/>
      <c r="BJ719" s="114"/>
      <c r="BK719" s="114"/>
      <c r="BL719" s="114"/>
      <c r="BM719" s="114"/>
      <c r="BN719" s="114"/>
      <c r="BO719" s="114"/>
      <c r="BP719" s="114"/>
      <c r="BQ719" s="114"/>
      <c r="BR719" s="114"/>
      <c r="BS719" s="114"/>
      <c r="BT719" s="114"/>
      <c r="BU719" s="114"/>
      <c r="BV719" s="114"/>
      <c r="BW719" s="114"/>
      <c r="BX719" s="114"/>
      <c r="BY719" s="114"/>
      <c r="BZ719" s="114"/>
      <c r="CA719" s="114"/>
      <c r="CB719" s="114"/>
      <c r="CC719" s="114"/>
      <c r="CD719" s="114"/>
      <c r="CE719" s="114"/>
      <c r="CF719" s="114"/>
      <c r="CG719" s="114"/>
      <c r="CH719" s="114"/>
      <c r="CI719" s="114"/>
      <c r="CJ719" s="114"/>
      <c r="CK719" s="114"/>
      <c r="CL719" s="114"/>
      <c r="CM719" s="114"/>
      <c r="CN719" s="114"/>
      <c r="CO719" s="114"/>
      <c r="CP719" s="114"/>
      <c r="CQ719" s="114"/>
      <c r="CR719" s="114"/>
      <c r="CS719" s="114"/>
      <c r="CT719" s="114"/>
      <c r="CU719" s="114"/>
      <c r="CV719" s="114"/>
      <c r="CW719" s="114"/>
      <c r="CX719" s="114"/>
      <c r="CY719" s="114"/>
      <c r="CZ719" s="114"/>
      <c r="DA719" s="114"/>
      <c r="DB719" s="114"/>
      <c r="DC719" s="114"/>
      <c r="DD719" s="114"/>
      <c r="DE719" s="114"/>
      <c r="DF719" s="114"/>
      <c r="DG719" s="114"/>
      <c r="DH719" s="114"/>
      <c r="DI719" s="114"/>
      <c r="DJ719" s="114"/>
      <c r="DK719" s="114"/>
      <c r="DL719" s="114"/>
      <c r="DM719" s="114"/>
      <c r="DN719" s="114"/>
      <c r="DO719" s="114"/>
      <c r="DP719" s="114"/>
      <c r="DQ719" s="114"/>
      <c r="DR719" s="114"/>
      <c r="DS719" s="114"/>
      <c r="DT719" s="114"/>
      <c r="DU719" s="114"/>
      <c r="DV719" s="114"/>
      <c r="DW719" s="121"/>
      <c r="DX719" s="121"/>
      <c r="DY719" s="121"/>
      <c r="DZ719" s="121"/>
      <c r="EA719" s="121"/>
      <c r="EB719" s="121"/>
    </row>
    <row r="720" spans="1:132" s="1" customFormat="1" ht="10.5" customHeight="1" thickBot="1" x14ac:dyDescent="0.25">
      <c r="A720" s="1437" t="s">
        <v>257</v>
      </c>
      <c r="B720" s="1633"/>
      <c r="C720" s="302"/>
      <c r="D720" s="599"/>
      <c r="E720" s="115">
        <v>1</v>
      </c>
      <c r="F720" s="115">
        <v>2</v>
      </c>
      <c r="G720" s="115">
        <v>3</v>
      </c>
      <c r="H720" s="234">
        <v>4</v>
      </c>
      <c r="I720" s="115">
        <v>5</v>
      </c>
      <c r="J720" s="115">
        <v>6</v>
      </c>
      <c r="K720" s="115">
        <v>7</v>
      </c>
      <c r="L720" s="115">
        <v>8</v>
      </c>
      <c r="M720" s="115">
        <v>9</v>
      </c>
      <c r="N720" s="234">
        <v>10</v>
      </c>
      <c r="O720" s="115">
        <v>11</v>
      </c>
      <c r="P720" s="115">
        <v>12</v>
      </c>
      <c r="Q720" s="115">
        <v>13</v>
      </c>
      <c r="R720" s="115">
        <v>14</v>
      </c>
      <c r="S720" s="115">
        <v>15</v>
      </c>
      <c r="T720" s="115">
        <v>16</v>
      </c>
      <c r="U720" s="115">
        <v>17</v>
      </c>
      <c r="V720" s="234">
        <v>18</v>
      </c>
      <c r="W720" s="115">
        <v>19</v>
      </c>
      <c r="X720" s="115">
        <v>20</v>
      </c>
      <c r="Y720" s="115">
        <v>21</v>
      </c>
      <c r="Z720" s="115">
        <v>22</v>
      </c>
      <c r="AA720" s="115">
        <v>23</v>
      </c>
      <c r="AB720" s="115">
        <v>24</v>
      </c>
      <c r="AC720" s="121"/>
      <c r="AD720" s="121"/>
      <c r="AE720" s="121"/>
      <c r="AF720" s="183"/>
      <c r="AG720" s="183"/>
      <c r="AH720" s="183"/>
      <c r="AI720" s="183"/>
      <c r="AJ720" s="183"/>
      <c r="AK720" s="183"/>
      <c r="AL720" s="183"/>
      <c r="AM720" s="183"/>
      <c r="AN720" s="183"/>
      <c r="AO720" s="183"/>
      <c r="AP720" s="183"/>
      <c r="AQ720" s="183"/>
      <c r="AR720" s="183"/>
      <c r="AS720" s="183"/>
      <c r="AT720" s="183"/>
      <c r="AU720" s="183"/>
      <c r="AV720" s="183"/>
      <c r="AW720" s="183"/>
      <c r="AX720" s="183"/>
      <c r="AY720" s="183"/>
      <c r="AZ720" s="183"/>
      <c r="BA720" s="183"/>
      <c r="BB720" s="183"/>
      <c r="BC720" s="183"/>
      <c r="BD720" s="183"/>
      <c r="BE720" s="400"/>
      <c r="BF720" s="114"/>
      <c r="BG720" s="114"/>
      <c r="BH720" s="114"/>
      <c r="BI720" s="114"/>
      <c r="BJ720" s="114"/>
      <c r="BK720" s="114"/>
      <c r="BL720" s="114"/>
      <c r="BM720" s="114"/>
      <c r="BN720" s="114"/>
      <c r="BO720" s="114"/>
      <c r="BP720" s="114"/>
      <c r="BQ720" s="114"/>
      <c r="BR720" s="114"/>
      <c r="BS720" s="114"/>
      <c r="BT720" s="114"/>
      <c r="BU720" s="114"/>
      <c r="BV720" s="114"/>
      <c r="BW720" s="114"/>
      <c r="BX720" s="114"/>
      <c r="BY720" s="114"/>
      <c r="BZ720" s="114"/>
      <c r="CA720" s="114"/>
      <c r="CB720" s="114"/>
      <c r="CC720" s="114"/>
      <c r="CD720" s="114"/>
      <c r="CE720" s="114"/>
      <c r="CF720" s="114"/>
      <c r="CG720" s="114"/>
      <c r="CH720" s="114"/>
      <c r="CI720" s="114"/>
      <c r="CJ720" s="114"/>
      <c r="CK720" s="114"/>
      <c r="CL720" s="114"/>
      <c r="CM720" s="114"/>
      <c r="CN720" s="114"/>
      <c r="CO720" s="114"/>
      <c r="CP720" s="114"/>
      <c r="CQ720" s="114"/>
      <c r="CR720" s="114"/>
      <c r="CS720" s="114"/>
      <c r="CT720" s="114"/>
      <c r="CU720" s="114"/>
      <c r="CV720" s="114"/>
      <c r="CW720" s="114"/>
      <c r="CX720" s="114"/>
      <c r="CY720" s="114"/>
      <c r="CZ720" s="114"/>
      <c r="DA720" s="114"/>
      <c r="DB720" s="114"/>
      <c r="DC720" s="114"/>
      <c r="DD720" s="114"/>
      <c r="DE720" s="114"/>
      <c r="DF720" s="114"/>
      <c r="DG720" s="114"/>
      <c r="DH720" s="114"/>
      <c r="DI720" s="114"/>
      <c r="DJ720" s="114"/>
      <c r="DK720" s="114"/>
      <c r="DL720" s="114"/>
      <c r="DM720" s="114"/>
      <c r="DN720" s="114"/>
      <c r="DO720" s="114"/>
      <c r="DP720" s="114"/>
      <c r="DQ720" s="114"/>
      <c r="DR720" s="114"/>
      <c r="DS720" s="114"/>
      <c r="DT720" s="114"/>
      <c r="DU720" s="114"/>
      <c r="DV720" s="114"/>
      <c r="DW720" s="121"/>
      <c r="DX720" s="121"/>
      <c r="DY720" s="121"/>
      <c r="DZ720" s="121"/>
      <c r="EA720" s="121"/>
      <c r="EB720" s="121"/>
    </row>
    <row r="721" spans="1:132" s="1" customFormat="1" ht="10.5" customHeight="1" x14ac:dyDescent="0.2">
      <c r="A721" s="250" t="s">
        <v>94</v>
      </c>
      <c r="B721" s="31"/>
      <c r="C721" s="31"/>
      <c r="D721" s="430" t="s">
        <v>887</v>
      </c>
      <c r="E721" s="32">
        <v>8</v>
      </c>
      <c r="F721" s="32">
        <v>8</v>
      </c>
      <c r="G721" s="32">
        <v>7</v>
      </c>
      <c r="H721" s="210">
        <v>8</v>
      </c>
      <c r="I721" s="32">
        <v>8</v>
      </c>
      <c r="J721" s="32">
        <v>8</v>
      </c>
      <c r="K721" s="32">
        <v>8</v>
      </c>
      <c r="L721" s="32">
        <v>8</v>
      </c>
      <c r="M721" s="32">
        <v>8</v>
      </c>
      <c r="N721" s="210">
        <v>9</v>
      </c>
      <c r="O721" s="32">
        <v>9</v>
      </c>
      <c r="P721" s="32">
        <v>9</v>
      </c>
      <c r="Q721" s="32">
        <v>9</v>
      </c>
      <c r="R721" s="32">
        <v>8</v>
      </c>
      <c r="S721" s="32">
        <v>8</v>
      </c>
      <c r="T721" s="32">
        <v>7</v>
      </c>
      <c r="U721" s="32">
        <v>8</v>
      </c>
      <c r="V721" s="210">
        <v>8</v>
      </c>
      <c r="W721" s="32">
        <v>8</v>
      </c>
      <c r="X721" s="32">
        <v>8</v>
      </c>
      <c r="Y721" s="32">
        <v>8</v>
      </c>
      <c r="Z721" s="32">
        <v>8</v>
      </c>
      <c r="AA721" s="32">
        <v>8</v>
      </c>
      <c r="AB721" s="32">
        <v>8</v>
      </c>
      <c r="AC721" s="121"/>
      <c r="AD721" s="121"/>
      <c r="AE721" s="121"/>
      <c r="AF721" s="183"/>
      <c r="AG721" s="183"/>
      <c r="AH721" s="183"/>
      <c r="AI721" s="183"/>
      <c r="AJ721" s="183"/>
      <c r="AK721" s="183"/>
      <c r="AL721" s="183"/>
      <c r="AM721" s="183"/>
      <c r="AN721" s="183"/>
      <c r="AO721" s="183"/>
      <c r="AP721" s="183"/>
      <c r="AQ721" s="183"/>
      <c r="AR721" s="183"/>
      <c r="AS721" s="183"/>
      <c r="AT721" s="183"/>
      <c r="AU721" s="183"/>
      <c r="AV721" s="183"/>
      <c r="AW721" s="183"/>
      <c r="AX721" s="183"/>
      <c r="AY721" s="183"/>
      <c r="AZ721" s="183"/>
      <c r="BA721" s="183"/>
      <c r="BB721" s="183"/>
      <c r="BC721" s="183"/>
      <c r="BD721" s="183"/>
      <c r="BE721" s="400"/>
      <c r="BF721" s="114"/>
      <c r="BG721" s="114"/>
      <c r="BH721" s="114"/>
      <c r="BI721" s="114"/>
      <c r="BJ721" s="114"/>
      <c r="BK721" s="114"/>
      <c r="BL721" s="114"/>
      <c r="BM721" s="114"/>
      <c r="BN721" s="114"/>
      <c r="BO721" s="114"/>
      <c r="BP721" s="114"/>
      <c r="BQ721" s="114"/>
      <c r="BR721" s="114"/>
      <c r="BS721" s="114"/>
      <c r="BT721" s="114"/>
      <c r="BU721" s="114"/>
      <c r="BV721" s="114"/>
      <c r="BW721" s="114"/>
      <c r="BX721" s="114"/>
      <c r="BY721" s="114"/>
      <c r="BZ721" s="114"/>
      <c r="CA721" s="114"/>
      <c r="CB721" s="114"/>
      <c r="CC721" s="114"/>
      <c r="CD721" s="114"/>
      <c r="CE721" s="114"/>
      <c r="CF721" s="114"/>
      <c r="CG721" s="114"/>
      <c r="CH721" s="114"/>
      <c r="CI721" s="114"/>
      <c r="CJ721" s="114"/>
      <c r="CK721" s="114"/>
      <c r="CL721" s="114"/>
      <c r="CM721" s="114"/>
      <c r="CN721" s="114"/>
      <c r="CO721" s="114"/>
      <c r="CP721" s="114"/>
      <c r="CQ721" s="114"/>
      <c r="CR721" s="114"/>
      <c r="CS721" s="114"/>
      <c r="CT721" s="114"/>
      <c r="CU721" s="114"/>
      <c r="CV721" s="114"/>
      <c r="CW721" s="114"/>
      <c r="CX721" s="114"/>
      <c r="CY721" s="114"/>
      <c r="CZ721" s="114"/>
      <c r="DA721" s="114"/>
      <c r="DB721" s="114"/>
      <c r="DC721" s="114"/>
      <c r="DD721" s="114"/>
      <c r="DE721" s="114"/>
      <c r="DF721" s="114"/>
      <c r="DG721" s="114"/>
      <c r="DH721" s="114"/>
      <c r="DI721" s="114"/>
      <c r="DJ721" s="114"/>
      <c r="DK721" s="114"/>
      <c r="DL721" s="114"/>
      <c r="DM721" s="114"/>
      <c r="DN721" s="114"/>
      <c r="DO721" s="114"/>
      <c r="DP721" s="114"/>
      <c r="DQ721" s="114"/>
      <c r="DR721" s="114"/>
      <c r="DS721" s="114"/>
      <c r="DT721" s="114"/>
      <c r="DU721" s="114"/>
      <c r="DV721" s="114"/>
      <c r="DW721" s="121"/>
      <c r="DX721" s="121"/>
      <c r="DY721" s="121"/>
      <c r="DZ721" s="121"/>
      <c r="EA721" s="121"/>
      <c r="EB721" s="121"/>
    </row>
    <row r="722" spans="1:132" s="1" customFormat="1" ht="10.5" customHeight="1" thickBot="1" x14ac:dyDescent="0.25">
      <c r="A722" s="327" t="s">
        <v>97</v>
      </c>
      <c r="B722" s="33"/>
      <c r="C722" s="33"/>
      <c r="D722" s="434" t="s">
        <v>887</v>
      </c>
      <c r="E722" s="34">
        <v>8</v>
      </c>
      <c r="F722" s="34">
        <v>8</v>
      </c>
      <c r="G722" s="34">
        <v>8</v>
      </c>
      <c r="H722" s="753">
        <v>8</v>
      </c>
      <c r="I722" s="34">
        <v>8</v>
      </c>
      <c r="J722" s="34">
        <v>8</v>
      </c>
      <c r="K722" s="34">
        <v>9</v>
      </c>
      <c r="L722" s="34">
        <v>9</v>
      </c>
      <c r="M722" s="34">
        <v>8</v>
      </c>
      <c r="N722" s="753">
        <v>8</v>
      </c>
      <c r="O722" s="34">
        <v>9</v>
      </c>
      <c r="P722" s="34">
        <v>9</v>
      </c>
      <c r="Q722" s="34">
        <v>9</v>
      </c>
      <c r="R722" s="34">
        <v>8</v>
      </c>
      <c r="S722" s="34">
        <v>8</v>
      </c>
      <c r="T722" s="34">
        <v>8</v>
      </c>
      <c r="U722" s="34">
        <v>8</v>
      </c>
      <c r="V722" s="753">
        <v>8</v>
      </c>
      <c r="W722" s="34">
        <v>8</v>
      </c>
      <c r="X722" s="34">
        <v>8</v>
      </c>
      <c r="Y722" s="34">
        <v>8</v>
      </c>
      <c r="Z722" s="34">
        <v>7</v>
      </c>
      <c r="AA722" s="34">
        <v>7</v>
      </c>
      <c r="AB722" s="34">
        <v>7</v>
      </c>
      <c r="AC722" s="121"/>
      <c r="AD722" s="121"/>
      <c r="AE722" s="121"/>
      <c r="AF722" s="183"/>
      <c r="AG722" s="183"/>
      <c r="AH722" s="183"/>
      <c r="AI722" s="183"/>
      <c r="AJ722" s="183"/>
      <c r="AK722" s="183"/>
      <c r="AL722" s="183"/>
      <c r="AM722" s="183"/>
      <c r="AN722" s="183"/>
      <c r="AO722" s="183"/>
      <c r="AP722" s="183"/>
      <c r="AQ722" s="183"/>
      <c r="AR722" s="183"/>
      <c r="AS722" s="183"/>
      <c r="AT722" s="183"/>
      <c r="AU722" s="183"/>
      <c r="AV722" s="183"/>
      <c r="AW722" s="183"/>
      <c r="AX722" s="183"/>
      <c r="AY722" s="183"/>
      <c r="AZ722" s="183"/>
      <c r="BA722" s="183"/>
      <c r="BB722" s="183"/>
      <c r="BC722" s="183"/>
      <c r="BD722" s="183"/>
      <c r="BE722" s="400"/>
      <c r="BF722" s="114"/>
      <c r="BG722" s="114"/>
      <c r="BH722" s="114"/>
      <c r="BI722" s="114"/>
      <c r="BJ722" s="114"/>
      <c r="BK722" s="114"/>
      <c r="BL722" s="114"/>
      <c r="BM722" s="114"/>
      <c r="BN722" s="114"/>
      <c r="BO722" s="114"/>
      <c r="BP722" s="114"/>
      <c r="BQ722" s="114"/>
      <c r="BR722" s="114"/>
      <c r="BS722" s="114"/>
      <c r="BT722" s="114"/>
      <c r="BU722" s="114"/>
      <c r="BV722" s="114"/>
      <c r="BW722" s="114"/>
      <c r="BX722" s="114"/>
      <c r="BY722" s="114"/>
      <c r="BZ722" s="114"/>
      <c r="CA722" s="114"/>
      <c r="CB722" s="114"/>
      <c r="CC722" s="114"/>
      <c r="CD722" s="114"/>
      <c r="CE722" s="114"/>
      <c r="CF722" s="114"/>
      <c r="CG722" s="114"/>
      <c r="CH722" s="114"/>
      <c r="CI722" s="114"/>
      <c r="CJ722" s="114"/>
      <c r="CK722" s="114"/>
      <c r="CL722" s="114"/>
      <c r="CM722" s="114"/>
      <c r="CN722" s="114"/>
      <c r="CO722" s="114"/>
      <c r="CP722" s="114"/>
      <c r="CQ722" s="114"/>
      <c r="CR722" s="114"/>
      <c r="CS722" s="114"/>
      <c r="CT722" s="114"/>
      <c r="CU722" s="114"/>
      <c r="CV722" s="114"/>
      <c r="CW722" s="114"/>
      <c r="CX722" s="114"/>
      <c r="CY722" s="114"/>
      <c r="CZ722" s="114"/>
      <c r="DA722" s="114"/>
      <c r="DB722" s="114"/>
      <c r="DC722" s="114"/>
      <c r="DD722" s="114"/>
      <c r="DE722" s="114"/>
      <c r="DF722" s="114"/>
      <c r="DG722" s="114"/>
      <c r="DH722" s="114"/>
      <c r="DI722" s="114"/>
      <c r="DJ722" s="114"/>
      <c r="DK722" s="114"/>
      <c r="DL722" s="114"/>
      <c r="DM722" s="114"/>
      <c r="DN722" s="114"/>
      <c r="DO722" s="114"/>
      <c r="DP722" s="114"/>
      <c r="DQ722" s="114"/>
      <c r="DR722" s="114"/>
      <c r="DS722" s="114"/>
      <c r="DT722" s="114"/>
      <c r="DU722" s="114"/>
      <c r="DV722" s="114"/>
      <c r="DW722" s="121"/>
      <c r="DX722" s="121"/>
      <c r="DY722" s="121"/>
      <c r="DZ722" s="121"/>
      <c r="EA722" s="121"/>
      <c r="EB722" s="121"/>
    </row>
    <row r="723" spans="1:132" s="3" customFormat="1" ht="10.5" customHeight="1" x14ac:dyDescent="0.2">
      <c r="A723" s="1372" t="s">
        <v>90</v>
      </c>
      <c r="B723" s="1375" t="s">
        <v>77</v>
      </c>
      <c r="C723" s="695" t="s">
        <v>118</v>
      </c>
      <c r="D723" s="726" t="s">
        <v>27</v>
      </c>
      <c r="E723" s="50">
        <f>ROUND(SQRT(E725^2+(E726-E727)^2)*1000/(1.73*E751),0)</f>
        <v>303</v>
      </c>
      <c r="F723" s="50">
        <f t="shared" ref="F723:AB723" si="1301">ROUND(SQRT(F725^2+(F726-F727)^2)*1000/(1.73*F751),0)</f>
        <v>304</v>
      </c>
      <c r="G723" s="50">
        <f t="shared" si="1301"/>
        <v>301</v>
      </c>
      <c r="H723" s="216">
        <f t="shared" si="1301"/>
        <v>299</v>
      </c>
      <c r="I723" s="50">
        <f t="shared" si="1301"/>
        <v>286</v>
      </c>
      <c r="J723" s="50">
        <f t="shared" si="1301"/>
        <v>291</v>
      </c>
      <c r="K723" s="50">
        <f t="shared" si="1301"/>
        <v>298</v>
      </c>
      <c r="L723" s="50">
        <f t="shared" si="1301"/>
        <v>290</v>
      </c>
      <c r="M723" s="50">
        <f t="shared" si="1301"/>
        <v>221</v>
      </c>
      <c r="N723" s="216">
        <f t="shared" si="1301"/>
        <v>133</v>
      </c>
      <c r="O723" s="50">
        <f t="shared" si="1301"/>
        <v>116</v>
      </c>
      <c r="P723" s="50">
        <f t="shared" si="1301"/>
        <v>119</v>
      </c>
      <c r="Q723" s="50">
        <f t="shared" si="1301"/>
        <v>123</v>
      </c>
      <c r="R723" s="50">
        <f t="shared" si="1301"/>
        <v>130</v>
      </c>
      <c r="S723" s="50">
        <f t="shared" si="1301"/>
        <v>127</v>
      </c>
      <c r="T723" s="50">
        <f t="shared" si="1301"/>
        <v>136</v>
      </c>
      <c r="U723" s="50">
        <f t="shared" si="1301"/>
        <v>246</v>
      </c>
      <c r="V723" s="216">
        <f t="shared" si="1301"/>
        <v>278</v>
      </c>
      <c r="W723" s="50">
        <f t="shared" si="1301"/>
        <v>278</v>
      </c>
      <c r="X723" s="50">
        <f t="shared" si="1301"/>
        <v>279</v>
      </c>
      <c r="Y723" s="50">
        <f t="shared" si="1301"/>
        <v>288</v>
      </c>
      <c r="Z723" s="50">
        <f t="shared" si="1301"/>
        <v>293</v>
      </c>
      <c r="AA723" s="50">
        <f t="shared" si="1301"/>
        <v>299</v>
      </c>
      <c r="AB723" s="50">
        <f t="shared" si="1301"/>
        <v>284</v>
      </c>
      <c r="AC723" s="490"/>
      <c r="AD723" s="491"/>
      <c r="AE723" s="492"/>
      <c r="AF723" s="187"/>
      <c r="AG723" s="187"/>
      <c r="AH723" s="187"/>
      <c r="AI723" s="187"/>
      <c r="AJ723" s="187"/>
      <c r="AK723" s="187"/>
      <c r="AL723" s="187"/>
      <c r="AM723" s="187"/>
      <c r="AN723" s="187"/>
      <c r="AO723" s="187"/>
      <c r="AP723" s="187"/>
      <c r="AQ723" s="187"/>
      <c r="AR723" s="187"/>
      <c r="AS723" s="187"/>
      <c r="AT723" s="187"/>
      <c r="AU723" s="187"/>
      <c r="AV723" s="187"/>
      <c r="AW723" s="187"/>
      <c r="AX723" s="187"/>
      <c r="AY723" s="187"/>
      <c r="AZ723" s="187"/>
      <c r="BA723" s="187"/>
      <c r="BB723" s="187"/>
      <c r="BC723" s="187"/>
      <c r="BD723" s="187"/>
      <c r="BE723" s="400"/>
      <c r="BF723" s="114"/>
      <c r="BG723" s="114"/>
      <c r="BH723" s="114"/>
      <c r="BI723" s="114"/>
      <c r="BJ723" s="114"/>
      <c r="BK723" s="114"/>
      <c r="BL723" s="114"/>
      <c r="BM723" s="114"/>
      <c r="BN723" s="114"/>
      <c r="BO723" s="114"/>
      <c r="BP723" s="114"/>
      <c r="BQ723" s="114"/>
      <c r="BR723" s="114"/>
      <c r="BS723" s="114"/>
      <c r="BT723" s="114"/>
      <c r="BU723" s="114"/>
      <c r="BV723" s="114"/>
      <c r="BW723" s="114"/>
      <c r="BX723" s="114"/>
      <c r="BY723" s="114"/>
      <c r="BZ723" s="114"/>
      <c r="CA723" s="114"/>
      <c r="CB723" s="114"/>
      <c r="CC723" s="114"/>
      <c r="CD723" s="114"/>
      <c r="CE723" s="114"/>
      <c r="CF723" s="114"/>
      <c r="CG723" s="114"/>
      <c r="CH723" s="114"/>
      <c r="CI723" s="114"/>
      <c r="CJ723" s="114"/>
      <c r="CK723" s="114"/>
      <c r="CL723" s="114"/>
      <c r="CM723" s="114"/>
      <c r="CN723" s="114"/>
      <c r="CO723" s="114"/>
      <c r="CP723" s="114"/>
      <c r="CQ723" s="114"/>
      <c r="CR723" s="114"/>
      <c r="CS723" s="114"/>
      <c r="CT723" s="114"/>
      <c r="CU723" s="114"/>
      <c r="CV723" s="114"/>
      <c r="CW723" s="114"/>
      <c r="CX723" s="114"/>
      <c r="CY723" s="114"/>
      <c r="CZ723" s="114"/>
      <c r="DA723" s="114"/>
      <c r="DB723" s="114"/>
      <c r="DC723" s="114"/>
      <c r="DD723" s="114"/>
      <c r="DE723" s="114"/>
      <c r="DF723" s="114"/>
      <c r="DG723" s="114"/>
      <c r="DH723" s="114"/>
      <c r="DI723" s="114"/>
      <c r="DJ723" s="114"/>
      <c r="DK723" s="114"/>
      <c r="DL723" s="114"/>
      <c r="DM723" s="114"/>
      <c r="DN723" s="114"/>
      <c r="DO723" s="114"/>
      <c r="DP723" s="114"/>
      <c r="DQ723" s="114"/>
      <c r="DR723" s="114"/>
      <c r="DS723" s="114"/>
      <c r="DT723" s="114"/>
      <c r="DU723" s="114"/>
      <c r="DV723" s="114"/>
      <c r="DW723" s="114"/>
      <c r="DX723" s="114"/>
      <c r="DY723" s="114"/>
      <c r="DZ723" s="114"/>
      <c r="EA723" s="69"/>
      <c r="EB723" s="69"/>
    </row>
    <row r="724" spans="1:132" s="2" customFormat="1" ht="10.5" customHeight="1" x14ac:dyDescent="0.2">
      <c r="A724" s="1373"/>
      <c r="B724" s="1376"/>
      <c r="C724" s="846" t="s">
        <v>115</v>
      </c>
      <c r="D724" s="102" t="s">
        <v>27</v>
      </c>
      <c r="E724" s="630">
        <v>304</v>
      </c>
      <c r="F724" s="630">
        <v>314</v>
      </c>
      <c r="G724" s="630">
        <v>313</v>
      </c>
      <c r="H724" s="632">
        <v>288</v>
      </c>
      <c r="I724" s="630">
        <v>281</v>
      </c>
      <c r="J724" s="630">
        <v>310</v>
      </c>
      <c r="K724" s="630">
        <v>303</v>
      </c>
      <c r="L724" s="630">
        <v>282</v>
      </c>
      <c r="M724" s="630">
        <v>220</v>
      </c>
      <c r="N724" s="632">
        <v>129</v>
      </c>
      <c r="O724" s="630">
        <v>109</v>
      </c>
      <c r="P724" s="630">
        <v>124</v>
      </c>
      <c r="Q724" s="630">
        <v>120</v>
      </c>
      <c r="R724" s="630">
        <v>124</v>
      </c>
      <c r="S724" s="630">
        <v>120</v>
      </c>
      <c r="T724" s="630">
        <v>136</v>
      </c>
      <c r="U724" s="630">
        <v>268</v>
      </c>
      <c r="V724" s="632">
        <v>271</v>
      </c>
      <c r="W724" s="630">
        <v>266</v>
      </c>
      <c r="X724" s="630">
        <v>289</v>
      </c>
      <c r="Y724" s="630">
        <v>286</v>
      </c>
      <c r="Z724" s="630">
        <v>308</v>
      </c>
      <c r="AA724" s="630">
        <v>300</v>
      </c>
      <c r="AB724" s="630">
        <v>300</v>
      </c>
      <c r="AC724" s="41" t="s">
        <v>107</v>
      </c>
      <c r="AD724" s="43" t="e">
        <f>AD725/AC725</f>
        <v>#DIV/0!</v>
      </c>
      <c r="AE724" s="49"/>
      <c r="AF724" s="187"/>
      <c r="AG724" s="187"/>
      <c r="AH724" s="187"/>
      <c r="AI724" s="187"/>
      <c r="AJ724" s="187"/>
      <c r="AK724" s="187"/>
      <c r="AL724" s="187"/>
      <c r="AM724" s="187"/>
      <c r="AN724" s="187"/>
      <c r="AO724" s="187"/>
      <c r="AP724" s="187"/>
      <c r="AQ724" s="187"/>
      <c r="AR724" s="187"/>
      <c r="AS724" s="187"/>
      <c r="AT724" s="187"/>
      <c r="AU724" s="187"/>
      <c r="AV724" s="187"/>
      <c r="AW724" s="187"/>
      <c r="AX724" s="187"/>
      <c r="AY724" s="187"/>
      <c r="AZ724" s="187"/>
      <c r="BA724" s="187"/>
      <c r="BB724" s="187"/>
      <c r="BC724" s="187"/>
      <c r="BD724" s="187"/>
      <c r="BE724" s="400"/>
      <c r="BF724" s="114"/>
      <c r="BG724" s="114"/>
      <c r="BH724" s="114"/>
      <c r="BI724" s="114"/>
      <c r="BJ724" s="114"/>
      <c r="BK724" s="114"/>
      <c r="BL724" s="114"/>
      <c r="BM724" s="114"/>
      <c r="BN724" s="114"/>
      <c r="BO724" s="114"/>
      <c r="BP724" s="114"/>
      <c r="BQ724" s="114"/>
      <c r="BR724" s="114"/>
      <c r="BS724" s="114"/>
      <c r="BT724" s="114"/>
      <c r="BU724" s="114"/>
      <c r="BV724" s="114"/>
      <c r="BW724" s="114"/>
      <c r="BX724" s="114"/>
      <c r="BY724" s="114"/>
      <c r="BZ724" s="114"/>
      <c r="CA724" s="114"/>
      <c r="CB724" s="114"/>
      <c r="CC724" s="114"/>
      <c r="CD724" s="114"/>
      <c r="CE724" s="114"/>
      <c r="CF724" s="114"/>
      <c r="CG724" s="114"/>
      <c r="CH724" s="114"/>
      <c r="CI724" s="114"/>
      <c r="CJ724" s="114"/>
      <c r="CK724" s="114"/>
      <c r="CL724" s="114"/>
      <c r="CM724" s="114"/>
      <c r="CN724" s="114"/>
      <c r="CO724" s="114"/>
      <c r="CP724" s="114"/>
      <c r="CQ724" s="114"/>
      <c r="CR724" s="114"/>
      <c r="CS724" s="114"/>
      <c r="CT724" s="114"/>
      <c r="CU724" s="114"/>
      <c r="CV724" s="114"/>
      <c r="CW724" s="114"/>
      <c r="CX724" s="114"/>
      <c r="CY724" s="114"/>
      <c r="CZ724" s="114"/>
      <c r="DA724" s="114"/>
      <c r="DB724" s="114"/>
      <c r="DC724" s="114"/>
      <c r="DD724" s="114"/>
      <c r="DE724" s="114"/>
      <c r="DF724" s="114"/>
      <c r="DG724" s="114"/>
      <c r="DH724" s="114"/>
      <c r="DI724" s="114"/>
      <c r="DJ724" s="114"/>
      <c r="DK724" s="114"/>
      <c r="DL724" s="114"/>
      <c r="DM724" s="114"/>
      <c r="DN724" s="114"/>
      <c r="DO724" s="114"/>
      <c r="DP724" s="114"/>
      <c r="DQ724" s="114"/>
      <c r="DR724" s="114"/>
      <c r="DS724" s="114"/>
      <c r="DT724" s="114"/>
      <c r="DU724" s="114"/>
      <c r="DV724" s="114"/>
      <c r="DW724" s="121"/>
      <c r="DX724" s="121"/>
      <c r="DY724" s="121"/>
      <c r="DZ724" s="121"/>
      <c r="EA724" s="85"/>
      <c r="EB724" s="85"/>
    </row>
    <row r="725" spans="1:132" s="2" customFormat="1" ht="10.5" customHeight="1" x14ac:dyDescent="0.2">
      <c r="A725" s="1373"/>
      <c r="B725" s="1376"/>
      <c r="C725" s="846" t="s">
        <v>908</v>
      </c>
      <c r="D725" s="102" t="s">
        <v>108</v>
      </c>
      <c r="E725" s="42">
        <v>4.5460000000000003</v>
      </c>
      <c r="F725" s="42">
        <v>4.516</v>
      </c>
      <c r="G725" s="42">
        <v>4.4379999999999997</v>
      </c>
      <c r="H725" s="213">
        <v>4.4459999999999997</v>
      </c>
      <c r="I725" s="42">
        <v>4.258</v>
      </c>
      <c r="J725" s="42">
        <v>4.3460000000000001</v>
      </c>
      <c r="K725" s="42">
        <v>4.4279999999999999</v>
      </c>
      <c r="L725" s="42">
        <v>4.274</v>
      </c>
      <c r="M725" s="42">
        <v>3.274</v>
      </c>
      <c r="N725" s="213">
        <v>2.0880000000000001</v>
      </c>
      <c r="O725" s="42">
        <v>1.85</v>
      </c>
      <c r="P725" s="42">
        <v>1.8879999999999999</v>
      </c>
      <c r="Q725" s="42">
        <v>1.954</v>
      </c>
      <c r="R725" s="42">
        <v>2.0259999999999998</v>
      </c>
      <c r="S725" s="42">
        <v>2</v>
      </c>
      <c r="T725" s="42">
        <v>2.0680000000000001</v>
      </c>
      <c r="U725" s="42">
        <v>3.6360000000000001</v>
      </c>
      <c r="V725" s="213">
        <v>4.07</v>
      </c>
      <c r="W725" s="42">
        <v>4.0759999999999996</v>
      </c>
      <c r="X725" s="42">
        <v>4.1319999999999997</v>
      </c>
      <c r="Y725" s="42">
        <v>4.2839999999999998</v>
      </c>
      <c r="Z725" s="42">
        <v>4.3440000000000003</v>
      </c>
      <c r="AA725" s="42">
        <v>4.4740000000000002</v>
      </c>
      <c r="AB725" s="42">
        <v>4.1879999999999997</v>
      </c>
      <c r="AC725" s="41">
        <f>(BD725-AF725)*AE725</f>
        <v>0</v>
      </c>
      <c r="AD725" s="43">
        <f>(BD726-AF726)*AE725</f>
        <v>0</v>
      </c>
      <c r="AE725" s="49">
        <v>20</v>
      </c>
      <c r="AF725" s="678"/>
      <c r="AG725" s="639"/>
      <c r="AH725" s="640"/>
      <c r="AI725" s="639"/>
      <c r="AJ725" s="639"/>
      <c r="AK725" s="639"/>
      <c r="AL725" s="639"/>
      <c r="AM725" s="639"/>
      <c r="AN725" s="639"/>
      <c r="AO725" s="639"/>
      <c r="AP725" s="639"/>
      <c r="AQ725" s="639"/>
      <c r="AR725" s="639"/>
      <c r="AS725" s="639"/>
      <c r="AT725" s="639"/>
      <c r="AU725" s="639"/>
      <c r="AV725" s="639"/>
      <c r="AW725" s="639"/>
      <c r="AX725" s="639"/>
      <c r="AY725" s="639"/>
      <c r="AZ725" s="639"/>
      <c r="BA725" s="639"/>
      <c r="BB725" s="639"/>
      <c r="BC725" s="639"/>
      <c r="BD725" s="639"/>
      <c r="BE725" s="400"/>
      <c r="BF725" s="114"/>
      <c r="BG725" s="114"/>
      <c r="BH725" s="114"/>
      <c r="BI725" s="114"/>
      <c r="BJ725" s="114"/>
      <c r="BK725" s="114"/>
      <c r="BL725" s="114"/>
      <c r="BM725" s="114"/>
      <c r="BN725" s="114"/>
      <c r="BO725" s="114"/>
      <c r="BP725" s="114"/>
      <c r="BQ725" s="114"/>
      <c r="BR725" s="114"/>
      <c r="BS725" s="114"/>
      <c r="BT725" s="114"/>
      <c r="BU725" s="114"/>
      <c r="BV725" s="114"/>
      <c r="BW725" s="114"/>
      <c r="BX725" s="114"/>
      <c r="BY725" s="114"/>
      <c r="BZ725" s="114"/>
      <c r="CA725" s="114"/>
      <c r="CB725" s="114"/>
      <c r="CC725" s="114"/>
      <c r="CD725" s="114"/>
      <c r="CE725" s="114"/>
      <c r="CF725" s="114"/>
      <c r="CG725" s="114"/>
      <c r="CH725" s="114"/>
      <c r="CI725" s="114"/>
      <c r="CJ725" s="114"/>
      <c r="CK725" s="114"/>
      <c r="CL725" s="114"/>
      <c r="CM725" s="114"/>
      <c r="CN725" s="114"/>
      <c r="CO725" s="114"/>
      <c r="CP725" s="114"/>
      <c r="CQ725" s="114"/>
      <c r="CR725" s="114"/>
      <c r="CS725" s="114"/>
      <c r="CT725" s="114"/>
      <c r="CU725" s="114"/>
      <c r="CV725" s="114"/>
      <c r="CW725" s="114"/>
      <c r="CX725" s="114"/>
      <c r="CY725" s="114"/>
      <c r="CZ725" s="114"/>
      <c r="DA725" s="114"/>
      <c r="DB725" s="114"/>
      <c r="DC725" s="114"/>
      <c r="DD725" s="114"/>
      <c r="DE725" s="114"/>
      <c r="DF725" s="114"/>
      <c r="DG725" s="114"/>
      <c r="DH725" s="114"/>
      <c r="DI725" s="114"/>
      <c r="DJ725" s="114"/>
      <c r="DK725" s="114"/>
      <c r="DL725" s="114"/>
      <c r="DM725" s="114"/>
      <c r="DN725" s="114"/>
      <c r="DO725" s="114"/>
      <c r="DP725" s="114"/>
      <c r="DQ725" s="114"/>
      <c r="DR725" s="114"/>
      <c r="DS725" s="114"/>
      <c r="DT725" s="114"/>
      <c r="DU725" s="114"/>
      <c r="DV725" s="114"/>
      <c r="DW725" s="121"/>
      <c r="DX725" s="121"/>
      <c r="DY725" s="121"/>
      <c r="DZ725" s="121"/>
      <c r="EA725" s="85"/>
      <c r="EB725" s="85"/>
    </row>
    <row r="726" spans="1:132" s="2" customFormat="1" ht="10.5" customHeight="1" x14ac:dyDescent="0.2">
      <c r="A726" s="1373"/>
      <c r="B726" s="1376"/>
      <c r="C726" s="846" t="s">
        <v>908</v>
      </c>
      <c r="D726" s="102" t="s">
        <v>906</v>
      </c>
      <c r="E726" s="42">
        <v>3.0939999999999999</v>
      </c>
      <c r="F726" s="42">
        <v>3.1880000000000002</v>
      </c>
      <c r="G726" s="42">
        <v>3.1139999999999999</v>
      </c>
      <c r="H726" s="213">
        <v>3.1080000000000001</v>
      </c>
      <c r="I726" s="42">
        <v>2.992</v>
      </c>
      <c r="J726" s="42">
        <v>3.024</v>
      </c>
      <c r="K726" s="42">
        <v>3.1259999999999999</v>
      </c>
      <c r="L726" s="42">
        <v>3.0840000000000001</v>
      </c>
      <c r="M726" s="42">
        <v>2.456</v>
      </c>
      <c r="N726" s="213">
        <v>1.3</v>
      </c>
      <c r="O726" s="42">
        <v>1.1220000000000001</v>
      </c>
      <c r="P726" s="42">
        <v>1.1479999999999999</v>
      </c>
      <c r="Q726" s="42">
        <v>1.226</v>
      </c>
      <c r="R726" s="42">
        <v>1.302</v>
      </c>
      <c r="S726" s="42">
        <v>1.206</v>
      </c>
      <c r="T726" s="42">
        <v>1.34</v>
      </c>
      <c r="U726" s="42">
        <v>2.6120000000000001</v>
      </c>
      <c r="V726" s="213">
        <v>2.9039999999999999</v>
      </c>
      <c r="W726" s="42">
        <v>2.91</v>
      </c>
      <c r="X726" s="42">
        <v>2.8580000000000001</v>
      </c>
      <c r="Y726" s="42">
        <v>2.9220000000000002</v>
      </c>
      <c r="Z726" s="42">
        <v>3.0819999999999999</v>
      </c>
      <c r="AA726" s="42">
        <v>3.16</v>
      </c>
      <c r="AB726" s="42">
        <v>3.09</v>
      </c>
      <c r="AC726" s="41"/>
      <c r="AD726" s="43"/>
      <c r="AE726" s="49"/>
      <c r="AF726" s="678"/>
      <c r="AG726" s="639"/>
      <c r="AH726" s="640"/>
      <c r="AI726" s="639"/>
      <c r="AJ726" s="639"/>
      <c r="AK726" s="639"/>
      <c r="AL726" s="639"/>
      <c r="AM726" s="639"/>
      <c r="AN726" s="639"/>
      <c r="AO726" s="639"/>
      <c r="AP726" s="639"/>
      <c r="AQ726" s="639"/>
      <c r="AR726" s="639"/>
      <c r="AS726" s="639"/>
      <c r="AT726" s="639"/>
      <c r="AU726" s="639"/>
      <c r="AV726" s="639"/>
      <c r="AW726" s="639"/>
      <c r="AX726" s="639"/>
      <c r="AY726" s="639"/>
      <c r="AZ726" s="639"/>
      <c r="BA726" s="639"/>
      <c r="BB726" s="639"/>
      <c r="BC726" s="639"/>
      <c r="BD726" s="639"/>
      <c r="BE726" s="400"/>
      <c r="BF726" s="114"/>
      <c r="BG726" s="114"/>
      <c r="BH726" s="114"/>
      <c r="BI726" s="114"/>
      <c r="BJ726" s="114"/>
      <c r="BK726" s="114"/>
      <c r="BL726" s="114"/>
      <c r="BM726" s="114"/>
      <c r="BN726" s="114"/>
      <c r="BO726" s="114"/>
      <c r="BP726" s="114"/>
      <c r="BQ726" s="114"/>
      <c r="BR726" s="114"/>
      <c r="BS726" s="114"/>
      <c r="BT726" s="114"/>
      <c r="BU726" s="114"/>
      <c r="BV726" s="114"/>
      <c r="BW726" s="114"/>
      <c r="BX726" s="114"/>
      <c r="BY726" s="114"/>
      <c r="BZ726" s="114"/>
      <c r="CA726" s="114"/>
      <c r="CB726" s="114"/>
      <c r="CC726" s="114"/>
      <c r="CD726" s="114"/>
      <c r="CE726" s="114"/>
      <c r="CF726" s="114"/>
      <c r="CG726" s="114"/>
      <c r="CH726" s="114"/>
      <c r="CI726" s="114"/>
      <c r="CJ726" s="114"/>
      <c r="CK726" s="114"/>
      <c r="CL726" s="114"/>
      <c r="CM726" s="114"/>
      <c r="CN726" s="114"/>
      <c r="CO726" s="114"/>
      <c r="CP726" s="114"/>
      <c r="CQ726" s="114"/>
      <c r="CR726" s="114"/>
      <c r="CS726" s="114"/>
      <c r="CT726" s="114"/>
      <c r="CU726" s="114"/>
      <c r="CV726" s="114"/>
      <c r="CW726" s="114"/>
      <c r="CX726" s="114"/>
      <c r="CY726" s="114"/>
      <c r="CZ726" s="114"/>
      <c r="DA726" s="114"/>
      <c r="DB726" s="114"/>
      <c r="DC726" s="114"/>
      <c r="DD726" s="114"/>
      <c r="DE726" s="114"/>
      <c r="DF726" s="114"/>
      <c r="DG726" s="114"/>
      <c r="DH726" s="114"/>
      <c r="DI726" s="114"/>
      <c r="DJ726" s="114"/>
      <c r="DK726" s="114"/>
      <c r="DL726" s="114"/>
      <c r="DM726" s="114"/>
      <c r="DN726" s="114"/>
      <c r="DO726" s="114"/>
      <c r="DP726" s="114"/>
      <c r="DQ726" s="114"/>
      <c r="DR726" s="114"/>
      <c r="DS726" s="114"/>
      <c r="DT726" s="114"/>
      <c r="DU726" s="114"/>
      <c r="DV726" s="114"/>
      <c r="DW726" s="121"/>
      <c r="DX726" s="121"/>
      <c r="DY726" s="121"/>
      <c r="DZ726" s="121"/>
      <c r="EA726" s="85"/>
      <c r="EB726" s="85"/>
    </row>
    <row r="727" spans="1:132" s="2" customFormat="1" ht="10.5" customHeight="1" x14ac:dyDescent="0.2">
      <c r="A727" s="1373"/>
      <c r="B727" s="1376"/>
      <c r="C727" s="846" t="s">
        <v>908</v>
      </c>
      <c r="D727" s="103" t="s">
        <v>907</v>
      </c>
      <c r="E727" s="104">
        <v>0</v>
      </c>
      <c r="F727" s="104">
        <v>0</v>
      </c>
      <c r="G727" s="104">
        <v>0</v>
      </c>
      <c r="H727" s="232">
        <v>0</v>
      </c>
      <c r="I727" s="104">
        <v>0</v>
      </c>
      <c r="J727" s="104">
        <v>0</v>
      </c>
      <c r="K727" s="104">
        <v>0</v>
      </c>
      <c r="L727" s="104">
        <v>0</v>
      </c>
      <c r="M727" s="104">
        <v>0</v>
      </c>
      <c r="N727" s="232">
        <v>0</v>
      </c>
      <c r="O727" s="104">
        <v>0</v>
      </c>
      <c r="P727" s="104">
        <v>0</v>
      </c>
      <c r="Q727" s="104">
        <v>0</v>
      </c>
      <c r="R727" s="104">
        <v>0</v>
      </c>
      <c r="S727" s="104">
        <v>0</v>
      </c>
      <c r="T727" s="104">
        <v>0</v>
      </c>
      <c r="U727" s="104">
        <v>0</v>
      </c>
      <c r="V727" s="232">
        <v>0</v>
      </c>
      <c r="W727" s="104">
        <v>0</v>
      </c>
      <c r="X727" s="104">
        <v>0</v>
      </c>
      <c r="Y727" s="104">
        <v>0</v>
      </c>
      <c r="Z727" s="104">
        <v>0</v>
      </c>
      <c r="AA727" s="104">
        <v>0</v>
      </c>
      <c r="AB727" s="104">
        <v>0</v>
      </c>
      <c r="AC727" s="41"/>
      <c r="AD727" s="43"/>
      <c r="AE727" s="49"/>
      <c r="AF727" s="678"/>
      <c r="AG727" s="639"/>
      <c r="AH727" s="640"/>
      <c r="AI727" s="639"/>
      <c r="AJ727" s="639"/>
      <c r="AK727" s="639"/>
      <c r="AL727" s="639"/>
      <c r="AM727" s="639"/>
      <c r="AN727" s="639"/>
      <c r="AO727" s="639"/>
      <c r="AP727" s="639"/>
      <c r="AQ727" s="639"/>
      <c r="AR727" s="639"/>
      <c r="AS727" s="639"/>
      <c r="AT727" s="639"/>
      <c r="AU727" s="639"/>
      <c r="AV727" s="639"/>
      <c r="AW727" s="639"/>
      <c r="AX727" s="639"/>
      <c r="AY727" s="639"/>
      <c r="AZ727" s="639"/>
      <c r="BA727" s="639"/>
      <c r="BB727" s="639"/>
      <c r="BC727" s="639"/>
      <c r="BD727" s="639"/>
      <c r="BE727" s="400"/>
      <c r="BF727" s="114"/>
      <c r="BG727" s="114"/>
      <c r="BH727" s="114"/>
      <c r="BI727" s="114"/>
      <c r="BJ727" s="114"/>
      <c r="BK727" s="114"/>
      <c r="BL727" s="114"/>
      <c r="BM727" s="114"/>
      <c r="BN727" s="114"/>
      <c r="BO727" s="114"/>
      <c r="BP727" s="114"/>
      <c r="BQ727" s="114"/>
      <c r="BR727" s="114"/>
      <c r="BS727" s="114"/>
      <c r="BT727" s="114"/>
      <c r="BU727" s="114"/>
      <c r="BV727" s="114"/>
      <c r="BW727" s="114"/>
      <c r="BX727" s="114"/>
      <c r="BY727" s="114"/>
      <c r="BZ727" s="114"/>
      <c r="CA727" s="114"/>
      <c r="CB727" s="114"/>
      <c r="CC727" s="114"/>
      <c r="CD727" s="114"/>
      <c r="CE727" s="114"/>
      <c r="CF727" s="114"/>
      <c r="CG727" s="114"/>
      <c r="CH727" s="114"/>
      <c r="CI727" s="114"/>
      <c r="CJ727" s="114"/>
      <c r="CK727" s="114"/>
      <c r="CL727" s="114"/>
      <c r="CM727" s="114"/>
      <c r="CN727" s="114"/>
      <c r="CO727" s="114"/>
      <c r="CP727" s="114"/>
      <c r="CQ727" s="114"/>
      <c r="CR727" s="114"/>
      <c r="CS727" s="114"/>
      <c r="CT727" s="114"/>
      <c r="CU727" s="114"/>
      <c r="CV727" s="114"/>
      <c r="CW727" s="114"/>
      <c r="CX727" s="114"/>
      <c r="CY727" s="114"/>
      <c r="CZ727" s="114"/>
      <c r="DA727" s="114"/>
      <c r="DB727" s="114"/>
      <c r="DC727" s="114"/>
      <c r="DD727" s="114"/>
      <c r="DE727" s="114"/>
      <c r="DF727" s="114"/>
      <c r="DG727" s="114"/>
      <c r="DH727" s="114"/>
      <c r="DI727" s="114"/>
      <c r="DJ727" s="114"/>
      <c r="DK727" s="114"/>
      <c r="DL727" s="114"/>
      <c r="DM727" s="114"/>
      <c r="DN727" s="114"/>
      <c r="DO727" s="114"/>
      <c r="DP727" s="114"/>
      <c r="DQ727" s="114"/>
      <c r="DR727" s="114"/>
      <c r="DS727" s="114"/>
      <c r="DT727" s="114"/>
      <c r="DU727" s="114"/>
      <c r="DV727" s="114"/>
      <c r="DW727" s="121"/>
      <c r="DX727" s="121"/>
      <c r="DY727" s="121"/>
      <c r="DZ727" s="121"/>
      <c r="EA727" s="85"/>
      <c r="EB727" s="85"/>
    </row>
    <row r="728" spans="1:132" s="2" customFormat="1" ht="10.5" customHeight="1" thickBot="1" x14ac:dyDescent="0.25">
      <c r="A728" s="1374"/>
      <c r="B728" s="1377"/>
      <c r="C728" s="197"/>
      <c r="D728" s="166" t="s">
        <v>35</v>
      </c>
      <c r="E728" s="45">
        <f>(E726-E727)/E725</f>
        <v>0.68059832820061583</v>
      </c>
      <c r="F728" s="45">
        <f t="shared" ref="F728:AB728" si="1302">(F726-F727)/F725</f>
        <v>0.70593445527015064</v>
      </c>
      <c r="G728" s="45">
        <f t="shared" si="1302"/>
        <v>0.70166741775574581</v>
      </c>
      <c r="H728" s="214">
        <f t="shared" si="1302"/>
        <v>0.69905533063427805</v>
      </c>
      <c r="I728" s="45">
        <f t="shared" si="1302"/>
        <v>0.70267731329262562</v>
      </c>
      <c r="J728" s="45">
        <f t="shared" si="1302"/>
        <v>0.69581224114127938</v>
      </c>
      <c r="K728" s="45">
        <f t="shared" si="1302"/>
        <v>0.70596205962059622</v>
      </c>
      <c r="L728" s="45">
        <f t="shared" si="1302"/>
        <v>0.72157229761347685</v>
      </c>
      <c r="M728" s="45">
        <f t="shared" si="1302"/>
        <v>0.7501527183872938</v>
      </c>
      <c r="N728" s="214">
        <f t="shared" si="1302"/>
        <v>0.62260536398467436</v>
      </c>
      <c r="O728" s="45">
        <f t="shared" si="1302"/>
        <v>0.60648648648648651</v>
      </c>
      <c r="P728" s="45">
        <f t="shared" si="1302"/>
        <v>0.60805084745762705</v>
      </c>
      <c r="Q728" s="45">
        <f t="shared" si="1302"/>
        <v>0.62743091095189352</v>
      </c>
      <c r="R728" s="45">
        <f t="shared" si="1302"/>
        <v>0.64264560710760132</v>
      </c>
      <c r="S728" s="45">
        <f t="shared" si="1302"/>
        <v>0.60299999999999998</v>
      </c>
      <c r="T728" s="45">
        <f t="shared" si="1302"/>
        <v>0.6479690522243714</v>
      </c>
      <c r="U728" s="45">
        <f t="shared" si="1302"/>
        <v>0.71837183718371833</v>
      </c>
      <c r="V728" s="214">
        <f t="shared" si="1302"/>
        <v>0.71351351351351344</v>
      </c>
      <c r="W728" s="45">
        <f t="shared" si="1302"/>
        <v>0.71393523061825326</v>
      </c>
      <c r="X728" s="45">
        <f t="shared" si="1302"/>
        <v>0.69167473378509203</v>
      </c>
      <c r="Y728" s="45">
        <f t="shared" si="1302"/>
        <v>0.68207282913165268</v>
      </c>
      <c r="Z728" s="45">
        <f t="shared" si="1302"/>
        <v>0.7094843462246776</v>
      </c>
      <c r="AA728" s="45">
        <f t="shared" si="1302"/>
        <v>0.70630308448815382</v>
      </c>
      <c r="AB728" s="45">
        <f t="shared" si="1302"/>
        <v>0.73782234957020054</v>
      </c>
      <c r="AC728" s="41"/>
      <c r="AD728" s="43"/>
      <c r="AE728" s="49"/>
      <c r="AF728" s="187"/>
      <c r="AG728" s="187"/>
      <c r="AH728" s="187"/>
      <c r="AI728" s="187"/>
      <c r="AJ728" s="187"/>
      <c r="AK728" s="187"/>
      <c r="AL728" s="187"/>
      <c r="AM728" s="187"/>
      <c r="AN728" s="187"/>
      <c r="AO728" s="187"/>
      <c r="AP728" s="187"/>
      <c r="AQ728" s="187"/>
      <c r="AR728" s="187"/>
      <c r="AS728" s="187"/>
      <c r="AT728" s="187"/>
      <c r="AU728" s="187"/>
      <c r="AV728" s="187"/>
      <c r="AW728" s="187"/>
      <c r="AX728" s="187"/>
      <c r="AY728" s="187"/>
      <c r="AZ728" s="187"/>
      <c r="BA728" s="187"/>
      <c r="BB728" s="187"/>
      <c r="BC728" s="187"/>
      <c r="BD728" s="187"/>
      <c r="BE728" s="400"/>
      <c r="BF728" s="114"/>
      <c r="BG728" s="114"/>
      <c r="BH728" s="114"/>
      <c r="BI728" s="114"/>
      <c r="BJ728" s="114"/>
      <c r="BK728" s="114"/>
      <c r="BL728" s="114"/>
      <c r="BM728" s="114"/>
      <c r="BN728" s="114"/>
      <c r="BO728" s="114"/>
      <c r="BP728" s="114"/>
      <c r="BQ728" s="114"/>
      <c r="BR728" s="114"/>
      <c r="BS728" s="114"/>
      <c r="BT728" s="114"/>
      <c r="BU728" s="114"/>
      <c r="BV728" s="114"/>
      <c r="BW728" s="114"/>
      <c r="BX728" s="114"/>
      <c r="BY728" s="114"/>
      <c r="BZ728" s="114"/>
      <c r="CA728" s="114"/>
      <c r="CB728" s="114"/>
      <c r="CC728" s="114"/>
      <c r="CD728" s="114"/>
      <c r="CE728" s="114"/>
      <c r="CF728" s="114"/>
      <c r="CG728" s="114"/>
      <c r="CH728" s="114"/>
      <c r="CI728" s="114"/>
      <c r="CJ728" s="114"/>
      <c r="CK728" s="114"/>
      <c r="CL728" s="114"/>
      <c r="CM728" s="114"/>
      <c r="CN728" s="114"/>
      <c r="CO728" s="114"/>
      <c r="CP728" s="114"/>
      <c r="CQ728" s="114"/>
      <c r="CR728" s="114"/>
      <c r="CS728" s="114"/>
      <c r="CT728" s="114"/>
      <c r="CU728" s="114"/>
      <c r="CV728" s="114"/>
      <c r="CW728" s="114"/>
      <c r="CX728" s="114"/>
      <c r="CY728" s="114"/>
      <c r="CZ728" s="114"/>
      <c r="DA728" s="114"/>
      <c r="DB728" s="114"/>
      <c r="DC728" s="114"/>
      <c r="DD728" s="114"/>
      <c r="DE728" s="114"/>
      <c r="DF728" s="114"/>
      <c r="DG728" s="114"/>
      <c r="DH728" s="114"/>
      <c r="DI728" s="114"/>
      <c r="DJ728" s="114"/>
      <c r="DK728" s="114"/>
      <c r="DL728" s="114"/>
      <c r="DM728" s="114"/>
      <c r="DN728" s="114"/>
      <c r="DO728" s="114"/>
      <c r="DP728" s="114"/>
      <c r="DQ728" s="114"/>
      <c r="DR728" s="114"/>
      <c r="DS728" s="114"/>
      <c r="DT728" s="114"/>
      <c r="DU728" s="114"/>
      <c r="DV728" s="114"/>
      <c r="DW728" s="121"/>
      <c r="DX728" s="121"/>
      <c r="DY728" s="121"/>
      <c r="DZ728" s="121"/>
      <c r="EA728" s="85"/>
      <c r="EB728" s="85"/>
    </row>
    <row r="729" spans="1:132" s="3" customFormat="1" ht="10.5" customHeight="1" x14ac:dyDescent="0.2">
      <c r="A729" s="1372" t="s">
        <v>88</v>
      </c>
      <c r="B729" s="1375" t="s">
        <v>78</v>
      </c>
      <c r="C729" s="695" t="s">
        <v>118</v>
      </c>
      <c r="D729" s="726" t="s">
        <v>27</v>
      </c>
      <c r="E729" s="50">
        <f>ROUND(SQRT(E731^2+(E732-E733)^2)*1000/(1.73*E752),0)</f>
        <v>266</v>
      </c>
      <c r="F729" s="50">
        <f t="shared" ref="F729:AB729" si="1303">ROUND(SQRT(F731^2+(F732-F733)^2)*1000/(1.73*F752),0)</f>
        <v>263</v>
      </c>
      <c r="G729" s="50">
        <f t="shared" si="1303"/>
        <v>273</v>
      </c>
      <c r="H729" s="216">
        <f t="shared" si="1303"/>
        <v>261</v>
      </c>
      <c r="I729" s="50">
        <f t="shared" si="1303"/>
        <v>266</v>
      </c>
      <c r="J729" s="50">
        <f t="shared" si="1303"/>
        <v>269</v>
      </c>
      <c r="K729" s="50">
        <f t="shared" si="1303"/>
        <v>262</v>
      </c>
      <c r="L729" s="50">
        <f t="shared" si="1303"/>
        <v>254</v>
      </c>
      <c r="M729" s="50">
        <f t="shared" si="1303"/>
        <v>198</v>
      </c>
      <c r="N729" s="216">
        <f t="shared" si="1303"/>
        <v>130</v>
      </c>
      <c r="O729" s="50">
        <f t="shared" si="1303"/>
        <v>114</v>
      </c>
      <c r="P729" s="50">
        <f t="shared" si="1303"/>
        <v>116</v>
      </c>
      <c r="Q729" s="50">
        <f t="shared" si="1303"/>
        <v>116</v>
      </c>
      <c r="R729" s="50">
        <f t="shared" si="1303"/>
        <v>123</v>
      </c>
      <c r="S729" s="50">
        <f t="shared" si="1303"/>
        <v>124</v>
      </c>
      <c r="T729" s="50">
        <f t="shared" si="1303"/>
        <v>135</v>
      </c>
      <c r="U729" s="50">
        <f t="shared" si="1303"/>
        <v>246</v>
      </c>
      <c r="V729" s="216">
        <f t="shared" si="1303"/>
        <v>261</v>
      </c>
      <c r="W729" s="50">
        <f t="shared" si="1303"/>
        <v>258</v>
      </c>
      <c r="X729" s="50">
        <f t="shared" si="1303"/>
        <v>262</v>
      </c>
      <c r="Y729" s="50">
        <f t="shared" si="1303"/>
        <v>266</v>
      </c>
      <c r="Z729" s="50">
        <f t="shared" si="1303"/>
        <v>270</v>
      </c>
      <c r="AA729" s="50">
        <f t="shared" si="1303"/>
        <v>264</v>
      </c>
      <c r="AB729" s="50">
        <f t="shared" si="1303"/>
        <v>259</v>
      </c>
      <c r="AC729" s="490"/>
      <c r="AD729" s="491"/>
      <c r="AE729" s="492"/>
      <c r="AF729" s="187"/>
      <c r="AG729" s="187"/>
      <c r="AH729" s="187"/>
      <c r="AI729" s="187"/>
      <c r="AJ729" s="187"/>
      <c r="AK729" s="187"/>
      <c r="AL729" s="187"/>
      <c r="AM729" s="187"/>
      <c r="AN729" s="187"/>
      <c r="AO729" s="187"/>
      <c r="AP729" s="187"/>
      <c r="AQ729" s="187"/>
      <c r="AR729" s="187"/>
      <c r="AS729" s="187"/>
      <c r="AT729" s="187"/>
      <c r="AU729" s="187"/>
      <c r="AV729" s="187"/>
      <c r="AW729" s="187"/>
      <c r="AX729" s="187"/>
      <c r="AY729" s="187"/>
      <c r="AZ729" s="187"/>
      <c r="BA729" s="187"/>
      <c r="BB729" s="187"/>
      <c r="BC729" s="187"/>
      <c r="BD729" s="187"/>
      <c r="BE729" s="400"/>
      <c r="BF729" s="114"/>
      <c r="BG729" s="114"/>
      <c r="BH729" s="114"/>
      <c r="BI729" s="114"/>
      <c r="BJ729" s="114"/>
      <c r="BK729" s="114"/>
      <c r="BL729" s="114"/>
      <c r="BM729" s="114"/>
      <c r="BN729" s="114"/>
      <c r="BO729" s="114"/>
      <c r="BP729" s="114"/>
      <c r="BQ729" s="114"/>
      <c r="BR729" s="114"/>
      <c r="BS729" s="114"/>
      <c r="BT729" s="114"/>
      <c r="BU729" s="114"/>
      <c r="BV729" s="114"/>
      <c r="BW729" s="114"/>
      <c r="BX729" s="114"/>
      <c r="BY729" s="114"/>
      <c r="BZ729" s="114"/>
      <c r="CA729" s="114"/>
      <c r="CB729" s="114"/>
      <c r="CC729" s="114"/>
      <c r="CD729" s="114"/>
      <c r="CE729" s="114"/>
      <c r="CF729" s="114"/>
      <c r="CG729" s="114"/>
      <c r="CH729" s="114"/>
      <c r="CI729" s="114"/>
      <c r="CJ729" s="114"/>
      <c r="CK729" s="114"/>
      <c r="CL729" s="114"/>
      <c r="CM729" s="114"/>
      <c r="CN729" s="114"/>
      <c r="CO729" s="114"/>
      <c r="CP729" s="114"/>
      <c r="CQ729" s="114"/>
      <c r="CR729" s="114"/>
      <c r="CS729" s="114"/>
      <c r="CT729" s="114"/>
      <c r="CU729" s="114"/>
      <c r="CV729" s="114"/>
      <c r="CW729" s="114"/>
      <c r="CX729" s="114"/>
      <c r="CY729" s="114"/>
      <c r="CZ729" s="114"/>
      <c r="DA729" s="114"/>
      <c r="DB729" s="114"/>
      <c r="DC729" s="114"/>
      <c r="DD729" s="114"/>
      <c r="DE729" s="114"/>
      <c r="DF729" s="114"/>
      <c r="DG729" s="114"/>
      <c r="DH729" s="114"/>
      <c r="DI729" s="114"/>
      <c r="DJ729" s="114"/>
      <c r="DK729" s="114"/>
      <c r="DL729" s="114"/>
      <c r="DM729" s="114"/>
      <c r="DN729" s="114"/>
      <c r="DO729" s="114"/>
      <c r="DP729" s="114"/>
      <c r="DQ729" s="114"/>
      <c r="DR729" s="114"/>
      <c r="DS729" s="114"/>
      <c r="DT729" s="114"/>
      <c r="DU729" s="114"/>
      <c r="DV729" s="114"/>
      <c r="DW729" s="114"/>
      <c r="DX729" s="114"/>
      <c r="DY729" s="114"/>
      <c r="DZ729" s="114"/>
      <c r="EA729" s="69"/>
      <c r="EB729" s="69"/>
    </row>
    <row r="730" spans="1:132" s="2" customFormat="1" ht="10.5" customHeight="1" x14ac:dyDescent="0.2">
      <c r="A730" s="1373"/>
      <c r="B730" s="1376"/>
      <c r="C730" s="846" t="s">
        <v>115</v>
      </c>
      <c r="D730" s="102" t="s">
        <v>27</v>
      </c>
      <c r="E730" s="630">
        <v>252</v>
      </c>
      <c r="F730" s="630">
        <v>268</v>
      </c>
      <c r="G730" s="630">
        <v>258</v>
      </c>
      <c r="H730" s="632">
        <v>236</v>
      </c>
      <c r="I730" s="630">
        <v>264</v>
      </c>
      <c r="J730" s="630">
        <v>272</v>
      </c>
      <c r="K730" s="630">
        <v>254</v>
      </c>
      <c r="L730" s="630">
        <v>255</v>
      </c>
      <c r="M730" s="630">
        <v>198</v>
      </c>
      <c r="N730" s="632">
        <v>132</v>
      </c>
      <c r="O730" s="630">
        <v>107</v>
      </c>
      <c r="P730" s="630">
        <v>115</v>
      </c>
      <c r="Q730" s="630">
        <v>119</v>
      </c>
      <c r="R730" s="630">
        <v>118</v>
      </c>
      <c r="S730" s="630">
        <v>112</v>
      </c>
      <c r="T730" s="630">
        <v>135</v>
      </c>
      <c r="U730" s="630">
        <v>241</v>
      </c>
      <c r="V730" s="632">
        <v>257</v>
      </c>
      <c r="W730" s="630">
        <v>242</v>
      </c>
      <c r="X730" s="630">
        <v>266</v>
      </c>
      <c r="Y730" s="630">
        <v>264</v>
      </c>
      <c r="Z730" s="630">
        <v>272</v>
      </c>
      <c r="AA730" s="630">
        <v>275</v>
      </c>
      <c r="AB730" s="630">
        <v>277</v>
      </c>
      <c r="AC730" s="41" t="s">
        <v>107</v>
      </c>
      <c r="AD730" s="43" t="e">
        <f>AD731/AC731</f>
        <v>#DIV/0!</v>
      </c>
      <c r="AE730" s="49"/>
      <c r="AF730" s="187"/>
      <c r="AG730" s="187"/>
      <c r="AH730" s="187"/>
      <c r="AI730" s="187"/>
      <c r="AJ730" s="187"/>
      <c r="AK730" s="187"/>
      <c r="AL730" s="187"/>
      <c r="AM730" s="187"/>
      <c r="AN730" s="187"/>
      <c r="AO730" s="187"/>
      <c r="AP730" s="187"/>
      <c r="AQ730" s="187"/>
      <c r="AR730" s="187"/>
      <c r="AS730" s="187"/>
      <c r="AT730" s="187"/>
      <c r="AU730" s="187"/>
      <c r="AV730" s="187"/>
      <c r="AW730" s="187"/>
      <c r="AX730" s="187"/>
      <c r="AY730" s="187"/>
      <c r="AZ730" s="187"/>
      <c r="BA730" s="187"/>
      <c r="BB730" s="187"/>
      <c r="BC730" s="187"/>
      <c r="BD730" s="187"/>
      <c r="BE730" s="400"/>
      <c r="BF730" s="114"/>
      <c r="BG730" s="114"/>
      <c r="BH730" s="114"/>
      <c r="BI730" s="114"/>
      <c r="BJ730" s="114"/>
      <c r="BK730" s="114"/>
      <c r="BL730" s="114"/>
      <c r="BM730" s="114"/>
      <c r="BN730" s="114"/>
      <c r="BO730" s="114"/>
      <c r="BP730" s="114"/>
      <c r="BQ730" s="114"/>
      <c r="BR730" s="114"/>
      <c r="BS730" s="114"/>
      <c r="BT730" s="114"/>
      <c r="BU730" s="114"/>
      <c r="BV730" s="114"/>
      <c r="BW730" s="114"/>
      <c r="BX730" s="114"/>
      <c r="BY730" s="114"/>
      <c r="BZ730" s="114"/>
      <c r="CA730" s="114"/>
      <c r="CB730" s="114"/>
      <c r="CC730" s="114"/>
      <c r="CD730" s="114"/>
      <c r="CE730" s="114"/>
      <c r="CF730" s="114"/>
      <c r="CG730" s="114"/>
      <c r="CH730" s="114"/>
      <c r="CI730" s="114"/>
      <c r="CJ730" s="114"/>
      <c r="CK730" s="114"/>
      <c r="CL730" s="114"/>
      <c r="CM730" s="114"/>
      <c r="CN730" s="114"/>
      <c r="CO730" s="114"/>
      <c r="CP730" s="114"/>
      <c r="CQ730" s="114"/>
      <c r="CR730" s="114"/>
      <c r="CS730" s="114"/>
      <c r="CT730" s="114"/>
      <c r="CU730" s="114"/>
      <c r="CV730" s="114"/>
      <c r="CW730" s="114"/>
      <c r="CX730" s="114"/>
      <c r="CY730" s="114"/>
      <c r="CZ730" s="114"/>
      <c r="DA730" s="114"/>
      <c r="DB730" s="114"/>
      <c r="DC730" s="114"/>
      <c r="DD730" s="114"/>
      <c r="DE730" s="114"/>
      <c r="DF730" s="114"/>
      <c r="DG730" s="114"/>
      <c r="DH730" s="114"/>
      <c r="DI730" s="114"/>
      <c r="DJ730" s="114"/>
      <c r="DK730" s="114"/>
      <c r="DL730" s="114"/>
      <c r="DM730" s="114"/>
      <c r="DN730" s="114"/>
      <c r="DO730" s="114"/>
      <c r="DP730" s="114"/>
      <c r="DQ730" s="114"/>
      <c r="DR730" s="114"/>
      <c r="DS730" s="114"/>
      <c r="DT730" s="114"/>
      <c r="DU730" s="114"/>
      <c r="DV730" s="114"/>
      <c r="DW730" s="121"/>
      <c r="DX730" s="121"/>
      <c r="DY730" s="121"/>
      <c r="DZ730" s="121"/>
      <c r="EA730" s="85"/>
      <c r="EB730" s="85"/>
    </row>
    <row r="731" spans="1:132" s="2" customFormat="1" ht="10.5" customHeight="1" x14ac:dyDescent="0.2">
      <c r="A731" s="1373"/>
      <c r="B731" s="1376"/>
      <c r="C731" s="846" t="s">
        <v>908</v>
      </c>
      <c r="D731" s="102" t="s">
        <v>108</v>
      </c>
      <c r="E731" s="42">
        <v>4.0620000000000003</v>
      </c>
      <c r="F731" s="42">
        <v>3.976</v>
      </c>
      <c r="G731" s="42">
        <v>4.0659999999999998</v>
      </c>
      <c r="H731" s="213">
        <v>3.9460000000000002</v>
      </c>
      <c r="I731" s="42">
        <v>4.008</v>
      </c>
      <c r="J731" s="42">
        <v>4.03</v>
      </c>
      <c r="K731" s="42">
        <v>3.95</v>
      </c>
      <c r="L731" s="42">
        <v>3.83</v>
      </c>
      <c r="M731" s="42">
        <v>3.0680000000000001</v>
      </c>
      <c r="N731" s="213">
        <v>2.0680000000000001</v>
      </c>
      <c r="O731" s="42">
        <v>1.88</v>
      </c>
      <c r="P731" s="42">
        <v>1.9319999999999999</v>
      </c>
      <c r="Q731" s="42">
        <v>1.9139999999999999</v>
      </c>
      <c r="R731" s="42">
        <v>1.988</v>
      </c>
      <c r="S731" s="42">
        <v>2.004</v>
      </c>
      <c r="T731" s="42">
        <v>2.1440000000000001</v>
      </c>
      <c r="U731" s="42">
        <v>3.7120000000000002</v>
      </c>
      <c r="V731" s="213">
        <v>3.93</v>
      </c>
      <c r="W731" s="42">
        <v>3.9039999999999999</v>
      </c>
      <c r="X731" s="42">
        <v>3.9420000000000002</v>
      </c>
      <c r="Y731" s="42">
        <v>4.0279999999999996</v>
      </c>
      <c r="Z731" s="42">
        <v>4.0519999999999996</v>
      </c>
      <c r="AA731" s="42">
        <v>3.98</v>
      </c>
      <c r="AB731" s="42">
        <v>3.8980000000000001</v>
      </c>
      <c r="AC731" s="41">
        <f>(BD731-AF731)*AE731</f>
        <v>0</v>
      </c>
      <c r="AD731" s="43">
        <f>(BD732-AF732)*AE731</f>
        <v>0</v>
      </c>
      <c r="AE731" s="49">
        <v>20</v>
      </c>
      <c r="AF731" s="678"/>
      <c r="AG731" s="639"/>
      <c r="AH731" s="640"/>
      <c r="AI731" s="639"/>
      <c r="AJ731" s="639"/>
      <c r="AK731" s="639"/>
      <c r="AL731" s="639"/>
      <c r="AM731" s="639"/>
      <c r="AN731" s="639"/>
      <c r="AO731" s="639"/>
      <c r="AP731" s="639"/>
      <c r="AQ731" s="639"/>
      <c r="AR731" s="639"/>
      <c r="AS731" s="639"/>
      <c r="AT731" s="639"/>
      <c r="AU731" s="639"/>
      <c r="AV731" s="639"/>
      <c r="AW731" s="639"/>
      <c r="AX731" s="639"/>
      <c r="AY731" s="639"/>
      <c r="AZ731" s="639"/>
      <c r="BA731" s="639"/>
      <c r="BB731" s="639"/>
      <c r="BC731" s="639"/>
      <c r="BD731" s="639"/>
      <c r="BE731" s="400"/>
      <c r="BF731" s="114"/>
      <c r="BG731" s="114"/>
      <c r="BH731" s="114"/>
      <c r="BI731" s="114"/>
      <c r="BJ731" s="114"/>
      <c r="BK731" s="114"/>
      <c r="BL731" s="114"/>
      <c r="BM731" s="114"/>
      <c r="BN731" s="114"/>
      <c r="BO731" s="114"/>
      <c r="BP731" s="114"/>
      <c r="BQ731" s="114"/>
      <c r="BR731" s="114"/>
      <c r="BS731" s="114"/>
      <c r="BT731" s="114"/>
      <c r="BU731" s="114"/>
      <c r="BV731" s="114"/>
      <c r="BW731" s="114"/>
      <c r="BX731" s="114"/>
      <c r="BY731" s="114"/>
      <c r="BZ731" s="114"/>
      <c r="CA731" s="114"/>
      <c r="CB731" s="114"/>
      <c r="CC731" s="114"/>
      <c r="CD731" s="114"/>
      <c r="CE731" s="114"/>
      <c r="CF731" s="114"/>
      <c r="CG731" s="114"/>
      <c r="CH731" s="114"/>
      <c r="CI731" s="114"/>
      <c r="CJ731" s="114"/>
      <c r="CK731" s="114"/>
      <c r="CL731" s="114"/>
      <c r="CM731" s="114"/>
      <c r="CN731" s="114"/>
      <c r="CO731" s="114"/>
      <c r="CP731" s="114"/>
      <c r="CQ731" s="114"/>
      <c r="CR731" s="114"/>
      <c r="CS731" s="114"/>
      <c r="CT731" s="114"/>
      <c r="CU731" s="114"/>
      <c r="CV731" s="114"/>
      <c r="CW731" s="114"/>
      <c r="CX731" s="114"/>
      <c r="CY731" s="114"/>
      <c r="CZ731" s="114"/>
      <c r="DA731" s="114"/>
      <c r="DB731" s="114"/>
      <c r="DC731" s="114"/>
      <c r="DD731" s="114"/>
      <c r="DE731" s="114"/>
      <c r="DF731" s="114"/>
      <c r="DG731" s="114"/>
      <c r="DH731" s="114"/>
      <c r="DI731" s="114"/>
      <c r="DJ731" s="114"/>
      <c r="DK731" s="114"/>
      <c r="DL731" s="114"/>
      <c r="DM731" s="114"/>
      <c r="DN731" s="114"/>
      <c r="DO731" s="114"/>
      <c r="DP731" s="114"/>
      <c r="DQ731" s="114"/>
      <c r="DR731" s="114"/>
      <c r="DS731" s="114"/>
      <c r="DT731" s="114"/>
      <c r="DU731" s="114"/>
      <c r="DV731" s="114"/>
      <c r="DW731" s="121"/>
      <c r="DX731" s="121"/>
      <c r="DY731" s="121"/>
      <c r="DZ731" s="121"/>
      <c r="EA731" s="85"/>
      <c r="EB731" s="85"/>
    </row>
    <row r="732" spans="1:132" s="2" customFormat="1" ht="10.5" customHeight="1" x14ac:dyDescent="0.2">
      <c r="A732" s="1373"/>
      <c r="B732" s="1376"/>
      <c r="C732" s="846" t="s">
        <v>908</v>
      </c>
      <c r="D732" s="102" t="s">
        <v>906</v>
      </c>
      <c r="E732" s="42">
        <v>2.61</v>
      </c>
      <c r="F732" s="42">
        <v>2.65</v>
      </c>
      <c r="G732" s="42">
        <v>2.7639999999999998</v>
      </c>
      <c r="H732" s="213">
        <v>2.6419999999999999</v>
      </c>
      <c r="I732" s="42">
        <v>2.6280000000000001</v>
      </c>
      <c r="J732" s="42">
        <v>2.6680000000000001</v>
      </c>
      <c r="K732" s="42">
        <v>2.6520000000000001</v>
      </c>
      <c r="L732" s="42">
        <v>2.5859999999999999</v>
      </c>
      <c r="M732" s="42">
        <v>2.0680000000000001</v>
      </c>
      <c r="N732" s="213">
        <v>1.218</v>
      </c>
      <c r="O732" s="42">
        <v>0.93200000000000005</v>
      </c>
      <c r="P732" s="42">
        <v>0.89200000000000002</v>
      </c>
      <c r="Q732" s="42">
        <v>0.93799999999999994</v>
      </c>
      <c r="R732" s="42">
        <v>1.07</v>
      </c>
      <c r="S732" s="42">
        <v>1.036</v>
      </c>
      <c r="T732" s="42">
        <v>1.1479999999999999</v>
      </c>
      <c r="U732" s="42">
        <v>2.4780000000000002</v>
      </c>
      <c r="V732" s="213">
        <v>2.6659999999999999</v>
      </c>
      <c r="W732" s="42">
        <v>2.5979999999999999</v>
      </c>
      <c r="X732" s="42">
        <v>2.6640000000000001</v>
      </c>
      <c r="Y732" s="42">
        <v>2.6640000000000001</v>
      </c>
      <c r="Z732" s="42">
        <v>2.6840000000000002</v>
      </c>
      <c r="AA732" s="42">
        <v>2.6659999999999999</v>
      </c>
      <c r="AB732" s="42">
        <v>2.64</v>
      </c>
      <c r="AC732" s="41"/>
      <c r="AD732" s="43"/>
      <c r="AE732" s="49"/>
      <c r="AF732" s="678"/>
      <c r="AG732" s="639"/>
      <c r="AH732" s="640"/>
      <c r="AI732" s="639"/>
      <c r="AJ732" s="639"/>
      <c r="AK732" s="639"/>
      <c r="AL732" s="639"/>
      <c r="AM732" s="639"/>
      <c r="AN732" s="639"/>
      <c r="AO732" s="639"/>
      <c r="AP732" s="639"/>
      <c r="AQ732" s="639"/>
      <c r="AR732" s="639"/>
      <c r="AS732" s="639"/>
      <c r="AT732" s="639"/>
      <c r="AU732" s="639"/>
      <c r="AV732" s="639"/>
      <c r="AW732" s="639"/>
      <c r="AX732" s="639"/>
      <c r="AY732" s="639"/>
      <c r="AZ732" s="639"/>
      <c r="BA732" s="639"/>
      <c r="BB732" s="639"/>
      <c r="BC732" s="639"/>
      <c r="BD732" s="639"/>
      <c r="BE732" s="400"/>
      <c r="BF732" s="114"/>
      <c r="BG732" s="114"/>
      <c r="BH732" s="114"/>
      <c r="BI732" s="114"/>
      <c r="BJ732" s="114"/>
      <c r="BK732" s="114"/>
      <c r="BL732" s="114"/>
      <c r="BM732" s="114"/>
      <c r="BN732" s="114"/>
      <c r="BO732" s="114"/>
      <c r="BP732" s="114"/>
      <c r="BQ732" s="114"/>
      <c r="BR732" s="114"/>
      <c r="BS732" s="114"/>
      <c r="BT732" s="114"/>
      <c r="BU732" s="114"/>
      <c r="BV732" s="114"/>
      <c r="BW732" s="114"/>
      <c r="BX732" s="114"/>
      <c r="BY732" s="114"/>
      <c r="BZ732" s="114"/>
      <c r="CA732" s="114"/>
      <c r="CB732" s="114"/>
      <c r="CC732" s="114"/>
      <c r="CD732" s="114"/>
      <c r="CE732" s="114"/>
      <c r="CF732" s="114"/>
      <c r="CG732" s="114"/>
      <c r="CH732" s="114"/>
      <c r="CI732" s="114"/>
      <c r="CJ732" s="114"/>
      <c r="CK732" s="114"/>
      <c r="CL732" s="114"/>
      <c r="CM732" s="114"/>
      <c r="CN732" s="114"/>
      <c r="CO732" s="114"/>
      <c r="CP732" s="114"/>
      <c r="CQ732" s="114"/>
      <c r="CR732" s="114"/>
      <c r="CS732" s="114"/>
      <c r="CT732" s="114"/>
      <c r="CU732" s="114"/>
      <c r="CV732" s="114"/>
      <c r="CW732" s="114"/>
      <c r="CX732" s="114"/>
      <c r="CY732" s="114"/>
      <c r="CZ732" s="114"/>
      <c r="DA732" s="114"/>
      <c r="DB732" s="114"/>
      <c r="DC732" s="114"/>
      <c r="DD732" s="114"/>
      <c r="DE732" s="114"/>
      <c r="DF732" s="114"/>
      <c r="DG732" s="114"/>
      <c r="DH732" s="114"/>
      <c r="DI732" s="114"/>
      <c r="DJ732" s="114"/>
      <c r="DK732" s="114"/>
      <c r="DL732" s="114"/>
      <c r="DM732" s="114"/>
      <c r="DN732" s="114"/>
      <c r="DO732" s="114"/>
      <c r="DP732" s="114"/>
      <c r="DQ732" s="114"/>
      <c r="DR732" s="114"/>
      <c r="DS732" s="114"/>
      <c r="DT732" s="114"/>
      <c r="DU732" s="114"/>
      <c r="DV732" s="114"/>
      <c r="DW732" s="121"/>
      <c r="DX732" s="121"/>
      <c r="DY732" s="121"/>
      <c r="DZ732" s="121"/>
      <c r="EA732" s="85"/>
      <c r="EB732" s="85"/>
    </row>
    <row r="733" spans="1:132" s="2" customFormat="1" ht="10.5" customHeight="1" x14ac:dyDescent="0.2">
      <c r="A733" s="1373"/>
      <c r="B733" s="1376"/>
      <c r="C733" s="846" t="s">
        <v>908</v>
      </c>
      <c r="D733" s="103" t="s">
        <v>907</v>
      </c>
      <c r="E733" s="104">
        <v>0</v>
      </c>
      <c r="F733" s="104">
        <v>0</v>
      </c>
      <c r="G733" s="104">
        <v>0</v>
      </c>
      <c r="H733" s="232">
        <v>0</v>
      </c>
      <c r="I733" s="104">
        <v>0</v>
      </c>
      <c r="J733" s="104">
        <v>0</v>
      </c>
      <c r="K733" s="104">
        <v>0</v>
      </c>
      <c r="L733" s="104">
        <v>0</v>
      </c>
      <c r="M733" s="104">
        <v>0</v>
      </c>
      <c r="N733" s="232">
        <v>0</v>
      </c>
      <c r="O733" s="104">
        <v>0</v>
      </c>
      <c r="P733" s="104">
        <v>0</v>
      </c>
      <c r="Q733" s="104">
        <v>0</v>
      </c>
      <c r="R733" s="104">
        <v>0</v>
      </c>
      <c r="S733" s="104">
        <v>0</v>
      </c>
      <c r="T733" s="104">
        <v>0</v>
      </c>
      <c r="U733" s="104">
        <v>0</v>
      </c>
      <c r="V733" s="232">
        <v>0</v>
      </c>
      <c r="W733" s="104">
        <v>0</v>
      </c>
      <c r="X733" s="104">
        <v>0</v>
      </c>
      <c r="Y733" s="104">
        <v>0</v>
      </c>
      <c r="Z733" s="104">
        <v>0</v>
      </c>
      <c r="AA733" s="104">
        <v>0</v>
      </c>
      <c r="AB733" s="104">
        <v>0</v>
      </c>
      <c r="AC733" s="41"/>
      <c r="AD733" s="43"/>
      <c r="AE733" s="49"/>
      <c r="AF733" s="678"/>
      <c r="AG733" s="639"/>
      <c r="AH733" s="640"/>
      <c r="AI733" s="639"/>
      <c r="AJ733" s="639"/>
      <c r="AK733" s="639"/>
      <c r="AL733" s="639"/>
      <c r="AM733" s="639"/>
      <c r="AN733" s="639"/>
      <c r="AO733" s="639"/>
      <c r="AP733" s="639"/>
      <c r="AQ733" s="639"/>
      <c r="AR733" s="639"/>
      <c r="AS733" s="639"/>
      <c r="AT733" s="639"/>
      <c r="AU733" s="639"/>
      <c r="AV733" s="639"/>
      <c r="AW733" s="639"/>
      <c r="AX733" s="639"/>
      <c r="AY733" s="639"/>
      <c r="AZ733" s="639"/>
      <c r="BA733" s="639"/>
      <c r="BB733" s="639"/>
      <c r="BC733" s="639"/>
      <c r="BD733" s="639"/>
      <c r="BE733" s="400"/>
      <c r="BF733" s="114"/>
      <c r="BG733" s="114"/>
      <c r="BH733" s="114"/>
      <c r="BI733" s="114"/>
      <c r="BJ733" s="114"/>
      <c r="BK733" s="114"/>
      <c r="BL733" s="114"/>
      <c r="BM733" s="114"/>
      <c r="BN733" s="114"/>
      <c r="BO733" s="114"/>
      <c r="BP733" s="114"/>
      <c r="BQ733" s="114"/>
      <c r="BR733" s="114"/>
      <c r="BS733" s="114"/>
      <c r="BT733" s="114"/>
      <c r="BU733" s="114"/>
      <c r="BV733" s="114"/>
      <c r="BW733" s="114"/>
      <c r="BX733" s="114"/>
      <c r="BY733" s="114"/>
      <c r="BZ733" s="114"/>
      <c r="CA733" s="114"/>
      <c r="CB733" s="114"/>
      <c r="CC733" s="114"/>
      <c r="CD733" s="114"/>
      <c r="CE733" s="114"/>
      <c r="CF733" s="114"/>
      <c r="CG733" s="114"/>
      <c r="CH733" s="114"/>
      <c r="CI733" s="114"/>
      <c r="CJ733" s="114"/>
      <c r="CK733" s="114"/>
      <c r="CL733" s="114"/>
      <c r="CM733" s="114"/>
      <c r="CN733" s="114"/>
      <c r="CO733" s="114"/>
      <c r="CP733" s="114"/>
      <c r="CQ733" s="114"/>
      <c r="CR733" s="114"/>
      <c r="CS733" s="114"/>
      <c r="CT733" s="114"/>
      <c r="CU733" s="114"/>
      <c r="CV733" s="114"/>
      <c r="CW733" s="114"/>
      <c r="CX733" s="114"/>
      <c r="CY733" s="114"/>
      <c r="CZ733" s="114"/>
      <c r="DA733" s="114"/>
      <c r="DB733" s="114"/>
      <c r="DC733" s="114"/>
      <c r="DD733" s="114"/>
      <c r="DE733" s="114"/>
      <c r="DF733" s="114"/>
      <c r="DG733" s="114"/>
      <c r="DH733" s="114"/>
      <c r="DI733" s="114"/>
      <c r="DJ733" s="114"/>
      <c r="DK733" s="114"/>
      <c r="DL733" s="114"/>
      <c r="DM733" s="114"/>
      <c r="DN733" s="114"/>
      <c r="DO733" s="114"/>
      <c r="DP733" s="114"/>
      <c r="DQ733" s="114"/>
      <c r="DR733" s="114"/>
      <c r="DS733" s="114"/>
      <c r="DT733" s="114"/>
      <c r="DU733" s="114"/>
      <c r="DV733" s="114"/>
      <c r="DW733" s="121"/>
      <c r="DX733" s="121"/>
      <c r="DY733" s="121"/>
      <c r="DZ733" s="121"/>
      <c r="EA733" s="85"/>
      <c r="EB733" s="85"/>
    </row>
    <row r="734" spans="1:132" s="2" customFormat="1" ht="10.5" customHeight="1" thickBot="1" x14ac:dyDescent="0.25">
      <c r="A734" s="1374"/>
      <c r="B734" s="1377"/>
      <c r="C734" s="197"/>
      <c r="D734" s="166" t="s">
        <v>35</v>
      </c>
      <c r="E734" s="45">
        <f>(E732-E733)/E731</f>
        <v>0.64254062038404725</v>
      </c>
      <c r="F734" s="45">
        <f t="shared" ref="F734:AB734" si="1304">(F732-F733)/F731</f>
        <v>0.66649899396378265</v>
      </c>
      <c r="G734" s="45">
        <f t="shared" si="1304"/>
        <v>0.67978357107722576</v>
      </c>
      <c r="H734" s="214">
        <f t="shared" si="1304"/>
        <v>0.66953877344145962</v>
      </c>
      <c r="I734" s="45">
        <f t="shared" si="1304"/>
        <v>0.65568862275449102</v>
      </c>
      <c r="J734" s="45">
        <f t="shared" si="1304"/>
        <v>0.6620347394540943</v>
      </c>
      <c r="K734" s="45">
        <f t="shared" si="1304"/>
        <v>0.67139240506329112</v>
      </c>
      <c r="L734" s="45">
        <f t="shared" si="1304"/>
        <v>0.67519582245430809</v>
      </c>
      <c r="M734" s="45">
        <f t="shared" si="1304"/>
        <v>0.67405475880052157</v>
      </c>
      <c r="N734" s="214">
        <f t="shared" si="1304"/>
        <v>0.58897485493230173</v>
      </c>
      <c r="O734" s="45">
        <f t="shared" si="1304"/>
        <v>0.49574468085106388</v>
      </c>
      <c r="P734" s="45">
        <f t="shared" si="1304"/>
        <v>0.4616977225672878</v>
      </c>
      <c r="Q734" s="45">
        <f t="shared" si="1304"/>
        <v>0.49007314524555901</v>
      </c>
      <c r="R734" s="45">
        <f t="shared" si="1304"/>
        <v>0.5382293762575453</v>
      </c>
      <c r="S734" s="45">
        <f t="shared" si="1304"/>
        <v>0.51696606786427146</v>
      </c>
      <c r="T734" s="45">
        <f t="shared" si="1304"/>
        <v>0.53544776119402981</v>
      </c>
      <c r="U734" s="45">
        <f t="shared" si="1304"/>
        <v>0.66756465517241381</v>
      </c>
      <c r="V734" s="214">
        <f t="shared" si="1304"/>
        <v>0.67837150127226453</v>
      </c>
      <c r="W734" s="45">
        <f t="shared" si="1304"/>
        <v>0.66547131147540983</v>
      </c>
      <c r="X734" s="45">
        <f t="shared" si="1304"/>
        <v>0.67579908675799083</v>
      </c>
      <c r="Y734" s="45">
        <f t="shared" si="1304"/>
        <v>0.66137040714995043</v>
      </c>
      <c r="Z734" s="45">
        <f t="shared" si="1304"/>
        <v>0.66238894373149071</v>
      </c>
      <c r="AA734" s="45">
        <f t="shared" si="1304"/>
        <v>0.66984924623115571</v>
      </c>
      <c r="AB734" s="45">
        <f t="shared" si="1304"/>
        <v>0.67727039507439712</v>
      </c>
      <c r="AC734" s="41"/>
      <c r="AD734" s="43"/>
      <c r="AE734" s="49"/>
      <c r="AF734" s="187"/>
      <c r="AG734" s="187"/>
      <c r="AH734" s="187"/>
      <c r="AI734" s="187"/>
      <c r="AJ734" s="187"/>
      <c r="AK734" s="187"/>
      <c r="AL734" s="187"/>
      <c r="AM734" s="187"/>
      <c r="AN734" s="187"/>
      <c r="AO734" s="187"/>
      <c r="AP734" s="187"/>
      <c r="AQ734" s="187"/>
      <c r="AR734" s="187"/>
      <c r="AS734" s="187"/>
      <c r="AT734" s="187"/>
      <c r="AU734" s="187"/>
      <c r="AV734" s="187"/>
      <c r="AW734" s="187"/>
      <c r="AX734" s="187"/>
      <c r="AY734" s="187"/>
      <c r="AZ734" s="187"/>
      <c r="BA734" s="187"/>
      <c r="BB734" s="187"/>
      <c r="BC734" s="187"/>
      <c r="BD734" s="187"/>
      <c r="BE734" s="400"/>
      <c r="BF734" s="114"/>
      <c r="BG734" s="114"/>
      <c r="BH734" s="114"/>
      <c r="BI734" s="114"/>
      <c r="BJ734" s="114"/>
      <c r="BK734" s="114"/>
      <c r="BL734" s="114"/>
      <c r="BM734" s="114"/>
      <c r="BN734" s="114"/>
      <c r="BO734" s="114"/>
      <c r="BP734" s="114"/>
      <c r="BQ734" s="114"/>
      <c r="BR734" s="114"/>
      <c r="BS734" s="114"/>
      <c r="BT734" s="114"/>
      <c r="BU734" s="114"/>
      <c r="BV734" s="114"/>
      <c r="BW734" s="114"/>
      <c r="BX734" s="114"/>
      <c r="BY734" s="114"/>
      <c r="BZ734" s="114"/>
      <c r="CA734" s="114"/>
      <c r="CB734" s="114"/>
      <c r="CC734" s="114"/>
      <c r="CD734" s="114"/>
      <c r="CE734" s="114"/>
      <c r="CF734" s="114"/>
      <c r="CG734" s="114"/>
      <c r="CH734" s="114"/>
      <c r="CI734" s="114"/>
      <c r="CJ734" s="114"/>
      <c r="CK734" s="114"/>
      <c r="CL734" s="114"/>
      <c r="CM734" s="114"/>
      <c r="CN734" s="114"/>
      <c r="CO734" s="114"/>
      <c r="CP734" s="114"/>
      <c r="CQ734" s="114"/>
      <c r="CR734" s="114"/>
      <c r="CS734" s="114"/>
      <c r="CT734" s="114"/>
      <c r="CU734" s="114"/>
      <c r="CV734" s="114"/>
      <c r="CW734" s="114"/>
      <c r="CX734" s="114"/>
      <c r="CY734" s="114"/>
      <c r="CZ734" s="114"/>
      <c r="DA734" s="114"/>
      <c r="DB734" s="114"/>
      <c r="DC734" s="114"/>
      <c r="DD734" s="114"/>
      <c r="DE734" s="114"/>
      <c r="DF734" s="114"/>
      <c r="DG734" s="114"/>
      <c r="DH734" s="114"/>
      <c r="DI734" s="114"/>
      <c r="DJ734" s="114"/>
      <c r="DK734" s="114"/>
      <c r="DL734" s="114"/>
      <c r="DM734" s="114"/>
      <c r="DN734" s="114"/>
      <c r="DO734" s="114"/>
      <c r="DP734" s="114"/>
      <c r="DQ734" s="114"/>
      <c r="DR734" s="114"/>
      <c r="DS734" s="114"/>
      <c r="DT734" s="114"/>
      <c r="DU734" s="114"/>
      <c r="DV734" s="114"/>
      <c r="DW734" s="121"/>
      <c r="DX734" s="121"/>
      <c r="DY734" s="121"/>
      <c r="DZ734" s="121"/>
      <c r="EA734" s="85"/>
      <c r="EB734" s="85"/>
    </row>
    <row r="735" spans="1:132" s="3" customFormat="1" ht="10.5" customHeight="1" x14ac:dyDescent="0.2">
      <c r="A735" s="533"/>
      <c r="B735" s="1408" t="s">
        <v>73</v>
      </c>
      <c r="C735" s="695" t="s">
        <v>118</v>
      </c>
      <c r="D735" s="726" t="s">
        <v>27</v>
      </c>
      <c r="E735" s="50">
        <f>ROUND(SQRT(E737^2+(E738-E739)^2)*1000/(1.73*E829),0)</f>
        <v>365</v>
      </c>
      <c r="F735" s="50">
        <f t="shared" ref="F735:AB735" si="1305">ROUND(SQRT(F737^2+(F738-F739)^2)*1000/(1.73*F829),0)</f>
        <v>385</v>
      </c>
      <c r="G735" s="50">
        <f t="shared" si="1305"/>
        <v>442</v>
      </c>
      <c r="H735" s="216">
        <f t="shared" si="1305"/>
        <v>399</v>
      </c>
      <c r="I735" s="50">
        <f t="shared" si="1305"/>
        <v>425</v>
      </c>
      <c r="J735" s="50">
        <f t="shared" si="1305"/>
        <v>454</v>
      </c>
      <c r="K735" s="50">
        <f t="shared" si="1305"/>
        <v>436</v>
      </c>
      <c r="L735" s="50">
        <f t="shared" si="1305"/>
        <v>440</v>
      </c>
      <c r="M735" s="50">
        <f t="shared" si="1305"/>
        <v>184</v>
      </c>
      <c r="N735" s="216">
        <f t="shared" si="1305"/>
        <v>25</v>
      </c>
      <c r="O735" s="50">
        <f t="shared" si="1305"/>
        <v>12</v>
      </c>
      <c r="P735" s="50">
        <f t="shared" si="1305"/>
        <v>11</v>
      </c>
      <c r="Q735" s="50">
        <f t="shared" si="1305"/>
        <v>12</v>
      </c>
      <c r="R735" s="50">
        <f t="shared" si="1305"/>
        <v>13</v>
      </c>
      <c r="S735" s="50">
        <f t="shared" si="1305"/>
        <v>12</v>
      </c>
      <c r="T735" s="50">
        <f t="shared" si="1305"/>
        <v>17</v>
      </c>
      <c r="U735" s="50">
        <f t="shared" si="1305"/>
        <v>317</v>
      </c>
      <c r="V735" s="216">
        <f t="shared" si="1305"/>
        <v>347</v>
      </c>
      <c r="W735" s="50">
        <f t="shared" si="1305"/>
        <v>349</v>
      </c>
      <c r="X735" s="50">
        <f t="shared" si="1305"/>
        <v>410</v>
      </c>
      <c r="Y735" s="50">
        <f t="shared" si="1305"/>
        <v>399</v>
      </c>
      <c r="Z735" s="50">
        <f t="shared" si="1305"/>
        <v>389</v>
      </c>
      <c r="AA735" s="50">
        <f t="shared" si="1305"/>
        <v>326</v>
      </c>
      <c r="AB735" s="50">
        <f t="shared" si="1305"/>
        <v>319</v>
      </c>
      <c r="AC735" s="490"/>
      <c r="AD735" s="491"/>
      <c r="AE735" s="492"/>
      <c r="AF735" s="187"/>
      <c r="AG735" s="187"/>
      <c r="AH735" s="187"/>
      <c r="AI735" s="187"/>
      <c r="AJ735" s="187"/>
      <c r="AK735" s="187"/>
      <c r="AL735" s="187"/>
      <c r="AM735" s="187"/>
      <c r="AN735" s="187"/>
      <c r="AO735" s="187"/>
      <c r="AP735" s="187"/>
      <c r="AQ735" s="187"/>
      <c r="AR735" s="187"/>
      <c r="AS735" s="187"/>
      <c r="AT735" s="187"/>
      <c r="AU735" s="187"/>
      <c r="AV735" s="187"/>
      <c r="AW735" s="187"/>
      <c r="AX735" s="187"/>
      <c r="AY735" s="187"/>
      <c r="AZ735" s="187"/>
      <c r="BA735" s="187"/>
      <c r="BB735" s="187"/>
      <c r="BC735" s="187"/>
      <c r="BD735" s="187"/>
      <c r="BE735" s="400"/>
      <c r="BF735" s="114"/>
      <c r="BG735" s="114"/>
      <c r="BH735" s="114"/>
      <c r="BI735" s="114"/>
      <c r="BJ735" s="114"/>
      <c r="BK735" s="114"/>
      <c r="BL735" s="114"/>
      <c r="BM735" s="114"/>
      <c r="BN735" s="114"/>
      <c r="BO735" s="114"/>
      <c r="BP735" s="114"/>
      <c r="BQ735" s="114"/>
      <c r="BR735" s="114"/>
      <c r="BS735" s="114"/>
      <c r="BT735" s="114"/>
      <c r="BU735" s="114"/>
      <c r="BV735" s="114"/>
      <c r="BW735" s="114"/>
      <c r="BX735" s="114"/>
      <c r="BY735" s="114"/>
      <c r="BZ735" s="114"/>
      <c r="CA735" s="114"/>
      <c r="CB735" s="114"/>
      <c r="CC735" s="114"/>
      <c r="CD735" s="114"/>
      <c r="CE735" s="114"/>
      <c r="CF735" s="114"/>
      <c r="CG735" s="114"/>
      <c r="CH735" s="114"/>
      <c r="CI735" s="114"/>
      <c r="CJ735" s="114"/>
      <c r="CK735" s="114"/>
      <c r="CL735" s="114"/>
      <c r="CM735" s="114"/>
      <c r="CN735" s="114"/>
      <c r="CO735" s="114"/>
      <c r="CP735" s="114"/>
      <c r="CQ735" s="114"/>
      <c r="CR735" s="114"/>
      <c r="CS735" s="114"/>
      <c r="CT735" s="114"/>
      <c r="CU735" s="114"/>
      <c r="CV735" s="114"/>
      <c r="CW735" s="114"/>
      <c r="CX735" s="114"/>
      <c r="CY735" s="114"/>
      <c r="CZ735" s="114"/>
      <c r="DA735" s="114"/>
      <c r="DB735" s="114"/>
      <c r="DC735" s="114"/>
      <c r="DD735" s="114"/>
      <c r="DE735" s="114"/>
      <c r="DF735" s="114"/>
      <c r="DG735" s="114"/>
      <c r="DH735" s="114"/>
      <c r="DI735" s="114"/>
      <c r="DJ735" s="114"/>
      <c r="DK735" s="114"/>
      <c r="DL735" s="114"/>
      <c r="DM735" s="114"/>
      <c r="DN735" s="114"/>
      <c r="DO735" s="114"/>
      <c r="DP735" s="114"/>
      <c r="DQ735" s="114"/>
      <c r="DR735" s="114"/>
      <c r="DS735" s="114"/>
      <c r="DT735" s="114"/>
      <c r="DU735" s="114"/>
      <c r="DV735" s="114"/>
      <c r="DW735" s="114"/>
      <c r="DX735" s="114"/>
      <c r="DY735" s="114"/>
      <c r="DZ735" s="114"/>
      <c r="EA735" s="69"/>
      <c r="EB735" s="69"/>
    </row>
    <row r="736" spans="1:132" s="2" customFormat="1" ht="10.5" customHeight="1" x14ac:dyDescent="0.2">
      <c r="A736" s="1531" t="s">
        <v>84</v>
      </c>
      <c r="B736" s="1409"/>
      <c r="C736" s="846" t="s">
        <v>115</v>
      </c>
      <c r="D736" s="102" t="s">
        <v>27</v>
      </c>
      <c r="E736" s="630">
        <v>358</v>
      </c>
      <c r="F736" s="630">
        <v>441</v>
      </c>
      <c r="G736" s="630">
        <v>457</v>
      </c>
      <c r="H736" s="632">
        <v>361</v>
      </c>
      <c r="I736" s="630">
        <v>424</v>
      </c>
      <c r="J736" s="630">
        <v>473</v>
      </c>
      <c r="K736" s="630">
        <v>470</v>
      </c>
      <c r="L736" s="630">
        <v>393</v>
      </c>
      <c r="M736" s="630">
        <v>184</v>
      </c>
      <c r="N736" s="632">
        <v>25</v>
      </c>
      <c r="O736" s="630">
        <v>12</v>
      </c>
      <c r="P736" s="630">
        <v>11</v>
      </c>
      <c r="Q736" s="630">
        <v>12</v>
      </c>
      <c r="R736" s="630">
        <v>14</v>
      </c>
      <c r="S736" s="630">
        <v>12</v>
      </c>
      <c r="T736" s="630">
        <v>17</v>
      </c>
      <c r="U736" s="630">
        <v>347</v>
      </c>
      <c r="V736" s="632">
        <v>335</v>
      </c>
      <c r="W736" s="630">
        <v>346</v>
      </c>
      <c r="X736" s="630">
        <v>425</v>
      </c>
      <c r="Y736" s="630">
        <v>399</v>
      </c>
      <c r="Z736" s="630">
        <v>389</v>
      </c>
      <c r="AA736" s="630">
        <v>317</v>
      </c>
      <c r="AB736" s="630">
        <v>330</v>
      </c>
      <c r="AC736" s="41" t="s">
        <v>107</v>
      </c>
      <c r="AD736" s="43" t="e">
        <f>AD737/AC737</f>
        <v>#DIV/0!</v>
      </c>
      <c r="AE736" s="49"/>
      <c r="AF736" s="187"/>
      <c r="AG736" s="187"/>
      <c r="AH736" s="187"/>
      <c r="AI736" s="187"/>
      <c r="AJ736" s="187"/>
      <c r="AK736" s="187"/>
      <c r="AL736" s="187"/>
      <c r="AM736" s="187"/>
      <c r="AN736" s="187"/>
      <c r="AO736" s="187"/>
      <c r="AP736" s="187"/>
      <c r="AQ736" s="187"/>
      <c r="AR736" s="187"/>
      <c r="AS736" s="187"/>
      <c r="AT736" s="187"/>
      <c r="AU736" s="187"/>
      <c r="AV736" s="187"/>
      <c r="AW736" s="187"/>
      <c r="AX736" s="187"/>
      <c r="AY736" s="187"/>
      <c r="AZ736" s="187"/>
      <c r="BA736" s="187"/>
      <c r="BB736" s="187"/>
      <c r="BC736" s="187"/>
      <c r="BD736" s="187"/>
      <c r="BE736" s="400"/>
      <c r="BF736" s="114"/>
      <c r="BG736" s="114"/>
      <c r="BH736" s="114"/>
      <c r="BI736" s="114"/>
      <c r="BJ736" s="114"/>
      <c r="BK736" s="114"/>
      <c r="BL736" s="114"/>
      <c r="BM736" s="114"/>
      <c r="BN736" s="114"/>
      <c r="BO736" s="114"/>
      <c r="BP736" s="114"/>
      <c r="BQ736" s="114"/>
      <c r="BR736" s="114"/>
      <c r="BS736" s="114"/>
      <c r="BT736" s="114"/>
      <c r="BU736" s="114"/>
      <c r="BV736" s="114"/>
      <c r="BW736" s="114"/>
      <c r="BX736" s="114"/>
      <c r="BY736" s="114"/>
      <c r="BZ736" s="114"/>
      <c r="CA736" s="114"/>
      <c r="CB736" s="114"/>
      <c r="CC736" s="114"/>
      <c r="CD736" s="114"/>
      <c r="CE736" s="114"/>
      <c r="CF736" s="114"/>
      <c r="CG736" s="114"/>
      <c r="CH736" s="114"/>
      <c r="CI736" s="114"/>
      <c r="CJ736" s="114"/>
      <c r="CK736" s="114"/>
      <c r="CL736" s="114"/>
      <c r="CM736" s="114"/>
      <c r="CN736" s="114"/>
      <c r="CO736" s="114"/>
      <c r="CP736" s="114"/>
      <c r="CQ736" s="114"/>
      <c r="CR736" s="114"/>
      <c r="CS736" s="114"/>
      <c r="CT736" s="114"/>
      <c r="CU736" s="114"/>
      <c r="CV736" s="114"/>
      <c r="CW736" s="114"/>
      <c r="CX736" s="114"/>
      <c r="CY736" s="114"/>
      <c r="CZ736" s="114"/>
      <c r="DA736" s="114"/>
      <c r="DB736" s="114"/>
      <c r="DC736" s="114"/>
      <c r="DD736" s="114"/>
      <c r="DE736" s="114"/>
      <c r="DF736" s="114"/>
      <c r="DG736" s="114"/>
      <c r="DH736" s="114"/>
      <c r="DI736" s="114"/>
      <c r="DJ736" s="114"/>
      <c r="DK736" s="114"/>
      <c r="DL736" s="114"/>
      <c r="DM736" s="114"/>
      <c r="DN736" s="114"/>
      <c r="DO736" s="114"/>
      <c r="DP736" s="114"/>
      <c r="DQ736" s="114"/>
      <c r="DR736" s="114"/>
      <c r="DS736" s="114"/>
      <c r="DT736" s="114"/>
      <c r="DU736" s="114"/>
      <c r="DV736" s="114"/>
      <c r="DW736" s="121"/>
      <c r="DX736" s="121"/>
      <c r="DY736" s="121"/>
      <c r="DZ736" s="121"/>
      <c r="EA736" s="85"/>
      <c r="EB736" s="85"/>
    </row>
    <row r="737" spans="1:132" s="2" customFormat="1" ht="10.5" customHeight="1" x14ac:dyDescent="0.2">
      <c r="A737" s="1634"/>
      <c r="B737" s="1409"/>
      <c r="C737" s="846" t="s">
        <v>908</v>
      </c>
      <c r="D737" s="102" t="s">
        <v>108</v>
      </c>
      <c r="E737" s="42">
        <v>3.1481999999999997</v>
      </c>
      <c r="F737" s="42">
        <v>3.1896</v>
      </c>
      <c r="G737" s="42">
        <v>3.7944</v>
      </c>
      <c r="H737" s="213">
        <v>3.4254000000000002</v>
      </c>
      <c r="I737" s="42">
        <v>3.5910000000000002</v>
      </c>
      <c r="J737" s="42">
        <v>3.843</v>
      </c>
      <c r="K737" s="42">
        <v>3.6126</v>
      </c>
      <c r="L737" s="42">
        <v>3.7061999999999999</v>
      </c>
      <c r="M737" s="42">
        <v>1.4634</v>
      </c>
      <c r="N737" s="213">
        <v>0.21059999999999998</v>
      </c>
      <c r="O737" s="42">
        <v>0.108</v>
      </c>
      <c r="P737" s="42">
        <v>0.10440000000000001</v>
      </c>
      <c r="Q737" s="42">
        <v>0.11159999999999999</v>
      </c>
      <c r="R737" s="42">
        <v>0.1242</v>
      </c>
      <c r="S737" s="42">
        <v>0.11159999999999999</v>
      </c>
      <c r="T737" s="42">
        <v>0.153</v>
      </c>
      <c r="U737" s="42">
        <v>2.6028000000000002</v>
      </c>
      <c r="V737" s="213">
        <v>2.7648000000000001</v>
      </c>
      <c r="W737" s="42">
        <v>2.79</v>
      </c>
      <c r="X737" s="42">
        <v>3.2904</v>
      </c>
      <c r="Y737" s="42">
        <v>3.3894000000000002</v>
      </c>
      <c r="Z737" s="42">
        <v>3.2831999999999999</v>
      </c>
      <c r="AA737" s="42">
        <v>2.6694</v>
      </c>
      <c r="AB737" s="42">
        <v>2.5830000000000002</v>
      </c>
      <c r="AC737" s="41">
        <f>(BD737-AF737)*AE737</f>
        <v>0</v>
      </c>
      <c r="AD737" s="43">
        <f>(BD738-AF738)*AE737</f>
        <v>0</v>
      </c>
      <c r="AE737" s="49">
        <v>18</v>
      </c>
      <c r="AF737" s="678"/>
      <c r="AG737" s="639"/>
      <c r="AH737" s="640"/>
      <c r="AI737" s="639"/>
      <c r="AJ737" s="639"/>
      <c r="AK737" s="639"/>
      <c r="AL737" s="639"/>
      <c r="AM737" s="639"/>
      <c r="AN737" s="639"/>
      <c r="AO737" s="639"/>
      <c r="AP737" s="639"/>
      <c r="AQ737" s="639"/>
      <c r="AR737" s="639"/>
      <c r="AS737" s="639"/>
      <c r="AT737" s="639"/>
      <c r="AU737" s="639"/>
      <c r="AV737" s="639"/>
      <c r="AW737" s="639"/>
      <c r="AX737" s="639"/>
      <c r="AY737" s="639"/>
      <c r="AZ737" s="639"/>
      <c r="BA737" s="639"/>
      <c r="BB737" s="639"/>
      <c r="BC737" s="639"/>
      <c r="BD737" s="639"/>
      <c r="BE737" s="400"/>
      <c r="BF737" s="114"/>
      <c r="BG737" s="114"/>
      <c r="BH737" s="114"/>
      <c r="BI737" s="114"/>
      <c r="BJ737" s="114"/>
      <c r="BK737" s="114"/>
      <c r="BL737" s="114"/>
      <c r="BM737" s="114"/>
      <c r="BN737" s="114"/>
      <c r="BO737" s="114"/>
      <c r="BP737" s="114"/>
      <c r="BQ737" s="114"/>
      <c r="BR737" s="114"/>
      <c r="BS737" s="114"/>
      <c r="BT737" s="114"/>
      <c r="BU737" s="114"/>
      <c r="BV737" s="114"/>
      <c r="BW737" s="114"/>
      <c r="BX737" s="114"/>
      <c r="BY737" s="114"/>
      <c r="BZ737" s="114"/>
      <c r="CA737" s="114"/>
      <c r="CB737" s="114"/>
      <c r="CC737" s="114"/>
      <c r="CD737" s="114"/>
      <c r="CE737" s="114"/>
      <c r="CF737" s="114"/>
      <c r="CG737" s="114"/>
      <c r="CH737" s="114"/>
      <c r="CI737" s="114"/>
      <c r="CJ737" s="114"/>
      <c r="CK737" s="114"/>
      <c r="CL737" s="114"/>
      <c r="CM737" s="114"/>
      <c r="CN737" s="114"/>
      <c r="CO737" s="114"/>
      <c r="CP737" s="114"/>
      <c r="CQ737" s="114"/>
      <c r="CR737" s="114"/>
      <c r="CS737" s="114"/>
      <c r="CT737" s="114"/>
      <c r="CU737" s="114"/>
      <c r="CV737" s="114"/>
      <c r="CW737" s="114"/>
      <c r="CX737" s="114"/>
      <c r="CY737" s="114"/>
      <c r="CZ737" s="114"/>
      <c r="DA737" s="114"/>
      <c r="DB737" s="114"/>
      <c r="DC737" s="114"/>
      <c r="DD737" s="114"/>
      <c r="DE737" s="114"/>
      <c r="DF737" s="114"/>
      <c r="DG737" s="114"/>
      <c r="DH737" s="114"/>
      <c r="DI737" s="114"/>
      <c r="DJ737" s="114"/>
      <c r="DK737" s="114"/>
      <c r="DL737" s="114"/>
      <c r="DM737" s="114"/>
      <c r="DN737" s="114"/>
      <c r="DO737" s="114"/>
      <c r="DP737" s="114"/>
      <c r="DQ737" s="114"/>
      <c r="DR737" s="114"/>
      <c r="DS737" s="114"/>
      <c r="DT737" s="114"/>
      <c r="DU737" s="114"/>
      <c r="DV737" s="114"/>
      <c r="DW737" s="121"/>
      <c r="DX737" s="121"/>
      <c r="DY737" s="121"/>
      <c r="DZ737" s="121"/>
      <c r="EA737" s="85"/>
      <c r="EB737" s="85"/>
    </row>
    <row r="738" spans="1:132" s="2" customFormat="1" ht="10.5" customHeight="1" x14ac:dyDescent="0.2">
      <c r="A738" s="1634"/>
      <c r="B738" s="1409"/>
      <c r="C738" s="846" t="s">
        <v>908</v>
      </c>
      <c r="D738" s="102" t="s">
        <v>906</v>
      </c>
      <c r="E738" s="42">
        <v>2.4300000000000002</v>
      </c>
      <c r="F738" s="42">
        <v>2.6190000000000002</v>
      </c>
      <c r="G738" s="42">
        <v>2.8368000000000002</v>
      </c>
      <c r="H738" s="213">
        <v>2.6838000000000002</v>
      </c>
      <c r="I738" s="42">
        <v>2.8062</v>
      </c>
      <c r="J738" s="42">
        <v>2.9825999999999997</v>
      </c>
      <c r="K738" s="42">
        <v>2.9754</v>
      </c>
      <c r="L738" s="42">
        <v>3.0510000000000002</v>
      </c>
      <c r="M738" s="42">
        <v>1.4112</v>
      </c>
      <c r="N738" s="213">
        <v>0.1782</v>
      </c>
      <c r="O738" s="42">
        <v>7.5600000000000001E-2</v>
      </c>
      <c r="P738" s="42">
        <v>6.8400000000000002E-2</v>
      </c>
      <c r="Q738" s="42">
        <v>6.8400000000000002E-2</v>
      </c>
      <c r="R738" s="42">
        <v>7.9200000000000007E-2</v>
      </c>
      <c r="S738" s="42">
        <v>7.0199999999999999E-2</v>
      </c>
      <c r="T738" s="42">
        <v>0.1026</v>
      </c>
      <c r="U738" s="42">
        <v>2.1924000000000001</v>
      </c>
      <c r="V738" s="213">
        <v>2.4876</v>
      </c>
      <c r="W738" s="42">
        <v>2.4984000000000002</v>
      </c>
      <c r="X738" s="42">
        <v>2.8044000000000002</v>
      </c>
      <c r="Y738" s="42">
        <v>2.7288000000000001</v>
      </c>
      <c r="Z738" s="42">
        <v>2.6819999999999999</v>
      </c>
      <c r="AA738" s="42">
        <v>2.3490000000000002</v>
      </c>
      <c r="AB738" s="42">
        <v>2.3346</v>
      </c>
      <c r="AC738" s="41"/>
      <c r="AD738" s="43"/>
      <c r="AE738" s="49"/>
      <c r="AF738" s="678"/>
      <c r="AG738" s="639"/>
      <c r="AH738" s="640"/>
      <c r="AI738" s="639"/>
      <c r="AJ738" s="639"/>
      <c r="AK738" s="639"/>
      <c r="AL738" s="639"/>
      <c r="AM738" s="639"/>
      <c r="AN738" s="639"/>
      <c r="AO738" s="639"/>
      <c r="AP738" s="639"/>
      <c r="AQ738" s="639"/>
      <c r="AR738" s="639"/>
      <c r="AS738" s="639"/>
      <c r="AT738" s="639"/>
      <c r="AU738" s="639"/>
      <c r="AV738" s="639"/>
      <c r="AW738" s="639"/>
      <c r="AX738" s="639"/>
      <c r="AY738" s="639"/>
      <c r="AZ738" s="639"/>
      <c r="BA738" s="639"/>
      <c r="BB738" s="639"/>
      <c r="BC738" s="639"/>
      <c r="BD738" s="639"/>
      <c r="BE738" s="400"/>
      <c r="BF738" s="114"/>
      <c r="BG738" s="114"/>
      <c r="BH738" s="114"/>
      <c r="BI738" s="114"/>
      <c r="BJ738" s="114"/>
      <c r="BK738" s="114"/>
      <c r="BL738" s="114"/>
      <c r="BM738" s="114"/>
      <c r="BN738" s="114"/>
      <c r="BO738" s="114"/>
      <c r="BP738" s="114"/>
      <c r="BQ738" s="114"/>
      <c r="BR738" s="114"/>
      <c r="BS738" s="114"/>
      <c r="BT738" s="114"/>
      <c r="BU738" s="114"/>
      <c r="BV738" s="114"/>
      <c r="BW738" s="114"/>
      <c r="BX738" s="114"/>
      <c r="BY738" s="114"/>
      <c r="BZ738" s="114"/>
      <c r="CA738" s="114"/>
      <c r="CB738" s="114"/>
      <c r="CC738" s="114"/>
      <c r="CD738" s="114"/>
      <c r="CE738" s="114"/>
      <c r="CF738" s="114"/>
      <c r="CG738" s="114"/>
      <c r="CH738" s="114"/>
      <c r="CI738" s="114"/>
      <c r="CJ738" s="114"/>
      <c r="CK738" s="114"/>
      <c r="CL738" s="114"/>
      <c r="CM738" s="114"/>
      <c r="CN738" s="114"/>
      <c r="CO738" s="114"/>
      <c r="CP738" s="114"/>
      <c r="CQ738" s="114"/>
      <c r="CR738" s="114"/>
      <c r="CS738" s="114"/>
      <c r="CT738" s="114"/>
      <c r="CU738" s="114"/>
      <c r="CV738" s="114"/>
      <c r="CW738" s="114"/>
      <c r="CX738" s="114"/>
      <c r="CY738" s="114"/>
      <c r="CZ738" s="114"/>
      <c r="DA738" s="114"/>
      <c r="DB738" s="114"/>
      <c r="DC738" s="114"/>
      <c r="DD738" s="114"/>
      <c r="DE738" s="114"/>
      <c r="DF738" s="114"/>
      <c r="DG738" s="114"/>
      <c r="DH738" s="114"/>
      <c r="DI738" s="114"/>
      <c r="DJ738" s="114"/>
      <c r="DK738" s="114"/>
      <c r="DL738" s="114"/>
      <c r="DM738" s="114"/>
      <c r="DN738" s="114"/>
      <c r="DO738" s="114"/>
      <c r="DP738" s="114"/>
      <c r="DQ738" s="114"/>
      <c r="DR738" s="114"/>
      <c r="DS738" s="114"/>
      <c r="DT738" s="114"/>
      <c r="DU738" s="114"/>
      <c r="DV738" s="114"/>
      <c r="DW738" s="121"/>
      <c r="DX738" s="121"/>
      <c r="DY738" s="121"/>
      <c r="DZ738" s="121"/>
      <c r="EA738" s="85"/>
      <c r="EB738" s="85"/>
    </row>
    <row r="739" spans="1:132" s="2" customFormat="1" ht="10.5" customHeight="1" x14ac:dyDescent="0.2">
      <c r="A739" s="1635"/>
      <c r="B739" s="1409"/>
      <c r="C739" s="846" t="s">
        <v>908</v>
      </c>
      <c r="D739" s="103" t="s">
        <v>907</v>
      </c>
      <c r="E739" s="104">
        <v>0</v>
      </c>
      <c r="F739" s="104">
        <v>0</v>
      </c>
      <c r="G739" s="104">
        <v>0</v>
      </c>
      <c r="H739" s="232">
        <v>0</v>
      </c>
      <c r="I739" s="104">
        <v>0</v>
      </c>
      <c r="J739" s="104">
        <v>0</v>
      </c>
      <c r="K739" s="104">
        <v>0</v>
      </c>
      <c r="L739" s="104">
        <v>0</v>
      </c>
      <c r="M739" s="104">
        <v>0</v>
      </c>
      <c r="N739" s="232">
        <v>0</v>
      </c>
      <c r="O739" s="104">
        <v>0</v>
      </c>
      <c r="P739" s="104">
        <v>0</v>
      </c>
      <c r="Q739" s="104">
        <v>0</v>
      </c>
      <c r="R739" s="104">
        <v>0</v>
      </c>
      <c r="S739" s="104">
        <v>1.8E-3</v>
      </c>
      <c r="T739" s="104">
        <v>0</v>
      </c>
      <c r="U739" s="104">
        <v>0</v>
      </c>
      <c r="V739" s="232">
        <v>0</v>
      </c>
      <c r="W739" s="104">
        <v>0</v>
      </c>
      <c r="X739" s="104">
        <v>0</v>
      </c>
      <c r="Y739" s="104">
        <v>0</v>
      </c>
      <c r="Z739" s="104">
        <v>0</v>
      </c>
      <c r="AA739" s="104">
        <v>0</v>
      </c>
      <c r="AB739" s="104">
        <v>0</v>
      </c>
      <c r="AC739" s="41"/>
      <c r="AD739" s="43"/>
      <c r="AE739" s="49"/>
      <c r="AF739" s="678"/>
      <c r="AG739" s="639"/>
      <c r="AH739" s="640"/>
      <c r="AI739" s="639"/>
      <c r="AJ739" s="639"/>
      <c r="AK739" s="639"/>
      <c r="AL739" s="639"/>
      <c r="AM739" s="639"/>
      <c r="AN739" s="639"/>
      <c r="AO739" s="639"/>
      <c r="AP739" s="639"/>
      <c r="AQ739" s="639"/>
      <c r="AR739" s="639"/>
      <c r="AS739" s="639"/>
      <c r="AT739" s="639"/>
      <c r="AU739" s="639"/>
      <c r="AV739" s="639"/>
      <c r="AW739" s="639"/>
      <c r="AX739" s="639"/>
      <c r="AY739" s="639"/>
      <c r="AZ739" s="639"/>
      <c r="BA739" s="639"/>
      <c r="BB739" s="639"/>
      <c r="BC739" s="639"/>
      <c r="BD739" s="639"/>
      <c r="BE739" s="400"/>
      <c r="BF739" s="114"/>
      <c r="BG739" s="114"/>
      <c r="BH739" s="114"/>
      <c r="BI739" s="114"/>
      <c r="BJ739" s="114"/>
      <c r="BK739" s="114"/>
      <c r="BL739" s="114"/>
      <c r="BM739" s="114"/>
      <c r="BN739" s="114"/>
      <c r="BO739" s="114"/>
      <c r="BP739" s="114"/>
      <c r="BQ739" s="114"/>
      <c r="BR739" s="114"/>
      <c r="BS739" s="114"/>
      <c r="BT739" s="114"/>
      <c r="BU739" s="114"/>
      <c r="BV739" s="114"/>
      <c r="BW739" s="114"/>
      <c r="BX739" s="114"/>
      <c r="BY739" s="114"/>
      <c r="BZ739" s="114"/>
      <c r="CA739" s="114"/>
      <c r="CB739" s="114"/>
      <c r="CC739" s="114"/>
      <c r="CD739" s="114"/>
      <c r="CE739" s="114"/>
      <c r="CF739" s="114"/>
      <c r="CG739" s="114"/>
      <c r="CH739" s="114"/>
      <c r="CI739" s="114"/>
      <c r="CJ739" s="114"/>
      <c r="CK739" s="114"/>
      <c r="CL739" s="114"/>
      <c r="CM739" s="114"/>
      <c r="CN739" s="114"/>
      <c r="CO739" s="114"/>
      <c r="CP739" s="114"/>
      <c r="CQ739" s="114"/>
      <c r="CR739" s="114"/>
      <c r="CS739" s="114"/>
      <c r="CT739" s="114"/>
      <c r="CU739" s="114"/>
      <c r="CV739" s="114"/>
      <c r="CW739" s="114"/>
      <c r="CX739" s="114"/>
      <c r="CY739" s="114"/>
      <c r="CZ739" s="114"/>
      <c r="DA739" s="114"/>
      <c r="DB739" s="114"/>
      <c r="DC739" s="114"/>
      <c r="DD739" s="114"/>
      <c r="DE739" s="114"/>
      <c r="DF739" s="114"/>
      <c r="DG739" s="114"/>
      <c r="DH739" s="114"/>
      <c r="DI739" s="114"/>
      <c r="DJ739" s="114"/>
      <c r="DK739" s="114"/>
      <c r="DL739" s="114"/>
      <c r="DM739" s="114"/>
      <c r="DN739" s="114"/>
      <c r="DO739" s="114"/>
      <c r="DP739" s="114"/>
      <c r="DQ739" s="114"/>
      <c r="DR739" s="114"/>
      <c r="DS739" s="114"/>
      <c r="DT739" s="114"/>
      <c r="DU739" s="114"/>
      <c r="DV739" s="114"/>
      <c r="DW739" s="121"/>
      <c r="DX739" s="121"/>
      <c r="DY739" s="121"/>
      <c r="DZ739" s="121"/>
      <c r="EA739" s="85"/>
      <c r="EB739" s="85"/>
    </row>
    <row r="740" spans="1:132" s="2" customFormat="1" ht="10.5" customHeight="1" thickBot="1" x14ac:dyDescent="0.25">
      <c r="A740" s="1635"/>
      <c r="B740" s="1410"/>
      <c r="C740" s="197"/>
      <c r="D740" s="166" t="s">
        <v>35</v>
      </c>
      <c r="E740" s="45">
        <f>(E738-E739)/E737</f>
        <v>0.77186963979416823</v>
      </c>
      <c r="F740" s="45">
        <f t="shared" ref="F740:AB740" si="1306">(F738-F739)/F737</f>
        <v>0.82110609480812646</v>
      </c>
      <c r="G740" s="45">
        <f t="shared" si="1306"/>
        <v>0.74762808349146115</v>
      </c>
      <c r="H740" s="214">
        <f t="shared" si="1306"/>
        <v>0.78349973725696265</v>
      </c>
      <c r="I740" s="45">
        <f t="shared" si="1306"/>
        <v>0.78145363408521296</v>
      </c>
      <c r="J740" s="45">
        <f t="shared" si="1306"/>
        <v>0.77611241217798588</v>
      </c>
      <c r="K740" s="45">
        <f t="shared" si="1306"/>
        <v>0.82361733931240655</v>
      </c>
      <c r="L740" s="45">
        <f t="shared" si="1306"/>
        <v>0.82321515298688686</v>
      </c>
      <c r="M740" s="45">
        <f t="shared" si="1306"/>
        <v>0.964329643296433</v>
      </c>
      <c r="N740" s="214">
        <f t="shared" si="1306"/>
        <v>0.84615384615384626</v>
      </c>
      <c r="O740" s="45">
        <f t="shared" si="1306"/>
        <v>0.70000000000000007</v>
      </c>
      <c r="P740" s="45">
        <f t="shared" si="1306"/>
        <v>0.65517241379310343</v>
      </c>
      <c r="Q740" s="45">
        <f t="shared" si="1306"/>
        <v>0.61290322580645173</v>
      </c>
      <c r="R740" s="45">
        <f t="shared" si="1306"/>
        <v>0.63768115942028991</v>
      </c>
      <c r="S740" s="45">
        <f t="shared" si="1306"/>
        <v>0.61290322580645173</v>
      </c>
      <c r="T740" s="45">
        <f t="shared" si="1306"/>
        <v>0.6705882352941176</v>
      </c>
      <c r="U740" s="45">
        <f t="shared" si="1306"/>
        <v>0.84232365145228216</v>
      </c>
      <c r="V740" s="214">
        <f t="shared" si="1306"/>
        <v>0.89973958333333326</v>
      </c>
      <c r="W740" s="45">
        <f t="shared" si="1306"/>
        <v>0.89548387096774196</v>
      </c>
      <c r="X740" s="45">
        <f t="shared" si="1306"/>
        <v>0.85229759299781194</v>
      </c>
      <c r="Y740" s="45">
        <f t="shared" si="1306"/>
        <v>0.80509824747742964</v>
      </c>
      <c r="Z740" s="45">
        <f t="shared" si="1306"/>
        <v>0.81688596491228072</v>
      </c>
      <c r="AA740" s="45">
        <f t="shared" si="1306"/>
        <v>0.8799730276466623</v>
      </c>
      <c r="AB740" s="45">
        <f t="shared" si="1306"/>
        <v>0.90383275261324036</v>
      </c>
      <c r="AC740" s="41"/>
      <c r="AD740" s="43"/>
      <c r="AE740" s="49"/>
      <c r="AF740" s="187"/>
      <c r="AG740" s="187"/>
      <c r="AH740" s="187"/>
      <c r="AI740" s="187"/>
      <c r="AJ740" s="187"/>
      <c r="AK740" s="187"/>
      <c r="AL740" s="187"/>
      <c r="AM740" s="187"/>
      <c r="AN740" s="187"/>
      <c r="AO740" s="187"/>
      <c r="AP740" s="187"/>
      <c r="AQ740" s="187"/>
      <c r="AR740" s="187"/>
      <c r="AS740" s="187"/>
      <c r="AT740" s="187"/>
      <c r="AU740" s="187"/>
      <c r="AV740" s="187"/>
      <c r="AW740" s="187"/>
      <c r="AX740" s="187"/>
      <c r="AY740" s="187"/>
      <c r="AZ740" s="187"/>
      <c r="BA740" s="187"/>
      <c r="BB740" s="187"/>
      <c r="BC740" s="187"/>
      <c r="BD740" s="187"/>
      <c r="BE740" s="400"/>
      <c r="BF740" s="114"/>
      <c r="BG740" s="114"/>
      <c r="BH740" s="114"/>
      <c r="BI740" s="114"/>
      <c r="BJ740" s="114"/>
      <c r="BK740" s="114"/>
      <c r="BL740" s="114"/>
      <c r="BM740" s="114"/>
      <c r="BN740" s="114"/>
      <c r="BO740" s="114"/>
      <c r="BP740" s="114"/>
      <c r="BQ740" s="114"/>
      <c r="BR740" s="114"/>
      <c r="BS740" s="114"/>
      <c r="BT740" s="114"/>
      <c r="BU740" s="114"/>
      <c r="BV740" s="114"/>
      <c r="BW740" s="114"/>
      <c r="BX740" s="114"/>
      <c r="BY740" s="114"/>
      <c r="BZ740" s="114"/>
      <c r="CA740" s="114"/>
      <c r="CB740" s="114"/>
      <c r="CC740" s="114"/>
      <c r="CD740" s="114"/>
      <c r="CE740" s="114"/>
      <c r="CF740" s="114"/>
      <c r="CG740" s="114"/>
      <c r="CH740" s="114"/>
      <c r="CI740" s="114"/>
      <c r="CJ740" s="114"/>
      <c r="CK740" s="114"/>
      <c r="CL740" s="114"/>
      <c r="CM740" s="114"/>
      <c r="CN740" s="114"/>
      <c r="CO740" s="114"/>
      <c r="CP740" s="114"/>
      <c r="CQ740" s="114"/>
      <c r="CR740" s="114"/>
      <c r="CS740" s="114"/>
      <c r="CT740" s="114"/>
      <c r="CU740" s="114"/>
      <c r="CV740" s="114"/>
      <c r="CW740" s="114"/>
      <c r="CX740" s="114"/>
      <c r="CY740" s="114"/>
      <c r="CZ740" s="114"/>
      <c r="DA740" s="114"/>
      <c r="DB740" s="114"/>
      <c r="DC740" s="114"/>
      <c r="DD740" s="114"/>
      <c r="DE740" s="114"/>
      <c r="DF740" s="114"/>
      <c r="DG740" s="114"/>
      <c r="DH740" s="114"/>
      <c r="DI740" s="114"/>
      <c r="DJ740" s="114"/>
      <c r="DK740" s="114"/>
      <c r="DL740" s="114"/>
      <c r="DM740" s="114"/>
      <c r="DN740" s="114"/>
      <c r="DO740" s="114"/>
      <c r="DP740" s="114"/>
      <c r="DQ740" s="114"/>
      <c r="DR740" s="114"/>
      <c r="DS740" s="114"/>
      <c r="DT740" s="114"/>
      <c r="DU740" s="114"/>
      <c r="DV740" s="114"/>
      <c r="DW740" s="121"/>
      <c r="DX740" s="121"/>
      <c r="DY740" s="121"/>
      <c r="DZ740" s="121"/>
      <c r="EA740" s="85"/>
      <c r="EB740" s="85"/>
    </row>
    <row r="741" spans="1:132" s="3" customFormat="1" ht="10.5" customHeight="1" x14ac:dyDescent="0.2">
      <c r="A741" s="533"/>
      <c r="B741" s="1408" t="s">
        <v>74</v>
      </c>
      <c r="C741" s="695" t="s">
        <v>118</v>
      </c>
      <c r="D741" s="726" t="s">
        <v>27</v>
      </c>
      <c r="E741" s="50">
        <f>ROUND(SQRT(E743^2+(E744-E745)^2)*1000/(1.73*E830),0)</f>
        <v>255</v>
      </c>
      <c r="F741" s="50">
        <f t="shared" ref="F741:AB741" si="1307">ROUND(SQRT(F743^2+(F744-F745)^2)*1000/(1.73*F830),0)</f>
        <v>264</v>
      </c>
      <c r="G741" s="50">
        <f t="shared" si="1307"/>
        <v>262</v>
      </c>
      <c r="H741" s="216">
        <f t="shared" si="1307"/>
        <v>238</v>
      </c>
      <c r="I741" s="50">
        <f t="shared" si="1307"/>
        <v>235</v>
      </c>
      <c r="J741" s="50">
        <f t="shared" si="1307"/>
        <v>255</v>
      </c>
      <c r="K741" s="50">
        <f t="shared" si="1307"/>
        <v>267</v>
      </c>
      <c r="L741" s="50">
        <f t="shared" si="1307"/>
        <v>252</v>
      </c>
      <c r="M741" s="50">
        <f t="shared" si="1307"/>
        <v>137</v>
      </c>
      <c r="N741" s="216">
        <f t="shared" si="1307"/>
        <v>17</v>
      </c>
      <c r="O741" s="50">
        <f t="shared" si="1307"/>
        <v>3</v>
      </c>
      <c r="P741" s="50">
        <f t="shared" si="1307"/>
        <v>0</v>
      </c>
      <c r="Q741" s="50">
        <f t="shared" si="1307"/>
        <v>2</v>
      </c>
      <c r="R741" s="50">
        <f t="shared" si="1307"/>
        <v>21</v>
      </c>
      <c r="S741" s="50">
        <f t="shared" si="1307"/>
        <v>17</v>
      </c>
      <c r="T741" s="50">
        <f t="shared" si="1307"/>
        <v>13</v>
      </c>
      <c r="U741" s="50">
        <f t="shared" si="1307"/>
        <v>171</v>
      </c>
      <c r="V741" s="216">
        <f t="shared" si="1307"/>
        <v>253</v>
      </c>
      <c r="W741" s="50">
        <f t="shared" si="1307"/>
        <v>254</v>
      </c>
      <c r="X741" s="50">
        <f t="shared" si="1307"/>
        <v>255</v>
      </c>
      <c r="Y741" s="50">
        <f t="shared" si="1307"/>
        <v>264</v>
      </c>
      <c r="Z741" s="50">
        <f t="shared" si="1307"/>
        <v>258</v>
      </c>
      <c r="AA741" s="50">
        <f t="shared" si="1307"/>
        <v>262</v>
      </c>
      <c r="AB741" s="50">
        <f t="shared" si="1307"/>
        <v>238</v>
      </c>
      <c r="AC741" s="490"/>
      <c r="AD741" s="491"/>
      <c r="AE741" s="492"/>
      <c r="AF741" s="187"/>
      <c r="AG741" s="187"/>
      <c r="AH741" s="187"/>
      <c r="AI741" s="187"/>
      <c r="AJ741" s="187"/>
      <c r="AK741" s="187"/>
      <c r="AL741" s="187"/>
      <c r="AM741" s="187"/>
      <c r="AN741" s="187"/>
      <c r="AO741" s="187"/>
      <c r="AP741" s="187"/>
      <c r="AQ741" s="187"/>
      <c r="AR741" s="187"/>
      <c r="AS741" s="187"/>
      <c r="AT741" s="187"/>
      <c r="AU741" s="187"/>
      <c r="AV741" s="187"/>
      <c r="AW741" s="187"/>
      <c r="AX741" s="187"/>
      <c r="AY741" s="187"/>
      <c r="AZ741" s="187"/>
      <c r="BA741" s="187"/>
      <c r="BB741" s="187"/>
      <c r="BC741" s="187"/>
      <c r="BD741" s="187"/>
      <c r="BE741" s="400"/>
      <c r="BF741" s="114"/>
      <c r="BG741" s="114"/>
      <c r="BH741" s="114"/>
      <c r="BI741" s="114"/>
      <c r="BJ741" s="114"/>
      <c r="BK741" s="114"/>
      <c r="BL741" s="114"/>
      <c r="BM741" s="114"/>
      <c r="BN741" s="114"/>
      <c r="BO741" s="114"/>
      <c r="BP741" s="114"/>
      <c r="BQ741" s="114"/>
      <c r="BR741" s="114"/>
      <c r="BS741" s="114"/>
      <c r="BT741" s="114"/>
      <c r="BU741" s="114"/>
      <c r="BV741" s="114"/>
      <c r="BW741" s="114"/>
      <c r="BX741" s="114"/>
      <c r="BY741" s="114"/>
      <c r="BZ741" s="114"/>
      <c r="CA741" s="114"/>
      <c r="CB741" s="114"/>
      <c r="CC741" s="114"/>
      <c r="CD741" s="114"/>
      <c r="CE741" s="114"/>
      <c r="CF741" s="114"/>
      <c r="CG741" s="114"/>
      <c r="CH741" s="114"/>
      <c r="CI741" s="114"/>
      <c r="CJ741" s="114"/>
      <c r="CK741" s="114"/>
      <c r="CL741" s="114"/>
      <c r="CM741" s="114"/>
      <c r="CN741" s="114"/>
      <c r="CO741" s="114"/>
      <c r="CP741" s="114"/>
      <c r="CQ741" s="114"/>
      <c r="CR741" s="114"/>
      <c r="CS741" s="114"/>
      <c r="CT741" s="114"/>
      <c r="CU741" s="114"/>
      <c r="CV741" s="114"/>
      <c r="CW741" s="114"/>
      <c r="CX741" s="114"/>
      <c r="CY741" s="114"/>
      <c r="CZ741" s="114"/>
      <c r="DA741" s="114"/>
      <c r="DB741" s="114"/>
      <c r="DC741" s="114"/>
      <c r="DD741" s="114"/>
      <c r="DE741" s="114"/>
      <c r="DF741" s="114"/>
      <c r="DG741" s="114"/>
      <c r="DH741" s="114"/>
      <c r="DI741" s="114"/>
      <c r="DJ741" s="114"/>
      <c r="DK741" s="114"/>
      <c r="DL741" s="114"/>
      <c r="DM741" s="114"/>
      <c r="DN741" s="114"/>
      <c r="DO741" s="114"/>
      <c r="DP741" s="114"/>
      <c r="DQ741" s="114"/>
      <c r="DR741" s="114"/>
      <c r="DS741" s="114"/>
      <c r="DT741" s="114"/>
      <c r="DU741" s="114"/>
      <c r="DV741" s="114"/>
      <c r="DW741" s="114"/>
      <c r="DX741" s="114"/>
      <c r="DY741" s="114"/>
      <c r="DZ741" s="114"/>
      <c r="EA741" s="69"/>
      <c r="EB741" s="69"/>
    </row>
    <row r="742" spans="1:132" s="2" customFormat="1" ht="10.5" customHeight="1" x14ac:dyDescent="0.2">
      <c r="A742" s="1531" t="s">
        <v>12</v>
      </c>
      <c r="B742" s="1409"/>
      <c r="C742" s="846" t="s">
        <v>115</v>
      </c>
      <c r="D742" s="102" t="s">
        <v>27</v>
      </c>
      <c r="E742" s="630">
        <v>244</v>
      </c>
      <c r="F742" s="630">
        <v>264</v>
      </c>
      <c r="G742" s="630">
        <v>262</v>
      </c>
      <c r="H742" s="632">
        <v>241</v>
      </c>
      <c r="I742" s="630">
        <v>242</v>
      </c>
      <c r="J742" s="630">
        <v>269</v>
      </c>
      <c r="K742" s="630">
        <v>269</v>
      </c>
      <c r="L742" s="630">
        <v>248</v>
      </c>
      <c r="M742" s="630">
        <v>137</v>
      </c>
      <c r="N742" s="632">
        <v>17</v>
      </c>
      <c r="O742" s="630">
        <v>3</v>
      </c>
      <c r="P742" s="630">
        <v>0</v>
      </c>
      <c r="Q742" s="630">
        <v>2</v>
      </c>
      <c r="R742" s="721">
        <v>21</v>
      </c>
      <c r="S742" s="630">
        <v>17</v>
      </c>
      <c r="T742" s="630">
        <v>13</v>
      </c>
      <c r="U742" s="630">
        <v>171</v>
      </c>
      <c r="V742" s="632">
        <v>253</v>
      </c>
      <c r="W742" s="630">
        <v>261</v>
      </c>
      <c r="X742" s="630">
        <v>260</v>
      </c>
      <c r="Y742" s="630">
        <v>246</v>
      </c>
      <c r="Z742" s="630">
        <v>267</v>
      </c>
      <c r="AA742" s="630">
        <v>239</v>
      </c>
      <c r="AB742" s="630">
        <v>269</v>
      </c>
      <c r="AC742" s="41" t="s">
        <v>107</v>
      </c>
      <c r="AD742" s="43" t="e">
        <f>AD743/AC743</f>
        <v>#DIV/0!</v>
      </c>
      <c r="AE742" s="49"/>
      <c r="AF742" s="187"/>
      <c r="AG742" s="187"/>
      <c r="AH742" s="187"/>
      <c r="AI742" s="187"/>
      <c r="AJ742" s="187"/>
      <c r="AK742" s="187"/>
      <c r="AL742" s="187"/>
      <c r="AM742" s="187"/>
      <c r="AN742" s="187"/>
      <c r="AO742" s="187"/>
      <c r="AP742" s="187"/>
      <c r="AQ742" s="187"/>
      <c r="AR742" s="187"/>
      <c r="AS742" s="187"/>
      <c r="AT742" s="187"/>
      <c r="AU742" s="187"/>
      <c r="AV742" s="187"/>
      <c r="AW742" s="187"/>
      <c r="AX742" s="187"/>
      <c r="AY742" s="187"/>
      <c r="AZ742" s="187"/>
      <c r="BA742" s="187"/>
      <c r="BB742" s="187"/>
      <c r="BC742" s="187"/>
      <c r="BD742" s="187"/>
      <c r="BE742" s="400"/>
      <c r="BF742" s="114"/>
      <c r="BG742" s="114"/>
      <c r="BH742" s="114"/>
      <c r="BI742" s="114"/>
      <c r="BJ742" s="114"/>
      <c r="BK742" s="114"/>
      <c r="BL742" s="114"/>
      <c r="BM742" s="114"/>
      <c r="BN742" s="114"/>
      <c r="BO742" s="114"/>
      <c r="BP742" s="114"/>
      <c r="BQ742" s="114"/>
      <c r="BR742" s="114"/>
      <c r="BS742" s="114"/>
      <c r="BT742" s="114"/>
      <c r="BU742" s="114"/>
      <c r="BV742" s="114"/>
      <c r="BW742" s="114"/>
      <c r="BX742" s="114"/>
      <c r="BY742" s="114"/>
      <c r="BZ742" s="114"/>
      <c r="CA742" s="114"/>
      <c r="CB742" s="114"/>
      <c r="CC742" s="114"/>
      <c r="CD742" s="114"/>
      <c r="CE742" s="114"/>
      <c r="CF742" s="114"/>
      <c r="CG742" s="114"/>
      <c r="CH742" s="114"/>
      <c r="CI742" s="114"/>
      <c r="CJ742" s="114"/>
      <c r="CK742" s="114"/>
      <c r="CL742" s="114"/>
      <c r="CM742" s="114"/>
      <c r="CN742" s="114"/>
      <c r="CO742" s="114"/>
      <c r="CP742" s="114"/>
      <c r="CQ742" s="114"/>
      <c r="CR742" s="114"/>
      <c r="CS742" s="114"/>
      <c r="CT742" s="114"/>
      <c r="CU742" s="114"/>
      <c r="CV742" s="114"/>
      <c r="CW742" s="114"/>
      <c r="CX742" s="114"/>
      <c r="CY742" s="114"/>
      <c r="CZ742" s="114"/>
      <c r="DA742" s="114"/>
      <c r="DB742" s="114"/>
      <c r="DC742" s="114"/>
      <c r="DD742" s="114"/>
      <c r="DE742" s="114"/>
      <c r="DF742" s="114"/>
      <c r="DG742" s="114"/>
      <c r="DH742" s="114"/>
      <c r="DI742" s="114"/>
      <c r="DJ742" s="114"/>
      <c r="DK742" s="114"/>
      <c r="DL742" s="114"/>
      <c r="DM742" s="114"/>
      <c r="DN742" s="114"/>
      <c r="DO742" s="114"/>
      <c r="DP742" s="114"/>
      <c r="DQ742" s="114"/>
      <c r="DR742" s="114"/>
      <c r="DS742" s="114"/>
      <c r="DT742" s="114"/>
      <c r="DU742" s="114"/>
      <c r="DV742" s="114"/>
      <c r="DW742" s="121"/>
      <c r="DX742" s="121"/>
      <c r="DY742" s="121"/>
      <c r="DZ742" s="121"/>
      <c r="EA742" s="85"/>
      <c r="EB742" s="85"/>
    </row>
    <row r="743" spans="1:132" s="2" customFormat="1" ht="10.5" customHeight="1" x14ac:dyDescent="0.2">
      <c r="A743" s="1634"/>
      <c r="B743" s="1409"/>
      <c r="C743" s="846" t="s">
        <v>908</v>
      </c>
      <c r="D743" s="102" t="s">
        <v>108</v>
      </c>
      <c r="E743" s="42">
        <v>2.1474000000000002</v>
      </c>
      <c r="F743" s="42">
        <v>2.2194000000000003</v>
      </c>
      <c r="G743" s="42">
        <v>2.1726000000000001</v>
      </c>
      <c r="H743" s="213">
        <v>2.0177999999999998</v>
      </c>
      <c r="I743" s="42">
        <v>1.9494</v>
      </c>
      <c r="J743" s="42">
        <v>2.1150000000000002</v>
      </c>
      <c r="K743" s="42">
        <v>2.2229999999999999</v>
      </c>
      <c r="L743" s="42">
        <v>2.1366000000000001</v>
      </c>
      <c r="M743" s="42">
        <v>1.17</v>
      </c>
      <c r="N743" s="213">
        <v>0.1062</v>
      </c>
      <c r="O743" s="42">
        <v>1.26E-2</v>
      </c>
      <c r="P743" s="42">
        <v>0</v>
      </c>
      <c r="Q743" s="42">
        <v>5.4000000000000003E-3</v>
      </c>
      <c r="R743" s="42">
        <v>0.1404</v>
      </c>
      <c r="S743" s="42">
        <v>0.1152</v>
      </c>
      <c r="T743" s="42">
        <v>8.4599999999999995E-2</v>
      </c>
      <c r="U743" s="42">
        <v>1.3391999999999999</v>
      </c>
      <c r="V743" s="213">
        <v>2.1150000000000002</v>
      </c>
      <c r="W743" s="42">
        <v>2.1492</v>
      </c>
      <c r="X743" s="42">
        <v>2.1726000000000001</v>
      </c>
      <c r="Y743" s="42">
        <v>2.2481999999999998</v>
      </c>
      <c r="Z743" s="42">
        <v>2.2068000000000003</v>
      </c>
      <c r="AA743" s="42">
        <v>2.2158000000000002</v>
      </c>
      <c r="AB743" s="42">
        <v>1.9872000000000001</v>
      </c>
      <c r="AC743" s="41">
        <f>(BD743-AF743)*AE743</f>
        <v>0</v>
      </c>
      <c r="AD743" s="43">
        <f>(BD744-AF744)*AE743</f>
        <v>0</v>
      </c>
      <c r="AE743" s="49">
        <v>18</v>
      </c>
      <c r="AF743" s="678"/>
      <c r="AG743" s="639"/>
      <c r="AH743" s="640"/>
      <c r="AI743" s="639"/>
      <c r="AJ743" s="639"/>
      <c r="AK743" s="639"/>
      <c r="AL743" s="639"/>
      <c r="AM743" s="639"/>
      <c r="AN743" s="639"/>
      <c r="AO743" s="639"/>
      <c r="AP743" s="639"/>
      <c r="AQ743" s="639"/>
      <c r="AR743" s="639"/>
      <c r="AS743" s="639"/>
      <c r="AT743" s="639"/>
      <c r="AU743" s="639"/>
      <c r="AV743" s="639"/>
      <c r="AW743" s="639"/>
      <c r="AX743" s="639"/>
      <c r="AY743" s="639"/>
      <c r="AZ743" s="639"/>
      <c r="BA743" s="639"/>
      <c r="BB743" s="639"/>
      <c r="BC743" s="639"/>
      <c r="BD743" s="639"/>
      <c r="BE743" s="400"/>
      <c r="BF743" s="114"/>
      <c r="BG743" s="114"/>
      <c r="BH743" s="114"/>
      <c r="BI743" s="114"/>
      <c r="BJ743" s="114"/>
      <c r="BK743" s="114"/>
      <c r="BL743" s="114"/>
      <c r="BM743" s="114"/>
      <c r="BN743" s="114"/>
      <c r="BO743" s="114"/>
      <c r="BP743" s="114"/>
      <c r="BQ743" s="114"/>
      <c r="BR743" s="114"/>
      <c r="BS743" s="114"/>
      <c r="BT743" s="114"/>
      <c r="BU743" s="114"/>
      <c r="BV743" s="114"/>
      <c r="BW743" s="114"/>
      <c r="BX743" s="114"/>
      <c r="BY743" s="114"/>
      <c r="BZ743" s="114"/>
      <c r="CA743" s="114"/>
      <c r="CB743" s="114"/>
      <c r="CC743" s="114"/>
      <c r="CD743" s="114"/>
      <c r="CE743" s="114"/>
      <c r="CF743" s="114"/>
      <c r="CG743" s="114"/>
      <c r="CH743" s="114"/>
      <c r="CI743" s="114"/>
      <c r="CJ743" s="114"/>
      <c r="CK743" s="114"/>
      <c r="CL743" s="114"/>
      <c r="CM743" s="114"/>
      <c r="CN743" s="114"/>
      <c r="CO743" s="114"/>
      <c r="CP743" s="114"/>
      <c r="CQ743" s="114"/>
      <c r="CR743" s="114"/>
      <c r="CS743" s="114"/>
      <c r="CT743" s="114"/>
      <c r="CU743" s="114"/>
      <c r="CV743" s="114"/>
      <c r="CW743" s="114"/>
      <c r="CX743" s="114"/>
      <c r="CY743" s="114"/>
      <c r="CZ743" s="114"/>
      <c r="DA743" s="114"/>
      <c r="DB743" s="114"/>
      <c r="DC743" s="114"/>
      <c r="DD743" s="114"/>
      <c r="DE743" s="114"/>
      <c r="DF743" s="114"/>
      <c r="DG743" s="114"/>
      <c r="DH743" s="114"/>
      <c r="DI743" s="114"/>
      <c r="DJ743" s="114"/>
      <c r="DK743" s="114"/>
      <c r="DL743" s="114"/>
      <c r="DM743" s="114"/>
      <c r="DN743" s="114"/>
      <c r="DO743" s="114"/>
      <c r="DP743" s="114"/>
      <c r="DQ743" s="114"/>
      <c r="DR743" s="114"/>
      <c r="DS743" s="114"/>
      <c r="DT743" s="114"/>
      <c r="DU743" s="114"/>
      <c r="DV743" s="114"/>
      <c r="DW743" s="121"/>
      <c r="DX743" s="121"/>
      <c r="DY743" s="121"/>
      <c r="DZ743" s="121"/>
      <c r="EA743" s="85"/>
      <c r="EB743" s="85"/>
    </row>
    <row r="744" spans="1:132" s="2" customFormat="1" ht="10.5" customHeight="1" x14ac:dyDescent="0.2">
      <c r="A744" s="1634"/>
      <c r="B744" s="1409"/>
      <c r="C744" s="846" t="s">
        <v>908</v>
      </c>
      <c r="D744" s="102" t="s">
        <v>906</v>
      </c>
      <c r="E744" s="42">
        <v>1.7585999999999999</v>
      </c>
      <c r="F744" s="42">
        <v>1.764</v>
      </c>
      <c r="G744" s="42">
        <v>1.7838000000000001</v>
      </c>
      <c r="H744" s="213">
        <v>1.6254000000000002</v>
      </c>
      <c r="I744" s="42">
        <v>1.6020000000000001</v>
      </c>
      <c r="J744" s="42">
        <v>1.7352000000000001</v>
      </c>
      <c r="K744" s="42">
        <v>1.7982</v>
      </c>
      <c r="L744" s="42">
        <v>1.7172000000000001</v>
      </c>
      <c r="M744" s="42">
        <v>0.99360000000000004</v>
      </c>
      <c r="N744" s="213">
        <v>0.1512</v>
      </c>
      <c r="O744" s="42">
        <v>2.52E-2</v>
      </c>
      <c r="P744" s="42">
        <v>0</v>
      </c>
      <c r="Q744" s="42">
        <v>1.7999999999999999E-2</v>
      </c>
      <c r="R744" s="42">
        <v>0.18</v>
      </c>
      <c r="S744" s="42">
        <v>0.1512</v>
      </c>
      <c r="T744" s="42">
        <v>0.1134</v>
      </c>
      <c r="U744" s="42">
        <v>1.3032000000000001</v>
      </c>
      <c r="V744" s="213">
        <v>1.7658</v>
      </c>
      <c r="W744" s="42">
        <v>1.7495999999999998</v>
      </c>
      <c r="X744" s="42">
        <v>1.7387999999999999</v>
      </c>
      <c r="Y744" s="42">
        <v>1.7874000000000001</v>
      </c>
      <c r="Z744" s="42">
        <v>1.7495999999999998</v>
      </c>
      <c r="AA744" s="42">
        <v>1.8072000000000001</v>
      </c>
      <c r="AB744" s="42">
        <v>1.6596</v>
      </c>
      <c r="AC744" s="41"/>
      <c r="AD744" s="43"/>
      <c r="AE744" s="49"/>
      <c r="AF744" s="678"/>
      <c r="AG744" s="639"/>
      <c r="AH744" s="640"/>
      <c r="AI744" s="639"/>
      <c r="AJ744" s="639"/>
      <c r="AK744" s="639"/>
      <c r="AL744" s="639"/>
      <c r="AM744" s="639"/>
      <c r="AN744" s="639"/>
      <c r="AO744" s="639"/>
      <c r="AP744" s="639"/>
      <c r="AQ744" s="639"/>
      <c r="AR744" s="639"/>
      <c r="AS744" s="639"/>
      <c r="AT744" s="639"/>
      <c r="AU744" s="639"/>
      <c r="AV744" s="639"/>
      <c r="AW744" s="639"/>
      <c r="AX744" s="639"/>
      <c r="AY744" s="639"/>
      <c r="AZ744" s="639"/>
      <c r="BA744" s="639"/>
      <c r="BB744" s="639"/>
      <c r="BC744" s="639"/>
      <c r="BD744" s="639"/>
      <c r="BE744" s="400"/>
      <c r="BF744" s="114"/>
      <c r="BG744" s="114"/>
      <c r="BH744" s="114"/>
      <c r="BI744" s="114"/>
      <c r="BJ744" s="114"/>
      <c r="BK744" s="114"/>
      <c r="BL744" s="114"/>
      <c r="BM744" s="114"/>
      <c r="BN744" s="114"/>
      <c r="BO744" s="114"/>
      <c r="BP744" s="114"/>
      <c r="BQ744" s="114"/>
      <c r="BR744" s="114"/>
      <c r="BS744" s="114"/>
      <c r="BT744" s="114"/>
      <c r="BU744" s="114"/>
      <c r="BV744" s="114"/>
      <c r="BW744" s="114"/>
      <c r="BX744" s="114"/>
      <c r="BY744" s="114"/>
      <c r="BZ744" s="114"/>
      <c r="CA744" s="114"/>
      <c r="CB744" s="114"/>
      <c r="CC744" s="114"/>
      <c r="CD744" s="114"/>
      <c r="CE744" s="114"/>
      <c r="CF744" s="114"/>
      <c r="CG744" s="114"/>
      <c r="CH744" s="114"/>
      <c r="CI744" s="114"/>
      <c r="CJ744" s="114"/>
      <c r="CK744" s="114"/>
      <c r="CL744" s="114"/>
      <c r="CM744" s="114"/>
      <c r="CN744" s="114"/>
      <c r="CO744" s="114"/>
      <c r="CP744" s="114"/>
      <c r="CQ744" s="114"/>
      <c r="CR744" s="114"/>
      <c r="CS744" s="114"/>
      <c r="CT744" s="114"/>
      <c r="CU744" s="114"/>
      <c r="CV744" s="114"/>
      <c r="CW744" s="114"/>
      <c r="CX744" s="114"/>
      <c r="CY744" s="114"/>
      <c r="CZ744" s="114"/>
      <c r="DA744" s="114"/>
      <c r="DB744" s="114"/>
      <c r="DC744" s="114"/>
      <c r="DD744" s="114"/>
      <c r="DE744" s="114"/>
      <c r="DF744" s="114"/>
      <c r="DG744" s="114"/>
      <c r="DH744" s="114"/>
      <c r="DI744" s="114"/>
      <c r="DJ744" s="114"/>
      <c r="DK744" s="114"/>
      <c r="DL744" s="114"/>
      <c r="DM744" s="114"/>
      <c r="DN744" s="114"/>
      <c r="DO744" s="114"/>
      <c r="DP744" s="114"/>
      <c r="DQ744" s="114"/>
      <c r="DR744" s="114"/>
      <c r="DS744" s="114"/>
      <c r="DT744" s="114"/>
      <c r="DU744" s="114"/>
      <c r="DV744" s="114"/>
      <c r="DW744" s="121"/>
      <c r="DX744" s="121"/>
      <c r="DY744" s="121"/>
      <c r="DZ744" s="121"/>
      <c r="EA744" s="85"/>
      <c r="EB744" s="85"/>
    </row>
    <row r="745" spans="1:132" s="2" customFormat="1" ht="10.5" customHeight="1" x14ac:dyDescent="0.2">
      <c r="A745" s="1635"/>
      <c r="B745" s="1409"/>
      <c r="C745" s="846" t="s">
        <v>908</v>
      </c>
      <c r="D745" s="103" t="s">
        <v>907</v>
      </c>
      <c r="E745" s="104">
        <v>0</v>
      </c>
      <c r="F745" s="104">
        <v>0</v>
      </c>
      <c r="G745" s="104">
        <v>0</v>
      </c>
      <c r="H745" s="232">
        <v>0</v>
      </c>
      <c r="I745" s="104">
        <v>0</v>
      </c>
      <c r="J745" s="104">
        <v>0</v>
      </c>
      <c r="K745" s="104">
        <v>0</v>
      </c>
      <c r="L745" s="104">
        <v>0</v>
      </c>
      <c r="M745" s="104">
        <v>0</v>
      </c>
      <c r="N745" s="232">
        <v>0</v>
      </c>
      <c r="O745" s="104">
        <v>0</v>
      </c>
      <c r="P745" s="104">
        <v>0</v>
      </c>
      <c r="Q745" s="104">
        <v>0</v>
      </c>
      <c r="R745" s="104">
        <v>0</v>
      </c>
      <c r="S745" s="104">
        <v>0</v>
      </c>
      <c r="T745" s="104">
        <v>0</v>
      </c>
      <c r="U745" s="104">
        <v>0</v>
      </c>
      <c r="V745" s="232">
        <v>0</v>
      </c>
      <c r="W745" s="104">
        <v>0</v>
      </c>
      <c r="X745" s="104">
        <v>0</v>
      </c>
      <c r="Y745" s="104">
        <v>0</v>
      </c>
      <c r="Z745" s="104">
        <v>0</v>
      </c>
      <c r="AA745" s="104">
        <v>0</v>
      </c>
      <c r="AB745" s="104">
        <v>0</v>
      </c>
      <c r="AC745" s="41"/>
      <c r="AD745" s="43"/>
      <c r="AE745" s="49"/>
      <c r="AF745" s="678"/>
      <c r="AG745" s="639"/>
      <c r="AH745" s="640"/>
      <c r="AI745" s="639"/>
      <c r="AJ745" s="639"/>
      <c r="AK745" s="639"/>
      <c r="AL745" s="639"/>
      <c r="AM745" s="639"/>
      <c r="AN745" s="639"/>
      <c r="AO745" s="639"/>
      <c r="AP745" s="639"/>
      <c r="AQ745" s="639"/>
      <c r="AR745" s="639"/>
      <c r="AS745" s="639"/>
      <c r="AT745" s="639"/>
      <c r="AU745" s="639"/>
      <c r="AV745" s="639"/>
      <c r="AW745" s="639"/>
      <c r="AX745" s="639"/>
      <c r="AY745" s="639"/>
      <c r="AZ745" s="639"/>
      <c r="BA745" s="639"/>
      <c r="BB745" s="639"/>
      <c r="BC745" s="639"/>
      <c r="BD745" s="639"/>
      <c r="BE745" s="400"/>
      <c r="BF745" s="114"/>
      <c r="BG745" s="114"/>
      <c r="BH745" s="114"/>
      <c r="BI745" s="114"/>
      <c r="BJ745" s="114"/>
      <c r="BK745" s="114"/>
      <c r="BL745" s="114"/>
      <c r="BM745" s="114"/>
      <c r="BN745" s="114"/>
      <c r="BO745" s="114"/>
      <c r="BP745" s="114"/>
      <c r="BQ745" s="114"/>
      <c r="BR745" s="114"/>
      <c r="BS745" s="114"/>
      <c r="BT745" s="114"/>
      <c r="BU745" s="114"/>
      <c r="BV745" s="114"/>
      <c r="BW745" s="114"/>
      <c r="BX745" s="114"/>
      <c r="BY745" s="114"/>
      <c r="BZ745" s="114"/>
      <c r="CA745" s="114"/>
      <c r="CB745" s="114"/>
      <c r="CC745" s="114"/>
      <c r="CD745" s="114"/>
      <c r="CE745" s="114"/>
      <c r="CF745" s="114"/>
      <c r="CG745" s="114"/>
      <c r="CH745" s="114"/>
      <c r="CI745" s="114"/>
      <c r="CJ745" s="114"/>
      <c r="CK745" s="114"/>
      <c r="CL745" s="114"/>
      <c r="CM745" s="114"/>
      <c r="CN745" s="114"/>
      <c r="CO745" s="114"/>
      <c r="CP745" s="114"/>
      <c r="CQ745" s="114"/>
      <c r="CR745" s="114"/>
      <c r="CS745" s="114"/>
      <c r="CT745" s="114"/>
      <c r="CU745" s="114"/>
      <c r="CV745" s="114"/>
      <c r="CW745" s="114"/>
      <c r="CX745" s="114"/>
      <c r="CY745" s="114"/>
      <c r="CZ745" s="114"/>
      <c r="DA745" s="114"/>
      <c r="DB745" s="114"/>
      <c r="DC745" s="114"/>
      <c r="DD745" s="114"/>
      <c r="DE745" s="114"/>
      <c r="DF745" s="114"/>
      <c r="DG745" s="114"/>
      <c r="DH745" s="114"/>
      <c r="DI745" s="114"/>
      <c r="DJ745" s="114"/>
      <c r="DK745" s="114"/>
      <c r="DL745" s="114"/>
      <c r="DM745" s="114"/>
      <c r="DN745" s="114"/>
      <c r="DO745" s="114"/>
      <c r="DP745" s="114"/>
      <c r="DQ745" s="114"/>
      <c r="DR745" s="114"/>
      <c r="DS745" s="114"/>
      <c r="DT745" s="114"/>
      <c r="DU745" s="114"/>
      <c r="DV745" s="114"/>
      <c r="DW745" s="121"/>
      <c r="DX745" s="121"/>
      <c r="DY745" s="121"/>
      <c r="DZ745" s="121"/>
      <c r="EA745" s="85"/>
      <c r="EB745" s="85"/>
    </row>
    <row r="746" spans="1:132" s="2" customFormat="1" ht="10.5" customHeight="1" thickBot="1" x14ac:dyDescent="0.25">
      <c r="A746" s="1636"/>
      <c r="B746" s="1410"/>
      <c r="C746" s="197"/>
      <c r="D746" s="166" t="s">
        <v>35</v>
      </c>
      <c r="E746" s="45">
        <f>(E744-E745)/E743</f>
        <v>0.81894383906119017</v>
      </c>
      <c r="F746" s="45">
        <f t="shared" ref="F746:AB746" si="1308">(F744-F745)/F743</f>
        <v>0.79480940794809396</v>
      </c>
      <c r="G746" s="45">
        <f t="shared" si="1308"/>
        <v>0.82104391052195524</v>
      </c>
      <c r="H746" s="214">
        <f t="shared" si="1308"/>
        <v>0.80553077609277446</v>
      </c>
      <c r="I746" s="45">
        <f t="shared" si="1308"/>
        <v>0.82179132040627889</v>
      </c>
      <c r="J746" s="45">
        <f t="shared" si="1308"/>
        <v>0.82042553191489354</v>
      </c>
      <c r="K746" s="45">
        <f t="shared" si="1308"/>
        <v>0.80890688259109322</v>
      </c>
      <c r="L746" s="45">
        <f t="shared" si="1308"/>
        <v>0.80370682392586357</v>
      </c>
      <c r="M746" s="45">
        <f t="shared" si="1308"/>
        <v>0.84923076923076934</v>
      </c>
      <c r="N746" s="214">
        <f t="shared" si="1308"/>
        <v>1.423728813559322</v>
      </c>
      <c r="O746" s="45">
        <f t="shared" si="1308"/>
        <v>2</v>
      </c>
      <c r="P746" s="45" t="e">
        <f t="shared" si="1308"/>
        <v>#DIV/0!</v>
      </c>
      <c r="Q746" s="45">
        <f t="shared" si="1308"/>
        <v>3.333333333333333</v>
      </c>
      <c r="R746" s="45">
        <f t="shared" si="1308"/>
        <v>1.2820512820512819</v>
      </c>
      <c r="S746" s="45">
        <f t="shared" si="1308"/>
        <v>1.3125</v>
      </c>
      <c r="T746" s="45">
        <f t="shared" si="1308"/>
        <v>1.3404255319148937</v>
      </c>
      <c r="U746" s="45">
        <f t="shared" si="1308"/>
        <v>0.97311827956989261</v>
      </c>
      <c r="V746" s="214">
        <f t="shared" si="1308"/>
        <v>0.83489361702127651</v>
      </c>
      <c r="W746" s="45">
        <f t="shared" si="1308"/>
        <v>0.81407035175879394</v>
      </c>
      <c r="X746" s="45">
        <f t="shared" si="1308"/>
        <v>0.80033140016570004</v>
      </c>
      <c r="Y746" s="45">
        <f t="shared" si="1308"/>
        <v>0.79503602882305857</v>
      </c>
      <c r="Z746" s="45">
        <f t="shared" si="1308"/>
        <v>0.79282218597063603</v>
      </c>
      <c r="AA746" s="45">
        <f t="shared" si="1308"/>
        <v>0.81559707554833472</v>
      </c>
      <c r="AB746" s="45">
        <f t="shared" si="1308"/>
        <v>0.83514492753623182</v>
      </c>
      <c r="AC746" s="41"/>
      <c r="AD746" s="43"/>
      <c r="AE746" s="49"/>
      <c r="AF746" s="187"/>
      <c r="AG746" s="187"/>
      <c r="AH746" s="187"/>
      <c r="AI746" s="187"/>
      <c r="AJ746" s="187"/>
      <c r="AK746" s="187"/>
      <c r="AL746" s="187"/>
      <c r="AM746" s="187"/>
      <c r="AN746" s="187"/>
      <c r="AO746" s="187"/>
      <c r="AP746" s="187"/>
      <c r="AQ746" s="187"/>
      <c r="AR746" s="187"/>
      <c r="AS746" s="187"/>
      <c r="AT746" s="187"/>
      <c r="AU746" s="187"/>
      <c r="AV746" s="187"/>
      <c r="AW746" s="187"/>
      <c r="AX746" s="187"/>
      <c r="AY746" s="187"/>
      <c r="AZ746" s="187"/>
      <c r="BA746" s="187"/>
      <c r="BB746" s="187"/>
      <c r="BC746" s="187"/>
      <c r="BD746" s="187"/>
      <c r="BE746" s="400"/>
      <c r="BF746" s="114"/>
      <c r="BG746" s="114"/>
      <c r="BH746" s="114"/>
      <c r="BI746" s="114"/>
      <c r="BJ746" s="114"/>
      <c r="BK746" s="114"/>
      <c r="BL746" s="114"/>
      <c r="BM746" s="114"/>
      <c r="BN746" s="114"/>
      <c r="BO746" s="114"/>
      <c r="BP746" s="114"/>
      <c r="BQ746" s="114"/>
      <c r="BR746" s="114"/>
      <c r="BS746" s="114"/>
      <c r="BT746" s="114"/>
      <c r="BU746" s="114"/>
      <c r="BV746" s="114"/>
      <c r="BW746" s="114"/>
      <c r="BX746" s="114"/>
      <c r="BY746" s="114"/>
      <c r="BZ746" s="114"/>
      <c r="CA746" s="114"/>
      <c r="CB746" s="114"/>
      <c r="CC746" s="114"/>
      <c r="CD746" s="114"/>
      <c r="CE746" s="114"/>
      <c r="CF746" s="114"/>
      <c r="CG746" s="114"/>
      <c r="CH746" s="114"/>
      <c r="CI746" s="114"/>
      <c r="CJ746" s="114"/>
      <c r="CK746" s="114"/>
      <c r="CL746" s="114"/>
      <c r="CM746" s="114"/>
      <c r="CN746" s="114"/>
      <c r="CO746" s="114"/>
      <c r="CP746" s="114"/>
      <c r="CQ746" s="114"/>
      <c r="CR746" s="114"/>
      <c r="CS746" s="114"/>
      <c r="CT746" s="114"/>
      <c r="CU746" s="114"/>
      <c r="CV746" s="114"/>
      <c r="CW746" s="114"/>
      <c r="CX746" s="114"/>
      <c r="CY746" s="114"/>
      <c r="CZ746" s="114"/>
      <c r="DA746" s="114"/>
      <c r="DB746" s="114"/>
      <c r="DC746" s="114"/>
      <c r="DD746" s="114"/>
      <c r="DE746" s="114"/>
      <c r="DF746" s="114"/>
      <c r="DG746" s="114"/>
      <c r="DH746" s="114"/>
      <c r="DI746" s="114"/>
      <c r="DJ746" s="114"/>
      <c r="DK746" s="114"/>
      <c r="DL746" s="114"/>
      <c r="DM746" s="114"/>
      <c r="DN746" s="114"/>
      <c r="DO746" s="114"/>
      <c r="DP746" s="114"/>
      <c r="DQ746" s="114"/>
      <c r="DR746" s="114"/>
      <c r="DS746" s="114"/>
      <c r="DT746" s="114"/>
      <c r="DU746" s="114"/>
      <c r="DV746" s="114"/>
      <c r="DW746" s="121"/>
      <c r="DX746" s="121"/>
      <c r="DY746" s="121"/>
      <c r="DZ746" s="121"/>
      <c r="EA746" s="85"/>
      <c r="EB746" s="85"/>
    </row>
    <row r="747" spans="1:132" s="2" customFormat="1" ht="10.5" customHeight="1" x14ac:dyDescent="0.2">
      <c r="A747" s="1099" t="s">
        <v>254</v>
      </c>
      <c r="B747" s="52"/>
      <c r="C747" s="403"/>
      <c r="D747" s="105"/>
      <c r="E747" s="143">
        <f t="shared" ref="E747:AB747" si="1309">E725+E731+E737+E743</f>
        <v>13.903600000000001</v>
      </c>
      <c r="F747" s="143">
        <f t="shared" si="1309"/>
        <v>13.901000000000002</v>
      </c>
      <c r="G747" s="143">
        <f t="shared" si="1309"/>
        <v>14.471</v>
      </c>
      <c r="H747" s="245">
        <f t="shared" si="1309"/>
        <v>13.835199999999999</v>
      </c>
      <c r="I747" s="143">
        <f t="shared" si="1309"/>
        <v>13.8064</v>
      </c>
      <c r="J747" s="143">
        <f t="shared" si="1309"/>
        <v>14.334000000000001</v>
      </c>
      <c r="K747" s="143">
        <f t="shared" si="1309"/>
        <v>14.2136</v>
      </c>
      <c r="L747" s="143">
        <f t="shared" si="1309"/>
        <v>13.946799999999998</v>
      </c>
      <c r="M747" s="143">
        <f t="shared" si="1309"/>
        <v>8.9754000000000005</v>
      </c>
      <c r="N747" s="245">
        <f t="shared" si="1309"/>
        <v>4.4728000000000012</v>
      </c>
      <c r="O747" s="143">
        <f t="shared" si="1309"/>
        <v>3.8506</v>
      </c>
      <c r="P747" s="143">
        <f t="shared" si="1309"/>
        <v>3.9243999999999999</v>
      </c>
      <c r="Q747" s="143">
        <f t="shared" si="1309"/>
        <v>3.9849999999999999</v>
      </c>
      <c r="R747" s="143">
        <f t="shared" si="1309"/>
        <v>4.2785999999999991</v>
      </c>
      <c r="S747" s="143">
        <f t="shared" si="1309"/>
        <v>4.2307999999999995</v>
      </c>
      <c r="T747" s="143">
        <f t="shared" si="1309"/>
        <v>4.4495999999999993</v>
      </c>
      <c r="U747" s="143">
        <f t="shared" si="1309"/>
        <v>11.290000000000001</v>
      </c>
      <c r="V747" s="245">
        <f t="shared" si="1309"/>
        <v>12.879800000000001</v>
      </c>
      <c r="W747" s="143">
        <f t="shared" si="1309"/>
        <v>12.9192</v>
      </c>
      <c r="X747" s="143">
        <f t="shared" si="1309"/>
        <v>13.536999999999999</v>
      </c>
      <c r="Y747" s="143">
        <f t="shared" si="1309"/>
        <v>13.9496</v>
      </c>
      <c r="Z747" s="143">
        <f t="shared" si="1309"/>
        <v>13.886000000000003</v>
      </c>
      <c r="AA747" s="143">
        <f t="shared" si="1309"/>
        <v>13.3392</v>
      </c>
      <c r="AB747" s="143">
        <f t="shared" si="1309"/>
        <v>12.6562</v>
      </c>
      <c r="AC747" s="54"/>
      <c r="AD747" s="54"/>
      <c r="AE747" s="55"/>
      <c r="AF747" s="187"/>
      <c r="AG747" s="187"/>
      <c r="AH747" s="187"/>
      <c r="AI747" s="187"/>
      <c r="AJ747" s="187"/>
      <c r="AK747" s="187"/>
      <c r="AL747" s="187"/>
      <c r="AM747" s="187"/>
      <c r="AN747" s="187"/>
      <c r="AO747" s="187"/>
      <c r="AP747" s="187"/>
      <c r="AQ747" s="187"/>
      <c r="AR747" s="187"/>
      <c r="AS747" s="187"/>
      <c r="AT747" s="187"/>
      <c r="AU747" s="187"/>
      <c r="AV747" s="187"/>
      <c r="AW747" s="187"/>
      <c r="AX747" s="187"/>
      <c r="AY747" s="187"/>
      <c r="AZ747" s="187"/>
      <c r="BA747" s="187"/>
      <c r="BB747" s="187"/>
      <c r="BC747" s="187"/>
      <c r="BD747" s="187"/>
      <c r="BE747" s="400"/>
      <c r="BF747" s="114"/>
      <c r="BG747" s="114"/>
      <c r="BH747" s="114"/>
      <c r="BI747" s="114"/>
      <c r="BJ747" s="114"/>
      <c r="BK747" s="114"/>
      <c r="BL747" s="114"/>
      <c r="BM747" s="114"/>
      <c r="BN747" s="114"/>
      <c r="BO747" s="114"/>
      <c r="BP747" s="114"/>
      <c r="BQ747" s="114"/>
      <c r="BR747" s="114"/>
      <c r="BS747" s="114"/>
      <c r="BT747" s="114"/>
      <c r="BU747" s="114"/>
      <c r="BV747" s="114"/>
      <c r="BW747" s="114"/>
      <c r="BX747" s="114"/>
      <c r="BY747" s="114"/>
      <c r="BZ747" s="114"/>
      <c r="CA747" s="114"/>
      <c r="CB747" s="114"/>
      <c r="CC747" s="114"/>
      <c r="CD747" s="114"/>
      <c r="CE747" s="114"/>
      <c r="CF747" s="114"/>
      <c r="CG747" s="114"/>
      <c r="CH747" s="114"/>
      <c r="CI747" s="114"/>
      <c r="CJ747" s="114"/>
      <c r="CK747" s="114"/>
      <c r="CL747" s="114"/>
      <c r="CM747" s="114"/>
      <c r="CN747" s="114"/>
      <c r="CO747" s="114"/>
      <c r="CP747" s="114"/>
      <c r="CQ747" s="114"/>
      <c r="CR747" s="114"/>
      <c r="CS747" s="114"/>
      <c r="CT747" s="114"/>
      <c r="CU747" s="114"/>
      <c r="CV747" s="114"/>
      <c r="CW747" s="114"/>
      <c r="CX747" s="114"/>
      <c r="CY747" s="114"/>
      <c r="CZ747" s="114"/>
      <c r="DA747" s="114"/>
      <c r="DB747" s="114"/>
      <c r="DC747" s="114"/>
      <c r="DD747" s="114"/>
      <c r="DE747" s="114"/>
      <c r="DF747" s="114"/>
      <c r="DG747" s="114"/>
      <c r="DH747" s="114"/>
      <c r="DI747" s="114"/>
      <c r="DJ747" s="114"/>
      <c r="DK747" s="114"/>
      <c r="DL747" s="114"/>
      <c r="DM747" s="114"/>
      <c r="DN747" s="114"/>
      <c r="DO747" s="114"/>
      <c r="DP747" s="114"/>
      <c r="DQ747" s="114"/>
      <c r="DR747" s="114"/>
      <c r="DS747" s="114"/>
      <c r="DT747" s="114"/>
      <c r="DU747" s="114"/>
      <c r="DV747" s="114"/>
      <c r="DW747" s="121"/>
      <c r="DX747" s="121"/>
      <c r="DY747" s="121"/>
      <c r="DZ747" s="121"/>
      <c r="EA747" s="85"/>
      <c r="EB747" s="85"/>
    </row>
    <row r="748" spans="1:132" s="2" customFormat="1" ht="10.5" customHeight="1" x14ac:dyDescent="0.2">
      <c r="A748" s="1100" t="s">
        <v>255</v>
      </c>
      <c r="B748" s="56"/>
      <c r="C748" s="404"/>
      <c r="D748" s="106"/>
      <c r="E748" s="144">
        <f>E726+E732+E738+E744-E727-E733-E739-E745</f>
        <v>9.8925999999999998</v>
      </c>
      <c r="F748" s="144">
        <f>F726+F732+F738+F744-F727-F733-F739-F745</f>
        <v>10.221</v>
      </c>
      <c r="G748" s="144">
        <f t="shared" ref="G748:AB748" si="1310">G726+G732+G738+G744-G727-G733-G739-G745</f>
        <v>10.4986</v>
      </c>
      <c r="H748" s="217">
        <f t="shared" si="1310"/>
        <v>10.059200000000001</v>
      </c>
      <c r="I748" s="144">
        <f t="shared" si="1310"/>
        <v>10.0282</v>
      </c>
      <c r="J748" s="144">
        <f t="shared" si="1310"/>
        <v>10.409800000000001</v>
      </c>
      <c r="K748" s="144">
        <f t="shared" si="1310"/>
        <v>10.551600000000001</v>
      </c>
      <c r="L748" s="144">
        <f t="shared" si="1310"/>
        <v>10.4382</v>
      </c>
      <c r="M748" s="144">
        <f t="shared" si="1310"/>
        <v>6.9287999999999998</v>
      </c>
      <c r="N748" s="217">
        <f t="shared" si="1310"/>
        <v>2.8473999999999995</v>
      </c>
      <c r="O748" s="144">
        <f t="shared" si="1310"/>
        <v>2.1548000000000003</v>
      </c>
      <c r="P748" s="144">
        <f t="shared" si="1310"/>
        <v>2.1084000000000001</v>
      </c>
      <c r="Q748" s="144">
        <f t="shared" si="1310"/>
        <v>2.2503999999999995</v>
      </c>
      <c r="R748" s="144">
        <f t="shared" si="1310"/>
        <v>2.6312000000000002</v>
      </c>
      <c r="S748" s="144">
        <f t="shared" si="1310"/>
        <v>2.4616000000000002</v>
      </c>
      <c r="T748" s="144">
        <f t="shared" si="1310"/>
        <v>2.7039999999999997</v>
      </c>
      <c r="U748" s="144">
        <f t="shared" si="1310"/>
        <v>8.5855999999999995</v>
      </c>
      <c r="V748" s="217">
        <f t="shared" si="1310"/>
        <v>9.8234000000000012</v>
      </c>
      <c r="W748" s="144">
        <f t="shared" si="1310"/>
        <v>9.7559999999999985</v>
      </c>
      <c r="X748" s="144">
        <f t="shared" si="1310"/>
        <v>10.065199999999999</v>
      </c>
      <c r="Y748" s="144">
        <f t="shared" si="1310"/>
        <v>10.1022</v>
      </c>
      <c r="Z748" s="144">
        <f t="shared" si="1310"/>
        <v>10.1976</v>
      </c>
      <c r="AA748" s="144">
        <f t="shared" si="1310"/>
        <v>9.9822000000000006</v>
      </c>
      <c r="AB748" s="144">
        <f t="shared" si="1310"/>
        <v>9.7241999999999997</v>
      </c>
      <c r="AC748" s="54"/>
      <c r="AD748" s="54"/>
      <c r="AE748" s="55"/>
      <c r="AF748" s="631"/>
      <c r="AG748" s="631"/>
      <c r="AH748" s="703"/>
      <c r="AI748" s="631"/>
      <c r="AJ748" s="631"/>
      <c r="AK748" s="631"/>
      <c r="AL748" s="631"/>
      <c r="AM748" s="631"/>
      <c r="AN748" s="631"/>
      <c r="AO748" s="631"/>
      <c r="AP748" s="631"/>
      <c r="AQ748" s="631"/>
      <c r="AR748" s="631"/>
      <c r="AS748" s="631"/>
      <c r="AT748" s="631"/>
      <c r="AU748" s="631"/>
      <c r="AV748" s="631"/>
      <c r="AW748" s="631"/>
      <c r="AX748" s="631"/>
      <c r="AY748" s="631"/>
      <c r="AZ748" s="631"/>
      <c r="BA748" s="631"/>
      <c r="BB748" s="631"/>
      <c r="BC748" s="631"/>
      <c r="BD748" s="631"/>
      <c r="BE748" s="400"/>
      <c r="BF748" s="114"/>
      <c r="BG748" s="114"/>
      <c r="BH748" s="114"/>
      <c r="BI748" s="114"/>
      <c r="BJ748" s="114"/>
      <c r="BK748" s="114"/>
      <c r="BL748" s="114"/>
      <c r="BM748" s="114"/>
      <c r="BN748" s="114"/>
      <c r="BO748" s="114"/>
      <c r="BP748" s="114"/>
      <c r="BQ748" s="114"/>
      <c r="BR748" s="114"/>
      <c r="BS748" s="114"/>
      <c r="BT748" s="114"/>
      <c r="BU748" s="114"/>
      <c r="BV748" s="114"/>
      <c r="BW748" s="114"/>
      <c r="BX748" s="114"/>
      <c r="BY748" s="114"/>
      <c r="BZ748" s="114"/>
      <c r="CA748" s="114"/>
      <c r="CB748" s="114"/>
      <c r="CC748" s="114"/>
      <c r="CD748" s="114"/>
      <c r="CE748" s="114"/>
      <c r="CF748" s="114"/>
      <c r="CG748" s="114"/>
      <c r="CH748" s="114"/>
      <c r="CI748" s="114"/>
      <c r="CJ748" s="114"/>
      <c r="CK748" s="114"/>
      <c r="CL748" s="114"/>
      <c r="CM748" s="114"/>
      <c r="CN748" s="114"/>
      <c r="CO748" s="114"/>
      <c r="CP748" s="114"/>
      <c r="CQ748" s="114"/>
      <c r="CR748" s="114"/>
      <c r="CS748" s="114"/>
      <c r="CT748" s="114"/>
      <c r="CU748" s="114"/>
      <c r="CV748" s="114"/>
      <c r="CW748" s="114"/>
      <c r="CX748" s="114"/>
      <c r="CY748" s="114"/>
      <c r="CZ748" s="114"/>
      <c r="DA748" s="114"/>
      <c r="DB748" s="114"/>
      <c r="DC748" s="114"/>
      <c r="DD748" s="114"/>
      <c r="DE748" s="114"/>
      <c r="DF748" s="114"/>
      <c r="DG748" s="114"/>
      <c r="DH748" s="114"/>
      <c r="DI748" s="114"/>
      <c r="DJ748" s="114"/>
      <c r="DK748" s="114"/>
      <c r="DL748" s="114"/>
      <c r="DM748" s="114"/>
      <c r="DN748" s="114"/>
      <c r="DO748" s="114"/>
      <c r="DP748" s="114"/>
      <c r="DQ748" s="114"/>
      <c r="DR748" s="114"/>
      <c r="DS748" s="114"/>
      <c r="DT748" s="114"/>
      <c r="DU748" s="114"/>
      <c r="DV748" s="114"/>
      <c r="DW748" s="121"/>
      <c r="DX748" s="121"/>
      <c r="DY748" s="121"/>
      <c r="DZ748" s="121"/>
      <c r="EA748" s="85"/>
      <c r="EB748" s="85"/>
    </row>
    <row r="749" spans="1:132" s="2" customFormat="1" ht="10.5" customHeight="1" thickBot="1" x14ac:dyDescent="0.25">
      <c r="A749" s="1098" t="s">
        <v>256</v>
      </c>
      <c r="B749" s="58"/>
      <c r="C749" s="498"/>
      <c r="D749" s="107"/>
      <c r="E749" s="145">
        <f>SQRT(E748*E748+E747*E747)</f>
        <v>17.063810468942744</v>
      </c>
      <c r="F749" s="145">
        <f t="shared" ref="F749:AB749" si="1311">SQRT(F748*F748+F747*F747)</f>
        <v>17.254177523139145</v>
      </c>
      <c r="G749" s="145">
        <f t="shared" si="1311"/>
        <v>17.878211402710281</v>
      </c>
      <c r="H749" s="221">
        <f t="shared" si="1311"/>
        <v>17.105562360822869</v>
      </c>
      <c r="I749" s="145">
        <f t="shared" si="1311"/>
        <v>17.064040441817994</v>
      </c>
      <c r="J749" s="145">
        <f t="shared" si="1311"/>
        <v>17.715176884242506</v>
      </c>
      <c r="K749" s="145">
        <f t="shared" si="1311"/>
        <v>17.702053200688333</v>
      </c>
      <c r="L749" s="145">
        <f t="shared" si="1311"/>
        <v>17.420368810102726</v>
      </c>
      <c r="M749" s="145">
        <f t="shared" si="1311"/>
        <v>11.338698099870197</v>
      </c>
      <c r="N749" s="221">
        <f t="shared" si="1311"/>
        <v>5.3022284560361985</v>
      </c>
      <c r="O749" s="145">
        <f t="shared" si="1311"/>
        <v>4.4125144079084881</v>
      </c>
      <c r="P749" s="145">
        <f t="shared" si="1311"/>
        <v>4.4549148050215281</v>
      </c>
      <c r="Q749" s="145">
        <f t="shared" si="1311"/>
        <v>4.5765188910349748</v>
      </c>
      <c r="R749" s="145">
        <f t="shared" si="1311"/>
        <v>5.0229106502106919</v>
      </c>
      <c r="S749" s="145">
        <f t="shared" si="1311"/>
        <v>4.8948077796783807</v>
      </c>
      <c r="T749" s="145">
        <f t="shared" si="1311"/>
        <v>5.2067798263418048</v>
      </c>
      <c r="U749" s="145">
        <f t="shared" si="1311"/>
        <v>14.183674677600301</v>
      </c>
      <c r="V749" s="221">
        <f t="shared" si="1311"/>
        <v>16.198408427990699</v>
      </c>
      <c r="W749" s="145">
        <f t="shared" si="1311"/>
        <v>16.189047675511986</v>
      </c>
      <c r="X749" s="145">
        <f t="shared" si="1311"/>
        <v>16.86886540464414</v>
      </c>
      <c r="Y749" s="145">
        <f t="shared" si="1311"/>
        <v>17.223408054156994</v>
      </c>
      <c r="Z749" s="145">
        <f t="shared" si="1311"/>
        <v>17.228233854925467</v>
      </c>
      <c r="AA749" s="145">
        <f t="shared" si="1311"/>
        <v>16.660689465925472</v>
      </c>
      <c r="AB749" s="145">
        <f t="shared" si="1311"/>
        <v>15.960559641817076</v>
      </c>
      <c r="AC749" s="54">
        <f>MAX(E749:AB749)</f>
        <v>17.878211402710281</v>
      </c>
      <c r="AD749" s="54"/>
      <c r="AE749" s="55"/>
      <c r="AF749" s="631"/>
      <c r="AG749" s="631"/>
      <c r="AH749" s="631"/>
      <c r="AI749" s="631"/>
      <c r="AJ749" s="631"/>
      <c r="AK749" s="631"/>
      <c r="AL749" s="631"/>
      <c r="AM749" s="631"/>
      <c r="AN749" s="631"/>
      <c r="AO749" s="631"/>
      <c r="AP749" s="631"/>
      <c r="AQ749" s="631"/>
      <c r="AR749" s="631"/>
      <c r="AS749" s="631"/>
      <c r="AT749" s="631"/>
      <c r="AU749" s="631"/>
      <c r="AV749" s="631"/>
      <c r="AW749" s="631"/>
      <c r="AX749" s="631"/>
      <c r="AY749" s="631"/>
      <c r="AZ749" s="631"/>
      <c r="BA749" s="631"/>
      <c r="BB749" s="631"/>
      <c r="BC749" s="631"/>
      <c r="BD749" s="631"/>
      <c r="BE749" s="400"/>
      <c r="BF749" s="114"/>
      <c r="BG749" s="114"/>
      <c r="BH749" s="114"/>
      <c r="BI749" s="114"/>
      <c r="BJ749" s="114"/>
      <c r="BK749" s="114"/>
      <c r="BL749" s="114"/>
      <c r="BM749" s="114"/>
      <c r="BN749" s="114"/>
      <c r="BO749" s="114"/>
      <c r="BP749" s="114"/>
      <c r="BQ749" s="114"/>
      <c r="BR749" s="114"/>
      <c r="BS749" s="114"/>
      <c r="BT749" s="114"/>
      <c r="BU749" s="114"/>
      <c r="BV749" s="114"/>
      <c r="BW749" s="114"/>
      <c r="BX749" s="114"/>
      <c r="BY749" s="114"/>
      <c r="BZ749" s="114"/>
      <c r="CA749" s="114"/>
      <c r="CB749" s="114"/>
      <c r="CC749" s="114"/>
      <c r="CD749" s="114"/>
      <c r="CE749" s="114"/>
      <c r="CF749" s="114"/>
      <c r="CG749" s="114"/>
      <c r="CH749" s="114"/>
      <c r="CI749" s="114"/>
      <c r="CJ749" s="114"/>
      <c r="CK749" s="114"/>
      <c r="CL749" s="114"/>
      <c r="CM749" s="114"/>
      <c r="CN749" s="114"/>
      <c r="CO749" s="114"/>
      <c r="CP749" s="114"/>
      <c r="CQ749" s="114"/>
      <c r="CR749" s="114"/>
      <c r="CS749" s="114"/>
      <c r="CT749" s="114"/>
      <c r="CU749" s="114"/>
      <c r="CV749" s="114"/>
      <c r="CW749" s="114"/>
      <c r="CX749" s="114"/>
      <c r="CY749" s="114"/>
      <c r="CZ749" s="114"/>
      <c r="DA749" s="114"/>
      <c r="DB749" s="114"/>
      <c r="DC749" s="114"/>
      <c r="DD749" s="114"/>
      <c r="DE749" s="114"/>
      <c r="DF749" s="114"/>
      <c r="DG749" s="114"/>
      <c r="DH749" s="114"/>
      <c r="DI749" s="114"/>
      <c r="DJ749" s="114"/>
      <c r="DK749" s="114"/>
      <c r="DL749" s="114"/>
      <c r="DM749" s="114"/>
      <c r="DN749" s="114"/>
      <c r="DO749" s="114"/>
      <c r="DP749" s="114"/>
      <c r="DQ749" s="114"/>
      <c r="DR749" s="114"/>
      <c r="DS749" s="114"/>
      <c r="DT749" s="114"/>
      <c r="DU749" s="114"/>
      <c r="DV749" s="114"/>
      <c r="DW749" s="121"/>
      <c r="DX749" s="121"/>
      <c r="DY749" s="121"/>
      <c r="DZ749" s="121"/>
      <c r="EA749" s="85"/>
      <c r="EB749" s="85"/>
    </row>
    <row r="750" spans="1:132" s="2" customFormat="1" ht="10.5" customHeight="1" thickBot="1" x14ac:dyDescent="0.25">
      <c r="A750" s="411" t="s">
        <v>309</v>
      </c>
      <c r="B750" s="598"/>
      <c r="C750" s="600"/>
      <c r="D750" s="598"/>
      <c r="E750" s="120">
        <v>1</v>
      </c>
      <c r="F750" s="120">
        <v>2</v>
      </c>
      <c r="G750" s="120">
        <v>3</v>
      </c>
      <c r="H750" s="234">
        <v>4</v>
      </c>
      <c r="I750" s="120">
        <v>5</v>
      </c>
      <c r="J750" s="120">
        <v>6</v>
      </c>
      <c r="K750" s="120">
        <v>7</v>
      </c>
      <c r="L750" s="120">
        <v>8</v>
      </c>
      <c r="M750" s="120">
        <v>9</v>
      </c>
      <c r="N750" s="234">
        <v>10</v>
      </c>
      <c r="O750" s="120">
        <v>11</v>
      </c>
      <c r="P750" s="120">
        <v>12</v>
      </c>
      <c r="Q750" s="120">
        <v>13</v>
      </c>
      <c r="R750" s="120">
        <v>14</v>
      </c>
      <c r="S750" s="120">
        <v>15</v>
      </c>
      <c r="T750" s="120">
        <v>16</v>
      </c>
      <c r="U750" s="120">
        <v>17</v>
      </c>
      <c r="V750" s="234">
        <v>18</v>
      </c>
      <c r="W750" s="120">
        <v>19</v>
      </c>
      <c r="X750" s="120">
        <v>20</v>
      </c>
      <c r="Y750" s="120">
        <v>21</v>
      </c>
      <c r="Z750" s="120">
        <v>22</v>
      </c>
      <c r="AA750" s="120">
        <v>23</v>
      </c>
      <c r="AB750" s="120">
        <v>24</v>
      </c>
      <c r="AC750" s="121"/>
      <c r="AD750" s="121"/>
      <c r="AE750" s="121"/>
      <c r="AF750" s="183"/>
      <c r="AG750" s="183"/>
      <c r="AH750" s="183"/>
      <c r="AI750" s="183"/>
      <c r="AJ750" s="183"/>
      <c r="AK750" s="183"/>
      <c r="AL750" s="183"/>
      <c r="AM750" s="183"/>
      <c r="AN750" s="183"/>
      <c r="AO750" s="183"/>
      <c r="AP750" s="183"/>
      <c r="AQ750" s="183"/>
      <c r="AR750" s="183"/>
      <c r="AS750" s="183"/>
      <c r="AT750" s="183"/>
      <c r="AU750" s="183"/>
      <c r="AV750" s="183"/>
      <c r="AW750" s="183"/>
      <c r="AX750" s="183"/>
      <c r="AY750" s="183"/>
      <c r="AZ750" s="183"/>
      <c r="BA750" s="183"/>
      <c r="BB750" s="183"/>
      <c r="BC750" s="183"/>
      <c r="BD750" s="183"/>
      <c r="BE750" s="400"/>
      <c r="BF750" s="114"/>
      <c r="BG750" s="114"/>
      <c r="BH750" s="114"/>
      <c r="BI750" s="114"/>
      <c r="BJ750" s="114"/>
      <c r="BK750" s="114"/>
      <c r="BL750" s="114"/>
      <c r="BM750" s="114"/>
      <c r="BN750" s="114"/>
      <c r="BO750" s="114"/>
      <c r="BP750" s="114"/>
      <c r="BQ750" s="114"/>
      <c r="BR750" s="114"/>
      <c r="BS750" s="114"/>
      <c r="BT750" s="114"/>
      <c r="BU750" s="114"/>
      <c r="BV750" s="114"/>
      <c r="BW750" s="114"/>
      <c r="BX750" s="114"/>
      <c r="BY750" s="114"/>
      <c r="BZ750" s="114"/>
      <c r="CA750" s="114"/>
      <c r="CB750" s="114"/>
      <c r="CC750" s="114"/>
      <c r="CD750" s="114"/>
      <c r="CE750" s="114"/>
      <c r="CF750" s="114"/>
      <c r="CG750" s="114"/>
      <c r="CH750" s="114"/>
      <c r="CI750" s="114"/>
      <c r="CJ750" s="114"/>
      <c r="CK750" s="114"/>
      <c r="CL750" s="114"/>
      <c r="CM750" s="114"/>
      <c r="CN750" s="114"/>
      <c r="CO750" s="114"/>
      <c r="CP750" s="114"/>
      <c r="CQ750" s="114"/>
      <c r="CR750" s="114"/>
      <c r="CS750" s="114"/>
      <c r="CT750" s="114"/>
      <c r="CU750" s="114"/>
      <c r="CV750" s="114"/>
      <c r="CW750" s="114"/>
      <c r="CX750" s="114"/>
      <c r="CY750" s="114"/>
      <c r="CZ750" s="114"/>
      <c r="DA750" s="114"/>
      <c r="DB750" s="114"/>
      <c r="DC750" s="114"/>
      <c r="DD750" s="114"/>
      <c r="DE750" s="114"/>
      <c r="DF750" s="114"/>
      <c r="DG750" s="114"/>
      <c r="DH750" s="114"/>
      <c r="DI750" s="114"/>
      <c r="DJ750" s="114"/>
      <c r="DK750" s="114"/>
      <c r="DL750" s="114"/>
      <c r="DM750" s="114"/>
      <c r="DN750" s="114"/>
      <c r="DO750" s="114"/>
      <c r="DP750" s="114"/>
      <c r="DQ750" s="114"/>
      <c r="DR750" s="114"/>
      <c r="DS750" s="114"/>
      <c r="DT750" s="114"/>
      <c r="DU750" s="114"/>
      <c r="DV750" s="114"/>
      <c r="DW750" s="121"/>
      <c r="DX750" s="121"/>
      <c r="DY750" s="121"/>
      <c r="DZ750" s="121"/>
      <c r="EA750" s="85"/>
      <c r="EB750" s="85"/>
    </row>
    <row r="751" spans="1:132" s="2" customFormat="1" ht="10.5" customHeight="1" x14ac:dyDescent="0.2">
      <c r="A751" s="266" t="s">
        <v>28</v>
      </c>
      <c r="B751" s="35"/>
      <c r="C751" s="484" t="s">
        <v>115</v>
      </c>
      <c r="D751" s="486" t="s">
        <v>32</v>
      </c>
      <c r="E751" s="147">
        <v>10.5</v>
      </c>
      <c r="F751" s="147">
        <v>10.5</v>
      </c>
      <c r="G751" s="147">
        <v>10.4</v>
      </c>
      <c r="H751" s="464">
        <v>10.5</v>
      </c>
      <c r="I751" s="147">
        <v>10.5</v>
      </c>
      <c r="J751" s="147">
        <v>10.5</v>
      </c>
      <c r="K751" s="147">
        <v>10.5</v>
      </c>
      <c r="L751" s="147">
        <v>10.5</v>
      </c>
      <c r="M751" s="147">
        <v>10.7</v>
      </c>
      <c r="N751" s="464">
        <v>10.7</v>
      </c>
      <c r="O751" s="741">
        <v>10.8</v>
      </c>
      <c r="P751" s="741">
        <v>10.7</v>
      </c>
      <c r="Q751" s="741">
        <v>10.8</v>
      </c>
      <c r="R751" s="147">
        <v>10.7</v>
      </c>
      <c r="S751" s="147">
        <v>10.6</v>
      </c>
      <c r="T751" s="147">
        <v>10.5</v>
      </c>
      <c r="U751" s="147">
        <v>10.5</v>
      </c>
      <c r="V751" s="464">
        <v>10.4</v>
      </c>
      <c r="W751" s="147">
        <v>10.4</v>
      </c>
      <c r="X751" s="147">
        <v>10.4</v>
      </c>
      <c r="Y751" s="147">
        <v>10.4</v>
      </c>
      <c r="Z751" s="147">
        <v>10.5</v>
      </c>
      <c r="AA751" s="147">
        <v>10.6</v>
      </c>
      <c r="AB751" s="147">
        <v>10.6</v>
      </c>
      <c r="AC751" s="114"/>
      <c r="AD751" s="121"/>
      <c r="AE751" s="121"/>
      <c r="AF751" s="183"/>
      <c r="AG751" s="183"/>
      <c r="AH751" s="183"/>
      <c r="AI751" s="183"/>
      <c r="AJ751" s="183"/>
      <c r="AK751" s="183"/>
      <c r="AL751" s="183"/>
      <c r="AM751" s="183"/>
      <c r="AN751" s="183"/>
      <c r="AO751" s="183"/>
      <c r="AP751" s="183"/>
      <c r="AQ751" s="183"/>
      <c r="AR751" s="183"/>
      <c r="AS751" s="183"/>
      <c r="AT751" s="183"/>
      <c r="AU751" s="183"/>
      <c r="AV751" s="183"/>
      <c r="AW751" s="183"/>
      <c r="AX751" s="183"/>
      <c r="AY751" s="183"/>
      <c r="AZ751" s="183"/>
      <c r="BA751" s="183"/>
      <c r="BB751" s="183"/>
      <c r="BC751" s="183"/>
      <c r="BD751" s="183"/>
      <c r="BE751" s="400"/>
      <c r="BF751" s="114"/>
      <c r="BG751" s="114"/>
      <c r="BH751" s="114"/>
      <c r="BI751" s="114"/>
      <c r="BJ751" s="114"/>
      <c r="BK751" s="114"/>
      <c r="BL751" s="114"/>
      <c r="BM751" s="114"/>
      <c r="BN751" s="114"/>
      <c r="BO751" s="114"/>
      <c r="BP751" s="114"/>
      <c r="BQ751" s="114"/>
      <c r="BR751" s="114"/>
      <c r="BS751" s="114"/>
      <c r="BT751" s="114"/>
      <c r="BU751" s="114"/>
      <c r="BV751" s="114"/>
      <c r="BW751" s="114"/>
      <c r="BX751" s="114"/>
      <c r="BY751" s="114"/>
      <c r="BZ751" s="114"/>
      <c r="CA751" s="114"/>
      <c r="CB751" s="114"/>
      <c r="CC751" s="114"/>
      <c r="CD751" s="114"/>
      <c r="CE751" s="114"/>
      <c r="CF751" s="114"/>
      <c r="CG751" s="114"/>
      <c r="CH751" s="114"/>
      <c r="CI751" s="114"/>
      <c r="CJ751" s="114"/>
      <c r="CK751" s="114"/>
      <c r="CL751" s="114"/>
      <c r="CM751" s="114"/>
      <c r="CN751" s="114"/>
      <c r="CO751" s="114"/>
      <c r="CP751" s="114"/>
      <c r="CQ751" s="114"/>
      <c r="CR751" s="114"/>
      <c r="CS751" s="114"/>
      <c r="CT751" s="114"/>
      <c r="CU751" s="114"/>
      <c r="CV751" s="114"/>
      <c r="CW751" s="114"/>
      <c r="CX751" s="114"/>
      <c r="CY751" s="114"/>
      <c r="CZ751" s="114"/>
      <c r="DA751" s="114"/>
      <c r="DB751" s="114"/>
      <c r="DC751" s="114"/>
      <c r="DD751" s="114"/>
      <c r="DE751" s="114"/>
      <c r="DF751" s="114"/>
      <c r="DG751" s="114"/>
      <c r="DH751" s="114"/>
      <c r="DI751" s="114"/>
      <c r="DJ751" s="114"/>
      <c r="DK751" s="114"/>
      <c r="DL751" s="114"/>
      <c r="DM751" s="114"/>
      <c r="DN751" s="114"/>
      <c r="DO751" s="114"/>
      <c r="DP751" s="114"/>
      <c r="DQ751" s="114"/>
      <c r="DR751" s="114"/>
      <c r="DS751" s="114"/>
      <c r="DT751" s="114"/>
      <c r="DU751" s="114"/>
      <c r="DV751" s="114"/>
      <c r="DW751" s="121"/>
      <c r="DX751" s="121"/>
      <c r="DY751" s="121"/>
      <c r="DZ751" s="121"/>
      <c r="EA751" s="85"/>
      <c r="EB751" s="85"/>
    </row>
    <row r="752" spans="1:132" s="2" customFormat="1" ht="10.5" customHeight="1" thickBot="1" x14ac:dyDescent="0.25">
      <c r="A752" s="268" t="s">
        <v>29</v>
      </c>
      <c r="B752" s="36"/>
      <c r="C752" s="485" t="s">
        <v>115</v>
      </c>
      <c r="D752" s="487" t="s">
        <v>32</v>
      </c>
      <c r="E752" s="710">
        <v>10.5</v>
      </c>
      <c r="F752" s="710">
        <v>10.5</v>
      </c>
      <c r="G752" s="710">
        <v>10.4</v>
      </c>
      <c r="H752" s="975">
        <v>10.5</v>
      </c>
      <c r="I752" s="710">
        <v>10.4</v>
      </c>
      <c r="J752" s="710">
        <v>10.4</v>
      </c>
      <c r="K752" s="710">
        <v>10.5</v>
      </c>
      <c r="L752" s="710">
        <v>10.5</v>
      </c>
      <c r="M752" s="710">
        <v>10.8</v>
      </c>
      <c r="N752" s="975">
        <v>10.7</v>
      </c>
      <c r="O752" s="710">
        <v>10.6</v>
      </c>
      <c r="P752" s="710">
        <v>10.6</v>
      </c>
      <c r="Q752" s="710">
        <v>10.6</v>
      </c>
      <c r="R752" s="710">
        <v>10.6</v>
      </c>
      <c r="S752" s="710">
        <v>10.5</v>
      </c>
      <c r="T752" s="710">
        <v>10.4</v>
      </c>
      <c r="U752" s="710">
        <v>10.5</v>
      </c>
      <c r="V752" s="975">
        <v>10.5</v>
      </c>
      <c r="W752" s="710">
        <v>10.5</v>
      </c>
      <c r="X752" s="710">
        <v>10.5</v>
      </c>
      <c r="Y752" s="710">
        <v>10.5</v>
      </c>
      <c r="Z752" s="710">
        <v>10.4</v>
      </c>
      <c r="AA752" s="806">
        <v>10.5</v>
      </c>
      <c r="AB752" s="806">
        <v>10.5</v>
      </c>
      <c r="AC752" s="148"/>
      <c r="AD752" s="173"/>
      <c r="AE752" s="121"/>
      <c r="AF752" s="183"/>
      <c r="AG752" s="183"/>
      <c r="AH752" s="183"/>
      <c r="AI752" s="183"/>
      <c r="AJ752" s="183"/>
      <c r="AK752" s="183"/>
      <c r="AL752" s="183"/>
      <c r="AM752" s="183"/>
      <c r="AN752" s="183"/>
      <c r="AO752" s="183"/>
      <c r="AP752" s="183"/>
      <c r="AQ752" s="183"/>
      <c r="AR752" s="183"/>
      <c r="AS752" s="183"/>
      <c r="AT752" s="183"/>
      <c r="AU752" s="183"/>
      <c r="AV752" s="183"/>
      <c r="AW752" s="183"/>
      <c r="AX752" s="183"/>
      <c r="AY752" s="183"/>
      <c r="AZ752" s="183"/>
      <c r="BA752" s="183"/>
      <c r="BB752" s="183"/>
      <c r="BC752" s="183"/>
      <c r="BD752" s="183"/>
      <c r="BE752" s="400"/>
      <c r="BF752" s="114"/>
      <c r="BG752" s="114"/>
      <c r="BH752" s="114"/>
      <c r="BI752" s="114"/>
      <c r="BJ752" s="114"/>
      <c r="BK752" s="114"/>
      <c r="BL752" s="114"/>
      <c r="BM752" s="114"/>
      <c r="BN752" s="114"/>
      <c r="BO752" s="114"/>
      <c r="BP752" s="114"/>
      <c r="BQ752" s="114"/>
      <c r="BR752" s="114"/>
      <c r="BS752" s="114"/>
      <c r="BT752" s="114"/>
      <c r="BU752" s="114"/>
      <c r="BV752" s="114"/>
      <c r="BW752" s="114"/>
      <c r="BX752" s="114"/>
      <c r="BY752" s="114"/>
      <c r="BZ752" s="114"/>
      <c r="CA752" s="114"/>
      <c r="CB752" s="114"/>
      <c r="CC752" s="114"/>
      <c r="CD752" s="114"/>
      <c r="CE752" s="114"/>
      <c r="CF752" s="114"/>
      <c r="CG752" s="114"/>
      <c r="CH752" s="114"/>
      <c r="CI752" s="114"/>
      <c r="CJ752" s="114"/>
      <c r="CK752" s="114"/>
      <c r="CL752" s="114"/>
      <c r="CM752" s="114"/>
      <c r="CN752" s="114"/>
      <c r="CO752" s="114"/>
      <c r="CP752" s="114"/>
      <c r="CQ752" s="114"/>
      <c r="CR752" s="114"/>
      <c r="CS752" s="114"/>
      <c r="CT752" s="114"/>
      <c r="CU752" s="114"/>
      <c r="CV752" s="114"/>
      <c r="CW752" s="114"/>
      <c r="CX752" s="114"/>
      <c r="CY752" s="114"/>
      <c r="CZ752" s="114"/>
      <c r="DA752" s="114"/>
      <c r="DB752" s="114"/>
      <c r="DC752" s="114"/>
      <c r="DD752" s="114"/>
      <c r="DE752" s="114"/>
      <c r="DF752" s="114"/>
      <c r="DG752" s="114"/>
      <c r="DH752" s="114"/>
      <c r="DI752" s="114"/>
      <c r="DJ752" s="114"/>
      <c r="DK752" s="114"/>
      <c r="DL752" s="114"/>
      <c r="DM752" s="114"/>
      <c r="DN752" s="114"/>
      <c r="DO752" s="114"/>
      <c r="DP752" s="114"/>
      <c r="DQ752" s="114"/>
      <c r="DR752" s="114"/>
      <c r="DS752" s="114"/>
      <c r="DT752" s="114"/>
      <c r="DU752" s="114"/>
      <c r="DV752" s="114"/>
      <c r="DW752" s="121"/>
      <c r="DX752" s="121"/>
      <c r="DY752" s="121"/>
      <c r="DZ752" s="121"/>
      <c r="EA752" s="85"/>
      <c r="EB752" s="85"/>
    </row>
    <row r="753" spans="1:132" s="1" customFormat="1" ht="10.5" customHeight="1" x14ac:dyDescent="0.2">
      <c r="A753" s="1405" t="s">
        <v>13</v>
      </c>
      <c r="B753" s="1553" t="s">
        <v>522</v>
      </c>
      <c r="C753" s="695" t="s">
        <v>118</v>
      </c>
      <c r="D753" s="726" t="s">
        <v>27</v>
      </c>
      <c r="E753" s="50">
        <f>ROUND(SQRT(E755^2+(E756-E757)^2)*1000/(1.73*E752),0)</f>
        <v>15</v>
      </c>
      <c r="F753" s="50">
        <f t="shared" ref="F753:AB753" si="1312">ROUND(SQRT(F755^2+(F756-F757)^2)*1000/(1.73*F752),0)</f>
        <v>15</v>
      </c>
      <c r="G753" s="50">
        <f t="shared" si="1312"/>
        <v>15</v>
      </c>
      <c r="H753" s="216">
        <f t="shared" si="1312"/>
        <v>15</v>
      </c>
      <c r="I753" s="50">
        <f t="shared" si="1312"/>
        <v>15</v>
      </c>
      <c r="J753" s="50">
        <f t="shared" si="1312"/>
        <v>16</v>
      </c>
      <c r="K753" s="50">
        <f t="shared" si="1312"/>
        <v>16</v>
      </c>
      <c r="L753" s="50">
        <f t="shared" si="1312"/>
        <v>16</v>
      </c>
      <c r="M753" s="50">
        <f t="shared" si="1312"/>
        <v>16</v>
      </c>
      <c r="N753" s="216">
        <f t="shared" si="1312"/>
        <v>17</v>
      </c>
      <c r="O753" s="50">
        <f t="shared" si="1312"/>
        <v>17</v>
      </c>
      <c r="P753" s="50">
        <f t="shared" si="1312"/>
        <v>17</v>
      </c>
      <c r="Q753" s="50">
        <f t="shared" si="1312"/>
        <v>18</v>
      </c>
      <c r="R753" s="50">
        <f t="shared" si="1312"/>
        <v>17</v>
      </c>
      <c r="S753" s="50">
        <f t="shared" si="1312"/>
        <v>18</v>
      </c>
      <c r="T753" s="50">
        <f t="shared" si="1312"/>
        <v>18</v>
      </c>
      <c r="U753" s="50">
        <f t="shared" si="1312"/>
        <v>18</v>
      </c>
      <c r="V753" s="216">
        <f t="shared" si="1312"/>
        <v>17</v>
      </c>
      <c r="W753" s="50">
        <f t="shared" si="1312"/>
        <v>18</v>
      </c>
      <c r="X753" s="50">
        <f t="shared" si="1312"/>
        <v>18</v>
      </c>
      <c r="Y753" s="50">
        <f t="shared" si="1312"/>
        <v>17</v>
      </c>
      <c r="Z753" s="50">
        <f t="shared" si="1312"/>
        <v>16</v>
      </c>
      <c r="AA753" s="50">
        <f t="shared" si="1312"/>
        <v>15</v>
      </c>
      <c r="AB753" s="50">
        <f t="shared" si="1312"/>
        <v>15</v>
      </c>
      <c r="AC753" s="41" t="s">
        <v>107</v>
      </c>
      <c r="AD753" s="43" t="e">
        <f>AD755/AC755</f>
        <v>#DIV/0!</v>
      </c>
      <c r="AE753" s="49"/>
      <c r="AF753" s="182"/>
      <c r="AG753" s="187"/>
      <c r="AH753" s="187"/>
      <c r="AI753" s="187"/>
      <c r="AJ753" s="187"/>
      <c r="AK753" s="187"/>
      <c r="AL753" s="187"/>
      <c r="AM753" s="187"/>
      <c r="AN753" s="187"/>
      <c r="AO753" s="187"/>
      <c r="AP753" s="187"/>
      <c r="AQ753" s="187"/>
      <c r="AR753" s="187"/>
      <c r="AS753" s="187"/>
      <c r="AT753" s="187"/>
      <c r="AU753" s="187"/>
      <c r="AV753" s="187"/>
      <c r="AW753" s="187"/>
      <c r="AX753" s="187"/>
      <c r="AY753" s="187"/>
      <c r="AZ753" s="187"/>
      <c r="BA753" s="187"/>
      <c r="BB753" s="187"/>
      <c r="BC753" s="187"/>
      <c r="BD753" s="187"/>
      <c r="BE753" s="400"/>
      <c r="BF753" s="114"/>
      <c r="BG753" s="114"/>
      <c r="BH753" s="114"/>
      <c r="BI753" s="114"/>
      <c r="BJ753" s="114"/>
      <c r="BK753" s="114"/>
      <c r="BL753" s="114"/>
      <c r="BM753" s="114"/>
      <c r="BN753" s="114"/>
      <c r="BO753" s="114"/>
      <c r="BP753" s="114"/>
      <c r="BQ753" s="114"/>
      <c r="BR753" s="114"/>
      <c r="BS753" s="114"/>
      <c r="BT753" s="114"/>
      <c r="BU753" s="114"/>
      <c r="BV753" s="114"/>
      <c r="BW753" s="114"/>
      <c r="BX753" s="114"/>
      <c r="BY753" s="114"/>
      <c r="BZ753" s="114"/>
      <c r="CA753" s="114"/>
      <c r="CB753" s="114"/>
      <c r="CC753" s="114"/>
      <c r="CD753" s="114"/>
      <c r="CE753" s="114"/>
      <c r="CF753" s="114"/>
      <c r="CG753" s="114"/>
      <c r="CH753" s="114"/>
      <c r="CI753" s="114"/>
      <c r="CJ753" s="114"/>
      <c r="CK753" s="114"/>
      <c r="CL753" s="114"/>
      <c r="CM753" s="114"/>
      <c r="CN753" s="114"/>
      <c r="CO753" s="114"/>
      <c r="CP753" s="114"/>
      <c r="CQ753" s="114"/>
      <c r="CR753" s="114"/>
      <c r="CS753" s="114"/>
      <c r="CT753" s="114"/>
      <c r="CU753" s="114"/>
      <c r="CV753" s="114"/>
      <c r="CW753" s="114"/>
      <c r="CX753" s="114"/>
      <c r="CY753" s="114"/>
      <c r="CZ753" s="114"/>
      <c r="DA753" s="114"/>
      <c r="DB753" s="114"/>
      <c r="DC753" s="114"/>
      <c r="DD753" s="114"/>
      <c r="DE753" s="114"/>
      <c r="DF753" s="114"/>
      <c r="DG753" s="114"/>
      <c r="DH753" s="114"/>
      <c r="DI753" s="114"/>
      <c r="DJ753" s="114"/>
      <c r="DK753" s="114"/>
      <c r="DL753" s="114"/>
      <c r="DM753" s="114"/>
      <c r="DN753" s="114"/>
      <c r="DO753" s="114"/>
      <c r="DP753" s="114"/>
      <c r="DQ753" s="114"/>
      <c r="DR753" s="114"/>
      <c r="DS753" s="114"/>
      <c r="DT753" s="114"/>
      <c r="DU753" s="114"/>
      <c r="DV753" s="114"/>
      <c r="DW753" s="121"/>
      <c r="DX753" s="121"/>
      <c r="DY753" s="121"/>
      <c r="DZ753" s="121"/>
      <c r="EA753" s="121"/>
      <c r="EB753" s="121"/>
    </row>
    <row r="754" spans="1:132" s="3" customFormat="1" ht="10.5" customHeight="1" x14ac:dyDescent="0.2">
      <c r="A754" s="1406"/>
      <c r="B754" s="1554"/>
      <c r="C754" s="824" t="s">
        <v>115</v>
      </c>
      <c r="D754" s="102" t="s">
        <v>27</v>
      </c>
      <c r="E754" s="630">
        <v>16</v>
      </c>
      <c r="F754" s="630">
        <v>15</v>
      </c>
      <c r="G754" s="630">
        <v>15</v>
      </c>
      <c r="H754" s="632">
        <v>15</v>
      </c>
      <c r="I754" s="630">
        <v>14</v>
      </c>
      <c r="J754" s="630">
        <v>15</v>
      </c>
      <c r="K754" s="630">
        <v>15</v>
      </c>
      <c r="L754" s="630">
        <v>15</v>
      </c>
      <c r="M754" s="630">
        <v>15</v>
      </c>
      <c r="N754" s="1115">
        <v>17</v>
      </c>
      <c r="O754" s="630">
        <v>17</v>
      </c>
      <c r="P754" s="630">
        <v>17</v>
      </c>
      <c r="Q754" s="630">
        <v>17</v>
      </c>
      <c r="R754" s="630">
        <v>17</v>
      </c>
      <c r="S754" s="630">
        <v>16</v>
      </c>
      <c r="T754" s="630">
        <v>16</v>
      </c>
      <c r="U754" s="630">
        <v>17</v>
      </c>
      <c r="V754" s="632">
        <v>17</v>
      </c>
      <c r="W754" s="630">
        <v>17</v>
      </c>
      <c r="X754" s="630">
        <v>16</v>
      </c>
      <c r="Y754" s="630">
        <v>16</v>
      </c>
      <c r="Z754" s="630">
        <v>15</v>
      </c>
      <c r="AA754" s="630">
        <v>15</v>
      </c>
      <c r="AB754" s="630">
        <v>14</v>
      </c>
      <c r="AC754" s="490"/>
      <c r="AD754" s="491"/>
      <c r="AE754" s="492"/>
      <c r="AF754" s="187"/>
      <c r="AG754" s="187"/>
      <c r="AH754" s="187"/>
      <c r="AI754" s="187"/>
      <c r="AJ754" s="187"/>
      <c r="AK754" s="187"/>
      <c r="AL754" s="187"/>
      <c r="AM754" s="187"/>
      <c r="AN754" s="187"/>
      <c r="AO754" s="187"/>
      <c r="AP754" s="187"/>
      <c r="AQ754" s="187"/>
      <c r="AR754" s="187"/>
      <c r="AS754" s="187"/>
      <c r="AT754" s="187"/>
      <c r="AU754" s="187"/>
      <c r="AV754" s="187"/>
      <c r="AW754" s="187"/>
      <c r="AX754" s="187"/>
      <c r="AY754" s="187"/>
      <c r="AZ754" s="187"/>
      <c r="BA754" s="187"/>
      <c r="BB754" s="187"/>
      <c r="BC754" s="187"/>
      <c r="BD754" s="187"/>
      <c r="BE754" s="400"/>
      <c r="BF754" s="114"/>
      <c r="BG754" s="114"/>
      <c r="BH754" s="114"/>
      <c r="BI754" s="114"/>
      <c r="BJ754" s="114"/>
      <c r="BK754" s="114"/>
      <c r="BL754" s="114"/>
      <c r="BM754" s="114"/>
      <c r="BN754" s="114"/>
      <c r="BO754" s="114"/>
      <c r="BP754" s="114"/>
      <c r="BQ754" s="114"/>
      <c r="BR754" s="114"/>
      <c r="BS754" s="114"/>
      <c r="BT754" s="114"/>
      <c r="BU754" s="114"/>
      <c r="BV754" s="114"/>
      <c r="BW754" s="114"/>
      <c r="BX754" s="114"/>
      <c r="BY754" s="114"/>
      <c r="BZ754" s="114"/>
      <c r="CA754" s="114"/>
      <c r="CB754" s="114"/>
      <c r="CC754" s="114"/>
      <c r="CD754" s="114"/>
      <c r="CE754" s="114"/>
      <c r="CF754" s="114"/>
      <c r="CG754" s="114"/>
      <c r="CH754" s="114"/>
      <c r="CI754" s="114"/>
      <c r="CJ754" s="114"/>
      <c r="CK754" s="114"/>
      <c r="CL754" s="114"/>
      <c r="CM754" s="114"/>
      <c r="CN754" s="114"/>
      <c r="CO754" s="114"/>
      <c r="CP754" s="114"/>
      <c r="CQ754" s="114"/>
      <c r="CR754" s="114"/>
      <c r="CS754" s="114"/>
      <c r="CT754" s="114"/>
      <c r="CU754" s="114"/>
      <c r="CV754" s="114"/>
      <c r="CW754" s="114"/>
      <c r="CX754" s="114"/>
      <c r="CY754" s="114"/>
      <c r="CZ754" s="114"/>
      <c r="DA754" s="114"/>
      <c r="DB754" s="114"/>
      <c r="DC754" s="114"/>
      <c r="DD754" s="114"/>
      <c r="DE754" s="114"/>
      <c r="DF754" s="114"/>
      <c r="DG754" s="114"/>
      <c r="DH754" s="114"/>
      <c r="DI754" s="114"/>
      <c r="DJ754" s="114"/>
      <c r="DK754" s="114"/>
      <c r="DL754" s="114"/>
      <c r="DM754" s="114"/>
      <c r="DN754" s="114"/>
      <c r="DO754" s="114"/>
      <c r="DP754" s="114"/>
      <c r="DQ754" s="114"/>
      <c r="DR754" s="114"/>
      <c r="DS754" s="114"/>
      <c r="DT754" s="114"/>
      <c r="DU754" s="114"/>
      <c r="DV754" s="114"/>
      <c r="DW754" s="114"/>
      <c r="DX754" s="114"/>
      <c r="DY754" s="114"/>
      <c r="DZ754" s="114"/>
      <c r="EA754" s="69"/>
      <c r="EB754" s="69"/>
    </row>
    <row r="755" spans="1:132" s="1" customFormat="1" ht="10.5" customHeight="1" x14ac:dyDescent="0.2">
      <c r="A755" s="1406"/>
      <c r="B755" s="1554"/>
      <c r="C755" s="846" t="s">
        <v>908</v>
      </c>
      <c r="D755" s="102" t="s">
        <v>108</v>
      </c>
      <c r="E755" s="42">
        <v>0.24659999999999999</v>
      </c>
      <c r="F755" s="42">
        <v>0.25440000000000002</v>
      </c>
      <c r="G755" s="42">
        <v>0.249</v>
      </c>
      <c r="H755" s="213">
        <v>0.25019999999999998</v>
      </c>
      <c r="I755" s="42">
        <v>0.25140000000000001</v>
      </c>
      <c r="J755" s="42">
        <v>0.25559999999999999</v>
      </c>
      <c r="K755" s="42">
        <v>0.2676</v>
      </c>
      <c r="L755" s="42">
        <v>0.26100000000000001</v>
      </c>
      <c r="M755" s="42">
        <v>0.26339999999999997</v>
      </c>
      <c r="N755" s="213">
        <v>0.27779999999999999</v>
      </c>
      <c r="O755" s="42">
        <v>0.27360000000000001</v>
      </c>
      <c r="P755" s="42">
        <v>0.27539999999999998</v>
      </c>
      <c r="Q755" s="42">
        <v>0.28799999999999998</v>
      </c>
      <c r="R755" s="42">
        <v>0.28320000000000001</v>
      </c>
      <c r="S755" s="42">
        <v>0.29160000000000003</v>
      </c>
      <c r="T755" s="42">
        <v>0.28799999999999998</v>
      </c>
      <c r="U755" s="42">
        <v>0.29220000000000002</v>
      </c>
      <c r="V755" s="213">
        <v>0.28920000000000001</v>
      </c>
      <c r="W755" s="42">
        <v>0.29399999999999998</v>
      </c>
      <c r="X755" s="42">
        <v>0.29099999999999998</v>
      </c>
      <c r="Y755" s="42">
        <v>0.27360000000000001</v>
      </c>
      <c r="Z755" s="42">
        <v>0.25380000000000003</v>
      </c>
      <c r="AA755" s="42">
        <v>0.24780000000000002</v>
      </c>
      <c r="AB755" s="42">
        <v>0.23760000000000001</v>
      </c>
      <c r="AC755" s="41">
        <f>(BD755-AF755)*AE755</f>
        <v>0</v>
      </c>
      <c r="AD755" s="43">
        <f>(BD756-AF756)*AE755</f>
        <v>0</v>
      </c>
      <c r="AE755" s="49">
        <v>6</v>
      </c>
      <c r="AF755" s="678"/>
      <c r="AG755" s="639"/>
      <c r="AH755" s="640"/>
      <c r="AI755" s="639"/>
      <c r="AJ755" s="639"/>
      <c r="AK755" s="639"/>
      <c r="AL755" s="639"/>
      <c r="AM755" s="639"/>
      <c r="AN755" s="639"/>
      <c r="AO755" s="639"/>
      <c r="AP755" s="639"/>
      <c r="AQ755" s="639"/>
      <c r="AR755" s="639"/>
      <c r="AS755" s="639"/>
      <c r="AT755" s="639"/>
      <c r="AU755" s="639"/>
      <c r="AV755" s="639"/>
      <c r="AW755" s="639"/>
      <c r="AX755" s="639"/>
      <c r="AY755" s="639"/>
      <c r="AZ755" s="639"/>
      <c r="BA755" s="639"/>
      <c r="BB755" s="639"/>
      <c r="BC755" s="639"/>
      <c r="BD755" s="639"/>
      <c r="BE755" s="400"/>
      <c r="BF755" s="114"/>
      <c r="BG755" s="114"/>
      <c r="BH755" s="114"/>
      <c r="BI755" s="114"/>
      <c r="BJ755" s="114"/>
      <c r="BK755" s="114"/>
      <c r="BL755" s="114"/>
      <c r="BM755" s="114"/>
      <c r="BN755" s="114"/>
      <c r="BO755" s="114"/>
      <c r="BP755" s="114"/>
      <c r="BQ755" s="114"/>
      <c r="BR755" s="114"/>
      <c r="BS755" s="114"/>
      <c r="BT755" s="114"/>
      <c r="BU755" s="114"/>
      <c r="BV755" s="114"/>
      <c r="BW755" s="114"/>
      <c r="BX755" s="114"/>
      <c r="BY755" s="114"/>
      <c r="BZ755" s="114"/>
      <c r="CA755" s="114"/>
      <c r="CB755" s="114"/>
      <c r="CC755" s="114"/>
      <c r="CD755" s="114"/>
      <c r="CE755" s="114"/>
      <c r="CF755" s="114"/>
      <c r="CG755" s="114"/>
      <c r="CH755" s="114"/>
      <c r="CI755" s="114"/>
      <c r="CJ755" s="114"/>
      <c r="CK755" s="114"/>
      <c r="CL755" s="114"/>
      <c r="CM755" s="114"/>
      <c r="CN755" s="114"/>
      <c r="CO755" s="114"/>
      <c r="CP755" s="114"/>
      <c r="CQ755" s="114"/>
      <c r="CR755" s="114"/>
      <c r="CS755" s="114"/>
      <c r="CT755" s="114"/>
      <c r="CU755" s="114"/>
      <c r="CV755" s="114"/>
      <c r="CW755" s="114"/>
      <c r="CX755" s="114"/>
      <c r="CY755" s="114"/>
      <c r="CZ755" s="114"/>
      <c r="DA755" s="114"/>
      <c r="DB755" s="114"/>
      <c r="DC755" s="114"/>
      <c r="DD755" s="114"/>
      <c r="DE755" s="114"/>
      <c r="DF755" s="114"/>
      <c r="DG755" s="114"/>
      <c r="DH755" s="114"/>
      <c r="DI755" s="114"/>
      <c r="DJ755" s="114"/>
      <c r="DK755" s="114"/>
      <c r="DL755" s="114"/>
      <c r="DM755" s="114"/>
      <c r="DN755" s="114"/>
      <c r="DO755" s="114"/>
      <c r="DP755" s="114"/>
      <c r="DQ755" s="114"/>
      <c r="DR755" s="114"/>
      <c r="DS755" s="114"/>
      <c r="DT755" s="114"/>
      <c r="DU755" s="114"/>
      <c r="DV755" s="114"/>
      <c r="DW755" s="121"/>
      <c r="DX755" s="121"/>
      <c r="DY755" s="121"/>
      <c r="DZ755" s="121"/>
      <c r="EA755" s="121"/>
      <c r="EB755" s="121"/>
    </row>
    <row r="756" spans="1:132" s="1" customFormat="1" ht="10.5" customHeight="1" x14ac:dyDescent="0.2">
      <c r="A756" s="1406"/>
      <c r="B756" s="1554"/>
      <c r="C756" s="846" t="s">
        <v>908</v>
      </c>
      <c r="D756" s="102" t="s">
        <v>906</v>
      </c>
      <c r="E756" s="42">
        <v>0.1176</v>
      </c>
      <c r="F756" s="42">
        <v>0.1188</v>
      </c>
      <c r="G756" s="42">
        <v>0.1188</v>
      </c>
      <c r="H756" s="213">
        <v>0.1212</v>
      </c>
      <c r="I756" s="42">
        <v>0.11700000000000001</v>
      </c>
      <c r="J756" s="42">
        <v>0.1176</v>
      </c>
      <c r="K756" s="42">
        <v>0.12</v>
      </c>
      <c r="L756" s="42">
        <v>0.12359999999999999</v>
      </c>
      <c r="M756" s="42">
        <v>0.13019999999999998</v>
      </c>
      <c r="N756" s="213">
        <v>0.16440000000000002</v>
      </c>
      <c r="O756" s="42">
        <v>0.15659999999999999</v>
      </c>
      <c r="P756" s="42">
        <v>0.1464</v>
      </c>
      <c r="Q756" s="42">
        <v>0.14880000000000002</v>
      </c>
      <c r="R756" s="42">
        <v>0.14759999999999998</v>
      </c>
      <c r="S756" s="42">
        <v>0.16259999999999999</v>
      </c>
      <c r="T756" s="42">
        <v>0.14399999999999999</v>
      </c>
      <c r="U756" s="42">
        <v>0.13319999999999999</v>
      </c>
      <c r="V756" s="213">
        <v>0.12720000000000001</v>
      </c>
      <c r="W756" s="42">
        <v>0.13140000000000002</v>
      </c>
      <c r="X756" s="42">
        <v>0.13140000000000002</v>
      </c>
      <c r="Y756" s="42">
        <v>0.12720000000000001</v>
      </c>
      <c r="Z756" s="42">
        <v>0.123</v>
      </c>
      <c r="AA756" s="42">
        <v>0.12479999999999999</v>
      </c>
      <c r="AB756" s="42">
        <v>0.12659999999999999</v>
      </c>
      <c r="AC756" s="41"/>
      <c r="AD756" s="43"/>
      <c r="AE756" s="49"/>
      <c r="AF756" s="678"/>
      <c r="AG756" s="639"/>
      <c r="AH756" s="640"/>
      <c r="AI756" s="639"/>
      <c r="AJ756" s="639"/>
      <c r="AK756" s="639"/>
      <c r="AL756" s="639"/>
      <c r="AM756" s="639"/>
      <c r="AN756" s="639"/>
      <c r="AO756" s="639"/>
      <c r="AP756" s="639"/>
      <c r="AQ756" s="639"/>
      <c r="AR756" s="639"/>
      <c r="AS756" s="639"/>
      <c r="AT756" s="639"/>
      <c r="AU756" s="639"/>
      <c r="AV756" s="639"/>
      <c r="AW756" s="639"/>
      <c r="AX756" s="639"/>
      <c r="AY756" s="639"/>
      <c r="AZ756" s="639"/>
      <c r="BA756" s="639"/>
      <c r="BB756" s="639"/>
      <c r="BC756" s="639"/>
      <c r="BD756" s="639"/>
      <c r="BE756" s="400"/>
      <c r="BF756" s="114"/>
      <c r="BG756" s="114"/>
      <c r="BH756" s="114"/>
      <c r="BI756" s="114"/>
      <c r="BJ756" s="114"/>
      <c r="BK756" s="114"/>
      <c r="BL756" s="114"/>
      <c r="BM756" s="114"/>
      <c r="BN756" s="114"/>
      <c r="BO756" s="114"/>
      <c r="BP756" s="114"/>
      <c r="BQ756" s="114"/>
      <c r="BR756" s="114"/>
      <c r="BS756" s="114"/>
      <c r="BT756" s="114"/>
      <c r="BU756" s="114"/>
      <c r="BV756" s="114"/>
      <c r="BW756" s="114"/>
      <c r="BX756" s="114"/>
      <c r="BY756" s="114"/>
      <c r="BZ756" s="114"/>
      <c r="CA756" s="114"/>
      <c r="CB756" s="114"/>
      <c r="CC756" s="114"/>
      <c r="CD756" s="114"/>
      <c r="CE756" s="114"/>
      <c r="CF756" s="114"/>
      <c r="CG756" s="114"/>
      <c r="CH756" s="114"/>
      <c r="CI756" s="114"/>
      <c r="CJ756" s="114"/>
      <c r="CK756" s="114"/>
      <c r="CL756" s="114"/>
      <c r="CM756" s="114"/>
      <c r="CN756" s="114"/>
      <c r="CO756" s="114"/>
      <c r="CP756" s="114"/>
      <c r="CQ756" s="114"/>
      <c r="CR756" s="114"/>
      <c r="CS756" s="114"/>
      <c r="CT756" s="114"/>
      <c r="CU756" s="114"/>
      <c r="CV756" s="114"/>
      <c r="CW756" s="114"/>
      <c r="CX756" s="114"/>
      <c r="CY756" s="114"/>
      <c r="CZ756" s="114"/>
      <c r="DA756" s="114"/>
      <c r="DB756" s="114"/>
      <c r="DC756" s="114"/>
      <c r="DD756" s="114"/>
      <c r="DE756" s="114"/>
      <c r="DF756" s="114"/>
      <c r="DG756" s="114"/>
      <c r="DH756" s="114"/>
      <c r="DI756" s="114"/>
      <c r="DJ756" s="114"/>
      <c r="DK756" s="114"/>
      <c r="DL756" s="114"/>
      <c r="DM756" s="114"/>
      <c r="DN756" s="114"/>
      <c r="DO756" s="114"/>
      <c r="DP756" s="114"/>
      <c r="DQ756" s="114"/>
      <c r="DR756" s="114"/>
      <c r="DS756" s="114"/>
      <c r="DT756" s="114"/>
      <c r="DU756" s="114"/>
      <c r="DV756" s="114"/>
      <c r="DW756" s="121"/>
      <c r="DX756" s="121"/>
      <c r="DY756" s="121"/>
      <c r="DZ756" s="121"/>
      <c r="EA756" s="121"/>
      <c r="EB756" s="121"/>
    </row>
    <row r="757" spans="1:132" s="1" customFormat="1" ht="10.5" customHeight="1" x14ac:dyDescent="0.2">
      <c r="A757" s="1406"/>
      <c r="B757" s="1554"/>
      <c r="C757" s="846" t="s">
        <v>908</v>
      </c>
      <c r="D757" s="103" t="s">
        <v>907</v>
      </c>
      <c r="E757" s="104">
        <v>0</v>
      </c>
      <c r="F757" s="104">
        <v>0</v>
      </c>
      <c r="G757" s="104">
        <v>0</v>
      </c>
      <c r="H757" s="232">
        <v>0</v>
      </c>
      <c r="I757" s="104">
        <v>0</v>
      </c>
      <c r="J757" s="104">
        <v>0</v>
      </c>
      <c r="K757" s="104">
        <v>0</v>
      </c>
      <c r="L757" s="104">
        <v>0</v>
      </c>
      <c r="M757" s="104">
        <v>0</v>
      </c>
      <c r="N757" s="232">
        <v>0</v>
      </c>
      <c r="O757" s="104">
        <v>0</v>
      </c>
      <c r="P757" s="104">
        <v>0</v>
      </c>
      <c r="Q757" s="104">
        <v>0</v>
      </c>
      <c r="R757" s="104">
        <v>0</v>
      </c>
      <c r="S757" s="104">
        <v>0</v>
      </c>
      <c r="T757" s="104">
        <v>0</v>
      </c>
      <c r="U757" s="104">
        <v>0</v>
      </c>
      <c r="V757" s="232">
        <v>0</v>
      </c>
      <c r="W757" s="104">
        <v>0</v>
      </c>
      <c r="X757" s="104">
        <v>0</v>
      </c>
      <c r="Y757" s="104">
        <v>0</v>
      </c>
      <c r="Z757" s="104">
        <v>0</v>
      </c>
      <c r="AA757" s="104">
        <v>0</v>
      </c>
      <c r="AB757" s="104">
        <v>0</v>
      </c>
      <c r="AC757" s="41"/>
      <c r="AD757" s="43"/>
      <c r="AE757" s="49"/>
      <c r="AF757" s="678"/>
      <c r="AG757" s="639"/>
      <c r="AH757" s="640"/>
      <c r="AI757" s="639"/>
      <c r="AJ757" s="639"/>
      <c r="AK757" s="639"/>
      <c r="AL757" s="639"/>
      <c r="AM757" s="639"/>
      <c r="AN757" s="639"/>
      <c r="AO757" s="639"/>
      <c r="AP757" s="639"/>
      <c r="AQ757" s="639"/>
      <c r="AR757" s="639"/>
      <c r="AS757" s="639"/>
      <c r="AT757" s="639"/>
      <c r="AU757" s="639"/>
      <c r="AV757" s="639"/>
      <c r="AW757" s="639"/>
      <c r="AX757" s="639"/>
      <c r="AY757" s="639"/>
      <c r="AZ757" s="639"/>
      <c r="BA757" s="639"/>
      <c r="BB757" s="639"/>
      <c r="BC757" s="639"/>
      <c r="BD757" s="639"/>
      <c r="BE757" s="400"/>
      <c r="BF757" s="114"/>
      <c r="BG757" s="114"/>
      <c r="BH757" s="114"/>
      <c r="BI757" s="114"/>
      <c r="BJ757" s="114"/>
      <c r="BK757" s="114"/>
      <c r="BL757" s="114"/>
      <c r="BM757" s="114"/>
      <c r="BN757" s="114"/>
      <c r="BO757" s="114"/>
      <c r="BP757" s="114"/>
      <c r="BQ757" s="114"/>
      <c r="BR757" s="114"/>
      <c r="BS757" s="114"/>
      <c r="BT757" s="114"/>
      <c r="BU757" s="114"/>
      <c r="BV757" s="114"/>
      <c r="BW757" s="114"/>
      <c r="BX757" s="114"/>
      <c r="BY757" s="114"/>
      <c r="BZ757" s="114"/>
      <c r="CA757" s="114"/>
      <c r="CB757" s="114"/>
      <c r="CC757" s="114"/>
      <c r="CD757" s="114"/>
      <c r="CE757" s="114"/>
      <c r="CF757" s="114"/>
      <c r="CG757" s="114"/>
      <c r="CH757" s="114"/>
      <c r="CI757" s="114"/>
      <c r="CJ757" s="114"/>
      <c r="CK757" s="114"/>
      <c r="CL757" s="114"/>
      <c r="CM757" s="114"/>
      <c r="CN757" s="114"/>
      <c r="CO757" s="114"/>
      <c r="CP757" s="114"/>
      <c r="CQ757" s="114"/>
      <c r="CR757" s="114"/>
      <c r="CS757" s="114"/>
      <c r="CT757" s="114"/>
      <c r="CU757" s="114"/>
      <c r="CV757" s="114"/>
      <c r="CW757" s="114"/>
      <c r="CX757" s="114"/>
      <c r="CY757" s="114"/>
      <c r="CZ757" s="114"/>
      <c r="DA757" s="114"/>
      <c r="DB757" s="114"/>
      <c r="DC757" s="114"/>
      <c r="DD757" s="114"/>
      <c r="DE757" s="114"/>
      <c r="DF757" s="114"/>
      <c r="DG757" s="114"/>
      <c r="DH757" s="114"/>
      <c r="DI757" s="114"/>
      <c r="DJ757" s="114"/>
      <c r="DK757" s="114"/>
      <c r="DL757" s="114"/>
      <c r="DM757" s="114"/>
      <c r="DN757" s="114"/>
      <c r="DO757" s="114"/>
      <c r="DP757" s="114"/>
      <c r="DQ757" s="114"/>
      <c r="DR757" s="114"/>
      <c r="DS757" s="114"/>
      <c r="DT757" s="114"/>
      <c r="DU757" s="114"/>
      <c r="DV757" s="114"/>
      <c r="DW757" s="121"/>
      <c r="DX757" s="121"/>
      <c r="DY757" s="121"/>
      <c r="DZ757" s="121"/>
      <c r="EA757" s="121"/>
      <c r="EB757" s="121"/>
    </row>
    <row r="758" spans="1:132" s="1" customFormat="1" ht="10.5" customHeight="1" thickBot="1" x14ac:dyDescent="0.25">
      <c r="A758" s="1407"/>
      <c r="B758" s="1555"/>
      <c r="C758" s="197"/>
      <c r="D758" s="166" t="s">
        <v>35</v>
      </c>
      <c r="E758" s="45">
        <f>(E756-E757)/E755</f>
        <v>0.47688564476885648</v>
      </c>
      <c r="F758" s="45">
        <f t="shared" ref="F758:AB758" si="1313">(F756-F757)/F755</f>
        <v>0.46698113207547171</v>
      </c>
      <c r="G758" s="45">
        <f t="shared" si="1313"/>
        <v>0.47710843373493977</v>
      </c>
      <c r="H758" s="214">
        <f t="shared" si="1313"/>
        <v>0.48441247002398086</v>
      </c>
      <c r="I758" s="45">
        <f t="shared" si="1313"/>
        <v>0.46539379474940334</v>
      </c>
      <c r="J758" s="45">
        <f t="shared" si="1313"/>
        <v>0.460093896713615</v>
      </c>
      <c r="K758" s="45">
        <f t="shared" si="1313"/>
        <v>0.44843049327354256</v>
      </c>
      <c r="L758" s="45">
        <f t="shared" si="1313"/>
        <v>0.47356321839080451</v>
      </c>
      <c r="M758" s="45">
        <f t="shared" si="1313"/>
        <v>0.49430523917995445</v>
      </c>
      <c r="N758" s="214">
        <f t="shared" si="1313"/>
        <v>0.59179265658747304</v>
      </c>
      <c r="O758" s="45">
        <f t="shared" si="1313"/>
        <v>0.57236842105263153</v>
      </c>
      <c r="P758" s="45">
        <f t="shared" si="1313"/>
        <v>0.53159041394335516</v>
      </c>
      <c r="Q758" s="45">
        <f t="shared" si="1313"/>
        <v>0.51666666666666672</v>
      </c>
      <c r="R758" s="45">
        <f t="shared" si="1313"/>
        <v>0.52118644067796605</v>
      </c>
      <c r="S758" s="45">
        <f t="shared" si="1313"/>
        <v>0.5576131687242798</v>
      </c>
      <c r="T758" s="45">
        <f t="shared" si="1313"/>
        <v>0.5</v>
      </c>
      <c r="U758" s="45">
        <f t="shared" si="1313"/>
        <v>0.4558521560574948</v>
      </c>
      <c r="V758" s="214">
        <f t="shared" si="1313"/>
        <v>0.43983402489626555</v>
      </c>
      <c r="W758" s="45">
        <f t="shared" si="1313"/>
        <v>0.44693877551020417</v>
      </c>
      <c r="X758" s="45">
        <f t="shared" si="1313"/>
        <v>0.45154639175257738</v>
      </c>
      <c r="Y758" s="45">
        <f t="shared" si="1313"/>
        <v>0.46491228070175439</v>
      </c>
      <c r="Z758" s="45">
        <f t="shared" si="1313"/>
        <v>0.48463356973995264</v>
      </c>
      <c r="AA758" s="45">
        <f t="shared" si="1313"/>
        <v>0.50363196125907983</v>
      </c>
      <c r="AB758" s="45">
        <f t="shared" si="1313"/>
        <v>0.53282828282828276</v>
      </c>
      <c r="AC758" s="41"/>
      <c r="AD758" s="43"/>
      <c r="AE758" s="49"/>
      <c r="AF758" s="187"/>
      <c r="AG758" s="187"/>
      <c r="AH758" s="187"/>
      <c r="AI758" s="187"/>
      <c r="AJ758" s="187"/>
      <c r="AK758" s="187"/>
      <c r="AL758" s="187"/>
      <c r="AM758" s="187"/>
      <c r="AN758" s="187"/>
      <c r="AO758" s="187"/>
      <c r="AP758" s="187"/>
      <c r="AQ758" s="187"/>
      <c r="AR758" s="187"/>
      <c r="AS758" s="187"/>
      <c r="AT758" s="187"/>
      <c r="AU758" s="187"/>
      <c r="AV758" s="187"/>
      <c r="AW758" s="187"/>
      <c r="AX758" s="187"/>
      <c r="AY758" s="187"/>
      <c r="AZ758" s="187"/>
      <c r="BA758" s="187"/>
      <c r="BB758" s="187"/>
      <c r="BC758" s="187"/>
      <c r="BD758" s="187"/>
      <c r="BE758" s="400"/>
      <c r="BF758" s="114"/>
      <c r="BG758" s="114"/>
      <c r="BH758" s="114"/>
      <c r="BI758" s="114"/>
      <c r="BJ758" s="114"/>
      <c r="BK758" s="114"/>
      <c r="BL758" s="114"/>
      <c r="BM758" s="114"/>
      <c r="BN758" s="114"/>
      <c r="BO758" s="114"/>
      <c r="BP758" s="114"/>
      <c r="BQ758" s="114"/>
      <c r="BR758" s="114"/>
      <c r="BS758" s="114"/>
      <c r="BT758" s="114"/>
      <c r="BU758" s="114"/>
      <c r="BV758" s="114"/>
      <c r="BW758" s="114"/>
      <c r="BX758" s="114"/>
      <c r="BY758" s="114"/>
      <c r="BZ758" s="114"/>
      <c r="CA758" s="114"/>
      <c r="CB758" s="114"/>
      <c r="CC758" s="114"/>
      <c r="CD758" s="114"/>
      <c r="CE758" s="114"/>
      <c r="CF758" s="114"/>
      <c r="CG758" s="114"/>
      <c r="CH758" s="114"/>
      <c r="CI758" s="114"/>
      <c r="CJ758" s="114"/>
      <c r="CK758" s="114"/>
      <c r="CL758" s="114"/>
      <c r="CM758" s="114"/>
      <c r="CN758" s="114"/>
      <c r="CO758" s="114"/>
      <c r="CP758" s="114"/>
      <c r="CQ758" s="114"/>
      <c r="CR758" s="114"/>
      <c r="CS758" s="114"/>
      <c r="CT758" s="114"/>
      <c r="CU758" s="114"/>
      <c r="CV758" s="114"/>
      <c r="CW758" s="114"/>
      <c r="CX758" s="114"/>
      <c r="CY758" s="114"/>
      <c r="CZ758" s="114"/>
      <c r="DA758" s="114"/>
      <c r="DB758" s="114"/>
      <c r="DC758" s="114"/>
      <c r="DD758" s="114"/>
      <c r="DE758" s="114"/>
      <c r="DF758" s="114"/>
      <c r="DG758" s="114"/>
      <c r="DH758" s="114"/>
      <c r="DI758" s="114"/>
      <c r="DJ758" s="114"/>
      <c r="DK758" s="114"/>
      <c r="DL758" s="114"/>
      <c r="DM758" s="114"/>
      <c r="DN758" s="114"/>
      <c r="DO758" s="114"/>
      <c r="DP758" s="114"/>
      <c r="DQ758" s="114"/>
      <c r="DR758" s="114"/>
      <c r="DS758" s="114"/>
      <c r="DT758" s="114"/>
      <c r="DU758" s="114"/>
      <c r="DV758" s="114"/>
      <c r="DW758" s="121"/>
      <c r="DX758" s="121"/>
      <c r="DY758" s="121"/>
      <c r="DZ758" s="121"/>
      <c r="EA758" s="121"/>
      <c r="EB758" s="121"/>
    </row>
    <row r="759" spans="1:132" s="1" customFormat="1" ht="10.5" customHeight="1" x14ac:dyDescent="0.2">
      <c r="A759" s="1372" t="s">
        <v>86</v>
      </c>
      <c r="B759" s="1524" t="s">
        <v>523</v>
      </c>
      <c r="C759" s="695"/>
      <c r="D759" s="974"/>
      <c r="E759" s="1468" t="s">
        <v>111</v>
      </c>
      <c r="F759" s="1469"/>
      <c r="G759" s="695"/>
      <c r="H759" s="246"/>
      <c r="I759" s="695"/>
      <c r="J759" s="695"/>
      <c r="K759" s="695"/>
      <c r="L759" s="695"/>
      <c r="M759" s="695"/>
      <c r="N759" s="246"/>
      <c r="O759" s="695"/>
      <c r="P759" s="695"/>
      <c r="Q759" s="695"/>
      <c r="R759" s="695"/>
      <c r="S759" s="695"/>
      <c r="T759" s="695"/>
      <c r="U759" s="695"/>
      <c r="V759" s="246"/>
      <c r="W759" s="695"/>
      <c r="X759" s="695"/>
      <c r="Y759" s="695"/>
      <c r="Z759" s="695"/>
      <c r="AA759" s="695"/>
      <c r="AB759" s="695"/>
      <c r="AC759" s="41" t="s">
        <v>107</v>
      </c>
      <c r="AD759" s="43" t="e">
        <f>AD761/AC761</f>
        <v>#DIV/0!</v>
      </c>
      <c r="AE759" s="49"/>
      <c r="AF759" s="182"/>
      <c r="AG759" s="183"/>
      <c r="AH759" s="183"/>
      <c r="AI759" s="183"/>
      <c r="AJ759" s="183"/>
      <c r="AK759" s="183"/>
      <c r="AL759" s="183"/>
      <c r="AM759" s="183"/>
      <c r="AN759" s="183"/>
      <c r="AO759" s="183"/>
      <c r="AP759" s="183"/>
      <c r="AQ759" s="183"/>
      <c r="AR759" s="183"/>
      <c r="AS759" s="183"/>
      <c r="AT759" s="183"/>
      <c r="AU759" s="183"/>
      <c r="AV759" s="183"/>
      <c r="AW759" s="183"/>
      <c r="AX759" s="183"/>
      <c r="AY759" s="183"/>
      <c r="AZ759" s="183"/>
      <c r="BA759" s="183"/>
      <c r="BB759" s="183"/>
      <c r="BC759" s="183"/>
      <c r="BD759" s="183"/>
      <c r="BE759" s="400"/>
      <c r="BF759" s="114"/>
      <c r="BG759" s="114"/>
      <c r="BH759" s="114"/>
      <c r="BI759" s="114"/>
      <c r="BJ759" s="114"/>
      <c r="BK759" s="114"/>
      <c r="BL759" s="114"/>
      <c r="BM759" s="114"/>
      <c r="BN759" s="114"/>
      <c r="BO759" s="114"/>
      <c r="BP759" s="114"/>
      <c r="BQ759" s="114"/>
      <c r="BR759" s="114"/>
      <c r="BS759" s="114"/>
      <c r="BT759" s="114"/>
      <c r="BU759" s="114"/>
      <c r="BV759" s="114"/>
      <c r="BW759" s="114"/>
      <c r="BX759" s="114"/>
      <c r="BY759" s="114"/>
      <c r="BZ759" s="114"/>
      <c r="CA759" s="114"/>
      <c r="CB759" s="114"/>
      <c r="CC759" s="114"/>
      <c r="CD759" s="114"/>
      <c r="CE759" s="114"/>
      <c r="CF759" s="114"/>
      <c r="CG759" s="114"/>
      <c r="CH759" s="114"/>
      <c r="CI759" s="114"/>
      <c r="CJ759" s="114"/>
      <c r="CK759" s="114"/>
      <c r="CL759" s="114"/>
      <c r="CM759" s="114"/>
      <c r="CN759" s="114"/>
      <c r="CO759" s="114"/>
      <c r="CP759" s="114"/>
      <c r="CQ759" s="114"/>
      <c r="CR759" s="114"/>
      <c r="CS759" s="114"/>
      <c r="CT759" s="114"/>
      <c r="CU759" s="114"/>
      <c r="CV759" s="114"/>
      <c r="CW759" s="114"/>
      <c r="CX759" s="114"/>
      <c r="CY759" s="114"/>
      <c r="CZ759" s="114"/>
      <c r="DA759" s="114"/>
      <c r="DB759" s="114"/>
      <c r="DC759" s="114"/>
      <c r="DD759" s="114"/>
      <c r="DE759" s="114"/>
      <c r="DF759" s="114"/>
      <c r="DG759" s="114"/>
      <c r="DH759" s="114"/>
      <c r="DI759" s="114"/>
      <c r="DJ759" s="114"/>
      <c r="DK759" s="114"/>
      <c r="DL759" s="114"/>
      <c r="DM759" s="114"/>
      <c r="DN759" s="114"/>
      <c r="DO759" s="114"/>
      <c r="DP759" s="114"/>
      <c r="DQ759" s="114"/>
      <c r="DR759" s="114"/>
      <c r="DS759" s="114"/>
      <c r="DT759" s="114"/>
      <c r="DU759" s="114"/>
      <c r="DV759" s="114"/>
      <c r="DW759" s="121"/>
      <c r="DX759" s="121"/>
      <c r="DY759" s="121"/>
      <c r="DZ759" s="121"/>
      <c r="EA759" s="121"/>
      <c r="EB759" s="121"/>
    </row>
    <row r="760" spans="1:132" s="3" customFormat="1" ht="10.5" customHeight="1" x14ac:dyDescent="0.2">
      <c r="A760" s="1373"/>
      <c r="B760" s="1511"/>
      <c r="C760" s="150" t="s">
        <v>118</v>
      </c>
      <c r="D760" s="752" t="s">
        <v>27</v>
      </c>
      <c r="E760" s="731">
        <f>ROUND(SQRT(E761^2+(E762-E763)^2)*1000/(1.73*E752),0)</f>
        <v>0</v>
      </c>
      <c r="F760" s="731">
        <f t="shared" ref="F760:AB760" si="1314">ROUND(SQRT(F761^2+(F762-F763)^2)*1000/(1.73*F752),0)</f>
        <v>0</v>
      </c>
      <c r="G760" s="731">
        <f t="shared" si="1314"/>
        <v>0</v>
      </c>
      <c r="H760" s="877">
        <f t="shared" si="1314"/>
        <v>0</v>
      </c>
      <c r="I760" s="731">
        <f t="shared" si="1314"/>
        <v>0</v>
      </c>
      <c r="J760" s="731">
        <f t="shared" si="1314"/>
        <v>0</v>
      </c>
      <c r="K760" s="731">
        <f t="shared" si="1314"/>
        <v>0</v>
      </c>
      <c r="L760" s="731">
        <f t="shared" si="1314"/>
        <v>0</v>
      </c>
      <c r="M760" s="731">
        <f t="shared" si="1314"/>
        <v>0</v>
      </c>
      <c r="N760" s="877">
        <f t="shared" si="1314"/>
        <v>0</v>
      </c>
      <c r="O760" s="731">
        <f t="shared" si="1314"/>
        <v>0</v>
      </c>
      <c r="P760" s="731">
        <f t="shared" si="1314"/>
        <v>0</v>
      </c>
      <c r="Q760" s="731">
        <f t="shared" si="1314"/>
        <v>0</v>
      </c>
      <c r="R760" s="731">
        <f t="shared" si="1314"/>
        <v>0</v>
      </c>
      <c r="S760" s="731">
        <f t="shared" si="1314"/>
        <v>0</v>
      </c>
      <c r="T760" s="731">
        <f t="shared" si="1314"/>
        <v>0</v>
      </c>
      <c r="U760" s="731">
        <f t="shared" si="1314"/>
        <v>0</v>
      </c>
      <c r="V760" s="877">
        <f t="shared" si="1314"/>
        <v>0</v>
      </c>
      <c r="W760" s="731">
        <f t="shared" si="1314"/>
        <v>0</v>
      </c>
      <c r="X760" s="731">
        <f t="shared" si="1314"/>
        <v>0</v>
      </c>
      <c r="Y760" s="731">
        <f t="shared" si="1314"/>
        <v>0</v>
      </c>
      <c r="Z760" s="731">
        <f t="shared" si="1314"/>
        <v>0</v>
      </c>
      <c r="AA760" s="731">
        <f t="shared" si="1314"/>
        <v>0</v>
      </c>
      <c r="AB760" s="731">
        <f t="shared" si="1314"/>
        <v>0</v>
      </c>
      <c r="AC760" s="490"/>
      <c r="AD760" s="491"/>
      <c r="AE760" s="492"/>
      <c r="AF760" s="187"/>
      <c r="AG760" s="187"/>
      <c r="AH760" s="187"/>
      <c r="AI760" s="187"/>
      <c r="AJ760" s="187"/>
      <c r="AK760" s="187"/>
      <c r="AL760" s="187"/>
      <c r="AM760" s="187"/>
      <c r="AN760" s="187"/>
      <c r="AO760" s="187"/>
      <c r="AP760" s="187"/>
      <c r="AQ760" s="187"/>
      <c r="AR760" s="187"/>
      <c r="AS760" s="187"/>
      <c r="AT760" s="187"/>
      <c r="AU760" s="187"/>
      <c r="AV760" s="187"/>
      <c r="AW760" s="187"/>
      <c r="AX760" s="187"/>
      <c r="AY760" s="187"/>
      <c r="AZ760" s="187"/>
      <c r="BA760" s="187"/>
      <c r="BB760" s="187"/>
      <c r="BC760" s="187"/>
      <c r="BD760" s="187"/>
      <c r="BE760" s="400"/>
      <c r="BF760" s="114"/>
      <c r="BG760" s="114"/>
      <c r="BH760" s="114"/>
      <c r="BI760" s="114"/>
      <c r="BJ760" s="114"/>
      <c r="BK760" s="114"/>
      <c r="BL760" s="114"/>
      <c r="BM760" s="114"/>
      <c r="BN760" s="114"/>
      <c r="BO760" s="114"/>
      <c r="BP760" s="114"/>
      <c r="BQ760" s="114"/>
      <c r="BR760" s="114"/>
      <c r="BS760" s="114"/>
      <c r="BT760" s="114"/>
      <c r="BU760" s="114"/>
      <c r="BV760" s="114"/>
      <c r="BW760" s="114"/>
      <c r="BX760" s="114"/>
      <c r="BY760" s="114"/>
      <c r="BZ760" s="114"/>
      <c r="CA760" s="114"/>
      <c r="CB760" s="114"/>
      <c r="CC760" s="114"/>
      <c r="CD760" s="114"/>
      <c r="CE760" s="114"/>
      <c r="CF760" s="114"/>
      <c r="CG760" s="114"/>
      <c r="CH760" s="114"/>
      <c r="CI760" s="114"/>
      <c r="CJ760" s="114"/>
      <c r="CK760" s="114"/>
      <c r="CL760" s="114"/>
      <c r="CM760" s="114"/>
      <c r="CN760" s="114"/>
      <c r="CO760" s="114"/>
      <c r="CP760" s="114"/>
      <c r="CQ760" s="114"/>
      <c r="CR760" s="114"/>
      <c r="CS760" s="114"/>
      <c r="CT760" s="114"/>
      <c r="CU760" s="114"/>
      <c r="CV760" s="114"/>
      <c r="CW760" s="114"/>
      <c r="CX760" s="114"/>
      <c r="CY760" s="114"/>
      <c r="CZ760" s="114"/>
      <c r="DA760" s="114"/>
      <c r="DB760" s="114"/>
      <c r="DC760" s="114"/>
      <c r="DD760" s="114"/>
      <c r="DE760" s="114"/>
      <c r="DF760" s="114"/>
      <c r="DG760" s="114"/>
      <c r="DH760" s="114"/>
      <c r="DI760" s="114"/>
      <c r="DJ760" s="114"/>
      <c r="DK760" s="114"/>
      <c r="DL760" s="114"/>
      <c r="DM760" s="114"/>
      <c r="DN760" s="114"/>
      <c r="DO760" s="114"/>
      <c r="DP760" s="114"/>
      <c r="DQ760" s="114"/>
      <c r="DR760" s="114"/>
      <c r="DS760" s="114"/>
      <c r="DT760" s="114"/>
      <c r="DU760" s="114"/>
      <c r="DV760" s="114"/>
      <c r="DW760" s="114"/>
      <c r="DX760" s="114"/>
      <c r="DY760" s="114"/>
      <c r="DZ760" s="114"/>
      <c r="EA760" s="69"/>
      <c r="EB760" s="69"/>
    </row>
    <row r="761" spans="1:132" s="1" customFormat="1" ht="10.5" customHeight="1" x14ac:dyDescent="0.2">
      <c r="A761" s="1373"/>
      <c r="B761" s="1511"/>
      <c r="C761" s="846" t="s">
        <v>908</v>
      </c>
      <c r="D761" s="102" t="s">
        <v>108</v>
      </c>
      <c r="E761" s="42">
        <v>0</v>
      </c>
      <c r="F761" s="42">
        <v>0</v>
      </c>
      <c r="G761" s="42">
        <v>0</v>
      </c>
      <c r="H761" s="213">
        <v>0</v>
      </c>
      <c r="I761" s="42">
        <v>0</v>
      </c>
      <c r="J761" s="42">
        <v>0</v>
      </c>
      <c r="K761" s="42">
        <v>0</v>
      </c>
      <c r="L761" s="42">
        <v>0</v>
      </c>
      <c r="M761" s="42">
        <v>0</v>
      </c>
      <c r="N761" s="213">
        <v>0</v>
      </c>
      <c r="O761" s="42">
        <v>0</v>
      </c>
      <c r="P761" s="42">
        <v>0</v>
      </c>
      <c r="Q761" s="42">
        <v>0</v>
      </c>
      <c r="R761" s="42">
        <v>0</v>
      </c>
      <c r="S761" s="42">
        <v>0</v>
      </c>
      <c r="T761" s="42">
        <v>0</v>
      </c>
      <c r="U761" s="42">
        <v>0</v>
      </c>
      <c r="V761" s="213">
        <v>0</v>
      </c>
      <c r="W761" s="42">
        <v>0</v>
      </c>
      <c r="X761" s="42">
        <v>0</v>
      </c>
      <c r="Y761" s="42">
        <v>0</v>
      </c>
      <c r="Z761" s="42">
        <v>0</v>
      </c>
      <c r="AA761" s="42">
        <v>0</v>
      </c>
      <c r="AB761" s="42">
        <v>0</v>
      </c>
      <c r="AC761" s="41">
        <f>(BD761-AF761)*AE761</f>
        <v>0</v>
      </c>
      <c r="AD761" s="43">
        <f>(BD762-AF762)*AE761</f>
        <v>0</v>
      </c>
      <c r="AE761" s="49">
        <v>3</v>
      </c>
      <c r="AF761" s="903"/>
      <c r="AG761" s="639"/>
      <c r="AH761" s="640"/>
      <c r="AI761" s="639"/>
      <c r="AJ761" s="639"/>
      <c r="AK761" s="639"/>
      <c r="AL761" s="639"/>
      <c r="AM761" s="639"/>
      <c r="AN761" s="639"/>
      <c r="AO761" s="639"/>
      <c r="AP761" s="639"/>
      <c r="AQ761" s="639"/>
      <c r="AR761" s="639"/>
      <c r="AS761" s="639"/>
      <c r="AT761" s="639"/>
      <c r="AU761" s="639"/>
      <c r="AV761" s="639"/>
      <c r="AW761" s="639"/>
      <c r="AX761" s="639"/>
      <c r="AY761" s="639"/>
      <c r="AZ761" s="639"/>
      <c r="BA761" s="639"/>
      <c r="BB761" s="639"/>
      <c r="BC761" s="639"/>
      <c r="BD761" s="639"/>
      <c r="BE761" s="400"/>
      <c r="BF761" s="114"/>
      <c r="BG761" s="114"/>
      <c r="BH761" s="114"/>
      <c r="BI761" s="114"/>
      <c r="BJ761" s="114"/>
      <c r="BK761" s="114"/>
      <c r="BL761" s="114"/>
      <c r="BM761" s="114"/>
      <c r="BN761" s="114"/>
      <c r="BO761" s="114"/>
      <c r="BP761" s="114"/>
      <c r="BQ761" s="114"/>
      <c r="BR761" s="114"/>
      <c r="BS761" s="114"/>
      <c r="BT761" s="114"/>
      <c r="BU761" s="114"/>
      <c r="BV761" s="114"/>
      <c r="BW761" s="114"/>
      <c r="BX761" s="114"/>
      <c r="BY761" s="114"/>
      <c r="BZ761" s="114"/>
      <c r="CA761" s="114"/>
      <c r="CB761" s="114"/>
      <c r="CC761" s="114"/>
      <c r="CD761" s="114"/>
      <c r="CE761" s="114"/>
      <c r="CF761" s="114"/>
      <c r="CG761" s="114"/>
      <c r="CH761" s="114"/>
      <c r="CI761" s="114"/>
      <c r="CJ761" s="114"/>
      <c r="CK761" s="114"/>
      <c r="CL761" s="114"/>
      <c r="CM761" s="114"/>
      <c r="CN761" s="114"/>
      <c r="CO761" s="114"/>
      <c r="CP761" s="114"/>
      <c r="CQ761" s="114"/>
      <c r="CR761" s="114"/>
      <c r="CS761" s="114"/>
      <c r="CT761" s="114"/>
      <c r="CU761" s="114"/>
      <c r="CV761" s="114"/>
      <c r="CW761" s="114"/>
      <c r="CX761" s="114"/>
      <c r="CY761" s="114"/>
      <c r="CZ761" s="114"/>
      <c r="DA761" s="114"/>
      <c r="DB761" s="114"/>
      <c r="DC761" s="114"/>
      <c r="DD761" s="114"/>
      <c r="DE761" s="114"/>
      <c r="DF761" s="114"/>
      <c r="DG761" s="114"/>
      <c r="DH761" s="114"/>
      <c r="DI761" s="114"/>
      <c r="DJ761" s="114"/>
      <c r="DK761" s="114"/>
      <c r="DL761" s="114"/>
      <c r="DM761" s="114"/>
      <c r="DN761" s="114"/>
      <c r="DO761" s="114"/>
      <c r="DP761" s="114"/>
      <c r="DQ761" s="114"/>
      <c r="DR761" s="114"/>
      <c r="DS761" s="114"/>
      <c r="DT761" s="114"/>
      <c r="DU761" s="114"/>
      <c r="DV761" s="114"/>
      <c r="DW761" s="121"/>
      <c r="DX761" s="121"/>
      <c r="DY761" s="121"/>
      <c r="DZ761" s="121"/>
      <c r="EA761" s="121"/>
      <c r="EB761" s="121"/>
    </row>
    <row r="762" spans="1:132" s="1" customFormat="1" ht="10.5" customHeight="1" x14ac:dyDescent="0.2">
      <c r="A762" s="1373"/>
      <c r="B762" s="1511"/>
      <c r="C762" s="846" t="s">
        <v>908</v>
      </c>
      <c r="D762" s="102" t="s">
        <v>906</v>
      </c>
      <c r="E762" s="42">
        <v>0</v>
      </c>
      <c r="F762" s="42">
        <v>0</v>
      </c>
      <c r="G762" s="42">
        <v>0</v>
      </c>
      <c r="H762" s="213">
        <v>0</v>
      </c>
      <c r="I762" s="42">
        <v>0</v>
      </c>
      <c r="J762" s="42">
        <v>0</v>
      </c>
      <c r="K762" s="42">
        <v>0</v>
      </c>
      <c r="L762" s="42">
        <v>0</v>
      </c>
      <c r="M762" s="42">
        <v>0</v>
      </c>
      <c r="N762" s="213">
        <v>0</v>
      </c>
      <c r="O762" s="42">
        <v>0</v>
      </c>
      <c r="P762" s="42">
        <v>0</v>
      </c>
      <c r="Q762" s="42">
        <v>0</v>
      </c>
      <c r="R762" s="42">
        <v>0</v>
      </c>
      <c r="S762" s="42">
        <v>0</v>
      </c>
      <c r="T762" s="42">
        <v>0</v>
      </c>
      <c r="U762" s="42">
        <v>0</v>
      </c>
      <c r="V762" s="213">
        <v>0</v>
      </c>
      <c r="W762" s="42">
        <v>0</v>
      </c>
      <c r="X762" s="42">
        <v>0</v>
      </c>
      <c r="Y762" s="42">
        <v>0</v>
      </c>
      <c r="Z762" s="42">
        <v>0</v>
      </c>
      <c r="AA762" s="42">
        <v>0</v>
      </c>
      <c r="AB762" s="42">
        <v>0</v>
      </c>
      <c r="AC762" s="41"/>
      <c r="AD762" s="43"/>
      <c r="AE762" s="49"/>
      <c r="AF762" s="678"/>
      <c r="AG762" s="639"/>
      <c r="AH762" s="640"/>
      <c r="AI762" s="639"/>
      <c r="AJ762" s="639"/>
      <c r="AK762" s="639"/>
      <c r="AL762" s="639"/>
      <c r="AM762" s="639"/>
      <c r="AN762" s="639"/>
      <c r="AO762" s="639"/>
      <c r="AP762" s="639"/>
      <c r="AQ762" s="639"/>
      <c r="AR762" s="639"/>
      <c r="AS762" s="639"/>
      <c r="AT762" s="639"/>
      <c r="AU762" s="639"/>
      <c r="AV762" s="639"/>
      <c r="AW762" s="639"/>
      <c r="AX762" s="639"/>
      <c r="AY762" s="639"/>
      <c r="AZ762" s="639"/>
      <c r="BA762" s="639"/>
      <c r="BB762" s="639"/>
      <c r="BC762" s="639"/>
      <c r="BD762" s="639"/>
      <c r="BE762" s="400"/>
      <c r="BF762" s="114"/>
      <c r="BG762" s="114"/>
      <c r="BH762" s="114"/>
      <c r="BI762" s="114"/>
      <c r="BJ762" s="114"/>
      <c r="BK762" s="114"/>
      <c r="BL762" s="114"/>
      <c r="BM762" s="114"/>
      <c r="BN762" s="114"/>
      <c r="BO762" s="114"/>
      <c r="BP762" s="114"/>
      <c r="BQ762" s="114"/>
      <c r="BR762" s="114"/>
      <c r="BS762" s="114"/>
      <c r="BT762" s="114"/>
      <c r="BU762" s="114"/>
      <c r="BV762" s="114"/>
      <c r="BW762" s="114"/>
      <c r="BX762" s="114"/>
      <c r="BY762" s="114"/>
      <c r="BZ762" s="114"/>
      <c r="CA762" s="114"/>
      <c r="CB762" s="114"/>
      <c r="CC762" s="114"/>
      <c r="CD762" s="114"/>
      <c r="CE762" s="114"/>
      <c r="CF762" s="114"/>
      <c r="CG762" s="114"/>
      <c r="CH762" s="114"/>
      <c r="CI762" s="114"/>
      <c r="CJ762" s="114"/>
      <c r="CK762" s="114"/>
      <c r="CL762" s="114"/>
      <c r="CM762" s="114"/>
      <c r="CN762" s="114"/>
      <c r="CO762" s="114"/>
      <c r="CP762" s="114"/>
      <c r="CQ762" s="114"/>
      <c r="CR762" s="114"/>
      <c r="CS762" s="114"/>
      <c r="CT762" s="114"/>
      <c r="CU762" s="114"/>
      <c r="CV762" s="114"/>
      <c r="CW762" s="114"/>
      <c r="CX762" s="114"/>
      <c r="CY762" s="114"/>
      <c r="CZ762" s="114"/>
      <c r="DA762" s="114"/>
      <c r="DB762" s="114"/>
      <c r="DC762" s="114"/>
      <c r="DD762" s="114"/>
      <c r="DE762" s="114"/>
      <c r="DF762" s="114"/>
      <c r="DG762" s="114"/>
      <c r="DH762" s="114"/>
      <c r="DI762" s="114"/>
      <c r="DJ762" s="114"/>
      <c r="DK762" s="114"/>
      <c r="DL762" s="114"/>
      <c r="DM762" s="114"/>
      <c r="DN762" s="114"/>
      <c r="DO762" s="114"/>
      <c r="DP762" s="114"/>
      <c r="DQ762" s="114"/>
      <c r="DR762" s="114"/>
      <c r="DS762" s="114"/>
      <c r="DT762" s="114"/>
      <c r="DU762" s="114"/>
      <c r="DV762" s="114"/>
      <c r="DW762" s="121"/>
      <c r="DX762" s="121"/>
      <c r="DY762" s="121"/>
      <c r="DZ762" s="121"/>
      <c r="EA762" s="121"/>
      <c r="EB762" s="121"/>
    </row>
    <row r="763" spans="1:132" s="1" customFormat="1" ht="10.5" customHeight="1" x14ac:dyDescent="0.2">
      <c r="A763" s="1373"/>
      <c r="B763" s="1511"/>
      <c r="C763" s="846" t="s">
        <v>908</v>
      </c>
      <c r="D763" s="103" t="s">
        <v>907</v>
      </c>
      <c r="E763" s="104">
        <v>0</v>
      </c>
      <c r="F763" s="104">
        <v>0</v>
      </c>
      <c r="G763" s="104">
        <v>0</v>
      </c>
      <c r="H763" s="232">
        <v>0</v>
      </c>
      <c r="I763" s="104">
        <v>0</v>
      </c>
      <c r="J763" s="104">
        <v>0</v>
      </c>
      <c r="K763" s="104">
        <v>0</v>
      </c>
      <c r="L763" s="104">
        <v>0</v>
      </c>
      <c r="M763" s="104">
        <v>0</v>
      </c>
      <c r="N763" s="232">
        <v>0</v>
      </c>
      <c r="O763" s="104">
        <v>0</v>
      </c>
      <c r="P763" s="104">
        <v>0</v>
      </c>
      <c r="Q763" s="104">
        <v>0</v>
      </c>
      <c r="R763" s="104">
        <v>0</v>
      </c>
      <c r="S763" s="104">
        <v>0</v>
      </c>
      <c r="T763" s="104">
        <v>0</v>
      </c>
      <c r="U763" s="104">
        <v>0</v>
      </c>
      <c r="V763" s="232">
        <v>0</v>
      </c>
      <c r="W763" s="104">
        <v>0</v>
      </c>
      <c r="X763" s="104">
        <v>0</v>
      </c>
      <c r="Y763" s="104">
        <v>0</v>
      </c>
      <c r="Z763" s="104">
        <v>0</v>
      </c>
      <c r="AA763" s="104">
        <v>0</v>
      </c>
      <c r="AB763" s="104">
        <v>0</v>
      </c>
      <c r="AC763" s="41"/>
      <c r="AD763" s="43"/>
      <c r="AE763" s="49"/>
      <c r="AF763" s="678"/>
      <c r="AG763" s="639"/>
      <c r="AH763" s="640"/>
      <c r="AI763" s="639"/>
      <c r="AJ763" s="639"/>
      <c r="AK763" s="639"/>
      <c r="AL763" s="639"/>
      <c r="AM763" s="639"/>
      <c r="AN763" s="639"/>
      <c r="AO763" s="639"/>
      <c r="AP763" s="639"/>
      <c r="AQ763" s="639"/>
      <c r="AR763" s="639"/>
      <c r="AS763" s="639"/>
      <c r="AT763" s="639"/>
      <c r="AU763" s="639"/>
      <c r="AV763" s="639"/>
      <c r="AW763" s="639"/>
      <c r="AX763" s="639"/>
      <c r="AY763" s="639"/>
      <c r="AZ763" s="639"/>
      <c r="BA763" s="639"/>
      <c r="BB763" s="639"/>
      <c r="BC763" s="639"/>
      <c r="BD763" s="639"/>
      <c r="BE763" s="400"/>
      <c r="BF763" s="114"/>
      <c r="BG763" s="114"/>
      <c r="BH763" s="114"/>
      <c r="BI763" s="114"/>
      <c r="BJ763" s="114"/>
      <c r="BK763" s="114"/>
      <c r="BL763" s="114"/>
      <c r="BM763" s="114"/>
      <c r="BN763" s="114"/>
      <c r="BO763" s="114"/>
      <c r="BP763" s="114"/>
      <c r="BQ763" s="114"/>
      <c r="BR763" s="114"/>
      <c r="BS763" s="114"/>
      <c r="BT763" s="114"/>
      <c r="BU763" s="114"/>
      <c r="BV763" s="114"/>
      <c r="BW763" s="114"/>
      <c r="BX763" s="114"/>
      <c r="BY763" s="114"/>
      <c r="BZ763" s="114"/>
      <c r="CA763" s="114"/>
      <c r="CB763" s="114"/>
      <c r="CC763" s="114"/>
      <c r="CD763" s="114"/>
      <c r="CE763" s="114"/>
      <c r="CF763" s="114"/>
      <c r="CG763" s="114"/>
      <c r="CH763" s="114"/>
      <c r="CI763" s="114"/>
      <c r="CJ763" s="114"/>
      <c r="CK763" s="114"/>
      <c r="CL763" s="114"/>
      <c r="CM763" s="114"/>
      <c r="CN763" s="114"/>
      <c r="CO763" s="114"/>
      <c r="CP763" s="114"/>
      <c r="CQ763" s="114"/>
      <c r="CR763" s="114"/>
      <c r="CS763" s="114"/>
      <c r="CT763" s="114"/>
      <c r="CU763" s="114"/>
      <c r="CV763" s="114"/>
      <c r="CW763" s="114"/>
      <c r="CX763" s="114"/>
      <c r="CY763" s="114"/>
      <c r="CZ763" s="114"/>
      <c r="DA763" s="114"/>
      <c r="DB763" s="114"/>
      <c r="DC763" s="114"/>
      <c r="DD763" s="114"/>
      <c r="DE763" s="114"/>
      <c r="DF763" s="114"/>
      <c r="DG763" s="114"/>
      <c r="DH763" s="114"/>
      <c r="DI763" s="114"/>
      <c r="DJ763" s="114"/>
      <c r="DK763" s="114"/>
      <c r="DL763" s="114"/>
      <c r="DM763" s="114"/>
      <c r="DN763" s="114"/>
      <c r="DO763" s="114"/>
      <c r="DP763" s="114"/>
      <c r="DQ763" s="114"/>
      <c r="DR763" s="114"/>
      <c r="DS763" s="114"/>
      <c r="DT763" s="114"/>
      <c r="DU763" s="114"/>
      <c r="DV763" s="114"/>
      <c r="DW763" s="121"/>
      <c r="DX763" s="121"/>
      <c r="DY763" s="121"/>
      <c r="DZ763" s="121"/>
      <c r="EA763" s="121"/>
      <c r="EB763" s="121"/>
    </row>
    <row r="764" spans="1:132" s="1" customFormat="1" ht="10.5" customHeight="1" thickBot="1" x14ac:dyDescent="0.25">
      <c r="A764" s="1374"/>
      <c r="B764" s="1527"/>
      <c r="C764" s="197"/>
      <c r="D764" s="166" t="s">
        <v>35</v>
      </c>
      <c r="E764" s="45" t="e">
        <f>(E762-E763)/E761</f>
        <v>#DIV/0!</v>
      </c>
      <c r="F764" s="45" t="e">
        <f t="shared" ref="F764:AB764" si="1315">(F762-F763)/F761</f>
        <v>#DIV/0!</v>
      </c>
      <c r="G764" s="45" t="e">
        <f t="shared" si="1315"/>
        <v>#DIV/0!</v>
      </c>
      <c r="H764" s="214" t="e">
        <f t="shared" si="1315"/>
        <v>#DIV/0!</v>
      </c>
      <c r="I764" s="45" t="e">
        <f t="shared" si="1315"/>
        <v>#DIV/0!</v>
      </c>
      <c r="J764" s="45" t="e">
        <f t="shared" si="1315"/>
        <v>#DIV/0!</v>
      </c>
      <c r="K764" s="45" t="e">
        <f t="shared" si="1315"/>
        <v>#DIV/0!</v>
      </c>
      <c r="L764" s="45" t="e">
        <f t="shared" si="1315"/>
        <v>#DIV/0!</v>
      </c>
      <c r="M764" s="45" t="e">
        <f t="shared" si="1315"/>
        <v>#DIV/0!</v>
      </c>
      <c r="N764" s="214" t="e">
        <f t="shared" si="1315"/>
        <v>#DIV/0!</v>
      </c>
      <c r="O764" s="45" t="e">
        <f t="shared" si="1315"/>
        <v>#DIV/0!</v>
      </c>
      <c r="P764" s="45" t="e">
        <f t="shared" si="1315"/>
        <v>#DIV/0!</v>
      </c>
      <c r="Q764" s="45" t="e">
        <f t="shared" si="1315"/>
        <v>#DIV/0!</v>
      </c>
      <c r="R764" s="45" t="e">
        <f t="shared" si="1315"/>
        <v>#DIV/0!</v>
      </c>
      <c r="S764" s="45" t="e">
        <f t="shared" si="1315"/>
        <v>#DIV/0!</v>
      </c>
      <c r="T764" s="45" t="e">
        <f t="shared" si="1315"/>
        <v>#DIV/0!</v>
      </c>
      <c r="U764" s="45" t="e">
        <f t="shared" si="1315"/>
        <v>#DIV/0!</v>
      </c>
      <c r="V764" s="214" t="e">
        <f t="shared" si="1315"/>
        <v>#DIV/0!</v>
      </c>
      <c r="W764" s="45" t="e">
        <f t="shared" si="1315"/>
        <v>#DIV/0!</v>
      </c>
      <c r="X764" s="45" t="e">
        <f t="shared" si="1315"/>
        <v>#DIV/0!</v>
      </c>
      <c r="Y764" s="45" t="e">
        <f t="shared" si="1315"/>
        <v>#DIV/0!</v>
      </c>
      <c r="Z764" s="45" t="e">
        <f t="shared" si="1315"/>
        <v>#DIV/0!</v>
      </c>
      <c r="AA764" s="45" t="e">
        <f t="shared" si="1315"/>
        <v>#DIV/0!</v>
      </c>
      <c r="AB764" s="45" t="e">
        <f t="shared" si="1315"/>
        <v>#DIV/0!</v>
      </c>
      <c r="AC764" s="41"/>
      <c r="AD764" s="43"/>
      <c r="AE764" s="49"/>
      <c r="AF764" s="183"/>
      <c r="AG764" s="183"/>
      <c r="AH764" s="183"/>
      <c r="AI764" s="183"/>
      <c r="AJ764" s="183"/>
      <c r="AK764" s="183"/>
      <c r="AL764" s="183"/>
      <c r="AM764" s="183"/>
      <c r="AN764" s="183"/>
      <c r="AO764" s="183"/>
      <c r="AP764" s="183"/>
      <c r="AQ764" s="183"/>
      <c r="AR764" s="183"/>
      <c r="AS764" s="183"/>
      <c r="AT764" s="183"/>
      <c r="AU764" s="183"/>
      <c r="AV764" s="183"/>
      <c r="AW764" s="183"/>
      <c r="AX764" s="183"/>
      <c r="AY764" s="183"/>
      <c r="AZ764" s="183"/>
      <c r="BA764" s="183"/>
      <c r="BB764" s="183"/>
      <c r="BC764" s="183"/>
      <c r="BD764" s="183"/>
      <c r="BE764" s="400"/>
      <c r="BF764" s="114"/>
      <c r="BG764" s="114"/>
      <c r="BH764" s="114"/>
      <c r="BI764" s="114"/>
      <c r="BJ764" s="114"/>
      <c r="BK764" s="114"/>
      <c r="BL764" s="114"/>
      <c r="BM764" s="114"/>
      <c r="BN764" s="114"/>
      <c r="BO764" s="114"/>
      <c r="BP764" s="114"/>
      <c r="BQ764" s="114"/>
      <c r="BR764" s="114"/>
      <c r="BS764" s="114"/>
      <c r="BT764" s="114"/>
      <c r="BU764" s="114"/>
      <c r="BV764" s="114"/>
      <c r="BW764" s="114"/>
      <c r="BX764" s="114"/>
      <c r="BY764" s="114"/>
      <c r="BZ764" s="114"/>
      <c r="CA764" s="114"/>
      <c r="CB764" s="114"/>
      <c r="CC764" s="114"/>
      <c r="CD764" s="114"/>
      <c r="CE764" s="114"/>
      <c r="CF764" s="114"/>
      <c r="CG764" s="114"/>
      <c r="CH764" s="114"/>
      <c r="CI764" s="114"/>
      <c r="CJ764" s="114"/>
      <c r="CK764" s="114"/>
      <c r="CL764" s="114"/>
      <c r="CM764" s="114"/>
      <c r="CN764" s="114"/>
      <c r="CO764" s="114"/>
      <c r="CP764" s="114"/>
      <c r="CQ764" s="114"/>
      <c r="CR764" s="114"/>
      <c r="CS764" s="114"/>
      <c r="CT764" s="114"/>
      <c r="CU764" s="114"/>
      <c r="CV764" s="114"/>
      <c r="CW764" s="114"/>
      <c r="CX764" s="114"/>
      <c r="CY764" s="114"/>
      <c r="CZ764" s="114"/>
      <c r="DA764" s="114"/>
      <c r="DB764" s="114"/>
      <c r="DC764" s="114"/>
      <c r="DD764" s="114"/>
      <c r="DE764" s="114"/>
      <c r="DF764" s="114"/>
      <c r="DG764" s="114"/>
      <c r="DH764" s="114"/>
      <c r="DI764" s="114"/>
      <c r="DJ764" s="114"/>
      <c r="DK764" s="114"/>
      <c r="DL764" s="114"/>
      <c r="DM764" s="114"/>
      <c r="DN764" s="114"/>
      <c r="DO764" s="114"/>
      <c r="DP764" s="114"/>
      <c r="DQ764" s="114"/>
      <c r="DR764" s="114"/>
      <c r="DS764" s="114"/>
      <c r="DT764" s="114"/>
      <c r="DU764" s="114"/>
      <c r="DV764" s="114"/>
      <c r="DW764" s="121"/>
      <c r="DX764" s="121"/>
      <c r="DY764" s="121"/>
      <c r="DZ764" s="121"/>
      <c r="EA764" s="121"/>
      <c r="EB764" s="121"/>
    </row>
    <row r="765" spans="1:132" s="1" customFormat="1" ht="10.5" customHeight="1" x14ac:dyDescent="0.2">
      <c r="A765" s="1405" t="s">
        <v>4</v>
      </c>
      <c r="B765" s="1518" t="s">
        <v>876</v>
      </c>
      <c r="C765" s="695"/>
      <c r="D765" s="726"/>
      <c r="E765" s="63"/>
      <c r="F765" s="61"/>
      <c r="G765" s="61"/>
      <c r="H765" s="219"/>
      <c r="I765" s="61"/>
      <c r="J765" s="61"/>
      <c r="K765" s="61"/>
      <c r="L765" s="61"/>
      <c r="M765" s="61"/>
      <c r="N765" s="219"/>
      <c r="O765" s="61"/>
      <c r="P765" s="61"/>
      <c r="Q765" s="61"/>
      <c r="R765" s="61"/>
      <c r="S765" s="61"/>
      <c r="T765" s="61"/>
      <c r="U765" s="61"/>
      <c r="V765" s="219"/>
      <c r="W765" s="61"/>
      <c r="X765" s="61"/>
      <c r="Y765" s="61"/>
      <c r="Z765" s="61"/>
      <c r="AA765" s="61"/>
      <c r="AB765" s="61"/>
      <c r="AC765" s="41"/>
      <c r="AD765" s="43"/>
      <c r="AE765" s="49"/>
      <c r="AF765" s="183"/>
      <c r="AG765" s="183"/>
      <c r="AH765" s="183"/>
      <c r="AI765" s="183"/>
      <c r="AJ765" s="183"/>
      <c r="AK765" s="183"/>
      <c r="AL765" s="183"/>
      <c r="AM765" s="183"/>
      <c r="AN765" s="183"/>
      <c r="AO765" s="183"/>
      <c r="AP765" s="183"/>
      <c r="AQ765" s="183"/>
      <c r="AR765" s="183"/>
      <c r="AS765" s="183"/>
      <c r="AT765" s="183"/>
      <c r="AU765" s="183"/>
      <c r="AV765" s="183"/>
      <c r="AW765" s="183"/>
      <c r="AX765" s="183"/>
      <c r="AY765" s="183"/>
      <c r="AZ765" s="183"/>
      <c r="BA765" s="183"/>
      <c r="BB765" s="183"/>
      <c r="BC765" s="183"/>
      <c r="BD765" s="183"/>
      <c r="BE765" s="904"/>
      <c r="BF765" s="6"/>
      <c r="BG765" s="6"/>
      <c r="BH765" s="6"/>
      <c r="BI765" s="6"/>
      <c r="BJ765" s="6"/>
      <c r="BK765" s="6"/>
      <c r="BL765" s="6"/>
      <c r="BM765" s="6"/>
      <c r="BN765" s="6"/>
      <c r="BO765" s="6"/>
      <c r="BP765" s="6"/>
      <c r="BQ765" s="6"/>
      <c r="BR765" s="6"/>
      <c r="BS765" s="6"/>
      <c r="BT765" s="6"/>
      <c r="BU765" s="6"/>
      <c r="BV765" s="6"/>
      <c r="BW765" s="6"/>
      <c r="BX765" s="6"/>
      <c r="BY765" s="6"/>
      <c r="BZ765" s="6"/>
      <c r="CA765" s="6"/>
      <c r="CB765" s="6"/>
      <c r="CC765" s="6"/>
      <c r="CD765" s="6"/>
      <c r="CE765" s="6"/>
      <c r="CF765" s="6"/>
      <c r="CG765" s="6"/>
      <c r="CH765" s="6"/>
      <c r="CI765" s="6"/>
      <c r="CJ765" s="6"/>
      <c r="CK765" s="6"/>
      <c r="CL765" s="6"/>
      <c r="CM765" s="6"/>
      <c r="CN765" s="6"/>
      <c r="CO765" s="6"/>
      <c r="CP765" s="6"/>
      <c r="CQ765" s="6"/>
      <c r="CR765" s="6"/>
      <c r="CS765" s="6"/>
      <c r="CT765" s="6"/>
      <c r="CU765" s="6"/>
      <c r="CV765" s="6"/>
      <c r="CW765" s="6"/>
      <c r="CX765" s="6"/>
      <c r="CY765" s="6"/>
      <c r="CZ765" s="6"/>
      <c r="DA765" s="6"/>
      <c r="DB765" s="6"/>
      <c r="DC765" s="6"/>
      <c r="DD765" s="6"/>
      <c r="DE765" s="6"/>
      <c r="DF765" s="6"/>
      <c r="DG765" s="6"/>
      <c r="DH765" s="6"/>
      <c r="DI765" s="6"/>
      <c r="DJ765" s="6"/>
      <c r="DK765" s="6"/>
      <c r="DL765" s="6"/>
      <c r="DM765" s="6"/>
      <c r="DN765" s="6"/>
      <c r="DO765" s="6"/>
      <c r="DP765" s="6"/>
      <c r="DQ765" s="6"/>
      <c r="DR765" s="6"/>
      <c r="DS765" s="6"/>
      <c r="DT765" s="6"/>
      <c r="DU765" s="6"/>
      <c r="DV765" s="6"/>
    </row>
    <row r="766" spans="1:132" s="1" customFormat="1" ht="10.5" customHeight="1" x14ac:dyDescent="0.2">
      <c r="A766" s="1406"/>
      <c r="B766" s="1519"/>
      <c r="C766" s="846"/>
      <c r="D766" s="102" t="s">
        <v>27</v>
      </c>
      <c r="E766" s="70"/>
      <c r="F766" s="67"/>
      <c r="G766" s="67"/>
      <c r="H766" s="223"/>
      <c r="I766" s="67"/>
      <c r="J766" s="67"/>
      <c r="K766" s="67"/>
      <c r="L766" s="67"/>
      <c r="M766" s="67"/>
      <c r="N766" s="223"/>
      <c r="O766" s="67"/>
      <c r="P766" s="67"/>
      <c r="Q766" s="67"/>
      <c r="R766" s="67"/>
      <c r="S766" s="67"/>
      <c r="T766" s="67"/>
      <c r="U766" s="67"/>
      <c r="V766" s="223"/>
      <c r="W766" s="67"/>
      <c r="X766" s="67"/>
      <c r="Y766" s="67"/>
      <c r="Z766" s="67"/>
      <c r="AA766" s="67"/>
      <c r="AB766" s="67"/>
      <c r="AC766" s="112"/>
      <c r="AD766" s="70"/>
      <c r="AE766" s="49"/>
      <c r="AF766" s="183"/>
      <c r="AG766" s="183"/>
      <c r="AH766" s="183"/>
      <c r="AI766" s="183"/>
      <c r="AJ766" s="183"/>
      <c r="AK766" s="183"/>
      <c r="AL766" s="183"/>
      <c r="AM766" s="183"/>
      <c r="AN766" s="183"/>
      <c r="AO766" s="183"/>
      <c r="AP766" s="183"/>
      <c r="AQ766" s="183"/>
      <c r="AR766" s="183"/>
      <c r="AS766" s="183"/>
      <c r="AT766" s="183"/>
      <c r="AU766" s="183"/>
      <c r="AV766" s="183"/>
      <c r="AW766" s="183"/>
      <c r="AX766" s="183"/>
      <c r="AY766" s="183"/>
      <c r="AZ766" s="183"/>
      <c r="BA766" s="183"/>
      <c r="BB766" s="183"/>
      <c r="BC766" s="183"/>
      <c r="BD766" s="183"/>
      <c r="BE766" s="904"/>
      <c r="BF766" s="6"/>
      <c r="BG766" s="6"/>
      <c r="BH766" s="6"/>
      <c r="BI766" s="6"/>
      <c r="BJ766" s="6"/>
      <c r="BK766" s="6"/>
      <c r="BL766" s="6"/>
      <c r="BM766" s="6"/>
      <c r="BN766" s="6"/>
      <c r="BO766" s="6"/>
      <c r="BP766" s="6"/>
      <c r="BQ766" s="6"/>
      <c r="BR766" s="6"/>
      <c r="BS766" s="6"/>
      <c r="BT766" s="6"/>
      <c r="BU766" s="6"/>
      <c r="BV766" s="6"/>
      <c r="BW766" s="6"/>
      <c r="BX766" s="6"/>
      <c r="BY766" s="6"/>
      <c r="BZ766" s="6"/>
      <c r="CA766" s="6"/>
      <c r="CB766" s="6"/>
      <c r="CC766" s="6"/>
      <c r="CD766" s="6"/>
      <c r="CE766" s="6"/>
      <c r="CF766" s="6"/>
      <c r="CG766" s="6"/>
      <c r="CH766" s="6"/>
      <c r="CI766" s="6"/>
      <c r="CJ766" s="6"/>
      <c r="CK766" s="6"/>
      <c r="CL766" s="6"/>
      <c r="CM766" s="6"/>
      <c r="CN766" s="6"/>
      <c r="CO766" s="6"/>
      <c r="CP766" s="6"/>
      <c r="CQ766" s="6"/>
      <c r="CR766" s="6"/>
      <c r="CS766" s="6"/>
      <c r="CT766" s="6"/>
      <c r="CU766" s="6"/>
      <c r="CV766" s="6"/>
      <c r="CW766" s="6"/>
      <c r="CX766" s="6"/>
      <c r="CY766" s="6"/>
      <c r="CZ766" s="6"/>
      <c r="DA766" s="6"/>
      <c r="DB766" s="6"/>
      <c r="DC766" s="6"/>
      <c r="DD766" s="6"/>
      <c r="DE766" s="6"/>
      <c r="DF766" s="6"/>
      <c r="DG766" s="6"/>
      <c r="DH766" s="6"/>
      <c r="DI766" s="6"/>
      <c r="DJ766" s="6"/>
      <c r="DK766" s="6"/>
      <c r="DL766" s="6"/>
      <c r="DM766" s="6"/>
      <c r="DN766" s="6"/>
      <c r="DO766" s="6"/>
      <c r="DP766" s="6"/>
      <c r="DQ766" s="6"/>
      <c r="DR766" s="6"/>
      <c r="DS766" s="6"/>
      <c r="DT766" s="6"/>
      <c r="DU766" s="6"/>
      <c r="DV766" s="6"/>
    </row>
    <row r="767" spans="1:132" s="1" customFormat="1" ht="10.5" customHeight="1" x14ac:dyDescent="0.2">
      <c r="A767" s="1406"/>
      <c r="B767" s="1519"/>
      <c r="C767" s="846" t="s">
        <v>116</v>
      </c>
      <c r="D767" s="102" t="s">
        <v>108</v>
      </c>
      <c r="E767" s="42"/>
      <c r="F767" s="42"/>
      <c r="G767" s="42"/>
      <c r="H767" s="213"/>
      <c r="I767" s="42"/>
      <c r="J767" s="42"/>
      <c r="K767" s="42"/>
      <c r="L767" s="42"/>
      <c r="M767" s="42"/>
      <c r="N767" s="213"/>
      <c r="O767" s="42"/>
      <c r="P767" s="42"/>
      <c r="Q767" s="42"/>
      <c r="R767" s="42"/>
      <c r="S767" s="42"/>
      <c r="T767" s="42"/>
      <c r="U767" s="42"/>
      <c r="V767" s="213"/>
      <c r="W767" s="42"/>
      <c r="X767" s="42"/>
      <c r="Y767" s="42"/>
      <c r="Z767" s="42"/>
      <c r="AA767" s="42"/>
      <c r="AB767" s="42"/>
      <c r="AC767" s="41"/>
      <c r="AD767" s="43"/>
      <c r="AE767" s="49">
        <v>2</v>
      </c>
      <c r="AF767" s="183"/>
      <c r="AG767" s="183"/>
      <c r="AH767" s="183"/>
      <c r="AI767" s="183"/>
      <c r="AJ767" s="183"/>
      <c r="AK767" s="183"/>
      <c r="AL767" s="183"/>
      <c r="AM767" s="183"/>
      <c r="AN767" s="183"/>
      <c r="AO767" s="183"/>
      <c r="AP767" s="183"/>
      <c r="AQ767" s="183"/>
      <c r="AR767" s="183"/>
      <c r="AS767" s="183"/>
      <c r="AT767" s="183"/>
      <c r="AU767" s="183"/>
      <c r="AV767" s="183"/>
      <c r="AW767" s="183"/>
      <c r="AX767" s="183"/>
      <c r="AY767" s="183"/>
      <c r="AZ767" s="183"/>
      <c r="BA767" s="183"/>
      <c r="BB767" s="183"/>
      <c r="BC767" s="183"/>
      <c r="BD767" s="183"/>
      <c r="BE767" s="904"/>
      <c r="BF767" s="6"/>
      <c r="BG767" s="6"/>
      <c r="BH767" s="6"/>
      <c r="BI767" s="6"/>
      <c r="BJ767" s="6"/>
      <c r="BK767" s="6"/>
      <c r="BL767" s="6"/>
      <c r="BM767" s="6"/>
      <c r="BN767" s="6"/>
      <c r="BO767" s="6"/>
      <c r="BP767" s="6"/>
      <c r="BQ767" s="6"/>
      <c r="BR767" s="6"/>
      <c r="BS767" s="6"/>
      <c r="BT767" s="6"/>
      <c r="BU767" s="6"/>
      <c r="BV767" s="6"/>
      <c r="BW767" s="6"/>
      <c r="BX767" s="6"/>
      <c r="BY767" s="6"/>
      <c r="BZ767" s="6"/>
      <c r="CA767" s="6"/>
      <c r="CB767" s="6"/>
      <c r="CC767" s="6"/>
      <c r="CD767" s="6"/>
      <c r="CE767" s="6"/>
      <c r="CF767" s="6"/>
      <c r="CG767" s="6"/>
      <c r="CH767" s="6"/>
      <c r="CI767" s="6"/>
      <c r="CJ767" s="6"/>
      <c r="CK767" s="6"/>
      <c r="CL767" s="6"/>
      <c r="CM767" s="6"/>
      <c r="CN767" s="6"/>
      <c r="CO767" s="6"/>
      <c r="CP767" s="6"/>
      <c r="CQ767" s="6"/>
      <c r="CR767" s="6"/>
      <c r="CS767" s="6"/>
      <c r="CT767" s="6"/>
      <c r="CU767" s="6"/>
      <c r="CV767" s="6"/>
      <c r="CW767" s="6"/>
      <c r="CX767" s="6"/>
      <c r="CY767" s="6"/>
      <c r="CZ767" s="6"/>
      <c r="DA767" s="6"/>
      <c r="DB767" s="6"/>
      <c r="DC767" s="6"/>
      <c r="DD767" s="6"/>
      <c r="DE767" s="6"/>
      <c r="DF767" s="6"/>
      <c r="DG767" s="6"/>
      <c r="DH767" s="6"/>
      <c r="DI767" s="6"/>
      <c r="DJ767" s="6"/>
      <c r="DK767" s="6"/>
      <c r="DL767" s="6"/>
      <c r="DM767" s="6"/>
      <c r="DN767" s="6"/>
      <c r="DO767" s="6"/>
      <c r="DP767" s="6"/>
      <c r="DQ767" s="6"/>
      <c r="DR767" s="6"/>
      <c r="DS767" s="6"/>
      <c r="DT767" s="6"/>
      <c r="DU767" s="6"/>
      <c r="DV767" s="6"/>
    </row>
    <row r="768" spans="1:132" s="1" customFormat="1" ht="10.5" customHeight="1" x14ac:dyDescent="0.2">
      <c r="A768" s="1406"/>
      <c r="B768" s="1519"/>
      <c r="C768" s="846" t="s">
        <v>116</v>
      </c>
      <c r="D768" s="102" t="s">
        <v>109</v>
      </c>
      <c r="E768" s="42"/>
      <c r="F768" s="42"/>
      <c r="G768" s="42"/>
      <c r="H768" s="213"/>
      <c r="I768" s="42"/>
      <c r="J768" s="42"/>
      <c r="K768" s="42"/>
      <c r="L768" s="42"/>
      <c r="M768" s="42"/>
      <c r="N768" s="213"/>
      <c r="O768" s="42"/>
      <c r="P768" s="42"/>
      <c r="Q768" s="42"/>
      <c r="R768" s="42"/>
      <c r="S768" s="42"/>
      <c r="T768" s="42"/>
      <c r="U768" s="42"/>
      <c r="V768" s="213"/>
      <c r="W768" s="42"/>
      <c r="X768" s="42"/>
      <c r="Y768" s="42"/>
      <c r="Z768" s="42"/>
      <c r="AA768" s="42"/>
      <c r="AB768" s="42"/>
      <c r="AC768" s="41"/>
      <c r="AD768" s="43"/>
      <c r="AE768" s="49"/>
      <c r="AF768" s="183"/>
      <c r="AG768" s="183"/>
      <c r="AH768" s="183"/>
      <c r="AI768" s="183"/>
      <c r="AJ768" s="183"/>
      <c r="AK768" s="183"/>
      <c r="AL768" s="183"/>
      <c r="AM768" s="183"/>
      <c r="AN768" s="183"/>
      <c r="AO768" s="183"/>
      <c r="AP768" s="183"/>
      <c r="AQ768" s="183"/>
      <c r="AR768" s="183"/>
      <c r="AS768" s="183"/>
      <c r="AT768" s="183"/>
      <c r="AU768" s="183"/>
      <c r="AV768" s="183"/>
      <c r="AW768" s="183"/>
      <c r="AX768" s="183"/>
      <c r="AY768" s="183"/>
      <c r="AZ768" s="183"/>
      <c r="BA768" s="183"/>
      <c r="BB768" s="183"/>
      <c r="BC768" s="183"/>
      <c r="BD768" s="183"/>
      <c r="BE768" s="904"/>
      <c r="BF768" s="6"/>
      <c r="BG768" s="6"/>
      <c r="BH768" s="6"/>
      <c r="BI768" s="6"/>
      <c r="BJ768" s="6"/>
      <c r="BK768" s="6"/>
      <c r="BL768" s="6"/>
      <c r="BM768" s="6"/>
      <c r="BN768" s="6"/>
      <c r="BO768" s="6"/>
      <c r="BP768" s="6"/>
      <c r="BQ768" s="6"/>
      <c r="BR768" s="6"/>
      <c r="BS768" s="6"/>
      <c r="BT768" s="6"/>
      <c r="BU768" s="6"/>
      <c r="BV768" s="6"/>
      <c r="BW768" s="6"/>
      <c r="BX768" s="6"/>
      <c r="BY768" s="6"/>
      <c r="BZ768" s="6"/>
      <c r="CA768" s="6"/>
      <c r="CB768" s="6"/>
      <c r="CC768" s="6"/>
      <c r="CD768" s="6"/>
      <c r="CE768" s="6"/>
      <c r="CF768" s="6"/>
      <c r="CG768" s="6"/>
      <c r="CH768" s="6"/>
      <c r="CI768" s="6"/>
      <c r="CJ768" s="6"/>
      <c r="CK768" s="6"/>
      <c r="CL768" s="6"/>
      <c r="CM768" s="6"/>
      <c r="CN768" s="6"/>
      <c r="CO768" s="6"/>
      <c r="CP768" s="6"/>
      <c r="CQ768" s="6"/>
      <c r="CR768" s="6"/>
      <c r="CS768" s="6"/>
      <c r="CT768" s="6"/>
      <c r="CU768" s="6"/>
      <c r="CV768" s="6"/>
      <c r="CW768" s="6"/>
      <c r="CX768" s="6"/>
      <c r="CY768" s="6"/>
      <c r="CZ768" s="6"/>
      <c r="DA768" s="6"/>
      <c r="DB768" s="6"/>
      <c r="DC768" s="6"/>
      <c r="DD768" s="6"/>
      <c r="DE768" s="6"/>
      <c r="DF768" s="6"/>
      <c r="DG768" s="6"/>
      <c r="DH768" s="6"/>
      <c r="DI768" s="6"/>
      <c r="DJ768" s="6"/>
      <c r="DK768" s="6"/>
      <c r="DL768" s="6"/>
      <c r="DM768" s="6"/>
      <c r="DN768" s="6"/>
      <c r="DO768" s="6"/>
      <c r="DP768" s="6"/>
      <c r="DQ768" s="6"/>
      <c r="DR768" s="6"/>
      <c r="DS768" s="6"/>
      <c r="DT768" s="6"/>
      <c r="DU768" s="6"/>
      <c r="DV768" s="6"/>
    </row>
    <row r="769" spans="1:132" s="1" customFormat="1" ht="10.5" customHeight="1" thickBot="1" x14ac:dyDescent="0.25">
      <c r="A769" s="1407"/>
      <c r="B769" s="1520"/>
      <c r="C769" s="197"/>
      <c r="D769" s="166" t="s">
        <v>35</v>
      </c>
      <c r="E769" s="110"/>
      <c r="F769" s="110"/>
      <c r="G769" s="110"/>
      <c r="H769" s="233"/>
      <c r="I769" s="110"/>
      <c r="J769" s="110"/>
      <c r="K769" s="110"/>
      <c r="L769" s="110"/>
      <c r="M769" s="110"/>
      <c r="N769" s="233"/>
      <c r="O769" s="110"/>
      <c r="P769" s="110"/>
      <c r="Q769" s="110"/>
      <c r="R769" s="110"/>
      <c r="S769" s="110"/>
      <c r="T769" s="110"/>
      <c r="U769" s="110"/>
      <c r="V769" s="233"/>
      <c r="W769" s="110"/>
      <c r="X769" s="110"/>
      <c r="Y769" s="110"/>
      <c r="Z769" s="110"/>
      <c r="AA769" s="110"/>
      <c r="AB769" s="110"/>
      <c r="AC769" s="41"/>
      <c r="AD769" s="43"/>
      <c r="AE769" s="49"/>
      <c r="AF769" s="183"/>
      <c r="AG769" s="183"/>
      <c r="AH769" s="183"/>
      <c r="AI769" s="183"/>
      <c r="AJ769" s="183"/>
      <c r="AK769" s="183"/>
      <c r="AL769" s="183"/>
      <c r="AM769" s="183"/>
      <c r="AN769" s="183"/>
      <c r="AO769" s="183"/>
      <c r="AP769" s="183"/>
      <c r="AQ769" s="183"/>
      <c r="AR769" s="183"/>
      <c r="AS769" s="183"/>
      <c r="AT769" s="183"/>
      <c r="AU769" s="183"/>
      <c r="AV769" s="183"/>
      <c r="AW769" s="183"/>
      <c r="AX769" s="183"/>
      <c r="AY769" s="183"/>
      <c r="AZ769" s="183"/>
      <c r="BA769" s="183"/>
      <c r="BB769" s="183"/>
      <c r="BC769" s="183"/>
      <c r="BD769" s="183"/>
      <c r="BE769" s="904"/>
      <c r="BF769" s="6"/>
      <c r="BG769" s="6"/>
      <c r="BH769" s="6"/>
      <c r="BI769" s="6"/>
      <c r="BJ769" s="6"/>
      <c r="BK769" s="6"/>
      <c r="BL769" s="6"/>
      <c r="BM769" s="6"/>
      <c r="BN769" s="6"/>
      <c r="BO769" s="6"/>
      <c r="BP769" s="6"/>
      <c r="BQ769" s="6"/>
      <c r="BR769" s="6"/>
      <c r="BS769" s="6"/>
      <c r="BT769" s="6"/>
      <c r="BU769" s="6"/>
      <c r="BV769" s="6"/>
      <c r="BW769" s="6"/>
      <c r="BX769" s="6"/>
      <c r="BY769" s="6"/>
      <c r="BZ769" s="6"/>
      <c r="CA769" s="6"/>
      <c r="CB769" s="6"/>
      <c r="CC769" s="6"/>
      <c r="CD769" s="6"/>
      <c r="CE769" s="6"/>
      <c r="CF769" s="6"/>
      <c r="CG769" s="6"/>
      <c r="CH769" s="6"/>
      <c r="CI769" s="6"/>
      <c r="CJ769" s="6"/>
      <c r="CK769" s="6"/>
      <c r="CL769" s="6"/>
      <c r="CM769" s="6"/>
      <c r="CN769" s="6"/>
      <c r="CO769" s="6"/>
      <c r="CP769" s="6"/>
      <c r="CQ769" s="6"/>
      <c r="CR769" s="6"/>
      <c r="CS769" s="6"/>
      <c r="CT769" s="6"/>
      <c r="CU769" s="6"/>
      <c r="CV769" s="6"/>
      <c r="CW769" s="6"/>
      <c r="CX769" s="6"/>
      <c r="CY769" s="6"/>
      <c r="CZ769" s="6"/>
      <c r="DA769" s="6"/>
      <c r="DB769" s="6"/>
      <c r="DC769" s="6"/>
      <c r="DD769" s="6"/>
      <c r="DE769" s="6"/>
      <c r="DF769" s="6"/>
      <c r="DG769" s="6"/>
      <c r="DH769" s="6"/>
      <c r="DI769" s="6"/>
      <c r="DJ769" s="6"/>
      <c r="DK769" s="6"/>
      <c r="DL769" s="6"/>
      <c r="DM769" s="6"/>
      <c r="DN769" s="6"/>
      <c r="DO769" s="6"/>
      <c r="DP769" s="6"/>
      <c r="DQ769" s="6"/>
      <c r="DR769" s="6"/>
      <c r="DS769" s="6"/>
      <c r="DT769" s="6"/>
      <c r="DU769" s="6"/>
      <c r="DV769" s="6"/>
    </row>
    <row r="770" spans="1:132" s="1" customFormat="1" ht="10.5" customHeight="1" x14ac:dyDescent="0.2">
      <c r="A770" s="1405" t="s">
        <v>6</v>
      </c>
      <c r="B770" s="1518" t="s">
        <v>524</v>
      </c>
      <c r="C770" s="695"/>
      <c r="D770" s="726"/>
      <c r="E770" s="61"/>
      <c r="F770" s="61"/>
      <c r="G770" s="61"/>
      <c r="H770" s="219"/>
      <c r="I770" s="61"/>
      <c r="J770" s="61"/>
      <c r="K770" s="61"/>
      <c r="L770" s="61"/>
      <c r="M770" s="61"/>
      <c r="N770" s="219"/>
      <c r="O770" s="61"/>
      <c r="P770" s="61"/>
      <c r="Q770" s="61"/>
      <c r="R770" s="61"/>
      <c r="S770" s="61"/>
      <c r="T770" s="61"/>
      <c r="U770" s="61"/>
      <c r="V770" s="219"/>
      <c r="W770" s="61"/>
      <c r="X770" s="61"/>
      <c r="Y770" s="61"/>
      <c r="Z770" s="61"/>
      <c r="AA770" s="61"/>
      <c r="AB770" s="61"/>
      <c r="AC770" s="41" t="s">
        <v>107</v>
      </c>
      <c r="AD770" s="43" t="e">
        <f>AD772/AC772</f>
        <v>#DIV/0!</v>
      </c>
      <c r="AE770" s="49"/>
      <c r="AF770" s="183"/>
      <c r="AG770" s="183"/>
      <c r="AH770" s="183"/>
      <c r="AI770" s="183"/>
      <c r="AJ770" s="183"/>
      <c r="AK770" s="183"/>
      <c r="AL770" s="183"/>
      <c r="AM770" s="183"/>
      <c r="AN770" s="183"/>
      <c r="AO770" s="183"/>
      <c r="AP770" s="183"/>
      <c r="AQ770" s="183"/>
      <c r="AR770" s="183"/>
      <c r="AS770" s="183"/>
      <c r="AT770" s="183"/>
      <c r="AU770" s="183"/>
      <c r="AV770" s="183"/>
      <c r="AW770" s="183"/>
      <c r="AX770" s="183"/>
      <c r="AY770" s="183"/>
      <c r="AZ770" s="183"/>
      <c r="BA770" s="183"/>
      <c r="BB770" s="183"/>
      <c r="BC770" s="183"/>
      <c r="BD770" s="183"/>
      <c r="BE770" s="400"/>
      <c r="BF770" s="114"/>
      <c r="BG770" s="114"/>
      <c r="BH770" s="114"/>
      <c r="BI770" s="114"/>
      <c r="BJ770" s="114"/>
      <c r="BK770" s="114"/>
      <c r="BL770" s="114"/>
      <c r="BM770" s="114"/>
      <c r="BN770" s="114"/>
      <c r="BO770" s="114"/>
      <c r="BP770" s="114"/>
      <c r="BQ770" s="114"/>
      <c r="BR770" s="114"/>
      <c r="BS770" s="114"/>
      <c r="BT770" s="114"/>
      <c r="BU770" s="114"/>
      <c r="BV770" s="114"/>
      <c r="BW770" s="114"/>
      <c r="BX770" s="114"/>
      <c r="BY770" s="114"/>
      <c r="BZ770" s="114"/>
      <c r="CA770" s="114"/>
      <c r="CB770" s="114"/>
      <c r="CC770" s="114"/>
      <c r="CD770" s="114"/>
      <c r="CE770" s="114"/>
      <c r="CF770" s="114"/>
      <c r="CG770" s="114"/>
      <c r="CH770" s="114"/>
      <c r="CI770" s="114"/>
      <c r="CJ770" s="114"/>
      <c r="CK770" s="114"/>
      <c r="CL770" s="114"/>
      <c r="CM770" s="114"/>
      <c r="CN770" s="114"/>
      <c r="CO770" s="114"/>
      <c r="CP770" s="114"/>
      <c r="CQ770" s="114"/>
      <c r="CR770" s="114"/>
      <c r="CS770" s="114"/>
      <c r="CT770" s="114"/>
      <c r="CU770" s="114"/>
      <c r="CV770" s="114"/>
      <c r="CW770" s="114"/>
      <c r="CX770" s="114"/>
      <c r="CY770" s="114"/>
      <c r="CZ770" s="114"/>
      <c r="DA770" s="114"/>
      <c r="DB770" s="114"/>
      <c r="DC770" s="114"/>
      <c r="DD770" s="114"/>
      <c r="DE770" s="114"/>
      <c r="DF770" s="114"/>
      <c r="DG770" s="114"/>
      <c r="DH770" s="114"/>
      <c r="DI770" s="114"/>
      <c r="DJ770" s="114"/>
      <c r="DK770" s="114"/>
      <c r="DL770" s="114"/>
      <c r="DM770" s="114"/>
      <c r="DN770" s="114"/>
      <c r="DO770" s="114"/>
      <c r="DP770" s="114"/>
      <c r="DQ770" s="114"/>
      <c r="DR770" s="114"/>
      <c r="DS770" s="114"/>
      <c r="DT770" s="114"/>
      <c r="DU770" s="114"/>
      <c r="DV770" s="114"/>
      <c r="DW770" s="121"/>
      <c r="DX770" s="121"/>
      <c r="DY770" s="121"/>
      <c r="DZ770" s="121"/>
      <c r="EA770" s="121"/>
      <c r="EB770" s="121"/>
    </row>
    <row r="771" spans="1:132" s="3" customFormat="1" ht="10.5" customHeight="1" x14ac:dyDescent="0.2">
      <c r="A771" s="1406"/>
      <c r="B771" s="1519"/>
      <c r="C771" s="150" t="s">
        <v>118</v>
      </c>
      <c r="D771" s="752" t="s">
        <v>27</v>
      </c>
      <c r="E771" s="731">
        <f>ROUND(SQRT(E772^2+(E773-E774)^2)*1000/(1.73*E751),0)</f>
        <v>9</v>
      </c>
      <c r="F771" s="731">
        <f t="shared" ref="F771:AB771" si="1316">ROUND(SQRT(F772^2+(F773-F774)^2)*1000/(1.73*F751),0)</f>
        <v>9</v>
      </c>
      <c r="G771" s="731">
        <f t="shared" si="1316"/>
        <v>8</v>
      </c>
      <c r="H771" s="877">
        <f t="shared" si="1316"/>
        <v>7</v>
      </c>
      <c r="I771" s="731">
        <f t="shared" si="1316"/>
        <v>8</v>
      </c>
      <c r="J771" s="731">
        <f t="shared" si="1316"/>
        <v>7</v>
      </c>
      <c r="K771" s="731">
        <f t="shared" si="1316"/>
        <v>8</v>
      </c>
      <c r="L771" s="731">
        <f t="shared" si="1316"/>
        <v>7</v>
      </c>
      <c r="M771" s="731">
        <f t="shared" si="1316"/>
        <v>9</v>
      </c>
      <c r="N771" s="877">
        <f t="shared" si="1316"/>
        <v>9</v>
      </c>
      <c r="O771" s="731">
        <f t="shared" si="1316"/>
        <v>9</v>
      </c>
      <c r="P771" s="731">
        <f t="shared" si="1316"/>
        <v>9</v>
      </c>
      <c r="Q771" s="731">
        <f t="shared" si="1316"/>
        <v>9</v>
      </c>
      <c r="R771" s="731">
        <f t="shared" si="1316"/>
        <v>8</v>
      </c>
      <c r="S771" s="731">
        <f t="shared" si="1316"/>
        <v>9</v>
      </c>
      <c r="T771" s="731">
        <f t="shared" si="1316"/>
        <v>9</v>
      </c>
      <c r="U771" s="731">
        <f t="shared" si="1316"/>
        <v>9</v>
      </c>
      <c r="V771" s="877">
        <f t="shared" si="1316"/>
        <v>9</v>
      </c>
      <c r="W771" s="731">
        <f t="shared" si="1316"/>
        <v>8</v>
      </c>
      <c r="X771" s="731">
        <f t="shared" si="1316"/>
        <v>7</v>
      </c>
      <c r="Y771" s="731">
        <f t="shared" si="1316"/>
        <v>7</v>
      </c>
      <c r="Z771" s="731">
        <f t="shared" si="1316"/>
        <v>7</v>
      </c>
      <c r="AA771" s="731">
        <f t="shared" si="1316"/>
        <v>7</v>
      </c>
      <c r="AB771" s="731">
        <f t="shared" si="1316"/>
        <v>7</v>
      </c>
      <c r="AC771" s="490"/>
      <c r="AD771" s="491"/>
      <c r="AE771" s="492"/>
      <c r="AF771" s="182"/>
      <c r="AG771" s="187"/>
      <c r="AH771" s="187"/>
      <c r="AI771" s="187"/>
      <c r="AJ771" s="187"/>
      <c r="AK771" s="187"/>
      <c r="AL771" s="187"/>
      <c r="AM771" s="187"/>
      <c r="AN771" s="187"/>
      <c r="AO771" s="187"/>
      <c r="AP771" s="187"/>
      <c r="AQ771" s="187"/>
      <c r="AR771" s="187"/>
      <c r="AS771" s="187"/>
      <c r="AT771" s="187"/>
      <c r="AU771" s="187"/>
      <c r="AV771" s="187"/>
      <c r="AW771" s="187"/>
      <c r="AX771" s="187"/>
      <c r="AY771" s="187"/>
      <c r="AZ771" s="187"/>
      <c r="BA771" s="187"/>
      <c r="BB771" s="187"/>
      <c r="BC771" s="187"/>
      <c r="BD771" s="187"/>
      <c r="BE771" s="400"/>
      <c r="BF771" s="114"/>
      <c r="BG771" s="114"/>
      <c r="BH771" s="114"/>
      <c r="BI771" s="114"/>
      <c r="BJ771" s="114"/>
      <c r="BK771" s="114"/>
      <c r="BL771" s="114"/>
      <c r="BM771" s="114"/>
      <c r="BN771" s="114"/>
      <c r="BO771" s="114"/>
      <c r="BP771" s="114"/>
      <c r="BQ771" s="114"/>
      <c r="BR771" s="114"/>
      <c r="BS771" s="114"/>
      <c r="BT771" s="114"/>
      <c r="BU771" s="114"/>
      <c r="BV771" s="114"/>
      <c r="BW771" s="114"/>
      <c r="BX771" s="114"/>
      <c r="BY771" s="114"/>
      <c r="BZ771" s="114"/>
      <c r="CA771" s="114"/>
      <c r="CB771" s="114"/>
      <c r="CC771" s="114"/>
      <c r="CD771" s="114"/>
      <c r="CE771" s="114"/>
      <c r="CF771" s="114"/>
      <c r="CG771" s="114"/>
      <c r="CH771" s="114"/>
      <c r="CI771" s="114"/>
      <c r="CJ771" s="114"/>
      <c r="CK771" s="114"/>
      <c r="CL771" s="114"/>
      <c r="CM771" s="114"/>
      <c r="CN771" s="114"/>
      <c r="CO771" s="114"/>
      <c r="CP771" s="114"/>
      <c r="CQ771" s="114"/>
      <c r="CR771" s="114"/>
      <c r="CS771" s="114"/>
      <c r="CT771" s="114"/>
      <c r="CU771" s="114"/>
      <c r="CV771" s="114"/>
      <c r="CW771" s="114"/>
      <c r="CX771" s="114"/>
      <c r="CY771" s="114"/>
      <c r="CZ771" s="114"/>
      <c r="DA771" s="114"/>
      <c r="DB771" s="114"/>
      <c r="DC771" s="114"/>
      <c r="DD771" s="114"/>
      <c r="DE771" s="114"/>
      <c r="DF771" s="114"/>
      <c r="DG771" s="114"/>
      <c r="DH771" s="114"/>
      <c r="DI771" s="114"/>
      <c r="DJ771" s="114"/>
      <c r="DK771" s="114"/>
      <c r="DL771" s="114"/>
      <c r="DM771" s="114"/>
      <c r="DN771" s="114"/>
      <c r="DO771" s="114"/>
      <c r="DP771" s="114"/>
      <c r="DQ771" s="114"/>
      <c r="DR771" s="114"/>
      <c r="DS771" s="114"/>
      <c r="DT771" s="114"/>
      <c r="DU771" s="114"/>
      <c r="DV771" s="114"/>
      <c r="DW771" s="114"/>
      <c r="DX771" s="114"/>
      <c r="DY771" s="114"/>
      <c r="DZ771" s="114"/>
      <c r="EA771" s="69"/>
      <c r="EB771" s="69"/>
    </row>
    <row r="772" spans="1:132" s="1" customFormat="1" ht="10.5" customHeight="1" x14ac:dyDescent="0.2">
      <c r="A772" s="1406"/>
      <c r="B772" s="1519"/>
      <c r="C772" s="846" t="s">
        <v>908</v>
      </c>
      <c r="D772" s="102" t="s">
        <v>108</v>
      </c>
      <c r="E772" s="42">
        <v>0.14000000000000001</v>
      </c>
      <c r="F772" s="42">
        <v>0.14399999999999999</v>
      </c>
      <c r="G772" s="42">
        <v>0.12</v>
      </c>
      <c r="H772" s="213">
        <v>0.11359999999999999</v>
      </c>
      <c r="I772" s="42">
        <v>0.1288</v>
      </c>
      <c r="J772" s="42">
        <v>0.1168</v>
      </c>
      <c r="K772" s="42">
        <v>0.12720000000000001</v>
      </c>
      <c r="L772" s="42">
        <v>0.114</v>
      </c>
      <c r="M772" s="42">
        <v>0.14280000000000001</v>
      </c>
      <c r="N772" s="213">
        <v>0.14560000000000001</v>
      </c>
      <c r="O772" s="42">
        <v>0.13719999999999999</v>
      </c>
      <c r="P772" s="42">
        <v>0.14680000000000001</v>
      </c>
      <c r="Q772" s="42">
        <v>0.14319999999999999</v>
      </c>
      <c r="R772" s="42">
        <v>0.1172</v>
      </c>
      <c r="S772" s="42">
        <v>0.14360000000000001</v>
      </c>
      <c r="T772" s="42">
        <v>0.14399999999999999</v>
      </c>
      <c r="U772" s="42">
        <v>0.1376</v>
      </c>
      <c r="V772" s="213">
        <v>0.15</v>
      </c>
      <c r="W772" s="42">
        <v>0.1328</v>
      </c>
      <c r="X772" s="42">
        <v>0.10920000000000001</v>
      </c>
      <c r="Y772" s="42">
        <v>0.11359999999999999</v>
      </c>
      <c r="Z772" s="42">
        <v>0.1188</v>
      </c>
      <c r="AA772" s="42">
        <v>0.10879999999999999</v>
      </c>
      <c r="AB772" s="42">
        <v>0.1164</v>
      </c>
      <c r="AC772" s="41">
        <f>(BD772-AF772)*AE772</f>
        <v>0</v>
      </c>
      <c r="AD772" s="43">
        <f>(BD773-AF773)*AE772</f>
        <v>0</v>
      </c>
      <c r="AE772" s="49">
        <v>4</v>
      </c>
      <c r="AF772" s="678"/>
      <c r="AG772" s="639"/>
      <c r="AH772" s="640"/>
      <c r="AI772" s="639"/>
      <c r="AJ772" s="639"/>
      <c r="AK772" s="639"/>
      <c r="AL772" s="639"/>
      <c r="AM772" s="639"/>
      <c r="AN772" s="639"/>
      <c r="AO772" s="639"/>
      <c r="AP772" s="639"/>
      <c r="AQ772" s="639"/>
      <c r="AR772" s="639"/>
      <c r="AS772" s="639"/>
      <c r="AT772" s="639"/>
      <c r="AU772" s="639"/>
      <c r="AV772" s="639"/>
      <c r="AW772" s="639"/>
      <c r="AX772" s="639"/>
      <c r="AY772" s="639"/>
      <c r="AZ772" s="639"/>
      <c r="BA772" s="639"/>
      <c r="BB772" s="639"/>
      <c r="BC772" s="639"/>
      <c r="BD772" s="639"/>
      <c r="BE772" s="400"/>
      <c r="BF772" s="114"/>
      <c r="BG772" s="114"/>
      <c r="BH772" s="114"/>
      <c r="BI772" s="114"/>
      <c r="BJ772" s="114"/>
      <c r="BK772" s="114"/>
      <c r="BL772" s="114"/>
      <c r="BM772" s="114"/>
      <c r="BN772" s="114"/>
      <c r="BO772" s="114"/>
      <c r="BP772" s="114"/>
      <c r="BQ772" s="114"/>
      <c r="BR772" s="114"/>
      <c r="BS772" s="114"/>
      <c r="BT772" s="114"/>
      <c r="BU772" s="114"/>
      <c r="BV772" s="114"/>
      <c r="BW772" s="114"/>
      <c r="BX772" s="114"/>
      <c r="BY772" s="114"/>
      <c r="BZ772" s="114"/>
      <c r="CA772" s="114"/>
      <c r="CB772" s="114"/>
      <c r="CC772" s="114"/>
      <c r="CD772" s="114"/>
      <c r="CE772" s="114"/>
      <c r="CF772" s="114"/>
      <c r="CG772" s="114"/>
      <c r="CH772" s="114"/>
      <c r="CI772" s="114"/>
      <c r="CJ772" s="114"/>
      <c r="CK772" s="114"/>
      <c r="CL772" s="114"/>
      <c r="CM772" s="114"/>
      <c r="CN772" s="114"/>
      <c r="CO772" s="114"/>
      <c r="CP772" s="114"/>
      <c r="CQ772" s="114"/>
      <c r="CR772" s="114"/>
      <c r="CS772" s="114"/>
      <c r="CT772" s="114"/>
      <c r="CU772" s="114"/>
      <c r="CV772" s="114"/>
      <c r="CW772" s="114"/>
      <c r="CX772" s="114"/>
      <c r="CY772" s="114"/>
      <c r="CZ772" s="114"/>
      <c r="DA772" s="114"/>
      <c r="DB772" s="114"/>
      <c r="DC772" s="114"/>
      <c r="DD772" s="114"/>
      <c r="DE772" s="114"/>
      <c r="DF772" s="114"/>
      <c r="DG772" s="114"/>
      <c r="DH772" s="114"/>
      <c r="DI772" s="114"/>
      <c r="DJ772" s="114"/>
      <c r="DK772" s="114"/>
      <c r="DL772" s="114"/>
      <c r="DM772" s="114"/>
      <c r="DN772" s="114"/>
      <c r="DO772" s="114"/>
      <c r="DP772" s="114"/>
      <c r="DQ772" s="114"/>
      <c r="DR772" s="114"/>
      <c r="DS772" s="114"/>
      <c r="DT772" s="114"/>
      <c r="DU772" s="114"/>
      <c r="DV772" s="114"/>
      <c r="DW772" s="121"/>
      <c r="DX772" s="121"/>
      <c r="DY772" s="121"/>
      <c r="DZ772" s="121"/>
      <c r="EA772" s="121"/>
      <c r="EB772" s="121"/>
    </row>
    <row r="773" spans="1:132" s="1" customFormat="1" ht="10.5" customHeight="1" x14ac:dyDescent="0.2">
      <c r="A773" s="1406"/>
      <c r="B773" s="1519"/>
      <c r="C773" s="846" t="s">
        <v>908</v>
      </c>
      <c r="D773" s="102" t="s">
        <v>906</v>
      </c>
      <c r="E773" s="42">
        <v>7.0000000000000007E-2</v>
      </c>
      <c r="F773" s="42">
        <v>7.1199999999999999E-2</v>
      </c>
      <c r="G773" s="42">
        <v>6.4000000000000001E-2</v>
      </c>
      <c r="H773" s="213">
        <v>6.2399999999999997E-2</v>
      </c>
      <c r="I773" s="42">
        <v>6.720000000000001E-2</v>
      </c>
      <c r="J773" s="42">
        <v>6.2799999999999995E-2</v>
      </c>
      <c r="K773" s="42">
        <v>6.5200000000000008E-2</v>
      </c>
      <c r="L773" s="42">
        <v>6.2399999999999997E-2</v>
      </c>
      <c r="M773" s="42">
        <v>7.5600000000000001E-2</v>
      </c>
      <c r="N773" s="213">
        <v>8.6400000000000005E-2</v>
      </c>
      <c r="O773" s="42">
        <v>8.5199999999999998E-2</v>
      </c>
      <c r="P773" s="42">
        <v>8.7999999999999995E-2</v>
      </c>
      <c r="Q773" s="42">
        <v>8.6400000000000005E-2</v>
      </c>
      <c r="R773" s="42">
        <v>7.7599999999999988E-2</v>
      </c>
      <c r="S773" s="42">
        <v>8.5199999999999998E-2</v>
      </c>
      <c r="T773" s="42">
        <v>8.48E-2</v>
      </c>
      <c r="U773" s="42">
        <v>7.5600000000000001E-2</v>
      </c>
      <c r="V773" s="213">
        <v>7.959999999999999E-2</v>
      </c>
      <c r="W773" s="42">
        <v>7.3599999999999999E-2</v>
      </c>
      <c r="X773" s="42">
        <v>5.8400000000000001E-2</v>
      </c>
      <c r="Y773" s="42">
        <v>5.96E-2</v>
      </c>
      <c r="Z773" s="42">
        <v>6.5200000000000008E-2</v>
      </c>
      <c r="AA773" s="42">
        <v>6.1600000000000002E-2</v>
      </c>
      <c r="AB773" s="42">
        <v>7.1599999999999997E-2</v>
      </c>
      <c r="AC773" s="41"/>
      <c r="AD773" s="43"/>
      <c r="AE773" s="49"/>
      <c r="AF773" s="678"/>
      <c r="AG773" s="639"/>
      <c r="AH773" s="640"/>
      <c r="AI773" s="639"/>
      <c r="AJ773" s="639"/>
      <c r="AK773" s="639"/>
      <c r="AL773" s="639"/>
      <c r="AM773" s="639"/>
      <c r="AN773" s="639"/>
      <c r="AO773" s="639"/>
      <c r="AP773" s="639"/>
      <c r="AQ773" s="639"/>
      <c r="AR773" s="639"/>
      <c r="AS773" s="639"/>
      <c r="AT773" s="639"/>
      <c r="AU773" s="639"/>
      <c r="AV773" s="639"/>
      <c r="AW773" s="639"/>
      <c r="AX773" s="639"/>
      <c r="AY773" s="639"/>
      <c r="AZ773" s="639"/>
      <c r="BA773" s="639"/>
      <c r="BB773" s="639"/>
      <c r="BC773" s="639"/>
      <c r="BD773" s="639"/>
      <c r="BE773" s="400"/>
      <c r="BF773" s="114"/>
      <c r="BG773" s="114"/>
      <c r="BH773" s="114"/>
      <c r="BI773" s="114"/>
      <c r="BJ773" s="114"/>
      <c r="BK773" s="114"/>
      <c r="BL773" s="114"/>
      <c r="BM773" s="114"/>
      <c r="BN773" s="114"/>
      <c r="BO773" s="114"/>
      <c r="BP773" s="114"/>
      <c r="BQ773" s="114"/>
      <c r="BR773" s="114"/>
      <c r="BS773" s="114"/>
      <c r="BT773" s="114"/>
      <c r="BU773" s="114"/>
      <c r="BV773" s="114"/>
      <c r="BW773" s="114"/>
      <c r="BX773" s="114"/>
      <c r="BY773" s="114"/>
      <c r="BZ773" s="114"/>
      <c r="CA773" s="114"/>
      <c r="CB773" s="114"/>
      <c r="CC773" s="114"/>
      <c r="CD773" s="114"/>
      <c r="CE773" s="114"/>
      <c r="CF773" s="114"/>
      <c r="CG773" s="114"/>
      <c r="CH773" s="114"/>
      <c r="CI773" s="114"/>
      <c r="CJ773" s="114"/>
      <c r="CK773" s="114"/>
      <c r="CL773" s="114"/>
      <c r="CM773" s="114"/>
      <c r="CN773" s="114"/>
      <c r="CO773" s="114"/>
      <c r="CP773" s="114"/>
      <c r="CQ773" s="114"/>
      <c r="CR773" s="114"/>
      <c r="CS773" s="114"/>
      <c r="CT773" s="114"/>
      <c r="CU773" s="114"/>
      <c r="CV773" s="114"/>
      <c r="CW773" s="114"/>
      <c r="CX773" s="114"/>
      <c r="CY773" s="114"/>
      <c r="CZ773" s="114"/>
      <c r="DA773" s="114"/>
      <c r="DB773" s="114"/>
      <c r="DC773" s="114"/>
      <c r="DD773" s="114"/>
      <c r="DE773" s="114"/>
      <c r="DF773" s="114"/>
      <c r="DG773" s="114"/>
      <c r="DH773" s="114"/>
      <c r="DI773" s="114"/>
      <c r="DJ773" s="114"/>
      <c r="DK773" s="114"/>
      <c r="DL773" s="114"/>
      <c r="DM773" s="114"/>
      <c r="DN773" s="114"/>
      <c r="DO773" s="114"/>
      <c r="DP773" s="114"/>
      <c r="DQ773" s="114"/>
      <c r="DR773" s="114"/>
      <c r="DS773" s="114"/>
      <c r="DT773" s="114"/>
      <c r="DU773" s="114"/>
      <c r="DV773" s="114"/>
      <c r="DW773" s="121"/>
      <c r="DX773" s="121"/>
      <c r="DY773" s="121"/>
      <c r="DZ773" s="121"/>
      <c r="EA773" s="121"/>
      <c r="EB773" s="121"/>
    </row>
    <row r="774" spans="1:132" s="1" customFormat="1" ht="10.5" customHeight="1" x14ac:dyDescent="0.2">
      <c r="A774" s="1406"/>
      <c r="B774" s="1519"/>
      <c r="C774" s="846" t="s">
        <v>908</v>
      </c>
      <c r="D774" s="103" t="s">
        <v>907</v>
      </c>
      <c r="E774" s="104">
        <v>0</v>
      </c>
      <c r="F774" s="104">
        <v>0</v>
      </c>
      <c r="G774" s="104">
        <v>0</v>
      </c>
      <c r="H774" s="232">
        <v>0</v>
      </c>
      <c r="I774" s="104">
        <v>0</v>
      </c>
      <c r="J774" s="104">
        <v>0</v>
      </c>
      <c r="K774" s="104">
        <v>0</v>
      </c>
      <c r="L774" s="104">
        <v>0</v>
      </c>
      <c r="M774" s="104">
        <v>0</v>
      </c>
      <c r="N774" s="232">
        <v>0</v>
      </c>
      <c r="O774" s="104">
        <v>0</v>
      </c>
      <c r="P774" s="104">
        <v>0</v>
      </c>
      <c r="Q774" s="104">
        <v>0</v>
      </c>
      <c r="R774" s="104">
        <v>0</v>
      </c>
      <c r="S774" s="104">
        <v>0</v>
      </c>
      <c r="T774" s="104">
        <v>0</v>
      </c>
      <c r="U774" s="104">
        <v>0</v>
      </c>
      <c r="V774" s="232">
        <v>0</v>
      </c>
      <c r="W774" s="104">
        <v>0</v>
      </c>
      <c r="X774" s="104">
        <v>0</v>
      </c>
      <c r="Y774" s="104">
        <v>0</v>
      </c>
      <c r="Z774" s="104">
        <v>0</v>
      </c>
      <c r="AA774" s="104">
        <v>0</v>
      </c>
      <c r="AB774" s="104">
        <v>0</v>
      </c>
      <c r="AC774" s="41"/>
      <c r="AD774" s="43"/>
      <c r="AE774" s="49"/>
      <c r="AF774" s="678"/>
      <c r="AG774" s="639"/>
      <c r="AH774" s="640"/>
      <c r="AI774" s="639"/>
      <c r="AJ774" s="639"/>
      <c r="AK774" s="639"/>
      <c r="AL774" s="639"/>
      <c r="AM774" s="639"/>
      <c r="AN774" s="639"/>
      <c r="AO774" s="639"/>
      <c r="AP774" s="639"/>
      <c r="AQ774" s="639"/>
      <c r="AR774" s="639"/>
      <c r="AS774" s="639"/>
      <c r="AT774" s="639"/>
      <c r="AU774" s="639"/>
      <c r="AV774" s="639"/>
      <c r="AW774" s="639"/>
      <c r="AX774" s="639"/>
      <c r="AY774" s="639"/>
      <c r="AZ774" s="639"/>
      <c r="BA774" s="639"/>
      <c r="BB774" s="639"/>
      <c r="BC774" s="639"/>
      <c r="BD774" s="639"/>
      <c r="BE774" s="400"/>
      <c r="BF774" s="114"/>
      <c r="BG774" s="114"/>
      <c r="BH774" s="114"/>
      <c r="BI774" s="114"/>
      <c r="BJ774" s="114"/>
      <c r="BK774" s="114"/>
      <c r="BL774" s="114"/>
      <c r="BM774" s="114"/>
      <c r="BN774" s="114"/>
      <c r="BO774" s="114"/>
      <c r="BP774" s="114"/>
      <c r="BQ774" s="114"/>
      <c r="BR774" s="114"/>
      <c r="BS774" s="114"/>
      <c r="BT774" s="114"/>
      <c r="BU774" s="114"/>
      <c r="BV774" s="114"/>
      <c r="BW774" s="114"/>
      <c r="BX774" s="114"/>
      <c r="BY774" s="114"/>
      <c r="BZ774" s="114"/>
      <c r="CA774" s="114"/>
      <c r="CB774" s="114"/>
      <c r="CC774" s="114"/>
      <c r="CD774" s="114"/>
      <c r="CE774" s="114"/>
      <c r="CF774" s="114"/>
      <c r="CG774" s="114"/>
      <c r="CH774" s="114"/>
      <c r="CI774" s="114"/>
      <c r="CJ774" s="114"/>
      <c r="CK774" s="114"/>
      <c r="CL774" s="114"/>
      <c r="CM774" s="114"/>
      <c r="CN774" s="114"/>
      <c r="CO774" s="114"/>
      <c r="CP774" s="114"/>
      <c r="CQ774" s="114"/>
      <c r="CR774" s="114"/>
      <c r="CS774" s="114"/>
      <c r="CT774" s="114"/>
      <c r="CU774" s="114"/>
      <c r="CV774" s="114"/>
      <c r="CW774" s="114"/>
      <c r="CX774" s="114"/>
      <c r="CY774" s="114"/>
      <c r="CZ774" s="114"/>
      <c r="DA774" s="114"/>
      <c r="DB774" s="114"/>
      <c r="DC774" s="114"/>
      <c r="DD774" s="114"/>
      <c r="DE774" s="114"/>
      <c r="DF774" s="114"/>
      <c r="DG774" s="114"/>
      <c r="DH774" s="114"/>
      <c r="DI774" s="114"/>
      <c r="DJ774" s="114"/>
      <c r="DK774" s="114"/>
      <c r="DL774" s="114"/>
      <c r="DM774" s="114"/>
      <c r="DN774" s="114"/>
      <c r="DO774" s="114"/>
      <c r="DP774" s="114"/>
      <c r="DQ774" s="114"/>
      <c r="DR774" s="114"/>
      <c r="DS774" s="114"/>
      <c r="DT774" s="114"/>
      <c r="DU774" s="114"/>
      <c r="DV774" s="114"/>
      <c r="DW774" s="121"/>
      <c r="DX774" s="121"/>
      <c r="DY774" s="121"/>
      <c r="DZ774" s="121"/>
      <c r="EA774" s="121"/>
      <c r="EB774" s="121"/>
    </row>
    <row r="775" spans="1:132" s="1" customFormat="1" ht="10.5" customHeight="1" thickBot="1" x14ac:dyDescent="0.25">
      <c r="A775" s="1407"/>
      <c r="B775" s="1520"/>
      <c r="C775" s="197"/>
      <c r="D775" s="166" t="s">
        <v>35</v>
      </c>
      <c r="E775" s="45">
        <f>(E773-E774)/E772</f>
        <v>0.5</v>
      </c>
      <c r="F775" s="45">
        <f t="shared" ref="F775:AB775" si="1317">(F773-F774)/F772</f>
        <v>0.49444444444444446</v>
      </c>
      <c r="G775" s="45">
        <f t="shared" si="1317"/>
        <v>0.53333333333333333</v>
      </c>
      <c r="H775" s="214">
        <f t="shared" si="1317"/>
        <v>0.54929577464788737</v>
      </c>
      <c r="I775" s="45">
        <f t="shared" si="1317"/>
        <v>0.52173913043478271</v>
      </c>
      <c r="J775" s="45">
        <f t="shared" si="1317"/>
        <v>0.53767123287671226</v>
      </c>
      <c r="K775" s="45">
        <f t="shared" si="1317"/>
        <v>0.51257861635220126</v>
      </c>
      <c r="L775" s="45">
        <f t="shared" si="1317"/>
        <v>0.5473684210526315</v>
      </c>
      <c r="M775" s="45">
        <f t="shared" si="1317"/>
        <v>0.52941176470588236</v>
      </c>
      <c r="N775" s="214">
        <f t="shared" si="1317"/>
        <v>0.59340659340659341</v>
      </c>
      <c r="O775" s="45">
        <f t="shared" si="1317"/>
        <v>0.62099125364431496</v>
      </c>
      <c r="P775" s="45">
        <f t="shared" si="1317"/>
        <v>0.59945504087193446</v>
      </c>
      <c r="Q775" s="45">
        <f t="shared" si="1317"/>
        <v>0.6033519553072626</v>
      </c>
      <c r="R775" s="45">
        <f t="shared" si="1317"/>
        <v>0.66211604095563126</v>
      </c>
      <c r="S775" s="45">
        <f t="shared" si="1317"/>
        <v>0.59331476323119769</v>
      </c>
      <c r="T775" s="45">
        <f t="shared" si="1317"/>
        <v>0.58888888888888891</v>
      </c>
      <c r="U775" s="45">
        <f t="shared" si="1317"/>
        <v>0.54941860465116277</v>
      </c>
      <c r="V775" s="214">
        <f t="shared" si="1317"/>
        <v>0.53066666666666662</v>
      </c>
      <c r="W775" s="45">
        <f t="shared" si="1317"/>
        <v>0.55421686746987953</v>
      </c>
      <c r="X775" s="45">
        <f t="shared" si="1317"/>
        <v>0.53479853479853479</v>
      </c>
      <c r="Y775" s="45">
        <f t="shared" si="1317"/>
        <v>0.52464788732394374</v>
      </c>
      <c r="Z775" s="45">
        <f t="shared" si="1317"/>
        <v>0.54882154882154888</v>
      </c>
      <c r="AA775" s="45">
        <f t="shared" si="1317"/>
        <v>0.56617647058823539</v>
      </c>
      <c r="AB775" s="45">
        <f t="shared" si="1317"/>
        <v>0.61512027491408927</v>
      </c>
      <c r="AC775" s="41"/>
      <c r="AD775" s="43"/>
      <c r="AE775" s="49"/>
      <c r="AF775" s="187"/>
      <c r="AG775" s="187"/>
      <c r="AH775" s="187"/>
      <c r="AI775" s="187"/>
      <c r="AJ775" s="187"/>
      <c r="AK775" s="187"/>
      <c r="AL775" s="187"/>
      <c r="AM775" s="187"/>
      <c r="AN775" s="187"/>
      <c r="AO775" s="187"/>
      <c r="AP775" s="187"/>
      <c r="AQ775" s="187"/>
      <c r="AR775" s="187"/>
      <c r="AS775" s="187"/>
      <c r="AT775" s="187"/>
      <c r="AU775" s="187"/>
      <c r="AV775" s="187"/>
      <c r="AW775" s="187"/>
      <c r="AX775" s="187"/>
      <c r="AY775" s="187"/>
      <c r="AZ775" s="187"/>
      <c r="BA775" s="187"/>
      <c r="BB775" s="187"/>
      <c r="BC775" s="187"/>
      <c r="BD775" s="187"/>
      <c r="BE775" s="400"/>
      <c r="BF775" s="114"/>
      <c r="BG775" s="114"/>
      <c r="BH775" s="114"/>
      <c r="BI775" s="114"/>
      <c r="BJ775" s="114"/>
      <c r="BK775" s="114"/>
      <c r="BL775" s="114"/>
      <c r="BM775" s="114"/>
      <c r="BN775" s="114"/>
      <c r="BO775" s="114"/>
      <c r="BP775" s="114"/>
      <c r="BQ775" s="114"/>
      <c r="BR775" s="114"/>
      <c r="BS775" s="114"/>
      <c r="BT775" s="114"/>
      <c r="BU775" s="114"/>
      <c r="BV775" s="114"/>
      <c r="BW775" s="114"/>
      <c r="BX775" s="114"/>
      <c r="BY775" s="114"/>
      <c r="BZ775" s="114"/>
      <c r="CA775" s="114"/>
      <c r="CB775" s="114"/>
      <c r="CC775" s="114"/>
      <c r="CD775" s="114"/>
      <c r="CE775" s="114"/>
      <c r="CF775" s="114"/>
      <c r="CG775" s="114"/>
      <c r="CH775" s="114"/>
      <c r="CI775" s="114"/>
      <c r="CJ775" s="114"/>
      <c r="CK775" s="114"/>
      <c r="CL775" s="114"/>
      <c r="CM775" s="114"/>
      <c r="CN775" s="114"/>
      <c r="CO775" s="114"/>
      <c r="CP775" s="114"/>
      <c r="CQ775" s="114"/>
      <c r="CR775" s="114"/>
      <c r="CS775" s="114"/>
      <c r="CT775" s="114"/>
      <c r="CU775" s="114"/>
      <c r="CV775" s="114"/>
      <c r="CW775" s="114"/>
      <c r="CX775" s="114"/>
      <c r="CY775" s="114"/>
      <c r="CZ775" s="114"/>
      <c r="DA775" s="114"/>
      <c r="DB775" s="114"/>
      <c r="DC775" s="114"/>
      <c r="DD775" s="114"/>
      <c r="DE775" s="114"/>
      <c r="DF775" s="114"/>
      <c r="DG775" s="114"/>
      <c r="DH775" s="114"/>
      <c r="DI775" s="114"/>
      <c r="DJ775" s="114"/>
      <c r="DK775" s="114"/>
      <c r="DL775" s="114"/>
      <c r="DM775" s="114"/>
      <c r="DN775" s="114"/>
      <c r="DO775" s="114"/>
      <c r="DP775" s="114"/>
      <c r="DQ775" s="114"/>
      <c r="DR775" s="114"/>
      <c r="DS775" s="114"/>
      <c r="DT775" s="114"/>
      <c r="DU775" s="114"/>
      <c r="DV775" s="114"/>
      <c r="DW775" s="121"/>
      <c r="DX775" s="121"/>
      <c r="DY775" s="121"/>
      <c r="DZ775" s="121"/>
      <c r="EA775" s="121"/>
      <c r="EB775" s="121"/>
    </row>
    <row r="776" spans="1:132" s="1" customFormat="1" ht="11.25" customHeight="1" x14ac:dyDescent="0.2">
      <c r="A776" s="1405" t="s">
        <v>87</v>
      </c>
      <c r="B776" s="1518" t="s">
        <v>525</v>
      </c>
      <c r="C776" s="695"/>
      <c r="D776" s="726"/>
      <c r="E776" s="695"/>
      <c r="F776" s="695"/>
      <c r="G776" s="695"/>
      <c r="H776" s="246"/>
      <c r="I776" s="695"/>
      <c r="J776" s="695"/>
      <c r="K776" s="695"/>
      <c r="L776" s="695"/>
      <c r="M776" s="695"/>
      <c r="N776" s="246"/>
      <c r="O776" s="695"/>
      <c r="P776" s="695"/>
      <c r="Q776" s="695"/>
      <c r="R776" s="695"/>
      <c r="S776" s="695"/>
      <c r="T776" s="695"/>
      <c r="U776" s="695"/>
      <c r="V776" s="246"/>
      <c r="W776" s="695"/>
      <c r="X776" s="695"/>
      <c r="Y776" s="695"/>
      <c r="Z776" s="695"/>
      <c r="AA776" s="695"/>
      <c r="AB776" s="695"/>
      <c r="AC776" s="41" t="s">
        <v>107</v>
      </c>
      <c r="AD776" s="43" t="e">
        <f>AD778/AC778</f>
        <v>#DIV/0!</v>
      </c>
      <c r="AE776" s="49"/>
      <c r="AF776" s="182"/>
      <c r="AG776" s="187"/>
      <c r="AH776" s="187"/>
      <c r="AI776" s="187"/>
      <c r="AJ776" s="187"/>
      <c r="AK776" s="187"/>
      <c r="AL776" s="187"/>
      <c r="AM776" s="187"/>
      <c r="AN776" s="187"/>
      <c r="AO776" s="187"/>
      <c r="AP776" s="187"/>
      <c r="AQ776" s="187"/>
      <c r="AR776" s="187"/>
      <c r="AS776" s="187"/>
      <c r="AT776" s="187"/>
      <c r="AU776" s="187"/>
      <c r="AV776" s="187"/>
      <c r="AW776" s="187"/>
      <c r="AX776" s="187"/>
      <c r="AY776" s="187"/>
      <c r="AZ776" s="187"/>
      <c r="BA776" s="187"/>
      <c r="BB776" s="187"/>
      <c r="BC776" s="187"/>
      <c r="BD776" s="187"/>
      <c r="BE776" s="400"/>
      <c r="BF776" s="114"/>
      <c r="BG776" s="114"/>
      <c r="BH776" s="114"/>
      <c r="BI776" s="114"/>
      <c r="BJ776" s="114"/>
      <c r="BK776" s="114"/>
      <c r="BL776" s="114"/>
      <c r="BM776" s="114"/>
      <c r="BN776" s="114"/>
      <c r="BO776" s="114"/>
      <c r="BP776" s="114"/>
      <c r="BQ776" s="114"/>
      <c r="BR776" s="114"/>
      <c r="BS776" s="114"/>
      <c r="BT776" s="114"/>
      <c r="BU776" s="114"/>
      <c r="BV776" s="114"/>
      <c r="BW776" s="114"/>
      <c r="BX776" s="114"/>
      <c r="BY776" s="114"/>
      <c r="BZ776" s="114"/>
      <c r="CA776" s="114"/>
      <c r="CB776" s="114"/>
      <c r="CC776" s="114"/>
      <c r="CD776" s="114"/>
      <c r="CE776" s="114"/>
      <c r="CF776" s="114"/>
      <c r="CG776" s="114"/>
      <c r="CH776" s="114"/>
      <c r="CI776" s="114"/>
      <c r="CJ776" s="114"/>
      <c r="CK776" s="114"/>
      <c r="CL776" s="114"/>
      <c r="CM776" s="114"/>
      <c r="CN776" s="114"/>
      <c r="CO776" s="114"/>
      <c r="CP776" s="114"/>
      <c r="CQ776" s="114"/>
      <c r="CR776" s="114"/>
      <c r="CS776" s="114"/>
      <c r="CT776" s="114"/>
      <c r="CU776" s="114"/>
      <c r="CV776" s="114"/>
      <c r="CW776" s="114"/>
      <c r="CX776" s="114"/>
      <c r="CY776" s="114"/>
      <c r="CZ776" s="114"/>
      <c r="DA776" s="114"/>
      <c r="DB776" s="114"/>
      <c r="DC776" s="114"/>
      <c r="DD776" s="114"/>
      <c r="DE776" s="114"/>
      <c r="DF776" s="114"/>
      <c r="DG776" s="114"/>
      <c r="DH776" s="114"/>
      <c r="DI776" s="114"/>
      <c r="DJ776" s="114"/>
      <c r="DK776" s="114"/>
      <c r="DL776" s="114"/>
      <c r="DM776" s="114"/>
      <c r="DN776" s="114"/>
      <c r="DO776" s="114"/>
      <c r="DP776" s="114"/>
      <c r="DQ776" s="114"/>
      <c r="DR776" s="114"/>
      <c r="DS776" s="114"/>
      <c r="DT776" s="114"/>
      <c r="DU776" s="114"/>
      <c r="DV776" s="114"/>
      <c r="DW776" s="121"/>
      <c r="DX776" s="121"/>
      <c r="DY776" s="121"/>
      <c r="DZ776" s="121"/>
      <c r="EA776" s="121"/>
      <c r="EB776" s="121"/>
    </row>
    <row r="777" spans="1:132" s="3" customFormat="1" ht="10.5" customHeight="1" x14ac:dyDescent="0.2">
      <c r="A777" s="1406"/>
      <c r="B777" s="1519"/>
      <c r="C777" s="150" t="s">
        <v>118</v>
      </c>
      <c r="D777" s="752" t="s">
        <v>27</v>
      </c>
      <c r="E777" s="731">
        <f>ROUND(SQRT(E778^2+(E779-E780)^2)*1000/(1.73*E752),0)</f>
        <v>2</v>
      </c>
      <c r="F777" s="731">
        <f t="shared" ref="F777:AB777" si="1318">ROUND(SQRT(F778^2+(F779-F780)^2)*1000/(1.73*F752),0)</f>
        <v>3</v>
      </c>
      <c r="G777" s="731">
        <f t="shared" si="1318"/>
        <v>3</v>
      </c>
      <c r="H777" s="877">
        <f t="shared" si="1318"/>
        <v>2</v>
      </c>
      <c r="I777" s="731">
        <f t="shared" si="1318"/>
        <v>2</v>
      </c>
      <c r="J777" s="731">
        <f t="shared" si="1318"/>
        <v>2</v>
      </c>
      <c r="K777" s="731">
        <f t="shared" si="1318"/>
        <v>2</v>
      </c>
      <c r="L777" s="731">
        <f t="shared" si="1318"/>
        <v>3</v>
      </c>
      <c r="M777" s="731">
        <f t="shared" si="1318"/>
        <v>3</v>
      </c>
      <c r="N777" s="877">
        <f t="shared" si="1318"/>
        <v>2</v>
      </c>
      <c r="O777" s="731">
        <f t="shared" si="1318"/>
        <v>3</v>
      </c>
      <c r="P777" s="731">
        <f t="shared" si="1318"/>
        <v>3</v>
      </c>
      <c r="Q777" s="731">
        <f t="shared" si="1318"/>
        <v>3</v>
      </c>
      <c r="R777" s="731">
        <f t="shared" si="1318"/>
        <v>3</v>
      </c>
      <c r="S777" s="731">
        <f t="shared" si="1318"/>
        <v>3</v>
      </c>
      <c r="T777" s="731">
        <f t="shared" si="1318"/>
        <v>3</v>
      </c>
      <c r="U777" s="731">
        <f t="shared" si="1318"/>
        <v>3</v>
      </c>
      <c r="V777" s="877">
        <f t="shared" si="1318"/>
        <v>3</v>
      </c>
      <c r="W777" s="731">
        <f t="shared" si="1318"/>
        <v>3</v>
      </c>
      <c r="X777" s="731">
        <f t="shared" si="1318"/>
        <v>3</v>
      </c>
      <c r="Y777" s="731">
        <f t="shared" si="1318"/>
        <v>3</v>
      </c>
      <c r="Z777" s="731">
        <f t="shared" si="1318"/>
        <v>3</v>
      </c>
      <c r="AA777" s="731">
        <f t="shared" si="1318"/>
        <v>3</v>
      </c>
      <c r="AB777" s="731">
        <f t="shared" si="1318"/>
        <v>2</v>
      </c>
      <c r="AC777" s="490"/>
      <c r="AD777" s="491"/>
      <c r="AE777" s="492"/>
      <c r="AF777" s="187"/>
      <c r="AG777" s="187"/>
      <c r="AH777" s="187"/>
      <c r="AI777" s="187"/>
      <c r="AJ777" s="187"/>
      <c r="AK777" s="187"/>
      <c r="AL777" s="187"/>
      <c r="AM777" s="187"/>
      <c r="AN777" s="187"/>
      <c r="AO777" s="187"/>
      <c r="AP777" s="187"/>
      <c r="AQ777" s="187"/>
      <c r="AR777" s="187"/>
      <c r="AS777" s="187"/>
      <c r="AT777" s="187"/>
      <c r="AU777" s="187"/>
      <c r="AV777" s="187"/>
      <c r="AW777" s="187"/>
      <c r="AX777" s="187"/>
      <c r="AY777" s="187"/>
      <c r="AZ777" s="187"/>
      <c r="BA777" s="187"/>
      <c r="BB777" s="187"/>
      <c r="BC777" s="187"/>
      <c r="BD777" s="187"/>
      <c r="BE777" s="400"/>
      <c r="BF777" s="114"/>
      <c r="BG777" s="114"/>
      <c r="BH777" s="114"/>
      <c r="BI777" s="114"/>
      <c r="BJ777" s="114"/>
      <c r="BK777" s="114"/>
      <c r="BL777" s="114"/>
      <c r="BM777" s="114"/>
      <c r="BN777" s="114"/>
      <c r="BO777" s="114"/>
      <c r="BP777" s="114"/>
      <c r="BQ777" s="114"/>
      <c r="BR777" s="114"/>
      <c r="BS777" s="114"/>
      <c r="BT777" s="114"/>
      <c r="BU777" s="114"/>
      <c r="BV777" s="114"/>
      <c r="BW777" s="114"/>
      <c r="BX777" s="114"/>
      <c r="BY777" s="114"/>
      <c r="BZ777" s="114"/>
      <c r="CA777" s="114"/>
      <c r="CB777" s="114"/>
      <c r="CC777" s="114"/>
      <c r="CD777" s="114"/>
      <c r="CE777" s="114"/>
      <c r="CF777" s="114"/>
      <c r="CG777" s="114"/>
      <c r="CH777" s="114"/>
      <c r="CI777" s="114"/>
      <c r="CJ777" s="114"/>
      <c r="CK777" s="114"/>
      <c r="CL777" s="114"/>
      <c r="CM777" s="114"/>
      <c r="CN777" s="114"/>
      <c r="CO777" s="114"/>
      <c r="CP777" s="114"/>
      <c r="CQ777" s="114"/>
      <c r="CR777" s="114"/>
      <c r="CS777" s="114"/>
      <c r="CT777" s="114"/>
      <c r="CU777" s="114"/>
      <c r="CV777" s="114"/>
      <c r="CW777" s="114"/>
      <c r="CX777" s="114"/>
      <c r="CY777" s="114"/>
      <c r="CZ777" s="114"/>
      <c r="DA777" s="114"/>
      <c r="DB777" s="114"/>
      <c r="DC777" s="114"/>
      <c r="DD777" s="114"/>
      <c r="DE777" s="114"/>
      <c r="DF777" s="114"/>
      <c r="DG777" s="114"/>
      <c r="DH777" s="114"/>
      <c r="DI777" s="114"/>
      <c r="DJ777" s="114"/>
      <c r="DK777" s="114"/>
      <c r="DL777" s="114"/>
      <c r="DM777" s="114"/>
      <c r="DN777" s="114"/>
      <c r="DO777" s="114"/>
      <c r="DP777" s="114"/>
      <c r="DQ777" s="114"/>
      <c r="DR777" s="114"/>
      <c r="DS777" s="114"/>
      <c r="DT777" s="114"/>
      <c r="DU777" s="114"/>
      <c r="DV777" s="114"/>
      <c r="DW777" s="114"/>
      <c r="DX777" s="114"/>
      <c r="DY777" s="114"/>
      <c r="DZ777" s="114"/>
      <c r="EA777" s="69"/>
      <c r="EB777" s="69"/>
    </row>
    <row r="778" spans="1:132" s="1" customFormat="1" ht="10.5" customHeight="1" x14ac:dyDescent="0.2">
      <c r="A778" s="1406"/>
      <c r="B778" s="1519"/>
      <c r="C778" s="846" t="s">
        <v>908</v>
      </c>
      <c r="D778" s="102" t="s">
        <v>108</v>
      </c>
      <c r="E778" s="42">
        <v>4.3200000000000002E-2</v>
      </c>
      <c r="F778" s="42">
        <v>4.9799999999999997E-2</v>
      </c>
      <c r="G778" s="42">
        <v>4.8000000000000001E-2</v>
      </c>
      <c r="H778" s="213">
        <v>4.3799999999999999E-2</v>
      </c>
      <c r="I778" s="42">
        <v>4.2000000000000003E-2</v>
      </c>
      <c r="J778" s="42">
        <v>4.2599999999999999E-2</v>
      </c>
      <c r="K778" s="42">
        <v>4.3799999999999999E-2</v>
      </c>
      <c r="L778" s="42">
        <v>4.6799999999999994E-2</v>
      </c>
      <c r="M778" s="42">
        <v>4.6200000000000005E-2</v>
      </c>
      <c r="N778" s="213">
        <v>4.4400000000000002E-2</v>
      </c>
      <c r="O778" s="42">
        <v>5.3399999999999996E-2</v>
      </c>
      <c r="P778" s="42">
        <v>4.9200000000000001E-2</v>
      </c>
      <c r="Q778" s="42">
        <v>4.6799999999999994E-2</v>
      </c>
      <c r="R778" s="42">
        <v>5.28E-2</v>
      </c>
      <c r="S778" s="42">
        <v>5.2200000000000003E-2</v>
      </c>
      <c r="T778" s="42">
        <v>4.7399999999999998E-2</v>
      </c>
      <c r="U778" s="42">
        <v>4.8000000000000001E-2</v>
      </c>
      <c r="V778" s="213">
        <v>5.16E-2</v>
      </c>
      <c r="W778" s="42">
        <v>5.16E-2</v>
      </c>
      <c r="X778" s="42">
        <v>4.6799999999999994E-2</v>
      </c>
      <c r="Y778" s="42">
        <v>5.0999999999999997E-2</v>
      </c>
      <c r="Z778" s="42">
        <v>4.6200000000000005E-2</v>
      </c>
      <c r="AA778" s="42">
        <v>4.5600000000000002E-2</v>
      </c>
      <c r="AB778" s="42">
        <v>4.3799999999999999E-2</v>
      </c>
      <c r="AC778" s="41">
        <f>(BD778-AF778)*AE778</f>
        <v>0</v>
      </c>
      <c r="AD778" s="43">
        <f>(BD779-AF779)*AE778</f>
        <v>0</v>
      </c>
      <c r="AE778" s="49">
        <v>6</v>
      </c>
      <c r="AF778" s="678"/>
      <c r="AG778" s="639"/>
      <c r="AH778" s="640"/>
      <c r="AI778" s="639"/>
      <c r="AJ778" s="639"/>
      <c r="AK778" s="639"/>
      <c r="AL778" s="639"/>
      <c r="AM778" s="639"/>
      <c r="AN778" s="639"/>
      <c r="AO778" s="639"/>
      <c r="AP778" s="639"/>
      <c r="AQ778" s="639"/>
      <c r="AR778" s="639"/>
      <c r="AS778" s="639"/>
      <c r="AT778" s="639"/>
      <c r="AU778" s="639"/>
      <c r="AV778" s="639"/>
      <c r="AW778" s="639"/>
      <c r="AX778" s="639"/>
      <c r="AY778" s="639"/>
      <c r="AZ778" s="639"/>
      <c r="BA778" s="639"/>
      <c r="BB778" s="639"/>
      <c r="BC778" s="639"/>
      <c r="BD778" s="639"/>
      <c r="BE778" s="400"/>
      <c r="BF778" s="114"/>
      <c r="BG778" s="114"/>
      <c r="BH778" s="114"/>
      <c r="BI778" s="114"/>
      <c r="BJ778" s="114"/>
      <c r="BK778" s="114"/>
      <c r="BL778" s="114"/>
      <c r="BM778" s="114"/>
      <c r="BN778" s="114"/>
      <c r="BO778" s="114"/>
      <c r="BP778" s="114"/>
      <c r="BQ778" s="114"/>
      <c r="BR778" s="114"/>
      <c r="BS778" s="114"/>
      <c r="BT778" s="114"/>
      <c r="BU778" s="114"/>
      <c r="BV778" s="114"/>
      <c r="BW778" s="114"/>
      <c r="BX778" s="114"/>
      <c r="BY778" s="114"/>
      <c r="BZ778" s="114"/>
      <c r="CA778" s="114"/>
      <c r="CB778" s="114"/>
      <c r="CC778" s="114"/>
      <c r="CD778" s="114"/>
      <c r="CE778" s="114"/>
      <c r="CF778" s="114"/>
      <c r="CG778" s="114"/>
      <c r="CH778" s="114"/>
      <c r="CI778" s="114"/>
      <c r="CJ778" s="114"/>
      <c r="CK778" s="114"/>
      <c r="CL778" s="114"/>
      <c r="CM778" s="114"/>
      <c r="CN778" s="114"/>
      <c r="CO778" s="114"/>
      <c r="CP778" s="114"/>
      <c r="CQ778" s="114"/>
      <c r="CR778" s="114"/>
      <c r="CS778" s="114"/>
      <c r="CT778" s="114"/>
      <c r="CU778" s="114"/>
      <c r="CV778" s="114"/>
      <c r="CW778" s="114"/>
      <c r="CX778" s="114"/>
      <c r="CY778" s="114"/>
      <c r="CZ778" s="114"/>
      <c r="DA778" s="114"/>
      <c r="DB778" s="114"/>
      <c r="DC778" s="114"/>
      <c r="DD778" s="114"/>
      <c r="DE778" s="114"/>
      <c r="DF778" s="114"/>
      <c r="DG778" s="114"/>
      <c r="DH778" s="114"/>
      <c r="DI778" s="114"/>
      <c r="DJ778" s="114"/>
      <c r="DK778" s="114"/>
      <c r="DL778" s="114"/>
      <c r="DM778" s="114"/>
      <c r="DN778" s="114"/>
      <c r="DO778" s="114"/>
      <c r="DP778" s="114"/>
      <c r="DQ778" s="114"/>
      <c r="DR778" s="114"/>
      <c r="DS778" s="114"/>
      <c r="DT778" s="114"/>
      <c r="DU778" s="114"/>
      <c r="DV778" s="114"/>
      <c r="DW778" s="121"/>
      <c r="DX778" s="121"/>
      <c r="DY778" s="121"/>
      <c r="DZ778" s="121"/>
      <c r="EA778" s="121"/>
      <c r="EB778" s="121"/>
    </row>
    <row r="779" spans="1:132" s="1" customFormat="1" ht="10.5" customHeight="1" x14ac:dyDescent="0.2">
      <c r="A779" s="1406"/>
      <c r="B779" s="1519"/>
      <c r="C779" s="846" t="s">
        <v>908</v>
      </c>
      <c r="D779" s="102" t="s">
        <v>906</v>
      </c>
      <c r="E779" s="42">
        <v>6.6E-3</v>
      </c>
      <c r="F779" s="42">
        <v>1.32E-2</v>
      </c>
      <c r="G779" s="42">
        <v>1.26E-2</v>
      </c>
      <c r="H779" s="213">
        <v>7.7999999999999996E-3</v>
      </c>
      <c r="I779" s="42">
        <v>9.5999999999999992E-3</v>
      </c>
      <c r="J779" s="42">
        <v>7.7999999999999996E-3</v>
      </c>
      <c r="K779" s="42">
        <v>7.7999999999999996E-3</v>
      </c>
      <c r="L779" s="42">
        <v>1.0800000000000001E-2</v>
      </c>
      <c r="M779" s="42">
        <v>1.0199999999999999E-2</v>
      </c>
      <c r="N779" s="213">
        <v>1.26E-2</v>
      </c>
      <c r="O779" s="42">
        <v>1.6199999999999999E-2</v>
      </c>
      <c r="P779" s="42">
        <v>1.2E-2</v>
      </c>
      <c r="Q779" s="42">
        <v>1.14E-2</v>
      </c>
      <c r="R779" s="42">
        <v>1.32E-2</v>
      </c>
      <c r="S779" s="42">
        <v>1.32E-2</v>
      </c>
      <c r="T779" s="42">
        <v>1.0800000000000001E-2</v>
      </c>
      <c r="U779" s="42">
        <v>1.26E-2</v>
      </c>
      <c r="V779" s="213">
        <v>1.32E-2</v>
      </c>
      <c r="W779" s="42">
        <v>1.26E-2</v>
      </c>
      <c r="X779" s="42">
        <v>9.5999999999999992E-3</v>
      </c>
      <c r="Y779" s="42">
        <v>1.26E-2</v>
      </c>
      <c r="Z779" s="42">
        <v>1.0199999999999999E-2</v>
      </c>
      <c r="AA779" s="42">
        <v>1.0800000000000001E-2</v>
      </c>
      <c r="AB779" s="42">
        <v>8.9999999999999993E-3</v>
      </c>
      <c r="AC779" s="41"/>
      <c r="AD779" s="43"/>
      <c r="AE779" s="49"/>
      <c r="AF779" s="678"/>
      <c r="AG779" s="639"/>
      <c r="AH779" s="640"/>
      <c r="AI779" s="639"/>
      <c r="AJ779" s="639"/>
      <c r="AK779" s="639"/>
      <c r="AL779" s="639"/>
      <c r="AM779" s="639"/>
      <c r="AN779" s="639"/>
      <c r="AO779" s="639"/>
      <c r="AP779" s="639"/>
      <c r="AQ779" s="639"/>
      <c r="AR779" s="639"/>
      <c r="AS779" s="639"/>
      <c r="AT779" s="639"/>
      <c r="AU779" s="639"/>
      <c r="AV779" s="639"/>
      <c r="AW779" s="639"/>
      <c r="AX779" s="639"/>
      <c r="AY779" s="639"/>
      <c r="AZ779" s="639"/>
      <c r="BA779" s="639"/>
      <c r="BB779" s="639"/>
      <c r="BC779" s="639"/>
      <c r="BD779" s="639"/>
      <c r="BE779" s="400"/>
      <c r="BF779" s="114"/>
      <c r="BG779" s="114"/>
      <c r="BH779" s="114"/>
      <c r="BI779" s="114"/>
      <c r="BJ779" s="114"/>
      <c r="BK779" s="114"/>
      <c r="BL779" s="114"/>
      <c r="BM779" s="114"/>
      <c r="BN779" s="114"/>
      <c r="BO779" s="114"/>
      <c r="BP779" s="114"/>
      <c r="BQ779" s="114"/>
      <c r="BR779" s="114"/>
      <c r="BS779" s="114"/>
      <c r="BT779" s="114"/>
      <c r="BU779" s="114"/>
      <c r="BV779" s="114"/>
      <c r="BW779" s="114"/>
      <c r="BX779" s="114"/>
      <c r="BY779" s="114"/>
      <c r="BZ779" s="114"/>
      <c r="CA779" s="114"/>
      <c r="CB779" s="114"/>
      <c r="CC779" s="114"/>
      <c r="CD779" s="114"/>
      <c r="CE779" s="114"/>
      <c r="CF779" s="114"/>
      <c r="CG779" s="114"/>
      <c r="CH779" s="114"/>
      <c r="CI779" s="114"/>
      <c r="CJ779" s="114"/>
      <c r="CK779" s="114"/>
      <c r="CL779" s="114"/>
      <c r="CM779" s="114"/>
      <c r="CN779" s="114"/>
      <c r="CO779" s="114"/>
      <c r="CP779" s="114"/>
      <c r="CQ779" s="114"/>
      <c r="CR779" s="114"/>
      <c r="CS779" s="114"/>
      <c r="CT779" s="114"/>
      <c r="CU779" s="114"/>
      <c r="CV779" s="114"/>
      <c r="CW779" s="114"/>
      <c r="CX779" s="114"/>
      <c r="CY779" s="114"/>
      <c r="CZ779" s="114"/>
      <c r="DA779" s="114"/>
      <c r="DB779" s="114"/>
      <c r="DC779" s="114"/>
      <c r="DD779" s="114"/>
      <c r="DE779" s="114"/>
      <c r="DF779" s="114"/>
      <c r="DG779" s="114"/>
      <c r="DH779" s="114"/>
      <c r="DI779" s="114"/>
      <c r="DJ779" s="114"/>
      <c r="DK779" s="114"/>
      <c r="DL779" s="114"/>
      <c r="DM779" s="114"/>
      <c r="DN779" s="114"/>
      <c r="DO779" s="114"/>
      <c r="DP779" s="114"/>
      <c r="DQ779" s="114"/>
      <c r="DR779" s="114"/>
      <c r="DS779" s="114"/>
      <c r="DT779" s="114"/>
      <c r="DU779" s="114"/>
      <c r="DV779" s="114"/>
      <c r="DW779" s="121"/>
      <c r="DX779" s="121"/>
      <c r="DY779" s="121"/>
      <c r="DZ779" s="121"/>
      <c r="EA779" s="121"/>
      <c r="EB779" s="121"/>
    </row>
    <row r="780" spans="1:132" s="1" customFormat="1" ht="10.5" customHeight="1" x14ac:dyDescent="0.2">
      <c r="A780" s="1406"/>
      <c r="B780" s="1519"/>
      <c r="C780" s="846" t="s">
        <v>908</v>
      </c>
      <c r="D780" s="103" t="s">
        <v>907</v>
      </c>
      <c r="E780" s="104">
        <v>0</v>
      </c>
      <c r="F780" s="104">
        <v>0</v>
      </c>
      <c r="G780" s="104">
        <v>0</v>
      </c>
      <c r="H780" s="232">
        <v>0</v>
      </c>
      <c r="I780" s="104">
        <v>0</v>
      </c>
      <c r="J780" s="104">
        <v>0</v>
      </c>
      <c r="K780" s="104">
        <v>0</v>
      </c>
      <c r="L780" s="104">
        <v>0</v>
      </c>
      <c r="M780" s="104">
        <v>0</v>
      </c>
      <c r="N780" s="232">
        <v>0</v>
      </c>
      <c r="O780" s="104">
        <v>1.8E-3</v>
      </c>
      <c r="P780" s="104">
        <v>5.9999999999999995E-4</v>
      </c>
      <c r="Q780" s="104">
        <v>1.8E-3</v>
      </c>
      <c r="R780" s="104">
        <v>0</v>
      </c>
      <c r="S780" s="104">
        <v>0</v>
      </c>
      <c r="T780" s="104">
        <v>0</v>
      </c>
      <c r="U780" s="104">
        <v>0</v>
      </c>
      <c r="V780" s="232">
        <v>5.9999999999999995E-4</v>
      </c>
      <c r="W780" s="104">
        <v>0</v>
      </c>
      <c r="X780" s="104">
        <v>0</v>
      </c>
      <c r="Y780" s="104">
        <v>0</v>
      </c>
      <c r="Z780" s="104">
        <v>0</v>
      </c>
      <c r="AA780" s="104">
        <v>0</v>
      </c>
      <c r="AB780" s="104">
        <v>0</v>
      </c>
      <c r="AC780" s="41"/>
      <c r="AD780" s="43"/>
      <c r="AE780" s="49"/>
      <c r="AF780" s="678"/>
      <c r="AG780" s="639"/>
      <c r="AH780" s="640"/>
      <c r="AI780" s="639"/>
      <c r="AJ780" s="639"/>
      <c r="AK780" s="639"/>
      <c r="AL780" s="639"/>
      <c r="AM780" s="639"/>
      <c r="AN780" s="639"/>
      <c r="AO780" s="639"/>
      <c r="AP780" s="639"/>
      <c r="AQ780" s="639"/>
      <c r="AR780" s="639"/>
      <c r="AS780" s="639"/>
      <c r="AT780" s="639"/>
      <c r="AU780" s="639"/>
      <c r="AV780" s="639"/>
      <c r="AW780" s="639"/>
      <c r="AX780" s="639"/>
      <c r="AY780" s="639"/>
      <c r="AZ780" s="639"/>
      <c r="BA780" s="639"/>
      <c r="BB780" s="639"/>
      <c r="BC780" s="639"/>
      <c r="BD780" s="639"/>
      <c r="BE780" s="400"/>
      <c r="BF780" s="114"/>
      <c r="BG780" s="114"/>
      <c r="BH780" s="114"/>
      <c r="BI780" s="114"/>
      <c r="BJ780" s="114"/>
      <c r="BK780" s="114"/>
      <c r="BL780" s="114"/>
      <c r="BM780" s="114"/>
      <c r="BN780" s="114"/>
      <c r="BO780" s="114"/>
      <c r="BP780" s="114"/>
      <c r="BQ780" s="114"/>
      <c r="BR780" s="114"/>
      <c r="BS780" s="114"/>
      <c r="BT780" s="114"/>
      <c r="BU780" s="114"/>
      <c r="BV780" s="114"/>
      <c r="BW780" s="114"/>
      <c r="BX780" s="114"/>
      <c r="BY780" s="114"/>
      <c r="BZ780" s="114"/>
      <c r="CA780" s="114"/>
      <c r="CB780" s="114"/>
      <c r="CC780" s="114"/>
      <c r="CD780" s="114"/>
      <c r="CE780" s="114"/>
      <c r="CF780" s="114"/>
      <c r="CG780" s="114"/>
      <c r="CH780" s="114"/>
      <c r="CI780" s="114"/>
      <c r="CJ780" s="114"/>
      <c r="CK780" s="114"/>
      <c r="CL780" s="114"/>
      <c r="CM780" s="114"/>
      <c r="CN780" s="114"/>
      <c r="CO780" s="114"/>
      <c r="CP780" s="114"/>
      <c r="CQ780" s="114"/>
      <c r="CR780" s="114"/>
      <c r="CS780" s="114"/>
      <c r="CT780" s="114"/>
      <c r="CU780" s="114"/>
      <c r="CV780" s="114"/>
      <c r="CW780" s="114"/>
      <c r="CX780" s="114"/>
      <c r="CY780" s="114"/>
      <c r="CZ780" s="114"/>
      <c r="DA780" s="114"/>
      <c r="DB780" s="114"/>
      <c r="DC780" s="114"/>
      <c r="DD780" s="114"/>
      <c r="DE780" s="114"/>
      <c r="DF780" s="114"/>
      <c r="DG780" s="114"/>
      <c r="DH780" s="114"/>
      <c r="DI780" s="114"/>
      <c r="DJ780" s="114"/>
      <c r="DK780" s="114"/>
      <c r="DL780" s="114"/>
      <c r="DM780" s="114"/>
      <c r="DN780" s="114"/>
      <c r="DO780" s="114"/>
      <c r="DP780" s="114"/>
      <c r="DQ780" s="114"/>
      <c r="DR780" s="114"/>
      <c r="DS780" s="114"/>
      <c r="DT780" s="114"/>
      <c r="DU780" s="114"/>
      <c r="DV780" s="114"/>
      <c r="DW780" s="121"/>
      <c r="DX780" s="121"/>
      <c r="DY780" s="121"/>
      <c r="DZ780" s="121"/>
      <c r="EA780" s="121"/>
      <c r="EB780" s="121"/>
    </row>
    <row r="781" spans="1:132" s="1" customFormat="1" ht="10.5" customHeight="1" thickBot="1" x14ac:dyDescent="0.25">
      <c r="A781" s="1407"/>
      <c r="B781" s="1520"/>
      <c r="C781" s="197"/>
      <c r="D781" s="166" t="s">
        <v>35</v>
      </c>
      <c r="E781" s="45">
        <f>(E779-E780)/E778</f>
        <v>0.15277777777777776</v>
      </c>
      <c r="F781" s="45">
        <f t="shared" ref="F781:AB781" si="1319">(F779-F780)/F778</f>
        <v>0.26506024096385544</v>
      </c>
      <c r="G781" s="45">
        <f t="shared" si="1319"/>
        <v>0.26250000000000001</v>
      </c>
      <c r="H781" s="214">
        <f t="shared" si="1319"/>
        <v>0.17808219178082191</v>
      </c>
      <c r="I781" s="45">
        <f t="shared" si="1319"/>
        <v>0.22857142857142854</v>
      </c>
      <c r="J781" s="45">
        <f t="shared" si="1319"/>
        <v>0.18309859154929578</v>
      </c>
      <c r="K781" s="45">
        <f t="shared" si="1319"/>
        <v>0.17808219178082191</v>
      </c>
      <c r="L781" s="45">
        <f t="shared" si="1319"/>
        <v>0.23076923076923081</v>
      </c>
      <c r="M781" s="45">
        <f t="shared" si="1319"/>
        <v>0.22077922077922074</v>
      </c>
      <c r="N781" s="214">
        <f t="shared" si="1319"/>
        <v>0.28378378378378377</v>
      </c>
      <c r="O781" s="45">
        <f t="shared" si="1319"/>
        <v>0.2696629213483146</v>
      </c>
      <c r="P781" s="45">
        <f t="shared" si="1319"/>
        <v>0.23170731707317074</v>
      </c>
      <c r="Q781" s="45">
        <f t="shared" si="1319"/>
        <v>0.20512820512820518</v>
      </c>
      <c r="R781" s="45">
        <f t="shared" si="1319"/>
        <v>0.25</v>
      </c>
      <c r="S781" s="45">
        <f t="shared" si="1319"/>
        <v>0.25287356321839077</v>
      </c>
      <c r="T781" s="45">
        <f t="shared" si="1319"/>
        <v>0.22784810126582281</v>
      </c>
      <c r="U781" s="45">
        <f t="shared" si="1319"/>
        <v>0.26250000000000001</v>
      </c>
      <c r="V781" s="214">
        <f t="shared" si="1319"/>
        <v>0.2441860465116279</v>
      </c>
      <c r="W781" s="45">
        <f t="shared" si="1319"/>
        <v>0.2441860465116279</v>
      </c>
      <c r="X781" s="45">
        <f t="shared" si="1319"/>
        <v>0.20512820512820512</v>
      </c>
      <c r="Y781" s="45">
        <f t="shared" si="1319"/>
        <v>0.24705882352941178</v>
      </c>
      <c r="Z781" s="45">
        <f t="shared" si="1319"/>
        <v>0.22077922077922074</v>
      </c>
      <c r="AA781" s="45">
        <f t="shared" si="1319"/>
        <v>0.23684210526315791</v>
      </c>
      <c r="AB781" s="45">
        <f t="shared" si="1319"/>
        <v>0.20547945205479451</v>
      </c>
      <c r="AC781" s="41"/>
      <c r="AD781" s="43"/>
      <c r="AE781" s="49"/>
      <c r="AF781" s="187"/>
      <c r="AG781" s="187"/>
      <c r="AH781" s="187"/>
      <c r="AI781" s="187"/>
      <c r="AJ781" s="187"/>
      <c r="AK781" s="187"/>
      <c r="AL781" s="187"/>
      <c r="AM781" s="187"/>
      <c r="AN781" s="187"/>
      <c r="AO781" s="187"/>
      <c r="AP781" s="187"/>
      <c r="AQ781" s="187"/>
      <c r="AR781" s="187"/>
      <c r="AS781" s="187"/>
      <c r="AT781" s="187"/>
      <c r="AU781" s="187"/>
      <c r="AV781" s="187"/>
      <c r="AW781" s="187"/>
      <c r="AX781" s="187"/>
      <c r="AY781" s="187"/>
      <c r="AZ781" s="187"/>
      <c r="BA781" s="187"/>
      <c r="BB781" s="187"/>
      <c r="BC781" s="187"/>
      <c r="BD781" s="187"/>
      <c r="BE781" s="400"/>
      <c r="BF781" s="114"/>
      <c r="BG781" s="114"/>
      <c r="BH781" s="114"/>
      <c r="BI781" s="114"/>
      <c r="BJ781" s="114"/>
      <c r="BK781" s="114"/>
      <c r="BL781" s="114"/>
      <c r="BM781" s="114"/>
      <c r="BN781" s="114"/>
      <c r="BO781" s="114"/>
      <c r="BP781" s="114"/>
      <c r="BQ781" s="114"/>
      <c r="BR781" s="114"/>
      <c r="BS781" s="114"/>
      <c r="BT781" s="114"/>
      <c r="BU781" s="114"/>
      <c r="BV781" s="114"/>
      <c r="BW781" s="114"/>
      <c r="BX781" s="114"/>
      <c r="BY781" s="114"/>
      <c r="BZ781" s="114"/>
      <c r="CA781" s="114"/>
      <c r="CB781" s="114"/>
      <c r="CC781" s="114"/>
      <c r="CD781" s="114"/>
      <c r="CE781" s="114"/>
      <c r="CF781" s="114"/>
      <c r="CG781" s="114"/>
      <c r="CH781" s="114"/>
      <c r="CI781" s="114"/>
      <c r="CJ781" s="114"/>
      <c r="CK781" s="114"/>
      <c r="CL781" s="114"/>
      <c r="CM781" s="114"/>
      <c r="CN781" s="114"/>
      <c r="CO781" s="114"/>
      <c r="CP781" s="114"/>
      <c r="CQ781" s="114"/>
      <c r="CR781" s="114"/>
      <c r="CS781" s="114"/>
      <c r="CT781" s="114"/>
      <c r="CU781" s="114"/>
      <c r="CV781" s="114"/>
      <c r="CW781" s="114"/>
      <c r="CX781" s="114"/>
      <c r="CY781" s="114"/>
      <c r="CZ781" s="114"/>
      <c r="DA781" s="114"/>
      <c r="DB781" s="114"/>
      <c r="DC781" s="114"/>
      <c r="DD781" s="114"/>
      <c r="DE781" s="114"/>
      <c r="DF781" s="114"/>
      <c r="DG781" s="114"/>
      <c r="DH781" s="114"/>
      <c r="DI781" s="114"/>
      <c r="DJ781" s="114"/>
      <c r="DK781" s="114"/>
      <c r="DL781" s="114"/>
      <c r="DM781" s="114"/>
      <c r="DN781" s="114"/>
      <c r="DO781" s="114"/>
      <c r="DP781" s="114"/>
      <c r="DQ781" s="114"/>
      <c r="DR781" s="114"/>
      <c r="DS781" s="114"/>
      <c r="DT781" s="114"/>
      <c r="DU781" s="114"/>
      <c r="DV781" s="114"/>
      <c r="DW781" s="121"/>
      <c r="DX781" s="121"/>
      <c r="DY781" s="121"/>
      <c r="DZ781" s="121"/>
      <c r="EA781" s="121"/>
      <c r="EB781" s="121"/>
    </row>
    <row r="782" spans="1:132" s="1" customFormat="1" ht="10.5" customHeight="1" x14ac:dyDescent="0.2">
      <c r="A782" s="1405" t="s">
        <v>7</v>
      </c>
      <c r="B782" s="1553" t="s">
        <v>526</v>
      </c>
      <c r="C782" s="695"/>
      <c r="D782" s="726"/>
      <c r="E782" s="695"/>
      <c r="F782" s="695"/>
      <c r="G782" s="695"/>
      <c r="H782" s="246"/>
      <c r="I782" s="695"/>
      <c r="J782" s="695"/>
      <c r="K782" s="695"/>
      <c r="L782" s="695"/>
      <c r="M782" s="695"/>
      <c r="N782" s="246"/>
      <c r="O782" s="695"/>
      <c r="P782" s="695"/>
      <c r="Q782" s="695"/>
      <c r="R782" s="695"/>
      <c r="S782" s="695"/>
      <c r="T782" s="695"/>
      <c r="U782" s="695"/>
      <c r="V782" s="246"/>
      <c r="W782" s="695"/>
      <c r="X782" s="695"/>
      <c r="Y782" s="695"/>
      <c r="Z782" s="695"/>
      <c r="AA782" s="695"/>
      <c r="AB782" s="695"/>
      <c r="AC782" s="41" t="s">
        <v>107</v>
      </c>
      <c r="AD782" s="43" t="e">
        <f>AD784/AC784</f>
        <v>#DIV/0!</v>
      </c>
      <c r="AE782" s="49"/>
      <c r="AF782" s="182"/>
      <c r="AG782" s="187"/>
      <c r="AH782" s="187"/>
      <c r="AI782" s="187"/>
      <c r="AJ782" s="187"/>
      <c r="AK782" s="187"/>
      <c r="AL782" s="187"/>
      <c r="AM782" s="187"/>
      <c r="AN782" s="187"/>
      <c r="AO782" s="187"/>
      <c r="AP782" s="187"/>
      <c r="AQ782" s="187"/>
      <c r="AR782" s="187"/>
      <c r="AS782" s="187"/>
      <c r="AT782" s="187"/>
      <c r="AU782" s="187"/>
      <c r="AV782" s="187"/>
      <c r="AW782" s="187"/>
      <c r="AX782" s="187"/>
      <c r="AY782" s="187"/>
      <c r="AZ782" s="187"/>
      <c r="BA782" s="187"/>
      <c r="BB782" s="187"/>
      <c r="BC782" s="187"/>
      <c r="BD782" s="187"/>
      <c r="BE782" s="400"/>
      <c r="BF782" s="114"/>
      <c r="BG782" s="114"/>
      <c r="BH782" s="114"/>
      <c r="BI782" s="114"/>
      <c r="BJ782" s="114"/>
      <c r="BK782" s="114"/>
      <c r="BL782" s="114"/>
      <c r="BM782" s="114"/>
      <c r="BN782" s="114"/>
      <c r="BO782" s="114"/>
      <c r="BP782" s="114"/>
      <c r="BQ782" s="114"/>
      <c r="BR782" s="114"/>
      <c r="BS782" s="114"/>
      <c r="BT782" s="114"/>
      <c r="BU782" s="114"/>
      <c r="BV782" s="114"/>
      <c r="BW782" s="114"/>
      <c r="BX782" s="114"/>
      <c r="BY782" s="114"/>
      <c r="BZ782" s="114"/>
      <c r="CA782" s="114"/>
      <c r="CB782" s="114"/>
      <c r="CC782" s="114"/>
      <c r="CD782" s="114"/>
      <c r="CE782" s="114"/>
      <c r="CF782" s="114"/>
      <c r="CG782" s="114"/>
      <c r="CH782" s="114"/>
      <c r="CI782" s="114"/>
      <c r="CJ782" s="114"/>
      <c r="CK782" s="114"/>
      <c r="CL782" s="114"/>
      <c r="CM782" s="114"/>
      <c r="CN782" s="114"/>
      <c r="CO782" s="114"/>
      <c r="CP782" s="114"/>
      <c r="CQ782" s="114"/>
      <c r="CR782" s="114"/>
      <c r="CS782" s="114"/>
      <c r="CT782" s="114"/>
      <c r="CU782" s="114"/>
      <c r="CV782" s="114"/>
      <c r="CW782" s="114"/>
      <c r="CX782" s="114"/>
      <c r="CY782" s="114"/>
      <c r="CZ782" s="114"/>
      <c r="DA782" s="114"/>
      <c r="DB782" s="114"/>
      <c r="DC782" s="114"/>
      <c r="DD782" s="114"/>
      <c r="DE782" s="114"/>
      <c r="DF782" s="114"/>
      <c r="DG782" s="114"/>
      <c r="DH782" s="114"/>
      <c r="DI782" s="114"/>
      <c r="DJ782" s="114"/>
      <c r="DK782" s="114"/>
      <c r="DL782" s="114"/>
      <c r="DM782" s="114"/>
      <c r="DN782" s="114"/>
      <c r="DO782" s="114"/>
      <c r="DP782" s="114"/>
      <c r="DQ782" s="114"/>
      <c r="DR782" s="114"/>
      <c r="DS782" s="114"/>
      <c r="DT782" s="114"/>
      <c r="DU782" s="114"/>
      <c r="DV782" s="114"/>
      <c r="DW782" s="121"/>
      <c r="DX782" s="121"/>
      <c r="DY782" s="121"/>
      <c r="DZ782" s="121"/>
      <c r="EA782" s="121"/>
      <c r="EB782" s="121"/>
    </row>
    <row r="783" spans="1:132" s="3" customFormat="1" ht="10.5" customHeight="1" x14ac:dyDescent="0.2">
      <c r="A783" s="1406"/>
      <c r="B783" s="1554"/>
      <c r="C783" s="150" t="s">
        <v>118</v>
      </c>
      <c r="D783" s="752" t="s">
        <v>27</v>
      </c>
      <c r="E783" s="731">
        <f>ROUND(SQRT(E784^2+(E785-E786)^2)*1000/(1.73*E751),0)</f>
        <v>9</v>
      </c>
      <c r="F783" s="731">
        <f t="shared" ref="F783:AB783" si="1320">ROUND(SQRT(F784^2+(F785-F786)^2)*1000/(1.73*F751),0)</f>
        <v>9</v>
      </c>
      <c r="G783" s="731">
        <f t="shared" si="1320"/>
        <v>8</v>
      </c>
      <c r="H783" s="877">
        <f t="shared" si="1320"/>
        <v>8</v>
      </c>
      <c r="I783" s="731">
        <f t="shared" si="1320"/>
        <v>8</v>
      </c>
      <c r="J783" s="731">
        <f t="shared" si="1320"/>
        <v>9</v>
      </c>
      <c r="K783" s="731">
        <f t="shared" si="1320"/>
        <v>10</v>
      </c>
      <c r="L783" s="731">
        <f t="shared" si="1320"/>
        <v>11</v>
      </c>
      <c r="M783" s="731">
        <f t="shared" si="1320"/>
        <v>11</v>
      </c>
      <c r="N783" s="877">
        <f t="shared" si="1320"/>
        <v>11</v>
      </c>
      <c r="O783" s="731">
        <f t="shared" si="1320"/>
        <v>11</v>
      </c>
      <c r="P783" s="731">
        <f t="shared" si="1320"/>
        <v>11</v>
      </c>
      <c r="Q783" s="731">
        <f t="shared" si="1320"/>
        <v>13</v>
      </c>
      <c r="R783" s="731">
        <f t="shared" si="1320"/>
        <v>13</v>
      </c>
      <c r="S783" s="731">
        <f t="shared" si="1320"/>
        <v>12</v>
      </c>
      <c r="T783" s="731">
        <f t="shared" si="1320"/>
        <v>12</v>
      </c>
      <c r="U783" s="731">
        <f t="shared" si="1320"/>
        <v>11</v>
      </c>
      <c r="V783" s="877">
        <f t="shared" si="1320"/>
        <v>11</v>
      </c>
      <c r="W783" s="731">
        <f t="shared" si="1320"/>
        <v>10</v>
      </c>
      <c r="X783" s="731">
        <f t="shared" si="1320"/>
        <v>10</v>
      </c>
      <c r="Y783" s="731">
        <f t="shared" si="1320"/>
        <v>10</v>
      </c>
      <c r="Z783" s="731">
        <f t="shared" si="1320"/>
        <v>9</v>
      </c>
      <c r="AA783" s="731">
        <f t="shared" si="1320"/>
        <v>9</v>
      </c>
      <c r="AB783" s="731">
        <f t="shared" si="1320"/>
        <v>9</v>
      </c>
      <c r="AC783" s="490"/>
      <c r="AD783" s="491"/>
      <c r="AE783" s="492"/>
      <c r="AF783" s="187"/>
      <c r="AG783" s="187"/>
      <c r="AH783" s="187"/>
      <c r="AI783" s="187"/>
      <c r="AJ783" s="187"/>
      <c r="AK783" s="187"/>
      <c r="AL783" s="187"/>
      <c r="AM783" s="187"/>
      <c r="AN783" s="187"/>
      <c r="AO783" s="187"/>
      <c r="AP783" s="187"/>
      <c r="AQ783" s="187"/>
      <c r="AR783" s="187"/>
      <c r="AS783" s="187"/>
      <c r="AT783" s="187"/>
      <c r="AU783" s="187"/>
      <c r="AV783" s="187"/>
      <c r="AW783" s="187"/>
      <c r="AX783" s="187"/>
      <c r="AY783" s="187"/>
      <c r="AZ783" s="187"/>
      <c r="BA783" s="187"/>
      <c r="BB783" s="187"/>
      <c r="BC783" s="187"/>
      <c r="BD783" s="187"/>
      <c r="BE783" s="400"/>
      <c r="BF783" s="114"/>
      <c r="BG783" s="114"/>
      <c r="BH783" s="114"/>
      <c r="BI783" s="114"/>
      <c r="BJ783" s="114"/>
      <c r="BK783" s="114"/>
      <c r="BL783" s="114"/>
      <c r="BM783" s="114"/>
      <c r="BN783" s="114"/>
      <c r="BO783" s="114"/>
      <c r="BP783" s="114"/>
      <c r="BQ783" s="114"/>
      <c r="BR783" s="114"/>
      <c r="BS783" s="114"/>
      <c r="BT783" s="114"/>
      <c r="BU783" s="114"/>
      <c r="BV783" s="114"/>
      <c r="BW783" s="114"/>
      <c r="BX783" s="114"/>
      <c r="BY783" s="114"/>
      <c r="BZ783" s="114"/>
      <c r="CA783" s="114"/>
      <c r="CB783" s="114"/>
      <c r="CC783" s="114"/>
      <c r="CD783" s="114"/>
      <c r="CE783" s="114"/>
      <c r="CF783" s="114"/>
      <c r="CG783" s="114"/>
      <c r="CH783" s="114"/>
      <c r="CI783" s="114"/>
      <c r="CJ783" s="114"/>
      <c r="CK783" s="114"/>
      <c r="CL783" s="114"/>
      <c r="CM783" s="114"/>
      <c r="CN783" s="114"/>
      <c r="CO783" s="114"/>
      <c r="CP783" s="114"/>
      <c r="CQ783" s="114"/>
      <c r="CR783" s="114"/>
      <c r="CS783" s="114"/>
      <c r="CT783" s="114"/>
      <c r="CU783" s="114"/>
      <c r="CV783" s="114"/>
      <c r="CW783" s="114"/>
      <c r="CX783" s="114"/>
      <c r="CY783" s="114"/>
      <c r="CZ783" s="114"/>
      <c r="DA783" s="114"/>
      <c r="DB783" s="114"/>
      <c r="DC783" s="114"/>
      <c r="DD783" s="114"/>
      <c r="DE783" s="114"/>
      <c r="DF783" s="114"/>
      <c r="DG783" s="114"/>
      <c r="DH783" s="114"/>
      <c r="DI783" s="114"/>
      <c r="DJ783" s="114"/>
      <c r="DK783" s="114"/>
      <c r="DL783" s="114"/>
      <c r="DM783" s="114"/>
      <c r="DN783" s="114"/>
      <c r="DO783" s="114"/>
      <c r="DP783" s="114"/>
      <c r="DQ783" s="114"/>
      <c r="DR783" s="114"/>
      <c r="DS783" s="114"/>
      <c r="DT783" s="114"/>
      <c r="DU783" s="114"/>
      <c r="DV783" s="114"/>
      <c r="DW783" s="114"/>
      <c r="DX783" s="114"/>
      <c r="DY783" s="114"/>
      <c r="DZ783" s="114"/>
      <c r="EA783" s="69"/>
      <c r="EB783" s="69"/>
    </row>
    <row r="784" spans="1:132" s="1" customFormat="1" ht="10.5" customHeight="1" x14ac:dyDescent="0.2">
      <c r="A784" s="1406"/>
      <c r="B784" s="1554"/>
      <c r="C784" s="846" t="s">
        <v>908</v>
      </c>
      <c r="D784" s="102" t="s">
        <v>108</v>
      </c>
      <c r="E784" s="42">
        <v>0.14580000000000001</v>
      </c>
      <c r="F784" s="42">
        <v>0.14219999999999999</v>
      </c>
      <c r="G784" s="42">
        <v>0.13919999999999999</v>
      </c>
      <c r="H784" s="213">
        <v>0.13919999999999999</v>
      </c>
      <c r="I784" s="42">
        <v>0.14099999999999999</v>
      </c>
      <c r="J784" s="42">
        <v>0.14460000000000001</v>
      </c>
      <c r="K784" s="42">
        <v>0.1716</v>
      </c>
      <c r="L784" s="42">
        <v>0.18540000000000001</v>
      </c>
      <c r="M784" s="42">
        <v>0.19739999999999999</v>
      </c>
      <c r="N784" s="213">
        <v>0.1986</v>
      </c>
      <c r="O784" s="42">
        <v>0.192</v>
      </c>
      <c r="P784" s="42">
        <v>0.19919999999999999</v>
      </c>
      <c r="Q784" s="42">
        <v>0.22319999999999998</v>
      </c>
      <c r="R784" s="42">
        <v>0.21840000000000001</v>
      </c>
      <c r="S784" s="42">
        <v>0.20880000000000001</v>
      </c>
      <c r="T784" s="42">
        <v>0.20280000000000001</v>
      </c>
      <c r="U784" s="42">
        <v>0.19500000000000001</v>
      </c>
      <c r="V784" s="213">
        <v>0.18240000000000001</v>
      </c>
      <c r="W784" s="42">
        <v>0.16739999999999999</v>
      </c>
      <c r="X784" s="42">
        <v>0.16200000000000001</v>
      </c>
      <c r="Y784" s="42">
        <v>0.16440000000000002</v>
      </c>
      <c r="Z784" s="42">
        <v>0.15840000000000001</v>
      </c>
      <c r="AA784" s="42">
        <v>0.15419999999999998</v>
      </c>
      <c r="AB784" s="42">
        <v>0.14580000000000001</v>
      </c>
      <c r="AC784" s="41">
        <f>(BD784-AF784)*AE784</f>
        <v>0</v>
      </c>
      <c r="AD784" s="43">
        <f>(BD785-AF785)*AE784</f>
        <v>0</v>
      </c>
      <c r="AE784" s="49">
        <v>6</v>
      </c>
      <c r="AF784" s="678"/>
      <c r="AG784" s="639"/>
      <c r="AH784" s="640"/>
      <c r="AI784" s="639"/>
      <c r="AJ784" s="639"/>
      <c r="AK784" s="639"/>
      <c r="AL784" s="639"/>
      <c r="AM784" s="639"/>
      <c r="AN784" s="639"/>
      <c r="AO784" s="639"/>
      <c r="AP784" s="639"/>
      <c r="AQ784" s="639"/>
      <c r="AR784" s="639"/>
      <c r="AS784" s="639"/>
      <c r="AT784" s="639"/>
      <c r="AU784" s="639"/>
      <c r="AV784" s="639"/>
      <c r="AW784" s="639"/>
      <c r="AX784" s="639"/>
      <c r="AY784" s="639"/>
      <c r="AZ784" s="639"/>
      <c r="BA784" s="639"/>
      <c r="BB784" s="639"/>
      <c r="BC784" s="639"/>
      <c r="BD784" s="639"/>
      <c r="BE784" s="400"/>
      <c r="BF784" s="114"/>
      <c r="BG784" s="114"/>
      <c r="BH784" s="114"/>
      <c r="BI784" s="114"/>
      <c r="BJ784" s="114"/>
      <c r="BK784" s="114"/>
      <c r="BL784" s="114"/>
      <c r="BM784" s="114"/>
      <c r="BN784" s="114"/>
      <c r="BO784" s="114"/>
      <c r="BP784" s="114"/>
      <c r="BQ784" s="114"/>
      <c r="BR784" s="114"/>
      <c r="BS784" s="114"/>
      <c r="BT784" s="114"/>
      <c r="BU784" s="114"/>
      <c r="BV784" s="114"/>
      <c r="BW784" s="114"/>
      <c r="BX784" s="114"/>
      <c r="BY784" s="114"/>
      <c r="BZ784" s="114"/>
      <c r="CA784" s="114"/>
      <c r="CB784" s="114"/>
      <c r="CC784" s="114"/>
      <c r="CD784" s="114"/>
      <c r="CE784" s="114"/>
      <c r="CF784" s="114"/>
      <c r="CG784" s="114"/>
      <c r="CH784" s="114"/>
      <c r="CI784" s="114"/>
      <c r="CJ784" s="114"/>
      <c r="CK784" s="114"/>
      <c r="CL784" s="114"/>
      <c r="CM784" s="114"/>
      <c r="CN784" s="114"/>
      <c r="CO784" s="114"/>
      <c r="CP784" s="114"/>
      <c r="CQ784" s="114"/>
      <c r="CR784" s="114"/>
      <c r="CS784" s="114"/>
      <c r="CT784" s="114"/>
      <c r="CU784" s="114"/>
      <c r="CV784" s="114"/>
      <c r="CW784" s="114"/>
      <c r="CX784" s="114"/>
      <c r="CY784" s="114"/>
      <c r="CZ784" s="114"/>
      <c r="DA784" s="114"/>
      <c r="DB784" s="114"/>
      <c r="DC784" s="114"/>
      <c r="DD784" s="114"/>
      <c r="DE784" s="114"/>
      <c r="DF784" s="114"/>
      <c r="DG784" s="114"/>
      <c r="DH784" s="114"/>
      <c r="DI784" s="114"/>
      <c r="DJ784" s="114"/>
      <c r="DK784" s="114"/>
      <c r="DL784" s="114"/>
      <c r="DM784" s="114"/>
      <c r="DN784" s="114"/>
      <c r="DO784" s="114"/>
      <c r="DP784" s="114"/>
      <c r="DQ784" s="114"/>
      <c r="DR784" s="114"/>
      <c r="DS784" s="114"/>
      <c r="DT784" s="114"/>
      <c r="DU784" s="114"/>
      <c r="DV784" s="114"/>
      <c r="DW784" s="121"/>
      <c r="DX784" s="121"/>
      <c r="DY784" s="121"/>
      <c r="DZ784" s="121"/>
      <c r="EA784" s="121"/>
      <c r="EB784" s="121"/>
    </row>
    <row r="785" spans="1:132" s="1" customFormat="1" ht="10.5" customHeight="1" x14ac:dyDescent="0.2">
      <c r="A785" s="1406"/>
      <c r="B785" s="1554"/>
      <c r="C785" s="846" t="s">
        <v>908</v>
      </c>
      <c r="D785" s="102" t="s">
        <v>906</v>
      </c>
      <c r="E785" s="42">
        <v>6.1799999999999994E-2</v>
      </c>
      <c r="F785" s="42">
        <v>6.0600000000000001E-2</v>
      </c>
      <c r="G785" s="42">
        <v>0.06</v>
      </c>
      <c r="H785" s="213">
        <v>6.1799999999999994E-2</v>
      </c>
      <c r="I785" s="42">
        <v>6.0600000000000001E-2</v>
      </c>
      <c r="J785" s="42">
        <v>0.06</v>
      </c>
      <c r="K785" s="42">
        <v>6.2399999999999997E-2</v>
      </c>
      <c r="L785" s="42">
        <v>6.4200000000000007E-2</v>
      </c>
      <c r="M785" s="42">
        <v>6.720000000000001E-2</v>
      </c>
      <c r="N785" s="213">
        <v>6.3600000000000004E-2</v>
      </c>
      <c r="O785" s="42">
        <v>6.6599999999999993E-2</v>
      </c>
      <c r="P785" s="42">
        <v>6.720000000000001E-2</v>
      </c>
      <c r="Q785" s="42">
        <v>7.9200000000000007E-2</v>
      </c>
      <c r="R785" s="42">
        <v>8.2799999999999999E-2</v>
      </c>
      <c r="S785" s="42">
        <v>8.1000000000000003E-2</v>
      </c>
      <c r="T785" s="42">
        <v>7.9200000000000007E-2</v>
      </c>
      <c r="U785" s="42">
        <v>6.4799999999999996E-2</v>
      </c>
      <c r="V785" s="213">
        <v>6.6000000000000003E-2</v>
      </c>
      <c r="W785" s="42">
        <v>6.1799999999999994E-2</v>
      </c>
      <c r="X785" s="42">
        <v>5.8799999999999998E-2</v>
      </c>
      <c r="Y785" s="42">
        <v>5.8200000000000002E-2</v>
      </c>
      <c r="Z785" s="42">
        <v>6.2399999999999997E-2</v>
      </c>
      <c r="AA785" s="42">
        <v>6.2399999999999997E-2</v>
      </c>
      <c r="AB785" s="42">
        <v>6.4799999999999996E-2</v>
      </c>
      <c r="AC785" s="41"/>
      <c r="AD785" s="43"/>
      <c r="AE785" s="49"/>
      <c r="AF785" s="678"/>
      <c r="AG785" s="639"/>
      <c r="AH785" s="640"/>
      <c r="AI785" s="639"/>
      <c r="AJ785" s="639"/>
      <c r="AK785" s="639"/>
      <c r="AL785" s="639"/>
      <c r="AM785" s="639"/>
      <c r="AN785" s="639"/>
      <c r="AO785" s="639"/>
      <c r="AP785" s="639"/>
      <c r="AQ785" s="639"/>
      <c r="AR785" s="639"/>
      <c r="AS785" s="639"/>
      <c r="AT785" s="639"/>
      <c r="AU785" s="639"/>
      <c r="AV785" s="639"/>
      <c r="AW785" s="639"/>
      <c r="AX785" s="639"/>
      <c r="AY785" s="639"/>
      <c r="AZ785" s="639"/>
      <c r="BA785" s="639"/>
      <c r="BB785" s="639"/>
      <c r="BC785" s="639"/>
      <c r="BD785" s="639"/>
      <c r="BE785" s="400"/>
      <c r="BF785" s="114"/>
      <c r="BG785" s="114"/>
      <c r="BH785" s="114"/>
      <c r="BI785" s="114"/>
      <c r="BJ785" s="114"/>
      <c r="BK785" s="114"/>
      <c r="BL785" s="114"/>
      <c r="BM785" s="114"/>
      <c r="BN785" s="114"/>
      <c r="BO785" s="114"/>
      <c r="BP785" s="114"/>
      <c r="BQ785" s="114"/>
      <c r="BR785" s="114"/>
      <c r="BS785" s="114"/>
      <c r="BT785" s="114"/>
      <c r="BU785" s="114"/>
      <c r="BV785" s="114"/>
      <c r="BW785" s="114"/>
      <c r="BX785" s="114"/>
      <c r="BY785" s="114"/>
      <c r="BZ785" s="114"/>
      <c r="CA785" s="114"/>
      <c r="CB785" s="114"/>
      <c r="CC785" s="114"/>
      <c r="CD785" s="114"/>
      <c r="CE785" s="114"/>
      <c r="CF785" s="114"/>
      <c r="CG785" s="114"/>
      <c r="CH785" s="114"/>
      <c r="CI785" s="114"/>
      <c r="CJ785" s="114"/>
      <c r="CK785" s="114"/>
      <c r="CL785" s="114"/>
      <c r="CM785" s="114"/>
      <c r="CN785" s="114"/>
      <c r="CO785" s="114"/>
      <c r="CP785" s="114"/>
      <c r="CQ785" s="114"/>
      <c r="CR785" s="114"/>
      <c r="CS785" s="114"/>
      <c r="CT785" s="114"/>
      <c r="CU785" s="114"/>
      <c r="CV785" s="114"/>
      <c r="CW785" s="114"/>
      <c r="CX785" s="114"/>
      <c r="CY785" s="114"/>
      <c r="CZ785" s="114"/>
      <c r="DA785" s="114"/>
      <c r="DB785" s="114"/>
      <c r="DC785" s="114"/>
      <c r="DD785" s="114"/>
      <c r="DE785" s="114"/>
      <c r="DF785" s="114"/>
      <c r="DG785" s="114"/>
      <c r="DH785" s="114"/>
      <c r="DI785" s="114"/>
      <c r="DJ785" s="114"/>
      <c r="DK785" s="114"/>
      <c r="DL785" s="114"/>
      <c r="DM785" s="114"/>
      <c r="DN785" s="114"/>
      <c r="DO785" s="114"/>
      <c r="DP785" s="114"/>
      <c r="DQ785" s="114"/>
      <c r="DR785" s="114"/>
      <c r="DS785" s="114"/>
      <c r="DT785" s="114"/>
      <c r="DU785" s="114"/>
      <c r="DV785" s="114"/>
      <c r="DW785" s="121"/>
      <c r="DX785" s="121"/>
      <c r="DY785" s="121"/>
      <c r="DZ785" s="121"/>
      <c r="EA785" s="121"/>
      <c r="EB785" s="121"/>
    </row>
    <row r="786" spans="1:132" s="1" customFormat="1" ht="10.5" customHeight="1" x14ac:dyDescent="0.2">
      <c r="A786" s="1406"/>
      <c r="B786" s="1554"/>
      <c r="C786" s="846" t="s">
        <v>908</v>
      </c>
      <c r="D786" s="103" t="s">
        <v>907</v>
      </c>
      <c r="E786" s="104">
        <v>0</v>
      </c>
      <c r="F786" s="104">
        <v>0</v>
      </c>
      <c r="G786" s="104">
        <v>0</v>
      </c>
      <c r="H786" s="232">
        <v>0</v>
      </c>
      <c r="I786" s="104">
        <v>0</v>
      </c>
      <c r="J786" s="104">
        <v>0</v>
      </c>
      <c r="K786" s="104">
        <v>0</v>
      </c>
      <c r="L786" s="104">
        <v>0</v>
      </c>
      <c r="M786" s="104">
        <v>0</v>
      </c>
      <c r="N786" s="232">
        <v>0</v>
      </c>
      <c r="O786" s="104">
        <v>0</v>
      </c>
      <c r="P786" s="104">
        <v>0</v>
      </c>
      <c r="Q786" s="104">
        <v>0</v>
      </c>
      <c r="R786" s="104">
        <v>0</v>
      </c>
      <c r="S786" s="104">
        <v>0</v>
      </c>
      <c r="T786" s="104">
        <v>0</v>
      </c>
      <c r="U786" s="104">
        <v>0</v>
      </c>
      <c r="V786" s="232">
        <v>0</v>
      </c>
      <c r="W786" s="104">
        <v>0</v>
      </c>
      <c r="X786" s="104">
        <v>0</v>
      </c>
      <c r="Y786" s="104">
        <v>0</v>
      </c>
      <c r="Z786" s="104">
        <v>0</v>
      </c>
      <c r="AA786" s="104">
        <v>0</v>
      </c>
      <c r="AB786" s="104">
        <v>0</v>
      </c>
      <c r="AC786" s="41"/>
      <c r="AD786" s="43"/>
      <c r="AE786" s="49"/>
      <c r="AF786" s="678"/>
      <c r="AG786" s="639"/>
      <c r="AH786" s="640"/>
      <c r="AI786" s="639"/>
      <c r="AJ786" s="639"/>
      <c r="AK786" s="639"/>
      <c r="AL786" s="639"/>
      <c r="AM786" s="639"/>
      <c r="AN786" s="639"/>
      <c r="AO786" s="639"/>
      <c r="AP786" s="639"/>
      <c r="AQ786" s="639"/>
      <c r="AR786" s="639"/>
      <c r="AS786" s="639"/>
      <c r="AT786" s="639"/>
      <c r="AU786" s="639"/>
      <c r="AV786" s="639"/>
      <c r="AW786" s="639"/>
      <c r="AX786" s="639"/>
      <c r="AY786" s="639"/>
      <c r="AZ786" s="639"/>
      <c r="BA786" s="639"/>
      <c r="BB786" s="639"/>
      <c r="BC786" s="639"/>
      <c r="BD786" s="639"/>
      <c r="BE786" s="400"/>
      <c r="BF786" s="114"/>
      <c r="BG786" s="114"/>
      <c r="BH786" s="114"/>
      <c r="BI786" s="114"/>
      <c r="BJ786" s="114"/>
      <c r="BK786" s="114"/>
      <c r="BL786" s="114"/>
      <c r="BM786" s="114"/>
      <c r="BN786" s="114"/>
      <c r="BO786" s="114"/>
      <c r="BP786" s="114"/>
      <c r="BQ786" s="114"/>
      <c r="BR786" s="114"/>
      <c r="BS786" s="114"/>
      <c r="BT786" s="114"/>
      <c r="BU786" s="114"/>
      <c r="BV786" s="114"/>
      <c r="BW786" s="114"/>
      <c r="BX786" s="114"/>
      <c r="BY786" s="114"/>
      <c r="BZ786" s="114"/>
      <c r="CA786" s="114"/>
      <c r="CB786" s="114"/>
      <c r="CC786" s="114"/>
      <c r="CD786" s="114"/>
      <c r="CE786" s="114"/>
      <c r="CF786" s="114"/>
      <c r="CG786" s="114"/>
      <c r="CH786" s="114"/>
      <c r="CI786" s="114"/>
      <c r="CJ786" s="114"/>
      <c r="CK786" s="114"/>
      <c r="CL786" s="114"/>
      <c r="CM786" s="114"/>
      <c r="CN786" s="114"/>
      <c r="CO786" s="114"/>
      <c r="CP786" s="114"/>
      <c r="CQ786" s="114"/>
      <c r="CR786" s="114"/>
      <c r="CS786" s="114"/>
      <c r="CT786" s="114"/>
      <c r="CU786" s="114"/>
      <c r="CV786" s="114"/>
      <c r="CW786" s="114"/>
      <c r="CX786" s="114"/>
      <c r="CY786" s="114"/>
      <c r="CZ786" s="114"/>
      <c r="DA786" s="114"/>
      <c r="DB786" s="114"/>
      <c r="DC786" s="114"/>
      <c r="DD786" s="114"/>
      <c r="DE786" s="114"/>
      <c r="DF786" s="114"/>
      <c r="DG786" s="114"/>
      <c r="DH786" s="114"/>
      <c r="DI786" s="114"/>
      <c r="DJ786" s="114"/>
      <c r="DK786" s="114"/>
      <c r="DL786" s="114"/>
      <c r="DM786" s="114"/>
      <c r="DN786" s="114"/>
      <c r="DO786" s="114"/>
      <c r="DP786" s="114"/>
      <c r="DQ786" s="114"/>
      <c r="DR786" s="114"/>
      <c r="DS786" s="114"/>
      <c r="DT786" s="114"/>
      <c r="DU786" s="114"/>
      <c r="DV786" s="114"/>
      <c r="DW786" s="121"/>
      <c r="DX786" s="121"/>
      <c r="DY786" s="121"/>
      <c r="DZ786" s="121"/>
      <c r="EA786" s="121"/>
      <c r="EB786" s="121"/>
    </row>
    <row r="787" spans="1:132" s="1" customFormat="1" ht="10.5" customHeight="1" thickBot="1" x14ac:dyDescent="0.25">
      <c r="A787" s="1407"/>
      <c r="B787" s="1555"/>
      <c r="C787" s="197"/>
      <c r="D787" s="166" t="s">
        <v>35</v>
      </c>
      <c r="E787" s="45">
        <f>(E785-E786)/E784</f>
        <v>0.42386831275720155</v>
      </c>
      <c r="F787" s="45">
        <f t="shared" ref="F787:AB787" si="1321">(F785-F786)/F784</f>
        <v>0.42616033755274263</v>
      </c>
      <c r="G787" s="45">
        <f t="shared" si="1321"/>
        <v>0.43103448275862072</v>
      </c>
      <c r="H787" s="214">
        <f t="shared" si="1321"/>
        <v>0.44396551724137928</v>
      </c>
      <c r="I787" s="45">
        <f t="shared" si="1321"/>
        <v>0.42978723404255326</v>
      </c>
      <c r="J787" s="45">
        <f t="shared" si="1321"/>
        <v>0.41493775933609955</v>
      </c>
      <c r="K787" s="45">
        <f t="shared" si="1321"/>
        <v>0.36363636363636359</v>
      </c>
      <c r="L787" s="45">
        <f t="shared" si="1321"/>
        <v>0.34627831715210355</v>
      </c>
      <c r="M787" s="45">
        <f t="shared" si="1321"/>
        <v>0.34042553191489366</v>
      </c>
      <c r="N787" s="214">
        <f t="shared" si="1321"/>
        <v>0.3202416918429003</v>
      </c>
      <c r="O787" s="45">
        <f t="shared" si="1321"/>
        <v>0.34687499999999993</v>
      </c>
      <c r="P787" s="45">
        <f t="shared" si="1321"/>
        <v>0.33734939759036153</v>
      </c>
      <c r="Q787" s="45">
        <f t="shared" si="1321"/>
        <v>0.35483870967741943</v>
      </c>
      <c r="R787" s="45">
        <f t="shared" si="1321"/>
        <v>0.37912087912087911</v>
      </c>
      <c r="S787" s="45">
        <f t="shared" si="1321"/>
        <v>0.38793103448275862</v>
      </c>
      <c r="T787" s="45">
        <f t="shared" si="1321"/>
        <v>0.39053254437869822</v>
      </c>
      <c r="U787" s="45">
        <f t="shared" si="1321"/>
        <v>0.3323076923076923</v>
      </c>
      <c r="V787" s="214">
        <f t="shared" si="1321"/>
        <v>0.36184210526315791</v>
      </c>
      <c r="W787" s="45">
        <f t="shared" si="1321"/>
        <v>0.36917562724014336</v>
      </c>
      <c r="X787" s="45">
        <f t="shared" si="1321"/>
        <v>0.36296296296296293</v>
      </c>
      <c r="Y787" s="45">
        <f t="shared" si="1321"/>
        <v>0.35401459854014594</v>
      </c>
      <c r="Z787" s="45">
        <f t="shared" si="1321"/>
        <v>0.39393939393939387</v>
      </c>
      <c r="AA787" s="45">
        <f t="shared" si="1321"/>
        <v>0.40466926070038917</v>
      </c>
      <c r="AB787" s="45">
        <f t="shared" si="1321"/>
        <v>0.44444444444444436</v>
      </c>
      <c r="AC787" s="41"/>
      <c r="AD787" s="43"/>
      <c r="AE787" s="49"/>
      <c r="AF787" s="188"/>
      <c r="AG787" s="188"/>
      <c r="AH787" s="188"/>
      <c r="AI787" s="188"/>
      <c r="AJ787" s="188"/>
      <c r="AK787" s="188"/>
      <c r="AL787" s="188"/>
      <c r="AM787" s="188"/>
      <c r="AN787" s="188"/>
      <c r="AO787" s="188"/>
      <c r="AP787" s="188"/>
      <c r="AQ787" s="188"/>
      <c r="AR787" s="188"/>
      <c r="AS787" s="188"/>
      <c r="AT787" s="188"/>
      <c r="AU787" s="188"/>
      <c r="AV787" s="188"/>
      <c r="AW787" s="188"/>
      <c r="AX787" s="188"/>
      <c r="AY787" s="188"/>
      <c r="AZ787" s="188"/>
      <c r="BA787" s="188"/>
      <c r="BB787" s="188"/>
      <c r="BC787" s="188"/>
      <c r="BD787" s="188"/>
      <c r="BE787" s="400"/>
      <c r="BF787" s="114"/>
      <c r="BG787" s="114"/>
      <c r="BH787" s="114"/>
      <c r="BI787" s="114"/>
      <c r="BJ787" s="114"/>
      <c r="BK787" s="114"/>
      <c r="BL787" s="114"/>
      <c r="BM787" s="114"/>
      <c r="BN787" s="114"/>
      <c r="BO787" s="114"/>
      <c r="BP787" s="114"/>
      <c r="BQ787" s="114"/>
      <c r="BR787" s="114"/>
      <c r="BS787" s="114"/>
      <c r="BT787" s="114"/>
      <c r="BU787" s="114"/>
      <c r="BV787" s="114"/>
      <c r="BW787" s="114"/>
      <c r="BX787" s="114"/>
      <c r="BY787" s="114"/>
      <c r="BZ787" s="114"/>
      <c r="CA787" s="114"/>
      <c r="CB787" s="114"/>
      <c r="CC787" s="114"/>
      <c r="CD787" s="114"/>
      <c r="CE787" s="114"/>
      <c r="CF787" s="114"/>
      <c r="CG787" s="114"/>
      <c r="CH787" s="114"/>
      <c r="CI787" s="114"/>
      <c r="CJ787" s="114"/>
      <c r="CK787" s="114"/>
      <c r="CL787" s="114"/>
      <c r="CM787" s="114"/>
      <c r="CN787" s="114"/>
      <c r="CO787" s="114"/>
      <c r="CP787" s="114"/>
      <c r="CQ787" s="114"/>
      <c r="CR787" s="114"/>
      <c r="CS787" s="114"/>
      <c r="CT787" s="114"/>
      <c r="CU787" s="114"/>
      <c r="CV787" s="114"/>
      <c r="CW787" s="114"/>
      <c r="CX787" s="114"/>
      <c r="CY787" s="114"/>
      <c r="CZ787" s="114"/>
      <c r="DA787" s="114"/>
      <c r="DB787" s="114"/>
      <c r="DC787" s="114"/>
      <c r="DD787" s="114"/>
      <c r="DE787" s="114"/>
      <c r="DF787" s="114"/>
      <c r="DG787" s="114"/>
      <c r="DH787" s="114"/>
      <c r="DI787" s="114"/>
      <c r="DJ787" s="114"/>
      <c r="DK787" s="114"/>
      <c r="DL787" s="114"/>
      <c r="DM787" s="114"/>
      <c r="DN787" s="114"/>
      <c r="DO787" s="114"/>
      <c r="DP787" s="114"/>
      <c r="DQ787" s="114"/>
      <c r="DR787" s="114"/>
      <c r="DS787" s="114"/>
      <c r="DT787" s="114"/>
      <c r="DU787" s="114"/>
      <c r="DV787" s="114"/>
      <c r="DW787" s="121"/>
      <c r="DX787" s="121"/>
      <c r="DY787" s="121"/>
      <c r="DZ787" s="121"/>
      <c r="EA787" s="121"/>
      <c r="EB787" s="121"/>
    </row>
    <row r="788" spans="1:132" s="1" customFormat="1" ht="10.5" customHeight="1" x14ac:dyDescent="0.2">
      <c r="A788" s="1372" t="s">
        <v>8</v>
      </c>
      <c r="B788" s="1524" t="s">
        <v>527</v>
      </c>
      <c r="C788" s="695"/>
      <c r="D788" s="726"/>
      <c r="E788" s="695"/>
      <c r="F788" s="695"/>
      <c r="G788" s="695"/>
      <c r="H788" s="246"/>
      <c r="I788" s="695"/>
      <c r="J788" s="695"/>
      <c r="K788" s="695"/>
      <c r="L788" s="695"/>
      <c r="M788" s="695"/>
      <c r="N788" s="246"/>
      <c r="O788" s="695"/>
      <c r="P788" s="695"/>
      <c r="Q788" s="695"/>
      <c r="R788" s="695"/>
      <c r="S788" s="695"/>
      <c r="T788" s="695"/>
      <c r="U788" s="695"/>
      <c r="V788" s="246"/>
      <c r="W788" s="695"/>
      <c r="X788" s="695"/>
      <c r="Y788" s="695"/>
      <c r="Z788" s="695"/>
      <c r="AA788" s="695"/>
      <c r="AB788" s="695"/>
      <c r="AC788" s="41" t="s">
        <v>107</v>
      </c>
      <c r="AD788" s="43" t="e">
        <f>AD790/AC790</f>
        <v>#DIV/0!</v>
      </c>
      <c r="AE788" s="49"/>
      <c r="AF788" s="182"/>
      <c r="AG788" s="187"/>
      <c r="AH788" s="187"/>
      <c r="AI788" s="187"/>
      <c r="AJ788" s="187"/>
      <c r="AK788" s="187"/>
      <c r="AL788" s="187"/>
      <c r="AM788" s="187"/>
      <c r="AN788" s="187"/>
      <c r="AO788" s="187"/>
      <c r="AP788" s="187"/>
      <c r="AQ788" s="187"/>
      <c r="AR788" s="187"/>
      <c r="AS788" s="187"/>
      <c r="AT788" s="187"/>
      <c r="AU788" s="187"/>
      <c r="AV788" s="187"/>
      <c r="AW788" s="187"/>
      <c r="AX788" s="187"/>
      <c r="AY788" s="187"/>
      <c r="AZ788" s="187"/>
      <c r="BA788" s="187"/>
      <c r="BB788" s="187"/>
      <c r="BC788" s="187"/>
      <c r="BD788" s="187"/>
      <c r="BE788" s="400"/>
      <c r="BF788" s="114"/>
      <c r="BG788" s="114"/>
      <c r="BH788" s="114"/>
      <c r="BI788" s="114"/>
      <c r="BJ788" s="114"/>
      <c r="BK788" s="114"/>
      <c r="BL788" s="114"/>
      <c r="BM788" s="114"/>
      <c r="BN788" s="114"/>
      <c r="BO788" s="114"/>
      <c r="BP788" s="114"/>
      <c r="BQ788" s="114"/>
      <c r="BR788" s="114"/>
      <c r="BS788" s="114"/>
      <c r="BT788" s="114"/>
      <c r="BU788" s="114"/>
      <c r="BV788" s="114"/>
      <c r="BW788" s="114"/>
      <c r="BX788" s="114"/>
      <c r="BY788" s="114"/>
      <c r="BZ788" s="114"/>
      <c r="CA788" s="114"/>
      <c r="CB788" s="114"/>
      <c r="CC788" s="114"/>
      <c r="CD788" s="114"/>
      <c r="CE788" s="114"/>
      <c r="CF788" s="114"/>
      <c r="CG788" s="114"/>
      <c r="CH788" s="114"/>
      <c r="CI788" s="114"/>
      <c r="CJ788" s="114"/>
      <c r="CK788" s="114"/>
      <c r="CL788" s="114"/>
      <c r="CM788" s="114"/>
      <c r="CN788" s="114"/>
      <c r="CO788" s="114"/>
      <c r="CP788" s="114"/>
      <c r="CQ788" s="114"/>
      <c r="CR788" s="114"/>
      <c r="CS788" s="114"/>
      <c r="CT788" s="114"/>
      <c r="CU788" s="114"/>
      <c r="CV788" s="114"/>
      <c r="CW788" s="114"/>
      <c r="CX788" s="114"/>
      <c r="CY788" s="114"/>
      <c r="CZ788" s="114"/>
      <c r="DA788" s="114"/>
      <c r="DB788" s="114"/>
      <c r="DC788" s="114"/>
      <c r="DD788" s="114"/>
      <c r="DE788" s="114"/>
      <c r="DF788" s="114"/>
      <c r="DG788" s="114"/>
      <c r="DH788" s="114"/>
      <c r="DI788" s="114"/>
      <c r="DJ788" s="114"/>
      <c r="DK788" s="114"/>
      <c r="DL788" s="114"/>
      <c r="DM788" s="114"/>
      <c r="DN788" s="114"/>
      <c r="DO788" s="114"/>
      <c r="DP788" s="114"/>
      <c r="DQ788" s="114"/>
      <c r="DR788" s="114"/>
      <c r="DS788" s="114"/>
      <c r="DT788" s="114"/>
      <c r="DU788" s="114"/>
      <c r="DV788" s="114"/>
      <c r="DW788" s="121"/>
      <c r="DX788" s="121"/>
      <c r="DY788" s="121"/>
      <c r="DZ788" s="121"/>
      <c r="EA788" s="121"/>
      <c r="EB788" s="121"/>
    </row>
    <row r="789" spans="1:132" s="3" customFormat="1" ht="10.5" customHeight="1" x14ac:dyDescent="0.2">
      <c r="A789" s="1373"/>
      <c r="B789" s="1511"/>
      <c r="C789" s="150" t="s">
        <v>118</v>
      </c>
      <c r="D789" s="752" t="s">
        <v>27</v>
      </c>
      <c r="E789" s="731">
        <f>ROUND(SQRT(E790^2+(E791-E792)^2)*1000/(1.73*E751),0)</f>
        <v>11</v>
      </c>
      <c r="F789" s="731">
        <f t="shared" ref="F789:AB789" si="1322">ROUND(SQRT(F790^2+(F791-F792)^2)*1000/(1.73*F751),0)</f>
        <v>11</v>
      </c>
      <c r="G789" s="731">
        <f t="shared" si="1322"/>
        <v>11</v>
      </c>
      <c r="H789" s="877">
        <f t="shared" si="1322"/>
        <v>11</v>
      </c>
      <c r="I789" s="731">
        <f t="shared" si="1322"/>
        <v>11</v>
      </c>
      <c r="J789" s="731">
        <f t="shared" si="1322"/>
        <v>11</v>
      </c>
      <c r="K789" s="731">
        <f t="shared" si="1322"/>
        <v>11</v>
      </c>
      <c r="L789" s="731">
        <f t="shared" si="1322"/>
        <v>11</v>
      </c>
      <c r="M789" s="731">
        <f t="shared" si="1322"/>
        <v>11</v>
      </c>
      <c r="N789" s="877">
        <f t="shared" si="1322"/>
        <v>11</v>
      </c>
      <c r="O789" s="731">
        <f t="shared" si="1322"/>
        <v>11</v>
      </c>
      <c r="P789" s="731">
        <f t="shared" si="1322"/>
        <v>11</v>
      </c>
      <c r="Q789" s="731">
        <f t="shared" si="1322"/>
        <v>11</v>
      </c>
      <c r="R789" s="731">
        <f t="shared" si="1322"/>
        <v>11</v>
      </c>
      <c r="S789" s="731">
        <f t="shared" si="1322"/>
        <v>11</v>
      </c>
      <c r="T789" s="731">
        <f t="shared" si="1322"/>
        <v>11</v>
      </c>
      <c r="U789" s="731">
        <f t="shared" si="1322"/>
        <v>11</v>
      </c>
      <c r="V789" s="877">
        <f t="shared" si="1322"/>
        <v>11</v>
      </c>
      <c r="W789" s="731">
        <f t="shared" si="1322"/>
        <v>11</v>
      </c>
      <c r="X789" s="731">
        <f t="shared" si="1322"/>
        <v>11</v>
      </c>
      <c r="Y789" s="731">
        <f t="shared" si="1322"/>
        <v>11</v>
      </c>
      <c r="Z789" s="731">
        <f t="shared" si="1322"/>
        <v>11</v>
      </c>
      <c r="AA789" s="731">
        <f t="shared" si="1322"/>
        <v>11</v>
      </c>
      <c r="AB789" s="731">
        <f t="shared" si="1322"/>
        <v>11</v>
      </c>
      <c r="AC789" s="490"/>
      <c r="AD789" s="491"/>
      <c r="AE789" s="492"/>
      <c r="AF789" s="187"/>
      <c r="AG789" s="187"/>
      <c r="AH789" s="187"/>
      <c r="AI789" s="187"/>
      <c r="AJ789" s="187"/>
      <c r="AK789" s="187"/>
      <c r="AL789" s="187"/>
      <c r="AM789" s="187"/>
      <c r="AN789" s="187"/>
      <c r="AO789" s="187"/>
      <c r="AP789" s="187"/>
      <c r="AQ789" s="187"/>
      <c r="AR789" s="187"/>
      <c r="AS789" s="187"/>
      <c r="AT789" s="187"/>
      <c r="AU789" s="187"/>
      <c r="AV789" s="187"/>
      <c r="AW789" s="187"/>
      <c r="AX789" s="187"/>
      <c r="AY789" s="187"/>
      <c r="AZ789" s="187"/>
      <c r="BA789" s="187"/>
      <c r="BB789" s="187"/>
      <c r="BC789" s="187"/>
      <c r="BD789" s="187"/>
      <c r="BE789" s="400"/>
      <c r="BF789" s="114"/>
      <c r="BG789" s="114"/>
      <c r="BH789" s="114"/>
      <c r="BI789" s="114"/>
      <c r="BJ789" s="114"/>
      <c r="BK789" s="114"/>
      <c r="BL789" s="114"/>
      <c r="BM789" s="114"/>
      <c r="BN789" s="114"/>
      <c r="BO789" s="114"/>
      <c r="BP789" s="114"/>
      <c r="BQ789" s="114"/>
      <c r="BR789" s="114"/>
      <c r="BS789" s="114"/>
      <c r="BT789" s="114"/>
      <c r="BU789" s="114"/>
      <c r="BV789" s="114"/>
      <c r="BW789" s="114"/>
      <c r="BX789" s="114"/>
      <c r="BY789" s="114"/>
      <c r="BZ789" s="114"/>
      <c r="CA789" s="114"/>
      <c r="CB789" s="114"/>
      <c r="CC789" s="114"/>
      <c r="CD789" s="114"/>
      <c r="CE789" s="114"/>
      <c r="CF789" s="114"/>
      <c r="CG789" s="114"/>
      <c r="CH789" s="114"/>
      <c r="CI789" s="114"/>
      <c r="CJ789" s="114"/>
      <c r="CK789" s="114"/>
      <c r="CL789" s="114"/>
      <c r="CM789" s="114"/>
      <c r="CN789" s="114"/>
      <c r="CO789" s="114"/>
      <c r="CP789" s="114"/>
      <c r="CQ789" s="114"/>
      <c r="CR789" s="114"/>
      <c r="CS789" s="114"/>
      <c r="CT789" s="114"/>
      <c r="CU789" s="114"/>
      <c r="CV789" s="114"/>
      <c r="CW789" s="114"/>
      <c r="CX789" s="114"/>
      <c r="CY789" s="114"/>
      <c r="CZ789" s="114"/>
      <c r="DA789" s="114"/>
      <c r="DB789" s="114"/>
      <c r="DC789" s="114"/>
      <c r="DD789" s="114"/>
      <c r="DE789" s="114"/>
      <c r="DF789" s="114"/>
      <c r="DG789" s="114"/>
      <c r="DH789" s="114"/>
      <c r="DI789" s="114"/>
      <c r="DJ789" s="114"/>
      <c r="DK789" s="114"/>
      <c r="DL789" s="114"/>
      <c r="DM789" s="114"/>
      <c r="DN789" s="114"/>
      <c r="DO789" s="114"/>
      <c r="DP789" s="114"/>
      <c r="DQ789" s="114"/>
      <c r="DR789" s="114"/>
      <c r="DS789" s="114"/>
      <c r="DT789" s="114"/>
      <c r="DU789" s="114"/>
      <c r="DV789" s="114"/>
      <c r="DW789" s="114"/>
      <c r="DX789" s="114"/>
      <c r="DY789" s="114"/>
      <c r="DZ789" s="114"/>
      <c r="EA789" s="69"/>
      <c r="EB789" s="69"/>
    </row>
    <row r="790" spans="1:132" s="1" customFormat="1" ht="10.5" customHeight="1" x14ac:dyDescent="0.2">
      <c r="A790" s="1373"/>
      <c r="B790" s="1511"/>
      <c r="C790" s="846" t="s">
        <v>908</v>
      </c>
      <c r="D790" s="102" t="s">
        <v>108</v>
      </c>
      <c r="E790" s="42">
        <v>0.1875</v>
      </c>
      <c r="F790" s="42">
        <v>0.18719999999999998</v>
      </c>
      <c r="G790" s="42">
        <v>0.1875</v>
      </c>
      <c r="H790" s="213">
        <v>0.18809999999999999</v>
      </c>
      <c r="I790" s="42">
        <v>0.18719999999999998</v>
      </c>
      <c r="J790" s="42">
        <v>0.1875</v>
      </c>
      <c r="K790" s="42">
        <v>0.18719999999999998</v>
      </c>
      <c r="L790" s="42">
        <v>0.18840000000000001</v>
      </c>
      <c r="M790" s="42">
        <v>0.1905</v>
      </c>
      <c r="N790" s="213">
        <v>0.19109999999999999</v>
      </c>
      <c r="O790" s="42">
        <v>0.19140000000000001</v>
      </c>
      <c r="P790" s="42">
        <v>0.19140000000000001</v>
      </c>
      <c r="Q790" s="42">
        <v>0.19169999999999998</v>
      </c>
      <c r="R790" s="42">
        <v>0.19169999999999998</v>
      </c>
      <c r="S790" s="42">
        <v>0.19140000000000001</v>
      </c>
      <c r="T790" s="42">
        <v>0.192</v>
      </c>
      <c r="U790" s="42">
        <v>0.18959999999999999</v>
      </c>
      <c r="V790" s="213">
        <v>0.18959999999999999</v>
      </c>
      <c r="W790" s="42">
        <v>0.18930000000000002</v>
      </c>
      <c r="X790" s="42">
        <v>0.18809999999999999</v>
      </c>
      <c r="Y790" s="42">
        <v>0.18809999999999999</v>
      </c>
      <c r="Z790" s="42">
        <v>0.18990000000000001</v>
      </c>
      <c r="AA790" s="42">
        <v>0.19109999999999999</v>
      </c>
      <c r="AB790" s="42">
        <v>0.19169999999999998</v>
      </c>
      <c r="AC790" s="41">
        <f>(BD790-AF790)*AE790</f>
        <v>0</v>
      </c>
      <c r="AD790" s="43">
        <f>(BD791-AF791)*AE790</f>
        <v>0</v>
      </c>
      <c r="AE790" s="49">
        <v>3</v>
      </c>
      <c r="AF790" s="678"/>
      <c r="AG790" s="639"/>
      <c r="AH790" s="640"/>
      <c r="AI790" s="639"/>
      <c r="AJ790" s="639"/>
      <c r="AK790" s="639"/>
      <c r="AL790" s="639"/>
      <c r="AM790" s="639"/>
      <c r="AN790" s="639"/>
      <c r="AO790" s="639"/>
      <c r="AP790" s="639"/>
      <c r="AQ790" s="639"/>
      <c r="AR790" s="639"/>
      <c r="AS790" s="639"/>
      <c r="AT790" s="639"/>
      <c r="AU790" s="639"/>
      <c r="AV790" s="639"/>
      <c r="AW790" s="639"/>
      <c r="AX790" s="639"/>
      <c r="AY790" s="639"/>
      <c r="AZ790" s="639"/>
      <c r="BA790" s="639"/>
      <c r="BB790" s="639"/>
      <c r="BC790" s="639"/>
      <c r="BD790" s="639"/>
      <c r="BE790" s="400"/>
      <c r="BF790" s="114"/>
      <c r="BG790" s="114"/>
      <c r="BH790" s="114"/>
      <c r="BI790" s="114"/>
      <c r="BJ790" s="114"/>
      <c r="BK790" s="114"/>
      <c r="BL790" s="114"/>
      <c r="BM790" s="114"/>
      <c r="BN790" s="114"/>
      <c r="BO790" s="114"/>
      <c r="BP790" s="114"/>
      <c r="BQ790" s="114"/>
      <c r="BR790" s="114"/>
      <c r="BS790" s="114"/>
      <c r="BT790" s="114"/>
      <c r="BU790" s="114"/>
      <c r="BV790" s="114"/>
      <c r="BW790" s="114"/>
      <c r="BX790" s="114"/>
      <c r="BY790" s="114"/>
      <c r="BZ790" s="114"/>
      <c r="CA790" s="114"/>
      <c r="CB790" s="114"/>
      <c r="CC790" s="114"/>
      <c r="CD790" s="114"/>
      <c r="CE790" s="114"/>
      <c r="CF790" s="114"/>
      <c r="CG790" s="114"/>
      <c r="CH790" s="114"/>
      <c r="CI790" s="114"/>
      <c r="CJ790" s="114"/>
      <c r="CK790" s="114"/>
      <c r="CL790" s="114"/>
      <c r="CM790" s="114"/>
      <c r="CN790" s="114"/>
      <c r="CO790" s="114"/>
      <c r="CP790" s="114"/>
      <c r="CQ790" s="114"/>
      <c r="CR790" s="114"/>
      <c r="CS790" s="114"/>
      <c r="CT790" s="114"/>
      <c r="CU790" s="114"/>
      <c r="CV790" s="114"/>
      <c r="CW790" s="114"/>
      <c r="CX790" s="114"/>
      <c r="CY790" s="114"/>
      <c r="CZ790" s="114"/>
      <c r="DA790" s="114"/>
      <c r="DB790" s="114"/>
      <c r="DC790" s="114"/>
      <c r="DD790" s="114"/>
      <c r="DE790" s="114"/>
      <c r="DF790" s="114"/>
      <c r="DG790" s="114"/>
      <c r="DH790" s="114"/>
      <c r="DI790" s="114"/>
      <c r="DJ790" s="114"/>
      <c r="DK790" s="114"/>
      <c r="DL790" s="114"/>
      <c r="DM790" s="114"/>
      <c r="DN790" s="114"/>
      <c r="DO790" s="114"/>
      <c r="DP790" s="114"/>
      <c r="DQ790" s="114"/>
      <c r="DR790" s="114"/>
      <c r="DS790" s="114"/>
      <c r="DT790" s="114"/>
      <c r="DU790" s="114"/>
      <c r="DV790" s="114"/>
      <c r="DW790" s="121"/>
      <c r="DX790" s="121"/>
      <c r="DY790" s="121"/>
      <c r="DZ790" s="121"/>
      <c r="EA790" s="121"/>
      <c r="EB790" s="121"/>
    </row>
    <row r="791" spans="1:132" s="1" customFormat="1" ht="10.5" customHeight="1" x14ac:dyDescent="0.2">
      <c r="A791" s="1373"/>
      <c r="B791" s="1511"/>
      <c r="C791" s="846" t="s">
        <v>908</v>
      </c>
      <c r="D791" s="102" t="s">
        <v>906</v>
      </c>
      <c r="E791" s="42">
        <v>0</v>
      </c>
      <c r="F791" s="42">
        <v>0</v>
      </c>
      <c r="G791" s="42">
        <v>0</v>
      </c>
      <c r="H791" s="213">
        <v>0</v>
      </c>
      <c r="I791" s="42">
        <v>0</v>
      </c>
      <c r="J791" s="42">
        <v>0</v>
      </c>
      <c r="K791" s="42">
        <v>0</v>
      </c>
      <c r="L791" s="42">
        <v>0</v>
      </c>
      <c r="M791" s="42">
        <v>0</v>
      </c>
      <c r="N791" s="213">
        <v>0</v>
      </c>
      <c r="O791" s="42">
        <v>0</v>
      </c>
      <c r="P791" s="42">
        <v>0</v>
      </c>
      <c r="Q791" s="42">
        <v>0</v>
      </c>
      <c r="R791" s="42">
        <v>0</v>
      </c>
      <c r="S791" s="42">
        <v>0</v>
      </c>
      <c r="T791" s="42">
        <v>0</v>
      </c>
      <c r="U791" s="42">
        <v>0</v>
      </c>
      <c r="V791" s="213">
        <v>0</v>
      </c>
      <c r="W791" s="42">
        <v>0</v>
      </c>
      <c r="X791" s="42">
        <v>0</v>
      </c>
      <c r="Y791" s="42">
        <v>0</v>
      </c>
      <c r="Z791" s="42">
        <v>0</v>
      </c>
      <c r="AA791" s="42">
        <v>0</v>
      </c>
      <c r="AB791" s="42">
        <v>0</v>
      </c>
      <c r="AC791" s="41"/>
      <c r="AD791" s="43"/>
      <c r="AE791" s="49"/>
      <c r="AF791" s="678"/>
      <c r="AG791" s="639"/>
      <c r="AH791" s="640"/>
      <c r="AI791" s="639"/>
      <c r="AJ791" s="639"/>
      <c r="AK791" s="639"/>
      <c r="AL791" s="639"/>
      <c r="AM791" s="639"/>
      <c r="AN791" s="639"/>
      <c r="AO791" s="639"/>
      <c r="AP791" s="639"/>
      <c r="AQ791" s="639"/>
      <c r="AR791" s="639"/>
      <c r="AS791" s="639"/>
      <c r="AT791" s="639"/>
      <c r="AU791" s="639"/>
      <c r="AV791" s="639"/>
      <c r="AW791" s="639"/>
      <c r="AX791" s="639"/>
      <c r="AY791" s="639"/>
      <c r="AZ791" s="639"/>
      <c r="BA791" s="639"/>
      <c r="BB791" s="639"/>
      <c r="BC791" s="639"/>
      <c r="BD791" s="639"/>
      <c r="BE791" s="400"/>
      <c r="BF791" s="114"/>
      <c r="BG791" s="114"/>
      <c r="BH791" s="114"/>
      <c r="BI791" s="114"/>
      <c r="BJ791" s="114"/>
      <c r="BK791" s="114"/>
      <c r="BL791" s="114"/>
      <c r="BM791" s="114"/>
      <c r="BN791" s="114"/>
      <c r="BO791" s="114"/>
      <c r="BP791" s="114"/>
      <c r="BQ791" s="114"/>
      <c r="BR791" s="114"/>
      <c r="BS791" s="114"/>
      <c r="BT791" s="114"/>
      <c r="BU791" s="114"/>
      <c r="BV791" s="114"/>
      <c r="BW791" s="114"/>
      <c r="BX791" s="114"/>
      <c r="BY791" s="114"/>
      <c r="BZ791" s="114"/>
      <c r="CA791" s="114"/>
      <c r="CB791" s="114"/>
      <c r="CC791" s="114"/>
      <c r="CD791" s="114"/>
      <c r="CE791" s="114"/>
      <c r="CF791" s="114"/>
      <c r="CG791" s="114"/>
      <c r="CH791" s="114"/>
      <c r="CI791" s="114"/>
      <c r="CJ791" s="114"/>
      <c r="CK791" s="114"/>
      <c r="CL791" s="114"/>
      <c r="CM791" s="114"/>
      <c r="CN791" s="114"/>
      <c r="CO791" s="114"/>
      <c r="CP791" s="114"/>
      <c r="CQ791" s="114"/>
      <c r="CR791" s="114"/>
      <c r="CS791" s="114"/>
      <c r="CT791" s="114"/>
      <c r="CU791" s="114"/>
      <c r="CV791" s="114"/>
      <c r="CW791" s="114"/>
      <c r="CX791" s="114"/>
      <c r="CY791" s="114"/>
      <c r="CZ791" s="114"/>
      <c r="DA791" s="114"/>
      <c r="DB791" s="114"/>
      <c r="DC791" s="114"/>
      <c r="DD791" s="114"/>
      <c r="DE791" s="114"/>
      <c r="DF791" s="114"/>
      <c r="DG791" s="114"/>
      <c r="DH791" s="114"/>
      <c r="DI791" s="114"/>
      <c r="DJ791" s="114"/>
      <c r="DK791" s="114"/>
      <c r="DL791" s="114"/>
      <c r="DM791" s="114"/>
      <c r="DN791" s="114"/>
      <c r="DO791" s="114"/>
      <c r="DP791" s="114"/>
      <c r="DQ791" s="114"/>
      <c r="DR791" s="114"/>
      <c r="DS791" s="114"/>
      <c r="DT791" s="114"/>
      <c r="DU791" s="114"/>
      <c r="DV791" s="114"/>
      <c r="DW791" s="121"/>
      <c r="DX791" s="121"/>
      <c r="DY791" s="121"/>
      <c r="DZ791" s="121"/>
      <c r="EA791" s="121"/>
      <c r="EB791" s="121"/>
    </row>
    <row r="792" spans="1:132" s="1" customFormat="1" ht="10.5" customHeight="1" x14ac:dyDescent="0.2">
      <c r="A792" s="1373"/>
      <c r="B792" s="1511"/>
      <c r="C792" s="846" t="s">
        <v>908</v>
      </c>
      <c r="D792" s="103" t="s">
        <v>907</v>
      </c>
      <c r="E792" s="104">
        <v>4.8899999999999999E-2</v>
      </c>
      <c r="F792" s="104">
        <v>4.9200000000000001E-2</v>
      </c>
      <c r="G792" s="104">
        <v>4.8899999999999999E-2</v>
      </c>
      <c r="H792" s="232">
        <v>4.8899999999999999E-2</v>
      </c>
      <c r="I792" s="104">
        <v>4.8600000000000004E-2</v>
      </c>
      <c r="J792" s="104">
        <v>4.8899999999999999E-2</v>
      </c>
      <c r="K792" s="104">
        <v>4.8600000000000004E-2</v>
      </c>
      <c r="L792" s="104">
        <v>4.8299999999999996E-2</v>
      </c>
      <c r="M792" s="104">
        <v>4.7100000000000003E-2</v>
      </c>
      <c r="N792" s="232">
        <v>4.65E-2</v>
      </c>
      <c r="O792" s="104">
        <v>4.65E-2</v>
      </c>
      <c r="P792" s="104">
        <v>4.65E-2</v>
      </c>
      <c r="Q792" s="104">
        <v>4.6200000000000005E-2</v>
      </c>
      <c r="R792" s="104">
        <v>4.5899999999999996E-2</v>
      </c>
      <c r="S792" s="104">
        <v>4.5600000000000002E-2</v>
      </c>
      <c r="T792" s="104">
        <v>4.53E-2</v>
      </c>
      <c r="U792" s="104">
        <v>4.5600000000000002E-2</v>
      </c>
      <c r="V792" s="232">
        <v>4.6200000000000005E-2</v>
      </c>
      <c r="W792" s="104">
        <v>4.6799999999999994E-2</v>
      </c>
      <c r="X792" s="104">
        <v>4.7700000000000006E-2</v>
      </c>
      <c r="Y792" s="104">
        <v>4.8299999999999996E-2</v>
      </c>
      <c r="Z792" s="104">
        <v>4.8000000000000001E-2</v>
      </c>
      <c r="AA792" s="104">
        <v>4.8299999999999996E-2</v>
      </c>
      <c r="AB792" s="104">
        <v>4.8299999999999996E-2</v>
      </c>
      <c r="AC792" s="41"/>
      <c r="AD792" s="43"/>
      <c r="AE792" s="49"/>
      <c r="AF792" s="678"/>
      <c r="AG792" s="639"/>
      <c r="AH792" s="640"/>
      <c r="AI792" s="639"/>
      <c r="AJ792" s="639"/>
      <c r="AK792" s="639"/>
      <c r="AL792" s="639"/>
      <c r="AM792" s="639"/>
      <c r="AN792" s="639"/>
      <c r="AO792" s="639"/>
      <c r="AP792" s="639"/>
      <c r="AQ792" s="639"/>
      <c r="AR792" s="639"/>
      <c r="AS792" s="639"/>
      <c r="AT792" s="639"/>
      <c r="AU792" s="639"/>
      <c r="AV792" s="639"/>
      <c r="AW792" s="639"/>
      <c r="AX792" s="639"/>
      <c r="AY792" s="639"/>
      <c r="AZ792" s="639"/>
      <c r="BA792" s="639"/>
      <c r="BB792" s="639"/>
      <c r="BC792" s="639"/>
      <c r="BD792" s="639"/>
      <c r="BE792" s="400"/>
      <c r="BF792" s="114"/>
      <c r="BG792" s="114"/>
      <c r="BH792" s="114"/>
      <c r="BI792" s="114"/>
      <c r="BJ792" s="114"/>
      <c r="BK792" s="114"/>
      <c r="BL792" s="114"/>
      <c r="BM792" s="114"/>
      <c r="BN792" s="114"/>
      <c r="BO792" s="114"/>
      <c r="BP792" s="114"/>
      <c r="BQ792" s="114"/>
      <c r="BR792" s="114"/>
      <c r="BS792" s="114"/>
      <c r="BT792" s="114"/>
      <c r="BU792" s="114"/>
      <c r="BV792" s="114"/>
      <c r="BW792" s="114"/>
      <c r="BX792" s="114"/>
      <c r="BY792" s="114"/>
      <c r="BZ792" s="114"/>
      <c r="CA792" s="114"/>
      <c r="CB792" s="114"/>
      <c r="CC792" s="114"/>
      <c r="CD792" s="114"/>
      <c r="CE792" s="114"/>
      <c r="CF792" s="114"/>
      <c r="CG792" s="114"/>
      <c r="CH792" s="114"/>
      <c r="CI792" s="114"/>
      <c r="CJ792" s="114"/>
      <c r="CK792" s="114"/>
      <c r="CL792" s="114"/>
      <c r="CM792" s="114"/>
      <c r="CN792" s="114"/>
      <c r="CO792" s="114"/>
      <c r="CP792" s="114"/>
      <c r="CQ792" s="114"/>
      <c r="CR792" s="114"/>
      <c r="CS792" s="114"/>
      <c r="CT792" s="114"/>
      <c r="CU792" s="114"/>
      <c r="CV792" s="114"/>
      <c r="CW792" s="114"/>
      <c r="CX792" s="114"/>
      <c r="CY792" s="114"/>
      <c r="CZ792" s="114"/>
      <c r="DA792" s="114"/>
      <c r="DB792" s="114"/>
      <c r="DC792" s="114"/>
      <c r="DD792" s="114"/>
      <c r="DE792" s="114"/>
      <c r="DF792" s="114"/>
      <c r="DG792" s="114"/>
      <c r="DH792" s="114"/>
      <c r="DI792" s="114"/>
      <c r="DJ792" s="114"/>
      <c r="DK792" s="114"/>
      <c r="DL792" s="114"/>
      <c r="DM792" s="114"/>
      <c r="DN792" s="114"/>
      <c r="DO792" s="114"/>
      <c r="DP792" s="114"/>
      <c r="DQ792" s="114"/>
      <c r="DR792" s="114"/>
      <c r="DS792" s="114"/>
      <c r="DT792" s="114"/>
      <c r="DU792" s="114"/>
      <c r="DV792" s="114"/>
      <c r="DW792" s="121"/>
      <c r="DX792" s="121"/>
      <c r="DY792" s="121"/>
      <c r="DZ792" s="121"/>
      <c r="EA792" s="121"/>
      <c r="EB792" s="121"/>
    </row>
    <row r="793" spans="1:132" s="1" customFormat="1" ht="10.5" customHeight="1" thickBot="1" x14ac:dyDescent="0.25">
      <c r="A793" s="1374"/>
      <c r="B793" s="1527"/>
      <c r="C793" s="197"/>
      <c r="D793" s="166" t="s">
        <v>35</v>
      </c>
      <c r="E793" s="45">
        <f>(E791-E792)/E790</f>
        <v>-0.26079999999999998</v>
      </c>
      <c r="F793" s="45">
        <f t="shared" ref="F793:AB793" si="1323">(F791-F792)/F790</f>
        <v>-0.26282051282051283</v>
      </c>
      <c r="G793" s="45">
        <f t="shared" si="1323"/>
        <v>-0.26079999999999998</v>
      </c>
      <c r="H793" s="214">
        <f t="shared" si="1323"/>
        <v>-0.25996810207336524</v>
      </c>
      <c r="I793" s="45">
        <f t="shared" si="1323"/>
        <v>-0.25961538461538469</v>
      </c>
      <c r="J793" s="45">
        <f t="shared" si="1323"/>
        <v>-0.26079999999999998</v>
      </c>
      <c r="K793" s="45">
        <f t="shared" si="1323"/>
        <v>-0.25961538461538469</v>
      </c>
      <c r="L793" s="45">
        <f t="shared" si="1323"/>
        <v>-0.2563694267515923</v>
      </c>
      <c r="M793" s="45">
        <f t="shared" si="1323"/>
        <v>-0.24724409448818899</v>
      </c>
      <c r="N793" s="214">
        <f t="shared" si="1323"/>
        <v>-0.24332810047095763</v>
      </c>
      <c r="O793" s="45">
        <f t="shared" si="1323"/>
        <v>-0.24294670846394983</v>
      </c>
      <c r="P793" s="45">
        <f t="shared" si="1323"/>
        <v>-0.24294670846394983</v>
      </c>
      <c r="Q793" s="45">
        <f t="shared" si="1323"/>
        <v>-0.24100156494522695</v>
      </c>
      <c r="R793" s="45">
        <f t="shared" si="1323"/>
        <v>-0.23943661971830987</v>
      </c>
      <c r="S793" s="45">
        <f t="shared" si="1323"/>
        <v>-0.23824451410658307</v>
      </c>
      <c r="T793" s="45">
        <f t="shared" si="1323"/>
        <v>-0.23593749999999999</v>
      </c>
      <c r="U793" s="45">
        <f t="shared" si="1323"/>
        <v>-0.24050632911392408</v>
      </c>
      <c r="V793" s="214">
        <f t="shared" si="1323"/>
        <v>-0.24367088607594942</v>
      </c>
      <c r="W793" s="45">
        <f t="shared" si="1323"/>
        <v>-0.24722662440570517</v>
      </c>
      <c r="X793" s="45">
        <f t="shared" si="1323"/>
        <v>-0.25358851674641153</v>
      </c>
      <c r="Y793" s="45">
        <f t="shared" si="1323"/>
        <v>-0.25677830940988833</v>
      </c>
      <c r="Z793" s="45">
        <f t="shared" si="1323"/>
        <v>-0.2527646129541864</v>
      </c>
      <c r="AA793" s="45">
        <f t="shared" si="1323"/>
        <v>-0.25274725274725274</v>
      </c>
      <c r="AB793" s="45">
        <f t="shared" si="1323"/>
        <v>-0.25195618153364635</v>
      </c>
      <c r="AC793" s="41"/>
      <c r="AD793" s="43"/>
      <c r="AE793" s="49"/>
      <c r="AF793" s="187"/>
      <c r="AG793" s="187"/>
      <c r="AH793" s="187"/>
      <c r="AI793" s="187"/>
      <c r="AJ793" s="187"/>
      <c r="AK793" s="187"/>
      <c r="AL793" s="187"/>
      <c r="AM793" s="187"/>
      <c r="AN793" s="187"/>
      <c r="AO793" s="187"/>
      <c r="AP793" s="187"/>
      <c r="AQ793" s="187"/>
      <c r="AR793" s="187"/>
      <c r="AS793" s="187"/>
      <c r="AT793" s="187"/>
      <c r="AU793" s="187"/>
      <c r="AV793" s="187"/>
      <c r="AW793" s="187"/>
      <c r="AX793" s="187"/>
      <c r="AY793" s="187"/>
      <c r="AZ793" s="187"/>
      <c r="BA793" s="187"/>
      <c r="BB793" s="187"/>
      <c r="BC793" s="187"/>
      <c r="BD793" s="187"/>
      <c r="BE793" s="400"/>
      <c r="BF793" s="114"/>
      <c r="BG793" s="114"/>
      <c r="BH793" s="114"/>
      <c r="BI793" s="114"/>
      <c r="BJ793" s="114"/>
      <c r="BK793" s="114"/>
      <c r="BL793" s="114"/>
      <c r="BM793" s="114"/>
      <c r="BN793" s="114"/>
      <c r="BO793" s="114"/>
      <c r="BP793" s="114"/>
      <c r="BQ793" s="114"/>
      <c r="BR793" s="114"/>
      <c r="BS793" s="114"/>
      <c r="BT793" s="114"/>
      <c r="BU793" s="114"/>
      <c r="BV793" s="114"/>
      <c r="BW793" s="114"/>
      <c r="BX793" s="114"/>
      <c r="BY793" s="114"/>
      <c r="BZ793" s="114"/>
      <c r="CA793" s="114"/>
      <c r="CB793" s="114"/>
      <c r="CC793" s="114"/>
      <c r="CD793" s="114"/>
      <c r="CE793" s="114"/>
      <c r="CF793" s="114"/>
      <c r="CG793" s="114"/>
      <c r="CH793" s="114"/>
      <c r="CI793" s="114"/>
      <c r="CJ793" s="114"/>
      <c r="CK793" s="114"/>
      <c r="CL793" s="114"/>
      <c r="CM793" s="114"/>
      <c r="CN793" s="114"/>
      <c r="CO793" s="114"/>
      <c r="CP793" s="114"/>
      <c r="CQ793" s="114"/>
      <c r="CR793" s="114"/>
      <c r="CS793" s="114"/>
      <c r="CT793" s="114"/>
      <c r="CU793" s="114"/>
      <c r="CV793" s="114"/>
      <c r="CW793" s="114"/>
      <c r="CX793" s="114"/>
      <c r="CY793" s="114"/>
      <c r="CZ793" s="114"/>
      <c r="DA793" s="114"/>
      <c r="DB793" s="114"/>
      <c r="DC793" s="114"/>
      <c r="DD793" s="114"/>
      <c r="DE793" s="114"/>
      <c r="DF793" s="114"/>
      <c r="DG793" s="114"/>
      <c r="DH793" s="114"/>
      <c r="DI793" s="114"/>
      <c r="DJ793" s="114"/>
      <c r="DK793" s="114"/>
      <c r="DL793" s="114"/>
      <c r="DM793" s="114"/>
      <c r="DN793" s="114"/>
      <c r="DO793" s="114"/>
      <c r="DP793" s="114"/>
      <c r="DQ793" s="114"/>
      <c r="DR793" s="114"/>
      <c r="DS793" s="114"/>
      <c r="DT793" s="114"/>
      <c r="DU793" s="114"/>
      <c r="DV793" s="114"/>
      <c r="DW793" s="121"/>
      <c r="DX793" s="121"/>
      <c r="DY793" s="121"/>
      <c r="DZ793" s="121"/>
      <c r="EA793" s="121"/>
      <c r="EB793" s="121"/>
    </row>
    <row r="794" spans="1:132" s="1" customFormat="1" ht="10.5" customHeight="1" x14ac:dyDescent="0.2">
      <c r="A794" s="1405" t="s">
        <v>54</v>
      </c>
      <c r="B794" s="1518" t="s">
        <v>889</v>
      </c>
      <c r="C794" s="695"/>
      <c r="D794" s="726"/>
      <c r="E794" s="695"/>
      <c r="F794" s="695"/>
      <c r="G794" s="695"/>
      <c r="H794" s="246"/>
      <c r="I794" s="695"/>
      <c r="J794" s="695"/>
      <c r="K794" s="695"/>
      <c r="L794" s="695"/>
      <c r="M794" s="695"/>
      <c r="N794" s="246"/>
      <c r="O794" s="695"/>
      <c r="P794" s="695"/>
      <c r="Q794" s="695"/>
      <c r="R794" s="695"/>
      <c r="S794" s="695"/>
      <c r="T794" s="695"/>
      <c r="U794" s="695"/>
      <c r="V794" s="246"/>
      <c r="W794" s="695"/>
      <c r="X794" s="695"/>
      <c r="Y794" s="695"/>
      <c r="Z794" s="695"/>
      <c r="AA794" s="695"/>
      <c r="AB794" s="695"/>
      <c r="AC794" s="41" t="s">
        <v>107</v>
      </c>
      <c r="AD794" s="43">
        <f>AD796/AC796</f>
        <v>1.1732908143419842</v>
      </c>
      <c r="AE794" s="49"/>
      <c r="AF794" s="187"/>
      <c r="AG794" s="187"/>
      <c r="AH794" s="187"/>
      <c r="AI794" s="187"/>
      <c r="AJ794" s="187"/>
      <c r="AK794" s="187"/>
      <c r="AL794" s="187"/>
      <c r="AM794" s="187"/>
      <c r="AN794" s="187"/>
      <c r="AO794" s="187"/>
      <c r="AP794" s="187"/>
      <c r="AQ794" s="187"/>
      <c r="AR794" s="187"/>
      <c r="AS794" s="187"/>
      <c r="AT794" s="187"/>
      <c r="AU794" s="187"/>
      <c r="AV794" s="187"/>
      <c r="AW794" s="187"/>
      <c r="AX794" s="187"/>
      <c r="AY794" s="187"/>
      <c r="AZ794" s="187"/>
      <c r="BA794" s="187"/>
      <c r="BB794" s="187"/>
      <c r="BC794" s="187"/>
      <c r="BD794" s="187"/>
      <c r="BE794" s="400"/>
      <c r="BF794" s="114"/>
      <c r="BG794" s="114"/>
      <c r="BH794" s="114"/>
      <c r="BI794" s="114"/>
      <c r="BJ794" s="114"/>
      <c r="BK794" s="114"/>
      <c r="BL794" s="114"/>
      <c r="BM794" s="114"/>
      <c r="BN794" s="114"/>
      <c r="BO794" s="114"/>
      <c r="BP794" s="114"/>
      <c r="BQ794" s="114"/>
      <c r="BR794" s="114"/>
      <c r="BS794" s="114"/>
      <c r="BT794" s="114"/>
      <c r="BU794" s="114"/>
      <c r="BV794" s="114"/>
      <c r="BW794" s="114"/>
      <c r="BX794" s="114"/>
      <c r="BY794" s="114"/>
      <c r="BZ794" s="114"/>
      <c r="CA794" s="114"/>
      <c r="CB794" s="114"/>
      <c r="CC794" s="114"/>
      <c r="CD794" s="114"/>
      <c r="CE794" s="114"/>
      <c r="CF794" s="114"/>
      <c r="CG794" s="114"/>
      <c r="CH794" s="114"/>
      <c r="CI794" s="114"/>
      <c r="CJ794" s="114"/>
      <c r="CK794" s="114"/>
      <c r="CL794" s="114"/>
      <c r="CM794" s="114"/>
      <c r="CN794" s="114"/>
      <c r="CO794" s="114"/>
      <c r="CP794" s="114"/>
      <c r="CQ794" s="114"/>
      <c r="CR794" s="114"/>
      <c r="CS794" s="114"/>
      <c r="CT794" s="114"/>
      <c r="CU794" s="114"/>
      <c r="CV794" s="114"/>
      <c r="CW794" s="114"/>
      <c r="CX794" s="114"/>
      <c r="CY794" s="114"/>
      <c r="CZ794" s="114"/>
      <c r="DA794" s="114"/>
      <c r="DB794" s="114"/>
      <c r="DC794" s="114"/>
      <c r="DD794" s="114"/>
      <c r="DE794" s="114"/>
      <c r="DF794" s="114"/>
      <c r="DG794" s="114"/>
      <c r="DH794" s="114"/>
      <c r="DI794" s="114"/>
      <c r="DJ794" s="114"/>
      <c r="DK794" s="114"/>
      <c r="DL794" s="114"/>
      <c r="DM794" s="114"/>
      <c r="DN794" s="114"/>
      <c r="DO794" s="114"/>
      <c r="DP794" s="114"/>
      <c r="DQ794" s="114"/>
      <c r="DR794" s="114"/>
      <c r="DS794" s="114"/>
      <c r="DT794" s="114"/>
      <c r="DU794" s="114"/>
      <c r="DV794" s="114"/>
      <c r="DW794" s="121"/>
      <c r="DX794" s="121"/>
      <c r="DY794" s="121"/>
      <c r="DZ794" s="121"/>
      <c r="EA794" s="121"/>
      <c r="EB794" s="121"/>
    </row>
    <row r="795" spans="1:132" s="1" customFormat="1" ht="10.5" customHeight="1" x14ac:dyDescent="0.2">
      <c r="A795" s="1406"/>
      <c r="B795" s="1519"/>
      <c r="C795" s="846" t="s">
        <v>118</v>
      </c>
      <c r="D795" s="102" t="s">
        <v>27</v>
      </c>
      <c r="E795" s="81">
        <f>ROUND(SQRT(E796^2+E797^2)*1000/(1.73*E$751),0)</f>
        <v>37</v>
      </c>
      <c r="F795" s="81">
        <f t="shared" ref="F795:AB795" si="1324">ROUND(SQRT(F796^2+F797^2)*1000/(1.73*F$751),0)</f>
        <v>39</v>
      </c>
      <c r="G795" s="81">
        <f t="shared" si="1324"/>
        <v>38</v>
      </c>
      <c r="H795" s="227">
        <f t="shared" si="1324"/>
        <v>43</v>
      </c>
      <c r="I795" s="81">
        <f t="shared" si="1324"/>
        <v>38</v>
      </c>
      <c r="J795" s="81">
        <f t="shared" si="1324"/>
        <v>30</v>
      </c>
      <c r="K795" s="81">
        <f t="shared" si="1324"/>
        <v>36</v>
      </c>
      <c r="L795" s="81">
        <f t="shared" si="1324"/>
        <v>37</v>
      </c>
      <c r="M795" s="81">
        <f t="shared" si="1324"/>
        <v>25</v>
      </c>
      <c r="N795" s="227">
        <f t="shared" si="1324"/>
        <v>11</v>
      </c>
      <c r="O795" s="81">
        <f t="shared" si="1324"/>
        <v>8</v>
      </c>
      <c r="P795" s="81">
        <f t="shared" si="1324"/>
        <v>9</v>
      </c>
      <c r="Q795" s="81">
        <f t="shared" si="1324"/>
        <v>12</v>
      </c>
      <c r="R795" s="81">
        <f t="shared" si="1324"/>
        <v>14</v>
      </c>
      <c r="S795" s="81">
        <f t="shared" si="1324"/>
        <v>9</v>
      </c>
      <c r="T795" s="81">
        <f t="shared" si="1324"/>
        <v>11</v>
      </c>
      <c r="U795" s="81">
        <f t="shared" si="1324"/>
        <v>30</v>
      </c>
      <c r="V795" s="227">
        <f t="shared" si="1324"/>
        <v>32</v>
      </c>
      <c r="W795" s="81">
        <f t="shared" si="1324"/>
        <v>32</v>
      </c>
      <c r="X795" s="81">
        <f t="shared" si="1324"/>
        <v>32</v>
      </c>
      <c r="Y795" s="81">
        <f t="shared" si="1324"/>
        <v>33</v>
      </c>
      <c r="Z795" s="81">
        <f t="shared" si="1324"/>
        <v>34</v>
      </c>
      <c r="AA795" s="81">
        <f t="shared" si="1324"/>
        <v>33</v>
      </c>
      <c r="AB795" s="81">
        <f t="shared" si="1324"/>
        <v>33</v>
      </c>
      <c r="AC795" s="490"/>
      <c r="AD795" s="491"/>
      <c r="AE795" s="492"/>
      <c r="AF795" s="187"/>
      <c r="AG795" s="187"/>
      <c r="AH795" s="187"/>
      <c r="AI795" s="187"/>
      <c r="AJ795" s="187"/>
      <c r="AK795" s="187"/>
      <c r="AL795" s="187"/>
      <c r="AM795" s="187"/>
      <c r="AN795" s="187"/>
      <c r="AO795" s="187"/>
      <c r="AP795" s="187"/>
      <c r="AQ795" s="187"/>
      <c r="AR795" s="187"/>
      <c r="AS795" s="187"/>
      <c r="AT795" s="187"/>
      <c r="AU795" s="187"/>
      <c r="AV795" s="187"/>
      <c r="AW795" s="187"/>
      <c r="AX795" s="187"/>
      <c r="AY795" s="187"/>
      <c r="AZ795" s="187"/>
      <c r="BA795" s="187"/>
      <c r="BB795" s="187"/>
      <c r="BC795" s="187"/>
      <c r="BD795" s="187"/>
      <c r="BE795" s="400"/>
      <c r="BF795" s="114"/>
      <c r="BG795" s="114"/>
      <c r="BH795" s="114"/>
      <c r="BI795" s="114"/>
      <c r="BJ795" s="114"/>
      <c r="BK795" s="114"/>
      <c r="BL795" s="114"/>
      <c r="BM795" s="114"/>
      <c r="BN795" s="114"/>
      <c r="BO795" s="114"/>
      <c r="BP795" s="114"/>
      <c r="BQ795" s="114"/>
      <c r="BR795" s="114"/>
      <c r="BS795" s="114"/>
      <c r="BT795" s="114"/>
      <c r="BU795" s="114"/>
      <c r="BV795" s="114"/>
      <c r="BW795" s="114"/>
      <c r="BX795" s="114"/>
      <c r="BY795" s="114"/>
      <c r="BZ795" s="114"/>
      <c r="CA795" s="114"/>
      <c r="CB795" s="114"/>
      <c r="CC795" s="114"/>
      <c r="CD795" s="114"/>
      <c r="CE795" s="114"/>
      <c r="CF795" s="114"/>
      <c r="CG795" s="114"/>
      <c r="CH795" s="114"/>
      <c r="CI795" s="114"/>
      <c r="CJ795" s="114"/>
      <c r="CK795" s="114"/>
      <c r="CL795" s="114"/>
      <c r="CM795" s="114"/>
      <c r="CN795" s="114"/>
      <c r="CO795" s="114"/>
      <c r="CP795" s="114"/>
      <c r="CQ795" s="114"/>
      <c r="CR795" s="114"/>
      <c r="CS795" s="114"/>
      <c r="CT795" s="114"/>
      <c r="CU795" s="114"/>
      <c r="CV795" s="114"/>
      <c r="CW795" s="114"/>
      <c r="CX795" s="114"/>
      <c r="CY795" s="114"/>
      <c r="CZ795" s="114"/>
      <c r="DA795" s="114"/>
      <c r="DB795" s="114"/>
      <c r="DC795" s="114"/>
      <c r="DD795" s="114"/>
      <c r="DE795" s="114"/>
      <c r="DF795" s="114"/>
      <c r="DG795" s="114"/>
      <c r="DH795" s="114"/>
      <c r="DI795" s="114"/>
      <c r="DJ795" s="114"/>
      <c r="DK795" s="114"/>
      <c r="DL795" s="114"/>
      <c r="DM795" s="114"/>
      <c r="DN795" s="114"/>
      <c r="DO795" s="114"/>
      <c r="DP795" s="114"/>
      <c r="DQ795" s="114"/>
      <c r="DR795" s="114"/>
      <c r="DS795" s="114"/>
      <c r="DT795" s="114"/>
      <c r="DU795" s="114"/>
      <c r="DV795" s="114"/>
      <c r="DW795" s="121"/>
      <c r="DX795" s="121"/>
      <c r="DY795" s="121"/>
      <c r="DZ795" s="121"/>
      <c r="EA795" s="121"/>
      <c r="EB795" s="121"/>
    </row>
    <row r="796" spans="1:132" s="1" customFormat="1" ht="10.5" customHeight="1" x14ac:dyDescent="0.2">
      <c r="A796" s="1406"/>
      <c r="B796" s="1519"/>
      <c r="C796" s="846" t="s">
        <v>910</v>
      </c>
      <c r="D796" s="102" t="s">
        <v>108</v>
      </c>
      <c r="E796" s="42">
        <f>ROUND((AG796-AF796)*$AE796,2)</f>
        <v>0.47</v>
      </c>
      <c r="F796" s="42">
        <f t="shared" ref="F796:AB796" si="1325">ROUND((AH796-AG796)*$AE796,2)</f>
        <v>0.47</v>
      </c>
      <c r="G796" s="42">
        <f t="shared" si="1325"/>
        <v>0.48</v>
      </c>
      <c r="H796" s="213">
        <f t="shared" si="1325"/>
        <v>0.54</v>
      </c>
      <c r="I796" s="42">
        <f t="shared" si="1325"/>
        <v>0.47</v>
      </c>
      <c r="J796" s="42">
        <f t="shared" si="1325"/>
        <v>0.35</v>
      </c>
      <c r="K796" s="42">
        <f t="shared" si="1325"/>
        <v>0.41</v>
      </c>
      <c r="L796" s="42">
        <f t="shared" si="1325"/>
        <v>0.43</v>
      </c>
      <c r="M796" s="42">
        <f t="shared" si="1325"/>
        <v>0.27</v>
      </c>
      <c r="N796" s="213">
        <f t="shared" si="1325"/>
        <v>0.14000000000000001</v>
      </c>
      <c r="O796" s="42">
        <f t="shared" si="1325"/>
        <v>0.11</v>
      </c>
      <c r="P796" s="42">
        <f t="shared" si="1325"/>
        <v>0.11</v>
      </c>
      <c r="Q796" s="42">
        <f t="shared" si="1325"/>
        <v>0.13</v>
      </c>
      <c r="R796" s="42">
        <f t="shared" si="1325"/>
        <v>0.15</v>
      </c>
      <c r="S796" s="42">
        <f t="shared" si="1325"/>
        <v>0.11</v>
      </c>
      <c r="T796" s="42">
        <f t="shared" si="1325"/>
        <v>0.14000000000000001</v>
      </c>
      <c r="U796" s="42">
        <f t="shared" si="1325"/>
        <v>0.33</v>
      </c>
      <c r="V796" s="213">
        <f t="shared" si="1325"/>
        <v>0.36</v>
      </c>
      <c r="W796" s="42">
        <f t="shared" si="1325"/>
        <v>0.36</v>
      </c>
      <c r="X796" s="42">
        <f t="shared" si="1325"/>
        <v>0.36</v>
      </c>
      <c r="Y796" s="42">
        <f t="shared" si="1325"/>
        <v>0.39</v>
      </c>
      <c r="Z796" s="42">
        <f t="shared" si="1325"/>
        <v>0.4</v>
      </c>
      <c r="AA796" s="42">
        <f t="shared" si="1325"/>
        <v>0.37</v>
      </c>
      <c r="AB796" s="42">
        <f t="shared" si="1325"/>
        <v>0.37</v>
      </c>
      <c r="AC796" s="41">
        <f>(BD796-AF796)*AE796</f>
        <v>7.7142000000021653</v>
      </c>
      <c r="AD796" s="43">
        <f>(BD797-AF797)*AE796</f>
        <v>9.0509999999994761</v>
      </c>
      <c r="AE796" s="49">
        <v>3</v>
      </c>
      <c r="AF796" s="678">
        <v>8225.4336999999996</v>
      </c>
      <c r="AG796" s="678">
        <v>8225.5907999999999</v>
      </c>
      <c r="AH796" s="679">
        <v>8225.7461000000003</v>
      </c>
      <c r="AI796" s="678">
        <v>8225.9058999999997</v>
      </c>
      <c r="AJ796" s="678">
        <v>8226.0854999999992</v>
      </c>
      <c r="AK796" s="678">
        <v>8226.2430999999997</v>
      </c>
      <c r="AL796" s="678">
        <v>8226.3585000000003</v>
      </c>
      <c r="AM796" s="678">
        <v>8226.4968000000008</v>
      </c>
      <c r="AN796" s="678">
        <v>8226.6389999999992</v>
      </c>
      <c r="AO796" s="678">
        <v>8226.7293000000009</v>
      </c>
      <c r="AP796" s="678">
        <v>8226.7762000000002</v>
      </c>
      <c r="AQ796" s="678">
        <v>8226.8117000000002</v>
      </c>
      <c r="AR796" s="678">
        <v>8226.8498</v>
      </c>
      <c r="AS796" s="678">
        <v>8226.8940999999995</v>
      </c>
      <c r="AT796" s="678">
        <v>8226.9436999999998</v>
      </c>
      <c r="AU796" s="678">
        <v>8226.9819000000007</v>
      </c>
      <c r="AV796" s="678">
        <v>8227.0270999999993</v>
      </c>
      <c r="AW796" s="678">
        <v>8227.1360000000004</v>
      </c>
      <c r="AX796" s="678">
        <v>8227.2543999999998</v>
      </c>
      <c r="AY796" s="678">
        <v>8227.3739000000005</v>
      </c>
      <c r="AZ796" s="678">
        <v>8227.4943000000003</v>
      </c>
      <c r="BA796" s="678">
        <v>8227.6249000000007</v>
      </c>
      <c r="BB796" s="678">
        <v>8227.7580999999991</v>
      </c>
      <c r="BC796" s="678">
        <v>8227.8826000000008</v>
      </c>
      <c r="BD796" s="678">
        <v>8228.0051000000003</v>
      </c>
      <c r="BE796" s="400"/>
      <c r="BF796" s="114"/>
      <c r="BG796" s="114"/>
      <c r="BH796" s="114"/>
      <c r="BI796" s="114"/>
      <c r="BJ796" s="114"/>
      <c r="BK796" s="114"/>
      <c r="BL796" s="114"/>
      <c r="BM796" s="114"/>
      <c r="BN796" s="114"/>
      <c r="BO796" s="114"/>
      <c r="BP796" s="114"/>
      <c r="BQ796" s="114"/>
      <c r="BR796" s="114"/>
      <c r="BS796" s="114"/>
      <c r="BT796" s="114"/>
      <c r="BU796" s="114"/>
      <c r="BV796" s="114"/>
      <c r="BW796" s="114"/>
      <c r="BX796" s="114"/>
      <c r="BY796" s="114"/>
      <c r="BZ796" s="114"/>
      <c r="CA796" s="114"/>
      <c r="CB796" s="114"/>
      <c r="CC796" s="114"/>
      <c r="CD796" s="114"/>
      <c r="CE796" s="114"/>
      <c r="CF796" s="114"/>
      <c r="CG796" s="114"/>
      <c r="CH796" s="114"/>
      <c r="CI796" s="114"/>
      <c r="CJ796" s="114"/>
      <c r="CK796" s="114"/>
      <c r="CL796" s="114"/>
      <c r="CM796" s="114"/>
      <c r="CN796" s="114"/>
      <c r="CO796" s="114"/>
      <c r="CP796" s="114"/>
      <c r="CQ796" s="114"/>
      <c r="CR796" s="114"/>
      <c r="CS796" s="114"/>
      <c r="CT796" s="114"/>
      <c r="CU796" s="114"/>
      <c r="CV796" s="114"/>
      <c r="CW796" s="114"/>
      <c r="CX796" s="114"/>
      <c r="CY796" s="114"/>
      <c r="CZ796" s="114"/>
      <c r="DA796" s="114"/>
      <c r="DB796" s="114"/>
      <c r="DC796" s="114"/>
      <c r="DD796" s="114"/>
      <c r="DE796" s="114"/>
      <c r="DF796" s="114"/>
      <c r="DG796" s="114"/>
      <c r="DH796" s="114"/>
      <c r="DI796" s="114"/>
      <c r="DJ796" s="114"/>
      <c r="DK796" s="114"/>
      <c r="DL796" s="114"/>
      <c r="DM796" s="114"/>
      <c r="DN796" s="114"/>
      <c r="DO796" s="114"/>
      <c r="DP796" s="114"/>
      <c r="DQ796" s="114"/>
      <c r="DR796" s="114"/>
      <c r="DS796" s="114"/>
      <c r="DT796" s="114"/>
      <c r="DU796" s="114"/>
      <c r="DV796" s="114"/>
      <c r="DW796" s="121"/>
      <c r="DX796" s="121"/>
      <c r="DY796" s="121"/>
      <c r="DZ796" s="121"/>
      <c r="EA796" s="121"/>
      <c r="EB796" s="121"/>
    </row>
    <row r="797" spans="1:132" s="1" customFormat="1" ht="10.5" customHeight="1" x14ac:dyDescent="0.2">
      <c r="A797" s="1406"/>
      <c r="B797" s="1519"/>
      <c r="C797" s="846" t="s">
        <v>910</v>
      </c>
      <c r="D797" s="102" t="s">
        <v>109</v>
      </c>
      <c r="E797" s="42">
        <f t="shared" ref="E797:AB797" si="1326">ROUND((AG797-AF797)*$AE796,2)</f>
        <v>0.47</v>
      </c>
      <c r="F797" s="42">
        <f t="shared" si="1326"/>
        <v>0.54</v>
      </c>
      <c r="G797" s="42">
        <f t="shared" si="1326"/>
        <v>0.49</v>
      </c>
      <c r="H797" s="213">
        <f t="shared" si="1326"/>
        <v>0.56000000000000005</v>
      </c>
      <c r="I797" s="42">
        <f t="shared" si="1326"/>
        <v>0.5</v>
      </c>
      <c r="J797" s="42">
        <f t="shared" si="1326"/>
        <v>0.41</v>
      </c>
      <c r="K797" s="42">
        <f t="shared" si="1326"/>
        <v>0.51</v>
      </c>
      <c r="L797" s="42">
        <f t="shared" si="1326"/>
        <v>0.52</v>
      </c>
      <c r="M797" s="42">
        <f t="shared" si="1326"/>
        <v>0.37</v>
      </c>
      <c r="N797" s="213">
        <f t="shared" si="1326"/>
        <v>0.15</v>
      </c>
      <c r="O797" s="42">
        <f t="shared" si="1326"/>
        <v>0.11</v>
      </c>
      <c r="P797" s="42">
        <f t="shared" si="1326"/>
        <v>0.13</v>
      </c>
      <c r="Q797" s="42">
        <f t="shared" si="1326"/>
        <v>0.18</v>
      </c>
      <c r="R797" s="42">
        <f t="shared" si="1326"/>
        <v>0.2</v>
      </c>
      <c r="S797" s="42">
        <f t="shared" si="1326"/>
        <v>0.12</v>
      </c>
      <c r="T797" s="42">
        <f t="shared" si="1326"/>
        <v>0.15</v>
      </c>
      <c r="U797" s="42">
        <f t="shared" si="1326"/>
        <v>0.43</v>
      </c>
      <c r="V797" s="213">
        <f t="shared" si="1326"/>
        <v>0.45</v>
      </c>
      <c r="W797" s="42">
        <f t="shared" si="1326"/>
        <v>0.45</v>
      </c>
      <c r="X797" s="42">
        <f t="shared" si="1326"/>
        <v>0.44</v>
      </c>
      <c r="Y797" s="42">
        <f t="shared" si="1326"/>
        <v>0.44</v>
      </c>
      <c r="Z797" s="42">
        <f t="shared" si="1326"/>
        <v>0.47</v>
      </c>
      <c r="AA797" s="42">
        <f t="shared" si="1326"/>
        <v>0.48</v>
      </c>
      <c r="AB797" s="42">
        <f t="shared" si="1326"/>
        <v>0.47</v>
      </c>
      <c r="AC797" s="41"/>
      <c r="AD797" s="43"/>
      <c r="AE797" s="49"/>
      <c r="AF797" s="678">
        <v>11716.9413</v>
      </c>
      <c r="AG797" s="678">
        <v>11717.0982</v>
      </c>
      <c r="AH797" s="679">
        <v>11717.2778</v>
      </c>
      <c r="AI797" s="678">
        <v>11717.4424</v>
      </c>
      <c r="AJ797" s="678">
        <v>11717.628000000001</v>
      </c>
      <c r="AK797" s="678">
        <v>11717.794900000001</v>
      </c>
      <c r="AL797" s="678">
        <v>11717.933000000001</v>
      </c>
      <c r="AM797" s="678">
        <v>11718.1018</v>
      </c>
      <c r="AN797" s="678">
        <v>11718.2768</v>
      </c>
      <c r="AO797" s="678">
        <v>11718.398800000001</v>
      </c>
      <c r="AP797" s="678">
        <v>11718.4485</v>
      </c>
      <c r="AQ797" s="678">
        <v>11718.4856</v>
      </c>
      <c r="AR797" s="678">
        <v>11718.5299</v>
      </c>
      <c r="AS797" s="678">
        <v>11718.590700000001</v>
      </c>
      <c r="AT797" s="678">
        <v>11718.6589</v>
      </c>
      <c r="AU797" s="678">
        <v>11718.6981</v>
      </c>
      <c r="AV797" s="678">
        <v>11718.7484</v>
      </c>
      <c r="AW797" s="678">
        <v>11718.892</v>
      </c>
      <c r="AX797" s="678">
        <v>11719.0416</v>
      </c>
      <c r="AY797" s="678">
        <v>11719.1924</v>
      </c>
      <c r="AZ797" s="678">
        <v>11719.339400000001</v>
      </c>
      <c r="BA797" s="678">
        <v>11719.487499999999</v>
      </c>
      <c r="BB797" s="678">
        <v>11719.6427</v>
      </c>
      <c r="BC797" s="678">
        <v>11719.801100000001</v>
      </c>
      <c r="BD797" s="678">
        <v>11719.9583</v>
      </c>
      <c r="BE797" s="400"/>
      <c r="BF797" s="114"/>
      <c r="BG797" s="114"/>
      <c r="BH797" s="114"/>
      <c r="BI797" s="114"/>
      <c r="BJ797" s="114"/>
      <c r="BK797" s="114"/>
      <c r="BL797" s="114"/>
      <c r="BM797" s="114"/>
      <c r="BN797" s="114"/>
      <c r="BO797" s="114"/>
      <c r="BP797" s="114"/>
      <c r="BQ797" s="114"/>
      <c r="BR797" s="114"/>
      <c r="BS797" s="114"/>
      <c r="BT797" s="114"/>
      <c r="BU797" s="114"/>
      <c r="BV797" s="114"/>
      <c r="BW797" s="114"/>
      <c r="BX797" s="114"/>
      <c r="BY797" s="114"/>
      <c r="BZ797" s="114"/>
      <c r="CA797" s="114"/>
      <c r="CB797" s="114"/>
      <c r="CC797" s="114"/>
      <c r="CD797" s="114"/>
      <c r="CE797" s="114"/>
      <c r="CF797" s="114"/>
      <c r="CG797" s="114"/>
      <c r="CH797" s="114"/>
      <c r="CI797" s="114"/>
      <c r="CJ797" s="114"/>
      <c r="CK797" s="114"/>
      <c r="CL797" s="114"/>
      <c r="CM797" s="114"/>
      <c r="CN797" s="114"/>
      <c r="CO797" s="114"/>
      <c r="CP797" s="114"/>
      <c r="CQ797" s="114"/>
      <c r="CR797" s="114"/>
      <c r="CS797" s="114"/>
      <c r="CT797" s="114"/>
      <c r="CU797" s="114"/>
      <c r="CV797" s="114"/>
      <c r="CW797" s="114"/>
      <c r="CX797" s="114"/>
      <c r="CY797" s="114"/>
      <c r="CZ797" s="114"/>
      <c r="DA797" s="114"/>
      <c r="DB797" s="114"/>
      <c r="DC797" s="114"/>
      <c r="DD797" s="114"/>
      <c r="DE797" s="114"/>
      <c r="DF797" s="114"/>
      <c r="DG797" s="114"/>
      <c r="DH797" s="114"/>
      <c r="DI797" s="114"/>
      <c r="DJ797" s="114"/>
      <c r="DK797" s="114"/>
      <c r="DL797" s="114"/>
      <c r="DM797" s="114"/>
      <c r="DN797" s="114"/>
      <c r="DO797" s="114"/>
      <c r="DP797" s="114"/>
      <c r="DQ797" s="114"/>
      <c r="DR797" s="114"/>
      <c r="DS797" s="114"/>
      <c r="DT797" s="114"/>
      <c r="DU797" s="114"/>
      <c r="DV797" s="114"/>
      <c r="DW797" s="121"/>
      <c r="DX797" s="121"/>
      <c r="DY797" s="121"/>
      <c r="DZ797" s="121"/>
      <c r="EA797" s="121"/>
      <c r="EB797" s="121"/>
    </row>
    <row r="798" spans="1:132" s="1" customFormat="1" ht="10.5" customHeight="1" thickBot="1" x14ac:dyDescent="0.25">
      <c r="A798" s="1407"/>
      <c r="B798" s="1520"/>
      <c r="C798" s="197"/>
      <c r="D798" s="166" t="s">
        <v>35</v>
      </c>
      <c r="E798" s="64">
        <f t="shared" ref="E798:AB798" si="1327">E797/E796</f>
        <v>1</v>
      </c>
      <c r="F798" s="64">
        <f t="shared" si="1327"/>
        <v>1.1489361702127661</v>
      </c>
      <c r="G798" s="64">
        <f t="shared" si="1327"/>
        <v>1.0208333333333333</v>
      </c>
      <c r="H798" s="221">
        <f t="shared" si="1327"/>
        <v>1.037037037037037</v>
      </c>
      <c r="I798" s="64">
        <f t="shared" si="1327"/>
        <v>1.0638297872340425</v>
      </c>
      <c r="J798" s="64">
        <f t="shared" si="1327"/>
        <v>1.1714285714285715</v>
      </c>
      <c r="K798" s="64">
        <f t="shared" si="1327"/>
        <v>1.2439024390243902</v>
      </c>
      <c r="L798" s="64">
        <f t="shared" si="1327"/>
        <v>1.2093023255813955</v>
      </c>
      <c r="M798" s="64">
        <f t="shared" si="1327"/>
        <v>1.3703703703703702</v>
      </c>
      <c r="N798" s="221">
        <f t="shared" si="1327"/>
        <v>1.0714285714285714</v>
      </c>
      <c r="O798" s="64">
        <f t="shared" si="1327"/>
        <v>1</v>
      </c>
      <c r="P798" s="64">
        <f t="shared" si="1327"/>
        <v>1.1818181818181819</v>
      </c>
      <c r="Q798" s="64">
        <f t="shared" si="1327"/>
        <v>1.3846153846153846</v>
      </c>
      <c r="R798" s="64">
        <f t="shared" si="1327"/>
        <v>1.3333333333333335</v>
      </c>
      <c r="S798" s="64">
        <f t="shared" si="1327"/>
        <v>1.0909090909090908</v>
      </c>
      <c r="T798" s="64">
        <f t="shared" si="1327"/>
        <v>1.0714285714285714</v>
      </c>
      <c r="U798" s="64">
        <f t="shared" si="1327"/>
        <v>1.303030303030303</v>
      </c>
      <c r="V798" s="221">
        <f t="shared" si="1327"/>
        <v>1.25</v>
      </c>
      <c r="W798" s="64">
        <f t="shared" si="1327"/>
        <v>1.25</v>
      </c>
      <c r="X798" s="64">
        <f t="shared" si="1327"/>
        <v>1.2222222222222223</v>
      </c>
      <c r="Y798" s="64">
        <f t="shared" si="1327"/>
        <v>1.1282051282051282</v>
      </c>
      <c r="Z798" s="64">
        <f t="shared" si="1327"/>
        <v>1.1749999999999998</v>
      </c>
      <c r="AA798" s="64">
        <f t="shared" si="1327"/>
        <v>1.2972972972972974</v>
      </c>
      <c r="AB798" s="64">
        <f t="shared" si="1327"/>
        <v>1.2702702702702702</v>
      </c>
      <c r="AC798" s="41"/>
      <c r="AD798" s="43"/>
      <c r="AE798" s="49"/>
      <c r="AF798" s="187"/>
      <c r="AG798" s="187"/>
      <c r="AH798" s="187"/>
      <c r="AI798" s="187"/>
      <c r="AJ798" s="187"/>
      <c r="AK798" s="187"/>
      <c r="AL798" s="187"/>
      <c r="AM798" s="187"/>
      <c r="AN798" s="187"/>
      <c r="AO798" s="187"/>
      <c r="AP798" s="187"/>
      <c r="AQ798" s="187"/>
      <c r="AR798" s="187"/>
      <c r="AS798" s="187"/>
      <c r="AT798" s="187"/>
      <c r="AU798" s="187"/>
      <c r="AV798" s="187"/>
      <c r="AW798" s="187"/>
      <c r="AX798" s="187"/>
      <c r="AY798" s="187"/>
      <c r="AZ798" s="187"/>
      <c r="BA798" s="187"/>
      <c r="BB798" s="187"/>
      <c r="BC798" s="187"/>
      <c r="BD798" s="187"/>
      <c r="BE798" s="400"/>
      <c r="BF798" s="114"/>
      <c r="BG798" s="114"/>
      <c r="BH798" s="114"/>
      <c r="BI798" s="114"/>
      <c r="BJ798" s="114"/>
      <c r="BK798" s="114"/>
      <c r="BL798" s="114"/>
      <c r="BM798" s="114"/>
      <c r="BN798" s="114"/>
      <c r="BO798" s="114"/>
      <c r="BP798" s="114"/>
      <c r="BQ798" s="114"/>
      <c r="BR798" s="114"/>
      <c r="BS798" s="114"/>
      <c r="BT798" s="114"/>
      <c r="BU798" s="114"/>
      <c r="BV798" s="114"/>
      <c r="BW798" s="114"/>
      <c r="BX798" s="114"/>
      <c r="BY798" s="114"/>
      <c r="BZ798" s="114"/>
      <c r="CA798" s="114"/>
      <c r="CB798" s="114"/>
      <c r="CC798" s="114"/>
      <c r="CD798" s="114"/>
      <c r="CE798" s="114"/>
      <c r="CF798" s="114"/>
      <c r="CG798" s="114"/>
      <c r="CH798" s="114"/>
      <c r="CI798" s="114"/>
      <c r="CJ798" s="114"/>
      <c r="CK798" s="114"/>
      <c r="CL798" s="114"/>
      <c r="CM798" s="114"/>
      <c r="CN798" s="114"/>
      <c r="CO798" s="114"/>
      <c r="CP798" s="114"/>
      <c r="CQ798" s="114"/>
      <c r="CR798" s="114"/>
      <c r="CS798" s="114"/>
      <c r="CT798" s="114"/>
      <c r="CU798" s="114"/>
      <c r="CV798" s="114"/>
      <c r="CW798" s="114"/>
      <c r="CX798" s="114"/>
      <c r="CY798" s="114"/>
      <c r="CZ798" s="114"/>
      <c r="DA798" s="114"/>
      <c r="DB798" s="114"/>
      <c r="DC798" s="114"/>
      <c r="DD798" s="114"/>
      <c r="DE798" s="114"/>
      <c r="DF798" s="114"/>
      <c r="DG798" s="114"/>
      <c r="DH798" s="114"/>
      <c r="DI798" s="114"/>
      <c r="DJ798" s="114"/>
      <c r="DK798" s="114"/>
      <c r="DL798" s="114"/>
      <c r="DM798" s="114"/>
      <c r="DN798" s="114"/>
      <c r="DO798" s="114"/>
      <c r="DP798" s="114"/>
      <c r="DQ798" s="114"/>
      <c r="DR798" s="114"/>
      <c r="DS798" s="114"/>
      <c r="DT798" s="114"/>
      <c r="DU798" s="114"/>
      <c r="DV798" s="114"/>
      <c r="DW798" s="121"/>
      <c r="DX798" s="121"/>
      <c r="DY798" s="121"/>
      <c r="DZ798" s="121"/>
      <c r="EA798" s="121"/>
      <c r="EB798" s="121"/>
    </row>
    <row r="799" spans="1:132" s="1" customFormat="1" ht="10.5" customHeight="1" x14ac:dyDescent="0.2">
      <c r="A799" s="1405" t="s">
        <v>55</v>
      </c>
      <c r="B799" s="1553" t="s">
        <v>888</v>
      </c>
      <c r="C799" s="695"/>
      <c r="D799" s="726"/>
      <c r="E799" s="695"/>
      <c r="F799" s="695"/>
      <c r="G799" s="695"/>
      <c r="H799" s="246"/>
      <c r="I799" s="695"/>
      <c r="J799" s="695"/>
      <c r="K799" s="695"/>
      <c r="L799" s="695"/>
      <c r="M799" s="695"/>
      <c r="N799" s="246"/>
      <c r="O799" s="695"/>
      <c r="P799" s="695"/>
      <c r="Q799" s="695"/>
      <c r="R799" s="695"/>
      <c r="S799" s="695"/>
      <c r="T799" s="695"/>
      <c r="U799" s="695"/>
      <c r="V799" s="246"/>
      <c r="W799" s="695"/>
      <c r="X799" s="695"/>
      <c r="Y799" s="695"/>
      <c r="Z799" s="695"/>
      <c r="AA799" s="695"/>
      <c r="AB799" s="695"/>
      <c r="AC799" s="41" t="s">
        <v>107</v>
      </c>
      <c r="AD799" s="43">
        <f>AD801/AC801</f>
        <v>0.71948935241595002</v>
      </c>
      <c r="AE799" s="49"/>
      <c r="AF799" s="187"/>
      <c r="AG799" s="187"/>
      <c r="AH799" s="187"/>
      <c r="AI799" s="187"/>
      <c r="AJ799" s="187"/>
      <c r="AK799" s="187"/>
      <c r="AL799" s="187"/>
      <c r="AM799" s="187"/>
      <c r="AN799" s="187"/>
      <c r="AO799" s="187"/>
      <c r="AP799" s="187"/>
      <c r="AQ799" s="187"/>
      <c r="AR799" s="187"/>
      <c r="AS799" s="187"/>
      <c r="AT799" s="187"/>
      <c r="AU799" s="187"/>
      <c r="AV799" s="187"/>
      <c r="AW799" s="187"/>
      <c r="AX799" s="187"/>
      <c r="AY799" s="187"/>
      <c r="AZ799" s="187"/>
      <c r="BA799" s="187"/>
      <c r="BB799" s="187"/>
      <c r="BC799" s="187"/>
      <c r="BD799" s="187"/>
      <c r="BE799" s="400"/>
      <c r="BF799" s="114"/>
      <c r="BG799" s="114"/>
      <c r="BH799" s="114"/>
      <c r="BI799" s="114"/>
      <c r="BJ799" s="114"/>
      <c r="BK799" s="114"/>
      <c r="BL799" s="114"/>
      <c r="BM799" s="114"/>
      <c r="BN799" s="114"/>
      <c r="BO799" s="114"/>
      <c r="BP799" s="114"/>
      <c r="BQ799" s="114"/>
      <c r="BR799" s="114"/>
      <c r="BS799" s="114"/>
      <c r="BT799" s="114"/>
      <c r="BU799" s="114"/>
      <c r="BV799" s="114"/>
      <c r="BW799" s="114"/>
      <c r="BX799" s="114"/>
      <c r="BY799" s="114"/>
      <c r="BZ799" s="114"/>
      <c r="CA799" s="114"/>
      <c r="CB799" s="114"/>
      <c r="CC799" s="114"/>
      <c r="CD799" s="114"/>
      <c r="CE799" s="114"/>
      <c r="CF799" s="114"/>
      <c r="CG799" s="114"/>
      <c r="CH799" s="114"/>
      <c r="CI799" s="114"/>
      <c r="CJ799" s="114"/>
      <c r="CK799" s="114"/>
      <c r="CL799" s="114"/>
      <c r="CM799" s="114"/>
      <c r="CN799" s="114"/>
      <c r="CO799" s="114"/>
      <c r="CP799" s="114"/>
      <c r="CQ799" s="114"/>
      <c r="CR799" s="114"/>
      <c r="CS799" s="114"/>
      <c r="CT799" s="114"/>
      <c r="CU799" s="114"/>
      <c r="CV799" s="114"/>
      <c r="CW799" s="114"/>
      <c r="CX799" s="114"/>
      <c r="CY799" s="114"/>
      <c r="CZ799" s="114"/>
      <c r="DA799" s="114"/>
      <c r="DB799" s="114"/>
      <c r="DC799" s="114"/>
      <c r="DD799" s="114"/>
      <c r="DE799" s="114"/>
      <c r="DF799" s="114"/>
      <c r="DG799" s="114"/>
      <c r="DH799" s="114"/>
      <c r="DI799" s="114"/>
      <c r="DJ799" s="114"/>
      <c r="DK799" s="114"/>
      <c r="DL799" s="114"/>
      <c r="DM799" s="114"/>
      <c r="DN799" s="114"/>
      <c r="DO799" s="114"/>
      <c r="DP799" s="114"/>
      <c r="DQ799" s="114"/>
      <c r="DR799" s="114"/>
      <c r="DS799" s="114"/>
      <c r="DT799" s="114"/>
      <c r="DU799" s="114"/>
      <c r="DV799" s="114"/>
      <c r="DW799" s="121"/>
      <c r="DX799" s="121"/>
      <c r="DY799" s="121"/>
      <c r="DZ799" s="121"/>
      <c r="EA799" s="121"/>
      <c r="EB799" s="121"/>
    </row>
    <row r="800" spans="1:132" s="1" customFormat="1" ht="10.5" customHeight="1" x14ac:dyDescent="0.2">
      <c r="A800" s="1406"/>
      <c r="B800" s="1554"/>
      <c r="C800" s="846" t="s">
        <v>118</v>
      </c>
      <c r="D800" s="102" t="s">
        <v>27</v>
      </c>
      <c r="E800" s="81">
        <f>ROUND(SQRT(E801^2+E802^2)*1000/(1.73*E$751),0)</f>
        <v>50</v>
      </c>
      <c r="F800" s="81">
        <f t="shared" ref="F800:AB800" si="1328">ROUND(SQRT(F801^2+F802^2)*1000/(1.73*F$751),0)</f>
        <v>53</v>
      </c>
      <c r="G800" s="81">
        <f t="shared" si="1328"/>
        <v>51</v>
      </c>
      <c r="H800" s="227">
        <f t="shared" si="1328"/>
        <v>51</v>
      </c>
      <c r="I800" s="81">
        <f t="shared" si="1328"/>
        <v>50</v>
      </c>
      <c r="J800" s="81">
        <f t="shared" si="1328"/>
        <v>52</v>
      </c>
      <c r="K800" s="81">
        <f t="shared" si="1328"/>
        <v>52</v>
      </c>
      <c r="L800" s="81">
        <f t="shared" si="1328"/>
        <v>50</v>
      </c>
      <c r="M800" s="81">
        <f t="shared" si="1328"/>
        <v>48</v>
      </c>
      <c r="N800" s="227">
        <f t="shared" si="1328"/>
        <v>40</v>
      </c>
      <c r="O800" s="81">
        <f t="shared" si="1328"/>
        <v>39</v>
      </c>
      <c r="P800" s="81">
        <f t="shared" si="1328"/>
        <v>40</v>
      </c>
      <c r="Q800" s="81">
        <f t="shared" si="1328"/>
        <v>39</v>
      </c>
      <c r="R800" s="81">
        <f t="shared" si="1328"/>
        <v>40</v>
      </c>
      <c r="S800" s="81">
        <f t="shared" si="1328"/>
        <v>40</v>
      </c>
      <c r="T800" s="81">
        <f t="shared" si="1328"/>
        <v>41</v>
      </c>
      <c r="U800" s="81">
        <f t="shared" si="1328"/>
        <v>43</v>
      </c>
      <c r="V800" s="227">
        <f t="shared" si="1328"/>
        <v>44</v>
      </c>
      <c r="W800" s="81">
        <f t="shared" si="1328"/>
        <v>48</v>
      </c>
      <c r="X800" s="81">
        <f t="shared" si="1328"/>
        <v>48</v>
      </c>
      <c r="Y800" s="81">
        <f t="shared" si="1328"/>
        <v>48</v>
      </c>
      <c r="Z800" s="81">
        <f t="shared" si="1328"/>
        <v>50</v>
      </c>
      <c r="AA800" s="81">
        <f t="shared" si="1328"/>
        <v>49</v>
      </c>
      <c r="AB800" s="81">
        <f t="shared" si="1328"/>
        <v>50</v>
      </c>
      <c r="AC800" s="490"/>
      <c r="AD800" s="491"/>
      <c r="AE800" s="492"/>
      <c r="AF800" s="187"/>
      <c r="AG800" s="187"/>
      <c r="AH800" s="187"/>
      <c r="AI800" s="187"/>
      <c r="AJ800" s="187"/>
      <c r="AK800" s="187"/>
      <c r="AL800" s="187"/>
      <c r="AM800" s="187"/>
      <c r="AN800" s="187"/>
      <c r="AO800" s="187"/>
      <c r="AP800" s="187"/>
      <c r="AQ800" s="187"/>
      <c r="AR800" s="187"/>
      <c r="AS800" s="187"/>
      <c r="AT800" s="187"/>
      <c r="AU800" s="187"/>
      <c r="AV800" s="187"/>
      <c r="AW800" s="187"/>
      <c r="AX800" s="187"/>
      <c r="AY800" s="187"/>
      <c r="AZ800" s="187"/>
      <c r="BA800" s="187"/>
      <c r="BB800" s="187"/>
      <c r="BC800" s="187"/>
      <c r="BD800" s="187"/>
      <c r="BE800" s="400"/>
      <c r="BF800" s="114"/>
      <c r="BG800" s="114"/>
      <c r="BH800" s="114"/>
      <c r="BI800" s="114"/>
      <c r="BJ800" s="114"/>
      <c r="BK800" s="114"/>
      <c r="BL800" s="114"/>
      <c r="BM800" s="114"/>
      <c r="BN800" s="114"/>
      <c r="BO800" s="114"/>
      <c r="BP800" s="114"/>
      <c r="BQ800" s="114"/>
      <c r="BR800" s="114"/>
      <c r="BS800" s="114"/>
      <c r="BT800" s="114"/>
      <c r="BU800" s="114"/>
      <c r="BV800" s="114"/>
      <c r="BW800" s="114"/>
      <c r="BX800" s="114"/>
      <c r="BY800" s="114"/>
      <c r="BZ800" s="114"/>
      <c r="CA800" s="114"/>
      <c r="CB800" s="114"/>
      <c r="CC800" s="114"/>
      <c r="CD800" s="114"/>
      <c r="CE800" s="114"/>
      <c r="CF800" s="114"/>
      <c r="CG800" s="114"/>
      <c r="CH800" s="114"/>
      <c r="CI800" s="114"/>
      <c r="CJ800" s="114"/>
      <c r="CK800" s="114"/>
      <c r="CL800" s="114"/>
      <c r="CM800" s="114"/>
      <c r="CN800" s="114"/>
      <c r="CO800" s="114"/>
      <c r="CP800" s="114"/>
      <c r="CQ800" s="114"/>
      <c r="CR800" s="114"/>
      <c r="CS800" s="114"/>
      <c r="CT800" s="114"/>
      <c r="CU800" s="114"/>
      <c r="CV800" s="114"/>
      <c r="CW800" s="114"/>
      <c r="CX800" s="114"/>
      <c r="CY800" s="114"/>
      <c r="CZ800" s="114"/>
      <c r="DA800" s="114"/>
      <c r="DB800" s="114"/>
      <c r="DC800" s="114"/>
      <c r="DD800" s="114"/>
      <c r="DE800" s="114"/>
      <c r="DF800" s="114"/>
      <c r="DG800" s="114"/>
      <c r="DH800" s="114"/>
      <c r="DI800" s="114"/>
      <c r="DJ800" s="114"/>
      <c r="DK800" s="114"/>
      <c r="DL800" s="114"/>
      <c r="DM800" s="114"/>
      <c r="DN800" s="114"/>
      <c r="DO800" s="114"/>
      <c r="DP800" s="114"/>
      <c r="DQ800" s="114"/>
      <c r="DR800" s="114"/>
      <c r="DS800" s="114"/>
      <c r="DT800" s="114"/>
      <c r="DU800" s="114"/>
      <c r="DV800" s="114"/>
      <c r="DW800" s="121"/>
      <c r="DX800" s="121"/>
      <c r="DY800" s="121"/>
      <c r="DZ800" s="121"/>
      <c r="EA800" s="121"/>
      <c r="EB800" s="121"/>
    </row>
    <row r="801" spans="1:132" s="1" customFormat="1" ht="10.5" customHeight="1" x14ac:dyDescent="0.2">
      <c r="A801" s="1406"/>
      <c r="B801" s="1554"/>
      <c r="C801" s="846" t="s">
        <v>910</v>
      </c>
      <c r="D801" s="102" t="s">
        <v>108</v>
      </c>
      <c r="E801" s="42">
        <f t="shared" ref="E801:AB801" si="1329">ROUND((AG801-AF801)*$AE801,2)</f>
        <v>0.73</v>
      </c>
      <c r="F801" s="42">
        <f t="shared" si="1329"/>
        <v>0.76</v>
      </c>
      <c r="G801" s="42">
        <f t="shared" si="1329"/>
        <v>0.73</v>
      </c>
      <c r="H801" s="213">
        <f t="shared" si="1329"/>
        <v>0.73</v>
      </c>
      <c r="I801" s="42">
        <f t="shared" si="1329"/>
        <v>0.72</v>
      </c>
      <c r="J801" s="42">
        <f t="shared" si="1329"/>
        <v>0.75</v>
      </c>
      <c r="K801" s="42">
        <f t="shared" si="1329"/>
        <v>0.75</v>
      </c>
      <c r="L801" s="42">
        <f t="shared" si="1329"/>
        <v>0.72</v>
      </c>
      <c r="M801" s="42">
        <f t="shared" si="1329"/>
        <v>0.71</v>
      </c>
      <c r="N801" s="213">
        <f t="shared" si="1329"/>
        <v>0.64</v>
      </c>
      <c r="O801" s="42">
        <f t="shared" si="1329"/>
        <v>0.64</v>
      </c>
      <c r="P801" s="42">
        <f t="shared" si="1329"/>
        <v>0.64</v>
      </c>
      <c r="Q801" s="42">
        <f t="shared" si="1329"/>
        <v>0.64</v>
      </c>
      <c r="R801" s="42">
        <f t="shared" si="1329"/>
        <v>0.64</v>
      </c>
      <c r="S801" s="42">
        <f t="shared" si="1329"/>
        <v>0.64</v>
      </c>
      <c r="T801" s="42">
        <f t="shared" si="1329"/>
        <v>0.64</v>
      </c>
      <c r="U801" s="42">
        <f t="shared" si="1329"/>
        <v>0.61</v>
      </c>
      <c r="V801" s="213">
        <f t="shared" si="1329"/>
        <v>0.62</v>
      </c>
      <c r="W801" s="42">
        <f t="shared" si="1329"/>
        <v>0.68</v>
      </c>
      <c r="X801" s="42">
        <f t="shared" si="1329"/>
        <v>0.69</v>
      </c>
      <c r="Y801" s="42">
        <f t="shared" si="1329"/>
        <v>0.69</v>
      </c>
      <c r="Z801" s="42">
        <f t="shared" si="1329"/>
        <v>0.71</v>
      </c>
      <c r="AA801" s="42">
        <f t="shared" si="1329"/>
        <v>0.71</v>
      </c>
      <c r="AB801" s="42">
        <f t="shared" si="1329"/>
        <v>0.71</v>
      </c>
      <c r="AC801" s="41">
        <f>(BD801-AF801)*AE801</f>
        <v>16.496699999996054</v>
      </c>
      <c r="AD801" s="43">
        <f>(BD802-AF802)*AE801</f>
        <v>11.869199999997363</v>
      </c>
      <c r="AE801" s="49">
        <v>3</v>
      </c>
      <c r="AF801" s="678">
        <v>21634.590400000001</v>
      </c>
      <c r="AG801" s="678">
        <v>21634.8331</v>
      </c>
      <c r="AH801" s="679">
        <v>21635.085500000001</v>
      </c>
      <c r="AI801" s="678">
        <v>21635.3302</v>
      </c>
      <c r="AJ801" s="678">
        <v>21635.573400000001</v>
      </c>
      <c r="AK801" s="678">
        <v>21635.814699999999</v>
      </c>
      <c r="AL801" s="678">
        <v>21636.064200000001</v>
      </c>
      <c r="AM801" s="678">
        <v>21636.3128</v>
      </c>
      <c r="AN801" s="678">
        <v>21636.554100000001</v>
      </c>
      <c r="AO801" s="678">
        <v>21636.789499999999</v>
      </c>
      <c r="AP801" s="678">
        <v>21637.002</v>
      </c>
      <c r="AQ801" s="678">
        <v>21637.2163</v>
      </c>
      <c r="AR801" s="678">
        <v>21637.430799999998</v>
      </c>
      <c r="AS801" s="678">
        <v>21637.644</v>
      </c>
      <c r="AT801" s="678">
        <v>21637.858</v>
      </c>
      <c r="AU801" s="678">
        <v>21638.071499999998</v>
      </c>
      <c r="AV801" s="678">
        <v>21638.285</v>
      </c>
      <c r="AW801" s="678">
        <v>21638.487300000001</v>
      </c>
      <c r="AX801" s="678">
        <v>21638.6944</v>
      </c>
      <c r="AY801" s="678">
        <v>21638.9205</v>
      </c>
      <c r="AZ801" s="678">
        <v>21639.1518</v>
      </c>
      <c r="BA801" s="678">
        <v>21639.381300000001</v>
      </c>
      <c r="BB801" s="678">
        <v>21639.616399999999</v>
      </c>
      <c r="BC801" s="678">
        <v>21639.8541</v>
      </c>
      <c r="BD801" s="678">
        <v>21640.0893</v>
      </c>
      <c r="BE801" s="400"/>
      <c r="BF801" s="114"/>
      <c r="BG801" s="114"/>
      <c r="BH801" s="114"/>
      <c r="BI801" s="114"/>
      <c r="BJ801" s="114"/>
      <c r="BK801" s="114"/>
      <c r="BL801" s="114"/>
      <c r="BM801" s="114"/>
      <c r="BN801" s="114"/>
      <c r="BO801" s="114"/>
      <c r="BP801" s="114"/>
      <c r="BQ801" s="114"/>
      <c r="BR801" s="114"/>
      <c r="BS801" s="114"/>
      <c r="BT801" s="114"/>
      <c r="BU801" s="114"/>
      <c r="BV801" s="114"/>
      <c r="BW801" s="114"/>
      <c r="BX801" s="114"/>
      <c r="BY801" s="114"/>
      <c r="BZ801" s="114"/>
      <c r="CA801" s="114"/>
      <c r="CB801" s="114"/>
      <c r="CC801" s="114"/>
      <c r="CD801" s="114"/>
      <c r="CE801" s="114"/>
      <c r="CF801" s="114"/>
      <c r="CG801" s="114"/>
      <c r="CH801" s="114"/>
      <c r="CI801" s="114"/>
      <c r="CJ801" s="114"/>
      <c r="CK801" s="114"/>
      <c r="CL801" s="114"/>
      <c r="CM801" s="114"/>
      <c r="CN801" s="114"/>
      <c r="CO801" s="114"/>
      <c r="CP801" s="114"/>
      <c r="CQ801" s="114"/>
      <c r="CR801" s="114"/>
      <c r="CS801" s="114"/>
      <c r="CT801" s="114"/>
      <c r="CU801" s="114"/>
      <c r="CV801" s="114"/>
      <c r="CW801" s="114"/>
      <c r="CX801" s="114"/>
      <c r="CY801" s="114"/>
      <c r="CZ801" s="114"/>
      <c r="DA801" s="114"/>
      <c r="DB801" s="114"/>
      <c r="DC801" s="114"/>
      <c r="DD801" s="114"/>
      <c r="DE801" s="114"/>
      <c r="DF801" s="114"/>
      <c r="DG801" s="114"/>
      <c r="DH801" s="114"/>
      <c r="DI801" s="114"/>
      <c r="DJ801" s="114"/>
      <c r="DK801" s="114"/>
      <c r="DL801" s="114"/>
      <c r="DM801" s="114"/>
      <c r="DN801" s="114"/>
      <c r="DO801" s="114"/>
      <c r="DP801" s="114"/>
      <c r="DQ801" s="114"/>
      <c r="DR801" s="114"/>
      <c r="DS801" s="114"/>
      <c r="DT801" s="114"/>
      <c r="DU801" s="114"/>
      <c r="DV801" s="114"/>
      <c r="DW801" s="121"/>
      <c r="DX801" s="121"/>
      <c r="DY801" s="121"/>
      <c r="DZ801" s="121"/>
      <c r="EA801" s="121"/>
      <c r="EB801" s="121"/>
    </row>
    <row r="802" spans="1:132" s="1" customFormat="1" ht="10.5" customHeight="1" x14ac:dyDescent="0.2">
      <c r="A802" s="1406"/>
      <c r="B802" s="1554"/>
      <c r="C802" s="846" t="s">
        <v>910</v>
      </c>
      <c r="D802" s="102" t="s">
        <v>109</v>
      </c>
      <c r="E802" s="42">
        <f t="shared" ref="E802:AB802" si="1330">ROUND((AG802-AF802)*$AE801,2)</f>
        <v>0.55000000000000004</v>
      </c>
      <c r="F802" s="42">
        <f t="shared" si="1330"/>
        <v>0.59</v>
      </c>
      <c r="G802" s="42">
        <f t="shared" si="1330"/>
        <v>0.56999999999999995</v>
      </c>
      <c r="H802" s="213">
        <f t="shared" si="1330"/>
        <v>0.56000000000000005</v>
      </c>
      <c r="I802" s="42">
        <f t="shared" si="1330"/>
        <v>0.55000000000000004</v>
      </c>
      <c r="J802" s="42">
        <f t="shared" si="1330"/>
        <v>0.56999999999999995</v>
      </c>
      <c r="K802" s="42">
        <f t="shared" si="1330"/>
        <v>0.56999999999999995</v>
      </c>
      <c r="L802" s="42">
        <f t="shared" si="1330"/>
        <v>0.56000000000000005</v>
      </c>
      <c r="M802" s="42">
        <f t="shared" si="1330"/>
        <v>0.53</v>
      </c>
      <c r="N802" s="213">
        <f t="shared" si="1330"/>
        <v>0.36</v>
      </c>
      <c r="O802" s="42">
        <f t="shared" si="1330"/>
        <v>0.36</v>
      </c>
      <c r="P802" s="42">
        <f t="shared" si="1330"/>
        <v>0.37</v>
      </c>
      <c r="Q802" s="42">
        <f t="shared" si="1330"/>
        <v>0.36</v>
      </c>
      <c r="R802" s="42">
        <f t="shared" si="1330"/>
        <v>0.36</v>
      </c>
      <c r="S802" s="42">
        <f t="shared" si="1330"/>
        <v>0.35</v>
      </c>
      <c r="T802" s="42">
        <f t="shared" si="1330"/>
        <v>0.38</v>
      </c>
      <c r="U802" s="42">
        <f t="shared" si="1330"/>
        <v>0.48</v>
      </c>
      <c r="V802" s="213">
        <f t="shared" si="1330"/>
        <v>0.5</v>
      </c>
      <c r="W802" s="42">
        <f t="shared" si="1330"/>
        <v>0.53</v>
      </c>
      <c r="X802" s="42">
        <f t="shared" si="1330"/>
        <v>0.53</v>
      </c>
      <c r="Y802" s="42">
        <f t="shared" si="1330"/>
        <v>0.53</v>
      </c>
      <c r="Z802" s="42">
        <f t="shared" si="1330"/>
        <v>0.56000000000000005</v>
      </c>
      <c r="AA802" s="42">
        <f t="shared" si="1330"/>
        <v>0.56000000000000005</v>
      </c>
      <c r="AB802" s="42">
        <f t="shared" si="1330"/>
        <v>0.56999999999999995</v>
      </c>
      <c r="AC802" s="41"/>
      <c r="AD802" s="43"/>
      <c r="AE802" s="49"/>
      <c r="AF802" s="678">
        <v>10746.6113</v>
      </c>
      <c r="AG802" s="678">
        <v>10746.7961</v>
      </c>
      <c r="AH802" s="679">
        <v>10746.9938</v>
      </c>
      <c r="AI802" s="678">
        <v>10747.1826</v>
      </c>
      <c r="AJ802" s="678">
        <v>10747.3699</v>
      </c>
      <c r="AK802" s="678">
        <v>10747.552600000001</v>
      </c>
      <c r="AL802" s="678">
        <v>10747.7426</v>
      </c>
      <c r="AM802" s="678">
        <v>10747.932000000001</v>
      </c>
      <c r="AN802" s="678">
        <v>10748.1191</v>
      </c>
      <c r="AO802" s="678">
        <v>10748.2948</v>
      </c>
      <c r="AP802" s="678">
        <v>10748.4164</v>
      </c>
      <c r="AQ802" s="678">
        <v>10748.536700000001</v>
      </c>
      <c r="AR802" s="678">
        <v>10748.660099999999</v>
      </c>
      <c r="AS802" s="678">
        <v>10748.7811</v>
      </c>
      <c r="AT802" s="678">
        <v>10748.901400000001</v>
      </c>
      <c r="AU802" s="678">
        <v>10749.0193</v>
      </c>
      <c r="AV802" s="678">
        <v>10749.1458</v>
      </c>
      <c r="AW802" s="678">
        <v>10749.3051</v>
      </c>
      <c r="AX802" s="678">
        <v>10749.470499999999</v>
      </c>
      <c r="AY802" s="678">
        <v>10749.647999999999</v>
      </c>
      <c r="AZ802" s="678">
        <v>10749.825999999999</v>
      </c>
      <c r="BA802" s="678">
        <v>10750.0039</v>
      </c>
      <c r="BB802" s="678">
        <v>10750.189200000001</v>
      </c>
      <c r="BC802" s="678">
        <v>10750.377399999999</v>
      </c>
      <c r="BD802" s="678">
        <v>10750.5677</v>
      </c>
      <c r="BE802" s="400"/>
      <c r="BF802" s="114"/>
      <c r="BG802" s="114"/>
      <c r="BH802" s="114"/>
      <c r="BI802" s="114"/>
      <c r="BJ802" s="114"/>
      <c r="BK802" s="114"/>
      <c r="BL802" s="114"/>
      <c r="BM802" s="114"/>
      <c r="BN802" s="114"/>
      <c r="BO802" s="114"/>
      <c r="BP802" s="114"/>
      <c r="BQ802" s="114"/>
      <c r="BR802" s="114"/>
      <c r="BS802" s="114"/>
      <c r="BT802" s="114"/>
      <c r="BU802" s="114"/>
      <c r="BV802" s="114"/>
      <c r="BW802" s="114"/>
      <c r="BX802" s="114"/>
      <c r="BY802" s="114"/>
      <c r="BZ802" s="114"/>
      <c r="CA802" s="114"/>
      <c r="CB802" s="114"/>
      <c r="CC802" s="114"/>
      <c r="CD802" s="114"/>
      <c r="CE802" s="114"/>
      <c r="CF802" s="114"/>
      <c r="CG802" s="114"/>
      <c r="CH802" s="114"/>
      <c r="CI802" s="114"/>
      <c r="CJ802" s="114"/>
      <c r="CK802" s="114"/>
      <c r="CL802" s="114"/>
      <c r="CM802" s="114"/>
      <c r="CN802" s="114"/>
      <c r="CO802" s="114"/>
      <c r="CP802" s="114"/>
      <c r="CQ802" s="114"/>
      <c r="CR802" s="114"/>
      <c r="CS802" s="114"/>
      <c r="CT802" s="114"/>
      <c r="CU802" s="114"/>
      <c r="CV802" s="114"/>
      <c r="CW802" s="114"/>
      <c r="CX802" s="114"/>
      <c r="CY802" s="114"/>
      <c r="CZ802" s="114"/>
      <c r="DA802" s="114"/>
      <c r="DB802" s="114"/>
      <c r="DC802" s="114"/>
      <c r="DD802" s="114"/>
      <c r="DE802" s="114"/>
      <c r="DF802" s="114"/>
      <c r="DG802" s="114"/>
      <c r="DH802" s="114"/>
      <c r="DI802" s="114"/>
      <c r="DJ802" s="114"/>
      <c r="DK802" s="114"/>
      <c r="DL802" s="114"/>
      <c r="DM802" s="114"/>
      <c r="DN802" s="114"/>
      <c r="DO802" s="114"/>
      <c r="DP802" s="114"/>
      <c r="DQ802" s="114"/>
      <c r="DR802" s="114"/>
      <c r="DS802" s="114"/>
      <c r="DT802" s="114"/>
      <c r="DU802" s="114"/>
      <c r="DV802" s="114"/>
      <c r="DW802" s="121"/>
      <c r="DX802" s="121"/>
      <c r="DY802" s="121"/>
      <c r="DZ802" s="121"/>
      <c r="EA802" s="121"/>
      <c r="EB802" s="121"/>
    </row>
    <row r="803" spans="1:132" s="1" customFormat="1" ht="10.5" customHeight="1" thickBot="1" x14ac:dyDescent="0.25">
      <c r="A803" s="1407"/>
      <c r="B803" s="1555"/>
      <c r="C803" s="197"/>
      <c r="D803" s="166" t="s">
        <v>35</v>
      </c>
      <c r="E803" s="64">
        <f t="shared" ref="E803:AB803" si="1331">E802/E801</f>
        <v>0.7534246575342467</v>
      </c>
      <c r="F803" s="64">
        <f t="shared" si="1331"/>
        <v>0.77631578947368418</v>
      </c>
      <c r="G803" s="64">
        <f t="shared" si="1331"/>
        <v>0.78082191780821908</v>
      </c>
      <c r="H803" s="221">
        <f t="shared" si="1331"/>
        <v>0.76712328767123295</v>
      </c>
      <c r="I803" s="64">
        <f t="shared" si="1331"/>
        <v>0.76388888888888895</v>
      </c>
      <c r="J803" s="64">
        <f t="shared" si="1331"/>
        <v>0.7599999999999999</v>
      </c>
      <c r="K803" s="64">
        <f t="shared" si="1331"/>
        <v>0.7599999999999999</v>
      </c>
      <c r="L803" s="64">
        <f t="shared" si="1331"/>
        <v>0.7777777777777779</v>
      </c>
      <c r="M803" s="64">
        <f t="shared" si="1331"/>
        <v>0.74647887323943674</v>
      </c>
      <c r="N803" s="221">
        <f t="shared" si="1331"/>
        <v>0.5625</v>
      </c>
      <c r="O803" s="64">
        <f t="shared" si="1331"/>
        <v>0.5625</v>
      </c>
      <c r="P803" s="64">
        <f t="shared" si="1331"/>
        <v>0.578125</v>
      </c>
      <c r="Q803" s="64">
        <f t="shared" si="1331"/>
        <v>0.5625</v>
      </c>
      <c r="R803" s="64">
        <f t="shared" si="1331"/>
        <v>0.5625</v>
      </c>
      <c r="S803" s="64">
        <f t="shared" si="1331"/>
        <v>0.546875</v>
      </c>
      <c r="T803" s="64">
        <f t="shared" si="1331"/>
        <v>0.59375</v>
      </c>
      <c r="U803" s="64">
        <f t="shared" si="1331"/>
        <v>0.78688524590163933</v>
      </c>
      <c r="V803" s="221">
        <f t="shared" si="1331"/>
        <v>0.80645161290322587</v>
      </c>
      <c r="W803" s="64">
        <f t="shared" si="1331"/>
        <v>0.77941176470588236</v>
      </c>
      <c r="X803" s="64">
        <f t="shared" si="1331"/>
        <v>0.76811594202898559</v>
      </c>
      <c r="Y803" s="64">
        <f t="shared" si="1331"/>
        <v>0.76811594202898559</v>
      </c>
      <c r="Z803" s="64">
        <f t="shared" si="1331"/>
        <v>0.78873239436619724</v>
      </c>
      <c r="AA803" s="64">
        <f t="shared" si="1331"/>
        <v>0.78873239436619724</v>
      </c>
      <c r="AB803" s="64">
        <f t="shared" si="1331"/>
        <v>0.80281690140845063</v>
      </c>
      <c r="AC803" s="41"/>
      <c r="AD803" s="43"/>
      <c r="AE803" s="49"/>
      <c r="AF803" s="187"/>
      <c r="AG803" s="187"/>
      <c r="AH803" s="187"/>
      <c r="AI803" s="187"/>
      <c r="AJ803" s="187"/>
      <c r="AK803" s="187"/>
      <c r="AL803" s="187"/>
      <c r="AM803" s="187"/>
      <c r="AN803" s="187"/>
      <c r="AO803" s="187"/>
      <c r="AP803" s="187"/>
      <c r="AQ803" s="187"/>
      <c r="AR803" s="187"/>
      <c r="AS803" s="187"/>
      <c r="AT803" s="187"/>
      <c r="AU803" s="187"/>
      <c r="AV803" s="187"/>
      <c r="AW803" s="187"/>
      <c r="AX803" s="187"/>
      <c r="AY803" s="187"/>
      <c r="AZ803" s="187"/>
      <c r="BA803" s="187"/>
      <c r="BB803" s="187"/>
      <c r="BC803" s="187"/>
      <c r="BD803" s="187"/>
      <c r="BE803" s="400"/>
      <c r="BF803" s="114"/>
      <c r="BG803" s="114"/>
      <c r="BH803" s="114"/>
      <c r="BI803" s="114"/>
      <c r="BJ803" s="114"/>
      <c r="BK803" s="114"/>
      <c r="BL803" s="114"/>
      <c r="BM803" s="114"/>
      <c r="BN803" s="114"/>
      <c r="BO803" s="114"/>
      <c r="BP803" s="114"/>
      <c r="BQ803" s="114"/>
      <c r="BR803" s="114"/>
      <c r="BS803" s="114"/>
      <c r="BT803" s="114"/>
      <c r="BU803" s="114"/>
      <c r="BV803" s="114"/>
      <c r="BW803" s="114"/>
      <c r="BX803" s="114"/>
      <c r="BY803" s="114"/>
      <c r="BZ803" s="114"/>
      <c r="CA803" s="114"/>
      <c r="CB803" s="114"/>
      <c r="CC803" s="114"/>
      <c r="CD803" s="114"/>
      <c r="CE803" s="114"/>
      <c r="CF803" s="114"/>
      <c r="CG803" s="114"/>
      <c r="CH803" s="114"/>
      <c r="CI803" s="114"/>
      <c r="CJ803" s="114"/>
      <c r="CK803" s="114"/>
      <c r="CL803" s="114"/>
      <c r="CM803" s="114"/>
      <c r="CN803" s="114"/>
      <c r="CO803" s="114"/>
      <c r="CP803" s="114"/>
      <c r="CQ803" s="114"/>
      <c r="CR803" s="114"/>
      <c r="CS803" s="114"/>
      <c r="CT803" s="114"/>
      <c r="CU803" s="114"/>
      <c r="CV803" s="114"/>
      <c r="CW803" s="114"/>
      <c r="CX803" s="114"/>
      <c r="CY803" s="114"/>
      <c r="CZ803" s="114"/>
      <c r="DA803" s="114"/>
      <c r="DB803" s="114"/>
      <c r="DC803" s="114"/>
      <c r="DD803" s="114"/>
      <c r="DE803" s="114"/>
      <c r="DF803" s="114"/>
      <c r="DG803" s="114"/>
      <c r="DH803" s="114"/>
      <c r="DI803" s="114"/>
      <c r="DJ803" s="114"/>
      <c r="DK803" s="114"/>
      <c r="DL803" s="114"/>
      <c r="DM803" s="114"/>
      <c r="DN803" s="114"/>
      <c r="DO803" s="114"/>
      <c r="DP803" s="114"/>
      <c r="DQ803" s="114"/>
      <c r="DR803" s="114"/>
      <c r="DS803" s="114"/>
      <c r="DT803" s="114"/>
      <c r="DU803" s="114"/>
      <c r="DV803" s="114"/>
      <c r="DW803" s="121"/>
      <c r="DX803" s="121"/>
      <c r="DY803" s="121"/>
      <c r="DZ803" s="121"/>
      <c r="EA803" s="121"/>
      <c r="EB803" s="121"/>
    </row>
    <row r="804" spans="1:132" s="1" customFormat="1" ht="10.5" customHeight="1" x14ac:dyDescent="0.2">
      <c r="A804" s="1405" t="s">
        <v>56</v>
      </c>
      <c r="B804" s="1553" t="s">
        <v>890</v>
      </c>
      <c r="C804" s="695"/>
      <c r="D804" s="726"/>
      <c r="E804" s="695"/>
      <c r="F804" s="695"/>
      <c r="G804" s="695"/>
      <c r="H804" s="246"/>
      <c r="I804" s="695"/>
      <c r="J804" s="695"/>
      <c r="K804" s="695"/>
      <c r="L804" s="695"/>
      <c r="M804" s="695"/>
      <c r="N804" s="246"/>
      <c r="O804" s="695"/>
      <c r="P804" s="695"/>
      <c r="Q804" s="695"/>
      <c r="R804" s="695"/>
      <c r="S804" s="695"/>
      <c r="T804" s="695"/>
      <c r="U804" s="695"/>
      <c r="V804" s="246"/>
      <c r="W804" s="695"/>
      <c r="X804" s="695"/>
      <c r="Y804" s="695"/>
      <c r="Z804" s="695"/>
      <c r="AA804" s="695"/>
      <c r="AB804" s="695"/>
      <c r="AC804" s="41" t="s">
        <v>107</v>
      </c>
      <c r="AD804" s="43">
        <f>AD806/AC806</f>
        <v>0.8971346536974224</v>
      </c>
      <c r="AE804" s="49"/>
      <c r="AF804" s="187"/>
      <c r="AG804" s="187"/>
      <c r="AH804" s="187"/>
      <c r="AI804" s="187"/>
      <c r="AJ804" s="187"/>
      <c r="AK804" s="187"/>
      <c r="AL804" s="187"/>
      <c r="AM804" s="187"/>
      <c r="AN804" s="187"/>
      <c r="AO804" s="187"/>
      <c r="AP804" s="187"/>
      <c r="AQ804" s="187"/>
      <c r="AR804" s="187"/>
      <c r="AS804" s="187"/>
      <c r="AT804" s="187"/>
      <c r="AU804" s="187"/>
      <c r="AV804" s="187"/>
      <c r="AW804" s="187"/>
      <c r="AX804" s="187"/>
      <c r="AY804" s="187"/>
      <c r="AZ804" s="187"/>
      <c r="BA804" s="187"/>
      <c r="BB804" s="187"/>
      <c r="BC804" s="187"/>
      <c r="BD804" s="187"/>
      <c r="BE804" s="400"/>
      <c r="BF804" s="114"/>
      <c r="BG804" s="114"/>
      <c r="BH804" s="114"/>
      <c r="BI804" s="114"/>
      <c r="BJ804" s="114"/>
      <c r="BK804" s="114"/>
      <c r="BL804" s="114"/>
      <c r="BM804" s="114"/>
      <c r="BN804" s="114"/>
      <c r="BO804" s="114"/>
      <c r="BP804" s="114"/>
      <c r="BQ804" s="114"/>
      <c r="BR804" s="114"/>
      <c r="BS804" s="114"/>
      <c r="BT804" s="114"/>
      <c r="BU804" s="114"/>
      <c r="BV804" s="114"/>
      <c r="BW804" s="114"/>
      <c r="BX804" s="114"/>
      <c r="BY804" s="114"/>
      <c r="BZ804" s="114"/>
      <c r="CA804" s="114"/>
      <c r="CB804" s="114"/>
      <c r="CC804" s="114"/>
      <c r="CD804" s="114"/>
      <c r="CE804" s="114"/>
      <c r="CF804" s="114"/>
      <c r="CG804" s="114"/>
      <c r="CH804" s="114"/>
      <c r="CI804" s="114"/>
      <c r="CJ804" s="114"/>
      <c r="CK804" s="114"/>
      <c r="CL804" s="114"/>
      <c r="CM804" s="114"/>
      <c r="CN804" s="114"/>
      <c r="CO804" s="114"/>
      <c r="CP804" s="114"/>
      <c r="CQ804" s="114"/>
      <c r="CR804" s="114"/>
      <c r="CS804" s="114"/>
      <c r="CT804" s="114"/>
      <c r="CU804" s="114"/>
      <c r="CV804" s="114"/>
      <c r="CW804" s="114"/>
      <c r="CX804" s="114"/>
      <c r="CY804" s="114"/>
      <c r="CZ804" s="114"/>
      <c r="DA804" s="114"/>
      <c r="DB804" s="114"/>
      <c r="DC804" s="114"/>
      <c r="DD804" s="114"/>
      <c r="DE804" s="114"/>
      <c r="DF804" s="114"/>
      <c r="DG804" s="114"/>
      <c r="DH804" s="114"/>
      <c r="DI804" s="114"/>
      <c r="DJ804" s="114"/>
      <c r="DK804" s="114"/>
      <c r="DL804" s="114"/>
      <c r="DM804" s="114"/>
      <c r="DN804" s="114"/>
      <c r="DO804" s="114"/>
      <c r="DP804" s="114"/>
      <c r="DQ804" s="114"/>
      <c r="DR804" s="114"/>
      <c r="DS804" s="114"/>
      <c r="DT804" s="114"/>
      <c r="DU804" s="114"/>
      <c r="DV804" s="114"/>
      <c r="DW804" s="121"/>
      <c r="DX804" s="121"/>
      <c r="DY804" s="121"/>
      <c r="DZ804" s="121"/>
      <c r="EA804" s="121"/>
      <c r="EB804" s="121"/>
    </row>
    <row r="805" spans="1:132" s="1" customFormat="1" ht="10.5" customHeight="1" x14ac:dyDescent="0.2">
      <c r="A805" s="1406"/>
      <c r="B805" s="1554"/>
      <c r="C805" s="846" t="s">
        <v>118</v>
      </c>
      <c r="D805" s="102" t="s">
        <v>27</v>
      </c>
      <c r="E805" s="81">
        <f>ROUND(SQRT(E806^2+E807^2)*1000/(1.73*E$751),0)</f>
        <v>45</v>
      </c>
      <c r="F805" s="81">
        <f t="shared" ref="F805:AB805" si="1332">ROUND(SQRT(F806^2+F807^2)*1000/(1.73*F$751),0)</f>
        <v>44</v>
      </c>
      <c r="G805" s="81">
        <f t="shared" si="1332"/>
        <v>43</v>
      </c>
      <c r="H805" s="227">
        <f t="shared" si="1332"/>
        <v>43</v>
      </c>
      <c r="I805" s="81">
        <f t="shared" si="1332"/>
        <v>40</v>
      </c>
      <c r="J805" s="81">
        <f t="shared" si="1332"/>
        <v>45</v>
      </c>
      <c r="K805" s="81">
        <f t="shared" si="1332"/>
        <v>42</v>
      </c>
      <c r="L805" s="81">
        <f t="shared" si="1332"/>
        <v>41</v>
      </c>
      <c r="M805" s="81">
        <f t="shared" si="1332"/>
        <v>27</v>
      </c>
      <c r="N805" s="227">
        <f t="shared" si="1332"/>
        <v>7</v>
      </c>
      <c r="O805" s="81">
        <f t="shared" si="1332"/>
        <v>6</v>
      </c>
      <c r="P805" s="81">
        <f t="shared" si="1332"/>
        <v>7</v>
      </c>
      <c r="Q805" s="81">
        <f t="shared" si="1332"/>
        <v>7</v>
      </c>
      <c r="R805" s="81">
        <f t="shared" si="1332"/>
        <v>7</v>
      </c>
      <c r="S805" s="81">
        <f t="shared" si="1332"/>
        <v>7</v>
      </c>
      <c r="T805" s="81">
        <f t="shared" si="1332"/>
        <v>11</v>
      </c>
      <c r="U805" s="81">
        <f t="shared" si="1332"/>
        <v>32</v>
      </c>
      <c r="V805" s="227">
        <f t="shared" si="1332"/>
        <v>42</v>
      </c>
      <c r="W805" s="81">
        <f t="shared" si="1332"/>
        <v>43</v>
      </c>
      <c r="X805" s="81">
        <f t="shared" si="1332"/>
        <v>44</v>
      </c>
      <c r="Y805" s="81">
        <f t="shared" si="1332"/>
        <v>45</v>
      </c>
      <c r="Z805" s="81">
        <f t="shared" si="1332"/>
        <v>45</v>
      </c>
      <c r="AA805" s="81">
        <f t="shared" si="1332"/>
        <v>45</v>
      </c>
      <c r="AB805" s="81">
        <f t="shared" si="1332"/>
        <v>43</v>
      </c>
      <c r="AC805" s="490"/>
      <c r="AD805" s="491"/>
      <c r="AE805" s="492"/>
      <c r="AF805" s="187"/>
      <c r="AG805" s="187"/>
      <c r="AH805" s="187"/>
      <c r="AI805" s="187"/>
      <c r="AJ805" s="187"/>
      <c r="AK805" s="187"/>
      <c r="AL805" s="187"/>
      <c r="AM805" s="187"/>
      <c r="AN805" s="187"/>
      <c r="AO805" s="187"/>
      <c r="AP805" s="187"/>
      <c r="AQ805" s="187"/>
      <c r="AR805" s="187"/>
      <c r="AS805" s="187"/>
      <c r="AT805" s="187"/>
      <c r="AU805" s="187"/>
      <c r="AV805" s="187"/>
      <c r="AW805" s="187"/>
      <c r="AX805" s="187"/>
      <c r="AY805" s="187"/>
      <c r="AZ805" s="187"/>
      <c r="BA805" s="187"/>
      <c r="BB805" s="187"/>
      <c r="BC805" s="187"/>
      <c r="BD805" s="187"/>
      <c r="BE805" s="400"/>
      <c r="BF805" s="114"/>
      <c r="BG805" s="114"/>
      <c r="BH805" s="114"/>
      <c r="BI805" s="114"/>
      <c r="BJ805" s="114"/>
      <c r="BK805" s="114"/>
      <c r="BL805" s="114"/>
      <c r="BM805" s="114"/>
      <c r="BN805" s="114"/>
      <c r="BO805" s="114"/>
      <c r="BP805" s="114"/>
      <c r="BQ805" s="114"/>
      <c r="BR805" s="114"/>
      <c r="BS805" s="114"/>
      <c r="BT805" s="114"/>
      <c r="BU805" s="114"/>
      <c r="BV805" s="114"/>
      <c r="BW805" s="114"/>
      <c r="BX805" s="114"/>
      <c r="BY805" s="114"/>
      <c r="BZ805" s="114"/>
      <c r="CA805" s="114"/>
      <c r="CB805" s="114"/>
      <c r="CC805" s="114"/>
      <c r="CD805" s="114"/>
      <c r="CE805" s="114"/>
      <c r="CF805" s="114"/>
      <c r="CG805" s="114"/>
      <c r="CH805" s="114"/>
      <c r="CI805" s="114"/>
      <c r="CJ805" s="114"/>
      <c r="CK805" s="114"/>
      <c r="CL805" s="114"/>
      <c r="CM805" s="114"/>
      <c r="CN805" s="114"/>
      <c r="CO805" s="114"/>
      <c r="CP805" s="114"/>
      <c r="CQ805" s="114"/>
      <c r="CR805" s="114"/>
      <c r="CS805" s="114"/>
      <c r="CT805" s="114"/>
      <c r="CU805" s="114"/>
      <c r="CV805" s="114"/>
      <c r="CW805" s="114"/>
      <c r="CX805" s="114"/>
      <c r="CY805" s="114"/>
      <c r="CZ805" s="114"/>
      <c r="DA805" s="114"/>
      <c r="DB805" s="114"/>
      <c r="DC805" s="114"/>
      <c r="DD805" s="114"/>
      <c r="DE805" s="114"/>
      <c r="DF805" s="114"/>
      <c r="DG805" s="114"/>
      <c r="DH805" s="114"/>
      <c r="DI805" s="114"/>
      <c r="DJ805" s="114"/>
      <c r="DK805" s="114"/>
      <c r="DL805" s="114"/>
      <c r="DM805" s="114"/>
      <c r="DN805" s="114"/>
      <c r="DO805" s="114"/>
      <c r="DP805" s="114"/>
      <c r="DQ805" s="114"/>
      <c r="DR805" s="114"/>
      <c r="DS805" s="114"/>
      <c r="DT805" s="114"/>
      <c r="DU805" s="114"/>
      <c r="DV805" s="114"/>
      <c r="DW805" s="121"/>
      <c r="DX805" s="121"/>
      <c r="DY805" s="121"/>
      <c r="DZ805" s="121"/>
      <c r="EA805" s="121"/>
      <c r="EB805" s="121"/>
    </row>
    <row r="806" spans="1:132" s="1" customFormat="1" ht="10.5" customHeight="1" x14ac:dyDescent="0.2">
      <c r="A806" s="1406"/>
      <c r="B806" s="1554"/>
      <c r="C806" s="846" t="s">
        <v>910</v>
      </c>
      <c r="D806" s="102" t="s">
        <v>108</v>
      </c>
      <c r="E806" s="42">
        <f t="shared" ref="E806:AB806" si="1333">ROUND((AG806-AF806)*$AE806,2)</f>
        <v>0.63</v>
      </c>
      <c r="F806" s="42">
        <f t="shared" si="1333"/>
        <v>0.6</v>
      </c>
      <c r="G806" s="42">
        <f t="shared" si="1333"/>
        <v>0.56999999999999995</v>
      </c>
      <c r="H806" s="213">
        <f t="shared" si="1333"/>
        <v>0.57999999999999996</v>
      </c>
      <c r="I806" s="42">
        <f t="shared" si="1333"/>
        <v>0.53</v>
      </c>
      <c r="J806" s="42">
        <f t="shared" si="1333"/>
        <v>0.62</v>
      </c>
      <c r="K806" s="42">
        <f t="shared" si="1333"/>
        <v>0.56000000000000005</v>
      </c>
      <c r="L806" s="42">
        <f t="shared" si="1333"/>
        <v>0.55000000000000004</v>
      </c>
      <c r="M806" s="42">
        <f t="shared" si="1333"/>
        <v>0.32</v>
      </c>
      <c r="N806" s="213">
        <f t="shared" si="1333"/>
        <v>0.08</v>
      </c>
      <c r="O806" s="42">
        <f t="shared" si="1333"/>
        <v>7.0000000000000007E-2</v>
      </c>
      <c r="P806" s="42">
        <f t="shared" si="1333"/>
        <v>0.09</v>
      </c>
      <c r="Q806" s="42">
        <f t="shared" si="1333"/>
        <v>0.1</v>
      </c>
      <c r="R806" s="42">
        <f t="shared" si="1333"/>
        <v>0.1</v>
      </c>
      <c r="S806" s="42">
        <f t="shared" si="1333"/>
        <v>0.1</v>
      </c>
      <c r="T806" s="42">
        <f t="shared" si="1333"/>
        <v>0.13</v>
      </c>
      <c r="U806" s="42">
        <f t="shared" si="1333"/>
        <v>0.38</v>
      </c>
      <c r="V806" s="213">
        <f t="shared" si="1333"/>
        <v>0.56999999999999995</v>
      </c>
      <c r="W806" s="42">
        <f t="shared" si="1333"/>
        <v>0.57999999999999996</v>
      </c>
      <c r="X806" s="42">
        <f t="shared" si="1333"/>
        <v>0.61</v>
      </c>
      <c r="Y806" s="42">
        <f t="shared" si="1333"/>
        <v>0.62</v>
      </c>
      <c r="Z806" s="42">
        <f t="shared" si="1333"/>
        <v>0.62</v>
      </c>
      <c r="AA806" s="42">
        <f t="shared" si="1333"/>
        <v>0.63</v>
      </c>
      <c r="AB806" s="42">
        <f t="shared" si="1333"/>
        <v>0.59</v>
      </c>
      <c r="AC806" s="41">
        <f>(BD806-AF806)*AE806</f>
        <v>10.239599999997154</v>
      </c>
      <c r="AD806" s="43">
        <f>(BD807-AF807)*AE806</f>
        <v>9.1862999999975727</v>
      </c>
      <c r="AE806" s="49">
        <v>3</v>
      </c>
      <c r="AF806" s="678">
        <v>19896.5828</v>
      </c>
      <c r="AG806" s="678">
        <v>19896.7912</v>
      </c>
      <c r="AH806" s="679">
        <v>19896.992699999999</v>
      </c>
      <c r="AI806" s="678">
        <v>19897.183499999999</v>
      </c>
      <c r="AJ806" s="678">
        <v>19897.376700000001</v>
      </c>
      <c r="AK806" s="678">
        <v>19897.553</v>
      </c>
      <c r="AL806" s="678">
        <v>19897.7582</v>
      </c>
      <c r="AM806" s="678">
        <v>19897.945800000001</v>
      </c>
      <c r="AN806" s="678">
        <v>19898.129700000001</v>
      </c>
      <c r="AO806" s="678">
        <v>19898.238000000001</v>
      </c>
      <c r="AP806" s="678">
        <v>19898.265100000001</v>
      </c>
      <c r="AQ806" s="678">
        <v>19898.289199999999</v>
      </c>
      <c r="AR806" s="678">
        <v>19898.319800000001</v>
      </c>
      <c r="AS806" s="678">
        <v>19898.352200000001</v>
      </c>
      <c r="AT806" s="678">
        <v>19898.385200000001</v>
      </c>
      <c r="AU806" s="678">
        <v>19898.419900000001</v>
      </c>
      <c r="AV806" s="678">
        <v>19898.461800000001</v>
      </c>
      <c r="AW806" s="678">
        <v>19898.5874</v>
      </c>
      <c r="AX806" s="678">
        <v>19898.778600000001</v>
      </c>
      <c r="AY806" s="678">
        <v>19898.9735</v>
      </c>
      <c r="AZ806" s="678">
        <v>19899.176599999999</v>
      </c>
      <c r="BA806" s="678">
        <v>19899.383000000002</v>
      </c>
      <c r="BB806" s="678">
        <v>19899.59</v>
      </c>
      <c r="BC806" s="678">
        <v>19899.799599999998</v>
      </c>
      <c r="BD806" s="678">
        <v>19899.995999999999</v>
      </c>
      <c r="BE806" s="400"/>
      <c r="BF806" s="114"/>
      <c r="BG806" s="114"/>
      <c r="BH806" s="114"/>
      <c r="BI806" s="114"/>
      <c r="BJ806" s="114"/>
      <c r="BK806" s="114"/>
      <c r="BL806" s="114"/>
      <c r="BM806" s="114"/>
      <c r="BN806" s="114"/>
      <c r="BO806" s="114"/>
      <c r="BP806" s="114"/>
      <c r="BQ806" s="114"/>
      <c r="BR806" s="114"/>
      <c r="BS806" s="114"/>
      <c r="BT806" s="114"/>
      <c r="BU806" s="114"/>
      <c r="BV806" s="114"/>
      <c r="BW806" s="114"/>
      <c r="BX806" s="114"/>
      <c r="BY806" s="114"/>
      <c r="BZ806" s="114"/>
      <c r="CA806" s="114"/>
      <c r="CB806" s="114"/>
      <c r="CC806" s="114"/>
      <c r="CD806" s="114"/>
      <c r="CE806" s="114"/>
      <c r="CF806" s="114"/>
      <c r="CG806" s="114"/>
      <c r="CH806" s="114"/>
      <c r="CI806" s="114"/>
      <c r="CJ806" s="114"/>
      <c r="CK806" s="114"/>
      <c r="CL806" s="114"/>
      <c r="CM806" s="114"/>
      <c r="CN806" s="114"/>
      <c r="CO806" s="114"/>
      <c r="CP806" s="114"/>
      <c r="CQ806" s="114"/>
      <c r="CR806" s="114"/>
      <c r="CS806" s="114"/>
      <c r="CT806" s="114"/>
      <c r="CU806" s="114"/>
      <c r="CV806" s="114"/>
      <c r="CW806" s="114"/>
      <c r="CX806" s="114"/>
      <c r="CY806" s="114"/>
      <c r="CZ806" s="114"/>
      <c r="DA806" s="114"/>
      <c r="DB806" s="114"/>
      <c r="DC806" s="114"/>
      <c r="DD806" s="114"/>
      <c r="DE806" s="114"/>
      <c r="DF806" s="114"/>
      <c r="DG806" s="114"/>
      <c r="DH806" s="114"/>
      <c r="DI806" s="114"/>
      <c r="DJ806" s="114"/>
      <c r="DK806" s="114"/>
      <c r="DL806" s="114"/>
      <c r="DM806" s="114"/>
      <c r="DN806" s="114"/>
      <c r="DO806" s="114"/>
      <c r="DP806" s="114"/>
      <c r="DQ806" s="114"/>
      <c r="DR806" s="114"/>
      <c r="DS806" s="114"/>
      <c r="DT806" s="114"/>
      <c r="DU806" s="114"/>
      <c r="DV806" s="114"/>
      <c r="DW806" s="121"/>
      <c r="DX806" s="121"/>
      <c r="DY806" s="121"/>
      <c r="DZ806" s="121"/>
      <c r="EA806" s="121"/>
      <c r="EB806" s="121"/>
    </row>
    <row r="807" spans="1:132" s="1" customFormat="1" ht="10.5" customHeight="1" x14ac:dyDescent="0.2">
      <c r="A807" s="1406"/>
      <c r="B807" s="1554"/>
      <c r="C807" s="846" t="s">
        <v>910</v>
      </c>
      <c r="D807" s="102" t="s">
        <v>109</v>
      </c>
      <c r="E807" s="42">
        <f t="shared" ref="E807:AB807" si="1334">ROUND((AG807-AF807)*$AE806,2)</f>
        <v>0.52</v>
      </c>
      <c r="F807" s="42">
        <f t="shared" si="1334"/>
        <v>0.52</v>
      </c>
      <c r="G807" s="42">
        <f t="shared" si="1334"/>
        <v>0.51</v>
      </c>
      <c r="H807" s="213">
        <f t="shared" si="1334"/>
        <v>0.52</v>
      </c>
      <c r="I807" s="42">
        <f t="shared" si="1334"/>
        <v>0.5</v>
      </c>
      <c r="J807" s="42">
        <f t="shared" si="1334"/>
        <v>0.52</v>
      </c>
      <c r="K807" s="42">
        <f t="shared" si="1334"/>
        <v>0.51</v>
      </c>
      <c r="L807" s="42">
        <f t="shared" si="1334"/>
        <v>0.51</v>
      </c>
      <c r="M807" s="42">
        <f t="shared" si="1334"/>
        <v>0.39</v>
      </c>
      <c r="N807" s="213">
        <f t="shared" si="1334"/>
        <v>0.11</v>
      </c>
      <c r="O807" s="42">
        <f t="shared" si="1334"/>
        <v>0.08</v>
      </c>
      <c r="P807" s="42">
        <f t="shared" si="1334"/>
        <v>0.08</v>
      </c>
      <c r="Q807" s="42">
        <f t="shared" si="1334"/>
        <v>0.08</v>
      </c>
      <c r="R807" s="42">
        <f t="shared" si="1334"/>
        <v>0.09</v>
      </c>
      <c r="S807" s="42">
        <f t="shared" si="1334"/>
        <v>0.09</v>
      </c>
      <c r="T807" s="42">
        <f t="shared" si="1334"/>
        <v>0.14000000000000001</v>
      </c>
      <c r="U807" s="42">
        <f t="shared" si="1334"/>
        <v>0.43</v>
      </c>
      <c r="V807" s="213">
        <f t="shared" si="1334"/>
        <v>0.5</v>
      </c>
      <c r="W807" s="42">
        <f t="shared" si="1334"/>
        <v>0.5</v>
      </c>
      <c r="X807" s="42">
        <f t="shared" si="1334"/>
        <v>0.51</v>
      </c>
      <c r="Y807" s="42">
        <f t="shared" si="1334"/>
        <v>0.51</v>
      </c>
      <c r="Z807" s="42">
        <f t="shared" si="1334"/>
        <v>0.53</v>
      </c>
      <c r="AA807" s="42">
        <f t="shared" si="1334"/>
        <v>0.53</v>
      </c>
      <c r="AB807" s="42">
        <f t="shared" si="1334"/>
        <v>0.53</v>
      </c>
      <c r="AC807" s="41"/>
      <c r="AD807" s="43"/>
      <c r="AE807" s="49"/>
      <c r="AF807" s="678">
        <v>17993.960800000001</v>
      </c>
      <c r="AG807" s="678">
        <v>17994.132799999999</v>
      </c>
      <c r="AH807" s="679">
        <v>17994.304899999999</v>
      </c>
      <c r="AI807" s="678">
        <v>17994.475999999999</v>
      </c>
      <c r="AJ807" s="678">
        <v>17994.647700000001</v>
      </c>
      <c r="AK807" s="678">
        <v>17994.8151</v>
      </c>
      <c r="AL807" s="678">
        <v>17994.987000000001</v>
      </c>
      <c r="AM807" s="678">
        <v>17995.155500000001</v>
      </c>
      <c r="AN807" s="678">
        <v>17995.325700000001</v>
      </c>
      <c r="AO807" s="678">
        <v>17995.455399999999</v>
      </c>
      <c r="AP807" s="678">
        <v>17995.4908</v>
      </c>
      <c r="AQ807" s="678">
        <v>17995.518199999999</v>
      </c>
      <c r="AR807" s="678">
        <v>17995.545600000001</v>
      </c>
      <c r="AS807" s="678">
        <v>17995.573199999999</v>
      </c>
      <c r="AT807" s="678">
        <v>17995.601999999999</v>
      </c>
      <c r="AU807" s="678">
        <v>17995.6332</v>
      </c>
      <c r="AV807" s="678">
        <v>17995.680700000001</v>
      </c>
      <c r="AW807" s="678">
        <v>17995.823199999999</v>
      </c>
      <c r="AX807" s="678">
        <v>17995.989000000001</v>
      </c>
      <c r="AY807" s="678">
        <v>17996.155900000002</v>
      </c>
      <c r="AZ807" s="678">
        <v>17996.3249</v>
      </c>
      <c r="BA807" s="678">
        <v>17996.4941</v>
      </c>
      <c r="BB807" s="678">
        <v>17996.669600000001</v>
      </c>
      <c r="BC807" s="678">
        <v>17996.847099999999</v>
      </c>
      <c r="BD807" s="678">
        <v>17997.0229</v>
      </c>
      <c r="BE807" s="400"/>
      <c r="BF807" s="114"/>
      <c r="BG807" s="114"/>
      <c r="BH807" s="114"/>
      <c r="BI807" s="114"/>
      <c r="BJ807" s="114"/>
      <c r="BK807" s="114"/>
      <c r="BL807" s="114"/>
      <c r="BM807" s="114"/>
      <c r="BN807" s="114"/>
      <c r="BO807" s="114"/>
      <c r="BP807" s="114"/>
      <c r="BQ807" s="114"/>
      <c r="BR807" s="114"/>
      <c r="BS807" s="114"/>
      <c r="BT807" s="114"/>
      <c r="BU807" s="114"/>
      <c r="BV807" s="114"/>
      <c r="BW807" s="114"/>
      <c r="BX807" s="114"/>
      <c r="BY807" s="114"/>
      <c r="BZ807" s="114"/>
      <c r="CA807" s="114"/>
      <c r="CB807" s="114"/>
      <c r="CC807" s="114"/>
      <c r="CD807" s="114"/>
      <c r="CE807" s="114"/>
      <c r="CF807" s="114"/>
      <c r="CG807" s="114"/>
      <c r="CH807" s="114"/>
      <c r="CI807" s="114"/>
      <c r="CJ807" s="114"/>
      <c r="CK807" s="114"/>
      <c r="CL807" s="114"/>
      <c r="CM807" s="114"/>
      <c r="CN807" s="114"/>
      <c r="CO807" s="114"/>
      <c r="CP807" s="114"/>
      <c r="CQ807" s="114"/>
      <c r="CR807" s="114"/>
      <c r="CS807" s="114"/>
      <c r="CT807" s="114"/>
      <c r="CU807" s="114"/>
      <c r="CV807" s="114"/>
      <c r="CW807" s="114"/>
      <c r="CX807" s="114"/>
      <c r="CY807" s="114"/>
      <c r="CZ807" s="114"/>
      <c r="DA807" s="114"/>
      <c r="DB807" s="114"/>
      <c r="DC807" s="114"/>
      <c r="DD807" s="114"/>
      <c r="DE807" s="114"/>
      <c r="DF807" s="114"/>
      <c r="DG807" s="114"/>
      <c r="DH807" s="114"/>
      <c r="DI807" s="114"/>
      <c r="DJ807" s="114"/>
      <c r="DK807" s="114"/>
      <c r="DL807" s="114"/>
      <c r="DM807" s="114"/>
      <c r="DN807" s="114"/>
      <c r="DO807" s="114"/>
      <c r="DP807" s="114"/>
      <c r="DQ807" s="114"/>
      <c r="DR807" s="114"/>
      <c r="DS807" s="114"/>
      <c r="DT807" s="114"/>
      <c r="DU807" s="114"/>
      <c r="DV807" s="114"/>
      <c r="DW807" s="121"/>
      <c r="DX807" s="121"/>
      <c r="DY807" s="121"/>
      <c r="DZ807" s="121"/>
      <c r="EA807" s="121"/>
      <c r="EB807" s="121"/>
    </row>
    <row r="808" spans="1:132" s="1" customFormat="1" ht="10.5" customHeight="1" thickBot="1" x14ac:dyDescent="0.25">
      <c r="A808" s="1407"/>
      <c r="B808" s="1555"/>
      <c r="C808" s="197"/>
      <c r="D808" s="166" t="s">
        <v>35</v>
      </c>
      <c r="E808" s="64">
        <f t="shared" ref="E808:AB808" si="1335">E807/E806</f>
        <v>0.82539682539682546</v>
      </c>
      <c r="F808" s="64">
        <f t="shared" si="1335"/>
        <v>0.8666666666666667</v>
      </c>
      <c r="G808" s="64">
        <f t="shared" si="1335"/>
        <v>0.89473684210526327</v>
      </c>
      <c r="H808" s="221">
        <f t="shared" si="1335"/>
        <v>0.89655172413793116</v>
      </c>
      <c r="I808" s="64">
        <f t="shared" si="1335"/>
        <v>0.94339622641509424</v>
      </c>
      <c r="J808" s="64">
        <f t="shared" si="1335"/>
        <v>0.83870967741935487</v>
      </c>
      <c r="K808" s="64">
        <f t="shared" si="1335"/>
        <v>0.9107142857142857</v>
      </c>
      <c r="L808" s="64">
        <f t="shared" si="1335"/>
        <v>0.92727272727272725</v>
      </c>
      <c r="M808" s="64">
        <f t="shared" si="1335"/>
        <v>1.21875</v>
      </c>
      <c r="N808" s="221">
        <f t="shared" si="1335"/>
        <v>1.375</v>
      </c>
      <c r="O808" s="64">
        <f t="shared" si="1335"/>
        <v>1.1428571428571428</v>
      </c>
      <c r="P808" s="64">
        <f t="shared" si="1335"/>
        <v>0.88888888888888895</v>
      </c>
      <c r="Q808" s="64">
        <f t="shared" si="1335"/>
        <v>0.79999999999999993</v>
      </c>
      <c r="R808" s="64">
        <f t="shared" si="1335"/>
        <v>0.89999999999999991</v>
      </c>
      <c r="S808" s="64">
        <f t="shared" si="1335"/>
        <v>0.89999999999999991</v>
      </c>
      <c r="T808" s="64">
        <f t="shared" si="1335"/>
        <v>1.0769230769230771</v>
      </c>
      <c r="U808" s="64">
        <f t="shared" si="1335"/>
        <v>1.131578947368421</v>
      </c>
      <c r="V808" s="221">
        <f t="shared" si="1335"/>
        <v>0.87719298245614041</v>
      </c>
      <c r="W808" s="64">
        <f t="shared" si="1335"/>
        <v>0.86206896551724144</v>
      </c>
      <c r="X808" s="64">
        <f t="shared" si="1335"/>
        <v>0.83606557377049184</v>
      </c>
      <c r="Y808" s="64">
        <f t="shared" si="1335"/>
        <v>0.82258064516129037</v>
      </c>
      <c r="Z808" s="64">
        <f t="shared" si="1335"/>
        <v>0.85483870967741937</v>
      </c>
      <c r="AA808" s="64">
        <f t="shared" si="1335"/>
        <v>0.84126984126984128</v>
      </c>
      <c r="AB808" s="64">
        <f t="shared" si="1335"/>
        <v>0.89830508474576276</v>
      </c>
      <c r="AC808" s="41"/>
      <c r="AD808" s="43"/>
      <c r="AE808" s="49"/>
      <c r="AF808" s="187"/>
      <c r="AG808" s="187"/>
      <c r="AH808" s="187"/>
      <c r="AI808" s="187"/>
      <c r="AJ808" s="187"/>
      <c r="AK808" s="187"/>
      <c r="AL808" s="187"/>
      <c r="AM808" s="187"/>
      <c r="AN808" s="187"/>
      <c r="AO808" s="187"/>
      <c r="AP808" s="187"/>
      <c r="AQ808" s="187"/>
      <c r="AR808" s="187"/>
      <c r="AS808" s="187"/>
      <c r="AT808" s="187"/>
      <c r="AU808" s="187"/>
      <c r="AV808" s="187"/>
      <c r="AW808" s="187"/>
      <c r="AX808" s="187"/>
      <c r="AY808" s="187"/>
      <c r="AZ808" s="187"/>
      <c r="BA808" s="187"/>
      <c r="BB808" s="187"/>
      <c r="BC808" s="187"/>
      <c r="BD808" s="187"/>
      <c r="BE808" s="400"/>
      <c r="BF808" s="114"/>
      <c r="BG808" s="114"/>
      <c r="BH808" s="114"/>
      <c r="BI808" s="114"/>
      <c r="BJ808" s="114"/>
      <c r="BK808" s="114"/>
      <c r="BL808" s="114"/>
      <c r="BM808" s="114"/>
      <c r="BN808" s="114"/>
      <c r="BO808" s="114"/>
      <c r="BP808" s="114"/>
      <c r="BQ808" s="114"/>
      <c r="BR808" s="114"/>
      <c r="BS808" s="114"/>
      <c r="BT808" s="114"/>
      <c r="BU808" s="114"/>
      <c r="BV808" s="114"/>
      <c r="BW808" s="114"/>
      <c r="BX808" s="114"/>
      <c r="BY808" s="114"/>
      <c r="BZ808" s="114"/>
      <c r="CA808" s="114"/>
      <c r="CB808" s="114"/>
      <c r="CC808" s="114"/>
      <c r="CD808" s="114"/>
      <c r="CE808" s="114"/>
      <c r="CF808" s="114"/>
      <c r="CG808" s="114"/>
      <c r="CH808" s="114"/>
      <c r="CI808" s="114"/>
      <c r="CJ808" s="114"/>
      <c r="CK808" s="114"/>
      <c r="CL808" s="114"/>
      <c r="CM808" s="114"/>
      <c r="CN808" s="114"/>
      <c r="CO808" s="114"/>
      <c r="CP808" s="114"/>
      <c r="CQ808" s="114"/>
      <c r="CR808" s="114"/>
      <c r="CS808" s="114"/>
      <c r="CT808" s="114"/>
      <c r="CU808" s="114"/>
      <c r="CV808" s="114"/>
      <c r="CW808" s="114"/>
      <c r="CX808" s="114"/>
      <c r="CY808" s="114"/>
      <c r="CZ808" s="114"/>
      <c r="DA808" s="114"/>
      <c r="DB808" s="114"/>
      <c r="DC808" s="114"/>
      <c r="DD808" s="114"/>
      <c r="DE808" s="114"/>
      <c r="DF808" s="114"/>
      <c r="DG808" s="114"/>
      <c r="DH808" s="114"/>
      <c r="DI808" s="114"/>
      <c r="DJ808" s="114"/>
      <c r="DK808" s="114"/>
      <c r="DL808" s="114"/>
      <c r="DM808" s="114"/>
      <c r="DN808" s="114"/>
      <c r="DO808" s="114"/>
      <c r="DP808" s="114"/>
      <c r="DQ808" s="114"/>
      <c r="DR808" s="114"/>
      <c r="DS808" s="114"/>
      <c r="DT808" s="114"/>
      <c r="DU808" s="114"/>
      <c r="DV808" s="114"/>
      <c r="DW808" s="121"/>
      <c r="DX808" s="121"/>
      <c r="DY808" s="121"/>
      <c r="DZ808" s="121"/>
      <c r="EA808" s="121"/>
      <c r="EB808" s="121"/>
    </row>
    <row r="809" spans="1:132" s="1" customFormat="1" ht="10.5" customHeight="1" x14ac:dyDescent="0.2">
      <c r="A809" s="1405" t="s">
        <v>57</v>
      </c>
      <c r="B809" s="1518" t="s">
        <v>891</v>
      </c>
      <c r="C809" s="695"/>
      <c r="D809" s="726"/>
      <c r="E809" s="695"/>
      <c r="F809" s="695"/>
      <c r="G809" s="695"/>
      <c r="H809" s="246"/>
      <c r="I809" s="695"/>
      <c r="J809" s="695"/>
      <c r="K809" s="695"/>
      <c r="L809" s="695"/>
      <c r="M809" s="695"/>
      <c r="N809" s="246"/>
      <c r="O809" s="695"/>
      <c r="P809" s="695"/>
      <c r="Q809" s="695"/>
      <c r="R809" s="695"/>
      <c r="S809" s="695"/>
      <c r="T809" s="695"/>
      <c r="U809" s="695"/>
      <c r="V809" s="246"/>
      <c r="W809" s="695"/>
      <c r="X809" s="695"/>
      <c r="Y809" s="695"/>
      <c r="Z809" s="695"/>
      <c r="AA809" s="695"/>
      <c r="AB809" s="695"/>
      <c r="AC809" s="41" t="s">
        <v>107</v>
      </c>
      <c r="AD809" s="43">
        <f>AD811/AC811</f>
        <v>0.56459385930806127</v>
      </c>
      <c r="AE809" s="49"/>
      <c r="AF809" s="187"/>
      <c r="AG809" s="187"/>
      <c r="AH809" s="187"/>
      <c r="AI809" s="187"/>
      <c r="AJ809" s="187"/>
      <c r="AK809" s="187"/>
      <c r="AL809" s="187"/>
      <c r="AM809" s="187"/>
      <c r="AN809" s="187"/>
      <c r="AO809" s="187"/>
      <c r="AP809" s="187"/>
      <c r="AQ809" s="187"/>
      <c r="AR809" s="187"/>
      <c r="AS809" s="187"/>
      <c r="AT809" s="187"/>
      <c r="AU809" s="187"/>
      <c r="AV809" s="187"/>
      <c r="AW809" s="187"/>
      <c r="AX809" s="187"/>
      <c r="AY809" s="187"/>
      <c r="AZ809" s="187"/>
      <c r="BA809" s="187"/>
      <c r="BB809" s="187"/>
      <c r="BC809" s="187"/>
      <c r="BD809" s="187"/>
      <c r="BE809" s="400"/>
      <c r="BF809" s="114"/>
      <c r="BG809" s="114"/>
      <c r="BH809" s="114"/>
      <c r="BI809" s="114"/>
      <c r="BJ809" s="114"/>
      <c r="BK809" s="114"/>
      <c r="BL809" s="114"/>
      <c r="BM809" s="114"/>
      <c r="BN809" s="114"/>
      <c r="BO809" s="114"/>
      <c r="BP809" s="114"/>
      <c r="BQ809" s="114"/>
      <c r="BR809" s="114"/>
      <c r="BS809" s="114"/>
      <c r="BT809" s="114"/>
      <c r="BU809" s="114"/>
      <c r="BV809" s="114"/>
      <c r="BW809" s="114"/>
      <c r="BX809" s="114"/>
      <c r="BY809" s="114"/>
      <c r="BZ809" s="114"/>
      <c r="CA809" s="114"/>
      <c r="CB809" s="114"/>
      <c r="CC809" s="114"/>
      <c r="CD809" s="114"/>
      <c r="CE809" s="114"/>
      <c r="CF809" s="114"/>
      <c r="CG809" s="114"/>
      <c r="CH809" s="114"/>
      <c r="CI809" s="114"/>
      <c r="CJ809" s="114"/>
      <c r="CK809" s="114"/>
      <c r="CL809" s="114"/>
      <c r="CM809" s="114"/>
      <c r="CN809" s="114"/>
      <c r="CO809" s="114"/>
      <c r="CP809" s="114"/>
      <c r="CQ809" s="114"/>
      <c r="CR809" s="114"/>
      <c r="CS809" s="114"/>
      <c r="CT809" s="114"/>
      <c r="CU809" s="114"/>
      <c r="CV809" s="114"/>
      <c r="CW809" s="114"/>
      <c r="CX809" s="114"/>
      <c r="CY809" s="114"/>
      <c r="CZ809" s="114"/>
      <c r="DA809" s="114"/>
      <c r="DB809" s="114"/>
      <c r="DC809" s="114"/>
      <c r="DD809" s="114"/>
      <c r="DE809" s="114"/>
      <c r="DF809" s="114"/>
      <c r="DG809" s="114"/>
      <c r="DH809" s="114"/>
      <c r="DI809" s="114"/>
      <c r="DJ809" s="114"/>
      <c r="DK809" s="114"/>
      <c r="DL809" s="114"/>
      <c r="DM809" s="114"/>
      <c r="DN809" s="114"/>
      <c r="DO809" s="114"/>
      <c r="DP809" s="114"/>
      <c r="DQ809" s="114"/>
      <c r="DR809" s="114"/>
      <c r="DS809" s="114"/>
      <c r="DT809" s="114"/>
      <c r="DU809" s="114"/>
      <c r="DV809" s="114"/>
      <c r="DW809" s="121"/>
      <c r="DX809" s="121"/>
      <c r="DY809" s="121"/>
      <c r="DZ809" s="121"/>
      <c r="EA809" s="121"/>
      <c r="EB809" s="121"/>
    </row>
    <row r="810" spans="1:132" s="1" customFormat="1" ht="10.5" customHeight="1" x14ac:dyDescent="0.2">
      <c r="A810" s="1406"/>
      <c r="B810" s="1519"/>
      <c r="C810" s="846" t="s">
        <v>118</v>
      </c>
      <c r="D810" s="102" t="s">
        <v>27</v>
      </c>
      <c r="E810" s="81">
        <f>ROUND(SQRT(E811^2+E812^2)*1000/(1.73*E$751),0)</f>
        <v>55</v>
      </c>
      <c r="F810" s="81">
        <f t="shared" ref="F810:AB810" si="1336">ROUND(SQRT(F811^2+F812^2)*1000/(1.73*F$751),0)</f>
        <v>55</v>
      </c>
      <c r="G810" s="81">
        <f t="shared" si="1336"/>
        <v>54</v>
      </c>
      <c r="H810" s="227">
        <f t="shared" si="1336"/>
        <v>55</v>
      </c>
      <c r="I810" s="81">
        <f t="shared" si="1336"/>
        <v>53</v>
      </c>
      <c r="J810" s="81">
        <f t="shared" si="1336"/>
        <v>55</v>
      </c>
      <c r="K810" s="81">
        <f t="shared" si="1336"/>
        <v>55</v>
      </c>
      <c r="L810" s="81">
        <f t="shared" si="1336"/>
        <v>55</v>
      </c>
      <c r="M810" s="81">
        <f t="shared" si="1336"/>
        <v>33</v>
      </c>
      <c r="N810" s="227">
        <f t="shared" si="1336"/>
        <v>10</v>
      </c>
      <c r="O810" s="81">
        <f t="shared" si="1336"/>
        <v>11</v>
      </c>
      <c r="P810" s="81">
        <f t="shared" si="1336"/>
        <v>10</v>
      </c>
      <c r="Q810" s="81">
        <f t="shared" si="1336"/>
        <v>11</v>
      </c>
      <c r="R810" s="81">
        <f t="shared" si="1336"/>
        <v>10</v>
      </c>
      <c r="S810" s="81">
        <f t="shared" si="1336"/>
        <v>10</v>
      </c>
      <c r="T810" s="81">
        <f t="shared" si="1336"/>
        <v>11</v>
      </c>
      <c r="U810" s="81">
        <f t="shared" si="1336"/>
        <v>47</v>
      </c>
      <c r="V810" s="227">
        <f t="shared" si="1336"/>
        <v>55</v>
      </c>
      <c r="W810" s="81">
        <f t="shared" si="1336"/>
        <v>55</v>
      </c>
      <c r="X810" s="81">
        <f t="shared" si="1336"/>
        <v>54</v>
      </c>
      <c r="Y810" s="81">
        <f t="shared" si="1336"/>
        <v>56</v>
      </c>
      <c r="Z810" s="81">
        <f t="shared" si="1336"/>
        <v>57</v>
      </c>
      <c r="AA810" s="81">
        <f t="shared" si="1336"/>
        <v>56</v>
      </c>
      <c r="AB810" s="81">
        <f t="shared" si="1336"/>
        <v>55</v>
      </c>
      <c r="AC810" s="490"/>
      <c r="AD810" s="491"/>
      <c r="AE810" s="492"/>
      <c r="AF810" s="187"/>
      <c r="AG810" s="187"/>
      <c r="AH810" s="187"/>
      <c r="AI810" s="187"/>
      <c r="AJ810" s="187"/>
      <c r="AK810" s="187"/>
      <c r="AL810" s="187"/>
      <c r="AM810" s="187"/>
      <c r="AN810" s="187"/>
      <c r="AO810" s="187"/>
      <c r="AP810" s="187"/>
      <c r="AQ810" s="187"/>
      <c r="AR810" s="187"/>
      <c r="AS810" s="187"/>
      <c r="AT810" s="187"/>
      <c r="AU810" s="187"/>
      <c r="AV810" s="187"/>
      <c r="AW810" s="187"/>
      <c r="AX810" s="187"/>
      <c r="AY810" s="187"/>
      <c r="AZ810" s="187"/>
      <c r="BA810" s="187"/>
      <c r="BB810" s="187"/>
      <c r="BC810" s="187"/>
      <c r="BD810" s="187"/>
      <c r="BE810" s="400"/>
      <c r="BF810" s="114"/>
      <c r="BG810" s="114"/>
      <c r="BH810" s="114"/>
      <c r="BI810" s="114"/>
      <c r="BJ810" s="114"/>
      <c r="BK810" s="114"/>
      <c r="BL810" s="114"/>
      <c r="BM810" s="114"/>
      <c r="BN810" s="114"/>
      <c r="BO810" s="114"/>
      <c r="BP810" s="114"/>
      <c r="BQ810" s="114"/>
      <c r="BR810" s="114"/>
      <c r="BS810" s="114"/>
      <c r="BT810" s="114"/>
      <c r="BU810" s="114"/>
      <c r="BV810" s="114"/>
      <c r="BW810" s="114"/>
      <c r="BX810" s="114"/>
      <c r="BY810" s="114"/>
      <c r="BZ810" s="114"/>
      <c r="CA810" s="114"/>
      <c r="CB810" s="114"/>
      <c r="CC810" s="114"/>
      <c r="CD810" s="114"/>
      <c r="CE810" s="114"/>
      <c r="CF810" s="114"/>
      <c r="CG810" s="114"/>
      <c r="CH810" s="114"/>
      <c r="CI810" s="114"/>
      <c r="CJ810" s="114"/>
      <c r="CK810" s="114"/>
      <c r="CL810" s="114"/>
      <c r="CM810" s="114"/>
      <c r="CN810" s="114"/>
      <c r="CO810" s="114"/>
      <c r="CP810" s="114"/>
      <c r="CQ810" s="114"/>
      <c r="CR810" s="114"/>
      <c r="CS810" s="114"/>
      <c r="CT810" s="114"/>
      <c r="CU810" s="114"/>
      <c r="CV810" s="114"/>
      <c r="CW810" s="114"/>
      <c r="CX810" s="114"/>
      <c r="CY810" s="114"/>
      <c r="CZ810" s="114"/>
      <c r="DA810" s="114"/>
      <c r="DB810" s="114"/>
      <c r="DC810" s="114"/>
      <c r="DD810" s="114"/>
      <c r="DE810" s="114"/>
      <c r="DF810" s="114"/>
      <c r="DG810" s="114"/>
      <c r="DH810" s="114"/>
      <c r="DI810" s="114"/>
      <c r="DJ810" s="114"/>
      <c r="DK810" s="114"/>
      <c r="DL810" s="114"/>
      <c r="DM810" s="114"/>
      <c r="DN810" s="114"/>
      <c r="DO810" s="114"/>
      <c r="DP810" s="114"/>
      <c r="DQ810" s="114"/>
      <c r="DR810" s="114"/>
      <c r="DS810" s="114"/>
      <c r="DT810" s="114"/>
      <c r="DU810" s="114"/>
      <c r="DV810" s="114"/>
      <c r="DW810" s="121"/>
      <c r="DX810" s="121"/>
      <c r="DY810" s="121"/>
      <c r="DZ810" s="121"/>
      <c r="EA810" s="121"/>
      <c r="EB810" s="121"/>
    </row>
    <row r="811" spans="1:132" s="1" customFormat="1" ht="10.5" customHeight="1" x14ac:dyDescent="0.2">
      <c r="A811" s="1406"/>
      <c r="B811" s="1519"/>
      <c r="C811" s="846" t="s">
        <v>910</v>
      </c>
      <c r="D811" s="102" t="s">
        <v>108</v>
      </c>
      <c r="E811" s="42">
        <f t="shared" ref="E811:AB811" si="1337">ROUND((AG811-AF811)*$AE811,2)</f>
        <v>0.88</v>
      </c>
      <c r="F811" s="42">
        <f t="shared" si="1337"/>
        <v>0.87</v>
      </c>
      <c r="G811" s="42">
        <f t="shared" si="1337"/>
        <v>0.85</v>
      </c>
      <c r="H811" s="213">
        <f t="shared" si="1337"/>
        <v>0.88</v>
      </c>
      <c r="I811" s="42">
        <f t="shared" si="1337"/>
        <v>0.84</v>
      </c>
      <c r="J811" s="42">
        <f t="shared" si="1337"/>
        <v>0.87</v>
      </c>
      <c r="K811" s="42">
        <f t="shared" si="1337"/>
        <v>0.87</v>
      </c>
      <c r="L811" s="42">
        <f t="shared" si="1337"/>
        <v>0.87</v>
      </c>
      <c r="M811" s="42">
        <f t="shared" si="1337"/>
        <v>0.51</v>
      </c>
      <c r="N811" s="213">
        <f t="shared" si="1337"/>
        <v>0.15</v>
      </c>
      <c r="O811" s="42">
        <f t="shared" si="1337"/>
        <v>0.15</v>
      </c>
      <c r="P811" s="42">
        <f t="shared" si="1337"/>
        <v>0.15</v>
      </c>
      <c r="Q811" s="42">
        <f t="shared" si="1337"/>
        <v>0.15</v>
      </c>
      <c r="R811" s="42">
        <f t="shared" si="1337"/>
        <v>0.14000000000000001</v>
      </c>
      <c r="S811" s="42">
        <f t="shared" si="1337"/>
        <v>0.14000000000000001</v>
      </c>
      <c r="T811" s="42">
        <f t="shared" si="1337"/>
        <v>0.16</v>
      </c>
      <c r="U811" s="42">
        <f t="shared" si="1337"/>
        <v>0.77</v>
      </c>
      <c r="V811" s="213">
        <f t="shared" si="1337"/>
        <v>0.88</v>
      </c>
      <c r="W811" s="42">
        <f t="shared" si="1337"/>
        <v>0.88</v>
      </c>
      <c r="X811" s="42">
        <f t="shared" si="1337"/>
        <v>0.86</v>
      </c>
      <c r="Y811" s="42">
        <f t="shared" si="1337"/>
        <v>0.9</v>
      </c>
      <c r="Z811" s="42">
        <f t="shared" si="1337"/>
        <v>0.91</v>
      </c>
      <c r="AA811" s="42">
        <f t="shared" si="1337"/>
        <v>0.9</v>
      </c>
      <c r="AB811" s="42">
        <f t="shared" si="1337"/>
        <v>0.88</v>
      </c>
      <c r="AC811" s="41">
        <f>(BD811-AF811)*AE811</f>
        <v>15.438000000001921</v>
      </c>
      <c r="AD811" s="43">
        <f>(BD812-AF812)*AE811</f>
        <v>8.7161999999989348</v>
      </c>
      <c r="AE811" s="49">
        <v>3</v>
      </c>
      <c r="AF811" s="678">
        <v>24697.801899999999</v>
      </c>
      <c r="AG811" s="678">
        <v>24698.0959</v>
      </c>
      <c r="AH811" s="679">
        <v>24698.385200000001</v>
      </c>
      <c r="AI811" s="678">
        <v>24698.667700000002</v>
      </c>
      <c r="AJ811" s="678">
        <v>24698.9594</v>
      </c>
      <c r="AK811" s="678">
        <v>24699.238099999999</v>
      </c>
      <c r="AL811" s="678">
        <v>24699.5268</v>
      </c>
      <c r="AM811" s="678">
        <v>24699.815699999999</v>
      </c>
      <c r="AN811" s="678">
        <v>24700.105</v>
      </c>
      <c r="AO811" s="678">
        <v>24700.2749</v>
      </c>
      <c r="AP811" s="678">
        <v>24700.326400000002</v>
      </c>
      <c r="AQ811" s="678">
        <v>24700.378000000001</v>
      </c>
      <c r="AR811" s="678">
        <v>24700.428800000002</v>
      </c>
      <c r="AS811" s="678">
        <v>24700.4781</v>
      </c>
      <c r="AT811" s="678">
        <v>24700.523499999999</v>
      </c>
      <c r="AU811" s="678">
        <v>24700.568899999998</v>
      </c>
      <c r="AV811" s="678">
        <v>24700.623</v>
      </c>
      <c r="AW811" s="678">
        <v>24700.880099999998</v>
      </c>
      <c r="AX811" s="678">
        <v>24701.1718</v>
      </c>
      <c r="AY811" s="678">
        <v>24701.465899999999</v>
      </c>
      <c r="AZ811" s="678">
        <v>24701.751</v>
      </c>
      <c r="BA811" s="678">
        <v>24702.052199999998</v>
      </c>
      <c r="BB811" s="678">
        <v>24702.355200000002</v>
      </c>
      <c r="BC811" s="678">
        <v>24702.6561</v>
      </c>
      <c r="BD811" s="678">
        <v>24702.947899999999</v>
      </c>
      <c r="BE811" s="400"/>
      <c r="BF811" s="114"/>
      <c r="BG811" s="114"/>
      <c r="BH811" s="114"/>
      <c r="BI811" s="114"/>
      <c r="BJ811" s="114"/>
      <c r="BK811" s="114"/>
      <c r="BL811" s="114"/>
      <c r="BM811" s="114"/>
      <c r="BN811" s="114"/>
      <c r="BO811" s="114"/>
      <c r="BP811" s="114"/>
      <c r="BQ811" s="114"/>
      <c r="BR811" s="114"/>
      <c r="BS811" s="114"/>
      <c r="BT811" s="114"/>
      <c r="BU811" s="114"/>
      <c r="BV811" s="114"/>
      <c r="BW811" s="114"/>
      <c r="BX811" s="114"/>
      <c r="BY811" s="114"/>
      <c r="BZ811" s="114"/>
      <c r="CA811" s="114"/>
      <c r="CB811" s="114"/>
      <c r="CC811" s="114"/>
      <c r="CD811" s="114"/>
      <c r="CE811" s="114"/>
      <c r="CF811" s="114"/>
      <c r="CG811" s="114"/>
      <c r="CH811" s="114"/>
      <c r="CI811" s="114"/>
      <c r="CJ811" s="114"/>
      <c r="CK811" s="114"/>
      <c r="CL811" s="114"/>
      <c r="CM811" s="114"/>
      <c r="CN811" s="114"/>
      <c r="CO811" s="114"/>
      <c r="CP811" s="114"/>
      <c r="CQ811" s="114"/>
      <c r="CR811" s="114"/>
      <c r="CS811" s="114"/>
      <c r="CT811" s="114"/>
      <c r="CU811" s="114"/>
      <c r="CV811" s="114"/>
      <c r="CW811" s="114"/>
      <c r="CX811" s="114"/>
      <c r="CY811" s="114"/>
      <c r="CZ811" s="114"/>
      <c r="DA811" s="114"/>
      <c r="DB811" s="114"/>
      <c r="DC811" s="114"/>
      <c r="DD811" s="114"/>
      <c r="DE811" s="114"/>
      <c r="DF811" s="114"/>
      <c r="DG811" s="114"/>
      <c r="DH811" s="114"/>
      <c r="DI811" s="114"/>
      <c r="DJ811" s="114"/>
      <c r="DK811" s="114"/>
      <c r="DL811" s="114"/>
      <c r="DM811" s="114"/>
      <c r="DN811" s="114"/>
      <c r="DO811" s="114"/>
      <c r="DP811" s="114"/>
      <c r="DQ811" s="114"/>
      <c r="DR811" s="114"/>
      <c r="DS811" s="114"/>
      <c r="DT811" s="114"/>
      <c r="DU811" s="114"/>
      <c r="DV811" s="114"/>
      <c r="DW811" s="121"/>
      <c r="DX811" s="121"/>
      <c r="DY811" s="121"/>
      <c r="DZ811" s="121"/>
      <c r="EA811" s="121"/>
      <c r="EB811" s="121"/>
    </row>
    <row r="812" spans="1:132" s="1" customFormat="1" ht="10.5" customHeight="1" x14ac:dyDescent="0.2">
      <c r="A812" s="1406"/>
      <c r="B812" s="1519"/>
      <c r="C812" s="846" t="s">
        <v>910</v>
      </c>
      <c r="D812" s="102" t="s">
        <v>109</v>
      </c>
      <c r="E812" s="42">
        <f t="shared" ref="E812:AB812" si="1338">ROUND((AG812-AF812)*$AE811,2)</f>
        <v>0.49</v>
      </c>
      <c r="F812" s="42">
        <f t="shared" si="1338"/>
        <v>0.49</v>
      </c>
      <c r="G812" s="42">
        <f t="shared" si="1338"/>
        <v>0.48</v>
      </c>
      <c r="H812" s="213">
        <f t="shared" si="1338"/>
        <v>0.49</v>
      </c>
      <c r="I812" s="42">
        <f t="shared" si="1338"/>
        <v>0.48</v>
      </c>
      <c r="J812" s="42">
        <f t="shared" si="1338"/>
        <v>0.48</v>
      </c>
      <c r="K812" s="42">
        <f t="shared" si="1338"/>
        <v>0.49</v>
      </c>
      <c r="L812" s="42">
        <f t="shared" si="1338"/>
        <v>0.49</v>
      </c>
      <c r="M812" s="42">
        <f t="shared" si="1338"/>
        <v>0.33</v>
      </c>
      <c r="N812" s="213">
        <f t="shared" si="1338"/>
        <v>0.12</v>
      </c>
      <c r="O812" s="42">
        <f t="shared" si="1338"/>
        <v>0.13</v>
      </c>
      <c r="P812" s="42">
        <f t="shared" si="1338"/>
        <v>0.12</v>
      </c>
      <c r="Q812" s="42">
        <f t="shared" si="1338"/>
        <v>0.13</v>
      </c>
      <c r="R812" s="42">
        <f t="shared" si="1338"/>
        <v>0.12</v>
      </c>
      <c r="S812" s="42">
        <f t="shared" si="1338"/>
        <v>0.11</v>
      </c>
      <c r="T812" s="42">
        <f t="shared" si="1338"/>
        <v>0.13</v>
      </c>
      <c r="U812" s="42">
        <f t="shared" si="1338"/>
        <v>0.38</v>
      </c>
      <c r="V812" s="213">
        <f t="shared" si="1338"/>
        <v>0.46</v>
      </c>
      <c r="W812" s="42">
        <f t="shared" si="1338"/>
        <v>0.46</v>
      </c>
      <c r="X812" s="42">
        <f t="shared" si="1338"/>
        <v>0.45</v>
      </c>
      <c r="Y812" s="42">
        <f t="shared" si="1338"/>
        <v>0.46</v>
      </c>
      <c r="Z812" s="42">
        <f t="shared" si="1338"/>
        <v>0.48</v>
      </c>
      <c r="AA812" s="42">
        <f t="shared" si="1338"/>
        <v>0.49</v>
      </c>
      <c r="AB812" s="42">
        <f t="shared" si="1338"/>
        <v>0.48</v>
      </c>
      <c r="AC812" s="41"/>
      <c r="AD812" s="43"/>
      <c r="AE812" s="49"/>
      <c r="AF812" s="678">
        <v>16953.0527</v>
      </c>
      <c r="AG812" s="678">
        <v>16953.2153</v>
      </c>
      <c r="AH812" s="679">
        <v>16953.378100000002</v>
      </c>
      <c r="AI812" s="678">
        <v>16953.539100000002</v>
      </c>
      <c r="AJ812" s="678">
        <v>16953.701099999998</v>
      </c>
      <c r="AK812" s="678">
        <v>16953.859499999999</v>
      </c>
      <c r="AL812" s="678">
        <v>16954.019799999998</v>
      </c>
      <c r="AM812" s="678">
        <v>16954.182499999999</v>
      </c>
      <c r="AN812" s="678">
        <v>16954.344300000001</v>
      </c>
      <c r="AO812" s="678">
        <v>16954.4545</v>
      </c>
      <c r="AP812" s="678">
        <v>16954.493299999998</v>
      </c>
      <c r="AQ812" s="678">
        <v>16954.535100000001</v>
      </c>
      <c r="AR812" s="678">
        <v>16954.5753</v>
      </c>
      <c r="AS812" s="678">
        <v>16954.6181</v>
      </c>
      <c r="AT812" s="678">
        <v>16954.6574</v>
      </c>
      <c r="AU812" s="678">
        <v>16954.695500000002</v>
      </c>
      <c r="AV812" s="678">
        <v>16954.738399999998</v>
      </c>
      <c r="AW812" s="678">
        <v>16954.8655</v>
      </c>
      <c r="AX812" s="678">
        <v>16955.0196</v>
      </c>
      <c r="AY812" s="678">
        <v>16955.173900000002</v>
      </c>
      <c r="AZ812" s="678">
        <v>16955.322899999999</v>
      </c>
      <c r="BA812" s="678">
        <v>16955.476999999999</v>
      </c>
      <c r="BB812" s="678">
        <v>16955.6378</v>
      </c>
      <c r="BC812" s="678">
        <v>16955.799599999998</v>
      </c>
      <c r="BD812" s="678">
        <v>16955.9581</v>
      </c>
      <c r="BE812" s="400"/>
      <c r="BF812" s="114"/>
      <c r="BG812" s="114"/>
      <c r="BH812" s="114"/>
      <c r="BI812" s="114"/>
      <c r="BJ812" s="114"/>
      <c r="BK812" s="114"/>
      <c r="BL812" s="114"/>
      <c r="BM812" s="114"/>
      <c r="BN812" s="114"/>
      <c r="BO812" s="114"/>
      <c r="BP812" s="114"/>
      <c r="BQ812" s="114"/>
      <c r="BR812" s="114"/>
      <c r="BS812" s="114"/>
      <c r="BT812" s="114"/>
      <c r="BU812" s="114"/>
      <c r="BV812" s="114"/>
      <c r="BW812" s="114"/>
      <c r="BX812" s="114"/>
      <c r="BY812" s="114"/>
      <c r="BZ812" s="114"/>
      <c r="CA812" s="114"/>
      <c r="CB812" s="114"/>
      <c r="CC812" s="114"/>
      <c r="CD812" s="114"/>
      <c r="CE812" s="114"/>
      <c r="CF812" s="114"/>
      <c r="CG812" s="114"/>
      <c r="CH812" s="114"/>
      <c r="CI812" s="114"/>
      <c r="CJ812" s="114"/>
      <c r="CK812" s="114"/>
      <c r="CL812" s="114"/>
      <c r="CM812" s="114"/>
      <c r="CN812" s="114"/>
      <c r="CO812" s="114"/>
      <c r="CP812" s="114"/>
      <c r="CQ812" s="114"/>
      <c r="CR812" s="114"/>
      <c r="CS812" s="114"/>
      <c r="CT812" s="114"/>
      <c r="CU812" s="114"/>
      <c r="CV812" s="114"/>
      <c r="CW812" s="114"/>
      <c r="CX812" s="114"/>
      <c r="CY812" s="114"/>
      <c r="CZ812" s="114"/>
      <c r="DA812" s="114"/>
      <c r="DB812" s="114"/>
      <c r="DC812" s="114"/>
      <c r="DD812" s="114"/>
      <c r="DE812" s="114"/>
      <c r="DF812" s="114"/>
      <c r="DG812" s="114"/>
      <c r="DH812" s="114"/>
      <c r="DI812" s="114"/>
      <c r="DJ812" s="114"/>
      <c r="DK812" s="114"/>
      <c r="DL812" s="114"/>
      <c r="DM812" s="114"/>
      <c r="DN812" s="114"/>
      <c r="DO812" s="114"/>
      <c r="DP812" s="114"/>
      <c r="DQ812" s="114"/>
      <c r="DR812" s="114"/>
      <c r="DS812" s="114"/>
      <c r="DT812" s="114"/>
      <c r="DU812" s="114"/>
      <c r="DV812" s="114"/>
      <c r="DW812" s="121"/>
      <c r="DX812" s="121"/>
      <c r="DY812" s="121"/>
      <c r="DZ812" s="121"/>
      <c r="EA812" s="121"/>
      <c r="EB812" s="121"/>
    </row>
    <row r="813" spans="1:132" s="1" customFormat="1" ht="10.5" customHeight="1" thickBot="1" x14ac:dyDescent="0.25">
      <c r="A813" s="1407"/>
      <c r="B813" s="1520"/>
      <c r="C813" s="197"/>
      <c r="D813" s="166" t="s">
        <v>35</v>
      </c>
      <c r="E813" s="64">
        <f t="shared" ref="E813:AB813" si="1339">E812/E811</f>
        <v>0.55681818181818177</v>
      </c>
      <c r="F813" s="64">
        <f t="shared" si="1339"/>
        <v>0.56321839080459768</v>
      </c>
      <c r="G813" s="64">
        <f t="shared" si="1339"/>
        <v>0.56470588235294117</v>
      </c>
      <c r="H813" s="221">
        <f t="shared" si="1339"/>
        <v>0.55681818181818177</v>
      </c>
      <c r="I813" s="64">
        <f t="shared" si="1339"/>
        <v>0.5714285714285714</v>
      </c>
      <c r="J813" s="64">
        <f t="shared" si="1339"/>
        <v>0.55172413793103448</v>
      </c>
      <c r="K813" s="64">
        <f t="shared" si="1339"/>
        <v>0.56321839080459768</v>
      </c>
      <c r="L813" s="64">
        <f t="shared" si="1339"/>
        <v>0.56321839080459768</v>
      </c>
      <c r="M813" s="64">
        <f t="shared" si="1339"/>
        <v>0.6470588235294118</v>
      </c>
      <c r="N813" s="221">
        <f t="shared" si="1339"/>
        <v>0.8</v>
      </c>
      <c r="O813" s="64">
        <f t="shared" si="1339"/>
        <v>0.8666666666666667</v>
      </c>
      <c r="P813" s="64">
        <f t="shared" si="1339"/>
        <v>0.8</v>
      </c>
      <c r="Q813" s="64">
        <f t="shared" si="1339"/>
        <v>0.8666666666666667</v>
      </c>
      <c r="R813" s="64">
        <f t="shared" si="1339"/>
        <v>0.85714285714285698</v>
      </c>
      <c r="S813" s="64">
        <f t="shared" si="1339"/>
        <v>0.7857142857142857</v>
      </c>
      <c r="T813" s="64">
        <f t="shared" si="1339"/>
        <v>0.8125</v>
      </c>
      <c r="U813" s="64">
        <f t="shared" si="1339"/>
        <v>0.4935064935064935</v>
      </c>
      <c r="V813" s="221">
        <f t="shared" si="1339"/>
        <v>0.52272727272727271</v>
      </c>
      <c r="W813" s="64">
        <f t="shared" si="1339"/>
        <v>0.52272727272727271</v>
      </c>
      <c r="X813" s="64">
        <f t="shared" si="1339"/>
        <v>0.52325581395348841</v>
      </c>
      <c r="Y813" s="64">
        <f t="shared" si="1339"/>
        <v>0.51111111111111107</v>
      </c>
      <c r="Z813" s="64">
        <f t="shared" si="1339"/>
        <v>0.52747252747252749</v>
      </c>
      <c r="AA813" s="64">
        <f t="shared" si="1339"/>
        <v>0.5444444444444444</v>
      </c>
      <c r="AB813" s="64">
        <f t="shared" si="1339"/>
        <v>0.54545454545454541</v>
      </c>
      <c r="AC813" s="41"/>
      <c r="AD813" s="43"/>
      <c r="AE813" s="49"/>
      <c r="AF813" s="187"/>
      <c r="AG813" s="187"/>
      <c r="AH813" s="187"/>
      <c r="AI813" s="187"/>
      <c r="AJ813" s="187"/>
      <c r="AK813" s="187"/>
      <c r="AL813" s="187"/>
      <c r="AM813" s="187"/>
      <c r="AN813" s="187"/>
      <c r="AO813" s="187"/>
      <c r="AP813" s="187"/>
      <c r="AQ813" s="187"/>
      <c r="AR813" s="187"/>
      <c r="AS813" s="187"/>
      <c r="AT813" s="187"/>
      <c r="AU813" s="187"/>
      <c r="AV813" s="187"/>
      <c r="AW813" s="187"/>
      <c r="AX813" s="187"/>
      <c r="AY813" s="187"/>
      <c r="AZ813" s="187"/>
      <c r="BA813" s="187"/>
      <c r="BB813" s="187"/>
      <c r="BC813" s="187"/>
      <c r="BD813" s="187"/>
      <c r="BE813" s="400"/>
      <c r="BF813" s="114"/>
      <c r="BG813" s="114"/>
      <c r="BH813" s="114"/>
      <c r="BI813" s="114"/>
      <c r="BJ813" s="114"/>
      <c r="BK813" s="114"/>
      <c r="BL813" s="114"/>
      <c r="BM813" s="114"/>
      <c r="BN813" s="114"/>
      <c r="BO813" s="114"/>
      <c r="BP813" s="114"/>
      <c r="BQ813" s="114"/>
      <c r="BR813" s="114"/>
      <c r="BS813" s="114"/>
      <c r="BT813" s="114"/>
      <c r="BU813" s="114"/>
      <c r="BV813" s="114"/>
      <c r="BW813" s="114"/>
      <c r="BX813" s="114"/>
      <c r="BY813" s="114"/>
      <c r="BZ813" s="114"/>
      <c r="CA813" s="114"/>
      <c r="CB813" s="114"/>
      <c r="CC813" s="114"/>
      <c r="CD813" s="114"/>
      <c r="CE813" s="114"/>
      <c r="CF813" s="114"/>
      <c r="CG813" s="114"/>
      <c r="CH813" s="114"/>
      <c r="CI813" s="114"/>
      <c r="CJ813" s="114"/>
      <c r="CK813" s="114"/>
      <c r="CL813" s="114"/>
      <c r="CM813" s="114"/>
      <c r="CN813" s="114"/>
      <c r="CO813" s="114"/>
      <c r="CP813" s="114"/>
      <c r="CQ813" s="114"/>
      <c r="CR813" s="114"/>
      <c r="CS813" s="114"/>
      <c r="CT813" s="114"/>
      <c r="CU813" s="114"/>
      <c r="CV813" s="114"/>
      <c r="CW813" s="114"/>
      <c r="CX813" s="114"/>
      <c r="CY813" s="114"/>
      <c r="CZ813" s="114"/>
      <c r="DA813" s="114"/>
      <c r="DB813" s="114"/>
      <c r="DC813" s="114"/>
      <c r="DD813" s="114"/>
      <c r="DE813" s="114"/>
      <c r="DF813" s="114"/>
      <c r="DG813" s="114"/>
      <c r="DH813" s="114"/>
      <c r="DI813" s="114"/>
      <c r="DJ813" s="114"/>
      <c r="DK813" s="114"/>
      <c r="DL813" s="114"/>
      <c r="DM813" s="114"/>
      <c r="DN813" s="114"/>
      <c r="DO813" s="114"/>
      <c r="DP813" s="114"/>
      <c r="DQ813" s="114"/>
      <c r="DR813" s="114"/>
      <c r="DS813" s="114"/>
      <c r="DT813" s="114"/>
      <c r="DU813" s="114"/>
      <c r="DV813" s="114"/>
      <c r="DW813" s="121"/>
      <c r="DX813" s="121"/>
      <c r="DY813" s="121"/>
      <c r="DZ813" s="121"/>
      <c r="EA813" s="121"/>
      <c r="EB813" s="121"/>
    </row>
    <row r="814" spans="1:132" s="1" customFormat="1" ht="10.5" customHeight="1" x14ac:dyDescent="0.2">
      <c r="A814" s="1405" t="s">
        <v>365</v>
      </c>
      <c r="B814" s="1553" t="s">
        <v>892</v>
      </c>
      <c r="C814" s="695"/>
      <c r="D814" s="726"/>
      <c r="E814" s="695"/>
      <c r="F814" s="695"/>
      <c r="G814" s="695"/>
      <c r="H814" s="246"/>
      <c r="I814" s="695"/>
      <c r="J814" s="695"/>
      <c r="K814" s="695"/>
      <c r="L814" s="695"/>
      <c r="M814" s="695"/>
      <c r="N814" s="246"/>
      <c r="O814" s="695"/>
      <c r="P814" s="695"/>
      <c r="Q814" s="695"/>
      <c r="R814" s="695"/>
      <c r="S814" s="695"/>
      <c r="T814" s="695"/>
      <c r="U814" s="695"/>
      <c r="V814" s="246"/>
      <c r="W814" s="695"/>
      <c r="X814" s="695"/>
      <c r="Y814" s="695"/>
      <c r="Z814" s="695"/>
      <c r="AA814" s="695"/>
      <c r="AB814" s="695"/>
      <c r="AC814" s="41" t="s">
        <v>107</v>
      </c>
      <c r="AD814" s="43">
        <f>AD816/AC816</f>
        <v>0.83230228573033749</v>
      </c>
      <c r="AE814" s="49"/>
      <c r="AF814" s="187"/>
      <c r="AG814" s="187"/>
      <c r="AH814" s="187"/>
      <c r="AI814" s="187"/>
      <c r="AJ814" s="187"/>
      <c r="AK814" s="187"/>
      <c r="AL814" s="187"/>
      <c r="AM814" s="187"/>
      <c r="AN814" s="187"/>
      <c r="AO814" s="187"/>
      <c r="AP814" s="187"/>
      <c r="AQ814" s="187"/>
      <c r="AR814" s="187"/>
      <c r="AS814" s="187"/>
      <c r="AT814" s="187"/>
      <c r="AU814" s="187"/>
      <c r="AV814" s="187"/>
      <c r="AW814" s="187"/>
      <c r="AX814" s="187"/>
      <c r="AY814" s="187"/>
      <c r="AZ814" s="187"/>
      <c r="BA814" s="187"/>
      <c r="BB814" s="187"/>
      <c r="BC814" s="187"/>
      <c r="BD814" s="187"/>
      <c r="BE814" s="400"/>
      <c r="BF814" s="114"/>
      <c r="BG814" s="114"/>
      <c r="BH814" s="114"/>
      <c r="BI814" s="114"/>
      <c r="BJ814" s="114"/>
      <c r="BK814" s="114"/>
      <c r="BL814" s="114"/>
      <c r="BM814" s="114"/>
      <c r="BN814" s="114"/>
      <c r="BO814" s="114"/>
      <c r="BP814" s="114"/>
      <c r="BQ814" s="114"/>
      <c r="BR814" s="114"/>
      <c r="BS814" s="114"/>
      <c r="BT814" s="114"/>
      <c r="BU814" s="114"/>
      <c r="BV814" s="114"/>
      <c r="BW814" s="114"/>
      <c r="BX814" s="114"/>
      <c r="BY814" s="114"/>
      <c r="BZ814" s="114"/>
      <c r="CA814" s="114"/>
      <c r="CB814" s="114"/>
      <c r="CC814" s="114"/>
      <c r="CD814" s="114"/>
      <c r="CE814" s="114"/>
      <c r="CF814" s="114"/>
      <c r="CG814" s="114"/>
      <c r="CH814" s="114"/>
      <c r="CI814" s="114"/>
      <c r="CJ814" s="114"/>
      <c r="CK814" s="114"/>
      <c r="CL814" s="114"/>
      <c r="CM814" s="114"/>
      <c r="CN814" s="114"/>
      <c r="CO814" s="114"/>
      <c r="CP814" s="114"/>
      <c r="CQ814" s="114"/>
      <c r="CR814" s="114"/>
      <c r="CS814" s="114"/>
      <c r="CT814" s="114"/>
      <c r="CU814" s="114"/>
      <c r="CV814" s="114"/>
      <c r="CW814" s="114"/>
      <c r="CX814" s="114"/>
      <c r="CY814" s="114"/>
      <c r="CZ814" s="114"/>
      <c r="DA814" s="114"/>
      <c r="DB814" s="114"/>
      <c r="DC814" s="114"/>
      <c r="DD814" s="114"/>
      <c r="DE814" s="114"/>
      <c r="DF814" s="114"/>
      <c r="DG814" s="114"/>
      <c r="DH814" s="114"/>
      <c r="DI814" s="114"/>
      <c r="DJ814" s="114"/>
      <c r="DK814" s="114"/>
      <c r="DL814" s="114"/>
      <c r="DM814" s="114"/>
      <c r="DN814" s="114"/>
      <c r="DO814" s="114"/>
      <c r="DP814" s="114"/>
      <c r="DQ814" s="114"/>
      <c r="DR814" s="114"/>
      <c r="DS814" s="114"/>
      <c r="DT814" s="114"/>
      <c r="DU814" s="114"/>
      <c r="DV814" s="114"/>
      <c r="DW814" s="121"/>
      <c r="DX814" s="121"/>
      <c r="DY814" s="121"/>
      <c r="DZ814" s="121"/>
      <c r="EA814" s="121"/>
      <c r="EB814" s="121"/>
    </row>
    <row r="815" spans="1:132" s="1" customFormat="1" ht="10.5" customHeight="1" x14ac:dyDescent="0.2">
      <c r="A815" s="1406"/>
      <c r="B815" s="1554"/>
      <c r="C815" s="846" t="s">
        <v>118</v>
      </c>
      <c r="D815" s="102" t="s">
        <v>27</v>
      </c>
      <c r="E815" s="81">
        <f>ROUND(SQRT(E816^2+E817^2)*1000/(1.73*E$751),0)</f>
        <v>45</v>
      </c>
      <c r="F815" s="81">
        <f t="shared" ref="F815:AB815" si="1340">ROUND(SQRT(F816^2+F817^2)*1000/(1.73*F$751),0)</f>
        <v>46</v>
      </c>
      <c r="G815" s="81">
        <f t="shared" si="1340"/>
        <v>46</v>
      </c>
      <c r="H815" s="227">
        <f t="shared" si="1340"/>
        <v>48</v>
      </c>
      <c r="I815" s="81">
        <f t="shared" si="1340"/>
        <v>46</v>
      </c>
      <c r="J815" s="81">
        <f t="shared" si="1340"/>
        <v>43</v>
      </c>
      <c r="K815" s="81">
        <f t="shared" si="1340"/>
        <v>45</v>
      </c>
      <c r="L815" s="81">
        <f t="shared" si="1340"/>
        <v>43</v>
      </c>
      <c r="M815" s="81">
        <f t="shared" si="1340"/>
        <v>26</v>
      </c>
      <c r="N815" s="227">
        <f t="shared" si="1340"/>
        <v>4</v>
      </c>
      <c r="O815" s="81">
        <f t="shared" si="1340"/>
        <v>3</v>
      </c>
      <c r="P815" s="81">
        <f t="shared" si="1340"/>
        <v>3</v>
      </c>
      <c r="Q815" s="81">
        <f t="shared" si="1340"/>
        <v>3</v>
      </c>
      <c r="R815" s="81">
        <f t="shared" si="1340"/>
        <v>3</v>
      </c>
      <c r="S815" s="81">
        <f t="shared" si="1340"/>
        <v>3</v>
      </c>
      <c r="T815" s="81">
        <f t="shared" si="1340"/>
        <v>4</v>
      </c>
      <c r="U815" s="81">
        <f t="shared" si="1340"/>
        <v>34</v>
      </c>
      <c r="V815" s="227">
        <f t="shared" si="1340"/>
        <v>37</v>
      </c>
      <c r="W815" s="81">
        <f t="shared" si="1340"/>
        <v>38</v>
      </c>
      <c r="X815" s="81">
        <f t="shared" si="1340"/>
        <v>42</v>
      </c>
      <c r="Y815" s="81">
        <f t="shared" si="1340"/>
        <v>45</v>
      </c>
      <c r="Z815" s="81">
        <f t="shared" si="1340"/>
        <v>44</v>
      </c>
      <c r="AA815" s="81">
        <f t="shared" si="1340"/>
        <v>45</v>
      </c>
      <c r="AB815" s="81">
        <f t="shared" si="1340"/>
        <v>43</v>
      </c>
      <c r="AC815" s="490"/>
      <c r="AD815" s="491"/>
      <c r="AE815" s="492"/>
      <c r="AF815" s="187"/>
      <c r="AG815" s="187"/>
      <c r="AH815" s="187"/>
      <c r="AI815" s="187"/>
      <c r="AJ815" s="187"/>
      <c r="AK815" s="187"/>
      <c r="AL815" s="187"/>
      <c r="AM815" s="187"/>
      <c r="AN815" s="187"/>
      <c r="AO815" s="187"/>
      <c r="AP815" s="187"/>
      <c r="AQ815" s="187"/>
      <c r="AR815" s="187"/>
      <c r="AS815" s="187"/>
      <c r="AT815" s="187"/>
      <c r="AU815" s="187"/>
      <c r="AV815" s="187"/>
      <c r="AW815" s="187"/>
      <c r="AX815" s="187"/>
      <c r="AY815" s="187"/>
      <c r="AZ815" s="187"/>
      <c r="BA815" s="187"/>
      <c r="BB815" s="187"/>
      <c r="BC815" s="187"/>
      <c r="BD815" s="187"/>
      <c r="BE815" s="400"/>
      <c r="BF815" s="114"/>
      <c r="BG815" s="114"/>
      <c r="BH815" s="114"/>
      <c r="BI815" s="114"/>
      <c r="BJ815" s="114"/>
      <c r="BK815" s="114"/>
      <c r="BL815" s="114"/>
      <c r="BM815" s="114"/>
      <c r="BN815" s="114"/>
      <c r="BO815" s="114"/>
      <c r="BP815" s="114"/>
      <c r="BQ815" s="114"/>
      <c r="BR815" s="114"/>
      <c r="BS815" s="114"/>
      <c r="BT815" s="114"/>
      <c r="BU815" s="114"/>
      <c r="BV815" s="114"/>
      <c r="BW815" s="114"/>
      <c r="BX815" s="114"/>
      <c r="BY815" s="114"/>
      <c r="BZ815" s="114"/>
      <c r="CA815" s="114"/>
      <c r="CB815" s="114"/>
      <c r="CC815" s="114"/>
      <c r="CD815" s="114"/>
      <c r="CE815" s="114"/>
      <c r="CF815" s="114"/>
      <c r="CG815" s="114"/>
      <c r="CH815" s="114"/>
      <c r="CI815" s="114"/>
      <c r="CJ815" s="114"/>
      <c r="CK815" s="114"/>
      <c r="CL815" s="114"/>
      <c r="CM815" s="114"/>
      <c r="CN815" s="114"/>
      <c r="CO815" s="114"/>
      <c r="CP815" s="114"/>
      <c r="CQ815" s="114"/>
      <c r="CR815" s="114"/>
      <c r="CS815" s="114"/>
      <c r="CT815" s="114"/>
      <c r="CU815" s="114"/>
      <c r="CV815" s="114"/>
      <c r="CW815" s="114"/>
      <c r="CX815" s="114"/>
      <c r="CY815" s="114"/>
      <c r="CZ815" s="114"/>
      <c r="DA815" s="114"/>
      <c r="DB815" s="114"/>
      <c r="DC815" s="114"/>
      <c r="DD815" s="114"/>
      <c r="DE815" s="114"/>
      <c r="DF815" s="114"/>
      <c r="DG815" s="114"/>
      <c r="DH815" s="114"/>
      <c r="DI815" s="114"/>
      <c r="DJ815" s="114"/>
      <c r="DK815" s="114"/>
      <c r="DL815" s="114"/>
      <c r="DM815" s="114"/>
      <c r="DN815" s="114"/>
      <c r="DO815" s="114"/>
      <c r="DP815" s="114"/>
      <c r="DQ815" s="114"/>
      <c r="DR815" s="114"/>
      <c r="DS815" s="114"/>
      <c r="DT815" s="114"/>
      <c r="DU815" s="114"/>
      <c r="DV815" s="114"/>
      <c r="DW815" s="121"/>
      <c r="DX815" s="121"/>
      <c r="DY815" s="121"/>
      <c r="DZ815" s="121"/>
      <c r="EA815" s="121"/>
      <c r="EB815" s="121"/>
    </row>
    <row r="816" spans="1:132" s="1" customFormat="1" ht="10.5" customHeight="1" x14ac:dyDescent="0.2">
      <c r="A816" s="1406"/>
      <c r="B816" s="1554"/>
      <c r="C816" s="846" t="s">
        <v>910</v>
      </c>
      <c r="D816" s="102" t="s">
        <v>108</v>
      </c>
      <c r="E816" s="42">
        <f t="shared" ref="E816:AB816" si="1341">ROUND((AG816-AF816)*$AE816,2)</f>
        <v>0.65</v>
      </c>
      <c r="F816" s="42">
        <f t="shared" si="1341"/>
        <v>0.66</v>
      </c>
      <c r="G816" s="42">
        <f t="shared" si="1341"/>
        <v>0.66</v>
      </c>
      <c r="H816" s="213">
        <f t="shared" si="1341"/>
        <v>0.69</v>
      </c>
      <c r="I816" s="42">
        <f t="shared" si="1341"/>
        <v>0.66</v>
      </c>
      <c r="J816" s="42">
        <f t="shared" si="1341"/>
        <v>0.61</v>
      </c>
      <c r="K816" s="42">
        <f t="shared" si="1341"/>
        <v>0.63</v>
      </c>
      <c r="L816" s="42">
        <f t="shared" si="1341"/>
        <v>0.6</v>
      </c>
      <c r="M816" s="42">
        <f t="shared" si="1341"/>
        <v>0.35</v>
      </c>
      <c r="N816" s="213">
        <f t="shared" si="1341"/>
        <v>0.05</v>
      </c>
      <c r="O816" s="42">
        <f t="shared" si="1341"/>
        <v>0.04</v>
      </c>
      <c r="P816" s="42">
        <f t="shared" si="1341"/>
        <v>0.04</v>
      </c>
      <c r="Q816" s="42">
        <f t="shared" si="1341"/>
        <v>0.04</v>
      </c>
      <c r="R816" s="42">
        <f t="shared" si="1341"/>
        <v>0.03</v>
      </c>
      <c r="S816" s="42">
        <f t="shared" si="1341"/>
        <v>0.03</v>
      </c>
      <c r="T816" s="42">
        <f t="shared" si="1341"/>
        <v>0.04</v>
      </c>
      <c r="U816" s="42">
        <f t="shared" si="1341"/>
        <v>0.46</v>
      </c>
      <c r="V816" s="213">
        <f t="shared" si="1341"/>
        <v>0.49</v>
      </c>
      <c r="W816" s="42">
        <f t="shared" si="1341"/>
        <v>0.5</v>
      </c>
      <c r="X816" s="42">
        <f t="shared" si="1341"/>
        <v>0.59</v>
      </c>
      <c r="Y816" s="42">
        <f t="shared" si="1341"/>
        <v>0.64</v>
      </c>
      <c r="Z816" s="42">
        <f t="shared" si="1341"/>
        <v>0.61</v>
      </c>
      <c r="AA816" s="42">
        <f t="shared" si="1341"/>
        <v>0.65</v>
      </c>
      <c r="AB816" s="42">
        <f t="shared" si="1341"/>
        <v>0.6</v>
      </c>
      <c r="AC816" s="41">
        <f>(BD816-AF816)*AE816</f>
        <v>10.32930000000124</v>
      </c>
      <c r="AD816" s="43">
        <f>(BD817-AF817)*AE816</f>
        <v>8.5970999999954074</v>
      </c>
      <c r="AE816" s="49">
        <v>3</v>
      </c>
      <c r="AF816" s="678">
        <v>20852.821199999998</v>
      </c>
      <c r="AG816" s="678">
        <v>20853.037400000001</v>
      </c>
      <c r="AH816" s="679">
        <v>20853.256300000001</v>
      </c>
      <c r="AI816" s="678">
        <v>20853.477900000002</v>
      </c>
      <c r="AJ816" s="678">
        <v>20853.707900000001</v>
      </c>
      <c r="AK816" s="678">
        <v>20853.929400000001</v>
      </c>
      <c r="AL816" s="678">
        <v>20854.1315</v>
      </c>
      <c r="AM816" s="678">
        <v>20854.342499999999</v>
      </c>
      <c r="AN816" s="678">
        <v>20854.542099999999</v>
      </c>
      <c r="AO816" s="678">
        <v>20854.658899999999</v>
      </c>
      <c r="AP816" s="678">
        <v>20854.674200000001</v>
      </c>
      <c r="AQ816" s="678">
        <v>20854.6885</v>
      </c>
      <c r="AR816" s="678">
        <v>20854.702799999999</v>
      </c>
      <c r="AS816" s="678">
        <v>20854.715700000001</v>
      </c>
      <c r="AT816" s="678">
        <v>20854.7251</v>
      </c>
      <c r="AU816" s="678">
        <v>20854.734400000001</v>
      </c>
      <c r="AV816" s="678">
        <v>20854.748599999999</v>
      </c>
      <c r="AW816" s="678">
        <v>20854.902600000001</v>
      </c>
      <c r="AX816" s="678">
        <v>20855.066599999998</v>
      </c>
      <c r="AY816" s="678">
        <v>20855.233</v>
      </c>
      <c r="AZ816" s="678">
        <v>20855.4283</v>
      </c>
      <c r="BA816" s="678">
        <v>20855.641299999999</v>
      </c>
      <c r="BB816" s="678">
        <v>20855.845099999999</v>
      </c>
      <c r="BC816" s="678">
        <v>20856.0628</v>
      </c>
      <c r="BD816" s="678">
        <v>20856.264299999999</v>
      </c>
      <c r="BE816" s="400"/>
      <c r="BF816" s="114"/>
      <c r="BG816" s="114"/>
      <c r="BH816" s="114"/>
      <c r="BI816" s="114"/>
      <c r="BJ816" s="114"/>
      <c r="BK816" s="114"/>
      <c r="BL816" s="114"/>
      <c r="BM816" s="114"/>
      <c r="BN816" s="114"/>
      <c r="BO816" s="114"/>
      <c r="BP816" s="114"/>
      <c r="BQ816" s="114"/>
      <c r="BR816" s="114"/>
      <c r="BS816" s="114"/>
      <c r="BT816" s="114"/>
      <c r="BU816" s="114"/>
      <c r="BV816" s="114"/>
      <c r="BW816" s="114"/>
      <c r="BX816" s="114"/>
      <c r="BY816" s="114"/>
      <c r="BZ816" s="114"/>
      <c r="CA816" s="114"/>
      <c r="CB816" s="114"/>
      <c r="CC816" s="114"/>
      <c r="CD816" s="114"/>
      <c r="CE816" s="114"/>
      <c r="CF816" s="114"/>
      <c r="CG816" s="114"/>
      <c r="CH816" s="114"/>
      <c r="CI816" s="114"/>
      <c r="CJ816" s="114"/>
      <c r="CK816" s="114"/>
      <c r="CL816" s="114"/>
      <c r="CM816" s="114"/>
      <c r="CN816" s="114"/>
      <c r="CO816" s="114"/>
      <c r="CP816" s="114"/>
      <c r="CQ816" s="114"/>
      <c r="CR816" s="114"/>
      <c r="CS816" s="114"/>
      <c r="CT816" s="114"/>
      <c r="CU816" s="114"/>
      <c r="CV816" s="114"/>
      <c r="CW816" s="114"/>
      <c r="CX816" s="114"/>
      <c r="CY816" s="114"/>
      <c r="CZ816" s="114"/>
      <c r="DA816" s="114"/>
      <c r="DB816" s="114"/>
      <c r="DC816" s="114"/>
      <c r="DD816" s="114"/>
      <c r="DE816" s="114"/>
      <c r="DF816" s="114"/>
      <c r="DG816" s="114"/>
      <c r="DH816" s="114"/>
      <c r="DI816" s="114"/>
      <c r="DJ816" s="114"/>
      <c r="DK816" s="114"/>
      <c r="DL816" s="114"/>
      <c r="DM816" s="114"/>
      <c r="DN816" s="114"/>
      <c r="DO816" s="114"/>
      <c r="DP816" s="114"/>
      <c r="DQ816" s="114"/>
      <c r="DR816" s="114"/>
      <c r="DS816" s="114"/>
      <c r="DT816" s="114"/>
      <c r="DU816" s="114"/>
      <c r="DV816" s="114"/>
      <c r="DW816" s="121"/>
      <c r="DX816" s="121"/>
      <c r="DY816" s="121"/>
      <c r="DZ816" s="121"/>
      <c r="EA816" s="121"/>
      <c r="EB816" s="121"/>
    </row>
    <row r="817" spans="1:132" s="1" customFormat="1" ht="10.5" customHeight="1" x14ac:dyDescent="0.2">
      <c r="A817" s="1406"/>
      <c r="B817" s="1554"/>
      <c r="C817" s="846" t="s">
        <v>910</v>
      </c>
      <c r="D817" s="102" t="s">
        <v>109</v>
      </c>
      <c r="E817" s="42">
        <f t="shared" ref="E817:AB817" si="1342">ROUND((AG817-AF817)*$AE816,2)</f>
        <v>0.51</v>
      </c>
      <c r="F817" s="42">
        <f t="shared" si="1342"/>
        <v>0.51</v>
      </c>
      <c r="G817" s="42">
        <f t="shared" si="1342"/>
        <v>0.51</v>
      </c>
      <c r="H817" s="213">
        <f t="shared" si="1342"/>
        <v>0.52</v>
      </c>
      <c r="I817" s="42">
        <f t="shared" si="1342"/>
        <v>0.51</v>
      </c>
      <c r="J817" s="42">
        <f t="shared" si="1342"/>
        <v>0.5</v>
      </c>
      <c r="K817" s="42">
        <f t="shared" si="1342"/>
        <v>0.51</v>
      </c>
      <c r="L817" s="42">
        <f t="shared" si="1342"/>
        <v>0.51</v>
      </c>
      <c r="M817" s="42">
        <f t="shared" si="1342"/>
        <v>0.33</v>
      </c>
      <c r="N817" s="213">
        <f t="shared" si="1342"/>
        <v>0.05</v>
      </c>
      <c r="O817" s="42">
        <f t="shared" si="1342"/>
        <v>0.05</v>
      </c>
      <c r="P817" s="42">
        <f t="shared" si="1342"/>
        <v>0.05</v>
      </c>
      <c r="Q817" s="42">
        <f t="shared" si="1342"/>
        <v>0.05</v>
      </c>
      <c r="R817" s="42">
        <f t="shared" si="1342"/>
        <v>0.04</v>
      </c>
      <c r="S817" s="42">
        <f t="shared" si="1342"/>
        <v>0.04</v>
      </c>
      <c r="T817" s="42">
        <f t="shared" si="1342"/>
        <v>0.05</v>
      </c>
      <c r="U817" s="42">
        <f t="shared" si="1342"/>
        <v>0.42</v>
      </c>
      <c r="V817" s="213">
        <f t="shared" si="1342"/>
        <v>0.46</v>
      </c>
      <c r="W817" s="42">
        <f t="shared" si="1342"/>
        <v>0.46</v>
      </c>
      <c r="X817" s="42">
        <f t="shared" si="1342"/>
        <v>0.47</v>
      </c>
      <c r="Y817" s="42">
        <f t="shared" si="1342"/>
        <v>0.5</v>
      </c>
      <c r="Z817" s="42">
        <f t="shared" si="1342"/>
        <v>0.51</v>
      </c>
      <c r="AA817" s="42">
        <f t="shared" si="1342"/>
        <v>0.52</v>
      </c>
      <c r="AB817" s="42">
        <f t="shared" si="1342"/>
        <v>0.52</v>
      </c>
      <c r="AC817" s="41"/>
      <c r="AD817" s="43"/>
      <c r="AE817" s="49"/>
      <c r="AF817" s="678">
        <v>20486.803</v>
      </c>
      <c r="AG817" s="678">
        <v>20486.9725</v>
      </c>
      <c r="AH817" s="679">
        <v>20487.142400000001</v>
      </c>
      <c r="AI817" s="678">
        <v>20487.3128</v>
      </c>
      <c r="AJ817" s="678">
        <v>20487.4863</v>
      </c>
      <c r="AK817" s="678">
        <v>20487.656599999998</v>
      </c>
      <c r="AL817" s="678">
        <v>20487.824499999999</v>
      </c>
      <c r="AM817" s="678">
        <v>20487.993200000001</v>
      </c>
      <c r="AN817" s="678">
        <v>20488.162899999999</v>
      </c>
      <c r="AO817" s="678">
        <v>20488.272799999999</v>
      </c>
      <c r="AP817" s="678">
        <v>20488.2906</v>
      </c>
      <c r="AQ817" s="678">
        <v>20488.307100000002</v>
      </c>
      <c r="AR817" s="678">
        <v>20488.323499999999</v>
      </c>
      <c r="AS817" s="678">
        <v>20488.339400000001</v>
      </c>
      <c r="AT817" s="678">
        <v>20488.353999999999</v>
      </c>
      <c r="AU817" s="678">
        <v>20488.3681</v>
      </c>
      <c r="AV817" s="678">
        <v>20488.385200000001</v>
      </c>
      <c r="AW817" s="678">
        <v>20488.526300000001</v>
      </c>
      <c r="AX817" s="678">
        <v>20488.679</v>
      </c>
      <c r="AY817" s="678">
        <v>20488.8315</v>
      </c>
      <c r="AZ817" s="678">
        <v>20488.988099999999</v>
      </c>
      <c r="BA817" s="678">
        <v>20489.154399999999</v>
      </c>
      <c r="BB817" s="678">
        <v>20489.324199999999</v>
      </c>
      <c r="BC817" s="678">
        <v>20489.496200000001</v>
      </c>
      <c r="BD817" s="678">
        <v>20489.668699999998</v>
      </c>
      <c r="BE817" s="400"/>
      <c r="BF817" s="114"/>
      <c r="BG817" s="114"/>
      <c r="BH817" s="114"/>
      <c r="BI817" s="114"/>
      <c r="BJ817" s="114"/>
      <c r="BK817" s="114"/>
      <c r="BL817" s="114"/>
      <c r="BM817" s="114"/>
      <c r="BN817" s="114"/>
      <c r="BO817" s="114"/>
      <c r="BP817" s="114"/>
      <c r="BQ817" s="114"/>
      <c r="BR817" s="114"/>
      <c r="BS817" s="114"/>
      <c r="BT817" s="114"/>
      <c r="BU817" s="114"/>
      <c r="BV817" s="114"/>
      <c r="BW817" s="114"/>
      <c r="BX817" s="114"/>
      <c r="BY817" s="114"/>
      <c r="BZ817" s="114"/>
      <c r="CA817" s="114"/>
      <c r="CB817" s="114"/>
      <c r="CC817" s="114"/>
      <c r="CD817" s="114"/>
      <c r="CE817" s="114"/>
      <c r="CF817" s="114"/>
      <c r="CG817" s="114"/>
      <c r="CH817" s="114"/>
      <c r="CI817" s="114"/>
      <c r="CJ817" s="114"/>
      <c r="CK817" s="114"/>
      <c r="CL817" s="114"/>
      <c r="CM817" s="114"/>
      <c r="CN817" s="114"/>
      <c r="CO817" s="114"/>
      <c r="CP817" s="114"/>
      <c r="CQ817" s="114"/>
      <c r="CR817" s="114"/>
      <c r="CS817" s="114"/>
      <c r="CT817" s="114"/>
      <c r="CU817" s="114"/>
      <c r="CV817" s="114"/>
      <c r="CW817" s="114"/>
      <c r="CX817" s="114"/>
      <c r="CY817" s="114"/>
      <c r="CZ817" s="114"/>
      <c r="DA817" s="114"/>
      <c r="DB817" s="114"/>
      <c r="DC817" s="114"/>
      <c r="DD817" s="114"/>
      <c r="DE817" s="114"/>
      <c r="DF817" s="114"/>
      <c r="DG817" s="114"/>
      <c r="DH817" s="114"/>
      <c r="DI817" s="114"/>
      <c r="DJ817" s="114"/>
      <c r="DK817" s="114"/>
      <c r="DL817" s="114"/>
      <c r="DM817" s="114"/>
      <c r="DN817" s="114"/>
      <c r="DO817" s="114"/>
      <c r="DP817" s="114"/>
      <c r="DQ817" s="114"/>
      <c r="DR817" s="114"/>
      <c r="DS817" s="114"/>
      <c r="DT817" s="114"/>
      <c r="DU817" s="114"/>
      <c r="DV817" s="114"/>
      <c r="DW817" s="121"/>
      <c r="DX817" s="121"/>
      <c r="DY817" s="121"/>
      <c r="DZ817" s="121"/>
      <c r="EA817" s="121"/>
      <c r="EB817" s="121"/>
    </row>
    <row r="818" spans="1:132" s="1" customFormat="1" ht="10.5" customHeight="1" thickBot="1" x14ac:dyDescent="0.25">
      <c r="A818" s="1407"/>
      <c r="B818" s="1555"/>
      <c r="C818" s="197"/>
      <c r="D818" s="166" t="s">
        <v>35</v>
      </c>
      <c r="E818" s="64">
        <f t="shared" ref="E818:AB818" si="1343">E817/E816</f>
        <v>0.7846153846153846</v>
      </c>
      <c r="F818" s="64">
        <f t="shared" si="1343"/>
        <v>0.77272727272727271</v>
      </c>
      <c r="G818" s="64">
        <f t="shared" si="1343"/>
        <v>0.77272727272727271</v>
      </c>
      <c r="H818" s="221">
        <f t="shared" si="1343"/>
        <v>0.75362318840579723</v>
      </c>
      <c r="I818" s="64">
        <f t="shared" si="1343"/>
        <v>0.77272727272727271</v>
      </c>
      <c r="J818" s="64">
        <f t="shared" si="1343"/>
        <v>0.81967213114754101</v>
      </c>
      <c r="K818" s="64">
        <f t="shared" si="1343"/>
        <v>0.80952380952380953</v>
      </c>
      <c r="L818" s="64">
        <f t="shared" si="1343"/>
        <v>0.85000000000000009</v>
      </c>
      <c r="M818" s="64">
        <f t="shared" si="1343"/>
        <v>0.94285714285714295</v>
      </c>
      <c r="N818" s="221">
        <f t="shared" si="1343"/>
        <v>1</v>
      </c>
      <c r="O818" s="64">
        <f t="shared" si="1343"/>
        <v>1.25</v>
      </c>
      <c r="P818" s="64">
        <f t="shared" si="1343"/>
        <v>1.25</v>
      </c>
      <c r="Q818" s="64">
        <f t="shared" si="1343"/>
        <v>1.25</v>
      </c>
      <c r="R818" s="64">
        <f t="shared" si="1343"/>
        <v>1.3333333333333335</v>
      </c>
      <c r="S818" s="64">
        <f t="shared" si="1343"/>
        <v>1.3333333333333335</v>
      </c>
      <c r="T818" s="64">
        <f t="shared" si="1343"/>
        <v>1.25</v>
      </c>
      <c r="U818" s="64">
        <f t="shared" si="1343"/>
        <v>0.91304347826086951</v>
      </c>
      <c r="V818" s="221">
        <f t="shared" si="1343"/>
        <v>0.93877551020408168</v>
      </c>
      <c r="W818" s="64">
        <f t="shared" si="1343"/>
        <v>0.92</v>
      </c>
      <c r="X818" s="64">
        <f t="shared" si="1343"/>
        <v>0.79661016949152541</v>
      </c>
      <c r="Y818" s="64">
        <f t="shared" si="1343"/>
        <v>0.78125</v>
      </c>
      <c r="Z818" s="64">
        <f t="shared" si="1343"/>
        <v>0.83606557377049184</v>
      </c>
      <c r="AA818" s="64">
        <f t="shared" si="1343"/>
        <v>0.8</v>
      </c>
      <c r="AB818" s="64">
        <f t="shared" si="1343"/>
        <v>0.8666666666666667</v>
      </c>
      <c r="AC818" s="41"/>
      <c r="AD818" s="43"/>
      <c r="AE818" s="49"/>
      <c r="AF818" s="187"/>
      <c r="AG818" s="187"/>
      <c r="AH818" s="187"/>
      <c r="AI818" s="187"/>
      <c r="AJ818" s="187"/>
      <c r="AK818" s="187"/>
      <c r="AL818" s="187"/>
      <c r="AM818" s="187"/>
      <c r="AN818" s="187"/>
      <c r="AO818" s="187"/>
      <c r="AP818" s="187"/>
      <c r="AQ818" s="187"/>
      <c r="AR818" s="187"/>
      <c r="AS818" s="187"/>
      <c r="AT818" s="187"/>
      <c r="AU818" s="187"/>
      <c r="AV818" s="187"/>
      <c r="AW818" s="187"/>
      <c r="AX818" s="187"/>
      <c r="AY818" s="187"/>
      <c r="AZ818" s="187"/>
      <c r="BA818" s="187"/>
      <c r="BB818" s="187"/>
      <c r="BC818" s="187"/>
      <c r="BD818" s="187"/>
      <c r="BE818" s="400"/>
      <c r="BF818" s="114"/>
      <c r="BG818" s="114"/>
      <c r="BH818" s="114"/>
      <c r="BI818" s="114"/>
      <c r="BJ818" s="114"/>
      <c r="BK818" s="114"/>
      <c r="BL818" s="114"/>
      <c r="BM818" s="114"/>
      <c r="BN818" s="114"/>
      <c r="BO818" s="114"/>
      <c r="BP818" s="114"/>
      <c r="BQ818" s="114"/>
      <c r="BR818" s="114"/>
      <c r="BS818" s="114"/>
      <c r="BT818" s="114"/>
      <c r="BU818" s="114"/>
      <c r="BV818" s="114"/>
      <c r="BW818" s="114"/>
      <c r="BX818" s="114"/>
      <c r="BY818" s="114"/>
      <c r="BZ818" s="114"/>
      <c r="CA818" s="114"/>
      <c r="CB818" s="114"/>
      <c r="CC818" s="114"/>
      <c r="CD818" s="114"/>
      <c r="CE818" s="114"/>
      <c r="CF818" s="114"/>
      <c r="CG818" s="114"/>
      <c r="CH818" s="114"/>
      <c r="CI818" s="114"/>
      <c r="CJ818" s="114"/>
      <c r="CK818" s="114"/>
      <c r="CL818" s="114"/>
      <c r="CM818" s="114"/>
      <c r="CN818" s="114"/>
      <c r="CO818" s="114"/>
      <c r="CP818" s="114"/>
      <c r="CQ818" s="114"/>
      <c r="CR818" s="114"/>
      <c r="CS818" s="114"/>
      <c r="CT818" s="114"/>
      <c r="CU818" s="114"/>
      <c r="CV818" s="114"/>
      <c r="CW818" s="114"/>
      <c r="CX818" s="114"/>
      <c r="CY818" s="114"/>
      <c r="CZ818" s="114"/>
      <c r="DA818" s="114"/>
      <c r="DB818" s="114"/>
      <c r="DC818" s="114"/>
      <c r="DD818" s="114"/>
      <c r="DE818" s="114"/>
      <c r="DF818" s="114"/>
      <c r="DG818" s="114"/>
      <c r="DH818" s="114"/>
      <c r="DI818" s="114"/>
      <c r="DJ818" s="114"/>
      <c r="DK818" s="114"/>
      <c r="DL818" s="114"/>
      <c r="DM818" s="114"/>
      <c r="DN818" s="114"/>
      <c r="DO818" s="114"/>
      <c r="DP818" s="114"/>
      <c r="DQ818" s="114"/>
      <c r="DR818" s="114"/>
      <c r="DS818" s="114"/>
      <c r="DT818" s="114"/>
      <c r="DU818" s="114"/>
      <c r="DV818" s="114"/>
      <c r="DW818" s="121"/>
      <c r="DX818" s="121"/>
      <c r="DY818" s="121"/>
      <c r="DZ818" s="121"/>
      <c r="EA818" s="121"/>
      <c r="EB818" s="121"/>
    </row>
    <row r="819" spans="1:132" s="1" customFormat="1" ht="10.5" customHeight="1" x14ac:dyDescent="0.2">
      <c r="A819" s="1405" t="s">
        <v>58</v>
      </c>
      <c r="B819" s="1553" t="s">
        <v>893</v>
      </c>
      <c r="C819" s="695"/>
      <c r="D819" s="726"/>
      <c r="E819" s="695"/>
      <c r="F819" s="695"/>
      <c r="G819" s="695"/>
      <c r="H819" s="246"/>
      <c r="I819" s="695"/>
      <c r="J819" s="695"/>
      <c r="K819" s="695"/>
      <c r="L819" s="695"/>
      <c r="M819" s="695"/>
      <c r="N819" s="246"/>
      <c r="O819" s="695"/>
      <c r="P819" s="695"/>
      <c r="Q819" s="695"/>
      <c r="R819" s="695"/>
      <c r="S819" s="695"/>
      <c r="T819" s="695"/>
      <c r="U819" s="695"/>
      <c r="V819" s="246"/>
      <c r="W819" s="695"/>
      <c r="X819" s="695"/>
      <c r="Y819" s="695"/>
      <c r="Z819" s="695"/>
      <c r="AA819" s="695"/>
      <c r="AB819" s="695"/>
      <c r="AC819" s="41" t="s">
        <v>107</v>
      </c>
      <c r="AD819" s="43">
        <f>AD821/AC821</f>
        <v>0.70794424608657192</v>
      </c>
      <c r="AE819" s="49"/>
      <c r="AF819" s="187"/>
      <c r="AG819" s="187"/>
      <c r="AH819" s="187"/>
      <c r="AI819" s="187"/>
      <c r="AJ819" s="187"/>
      <c r="AK819" s="187"/>
      <c r="AL819" s="187"/>
      <c r="AM819" s="187"/>
      <c r="AN819" s="187"/>
      <c r="AO819" s="187"/>
      <c r="AP819" s="187"/>
      <c r="AQ819" s="187"/>
      <c r="AR819" s="187"/>
      <c r="AS819" s="187"/>
      <c r="AT819" s="187"/>
      <c r="AU819" s="187"/>
      <c r="AV819" s="187"/>
      <c r="AW819" s="187"/>
      <c r="AX819" s="187"/>
      <c r="AY819" s="187"/>
      <c r="AZ819" s="187"/>
      <c r="BA819" s="187"/>
      <c r="BB819" s="187"/>
      <c r="BC819" s="187"/>
      <c r="BD819" s="187"/>
      <c r="BE819" s="400"/>
      <c r="BF819" s="114"/>
      <c r="BG819" s="114"/>
      <c r="BH819" s="114"/>
      <c r="BI819" s="114"/>
      <c r="BJ819" s="114"/>
      <c r="BK819" s="114"/>
      <c r="BL819" s="114"/>
      <c r="BM819" s="114"/>
      <c r="BN819" s="114"/>
      <c r="BO819" s="114"/>
      <c r="BP819" s="114"/>
      <c r="BQ819" s="114"/>
      <c r="BR819" s="114"/>
      <c r="BS819" s="114"/>
      <c r="BT819" s="114"/>
      <c r="BU819" s="114"/>
      <c r="BV819" s="114"/>
      <c r="BW819" s="114"/>
      <c r="BX819" s="114"/>
      <c r="BY819" s="114"/>
      <c r="BZ819" s="114"/>
      <c r="CA819" s="114"/>
      <c r="CB819" s="114"/>
      <c r="CC819" s="114"/>
      <c r="CD819" s="114"/>
      <c r="CE819" s="114"/>
      <c r="CF819" s="114"/>
      <c r="CG819" s="114"/>
      <c r="CH819" s="114"/>
      <c r="CI819" s="114"/>
      <c r="CJ819" s="114"/>
      <c r="CK819" s="114"/>
      <c r="CL819" s="114"/>
      <c r="CM819" s="114"/>
      <c r="CN819" s="114"/>
      <c r="CO819" s="114"/>
      <c r="CP819" s="114"/>
      <c r="CQ819" s="114"/>
      <c r="CR819" s="114"/>
      <c r="CS819" s="114"/>
      <c r="CT819" s="114"/>
      <c r="CU819" s="114"/>
      <c r="CV819" s="114"/>
      <c r="CW819" s="114"/>
      <c r="CX819" s="114"/>
      <c r="CY819" s="114"/>
      <c r="CZ819" s="114"/>
      <c r="DA819" s="114"/>
      <c r="DB819" s="114"/>
      <c r="DC819" s="114"/>
      <c r="DD819" s="114"/>
      <c r="DE819" s="114"/>
      <c r="DF819" s="114"/>
      <c r="DG819" s="114"/>
      <c r="DH819" s="114"/>
      <c r="DI819" s="114"/>
      <c r="DJ819" s="114"/>
      <c r="DK819" s="114"/>
      <c r="DL819" s="114"/>
      <c r="DM819" s="114"/>
      <c r="DN819" s="114"/>
      <c r="DO819" s="114"/>
      <c r="DP819" s="114"/>
      <c r="DQ819" s="114"/>
      <c r="DR819" s="114"/>
      <c r="DS819" s="114"/>
      <c r="DT819" s="114"/>
      <c r="DU819" s="114"/>
      <c r="DV819" s="114"/>
      <c r="DW819" s="121"/>
      <c r="DX819" s="121"/>
      <c r="DY819" s="121"/>
      <c r="DZ819" s="121"/>
      <c r="EA819" s="121"/>
      <c r="EB819" s="121"/>
    </row>
    <row r="820" spans="1:132" s="1" customFormat="1" ht="10.5" customHeight="1" x14ac:dyDescent="0.2">
      <c r="A820" s="1406"/>
      <c r="B820" s="1554"/>
      <c r="C820" s="846" t="s">
        <v>118</v>
      </c>
      <c r="D820" s="102" t="s">
        <v>27</v>
      </c>
      <c r="E820" s="81">
        <f>ROUND(SQRT(E821^2+E822^2)*1000/(1.73*E$751),0)</f>
        <v>31</v>
      </c>
      <c r="F820" s="81">
        <f t="shared" ref="F820:AB820" si="1344">ROUND(SQRT(F821^2+F822^2)*1000/(1.73*F$751),0)</f>
        <v>30</v>
      </c>
      <c r="G820" s="81">
        <f t="shared" si="1344"/>
        <v>31</v>
      </c>
      <c r="H820" s="227">
        <f t="shared" si="1344"/>
        <v>23</v>
      </c>
      <c r="I820" s="81">
        <f t="shared" si="1344"/>
        <v>22</v>
      </c>
      <c r="J820" s="81">
        <f t="shared" si="1344"/>
        <v>30</v>
      </c>
      <c r="K820" s="81">
        <f t="shared" si="1344"/>
        <v>31</v>
      </c>
      <c r="L820" s="81">
        <f t="shared" si="1344"/>
        <v>25</v>
      </c>
      <c r="M820" s="81">
        <f t="shared" si="1344"/>
        <v>24</v>
      </c>
      <c r="N820" s="227">
        <f t="shared" si="1344"/>
        <v>19</v>
      </c>
      <c r="O820" s="81">
        <f t="shared" si="1344"/>
        <v>11</v>
      </c>
      <c r="P820" s="81">
        <f t="shared" si="1344"/>
        <v>11</v>
      </c>
      <c r="Q820" s="81">
        <f t="shared" si="1344"/>
        <v>14</v>
      </c>
      <c r="R820" s="81">
        <f t="shared" si="1344"/>
        <v>20</v>
      </c>
      <c r="S820" s="81">
        <f t="shared" si="1344"/>
        <v>19</v>
      </c>
      <c r="T820" s="81">
        <f t="shared" si="1344"/>
        <v>20</v>
      </c>
      <c r="U820" s="81">
        <f t="shared" si="1344"/>
        <v>26</v>
      </c>
      <c r="V820" s="227">
        <f t="shared" si="1344"/>
        <v>31</v>
      </c>
      <c r="W820" s="81">
        <f t="shared" si="1344"/>
        <v>29</v>
      </c>
      <c r="X820" s="81">
        <f t="shared" si="1344"/>
        <v>28</v>
      </c>
      <c r="Y820" s="81">
        <f t="shared" si="1344"/>
        <v>28</v>
      </c>
      <c r="Z820" s="81">
        <f t="shared" si="1344"/>
        <v>27</v>
      </c>
      <c r="AA820" s="81">
        <f t="shared" si="1344"/>
        <v>33</v>
      </c>
      <c r="AB820" s="81">
        <f t="shared" si="1344"/>
        <v>25</v>
      </c>
      <c r="AC820" s="490"/>
      <c r="AD820" s="491"/>
      <c r="AE820" s="492"/>
      <c r="AF820" s="187"/>
      <c r="AG820" s="187"/>
      <c r="AH820" s="187"/>
      <c r="AI820" s="187"/>
      <c r="AJ820" s="187"/>
      <c r="AK820" s="187"/>
      <c r="AL820" s="187"/>
      <c r="AM820" s="187"/>
      <c r="AN820" s="187"/>
      <c r="AO820" s="187"/>
      <c r="AP820" s="187"/>
      <c r="AQ820" s="187"/>
      <c r="AR820" s="187"/>
      <c r="AS820" s="187"/>
      <c r="AT820" s="187"/>
      <c r="AU820" s="187"/>
      <c r="AV820" s="187"/>
      <c r="AW820" s="187"/>
      <c r="AX820" s="187"/>
      <c r="AY820" s="187"/>
      <c r="AZ820" s="187"/>
      <c r="BA820" s="187"/>
      <c r="BB820" s="187"/>
      <c r="BC820" s="187"/>
      <c r="BD820" s="187"/>
      <c r="BE820" s="400"/>
      <c r="BF820" s="114"/>
      <c r="BG820" s="114"/>
      <c r="BH820" s="114"/>
      <c r="BI820" s="114"/>
      <c r="BJ820" s="114"/>
      <c r="BK820" s="114"/>
      <c r="BL820" s="114"/>
      <c r="BM820" s="114"/>
      <c r="BN820" s="114"/>
      <c r="BO820" s="114"/>
      <c r="BP820" s="114"/>
      <c r="BQ820" s="114"/>
      <c r="BR820" s="114"/>
      <c r="BS820" s="114"/>
      <c r="BT820" s="114"/>
      <c r="BU820" s="114"/>
      <c r="BV820" s="114"/>
      <c r="BW820" s="114"/>
      <c r="BX820" s="114"/>
      <c r="BY820" s="114"/>
      <c r="BZ820" s="114"/>
      <c r="CA820" s="114"/>
      <c r="CB820" s="114"/>
      <c r="CC820" s="114"/>
      <c r="CD820" s="114"/>
      <c r="CE820" s="114"/>
      <c r="CF820" s="114"/>
      <c r="CG820" s="114"/>
      <c r="CH820" s="114"/>
      <c r="CI820" s="114"/>
      <c r="CJ820" s="114"/>
      <c r="CK820" s="114"/>
      <c r="CL820" s="114"/>
      <c r="CM820" s="114"/>
      <c r="CN820" s="114"/>
      <c r="CO820" s="114"/>
      <c r="CP820" s="114"/>
      <c r="CQ820" s="114"/>
      <c r="CR820" s="114"/>
      <c r="CS820" s="114"/>
      <c r="CT820" s="114"/>
      <c r="CU820" s="114"/>
      <c r="CV820" s="114"/>
      <c r="CW820" s="114"/>
      <c r="CX820" s="114"/>
      <c r="CY820" s="114"/>
      <c r="CZ820" s="114"/>
      <c r="DA820" s="114"/>
      <c r="DB820" s="114"/>
      <c r="DC820" s="114"/>
      <c r="DD820" s="114"/>
      <c r="DE820" s="114"/>
      <c r="DF820" s="114"/>
      <c r="DG820" s="114"/>
      <c r="DH820" s="114"/>
      <c r="DI820" s="114"/>
      <c r="DJ820" s="114"/>
      <c r="DK820" s="114"/>
      <c r="DL820" s="114"/>
      <c r="DM820" s="114"/>
      <c r="DN820" s="114"/>
      <c r="DO820" s="114"/>
      <c r="DP820" s="114"/>
      <c r="DQ820" s="114"/>
      <c r="DR820" s="114"/>
      <c r="DS820" s="114"/>
      <c r="DT820" s="114"/>
      <c r="DU820" s="114"/>
      <c r="DV820" s="114"/>
      <c r="DW820" s="121"/>
      <c r="DX820" s="121"/>
      <c r="DY820" s="121"/>
      <c r="DZ820" s="121"/>
      <c r="EA820" s="121"/>
      <c r="EB820" s="121"/>
    </row>
    <row r="821" spans="1:132" s="1" customFormat="1" ht="10.5" customHeight="1" x14ac:dyDescent="0.2">
      <c r="A821" s="1406"/>
      <c r="B821" s="1554"/>
      <c r="C821" s="846" t="s">
        <v>910</v>
      </c>
      <c r="D821" s="102" t="s">
        <v>108</v>
      </c>
      <c r="E821" s="42">
        <f t="shared" ref="E821:AB821" si="1345">ROUND((AG821-AF821)*$AE821,2)</f>
        <v>0.47</v>
      </c>
      <c r="F821" s="42">
        <f t="shared" si="1345"/>
        <v>0.45</v>
      </c>
      <c r="G821" s="42">
        <f t="shared" si="1345"/>
        <v>0.46</v>
      </c>
      <c r="H821" s="213">
        <f t="shared" si="1345"/>
        <v>0.35</v>
      </c>
      <c r="I821" s="42">
        <f t="shared" si="1345"/>
        <v>0.34</v>
      </c>
      <c r="J821" s="42">
        <f t="shared" si="1345"/>
        <v>0.47</v>
      </c>
      <c r="K821" s="42">
        <f t="shared" si="1345"/>
        <v>0.48</v>
      </c>
      <c r="L821" s="42">
        <f t="shared" si="1345"/>
        <v>0.38</v>
      </c>
      <c r="M821" s="42">
        <f t="shared" si="1345"/>
        <v>0.36</v>
      </c>
      <c r="N821" s="213">
        <f t="shared" si="1345"/>
        <v>0.27</v>
      </c>
      <c r="O821" s="42">
        <f t="shared" si="1345"/>
        <v>0.15</v>
      </c>
      <c r="P821" s="42">
        <f t="shared" si="1345"/>
        <v>0.16</v>
      </c>
      <c r="Q821" s="42">
        <f t="shared" si="1345"/>
        <v>0.19</v>
      </c>
      <c r="R821" s="42">
        <f t="shared" si="1345"/>
        <v>0.28999999999999998</v>
      </c>
      <c r="S821" s="42">
        <f t="shared" si="1345"/>
        <v>0.28000000000000003</v>
      </c>
      <c r="T821" s="42">
        <f t="shared" si="1345"/>
        <v>0.27</v>
      </c>
      <c r="U821" s="42">
        <f t="shared" si="1345"/>
        <v>0.4</v>
      </c>
      <c r="V821" s="213">
        <f t="shared" si="1345"/>
        <v>0.46</v>
      </c>
      <c r="W821" s="42">
        <f t="shared" si="1345"/>
        <v>0.43</v>
      </c>
      <c r="X821" s="42">
        <f t="shared" si="1345"/>
        <v>0.41</v>
      </c>
      <c r="Y821" s="42">
        <f t="shared" si="1345"/>
        <v>0.42</v>
      </c>
      <c r="Z821" s="42">
        <f t="shared" si="1345"/>
        <v>0.39</v>
      </c>
      <c r="AA821" s="42">
        <f t="shared" si="1345"/>
        <v>0.5</v>
      </c>
      <c r="AB821" s="42">
        <f t="shared" si="1345"/>
        <v>0.36</v>
      </c>
      <c r="AC821" s="41">
        <f>(BD821-AF821)*AE821</f>
        <v>8.7384000000001834</v>
      </c>
      <c r="AD821" s="43">
        <f>(BD822-AF822)*AE821</f>
        <v>6.1863000000030297</v>
      </c>
      <c r="AE821" s="49">
        <v>3</v>
      </c>
      <c r="AF821" s="678">
        <v>13313.8156</v>
      </c>
      <c r="AG821" s="678">
        <v>13313.972599999999</v>
      </c>
      <c r="AH821" s="679">
        <v>13314.121300000001</v>
      </c>
      <c r="AI821" s="678">
        <v>13314.273300000001</v>
      </c>
      <c r="AJ821" s="678">
        <v>13314.39</v>
      </c>
      <c r="AK821" s="678">
        <v>13314.502</v>
      </c>
      <c r="AL821" s="678">
        <v>13314.658799999999</v>
      </c>
      <c r="AM821" s="678">
        <v>13314.8199</v>
      </c>
      <c r="AN821" s="678">
        <v>13314.9476</v>
      </c>
      <c r="AO821" s="678">
        <v>13315.0666</v>
      </c>
      <c r="AP821" s="678">
        <v>13315.156199999999</v>
      </c>
      <c r="AQ821" s="678">
        <v>13315.206899999999</v>
      </c>
      <c r="AR821" s="678">
        <v>13315.259400000001</v>
      </c>
      <c r="AS821" s="678">
        <v>13315.324000000001</v>
      </c>
      <c r="AT821" s="678">
        <v>13315.420599999999</v>
      </c>
      <c r="AU821" s="678">
        <v>13315.5136</v>
      </c>
      <c r="AV821" s="678">
        <v>13315.6042</v>
      </c>
      <c r="AW821" s="678">
        <v>13315.7381</v>
      </c>
      <c r="AX821" s="678">
        <v>13315.893</v>
      </c>
      <c r="AY821" s="678">
        <v>13316.036400000001</v>
      </c>
      <c r="AZ821" s="678">
        <v>13316.171700000001</v>
      </c>
      <c r="BA821" s="678">
        <v>13316.3115</v>
      </c>
      <c r="BB821" s="678">
        <v>13316.4421</v>
      </c>
      <c r="BC821" s="678">
        <v>13316.6095</v>
      </c>
      <c r="BD821" s="678">
        <v>13316.7284</v>
      </c>
      <c r="BE821" s="400"/>
      <c r="BF821" s="114"/>
      <c r="BG821" s="114"/>
      <c r="BH821" s="114"/>
      <c r="BI821" s="114"/>
      <c r="BJ821" s="114"/>
      <c r="BK821" s="114"/>
      <c r="BL821" s="114"/>
      <c r="BM821" s="114"/>
      <c r="BN821" s="114"/>
      <c r="BO821" s="114"/>
      <c r="BP821" s="114"/>
      <c r="BQ821" s="114"/>
      <c r="BR821" s="114"/>
      <c r="BS821" s="114"/>
      <c r="BT821" s="114"/>
      <c r="BU821" s="114"/>
      <c r="BV821" s="114"/>
      <c r="BW821" s="114"/>
      <c r="BX821" s="114"/>
      <c r="BY821" s="114"/>
      <c r="BZ821" s="114"/>
      <c r="CA821" s="114"/>
      <c r="CB821" s="114"/>
      <c r="CC821" s="114"/>
      <c r="CD821" s="114"/>
      <c r="CE821" s="114"/>
      <c r="CF821" s="114"/>
      <c r="CG821" s="114"/>
      <c r="CH821" s="114"/>
      <c r="CI821" s="114"/>
      <c r="CJ821" s="114"/>
      <c r="CK821" s="114"/>
      <c r="CL821" s="114"/>
      <c r="CM821" s="114"/>
      <c r="CN821" s="114"/>
      <c r="CO821" s="114"/>
      <c r="CP821" s="114"/>
      <c r="CQ821" s="114"/>
      <c r="CR821" s="114"/>
      <c r="CS821" s="114"/>
      <c r="CT821" s="114"/>
      <c r="CU821" s="114"/>
      <c r="CV821" s="114"/>
      <c r="CW821" s="114"/>
      <c r="CX821" s="114"/>
      <c r="CY821" s="114"/>
      <c r="CZ821" s="114"/>
      <c r="DA821" s="114"/>
      <c r="DB821" s="114"/>
      <c r="DC821" s="114"/>
      <c r="DD821" s="114"/>
      <c r="DE821" s="114"/>
      <c r="DF821" s="114"/>
      <c r="DG821" s="114"/>
      <c r="DH821" s="114"/>
      <c r="DI821" s="114"/>
      <c r="DJ821" s="114"/>
      <c r="DK821" s="114"/>
      <c r="DL821" s="114"/>
      <c r="DM821" s="114"/>
      <c r="DN821" s="114"/>
      <c r="DO821" s="114"/>
      <c r="DP821" s="114"/>
      <c r="DQ821" s="114"/>
      <c r="DR821" s="114"/>
      <c r="DS821" s="114"/>
      <c r="DT821" s="114"/>
      <c r="DU821" s="114"/>
      <c r="DV821" s="114"/>
      <c r="DW821" s="121"/>
      <c r="DX821" s="121"/>
      <c r="DY821" s="121"/>
      <c r="DZ821" s="121"/>
      <c r="EA821" s="121"/>
      <c r="EB821" s="121"/>
    </row>
    <row r="822" spans="1:132" s="1" customFormat="1" ht="10.5" customHeight="1" x14ac:dyDescent="0.2">
      <c r="A822" s="1406"/>
      <c r="B822" s="1554"/>
      <c r="C822" s="846" t="s">
        <v>910</v>
      </c>
      <c r="D822" s="102" t="s">
        <v>109</v>
      </c>
      <c r="E822" s="42">
        <f t="shared" ref="E822:AB822" si="1346">ROUND((AG822-AF822)*$AE821,2)</f>
        <v>0.31</v>
      </c>
      <c r="F822" s="42">
        <f t="shared" si="1346"/>
        <v>0.3</v>
      </c>
      <c r="G822" s="42">
        <f t="shared" si="1346"/>
        <v>0.31</v>
      </c>
      <c r="H822" s="213">
        <f t="shared" si="1346"/>
        <v>0.23</v>
      </c>
      <c r="I822" s="42">
        <f t="shared" si="1346"/>
        <v>0.21</v>
      </c>
      <c r="J822" s="42">
        <f t="shared" si="1346"/>
        <v>0.28999999999999998</v>
      </c>
      <c r="K822" s="42">
        <f t="shared" si="1346"/>
        <v>0.31</v>
      </c>
      <c r="L822" s="42">
        <f t="shared" si="1346"/>
        <v>0.25</v>
      </c>
      <c r="M822" s="42">
        <f t="shared" si="1346"/>
        <v>0.25</v>
      </c>
      <c r="N822" s="213">
        <f t="shared" si="1346"/>
        <v>0.23</v>
      </c>
      <c r="O822" s="42">
        <f t="shared" si="1346"/>
        <v>0.15</v>
      </c>
      <c r="P822" s="42">
        <f t="shared" si="1346"/>
        <v>0.14000000000000001</v>
      </c>
      <c r="Q822" s="42">
        <f t="shared" si="1346"/>
        <v>0.17</v>
      </c>
      <c r="R822" s="42">
        <f t="shared" si="1346"/>
        <v>0.23</v>
      </c>
      <c r="S822" s="42">
        <f t="shared" si="1346"/>
        <v>0.22</v>
      </c>
      <c r="T822" s="42">
        <f t="shared" si="1346"/>
        <v>0.24</v>
      </c>
      <c r="U822" s="42">
        <f t="shared" si="1346"/>
        <v>0.26</v>
      </c>
      <c r="V822" s="213">
        <f t="shared" si="1346"/>
        <v>0.32</v>
      </c>
      <c r="W822" s="42">
        <f t="shared" si="1346"/>
        <v>0.3</v>
      </c>
      <c r="X822" s="42">
        <f t="shared" si="1346"/>
        <v>0.28000000000000003</v>
      </c>
      <c r="Y822" s="42">
        <f t="shared" si="1346"/>
        <v>0.28999999999999998</v>
      </c>
      <c r="Z822" s="42">
        <f t="shared" si="1346"/>
        <v>0.28999999999999998</v>
      </c>
      <c r="AA822" s="42">
        <f t="shared" si="1346"/>
        <v>0.33</v>
      </c>
      <c r="AB822" s="42">
        <f t="shared" si="1346"/>
        <v>0.28000000000000003</v>
      </c>
      <c r="AC822" s="41"/>
      <c r="AD822" s="43"/>
      <c r="AE822" s="49"/>
      <c r="AF822" s="678">
        <v>11128.1986</v>
      </c>
      <c r="AG822" s="678">
        <v>11128.301600000001</v>
      </c>
      <c r="AH822" s="679">
        <v>11128.4002</v>
      </c>
      <c r="AI822" s="678">
        <v>11128.503699999999</v>
      </c>
      <c r="AJ822" s="678">
        <v>11128.58</v>
      </c>
      <c r="AK822" s="678">
        <v>11128.6502</v>
      </c>
      <c r="AL822" s="678">
        <v>11128.748100000001</v>
      </c>
      <c r="AM822" s="678">
        <v>11128.8526</v>
      </c>
      <c r="AN822" s="678">
        <v>11128.937099999999</v>
      </c>
      <c r="AO822" s="678">
        <v>11129.0196</v>
      </c>
      <c r="AP822" s="678">
        <v>11129.096100000001</v>
      </c>
      <c r="AQ822" s="678">
        <v>11129.146500000001</v>
      </c>
      <c r="AR822" s="678">
        <v>11129.193499999999</v>
      </c>
      <c r="AS822" s="678">
        <v>11129.2485</v>
      </c>
      <c r="AT822" s="678">
        <v>11129.326800000001</v>
      </c>
      <c r="AU822" s="678">
        <v>11129.401599999999</v>
      </c>
      <c r="AV822" s="678">
        <v>11129.4805</v>
      </c>
      <c r="AW822" s="678">
        <v>11129.566800000001</v>
      </c>
      <c r="AX822" s="678">
        <v>11129.672</v>
      </c>
      <c r="AY822" s="678">
        <v>11129.772999999999</v>
      </c>
      <c r="AZ822" s="678">
        <v>11129.865299999999</v>
      </c>
      <c r="BA822" s="678">
        <v>11129.963299999999</v>
      </c>
      <c r="BB822" s="678">
        <v>11130.059300000001</v>
      </c>
      <c r="BC822" s="678">
        <v>11130.168799999999</v>
      </c>
      <c r="BD822" s="678">
        <v>11130.260700000001</v>
      </c>
      <c r="BE822" s="400"/>
      <c r="BF822" s="114"/>
      <c r="BG822" s="114"/>
      <c r="BH822" s="114"/>
      <c r="BI822" s="114"/>
      <c r="BJ822" s="114"/>
      <c r="BK822" s="114"/>
      <c r="BL822" s="114"/>
      <c r="BM822" s="114"/>
      <c r="BN822" s="114"/>
      <c r="BO822" s="114"/>
      <c r="BP822" s="114"/>
      <c r="BQ822" s="114"/>
      <c r="BR822" s="114"/>
      <c r="BS822" s="114"/>
      <c r="BT822" s="114"/>
      <c r="BU822" s="114"/>
      <c r="BV822" s="114"/>
      <c r="BW822" s="114"/>
      <c r="BX822" s="114"/>
      <c r="BY822" s="114"/>
      <c r="BZ822" s="114"/>
      <c r="CA822" s="114"/>
      <c r="CB822" s="114"/>
      <c r="CC822" s="114"/>
      <c r="CD822" s="114"/>
      <c r="CE822" s="114"/>
      <c r="CF822" s="114"/>
      <c r="CG822" s="114"/>
      <c r="CH822" s="114"/>
      <c r="CI822" s="114"/>
      <c r="CJ822" s="114"/>
      <c r="CK822" s="114"/>
      <c r="CL822" s="114"/>
      <c r="CM822" s="114"/>
      <c r="CN822" s="114"/>
      <c r="CO822" s="114"/>
      <c r="CP822" s="114"/>
      <c r="CQ822" s="114"/>
      <c r="CR822" s="114"/>
      <c r="CS822" s="114"/>
      <c r="CT822" s="114"/>
      <c r="CU822" s="114"/>
      <c r="CV822" s="114"/>
      <c r="CW822" s="114"/>
      <c r="CX822" s="114"/>
      <c r="CY822" s="114"/>
      <c r="CZ822" s="114"/>
      <c r="DA822" s="114"/>
      <c r="DB822" s="114"/>
      <c r="DC822" s="114"/>
      <c r="DD822" s="114"/>
      <c r="DE822" s="114"/>
      <c r="DF822" s="114"/>
      <c r="DG822" s="114"/>
      <c r="DH822" s="114"/>
      <c r="DI822" s="114"/>
      <c r="DJ822" s="114"/>
      <c r="DK822" s="114"/>
      <c r="DL822" s="114"/>
      <c r="DM822" s="114"/>
      <c r="DN822" s="114"/>
      <c r="DO822" s="114"/>
      <c r="DP822" s="114"/>
      <c r="DQ822" s="114"/>
      <c r="DR822" s="114"/>
      <c r="DS822" s="114"/>
      <c r="DT822" s="114"/>
      <c r="DU822" s="114"/>
      <c r="DV822" s="114"/>
      <c r="DW822" s="121"/>
      <c r="DX822" s="121"/>
      <c r="DY822" s="121"/>
      <c r="DZ822" s="121"/>
      <c r="EA822" s="121"/>
      <c r="EB822" s="121"/>
    </row>
    <row r="823" spans="1:132" s="1" customFormat="1" ht="10.5" customHeight="1" thickBot="1" x14ac:dyDescent="0.25">
      <c r="A823" s="1407"/>
      <c r="B823" s="1555"/>
      <c r="C823" s="197"/>
      <c r="D823" s="166" t="s">
        <v>35</v>
      </c>
      <c r="E823" s="64">
        <f t="shared" ref="E823:AB823" si="1347">E822/E821</f>
        <v>0.65957446808510645</v>
      </c>
      <c r="F823" s="64">
        <f t="shared" si="1347"/>
        <v>0.66666666666666663</v>
      </c>
      <c r="G823" s="64">
        <f t="shared" si="1347"/>
        <v>0.67391304347826086</v>
      </c>
      <c r="H823" s="221">
        <f t="shared" si="1347"/>
        <v>0.65714285714285725</v>
      </c>
      <c r="I823" s="64">
        <f t="shared" si="1347"/>
        <v>0.61764705882352933</v>
      </c>
      <c r="J823" s="64">
        <f t="shared" si="1347"/>
        <v>0.61702127659574468</v>
      </c>
      <c r="K823" s="64">
        <f t="shared" si="1347"/>
        <v>0.64583333333333337</v>
      </c>
      <c r="L823" s="64">
        <f t="shared" si="1347"/>
        <v>0.65789473684210531</v>
      </c>
      <c r="M823" s="64">
        <f t="shared" si="1347"/>
        <v>0.69444444444444442</v>
      </c>
      <c r="N823" s="221">
        <f t="shared" si="1347"/>
        <v>0.85185185185185186</v>
      </c>
      <c r="O823" s="64">
        <f t="shared" si="1347"/>
        <v>1</v>
      </c>
      <c r="P823" s="64">
        <f t="shared" si="1347"/>
        <v>0.87500000000000011</v>
      </c>
      <c r="Q823" s="64">
        <f t="shared" si="1347"/>
        <v>0.89473684210526316</v>
      </c>
      <c r="R823" s="64">
        <f t="shared" si="1347"/>
        <v>0.79310344827586221</v>
      </c>
      <c r="S823" s="64">
        <f t="shared" si="1347"/>
        <v>0.7857142857142857</v>
      </c>
      <c r="T823" s="64">
        <f t="shared" si="1347"/>
        <v>0.88888888888888884</v>
      </c>
      <c r="U823" s="64">
        <f t="shared" si="1347"/>
        <v>0.65</v>
      </c>
      <c r="V823" s="221">
        <f t="shared" si="1347"/>
        <v>0.69565217391304346</v>
      </c>
      <c r="W823" s="64">
        <f t="shared" si="1347"/>
        <v>0.69767441860465118</v>
      </c>
      <c r="X823" s="64">
        <f t="shared" si="1347"/>
        <v>0.68292682926829273</v>
      </c>
      <c r="Y823" s="64">
        <f t="shared" si="1347"/>
        <v>0.69047619047619047</v>
      </c>
      <c r="Z823" s="64">
        <f t="shared" si="1347"/>
        <v>0.7435897435897435</v>
      </c>
      <c r="AA823" s="64">
        <f t="shared" si="1347"/>
        <v>0.66</v>
      </c>
      <c r="AB823" s="64">
        <f t="shared" si="1347"/>
        <v>0.7777777777777779</v>
      </c>
      <c r="AC823" s="41"/>
      <c r="AD823" s="43"/>
      <c r="AE823" s="49"/>
      <c r="AF823" s="187"/>
      <c r="AG823" s="187"/>
      <c r="AH823" s="187"/>
      <c r="AI823" s="187"/>
      <c r="AJ823" s="187"/>
      <c r="AK823" s="187"/>
      <c r="AL823" s="187"/>
      <c r="AM823" s="187"/>
      <c r="AN823" s="187"/>
      <c r="AO823" s="187"/>
      <c r="AP823" s="187"/>
      <c r="AQ823" s="187"/>
      <c r="AR823" s="187"/>
      <c r="AS823" s="187"/>
      <c r="AT823" s="187"/>
      <c r="AU823" s="187"/>
      <c r="AV823" s="187"/>
      <c r="AW823" s="187"/>
      <c r="AX823" s="187"/>
      <c r="AY823" s="187"/>
      <c r="AZ823" s="187"/>
      <c r="BA823" s="187"/>
      <c r="BB823" s="187"/>
      <c r="BC823" s="187"/>
      <c r="BD823" s="187"/>
      <c r="BE823" s="400"/>
      <c r="BF823" s="114"/>
      <c r="BG823" s="114"/>
      <c r="BH823" s="114"/>
      <c r="BI823" s="114"/>
      <c r="BJ823" s="114"/>
      <c r="BK823" s="114"/>
      <c r="BL823" s="114"/>
      <c r="BM823" s="114"/>
      <c r="BN823" s="114"/>
      <c r="BO823" s="114"/>
      <c r="BP823" s="114"/>
      <c r="BQ823" s="114"/>
      <c r="BR823" s="114"/>
      <c r="BS823" s="114"/>
      <c r="BT823" s="114"/>
      <c r="BU823" s="114"/>
      <c r="BV823" s="114"/>
      <c r="BW823" s="114"/>
      <c r="BX823" s="114"/>
      <c r="BY823" s="114"/>
      <c r="BZ823" s="114"/>
      <c r="CA823" s="114"/>
      <c r="CB823" s="114"/>
      <c r="CC823" s="114"/>
      <c r="CD823" s="114"/>
      <c r="CE823" s="114"/>
      <c r="CF823" s="114"/>
      <c r="CG823" s="114"/>
      <c r="CH823" s="114"/>
      <c r="CI823" s="114"/>
      <c r="CJ823" s="114"/>
      <c r="CK823" s="114"/>
      <c r="CL823" s="114"/>
      <c r="CM823" s="114"/>
      <c r="CN823" s="114"/>
      <c r="CO823" s="114"/>
      <c r="CP823" s="114"/>
      <c r="CQ823" s="114"/>
      <c r="CR823" s="114"/>
      <c r="CS823" s="114"/>
      <c r="CT823" s="114"/>
      <c r="CU823" s="114"/>
      <c r="CV823" s="114"/>
      <c r="CW823" s="114"/>
      <c r="CX823" s="114"/>
      <c r="CY823" s="114"/>
      <c r="CZ823" s="114"/>
      <c r="DA823" s="114"/>
      <c r="DB823" s="114"/>
      <c r="DC823" s="114"/>
      <c r="DD823" s="114"/>
      <c r="DE823" s="114"/>
      <c r="DF823" s="114"/>
      <c r="DG823" s="114"/>
      <c r="DH823" s="114"/>
      <c r="DI823" s="114"/>
      <c r="DJ823" s="114"/>
      <c r="DK823" s="114"/>
      <c r="DL823" s="114"/>
      <c r="DM823" s="114"/>
      <c r="DN823" s="114"/>
      <c r="DO823" s="114"/>
      <c r="DP823" s="114"/>
      <c r="DQ823" s="114"/>
      <c r="DR823" s="114"/>
      <c r="DS823" s="114"/>
      <c r="DT823" s="114"/>
      <c r="DU823" s="114"/>
      <c r="DV823" s="114"/>
      <c r="DW823" s="121"/>
      <c r="DX823" s="121"/>
      <c r="DY823" s="121"/>
      <c r="DZ823" s="121"/>
      <c r="EA823" s="121"/>
      <c r="EB823" s="121"/>
    </row>
    <row r="824" spans="1:132" s="1" customFormat="1" ht="10.5" customHeight="1" x14ac:dyDescent="0.2">
      <c r="A824" s="1415" t="s">
        <v>49</v>
      </c>
      <c r="B824" s="1542"/>
      <c r="C824" s="513"/>
      <c r="D824" s="726" t="s">
        <v>431</v>
      </c>
      <c r="E824" s="82"/>
      <c r="F824" s="82"/>
      <c r="G824" s="82"/>
      <c r="H824" s="226"/>
      <c r="I824" s="82"/>
      <c r="J824" s="82"/>
      <c r="K824" s="82"/>
      <c r="L824" s="82"/>
      <c r="M824" s="82"/>
      <c r="N824" s="226"/>
      <c r="O824" s="82"/>
      <c r="P824" s="82"/>
      <c r="Q824" s="82"/>
      <c r="R824" s="82"/>
      <c r="S824" s="82"/>
      <c r="T824" s="82"/>
      <c r="U824" s="82"/>
      <c r="V824" s="226"/>
      <c r="W824" s="82"/>
      <c r="X824" s="82"/>
      <c r="Y824" s="82"/>
      <c r="Z824" s="82"/>
      <c r="AA824" s="82"/>
      <c r="AB824" s="82"/>
      <c r="AC824" s="121"/>
      <c r="AD824" s="121"/>
      <c r="AE824" s="121"/>
      <c r="AF824" s="183"/>
      <c r="AG824" s="183"/>
      <c r="AH824" s="183"/>
      <c r="AI824" s="183"/>
      <c r="AJ824" s="183"/>
      <c r="AK824" s="183"/>
      <c r="AL824" s="183"/>
      <c r="AM824" s="183"/>
      <c r="AN824" s="183"/>
      <c r="AO824" s="183"/>
      <c r="AP824" s="183"/>
      <c r="AQ824" s="183"/>
      <c r="AR824" s="183"/>
      <c r="AS824" s="183"/>
      <c r="AT824" s="183"/>
      <c r="AU824" s="183"/>
      <c r="AV824" s="183"/>
      <c r="AW824" s="183"/>
      <c r="AX824" s="183"/>
      <c r="AY824" s="183"/>
      <c r="AZ824" s="183"/>
      <c r="BA824" s="183"/>
      <c r="BB824" s="183"/>
      <c r="BC824" s="183"/>
      <c r="BD824" s="183"/>
      <c r="BE824" s="400"/>
      <c r="BF824" s="114"/>
      <c r="BG824" s="114"/>
      <c r="BH824" s="114"/>
      <c r="BI824" s="114"/>
      <c r="BJ824" s="114"/>
      <c r="BK824" s="114"/>
      <c r="BL824" s="114"/>
      <c r="BM824" s="114"/>
      <c r="BN824" s="114"/>
      <c r="BO824" s="114"/>
      <c r="BP824" s="114"/>
      <c r="BQ824" s="114"/>
      <c r="BR824" s="114"/>
      <c r="BS824" s="114"/>
      <c r="BT824" s="114"/>
      <c r="BU824" s="114"/>
      <c r="BV824" s="114"/>
      <c r="BW824" s="114"/>
      <c r="BX824" s="114"/>
      <c r="BY824" s="114"/>
      <c r="BZ824" s="114"/>
      <c r="CA824" s="114"/>
      <c r="CB824" s="114"/>
      <c r="CC824" s="114"/>
      <c r="CD824" s="114"/>
      <c r="CE824" s="114"/>
      <c r="CF824" s="114"/>
      <c r="CG824" s="114"/>
      <c r="CH824" s="114"/>
      <c r="CI824" s="114"/>
      <c r="CJ824" s="114"/>
      <c r="CK824" s="114"/>
      <c r="CL824" s="114"/>
      <c r="CM824" s="114"/>
      <c r="CN824" s="114"/>
      <c r="CO824" s="114"/>
      <c r="CP824" s="114"/>
      <c r="CQ824" s="114"/>
      <c r="CR824" s="114"/>
      <c r="CS824" s="114"/>
      <c r="CT824" s="114"/>
      <c r="CU824" s="114"/>
      <c r="CV824" s="114"/>
      <c r="CW824" s="114"/>
      <c r="CX824" s="114"/>
      <c r="CY824" s="114"/>
      <c r="CZ824" s="114"/>
      <c r="DA824" s="114"/>
      <c r="DB824" s="114"/>
      <c r="DC824" s="114"/>
      <c r="DD824" s="114"/>
      <c r="DE824" s="114"/>
      <c r="DF824" s="114"/>
      <c r="DG824" s="114"/>
      <c r="DH824" s="114"/>
      <c r="DI824" s="114"/>
      <c r="DJ824" s="114"/>
      <c r="DK824" s="114"/>
      <c r="DL824" s="114"/>
      <c r="DM824" s="114"/>
      <c r="DN824" s="114"/>
      <c r="DO824" s="114"/>
      <c r="DP824" s="114"/>
      <c r="DQ824" s="114"/>
      <c r="DR824" s="114"/>
      <c r="DS824" s="114"/>
      <c r="DT824" s="114"/>
      <c r="DU824" s="114"/>
      <c r="DV824" s="114"/>
      <c r="DW824" s="121"/>
      <c r="DX824" s="121"/>
      <c r="DY824" s="121"/>
      <c r="DZ824" s="121"/>
      <c r="EA824" s="121"/>
      <c r="EB824" s="121"/>
    </row>
    <row r="825" spans="1:132" s="1" customFormat="1" ht="10.5" customHeight="1" thickBot="1" x14ac:dyDescent="0.25">
      <c r="A825" s="1418"/>
      <c r="B825" s="1544"/>
      <c r="C825" s="514"/>
      <c r="D825" s="166" t="s">
        <v>109</v>
      </c>
      <c r="E825" s="84"/>
      <c r="F825" s="84"/>
      <c r="G825" s="84"/>
      <c r="H825" s="228"/>
      <c r="I825" s="84"/>
      <c r="J825" s="84"/>
      <c r="K825" s="84"/>
      <c r="L825" s="84"/>
      <c r="M825" s="84"/>
      <c r="N825" s="228"/>
      <c r="O825" s="84"/>
      <c r="P825" s="84"/>
      <c r="Q825" s="84"/>
      <c r="R825" s="84"/>
      <c r="S825" s="84"/>
      <c r="T825" s="84"/>
      <c r="U825" s="84"/>
      <c r="V825" s="228"/>
      <c r="W825" s="84"/>
      <c r="X825" s="84"/>
      <c r="Y825" s="84"/>
      <c r="Z825" s="84"/>
      <c r="AA825" s="84"/>
      <c r="AB825" s="84"/>
      <c r="AC825" s="121"/>
      <c r="AD825" s="121"/>
      <c r="AE825" s="121"/>
      <c r="AF825" s="183"/>
      <c r="AG825" s="183"/>
      <c r="AH825" s="183"/>
      <c r="AI825" s="183"/>
      <c r="AJ825" s="183"/>
      <c r="AK825" s="183"/>
      <c r="AL825" s="183"/>
      <c r="AM825" s="183"/>
      <c r="AN825" s="183"/>
      <c r="AO825" s="183"/>
      <c r="AP825" s="183"/>
      <c r="AQ825" s="183"/>
      <c r="AR825" s="183"/>
      <c r="AS825" s="183"/>
      <c r="AT825" s="183"/>
      <c r="AU825" s="183"/>
      <c r="AV825" s="183"/>
      <c r="AW825" s="183"/>
      <c r="AX825" s="183"/>
      <c r="AY825" s="183"/>
      <c r="AZ825" s="183"/>
      <c r="BA825" s="183"/>
      <c r="BB825" s="183"/>
      <c r="BC825" s="183"/>
      <c r="BD825" s="183"/>
      <c r="BE825" s="400"/>
      <c r="BF825" s="114"/>
      <c r="BG825" s="114"/>
      <c r="BH825" s="114"/>
      <c r="BI825" s="114"/>
      <c r="BJ825" s="114"/>
      <c r="BK825" s="114"/>
      <c r="BL825" s="114"/>
      <c r="BM825" s="114"/>
      <c r="BN825" s="114"/>
      <c r="BO825" s="114"/>
      <c r="BP825" s="114"/>
      <c r="BQ825" s="114"/>
      <c r="BR825" s="114"/>
      <c r="BS825" s="114"/>
      <c r="BT825" s="114"/>
      <c r="BU825" s="114"/>
      <c r="BV825" s="114"/>
      <c r="BW825" s="114"/>
      <c r="BX825" s="114"/>
      <c r="BY825" s="114"/>
      <c r="BZ825" s="114"/>
      <c r="CA825" s="114"/>
      <c r="CB825" s="114"/>
      <c r="CC825" s="114"/>
      <c r="CD825" s="114"/>
      <c r="CE825" s="114"/>
      <c r="CF825" s="114"/>
      <c r="CG825" s="114"/>
      <c r="CH825" s="114"/>
      <c r="CI825" s="114"/>
      <c r="CJ825" s="114"/>
      <c r="CK825" s="114"/>
      <c r="CL825" s="114"/>
      <c r="CM825" s="114"/>
      <c r="CN825" s="114"/>
      <c r="CO825" s="114"/>
      <c r="CP825" s="114"/>
      <c r="CQ825" s="114"/>
      <c r="CR825" s="114"/>
      <c r="CS825" s="114"/>
      <c r="CT825" s="114"/>
      <c r="CU825" s="114"/>
      <c r="CV825" s="114"/>
      <c r="CW825" s="114"/>
      <c r="CX825" s="114"/>
      <c r="CY825" s="114"/>
      <c r="CZ825" s="114"/>
      <c r="DA825" s="114"/>
      <c r="DB825" s="114"/>
      <c r="DC825" s="114"/>
      <c r="DD825" s="114"/>
      <c r="DE825" s="114"/>
      <c r="DF825" s="114"/>
      <c r="DG825" s="114"/>
      <c r="DH825" s="114"/>
      <c r="DI825" s="114"/>
      <c r="DJ825" s="114"/>
      <c r="DK825" s="114"/>
      <c r="DL825" s="114"/>
      <c r="DM825" s="114"/>
      <c r="DN825" s="114"/>
      <c r="DO825" s="114"/>
      <c r="DP825" s="114"/>
      <c r="DQ825" s="114"/>
      <c r="DR825" s="114"/>
      <c r="DS825" s="114"/>
      <c r="DT825" s="114"/>
      <c r="DU825" s="114"/>
      <c r="DV825" s="114"/>
      <c r="DW825" s="121"/>
      <c r="DX825" s="121"/>
      <c r="DY825" s="121"/>
      <c r="DZ825" s="121"/>
      <c r="EA825" s="121"/>
      <c r="EB825" s="121"/>
    </row>
    <row r="826" spans="1:132" s="25" customFormat="1" ht="10.5" customHeight="1" x14ac:dyDescent="0.2">
      <c r="A826" s="1411" t="s">
        <v>480</v>
      </c>
      <c r="B826" s="1532"/>
      <c r="C826" s="520"/>
      <c r="D826" s="1092" t="s">
        <v>442</v>
      </c>
      <c r="E826" s="548"/>
      <c r="F826" s="548"/>
      <c r="G826" s="548"/>
      <c r="H826" s="549"/>
      <c r="I826" s="548"/>
      <c r="J826" s="548"/>
      <c r="K826" s="548"/>
      <c r="L826" s="548"/>
      <c r="M826" s="548"/>
      <c r="N826" s="549"/>
      <c r="O826" s="548"/>
      <c r="P826" s="548"/>
      <c r="Q826" s="548"/>
      <c r="R826" s="548"/>
      <c r="S826" s="548"/>
      <c r="T826" s="548"/>
      <c r="U826" s="548"/>
      <c r="V826" s="549"/>
      <c r="W826" s="548"/>
      <c r="X826" s="548"/>
      <c r="Y826" s="548"/>
      <c r="Z826" s="548"/>
      <c r="AA826" s="548"/>
      <c r="AB826" s="548"/>
      <c r="AC826" s="185"/>
      <c r="AD826" s="121"/>
      <c r="AE826" s="122"/>
      <c r="AF826" s="183"/>
      <c r="AG826" s="183"/>
      <c r="AH826" s="183"/>
      <c r="AI826" s="183"/>
      <c r="AJ826" s="183"/>
      <c r="AK826" s="183"/>
      <c r="AL826" s="183"/>
      <c r="AM826" s="183"/>
      <c r="AN826" s="183"/>
      <c r="AO826" s="183"/>
      <c r="AP826" s="183"/>
      <c r="AQ826" s="183"/>
      <c r="AR826" s="183"/>
      <c r="AS826" s="183"/>
      <c r="AT826" s="183"/>
      <c r="AU826" s="183"/>
      <c r="AV826" s="183"/>
      <c r="AW826" s="183"/>
      <c r="AX826" s="183"/>
      <c r="AY826" s="183"/>
      <c r="AZ826" s="183"/>
      <c r="BA826" s="183"/>
      <c r="BB826" s="183"/>
      <c r="BC826" s="183"/>
      <c r="BD826" s="183"/>
      <c r="BE826" s="400"/>
      <c r="BF826" s="114"/>
      <c r="BG826" s="114"/>
      <c r="BH826" s="114"/>
      <c r="BI826" s="114"/>
      <c r="BJ826" s="114"/>
      <c r="BK826" s="114"/>
      <c r="BL826" s="114"/>
      <c r="BM826" s="114"/>
      <c r="BN826" s="114"/>
      <c r="BO826" s="114"/>
      <c r="BP826" s="114"/>
      <c r="BQ826" s="114"/>
      <c r="BR826" s="114"/>
      <c r="BS826" s="114"/>
      <c r="BT826" s="114"/>
      <c r="BU826" s="114"/>
      <c r="BV826" s="114"/>
      <c r="BW826" s="114"/>
      <c r="BX826" s="114"/>
      <c r="BY826" s="114"/>
      <c r="BZ826" s="114"/>
      <c r="CA826" s="114"/>
      <c r="CB826" s="114"/>
      <c r="CC826" s="114"/>
      <c r="CD826" s="114"/>
      <c r="CE826" s="114"/>
      <c r="CF826" s="114"/>
      <c r="CG826" s="114"/>
      <c r="CH826" s="114"/>
      <c r="CI826" s="114"/>
      <c r="CJ826" s="114"/>
      <c r="CK826" s="114"/>
      <c r="CL826" s="114"/>
      <c r="CM826" s="114"/>
      <c r="CN826" s="114"/>
      <c r="CO826" s="114"/>
      <c r="CP826" s="114"/>
      <c r="CQ826" s="114"/>
      <c r="CR826" s="114"/>
      <c r="CS826" s="114"/>
      <c r="CT826" s="114"/>
      <c r="CU826" s="114"/>
      <c r="CV826" s="114"/>
      <c r="CW826" s="114"/>
      <c r="CX826" s="114"/>
      <c r="CY826" s="114"/>
      <c r="CZ826" s="114"/>
      <c r="DA826" s="114"/>
      <c r="DB826" s="114"/>
      <c r="DC826" s="114"/>
      <c r="DD826" s="114"/>
      <c r="DE826" s="114"/>
      <c r="DF826" s="114"/>
      <c r="DG826" s="114"/>
      <c r="DH826" s="114"/>
      <c r="DI826" s="114"/>
      <c r="DJ826" s="114"/>
      <c r="DK826" s="114"/>
      <c r="DL826" s="114"/>
      <c r="DM826" s="114"/>
      <c r="DN826" s="114"/>
      <c r="DO826" s="114"/>
      <c r="DP826" s="114"/>
      <c r="DQ826" s="114"/>
      <c r="DR826" s="114"/>
      <c r="DS826" s="114"/>
      <c r="DT826" s="114"/>
      <c r="DU826" s="114"/>
      <c r="DV826" s="114"/>
      <c r="DW826" s="121"/>
      <c r="DX826" s="121"/>
      <c r="DY826" s="121"/>
      <c r="DZ826" s="121"/>
      <c r="EA826" s="85"/>
      <c r="EB826" s="85"/>
    </row>
    <row r="827" spans="1:132" s="25" customFormat="1" ht="18.75" customHeight="1" thickBot="1" x14ac:dyDescent="0.25">
      <c r="A827" s="1509"/>
      <c r="B827" s="1533"/>
      <c r="C827" s="528"/>
      <c r="D827" s="1093" t="s">
        <v>443</v>
      </c>
      <c r="E827" s="550"/>
      <c r="F827" s="550"/>
      <c r="G827" s="550"/>
      <c r="H827" s="551"/>
      <c r="I827" s="550"/>
      <c r="J827" s="550"/>
      <c r="K827" s="550"/>
      <c r="L827" s="550"/>
      <c r="M827" s="550"/>
      <c r="N827" s="551"/>
      <c r="O827" s="550"/>
      <c r="P827" s="550"/>
      <c r="Q827" s="550"/>
      <c r="R827" s="550"/>
      <c r="S827" s="550"/>
      <c r="T827" s="550"/>
      <c r="U827" s="550"/>
      <c r="V827" s="551"/>
      <c r="W827" s="550"/>
      <c r="X827" s="550"/>
      <c r="Y827" s="550"/>
      <c r="Z827" s="550"/>
      <c r="AA827" s="550"/>
      <c r="AB827" s="550"/>
      <c r="AC827" s="185"/>
      <c r="AD827" s="121"/>
      <c r="AE827" s="122"/>
      <c r="AF827" s="183"/>
      <c r="AG827" s="183"/>
      <c r="AH827" s="183"/>
      <c r="AI827" s="183"/>
      <c r="AJ827" s="183"/>
      <c r="AK827" s="183"/>
      <c r="AL827" s="183"/>
      <c r="AM827" s="183"/>
      <c r="AN827" s="183"/>
      <c r="AO827" s="183"/>
      <c r="AP827" s="183"/>
      <c r="AQ827" s="183"/>
      <c r="AR827" s="183"/>
      <c r="AS827" s="183"/>
      <c r="AT827" s="183"/>
      <c r="AU827" s="183"/>
      <c r="AV827" s="183"/>
      <c r="AW827" s="183"/>
      <c r="AX827" s="183"/>
      <c r="AY827" s="183"/>
      <c r="AZ827" s="183"/>
      <c r="BA827" s="183"/>
      <c r="BB827" s="183"/>
      <c r="BC827" s="183"/>
      <c r="BD827" s="183"/>
      <c r="BE827" s="400"/>
      <c r="BF827" s="114"/>
      <c r="BG827" s="114"/>
      <c r="BH827" s="114"/>
      <c r="BI827" s="114"/>
      <c r="BJ827" s="114"/>
      <c r="BK827" s="114"/>
      <c r="BL827" s="114"/>
      <c r="BM827" s="114"/>
      <c r="BN827" s="114"/>
      <c r="BO827" s="114"/>
      <c r="BP827" s="114"/>
      <c r="BQ827" s="114"/>
      <c r="BR827" s="114"/>
      <c r="BS827" s="114"/>
      <c r="BT827" s="114"/>
      <c r="BU827" s="114"/>
      <c r="BV827" s="114"/>
      <c r="BW827" s="114"/>
      <c r="BX827" s="114"/>
      <c r="BY827" s="114"/>
      <c r="BZ827" s="114"/>
      <c r="CA827" s="114"/>
      <c r="CB827" s="114"/>
      <c r="CC827" s="114"/>
      <c r="CD827" s="114"/>
      <c r="CE827" s="114"/>
      <c r="CF827" s="114"/>
      <c r="CG827" s="114"/>
      <c r="CH827" s="114"/>
      <c r="CI827" s="114"/>
      <c r="CJ827" s="114"/>
      <c r="CK827" s="114"/>
      <c r="CL827" s="114"/>
      <c r="CM827" s="114"/>
      <c r="CN827" s="114"/>
      <c r="CO827" s="114"/>
      <c r="CP827" s="114"/>
      <c r="CQ827" s="114"/>
      <c r="CR827" s="114"/>
      <c r="CS827" s="114"/>
      <c r="CT827" s="114"/>
      <c r="CU827" s="114"/>
      <c r="CV827" s="114"/>
      <c r="CW827" s="114"/>
      <c r="CX827" s="114"/>
      <c r="CY827" s="114"/>
      <c r="CZ827" s="114"/>
      <c r="DA827" s="114"/>
      <c r="DB827" s="114"/>
      <c r="DC827" s="114"/>
      <c r="DD827" s="114"/>
      <c r="DE827" s="114"/>
      <c r="DF827" s="114"/>
      <c r="DG827" s="114"/>
      <c r="DH827" s="114"/>
      <c r="DI827" s="114"/>
      <c r="DJ827" s="114"/>
      <c r="DK827" s="114"/>
      <c r="DL827" s="114"/>
      <c r="DM827" s="114"/>
      <c r="DN827" s="114"/>
      <c r="DO827" s="114"/>
      <c r="DP827" s="114"/>
      <c r="DQ827" s="114"/>
      <c r="DR827" s="114"/>
      <c r="DS827" s="114"/>
      <c r="DT827" s="114"/>
      <c r="DU827" s="114"/>
      <c r="DV827" s="114"/>
      <c r="DW827" s="121"/>
      <c r="DX827" s="121"/>
      <c r="DY827" s="121"/>
      <c r="DZ827" s="121"/>
      <c r="EA827" s="85"/>
      <c r="EB827" s="85"/>
    </row>
    <row r="828" spans="1:132" s="1" customFormat="1" ht="10.5" customHeight="1" thickBot="1" x14ac:dyDescent="0.25">
      <c r="A828" s="1097" t="s">
        <v>89</v>
      </c>
      <c r="B828" s="601"/>
      <c r="C828" s="120"/>
      <c r="D828" s="602"/>
      <c r="E828" s="120">
        <v>1</v>
      </c>
      <c r="F828" s="120">
        <v>2</v>
      </c>
      <c r="G828" s="120">
        <v>3</v>
      </c>
      <c r="H828" s="234">
        <v>4</v>
      </c>
      <c r="I828" s="120">
        <v>5</v>
      </c>
      <c r="J828" s="120">
        <v>6</v>
      </c>
      <c r="K828" s="120">
        <v>7</v>
      </c>
      <c r="L828" s="120">
        <v>8</v>
      </c>
      <c r="M828" s="120">
        <v>9</v>
      </c>
      <c r="N828" s="234">
        <v>10</v>
      </c>
      <c r="O828" s="120">
        <v>11</v>
      </c>
      <c r="P828" s="120">
        <v>12</v>
      </c>
      <c r="Q828" s="120">
        <v>13</v>
      </c>
      <c r="R828" s="120">
        <v>14</v>
      </c>
      <c r="S828" s="120">
        <v>15</v>
      </c>
      <c r="T828" s="120">
        <v>16</v>
      </c>
      <c r="U828" s="120">
        <v>17</v>
      </c>
      <c r="V828" s="234">
        <v>18</v>
      </c>
      <c r="W828" s="120">
        <v>19</v>
      </c>
      <c r="X828" s="120">
        <v>20</v>
      </c>
      <c r="Y828" s="120">
        <v>21</v>
      </c>
      <c r="Z828" s="120">
        <v>22</v>
      </c>
      <c r="AA828" s="120">
        <v>23</v>
      </c>
      <c r="AB828" s="120">
        <v>24</v>
      </c>
      <c r="AC828" s="121"/>
      <c r="AD828" s="121"/>
      <c r="AE828" s="121"/>
      <c r="AF828" s="183"/>
      <c r="AG828" s="183"/>
      <c r="AH828" s="183"/>
      <c r="AI828" s="183"/>
      <c r="AJ828" s="183"/>
      <c r="AK828" s="183"/>
      <c r="AL828" s="183"/>
      <c r="AM828" s="183"/>
      <c r="AN828" s="183"/>
      <c r="AO828" s="183"/>
      <c r="AP828" s="183"/>
      <c r="AQ828" s="183"/>
      <c r="AR828" s="183"/>
      <c r="AS828" s="183"/>
      <c r="AT828" s="183"/>
      <c r="AU828" s="183"/>
      <c r="AV828" s="183"/>
      <c r="AW828" s="183"/>
      <c r="AX828" s="183"/>
      <c r="AY828" s="183"/>
      <c r="AZ828" s="183"/>
      <c r="BA828" s="183"/>
      <c r="BB828" s="183"/>
      <c r="BC828" s="183"/>
      <c r="BD828" s="183"/>
      <c r="BE828" s="400"/>
      <c r="BF828" s="114"/>
      <c r="BG828" s="114"/>
      <c r="BH828" s="114"/>
      <c r="BI828" s="114"/>
      <c r="BJ828" s="114"/>
      <c r="BK828" s="114"/>
      <c r="BL828" s="114"/>
      <c r="BM828" s="114"/>
      <c r="BN828" s="114"/>
      <c r="BO828" s="114"/>
      <c r="BP828" s="114"/>
      <c r="BQ828" s="114"/>
      <c r="BR828" s="114"/>
      <c r="BS828" s="114"/>
      <c r="BT828" s="114"/>
      <c r="BU828" s="114"/>
      <c r="BV828" s="114"/>
      <c r="BW828" s="114"/>
      <c r="BX828" s="114"/>
      <c r="BY828" s="114"/>
      <c r="BZ828" s="114"/>
      <c r="CA828" s="114"/>
      <c r="CB828" s="114"/>
      <c r="CC828" s="114"/>
      <c r="CD828" s="114"/>
      <c r="CE828" s="114"/>
      <c r="CF828" s="114"/>
      <c r="CG828" s="114"/>
      <c r="CH828" s="114"/>
      <c r="CI828" s="114"/>
      <c r="CJ828" s="114"/>
      <c r="CK828" s="114"/>
      <c r="CL828" s="114"/>
      <c r="CM828" s="114"/>
      <c r="CN828" s="114"/>
      <c r="CO828" s="114"/>
      <c r="CP828" s="114"/>
      <c r="CQ828" s="114"/>
      <c r="CR828" s="114"/>
      <c r="CS828" s="114"/>
      <c r="CT828" s="114"/>
      <c r="CU828" s="114"/>
      <c r="CV828" s="114"/>
      <c r="CW828" s="114"/>
      <c r="CX828" s="114"/>
      <c r="CY828" s="114"/>
      <c r="CZ828" s="114"/>
      <c r="DA828" s="114"/>
      <c r="DB828" s="114"/>
      <c r="DC828" s="114"/>
      <c r="DD828" s="114"/>
      <c r="DE828" s="114"/>
      <c r="DF828" s="114"/>
      <c r="DG828" s="114"/>
      <c r="DH828" s="114"/>
      <c r="DI828" s="114"/>
      <c r="DJ828" s="114"/>
      <c r="DK828" s="114"/>
      <c r="DL828" s="114"/>
      <c r="DM828" s="114"/>
      <c r="DN828" s="114"/>
      <c r="DO828" s="114"/>
      <c r="DP828" s="114"/>
      <c r="DQ828" s="114"/>
      <c r="DR828" s="114"/>
      <c r="DS828" s="114"/>
      <c r="DT828" s="114"/>
      <c r="DU828" s="114"/>
      <c r="DV828" s="114"/>
      <c r="DW828" s="121"/>
      <c r="DX828" s="121"/>
      <c r="DY828" s="121"/>
      <c r="DZ828" s="121"/>
      <c r="EA828" s="121"/>
      <c r="EB828" s="121"/>
    </row>
    <row r="829" spans="1:132" s="1" customFormat="1" ht="10.5" customHeight="1" x14ac:dyDescent="0.2">
      <c r="A829" s="266" t="s">
        <v>69</v>
      </c>
      <c r="B829" s="35"/>
      <c r="C829" s="484" t="s">
        <v>115</v>
      </c>
      <c r="D829" s="486" t="s">
        <v>32</v>
      </c>
      <c r="E829" s="484">
        <v>6.3</v>
      </c>
      <c r="F829" s="484">
        <v>6.2</v>
      </c>
      <c r="G829" s="484">
        <v>6.2</v>
      </c>
      <c r="H829" s="211">
        <v>6.3</v>
      </c>
      <c r="I829" s="484">
        <v>6.2</v>
      </c>
      <c r="J829" s="484">
        <v>6.2</v>
      </c>
      <c r="K829" s="484">
        <v>6.2</v>
      </c>
      <c r="L829" s="484">
        <v>6.3</v>
      </c>
      <c r="M829" s="484">
        <v>6.4</v>
      </c>
      <c r="N829" s="211">
        <v>6.4</v>
      </c>
      <c r="O829" s="484">
        <v>6.4</v>
      </c>
      <c r="P829" s="484">
        <v>6.4</v>
      </c>
      <c r="Q829" s="484">
        <v>6.5</v>
      </c>
      <c r="R829" s="484">
        <v>6.4</v>
      </c>
      <c r="S829" s="484">
        <v>6.4</v>
      </c>
      <c r="T829" s="484">
        <v>6.3</v>
      </c>
      <c r="U829" s="484">
        <v>6.2</v>
      </c>
      <c r="V829" s="211">
        <v>6.2</v>
      </c>
      <c r="W829" s="484">
        <v>6.2</v>
      </c>
      <c r="X829" s="484">
        <v>6.1</v>
      </c>
      <c r="Y829" s="484">
        <v>6.3</v>
      </c>
      <c r="Z829" s="484">
        <v>6.3</v>
      </c>
      <c r="AA829" s="484">
        <v>6.3</v>
      </c>
      <c r="AB829" s="484">
        <v>6.3</v>
      </c>
      <c r="AC829" s="121"/>
      <c r="AD829" s="121"/>
      <c r="AE829" s="121"/>
      <c r="AF829" s="183"/>
      <c r="AG829" s="183"/>
      <c r="AH829" s="183"/>
      <c r="AI829" s="183"/>
      <c r="AJ829" s="183"/>
      <c r="AK829" s="183"/>
      <c r="AL829" s="183"/>
      <c r="AM829" s="183"/>
      <c r="AN829" s="183"/>
      <c r="AO829" s="183"/>
      <c r="AP829" s="183"/>
      <c r="AQ829" s="183"/>
      <c r="AR829" s="183"/>
      <c r="AS829" s="183"/>
      <c r="AT829" s="183"/>
      <c r="AU829" s="183"/>
      <c r="AV829" s="183"/>
      <c r="AW829" s="183"/>
      <c r="AX829" s="183"/>
      <c r="AY829" s="183"/>
      <c r="AZ829" s="183"/>
      <c r="BA829" s="183"/>
      <c r="BB829" s="183"/>
      <c r="BC829" s="183"/>
      <c r="BD829" s="183"/>
      <c r="BE829" s="400"/>
      <c r="BF829" s="114"/>
      <c r="BG829" s="114"/>
      <c r="BH829" s="114"/>
      <c r="BI829" s="114"/>
      <c r="BJ829" s="114"/>
      <c r="BK829" s="114"/>
      <c r="BL829" s="114"/>
      <c r="BM829" s="114"/>
      <c r="BN829" s="114"/>
      <c r="BO829" s="114"/>
      <c r="BP829" s="114"/>
      <c r="BQ829" s="114"/>
      <c r="BR829" s="114"/>
      <c r="BS829" s="114"/>
      <c r="BT829" s="114"/>
      <c r="BU829" s="114"/>
      <c r="BV829" s="114"/>
      <c r="BW829" s="114"/>
      <c r="BX829" s="114"/>
      <c r="BY829" s="114"/>
      <c r="BZ829" s="114"/>
      <c r="CA829" s="114"/>
      <c r="CB829" s="114"/>
      <c r="CC829" s="114"/>
      <c r="CD829" s="114"/>
      <c r="CE829" s="114"/>
      <c r="CF829" s="114"/>
      <c r="CG829" s="114"/>
      <c r="CH829" s="114"/>
      <c r="CI829" s="114"/>
      <c r="CJ829" s="114"/>
      <c r="CK829" s="114"/>
      <c r="CL829" s="114"/>
      <c r="CM829" s="114"/>
      <c r="CN829" s="114"/>
      <c r="CO829" s="114"/>
      <c r="CP829" s="114"/>
      <c r="CQ829" s="114"/>
      <c r="CR829" s="114"/>
      <c r="CS829" s="114"/>
      <c r="CT829" s="114"/>
      <c r="CU829" s="114"/>
      <c r="CV829" s="114"/>
      <c r="CW829" s="114"/>
      <c r="CX829" s="114"/>
      <c r="CY829" s="114"/>
      <c r="CZ829" s="114"/>
      <c r="DA829" s="114"/>
      <c r="DB829" s="114"/>
      <c r="DC829" s="114"/>
      <c r="DD829" s="114"/>
      <c r="DE829" s="114"/>
      <c r="DF829" s="114"/>
      <c r="DG829" s="114"/>
      <c r="DH829" s="114"/>
      <c r="DI829" s="114"/>
      <c r="DJ829" s="114"/>
      <c r="DK829" s="114"/>
      <c r="DL829" s="114"/>
      <c r="DM829" s="114"/>
      <c r="DN829" s="114"/>
      <c r="DO829" s="114"/>
      <c r="DP829" s="114"/>
      <c r="DQ829" s="114"/>
      <c r="DR829" s="114"/>
      <c r="DS829" s="114"/>
      <c r="DT829" s="114"/>
      <c r="DU829" s="114"/>
      <c r="DV829" s="114"/>
      <c r="DW829" s="121"/>
      <c r="DX829" s="121"/>
      <c r="DY829" s="121"/>
      <c r="DZ829" s="121"/>
      <c r="EA829" s="121"/>
      <c r="EB829" s="121"/>
    </row>
    <row r="830" spans="1:132" s="1" customFormat="1" ht="10.5" customHeight="1" thickBot="1" x14ac:dyDescent="0.25">
      <c r="A830" s="268" t="s">
        <v>70</v>
      </c>
      <c r="B830" s="36"/>
      <c r="C830" s="485" t="s">
        <v>115</v>
      </c>
      <c r="D830" s="487" t="s">
        <v>32</v>
      </c>
      <c r="E830" s="485">
        <v>6.3</v>
      </c>
      <c r="F830" s="485">
        <v>6.2</v>
      </c>
      <c r="G830" s="485">
        <v>6.2</v>
      </c>
      <c r="H830" s="212">
        <v>6.3</v>
      </c>
      <c r="I830" s="485">
        <v>6.2</v>
      </c>
      <c r="J830" s="485">
        <v>6.2</v>
      </c>
      <c r="K830" s="485">
        <v>6.2</v>
      </c>
      <c r="L830" s="485">
        <v>6.3</v>
      </c>
      <c r="M830" s="485">
        <v>6.5</v>
      </c>
      <c r="N830" s="212">
        <v>6.4</v>
      </c>
      <c r="O830" s="485">
        <v>6.4</v>
      </c>
      <c r="P830" s="485">
        <v>6.4</v>
      </c>
      <c r="Q830" s="485">
        <v>6.4</v>
      </c>
      <c r="R830" s="485">
        <v>6.4</v>
      </c>
      <c r="S830" s="485">
        <v>6.3</v>
      </c>
      <c r="T830" s="485">
        <v>6.3</v>
      </c>
      <c r="U830" s="485">
        <v>6.3</v>
      </c>
      <c r="V830" s="212">
        <v>6.3</v>
      </c>
      <c r="W830" s="485">
        <v>6.3</v>
      </c>
      <c r="X830" s="485">
        <v>6.3</v>
      </c>
      <c r="Y830" s="485">
        <v>6.3</v>
      </c>
      <c r="Z830" s="485">
        <v>6.3</v>
      </c>
      <c r="AA830" s="485">
        <v>6.3</v>
      </c>
      <c r="AB830" s="485">
        <v>6.3</v>
      </c>
      <c r="AC830" s="121"/>
      <c r="AD830" s="121"/>
      <c r="AE830" s="121"/>
      <c r="AF830" s="183"/>
      <c r="AG830" s="183"/>
      <c r="AH830" s="183"/>
      <c r="AI830" s="183"/>
      <c r="AJ830" s="183"/>
      <c r="AK830" s="183"/>
      <c r="AL830" s="183"/>
      <c r="AM830" s="183"/>
      <c r="AN830" s="183"/>
      <c r="AO830" s="183"/>
      <c r="AP830" s="183"/>
      <c r="AQ830" s="183"/>
      <c r="AR830" s="183"/>
      <c r="AS830" s="183"/>
      <c r="AT830" s="183"/>
      <c r="AU830" s="183"/>
      <c r="AV830" s="183"/>
      <c r="AW830" s="183"/>
      <c r="AX830" s="183"/>
      <c r="AY830" s="183"/>
      <c r="AZ830" s="183"/>
      <c r="BA830" s="183"/>
      <c r="BB830" s="183"/>
      <c r="BC830" s="183"/>
      <c r="BD830" s="183"/>
      <c r="BE830" s="400"/>
      <c r="BF830" s="114"/>
      <c r="BG830" s="114"/>
      <c r="BH830" s="114"/>
      <c r="BI830" s="114"/>
      <c r="BJ830" s="114"/>
      <c r="BK830" s="114"/>
      <c r="BL830" s="114"/>
      <c r="BM830" s="114"/>
      <c r="BN830" s="114"/>
      <c r="BO830" s="114"/>
      <c r="BP830" s="114"/>
      <c r="BQ830" s="114"/>
      <c r="BR830" s="114"/>
      <c r="BS830" s="114"/>
      <c r="BT830" s="114"/>
      <c r="BU830" s="114"/>
      <c r="BV830" s="114"/>
      <c r="BW830" s="114"/>
      <c r="BX830" s="114"/>
      <c r="BY830" s="114"/>
      <c r="BZ830" s="114"/>
      <c r="CA830" s="114"/>
      <c r="CB830" s="114"/>
      <c r="CC830" s="114"/>
      <c r="CD830" s="114"/>
      <c r="CE830" s="114"/>
      <c r="CF830" s="114"/>
      <c r="CG830" s="114"/>
      <c r="CH830" s="114"/>
      <c r="CI830" s="114"/>
      <c r="CJ830" s="114"/>
      <c r="CK830" s="114"/>
      <c r="CL830" s="114"/>
      <c r="CM830" s="114"/>
      <c r="CN830" s="114"/>
      <c r="CO830" s="114"/>
      <c r="CP830" s="114"/>
      <c r="CQ830" s="114"/>
      <c r="CR830" s="114"/>
      <c r="CS830" s="114"/>
      <c r="CT830" s="114"/>
      <c r="CU830" s="114"/>
      <c r="CV830" s="114"/>
      <c r="CW830" s="114"/>
      <c r="CX830" s="114"/>
      <c r="CY830" s="114"/>
      <c r="CZ830" s="114"/>
      <c r="DA830" s="114"/>
      <c r="DB830" s="114"/>
      <c r="DC830" s="114"/>
      <c r="DD830" s="114"/>
      <c r="DE830" s="114"/>
      <c r="DF830" s="114"/>
      <c r="DG830" s="114"/>
      <c r="DH830" s="114"/>
      <c r="DI830" s="114"/>
      <c r="DJ830" s="114"/>
      <c r="DK830" s="114"/>
      <c r="DL830" s="114"/>
      <c r="DM830" s="114"/>
      <c r="DN830" s="114"/>
      <c r="DO830" s="114"/>
      <c r="DP830" s="114"/>
      <c r="DQ830" s="114"/>
      <c r="DR830" s="114"/>
      <c r="DS830" s="114"/>
      <c r="DT830" s="114"/>
      <c r="DU830" s="114"/>
      <c r="DV830" s="114"/>
      <c r="DW830" s="121"/>
      <c r="DX830" s="121"/>
      <c r="DY830" s="121"/>
      <c r="DZ830" s="121"/>
      <c r="EA830" s="121"/>
      <c r="EB830" s="121"/>
    </row>
    <row r="831" spans="1:132" s="1" customFormat="1" ht="10.5" customHeight="1" x14ac:dyDescent="0.2">
      <c r="A831" s="1372" t="s">
        <v>88</v>
      </c>
      <c r="B831" s="1524" t="s">
        <v>260</v>
      </c>
      <c r="C831" s="695"/>
      <c r="D831" s="726"/>
      <c r="E831" s="695"/>
      <c r="F831" s="695"/>
      <c r="G831" s="695"/>
      <c r="H831" s="246"/>
      <c r="I831" s="695"/>
      <c r="J831" s="695"/>
      <c r="K831" s="695"/>
      <c r="L831" s="695"/>
      <c r="M831" s="695"/>
      <c r="N831" s="246"/>
      <c r="O831" s="695"/>
      <c r="P831" s="695"/>
      <c r="Q831" s="695"/>
      <c r="R831" s="695"/>
      <c r="S831" s="695"/>
      <c r="T831" s="695"/>
      <c r="U831" s="695"/>
      <c r="V831" s="246"/>
      <c r="W831" s="695"/>
      <c r="X831" s="695"/>
      <c r="Y831" s="695"/>
      <c r="Z831" s="695"/>
      <c r="AA831" s="695"/>
      <c r="AB831" s="695"/>
      <c r="AC831" s="41" t="s">
        <v>107</v>
      </c>
      <c r="AD831" s="43" t="e">
        <f>AD833/AC833</f>
        <v>#DIV/0!</v>
      </c>
      <c r="AE831" s="49"/>
      <c r="AF831" s="182"/>
      <c r="AG831" s="187"/>
      <c r="AH831" s="187"/>
      <c r="AI831" s="187"/>
      <c r="AJ831" s="187"/>
      <c r="AK831" s="187"/>
      <c r="AL831" s="187"/>
      <c r="AM831" s="187"/>
      <c r="AN831" s="187"/>
      <c r="AO831" s="187"/>
      <c r="AP831" s="187"/>
      <c r="AQ831" s="187"/>
      <c r="AR831" s="187"/>
      <c r="AS831" s="187"/>
      <c r="AT831" s="187"/>
      <c r="AU831" s="187"/>
      <c r="AV831" s="187"/>
      <c r="AW831" s="187"/>
      <c r="AX831" s="187"/>
      <c r="AY831" s="187"/>
      <c r="AZ831" s="187"/>
      <c r="BA831" s="187"/>
      <c r="BB831" s="187"/>
      <c r="BC831" s="187"/>
      <c r="BD831" s="187"/>
      <c r="BE831" s="400"/>
      <c r="BF831" s="114"/>
      <c r="BG831" s="114"/>
      <c r="BH831" s="114"/>
      <c r="BI831" s="114"/>
      <c r="BJ831" s="114"/>
      <c r="BK831" s="114"/>
      <c r="BL831" s="114"/>
      <c r="BM831" s="114"/>
      <c r="BN831" s="114"/>
      <c r="BO831" s="114"/>
      <c r="BP831" s="114"/>
      <c r="BQ831" s="114"/>
      <c r="BR831" s="114"/>
      <c r="BS831" s="114"/>
      <c r="BT831" s="114"/>
      <c r="BU831" s="114"/>
      <c r="BV831" s="114"/>
      <c r="BW831" s="114"/>
      <c r="BX831" s="114"/>
      <c r="BY831" s="114"/>
      <c r="BZ831" s="114"/>
      <c r="CA831" s="114"/>
      <c r="CB831" s="114"/>
      <c r="CC831" s="114"/>
      <c r="CD831" s="114"/>
      <c r="CE831" s="114"/>
      <c r="CF831" s="114"/>
      <c r="CG831" s="114"/>
      <c r="CH831" s="114"/>
      <c r="CI831" s="114"/>
      <c r="CJ831" s="114"/>
      <c r="CK831" s="114"/>
      <c r="CL831" s="114"/>
      <c r="CM831" s="114"/>
      <c r="CN831" s="114"/>
      <c r="CO831" s="114"/>
      <c r="CP831" s="114"/>
      <c r="CQ831" s="114"/>
      <c r="CR831" s="114"/>
      <c r="CS831" s="114"/>
      <c r="CT831" s="114"/>
      <c r="CU831" s="114"/>
      <c r="CV831" s="114"/>
      <c r="CW831" s="114"/>
      <c r="CX831" s="114"/>
      <c r="CY831" s="114"/>
      <c r="CZ831" s="114"/>
      <c r="DA831" s="114"/>
      <c r="DB831" s="114"/>
      <c r="DC831" s="114"/>
      <c r="DD831" s="114"/>
      <c r="DE831" s="114"/>
      <c r="DF831" s="114"/>
      <c r="DG831" s="114"/>
      <c r="DH831" s="114"/>
      <c r="DI831" s="114"/>
      <c r="DJ831" s="114"/>
      <c r="DK831" s="114"/>
      <c r="DL831" s="114"/>
      <c r="DM831" s="114"/>
      <c r="DN831" s="114"/>
      <c r="DO831" s="114"/>
      <c r="DP831" s="114"/>
      <c r="DQ831" s="114"/>
      <c r="DR831" s="114"/>
      <c r="DS831" s="114"/>
      <c r="DT831" s="114"/>
      <c r="DU831" s="114"/>
      <c r="DV831" s="114"/>
      <c r="DW831" s="121"/>
      <c r="DX831" s="121"/>
      <c r="DY831" s="121"/>
      <c r="DZ831" s="121"/>
      <c r="EA831" s="121"/>
      <c r="EB831" s="121"/>
    </row>
    <row r="832" spans="1:132" s="3" customFormat="1" ht="10.5" customHeight="1" x14ac:dyDescent="0.2">
      <c r="A832" s="1373"/>
      <c r="B832" s="1511"/>
      <c r="C832" s="150" t="s">
        <v>118</v>
      </c>
      <c r="D832" s="752" t="s">
        <v>27</v>
      </c>
      <c r="E832" s="731">
        <f>ROUND(SQRT(E833^2+(E834-E835)^2)*1000/(1.73*E830),0)</f>
        <v>0</v>
      </c>
      <c r="F832" s="731">
        <f t="shared" ref="F832:AB832" si="1348">ROUND(SQRT(F833^2+(F834-F835)^2)*1000/(1.73*F830),0)</f>
        <v>0</v>
      </c>
      <c r="G832" s="731">
        <f t="shared" si="1348"/>
        <v>1</v>
      </c>
      <c r="H832" s="877">
        <f t="shared" si="1348"/>
        <v>0</v>
      </c>
      <c r="I832" s="731">
        <f t="shared" si="1348"/>
        <v>1</v>
      </c>
      <c r="J832" s="731">
        <f t="shared" si="1348"/>
        <v>1</v>
      </c>
      <c r="K832" s="731">
        <f t="shared" si="1348"/>
        <v>0</v>
      </c>
      <c r="L832" s="731">
        <f t="shared" si="1348"/>
        <v>1</v>
      </c>
      <c r="M832" s="731">
        <f t="shared" si="1348"/>
        <v>0</v>
      </c>
      <c r="N832" s="877">
        <f t="shared" si="1348"/>
        <v>0</v>
      </c>
      <c r="O832" s="731">
        <f t="shared" si="1348"/>
        <v>1</v>
      </c>
      <c r="P832" s="731">
        <f t="shared" si="1348"/>
        <v>0</v>
      </c>
      <c r="Q832" s="731">
        <f t="shared" si="1348"/>
        <v>1</v>
      </c>
      <c r="R832" s="731">
        <f t="shared" si="1348"/>
        <v>0</v>
      </c>
      <c r="S832" s="731">
        <f t="shared" si="1348"/>
        <v>0</v>
      </c>
      <c r="T832" s="731">
        <f t="shared" si="1348"/>
        <v>1</v>
      </c>
      <c r="U832" s="731">
        <f t="shared" si="1348"/>
        <v>0</v>
      </c>
      <c r="V832" s="877">
        <f t="shared" si="1348"/>
        <v>1</v>
      </c>
      <c r="W832" s="731">
        <f t="shared" si="1348"/>
        <v>1</v>
      </c>
      <c r="X832" s="731">
        <f t="shared" si="1348"/>
        <v>0</v>
      </c>
      <c r="Y832" s="731">
        <f t="shared" si="1348"/>
        <v>1</v>
      </c>
      <c r="Z832" s="731">
        <f t="shared" si="1348"/>
        <v>0</v>
      </c>
      <c r="AA832" s="731">
        <f t="shared" si="1348"/>
        <v>0</v>
      </c>
      <c r="AB832" s="731">
        <f t="shared" si="1348"/>
        <v>1</v>
      </c>
      <c r="AC832" s="490"/>
      <c r="AD832" s="491"/>
      <c r="AE832" s="492"/>
      <c r="AF832" s="187"/>
      <c r="AG832" s="187"/>
      <c r="AH832" s="187"/>
      <c r="AI832" s="187"/>
      <c r="AJ832" s="187"/>
      <c r="AK832" s="187"/>
      <c r="AL832" s="187"/>
      <c r="AM832" s="187"/>
      <c r="AN832" s="187"/>
      <c r="AO832" s="187"/>
      <c r="AP832" s="187"/>
      <c r="AQ832" s="187"/>
      <c r="AR832" s="187"/>
      <c r="AS832" s="187"/>
      <c r="AT832" s="187"/>
      <c r="AU832" s="187"/>
      <c r="AV832" s="187"/>
      <c r="AW832" s="187"/>
      <c r="AX832" s="187"/>
      <c r="AY832" s="187"/>
      <c r="AZ832" s="187"/>
      <c r="BA832" s="187"/>
      <c r="BB832" s="187"/>
      <c r="BC832" s="187"/>
      <c r="BD832" s="187"/>
      <c r="BE832" s="400"/>
      <c r="BF832" s="114"/>
      <c r="BG832" s="114"/>
      <c r="BH832" s="114"/>
      <c r="BI832" s="114"/>
      <c r="BJ832" s="114"/>
      <c r="BK832" s="114"/>
      <c r="BL832" s="114"/>
      <c r="BM832" s="114"/>
      <c r="BN832" s="114"/>
      <c r="BO832" s="114"/>
      <c r="BP832" s="114"/>
      <c r="BQ832" s="114"/>
      <c r="BR832" s="114"/>
      <c r="BS832" s="114"/>
      <c r="BT832" s="114"/>
      <c r="BU832" s="114"/>
      <c r="BV832" s="114"/>
      <c r="BW832" s="114"/>
      <c r="BX832" s="114"/>
      <c r="BY832" s="114"/>
      <c r="BZ832" s="114"/>
      <c r="CA832" s="114"/>
      <c r="CB832" s="114"/>
      <c r="CC832" s="114"/>
      <c r="CD832" s="114"/>
      <c r="CE832" s="114"/>
      <c r="CF832" s="114"/>
      <c r="CG832" s="114"/>
      <c r="CH832" s="114"/>
      <c r="CI832" s="114"/>
      <c r="CJ832" s="114"/>
      <c r="CK832" s="114"/>
      <c r="CL832" s="114"/>
      <c r="CM832" s="114"/>
      <c r="CN832" s="114"/>
      <c r="CO832" s="114"/>
      <c r="CP832" s="114"/>
      <c r="CQ832" s="114"/>
      <c r="CR832" s="114"/>
      <c r="CS832" s="114"/>
      <c r="CT832" s="114"/>
      <c r="CU832" s="114"/>
      <c r="CV832" s="114"/>
      <c r="CW832" s="114"/>
      <c r="CX832" s="114"/>
      <c r="CY832" s="114"/>
      <c r="CZ832" s="114"/>
      <c r="DA832" s="114"/>
      <c r="DB832" s="114"/>
      <c r="DC832" s="114"/>
      <c r="DD832" s="114"/>
      <c r="DE832" s="114"/>
      <c r="DF832" s="114"/>
      <c r="DG832" s="114"/>
      <c r="DH832" s="114"/>
      <c r="DI832" s="114"/>
      <c r="DJ832" s="114"/>
      <c r="DK832" s="114"/>
      <c r="DL832" s="114"/>
      <c r="DM832" s="114"/>
      <c r="DN832" s="114"/>
      <c r="DO832" s="114"/>
      <c r="DP832" s="114"/>
      <c r="DQ832" s="114"/>
      <c r="DR832" s="114"/>
      <c r="DS832" s="114"/>
      <c r="DT832" s="114"/>
      <c r="DU832" s="114"/>
      <c r="DV832" s="114"/>
      <c r="DW832" s="114"/>
      <c r="DX832" s="114"/>
      <c r="DY832" s="114"/>
      <c r="DZ832" s="114"/>
      <c r="EA832" s="69"/>
      <c r="EB832" s="69"/>
    </row>
    <row r="833" spans="1:132" s="1" customFormat="1" ht="10.5" customHeight="1" x14ac:dyDescent="0.2">
      <c r="A833" s="1373"/>
      <c r="B833" s="1511"/>
      <c r="C833" s="846" t="s">
        <v>908</v>
      </c>
      <c r="D833" s="102" t="s">
        <v>108</v>
      </c>
      <c r="E833" s="42">
        <v>4.2671999999999996E-3</v>
      </c>
      <c r="F833" s="42">
        <v>5.1799999999999997E-3</v>
      </c>
      <c r="G833" s="42">
        <v>1.33232E-2</v>
      </c>
      <c r="H833" s="213">
        <v>1.1815999999999999E-3</v>
      </c>
      <c r="I833" s="42">
        <v>8.7360000000000007E-3</v>
      </c>
      <c r="J833" s="42">
        <v>9.868E-3</v>
      </c>
      <c r="K833" s="42">
        <v>1.1832000000000001E-3</v>
      </c>
      <c r="L833" s="42">
        <v>1.26456E-2</v>
      </c>
      <c r="M833" s="42">
        <v>4.8600000000000006E-3</v>
      </c>
      <c r="N833" s="213">
        <v>5.1935999999999996E-3</v>
      </c>
      <c r="O833" s="42">
        <v>9.4175999999999999E-3</v>
      </c>
      <c r="P833" s="42">
        <v>1.2832E-3</v>
      </c>
      <c r="Q833" s="42">
        <v>1.07104E-2</v>
      </c>
      <c r="R833" s="42">
        <v>3.9816000000000001E-3</v>
      </c>
      <c r="S833" s="42">
        <v>3.1944E-3</v>
      </c>
      <c r="T833" s="42">
        <v>1.18832E-2</v>
      </c>
      <c r="U833" s="42">
        <v>1.2352000000000001E-3</v>
      </c>
      <c r="V833" s="213">
        <v>8.0879999999999997E-3</v>
      </c>
      <c r="W833" s="42">
        <v>7.4711999999999999E-3</v>
      </c>
      <c r="X833" s="42">
        <v>1.2287999999999999E-3</v>
      </c>
      <c r="Y833" s="42">
        <v>1.1328E-2</v>
      </c>
      <c r="Z833" s="42">
        <v>4.3848000000000003E-3</v>
      </c>
      <c r="AA833" s="42">
        <v>2.0935999999999997E-3</v>
      </c>
      <c r="AB833" s="42">
        <v>1.2648E-2</v>
      </c>
      <c r="AC833" s="41">
        <f>(BD833-AF833)*AE833</f>
        <v>0</v>
      </c>
      <c r="AD833" s="43">
        <f>(BD834-AF834)*AE833</f>
        <v>0</v>
      </c>
      <c r="AE833" s="49">
        <v>0.08</v>
      </c>
      <c r="AF833" s="678"/>
      <c r="AG833" s="639"/>
      <c r="AH833" s="640"/>
      <c r="AI833" s="639"/>
      <c r="AJ833" s="639"/>
      <c r="AK833" s="639"/>
      <c r="AL833" s="639"/>
      <c r="AM833" s="639"/>
      <c r="AN833" s="639"/>
      <c r="AO833" s="639"/>
      <c r="AP833" s="639"/>
      <c r="AQ833" s="639"/>
      <c r="AR833" s="639"/>
      <c r="AS833" s="639"/>
      <c r="AT833" s="639"/>
      <c r="AU833" s="639"/>
      <c r="AV833" s="639"/>
      <c r="AW833" s="639"/>
      <c r="AX833" s="639"/>
      <c r="AY833" s="639"/>
      <c r="AZ833" s="639"/>
      <c r="BA833" s="639"/>
      <c r="BB833" s="639"/>
      <c r="BC833" s="639"/>
      <c r="BD833" s="639"/>
      <c r="BE833" s="400"/>
      <c r="BF833" s="114"/>
      <c r="BG833" s="114"/>
      <c r="BH833" s="114"/>
      <c r="BI833" s="114"/>
      <c r="BJ833" s="114"/>
      <c r="BK833" s="114"/>
      <c r="BL833" s="114"/>
      <c r="BM833" s="114"/>
      <c r="BN833" s="114"/>
      <c r="BO833" s="114"/>
      <c r="BP833" s="114"/>
      <c r="BQ833" s="114"/>
      <c r="BR833" s="114"/>
      <c r="BS833" s="114"/>
      <c r="BT833" s="114"/>
      <c r="BU833" s="114"/>
      <c r="BV833" s="114"/>
      <c r="BW833" s="114"/>
      <c r="BX833" s="114"/>
      <c r="BY833" s="114"/>
      <c r="BZ833" s="114"/>
      <c r="CA833" s="114"/>
      <c r="CB833" s="114"/>
      <c r="CC833" s="114"/>
      <c r="CD833" s="114"/>
      <c r="CE833" s="114"/>
      <c r="CF833" s="114"/>
      <c r="CG833" s="114"/>
      <c r="CH833" s="114"/>
      <c r="CI833" s="114"/>
      <c r="CJ833" s="114"/>
      <c r="CK833" s="114"/>
      <c r="CL833" s="114"/>
      <c r="CM833" s="114"/>
      <c r="CN833" s="114"/>
      <c r="CO833" s="114"/>
      <c r="CP833" s="114"/>
      <c r="CQ833" s="114"/>
      <c r="CR833" s="114"/>
      <c r="CS833" s="114"/>
      <c r="CT833" s="114"/>
      <c r="CU833" s="114"/>
      <c r="CV833" s="114"/>
      <c r="CW833" s="114"/>
      <c r="CX833" s="114"/>
      <c r="CY833" s="114"/>
      <c r="CZ833" s="114"/>
      <c r="DA833" s="114"/>
      <c r="DB833" s="114"/>
      <c r="DC833" s="114"/>
      <c r="DD833" s="114"/>
      <c r="DE833" s="114"/>
      <c r="DF833" s="114"/>
      <c r="DG833" s="114"/>
      <c r="DH833" s="114"/>
      <c r="DI833" s="114"/>
      <c r="DJ833" s="114"/>
      <c r="DK833" s="114"/>
      <c r="DL833" s="114"/>
      <c r="DM833" s="114"/>
      <c r="DN833" s="114"/>
      <c r="DO833" s="114"/>
      <c r="DP833" s="114"/>
      <c r="DQ833" s="114"/>
      <c r="DR833" s="114"/>
      <c r="DS833" s="114"/>
      <c r="DT833" s="114"/>
      <c r="DU833" s="114"/>
      <c r="DV833" s="114"/>
      <c r="DW833" s="121"/>
      <c r="DX833" s="121"/>
      <c r="DY833" s="121"/>
      <c r="DZ833" s="121"/>
      <c r="EA833" s="121"/>
      <c r="EB833" s="121"/>
    </row>
    <row r="834" spans="1:132" s="1" customFormat="1" ht="10.5" customHeight="1" x14ac:dyDescent="0.2">
      <c r="A834" s="1373"/>
      <c r="B834" s="1511"/>
      <c r="C834" s="846" t="s">
        <v>908</v>
      </c>
      <c r="D834" s="102" t="s">
        <v>906</v>
      </c>
      <c r="E834" s="42">
        <v>1.1848000000000002E-3</v>
      </c>
      <c r="F834" s="42">
        <v>1.196E-3</v>
      </c>
      <c r="G834" s="42">
        <v>1.3624000000000002E-3</v>
      </c>
      <c r="H834" s="213">
        <v>1.1575999999999999E-3</v>
      </c>
      <c r="I834" s="42">
        <v>1.2672E-3</v>
      </c>
      <c r="J834" s="42">
        <v>1.2800000000000001E-3</v>
      </c>
      <c r="K834" s="42">
        <v>1.1048E-3</v>
      </c>
      <c r="L834" s="42">
        <v>1.3680000000000001E-3</v>
      </c>
      <c r="M834" s="42">
        <v>1.3936E-3</v>
      </c>
      <c r="N834" s="213">
        <v>1.5056E-3</v>
      </c>
      <c r="O834" s="42">
        <v>1.6359999999999999E-3</v>
      </c>
      <c r="P834" s="42">
        <v>1.4632E-3</v>
      </c>
      <c r="Q834" s="42">
        <v>1.6608E-3</v>
      </c>
      <c r="R834" s="42">
        <v>1.524E-3</v>
      </c>
      <c r="S834" s="42">
        <v>1.4496000000000001E-3</v>
      </c>
      <c r="T834" s="42">
        <v>1.6024000000000001E-3</v>
      </c>
      <c r="U834" s="42">
        <v>1.0688E-3</v>
      </c>
      <c r="V834" s="213">
        <v>1.1936E-3</v>
      </c>
      <c r="W834" s="42">
        <v>1.1815999999999999E-3</v>
      </c>
      <c r="X834" s="42">
        <v>1.0296000000000001E-3</v>
      </c>
      <c r="Y834" s="42">
        <v>1.2488E-3</v>
      </c>
      <c r="Z834" s="42">
        <v>1.2103999999999999E-3</v>
      </c>
      <c r="AA834" s="42">
        <v>1.212E-3</v>
      </c>
      <c r="AB834" s="42">
        <v>1.4840000000000001E-3</v>
      </c>
      <c r="AC834" s="41"/>
      <c r="AD834" s="43"/>
      <c r="AE834" s="49"/>
      <c r="AF834" s="678"/>
      <c r="AG834" s="639"/>
      <c r="AH834" s="640"/>
      <c r="AI834" s="639"/>
      <c r="AJ834" s="639"/>
      <c r="AK834" s="639"/>
      <c r="AL834" s="639"/>
      <c r="AM834" s="639"/>
      <c r="AN834" s="639"/>
      <c r="AO834" s="639"/>
      <c r="AP834" s="639"/>
      <c r="AQ834" s="639"/>
      <c r="AR834" s="639"/>
      <c r="AS834" s="639"/>
      <c r="AT834" s="639"/>
      <c r="AU834" s="639"/>
      <c r="AV834" s="639"/>
      <c r="AW834" s="639"/>
      <c r="AX834" s="639"/>
      <c r="AY834" s="639"/>
      <c r="AZ834" s="639"/>
      <c r="BA834" s="639"/>
      <c r="BB834" s="639"/>
      <c r="BC834" s="639"/>
      <c r="BD834" s="639"/>
      <c r="BE834" s="400"/>
      <c r="BF834" s="114"/>
      <c r="BG834" s="114"/>
      <c r="BH834" s="114"/>
      <c r="BI834" s="114"/>
      <c r="BJ834" s="114"/>
      <c r="BK834" s="114"/>
      <c r="BL834" s="114"/>
      <c r="BM834" s="114"/>
      <c r="BN834" s="114"/>
      <c r="BO834" s="114"/>
      <c r="BP834" s="114"/>
      <c r="BQ834" s="114"/>
      <c r="BR834" s="114"/>
      <c r="BS834" s="114"/>
      <c r="BT834" s="114"/>
      <c r="BU834" s="114"/>
      <c r="BV834" s="114"/>
      <c r="BW834" s="114"/>
      <c r="BX834" s="114"/>
      <c r="BY834" s="114"/>
      <c r="BZ834" s="114"/>
      <c r="CA834" s="114"/>
      <c r="CB834" s="114"/>
      <c r="CC834" s="114"/>
      <c r="CD834" s="114"/>
      <c r="CE834" s="114"/>
      <c r="CF834" s="114"/>
      <c r="CG834" s="114"/>
      <c r="CH834" s="114"/>
      <c r="CI834" s="114"/>
      <c r="CJ834" s="114"/>
      <c r="CK834" s="114"/>
      <c r="CL834" s="114"/>
      <c r="CM834" s="114"/>
      <c r="CN834" s="114"/>
      <c r="CO834" s="114"/>
      <c r="CP834" s="114"/>
      <c r="CQ834" s="114"/>
      <c r="CR834" s="114"/>
      <c r="CS834" s="114"/>
      <c r="CT834" s="114"/>
      <c r="CU834" s="114"/>
      <c r="CV834" s="114"/>
      <c r="CW834" s="114"/>
      <c r="CX834" s="114"/>
      <c r="CY834" s="114"/>
      <c r="CZ834" s="114"/>
      <c r="DA834" s="114"/>
      <c r="DB834" s="114"/>
      <c r="DC834" s="114"/>
      <c r="DD834" s="114"/>
      <c r="DE834" s="114"/>
      <c r="DF834" s="114"/>
      <c r="DG834" s="114"/>
      <c r="DH834" s="114"/>
      <c r="DI834" s="114"/>
      <c r="DJ834" s="114"/>
      <c r="DK834" s="114"/>
      <c r="DL834" s="114"/>
      <c r="DM834" s="114"/>
      <c r="DN834" s="114"/>
      <c r="DO834" s="114"/>
      <c r="DP834" s="114"/>
      <c r="DQ834" s="114"/>
      <c r="DR834" s="114"/>
      <c r="DS834" s="114"/>
      <c r="DT834" s="114"/>
      <c r="DU834" s="114"/>
      <c r="DV834" s="114"/>
      <c r="DW834" s="121"/>
      <c r="DX834" s="121"/>
      <c r="DY834" s="121"/>
      <c r="DZ834" s="121"/>
      <c r="EA834" s="121"/>
      <c r="EB834" s="121"/>
    </row>
    <row r="835" spans="1:132" s="1" customFormat="1" ht="10.5" customHeight="1" x14ac:dyDescent="0.2">
      <c r="A835" s="1373"/>
      <c r="B835" s="1511"/>
      <c r="C835" s="846" t="s">
        <v>908</v>
      </c>
      <c r="D835" s="103" t="s">
        <v>907</v>
      </c>
      <c r="E835" s="104">
        <v>3.6240000000000003E-4</v>
      </c>
      <c r="F835" s="104">
        <v>3.6400000000000001E-4</v>
      </c>
      <c r="G835" s="104">
        <v>3.7280000000000001E-4</v>
      </c>
      <c r="H835" s="232">
        <v>3.592E-4</v>
      </c>
      <c r="I835" s="104">
        <v>3.6720000000000004E-4</v>
      </c>
      <c r="J835" s="104">
        <v>3.68E-4</v>
      </c>
      <c r="K835" s="104">
        <v>3.5599999999999998E-4</v>
      </c>
      <c r="L835" s="104">
        <v>3.7119999999999997E-4</v>
      </c>
      <c r="M835" s="104">
        <v>3.68E-4</v>
      </c>
      <c r="N835" s="232">
        <v>3.6959999999999998E-4</v>
      </c>
      <c r="O835" s="104">
        <v>3.768E-4</v>
      </c>
      <c r="P835" s="104">
        <v>3.68E-4</v>
      </c>
      <c r="Q835" s="104">
        <v>3.7840000000000004E-4</v>
      </c>
      <c r="R835" s="104">
        <v>3.7119999999999997E-4</v>
      </c>
      <c r="S835" s="104">
        <v>3.6720000000000004E-4</v>
      </c>
      <c r="T835" s="104">
        <v>3.704E-4</v>
      </c>
      <c r="U835" s="104">
        <v>3.4239999999999997E-4</v>
      </c>
      <c r="V835" s="232">
        <v>3.5040000000000001E-4</v>
      </c>
      <c r="W835" s="104">
        <v>3.4960000000000004E-4</v>
      </c>
      <c r="X835" s="104">
        <v>3.4319999999999999E-4</v>
      </c>
      <c r="Y835" s="104">
        <v>3.5520000000000001E-4</v>
      </c>
      <c r="Z835" s="104">
        <v>3.5199999999999999E-4</v>
      </c>
      <c r="AA835" s="104">
        <v>3.5439999999999999E-4</v>
      </c>
      <c r="AB835" s="104">
        <v>3.6640000000000002E-4</v>
      </c>
      <c r="AC835" s="41"/>
      <c r="AD835" s="43"/>
      <c r="AE835" s="49"/>
      <c r="AF835" s="678"/>
      <c r="AG835" s="639"/>
      <c r="AH835" s="640"/>
      <c r="AI835" s="639"/>
      <c r="AJ835" s="639"/>
      <c r="AK835" s="639"/>
      <c r="AL835" s="639"/>
      <c r="AM835" s="639"/>
      <c r="AN835" s="639"/>
      <c r="AO835" s="639"/>
      <c r="AP835" s="639"/>
      <c r="AQ835" s="639"/>
      <c r="AR835" s="639"/>
      <c r="AS835" s="639"/>
      <c r="AT835" s="639"/>
      <c r="AU835" s="639"/>
      <c r="AV835" s="639"/>
      <c r="AW835" s="639"/>
      <c r="AX835" s="639"/>
      <c r="AY835" s="639"/>
      <c r="AZ835" s="639"/>
      <c r="BA835" s="639"/>
      <c r="BB835" s="639"/>
      <c r="BC835" s="639"/>
      <c r="BD835" s="639"/>
      <c r="BE835" s="400"/>
      <c r="BF835" s="114"/>
      <c r="BG835" s="114"/>
      <c r="BH835" s="114"/>
      <c r="BI835" s="114"/>
      <c r="BJ835" s="114"/>
      <c r="BK835" s="114"/>
      <c r="BL835" s="114"/>
      <c r="BM835" s="114"/>
      <c r="BN835" s="114"/>
      <c r="BO835" s="114"/>
      <c r="BP835" s="114"/>
      <c r="BQ835" s="114"/>
      <c r="BR835" s="114"/>
      <c r="BS835" s="114"/>
      <c r="BT835" s="114"/>
      <c r="BU835" s="114"/>
      <c r="BV835" s="114"/>
      <c r="BW835" s="114"/>
      <c r="BX835" s="114"/>
      <c r="BY835" s="114"/>
      <c r="BZ835" s="114"/>
      <c r="CA835" s="114"/>
      <c r="CB835" s="114"/>
      <c r="CC835" s="114"/>
      <c r="CD835" s="114"/>
      <c r="CE835" s="114"/>
      <c r="CF835" s="114"/>
      <c r="CG835" s="114"/>
      <c r="CH835" s="114"/>
      <c r="CI835" s="114"/>
      <c r="CJ835" s="114"/>
      <c r="CK835" s="114"/>
      <c r="CL835" s="114"/>
      <c r="CM835" s="114"/>
      <c r="CN835" s="114"/>
      <c r="CO835" s="114"/>
      <c r="CP835" s="114"/>
      <c r="CQ835" s="114"/>
      <c r="CR835" s="114"/>
      <c r="CS835" s="114"/>
      <c r="CT835" s="114"/>
      <c r="CU835" s="114"/>
      <c r="CV835" s="114"/>
      <c r="CW835" s="114"/>
      <c r="CX835" s="114"/>
      <c r="CY835" s="114"/>
      <c r="CZ835" s="114"/>
      <c r="DA835" s="114"/>
      <c r="DB835" s="114"/>
      <c r="DC835" s="114"/>
      <c r="DD835" s="114"/>
      <c r="DE835" s="114"/>
      <c r="DF835" s="114"/>
      <c r="DG835" s="114"/>
      <c r="DH835" s="114"/>
      <c r="DI835" s="114"/>
      <c r="DJ835" s="114"/>
      <c r="DK835" s="114"/>
      <c r="DL835" s="114"/>
      <c r="DM835" s="114"/>
      <c r="DN835" s="114"/>
      <c r="DO835" s="114"/>
      <c r="DP835" s="114"/>
      <c r="DQ835" s="114"/>
      <c r="DR835" s="114"/>
      <c r="DS835" s="114"/>
      <c r="DT835" s="114"/>
      <c r="DU835" s="114"/>
      <c r="DV835" s="114"/>
      <c r="DW835" s="121"/>
      <c r="DX835" s="121"/>
      <c r="DY835" s="121"/>
      <c r="DZ835" s="121"/>
      <c r="EA835" s="121"/>
      <c r="EB835" s="121"/>
    </row>
    <row r="836" spans="1:132" s="1" customFormat="1" ht="10.5" customHeight="1" thickBot="1" x14ac:dyDescent="0.25">
      <c r="A836" s="1374"/>
      <c r="B836" s="1527"/>
      <c r="C836" s="197"/>
      <c r="D836" s="166" t="s">
        <v>35</v>
      </c>
      <c r="E836" s="45">
        <f>(E834-E835)/E833</f>
        <v>0.19272590926134239</v>
      </c>
      <c r="F836" s="45">
        <f>(F834-F835)/F833</f>
        <v>0.16061776061776065</v>
      </c>
      <c r="G836" s="45">
        <f>(G834-G835)/G833</f>
        <v>7.427645010207759E-2</v>
      </c>
      <c r="H836" s="214">
        <f t="shared" ref="H836:AB836" si="1349">(H834-H835)/H833</f>
        <v>0.67569397427217326</v>
      </c>
      <c r="I836" s="45">
        <f t="shared" si="1349"/>
        <v>0.10302197802197802</v>
      </c>
      <c r="J836" s="45">
        <f t="shared" si="1349"/>
        <v>9.2419943250912046E-2</v>
      </c>
      <c r="K836" s="45">
        <f t="shared" si="1349"/>
        <v>0.6328600405679512</v>
      </c>
      <c r="L836" s="45">
        <f t="shared" si="1349"/>
        <v>7.8825836654646694E-2</v>
      </c>
      <c r="M836" s="45">
        <f t="shared" si="1349"/>
        <v>0.2110288065843621</v>
      </c>
      <c r="N836" s="214">
        <f t="shared" si="1349"/>
        <v>0.21873074553296365</v>
      </c>
      <c r="O836" s="45">
        <f t="shared" si="1349"/>
        <v>0.13370710159700983</v>
      </c>
      <c r="P836" s="45">
        <f t="shared" si="1349"/>
        <v>0.85349127182044882</v>
      </c>
      <c r="Q836" s="45">
        <f t="shared" si="1349"/>
        <v>0.11973409023005677</v>
      </c>
      <c r="R836" s="45">
        <f t="shared" si="1349"/>
        <v>0.28953184649387181</v>
      </c>
      <c r="S836" s="45">
        <f t="shared" si="1349"/>
        <v>0.33884297520661161</v>
      </c>
      <c r="T836" s="45">
        <f t="shared" si="1349"/>
        <v>0.10367577756833177</v>
      </c>
      <c r="U836" s="45">
        <f t="shared" si="1349"/>
        <v>0.58808290155440412</v>
      </c>
      <c r="V836" s="214">
        <f t="shared" si="1349"/>
        <v>0.1042532146389713</v>
      </c>
      <c r="W836" s="45">
        <f t="shared" si="1349"/>
        <v>0.11136095941749651</v>
      </c>
      <c r="X836" s="45">
        <f t="shared" si="1349"/>
        <v>0.55859375000000011</v>
      </c>
      <c r="Y836" s="45">
        <f t="shared" si="1349"/>
        <v>7.8884180790960462E-2</v>
      </c>
      <c r="Z836" s="45">
        <f t="shared" si="1349"/>
        <v>0.19576719576719573</v>
      </c>
      <c r="AA836" s="45">
        <f t="shared" si="1349"/>
        <v>0.40962934658005357</v>
      </c>
      <c r="AB836" s="45">
        <f t="shared" si="1349"/>
        <v>8.8361796331435802E-2</v>
      </c>
      <c r="AC836" s="41"/>
      <c r="AD836" s="43"/>
      <c r="AE836" s="49"/>
      <c r="AF836" s="187"/>
      <c r="AG836" s="187"/>
      <c r="AH836" s="187"/>
      <c r="AI836" s="187"/>
      <c r="AJ836" s="187"/>
      <c r="AK836" s="187"/>
      <c r="AL836" s="187"/>
      <c r="AM836" s="187"/>
      <c r="AN836" s="187"/>
      <c r="AO836" s="187"/>
      <c r="AP836" s="187"/>
      <c r="AQ836" s="187"/>
      <c r="AR836" s="187"/>
      <c r="AS836" s="187"/>
      <c r="AT836" s="187"/>
      <c r="AU836" s="187"/>
      <c r="AV836" s="187"/>
      <c r="AW836" s="187"/>
      <c r="AX836" s="187"/>
      <c r="AY836" s="187"/>
      <c r="AZ836" s="187"/>
      <c r="BA836" s="187"/>
      <c r="BB836" s="187"/>
      <c r="BC836" s="187"/>
      <c r="BD836" s="187"/>
      <c r="BE836" s="400"/>
      <c r="BF836" s="114"/>
      <c r="BG836" s="114"/>
      <c r="BH836" s="114"/>
      <c r="BI836" s="114"/>
      <c r="BJ836" s="114"/>
      <c r="BK836" s="114"/>
      <c r="BL836" s="114"/>
      <c r="BM836" s="114"/>
      <c r="BN836" s="114"/>
      <c r="BO836" s="114"/>
      <c r="BP836" s="114"/>
      <c r="BQ836" s="114"/>
      <c r="BR836" s="114"/>
      <c r="BS836" s="114"/>
      <c r="BT836" s="114"/>
      <c r="BU836" s="114"/>
      <c r="BV836" s="114"/>
      <c r="BW836" s="114"/>
      <c r="BX836" s="114"/>
      <c r="BY836" s="114"/>
      <c r="BZ836" s="114"/>
      <c r="CA836" s="114"/>
      <c r="CB836" s="114"/>
      <c r="CC836" s="114"/>
      <c r="CD836" s="114"/>
      <c r="CE836" s="114"/>
      <c r="CF836" s="114"/>
      <c r="CG836" s="114"/>
      <c r="CH836" s="114"/>
      <c r="CI836" s="114"/>
      <c r="CJ836" s="114"/>
      <c r="CK836" s="114"/>
      <c r="CL836" s="114"/>
      <c r="CM836" s="114"/>
      <c r="CN836" s="114"/>
      <c r="CO836" s="114"/>
      <c r="CP836" s="114"/>
      <c r="CQ836" s="114"/>
      <c r="CR836" s="114"/>
      <c r="CS836" s="114"/>
      <c r="CT836" s="114"/>
      <c r="CU836" s="114"/>
      <c r="CV836" s="114"/>
      <c r="CW836" s="114"/>
      <c r="CX836" s="114"/>
      <c r="CY836" s="114"/>
      <c r="CZ836" s="114"/>
      <c r="DA836" s="114"/>
      <c r="DB836" s="114"/>
      <c r="DC836" s="114"/>
      <c r="DD836" s="114"/>
      <c r="DE836" s="114"/>
      <c r="DF836" s="114"/>
      <c r="DG836" s="114"/>
      <c r="DH836" s="114"/>
      <c r="DI836" s="114"/>
      <c r="DJ836" s="114"/>
      <c r="DK836" s="114"/>
      <c r="DL836" s="114"/>
      <c r="DM836" s="114"/>
      <c r="DN836" s="114"/>
      <c r="DO836" s="114"/>
      <c r="DP836" s="114"/>
      <c r="DQ836" s="114"/>
      <c r="DR836" s="114"/>
      <c r="DS836" s="114"/>
      <c r="DT836" s="114"/>
      <c r="DU836" s="114"/>
      <c r="DV836" s="114"/>
      <c r="DW836" s="121"/>
      <c r="DX836" s="121"/>
      <c r="DY836" s="121"/>
      <c r="DZ836" s="121"/>
      <c r="EA836" s="121"/>
      <c r="EB836" s="121"/>
    </row>
    <row r="837" spans="1:132" s="1" customFormat="1" ht="10.5" customHeight="1" x14ac:dyDescent="0.2">
      <c r="A837" s="1415" t="s">
        <v>36</v>
      </c>
      <c r="B837" s="1626" t="s">
        <v>258</v>
      </c>
      <c r="C837" s="695"/>
      <c r="D837" s="726"/>
      <c r="E837" s="1468" t="s">
        <v>111</v>
      </c>
      <c r="F837" s="1469"/>
      <c r="G837" s="61"/>
      <c r="H837" s="219"/>
      <c r="I837" s="61"/>
      <c r="J837" s="61"/>
      <c r="K837" s="61"/>
      <c r="L837" s="61"/>
      <c r="M837" s="61"/>
      <c r="N837" s="219"/>
      <c r="O837" s="61"/>
      <c r="P837" s="61"/>
      <c r="Q837" s="61"/>
      <c r="R837" s="61"/>
      <c r="S837" s="61"/>
      <c r="T837" s="61"/>
      <c r="U837" s="61"/>
      <c r="V837" s="219"/>
      <c r="W837" s="61"/>
      <c r="X837" s="61"/>
      <c r="Y837" s="61"/>
      <c r="Z837" s="61"/>
      <c r="AA837" s="61"/>
      <c r="AB837" s="61"/>
      <c r="AC837" s="41" t="s">
        <v>107</v>
      </c>
      <c r="AD837" s="43" t="e">
        <f>AD839/AC839</f>
        <v>#DIV/0!</v>
      </c>
      <c r="AE837" s="49"/>
      <c r="AF837" s="182"/>
      <c r="AG837" s="187"/>
      <c r="AH837" s="187"/>
      <c r="AI837" s="187"/>
      <c r="AJ837" s="187"/>
      <c r="AK837" s="187"/>
      <c r="AL837" s="187"/>
      <c r="AM837" s="187"/>
      <c r="AN837" s="187"/>
      <c r="AO837" s="187"/>
      <c r="AP837" s="187"/>
      <c r="AQ837" s="187"/>
      <c r="AR837" s="187"/>
      <c r="AS837" s="187"/>
      <c r="AT837" s="187"/>
      <c r="AU837" s="187"/>
      <c r="AV837" s="187"/>
      <c r="AW837" s="187"/>
      <c r="AX837" s="187"/>
      <c r="AY837" s="187"/>
      <c r="AZ837" s="187"/>
      <c r="BA837" s="187"/>
      <c r="BB837" s="187"/>
      <c r="BC837" s="187"/>
      <c r="BD837" s="187"/>
      <c r="BE837" s="400"/>
      <c r="BF837" s="114"/>
      <c r="BG837" s="114"/>
      <c r="BH837" s="114"/>
      <c r="BI837" s="114"/>
      <c r="BJ837" s="114"/>
      <c r="BK837" s="114"/>
      <c r="BL837" s="114"/>
      <c r="BM837" s="114"/>
      <c r="BN837" s="114"/>
      <c r="BO837" s="114"/>
      <c r="BP837" s="114"/>
      <c r="BQ837" s="114"/>
      <c r="BR837" s="114"/>
      <c r="BS837" s="114"/>
      <c r="BT837" s="114"/>
      <c r="BU837" s="114"/>
      <c r="BV837" s="114"/>
      <c r="BW837" s="114"/>
      <c r="BX837" s="114"/>
      <c r="BY837" s="114"/>
      <c r="BZ837" s="114"/>
      <c r="CA837" s="114"/>
      <c r="CB837" s="114"/>
      <c r="CC837" s="114"/>
      <c r="CD837" s="114"/>
      <c r="CE837" s="114"/>
      <c r="CF837" s="114"/>
      <c r="CG837" s="114"/>
      <c r="CH837" s="114"/>
      <c r="CI837" s="114"/>
      <c r="CJ837" s="114"/>
      <c r="CK837" s="114"/>
      <c r="CL837" s="114"/>
      <c r="CM837" s="114"/>
      <c r="CN837" s="114"/>
      <c r="CO837" s="114"/>
      <c r="CP837" s="114"/>
      <c r="CQ837" s="114"/>
      <c r="CR837" s="114"/>
      <c r="CS837" s="114"/>
      <c r="CT837" s="114"/>
      <c r="CU837" s="114"/>
      <c r="CV837" s="114"/>
      <c r="CW837" s="114"/>
      <c r="CX837" s="114"/>
      <c r="CY837" s="114"/>
      <c r="CZ837" s="114"/>
      <c r="DA837" s="114"/>
      <c r="DB837" s="114"/>
      <c r="DC837" s="114"/>
      <c r="DD837" s="114"/>
      <c r="DE837" s="114"/>
      <c r="DF837" s="114"/>
      <c r="DG837" s="114"/>
      <c r="DH837" s="114"/>
      <c r="DI837" s="114"/>
      <c r="DJ837" s="114"/>
      <c r="DK837" s="114"/>
      <c r="DL837" s="114"/>
      <c r="DM837" s="114"/>
      <c r="DN837" s="114"/>
      <c r="DO837" s="114"/>
      <c r="DP837" s="114"/>
      <c r="DQ837" s="114"/>
      <c r="DR837" s="114"/>
      <c r="DS837" s="114"/>
      <c r="DT837" s="114"/>
      <c r="DU837" s="114"/>
      <c r="DV837" s="114"/>
      <c r="DW837" s="121"/>
      <c r="DX837" s="121"/>
      <c r="DY837" s="121"/>
      <c r="DZ837" s="121"/>
      <c r="EA837" s="121"/>
      <c r="EB837" s="121"/>
    </row>
    <row r="838" spans="1:132" s="1" customFormat="1" ht="10.5" customHeight="1" x14ac:dyDescent="0.2">
      <c r="A838" s="1439"/>
      <c r="B838" s="1627"/>
      <c r="C838" s="846"/>
      <c r="D838" s="102" t="s">
        <v>27</v>
      </c>
      <c r="E838" s="67">
        <v>0</v>
      </c>
      <c r="F838" s="70">
        <v>0</v>
      </c>
      <c r="G838" s="67">
        <v>0</v>
      </c>
      <c r="H838" s="223">
        <v>0</v>
      </c>
      <c r="I838" s="67">
        <v>0</v>
      </c>
      <c r="J838" s="67">
        <v>0</v>
      </c>
      <c r="K838" s="67">
        <v>0</v>
      </c>
      <c r="L838" s="67">
        <v>0</v>
      </c>
      <c r="M838" s="67">
        <v>0</v>
      </c>
      <c r="N838" s="223">
        <v>0</v>
      </c>
      <c r="O838" s="67">
        <v>0</v>
      </c>
      <c r="P838" s="67">
        <v>0</v>
      </c>
      <c r="Q838" s="67">
        <v>0</v>
      </c>
      <c r="R838" s="67">
        <v>0</v>
      </c>
      <c r="S838" s="67">
        <v>0</v>
      </c>
      <c r="T838" s="67">
        <v>0</v>
      </c>
      <c r="U838" s="67">
        <v>0</v>
      </c>
      <c r="V838" s="223">
        <v>0</v>
      </c>
      <c r="W838" s="67">
        <v>0</v>
      </c>
      <c r="X838" s="67">
        <v>0</v>
      </c>
      <c r="Y838" s="67">
        <v>0</v>
      </c>
      <c r="Z838" s="67">
        <v>0</v>
      </c>
      <c r="AA838" s="67">
        <v>0</v>
      </c>
      <c r="AB838" s="67">
        <v>0</v>
      </c>
      <c r="AC838" s="112"/>
      <c r="AD838" s="70"/>
      <c r="AE838" s="49"/>
      <c r="AF838" s="187"/>
      <c r="AG838" s="187"/>
      <c r="AH838" s="187"/>
      <c r="AI838" s="187"/>
      <c r="AJ838" s="187"/>
      <c r="AK838" s="187"/>
      <c r="AL838" s="187"/>
      <c r="AM838" s="187"/>
      <c r="AN838" s="187"/>
      <c r="AO838" s="187"/>
      <c r="AP838" s="187"/>
      <c r="AQ838" s="187"/>
      <c r="AR838" s="187"/>
      <c r="AS838" s="187"/>
      <c r="AT838" s="187"/>
      <c r="AU838" s="187"/>
      <c r="AV838" s="187"/>
      <c r="AW838" s="187"/>
      <c r="AX838" s="187"/>
      <c r="AY838" s="187"/>
      <c r="AZ838" s="187"/>
      <c r="BA838" s="187"/>
      <c r="BB838" s="187"/>
      <c r="BC838" s="187"/>
      <c r="BD838" s="187"/>
      <c r="BE838" s="400"/>
      <c r="BF838" s="114"/>
      <c r="BG838" s="114"/>
      <c r="BH838" s="114"/>
      <c r="BI838" s="114"/>
      <c r="BJ838" s="114"/>
      <c r="BK838" s="114"/>
      <c r="BL838" s="114"/>
      <c r="BM838" s="114"/>
      <c r="BN838" s="114"/>
      <c r="BO838" s="114"/>
      <c r="BP838" s="114"/>
      <c r="BQ838" s="114"/>
      <c r="BR838" s="114"/>
      <c r="BS838" s="114"/>
      <c r="BT838" s="114"/>
      <c r="BU838" s="114"/>
      <c r="BV838" s="114"/>
      <c r="BW838" s="114"/>
      <c r="BX838" s="114"/>
      <c r="BY838" s="114"/>
      <c r="BZ838" s="114"/>
      <c r="CA838" s="114"/>
      <c r="CB838" s="114"/>
      <c r="CC838" s="114"/>
      <c r="CD838" s="114"/>
      <c r="CE838" s="114"/>
      <c r="CF838" s="114"/>
      <c r="CG838" s="114"/>
      <c r="CH838" s="114"/>
      <c r="CI838" s="114"/>
      <c r="CJ838" s="114"/>
      <c r="CK838" s="114"/>
      <c r="CL838" s="114"/>
      <c r="CM838" s="114"/>
      <c r="CN838" s="114"/>
      <c r="CO838" s="114"/>
      <c r="CP838" s="114"/>
      <c r="CQ838" s="114"/>
      <c r="CR838" s="114"/>
      <c r="CS838" s="114"/>
      <c r="CT838" s="114"/>
      <c r="CU838" s="114"/>
      <c r="CV838" s="114"/>
      <c r="CW838" s="114"/>
      <c r="CX838" s="114"/>
      <c r="CY838" s="114"/>
      <c r="CZ838" s="114"/>
      <c r="DA838" s="114"/>
      <c r="DB838" s="114"/>
      <c r="DC838" s="114"/>
      <c r="DD838" s="114"/>
      <c r="DE838" s="114"/>
      <c r="DF838" s="114"/>
      <c r="DG838" s="114"/>
      <c r="DH838" s="114"/>
      <c r="DI838" s="114"/>
      <c r="DJ838" s="114"/>
      <c r="DK838" s="114"/>
      <c r="DL838" s="114"/>
      <c r="DM838" s="114"/>
      <c r="DN838" s="114"/>
      <c r="DO838" s="114"/>
      <c r="DP838" s="114"/>
      <c r="DQ838" s="114"/>
      <c r="DR838" s="114"/>
      <c r="DS838" s="114"/>
      <c r="DT838" s="114"/>
      <c r="DU838" s="114"/>
      <c r="DV838" s="114"/>
      <c r="DW838" s="121"/>
      <c r="DX838" s="121"/>
      <c r="DY838" s="121"/>
      <c r="DZ838" s="121"/>
      <c r="EA838" s="121"/>
      <c r="EB838" s="121"/>
    </row>
    <row r="839" spans="1:132" s="1" customFormat="1" ht="10.5" customHeight="1" x14ac:dyDescent="0.2">
      <c r="A839" s="1440"/>
      <c r="B839" s="1526"/>
      <c r="C839" s="846" t="s">
        <v>908</v>
      </c>
      <c r="D839" s="102" t="s">
        <v>108</v>
      </c>
      <c r="E839" s="42">
        <v>0</v>
      </c>
      <c r="F839" s="42">
        <v>0</v>
      </c>
      <c r="G839" s="42">
        <v>0</v>
      </c>
      <c r="H839" s="213">
        <v>1.1999999999999999E-4</v>
      </c>
      <c r="I839" s="42">
        <v>0</v>
      </c>
      <c r="J839" s="42">
        <v>0</v>
      </c>
      <c r="K839" s="42">
        <v>0</v>
      </c>
      <c r="L839" s="42">
        <v>0</v>
      </c>
      <c r="M839" s="42">
        <v>0</v>
      </c>
      <c r="N839" s="213">
        <v>0</v>
      </c>
      <c r="O839" s="42">
        <v>0</v>
      </c>
      <c r="P839" s="42">
        <v>1.1999999999999999E-4</v>
      </c>
      <c r="Q839" s="42">
        <v>0</v>
      </c>
      <c r="R839" s="42">
        <v>0</v>
      </c>
      <c r="S839" s="42">
        <v>0</v>
      </c>
      <c r="T839" s="42">
        <v>0</v>
      </c>
      <c r="U839" s="42">
        <v>0</v>
      </c>
      <c r="V839" s="213">
        <v>0</v>
      </c>
      <c r="W839" s="42">
        <v>0</v>
      </c>
      <c r="X839" s="42">
        <v>1.1999999999999999E-4</v>
      </c>
      <c r="Y839" s="42">
        <v>0</v>
      </c>
      <c r="Z839" s="42">
        <v>0</v>
      </c>
      <c r="AA839" s="42">
        <v>0</v>
      </c>
      <c r="AB839" s="42">
        <v>0</v>
      </c>
      <c r="AC839" s="41">
        <f>(BD839-AF839)*AE839</f>
        <v>0</v>
      </c>
      <c r="AD839" s="43">
        <f>(BD840-AF840)*AE839</f>
        <v>0</v>
      </c>
      <c r="AE839" s="49">
        <v>1.2</v>
      </c>
      <c r="AF839" s="678"/>
      <c r="AG839" s="639"/>
      <c r="AH839" s="640"/>
      <c r="AI839" s="639"/>
      <c r="AJ839" s="639"/>
      <c r="AK839" s="639"/>
      <c r="AL839" s="639"/>
      <c r="AM839" s="639"/>
      <c r="AN839" s="639"/>
      <c r="AO839" s="639"/>
      <c r="AP839" s="639"/>
      <c r="AQ839" s="639"/>
      <c r="AR839" s="639"/>
      <c r="AS839" s="639"/>
      <c r="AT839" s="639"/>
      <c r="AU839" s="639"/>
      <c r="AV839" s="639"/>
      <c r="AW839" s="639"/>
      <c r="AX839" s="639"/>
      <c r="AY839" s="639"/>
      <c r="AZ839" s="639"/>
      <c r="BA839" s="639"/>
      <c r="BB839" s="639"/>
      <c r="BC839" s="639"/>
      <c r="BD839" s="639"/>
      <c r="BE839" s="400"/>
      <c r="BF839" s="114"/>
      <c r="BG839" s="114"/>
      <c r="BH839" s="114"/>
      <c r="BI839" s="114"/>
      <c r="BJ839" s="114"/>
      <c r="BK839" s="114"/>
      <c r="BL839" s="114"/>
      <c r="BM839" s="114"/>
      <c r="BN839" s="114"/>
      <c r="BO839" s="114"/>
      <c r="BP839" s="114"/>
      <c r="BQ839" s="114"/>
      <c r="BR839" s="114"/>
      <c r="BS839" s="114"/>
      <c r="BT839" s="114"/>
      <c r="BU839" s="114"/>
      <c r="BV839" s="114"/>
      <c r="BW839" s="114"/>
      <c r="BX839" s="114"/>
      <c r="BY839" s="114"/>
      <c r="BZ839" s="114"/>
      <c r="CA839" s="114"/>
      <c r="CB839" s="114"/>
      <c r="CC839" s="114"/>
      <c r="CD839" s="114"/>
      <c r="CE839" s="114"/>
      <c r="CF839" s="114"/>
      <c r="CG839" s="114"/>
      <c r="CH839" s="114"/>
      <c r="CI839" s="114"/>
      <c r="CJ839" s="114"/>
      <c r="CK839" s="114"/>
      <c r="CL839" s="114"/>
      <c r="CM839" s="114"/>
      <c r="CN839" s="114"/>
      <c r="CO839" s="114"/>
      <c r="CP839" s="114"/>
      <c r="CQ839" s="114"/>
      <c r="CR839" s="114"/>
      <c r="CS839" s="114"/>
      <c r="CT839" s="114"/>
      <c r="CU839" s="114"/>
      <c r="CV839" s="114"/>
      <c r="CW839" s="114"/>
      <c r="CX839" s="114"/>
      <c r="CY839" s="114"/>
      <c r="CZ839" s="114"/>
      <c r="DA839" s="114"/>
      <c r="DB839" s="114"/>
      <c r="DC839" s="114"/>
      <c r="DD839" s="114"/>
      <c r="DE839" s="114"/>
      <c r="DF839" s="114"/>
      <c r="DG839" s="114"/>
      <c r="DH839" s="114"/>
      <c r="DI839" s="114"/>
      <c r="DJ839" s="114"/>
      <c r="DK839" s="114"/>
      <c r="DL839" s="114"/>
      <c r="DM839" s="114"/>
      <c r="DN839" s="114"/>
      <c r="DO839" s="114"/>
      <c r="DP839" s="114"/>
      <c r="DQ839" s="114"/>
      <c r="DR839" s="114"/>
      <c r="DS839" s="114"/>
      <c r="DT839" s="114"/>
      <c r="DU839" s="114"/>
      <c r="DV839" s="114"/>
      <c r="DW839" s="121"/>
      <c r="DX839" s="121"/>
      <c r="DY839" s="121"/>
      <c r="DZ839" s="121"/>
      <c r="EA839" s="121"/>
      <c r="EB839" s="121"/>
    </row>
    <row r="840" spans="1:132" s="1" customFormat="1" ht="10.5" customHeight="1" x14ac:dyDescent="0.2">
      <c r="A840" s="1440"/>
      <c r="B840" s="1526"/>
      <c r="C840" s="846" t="s">
        <v>908</v>
      </c>
      <c r="D840" s="102" t="s">
        <v>906</v>
      </c>
      <c r="E840" s="42">
        <v>2.3999999999999998E-4</v>
      </c>
      <c r="F840" s="42">
        <v>5.9999999999999995E-4</v>
      </c>
      <c r="G840" s="42">
        <v>3.5999999999999997E-4</v>
      </c>
      <c r="H840" s="213">
        <v>8.3999999999999993E-4</v>
      </c>
      <c r="I840" s="42">
        <v>3.5999999999999997E-4</v>
      </c>
      <c r="J840" s="42">
        <v>2.3999999999999998E-4</v>
      </c>
      <c r="K840" s="42">
        <v>3.5999999999999997E-4</v>
      </c>
      <c r="L840" s="42">
        <v>5.9999999999999995E-4</v>
      </c>
      <c r="M840" s="42">
        <v>3.5999999999999997E-4</v>
      </c>
      <c r="N840" s="213">
        <v>2.3999999999999998E-4</v>
      </c>
      <c r="O840" s="42">
        <v>5.9999999999999995E-4</v>
      </c>
      <c r="P840" s="42">
        <v>3.5999999999999997E-4</v>
      </c>
      <c r="Q840" s="42">
        <v>7.1999999999999994E-4</v>
      </c>
      <c r="R840" s="42">
        <v>7.1999999999999994E-4</v>
      </c>
      <c r="S840" s="42">
        <v>7.1999999999999994E-4</v>
      </c>
      <c r="T840" s="42">
        <v>5.9999999999999995E-4</v>
      </c>
      <c r="U840" s="42">
        <v>5.9999999999999995E-4</v>
      </c>
      <c r="V840" s="213">
        <v>2.3999999999999998E-4</v>
      </c>
      <c r="W840" s="42">
        <v>2.3999999999999998E-4</v>
      </c>
      <c r="X840" s="42">
        <v>2.3999999999999998E-4</v>
      </c>
      <c r="Y840" s="42">
        <v>3.5999999999999997E-4</v>
      </c>
      <c r="Z840" s="42">
        <v>1.1999999999999999E-4</v>
      </c>
      <c r="AA840" s="42">
        <v>3.5999999999999997E-4</v>
      </c>
      <c r="AB840" s="42">
        <v>3.5999999999999997E-4</v>
      </c>
      <c r="AC840" s="41"/>
      <c r="AD840" s="43"/>
      <c r="AE840" s="49"/>
      <c r="AF840" s="678"/>
      <c r="AG840" s="639"/>
      <c r="AH840" s="640"/>
      <c r="AI840" s="639"/>
      <c r="AJ840" s="639"/>
      <c r="AK840" s="639"/>
      <c r="AL840" s="639"/>
      <c r="AM840" s="639"/>
      <c r="AN840" s="639"/>
      <c r="AO840" s="639"/>
      <c r="AP840" s="639"/>
      <c r="AQ840" s="639"/>
      <c r="AR840" s="639"/>
      <c r="AS840" s="639"/>
      <c r="AT840" s="639"/>
      <c r="AU840" s="639"/>
      <c r="AV840" s="639"/>
      <c r="AW840" s="639"/>
      <c r="AX840" s="639"/>
      <c r="AY840" s="639"/>
      <c r="AZ840" s="639"/>
      <c r="BA840" s="639"/>
      <c r="BB840" s="639"/>
      <c r="BC840" s="639"/>
      <c r="BD840" s="639"/>
      <c r="BE840" s="400"/>
      <c r="BF840" s="114"/>
      <c r="BG840" s="114"/>
      <c r="BH840" s="114"/>
      <c r="BI840" s="114"/>
      <c r="BJ840" s="114"/>
      <c r="BK840" s="114"/>
      <c r="BL840" s="114"/>
      <c r="BM840" s="114"/>
      <c r="BN840" s="114"/>
      <c r="BO840" s="114"/>
      <c r="BP840" s="114"/>
      <c r="BQ840" s="114"/>
      <c r="BR840" s="114"/>
      <c r="BS840" s="114"/>
      <c r="BT840" s="114"/>
      <c r="BU840" s="114"/>
      <c r="BV840" s="114"/>
      <c r="BW840" s="114"/>
      <c r="BX840" s="114"/>
      <c r="BY840" s="114"/>
      <c r="BZ840" s="114"/>
      <c r="CA840" s="114"/>
      <c r="CB840" s="114"/>
      <c r="CC840" s="114"/>
      <c r="CD840" s="114"/>
      <c r="CE840" s="114"/>
      <c r="CF840" s="114"/>
      <c r="CG840" s="114"/>
      <c r="CH840" s="114"/>
      <c r="CI840" s="114"/>
      <c r="CJ840" s="114"/>
      <c r="CK840" s="114"/>
      <c r="CL840" s="114"/>
      <c r="CM840" s="114"/>
      <c r="CN840" s="114"/>
      <c r="CO840" s="114"/>
      <c r="CP840" s="114"/>
      <c r="CQ840" s="114"/>
      <c r="CR840" s="114"/>
      <c r="CS840" s="114"/>
      <c r="CT840" s="114"/>
      <c r="CU840" s="114"/>
      <c r="CV840" s="114"/>
      <c r="CW840" s="114"/>
      <c r="CX840" s="114"/>
      <c r="CY840" s="114"/>
      <c r="CZ840" s="114"/>
      <c r="DA840" s="114"/>
      <c r="DB840" s="114"/>
      <c r="DC840" s="114"/>
      <c r="DD840" s="114"/>
      <c r="DE840" s="114"/>
      <c r="DF840" s="114"/>
      <c r="DG840" s="114"/>
      <c r="DH840" s="114"/>
      <c r="DI840" s="114"/>
      <c r="DJ840" s="114"/>
      <c r="DK840" s="114"/>
      <c r="DL840" s="114"/>
      <c r="DM840" s="114"/>
      <c r="DN840" s="114"/>
      <c r="DO840" s="114"/>
      <c r="DP840" s="114"/>
      <c r="DQ840" s="114"/>
      <c r="DR840" s="114"/>
      <c r="DS840" s="114"/>
      <c r="DT840" s="114"/>
      <c r="DU840" s="114"/>
      <c r="DV840" s="114"/>
      <c r="DW840" s="121"/>
      <c r="DX840" s="121"/>
      <c r="DY840" s="121"/>
      <c r="DZ840" s="121"/>
      <c r="EA840" s="121"/>
      <c r="EB840" s="121"/>
    </row>
    <row r="841" spans="1:132" s="1" customFormat="1" ht="10.5" customHeight="1" x14ac:dyDescent="0.2">
      <c r="A841" s="1440"/>
      <c r="B841" s="1526"/>
      <c r="C841" s="846" t="s">
        <v>908</v>
      </c>
      <c r="D841" s="103" t="s">
        <v>907</v>
      </c>
      <c r="E841" s="104">
        <v>2.3999999999999998E-4</v>
      </c>
      <c r="F841" s="104">
        <v>3.5999999999999997E-4</v>
      </c>
      <c r="G841" s="104">
        <v>3.5999999999999997E-4</v>
      </c>
      <c r="H841" s="232">
        <v>4.7999999999999996E-4</v>
      </c>
      <c r="I841" s="104">
        <v>3.5999999999999997E-4</v>
      </c>
      <c r="J841" s="104">
        <v>1.1999999999999999E-4</v>
      </c>
      <c r="K841" s="104">
        <v>2.3999999999999998E-4</v>
      </c>
      <c r="L841" s="104">
        <v>4.7999999999999996E-4</v>
      </c>
      <c r="M841" s="104">
        <v>2.3999999999999998E-4</v>
      </c>
      <c r="N841" s="232">
        <v>2.3999999999999998E-4</v>
      </c>
      <c r="O841" s="104">
        <v>3.5999999999999997E-4</v>
      </c>
      <c r="P841" s="104">
        <v>3.5999999999999997E-4</v>
      </c>
      <c r="Q841" s="104">
        <v>4.7999999999999996E-4</v>
      </c>
      <c r="R841" s="104">
        <v>3.5999999999999997E-4</v>
      </c>
      <c r="S841" s="104">
        <v>5.9999999999999995E-4</v>
      </c>
      <c r="T841" s="104">
        <v>4.7999999999999996E-4</v>
      </c>
      <c r="U841" s="104">
        <v>3.5999999999999997E-4</v>
      </c>
      <c r="V841" s="232">
        <v>1.1999999999999999E-4</v>
      </c>
      <c r="W841" s="104">
        <v>2.3999999999999998E-4</v>
      </c>
      <c r="X841" s="104">
        <v>2.3999999999999998E-4</v>
      </c>
      <c r="Y841" s="104">
        <v>2.3999999999999998E-4</v>
      </c>
      <c r="Z841" s="104">
        <v>1.1999999999999999E-4</v>
      </c>
      <c r="AA841" s="104">
        <v>2.3999999999999998E-4</v>
      </c>
      <c r="AB841" s="104">
        <v>2.3999999999999998E-4</v>
      </c>
      <c r="AC841" s="41"/>
      <c r="AD841" s="43"/>
      <c r="AE841" s="49"/>
      <c r="AF841" s="678"/>
      <c r="AG841" s="639"/>
      <c r="AH841" s="640"/>
      <c r="AI841" s="639"/>
      <c r="AJ841" s="639"/>
      <c r="AK841" s="639"/>
      <c r="AL841" s="639"/>
      <c r="AM841" s="639"/>
      <c r="AN841" s="639"/>
      <c r="AO841" s="639"/>
      <c r="AP841" s="639"/>
      <c r="AQ841" s="639"/>
      <c r="AR841" s="639"/>
      <c r="AS841" s="639"/>
      <c r="AT841" s="639"/>
      <c r="AU841" s="639"/>
      <c r="AV841" s="639"/>
      <c r="AW841" s="639"/>
      <c r="AX841" s="639"/>
      <c r="AY841" s="639"/>
      <c r="AZ841" s="639"/>
      <c r="BA841" s="639"/>
      <c r="BB841" s="639"/>
      <c r="BC841" s="639"/>
      <c r="BD841" s="639"/>
      <c r="BE841" s="400"/>
      <c r="BF841" s="114"/>
      <c r="BG841" s="114"/>
      <c r="BH841" s="114"/>
      <c r="BI841" s="114"/>
      <c r="BJ841" s="114"/>
      <c r="BK841" s="114"/>
      <c r="BL841" s="114"/>
      <c r="BM841" s="114"/>
      <c r="BN841" s="114"/>
      <c r="BO841" s="114"/>
      <c r="BP841" s="114"/>
      <c r="BQ841" s="114"/>
      <c r="BR841" s="114"/>
      <c r="BS841" s="114"/>
      <c r="BT841" s="114"/>
      <c r="BU841" s="114"/>
      <c r="BV841" s="114"/>
      <c r="BW841" s="114"/>
      <c r="BX841" s="114"/>
      <c r="BY841" s="114"/>
      <c r="BZ841" s="114"/>
      <c r="CA841" s="114"/>
      <c r="CB841" s="114"/>
      <c r="CC841" s="114"/>
      <c r="CD841" s="114"/>
      <c r="CE841" s="114"/>
      <c r="CF841" s="114"/>
      <c r="CG841" s="114"/>
      <c r="CH841" s="114"/>
      <c r="CI841" s="114"/>
      <c r="CJ841" s="114"/>
      <c r="CK841" s="114"/>
      <c r="CL841" s="114"/>
      <c r="CM841" s="114"/>
      <c r="CN841" s="114"/>
      <c r="CO841" s="114"/>
      <c r="CP841" s="114"/>
      <c r="CQ841" s="114"/>
      <c r="CR841" s="114"/>
      <c r="CS841" s="114"/>
      <c r="CT841" s="114"/>
      <c r="CU841" s="114"/>
      <c r="CV841" s="114"/>
      <c r="CW841" s="114"/>
      <c r="CX841" s="114"/>
      <c r="CY841" s="114"/>
      <c r="CZ841" s="114"/>
      <c r="DA841" s="114"/>
      <c r="DB841" s="114"/>
      <c r="DC841" s="114"/>
      <c r="DD841" s="114"/>
      <c r="DE841" s="114"/>
      <c r="DF841" s="114"/>
      <c r="DG841" s="114"/>
      <c r="DH841" s="114"/>
      <c r="DI841" s="114"/>
      <c r="DJ841" s="114"/>
      <c r="DK841" s="114"/>
      <c r="DL841" s="114"/>
      <c r="DM841" s="114"/>
      <c r="DN841" s="114"/>
      <c r="DO841" s="114"/>
      <c r="DP841" s="114"/>
      <c r="DQ841" s="114"/>
      <c r="DR841" s="114"/>
      <c r="DS841" s="114"/>
      <c r="DT841" s="114"/>
      <c r="DU841" s="114"/>
      <c r="DV841" s="114"/>
      <c r="DW841" s="121"/>
      <c r="DX841" s="121"/>
      <c r="DY841" s="121"/>
      <c r="DZ841" s="121"/>
      <c r="EA841" s="121"/>
      <c r="EB841" s="121"/>
    </row>
    <row r="842" spans="1:132" s="1" customFormat="1" ht="10.5" customHeight="1" thickBot="1" x14ac:dyDescent="0.25">
      <c r="A842" s="1441"/>
      <c r="B842" s="1628"/>
      <c r="C842" s="197"/>
      <c r="D842" s="166" t="s">
        <v>35</v>
      </c>
      <c r="E842" s="45" t="e">
        <f>(E840-E841)/E839</f>
        <v>#DIV/0!</v>
      </c>
      <c r="F842" s="45" t="e">
        <f>(F840-F841)/F839</f>
        <v>#DIV/0!</v>
      </c>
      <c r="G842" s="45" t="e">
        <f>(G840-G841)/G839</f>
        <v>#DIV/0!</v>
      </c>
      <c r="H842" s="214">
        <f t="shared" ref="H842:AB842" si="1350">(H840-H841)/H839</f>
        <v>3</v>
      </c>
      <c r="I842" s="45" t="e">
        <f t="shared" si="1350"/>
        <v>#DIV/0!</v>
      </c>
      <c r="J842" s="45" t="e">
        <f t="shared" si="1350"/>
        <v>#DIV/0!</v>
      </c>
      <c r="K842" s="45" t="e">
        <f t="shared" si="1350"/>
        <v>#DIV/0!</v>
      </c>
      <c r="L842" s="45" t="e">
        <f t="shared" si="1350"/>
        <v>#DIV/0!</v>
      </c>
      <c r="M842" s="45" t="e">
        <f t="shared" si="1350"/>
        <v>#DIV/0!</v>
      </c>
      <c r="N842" s="214" t="e">
        <f t="shared" si="1350"/>
        <v>#DIV/0!</v>
      </c>
      <c r="O842" s="45" t="e">
        <f t="shared" si="1350"/>
        <v>#DIV/0!</v>
      </c>
      <c r="P842" s="45">
        <f t="shared" si="1350"/>
        <v>0</v>
      </c>
      <c r="Q842" s="45" t="e">
        <f t="shared" si="1350"/>
        <v>#DIV/0!</v>
      </c>
      <c r="R842" s="45" t="e">
        <f t="shared" si="1350"/>
        <v>#DIV/0!</v>
      </c>
      <c r="S842" s="45" t="e">
        <f t="shared" si="1350"/>
        <v>#DIV/0!</v>
      </c>
      <c r="T842" s="45" t="e">
        <f t="shared" si="1350"/>
        <v>#DIV/0!</v>
      </c>
      <c r="U842" s="45" t="e">
        <f t="shared" si="1350"/>
        <v>#DIV/0!</v>
      </c>
      <c r="V842" s="214" t="e">
        <f t="shared" si="1350"/>
        <v>#DIV/0!</v>
      </c>
      <c r="W842" s="45" t="e">
        <f t="shared" si="1350"/>
        <v>#DIV/0!</v>
      </c>
      <c r="X842" s="45">
        <f t="shared" si="1350"/>
        <v>0</v>
      </c>
      <c r="Y842" s="45" t="e">
        <f t="shared" si="1350"/>
        <v>#DIV/0!</v>
      </c>
      <c r="Z842" s="45" t="e">
        <f t="shared" si="1350"/>
        <v>#DIV/0!</v>
      </c>
      <c r="AA842" s="45" t="e">
        <f t="shared" si="1350"/>
        <v>#DIV/0!</v>
      </c>
      <c r="AB842" s="45" t="e">
        <f t="shared" si="1350"/>
        <v>#DIV/0!</v>
      </c>
      <c r="AC842" s="41"/>
      <c r="AD842" s="43"/>
      <c r="AE842" s="49"/>
      <c r="AF842" s="187"/>
      <c r="AG842" s="187"/>
      <c r="AH842" s="187"/>
      <c r="AI842" s="187"/>
      <c r="AJ842" s="187"/>
      <c r="AK842" s="187"/>
      <c r="AL842" s="187"/>
      <c r="AM842" s="187"/>
      <c r="AN842" s="187"/>
      <c r="AO842" s="187"/>
      <c r="AP842" s="187"/>
      <c r="AQ842" s="187"/>
      <c r="AR842" s="187"/>
      <c r="AS842" s="187"/>
      <c r="AT842" s="187"/>
      <c r="AU842" s="187"/>
      <c r="AV842" s="187"/>
      <c r="AW842" s="187"/>
      <c r="AX842" s="187"/>
      <c r="AY842" s="187"/>
      <c r="AZ842" s="187"/>
      <c r="BA842" s="187"/>
      <c r="BB842" s="187"/>
      <c r="BC842" s="187"/>
      <c r="BD842" s="187"/>
      <c r="BE842" s="400"/>
      <c r="BF842" s="114"/>
      <c r="BG842" s="114"/>
      <c r="BH842" s="114"/>
      <c r="BI842" s="114"/>
      <c r="BJ842" s="114"/>
      <c r="BK842" s="114"/>
      <c r="BL842" s="114"/>
      <c r="BM842" s="114"/>
      <c r="BN842" s="114"/>
      <c r="BO842" s="114"/>
      <c r="BP842" s="114"/>
      <c r="BQ842" s="114"/>
      <c r="BR842" s="114"/>
      <c r="BS842" s="114"/>
      <c r="BT842" s="114"/>
      <c r="BU842" s="114"/>
      <c r="BV842" s="114"/>
      <c r="BW842" s="114"/>
      <c r="BX842" s="114"/>
      <c r="BY842" s="114"/>
      <c r="BZ842" s="114"/>
      <c r="CA842" s="114"/>
      <c r="CB842" s="114"/>
      <c r="CC842" s="114"/>
      <c r="CD842" s="114"/>
      <c r="CE842" s="114"/>
      <c r="CF842" s="114"/>
      <c r="CG842" s="114"/>
      <c r="CH842" s="114"/>
      <c r="CI842" s="114"/>
      <c r="CJ842" s="114"/>
      <c r="CK842" s="114"/>
      <c r="CL842" s="114"/>
      <c r="CM842" s="114"/>
      <c r="CN842" s="114"/>
      <c r="CO842" s="114"/>
      <c r="CP842" s="114"/>
      <c r="CQ842" s="114"/>
      <c r="CR842" s="114"/>
      <c r="CS842" s="114"/>
      <c r="CT842" s="114"/>
      <c r="CU842" s="114"/>
      <c r="CV842" s="114"/>
      <c r="CW842" s="114"/>
      <c r="CX842" s="114"/>
      <c r="CY842" s="114"/>
      <c r="CZ842" s="114"/>
      <c r="DA842" s="114"/>
      <c r="DB842" s="114"/>
      <c r="DC842" s="114"/>
      <c r="DD842" s="114"/>
      <c r="DE842" s="114"/>
      <c r="DF842" s="114"/>
      <c r="DG842" s="114"/>
      <c r="DH842" s="114"/>
      <c r="DI842" s="114"/>
      <c r="DJ842" s="114"/>
      <c r="DK842" s="114"/>
      <c r="DL842" s="114"/>
      <c r="DM842" s="114"/>
      <c r="DN842" s="114"/>
      <c r="DO842" s="114"/>
      <c r="DP842" s="114"/>
      <c r="DQ842" s="114"/>
      <c r="DR842" s="114"/>
      <c r="DS842" s="114"/>
      <c r="DT842" s="114"/>
      <c r="DU842" s="114"/>
      <c r="DV842" s="114"/>
      <c r="DW842" s="121"/>
      <c r="DX842" s="121"/>
      <c r="DY842" s="121"/>
      <c r="DZ842" s="121"/>
      <c r="EA842" s="121"/>
      <c r="EB842" s="121"/>
    </row>
    <row r="843" spans="1:132" s="1" customFormat="1" ht="10.5" customHeight="1" x14ac:dyDescent="0.2">
      <c r="A843" s="1372" t="s">
        <v>86</v>
      </c>
      <c r="B843" s="1524" t="s">
        <v>261</v>
      </c>
      <c r="C843" s="695"/>
      <c r="D843" s="726"/>
      <c r="E843" s="1468" t="s">
        <v>111</v>
      </c>
      <c r="F843" s="1469"/>
      <c r="G843" s="695"/>
      <c r="H843" s="246"/>
      <c r="I843" s="695"/>
      <c r="J843" s="695"/>
      <c r="K843" s="695"/>
      <c r="L843" s="695"/>
      <c r="M843" s="695"/>
      <c r="N843" s="246"/>
      <c r="O843" s="695"/>
      <c r="P843" s="695"/>
      <c r="Q843" s="695"/>
      <c r="R843" s="695"/>
      <c r="S843" s="695"/>
      <c r="T843" s="695"/>
      <c r="U843" s="695"/>
      <c r="V843" s="246"/>
      <c r="W843" s="695"/>
      <c r="X843" s="695"/>
      <c r="Y843" s="695"/>
      <c r="Z843" s="695"/>
      <c r="AA843" s="695"/>
      <c r="AB843" s="695"/>
      <c r="AC843" s="41" t="s">
        <v>107</v>
      </c>
      <c r="AD843" s="43" t="e">
        <f>AD845/AC845</f>
        <v>#DIV/0!</v>
      </c>
      <c r="AE843" s="49"/>
      <c r="AF843" s="182"/>
      <c r="AG843" s="183"/>
      <c r="AH843" s="183"/>
      <c r="AI843" s="183"/>
      <c r="AJ843" s="183"/>
      <c r="AK843" s="183"/>
      <c r="AL843" s="183"/>
      <c r="AM843" s="183"/>
      <c r="AN843" s="183"/>
      <c r="AO843" s="183"/>
      <c r="AP843" s="183"/>
      <c r="AQ843" s="183"/>
      <c r="AR843" s="183"/>
      <c r="AS843" s="183"/>
      <c r="AT843" s="183"/>
      <c r="AU843" s="183"/>
      <c r="AV843" s="183"/>
      <c r="AW843" s="183"/>
      <c r="AX843" s="183"/>
      <c r="AY843" s="183"/>
      <c r="AZ843" s="183"/>
      <c r="BA843" s="183"/>
      <c r="BB843" s="183"/>
      <c r="BC843" s="183"/>
      <c r="BD843" s="183"/>
      <c r="BE843" s="400"/>
      <c r="BF843" s="114"/>
      <c r="BG843" s="114"/>
      <c r="BH843" s="114"/>
      <c r="BI843" s="114"/>
      <c r="BJ843" s="114"/>
      <c r="BK843" s="114"/>
      <c r="BL843" s="114"/>
      <c r="BM843" s="114"/>
      <c r="BN843" s="114"/>
      <c r="BO843" s="114"/>
      <c r="BP843" s="114"/>
      <c r="BQ843" s="114"/>
      <c r="BR843" s="114"/>
      <c r="BS843" s="114"/>
      <c r="BT843" s="114"/>
      <c r="BU843" s="114"/>
      <c r="BV843" s="114"/>
      <c r="BW843" s="114"/>
      <c r="BX843" s="114"/>
      <c r="BY843" s="114"/>
      <c r="BZ843" s="114"/>
      <c r="CA843" s="114"/>
      <c r="CB843" s="114"/>
      <c r="CC843" s="114"/>
      <c r="CD843" s="114"/>
      <c r="CE843" s="114"/>
      <c r="CF843" s="114"/>
      <c r="CG843" s="114"/>
      <c r="CH843" s="114"/>
      <c r="CI843" s="114"/>
      <c r="CJ843" s="114"/>
      <c r="CK843" s="114"/>
      <c r="CL843" s="114"/>
      <c r="CM843" s="114"/>
      <c r="CN843" s="114"/>
      <c r="CO843" s="114"/>
      <c r="CP843" s="114"/>
      <c r="CQ843" s="114"/>
      <c r="CR843" s="114"/>
      <c r="CS843" s="114"/>
      <c r="CT843" s="114"/>
      <c r="CU843" s="114"/>
      <c r="CV843" s="114"/>
      <c r="CW843" s="114"/>
      <c r="CX843" s="114"/>
      <c r="CY843" s="114"/>
      <c r="CZ843" s="114"/>
      <c r="DA843" s="114"/>
      <c r="DB843" s="114"/>
      <c r="DC843" s="114"/>
      <c r="DD843" s="114"/>
      <c r="DE843" s="114"/>
      <c r="DF843" s="114"/>
      <c r="DG843" s="114"/>
      <c r="DH843" s="114"/>
      <c r="DI843" s="114"/>
      <c r="DJ843" s="114"/>
      <c r="DK843" s="114"/>
      <c r="DL843" s="114"/>
      <c r="DM843" s="114"/>
      <c r="DN843" s="114"/>
      <c r="DO843" s="114"/>
      <c r="DP843" s="114"/>
      <c r="DQ843" s="114"/>
      <c r="DR843" s="114"/>
      <c r="DS843" s="114"/>
      <c r="DT843" s="114"/>
      <c r="DU843" s="114"/>
      <c r="DV843" s="114"/>
      <c r="DW843" s="121"/>
      <c r="DX843" s="121"/>
      <c r="DY843" s="121"/>
      <c r="DZ843" s="121"/>
      <c r="EA843" s="121"/>
      <c r="EB843" s="121"/>
    </row>
    <row r="844" spans="1:132" s="1" customFormat="1" ht="10.5" customHeight="1" x14ac:dyDescent="0.2">
      <c r="A844" s="1373"/>
      <c r="B844" s="1511"/>
      <c r="C844" s="846"/>
      <c r="D844" s="102" t="s">
        <v>27</v>
      </c>
      <c r="E844" s="67">
        <v>0</v>
      </c>
      <c r="F844" s="65">
        <v>0</v>
      </c>
      <c r="G844" s="65">
        <v>0</v>
      </c>
      <c r="H844" s="222">
        <v>0</v>
      </c>
      <c r="I844" s="65">
        <v>0</v>
      </c>
      <c r="J844" s="65">
        <v>0</v>
      </c>
      <c r="K844" s="65">
        <v>0</v>
      </c>
      <c r="L844" s="65">
        <v>0</v>
      </c>
      <c r="M844" s="65">
        <v>0</v>
      </c>
      <c r="N844" s="222">
        <v>0</v>
      </c>
      <c r="O844" s="65">
        <v>0</v>
      </c>
      <c r="P844" s="65">
        <v>0</v>
      </c>
      <c r="Q844" s="65">
        <v>0</v>
      </c>
      <c r="R844" s="65">
        <v>0</v>
      </c>
      <c r="S844" s="65">
        <v>0</v>
      </c>
      <c r="T844" s="65">
        <v>0</v>
      </c>
      <c r="U844" s="65">
        <v>0</v>
      </c>
      <c r="V844" s="222">
        <v>0</v>
      </c>
      <c r="W844" s="65">
        <v>0</v>
      </c>
      <c r="X844" s="65">
        <v>0</v>
      </c>
      <c r="Y844" s="65">
        <v>0</v>
      </c>
      <c r="Z844" s="65">
        <v>0</v>
      </c>
      <c r="AA844" s="65">
        <v>0</v>
      </c>
      <c r="AB844" s="65">
        <v>0</v>
      </c>
      <c r="AC844" s="112"/>
      <c r="AD844" s="70"/>
      <c r="AE844" s="49"/>
      <c r="AF844" s="183"/>
      <c r="AG844" s="183"/>
      <c r="AH844" s="183"/>
      <c r="AI844" s="183"/>
      <c r="AJ844" s="183"/>
      <c r="AK844" s="183"/>
      <c r="AL844" s="183"/>
      <c r="AM844" s="183"/>
      <c r="AN844" s="183"/>
      <c r="AO844" s="183"/>
      <c r="AP844" s="183"/>
      <c r="AQ844" s="183"/>
      <c r="AR844" s="183"/>
      <c r="AS844" s="183"/>
      <c r="AT844" s="183"/>
      <c r="AU844" s="183"/>
      <c r="AV844" s="183"/>
      <c r="AW844" s="183"/>
      <c r="AX844" s="183"/>
      <c r="AY844" s="183"/>
      <c r="AZ844" s="183"/>
      <c r="BA844" s="183"/>
      <c r="BB844" s="183"/>
      <c r="BC844" s="183"/>
      <c r="BD844" s="183"/>
      <c r="BE844" s="400"/>
      <c r="BF844" s="114"/>
      <c r="BG844" s="114"/>
      <c r="BH844" s="114"/>
      <c r="BI844" s="114"/>
      <c r="BJ844" s="114"/>
      <c r="BK844" s="114"/>
      <c r="BL844" s="114"/>
      <c r="BM844" s="114"/>
      <c r="BN844" s="114"/>
      <c r="BO844" s="114"/>
      <c r="BP844" s="114"/>
      <c r="BQ844" s="114"/>
      <c r="BR844" s="114"/>
      <c r="BS844" s="114"/>
      <c r="BT844" s="114"/>
      <c r="BU844" s="114"/>
      <c r="BV844" s="114"/>
      <c r="BW844" s="114"/>
      <c r="BX844" s="114"/>
      <c r="BY844" s="114"/>
      <c r="BZ844" s="114"/>
      <c r="CA844" s="114"/>
      <c r="CB844" s="114"/>
      <c r="CC844" s="114"/>
      <c r="CD844" s="114"/>
      <c r="CE844" s="114"/>
      <c r="CF844" s="114"/>
      <c r="CG844" s="114"/>
      <c r="CH844" s="114"/>
      <c r="CI844" s="114"/>
      <c r="CJ844" s="114"/>
      <c r="CK844" s="114"/>
      <c r="CL844" s="114"/>
      <c r="CM844" s="114"/>
      <c r="CN844" s="114"/>
      <c r="CO844" s="114"/>
      <c r="CP844" s="114"/>
      <c r="CQ844" s="114"/>
      <c r="CR844" s="114"/>
      <c r="CS844" s="114"/>
      <c r="CT844" s="114"/>
      <c r="CU844" s="114"/>
      <c r="CV844" s="114"/>
      <c r="CW844" s="114"/>
      <c r="CX844" s="114"/>
      <c r="CY844" s="114"/>
      <c r="CZ844" s="114"/>
      <c r="DA844" s="114"/>
      <c r="DB844" s="114"/>
      <c r="DC844" s="114"/>
      <c r="DD844" s="114"/>
      <c r="DE844" s="114"/>
      <c r="DF844" s="114"/>
      <c r="DG844" s="114"/>
      <c r="DH844" s="114"/>
      <c r="DI844" s="114"/>
      <c r="DJ844" s="114"/>
      <c r="DK844" s="114"/>
      <c r="DL844" s="114"/>
      <c r="DM844" s="114"/>
      <c r="DN844" s="114"/>
      <c r="DO844" s="114"/>
      <c r="DP844" s="114"/>
      <c r="DQ844" s="114"/>
      <c r="DR844" s="114"/>
      <c r="DS844" s="114"/>
      <c r="DT844" s="114"/>
      <c r="DU844" s="114"/>
      <c r="DV844" s="114"/>
      <c r="DW844" s="121"/>
      <c r="DX844" s="121"/>
      <c r="DY844" s="121"/>
      <c r="DZ844" s="121"/>
      <c r="EA844" s="121"/>
      <c r="EB844" s="121"/>
    </row>
    <row r="845" spans="1:132" s="1" customFormat="1" ht="10.5" customHeight="1" x14ac:dyDescent="0.2">
      <c r="A845" s="1373"/>
      <c r="B845" s="1511"/>
      <c r="C845" s="846" t="s">
        <v>908</v>
      </c>
      <c r="D845" s="102" t="s">
        <v>108</v>
      </c>
      <c r="E845" s="42">
        <v>0</v>
      </c>
      <c r="F845" s="42">
        <v>0</v>
      </c>
      <c r="G845" s="42">
        <v>0</v>
      </c>
      <c r="H845" s="213">
        <v>0</v>
      </c>
      <c r="I845" s="42">
        <v>0</v>
      </c>
      <c r="J845" s="42">
        <v>0</v>
      </c>
      <c r="K845" s="42">
        <v>0</v>
      </c>
      <c r="L845" s="42">
        <v>0</v>
      </c>
      <c r="M845" s="42">
        <v>0</v>
      </c>
      <c r="N845" s="213">
        <v>0</v>
      </c>
      <c r="O845" s="42">
        <v>0</v>
      </c>
      <c r="P845" s="42">
        <v>0</v>
      </c>
      <c r="Q845" s="42">
        <v>0</v>
      </c>
      <c r="R845" s="42">
        <v>0</v>
      </c>
      <c r="S845" s="42">
        <v>0</v>
      </c>
      <c r="T845" s="42">
        <v>0</v>
      </c>
      <c r="U845" s="42">
        <v>0</v>
      </c>
      <c r="V845" s="213">
        <v>0</v>
      </c>
      <c r="W845" s="42">
        <v>0</v>
      </c>
      <c r="X845" s="42">
        <v>0</v>
      </c>
      <c r="Y845" s="42">
        <v>0</v>
      </c>
      <c r="Z845" s="42">
        <v>0</v>
      </c>
      <c r="AA845" s="42">
        <v>0</v>
      </c>
      <c r="AB845" s="42">
        <v>0</v>
      </c>
      <c r="AC845" s="41">
        <f>(BD845-AF845)*AE845</f>
        <v>0</v>
      </c>
      <c r="AD845" s="43">
        <f>(BD846-AF846)*AE845</f>
        <v>0</v>
      </c>
      <c r="AE845" s="49">
        <v>1.2</v>
      </c>
      <c r="AF845" s="678"/>
      <c r="AG845" s="639"/>
      <c r="AH845" s="640"/>
      <c r="AI845" s="639"/>
      <c r="AJ845" s="639"/>
      <c r="AK845" s="639"/>
      <c r="AL845" s="639"/>
      <c r="AM845" s="639"/>
      <c r="AN845" s="639"/>
      <c r="AO845" s="639"/>
      <c r="AP845" s="639"/>
      <c r="AQ845" s="639"/>
      <c r="AR845" s="639"/>
      <c r="AS845" s="639"/>
      <c r="AT845" s="639"/>
      <c r="AU845" s="639"/>
      <c r="AV845" s="639"/>
      <c r="AW845" s="639"/>
      <c r="AX845" s="639"/>
      <c r="AY845" s="639"/>
      <c r="AZ845" s="639"/>
      <c r="BA845" s="639"/>
      <c r="BB845" s="639"/>
      <c r="BC845" s="639"/>
      <c r="BD845" s="639"/>
      <c r="BE845" s="400"/>
      <c r="BF845" s="114"/>
      <c r="BG845" s="114"/>
      <c r="BH845" s="114"/>
      <c r="BI845" s="114"/>
      <c r="BJ845" s="114"/>
      <c r="BK845" s="114"/>
      <c r="BL845" s="114"/>
      <c r="BM845" s="114"/>
      <c r="BN845" s="114"/>
      <c r="BO845" s="114"/>
      <c r="BP845" s="114"/>
      <c r="BQ845" s="114"/>
      <c r="BR845" s="114"/>
      <c r="BS845" s="114"/>
      <c r="BT845" s="114"/>
      <c r="BU845" s="114"/>
      <c r="BV845" s="114"/>
      <c r="BW845" s="114"/>
      <c r="BX845" s="114"/>
      <c r="BY845" s="114"/>
      <c r="BZ845" s="114"/>
      <c r="CA845" s="114"/>
      <c r="CB845" s="114"/>
      <c r="CC845" s="114"/>
      <c r="CD845" s="114"/>
      <c r="CE845" s="114"/>
      <c r="CF845" s="114"/>
      <c r="CG845" s="114"/>
      <c r="CH845" s="114"/>
      <c r="CI845" s="114"/>
      <c r="CJ845" s="114"/>
      <c r="CK845" s="114"/>
      <c r="CL845" s="114"/>
      <c r="CM845" s="114"/>
      <c r="CN845" s="114"/>
      <c r="CO845" s="114"/>
      <c r="CP845" s="114"/>
      <c r="CQ845" s="114"/>
      <c r="CR845" s="114"/>
      <c r="CS845" s="114"/>
      <c r="CT845" s="114"/>
      <c r="CU845" s="114"/>
      <c r="CV845" s="114"/>
      <c r="CW845" s="114"/>
      <c r="CX845" s="114"/>
      <c r="CY845" s="114"/>
      <c r="CZ845" s="114"/>
      <c r="DA845" s="114"/>
      <c r="DB845" s="114"/>
      <c r="DC845" s="114"/>
      <c r="DD845" s="114"/>
      <c r="DE845" s="114"/>
      <c r="DF845" s="114"/>
      <c r="DG845" s="114"/>
      <c r="DH845" s="114"/>
      <c r="DI845" s="114"/>
      <c r="DJ845" s="114"/>
      <c r="DK845" s="114"/>
      <c r="DL845" s="114"/>
      <c r="DM845" s="114"/>
      <c r="DN845" s="114"/>
      <c r="DO845" s="114"/>
      <c r="DP845" s="114"/>
      <c r="DQ845" s="114"/>
      <c r="DR845" s="114"/>
      <c r="DS845" s="114"/>
      <c r="DT845" s="114"/>
      <c r="DU845" s="114"/>
      <c r="DV845" s="114"/>
      <c r="DW845" s="121"/>
      <c r="DX845" s="121"/>
      <c r="DY845" s="121"/>
      <c r="DZ845" s="121"/>
      <c r="EA845" s="121"/>
      <c r="EB845" s="121"/>
    </row>
    <row r="846" spans="1:132" s="1" customFormat="1" ht="10.5" customHeight="1" x14ac:dyDescent="0.2">
      <c r="A846" s="1373"/>
      <c r="B846" s="1511"/>
      <c r="C846" s="846" t="s">
        <v>908</v>
      </c>
      <c r="D846" s="102" t="s">
        <v>906</v>
      </c>
      <c r="E846" s="42">
        <v>0</v>
      </c>
      <c r="F846" s="42">
        <v>0</v>
      </c>
      <c r="G846" s="42">
        <v>0</v>
      </c>
      <c r="H846" s="213">
        <v>0</v>
      </c>
      <c r="I846" s="42">
        <v>0</v>
      </c>
      <c r="J846" s="42">
        <v>0</v>
      </c>
      <c r="K846" s="42">
        <v>0</v>
      </c>
      <c r="L846" s="42">
        <v>0</v>
      </c>
      <c r="M846" s="42">
        <v>0</v>
      </c>
      <c r="N846" s="213">
        <v>0</v>
      </c>
      <c r="O846" s="42">
        <v>0</v>
      </c>
      <c r="P846" s="42">
        <v>0</v>
      </c>
      <c r="Q846" s="42">
        <v>0</v>
      </c>
      <c r="R846" s="42">
        <v>0</v>
      </c>
      <c r="S846" s="42">
        <v>0</v>
      </c>
      <c r="T846" s="42">
        <v>0</v>
      </c>
      <c r="U846" s="42">
        <v>0</v>
      </c>
      <c r="V846" s="213">
        <v>0</v>
      </c>
      <c r="W846" s="42">
        <v>0</v>
      </c>
      <c r="X846" s="42">
        <v>0</v>
      </c>
      <c r="Y846" s="42">
        <v>0</v>
      </c>
      <c r="Z846" s="42">
        <v>0</v>
      </c>
      <c r="AA846" s="42">
        <v>0</v>
      </c>
      <c r="AB846" s="42">
        <v>0</v>
      </c>
      <c r="AC846" s="41"/>
      <c r="AD846" s="43"/>
      <c r="AE846" s="49"/>
      <c r="AF846" s="678"/>
      <c r="AG846" s="639"/>
      <c r="AH846" s="640"/>
      <c r="AI846" s="639"/>
      <c r="AJ846" s="639"/>
      <c r="AK846" s="639"/>
      <c r="AL846" s="639"/>
      <c r="AM846" s="639"/>
      <c r="AN846" s="639"/>
      <c r="AO846" s="639"/>
      <c r="AP846" s="639"/>
      <c r="AQ846" s="639"/>
      <c r="AR846" s="639"/>
      <c r="AS846" s="639"/>
      <c r="AT846" s="639"/>
      <c r="AU846" s="639"/>
      <c r="AV846" s="639"/>
      <c r="AW846" s="639"/>
      <c r="AX846" s="639"/>
      <c r="AY846" s="639"/>
      <c r="AZ846" s="639"/>
      <c r="BA846" s="639"/>
      <c r="BB846" s="639"/>
      <c r="BC846" s="639"/>
      <c r="BD846" s="639"/>
      <c r="BE846" s="400"/>
      <c r="BF846" s="114"/>
      <c r="BG846" s="114"/>
      <c r="BH846" s="114"/>
      <c r="BI846" s="114"/>
      <c r="BJ846" s="114"/>
      <c r="BK846" s="114"/>
      <c r="BL846" s="114"/>
      <c r="BM846" s="114"/>
      <c r="BN846" s="114"/>
      <c r="BO846" s="114"/>
      <c r="BP846" s="114"/>
      <c r="BQ846" s="114"/>
      <c r="BR846" s="114"/>
      <c r="BS846" s="114"/>
      <c r="BT846" s="114"/>
      <c r="BU846" s="114"/>
      <c r="BV846" s="114"/>
      <c r="BW846" s="114"/>
      <c r="BX846" s="114"/>
      <c r="BY846" s="114"/>
      <c r="BZ846" s="114"/>
      <c r="CA846" s="114"/>
      <c r="CB846" s="114"/>
      <c r="CC846" s="114"/>
      <c r="CD846" s="114"/>
      <c r="CE846" s="114"/>
      <c r="CF846" s="114"/>
      <c r="CG846" s="114"/>
      <c r="CH846" s="114"/>
      <c r="CI846" s="114"/>
      <c r="CJ846" s="114"/>
      <c r="CK846" s="114"/>
      <c r="CL846" s="114"/>
      <c r="CM846" s="114"/>
      <c r="CN846" s="114"/>
      <c r="CO846" s="114"/>
      <c r="CP846" s="114"/>
      <c r="CQ846" s="114"/>
      <c r="CR846" s="114"/>
      <c r="CS846" s="114"/>
      <c r="CT846" s="114"/>
      <c r="CU846" s="114"/>
      <c r="CV846" s="114"/>
      <c r="CW846" s="114"/>
      <c r="CX846" s="114"/>
      <c r="CY846" s="114"/>
      <c r="CZ846" s="114"/>
      <c r="DA846" s="114"/>
      <c r="DB846" s="114"/>
      <c r="DC846" s="114"/>
      <c r="DD846" s="114"/>
      <c r="DE846" s="114"/>
      <c r="DF846" s="114"/>
      <c r="DG846" s="114"/>
      <c r="DH846" s="114"/>
      <c r="DI846" s="114"/>
      <c r="DJ846" s="114"/>
      <c r="DK846" s="114"/>
      <c r="DL846" s="114"/>
      <c r="DM846" s="114"/>
      <c r="DN846" s="114"/>
      <c r="DO846" s="114"/>
      <c r="DP846" s="114"/>
      <c r="DQ846" s="114"/>
      <c r="DR846" s="114"/>
      <c r="DS846" s="114"/>
      <c r="DT846" s="114"/>
      <c r="DU846" s="114"/>
      <c r="DV846" s="114"/>
      <c r="DW846" s="121"/>
      <c r="DX846" s="121"/>
      <c r="DY846" s="121"/>
      <c r="DZ846" s="121"/>
      <c r="EA846" s="121"/>
      <c r="EB846" s="121"/>
    </row>
    <row r="847" spans="1:132" s="1" customFormat="1" ht="10.5" customHeight="1" x14ac:dyDescent="0.2">
      <c r="A847" s="1373"/>
      <c r="B847" s="1511"/>
      <c r="C847" s="846" t="s">
        <v>908</v>
      </c>
      <c r="D847" s="103" t="s">
        <v>907</v>
      </c>
      <c r="E847" s="104">
        <v>0</v>
      </c>
      <c r="F847" s="104">
        <v>0</v>
      </c>
      <c r="G847" s="104">
        <v>0</v>
      </c>
      <c r="H847" s="232">
        <v>0</v>
      </c>
      <c r="I847" s="104">
        <v>0</v>
      </c>
      <c r="J847" s="104">
        <v>0</v>
      </c>
      <c r="K847" s="104">
        <v>0</v>
      </c>
      <c r="L847" s="104">
        <v>0</v>
      </c>
      <c r="M847" s="104">
        <v>0</v>
      </c>
      <c r="N847" s="232">
        <v>0</v>
      </c>
      <c r="O847" s="104">
        <v>0</v>
      </c>
      <c r="P847" s="104">
        <v>0</v>
      </c>
      <c r="Q847" s="104">
        <v>0</v>
      </c>
      <c r="R847" s="104">
        <v>0</v>
      </c>
      <c r="S847" s="104">
        <v>0</v>
      </c>
      <c r="T847" s="104">
        <v>0</v>
      </c>
      <c r="U847" s="104">
        <v>0</v>
      </c>
      <c r="V847" s="232">
        <v>0</v>
      </c>
      <c r="W847" s="104">
        <v>0</v>
      </c>
      <c r="X847" s="104">
        <v>0</v>
      </c>
      <c r="Y847" s="104">
        <v>0</v>
      </c>
      <c r="Z847" s="104">
        <v>0</v>
      </c>
      <c r="AA847" s="104">
        <v>0</v>
      </c>
      <c r="AB847" s="104">
        <v>0</v>
      </c>
      <c r="AC847" s="41"/>
      <c r="AD847" s="43"/>
      <c r="AE847" s="49"/>
      <c r="AF847" s="678"/>
      <c r="AG847" s="639"/>
      <c r="AH847" s="640"/>
      <c r="AI847" s="639"/>
      <c r="AJ847" s="639"/>
      <c r="AK847" s="639"/>
      <c r="AL847" s="639"/>
      <c r="AM847" s="639"/>
      <c r="AN847" s="639"/>
      <c r="AO847" s="639"/>
      <c r="AP847" s="639"/>
      <c r="AQ847" s="639"/>
      <c r="AR847" s="639"/>
      <c r="AS847" s="639"/>
      <c r="AT847" s="639"/>
      <c r="AU847" s="639"/>
      <c r="AV847" s="639"/>
      <c r="AW847" s="639"/>
      <c r="AX847" s="639"/>
      <c r="AY847" s="639"/>
      <c r="AZ847" s="639"/>
      <c r="BA847" s="639"/>
      <c r="BB847" s="639"/>
      <c r="BC847" s="639"/>
      <c r="BD847" s="639"/>
      <c r="BE847" s="400"/>
      <c r="BF847" s="114"/>
      <c r="BG847" s="114"/>
      <c r="BH847" s="114"/>
      <c r="BI847" s="114"/>
      <c r="BJ847" s="114"/>
      <c r="BK847" s="114"/>
      <c r="BL847" s="114"/>
      <c r="BM847" s="114"/>
      <c r="BN847" s="114"/>
      <c r="BO847" s="114"/>
      <c r="BP847" s="114"/>
      <c r="BQ847" s="114"/>
      <c r="BR847" s="114"/>
      <c r="BS847" s="114"/>
      <c r="BT847" s="114"/>
      <c r="BU847" s="114"/>
      <c r="BV847" s="114"/>
      <c r="BW847" s="114"/>
      <c r="BX847" s="114"/>
      <c r="BY847" s="114"/>
      <c r="BZ847" s="114"/>
      <c r="CA847" s="114"/>
      <c r="CB847" s="114"/>
      <c r="CC847" s="114"/>
      <c r="CD847" s="114"/>
      <c r="CE847" s="114"/>
      <c r="CF847" s="114"/>
      <c r="CG847" s="114"/>
      <c r="CH847" s="114"/>
      <c r="CI847" s="114"/>
      <c r="CJ847" s="114"/>
      <c r="CK847" s="114"/>
      <c r="CL847" s="114"/>
      <c r="CM847" s="114"/>
      <c r="CN847" s="114"/>
      <c r="CO847" s="114"/>
      <c r="CP847" s="114"/>
      <c r="CQ847" s="114"/>
      <c r="CR847" s="114"/>
      <c r="CS847" s="114"/>
      <c r="CT847" s="114"/>
      <c r="CU847" s="114"/>
      <c r="CV847" s="114"/>
      <c r="CW847" s="114"/>
      <c r="CX847" s="114"/>
      <c r="CY847" s="114"/>
      <c r="CZ847" s="114"/>
      <c r="DA847" s="114"/>
      <c r="DB847" s="114"/>
      <c r="DC847" s="114"/>
      <c r="DD847" s="114"/>
      <c r="DE847" s="114"/>
      <c r="DF847" s="114"/>
      <c r="DG847" s="114"/>
      <c r="DH847" s="114"/>
      <c r="DI847" s="114"/>
      <c r="DJ847" s="114"/>
      <c r="DK847" s="114"/>
      <c r="DL847" s="114"/>
      <c r="DM847" s="114"/>
      <c r="DN847" s="114"/>
      <c r="DO847" s="114"/>
      <c r="DP847" s="114"/>
      <c r="DQ847" s="114"/>
      <c r="DR847" s="114"/>
      <c r="DS847" s="114"/>
      <c r="DT847" s="114"/>
      <c r="DU847" s="114"/>
      <c r="DV847" s="114"/>
      <c r="DW847" s="121"/>
      <c r="DX847" s="121"/>
      <c r="DY847" s="121"/>
      <c r="DZ847" s="121"/>
      <c r="EA847" s="121"/>
      <c r="EB847" s="121"/>
    </row>
    <row r="848" spans="1:132" s="1" customFormat="1" ht="10.5" customHeight="1" thickBot="1" x14ac:dyDescent="0.25">
      <c r="A848" s="1374"/>
      <c r="B848" s="1527"/>
      <c r="C848" s="197"/>
      <c r="D848" s="166" t="s">
        <v>35</v>
      </c>
      <c r="E848" s="45" t="e">
        <f>(E846-E847)/E845</f>
        <v>#DIV/0!</v>
      </c>
      <c r="F848" s="45" t="e">
        <f>(F846-F847)/F845</f>
        <v>#DIV/0!</v>
      </c>
      <c r="G848" s="45" t="e">
        <f>(G846-G847)/G845</f>
        <v>#DIV/0!</v>
      </c>
      <c r="H848" s="214" t="e">
        <f t="shared" ref="H848:AB848" si="1351">(H846-H847)/H845</f>
        <v>#DIV/0!</v>
      </c>
      <c r="I848" s="45" t="e">
        <f t="shared" si="1351"/>
        <v>#DIV/0!</v>
      </c>
      <c r="J848" s="45" t="e">
        <f t="shared" si="1351"/>
        <v>#DIV/0!</v>
      </c>
      <c r="K848" s="45" t="e">
        <f t="shared" si="1351"/>
        <v>#DIV/0!</v>
      </c>
      <c r="L848" s="45" t="e">
        <f t="shared" si="1351"/>
        <v>#DIV/0!</v>
      </c>
      <c r="M848" s="45" t="e">
        <f t="shared" si="1351"/>
        <v>#DIV/0!</v>
      </c>
      <c r="N848" s="214" t="e">
        <f t="shared" si="1351"/>
        <v>#DIV/0!</v>
      </c>
      <c r="O848" s="45" t="e">
        <f t="shared" si="1351"/>
        <v>#DIV/0!</v>
      </c>
      <c r="P848" s="45" t="e">
        <f t="shared" si="1351"/>
        <v>#DIV/0!</v>
      </c>
      <c r="Q848" s="45" t="e">
        <f t="shared" si="1351"/>
        <v>#DIV/0!</v>
      </c>
      <c r="R848" s="45" t="e">
        <f t="shared" si="1351"/>
        <v>#DIV/0!</v>
      </c>
      <c r="S848" s="45" t="e">
        <f t="shared" si="1351"/>
        <v>#DIV/0!</v>
      </c>
      <c r="T848" s="45" t="e">
        <f t="shared" si="1351"/>
        <v>#DIV/0!</v>
      </c>
      <c r="U848" s="45" t="e">
        <f t="shared" si="1351"/>
        <v>#DIV/0!</v>
      </c>
      <c r="V848" s="214" t="e">
        <f t="shared" si="1351"/>
        <v>#DIV/0!</v>
      </c>
      <c r="W848" s="45" t="e">
        <f t="shared" si="1351"/>
        <v>#DIV/0!</v>
      </c>
      <c r="X848" s="45" t="e">
        <f t="shared" si="1351"/>
        <v>#DIV/0!</v>
      </c>
      <c r="Y848" s="45" t="e">
        <f t="shared" si="1351"/>
        <v>#DIV/0!</v>
      </c>
      <c r="Z848" s="45" t="e">
        <f t="shared" si="1351"/>
        <v>#DIV/0!</v>
      </c>
      <c r="AA848" s="45" t="e">
        <f t="shared" si="1351"/>
        <v>#DIV/0!</v>
      </c>
      <c r="AB848" s="45" t="e">
        <f t="shared" si="1351"/>
        <v>#DIV/0!</v>
      </c>
      <c r="AC848" s="41"/>
      <c r="AD848" s="43"/>
      <c r="AE848" s="49"/>
      <c r="AF848" s="183"/>
      <c r="AG848" s="183"/>
      <c r="AH848" s="183"/>
      <c r="AI848" s="183"/>
      <c r="AJ848" s="183"/>
      <c r="AK848" s="183"/>
      <c r="AL848" s="183"/>
      <c r="AM848" s="183"/>
      <c r="AN848" s="183"/>
      <c r="AO848" s="183"/>
      <c r="AP848" s="183"/>
      <c r="AQ848" s="183"/>
      <c r="AR848" s="183"/>
      <c r="AS848" s="183"/>
      <c r="AT848" s="183"/>
      <c r="AU848" s="183"/>
      <c r="AV848" s="183"/>
      <c r="AW848" s="183"/>
      <c r="AX848" s="183"/>
      <c r="AY848" s="183"/>
      <c r="AZ848" s="183"/>
      <c r="BA848" s="183"/>
      <c r="BB848" s="183"/>
      <c r="BC848" s="183"/>
      <c r="BD848" s="183"/>
      <c r="BE848" s="400"/>
      <c r="BF848" s="114"/>
      <c r="BG848" s="114"/>
      <c r="BH848" s="114"/>
      <c r="BI848" s="114"/>
      <c r="BJ848" s="114"/>
      <c r="BK848" s="114"/>
      <c r="BL848" s="114"/>
      <c r="BM848" s="114"/>
      <c r="BN848" s="114"/>
      <c r="BO848" s="114"/>
      <c r="BP848" s="114"/>
      <c r="BQ848" s="114"/>
      <c r="BR848" s="114"/>
      <c r="BS848" s="114"/>
      <c r="BT848" s="114"/>
      <c r="BU848" s="114"/>
      <c r="BV848" s="114"/>
      <c r="BW848" s="114"/>
      <c r="BX848" s="114"/>
      <c r="BY848" s="114"/>
      <c r="BZ848" s="114"/>
      <c r="CA848" s="114"/>
      <c r="CB848" s="114"/>
      <c r="CC848" s="114"/>
      <c r="CD848" s="114"/>
      <c r="CE848" s="114"/>
      <c r="CF848" s="114"/>
      <c r="CG848" s="114"/>
      <c r="CH848" s="114"/>
      <c r="CI848" s="114"/>
      <c r="CJ848" s="114"/>
      <c r="CK848" s="114"/>
      <c r="CL848" s="114"/>
      <c r="CM848" s="114"/>
      <c r="CN848" s="114"/>
      <c r="CO848" s="114"/>
      <c r="CP848" s="114"/>
      <c r="CQ848" s="114"/>
      <c r="CR848" s="114"/>
      <c r="CS848" s="114"/>
      <c r="CT848" s="114"/>
      <c r="CU848" s="114"/>
      <c r="CV848" s="114"/>
      <c r="CW848" s="114"/>
      <c r="CX848" s="114"/>
      <c r="CY848" s="114"/>
      <c r="CZ848" s="114"/>
      <c r="DA848" s="114"/>
      <c r="DB848" s="114"/>
      <c r="DC848" s="114"/>
      <c r="DD848" s="114"/>
      <c r="DE848" s="114"/>
      <c r="DF848" s="114"/>
      <c r="DG848" s="114"/>
      <c r="DH848" s="114"/>
      <c r="DI848" s="114"/>
      <c r="DJ848" s="114"/>
      <c r="DK848" s="114"/>
      <c r="DL848" s="114"/>
      <c r="DM848" s="114"/>
      <c r="DN848" s="114"/>
      <c r="DO848" s="114"/>
      <c r="DP848" s="114"/>
      <c r="DQ848" s="114"/>
      <c r="DR848" s="114"/>
      <c r="DS848" s="114"/>
      <c r="DT848" s="114"/>
      <c r="DU848" s="114"/>
      <c r="DV848" s="114"/>
      <c r="DW848" s="121"/>
      <c r="DX848" s="121"/>
      <c r="DY848" s="121"/>
      <c r="DZ848" s="121"/>
      <c r="EA848" s="121"/>
      <c r="EB848" s="121"/>
    </row>
    <row r="849" spans="1:132" s="1" customFormat="1" ht="10.5" customHeight="1" x14ac:dyDescent="0.2">
      <c r="A849" s="1415" t="s">
        <v>4</v>
      </c>
      <c r="B849" s="1524" t="s">
        <v>259</v>
      </c>
      <c r="C849" s="695"/>
      <c r="D849" s="726"/>
      <c r="E849" s="695"/>
      <c r="F849" s="695"/>
      <c r="G849" s="695"/>
      <c r="H849" s="246"/>
      <c r="I849" s="695"/>
      <c r="J849" s="695"/>
      <c r="K849" s="695"/>
      <c r="L849" s="695"/>
      <c r="M849" s="695"/>
      <c r="N849" s="246"/>
      <c r="O849" s="695"/>
      <c r="P849" s="695"/>
      <c r="Q849" s="695"/>
      <c r="R849" s="695"/>
      <c r="S849" s="695"/>
      <c r="T849" s="695"/>
      <c r="U849" s="695"/>
      <c r="V849" s="246"/>
      <c r="W849" s="695"/>
      <c r="X849" s="695"/>
      <c r="Y849" s="695"/>
      <c r="Z849" s="695"/>
      <c r="AA849" s="695"/>
      <c r="AB849" s="695"/>
      <c r="AC849" s="41" t="s">
        <v>107</v>
      </c>
      <c r="AD849" s="43" t="e">
        <f>AD851/AC851</f>
        <v>#DIV/0!</v>
      </c>
      <c r="AE849" s="49"/>
      <c r="AF849" s="182"/>
      <c r="AG849" s="187"/>
      <c r="AH849" s="187"/>
      <c r="AI849" s="187"/>
      <c r="AJ849" s="187"/>
      <c r="AK849" s="187"/>
      <c r="AL849" s="187"/>
      <c r="AM849" s="187"/>
      <c r="AN849" s="187"/>
      <c r="AO849" s="187"/>
      <c r="AP849" s="187"/>
      <c r="AQ849" s="187"/>
      <c r="AR849" s="187"/>
      <c r="AS849" s="187"/>
      <c r="AT849" s="187"/>
      <c r="AU849" s="187"/>
      <c r="AV849" s="187"/>
      <c r="AW849" s="187"/>
      <c r="AX849" s="187"/>
      <c r="AY849" s="187"/>
      <c r="AZ849" s="187"/>
      <c r="BA849" s="187"/>
      <c r="BB849" s="187"/>
      <c r="BC849" s="187"/>
      <c r="BD849" s="187"/>
      <c r="BE849" s="400"/>
      <c r="BF849" s="114"/>
      <c r="BG849" s="114"/>
      <c r="BH849" s="114"/>
      <c r="BI849" s="114"/>
      <c r="BJ849" s="114"/>
      <c r="BK849" s="114"/>
      <c r="BL849" s="114"/>
      <c r="BM849" s="114"/>
      <c r="BN849" s="114"/>
      <c r="BO849" s="114"/>
      <c r="BP849" s="114"/>
      <c r="BQ849" s="114"/>
      <c r="BR849" s="114"/>
      <c r="BS849" s="114"/>
      <c r="BT849" s="114"/>
      <c r="BU849" s="114"/>
      <c r="BV849" s="114"/>
      <c r="BW849" s="114"/>
      <c r="BX849" s="114"/>
      <c r="BY849" s="114"/>
      <c r="BZ849" s="114"/>
      <c r="CA849" s="114"/>
      <c r="CB849" s="114"/>
      <c r="CC849" s="114"/>
      <c r="CD849" s="114"/>
      <c r="CE849" s="114"/>
      <c r="CF849" s="114"/>
      <c r="CG849" s="114"/>
      <c r="CH849" s="114"/>
      <c r="CI849" s="114"/>
      <c r="CJ849" s="114"/>
      <c r="CK849" s="114"/>
      <c r="CL849" s="114"/>
      <c r="CM849" s="114"/>
      <c r="CN849" s="114"/>
      <c r="CO849" s="114"/>
      <c r="CP849" s="114"/>
      <c r="CQ849" s="114"/>
      <c r="CR849" s="114"/>
      <c r="CS849" s="114"/>
      <c r="CT849" s="114"/>
      <c r="CU849" s="114"/>
      <c r="CV849" s="114"/>
      <c r="CW849" s="114"/>
      <c r="CX849" s="114"/>
      <c r="CY849" s="114"/>
      <c r="CZ849" s="114"/>
      <c r="DA849" s="114"/>
      <c r="DB849" s="114"/>
      <c r="DC849" s="114"/>
      <c r="DD849" s="114"/>
      <c r="DE849" s="114"/>
      <c r="DF849" s="114"/>
      <c r="DG849" s="114"/>
      <c r="DH849" s="114"/>
      <c r="DI849" s="114"/>
      <c r="DJ849" s="114"/>
      <c r="DK849" s="114"/>
      <c r="DL849" s="114"/>
      <c r="DM849" s="114"/>
      <c r="DN849" s="114"/>
      <c r="DO849" s="114"/>
      <c r="DP849" s="114"/>
      <c r="DQ849" s="114"/>
      <c r="DR849" s="114"/>
      <c r="DS849" s="114"/>
      <c r="DT849" s="114"/>
      <c r="DU849" s="114"/>
      <c r="DV849" s="114"/>
      <c r="DW849" s="121"/>
      <c r="DX849" s="121"/>
      <c r="DY849" s="121"/>
      <c r="DZ849" s="121"/>
      <c r="EA849" s="121"/>
      <c r="EB849" s="121"/>
    </row>
    <row r="850" spans="1:132" s="3" customFormat="1" ht="10.5" customHeight="1" x14ac:dyDescent="0.2">
      <c r="A850" s="1439"/>
      <c r="B850" s="1511"/>
      <c r="C850" s="150" t="s">
        <v>118</v>
      </c>
      <c r="D850" s="752" t="s">
        <v>27</v>
      </c>
      <c r="E850" s="731">
        <f>ROUND(SQRT(E851^2+(E852-E853)^2)*1000/(1.73*E829),0)</f>
        <v>0</v>
      </c>
      <c r="F850" s="731">
        <f t="shared" ref="F850:AB850" si="1352">ROUND(SQRT(F851^2+(F852-F853)^2)*1000/(1.73*F829),0)</f>
        <v>0</v>
      </c>
      <c r="G850" s="731">
        <f t="shared" si="1352"/>
        <v>0</v>
      </c>
      <c r="H850" s="877">
        <f t="shared" si="1352"/>
        <v>0</v>
      </c>
      <c r="I850" s="731">
        <f t="shared" si="1352"/>
        <v>0</v>
      </c>
      <c r="J850" s="731">
        <f t="shared" si="1352"/>
        <v>0</v>
      </c>
      <c r="K850" s="731">
        <f t="shared" si="1352"/>
        <v>0</v>
      </c>
      <c r="L850" s="731">
        <f t="shared" si="1352"/>
        <v>0</v>
      </c>
      <c r="M850" s="731">
        <f t="shared" si="1352"/>
        <v>0</v>
      </c>
      <c r="N850" s="877">
        <f t="shared" si="1352"/>
        <v>1</v>
      </c>
      <c r="O850" s="731">
        <f t="shared" si="1352"/>
        <v>1</v>
      </c>
      <c r="P850" s="731">
        <f t="shared" si="1352"/>
        <v>1</v>
      </c>
      <c r="Q850" s="731">
        <f t="shared" si="1352"/>
        <v>1</v>
      </c>
      <c r="R850" s="731">
        <f t="shared" si="1352"/>
        <v>1</v>
      </c>
      <c r="S850" s="731">
        <f t="shared" si="1352"/>
        <v>1</v>
      </c>
      <c r="T850" s="731">
        <f t="shared" si="1352"/>
        <v>1</v>
      </c>
      <c r="U850" s="731">
        <f t="shared" si="1352"/>
        <v>1</v>
      </c>
      <c r="V850" s="877">
        <f t="shared" si="1352"/>
        <v>1</v>
      </c>
      <c r="W850" s="731">
        <f t="shared" si="1352"/>
        <v>1</v>
      </c>
      <c r="X850" s="731">
        <f t="shared" si="1352"/>
        <v>1</v>
      </c>
      <c r="Y850" s="731">
        <f t="shared" si="1352"/>
        <v>1</v>
      </c>
      <c r="Z850" s="731">
        <f t="shared" si="1352"/>
        <v>1</v>
      </c>
      <c r="AA850" s="731">
        <f t="shared" si="1352"/>
        <v>1</v>
      </c>
      <c r="AB850" s="731">
        <f t="shared" si="1352"/>
        <v>1</v>
      </c>
      <c r="AC850" s="490"/>
      <c r="AD850" s="491"/>
      <c r="AE850" s="492"/>
      <c r="AF850" s="187"/>
      <c r="AG850" s="187"/>
      <c r="AH850" s="187"/>
      <c r="AI850" s="187"/>
      <c r="AJ850" s="187"/>
      <c r="AK850" s="187"/>
      <c r="AL850" s="187"/>
      <c r="AM850" s="187"/>
      <c r="AN850" s="187"/>
      <c r="AO850" s="187"/>
      <c r="AP850" s="187"/>
      <c r="AQ850" s="187"/>
      <c r="AR850" s="187"/>
      <c r="AS850" s="187"/>
      <c r="AT850" s="187"/>
      <c r="AU850" s="187"/>
      <c r="AV850" s="187"/>
      <c r="AW850" s="187"/>
      <c r="AX850" s="187"/>
      <c r="AY850" s="187"/>
      <c r="AZ850" s="187"/>
      <c r="BA850" s="187"/>
      <c r="BB850" s="187"/>
      <c r="BC850" s="187"/>
      <c r="BD850" s="187"/>
      <c r="BE850" s="400"/>
      <c r="BF850" s="114"/>
      <c r="BG850" s="114"/>
      <c r="BH850" s="114"/>
      <c r="BI850" s="114"/>
      <c r="BJ850" s="114"/>
      <c r="BK850" s="114"/>
      <c r="BL850" s="114"/>
      <c r="BM850" s="114"/>
      <c r="BN850" s="114"/>
      <c r="BO850" s="114"/>
      <c r="BP850" s="114"/>
      <c r="BQ850" s="114"/>
      <c r="BR850" s="114"/>
      <c r="BS850" s="114"/>
      <c r="BT850" s="114"/>
      <c r="BU850" s="114"/>
      <c r="BV850" s="114"/>
      <c r="BW850" s="114"/>
      <c r="BX850" s="114"/>
      <c r="BY850" s="114"/>
      <c r="BZ850" s="114"/>
      <c r="CA850" s="114"/>
      <c r="CB850" s="114"/>
      <c r="CC850" s="114"/>
      <c r="CD850" s="114"/>
      <c r="CE850" s="114"/>
      <c r="CF850" s="114"/>
      <c r="CG850" s="114"/>
      <c r="CH850" s="114"/>
      <c r="CI850" s="114"/>
      <c r="CJ850" s="114"/>
      <c r="CK850" s="114"/>
      <c r="CL850" s="114"/>
      <c r="CM850" s="114"/>
      <c r="CN850" s="114"/>
      <c r="CO850" s="114"/>
      <c r="CP850" s="114"/>
      <c r="CQ850" s="114"/>
      <c r="CR850" s="114"/>
      <c r="CS850" s="114"/>
      <c r="CT850" s="114"/>
      <c r="CU850" s="114"/>
      <c r="CV850" s="114"/>
      <c r="CW850" s="114"/>
      <c r="CX850" s="114"/>
      <c r="CY850" s="114"/>
      <c r="CZ850" s="114"/>
      <c r="DA850" s="114"/>
      <c r="DB850" s="114"/>
      <c r="DC850" s="114"/>
      <c r="DD850" s="114"/>
      <c r="DE850" s="114"/>
      <c r="DF850" s="114"/>
      <c r="DG850" s="114"/>
      <c r="DH850" s="114"/>
      <c r="DI850" s="114"/>
      <c r="DJ850" s="114"/>
      <c r="DK850" s="114"/>
      <c r="DL850" s="114"/>
      <c r="DM850" s="114"/>
      <c r="DN850" s="114"/>
      <c r="DO850" s="114"/>
      <c r="DP850" s="114"/>
      <c r="DQ850" s="114"/>
      <c r="DR850" s="114"/>
      <c r="DS850" s="114"/>
      <c r="DT850" s="114"/>
      <c r="DU850" s="114"/>
      <c r="DV850" s="114"/>
      <c r="DW850" s="114"/>
      <c r="DX850" s="114"/>
      <c r="DY850" s="114"/>
      <c r="DZ850" s="114"/>
      <c r="EA850" s="69"/>
      <c r="EB850" s="69"/>
    </row>
    <row r="851" spans="1:132" s="1" customFormat="1" ht="10.5" customHeight="1" x14ac:dyDescent="0.2">
      <c r="A851" s="1440"/>
      <c r="B851" s="1511"/>
      <c r="C851" s="846" t="s">
        <v>908</v>
      </c>
      <c r="D851" s="102" t="s">
        <v>108</v>
      </c>
      <c r="E851" s="42">
        <v>6.7520000000000004E-4</v>
      </c>
      <c r="F851" s="42">
        <v>6.7279999999999998E-4</v>
      </c>
      <c r="G851" s="42">
        <v>6.2080000000000002E-4</v>
      </c>
      <c r="H851" s="213">
        <v>7.0320000000000007E-4</v>
      </c>
      <c r="I851" s="42">
        <v>6.5280000000000004E-4</v>
      </c>
      <c r="J851" s="42">
        <v>6.4559999999999997E-4</v>
      </c>
      <c r="K851" s="42">
        <v>7.048E-4</v>
      </c>
      <c r="L851" s="42">
        <v>6.3039999999999993E-4</v>
      </c>
      <c r="M851" s="42">
        <v>6.8639999999999999E-4</v>
      </c>
      <c r="N851" s="213">
        <v>1.0024E-2</v>
      </c>
      <c r="O851" s="42">
        <v>1.2389599999999999E-2</v>
      </c>
      <c r="P851" s="42">
        <v>1.2352E-2</v>
      </c>
      <c r="Q851" s="42">
        <v>1.22784E-2</v>
      </c>
      <c r="R851" s="42">
        <v>1.23064E-2</v>
      </c>
      <c r="S851" s="42">
        <v>1.2170400000000001E-2</v>
      </c>
      <c r="T851" s="42">
        <v>1.2067999999999999E-2</v>
      </c>
      <c r="U851" s="42">
        <v>1.1854399999999999E-2</v>
      </c>
      <c r="V851" s="213">
        <v>1.1869600000000001E-2</v>
      </c>
      <c r="W851" s="42">
        <v>1.1897600000000001E-2</v>
      </c>
      <c r="X851" s="42">
        <v>1.19568E-2</v>
      </c>
      <c r="Y851" s="42">
        <v>1.1816800000000001E-2</v>
      </c>
      <c r="Z851" s="42">
        <v>1.1828E-2</v>
      </c>
      <c r="AA851" s="42">
        <v>1.1892E-2</v>
      </c>
      <c r="AB851" s="42">
        <v>1.19328E-2</v>
      </c>
      <c r="AC851" s="41">
        <f>(BD851-AF851)*AE851</f>
        <v>0</v>
      </c>
      <c r="AD851" s="43">
        <f>(BD852-AF852)*AE851</f>
        <v>0</v>
      </c>
      <c r="AE851" s="49">
        <v>0.08</v>
      </c>
      <c r="AF851" s="678"/>
      <c r="AG851" s="639"/>
      <c r="AH851" s="640"/>
      <c r="AI851" s="639"/>
      <c r="AJ851" s="639"/>
      <c r="AK851" s="639"/>
      <c r="AL851" s="639"/>
      <c r="AM851" s="639"/>
      <c r="AN851" s="639"/>
      <c r="AO851" s="639"/>
      <c r="AP851" s="639"/>
      <c r="AQ851" s="639"/>
      <c r="AR851" s="639"/>
      <c r="AS851" s="639"/>
      <c r="AT851" s="639"/>
      <c r="AU851" s="639"/>
      <c r="AV851" s="639"/>
      <c r="AW851" s="639"/>
      <c r="AX851" s="639"/>
      <c r="AY851" s="639"/>
      <c r="AZ851" s="639"/>
      <c r="BA851" s="639"/>
      <c r="BB851" s="639"/>
      <c r="BC851" s="639"/>
      <c r="BD851" s="639"/>
      <c r="BE851" s="400"/>
      <c r="BF851" s="114"/>
      <c r="BG851" s="114"/>
      <c r="BH851" s="114"/>
      <c r="BI851" s="114"/>
      <c r="BJ851" s="114"/>
      <c r="BK851" s="114"/>
      <c r="BL851" s="114"/>
      <c r="BM851" s="114"/>
      <c r="BN851" s="114"/>
      <c r="BO851" s="114"/>
      <c r="BP851" s="114"/>
      <c r="BQ851" s="114"/>
      <c r="BR851" s="114"/>
      <c r="BS851" s="114"/>
      <c r="BT851" s="114"/>
      <c r="BU851" s="114"/>
      <c r="BV851" s="114"/>
      <c r="BW851" s="114"/>
      <c r="BX851" s="114"/>
      <c r="BY851" s="114"/>
      <c r="BZ851" s="114"/>
      <c r="CA851" s="114"/>
      <c r="CB851" s="114"/>
      <c r="CC851" s="114"/>
      <c r="CD851" s="114"/>
      <c r="CE851" s="114"/>
      <c r="CF851" s="114"/>
      <c r="CG851" s="114"/>
      <c r="CH851" s="114"/>
      <c r="CI851" s="114"/>
      <c r="CJ851" s="114"/>
      <c r="CK851" s="114"/>
      <c r="CL851" s="114"/>
      <c r="CM851" s="114"/>
      <c r="CN851" s="114"/>
      <c r="CO851" s="114"/>
      <c r="CP851" s="114"/>
      <c r="CQ851" s="114"/>
      <c r="CR851" s="114"/>
      <c r="CS851" s="114"/>
      <c r="CT851" s="114"/>
      <c r="CU851" s="114"/>
      <c r="CV851" s="114"/>
      <c r="CW851" s="114"/>
      <c r="CX851" s="114"/>
      <c r="CY851" s="114"/>
      <c r="CZ851" s="114"/>
      <c r="DA851" s="114"/>
      <c r="DB851" s="114"/>
      <c r="DC851" s="114"/>
      <c r="DD851" s="114"/>
      <c r="DE851" s="114"/>
      <c r="DF851" s="114"/>
      <c r="DG851" s="114"/>
      <c r="DH851" s="114"/>
      <c r="DI851" s="114"/>
      <c r="DJ851" s="114"/>
      <c r="DK851" s="114"/>
      <c r="DL851" s="114"/>
      <c r="DM851" s="114"/>
      <c r="DN851" s="114"/>
      <c r="DO851" s="114"/>
      <c r="DP851" s="114"/>
      <c r="DQ851" s="114"/>
      <c r="DR851" s="114"/>
      <c r="DS851" s="114"/>
      <c r="DT851" s="114"/>
      <c r="DU851" s="114"/>
      <c r="DV851" s="114"/>
      <c r="DW851" s="121"/>
      <c r="DX851" s="121"/>
      <c r="DY851" s="121"/>
      <c r="DZ851" s="121"/>
      <c r="EA851" s="121"/>
      <c r="EB851" s="121"/>
    </row>
    <row r="852" spans="1:132" s="1" customFormat="1" ht="10.5" customHeight="1" x14ac:dyDescent="0.2">
      <c r="A852" s="1440"/>
      <c r="B852" s="1511"/>
      <c r="C852" s="846" t="s">
        <v>908</v>
      </c>
      <c r="D852" s="102" t="s">
        <v>906</v>
      </c>
      <c r="E852" s="42">
        <v>2.5839999999999999E-4</v>
      </c>
      <c r="F852" s="42">
        <v>2.944E-4</v>
      </c>
      <c r="G852" s="42">
        <v>2.944E-4</v>
      </c>
      <c r="H852" s="213">
        <v>3.1280000000000001E-4</v>
      </c>
      <c r="I852" s="42">
        <v>3.1199999999999999E-4</v>
      </c>
      <c r="J852" s="42">
        <v>2.6479999999999999E-4</v>
      </c>
      <c r="K852" s="42">
        <v>2.8960000000000005E-4</v>
      </c>
      <c r="L852" s="42">
        <v>2.3919999999999999E-4</v>
      </c>
      <c r="M852" s="42">
        <v>2.8799999999999995E-4</v>
      </c>
      <c r="N852" s="213">
        <v>1.6983999999999999E-3</v>
      </c>
      <c r="O852" s="42">
        <v>1.9392000000000001E-3</v>
      </c>
      <c r="P852" s="42">
        <v>1.9751999999999999E-3</v>
      </c>
      <c r="Q852" s="42">
        <v>1.9168E-3</v>
      </c>
      <c r="R852" s="42">
        <v>1.9511999999999999E-3</v>
      </c>
      <c r="S852" s="42">
        <v>1.9319999999999999E-3</v>
      </c>
      <c r="T852" s="42">
        <v>1.9064000000000002E-3</v>
      </c>
      <c r="U852" s="42">
        <v>1.9719999999999998E-3</v>
      </c>
      <c r="V852" s="213">
        <v>1.9328000000000001E-3</v>
      </c>
      <c r="W852" s="42">
        <v>1.9399999999999999E-3</v>
      </c>
      <c r="X852" s="42">
        <v>1.9872000000000002E-3</v>
      </c>
      <c r="Y852" s="42">
        <v>1.9104E-3</v>
      </c>
      <c r="Z852" s="42">
        <v>1.9415999999999999E-3</v>
      </c>
      <c r="AA852" s="42">
        <v>1.9672000000000001E-3</v>
      </c>
      <c r="AB852" s="42">
        <v>1.9215999999999999E-3</v>
      </c>
      <c r="AC852" s="41"/>
      <c r="AD852" s="43"/>
      <c r="AE852" s="49"/>
      <c r="AF852" s="678"/>
      <c r="AG852" s="639"/>
      <c r="AH852" s="640"/>
      <c r="AI852" s="639"/>
      <c r="AJ852" s="639"/>
      <c r="AK852" s="639"/>
      <c r="AL852" s="639"/>
      <c r="AM852" s="639"/>
      <c r="AN852" s="639"/>
      <c r="AO852" s="639"/>
      <c r="AP852" s="639"/>
      <c r="AQ852" s="639"/>
      <c r="AR852" s="639"/>
      <c r="AS852" s="639"/>
      <c r="AT852" s="639"/>
      <c r="AU852" s="639"/>
      <c r="AV852" s="639"/>
      <c r="AW852" s="639"/>
      <c r="AX852" s="639"/>
      <c r="AY852" s="639"/>
      <c r="AZ852" s="639"/>
      <c r="BA852" s="639"/>
      <c r="BB852" s="639"/>
      <c r="BC852" s="639"/>
      <c r="BD852" s="639"/>
      <c r="BE852" s="400"/>
      <c r="BF852" s="114"/>
      <c r="BG852" s="114"/>
      <c r="BH852" s="114"/>
      <c r="BI852" s="114"/>
      <c r="BJ852" s="114"/>
      <c r="BK852" s="114"/>
      <c r="BL852" s="114"/>
      <c r="BM852" s="114"/>
      <c r="BN852" s="114"/>
      <c r="BO852" s="114"/>
      <c r="BP852" s="114"/>
      <c r="BQ852" s="114"/>
      <c r="BR852" s="114"/>
      <c r="BS852" s="114"/>
      <c r="BT852" s="114"/>
      <c r="BU852" s="114"/>
      <c r="BV852" s="114"/>
      <c r="BW852" s="114"/>
      <c r="BX852" s="114"/>
      <c r="BY852" s="114"/>
      <c r="BZ852" s="114"/>
      <c r="CA852" s="114"/>
      <c r="CB852" s="114"/>
      <c r="CC852" s="114"/>
      <c r="CD852" s="114"/>
      <c r="CE852" s="114"/>
      <c r="CF852" s="114"/>
      <c r="CG852" s="114"/>
      <c r="CH852" s="114"/>
      <c r="CI852" s="114"/>
      <c r="CJ852" s="114"/>
      <c r="CK852" s="114"/>
      <c r="CL852" s="114"/>
      <c r="CM852" s="114"/>
      <c r="CN852" s="114"/>
      <c r="CO852" s="114"/>
      <c r="CP852" s="114"/>
      <c r="CQ852" s="114"/>
      <c r="CR852" s="114"/>
      <c r="CS852" s="114"/>
      <c r="CT852" s="114"/>
      <c r="CU852" s="114"/>
      <c r="CV852" s="114"/>
      <c r="CW852" s="114"/>
      <c r="CX852" s="114"/>
      <c r="CY852" s="114"/>
      <c r="CZ852" s="114"/>
      <c r="DA852" s="114"/>
      <c r="DB852" s="114"/>
      <c r="DC852" s="114"/>
      <c r="DD852" s="114"/>
      <c r="DE852" s="114"/>
      <c r="DF852" s="114"/>
      <c r="DG852" s="114"/>
      <c r="DH852" s="114"/>
      <c r="DI852" s="114"/>
      <c r="DJ852" s="114"/>
      <c r="DK852" s="114"/>
      <c r="DL852" s="114"/>
      <c r="DM852" s="114"/>
      <c r="DN852" s="114"/>
      <c r="DO852" s="114"/>
      <c r="DP852" s="114"/>
      <c r="DQ852" s="114"/>
      <c r="DR852" s="114"/>
      <c r="DS852" s="114"/>
      <c r="DT852" s="114"/>
      <c r="DU852" s="114"/>
      <c r="DV852" s="114"/>
      <c r="DW852" s="121"/>
      <c r="DX852" s="121"/>
      <c r="DY852" s="121"/>
      <c r="DZ852" s="121"/>
      <c r="EA852" s="121"/>
      <c r="EB852" s="121"/>
    </row>
    <row r="853" spans="1:132" s="1" customFormat="1" ht="10.5" customHeight="1" x14ac:dyDescent="0.2">
      <c r="A853" s="1440"/>
      <c r="B853" s="1511"/>
      <c r="C853" s="846" t="s">
        <v>908</v>
      </c>
      <c r="D853" s="103" t="s">
        <v>907</v>
      </c>
      <c r="E853" s="104">
        <v>6.8879999999999994E-4</v>
      </c>
      <c r="F853" s="104">
        <v>6.5600000000000001E-4</v>
      </c>
      <c r="G853" s="104">
        <v>6.3519999999999994E-4</v>
      </c>
      <c r="H853" s="232">
        <v>6.6E-4</v>
      </c>
      <c r="I853" s="104">
        <v>6.3199999999999997E-4</v>
      </c>
      <c r="J853" s="104">
        <v>6.7440000000000002E-4</v>
      </c>
      <c r="K853" s="104">
        <v>6.8000000000000005E-4</v>
      </c>
      <c r="L853" s="104">
        <v>7.0240000000000005E-4</v>
      </c>
      <c r="M853" s="104">
        <v>6.96E-4</v>
      </c>
      <c r="N853" s="232">
        <v>1.2640000000000001E-4</v>
      </c>
      <c r="O853" s="104">
        <v>0</v>
      </c>
      <c r="P853" s="104">
        <v>0</v>
      </c>
      <c r="Q853" s="104">
        <v>0</v>
      </c>
      <c r="R853" s="104">
        <v>0</v>
      </c>
      <c r="S853" s="104">
        <v>0</v>
      </c>
      <c r="T853" s="104">
        <v>0</v>
      </c>
      <c r="U853" s="104">
        <v>0</v>
      </c>
      <c r="V853" s="232">
        <v>0</v>
      </c>
      <c r="W853" s="104">
        <v>0</v>
      </c>
      <c r="X853" s="104">
        <v>0</v>
      </c>
      <c r="Y853" s="104">
        <v>0</v>
      </c>
      <c r="Z853" s="104">
        <v>0</v>
      </c>
      <c r="AA853" s="104">
        <v>0</v>
      </c>
      <c r="AB853" s="104">
        <v>0</v>
      </c>
      <c r="AC853" s="41"/>
      <c r="AD853" s="43"/>
      <c r="AE853" s="49"/>
      <c r="AF853" s="678"/>
      <c r="AG853" s="639"/>
      <c r="AH853" s="640"/>
      <c r="AI853" s="639"/>
      <c r="AJ853" s="639"/>
      <c r="AK853" s="639"/>
      <c r="AL853" s="639"/>
      <c r="AM853" s="639"/>
      <c r="AN853" s="639"/>
      <c r="AO853" s="639"/>
      <c r="AP853" s="639"/>
      <c r="AQ853" s="639"/>
      <c r="AR853" s="639"/>
      <c r="AS853" s="639"/>
      <c r="AT853" s="639"/>
      <c r="AU853" s="639"/>
      <c r="AV853" s="639"/>
      <c r="AW853" s="639"/>
      <c r="AX853" s="639"/>
      <c r="AY853" s="639"/>
      <c r="AZ853" s="639"/>
      <c r="BA853" s="639"/>
      <c r="BB853" s="639"/>
      <c r="BC853" s="639"/>
      <c r="BD853" s="639"/>
      <c r="BE853" s="400"/>
      <c r="BF853" s="114"/>
      <c r="BG853" s="114"/>
      <c r="BH853" s="114"/>
      <c r="BI853" s="114"/>
      <c r="BJ853" s="114"/>
      <c r="BK853" s="114"/>
      <c r="BL853" s="114"/>
      <c r="BM853" s="114"/>
      <c r="BN853" s="114"/>
      <c r="BO853" s="114"/>
      <c r="BP853" s="114"/>
      <c r="BQ853" s="114"/>
      <c r="BR853" s="114"/>
      <c r="BS853" s="114"/>
      <c r="BT853" s="114"/>
      <c r="BU853" s="114"/>
      <c r="BV853" s="114"/>
      <c r="BW853" s="114"/>
      <c r="BX853" s="114"/>
      <c r="BY853" s="114"/>
      <c r="BZ853" s="114"/>
      <c r="CA853" s="114"/>
      <c r="CB853" s="114"/>
      <c r="CC853" s="114"/>
      <c r="CD853" s="114"/>
      <c r="CE853" s="114"/>
      <c r="CF853" s="114"/>
      <c r="CG853" s="114"/>
      <c r="CH853" s="114"/>
      <c r="CI853" s="114"/>
      <c r="CJ853" s="114"/>
      <c r="CK853" s="114"/>
      <c r="CL853" s="114"/>
      <c r="CM853" s="114"/>
      <c r="CN853" s="114"/>
      <c r="CO853" s="114"/>
      <c r="CP853" s="114"/>
      <c r="CQ853" s="114"/>
      <c r="CR853" s="114"/>
      <c r="CS853" s="114"/>
      <c r="CT853" s="114"/>
      <c r="CU853" s="114"/>
      <c r="CV853" s="114"/>
      <c r="CW853" s="114"/>
      <c r="CX853" s="114"/>
      <c r="CY853" s="114"/>
      <c r="CZ853" s="114"/>
      <c r="DA853" s="114"/>
      <c r="DB853" s="114"/>
      <c r="DC853" s="114"/>
      <c r="DD853" s="114"/>
      <c r="DE853" s="114"/>
      <c r="DF853" s="114"/>
      <c r="DG853" s="114"/>
      <c r="DH853" s="114"/>
      <c r="DI853" s="114"/>
      <c r="DJ853" s="114"/>
      <c r="DK853" s="114"/>
      <c r="DL853" s="114"/>
      <c r="DM853" s="114"/>
      <c r="DN853" s="114"/>
      <c r="DO853" s="114"/>
      <c r="DP853" s="114"/>
      <c r="DQ853" s="114"/>
      <c r="DR853" s="114"/>
      <c r="DS853" s="114"/>
      <c r="DT853" s="114"/>
      <c r="DU853" s="114"/>
      <c r="DV853" s="114"/>
      <c r="DW853" s="121"/>
      <c r="DX853" s="121"/>
      <c r="DY853" s="121"/>
      <c r="DZ853" s="121"/>
      <c r="EA853" s="121"/>
      <c r="EB853" s="121"/>
    </row>
    <row r="854" spans="1:132" s="1" customFormat="1" ht="10.5" customHeight="1" thickBot="1" x14ac:dyDescent="0.25">
      <c r="A854" s="1441"/>
      <c r="B854" s="1527"/>
      <c r="C854" s="197"/>
      <c r="D854" s="166" t="s">
        <v>35</v>
      </c>
      <c r="E854" s="45">
        <f>(E852-E853)/E851</f>
        <v>-0.63744075829383873</v>
      </c>
      <c r="F854" s="45">
        <f>(F852-F853)/F851</f>
        <v>-0.53745541022592158</v>
      </c>
      <c r="G854" s="45">
        <f>(G852-G853)/G851</f>
        <v>-0.54896907216494828</v>
      </c>
      <c r="H854" s="214">
        <f t="shared" ref="H854:AB854" si="1353">(H852-H853)/H851</f>
        <v>-0.49374288964732643</v>
      </c>
      <c r="I854" s="45">
        <f t="shared" si="1353"/>
        <v>-0.49019607843137247</v>
      </c>
      <c r="J854" s="45">
        <f t="shared" si="1353"/>
        <v>-0.63444857496902118</v>
      </c>
      <c r="K854" s="45">
        <f t="shared" si="1353"/>
        <v>-0.5539160045402951</v>
      </c>
      <c r="L854" s="45">
        <f t="shared" si="1353"/>
        <v>-0.73477157360406109</v>
      </c>
      <c r="M854" s="45">
        <f t="shared" si="1353"/>
        <v>-0.59440559440559448</v>
      </c>
      <c r="N854" s="214">
        <f t="shared" si="1353"/>
        <v>0.15682362330407021</v>
      </c>
      <c r="O854" s="45">
        <f t="shared" si="1353"/>
        <v>0.15651837024601281</v>
      </c>
      <c r="P854" s="45">
        <f t="shared" si="1353"/>
        <v>0.15990932642487046</v>
      </c>
      <c r="Q854" s="45">
        <f t="shared" si="1353"/>
        <v>0.15611154547823822</v>
      </c>
      <c r="R854" s="45">
        <f t="shared" si="1353"/>
        <v>0.15855164792303192</v>
      </c>
      <c r="S854" s="45">
        <f t="shared" si="1353"/>
        <v>0.15874580950502856</v>
      </c>
      <c r="T854" s="45">
        <f t="shared" si="1353"/>
        <v>0.15797149486244616</v>
      </c>
      <c r="U854" s="45">
        <f t="shared" si="1353"/>
        <v>0.1663517343771089</v>
      </c>
      <c r="V854" s="214">
        <f t="shared" si="1353"/>
        <v>0.16283615286109052</v>
      </c>
      <c r="W854" s="45">
        <f t="shared" si="1353"/>
        <v>0.16305809575040342</v>
      </c>
      <c r="X854" s="45">
        <f t="shared" si="1353"/>
        <v>0.16619831393014856</v>
      </c>
      <c r="Y854" s="45">
        <f t="shared" si="1353"/>
        <v>0.16166813350484055</v>
      </c>
      <c r="Z854" s="45">
        <f t="shared" si="1353"/>
        <v>0.16415285762597226</v>
      </c>
      <c r="AA854" s="45">
        <f t="shared" si="1353"/>
        <v>0.16542213252606797</v>
      </c>
      <c r="AB854" s="45">
        <f t="shared" si="1353"/>
        <v>0.16103513006167872</v>
      </c>
      <c r="AC854" s="41"/>
      <c r="AD854" s="43"/>
      <c r="AE854" s="49"/>
      <c r="AF854" s="187"/>
      <c r="AG854" s="187"/>
      <c r="AH854" s="187"/>
      <c r="AI854" s="187"/>
      <c r="AJ854" s="187"/>
      <c r="AK854" s="187"/>
      <c r="AL854" s="187"/>
      <c r="AM854" s="187"/>
      <c r="AN854" s="187"/>
      <c r="AO854" s="187"/>
      <c r="AP854" s="187"/>
      <c r="AQ854" s="187"/>
      <c r="AR854" s="187"/>
      <c r="AS854" s="187"/>
      <c r="AT854" s="187"/>
      <c r="AU854" s="187"/>
      <c r="AV854" s="187"/>
      <c r="AW854" s="187"/>
      <c r="AX854" s="187"/>
      <c r="AY854" s="187"/>
      <c r="AZ854" s="187"/>
      <c r="BA854" s="187"/>
      <c r="BB854" s="187"/>
      <c r="BC854" s="187"/>
      <c r="BD854" s="187"/>
      <c r="BE854" s="400"/>
      <c r="BF854" s="114"/>
      <c r="BG854" s="114"/>
      <c r="BH854" s="114"/>
      <c r="BI854" s="114"/>
      <c r="BJ854" s="114"/>
      <c r="BK854" s="114"/>
      <c r="BL854" s="114"/>
      <c r="BM854" s="114"/>
      <c r="BN854" s="114"/>
      <c r="BO854" s="114"/>
      <c r="BP854" s="114"/>
      <c r="BQ854" s="114"/>
      <c r="BR854" s="114"/>
      <c r="BS854" s="114"/>
      <c r="BT854" s="114"/>
      <c r="BU854" s="114"/>
      <c r="BV854" s="114"/>
      <c r="BW854" s="114"/>
      <c r="BX854" s="114"/>
      <c r="BY854" s="114"/>
      <c r="BZ854" s="114"/>
      <c r="CA854" s="114"/>
      <c r="CB854" s="114"/>
      <c r="CC854" s="114"/>
      <c r="CD854" s="114"/>
      <c r="CE854" s="114"/>
      <c r="CF854" s="114"/>
      <c r="CG854" s="114"/>
      <c r="CH854" s="114"/>
      <c r="CI854" s="114"/>
      <c r="CJ854" s="114"/>
      <c r="CK854" s="114"/>
      <c r="CL854" s="114"/>
      <c r="CM854" s="114"/>
      <c r="CN854" s="114"/>
      <c r="CO854" s="114"/>
      <c r="CP854" s="114"/>
      <c r="CQ854" s="114"/>
      <c r="CR854" s="114"/>
      <c r="CS854" s="114"/>
      <c r="CT854" s="114"/>
      <c r="CU854" s="114"/>
      <c r="CV854" s="114"/>
      <c r="CW854" s="114"/>
      <c r="CX854" s="114"/>
      <c r="CY854" s="114"/>
      <c r="CZ854" s="114"/>
      <c r="DA854" s="114"/>
      <c r="DB854" s="114"/>
      <c r="DC854" s="114"/>
      <c r="DD854" s="114"/>
      <c r="DE854" s="114"/>
      <c r="DF854" s="114"/>
      <c r="DG854" s="114"/>
      <c r="DH854" s="114"/>
      <c r="DI854" s="114"/>
      <c r="DJ854" s="114"/>
      <c r="DK854" s="114"/>
      <c r="DL854" s="114"/>
      <c r="DM854" s="114"/>
      <c r="DN854" s="114"/>
      <c r="DO854" s="114"/>
      <c r="DP854" s="114"/>
      <c r="DQ854" s="114"/>
      <c r="DR854" s="114"/>
      <c r="DS854" s="114"/>
      <c r="DT854" s="114"/>
      <c r="DU854" s="114"/>
      <c r="DV854" s="114"/>
      <c r="DW854" s="121"/>
      <c r="DX854" s="121"/>
      <c r="DY854" s="121"/>
      <c r="DZ854" s="121"/>
      <c r="EA854" s="121"/>
      <c r="EB854" s="121"/>
    </row>
    <row r="855" spans="1:132" s="1" customFormat="1" ht="10.5" customHeight="1" x14ac:dyDescent="0.2">
      <c r="A855" s="1415" t="s">
        <v>50</v>
      </c>
      <c r="B855" s="1542"/>
      <c r="C855" s="513"/>
      <c r="D855" s="726" t="s">
        <v>108</v>
      </c>
      <c r="E855" s="82">
        <f t="shared" ref="E855:AB856" si="1354">E851+E833</f>
        <v>4.9423999999999996E-3</v>
      </c>
      <c r="F855" s="82">
        <f t="shared" si="1354"/>
        <v>5.8528E-3</v>
      </c>
      <c r="G855" s="82">
        <f t="shared" si="1354"/>
        <v>1.3944E-2</v>
      </c>
      <c r="H855" s="226">
        <f t="shared" si="1354"/>
        <v>1.8847999999999998E-3</v>
      </c>
      <c r="I855" s="82">
        <f t="shared" si="1354"/>
        <v>9.388800000000001E-3</v>
      </c>
      <c r="J855" s="82">
        <f t="shared" si="1354"/>
        <v>1.05136E-2</v>
      </c>
      <c r="K855" s="82">
        <f t="shared" si="1354"/>
        <v>1.8880000000000001E-3</v>
      </c>
      <c r="L855" s="82">
        <f t="shared" si="1354"/>
        <v>1.3276E-2</v>
      </c>
      <c r="M855" s="82">
        <f t="shared" si="1354"/>
        <v>5.5464000000000008E-3</v>
      </c>
      <c r="N855" s="226">
        <f t="shared" si="1354"/>
        <v>1.52176E-2</v>
      </c>
      <c r="O855" s="82">
        <f t="shared" si="1354"/>
        <v>2.1807199999999999E-2</v>
      </c>
      <c r="P855" s="82">
        <f t="shared" si="1354"/>
        <v>1.36352E-2</v>
      </c>
      <c r="Q855" s="82">
        <f t="shared" si="1354"/>
        <v>2.29888E-2</v>
      </c>
      <c r="R855" s="82">
        <f t="shared" si="1354"/>
        <v>1.6288E-2</v>
      </c>
      <c r="S855" s="82">
        <f t="shared" si="1354"/>
        <v>1.5364800000000001E-2</v>
      </c>
      <c r="T855" s="82">
        <f t="shared" si="1354"/>
        <v>2.3951199999999999E-2</v>
      </c>
      <c r="U855" s="82">
        <f t="shared" si="1354"/>
        <v>1.30896E-2</v>
      </c>
      <c r="V855" s="226">
        <f t="shared" si="1354"/>
        <v>1.9957599999999999E-2</v>
      </c>
      <c r="W855" s="82">
        <f t="shared" si="1354"/>
        <v>1.9368800000000002E-2</v>
      </c>
      <c r="X855" s="82">
        <f t="shared" si="1354"/>
        <v>1.31856E-2</v>
      </c>
      <c r="Y855" s="82">
        <f t="shared" si="1354"/>
        <v>2.31448E-2</v>
      </c>
      <c r="Z855" s="82">
        <f t="shared" si="1354"/>
        <v>1.6212799999999999E-2</v>
      </c>
      <c r="AA855" s="82">
        <f t="shared" si="1354"/>
        <v>1.3985599999999999E-2</v>
      </c>
      <c r="AB855" s="82">
        <f t="shared" si="1354"/>
        <v>2.45808E-2</v>
      </c>
      <c r="AC855" s="121"/>
      <c r="AD855" s="121"/>
      <c r="AE855" s="121"/>
      <c r="AF855" s="183"/>
      <c r="AG855" s="183"/>
      <c r="AH855" s="183"/>
      <c r="AI855" s="183"/>
      <c r="AJ855" s="183"/>
      <c r="AK855" s="183"/>
      <c r="AL855" s="183"/>
      <c r="AM855" s="183"/>
      <c r="AN855" s="183"/>
      <c r="AO855" s="183"/>
      <c r="AP855" s="183"/>
      <c r="AQ855" s="183"/>
      <c r="AR855" s="183"/>
      <c r="AS855" s="183"/>
      <c r="AT855" s="183"/>
      <c r="AU855" s="183"/>
      <c r="AV855" s="183"/>
      <c r="AW855" s="183"/>
      <c r="AX855" s="183"/>
      <c r="AY855" s="183"/>
      <c r="AZ855" s="183"/>
      <c r="BA855" s="183"/>
      <c r="BB855" s="183"/>
      <c r="BC855" s="183"/>
      <c r="BD855" s="183"/>
      <c r="BE855" s="400"/>
      <c r="BF855" s="114"/>
      <c r="BG855" s="114"/>
      <c r="BH855" s="114"/>
      <c r="BI855" s="114"/>
      <c r="BJ855" s="114"/>
      <c r="BK855" s="114"/>
      <c r="BL855" s="114"/>
      <c r="BM855" s="114"/>
      <c r="BN855" s="114"/>
      <c r="BO855" s="114"/>
      <c r="BP855" s="114"/>
      <c r="BQ855" s="114"/>
      <c r="BR855" s="114"/>
      <c r="BS855" s="114"/>
      <c r="BT855" s="114"/>
      <c r="BU855" s="114"/>
      <c r="BV855" s="114"/>
      <c r="BW855" s="114"/>
      <c r="BX855" s="114"/>
      <c r="BY855" s="114"/>
      <c r="BZ855" s="114"/>
      <c r="CA855" s="114"/>
      <c r="CB855" s="114"/>
      <c r="CC855" s="114"/>
      <c r="CD855" s="114"/>
      <c r="CE855" s="114"/>
      <c r="CF855" s="114"/>
      <c r="CG855" s="114"/>
      <c r="CH855" s="114"/>
      <c r="CI855" s="114"/>
      <c r="CJ855" s="114"/>
      <c r="CK855" s="114"/>
      <c r="CL855" s="114"/>
      <c r="CM855" s="114"/>
      <c r="CN855" s="114"/>
      <c r="CO855" s="114"/>
      <c r="CP855" s="114"/>
      <c r="CQ855" s="114"/>
      <c r="CR855" s="114"/>
      <c r="CS855" s="114"/>
      <c r="CT855" s="114"/>
      <c r="CU855" s="114"/>
      <c r="CV855" s="114"/>
      <c r="CW855" s="114"/>
      <c r="CX855" s="114"/>
      <c r="CY855" s="114"/>
      <c r="CZ855" s="114"/>
      <c r="DA855" s="114"/>
      <c r="DB855" s="114"/>
      <c r="DC855" s="114"/>
      <c r="DD855" s="114"/>
      <c r="DE855" s="114"/>
      <c r="DF855" s="114"/>
      <c r="DG855" s="114"/>
      <c r="DH855" s="114"/>
      <c r="DI855" s="114"/>
      <c r="DJ855" s="114"/>
      <c r="DK855" s="114"/>
      <c r="DL855" s="114"/>
      <c r="DM855" s="114"/>
      <c r="DN855" s="114"/>
      <c r="DO855" s="114"/>
      <c r="DP855" s="114"/>
      <c r="DQ855" s="114"/>
      <c r="DR855" s="114"/>
      <c r="DS855" s="114"/>
      <c r="DT855" s="114"/>
      <c r="DU855" s="114"/>
      <c r="DV855" s="114"/>
      <c r="DW855" s="121"/>
      <c r="DX855" s="121"/>
      <c r="DY855" s="121"/>
      <c r="DZ855" s="121"/>
      <c r="EA855" s="121"/>
      <c r="EB855" s="121"/>
    </row>
    <row r="856" spans="1:132" s="1" customFormat="1" ht="10.5" customHeight="1" thickBot="1" x14ac:dyDescent="0.25">
      <c r="A856" s="1418"/>
      <c r="B856" s="1544"/>
      <c r="C856" s="514"/>
      <c r="D856" s="166" t="s">
        <v>109</v>
      </c>
      <c r="E856" s="84">
        <f t="shared" si="1354"/>
        <v>1.4432000000000002E-3</v>
      </c>
      <c r="F856" s="84">
        <f t="shared" si="1354"/>
        <v>1.4904E-3</v>
      </c>
      <c r="G856" s="84">
        <f t="shared" si="1354"/>
        <v>1.6568000000000002E-3</v>
      </c>
      <c r="H856" s="228">
        <f t="shared" si="1354"/>
        <v>1.4704E-3</v>
      </c>
      <c r="I856" s="84">
        <f t="shared" si="1354"/>
        <v>1.5792E-3</v>
      </c>
      <c r="J856" s="84">
        <f t="shared" si="1354"/>
        <v>1.5448E-3</v>
      </c>
      <c r="K856" s="84">
        <f t="shared" si="1354"/>
        <v>1.3944000000000001E-3</v>
      </c>
      <c r="L856" s="84">
        <f t="shared" si="1354"/>
        <v>1.6072E-3</v>
      </c>
      <c r="M856" s="84">
        <f t="shared" si="1354"/>
        <v>1.6816000000000001E-3</v>
      </c>
      <c r="N856" s="228">
        <f t="shared" si="1354"/>
        <v>3.2039999999999998E-3</v>
      </c>
      <c r="O856" s="84">
        <f t="shared" si="1354"/>
        <v>3.5751999999999997E-3</v>
      </c>
      <c r="P856" s="84">
        <f t="shared" si="1354"/>
        <v>3.4383999999999999E-3</v>
      </c>
      <c r="Q856" s="84">
        <f t="shared" si="1354"/>
        <v>3.5776000000000002E-3</v>
      </c>
      <c r="R856" s="84">
        <f t="shared" si="1354"/>
        <v>3.4751999999999999E-3</v>
      </c>
      <c r="S856" s="84">
        <f t="shared" si="1354"/>
        <v>3.3816000000000002E-3</v>
      </c>
      <c r="T856" s="84">
        <f t="shared" si="1354"/>
        <v>3.5088000000000003E-3</v>
      </c>
      <c r="U856" s="84">
        <f t="shared" si="1354"/>
        <v>3.0407999999999998E-3</v>
      </c>
      <c r="V856" s="228">
        <f t="shared" si="1354"/>
        <v>3.1264000000000001E-3</v>
      </c>
      <c r="W856" s="84">
        <f t="shared" si="1354"/>
        <v>3.1215999999999995E-3</v>
      </c>
      <c r="X856" s="84">
        <f t="shared" si="1354"/>
        <v>3.0168E-3</v>
      </c>
      <c r="Y856" s="84">
        <f t="shared" si="1354"/>
        <v>3.1592E-3</v>
      </c>
      <c r="Z856" s="84">
        <f t="shared" si="1354"/>
        <v>3.1519999999999999E-3</v>
      </c>
      <c r="AA856" s="84">
        <f t="shared" si="1354"/>
        <v>3.1792000000000001E-3</v>
      </c>
      <c r="AB856" s="84">
        <f t="shared" si="1354"/>
        <v>3.4055999999999999E-3</v>
      </c>
      <c r="AC856" s="121"/>
      <c r="AD856" s="121"/>
      <c r="AE856" s="121"/>
      <c r="AF856" s="183"/>
      <c r="AG856" s="183"/>
      <c r="AH856" s="183"/>
      <c r="AI856" s="183"/>
      <c r="AJ856" s="183"/>
      <c r="AK856" s="183"/>
      <c r="AL856" s="183"/>
      <c r="AM856" s="183"/>
      <c r="AN856" s="183"/>
      <c r="AO856" s="183"/>
      <c r="AP856" s="183"/>
      <c r="AQ856" s="183"/>
      <c r="AR856" s="183"/>
      <c r="AS856" s="183"/>
      <c r="AT856" s="183"/>
      <c r="AU856" s="183"/>
      <c r="AV856" s="183"/>
      <c r="AW856" s="183"/>
      <c r="AX856" s="183"/>
      <c r="AY856" s="183"/>
      <c r="AZ856" s="183"/>
      <c r="BA856" s="183"/>
      <c r="BB856" s="183"/>
      <c r="BC856" s="183"/>
      <c r="BD856" s="183"/>
      <c r="BE856" s="400"/>
      <c r="BF856" s="114"/>
      <c r="BG856" s="114"/>
      <c r="BH856" s="114"/>
      <c r="BI856" s="114"/>
      <c r="BJ856" s="114"/>
      <c r="BK856" s="114"/>
      <c r="BL856" s="114"/>
      <c r="BM856" s="114"/>
      <c r="BN856" s="114"/>
      <c r="BO856" s="114"/>
      <c r="BP856" s="114"/>
      <c r="BQ856" s="114"/>
      <c r="BR856" s="114"/>
      <c r="BS856" s="114"/>
      <c r="BT856" s="114"/>
      <c r="BU856" s="114"/>
      <c r="BV856" s="114"/>
      <c r="BW856" s="114"/>
      <c r="BX856" s="114"/>
      <c r="BY856" s="114"/>
      <c r="BZ856" s="114"/>
      <c r="CA856" s="114"/>
      <c r="CB856" s="114"/>
      <c r="CC856" s="114"/>
      <c r="CD856" s="114"/>
      <c r="CE856" s="114"/>
      <c r="CF856" s="114"/>
      <c r="CG856" s="114"/>
      <c r="CH856" s="114"/>
      <c r="CI856" s="114"/>
      <c r="CJ856" s="114"/>
      <c r="CK856" s="114"/>
      <c r="CL856" s="114"/>
      <c r="CM856" s="114"/>
      <c r="CN856" s="114"/>
      <c r="CO856" s="114"/>
      <c r="CP856" s="114"/>
      <c r="CQ856" s="114"/>
      <c r="CR856" s="114"/>
      <c r="CS856" s="114"/>
      <c r="CT856" s="114"/>
      <c r="CU856" s="114"/>
      <c r="CV856" s="114"/>
      <c r="CW856" s="114"/>
      <c r="CX856" s="114"/>
      <c r="CY856" s="114"/>
      <c r="CZ856" s="114"/>
      <c r="DA856" s="114"/>
      <c r="DB856" s="114"/>
      <c r="DC856" s="114"/>
      <c r="DD856" s="114"/>
      <c r="DE856" s="114"/>
      <c r="DF856" s="114"/>
      <c r="DG856" s="114"/>
      <c r="DH856" s="114"/>
      <c r="DI856" s="114"/>
      <c r="DJ856" s="114"/>
      <c r="DK856" s="114"/>
      <c r="DL856" s="114"/>
      <c r="DM856" s="114"/>
      <c r="DN856" s="114"/>
      <c r="DO856" s="114"/>
      <c r="DP856" s="114"/>
      <c r="DQ856" s="114"/>
      <c r="DR856" s="114"/>
      <c r="DS856" s="114"/>
      <c r="DT856" s="114"/>
      <c r="DU856" s="114"/>
      <c r="DV856" s="114"/>
      <c r="DW856" s="121"/>
      <c r="DX856" s="121"/>
      <c r="DY856" s="121"/>
      <c r="DZ856" s="121"/>
      <c r="EA856" s="121"/>
      <c r="EB856" s="121"/>
    </row>
    <row r="857" spans="1:132" s="25" customFormat="1" ht="10.5" customHeight="1" x14ac:dyDescent="0.2">
      <c r="A857" s="1411" t="s">
        <v>462</v>
      </c>
      <c r="B857" s="1532"/>
      <c r="C857" s="520"/>
      <c r="D857" s="1092" t="s">
        <v>442</v>
      </c>
      <c r="E857" s="46"/>
      <c r="F857" s="46"/>
      <c r="G857" s="46"/>
      <c r="H857" s="215"/>
      <c r="I857" s="46"/>
      <c r="J857" s="46"/>
      <c r="K857" s="46"/>
      <c r="L857" s="46"/>
      <c r="M857" s="46"/>
      <c r="N857" s="215"/>
      <c r="O857" s="46"/>
      <c r="P857" s="46"/>
      <c r="Q857" s="46"/>
      <c r="R857" s="46"/>
      <c r="S857" s="46"/>
      <c r="T857" s="46"/>
      <c r="U857" s="46"/>
      <c r="V857" s="215"/>
      <c r="W857" s="46"/>
      <c r="X857" s="46"/>
      <c r="Y857" s="46"/>
      <c r="Z857" s="46"/>
      <c r="AA857" s="46"/>
      <c r="AB857" s="46"/>
      <c r="AC857" s="185"/>
      <c r="AD857" s="121"/>
      <c r="AE857" s="122"/>
      <c r="AF857" s="183"/>
      <c r="AG857" s="183"/>
      <c r="AH857" s="183"/>
      <c r="AI857" s="183"/>
      <c r="AJ857" s="183"/>
      <c r="AK857" s="183"/>
      <c r="AL857" s="183"/>
      <c r="AM857" s="183"/>
      <c r="AN857" s="183"/>
      <c r="AO857" s="183"/>
      <c r="AP857" s="183"/>
      <c r="AQ857" s="183"/>
      <c r="AR857" s="183"/>
      <c r="AS857" s="183"/>
      <c r="AT857" s="183"/>
      <c r="AU857" s="183"/>
      <c r="AV857" s="183"/>
      <c r="AW857" s="183"/>
      <c r="AX857" s="183"/>
      <c r="AY857" s="183"/>
      <c r="AZ857" s="183"/>
      <c r="BA857" s="183"/>
      <c r="BB857" s="183"/>
      <c r="BC857" s="183"/>
      <c r="BD857" s="183"/>
      <c r="BE857" s="400"/>
      <c r="BF857" s="114"/>
      <c r="BG857" s="114"/>
      <c r="BH857" s="114"/>
      <c r="BI857" s="114"/>
      <c r="BJ857" s="114"/>
      <c r="BK857" s="114"/>
      <c r="BL857" s="114"/>
      <c r="BM857" s="114"/>
      <c r="BN857" s="114"/>
      <c r="BO857" s="114"/>
      <c r="BP857" s="114"/>
      <c r="BQ857" s="114"/>
      <c r="BR857" s="114"/>
      <c r="BS857" s="114"/>
      <c r="BT857" s="114"/>
      <c r="BU857" s="114"/>
      <c r="BV857" s="114"/>
      <c r="BW857" s="114"/>
      <c r="BX857" s="114"/>
      <c r="BY857" s="114"/>
      <c r="BZ857" s="114"/>
      <c r="CA857" s="114"/>
      <c r="CB857" s="114"/>
      <c r="CC857" s="114"/>
      <c r="CD857" s="114"/>
      <c r="CE857" s="114"/>
      <c r="CF857" s="114"/>
      <c r="CG857" s="114"/>
      <c r="CH857" s="114"/>
      <c r="CI857" s="114"/>
      <c r="CJ857" s="114"/>
      <c r="CK857" s="114"/>
      <c r="CL857" s="114"/>
      <c r="CM857" s="114"/>
      <c r="CN857" s="114"/>
      <c r="CO857" s="114"/>
      <c r="CP857" s="114"/>
      <c r="CQ857" s="114"/>
      <c r="CR857" s="114"/>
      <c r="CS857" s="114"/>
      <c r="CT857" s="114"/>
      <c r="CU857" s="114"/>
      <c r="CV857" s="114"/>
      <c r="CW857" s="114"/>
      <c r="CX857" s="114"/>
      <c r="CY857" s="114"/>
      <c r="CZ857" s="114"/>
      <c r="DA857" s="114"/>
      <c r="DB857" s="114"/>
      <c r="DC857" s="114"/>
      <c r="DD857" s="114"/>
      <c r="DE857" s="114"/>
      <c r="DF857" s="114"/>
      <c r="DG857" s="114"/>
      <c r="DH857" s="114"/>
      <c r="DI857" s="114"/>
      <c r="DJ857" s="114"/>
      <c r="DK857" s="114"/>
      <c r="DL857" s="114"/>
      <c r="DM857" s="114"/>
      <c r="DN857" s="114"/>
      <c r="DO857" s="114"/>
      <c r="DP857" s="114"/>
      <c r="DQ857" s="114"/>
      <c r="DR857" s="114"/>
      <c r="DS857" s="114"/>
      <c r="DT857" s="114"/>
      <c r="DU857" s="114"/>
      <c r="DV857" s="114"/>
      <c r="DW857" s="121"/>
      <c r="DX857" s="121"/>
      <c r="DY857" s="121"/>
      <c r="DZ857" s="121"/>
      <c r="EA857" s="85"/>
      <c r="EB857" s="85"/>
    </row>
    <row r="858" spans="1:132" s="25" customFormat="1" ht="18.75" customHeight="1" thickBot="1" x14ac:dyDescent="0.25">
      <c r="A858" s="1509"/>
      <c r="B858" s="1533"/>
      <c r="C858" s="528"/>
      <c r="D858" s="1093" t="s">
        <v>443</v>
      </c>
      <c r="E858" s="87"/>
      <c r="F858" s="87"/>
      <c r="G858" s="87"/>
      <c r="H858" s="229"/>
      <c r="I858" s="87"/>
      <c r="J858" s="87"/>
      <c r="K858" s="87"/>
      <c r="L858" s="87"/>
      <c r="M858" s="87"/>
      <c r="N858" s="229"/>
      <c r="O858" s="87"/>
      <c r="P858" s="87"/>
      <c r="Q858" s="87"/>
      <c r="R858" s="87"/>
      <c r="S858" s="87"/>
      <c r="T858" s="87"/>
      <c r="U858" s="87"/>
      <c r="V858" s="229"/>
      <c r="W858" s="87"/>
      <c r="X858" s="87"/>
      <c r="Y858" s="87"/>
      <c r="Z858" s="87"/>
      <c r="AA858" s="87"/>
      <c r="AB858" s="87"/>
      <c r="AC858" s="185"/>
      <c r="AD858" s="121"/>
      <c r="AE858" s="122"/>
      <c r="AF858" s="183"/>
      <c r="AG858" s="183"/>
      <c r="AH858" s="183"/>
      <c r="AI858" s="183"/>
      <c r="AJ858" s="183"/>
      <c r="AK858" s="183"/>
      <c r="AL858" s="183"/>
      <c r="AM858" s="183"/>
      <c r="AN858" s="183"/>
      <c r="AO858" s="183"/>
      <c r="AP858" s="183"/>
      <c r="AQ858" s="183"/>
      <c r="AR858" s="183"/>
      <c r="AS858" s="183"/>
      <c r="AT858" s="183"/>
      <c r="AU858" s="183"/>
      <c r="AV858" s="183"/>
      <c r="AW858" s="183"/>
      <c r="AX858" s="183"/>
      <c r="AY858" s="183"/>
      <c r="AZ858" s="183"/>
      <c r="BA858" s="183"/>
      <c r="BB858" s="183"/>
      <c r="BC858" s="183"/>
      <c r="BD858" s="183"/>
      <c r="BE858" s="400"/>
      <c r="BF858" s="114"/>
      <c r="BG858" s="114"/>
      <c r="BH858" s="114"/>
      <c r="BI858" s="114"/>
      <c r="BJ858" s="114"/>
      <c r="BK858" s="114"/>
      <c r="BL858" s="114"/>
      <c r="BM858" s="114"/>
      <c r="BN858" s="114"/>
      <c r="BO858" s="114"/>
      <c r="BP858" s="114"/>
      <c r="BQ858" s="114"/>
      <c r="BR858" s="114"/>
      <c r="BS858" s="114"/>
      <c r="BT858" s="114"/>
      <c r="BU858" s="114"/>
      <c r="BV858" s="114"/>
      <c r="BW858" s="114"/>
      <c r="BX858" s="114"/>
      <c r="BY858" s="114"/>
      <c r="BZ858" s="114"/>
      <c r="CA858" s="114"/>
      <c r="CB858" s="114"/>
      <c r="CC858" s="114"/>
      <c r="CD858" s="114"/>
      <c r="CE858" s="114"/>
      <c r="CF858" s="114"/>
      <c r="CG858" s="114"/>
      <c r="CH858" s="114"/>
      <c r="CI858" s="114"/>
      <c r="CJ858" s="114"/>
      <c r="CK858" s="114"/>
      <c r="CL858" s="114"/>
      <c r="CM858" s="114"/>
      <c r="CN858" s="114"/>
      <c r="CO858" s="114"/>
      <c r="CP858" s="114"/>
      <c r="CQ858" s="114"/>
      <c r="CR858" s="114"/>
      <c r="CS858" s="114"/>
      <c r="CT858" s="114"/>
      <c r="CU858" s="114"/>
      <c r="CV858" s="114"/>
      <c r="CW858" s="114"/>
      <c r="CX858" s="114"/>
      <c r="CY858" s="114"/>
      <c r="CZ858" s="114"/>
      <c r="DA858" s="114"/>
      <c r="DB858" s="114"/>
      <c r="DC858" s="114"/>
      <c r="DD858" s="114"/>
      <c r="DE858" s="114"/>
      <c r="DF858" s="114"/>
      <c r="DG858" s="114"/>
      <c r="DH858" s="114"/>
      <c r="DI858" s="114"/>
      <c r="DJ858" s="114"/>
      <c r="DK858" s="114"/>
      <c r="DL858" s="114"/>
      <c r="DM858" s="114"/>
      <c r="DN858" s="114"/>
      <c r="DO858" s="114"/>
      <c r="DP858" s="114"/>
      <c r="DQ858" s="114"/>
      <c r="DR858" s="114"/>
      <c r="DS858" s="114"/>
      <c r="DT858" s="114"/>
      <c r="DU858" s="114"/>
      <c r="DV858" s="114"/>
      <c r="DW858" s="121"/>
      <c r="DX858" s="121"/>
      <c r="DY858" s="121"/>
      <c r="DZ858" s="121"/>
      <c r="EA858" s="85"/>
      <c r="EB858" s="85"/>
    </row>
    <row r="859" spans="1:132" s="5" customFormat="1" ht="10.5" customHeight="1" x14ac:dyDescent="0.2">
      <c r="A859" s="1428" t="s">
        <v>1004</v>
      </c>
      <c r="B859" s="1583"/>
      <c r="C859" s="502"/>
      <c r="D859" s="170" t="s">
        <v>108</v>
      </c>
      <c r="E859" s="90"/>
      <c r="F859" s="90"/>
      <c r="G859" s="90"/>
      <c r="H859" s="230"/>
      <c r="I859" s="90"/>
      <c r="J859" s="90"/>
      <c r="K859" s="90"/>
      <c r="L859" s="90"/>
      <c r="M859" s="90"/>
      <c r="N859" s="230"/>
      <c r="O859" s="90"/>
      <c r="P859" s="90"/>
      <c r="Q859" s="90"/>
      <c r="R859" s="90"/>
      <c r="S859" s="90"/>
      <c r="T859" s="90"/>
      <c r="U859" s="90"/>
      <c r="V859" s="230"/>
      <c r="W859" s="90"/>
      <c r="X859" s="90"/>
      <c r="Y859" s="90"/>
      <c r="Z859" s="90"/>
      <c r="AA859" s="90"/>
      <c r="AB859" s="90"/>
      <c r="AC859" s="99"/>
      <c r="AD859" s="99"/>
      <c r="AE859" s="99"/>
      <c r="AF859" s="181"/>
      <c r="AG859" s="181"/>
      <c r="AH859" s="181"/>
      <c r="AI859" s="181"/>
      <c r="AJ859" s="181"/>
      <c r="AK859" s="181"/>
      <c r="AL859" s="181"/>
      <c r="AM859" s="181"/>
      <c r="AN859" s="181"/>
      <c r="AO859" s="181"/>
      <c r="AP859" s="181"/>
      <c r="AQ859" s="181"/>
      <c r="AR859" s="181"/>
      <c r="AS859" s="181"/>
      <c r="AT859" s="181"/>
      <c r="AU859" s="181"/>
      <c r="AV859" s="181"/>
      <c r="AW859" s="181"/>
      <c r="AX859" s="181"/>
      <c r="AY859" s="181"/>
      <c r="AZ859" s="181"/>
      <c r="BA859" s="181"/>
      <c r="BB859" s="181"/>
      <c r="BC859" s="181"/>
      <c r="BD859" s="181"/>
      <c r="BE859" s="905"/>
      <c r="BF859" s="91"/>
      <c r="BG859" s="91"/>
      <c r="BH859" s="91"/>
      <c r="BI859" s="91"/>
      <c r="BJ859" s="91"/>
      <c r="BK859" s="91"/>
      <c r="BL859" s="91"/>
      <c r="BM859" s="91"/>
      <c r="BN859" s="91"/>
      <c r="BO859" s="91"/>
      <c r="BP859" s="91"/>
      <c r="BQ859" s="91"/>
      <c r="BR859" s="91"/>
      <c r="BS859" s="91"/>
      <c r="BT859" s="91"/>
      <c r="BU859" s="91"/>
      <c r="BV859" s="91"/>
      <c r="BW859" s="91"/>
      <c r="BX859" s="91"/>
      <c r="BY859" s="91"/>
      <c r="BZ859" s="91"/>
      <c r="CA859" s="91"/>
      <c r="CB859" s="91"/>
      <c r="CC859" s="91"/>
      <c r="CD859" s="91"/>
      <c r="CE859" s="91"/>
      <c r="CF859" s="91"/>
      <c r="CG859" s="91"/>
      <c r="CH859" s="91"/>
      <c r="CI859" s="91"/>
      <c r="CJ859" s="91"/>
      <c r="CK859" s="91"/>
      <c r="CL859" s="91"/>
      <c r="CM859" s="91"/>
      <c r="CN859" s="91"/>
      <c r="CO859" s="91"/>
      <c r="CP859" s="91"/>
      <c r="CQ859" s="91"/>
      <c r="CR859" s="91"/>
      <c r="CS859" s="91"/>
      <c r="CT859" s="91"/>
      <c r="CU859" s="91"/>
      <c r="CV859" s="91"/>
      <c r="CW859" s="91"/>
      <c r="CX859" s="91"/>
      <c r="CY859" s="91"/>
      <c r="CZ859" s="91"/>
      <c r="DA859" s="91"/>
      <c r="DB859" s="91"/>
      <c r="DC859" s="91"/>
      <c r="DD859" s="91"/>
      <c r="DE859" s="91"/>
      <c r="DF859" s="91"/>
      <c r="DG859" s="91"/>
      <c r="DH859" s="91"/>
      <c r="DI859" s="91"/>
      <c r="DJ859" s="91"/>
      <c r="DK859" s="91"/>
      <c r="DL859" s="91"/>
      <c r="DM859" s="91"/>
      <c r="DN859" s="91"/>
      <c r="DO859" s="91"/>
      <c r="DP859" s="91"/>
      <c r="DQ859" s="91"/>
      <c r="DR859" s="91"/>
      <c r="DS859" s="91"/>
      <c r="DT859" s="91"/>
      <c r="DU859" s="91"/>
      <c r="DV859" s="91"/>
      <c r="DW859" s="99"/>
      <c r="DX859" s="99"/>
      <c r="DY859" s="99"/>
      <c r="DZ859" s="99"/>
      <c r="EA859" s="99"/>
      <c r="EB859" s="99"/>
    </row>
    <row r="860" spans="1:132" s="5" customFormat="1" ht="10.5" customHeight="1" thickBot="1" x14ac:dyDescent="0.25">
      <c r="A860" s="1430"/>
      <c r="B860" s="1584"/>
      <c r="C860" s="503"/>
      <c r="D860" s="171" t="s">
        <v>109</v>
      </c>
      <c r="E860" s="93"/>
      <c r="F860" s="93"/>
      <c r="G860" s="93"/>
      <c r="H860" s="231"/>
      <c r="I860" s="93"/>
      <c r="J860" s="93"/>
      <c r="K860" s="93"/>
      <c r="L860" s="93"/>
      <c r="M860" s="93"/>
      <c r="N860" s="231"/>
      <c r="O860" s="93"/>
      <c r="P860" s="93"/>
      <c r="Q860" s="93"/>
      <c r="R860" s="93"/>
      <c r="S860" s="93"/>
      <c r="T860" s="93"/>
      <c r="U860" s="93"/>
      <c r="V860" s="231"/>
      <c r="W860" s="93"/>
      <c r="X860" s="93"/>
      <c r="Y860" s="93"/>
      <c r="Z860" s="93"/>
      <c r="AA860" s="93"/>
      <c r="AB860" s="93"/>
      <c r="AC860" s="99"/>
      <c r="AD860" s="99"/>
      <c r="AE860" s="99"/>
      <c r="AF860" s="181"/>
      <c r="AG860" s="181"/>
      <c r="AH860" s="181"/>
      <c r="AI860" s="181"/>
      <c r="AJ860" s="181"/>
      <c r="AK860" s="181"/>
      <c r="AL860" s="181"/>
      <c r="AM860" s="181"/>
      <c r="AN860" s="181"/>
      <c r="AO860" s="181"/>
      <c r="AP860" s="181"/>
      <c r="AQ860" s="181"/>
      <c r="AR860" s="181"/>
      <c r="AS860" s="181"/>
      <c r="AT860" s="181"/>
      <c r="AU860" s="181"/>
      <c r="AV860" s="181"/>
      <c r="AW860" s="181"/>
      <c r="AX860" s="181"/>
      <c r="AY860" s="181"/>
      <c r="AZ860" s="181"/>
      <c r="BA860" s="181"/>
      <c r="BB860" s="181"/>
      <c r="BC860" s="181"/>
      <c r="BD860" s="181"/>
      <c r="BE860" s="905"/>
      <c r="BF860" s="91"/>
      <c r="BG860" s="91"/>
      <c r="BH860" s="91"/>
      <c r="BI860" s="91"/>
      <c r="BJ860" s="91"/>
      <c r="BK860" s="91"/>
      <c r="BL860" s="91"/>
      <c r="BM860" s="91"/>
      <c r="BN860" s="91"/>
      <c r="BO860" s="91"/>
      <c r="BP860" s="91"/>
      <c r="BQ860" s="91"/>
      <c r="BR860" s="91"/>
      <c r="BS860" s="91"/>
      <c r="BT860" s="91"/>
      <c r="BU860" s="91"/>
      <c r="BV860" s="91"/>
      <c r="BW860" s="91"/>
      <c r="BX860" s="91"/>
      <c r="BY860" s="91"/>
      <c r="BZ860" s="91"/>
      <c r="CA860" s="91"/>
      <c r="CB860" s="91"/>
      <c r="CC860" s="91"/>
      <c r="CD860" s="91"/>
      <c r="CE860" s="91"/>
      <c r="CF860" s="91"/>
      <c r="CG860" s="91"/>
      <c r="CH860" s="91"/>
      <c r="CI860" s="91"/>
      <c r="CJ860" s="91"/>
      <c r="CK860" s="91"/>
      <c r="CL860" s="91"/>
      <c r="CM860" s="91"/>
      <c r="CN860" s="91"/>
      <c r="CO860" s="91"/>
      <c r="CP860" s="91"/>
      <c r="CQ860" s="91"/>
      <c r="CR860" s="91"/>
      <c r="CS860" s="91"/>
      <c r="CT860" s="91"/>
      <c r="CU860" s="91"/>
      <c r="CV860" s="91"/>
      <c r="CW860" s="91"/>
      <c r="CX860" s="91"/>
      <c r="CY860" s="91"/>
      <c r="CZ860" s="91"/>
      <c r="DA860" s="91"/>
      <c r="DB860" s="91"/>
      <c r="DC860" s="91"/>
      <c r="DD860" s="91"/>
      <c r="DE860" s="91"/>
      <c r="DF860" s="91"/>
      <c r="DG860" s="91"/>
      <c r="DH860" s="91"/>
      <c r="DI860" s="91"/>
      <c r="DJ860" s="91"/>
      <c r="DK860" s="91"/>
      <c r="DL860" s="91"/>
      <c r="DM860" s="91"/>
      <c r="DN860" s="91"/>
      <c r="DO860" s="91"/>
      <c r="DP860" s="91"/>
      <c r="DQ860" s="91"/>
      <c r="DR860" s="91"/>
      <c r="DS860" s="91"/>
      <c r="DT860" s="91"/>
      <c r="DU860" s="91"/>
      <c r="DV860" s="91"/>
      <c r="DW860" s="99"/>
      <c r="DX860" s="99"/>
      <c r="DY860" s="99"/>
      <c r="DZ860" s="99"/>
      <c r="EA860" s="99"/>
      <c r="EB860" s="99"/>
    </row>
    <row r="861" spans="1:132" s="3" customFormat="1" ht="14.25" customHeight="1" x14ac:dyDescent="0.2">
      <c r="A861" s="1096"/>
      <c r="B861" s="355" t="s">
        <v>455</v>
      </c>
      <c r="C861" s="95"/>
      <c r="D861" s="96" t="s">
        <v>897</v>
      </c>
      <c r="E861" s="114"/>
      <c r="F861" s="114"/>
      <c r="G861" s="114"/>
      <c r="H861" s="355">
        <f>H755+H767+H772+H778+H784+H796+H801+H806+H811+H816+H821</f>
        <v>4.3167999999999997</v>
      </c>
      <c r="I861" s="365"/>
      <c r="J861" s="365"/>
      <c r="K861" s="365"/>
      <c r="L861" s="365"/>
      <c r="M861" s="365"/>
      <c r="N861" s="355">
        <f>N755+N767+N772+N778+N784+N796+N801+N806+N811+N816+N821</f>
        <v>1.9964000000000002</v>
      </c>
      <c r="O861" s="365"/>
      <c r="P861" s="365"/>
      <c r="Q861" s="365"/>
      <c r="R861" s="365"/>
      <c r="S861" s="365"/>
      <c r="T861" s="365"/>
      <c r="U861" s="365" t="s">
        <v>423</v>
      </c>
      <c r="V861" s="355">
        <f>V755+V767+V772+V778+V784+V796+V801+V806+V811+V816+V821</f>
        <v>4.0531999999999995</v>
      </c>
      <c r="W861" s="365"/>
      <c r="X861" s="365"/>
      <c r="Y861" s="355">
        <f>Y755+Y767+Y772+Y778+Y784+Y796+Y801+Y806+Y811+Y816+Y821</f>
        <v>4.2625999999999999</v>
      </c>
      <c r="Z861" s="365"/>
      <c r="AA861" s="69"/>
      <c r="AB861" s="69"/>
      <c r="AC861" s="114"/>
      <c r="AD861" s="114"/>
      <c r="AE861" s="114"/>
      <c r="AF861" s="187"/>
      <c r="AG861" s="187"/>
      <c r="AH861" s="187"/>
      <c r="AI861" s="187"/>
      <c r="AJ861" s="187"/>
      <c r="AK861" s="187"/>
      <c r="AL861" s="187"/>
      <c r="AM861" s="187"/>
      <c r="AN861" s="187"/>
      <c r="AO861" s="187"/>
      <c r="AP861" s="187"/>
      <c r="AQ861" s="187"/>
      <c r="AR861" s="187"/>
      <c r="AS861" s="187"/>
      <c r="AT861" s="187"/>
      <c r="AU861" s="187"/>
      <c r="AV861" s="187"/>
      <c r="AW861" s="187"/>
      <c r="AX861" s="187"/>
      <c r="AY861" s="187"/>
      <c r="AZ861" s="187"/>
      <c r="BA861" s="187"/>
      <c r="BB861" s="187"/>
      <c r="BC861" s="187"/>
      <c r="BD861" s="187"/>
      <c r="BE861" s="400"/>
      <c r="BF861" s="114"/>
      <c r="BG861" s="114"/>
      <c r="BH861" s="114"/>
      <c r="BI861" s="114"/>
      <c r="BJ861" s="114"/>
      <c r="BK861" s="114"/>
      <c r="BL861" s="114"/>
      <c r="BM861" s="114"/>
      <c r="BN861" s="114"/>
      <c r="BO861" s="114"/>
      <c r="BP861" s="114"/>
      <c r="BQ861" s="114"/>
      <c r="BR861" s="114"/>
      <c r="BS861" s="114"/>
      <c r="BT861" s="114"/>
      <c r="BU861" s="114"/>
      <c r="BV861" s="114"/>
      <c r="BW861" s="114"/>
      <c r="BX861" s="114"/>
      <c r="BY861" s="114"/>
      <c r="BZ861" s="114"/>
      <c r="CA861" s="114"/>
      <c r="CB861" s="114"/>
      <c r="CC861" s="114"/>
      <c r="CD861" s="114"/>
      <c r="CE861" s="114"/>
      <c r="CF861" s="114"/>
      <c r="CG861" s="114"/>
      <c r="CH861" s="114"/>
      <c r="CI861" s="114"/>
      <c r="CJ861" s="114"/>
      <c r="CK861" s="114"/>
      <c r="CL861" s="114"/>
      <c r="CM861" s="114"/>
      <c r="CN861" s="114"/>
      <c r="CO861" s="114"/>
      <c r="CP861" s="114"/>
      <c r="CQ861" s="114"/>
      <c r="CR861" s="114"/>
      <c r="CS861" s="114"/>
      <c r="CT861" s="114"/>
      <c r="CU861" s="114"/>
      <c r="CV861" s="114"/>
      <c r="CW861" s="114"/>
      <c r="CX861" s="114"/>
      <c r="CY861" s="114"/>
      <c r="CZ861" s="114"/>
      <c r="DA861" s="114"/>
      <c r="DB861" s="114"/>
      <c r="DC861" s="114"/>
      <c r="DD861" s="114"/>
      <c r="DE861" s="114"/>
      <c r="DF861" s="114"/>
      <c r="DG861" s="114"/>
      <c r="DH861" s="114"/>
      <c r="DI861" s="114"/>
      <c r="DJ861" s="114"/>
      <c r="DK861" s="114"/>
      <c r="DL861" s="114"/>
      <c r="DM861" s="114"/>
      <c r="DN861" s="114"/>
      <c r="DO861" s="114"/>
      <c r="DP861" s="114"/>
      <c r="DQ861" s="114"/>
      <c r="DR861" s="114"/>
      <c r="DS861" s="114"/>
      <c r="DT861" s="114"/>
      <c r="DU861" s="114"/>
      <c r="DV861" s="114"/>
      <c r="DW861" s="114"/>
      <c r="DX861" s="114"/>
      <c r="DY861" s="114"/>
      <c r="DZ861" s="114"/>
      <c r="EA861" s="114"/>
      <c r="EB861" s="114"/>
    </row>
    <row r="862" spans="1:132" s="3" customFormat="1" ht="14.25" customHeight="1" thickBot="1" x14ac:dyDescent="0.25">
      <c r="A862" s="1096"/>
      <c r="B862" s="355" t="s">
        <v>455</v>
      </c>
      <c r="C862" s="95"/>
      <c r="D862" s="96" t="s">
        <v>896</v>
      </c>
      <c r="E862" s="114"/>
      <c r="F862" s="114"/>
      <c r="G862" s="114"/>
      <c r="H862" s="355">
        <f>H737+H743</f>
        <v>5.4432</v>
      </c>
      <c r="I862" s="365"/>
      <c r="J862" s="365"/>
      <c r="K862" s="365"/>
      <c r="L862" s="365"/>
      <c r="M862" s="365"/>
      <c r="N862" s="355">
        <f>N737+N743</f>
        <v>0.31679999999999997</v>
      </c>
      <c r="O862" s="365"/>
      <c r="P862" s="365"/>
      <c r="Q862" s="365"/>
      <c r="R862" s="365"/>
      <c r="S862" s="365"/>
      <c r="T862" s="365"/>
      <c r="U862" s="365"/>
      <c r="V862" s="355">
        <f>V737+V743</f>
        <v>4.8798000000000004</v>
      </c>
      <c r="W862" s="365"/>
      <c r="X862" s="365"/>
      <c r="Y862" s="355">
        <f>Y737+Y743</f>
        <v>5.6375999999999999</v>
      </c>
      <c r="Z862" s="365"/>
      <c r="AA862" s="69"/>
      <c r="AB862" s="69"/>
      <c r="AC862" s="114"/>
      <c r="AD862" s="114"/>
      <c r="AE862" s="114"/>
      <c r="AF862" s="187"/>
      <c r="AG862" s="187"/>
      <c r="AH862" s="187"/>
      <c r="AI862" s="187"/>
      <c r="AJ862" s="187"/>
      <c r="AK862" s="187"/>
      <c r="AL862" s="187"/>
      <c r="AM862" s="187"/>
      <c r="AN862" s="187"/>
      <c r="AO862" s="187"/>
      <c r="AP862" s="187"/>
      <c r="AQ862" s="187"/>
      <c r="AR862" s="187"/>
      <c r="AS862" s="187"/>
      <c r="AT862" s="187"/>
      <c r="AU862" s="187"/>
      <c r="AV862" s="187"/>
      <c r="AW862" s="187"/>
      <c r="AX862" s="187"/>
      <c r="AY862" s="187"/>
      <c r="AZ862" s="187"/>
      <c r="BA862" s="187"/>
      <c r="BB862" s="187"/>
      <c r="BC862" s="187"/>
      <c r="BD862" s="187"/>
      <c r="BE862" s="400"/>
      <c r="BF862" s="114"/>
      <c r="BG862" s="114"/>
      <c r="BH862" s="114"/>
      <c r="BI862" s="114"/>
      <c r="BJ862" s="114"/>
      <c r="BK862" s="114"/>
      <c r="BL862" s="114"/>
      <c r="BM862" s="114"/>
      <c r="BN862" s="114"/>
      <c r="BO862" s="114"/>
      <c r="BP862" s="114"/>
      <c r="BQ862" s="114"/>
      <c r="BR862" s="114"/>
      <c r="BS862" s="114"/>
      <c r="BT862" s="114"/>
      <c r="BU862" s="114"/>
      <c r="BV862" s="114"/>
      <c r="BW862" s="114"/>
      <c r="BX862" s="114"/>
      <c r="BY862" s="114"/>
      <c r="BZ862" s="114"/>
      <c r="CA862" s="114"/>
      <c r="CB862" s="114"/>
      <c r="CC862" s="114"/>
      <c r="CD862" s="114"/>
      <c r="CE862" s="114"/>
      <c r="CF862" s="114"/>
      <c r="CG862" s="114"/>
      <c r="CH862" s="114"/>
      <c r="CI862" s="114"/>
      <c r="CJ862" s="114"/>
      <c r="CK862" s="114"/>
      <c r="CL862" s="114"/>
      <c r="CM862" s="114"/>
      <c r="CN862" s="114"/>
      <c r="CO862" s="114"/>
      <c r="CP862" s="114"/>
      <c r="CQ862" s="114"/>
      <c r="CR862" s="114"/>
      <c r="CS862" s="114"/>
      <c r="CT862" s="114"/>
      <c r="CU862" s="114"/>
      <c r="CV862" s="114"/>
      <c r="CW862" s="114"/>
      <c r="CX862" s="114"/>
      <c r="CY862" s="114"/>
      <c r="CZ862" s="114"/>
      <c r="DA862" s="114"/>
      <c r="DB862" s="114"/>
      <c r="DC862" s="114"/>
      <c r="DD862" s="114"/>
      <c r="DE862" s="114"/>
      <c r="DF862" s="114"/>
      <c r="DG862" s="114"/>
      <c r="DH862" s="114"/>
      <c r="DI862" s="114"/>
      <c r="DJ862" s="114"/>
      <c r="DK862" s="114"/>
      <c r="DL862" s="114"/>
      <c r="DM862" s="114"/>
      <c r="DN862" s="114"/>
      <c r="DO862" s="114"/>
      <c r="DP862" s="114"/>
      <c r="DQ862" s="114"/>
      <c r="DR862" s="114"/>
      <c r="DS862" s="114"/>
      <c r="DT862" s="114"/>
      <c r="DU862" s="114"/>
      <c r="DV862" s="114"/>
      <c r="DW862" s="114"/>
      <c r="DX862" s="114"/>
      <c r="DY862" s="114"/>
      <c r="DZ862" s="114"/>
      <c r="EA862" s="114"/>
      <c r="EB862" s="114"/>
    </row>
    <row r="863" spans="1:132" s="2" customFormat="1" ht="33.75" customHeight="1" thickBot="1" x14ac:dyDescent="0.25">
      <c r="A863" s="305" t="s">
        <v>38</v>
      </c>
      <c r="B863" s="28" t="s">
        <v>83</v>
      </c>
      <c r="C863" s="28" t="s">
        <v>468</v>
      </c>
      <c r="D863" s="28" t="s">
        <v>33</v>
      </c>
      <c r="E863" s="1487" t="s">
        <v>34</v>
      </c>
      <c r="F863" s="1487"/>
      <c r="G863" s="1487"/>
      <c r="H863" s="1585"/>
      <c r="I863" s="1487"/>
      <c r="J863" s="1487"/>
      <c r="K863" s="1487"/>
      <c r="L863" s="1487"/>
      <c r="M863" s="1487"/>
      <c r="N863" s="1585"/>
      <c r="O863" s="1487"/>
      <c r="P863" s="1487"/>
      <c r="Q863" s="1487"/>
      <c r="R863" s="1487"/>
      <c r="S863" s="1487"/>
      <c r="T863" s="1487"/>
      <c r="U863" s="1487"/>
      <c r="V863" s="1487"/>
      <c r="W863" s="1487"/>
      <c r="X863" s="1487"/>
      <c r="Y863" s="1585"/>
      <c r="Z863" s="1487"/>
      <c r="AA863" s="1487"/>
      <c r="AB863" s="1487"/>
      <c r="AC863" s="121"/>
      <c r="AD863" s="121"/>
      <c r="AE863" s="121"/>
      <c r="AF863" s="183"/>
      <c r="AG863" s="183"/>
      <c r="AH863" s="183"/>
      <c r="AI863" s="183"/>
      <c r="AJ863" s="183"/>
      <c r="AK863" s="183"/>
      <c r="AL863" s="183"/>
      <c r="AM863" s="183"/>
      <c r="AN863" s="183"/>
      <c r="AO863" s="183"/>
      <c r="AP863" s="183"/>
      <c r="AQ863" s="183"/>
      <c r="AR863" s="183"/>
      <c r="AS863" s="183"/>
      <c r="AT863" s="183"/>
      <c r="AU863" s="183"/>
      <c r="AV863" s="183"/>
      <c r="AW863" s="183"/>
      <c r="AX863" s="183"/>
      <c r="AY863" s="183"/>
      <c r="AZ863" s="183"/>
      <c r="BA863" s="183"/>
      <c r="BB863" s="183"/>
      <c r="BC863" s="183"/>
      <c r="BD863" s="183"/>
      <c r="BE863" s="400"/>
      <c r="BF863" s="114"/>
      <c r="BG863" s="114"/>
      <c r="BH863" s="114"/>
      <c r="BI863" s="114"/>
      <c r="BJ863" s="114"/>
      <c r="BK863" s="114"/>
      <c r="BL863" s="114"/>
      <c r="BM863" s="114"/>
      <c r="BN863" s="114"/>
      <c r="BO863" s="114"/>
      <c r="BP863" s="114"/>
      <c r="BQ863" s="114"/>
      <c r="BR863" s="114"/>
      <c r="BS863" s="114"/>
      <c r="BT863" s="114"/>
      <c r="BU863" s="114"/>
      <c r="BV863" s="114"/>
      <c r="BW863" s="114"/>
      <c r="BX863" s="114"/>
      <c r="BY863" s="114"/>
      <c r="BZ863" s="114"/>
      <c r="CA863" s="114"/>
      <c r="CB863" s="114"/>
      <c r="CC863" s="114"/>
      <c r="CD863" s="114"/>
      <c r="CE863" s="114"/>
      <c r="CF863" s="114"/>
      <c r="CG863" s="114"/>
      <c r="CH863" s="114"/>
      <c r="CI863" s="114"/>
      <c r="CJ863" s="114"/>
      <c r="CK863" s="114"/>
      <c r="CL863" s="114"/>
      <c r="CM863" s="114"/>
      <c r="CN863" s="114"/>
      <c r="CO863" s="114"/>
      <c r="CP863" s="114"/>
      <c r="CQ863" s="114"/>
      <c r="CR863" s="114"/>
      <c r="CS863" s="114"/>
      <c r="CT863" s="114"/>
      <c r="CU863" s="114"/>
      <c r="CV863" s="114"/>
      <c r="CW863" s="114"/>
      <c r="CX863" s="114"/>
      <c r="CY863" s="114"/>
      <c r="CZ863" s="114"/>
      <c r="DA863" s="114"/>
      <c r="DB863" s="114"/>
      <c r="DC863" s="114"/>
      <c r="DD863" s="114"/>
      <c r="DE863" s="114"/>
      <c r="DF863" s="114"/>
      <c r="DG863" s="114"/>
      <c r="DH863" s="114"/>
      <c r="DI863" s="114"/>
      <c r="DJ863" s="114"/>
      <c r="DK863" s="114"/>
      <c r="DL863" s="114"/>
      <c r="DM863" s="114"/>
      <c r="DN863" s="114"/>
      <c r="DO863" s="114"/>
      <c r="DP863" s="114"/>
      <c r="DQ863" s="114"/>
      <c r="DR863" s="114"/>
      <c r="DS863" s="114"/>
      <c r="DT863" s="114"/>
      <c r="DU863" s="114"/>
      <c r="DV863" s="114"/>
      <c r="DW863" s="121"/>
      <c r="DX863" s="121"/>
      <c r="DY863" s="121"/>
      <c r="DZ863" s="121"/>
      <c r="EA863" s="85"/>
      <c r="EB863" s="85"/>
    </row>
    <row r="864" spans="1:132" s="2" customFormat="1" ht="10.5" customHeight="1" thickBot="1" x14ac:dyDescent="0.25">
      <c r="A864" s="906" t="s">
        <v>917</v>
      </c>
      <c r="B864" s="907"/>
      <c r="C864" s="907"/>
      <c r="D864" s="907"/>
      <c r="E864" s="907">
        <v>1</v>
      </c>
      <c r="F864" s="907">
        <v>2</v>
      </c>
      <c r="G864" s="907">
        <v>3</v>
      </c>
      <c r="H864" s="1000">
        <v>4</v>
      </c>
      <c r="I864" s="907">
        <v>5</v>
      </c>
      <c r="J864" s="907">
        <v>6</v>
      </c>
      <c r="K864" s="907">
        <v>7</v>
      </c>
      <c r="L864" s="907">
        <v>8</v>
      </c>
      <c r="M864" s="907">
        <v>9</v>
      </c>
      <c r="N864" s="1000">
        <v>10</v>
      </c>
      <c r="O864" s="907">
        <v>11</v>
      </c>
      <c r="P864" s="907">
        <v>12</v>
      </c>
      <c r="Q864" s="907">
        <v>13</v>
      </c>
      <c r="R864" s="907">
        <v>14</v>
      </c>
      <c r="S864" s="907">
        <v>15</v>
      </c>
      <c r="T864" s="907">
        <v>16</v>
      </c>
      <c r="U864" s="907">
        <v>17</v>
      </c>
      <c r="V864" s="1000">
        <v>18</v>
      </c>
      <c r="W864" s="907">
        <v>19</v>
      </c>
      <c r="X864" s="907">
        <v>20</v>
      </c>
      <c r="Y864" s="907">
        <v>21</v>
      </c>
      <c r="Z864" s="907">
        <v>22</v>
      </c>
      <c r="AA864" s="907">
        <v>23</v>
      </c>
      <c r="AB864" s="907">
        <v>24</v>
      </c>
      <c r="AC864" s="121"/>
      <c r="AD864" s="121"/>
      <c r="AE864" s="121"/>
      <c r="AF864" s="627"/>
      <c r="AG864" s="183"/>
      <c r="AH864" s="183"/>
      <c r="AI864" s="183"/>
      <c r="AJ864" s="183"/>
      <c r="AK864" s="183"/>
      <c r="AL864" s="183"/>
      <c r="AM864" s="183"/>
      <c r="AN864" s="183"/>
      <c r="AO864" s="183"/>
      <c r="AP864" s="183"/>
      <c r="AQ864" s="183"/>
      <c r="AR864" s="183"/>
      <c r="AS864" s="183"/>
      <c r="AT864" s="183"/>
      <c r="AU864" s="183"/>
      <c r="AV864" s="183"/>
      <c r="AW864" s="183"/>
      <c r="AX864" s="183"/>
      <c r="AY864" s="183"/>
      <c r="AZ864" s="183"/>
      <c r="BA864" s="183"/>
      <c r="BB864" s="183"/>
      <c r="BC864" s="183"/>
      <c r="BD864" s="183"/>
      <c r="BE864" s="400"/>
      <c r="BF864" s="114"/>
      <c r="BG864" s="114"/>
      <c r="BH864" s="114"/>
      <c r="BI864" s="114"/>
      <c r="BJ864" s="114"/>
      <c r="BK864" s="114"/>
      <c r="BL864" s="114"/>
      <c r="BM864" s="114"/>
      <c r="BN864" s="114"/>
      <c r="BO864" s="114"/>
      <c r="BP864" s="114"/>
      <c r="BQ864" s="114"/>
      <c r="BR864" s="114"/>
      <c r="BS864" s="114"/>
      <c r="BT864" s="114"/>
      <c r="BU864" s="114"/>
      <c r="BV864" s="114"/>
      <c r="BW864" s="114"/>
      <c r="BX864" s="114"/>
      <c r="BY864" s="114"/>
      <c r="BZ864" s="114"/>
      <c r="CA864" s="114"/>
      <c r="CB864" s="114"/>
      <c r="CC864" s="114"/>
      <c r="CD864" s="114"/>
      <c r="CE864" s="114"/>
      <c r="CF864" s="114"/>
      <c r="CG864" s="114"/>
      <c r="CH864" s="114"/>
      <c r="CI864" s="114"/>
      <c r="CJ864" s="114"/>
      <c r="CK864" s="114"/>
      <c r="CL864" s="114"/>
      <c r="CM864" s="114"/>
      <c r="CN864" s="114"/>
      <c r="CO864" s="114"/>
      <c r="CP864" s="114"/>
      <c r="CQ864" s="114"/>
      <c r="CR864" s="114"/>
      <c r="CS864" s="114"/>
      <c r="CT864" s="114"/>
      <c r="CU864" s="114"/>
      <c r="CV864" s="114"/>
      <c r="CW864" s="114"/>
      <c r="CX864" s="114"/>
      <c r="CY864" s="114"/>
      <c r="CZ864" s="114"/>
      <c r="DA864" s="114"/>
      <c r="DB864" s="114"/>
      <c r="DC864" s="114"/>
      <c r="DD864" s="114"/>
      <c r="DE864" s="114"/>
      <c r="DF864" s="114"/>
      <c r="DG864" s="114"/>
      <c r="DH864" s="114"/>
      <c r="DI864" s="114"/>
      <c r="DJ864" s="114"/>
      <c r="DK864" s="114"/>
      <c r="DL864" s="114"/>
      <c r="DM864" s="114"/>
      <c r="DN864" s="114"/>
      <c r="DO864" s="114"/>
      <c r="DP864" s="114"/>
      <c r="DQ864" s="114"/>
      <c r="DR864" s="114"/>
      <c r="DS864" s="114"/>
      <c r="DT864" s="114"/>
      <c r="DU864" s="114"/>
      <c r="DV864" s="114"/>
      <c r="DW864" s="121"/>
      <c r="DX864" s="121"/>
      <c r="DY864" s="121"/>
      <c r="DZ864" s="121"/>
      <c r="EA864" s="85"/>
      <c r="EB864" s="85"/>
    </row>
    <row r="865" spans="1:132" s="2" customFormat="1" ht="10.5" customHeight="1" x14ac:dyDescent="0.2">
      <c r="A865" s="908" t="s">
        <v>94</v>
      </c>
      <c r="B865" s="895"/>
      <c r="C865" s="895"/>
      <c r="D865" s="895" t="s">
        <v>887</v>
      </c>
      <c r="E865" s="909">
        <v>9</v>
      </c>
      <c r="F865" s="909">
        <v>9</v>
      </c>
      <c r="G865" s="909">
        <v>9</v>
      </c>
      <c r="H865" s="976">
        <v>9</v>
      </c>
      <c r="I865" s="909">
        <v>9</v>
      </c>
      <c r="J865" s="909">
        <v>9</v>
      </c>
      <c r="K865" s="909">
        <v>9</v>
      </c>
      <c r="L865" s="909">
        <v>9</v>
      </c>
      <c r="M865" s="909">
        <v>8</v>
      </c>
      <c r="N865" s="976">
        <v>8</v>
      </c>
      <c r="O865" s="909">
        <v>8</v>
      </c>
      <c r="P865" s="909">
        <v>8</v>
      </c>
      <c r="Q865" s="909">
        <v>8</v>
      </c>
      <c r="R865" s="909">
        <v>8</v>
      </c>
      <c r="S865" s="909">
        <v>9</v>
      </c>
      <c r="T865" s="909">
        <v>9</v>
      </c>
      <c r="U865" s="909">
        <v>9</v>
      </c>
      <c r="V865" s="976">
        <v>9</v>
      </c>
      <c r="W865" s="909">
        <v>9</v>
      </c>
      <c r="X865" s="909">
        <v>9</v>
      </c>
      <c r="Y865" s="909">
        <v>9</v>
      </c>
      <c r="Z865" s="909">
        <v>9</v>
      </c>
      <c r="AA865" s="909">
        <v>9</v>
      </c>
      <c r="AB865" s="909">
        <v>9</v>
      </c>
      <c r="AC865" s="121"/>
      <c r="AD865" s="121"/>
      <c r="AE865" s="121"/>
      <c r="AF865" s="627"/>
      <c r="AG865" s="183"/>
      <c r="AH865" s="183"/>
      <c r="AI865" s="183"/>
      <c r="AJ865" s="183"/>
      <c r="AK865" s="183"/>
      <c r="AL865" s="183"/>
      <c r="AM865" s="183"/>
      <c r="AN865" s="183"/>
      <c r="AO865" s="183"/>
      <c r="AP865" s="183"/>
      <c r="AQ865" s="183"/>
      <c r="AR865" s="183"/>
      <c r="AS865" s="183"/>
      <c r="AT865" s="183"/>
      <c r="AU865" s="183"/>
      <c r="AV865" s="183"/>
      <c r="AW865" s="183"/>
      <c r="AX865" s="183"/>
      <c r="AY865" s="183"/>
      <c r="AZ865" s="183"/>
      <c r="BA865" s="183"/>
      <c r="BB865" s="183"/>
      <c r="BC865" s="183"/>
      <c r="BD865" s="183"/>
      <c r="BE865" s="400"/>
      <c r="BF865" s="114"/>
      <c r="BG865" s="114"/>
      <c r="BH865" s="114"/>
      <c r="BI865" s="114"/>
      <c r="BJ865" s="114"/>
      <c r="BK865" s="114"/>
      <c r="BL865" s="114"/>
      <c r="BM865" s="114"/>
      <c r="BN865" s="114"/>
      <c r="BO865" s="114"/>
      <c r="BP865" s="114"/>
      <c r="BQ865" s="114"/>
      <c r="BR865" s="114"/>
      <c r="BS865" s="114"/>
      <c r="BT865" s="114"/>
      <c r="BU865" s="114"/>
      <c r="BV865" s="114"/>
      <c r="BW865" s="114"/>
      <c r="BX865" s="114"/>
      <c r="BY865" s="114"/>
      <c r="BZ865" s="114"/>
      <c r="CA865" s="114"/>
      <c r="CB865" s="114"/>
      <c r="CC865" s="114"/>
      <c r="CD865" s="114"/>
      <c r="CE865" s="114"/>
      <c r="CF865" s="114"/>
      <c r="CG865" s="114"/>
      <c r="CH865" s="114"/>
      <c r="CI865" s="114"/>
      <c r="CJ865" s="114"/>
      <c r="CK865" s="114"/>
      <c r="CL865" s="114"/>
      <c r="CM865" s="114"/>
      <c r="CN865" s="114"/>
      <c r="CO865" s="114"/>
      <c r="CP865" s="114"/>
      <c r="CQ865" s="114"/>
      <c r="CR865" s="114"/>
      <c r="CS865" s="114"/>
      <c r="CT865" s="114"/>
      <c r="CU865" s="114"/>
      <c r="CV865" s="114"/>
      <c r="CW865" s="114"/>
      <c r="CX865" s="114"/>
      <c r="CY865" s="114"/>
      <c r="CZ865" s="114"/>
      <c r="DA865" s="114"/>
      <c r="DB865" s="114"/>
      <c r="DC865" s="114"/>
      <c r="DD865" s="114"/>
      <c r="DE865" s="114"/>
      <c r="DF865" s="114"/>
      <c r="DG865" s="114"/>
      <c r="DH865" s="114"/>
      <c r="DI865" s="114"/>
      <c r="DJ865" s="114"/>
      <c r="DK865" s="114"/>
      <c r="DL865" s="114"/>
      <c r="DM865" s="114"/>
      <c r="DN865" s="114"/>
      <c r="DO865" s="114"/>
      <c r="DP865" s="114"/>
      <c r="DQ865" s="114"/>
      <c r="DR865" s="114"/>
      <c r="DS865" s="114"/>
      <c r="DT865" s="114"/>
      <c r="DU865" s="114"/>
      <c r="DV865" s="114"/>
      <c r="DW865" s="121"/>
      <c r="DX865" s="121"/>
      <c r="DY865" s="121"/>
      <c r="DZ865" s="121"/>
      <c r="EA865" s="85"/>
      <c r="EB865" s="85"/>
    </row>
    <row r="866" spans="1:132" s="2" customFormat="1" ht="10.5" customHeight="1" thickBot="1" x14ac:dyDescent="0.25">
      <c r="A866" s="910" t="s">
        <v>97</v>
      </c>
      <c r="B866" s="896"/>
      <c r="C866" s="896"/>
      <c r="D866" s="896" t="s">
        <v>887</v>
      </c>
      <c r="E866" s="911">
        <v>9</v>
      </c>
      <c r="F866" s="911">
        <v>9</v>
      </c>
      <c r="G866" s="911">
        <v>9</v>
      </c>
      <c r="H866" s="977">
        <v>9</v>
      </c>
      <c r="I866" s="911">
        <v>9</v>
      </c>
      <c r="J866" s="911">
        <v>9</v>
      </c>
      <c r="K866" s="911">
        <v>9</v>
      </c>
      <c r="L866" s="911">
        <v>9</v>
      </c>
      <c r="M866" s="911">
        <v>8</v>
      </c>
      <c r="N866" s="977">
        <v>8</v>
      </c>
      <c r="O866" s="911">
        <v>8</v>
      </c>
      <c r="P866" s="911">
        <v>8</v>
      </c>
      <c r="Q866" s="911">
        <v>8</v>
      </c>
      <c r="R866" s="911">
        <v>9</v>
      </c>
      <c r="S866" s="911">
        <v>9</v>
      </c>
      <c r="T866" s="911">
        <v>9</v>
      </c>
      <c r="U866" s="911">
        <v>9</v>
      </c>
      <c r="V866" s="977">
        <v>9</v>
      </c>
      <c r="W866" s="911">
        <v>9</v>
      </c>
      <c r="X866" s="911">
        <v>9</v>
      </c>
      <c r="Y866" s="911">
        <v>9</v>
      </c>
      <c r="Z866" s="911">
        <v>9</v>
      </c>
      <c r="AA866" s="911">
        <v>9</v>
      </c>
      <c r="AB866" s="911">
        <v>9</v>
      </c>
      <c r="AC866" s="121"/>
      <c r="AD866" s="121"/>
      <c r="AE866" s="121"/>
      <c r="AF866" s="183"/>
      <c r="AG866" s="183"/>
      <c r="AH866" s="183"/>
      <c r="AI866" s="183"/>
      <c r="AJ866" s="183"/>
      <c r="AK866" s="183"/>
      <c r="AL866" s="183"/>
      <c r="AM866" s="183"/>
      <c r="AN866" s="183"/>
      <c r="AO866" s="183"/>
      <c r="AP866" s="183"/>
      <c r="AQ866" s="183"/>
      <c r="AR866" s="183"/>
      <c r="AS866" s="183"/>
      <c r="AT866" s="183"/>
      <c r="AU866" s="183"/>
      <c r="AV866" s="183"/>
      <c r="AW866" s="183"/>
      <c r="AX866" s="183"/>
      <c r="AY866" s="183"/>
      <c r="AZ866" s="183"/>
      <c r="BA866" s="183"/>
      <c r="BB866" s="183"/>
      <c r="BC866" s="183"/>
      <c r="BD866" s="183"/>
      <c r="BE866" s="400"/>
      <c r="BF866" s="114"/>
      <c r="BG866" s="114"/>
      <c r="BH866" s="114"/>
      <c r="BI866" s="114"/>
      <c r="BJ866" s="114"/>
      <c r="BK866" s="114"/>
      <c r="BL866" s="114"/>
      <c r="BM866" s="114"/>
      <c r="BN866" s="114"/>
      <c r="BO866" s="114"/>
      <c r="BP866" s="114"/>
      <c r="BQ866" s="114"/>
      <c r="BR866" s="114"/>
      <c r="BS866" s="114"/>
      <c r="BT866" s="114"/>
      <c r="BU866" s="114"/>
      <c r="BV866" s="114"/>
      <c r="BW866" s="114"/>
      <c r="BX866" s="114"/>
      <c r="BY866" s="114"/>
      <c r="BZ866" s="114"/>
      <c r="CA866" s="114"/>
      <c r="CB866" s="114"/>
      <c r="CC866" s="114"/>
      <c r="CD866" s="114"/>
      <c r="CE866" s="114"/>
      <c r="CF866" s="114"/>
      <c r="CG866" s="114"/>
      <c r="CH866" s="114"/>
      <c r="CI866" s="114"/>
      <c r="CJ866" s="114"/>
      <c r="CK866" s="114"/>
      <c r="CL866" s="114"/>
      <c r="CM866" s="114"/>
      <c r="CN866" s="114"/>
      <c r="CO866" s="114"/>
      <c r="CP866" s="114"/>
      <c r="CQ866" s="114"/>
      <c r="CR866" s="114"/>
      <c r="CS866" s="114"/>
      <c r="CT866" s="114"/>
      <c r="CU866" s="114"/>
      <c r="CV866" s="114"/>
      <c r="CW866" s="114"/>
      <c r="CX866" s="114"/>
      <c r="CY866" s="114"/>
      <c r="CZ866" s="114"/>
      <c r="DA866" s="114"/>
      <c r="DB866" s="114"/>
      <c r="DC866" s="114"/>
      <c r="DD866" s="114"/>
      <c r="DE866" s="114"/>
      <c r="DF866" s="114"/>
      <c r="DG866" s="114"/>
      <c r="DH866" s="114"/>
      <c r="DI866" s="114"/>
      <c r="DJ866" s="114"/>
      <c r="DK866" s="114"/>
      <c r="DL866" s="114"/>
      <c r="DM866" s="114"/>
      <c r="DN866" s="114"/>
      <c r="DO866" s="114"/>
      <c r="DP866" s="114"/>
      <c r="DQ866" s="114"/>
      <c r="DR866" s="114"/>
      <c r="DS866" s="114"/>
      <c r="DT866" s="114"/>
      <c r="DU866" s="114"/>
      <c r="DV866" s="114"/>
      <c r="DW866" s="121"/>
      <c r="DX866" s="121"/>
      <c r="DY866" s="121"/>
      <c r="DZ866" s="121"/>
      <c r="EA866" s="85"/>
      <c r="EB866" s="85"/>
    </row>
    <row r="867" spans="1:132" s="3" customFormat="1" ht="10.5" customHeight="1" x14ac:dyDescent="0.2">
      <c r="A867" s="1614" t="s">
        <v>919</v>
      </c>
      <c r="B867" s="1629" t="s">
        <v>80</v>
      </c>
      <c r="C867" s="912" t="s">
        <v>118</v>
      </c>
      <c r="D867" s="913" t="s">
        <v>27</v>
      </c>
      <c r="E867" s="914">
        <f t="shared" ref="E867:AB867" si="1355">ROUND(SQRT(E869^2+(E870-E871)^2)*1000/(1.73*E895),0)</f>
        <v>22</v>
      </c>
      <c r="F867" s="914">
        <f t="shared" si="1355"/>
        <v>19</v>
      </c>
      <c r="G867" s="914">
        <f t="shared" si="1355"/>
        <v>30</v>
      </c>
      <c r="H867" s="1001">
        <f t="shared" si="1355"/>
        <v>14</v>
      </c>
      <c r="I867" s="914">
        <f t="shared" si="1355"/>
        <v>9</v>
      </c>
      <c r="J867" s="914">
        <f t="shared" si="1355"/>
        <v>10</v>
      </c>
      <c r="K867" s="914">
        <f t="shared" si="1355"/>
        <v>28</v>
      </c>
      <c r="L867" s="914">
        <f t="shared" si="1355"/>
        <v>29</v>
      </c>
      <c r="M867" s="914">
        <f t="shared" si="1355"/>
        <v>31</v>
      </c>
      <c r="N867" s="1001">
        <f t="shared" si="1355"/>
        <v>25</v>
      </c>
      <c r="O867" s="914">
        <f t="shared" si="1355"/>
        <v>12</v>
      </c>
      <c r="P867" s="914">
        <f t="shared" si="1355"/>
        <v>9</v>
      </c>
      <c r="Q867" s="914">
        <f t="shared" si="1355"/>
        <v>27</v>
      </c>
      <c r="R867" s="914">
        <f t="shared" si="1355"/>
        <v>30</v>
      </c>
      <c r="S867" s="914">
        <f t="shared" si="1355"/>
        <v>42</v>
      </c>
      <c r="T867" s="914">
        <f t="shared" si="1355"/>
        <v>15</v>
      </c>
      <c r="U867" s="914">
        <f t="shared" si="1355"/>
        <v>12</v>
      </c>
      <c r="V867" s="1001">
        <f t="shared" si="1355"/>
        <v>9</v>
      </c>
      <c r="W867" s="914">
        <f t="shared" si="1355"/>
        <v>18</v>
      </c>
      <c r="X867" s="914">
        <f t="shared" si="1355"/>
        <v>36</v>
      </c>
      <c r="Y867" s="914">
        <f t="shared" si="1355"/>
        <v>42</v>
      </c>
      <c r="Z867" s="914">
        <f t="shared" si="1355"/>
        <v>19</v>
      </c>
      <c r="AA867" s="914">
        <f t="shared" si="1355"/>
        <v>19</v>
      </c>
      <c r="AB867" s="914">
        <f t="shared" si="1355"/>
        <v>14</v>
      </c>
      <c r="AC867" s="490"/>
      <c r="AD867" s="491"/>
      <c r="AE867" s="492"/>
      <c r="AF867" s="182"/>
      <c r="AG867" s="187"/>
      <c r="AH867" s="187"/>
      <c r="AI867" s="187"/>
      <c r="AJ867" s="187"/>
      <c r="AK867" s="187"/>
      <c r="AL867" s="187"/>
      <c r="AM867" s="187"/>
      <c r="AN867" s="187"/>
      <c r="AO867" s="187"/>
      <c r="AP867" s="187"/>
      <c r="AQ867" s="187"/>
      <c r="AR867" s="187"/>
      <c r="AS867" s="187"/>
      <c r="AT867" s="187"/>
      <c r="AU867" s="187"/>
      <c r="AV867" s="187"/>
      <c r="AW867" s="187"/>
      <c r="AX867" s="187"/>
      <c r="AY867" s="187"/>
      <c r="AZ867" s="187"/>
      <c r="BA867" s="187"/>
      <c r="BB867" s="187"/>
      <c r="BC867" s="187"/>
      <c r="BD867" s="187"/>
      <c r="BE867" s="400"/>
      <c r="BF867" s="114"/>
      <c r="BG867" s="114"/>
      <c r="BH867" s="114"/>
      <c r="BI867" s="114"/>
      <c r="BJ867" s="114"/>
      <c r="BK867" s="114"/>
      <c r="BL867" s="114"/>
      <c r="BM867" s="114"/>
      <c r="BN867" s="114"/>
      <c r="BO867" s="114"/>
      <c r="BP867" s="114"/>
      <c r="BQ867" s="114"/>
      <c r="BR867" s="114"/>
      <c r="BS867" s="114"/>
      <c r="BT867" s="114"/>
      <c r="BU867" s="114"/>
      <c r="BV867" s="114"/>
      <c r="BW867" s="114"/>
      <c r="BX867" s="114"/>
      <c r="BY867" s="114"/>
      <c r="BZ867" s="114"/>
      <c r="CA867" s="114"/>
      <c r="CB867" s="114"/>
      <c r="CC867" s="114"/>
      <c r="CD867" s="114"/>
      <c r="CE867" s="114"/>
      <c r="CF867" s="114"/>
      <c r="CG867" s="114"/>
      <c r="CH867" s="114"/>
      <c r="CI867" s="114"/>
      <c r="CJ867" s="114"/>
      <c r="CK867" s="114"/>
      <c r="CL867" s="114"/>
      <c r="CM867" s="114"/>
      <c r="CN867" s="114"/>
      <c r="CO867" s="114"/>
      <c r="CP867" s="114"/>
      <c r="CQ867" s="114"/>
      <c r="CR867" s="114"/>
      <c r="CS867" s="114"/>
      <c r="CT867" s="114"/>
      <c r="CU867" s="114"/>
      <c r="CV867" s="114"/>
      <c r="CW867" s="114"/>
      <c r="CX867" s="114"/>
      <c r="CY867" s="114"/>
      <c r="CZ867" s="114"/>
      <c r="DA867" s="114"/>
      <c r="DB867" s="114"/>
      <c r="DC867" s="114"/>
      <c r="DD867" s="114"/>
      <c r="DE867" s="114"/>
      <c r="DF867" s="114"/>
      <c r="DG867" s="114"/>
      <c r="DH867" s="114"/>
      <c r="DI867" s="114"/>
      <c r="DJ867" s="114"/>
      <c r="DK867" s="114"/>
      <c r="DL867" s="114"/>
      <c r="DM867" s="114"/>
      <c r="DN867" s="114"/>
      <c r="DO867" s="114"/>
      <c r="DP867" s="114"/>
      <c r="DQ867" s="114"/>
      <c r="DR867" s="114"/>
      <c r="DS867" s="114"/>
      <c r="DT867" s="114"/>
      <c r="DU867" s="114"/>
      <c r="DV867" s="114"/>
      <c r="DW867" s="114"/>
      <c r="DX867" s="114"/>
      <c r="DY867" s="114"/>
      <c r="DZ867" s="114"/>
      <c r="EA867" s="69"/>
      <c r="EB867" s="69"/>
    </row>
    <row r="868" spans="1:132" s="2" customFormat="1" ht="10.5" customHeight="1" x14ac:dyDescent="0.2">
      <c r="A868" s="1615"/>
      <c r="B868" s="1630"/>
      <c r="C868" s="916" t="s">
        <v>424</v>
      </c>
      <c r="D868" s="917" t="s">
        <v>27</v>
      </c>
      <c r="E868" s="884">
        <v>22</v>
      </c>
      <c r="F868" s="884">
        <v>19</v>
      </c>
      <c r="G868" s="884">
        <v>30</v>
      </c>
      <c r="H868" s="1002">
        <v>14</v>
      </c>
      <c r="I868" s="884">
        <v>9</v>
      </c>
      <c r="J868" s="884">
        <v>10</v>
      </c>
      <c r="K868" s="884">
        <v>28</v>
      </c>
      <c r="L868" s="884">
        <v>29</v>
      </c>
      <c r="M868" s="884">
        <v>31</v>
      </c>
      <c r="N868" s="1002">
        <v>25</v>
      </c>
      <c r="O868" s="884">
        <v>12</v>
      </c>
      <c r="P868" s="884">
        <v>9</v>
      </c>
      <c r="Q868" s="884">
        <v>27</v>
      </c>
      <c r="R868" s="884">
        <v>30</v>
      </c>
      <c r="S868" s="884">
        <v>42</v>
      </c>
      <c r="T868" s="884">
        <v>15</v>
      </c>
      <c r="U868" s="884">
        <v>12</v>
      </c>
      <c r="V868" s="1002">
        <v>9</v>
      </c>
      <c r="W868" s="884">
        <v>18</v>
      </c>
      <c r="X868" s="884">
        <v>36</v>
      </c>
      <c r="Y868" s="884">
        <v>42</v>
      </c>
      <c r="Z868" s="884">
        <v>19</v>
      </c>
      <c r="AA868" s="884">
        <v>19</v>
      </c>
      <c r="AB868" s="884">
        <v>14</v>
      </c>
      <c r="AC868" s="112"/>
      <c r="AD868" s="70"/>
      <c r="AE868" s="49"/>
      <c r="AF868" s="184"/>
      <c r="AG868" s="188"/>
      <c r="AH868" s="188"/>
      <c r="AI868" s="188"/>
      <c r="AJ868" s="188"/>
      <c r="AK868" s="188"/>
      <c r="AL868" s="188"/>
      <c r="AM868" s="188"/>
      <c r="AN868" s="188"/>
      <c r="AO868" s="188"/>
      <c r="AP868" s="188"/>
      <c r="AQ868" s="188"/>
      <c r="AR868" s="188"/>
      <c r="AS868" s="188"/>
      <c r="AT868" s="188"/>
      <c r="AU868" s="188"/>
      <c r="AV868" s="188"/>
      <c r="AW868" s="188"/>
      <c r="AX868" s="188"/>
      <c r="AY868" s="188"/>
      <c r="AZ868" s="188"/>
      <c r="BA868" s="188"/>
      <c r="BB868" s="188"/>
      <c r="BC868" s="188"/>
      <c r="BD868" s="188"/>
      <c r="BE868" s="400"/>
      <c r="BF868" s="114"/>
      <c r="BG868" s="114"/>
      <c r="BH868" s="114"/>
      <c r="BI868" s="114"/>
      <c r="BJ868" s="114"/>
      <c r="BK868" s="114"/>
      <c r="BL868" s="114"/>
      <c r="BM868" s="114"/>
      <c r="BN868" s="114"/>
      <c r="BO868" s="114"/>
      <c r="BP868" s="114"/>
      <c r="BQ868" s="114"/>
      <c r="BR868" s="114"/>
      <c r="BS868" s="114"/>
      <c r="BT868" s="114"/>
      <c r="BU868" s="114"/>
      <c r="BV868" s="114"/>
      <c r="BW868" s="114"/>
      <c r="BX868" s="114"/>
      <c r="BY868" s="114"/>
      <c r="BZ868" s="114"/>
      <c r="CA868" s="114"/>
      <c r="CB868" s="114"/>
      <c r="CC868" s="114"/>
      <c r="CD868" s="114"/>
      <c r="CE868" s="114"/>
      <c r="CF868" s="114"/>
      <c r="CG868" s="114"/>
      <c r="CH868" s="114"/>
      <c r="CI868" s="114"/>
      <c r="CJ868" s="114"/>
      <c r="CK868" s="114"/>
      <c r="CL868" s="114"/>
      <c r="CM868" s="114"/>
      <c r="CN868" s="114"/>
      <c r="CO868" s="114"/>
      <c r="CP868" s="114"/>
      <c r="CQ868" s="114"/>
      <c r="CR868" s="114"/>
      <c r="CS868" s="114"/>
      <c r="CT868" s="114"/>
      <c r="CU868" s="114"/>
      <c r="CV868" s="114"/>
      <c r="CW868" s="114"/>
      <c r="CX868" s="114"/>
      <c r="CY868" s="114"/>
      <c r="CZ868" s="114"/>
      <c r="DA868" s="114"/>
      <c r="DB868" s="114"/>
      <c r="DC868" s="114"/>
      <c r="DD868" s="114"/>
      <c r="DE868" s="114"/>
      <c r="DF868" s="114"/>
      <c r="DG868" s="114"/>
      <c r="DH868" s="114"/>
      <c r="DI868" s="114"/>
      <c r="DJ868" s="114"/>
      <c r="DK868" s="114"/>
      <c r="DL868" s="114"/>
      <c r="DM868" s="114"/>
      <c r="DN868" s="114"/>
      <c r="DO868" s="114"/>
      <c r="DP868" s="114"/>
      <c r="DQ868" s="114"/>
      <c r="DR868" s="114"/>
      <c r="DS868" s="114"/>
      <c r="DT868" s="114"/>
      <c r="DU868" s="114"/>
      <c r="DV868" s="114"/>
      <c r="DW868" s="121"/>
      <c r="DX868" s="121"/>
      <c r="DY868" s="121"/>
      <c r="DZ868" s="121"/>
      <c r="EA868" s="85"/>
      <c r="EB868" s="85"/>
    </row>
    <row r="869" spans="1:132" s="2" customFormat="1" ht="10.5" customHeight="1" x14ac:dyDescent="0.2">
      <c r="A869" s="1615"/>
      <c r="B869" s="1630"/>
      <c r="C869" s="916" t="s">
        <v>908</v>
      </c>
      <c r="D869" s="917" t="s">
        <v>108</v>
      </c>
      <c r="E869" s="860">
        <v>9.4500000000000001E-2</v>
      </c>
      <c r="F869" s="860">
        <v>0.1071</v>
      </c>
      <c r="G869" s="860">
        <v>0.12915000000000001</v>
      </c>
      <c r="H869" s="1003">
        <v>0.1071</v>
      </c>
      <c r="I869" s="860">
        <v>8.5050000000000001E-2</v>
      </c>
      <c r="J869" s="860">
        <v>8.8200000000000001E-2</v>
      </c>
      <c r="K869" s="860">
        <v>0.1008</v>
      </c>
      <c r="L869" s="860">
        <v>9.7650000000000001E-2</v>
      </c>
      <c r="M869" s="860">
        <v>0.12285</v>
      </c>
      <c r="N869" s="1003">
        <v>0.1008</v>
      </c>
      <c r="O869" s="860">
        <v>8.5050000000000001E-2</v>
      </c>
      <c r="P869" s="860">
        <v>8.5050000000000001E-2</v>
      </c>
      <c r="Q869" s="860">
        <v>0.1008</v>
      </c>
      <c r="R869" s="860">
        <v>0.11025</v>
      </c>
      <c r="S869" s="860">
        <v>0.1386</v>
      </c>
      <c r="T869" s="860">
        <v>0.1134</v>
      </c>
      <c r="U869" s="860">
        <v>0.1008</v>
      </c>
      <c r="V869" s="1003">
        <v>9.7650000000000001E-2</v>
      </c>
      <c r="W869" s="860">
        <v>0.10395</v>
      </c>
      <c r="X869" s="860">
        <v>0.12285</v>
      </c>
      <c r="Y869" s="860">
        <v>0.14805000000000001</v>
      </c>
      <c r="Z869" s="860">
        <v>0.1197</v>
      </c>
      <c r="AA869" s="860">
        <v>0.12285</v>
      </c>
      <c r="AB869" s="860">
        <v>0.1134</v>
      </c>
      <c r="AC869" s="41">
        <f>SUM(E869:AB869)</f>
        <v>2.5956000000000001</v>
      </c>
      <c r="AD869" s="43">
        <f>SUM(E870:AB870)</f>
        <v>4.9108499999999999</v>
      </c>
      <c r="AE869" s="49">
        <v>31.5</v>
      </c>
      <c r="AF869" s="678"/>
      <c r="AG869" s="639"/>
      <c r="AH869" s="640"/>
      <c r="AI869" s="639"/>
      <c r="AJ869" s="639"/>
      <c r="AK869" s="639"/>
      <c r="AL869" s="639"/>
      <c r="AM869" s="639"/>
      <c r="AN869" s="639"/>
      <c r="AO869" s="639"/>
      <c r="AP869" s="639"/>
      <c r="AQ869" s="639"/>
      <c r="AR869" s="639"/>
      <c r="AS869" s="639"/>
      <c r="AT869" s="639"/>
      <c r="AU869" s="639"/>
      <c r="AV869" s="639"/>
      <c r="AW869" s="639"/>
      <c r="AX869" s="639"/>
      <c r="AY869" s="639"/>
      <c r="AZ869" s="639"/>
      <c r="BA869" s="639"/>
      <c r="BB869" s="639"/>
      <c r="BC869" s="639"/>
      <c r="BD869" s="639"/>
      <c r="BE869" s="400"/>
      <c r="BF869" s="114"/>
      <c r="BG869" s="114"/>
      <c r="BH869" s="114"/>
      <c r="BI869" s="114"/>
      <c r="BJ869" s="114"/>
      <c r="BK869" s="114"/>
      <c r="BL869" s="114"/>
      <c r="BM869" s="114"/>
      <c r="BN869" s="114"/>
      <c r="BO869" s="114"/>
      <c r="BP869" s="114"/>
      <c r="BQ869" s="114"/>
      <c r="BR869" s="114"/>
      <c r="BS869" s="114"/>
      <c r="BT869" s="114"/>
      <c r="BU869" s="114"/>
      <c r="BV869" s="114"/>
      <c r="BW869" s="114"/>
      <c r="BX869" s="114"/>
      <c r="BY869" s="114"/>
      <c r="BZ869" s="114"/>
      <c r="CA869" s="114"/>
      <c r="CB869" s="114"/>
      <c r="CC869" s="114"/>
      <c r="CD869" s="114"/>
      <c r="CE869" s="114"/>
      <c r="CF869" s="114"/>
      <c r="CG869" s="114"/>
      <c r="CH869" s="114"/>
      <c r="CI869" s="114"/>
      <c r="CJ869" s="114"/>
      <c r="CK869" s="114"/>
      <c r="CL869" s="114"/>
      <c r="CM869" s="114"/>
      <c r="CN869" s="114"/>
      <c r="CO869" s="114"/>
      <c r="CP869" s="114"/>
      <c r="CQ869" s="114"/>
      <c r="CR869" s="114"/>
      <c r="CS869" s="114"/>
      <c r="CT869" s="114"/>
      <c r="CU869" s="114"/>
      <c r="CV869" s="114"/>
      <c r="CW869" s="114"/>
      <c r="CX869" s="114"/>
      <c r="CY869" s="114"/>
      <c r="CZ869" s="114"/>
      <c r="DA869" s="114"/>
      <c r="DB869" s="114"/>
      <c r="DC869" s="114"/>
      <c r="DD869" s="114"/>
      <c r="DE869" s="114"/>
      <c r="DF869" s="114"/>
      <c r="DG869" s="114"/>
      <c r="DH869" s="114"/>
      <c r="DI869" s="114"/>
      <c r="DJ869" s="114"/>
      <c r="DK869" s="114"/>
      <c r="DL869" s="114"/>
      <c r="DM869" s="114"/>
      <c r="DN869" s="114"/>
      <c r="DO869" s="114"/>
      <c r="DP869" s="114"/>
      <c r="DQ869" s="114"/>
      <c r="DR869" s="114"/>
      <c r="DS869" s="114"/>
      <c r="DT869" s="114"/>
      <c r="DU869" s="114"/>
      <c r="DV869" s="114"/>
      <c r="DW869" s="121"/>
      <c r="DX869" s="121"/>
      <c r="DY869" s="121"/>
      <c r="DZ869" s="121"/>
      <c r="EA869" s="85"/>
      <c r="EB869" s="85"/>
    </row>
    <row r="870" spans="1:132" s="2" customFormat="1" ht="10.5" customHeight="1" x14ac:dyDescent="0.2">
      <c r="A870" s="1615"/>
      <c r="B870" s="1630"/>
      <c r="C870" s="916" t="s">
        <v>908</v>
      </c>
      <c r="D870" s="917" t="s">
        <v>906</v>
      </c>
      <c r="E870" s="860">
        <v>0.22365000000000002</v>
      </c>
      <c r="F870" s="860">
        <v>0.17955000000000002</v>
      </c>
      <c r="G870" s="860">
        <v>0.30554999999999999</v>
      </c>
      <c r="H870" s="1003">
        <v>0.1008</v>
      </c>
      <c r="I870" s="860">
        <v>5.04E-2</v>
      </c>
      <c r="J870" s="860">
        <v>5.67E-2</v>
      </c>
      <c r="K870" s="860">
        <v>0.2898</v>
      </c>
      <c r="L870" s="860">
        <v>0.3024</v>
      </c>
      <c r="M870" s="860">
        <v>0.31185000000000002</v>
      </c>
      <c r="N870" s="1003">
        <v>0.252</v>
      </c>
      <c r="O870" s="860">
        <v>0.1008</v>
      </c>
      <c r="P870" s="860">
        <v>5.355E-2</v>
      </c>
      <c r="Q870" s="860">
        <v>0.28035000000000004</v>
      </c>
      <c r="R870" s="860">
        <v>0.31185000000000002</v>
      </c>
      <c r="S870" s="860">
        <v>0.43154999999999999</v>
      </c>
      <c r="T870" s="860">
        <v>0.1134</v>
      </c>
      <c r="U870" s="860">
        <v>8.8200000000000001E-2</v>
      </c>
      <c r="V870" s="1003">
        <v>2.835E-2</v>
      </c>
      <c r="W870" s="860">
        <v>0.16065000000000002</v>
      </c>
      <c r="X870" s="860">
        <v>0.37169999999999997</v>
      </c>
      <c r="Y870" s="860">
        <v>0.43154999999999999</v>
      </c>
      <c r="Z870" s="860">
        <v>0.17955000000000002</v>
      </c>
      <c r="AA870" s="860">
        <v>0.1764</v>
      </c>
      <c r="AB870" s="860">
        <v>0.11025</v>
      </c>
      <c r="AC870" s="41"/>
      <c r="AD870" s="43"/>
      <c r="AE870" s="49"/>
      <c r="AF870" s="678"/>
      <c r="AG870" s="639"/>
      <c r="AH870" s="640"/>
      <c r="AI870" s="639"/>
      <c r="AJ870" s="639"/>
      <c r="AK870" s="639"/>
      <c r="AL870" s="639"/>
      <c r="AM870" s="639"/>
      <c r="AN870" s="639"/>
      <c r="AO870" s="639"/>
      <c r="AP870" s="639"/>
      <c r="AQ870" s="639"/>
      <c r="AR870" s="639"/>
      <c r="AS870" s="639"/>
      <c r="AT870" s="639"/>
      <c r="AU870" s="639"/>
      <c r="AV870" s="639"/>
      <c r="AW870" s="639"/>
      <c r="AX870" s="639"/>
      <c r="AY870" s="639"/>
      <c r="AZ870" s="639"/>
      <c r="BA870" s="639"/>
      <c r="BB870" s="639"/>
      <c r="BC870" s="639"/>
      <c r="BD870" s="639"/>
      <c r="BE870" s="400"/>
      <c r="BF870" s="114"/>
      <c r="BG870" s="114"/>
      <c r="BH870" s="114"/>
      <c r="BI870" s="114"/>
      <c r="BJ870" s="114"/>
      <c r="BK870" s="114"/>
      <c r="BL870" s="114"/>
      <c r="BM870" s="114"/>
      <c r="BN870" s="114"/>
      <c r="BO870" s="114"/>
      <c r="BP870" s="114"/>
      <c r="BQ870" s="114"/>
      <c r="BR870" s="114"/>
      <c r="BS870" s="114"/>
      <c r="BT870" s="114"/>
      <c r="BU870" s="114"/>
      <c r="BV870" s="114"/>
      <c r="BW870" s="114"/>
      <c r="BX870" s="114"/>
      <c r="BY870" s="114"/>
      <c r="BZ870" s="114"/>
      <c r="CA870" s="114"/>
      <c r="CB870" s="114"/>
      <c r="CC870" s="114"/>
      <c r="CD870" s="114"/>
      <c r="CE870" s="114"/>
      <c r="CF870" s="114"/>
      <c r="CG870" s="114"/>
      <c r="CH870" s="114"/>
      <c r="CI870" s="114"/>
      <c r="CJ870" s="114"/>
      <c r="CK870" s="114"/>
      <c r="CL870" s="114"/>
      <c r="CM870" s="114"/>
      <c r="CN870" s="114"/>
      <c r="CO870" s="114"/>
      <c r="CP870" s="114"/>
      <c r="CQ870" s="114"/>
      <c r="CR870" s="114"/>
      <c r="CS870" s="114"/>
      <c r="CT870" s="114"/>
      <c r="CU870" s="114"/>
      <c r="CV870" s="114"/>
      <c r="CW870" s="114"/>
      <c r="CX870" s="114"/>
      <c r="CY870" s="114"/>
      <c r="CZ870" s="114"/>
      <c r="DA870" s="114"/>
      <c r="DB870" s="114"/>
      <c r="DC870" s="114"/>
      <c r="DD870" s="114"/>
      <c r="DE870" s="114"/>
      <c r="DF870" s="114"/>
      <c r="DG870" s="114"/>
      <c r="DH870" s="114"/>
      <c r="DI870" s="114"/>
      <c r="DJ870" s="114"/>
      <c r="DK870" s="114"/>
      <c r="DL870" s="114"/>
      <c r="DM870" s="114"/>
      <c r="DN870" s="114"/>
      <c r="DO870" s="114"/>
      <c r="DP870" s="114"/>
      <c r="DQ870" s="114"/>
      <c r="DR870" s="114"/>
      <c r="DS870" s="114"/>
      <c r="DT870" s="114"/>
      <c r="DU870" s="114"/>
      <c r="DV870" s="114"/>
      <c r="DW870" s="121"/>
      <c r="DX870" s="121"/>
      <c r="DY870" s="121"/>
      <c r="DZ870" s="121"/>
      <c r="EA870" s="85"/>
      <c r="EB870" s="85"/>
    </row>
    <row r="871" spans="1:132" s="2" customFormat="1" ht="10.5" customHeight="1" x14ac:dyDescent="0.2">
      <c r="A871" s="1615"/>
      <c r="B871" s="1631"/>
      <c r="C871" s="916" t="s">
        <v>908</v>
      </c>
      <c r="D871" s="918" t="s">
        <v>907</v>
      </c>
      <c r="E871" s="868">
        <v>0</v>
      </c>
      <c r="F871" s="868">
        <v>0</v>
      </c>
      <c r="G871" s="868">
        <v>0</v>
      </c>
      <c r="H871" s="1004">
        <v>0</v>
      </c>
      <c r="I871" s="868">
        <v>0</v>
      </c>
      <c r="J871" s="868">
        <v>0</v>
      </c>
      <c r="K871" s="868">
        <v>0</v>
      </c>
      <c r="L871" s="868">
        <v>0</v>
      </c>
      <c r="M871" s="868">
        <v>0</v>
      </c>
      <c r="N871" s="1004">
        <v>0</v>
      </c>
      <c r="O871" s="868">
        <v>0</v>
      </c>
      <c r="P871" s="868">
        <v>0</v>
      </c>
      <c r="Q871" s="868">
        <v>0</v>
      </c>
      <c r="R871" s="868">
        <v>0</v>
      </c>
      <c r="S871" s="868">
        <v>0</v>
      </c>
      <c r="T871" s="868">
        <v>0</v>
      </c>
      <c r="U871" s="868">
        <v>0</v>
      </c>
      <c r="V871" s="1004">
        <v>0</v>
      </c>
      <c r="W871" s="868">
        <v>0</v>
      </c>
      <c r="X871" s="868">
        <v>0</v>
      </c>
      <c r="Y871" s="868">
        <v>0</v>
      </c>
      <c r="Z871" s="868">
        <v>0</v>
      </c>
      <c r="AA871" s="868">
        <v>0</v>
      </c>
      <c r="AB871" s="1069">
        <v>0</v>
      </c>
      <c r="AC871" s="41"/>
      <c r="AD871" s="43"/>
      <c r="AE871" s="49"/>
      <c r="AF871" s="678"/>
      <c r="AG871" s="639"/>
      <c r="AH871" s="640"/>
      <c r="AI871" s="639"/>
      <c r="AJ871" s="639"/>
      <c r="AK871" s="639"/>
      <c r="AL871" s="639"/>
      <c r="AM871" s="639"/>
      <c r="AN871" s="639"/>
      <c r="AO871" s="639"/>
      <c r="AP871" s="639"/>
      <c r="AQ871" s="639"/>
      <c r="AR871" s="639"/>
      <c r="AS871" s="639"/>
      <c r="AT871" s="639"/>
      <c r="AU871" s="639"/>
      <c r="AV871" s="639"/>
      <c r="AW871" s="639"/>
      <c r="AX871" s="639"/>
      <c r="AY871" s="639"/>
      <c r="AZ871" s="639"/>
      <c r="BA871" s="639"/>
      <c r="BB871" s="639"/>
      <c r="BC871" s="639"/>
      <c r="BD871" s="639"/>
      <c r="BE871" s="400"/>
      <c r="BF871" s="114"/>
      <c r="BG871" s="114"/>
      <c r="BH871" s="114"/>
      <c r="BI871" s="114"/>
      <c r="BJ871" s="114"/>
      <c r="BK871" s="114"/>
      <c r="BL871" s="114"/>
      <c r="BM871" s="114"/>
      <c r="BN871" s="114"/>
      <c r="BO871" s="114"/>
      <c r="BP871" s="114"/>
      <c r="BQ871" s="114"/>
      <c r="BR871" s="114"/>
      <c r="BS871" s="114"/>
      <c r="BT871" s="114"/>
      <c r="BU871" s="114"/>
      <c r="BV871" s="114"/>
      <c r="BW871" s="114"/>
      <c r="BX871" s="114"/>
      <c r="BY871" s="114"/>
      <c r="BZ871" s="114"/>
      <c r="CA871" s="114"/>
      <c r="CB871" s="114"/>
      <c r="CC871" s="114"/>
      <c r="CD871" s="114"/>
      <c r="CE871" s="114"/>
      <c r="CF871" s="114"/>
      <c r="CG871" s="114"/>
      <c r="CH871" s="114"/>
      <c r="CI871" s="114"/>
      <c r="CJ871" s="114"/>
      <c r="CK871" s="114"/>
      <c r="CL871" s="114"/>
      <c r="CM871" s="114"/>
      <c r="CN871" s="114"/>
      <c r="CO871" s="114"/>
      <c r="CP871" s="114"/>
      <c r="CQ871" s="114"/>
      <c r="CR871" s="114"/>
      <c r="CS871" s="114"/>
      <c r="CT871" s="114"/>
      <c r="CU871" s="114"/>
      <c r="CV871" s="114"/>
      <c r="CW871" s="114"/>
      <c r="CX871" s="114"/>
      <c r="CY871" s="114"/>
      <c r="CZ871" s="114"/>
      <c r="DA871" s="114"/>
      <c r="DB871" s="114"/>
      <c r="DC871" s="114"/>
      <c r="DD871" s="114"/>
      <c r="DE871" s="114"/>
      <c r="DF871" s="114"/>
      <c r="DG871" s="114"/>
      <c r="DH871" s="114"/>
      <c r="DI871" s="114"/>
      <c r="DJ871" s="114"/>
      <c r="DK871" s="114"/>
      <c r="DL871" s="114"/>
      <c r="DM871" s="114"/>
      <c r="DN871" s="114"/>
      <c r="DO871" s="114"/>
      <c r="DP871" s="114"/>
      <c r="DQ871" s="114"/>
      <c r="DR871" s="114"/>
      <c r="DS871" s="114"/>
      <c r="DT871" s="114"/>
      <c r="DU871" s="114"/>
      <c r="DV871" s="114"/>
      <c r="DW871" s="121"/>
      <c r="DX871" s="121"/>
      <c r="DY871" s="121"/>
      <c r="DZ871" s="121"/>
      <c r="EA871" s="85"/>
      <c r="EB871" s="85"/>
    </row>
    <row r="872" spans="1:132" s="2" customFormat="1" ht="10.5" customHeight="1" thickBot="1" x14ac:dyDescent="0.25">
      <c r="A872" s="1616"/>
      <c r="B872" s="1632"/>
      <c r="C872" s="919"/>
      <c r="D872" s="920" t="s">
        <v>35</v>
      </c>
      <c r="E872" s="889">
        <f t="shared" ref="E872:AB872" si="1356">(E870-E871)/E869</f>
        <v>2.3666666666666667</v>
      </c>
      <c r="F872" s="889">
        <f t="shared" si="1356"/>
        <v>1.6764705882352942</v>
      </c>
      <c r="G872" s="889">
        <f t="shared" si="1356"/>
        <v>2.3658536585365848</v>
      </c>
      <c r="H872" s="1005">
        <f t="shared" si="1356"/>
        <v>0.94117647058823528</v>
      </c>
      <c r="I872" s="889">
        <f t="shared" si="1356"/>
        <v>0.59259259259259256</v>
      </c>
      <c r="J872" s="889">
        <f t="shared" si="1356"/>
        <v>0.6428571428571429</v>
      </c>
      <c r="K872" s="889">
        <f t="shared" si="1356"/>
        <v>2.875</v>
      </c>
      <c r="L872" s="889">
        <f t="shared" si="1356"/>
        <v>3.096774193548387</v>
      </c>
      <c r="M872" s="889">
        <f t="shared" si="1356"/>
        <v>2.5384615384615388</v>
      </c>
      <c r="N872" s="1005">
        <f t="shared" si="1356"/>
        <v>2.5</v>
      </c>
      <c r="O872" s="889">
        <f t="shared" si="1356"/>
        <v>1.1851851851851851</v>
      </c>
      <c r="P872" s="889">
        <f t="shared" si="1356"/>
        <v>0.62962962962962965</v>
      </c>
      <c r="Q872" s="889">
        <f t="shared" si="1356"/>
        <v>2.7812500000000004</v>
      </c>
      <c r="R872" s="889">
        <f t="shared" si="1356"/>
        <v>2.8285714285714287</v>
      </c>
      <c r="S872" s="889">
        <f t="shared" si="1356"/>
        <v>3.1136363636363638</v>
      </c>
      <c r="T872" s="889">
        <f t="shared" si="1356"/>
        <v>1</v>
      </c>
      <c r="U872" s="889">
        <f t="shared" si="1356"/>
        <v>0.875</v>
      </c>
      <c r="V872" s="1005">
        <f t="shared" si="1356"/>
        <v>0.29032258064516131</v>
      </c>
      <c r="W872" s="889">
        <f t="shared" si="1356"/>
        <v>1.5454545454545456</v>
      </c>
      <c r="X872" s="889">
        <f t="shared" si="1356"/>
        <v>3.0256410256410255</v>
      </c>
      <c r="Y872" s="889">
        <f t="shared" si="1356"/>
        <v>2.914893617021276</v>
      </c>
      <c r="Z872" s="889">
        <f t="shared" si="1356"/>
        <v>1.5000000000000002</v>
      </c>
      <c r="AA872" s="889">
        <f t="shared" si="1356"/>
        <v>1.4358974358974359</v>
      </c>
      <c r="AB872" s="889">
        <f t="shared" si="1356"/>
        <v>0.97222222222222221</v>
      </c>
      <c r="AC872" s="41"/>
      <c r="AD872" s="43"/>
      <c r="AE872" s="49"/>
      <c r="AF872" s="188"/>
      <c r="AG872" s="188"/>
      <c r="AH872" s="188"/>
      <c r="AI872" s="188"/>
      <c r="AJ872" s="188"/>
      <c r="AK872" s="188"/>
      <c r="AL872" s="188"/>
      <c r="AM872" s="188"/>
      <c r="AN872" s="188"/>
      <c r="AO872" s="188"/>
      <c r="AP872" s="188"/>
      <c r="AQ872" s="188"/>
      <c r="AR872" s="188"/>
      <c r="AS872" s="188"/>
      <c r="AT872" s="188"/>
      <c r="AU872" s="188"/>
      <c r="AV872" s="188"/>
      <c r="AW872" s="188"/>
      <c r="AX872" s="188"/>
      <c r="AY872" s="188"/>
      <c r="AZ872" s="188"/>
      <c r="BA872" s="188"/>
      <c r="BB872" s="188"/>
      <c r="BC872" s="188"/>
      <c r="BD872" s="188"/>
      <c r="BE872" s="400"/>
      <c r="BF872" s="114"/>
      <c r="BG872" s="114"/>
      <c r="BH872" s="114"/>
      <c r="BI872" s="114"/>
      <c r="BJ872" s="114"/>
      <c r="BK872" s="114"/>
      <c r="BL872" s="114"/>
      <c r="BM872" s="114"/>
      <c r="BN872" s="114"/>
      <c r="BO872" s="114"/>
      <c r="BP872" s="114"/>
      <c r="BQ872" s="114"/>
      <c r="BR872" s="114"/>
      <c r="BS872" s="114"/>
      <c r="BT872" s="114"/>
      <c r="BU872" s="114"/>
      <c r="BV872" s="114"/>
      <c r="BW872" s="114"/>
      <c r="BX872" s="114"/>
      <c r="BY872" s="114"/>
      <c r="BZ872" s="114"/>
      <c r="CA872" s="114"/>
      <c r="CB872" s="114"/>
      <c r="CC872" s="114"/>
      <c r="CD872" s="114"/>
      <c r="CE872" s="114"/>
      <c r="CF872" s="114"/>
      <c r="CG872" s="114"/>
      <c r="CH872" s="114"/>
      <c r="CI872" s="114"/>
      <c r="CJ872" s="114"/>
      <c r="CK872" s="114"/>
      <c r="CL872" s="114"/>
      <c r="CM872" s="114"/>
      <c r="CN872" s="114"/>
      <c r="CO872" s="114"/>
      <c r="CP872" s="114"/>
      <c r="CQ872" s="114"/>
      <c r="CR872" s="114"/>
      <c r="CS872" s="114"/>
      <c r="CT872" s="114"/>
      <c r="CU872" s="114"/>
      <c r="CV872" s="114"/>
      <c r="CW872" s="114"/>
      <c r="CX872" s="114"/>
      <c r="CY872" s="114"/>
      <c r="CZ872" s="114"/>
      <c r="DA872" s="114"/>
      <c r="DB872" s="114"/>
      <c r="DC872" s="114"/>
      <c r="DD872" s="114"/>
      <c r="DE872" s="114"/>
      <c r="DF872" s="114"/>
      <c r="DG872" s="114"/>
      <c r="DH872" s="114"/>
      <c r="DI872" s="114"/>
      <c r="DJ872" s="114"/>
      <c r="DK872" s="114"/>
      <c r="DL872" s="114"/>
      <c r="DM872" s="114"/>
      <c r="DN872" s="114"/>
      <c r="DO872" s="114"/>
      <c r="DP872" s="114"/>
      <c r="DQ872" s="114"/>
      <c r="DR872" s="114"/>
      <c r="DS872" s="114"/>
      <c r="DT872" s="114"/>
      <c r="DU872" s="114"/>
      <c r="DV872" s="114"/>
      <c r="DW872" s="121"/>
      <c r="DX872" s="121"/>
      <c r="DY872" s="121"/>
      <c r="DZ872" s="121"/>
      <c r="EA872" s="85"/>
      <c r="EB872" s="85"/>
    </row>
    <row r="873" spans="1:132" s="3" customFormat="1" ht="10.5" customHeight="1" x14ac:dyDescent="0.2">
      <c r="A873" s="1614" t="s">
        <v>921</v>
      </c>
      <c r="B873" s="1629" t="s">
        <v>81</v>
      </c>
      <c r="C873" s="912" t="s">
        <v>118</v>
      </c>
      <c r="D873" s="913" t="s">
        <v>27</v>
      </c>
      <c r="E873" s="914">
        <f t="shared" ref="E873:AB873" si="1357">ROUND(SQRT(E875^2+(E876-E877)^2)*1000/(1.73*E897),0)</f>
        <v>267</v>
      </c>
      <c r="F873" s="914">
        <f t="shared" si="1357"/>
        <v>177</v>
      </c>
      <c r="G873" s="914">
        <f t="shared" si="1357"/>
        <v>168</v>
      </c>
      <c r="H873" s="1001">
        <f t="shared" si="1357"/>
        <v>158</v>
      </c>
      <c r="I873" s="914">
        <f t="shared" si="1357"/>
        <v>264</v>
      </c>
      <c r="J873" s="914">
        <f t="shared" si="1357"/>
        <v>239</v>
      </c>
      <c r="K873" s="914">
        <f t="shared" si="1357"/>
        <v>187</v>
      </c>
      <c r="L873" s="914">
        <f t="shared" si="1357"/>
        <v>160</v>
      </c>
      <c r="M873" s="914">
        <f t="shared" si="1357"/>
        <v>114</v>
      </c>
      <c r="N873" s="1001">
        <f t="shared" si="1357"/>
        <v>198</v>
      </c>
      <c r="O873" s="914">
        <f t="shared" si="1357"/>
        <v>144</v>
      </c>
      <c r="P873" s="914">
        <f t="shared" si="1357"/>
        <v>175</v>
      </c>
      <c r="Q873" s="914">
        <f t="shared" si="1357"/>
        <v>130</v>
      </c>
      <c r="R873" s="914">
        <f t="shared" si="1357"/>
        <v>81</v>
      </c>
      <c r="S873" s="914">
        <f t="shared" si="1357"/>
        <v>157</v>
      </c>
      <c r="T873" s="914">
        <f t="shared" si="1357"/>
        <v>191</v>
      </c>
      <c r="U873" s="914">
        <f t="shared" si="1357"/>
        <v>235</v>
      </c>
      <c r="V873" s="1001">
        <f t="shared" si="1357"/>
        <v>217</v>
      </c>
      <c r="W873" s="914">
        <f t="shared" si="1357"/>
        <v>237</v>
      </c>
      <c r="X873" s="914">
        <f t="shared" si="1357"/>
        <v>220</v>
      </c>
      <c r="Y873" s="914">
        <f t="shared" si="1357"/>
        <v>226</v>
      </c>
      <c r="Z873" s="914">
        <f t="shared" si="1357"/>
        <v>167</v>
      </c>
      <c r="AA873" s="914">
        <f t="shared" si="1357"/>
        <v>210</v>
      </c>
      <c r="AB873" s="914">
        <f t="shared" si="1357"/>
        <v>195</v>
      </c>
      <c r="AC873" s="490"/>
      <c r="AD873" s="491"/>
      <c r="AE873" s="492"/>
      <c r="AF873" s="187"/>
      <c r="AG873" s="187"/>
      <c r="AH873" s="187"/>
      <c r="AI873" s="187"/>
      <c r="AJ873" s="187"/>
      <c r="AK873" s="187"/>
      <c r="AL873" s="187"/>
      <c r="AM873" s="187"/>
      <c r="AN873" s="187"/>
      <c r="AO873" s="187"/>
      <c r="AP873" s="187"/>
      <c r="AQ873" s="187"/>
      <c r="AR873" s="187"/>
      <c r="AS873" s="187"/>
      <c r="AT873" s="187"/>
      <c r="AU873" s="187"/>
      <c r="AV873" s="187"/>
      <c r="AW873" s="187"/>
      <c r="AX873" s="187"/>
      <c r="AY873" s="187"/>
      <c r="AZ873" s="187"/>
      <c r="BA873" s="187"/>
      <c r="BB873" s="187"/>
      <c r="BC873" s="187"/>
      <c r="BD873" s="187"/>
      <c r="BE873" s="400"/>
      <c r="BF873" s="114"/>
      <c r="BG873" s="114"/>
      <c r="BH873" s="114"/>
      <c r="BI873" s="114"/>
      <c r="BJ873" s="114"/>
      <c r="BK873" s="114"/>
      <c r="BL873" s="114"/>
      <c r="BM873" s="114"/>
      <c r="BN873" s="114"/>
      <c r="BO873" s="114"/>
      <c r="BP873" s="114"/>
      <c r="BQ873" s="114"/>
      <c r="BR873" s="114"/>
      <c r="BS873" s="114"/>
      <c r="BT873" s="114"/>
      <c r="BU873" s="114"/>
      <c r="BV873" s="114"/>
      <c r="BW873" s="114"/>
      <c r="BX873" s="114"/>
      <c r="BY873" s="114"/>
      <c r="BZ873" s="114"/>
      <c r="CA873" s="114"/>
      <c r="CB873" s="114"/>
      <c r="CC873" s="114"/>
      <c r="CD873" s="114"/>
      <c r="CE873" s="114"/>
      <c r="CF873" s="114"/>
      <c r="CG873" s="114"/>
      <c r="CH873" s="114"/>
      <c r="CI873" s="114"/>
      <c r="CJ873" s="114"/>
      <c r="CK873" s="114"/>
      <c r="CL873" s="114"/>
      <c r="CM873" s="114"/>
      <c r="CN873" s="114"/>
      <c r="CO873" s="114"/>
      <c r="CP873" s="114"/>
      <c r="CQ873" s="114"/>
      <c r="CR873" s="114"/>
      <c r="CS873" s="114"/>
      <c r="CT873" s="114"/>
      <c r="CU873" s="114"/>
      <c r="CV873" s="114"/>
      <c r="CW873" s="114"/>
      <c r="CX873" s="114"/>
      <c r="CY873" s="114"/>
      <c r="CZ873" s="114"/>
      <c r="DA873" s="114"/>
      <c r="DB873" s="114"/>
      <c r="DC873" s="114"/>
      <c r="DD873" s="114"/>
      <c r="DE873" s="114"/>
      <c r="DF873" s="114"/>
      <c r="DG873" s="114"/>
      <c r="DH873" s="114"/>
      <c r="DI873" s="114"/>
      <c r="DJ873" s="114"/>
      <c r="DK873" s="114"/>
      <c r="DL873" s="114"/>
      <c r="DM873" s="114"/>
      <c r="DN873" s="114"/>
      <c r="DO873" s="114"/>
      <c r="DP873" s="114"/>
      <c r="DQ873" s="114"/>
      <c r="DR873" s="114"/>
      <c r="DS873" s="114"/>
      <c r="DT873" s="114"/>
      <c r="DU873" s="114"/>
      <c r="DV873" s="114"/>
      <c r="DW873" s="114"/>
      <c r="DX873" s="114"/>
      <c r="DY873" s="114"/>
      <c r="DZ873" s="114"/>
      <c r="EA873" s="69"/>
      <c r="EB873" s="69"/>
    </row>
    <row r="874" spans="1:132" s="2" customFormat="1" ht="10.5" customHeight="1" x14ac:dyDescent="0.2">
      <c r="A874" s="1615"/>
      <c r="B874" s="1630"/>
      <c r="C874" s="916" t="s">
        <v>115</v>
      </c>
      <c r="D874" s="917" t="s">
        <v>27</v>
      </c>
      <c r="E874" s="884">
        <v>267</v>
      </c>
      <c r="F874" s="884">
        <v>167</v>
      </c>
      <c r="G874" s="884">
        <v>168</v>
      </c>
      <c r="H874" s="1002">
        <v>158</v>
      </c>
      <c r="I874" s="884">
        <v>264</v>
      </c>
      <c r="J874" s="884">
        <v>242</v>
      </c>
      <c r="K874" s="884">
        <v>187</v>
      </c>
      <c r="L874" s="884">
        <v>160</v>
      </c>
      <c r="M874" s="884">
        <v>114</v>
      </c>
      <c r="N874" s="1002">
        <v>198</v>
      </c>
      <c r="O874" s="884">
        <v>144</v>
      </c>
      <c r="P874" s="884">
        <v>175</v>
      </c>
      <c r="Q874" s="884">
        <v>130</v>
      </c>
      <c r="R874" s="884">
        <v>81</v>
      </c>
      <c r="S874" s="884">
        <v>157</v>
      </c>
      <c r="T874" s="884">
        <v>191</v>
      </c>
      <c r="U874" s="884">
        <v>235</v>
      </c>
      <c r="V874" s="1002">
        <v>217</v>
      </c>
      <c r="W874" s="884">
        <v>237</v>
      </c>
      <c r="X874" s="884">
        <v>257</v>
      </c>
      <c r="Y874" s="884">
        <v>237</v>
      </c>
      <c r="Z874" s="884">
        <v>167</v>
      </c>
      <c r="AA874" s="884">
        <v>210</v>
      </c>
      <c r="AB874" s="1068">
        <v>228</v>
      </c>
      <c r="AC874" s="112"/>
      <c r="AD874" s="70"/>
      <c r="AE874" s="49"/>
      <c r="AF874" s="188"/>
      <c r="AG874" s="188"/>
      <c r="AH874" s="188"/>
      <c r="AI874" s="188"/>
      <c r="AJ874" s="188"/>
      <c r="AK874" s="188"/>
      <c r="AL874" s="188"/>
      <c r="AM874" s="188"/>
      <c r="AN874" s="188"/>
      <c r="AO874" s="188"/>
      <c r="AP874" s="188"/>
      <c r="AQ874" s="188"/>
      <c r="AR874" s="188"/>
      <c r="AS874" s="188"/>
      <c r="AT874" s="188"/>
      <c r="AU874" s="188"/>
      <c r="AV874" s="188"/>
      <c r="AW874" s="188"/>
      <c r="AX874" s="188"/>
      <c r="AY874" s="188"/>
      <c r="AZ874" s="188"/>
      <c r="BA874" s="188"/>
      <c r="BB874" s="188"/>
      <c r="BC874" s="188"/>
      <c r="BD874" s="188"/>
      <c r="BE874" s="400"/>
      <c r="BF874" s="114"/>
      <c r="BG874" s="114"/>
      <c r="BH874" s="114"/>
      <c r="BI874" s="114"/>
      <c r="BJ874" s="114"/>
      <c r="BK874" s="114"/>
      <c r="BL874" s="114"/>
      <c r="BM874" s="114"/>
      <c r="BN874" s="114"/>
      <c r="BO874" s="114"/>
      <c r="BP874" s="114"/>
      <c r="BQ874" s="114"/>
      <c r="BR874" s="114"/>
      <c r="BS874" s="114"/>
      <c r="BT874" s="114"/>
      <c r="BU874" s="114"/>
      <c r="BV874" s="114"/>
      <c r="BW874" s="114"/>
      <c r="BX874" s="114"/>
      <c r="BY874" s="114"/>
      <c r="BZ874" s="114"/>
      <c r="CA874" s="114"/>
      <c r="CB874" s="114"/>
      <c r="CC874" s="114"/>
      <c r="CD874" s="114"/>
      <c r="CE874" s="114"/>
      <c r="CF874" s="114"/>
      <c r="CG874" s="114"/>
      <c r="CH874" s="114"/>
      <c r="CI874" s="114"/>
      <c r="CJ874" s="114"/>
      <c r="CK874" s="114"/>
      <c r="CL874" s="114"/>
      <c r="CM874" s="114"/>
      <c r="CN874" s="114"/>
      <c r="CO874" s="114"/>
      <c r="CP874" s="114"/>
      <c r="CQ874" s="114"/>
      <c r="CR874" s="114"/>
      <c r="CS874" s="114"/>
      <c r="CT874" s="114"/>
      <c r="CU874" s="114"/>
      <c r="CV874" s="114"/>
      <c r="CW874" s="114"/>
      <c r="CX874" s="114"/>
      <c r="CY874" s="114"/>
      <c r="CZ874" s="114"/>
      <c r="DA874" s="114"/>
      <c r="DB874" s="114"/>
      <c r="DC874" s="114"/>
      <c r="DD874" s="114"/>
      <c r="DE874" s="114"/>
      <c r="DF874" s="114"/>
      <c r="DG874" s="114"/>
      <c r="DH874" s="114"/>
      <c r="DI874" s="114"/>
      <c r="DJ874" s="114"/>
      <c r="DK874" s="114"/>
      <c r="DL874" s="114"/>
      <c r="DM874" s="114"/>
      <c r="DN874" s="114"/>
      <c r="DO874" s="114"/>
      <c r="DP874" s="114"/>
      <c r="DQ874" s="114"/>
      <c r="DR874" s="114"/>
      <c r="DS874" s="114"/>
      <c r="DT874" s="114"/>
      <c r="DU874" s="114"/>
      <c r="DV874" s="114"/>
      <c r="DW874" s="121"/>
      <c r="DX874" s="121"/>
      <c r="DY874" s="121"/>
      <c r="DZ874" s="121"/>
      <c r="EA874" s="85"/>
      <c r="EB874" s="85"/>
    </row>
    <row r="875" spans="1:132" s="2" customFormat="1" ht="10.5" customHeight="1" x14ac:dyDescent="0.2">
      <c r="A875" s="1615"/>
      <c r="B875" s="1630"/>
      <c r="C875" s="916" t="s">
        <v>908</v>
      </c>
      <c r="D875" s="917" t="s">
        <v>108</v>
      </c>
      <c r="E875" s="860">
        <v>1.6335</v>
      </c>
      <c r="F875" s="860">
        <v>1.0032000000000001</v>
      </c>
      <c r="G875" s="860">
        <v>0.81840000000000002</v>
      </c>
      <c r="H875" s="1003">
        <v>0.78539999999999999</v>
      </c>
      <c r="I875" s="860">
        <v>1.4684999999999999</v>
      </c>
      <c r="J875" s="860">
        <v>1.4256</v>
      </c>
      <c r="K875" s="860">
        <v>1.0229999999999999</v>
      </c>
      <c r="L875" s="860">
        <v>0.83489999999999998</v>
      </c>
      <c r="M875" s="860">
        <v>0.57089999999999996</v>
      </c>
      <c r="N875" s="1003">
        <v>1.1385000000000001</v>
      </c>
      <c r="O875" s="860">
        <v>0.72270000000000001</v>
      </c>
      <c r="P875" s="860">
        <v>0.95699999999999996</v>
      </c>
      <c r="Q875" s="860">
        <v>0.61050000000000004</v>
      </c>
      <c r="R875" s="860">
        <v>0.37619999999999998</v>
      </c>
      <c r="S875" s="860">
        <v>0.84810000000000008</v>
      </c>
      <c r="T875" s="860">
        <v>1.1253</v>
      </c>
      <c r="U875" s="860">
        <v>1.2804</v>
      </c>
      <c r="V875" s="1003">
        <v>1.3167</v>
      </c>
      <c r="W875" s="860">
        <v>1.4222999999999999</v>
      </c>
      <c r="X875" s="860">
        <v>1.353</v>
      </c>
      <c r="Y875" s="860">
        <v>1.1451</v>
      </c>
      <c r="Z875" s="860">
        <v>0.85470000000000002</v>
      </c>
      <c r="AA875" s="860">
        <v>1.1319000000000001</v>
      </c>
      <c r="AB875" s="860">
        <v>0.9405</v>
      </c>
      <c r="AC875" s="41">
        <f>(BD875-AF875)*AE875</f>
        <v>0</v>
      </c>
      <c r="AD875" s="43">
        <f>(BD876-AF876)*AE875</f>
        <v>0</v>
      </c>
      <c r="AE875" s="49">
        <v>33</v>
      </c>
      <c r="AF875" s="678"/>
      <c r="AG875" s="639"/>
      <c r="AH875" s="640"/>
      <c r="AI875" s="639"/>
      <c r="AJ875" s="639"/>
      <c r="AK875" s="639"/>
      <c r="AL875" s="639"/>
      <c r="AM875" s="639"/>
      <c r="AN875" s="639"/>
      <c r="AO875" s="639"/>
      <c r="AP875" s="639"/>
      <c r="AQ875" s="639"/>
      <c r="AR875" s="639"/>
      <c r="AS875" s="639"/>
      <c r="AT875" s="639"/>
      <c r="AU875" s="639"/>
      <c r="AV875" s="639"/>
      <c r="AW875" s="639"/>
      <c r="AX875" s="639"/>
      <c r="AY875" s="639"/>
      <c r="AZ875" s="639"/>
      <c r="BA875" s="639"/>
      <c r="BB875" s="639"/>
      <c r="BC875" s="639"/>
      <c r="BD875" s="639"/>
      <c r="BE875" s="400"/>
      <c r="BF875" s="114"/>
      <c r="BG875" s="114"/>
      <c r="BH875" s="114"/>
      <c r="BI875" s="114"/>
      <c r="BJ875" s="114"/>
      <c r="BK875" s="114"/>
      <c r="BL875" s="114"/>
      <c r="BM875" s="114"/>
      <c r="BN875" s="114"/>
      <c r="BO875" s="114"/>
      <c r="BP875" s="114"/>
      <c r="BQ875" s="114"/>
      <c r="BR875" s="114"/>
      <c r="BS875" s="114"/>
      <c r="BT875" s="114"/>
      <c r="BU875" s="114"/>
      <c r="BV875" s="114"/>
      <c r="BW875" s="114"/>
      <c r="BX875" s="114"/>
      <c r="BY875" s="114"/>
      <c r="BZ875" s="114"/>
      <c r="CA875" s="114"/>
      <c r="CB875" s="114"/>
      <c r="CC875" s="114"/>
      <c r="CD875" s="114"/>
      <c r="CE875" s="114"/>
      <c r="CF875" s="114"/>
      <c r="CG875" s="114"/>
      <c r="CH875" s="114"/>
      <c r="CI875" s="114"/>
      <c r="CJ875" s="114"/>
      <c r="CK875" s="114"/>
      <c r="CL875" s="114"/>
      <c r="CM875" s="114"/>
      <c r="CN875" s="114"/>
      <c r="CO875" s="114"/>
      <c r="CP875" s="114"/>
      <c r="CQ875" s="114"/>
      <c r="CR875" s="114"/>
      <c r="CS875" s="114"/>
      <c r="CT875" s="114"/>
      <c r="CU875" s="114"/>
      <c r="CV875" s="114"/>
      <c r="CW875" s="114"/>
      <c r="CX875" s="114"/>
      <c r="CY875" s="114"/>
      <c r="CZ875" s="114"/>
      <c r="DA875" s="114"/>
      <c r="DB875" s="114"/>
      <c r="DC875" s="114"/>
      <c r="DD875" s="114"/>
      <c r="DE875" s="114"/>
      <c r="DF875" s="114"/>
      <c r="DG875" s="114"/>
      <c r="DH875" s="114"/>
      <c r="DI875" s="114"/>
      <c r="DJ875" s="114"/>
      <c r="DK875" s="114"/>
      <c r="DL875" s="114"/>
      <c r="DM875" s="114"/>
      <c r="DN875" s="114"/>
      <c r="DO875" s="114"/>
      <c r="DP875" s="114"/>
      <c r="DQ875" s="114"/>
      <c r="DR875" s="114"/>
      <c r="DS875" s="114"/>
      <c r="DT875" s="114"/>
      <c r="DU875" s="114"/>
      <c r="DV875" s="114"/>
      <c r="DW875" s="121"/>
      <c r="DX875" s="121"/>
      <c r="DY875" s="121"/>
      <c r="DZ875" s="121"/>
      <c r="EA875" s="85"/>
      <c r="EB875" s="85"/>
    </row>
    <row r="876" spans="1:132" s="2" customFormat="1" ht="10.5" customHeight="1" x14ac:dyDescent="0.2">
      <c r="A876" s="1615"/>
      <c r="B876" s="1630"/>
      <c r="C876" s="916" t="s">
        <v>908</v>
      </c>
      <c r="D876" s="917" t="s">
        <v>906</v>
      </c>
      <c r="E876" s="860">
        <v>2.5211999999999999</v>
      </c>
      <c r="F876" s="860">
        <v>1.7127000000000001</v>
      </c>
      <c r="G876" s="860">
        <v>1.6698</v>
      </c>
      <c r="H876" s="1003">
        <v>1.5345</v>
      </c>
      <c r="I876" s="860">
        <v>2.5211999999999999</v>
      </c>
      <c r="J876" s="860">
        <v>2.2340999999999998</v>
      </c>
      <c r="K876" s="860">
        <v>1.8414000000000001</v>
      </c>
      <c r="L876" s="860">
        <v>1.6269</v>
      </c>
      <c r="M876" s="860">
        <v>1.1451</v>
      </c>
      <c r="N876" s="1003">
        <v>1.8744000000000001</v>
      </c>
      <c r="O876" s="860">
        <v>1.4553</v>
      </c>
      <c r="P876" s="860">
        <v>1.7259</v>
      </c>
      <c r="Q876" s="860">
        <v>1.3299000000000001</v>
      </c>
      <c r="R876" s="860">
        <v>0.82829999999999993</v>
      </c>
      <c r="S876" s="860">
        <v>1.518</v>
      </c>
      <c r="T876" s="860">
        <v>1.7952000000000001</v>
      </c>
      <c r="U876" s="860">
        <v>2.2605</v>
      </c>
      <c r="V876" s="1003">
        <v>2.0162999999999998</v>
      </c>
      <c r="W876" s="860">
        <v>2.2968000000000002</v>
      </c>
      <c r="X876" s="860">
        <v>2.0724</v>
      </c>
      <c r="Y876" s="860">
        <v>2.2704</v>
      </c>
      <c r="Z876" s="860">
        <v>1.6730999999999998</v>
      </c>
      <c r="AA876" s="860">
        <v>2.0756999999999999</v>
      </c>
      <c r="AB876" s="860">
        <v>1.9865999999999999</v>
      </c>
      <c r="AC876" s="41"/>
      <c r="AD876" s="43"/>
      <c r="AE876" s="49"/>
      <c r="AF876" s="678"/>
      <c r="AG876" s="639"/>
      <c r="AH876" s="640"/>
      <c r="AI876" s="639"/>
      <c r="AJ876" s="639"/>
      <c r="AK876" s="639"/>
      <c r="AL876" s="639"/>
      <c r="AM876" s="639"/>
      <c r="AN876" s="639"/>
      <c r="AO876" s="639"/>
      <c r="AP876" s="639"/>
      <c r="AQ876" s="639"/>
      <c r="AR876" s="639"/>
      <c r="AS876" s="639"/>
      <c r="AT876" s="639"/>
      <c r="AU876" s="639"/>
      <c r="AV876" s="639"/>
      <c r="AW876" s="639"/>
      <c r="AX876" s="639"/>
      <c r="AY876" s="639"/>
      <c r="AZ876" s="639"/>
      <c r="BA876" s="639"/>
      <c r="BB876" s="639"/>
      <c r="BC876" s="639"/>
      <c r="BD876" s="639"/>
      <c r="BE876" s="400"/>
      <c r="BF876" s="114"/>
      <c r="BG876" s="114"/>
      <c r="BH876" s="114"/>
      <c r="BI876" s="114"/>
      <c r="BJ876" s="114"/>
      <c r="BK876" s="114"/>
      <c r="BL876" s="114"/>
      <c r="BM876" s="114"/>
      <c r="BN876" s="114"/>
      <c r="BO876" s="114"/>
      <c r="BP876" s="114"/>
      <c r="BQ876" s="114"/>
      <c r="BR876" s="114"/>
      <c r="BS876" s="114"/>
      <c r="BT876" s="114"/>
      <c r="BU876" s="114"/>
      <c r="BV876" s="114"/>
      <c r="BW876" s="114"/>
      <c r="BX876" s="114"/>
      <c r="BY876" s="114"/>
      <c r="BZ876" s="114"/>
      <c r="CA876" s="114"/>
      <c r="CB876" s="114"/>
      <c r="CC876" s="114"/>
      <c r="CD876" s="114"/>
      <c r="CE876" s="114"/>
      <c r="CF876" s="114"/>
      <c r="CG876" s="114"/>
      <c r="CH876" s="114"/>
      <c r="CI876" s="114"/>
      <c r="CJ876" s="114"/>
      <c r="CK876" s="114"/>
      <c r="CL876" s="114"/>
      <c r="CM876" s="114"/>
      <c r="CN876" s="114"/>
      <c r="CO876" s="114"/>
      <c r="CP876" s="114"/>
      <c r="CQ876" s="114"/>
      <c r="CR876" s="114"/>
      <c r="CS876" s="114"/>
      <c r="CT876" s="114"/>
      <c r="CU876" s="114"/>
      <c r="CV876" s="114"/>
      <c r="CW876" s="114"/>
      <c r="CX876" s="114"/>
      <c r="CY876" s="114"/>
      <c r="CZ876" s="114"/>
      <c r="DA876" s="114"/>
      <c r="DB876" s="114"/>
      <c r="DC876" s="114"/>
      <c r="DD876" s="114"/>
      <c r="DE876" s="114"/>
      <c r="DF876" s="114"/>
      <c r="DG876" s="114"/>
      <c r="DH876" s="114"/>
      <c r="DI876" s="114"/>
      <c r="DJ876" s="114"/>
      <c r="DK876" s="114"/>
      <c r="DL876" s="114"/>
      <c r="DM876" s="114"/>
      <c r="DN876" s="114"/>
      <c r="DO876" s="114"/>
      <c r="DP876" s="114"/>
      <c r="DQ876" s="114"/>
      <c r="DR876" s="114"/>
      <c r="DS876" s="114"/>
      <c r="DT876" s="114"/>
      <c r="DU876" s="114"/>
      <c r="DV876" s="114"/>
      <c r="DW876" s="121"/>
      <c r="DX876" s="121"/>
      <c r="DY876" s="121"/>
      <c r="DZ876" s="121"/>
      <c r="EA876" s="85"/>
      <c r="EB876" s="85"/>
    </row>
    <row r="877" spans="1:132" s="2" customFormat="1" ht="10.5" customHeight="1" x14ac:dyDescent="0.2">
      <c r="A877" s="1615"/>
      <c r="B877" s="1631"/>
      <c r="C877" s="916" t="s">
        <v>908</v>
      </c>
      <c r="D877" s="918" t="s">
        <v>907</v>
      </c>
      <c r="E877" s="868">
        <v>0</v>
      </c>
      <c r="F877" s="868">
        <v>0</v>
      </c>
      <c r="G877" s="868">
        <v>0</v>
      </c>
      <c r="H877" s="1004">
        <v>0</v>
      </c>
      <c r="I877" s="868">
        <v>0</v>
      </c>
      <c r="J877" s="868">
        <v>0</v>
      </c>
      <c r="K877" s="868">
        <v>0</v>
      </c>
      <c r="L877" s="868">
        <v>0</v>
      </c>
      <c r="M877" s="868">
        <v>0</v>
      </c>
      <c r="N877" s="1004">
        <v>0</v>
      </c>
      <c r="O877" s="868">
        <v>0</v>
      </c>
      <c r="P877" s="868">
        <v>0</v>
      </c>
      <c r="Q877" s="868">
        <v>0</v>
      </c>
      <c r="R877" s="868">
        <v>0</v>
      </c>
      <c r="S877" s="868">
        <v>0</v>
      </c>
      <c r="T877" s="868">
        <v>0</v>
      </c>
      <c r="U877" s="868">
        <v>0</v>
      </c>
      <c r="V877" s="1004">
        <v>0</v>
      </c>
      <c r="W877" s="868">
        <v>0</v>
      </c>
      <c r="X877" s="868">
        <v>0</v>
      </c>
      <c r="Y877" s="868">
        <v>0</v>
      </c>
      <c r="Z877" s="868">
        <v>0</v>
      </c>
      <c r="AA877" s="868">
        <v>0</v>
      </c>
      <c r="AB877" s="1069">
        <v>0</v>
      </c>
      <c r="AC877" s="41"/>
      <c r="AD877" s="43"/>
      <c r="AE877" s="49"/>
      <c r="AF877" s="678"/>
      <c r="AG877" s="639"/>
      <c r="AH877" s="640"/>
      <c r="AI877" s="639"/>
      <c r="AJ877" s="639"/>
      <c r="AK877" s="639"/>
      <c r="AL877" s="639"/>
      <c r="AM877" s="639"/>
      <c r="AN877" s="639"/>
      <c r="AO877" s="639"/>
      <c r="AP877" s="639"/>
      <c r="AQ877" s="639"/>
      <c r="AR877" s="639"/>
      <c r="AS877" s="639"/>
      <c r="AT877" s="639"/>
      <c r="AU877" s="639"/>
      <c r="AV877" s="639"/>
      <c r="AW877" s="639"/>
      <c r="AX877" s="639"/>
      <c r="AY877" s="639"/>
      <c r="AZ877" s="639"/>
      <c r="BA877" s="639"/>
      <c r="BB877" s="639"/>
      <c r="BC877" s="639"/>
      <c r="BD877" s="639"/>
      <c r="BE877" s="400"/>
      <c r="BF877" s="114"/>
      <c r="BG877" s="114"/>
      <c r="BH877" s="114"/>
      <c r="BI877" s="114"/>
      <c r="BJ877" s="114"/>
      <c r="BK877" s="114"/>
      <c r="BL877" s="114"/>
      <c r="BM877" s="114"/>
      <c r="BN877" s="114"/>
      <c r="BO877" s="114"/>
      <c r="BP877" s="114"/>
      <c r="BQ877" s="114"/>
      <c r="BR877" s="114"/>
      <c r="BS877" s="114"/>
      <c r="BT877" s="114"/>
      <c r="BU877" s="114"/>
      <c r="BV877" s="114"/>
      <c r="BW877" s="114"/>
      <c r="BX877" s="114"/>
      <c r="BY877" s="114"/>
      <c r="BZ877" s="114"/>
      <c r="CA877" s="114"/>
      <c r="CB877" s="114"/>
      <c r="CC877" s="114"/>
      <c r="CD877" s="114"/>
      <c r="CE877" s="114"/>
      <c r="CF877" s="114"/>
      <c r="CG877" s="114"/>
      <c r="CH877" s="114"/>
      <c r="CI877" s="114"/>
      <c r="CJ877" s="114"/>
      <c r="CK877" s="114"/>
      <c r="CL877" s="114"/>
      <c r="CM877" s="114"/>
      <c r="CN877" s="114"/>
      <c r="CO877" s="114"/>
      <c r="CP877" s="114"/>
      <c r="CQ877" s="114"/>
      <c r="CR877" s="114"/>
      <c r="CS877" s="114"/>
      <c r="CT877" s="114"/>
      <c r="CU877" s="114"/>
      <c r="CV877" s="114"/>
      <c r="CW877" s="114"/>
      <c r="CX877" s="114"/>
      <c r="CY877" s="114"/>
      <c r="CZ877" s="114"/>
      <c r="DA877" s="114"/>
      <c r="DB877" s="114"/>
      <c r="DC877" s="114"/>
      <c r="DD877" s="114"/>
      <c r="DE877" s="114"/>
      <c r="DF877" s="114"/>
      <c r="DG877" s="114"/>
      <c r="DH877" s="114"/>
      <c r="DI877" s="114"/>
      <c r="DJ877" s="114"/>
      <c r="DK877" s="114"/>
      <c r="DL877" s="114"/>
      <c r="DM877" s="114"/>
      <c r="DN877" s="114"/>
      <c r="DO877" s="114"/>
      <c r="DP877" s="114"/>
      <c r="DQ877" s="114"/>
      <c r="DR877" s="114"/>
      <c r="DS877" s="114"/>
      <c r="DT877" s="114"/>
      <c r="DU877" s="114"/>
      <c r="DV877" s="114"/>
      <c r="DW877" s="121"/>
      <c r="DX877" s="121"/>
      <c r="DY877" s="121"/>
      <c r="DZ877" s="121"/>
      <c r="EA877" s="85"/>
      <c r="EB877" s="85"/>
    </row>
    <row r="878" spans="1:132" s="2" customFormat="1" ht="10.5" customHeight="1" thickBot="1" x14ac:dyDescent="0.25">
      <c r="A878" s="1616"/>
      <c r="B878" s="1632"/>
      <c r="C878" s="919"/>
      <c r="D878" s="920" t="s">
        <v>35</v>
      </c>
      <c r="E878" s="889">
        <f t="shared" ref="E878:AB878" si="1358">(E876-E877)/E875</f>
        <v>1.5434343434343434</v>
      </c>
      <c r="F878" s="889">
        <f t="shared" si="1358"/>
        <v>1.7072368421052631</v>
      </c>
      <c r="G878" s="889">
        <f t="shared" si="1358"/>
        <v>2.040322580645161</v>
      </c>
      <c r="H878" s="1005">
        <f t="shared" si="1358"/>
        <v>1.953781512605042</v>
      </c>
      <c r="I878" s="889">
        <f t="shared" si="1358"/>
        <v>1.7168539325842698</v>
      </c>
      <c r="J878" s="889">
        <f t="shared" si="1358"/>
        <v>1.5671296296296295</v>
      </c>
      <c r="K878" s="889">
        <f t="shared" si="1358"/>
        <v>1.8000000000000003</v>
      </c>
      <c r="L878" s="889">
        <f t="shared" si="1358"/>
        <v>1.9486166007905139</v>
      </c>
      <c r="M878" s="889">
        <f t="shared" si="1358"/>
        <v>2.0057803468208095</v>
      </c>
      <c r="N878" s="1005">
        <f t="shared" si="1358"/>
        <v>1.6463768115942028</v>
      </c>
      <c r="O878" s="889">
        <f t="shared" si="1358"/>
        <v>2.0136986301369864</v>
      </c>
      <c r="P878" s="889">
        <f t="shared" si="1358"/>
        <v>1.8034482758620691</v>
      </c>
      <c r="Q878" s="889">
        <f t="shared" si="1358"/>
        <v>2.1783783783783783</v>
      </c>
      <c r="R878" s="889">
        <f t="shared" si="1358"/>
        <v>2.2017543859649122</v>
      </c>
      <c r="S878" s="889">
        <f t="shared" si="1358"/>
        <v>1.7898832684824901</v>
      </c>
      <c r="T878" s="889">
        <f t="shared" si="1358"/>
        <v>1.5953079178885632</v>
      </c>
      <c r="U878" s="889">
        <f t="shared" si="1358"/>
        <v>1.7654639175257731</v>
      </c>
      <c r="V878" s="1005">
        <f t="shared" si="1358"/>
        <v>1.5313283208020048</v>
      </c>
      <c r="W878" s="889">
        <f t="shared" si="1358"/>
        <v>1.6148491879350351</v>
      </c>
      <c r="X878" s="889">
        <f t="shared" si="1358"/>
        <v>1.5317073170731708</v>
      </c>
      <c r="Y878" s="889">
        <f t="shared" si="1358"/>
        <v>1.9827089337175792</v>
      </c>
      <c r="Z878" s="889">
        <f t="shared" si="1358"/>
        <v>1.9575289575289572</v>
      </c>
      <c r="AA878" s="889">
        <f t="shared" si="1358"/>
        <v>1.833819241982507</v>
      </c>
      <c r="AB878" s="889">
        <f t="shared" si="1358"/>
        <v>2.1122807017543859</v>
      </c>
      <c r="AC878" s="41"/>
      <c r="AD878" s="43"/>
      <c r="AE878" s="49"/>
      <c r="AF878" s="187"/>
      <c r="AG878" s="187"/>
      <c r="AH878" s="187"/>
      <c r="AI878" s="187"/>
      <c r="AJ878" s="187"/>
      <c r="AK878" s="187"/>
      <c r="AL878" s="187"/>
      <c r="AM878" s="187"/>
      <c r="AN878" s="187"/>
      <c r="AO878" s="187"/>
      <c r="AP878" s="187"/>
      <c r="AQ878" s="187"/>
      <c r="AR878" s="187"/>
      <c r="AS878" s="187"/>
      <c r="AT878" s="187"/>
      <c r="AU878" s="187"/>
      <c r="AV878" s="187"/>
      <c r="AW878" s="187"/>
      <c r="AX878" s="187"/>
      <c r="AY878" s="187"/>
      <c r="AZ878" s="187"/>
      <c r="BA878" s="187"/>
      <c r="BB878" s="187"/>
      <c r="BC878" s="187"/>
      <c r="BD878" s="187"/>
      <c r="BE878" s="400"/>
      <c r="BF878" s="114"/>
      <c r="BG878" s="114"/>
      <c r="BH878" s="114"/>
      <c r="BI878" s="114"/>
      <c r="BJ878" s="114"/>
      <c r="BK878" s="114"/>
      <c r="BL878" s="114"/>
      <c r="BM878" s="114"/>
      <c r="BN878" s="114"/>
      <c r="BO878" s="114"/>
      <c r="BP878" s="114"/>
      <c r="BQ878" s="114"/>
      <c r="BR878" s="114"/>
      <c r="BS878" s="114"/>
      <c r="BT878" s="114"/>
      <c r="BU878" s="114"/>
      <c r="BV878" s="114"/>
      <c r="BW878" s="114"/>
      <c r="BX878" s="114"/>
      <c r="BY878" s="114"/>
      <c r="BZ878" s="114"/>
      <c r="CA878" s="114"/>
      <c r="CB878" s="114"/>
      <c r="CC878" s="114"/>
      <c r="CD878" s="114"/>
      <c r="CE878" s="114"/>
      <c r="CF878" s="114"/>
      <c r="CG878" s="114"/>
      <c r="CH878" s="114"/>
      <c r="CI878" s="114"/>
      <c r="CJ878" s="114"/>
      <c r="CK878" s="114"/>
      <c r="CL878" s="114"/>
      <c r="CM878" s="114"/>
      <c r="CN878" s="114"/>
      <c r="CO878" s="114"/>
      <c r="CP878" s="114"/>
      <c r="CQ878" s="114"/>
      <c r="CR878" s="114"/>
      <c r="CS878" s="114"/>
      <c r="CT878" s="114"/>
      <c r="CU878" s="114"/>
      <c r="CV878" s="114"/>
      <c r="CW878" s="114"/>
      <c r="CX878" s="114"/>
      <c r="CY878" s="114"/>
      <c r="CZ878" s="114"/>
      <c r="DA878" s="114"/>
      <c r="DB878" s="114"/>
      <c r="DC878" s="114"/>
      <c r="DD878" s="114"/>
      <c r="DE878" s="114"/>
      <c r="DF878" s="114"/>
      <c r="DG878" s="114"/>
      <c r="DH878" s="114"/>
      <c r="DI878" s="114"/>
      <c r="DJ878" s="114"/>
      <c r="DK878" s="114"/>
      <c r="DL878" s="114"/>
      <c r="DM878" s="114"/>
      <c r="DN878" s="114"/>
      <c r="DO878" s="114"/>
      <c r="DP878" s="114"/>
      <c r="DQ878" s="114"/>
      <c r="DR878" s="114"/>
      <c r="DS878" s="114"/>
      <c r="DT878" s="114"/>
      <c r="DU878" s="114"/>
      <c r="DV878" s="114"/>
      <c r="DW878" s="121"/>
      <c r="DX878" s="121"/>
      <c r="DY878" s="121"/>
      <c r="DZ878" s="121"/>
      <c r="EA878" s="85"/>
      <c r="EB878" s="85"/>
    </row>
    <row r="879" spans="1:132" s="3" customFormat="1" ht="10.5" customHeight="1" x14ac:dyDescent="0.2">
      <c r="A879" s="1614" t="s">
        <v>923</v>
      </c>
      <c r="B879" s="1617" t="s">
        <v>91</v>
      </c>
      <c r="C879" s="912" t="s">
        <v>118</v>
      </c>
      <c r="D879" s="913" t="s">
        <v>27</v>
      </c>
      <c r="E879" s="914">
        <f t="shared" ref="E879:AB879" si="1359">ROUND(SQRT(E881^2+(E882-E883)^2)*1000/(1.73*E896),0)</f>
        <v>5</v>
      </c>
      <c r="F879" s="914">
        <f t="shared" si="1359"/>
        <v>5</v>
      </c>
      <c r="G879" s="914">
        <f t="shared" si="1359"/>
        <v>5</v>
      </c>
      <c r="H879" s="1001">
        <f t="shared" si="1359"/>
        <v>6</v>
      </c>
      <c r="I879" s="914">
        <f t="shared" si="1359"/>
        <v>5</v>
      </c>
      <c r="J879" s="914">
        <f t="shared" si="1359"/>
        <v>6</v>
      </c>
      <c r="K879" s="914">
        <f t="shared" si="1359"/>
        <v>5</v>
      </c>
      <c r="L879" s="914">
        <f t="shared" si="1359"/>
        <v>6</v>
      </c>
      <c r="M879" s="914">
        <f t="shared" si="1359"/>
        <v>5</v>
      </c>
      <c r="N879" s="1001">
        <f t="shared" si="1359"/>
        <v>6</v>
      </c>
      <c r="O879" s="914">
        <f t="shared" si="1359"/>
        <v>6</v>
      </c>
      <c r="P879" s="914">
        <f t="shared" si="1359"/>
        <v>6</v>
      </c>
      <c r="Q879" s="914">
        <f t="shared" si="1359"/>
        <v>6</v>
      </c>
      <c r="R879" s="914">
        <f t="shared" si="1359"/>
        <v>6</v>
      </c>
      <c r="S879" s="914">
        <f t="shared" si="1359"/>
        <v>6</v>
      </c>
      <c r="T879" s="914">
        <f t="shared" si="1359"/>
        <v>6</v>
      </c>
      <c r="U879" s="914">
        <f t="shared" si="1359"/>
        <v>5</v>
      </c>
      <c r="V879" s="1001">
        <f t="shared" si="1359"/>
        <v>6</v>
      </c>
      <c r="W879" s="914">
        <f t="shared" si="1359"/>
        <v>5</v>
      </c>
      <c r="X879" s="914">
        <f t="shared" si="1359"/>
        <v>6</v>
      </c>
      <c r="Y879" s="914">
        <f t="shared" si="1359"/>
        <v>6</v>
      </c>
      <c r="Z879" s="914">
        <f t="shared" si="1359"/>
        <v>5</v>
      </c>
      <c r="AA879" s="914">
        <f t="shared" si="1359"/>
        <v>6</v>
      </c>
      <c r="AB879" s="914">
        <f t="shared" si="1359"/>
        <v>5</v>
      </c>
      <c r="AC879" s="490"/>
      <c r="AD879" s="491"/>
      <c r="AE879" s="492"/>
      <c r="AF879" s="187"/>
      <c r="AG879" s="187"/>
      <c r="AH879" s="187"/>
      <c r="AI879" s="187"/>
      <c r="AJ879" s="187"/>
      <c r="AK879" s="187"/>
      <c r="AL879" s="187"/>
      <c r="AM879" s="187"/>
      <c r="AN879" s="187"/>
      <c r="AO879" s="187"/>
      <c r="AP879" s="187"/>
      <c r="AQ879" s="187"/>
      <c r="AR879" s="187"/>
      <c r="AS879" s="187"/>
      <c r="AT879" s="187"/>
      <c r="AU879" s="187"/>
      <c r="AV879" s="187"/>
      <c r="AW879" s="187"/>
      <c r="AX879" s="187"/>
      <c r="AY879" s="187"/>
      <c r="AZ879" s="187"/>
      <c r="BA879" s="187"/>
      <c r="BB879" s="187"/>
      <c r="BC879" s="187"/>
      <c r="BD879" s="187"/>
      <c r="BE879" s="400"/>
      <c r="BF879" s="114"/>
      <c r="BG879" s="114"/>
      <c r="BH879" s="114"/>
      <c r="BI879" s="114"/>
      <c r="BJ879" s="114"/>
      <c r="BK879" s="114"/>
      <c r="BL879" s="114"/>
      <c r="BM879" s="114"/>
      <c r="BN879" s="114"/>
      <c r="BO879" s="114"/>
      <c r="BP879" s="114"/>
      <c r="BQ879" s="114"/>
      <c r="BR879" s="114"/>
      <c r="BS879" s="114"/>
      <c r="BT879" s="114"/>
      <c r="BU879" s="114"/>
      <c r="BV879" s="114"/>
      <c r="BW879" s="114"/>
      <c r="BX879" s="114"/>
      <c r="BY879" s="114"/>
      <c r="BZ879" s="114"/>
      <c r="CA879" s="114"/>
      <c r="CB879" s="114"/>
      <c r="CC879" s="114"/>
      <c r="CD879" s="114"/>
      <c r="CE879" s="114"/>
      <c r="CF879" s="114"/>
      <c r="CG879" s="114"/>
      <c r="CH879" s="114"/>
      <c r="CI879" s="114"/>
      <c r="CJ879" s="114"/>
      <c r="CK879" s="114"/>
      <c r="CL879" s="114"/>
      <c r="CM879" s="114"/>
      <c r="CN879" s="114"/>
      <c r="CO879" s="114"/>
      <c r="CP879" s="114"/>
      <c r="CQ879" s="114"/>
      <c r="CR879" s="114"/>
      <c r="CS879" s="114"/>
      <c r="CT879" s="114"/>
      <c r="CU879" s="114"/>
      <c r="CV879" s="114"/>
      <c r="CW879" s="114"/>
      <c r="CX879" s="114"/>
      <c r="CY879" s="114"/>
      <c r="CZ879" s="114"/>
      <c r="DA879" s="114"/>
      <c r="DB879" s="114"/>
      <c r="DC879" s="114"/>
      <c r="DD879" s="114"/>
      <c r="DE879" s="114"/>
      <c r="DF879" s="114"/>
      <c r="DG879" s="114"/>
      <c r="DH879" s="114"/>
      <c r="DI879" s="114"/>
      <c r="DJ879" s="114"/>
      <c r="DK879" s="114"/>
      <c r="DL879" s="114"/>
      <c r="DM879" s="114"/>
      <c r="DN879" s="114"/>
      <c r="DO879" s="114"/>
      <c r="DP879" s="114"/>
      <c r="DQ879" s="114"/>
      <c r="DR879" s="114"/>
      <c r="DS879" s="114"/>
      <c r="DT879" s="114"/>
      <c r="DU879" s="114"/>
      <c r="DV879" s="114"/>
      <c r="DW879" s="114"/>
      <c r="DX879" s="114"/>
      <c r="DY879" s="114"/>
      <c r="DZ879" s="114"/>
      <c r="EA879" s="69"/>
      <c r="EB879" s="69"/>
    </row>
    <row r="880" spans="1:132" s="2" customFormat="1" ht="10.5" customHeight="1" x14ac:dyDescent="0.2">
      <c r="A880" s="1615"/>
      <c r="B880" s="1618"/>
      <c r="C880" s="916" t="s">
        <v>115</v>
      </c>
      <c r="D880" s="917" t="s">
        <v>27</v>
      </c>
      <c r="E880" s="884">
        <v>5</v>
      </c>
      <c r="F880" s="884">
        <v>5</v>
      </c>
      <c r="G880" s="884">
        <v>5</v>
      </c>
      <c r="H880" s="1002">
        <v>6</v>
      </c>
      <c r="I880" s="884">
        <v>5</v>
      </c>
      <c r="J880" s="884">
        <v>6</v>
      </c>
      <c r="K880" s="884">
        <v>5</v>
      </c>
      <c r="L880" s="884">
        <v>6</v>
      </c>
      <c r="M880" s="884">
        <v>5</v>
      </c>
      <c r="N880" s="1002">
        <v>6</v>
      </c>
      <c r="O880" s="884">
        <v>6</v>
      </c>
      <c r="P880" s="884">
        <v>6</v>
      </c>
      <c r="Q880" s="884">
        <v>6</v>
      </c>
      <c r="R880" s="884">
        <v>6</v>
      </c>
      <c r="S880" s="884">
        <v>6</v>
      </c>
      <c r="T880" s="884">
        <v>6</v>
      </c>
      <c r="U880" s="884">
        <v>5</v>
      </c>
      <c r="V880" s="1002">
        <v>6</v>
      </c>
      <c r="W880" s="884">
        <v>5</v>
      </c>
      <c r="X880" s="884">
        <v>6</v>
      </c>
      <c r="Y880" s="884">
        <v>6</v>
      </c>
      <c r="Z880" s="884">
        <v>5</v>
      </c>
      <c r="AA880" s="884">
        <v>6</v>
      </c>
      <c r="AB880" s="884">
        <v>5</v>
      </c>
      <c r="AC880" s="112"/>
      <c r="AD880" s="70"/>
      <c r="AE880" s="49"/>
      <c r="AF880" s="187"/>
      <c r="AG880" s="187"/>
      <c r="AH880" s="187"/>
      <c r="AI880" s="187"/>
      <c r="AJ880" s="187"/>
      <c r="AK880" s="187"/>
      <c r="AL880" s="187"/>
      <c r="AM880" s="187"/>
      <c r="AN880" s="187"/>
      <c r="AO880" s="187"/>
      <c r="AP880" s="187"/>
      <c r="AQ880" s="187"/>
      <c r="AR880" s="187"/>
      <c r="AS880" s="187"/>
      <c r="AT880" s="187"/>
      <c r="AU880" s="187"/>
      <c r="AV880" s="187"/>
      <c r="AW880" s="187"/>
      <c r="AX880" s="187"/>
      <c r="AY880" s="187"/>
      <c r="AZ880" s="187"/>
      <c r="BA880" s="187"/>
      <c r="BB880" s="187"/>
      <c r="BC880" s="187"/>
      <c r="BD880" s="187"/>
      <c r="BE880" s="400"/>
      <c r="BF880" s="114"/>
      <c r="BG880" s="114"/>
      <c r="BH880" s="114"/>
      <c r="BI880" s="114"/>
      <c r="BJ880" s="114"/>
      <c r="BK880" s="114"/>
      <c r="BL880" s="114"/>
      <c r="BM880" s="114"/>
      <c r="BN880" s="114"/>
      <c r="BO880" s="114"/>
      <c r="BP880" s="114"/>
      <c r="BQ880" s="114"/>
      <c r="BR880" s="114"/>
      <c r="BS880" s="114"/>
      <c r="BT880" s="114"/>
      <c r="BU880" s="114"/>
      <c r="BV880" s="114"/>
      <c r="BW880" s="114"/>
      <c r="BX880" s="114"/>
      <c r="BY880" s="114"/>
      <c r="BZ880" s="114"/>
      <c r="CA880" s="114"/>
      <c r="CB880" s="114"/>
      <c r="CC880" s="114"/>
      <c r="CD880" s="114"/>
      <c r="CE880" s="114"/>
      <c r="CF880" s="114"/>
      <c r="CG880" s="114"/>
      <c r="CH880" s="114"/>
      <c r="CI880" s="114"/>
      <c r="CJ880" s="114"/>
      <c r="CK880" s="114"/>
      <c r="CL880" s="114"/>
      <c r="CM880" s="114"/>
      <c r="CN880" s="114"/>
      <c r="CO880" s="114"/>
      <c r="CP880" s="114"/>
      <c r="CQ880" s="114"/>
      <c r="CR880" s="114"/>
      <c r="CS880" s="114"/>
      <c r="CT880" s="114"/>
      <c r="CU880" s="114"/>
      <c r="CV880" s="114"/>
      <c r="CW880" s="114"/>
      <c r="CX880" s="114"/>
      <c r="CY880" s="114"/>
      <c r="CZ880" s="114"/>
      <c r="DA880" s="114"/>
      <c r="DB880" s="114"/>
      <c r="DC880" s="114"/>
      <c r="DD880" s="114"/>
      <c r="DE880" s="114"/>
      <c r="DF880" s="114"/>
      <c r="DG880" s="114"/>
      <c r="DH880" s="114"/>
      <c r="DI880" s="114"/>
      <c r="DJ880" s="114"/>
      <c r="DK880" s="114"/>
      <c r="DL880" s="114"/>
      <c r="DM880" s="114"/>
      <c r="DN880" s="114"/>
      <c r="DO880" s="114"/>
      <c r="DP880" s="114"/>
      <c r="DQ880" s="114"/>
      <c r="DR880" s="114"/>
      <c r="DS880" s="114"/>
      <c r="DT880" s="114"/>
      <c r="DU880" s="114"/>
      <c r="DV880" s="114"/>
      <c r="DW880" s="121"/>
      <c r="DX880" s="121"/>
      <c r="DY880" s="121"/>
      <c r="DZ880" s="121"/>
      <c r="EA880" s="85"/>
      <c r="EB880" s="85"/>
    </row>
    <row r="881" spans="1:132" s="2" customFormat="1" ht="10.5" customHeight="1" x14ac:dyDescent="0.2">
      <c r="A881" s="1615"/>
      <c r="B881" s="1618"/>
      <c r="C881" s="916" t="s">
        <v>908</v>
      </c>
      <c r="D881" s="917" t="s">
        <v>108</v>
      </c>
      <c r="E881" s="860">
        <v>5.985E-2</v>
      </c>
      <c r="F881" s="860">
        <v>5.67E-2</v>
      </c>
      <c r="G881" s="860">
        <v>5.985E-2</v>
      </c>
      <c r="H881" s="1003">
        <v>5.985E-2</v>
      </c>
      <c r="I881" s="860">
        <v>5.67E-2</v>
      </c>
      <c r="J881" s="860">
        <v>5.985E-2</v>
      </c>
      <c r="K881" s="860">
        <v>5.985E-2</v>
      </c>
      <c r="L881" s="860">
        <v>6.3E-2</v>
      </c>
      <c r="M881" s="860">
        <v>5.67E-2</v>
      </c>
      <c r="N881" s="1003">
        <v>6.3E-2</v>
      </c>
      <c r="O881" s="860">
        <v>6.3E-2</v>
      </c>
      <c r="P881" s="860">
        <v>6.615E-2</v>
      </c>
      <c r="Q881" s="860">
        <v>6.3E-2</v>
      </c>
      <c r="R881" s="860">
        <v>6.3E-2</v>
      </c>
      <c r="S881" s="860">
        <v>5.985E-2</v>
      </c>
      <c r="T881" s="860">
        <v>6.3E-2</v>
      </c>
      <c r="U881" s="860">
        <v>5.67E-2</v>
      </c>
      <c r="V881" s="1003">
        <v>6.3E-2</v>
      </c>
      <c r="W881" s="860">
        <v>5.67E-2</v>
      </c>
      <c r="X881" s="860">
        <v>5.985E-2</v>
      </c>
      <c r="Y881" s="860">
        <v>5.985E-2</v>
      </c>
      <c r="Z881" s="860">
        <v>5.985E-2</v>
      </c>
      <c r="AA881" s="860">
        <v>5.985E-2</v>
      </c>
      <c r="AB881" s="860">
        <v>5.67E-2</v>
      </c>
      <c r="AC881" s="41">
        <f>(BD881-AF881)*AE881</f>
        <v>0</v>
      </c>
      <c r="AD881" s="43">
        <f>(BD882-AF882)*AE881</f>
        <v>0</v>
      </c>
      <c r="AE881" s="49">
        <v>31.5</v>
      </c>
      <c r="AF881" s="678"/>
      <c r="AG881" s="639"/>
      <c r="AH881" s="640"/>
      <c r="AI881" s="639"/>
      <c r="AJ881" s="639"/>
      <c r="AK881" s="639"/>
      <c r="AL881" s="639"/>
      <c r="AM881" s="639"/>
      <c r="AN881" s="639"/>
      <c r="AO881" s="639"/>
      <c r="AP881" s="639"/>
      <c r="AQ881" s="639"/>
      <c r="AR881" s="639"/>
      <c r="AS881" s="639"/>
      <c r="AT881" s="639"/>
      <c r="AU881" s="639"/>
      <c r="AV881" s="639"/>
      <c r="AW881" s="639"/>
      <c r="AX881" s="639"/>
      <c r="AY881" s="639"/>
      <c r="AZ881" s="639"/>
      <c r="BA881" s="639"/>
      <c r="BB881" s="639"/>
      <c r="BC881" s="639"/>
      <c r="BD881" s="639"/>
      <c r="BE881" s="1325"/>
      <c r="BF881" s="1326"/>
      <c r="BG881" s="1326"/>
      <c r="BH881" s="1326"/>
      <c r="BI881" s="1326"/>
      <c r="BJ881" s="1326"/>
      <c r="BK881" s="1326"/>
      <c r="BL881" s="1326"/>
      <c r="BM881" s="1326"/>
      <c r="BN881" s="1326"/>
      <c r="BO881" s="1326"/>
      <c r="BP881" s="1326"/>
      <c r="BQ881" s="1326"/>
      <c r="BR881" s="1326"/>
      <c r="BS881" s="1326"/>
      <c r="BT881" s="1326"/>
      <c r="BU881" s="1326"/>
      <c r="BV881" s="1326"/>
      <c r="BW881" s="1326"/>
      <c r="BX881" s="1326"/>
      <c r="BY881" s="1326"/>
      <c r="BZ881" s="1326"/>
      <c r="CA881" s="1326"/>
      <c r="CB881" s="1326"/>
      <c r="CC881" s="1326"/>
      <c r="CD881" s="114"/>
      <c r="CE881" s="114"/>
      <c r="CF881" s="114"/>
      <c r="CG881" s="114"/>
      <c r="CH881" s="114"/>
      <c r="CI881" s="114"/>
      <c r="CJ881" s="114"/>
      <c r="CK881" s="114"/>
      <c r="CL881" s="114"/>
      <c r="CM881" s="114"/>
      <c r="CN881" s="114"/>
      <c r="CO881" s="114"/>
      <c r="CP881" s="114"/>
      <c r="CQ881" s="114"/>
      <c r="CR881" s="114"/>
      <c r="CS881" s="114"/>
      <c r="CT881" s="114"/>
      <c r="CU881" s="114"/>
      <c r="CV881" s="114"/>
      <c r="CW881" s="114"/>
      <c r="CX881" s="114"/>
      <c r="CY881" s="114"/>
      <c r="CZ881" s="114"/>
      <c r="DA881" s="114"/>
      <c r="DB881" s="114"/>
      <c r="DC881" s="114"/>
      <c r="DD881" s="114"/>
      <c r="DE881" s="114"/>
      <c r="DF881" s="114"/>
      <c r="DG881" s="114"/>
      <c r="DH881" s="114"/>
      <c r="DI881" s="114"/>
      <c r="DJ881" s="114"/>
      <c r="DK881" s="114"/>
      <c r="DL881" s="114"/>
      <c r="DM881" s="114"/>
      <c r="DN881" s="114"/>
      <c r="DO881" s="114"/>
      <c r="DP881" s="114"/>
      <c r="DQ881" s="114"/>
      <c r="DR881" s="114"/>
      <c r="DS881" s="114"/>
      <c r="DT881" s="114"/>
      <c r="DU881" s="114"/>
      <c r="DV881" s="114"/>
      <c r="DW881" s="121"/>
      <c r="DX881" s="121"/>
      <c r="DY881" s="121"/>
      <c r="DZ881" s="121"/>
      <c r="EA881" s="85"/>
      <c r="EB881" s="85"/>
    </row>
    <row r="882" spans="1:132" s="2" customFormat="1" ht="10.5" customHeight="1" x14ac:dyDescent="0.2">
      <c r="A882" s="1615"/>
      <c r="B882" s="1618"/>
      <c r="C882" s="916" t="s">
        <v>908</v>
      </c>
      <c r="D882" s="917" t="s">
        <v>906</v>
      </c>
      <c r="E882" s="860">
        <v>9.4500000000000001E-3</v>
      </c>
      <c r="F882" s="860">
        <v>6.3E-3</v>
      </c>
      <c r="G882" s="860">
        <v>6.3E-3</v>
      </c>
      <c r="H882" s="1003">
        <v>9.4500000000000001E-3</v>
      </c>
      <c r="I882" s="860">
        <v>6.3E-3</v>
      </c>
      <c r="J882" s="860">
        <v>9.4500000000000001E-3</v>
      </c>
      <c r="K882" s="860">
        <v>6.3E-3</v>
      </c>
      <c r="L882" s="860">
        <v>9.4500000000000001E-3</v>
      </c>
      <c r="M882" s="860">
        <v>6.3E-3</v>
      </c>
      <c r="N882" s="1003">
        <v>9.4500000000000001E-3</v>
      </c>
      <c r="O882" s="860">
        <v>9.4500000000000001E-3</v>
      </c>
      <c r="P882" s="860">
        <v>9.4500000000000001E-3</v>
      </c>
      <c r="Q882" s="860">
        <v>9.4500000000000001E-3</v>
      </c>
      <c r="R882" s="860">
        <v>1.26E-2</v>
      </c>
      <c r="S882" s="860">
        <v>6.3E-3</v>
      </c>
      <c r="T882" s="860">
        <v>6.3E-3</v>
      </c>
      <c r="U882" s="860">
        <v>9.4500000000000001E-3</v>
      </c>
      <c r="V882" s="1003">
        <v>6.3E-3</v>
      </c>
      <c r="W882" s="860">
        <v>6.3E-3</v>
      </c>
      <c r="X882" s="860">
        <v>9.4500000000000001E-3</v>
      </c>
      <c r="Y882" s="860">
        <v>6.3E-3</v>
      </c>
      <c r="Z882" s="860">
        <v>6.3E-3</v>
      </c>
      <c r="AA882" s="860">
        <v>9.4500000000000001E-3</v>
      </c>
      <c r="AB882" s="860">
        <v>6.3E-3</v>
      </c>
      <c r="AC882" s="41"/>
      <c r="AD882" s="43"/>
      <c r="AE882" s="49"/>
      <c r="AF882" s="678"/>
      <c r="AG882" s="639"/>
      <c r="AH882" s="640"/>
      <c r="AI882" s="639"/>
      <c r="AJ882" s="639"/>
      <c r="AK882" s="639"/>
      <c r="AL882" s="639"/>
      <c r="AM882" s="639"/>
      <c r="AN882" s="639"/>
      <c r="AO882" s="639"/>
      <c r="AP882" s="639"/>
      <c r="AQ882" s="639"/>
      <c r="AR882" s="639"/>
      <c r="AS882" s="639"/>
      <c r="AT882" s="639"/>
      <c r="AU882" s="639"/>
      <c r="AV882" s="639"/>
      <c r="AW882" s="639"/>
      <c r="AX882" s="639"/>
      <c r="AY882" s="639"/>
      <c r="AZ882" s="639"/>
      <c r="BA882" s="639"/>
      <c r="BB882" s="639"/>
      <c r="BC882" s="639"/>
      <c r="BD882" s="639"/>
      <c r="BE882" s="400"/>
      <c r="BF882" s="114"/>
      <c r="BG882" s="114"/>
      <c r="BH882" s="114"/>
      <c r="BI882" s="114"/>
      <c r="BJ882" s="114"/>
      <c r="BK882" s="114"/>
      <c r="BL882" s="114"/>
      <c r="BM882" s="114"/>
      <c r="BN882" s="114"/>
      <c r="BO882" s="114"/>
      <c r="BP882" s="114"/>
      <c r="BQ882" s="114"/>
      <c r="BR882" s="114"/>
      <c r="BS882" s="114"/>
      <c r="BT882" s="114"/>
      <c r="BU882" s="114"/>
      <c r="BV882" s="114"/>
      <c r="BW882" s="114"/>
      <c r="BX882" s="114"/>
      <c r="BY882" s="114"/>
      <c r="BZ882" s="114"/>
      <c r="CA882" s="114"/>
      <c r="CB882" s="114"/>
      <c r="CC882" s="114"/>
      <c r="CD882" s="114"/>
      <c r="CE882" s="114"/>
      <c r="CF882" s="114"/>
      <c r="CG882" s="114"/>
      <c r="CH882" s="114"/>
      <c r="CI882" s="114"/>
      <c r="CJ882" s="114"/>
      <c r="CK882" s="114"/>
      <c r="CL882" s="114"/>
      <c r="CM882" s="114"/>
      <c r="CN882" s="114"/>
      <c r="CO882" s="114"/>
      <c r="CP882" s="114"/>
      <c r="CQ882" s="114"/>
      <c r="CR882" s="114"/>
      <c r="CS882" s="114"/>
      <c r="CT882" s="114"/>
      <c r="CU882" s="114"/>
      <c r="CV882" s="114"/>
      <c r="CW882" s="114"/>
      <c r="CX882" s="114"/>
      <c r="CY882" s="114"/>
      <c r="CZ882" s="114"/>
      <c r="DA882" s="114"/>
      <c r="DB882" s="114"/>
      <c r="DC882" s="114"/>
      <c r="DD882" s="114"/>
      <c r="DE882" s="114"/>
      <c r="DF882" s="114"/>
      <c r="DG882" s="114"/>
      <c r="DH882" s="114"/>
      <c r="DI882" s="114"/>
      <c r="DJ882" s="114"/>
      <c r="DK882" s="114"/>
      <c r="DL882" s="114"/>
      <c r="DM882" s="114"/>
      <c r="DN882" s="114"/>
      <c r="DO882" s="114"/>
      <c r="DP882" s="114"/>
      <c r="DQ882" s="114"/>
      <c r="DR882" s="114"/>
      <c r="DS882" s="114"/>
      <c r="DT882" s="114"/>
      <c r="DU882" s="114"/>
      <c r="DV882" s="114"/>
      <c r="DW882" s="121"/>
      <c r="DX882" s="121"/>
      <c r="DY882" s="121"/>
      <c r="DZ882" s="121"/>
      <c r="EA882" s="85"/>
      <c r="EB882" s="85"/>
    </row>
    <row r="883" spans="1:132" s="2" customFormat="1" ht="10.5" customHeight="1" x14ac:dyDescent="0.2">
      <c r="A883" s="1615"/>
      <c r="B883" s="1618"/>
      <c r="C883" s="916" t="s">
        <v>908</v>
      </c>
      <c r="D883" s="918" t="s">
        <v>907</v>
      </c>
      <c r="E883" s="868">
        <v>0</v>
      </c>
      <c r="F883" s="868">
        <v>0</v>
      </c>
      <c r="G883" s="868">
        <v>0</v>
      </c>
      <c r="H883" s="1004">
        <v>0</v>
      </c>
      <c r="I883" s="868">
        <v>0</v>
      </c>
      <c r="J883" s="868">
        <v>0</v>
      </c>
      <c r="K883" s="868">
        <v>0</v>
      </c>
      <c r="L883" s="868">
        <v>0</v>
      </c>
      <c r="M883" s="868">
        <v>0</v>
      </c>
      <c r="N883" s="1004">
        <v>0</v>
      </c>
      <c r="O883" s="868">
        <v>0</v>
      </c>
      <c r="P883" s="868">
        <v>0</v>
      </c>
      <c r="Q883" s="868">
        <v>0</v>
      </c>
      <c r="R883" s="868">
        <v>0</v>
      </c>
      <c r="S883" s="868">
        <v>0</v>
      </c>
      <c r="T883" s="868">
        <v>0</v>
      </c>
      <c r="U883" s="868">
        <v>0</v>
      </c>
      <c r="V883" s="1004">
        <v>0</v>
      </c>
      <c r="W883" s="868">
        <v>0</v>
      </c>
      <c r="X883" s="868">
        <v>0</v>
      </c>
      <c r="Y883" s="868">
        <v>0</v>
      </c>
      <c r="Z883" s="868">
        <v>0</v>
      </c>
      <c r="AA883" s="868">
        <v>0</v>
      </c>
      <c r="AB883" s="1069">
        <v>0</v>
      </c>
      <c r="AC883" s="41"/>
      <c r="AD883" s="43"/>
      <c r="AE883" s="49"/>
      <c r="AF883" s="678"/>
      <c r="AG883" s="639"/>
      <c r="AH883" s="640"/>
      <c r="AI883" s="639"/>
      <c r="AJ883" s="639"/>
      <c r="AK883" s="639"/>
      <c r="AL883" s="639"/>
      <c r="AM883" s="639"/>
      <c r="AN883" s="639"/>
      <c r="AO883" s="639"/>
      <c r="AP883" s="639"/>
      <c r="AQ883" s="639"/>
      <c r="AR883" s="639"/>
      <c r="AS883" s="639"/>
      <c r="AT883" s="639"/>
      <c r="AU883" s="639"/>
      <c r="AV883" s="639"/>
      <c r="AW883" s="639"/>
      <c r="AX883" s="639"/>
      <c r="AY883" s="639"/>
      <c r="AZ883" s="639"/>
      <c r="BA883" s="639"/>
      <c r="BB883" s="639"/>
      <c r="BC883" s="639"/>
      <c r="BD883" s="639"/>
      <c r="BE883" s="400"/>
      <c r="BF883" s="114"/>
      <c r="BG883" s="114"/>
      <c r="BH883" s="114"/>
      <c r="BI883" s="114"/>
      <c r="BJ883" s="114"/>
      <c r="BK883" s="114"/>
      <c r="BL883" s="114"/>
      <c r="BM883" s="114"/>
      <c r="BN883" s="114"/>
      <c r="BO883" s="114"/>
      <c r="BP883" s="114"/>
      <c r="BQ883" s="114"/>
      <c r="BR883" s="114"/>
      <c r="BS883" s="114"/>
      <c r="BT883" s="114"/>
      <c r="BU883" s="114"/>
      <c r="BV883" s="114"/>
      <c r="BW883" s="114"/>
      <c r="BX883" s="114"/>
      <c r="BY883" s="114"/>
      <c r="BZ883" s="114"/>
      <c r="CA883" s="114"/>
      <c r="CB883" s="114"/>
      <c r="CC883" s="114"/>
      <c r="CD883" s="114"/>
      <c r="CE883" s="114"/>
      <c r="CF883" s="114"/>
      <c r="CG883" s="114"/>
      <c r="CH883" s="114"/>
      <c r="CI883" s="114"/>
      <c r="CJ883" s="114"/>
      <c r="CK883" s="114"/>
      <c r="CL883" s="114"/>
      <c r="CM883" s="114"/>
      <c r="CN883" s="114"/>
      <c r="CO883" s="114"/>
      <c r="CP883" s="114"/>
      <c r="CQ883" s="114"/>
      <c r="CR883" s="114"/>
      <c r="CS883" s="114"/>
      <c r="CT883" s="114"/>
      <c r="CU883" s="114"/>
      <c r="CV883" s="114"/>
      <c r="CW883" s="114"/>
      <c r="CX883" s="114"/>
      <c r="CY883" s="114"/>
      <c r="CZ883" s="114"/>
      <c r="DA883" s="114"/>
      <c r="DB883" s="114"/>
      <c r="DC883" s="114"/>
      <c r="DD883" s="114"/>
      <c r="DE883" s="114"/>
      <c r="DF883" s="114"/>
      <c r="DG883" s="114"/>
      <c r="DH883" s="114"/>
      <c r="DI883" s="114"/>
      <c r="DJ883" s="114"/>
      <c r="DK883" s="114"/>
      <c r="DL883" s="114"/>
      <c r="DM883" s="114"/>
      <c r="DN883" s="114"/>
      <c r="DO883" s="114"/>
      <c r="DP883" s="114"/>
      <c r="DQ883" s="114"/>
      <c r="DR883" s="114"/>
      <c r="DS883" s="114"/>
      <c r="DT883" s="114"/>
      <c r="DU883" s="114"/>
      <c r="DV883" s="114"/>
      <c r="DW883" s="121"/>
      <c r="DX883" s="121"/>
      <c r="DY883" s="121"/>
      <c r="DZ883" s="121"/>
      <c r="EA883" s="85"/>
      <c r="EB883" s="85"/>
    </row>
    <row r="884" spans="1:132" s="2" customFormat="1" ht="10.5" customHeight="1" thickBot="1" x14ac:dyDescent="0.25">
      <c r="A884" s="1616"/>
      <c r="B884" s="1619"/>
      <c r="C884" s="919"/>
      <c r="D884" s="920" t="s">
        <v>35</v>
      </c>
      <c r="E884" s="889">
        <f t="shared" ref="E884:AB884" si="1360">(E882-E883)/E881</f>
        <v>0.15789473684210525</v>
      </c>
      <c r="F884" s="889">
        <f t="shared" si="1360"/>
        <v>0.1111111111111111</v>
      </c>
      <c r="G884" s="889">
        <f t="shared" si="1360"/>
        <v>0.10526315789473684</v>
      </c>
      <c r="H884" s="1005">
        <f t="shared" si="1360"/>
        <v>0.15789473684210525</v>
      </c>
      <c r="I884" s="889">
        <f t="shared" si="1360"/>
        <v>0.1111111111111111</v>
      </c>
      <c r="J884" s="889">
        <f t="shared" si="1360"/>
        <v>0.15789473684210525</v>
      </c>
      <c r="K884" s="889">
        <f t="shared" si="1360"/>
        <v>0.10526315789473684</v>
      </c>
      <c r="L884" s="889">
        <f t="shared" si="1360"/>
        <v>0.15</v>
      </c>
      <c r="M884" s="889">
        <f t="shared" si="1360"/>
        <v>0.1111111111111111</v>
      </c>
      <c r="N884" s="1005">
        <f t="shared" si="1360"/>
        <v>0.15</v>
      </c>
      <c r="O884" s="889">
        <f t="shared" si="1360"/>
        <v>0.15</v>
      </c>
      <c r="P884" s="889">
        <f t="shared" si="1360"/>
        <v>0.14285714285714285</v>
      </c>
      <c r="Q884" s="889">
        <f t="shared" si="1360"/>
        <v>0.15</v>
      </c>
      <c r="R884" s="889">
        <f t="shared" si="1360"/>
        <v>0.2</v>
      </c>
      <c r="S884" s="889">
        <f t="shared" si="1360"/>
        <v>0.10526315789473684</v>
      </c>
      <c r="T884" s="889">
        <f t="shared" si="1360"/>
        <v>0.1</v>
      </c>
      <c r="U884" s="889">
        <f t="shared" si="1360"/>
        <v>0.16666666666666666</v>
      </c>
      <c r="V884" s="1005">
        <f t="shared" si="1360"/>
        <v>0.1</v>
      </c>
      <c r="W884" s="889">
        <f t="shared" si="1360"/>
        <v>0.1111111111111111</v>
      </c>
      <c r="X884" s="889">
        <f t="shared" si="1360"/>
        <v>0.15789473684210525</v>
      </c>
      <c r="Y884" s="889">
        <f t="shared" si="1360"/>
        <v>0.10526315789473684</v>
      </c>
      <c r="Z884" s="889">
        <f t="shared" si="1360"/>
        <v>0.10526315789473684</v>
      </c>
      <c r="AA884" s="889">
        <f t="shared" si="1360"/>
        <v>0.15789473684210525</v>
      </c>
      <c r="AB884" s="889">
        <f t="shared" si="1360"/>
        <v>0.1111111111111111</v>
      </c>
      <c r="AC884" s="41"/>
      <c r="AD884" s="43"/>
      <c r="AE884" s="49"/>
      <c r="AF884" s="187"/>
      <c r="AG884" s="187"/>
      <c r="AH884" s="187"/>
      <c r="AI884" s="187"/>
      <c r="AJ884" s="187"/>
      <c r="AK884" s="187"/>
      <c r="AL884" s="187"/>
      <c r="AM884" s="187"/>
      <c r="AN884" s="187"/>
      <c r="AO884" s="187"/>
      <c r="AP884" s="187"/>
      <c r="AQ884" s="187"/>
      <c r="AR884" s="187"/>
      <c r="AS884" s="187"/>
      <c r="AT884" s="187"/>
      <c r="AU884" s="187"/>
      <c r="AV884" s="187"/>
      <c r="AW884" s="187"/>
      <c r="AX884" s="187"/>
      <c r="AY884" s="187"/>
      <c r="AZ884" s="187"/>
      <c r="BA884" s="187"/>
      <c r="BB884" s="187"/>
      <c r="BC884" s="187"/>
      <c r="BD884" s="187"/>
      <c r="BE884" s="400"/>
      <c r="BF884" s="114"/>
      <c r="BG884" s="114"/>
      <c r="BH884" s="114"/>
      <c r="BI884" s="114"/>
      <c r="BJ884" s="114"/>
      <c r="BK884" s="114"/>
      <c r="BL884" s="114"/>
      <c r="BM884" s="114"/>
      <c r="BN884" s="114"/>
      <c r="BO884" s="114"/>
      <c r="BP884" s="114"/>
      <c r="BQ884" s="114"/>
      <c r="BR884" s="114"/>
      <c r="BS884" s="114"/>
      <c r="BT884" s="114"/>
      <c r="BU884" s="114"/>
      <c r="BV884" s="114"/>
      <c r="BW884" s="114"/>
      <c r="BX884" s="114"/>
      <c r="BY884" s="114"/>
      <c r="BZ884" s="114"/>
      <c r="CA884" s="114"/>
      <c r="CB884" s="114"/>
      <c r="CC884" s="114"/>
      <c r="CD884" s="114"/>
      <c r="CE884" s="114"/>
      <c r="CF884" s="114"/>
      <c r="CG884" s="114"/>
      <c r="CH884" s="114"/>
      <c r="CI884" s="114"/>
      <c r="CJ884" s="114"/>
      <c r="CK884" s="114"/>
      <c r="CL884" s="114"/>
      <c r="CM884" s="114"/>
      <c r="CN884" s="114"/>
      <c r="CO884" s="114"/>
      <c r="CP884" s="114"/>
      <c r="CQ884" s="114"/>
      <c r="CR884" s="114"/>
      <c r="CS884" s="114"/>
      <c r="CT884" s="114"/>
      <c r="CU884" s="114"/>
      <c r="CV884" s="114"/>
      <c r="CW884" s="114"/>
      <c r="CX884" s="114"/>
      <c r="CY884" s="114"/>
      <c r="CZ884" s="114"/>
      <c r="DA884" s="114"/>
      <c r="DB884" s="114"/>
      <c r="DC884" s="114"/>
      <c r="DD884" s="114"/>
      <c r="DE884" s="114"/>
      <c r="DF884" s="114"/>
      <c r="DG884" s="114"/>
      <c r="DH884" s="114"/>
      <c r="DI884" s="114"/>
      <c r="DJ884" s="114"/>
      <c r="DK884" s="114"/>
      <c r="DL884" s="114"/>
      <c r="DM884" s="114"/>
      <c r="DN884" s="114"/>
      <c r="DO884" s="114"/>
      <c r="DP884" s="114"/>
      <c r="DQ884" s="114"/>
      <c r="DR884" s="114"/>
      <c r="DS884" s="114"/>
      <c r="DT884" s="114"/>
      <c r="DU884" s="114"/>
      <c r="DV884" s="114"/>
      <c r="DW884" s="121"/>
      <c r="DX884" s="121"/>
      <c r="DY884" s="121"/>
      <c r="DZ884" s="121"/>
      <c r="EA884" s="85"/>
      <c r="EB884" s="85"/>
    </row>
    <row r="885" spans="1:132" s="3" customFormat="1" ht="10.5" customHeight="1" x14ac:dyDescent="0.2">
      <c r="A885" s="1614" t="s">
        <v>925</v>
      </c>
      <c r="B885" s="1617" t="s">
        <v>82</v>
      </c>
      <c r="C885" s="912" t="s">
        <v>118</v>
      </c>
      <c r="D885" s="913" t="s">
        <v>27</v>
      </c>
      <c r="E885" s="914">
        <f t="shared" ref="E885:AB885" si="1361">ROUND(SQRT(E887^2+(E888-E889)^2)*1000/(1.73*E898),0)</f>
        <v>322</v>
      </c>
      <c r="F885" s="914">
        <f t="shared" si="1361"/>
        <v>274</v>
      </c>
      <c r="G885" s="914">
        <f t="shared" si="1361"/>
        <v>239</v>
      </c>
      <c r="H885" s="915">
        <f t="shared" si="1361"/>
        <v>77</v>
      </c>
      <c r="I885" s="914">
        <f t="shared" si="1361"/>
        <v>250</v>
      </c>
      <c r="J885" s="914">
        <f t="shared" si="1361"/>
        <v>257</v>
      </c>
      <c r="K885" s="914">
        <f t="shared" si="1361"/>
        <v>190</v>
      </c>
      <c r="L885" s="914">
        <f t="shared" si="1361"/>
        <v>114</v>
      </c>
      <c r="M885" s="914">
        <f t="shared" si="1361"/>
        <v>135</v>
      </c>
      <c r="N885" s="915">
        <f t="shared" si="1361"/>
        <v>201</v>
      </c>
      <c r="O885" s="914">
        <f t="shared" si="1361"/>
        <v>117</v>
      </c>
      <c r="P885" s="914">
        <f t="shared" si="1361"/>
        <v>151</v>
      </c>
      <c r="Q885" s="914">
        <f t="shared" si="1361"/>
        <v>167</v>
      </c>
      <c r="R885" s="914">
        <f t="shared" si="1361"/>
        <v>48</v>
      </c>
      <c r="S885" s="914">
        <f t="shared" si="1361"/>
        <v>287</v>
      </c>
      <c r="T885" s="914">
        <f t="shared" si="1361"/>
        <v>234</v>
      </c>
      <c r="U885" s="914">
        <f t="shared" si="1361"/>
        <v>220</v>
      </c>
      <c r="V885" s="915">
        <f t="shared" si="1361"/>
        <v>267</v>
      </c>
      <c r="W885" s="921">
        <f t="shared" si="1361"/>
        <v>267</v>
      </c>
      <c r="X885" s="921">
        <f t="shared" si="1361"/>
        <v>230</v>
      </c>
      <c r="Y885" s="921">
        <f t="shared" si="1361"/>
        <v>147</v>
      </c>
      <c r="Z885" s="914">
        <f t="shared" si="1361"/>
        <v>154</v>
      </c>
      <c r="AA885" s="914">
        <f t="shared" si="1361"/>
        <v>180</v>
      </c>
      <c r="AB885" s="914">
        <f t="shared" si="1361"/>
        <v>111</v>
      </c>
      <c r="AC885" s="490"/>
      <c r="AD885" s="491"/>
      <c r="AE885" s="492"/>
      <c r="AF885" s="187"/>
      <c r="AG885" s="187"/>
      <c r="AH885" s="187"/>
      <c r="AI885" s="187"/>
      <c r="AJ885" s="187"/>
      <c r="AK885" s="187"/>
      <c r="AL885" s="187"/>
      <c r="AM885" s="187"/>
      <c r="AN885" s="187"/>
      <c r="AO885" s="187"/>
      <c r="AP885" s="187"/>
      <c r="AQ885" s="187"/>
      <c r="AR885" s="187"/>
      <c r="AS885" s="187"/>
      <c r="AT885" s="187"/>
      <c r="AU885" s="187"/>
      <c r="AV885" s="187"/>
      <c r="AW885" s="187"/>
      <c r="AX885" s="187"/>
      <c r="AY885" s="187"/>
      <c r="AZ885" s="187"/>
      <c r="BA885" s="187"/>
      <c r="BB885" s="187"/>
      <c r="BC885" s="187"/>
      <c r="BD885" s="187"/>
      <c r="BE885" s="400"/>
      <c r="BF885" s="114"/>
      <c r="BG885" s="114"/>
      <c r="BH885" s="114"/>
      <c r="BI885" s="114"/>
      <c r="BJ885" s="114"/>
      <c r="BK885" s="114"/>
      <c r="BL885" s="114"/>
      <c r="BM885" s="114"/>
      <c r="BN885" s="114"/>
      <c r="BO885" s="114"/>
      <c r="BP885" s="114"/>
      <c r="BQ885" s="114"/>
      <c r="BR885" s="114"/>
      <c r="BS885" s="114"/>
      <c r="BT885" s="114"/>
      <c r="BU885" s="114"/>
      <c r="BV885" s="114"/>
      <c r="BW885" s="114"/>
      <c r="BX885" s="114"/>
      <c r="BY885" s="114"/>
      <c r="BZ885" s="114"/>
      <c r="CA885" s="114"/>
      <c r="CB885" s="114"/>
      <c r="CC885" s="114"/>
      <c r="CD885" s="114"/>
      <c r="CE885" s="114"/>
      <c r="CF885" s="114"/>
      <c r="CG885" s="114"/>
      <c r="CH885" s="114"/>
      <c r="CI885" s="114"/>
      <c r="CJ885" s="114"/>
      <c r="CK885" s="114"/>
      <c r="CL885" s="114"/>
      <c r="CM885" s="114"/>
      <c r="CN885" s="114"/>
      <c r="CO885" s="114"/>
      <c r="CP885" s="114"/>
      <c r="CQ885" s="114"/>
      <c r="CR885" s="114"/>
      <c r="CS885" s="114"/>
      <c r="CT885" s="114"/>
      <c r="CU885" s="114"/>
      <c r="CV885" s="114"/>
      <c r="CW885" s="114"/>
      <c r="CX885" s="114"/>
      <c r="CY885" s="114"/>
      <c r="CZ885" s="114"/>
      <c r="DA885" s="114"/>
      <c r="DB885" s="114"/>
      <c r="DC885" s="114"/>
      <c r="DD885" s="114"/>
      <c r="DE885" s="114"/>
      <c r="DF885" s="114"/>
      <c r="DG885" s="114"/>
      <c r="DH885" s="114"/>
      <c r="DI885" s="114"/>
      <c r="DJ885" s="114"/>
      <c r="DK885" s="114"/>
      <c r="DL885" s="114"/>
      <c r="DM885" s="114"/>
      <c r="DN885" s="114"/>
      <c r="DO885" s="114"/>
      <c r="DP885" s="114"/>
      <c r="DQ885" s="114"/>
      <c r="DR885" s="114"/>
      <c r="DS885" s="114"/>
      <c r="DT885" s="114"/>
      <c r="DU885" s="114"/>
      <c r="DV885" s="114"/>
      <c r="DW885" s="114"/>
      <c r="DX885" s="114"/>
      <c r="DY885" s="114"/>
      <c r="DZ885" s="114"/>
      <c r="EA885" s="69"/>
      <c r="EB885" s="69"/>
    </row>
    <row r="886" spans="1:132" s="2" customFormat="1" ht="10.5" customHeight="1" x14ac:dyDescent="0.2">
      <c r="A886" s="1615"/>
      <c r="B886" s="1618"/>
      <c r="C886" s="916" t="s">
        <v>115</v>
      </c>
      <c r="D886" s="917" t="s">
        <v>27</v>
      </c>
      <c r="E886" s="884">
        <v>322</v>
      </c>
      <c r="F886" s="884">
        <v>271</v>
      </c>
      <c r="G886" s="884">
        <v>239</v>
      </c>
      <c r="H886" s="1002">
        <v>77</v>
      </c>
      <c r="I886" s="884">
        <v>250</v>
      </c>
      <c r="J886" s="884">
        <v>275</v>
      </c>
      <c r="K886" s="884">
        <v>190</v>
      </c>
      <c r="L886" s="884">
        <v>114</v>
      </c>
      <c r="M886" s="884">
        <v>135</v>
      </c>
      <c r="N886" s="1002">
        <v>201</v>
      </c>
      <c r="O886" s="884">
        <v>117</v>
      </c>
      <c r="P886" s="884">
        <v>146</v>
      </c>
      <c r="Q886" s="884">
        <v>167</v>
      </c>
      <c r="R886" s="884">
        <v>48</v>
      </c>
      <c r="S886" s="884">
        <v>287</v>
      </c>
      <c r="T886" s="884">
        <v>234</v>
      </c>
      <c r="U886" s="884">
        <v>220</v>
      </c>
      <c r="V886" s="1002">
        <v>267</v>
      </c>
      <c r="W886" s="884">
        <v>267</v>
      </c>
      <c r="X886" s="884">
        <v>230</v>
      </c>
      <c r="Y886" s="884">
        <v>147</v>
      </c>
      <c r="Z886" s="884">
        <v>154</v>
      </c>
      <c r="AA886" s="884">
        <v>180</v>
      </c>
      <c r="AB886" s="884">
        <v>111</v>
      </c>
      <c r="AC886" s="112"/>
      <c r="AD886" s="70"/>
      <c r="AE886" s="49"/>
      <c r="AF886" s="188"/>
      <c r="AG886" s="188"/>
      <c r="AH886" s="188"/>
      <c r="AI886" s="188"/>
      <c r="AJ886" s="188"/>
      <c r="AK886" s="188"/>
      <c r="AL886" s="188"/>
      <c r="AM886" s="188"/>
      <c r="AN886" s="188"/>
      <c r="AO886" s="188"/>
      <c r="AP886" s="188"/>
      <c r="AQ886" s="188"/>
      <c r="AR886" s="188"/>
      <c r="AS886" s="188"/>
      <c r="AT886" s="188"/>
      <c r="AU886" s="188"/>
      <c r="AV886" s="188"/>
      <c r="AW886" s="188"/>
      <c r="AX886" s="188"/>
      <c r="AY886" s="188"/>
      <c r="AZ886" s="188"/>
      <c r="BA886" s="188"/>
      <c r="BB886" s="188"/>
      <c r="BC886" s="188"/>
      <c r="BD886" s="188"/>
      <c r="BE886" s="400"/>
      <c r="BF886" s="114"/>
      <c r="BG886" s="114"/>
      <c r="BH886" s="114"/>
      <c r="BI886" s="114"/>
      <c r="BJ886" s="114"/>
      <c r="BK886" s="114"/>
      <c r="BL886" s="114"/>
      <c r="BM886" s="114"/>
      <c r="BN886" s="114"/>
      <c r="BO886" s="114"/>
      <c r="BP886" s="114"/>
      <c r="BQ886" s="114"/>
      <c r="BR886" s="114"/>
      <c r="BS886" s="114"/>
      <c r="BT886" s="114"/>
      <c r="BU886" s="114"/>
      <c r="BV886" s="114"/>
      <c r="BW886" s="114"/>
      <c r="BX886" s="114"/>
      <c r="BY886" s="114"/>
      <c r="BZ886" s="114"/>
      <c r="CA886" s="114"/>
      <c r="CB886" s="114"/>
      <c r="CC886" s="114"/>
      <c r="CD886" s="114"/>
      <c r="CE886" s="114"/>
      <c r="CF886" s="114"/>
      <c r="CG886" s="114"/>
      <c r="CH886" s="114"/>
      <c r="CI886" s="114"/>
      <c r="CJ886" s="114"/>
      <c r="CK886" s="114"/>
      <c r="CL886" s="114"/>
      <c r="CM886" s="114"/>
      <c r="CN886" s="114"/>
      <c r="CO886" s="114"/>
      <c r="CP886" s="114"/>
      <c r="CQ886" s="114"/>
      <c r="CR886" s="114"/>
      <c r="CS886" s="114"/>
      <c r="CT886" s="114"/>
      <c r="CU886" s="114"/>
      <c r="CV886" s="114"/>
      <c r="CW886" s="114"/>
      <c r="CX886" s="114"/>
      <c r="CY886" s="114"/>
      <c r="CZ886" s="114"/>
      <c r="DA886" s="114"/>
      <c r="DB886" s="114"/>
      <c r="DC886" s="114"/>
      <c r="DD886" s="114"/>
      <c r="DE886" s="114"/>
      <c r="DF886" s="114"/>
      <c r="DG886" s="114"/>
      <c r="DH886" s="114"/>
      <c r="DI886" s="114"/>
      <c r="DJ886" s="114"/>
      <c r="DK886" s="114"/>
      <c r="DL886" s="114"/>
      <c r="DM886" s="114"/>
      <c r="DN886" s="114"/>
      <c r="DO886" s="114"/>
      <c r="DP886" s="114"/>
      <c r="DQ886" s="114"/>
      <c r="DR886" s="114"/>
      <c r="DS886" s="114"/>
      <c r="DT886" s="114"/>
      <c r="DU886" s="114"/>
      <c r="DV886" s="114"/>
      <c r="DW886" s="121"/>
      <c r="DX886" s="121"/>
      <c r="DY886" s="121"/>
      <c r="DZ886" s="121"/>
      <c r="EA886" s="85"/>
      <c r="EB886" s="85"/>
    </row>
    <row r="887" spans="1:132" s="2" customFormat="1" ht="10.5" customHeight="1" x14ac:dyDescent="0.2">
      <c r="A887" s="1615"/>
      <c r="B887" s="1618"/>
      <c r="C887" s="916" t="s">
        <v>908</v>
      </c>
      <c r="D887" s="917" t="s">
        <v>108</v>
      </c>
      <c r="E887" s="860">
        <v>2.2505999999999999</v>
      </c>
      <c r="F887" s="860">
        <v>1.7424000000000002</v>
      </c>
      <c r="G887" s="860">
        <v>1.6632</v>
      </c>
      <c r="H887" s="1003">
        <v>0.36960000000000004</v>
      </c>
      <c r="I887" s="860">
        <v>1.4057999999999999</v>
      </c>
      <c r="J887" s="860">
        <v>1.5972</v>
      </c>
      <c r="K887" s="860">
        <v>0.96360000000000001</v>
      </c>
      <c r="L887" s="860">
        <v>0.50490000000000002</v>
      </c>
      <c r="M887" s="860">
        <v>0.67649999999999999</v>
      </c>
      <c r="N887" s="1003">
        <v>1.1913</v>
      </c>
      <c r="O887" s="860">
        <v>0.5544</v>
      </c>
      <c r="P887" s="860">
        <v>0.8085</v>
      </c>
      <c r="Q887" s="860">
        <v>0.99660000000000004</v>
      </c>
      <c r="R887" s="860">
        <v>0.29039999999999999</v>
      </c>
      <c r="S887" s="860">
        <v>1.9404000000000001</v>
      </c>
      <c r="T887" s="860">
        <v>1.7457</v>
      </c>
      <c r="U887" s="860">
        <v>1.3232999999999999</v>
      </c>
      <c r="V887" s="1003">
        <v>1.8149999999999999</v>
      </c>
      <c r="W887" s="860">
        <v>1.7457</v>
      </c>
      <c r="X887" s="860">
        <v>1.6235999999999999</v>
      </c>
      <c r="Y887" s="860">
        <v>0.84150000000000003</v>
      </c>
      <c r="Z887" s="860">
        <v>0.96360000000000001</v>
      </c>
      <c r="AA887" s="860">
        <v>1.0197000000000001</v>
      </c>
      <c r="AB887" s="860">
        <v>0.53129999999999999</v>
      </c>
      <c r="AC887" s="41">
        <f>(BD887-AF887)*AE887</f>
        <v>0</v>
      </c>
      <c r="AD887" s="43">
        <f>(BD888-AF888)*AE887</f>
        <v>0</v>
      </c>
      <c r="AE887" s="49">
        <v>33</v>
      </c>
      <c r="AF887" s="639"/>
      <c r="AG887" s="639"/>
      <c r="AH887" s="640"/>
      <c r="AI887" s="639"/>
      <c r="AJ887" s="639"/>
      <c r="AK887" s="639"/>
      <c r="AL887" s="639"/>
      <c r="AM887" s="639"/>
      <c r="AN887" s="639"/>
      <c r="AO887" s="639"/>
      <c r="AP887" s="639"/>
      <c r="AQ887" s="639"/>
      <c r="AR887" s="639"/>
      <c r="AS887" s="639"/>
      <c r="AT887" s="639"/>
      <c r="AU887" s="639"/>
      <c r="AV887" s="639"/>
      <c r="AW887" s="639"/>
      <c r="AX887" s="639"/>
      <c r="AY887" s="639"/>
      <c r="AZ887" s="639"/>
      <c r="BA887" s="639"/>
      <c r="BB887" s="639"/>
      <c r="BC887" s="639"/>
      <c r="BD887" s="639"/>
      <c r="BE887" s="400"/>
      <c r="BF887" s="114"/>
      <c r="BG887" s="114"/>
      <c r="BH887" s="114"/>
      <c r="BI887" s="114"/>
      <c r="BJ887" s="114"/>
      <c r="BK887" s="114"/>
      <c r="BL887" s="114"/>
      <c r="BM887" s="114"/>
      <c r="BN887" s="114"/>
      <c r="BO887" s="114"/>
      <c r="BP887" s="114"/>
      <c r="BQ887" s="114"/>
      <c r="BR887" s="114"/>
      <c r="BS887" s="114"/>
      <c r="BT887" s="114"/>
      <c r="BU887" s="114"/>
      <c r="BV887" s="114"/>
      <c r="BW887" s="114"/>
      <c r="BX887" s="114"/>
      <c r="BY887" s="114"/>
      <c r="BZ887" s="114"/>
      <c r="CA887" s="114"/>
      <c r="CB887" s="114"/>
      <c r="CC887" s="114"/>
      <c r="CD887" s="114"/>
      <c r="CE887" s="114"/>
      <c r="CF887" s="114"/>
      <c r="CG887" s="114"/>
      <c r="CH887" s="114"/>
      <c r="CI887" s="114"/>
      <c r="CJ887" s="114"/>
      <c r="CK887" s="114"/>
      <c r="CL887" s="114"/>
      <c r="CM887" s="114"/>
      <c r="CN887" s="114"/>
      <c r="CO887" s="114"/>
      <c r="CP887" s="114"/>
      <c r="CQ887" s="114"/>
      <c r="CR887" s="114"/>
      <c r="CS887" s="114"/>
      <c r="CT887" s="114"/>
      <c r="CU887" s="114"/>
      <c r="CV887" s="114"/>
      <c r="CW887" s="114"/>
      <c r="CX887" s="114"/>
      <c r="CY887" s="114"/>
      <c r="CZ887" s="114"/>
      <c r="DA887" s="114"/>
      <c r="DB887" s="114"/>
      <c r="DC887" s="114"/>
      <c r="DD887" s="114"/>
      <c r="DE887" s="114"/>
      <c r="DF887" s="114"/>
      <c r="DG887" s="114"/>
      <c r="DH887" s="114"/>
      <c r="DI887" s="114"/>
      <c r="DJ887" s="114"/>
      <c r="DK887" s="114"/>
      <c r="DL887" s="114"/>
      <c r="DM887" s="114"/>
      <c r="DN887" s="114"/>
      <c r="DO887" s="114"/>
      <c r="DP887" s="114"/>
      <c r="DQ887" s="114"/>
      <c r="DR887" s="114"/>
      <c r="DS887" s="114"/>
      <c r="DT887" s="114"/>
      <c r="DU887" s="114"/>
      <c r="DV887" s="114"/>
      <c r="DW887" s="121"/>
      <c r="DX887" s="121"/>
      <c r="DY887" s="121"/>
      <c r="DZ887" s="121"/>
      <c r="EA887" s="85"/>
      <c r="EB887" s="85"/>
    </row>
    <row r="888" spans="1:132" s="2" customFormat="1" ht="10.5" customHeight="1" x14ac:dyDescent="0.2">
      <c r="A888" s="1615"/>
      <c r="B888" s="1618"/>
      <c r="C888" s="916" t="s">
        <v>908</v>
      </c>
      <c r="D888" s="917" t="s">
        <v>906</v>
      </c>
      <c r="E888" s="860">
        <v>2.9106000000000001</v>
      </c>
      <c r="F888" s="860">
        <v>2.5409999999999999</v>
      </c>
      <c r="G888" s="860">
        <v>2.1053999999999999</v>
      </c>
      <c r="H888" s="1003">
        <v>0.76890000000000003</v>
      </c>
      <c r="I888" s="860">
        <v>2.3891999999999998</v>
      </c>
      <c r="J888" s="860">
        <v>2.3595000000000002</v>
      </c>
      <c r="K888" s="860">
        <v>1.9437</v>
      </c>
      <c r="L888" s="860">
        <v>1.2044999999999999</v>
      </c>
      <c r="M888" s="860">
        <v>1.3331999999999999</v>
      </c>
      <c r="N888" s="1003">
        <v>1.881</v>
      </c>
      <c r="O888" s="860">
        <v>1.2210000000000001</v>
      </c>
      <c r="P888" s="860">
        <v>1.4883</v>
      </c>
      <c r="Q888" s="860">
        <v>1.6302000000000001</v>
      </c>
      <c r="R888" s="860">
        <v>0.44880000000000003</v>
      </c>
      <c r="S888" s="860">
        <v>2.4519000000000002</v>
      </c>
      <c r="T888" s="860">
        <v>1.9667999999999999</v>
      </c>
      <c r="U888" s="860">
        <v>2.1318000000000001</v>
      </c>
      <c r="V888" s="1003">
        <v>2.3298000000000001</v>
      </c>
      <c r="W888" s="860">
        <v>2.2638000000000003</v>
      </c>
      <c r="X888" s="860">
        <v>2.0064000000000002</v>
      </c>
      <c r="Y888" s="860">
        <v>1.3925999999999998</v>
      </c>
      <c r="Z888" s="860">
        <v>1.4025000000000001</v>
      </c>
      <c r="AA888" s="860">
        <v>1.7424000000000002</v>
      </c>
      <c r="AB888" s="860">
        <v>1.1285999999999998</v>
      </c>
      <c r="AC888" s="41"/>
      <c r="AD888" s="43"/>
      <c r="AE888" s="49"/>
      <c r="AF888" s="639"/>
      <c r="AG888" s="639"/>
      <c r="AH888" s="640"/>
      <c r="AI888" s="639"/>
      <c r="AJ888" s="639"/>
      <c r="AK888" s="639"/>
      <c r="AL888" s="639"/>
      <c r="AM888" s="639"/>
      <c r="AN888" s="639"/>
      <c r="AO888" s="639"/>
      <c r="AP888" s="639"/>
      <c r="AQ888" s="639"/>
      <c r="AR888" s="639"/>
      <c r="AS888" s="639"/>
      <c r="AT888" s="639"/>
      <c r="AU888" s="639"/>
      <c r="AV888" s="639"/>
      <c r="AW888" s="639"/>
      <c r="AX888" s="639"/>
      <c r="AY888" s="639"/>
      <c r="AZ888" s="639"/>
      <c r="BA888" s="639"/>
      <c r="BB888" s="639"/>
      <c r="BC888" s="639"/>
      <c r="BD888" s="639"/>
      <c r="BE888" s="400"/>
      <c r="BF888" s="114"/>
      <c r="BG888" s="114"/>
      <c r="BH888" s="114"/>
      <c r="BI888" s="114"/>
      <c r="BJ888" s="114"/>
      <c r="BK888" s="114"/>
      <c r="BL888" s="114"/>
      <c r="BM888" s="114"/>
      <c r="BN888" s="114"/>
      <c r="BO888" s="114"/>
      <c r="BP888" s="114"/>
      <c r="BQ888" s="114"/>
      <c r="BR888" s="114"/>
      <c r="BS888" s="114"/>
      <c r="BT888" s="114"/>
      <c r="BU888" s="114"/>
      <c r="BV888" s="114"/>
      <c r="BW888" s="114"/>
      <c r="BX888" s="114"/>
      <c r="BY888" s="114"/>
      <c r="BZ888" s="114"/>
      <c r="CA888" s="114"/>
      <c r="CB888" s="114"/>
      <c r="CC888" s="114"/>
      <c r="CD888" s="114"/>
      <c r="CE888" s="114"/>
      <c r="CF888" s="114"/>
      <c r="CG888" s="114"/>
      <c r="CH888" s="114"/>
      <c r="CI888" s="114"/>
      <c r="CJ888" s="114"/>
      <c r="CK888" s="114"/>
      <c r="CL888" s="114"/>
      <c r="CM888" s="114"/>
      <c r="CN888" s="114"/>
      <c r="CO888" s="114"/>
      <c r="CP888" s="114"/>
      <c r="CQ888" s="114"/>
      <c r="CR888" s="114"/>
      <c r="CS888" s="114"/>
      <c r="CT888" s="114"/>
      <c r="CU888" s="114"/>
      <c r="CV888" s="114"/>
      <c r="CW888" s="114"/>
      <c r="CX888" s="114"/>
      <c r="CY888" s="114"/>
      <c r="CZ888" s="114"/>
      <c r="DA888" s="114"/>
      <c r="DB888" s="114"/>
      <c r="DC888" s="114"/>
      <c r="DD888" s="114"/>
      <c r="DE888" s="114"/>
      <c r="DF888" s="114"/>
      <c r="DG888" s="114"/>
      <c r="DH888" s="114"/>
      <c r="DI888" s="114"/>
      <c r="DJ888" s="114"/>
      <c r="DK888" s="114"/>
      <c r="DL888" s="114"/>
      <c r="DM888" s="114"/>
      <c r="DN888" s="114"/>
      <c r="DO888" s="114"/>
      <c r="DP888" s="114"/>
      <c r="DQ888" s="114"/>
      <c r="DR888" s="114"/>
      <c r="DS888" s="114"/>
      <c r="DT888" s="114"/>
      <c r="DU888" s="114"/>
      <c r="DV888" s="114"/>
      <c r="DW888" s="121"/>
      <c r="DX888" s="121"/>
      <c r="DY888" s="121"/>
      <c r="DZ888" s="121"/>
      <c r="EA888" s="85"/>
      <c r="EB888" s="85"/>
    </row>
    <row r="889" spans="1:132" s="2" customFormat="1" ht="10.5" customHeight="1" x14ac:dyDescent="0.2">
      <c r="A889" s="1615"/>
      <c r="B889" s="1618"/>
      <c r="C889" s="916" t="s">
        <v>908</v>
      </c>
      <c r="D889" s="918" t="s">
        <v>907</v>
      </c>
      <c r="E889" s="868">
        <v>0</v>
      </c>
      <c r="F889" s="868">
        <v>0</v>
      </c>
      <c r="G889" s="868">
        <v>0</v>
      </c>
      <c r="H889" s="1004">
        <v>0</v>
      </c>
      <c r="I889" s="868">
        <v>0</v>
      </c>
      <c r="J889" s="868">
        <v>0</v>
      </c>
      <c r="K889" s="868">
        <v>0</v>
      </c>
      <c r="L889" s="868">
        <v>0</v>
      </c>
      <c r="M889" s="868">
        <v>0</v>
      </c>
      <c r="N889" s="1004">
        <v>0</v>
      </c>
      <c r="O889" s="868">
        <v>0</v>
      </c>
      <c r="P889" s="868">
        <v>0</v>
      </c>
      <c r="Q889" s="868">
        <v>0</v>
      </c>
      <c r="R889" s="868">
        <v>0</v>
      </c>
      <c r="S889" s="868">
        <v>0</v>
      </c>
      <c r="T889" s="868">
        <v>0</v>
      </c>
      <c r="U889" s="868">
        <v>0</v>
      </c>
      <c r="V889" s="1004">
        <v>0</v>
      </c>
      <c r="W889" s="868">
        <v>0</v>
      </c>
      <c r="X889" s="868">
        <v>0</v>
      </c>
      <c r="Y889" s="868">
        <v>0</v>
      </c>
      <c r="Z889" s="868">
        <v>0</v>
      </c>
      <c r="AA889" s="868">
        <v>0</v>
      </c>
      <c r="AB889" s="868">
        <v>0</v>
      </c>
      <c r="AC889" s="41"/>
      <c r="AD889" s="43"/>
      <c r="AE889" s="49"/>
      <c r="AF889" s="639"/>
      <c r="AG889" s="639"/>
      <c r="AH889" s="640"/>
      <c r="AI889" s="639"/>
      <c r="AJ889" s="639"/>
      <c r="AK889" s="639"/>
      <c r="AL889" s="639"/>
      <c r="AM889" s="639"/>
      <c r="AN889" s="639"/>
      <c r="AO889" s="639"/>
      <c r="AP889" s="639"/>
      <c r="AQ889" s="639"/>
      <c r="AR889" s="639"/>
      <c r="AS889" s="639"/>
      <c r="AT889" s="639"/>
      <c r="AU889" s="639"/>
      <c r="AV889" s="639"/>
      <c r="AW889" s="639"/>
      <c r="AX889" s="639"/>
      <c r="AY889" s="639"/>
      <c r="AZ889" s="639"/>
      <c r="BA889" s="639"/>
      <c r="BB889" s="639"/>
      <c r="BC889" s="639"/>
      <c r="BD889" s="639"/>
      <c r="BE889" s="400"/>
      <c r="BF889" s="114"/>
      <c r="BG889" s="114"/>
      <c r="BH889" s="114"/>
      <c r="BI889" s="114"/>
      <c r="BJ889" s="114"/>
      <c r="BK889" s="114"/>
      <c r="BL889" s="114"/>
      <c r="BM889" s="114"/>
      <c r="BN889" s="114"/>
      <c r="BO889" s="114"/>
      <c r="BP889" s="114"/>
      <c r="BQ889" s="114"/>
      <c r="BR889" s="114"/>
      <c r="BS889" s="114"/>
      <c r="BT889" s="114"/>
      <c r="BU889" s="114"/>
      <c r="BV889" s="114"/>
      <c r="BW889" s="114"/>
      <c r="BX889" s="114"/>
      <c r="BY889" s="114"/>
      <c r="BZ889" s="114"/>
      <c r="CA889" s="114"/>
      <c r="CB889" s="114"/>
      <c r="CC889" s="114"/>
      <c r="CD889" s="114"/>
      <c r="CE889" s="114"/>
      <c r="CF889" s="114"/>
      <c r="CG889" s="114"/>
      <c r="CH889" s="114"/>
      <c r="CI889" s="114"/>
      <c r="CJ889" s="114"/>
      <c r="CK889" s="114"/>
      <c r="CL889" s="114"/>
      <c r="CM889" s="114"/>
      <c r="CN889" s="114"/>
      <c r="CO889" s="114"/>
      <c r="CP889" s="114"/>
      <c r="CQ889" s="114"/>
      <c r="CR889" s="114"/>
      <c r="CS889" s="114"/>
      <c r="CT889" s="114"/>
      <c r="CU889" s="114"/>
      <c r="CV889" s="114"/>
      <c r="CW889" s="114"/>
      <c r="CX889" s="114"/>
      <c r="CY889" s="114"/>
      <c r="CZ889" s="114"/>
      <c r="DA889" s="114"/>
      <c r="DB889" s="114"/>
      <c r="DC889" s="114"/>
      <c r="DD889" s="114"/>
      <c r="DE889" s="114"/>
      <c r="DF889" s="114"/>
      <c r="DG889" s="114"/>
      <c r="DH889" s="114"/>
      <c r="DI889" s="114"/>
      <c r="DJ889" s="114"/>
      <c r="DK889" s="114"/>
      <c r="DL889" s="114"/>
      <c r="DM889" s="114"/>
      <c r="DN889" s="114"/>
      <c r="DO889" s="114"/>
      <c r="DP889" s="114"/>
      <c r="DQ889" s="114"/>
      <c r="DR889" s="114"/>
      <c r="DS889" s="114"/>
      <c r="DT889" s="114"/>
      <c r="DU889" s="114"/>
      <c r="DV889" s="114"/>
      <c r="DW889" s="121"/>
      <c r="DX889" s="121"/>
      <c r="DY889" s="121"/>
      <c r="DZ889" s="121"/>
      <c r="EA889" s="85"/>
      <c r="EB889" s="85"/>
    </row>
    <row r="890" spans="1:132" s="2" customFormat="1" ht="10.5" customHeight="1" thickBot="1" x14ac:dyDescent="0.25">
      <c r="A890" s="1616"/>
      <c r="B890" s="1619"/>
      <c r="C890" s="919"/>
      <c r="D890" s="920" t="s">
        <v>35</v>
      </c>
      <c r="E890" s="889">
        <f t="shared" ref="E890:AB890" si="1362">(E888-E889)/E887</f>
        <v>1.2932551319648093</v>
      </c>
      <c r="F890" s="889">
        <f t="shared" si="1362"/>
        <v>1.458333333333333</v>
      </c>
      <c r="G890" s="889">
        <f t="shared" si="1362"/>
        <v>1.2658730158730158</v>
      </c>
      <c r="H890" s="1005">
        <f t="shared" si="1362"/>
        <v>2.0803571428571428</v>
      </c>
      <c r="I890" s="889">
        <f t="shared" si="1362"/>
        <v>1.6995305164319248</v>
      </c>
      <c r="J890" s="889">
        <f t="shared" si="1362"/>
        <v>1.4772727272727275</v>
      </c>
      <c r="K890" s="889">
        <f t="shared" si="1362"/>
        <v>2.0171232876712328</v>
      </c>
      <c r="L890" s="889">
        <f t="shared" si="1362"/>
        <v>2.3856209150326793</v>
      </c>
      <c r="M890" s="889">
        <f t="shared" si="1362"/>
        <v>1.9707317073170731</v>
      </c>
      <c r="N890" s="1005">
        <f t="shared" si="1362"/>
        <v>1.5789473684210527</v>
      </c>
      <c r="O890" s="889">
        <f t="shared" si="1362"/>
        <v>2.2023809523809526</v>
      </c>
      <c r="P890" s="889">
        <f t="shared" si="1362"/>
        <v>1.8408163265306121</v>
      </c>
      <c r="Q890" s="889">
        <f t="shared" si="1362"/>
        <v>1.6357615894039734</v>
      </c>
      <c r="R890" s="889">
        <f t="shared" si="1362"/>
        <v>1.5454545454545456</v>
      </c>
      <c r="S890" s="889">
        <f t="shared" si="1362"/>
        <v>1.2636054421768708</v>
      </c>
      <c r="T890" s="889">
        <f t="shared" si="1362"/>
        <v>1.1266540642722116</v>
      </c>
      <c r="U890" s="889">
        <f t="shared" si="1362"/>
        <v>1.6109725685785539</v>
      </c>
      <c r="V890" s="1005">
        <f t="shared" si="1362"/>
        <v>1.2836363636363637</v>
      </c>
      <c r="W890" s="889">
        <f t="shared" si="1362"/>
        <v>1.2967863894139888</v>
      </c>
      <c r="X890" s="889">
        <f t="shared" si="1362"/>
        <v>1.2357723577235773</v>
      </c>
      <c r="Y890" s="889">
        <f t="shared" si="1362"/>
        <v>1.6549019607843134</v>
      </c>
      <c r="Z890" s="889">
        <f t="shared" si="1362"/>
        <v>1.4554794520547947</v>
      </c>
      <c r="AA890" s="889">
        <f t="shared" si="1362"/>
        <v>1.70873786407767</v>
      </c>
      <c r="AB890" s="889">
        <f t="shared" si="1362"/>
        <v>2.1242236024844718</v>
      </c>
      <c r="AC890" s="41"/>
      <c r="AD890" s="43"/>
      <c r="AE890" s="49"/>
      <c r="AF890" s="187"/>
      <c r="AG890" s="187"/>
      <c r="AH890" s="187"/>
      <c r="AI890" s="187"/>
      <c r="AJ890" s="187"/>
      <c r="AK890" s="187"/>
      <c r="AL890" s="187"/>
      <c r="AM890" s="187"/>
      <c r="AN890" s="187"/>
      <c r="AO890" s="187"/>
      <c r="AP890" s="187"/>
      <c r="AQ890" s="187"/>
      <c r="AR890" s="187"/>
      <c r="AS890" s="187"/>
      <c r="AT890" s="187"/>
      <c r="AU890" s="187"/>
      <c r="AV890" s="187"/>
      <c r="AW890" s="187"/>
      <c r="AX890" s="187"/>
      <c r="AY890" s="187"/>
      <c r="AZ890" s="187"/>
      <c r="BA890" s="187"/>
      <c r="BB890" s="187"/>
      <c r="BC890" s="187"/>
      <c r="BD890" s="187"/>
      <c r="BE890" s="400"/>
      <c r="BF890" s="114"/>
      <c r="BG890" s="114"/>
      <c r="BH890" s="114"/>
      <c r="BI890" s="114"/>
      <c r="BJ890" s="114"/>
      <c r="BK890" s="114"/>
      <c r="BL890" s="114"/>
      <c r="BM890" s="114"/>
      <c r="BN890" s="114"/>
      <c r="BO890" s="114"/>
      <c r="BP890" s="114"/>
      <c r="BQ890" s="114"/>
      <c r="BR890" s="114"/>
      <c r="BS890" s="114"/>
      <c r="BT890" s="114"/>
      <c r="BU890" s="114"/>
      <c r="BV890" s="114"/>
      <c r="BW890" s="114"/>
      <c r="BX890" s="114"/>
      <c r="BY890" s="114"/>
      <c r="BZ890" s="114"/>
      <c r="CA890" s="114"/>
      <c r="CB890" s="114"/>
      <c r="CC890" s="114"/>
      <c r="CD890" s="114"/>
      <c r="CE890" s="114"/>
      <c r="CF890" s="114"/>
      <c r="CG890" s="114"/>
      <c r="CH890" s="114"/>
      <c r="CI890" s="114"/>
      <c r="CJ890" s="114"/>
      <c r="CK890" s="114"/>
      <c r="CL890" s="114"/>
      <c r="CM890" s="114"/>
      <c r="CN890" s="114"/>
      <c r="CO890" s="114"/>
      <c r="CP890" s="114"/>
      <c r="CQ890" s="114"/>
      <c r="CR890" s="114"/>
      <c r="CS890" s="114"/>
      <c r="CT890" s="114"/>
      <c r="CU890" s="114"/>
      <c r="CV890" s="114"/>
      <c r="CW890" s="114"/>
      <c r="CX890" s="114"/>
      <c r="CY890" s="114"/>
      <c r="CZ890" s="114"/>
      <c r="DA890" s="114"/>
      <c r="DB890" s="114"/>
      <c r="DC890" s="114"/>
      <c r="DD890" s="114"/>
      <c r="DE890" s="114"/>
      <c r="DF890" s="114"/>
      <c r="DG890" s="114"/>
      <c r="DH890" s="114"/>
      <c r="DI890" s="114"/>
      <c r="DJ890" s="114"/>
      <c r="DK890" s="114"/>
      <c r="DL890" s="114"/>
      <c r="DM890" s="114"/>
      <c r="DN890" s="114"/>
      <c r="DO890" s="114"/>
      <c r="DP890" s="114"/>
      <c r="DQ890" s="114"/>
      <c r="DR890" s="114"/>
      <c r="DS890" s="114"/>
      <c r="DT890" s="114"/>
      <c r="DU890" s="114"/>
      <c r="DV890" s="114"/>
      <c r="DW890" s="121"/>
      <c r="DX890" s="121"/>
      <c r="DY890" s="121"/>
      <c r="DZ890" s="121"/>
      <c r="EA890" s="85"/>
      <c r="EB890" s="85"/>
    </row>
    <row r="891" spans="1:132" s="2" customFormat="1" ht="10.5" customHeight="1" x14ac:dyDescent="0.2">
      <c r="A891" s="922" t="s">
        <v>254</v>
      </c>
      <c r="B891" s="923"/>
      <c r="C891" s="924"/>
      <c r="D891" s="925"/>
      <c r="E891" s="926">
        <f t="shared" ref="E891:AB891" si="1363">E869+E875+E881+E887</f>
        <v>4.0384500000000001</v>
      </c>
      <c r="F891" s="926">
        <f t="shared" si="1363"/>
        <v>2.9094000000000002</v>
      </c>
      <c r="G891" s="926">
        <f t="shared" si="1363"/>
        <v>2.6706000000000003</v>
      </c>
      <c r="H891" s="1006">
        <f t="shared" si="1363"/>
        <v>1.32195</v>
      </c>
      <c r="I891" s="926">
        <f t="shared" si="1363"/>
        <v>3.0160499999999999</v>
      </c>
      <c r="J891" s="926">
        <f t="shared" si="1363"/>
        <v>3.1708499999999997</v>
      </c>
      <c r="K891" s="926">
        <f t="shared" si="1363"/>
        <v>2.1472499999999997</v>
      </c>
      <c r="L891" s="926">
        <f t="shared" si="1363"/>
        <v>1.5004499999999998</v>
      </c>
      <c r="M891" s="926">
        <f t="shared" si="1363"/>
        <v>1.4269499999999999</v>
      </c>
      <c r="N891" s="1006">
        <f t="shared" si="1363"/>
        <v>2.4935999999999998</v>
      </c>
      <c r="O891" s="926">
        <f t="shared" si="1363"/>
        <v>1.4251499999999999</v>
      </c>
      <c r="P891" s="926">
        <f t="shared" si="1363"/>
        <v>1.9166999999999998</v>
      </c>
      <c r="Q891" s="926">
        <f t="shared" si="1363"/>
        <v>1.7709000000000001</v>
      </c>
      <c r="R891" s="926">
        <f t="shared" si="1363"/>
        <v>0.83984999999999999</v>
      </c>
      <c r="S891" s="926">
        <f t="shared" si="1363"/>
        <v>2.9869500000000002</v>
      </c>
      <c r="T891" s="926">
        <f t="shared" si="1363"/>
        <v>3.0473999999999997</v>
      </c>
      <c r="U891" s="926">
        <f t="shared" si="1363"/>
        <v>2.7611999999999997</v>
      </c>
      <c r="V891" s="1006">
        <f t="shared" si="1363"/>
        <v>3.2923499999999999</v>
      </c>
      <c r="W891" s="926">
        <f t="shared" si="1363"/>
        <v>3.3286499999999997</v>
      </c>
      <c r="X891" s="926">
        <f t="shared" si="1363"/>
        <v>3.1593</v>
      </c>
      <c r="Y891" s="926">
        <f t="shared" si="1363"/>
        <v>2.1945000000000001</v>
      </c>
      <c r="Z891" s="926">
        <f t="shared" si="1363"/>
        <v>1.9978500000000001</v>
      </c>
      <c r="AA891" s="926">
        <f t="shared" si="1363"/>
        <v>2.3342999999999998</v>
      </c>
      <c r="AB891" s="926">
        <f t="shared" si="1363"/>
        <v>1.6419000000000001</v>
      </c>
      <c r="AC891" s="54"/>
      <c r="AD891" s="54"/>
      <c r="AE891" s="55"/>
      <c r="AF891" s="187"/>
      <c r="AG891" s="187"/>
      <c r="AH891" s="187"/>
      <c r="AI891" s="187"/>
      <c r="AJ891" s="187"/>
      <c r="AK891" s="187"/>
      <c r="AL891" s="187"/>
      <c r="AM891" s="187"/>
      <c r="AN891" s="187"/>
      <c r="AO891" s="187"/>
      <c r="AP891" s="187"/>
      <c r="AQ891" s="187"/>
      <c r="AR891" s="187"/>
      <c r="AS891" s="187"/>
      <c r="AT891" s="187"/>
      <c r="AU891" s="187"/>
      <c r="AV891" s="187"/>
      <c r="AW891" s="187"/>
      <c r="AX891" s="187"/>
      <c r="AY891" s="187"/>
      <c r="AZ891" s="187"/>
      <c r="BA891" s="187"/>
      <c r="BB891" s="187"/>
      <c r="BC891" s="187"/>
      <c r="BD891" s="187"/>
      <c r="BE891" s="400"/>
      <c r="BF891" s="114"/>
      <c r="BG891" s="114"/>
      <c r="BH891" s="114"/>
      <c r="BI891" s="114"/>
      <c r="BJ891" s="114"/>
      <c r="BK891" s="114"/>
      <c r="BL891" s="114"/>
      <c r="BM891" s="114"/>
      <c r="BN891" s="114"/>
      <c r="BO891" s="114"/>
      <c r="BP891" s="114"/>
      <c r="BQ891" s="114"/>
      <c r="BR891" s="114"/>
      <c r="BS891" s="114"/>
      <c r="BT891" s="114"/>
      <c r="BU891" s="114"/>
      <c r="BV891" s="114"/>
      <c r="BW891" s="114"/>
      <c r="BX891" s="114"/>
      <c r="BY891" s="114"/>
      <c r="BZ891" s="114"/>
      <c r="CA891" s="114"/>
      <c r="CB891" s="114"/>
      <c r="CC891" s="114"/>
      <c r="CD891" s="114"/>
      <c r="CE891" s="114"/>
      <c r="CF891" s="114"/>
      <c r="CG891" s="114"/>
      <c r="CH891" s="114"/>
      <c r="CI891" s="114"/>
      <c r="CJ891" s="114"/>
      <c r="CK891" s="114"/>
      <c r="CL891" s="114"/>
      <c r="CM891" s="114"/>
      <c r="CN891" s="114"/>
      <c r="CO891" s="114"/>
      <c r="CP891" s="114"/>
      <c r="CQ891" s="114"/>
      <c r="CR891" s="114"/>
      <c r="CS891" s="114"/>
      <c r="CT891" s="114"/>
      <c r="CU891" s="114"/>
      <c r="CV891" s="114"/>
      <c r="CW891" s="114"/>
      <c r="CX891" s="114"/>
      <c r="CY891" s="114"/>
      <c r="CZ891" s="114"/>
      <c r="DA891" s="114"/>
      <c r="DB891" s="114"/>
      <c r="DC891" s="114"/>
      <c r="DD891" s="114"/>
      <c r="DE891" s="114"/>
      <c r="DF891" s="114"/>
      <c r="DG891" s="114"/>
      <c r="DH891" s="114"/>
      <c r="DI891" s="114"/>
      <c r="DJ891" s="114"/>
      <c r="DK891" s="114"/>
      <c r="DL891" s="114"/>
      <c r="DM891" s="114"/>
      <c r="DN891" s="114"/>
      <c r="DO891" s="114"/>
      <c r="DP891" s="114"/>
      <c r="DQ891" s="114"/>
      <c r="DR891" s="114"/>
      <c r="DS891" s="114"/>
      <c r="DT891" s="114"/>
      <c r="DU891" s="114"/>
      <c r="DV891" s="114"/>
      <c r="DW891" s="121"/>
      <c r="DX891" s="121"/>
      <c r="DY891" s="121"/>
      <c r="DZ891" s="121"/>
      <c r="EA891" s="85"/>
      <c r="EB891" s="85"/>
    </row>
    <row r="892" spans="1:132" s="2" customFormat="1" ht="10.5" customHeight="1" x14ac:dyDescent="0.2">
      <c r="A892" s="927" t="s">
        <v>255</v>
      </c>
      <c r="B892" s="928"/>
      <c r="C892" s="929"/>
      <c r="D892" s="930"/>
      <c r="E892" s="931">
        <f t="shared" ref="E892:AB892" si="1364">E870+E876+E882+E888-E871-E877-E883-E889</f>
        <v>5.6649000000000003</v>
      </c>
      <c r="F892" s="931">
        <f t="shared" si="1364"/>
        <v>4.4395500000000006</v>
      </c>
      <c r="G892" s="931">
        <f t="shared" si="1364"/>
        <v>4.0870499999999996</v>
      </c>
      <c r="H892" s="1007">
        <f t="shared" si="1364"/>
        <v>2.4136500000000001</v>
      </c>
      <c r="I892" s="931">
        <f t="shared" si="1364"/>
        <v>4.9671000000000003</v>
      </c>
      <c r="J892" s="931">
        <f t="shared" si="1364"/>
        <v>4.6597500000000007</v>
      </c>
      <c r="K892" s="931">
        <f t="shared" si="1364"/>
        <v>4.0811999999999999</v>
      </c>
      <c r="L892" s="931">
        <f t="shared" si="1364"/>
        <v>3.1432500000000001</v>
      </c>
      <c r="M892" s="931">
        <f t="shared" si="1364"/>
        <v>2.7964500000000001</v>
      </c>
      <c r="N892" s="1007">
        <f t="shared" si="1364"/>
        <v>4.0168500000000007</v>
      </c>
      <c r="O892" s="931">
        <f t="shared" si="1364"/>
        <v>2.7865500000000001</v>
      </c>
      <c r="P892" s="931">
        <f t="shared" si="1364"/>
        <v>3.2771999999999997</v>
      </c>
      <c r="Q892" s="931">
        <f t="shared" si="1364"/>
        <v>3.2499000000000002</v>
      </c>
      <c r="R892" s="931">
        <f t="shared" si="1364"/>
        <v>1.60155</v>
      </c>
      <c r="S892" s="931">
        <f t="shared" si="1364"/>
        <v>4.4077500000000001</v>
      </c>
      <c r="T892" s="931">
        <f t="shared" si="1364"/>
        <v>3.8816999999999999</v>
      </c>
      <c r="U892" s="931">
        <f t="shared" si="1364"/>
        <v>4.4899500000000003</v>
      </c>
      <c r="V892" s="1007">
        <f t="shared" si="1364"/>
        <v>4.3807499999999999</v>
      </c>
      <c r="W892" s="931">
        <f t="shared" si="1364"/>
        <v>4.7275500000000008</v>
      </c>
      <c r="X892" s="931">
        <f t="shared" si="1364"/>
        <v>4.459950000000001</v>
      </c>
      <c r="Y892" s="931">
        <f t="shared" si="1364"/>
        <v>4.1008499999999994</v>
      </c>
      <c r="Z892" s="931">
        <f t="shared" si="1364"/>
        <v>3.26145</v>
      </c>
      <c r="AA892" s="931">
        <f t="shared" si="1364"/>
        <v>4.0039500000000006</v>
      </c>
      <c r="AB892" s="931">
        <f t="shared" si="1364"/>
        <v>3.2317499999999999</v>
      </c>
      <c r="AC892" s="54"/>
      <c r="AD892" s="54"/>
      <c r="AE892" s="55"/>
      <c r="AF892" s="187"/>
      <c r="AG892" s="187"/>
      <c r="AH892" s="187"/>
      <c r="AI892" s="187"/>
      <c r="AJ892" s="187"/>
      <c r="AK892" s="187"/>
      <c r="AL892" s="187"/>
      <c r="AM892" s="187"/>
      <c r="AN892" s="187"/>
      <c r="AO892" s="187"/>
      <c r="AP892" s="187"/>
      <c r="AQ892" s="187"/>
      <c r="AR892" s="187"/>
      <c r="AS892" s="187"/>
      <c r="AT892" s="187"/>
      <c r="AU892" s="187"/>
      <c r="AV892" s="187"/>
      <c r="AW892" s="187"/>
      <c r="AX892" s="187"/>
      <c r="AY892" s="187"/>
      <c r="AZ892" s="187"/>
      <c r="BA892" s="187"/>
      <c r="BB892" s="187"/>
      <c r="BC892" s="187"/>
      <c r="BD892" s="187"/>
      <c r="BE892" s="400"/>
      <c r="BF892" s="114"/>
      <c r="BG892" s="114"/>
      <c r="BH892" s="114"/>
      <c r="BI892" s="114"/>
      <c r="BJ892" s="114"/>
      <c r="BK892" s="114"/>
      <c r="BL892" s="114"/>
      <c r="BM892" s="114"/>
      <c r="BN892" s="114"/>
      <c r="BO892" s="114"/>
      <c r="BP892" s="114"/>
      <c r="BQ892" s="114"/>
      <c r="BR892" s="114"/>
      <c r="BS892" s="114"/>
      <c r="BT892" s="114"/>
      <c r="BU892" s="114"/>
      <c r="BV892" s="114"/>
      <c r="BW892" s="114"/>
      <c r="BX892" s="114"/>
      <c r="BY892" s="114"/>
      <c r="BZ892" s="114"/>
      <c r="CA892" s="114"/>
      <c r="CB892" s="114"/>
      <c r="CC892" s="114"/>
      <c r="CD892" s="114"/>
      <c r="CE892" s="114"/>
      <c r="CF892" s="114"/>
      <c r="CG892" s="114"/>
      <c r="CH892" s="114"/>
      <c r="CI892" s="114"/>
      <c r="CJ892" s="114"/>
      <c r="CK892" s="114"/>
      <c r="CL892" s="114"/>
      <c r="CM892" s="114"/>
      <c r="CN892" s="114"/>
      <c r="CO892" s="114"/>
      <c r="CP892" s="114"/>
      <c r="CQ892" s="114"/>
      <c r="CR892" s="114"/>
      <c r="CS892" s="114"/>
      <c r="CT892" s="114"/>
      <c r="CU892" s="114"/>
      <c r="CV892" s="114"/>
      <c r="CW892" s="114"/>
      <c r="CX892" s="114"/>
      <c r="CY892" s="114"/>
      <c r="CZ892" s="114"/>
      <c r="DA892" s="114"/>
      <c r="DB892" s="114"/>
      <c r="DC892" s="114"/>
      <c r="DD892" s="114"/>
      <c r="DE892" s="114"/>
      <c r="DF892" s="114"/>
      <c r="DG892" s="114"/>
      <c r="DH892" s="114"/>
      <c r="DI892" s="114"/>
      <c r="DJ892" s="114"/>
      <c r="DK892" s="114"/>
      <c r="DL892" s="114"/>
      <c r="DM892" s="114"/>
      <c r="DN892" s="114"/>
      <c r="DO892" s="114"/>
      <c r="DP892" s="114"/>
      <c r="DQ892" s="114"/>
      <c r="DR892" s="114"/>
      <c r="DS892" s="114"/>
      <c r="DT892" s="114"/>
      <c r="DU892" s="114"/>
      <c r="DV892" s="114"/>
      <c r="DW892" s="121"/>
      <c r="DX892" s="121"/>
      <c r="DY892" s="121"/>
      <c r="DZ892" s="121"/>
      <c r="EA892" s="85"/>
      <c r="EB892" s="85"/>
    </row>
    <row r="893" spans="1:132" s="2" customFormat="1" ht="10.5" customHeight="1" thickBot="1" x14ac:dyDescent="0.25">
      <c r="A893" s="932" t="s">
        <v>256</v>
      </c>
      <c r="B893" s="933"/>
      <c r="C893" s="934"/>
      <c r="D893" s="935"/>
      <c r="E893" s="936">
        <f t="shared" ref="E893:AB893" si="1365">SQRT(E892*E892+E891*E891)</f>
        <v>6.9570230998969667</v>
      </c>
      <c r="F893" s="936">
        <f t="shared" si="1365"/>
        <v>5.3079386359018894</v>
      </c>
      <c r="G893" s="936">
        <f t="shared" si="1365"/>
        <v>4.8822210173751861</v>
      </c>
      <c r="H893" s="1008">
        <f t="shared" si="1365"/>
        <v>2.7519553275807369</v>
      </c>
      <c r="I893" s="936">
        <f t="shared" si="1365"/>
        <v>5.8110790747072096</v>
      </c>
      <c r="J893" s="936">
        <f t="shared" si="1365"/>
        <v>5.6362717983610411</v>
      </c>
      <c r="K893" s="936">
        <f t="shared" si="1365"/>
        <v>4.611602324843286</v>
      </c>
      <c r="L893" s="936">
        <f t="shared" si="1365"/>
        <v>3.4830117377063203</v>
      </c>
      <c r="M893" s="936">
        <f t="shared" si="1365"/>
        <v>3.139477489169177</v>
      </c>
      <c r="N893" s="1008">
        <f t="shared" si="1365"/>
        <v>4.7279091449075041</v>
      </c>
      <c r="O893" s="936">
        <f t="shared" si="1365"/>
        <v>3.1298423961918593</v>
      </c>
      <c r="P893" s="936">
        <f t="shared" si="1365"/>
        <v>3.7965482652009044</v>
      </c>
      <c r="Q893" s="936">
        <f t="shared" si="1365"/>
        <v>3.7010723878357208</v>
      </c>
      <c r="R893" s="936">
        <f t="shared" si="1365"/>
        <v>1.8083999626741867</v>
      </c>
      <c r="S893" s="936">
        <f t="shared" si="1365"/>
        <v>5.3244840468349608</v>
      </c>
      <c r="T893" s="936">
        <f t="shared" si="1365"/>
        <v>4.9350016869298026</v>
      </c>
      <c r="U893" s="936">
        <f t="shared" si="1365"/>
        <v>5.271041305330475</v>
      </c>
      <c r="V893" s="1008">
        <f t="shared" si="1365"/>
        <v>5.4800126902225328</v>
      </c>
      <c r="W893" s="936">
        <f t="shared" si="1365"/>
        <v>5.7818370631659981</v>
      </c>
      <c r="X893" s="936">
        <f t="shared" si="1365"/>
        <v>5.4655585709513721</v>
      </c>
      <c r="Y893" s="936">
        <f t="shared" si="1365"/>
        <v>4.6511074995639472</v>
      </c>
      <c r="Z893" s="936">
        <f t="shared" si="1365"/>
        <v>3.8247170777718971</v>
      </c>
      <c r="AA893" s="936">
        <f t="shared" si="1365"/>
        <v>4.6347138091256515</v>
      </c>
      <c r="AB893" s="936">
        <f t="shared" si="1365"/>
        <v>3.624919816009728</v>
      </c>
      <c r="AC893" s="54">
        <f>MAX(E893:AB893)</f>
        <v>6.9570230998969667</v>
      </c>
      <c r="AD893" s="54"/>
      <c r="AE893" s="55"/>
      <c r="AF893" s="187"/>
      <c r="AG893" s="187"/>
      <c r="AH893" s="187"/>
      <c r="AI893" s="187"/>
      <c r="AJ893" s="187"/>
      <c r="AK893" s="187"/>
      <c r="AL893" s="187"/>
      <c r="AM893" s="187"/>
      <c r="AN893" s="187"/>
      <c r="AO893" s="187"/>
      <c r="AP893" s="187"/>
      <c r="AQ893" s="187"/>
      <c r="AR893" s="187"/>
      <c r="AS893" s="187"/>
      <c r="AT893" s="187"/>
      <c r="AU893" s="187"/>
      <c r="AV893" s="187"/>
      <c r="AW893" s="187"/>
      <c r="AX893" s="187"/>
      <c r="AY893" s="187"/>
      <c r="AZ893" s="187"/>
      <c r="BA893" s="187"/>
      <c r="BB893" s="187"/>
      <c r="BC893" s="187"/>
      <c r="BD893" s="187"/>
      <c r="BE893" s="400"/>
      <c r="BF893" s="114"/>
      <c r="BG893" s="114"/>
      <c r="BH893" s="114"/>
      <c r="BI893" s="114"/>
      <c r="BJ893" s="114"/>
      <c r="BK893" s="114"/>
      <c r="BL893" s="114"/>
      <c r="BM893" s="114"/>
      <c r="BN893" s="114"/>
      <c r="BO893" s="114"/>
      <c r="BP893" s="114"/>
      <c r="BQ893" s="114"/>
      <c r="BR893" s="114"/>
      <c r="BS893" s="114"/>
      <c r="BT893" s="114"/>
      <c r="BU893" s="114"/>
      <c r="BV893" s="114"/>
      <c r="BW893" s="114"/>
      <c r="BX893" s="114"/>
      <c r="BY893" s="114"/>
      <c r="BZ893" s="114"/>
      <c r="CA893" s="114"/>
      <c r="CB893" s="114"/>
      <c r="CC893" s="114"/>
      <c r="CD893" s="114"/>
      <c r="CE893" s="114"/>
      <c r="CF893" s="114"/>
      <c r="CG893" s="114"/>
      <c r="CH893" s="114"/>
      <c r="CI893" s="114"/>
      <c r="CJ893" s="114"/>
      <c r="CK893" s="114"/>
      <c r="CL893" s="114"/>
      <c r="CM893" s="114"/>
      <c r="CN893" s="114"/>
      <c r="CO893" s="114"/>
      <c r="CP893" s="114"/>
      <c r="CQ893" s="114"/>
      <c r="CR893" s="114"/>
      <c r="CS893" s="114"/>
      <c r="CT893" s="114"/>
      <c r="CU893" s="114"/>
      <c r="CV893" s="114"/>
      <c r="CW893" s="114"/>
      <c r="CX893" s="114"/>
      <c r="CY893" s="114"/>
      <c r="CZ893" s="114"/>
      <c r="DA893" s="114"/>
      <c r="DB893" s="114"/>
      <c r="DC893" s="114"/>
      <c r="DD893" s="114"/>
      <c r="DE893" s="114"/>
      <c r="DF893" s="114"/>
      <c r="DG893" s="114"/>
      <c r="DH893" s="114"/>
      <c r="DI893" s="114"/>
      <c r="DJ893" s="114"/>
      <c r="DK893" s="114"/>
      <c r="DL893" s="114"/>
      <c r="DM893" s="114"/>
      <c r="DN893" s="114"/>
      <c r="DO893" s="114"/>
      <c r="DP893" s="114"/>
      <c r="DQ893" s="114"/>
      <c r="DR893" s="114"/>
      <c r="DS893" s="114"/>
      <c r="DT893" s="114"/>
      <c r="DU893" s="114"/>
      <c r="DV893" s="114"/>
      <c r="DW893" s="121"/>
      <c r="DX893" s="121"/>
      <c r="DY893" s="121"/>
      <c r="DZ893" s="121"/>
      <c r="EA893" s="85"/>
      <c r="EB893" s="85"/>
    </row>
    <row r="894" spans="1:132" s="1" customFormat="1" ht="10.5" customHeight="1" thickBot="1" x14ac:dyDescent="0.25">
      <c r="A894" s="1646" t="s">
        <v>51</v>
      </c>
      <c r="B894" s="1647"/>
      <c r="C894" s="937"/>
      <c r="D894" s="938"/>
      <c r="E894" s="939">
        <v>1</v>
      </c>
      <c r="F894" s="939">
        <v>2</v>
      </c>
      <c r="G894" s="939">
        <v>3</v>
      </c>
      <c r="H894" s="1009">
        <v>4</v>
      </c>
      <c r="I894" s="939">
        <v>5</v>
      </c>
      <c r="J894" s="939">
        <v>6</v>
      </c>
      <c r="K894" s="939">
        <v>7</v>
      </c>
      <c r="L894" s="939">
        <v>8</v>
      </c>
      <c r="M894" s="939">
        <v>9</v>
      </c>
      <c r="N894" s="1009">
        <v>10</v>
      </c>
      <c r="O894" s="939">
        <v>11</v>
      </c>
      <c r="P894" s="939">
        <v>12</v>
      </c>
      <c r="Q894" s="939">
        <v>13</v>
      </c>
      <c r="R894" s="939">
        <v>14</v>
      </c>
      <c r="S894" s="939">
        <v>15</v>
      </c>
      <c r="T894" s="939">
        <v>16</v>
      </c>
      <c r="U894" s="939">
        <v>17</v>
      </c>
      <c r="V894" s="1009">
        <v>18</v>
      </c>
      <c r="W894" s="939">
        <v>19</v>
      </c>
      <c r="X894" s="939">
        <v>20</v>
      </c>
      <c r="Y894" s="939">
        <v>21</v>
      </c>
      <c r="Z894" s="939">
        <v>22</v>
      </c>
      <c r="AA894" s="939">
        <v>23</v>
      </c>
      <c r="AB894" s="939">
        <v>24</v>
      </c>
      <c r="AC894" s="121"/>
      <c r="AD894" s="121"/>
      <c r="AE894" s="121"/>
      <c r="AF894" s="183"/>
      <c r="AG894" s="183"/>
      <c r="AH894" s="183"/>
      <c r="AI894" s="183"/>
      <c r="AJ894" s="183"/>
      <c r="AK894" s="183"/>
      <c r="AL894" s="183"/>
      <c r="AM894" s="183"/>
      <c r="AN894" s="183"/>
      <c r="AO894" s="183"/>
      <c r="AP894" s="183"/>
      <c r="AQ894" s="183"/>
      <c r="AR894" s="183"/>
      <c r="AS894" s="183"/>
      <c r="AT894" s="183"/>
      <c r="AU894" s="183"/>
      <c r="AV894" s="183"/>
      <c r="AW894" s="183"/>
      <c r="AX894" s="183"/>
      <c r="AY894" s="183"/>
      <c r="AZ894" s="183"/>
      <c r="BA894" s="183"/>
      <c r="BB894" s="183"/>
      <c r="BC894" s="183"/>
      <c r="BD894" s="183"/>
      <c r="BE894" s="400"/>
      <c r="BF894" s="114"/>
      <c r="BG894" s="114"/>
      <c r="BH894" s="114"/>
      <c r="BI894" s="114"/>
      <c r="BJ894" s="114"/>
      <c r="BK894" s="114"/>
      <c r="BL894" s="114"/>
      <c r="BM894" s="114"/>
      <c r="BN894" s="114"/>
      <c r="BO894" s="114"/>
      <c r="BP894" s="114"/>
      <c r="BQ894" s="114"/>
      <c r="BR894" s="114"/>
      <c r="BS894" s="114"/>
      <c r="BT894" s="114"/>
      <c r="BU894" s="114"/>
      <c r="BV894" s="114"/>
      <c r="BW894" s="114"/>
      <c r="BX894" s="114"/>
      <c r="BY894" s="114"/>
      <c r="BZ894" s="114"/>
      <c r="CA894" s="114"/>
      <c r="CB894" s="114"/>
      <c r="CC894" s="114"/>
      <c r="CD894" s="114"/>
      <c r="CE894" s="114"/>
      <c r="CF894" s="114"/>
      <c r="CG894" s="114"/>
      <c r="CH894" s="114"/>
      <c r="CI894" s="114"/>
      <c r="CJ894" s="114"/>
      <c r="CK894" s="114"/>
      <c r="CL894" s="114"/>
      <c r="CM894" s="114"/>
      <c r="CN894" s="114"/>
      <c r="CO894" s="114"/>
      <c r="CP894" s="114"/>
      <c r="CQ894" s="114"/>
      <c r="CR894" s="114"/>
      <c r="CS894" s="114"/>
      <c r="CT894" s="114"/>
      <c r="CU894" s="114"/>
      <c r="CV894" s="114"/>
      <c r="CW894" s="114"/>
      <c r="CX894" s="114"/>
      <c r="CY894" s="114"/>
      <c r="CZ894" s="114"/>
      <c r="DA894" s="114"/>
      <c r="DB894" s="114"/>
      <c r="DC894" s="114"/>
      <c r="DD894" s="114"/>
      <c r="DE894" s="114"/>
      <c r="DF894" s="114"/>
      <c r="DG894" s="114"/>
      <c r="DH894" s="114"/>
      <c r="DI894" s="114"/>
      <c r="DJ894" s="114"/>
      <c r="DK894" s="114"/>
      <c r="DL894" s="114"/>
      <c r="DM894" s="114"/>
      <c r="DN894" s="114"/>
      <c r="DO894" s="114"/>
      <c r="DP894" s="114"/>
      <c r="DQ894" s="114"/>
      <c r="DR894" s="114"/>
      <c r="DS894" s="114"/>
      <c r="DT894" s="114"/>
      <c r="DU894" s="114"/>
      <c r="DV894" s="114"/>
      <c r="DW894" s="121"/>
      <c r="DX894" s="121"/>
      <c r="DY894" s="121"/>
      <c r="DZ894" s="121"/>
      <c r="EA894" s="121"/>
      <c r="EB894" s="121"/>
    </row>
    <row r="895" spans="1:132" s="1" customFormat="1" ht="10.5" customHeight="1" x14ac:dyDescent="0.2">
      <c r="A895" s="940" t="s">
        <v>69</v>
      </c>
      <c r="B895" s="941"/>
      <c r="C895" s="941" t="s">
        <v>115</v>
      </c>
      <c r="D895" s="942" t="s">
        <v>32</v>
      </c>
      <c r="E895" s="941">
        <v>6.4</v>
      </c>
      <c r="F895" s="941">
        <v>6.4</v>
      </c>
      <c r="G895" s="941">
        <v>6.3</v>
      </c>
      <c r="H895" s="1010">
        <v>6.2</v>
      </c>
      <c r="I895" s="941">
        <v>6.3</v>
      </c>
      <c r="J895" s="941">
        <v>6.3</v>
      </c>
      <c r="K895" s="941">
        <v>6.3</v>
      </c>
      <c r="L895" s="941">
        <v>6.4</v>
      </c>
      <c r="M895" s="941">
        <v>6.3</v>
      </c>
      <c r="N895" s="1010">
        <v>6.3</v>
      </c>
      <c r="O895" s="941">
        <v>6.4</v>
      </c>
      <c r="P895" s="941">
        <v>6.4</v>
      </c>
      <c r="Q895" s="941">
        <v>6.4</v>
      </c>
      <c r="R895" s="941">
        <v>6.4</v>
      </c>
      <c r="S895" s="941">
        <v>6.3</v>
      </c>
      <c r="T895" s="941">
        <v>6.3</v>
      </c>
      <c r="U895" s="941">
        <v>6.2</v>
      </c>
      <c r="V895" s="1010">
        <v>6.2</v>
      </c>
      <c r="W895" s="941">
        <v>6.3</v>
      </c>
      <c r="X895" s="941">
        <v>6.3</v>
      </c>
      <c r="Y895" s="941">
        <v>6.3</v>
      </c>
      <c r="Z895" s="941">
        <v>6.4</v>
      </c>
      <c r="AA895" s="941">
        <v>6.4</v>
      </c>
      <c r="AB895" s="941">
        <v>6.4</v>
      </c>
      <c r="AC895" s="121"/>
      <c r="AD895" s="121"/>
      <c r="AE895" s="121"/>
      <c r="AF895" s="183"/>
      <c r="AG895" s="183"/>
      <c r="AH895" s="183"/>
      <c r="AI895" s="183"/>
      <c r="AJ895" s="183"/>
      <c r="AK895" s="183"/>
      <c r="AL895" s="183"/>
      <c r="AM895" s="183"/>
      <c r="AN895" s="183"/>
      <c r="AO895" s="183"/>
      <c r="AP895" s="183"/>
      <c r="AQ895" s="183"/>
      <c r="AR895" s="183"/>
      <c r="AS895" s="183"/>
      <c r="AT895" s="183"/>
      <c r="AU895" s="183"/>
      <c r="AV895" s="183"/>
      <c r="AW895" s="183"/>
      <c r="AX895" s="183"/>
      <c r="AY895" s="183"/>
      <c r="AZ895" s="183"/>
      <c r="BA895" s="183"/>
      <c r="BB895" s="183"/>
      <c r="BC895" s="183"/>
      <c r="BD895" s="183"/>
      <c r="BE895" s="400"/>
      <c r="BF895" s="114"/>
      <c r="BG895" s="114"/>
      <c r="BH895" s="114"/>
      <c r="BI895" s="114"/>
      <c r="BJ895" s="114"/>
      <c r="BK895" s="114"/>
      <c r="BL895" s="114"/>
      <c r="BM895" s="114"/>
      <c r="BN895" s="114"/>
      <c r="BO895" s="114"/>
      <c r="BP895" s="114"/>
      <c r="BQ895" s="114"/>
      <c r="BR895" s="114"/>
      <c r="BS895" s="114"/>
      <c r="BT895" s="114"/>
      <c r="BU895" s="114"/>
      <c r="BV895" s="114"/>
      <c r="BW895" s="114"/>
      <c r="BX895" s="114"/>
      <c r="BY895" s="114"/>
      <c r="BZ895" s="114"/>
      <c r="CA895" s="114"/>
      <c r="CB895" s="114"/>
      <c r="CC895" s="114"/>
      <c r="CD895" s="114"/>
      <c r="CE895" s="114"/>
      <c r="CF895" s="114"/>
      <c r="CG895" s="114"/>
      <c r="CH895" s="114"/>
      <c r="CI895" s="114"/>
      <c r="CJ895" s="114"/>
      <c r="CK895" s="114"/>
      <c r="CL895" s="114"/>
      <c r="CM895" s="114"/>
      <c r="CN895" s="114"/>
      <c r="CO895" s="114"/>
      <c r="CP895" s="114"/>
      <c r="CQ895" s="114"/>
      <c r="CR895" s="114"/>
      <c r="CS895" s="114"/>
      <c r="CT895" s="114"/>
      <c r="CU895" s="114"/>
      <c r="CV895" s="114"/>
      <c r="CW895" s="114"/>
      <c r="CX895" s="114"/>
      <c r="CY895" s="114"/>
      <c r="CZ895" s="114"/>
      <c r="DA895" s="114"/>
      <c r="DB895" s="114"/>
      <c r="DC895" s="114"/>
      <c r="DD895" s="114"/>
      <c r="DE895" s="114"/>
      <c r="DF895" s="114"/>
      <c r="DG895" s="114"/>
      <c r="DH895" s="114"/>
      <c r="DI895" s="114"/>
      <c r="DJ895" s="114"/>
      <c r="DK895" s="114"/>
      <c r="DL895" s="114"/>
      <c r="DM895" s="114"/>
      <c r="DN895" s="114"/>
      <c r="DO895" s="114"/>
      <c r="DP895" s="114"/>
      <c r="DQ895" s="114"/>
      <c r="DR895" s="114"/>
      <c r="DS895" s="114"/>
      <c r="DT895" s="114"/>
      <c r="DU895" s="114"/>
      <c r="DV895" s="114"/>
      <c r="DW895" s="121"/>
      <c r="DX895" s="121"/>
      <c r="DY895" s="121"/>
      <c r="DZ895" s="121"/>
      <c r="EA895" s="121"/>
      <c r="EB895" s="121"/>
    </row>
    <row r="896" spans="1:132" s="1" customFormat="1" ht="10.5" customHeight="1" x14ac:dyDescent="0.2">
      <c r="A896" s="943" t="s">
        <v>70</v>
      </c>
      <c r="B896" s="944"/>
      <c r="C896" s="944" t="s">
        <v>115</v>
      </c>
      <c r="D896" s="945" t="s">
        <v>32</v>
      </c>
      <c r="E896" s="946">
        <v>6.4</v>
      </c>
      <c r="F896" s="946">
        <v>6.4</v>
      </c>
      <c r="G896" s="946">
        <v>6.4</v>
      </c>
      <c r="H896" s="1011">
        <v>6.3</v>
      </c>
      <c r="I896" s="946">
        <v>6.3</v>
      </c>
      <c r="J896" s="946">
        <v>6.3</v>
      </c>
      <c r="K896" s="946">
        <v>6.4</v>
      </c>
      <c r="L896" s="946">
        <v>6.4</v>
      </c>
      <c r="M896" s="944">
        <v>6.3</v>
      </c>
      <c r="N896" s="1011">
        <v>6.3</v>
      </c>
      <c r="O896" s="944">
        <v>6.4</v>
      </c>
      <c r="P896" s="944">
        <v>6.4</v>
      </c>
      <c r="Q896" s="944">
        <v>6.4</v>
      </c>
      <c r="R896" s="944">
        <v>6.4</v>
      </c>
      <c r="S896" s="944">
        <v>6.2</v>
      </c>
      <c r="T896" s="944">
        <v>6.3</v>
      </c>
      <c r="U896" s="944">
        <v>6.3</v>
      </c>
      <c r="V896" s="1011">
        <v>6.4</v>
      </c>
      <c r="W896" s="944">
        <v>6.3</v>
      </c>
      <c r="X896" s="944">
        <v>6.3</v>
      </c>
      <c r="Y896" s="944">
        <v>6.3</v>
      </c>
      <c r="Z896" s="944">
        <v>6.4</v>
      </c>
      <c r="AA896" s="944">
        <v>6.3</v>
      </c>
      <c r="AB896" s="944">
        <v>6.3</v>
      </c>
      <c r="AC896" s="121"/>
      <c r="AD896" s="121"/>
      <c r="AE896" s="121"/>
      <c r="AF896" s="183"/>
      <c r="AG896" s="183"/>
      <c r="AH896" s="183"/>
      <c r="AI896" s="183"/>
      <c r="AJ896" s="183"/>
      <c r="AK896" s="183"/>
      <c r="AL896" s="183"/>
      <c r="AM896" s="183"/>
      <c r="AN896" s="183"/>
      <c r="AO896" s="183"/>
      <c r="AP896" s="183"/>
      <c r="AQ896" s="183"/>
      <c r="AR896" s="183"/>
      <c r="AS896" s="183"/>
      <c r="AT896" s="183"/>
      <c r="AU896" s="183"/>
      <c r="AV896" s="183"/>
      <c r="AW896" s="183"/>
      <c r="AX896" s="183"/>
      <c r="AY896" s="183"/>
      <c r="AZ896" s="183"/>
      <c r="BA896" s="183"/>
      <c r="BB896" s="183"/>
      <c r="BC896" s="183"/>
      <c r="BD896" s="183"/>
      <c r="BE896" s="400"/>
      <c r="BF896" s="114"/>
      <c r="BG896" s="114"/>
      <c r="BH896" s="114"/>
      <c r="BI896" s="114"/>
      <c r="BJ896" s="114"/>
      <c r="BK896" s="114"/>
      <c r="BL896" s="114"/>
      <c r="BM896" s="114"/>
      <c r="BN896" s="114"/>
      <c r="BO896" s="114"/>
      <c r="BP896" s="114"/>
      <c r="BQ896" s="114"/>
      <c r="BR896" s="114"/>
      <c r="BS896" s="114"/>
      <c r="BT896" s="114"/>
      <c r="BU896" s="114"/>
      <c r="BV896" s="114"/>
      <c r="BW896" s="114"/>
      <c r="BX896" s="114"/>
      <c r="BY896" s="114"/>
      <c r="BZ896" s="114"/>
      <c r="CA896" s="114"/>
      <c r="CB896" s="114"/>
      <c r="CC896" s="114"/>
      <c r="CD896" s="114"/>
      <c r="CE896" s="114"/>
      <c r="CF896" s="114"/>
      <c r="CG896" s="114"/>
      <c r="CH896" s="114"/>
      <c r="CI896" s="114"/>
      <c r="CJ896" s="114"/>
      <c r="CK896" s="114"/>
      <c r="CL896" s="114"/>
      <c r="CM896" s="114"/>
      <c r="CN896" s="114"/>
      <c r="CO896" s="114"/>
      <c r="CP896" s="114"/>
      <c r="CQ896" s="114"/>
      <c r="CR896" s="114"/>
      <c r="CS896" s="114"/>
      <c r="CT896" s="114"/>
      <c r="CU896" s="114"/>
      <c r="CV896" s="114"/>
      <c r="CW896" s="114"/>
      <c r="CX896" s="114"/>
      <c r="CY896" s="114"/>
      <c r="CZ896" s="114"/>
      <c r="DA896" s="114"/>
      <c r="DB896" s="114"/>
      <c r="DC896" s="114"/>
      <c r="DD896" s="114"/>
      <c r="DE896" s="114"/>
      <c r="DF896" s="114"/>
      <c r="DG896" s="114"/>
      <c r="DH896" s="114"/>
      <c r="DI896" s="114"/>
      <c r="DJ896" s="114"/>
      <c r="DK896" s="114"/>
      <c r="DL896" s="114"/>
      <c r="DM896" s="114"/>
      <c r="DN896" s="114"/>
      <c r="DO896" s="114"/>
      <c r="DP896" s="114"/>
      <c r="DQ896" s="114"/>
      <c r="DR896" s="114"/>
      <c r="DS896" s="114"/>
      <c r="DT896" s="114"/>
      <c r="DU896" s="114"/>
      <c r="DV896" s="114"/>
      <c r="DW896" s="121"/>
      <c r="DX896" s="121"/>
      <c r="DY896" s="121"/>
      <c r="DZ896" s="121"/>
      <c r="EA896" s="121"/>
      <c r="EB896" s="121"/>
    </row>
    <row r="897" spans="1:132" s="1" customFormat="1" ht="10.5" customHeight="1" x14ac:dyDescent="0.2">
      <c r="A897" s="943" t="s">
        <v>92</v>
      </c>
      <c r="B897" s="944"/>
      <c r="C897" s="944" t="s">
        <v>115</v>
      </c>
      <c r="D897" s="945" t="s">
        <v>32</v>
      </c>
      <c r="E897" s="944">
        <v>6.5</v>
      </c>
      <c r="F897" s="944">
        <v>6.5</v>
      </c>
      <c r="G897" s="944">
        <v>6.4</v>
      </c>
      <c r="H897" s="1011">
        <v>6.3</v>
      </c>
      <c r="I897" s="944">
        <v>6.4</v>
      </c>
      <c r="J897" s="944">
        <v>6.4</v>
      </c>
      <c r="K897" s="944">
        <v>6.5</v>
      </c>
      <c r="L897" s="944">
        <v>6.6</v>
      </c>
      <c r="M897" s="944">
        <v>6.5</v>
      </c>
      <c r="N897" s="1011">
        <v>6.4</v>
      </c>
      <c r="O897" s="944">
        <v>6.5</v>
      </c>
      <c r="P897" s="944">
        <v>6.5</v>
      </c>
      <c r="Q897" s="944">
        <v>6.5</v>
      </c>
      <c r="R897" s="947">
        <v>6.5</v>
      </c>
      <c r="S897" s="947">
        <v>6.4</v>
      </c>
      <c r="T897" s="947">
        <v>6.4</v>
      </c>
      <c r="U897" s="944">
        <v>6.4</v>
      </c>
      <c r="V897" s="1011">
        <v>6.4</v>
      </c>
      <c r="W897" s="944">
        <v>6.6</v>
      </c>
      <c r="X897" s="944">
        <v>6.5</v>
      </c>
      <c r="Y897" s="944">
        <v>6.5</v>
      </c>
      <c r="Z897" s="944">
        <v>6.5</v>
      </c>
      <c r="AA897" s="944">
        <v>6.5</v>
      </c>
      <c r="AB897" s="944">
        <v>6.5</v>
      </c>
      <c r="AC897" s="121"/>
      <c r="AD897" s="121"/>
      <c r="AE897" s="121"/>
      <c r="AF897" s="183"/>
      <c r="AG897" s="183"/>
      <c r="AH897" s="183"/>
      <c r="AI897" s="183"/>
      <c r="AJ897" s="183"/>
      <c r="AK897" s="183"/>
      <c r="AL897" s="183"/>
      <c r="AM897" s="183"/>
      <c r="AN897" s="183"/>
      <c r="AO897" s="183"/>
      <c r="AP897" s="183"/>
      <c r="AQ897" s="183"/>
      <c r="AR897" s="183"/>
      <c r="AS897" s="183"/>
      <c r="AT897" s="183"/>
      <c r="AU897" s="183"/>
      <c r="AV897" s="183"/>
      <c r="AW897" s="183"/>
      <c r="AX897" s="183"/>
      <c r="AY897" s="183"/>
      <c r="AZ897" s="183"/>
      <c r="BA897" s="183"/>
      <c r="BB897" s="183"/>
      <c r="BC897" s="183"/>
      <c r="BD897" s="183"/>
      <c r="BE897" s="400"/>
      <c r="BF897" s="114"/>
      <c r="BG897" s="114"/>
      <c r="BH897" s="114"/>
      <c r="BI897" s="114"/>
      <c r="BJ897" s="114"/>
      <c r="BK897" s="114"/>
      <c r="BL897" s="114"/>
      <c r="BM897" s="114"/>
      <c r="BN897" s="114"/>
      <c r="BO897" s="114"/>
      <c r="BP897" s="114"/>
      <c r="BQ897" s="114"/>
      <c r="BR897" s="114"/>
      <c r="BS897" s="114"/>
      <c r="BT897" s="114"/>
      <c r="BU897" s="114"/>
      <c r="BV897" s="114"/>
      <c r="BW897" s="114"/>
      <c r="BX897" s="114"/>
      <c r="BY897" s="114"/>
      <c r="BZ897" s="114"/>
      <c r="CA897" s="114"/>
      <c r="CB897" s="114"/>
      <c r="CC897" s="114"/>
      <c r="CD897" s="114"/>
      <c r="CE897" s="114"/>
      <c r="CF897" s="114"/>
      <c r="CG897" s="114"/>
      <c r="CH897" s="114"/>
      <c r="CI897" s="114"/>
      <c r="CJ897" s="114"/>
      <c r="CK897" s="114"/>
      <c r="CL897" s="114"/>
      <c r="CM897" s="114"/>
      <c r="CN897" s="114"/>
      <c r="CO897" s="114"/>
      <c r="CP897" s="114"/>
      <c r="CQ897" s="114"/>
      <c r="CR897" s="114"/>
      <c r="CS897" s="114"/>
      <c r="CT897" s="114"/>
      <c r="CU897" s="114"/>
      <c r="CV897" s="114"/>
      <c r="CW897" s="114"/>
      <c r="CX897" s="114"/>
      <c r="CY897" s="114"/>
      <c r="CZ897" s="114"/>
      <c r="DA897" s="114"/>
      <c r="DB897" s="114"/>
      <c r="DC897" s="114"/>
      <c r="DD897" s="114"/>
      <c r="DE897" s="114"/>
      <c r="DF897" s="114"/>
      <c r="DG897" s="114"/>
      <c r="DH897" s="114"/>
      <c r="DI897" s="114"/>
      <c r="DJ897" s="114"/>
      <c r="DK897" s="114"/>
      <c r="DL897" s="114"/>
      <c r="DM897" s="114"/>
      <c r="DN897" s="114"/>
      <c r="DO897" s="114"/>
      <c r="DP897" s="114"/>
      <c r="DQ897" s="114"/>
      <c r="DR897" s="114"/>
      <c r="DS897" s="114"/>
      <c r="DT897" s="114"/>
      <c r="DU897" s="114"/>
      <c r="DV897" s="114"/>
      <c r="DW897" s="121"/>
      <c r="DX897" s="121"/>
      <c r="DY897" s="121"/>
      <c r="DZ897" s="121"/>
      <c r="EA897" s="121"/>
      <c r="EB897" s="121"/>
    </row>
    <row r="898" spans="1:132" s="1" customFormat="1" ht="10.5" customHeight="1" thickBot="1" x14ac:dyDescent="0.25">
      <c r="A898" s="948" t="s">
        <v>93</v>
      </c>
      <c r="B898" s="949"/>
      <c r="C898" s="949" t="s">
        <v>115</v>
      </c>
      <c r="D898" s="950" t="s">
        <v>32</v>
      </c>
      <c r="E898" s="944">
        <v>6.6</v>
      </c>
      <c r="F898" s="944">
        <v>6.5</v>
      </c>
      <c r="G898" s="944">
        <v>6.5</v>
      </c>
      <c r="H898" s="982">
        <v>6.4</v>
      </c>
      <c r="I898" s="944">
        <v>6.4</v>
      </c>
      <c r="J898" s="944">
        <v>6.4</v>
      </c>
      <c r="K898" s="949">
        <v>6.6</v>
      </c>
      <c r="L898" s="949">
        <v>6.6</v>
      </c>
      <c r="M898" s="949">
        <v>6.4</v>
      </c>
      <c r="N898" s="982">
        <v>6.4</v>
      </c>
      <c r="O898" s="949">
        <v>6.6</v>
      </c>
      <c r="P898" s="949">
        <v>6.5</v>
      </c>
      <c r="Q898" s="949">
        <v>6.6</v>
      </c>
      <c r="R898" s="951">
        <v>6.5</v>
      </c>
      <c r="S898" s="951">
        <v>6.3</v>
      </c>
      <c r="T898" s="951">
        <v>6.5</v>
      </c>
      <c r="U898" s="949">
        <v>6.6</v>
      </c>
      <c r="V898" s="982">
        <v>6.4</v>
      </c>
      <c r="W898" s="949">
        <v>6.2</v>
      </c>
      <c r="X898" s="949">
        <v>6.5</v>
      </c>
      <c r="Y898" s="949">
        <v>6.4</v>
      </c>
      <c r="Z898" s="949">
        <v>6.4</v>
      </c>
      <c r="AA898" s="949">
        <v>6.5</v>
      </c>
      <c r="AB898" s="949">
        <v>6.5</v>
      </c>
      <c r="AC898" s="121"/>
      <c r="AD898" s="121"/>
      <c r="AE898" s="121"/>
      <c r="AF898" s="183"/>
      <c r="AG898" s="183"/>
      <c r="AH898" s="183"/>
      <c r="AI898" s="183"/>
      <c r="AJ898" s="183"/>
      <c r="AK898" s="183"/>
      <c r="AL898" s="183"/>
      <c r="AM898" s="183"/>
      <c r="AN898" s="183"/>
      <c r="AO898" s="183"/>
      <c r="AP898" s="183"/>
      <c r="AQ898" s="183"/>
      <c r="AR898" s="183"/>
      <c r="AS898" s="183"/>
      <c r="AT898" s="183"/>
      <c r="AU898" s="183"/>
      <c r="AV898" s="183"/>
      <c r="AW898" s="183"/>
      <c r="AX898" s="183"/>
      <c r="AY898" s="183"/>
      <c r="AZ898" s="183"/>
      <c r="BA898" s="183"/>
      <c r="BB898" s="183"/>
      <c r="BC898" s="183"/>
      <c r="BD898" s="183"/>
      <c r="BE898" s="400"/>
      <c r="BF898" s="114"/>
      <c r="BG898" s="114"/>
      <c r="BH898" s="114"/>
      <c r="BI898" s="114"/>
      <c r="BJ898" s="114"/>
      <c r="BK898" s="114"/>
      <c r="BL898" s="114"/>
      <c r="BM898" s="114"/>
      <c r="BN898" s="114"/>
      <c r="BO898" s="114"/>
      <c r="BP898" s="114"/>
      <c r="BQ898" s="114"/>
      <c r="BR898" s="114"/>
      <c r="BS898" s="114"/>
      <c r="BT898" s="114"/>
      <c r="BU898" s="114"/>
      <c r="BV898" s="114"/>
      <c r="BW898" s="114"/>
      <c r="BX898" s="114"/>
      <c r="BY898" s="114"/>
      <c r="BZ898" s="114"/>
      <c r="CA898" s="114"/>
      <c r="CB898" s="114"/>
      <c r="CC898" s="114"/>
      <c r="CD898" s="114"/>
      <c r="CE898" s="114"/>
      <c r="CF898" s="114"/>
      <c r="CG898" s="114"/>
      <c r="CH898" s="114"/>
      <c r="CI898" s="114"/>
      <c r="CJ898" s="114"/>
      <c r="CK898" s="114"/>
      <c r="CL898" s="114"/>
      <c r="CM898" s="114"/>
      <c r="CN898" s="114"/>
      <c r="CO898" s="114"/>
      <c r="CP898" s="114"/>
      <c r="CQ898" s="114"/>
      <c r="CR898" s="114"/>
      <c r="CS898" s="114"/>
      <c r="CT898" s="114"/>
      <c r="CU898" s="114"/>
      <c r="CV898" s="114"/>
      <c r="CW898" s="114"/>
      <c r="CX898" s="114"/>
      <c r="CY898" s="114"/>
      <c r="CZ898" s="114"/>
      <c r="DA898" s="114"/>
      <c r="DB898" s="114"/>
      <c r="DC898" s="114"/>
      <c r="DD898" s="114"/>
      <c r="DE898" s="114"/>
      <c r="DF898" s="114"/>
      <c r="DG898" s="114"/>
      <c r="DH898" s="114"/>
      <c r="DI898" s="114"/>
      <c r="DJ898" s="114"/>
      <c r="DK898" s="114"/>
      <c r="DL898" s="114"/>
      <c r="DM898" s="114"/>
      <c r="DN898" s="114"/>
      <c r="DO898" s="114"/>
      <c r="DP898" s="114"/>
      <c r="DQ898" s="114"/>
      <c r="DR898" s="114"/>
      <c r="DS898" s="114"/>
      <c r="DT898" s="114"/>
      <c r="DU898" s="114"/>
      <c r="DV898" s="114"/>
      <c r="DW898" s="121"/>
      <c r="DX898" s="121"/>
      <c r="DY898" s="121"/>
      <c r="DZ898" s="121"/>
      <c r="EA898" s="121"/>
      <c r="EB898" s="121"/>
    </row>
    <row r="899" spans="1:132" s="1" customFormat="1" ht="10.5" customHeight="1" x14ac:dyDescent="0.2">
      <c r="A899" s="1614" t="s">
        <v>918</v>
      </c>
      <c r="B899" s="1617" t="s">
        <v>948</v>
      </c>
      <c r="C899" s="912" t="s">
        <v>118</v>
      </c>
      <c r="D899" s="913" t="s">
        <v>27</v>
      </c>
      <c r="E899" s="899" t="s">
        <v>111</v>
      </c>
      <c r="F899" s="902"/>
      <c r="G899" s="914">
        <f t="shared" ref="G899:AB899" si="1366">ROUND(SQRT(G901^2+(G902-G903)^2)*1000/(1.73*G895),0)</f>
        <v>0</v>
      </c>
      <c r="H899" s="1001">
        <f t="shared" si="1366"/>
        <v>0</v>
      </c>
      <c r="I899" s="914">
        <f t="shared" si="1366"/>
        <v>0</v>
      </c>
      <c r="J899" s="914">
        <f t="shared" si="1366"/>
        <v>0</v>
      </c>
      <c r="K899" s="914">
        <f t="shared" si="1366"/>
        <v>0</v>
      </c>
      <c r="L899" s="914">
        <f t="shared" si="1366"/>
        <v>0</v>
      </c>
      <c r="M899" s="914">
        <f t="shared" si="1366"/>
        <v>0</v>
      </c>
      <c r="N899" s="1001">
        <f t="shared" si="1366"/>
        <v>0</v>
      </c>
      <c r="O899" s="914">
        <f t="shared" si="1366"/>
        <v>0</v>
      </c>
      <c r="P899" s="914">
        <f t="shared" si="1366"/>
        <v>0</v>
      </c>
      <c r="Q899" s="914">
        <f t="shared" si="1366"/>
        <v>0</v>
      </c>
      <c r="R899" s="914">
        <f t="shared" si="1366"/>
        <v>0</v>
      </c>
      <c r="S899" s="914">
        <f t="shared" si="1366"/>
        <v>0</v>
      </c>
      <c r="T899" s="914">
        <f t="shared" si="1366"/>
        <v>0</v>
      </c>
      <c r="U899" s="914">
        <f t="shared" si="1366"/>
        <v>0</v>
      </c>
      <c r="V899" s="1001">
        <f t="shared" si="1366"/>
        <v>0</v>
      </c>
      <c r="W899" s="914">
        <f t="shared" si="1366"/>
        <v>0</v>
      </c>
      <c r="X899" s="914">
        <f t="shared" si="1366"/>
        <v>0</v>
      </c>
      <c r="Y899" s="914">
        <f t="shared" si="1366"/>
        <v>0</v>
      </c>
      <c r="Z899" s="914">
        <f t="shared" si="1366"/>
        <v>0</v>
      </c>
      <c r="AA899" s="914">
        <f t="shared" si="1366"/>
        <v>0</v>
      </c>
      <c r="AB899" s="914">
        <f t="shared" si="1366"/>
        <v>0</v>
      </c>
      <c r="AC899" s="41" t="s">
        <v>107</v>
      </c>
      <c r="AD899" s="43" t="e">
        <f>AD901/AC901</f>
        <v>#DIV/0!</v>
      </c>
      <c r="AE899" s="49"/>
      <c r="AF899" s="187"/>
      <c r="AG899" s="187"/>
      <c r="AH899" s="187"/>
      <c r="AI899" s="187"/>
      <c r="AJ899" s="187"/>
      <c r="AK899" s="187"/>
      <c r="AL899" s="187"/>
      <c r="AM899" s="187"/>
      <c r="AN899" s="187"/>
      <c r="AO899" s="187"/>
      <c r="AP899" s="187"/>
      <c r="AQ899" s="187"/>
      <c r="AR899" s="187"/>
      <c r="AS899" s="187"/>
      <c r="AT899" s="187"/>
      <c r="AU899" s="187"/>
      <c r="AV899" s="187"/>
      <c r="AW899" s="187"/>
      <c r="AX899" s="187"/>
      <c r="AY899" s="187"/>
      <c r="AZ899" s="187"/>
      <c r="BA899" s="187"/>
      <c r="BB899" s="187"/>
      <c r="BC899" s="187"/>
      <c r="BD899" s="187"/>
      <c r="BE899" s="400"/>
      <c r="BF899" s="114"/>
      <c r="BG899" s="114"/>
      <c r="BH899" s="114"/>
      <c r="BI899" s="114"/>
      <c r="BJ899" s="114"/>
      <c r="BK899" s="114"/>
      <c r="BL899" s="114"/>
      <c r="BM899" s="114"/>
      <c r="BN899" s="114"/>
      <c r="BO899" s="114"/>
      <c r="BP899" s="114"/>
      <c r="BQ899" s="114"/>
      <c r="BR899" s="114"/>
      <c r="BS899" s="114"/>
      <c r="BT899" s="114"/>
      <c r="BU899" s="114"/>
      <c r="BV899" s="114"/>
      <c r="BW899" s="114"/>
      <c r="BX899" s="114"/>
      <c r="BY899" s="114"/>
      <c r="BZ899" s="114"/>
      <c r="CA899" s="114"/>
      <c r="CB899" s="114"/>
      <c r="CC899" s="114"/>
      <c r="CD899" s="114"/>
      <c r="CE899" s="114"/>
      <c r="CF899" s="114"/>
      <c r="CG899" s="114"/>
      <c r="CH899" s="114"/>
      <c r="CI899" s="114"/>
      <c r="CJ899" s="114"/>
      <c r="CK899" s="114"/>
      <c r="CL899" s="114"/>
      <c r="CM899" s="114"/>
      <c r="CN899" s="114"/>
      <c r="CO899" s="114"/>
      <c r="CP899" s="114"/>
      <c r="CQ899" s="114"/>
      <c r="CR899" s="114"/>
      <c r="CS899" s="114"/>
      <c r="CT899" s="114"/>
      <c r="CU899" s="114"/>
      <c r="CV899" s="114"/>
      <c r="CW899" s="114"/>
      <c r="CX899" s="114"/>
      <c r="CY899" s="114"/>
      <c r="CZ899" s="114"/>
      <c r="DA899" s="114"/>
      <c r="DB899" s="114"/>
      <c r="DC899" s="114"/>
      <c r="DD899" s="114"/>
      <c r="DE899" s="114"/>
      <c r="DF899" s="114"/>
      <c r="DG899" s="114"/>
      <c r="DH899" s="114"/>
      <c r="DI899" s="114"/>
      <c r="DJ899" s="114"/>
      <c r="DK899" s="114"/>
      <c r="DL899" s="114"/>
      <c r="DM899" s="114"/>
      <c r="DN899" s="114"/>
      <c r="DO899" s="114"/>
      <c r="DP899" s="114"/>
      <c r="DQ899" s="114"/>
      <c r="DR899" s="114"/>
      <c r="DS899" s="114"/>
      <c r="DT899" s="114"/>
      <c r="DU899" s="114"/>
      <c r="DV899" s="114"/>
      <c r="DW899" s="121"/>
      <c r="DX899" s="121"/>
      <c r="DY899" s="121"/>
      <c r="DZ899" s="121"/>
      <c r="EA899" s="121"/>
      <c r="EB899" s="121"/>
    </row>
    <row r="900" spans="1:132" s="1" customFormat="1" ht="10.5" customHeight="1" x14ac:dyDescent="0.2">
      <c r="A900" s="1615"/>
      <c r="B900" s="1618"/>
      <c r="C900" s="916" t="s">
        <v>115</v>
      </c>
      <c r="D900" s="917" t="s">
        <v>27</v>
      </c>
      <c r="E900" s="952">
        <v>0</v>
      </c>
      <c r="F900" s="952">
        <v>0</v>
      </c>
      <c r="G900" s="952">
        <v>0</v>
      </c>
      <c r="H900" s="978">
        <v>0</v>
      </c>
      <c r="I900" s="952">
        <v>0</v>
      </c>
      <c r="J900" s="952">
        <v>0</v>
      </c>
      <c r="K900" s="952">
        <v>0</v>
      </c>
      <c r="L900" s="952">
        <v>0</v>
      </c>
      <c r="M900" s="952">
        <v>0</v>
      </c>
      <c r="N900" s="978">
        <v>0</v>
      </c>
      <c r="O900" s="952">
        <v>0</v>
      </c>
      <c r="P900" s="952">
        <v>0</v>
      </c>
      <c r="Q900" s="952">
        <v>0</v>
      </c>
      <c r="R900" s="952">
        <v>0</v>
      </c>
      <c r="S900" s="952">
        <v>0</v>
      </c>
      <c r="T900" s="952">
        <v>0</v>
      </c>
      <c r="U900" s="952">
        <v>0</v>
      </c>
      <c r="V900" s="978">
        <v>0</v>
      </c>
      <c r="W900" s="952">
        <v>0</v>
      </c>
      <c r="X900" s="952">
        <v>0</v>
      </c>
      <c r="Y900" s="952">
        <v>0</v>
      </c>
      <c r="Z900" s="952">
        <v>0</v>
      </c>
      <c r="AA900" s="952">
        <v>0</v>
      </c>
      <c r="AB900" s="952">
        <v>0</v>
      </c>
      <c r="AC900" s="112"/>
      <c r="AD900" s="70"/>
      <c r="AE900" s="49"/>
      <c r="AF900" s="639"/>
      <c r="AG900" s="187"/>
      <c r="AH900" s="187"/>
      <c r="AI900" s="187"/>
      <c r="AJ900" s="187"/>
      <c r="AK900" s="187"/>
      <c r="AL900" s="187"/>
      <c r="AM900" s="187"/>
      <c r="AN900" s="187"/>
      <c r="AO900" s="187"/>
      <c r="AP900" s="187"/>
      <c r="AQ900" s="187"/>
      <c r="AR900" s="187"/>
      <c r="AS900" s="187"/>
      <c r="AT900" s="187"/>
      <c r="AU900" s="187"/>
      <c r="AV900" s="187"/>
      <c r="AW900" s="187"/>
      <c r="AX900" s="187"/>
      <c r="AY900" s="187"/>
      <c r="AZ900" s="187"/>
      <c r="BA900" s="187"/>
      <c r="BB900" s="187"/>
      <c r="BC900" s="187"/>
      <c r="BD900" s="187"/>
      <c r="BE900" s="400"/>
      <c r="BF900" s="114"/>
      <c r="BG900" s="114"/>
      <c r="BH900" s="114"/>
      <c r="BI900" s="114"/>
      <c r="BJ900" s="114"/>
      <c r="BK900" s="114"/>
      <c r="BL900" s="114"/>
      <c r="BM900" s="114"/>
      <c r="BN900" s="114"/>
      <c r="BO900" s="114"/>
      <c r="BP900" s="114"/>
      <c r="BQ900" s="114"/>
      <c r="BR900" s="114"/>
      <c r="BS900" s="114"/>
      <c r="BT900" s="114"/>
      <c r="BU900" s="114"/>
      <c r="BV900" s="114"/>
      <c r="BW900" s="114"/>
      <c r="BX900" s="114"/>
      <c r="BY900" s="114"/>
      <c r="BZ900" s="114"/>
      <c r="CA900" s="114"/>
      <c r="CB900" s="114"/>
      <c r="CC900" s="114"/>
      <c r="CD900" s="114"/>
      <c r="CE900" s="114"/>
      <c r="CF900" s="114"/>
      <c r="CG900" s="114"/>
      <c r="CH900" s="114"/>
      <c r="CI900" s="114"/>
      <c r="CJ900" s="114"/>
      <c r="CK900" s="114"/>
      <c r="CL900" s="114"/>
      <c r="CM900" s="114"/>
      <c r="CN900" s="114"/>
      <c r="CO900" s="114"/>
      <c r="CP900" s="114"/>
      <c r="CQ900" s="114"/>
      <c r="CR900" s="114"/>
      <c r="CS900" s="114"/>
      <c r="CT900" s="114"/>
      <c r="CU900" s="114"/>
      <c r="CV900" s="114"/>
      <c r="CW900" s="114"/>
      <c r="CX900" s="114"/>
      <c r="CY900" s="114"/>
      <c r="CZ900" s="114"/>
      <c r="DA900" s="114"/>
      <c r="DB900" s="114"/>
      <c r="DC900" s="114"/>
      <c r="DD900" s="114"/>
      <c r="DE900" s="114"/>
      <c r="DF900" s="114"/>
      <c r="DG900" s="114"/>
      <c r="DH900" s="114"/>
      <c r="DI900" s="114"/>
      <c r="DJ900" s="114"/>
      <c r="DK900" s="114"/>
      <c r="DL900" s="114"/>
      <c r="DM900" s="114"/>
      <c r="DN900" s="114"/>
      <c r="DO900" s="114"/>
      <c r="DP900" s="114"/>
      <c r="DQ900" s="114"/>
      <c r="DR900" s="114"/>
      <c r="DS900" s="114"/>
      <c r="DT900" s="114"/>
      <c r="DU900" s="114"/>
      <c r="DV900" s="114"/>
      <c r="DW900" s="121"/>
      <c r="DX900" s="121"/>
      <c r="DY900" s="121"/>
      <c r="DZ900" s="121"/>
      <c r="EA900" s="121"/>
      <c r="EB900" s="121"/>
    </row>
    <row r="901" spans="1:132" s="1" customFormat="1" ht="10.5" customHeight="1" x14ac:dyDescent="0.2">
      <c r="A901" s="1615"/>
      <c r="B901" s="1618"/>
      <c r="C901" s="916" t="s">
        <v>908</v>
      </c>
      <c r="D901" s="917" t="s">
        <v>108</v>
      </c>
      <c r="E901" s="860">
        <v>0</v>
      </c>
      <c r="F901" s="860">
        <v>0</v>
      </c>
      <c r="G901" s="860">
        <v>0</v>
      </c>
      <c r="H901" s="1003">
        <v>0</v>
      </c>
      <c r="I901" s="860">
        <v>0</v>
      </c>
      <c r="J901" s="860">
        <v>0</v>
      </c>
      <c r="K901" s="860">
        <v>0</v>
      </c>
      <c r="L901" s="860">
        <v>0</v>
      </c>
      <c r="M901" s="860">
        <v>0</v>
      </c>
      <c r="N901" s="1003">
        <v>0</v>
      </c>
      <c r="O901" s="860">
        <v>0</v>
      </c>
      <c r="P901" s="860">
        <v>0</v>
      </c>
      <c r="Q901" s="860">
        <v>0</v>
      </c>
      <c r="R901" s="860">
        <v>0</v>
      </c>
      <c r="S901" s="860">
        <v>0</v>
      </c>
      <c r="T901" s="860">
        <v>0</v>
      </c>
      <c r="U901" s="860">
        <v>0</v>
      </c>
      <c r="V901" s="1003">
        <v>0</v>
      </c>
      <c r="W901" s="860">
        <v>0</v>
      </c>
      <c r="X901" s="860">
        <v>0</v>
      </c>
      <c r="Y901" s="860">
        <v>0</v>
      </c>
      <c r="Z901" s="860">
        <v>0</v>
      </c>
      <c r="AA901" s="860">
        <v>0</v>
      </c>
      <c r="AB901" s="860">
        <v>0</v>
      </c>
      <c r="AC901" s="41">
        <f>(BD901-AF901)*AE901</f>
        <v>0</v>
      </c>
      <c r="AD901" s="43">
        <f>(BD902-AF902)*AE901</f>
        <v>0</v>
      </c>
      <c r="AE901" s="49">
        <v>3.7800000000000007</v>
      </c>
      <c r="AF901" s="639"/>
      <c r="AG901" s="639"/>
      <c r="AH901" s="640"/>
      <c r="AI901" s="639"/>
      <c r="AJ901" s="639"/>
      <c r="AK901" s="639"/>
      <c r="AL901" s="639"/>
      <c r="AM901" s="639"/>
      <c r="AN901" s="639"/>
      <c r="AO901" s="639"/>
      <c r="AP901" s="639"/>
      <c r="AQ901" s="639"/>
      <c r="AR901" s="639"/>
      <c r="AS901" s="639"/>
      <c r="AT901" s="639"/>
      <c r="AU901" s="639"/>
      <c r="AV901" s="639"/>
      <c r="AW901" s="639"/>
      <c r="AX901" s="639"/>
      <c r="AY901" s="639"/>
      <c r="AZ901" s="639"/>
      <c r="BA901" s="639"/>
      <c r="BB901" s="639"/>
      <c r="BC901" s="639"/>
      <c r="BD901" s="639"/>
      <c r="BE901" s="400"/>
      <c r="BF901" s="114"/>
      <c r="BG901" s="114"/>
      <c r="BH901" s="114"/>
      <c r="BI901" s="114"/>
      <c r="BJ901" s="114"/>
      <c r="BK901" s="114"/>
      <c r="BL901" s="114"/>
      <c r="BM901" s="114"/>
      <c r="BN901" s="114"/>
      <c r="BO901" s="114"/>
      <c r="BP901" s="114"/>
      <c r="BQ901" s="114"/>
      <c r="BR901" s="114"/>
      <c r="BS901" s="114"/>
      <c r="BT901" s="114"/>
      <c r="BU901" s="114"/>
      <c r="BV901" s="114"/>
      <c r="BW901" s="114"/>
      <c r="BX901" s="114"/>
      <c r="BY901" s="114"/>
      <c r="BZ901" s="114"/>
      <c r="CA901" s="114"/>
      <c r="CB901" s="114"/>
      <c r="CC901" s="114"/>
      <c r="CD901" s="114"/>
      <c r="CE901" s="114"/>
      <c r="CF901" s="114"/>
      <c r="CG901" s="114"/>
      <c r="CH901" s="114"/>
      <c r="CI901" s="114"/>
      <c r="CJ901" s="114"/>
      <c r="CK901" s="114"/>
      <c r="CL901" s="114"/>
      <c r="CM901" s="114"/>
      <c r="CN901" s="114"/>
      <c r="CO901" s="114"/>
      <c r="CP901" s="114"/>
      <c r="CQ901" s="114"/>
      <c r="CR901" s="114"/>
      <c r="CS901" s="114"/>
      <c r="CT901" s="114"/>
      <c r="CU901" s="114"/>
      <c r="CV901" s="114"/>
      <c r="CW901" s="114"/>
      <c r="CX901" s="114"/>
      <c r="CY901" s="114"/>
      <c r="CZ901" s="114"/>
      <c r="DA901" s="114"/>
      <c r="DB901" s="114"/>
      <c r="DC901" s="114"/>
      <c r="DD901" s="114"/>
      <c r="DE901" s="114"/>
      <c r="DF901" s="114"/>
      <c r="DG901" s="114"/>
      <c r="DH901" s="114"/>
      <c r="DI901" s="114"/>
      <c r="DJ901" s="114"/>
      <c r="DK901" s="114"/>
      <c r="DL901" s="114"/>
      <c r="DM901" s="114"/>
      <c r="DN901" s="114"/>
      <c r="DO901" s="114"/>
      <c r="DP901" s="114"/>
      <c r="DQ901" s="114"/>
      <c r="DR901" s="114"/>
      <c r="DS901" s="114"/>
      <c r="DT901" s="114"/>
      <c r="DU901" s="114"/>
      <c r="DV901" s="114"/>
      <c r="DW901" s="121"/>
      <c r="DX901" s="121"/>
      <c r="DY901" s="121"/>
      <c r="DZ901" s="121"/>
      <c r="EA901" s="121"/>
      <c r="EB901" s="121"/>
    </row>
    <row r="902" spans="1:132" s="1" customFormat="1" ht="10.5" customHeight="1" x14ac:dyDescent="0.2">
      <c r="A902" s="1615"/>
      <c r="B902" s="1618"/>
      <c r="C902" s="916" t="s">
        <v>908</v>
      </c>
      <c r="D902" s="917" t="s">
        <v>906</v>
      </c>
      <c r="E902" s="860">
        <v>0</v>
      </c>
      <c r="F902" s="860">
        <v>0</v>
      </c>
      <c r="G902" s="860">
        <v>0</v>
      </c>
      <c r="H902" s="1003">
        <v>0</v>
      </c>
      <c r="I902" s="860">
        <v>0</v>
      </c>
      <c r="J902" s="860">
        <v>0</v>
      </c>
      <c r="K902" s="860">
        <v>0</v>
      </c>
      <c r="L902" s="860">
        <v>0</v>
      </c>
      <c r="M902" s="860">
        <v>0</v>
      </c>
      <c r="N902" s="1003">
        <v>0</v>
      </c>
      <c r="O902" s="860">
        <v>0</v>
      </c>
      <c r="P902" s="860">
        <v>0</v>
      </c>
      <c r="Q902" s="860">
        <v>0</v>
      </c>
      <c r="R902" s="860">
        <v>0</v>
      </c>
      <c r="S902" s="860">
        <v>0</v>
      </c>
      <c r="T902" s="860">
        <v>0</v>
      </c>
      <c r="U902" s="860">
        <v>0</v>
      </c>
      <c r="V902" s="1003">
        <v>0</v>
      </c>
      <c r="W902" s="860">
        <v>0</v>
      </c>
      <c r="X902" s="860">
        <v>0</v>
      </c>
      <c r="Y902" s="860">
        <v>0</v>
      </c>
      <c r="Z902" s="860">
        <v>0</v>
      </c>
      <c r="AA902" s="860">
        <v>0</v>
      </c>
      <c r="AB902" s="860">
        <v>0</v>
      </c>
      <c r="AC902" s="41"/>
      <c r="AD902" s="43"/>
      <c r="AE902" s="49"/>
      <c r="AF902" s="639"/>
      <c r="AG902" s="639"/>
      <c r="AH902" s="640"/>
      <c r="AI902" s="639"/>
      <c r="AJ902" s="639"/>
      <c r="AK902" s="639"/>
      <c r="AL902" s="639"/>
      <c r="AM902" s="639"/>
      <c r="AN902" s="639"/>
      <c r="AO902" s="639"/>
      <c r="AP902" s="639"/>
      <c r="AQ902" s="639"/>
      <c r="AR902" s="639"/>
      <c r="AS902" s="639"/>
      <c r="AT902" s="639"/>
      <c r="AU902" s="639"/>
      <c r="AV902" s="639"/>
      <c r="AW902" s="639"/>
      <c r="AX902" s="639"/>
      <c r="AY902" s="639"/>
      <c r="AZ902" s="639"/>
      <c r="BA902" s="639"/>
      <c r="BB902" s="639"/>
      <c r="BC902" s="639"/>
      <c r="BD902" s="639"/>
      <c r="BE902" s="400"/>
      <c r="BF902" s="114"/>
      <c r="BG902" s="114"/>
      <c r="BH902" s="114"/>
      <c r="BI902" s="114"/>
      <c r="BJ902" s="114"/>
      <c r="BK902" s="114"/>
      <c r="BL902" s="114"/>
      <c r="BM902" s="114"/>
      <c r="BN902" s="114"/>
      <c r="BO902" s="114"/>
      <c r="BP902" s="114"/>
      <c r="BQ902" s="114"/>
      <c r="BR902" s="114"/>
      <c r="BS902" s="114"/>
      <c r="BT902" s="114"/>
      <c r="BU902" s="114"/>
      <c r="BV902" s="114"/>
      <c r="BW902" s="114"/>
      <c r="BX902" s="114"/>
      <c r="BY902" s="114"/>
      <c r="BZ902" s="114"/>
      <c r="CA902" s="114"/>
      <c r="CB902" s="114"/>
      <c r="CC902" s="114"/>
      <c r="CD902" s="114"/>
      <c r="CE902" s="114"/>
      <c r="CF902" s="114"/>
      <c r="CG902" s="114"/>
      <c r="CH902" s="114"/>
      <c r="CI902" s="114"/>
      <c r="CJ902" s="114"/>
      <c r="CK902" s="114"/>
      <c r="CL902" s="114"/>
      <c r="CM902" s="114"/>
      <c r="CN902" s="114"/>
      <c r="CO902" s="114"/>
      <c r="CP902" s="114"/>
      <c r="CQ902" s="114"/>
      <c r="CR902" s="114"/>
      <c r="CS902" s="114"/>
      <c r="CT902" s="114"/>
      <c r="CU902" s="114"/>
      <c r="CV902" s="114"/>
      <c r="CW902" s="114"/>
      <c r="CX902" s="114"/>
      <c r="CY902" s="114"/>
      <c r="CZ902" s="114"/>
      <c r="DA902" s="114"/>
      <c r="DB902" s="114"/>
      <c r="DC902" s="114"/>
      <c r="DD902" s="114"/>
      <c r="DE902" s="114"/>
      <c r="DF902" s="114"/>
      <c r="DG902" s="114"/>
      <c r="DH902" s="114"/>
      <c r="DI902" s="114"/>
      <c r="DJ902" s="114"/>
      <c r="DK902" s="114"/>
      <c r="DL902" s="114"/>
      <c r="DM902" s="114"/>
      <c r="DN902" s="114"/>
      <c r="DO902" s="114"/>
      <c r="DP902" s="114"/>
      <c r="DQ902" s="114"/>
      <c r="DR902" s="114"/>
      <c r="DS902" s="114"/>
      <c r="DT902" s="114"/>
      <c r="DU902" s="114"/>
      <c r="DV902" s="114"/>
      <c r="DW902" s="121"/>
      <c r="DX902" s="121"/>
      <c r="DY902" s="121"/>
      <c r="DZ902" s="121"/>
      <c r="EA902" s="121"/>
      <c r="EB902" s="121"/>
    </row>
    <row r="903" spans="1:132" s="1" customFormat="1" ht="10.5" customHeight="1" x14ac:dyDescent="0.2">
      <c r="A903" s="1615"/>
      <c r="B903" s="1618"/>
      <c r="C903" s="916" t="s">
        <v>908</v>
      </c>
      <c r="D903" s="918" t="s">
        <v>907</v>
      </c>
      <c r="E903" s="868">
        <v>0</v>
      </c>
      <c r="F903" s="868">
        <v>0</v>
      </c>
      <c r="G903" s="868">
        <v>0</v>
      </c>
      <c r="H903" s="1004">
        <v>0</v>
      </c>
      <c r="I903" s="868">
        <v>0</v>
      </c>
      <c r="J903" s="868">
        <v>0</v>
      </c>
      <c r="K903" s="868">
        <v>0</v>
      </c>
      <c r="L903" s="868">
        <v>0</v>
      </c>
      <c r="M903" s="868">
        <v>0</v>
      </c>
      <c r="N903" s="1004">
        <v>0</v>
      </c>
      <c r="O903" s="868">
        <v>0</v>
      </c>
      <c r="P903" s="868">
        <v>0</v>
      </c>
      <c r="Q903" s="868">
        <v>0</v>
      </c>
      <c r="R903" s="868">
        <v>0</v>
      </c>
      <c r="S903" s="868">
        <v>0</v>
      </c>
      <c r="T903" s="868">
        <v>0</v>
      </c>
      <c r="U903" s="868">
        <v>0</v>
      </c>
      <c r="V903" s="1004">
        <v>0</v>
      </c>
      <c r="W903" s="868">
        <v>0</v>
      </c>
      <c r="X903" s="868">
        <v>0</v>
      </c>
      <c r="Y903" s="868">
        <v>0</v>
      </c>
      <c r="Z903" s="868">
        <v>0</v>
      </c>
      <c r="AA903" s="868">
        <v>0</v>
      </c>
      <c r="AB903" s="868">
        <v>0</v>
      </c>
      <c r="AC903" s="490"/>
      <c r="AD903" s="491"/>
      <c r="AE903" s="492"/>
      <c r="AF903" s="639"/>
      <c r="AG903" s="639"/>
      <c r="AH903" s="640"/>
      <c r="AI903" s="639"/>
      <c r="AJ903" s="639"/>
      <c r="AK903" s="639"/>
      <c r="AL903" s="639"/>
      <c r="AM903" s="639"/>
      <c r="AN903" s="639"/>
      <c r="AO903" s="639"/>
      <c r="AP903" s="639"/>
      <c r="AQ903" s="639"/>
      <c r="AR903" s="639"/>
      <c r="AS903" s="639"/>
      <c r="AT903" s="639"/>
      <c r="AU903" s="639"/>
      <c r="AV903" s="639"/>
      <c r="AW903" s="639"/>
      <c r="AX903" s="639"/>
      <c r="AY903" s="639"/>
      <c r="AZ903" s="639"/>
      <c r="BA903" s="639"/>
      <c r="BB903" s="639"/>
      <c r="BC903" s="639"/>
      <c r="BD903" s="639"/>
      <c r="BE903" s="400"/>
      <c r="BF903" s="114"/>
      <c r="BG903" s="114"/>
      <c r="BH903" s="114"/>
      <c r="BI903" s="114"/>
      <c r="BJ903" s="114"/>
      <c r="BK903" s="114"/>
      <c r="BL903" s="114"/>
      <c r="BM903" s="114"/>
      <c r="BN903" s="114"/>
      <c r="BO903" s="114"/>
      <c r="BP903" s="114"/>
      <c r="BQ903" s="114"/>
      <c r="BR903" s="114"/>
      <c r="BS903" s="114"/>
      <c r="BT903" s="114"/>
      <c r="BU903" s="114"/>
      <c r="BV903" s="114"/>
      <c r="BW903" s="114"/>
      <c r="BX903" s="114"/>
      <c r="BY903" s="114"/>
      <c r="BZ903" s="114"/>
      <c r="CA903" s="114"/>
      <c r="CB903" s="114"/>
      <c r="CC903" s="114"/>
      <c r="CD903" s="114"/>
      <c r="CE903" s="114"/>
      <c r="CF903" s="114"/>
      <c r="CG903" s="114"/>
      <c r="CH903" s="114"/>
      <c r="CI903" s="114"/>
      <c r="CJ903" s="114"/>
      <c r="CK903" s="114"/>
      <c r="CL903" s="114"/>
      <c r="CM903" s="114"/>
      <c r="CN903" s="114"/>
      <c r="CO903" s="114"/>
      <c r="CP903" s="114"/>
      <c r="CQ903" s="114"/>
      <c r="CR903" s="114"/>
      <c r="CS903" s="114"/>
      <c r="CT903" s="114"/>
      <c r="CU903" s="114"/>
      <c r="CV903" s="114"/>
      <c r="CW903" s="114"/>
      <c r="CX903" s="114"/>
      <c r="CY903" s="114"/>
      <c r="CZ903" s="114"/>
      <c r="DA903" s="114"/>
      <c r="DB903" s="114"/>
      <c r="DC903" s="114"/>
      <c r="DD903" s="114"/>
      <c r="DE903" s="114"/>
      <c r="DF903" s="114"/>
      <c r="DG903" s="114"/>
      <c r="DH903" s="114"/>
      <c r="DI903" s="114"/>
      <c r="DJ903" s="114"/>
      <c r="DK903" s="114"/>
      <c r="DL903" s="114"/>
      <c r="DM903" s="114"/>
      <c r="DN903" s="114"/>
      <c r="DO903" s="114"/>
      <c r="DP903" s="114"/>
      <c r="DQ903" s="114"/>
      <c r="DR903" s="114"/>
      <c r="DS903" s="114"/>
      <c r="DT903" s="114"/>
      <c r="DU903" s="114"/>
      <c r="DV903" s="114"/>
      <c r="DW903" s="121"/>
      <c r="DX903" s="121"/>
      <c r="DY903" s="121"/>
      <c r="DZ903" s="121"/>
      <c r="EA903" s="121"/>
      <c r="EB903" s="121"/>
    </row>
    <row r="904" spans="1:132" s="1" customFormat="1" ht="10.5" customHeight="1" thickBot="1" x14ac:dyDescent="0.25">
      <c r="A904" s="1616"/>
      <c r="B904" s="1619"/>
      <c r="C904" s="919"/>
      <c r="D904" s="920" t="s">
        <v>35</v>
      </c>
      <c r="E904" s="889" t="e">
        <f t="shared" ref="E904:AB904" si="1367">(E902-E903)/E901</f>
        <v>#DIV/0!</v>
      </c>
      <c r="F904" s="889" t="e">
        <f t="shared" si="1367"/>
        <v>#DIV/0!</v>
      </c>
      <c r="G904" s="889" t="e">
        <f t="shared" si="1367"/>
        <v>#DIV/0!</v>
      </c>
      <c r="H904" s="1005" t="e">
        <f t="shared" si="1367"/>
        <v>#DIV/0!</v>
      </c>
      <c r="I904" s="889" t="e">
        <f t="shared" si="1367"/>
        <v>#DIV/0!</v>
      </c>
      <c r="J904" s="889" t="e">
        <f t="shared" si="1367"/>
        <v>#DIV/0!</v>
      </c>
      <c r="K904" s="889" t="e">
        <f t="shared" si="1367"/>
        <v>#DIV/0!</v>
      </c>
      <c r="L904" s="889" t="e">
        <f t="shared" si="1367"/>
        <v>#DIV/0!</v>
      </c>
      <c r="M904" s="889" t="e">
        <f t="shared" si="1367"/>
        <v>#DIV/0!</v>
      </c>
      <c r="N904" s="1005" t="e">
        <f t="shared" si="1367"/>
        <v>#DIV/0!</v>
      </c>
      <c r="O904" s="889" t="e">
        <f t="shared" si="1367"/>
        <v>#DIV/0!</v>
      </c>
      <c r="P904" s="889" t="e">
        <f t="shared" si="1367"/>
        <v>#DIV/0!</v>
      </c>
      <c r="Q904" s="889" t="e">
        <f t="shared" si="1367"/>
        <v>#DIV/0!</v>
      </c>
      <c r="R904" s="889" t="e">
        <f t="shared" si="1367"/>
        <v>#DIV/0!</v>
      </c>
      <c r="S904" s="889" t="e">
        <f t="shared" si="1367"/>
        <v>#DIV/0!</v>
      </c>
      <c r="T904" s="889" t="e">
        <f t="shared" si="1367"/>
        <v>#DIV/0!</v>
      </c>
      <c r="U904" s="889" t="e">
        <f t="shared" si="1367"/>
        <v>#DIV/0!</v>
      </c>
      <c r="V904" s="1005" t="e">
        <f t="shared" si="1367"/>
        <v>#DIV/0!</v>
      </c>
      <c r="W904" s="889" t="e">
        <f t="shared" si="1367"/>
        <v>#DIV/0!</v>
      </c>
      <c r="X904" s="889" t="e">
        <f t="shared" si="1367"/>
        <v>#DIV/0!</v>
      </c>
      <c r="Y904" s="889" t="e">
        <f t="shared" si="1367"/>
        <v>#DIV/0!</v>
      </c>
      <c r="Z904" s="889" t="e">
        <f t="shared" si="1367"/>
        <v>#DIV/0!</v>
      </c>
      <c r="AA904" s="889" t="e">
        <f t="shared" si="1367"/>
        <v>#DIV/0!</v>
      </c>
      <c r="AB904" s="889" t="e">
        <f t="shared" si="1367"/>
        <v>#DIV/0!</v>
      </c>
      <c r="AC904" s="155"/>
      <c r="AD904" s="156"/>
      <c r="AE904" s="157"/>
      <c r="AF904" s="188"/>
      <c r="AG904" s="188"/>
      <c r="AH904" s="188"/>
      <c r="AI904" s="188"/>
      <c r="AJ904" s="188"/>
      <c r="AK904" s="188"/>
      <c r="AL904" s="188"/>
      <c r="AM904" s="188"/>
      <c r="AN904" s="188"/>
      <c r="AO904" s="188"/>
      <c r="AP904" s="188"/>
      <c r="AQ904" s="188"/>
      <c r="AR904" s="188"/>
      <c r="AS904" s="188"/>
      <c r="AT904" s="188"/>
      <c r="AU904" s="188"/>
      <c r="AV904" s="188"/>
      <c r="AW904" s="188"/>
      <c r="AX904" s="188"/>
      <c r="AY904" s="188"/>
      <c r="AZ904" s="188"/>
      <c r="BA904" s="188"/>
      <c r="BB904" s="188"/>
      <c r="BC904" s="188"/>
      <c r="BD904" s="188"/>
      <c r="BE904" s="400"/>
      <c r="BF904" s="114"/>
      <c r="BG904" s="114"/>
      <c r="BH904" s="114"/>
      <c r="BI904" s="114"/>
      <c r="BJ904" s="114"/>
      <c r="BK904" s="114"/>
      <c r="BL904" s="114"/>
      <c r="BM904" s="114"/>
      <c r="BN904" s="114"/>
      <c r="BO904" s="114"/>
      <c r="BP904" s="114"/>
      <c r="BQ904" s="114"/>
      <c r="BR904" s="114"/>
      <c r="BS904" s="114"/>
      <c r="BT904" s="114"/>
      <c r="BU904" s="114"/>
      <c r="BV904" s="114"/>
      <c r="BW904" s="114"/>
      <c r="BX904" s="114"/>
      <c r="BY904" s="114"/>
      <c r="BZ904" s="114"/>
      <c r="CA904" s="114"/>
      <c r="CB904" s="114"/>
      <c r="CC904" s="114"/>
      <c r="CD904" s="114"/>
      <c r="CE904" s="114"/>
      <c r="CF904" s="114"/>
      <c r="CG904" s="114"/>
      <c r="CH904" s="114"/>
      <c r="CI904" s="114"/>
      <c r="CJ904" s="114"/>
      <c r="CK904" s="114"/>
      <c r="CL904" s="114"/>
      <c r="CM904" s="114"/>
      <c r="CN904" s="114"/>
      <c r="CO904" s="114"/>
      <c r="CP904" s="114"/>
      <c r="CQ904" s="114"/>
      <c r="CR904" s="114"/>
      <c r="CS904" s="114"/>
      <c r="CT904" s="114"/>
      <c r="CU904" s="114"/>
      <c r="CV904" s="114"/>
      <c r="CW904" s="114"/>
      <c r="CX904" s="114"/>
      <c r="CY904" s="114"/>
      <c r="CZ904" s="114"/>
      <c r="DA904" s="114"/>
      <c r="DB904" s="114"/>
      <c r="DC904" s="114"/>
      <c r="DD904" s="114"/>
      <c r="DE904" s="114"/>
      <c r="DF904" s="114"/>
      <c r="DG904" s="114"/>
      <c r="DH904" s="114"/>
      <c r="DI904" s="114"/>
      <c r="DJ904" s="114"/>
      <c r="DK904" s="114"/>
      <c r="DL904" s="114"/>
      <c r="DM904" s="114"/>
      <c r="DN904" s="114"/>
      <c r="DO904" s="114"/>
      <c r="DP904" s="114"/>
      <c r="DQ904" s="114"/>
      <c r="DR904" s="114"/>
      <c r="DS904" s="114"/>
      <c r="DT904" s="114"/>
      <c r="DU904" s="114"/>
      <c r="DV904" s="114"/>
      <c r="DW904" s="121"/>
      <c r="DX904" s="121"/>
      <c r="DY904" s="121"/>
      <c r="DZ904" s="121"/>
      <c r="EA904" s="121"/>
      <c r="EB904" s="121"/>
    </row>
    <row r="905" spans="1:132" s="1" customFormat="1" ht="10.5" customHeight="1" x14ac:dyDescent="0.2">
      <c r="A905" s="1614" t="s">
        <v>926</v>
      </c>
      <c r="B905" s="1617" t="s">
        <v>949</v>
      </c>
      <c r="C905" s="912" t="s">
        <v>118</v>
      </c>
      <c r="D905" s="913" t="s">
        <v>27</v>
      </c>
      <c r="E905" s="899" t="s">
        <v>111</v>
      </c>
      <c r="F905" s="902"/>
      <c r="G905" s="914">
        <f t="shared" ref="G905:AB905" si="1368">ROUND(SQRT(G907^2+(G908-G909)^2)*1000/(1.73*G895),0)</f>
        <v>0</v>
      </c>
      <c r="H905" s="1001">
        <f t="shared" si="1368"/>
        <v>0</v>
      </c>
      <c r="I905" s="914">
        <f t="shared" si="1368"/>
        <v>0</v>
      </c>
      <c r="J905" s="914">
        <f t="shared" si="1368"/>
        <v>0</v>
      </c>
      <c r="K905" s="914">
        <f t="shared" si="1368"/>
        <v>0</v>
      </c>
      <c r="L905" s="914">
        <f t="shared" si="1368"/>
        <v>0</v>
      </c>
      <c r="M905" s="914">
        <f t="shared" si="1368"/>
        <v>0</v>
      </c>
      <c r="N905" s="1001">
        <f t="shared" si="1368"/>
        <v>0</v>
      </c>
      <c r="O905" s="914">
        <f t="shared" si="1368"/>
        <v>0</v>
      </c>
      <c r="P905" s="914">
        <f t="shared" si="1368"/>
        <v>0</v>
      </c>
      <c r="Q905" s="914">
        <f t="shared" si="1368"/>
        <v>0</v>
      </c>
      <c r="R905" s="914">
        <f t="shared" si="1368"/>
        <v>0</v>
      </c>
      <c r="S905" s="914">
        <f t="shared" si="1368"/>
        <v>0</v>
      </c>
      <c r="T905" s="914">
        <f t="shared" si="1368"/>
        <v>0</v>
      </c>
      <c r="U905" s="914">
        <f t="shared" si="1368"/>
        <v>0</v>
      </c>
      <c r="V905" s="1001">
        <f t="shared" si="1368"/>
        <v>0</v>
      </c>
      <c r="W905" s="914">
        <f t="shared" si="1368"/>
        <v>0</v>
      </c>
      <c r="X905" s="914">
        <f t="shared" si="1368"/>
        <v>0</v>
      </c>
      <c r="Y905" s="914">
        <f t="shared" si="1368"/>
        <v>0</v>
      </c>
      <c r="Z905" s="914">
        <f t="shared" si="1368"/>
        <v>0</v>
      </c>
      <c r="AA905" s="914">
        <f t="shared" si="1368"/>
        <v>0</v>
      </c>
      <c r="AB905" s="914">
        <f t="shared" si="1368"/>
        <v>0</v>
      </c>
      <c r="AC905" s="41" t="s">
        <v>107</v>
      </c>
      <c r="AD905" s="43" t="e">
        <f>AD907/AC907</f>
        <v>#DIV/0!</v>
      </c>
      <c r="AE905" s="49"/>
      <c r="AF905" s="187"/>
      <c r="AG905" s="187"/>
      <c r="AH905" s="187"/>
      <c r="AI905" s="187"/>
      <c r="AJ905" s="187"/>
      <c r="AK905" s="187"/>
      <c r="AL905" s="187"/>
      <c r="AM905" s="187"/>
      <c r="AN905" s="187"/>
      <c r="AO905" s="187"/>
      <c r="AP905" s="187"/>
      <c r="AQ905" s="187"/>
      <c r="AR905" s="187"/>
      <c r="AS905" s="187"/>
      <c r="AT905" s="187"/>
      <c r="AU905" s="187"/>
      <c r="AV905" s="187"/>
      <c r="AW905" s="187"/>
      <c r="AX905" s="187"/>
      <c r="AY905" s="187"/>
      <c r="AZ905" s="187"/>
      <c r="BA905" s="187"/>
      <c r="BB905" s="187"/>
      <c r="BC905" s="187"/>
      <c r="BD905" s="187"/>
      <c r="BE905" s="400"/>
      <c r="BF905" s="114"/>
      <c r="BG905" s="114"/>
      <c r="BH905" s="114"/>
      <c r="BI905" s="114"/>
      <c r="BJ905" s="114"/>
      <c r="BK905" s="114"/>
      <c r="BL905" s="114"/>
      <c r="BM905" s="114"/>
      <c r="BN905" s="114"/>
      <c r="BO905" s="114"/>
      <c r="BP905" s="114"/>
      <c r="BQ905" s="114"/>
      <c r="BR905" s="114"/>
      <c r="BS905" s="114"/>
      <c r="BT905" s="114"/>
      <c r="BU905" s="114"/>
      <c r="BV905" s="114"/>
      <c r="BW905" s="114"/>
      <c r="BX905" s="114"/>
      <c r="BY905" s="114"/>
      <c r="BZ905" s="114"/>
      <c r="CA905" s="114"/>
      <c r="CB905" s="114"/>
      <c r="CC905" s="114"/>
      <c r="CD905" s="114"/>
      <c r="CE905" s="114"/>
      <c r="CF905" s="114"/>
      <c r="CG905" s="114"/>
      <c r="CH905" s="114"/>
      <c r="CI905" s="114"/>
      <c r="CJ905" s="114"/>
      <c r="CK905" s="114"/>
      <c r="CL905" s="114"/>
      <c r="CM905" s="114"/>
      <c r="CN905" s="114"/>
      <c r="CO905" s="114"/>
      <c r="CP905" s="114"/>
      <c r="CQ905" s="114"/>
      <c r="CR905" s="114"/>
      <c r="CS905" s="114"/>
      <c r="CT905" s="114"/>
      <c r="CU905" s="114"/>
      <c r="CV905" s="114"/>
      <c r="CW905" s="114"/>
      <c r="CX905" s="114"/>
      <c r="CY905" s="114"/>
      <c r="CZ905" s="114"/>
      <c r="DA905" s="114"/>
      <c r="DB905" s="114"/>
      <c r="DC905" s="114"/>
      <c r="DD905" s="114"/>
      <c r="DE905" s="114"/>
      <c r="DF905" s="114"/>
      <c r="DG905" s="114"/>
      <c r="DH905" s="114"/>
      <c r="DI905" s="114"/>
      <c r="DJ905" s="114"/>
      <c r="DK905" s="114"/>
      <c r="DL905" s="114"/>
      <c r="DM905" s="114"/>
      <c r="DN905" s="114"/>
      <c r="DO905" s="114"/>
      <c r="DP905" s="114"/>
      <c r="DQ905" s="114"/>
      <c r="DR905" s="114"/>
      <c r="DS905" s="114"/>
      <c r="DT905" s="114"/>
      <c r="DU905" s="114"/>
      <c r="DV905" s="114"/>
      <c r="DW905" s="121"/>
      <c r="DX905" s="121"/>
      <c r="DY905" s="121"/>
      <c r="DZ905" s="121"/>
      <c r="EA905" s="121"/>
      <c r="EB905" s="121"/>
    </row>
    <row r="906" spans="1:132" s="1" customFormat="1" ht="10.5" customHeight="1" x14ac:dyDescent="0.2">
      <c r="A906" s="1615"/>
      <c r="B906" s="1618"/>
      <c r="C906" s="916" t="s">
        <v>115</v>
      </c>
      <c r="D906" s="917" t="s">
        <v>27</v>
      </c>
      <c r="E906" s="952">
        <v>0</v>
      </c>
      <c r="F906" s="952">
        <v>0</v>
      </c>
      <c r="G906" s="952">
        <v>0</v>
      </c>
      <c r="H906" s="978">
        <v>0</v>
      </c>
      <c r="I906" s="952">
        <v>0</v>
      </c>
      <c r="J906" s="952">
        <v>0</v>
      </c>
      <c r="K906" s="952">
        <v>0</v>
      </c>
      <c r="L906" s="952">
        <v>0</v>
      </c>
      <c r="M906" s="952">
        <v>0</v>
      </c>
      <c r="N906" s="978">
        <v>0</v>
      </c>
      <c r="O906" s="952">
        <v>0</v>
      </c>
      <c r="P906" s="952">
        <v>0</v>
      </c>
      <c r="Q906" s="952">
        <v>0</v>
      </c>
      <c r="R906" s="952">
        <v>0</v>
      </c>
      <c r="S906" s="952">
        <v>0</v>
      </c>
      <c r="T906" s="952">
        <v>0</v>
      </c>
      <c r="U906" s="952">
        <v>0</v>
      </c>
      <c r="V906" s="978">
        <v>0</v>
      </c>
      <c r="W906" s="952">
        <v>0</v>
      </c>
      <c r="X906" s="952">
        <v>0</v>
      </c>
      <c r="Y906" s="952">
        <v>0</v>
      </c>
      <c r="Z906" s="952">
        <v>0</v>
      </c>
      <c r="AA906" s="952">
        <v>0</v>
      </c>
      <c r="AB906" s="952">
        <v>0</v>
      </c>
      <c r="AC906" s="112"/>
      <c r="AD906" s="70"/>
      <c r="AE906" s="49"/>
      <c r="AF906" s="639"/>
      <c r="AG906" s="187"/>
      <c r="AH906" s="187"/>
      <c r="AI906" s="187"/>
      <c r="AJ906" s="187"/>
      <c r="AK906" s="187"/>
      <c r="AL906" s="187"/>
      <c r="AM906" s="187"/>
      <c r="AN906" s="187"/>
      <c r="AO906" s="187"/>
      <c r="AP906" s="187"/>
      <c r="AQ906" s="187"/>
      <c r="AR906" s="187"/>
      <c r="AS906" s="187"/>
      <c r="AT906" s="187"/>
      <c r="AU906" s="187"/>
      <c r="AV906" s="187"/>
      <c r="AW906" s="187"/>
      <c r="AX906" s="187"/>
      <c r="AY906" s="187"/>
      <c r="AZ906" s="187"/>
      <c r="BA906" s="187"/>
      <c r="BB906" s="187"/>
      <c r="BC906" s="187"/>
      <c r="BD906" s="187"/>
      <c r="BE906" s="400"/>
      <c r="BF906" s="114"/>
      <c r="BG906" s="114"/>
      <c r="BH906" s="114"/>
      <c r="BI906" s="114"/>
      <c r="BJ906" s="114"/>
      <c r="BK906" s="114"/>
      <c r="BL906" s="114"/>
      <c r="BM906" s="114"/>
      <c r="BN906" s="114"/>
      <c r="BO906" s="114"/>
      <c r="BP906" s="114"/>
      <c r="BQ906" s="114"/>
      <c r="BR906" s="114"/>
      <c r="BS906" s="114"/>
      <c r="BT906" s="114"/>
      <c r="BU906" s="114"/>
      <c r="BV906" s="114"/>
      <c r="BW906" s="114"/>
      <c r="BX906" s="114"/>
      <c r="BY906" s="114"/>
      <c r="BZ906" s="114"/>
      <c r="CA906" s="114"/>
      <c r="CB906" s="114"/>
      <c r="CC906" s="114"/>
      <c r="CD906" s="114"/>
      <c r="CE906" s="114"/>
      <c r="CF906" s="114"/>
      <c r="CG906" s="114"/>
      <c r="CH906" s="114"/>
      <c r="CI906" s="114"/>
      <c r="CJ906" s="114"/>
      <c r="CK906" s="114"/>
      <c r="CL906" s="114"/>
      <c r="CM906" s="114"/>
      <c r="CN906" s="114"/>
      <c r="CO906" s="114"/>
      <c r="CP906" s="114"/>
      <c r="CQ906" s="114"/>
      <c r="CR906" s="114"/>
      <c r="CS906" s="114"/>
      <c r="CT906" s="114"/>
      <c r="CU906" s="114"/>
      <c r="CV906" s="114"/>
      <c r="CW906" s="114"/>
      <c r="CX906" s="114"/>
      <c r="CY906" s="114"/>
      <c r="CZ906" s="114"/>
      <c r="DA906" s="114"/>
      <c r="DB906" s="114"/>
      <c r="DC906" s="114"/>
      <c r="DD906" s="114"/>
      <c r="DE906" s="114"/>
      <c r="DF906" s="114"/>
      <c r="DG906" s="114"/>
      <c r="DH906" s="114"/>
      <c r="DI906" s="114"/>
      <c r="DJ906" s="114"/>
      <c r="DK906" s="114"/>
      <c r="DL906" s="114"/>
      <c r="DM906" s="114"/>
      <c r="DN906" s="114"/>
      <c r="DO906" s="114"/>
      <c r="DP906" s="114"/>
      <c r="DQ906" s="114"/>
      <c r="DR906" s="114"/>
      <c r="DS906" s="114"/>
      <c r="DT906" s="114"/>
      <c r="DU906" s="114"/>
      <c r="DV906" s="114"/>
      <c r="DW906" s="121"/>
      <c r="DX906" s="121"/>
      <c r="DY906" s="121"/>
      <c r="DZ906" s="121"/>
      <c r="EA906" s="121"/>
      <c r="EB906" s="121"/>
    </row>
    <row r="907" spans="1:132" s="1" customFormat="1" ht="10.5" customHeight="1" x14ac:dyDescent="0.2">
      <c r="A907" s="1615"/>
      <c r="B907" s="1618"/>
      <c r="C907" s="916" t="s">
        <v>908</v>
      </c>
      <c r="D907" s="917" t="s">
        <v>108</v>
      </c>
      <c r="E907" s="860">
        <v>0</v>
      </c>
      <c r="F907" s="860">
        <v>0</v>
      </c>
      <c r="G907" s="860">
        <v>0</v>
      </c>
      <c r="H907" s="1003">
        <v>0</v>
      </c>
      <c r="I907" s="860">
        <v>0</v>
      </c>
      <c r="J907" s="860">
        <v>0</v>
      </c>
      <c r="K907" s="860">
        <v>0</v>
      </c>
      <c r="L907" s="860">
        <v>0</v>
      </c>
      <c r="M907" s="860">
        <v>0</v>
      </c>
      <c r="N907" s="1003">
        <v>0</v>
      </c>
      <c r="O907" s="860">
        <v>0</v>
      </c>
      <c r="P907" s="860">
        <v>0</v>
      </c>
      <c r="Q907" s="860">
        <v>0</v>
      </c>
      <c r="R907" s="860">
        <v>0</v>
      </c>
      <c r="S907" s="860">
        <v>0</v>
      </c>
      <c r="T907" s="860">
        <v>0</v>
      </c>
      <c r="U907" s="860">
        <v>0</v>
      </c>
      <c r="V907" s="1003">
        <v>0</v>
      </c>
      <c r="W907" s="860">
        <v>0</v>
      </c>
      <c r="X907" s="860">
        <v>0</v>
      </c>
      <c r="Y907" s="860">
        <v>0</v>
      </c>
      <c r="Z907" s="860">
        <v>0</v>
      </c>
      <c r="AA907" s="860">
        <v>0</v>
      </c>
      <c r="AB907" s="860">
        <v>0</v>
      </c>
      <c r="AC907" s="41">
        <f>(BD907-AF907)*AE907</f>
        <v>0</v>
      </c>
      <c r="AD907" s="43">
        <f>(BD908-AF908)*AE907</f>
        <v>0</v>
      </c>
      <c r="AE907" s="49">
        <v>3.7800000000000007</v>
      </c>
      <c r="AF907" s="639"/>
      <c r="AG907" s="639"/>
      <c r="AH907" s="640"/>
      <c r="AI907" s="639"/>
      <c r="AJ907" s="639"/>
      <c r="AK907" s="639"/>
      <c r="AL907" s="639"/>
      <c r="AM907" s="639"/>
      <c r="AN907" s="639"/>
      <c r="AO907" s="639"/>
      <c r="AP907" s="639"/>
      <c r="AQ907" s="639"/>
      <c r="AR907" s="639"/>
      <c r="AS907" s="639"/>
      <c r="AT907" s="639"/>
      <c r="AU907" s="639"/>
      <c r="AV907" s="639"/>
      <c r="AW907" s="639"/>
      <c r="AX907" s="639"/>
      <c r="AY907" s="639"/>
      <c r="AZ907" s="639"/>
      <c r="BA907" s="639"/>
      <c r="BB907" s="639"/>
      <c r="BC907" s="639"/>
      <c r="BD907" s="639"/>
      <c r="BE907" s="1511"/>
      <c r="BF907" s="1613"/>
      <c r="BG907" s="1613"/>
      <c r="BH907" s="1613"/>
      <c r="BI907" s="1613"/>
      <c r="BJ907" s="1613"/>
      <c r="BK907" s="1613"/>
      <c r="BL907" s="1613"/>
      <c r="BM907" s="1613"/>
      <c r="BN907" s="1613"/>
      <c r="BO907" s="1613"/>
      <c r="BP907" s="1613"/>
      <c r="BQ907" s="1613"/>
      <c r="BR907" s="1613"/>
      <c r="BS907" s="1613"/>
      <c r="BT907" s="1613"/>
      <c r="BU907" s="1613"/>
      <c r="BV907" s="1613"/>
      <c r="BW907" s="1613"/>
      <c r="BX907" s="1613"/>
      <c r="BY907" s="1613"/>
      <c r="BZ907" s="1613"/>
      <c r="CA907" s="1613"/>
      <c r="CB907" s="1613"/>
      <c r="CC907" s="1613"/>
      <c r="CD907" s="114"/>
      <c r="CE907" s="114"/>
      <c r="CF907" s="114"/>
      <c r="CG907" s="114"/>
      <c r="CH907" s="114"/>
      <c r="CI907" s="114"/>
      <c r="CJ907" s="114"/>
      <c r="CK907" s="114"/>
      <c r="CL907" s="114"/>
      <c r="CM907" s="114"/>
      <c r="CN907" s="114"/>
      <c r="CO907" s="114"/>
      <c r="CP907" s="114"/>
      <c r="CQ907" s="114"/>
      <c r="CR907" s="114"/>
      <c r="CS907" s="114"/>
      <c r="CT907" s="114"/>
      <c r="CU907" s="114"/>
      <c r="CV907" s="114"/>
      <c r="CW907" s="114"/>
      <c r="CX907" s="114"/>
      <c r="CY907" s="114"/>
      <c r="CZ907" s="114"/>
      <c r="DA907" s="114"/>
      <c r="DB907" s="114"/>
      <c r="DC907" s="114"/>
      <c r="DD907" s="114"/>
      <c r="DE907" s="114"/>
      <c r="DF907" s="114"/>
      <c r="DG907" s="114"/>
      <c r="DH907" s="114"/>
      <c r="DI907" s="114"/>
      <c r="DJ907" s="114"/>
      <c r="DK907" s="114"/>
      <c r="DL907" s="114"/>
      <c r="DM907" s="114"/>
      <c r="DN907" s="114"/>
      <c r="DO907" s="114"/>
      <c r="DP907" s="114"/>
      <c r="DQ907" s="114"/>
      <c r="DR907" s="114"/>
      <c r="DS907" s="114"/>
      <c r="DT907" s="114"/>
      <c r="DU907" s="114"/>
      <c r="DV907" s="114"/>
      <c r="DW907" s="121"/>
      <c r="DX907" s="121"/>
      <c r="DY907" s="121"/>
      <c r="DZ907" s="121"/>
      <c r="EA907" s="121"/>
      <c r="EB907" s="121"/>
    </row>
    <row r="908" spans="1:132" s="1" customFormat="1" ht="10.5" customHeight="1" x14ac:dyDescent="0.2">
      <c r="A908" s="1615"/>
      <c r="B908" s="1618"/>
      <c r="C908" s="916" t="s">
        <v>908</v>
      </c>
      <c r="D908" s="917" t="s">
        <v>906</v>
      </c>
      <c r="E908" s="860">
        <v>0</v>
      </c>
      <c r="F908" s="860">
        <v>0</v>
      </c>
      <c r="G908" s="860">
        <v>0</v>
      </c>
      <c r="H908" s="1003">
        <v>0</v>
      </c>
      <c r="I908" s="860">
        <v>0</v>
      </c>
      <c r="J908" s="860">
        <v>0</v>
      </c>
      <c r="K908" s="860">
        <v>0</v>
      </c>
      <c r="L908" s="860">
        <v>0</v>
      </c>
      <c r="M908" s="860">
        <v>0</v>
      </c>
      <c r="N908" s="1003">
        <v>0</v>
      </c>
      <c r="O908" s="860">
        <v>0</v>
      </c>
      <c r="P908" s="860">
        <v>0</v>
      </c>
      <c r="Q908" s="860">
        <v>0</v>
      </c>
      <c r="R908" s="860">
        <v>0</v>
      </c>
      <c r="S908" s="860">
        <v>0</v>
      </c>
      <c r="T908" s="860">
        <v>0</v>
      </c>
      <c r="U908" s="860">
        <v>0</v>
      </c>
      <c r="V908" s="1003">
        <v>0</v>
      </c>
      <c r="W908" s="860">
        <v>0</v>
      </c>
      <c r="X908" s="860">
        <v>0</v>
      </c>
      <c r="Y908" s="860">
        <v>0</v>
      </c>
      <c r="Z908" s="860">
        <v>0</v>
      </c>
      <c r="AA908" s="860">
        <v>0</v>
      </c>
      <c r="AB908" s="860">
        <v>0</v>
      </c>
      <c r="AC908" s="41"/>
      <c r="AD908" s="43"/>
      <c r="AE908" s="49"/>
      <c r="AF908" s="639"/>
      <c r="AG908" s="639"/>
      <c r="AH908" s="640"/>
      <c r="AI908" s="639"/>
      <c r="AJ908" s="639"/>
      <c r="AK908" s="639"/>
      <c r="AL908" s="639"/>
      <c r="AM908" s="639"/>
      <c r="AN908" s="639"/>
      <c r="AO908" s="639"/>
      <c r="AP908" s="639"/>
      <c r="AQ908" s="639"/>
      <c r="AR908" s="639"/>
      <c r="AS908" s="639"/>
      <c r="AT908" s="639"/>
      <c r="AU908" s="639"/>
      <c r="AV908" s="639"/>
      <c r="AW908" s="639"/>
      <c r="AX908" s="639"/>
      <c r="AY908" s="639"/>
      <c r="AZ908" s="639"/>
      <c r="BA908" s="639"/>
      <c r="BB908" s="639"/>
      <c r="BC908" s="639"/>
      <c r="BD908" s="639"/>
      <c r="BE908" s="400"/>
      <c r="BF908" s="114"/>
      <c r="BG908" s="114"/>
      <c r="BH908" s="114"/>
      <c r="BI908" s="114"/>
      <c r="BJ908" s="114"/>
      <c r="BK908" s="114"/>
      <c r="BL908" s="114"/>
      <c r="BM908" s="114"/>
      <c r="BN908" s="114"/>
      <c r="BO908" s="114"/>
      <c r="BP908" s="114"/>
      <c r="BQ908" s="114"/>
      <c r="BR908" s="114"/>
      <c r="BS908" s="114"/>
      <c r="BT908" s="114"/>
      <c r="BU908" s="114"/>
      <c r="BV908" s="114"/>
      <c r="BW908" s="114"/>
      <c r="BX908" s="114"/>
      <c r="BY908" s="114"/>
      <c r="BZ908" s="114"/>
      <c r="CA908" s="114"/>
      <c r="CB908" s="114"/>
      <c r="CC908" s="114"/>
      <c r="CD908" s="114"/>
      <c r="CE908" s="114"/>
      <c r="CF908" s="114"/>
      <c r="CG908" s="114"/>
      <c r="CH908" s="114"/>
      <c r="CI908" s="114"/>
      <c r="CJ908" s="114"/>
      <c r="CK908" s="114"/>
      <c r="CL908" s="114"/>
      <c r="CM908" s="114"/>
      <c r="CN908" s="114"/>
      <c r="CO908" s="114"/>
      <c r="CP908" s="114"/>
      <c r="CQ908" s="114"/>
      <c r="CR908" s="114"/>
      <c r="CS908" s="114"/>
      <c r="CT908" s="114"/>
      <c r="CU908" s="114"/>
      <c r="CV908" s="114"/>
      <c r="CW908" s="114"/>
      <c r="CX908" s="114"/>
      <c r="CY908" s="114"/>
      <c r="CZ908" s="114"/>
      <c r="DA908" s="114"/>
      <c r="DB908" s="114"/>
      <c r="DC908" s="114"/>
      <c r="DD908" s="114"/>
      <c r="DE908" s="114"/>
      <c r="DF908" s="114"/>
      <c r="DG908" s="114"/>
      <c r="DH908" s="114"/>
      <c r="DI908" s="114"/>
      <c r="DJ908" s="114"/>
      <c r="DK908" s="114"/>
      <c r="DL908" s="114"/>
      <c r="DM908" s="114"/>
      <c r="DN908" s="114"/>
      <c r="DO908" s="114"/>
      <c r="DP908" s="114"/>
      <c r="DQ908" s="114"/>
      <c r="DR908" s="114"/>
      <c r="DS908" s="114"/>
      <c r="DT908" s="114"/>
      <c r="DU908" s="114"/>
      <c r="DV908" s="114"/>
      <c r="DW908" s="121"/>
      <c r="DX908" s="121"/>
      <c r="DY908" s="121"/>
      <c r="DZ908" s="121"/>
      <c r="EA908" s="121"/>
      <c r="EB908" s="121"/>
    </row>
    <row r="909" spans="1:132" s="1" customFormat="1" ht="10.5" customHeight="1" x14ac:dyDescent="0.2">
      <c r="A909" s="1615"/>
      <c r="B909" s="1618"/>
      <c r="C909" s="916" t="s">
        <v>908</v>
      </c>
      <c r="D909" s="918" t="s">
        <v>907</v>
      </c>
      <c r="E909" s="868">
        <v>0</v>
      </c>
      <c r="F909" s="868">
        <v>0</v>
      </c>
      <c r="G909" s="868">
        <v>0</v>
      </c>
      <c r="H909" s="1004">
        <v>0</v>
      </c>
      <c r="I909" s="868">
        <v>0</v>
      </c>
      <c r="J909" s="868">
        <v>0</v>
      </c>
      <c r="K909" s="868">
        <v>0</v>
      </c>
      <c r="L909" s="868">
        <v>0</v>
      </c>
      <c r="M909" s="868">
        <v>0</v>
      </c>
      <c r="N909" s="1004">
        <v>0</v>
      </c>
      <c r="O909" s="868">
        <v>0</v>
      </c>
      <c r="P909" s="868">
        <v>0</v>
      </c>
      <c r="Q909" s="868">
        <v>0</v>
      </c>
      <c r="R909" s="868">
        <v>0</v>
      </c>
      <c r="S909" s="868">
        <v>0</v>
      </c>
      <c r="T909" s="868">
        <v>0</v>
      </c>
      <c r="U909" s="868">
        <v>0</v>
      </c>
      <c r="V909" s="1004">
        <v>0</v>
      </c>
      <c r="W909" s="868">
        <v>0</v>
      </c>
      <c r="X909" s="868">
        <v>0</v>
      </c>
      <c r="Y909" s="868">
        <v>0</v>
      </c>
      <c r="Z909" s="868">
        <v>0</v>
      </c>
      <c r="AA909" s="868">
        <v>0</v>
      </c>
      <c r="AB909" s="868">
        <v>0</v>
      </c>
      <c r="AC909" s="490"/>
      <c r="AD909" s="491"/>
      <c r="AE909" s="492"/>
      <c r="AF909" s="639"/>
      <c r="AG909" s="639"/>
      <c r="AH909" s="640"/>
      <c r="AI909" s="639"/>
      <c r="AJ909" s="639"/>
      <c r="AK909" s="639"/>
      <c r="AL909" s="639"/>
      <c r="AM909" s="639"/>
      <c r="AN909" s="639"/>
      <c r="AO909" s="639"/>
      <c r="AP909" s="639"/>
      <c r="AQ909" s="639"/>
      <c r="AR909" s="639"/>
      <c r="AS909" s="639"/>
      <c r="AT909" s="639"/>
      <c r="AU909" s="639"/>
      <c r="AV909" s="639"/>
      <c r="AW909" s="639"/>
      <c r="AX909" s="639"/>
      <c r="AY909" s="639"/>
      <c r="AZ909" s="639"/>
      <c r="BA909" s="639"/>
      <c r="BB909" s="639"/>
      <c r="BC909" s="639"/>
      <c r="BD909" s="639"/>
      <c r="BE909" s="400"/>
      <c r="BF909" s="114"/>
      <c r="BG909" s="114"/>
      <c r="BH909" s="114"/>
      <c r="BI909" s="114"/>
      <c r="BJ909" s="114"/>
      <c r="BK909" s="114"/>
      <c r="BL909" s="114"/>
      <c r="BM909" s="114"/>
      <c r="BN909" s="114"/>
      <c r="BO909" s="114"/>
      <c r="BP909" s="114"/>
      <c r="BQ909" s="114"/>
      <c r="BR909" s="114"/>
      <c r="BS909" s="114"/>
      <c r="BT909" s="114"/>
      <c r="BU909" s="114"/>
      <c r="BV909" s="114"/>
      <c r="BW909" s="114"/>
      <c r="BX909" s="114"/>
      <c r="BY909" s="114"/>
      <c r="BZ909" s="114"/>
      <c r="CA909" s="114"/>
      <c r="CB909" s="114"/>
      <c r="CC909" s="114"/>
      <c r="CD909" s="114"/>
      <c r="CE909" s="114"/>
      <c r="CF909" s="114"/>
      <c r="CG909" s="114"/>
      <c r="CH909" s="114"/>
      <c r="CI909" s="114"/>
      <c r="CJ909" s="114"/>
      <c r="CK909" s="114"/>
      <c r="CL909" s="114"/>
      <c r="CM909" s="114"/>
      <c r="CN909" s="114"/>
      <c r="CO909" s="114"/>
      <c r="CP909" s="114"/>
      <c r="CQ909" s="114"/>
      <c r="CR909" s="114"/>
      <c r="CS909" s="114"/>
      <c r="CT909" s="114"/>
      <c r="CU909" s="114"/>
      <c r="CV909" s="114"/>
      <c r="CW909" s="114"/>
      <c r="CX909" s="114"/>
      <c r="CY909" s="114"/>
      <c r="CZ909" s="114"/>
      <c r="DA909" s="114"/>
      <c r="DB909" s="114"/>
      <c r="DC909" s="114"/>
      <c r="DD909" s="114"/>
      <c r="DE909" s="114"/>
      <c r="DF909" s="114"/>
      <c r="DG909" s="114"/>
      <c r="DH909" s="114"/>
      <c r="DI909" s="114"/>
      <c r="DJ909" s="114"/>
      <c r="DK909" s="114"/>
      <c r="DL909" s="114"/>
      <c r="DM909" s="114"/>
      <c r="DN909" s="114"/>
      <c r="DO909" s="114"/>
      <c r="DP909" s="114"/>
      <c r="DQ909" s="114"/>
      <c r="DR909" s="114"/>
      <c r="DS909" s="114"/>
      <c r="DT909" s="114"/>
      <c r="DU909" s="114"/>
      <c r="DV909" s="114"/>
      <c r="DW909" s="121"/>
      <c r="DX909" s="121"/>
      <c r="DY909" s="121"/>
      <c r="DZ909" s="121"/>
      <c r="EA909" s="121"/>
      <c r="EB909" s="121"/>
    </row>
    <row r="910" spans="1:132" s="1" customFormat="1" ht="10.5" customHeight="1" thickBot="1" x14ac:dyDescent="0.25">
      <c r="A910" s="1616"/>
      <c r="B910" s="1619"/>
      <c r="C910" s="919"/>
      <c r="D910" s="920" t="s">
        <v>35</v>
      </c>
      <c r="E910" s="889" t="e">
        <f t="shared" ref="E910:AB910" si="1369">(E908-E909)/E907</f>
        <v>#DIV/0!</v>
      </c>
      <c r="F910" s="889" t="e">
        <f t="shared" si="1369"/>
        <v>#DIV/0!</v>
      </c>
      <c r="G910" s="889" t="e">
        <f t="shared" si="1369"/>
        <v>#DIV/0!</v>
      </c>
      <c r="H910" s="1005" t="e">
        <f t="shared" si="1369"/>
        <v>#DIV/0!</v>
      </c>
      <c r="I910" s="889" t="e">
        <f t="shared" si="1369"/>
        <v>#DIV/0!</v>
      </c>
      <c r="J910" s="889" t="e">
        <f t="shared" si="1369"/>
        <v>#DIV/0!</v>
      </c>
      <c r="K910" s="889" t="e">
        <f t="shared" si="1369"/>
        <v>#DIV/0!</v>
      </c>
      <c r="L910" s="889" t="e">
        <f t="shared" si="1369"/>
        <v>#DIV/0!</v>
      </c>
      <c r="M910" s="889" t="e">
        <f t="shared" si="1369"/>
        <v>#DIV/0!</v>
      </c>
      <c r="N910" s="1005" t="e">
        <f t="shared" si="1369"/>
        <v>#DIV/0!</v>
      </c>
      <c r="O910" s="889" t="e">
        <f t="shared" si="1369"/>
        <v>#DIV/0!</v>
      </c>
      <c r="P910" s="889" t="e">
        <f t="shared" si="1369"/>
        <v>#DIV/0!</v>
      </c>
      <c r="Q910" s="889" t="e">
        <f t="shared" si="1369"/>
        <v>#DIV/0!</v>
      </c>
      <c r="R910" s="889" t="e">
        <f t="shared" si="1369"/>
        <v>#DIV/0!</v>
      </c>
      <c r="S910" s="889" t="e">
        <f t="shared" si="1369"/>
        <v>#DIV/0!</v>
      </c>
      <c r="T910" s="889" t="e">
        <f t="shared" si="1369"/>
        <v>#DIV/0!</v>
      </c>
      <c r="U910" s="889" t="e">
        <f t="shared" si="1369"/>
        <v>#DIV/0!</v>
      </c>
      <c r="V910" s="1005" t="e">
        <f t="shared" si="1369"/>
        <v>#DIV/0!</v>
      </c>
      <c r="W910" s="889" t="e">
        <f t="shared" si="1369"/>
        <v>#DIV/0!</v>
      </c>
      <c r="X910" s="889" t="e">
        <f t="shared" si="1369"/>
        <v>#DIV/0!</v>
      </c>
      <c r="Y910" s="889" t="e">
        <f t="shared" si="1369"/>
        <v>#DIV/0!</v>
      </c>
      <c r="Z910" s="889" t="e">
        <f t="shared" si="1369"/>
        <v>#DIV/0!</v>
      </c>
      <c r="AA910" s="889" t="e">
        <f t="shared" si="1369"/>
        <v>#DIV/0!</v>
      </c>
      <c r="AB910" s="889" t="e">
        <f t="shared" si="1369"/>
        <v>#DIV/0!</v>
      </c>
      <c r="AC910" s="155"/>
      <c r="AD910" s="156"/>
      <c r="AE910" s="157"/>
      <c r="AF910" s="187"/>
      <c r="AG910" s="187"/>
      <c r="AH910" s="187"/>
      <c r="AI910" s="187"/>
      <c r="AJ910" s="187"/>
      <c r="AK910" s="187"/>
      <c r="AL910" s="187"/>
      <c r="AM910" s="187"/>
      <c r="AN910" s="187"/>
      <c r="AO910" s="187"/>
      <c r="AP910" s="187"/>
      <c r="AQ910" s="187"/>
      <c r="AR910" s="187"/>
      <c r="AS910" s="187"/>
      <c r="AT910" s="187"/>
      <c r="AU910" s="187"/>
      <c r="AV910" s="187"/>
      <c r="AW910" s="187"/>
      <c r="AX910" s="187"/>
      <c r="AY910" s="187"/>
      <c r="AZ910" s="187"/>
      <c r="BA910" s="187"/>
      <c r="BB910" s="187"/>
      <c r="BC910" s="187"/>
      <c r="BD910" s="187"/>
      <c r="BE910" s="400"/>
      <c r="BF910" s="114"/>
      <c r="BG910" s="114"/>
      <c r="BH910" s="114"/>
      <c r="BI910" s="114"/>
      <c r="BJ910" s="114"/>
      <c r="BK910" s="114"/>
      <c r="BL910" s="114"/>
      <c r="BM910" s="114"/>
      <c r="BN910" s="114"/>
      <c r="BO910" s="114"/>
      <c r="BP910" s="114"/>
      <c r="BQ910" s="114"/>
      <c r="BR910" s="114"/>
      <c r="BS910" s="114"/>
      <c r="BT910" s="114"/>
      <c r="BU910" s="114"/>
      <c r="BV910" s="114"/>
      <c r="BW910" s="114"/>
      <c r="BX910" s="114"/>
      <c r="BY910" s="114"/>
      <c r="BZ910" s="114"/>
      <c r="CA910" s="114"/>
      <c r="CB910" s="114"/>
      <c r="CC910" s="114"/>
      <c r="CD910" s="114"/>
      <c r="CE910" s="114"/>
      <c r="CF910" s="114"/>
      <c r="CG910" s="114"/>
      <c r="CH910" s="114"/>
      <c r="CI910" s="114"/>
      <c r="CJ910" s="114"/>
      <c r="CK910" s="114"/>
      <c r="CL910" s="114"/>
      <c r="CM910" s="114"/>
      <c r="CN910" s="114"/>
      <c r="CO910" s="114"/>
      <c r="CP910" s="114"/>
      <c r="CQ910" s="114"/>
      <c r="CR910" s="114"/>
      <c r="CS910" s="114"/>
      <c r="CT910" s="114"/>
      <c r="CU910" s="114"/>
      <c r="CV910" s="114"/>
      <c r="CW910" s="114"/>
      <c r="CX910" s="114"/>
      <c r="CY910" s="114"/>
      <c r="CZ910" s="114"/>
      <c r="DA910" s="114"/>
      <c r="DB910" s="114"/>
      <c r="DC910" s="114"/>
      <c r="DD910" s="114"/>
      <c r="DE910" s="114"/>
      <c r="DF910" s="114"/>
      <c r="DG910" s="114"/>
      <c r="DH910" s="114"/>
      <c r="DI910" s="114"/>
      <c r="DJ910" s="114"/>
      <c r="DK910" s="114"/>
      <c r="DL910" s="114"/>
      <c r="DM910" s="114"/>
      <c r="DN910" s="114"/>
      <c r="DO910" s="114"/>
      <c r="DP910" s="114"/>
      <c r="DQ910" s="114"/>
      <c r="DR910" s="114"/>
      <c r="DS910" s="114"/>
      <c r="DT910" s="114"/>
      <c r="DU910" s="114"/>
      <c r="DV910" s="114"/>
      <c r="DW910" s="121"/>
      <c r="DX910" s="121"/>
      <c r="DY910" s="121"/>
      <c r="DZ910" s="121"/>
      <c r="EA910" s="121"/>
      <c r="EB910" s="121"/>
    </row>
    <row r="911" spans="1:132" s="1" customFormat="1" ht="10.5" customHeight="1" x14ac:dyDescent="0.2">
      <c r="A911" s="1614" t="s">
        <v>927</v>
      </c>
      <c r="B911" s="1617" t="s">
        <v>950</v>
      </c>
      <c r="C911" s="912" t="s">
        <v>118</v>
      </c>
      <c r="D911" s="913" t="s">
        <v>27</v>
      </c>
      <c r="E911" s="899" t="s">
        <v>111</v>
      </c>
      <c r="F911" s="902"/>
      <c r="G911" s="914">
        <f t="shared" ref="G911:AB911" si="1370">ROUND(SQRT(G913^2+(G914-G915)^2)*1000/(1.73*G895),0)</f>
        <v>0</v>
      </c>
      <c r="H911" s="1001">
        <f t="shared" si="1370"/>
        <v>0</v>
      </c>
      <c r="I911" s="914">
        <f t="shared" si="1370"/>
        <v>0</v>
      </c>
      <c r="J911" s="914">
        <f t="shared" si="1370"/>
        <v>0</v>
      </c>
      <c r="K911" s="914">
        <f t="shared" si="1370"/>
        <v>0</v>
      </c>
      <c r="L911" s="914">
        <f t="shared" si="1370"/>
        <v>0</v>
      </c>
      <c r="M911" s="914">
        <f t="shared" si="1370"/>
        <v>0</v>
      </c>
      <c r="N911" s="1001">
        <f t="shared" si="1370"/>
        <v>0</v>
      </c>
      <c r="O911" s="914">
        <f t="shared" si="1370"/>
        <v>0</v>
      </c>
      <c r="P911" s="914">
        <f t="shared" si="1370"/>
        <v>0</v>
      </c>
      <c r="Q911" s="914">
        <f t="shared" si="1370"/>
        <v>0</v>
      </c>
      <c r="R911" s="914">
        <f t="shared" si="1370"/>
        <v>0</v>
      </c>
      <c r="S911" s="914">
        <f t="shared" si="1370"/>
        <v>0</v>
      </c>
      <c r="T911" s="914">
        <f t="shared" si="1370"/>
        <v>0</v>
      </c>
      <c r="U911" s="914">
        <f t="shared" si="1370"/>
        <v>0</v>
      </c>
      <c r="V911" s="1001">
        <f t="shared" si="1370"/>
        <v>0</v>
      </c>
      <c r="W911" s="914">
        <f t="shared" si="1370"/>
        <v>0</v>
      </c>
      <c r="X911" s="914">
        <f t="shared" si="1370"/>
        <v>0</v>
      </c>
      <c r="Y911" s="914">
        <f t="shared" si="1370"/>
        <v>0</v>
      </c>
      <c r="Z911" s="914">
        <f t="shared" si="1370"/>
        <v>0</v>
      </c>
      <c r="AA911" s="914">
        <f t="shared" si="1370"/>
        <v>0</v>
      </c>
      <c r="AB911" s="914">
        <f t="shared" si="1370"/>
        <v>0</v>
      </c>
      <c r="AC911" s="41" t="s">
        <v>107</v>
      </c>
      <c r="AD911" s="43" t="e">
        <f>AD913/AC913</f>
        <v>#DIV/0!</v>
      </c>
      <c r="AE911" s="49"/>
      <c r="AF911" s="182"/>
      <c r="AG911" s="187"/>
      <c r="AH911" s="187"/>
      <c r="AI911" s="187"/>
      <c r="AJ911" s="187"/>
      <c r="AK911" s="187"/>
      <c r="AL911" s="187"/>
      <c r="AM911" s="187"/>
      <c r="AN911" s="187"/>
      <c r="AO911" s="187"/>
      <c r="AP911" s="187"/>
      <c r="AQ911" s="187"/>
      <c r="AR911" s="187"/>
      <c r="AS911" s="187"/>
      <c r="AT911" s="187"/>
      <c r="AU911" s="187"/>
      <c r="AV911" s="187"/>
      <c r="AW911" s="187"/>
      <c r="AX911" s="187"/>
      <c r="AY911" s="187"/>
      <c r="AZ911" s="187"/>
      <c r="BA911" s="187"/>
      <c r="BB911" s="187"/>
      <c r="BC911" s="187"/>
      <c r="BD911" s="187"/>
      <c r="BE911" s="400"/>
      <c r="BF911" s="114"/>
      <c r="BG911" s="114"/>
      <c r="BH911" s="114"/>
      <c r="BI911" s="114"/>
      <c r="BJ911" s="114"/>
      <c r="BK911" s="114"/>
      <c r="BL911" s="114"/>
      <c r="BM911" s="114"/>
      <c r="BN911" s="114"/>
      <c r="BO911" s="114"/>
      <c r="BP911" s="114"/>
      <c r="BQ911" s="114"/>
      <c r="BR911" s="114"/>
      <c r="BS911" s="114"/>
      <c r="BT911" s="114"/>
      <c r="BU911" s="114"/>
      <c r="BV911" s="114"/>
      <c r="BW911" s="114"/>
      <c r="BX911" s="114"/>
      <c r="BY911" s="114"/>
      <c r="BZ911" s="114"/>
      <c r="CA911" s="114"/>
      <c r="CB911" s="114"/>
      <c r="CC911" s="114"/>
      <c r="CD911" s="114"/>
      <c r="CE911" s="114"/>
      <c r="CF911" s="114"/>
      <c r="CG911" s="114"/>
      <c r="CH911" s="114"/>
      <c r="CI911" s="114"/>
      <c r="CJ911" s="114"/>
      <c r="CK911" s="114"/>
      <c r="CL911" s="114"/>
      <c r="CM911" s="114"/>
      <c r="CN911" s="114"/>
      <c r="CO911" s="114"/>
      <c r="CP911" s="114"/>
      <c r="CQ911" s="114"/>
      <c r="CR911" s="114"/>
      <c r="CS911" s="114"/>
      <c r="CT911" s="114"/>
      <c r="CU911" s="114"/>
      <c r="CV911" s="114"/>
      <c r="CW911" s="114"/>
      <c r="CX911" s="114"/>
      <c r="CY911" s="114"/>
      <c r="CZ911" s="114"/>
      <c r="DA911" s="114"/>
      <c r="DB911" s="114"/>
      <c r="DC911" s="114"/>
      <c r="DD911" s="114"/>
      <c r="DE911" s="114"/>
      <c r="DF911" s="114"/>
      <c r="DG911" s="114"/>
      <c r="DH911" s="114"/>
      <c r="DI911" s="114"/>
      <c r="DJ911" s="114"/>
      <c r="DK911" s="114"/>
      <c r="DL911" s="114"/>
      <c r="DM911" s="114"/>
      <c r="DN911" s="114"/>
      <c r="DO911" s="114"/>
      <c r="DP911" s="114"/>
      <c r="DQ911" s="114"/>
      <c r="DR911" s="114"/>
      <c r="DS911" s="114"/>
      <c r="DT911" s="114"/>
      <c r="DU911" s="114"/>
      <c r="DV911" s="114"/>
      <c r="DW911" s="121"/>
      <c r="DX911" s="121"/>
      <c r="DY911" s="121"/>
      <c r="DZ911" s="121"/>
      <c r="EA911" s="121"/>
      <c r="EB911" s="121"/>
    </row>
    <row r="912" spans="1:132" s="3" customFormat="1" ht="10.5" customHeight="1" x14ac:dyDescent="0.2">
      <c r="A912" s="1615"/>
      <c r="B912" s="1618"/>
      <c r="C912" s="916" t="s">
        <v>115</v>
      </c>
      <c r="D912" s="917" t="s">
        <v>27</v>
      </c>
      <c r="E912" s="952">
        <v>0</v>
      </c>
      <c r="F912" s="952">
        <v>0</v>
      </c>
      <c r="G912" s="952">
        <v>0</v>
      </c>
      <c r="H912" s="978">
        <v>0</v>
      </c>
      <c r="I912" s="952">
        <v>0</v>
      </c>
      <c r="J912" s="952">
        <v>0</v>
      </c>
      <c r="K912" s="952">
        <v>0</v>
      </c>
      <c r="L912" s="952">
        <v>0</v>
      </c>
      <c r="M912" s="952">
        <v>0</v>
      </c>
      <c r="N912" s="978">
        <v>0</v>
      </c>
      <c r="O912" s="952">
        <v>0</v>
      </c>
      <c r="P912" s="952">
        <v>0</v>
      </c>
      <c r="Q912" s="952">
        <v>0</v>
      </c>
      <c r="R912" s="952">
        <v>0</v>
      </c>
      <c r="S912" s="952">
        <v>0</v>
      </c>
      <c r="T912" s="952">
        <v>0</v>
      </c>
      <c r="U912" s="952">
        <v>0</v>
      </c>
      <c r="V912" s="978">
        <v>0</v>
      </c>
      <c r="W912" s="952">
        <v>0</v>
      </c>
      <c r="X912" s="952">
        <v>0</v>
      </c>
      <c r="Y912" s="952">
        <v>0</v>
      </c>
      <c r="Z912" s="952">
        <v>0</v>
      </c>
      <c r="AA912" s="952">
        <v>0</v>
      </c>
      <c r="AB912" s="952">
        <v>0</v>
      </c>
      <c r="AC912" s="112"/>
      <c r="AD912" s="70"/>
      <c r="AE912" s="49"/>
      <c r="AF912" s="639"/>
      <c r="AG912" s="187"/>
      <c r="AH912" s="187"/>
      <c r="AI912" s="187"/>
      <c r="AJ912" s="187"/>
      <c r="AK912" s="187"/>
      <c r="AL912" s="187"/>
      <c r="AM912" s="187"/>
      <c r="AN912" s="187"/>
      <c r="AO912" s="187"/>
      <c r="AP912" s="187"/>
      <c r="AQ912" s="187"/>
      <c r="AR912" s="187"/>
      <c r="AS912" s="187"/>
      <c r="AT912" s="187"/>
      <c r="AU912" s="187"/>
      <c r="AV912" s="187"/>
      <c r="AW912" s="187"/>
      <c r="AX912" s="187"/>
      <c r="AY912" s="187"/>
      <c r="AZ912" s="187"/>
      <c r="BA912" s="187"/>
      <c r="BB912" s="187"/>
      <c r="BC912" s="187"/>
      <c r="BD912" s="187"/>
      <c r="BE912" s="400"/>
      <c r="BF912" s="114"/>
      <c r="BG912" s="114"/>
      <c r="BH912" s="114"/>
      <c r="BI912" s="114"/>
      <c r="BJ912" s="114"/>
      <c r="BK912" s="114"/>
      <c r="BL912" s="114"/>
      <c r="BM912" s="114"/>
      <c r="BN912" s="114"/>
      <c r="BO912" s="114"/>
      <c r="BP912" s="114"/>
      <c r="BQ912" s="114"/>
      <c r="BR912" s="114"/>
      <c r="BS912" s="114"/>
      <c r="BT912" s="114"/>
      <c r="BU912" s="114"/>
      <c r="BV912" s="114"/>
      <c r="BW912" s="114"/>
      <c r="BX912" s="114"/>
      <c r="BY912" s="114"/>
      <c r="BZ912" s="114"/>
      <c r="CA912" s="114"/>
      <c r="CB912" s="114"/>
      <c r="CC912" s="114"/>
      <c r="CD912" s="114"/>
      <c r="CE912" s="114"/>
      <c r="CF912" s="114"/>
      <c r="CG912" s="114"/>
      <c r="CH912" s="114"/>
      <c r="CI912" s="114"/>
      <c r="CJ912" s="114"/>
      <c r="CK912" s="114"/>
      <c r="CL912" s="114"/>
      <c r="CM912" s="114"/>
      <c r="CN912" s="114"/>
      <c r="CO912" s="114"/>
      <c r="CP912" s="114"/>
      <c r="CQ912" s="114"/>
      <c r="CR912" s="114"/>
      <c r="CS912" s="114"/>
      <c r="CT912" s="114"/>
      <c r="CU912" s="114"/>
      <c r="CV912" s="114"/>
      <c r="CW912" s="114"/>
      <c r="CX912" s="114"/>
      <c r="CY912" s="114"/>
      <c r="CZ912" s="114"/>
      <c r="DA912" s="114"/>
      <c r="DB912" s="114"/>
      <c r="DC912" s="114"/>
      <c r="DD912" s="114"/>
      <c r="DE912" s="114"/>
      <c r="DF912" s="114"/>
      <c r="DG912" s="114"/>
      <c r="DH912" s="114"/>
      <c r="DI912" s="114"/>
      <c r="DJ912" s="114"/>
      <c r="DK912" s="114"/>
      <c r="DL912" s="114"/>
      <c r="DM912" s="114"/>
      <c r="DN912" s="114"/>
      <c r="DO912" s="114"/>
      <c r="DP912" s="114"/>
      <c r="DQ912" s="114"/>
      <c r="DR912" s="114"/>
      <c r="DS912" s="114"/>
      <c r="DT912" s="114"/>
      <c r="DU912" s="114"/>
      <c r="DV912" s="114"/>
      <c r="DW912" s="114"/>
      <c r="DX912" s="114"/>
      <c r="DY912" s="114"/>
      <c r="DZ912" s="114"/>
      <c r="EA912" s="69"/>
      <c r="EB912" s="69"/>
    </row>
    <row r="913" spans="1:132" s="1" customFormat="1" ht="10.5" customHeight="1" x14ac:dyDescent="0.2">
      <c r="A913" s="1615"/>
      <c r="B913" s="1618"/>
      <c r="C913" s="916" t="s">
        <v>908</v>
      </c>
      <c r="D913" s="917" t="s">
        <v>108</v>
      </c>
      <c r="E913" s="860">
        <v>0</v>
      </c>
      <c r="F913" s="860">
        <v>0</v>
      </c>
      <c r="G913" s="860">
        <v>0</v>
      </c>
      <c r="H913" s="1003">
        <v>0</v>
      </c>
      <c r="I913" s="860">
        <v>0</v>
      </c>
      <c r="J913" s="860">
        <v>0</v>
      </c>
      <c r="K913" s="860">
        <v>0</v>
      </c>
      <c r="L913" s="860">
        <v>0</v>
      </c>
      <c r="M913" s="860">
        <v>0</v>
      </c>
      <c r="N913" s="1003">
        <v>0</v>
      </c>
      <c r="O913" s="860">
        <v>0</v>
      </c>
      <c r="P913" s="860">
        <v>0</v>
      </c>
      <c r="Q913" s="860">
        <v>0</v>
      </c>
      <c r="R913" s="860">
        <v>0</v>
      </c>
      <c r="S913" s="860">
        <v>0</v>
      </c>
      <c r="T913" s="860">
        <v>0</v>
      </c>
      <c r="U913" s="860">
        <v>0</v>
      </c>
      <c r="V913" s="1003">
        <v>0</v>
      </c>
      <c r="W913" s="860">
        <v>0</v>
      </c>
      <c r="X913" s="860">
        <v>0</v>
      </c>
      <c r="Y913" s="860">
        <v>0</v>
      </c>
      <c r="Z913" s="860">
        <v>0</v>
      </c>
      <c r="AA913" s="860">
        <v>0</v>
      </c>
      <c r="AB913" s="860">
        <v>0</v>
      </c>
      <c r="AC913" s="41">
        <f>(BD913-AF913)*AE913</f>
        <v>0</v>
      </c>
      <c r="AD913" s="43">
        <f>(BD914-AF914)*AE913</f>
        <v>0</v>
      </c>
      <c r="AE913" s="49">
        <v>3.7800000000000007</v>
      </c>
      <c r="AF913" s="639"/>
      <c r="AG913" s="639"/>
      <c r="AH913" s="640"/>
      <c r="AI913" s="639"/>
      <c r="AJ913" s="639"/>
      <c r="AK913" s="639"/>
      <c r="AL913" s="639"/>
      <c r="AM913" s="639"/>
      <c r="AN913" s="639"/>
      <c r="AO913" s="639"/>
      <c r="AP913" s="639"/>
      <c r="AQ913" s="639"/>
      <c r="AR913" s="639"/>
      <c r="AS913" s="639"/>
      <c r="AT913" s="639"/>
      <c r="AU913" s="639"/>
      <c r="AV913" s="639"/>
      <c r="AW913" s="639"/>
      <c r="AX913" s="639"/>
      <c r="AY913" s="639"/>
      <c r="AZ913" s="639"/>
      <c r="BA913" s="639"/>
      <c r="BB913" s="639"/>
      <c r="BC913" s="639"/>
      <c r="BD913" s="639"/>
      <c r="BE913" s="1511"/>
      <c r="BF913" s="1613"/>
      <c r="BG913" s="1613"/>
      <c r="BH913" s="1613"/>
      <c r="BI913" s="1613"/>
      <c r="BJ913" s="1613"/>
      <c r="BK913" s="1613"/>
      <c r="BL913" s="1613"/>
      <c r="BM913" s="1613"/>
      <c r="BN913" s="1613"/>
      <c r="BO913" s="1613"/>
      <c r="BP913" s="1613"/>
      <c r="BQ913" s="1613"/>
      <c r="BR913" s="1613"/>
      <c r="BS913" s="1613"/>
      <c r="BT913" s="1613"/>
      <c r="BU913" s="1613"/>
      <c r="BV913" s="1613"/>
      <c r="BW913" s="1613"/>
      <c r="BX913" s="1613"/>
      <c r="BY913" s="1613"/>
      <c r="BZ913" s="1613"/>
      <c r="CA913" s="1613"/>
      <c r="CB913" s="1613"/>
      <c r="CC913" s="1613"/>
      <c r="CD913" s="114"/>
      <c r="CE913" s="114"/>
      <c r="CF913" s="114"/>
      <c r="CG913" s="114"/>
      <c r="CH913" s="114"/>
      <c r="CI913" s="114"/>
      <c r="CJ913" s="114"/>
      <c r="CK913" s="114"/>
      <c r="CL913" s="114"/>
      <c r="CM913" s="114"/>
      <c r="CN913" s="114"/>
      <c r="CO913" s="114"/>
      <c r="CP913" s="114"/>
      <c r="CQ913" s="114"/>
      <c r="CR913" s="114"/>
      <c r="CS913" s="114"/>
      <c r="CT913" s="114"/>
      <c r="CU913" s="114"/>
      <c r="CV913" s="114"/>
      <c r="CW913" s="114"/>
      <c r="CX913" s="114"/>
      <c r="CY913" s="114"/>
      <c r="CZ913" s="114"/>
      <c r="DA913" s="114"/>
      <c r="DB913" s="114"/>
      <c r="DC913" s="114"/>
      <c r="DD913" s="114"/>
      <c r="DE913" s="114"/>
      <c r="DF913" s="114"/>
      <c r="DG913" s="114"/>
      <c r="DH913" s="114"/>
      <c r="DI913" s="114"/>
      <c r="DJ913" s="114"/>
      <c r="DK913" s="114"/>
      <c r="DL913" s="114"/>
      <c r="DM913" s="114"/>
      <c r="DN913" s="114"/>
      <c r="DO913" s="114"/>
      <c r="DP913" s="114"/>
      <c r="DQ913" s="114"/>
      <c r="DR913" s="114"/>
      <c r="DS913" s="114"/>
      <c r="DT913" s="114"/>
      <c r="DU913" s="114"/>
      <c r="DV913" s="114"/>
      <c r="DW913" s="121"/>
      <c r="DX913" s="121"/>
      <c r="DY913" s="121"/>
      <c r="DZ913" s="121"/>
      <c r="EA913" s="121"/>
      <c r="EB913" s="121"/>
    </row>
    <row r="914" spans="1:132" s="1" customFormat="1" ht="10.5" customHeight="1" x14ac:dyDescent="0.2">
      <c r="A914" s="1615"/>
      <c r="B914" s="1618"/>
      <c r="C914" s="916" t="s">
        <v>908</v>
      </c>
      <c r="D914" s="917" t="s">
        <v>906</v>
      </c>
      <c r="E914" s="860">
        <v>0</v>
      </c>
      <c r="F914" s="860">
        <v>0</v>
      </c>
      <c r="G914" s="860">
        <v>0</v>
      </c>
      <c r="H914" s="1003">
        <v>0</v>
      </c>
      <c r="I914" s="860">
        <v>0</v>
      </c>
      <c r="J914" s="860">
        <v>0</v>
      </c>
      <c r="K914" s="860">
        <v>0</v>
      </c>
      <c r="L914" s="860">
        <v>0</v>
      </c>
      <c r="M914" s="860">
        <v>0</v>
      </c>
      <c r="N914" s="1003">
        <v>0</v>
      </c>
      <c r="O914" s="860">
        <v>0</v>
      </c>
      <c r="P914" s="860">
        <v>0</v>
      </c>
      <c r="Q914" s="860">
        <v>0</v>
      </c>
      <c r="R914" s="860">
        <v>0</v>
      </c>
      <c r="S914" s="860">
        <v>0</v>
      </c>
      <c r="T914" s="860">
        <v>0</v>
      </c>
      <c r="U914" s="860">
        <v>0</v>
      </c>
      <c r="V914" s="1003">
        <v>0</v>
      </c>
      <c r="W914" s="860">
        <v>0</v>
      </c>
      <c r="X914" s="860">
        <v>0</v>
      </c>
      <c r="Y914" s="860">
        <v>0</v>
      </c>
      <c r="Z914" s="860">
        <v>0</v>
      </c>
      <c r="AA914" s="860">
        <v>0</v>
      </c>
      <c r="AB914" s="860">
        <v>0</v>
      </c>
      <c r="AC914" s="41"/>
      <c r="AD914" s="43"/>
      <c r="AE914" s="49"/>
      <c r="AF914" s="639"/>
      <c r="AG914" s="639"/>
      <c r="AH914" s="640"/>
      <c r="AI914" s="639"/>
      <c r="AJ914" s="639"/>
      <c r="AK914" s="639"/>
      <c r="AL914" s="639"/>
      <c r="AM914" s="639"/>
      <c r="AN914" s="639"/>
      <c r="AO914" s="639"/>
      <c r="AP914" s="639"/>
      <c r="AQ914" s="639"/>
      <c r="AR914" s="639"/>
      <c r="AS914" s="639"/>
      <c r="AT914" s="639"/>
      <c r="AU914" s="639"/>
      <c r="AV914" s="639"/>
      <c r="AW914" s="639"/>
      <c r="AX914" s="639"/>
      <c r="AY914" s="639"/>
      <c r="AZ914" s="639"/>
      <c r="BA914" s="639"/>
      <c r="BB914" s="639"/>
      <c r="BC914" s="639"/>
      <c r="BD914" s="639"/>
      <c r="BE914" s="400"/>
      <c r="BF914" s="114"/>
      <c r="BG914" s="114"/>
      <c r="BH914" s="114"/>
      <c r="BI914" s="114"/>
      <c r="BJ914" s="114"/>
      <c r="BK914" s="114"/>
      <c r="BL914" s="114"/>
      <c r="BM914" s="114"/>
      <c r="BN914" s="114"/>
      <c r="BO914" s="114"/>
      <c r="BP914" s="114"/>
      <c r="BQ914" s="114"/>
      <c r="BR914" s="114"/>
      <c r="BS914" s="114"/>
      <c r="BT914" s="114"/>
      <c r="BU914" s="114"/>
      <c r="BV914" s="114"/>
      <c r="BW914" s="114"/>
      <c r="BX914" s="114"/>
      <c r="BY914" s="114"/>
      <c r="BZ914" s="114"/>
      <c r="CA914" s="114"/>
      <c r="CB914" s="114"/>
      <c r="CC914" s="114"/>
      <c r="CD914" s="114"/>
      <c r="CE914" s="114"/>
      <c r="CF914" s="114"/>
      <c r="CG914" s="114"/>
      <c r="CH914" s="114"/>
      <c r="CI914" s="114"/>
      <c r="CJ914" s="114"/>
      <c r="CK914" s="114"/>
      <c r="CL914" s="114"/>
      <c r="CM914" s="114"/>
      <c r="CN914" s="114"/>
      <c r="CO914" s="114"/>
      <c r="CP914" s="114"/>
      <c r="CQ914" s="114"/>
      <c r="CR914" s="114"/>
      <c r="CS914" s="114"/>
      <c r="CT914" s="114"/>
      <c r="CU914" s="114"/>
      <c r="CV914" s="114"/>
      <c r="CW914" s="114"/>
      <c r="CX914" s="114"/>
      <c r="CY914" s="114"/>
      <c r="CZ914" s="114"/>
      <c r="DA914" s="114"/>
      <c r="DB914" s="114"/>
      <c r="DC914" s="114"/>
      <c r="DD914" s="114"/>
      <c r="DE914" s="114"/>
      <c r="DF914" s="114"/>
      <c r="DG914" s="114"/>
      <c r="DH914" s="114"/>
      <c r="DI914" s="114"/>
      <c r="DJ914" s="114"/>
      <c r="DK914" s="114"/>
      <c r="DL914" s="114"/>
      <c r="DM914" s="114"/>
      <c r="DN914" s="114"/>
      <c r="DO914" s="114"/>
      <c r="DP914" s="114"/>
      <c r="DQ914" s="114"/>
      <c r="DR914" s="114"/>
      <c r="DS914" s="114"/>
      <c r="DT914" s="114"/>
      <c r="DU914" s="114"/>
      <c r="DV914" s="114"/>
      <c r="DW914" s="121"/>
      <c r="DX914" s="121"/>
      <c r="DY914" s="121"/>
      <c r="DZ914" s="121"/>
      <c r="EA914" s="121"/>
      <c r="EB914" s="121"/>
    </row>
    <row r="915" spans="1:132" s="1" customFormat="1" ht="10.5" customHeight="1" x14ac:dyDescent="0.2">
      <c r="A915" s="1615"/>
      <c r="B915" s="1618"/>
      <c r="C915" s="916" t="s">
        <v>908</v>
      </c>
      <c r="D915" s="918" t="s">
        <v>907</v>
      </c>
      <c r="E915" s="868">
        <v>0</v>
      </c>
      <c r="F915" s="868">
        <v>0</v>
      </c>
      <c r="G915" s="868">
        <v>0</v>
      </c>
      <c r="H915" s="1004">
        <v>0</v>
      </c>
      <c r="I915" s="868">
        <v>0</v>
      </c>
      <c r="J915" s="868">
        <v>0</v>
      </c>
      <c r="K915" s="868">
        <v>0</v>
      </c>
      <c r="L915" s="868">
        <v>0</v>
      </c>
      <c r="M915" s="868">
        <v>0</v>
      </c>
      <c r="N915" s="1004">
        <v>0</v>
      </c>
      <c r="O915" s="868">
        <v>0</v>
      </c>
      <c r="P915" s="868">
        <v>0</v>
      </c>
      <c r="Q915" s="868">
        <v>0</v>
      </c>
      <c r="R915" s="868">
        <v>0</v>
      </c>
      <c r="S915" s="868">
        <v>0</v>
      </c>
      <c r="T915" s="868">
        <v>0</v>
      </c>
      <c r="U915" s="868">
        <v>0</v>
      </c>
      <c r="V915" s="1004">
        <v>0</v>
      </c>
      <c r="W915" s="868">
        <v>0</v>
      </c>
      <c r="X915" s="868">
        <v>0</v>
      </c>
      <c r="Y915" s="868">
        <v>0</v>
      </c>
      <c r="Z915" s="868">
        <v>0</v>
      </c>
      <c r="AA915" s="868">
        <v>0</v>
      </c>
      <c r="AB915" s="868">
        <v>0</v>
      </c>
      <c r="AC915" s="490"/>
      <c r="AD915" s="491"/>
      <c r="AE915" s="492"/>
      <c r="AF915" s="639"/>
      <c r="AG915" s="639"/>
      <c r="AH915" s="640"/>
      <c r="AI915" s="639"/>
      <c r="AJ915" s="639"/>
      <c r="AK915" s="639"/>
      <c r="AL915" s="639"/>
      <c r="AM915" s="639"/>
      <c r="AN915" s="639"/>
      <c r="AO915" s="639"/>
      <c r="AP915" s="639"/>
      <c r="AQ915" s="639"/>
      <c r="AR915" s="639"/>
      <c r="AS915" s="639"/>
      <c r="AT915" s="639"/>
      <c r="AU915" s="639"/>
      <c r="AV915" s="639"/>
      <c r="AW915" s="639"/>
      <c r="AX915" s="639"/>
      <c r="AY915" s="639"/>
      <c r="AZ915" s="639"/>
      <c r="BA915" s="639"/>
      <c r="BB915" s="639"/>
      <c r="BC915" s="639"/>
      <c r="BD915" s="639"/>
      <c r="BE915" s="400"/>
      <c r="BF915" s="114"/>
      <c r="BG915" s="114"/>
      <c r="BH915" s="114"/>
      <c r="BI915" s="114"/>
      <c r="BJ915" s="114"/>
      <c r="BK915" s="114"/>
      <c r="BL915" s="114"/>
      <c r="BM915" s="114"/>
      <c r="BN915" s="114"/>
      <c r="BO915" s="114"/>
      <c r="BP915" s="114"/>
      <c r="BQ915" s="114"/>
      <c r="BR915" s="114"/>
      <c r="BS915" s="114"/>
      <c r="BT915" s="114"/>
      <c r="BU915" s="114"/>
      <c r="BV915" s="114"/>
      <c r="BW915" s="114"/>
      <c r="BX915" s="114"/>
      <c r="BY915" s="114"/>
      <c r="BZ915" s="114"/>
      <c r="CA915" s="114"/>
      <c r="CB915" s="114"/>
      <c r="CC915" s="114"/>
      <c r="CD915" s="114"/>
      <c r="CE915" s="114"/>
      <c r="CF915" s="114"/>
      <c r="CG915" s="114"/>
      <c r="CH915" s="114"/>
      <c r="CI915" s="114"/>
      <c r="CJ915" s="114"/>
      <c r="CK915" s="114"/>
      <c r="CL915" s="114"/>
      <c r="CM915" s="114"/>
      <c r="CN915" s="114"/>
      <c r="CO915" s="114"/>
      <c r="CP915" s="114"/>
      <c r="CQ915" s="114"/>
      <c r="CR915" s="114"/>
      <c r="CS915" s="114"/>
      <c r="CT915" s="114"/>
      <c r="CU915" s="114"/>
      <c r="CV915" s="114"/>
      <c r="CW915" s="114"/>
      <c r="CX915" s="114"/>
      <c r="CY915" s="114"/>
      <c r="CZ915" s="114"/>
      <c r="DA915" s="114"/>
      <c r="DB915" s="114"/>
      <c r="DC915" s="114"/>
      <c r="DD915" s="114"/>
      <c r="DE915" s="114"/>
      <c r="DF915" s="114"/>
      <c r="DG915" s="114"/>
      <c r="DH915" s="114"/>
      <c r="DI915" s="114"/>
      <c r="DJ915" s="114"/>
      <c r="DK915" s="114"/>
      <c r="DL915" s="114"/>
      <c r="DM915" s="114"/>
      <c r="DN915" s="114"/>
      <c r="DO915" s="114"/>
      <c r="DP915" s="114"/>
      <c r="DQ915" s="114"/>
      <c r="DR915" s="114"/>
      <c r="DS915" s="114"/>
      <c r="DT915" s="114"/>
      <c r="DU915" s="114"/>
      <c r="DV915" s="114"/>
      <c r="DW915" s="121"/>
      <c r="DX915" s="121"/>
      <c r="DY915" s="121"/>
      <c r="DZ915" s="121"/>
      <c r="EA915" s="121"/>
      <c r="EB915" s="121"/>
    </row>
    <row r="916" spans="1:132" s="1" customFormat="1" ht="10.5" customHeight="1" thickBot="1" x14ac:dyDescent="0.25">
      <c r="A916" s="1616"/>
      <c r="B916" s="1619"/>
      <c r="C916" s="919"/>
      <c r="D916" s="920" t="s">
        <v>35</v>
      </c>
      <c r="E916" s="889" t="e">
        <f t="shared" ref="E916:AB916" si="1371">(E914-E915)/E913</f>
        <v>#DIV/0!</v>
      </c>
      <c r="F916" s="889" t="e">
        <f t="shared" si="1371"/>
        <v>#DIV/0!</v>
      </c>
      <c r="G916" s="889" t="e">
        <f t="shared" si="1371"/>
        <v>#DIV/0!</v>
      </c>
      <c r="H916" s="1005" t="e">
        <f t="shared" si="1371"/>
        <v>#DIV/0!</v>
      </c>
      <c r="I916" s="889" t="e">
        <f t="shared" si="1371"/>
        <v>#DIV/0!</v>
      </c>
      <c r="J916" s="889" t="e">
        <f t="shared" si="1371"/>
        <v>#DIV/0!</v>
      </c>
      <c r="K916" s="889" t="e">
        <f t="shared" si="1371"/>
        <v>#DIV/0!</v>
      </c>
      <c r="L916" s="889" t="e">
        <f t="shared" si="1371"/>
        <v>#DIV/0!</v>
      </c>
      <c r="M916" s="889" t="e">
        <f t="shared" si="1371"/>
        <v>#DIV/0!</v>
      </c>
      <c r="N916" s="1005" t="e">
        <f t="shared" si="1371"/>
        <v>#DIV/0!</v>
      </c>
      <c r="O916" s="889" t="e">
        <f t="shared" si="1371"/>
        <v>#DIV/0!</v>
      </c>
      <c r="P916" s="889" t="e">
        <f t="shared" si="1371"/>
        <v>#DIV/0!</v>
      </c>
      <c r="Q916" s="889" t="e">
        <f t="shared" si="1371"/>
        <v>#DIV/0!</v>
      </c>
      <c r="R916" s="889" t="e">
        <f t="shared" si="1371"/>
        <v>#DIV/0!</v>
      </c>
      <c r="S916" s="889" t="e">
        <f t="shared" si="1371"/>
        <v>#DIV/0!</v>
      </c>
      <c r="T916" s="889" t="e">
        <f t="shared" si="1371"/>
        <v>#DIV/0!</v>
      </c>
      <c r="U916" s="889" t="e">
        <f t="shared" si="1371"/>
        <v>#DIV/0!</v>
      </c>
      <c r="V916" s="1005" t="e">
        <f t="shared" si="1371"/>
        <v>#DIV/0!</v>
      </c>
      <c r="W916" s="889" t="e">
        <f t="shared" si="1371"/>
        <v>#DIV/0!</v>
      </c>
      <c r="X916" s="889" t="e">
        <f t="shared" si="1371"/>
        <v>#DIV/0!</v>
      </c>
      <c r="Y916" s="889" t="e">
        <f t="shared" si="1371"/>
        <v>#DIV/0!</v>
      </c>
      <c r="Z916" s="889" t="e">
        <f t="shared" si="1371"/>
        <v>#DIV/0!</v>
      </c>
      <c r="AA916" s="889" t="e">
        <f t="shared" si="1371"/>
        <v>#DIV/0!</v>
      </c>
      <c r="AB916" s="889" t="e">
        <f t="shared" si="1371"/>
        <v>#DIV/0!</v>
      </c>
      <c r="AC916" s="155"/>
      <c r="AD916" s="156"/>
      <c r="AE916" s="157"/>
      <c r="AF916" s="187"/>
      <c r="AG916" s="187"/>
      <c r="AH916" s="187"/>
      <c r="AI916" s="187"/>
      <c r="AJ916" s="187"/>
      <c r="AK916" s="187"/>
      <c r="AL916" s="187"/>
      <c r="AM916" s="187"/>
      <c r="AN916" s="187"/>
      <c r="AO916" s="187"/>
      <c r="AP916" s="187"/>
      <c r="AQ916" s="187"/>
      <c r="AR916" s="187"/>
      <c r="AS916" s="187"/>
      <c r="AT916" s="187"/>
      <c r="AU916" s="187"/>
      <c r="AV916" s="187"/>
      <c r="AW916" s="187"/>
      <c r="AX916" s="187"/>
      <c r="AY916" s="187"/>
      <c r="AZ916" s="187"/>
      <c r="BA916" s="187"/>
      <c r="BB916" s="187"/>
      <c r="BC916" s="187"/>
      <c r="BD916" s="187"/>
      <c r="BE916" s="400"/>
      <c r="BF916" s="114"/>
      <c r="BG916" s="114"/>
      <c r="BH916" s="114"/>
      <c r="BI916" s="114"/>
      <c r="BJ916" s="114"/>
      <c r="BK916" s="114"/>
      <c r="BL916" s="114"/>
      <c r="BM916" s="114"/>
      <c r="BN916" s="114"/>
      <c r="BO916" s="114"/>
      <c r="BP916" s="114"/>
      <c r="BQ916" s="114"/>
      <c r="BR916" s="114"/>
      <c r="BS916" s="114"/>
      <c r="BT916" s="114"/>
      <c r="BU916" s="114"/>
      <c r="BV916" s="114"/>
      <c r="BW916" s="114"/>
      <c r="BX916" s="114"/>
      <c r="BY916" s="114"/>
      <c r="BZ916" s="114"/>
      <c r="CA916" s="114"/>
      <c r="CB916" s="114"/>
      <c r="CC916" s="114"/>
      <c r="CD916" s="114"/>
      <c r="CE916" s="114"/>
      <c r="CF916" s="114"/>
      <c r="CG916" s="114"/>
      <c r="CH916" s="114"/>
      <c r="CI916" s="114"/>
      <c r="CJ916" s="114"/>
      <c r="CK916" s="114"/>
      <c r="CL916" s="114"/>
      <c r="CM916" s="114"/>
      <c r="CN916" s="114"/>
      <c r="CO916" s="114"/>
      <c r="CP916" s="114"/>
      <c r="CQ916" s="114"/>
      <c r="CR916" s="114"/>
      <c r="CS916" s="114"/>
      <c r="CT916" s="114"/>
      <c r="CU916" s="114"/>
      <c r="CV916" s="114"/>
      <c r="CW916" s="114"/>
      <c r="CX916" s="114"/>
      <c r="CY916" s="114"/>
      <c r="CZ916" s="114"/>
      <c r="DA916" s="114"/>
      <c r="DB916" s="114"/>
      <c r="DC916" s="114"/>
      <c r="DD916" s="114"/>
      <c r="DE916" s="114"/>
      <c r="DF916" s="114"/>
      <c r="DG916" s="114"/>
      <c r="DH916" s="114"/>
      <c r="DI916" s="114"/>
      <c r="DJ916" s="114"/>
      <c r="DK916" s="114"/>
      <c r="DL916" s="114"/>
      <c r="DM916" s="114"/>
      <c r="DN916" s="114"/>
      <c r="DO916" s="114"/>
      <c r="DP916" s="114"/>
      <c r="DQ916" s="114"/>
      <c r="DR916" s="114"/>
      <c r="DS916" s="114"/>
      <c r="DT916" s="114"/>
      <c r="DU916" s="114"/>
      <c r="DV916" s="114"/>
      <c r="DW916" s="121"/>
      <c r="DX916" s="121"/>
      <c r="DY916" s="121"/>
      <c r="DZ916" s="121"/>
      <c r="EA916" s="121"/>
      <c r="EB916" s="121"/>
    </row>
    <row r="917" spans="1:132" s="1" customFormat="1" ht="10.5" customHeight="1" x14ac:dyDescent="0.2">
      <c r="A917" s="1614" t="s">
        <v>928</v>
      </c>
      <c r="B917" s="1617" t="s">
        <v>644</v>
      </c>
      <c r="C917" s="912" t="s">
        <v>118</v>
      </c>
      <c r="D917" s="913" t="s">
        <v>27</v>
      </c>
      <c r="E917" s="914">
        <f>ROUND(SQRT(E919^2+(E920-E921)^2)*1000/(1.73*E895),0)</f>
        <v>6</v>
      </c>
      <c r="F917" s="914">
        <f t="shared" ref="F917:AB917" si="1372">ROUND(SQRT(F919^2+(F920-F921)^2)*1000/(1.73*F895),0)</f>
        <v>6</v>
      </c>
      <c r="G917" s="914">
        <f t="shared" si="1372"/>
        <v>7</v>
      </c>
      <c r="H917" s="1001">
        <f t="shared" si="1372"/>
        <v>7</v>
      </c>
      <c r="I917" s="914">
        <f t="shared" si="1372"/>
        <v>6</v>
      </c>
      <c r="J917" s="914">
        <f t="shared" si="1372"/>
        <v>6</v>
      </c>
      <c r="K917" s="914">
        <f t="shared" si="1372"/>
        <v>7</v>
      </c>
      <c r="L917" s="914">
        <f t="shared" si="1372"/>
        <v>6</v>
      </c>
      <c r="M917" s="914">
        <f t="shared" si="1372"/>
        <v>6</v>
      </c>
      <c r="N917" s="1001">
        <f t="shared" si="1372"/>
        <v>6</v>
      </c>
      <c r="O917" s="914">
        <f t="shared" si="1372"/>
        <v>6</v>
      </c>
      <c r="P917" s="914">
        <f t="shared" si="1372"/>
        <v>6</v>
      </c>
      <c r="Q917" s="914">
        <f t="shared" si="1372"/>
        <v>6</v>
      </c>
      <c r="R917" s="914">
        <f t="shared" si="1372"/>
        <v>6</v>
      </c>
      <c r="S917" s="914">
        <f t="shared" si="1372"/>
        <v>6</v>
      </c>
      <c r="T917" s="914">
        <f t="shared" si="1372"/>
        <v>7</v>
      </c>
      <c r="U917" s="914">
        <f t="shared" si="1372"/>
        <v>7</v>
      </c>
      <c r="V917" s="1001">
        <f t="shared" si="1372"/>
        <v>8</v>
      </c>
      <c r="W917" s="914">
        <f t="shared" si="1372"/>
        <v>7</v>
      </c>
      <c r="X917" s="914">
        <f t="shared" si="1372"/>
        <v>7</v>
      </c>
      <c r="Y917" s="914">
        <f t="shared" si="1372"/>
        <v>8</v>
      </c>
      <c r="Z917" s="914">
        <f t="shared" si="1372"/>
        <v>7</v>
      </c>
      <c r="AA917" s="914">
        <f t="shared" si="1372"/>
        <v>8</v>
      </c>
      <c r="AB917" s="914">
        <f t="shared" si="1372"/>
        <v>8</v>
      </c>
      <c r="AC917" s="41" t="s">
        <v>107</v>
      </c>
      <c r="AD917" s="43" t="e">
        <f>AD919/AC919</f>
        <v>#DIV/0!</v>
      </c>
      <c r="AE917" s="49"/>
      <c r="AF917" s="182"/>
      <c r="AG917" s="182"/>
      <c r="AH917" s="182"/>
      <c r="AI917" s="182"/>
      <c r="AJ917" s="182"/>
      <c r="AK917" s="182"/>
      <c r="AL917" s="182"/>
      <c r="AM917" s="182"/>
      <c r="AN917" s="182"/>
      <c r="AO917" s="182"/>
      <c r="AP917" s="182"/>
      <c r="AQ917" s="182"/>
      <c r="AR917" s="182"/>
      <c r="AS917" s="182"/>
      <c r="AT917" s="182"/>
      <c r="AU917" s="182"/>
      <c r="AV917" s="182"/>
      <c r="AW917" s="182"/>
      <c r="AX917" s="182"/>
      <c r="AY917" s="182"/>
      <c r="AZ917" s="182"/>
      <c r="BA917" s="182"/>
      <c r="BB917" s="182"/>
      <c r="BC917" s="182"/>
      <c r="BD917" s="187"/>
      <c r="BE917" s="1325"/>
      <c r="BF917" s="1326"/>
      <c r="BG917" s="1326"/>
      <c r="BH917" s="1326"/>
      <c r="BI917" s="1326"/>
      <c r="BJ917" s="1326"/>
      <c r="BK917" s="1326"/>
      <c r="BL917" s="1326"/>
      <c r="BM917" s="1326"/>
      <c r="BN917" s="1326"/>
      <c r="BO917" s="1326"/>
      <c r="BP917" s="1326"/>
      <c r="BQ917" s="1326"/>
      <c r="BR917" s="1326"/>
      <c r="BS917" s="1326"/>
      <c r="BT917" s="1326"/>
      <c r="BU917" s="1326"/>
      <c r="BV917" s="1326"/>
      <c r="BW917" s="1326"/>
      <c r="BX917" s="1326"/>
      <c r="BY917" s="1326"/>
      <c r="BZ917" s="1326"/>
      <c r="CA917" s="1326"/>
      <c r="CB917" s="1326"/>
      <c r="CC917" s="1326"/>
      <c r="CD917" s="114"/>
      <c r="CE917" s="114"/>
      <c r="CF917" s="114"/>
      <c r="CG917" s="114"/>
      <c r="CH917" s="114"/>
      <c r="CI917" s="114"/>
      <c r="CJ917" s="114"/>
      <c r="CK917" s="114"/>
      <c r="CL917" s="114"/>
      <c r="CM917" s="114"/>
      <c r="CN917" s="114"/>
      <c r="CO917" s="114"/>
      <c r="CP917" s="114"/>
      <c r="CQ917" s="114"/>
      <c r="CR917" s="114"/>
      <c r="CS917" s="114"/>
      <c r="CT917" s="114"/>
      <c r="CU917" s="114"/>
      <c r="CV917" s="114"/>
      <c r="CW917" s="114"/>
      <c r="CX917" s="114"/>
      <c r="CY917" s="114"/>
      <c r="CZ917" s="114"/>
      <c r="DA917" s="114"/>
      <c r="DB917" s="114"/>
      <c r="DC917" s="114"/>
      <c r="DD917" s="114"/>
      <c r="DE917" s="114"/>
      <c r="DF917" s="114"/>
      <c r="DG917" s="114"/>
      <c r="DH917" s="114"/>
      <c r="DI917" s="114"/>
      <c r="DJ917" s="114"/>
      <c r="DK917" s="114"/>
      <c r="DL917" s="114"/>
      <c r="DM917" s="114"/>
      <c r="DN917" s="114"/>
      <c r="DO917" s="114"/>
      <c r="DP917" s="114"/>
      <c r="DQ917" s="114"/>
      <c r="DR917" s="114"/>
      <c r="DS917" s="114"/>
      <c r="DT917" s="114"/>
      <c r="DU917" s="114"/>
      <c r="DV917" s="114"/>
      <c r="DW917" s="121"/>
      <c r="DX917" s="121"/>
      <c r="DY917" s="121"/>
      <c r="DZ917" s="121"/>
      <c r="EA917" s="121"/>
      <c r="EB917" s="121"/>
    </row>
    <row r="918" spans="1:132" s="1" customFormat="1" ht="10.5" customHeight="1" x14ac:dyDescent="0.2">
      <c r="A918" s="1615"/>
      <c r="B918" s="1618"/>
      <c r="C918" s="916" t="s">
        <v>115</v>
      </c>
      <c r="D918" s="917" t="s">
        <v>27</v>
      </c>
      <c r="E918" s="952">
        <v>6</v>
      </c>
      <c r="F918" s="952">
        <v>6</v>
      </c>
      <c r="G918" s="952">
        <v>7</v>
      </c>
      <c r="H918" s="978">
        <v>7</v>
      </c>
      <c r="I918" s="952">
        <v>6</v>
      </c>
      <c r="J918" s="952">
        <v>6</v>
      </c>
      <c r="K918" s="952">
        <v>7</v>
      </c>
      <c r="L918" s="952">
        <v>6</v>
      </c>
      <c r="M918" s="952">
        <v>6</v>
      </c>
      <c r="N918" s="978">
        <v>6</v>
      </c>
      <c r="O918" s="952">
        <v>6</v>
      </c>
      <c r="P918" s="952">
        <v>6</v>
      </c>
      <c r="Q918" s="952">
        <v>6</v>
      </c>
      <c r="R918" s="952">
        <v>6</v>
      </c>
      <c r="S918" s="952">
        <v>6</v>
      </c>
      <c r="T918" s="952">
        <v>7</v>
      </c>
      <c r="U918" s="952">
        <v>7</v>
      </c>
      <c r="V918" s="978">
        <v>8</v>
      </c>
      <c r="W918" s="952">
        <v>7</v>
      </c>
      <c r="X918" s="952">
        <v>7</v>
      </c>
      <c r="Y918" s="952">
        <v>8</v>
      </c>
      <c r="Z918" s="952">
        <v>7</v>
      </c>
      <c r="AA918" s="952">
        <v>8</v>
      </c>
      <c r="AB918" s="952">
        <v>8</v>
      </c>
      <c r="AC918" s="112"/>
      <c r="AD918" s="70"/>
      <c r="AE918" s="49"/>
      <c r="AF918" s="187"/>
      <c r="AG918" s="187"/>
      <c r="AH918" s="187"/>
      <c r="AI918" s="187"/>
      <c r="AJ918" s="187"/>
      <c r="AK918" s="187"/>
      <c r="AL918" s="187"/>
      <c r="AM918" s="187"/>
      <c r="AN918" s="187"/>
      <c r="AO918" s="187"/>
      <c r="AP918" s="187"/>
      <c r="AQ918" s="187"/>
      <c r="AR918" s="187"/>
      <c r="AS918" s="187"/>
      <c r="AT918" s="187"/>
      <c r="AU918" s="187"/>
      <c r="AV918" s="187"/>
      <c r="AW918" s="187"/>
      <c r="AX918" s="187"/>
      <c r="AY918" s="187"/>
      <c r="AZ918" s="187"/>
      <c r="BA918" s="187"/>
      <c r="BB918" s="187"/>
      <c r="BC918" s="187"/>
      <c r="BD918" s="187"/>
      <c r="BE918" s="400"/>
      <c r="BF918" s="114"/>
      <c r="BG918" s="114"/>
      <c r="BH918" s="114"/>
      <c r="BI918" s="114"/>
      <c r="BJ918" s="114"/>
      <c r="BK918" s="114"/>
      <c r="BL918" s="114"/>
      <c r="BM918" s="114"/>
      <c r="BN918" s="114"/>
      <c r="BO918" s="114"/>
      <c r="BP918" s="114"/>
      <c r="BQ918" s="114"/>
      <c r="BR918" s="114"/>
      <c r="BS918" s="114"/>
      <c r="BT918" s="114"/>
      <c r="BU918" s="114"/>
      <c r="BV918" s="114"/>
      <c r="BW918" s="114"/>
      <c r="BX918" s="114"/>
      <c r="BY918" s="114"/>
      <c r="BZ918" s="114"/>
      <c r="CA918" s="114"/>
      <c r="CB918" s="114"/>
      <c r="CC918" s="114"/>
      <c r="CD918" s="114"/>
      <c r="CE918" s="114"/>
      <c r="CF918" s="114"/>
      <c r="CG918" s="114"/>
      <c r="CH918" s="114"/>
      <c r="CI918" s="114"/>
      <c r="CJ918" s="114"/>
      <c r="CK918" s="114"/>
      <c r="CL918" s="114"/>
      <c r="CM918" s="114"/>
      <c r="CN918" s="114"/>
      <c r="CO918" s="114"/>
      <c r="CP918" s="114"/>
      <c r="CQ918" s="114"/>
      <c r="CR918" s="114"/>
      <c r="CS918" s="114"/>
      <c r="CT918" s="114"/>
      <c r="CU918" s="114"/>
      <c r="CV918" s="114"/>
      <c r="CW918" s="114"/>
      <c r="CX918" s="114"/>
      <c r="CY918" s="114"/>
      <c r="CZ918" s="114"/>
      <c r="DA918" s="114"/>
      <c r="DB918" s="114"/>
      <c r="DC918" s="114"/>
      <c r="DD918" s="114"/>
      <c r="DE918" s="114"/>
      <c r="DF918" s="114"/>
      <c r="DG918" s="114"/>
      <c r="DH918" s="114"/>
      <c r="DI918" s="114"/>
      <c r="DJ918" s="114"/>
      <c r="DK918" s="114"/>
      <c r="DL918" s="114"/>
      <c r="DM918" s="114"/>
      <c r="DN918" s="114"/>
      <c r="DO918" s="114"/>
      <c r="DP918" s="114"/>
      <c r="DQ918" s="114"/>
      <c r="DR918" s="114"/>
      <c r="DS918" s="114"/>
      <c r="DT918" s="114"/>
      <c r="DU918" s="114"/>
      <c r="DV918" s="114"/>
      <c r="DW918" s="121"/>
      <c r="DX918" s="121"/>
      <c r="DY918" s="121"/>
      <c r="DZ918" s="121"/>
      <c r="EA918" s="121"/>
      <c r="EB918" s="121"/>
    </row>
    <row r="919" spans="1:132" s="1" customFormat="1" ht="10.5" customHeight="1" x14ac:dyDescent="0.2">
      <c r="A919" s="1615"/>
      <c r="B919" s="1618"/>
      <c r="C919" s="916" t="s">
        <v>908</v>
      </c>
      <c r="D919" s="917" t="s">
        <v>108</v>
      </c>
      <c r="E919" s="860">
        <v>6.8418000000000007E-2</v>
      </c>
      <c r="F919" s="860">
        <v>6.5772000000000011E-2</v>
      </c>
      <c r="G919" s="860">
        <v>6.9930000000000006E-2</v>
      </c>
      <c r="H919" s="1003">
        <v>6.8418000000000007E-2</v>
      </c>
      <c r="I919" s="860">
        <v>6.7662E-2</v>
      </c>
      <c r="J919" s="860">
        <v>6.7662E-2</v>
      </c>
      <c r="K919" s="860">
        <v>6.9552000000000003E-2</v>
      </c>
      <c r="L919" s="860">
        <v>6.5772000000000011E-2</v>
      </c>
      <c r="M919" s="860">
        <v>6.5016000000000004E-2</v>
      </c>
      <c r="N919" s="1003">
        <v>6.6528000000000004E-2</v>
      </c>
      <c r="O919" s="860">
        <v>6.5772000000000011E-2</v>
      </c>
      <c r="P919" s="860">
        <v>6.5394000000000008E-2</v>
      </c>
      <c r="Q919" s="860">
        <v>6.4638000000000001E-2</v>
      </c>
      <c r="R919" s="860">
        <v>6.7662E-2</v>
      </c>
      <c r="S919" s="860">
        <v>6.7662E-2</v>
      </c>
      <c r="T919" s="860">
        <v>7.7112E-2</v>
      </c>
      <c r="U919" s="860">
        <v>7.6733999999999997E-2</v>
      </c>
      <c r="V919" s="1003">
        <v>8.0514000000000002E-2</v>
      </c>
      <c r="W919" s="860">
        <v>7.597799999999999E-2</v>
      </c>
      <c r="X919" s="860">
        <v>7.8245999999999996E-2</v>
      </c>
      <c r="Y919" s="860">
        <v>8.1269999999999995E-2</v>
      </c>
      <c r="Z919" s="860">
        <v>8.0135999999999999E-2</v>
      </c>
      <c r="AA919" s="860">
        <v>8.3915999999999991E-2</v>
      </c>
      <c r="AB919" s="860">
        <v>8.3159999999999998E-2</v>
      </c>
      <c r="AC919" s="41">
        <f>(BD919-AF919)*AE919</f>
        <v>0</v>
      </c>
      <c r="AD919" s="43">
        <f>(BD920-AF920)*AE919</f>
        <v>0</v>
      </c>
      <c r="AE919" s="49">
        <v>3.7800000000000007</v>
      </c>
      <c r="AF919" s="24"/>
      <c r="AG919" s="24"/>
      <c r="AH919" s="24"/>
      <c r="AI919" s="24"/>
      <c r="AJ919" s="24"/>
      <c r="AK919" s="24"/>
      <c r="AL919" s="24"/>
      <c r="AM919" s="24"/>
      <c r="AN919" s="24"/>
      <c r="AO919" s="24"/>
      <c r="AP919" s="24"/>
      <c r="AQ919" s="24"/>
      <c r="AR919" s="24"/>
      <c r="AS919" s="24"/>
      <c r="AT919" s="24"/>
      <c r="AU919" s="24"/>
      <c r="AV919" s="24"/>
      <c r="AW919" s="24"/>
      <c r="AX919" s="24"/>
      <c r="AY919" s="24"/>
      <c r="AZ919" s="24"/>
      <c r="BA919" s="24"/>
      <c r="BB919" s="24"/>
      <c r="BC919" s="24"/>
      <c r="BD919" s="639"/>
      <c r="BE919" s="400"/>
      <c r="BF919" s="1326"/>
      <c r="BG919" s="1326"/>
      <c r="BH919" s="1326"/>
      <c r="BI919" s="1326"/>
      <c r="BJ919" s="1326"/>
      <c r="BK919" s="1326"/>
      <c r="BL919" s="1326"/>
      <c r="BM919" s="1326"/>
      <c r="BN919" s="1326"/>
      <c r="BO919" s="1326"/>
      <c r="BP919" s="1326"/>
      <c r="BQ919" s="1326"/>
      <c r="BR919" s="1326"/>
      <c r="BS919" s="1326"/>
      <c r="BT919" s="1326"/>
      <c r="BU919" s="1326"/>
      <c r="BV919" s="1326"/>
      <c r="BW919" s="1326"/>
      <c r="BX919" s="1326"/>
      <c r="BY919" s="1326"/>
      <c r="BZ919" s="1326"/>
      <c r="CA919" s="1326"/>
      <c r="CB919" s="1326"/>
      <c r="CC919" s="1326"/>
      <c r="CD919" s="114"/>
      <c r="CE919" s="114"/>
      <c r="CF919" s="114"/>
      <c r="CG919" s="114"/>
      <c r="CH919" s="114"/>
      <c r="CI919" s="114"/>
      <c r="CJ919" s="114"/>
      <c r="CK919" s="114"/>
      <c r="CL919" s="114"/>
      <c r="CM919" s="114"/>
      <c r="CN919" s="114"/>
      <c r="CO919" s="114"/>
      <c r="CP919" s="114"/>
      <c r="CQ919" s="114"/>
      <c r="CR919" s="114"/>
      <c r="CS919" s="114"/>
      <c r="CT919" s="114"/>
      <c r="CU919" s="114"/>
      <c r="CV919" s="114"/>
      <c r="CW919" s="114"/>
      <c r="CX919" s="114"/>
      <c r="CY919" s="114"/>
      <c r="CZ919" s="114"/>
      <c r="DA919" s="114"/>
      <c r="DB919" s="114"/>
      <c r="DC919" s="114"/>
      <c r="DD919" s="114"/>
      <c r="DE919" s="114"/>
      <c r="DF919" s="114"/>
      <c r="DG919" s="114"/>
      <c r="DH919" s="114"/>
      <c r="DI919" s="114"/>
      <c r="DJ919" s="114"/>
      <c r="DK919" s="114"/>
      <c r="DL919" s="114"/>
      <c r="DM919" s="114"/>
      <c r="DN919" s="114"/>
      <c r="DO919" s="114"/>
      <c r="DP919" s="114"/>
      <c r="DQ919" s="114"/>
      <c r="DR919" s="114"/>
      <c r="DS919" s="114"/>
      <c r="DT919" s="114"/>
      <c r="DU919" s="114"/>
      <c r="DV919" s="114"/>
      <c r="DW919" s="121"/>
      <c r="DX919" s="121"/>
      <c r="DY919" s="121"/>
      <c r="DZ919" s="121"/>
      <c r="EA919" s="121"/>
      <c r="EB919" s="121"/>
    </row>
    <row r="920" spans="1:132" s="1" customFormat="1" ht="10.5" customHeight="1" x14ac:dyDescent="0.2">
      <c r="A920" s="1615"/>
      <c r="B920" s="1618"/>
      <c r="C920" s="916" t="s">
        <v>908</v>
      </c>
      <c r="D920" s="917" t="s">
        <v>906</v>
      </c>
      <c r="E920" s="860">
        <v>1.7765999999999997E-2</v>
      </c>
      <c r="F920" s="860">
        <v>1.8521999999999997E-2</v>
      </c>
      <c r="G920" s="860">
        <v>1.89E-2</v>
      </c>
      <c r="H920" s="1003">
        <v>1.89E-2</v>
      </c>
      <c r="I920" s="860">
        <v>1.7765999999999997E-2</v>
      </c>
      <c r="J920" s="860">
        <v>1.8521999999999997E-2</v>
      </c>
      <c r="K920" s="860">
        <v>1.89E-2</v>
      </c>
      <c r="L920" s="860">
        <v>1.9656E-2</v>
      </c>
      <c r="M920" s="860">
        <v>1.9278E-2</v>
      </c>
      <c r="N920" s="1003">
        <v>1.8521999999999997E-2</v>
      </c>
      <c r="O920" s="860">
        <v>1.9278E-2</v>
      </c>
      <c r="P920" s="860">
        <v>1.8521999999999997E-2</v>
      </c>
      <c r="Q920" s="860">
        <v>1.8521999999999997E-2</v>
      </c>
      <c r="R920" s="860">
        <v>1.9278E-2</v>
      </c>
      <c r="S920" s="860">
        <v>1.7388000000000001E-2</v>
      </c>
      <c r="T920" s="860">
        <v>1.7010000000000001E-2</v>
      </c>
      <c r="U920" s="860">
        <v>1.5498E-2</v>
      </c>
      <c r="V920" s="1003">
        <v>1.5875999999999998E-2</v>
      </c>
      <c r="W920" s="860">
        <v>1.6254000000000001E-2</v>
      </c>
      <c r="X920" s="860">
        <v>1.8143999999999997E-2</v>
      </c>
      <c r="Y920" s="860">
        <v>1.7388000000000001E-2</v>
      </c>
      <c r="Z920" s="860">
        <v>1.7388000000000001E-2</v>
      </c>
      <c r="AA920" s="860">
        <v>1.7765999999999997E-2</v>
      </c>
      <c r="AB920" s="860">
        <v>1.7765999999999997E-2</v>
      </c>
      <c r="AC920" s="41"/>
      <c r="AD920" s="43"/>
      <c r="AE920" s="49"/>
      <c r="AF920" s="639"/>
      <c r="AG920" s="639"/>
      <c r="AH920" s="640"/>
      <c r="AI920" s="639"/>
      <c r="AJ920" s="639"/>
      <c r="AK920" s="639"/>
      <c r="AL920" s="639"/>
      <c r="AM920" s="639"/>
      <c r="AN920" s="639"/>
      <c r="AO920" s="639"/>
      <c r="AP920" s="639"/>
      <c r="AQ920" s="639"/>
      <c r="AR920" s="639"/>
      <c r="AS920" s="639"/>
      <c r="AT920" s="639"/>
      <c r="AU920" s="639"/>
      <c r="AV920" s="639"/>
      <c r="AW920" s="639"/>
      <c r="AX920" s="639"/>
      <c r="AY920" s="639"/>
      <c r="AZ920" s="639"/>
      <c r="BA920" s="639"/>
      <c r="BB920" s="639"/>
      <c r="BC920" s="639"/>
      <c r="BD920" s="639"/>
      <c r="BE920" s="400"/>
      <c r="BF920" s="114"/>
      <c r="BG920" s="114"/>
      <c r="BH920" s="114"/>
      <c r="BI920" s="114"/>
      <c r="BJ920" s="114"/>
      <c r="BK920" s="114"/>
      <c r="BL920" s="114"/>
      <c r="BM920" s="114"/>
      <c r="BN920" s="114"/>
      <c r="BO920" s="114"/>
      <c r="BP920" s="114"/>
      <c r="BQ920" s="114"/>
      <c r="BR920" s="114"/>
      <c r="BS920" s="114"/>
      <c r="BT920" s="114"/>
      <c r="BU920" s="114"/>
      <c r="BV920" s="114"/>
      <c r="BW920" s="114"/>
      <c r="BX920" s="114"/>
      <c r="BY920" s="114"/>
      <c r="BZ920" s="114"/>
      <c r="CA920" s="114"/>
      <c r="CB920" s="114"/>
      <c r="CC920" s="114"/>
      <c r="CD920" s="114"/>
      <c r="CE920" s="114"/>
      <c r="CF920" s="114"/>
      <c r="CG920" s="114"/>
      <c r="CH920" s="114"/>
      <c r="CI920" s="114"/>
      <c r="CJ920" s="114"/>
      <c r="CK920" s="114"/>
      <c r="CL920" s="114"/>
      <c r="CM920" s="114"/>
      <c r="CN920" s="114"/>
      <c r="CO920" s="114"/>
      <c r="CP920" s="114"/>
      <c r="CQ920" s="114"/>
      <c r="CR920" s="114"/>
      <c r="CS920" s="114"/>
      <c r="CT920" s="114"/>
      <c r="CU920" s="114"/>
      <c r="CV920" s="114"/>
      <c r="CW920" s="114"/>
      <c r="CX920" s="114"/>
      <c r="CY920" s="114"/>
      <c r="CZ920" s="114"/>
      <c r="DA920" s="114"/>
      <c r="DB920" s="114"/>
      <c r="DC920" s="114"/>
      <c r="DD920" s="114"/>
      <c r="DE920" s="114"/>
      <c r="DF920" s="114"/>
      <c r="DG920" s="114"/>
      <c r="DH920" s="114"/>
      <c r="DI920" s="114"/>
      <c r="DJ920" s="114"/>
      <c r="DK920" s="114"/>
      <c r="DL920" s="114"/>
      <c r="DM920" s="114"/>
      <c r="DN920" s="114"/>
      <c r="DO920" s="114"/>
      <c r="DP920" s="114"/>
      <c r="DQ920" s="114"/>
      <c r="DR920" s="114"/>
      <c r="DS920" s="114"/>
      <c r="DT920" s="114"/>
      <c r="DU920" s="114"/>
      <c r="DV920" s="114"/>
      <c r="DW920" s="121"/>
      <c r="DX920" s="121"/>
      <c r="DY920" s="121"/>
      <c r="DZ920" s="121"/>
      <c r="EA920" s="121"/>
      <c r="EB920" s="121"/>
    </row>
    <row r="921" spans="1:132" s="1" customFormat="1" ht="10.5" customHeight="1" x14ac:dyDescent="0.2">
      <c r="A921" s="1615"/>
      <c r="B921" s="1618"/>
      <c r="C921" s="916" t="s">
        <v>908</v>
      </c>
      <c r="D921" s="918" t="s">
        <v>907</v>
      </c>
      <c r="E921" s="868">
        <v>0</v>
      </c>
      <c r="F921" s="868">
        <v>0</v>
      </c>
      <c r="G921" s="868">
        <v>0</v>
      </c>
      <c r="H921" s="1004">
        <v>0</v>
      </c>
      <c r="I921" s="868">
        <v>0</v>
      </c>
      <c r="J921" s="868">
        <v>0</v>
      </c>
      <c r="K921" s="868">
        <v>0</v>
      </c>
      <c r="L921" s="868">
        <v>0</v>
      </c>
      <c r="M921" s="868">
        <v>0</v>
      </c>
      <c r="N921" s="1004">
        <v>0</v>
      </c>
      <c r="O921" s="868">
        <v>0</v>
      </c>
      <c r="P921" s="868">
        <v>0</v>
      </c>
      <c r="Q921" s="868">
        <v>0</v>
      </c>
      <c r="R921" s="868">
        <v>0</v>
      </c>
      <c r="S921" s="868">
        <v>0</v>
      </c>
      <c r="T921" s="868">
        <v>0</v>
      </c>
      <c r="U921" s="868">
        <v>0</v>
      </c>
      <c r="V921" s="1004">
        <v>0</v>
      </c>
      <c r="W921" s="868">
        <v>0</v>
      </c>
      <c r="X921" s="868">
        <v>0</v>
      </c>
      <c r="Y921" s="868">
        <v>0</v>
      </c>
      <c r="Z921" s="868">
        <v>0</v>
      </c>
      <c r="AA921" s="868">
        <v>0</v>
      </c>
      <c r="AB921" s="868">
        <v>0</v>
      </c>
      <c r="AC921" s="490"/>
      <c r="AD921" s="491"/>
      <c r="AE921" s="492"/>
      <c r="AF921" s="639"/>
      <c r="AG921" s="639"/>
      <c r="AH921" s="640"/>
      <c r="AI921" s="639"/>
      <c r="AJ921" s="639"/>
      <c r="AK921" s="639"/>
      <c r="AL921" s="639"/>
      <c r="AM921" s="639"/>
      <c r="AN921" s="639"/>
      <c r="AO921" s="639"/>
      <c r="AP921" s="639"/>
      <c r="AQ921" s="639"/>
      <c r="AR921" s="639"/>
      <c r="AS921" s="639"/>
      <c r="AT921" s="639"/>
      <c r="AU921" s="639"/>
      <c r="AV921" s="639"/>
      <c r="AW921" s="639"/>
      <c r="AX921" s="639"/>
      <c r="AY921" s="639"/>
      <c r="AZ921" s="639"/>
      <c r="BA921" s="639"/>
      <c r="BB921" s="639"/>
      <c r="BC921" s="639"/>
      <c r="BD921" s="639"/>
      <c r="BE921" s="400"/>
      <c r="BF921" s="114"/>
      <c r="BG921" s="114"/>
      <c r="BH921" s="114"/>
      <c r="BI921" s="114"/>
      <c r="BJ921" s="114"/>
      <c r="BK921" s="114"/>
      <c r="BL921" s="114"/>
      <c r="BM921" s="114"/>
      <c r="BN921" s="114"/>
      <c r="BO921" s="114"/>
      <c r="BP921" s="114"/>
      <c r="BQ921" s="114"/>
      <c r="BR921" s="114"/>
      <c r="BS921" s="114"/>
      <c r="BT921" s="114"/>
      <c r="BU921" s="114"/>
      <c r="BV921" s="114"/>
      <c r="BW921" s="114"/>
      <c r="BX921" s="114"/>
      <c r="BY921" s="114"/>
      <c r="BZ921" s="114"/>
      <c r="CA921" s="114"/>
      <c r="CB921" s="114"/>
      <c r="CC921" s="114"/>
      <c r="CD921" s="114"/>
      <c r="CE921" s="114"/>
      <c r="CF921" s="114"/>
      <c r="CG921" s="114"/>
      <c r="CH921" s="114"/>
      <c r="CI921" s="114"/>
      <c r="CJ921" s="114"/>
      <c r="CK921" s="114"/>
      <c r="CL921" s="114"/>
      <c r="CM921" s="114"/>
      <c r="CN921" s="114"/>
      <c r="CO921" s="114"/>
      <c r="CP921" s="114"/>
      <c r="CQ921" s="114"/>
      <c r="CR921" s="114"/>
      <c r="CS921" s="114"/>
      <c r="CT921" s="114"/>
      <c r="CU921" s="114"/>
      <c r="CV921" s="114"/>
      <c r="CW921" s="114"/>
      <c r="CX921" s="114"/>
      <c r="CY921" s="114"/>
      <c r="CZ921" s="114"/>
      <c r="DA921" s="114"/>
      <c r="DB921" s="114"/>
      <c r="DC921" s="114"/>
      <c r="DD921" s="114"/>
      <c r="DE921" s="114"/>
      <c r="DF921" s="114"/>
      <c r="DG921" s="114"/>
      <c r="DH921" s="114"/>
      <c r="DI921" s="114"/>
      <c r="DJ921" s="114"/>
      <c r="DK921" s="114"/>
      <c r="DL921" s="114"/>
      <c r="DM921" s="114"/>
      <c r="DN921" s="114"/>
      <c r="DO921" s="114"/>
      <c r="DP921" s="114"/>
      <c r="DQ921" s="114"/>
      <c r="DR921" s="114"/>
      <c r="DS921" s="114"/>
      <c r="DT921" s="114"/>
      <c r="DU921" s="114"/>
      <c r="DV921" s="114"/>
      <c r="DW921" s="121"/>
      <c r="DX921" s="121"/>
      <c r="DY921" s="121"/>
      <c r="DZ921" s="121"/>
      <c r="EA921" s="121"/>
      <c r="EB921" s="121"/>
    </row>
    <row r="922" spans="1:132" s="1" customFormat="1" ht="10.5" customHeight="1" thickBot="1" x14ac:dyDescent="0.25">
      <c r="A922" s="1616"/>
      <c r="B922" s="1619"/>
      <c r="C922" s="919"/>
      <c r="D922" s="920" t="s">
        <v>35</v>
      </c>
      <c r="E922" s="889">
        <f t="shared" ref="E922:AB922" si="1373">(E920-E921)/E919</f>
        <v>0.25966850828729277</v>
      </c>
      <c r="F922" s="889">
        <f t="shared" si="1373"/>
        <v>0.28160919540229873</v>
      </c>
      <c r="G922" s="889">
        <f t="shared" si="1373"/>
        <v>0.27027027027027023</v>
      </c>
      <c r="H922" s="1005">
        <f t="shared" si="1373"/>
        <v>0.27624309392265189</v>
      </c>
      <c r="I922" s="889">
        <f t="shared" si="1373"/>
        <v>0.26256983240223458</v>
      </c>
      <c r="J922" s="889">
        <f t="shared" si="1373"/>
        <v>0.27374301675977647</v>
      </c>
      <c r="K922" s="889">
        <f t="shared" si="1373"/>
        <v>0.27173913043478259</v>
      </c>
      <c r="L922" s="889">
        <f t="shared" si="1373"/>
        <v>0.29885057471264365</v>
      </c>
      <c r="M922" s="889">
        <f t="shared" si="1373"/>
        <v>0.29651162790697672</v>
      </c>
      <c r="N922" s="1005">
        <f t="shared" si="1373"/>
        <v>0.27840909090909083</v>
      </c>
      <c r="O922" s="889">
        <f t="shared" si="1373"/>
        <v>0.29310344827586204</v>
      </c>
      <c r="P922" s="889">
        <f t="shared" si="1373"/>
        <v>0.28323699421965309</v>
      </c>
      <c r="Q922" s="889">
        <f t="shared" si="1373"/>
        <v>0.28654970760233911</v>
      </c>
      <c r="R922" s="889">
        <f t="shared" si="1373"/>
        <v>0.28491620111731841</v>
      </c>
      <c r="S922" s="889">
        <f t="shared" si="1373"/>
        <v>0.25698324022346369</v>
      </c>
      <c r="T922" s="889">
        <f t="shared" si="1373"/>
        <v>0.22058823529411767</v>
      </c>
      <c r="U922" s="889">
        <f t="shared" si="1373"/>
        <v>0.2019704433497537</v>
      </c>
      <c r="V922" s="1005">
        <f t="shared" si="1373"/>
        <v>0.19718309859154926</v>
      </c>
      <c r="W922" s="889">
        <f t="shared" si="1373"/>
        <v>0.21393034825870652</v>
      </c>
      <c r="X922" s="889">
        <f t="shared" si="1373"/>
        <v>0.23188405797101447</v>
      </c>
      <c r="Y922" s="889">
        <f t="shared" si="1373"/>
        <v>0.21395348837209305</v>
      </c>
      <c r="Z922" s="889">
        <f t="shared" si="1373"/>
        <v>0.21698113207547171</v>
      </c>
      <c r="AA922" s="889">
        <f t="shared" si="1373"/>
        <v>0.21171171171171171</v>
      </c>
      <c r="AB922" s="889">
        <f t="shared" si="1373"/>
        <v>0.2136363636363636</v>
      </c>
      <c r="AC922" s="155"/>
      <c r="AD922" s="156"/>
      <c r="AE922" s="157"/>
      <c r="AF922" s="182"/>
      <c r="AG922" s="182"/>
      <c r="AH922" s="182"/>
      <c r="AI922" s="182"/>
      <c r="AJ922" s="182"/>
      <c r="AK922" s="182"/>
      <c r="AL922" s="182"/>
      <c r="AM922" s="182"/>
      <c r="AN922" s="182"/>
      <c r="AO922" s="182"/>
      <c r="AP922" s="182"/>
      <c r="AQ922" s="182"/>
      <c r="AR922" s="182"/>
      <c r="AS922" s="182"/>
      <c r="AT922" s="182"/>
      <c r="AU922" s="182"/>
      <c r="AV922" s="182"/>
      <c r="AW922" s="182"/>
      <c r="AX922" s="182"/>
      <c r="AY922" s="182"/>
      <c r="AZ922" s="182"/>
      <c r="BA922" s="182"/>
      <c r="BB922" s="182"/>
      <c r="BC922" s="182"/>
      <c r="BD922" s="187"/>
      <c r="BE922" s="400"/>
      <c r="BF922" s="114"/>
      <c r="BG922" s="114"/>
      <c r="BH922" s="114"/>
      <c r="BI922" s="114"/>
      <c r="BJ922" s="114"/>
      <c r="BK922" s="114"/>
      <c r="BL922" s="114"/>
      <c r="BM922" s="114"/>
      <c r="BN922" s="114"/>
      <c r="BO922" s="114"/>
      <c r="BP922" s="114"/>
      <c r="BQ922" s="114"/>
      <c r="BR922" s="114"/>
      <c r="BS922" s="114"/>
      <c r="BT922" s="114"/>
      <c r="BU922" s="114"/>
      <c r="BV922" s="114"/>
      <c r="BW922" s="114"/>
      <c r="BX922" s="114"/>
      <c r="BY922" s="114"/>
      <c r="BZ922" s="114"/>
      <c r="CA922" s="114"/>
      <c r="CB922" s="114"/>
      <c r="CC922" s="114"/>
      <c r="CD922" s="114"/>
      <c r="CE922" s="114"/>
      <c r="CF922" s="114"/>
      <c r="CG922" s="114"/>
      <c r="CH922" s="114"/>
      <c r="CI922" s="114"/>
      <c r="CJ922" s="114"/>
      <c r="CK922" s="114"/>
      <c r="CL922" s="114"/>
      <c r="CM922" s="114"/>
      <c r="CN922" s="114"/>
      <c r="CO922" s="114"/>
      <c r="CP922" s="114"/>
      <c r="CQ922" s="114"/>
      <c r="CR922" s="114"/>
      <c r="CS922" s="114"/>
      <c r="CT922" s="114"/>
      <c r="CU922" s="114"/>
      <c r="CV922" s="114"/>
      <c r="CW922" s="114"/>
      <c r="CX922" s="114"/>
      <c r="CY922" s="114"/>
      <c r="CZ922" s="114"/>
      <c r="DA922" s="114"/>
      <c r="DB922" s="114"/>
      <c r="DC922" s="114"/>
      <c r="DD922" s="114"/>
      <c r="DE922" s="114"/>
      <c r="DF922" s="114"/>
      <c r="DG922" s="114"/>
      <c r="DH922" s="114"/>
      <c r="DI922" s="114"/>
      <c r="DJ922" s="114"/>
      <c r="DK922" s="114"/>
      <c r="DL922" s="114"/>
      <c r="DM922" s="114"/>
      <c r="DN922" s="114"/>
      <c r="DO922" s="114"/>
      <c r="DP922" s="114"/>
      <c r="DQ922" s="114"/>
      <c r="DR922" s="114"/>
      <c r="DS922" s="114"/>
      <c r="DT922" s="114"/>
      <c r="DU922" s="114"/>
      <c r="DV922" s="114"/>
      <c r="DW922" s="121"/>
      <c r="DX922" s="121"/>
      <c r="DY922" s="121"/>
      <c r="DZ922" s="121"/>
      <c r="EA922" s="121"/>
      <c r="EB922" s="121"/>
    </row>
    <row r="923" spans="1:132" s="1" customFormat="1" ht="10.5" customHeight="1" x14ac:dyDescent="0.2">
      <c r="A923" s="1614" t="s">
        <v>920</v>
      </c>
      <c r="B923" s="1617" t="s">
        <v>970</v>
      </c>
      <c r="C923" s="912" t="s">
        <v>118</v>
      </c>
      <c r="D923" s="913" t="s">
        <v>27</v>
      </c>
      <c r="E923" s="914">
        <f t="shared" ref="E923:V923" si="1374">ROUND(SQRT(E925^2+(E926-E927)^2)*1000/(1.73*F895),0)</f>
        <v>0</v>
      </c>
      <c r="F923" s="914">
        <f t="shared" si="1374"/>
        <v>1</v>
      </c>
      <c r="G923" s="914">
        <f t="shared" si="1374"/>
        <v>1</v>
      </c>
      <c r="H923" s="1001">
        <f t="shared" si="1374"/>
        <v>1</v>
      </c>
      <c r="I923" s="914">
        <f t="shared" si="1374"/>
        <v>0</v>
      </c>
      <c r="J923" s="914">
        <f t="shared" si="1374"/>
        <v>1</v>
      </c>
      <c r="K923" s="914">
        <f t="shared" si="1374"/>
        <v>0</v>
      </c>
      <c r="L923" s="914">
        <f t="shared" si="1374"/>
        <v>1</v>
      </c>
      <c r="M923" s="914">
        <f t="shared" si="1374"/>
        <v>1</v>
      </c>
      <c r="N923" s="1001">
        <f t="shared" si="1374"/>
        <v>1</v>
      </c>
      <c r="O923" s="914">
        <f t="shared" si="1374"/>
        <v>1</v>
      </c>
      <c r="P923" s="914">
        <f t="shared" si="1374"/>
        <v>1</v>
      </c>
      <c r="Q923" s="914">
        <f t="shared" si="1374"/>
        <v>1</v>
      </c>
      <c r="R923" s="914">
        <f t="shared" si="1374"/>
        <v>1</v>
      </c>
      <c r="S923" s="914">
        <f t="shared" si="1374"/>
        <v>0</v>
      </c>
      <c r="T923" s="914">
        <f t="shared" si="1374"/>
        <v>0</v>
      </c>
      <c r="U923" s="914">
        <f t="shared" si="1374"/>
        <v>0</v>
      </c>
      <c r="V923" s="1001">
        <f t="shared" si="1374"/>
        <v>0</v>
      </c>
      <c r="W923" s="914">
        <f>ROUND(SQRT(W925^2+(W926-W927)^2)*1000/(1.73*X895),0)</f>
        <v>0</v>
      </c>
      <c r="X923" s="914">
        <f>ROUND(SQRT(X925^2+(X926-X927)^2)*1000/(1.73*Y895),0)</f>
        <v>1</v>
      </c>
      <c r="Y923" s="914">
        <f>ROUND(SQRT(Y925^2+(Y926-Y927)^2)*1000/(1.73*Z895),0)</f>
        <v>0</v>
      </c>
      <c r="Z923" s="914">
        <f>ROUND(SQRT(Z925^2+(Z926-Z927)^2)*1000/(1.73*AA895),0)</f>
        <v>1</v>
      </c>
      <c r="AA923" s="914">
        <f>ROUND(SQRT(AA925^2+(AA926-AA927)^2)*1000/(1.73*AB895),0)</f>
        <v>1</v>
      </c>
      <c r="AB923" s="914">
        <f>ROUND(SQRT(AB925^2+(AB926-AB927)^2)*1000/(1.73*AB895),0)</f>
        <v>1</v>
      </c>
      <c r="AC923" s="41" t="s">
        <v>107</v>
      </c>
      <c r="AD923" s="43" t="e">
        <f>AD925/AC925</f>
        <v>#DIV/0!</v>
      </c>
      <c r="AE923" s="49"/>
      <c r="AF923" s="182"/>
      <c r="AG923" s="187"/>
      <c r="AH923" s="187"/>
      <c r="AI923" s="187"/>
      <c r="AJ923" s="187"/>
      <c r="AK923" s="187"/>
      <c r="AL923" s="187"/>
      <c r="AM923" s="187"/>
      <c r="AN923" s="187"/>
      <c r="AO923" s="187"/>
      <c r="AP923" s="187"/>
      <c r="AQ923" s="187"/>
      <c r="AR923" s="187"/>
      <c r="AS923" s="187"/>
      <c r="AT923" s="187"/>
      <c r="AU923" s="187"/>
      <c r="AV923" s="187"/>
      <c r="AW923" s="187"/>
      <c r="AX923" s="187"/>
      <c r="AY923" s="187"/>
      <c r="AZ923" s="187"/>
      <c r="BA923" s="187"/>
      <c r="BB923" s="187"/>
      <c r="BC923" s="187"/>
      <c r="BD923" s="187"/>
      <c r="BE923" s="400"/>
      <c r="BF923" s="114"/>
      <c r="BG923" s="114"/>
      <c r="BH923" s="114"/>
      <c r="BI923" s="114"/>
      <c r="BJ923" s="114"/>
      <c r="BK923" s="114"/>
      <c r="BL923" s="114"/>
      <c r="BM923" s="114"/>
      <c r="BN923" s="114"/>
      <c r="BO923" s="114"/>
      <c r="BP923" s="114"/>
      <c r="BQ923" s="114"/>
      <c r="BR923" s="114"/>
      <c r="BS923" s="114"/>
      <c r="BT923" s="114"/>
      <c r="BU923" s="114"/>
      <c r="BV923" s="114"/>
      <c r="BW923" s="114"/>
      <c r="BX923" s="114"/>
      <c r="BY923" s="114"/>
      <c r="BZ923" s="114"/>
      <c r="CA923" s="114"/>
      <c r="CB923" s="114"/>
      <c r="CC923" s="114"/>
      <c r="CD923" s="114"/>
      <c r="CE923" s="114"/>
      <c r="CF923" s="114"/>
      <c r="CG923" s="114"/>
      <c r="CH923" s="114"/>
      <c r="CI923" s="114"/>
      <c r="CJ923" s="114"/>
      <c r="CK923" s="114"/>
      <c r="CL923" s="114"/>
      <c r="CM923" s="114"/>
      <c r="CN923" s="114"/>
      <c r="CO923" s="114"/>
      <c r="CP923" s="114"/>
      <c r="CQ923" s="114"/>
      <c r="CR923" s="114"/>
      <c r="CS923" s="114"/>
      <c r="CT923" s="114"/>
      <c r="CU923" s="114"/>
      <c r="CV923" s="114"/>
      <c r="CW923" s="114"/>
      <c r="CX923" s="114"/>
      <c r="CY923" s="114"/>
      <c r="CZ923" s="114"/>
      <c r="DA923" s="114"/>
      <c r="DB923" s="114"/>
      <c r="DC923" s="114"/>
      <c r="DD923" s="114"/>
      <c r="DE923" s="114"/>
      <c r="DF923" s="114"/>
      <c r="DG923" s="114"/>
      <c r="DH923" s="114"/>
      <c r="DI923" s="114"/>
      <c r="DJ923" s="114"/>
      <c r="DK923" s="114"/>
      <c r="DL923" s="114"/>
      <c r="DM923" s="114"/>
      <c r="DN923" s="114"/>
      <c r="DO923" s="114"/>
      <c r="DP923" s="114"/>
      <c r="DQ923" s="114"/>
      <c r="DR923" s="114"/>
      <c r="DS923" s="114"/>
      <c r="DT923" s="114"/>
      <c r="DU923" s="114"/>
      <c r="DV923" s="114"/>
      <c r="DW923" s="121"/>
      <c r="DX923" s="121"/>
      <c r="DY923" s="121"/>
      <c r="DZ923" s="121"/>
      <c r="EA923" s="121"/>
      <c r="EB923" s="121"/>
    </row>
    <row r="924" spans="1:132" s="1" customFormat="1" ht="10.5" customHeight="1" x14ac:dyDescent="0.2">
      <c r="A924" s="1615"/>
      <c r="B924" s="1618"/>
      <c r="C924" s="916" t="s">
        <v>115</v>
      </c>
      <c r="D924" s="917" t="s">
        <v>27</v>
      </c>
      <c r="E924" s="952">
        <v>0</v>
      </c>
      <c r="F924" s="952">
        <v>1</v>
      </c>
      <c r="G924" s="952">
        <v>1</v>
      </c>
      <c r="H924" s="978">
        <v>1</v>
      </c>
      <c r="I924" s="952">
        <v>0</v>
      </c>
      <c r="J924" s="952">
        <v>1</v>
      </c>
      <c r="K924" s="952">
        <v>0</v>
      </c>
      <c r="L924" s="952">
        <v>1</v>
      </c>
      <c r="M924" s="952">
        <v>1</v>
      </c>
      <c r="N924" s="978">
        <v>1</v>
      </c>
      <c r="O924" s="952">
        <v>1</v>
      </c>
      <c r="P924" s="952">
        <v>1</v>
      </c>
      <c r="Q924" s="952">
        <v>1</v>
      </c>
      <c r="R924" s="952">
        <v>1</v>
      </c>
      <c r="S924" s="952">
        <v>0</v>
      </c>
      <c r="T924" s="952">
        <v>0</v>
      </c>
      <c r="U924" s="952">
        <v>0</v>
      </c>
      <c r="V924" s="978">
        <v>0</v>
      </c>
      <c r="W924" s="952">
        <v>0</v>
      </c>
      <c r="X924" s="952">
        <v>1</v>
      </c>
      <c r="Y924" s="952">
        <v>0</v>
      </c>
      <c r="Z924" s="952">
        <v>1</v>
      </c>
      <c r="AA924" s="952">
        <v>1</v>
      </c>
      <c r="AB924" s="952">
        <v>1</v>
      </c>
      <c r="AC924" s="112"/>
      <c r="AD924" s="70"/>
      <c r="AE924" s="49"/>
      <c r="AF924" s="187"/>
      <c r="AG924" s="187"/>
      <c r="AH924" s="187"/>
      <c r="AI924" s="187"/>
      <c r="AJ924" s="187"/>
      <c r="AK924" s="187"/>
      <c r="AL924" s="187"/>
      <c r="AM924" s="187"/>
      <c r="AN924" s="187"/>
      <c r="AO924" s="187"/>
      <c r="AP924" s="187"/>
      <c r="AQ924" s="187"/>
      <c r="AR924" s="187"/>
      <c r="AS924" s="187"/>
      <c r="AT924" s="187"/>
      <c r="AU924" s="187"/>
      <c r="AV924" s="187"/>
      <c r="AW924" s="187"/>
      <c r="AX924" s="187"/>
      <c r="AY924" s="187"/>
      <c r="AZ924" s="187"/>
      <c r="BA924" s="187"/>
      <c r="BB924" s="187"/>
      <c r="BC924" s="187"/>
      <c r="BD924" s="187"/>
      <c r="BE924" s="400"/>
      <c r="BF924" s="114"/>
      <c r="BG924" s="114"/>
      <c r="BH924" s="114"/>
      <c r="BI924" s="114"/>
      <c r="BJ924" s="114"/>
      <c r="BK924" s="114"/>
      <c r="BL924" s="114"/>
      <c r="BM924" s="114"/>
      <c r="BN924" s="114"/>
      <c r="BO924" s="114"/>
      <c r="BP924" s="114"/>
      <c r="BQ924" s="114"/>
      <c r="BR924" s="114"/>
      <c r="BS924" s="114"/>
      <c r="BT924" s="114"/>
      <c r="BU924" s="114"/>
      <c r="BV924" s="114"/>
      <c r="BW924" s="114"/>
      <c r="BX924" s="114"/>
      <c r="BY924" s="114"/>
      <c r="BZ924" s="114"/>
      <c r="CA924" s="114"/>
      <c r="CB924" s="114"/>
      <c r="CC924" s="114"/>
      <c r="CD924" s="114"/>
      <c r="CE924" s="114"/>
      <c r="CF924" s="114"/>
      <c r="CG924" s="114"/>
      <c r="CH924" s="114"/>
      <c r="CI924" s="114"/>
      <c r="CJ924" s="114"/>
      <c r="CK924" s="114"/>
      <c r="CL924" s="114"/>
      <c r="CM924" s="114"/>
      <c r="CN924" s="114"/>
      <c r="CO924" s="114"/>
      <c r="CP924" s="114"/>
      <c r="CQ924" s="114"/>
      <c r="CR924" s="114"/>
      <c r="CS924" s="114"/>
      <c r="CT924" s="114"/>
      <c r="CU924" s="114"/>
      <c r="CV924" s="114"/>
      <c r="CW924" s="114"/>
      <c r="CX924" s="114"/>
      <c r="CY924" s="114"/>
      <c r="CZ924" s="114"/>
      <c r="DA924" s="114"/>
      <c r="DB924" s="114"/>
      <c r="DC924" s="114"/>
      <c r="DD924" s="114"/>
      <c r="DE924" s="114"/>
      <c r="DF924" s="114"/>
      <c r="DG924" s="114"/>
      <c r="DH924" s="114"/>
      <c r="DI924" s="114"/>
      <c r="DJ924" s="114"/>
      <c r="DK924" s="114"/>
      <c r="DL924" s="114"/>
      <c r="DM924" s="114"/>
      <c r="DN924" s="114"/>
      <c r="DO924" s="114"/>
      <c r="DP924" s="114"/>
      <c r="DQ924" s="114"/>
      <c r="DR924" s="114"/>
      <c r="DS924" s="114"/>
      <c r="DT924" s="114"/>
      <c r="DU924" s="114"/>
      <c r="DV924" s="114"/>
      <c r="DW924" s="121"/>
      <c r="DX924" s="121"/>
      <c r="DY924" s="121"/>
      <c r="DZ924" s="121"/>
      <c r="EA924" s="121"/>
      <c r="EB924" s="121"/>
    </row>
    <row r="925" spans="1:132" s="1" customFormat="1" ht="10.5" customHeight="1" x14ac:dyDescent="0.2">
      <c r="A925" s="1615"/>
      <c r="B925" s="1618"/>
      <c r="C925" s="916" t="s">
        <v>908</v>
      </c>
      <c r="D925" s="917" t="s">
        <v>108</v>
      </c>
      <c r="E925" s="860">
        <v>1.89E-3</v>
      </c>
      <c r="F925" s="860">
        <v>1.89E-3</v>
      </c>
      <c r="G925" s="860">
        <v>1.89E-3</v>
      </c>
      <c r="H925" s="1003">
        <v>1.89E-3</v>
      </c>
      <c r="I925" s="860">
        <v>1.89E-3</v>
      </c>
      <c r="J925" s="860">
        <v>1.89E-3</v>
      </c>
      <c r="K925" s="860">
        <v>1.5120000000000001E-3</v>
      </c>
      <c r="L925" s="860">
        <v>1.89E-3</v>
      </c>
      <c r="M925" s="860">
        <v>1.89E-3</v>
      </c>
      <c r="N925" s="1003">
        <v>1.89E-3</v>
      </c>
      <c r="O925" s="860">
        <v>1.89E-3</v>
      </c>
      <c r="P925" s="860">
        <v>1.89E-3</v>
      </c>
      <c r="Q925" s="860">
        <v>1.89E-3</v>
      </c>
      <c r="R925" s="860">
        <v>1.89E-3</v>
      </c>
      <c r="S925" s="860">
        <v>1.89E-3</v>
      </c>
      <c r="T925" s="860">
        <v>1.5120000000000001E-3</v>
      </c>
      <c r="U925" s="860">
        <v>1.89E-3</v>
      </c>
      <c r="V925" s="1003">
        <v>1.89E-3</v>
      </c>
      <c r="W925" s="860">
        <v>1.5120000000000001E-3</v>
      </c>
      <c r="X925" s="860">
        <v>1.89E-3</v>
      </c>
      <c r="Y925" s="860">
        <v>1.89E-3</v>
      </c>
      <c r="Z925" s="860">
        <v>1.89E-3</v>
      </c>
      <c r="AA925" s="860">
        <v>1.89E-3</v>
      </c>
      <c r="AB925" s="860">
        <v>1.89E-3</v>
      </c>
      <c r="AC925" s="41">
        <f>(BD925-AF925)*AE925</f>
        <v>0</v>
      </c>
      <c r="AD925" s="43">
        <f>(BD926-AF926)*AE925</f>
        <v>0</v>
      </c>
      <c r="AE925" s="49">
        <v>3.7800000000000007</v>
      </c>
      <c r="AF925" s="639"/>
      <c r="AG925" s="639"/>
      <c r="AH925" s="640"/>
      <c r="AI925" s="639"/>
      <c r="AJ925" s="639"/>
      <c r="AK925" s="639"/>
      <c r="AL925" s="639"/>
      <c r="AM925" s="639"/>
      <c r="AN925" s="639"/>
      <c r="AO925" s="639"/>
      <c r="AP925" s="639"/>
      <c r="AQ925" s="639"/>
      <c r="AR925" s="639"/>
      <c r="AS925" s="639"/>
      <c r="AT925" s="639"/>
      <c r="AU925" s="639"/>
      <c r="AV925" s="639"/>
      <c r="AW925" s="639"/>
      <c r="AX925" s="639"/>
      <c r="AY925" s="639"/>
      <c r="AZ925" s="639"/>
      <c r="BA925" s="639"/>
      <c r="BB925" s="639"/>
      <c r="BC925" s="639"/>
      <c r="BD925" s="639"/>
      <c r="BE925" s="400"/>
      <c r="BF925" s="114"/>
      <c r="BG925" s="114"/>
      <c r="BH925" s="114"/>
      <c r="BI925" s="114"/>
      <c r="BJ925" s="114"/>
      <c r="BK925" s="114"/>
      <c r="BL925" s="114"/>
      <c r="BM925" s="114"/>
      <c r="BN925" s="114"/>
      <c r="BO925" s="114"/>
      <c r="BP925" s="114"/>
      <c r="BQ925" s="114"/>
      <c r="BR925" s="114"/>
      <c r="BS925" s="114"/>
      <c r="BT925" s="114"/>
      <c r="BU925" s="114"/>
      <c r="BV925" s="114"/>
      <c r="BW925" s="114"/>
      <c r="BX925" s="114"/>
      <c r="BY925" s="114"/>
      <c r="BZ925" s="114"/>
      <c r="CA925" s="114"/>
      <c r="CB925" s="114"/>
      <c r="CC925" s="114"/>
      <c r="CD925" s="114"/>
      <c r="CE925" s="114"/>
      <c r="CF925" s="114"/>
      <c r="CG925" s="114"/>
      <c r="CH925" s="114"/>
      <c r="CI925" s="114"/>
      <c r="CJ925" s="114"/>
      <c r="CK925" s="114"/>
      <c r="CL925" s="114"/>
      <c r="CM925" s="114"/>
      <c r="CN925" s="114"/>
      <c r="CO925" s="114"/>
      <c r="CP925" s="114"/>
      <c r="CQ925" s="114"/>
      <c r="CR925" s="114"/>
      <c r="CS925" s="114"/>
      <c r="CT925" s="114"/>
      <c r="CU925" s="114"/>
      <c r="CV925" s="114"/>
      <c r="CW925" s="114"/>
      <c r="CX925" s="114"/>
      <c r="CY925" s="114"/>
      <c r="CZ925" s="114"/>
      <c r="DA925" s="114"/>
      <c r="DB925" s="114"/>
      <c r="DC925" s="114"/>
      <c r="DD925" s="114"/>
      <c r="DE925" s="114"/>
      <c r="DF925" s="114"/>
      <c r="DG925" s="114"/>
      <c r="DH925" s="114"/>
      <c r="DI925" s="114"/>
      <c r="DJ925" s="114"/>
      <c r="DK925" s="114"/>
      <c r="DL925" s="114"/>
      <c r="DM925" s="114"/>
      <c r="DN925" s="114"/>
      <c r="DO925" s="114"/>
      <c r="DP925" s="114"/>
      <c r="DQ925" s="114"/>
      <c r="DR925" s="114"/>
      <c r="DS925" s="114"/>
      <c r="DT925" s="114"/>
      <c r="DU925" s="114"/>
      <c r="DV925" s="114"/>
      <c r="DW925" s="121"/>
      <c r="DX925" s="121"/>
      <c r="DY925" s="121"/>
      <c r="DZ925" s="121"/>
      <c r="EA925" s="121"/>
      <c r="EB925" s="121"/>
    </row>
    <row r="926" spans="1:132" s="1" customFormat="1" ht="10.5" customHeight="1" x14ac:dyDescent="0.2">
      <c r="A926" s="1615"/>
      <c r="B926" s="1618"/>
      <c r="C926" s="916" t="s">
        <v>908</v>
      </c>
      <c r="D926" s="917" t="s">
        <v>906</v>
      </c>
      <c r="E926" s="860">
        <v>4.914E-3</v>
      </c>
      <c r="F926" s="860">
        <v>5.2919999999999998E-3</v>
      </c>
      <c r="G926" s="860">
        <v>5.2919999999999998E-3</v>
      </c>
      <c r="H926" s="1003">
        <v>5.6699999999999997E-3</v>
      </c>
      <c r="I926" s="860">
        <v>4.5359999999999992E-3</v>
      </c>
      <c r="J926" s="860">
        <v>5.2919999999999998E-3</v>
      </c>
      <c r="K926" s="860">
        <v>5.2919999999999998E-3</v>
      </c>
      <c r="L926" s="860">
        <v>5.6699999999999997E-3</v>
      </c>
      <c r="M926" s="860">
        <v>5.2919999999999998E-3</v>
      </c>
      <c r="N926" s="1003">
        <v>5.2919999999999998E-3</v>
      </c>
      <c r="O926" s="860">
        <v>5.2919999999999998E-3</v>
      </c>
      <c r="P926" s="860">
        <v>5.2919999999999998E-3</v>
      </c>
      <c r="Q926" s="860">
        <v>5.2919999999999998E-3</v>
      </c>
      <c r="R926" s="860">
        <v>5.6699999999999997E-3</v>
      </c>
      <c r="S926" s="860">
        <v>4.914E-3</v>
      </c>
      <c r="T926" s="860">
        <v>4.914E-3</v>
      </c>
      <c r="U926" s="860">
        <v>3.7799999999999999E-3</v>
      </c>
      <c r="V926" s="1003">
        <v>4.1580000000000002E-3</v>
      </c>
      <c r="W926" s="860">
        <v>4.5359999999999992E-3</v>
      </c>
      <c r="X926" s="860">
        <v>5.2919999999999998E-3</v>
      </c>
      <c r="Y926" s="860">
        <v>4.914E-3</v>
      </c>
      <c r="Z926" s="860">
        <v>5.2919999999999998E-3</v>
      </c>
      <c r="AA926" s="860">
        <v>5.2919999999999998E-3</v>
      </c>
      <c r="AB926" s="860">
        <v>6.0480000000000004E-3</v>
      </c>
      <c r="AC926" s="41"/>
      <c r="AD926" s="43"/>
      <c r="AE926" s="49"/>
      <c r="AF926" s="639"/>
      <c r="AG926" s="639"/>
      <c r="AH926" s="640"/>
      <c r="AI926" s="639"/>
      <c r="AJ926" s="639"/>
      <c r="AK926" s="639"/>
      <c r="AL926" s="639"/>
      <c r="AM926" s="639"/>
      <c r="AN926" s="639"/>
      <c r="AO926" s="639"/>
      <c r="AP926" s="639"/>
      <c r="AQ926" s="639"/>
      <c r="AR926" s="639"/>
      <c r="AS926" s="639"/>
      <c r="AT926" s="639"/>
      <c r="AU926" s="639"/>
      <c r="AV926" s="639"/>
      <c r="AW926" s="639"/>
      <c r="AX926" s="639"/>
      <c r="AY926" s="639"/>
      <c r="AZ926" s="639"/>
      <c r="BA926" s="639"/>
      <c r="BB926" s="639"/>
      <c r="BC926" s="639"/>
      <c r="BD926" s="639"/>
      <c r="BE926" s="400"/>
      <c r="BF926" s="114"/>
      <c r="BG926" s="114"/>
      <c r="BH926" s="114"/>
      <c r="BI926" s="114"/>
      <c r="BJ926" s="114"/>
      <c r="BK926" s="114"/>
      <c r="BL926" s="114"/>
      <c r="BM926" s="114"/>
      <c r="BN926" s="114"/>
      <c r="BO926" s="114"/>
      <c r="BP926" s="114"/>
      <c r="BQ926" s="114"/>
      <c r="BR926" s="114"/>
      <c r="BS926" s="114"/>
      <c r="BT926" s="114"/>
      <c r="BU926" s="114"/>
      <c r="BV926" s="114"/>
      <c r="BW926" s="114"/>
      <c r="BX926" s="114"/>
      <c r="BY926" s="114"/>
      <c r="BZ926" s="114"/>
      <c r="CA926" s="114"/>
      <c r="CB926" s="114"/>
      <c r="CC926" s="114"/>
      <c r="CD926" s="114"/>
      <c r="CE926" s="114"/>
      <c r="CF926" s="114"/>
      <c r="CG926" s="114"/>
      <c r="CH926" s="114"/>
      <c r="CI926" s="114"/>
      <c r="CJ926" s="114"/>
      <c r="CK926" s="114"/>
      <c r="CL926" s="114"/>
      <c r="CM926" s="114"/>
      <c r="CN926" s="114"/>
      <c r="CO926" s="114"/>
      <c r="CP926" s="114"/>
      <c r="CQ926" s="114"/>
      <c r="CR926" s="114"/>
      <c r="CS926" s="114"/>
      <c r="CT926" s="114"/>
      <c r="CU926" s="114"/>
      <c r="CV926" s="114"/>
      <c r="CW926" s="114"/>
      <c r="CX926" s="114"/>
      <c r="CY926" s="114"/>
      <c r="CZ926" s="114"/>
      <c r="DA926" s="114"/>
      <c r="DB926" s="114"/>
      <c r="DC926" s="114"/>
      <c r="DD926" s="114"/>
      <c r="DE926" s="114"/>
      <c r="DF926" s="114"/>
      <c r="DG926" s="114"/>
      <c r="DH926" s="114"/>
      <c r="DI926" s="114"/>
      <c r="DJ926" s="114"/>
      <c r="DK926" s="114"/>
      <c r="DL926" s="114"/>
      <c r="DM926" s="114"/>
      <c r="DN926" s="114"/>
      <c r="DO926" s="114"/>
      <c r="DP926" s="114"/>
      <c r="DQ926" s="114"/>
      <c r="DR926" s="114"/>
      <c r="DS926" s="114"/>
      <c r="DT926" s="114"/>
      <c r="DU926" s="114"/>
      <c r="DV926" s="114"/>
      <c r="DW926" s="121"/>
      <c r="DX926" s="121"/>
      <c r="DY926" s="121"/>
      <c r="DZ926" s="121"/>
      <c r="EA926" s="121"/>
      <c r="EB926" s="121"/>
    </row>
    <row r="927" spans="1:132" s="1" customFormat="1" ht="10.5" customHeight="1" x14ac:dyDescent="0.2">
      <c r="A927" s="1615"/>
      <c r="B927" s="1618"/>
      <c r="C927" s="916" t="s">
        <v>908</v>
      </c>
      <c r="D927" s="918" t="s">
        <v>907</v>
      </c>
      <c r="E927" s="868">
        <v>0</v>
      </c>
      <c r="F927" s="868">
        <v>0</v>
      </c>
      <c r="G927" s="868">
        <v>0</v>
      </c>
      <c r="H927" s="1004">
        <v>0</v>
      </c>
      <c r="I927" s="868">
        <v>0</v>
      </c>
      <c r="J927" s="868">
        <v>0</v>
      </c>
      <c r="K927" s="868">
        <v>0</v>
      </c>
      <c r="L927" s="868">
        <v>0</v>
      </c>
      <c r="M927" s="868">
        <v>0</v>
      </c>
      <c r="N927" s="1004">
        <v>0</v>
      </c>
      <c r="O927" s="868">
        <v>0</v>
      </c>
      <c r="P927" s="868">
        <v>0</v>
      </c>
      <c r="Q927" s="868">
        <v>0</v>
      </c>
      <c r="R927" s="868">
        <v>0</v>
      </c>
      <c r="S927" s="868">
        <v>0</v>
      </c>
      <c r="T927" s="868">
        <v>0</v>
      </c>
      <c r="U927" s="868">
        <v>0</v>
      </c>
      <c r="V927" s="1004">
        <v>0</v>
      </c>
      <c r="W927" s="868">
        <v>0</v>
      </c>
      <c r="X927" s="868">
        <v>0</v>
      </c>
      <c r="Y927" s="868">
        <v>0</v>
      </c>
      <c r="Z927" s="868">
        <v>0</v>
      </c>
      <c r="AA927" s="868">
        <v>0</v>
      </c>
      <c r="AB927" s="868">
        <v>0</v>
      </c>
      <c r="AC927" s="490"/>
      <c r="AD927" s="491"/>
      <c r="AE927" s="492"/>
      <c r="AF927" s="639"/>
      <c r="AG927" s="639"/>
      <c r="AH927" s="640"/>
      <c r="AI927" s="639"/>
      <c r="AJ927" s="639"/>
      <c r="AK927" s="639"/>
      <c r="AL927" s="639"/>
      <c r="AM927" s="639"/>
      <c r="AN927" s="639"/>
      <c r="AO927" s="639"/>
      <c r="AP927" s="639"/>
      <c r="AQ927" s="639"/>
      <c r="AR927" s="639"/>
      <c r="AS927" s="639"/>
      <c r="AT927" s="639"/>
      <c r="AU927" s="639"/>
      <c r="AV927" s="639"/>
      <c r="AW927" s="639"/>
      <c r="AX927" s="639"/>
      <c r="AY927" s="639"/>
      <c r="AZ927" s="639"/>
      <c r="BA927" s="639"/>
      <c r="BB927" s="639"/>
      <c r="BC927" s="639"/>
      <c r="BD927" s="639"/>
      <c r="BE927" s="400"/>
      <c r="BF927" s="114"/>
      <c r="BG927" s="114"/>
      <c r="BH927" s="114"/>
      <c r="BI927" s="114"/>
      <c r="BJ927" s="114"/>
      <c r="BK927" s="114"/>
      <c r="BL927" s="114"/>
      <c r="BM927" s="114"/>
      <c r="BN927" s="114"/>
      <c r="BO927" s="114"/>
      <c r="BP927" s="114"/>
      <c r="BQ927" s="114"/>
      <c r="BR927" s="114"/>
      <c r="BS927" s="114"/>
      <c r="BT927" s="114"/>
      <c r="BU927" s="114"/>
      <c r="BV927" s="114"/>
      <c r="BW927" s="114"/>
      <c r="BX927" s="114"/>
      <c r="BY927" s="114"/>
      <c r="BZ927" s="114"/>
      <c r="CA927" s="114"/>
      <c r="CB927" s="114"/>
      <c r="CC927" s="114"/>
      <c r="CD927" s="114"/>
      <c r="CE927" s="114"/>
      <c r="CF927" s="114"/>
      <c r="CG927" s="114"/>
      <c r="CH927" s="114"/>
      <c r="CI927" s="114"/>
      <c r="CJ927" s="114"/>
      <c r="CK927" s="114"/>
      <c r="CL927" s="114"/>
      <c r="CM927" s="114"/>
      <c r="CN927" s="114"/>
      <c r="CO927" s="114"/>
      <c r="CP927" s="114"/>
      <c r="CQ927" s="114"/>
      <c r="CR927" s="114"/>
      <c r="CS927" s="114"/>
      <c r="CT927" s="114"/>
      <c r="CU927" s="114"/>
      <c r="CV927" s="114"/>
      <c r="CW927" s="114"/>
      <c r="CX927" s="114"/>
      <c r="CY927" s="114"/>
      <c r="CZ927" s="114"/>
      <c r="DA927" s="114"/>
      <c r="DB927" s="114"/>
      <c r="DC927" s="114"/>
      <c r="DD927" s="114"/>
      <c r="DE927" s="114"/>
      <c r="DF927" s="114"/>
      <c r="DG927" s="114"/>
      <c r="DH927" s="114"/>
      <c r="DI927" s="114"/>
      <c r="DJ927" s="114"/>
      <c r="DK927" s="114"/>
      <c r="DL927" s="114"/>
      <c r="DM927" s="114"/>
      <c r="DN927" s="114"/>
      <c r="DO927" s="114"/>
      <c r="DP927" s="114"/>
      <c r="DQ927" s="114"/>
      <c r="DR927" s="114"/>
      <c r="DS927" s="114"/>
      <c r="DT927" s="114"/>
      <c r="DU927" s="114"/>
      <c r="DV927" s="114"/>
      <c r="DW927" s="121"/>
      <c r="DX927" s="121"/>
      <c r="DY927" s="121"/>
      <c r="DZ927" s="121"/>
      <c r="EA927" s="121"/>
      <c r="EB927" s="121"/>
    </row>
    <row r="928" spans="1:132" s="1" customFormat="1" ht="10.5" customHeight="1" thickBot="1" x14ac:dyDescent="0.25">
      <c r="A928" s="1616"/>
      <c r="B928" s="1619"/>
      <c r="C928" s="919"/>
      <c r="D928" s="920" t="s">
        <v>35</v>
      </c>
      <c r="E928" s="889">
        <f t="shared" ref="E928:AB928" si="1375">(E926-E927)/E925</f>
        <v>2.6</v>
      </c>
      <c r="F928" s="889">
        <f t="shared" si="1375"/>
        <v>2.8</v>
      </c>
      <c r="G928" s="889">
        <f t="shared" si="1375"/>
        <v>2.8</v>
      </c>
      <c r="H928" s="1005">
        <f t="shared" si="1375"/>
        <v>3</v>
      </c>
      <c r="I928" s="889">
        <f t="shared" si="1375"/>
        <v>2.3999999999999995</v>
      </c>
      <c r="J928" s="889">
        <f t="shared" si="1375"/>
        <v>2.8</v>
      </c>
      <c r="K928" s="889">
        <f t="shared" si="1375"/>
        <v>3.4999999999999996</v>
      </c>
      <c r="L928" s="889">
        <f t="shared" si="1375"/>
        <v>3</v>
      </c>
      <c r="M928" s="889">
        <f t="shared" si="1375"/>
        <v>2.8</v>
      </c>
      <c r="N928" s="1005">
        <f t="shared" si="1375"/>
        <v>2.8</v>
      </c>
      <c r="O928" s="889">
        <f t="shared" si="1375"/>
        <v>2.8</v>
      </c>
      <c r="P928" s="889">
        <f t="shared" si="1375"/>
        <v>2.8</v>
      </c>
      <c r="Q928" s="889">
        <f t="shared" si="1375"/>
        <v>2.8</v>
      </c>
      <c r="R928" s="889">
        <f t="shared" si="1375"/>
        <v>3</v>
      </c>
      <c r="S928" s="889">
        <f t="shared" si="1375"/>
        <v>2.6</v>
      </c>
      <c r="T928" s="889">
        <f t="shared" si="1375"/>
        <v>3.2499999999999996</v>
      </c>
      <c r="U928" s="889">
        <f t="shared" si="1375"/>
        <v>2</v>
      </c>
      <c r="V928" s="1005">
        <f t="shared" si="1375"/>
        <v>2.2000000000000002</v>
      </c>
      <c r="W928" s="889">
        <f t="shared" si="1375"/>
        <v>2.9999999999999991</v>
      </c>
      <c r="X928" s="889">
        <f t="shared" si="1375"/>
        <v>2.8</v>
      </c>
      <c r="Y928" s="889">
        <f t="shared" si="1375"/>
        <v>2.6</v>
      </c>
      <c r="Z928" s="889">
        <f t="shared" si="1375"/>
        <v>2.8</v>
      </c>
      <c r="AA928" s="889">
        <f t="shared" si="1375"/>
        <v>2.8</v>
      </c>
      <c r="AB928" s="889">
        <f t="shared" si="1375"/>
        <v>3.2</v>
      </c>
      <c r="AC928" s="155"/>
      <c r="AD928" s="156"/>
      <c r="AE928" s="157"/>
      <c r="AF928" s="187"/>
      <c r="AG928" s="187"/>
      <c r="AH928" s="187"/>
      <c r="AI928" s="187"/>
      <c r="AJ928" s="187"/>
      <c r="AK928" s="187"/>
      <c r="AL928" s="187"/>
      <c r="AM928" s="187"/>
      <c r="AN928" s="187"/>
      <c r="AO928" s="187"/>
      <c r="AP928" s="187"/>
      <c r="AQ928" s="187"/>
      <c r="AR928" s="187"/>
      <c r="AS928" s="187"/>
      <c r="AT928" s="187"/>
      <c r="AU928" s="187"/>
      <c r="AV928" s="187"/>
      <c r="AW928" s="187"/>
      <c r="AX928" s="187"/>
      <c r="AY928" s="187"/>
      <c r="AZ928" s="187"/>
      <c r="BA928" s="187"/>
      <c r="BB928" s="187"/>
      <c r="BC928" s="187"/>
      <c r="BD928" s="187"/>
      <c r="BE928" s="400"/>
      <c r="BF928" s="114"/>
      <c r="BG928" s="114"/>
      <c r="BH928" s="114"/>
      <c r="BI928" s="114"/>
      <c r="BJ928" s="114"/>
      <c r="BK928" s="114"/>
      <c r="BL928" s="114"/>
      <c r="BM928" s="114"/>
      <c r="BN928" s="114"/>
      <c r="BO928" s="114"/>
      <c r="BP928" s="114"/>
      <c r="BQ928" s="114"/>
      <c r="BR928" s="114"/>
      <c r="BS928" s="114"/>
      <c r="BT928" s="114"/>
      <c r="BU928" s="114"/>
      <c r="BV928" s="114"/>
      <c r="BW928" s="114"/>
      <c r="BX928" s="114"/>
      <c r="BY928" s="114"/>
      <c r="BZ928" s="114"/>
      <c r="CA928" s="114"/>
      <c r="CB928" s="114"/>
      <c r="CC928" s="114"/>
      <c r="CD928" s="114"/>
      <c r="CE928" s="114"/>
      <c r="CF928" s="114"/>
      <c r="CG928" s="114"/>
      <c r="CH928" s="114"/>
      <c r="CI928" s="114"/>
      <c r="CJ928" s="114"/>
      <c r="CK928" s="114"/>
      <c r="CL928" s="114"/>
      <c r="CM928" s="114"/>
      <c r="CN928" s="114"/>
      <c r="CO928" s="114"/>
      <c r="CP928" s="114"/>
      <c r="CQ928" s="114"/>
      <c r="CR928" s="114"/>
      <c r="CS928" s="114"/>
      <c r="CT928" s="114"/>
      <c r="CU928" s="114"/>
      <c r="CV928" s="114"/>
      <c r="CW928" s="114"/>
      <c r="CX928" s="114"/>
      <c r="CY928" s="114"/>
      <c r="CZ928" s="114"/>
      <c r="DA928" s="114"/>
      <c r="DB928" s="114"/>
      <c r="DC928" s="114"/>
      <c r="DD928" s="114"/>
      <c r="DE928" s="114"/>
      <c r="DF928" s="114"/>
      <c r="DG928" s="114"/>
      <c r="DH928" s="114"/>
      <c r="DI928" s="114"/>
      <c r="DJ928" s="114"/>
      <c r="DK928" s="114"/>
      <c r="DL928" s="114"/>
      <c r="DM928" s="114"/>
      <c r="DN928" s="114"/>
      <c r="DO928" s="114"/>
      <c r="DP928" s="114"/>
      <c r="DQ928" s="114"/>
      <c r="DR928" s="114"/>
      <c r="DS928" s="114"/>
      <c r="DT928" s="114"/>
      <c r="DU928" s="114"/>
      <c r="DV928" s="114"/>
      <c r="DW928" s="121"/>
      <c r="DX928" s="121"/>
      <c r="DY928" s="121"/>
      <c r="DZ928" s="121"/>
      <c r="EA928" s="121"/>
      <c r="EB928" s="121"/>
    </row>
    <row r="929" spans="1:132" s="1" customFormat="1" ht="10.5" customHeight="1" x14ac:dyDescent="0.2">
      <c r="A929" s="1614" t="s">
        <v>929</v>
      </c>
      <c r="B929" s="1617" t="s">
        <v>969</v>
      </c>
      <c r="C929" s="912" t="s">
        <v>118</v>
      </c>
      <c r="D929" s="913" t="s">
        <v>27</v>
      </c>
      <c r="E929" s="914">
        <f>ROUND(SQRT(E931^2+(E932-E933)^2)*1000/(1.73*E895),0)</f>
        <v>18</v>
      </c>
      <c r="F929" s="914">
        <f t="shared" ref="F929:AB929" si="1376">ROUND(SQRT(F931^2+(F932-F933)^2)*1000/(1.73*F895),0)</f>
        <v>15</v>
      </c>
      <c r="G929" s="914">
        <f t="shared" si="1376"/>
        <v>27</v>
      </c>
      <c r="H929" s="1001">
        <f t="shared" si="1376"/>
        <v>9</v>
      </c>
      <c r="I929" s="914">
        <f t="shared" si="1376"/>
        <v>2</v>
      </c>
      <c r="J929" s="914">
        <f t="shared" si="1376"/>
        <v>4</v>
      </c>
      <c r="K929" s="914">
        <f t="shared" si="1376"/>
        <v>24</v>
      </c>
      <c r="L929" s="914">
        <f t="shared" si="1376"/>
        <v>25</v>
      </c>
      <c r="M929" s="914">
        <f t="shared" si="1376"/>
        <v>27</v>
      </c>
      <c r="N929" s="1001">
        <f t="shared" si="1376"/>
        <v>22</v>
      </c>
      <c r="O929" s="914">
        <f t="shared" si="1376"/>
        <v>6</v>
      </c>
      <c r="P929" s="914">
        <f t="shared" si="1376"/>
        <v>3</v>
      </c>
      <c r="Q929" s="914">
        <f t="shared" si="1376"/>
        <v>25</v>
      </c>
      <c r="R929" s="914">
        <f t="shared" si="1376"/>
        <v>25</v>
      </c>
      <c r="S929" s="914">
        <f t="shared" si="1376"/>
        <v>38</v>
      </c>
      <c r="T929" s="914">
        <f t="shared" si="1376"/>
        <v>9</v>
      </c>
      <c r="U929" s="914">
        <f t="shared" si="1376"/>
        <v>7</v>
      </c>
      <c r="V929" s="1001">
        <f t="shared" si="1376"/>
        <v>1</v>
      </c>
      <c r="W929" s="914">
        <f t="shared" si="1376"/>
        <v>13</v>
      </c>
      <c r="X929" s="914">
        <f t="shared" si="1376"/>
        <v>32</v>
      </c>
      <c r="Y929" s="914">
        <f t="shared" si="1376"/>
        <v>38</v>
      </c>
      <c r="Z929" s="914">
        <f t="shared" si="1376"/>
        <v>15</v>
      </c>
      <c r="AA929" s="914">
        <f t="shared" si="1376"/>
        <v>15</v>
      </c>
      <c r="AB929" s="914">
        <f t="shared" si="1376"/>
        <v>8</v>
      </c>
      <c r="AC929" s="41" t="s">
        <v>107</v>
      </c>
      <c r="AD929" s="43" t="e">
        <f>AD931/AC931</f>
        <v>#DIV/0!</v>
      </c>
      <c r="AE929" s="49"/>
      <c r="AF929" s="187"/>
      <c r="AG929" s="187"/>
      <c r="AH929" s="187"/>
      <c r="AI929" s="187"/>
      <c r="AJ929" s="187"/>
      <c r="AK929" s="187"/>
      <c r="AL929" s="187"/>
      <c r="AM929" s="187"/>
      <c r="AN929" s="187"/>
      <c r="AO929" s="187"/>
      <c r="AP929" s="187"/>
      <c r="AQ929" s="187"/>
      <c r="AR929" s="187"/>
      <c r="AS929" s="187"/>
      <c r="AT929" s="187"/>
      <c r="AU929" s="187"/>
      <c r="AV929" s="187"/>
      <c r="AW929" s="187"/>
      <c r="AX929" s="187"/>
      <c r="AY929" s="187"/>
      <c r="AZ929" s="187"/>
      <c r="BA929" s="187"/>
      <c r="BB929" s="187"/>
      <c r="BC929" s="187"/>
      <c r="BD929" s="187"/>
      <c r="BE929" s="400"/>
      <c r="BF929" s="114"/>
      <c r="BG929" s="114"/>
      <c r="BH929" s="114"/>
      <c r="BI929" s="114"/>
      <c r="BJ929" s="114"/>
      <c r="BK929" s="114"/>
      <c r="BL929" s="114"/>
      <c r="BM929" s="114"/>
      <c r="BN929" s="114"/>
      <c r="BO929" s="114"/>
      <c r="BP929" s="114"/>
      <c r="BQ929" s="114"/>
      <c r="BR929" s="114"/>
      <c r="BS929" s="114"/>
      <c r="BT929" s="114"/>
      <c r="BU929" s="114"/>
      <c r="BV929" s="114"/>
      <c r="BW929" s="114"/>
      <c r="BX929" s="114"/>
      <c r="BY929" s="114"/>
      <c r="BZ929" s="114"/>
      <c r="CA929" s="114"/>
      <c r="CB929" s="114"/>
      <c r="CC929" s="114"/>
      <c r="CD929" s="114"/>
      <c r="CE929" s="114"/>
      <c r="CF929" s="114"/>
      <c r="CG929" s="114"/>
      <c r="CH929" s="114"/>
      <c r="CI929" s="114"/>
      <c r="CJ929" s="114"/>
      <c r="CK929" s="114"/>
      <c r="CL929" s="114"/>
      <c r="CM929" s="114"/>
      <c r="CN929" s="114"/>
      <c r="CO929" s="114"/>
      <c r="CP929" s="114"/>
      <c r="CQ929" s="114"/>
      <c r="CR929" s="114"/>
      <c r="CS929" s="114"/>
      <c r="CT929" s="114"/>
      <c r="CU929" s="114"/>
      <c r="CV929" s="114"/>
      <c r="CW929" s="114"/>
      <c r="CX929" s="114"/>
      <c r="CY929" s="114"/>
      <c r="CZ929" s="114"/>
      <c r="DA929" s="114"/>
      <c r="DB929" s="114"/>
      <c r="DC929" s="114"/>
      <c r="DD929" s="114"/>
      <c r="DE929" s="114"/>
      <c r="DF929" s="114"/>
      <c r="DG929" s="114"/>
      <c r="DH929" s="114"/>
      <c r="DI929" s="114"/>
      <c r="DJ929" s="114"/>
      <c r="DK929" s="114"/>
      <c r="DL929" s="114"/>
      <c r="DM929" s="114"/>
      <c r="DN929" s="114"/>
      <c r="DO929" s="114"/>
      <c r="DP929" s="114"/>
      <c r="DQ929" s="114"/>
      <c r="DR929" s="114"/>
      <c r="DS929" s="114"/>
      <c r="DT929" s="114"/>
      <c r="DU929" s="114"/>
      <c r="DV929" s="114"/>
      <c r="DW929" s="121"/>
      <c r="DX929" s="121"/>
      <c r="DY929" s="121"/>
      <c r="DZ929" s="121"/>
      <c r="EA929" s="121"/>
      <c r="EB929" s="121"/>
    </row>
    <row r="930" spans="1:132" s="1" customFormat="1" ht="10.5" customHeight="1" x14ac:dyDescent="0.2">
      <c r="A930" s="1615"/>
      <c r="B930" s="1618"/>
      <c r="C930" s="916" t="s">
        <v>115</v>
      </c>
      <c r="D930" s="917" t="s">
        <v>27</v>
      </c>
      <c r="E930" s="952">
        <v>18</v>
      </c>
      <c r="F930" s="952">
        <v>15</v>
      </c>
      <c r="G930" s="952">
        <v>27</v>
      </c>
      <c r="H930" s="978">
        <v>9</v>
      </c>
      <c r="I930" s="952">
        <v>2</v>
      </c>
      <c r="J930" s="952">
        <v>4</v>
      </c>
      <c r="K930" s="952">
        <v>24</v>
      </c>
      <c r="L930" s="952">
        <v>25</v>
      </c>
      <c r="M930" s="952">
        <v>27</v>
      </c>
      <c r="N930" s="978">
        <v>22</v>
      </c>
      <c r="O930" s="952">
        <v>6</v>
      </c>
      <c r="P930" s="952">
        <v>3</v>
      </c>
      <c r="Q930" s="952">
        <v>25</v>
      </c>
      <c r="R930" s="952">
        <v>25</v>
      </c>
      <c r="S930" s="952">
        <v>38</v>
      </c>
      <c r="T930" s="952">
        <v>9</v>
      </c>
      <c r="U930" s="952">
        <v>7</v>
      </c>
      <c r="V930" s="978">
        <v>1</v>
      </c>
      <c r="W930" s="952">
        <v>13</v>
      </c>
      <c r="X930" s="952">
        <v>32</v>
      </c>
      <c r="Y930" s="952">
        <v>38</v>
      </c>
      <c r="Z930" s="952">
        <v>15</v>
      </c>
      <c r="AA930" s="952">
        <v>15</v>
      </c>
      <c r="AB930" s="952">
        <v>8</v>
      </c>
      <c r="AC930" s="112"/>
      <c r="AD930" s="70"/>
      <c r="AE930" s="49"/>
      <c r="AF930" s="187"/>
      <c r="AG930" s="187"/>
      <c r="AH930" s="187"/>
      <c r="AI930" s="187"/>
      <c r="AJ930" s="187"/>
      <c r="AK930" s="187"/>
      <c r="AL930" s="187"/>
      <c r="AM930" s="187"/>
      <c r="AN930" s="187"/>
      <c r="AO930" s="187"/>
      <c r="AP930" s="187"/>
      <c r="AQ930" s="187"/>
      <c r="AR930" s="187"/>
      <c r="AS930" s="187"/>
      <c r="AT930" s="187"/>
      <c r="AU930" s="187"/>
      <c r="AV930" s="187"/>
      <c r="AW930" s="187"/>
      <c r="AX930" s="187"/>
      <c r="AY930" s="187"/>
      <c r="AZ930" s="187"/>
      <c r="BA930" s="187"/>
      <c r="BB930" s="187"/>
      <c r="BC930" s="187"/>
      <c r="BD930" s="187"/>
      <c r="BE930" s="400"/>
      <c r="BF930" s="114"/>
      <c r="BG930" s="114"/>
      <c r="BH930" s="114"/>
      <c r="BI930" s="114"/>
      <c r="BJ930" s="114"/>
      <c r="BK930" s="114"/>
      <c r="BL930" s="114"/>
      <c r="BM930" s="114"/>
      <c r="BN930" s="114"/>
      <c r="BO930" s="114"/>
      <c r="BP930" s="114"/>
      <c r="BQ930" s="114"/>
      <c r="BR930" s="114"/>
      <c r="BS930" s="114"/>
      <c r="BT930" s="114"/>
      <c r="BU930" s="114"/>
      <c r="BV930" s="114"/>
      <c r="BW930" s="114"/>
      <c r="BX930" s="114"/>
      <c r="BY930" s="114"/>
      <c r="BZ930" s="114"/>
      <c r="CA930" s="114"/>
      <c r="CB930" s="114"/>
      <c r="CC930" s="114"/>
      <c r="CD930" s="114"/>
      <c r="CE930" s="114"/>
      <c r="CF930" s="114"/>
      <c r="CG930" s="114"/>
      <c r="CH930" s="114"/>
      <c r="CI930" s="114"/>
      <c r="CJ930" s="114"/>
      <c r="CK930" s="114"/>
      <c r="CL930" s="114"/>
      <c r="CM930" s="114"/>
      <c r="CN930" s="114"/>
      <c r="CO930" s="114"/>
      <c r="CP930" s="114"/>
      <c r="CQ930" s="114"/>
      <c r="CR930" s="114"/>
      <c r="CS930" s="114"/>
      <c r="CT930" s="114"/>
      <c r="CU930" s="114"/>
      <c r="CV930" s="114"/>
      <c r="CW930" s="114"/>
      <c r="CX930" s="114"/>
      <c r="CY930" s="114"/>
      <c r="CZ930" s="114"/>
      <c r="DA930" s="114"/>
      <c r="DB930" s="114"/>
      <c r="DC930" s="114"/>
      <c r="DD930" s="114"/>
      <c r="DE930" s="114"/>
      <c r="DF930" s="114"/>
      <c r="DG930" s="114"/>
      <c r="DH930" s="114"/>
      <c r="DI930" s="114"/>
      <c r="DJ930" s="114"/>
      <c r="DK930" s="114"/>
      <c r="DL930" s="114"/>
      <c r="DM930" s="114"/>
      <c r="DN930" s="114"/>
      <c r="DO930" s="114"/>
      <c r="DP930" s="114"/>
      <c r="DQ930" s="114"/>
      <c r="DR930" s="114"/>
      <c r="DS930" s="114"/>
      <c r="DT930" s="114"/>
      <c r="DU930" s="114"/>
      <c r="DV930" s="114"/>
      <c r="DW930" s="121"/>
      <c r="DX930" s="121"/>
      <c r="DY930" s="121"/>
      <c r="DZ930" s="121"/>
      <c r="EA930" s="121"/>
      <c r="EB930" s="121"/>
    </row>
    <row r="931" spans="1:132" s="2" customFormat="1" ht="10.5" customHeight="1" x14ac:dyDescent="0.2">
      <c r="A931" s="1615"/>
      <c r="B931" s="1618"/>
      <c r="C931" s="916" t="s">
        <v>908</v>
      </c>
      <c r="D931" s="917" t="s">
        <v>108</v>
      </c>
      <c r="E931" s="860">
        <v>2.1167999999999999E-2</v>
      </c>
      <c r="F931" s="860">
        <v>3.1751999999999996E-2</v>
      </c>
      <c r="G931" s="860">
        <v>5.1408000000000002E-2</v>
      </c>
      <c r="H931" s="1003">
        <v>2.835E-2</v>
      </c>
      <c r="I931" s="860">
        <v>9.4500000000000001E-3</v>
      </c>
      <c r="J931" s="860">
        <v>1.5498E-2</v>
      </c>
      <c r="K931" s="860">
        <v>2.3057999999999999E-2</v>
      </c>
      <c r="L931" s="860">
        <v>2.6460000000000001E-2</v>
      </c>
      <c r="M931" s="860">
        <v>4.725E-2</v>
      </c>
      <c r="N931" s="1003">
        <v>2.7594E-2</v>
      </c>
      <c r="O931" s="860">
        <v>1.1339999999999999E-2</v>
      </c>
      <c r="P931" s="860">
        <v>1.0584E-2</v>
      </c>
      <c r="Q931" s="860">
        <v>3.0995999999999999E-2</v>
      </c>
      <c r="R931" s="860">
        <v>3.5531999999999994E-2</v>
      </c>
      <c r="S931" s="860">
        <v>6.3126000000000002E-2</v>
      </c>
      <c r="T931" s="860">
        <v>2.7972E-2</v>
      </c>
      <c r="U931" s="860">
        <v>1.4364E-2</v>
      </c>
      <c r="V931" s="1003">
        <v>8.6940000000000003E-3</v>
      </c>
      <c r="W931" s="860">
        <v>2.0789999999999999E-2</v>
      </c>
      <c r="X931" s="860">
        <v>4.1201999999999996E-2</v>
      </c>
      <c r="Y931" s="860">
        <v>6.0101999999999996E-2</v>
      </c>
      <c r="Z931" s="860">
        <v>3.2130000000000006E-2</v>
      </c>
      <c r="AA931" s="860">
        <v>3.0995999999999999E-2</v>
      </c>
      <c r="AB931" s="860">
        <v>2.3813999999999998E-2</v>
      </c>
      <c r="AC931" s="41">
        <f>(BD931-AF931)*AE931</f>
        <v>0</v>
      </c>
      <c r="AD931" s="43">
        <f>(BD932-AF932)*AE931</f>
        <v>0</v>
      </c>
      <c r="AE931" s="49">
        <v>3.7800000000000007</v>
      </c>
      <c r="AF931" s="639"/>
      <c r="AG931" s="639"/>
      <c r="AH931" s="640"/>
      <c r="AI931" s="639"/>
      <c r="AJ931" s="639"/>
      <c r="AK931" s="639"/>
      <c r="AL931" s="639"/>
      <c r="AM931" s="639"/>
      <c r="AN931" s="639"/>
      <c r="AO931" s="639"/>
      <c r="AP931" s="639"/>
      <c r="AQ931" s="639"/>
      <c r="AR931" s="639"/>
      <c r="AS931" s="639"/>
      <c r="AT931" s="639"/>
      <c r="AU931" s="639"/>
      <c r="AV931" s="639"/>
      <c r="AW931" s="639"/>
      <c r="AX931" s="639"/>
      <c r="AY931" s="639"/>
      <c r="AZ931" s="639"/>
      <c r="BA931" s="639"/>
      <c r="BB931" s="639"/>
      <c r="BC931" s="639"/>
      <c r="BD931" s="639"/>
      <c r="BE931" s="400"/>
      <c r="BF931" s="114"/>
      <c r="BG931" s="114"/>
      <c r="BH931" s="114"/>
      <c r="BI931" s="114"/>
      <c r="BJ931" s="114"/>
      <c r="BK931" s="114"/>
      <c r="BL931" s="114"/>
      <c r="BM931" s="114"/>
      <c r="BN931" s="114"/>
      <c r="BO931" s="114"/>
      <c r="BP931" s="114"/>
      <c r="BQ931" s="114"/>
      <c r="BR931" s="114"/>
      <c r="BS931" s="114"/>
      <c r="BT931" s="114"/>
      <c r="BU931" s="114"/>
      <c r="BV931" s="114"/>
      <c r="BW931" s="114"/>
      <c r="BX931" s="114"/>
      <c r="BY931" s="114"/>
      <c r="BZ931" s="114"/>
      <c r="CA931" s="114"/>
      <c r="CB931" s="114"/>
      <c r="CC931" s="114"/>
      <c r="CD931" s="114"/>
      <c r="CE931" s="114"/>
      <c r="CF931" s="114"/>
      <c r="CG931" s="114"/>
      <c r="CH931" s="114"/>
      <c r="CI931" s="114"/>
      <c r="CJ931" s="114"/>
      <c r="CK931" s="114"/>
      <c r="CL931" s="114"/>
      <c r="CM931" s="114"/>
      <c r="CN931" s="114"/>
      <c r="CO931" s="114"/>
      <c r="CP931" s="114"/>
      <c r="CQ931" s="114"/>
      <c r="CR931" s="114"/>
      <c r="CS931" s="114"/>
      <c r="CT931" s="114"/>
      <c r="CU931" s="114"/>
      <c r="CV931" s="114"/>
      <c r="CW931" s="114"/>
      <c r="CX931" s="114"/>
      <c r="CY931" s="114"/>
      <c r="CZ931" s="114"/>
      <c r="DA931" s="114"/>
      <c r="DB931" s="114"/>
      <c r="DC931" s="114"/>
      <c r="DD931" s="114"/>
      <c r="DE931" s="114"/>
      <c r="DF931" s="114"/>
      <c r="DG931" s="114"/>
      <c r="DH931" s="114"/>
      <c r="DI931" s="114"/>
      <c r="DJ931" s="114"/>
      <c r="DK931" s="114"/>
      <c r="DL931" s="114"/>
      <c r="DM931" s="114"/>
      <c r="DN931" s="114"/>
      <c r="DO931" s="114"/>
      <c r="DP931" s="114"/>
      <c r="DQ931" s="114"/>
      <c r="DR931" s="114"/>
      <c r="DS931" s="114"/>
      <c r="DT931" s="114"/>
      <c r="DU931" s="114"/>
      <c r="DV931" s="114"/>
      <c r="DW931" s="121"/>
      <c r="DX931" s="121"/>
      <c r="DY931" s="121"/>
      <c r="DZ931" s="121"/>
      <c r="EA931" s="85"/>
      <c r="EB931" s="85"/>
    </row>
    <row r="932" spans="1:132" s="2" customFormat="1" ht="10.5" customHeight="1" x14ac:dyDescent="0.2">
      <c r="A932" s="1615"/>
      <c r="B932" s="1618"/>
      <c r="C932" s="916" t="s">
        <v>908</v>
      </c>
      <c r="D932" s="917" t="s">
        <v>906</v>
      </c>
      <c r="E932" s="860">
        <v>0.201852</v>
      </c>
      <c r="F932" s="860">
        <v>0.15762600000000002</v>
      </c>
      <c r="G932" s="860">
        <v>0.28614600000000001</v>
      </c>
      <c r="H932" s="1003">
        <v>9.4121999999999997E-2</v>
      </c>
      <c r="I932" s="860">
        <v>1.5875999999999998E-2</v>
      </c>
      <c r="J932" s="860">
        <v>4.6115999999999997E-2</v>
      </c>
      <c r="K932" s="860">
        <v>0.25741799999999998</v>
      </c>
      <c r="L932" s="860">
        <v>0.27594000000000002</v>
      </c>
      <c r="M932" s="860">
        <v>0.29030399999999995</v>
      </c>
      <c r="N932" s="1003">
        <v>0.24154200000000001</v>
      </c>
      <c r="O932" s="860">
        <v>6.2747999999999998E-2</v>
      </c>
      <c r="P932" s="860">
        <v>3.0617999999999999E-2</v>
      </c>
      <c r="Q932" s="860">
        <v>0.27216000000000001</v>
      </c>
      <c r="R932" s="860">
        <v>0.27782999999999997</v>
      </c>
      <c r="S932" s="860">
        <v>0.40899599999999997</v>
      </c>
      <c r="T932" s="860">
        <v>9.4878000000000004E-2</v>
      </c>
      <c r="U932" s="860">
        <v>7.0686000000000013E-2</v>
      </c>
      <c r="V932" s="1003">
        <v>1.1339999999999999E-2</v>
      </c>
      <c r="W932" s="860">
        <v>0.143262</v>
      </c>
      <c r="X932" s="860">
        <v>0.35002800000000001</v>
      </c>
      <c r="Y932" s="860">
        <v>0.41012999999999999</v>
      </c>
      <c r="Z932" s="860">
        <v>0.160272</v>
      </c>
      <c r="AA932" s="860">
        <v>0.15762600000000002</v>
      </c>
      <c r="AB932" s="860">
        <v>8.9585999999999999E-2</v>
      </c>
      <c r="AC932" s="41"/>
      <c r="AD932" s="43"/>
      <c r="AE932" s="49"/>
      <c r="AF932" s="639"/>
      <c r="AG932" s="639"/>
      <c r="AH932" s="640"/>
      <c r="AI932" s="639"/>
      <c r="AJ932" s="639"/>
      <c r="AK932" s="639"/>
      <c r="AL932" s="639"/>
      <c r="AM932" s="639"/>
      <c r="AN932" s="639"/>
      <c r="AO932" s="639"/>
      <c r="AP932" s="639"/>
      <c r="AQ932" s="639"/>
      <c r="AR932" s="639"/>
      <c r="AS932" s="639"/>
      <c r="AT932" s="639"/>
      <c r="AU932" s="639"/>
      <c r="AV932" s="639"/>
      <c r="AW932" s="639"/>
      <c r="AX932" s="639"/>
      <c r="AY932" s="639"/>
      <c r="AZ932" s="639"/>
      <c r="BA932" s="639"/>
      <c r="BB932" s="639"/>
      <c r="BC932" s="639"/>
      <c r="BD932" s="639"/>
      <c r="BE932" s="400"/>
      <c r="BF932" s="114"/>
      <c r="BG932" s="114"/>
      <c r="BH932" s="114"/>
      <c r="BI932" s="114"/>
      <c r="BJ932" s="114"/>
      <c r="BK932" s="114"/>
      <c r="BL932" s="114"/>
      <c r="BM932" s="114"/>
      <c r="BN932" s="114"/>
      <c r="BO932" s="114"/>
      <c r="BP932" s="114"/>
      <c r="BQ932" s="114"/>
      <c r="BR932" s="114"/>
      <c r="BS932" s="114"/>
      <c r="BT932" s="114"/>
      <c r="BU932" s="114"/>
      <c r="BV932" s="114"/>
      <c r="BW932" s="114"/>
      <c r="BX932" s="114"/>
      <c r="BY932" s="114"/>
      <c r="BZ932" s="114"/>
      <c r="CA932" s="114"/>
      <c r="CB932" s="114"/>
      <c r="CC932" s="114"/>
      <c r="CD932" s="114"/>
      <c r="CE932" s="114"/>
      <c r="CF932" s="114"/>
      <c r="CG932" s="114"/>
      <c r="CH932" s="114"/>
      <c r="CI932" s="114"/>
      <c r="CJ932" s="114"/>
      <c r="CK932" s="114"/>
      <c r="CL932" s="114"/>
      <c r="CM932" s="114"/>
      <c r="CN932" s="114"/>
      <c r="CO932" s="114"/>
      <c r="CP932" s="114"/>
      <c r="CQ932" s="114"/>
      <c r="CR932" s="114"/>
      <c r="CS932" s="114"/>
      <c r="CT932" s="114"/>
      <c r="CU932" s="114"/>
      <c r="CV932" s="114"/>
      <c r="CW932" s="114"/>
      <c r="CX932" s="114"/>
      <c r="CY932" s="114"/>
      <c r="CZ932" s="114"/>
      <c r="DA932" s="114"/>
      <c r="DB932" s="114"/>
      <c r="DC932" s="114"/>
      <c r="DD932" s="114"/>
      <c r="DE932" s="114"/>
      <c r="DF932" s="114"/>
      <c r="DG932" s="114"/>
      <c r="DH932" s="114"/>
      <c r="DI932" s="114"/>
      <c r="DJ932" s="114"/>
      <c r="DK932" s="114"/>
      <c r="DL932" s="114"/>
      <c r="DM932" s="114"/>
      <c r="DN932" s="114"/>
      <c r="DO932" s="114"/>
      <c r="DP932" s="114"/>
      <c r="DQ932" s="114"/>
      <c r="DR932" s="114"/>
      <c r="DS932" s="114"/>
      <c r="DT932" s="114"/>
      <c r="DU932" s="114"/>
      <c r="DV932" s="114"/>
      <c r="DW932" s="121"/>
      <c r="DX932" s="121"/>
      <c r="DY932" s="121"/>
      <c r="DZ932" s="121"/>
      <c r="EA932" s="85"/>
      <c r="EB932" s="85"/>
    </row>
    <row r="933" spans="1:132" s="2" customFormat="1" ht="10.5" customHeight="1" x14ac:dyDescent="0.2">
      <c r="A933" s="1615"/>
      <c r="B933" s="1618"/>
      <c r="C933" s="916" t="s">
        <v>908</v>
      </c>
      <c r="D933" s="918" t="s">
        <v>907</v>
      </c>
      <c r="E933" s="868">
        <v>0</v>
      </c>
      <c r="F933" s="868">
        <v>0</v>
      </c>
      <c r="G933" s="868">
        <v>0</v>
      </c>
      <c r="H933" s="1004">
        <v>0</v>
      </c>
      <c r="I933" s="868">
        <v>0</v>
      </c>
      <c r="J933" s="868">
        <v>0</v>
      </c>
      <c r="K933" s="868">
        <v>0</v>
      </c>
      <c r="L933" s="868">
        <v>0</v>
      </c>
      <c r="M933" s="868">
        <v>0</v>
      </c>
      <c r="N933" s="1004">
        <v>0</v>
      </c>
      <c r="O933" s="868">
        <v>0</v>
      </c>
      <c r="P933" s="868">
        <v>0</v>
      </c>
      <c r="Q933" s="868">
        <v>0</v>
      </c>
      <c r="R933" s="868">
        <v>0</v>
      </c>
      <c r="S933" s="868">
        <v>0</v>
      </c>
      <c r="T933" s="868">
        <v>0</v>
      </c>
      <c r="U933" s="868">
        <v>0</v>
      </c>
      <c r="V933" s="1004">
        <v>0</v>
      </c>
      <c r="W933" s="868">
        <v>0</v>
      </c>
      <c r="X933" s="868">
        <v>0</v>
      </c>
      <c r="Y933" s="868">
        <v>0</v>
      </c>
      <c r="Z933" s="868">
        <v>0</v>
      </c>
      <c r="AA933" s="868">
        <v>0</v>
      </c>
      <c r="AB933" s="868">
        <v>0</v>
      </c>
      <c r="AC933" s="490"/>
      <c r="AD933" s="491"/>
      <c r="AE933" s="492"/>
      <c r="AF933" s="639"/>
      <c r="AG933" s="639"/>
      <c r="AH933" s="640"/>
      <c r="AI933" s="639"/>
      <c r="AJ933" s="639"/>
      <c r="AK933" s="639"/>
      <c r="AL933" s="639"/>
      <c r="AM933" s="639"/>
      <c r="AN933" s="639"/>
      <c r="AO933" s="639"/>
      <c r="AP933" s="639"/>
      <c r="AQ933" s="639"/>
      <c r="AR933" s="639"/>
      <c r="AS933" s="639"/>
      <c r="AT933" s="639"/>
      <c r="AU933" s="639"/>
      <c r="AV933" s="639"/>
      <c r="AW933" s="639"/>
      <c r="AX933" s="639"/>
      <c r="AY933" s="639"/>
      <c r="AZ933" s="639"/>
      <c r="BA933" s="639"/>
      <c r="BB933" s="639"/>
      <c r="BC933" s="639"/>
      <c r="BD933" s="639"/>
      <c r="BE933" s="400"/>
      <c r="BF933" s="114"/>
      <c r="BG933" s="114"/>
      <c r="BH933" s="114"/>
      <c r="BI933" s="114"/>
      <c r="BJ933" s="114"/>
      <c r="BK933" s="114"/>
      <c r="BL933" s="114"/>
      <c r="BM933" s="114"/>
      <c r="BN933" s="114"/>
      <c r="BO933" s="114"/>
      <c r="BP933" s="114"/>
      <c r="BQ933" s="114"/>
      <c r="BR933" s="114"/>
      <c r="BS933" s="114"/>
      <c r="BT933" s="114"/>
      <c r="BU933" s="114"/>
      <c r="BV933" s="114"/>
      <c r="BW933" s="114"/>
      <c r="BX933" s="114"/>
      <c r="BY933" s="114"/>
      <c r="BZ933" s="114"/>
      <c r="CA933" s="114"/>
      <c r="CB933" s="114"/>
      <c r="CC933" s="114"/>
      <c r="CD933" s="114"/>
      <c r="CE933" s="114"/>
      <c r="CF933" s="114"/>
      <c r="CG933" s="114"/>
      <c r="CH933" s="114"/>
      <c r="CI933" s="114"/>
      <c r="CJ933" s="114"/>
      <c r="CK933" s="114"/>
      <c r="CL933" s="114"/>
      <c r="CM933" s="114"/>
      <c r="CN933" s="114"/>
      <c r="CO933" s="114"/>
      <c r="CP933" s="114"/>
      <c r="CQ933" s="114"/>
      <c r="CR933" s="114"/>
      <c r="CS933" s="114"/>
      <c r="CT933" s="114"/>
      <c r="CU933" s="114"/>
      <c r="CV933" s="114"/>
      <c r="CW933" s="114"/>
      <c r="CX933" s="114"/>
      <c r="CY933" s="114"/>
      <c r="CZ933" s="114"/>
      <c r="DA933" s="114"/>
      <c r="DB933" s="114"/>
      <c r="DC933" s="114"/>
      <c r="DD933" s="114"/>
      <c r="DE933" s="114"/>
      <c r="DF933" s="114"/>
      <c r="DG933" s="114"/>
      <c r="DH933" s="114"/>
      <c r="DI933" s="114"/>
      <c r="DJ933" s="114"/>
      <c r="DK933" s="114"/>
      <c r="DL933" s="114"/>
      <c r="DM933" s="114"/>
      <c r="DN933" s="114"/>
      <c r="DO933" s="114"/>
      <c r="DP933" s="114"/>
      <c r="DQ933" s="114"/>
      <c r="DR933" s="114"/>
      <c r="DS933" s="114"/>
      <c r="DT933" s="114"/>
      <c r="DU933" s="114"/>
      <c r="DV933" s="114"/>
      <c r="DW933" s="121"/>
      <c r="DX933" s="121"/>
      <c r="DY933" s="121"/>
      <c r="DZ933" s="121"/>
      <c r="EA933" s="85"/>
      <c r="EB933" s="85"/>
    </row>
    <row r="934" spans="1:132" s="2" customFormat="1" ht="10.5" customHeight="1" thickBot="1" x14ac:dyDescent="0.25">
      <c r="A934" s="1616"/>
      <c r="B934" s="1619"/>
      <c r="C934" s="919"/>
      <c r="D934" s="920" t="s">
        <v>35</v>
      </c>
      <c r="E934" s="889">
        <f t="shared" ref="E934:AB934" si="1377">(E932-E933)/E931</f>
        <v>9.5357142857142865</v>
      </c>
      <c r="F934" s="889">
        <f t="shared" si="1377"/>
        <v>4.9642857142857153</v>
      </c>
      <c r="G934" s="889">
        <f t="shared" si="1377"/>
        <v>5.5661764705882355</v>
      </c>
      <c r="H934" s="1005">
        <f t="shared" si="1377"/>
        <v>3.32</v>
      </c>
      <c r="I934" s="889">
        <f t="shared" si="1377"/>
        <v>1.6799999999999997</v>
      </c>
      <c r="J934" s="889">
        <f t="shared" si="1377"/>
        <v>2.975609756097561</v>
      </c>
      <c r="K934" s="889">
        <f t="shared" si="1377"/>
        <v>11.163934426229508</v>
      </c>
      <c r="L934" s="889">
        <f t="shared" si="1377"/>
        <v>10.428571428571429</v>
      </c>
      <c r="M934" s="889">
        <f t="shared" si="1377"/>
        <v>6.1439999999999992</v>
      </c>
      <c r="N934" s="1005">
        <f t="shared" si="1377"/>
        <v>8.7534246575342465</v>
      </c>
      <c r="O934" s="889">
        <f t="shared" si="1377"/>
        <v>5.5333333333333332</v>
      </c>
      <c r="P934" s="889">
        <f t="shared" si="1377"/>
        <v>2.8928571428571428</v>
      </c>
      <c r="Q934" s="889">
        <f t="shared" si="1377"/>
        <v>8.7804878048780495</v>
      </c>
      <c r="R934" s="889">
        <f t="shared" si="1377"/>
        <v>7.8191489361702127</v>
      </c>
      <c r="S934" s="889">
        <f t="shared" si="1377"/>
        <v>6.479041916167664</v>
      </c>
      <c r="T934" s="889">
        <f t="shared" si="1377"/>
        <v>3.3918918918918921</v>
      </c>
      <c r="U934" s="889">
        <f t="shared" si="1377"/>
        <v>4.9210526315789487</v>
      </c>
      <c r="V934" s="1005">
        <f t="shared" si="1377"/>
        <v>1.3043478260869563</v>
      </c>
      <c r="W934" s="889">
        <f t="shared" si="1377"/>
        <v>6.8909090909090915</v>
      </c>
      <c r="X934" s="889">
        <f t="shared" si="1377"/>
        <v>8.4954128440366983</v>
      </c>
      <c r="Y934" s="889">
        <f t="shared" si="1377"/>
        <v>6.8238993710691824</v>
      </c>
      <c r="Z934" s="889">
        <f t="shared" si="1377"/>
        <v>4.9882352941176462</v>
      </c>
      <c r="AA934" s="889">
        <f t="shared" si="1377"/>
        <v>5.0853658536585371</v>
      </c>
      <c r="AB934" s="889">
        <f t="shared" si="1377"/>
        <v>3.7619047619047623</v>
      </c>
      <c r="AC934" s="155"/>
      <c r="AD934" s="156"/>
      <c r="AE934" s="157"/>
      <c r="AF934" s="188"/>
      <c r="AG934" s="188"/>
      <c r="AH934" s="188"/>
      <c r="AI934" s="188"/>
      <c r="AJ934" s="188"/>
      <c r="AK934" s="188"/>
      <c r="AL934" s="188"/>
      <c r="AM934" s="188"/>
      <c r="AN934" s="188"/>
      <c r="AO934" s="188"/>
      <c r="AP934" s="188"/>
      <c r="AQ934" s="188"/>
      <c r="AR934" s="188"/>
      <c r="AS934" s="188"/>
      <c r="AT934" s="188"/>
      <c r="AU934" s="188"/>
      <c r="AV934" s="188"/>
      <c r="AW934" s="188"/>
      <c r="AX934" s="188"/>
      <c r="AY934" s="188"/>
      <c r="AZ934" s="188"/>
      <c r="BA934" s="188"/>
      <c r="BB934" s="188"/>
      <c r="BC934" s="188"/>
      <c r="BD934" s="188"/>
      <c r="BE934" s="400"/>
      <c r="BF934" s="114"/>
      <c r="BG934" s="114"/>
      <c r="BH934" s="114"/>
      <c r="BI934" s="114"/>
      <c r="BJ934" s="114"/>
      <c r="BK934" s="114"/>
      <c r="BL934" s="114"/>
      <c r="BM934" s="114"/>
      <c r="BN934" s="114"/>
      <c r="BO934" s="114"/>
      <c r="BP934" s="114"/>
      <c r="BQ934" s="114"/>
      <c r="BR934" s="114"/>
      <c r="BS934" s="114"/>
      <c r="BT934" s="114"/>
      <c r="BU934" s="114"/>
      <c r="BV934" s="114"/>
      <c r="BW934" s="114"/>
      <c r="BX934" s="114"/>
      <c r="BY934" s="114"/>
      <c r="BZ934" s="114"/>
      <c r="CA934" s="114"/>
      <c r="CB934" s="114"/>
      <c r="CC934" s="114"/>
      <c r="CD934" s="114"/>
      <c r="CE934" s="114"/>
      <c r="CF934" s="114"/>
      <c r="CG934" s="114"/>
      <c r="CH934" s="114"/>
      <c r="CI934" s="114"/>
      <c r="CJ934" s="114"/>
      <c r="CK934" s="114"/>
      <c r="CL934" s="114"/>
      <c r="CM934" s="114"/>
      <c r="CN934" s="114"/>
      <c r="CO934" s="114"/>
      <c r="CP934" s="114"/>
      <c r="CQ934" s="114"/>
      <c r="CR934" s="114"/>
      <c r="CS934" s="114"/>
      <c r="CT934" s="114"/>
      <c r="CU934" s="114"/>
      <c r="CV934" s="114"/>
      <c r="CW934" s="114"/>
      <c r="CX934" s="114"/>
      <c r="CY934" s="114"/>
      <c r="CZ934" s="114"/>
      <c r="DA934" s="114"/>
      <c r="DB934" s="114"/>
      <c r="DC934" s="114"/>
      <c r="DD934" s="114"/>
      <c r="DE934" s="114"/>
      <c r="DF934" s="114"/>
      <c r="DG934" s="114"/>
      <c r="DH934" s="114"/>
      <c r="DI934" s="114"/>
      <c r="DJ934" s="114"/>
      <c r="DK934" s="114"/>
      <c r="DL934" s="114"/>
      <c r="DM934" s="114"/>
      <c r="DN934" s="114"/>
      <c r="DO934" s="114"/>
      <c r="DP934" s="114"/>
      <c r="DQ934" s="114"/>
      <c r="DR934" s="114"/>
      <c r="DS934" s="114"/>
      <c r="DT934" s="114"/>
      <c r="DU934" s="114"/>
      <c r="DV934" s="114"/>
      <c r="DW934" s="121"/>
      <c r="DX934" s="121"/>
      <c r="DY934" s="121"/>
      <c r="DZ934" s="121"/>
      <c r="EA934" s="85"/>
      <c r="EB934" s="85"/>
    </row>
    <row r="935" spans="1:132" s="1" customFormat="1" ht="10.5" customHeight="1" x14ac:dyDescent="0.2">
      <c r="A935" s="1614" t="s">
        <v>930</v>
      </c>
      <c r="B935" s="1617" t="s">
        <v>971</v>
      </c>
      <c r="C935" s="912" t="s">
        <v>118</v>
      </c>
      <c r="D935" s="913" t="s">
        <v>27</v>
      </c>
      <c r="E935" s="914">
        <f>ROUND(SQRT(E937^2+(E938-E939)^2)*1000/(1.73*E896),0)</f>
        <v>0</v>
      </c>
      <c r="F935" s="914">
        <f t="shared" ref="F935:AB935" si="1378">ROUND(SQRT(F937^2+(F938-F939)^2)*1000/(1.73*F896),0)</f>
        <v>0</v>
      </c>
      <c r="G935" s="914">
        <f t="shared" si="1378"/>
        <v>0</v>
      </c>
      <c r="H935" s="1001">
        <f t="shared" si="1378"/>
        <v>0</v>
      </c>
      <c r="I935" s="914">
        <f t="shared" si="1378"/>
        <v>0</v>
      </c>
      <c r="J935" s="914">
        <f t="shared" si="1378"/>
        <v>0</v>
      </c>
      <c r="K935" s="914">
        <f t="shared" si="1378"/>
        <v>0</v>
      </c>
      <c r="L935" s="914">
        <f t="shared" si="1378"/>
        <v>0</v>
      </c>
      <c r="M935" s="914">
        <f t="shared" si="1378"/>
        <v>0</v>
      </c>
      <c r="N935" s="1001">
        <f t="shared" si="1378"/>
        <v>0</v>
      </c>
      <c r="O935" s="914">
        <f t="shared" si="1378"/>
        <v>0</v>
      </c>
      <c r="P935" s="914">
        <f t="shared" si="1378"/>
        <v>0</v>
      </c>
      <c r="Q935" s="914">
        <f t="shared" si="1378"/>
        <v>0</v>
      </c>
      <c r="R935" s="914">
        <f t="shared" si="1378"/>
        <v>0</v>
      </c>
      <c r="S935" s="914">
        <f t="shared" si="1378"/>
        <v>0</v>
      </c>
      <c r="T935" s="914">
        <f t="shared" si="1378"/>
        <v>0</v>
      </c>
      <c r="U935" s="914">
        <f t="shared" si="1378"/>
        <v>0</v>
      </c>
      <c r="V935" s="1001">
        <f t="shared" si="1378"/>
        <v>0</v>
      </c>
      <c r="W935" s="914">
        <f t="shared" si="1378"/>
        <v>0</v>
      </c>
      <c r="X935" s="914">
        <f t="shared" si="1378"/>
        <v>0</v>
      </c>
      <c r="Y935" s="914">
        <f t="shared" si="1378"/>
        <v>0</v>
      </c>
      <c r="Z935" s="914">
        <f t="shared" si="1378"/>
        <v>0</v>
      </c>
      <c r="AA935" s="914">
        <f t="shared" si="1378"/>
        <v>0</v>
      </c>
      <c r="AB935" s="914">
        <f t="shared" si="1378"/>
        <v>0</v>
      </c>
      <c r="AC935" s="41" t="s">
        <v>107</v>
      </c>
      <c r="AD935" s="43" t="e">
        <f>AD937/AC937</f>
        <v>#DIV/0!</v>
      </c>
      <c r="AE935" s="49"/>
      <c r="AF935" s="187"/>
      <c r="AG935" s="187"/>
      <c r="AH935" s="187"/>
      <c r="AI935" s="187"/>
      <c r="AJ935" s="187"/>
      <c r="AK935" s="187"/>
      <c r="AL935" s="187"/>
      <c r="AM935" s="187"/>
      <c r="AN935" s="187"/>
      <c r="AO935" s="187"/>
      <c r="AP935" s="187"/>
      <c r="AQ935" s="187"/>
      <c r="AR935" s="187"/>
      <c r="AS935" s="187"/>
      <c r="AT935" s="187"/>
      <c r="AU935" s="187"/>
      <c r="AV935" s="187"/>
      <c r="AW935" s="187"/>
      <c r="AX935" s="187"/>
      <c r="AY935" s="187"/>
      <c r="AZ935" s="187"/>
      <c r="BA935" s="187"/>
      <c r="BB935" s="187"/>
      <c r="BC935" s="187"/>
      <c r="BD935" s="187"/>
      <c r="BE935" s="400"/>
      <c r="BF935" s="114"/>
      <c r="BG935" s="114"/>
      <c r="BH935" s="114"/>
      <c r="BI935" s="114"/>
      <c r="BJ935" s="114"/>
      <c r="BK935" s="114"/>
      <c r="BL935" s="114"/>
      <c r="BM935" s="114"/>
      <c r="BN935" s="114"/>
      <c r="BO935" s="114"/>
      <c r="BP935" s="114"/>
      <c r="BQ935" s="114"/>
      <c r="BR935" s="114"/>
      <c r="BS935" s="114"/>
      <c r="BT935" s="114"/>
      <c r="BU935" s="114"/>
      <c r="BV935" s="114"/>
      <c r="BW935" s="114"/>
      <c r="BX935" s="114"/>
      <c r="BY935" s="114"/>
      <c r="BZ935" s="114"/>
      <c r="CA935" s="114"/>
      <c r="CB935" s="114"/>
      <c r="CC935" s="114"/>
      <c r="CD935" s="114"/>
      <c r="CE935" s="114"/>
      <c r="CF935" s="114"/>
      <c r="CG935" s="114"/>
      <c r="CH935" s="114"/>
      <c r="CI935" s="114"/>
      <c r="CJ935" s="114"/>
      <c r="CK935" s="114"/>
      <c r="CL935" s="114"/>
      <c r="CM935" s="114"/>
      <c r="CN935" s="114"/>
      <c r="CO935" s="114"/>
      <c r="CP935" s="114"/>
      <c r="CQ935" s="114"/>
      <c r="CR935" s="114"/>
      <c r="CS935" s="114"/>
      <c r="CT935" s="114"/>
      <c r="CU935" s="114"/>
      <c r="CV935" s="114"/>
      <c r="CW935" s="114"/>
      <c r="CX935" s="114"/>
      <c r="CY935" s="114"/>
      <c r="CZ935" s="114"/>
      <c r="DA935" s="114"/>
      <c r="DB935" s="114"/>
      <c r="DC935" s="114"/>
      <c r="DD935" s="114"/>
      <c r="DE935" s="114"/>
      <c r="DF935" s="114"/>
      <c r="DG935" s="114"/>
      <c r="DH935" s="114"/>
      <c r="DI935" s="114"/>
      <c r="DJ935" s="114"/>
      <c r="DK935" s="114"/>
      <c r="DL935" s="114"/>
      <c r="DM935" s="114"/>
      <c r="DN935" s="114"/>
      <c r="DO935" s="114"/>
      <c r="DP935" s="114"/>
      <c r="DQ935" s="114"/>
      <c r="DR935" s="114"/>
      <c r="DS935" s="114"/>
      <c r="DT935" s="114"/>
      <c r="DU935" s="114"/>
      <c r="DV935" s="114"/>
      <c r="DW935" s="121"/>
      <c r="DX935" s="121"/>
      <c r="DY935" s="121"/>
      <c r="DZ935" s="121"/>
      <c r="EA935" s="121"/>
      <c r="EB935" s="121"/>
    </row>
    <row r="936" spans="1:132" s="1" customFormat="1" ht="10.5" customHeight="1" x14ac:dyDescent="0.2">
      <c r="A936" s="1615"/>
      <c r="B936" s="1618"/>
      <c r="C936" s="916" t="s">
        <v>115</v>
      </c>
      <c r="D936" s="917" t="s">
        <v>27</v>
      </c>
      <c r="E936" s="952">
        <v>0</v>
      </c>
      <c r="F936" s="952">
        <v>0</v>
      </c>
      <c r="G936" s="952">
        <v>0</v>
      </c>
      <c r="H936" s="978">
        <v>0</v>
      </c>
      <c r="I936" s="952">
        <v>0</v>
      </c>
      <c r="J936" s="952">
        <v>0</v>
      </c>
      <c r="K936" s="952">
        <v>0</v>
      </c>
      <c r="L936" s="952">
        <v>0</v>
      </c>
      <c r="M936" s="952">
        <v>0</v>
      </c>
      <c r="N936" s="978">
        <v>0</v>
      </c>
      <c r="O936" s="952">
        <v>0</v>
      </c>
      <c r="P936" s="952">
        <v>0</v>
      </c>
      <c r="Q936" s="952">
        <v>0</v>
      </c>
      <c r="R936" s="952">
        <v>0</v>
      </c>
      <c r="S936" s="952">
        <v>0</v>
      </c>
      <c r="T936" s="952">
        <v>0</v>
      </c>
      <c r="U936" s="952">
        <v>0</v>
      </c>
      <c r="V936" s="978">
        <v>0</v>
      </c>
      <c r="W936" s="952">
        <v>0</v>
      </c>
      <c r="X936" s="952">
        <v>0</v>
      </c>
      <c r="Y936" s="952">
        <v>0</v>
      </c>
      <c r="Z936" s="952">
        <v>0</v>
      </c>
      <c r="AA936" s="952">
        <v>0</v>
      </c>
      <c r="AB936" s="952">
        <v>0</v>
      </c>
      <c r="AC936" s="112"/>
      <c r="AD936" s="70"/>
      <c r="AE936" s="49"/>
      <c r="AF936" s="187"/>
      <c r="AG936" s="187"/>
      <c r="AH936" s="187"/>
      <c r="AI936" s="187"/>
      <c r="AJ936" s="187"/>
      <c r="AK936" s="187"/>
      <c r="AL936" s="187"/>
      <c r="AM936" s="187"/>
      <c r="AN936" s="187"/>
      <c r="AO936" s="187"/>
      <c r="AP936" s="187"/>
      <c r="AQ936" s="187"/>
      <c r="AR936" s="187"/>
      <c r="AS936" s="187"/>
      <c r="AT936" s="187"/>
      <c r="AU936" s="187"/>
      <c r="AV936" s="187"/>
      <c r="AW936" s="187"/>
      <c r="AX936" s="187"/>
      <c r="AY936" s="187"/>
      <c r="AZ936" s="187"/>
      <c r="BA936" s="187"/>
      <c r="BB936" s="187"/>
      <c r="BC936" s="187"/>
      <c r="BD936" s="187"/>
      <c r="BE936" s="400"/>
      <c r="BF936" s="114"/>
      <c r="BG936" s="114"/>
      <c r="BH936" s="114"/>
      <c r="BI936" s="114"/>
      <c r="BJ936" s="114"/>
      <c r="BK936" s="114"/>
      <c r="BL936" s="114"/>
      <c r="BM936" s="114"/>
      <c r="BN936" s="114"/>
      <c r="BO936" s="114"/>
      <c r="BP936" s="114"/>
      <c r="BQ936" s="114"/>
      <c r="BR936" s="114"/>
      <c r="BS936" s="114"/>
      <c r="BT936" s="114"/>
      <c r="BU936" s="114"/>
      <c r="BV936" s="114"/>
      <c r="BW936" s="114"/>
      <c r="BX936" s="114"/>
      <c r="BY936" s="114"/>
      <c r="BZ936" s="114"/>
      <c r="CA936" s="114"/>
      <c r="CB936" s="114"/>
      <c r="CC936" s="114"/>
      <c r="CD936" s="114"/>
      <c r="CE936" s="114"/>
      <c r="CF936" s="114"/>
      <c r="CG936" s="114"/>
      <c r="CH936" s="114"/>
      <c r="CI936" s="114"/>
      <c r="CJ936" s="114"/>
      <c r="CK936" s="114"/>
      <c r="CL936" s="114"/>
      <c r="CM936" s="114"/>
      <c r="CN936" s="114"/>
      <c r="CO936" s="114"/>
      <c r="CP936" s="114"/>
      <c r="CQ936" s="114"/>
      <c r="CR936" s="114"/>
      <c r="CS936" s="114"/>
      <c r="CT936" s="114"/>
      <c r="CU936" s="114"/>
      <c r="CV936" s="114"/>
      <c r="CW936" s="114"/>
      <c r="CX936" s="114"/>
      <c r="CY936" s="114"/>
      <c r="CZ936" s="114"/>
      <c r="DA936" s="114"/>
      <c r="DB936" s="114"/>
      <c r="DC936" s="114"/>
      <c r="DD936" s="114"/>
      <c r="DE936" s="114"/>
      <c r="DF936" s="114"/>
      <c r="DG936" s="114"/>
      <c r="DH936" s="114"/>
      <c r="DI936" s="114"/>
      <c r="DJ936" s="114"/>
      <c r="DK936" s="114"/>
      <c r="DL936" s="114"/>
      <c r="DM936" s="114"/>
      <c r="DN936" s="114"/>
      <c r="DO936" s="114"/>
      <c r="DP936" s="114"/>
      <c r="DQ936" s="114"/>
      <c r="DR936" s="114"/>
      <c r="DS936" s="114"/>
      <c r="DT936" s="114"/>
      <c r="DU936" s="114"/>
      <c r="DV936" s="114"/>
      <c r="DW936" s="121"/>
      <c r="DX936" s="121"/>
      <c r="DY936" s="121"/>
      <c r="DZ936" s="121"/>
      <c r="EA936" s="121"/>
      <c r="EB936" s="121"/>
    </row>
    <row r="937" spans="1:132" s="1" customFormat="1" ht="10.5" customHeight="1" x14ac:dyDescent="0.2">
      <c r="A937" s="1615"/>
      <c r="B937" s="1618"/>
      <c r="C937" s="916" t="s">
        <v>908</v>
      </c>
      <c r="D937" s="917" t="s">
        <v>108</v>
      </c>
      <c r="E937" s="860">
        <v>0</v>
      </c>
      <c r="F937" s="860">
        <v>0</v>
      </c>
      <c r="G937" s="860">
        <v>0</v>
      </c>
      <c r="H937" s="1003">
        <v>0</v>
      </c>
      <c r="I937" s="860">
        <v>0</v>
      </c>
      <c r="J937" s="860">
        <v>0</v>
      </c>
      <c r="K937" s="860">
        <v>0</v>
      </c>
      <c r="L937" s="860">
        <v>0</v>
      </c>
      <c r="M937" s="860">
        <v>0</v>
      </c>
      <c r="N937" s="1003">
        <v>0</v>
      </c>
      <c r="O937" s="860">
        <v>0</v>
      </c>
      <c r="P937" s="860">
        <v>0</v>
      </c>
      <c r="Q937" s="860">
        <v>0</v>
      </c>
      <c r="R937" s="860">
        <v>0</v>
      </c>
      <c r="S937" s="860">
        <v>0</v>
      </c>
      <c r="T937" s="860">
        <v>0</v>
      </c>
      <c r="U937" s="860">
        <v>0</v>
      </c>
      <c r="V937" s="1003">
        <v>0</v>
      </c>
      <c r="W937" s="860">
        <v>0</v>
      </c>
      <c r="X937" s="860">
        <v>0</v>
      </c>
      <c r="Y937" s="860">
        <v>0</v>
      </c>
      <c r="Z937" s="860">
        <v>0</v>
      </c>
      <c r="AA937" s="860">
        <v>0</v>
      </c>
      <c r="AB937" s="860">
        <v>0</v>
      </c>
      <c r="AC937" s="41">
        <f>(BD937-AF937)*AE937</f>
        <v>0</v>
      </c>
      <c r="AD937" s="43">
        <f>(BD938-AF938)*AE937</f>
        <v>0</v>
      </c>
      <c r="AE937" s="49">
        <v>3.7800000000000007</v>
      </c>
      <c r="AF937" s="639"/>
      <c r="AG937" s="639"/>
      <c r="AH937" s="640"/>
      <c r="AI937" s="639"/>
      <c r="AJ937" s="639"/>
      <c r="AK937" s="639"/>
      <c r="AL937" s="639"/>
      <c r="AM937" s="639"/>
      <c r="AN937" s="639"/>
      <c r="AO937" s="639"/>
      <c r="AP937" s="639"/>
      <c r="AQ937" s="639"/>
      <c r="AR937" s="639"/>
      <c r="AS937" s="639"/>
      <c r="AT937" s="639"/>
      <c r="AU937" s="639"/>
      <c r="AV937" s="639"/>
      <c r="AW937" s="639"/>
      <c r="AX937" s="639"/>
      <c r="AY937" s="639"/>
      <c r="AZ937" s="639"/>
      <c r="BA937" s="639"/>
      <c r="BB937" s="639"/>
      <c r="BC937" s="639"/>
      <c r="BD937" s="639"/>
      <c r="BE937" s="953"/>
      <c r="BF937" s="114"/>
      <c r="BG937" s="114"/>
      <c r="BH937" s="114"/>
      <c r="BI937" s="114"/>
      <c r="BJ937" s="114"/>
      <c r="BK937" s="114"/>
      <c r="BL937" s="114"/>
      <c r="BM937" s="114"/>
      <c r="BN937" s="114"/>
      <c r="BO937" s="114"/>
      <c r="BP937" s="114"/>
      <c r="BQ937" s="114"/>
      <c r="BR937" s="114"/>
      <c r="BS937" s="114"/>
      <c r="BT937" s="114"/>
      <c r="BU937" s="114"/>
      <c r="BV937" s="114"/>
      <c r="BW937" s="114"/>
      <c r="BX937" s="114"/>
      <c r="BY937" s="114"/>
      <c r="BZ937" s="114"/>
      <c r="CA937" s="114"/>
      <c r="CB937" s="114"/>
      <c r="CC937" s="114"/>
      <c r="CD937" s="114"/>
      <c r="CE937" s="114"/>
      <c r="CF937" s="114"/>
      <c r="CG937" s="114"/>
      <c r="CH937" s="114"/>
      <c r="CI937" s="114"/>
      <c r="CJ937" s="114"/>
      <c r="CK937" s="114"/>
      <c r="CL937" s="114"/>
      <c r="CM937" s="114"/>
      <c r="CN937" s="114"/>
      <c r="CO937" s="114"/>
      <c r="CP937" s="114"/>
      <c r="CQ937" s="114"/>
      <c r="CR937" s="114"/>
      <c r="CS937" s="114"/>
      <c r="CT937" s="114"/>
      <c r="CU937" s="114"/>
      <c r="CV937" s="114"/>
      <c r="CW937" s="114"/>
      <c r="CX937" s="114"/>
      <c r="CY937" s="114"/>
      <c r="CZ937" s="114"/>
      <c r="DA937" s="114"/>
      <c r="DB937" s="114"/>
      <c r="DC937" s="114"/>
      <c r="DD937" s="114"/>
      <c r="DE937" s="114"/>
      <c r="DF937" s="114"/>
      <c r="DG937" s="114"/>
      <c r="DH937" s="114"/>
      <c r="DI937" s="114"/>
      <c r="DJ937" s="114"/>
      <c r="DK937" s="114"/>
      <c r="DL937" s="114"/>
      <c r="DM937" s="114"/>
      <c r="DN937" s="114"/>
      <c r="DO937" s="114"/>
      <c r="DP937" s="114"/>
      <c r="DQ937" s="114"/>
      <c r="DR937" s="114"/>
      <c r="DS937" s="114"/>
      <c r="DT937" s="114"/>
      <c r="DU937" s="114"/>
      <c r="DV937" s="114"/>
      <c r="DW937" s="121"/>
      <c r="DX937" s="121"/>
      <c r="DY937" s="121"/>
      <c r="DZ937" s="121"/>
      <c r="EA937" s="121"/>
      <c r="EB937" s="121"/>
    </row>
    <row r="938" spans="1:132" s="1" customFormat="1" ht="10.5" customHeight="1" x14ac:dyDescent="0.2">
      <c r="A938" s="1615"/>
      <c r="B938" s="1618"/>
      <c r="C938" s="916" t="s">
        <v>908</v>
      </c>
      <c r="D938" s="917" t="s">
        <v>906</v>
      </c>
      <c r="E938" s="860">
        <v>0</v>
      </c>
      <c r="F938" s="860">
        <v>0</v>
      </c>
      <c r="G938" s="860">
        <v>0</v>
      </c>
      <c r="H938" s="1003">
        <v>0</v>
      </c>
      <c r="I938" s="860">
        <v>0</v>
      </c>
      <c r="J938" s="860">
        <v>0</v>
      </c>
      <c r="K938" s="860">
        <v>0</v>
      </c>
      <c r="L938" s="860">
        <v>0</v>
      </c>
      <c r="M938" s="860">
        <v>0</v>
      </c>
      <c r="N938" s="1003">
        <v>0</v>
      </c>
      <c r="O938" s="860">
        <v>0</v>
      </c>
      <c r="P938" s="860">
        <v>0</v>
      </c>
      <c r="Q938" s="860">
        <v>0</v>
      </c>
      <c r="R938" s="860">
        <v>0</v>
      </c>
      <c r="S938" s="860">
        <v>0</v>
      </c>
      <c r="T938" s="860">
        <v>0</v>
      </c>
      <c r="U938" s="860">
        <v>0</v>
      </c>
      <c r="V938" s="1003">
        <v>0</v>
      </c>
      <c r="W938" s="860">
        <v>0</v>
      </c>
      <c r="X938" s="860">
        <v>0</v>
      </c>
      <c r="Y938" s="860">
        <v>0</v>
      </c>
      <c r="Z938" s="860">
        <v>0</v>
      </c>
      <c r="AA938" s="860">
        <v>0</v>
      </c>
      <c r="AB938" s="860">
        <v>0</v>
      </c>
      <c r="AC938" s="41"/>
      <c r="AD938" s="43"/>
      <c r="AE938" s="49"/>
      <c r="AF938" s="639"/>
      <c r="AG938" s="639"/>
      <c r="AH938" s="640"/>
      <c r="AI938" s="639"/>
      <c r="AJ938" s="639"/>
      <c r="AK938" s="639"/>
      <c r="AL938" s="639"/>
      <c r="AM938" s="639"/>
      <c r="AN938" s="639"/>
      <c r="AO938" s="639"/>
      <c r="AP938" s="639"/>
      <c r="AQ938" s="639"/>
      <c r="AR938" s="639"/>
      <c r="AS938" s="639"/>
      <c r="AT938" s="639"/>
      <c r="AU938" s="639"/>
      <c r="AV938" s="639"/>
      <c r="AW938" s="639"/>
      <c r="AX938" s="639"/>
      <c r="AY938" s="639"/>
      <c r="AZ938" s="639"/>
      <c r="BA938" s="639"/>
      <c r="BB938" s="639"/>
      <c r="BC938" s="639"/>
      <c r="BD938" s="639"/>
      <c r="BE938" s="953"/>
      <c r="BF938" s="114"/>
      <c r="BG938" s="114"/>
      <c r="BH938" s="114"/>
      <c r="BI938" s="114"/>
      <c r="BJ938" s="114"/>
      <c r="BK938" s="114"/>
      <c r="BL938" s="114"/>
      <c r="BM938" s="114"/>
      <c r="BN938" s="114"/>
      <c r="BO938" s="114"/>
      <c r="BP938" s="114"/>
      <c r="BQ938" s="114"/>
      <c r="BR938" s="114"/>
      <c r="BS938" s="114"/>
      <c r="BT938" s="114"/>
      <c r="BU938" s="114"/>
      <c r="BV938" s="114"/>
      <c r="BW938" s="114"/>
      <c r="BX938" s="114"/>
      <c r="BY938" s="114"/>
      <c r="BZ938" s="114"/>
      <c r="CA938" s="114"/>
      <c r="CB938" s="114"/>
      <c r="CC938" s="114"/>
      <c r="CD938" s="114"/>
      <c r="CE938" s="114"/>
      <c r="CF938" s="114"/>
      <c r="CG938" s="114"/>
      <c r="CH938" s="114"/>
      <c r="CI938" s="114"/>
      <c r="CJ938" s="114"/>
      <c r="CK938" s="114"/>
      <c r="CL938" s="114"/>
      <c r="CM938" s="114"/>
      <c r="CN938" s="114"/>
      <c r="CO938" s="114"/>
      <c r="CP938" s="114"/>
      <c r="CQ938" s="114"/>
      <c r="CR938" s="114"/>
      <c r="CS938" s="114"/>
      <c r="CT938" s="114"/>
      <c r="CU938" s="114"/>
      <c r="CV938" s="114"/>
      <c r="CW938" s="114"/>
      <c r="CX938" s="114"/>
      <c r="CY938" s="114"/>
      <c r="CZ938" s="114"/>
      <c r="DA938" s="114"/>
      <c r="DB938" s="114"/>
      <c r="DC938" s="114"/>
      <c r="DD938" s="114"/>
      <c r="DE938" s="114"/>
      <c r="DF938" s="114"/>
      <c r="DG938" s="114"/>
      <c r="DH938" s="114"/>
      <c r="DI938" s="114"/>
      <c r="DJ938" s="114"/>
      <c r="DK938" s="114"/>
      <c r="DL938" s="114"/>
      <c r="DM938" s="114"/>
      <c r="DN938" s="114"/>
      <c r="DO938" s="114"/>
      <c r="DP938" s="114"/>
      <c r="DQ938" s="114"/>
      <c r="DR938" s="114"/>
      <c r="DS938" s="114"/>
      <c r="DT938" s="114"/>
      <c r="DU938" s="114"/>
      <c r="DV938" s="114"/>
      <c r="DW938" s="121"/>
      <c r="DX938" s="121"/>
      <c r="DY938" s="121"/>
      <c r="DZ938" s="121"/>
      <c r="EA938" s="121"/>
      <c r="EB938" s="121"/>
    </row>
    <row r="939" spans="1:132" s="1" customFormat="1" ht="10.5" customHeight="1" x14ac:dyDescent="0.2">
      <c r="A939" s="1615"/>
      <c r="B939" s="1618"/>
      <c r="C939" s="916" t="s">
        <v>908</v>
      </c>
      <c r="D939" s="918" t="s">
        <v>907</v>
      </c>
      <c r="E939" s="868">
        <v>0</v>
      </c>
      <c r="F939" s="868">
        <v>0</v>
      </c>
      <c r="G939" s="868">
        <v>0</v>
      </c>
      <c r="H939" s="1004">
        <v>0</v>
      </c>
      <c r="I939" s="868">
        <v>0</v>
      </c>
      <c r="J939" s="868">
        <v>0</v>
      </c>
      <c r="K939" s="868">
        <v>0</v>
      </c>
      <c r="L939" s="868">
        <v>0</v>
      </c>
      <c r="M939" s="868">
        <v>0</v>
      </c>
      <c r="N939" s="1004">
        <v>0</v>
      </c>
      <c r="O939" s="868">
        <v>0</v>
      </c>
      <c r="P939" s="868">
        <v>0</v>
      </c>
      <c r="Q939" s="868">
        <v>0</v>
      </c>
      <c r="R939" s="868">
        <v>0</v>
      </c>
      <c r="S939" s="868">
        <v>0</v>
      </c>
      <c r="T939" s="868">
        <v>0</v>
      </c>
      <c r="U939" s="868">
        <v>0</v>
      </c>
      <c r="V939" s="1004">
        <v>0</v>
      </c>
      <c r="W939" s="868">
        <v>0</v>
      </c>
      <c r="X939" s="868">
        <v>0</v>
      </c>
      <c r="Y939" s="868">
        <v>0</v>
      </c>
      <c r="Z939" s="868">
        <v>0</v>
      </c>
      <c r="AA939" s="868">
        <v>0</v>
      </c>
      <c r="AB939" s="868">
        <v>0</v>
      </c>
      <c r="AC939" s="490"/>
      <c r="AD939" s="491"/>
      <c r="AE939" s="492"/>
      <c r="AF939" s="639"/>
      <c r="AG939" s="639"/>
      <c r="AH939" s="640"/>
      <c r="AI939" s="639"/>
      <c r="AJ939" s="639"/>
      <c r="AK939" s="639"/>
      <c r="AL939" s="639"/>
      <c r="AM939" s="639"/>
      <c r="AN939" s="639"/>
      <c r="AO939" s="639"/>
      <c r="AP939" s="639"/>
      <c r="AQ939" s="639"/>
      <c r="AR939" s="639"/>
      <c r="AS939" s="639"/>
      <c r="AT939" s="639"/>
      <c r="AU939" s="639"/>
      <c r="AV939" s="639"/>
      <c r="AW939" s="639"/>
      <c r="AX939" s="639"/>
      <c r="AY939" s="639"/>
      <c r="AZ939" s="639"/>
      <c r="BA939" s="639"/>
      <c r="BB939" s="639"/>
      <c r="BC939" s="639"/>
      <c r="BD939" s="639"/>
      <c r="BE939" s="953"/>
      <c r="BF939" s="114"/>
      <c r="BG939" s="114"/>
      <c r="BH939" s="114"/>
      <c r="BI939" s="114"/>
      <c r="BJ939" s="114"/>
      <c r="BK939" s="114"/>
      <c r="BL939" s="114"/>
      <c r="BM939" s="114"/>
      <c r="BN939" s="114"/>
      <c r="BO939" s="114"/>
      <c r="BP939" s="114"/>
      <c r="BQ939" s="114"/>
      <c r="BR939" s="114"/>
      <c r="BS939" s="114"/>
      <c r="BT939" s="114"/>
      <c r="BU939" s="114"/>
      <c r="BV939" s="114"/>
      <c r="BW939" s="114"/>
      <c r="BX939" s="114"/>
      <c r="BY939" s="114"/>
      <c r="BZ939" s="114"/>
      <c r="CA939" s="114"/>
      <c r="CB939" s="114"/>
      <c r="CC939" s="114"/>
      <c r="CD939" s="114"/>
      <c r="CE939" s="114"/>
      <c r="CF939" s="114"/>
      <c r="CG939" s="114"/>
      <c r="CH939" s="114"/>
      <c r="CI939" s="114"/>
      <c r="CJ939" s="114"/>
      <c r="CK939" s="114"/>
      <c r="CL939" s="114"/>
      <c r="CM939" s="114"/>
      <c r="CN939" s="114"/>
      <c r="CO939" s="114"/>
      <c r="CP939" s="114"/>
      <c r="CQ939" s="114"/>
      <c r="CR939" s="114"/>
      <c r="CS939" s="114"/>
      <c r="CT939" s="114"/>
      <c r="CU939" s="114"/>
      <c r="CV939" s="114"/>
      <c r="CW939" s="114"/>
      <c r="CX939" s="114"/>
      <c r="CY939" s="114"/>
      <c r="CZ939" s="114"/>
      <c r="DA939" s="114"/>
      <c r="DB939" s="114"/>
      <c r="DC939" s="114"/>
      <c r="DD939" s="114"/>
      <c r="DE939" s="114"/>
      <c r="DF939" s="114"/>
      <c r="DG939" s="114"/>
      <c r="DH939" s="114"/>
      <c r="DI939" s="114"/>
      <c r="DJ939" s="114"/>
      <c r="DK939" s="114"/>
      <c r="DL939" s="114"/>
      <c r="DM939" s="114"/>
      <c r="DN939" s="114"/>
      <c r="DO939" s="114"/>
      <c r="DP939" s="114"/>
      <c r="DQ939" s="114"/>
      <c r="DR939" s="114"/>
      <c r="DS939" s="114"/>
      <c r="DT939" s="114"/>
      <c r="DU939" s="114"/>
      <c r="DV939" s="114"/>
      <c r="DW939" s="121"/>
      <c r="DX939" s="121"/>
      <c r="DY939" s="121"/>
      <c r="DZ939" s="121"/>
      <c r="EA939" s="121"/>
      <c r="EB939" s="121"/>
    </row>
    <row r="940" spans="1:132" s="1" customFormat="1" ht="10.5" customHeight="1" thickBot="1" x14ac:dyDescent="0.25">
      <c r="A940" s="1616"/>
      <c r="B940" s="1619"/>
      <c r="C940" s="919"/>
      <c r="D940" s="920" t="s">
        <v>35</v>
      </c>
      <c r="E940" s="889" t="e">
        <f t="shared" ref="E940:AB940" si="1379">(E938-E939)/E937</f>
        <v>#DIV/0!</v>
      </c>
      <c r="F940" s="889" t="e">
        <f t="shared" si="1379"/>
        <v>#DIV/0!</v>
      </c>
      <c r="G940" s="889" t="e">
        <f t="shared" si="1379"/>
        <v>#DIV/0!</v>
      </c>
      <c r="H940" s="1005" t="e">
        <f t="shared" si="1379"/>
        <v>#DIV/0!</v>
      </c>
      <c r="I940" s="889" t="e">
        <f t="shared" si="1379"/>
        <v>#DIV/0!</v>
      </c>
      <c r="J940" s="889" t="e">
        <f t="shared" si="1379"/>
        <v>#DIV/0!</v>
      </c>
      <c r="K940" s="889" t="e">
        <f t="shared" si="1379"/>
        <v>#DIV/0!</v>
      </c>
      <c r="L940" s="889" t="e">
        <f t="shared" si="1379"/>
        <v>#DIV/0!</v>
      </c>
      <c r="M940" s="889" t="e">
        <f t="shared" si="1379"/>
        <v>#DIV/0!</v>
      </c>
      <c r="N940" s="1005" t="e">
        <f t="shared" si="1379"/>
        <v>#DIV/0!</v>
      </c>
      <c r="O940" s="889" t="e">
        <f t="shared" si="1379"/>
        <v>#DIV/0!</v>
      </c>
      <c r="P940" s="889" t="e">
        <f t="shared" si="1379"/>
        <v>#DIV/0!</v>
      </c>
      <c r="Q940" s="889" t="e">
        <f t="shared" si="1379"/>
        <v>#DIV/0!</v>
      </c>
      <c r="R940" s="889" t="e">
        <f t="shared" si="1379"/>
        <v>#DIV/0!</v>
      </c>
      <c r="S940" s="889" t="e">
        <f t="shared" si="1379"/>
        <v>#DIV/0!</v>
      </c>
      <c r="T940" s="889" t="e">
        <f t="shared" si="1379"/>
        <v>#DIV/0!</v>
      </c>
      <c r="U940" s="889" t="e">
        <f t="shared" si="1379"/>
        <v>#DIV/0!</v>
      </c>
      <c r="V940" s="1005" t="e">
        <f t="shared" si="1379"/>
        <v>#DIV/0!</v>
      </c>
      <c r="W940" s="889" t="e">
        <f t="shared" si="1379"/>
        <v>#DIV/0!</v>
      </c>
      <c r="X940" s="889" t="e">
        <f t="shared" si="1379"/>
        <v>#DIV/0!</v>
      </c>
      <c r="Y940" s="889" t="e">
        <f t="shared" si="1379"/>
        <v>#DIV/0!</v>
      </c>
      <c r="Z940" s="889" t="e">
        <f t="shared" si="1379"/>
        <v>#DIV/0!</v>
      </c>
      <c r="AA940" s="889" t="e">
        <f t="shared" si="1379"/>
        <v>#DIV/0!</v>
      </c>
      <c r="AB940" s="889" t="e">
        <f t="shared" si="1379"/>
        <v>#DIV/0!</v>
      </c>
      <c r="AC940" s="155"/>
      <c r="AD940" s="156"/>
      <c r="AE940" s="157"/>
      <c r="AF940" s="188"/>
      <c r="AG940" s="188"/>
      <c r="AH940" s="188"/>
      <c r="AI940" s="188"/>
      <c r="AJ940" s="188"/>
      <c r="AK940" s="188"/>
      <c r="AL940" s="188"/>
      <c r="AM940" s="188"/>
      <c r="AN940" s="188"/>
      <c r="AO940" s="188"/>
      <c r="AP940" s="188"/>
      <c r="AQ940" s="188"/>
      <c r="AR940" s="188"/>
      <c r="AS940" s="188"/>
      <c r="AT940" s="188"/>
      <c r="AU940" s="188"/>
      <c r="AV940" s="188"/>
      <c r="AW940" s="188"/>
      <c r="AX940" s="188"/>
      <c r="AY940" s="188"/>
      <c r="AZ940" s="188"/>
      <c r="BA940" s="188"/>
      <c r="BB940" s="188"/>
      <c r="BC940" s="188"/>
      <c r="BD940" s="188"/>
      <c r="BE940" s="400"/>
      <c r="BF940" s="114"/>
      <c r="BG940" s="114"/>
      <c r="BH940" s="114"/>
      <c r="BI940" s="114"/>
      <c r="BJ940" s="114"/>
      <c r="BK940" s="114"/>
      <c r="BL940" s="114"/>
      <c r="BM940" s="114"/>
      <c r="BN940" s="114"/>
      <c r="BO940" s="114"/>
      <c r="BP940" s="114"/>
      <c r="BQ940" s="114"/>
      <c r="BR940" s="114"/>
      <c r="BS940" s="114"/>
      <c r="BT940" s="114"/>
      <c r="BU940" s="114"/>
      <c r="BV940" s="114"/>
      <c r="BW940" s="114"/>
      <c r="BX940" s="114"/>
      <c r="BY940" s="114"/>
      <c r="BZ940" s="114"/>
      <c r="CA940" s="114"/>
      <c r="CB940" s="114"/>
      <c r="CC940" s="114"/>
      <c r="CD940" s="114"/>
      <c r="CE940" s="114"/>
      <c r="CF940" s="114"/>
      <c r="CG940" s="114"/>
      <c r="CH940" s="114"/>
      <c r="CI940" s="114"/>
      <c r="CJ940" s="114"/>
      <c r="CK940" s="114"/>
      <c r="CL940" s="114"/>
      <c r="CM940" s="114"/>
      <c r="CN940" s="114"/>
      <c r="CO940" s="114"/>
      <c r="CP940" s="114"/>
      <c r="CQ940" s="114"/>
      <c r="CR940" s="114"/>
      <c r="CS940" s="114"/>
      <c r="CT940" s="114"/>
      <c r="CU940" s="114"/>
      <c r="CV940" s="114"/>
      <c r="CW940" s="114"/>
      <c r="CX940" s="114"/>
      <c r="CY940" s="114"/>
      <c r="CZ940" s="114"/>
      <c r="DA940" s="114"/>
      <c r="DB940" s="114"/>
      <c r="DC940" s="114"/>
      <c r="DD940" s="114"/>
      <c r="DE940" s="114"/>
      <c r="DF940" s="114"/>
      <c r="DG940" s="114"/>
      <c r="DH940" s="114"/>
      <c r="DI940" s="114"/>
      <c r="DJ940" s="114"/>
      <c r="DK940" s="114"/>
      <c r="DL940" s="114"/>
      <c r="DM940" s="114"/>
      <c r="DN940" s="114"/>
      <c r="DO940" s="114"/>
      <c r="DP940" s="114"/>
      <c r="DQ940" s="114"/>
      <c r="DR940" s="114"/>
      <c r="DS940" s="114"/>
      <c r="DT940" s="114"/>
      <c r="DU940" s="114"/>
      <c r="DV940" s="114"/>
      <c r="DW940" s="121"/>
      <c r="DX940" s="121"/>
      <c r="DY940" s="121"/>
      <c r="DZ940" s="121"/>
      <c r="EA940" s="121"/>
      <c r="EB940" s="121"/>
    </row>
    <row r="941" spans="1:132" s="1" customFormat="1" ht="10.5" customHeight="1" x14ac:dyDescent="0.2">
      <c r="A941" s="1614" t="s">
        <v>931</v>
      </c>
      <c r="B941" s="1617" t="s">
        <v>646</v>
      </c>
      <c r="C941" s="912" t="s">
        <v>118</v>
      </c>
      <c r="D941" s="913" t="s">
        <v>27</v>
      </c>
      <c r="E941" s="914">
        <f>ROUND(SQRT(E943^2+(E944-E945)^2)*1000/(1.73*E896),0)</f>
        <v>5</v>
      </c>
      <c r="F941" s="914">
        <f t="shared" ref="F941:AB941" si="1380">ROUND(SQRT(F943^2+(F944-F945)^2)*1000/(1.73*F896),0)</f>
        <v>5</v>
      </c>
      <c r="G941" s="914">
        <f t="shared" si="1380"/>
        <v>5</v>
      </c>
      <c r="H941" s="1001">
        <f t="shared" si="1380"/>
        <v>5</v>
      </c>
      <c r="I941" s="914">
        <f t="shared" si="1380"/>
        <v>5</v>
      </c>
      <c r="J941" s="914">
        <f t="shared" si="1380"/>
        <v>5</v>
      </c>
      <c r="K941" s="914">
        <f t="shared" si="1380"/>
        <v>5</v>
      </c>
      <c r="L941" s="914">
        <f t="shared" si="1380"/>
        <v>5</v>
      </c>
      <c r="M941" s="914">
        <f t="shared" si="1380"/>
        <v>5</v>
      </c>
      <c r="N941" s="1001">
        <f t="shared" si="1380"/>
        <v>5</v>
      </c>
      <c r="O941" s="914">
        <f t="shared" si="1380"/>
        <v>5</v>
      </c>
      <c r="P941" s="914">
        <f t="shared" si="1380"/>
        <v>5</v>
      </c>
      <c r="Q941" s="914">
        <f t="shared" si="1380"/>
        <v>5</v>
      </c>
      <c r="R941" s="914">
        <f t="shared" si="1380"/>
        <v>5</v>
      </c>
      <c r="S941" s="914">
        <f t="shared" si="1380"/>
        <v>5</v>
      </c>
      <c r="T941" s="914">
        <f t="shared" si="1380"/>
        <v>5</v>
      </c>
      <c r="U941" s="914">
        <f t="shared" si="1380"/>
        <v>5</v>
      </c>
      <c r="V941" s="1001">
        <f t="shared" si="1380"/>
        <v>5</v>
      </c>
      <c r="W941" s="914">
        <f t="shared" si="1380"/>
        <v>5</v>
      </c>
      <c r="X941" s="914">
        <f t="shared" si="1380"/>
        <v>5</v>
      </c>
      <c r="Y941" s="914">
        <f t="shared" si="1380"/>
        <v>5</v>
      </c>
      <c r="Z941" s="914">
        <f t="shared" si="1380"/>
        <v>5</v>
      </c>
      <c r="AA941" s="914">
        <f t="shared" si="1380"/>
        <v>5</v>
      </c>
      <c r="AB941" s="914">
        <f t="shared" si="1380"/>
        <v>5</v>
      </c>
      <c r="AC941" s="41" t="s">
        <v>107</v>
      </c>
      <c r="AD941" s="43" t="e">
        <f>AD943/AC943</f>
        <v>#DIV/0!</v>
      </c>
      <c r="AE941" s="49"/>
      <c r="AF941" s="182"/>
      <c r="AG941" s="194"/>
      <c r="AH941" s="194"/>
      <c r="AI941" s="194"/>
      <c r="AJ941" s="194"/>
      <c r="AK941" s="194"/>
      <c r="AL941" s="194"/>
      <c r="AM941" s="194"/>
      <c r="AN941" s="194"/>
      <c r="AO941" s="194"/>
      <c r="AP941" s="194"/>
      <c r="AQ941" s="194"/>
      <c r="AR941" s="194"/>
      <c r="AS941" s="194"/>
      <c r="AT941" s="194"/>
      <c r="AU941" s="194"/>
      <c r="AV941" s="194"/>
      <c r="AW941" s="194"/>
      <c r="AX941" s="194"/>
      <c r="AY941" s="194"/>
      <c r="AZ941" s="194"/>
      <c r="BA941" s="194"/>
      <c r="BB941" s="194"/>
      <c r="BC941" s="194"/>
      <c r="BD941" s="194"/>
      <c r="BE941" s="400"/>
      <c r="BF941" s="114"/>
      <c r="BG941" s="114"/>
      <c r="BH941" s="114"/>
      <c r="BI941" s="114"/>
      <c r="BJ941" s="114"/>
      <c r="BK941" s="114"/>
      <c r="BL941" s="114"/>
      <c r="BM941" s="114"/>
      <c r="BN941" s="114"/>
      <c r="BO941" s="114"/>
      <c r="BP941" s="114"/>
      <c r="BQ941" s="114"/>
      <c r="BR941" s="114"/>
      <c r="BS941" s="114"/>
      <c r="BT941" s="114"/>
      <c r="BU941" s="114"/>
      <c r="BV941" s="114"/>
      <c r="BW941" s="114"/>
      <c r="BX941" s="114"/>
      <c r="BY941" s="114"/>
      <c r="BZ941" s="114"/>
      <c r="CA941" s="114"/>
      <c r="CB941" s="114"/>
      <c r="CC941" s="114"/>
      <c r="CD941" s="114"/>
      <c r="CE941" s="114"/>
      <c r="CF941" s="114"/>
      <c r="CG941" s="114"/>
      <c r="CH941" s="114"/>
      <c r="CI941" s="114"/>
      <c r="CJ941" s="114"/>
      <c r="CK941" s="114"/>
      <c r="CL941" s="114"/>
      <c r="CM941" s="114"/>
      <c r="CN941" s="114"/>
      <c r="CO941" s="114"/>
      <c r="CP941" s="114"/>
      <c r="CQ941" s="114"/>
      <c r="CR941" s="114"/>
      <c r="CS941" s="114"/>
      <c r="CT941" s="114"/>
      <c r="CU941" s="114"/>
      <c r="CV941" s="114"/>
      <c r="CW941" s="114"/>
      <c r="CX941" s="114"/>
      <c r="CY941" s="114"/>
      <c r="CZ941" s="114"/>
      <c r="DA941" s="114"/>
      <c r="DB941" s="114"/>
      <c r="DC941" s="114"/>
      <c r="DD941" s="114"/>
      <c r="DE941" s="114"/>
      <c r="DF941" s="114"/>
      <c r="DG941" s="114"/>
      <c r="DH941" s="114"/>
      <c r="DI941" s="114"/>
      <c r="DJ941" s="114"/>
      <c r="DK941" s="114"/>
      <c r="DL941" s="114"/>
      <c r="DM941" s="114"/>
      <c r="DN941" s="114"/>
      <c r="DO941" s="114"/>
      <c r="DP941" s="114"/>
      <c r="DQ941" s="114"/>
      <c r="DR941" s="114"/>
      <c r="DS941" s="114"/>
      <c r="DT941" s="114"/>
      <c r="DU941" s="114"/>
      <c r="DV941" s="114"/>
      <c r="DW941" s="121"/>
      <c r="DX941" s="121"/>
      <c r="DY941" s="121"/>
      <c r="DZ941" s="121"/>
      <c r="EA941" s="121"/>
      <c r="EB941" s="121"/>
    </row>
    <row r="942" spans="1:132" s="1" customFormat="1" ht="10.5" customHeight="1" x14ac:dyDescent="0.2">
      <c r="A942" s="1615"/>
      <c r="B942" s="1618"/>
      <c r="C942" s="916" t="s">
        <v>115</v>
      </c>
      <c r="D942" s="917" t="s">
        <v>27</v>
      </c>
      <c r="E942" s="952">
        <v>5</v>
      </c>
      <c r="F942" s="952">
        <v>5</v>
      </c>
      <c r="G942" s="952">
        <v>5</v>
      </c>
      <c r="H942" s="978">
        <v>4</v>
      </c>
      <c r="I942" s="952">
        <v>5</v>
      </c>
      <c r="J942" s="952">
        <v>5</v>
      </c>
      <c r="K942" s="952">
        <v>5</v>
      </c>
      <c r="L942" s="952">
        <v>5</v>
      </c>
      <c r="M942" s="952">
        <v>5</v>
      </c>
      <c r="N942" s="978">
        <v>5</v>
      </c>
      <c r="O942" s="952">
        <v>5</v>
      </c>
      <c r="P942" s="952">
        <v>5</v>
      </c>
      <c r="Q942" s="952">
        <v>5</v>
      </c>
      <c r="R942" s="952">
        <v>5</v>
      </c>
      <c r="S942" s="952">
        <v>5</v>
      </c>
      <c r="T942" s="952">
        <v>5</v>
      </c>
      <c r="U942" s="952">
        <v>5</v>
      </c>
      <c r="V942" s="978">
        <v>5</v>
      </c>
      <c r="W942" s="952">
        <v>5</v>
      </c>
      <c r="X942" s="952">
        <v>5</v>
      </c>
      <c r="Y942" s="952">
        <v>5</v>
      </c>
      <c r="Z942" s="952">
        <v>5</v>
      </c>
      <c r="AA942" s="952">
        <v>5</v>
      </c>
      <c r="AB942" s="952">
        <v>5</v>
      </c>
      <c r="AC942" s="112"/>
      <c r="AD942" s="70"/>
      <c r="AE942" s="49"/>
      <c r="AF942" s="187"/>
      <c r="AG942" s="187"/>
      <c r="AH942" s="187"/>
      <c r="AI942" s="187"/>
      <c r="AJ942" s="187"/>
      <c r="AK942" s="187"/>
      <c r="AL942" s="187"/>
      <c r="AM942" s="187"/>
      <c r="AN942" s="187"/>
      <c r="AO942" s="187"/>
      <c r="AP942" s="187"/>
      <c r="AQ942" s="187"/>
      <c r="AR942" s="187"/>
      <c r="AS942" s="187"/>
      <c r="AT942" s="187"/>
      <c r="AU942" s="187"/>
      <c r="AV942" s="187"/>
      <c r="AW942" s="187"/>
      <c r="AX942" s="187"/>
      <c r="AY942" s="187"/>
      <c r="AZ942" s="187"/>
      <c r="BA942" s="187"/>
      <c r="BB942" s="187"/>
      <c r="BC942" s="187"/>
      <c r="BD942" s="187"/>
      <c r="BE942" s="400"/>
      <c r="BF942" s="114"/>
      <c r="BG942" s="114"/>
      <c r="BH942" s="114"/>
      <c r="BI942" s="114"/>
      <c r="BJ942" s="114"/>
      <c r="BK942" s="114"/>
      <c r="BL942" s="114"/>
      <c r="BM942" s="114"/>
      <c r="BN942" s="114"/>
      <c r="BO942" s="114"/>
      <c r="BP942" s="114"/>
      <c r="BQ942" s="114"/>
      <c r="BR942" s="114"/>
      <c r="BS942" s="114"/>
      <c r="BT942" s="114"/>
      <c r="BU942" s="114"/>
      <c r="BV942" s="114"/>
      <c r="BW942" s="114"/>
      <c r="BX942" s="114"/>
      <c r="BY942" s="114"/>
      <c r="BZ942" s="114"/>
      <c r="CA942" s="114"/>
      <c r="CB942" s="114"/>
      <c r="CC942" s="114"/>
      <c r="CD942" s="114"/>
      <c r="CE942" s="114"/>
      <c r="CF942" s="114"/>
      <c r="CG942" s="114"/>
      <c r="CH942" s="114"/>
      <c r="CI942" s="114"/>
      <c r="CJ942" s="114"/>
      <c r="CK942" s="114"/>
      <c r="CL942" s="114"/>
      <c r="CM942" s="114"/>
      <c r="CN942" s="114"/>
      <c r="CO942" s="114"/>
      <c r="CP942" s="114"/>
      <c r="CQ942" s="114"/>
      <c r="CR942" s="114"/>
      <c r="CS942" s="114"/>
      <c r="CT942" s="114"/>
      <c r="CU942" s="114"/>
      <c r="CV942" s="114"/>
      <c r="CW942" s="114"/>
      <c r="CX942" s="114"/>
      <c r="CY942" s="114"/>
      <c r="CZ942" s="114"/>
      <c r="DA942" s="114"/>
      <c r="DB942" s="114"/>
      <c r="DC942" s="114"/>
      <c r="DD942" s="114"/>
      <c r="DE942" s="114"/>
      <c r="DF942" s="114"/>
      <c r="DG942" s="114"/>
      <c r="DH942" s="114"/>
      <c r="DI942" s="114"/>
      <c r="DJ942" s="114"/>
      <c r="DK942" s="114"/>
      <c r="DL942" s="114"/>
      <c r="DM942" s="114"/>
      <c r="DN942" s="114"/>
      <c r="DO942" s="114"/>
      <c r="DP942" s="114"/>
      <c r="DQ942" s="114"/>
      <c r="DR942" s="114"/>
      <c r="DS942" s="114"/>
      <c r="DT942" s="114"/>
      <c r="DU942" s="114"/>
      <c r="DV942" s="114"/>
      <c r="DW942" s="121"/>
      <c r="DX942" s="121"/>
      <c r="DY942" s="121"/>
      <c r="DZ942" s="121"/>
      <c r="EA942" s="121"/>
      <c r="EB942" s="121"/>
    </row>
    <row r="943" spans="1:132" s="1" customFormat="1" ht="10.5" customHeight="1" x14ac:dyDescent="0.2">
      <c r="A943" s="1615"/>
      <c r="B943" s="1618"/>
      <c r="C943" s="916" t="s">
        <v>908</v>
      </c>
      <c r="D943" s="917" t="s">
        <v>108</v>
      </c>
      <c r="E943" s="860">
        <v>4.9140000000000003E-2</v>
      </c>
      <c r="F943" s="860">
        <v>4.8384000000000003E-2</v>
      </c>
      <c r="G943" s="860">
        <v>4.9518E-2</v>
      </c>
      <c r="H943" s="1003">
        <v>4.9140000000000003E-2</v>
      </c>
      <c r="I943" s="860">
        <v>4.8006E-2</v>
      </c>
      <c r="J943" s="860">
        <v>4.8384000000000003E-2</v>
      </c>
      <c r="K943" s="860">
        <v>5.0273999999999999E-2</v>
      </c>
      <c r="L943" s="860">
        <v>4.9518E-2</v>
      </c>
      <c r="M943" s="860">
        <v>4.8384000000000003E-2</v>
      </c>
      <c r="N943" s="1003">
        <v>5.1785999999999999E-2</v>
      </c>
      <c r="O943" s="860">
        <v>5.2164000000000002E-2</v>
      </c>
      <c r="P943" s="860">
        <v>5.2541999999999998E-2</v>
      </c>
      <c r="Q943" s="860">
        <v>5.3298000000000005E-2</v>
      </c>
      <c r="R943" s="860">
        <v>5.4054000000000005E-2</v>
      </c>
      <c r="S943" s="860">
        <v>4.9896000000000003E-2</v>
      </c>
      <c r="T943" s="860">
        <v>4.9140000000000003E-2</v>
      </c>
      <c r="U943" s="860">
        <v>4.9518E-2</v>
      </c>
      <c r="V943" s="1003">
        <v>4.9140000000000003E-2</v>
      </c>
      <c r="W943" s="860">
        <v>4.9140000000000003E-2</v>
      </c>
      <c r="X943" s="860">
        <v>4.9140000000000003E-2</v>
      </c>
      <c r="Y943" s="860">
        <v>4.9140000000000003E-2</v>
      </c>
      <c r="Z943" s="860">
        <v>4.9140000000000003E-2</v>
      </c>
      <c r="AA943" s="860">
        <v>4.9140000000000003E-2</v>
      </c>
      <c r="AB943" s="860">
        <v>5.0273999999999999E-2</v>
      </c>
      <c r="AC943" s="41">
        <f>(BD943-AF943)*AE943</f>
        <v>0</v>
      </c>
      <c r="AD943" s="43">
        <f>(BD944-AF944)*AE943</f>
        <v>0</v>
      </c>
      <c r="AE943" s="49">
        <v>3.7800000000000007</v>
      </c>
      <c r="AF943" s="639"/>
      <c r="AG943" s="639"/>
      <c r="AH943" s="640"/>
      <c r="AI943" s="639"/>
      <c r="AJ943" s="639"/>
      <c r="AK943" s="639"/>
      <c r="AL943" s="639"/>
      <c r="AM943" s="639"/>
      <c r="AN943" s="639"/>
      <c r="AO943" s="639"/>
      <c r="AP943" s="639"/>
      <c r="AQ943" s="639"/>
      <c r="AR943" s="639"/>
      <c r="AS943" s="639"/>
      <c r="AT943" s="639"/>
      <c r="AU943" s="639"/>
      <c r="AV943" s="639"/>
      <c r="AW943" s="639"/>
      <c r="AX943" s="639"/>
      <c r="AY943" s="639"/>
      <c r="AZ943" s="639"/>
      <c r="BA943" s="639"/>
      <c r="BB943" s="639"/>
      <c r="BC943" s="639"/>
      <c r="BD943" s="639"/>
      <c r="BE943" s="400"/>
      <c r="BF943" s="114"/>
      <c r="BG943" s="114"/>
      <c r="BH943" s="114"/>
      <c r="BI943" s="114"/>
      <c r="BJ943" s="114"/>
      <c r="BK943" s="114"/>
      <c r="BL943" s="114"/>
      <c r="BM943" s="114"/>
      <c r="BN943" s="114"/>
      <c r="BO943" s="114"/>
      <c r="BP943" s="114"/>
      <c r="BQ943" s="114"/>
      <c r="BR943" s="114"/>
      <c r="BS943" s="114"/>
      <c r="BT943" s="114"/>
      <c r="BU943" s="114"/>
      <c r="BV943" s="114"/>
      <c r="BW943" s="114"/>
      <c r="BX943" s="114"/>
      <c r="BY943" s="114"/>
      <c r="BZ943" s="114"/>
      <c r="CA943" s="114"/>
      <c r="CB943" s="114"/>
      <c r="CC943" s="114"/>
      <c r="CD943" s="114"/>
      <c r="CE943" s="114"/>
      <c r="CF943" s="114"/>
      <c r="CG943" s="114"/>
      <c r="CH943" s="114"/>
      <c r="CI943" s="114"/>
      <c r="CJ943" s="114"/>
      <c r="CK943" s="114"/>
      <c r="CL943" s="114"/>
      <c r="CM943" s="114"/>
      <c r="CN943" s="114"/>
      <c r="CO943" s="114"/>
      <c r="CP943" s="114"/>
      <c r="CQ943" s="114"/>
      <c r="CR943" s="114"/>
      <c r="CS943" s="114"/>
      <c r="CT943" s="114"/>
      <c r="CU943" s="114"/>
      <c r="CV943" s="114"/>
      <c r="CW943" s="114"/>
      <c r="CX943" s="114"/>
      <c r="CY943" s="114"/>
      <c r="CZ943" s="114"/>
      <c r="DA943" s="114"/>
      <c r="DB943" s="114"/>
      <c r="DC943" s="114"/>
      <c r="DD943" s="114"/>
      <c r="DE943" s="114"/>
      <c r="DF943" s="114"/>
      <c r="DG943" s="114"/>
      <c r="DH943" s="114"/>
      <c r="DI943" s="114"/>
      <c r="DJ943" s="114"/>
      <c r="DK943" s="114"/>
      <c r="DL943" s="114"/>
      <c r="DM943" s="114"/>
      <c r="DN943" s="114"/>
      <c r="DO943" s="114"/>
      <c r="DP943" s="114"/>
      <c r="DQ943" s="114"/>
      <c r="DR943" s="114"/>
      <c r="DS943" s="114"/>
      <c r="DT943" s="114"/>
      <c r="DU943" s="114"/>
      <c r="DV943" s="114"/>
      <c r="DW943" s="121"/>
      <c r="DX943" s="121"/>
      <c r="DY943" s="121"/>
      <c r="DZ943" s="121"/>
      <c r="EA943" s="121"/>
      <c r="EB943" s="121"/>
    </row>
    <row r="944" spans="1:132" s="1" customFormat="1" ht="10.5" customHeight="1" x14ac:dyDescent="0.2">
      <c r="A944" s="1615"/>
      <c r="B944" s="1618"/>
      <c r="C944" s="916" t="s">
        <v>908</v>
      </c>
      <c r="D944" s="917" t="s">
        <v>906</v>
      </c>
      <c r="E944" s="860">
        <v>1.8521999999999997E-2</v>
      </c>
      <c r="F944" s="860">
        <v>1.8521999999999997E-2</v>
      </c>
      <c r="G944" s="860">
        <v>1.89E-2</v>
      </c>
      <c r="H944" s="1003">
        <v>1.9278E-2</v>
      </c>
      <c r="I944" s="860">
        <v>1.7388000000000001E-2</v>
      </c>
      <c r="J944" s="860">
        <v>1.89E-2</v>
      </c>
      <c r="K944" s="860">
        <v>1.89E-2</v>
      </c>
      <c r="L944" s="860">
        <v>1.89E-2</v>
      </c>
      <c r="M944" s="860">
        <v>1.9278E-2</v>
      </c>
      <c r="N944" s="1003">
        <v>1.8521999999999997E-2</v>
      </c>
      <c r="O944" s="860">
        <v>1.9278E-2</v>
      </c>
      <c r="P944" s="860">
        <v>1.89E-2</v>
      </c>
      <c r="Q944" s="860">
        <v>1.89E-2</v>
      </c>
      <c r="R944" s="860">
        <v>1.9278E-2</v>
      </c>
      <c r="S944" s="860">
        <v>1.7765999999999997E-2</v>
      </c>
      <c r="T944" s="860">
        <v>1.8521999999999997E-2</v>
      </c>
      <c r="U944" s="860">
        <v>1.8521999999999997E-2</v>
      </c>
      <c r="V944" s="1003">
        <v>1.7765999999999997E-2</v>
      </c>
      <c r="W944" s="860">
        <v>1.8143999999999997E-2</v>
      </c>
      <c r="X944" s="860">
        <v>1.7765999999999997E-2</v>
      </c>
      <c r="Y944" s="860">
        <v>1.8521999999999997E-2</v>
      </c>
      <c r="Z944" s="860">
        <v>1.8143999999999997E-2</v>
      </c>
      <c r="AA944" s="860">
        <v>1.8521999999999997E-2</v>
      </c>
      <c r="AB944" s="860">
        <v>1.89E-2</v>
      </c>
      <c r="AC944" s="41"/>
      <c r="AD944" s="43"/>
      <c r="AE944" s="49"/>
      <c r="AF944" s="639"/>
      <c r="AG944" s="639"/>
      <c r="AH944" s="640"/>
      <c r="AI944" s="639"/>
      <c r="AJ944" s="639"/>
      <c r="AK944" s="639"/>
      <c r="AL944" s="639"/>
      <c r="AM944" s="639"/>
      <c r="AN944" s="639"/>
      <c r="AO944" s="639"/>
      <c r="AP944" s="639"/>
      <c r="AQ944" s="639"/>
      <c r="AR944" s="639"/>
      <c r="AS944" s="639"/>
      <c r="AT944" s="639"/>
      <c r="AU944" s="639"/>
      <c r="AV944" s="639"/>
      <c r="AW944" s="639"/>
      <c r="AX944" s="639"/>
      <c r="AY944" s="639"/>
      <c r="AZ944" s="639"/>
      <c r="BA944" s="639"/>
      <c r="BB944" s="639"/>
      <c r="BC944" s="639"/>
      <c r="BD944" s="639"/>
      <c r="BE944" s="400"/>
      <c r="BF944" s="114"/>
      <c r="BG944" s="114"/>
      <c r="BH944" s="114"/>
      <c r="BI944" s="114"/>
      <c r="BJ944" s="114"/>
      <c r="BK944" s="114"/>
      <c r="BL944" s="114"/>
      <c r="BM944" s="114"/>
      <c r="BN944" s="114"/>
      <c r="BO944" s="114"/>
      <c r="BP944" s="114"/>
      <c r="BQ944" s="114"/>
      <c r="BR944" s="114"/>
      <c r="BS944" s="114"/>
      <c r="BT944" s="114"/>
      <c r="BU944" s="114"/>
      <c r="BV944" s="114"/>
      <c r="BW944" s="114"/>
      <c r="BX944" s="114"/>
      <c r="BY944" s="114"/>
      <c r="BZ944" s="114"/>
      <c r="CA944" s="114"/>
      <c r="CB944" s="114"/>
      <c r="CC944" s="114"/>
      <c r="CD944" s="114"/>
      <c r="CE944" s="114"/>
      <c r="CF944" s="114"/>
      <c r="CG944" s="114"/>
      <c r="CH944" s="114"/>
      <c r="CI944" s="114"/>
      <c r="CJ944" s="114"/>
      <c r="CK944" s="114"/>
      <c r="CL944" s="114"/>
      <c r="CM944" s="114"/>
      <c r="CN944" s="114"/>
      <c r="CO944" s="114"/>
      <c r="CP944" s="114"/>
      <c r="CQ944" s="114"/>
      <c r="CR944" s="114"/>
      <c r="CS944" s="114"/>
      <c r="CT944" s="114"/>
      <c r="CU944" s="114"/>
      <c r="CV944" s="114"/>
      <c r="CW944" s="114"/>
      <c r="CX944" s="114"/>
      <c r="CY944" s="114"/>
      <c r="CZ944" s="114"/>
      <c r="DA944" s="114"/>
      <c r="DB944" s="114"/>
      <c r="DC944" s="114"/>
      <c r="DD944" s="114"/>
      <c r="DE944" s="114"/>
      <c r="DF944" s="114"/>
      <c r="DG944" s="114"/>
      <c r="DH944" s="114"/>
      <c r="DI944" s="114"/>
      <c r="DJ944" s="114"/>
      <c r="DK944" s="114"/>
      <c r="DL944" s="114"/>
      <c r="DM944" s="114"/>
      <c r="DN944" s="114"/>
      <c r="DO944" s="114"/>
      <c r="DP944" s="114"/>
      <c r="DQ944" s="114"/>
      <c r="DR944" s="114"/>
      <c r="DS944" s="114"/>
      <c r="DT944" s="114"/>
      <c r="DU944" s="114"/>
      <c r="DV944" s="114"/>
      <c r="DW944" s="121"/>
      <c r="DX944" s="121"/>
      <c r="DY944" s="121"/>
      <c r="DZ944" s="121"/>
      <c r="EA944" s="121"/>
      <c r="EB944" s="121"/>
    </row>
    <row r="945" spans="1:132" s="1" customFormat="1" ht="10.5" customHeight="1" x14ac:dyDescent="0.2">
      <c r="A945" s="1615"/>
      <c r="B945" s="1618"/>
      <c r="C945" s="916" t="s">
        <v>908</v>
      </c>
      <c r="D945" s="918" t="s">
        <v>907</v>
      </c>
      <c r="E945" s="868">
        <v>0</v>
      </c>
      <c r="F945" s="868">
        <v>0</v>
      </c>
      <c r="G945" s="868">
        <v>0</v>
      </c>
      <c r="H945" s="1004">
        <v>0</v>
      </c>
      <c r="I945" s="868">
        <v>0</v>
      </c>
      <c r="J945" s="868">
        <v>0</v>
      </c>
      <c r="K945" s="868">
        <v>0</v>
      </c>
      <c r="L945" s="868">
        <v>0</v>
      </c>
      <c r="M945" s="868">
        <v>0</v>
      </c>
      <c r="N945" s="1004">
        <v>0</v>
      </c>
      <c r="O945" s="868">
        <v>0</v>
      </c>
      <c r="P945" s="868">
        <v>0</v>
      </c>
      <c r="Q945" s="868">
        <v>0</v>
      </c>
      <c r="R945" s="868">
        <v>0</v>
      </c>
      <c r="S945" s="868">
        <v>0</v>
      </c>
      <c r="T945" s="868">
        <v>0</v>
      </c>
      <c r="U945" s="868">
        <v>0</v>
      </c>
      <c r="V945" s="1004">
        <v>0</v>
      </c>
      <c r="W945" s="868">
        <v>0</v>
      </c>
      <c r="X945" s="868">
        <v>0</v>
      </c>
      <c r="Y945" s="868">
        <v>0</v>
      </c>
      <c r="Z945" s="868">
        <v>0</v>
      </c>
      <c r="AA945" s="868">
        <v>0</v>
      </c>
      <c r="AB945" s="868">
        <v>0</v>
      </c>
      <c r="AC945" s="490"/>
      <c r="AD945" s="491"/>
      <c r="AE945" s="492"/>
      <c r="AF945" s="639"/>
      <c r="AG945" s="639"/>
      <c r="AH945" s="640"/>
      <c r="AI945" s="639"/>
      <c r="AJ945" s="639"/>
      <c r="AK945" s="639"/>
      <c r="AL945" s="639"/>
      <c r="AM945" s="639"/>
      <c r="AN945" s="639"/>
      <c r="AO945" s="639"/>
      <c r="AP945" s="639"/>
      <c r="AQ945" s="639"/>
      <c r="AR945" s="639"/>
      <c r="AS945" s="639"/>
      <c r="AT945" s="639"/>
      <c r="AU945" s="639"/>
      <c r="AV945" s="639"/>
      <c r="AW945" s="639"/>
      <c r="AX945" s="639"/>
      <c r="AY945" s="639"/>
      <c r="AZ945" s="639"/>
      <c r="BA945" s="639"/>
      <c r="BB945" s="639"/>
      <c r="BC945" s="639"/>
      <c r="BD945" s="639"/>
      <c r="BE945" s="400"/>
      <c r="BF945" s="114"/>
      <c r="BG945" s="114"/>
      <c r="BH945" s="114"/>
      <c r="BI945" s="114"/>
      <c r="BJ945" s="114"/>
      <c r="BK945" s="114"/>
      <c r="BL945" s="114"/>
      <c r="BM945" s="114"/>
      <c r="BN945" s="114"/>
      <c r="BO945" s="114"/>
      <c r="BP945" s="114"/>
      <c r="BQ945" s="114"/>
      <c r="BR945" s="114"/>
      <c r="BS945" s="114"/>
      <c r="BT945" s="114"/>
      <c r="BU945" s="114"/>
      <c r="BV945" s="114"/>
      <c r="BW945" s="114"/>
      <c r="BX945" s="114"/>
      <c r="BY945" s="114"/>
      <c r="BZ945" s="114"/>
      <c r="CA945" s="114"/>
      <c r="CB945" s="114"/>
      <c r="CC945" s="114"/>
      <c r="CD945" s="114"/>
      <c r="CE945" s="114"/>
      <c r="CF945" s="114"/>
      <c r="CG945" s="114"/>
      <c r="CH945" s="114"/>
      <c r="CI945" s="114"/>
      <c r="CJ945" s="114"/>
      <c r="CK945" s="114"/>
      <c r="CL945" s="114"/>
      <c r="CM945" s="114"/>
      <c r="CN945" s="114"/>
      <c r="CO945" s="114"/>
      <c r="CP945" s="114"/>
      <c r="CQ945" s="114"/>
      <c r="CR945" s="114"/>
      <c r="CS945" s="114"/>
      <c r="CT945" s="114"/>
      <c r="CU945" s="114"/>
      <c r="CV945" s="114"/>
      <c r="CW945" s="114"/>
      <c r="CX945" s="114"/>
      <c r="CY945" s="114"/>
      <c r="CZ945" s="114"/>
      <c r="DA945" s="114"/>
      <c r="DB945" s="114"/>
      <c r="DC945" s="114"/>
      <c r="DD945" s="114"/>
      <c r="DE945" s="114"/>
      <c r="DF945" s="114"/>
      <c r="DG945" s="114"/>
      <c r="DH945" s="114"/>
      <c r="DI945" s="114"/>
      <c r="DJ945" s="114"/>
      <c r="DK945" s="114"/>
      <c r="DL945" s="114"/>
      <c r="DM945" s="114"/>
      <c r="DN945" s="114"/>
      <c r="DO945" s="114"/>
      <c r="DP945" s="114"/>
      <c r="DQ945" s="114"/>
      <c r="DR945" s="114"/>
      <c r="DS945" s="114"/>
      <c r="DT945" s="114"/>
      <c r="DU945" s="114"/>
      <c r="DV945" s="114"/>
      <c r="DW945" s="121"/>
      <c r="DX945" s="121"/>
      <c r="DY945" s="121"/>
      <c r="DZ945" s="121"/>
      <c r="EA945" s="121"/>
      <c r="EB945" s="121"/>
    </row>
    <row r="946" spans="1:132" s="1" customFormat="1" ht="10.5" customHeight="1" thickBot="1" x14ac:dyDescent="0.25">
      <c r="A946" s="1616"/>
      <c r="B946" s="1619"/>
      <c r="C946" s="919"/>
      <c r="D946" s="920" t="s">
        <v>35</v>
      </c>
      <c r="E946" s="889">
        <f t="shared" ref="E946:AB946" si="1381">(E944-E945)/E943</f>
        <v>0.37692307692307686</v>
      </c>
      <c r="F946" s="889">
        <f t="shared" si="1381"/>
        <v>0.38281249999999989</v>
      </c>
      <c r="G946" s="889">
        <f t="shared" si="1381"/>
        <v>0.38167938931297712</v>
      </c>
      <c r="H946" s="1005">
        <f t="shared" si="1381"/>
        <v>0.3923076923076923</v>
      </c>
      <c r="I946" s="889">
        <f t="shared" si="1381"/>
        <v>0.36220472440944884</v>
      </c>
      <c r="J946" s="889">
        <f t="shared" si="1381"/>
        <v>0.390625</v>
      </c>
      <c r="K946" s="889">
        <f t="shared" si="1381"/>
        <v>0.37593984962406019</v>
      </c>
      <c r="L946" s="889">
        <f t="shared" si="1381"/>
        <v>0.38167938931297712</v>
      </c>
      <c r="M946" s="889">
        <f t="shared" si="1381"/>
        <v>0.39843749999999994</v>
      </c>
      <c r="N946" s="1005">
        <f t="shared" si="1381"/>
        <v>0.35766423357664229</v>
      </c>
      <c r="O946" s="889">
        <f t="shared" si="1381"/>
        <v>0.36956521739130432</v>
      </c>
      <c r="P946" s="889">
        <f t="shared" si="1381"/>
        <v>0.35971223021582738</v>
      </c>
      <c r="Q946" s="889">
        <f t="shared" si="1381"/>
        <v>0.35460992907801414</v>
      </c>
      <c r="R946" s="889">
        <f t="shared" si="1381"/>
        <v>0.35664335664335661</v>
      </c>
      <c r="S946" s="889">
        <f t="shared" si="1381"/>
        <v>0.35606060606060597</v>
      </c>
      <c r="T946" s="889">
        <f t="shared" si="1381"/>
        <v>0.37692307692307686</v>
      </c>
      <c r="U946" s="889">
        <f t="shared" si="1381"/>
        <v>0.37404580152671751</v>
      </c>
      <c r="V946" s="1005">
        <f t="shared" si="1381"/>
        <v>0.36153846153846148</v>
      </c>
      <c r="W946" s="889">
        <f t="shared" si="1381"/>
        <v>0.36923076923076914</v>
      </c>
      <c r="X946" s="889">
        <f t="shared" si="1381"/>
        <v>0.36153846153846148</v>
      </c>
      <c r="Y946" s="889">
        <f t="shared" si="1381"/>
        <v>0.37692307692307686</v>
      </c>
      <c r="Z946" s="889">
        <f t="shared" si="1381"/>
        <v>0.36923076923076914</v>
      </c>
      <c r="AA946" s="889">
        <f t="shared" si="1381"/>
        <v>0.37692307692307686</v>
      </c>
      <c r="AB946" s="889">
        <f t="shared" si="1381"/>
        <v>0.37593984962406019</v>
      </c>
      <c r="AC946" s="155"/>
      <c r="AD946" s="156"/>
      <c r="AE946" s="157"/>
      <c r="AF946" s="195"/>
      <c r="AG946" s="195"/>
      <c r="AH946" s="195"/>
      <c r="AI946" s="195"/>
      <c r="AJ946" s="195"/>
      <c r="AK946" s="195"/>
      <c r="AL946" s="195"/>
      <c r="AM946" s="195"/>
      <c r="AN946" s="195"/>
      <c r="AO946" s="195"/>
      <c r="AP946" s="195"/>
      <c r="AQ946" s="195"/>
      <c r="AR946" s="195"/>
      <c r="AS946" s="195"/>
      <c r="AT946" s="195"/>
      <c r="AU946" s="195"/>
      <c r="AV946" s="195"/>
      <c r="AW946" s="195"/>
      <c r="AX946" s="195"/>
      <c r="AY946" s="195"/>
      <c r="AZ946" s="195"/>
      <c r="BA946" s="195"/>
      <c r="BB946" s="195"/>
      <c r="BC946" s="195"/>
      <c r="BD946" s="195"/>
      <c r="BE946" s="400"/>
      <c r="BF946" s="114"/>
      <c r="BG946" s="114"/>
      <c r="BH946" s="114"/>
      <c r="BI946" s="114"/>
      <c r="BJ946" s="114"/>
      <c r="BK946" s="114"/>
      <c r="BL946" s="114"/>
      <c r="BM946" s="114"/>
      <c r="BN946" s="114"/>
      <c r="BO946" s="114"/>
      <c r="BP946" s="114"/>
      <c r="BQ946" s="114"/>
      <c r="BR946" s="114"/>
      <c r="BS946" s="114"/>
      <c r="BT946" s="114"/>
      <c r="BU946" s="114"/>
      <c r="BV946" s="114"/>
      <c r="BW946" s="114"/>
      <c r="BX946" s="114"/>
      <c r="BY946" s="114"/>
      <c r="BZ946" s="114"/>
      <c r="CA946" s="114"/>
      <c r="CB946" s="114"/>
      <c r="CC946" s="114"/>
      <c r="CD946" s="114"/>
      <c r="CE946" s="114"/>
      <c r="CF946" s="114"/>
      <c r="CG946" s="114"/>
      <c r="CH946" s="114"/>
      <c r="CI946" s="114"/>
      <c r="CJ946" s="114"/>
      <c r="CK946" s="114"/>
      <c r="CL946" s="114"/>
      <c r="CM946" s="114"/>
      <c r="CN946" s="114"/>
      <c r="CO946" s="114"/>
      <c r="CP946" s="114"/>
      <c r="CQ946" s="114"/>
      <c r="CR946" s="114"/>
      <c r="CS946" s="114"/>
      <c r="CT946" s="114"/>
      <c r="CU946" s="114"/>
      <c r="CV946" s="114"/>
      <c r="CW946" s="114"/>
      <c r="CX946" s="114"/>
      <c r="CY946" s="114"/>
      <c r="CZ946" s="114"/>
      <c r="DA946" s="114"/>
      <c r="DB946" s="114"/>
      <c r="DC946" s="114"/>
      <c r="DD946" s="114"/>
      <c r="DE946" s="114"/>
      <c r="DF946" s="114"/>
      <c r="DG946" s="114"/>
      <c r="DH946" s="114"/>
      <c r="DI946" s="114"/>
      <c r="DJ946" s="114"/>
      <c r="DK946" s="114"/>
      <c r="DL946" s="114"/>
      <c r="DM946" s="114"/>
      <c r="DN946" s="114"/>
      <c r="DO946" s="114"/>
      <c r="DP946" s="114"/>
      <c r="DQ946" s="114"/>
      <c r="DR946" s="114"/>
      <c r="DS946" s="114"/>
      <c r="DT946" s="114"/>
      <c r="DU946" s="114"/>
      <c r="DV946" s="114"/>
      <c r="DW946" s="121"/>
      <c r="DX946" s="121"/>
      <c r="DY946" s="121"/>
      <c r="DZ946" s="121"/>
      <c r="EA946" s="121"/>
      <c r="EB946" s="121"/>
    </row>
    <row r="947" spans="1:132" s="1" customFormat="1" ht="10.5" customHeight="1" x14ac:dyDescent="0.2">
      <c r="A947" s="1614" t="s">
        <v>932</v>
      </c>
      <c r="B947" s="1617" t="s">
        <v>951</v>
      </c>
      <c r="C947" s="912" t="s">
        <v>118</v>
      </c>
      <c r="D947" s="913" t="s">
        <v>27</v>
      </c>
      <c r="E947" s="899" t="s">
        <v>111</v>
      </c>
      <c r="F947" s="902"/>
      <c r="G947" s="914">
        <f t="shared" ref="G947:AB947" si="1382">ROUND(SQRT(G949^2+(G950-G951)^2)*1000/(1.73*G896),0)</f>
        <v>0</v>
      </c>
      <c r="H947" s="1001">
        <f t="shared" si="1382"/>
        <v>0</v>
      </c>
      <c r="I947" s="914">
        <f t="shared" si="1382"/>
        <v>0</v>
      </c>
      <c r="J947" s="914">
        <f t="shared" si="1382"/>
        <v>0</v>
      </c>
      <c r="K947" s="914">
        <f t="shared" si="1382"/>
        <v>0</v>
      </c>
      <c r="L947" s="914">
        <f t="shared" si="1382"/>
        <v>0</v>
      </c>
      <c r="M947" s="914">
        <f t="shared" si="1382"/>
        <v>0</v>
      </c>
      <c r="N947" s="1001">
        <f t="shared" si="1382"/>
        <v>0</v>
      </c>
      <c r="O947" s="914">
        <f t="shared" si="1382"/>
        <v>0</v>
      </c>
      <c r="P947" s="914">
        <f t="shared" si="1382"/>
        <v>0</v>
      </c>
      <c r="Q947" s="914">
        <f t="shared" si="1382"/>
        <v>0</v>
      </c>
      <c r="R947" s="914">
        <f t="shared" si="1382"/>
        <v>0</v>
      </c>
      <c r="S947" s="914">
        <f t="shared" si="1382"/>
        <v>0</v>
      </c>
      <c r="T947" s="914">
        <f t="shared" si="1382"/>
        <v>0</v>
      </c>
      <c r="U947" s="914">
        <f t="shared" si="1382"/>
        <v>0</v>
      </c>
      <c r="V947" s="1001">
        <f t="shared" si="1382"/>
        <v>0</v>
      </c>
      <c r="W947" s="914">
        <f t="shared" si="1382"/>
        <v>0</v>
      </c>
      <c r="X947" s="914">
        <f t="shared" si="1382"/>
        <v>0</v>
      </c>
      <c r="Y947" s="914">
        <f t="shared" si="1382"/>
        <v>0</v>
      </c>
      <c r="Z947" s="914">
        <f t="shared" si="1382"/>
        <v>0</v>
      </c>
      <c r="AA947" s="914">
        <f t="shared" si="1382"/>
        <v>0</v>
      </c>
      <c r="AB947" s="914">
        <f t="shared" si="1382"/>
        <v>0</v>
      </c>
      <c r="AC947" s="41" t="s">
        <v>107</v>
      </c>
      <c r="AD947" s="43" t="e">
        <f>AD949/AC949</f>
        <v>#DIV/0!</v>
      </c>
      <c r="AE947" s="49"/>
      <c r="AF947" s="187"/>
      <c r="AG947" s="187"/>
      <c r="AH947" s="187"/>
      <c r="AI947" s="187"/>
      <c r="AJ947" s="187"/>
      <c r="AK947" s="187"/>
      <c r="AL947" s="187"/>
      <c r="AM947" s="187"/>
      <c r="AN947" s="187"/>
      <c r="AO947" s="187"/>
      <c r="AP947" s="187"/>
      <c r="AQ947" s="187"/>
      <c r="AR947" s="187"/>
      <c r="AS947" s="187"/>
      <c r="AT947" s="187"/>
      <c r="AU947" s="187"/>
      <c r="AV947" s="187"/>
      <c r="AW947" s="187"/>
      <c r="AX947" s="187"/>
      <c r="AY947" s="187"/>
      <c r="AZ947" s="187"/>
      <c r="BA947" s="187"/>
      <c r="BB947" s="187"/>
      <c r="BC947" s="187"/>
      <c r="BD947" s="187"/>
      <c r="BE947" s="400"/>
      <c r="BF947" s="114"/>
      <c r="BG947" s="114"/>
      <c r="BH947" s="114"/>
      <c r="BI947" s="114"/>
      <c r="BJ947" s="114"/>
      <c r="BK947" s="114"/>
      <c r="BL947" s="114"/>
      <c r="BM947" s="114"/>
      <c r="BN947" s="114"/>
      <c r="BO947" s="114"/>
      <c r="BP947" s="114"/>
      <c r="BQ947" s="114"/>
      <c r="BR947" s="114"/>
      <c r="BS947" s="114"/>
      <c r="BT947" s="114"/>
      <c r="BU947" s="114"/>
      <c r="BV947" s="114"/>
      <c r="BW947" s="114"/>
      <c r="BX947" s="114"/>
      <c r="BY947" s="114"/>
      <c r="BZ947" s="114"/>
      <c r="CA947" s="114"/>
      <c r="CB947" s="114"/>
      <c r="CC947" s="114"/>
      <c r="CD947" s="114"/>
      <c r="CE947" s="114"/>
      <c r="CF947" s="114"/>
      <c r="CG947" s="114"/>
      <c r="CH947" s="114"/>
      <c r="CI947" s="114"/>
      <c r="CJ947" s="114"/>
      <c r="CK947" s="114"/>
      <c r="CL947" s="114"/>
      <c r="CM947" s="114"/>
      <c r="CN947" s="114"/>
      <c r="CO947" s="114"/>
      <c r="CP947" s="114"/>
      <c r="CQ947" s="114"/>
      <c r="CR947" s="114"/>
      <c r="CS947" s="114"/>
      <c r="CT947" s="114"/>
      <c r="CU947" s="114"/>
      <c r="CV947" s="114"/>
      <c r="CW947" s="114"/>
      <c r="CX947" s="114"/>
      <c r="CY947" s="114"/>
      <c r="CZ947" s="114"/>
      <c r="DA947" s="114"/>
      <c r="DB947" s="114"/>
      <c r="DC947" s="114"/>
      <c r="DD947" s="114"/>
      <c r="DE947" s="114"/>
      <c r="DF947" s="114"/>
      <c r="DG947" s="114"/>
      <c r="DH947" s="114"/>
      <c r="DI947" s="114"/>
      <c r="DJ947" s="114"/>
      <c r="DK947" s="114"/>
      <c r="DL947" s="114"/>
      <c r="DM947" s="114"/>
      <c r="DN947" s="114"/>
      <c r="DO947" s="114"/>
      <c r="DP947" s="114"/>
      <c r="DQ947" s="114"/>
      <c r="DR947" s="114"/>
      <c r="DS947" s="114"/>
      <c r="DT947" s="114"/>
      <c r="DU947" s="114"/>
      <c r="DV947" s="114"/>
      <c r="DW947" s="121"/>
      <c r="DX947" s="121"/>
      <c r="DY947" s="121"/>
      <c r="DZ947" s="121"/>
      <c r="EA947" s="121"/>
      <c r="EB947" s="121"/>
    </row>
    <row r="948" spans="1:132" s="1" customFormat="1" ht="10.5" customHeight="1" x14ac:dyDescent="0.2">
      <c r="A948" s="1615"/>
      <c r="B948" s="1618"/>
      <c r="C948" s="916" t="s">
        <v>115</v>
      </c>
      <c r="D948" s="917" t="s">
        <v>27</v>
      </c>
      <c r="E948" s="952">
        <v>0</v>
      </c>
      <c r="F948" s="952">
        <v>0</v>
      </c>
      <c r="G948" s="952">
        <v>0</v>
      </c>
      <c r="H948" s="978">
        <v>0</v>
      </c>
      <c r="I948" s="952">
        <v>0</v>
      </c>
      <c r="J948" s="952">
        <v>0</v>
      </c>
      <c r="K948" s="952">
        <v>0</v>
      </c>
      <c r="L948" s="952">
        <v>0</v>
      </c>
      <c r="M948" s="952">
        <v>0</v>
      </c>
      <c r="N948" s="978">
        <v>0</v>
      </c>
      <c r="O948" s="952">
        <v>0</v>
      </c>
      <c r="P948" s="952">
        <v>0</v>
      </c>
      <c r="Q948" s="952">
        <v>0</v>
      </c>
      <c r="R948" s="952">
        <v>0</v>
      </c>
      <c r="S948" s="952">
        <v>0</v>
      </c>
      <c r="T948" s="952">
        <v>0</v>
      </c>
      <c r="U948" s="952">
        <v>0</v>
      </c>
      <c r="V948" s="978">
        <v>0</v>
      </c>
      <c r="W948" s="952">
        <v>0</v>
      </c>
      <c r="X948" s="952">
        <v>0</v>
      </c>
      <c r="Y948" s="952">
        <v>0</v>
      </c>
      <c r="Z948" s="952">
        <v>0</v>
      </c>
      <c r="AA948" s="952">
        <v>0</v>
      </c>
      <c r="AB948" s="952">
        <v>0</v>
      </c>
      <c r="AC948" s="112"/>
      <c r="AD948" s="70"/>
      <c r="AE948" s="49"/>
      <c r="AF948" s="639"/>
      <c r="AG948" s="188"/>
      <c r="AH948" s="188"/>
      <c r="AI948" s="188"/>
      <c r="AJ948" s="188"/>
      <c r="AK948" s="188"/>
      <c r="AL948" s="188"/>
      <c r="AM948" s="188"/>
      <c r="AN948" s="188"/>
      <c r="AO948" s="188"/>
      <c r="AP948" s="188"/>
      <c r="AQ948" s="188"/>
      <c r="AR948" s="188"/>
      <c r="AS948" s="188"/>
      <c r="AT948" s="188"/>
      <c r="AU948" s="188"/>
      <c r="AV948" s="188"/>
      <c r="AW948" s="188"/>
      <c r="AX948" s="188"/>
      <c r="AY948" s="188"/>
      <c r="AZ948" s="188"/>
      <c r="BA948" s="188"/>
      <c r="BB948" s="188"/>
      <c r="BC948" s="188"/>
      <c r="BD948" s="188"/>
      <c r="BE948" s="400"/>
      <c r="BF948" s="114"/>
      <c r="BG948" s="114"/>
      <c r="BH948" s="114"/>
      <c r="BI948" s="114"/>
      <c r="BJ948" s="114"/>
      <c r="BK948" s="114"/>
      <c r="BL948" s="114"/>
      <c r="BM948" s="114"/>
      <c r="BN948" s="114"/>
      <c r="BO948" s="114"/>
      <c r="BP948" s="114"/>
      <c r="BQ948" s="114"/>
      <c r="BR948" s="114"/>
      <c r="BS948" s="114"/>
      <c r="BT948" s="114"/>
      <c r="BU948" s="114"/>
      <c r="BV948" s="114"/>
      <c r="BW948" s="114"/>
      <c r="BX948" s="114"/>
      <c r="BY948" s="114"/>
      <c r="BZ948" s="114"/>
      <c r="CA948" s="114"/>
      <c r="CB948" s="114"/>
      <c r="CC948" s="114"/>
      <c r="CD948" s="114"/>
      <c r="CE948" s="114"/>
      <c r="CF948" s="114"/>
      <c r="CG948" s="114"/>
      <c r="CH948" s="114"/>
      <c r="CI948" s="114"/>
      <c r="CJ948" s="114"/>
      <c r="CK948" s="114"/>
      <c r="CL948" s="114"/>
      <c r="CM948" s="114"/>
      <c r="CN948" s="114"/>
      <c r="CO948" s="114"/>
      <c r="CP948" s="114"/>
      <c r="CQ948" s="114"/>
      <c r="CR948" s="114"/>
      <c r="CS948" s="114"/>
      <c r="CT948" s="114"/>
      <c r="CU948" s="114"/>
      <c r="CV948" s="114"/>
      <c r="CW948" s="114"/>
      <c r="CX948" s="114"/>
      <c r="CY948" s="114"/>
      <c r="CZ948" s="114"/>
      <c r="DA948" s="114"/>
      <c r="DB948" s="114"/>
      <c r="DC948" s="114"/>
      <c r="DD948" s="114"/>
      <c r="DE948" s="114"/>
      <c r="DF948" s="114"/>
      <c r="DG948" s="114"/>
      <c r="DH948" s="114"/>
      <c r="DI948" s="114"/>
      <c r="DJ948" s="114"/>
      <c r="DK948" s="114"/>
      <c r="DL948" s="114"/>
      <c r="DM948" s="114"/>
      <c r="DN948" s="114"/>
      <c r="DO948" s="114"/>
      <c r="DP948" s="114"/>
      <c r="DQ948" s="114"/>
      <c r="DR948" s="114"/>
      <c r="DS948" s="114"/>
      <c r="DT948" s="114"/>
      <c r="DU948" s="114"/>
      <c r="DV948" s="114"/>
      <c r="DW948" s="121"/>
      <c r="DX948" s="121"/>
      <c r="DY948" s="121"/>
      <c r="DZ948" s="121"/>
      <c r="EA948" s="121"/>
      <c r="EB948" s="121"/>
    </row>
    <row r="949" spans="1:132" s="1" customFormat="1" ht="10.5" customHeight="1" x14ac:dyDescent="0.2">
      <c r="A949" s="1615"/>
      <c r="B949" s="1618"/>
      <c r="C949" s="916" t="s">
        <v>908</v>
      </c>
      <c r="D949" s="917" t="s">
        <v>108</v>
      </c>
      <c r="E949" s="860">
        <v>0</v>
      </c>
      <c r="F949" s="860">
        <v>0</v>
      </c>
      <c r="G949" s="860">
        <v>0</v>
      </c>
      <c r="H949" s="1003">
        <v>0</v>
      </c>
      <c r="I949" s="860">
        <v>0</v>
      </c>
      <c r="J949" s="860">
        <v>0</v>
      </c>
      <c r="K949" s="860">
        <v>0</v>
      </c>
      <c r="L949" s="860">
        <v>0</v>
      </c>
      <c r="M949" s="860">
        <v>0</v>
      </c>
      <c r="N949" s="1003">
        <v>0</v>
      </c>
      <c r="O949" s="860">
        <v>0</v>
      </c>
      <c r="P949" s="860">
        <v>0</v>
      </c>
      <c r="Q949" s="860">
        <v>0</v>
      </c>
      <c r="R949" s="860">
        <v>0</v>
      </c>
      <c r="S949" s="860">
        <v>0</v>
      </c>
      <c r="T949" s="860">
        <v>0</v>
      </c>
      <c r="U949" s="860">
        <v>0</v>
      </c>
      <c r="V949" s="1003">
        <v>0</v>
      </c>
      <c r="W949" s="860">
        <v>0</v>
      </c>
      <c r="X949" s="860">
        <v>0</v>
      </c>
      <c r="Y949" s="860">
        <v>0</v>
      </c>
      <c r="Z949" s="860">
        <v>0</v>
      </c>
      <c r="AA949" s="860">
        <v>0</v>
      </c>
      <c r="AB949" s="860">
        <v>0</v>
      </c>
      <c r="AC949" s="41">
        <f>(BD949-AF949)*AE949</f>
        <v>0</v>
      </c>
      <c r="AD949" s="43">
        <f>(BD950-AF950)*AE949</f>
        <v>0</v>
      </c>
      <c r="AE949" s="49">
        <v>3.7800000000000007</v>
      </c>
      <c r="AF949" s="639"/>
      <c r="AG949" s="639"/>
      <c r="AH949" s="640"/>
      <c r="AI949" s="639"/>
      <c r="AJ949" s="639"/>
      <c r="AK949" s="639"/>
      <c r="AL949" s="639"/>
      <c r="AM949" s="639"/>
      <c r="AN949" s="639"/>
      <c r="AO949" s="639"/>
      <c r="AP949" s="639"/>
      <c r="AQ949" s="639"/>
      <c r="AR949" s="639"/>
      <c r="AS949" s="639"/>
      <c r="AT949" s="639"/>
      <c r="AU949" s="639"/>
      <c r="AV949" s="639"/>
      <c r="AW949" s="639"/>
      <c r="AX949" s="639"/>
      <c r="AY949" s="639"/>
      <c r="AZ949" s="639"/>
      <c r="BA949" s="639"/>
      <c r="BB949" s="639"/>
      <c r="BC949" s="639"/>
      <c r="BD949" s="639"/>
      <c r="BE949" s="400"/>
      <c r="BF949" s="114"/>
      <c r="BG949" s="114"/>
      <c r="BH949" s="114"/>
      <c r="BI949" s="114"/>
      <c r="BJ949" s="114"/>
      <c r="BK949" s="114"/>
      <c r="BL949" s="114"/>
      <c r="BM949" s="114"/>
      <c r="BN949" s="114"/>
      <c r="BO949" s="114"/>
      <c r="BP949" s="114"/>
      <c r="BQ949" s="114"/>
      <c r="BR949" s="114"/>
      <c r="BS949" s="114"/>
      <c r="BT949" s="114"/>
      <c r="BU949" s="114"/>
      <c r="BV949" s="114"/>
      <c r="BW949" s="114"/>
      <c r="BX949" s="114"/>
      <c r="BY949" s="114"/>
      <c r="BZ949" s="114"/>
      <c r="CA949" s="114"/>
      <c r="CB949" s="114"/>
      <c r="CC949" s="114"/>
      <c r="CD949" s="114"/>
      <c r="CE949" s="114"/>
      <c r="CF949" s="114"/>
      <c r="CG949" s="114"/>
      <c r="CH949" s="114"/>
      <c r="CI949" s="114"/>
      <c r="CJ949" s="114"/>
      <c r="CK949" s="114"/>
      <c r="CL949" s="114"/>
      <c r="CM949" s="114"/>
      <c r="CN949" s="114"/>
      <c r="CO949" s="114"/>
      <c r="CP949" s="114"/>
      <c r="CQ949" s="114"/>
      <c r="CR949" s="114"/>
      <c r="CS949" s="114"/>
      <c r="CT949" s="114"/>
      <c r="CU949" s="114"/>
      <c r="CV949" s="114"/>
      <c r="CW949" s="114"/>
      <c r="CX949" s="114"/>
      <c r="CY949" s="114"/>
      <c r="CZ949" s="114"/>
      <c r="DA949" s="114"/>
      <c r="DB949" s="114"/>
      <c r="DC949" s="114"/>
      <c r="DD949" s="114"/>
      <c r="DE949" s="114"/>
      <c r="DF949" s="114"/>
      <c r="DG949" s="114"/>
      <c r="DH949" s="114"/>
      <c r="DI949" s="114"/>
      <c r="DJ949" s="114"/>
      <c r="DK949" s="114"/>
      <c r="DL949" s="114"/>
      <c r="DM949" s="114"/>
      <c r="DN949" s="114"/>
      <c r="DO949" s="114"/>
      <c r="DP949" s="114"/>
      <c r="DQ949" s="114"/>
      <c r="DR949" s="114"/>
      <c r="DS949" s="114"/>
      <c r="DT949" s="114"/>
      <c r="DU949" s="114"/>
      <c r="DV949" s="114"/>
      <c r="DW949" s="121"/>
      <c r="DX949" s="121"/>
      <c r="DY949" s="121"/>
      <c r="DZ949" s="121"/>
      <c r="EA949" s="121"/>
      <c r="EB949" s="121"/>
    </row>
    <row r="950" spans="1:132" s="1" customFormat="1" ht="10.5" customHeight="1" x14ac:dyDescent="0.2">
      <c r="A950" s="1615"/>
      <c r="B950" s="1618"/>
      <c r="C950" s="916" t="s">
        <v>908</v>
      </c>
      <c r="D950" s="917" t="s">
        <v>906</v>
      </c>
      <c r="E950" s="860">
        <v>0</v>
      </c>
      <c r="F950" s="860">
        <v>0</v>
      </c>
      <c r="G950" s="860">
        <v>0</v>
      </c>
      <c r="H950" s="1003">
        <v>0</v>
      </c>
      <c r="I950" s="860">
        <v>0</v>
      </c>
      <c r="J950" s="860">
        <v>0</v>
      </c>
      <c r="K950" s="860">
        <v>0</v>
      </c>
      <c r="L950" s="860">
        <v>0</v>
      </c>
      <c r="M950" s="860">
        <v>0</v>
      </c>
      <c r="N950" s="1003">
        <v>0</v>
      </c>
      <c r="O950" s="860">
        <v>0</v>
      </c>
      <c r="P950" s="860">
        <v>0</v>
      </c>
      <c r="Q950" s="860">
        <v>0</v>
      </c>
      <c r="R950" s="860">
        <v>0</v>
      </c>
      <c r="S950" s="860">
        <v>0</v>
      </c>
      <c r="T950" s="860">
        <v>0</v>
      </c>
      <c r="U950" s="860">
        <v>0</v>
      </c>
      <c r="V950" s="1003">
        <v>0</v>
      </c>
      <c r="W950" s="860">
        <v>0</v>
      </c>
      <c r="X950" s="860">
        <v>0</v>
      </c>
      <c r="Y950" s="860">
        <v>0</v>
      </c>
      <c r="Z950" s="860">
        <v>0</v>
      </c>
      <c r="AA950" s="860">
        <v>0</v>
      </c>
      <c r="AB950" s="860">
        <v>0</v>
      </c>
      <c r="AC950" s="41"/>
      <c r="AD950" s="43"/>
      <c r="AE950" s="49"/>
      <c r="AF950" s="639"/>
      <c r="AG950" s="639"/>
      <c r="AH950" s="640"/>
      <c r="AI950" s="639"/>
      <c r="AJ950" s="639"/>
      <c r="AK950" s="639"/>
      <c r="AL950" s="639"/>
      <c r="AM950" s="639"/>
      <c r="AN950" s="639"/>
      <c r="AO950" s="639"/>
      <c r="AP950" s="639"/>
      <c r="AQ950" s="639"/>
      <c r="AR950" s="639"/>
      <c r="AS950" s="639"/>
      <c r="AT950" s="639"/>
      <c r="AU950" s="639"/>
      <c r="AV950" s="639"/>
      <c r="AW950" s="639"/>
      <c r="AX950" s="639"/>
      <c r="AY950" s="639"/>
      <c r="AZ950" s="639"/>
      <c r="BA950" s="639"/>
      <c r="BB950" s="639"/>
      <c r="BC950" s="639"/>
      <c r="BD950" s="639"/>
      <c r="BE950" s="400"/>
      <c r="BF950" s="114"/>
      <c r="BG950" s="114"/>
      <c r="BH950" s="114"/>
      <c r="BI950" s="114"/>
      <c r="BJ950" s="114"/>
      <c r="BK950" s="114"/>
      <c r="BL950" s="114"/>
      <c r="BM950" s="114"/>
      <c r="BN950" s="114"/>
      <c r="BO950" s="114"/>
      <c r="BP950" s="114"/>
      <c r="BQ950" s="114"/>
      <c r="BR950" s="114"/>
      <c r="BS950" s="114"/>
      <c r="BT950" s="114"/>
      <c r="BU950" s="114"/>
      <c r="BV950" s="114"/>
      <c r="BW950" s="114"/>
      <c r="BX950" s="114"/>
      <c r="BY950" s="114"/>
      <c r="BZ950" s="114"/>
      <c r="CA950" s="114"/>
      <c r="CB950" s="114"/>
      <c r="CC950" s="114"/>
      <c r="CD950" s="114"/>
      <c r="CE950" s="114"/>
      <c r="CF950" s="114"/>
      <c r="CG950" s="114"/>
      <c r="CH950" s="114"/>
      <c r="CI950" s="114"/>
      <c r="CJ950" s="114"/>
      <c r="CK950" s="114"/>
      <c r="CL950" s="114"/>
      <c r="CM950" s="114"/>
      <c r="CN950" s="114"/>
      <c r="CO950" s="114"/>
      <c r="CP950" s="114"/>
      <c r="CQ950" s="114"/>
      <c r="CR950" s="114"/>
      <c r="CS950" s="114"/>
      <c r="CT950" s="114"/>
      <c r="CU950" s="114"/>
      <c r="CV950" s="114"/>
      <c r="CW950" s="114"/>
      <c r="CX950" s="114"/>
      <c r="CY950" s="114"/>
      <c r="CZ950" s="114"/>
      <c r="DA950" s="114"/>
      <c r="DB950" s="114"/>
      <c r="DC950" s="114"/>
      <c r="DD950" s="114"/>
      <c r="DE950" s="114"/>
      <c r="DF950" s="114"/>
      <c r="DG950" s="114"/>
      <c r="DH950" s="114"/>
      <c r="DI950" s="114"/>
      <c r="DJ950" s="114"/>
      <c r="DK950" s="114"/>
      <c r="DL950" s="114"/>
      <c r="DM950" s="114"/>
      <c r="DN950" s="114"/>
      <c r="DO950" s="114"/>
      <c r="DP950" s="114"/>
      <c r="DQ950" s="114"/>
      <c r="DR950" s="114"/>
      <c r="DS950" s="114"/>
      <c r="DT950" s="114"/>
      <c r="DU950" s="114"/>
      <c r="DV950" s="114"/>
      <c r="DW950" s="121"/>
      <c r="DX950" s="121"/>
      <c r="DY950" s="121"/>
      <c r="DZ950" s="121"/>
      <c r="EA950" s="121"/>
      <c r="EB950" s="121"/>
    </row>
    <row r="951" spans="1:132" s="1" customFormat="1" ht="10.5" customHeight="1" x14ac:dyDescent="0.2">
      <c r="A951" s="1615"/>
      <c r="B951" s="1618"/>
      <c r="C951" s="916" t="s">
        <v>908</v>
      </c>
      <c r="D951" s="918" t="s">
        <v>907</v>
      </c>
      <c r="E951" s="868">
        <v>0</v>
      </c>
      <c r="F951" s="868">
        <v>0</v>
      </c>
      <c r="G951" s="868">
        <v>0</v>
      </c>
      <c r="H951" s="1004">
        <v>0</v>
      </c>
      <c r="I951" s="868">
        <v>0</v>
      </c>
      <c r="J951" s="868">
        <v>0</v>
      </c>
      <c r="K951" s="868">
        <v>0</v>
      </c>
      <c r="L951" s="868">
        <v>0</v>
      </c>
      <c r="M951" s="868">
        <v>0</v>
      </c>
      <c r="N951" s="1004">
        <v>0</v>
      </c>
      <c r="O951" s="868">
        <v>0</v>
      </c>
      <c r="P951" s="868">
        <v>0</v>
      </c>
      <c r="Q951" s="868">
        <v>0</v>
      </c>
      <c r="R951" s="868">
        <v>0</v>
      </c>
      <c r="S951" s="868">
        <v>0</v>
      </c>
      <c r="T951" s="868">
        <v>0</v>
      </c>
      <c r="U951" s="868">
        <v>0</v>
      </c>
      <c r="V951" s="1004">
        <v>0</v>
      </c>
      <c r="W951" s="868">
        <v>0</v>
      </c>
      <c r="X951" s="868">
        <v>0</v>
      </c>
      <c r="Y951" s="868">
        <v>0</v>
      </c>
      <c r="Z951" s="868">
        <v>0</v>
      </c>
      <c r="AA951" s="868">
        <v>0</v>
      </c>
      <c r="AB951" s="868">
        <v>0</v>
      </c>
      <c r="AC951" s="490"/>
      <c r="AD951" s="491"/>
      <c r="AE951" s="492"/>
      <c r="AF951" s="639"/>
      <c r="AG951" s="639"/>
      <c r="AH951" s="640"/>
      <c r="AI951" s="639"/>
      <c r="AJ951" s="639"/>
      <c r="AK951" s="639"/>
      <c r="AL951" s="639"/>
      <c r="AM951" s="639"/>
      <c r="AN951" s="639"/>
      <c r="AO951" s="639"/>
      <c r="AP951" s="639"/>
      <c r="AQ951" s="639"/>
      <c r="AR951" s="639"/>
      <c r="AS951" s="639"/>
      <c r="AT951" s="639"/>
      <c r="AU951" s="639"/>
      <c r="AV951" s="639"/>
      <c r="AW951" s="639"/>
      <c r="AX951" s="639"/>
      <c r="AY951" s="639"/>
      <c r="AZ951" s="639"/>
      <c r="BA951" s="639"/>
      <c r="BB951" s="639"/>
      <c r="BC951" s="639"/>
      <c r="BD951" s="639"/>
      <c r="BE951" s="400"/>
      <c r="BF951" s="114"/>
      <c r="BG951" s="114"/>
      <c r="BH951" s="114"/>
      <c r="BI951" s="114"/>
      <c r="BJ951" s="114"/>
      <c r="BK951" s="114"/>
      <c r="BL951" s="114"/>
      <c r="BM951" s="114"/>
      <c r="BN951" s="114"/>
      <c r="BO951" s="114"/>
      <c r="BP951" s="114"/>
      <c r="BQ951" s="114"/>
      <c r="BR951" s="114"/>
      <c r="BS951" s="114"/>
      <c r="BT951" s="114"/>
      <c r="BU951" s="114"/>
      <c r="BV951" s="114"/>
      <c r="BW951" s="114"/>
      <c r="BX951" s="114"/>
      <c r="BY951" s="114"/>
      <c r="BZ951" s="114"/>
      <c r="CA951" s="114"/>
      <c r="CB951" s="114"/>
      <c r="CC951" s="114"/>
      <c r="CD951" s="114"/>
      <c r="CE951" s="114"/>
      <c r="CF951" s="114"/>
      <c r="CG951" s="114"/>
      <c r="CH951" s="114"/>
      <c r="CI951" s="114"/>
      <c r="CJ951" s="114"/>
      <c r="CK951" s="114"/>
      <c r="CL951" s="114"/>
      <c r="CM951" s="114"/>
      <c r="CN951" s="114"/>
      <c r="CO951" s="114"/>
      <c r="CP951" s="114"/>
      <c r="CQ951" s="114"/>
      <c r="CR951" s="114"/>
      <c r="CS951" s="114"/>
      <c r="CT951" s="114"/>
      <c r="CU951" s="114"/>
      <c r="CV951" s="114"/>
      <c r="CW951" s="114"/>
      <c r="CX951" s="114"/>
      <c r="CY951" s="114"/>
      <c r="CZ951" s="114"/>
      <c r="DA951" s="114"/>
      <c r="DB951" s="114"/>
      <c r="DC951" s="114"/>
      <c r="DD951" s="114"/>
      <c r="DE951" s="114"/>
      <c r="DF951" s="114"/>
      <c r="DG951" s="114"/>
      <c r="DH951" s="114"/>
      <c r="DI951" s="114"/>
      <c r="DJ951" s="114"/>
      <c r="DK951" s="114"/>
      <c r="DL951" s="114"/>
      <c r="DM951" s="114"/>
      <c r="DN951" s="114"/>
      <c r="DO951" s="114"/>
      <c r="DP951" s="114"/>
      <c r="DQ951" s="114"/>
      <c r="DR951" s="114"/>
      <c r="DS951" s="114"/>
      <c r="DT951" s="114"/>
      <c r="DU951" s="114"/>
      <c r="DV951" s="114"/>
      <c r="DW951" s="121"/>
      <c r="DX951" s="121"/>
      <c r="DY951" s="121"/>
      <c r="DZ951" s="121"/>
      <c r="EA951" s="121"/>
      <c r="EB951" s="121"/>
    </row>
    <row r="952" spans="1:132" s="1" customFormat="1" ht="10.5" customHeight="1" thickBot="1" x14ac:dyDescent="0.25">
      <c r="A952" s="1616"/>
      <c r="B952" s="1619"/>
      <c r="C952" s="919"/>
      <c r="D952" s="920" t="s">
        <v>35</v>
      </c>
      <c r="E952" s="889" t="e">
        <f t="shared" ref="E952:AB952" si="1383">(E950-E951)/E949</f>
        <v>#DIV/0!</v>
      </c>
      <c r="F952" s="889" t="e">
        <f t="shared" si="1383"/>
        <v>#DIV/0!</v>
      </c>
      <c r="G952" s="889" t="e">
        <f t="shared" si="1383"/>
        <v>#DIV/0!</v>
      </c>
      <c r="H952" s="1005" t="e">
        <f t="shared" si="1383"/>
        <v>#DIV/0!</v>
      </c>
      <c r="I952" s="889" t="e">
        <f t="shared" si="1383"/>
        <v>#DIV/0!</v>
      </c>
      <c r="J952" s="889" t="e">
        <f t="shared" si="1383"/>
        <v>#DIV/0!</v>
      </c>
      <c r="K952" s="889" t="e">
        <f t="shared" si="1383"/>
        <v>#DIV/0!</v>
      </c>
      <c r="L952" s="889" t="e">
        <f t="shared" si="1383"/>
        <v>#DIV/0!</v>
      </c>
      <c r="M952" s="889" t="e">
        <f t="shared" si="1383"/>
        <v>#DIV/0!</v>
      </c>
      <c r="N952" s="1005" t="e">
        <f t="shared" si="1383"/>
        <v>#DIV/0!</v>
      </c>
      <c r="O952" s="889" t="e">
        <f t="shared" si="1383"/>
        <v>#DIV/0!</v>
      </c>
      <c r="P952" s="889" t="e">
        <f t="shared" si="1383"/>
        <v>#DIV/0!</v>
      </c>
      <c r="Q952" s="889" t="e">
        <f t="shared" si="1383"/>
        <v>#DIV/0!</v>
      </c>
      <c r="R952" s="889" t="e">
        <f t="shared" si="1383"/>
        <v>#DIV/0!</v>
      </c>
      <c r="S952" s="889" t="e">
        <f t="shared" si="1383"/>
        <v>#DIV/0!</v>
      </c>
      <c r="T952" s="889" t="e">
        <f t="shared" si="1383"/>
        <v>#DIV/0!</v>
      </c>
      <c r="U952" s="889" t="e">
        <f t="shared" si="1383"/>
        <v>#DIV/0!</v>
      </c>
      <c r="V952" s="1005" t="e">
        <f t="shared" si="1383"/>
        <v>#DIV/0!</v>
      </c>
      <c r="W952" s="889" t="e">
        <f t="shared" si="1383"/>
        <v>#DIV/0!</v>
      </c>
      <c r="X952" s="889" t="e">
        <f t="shared" si="1383"/>
        <v>#DIV/0!</v>
      </c>
      <c r="Y952" s="889" t="e">
        <f t="shared" si="1383"/>
        <v>#DIV/0!</v>
      </c>
      <c r="Z952" s="889" t="e">
        <f t="shared" si="1383"/>
        <v>#DIV/0!</v>
      </c>
      <c r="AA952" s="889" t="e">
        <f t="shared" si="1383"/>
        <v>#DIV/0!</v>
      </c>
      <c r="AB952" s="889" t="e">
        <f t="shared" si="1383"/>
        <v>#DIV/0!</v>
      </c>
      <c r="AC952" s="155"/>
      <c r="AD952" s="156"/>
      <c r="AE952" s="157"/>
      <c r="AF952" s="188"/>
      <c r="AG952" s="188"/>
      <c r="AH952" s="188"/>
      <c r="AI952" s="188"/>
      <c r="AJ952" s="188"/>
      <c r="AK952" s="188"/>
      <c r="AL952" s="188"/>
      <c r="AM952" s="188"/>
      <c r="AN952" s="188"/>
      <c r="AO952" s="188"/>
      <c r="AP952" s="188"/>
      <c r="AQ952" s="188"/>
      <c r="AR952" s="188"/>
      <c r="AS952" s="188"/>
      <c r="AT952" s="188"/>
      <c r="AU952" s="188"/>
      <c r="AV952" s="188"/>
      <c r="AW952" s="188"/>
      <c r="AX952" s="188"/>
      <c r="AY952" s="188"/>
      <c r="AZ952" s="188"/>
      <c r="BA952" s="188"/>
      <c r="BB952" s="188"/>
      <c r="BC952" s="188"/>
      <c r="BD952" s="188"/>
      <c r="BE952" s="400"/>
      <c r="BF952" s="114"/>
      <c r="BG952" s="114"/>
      <c r="BH952" s="114"/>
      <c r="BI952" s="114"/>
      <c r="BJ952" s="114"/>
      <c r="BK952" s="114"/>
      <c r="BL952" s="114"/>
      <c r="BM952" s="114"/>
      <c r="BN952" s="114"/>
      <c r="BO952" s="114"/>
      <c r="BP952" s="114"/>
      <c r="BQ952" s="114"/>
      <c r="BR952" s="114"/>
      <c r="BS952" s="114"/>
      <c r="BT952" s="114"/>
      <c r="BU952" s="114"/>
      <c r="BV952" s="114"/>
      <c r="BW952" s="114"/>
      <c r="BX952" s="114"/>
      <c r="BY952" s="114"/>
      <c r="BZ952" s="114"/>
      <c r="CA952" s="114"/>
      <c r="CB952" s="114"/>
      <c r="CC952" s="114"/>
      <c r="CD952" s="114"/>
      <c r="CE952" s="114"/>
      <c r="CF952" s="114"/>
      <c r="CG952" s="114"/>
      <c r="CH952" s="114"/>
      <c r="CI952" s="114"/>
      <c r="CJ952" s="114"/>
      <c r="CK952" s="114"/>
      <c r="CL952" s="114"/>
      <c r="CM952" s="114"/>
      <c r="CN952" s="114"/>
      <c r="CO952" s="114"/>
      <c r="CP952" s="114"/>
      <c r="CQ952" s="114"/>
      <c r="CR952" s="114"/>
      <c r="CS952" s="114"/>
      <c r="CT952" s="114"/>
      <c r="CU952" s="114"/>
      <c r="CV952" s="114"/>
      <c r="CW952" s="114"/>
      <c r="CX952" s="114"/>
      <c r="CY952" s="114"/>
      <c r="CZ952" s="114"/>
      <c r="DA952" s="114"/>
      <c r="DB952" s="114"/>
      <c r="DC952" s="114"/>
      <c r="DD952" s="114"/>
      <c r="DE952" s="114"/>
      <c r="DF952" s="114"/>
      <c r="DG952" s="114"/>
      <c r="DH952" s="114"/>
      <c r="DI952" s="114"/>
      <c r="DJ952" s="114"/>
      <c r="DK952" s="114"/>
      <c r="DL952" s="114"/>
      <c r="DM952" s="114"/>
      <c r="DN952" s="114"/>
      <c r="DO952" s="114"/>
      <c r="DP952" s="114"/>
      <c r="DQ952" s="114"/>
      <c r="DR952" s="114"/>
      <c r="DS952" s="114"/>
      <c r="DT952" s="114"/>
      <c r="DU952" s="114"/>
      <c r="DV952" s="114"/>
      <c r="DW952" s="121"/>
      <c r="DX952" s="121"/>
      <c r="DY952" s="121"/>
      <c r="DZ952" s="121"/>
      <c r="EA952" s="121"/>
      <c r="EB952" s="121"/>
    </row>
    <row r="953" spans="1:132" s="1" customFormat="1" ht="10.5" customHeight="1" x14ac:dyDescent="0.2">
      <c r="A953" s="1614" t="s">
        <v>933</v>
      </c>
      <c r="B953" s="1617" t="s">
        <v>952</v>
      </c>
      <c r="C953" s="912" t="s">
        <v>118</v>
      </c>
      <c r="D953" s="913" t="s">
        <v>27</v>
      </c>
      <c r="E953" s="899" t="s">
        <v>111</v>
      </c>
      <c r="F953" s="902"/>
      <c r="G953" s="914">
        <f t="shared" ref="G953:AB953" si="1384">ROUND(SQRT(G955^2+(G956-G957)^2)*1000/(1.73*G896),0)</f>
        <v>0</v>
      </c>
      <c r="H953" s="1001">
        <f t="shared" si="1384"/>
        <v>0</v>
      </c>
      <c r="I953" s="914">
        <f t="shared" si="1384"/>
        <v>0</v>
      </c>
      <c r="J953" s="914">
        <f t="shared" si="1384"/>
        <v>0</v>
      </c>
      <c r="K953" s="914">
        <f t="shared" si="1384"/>
        <v>0</v>
      </c>
      <c r="L953" s="914">
        <f t="shared" si="1384"/>
        <v>0</v>
      </c>
      <c r="M953" s="914">
        <f t="shared" si="1384"/>
        <v>0</v>
      </c>
      <c r="N953" s="1001">
        <f t="shared" si="1384"/>
        <v>0</v>
      </c>
      <c r="O953" s="914">
        <f t="shared" si="1384"/>
        <v>0</v>
      </c>
      <c r="P953" s="914">
        <f t="shared" si="1384"/>
        <v>0</v>
      </c>
      <c r="Q953" s="914">
        <f t="shared" si="1384"/>
        <v>0</v>
      </c>
      <c r="R953" s="914">
        <f t="shared" si="1384"/>
        <v>0</v>
      </c>
      <c r="S953" s="914">
        <f t="shared" si="1384"/>
        <v>0</v>
      </c>
      <c r="T953" s="914">
        <f t="shared" si="1384"/>
        <v>0</v>
      </c>
      <c r="U953" s="914">
        <f t="shared" si="1384"/>
        <v>0</v>
      </c>
      <c r="V953" s="1001">
        <f t="shared" si="1384"/>
        <v>0</v>
      </c>
      <c r="W953" s="914">
        <f t="shared" si="1384"/>
        <v>0</v>
      </c>
      <c r="X953" s="914">
        <f t="shared" si="1384"/>
        <v>0</v>
      </c>
      <c r="Y953" s="914">
        <f t="shared" si="1384"/>
        <v>0</v>
      </c>
      <c r="Z953" s="914">
        <f t="shared" si="1384"/>
        <v>0</v>
      </c>
      <c r="AA953" s="914">
        <f t="shared" si="1384"/>
        <v>0</v>
      </c>
      <c r="AB953" s="914">
        <f t="shared" si="1384"/>
        <v>0</v>
      </c>
      <c r="AC953" s="41" t="s">
        <v>107</v>
      </c>
      <c r="AD953" s="43" t="e">
        <f>AD955/AC955</f>
        <v>#DIV/0!</v>
      </c>
      <c r="AE953" s="49"/>
      <c r="AF953" s="183"/>
      <c r="AG953" s="183"/>
      <c r="AH953" s="183"/>
      <c r="AI953" s="183"/>
      <c r="AJ953" s="183"/>
      <c r="AK953" s="183"/>
      <c r="AL953" s="183"/>
      <c r="AM953" s="183"/>
      <c r="AN953" s="183"/>
      <c r="AO953" s="183"/>
      <c r="AP953" s="183"/>
      <c r="AQ953" s="183"/>
      <c r="AR953" s="183"/>
      <c r="AS953" s="183"/>
      <c r="AT953" s="183"/>
      <c r="AU953" s="183"/>
      <c r="AV953" s="183"/>
      <c r="AW953" s="183"/>
      <c r="AX953" s="183"/>
      <c r="AY953" s="183"/>
      <c r="AZ953" s="183"/>
      <c r="BA953" s="183"/>
      <c r="BB953" s="183"/>
      <c r="BC953" s="183"/>
      <c r="BD953" s="183"/>
      <c r="BE953" s="400"/>
      <c r="BF953" s="114"/>
      <c r="BG953" s="114"/>
      <c r="BH953" s="114"/>
      <c r="BI953" s="114"/>
      <c r="BJ953" s="114"/>
      <c r="BK953" s="114"/>
      <c r="BL953" s="114"/>
      <c r="BM953" s="114"/>
      <c r="BN953" s="114"/>
      <c r="BO953" s="114"/>
      <c r="BP953" s="114"/>
      <c r="BQ953" s="114"/>
      <c r="BR953" s="114"/>
      <c r="BS953" s="114"/>
      <c r="BT953" s="114"/>
      <c r="BU953" s="114"/>
      <c r="BV953" s="114"/>
      <c r="BW953" s="114"/>
      <c r="BX953" s="114"/>
      <c r="BY953" s="114"/>
      <c r="BZ953" s="114"/>
      <c r="CA953" s="114"/>
      <c r="CB953" s="114"/>
      <c r="CC953" s="114"/>
      <c r="CD953" s="114"/>
      <c r="CE953" s="114"/>
      <c r="CF953" s="114"/>
      <c r="CG953" s="114"/>
      <c r="CH953" s="114"/>
      <c r="CI953" s="114"/>
      <c r="CJ953" s="114"/>
      <c r="CK953" s="114"/>
      <c r="CL953" s="114"/>
      <c r="CM953" s="114"/>
      <c r="CN953" s="114"/>
      <c r="CO953" s="114"/>
      <c r="CP953" s="114"/>
      <c r="CQ953" s="114"/>
      <c r="CR953" s="114"/>
      <c r="CS953" s="114"/>
      <c r="CT953" s="114"/>
      <c r="CU953" s="114"/>
      <c r="CV953" s="114"/>
      <c r="CW953" s="114"/>
      <c r="CX953" s="114"/>
      <c r="CY953" s="114"/>
      <c r="CZ953" s="114"/>
      <c r="DA953" s="114"/>
      <c r="DB953" s="114"/>
      <c r="DC953" s="114"/>
      <c r="DD953" s="114"/>
      <c r="DE953" s="114"/>
      <c r="DF953" s="114"/>
      <c r="DG953" s="114"/>
      <c r="DH953" s="114"/>
      <c r="DI953" s="114"/>
      <c r="DJ953" s="114"/>
      <c r="DK953" s="114"/>
      <c r="DL953" s="114"/>
      <c r="DM953" s="114"/>
      <c r="DN953" s="114"/>
      <c r="DO953" s="114"/>
      <c r="DP953" s="114"/>
      <c r="DQ953" s="114"/>
      <c r="DR953" s="114"/>
      <c r="DS953" s="114"/>
      <c r="DT953" s="114"/>
      <c r="DU953" s="114"/>
      <c r="DV953" s="114"/>
      <c r="DW953" s="121"/>
      <c r="DX953" s="121"/>
      <c r="DY953" s="121"/>
      <c r="DZ953" s="121"/>
      <c r="EA953" s="121"/>
      <c r="EB953" s="121"/>
    </row>
    <row r="954" spans="1:132" s="1" customFormat="1" ht="10.5" customHeight="1" x14ac:dyDescent="0.2">
      <c r="A954" s="1615"/>
      <c r="B954" s="1618"/>
      <c r="C954" s="916" t="s">
        <v>115</v>
      </c>
      <c r="D954" s="917" t="s">
        <v>27</v>
      </c>
      <c r="E954" s="952">
        <v>0</v>
      </c>
      <c r="F954" s="952">
        <v>0</v>
      </c>
      <c r="G954" s="952">
        <v>0</v>
      </c>
      <c r="H954" s="978">
        <v>0</v>
      </c>
      <c r="I954" s="952">
        <v>0</v>
      </c>
      <c r="J954" s="952">
        <v>0</v>
      </c>
      <c r="K954" s="952">
        <v>0</v>
      </c>
      <c r="L954" s="952">
        <v>0</v>
      </c>
      <c r="M954" s="952">
        <v>0</v>
      </c>
      <c r="N954" s="978">
        <v>0</v>
      </c>
      <c r="O954" s="952">
        <v>0</v>
      </c>
      <c r="P954" s="952">
        <v>0</v>
      </c>
      <c r="Q954" s="952">
        <v>0</v>
      </c>
      <c r="R954" s="952">
        <v>0</v>
      </c>
      <c r="S954" s="952">
        <v>0</v>
      </c>
      <c r="T954" s="952">
        <v>0</v>
      </c>
      <c r="U954" s="952">
        <v>0</v>
      </c>
      <c r="V954" s="978">
        <v>0</v>
      </c>
      <c r="W954" s="952">
        <v>0</v>
      </c>
      <c r="X954" s="952">
        <v>0</v>
      </c>
      <c r="Y954" s="952">
        <v>0</v>
      </c>
      <c r="Z954" s="952">
        <v>0</v>
      </c>
      <c r="AA954" s="952">
        <v>0</v>
      </c>
      <c r="AB954" s="952">
        <v>0</v>
      </c>
      <c r="AC954" s="112"/>
      <c r="AD954" s="70"/>
      <c r="AE954" s="49"/>
      <c r="AF954" s="639"/>
      <c r="AG954" s="183"/>
      <c r="AH954" s="183"/>
      <c r="AI954" s="183"/>
      <c r="AJ954" s="183"/>
      <c r="AK954" s="183"/>
      <c r="AL954" s="183"/>
      <c r="AM954" s="183"/>
      <c r="AN954" s="183"/>
      <c r="AO954" s="183"/>
      <c r="AP954" s="183"/>
      <c r="AQ954" s="183"/>
      <c r="AR954" s="183"/>
      <c r="AS954" s="183"/>
      <c r="AT954" s="183"/>
      <c r="AU954" s="183"/>
      <c r="AV954" s="183"/>
      <c r="AW954" s="183"/>
      <c r="AX954" s="183"/>
      <c r="AY954" s="183"/>
      <c r="AZ954" s="183"/>
      <c r="BA954" s="183"/>
      <c r="BB954" s="183"/>
      <c r="BC954" s="183"/>
      <c r="BD954" s="183"/>
      <c r="BE954" s="400"/>
      <c r="BF954" s="114"/>
      <c r="BG954" s="114"/>
      <c r="BH954" s="114"/>
      <c r="BI954" s="114"/>
      <c r="BJ954" s="114"/>
      <c r="BK954" s="114"/>
      <c r="BL954" s="114"/>
      <c r="BM954" s="114"/>
      <c r="BN954" s="114"/>
      <c r="BO954" s="114"/>
      <c r="BP954" s="114"/>
      <c r="BQ954" s="114"/>
      <c r="BR954" s="114"/>
      <c r="BS954" s="114"/>
      <c r="BT954" s="114"/>
      <c r="BU954" s="114"/>
      <c r="BV954" s="114"/>
      <c r="BW954" s="114"/>
      <c r="BX954" s="114"/>
      <c r="BY954" s="114"/>
      <c r="BZ954" s="114"/>
      <c r="CA954" s="114"/>
      <c r="CB954" s="114"/>
      <c r="CC954" s="114"/>
      <c r="CD954" s="114"/>
      <c r="CE954" s="114"/>
      <c r="CF954" s="114"/>
      <c r="CG954" s="114"/>
      <c r="CH954" s="114"/>
      <c r="CI954" s="114"/>
      <c r="CJ954" s="114"/>
      <c r="CK954" s="114"/>
      <c r="CL954" s="114"/>
      <c r="CM954" s="114"/>
      <c r="CN954" s="114"/>
      <c r="CO954" s="114"/>
      <c r="CP954" s="114"/>
      <c r="CQ954" s="114"/>
      <c r="CR954" s="114"/>
      <c r="CS954" s="114"/>
      <c r="CT954" s="114"/>
      <c r="CU954" s="114"/>
      <c r="CV954" s="114"/>
      <c r="CW954" s="114"/>
      <c r="CX954" s="114"/>
      <c r="CY954" s="114"/>
      <c r="CZ954" s="114"/>
      <c r="DA954" s="114"/>
      <c r="DB954" s="114"/>
      <c r="DC954" s="114"/>
      <c r="DD954" s="114"/>
      <c r="DE954" s="114"/>
      <c r="DF954" s="114"/>
      <c r="DG954" s="114"/>
      <c r="DH954" s="114"/>
      <c r="DI954" s="114"/>
      <c r="DJ954" s="114"/>
      <c r="DK954" s="114"/>
      <c r="DL954" s="114"/>
      <c r="DM954" s="114"/>
      <c r="DN954" s="114"/>
      <c r="DO954" s="114"/>
      <c r="DP954" s="114"/>
      <c r="DQ954" s="114"/>
      <c r="DR954" s="114"/>
      <c r="DS954" s="114"/>
      <c r="DT954" s="114"/>
      <c r="DU954" s="114"/>
      <c r="DV954" s="114"/>
      <c r="DW954" s="121"/>
      <c r="DX954" s="121"/>
      <c r="DY954" s="121"/>
      <c r="DZ954" s="121"/>
      <c r="EA954" s="121"/>
      <c r="EB954" s="121"/>
    </row>
    <row r="955" spans="1:132" s="1" customFormat="1" ht="10.5" customHeight="1" x14ac:dyDescent="0.2">
      <c r="A955" s="1615"/>
      <c r="B955" s="1618"/>
      <c r="C955" s="916" t="s">
        <v>908</v>
      </c>
      <c r="D955" s="917" t="s">
        <v>108</v>
      </c>
      <c r="E955" s="860">
        <v>0</v>
      </c>
      <c r="F955" s="860">
        <v>0</v>
      </c>
      <c r="G955" s="860">
        <v>0</v>
      </c>
      <c r="H955" s="1003">
        <v>0</v>
      </c>
      <c r="I955" s="860">
        <v>0</v>
      </c>
      <c r="J955" s="860">
        <v>0</v>
      </c>
      <c r="K955" s="860">
        <v>0</v>
      </c>
      <c r="L955" s="860">
        <v>0</v>
      </c>
      <c r="M955" s="860">
        <v>0</v>
      </c>
      <c r="N955" s="1003">
        <v>0</v>
      </c>
      <c r="O955" s="860">
        <v>0</v>
      </c>
      <c r="P955" s="860">
        <v>0</v>
      </c>
      <c r="Q955" s="860">
        <v>0</v>
      </c>
      <c r="R955" s="860">
        <v>0</v>
      </c>
      <c r="S955" s="860">
        <v>0</v>
      </c>
      <c r="T955" s="860">
        <v>0</v>
      </c>
      <c r="U955" s="860">
        <v>0</v>
      </c>
      <c r="V955" s="1003">
        <v>0</v>
      </c>
      <c r="W955" s="860">
        <v>0</v>
      </c>
      <c r="X955" s="860">
        <v>0</v>
      </c>
      <c r="Y955" s="860">
        <v>0</v>
      </c>
      <c r="Z955" s="860">
        <v>0</v>
      </c>
      <c r="AA955" s="860">
        <v>0</v>
      </c>
      <c r="AB955" s="860">
        <v>0</v>
      </c>
      <c r="AC955" s="41">
        <f>(BD955-AF955)*AE955</f>
        <v>0</v>
      </c>
      <c r="AD955" s="43">
        <f>(BD956-AF956)*AE955</f>
        <v>0</v>
      </c>
      <c r="AE955" s="49">
        <v>3.7800000000000007</v>
      </c>
      <c r="AF955" s="639"/>
      <c r="AG955" s="183"/>
      <c r="AH955" s="183"/>
      <c r="AI955" s="183"/>
      <c r="AJ955" s="183"/>
      <c r="AK955" s="183"/>
      <c r="AL955" s="183"/>
      <c r="AM955" s="183"/>
      <c r="AN955" s="183"/>
      <c r="AO955" s="183"/>
      <c r="AP955" s="183"/>
      <c r="AQ955" s="183"/>
      <c r="AR955" s="183"/>
      <c r="AS955" s="183"/>
      <c r="AT955" s="183"/>
      <c r="AU955" s="183"/>
      <c r="AV955" s="183"/>
      <c r="AW955" s="183"/>
      <c r="AX955" s="183"/>
      <c r="AY955" s="183"/>
      <c r="AZ955" s="183"/>
      <c r="BA955" s="183"/>
      <c r="BB955" s="183"/>
      <c r="BC955" s="183"/>
      <c r="BD955" s="183"/>
      <c r="BE955" s="400"/>
      <c r="BF955" s="114"/>
      <c r="BG955" s="114"/>
      <c r="BH955" s="114"/>
      <c r="BI955" s="114"/>
      <c r="BJ955" s="114"/>
      <c r="BK955" s="114"/>
      <c r="BL955" s="114"/>
      <c r="BM955" s="114"/>
      <c r="BN955" s="114"/>
      <c r="BO955" s="114"/>
      <c r="BP955" s="114"/>
      <c r="BQ955" s="114"/>
      <c r="BR955" s="114"/>
      <c r="BS955" s="114"/>
      <c r="BT955" s="114"/>
      <c r="BU955" s="114"/>
      <c r="BV955" s="114"/>
      <c r="BW955" s="114"/>
      <c r="BX955" s="114"/>
      <c r="BY955" s="114"/>
      <c r="BZ955" s="114"/>
      <c r="CA955" s="114"/>
      <c r="CB955" s="114"/>
      <c r="CC955" s="114"/>
      <c r="CD955" s="114"/>
      <c r="CE955" s="114"/>
      <c r="CF955" s="114"/>
      <c r="CG955" s="114"/>
      <c r="CH955" s="114"/>
      <c r="CI955" s="114"/>
      <c r="CJ955" s="114"/>
      <c r="CK955" s="114"/>
      <c r="CL955" s="114"/>
      <c r="CM955" s="114"/>
      <c r="CN955" s="114"/>
      <c r="CO955" s="114"/>
      <c r="CP955" s="114"/>
      <c r="CQ955" s="114"/>
      <c r="CR955" s="114"/>
      <c r="CS955" s="114"/>
      <c r="CT955" s="114"/>
      <c r="CU955" s="114"/>
      <c r="CV955" s="114"/>
      <c r="CW955" s="114"/>
      <c r="CX955" s="114"/>
      <c r="CY955" s="114"/>
      <c r="CZ955" s="114"/>
      <c r="DA955" s="114"/>
      <c r="DB955" s="114"/>
      <c r="DC955" s="114"/>
      <c r="DD955" s="114"/>
      <c r="DE955" s="114"/>
      <c r="DF955" s="114"/>
      <c r="DG955" s="114"/>
      <c r="DH955" s="114"/>
      <c r="DI955" s="114"/>
      <c r="DJ955" s="114"/>
      <c r="DK955" s="114"/>
      <c r="DL955" s="114"/>
      <c r="DM955" s="114"/>
      <c r="DN955" s="114"/>
      <c r="DO955" s="114"/>
      <c r="DP955" s="114"/>
      <c r="DQ955" s="114"/>
      <c r="DR955" s="114"/>
      <c r="DS955" s="114"/>
      <c r="DT955" s="114"/>
      <c r="DU955" s="114"/>
      <c r="DV955" s="114"/>
      <c r="DW955" s="121"/>
      <c r="DX955" s="121"/>
      <c r="DY955" s="121"/>
      <c r="DZ955" s="121"/>
      <c r="EA955" s="121"/>
      <c r="EB955" s="121"/>
    </row>
    <row r="956" spans="1:132" s="1" customFormat="1" ht="10.5" customHeight="1" x14ac:dyDescent="0.2">
      <c r="A956" s="1615"/>
      <c r="B956" s="1618"/>
      <c r="C956" s="916" t="s">
        <v>908</v>
      </c>
      <c r="D956" s="917" t="s">
        <v>906</v>
      </c>
      <c r="E956" s="860">
        <v>0</v>
      </c>
      <c r="F956" s="860">
        <v>0</v>
      </c>
      <c r="G956" s="860">
        <v>0</v>
      </c>
      <c r="H956" s="1003">
        <v>0</v>
      </c>
      <c r="I956" s="860">
        <v>0</v>
      </c>
      <c r="J956" s="860">
        <v>0</v>
      </c>
      <c r="K956" s="860">
        <v>0</v>
      </c>
      <c r="L956" s="860">
        <v>0</v>
      </c>
      <c r="M956" s="860">
        <v>0</v>
      </c>
      <c r="N956" s="1003">
        <v>0</v>
      </c>
      <c r="O956" s="860">
        <v>0</v>
      </c>
      <c r="P956" s="860">
        <v>0</v>
      </c>
      <c r="Q956" s="860">
        <v>0</v>
      </c>
      <c r="R956" s="860">
        <v>0</v>
      </c>
      <c r="S956" s="860">
        <v>0</v>
      </c>
      <c r="T956" s="860">
        <v>0</v>
      </c>
      <c r="U956" s="860">
        <v>0</v>
      </c>
      <c r="V956" s="1003">
        <v>0</v>
      </c>
      <c r="W956" s="860">
        <v>0</v>
      </c>
      <c r="X956" s="860">
        <v>0</v>
      </c>
      <c r="Y956" s="860">
        <v>0</v>
      </c>
      <c r="Z956" s="860">
        <v>0</v>
      </c>
      <c r="AA956" s="860">
        <v>0</v>
      </c>
      <c r="AB956" s="860">
        <v>0</v>
      </c>
      <c r="AC956" s="41"/>
      <c r="AD956" s="43"/>
      <c r="AE956" s="49"/>
      <c r="AF956" s="183"/>
      <c r="AG956" s="183"/>
      <c r="AH956" s="183"/>
      <c r="AI956" s="183"/>
      <c r="AJ956" s="183"/>
      <c r="AK956" s="183"/>
      <c r="AL956" s="183"/>
      <c r="AM956" s="183"/>
      <c r="AN956" s="183"/>
      <c r="AO956" s="183"/>
      <c r="AP956" s="183"/>
      <c r="AQ956" s="183"/>
      <c r="AR956" s="183"/>
      <c r="AS956" s="183"/>
      <c r="AT956" s="183"/>
      <c r="AU956" s="183"/>
      <c r="AV956" s="183"/>
      <c r="AW956" s="183"/>
      <c r="AX956" s="183"/>
      <c r="AY956" s="183"/>
      <c r="AZ956" s="183"/>
      <c r="BA956" s="183"/>
      <c r="BB956" s="183"/>
      <c r="BC956" s="183"/>
      <c r="BD956" s="183"/>
      <c r="BE956" s="400"/>
      <c r="BF956" s="114"/>
      <c r="BG956" s="114"/>
      <c r="BH956" s="114"/>
      <c r="BI956" s="114"/>
      <c r="BJ956" s="114"/>
      <c r="BK956" s="114"/>
      <c r="BL956" s="114"/>
      <c r="BM956" s="114"/>
      <c r="BN956" s="114"/>
      <c r="BO956" s="114"/>
      <c r="BP956" s="114"/>
      <c r="BQ956" s="114"/>
      <c r="BR956" s="114"/>
      <c r="BS956" s="114"/>
      <c r="BT956" s="114"/>
      <c r="BU956" s="114"/>
      <c r="BV956" s="114"/>
      <c r="BW956" s="114"/>
      <c r="BX956" s="114"/>
      <c r="BY956" s="114"/>
      <c r="BZ956" s="114"/>
      <c r="CA956" s="114"/>
      <c r="CB956" s="114"/>
      <c r="CC956" s="114"/>
      <c r="CD956" s="114"/>
      <c r="CE956" s="114"/>
      <c r="CF956" s="114"/>
      <c r="CG956" s="114"/>
      <c r="CH956" s="114"/>
      <c r="CI956" s="114"/>
      <c r="CJ956" s="114"/>
      <c r="CK956" s="114"/>
      <c r="CL956" s="114"/>
      <c r="CM956" s="114"/>
      <c r="CN956" s="114"/>
      <c r="CO956" s="114"/>
      <c r="CP956" s="114"/>
      <c r="CQ956" s="114"/>
      <c r="CR956" s="114"/>
      <c r="CS956" s="114"/>
      <c r="CT956" s="114"/>
      <c r="CU956" s="114"/>
      <c r="CV956" s="114"/>
      <c r="CW956" s="114"/>
      <c r="CX956" s="114"/>
      <c r="CY956" s="114"/>
      <c r="CZ956" s="114"/>
      <c r="DA956" s="114"/>
      <c r="DB956" s="114"/>
      <c r="DC956" s="114"/>
      <c r="DD956" s="114"/>
      <c r="DE956" s="114"/>
      <c r="DF956" s="114"/>
      <c r="DG956" s="114"/>
      <c r="DH956" s="114"/>
      <c r="DI956" s="114"/>
      <c r="DJ956" s="114"/>
      <c r="DK956" s="114"/>
      <c r="DL956" s="114"/>
      <c r="DM956" s="114"/>
      <c r="DN956" s="114"/>
      <c r="DO956" s="114"/>
      <c r="DP956" s="114"/>
      <c r="DQ956" s="114"/>
      <c r="DR956" s="114"/>
      <c r="DS956" s="114"/>
      <c r="DT956" s="114"/>
      <c r="DU956" s="114"/>
      <c r="DV956" s="114"/>
      <c r="DW956" s="121"/>
      <c r="DX956" s="121"/>
      <c r="DY956" s="121"/>
      <c r="DZ956" s="121"/>
      <c r="EA956" s="121"/>
      <c r="EB956" s="121"/>
    </row>
    <row r="957" spans="1:132" s="1" customFormat="1" ht="10.5" customHeight="1" x14ac:dyDescent="0.2">
      <c r="A957" s="1615"/>
      <c r="B957" s="1618"/>
      <c r="C957" s="916" t="s">
        <v>908</v>
      </c>
      <c r="D957" s="918" t="s">
        <v>907</v>
      </c>
      <c r="E957" s="868">
        <v>0</v>
      </c>
      <c r="F957" s="868">
        <v>0</v>
      </c>
      <c r="G957" s="868">
        <v>0</v>
      </c>
      <c r="H957" s="1004">
        <v>0</v>
      </c>
      <c r="I957" s="868">
        <v>0</v>
      </c>
      <c r="J957" s="868">
        <v>0</v>
      </c>
      <c r="K957" s="868">
        <v>0</v>
      </c>
      <c r="L957" s="868">
        <v>0</v>
      </c>
      <c r="M957" s="868">
        <v>0</v>
      </c>
      <c r="N957" s="1004">
        <v>0</v>
      </c>
      <c r="O957" s="868">
        <v>0</v>
      </c>
      <c r="P957" s="868">
        <v>0</v>
      </c>
      <c r="Q957" s="868">
        <v>0</v>
      </c>
      <c r="R957" s="868">
        <v>0</v>
      </c>
      <c r="S957" s="868">
        <v>0</v>
      </c>
      <c r="T957" s="868">
        <v>0</v>
      </c>
      <c r="U957" s="868">
        <v>0</v>
      </c>
      <c r="V957" s="1004">
        <v>0</v>
      </c>
      <c r="W957" s="868">
        <v>0</v>
      </c>
      <c r="X957" s="868">
        <v>0</v>
      </c>
      <c r="Y957" s="868">
        <v>0</v>
      </c>
      <c r="Z957" s="868">
        <v>0</v>
      </c>
      <c r="AA957" s="868">
        <v>0</v>
      </c>
      <c r="AB957" s="868">
        <v>0</v>
      </c>
      <c r="AC957" s="490"/>
      <c r="AD957" s="491"/>
      <c r="AE957" s="492"/>
      <c r="AF957" s="183"/>
      <c r="AG957" s="183"/>
      <c r="AH957" s="183"/>
      <c r="AI957" s="183"/>
      <c r="AJ957" s="183"/>
      <c r="AK957" s="183"/>
      <c r="AL957" s="183"/>
      <c r="AM957" s="183"/>
      <c r="AN957" s="183"/>
      <c r="AO957" s="183"/>
      <c r="AP957" s="183"/>
      <c r="AQ957" s="183"/>
      <c r="AR957" s="183"/>
      <c r="AS957" s="183"/>
      <c r="AT957" s="183"/>
      <c r="AU957" s="183"/>
      <c r="AV957" s="183"/>
      <c r="AW957" s="183"/>
      <c r="AX957" s="183"/>
      <c r="AY957" s="183"/>
      <c r="AZ957" s="183"/>
      <c r="BA957" s="183"/>
      <c r="BB957" s="183"/>
      <c r="BC957" s="183"/>
      <c r="BD957" s="183"/>
      <c r="BE957" s="400"/>
      <c r="BF957" s="114"/>
      <c r="BG957" s="114"/>
      <c r="BH957" s="114"/>
      <c r="BI957" s="114"/>
      <c r="BJ957" s="114"/>
      <c r="BK957" s="114"/>
      <c r="BL957" s="114"/>
      <c r="BM957" s="114"/>
      <c r="BN957" s="114"/>
      <c r="BO957" s="114"/>
      <c r="BP957" s="114"/>
      <c r="BQ957" s="114"/>
      <c r="BR957" s="114"/>
      <c r="BS957" s="114"/>
      <c r="BT957" s="114"/>
      <c r="BU957" s="114"/>
      <c r="BV957" s="114"/>
      <c r="BW957" s="114"/>
      <c r="BX957" s="114"/>
      <c r="BY957" s="114"/>
      <c r="BZ957" s="114"/>
      <c r="CA957" s="114"/>
      <c r="CB957" s="114"/>
      <c r="CC957" s="114"/>
      <c r="CD957" s="114"/>
      <c r="CE957" s="114"/>
      <c r="CF957" s="114"/>
      <c r="CG957" s="114"/>
      <c r="CH957" s="114"/>
      <c r="CI957" s="114"/>
      <c r="CJ957" s="114"/>
      <c r="CK957" s="114"/>
      <c r="CL957" s="114"/>
      <c r="CM957" s="114"/>
      <c r="CN957" s="114"/>
      <c r="CO957" s="114"/>
      <c r="CP957" s="114"/>
      <c r="CQ957" s="114"/>
      <c r="CR957" s="114"/>
      <c r="CS957" s="114"/>
      <c r="CT957" s="114"/>
      <c r="CU957" s="114"/>
      <c r="CV957" s="114"/>
      <c r="CW957" s="114"/>
      <c r="CX957" s="114"/>
      <c r="CY957" s="114"/>
      <c r="CZ957" s="114"/>
      <c r="DA957" s="114"/>
      <c r="DB957" s="114"/>
      <c r="DC957" s="114"/>
      <c r="DD957" s="114"/>
      <c r="DE957" s="114"/>
      <c r="DF957" s="114"/>
      <c r="DG957" s="114"/>
      <c r="DH957" s="114"/>
      <c r="DI957" s="114"/>
      <c r="DJ957" s="114"/>
      <c r="DK957" s="114"/>
      <c r="DL957" s="114"/>
      <c r="DM957" s="114"/>
      <c r="DN957" s="114"/>
      <c r="DO957" s="114"/>
      <c r="DP957" s="114"/>
      <c r="DQ957" s="114"/>
      <c r="DR957" s="114"/>
      <c r="DS957" s="114"/>
      <c r="DT957" s="114"/>
      <c r="DU957" s="114"/>
      <c r="DV957" s="114"/>
      <c r="DW957" s="121"/>
      <c r="DX957" s="121"/>
      <c r="DY957" s="121"/>
      <c r="DZ957" s="121"/>
      <c r="EA957" s="121"/>
      <c r="EB957" s="121"/>
    </row>
    <row r="958" spans="1:132" s="1" customFormat="1" ht="10.5" customHeight="1" thickBot="1" x14ac:dyDescent="0.25">
      <c r="A958" s="1616"/>
      <c r="B958" s="1619"/>
      <c r="C958" s="919"/>
      <c r="D958" s="920" t="s">
        <v>35</v>
      </c>
      <c r="E958" s="889" t="e">
        <f t="shared" ref="E958:AB958" si="1385">(E956-E957)/E955</f>
        <v>#DIV/0!</v>
      </c>
      <c r="F958" s="889" t="e">
        <f t="shared" si="1385"/>
        <v>#DIV/0!</v>
      </c>
      <c r="G958" s="889" t="e">
        <f t="shared" si="1385"/>
        <v>#DIV/0!</v>
      </c>
      <c r="H958" s="1005" t="e">
        <f t="shared" si="1385"/>
        <v>#DIV/0!</v>
      </c>
      <c r="I958" s="889" t="e">
        <f t="shared" si="1385"/>
        <v>#DIV/0!</v>
      </c>
      <c r="J958" s="889" t="e">
        <f t="shared" si="1385"/>
        <v>#DIV/0!</v>
      </c>
      <c r="K958" s="889" t="e">
        <f t="shared" si="1385"/>
        <v>#DIV/0!</v>
      </c>
      <c r="L958" s="889" t="e">
        <f t="shared" si="1385"/>
        <v>#DIV/0!</v>
      </c>
      <c r="M958" s="889" t="e">
        <f t="shared" si="1385"/>
        <v>#DIV/0!</v>
      </c>
      <c r="N958" s="1005" t="e">
        <f t="shared" si="1385"/>
        <v>#DIV/0!</v>
      </c>
      <c r="O958" s="889" t="e">
        <f t="shared" si="1385"/>
        <v>#DIV/0!</v>
      </c>
      <c r="P958" s="889" t="e">
        <f t="shared" si="1385"/>
        <v>#DIV/0!</v>
      </c>
      <c r="Q958" s="889" t="e">
        <f t="shared" si="1385"/>
        <v>#DIV/0!</v>
      </c>
      <c r="R958" s="889" t="e">
        <f t="shared" si="1385"/>
        <v>#DIV/0!</v>
      </c>
      <c r="S958" s="889" t="e">
        <f t="shared" si="1385"/>
        <v>#DIV/0!</v>
      </c>
      <c r="T958" s="889" t="e">
        <f t="shared" si="1385"/>
        <v>#DIV/0!</v>
      </c>
      <c r="U958" s="889" t="e">
        <f t="shared" si="1385"/>
        <v>#DIV/0!</v>
      </c>
      <c r="V958" s="1005" t="e">
        <f t="shared" si="1385"/>
        <v>#DIV/0!</v>
      </c>
      <c r="W958" s="889" t="e">
        <f t="shared" si="1385"/>
        <v>#DIV/0!</v>
      </c>
      <c r="X958" s="889" t="e">
        <f t="shared" si="1385"/>
        <v>#DIV/0!</v>
      </c>
      <c r="Y958" s="889" t="e">
        <f t="shared" si="1385"/>
        <v>#DIV/0!</v>
      </c>
      <c r="Z958" s="889" t="e">
        <f t="shared" si="1385"/>
        <v>#DIV/0!</v>
      </c>
      <c r="AA958" s="889" t="e">
        <f t="shared" si="1385"/>
        <v>#DIV/0!</v>
      </c>
      <c r="AB958" s="889" t="e">
        <f t="shared" si="1385"/>
        <v>#DIV/0!</v>
      </c>
      <c r="AC958" s="155"/>
      <c r="AD958" s="156"/>
      <c r="AE958" s="157"/>
      <c r="AF958" s="183"/>
      <c r="AG958" s="183"/>
      <c r="AH958" s="183"/>
      <c r="AI958" s="183"/>
      <c r="AJ958" s="183"/>
      <c r="AK958" s="183"/>
      <c r="AL958" s="183"/>
      <c r="AM958" s="183"/>
      <c r="AN958" s="183"/>
      <c r="AO958" s="183"/>
      <c r="AP958" s="183"/>
      <c r="AQ958" s="183"/>
      <c r="AR958" s="183"/>
      <c r="AS958" s="183"/>
      <c r="AT958" s="183"/>
      <c r="AU958" s="183"/>
      <c r="AV958" s="183"/>
      <c r="AW958" s="183"/>
      <c r="AX958" s="183"/>
      <c r="AY958" s="183"/>
      <c r="AZ958" s="183"/>
      <c r="BA958" s="183"/>
      <c r="BB958" s="183"/>
      <c r="BC958" s="183"/>
      <c r="BD958" s="183"/>
      <c r="BE958" s="400"/>
      <c r="BF958" s="114"/>
      <c r="BG958" s="114"/>
      <c r="BH958" s="114"/>
      <c r="BI958" s="114"/>
      <c r="BJ958" s="114"/>
      <c r="BK958" s="114"/>
      <c r="BL958" s="114"/>
      <c r="BM958" s="114"/>
      <c r="BN958" s="114"/>
      <c r="BO958" s="114"/>
      <c r="BP958" s="114"/>
      <c r="BQ958" s="114"/>
      <c r="BR958" s="114"/>
      <c r="BS958" s="114"/>
      <c r="BT958" s="114"/>
      <c r="BU958" s="114"/>
      <c r="BV958" s="114"/>
      <c r="BW958" s="114"/>
      <c r="BX958" s="114"/>
      <c r="BY958" s="114"/>
      <c r="BZ958" s="114"/>
      <c r="CA958" s="114"/>
      <c r="CB958" s="114"/>
      <c r="CC958" s="114"/>
      <c r="CD958" s="114"/>
      <c r="CE958" s="114"/>
      <c r="CF958" s="114"/>
      <c r="CG958" s="114"/>
      <c r="CH958" s="114"/>
      <c r="CI958" s="114"/>
      <c r="CJ958" s="114"/>
      <c r="CK958" s="114"/>
      <c r="CL958" s="114"/>
      <c r="CM958" s="114"/>
      <c r="CN958" s="114"/>
      <c r="CO958" s="114"/>
      <c r="CP958" s="114"/>
      <c r="CQ958" s="114"/>
      <c r="CR958" s="114"/>
      <c r="CS958" s="114"/>
      <c r="CT958" s="114"/>
      <c r="CU958" s="114"/>
      <c r="CV958" s="114"/>
      <c r="CW958" s="114"/>
      <c r="CX958" s="114"/>
      <c r="CY958" s="114"/>
      <c r="CZ958" s="114"/>
      <c r="DA958" s="114"/>
      <c r="DB958" s="114"/>
      <c r="DC958" s="114"/>
      <c r="DD958" s="114"/>
      <c r="DE958" s="114"/>
      <c r="DF958" s="114"/>
      <c r="DG958" s="114"/>
      <c r="DH958" s="114"/>
      <c r="DI958" s="114"/>
      <c r="DJ958" s="114"/>
      <c r="DK958" s="114"/>
      <c r="DL958" s="114"/>
      <c r="DM958" s="114"/>
      <c r="DN958" s="114"/>
      <c r="DO958" s="114"/>
      <c r="DP958" s="114"/>
      <c r="DQ958" s="114"/>
      <c r="DR958" s="114"/>
      <c r="DS958" s="114"/>
      <c r="DT958" s="114"/>
      <c r="DU958" s="114"/>
      <c r="DV958" s="114"/>
      <c r="DW958" s="121"/>
      <c r="DX958" s="121"/>
      <c r="DY958" s="121"/>
      <c r="DZ958" s="121"/>
      <c r="EA958" s="121"/>
      <c r="EB958" s="121"/>
    </row>
    <row r="959" spans="1:132" s="1" customFormat="1" ht="10.5" customHeight="1" x14ac:dyDescent="0.2">
      <c r="A959" s="1614" t="s">
        <v>924</v>
      </c>
      <c r="B959" s="1617" t="s">
        <v>953</v>
      </c>
      <c r="C959" s="912" t="s">
        <v>118</v>
      </c>
      <c r="D959" s="913" t="s">
        <v>27</v>
      </c>
      <c r="E959" s="899" t="s">
        <v>111</v>
      </c>
      <c r="F959" s="902"/>
      <c r="G959" s="914">
        <f t="shared" ref="G959:AB959" si="1386">ROUND(SQRT(G961^2+(G962-G963)^2)*1000/(1.73*G896),0)</f>
        <v>0</v>
      </c>
      <c r="H959" s="1001">
        <f t="shared" si="1386"/>
        <v>0</v>
      </c>
      <c r="I959" s="914">
        <f t="shared" si="1386"/>
        <v>0</v>
      </c>
      <c r="J959" s="914">
        <f t="shared" si="1386"/>
        <v>0</v>
      </c>
      <c r="K959" s="914">
        <f t="shared" si="1386"/>
        <v>0</v>
      </c>
      <c r="L959" s="914">
        <f t="shared" si="1386"/>
        <v>0</v>
      </c>
      <c r="M959" s="914">
        <f t="shared" si="1386"/>
        <v>0</v>
      </c>
      <c r="N959" s="1001">
        <f t="shared" si="1386"/>
        <v>0</v>
      </c>
      <c r="O959" s="914">
        <f t="shared" si="1386"/>
        <v>0</v>
      </c>
      <c r="P959" s="914">
        <f t="shared" si="1386"/>
        <v>0</v>
      </c>
      <c r="Q959" s="914">
        <f t="shared" si="1386"/>
        <v>0</v>
      </c>
      <c r="R959" s="914">
        <f t="shared" si="1386"/>
        <v>0</v>
      </c>
      <c r="S959" s="914">
        <f t="shared" si="1386"/>
        <v>0</v>
      </c>
      <c r="T959" s="914">
        <f t="shared" si="1386"/>
        <v>0</v>
      </c>
      <c r="U959" s="914">
        <f t="shared" si="1386"/>
        <v>0</v>
      </c>
      <c r="V959" s="1001">
        <f t="shared" si="1386"/>
        <v>0</v>
      </c>
      <c r="W959" s="914">
        <f t="shared" si="1386"/>
        <v>0</v>
      </c>
      <c r="X959" s="914">
        <f t="shared" si="1386"/>
        <v>0</v>
      </c>
      <c r="Y959" s="914">
        <f t="shared" si="1386"/>
        <v>0</v>
      </c>
      <c r="Z959" s="914">
        <f t="shared" si="1386"/>
        <v>0</v>
      </c>
      <c r="AA959" s="914">
        <f t="shared" si="1386"/>
        <v>0</v>
      </c>
      <c r="AB959" s="914">
        <f t="shared" si="1386"/>
        <v>0</v>
      </c>
      <c r="AC959" s="41" t="s">
        <v>107</v>
      </c>
      <c r="AD959" s="43" t="e">
        <f>AD961/AC961</f>
        <v>#DIV/0!</v>
      </c>
      <c r="AE959" s="49"/>
      <c r="AF959" s="183"/>
      <c r="AG959" s="183"/>
      <c r="AH959" s="183"/>
      <c r="AI959" s="183"/>
      <c r="AJ959" s="183"/>
      <c r="AK959" s="183"/>
      <c r="AL959" s="183"/>
      <c r="AM959" s="183"/>
      <c r="AN959" s="183"/>
      <c r="AO959" s="183"/>
      <c r="AP959" s="183"/>
      <c r="AQ959" s="183"/>
      <c r="AR959" s="183"/>
      <c r="AS959" s="183"/>
      <c r="AT959" s="183"/>
      <c r="AU959" s="183"/>
      <c r="AV959" s="183"/>
      <c r="AW959" s="183"/>
      <c r="AX959" s="183"/>
      <c r="AY959" s="183"/>
      <c r="AZ959" s="183"/>
      <c r="BA959" s="183"/>
      <c r="BB959" s="183"/>
      <c r="BC959" s="183"/>
      <c r="BD959" s="183"/>
      <c r="BE959" s="400"/>
      <c r="BF959" s="114"/>
      <c r="BG959" s="114"/>
      <c r="BH959" s="114"/>
      <c r="BI959" s="114"/>
      <c r="BJ959" s="114"/>
      <c r="BK959" s="114"/>
      <c r="BL959" s="114"/>
      <c r="BM959" s="114"/>
      <c r="BN959" s="114"/>
      <c r="BO959" s="114"/>
      <c r="BP959" s="114"/>
      <c r="BQ959" s="114"/>
      <c r="BR959" s="114"/>
      <c r="BS959" s="114"/>
      <c r="BT959" s="114"/>
      <c r="BU959" s="114"/>
      <c r="BV959" s="114"/>
      <c r="BW959" s="114"/>
      <c r="BX959" s="114"/>
      <c r="BY959" s="114"/>
      <c r="BZ959" s="114"/>
      <c r="CA959" s="114"/>
      <c r="CB959" s="114"/>
      <c r="CC959" s="114"/>
      <c r="CD959" s="114"/>
      <c r="CE959" s="114"/>
      <c r="CF959" s="114"/>
      <c r="CG959" s="114"/>
      <c r="CH959" s="114"/>
      <c r="CI959" s="114"/>
      <c r="CJ959" s="114"/>
      <c r="CK959" s="114"/>
      <c r="CL959" s="114"/>
      <c r="CM959" s="114"/>
      <c r="CN959" s="114"/>
      <c r="CO959" s="114"/>
      <c r="CP959" s="114"/>
      <c r="CQ959" s="114"/>
      <c r="CR959" s="114"/>
      <c r="CS959" s="114"/>
      <c r="CT959" s="114"/>
      <c r="CU959" s="114"/>
      <c r="CV959" s="114"/>
      <c r="CW959" s="114"/>
      <c r="CX959" s="114"/>
      <c r="CY959" s="114"/>
      <c r="CZ959" s="114"/>
      <c r="DA959" s="114"/>
      <c r="DB959" s="114"/>
      <c r="DC959" s="114"/>
      <c r="DD959" s="114"/>
      <c r="DE959" s="114"/>
      <c r="DF959" s="114"/>
      <c r="DG959" s="114"/>
      <c r="DH959" s="114"/>
      <c r="DI959" s="114"/>
      <c r="DJ959" s="114"/>
      <c r="DK959" s="114"/>
      <c r="DL959" s="114"/>
      <c r="DM959" s="114"/>
      <c r="DN959" s="114"/>
      <c r="DO959" s="114"/>
      <c r="DP959" s="114"/>
      <c r="DQ959" s="114"/>
      <c r="DR959" s="114"/>
      <c r="DS959" s="114"/>
      <c r="DT959" s="114"/>
      <c r="DU959" s="114"/>
      <c r="DV959" s="114"/>
      <c r="DW959" s="121"/>
      <c r="DX959" s="121"/>
      <c r="DY959" s="121"/>
      <c r="DZ959" s="121"/>
      <c r="EA959" s="121"/>
      <c r="EB959" s="121"/>
    </row>
    <row r="960" spans="1:132" s="1" customFormat="1" ht="10.5" customHeight="1" x14ac:dyDescent="0.2">
      <c r="A960" s="1615"/>
      <c r="B960" s="1618"/>
      <c r="C960" s="916" t="s">
        <v>115</v>
      </c>
      <c r="D960" s="917" t="s">
        <v>27</v>
      </c>
      <c r="E960" s="952">
        <v>0</v>
      </c>
      <c r="F960" s="952">
        <v>0</v>
      </c>
      <c r="G960" s="952">
        <v>0</v>
      </c>
      <c r="H960" s="978">
        <v>0</v>
      </c>
      <c r="I960" s="952">
        <v>0</v>
      </c>
      <c r="J960" s="952">
        <v>0</v>
      </c>
      <c r="K960" s="952">
        <v>0</v>
      </c>
      <c r="L960" s="952">
        <v>0</v>
      </c>
      <c r="M960" s="952">
        <v>0</v>
      </c>
      <c r="N960" s="978">
        <v>0</v>
      </c>
      <c r="O960" s="952">
        <v>0</v>
      </c>
      <c r="P960" s="952">
        <v>0</v>
      </c>
      <c r="Q960" s="952">
        <v>0</v>
      </c>
      <c r="R960" s="952">
        <v>0</v>
      </c>
      <c r="S960" s="952">
        <v>0</v>
      </c>
      <c r="T960" s="952">
        <v>0</v>
      </c>
      <c r="U960" s="952">
        <v>0</v>
      </c>
      <c r="V960" s="978">
        <v>0</v>
      </c>
      <c r="W960" s="952">
        <v>0</v>
      </c>
      <c r="X960" s="952">
        <v>0</v>
      </c>
      <c r="Y960" s="952">
        <v>0</v>
      </c>
      <c r="Z960" s="952">
        <v>0</v>
      </c>
      <c r="AA960" s="952">
        <v>0</v>
      </c>
      <c r="AB960" s="952">
        <v>0</v>
      </c>
      <c r="AC960" s="112"/>
      <c r="AD960" s="70"/>
      <c r="AE960" s="49"/>
      <c r="AF960" s="639"/>
      <c r="AG960" s="183"/>
      <c r="AH960" s="183"/>
      <c r="AI960" s="183"/>
      <c r="AJ960" s="183"/>
      <c r="AK960" s="183"/>
      <c r="AL960" s="183"/>
      <c r="AM960" s="183"/>
      <c r="AN960" s="183"/>
      <c r="AO960" s="183"/>
      <c r="AP960" s="183"/>
      <c r="AQ960" s="183"/>
      <c r="AR960" s="183"/>
      <c r="AS960" s="183"/>
      <c r="AT960" s="183"/>
      <c r="AU960" s="183"/>
      <c r="AV960" s="183"/>
      <c r="AW960" s="183"/>
      <c r="AX960" s="183"/>
      <c r="AY960" s="183"/>
      <c r="AZ960" s="183"/>
      <c r="BA960" s="183"/>
      <c r="BB960" s="183"/>
      <c r="BC960" s="183"/>
      <c r="BD960" s="183"/>
      <c r="BE960" s="400"/>
      <c r="BF960" s="114"/>
      <c r="BG960" s="114"/>
      <c r="BH960" s="114"/>
      <c r="BI960" s="114"/>
      <c r="BJ960" s="114"/>
      <c r="BK960" s="114"/>
      <c r="BL960" s="114"/>
      <c r="BM960" s="114"/>
      <c r="BN960" s="114"/>
      <c r="BO960" s="114"/>
      <c r="BP960" s="114"/>
      <c r="BQ960" s="114"/>
      <c r="BR960" s="114"/>
      <c r="BS960" s="114"/>
      <c r="BT960" s="114"/>
      <c r="BU960" s="114"/>
      <c r="BV960" s="114"/>
      <c r="BW960" s="114"/>
      <c r="BX960" s="114"/>
      <c r="BY960" s="114"/>
      <c r="BZ960" s="114"/>
      <c r="CA960" s="114"/>
      <c r="CB960" s="114"/>
      <c r="CC960" s="114"/>
      <c r="CD960" s="114"/>
      <c r="CE960" s="114"/>
      <c r="CF960" s="114"/>
      <c r="CG960" s="114"/>
      <c r="CH960" s="114"/>
      <c r="CI960" s="114"/>
      <c r="CJ960" s="114"/>
      <c r="CK960" s="114"/>
      <c r="CL960" s="114"/>
      <c r="CM960" s="114"/>
      <c r="CN960" s="114"/>
      <c r="CO960" s="114"/>
      <c r="CP960" s="114"/>
      <c r="CQ960" s="114"/>
      <c r="CR960" s="114"/>
      <c r="CS960" s="114"/>
      <c r="CT960" s="114"/>
      <c r="CU960" s="114"/>
      <c r="CV960" s="114"/>
      <c r="CW960" s="114"/>
      <c r="CX960" s="114"/>
      <c r="CY960" s="114"/>
      <c r="CZ960" s="114"/>
      <c r="DA960" s="114"/>
      <c r="DB960" s="114"/>
      <c r="DC960" s="114"/>
      <c r="DD960" s="114"/>
      <c r="DE960" s="114"/>
      <c r="DF960" s="114"/>
      <c r="DG960" s="114"/>
      <c r="DH960" s="114"/>
      <c r="DI960" s="114"/>
      <c r="DJ960" s="114"/>
      <c r="DK960" s="114"/>
      <c r="DL960" s="114"/>
      <c r="DM960" s="114"/>
      <c r="DN960" s="114"/>
      <c r="DO960" s="114"/>
      <c r="DP960" s="114"/>
      <c r="DQ960" s="114"/>
      <c r="DR960" s="114"/>
      <c r="DS960" s="114"/>
      <c r="DT960" s="114"/>
      <c r="DU960" s="114"/>
      <c r="DV960" s="114"/>
      <c r="DW960" s="121"/>
      <c r="DX960" s="121"/>
      <c r="DY960" s="121"/>
      <c r="DZ960" s="121"/>
      <c r="EA960" s="121"/>
      <c r="EB960" s="121"/>
    </row>
    <row r="961" spans="1:132" s="1" customFormat="1" ht="10.5" customHeight="1" x14ac:dyDescent="0.2">
      <c r="A961" s="1615"/>
      <c r="B961" s="1618"/>
      <c r="C961" s="916" t="s">
        <v>908</v>
      </c>
      <c r="D961" s="917" t="s">
        <v>108</v>
      </c>
      <c r="E961" s="860">
        <v>0</v>
      </c>
      <c r="F961" s="860">
        <v>0</v>
      </c>
      <c r="G961" s="860">
        <v>0</v>
      </c>
      <c r="H961" s="1003">
        <v>0</v>
      </c>
      <c r="I961" s="860">
        <v>0</v>
      </c>
      <c r="J961" s="860">
        <v>0</v>
      </c>
      <c r="K961" s="860">
        <v>0</v>
      </c>
      <c r="L961" s="860">
        <v>0</v>
      </c>
      <c r="M961" s="860">
        <v>0</v>
      </c>
      <c r="N961" s="1003">
        <v>0</v>
      </c>
      <c r="O961" s="860">
        <v>0</v>
      </c>
      <c r="P961" s="860">
        <v>0</v>
      </c>
      <c r="Q961" s="860">
        <v>0</v>
      </c>
      <c r="R961" s="860">
        <v>0</v>
      </c>
      <c r="S961" s="860">
        <v>0</v>
      </c>
      <c r="T961" s="860">
        <v>0</v>
      </c>
      <c r="U961" s="860">
        <v>0</v>
      </c>
      <c r="V961" s="1003">
        <v>0</v>
      </c>
      <c r="W961" s="860">
        <v>0</v>
      </c>
      <c r="X961" s="860">
        <v>0</v>
      </c>
      <c r="Y961" s="860">
        <v>0</v>
      </c>
      <c r="Z961" s="860">
        <v>0</v>
      </c>
      <c r="AA961" s="860">
        <v>0</v>
      </c>
      <c r="AB961" s="860">
        <v>0</v>
      </c>
      <c r="AC961" s="41">
        <f>(BD961-AF961)*AE961</f>
        <v>0</v>
      </c>
      <c r="AD961" s="43">
        <f>(BD962-AF962)*AE961</f>
        <v>0</v>
      </c>
      <c r="AE961" s="49">
        <v>3.7800000000000007</v>
      </c>
      <c r="AF961" s="639"/>
      <c r="AG961" s="183"/>
      <c r="AH961" s="183"/>
      <c r="AI961" s="183"/>
      <c r="AJ961" s="183"/>
      <c r="AK961" s="183"/>
      <c r="AL961" s="183"/>
      <c r="AM961" s="183"/>
      <c r="AN961" s="183"/>
      <c r="AO961" s="183"/>
      <c r="AP961" s="183"/>
      <c r="AQ961" s="183"/>
      <c r="AR961" s="183"/>
      <c r="AS961" s="183"/>
      <c r="AT961" s="183"/>
      <c r="AU961" s="183"/>
      <c r="AV961" s="183"/>
      <c r="AW961" s="183"/>
      <c r="AX961" s="183"/>
      <c r="AY961" s="183"/>
      <c r="AZ961" s="183"/>
      <c r="BA961" s="183"/>
      <c r="BB961" s="183"/>
      <c r="BC961" s="183"/>
      <c r="BD961" s="183"/>
      <c r="BE961" s="400"/>
      <c r="BF961" s="114"/>
      <c r="BG961" s="114"/>
      <c r="BH961" s="114"/>
      <c r="BI961" s="114"/>
      <c r="BJ961" s="114"/>
      <c r="BK961" s="114"/>
      <c r="BL961" s="114"/>
      <c r="BM961" s="114"/>
      <c r="BN961" s="114"/>
      <c r="BO961" s="114"/>
      <c r="BP961" s="114"/>
      <c r="BQ961" s="114"/>
      <c r="BR961" s="114"/>
      <c r="BS961" s="114"/>
      <c r="BT961" s="114"/>
      <c r="BU961" s="114"/>
      <c r="BV961" s="114"/>
      <c r="BW961" s="114"/>
      <c r="BX961" s="114"/>
      <c r="BY961" s="114"/>
      <c r="BZ961" s="114"/>
      <c r="CA961" s="114"/>
      <c r="CB961" s="114"/>
      <c r="CC961" s="114"/>
      <c r="CD961" s="114"/>
      <c r="CE961" s="114"/>
      <c r="CF961" s="114"/>
      <c r="CG961" s="114"/>
      <c r="CH961" s="114"/>
      <c r="CI961" s="114"/>
      <c r="CJ961" s="114"/>
      <c r="CK961" s="114"/>
      <c r="CL961" s="114"/>
      <c r="CM961" s="114"/>
      <c r="CN961" s="114"/>
      <c r="CO961" s="114"/>
      <c r="CP961" s="114"/>
      <c r="CQ961" s="114"/>
      <c r="CR961" s="114"/>
      <c r="CS961" s="114"/>
      <c r="CT961" s="114"/>
      <c r="CU961" s="114"/>
      <c r="CV961" s="114"/>
      <c r="CW961" s="114"/>
      <c r="CX961" s="114"/>
      <c r="CY961" s="114"/>
      <c r="CZ961" s="114"/>
      <c r="DA961" s="114"/>
      <c r="DB961" s="114"/>
      <c r="DC961" s="114"/>
      <c r="DD961" s="114"/>
      <c r="DE961" s="114"/>
      <c r="DF961" s="114"/>
      <c r="DG961" s="114"/>
      <c r="DH961" s="114"/>
      <c r="DI961" s="114"/>
      <c r="DJ961" s="114"/>
      <c r="DK961" s="114"/>
      <c r="DL961" s="114"/>
      <c r="DM961" s="114"/>
      <c r="DN961" s="114"/>
      <c r="DO961" s="114"/>
      <c r="DP961" s="114"/>
      <c r="DQ961" s="114"/>
      <c r="DR961" s="114"/>
      <c r="DS961" s="114"/>
      <c r="DT961" s="114"/>
      <c r="DU961" s="114"/>
      <c r="DV961" s="114"/>
      <c r="DW961" s="121"/>
      <c r="DX961" s="121"/>
      <c r="DY961" s="121"/>
      <c r="DZ961" s="121"/>
      <c r="EA961" s="121"/>
      <c r="EB961" s="121"/>
    </row>
    <row r="962" spans="1:132" s="1" customFormat="1" ht="10.5" customHeight="1" x14ac:dyDescent="0.2">
      <c r="A962" s="1615"/>
      <c r="B962" s="1618"/>
      <c r="C962" s="916" t="s">
        <v>908</v>
      </c>
      <c r="D962" s="917" t="s">
        <v>906</v>
      </c>
      <c r="E962" s="860">
        <v>0</v>
      </c>
      <c r="F962" s="860">
        <v>0</v>
      </c>
      <c r="G962" s="860">
        <v>0</v>
      </c>
      <c r="H962" s="1003">
        <v>0</v>
      </c>
      <c r="I962" s="860">
        <v>0</v>
      </c>
      <c r="J962" s="860">
        <v>0</v>
      </c>
      <c r="K962" s="860">
        <v>0</v>
      </c>
      <c r="L962" s="860">
        <v>0</v>
      </c>
      <c r="M962" s="860">
        <v>0</v>
      </c>
      <c r="N962" s="1003">
        <v>0</v>
      </c>
      <c r="O962" s="860">
        <v>0</v>
      </c>
      <c r="P962" s="860">
        <v>0</v>
      </c>
      <c r="Q962" s="860">
        <v>0</v>
      </c>
      <c r="R962" s="860">
        <v>0</v>
      </c>
      <c r="S962" s="860">
        <v>0</v>
      </c>
      <c r="T962" s="860">
        <v>0</v>
      </c>
      <c r="U962" s="860">
        <v>0</v>
      </c>
      <c r="V962" s="1003">
        <v>0</v>
      </c>
      <c r="W962" s="860">
        <v>0</v>
      </c>
      <c r="X962" s="860">
        <v>0</v>
      </c>
      <c r="Y962" s="860">
        <v>0</v>
      </c>
      <c r="Z962" s="860">
        <v>0</v>
      </c>
      <c r="AA962" s="860">
        <v>0</v>
      </c>
      <c r="AB962" s="860">
        <v>0</v>
      </c>
      <c r="AC962" s="41"/>
      <c r="AD962" s="43"/>
      <c r="AE962" s="49"/>
      <c r="AF962" s="183"/>
      <c r="AG962" s="183"/>
      <c r="AH962" s="183"/>
      <c r="AI962" s="183"/>
      <c r="AJ962" s="183"/>
      <c r="AK962" s="183"/>
      <c r="AL962" s="183"/>
      <c r="AM962" s="183"/>
      <c r="AN962" s="183"/>
      <c r="AO962" s="183"/>
      <c r="AP962" s="183"/>
      <c r="AQ962" s="183"/>
      <c r="AR962" s="183"/>
      <c r="AS962" s="183"/>
      <c r="AT962" s="183"/>
      <c r="AU962" s="183"/>
      <c r="AV962" s="183"/>
      <c r="AW962" s="183"/>
      <c r="AX962" s="183"/>
      <c r="AY962" s="183"/>
      <c r="AZ962" s="183"/>
      <c r="BA962" s="183"/>
      <c r="BB962" s="183"/>
      <c r="BC962" s="183"/>
      <c r="BD962" s="183"/>
      <c r="BE962" s="400"/>
      <c r="BF962" s="114"/>
      <c r="BG962" s="114"/>
      <c r="BH962" s="114"/>
      <c r="BI962" s="114"/>
      <c r="BJ962" s="114"/>
      <c r="BK962" s="114"/>
      <c r="BL962" s="114"/>
      <c r="BM962" s="114"/>
      <c r="BN962" s="114"/>
      <c r="BO962" s="114"/>
      <c r="BP962" s="114"/>
      <c r="BQ962" s="114"/>
      <c r="BR962" s="114"/>
      <c r="BS962" s="114"/>
      <c r="BT962" s="114"/>
      <c r="BU962" s="114"/>
      <c r="BV962" s="114"/>
      <c r="BW962" s="114"/>
      <c r="BX962" s="114"/>
      <c r="BY962" s="114"/>
      <c r="BZ962" s="114"/>
      <c r="CA962" s="114"/>
      <c r="CB962" s="114"/>
      <c r="CC962" s="114"/>
      <c r="CD962" s="114"/>
      <c r="CE962" s="114"/>
      <c r="CF962" s="114"/>
      <c r="CG962" s="114"/>
      <c r="CH962" s="114"/>
      <c r="CI962" s="114"/>
      <c r="CJ962" s="114"/>
      <c r="CK962" s="114"/>
      <c r="CL962" s="114"/>
      <c r="CM962" s="114"/>
      <c r="CN962" s="114"/>
      <c r="CO962" s="114"/>
      <c r="CP962" s="114"/>
      <c r="CQ962" s="114"/>
      <c r="CR962" s="114"/>
      <c r="CS962" s="114"/>
      <c r="CT962" s="114"/>
      <c r="CU962" s="114"/>
      <c r="CV962" s="114"/>
      <c r="CW962" s="114"/>
      <c r="CX962" s="114"/>
      <c r="CY962" s="114"/>
      <c r="CZ962" s="114"/>
      <c r="DA962" s="114"/>
      <c r="DB962" s="114"/>
      <c r="DC962" s="114"/>
      <c r="DD962" s="114"/>
      <c r="DE962" s="114"/>
      <c r="DF962" s="114"/>
      <c r="DG962" s="114"/>
      <c r="DH962" s="114"/>
      <c r="DI962" s="114"/>
      <c r="DJ962" s="114"/>
      <c r="DK962" s="114"/>
      <c r="DL962" s="114"/>
      <c r="DM962" s="114"/>
      <c r="DN962" s="114"/>
      <c r="DO962" s="114"/>
      <c r="DP962" s="114"/>
      <c r="DQ962" s="114"/>
      <c r="DR962" s="114"/>
      <c r="DS962" s="114"/>
      <c r="DT962" s="114"/>
      <c r="DU962" s="114"/>
      <c r="DV962" s="114"/>
      <c r="DW962" s="121"/>
      <c r="DX962" s="121"/>
      <c r="DY962" s="121"/>
      <c r="DZ962" s="121"/>
      <c r="EA962" s="121"/>
      <c r="EB962" s="121"/>
    </row>
    <row r="963" spans="1:132" s="1" customFormat="1" ht="10.5" customHeight="1" x14ac:dyDescent="0.2">
      <c r="A963" s="1615"/>
      <c r="B963" s="1618"/>
      <c r="C963" s="916" t="s">
        <v>908</v>
      </c>
      <c r="D963" s="918" t="s">
        <v>907</v>
      </c>
      <c r="E963" s="868">
        <v>0</v>
      </c>
      <c r="F963" s="868">
        <v>0</v>
      </c>
      <c r="G963" s="868">
        <v>0</v>
      </c>
      <c r="H963" s="1004">
        <v>0</v>
      </c>
      <c r="I963" s="868">
        <v>0</v>
      </c>
      <c r="J963" s="868">
        <v>0</v>
      </c>
      <c r="K963" s="868">
        <v>0</v>
      </c>
      <c r="L963" s="868">
        <v>0</v>
      </c>
      <c r="M963" s="868">
        <v>0</v>
      </c>
      <c r="N963" s="1004">
        <v>0</v>
      </c>
      <c r="O963" s="868">
        <v>0</v>
      </c>
      <c r="P963" s="868">
        <v>0</v>
      </c>
      <c r="Q963" s="868">
        <v>0</v>
      </c>
      <c r="R963" s="868">
        <v>0</v>
      </c>
      <c r="S963" s="868">
        <v>0</v>
      </c>
      <c r="T963" s="868">
        <v>0</v>
      </c>
      <c r="U963" s="868">
        <v>0</v>
      </c>
      <c r="V963" s="1004">
        <v>0</v>
      </c>
      <c r="W963" s="868">
        <v>0</v>
      </c>
      <c r="X963" s="868">
        <v>0</v>
      </c>
      <c r="Y963" s="868">
        <v>0</v>
      </c>
      <c r="Z963" s="868">
        <v>0</v>
      </c>
      <c r="AA963" s="868">
        <v>0</v>
      </c>
      <c r="AB963" s="868">
        <v>0</v>
      </c>
      <c r="AC963" s="490"/>
      <c r="AD963" s="491"/>
      <c r="AE963" s="492"/>
      <c r="AF963" s="187"/>
      <c r="AG963" s="187"/>
      <c r="AH963" s="187"/>
      <c r="AI963" s="187"/>
      <c r="AJ963" s="187"/>
      <c r="AK963" s="187"/>
      <c r="AL963" s="187"/>
      <c r="AM963" s="187"/>
      <c r="AN963" s="187"/>
      <c r="AO963" s="187"/>
      <c r="AP963" s="187"/>
      <c r="AQ963" s="187"/>
      <c r="AR963" s="187"/>
      <c r="AS963" s="187"/>
      <c r="AT963" s="187"/>
      <c r="AU963" s="187"/>
      <c r="AV963" s="187"/>
      <c r="AW963" s="187"/>
      <c r="AX963" s="187"/>
      <c r="AY963" s="187"/>
      <c r="AZ963" s="187"/>
      <c r="BA963" s="187"/>
      <c r="BB963" s="187"/>
      <c r="BC963" s="187"/>
      <c r="BD963" s="187"/>
      <c r="BE963" s="1325"/>
      <c r="BF963" s="1326"/>
      <c r="BG963" s="1326"/>
      <c r="BH963" s="1326"/>
      <c r="BI963" s="1326"/>
      <c r="BJ963" s="1326"/>
      <c r="BK963" s="1326"/>
      <c r="BL963" s="1326"/>
      <c r="BM963" s="1326"/>
      <c r="BN963" s="1326"/>
      <c r="BO963" s="1326"/>
      <c r="BP963" s="1326"/>
      <c r="BQ963" s="1326"/>
      <c r="BR963" s="1326"/>
      <c r="BS963" s="1326"/>
      <c r="BT963" s="1326"/>
      <c r="BU963" s="1326"/>
      <c r="BV963" s="1326"/>
      <c r="BW963" s="1326"/>
      <c r="BX963" s="1326"/>
      <c r="BY963" s="1326"/>
      <c r="BZ963" s="1326"/>
      <c r="CA963" s="1326"/>
      <c r="CB963" s="1326"/>
      <c r="CC963" s="1326"/>
      <c r="CD963" s="114"/>
      <c r="CE963" s="114"/>
      <c r="CF963" s="114"/>
      <c r="CG963" s="114"/>
      <c r="CH963" s="114"/>
      <c r="CI963" s="114"/>
      <c r="CJ963" s="114"/>
      <c r="CK963" s="114"/>
      <c r="CL963" s="114"/>
      <c r="CM963" s="114"/>
      <c r="CN963" s="114"/>
      <c r="CO963" s="114"/>
      <c r="CP963" s="114"/>
      <c r="CQ963" s="114"/>
      <c r="CR963" s="114"/>
      <c r="CS963" s="114"/>
      <c r="CT963" s="114"/>
      <c r="CU963" s="114"/>
      <c r="CV963" s="114"/>
      <c r="CW963" s="114"/>
      <c r="CX963" s="114"/>
      <c r="CY963" s="114"/>
      <c r="CZ963" s="114"/>
      <c r="DA963" s="114"/>
      <c r="DB963" s="114"/>
      <c r="DC963" s="114"/>
      <c r="DD963" s="114"/>
      <c r="DE963" s="114"/>
      <c r="DF963" s="114"/>
      <c r="DG963" s="114"/>
      <c r="DH963" s="114"/>
      <c r="DI963" s="114"/>
      <c r="DJ963" s="114"/>
      <c r="DK963" s="114"/>
      <c r="DL963" s="114"/>
      <c r="DM963" s="114"/>
      <c r="DN963" s="114"/>
      <c r="DO963" s="114"/>
      <c r="DP963" s="114"/>
      <c r="DQ963" s="114"/>
      <c r="DR963" s="114"/>
      <c r="DS963" s="114"/>
      <c r="DT963" s="114"/>
      <c r="DU963" s="114"/>
      <c r="DV963" s="114"/>
      <c r="DW963" s="121"/>
      <c r="DX963" s="121"/>
      <c r="DY963" s="121"/>
      <c r="DZ963" s="121"/>
      <c r="EA963" s="121"/>
      <c r="EB963" s="121"/>
    </row>
    <row r="964" spans="1:132" s="1" customFormat="1" ht="10.5" customHeight="1" thickBot="1" x14ac:dyDescent="0.25">
      <c r="A964" s="1616"/>
      <c r="B964" s="1619"/>
      <c r="C964" s="919"/>
      <c r="D964" s="920" t="s">
        <v>35</v>
      </c>
      <c r="E964" s="889" t="e">
        <f t="shared" ref="E964:AB964" si="1387">(E962-E963)/E961</f>
        <v>#DIV/0!</v>
      </c>
      <c r="F964" s="889" t="e">
        <f t="shared" si="1387"/>
        <v>#DIV/0!</v>
      </c>
      <c r="G964" s="889" t="e">
        <f t="shared" si="1387"/>
        <v>#DIV/0!</v>
      </c>
      <c r="H964" s="1005" t="e">
        <f t="shared" si="1387"/>
        <v>#DIV/0!</v>
      </c>
      <c r="I964" s="889" t="e">
        <f t="shared" si="1387"/>
        <v>#DIV/0!</v>
      </c>
      <c r="J964" s="889" t="e">
        <f t="shared" si="1387"/>
        <v>#DIV/0!</v>
      </c>
      <c r="K964" s="889" t="e">
        <f t="shared" si="1387"/>
        <v>#DIV/0!</v>
      </c>
      <c r="L964" s="889" t="e">
        <f t="shared" si="1387"/>
        <v>#DIV/0!</v>
      </c>
      <c r="M964" s="889" t="e">
        <f t="shared" si="1387"/>
        <v>#DIV/0!</v>
      </c>
      <c r="N964" s="1005" t="e">
        <f t="shared" si="1387"/>
        <v>#DIV/0!</v>
      </c>
      <c r="O964" s="889" t="e">
        <f t="shared" si="1387"/>
        <v>#DIV/0!</v>
      </c>
      <c r="P964" s="889" t="e">
        <f t="shared" si="1387"/>
        <v>#DIV/0!</v>
      </c>
      <c r="Q964" s="889" t="e">
        <f t="shared" si="1387"/>
        <v>#DIV/0!</v>
      </c>
      <c r="R964" s="889" t="e">
        <f t="shared" si="1387"/>
        <v>#DIV/0!</v>
      </c>
      <c r="S964" s="889" t="e">
        <f t="shared" si="1387"/>
        <v>#DIV/0!</v>
      </c>
      <c r="T964" s="889" t="e">
        <f t="shared" si="1387"/>
        <v>#DIV/0!</v>
      </c>
      <c r="U964" s="889" t="e">
        <f t="shared" si="1387"/>
        <v>#DIV/0!</v>
      </c>
      <c r="V964" s="1005" t="e">
        <f t="shared" si="1387"/>
        <v>#DIV/0!</v>
      </c>
      <c r="W964" s="889" t="e">
        <f t="shared" si="1387"/>
        <v>#DIV/0!</v>
      </c>
      <c r="X964" s="889" t="e">
        <f t="shared" si="1387"/>
        <v>#DIV/0!</v>
      </c>
      <c r="Y964" s="889" t="e">
        <f t="shared" si="1387"/>
        <v>#DIV/0!</v>
      </c>
      <c r="Z964" s="889" t="e">
        <f t="shared" si="1387"/>
        <v>#DIV/0!</v>
      </c>
      <c r="AA964" s="889" t="e">
        <f t="shared" si="1387"/>
        <v>#DIV/0!</v>
      </c>
      <c r="AB964" s="889" t="e">
        <f t="shared" si="1387"/>
        <v>#DIV/0!</v>
      </c>
      <c r="AC964" s="155"/>
      <c r="AD964" s="156"/>
      <c r="AE964" s="157"/>
      <c r="AF964" s="188"/>
      <c r="AG964" s="188"/>
      <c r="AH964" s="188"/>
      <c r="AI964" s="188"/>
      <c r="AJ964" s="188"/>
      <c r="AK964" s="188"/>
      <c r="AL964" s="188"/>
      <c r="AM964" s="188"/>
      <c r="AN964" s="188"/>
      <c r="AO964" s="188"/>
      <c r="AP964" s="188"/>
      <c r="AQ964" s="188"/>
      <c r="AR964" s="188"/>
      <c r="AS964" s="188"/>
      <c r="AT964" s="188"/>
      <c r="AU964" s="188"/>
      <c r="AV964" s="188"/>
      <c r="AW964" s="188"/>
      <c r="AX964" s="188"/>
      <c r="AY964" s="188"/>
      <c r="AZ964" s="188"/>
      <c r="BA964" s="188"/>
      <c r="BB964" s="188"/>
      <c r="BC964" s="188"/>
      <c r="BD964" s="188"/>
      <c r="BE964" s="400"/>
      <c r="BF964" s="114"/>
      <c r="BG964" s="114"/>
      <c r="BH964" s="114"/>
      <c r="BI964" s="114"/>
      <c r="BJ964" s="114"/>
      <c r="BK964" s="114"/>
      <c r="BL964" s="114"/>
      <c r="BM964" s="114"/>
      <c r="BN964" s="114"/>
      <c r="BO964" s="114"/>
      <c r="BP964" s="114"/>
      <c r="BQ964" s="114"/>
      <c r="BR964" s="114"/>
      <c r="BS964" s="114"/>
      <c r="BT964" s="114"/>
      <c r="BU964" s="114"/>
      <c r="BV964" s="114"/>
      <c r="BW964" s="114"/>
      <c r="BX964" s="114"/>
      <c r="BY964" s="114"/>
      <c r="BZ964" s="114"/>
      <c r="CA964" s="114"/>
      <c r="CB964" s="114"/>
      <c r="CC964" s="114"/>
      <c r="CD964" s="114"/>
      <c r="CE964" s="114"/>
      <c r="CF964" s="114"/>
      <c r="CG964" s="114"/>
      <c r="CH964" s="114"/>
      <c r="CI964" s="114"/>
      <c r="CJ964" s="114"/>
      <c r="CK964" s="114"/>
      <c r="CL964" s="114"/>
      <c r="CM964" s="114"/>
      <c r="CN964" s="114"/>
      <c r="CO964" s="114"/>
      <c r="CP964" s="114"/>
      <c r="CQ964" s="114"/>
      <c r="CR964" s="114"/>
      <c r="CS964" s="114"/>
      <c r="CT964" s="114"/>
      <c r="CU964" s="114"/>
      <c r="CV964" s="114"/>
      <c r="CW964" s="114"/>
      <c r="CX964" s="114"/>
      <c r="CY964" s="114"/>
      <c r="CZ964" s="114"/>
      <c r="DA964" s="114"/>
      <c r="DB964" s="114"/>
      <c r="DC964" s="114"/>
      <c r="DD964" s="114"/>
      <c r="DE964" s="114"/>
      <c r="DF964" s="114"/>
      <c r="DG964" s="114"/>
      <c r="DH964" s="114"/>
      <c r="DI964" s="114"/>
      <c r="DJ964" s="114"/>
      <c r="DK964" s="114"/>
      <c r="DL964" s="114"/>
      <c r="DM964" s="114"/>
      <c r="DN964" s="114"/>
      <c r="DO964" s="114"/>
      <c r="DP964" s="114"/>
      <c r="DQ964" s="114"/>
      <c r="DR964" s="114"/>
      <c r="DS964" s="114"/>
      <c r="DT964" s="114"/>
      <c r="DU964" s="114"/>
      <c r="DV964" s="114"/>
      <c r="DW964" s="121"/>
      <c r="DX964" s="121"/>
      <c r="DY964" s="121"/>
      <c r="DZ964" s="121"/>
      <c r="EA964" s="121"/>
      <c r="EB964" s="121"/>
    </row>
    <row r="965" spans="1:132" s="1" customFormat="1" ht="10.5" customHeight="1" x14ac:dyDescent="0.2">
      <c r="A965" s="1614" t="s">
        <v>934</v>
      </c>
      <c r="B965" s="1617" t="s">
        <v>954</v>
      </c>
      <c r="C965" s="912" t="s">
        <v>118</v>
      </c>
      <c r="D965" s="913" t="s">
        <v>27</v>
      </c>
      <c r="E965" s="1710" t="s">
        <v>111</v>
      </c>
      <c r="F965" s="1711"/>
      <c r="G965" s="914">
        <f t="shared" ref="G965:AB965" si="1388">ROUND(SQRT(G967^2+(G968-G969)^2)*1000/(1.73*G897),0)</f>
        <v>0</v>
      </c>
      <c r="H965" s="1001">
        <f t="shared" si="1388"/>
        <v>0</v>
      </c>
      <c r="I965" s="914">
        <f t="shared" si="1388"/>
        <v>0</v>
      </c>
      <c r="J965" s="914">
        <f t="shared" si="1388"/>
        <v>0</v>
      </c>
      <c r="K965" s="914">
        <f t="shared" si="1388"/>
        <v>0</v>
      </c>
      <c r="L965" s="914">
        <f t="shared" si="1388"/>
        <v>0</v>
      </c>
      <c r="M965" s="914">
        <f t="shared" si="1388"/>
        <v>0</v>
      </c>
      <c r="N965" s="1001">
        <f t="shared" si="1388"/>
        <v>0</v>
      </c>
      <c r="O965" s="914">
        <f t="shared" si="1388"/>
        <v>0</v>
      </c>
      <c r="P965" s="914">
        <f t="shared" si="1388"/>
        <v>0</v>
      </c>
      <c r="Q965" s="914">
        <f t="shared" si="1388"/>
        <v>0</v>
      </c>
      <c r="R965" s="914">
        <f t="shared" si="1388"/>
        <v>0</v>
      </c>
      <c r="S965" s="914">
        <f t="shared" si="1388"/>
        <v>0</v>
      </c>
      <c r="T965" s="914">
        <f t="shared" si="1388"/>
        <v>0</v>
      </c>
      <c r="U965" s="914">
        <f t="shared" si="1388"/>
        <v>0</v>
      </c>
      <c r="V965" s="1001">
        <f t="shared" si="1388"/>
        <v>0</v>
      </c>
      <c r="W965" s="914">
        <f t="shared" si="1388"/>
        <v>0</v>
      </c>
      <c r="X965" s="914">
        <f t="shared" si="1388"/>
        <v>0</v>
      </c>
      <c r="Y965" s="914">
        <f t="shared" si="1388"/>
        <v>0</v>
      </c>
      <c r="Z965" s="914">
        <f t="shared" si="1388"/>
        <v>0</v>
      </c>
      <c r="AA965" s="914">
        <f t="shared" si="1388"/>
        <v>0</v>
      </c>
      <c r="AB965" s="914">
        <f t="shared" si="1388"/>
        <v>0</v>
      </c>
      <c r="AC965" s="41" t="s">
        <v>107</v>
      </c>
      <c r="AD965" s="43" t="e">
        <f>AD967/AC967</f>
        <v>#DIV/0!</v>
      </c>
      <c r="AE965" s="49"/>
      <c r="AF965" s="639"/>
      <c r="AG965" s="639"/>
      <c r="AH965" s="640"/>
      <c r="AI965" s="639"/>
      <c r="AJ965" s="639"/>
      <c r="AK965" s="639"/>
      <c r="AL965" s="639"/>
      <c r="AM965" s="639"/>
      <c r="AN965" s="639"/>
      <c r="AO965" s="639"/>
      <c r="AP965" s="639"/>
      <c r="AQ965" s="639"/>
      <c r="AR965" s="639"/>
      <c r="AS965" s="639"/>
      <c r="AT965" s="639"/>
      <c r="AU965" s="639"/>
      <c r="AV965" s="639"/>
      <c r="AW965" s="639"/>
      <c r="AX965" s="639"/>
      <c r="AY965" s="639"/>
      <c r="AZ965" s="639"/>
      <c r="BA965" s="639"/>
      <c r="BB965" s="639"/>
      <c r="BC965" s="639"/>
      <c r="BD965" s="639"/>
      <c r="BE965" s="1325"/>
      <c r="BF965" s="1326"/>
      <c r="BG965" s="1326"/>
      <c r="BH965" s="1326"/>
      <c r="BI965" s="1326"/>
      <c r="BJ965" s="1326"/>
      <c r="BK965" s="1326"/>
      <c r="BL965" s="1326"/>
      <c r="BM965" s="1326"/>
      <c r="BN965" s="1326"/>
      <c r="BO965" s="1326"/>
      <c r="BP965" s="1326"/>
      <c r="BQ965" s="1326"/>
      <c r="BR965" s="1326"/>
      <c r="BS965" s="1326"/>
      <c r="BT965" s="1326"/>
      <c r="BU965" s="1326"/>
      <c r="BV965" s="1326"/>
      <c r="BW965" s="1326"/>
      <c r="BX965" s="1326"/>
      <c r="BY965" s="1326"/>
      <c r="BZ965" s="1326"/>
      <c r="CA965" s="1326"/>
      <c r="CB965" s="1326"/>
      <c r="CC965" s="1326"/>
      <c r="CD965" s="114"/>
      <c r="CE965" s="114"/>
      <c r="CF965" s="114"/>
      <c r="CG965" s="114"/>
      <c r="CH965" s="114"/>
      <c r="CI965" s="114"/>
      <c r="CJ965" s="114"/>
      <c r="CK965" s="114"/>
      <c r="CL965" s="114"/>
      <c r="CM965" s="114"/>
      <c r="CN965" s="114"/>
      <c r="CO965" s="114"/>
      <c r="CP965" s="114"/>
      <c r="CQ965" s="114"/>
      <c r="CR965" s="114"/>
      <c r="CS965" s="114"/>
      <c r="CT965" s="114"/>
      <c r="CU965" s="114"/>
      <c r="CV965" s="114"/>
      <c r="CW965" s="114"/>
      <c r="CX965" s="114"/>
      <c r="CY965" s="114"/>
      <c r="CZ965" s="114"/>
      <c r="DA965" s="114"/>
      <c r="DB965" s="114"/>
      <c r="DC965" s="114"/>
      <c r="DD965" s="114"/>
      <c r="DE965" s="114"/>
      <c r="DF965" s="114"/>
      <c r="DG965" s="114"/>
      <c r="DH965" s="114"/>
      <c r="DI965" s="114"/>
      <c r="DJ965" s="114"/>
      <c r="DK965" s="114"/>
      <c r="DL965" s="114"/>
      <c r="DM965" s="114"/>
      <c r="DN965" s="114"/>
      <c r="DO965" s="114"/>
      <c r="DP965" s="114"/>
      <c r="DQ965" s="114"/>
      <c r="DR965" s="114"/>
      <c r="DS965" s="114"/>
      <c r="DT965" s="114"/>
      <c r="DU965" s="114"/>
      <c r="DV965" s="114"/>
      <c r="DW965" s="121"/>
      <c r="DX965" s="121"/>
      <c r="DY965" s="121"/>
      <c r="DZ965" s="121"/>
      <c r="EA965" s="121"/>
      <c r="EB965" s="121"/>
    </row>
    <row r="966" spans="1:132" s="1" customFormat="1" ht="10.5" customHeight="1" x14ac:dyDescent="0.2">
      <c r="A966" s="1615"/>
      <c r="B966" s="1618"/>
      <c r="C966" s="916" t="s">
        <v>115</v>
      </c>
      <c r="D966" s="917" t="s">
        <v>27</v>
      </c>
      <c r="E966" s="952">
        <v>0</v>
      </c>
      <c r="F966" s="952">
        <v>0</v>
      </c>
      <c r="G966" s="952">
        <v>0</v>
      </c>
      <c r="H966" s="978">
        <v>0</v>
      </c>
      <c r="I966" s="952">
        <v>0</v>
      </c>
      <c r="J966" s="952">
        <v>0</v>
      </c>
      <c r="K966" s="952">
        <v>0</v>
      </c>
      <c r="L966" s="952">
        <v>0</v>
      </c>
      <c r="M966" s="952">
        <v>0</v>
      </c>
      <c r="N966" s="978">
        <v>0</v>
      </c>
      <c r="O966" s="952">
        <v>0</v>
      </c>
      <c r="P966" s="952">
        <v>0</v>
      </c>
      <c r="Q966" s="952">
        <v>0</v>
      </c>
      <c r="R966" s="952">
        <v>0</v>
      </c>
      <c r="S966" s="952">
        <v>0</v>
      </c>
      <c r="T966" s="952">
        <v>0</v>
      </c>
      <c r="U966" s="952">
        <v>0</v>
      </c>
      <c r="V966" s="978">
        <v>0</v>
      </c>
      <c r="W966" s="952">
        <v>0</v>
      </c>
      <c r="X966" s="952">
        <v>0</v>
      </c>
      <c r="Y966" s="952">
        <v>0</v>
      </c>
      <c r="Z966" s="952">
        <v>0</v>
      </c>
      <c r="AA966" s="952">
        <v>0</v>
      </c>
      <c r="AB966" s="952">
        <v>0</v>
      </c>
      <c r="AC966" s="112"/>
      <c r="AD966" s="70"/>
      <c r="AE966" s="49"/>
      <c r="AF966" s="639"/>
      <c r="AG966" s="639"/>
      <c r="AH966" s="640"/>
      <c r="AI966" s="639"/>
      <c r="AJ966" s="639"/>
      <c r="AK966" s="639"/>
      <c r="AL966" s="639"/>
      <c r="AM966" s="639"/>
      <c r="AN966" s="639"/>
      <c r="AO966" s="639"/>
      <c r="AP966" s="639"/>
      <c r="AQ966" s="639"/>
      <c r="AR966" s="639"/>
      <c r="AS966" s="639"/>
      <c r="AT966" s="639"/>
      <c r="AU966" s="639"/>
      <c r="AV966" s="639"/>
      <c r="AW966" s="639"/>
      <c r="AX966" s="639"/>
      <c r="AY966" s="639"/>
      <c r="AZ966" s="639"/>
      <c r="BA966" s="639"/>
      <c r="BB966" s="639"/>
      <c r="BC966" s="639"/>
      <c r="BD966" s="639"/>
      <c r="BE966" s="400"/>
      <c r="BF966" s="114"/>
      <c r="BG966" s="114"/>
      <c r="BH966" s="114"/>
      <c r="BI966" s="114"/>
      <c r="BJ966" s="114"/>
      <c r="BK966" s="114"/>
      <c r="BL966" s="114"/>
      <c r="BM966" s="114"/>
      <c r="BN966" s="114"/>
      <c r="BO966" s="114"/>
      <c r="BP966" s="114"/>
      <c r="BQ966" s="114"/>
      <c r="BR966" s="114"/>
      <c r="BS966" s="114"/>
      <c r="BT966" s="114"/>
      <c r="BU966" s="114"/>
      <c r="BV966" s="114"/>
      <c r="BW966" s="114"/>
      <c r="BX966" s="114"/>
      <c r="BY966" s="114"/>
      <c r="BZ966" s="114"/>
      <c r="CA966" s="114"/>
      <c r="CB966" s="114"/>
      <c r="CC966" s="114"/>
      <c r="CD966" s="114"/>
      <c r="CE966" s="114"/>
      <c r="CF966" s="114"/>
      <c r="CG966" s="114"/>
      <c r="CH966" s="114"/>
      <c r="CI966" s="114"/>
      <c r="CJ966" s="114"/>
      <c r="CK966" s="114"/>
      <c r="CL966" s="114"/>
      <c r="CM966" s="114"/>
      <c r="CN966" s="114"/>
      <c r="CO966" s="114"/>
      <c r="CP966" s="114"/>
      <c r="CQ966" s="114"/>
      <c r="CR966" s="114"/>
      <c r="CS966" s="114"/>
      <c r="CT966" s="114"/>
      <c r="CU966" s="114"/>
      <c r="CV966" s="114"/>
      <c r="CW966" s="114"/>
      <c r="CX966" s="114"/>
      <c r="CY966" s="114"/>
      <c r="CZ966" s="114"/>
      <c r="DA966" s="114"/>
      <c r="DB966" s="114"/>
      <c r="DC966" s="114"/>
      <c r="DD966" s="114"/>
      <c r="DE966" s="114"/>
      <c r="DF966" s="114"/>
      <c r="DG966" s="114"/>
      <c r="DH966" s="114"/>
      <c r="DI966" s="114"/>
      <c r="DJ966" s="114"/>
      <c r="DK966" s="114"/>
      <c r="DL966" s="114"/>
      <c r="DM966" s="114"/>
      <c r="DN966" s="114"/>
      <c r="DO966" s="114"/>
      <c r="DP966" s="114"/>
      <c r="DQ966" s="114"/>
      <c r="DR966" s="114"/>
      <c r="DS966" s="114"/>
      <c r="DT966" s="114"/>
      <c r="DU966" s="114"/>
      <c r="DV966" s="114"/>
      <c r="DW966" s="121"/>
      <c r="DX966" s="121"/>
      <c r="DY966" s="121"/>
      <c r="DZ966" s="121"/>
      <c r="EA966" s="121"/>
      <c r="EB966" s="121"/>
    </row>
    <row r="967" spans="1:132" s="1" customFormat="1" ht="10.5" customHeight="1" x14ac:dyDescent="0.2">
      <c r="A967" s="1615"/>
      <c r="B967" s="1618"/>
      <c r="C967" s="916" t="s">
        <v>908</v>
      </c>
      <c r="D967" s="917" t="s">
        <v>108</v>
      </c>
      <c r="E967" s="860">
        <v>0</v>
      </c>
      <c r="F967" s="860">
        <v>0</v>
      </c>
      <c r="G967" s="860">
        <v>0</v>
      </c>
      <c r="H967" s="1003">
        <v>0</v>
      </c>
      <c r="I967" s="860">
        <v>0</v>
      </c>
      <c r="J967" s="860">
        <v>0</v>
      </c>
      <c r="K967" s="860">
        <v>0</v>
      </c>
      <c r="L967" s="860">
        <v>0</v>
      </c>
      <c r="M967" s="860">
        <v>0</v>
      </c>
      <c r="N967" s="1003">
        <v>0</v>
      </c>
      <c r="O967" s="860">
        <v>0</v>
      </c>
      <c r="P967" s="860">
        <v>0</v>
      </c>
      <c r="Q967" s="860">
        <v>0</v>
      </c>
      <c r="R967" s="860">
        <v>0</v>
      </c>
      <c r="S967" s="860">
        <v>0</v>
      </c>
      <c r="T967" s="860">
        <v>0</v>
      </c>
      <c r="U967" s="860">
        <v>0</v>
      </c>
      <c r="V967" s="1003">
        <v>0</v>
      </c>
      <c r="W967" s="860">
        <v>0</v>
      </c>
      <c r="X967" s="860">
        <v>0</v>
      </c>
      <c r="Y967" s="860">
        <v>0</v>
      </c>
      <c r="Z967" s="860">
        <v>0</v>
      </c>
      <c r="AA967" s="860">
        <v>0</v>
      </c>
      <c r="AB967" s="860">
        <v>0</v>
      </c>
      <c r="AC967" s="41">
        <f>(BD967-AF967)*AE967</f>
        <v>0</v>
      </c>
      <c r="AD967" s="43">
        <f>(BD968-AF968)*AE967</f>
        <v>0</v>
      </c>
      <c r="AE967" s="49">
        <v>3.9600000000000009</v>
      </c>
      <c r="AF967" s="639"/>
      <c r="AG967" s="639"/>
      <c r="AH967" s="640"/>
      <c r="AI967" s="639"/>
      <c r="AJ967" s="639"/>
      <c r="AK967" s="639"/>
      <c r="AL967" s="639"/>
      <c r="AM967" s="639"/>
      <c r="AN967" s="639"/>
      <c r="AO967" s="639"/>
      <c r="AP967" s="639"/>
      <c r="AQ967" s="639"/>
      <c r="AR967" s="639"/>
      <c r="AS967" s="639"/>
      <c r="AT967" s="639"/>
      <c r="AU967" s="639"/>
      <c r="AV967" s="639"/>
      <c r="AW967" s="639"/>
      <c r="AX967" s="639"/>
      <c r="AY967" s="639"/>
      <c r="AZ967" s="639"/>
      <c r="BA967" s="639"/>
      <c r="BB967" s="639"/>
      <c r="BC967" s="639"/>
      <c r="BD967" s="639"/>
      <c r="BE967" s="400"/>
      <c r="BF967" s="114"/>
      <c r="BG967" s="114"/>
      <c r="BH967" s="114"/>
      <c r="BI967" s="114"/>
      <c r="BJ967" s="114"/>
      <c r="BK967" s="114"/>
      <c r="BL967" s="114"/>
      <c r="BM967" s="114"/>
      <c r="BN967" s="114"/>
      <c r="BO967" s="114"/>
      <c r="BP967" s="114"/>
      <c r="BQ967" s="114"/>
      <c r="BR967" s="114"/>
      <c r="BS967" s="114"/>
      <c r="BT967" s="114"/>
      <c r="BU967" s="114"/>
      <c r="BV967" s="114"/>
      <c r="BW967" s="114"/>
      <c r="BX967" s="114"/>
      <c r="BY967" s="114"/>
      <c r="BZ967" s="114"/>
      <c r="CA967" s="114"/>
      <c r="CB967" s="114"/>
      <c r="CC967" s="114"/>
      <c r="CD967" s="114"/>
      <c r="CE967" s="114"/>
      <c r="CF967" s="114"/>
      <c r="CG967" s="114"/>
      <c r="CH967" s="114"/>
      <c r="CI967" s="114"/>
      <c r="CJ967" s="114"/>
      <c r="CK967" s="114"/>
      <c r="CL967" s="114"/>
      <c r="CM967" s="114"/>
      <c r="CN967" s="114"/>
      <c r="CO967" s="114"/>
      <c r="CP967" s="114"/>
      <c r="CQ967" s="114"/>
      <c r="CR967" s="114"/>
      <c r="CS967" s="114"/>
      <c r="CT967" s="114"/>
      <c r="CU967" s="114"/>
      <c r="CV967" s="114"/>
      <c r="CW967" s="114"/>
      <c r="CX967" s="114"/>
      <c r="CY967" s="114"/>
      <c r="CZ967" s="114"/>
      <c r="DA967" s="114"/>
      <c r="DB967" s="114"/>
      <c r="DC967" s="114"/>
      <c r="DD967" s="114"/>
      <c r="DE967" s="114"/>
      <c r="DF967" s="114"/>
      <c r="DG967" s="114"/>
      <c r="DH967" s="114"/>
      <c r="DI967" s="114"/>
      <c r="DJ967" s="114"/>
      <c r="DK967" s="114"/>
      <c r="DL967" s="114"/>
      <c r="DM967" s="114"/>
      <c r="DN967" s="114"/>
      <c r="DO967" s="114"/>
      <c r="DP967" s="114"/>
      <c r="DQ967" s="114"/>
      <c r="DR967" s="114"/>
      <c r="DS967" s="114"/>
      <c r="DT967" s="114"/>
      <c r="DU967" s="114"/>
      <c r="DV967" s="114"/>
      <c r="DW967" s="121"/>
      <c r="DX967" s="121"/>
      <c r="DY967" s="121"/>
      <c r="DZ967" s="121"/>
      <c r="EA967" s="121"/>
      <c r="EB967" s="121"/>
    </row>
    <row r="968" spans="1:132" s="1" customFormat="1" ht="10.5" customHeight="1" x14ac:dyDescent="0.2">
      <c r="A968" s="1615"/>
      <c r="B968" s="1618"/>
      <c r="C968" s="916" t="s">
        <v>908</v>
      </c>
      <c r="D968" s="917" t="s">
        <v>906</v>
      </c>
      <c r="E968" s="860">
        <v>0</v>
      </c>
      <c r="F968" s="860">
        <v>0</v>
      </c>
      <c r="G968" s="860">
        <v>0</v>
      </c>
      <c r="H968" s="1003">
        <v>0</v>
      </c>
      <c r="I968" s="860">
        <v>0</v>
      </c>
      <c r="J968" s="860">
        <v>0</v>
      </c>
      <c r="K968" s="860">
        <v>0</v>
      </c>
      <c r="L968" s="860">
        <v>0</v>
      </c>
      <c r="M968" s="860">
        <v>0</v>
      </c>
      <c r="N968" s="1003">
        <v>0</v>
      </c>
      <c r="O968" s="860">
        <v>0</v>
      </c>
      <c r="P968" s="860">
        <v>0</v>
      </c>
      <c r="Q968" s="860">
        <v>0</v>
      </c>
      <c r="R968" s="860">
        <v>0</v>
      </c>
      <c r="S968" s="860">
        <v>0</v>
      </c>
      <c r="T968" s="860">
        <v>0</v>
      </c>
      <c r="U968" s="860">
        <v>0</v>
      </c>
      <c r="V968" s="1003">
        <v>0</v>
      </c>
      <c r="W968" s="860">
        <v>0</v>
      </c>
      <c r="X968" s="860">
        <v>0</v>
      </c>
      <c r="Y968" s="860">
        <v>0</v>
      </c>
      <c r="Z968" s="860">
        <v>0</v>
      </c>
      <c r="AA968" s="860">
        <v>0</v>
      </c>
      <c r="AB968" s="860">
        <v>0</v>
      </c>
      <c r="AC968" s="41"/>
      <c r="AD968" s="43"/>
      <c r="AE968" s="49"/>
      <c r="AF968" s="187"/>
      <c r="AG968" s="187"/>
      <c r="AH968" s="187"/>
      <c r="AI968" s="187"/>
      <c r="AJ968" s="187"/>
      <c r="AK968" s="187"/>
      <c r="AL968" s="187"/>
      <c r="AM968" s="187"/>
      <c r="AN968" s="187"/>
      <c r="AO968" s="187"/>
      <c r="AP968" s="187"/>
      <c r="AQ968" s="187"/>
      <c r="AR968" s="187"/>
      <c r="AS968" s="187"/>
      <c r="AT968" s="187"/>
      <c r="AU968" s="187"/>
      <c r="AV968" s="187"/>
      <c r="AW968" s="187"/>
      <c r="AX968" s="187"/>
      <c r="AY968" s="187"/>
      <c r="AZ968" s="187"/>
      <c r="BA968" s="187"/>
      <c r="BB968" s="187"/>
      <c r="BC968" s="187"/>
      <c r="BD968" s="187"/>
      <c r="BE968" s="400"/>
      <c r="BF968" s="114"/>
      <c r="BG968" s="114"/>
      <c r="BH968" s="114"/>
      <c r="BI968" s="114"/>
      <c r="BJ968" s="114"/>
      <c r="BK968" s="114"/>
      <c r="BL968" s="114"/>
      <c r="BM968" s="114"/>
      <c r="BN968" s="114"/>
      <c r="BO968" s="114"/>
      <c r="BP968" s="114"/>
      <c r="BQ968" s="114"/>
      <c r="BR968" s="114"/>
      <c r="BS968" s="114"/>
      <c r="BT968" s="114"/>
      <c r="BU968" s="114"/>
      <c r="BV968" s="114"/>
      <c r="BW968" s="114"/>
      <c r="BX968" s="114"/>
      <c r="BY968" s="114"/>
      <c r="BZ968" s="114"/>
      <c r="CA968" s="114"/>
      <c r="CB968" s="114"/>
      <c r="CC968" s="114"/>
      <c r="CD968" s="114"/>
      <c r="CE968" s="114"/>
      <c r="CF968" s="114"/>
      <c r="CG968" s="114"/>
      <c r="CH968" s="114"/>
      <c r="CI968" s="114"/>
      <c r="CJ968" s="114"/>
      <c r="CK968" s="114"/>
      <c r="CL968" s="114"/>
      <c r="CM968" s="114"/>
      <c r="CN968" s="114"/>
      <c r="CO968" s="114"/>
      <c r="CP968" s="114"/>
      <c r="CQ968" s="114"/>
      <c r="CR968" s="114"/>
      <c r="CS968" s="114"/>
      <c r="CT968" s="114"/>
      <c r="CU968" s="114"/>
      <c r="CV968" s="114"/>
      <c r="CW968" s="114"/>
      <c r="CX968" s="114"/>
      <c r="CY968" s="114"/>
      <c r="CZ968" s="114"/>
      <c r="DA968" s="114"/>
      <c r="DB968" s="114"/>
      <c r="DC968" s="114"/>
      <c r="DD968" s="114"/>
      <c r="DE968" s="114"/>
      <c r="DF968" s="114"/>
      <c r="DG968" s="114"/>
      <c r="DH968" s="114"/>
      <c r="DI968" s="114"/>
      <c r="DJ968" s="114"/>
      <c r="DK968" s="114"/>
      <c r="DL968" s="114"/>
      <c r="DM968" s="114"/>
      <c r="DN968" s="114"/>
      <c r="DO968" s="114"/>
      <c r="DP968" s="114"/>
      <c r="DQ968" s="114"/>
      <c r="DR968" s="114"/>
      <c r="DS968" s="114"/>
      <c r="DT968" s="114"/>
      <c r="DU968" s="114"/>
      <c r="DV968" s="114"/>
      <c r="DW968" s="121"/>
      <c r="DX968" s="121"/>
      <c r="DY968" s="121"/>
      <c r="DZ968" s="121"/>
      <c r="EA968" s="121"/>
      <c r="EB968" s="121"/>
    </row>
    <row r="969" spans="1:132" s="1" customFormat="1" ht="10.5" customHeight="1" x14ac:dyDescent="0.2">
      <c r="A969" s="1615"/>
      <c r="B969" s="1618"/>
      <c r="C969" s="916" t="s">
        <v>908</v>
      </c>
      <c r="D969" s="918" t="s">
        <v>907</v>
      </c>
      <c r="E969" s="868">
        <v>0</v>
      </c>
      <c r="F969" s="868">
        <v>0</v>
      </c>
      <c r="G969" s="868">
        <v>0</v>
      </c>
      <c r="H969" s="1004">
        <v>0</v>
      </c>
      <c r="I969" s="868">
        <v>0</v>
      </c>
      <c r="J969" s="868">
        <v>0</v>
      </c>
      <c r="K969" s="868">
        <v>0</v>
      </c>
      <c r="L969" s="868">
        <v>0</v>
      </c>
      <c r="M969" s="868">
        <v>0</v>
      </c>
      <c r="N969" s="1004">
        <v>0</v>
      </c>
      <c r="O969" s="868">
        <v>0</v>
      </c>
      <c r="P969" s="868">
        <v>0</v>
      </c>
      <c r="Q969" s="868">
        <v>0</v>
      </c>
      <c r="R969" s="868">
        <v>0</v>
      </c>
      <c r="S969" s="868">
        <v>0</v>
      </c>
      <c r="T969" s="868">
        <v>0</v>
      </c>
      <c r="U969" s="868">
        <v>0</v>
      </c>
      <c r="V969" s="1004">
        <v>0</v>
      </c>
      <c r="W969" s="868">
        <v>0</v>
      </c>
      <c r="X969" s="868">
        <v>0</v>
      </c>
      <c r="Y969" s="868">
        <v>0</v>
      </c>
      <c r="Z969" s="868">
        <v>0</v>
      </c>
      <c r="AA969" s="868">
        <v>0</v>
      </c>
      <c r="AB969" s="868">
        <v>0</v>
      </c>
      <c r="AC969" s="490"/>
      <c r="AD969" s="491"/>
      <c r="AE969" s="492"/>
      <c r="AF969" s="187"/>
      <c r="AG969" s="187"/>
      <c r="AH969" s="187"/>
      <c r="AI969" s="187"/>
      <c r="AJ969" s="187"/>
      <c r="AK969" s="187"/>
      <c r="AL969" s="187"/>
      <c r="AM969" s="187"/>
      <c r="AN969" s="187"/>
      <c r="AO969" s="187"/>
      <c r="AP969" s="187"/>
      <c r="AQ969" s="187"/>
      <c r="AR969" s="187"/>
      <c r="AS969" s="187"/>
      <c r="AT969" s="187"/>
      <c r="AU969" s="187"/>
      <c r="AV969" s="187"/>
      <c r="AW969" s="187"/>
      <c r="AX969" s="187"/>
      <c r="AY969" s="187"/>
      <c r="AZ969" s="187"/>
      <c r="BA969" s="187"/>
      <c r="BB969" s="187"/>
      <c r="BC969" s="187"/>
      <c r="BD969" s="187"/>
      <c r="BE969" s="400"/>
      <c r="BF969" s="114"/>
      <c r="BG969" s="114"/>
      <c r="BH969" s="114"/>
      <c r="BI969" s="114"/>
      <c r="BJ969" s="114"/>
      <c r="BK969" s="114"/>
      <c r="BL969" s="114"/>
      <c r="BM969" s="114"/>
      <c r="BN969" s="114"/>
      <c r="BO969" s="114"/>
      <c r="BP969" s="114"/>
      <c r="BQ969" s="114"/>
      <c r="BR969" s="114"/>
      <c r="BS969" s="114"/>
      <c r="BT969" s="114"/>
      <c r="BU969" s="114"/>
      <c r="BV969" s="114"/>
      <c r="BW969" s="114"/>
      <c r="BX969" s="114"/>
      <c r="BY969" s="114"/>
      <c r="BZ969" s="114"/>
      <c r="CA969" s="114"/>
      <c r="CB969" s="114"/>
      <c r="CC969" s="114"/>
      <c r="CD969" s="114"/>
      <c r="CE969" s="114"/>
      <c r="CF969" s="114"/>
      <c r="CG969" s="114"/>
      <c r="CH969" s="114"/>
      <c r="CI969" s="114"/>
      <c r="CJ969" s="114"/>
      <c r="CK969" s="114"/>
      <c r="CL969" s="114"/>
      <c r="CM969" s="114"/>
      <c r="CN969" s="114"/>
      <c r="CO969" s="114"/>
      <c r="CP969" s="114"/>
      <c r="CQ969" s="114"/>
      <c r="CR969" s="114"/>
      <c r="CS969" s="114"/>
      <c r="CT969" s="114"/>
      <c r="CU969" s="114"/>
      <c r="CV969" s="114"/>
      <c r="CW969" s="114"/>
      <c r="CX969" s="114"/>
      <c r="CY969" s="114"/>
      <c r="CZ969" s="114"/>
      <c r="DA969" s="114"/>
      <c r="DB969" s="114"/>
      <c r="DC969" s="114"/>
      <c r="DD969" s="114"/>
      <c r="DE969" s="114"/>
      <c r="DF969" s="114"/>
      <c r="DG969" s="114"/>
      <c r="DH969" s="114"/>
      <c r="DI969" s="114"/>
      <c r="DJ969" s="114"/>
      <c r="DK969" s="114"/>
      <c r="DL969" s="114"/>
      <c r="DM969" s="114"/>
      <c r="DN969" s="114"/>
      <c r="DO969" s="114"/>
      <c r="DP969" s="114"/>
      <c r="DQ969" s="114"/>
      <c r="DR969" s="114"/>
      <c r="DS969" s="114"/>
      <c r="DT969" s="114"/>
      <c r="DU969" s="114"/>
      <c r="DV969" s="114"/>
      <c r="DW969" s="121"/>
      <c r="DX969" s="121"/>
      <c r="DY969" s="121"/>
      <c r="DZ969" s="121"/>
      <c r="EA969" s="121"/>
      <c r="EB969" s="121"/>
    </row>
    <row r="970" spans="1:132" s="1" customFormat="1" ht="10.5" customHeight="1" thickBot="1" x14ac:dyDescent="0.25">
      <c r="A970" s="1616"/>
      <c r="B970" s="1619"/>
      <c r="C970" s="919"/>
      <c r="D970" s="920" t="s">
        <v>35</v>
      </c>
      <c r="E970" s="889" t="e">
        <f t="shared" ref="E970:AB970" si="1389">(E968-E969)/E967</f>
        <v>#DIV/0!</v>
      </c>
      <c r="F970" s="889" t="e">
        <f t="shared" si="1389"/>
        <v>#DIV/0!</v>
      </c>
      <c r="G970" s="889" t="e">
        <f t="shared" si="1389"/>
        <v>#DIV/0!</v>
      </c>
      <c r="H970" s="1005" t="e">
        <f t="shared" si="1389"/>
        <v>#DIV/0!</v>
      </c>
      <c r="I970" s="889" t="e">
        <f t="shared" si="1389"/>
        <v>#DIV/0!</v>
      </c>
      <c r="J970" s="889" t="e">
        <f t="shared" si="1389"/>
        <v>#DIV/0!</v>
      </c>
      <c r="K970" s="889" t="e">
        <f t="shared" si="1389"/>
        <v>#DIV/0!</v>
      </c>
      <c r="L970" s="889" t="e">
        <f t="shared" si="1389"/>
        <v>#DIV/0!</v>
      </c>
      <c r="M970" s="889" t="e">
        <f t="shared" si="1389"/>
        <v>#DIV/0!</v>
      </c>
      <c r="N970" s="1005" t="e">
        <f t="shared" si="1389"/>
        <v>#DIV/0!</v>
      </c>
      <c r="O970" s="889" t="e">
        <f t="shared" si="1389"/>
        <v>#DIV/0!</v>
      </c>
      <c r="P970" s="889" t="e">
        <f t="shared" si="1389"/>
        <v>#DIV/0!</v>
      </c>
      <c r="Q970" s="889" t="e">
        <f t="shared" si="1389"/>
        <v>#DIV/0!</v>
      </c>
      <c r="R970" s="889" t="e">
        <f t="shared" si="1389"/>
        <v>#DIV/0!</v>
      </c>
      <c r="S970" s="889" t="e">
        <f t="shared" si="1389"/>
        <v>#DIV/0!</v>
      </c>
      <c r="T970" s="889" t="e">
        <f t="shared" si="1389"/>
        <v>#DIV/0!</v>
      </c>
      <c r="U970" s="889" t="e">
        <f t="shared" si="1389"/>
        <v>#DIV/0!</v>
      </c>
      <c r="V970" s="1005" t="e">
        <f t="shared" si="1389"/>
        <v>#DIV/0!</v>
      </c>
      <c r="W970" s="889" t="e">
        <f t="shared" si="1389"/>
        <v>#DIV/0!</v>
      </c>
      <c r="X970" s="889" t="e">
        <f t="shared" si="1389"/>
        <v>#DIV/0!</v>
      </c>
      <c r="Y970" s="889" t="e">
        <f t="shared" si="1389"/>
        <v>#DIV/0!</v>
      </c>
      <c r="Z970" s="889" t="e">
        <f t="shared" si="1389"/>
        <v>#DIV/0!</v>
      </c>
      <c r="AA970" s="889" t="e">
        <f t="shared" si="1389"/>
        <v>#DIV/0!</v>
      </c>
      <c r="AB970" s="889" t="e">
        <f t="shared" si="1389"/>
        <v>#DIV/0!</v>
      </c>
      <c r="AC970" s="155"/>
      <c r="AD970" s="156"/>
      <c r="AE970" s="157"/>
      <c r="AF970" s="187"/>
      <c r="AG970" s="187"/>
      <c r="AH970" s="187"/>
      <c r="AI970" s="187"/>
      <c r="AJ970" s="187"/>
      <c r="AK970" s="187"/>
      <c r="AL970" s="187"/>
      <c r="AM970" s="187"/>
      <c r="AN970" s="187"/>
      <c r="AO970" s="187"/>
      <c r="AP970" s="187"/>
      <c r="AQ970" s="187"/>
      <c r="AR970" s="187"/>
      <c r="AS970" s="187"/>
      <c r="AT970" s="187"/>
      <c r="AU970" s="187"/>
      <c r="AV970" s="187"/>
      <c r="AW970" s="187"/>
      <c r="AX970" s="187"/>
      <c r="AY970" s="187"/>
      <c r="AZ970" s="187"/>
      <c r="BA970" s="187"/>
      <c r="BB970" s="187"/>
      <c r="BC970" s="187"/>
      <c r="BD970" s="187"/>
      <c r="BE970" s="400"/>
      <c r="BF970" s="114"/>
      <c r="BG970" s="114"/>
      <c r="BH970" s="114"/>
      <c r="BI970" s="114"/>
      <c r="BJ970" s="114"/>
      <c r="BK970" s="114"/>
      <c r="BL970" s="114"/>
      <c r="BM970" s="114"/>
      <c r="BN970" s="114"/>
      <c r="BO970" s="114"/>
      <c r="BP970" s="114"/>
      <c r="BQ970" s="114"/>
      <c r="BR970" s="114"/>
      <c r="BS970" s="114"/>
      <c r="BT970" s="114"/>
      <c r="BU970" s="114"/>
      <c r="BV970" s="114"/>
      <c r="BW970" s="114"/>
      <c r="BX970" s="114"/>
      <c r="BY970" s="114"/>
      <c r="BZ970" s="114"/>
      <c r="CA970" s="114"/>
      <c r="CB970" s="114"/>
      <c r="CC970" s="114"/>
      <c r="CD970" s="114"/>
      <c r="CE970" s="114"/>
      <c r="CF970" s="114"/>
      <c r="CG970" s="114"/>
      <c r="CH970" s="114"/>
      <c r="CI970" s="114"/>
      <c r="CJ970" s="114"/>
      <c r="CK970" s="114"/>
      <c r="CL970" s="114"/>
      <c r="CM970" s="114"/>
      <c r="CN970" s="114"/>
      <c r="CO970" s="114"/>
      <c r="CP970" s="114"/>
      <c r="CQ970" s="114"/>
      <c r="CR970" s="114"/>
      <c r="CS970" s="114"/>
      <c r="CT970" s="114"/>
      <c r="CU970" s="114"/>
      <c r="CV970" s="114"/>
      <c r="CW970" s="114"/>
      <c r="CX970" s="114"/>
      <c r="CY970" s="114"/>
      <c r="CZ970" s="114"/>
      <c r="DA970" s="114"/>
      <c r="DB970" s="114"/>
      <c r="DC970" s="114"/>
      <c r="DD970" s="114"/>
      <c r="DE970" s="114"/>
      <c r="DF970" s="114"/>
      <c r="DG970" s="114"/>
      <c r="DH970" s="114"/>
      <c r="DI970" s="114"/>
      <c r="DJ970" s="114"/>
      <c r="DK970" s="114"/>
      <c r="DL970" s="114"/>
      <c r="DM970" s="114"/>
      <c r="DN970" s="114"/>
      <c r="DO970" s="114"/>
      <c r="DP970" s="114"/>
      <c r="DQ970" s="114"/>
      <c r="DR970" s="114"/>
      <c r="DS970" s="114"/>
      <c r="DT970" s="114"/>
      <c r="DU970" s="114"/>
      <c r="DV970" s="114"/>
      <c r="DW970" s="121"/>
      <c r="DX970" s="121"/>
      <c r="DY970" s="121"/>
      <c r="DZ970" s="121"/>
      <c r="EA970" s="121"/>
      <c r="EB970" s="121"/>
    </row>
    <row r="971" spans="1:132" s="1" customFormat="1" ht="10.5" customHeight="1" x14ac:dyDescent="0.2">
      <c r="A971" s="1614" t="s">
        <v>935</v>
      </c>
      <c r="B971" s="1617" t="s">
        <v>955</v>
      </c>
      <c r="C971" s="912" t="s">
        <v>118</v>
      </c>
      <c r="D971" s="913" t="s">
        <v>27</v>
      </c>
      <c r="E971" s="899" t="s">
        <v>111</v>
      </c>
      <c r="F971" s="902"/>
      <c r="G971" s="914">
        <f t="shared" ref="G971:AB971" si="1390">ROUND(SQRT(G973^2+(G974-G975)^2)*1000/(1.73*G897),0)</f>
        <v>0</v>
      </c>
      <c r="H971" s="1001">
        <f t="shared" si="1390"/>
        <v>0</v>
      </c>
      <c r="I971" s="914">
        <f t="shared" si="1390"/>
        <v>0</v>
      </c>
      <c r="J971" s="914">
        <f t="shared" si="1390"/>
        <v>0</v>
      </c>
      <c r="K971" s="914">
        <f t="shared" si="1390"/>
        <v>0</v>
      </c>
      <c r="L971" s="914">
        <f t="shared" si="1390"/>
        <v>0</v>
      </c>
      <c r="M971" s="914">
        <f t="shared" si="1390"/>
        <v>0</v>
      </c>
      <c r="N971" s="1001">
        <f t="shared" si="1390"/>
        <v>0</v>
      </c>
      <c r="O971" s="914">
        <f t="shared" si="1390"/>
        <v>0</v>
      </c>
      <c r="P971" s="914">
        <f t="shared" si="1390"/>
        <v>0</v>
      </c>
      <c r="Q971" s="914">
        <f t="shared" si="1390"/>
        <v>0</v>
      </c>
      <c r="R971" s="914">
        <f t="shared" si="1390"/>
        <v>0</v>
      </c>
      <c r="S971" s="914">
        <f t="shared" si="1390"/>
        <v>0</v>
      </c>
      <c r="T971" s="914">
        <f t="shared" si="1390"/>
        <v>0</v>
      </c>
      <c r="U971" s="914">
        <f t="shared" si="1390"/>
        <v>0</v>
      </c>
      <c r="V971" s="1001">
        <f t="shared" si="1390"/>
        <v>0</v>
      </c>
      <c r="W971" s="914">
        <f t="shared" si="1390"/>
        <v>0</v>
      </c>
      <c r="X971" s="914">
        <f t="shared" si="1390"/>
        <v>0</v>
      </c>
      <c r="Y971" s="914">
        <f t="shared" si="1390"/>
        <v>0</v>
      </c>
      <c r="Z971" s="914">
        <f t="shared" si="1390"/>
        <v>0</v>
      </c>
      <c r="AA971" s="914">
        <f t="shared" si="1390"/>
        <v>0</v>
      </c>
      <c r="AB971" s="914">
        <f t="shared" si="1390"/>
        <v>0</v>
      </c>
      <c r="AC971" s="41" t="s">
        <v>107</v>
      </c>
      <c r="AD971" s="43" t="e">
        <f>AD973/AC973</f>
        <v>#DIV/0!</v>
      </c>
      <c r="AE971" s="49"/>
      <c r="AF971" s="639"/>
      <c r="AG971" s="639"/>
      <c r="AH971" s="640"/>
      <c r="AI971" s="639"/>
      <c r="AJ971" s="639"/>
      <c r="AK971" s="639"/>
      <c r="AL971" s="639"/>
      <c r="AM971" s="639"/>
      <c r="AN971" s="639"/>
      <c r="AO971" s="639"/>
      <c r="AP971" s="639"/>
      <c r="AQ971" s="639"/>
      <c r="AR971" s="639"/>
      <c r="AS971" s="639"/>
      <c r="AT971" s="639"/>
      <c r="AU971" s="639"/>
      <c r="AV971" s="639"/>
      <c r="AW971" s="639"/>
      <c r="AX971" s="639"/>
      <c r="AY971" s="639"/>
      <c r="AZ971" s="639"/>
      <c r="BA971" s="639"/>
      <c r="BB971" s="639"/>
      <c r="BC971" s="639"/>
      <c r="BD971" s="639"/>
      <c r="BE971" s="1511"/>
      <c r="BF971" s="1613"/>
      <c r="BG971" s="1613"/>
      <c r="BH971" s="1613"/>
      <c r="BI971" s="1613"/>
      <c r="BJ971" s="1613"/>
      <c r="BK971" s="1613"/>
      <c r="BL971" s="1613"/>
      <c r="BM971" s="1613"/>
      <c r="BN971" s="1613"/>
      <c r="BO971" s="1613"/>
      <c r="BP971" s="1613"/>
      <c r="BQ971" s="1613"/>
      <c r="BR971" s="1613"/>
      <c r="BS971" s="1613"/>
      <c r="BT971" s="1613"/>
      <c r="BU971" s="1613"/>
      <c r="BV971" s="1613"/>
      <c r="BW971" s="1613"/>
      <c r="BX971" s="1613"/>
      <c r="BY971" s="1613"/>
      <c r="BZ971" s="1613"/>
      <c r="CA971" s="1613"/>
      <c r="CB971" s="1613"/>
      <c r="CC971" s="1613"/>
      <c r="CD971" s="114"/>
      <c r="CE971" s="114"/>
      <c r="CF971" s="114"/>
      <c r="CG971" s="114"/>
      <c r="CH971" s="114"/>
      <c r="CI971" s="114"/>
      <c r="CJ971" s="114"/>
      <c r="CK971" s="114"/>
      <c r="CL971" s="114"/>
      <c r="CM971" s="114"/>
      <c r="CN971" s="114"/>
      <c r="CO971" s="114"/>
      <c r="CP971" s="114"/>
      <c r="CQ971" s="114"/>
      <c r="CR971" s="114"/>
      <c r="CS971" s="114"/>
      <c r="CT971" s="114"/>
      <c r="CU971" s="114"/>
      <c r="CV971" s="114"/>
      <c r="CW971" s="114"/>
      <c r="CX971" s="114"/>
      <c r="CY971" s="114"/>
      <c r="CZ971" s="114"/>
      <c r="DA971" s="114"/>
      <c r="DB971" s="114"/>
      <c r="DC971" s="114"/>
      <c r="DD971" s="114"/>
      <c r="DE971" s="114"/>
      <c r="DF971" s="114"/>
      <c r="DG971" s="114"/>
      <c r="DH971" s="114"/>
      <c r="DI971" s="114"/>
      <c r="DJ971" s="114"/>
      <c r="DK971" s="114"/>
      <c r="DL971" s="114"/>
      <c r="DM971" s="114"/>
      <c r="DN971" s="114"/>
      <c r="DO971" s="114"/>
      <c r="DP971" s="114"/>
      <c r="DQ971" s="114"/>
      <c r="DR971" s="114"/>
      <c r="DS971" s="114"/>
      <c r="DT971" s="114"/>
      <c r="DU971" s="114"/>
      <c r="DV971" s="114"/>
      <c r="DW971" s="121"/>
      <c r="DX971" s="121"/>
      <c r="DY971" s="121"/>
      <c r="DZ971" s="121"/>
      <c r="EA971" s="121"/>
      <c r="EB971" s="121"/>
    </row>
    <row r="972" spans="1:132" s="1" customFormat="1" ht="10.5" customHeight="1" x14ac:dyDescent="0.2">
      <c r="A972" s="1615"/>
      <c r="B972" s="1618"/>
      <c r="C972" s="916" t="s">
        <v>115</v>
      </c>
      <c r="D972" s="917" t="s">
        <v>27</v>
      </c>
      <c r="E972" s="952">
        <v>0</v>
      </c>
      <c r="F972" s="952">
        <v>0</v>
      </c>
      <c r="G972" s="952">
        <v>0</v>
      </c>
      <c r="H972" s="978">
        <v>0</v>
      </c>
      <c r="I972" s="952">
        <v>0</v>
      </c>
      <c r="J972" s="952">
        <v>0</v>
      </c>
      <c r="K972" s="952">
        <v>0</v>
      </c>
      <c r="L972" s="952">
        <v>0</v>
      </c>
      <c r="M972" s="952">
        <v>0</v>
      </c>
      <c r="N972" s="978">
        <v>0</v>
      </c>
      <c r="O972" s="952">
        <v>0</v>
      </c>
      <c r="P972" s="952">
        <v>0</v>
      </c>
      <c r="Q972" s="952">
        <v>0</v>
      </c>
      <c r="R972" s="952">
        <v>0</v>
      </c>
      <c r="S972" s="952">
        <v>0</v>
      </c>
      <c r="T972" s="952">
        <v>0</v>
      </c>
      <c r="U972" s="952">
        <v>0</v>
      </c>
      <c r="V972" s="978">
        <v>0</v>
      </c>
      <c r="W972" s="952">
        <v>0</v>
      </c>
      <c r="X972" s="952">
        <v>0</v>
      </c>
      <c r="Y972" s="952">
        <v>0</v>
      </c>
      <c r="Z972" s="952">
        <v>0</v>
      </c>
      <c r="AA972" s="952">
        <v>0</v>
      </c>
      <c r="AB972" s="952">
        <v>0</v>
      </c>
      <c r="AC972" s="112"/>
      <c r="AD972" s="70"/>
      <c r="AE972" s="49"/>
      <c r="AF972" s="639"/>
      <c r="AG972" s="639"/>
      <c r="AH972" s="640"/>
      <c r="AI972" s="639"/>
      <c r="AJ972" s="639"/>
      <c r="AK972" s="639"/>
      <c r="AL972" s="639"/>
      <c r="AM972" s="639"/>
      <c r="AN972" s="639"/>
      <c r="AO972" s="639"/>
      <c r="AP972" s="639"/>
      <c r="AQ972" s="639"/>
      <c r="AR972" s="639"/>
      <c r="AS972" s="639"/>
      <c r="AT972" s="639"/>
      <c r="AU972" s="639"/>
      <c r="AV972" s="639"/>
      <c r="AW972" s="639"/>
      <c r="AX972" s="639"/>
      <c r="AY972" s="639"/>
      <c r="AZ972" s="639"/>
      <c r="BA972" s="639"/>
      <c r="BB972" s="639"/>
      <c r="BC972" s="639"/>
      <c r="BD972" s="639"/>
      <c r="BE972" s="400"/>
      <c r="BF972" s="114"/>
      <c r="BG972" s="114"/>
      <c r="BH972" s="114"/>
      <c r="BI972" s="114"/>
      <c r="BJ972" s="114"/>
      <c r="BK972" s="114"/>
      <c r="BL972" s="114"/>
      <c r="BM972" s="114"/>
      <c r="BN972" s="114"/>
      <c r="BO972" s="114"/>
      <c r="BP972" s="114"/>
      <c r="BQ972" s="114"/>
      <c r="BR972" s="114"/>
      <c r="BS972" s="114"/>
      <c r="BT972" s="114"/>
      <c r="BU972" s="114"/>
      <c r="BV972" s="114"/>
      <c r="BW972" s="114"/>
      <c r="BX972" s="114"/>
      <c r="BY972" s="114"/>
      <c r="BZ972" s="114"/>
      <c r="CA972" s="114"/>
      <c r="CB972" s="114"/>
      <c r="CC972" s="114"/>
      <c r="CD972" s="114"/>
      <c r="CE972" s="114"/>
      <c r="CF972" s="114"/>
      <c r="CG972" s="114"/>
      <c r="CH972" s="114"/>
      <c r="CI972" s="114"/>
      <c r="CJ972" s="114"/>
      <c r="CK972" s="114"/>
      <c r="CL972" s="114"/>
      <c r="CM972" s="114"/>
      <c r="CN972" s="114"/>
      <c r="CO972" s="114"/>
      <c r="CP972" s="114"/>
      <c r="CQ972" s="114"/>
      <c r="CR972" s="114"/>
      <c r="CS972" s="114"/>
      <c r="CT972" s="114"/>
      <c r="CU972" s="114"/>
      <c r="CV972" s="114"/>
      <c r="CW972" s="114"/>
      <c r="CX972" s="114"/>
      <c r="CY972" s="114"/>
      <c r="CZ972" s="114"/>
      <c r="DA972" s="114"/>
      <c r="DB972" s="114"/>
      <c r="DC972" s="114"/>
      <c r="DD972" s="114"/>
      <c r="DE972" s="114"/>
      <c r="DF972" s="114"/>
      <c r="DG972" s="114"/>
      <c r="DH972" s="114"/>
      <c r="DI972" s="114"/>
      <c r="DJ972" s="114"/>
      <c r="DK972" s="114"/>
      <c r="DL972" s="114"/>
      <c r="DM972" s="114"/>
      <c r="DN972" s="114"/>
      <c r="DO972" s="114"/>
      <c r="DP972" s="114"/>
      <c r="DQ972" s="114"/>
      <c r="DR972" s="114"/>
      <c r="DS972" s="114"/>
      <c r="DT972" s="114"/>
      <c r="DU972" s="114"/>
      <c r="DV972" s="114"/>
      <c r="DW972" s="121"/>
      <c r="DX972" s="121"/>
      <c r="DY972" s="121"/>
      <c r="DZ972" s="121"/>
      <c r="EA972" s="121"/>
      <c r="EB972" s="121"/>
    </row>
    <row r="973" spans="1:132" s="1" customFormat="1" ht="10.5" customHeight="1" x14ac:dyDescent="0.2">
      <c r="A973" s="1615"/>
      <c r="B973" s="1618"/>
      <c r="C973" s="916" t="s">
        <v>908</v>
      </c>
      <c r="D973" s="917" t="s">
        <v>108</v>
      </c>
      <c r="E973" s="860">
        <v>0</v>
      </c>
      <c r="F973" s="860">
        <v>0</v>
      </c>
      <c r="G973" s="860">
        <v>0</v>
      </c>
      <c r="H973" s="1003">
        <v>0</v>
      </c>
      <c r="I973" s="860">
        <v>0</v>
      </c>
      <c r="J973" s="860">
        <v>0</v>
      </c>
      <c r="K973" s="860">
        <v>0</v>
      </c>
      <c r="L973" s="860">
        <v>0</v>
      </c>
      <c r="M973" s="860">
        <v>0</v>
      </c>
      <c r="N973" s="1003">
        <v>0</v>
      </c>
      <c r="O973" s="860">
        <v>0</v>
      </c>
      <c r="P973" s="860">
        <v>0</v>
      </c>
      <c r="Q973" s="860">
        <v>0</v>
      </c>
      <c r="R973" s="860">
        <v>0</v>
      </c>
      <c r="S973" s="860">
        <v>0</v>
      </c>
      <c r="T973" s="860">
        <v>0</v>
      </c>
      <c r="U973" s="860">
        <v>0</v>
      </c>
      <c r="V973" s="1003">
        <v>0</v>
      </c>
      <c r="W973" s="860">
        <v>0</v>
      </c>
      <c r="X973" s="860">
        <v>0</v>
      </c>
      <c r="Y973" s="860">
        <v>0</v>
      </c>
      <c r="Z973" s="860">
        <v>0</v>
      </c>
      <c r="AA973" s="860">
        <v>0</v>
      </c>
      <c r="AB973" s="860">
        <v>0</v>
      </c>
      <c r="AC973" s="41">
        <f>(BD973-AF973)*AE973</f>
        <v>0</v>
      </c>
      <c r="AD973" s="43">
        <f>(BD974-AF974)*AE973</f>
        <v>0</v>
      </c>
      <c r="AE973" s="49">
        <v>3.9600000000000009</v>
      </c>
      <c r="AF973" s="639"/>
      <c r="AG973" s="639"/>
      <c r="AH973" s="640"/>
      <c r="AI973" s="639"/>
      <c r="AJ973" s="639"/>
      <c r="AK973" s="639"/>
      <c r="AL973" s="639"/>
      <c r="AM973" s="639"/>
      <c r="AN973" s="639"/>
      <c r="AO973" s="639"/>
      <c r="AP973" s="639"/>
      <c r="AQ973" s="639"/>
      <c r="AR973" s="639"/>
      <c r="AS973" s="639"/>
      <c r="AT973" s="639"/>
      <c r="AU973" s="639"/>
      <c r="AV973" s="639"/>
      <c r="AW973" s="639"/>
      <c r="AX973" s="639"/>
      <c r="AY973" s="639"/>
      <c r="AZ973" s="639"/>
      <c r="BA973" s="639"/>
      <c r="BB973" s="639"/>
      <c r="BC973" s="639"/>
      <c r="BD973" s="639"/>
      <c r="BE973" s="400"/>
      <c r="BF973" s="114"/>
      <c r="BG973" s="114"/>
      <c r="BH973" s="114"/>
      <c r="BI973" s="114"/>
      <c r="BJ973" s="114"/>
      <c r="BK973" s="114"/>
      <c r="BL973" s="114"/>
      <c r="BM973" s="114"/>
      <c r="BN973" s="114"/>
      <c r="BO973" s="114"/>
      <c r="BP973" s="114"/>
      <c r="BQ973" s="114"/>
      <c r="BR973" s="114"/>
      <c r="BS973" s="114"/>
      <c r="BT973" s="114"/>
      <c r="BU973" s="114"/>
      <c r="BV973" s="114"/>
      <c r="BW973" s="114"/>
      <c r="BX973" s="114"/>
      <c r="BY973" s="114"/>
      <c r="BZ973" s="114"/>
      <c r="CA973" s="114"/>
      <c r="CB973" s="114"/>
      <c r="CC973" s="114"/>
      <c r="CD973" s="114"/>
      <c r="CE973" s="114"/>
      <c r="CF973" s="114"/>
      <c r="CG973" s="114"/>
      <c r="CH973" s="114"/>
      <c r="CI973" s="114"/>
      <c r="CJ973" s="114"/>
      <c r="CK973" s="114"/>
      <c r="CL973" s="114"/>
      <c r="CM973" s="114"/>
      <c r="CN973" s="114"/>
      <c r="CO973" s="114"/>
      <c r="CP973" s="114"/>
      <c r="CQ973" s="114"/>
      <c r="CR973" s="114"/>
      <c r="CS973" s="114"/>
      <c r="CT973" s="114"/>
      <c r="CU973" s="114"/>
      <c r="CV973" s="114"/>
      <c r="CW973" s="114"/>
      <c r="CX973" s="114"/>
      <c r="CY973" s="114"/>
      <c r="CZ973" s="114"/>
      <c r="DA973" s="114"/>
      <c r="DB973" s="114"/>
      <c r="DC973" s="114"/>
      <c r="DD973" s="114"/>
      <c r="DE973" s="114"/>
      <c r="DF973" s="114"/>
      <c r="DG973" s="114"/>
      <c r="DH973" s="114"/>
      <c r="DI973" s="114"/>
      <c r="DJ973" s="114"/>
      <c r="DK973" s="114"/>
      <c r="DL973" s="114"/>
      <c r="DM973" s="114"/>
      <c r="DN973" s="114"/>
      <c r="DO973" s="114"/>
      <c r="DP973" s="114"/>
      <c r="DQ973" s="114"/>
      <c r="DR973" s="114"/>
      <c r="DS973" s="114"/>
      <c r="DT973" s="114"/>
      <c r="DU973" s="114"/>
      <c r="DV973" s="114"/>
      <c r="DW973" s="121"/>
      <c r="DX973" s="121"/>
      <c r="DY973" s="121"/>
      <c r="DZ973" s="121"/>
      <c r="EA973" s="121"/>
      <c r="EB973" s="121"/>
    </row>
    <row r="974" spans="1:132" s="1" customFormat="1" ht="10.5" customHeight="1" x14ac:dyDescent="0.2">
      <c r="A974" s="1615"/>
      <c r="B974" s="1618"/>
      <c r="C974" s="916" t="s">
        <v>908</v>
      </c>
      <c r="D974" s="917" t="s">
        <v>906</v>
      </c>
      <c r="E974" s="860">
        <v>0</v>
      </c>
      <c r="F974" s="860">
        <v>0</v>
      </c>
      <c r="G974" s="860">
        <v>0</v>
      </c>
      <c r="H974" s="1003">
        <v>0</v>
      </c>
      <c r="I974" s="860">
        <v>0</v>
      </c>
      <c r="J974" s="860">
        <v>0</v>
      </c>
      <c r="K974" s="860">
        <v>0</v>
      </c>
      <c r="L974" s="860">
        <v>0</v>
      </c>
      <c r="M974" s="860">
        <v>0</v>
      </c>
      <c r="N974" s="1003">
        <v>0</v>
      </c>
      <c r="O974" s="860">
        <v>0</v>
      </c>
      <c r="P974" s="860">
        <v>0</v>
      </c>
      <c r="Q974" s="860">
        <v>0</v>
      </c>
      <c r="R974" s="860">
        <v>0</v>
      </c>
      <c r="S974" s="860">
        <v>0</v>
      </c>
      <c r="T974" s="860">
        <v>0</v>
      </c>
      <c r="U974" s="860">
        <v>0</v>
      </c>
      <c r="V974" s="1003">
        <v>0</v>
      </c>
      <c r="W974" s="860">
        <v>0</v>
      </c>
      <c r="X974" s="860">
        <v>0</v>
      </c>
      <c r="Y974" s="860">
        <v>0</v>
      </c>
      <c r="Z974" s="860">
        <v>0</v>
      </c>
      <c r="AA974" s="860">
        <v>0</v>
      </c>
      <c r="AB974" s="860">
        <v>0</v>
      </c>
      <c r="AC974" s="41"/>
      <c r="AD974" s="43"/>
      <c r="AE974" s="49"/>
      <c r="AF974" s="187"/>
      <c r="AG974" s="187"/>
      <c r="AH974" s="187"/>
      <c r="AI974" s="187"/>
      <c r="AJ974" s="187"/>
      <c r="AK974" s="187"/>
      <c r="AL974" s="187"/>
      <c r="AM974" s="187"/>
      <c r="AN974" s="187"/>
      <c r="AO974" s="187"/>
      <c r="AP974" s="187"/>
      <c r="AQ974" s="187"/>
      <c r="AR974" s="187"/>
      <c r="AS974" s="187"/>
      <c r="AT974" s="187"/>
      <c r="AU974" s="187"/>
      <c r="AV974" s="187"/>
      <c r="AW974" s="187"/>
      <c r="AX974" s="187"/>
      <c r="AY974" s="187"/>
      <c r="AZ974" s="187"/>
      <c r="BA974" s="187"/>
      <c r="BB974" s="187"/>
      <c r="BC974" s="187"/>
      <c r="BD974" s="187"/>
      <c r="BE974" s="400"/>
      <c r="BF974" s="114"/>
      <c r="BG974" s="114"/>
      <c r="BH974" s="114"/>
      <c r="BI974" s="114"/>
      <c r="BJ974" s="114"/>
      <c r="BK974" s="114"/>
      <c r="BL974" s="114"/>
      <c r="BM974" s="114"/>
      <c r="BN974" s="114"/>
      <c r="BO974" s="114"/>
      <c r="BP974" s="114"/>
      <c r="BQ974" s="114"/>
      <c r="BR974" s="114"/>
      <c r="BS974" s="114"/>
      <c r="BT974" s="114"/>
      <c r="BU974" s="114"/>
      <c r="BV974" s="114"/>
      <c r="BW974" s="114"/>
      <c r="BX974" s="114"/>
      <c r="BY974" s="114"/>
      <c r="BZ974" s="114"/>
      <c r="CA974" s="114"/>
      <c r="CB974" s="114"/>
      <c r="CC974" s="114"/>
      <c r="CD974" s="114"/>
      <c r="CE974" s="114"/>
      <c r="CF974" s="114"/>
      <c r="CG974" s="114"/>
      <c r="CH974" s="114"/>
      <c r="CI974" s="114"/>
      <c r="CJ974" s="114"/>
      <c r="CK974" s="114"/>
      <c r="CL974" s="114"/>
      <c r="CM974" s="114"/>
      <c r="CN974" s="114"/>
      <c r="CO974" s="114"/>
      <c r="CP974" s="114"/>
      <c r="CQ974" s="114"/>
      <c r="CR974" s="114"/>
      <c r="CS974" s="114"/>
      <c r="CT974" s="114"/>
      <c r="CU974" s="114"/>
      <c r="CV974" s="114"/>
      <c r="CW974" s="114"/>
      <c r="CX974" s="114"/>
      <c r="CY974" s="114"/>
      <c r="CZ974" s="114"/>
      <c r="DA974" s="114"/>
      <c r="DB974" s="114"/>
      <c r="DC974" s="114"/>
      <c r="DD974" s="114"/>
      <c r="DE974" s="114"/>
      <c r="DF974" s="114"/>
      <c r="DG974" s="114"/>
      <c r="DH974" s="114"/>
      <c r="DI974" s="114"/>
      <c r="DJ974" s="114"/>
      <c r="DK974" s="114"/>
      <c r="DL974" s="114"/>
      <c r="DM974" s="114"/>
      <c r="DN974" s="114"/>
      <c r="DO974" s="114"/>
      <c r="DP974" s="114"/>
      <c r="DQ974" s="114"/>
      <c r="DR974" s="114"/>
      <c r="DS974" s="114"/>
      <c r="DT974" s="114"/>
      <c r="DU974" s="114"/>
      <c r="DV974" s="114"/>
      <c r="DW974" s="121"/>
      <c r="DX974" s="121"/>
      <c r="DY974" s="121"/>
      <c r="DZ974" s="121"/>
      <c r="EA974" s="121"/>
      <c r="EB974" s="121"/>
    </row>
    <row r="975" spans="1:132" s="1" customFormat="1" ht="10.5" customHeight="1" x14ac:dyDescent="0.2">
      <c r="A975" s="1615"/>
      <c r="B975" s="1618"/>
      <c r="C975" s="916" t="s">
        <v>908</v>
      </c>
      <c r="D975" s="918" t="s">
        <v>907</v>
      </c>
      <c r="E975" s="868">
        <v>0</v>
      </c>
      <c r="F975" s="868">
        <v>0</v>
      </c>
      <c r="G975" s="868">
        <v>0</v>
      </c>
      <c r="H975" s="1004">
        <v>0</v>
      </c>
      <c r="I975" s="868">
        <v>0</v>
      </c>
      <c r="J975" s="868">
        <v>0</v>
      </c>
      <c r="K975" s="868">
        <v>0</v>
      </c>
      <c r="L975" s="868">
        <v>0</v>
      </c>
      <c r="M975" s="868">
        <v>0</v>
      </c>
      <c r="N975" s="1004">
        <v>0</v>
      </c>
      <c r="O975" s="868">
        <v>0</v>
      </c>
      <c r="P975" s="868">
        <v>0</v>
      </c>
      <c r="Q975" s="868">
        <v>0</v>
      </c>
      <c r="R975" s="868">
        <v>0</v>
      </c>
      <c r="S975" s="868">
        <v>0</v>
      </c>
      <c r="T975" s="868">
        <v>0</v>
      </c>
      <c r="U975" s="868">
        <v>0</v>
      </c>
      <c r="V975" s="1004">
        <v>0</v>
      </c>
      <c r="W975" s="868">
        <v>0</v>
      </c>
      <c r="X975" s="868">
        <v>0</v>
      </c>
      <c r="Y975" s="868">
        <v>0</v>
      </c>
      <c r="Z975" s="868">
        <v>0</v>
      </c>
      <c r="AA975" s="868">
        <v>0</v>
      </c>
      <c r="AB975" s="868">
        <v>0</v>
      </c>
      <c r="AC975" s="490"/>
      <c r="AD975" s="491"/>
      <c r="AE975" s="492"/>
      <c r="AF975" s="187"/>
      <c r="AG975" s="187"/>
      <c r="AH975" s="187"/>
      <c r="AI975" s="187"/>
      <c r="AJ975" s="187"/>
      <c r="AK975" s="187"/>
      <c r="AL975" s="187"/>
      <c r="AM975" s="187"/>
      <c r="AN975" s="187"/>
      <c r="AO975" s="187"/>
      <c r="AP975" s="187"/>
      <c r="AQ975" s="187"/>
      <c r="AR975" s="187"/>
      <c r="AS975" s="187"/>
      <c r="AT975" s="187"/>
      <c r="AU975" s="187"/>
      <c r="AV975" s="187"/>
      <c r="AW975" s="187"/>
      <c r="AX975" s="187"/>
      <c r="AY975" s="187"/>
      <c r="AZ975" s="187"/>
      <c r="BA975" s="187"/>
      <c r="BB975" s="187"/>
      <c r="BC975" s="187"/>
      <c r="BD975" s="187"/>
      <c r="BE975" s="400"/>
      <c r="BF975" s="114"/>
      <c r="BG975" s="114"/>
      <c r="BH975" s="114"/>
      <c r="BI975" s="114"/>
      <c r="BJ975" s="114"/>
      <c r="BK975" s="114"/>
      <c r="BL975" s="114"/>
      <c r="BM975" s="114"/>
      <c r="BN975" s="114"/>
      <c r="BO975" s="114"/>
      <c r="BP975" s="114"/>
      <c r="BQ975" s="114"/>
      <c r="BR975" s="114"/>
      <c r="BS975" s="114"/>
      <c r="BT975" s="114"/>
      <c r="BU975" s="114"/>
      <c r="BV975" s="114"/>
      <c r="BW975" s="114"/>
      <c r="BX975" s="114"/>
      <c r="BY975" s="114"/>
      <c r="BZ975" s="114"/>
      <c r="CA975" s="114"/>
      <c r="CB975" s="114"/>
      <c r="CC975" s="114"/>
      <c r="CD975" s="114"/>
      <c r="CE975" s="114"/>
      <c r="CF975" s="114"/>
      <c r="CG975" s="114"/>
      <c r="CH975" s="114"/>
      <c r="CI975" s="114"/>
      <c r="CJ975" s="114"/>
      <c r="CK975" s="114"/>
      <c r="CL975" s="114"/>
      <c r="CM975" s="114"/>
      <c r="CN975" s="114"/>
      <c r="CO975" s="114"/>
      <c r="CP975" s="114"/>
      <c r="CQ975" s="114"/>
      <c r="CR975" s="114"/>
      <c r="CS975" s="114"/>
      <c r="CT975" s="114"/>
      <c r="CU975" s="114"/>
      <c r="CV975" s="114"/>
      <c r="CW975" s="114"/>
      <c r="CX975" s="114"/>
      <c r="CY975" s="114"/>
      <c r="CZ975" s="114"/>
      <c r="DA975" s="114"/>
      <c r="DB975" s="114"/>
      <c r="DC975" s="114"/>
      <c r="DD975" s="114"/>
      <c r="DE975" s="114"/>
      <c r="DF975" s="114"/>
      <c r="DG975" s="114"/>
      <c r="DH975" s="114"/>
      <c r="DI975" s="114"/>
      <c r="DJ975" s="114"/>
      <c r="DK975" s="114"/>
      <c r="DL975" s="114"/>
      <c r="DM975" s="114"/>
      <c r="DN975" s="114"/>
      <c r="DO975" s="114"/>
      <c r="DP975" s="114"/>
      <c r="DQ975" s="114"/>
      <c r="DR975" s="114"/>
      <c r="DS975" s="114"/>
      <c r="DT975" s="114"/>
      <c r="DU975" s="114"/>
      <c r="DV975" s="114"/>
      <c r="DW975" s="121"/>
      <c r="DX975" s="121"/>
      <c r="DY975" s="121"/>
      <c r="DZ975" s="121"/>
      <c r="EA975" s="121"/>
      <c r="EB975" s="121"/>
    </row>
    <row r="976" spans="1:132" s="1" customFormat="1" ht="10.5" customHeight="1" thickBot="1" x14ac:dyDescent="0.25">
      <c r="A976" s="1616"/>
      <c r="B976" s="1619"/>
      <c r="C976" s="919"/>
      <c r="D976" s="920" t="s">
        <v>35</v>
      </c>
      <c r="E976" s="889" t="e">
        <f t="shared" ref="E976:AB976" si="1391">(E974-E975)/E973</f>
        <v>#DIV/0!</v>
      </c>
      <c r="F976" s="889" t="e">
        <f t="shared" si="1391"/>
        <v>#DIV/0!</v>
      </c>
      <c r="G976" s="889" t="e">
        <f t="shared" si="1391"/>
        <v>#DIV/0!</v>
      </c>
      <c r="H976" s="1005" t="e">
        <f t="shared" si="1391"/>
        <v>#DIV/0!</v>
      </c>
      <c r="I976" s="889" t="e">
        <f t="shared" si="1391"/>
        <v>#DIV/0!</v>
      </c>
      <c r="J976" s="889" t="e">
        <f t="shared" si="1391"/>
        <v>#DIV/0!</v>
      </c>
      <c r="K976" s="889" t="e">
        <f t="shared" si="1391"/>
        <v>#DIV/0!</v>
      </c>
      <c r="L976" s="889" t="e">
        <f t="shared" si="1391"/>
        <v>#DIV/0!</v>
      </c>
      <c r="M976" s="889" t="e">
        <f t="shared" si="1391"/>
        <v>#DIV/0!</v>
      </c>
      <c r="N976" s="1005" t="e">
        <f t="shared" si="1391"/>
        <v>#DIV/0!</v>
      </c>
      <c r="O976" s="889" t="e">
        <f t="shared" si="1391"/>
        <v>#DIV/0!</v>
      </c>
      <c r="P976" s="889" t="e">
        <f t="shared" si="1391"/>
        <v>#DIV/0!</v>
      </c>
      <c r="Q976" s="889" t="e">
        <f t="shared" si="1391"/>
        <v>#DIV/0!</v>
      </c>
      <c r="R976" s="889" t="e">
        <f t="shared" si="1391"/>
        <v>#DIV/0!</v>
      </c>
      <c r="S976" s="889" t="e">
        <f t="shared" si="1391"/>
        <v>#DIV/0!</v>
      </c>
      <c r="T976" s="889" t="e">
        <f t="shared" si="1391"/>
        <v>#DIV/0!</v>
      </c>
      <c r="U976" s="889" t="e">
        <f t="shared" si="1391"/>
        <v>#DIV/0!</v>
      </c>
      <c r="V976" s="1005" t="e">
        <f t="shared" si="1391"/>
        <v>#DIV/0!</v>
      </c>
      <c r="W976" s="889" t="e">
        <f t="shared" si="1391"/>
        <v>#DIV/0!</v>
      </c>
      <c r="X976" s="889" t="e">
        <f t="shared" si="1391"/>
        <v>#DIV/0!</v>
      </c>
      <c r="Y976" s="889" t="e">
        <f t="shared" si="1391"/>
        <v>#DIV/0!</v>
      </c>
      <c r="Z976" s="889" t="e">
        <f t="shared" si="1391"/>
        <v>#DIV/0!</v>
      </c>
      <c r="AA976" s="889" t="e">
        <f t="shared" si="1391"/>
        <v>#DIV/0!</v>
      </c>
      <c r="AB976" s="889" t="e">
        <f t="shared" si="1391"/>
        <v>#DIV/0!</v>
      </c>
      <c r="AC976" s="155"/>
      <c r="AD976" s="156"/>
      <c r="AE976" s="157"/>
      <c r="AF976" s="188"/>
      <c r="AG976" s="188"/>
      <c r="AH976" s="188"/>
      <c r="AI976" s="188"/>
      <c r="AJ976" s="188"/>
      <c r="AK976" s="188"/>
      <c r="AL976" s="188"/>
      <c r="AM976" s="188"/>
      <c r="AN976" s="188"/>
      <c r="AO976" s="188"/>
      <c r="AP976" s="188"/>
      <c r="AQ976" s="188"/>
      <c r="AR976" s="188"/>
      <c r="AS976" s="188"/>
      <c r="AT976" s="188"/>
      <c r="AU976" s="188"/>
      <c r="AV976" s="188"/>
      <c r="AW976" s="188"/>
      <c r="AX976" s="188"/>
      <c r="AY976" s="188"/>
      <c r="AZ976" s="188"/>
      <c r="BA976" s="188"/>
      <c r="BB976" s="188"/>
      <c r="BC976" s="188"/>
      <c r="BD976" s="188"/>
      <c r="BE976" s="400"/>
      <c r="BF976" s="114"/>
      <c r="BG976" s="114"/>
      <c r="BH976" s="114"/>
      <c r="BI976" s="114"/>
      <c r="BJ976" s="114"/>
      <c r="BK976" s="114"/>
      <c r="BL976" s="114"/>
      <c r="BM976" s="114"/>
      <c r="BN976" s="114"/>
      <c r="BO976" s="114"/>
      <c r="BP976" s="114"/>
      <c r="BQ976" s="114"/>
      <c r="BR976" s="114"/>
      <c r="BS976" s="114"/>
      <c r="BT976" s="114"/>
      <c r="BU976" s="114"/>
      <c r="BV976" s="114"/>
      <c r="BW976" s="114"/>
      <c r="BX976" s="114"/>
      <c r="BY976" s="114"/>
      <c r="BZ976" s="114"/>
      <c r="CA976" s="114"/>
      <c r="CB976" s="114"/>
      <c r="CC976" s="114"/>
      <c r="CD976" s="114"/>
      <c r="CE976" s="114"/>
      <c r="CF976" s="114"/>
      <c r="CG976" s="114"/>
      <c r="CH976" s="114"/>
      <c r="CI976" s="114"/>
      <c r="CJ976" s="114"/>
      <c r="CK976" s="114"/>
      <c r="CL976" s="114"/>
      <c r="CM976" s="114"/>
      <c r="CN976" s="114"/>
      <c r="CO976" s="114"/>
      <c r="CP976" s="114"/>
      <c r="CQ976" s="114"/>
      <c r="CR976" s="114"/>
      <c r="CS976" s="114"/>
      <c r="CT976" s="114"/>
      <c r="CU976" s="114"/>
      <c r="CV976" s="114"/>
      <c r="CW976" s="114"/>
      <c r="CX976" s="114"/>
      <c r="CY976" s="114"/>
      <c r="CZ976" s="114"/>
      <c r="DA976" s="114"/>
      <c r="DB976" s="114"/>
      <c r="DC976" s="114"/>
      <c r="DD976" s="114"/>
      <c r="DE976" s="114"/>
      <c r="DF976" s="114"/>
      <c r="DG976" s="114"/>
      <c r="DH976" s="114"/>
      <c r="DI976" s="114"/>
      <c r="DJ976" s="114"/>
      <c r="DK976" s="114"/>
      <c r="DL976" s="114"/>
      <c r="DM976" s="114"/>
      <c r="DN976" s="114"/>
      <c r="DO976" s="114"/>
      <c r="DP976" s="114"/>
      <c r="DQ976" s="114"/>
      <c r="DR976" s="114"/>
      <c r="DS976" s="114"/>
      <c r="DT976" s="114"/>
      <c r="DU976" s="114"/>
      <c r="DV976" s="114"/>
      <c r="DW976" s="121"/>
      <c r="DX976" s="121"/>
      <c r="DY976" s="121"/>
      <c r="DZ976" s="121"/>
      <c r="EA976" s="121"/>
      <c r="EB976" s="121"/>
    </row>
    <row r="977" spans="1:132" s="1" customFormat="1" ht="10.5" customHeight="1" x14ac:dyDescent="0.2">
      <c r="A977" s="1614" t="s">
        <v>936</v>
      </c>
      <c r="B977" s="1617" t="s">
        <v>956</v>
      </c>
      <c r="C977" s="912" t="s">
        <v>118</v>
      </c>
      <c r="D977" s="913" t="s">
        <v>27</v>
      </c>
      <c r="E977" s="899" t="s">
        <v>111</v>
      </c>
      <c r="F977" s="902"/>
      <c r="G977" s="914">
        <f t="shared" ref="G977:AB977" si="1392">ROUND(SQRT(G979^2+(G980-G981)^2)*1000/(1.73*G897),0)</f>
        <v>0</v>
      </c>
      <c r="H977" s="1001">
        <f t="shared" si="1392"/>
        <v>0</v>
      </c>
      <c r="I977" s="914">
        <f t="shared" si="1392"/>
        <v>0</v>
      </c>
      <c r="J977" s="914">
        <f t="shared" si="1392"/>
        <v>0</v>
      </c>
      <c r="K977" s="914">
        <f t="shared" si="1392"/>
        <v>0</v>
      </c>
      <c r="L977" s="914">
        <f t="shared" si="1392"/>
        <v>0</v>
      </c>
      <c r="M977" s="914">
        <f t="shared" si="1392"/>
        <v>0</v>
      </c>
      <c r="N977" s="1001">
        <f t="shared" si="1392"/>
        <v>0</v>
      </c>
      <c r="O977" s="914">
        <f t="shared" si="1392"/>
        <v>0</v>
      </c>
      <c r="P977" s="914">
        <f t="shared" si="1392"/>
        <v>0</v>
      </c>
      <c r="Q977" s="914">
        <f t="shared" si="1392"/>
        <v>0</v>
      </c>
      <c r="R977" s="914">
        <f t="shared" si="1392"/>
        <v>0</v>
      </c>
      <c r="S977" s="914">
        <f t="shared" si="1392"/>
        <v>0</v>
      </c>
      <c r="T977" s="914">
        <f t="shared" si="1392"/>
        <v>0</v>
      </c>
      <c r="U977" s="914">
        <f t="shared" si="1392"/>
        <v>0</v>
      </c>
      <c r="V977" s="1001">
        <f t="shared" si="1392"/>
        <v>0</v>
      </c>
      <c r="W977" s="914">
        <f t="shared" si="1392"/>
        <v>0</v>
      </c>
      <c r="X977" s="914">
        <f t="shared" si="1392"/>
        <v>0</v>
      </c>
      <c r="Y977" s="914">
        <f t="shared" si="1392"/>
        <v>0</v>
      </c>
      <c r="Z977" s="914">
        <f t="shared" si="1392"/>
        <v>0</v>
      </c>
      <c r="AA977" s="914">
        <f t="shared" si="1392"/>
        <v>0</v>
      </c>
      <c r="AB977" s="914">
        <f t="shared" si="1392"/>
        <v>0</v>
      </c>
      <c r="AC977" s="41" t="s">
        <v>107</v>
      </c>
      <c r="AD977" s="43" t="e">
        <f>AD979/AC979</f>
        <v>#DIV/0!</v>
      </c>
      <c r="AE977" s="49"/>
      <c r="AF977" s="639"/>
      <c r="AG977" s="639"/>
      <c r="AH977" s="640"/>
      <c r="AI977" s="639"/>
      <c r="AJ977" s="639"/>
      <c r="AK977" s="639"/>
      <c r="AL977" s="639"/>
      <c r="AM977" s="639"/>
      <c r="AN977" s="639"/>
      <c r="AO977" s="639"/>
      <c r="AP977" s="639"/>
      <c r="AQ977" s="639"/>
      <c r="AR977" s="639"/>
      <c r="AS977" s="639"/>
      <c r="AT977" s="639"/>
      <c r="AU977" s="639"/>
      <c r="AV977" s="639"/>
      <c r="AW977" s="639"/>
      <c r="AX977" s="639"/>
      <c r="AY977" s="639"/>
      <c r="AZ977" s="639"/>
      <c r="BA977" s="639"/>
      <c r="BB977" s="639"/>
      <c r="BC977" s="639"/>
      <c r="BD977" s="639"/>
      <c r="BE977" s="1325"/>
      <c r="BF977" s="1326"/>
      <c r="BG977" s="1326"/>
      <c r="BH977" s="1326"/>
      <c r="BI977" s="1326"/>
      <c r="BJ977" s="1326"/>
      <c r="BK977" s="1326"/>
      <c r="BL977" s="1326"/>
      <c r="BM977" s="1326"/>
      <c r="BN977" s="1326"/>
      <c r="BO977" s="1326"/>
      <c r="BP977" s="1326"/>
      <c r="BQ977" s="1326"/>
      <c r="BR977" s="1326"/>
      <c r="BS977" s="1326"/>
      <c r="BT977" s="1326"/>
      <c r="BU977" s="1326"/>
      <c r="BV977" s="1326"/>
      <c r="BW977" s="1326"/>
      <c r="BX977" s="1326"/>
      <c r="BY977" s="1326"/>
      <c r="BZ977" s="1326"/>
      <c r="CA977" s="1326"/>
      <c r="CB977" s="1326"/>
      <c r="CC977" s="1326"/>
      <c r="CD977" s="114"/>
      <c r="CE977" s="114"/>
      <c r="CF977" s="114"/>
      <c r="CG977" s="114"/>
      <c r="CH977" s="114"/>
      <c r="CI977" s="114"/>
      <c r="CJ977" s="114"/>
      <c r="CK977" s="114"/>
      <c r="CL977" s="114"/>
      <c r="CM977" s="114"/>
      <c r="CN977" s="114"/>
      <c r="CO977" s="114"/>
      <c r="CP977" s="114"/>
      <c r="CQ977" s="114"/>
      <c r="CR977" s="114"/>
      <c r="CS977" s="114"/>
      <c r="CT977" s="114"/>
      <c r="CU977" s="114"/>
      <c r="CV977" s="114"/>
      <c r="CW977" s="114"/>
      <c r="CX977" s="114"/>
      <c r="CY977" s="114"/>
      <c r="CZ977" s="114"/>
      <c r="DA977" s="114"/>
      <c r="DB977" s="114"/>
      <c r="DC977" s="114"/>
      <c r="DD977" s="114"/>
      <c r="DE977" s="114"/>
      <c r="DF977" s="114"/>
      <c r="DG977" s="114"/>
      <c r="DH977" s="114"/>
      <c r="DI977" s="114"/>
      <c r="DJ977" s="114"/>
      <c r="DK977" s="114"/>
      <c r="DL977" s="114"/>
      <c r="DM977" s="114"/>
      <c r="DN977" s="114"/>
      <c r="DO977" s="114"/>
      <c r="DP977" s="114"/>
      <c r="DQ977" s="114"/>
      <c r="DR977" s="114"/>
      <c r="DS977" s="114"/>
      <c r="DT977" s="114"/>
      <c r="DU977" s="114"/>
      <c r="DV977" s="114"/>
      <c r="DW977" s="121"/>
      <c r="DX977" s="121"/>
      <c r="DY977" s="121"/>
      <c r="DZ977" s="121"/>
      <c r="EA977" s="121"/>
      <c r="EB977" s="121"/>
    </row>
    <row r="978" spans="1:132" s="1" customFormat="1" ht="10.5" customHeight="1" x14ac:dyDescent="0.2">
      <c r="A978" s="1615"/>
      <c r="B978" s="1618"/>
      <c r="C978" s="916" t="s">
        <v>115</v>
      </c>
      <c r="D978" s="917" t="s">
        <v>27</v>
      </c>
      <c r="E978" s="952">
        <v>0</v>
      </c>
      <c r="F978" s="952">
        <v>0</v>
      </c>
      <c r="G978" s="952">
        <v>0</v>
      </c>
      <c r="H978" s="978">
        <v>0</v>
      </c>
      <c r="I978" s="952">
        <v>0</v>
      </c>
      <c r="J978" s="952">
        <v>0</v>
      </c>
      <c r="K978" s="952">
        <v>0</v>
      </c>
      <c r="L978" s="952">
        <v>0</v>
      </c>
      <c r="M978" s="952">
        <v>0</v>
      </c>
      <c r="N978" s="978">
        <v>0</v>
      </c>
      <c r="O978" s="952">
        <v>0</v>
      </c>
      <c r="P978" s="952">
        <v>0</v>
      </c>
      <c r="Q978" s="952">
        <v>0</v>
      </c>
      <c r="R978" s="952">
        <v>0</v>
      </c>
      <c r="S978" s="952">
        <v>0</v>
      </c>
      <c r="T978" s="952">
        <v>0</v>
      </c>
      <c r="U978" s="952">
        <v>0</v>
      </c>
      <c r="V978" s="978">
        <v>0</v>
      </c>
      <c r="W978" s="952">
        <v>0</v>
      </c>
      <c r="X978" s="952">
        <v>0</v>
      </c>
      <c r="Y978" s="952">
        <v>0</v>
      </c>
      <c r="Z978" s="952">
        <v>0</v>
      </c>
      <c r="AA978" s="952">
        <v>0</v>
      </c>
      <c r="AB978" s="952">
        <v>0</v>
      </c>
      <c r="AC978" s="112"/>
      <c r="AD978" s="70"/>
      <c r="AE978" s="49"/>
      <c r="AF978" s="639"/>
      <c r="AG978" s="639"/>
      <c r="AH978" s="640"/>
      <c r="AI978" s="639"/>
      <c r="AJ978" s="639"/>
      <c r="AK978" s="639"/>
      <c r="AL978" s="639"/>
      <c r="AM978" s="639"/>
      <c r="AN978" s="639"/>
      <c r="AO978" s="639"/>
      <c r="AP978" s="639"/>
      <c r="AQ978" s="639"/>
      <c r="AR978" s="639"/>
      <c r="AS978" s="639"/>
      <c r="AT978" s="639"/>
      <c r="AU978" s="639"/>
      <c r="AV978" s="639"/>
      <c r="AW978" s="639"/>
      <c r="AX978" s="639"/>
      <c r="AY978" s="639"/>
      <c r="AZ978" s="639"/>
      <c r="BA978" s="639"/>
      <c r="BB978" s="639"/>
      <c r="BC978" s="639"/>
      <c r="BD978" s="639"/>
      <c r="BE978" s="400"/>
      <c r="BF978" s="114"/>
      <c r="BG978" s="114"/>
      <c r="BH978" s="114"/>
      <c r="BI978" s="114"/>
      <c r="BJ978" s="114"/>
      <c r="BK978" s="114"/>
      <c r="BL978" s="114"/>
      <c r="BM978" s="114"/>
      <c r="BN978" s="114"/>
      <c r="BO978" s="114"/>
      <c r="BP978" s="114"/>
      <c r="BQ978" s="114"/>
      <c r="BR978" s="114"/>
      <c r="BS978" s="114"/>
      <c r="BT978" s="114"/>
      <c r="BU978" s="114"/>
      <c r="BV978" s="114"/>
      <c r="BW978" s="114"/>
      <c r="BX978" s="114"/>
      <c r="BY978" s="114"/>
      <c r="BZ978" s="114"/>
      <c r="CA978" s="114"/>
      <c r="CB978" s="114"/>
      <c r="CC978" s="114"/>
      <c r="CD978" s="114"/>
      <c r="CE978" s="114"/>
      <c r="CF978" s="114"/>
      <c r="CG978" s="114"/>
      <c r="CH978" s="114"/>
      <c r="CI978" s="114"/>
      <c r="CJ978" s="114"/>
      <c r="CK978" s="114"/>
      <c r="CL978" s="114"/>
      <c r="CM978" s="114"/>
      <c r="CN978" s="114"/>
      <c r="CO978" s="114"/>
      <c r="CP978" s="114"/>
      <c r="CQ978" s="114"/>
      <c r="CR978" s="114"/>
      <c r="CS978" s="114"/>
      <c r="CT978" s="114"/>
      <c r="CU978" s="114"/>
      <c r="CV978" s="114"/>
      <c r="CW978" s="114"/>
      <c r="CX978" s="114"/>
      <c r="CY978" s="114"/>
      <c r="CZ978" s="114"/>
      <c r="DA978" s="114"/>
      <c r="DB978" s="114"/>
      <c r="DC978" s="114"/>
      <c r="DD978" s="114"/>
      <c r="DE978" s="114"/>
      <c r="DF978" s="114"/>
      <c r="DG978" s="114"/>
      <c r="DH978" s="114"/>
      <c r="DI978" s="114"/>
      <c r="DJ978" s="114"/>
      <c r="DK978" s="114"/>
      <c r="DL978" s="114"/>
      <c r="DM978" s="114"/>
      <c r="DN978" s="114"/>
      <c r="DO978" s="114"/>
      <c r="DP978" s="114"/>
      <c r="DQ978" s="114"/>
      <c r="DR978" s="114"/>
      <c r="DS978" s="114"/>
      <c r="DT978" s="114"/>
      <c r="DU978" s="114"/>
      <c r="DV978" s="114"/>
      <c r="DW978" s="121"/>
      <c r="DX978" s="121"/>
      <c r="DY978" s="121"/>
      <c r="DZ978" s="121"/>
      <c r="EA978" s="121"/>
      <c r="EB978" s="121"/>
    </row>
    <row r="979" spans="1:132" s="1" customFormat="1" ht="10.5" customHeight="1" x14ac:dyDescent="0.2">
      <c r="A979" s="1615"/>
      <c r="B979" s="1618"/>
      <c r="C979" s="916" t="s">
        <v>908</v>
      </c>
      <c r="D979" s="917" t="s">
        <v>108</v>
      </c>
      <c r="E979" s="860">
        <v>0</v>
      </c>
      <c r="F979" s="860">
        <v>0</v>
      </c>
      <c r="G979" s="860">
        <v>0</v>
      </c>
      <c r="H979" s="1003">
        <v>0</v>
      </c>
      <c r="I979" s="860">
        <v>0</v>
      </c>
      <c r="J979" s="860">
        <v>0</v>
      </c>
      <c r="K979" s="860">
        <v>0</v>
      </c>
      <c r="L979" s="860">
        <v>0</v>
      </c>
      <c r="M979" s="860">
        <v>0</v>
      </c>
      <c r="N979" s="1003">
        <v>0</v>
      </c>
      <c r="O979" s="860">
        <v>0</v>
      </c>
      <c r="P979" s="860">
        <v>0</v>
      </c>
      <c r="Q979" s="860">
        <v>0</v>
      </c>
      <c r="R979" s="860">
        <v>0</v>
      </c>
      <c r="S979" s="860">
        <v>0</v>
      </c>
      <c r="T979" s="860">
        <v>0</v>
      </c>
      <c r="U979" s="860">
        <v>0</v>
      </c>
      <c r="V979" s="1003">
        <v>0</v>
      </c>
      <c r="W979" s="860">
        <v>0</v>
      </c>
      <c r="X979" s="860">
        <v>0</v>
      </c>
      <c r="Y979" s="860">
        <v>0</v>
      </c>
      <c r="Z979" s="860">
        <v>0</v>
      </c>
      <c r="AA979" s="860">
        <v>0</v>
      </c>
      <c r="AB979" s="860">
        <v>0</v>
      </c>
      <c r="AC979" s="41">
        <f>(BD979-AF979)*AE979</f>
        <v>0</v>
      </c>
      <c r="AD979" s="43">
        <f>(BD980-AF980)*AE979</f>
        <v>0</v>
      </c>
      <c r="AE979" s="49">
        <v>3.9600000000000009</v>
      </c>
      <c r="AF979" s="639"/>
      <c r="AG979" s="639"/>
      <c r="AH979" s="640"/>
      <c r="AI979" s="639"/>
      <c r="AJ979" s="639"/>
      <c r="AK979" s="639"/>
      <c r="AL979" s="639"/>
      <c r="AM979" s="639"/>
      <c r="AN979" s="639"/>
      <c r="AO979" s="639"/>
      <c r="AP979" s="639"/>
      <c r="AQ979" s="639"/>
      <c r="AR979" s="639"/>
      <c r="AS979" s="639"/>
      <c r="AT979" s="639"/>
      <c r="AU979" s="639"/>
      <c r="AV979" s="639"/>
      <c r="AW979" s="639"/>
      <c r="AX979" s="639"/>
      <c r="AY979" s="639"/>
      <c r="AZ979" s="639"/>
      <c r="BA979" s="639"/>
      <c r="BB979" s="639"/>
      <c r="BC979" s="639"/>
      <c r="BD979" s="639"/>
      <c r="BE979" s="400"/>
      <c r="BF979" s="114"/>
      <c r="BG979" s="114"/>
      <c r="BH979" s="114"/>
      <c r="BI979" s="114"/>
      <c r="BJ979" s="114"/>
      <c r="BK979" s="114"/>
      <c r="BL979" s="114"/>
      <c r="BM979" s="114"/>
      <c r="BN979" s="114"/>
      <c r="BO979" s="114"/>
      <c r="BP979" s="114"/>
      <c r="BQ979" s="114"/>
      <c r="BR979" s="114"/>
      <c r="BS979" s="114"/>
      <c r="BT979" s="114"/>
      <c r="BU979" s="114"/>
      <c r="BV979" s="114"/>
      <c r="BW979" s="114"/>
      <c r="BX979" s="114"/>
      <c r="BY979" s="114"/>
      <c r="BZ979" s="114"/>
      <c r="CA979" s="114"/>
      <c r="CB979" s="114"/>
      <c r="CC979" s="114"/>
      <c r="CD979" s="114"/>
      <c r="CE979" s="114"/>
      <c r="CF979" s="114"/>
      <c r="CG979" s="114"/>
      <c r="CH979" s="114"/>
      <c r="CI979" s="114"/>
      <c r="CJ979" s="114"/>
      <c r="CK979" s="114"/>
      <c r="CL979" s="114"/>
      <c r="CM979" s="114"/>
      <c r="CN979" s="114"/>
      <c r="CO979" s="114"/>
      <c r="CP979" s="114"/>
      <c r="CQ979" s="114"/>
      <c r="CR979" s="114"/>
      <c r="CS979" s="114"/>
      <c r="CT979" s="114"/>
      <c r="CU979" s="114"/>
      <c r="CV979" s="114"/>
      <c r="CW979" s="114"/>
      <c r="CX979" s="114"/>
      <c r="CY979" s="114"/>
      <c r="CZ979" s="114"/>
      <c r="DA979" s="114"/>
      <c r="DB979" s="114"/>
      <c r="DC979" s="114"/>
      <c r="DD979" s="114"/>
      <c r="DE979" s="114"/>
      <c r="DF979" s="114"/>
      <c r="DG979" s="114"/>
      <c r="DH979" s="114"/>
      <c r="DI979" s="114"/>
      <c r="DJ979" s="114"/>
      <c r="DK979" s="114"/>
      <c r="DL979" s="114"/>
      <c r="DM979" s="114"/>
      <c r="DN979" s="114"/>
      <c r="DO979" s="114"/>
      <c r="DP979" s="114"/>
      <c r="DQ979" s="114"/>
      <c r="DR979" s="114"/>
      <c r="DS979" s="114"/>
      <c r="DT979" s="114"/>
      <c r="DU979" s="114"/>
      <c r="DV979" s="114"/>
      <c r="DW979" s="121"/>
      <c r="DX979" s="121"/>
      <c r="DY979" s="121"/>
      <c r="DZ979" s="121"/>
      <c r="EA979" s="121"/>
      <c r="EB979" s="121"/>
    </row>
    <row r="980" spans="1:132" s="1" customFormat="1" ht="10.5" customHeight="1" x14ac:dyDescent="0.2">
      <c r="A980" s="1615"/>
      <c r="B980" s="1618"/>
      <c r="C980" s="916" t="s">
        <v>908</v>
      </c>
      <c r="D980" s="917" t="s">
        <v>906</v>
      </c>
      <c r="E980" s="860">
        <v>0</v>
      </c>
      <c r="F980" s="860">
        <v>0</v>
      </c>
      <c r="G980" s="860">
        <v>0</v>
      </c>
      <c r="H980" s="1003">
        <v>0</v>
      </c>
      <c r="I980" s="860">
        <v>0</v>
      </c>
      <c r="J980" s="860">
        <v>0</v>
      </c>
      <c r="K980" s="860">
        <v>0</v>
      </c>
      <c r="L980" s="860">
        <v>0</v>
      </c>
      <c r="M980" s="860">
        <v>0</v>
      </c>
      <c r="N980" s="1003">
        <v>0</v>
      </c>
      <c r="O980" s="860">
        <v>0</v>
      </c>
      <c r="P980" s="860">
        <v>0</v>
      </c>
      <c r="Q980" s="860">
        <v>0</v>
      </c>
      <c r="R980" s="860">
        <v>0</v>
      </c>
      <c r="S980" s="860">
        <v>0</v>
      </c>
      <c r="T980" s="860">
        <v>0</v>
      </c>
      <c r="U980" s="860">
        <v>0</v>
      </c>
      <c r="V980" s="1003">
        <v>0</v>
      </c>
      <c r="W980" s="860">
        <v>0</v>
      </c>
      <c r="X980" s="860">
        <v>0</v>
      </c>
      <c r="Y980" s="860">
        <v>0</v>
      </c>
      <c r="Z980" s="860">
        <v>0</v>
      </c>
      <c r="AA980" s="860">
        <v>0</v>
      </c>
      <c r="AB980" s="860">
        <v>0</v>
      </c>
      <c r="AC980" s="41"/>
      <c r="AD980" s="43"/>
      <c r="AE980" s="49"/>
      <c r="AF980" s="187"/>
      <c r="AG980" s="187"/>
      <c r="AH980" s="187"/>
      <c r="AI980" s="187"/>
      <c r="AJ980" s="187"/>
      <c r="AK980" s="187"/>
      <c r="AL980" s="187"/>
      <c r="AM980" s="187"/>
      <c r="AN980" s="187"/>
      <c r="AO980" s="187"/>
      <c r="AP980" s="187"/>
      <c r="AQ980" s="187"/>
      <c r="AR980" s="187"/>
      <c r="AS980" s="187"/>
      <c r="AT980" s="187"/>
      <c r="AU980" s="187"/>
      <c r="AV980" s="187"/>
      <c r="AW980" s="187"/>
      <c r="AX980" s="187"/>
      <c r="AY980" s="187"/>
      <c r="AZ980" s="187"/>
      <c r="BA980" s="187"/>
      <c r="BB980" s="187"/>
      <c r="BC980" s="187"/>
      <c r="BD980" s="187"/>
      <c r="BE980" s="400"/>
      <c r="BF980" s="114"/>
      <c r="BG980" s="114"/>
      <c r="BH980" s="114"/>
      <c r="BI980" s="114"/>
      <c r="BJ980" s="114"/>
      <c r="BK980" s="114"/>
      <c r="BL980" s="114"/>
      <c r="BM980" s="114"/>
      <c r="BN980" s="114"/>
      <c r="BO980" s="114"/>
      <c r="BP980" s="114"/>
      <c r="BQ980" s="114"/>
      <c r="BR980" s="114"/>
      <c r="BS980" s="114"/>
      <c r="BT980" s="114"/>
      <c r="BU980" s="114"/>
      <c r="BV980" s="114"/>
      <c r="BW980" s="114"/>
      <c r="BX980" s="114"/>
      <c r="BY980" s="114"/>
      <c r="BZ980" s="114"/>
      <c r="CA980" s="114"/>
      <c r="CB980" s="114"/>
      <c r="CC980" s="114"/>
      <c r="CD980" s="114"/>
      <c r="CE980" s="114"/>
      <c r="CF980" s="114"/>
      <c r="CG980" s="114"/>
      <c r="CH980" s="114"/>
      <c r="CI980" s="114"/>
      <c r="CJ980" s="114"/>
      <c r="CK980" s="114"/>
      <c r="CL980" s="114"/>
      <c r="CM980" s="114"/>
      <c r="CN980" s="114"/>
      <c r="CO980" s="114"/>
      <c r="CP980" s="114"/>
      <c r="CQ980" s="114"/>
      <c r="CR980" s="114"/>
      <c r="CS980" s="114"/>
      <c r="CT980" s="114"/>
      <c r="CU980" s="114"/>
      <c r="CV980" s="114"/>
      <c r="CW980" s="114"/>
      <c r="CX980" s="114"/>
      <c r="CY980" s="114"/>
      <c r="CZ980" s="114"/>
      <c r="DA980" s="114"/>
      <c r="DB980" s="114"/>
      <c r="DC980" s="114"/>
      <c r="DD980" s="114"/>
      <c r="DE980" s="114"/>
      <c r="DF980" s="114"/>
      <c r="DG980" s="114"/>
      <c r="DH980" s="114"/>
      <c r="DI980" s="114"/>
      <c r="DJ980" s="114"/>
      <c r="DK980" s="114"/>
      <c r="DL980" s="114"/>
      <c r="DM980" s="114"/>
      <c r="DN980" s="114"/>
      <c r="DO980" s="114"/>
      <c r="DP980" s="114"/>
      <c r="DQ980" s="114"/>
      <c r="DR980" s="114"/>
      <c r="DS980" s="114"/>
      <c r="DT980" s="114"/>
      <c r="DU980" s="114"/>
      <c r="DV980" s="114"/>
      <c r="DW980" s="121"/>
      <c r="DX980" s="121"/>
      <c r="DY980" s="121"/>
      <c r="DZ980" s="121"/>
      <c r="EA980" s="121"/>
      <c r="EB980" s="121"/>
    </row>
    <row r="981" spans="1:132" s="1" customFormat="1" ht="10.5" customHeight="1" x14ac:dyDescent="0.2">
      <c r="A981" s="1615"/>
      <c r="B981" s="1618"/>
      <c r="C981" s="916" t="s">
        <v>908</v>
      </c>
      <c r="D981" s="918" t="s">
        <v>907</v>
      </c>
      <c r="E981" s="868">
        <v>0</v>
      </c>
      <c r="F981" s="868">
        <v>0</v>
      </c>
      <c r="G981" s="868">
        <v>0</v>
      </c>
      <c r="H981" s="1004">
        <v>0</v>
      </c>
      <c r="I981" s="868">
        <v>0</v>
      </c>
      <c r="J981" s="868">
        <v>0</v>
      </c>
      <c r="K981" s="868">
        <v>0</v>
      </c>
      <c r="L981" s="868">
        <v>0</v>
      </c>
      <c r="M981" s="868">
        <v>0</v>
      </c>
      <c r="N981" s="1004">
        <v>0</v>
      </c>
      <c r="O981" s="868">
        <v>0</v>
      </c>
      <c r="P981" s="868">
        <v>0</v>
      </c>
      <c r="Q981" s="868">
        <v>0</v>
      </c>
      <c r="R981" s="868">
        <v>0</v>
      </c>
      <c r="S981" s="868">
        <v>0</v>
      </c>
      <c r="T981" s="868">
        <v>0</v>
      </c>
      <c r="U981" s="868">
        <v>0</v>
      </c>
      <c r="V981" s="1004">
        <v>0</v>
      </c>
      <c r="W981" s="868">
        <v>0</v>
      </c>
      <c r="X981" s="868">
        <v>0</v>
      </c>
      <c r="Y981" s="868">
        <v>0</v>
      </c>
      <c r="Z981" s="868">
        <v>0</v>
      </c>
      <c r="AA981" s="868">
        <v>0</v>
      </c>
      <c r="AB981" s="868">
        <v>0</v>
      </c>
      <c r="AC981" s="490"/>
      <c r="AD981" s="491"/>
      <c r="AE981" s="492"/>
      <c r="AF981" s="187"/>
      <c r="AG981" s="187"/>
      <c r="AH981" s="187"/>
      <c r="AI981" s="187"/>
      <c r="AJ981" s="187"/>
      <c r="AK981" s="187"/>
      <c r="AL981" s="187"/>
      <c r="AM981" s="187"/>
      <c r="AN981" s="187"/>
      <c r="AO981" s="187"/>
      <c r="AP981" s="187"/>
      <c r="AQ981" s="187"/>
      <c r="AR981" s="187"/>
      <c r="AS981" s="187"/>
      <c r="AT981" s="187"/>
      <c r="AU981" s="187"/>
      <c r="AV981" s="187"/>
      <c r="AW981" s="187"/>
      <c r="AX981" s="187"/>
      <c r="AY981" s="187"/>
      <c r="AZ981" s="187"/>
      <c r="BA981" s="187"/>
      <c r="BB981" s="187"/>
      <c r="BC981" s="187"/>
      <c r="BD981" s="187"/>
      <c r="BE981" s="400"/>
      <c r="BF981" s="114"/>
      <c r="BG981" s="114"/>
      <c r="BH981" s="114"/>
      <c r="BI981" s="114"/>
      <c r="BJ981" s="114"/>
      <c r="BK981" s="114"/>
      <c r="BL981" s="114"/>
      <c r="BM981" s="114"/>
      <c r="BN981" s="114"/>
      <c r="BO981" s="114"/>
      <c r="BP981" s="114"/>
      <c r="BQ981" s="114"/>
      <c r="BR981" s="114"/>
      <c r="BS981" s="114"/>
      <c r="BT981" s="114"/>
      <c r="BU981" s="114"/>
      <c r="BV981" s="114"/>
      <c r="BW981" s="114"/>
      <c r="BX981" s="114"/>
      <c r="BY981" s="114"/>
      <c r="BZ981" s="114"/>
      <c r="CA981" s="114"/>
      <c r="CB981" s="114"/>
      <c r="CC981" s="114"/>
      <c r="CD981" s="114"/>
      <c r="CE981" s="114"/>
      <c r="CF981" s="114"/>
      <c r="CG981" s="114"/>
      <c r="CH981" s="114"/>
      <c r="CI981" s="114"/>
      <c r="CJ981" s="114"/>
      <c r="CK981" s="114"/>
      <c r="CL981" s="114"/>
      <c r="CM981" s="114"/>
      <c r="CN981" s="114"/>
      <c r="CO981" s="114"/>
      <c r="CP981" s="114"/>
      <c r="CQ981" s="114"/>
      <c r="CR981" s="114"/>
      <c r="CS981" s="114"/>
      <c r="CT981" s="114"/>
      <c r="CU981" s="114"/>
      <c r="CV981" s="114"/>
      <c r="CW981" s="114"/>
      <c r="CX981" s="114"/>
      <c r="CY981" s="114"/>
      <c r="CZ981" s="114"/>
      <c r="DA981" s="114"/>
      <c r="DB981" s="114"/>
      <c r="DC981" s="114"/>
      <c r="DD981" s="114"/>
      <c r="DE981" s="114"/>
      <c r="DF981" s="114"/>
      <c r="DG981" s="114"/>
      <c r="DH981" s="114"/>
      <c r="DI981" s="114"/>
      <c r="DJ981" s="114"/>
      <c r="DK981" s="114"/>
      <c r="DL981" s="114"/>
      <c r="DM981" s="114"/>
      <c r="DN981" s="114"/>
      <c r="DO981" s="114"/>
      <c r="DP981" s="114"/>
      <c r="DQ981" s="114"/>
      <c r="DR981" s="114"/>
      <c r="DS981" s="114"/>
      <c r="DT981" s="114"/>
      <c r="DU981" s="114"/>
      <c r="DV981" s="114"/>
      <c r="DW981" s="121"/>
      <c r="DX981" s="121"/>
      <c r="DY981" s="121"/>
      <c r="DZ981" s="121"/>
      <c r="EA981" s="121"/>
      <c r="EB981" s="121"/>
    </row>
    <row r="982" spans="1:132" s="1" customFormat="1" ht="10.5" customHeight="1" thickBot="1" x14ac:dyDescent="0.25">
      <c r="A982" s="1616"/>
      <c r="B982" s="1619"/>
      <c r="C982" s="919"/>
      <c r="D982" s="920" t="s">
        <v>35</v>
      </c>
      <c r="E982" s="889" t="e">
        <f t="shared" ref="E982:AB982" si="1393">(E980-E981)/E979</f>
        <v>#DIV/0!</v>
      </c>
      <c r="F982" s="889" t="e">
        <f t="shared" si="1393"/>
        <v>#DIV/0!</v>
      </c>
      <c r="G982" s="889" t="e">
        <f t="shared" si="1393"/>
        <v>#DIV/0!</v>
      </c>
      <c r="H982" s="1005" t="e">
        <f t="shared" si="1393"/>
        <v>#DIV/0!</v>
      </c>
      <c r="I982" s="889" t="e">
        <f t="shared" si="1393"/>
        <v>#DIV/0!</v>
      </c>
      <c r="J982" s="889" t="e">
        <f t="shared" si="1393"/>
        <v>#DIV/0!</v>
      </c>
      <c r="K982" s="889" t="e">
        <f t="shared" si="1393"/>
        <v>#DIV/0!</v>
      </c>
      <c r="L982" s="889" t="e">
        <f t="shared" si="1393"/>
        <v>#DIV/0!</v>
      </c>
      <c r="M982" s="889" t="e">
        <f t="shared" si="1393"/>
        <v>#DIV/0!</v>
      </c>
      <c r="N982" s="1005" t="e">
        <f t="shared" si="1393"/>
        <v>#DIV/0!</v>
      </c>
      <c r="O982" s="889" t="e">
        <f t="shared" si="1393"/>
        <v>#DIV/0!</v>
      </c>
      <c r="P982" s="889" t="e">
        <f t="shared" si="1393"/>
        <v>#DIV/0!</v>
      </c>
      <c r="Q982" s="889" t="e">
        <f t="shared" si="1393"/>
        <v>#DIV/0!</v>
      </c>
      <c r="R982" s="889" t="e">
        <f t="shared" si="1393"/>
        <v>#DIV/0!</v>
      </c>
      <c r="S982" s="889" t="e">
        <f t="shared" si="1393"/>
        <v>#DIV/0!</v>
      </c>
      <c r="T982" s="889" t="e">
        <f t="shared" si="1393"/>
        <v>#DIV/0!</v>
      </c>
      <c r="U982" s="889" t="e">
        <f t="shared" si="1393"/>
        <v>#DIV/0!</v>
      </c>
      <c r="V982" s="1005" t="e">
        <f t="shared" si="1393"/>
        <v>#DIV/0!</v>
      </c>
      <c r="W982" s="889" t="e">
        <f t="shared" si="1393"/>
        <v>#DIV/0!</v>
      </c>
      <c r="X982" s="889" t="e">
        <f t="shared" si="1393"/>
        <v>#DIV/0!</v>
      </c>
      <c r="Y982" s="889" t="e">
        <f t="shared" si="1393"/>
        <v>#DIV/0!</v>
      </c>
      <c r="Z982" s="889" t="e">
        <f t="shared" si="1393"/>
        <v>#DIV/0!</v>
      </c>
      <c r="AA982" s="889" t="e">
        <f t="shared" si="1393"/>
        <v>#DIV/0!</v>
      </c>
      <c r="AB982" s="889" t="e">
        <f t="shared" si="1393"/>
        <v>#DIV/0!</v>
      </c>
      <c r="AC982" s="155"/>
      <c r="AD982" s="156"/>
      <c r="AE982" s="157"/>
      <c r="AF982" s="187"/>
      <c r="AG982" s="187"/>
      <c r="AH982" s="187"/>
      <c r="AI982" s="187"/>
      <c r="AJ982" s="187"/>
      <c r="AK982" s="187"/>
      <c r="AL982" s="187"/>
      <c r="AM982" s="187"/>
      <c r="AN982" s="187"/>
      <c r="AO982" s="187"/>
      <c r="AP982" s="187"/>
      <c r="AQ982" s="187"/>
      <c r="AR982" s="187"/>
      <c r="AS982" s="187"/>
      <c r="AT982" s="187"/>
      <c r="AU982" s="187"/>
      <c r="AV982" s="187"/>
      <c r="AW982" s="187"/>
      <c r="AX982" s="187"/>
      <c r="AY982" s="187"/>
      <c r="AZ982" s="187"/>
      <c r="BA982" s="187"/>
      <c r="BB982" s="187"/>
      <c r="BC982" s="187"/>
      <c r="BD982" s="187"/>
      <c r="BE982" s="400"/>
      <c r="BF982" s="114"/>
      <c r="BG982" s="114"/>
      <c r="BH982" s="114"/>
      <c r="BI982" s="114"/>
      <c r="BJ982" s="114"/>
      <c r="BK982" s="114"/>
      <c r="BL982" s="114"/>
      <c r="BM982" s="114"/>
      <c r="BN982" s="114"/>
      <c r="BO982" s="114"/>
      <c r="BP982" s="114"/>
      <c r="BQ982" s="114"/>
      <c r="BR982" s="114"/>
      <c r="BS982" s="114"/>
      <c r="BT982" s="114"/>
      <c r="BU982" s="114"/>
      <c r="BV982" s="114"/>
      <c r="BW982" s="114"/>
      <c r="BX982" s="114"/>
      <c r="BY982" s="114"/>
      <c r="BZ982" s="114"/>
      <c r="CA982" s="114"/>
      <c r="CB982" s="114"/>
      <c r="CC982" s="114"/>
      <c r="CD982" s="114"/>
      <c r="CE982" s="114"/>
      <c r="CF982" s="114"/>
      <c r="CG982" s="114"/>
      <c r="CH982" s="114"/>
      <c r="CI982" s="114"/>
      <c r="CJ982" s="114"/>
      <c r="CK982" s="114"/>
      <c r="CL982" s="114"/>
      <c r="CM982" s="114"/>
      <c r="CN982" s="114"/>
      <c r="CO982" s="114"/>
      <c r="CP982" s="114"/>
      <c r="CQ982" s="114"/>
      <c r="CR982" s="114"/>
      <c r="CS982" s="114"/>
      <c r="CT982" s="114"/>
      <c r="CU982" s="114"/>
      <c r="CV982" s="114"/>
      <c r="CW982" s="114"/>
      <c r="CX982" s="114"/>
      <c r="CY982" s="114"/>
      <c r="CZ982" s="114"/>
      <c r="DA982" s="114"/>
      <c r="DB982" s="114"/>
      <c r="DC982" s="114"/>
      <c r="DD982" s="114"/>
      <c r="DE982" s="114"/>
      <c r="DF982" s="114"/>
      <c r="DG982" s="114"/>
      <c r="DH982" s="114"/>
      <c r="DI982" s="114"/>
      <c r="DJ982" s="114"/>
      <c r="DK982" s="114"/>
      <c r="DL982" s="114"/>
      <c r="DM982" s="114"/>
      <c r="DN982" s="114"/>
      <c r="DO982" s="114"/>
      <c r="DP982" s="114"/>
      <c r="DQ982" s="114"/>
      <c r="DR982" s="114"/>
      <c r="DS982" s="114"/>
      <c r="DT982" s="114"/>
      <c r="DU982" s="114"/>
      <c r="DV982" s="114"/>
      <c r="DW982" s="121"/>
      <c r="DX982" s="121"/>
      <c r="DY982" s="121"/>
      <c r="DZ982" s="121"/>
      <c r="EA982" s="121"/>
      <c r="EB982" s="121"/>
    </row>
    <row r="983" spans="1:132" s="1" customFormat="1" ht="10.5" customHeight="1" x14ac:dyDescent="0.2">
      <c r="A983" s="1614" t="s">
        <v>937</v>
      </c>
      <c r="B983" s="1617" t="s">
        <v>973</v>
      </c>
      <c r="C983" s="912" t="s">
        <v>118</v>
      </c>
      <c r="D983" s="913" t="s">
        <v>27</v>
      </c>
      <c r="E983" s="633">
        <f>ROUND(SQRT(E985^2+(E986-E987)^2)*1000/(1.73*E897),0)</f>
        <v>99</v>
      </c>
      <c r="F983" s="633">
        <f t="shared" ref="F983:AB983" si="1394">ROUND(SQRT(F985^2+(F986-F987)^2)*1000/(1.73*F897),0)</f>
        <v>91</v>
      </c>
      <c r="G983" s="914">
        <f t="shared" si="1394"/>
        <v>97</v>
      </c>
      <c r="H983" s="1001">
        <f t="shared" si="1394"/>
        <v>52</v>
      </c>
      <c r="I983" s="914">
        <f t="shared" si="1394"/>
        <v>91</v>
      </c>
      <c r="J983" s="914">
        <f t="shared" si="1394"/>
        <v>103</v>
      </c>
      <c r="K983" s="914">
        <f t="shared" si="1394"/>
        <v>92</v>
      </c>
      <c r="L983" s="914">
        <f t="shared" si="1394"/>
        <v>72</v>
      </c>
      <c r="M983" s="914">
        <f t="shared" si="1394"/>
        <v>63</v>
      </c>
      <c r="N983" s="1001">
        <f t="shared" si="1394"/>
        <v>101</v>
      </c>
      <c r="O983" s="914">
        <f t="shared" si="1394"/>
        <v>67</v>
      </c>
      <c r="P983" s="914">
        <f t="shared" si="1394"/>
        <v>73</v>
      </c>
      <c r="Q983" s="914">
        <f t="shared" si="1394"/>
        <v>74</v>
      </c>
      <c r="R983" s="914">
        <f t="shared" si="1394"/>
        <v>30</v>
      </c>
      <c r="S983" s="914">
        <f t="shared" si="1394"/>
        <v>98</v>
      </c>
      <c r="T983" s="914">
        <f t="shared" si="1394"/>
        <v>93</v>
      </c>
      <c r="U983" s="914">
        <f t="shared" si="1394"/>
        <v>92</v>
      </c>
      <c r="V983" s="1001">
        <f t="shared" si="1394"/>
        <v>89</v>
      </c>
      <c r="W983" s="914">
        <f t="shared" si="1394"/>
        <v>86</v>
      </c>
      <c r="X983" s="914">
        <f t="shared" si="1394"/>
        <v>88</v>
      </c>
      <c r="Y983" s="914">
        <f t="shared" si="1394"/>
        <v>79</v>
      </c>
      <c r="Z983" s="914">
        <f t="shared" si="1394"/>
        <v>64</v>
      </c>
      <c r="AA983" s="914">
        <f t="shared" si="1394"/>
        <v>87</v>
      </c>
      <c r="AB983" s="914">
        <f t="shared" si="1394"/>
        <v>95</v>
      </c>
      <c r="AC983" s="41" t="s">
        <v>107</v>
      </c>
      <c r="AD983" s="43" t="e">
        <f>AD985/AC985</f>
        <v>#DIV/0!</v>
      </c>
      <c r="AE983" s="49"/>
      <c r="AF983" s="639"/>
      <c r="AG983" s="639"/>
      <c r="AH983" s="640"/>
      <c r="AI983" s="639"/>
      <c r="AJ983" s="639"/>
      <c r="AK983" s="639"/>
      <c r="AL983" s="639"/>
      <c r="AM983" s="639"/>
      <c r="AN983" s="639"/>
      <c r="AO983" s="639"/>
      <c r="AP983" s="639"/>
      <c r="AQ983" s="639"/>
      <c r="AR983" s="639"/>
      <c r="AS983" s="639"/>
      <c r="AT983" s="639"/>
      <c r="AU983" s="639"/>
      <c r="AV983" s="639"/>
      <c r="AW983" s="639"/>
      <c r="AX983" s="639"/>
      <c r="AY983" s="639"/>
      <c r="AZ983" s="639"/>
      <c r="BA983" s="639"/>
      <c r="BB983" s="639"/>
      <c r="BC983" s="639"/>
      <c r="BD983" s="639"/>
      <c r="BE983" s="1511"/>
      <c r="BF983" s="1613"/>
      <c r="BG983" s="1613"/>
      <c r="BH983" s="1613"/>
      <c r="BI983" s="1613"/>
      <c r="BJ983" s="1613"/>
      <c r="BK983" s="1613"/>
      <c r="BL983" s="1613"/>
      <c r="BM983" s="1613"/>
      <c r="BN983" s="1613"/>
      <c r="BO983" s="1613"/>
      <c r="BP983" s="1613"/>
      <c r="BQ983" s="1613"/>
      <c r="BR983" s="1613"/>
      <c r="BS983" s="1613"/>
      <c r="BT983" s="1613"/>
      <c r="BU983" s="1613"/>
      <c r="BV983" s="1613"/>
      <c r="BW983" s="1613"/>
      <c r="BX983" s="1613"/>
      <c r="BY983" s="1613"/>
      <c r="BZ983" s="1613"/>
      <c r="CA983" s="1613"/>
      <c r="CB983" s="1613"/>
      <c r="CC983" s="1613"/>
      <c r="CD983" s="114"/>
      <c r="CE983" s="114"/>
      <c r="CF983" s="114"/>
      <c r="CG983" s="114"/>
      <c r="CH983" s="114"/>
      <c r="CI983" s="114"/>
      <c r="CJ983" s="114"/>
      <c r="CK983" s="114"/>
      <c r="CL983" s="114"/>
      <c r="CM983" s="114"/>
      <c r="CN983" s="114"/>
      <c r="CO983" s="114"/>
      <c r="CP983" s="114"/>
      <c r="CQ983" s="114"/>
      <c r="CR983" s="114"/>
      <c r="CS983" s="114"/>
      <c r="CT983" s="114"/>
      <c r="CU983" s="114"/>
      <c r="CV983" s="114"/>
      <c r="CW983" s="114"/>
      <c r="CX983" s="114"/>
      <c r="CY983" s="114"/>
      <c r="CZ983" s="114"/>
      <c r="DA983" s="114"/>
      <c r="DB983" s="114"/>
      <c r="DC983" s="114"/>
      <c r="DD983" s="114"/>
      <c r="DE983" s="114"/>
      <c r="DF983" s="114"/>
      <c r="DG983" s="114"/>
      <c r="DH983" s="114"/>
      <c r="DI983" s="114"/>
      <c r="DJ983" s="114"/>
      <c r="DK983" s="114"/>
      <c r="DL983" s="114"/>
      <c r="DM983" s="114"/>
      <c r="DN983" s="114"/>
      <c r="DO983" s="114"/>
      <c r="DP983" s="114"/>
      <c r="DQ983" s="114"/>
      <c r="DR983" s="114"/>
      <c r="DS983" s="114"/>
      <c r="DT983" s="114"/>
      <c r="DU983" s="114"/>
      <c r="DV983" s="114"/>
      <c r="DW983" s="121"/>
      <c r="DX983" s="121"/>
      <c r="DY983" s="121"/>
      <c r="DZ983" s="121"/>
      <c r="EA983" s="121"/>
      <c r="EB983" s="121"/>
    </row>
    <row r="984" spans="1:132" s="1" customFormat="1" ht="10.5" customHeight="1" x14ac:dyDescent="0.2">
      <c r="A984" s="1615"/>
      <c r="B984" s="1618"/>
      <c r="C984" s="916" t="s">
        <v>115</v>
      </c>
      <c r="D984" s="917" t="s">
        <v>27</v>
      </c>
      <c r="E984" s="952">
        <v>99</v>
      </c>
      <c r="F984" s="952">
        <v>91</v>
      </c>
      <c r="G984" s="952">
        <v>97</v>
      </c>
      <c r="H984" s="978">
        <v>52</v>
      </c>
      <c r="I984" s="952">
        <v>91</v>
      </c>
      <c r="J984" s="952">
        <v>103</v>
      </c>
      <c r="K984" s="952">
        <v>92</v>
      </c>
      <c r="L984" s="952">
        <v>72</v>
      </c>
      <c r="M984" s="952">
        <v>63</v>
      </c>
      <c r="N984" s="978">
        <v>101</v>
      </c>
      <c r="O984" s="952">
        <v>67</v>
      </c>
      <c r="P984" s="952">
        <v>73</v>
      </c>
      <c r="Q984" s="952">
        <v>74</v>
      </c>
      <c r="R984" s="952">
        <v>30</v>
      </c>
      <c r="S984" s="952">
        <v>98</v>
      </c>
      <c r="T984" s="952">
        <v>93</v>
      </c>
      <c r="U984" s="952">
        <v>92</v>
      </c>
      <c r="V984" s="978">
        <v>89</v>
      </c>
      <c r="W984" s="952">
        <v>86</v>
      </c>
      <c r="X984" s="952">
        <v>88</v>
      </c>
      <c r="Y984" s="952">
        <v>79</v>
      </c>
      <c r="Z984" s="952">
        <v>64</v>
      </c>
      <c r="AA984" s="952">
        <v>87</v>
      </c>
      <c r="AB984" s="952">
        <v>95</v>
      </c>
      <c r="AC984" s="112"/>
      <c r="AD984" s="70"/>
      <c r="AE984" s="49"/>
      <c r="AF984" s="639" t="s">
        <v>998</v>
      </c>
      <c r="AG984" s="639"/>
      <c r="AH984" s="640"/>
      <c r="AI984" s="639"/>
      <c r="AJ984" s="639"/>
      <c r="AK984" s="639"/>
      <c r="AL984" s="639"/>
      <c r="AM984" s="639"/>
      <c r="AN984" s="639"/>
      <c r="AO984" s="639"/>
      <c r="AP984" s="639"/>
      <c r="AQ984" s="639"/>
      <c r="AR984" s="639"/>
      <c r="AS984" s="639"/>
      <c r="AT984" s="639"/>
      <c r="AU984" s="639"/>
      <c r="AV984" s="639"/>
      <c r="AW984" s="639"/>
      <c r="AX984" s="639"/>
      <c r="AY984" s="639"/>
      <c r="AZ984" s="639"/>
      <c r="BA984" s="639"/>
      <c r="BB984" s="639"/>
      <c r="BC984" s="639"/>
      <c r="BD984" s="639"/>
      <c r="BE984" s="400"/>
      <c r="BF984" s="114"/>
      <c r="BG984" s="114"/>
      <c r="BH984" s="114"/>
      <c r="BI984" s="114"/>
      <c r="BJ984" s="114"/>
      <c r="BK984" s="114"/>
      <c r="BL984" s="114"/>
      <c r="BM984" s="114"/>
      <c r="BN984" s="114"/>
      <c r="BO984" s="114"/>
      <c r="BP984" s="114"/>
      <c r="BQ984" s="114"/>
      <c r="BR984" s="114"/>
      <c r="BS984" s="114"/>
      <c r="BT984" s="114"/>
      <c r="BU984" s="114"/>
      <c r="BV984" s="114"/>
      <c r="BW984" s="114"/>
      <c r="BX984" s="114"/>
      <c r="BY984" s="114"/>
      <c r="BZ984" s="114"/>
      <c r="CA984" s="114"/>
      <c r="CB984" s="114"/>
      <c r="CC984" s="114"/>
      <c r="CD984" s="114"/>
      <c r="CE984" s="114"/>
      <c r="CF984" s="114"/>
      <c r="CG984" s="114"/>
      <c r="CH984" s="114"/>
      <c r="CI984" s="114"/>
      <c r="CJ984" s="114"/>
      <c r="CK984" s="114"/>
      <c r="CL984" s="114"/>
      <c r="CM984" s="114"/>
      <c r="CN984" s="114"/>
      <c r="CO984" s="114"/>
      <c r="CP984" s="114"/>
      <c r="CQ984" s="114"/>
      <c r="CR984" s="114"/>
      <c r="CS984" s="114"/>
      <c r="CT984" s="114"/>
      <c r="CU984" s="114"/>
      <c r="CV984" s="114"/>
      <c r="CW984" s="114"/>
      <c r="CX984" s="114"/>
      <c r="CY984" s="114"/>
      <c r="CZ984" s="114"/>
      <c r="DA984" s="114"/>
      <c r="DB984" s="114"/>
      <c r="DC984" s="114"/>
      <c r="DD984" s="114"/>
      <c r="DE984" s="114"/>
      <c r="DF984" s="114"/>
      <c r="DG984" s="114"/>
      <c r="DH984" s="114"/>
      <c r="DI984" s="114"/>
      <c r="DJ984" s="114"/>
      <c r="DK984" s="114"/>
      <c r="DL984" s="114"/>
      <c r="DM984" s="114"/>
      <c r="DN984" s="114"/>
      <c r="DO984" s="114"/>
      <c r="DP984" s="114"/>
      <c r="DQ984" s="114"/>
      <c r="DR984" s="114"/>
      <c r="DS984" s="114"/>
      <c r="DT984" s="114"/>
      <c r="DU984" s="114"/>
      <c r="DV984" s="114"/>
      <c r="DW984" s="121"/>
      <c r="DX984" s="121"/>
      <c r="DY984" s="121"/>
      <c r="DZ984" s="121"/>
      <c r="EA984" s="121"/>
      <c r="EB984" s="121"/>
    </row>
    <row r="985" spans="1:132" s="1" customFormat="1" ht="10.5" customHeight="1" x14ac:dyDescent="0.2">
      <c r="A985" s="1615"/>
      <c r="B985" s="1618"/>
      <c r="C985" s="916" t="s">
        <v>908</v>
      </c>
      <c r="D985" s="917" t="s">
        <v>108</v>
      </c>
      <c r="E985" s="860">
        <v>0.62409599999999998</v>
      </c>
      <c r="F985" s="860">
        <v>0.52509600000000001</v>
      </c>
      <c r="G985" s="860">
        <v>0.47084399999999998</v>
      </c>
      <c r="H985" s="1003">
        <v>0.26136000000000004</v>
      </c>
      <c r="I985" s="860">
        <v>0.49658400000000003</v>
      </c>
      <c r="J985" s="860">
        <v>0.62647200000000003</v>
      </c>
      <c r="K985" s="860">
        <v>0.55044000000000004</v>
      </c>
      <c r="L985" s="860">
        <v>0.359568</v>
      </c>
      <c r="M985" s="860">
        <v>0.36630000000000001</v>
      </c>
      <c r="N985" s="1003">
        <v>0.624888</v>
      </c>
      <c r="O985" s="860">
        <v>0.33976799999999996</v>
      </c>
      <c r="P985" s="860">
        <v>0.43362000000000001</v>
      </c>
      <c r="Q985" s="860">
        <v>0.38807999999999998</v>
      </c>
      <c r="R985" s="860">
        <v>0.172656</v>
      </c>
      <c r="S985" s="860">
        <v>0.57934799999999997</v>
      </c>
      <c r="T985" s="860">
        <v>0.57934799999999997</v>
      </c>
      <c r="U985" s="860">
        <v>0.46054800000000001</v>
      </c>
      <c r="V985" s="1003">
        <v>0.59598000000000007</v>
      </c>
      <c r="W985" s="860">
        <v>0.51400800000000002</v>
      </c>
      <c r="X985" s="860">
        <v>0.56429999999999991</v>
      </c>
      <c r="Y985" s="860">
        <v>0.38966400000000001</v>
      </c>
      <c r="Z985" s="860">
        <v>0.33778800000000003</v>
      </c>
      <c r="AA985" s="860">
        <v>0.51638400000000007</v>
      </c>
      <c r="AB985" s="860">
        <v>0.47005200000000003</v>
      </c>
      <c r="AC985" s="41">
        <f>(BD985-AF985)*AE985</f>
        <v>0</v>
      </c>
      <c r="AD985" s="43">
        <f>(BD986-AF986)*AE985</f>
        <v>0</v>
      </c>
      <c r="AE985" s="49">
        <v>3.9600000000000009</v>
      </c>
      <c r="AF985" s="639"/>
      <c r="AG985" s="639"/>
      <c r="AH985" s="640"/>
      <c r="AI985" s="639"/>
      <c r="AJ985" s="639"/>
      <c r="AK985" s="639"/>
      <c r="AL985" s="639"/>
      <c r="AM985" s="639"/>
      <c r="AN985" s="639"/>
      <c r="AO985" s="639"/>
      <c r="AP985" s="639"/>
      <c r="AQ985" s="639"/>
      <c r="AR985" s="639"/>
      <c r="AS985" s="639"/>
      <c r="AT985" s="639"/>
      <c r="AU985" s="639"/>
      <c r="AV985" s="639"/>
      <c r="AW985" s="639"/>
      <c r="AX985" s="639"/>
      <c r="AY985" s="639"/>
      <c r="AZ985" s="639"/>
      <c r="BA985" s="639"/>
      <c r="BB985" s="639"/>
      <c r="BC985" s="639"/>
      <c r="BD985" s="639"/>
      <c r="BE985" s="400"/>
      <c r="BF985" s="114"/>
      <c r="BG985" s="114"/>
      <c r="BH985" s="114"/>
      <c r="BI985" s="114"/>
      <c r="BJ985" s="114"/>
      <c r="BK985" s="114"/>
      <c r="BL985" s="114"/>
      <c r="BM985" s="114"/>
      <c r="BN985" s="114"/>
      <c r="BO985" s="114"/>
      <c r="BP985" s="114"/>
      <c r="BQ985" s="114"/>
      <c r="BR985" s="114"/>
      <c r="BS985" s="114"/>
      <c r="BT985" s="114"/>
      <c r="BU985" s="114"/>
      <c r="BV985" s="114"/>
      <c r="BW985" s="114"/>
      <c r="BX985" s="114"/>
      <c r="BY985" s="114"/>
      <c r="BZ985" s="114"/>
      <c r="CA985" s="114"/>
      <c r="CB985" s="114"/>
      <c r="CC985" s="114"/>
      <c r="CD985" s="114"/>
      <c r="CE985" s="114"/>
      <c r="CF985" s="114"/>
      <c r="CG985" s="114"/>
      <c r="CH985" s="114"/>
      <c r="CI985" s="114"/>
      <c r="CJ985" s="114"/>
      <c r="CK985" s="114"/>
      <c r="CL985" s="114"/>
      <c r="CM985" s="114"/>
      <c r="CN985" s="114"/>
      <c r="CO985" s="114"/>
      <c r="CP985" s="114"/>
      <c r="CQ985" s="114"/>
      <c r="CR985" s="114"/>
      <c r="CS985" s="114"/>
      <c r="CT985" s="114"/>
      <c r="CU985" s="114"/>
      <c r="CV985" s="114"/>
      <c r="CW985" s="114"/>
      <c r="CX985" s="114"/>
      <c r="CY985" s="114"/>
      <c r="CZ985" s="114"/>
      <c r="DA985" s="114"/>
      <c r="DB985" s="114"/>
      <c r="DC985" s="114"/>
      <c r="DD985" s="114"/>
      <c r="DE985" s="114"/>
      <c r="DF985" s="114"/>
      <c r="DG985" s="114"/>
      <c r="DH985" s="114"/>
      <c r="DI985" s="114"/>
      <c r="DJ985" s="114"/>
      <c r="DK985" s="114"/>
      <c r="DL985" s="114"/>
      <c r="DM985" s="114"/>
      <c r="DN985" s="114"/>
      <c r="DO985" s="114"/>
      <c r="DP985" s="114"/>
      <c r="DQ985" s="114"/>
      <c r="DR985" s="114"/>
      <c r="DS985" s="114"/>
      <c r="DT985" s="114"/>
      <c r="DU985" s="114"/>
      <c r="DV985" s="114"/>
      <c r="DW985" s="121"/>
      <c r="DX985" s="121"/>
      <c r="DY985" s="121"/>
      <c r="DZ985" s="121"/>
      <c r="EA985" s="121"/>
      <c r="EB985" s="121"/>
    </row>
    <row r="986" spans="1:132" s="1" customFormat="1" ht="10.5" customHeight="1" x14ac:dyDescent="0.2">
      <c r="A986" s="1615"/>
      <c r="B986" s="1618"/>
      <c r="C986" s="916" t="s">
        <v>908</v>
      </c>
      <c r="D986" s="917" t="s">
        <v>906</v>
      </c>
      <c r="E986" s="860">
        <v>0.91832399999999992</v>
      </c>
      <c r="F986" s="860">
        <v>0.87238800000000005</v>
      </c>
      <c r="G986" s="860">
        <v>0.96029999999999993</v>
      </c>
      <c r="H986" s="1003">
        <v>0.50688</v>
      </c>
      <c r="I986" s="860">
        <v>0.87397199999999997</v>
      </c>
      <c r="J986" s="860">
        <v>0.95198400000000005</v>
      </c>
      <c r="K986" s="860">
        <v>0.87753599999999998</v>
      </c>
      <c r="L986" s="860">
        <v>0.74527200000000005</v>
      </c>
      <c r="M986" s="860">
        <v>0.61221599999999998</v>
      </c>
      <c r="N986" s="1003">
        <v>0.92862</v>
      </c>
      <c r="O986" s="860">
        <v>0.67478399999999994</v>
      </c>
      <c r="P986" s="860">
        <v>0.69696000000000002</v>
      </c>
      <c r="Q986" s="860">
        <v>0.73814400000000002</v>
      </c>
      <c r="R986" s="860">
        <v>0.28472399999999998</v>
      </c>
      <c r="S986" s="860">
        <v>0.91277999999999992</v>
      </c>
      <c r="T986" s="860">
        <v>0.85417200000000004</v>
      </c>
      <c r="U986" s="860">
        <v>0.90604799999999996</v>
      </c>
      <c r="V986" s="1003">
        <v>0.78170399999999995</v>
      </c>
      <c r="W986" s="860">
        <v>0.83635199999999998</v>
      </c>
      <c r="X986" s="860">
        <v>0.81219600000000003</v>
      </c>
      <c r="Y986" s="860">
        <v>0.80308799999999991</v>
      </c>
      <c r="Z986" s="860">
        <v>0.63835200000000003</v>
      </c>
      <c r="AA986" s="860">
        <v>0.83476800000000007</v>
      </c>
      <c r="AB986" s="860">
        <v>0.955152</v>
      </c>
      <c r="AC986" s="41"/>
      <c r="AD986" s="43"/>
      <c r="AE986" s="49"/>
      <c r="AF986" s="187"/>
      <c r="AG986" s="187"/>
      <c r="AH986" s="187"/>
      <c r="AI986" s="187"/>
      <c r="AJ986" s="187"/>
      <c r="AK986" s="187"/>
      <c r="AL986" s="187"/>
      <c r="AM986" s="187"/>
      <c r="AN986" s="187"/>
      <c r="AO986" s="187"/>
      <c r="AP986" s="187"/>
      <c r="AQ986" s="187"/>
      <c r="AR986" s="187"/>
      <c r="AS986" s="187"/>
      <c r="AT986" s="187"/>
      <c r="AU986" s="187"/>
      <c r="AV986" s="187"/>
      <c r="AW986" s="187"/>
      <c r="AX986" s="187"/>
      <c r="AY986" s="187"/>
      <c r="AZ986" s="187"/>
      <c r="BA986" s="187"/>
      <c r="BB986" s="187"/>
      <c r="BC986" s="187"/>
      <c r="BD986" s="187"/>
      <c r="BE986" s="400"/>
      <c r="BF986" s="114"/>
      <c r="BG986" s="114"/>
      <c r="BH986" s="114"/>
      <c r="BI986" s="114"/>
      <c r="BJ986" s="114"/>
      <c r="BK986" s="114"/>
      <c r="BL986" s="114"/>
      <c r="BM986" s="114"/>
      <c r="BN986" s="114"/>
      <c r="BO986" s="114"/>
      <c r="BP986" s="114"/>
      <c r="BQ986" s="114"/>
      <c r="BR986" s="114"/>
      <c r="BS986" s="114"/>
      <c r="BT986" s="114"/>
      <c r="BU986" s="114"/>
      <c r="BV986" s="114"/>
      <c r="BW986" s="114"/>
      <c r="BX986" s="114"/>
      <c r="BY986" s="114"/>
      <c r="BZ986" s="114"/>
      <c r="CA986" s="114"/>
      <c r="CB986" s="114"/>
      <c r="CC986" s="114"/>
      <c r="CD986" s="114"/>
      <c r="CE986" s="114"/>
      <c r="CF986" s="114"/>
      <c r="CG986" s="114"/>
      <c r="CH986" s="114"/>
      <c r="CI986" s="114"/>
      <c r="CJ986" s="114"/>
      <c r="CK986" s="114"/>
      <c r="CL986" s="114"/>
      <c r="CM986" s="114"/>
      <c r="CN986" s="114"/>
      <c r="CO986" s="114"/>
      <c r="CP986" s="114"/>
      <c r="CQ986" s="114"/>
      <c r="CR986" s="114"/>
      <c r="CS986" s="114"/>
      <c r="CT986" s="114"/>
      <c r="CU986" s="114"/>
      <c r="CV986" s="114"/>
      <c r="CW986" s="114"/>
      <c r="CX986" s="114"/>
      <c r="CY986" s="114"/>
      <c r="CZ986" s="114"/>
      <c r="DA986" s="114"/>
      <c r="DB986" s="114"/>
      <c r="DC986" s="114"/>
      <c r="DD986" s="114"/>
      <c r="DE986" s="114"/>
      <c r="DF986" s="114"/>
      <c r="DG986" s="114"/>
      <c r="DH986" s="114"/>
      <c r="DI986" s="114"/>
      <c r="DJ986" s="114"/>
      <c r="DK986" s="114"/>
      <c r="DL986" s="114"/>
      <c r="DM986" s="114"/>
      <c r="DN986" s="114"/>
      <c r="DO986" s="114"/>
      <c r="DP986" s="114"/>
      <c r="DQ986" s="114"/>
      <c r="DR986" s="114"/>
      <c r="DS986" s="114"/>
      <c r="DT986" s="114"/>
      <c r="DU986" s="114"/>
      <c r="DV986" s="114"/>
      <c r="DW986" s="121"/>
      <c r="DX986" s="121"/>
      <c r="DY986" s="121"/>
      <c r="DZ986" s="121"/>
      <c r="EA986" s="121"/>
      <c r="EB986" s="121"/>
    </row>
    <row r="987" spans="1:132" s="1" customFormat="1" ht="10.5" customHeight="1" x14ac:dyDescent="0.2">
      <c r="A987" s="1615"/>
      <c r="B987" s="1618"/>
      <c r="C987" s="916" t="s">
        <v>908</v>
      </c>
      <c r="D987" s="918" t="s">
        <v>907</v>
      </c>
      <c r="E987" s="868">
        <v>0</v>
      </c>
      <c r="F987" s="868">
        <v>0</v>
      </c>
      <c r="G987" s="868">
        <v>0</v>
      </c>
      <c r="H987" s="1004">
        <v>0</v>
      </c>
      <c r="I987" s="868">
        <v>0</v>
      </c>
      <c r="J987" s="868">
        <v>0</v>
      </c>
      <c r="K987" s="868">
        <v>0</v>
      </c>
      <c r="L987" s="868">
        <v>0</v>
      </c>
      <c r="M987" s="868">
        <v>0</v>
      </c>
      <c r="N987" s="1004">
        <v>0</v>
      </c>
      <c r="O987" s="868">
        <v>0</v>
      </c>
      <c r="P987" s="868">
        <v>0</v>
      </c>
      <c r="Q987" s="868">
        <v>0</v>
      </c>
      <c r="R987" s="868">
        <v>0</v>
      </c>
      <c r="S987" s="868">
        <v>0</v>
      </c>
      <c r="T987" s="868">
        <v>0</v>
      </c>
      <c r="U987" s="868">
        <v>0</v>
      </c>
      <c r="V987" s="1004">
        <v>0</v>
      </c>
      <c r="W987" s="868">
        <v>0</v>
      </c>
      <c r="X987" s="868">
        <v>0</v>
      </c>
      <c r="Y987" s="868">
        <v>0</v>
      </c>
      <c r="Z987" s="868">
        <v>0</v>
      </c>
      <c r="AA987" s="868">
        <v>0</v>
      </c>
      <c r="AB987" s="868">
        <v>0</v>
      </c>
      <c r="AC987" s="490"/>
      <c r="AD987" s="491"/>
      <c r="AE987" s="492"/>
      <c r="AF987" s="187"/>
      <c r="AG987" s="187"/>
      <c r="AH987" s="187"/>
      <c r="AI987" s="187"/>
      <c r="AJ987" s="187"/>
      <c r="AK987" s="187"/>
      <c r="AL987" s="187"/>
      <c r="AM987" s="187"/>
      <c r="AN987" s="187"/>
      <c r="AO987" s="187"/>
      <c r="AP987" s="187"/>
      <c r="AQ987" s="187"/>
      <c r="AR987" s="187"/>
      <c r="AS987" s="187"/>
      <c r="AT987" s="187"/>
      <c r="AU987" s="187"/>
      <c r="AV987" s="187"/>
      <c r="AW987" s="187"/>
      <c r="AX987" s="187"/>
      <c r="AY987" s="187"/>
      <c r="AZ987" s="187"/>
      <c r="BA987" s="187"/>
      <c r="BB987" s="187"/>
      <c r="BC987" s="187"/>
      <c r="BD987" s="187"/>
      <c r="BE987" s="400"/>
      <c r="BF987" s="114"/>
      <c r="BG987" s="114"/>
      <c r="BH987" s="114"/>
      <c r="BI987" s="114"/>
      <c r="BJ987" s="114"/>
      <c r="BK987" s="114"/>
      <c r="BL987" s="114"/>
      <c r="BM987" s="114"/>
      <c r="BN987" s="114"/>
      <c r="BO987" s="114"/>
      <c r="BP987" s="114"/>
      <c r="BQ987" s="114"/>
      <c r="BR987" s="114"/>
      <c r="BS987" s="114"/>
      <c r="BT987" s="114"/>
      <c r="BU987" s="114"/>
      <c r="BV987" s="114"/>
      <c r="BW987" s="114"/>
      <c r="BX987" s="114"/>
      <c r="BY987" s="114"/>
      <c r="BZ987" s="114"/>
      <c r="CA987" s="114"/>
      <c r="CB987" s="114"/>
      <c r="CC987" s="114"/>
      <c r="CD987" s="114"/>
      <c r="CE987" s="114"/>
      <c r="CF987" s="114"/>
      <c r="CG987" s="114"/>
      <c r="CH987" s="114"/>
      <c r="CI987" s="114"/>
      <c r="CJ987" s="114"/>
      <c r="CK987" s="114"/>
      <c r="CL987" s="114"/>
      <c r="CM987" s="114"/>
      <c r="CN987" s="114"/>
      <c r="CO987" s="114"/>
      <c r="CP987" s="114"/>
      <c r="CQ987" s="114"/>
      <c r="CR987" s="114"/>
      <c r="CS987" s="114"/>
      <c r="CT987" s="114"/>
      <c r="CU987" s="114"/>
      <c r="CV987" s="114"/>
      <c r="CW987" s="114"/>
      <c r="CX987" s="114"/>
      <c r="CY987" s="114"/>
      <c r="CZ987" s="114"/>
      <c r="DA987" s="114"/>
      <c r="DB987" s="114"/>
      <c r="DC987" s="114"/>
      <c r="DD987" s="114"/>
      <c r="DE987" s="114"/>
      <c r="DF987" s="114"/>
      <c r="DG987" s="114"/>
      <c r="DH987" s="114"/>
      <c r="DI987" s="114"/>
      <c r="DJ987" s="114"/>
      <c r="DK987" s="114"/>
      <c r="DL987" s="114"/>
      <c r="DM987" s="114"/>
      <c r="DN987" s="114"/>
      <c r="DO987" s="114"/>
      <c r="DP987" s="114"/>
      <c r="DQ987" s="114"/>
      <c r="DR987" s="114"/>
      <c r="DS987" s="114"/>
      <c r="DT987" s="114"/>
      <c r="DU987" s="114"/>
      <c r="DV987" s="114"/>
      <c r="DW987" s="121"/>
      <c r="DX987" s="121"/>
      <c r="DY987" s="121"/>
      <c r="DZ987" s="121"/>
      <c r="EA987" s="121"/>
      <c r="EB987" s="121"/>
    </row>
    <row r="988" spans="1:132" s="1" customFormat="1" ht="10.5" customHeight="1" thickBot="1" x14ac:dyDescent="0.25">
      <c r="A988" s="1616"/>
      <c r="B988" s="1619"/>
      <c r="C988" s="919"/>
      <c r="D988" s="920" t="s">
        <v>35</v>
      </c>
      <c r="E988" s="889">
        <f t="shared" ref="E988:AB988" si="1395">(E986-E987)/E985</f>
        <v>1.4714467005076142</v>
      </c>
      <c r="F988" s="889">
        <f t="shared" si="1395"/>
        <v>1.6613876319758674</v>
      </c>
      <c r="G988" s="889">
        <f t="shared" si="1395"/>
        <v>2.0395290159798147</v>
      </c>
      <c r="H988" s="1005">
        <f t="shared" si="1395"/>
        <v>1.939393939393939</v>
      </c>
      <c r="I988" s="889">
        <f t="shared" si="1395"/>
        <v>1.7599681020733651</v>
      </c>
      <c r="J988" s="889">
        <f t="shared" si="1395"/>
        <v>1.5195954487989887</v>
      </c>
      <c r="K988" s="889">
        <f t="shared" si="1395"/>
        <v>1.5942446043165466</v>
      </c>
      <c r="L988" s="889">
        <f t="shared" si="1395"/>
        <v>2.0726872246696035</v>
      </c>
      <c r="M988" s="889">
        <f t="shared" si="1395"/>
        <v>1.6713513513513512</v>
      </c>
      <c r="N988" s="1005">
        <f t="shared" si="1395"/>
        <v>1.4860583016476552</v>
      </c>
      <c r="O988" s="889">
        <f t="shared" si="1395"/>
        <v>1.986013986013986</v>
      </c>
      <c r="P988" s="889">
        <f t="shared" si="1395"/>
        <v>1.6073059360730595</v>
      </c>
      <c r="Q988" s="889">
        <f t="shared" si="1395"/>
        <v>1.9020408163265308</v>
      </c>
      <c r="R988" s="889">
        <f t="shared" si="1395"/>
        <v>1.6490825688073394</v>
      </c>
      <c r="S988" s="889">
        <f t="shared" si="1395"/>
        <v>1.5755297334244702</v>
      </c>
      <c r="T988" s="889">
        <f t="shared" si="1395"/>
        <v>1.4743677375256323</v>
      </c>
      <c r="U988" s="889">
        <f t="shared" si="1395"/>
        <v>1.9673258813413583</v>
      </c>
      <c r="V988" s="1005">
        <f t="shared" si="1395"/>
        <v>1.311627906976744</v>
      </c>
      <c r="W988" s="889">
        <f t="shared" si="1395"/>
        <v>1.6271186440677965</v>
      </c>
      <c r="X988" s="889">
        <f t="shared" si="1395"/>
        <v>1.4392982456140353</v>
      </c>
      <c r="Y988" s="889">
        <f t="shared" si="1395"/>
        <v>2.0609756097560972</v>
      </c>
      <c r="Z988" s="889">
        <f t="shared" si="1395"/>
        <v>1.8898007033997655</v>
      </c>
      <c r="AA988" s="889">
        <f t="shared" si="1395"/>
        <v>1.6165644171779141</v>
      </c>
      <c r="AB988" s="889">
        <f t="shared" si="1395"/>
        <v>2.0320134793597302</v>
      </c>
      <c r="AC988" s="155"/>
      <c r="AD988" s="156"/>
      <c r="AE988" s="157"/>
      <c r="AF988" s="188"/>
      <c r="AG988" s="188"/>
      <c r="AH988" s="188"/>
      <c r="AI988" s="188"/>
      <c r="AJ988" s="188"/>
      <c r="AK988" s="188"/>
      <c r="AL988" s="188"/>
      <c r="AM988" s="188"/>
      <c r="AN988" s="188"/>
      <c r="AO988" s="188"/>
      <c r="AP988" s="188"/>
      <c r="AQ988" s="188"/>
      <c r="AR988" s="188"/>
      <c r="AS988" s="188"/>
      <c r="AT988" s="188"/>
      <c r="AU988" s="188"/>
      <c r="AV988" s="188"/>
      <c r="AW988" s="188"/>
      <c r="AX988" s="188"/>
      <c r="AY988" s="188"/>
      <c r="AZ988" s="188"/>
      <c r="BA988" s="188"/>
      <c r="BB988" s="188"/>
      <c r="BC988" s="188"/>
      <c r="BD988" s="188"/>
      <c r="BE988" s="400"/>
      <c r="BF988" s="114"/>
      <c r="BG988" s="114"/>
      <c r="BH988" s="114"/>
      <c r="BI988" s="114"/>
      <c r="BJ988" s="114"/>
      <c r="BK988" s="114"/>
      <c r="BL988" s="114"/>
      <c r="BM988" s="114"/>
      <c r="BN988" s="114"/>
      <c r="BO988" s="114"/>
      <c r="BP988" s="114"/>
      <c r="BQ988" s="114"/>
      <c r="BR988" s="114"/>
      <c r="BS988" s="114"/>
      <c r="BT988" s="114"/>
      <c r="BU988" s="114"/>
      <c r="BV988" s="114"/>
      <c r="BW988" s="114"/>
      <c r="BX988" s="114"/>
      <c r="BY988" s="114"/>
      <c r="BZ988" s="114"/>
      <c r="CA988" s="114"/>
      <c r="CB988" s="114"/>
      <c r="CC988" s="114"/>
      <c r="CD988" s="114"/>
      <c r="CE988" s="114"/>
      <c r="CF988" s="114"/>
      <c r="CG988" s="114"/>
      <c r="CH988" s="114"/>
      <c r="CI988" s="114"/>
      <c r="CJ988" s="114"/>
      <c r="CK988" s="114"/>
      <c r="CL988" s="114"/>
      <c r="CM988" s="114"/>
      <c r="CN988" s="114"/>
      <c r="CO988" s="114"/>
      <c r="CP988" s="114"/>
      <c r="CQ988" s="114"/>
      <c r="CR988" s="114"/>
      <c r="CS988" s="114"/>
      <c r="CT988" s="114"/>
      <c r="CU988" s="114"/>
      <c r="CV988" s="114"/>
      <c r="CW988" s="114"/>
      <c r="CX988" s="114"/>
      <c r="CY988" s="114"/>
      <c r="CZ988" s="114"/>
      <c r="DA988" s="114"/>
      <c r="DB988" s="114"/>
      <c r="DC988" s="114"/>
      <c r="DD988" s="114"/>
      <c r="DE988" s="114"/>
      <c r="DF988" s="114"/>
      <c r="DG988" s="114"/>
      <c r="DH988" s="114"/>
      <c r="DI988" s="114"/>
      <c r="DJ988" s="114"/>
      <c r="DK988" s="114"/>
      <c r="DL988" s="114"/>
      <c r="DM988" s="114"/>
      <c r="DN988" s="114"/>
      <c r="DO988" s="114"/>
      <c r="DP988" s="114"/>
      <c r="DQ988" s="114"/>
      <c r="DR988" s="114"/>
      <c r="DS988" s="114"/>
      <c r="DT988" s="114"/>
      <c r="DU988" s="114"/>
      <c r="DV988" s="114"/>
      <c r="DW988" s="121"/>
      <c r="DX988" s="121"/>
      <c r="DY988" s="121"/>
      <c r="DZ988" s="121"/>
      <c r="EA988" s="121"/>
      <c r="EB988" s="121"/>
    </row>
    <row r="989" spans="1:132" s="1" customFormat="1" ht="10.5" customHeight="1" x14ac:dyDescent="0.2">
      <c r="A989" s="1614" t="s">
        <v>938</v>
      </c>
      <c r="B989" s="1617" t="s">
        <v>972</v>
      </c>
      <c r="C989" s="912" t="s">
        <v>118</v>
      </c>
      <c r="D989" s="913" t="s">
        <v>27</v>
      </c>
      <c r="E989" s="61">
        <f>ROUND(SQRT(E991^2+(E992-E993)^2)*1000/(1.73*E897),0)</f>
        <v>169</v>
      </c>
      <c r="F989" s="61">
        <f>ROUND(SQRT(F991^2+(F992-F993)^2)*1000/(1.73*F897),0)</f>
        <v>85</v>
      </c>
      <c r="G989" s="914">
        <f t="shared" ref="G989:AB989" si="1396">ROUND(SQRT(G991^2+(G992-G993)^2)*1000/(1.73*G897),0)</f>
        <v>73</v>
      </c>
      <c r="H989" s="1001">
        <f t="shared" si="1396"/>
        <v>107</v>
      </c>
      <c r="I989" s="914">
        <f t="shared" si="1396"/>
        <v>174</v>
      </c>
      <c r="J989" s="914">
        <f t="shared" si="1396"/>
        <v>135</v>
      </c>
      <c r="K989" s="914">
        <f t="shared" si="1396"/>
        <v>96</v>
      </c>
      <c r="L989" s="914">
        <f t="shared" si="1396"/>
        <v>87</v>
      </c>
      <c r="M989" s="914">
        <f t="shared" si="1396"/>
        <v>52</v>
      </c>
      <c r="N989" s="1001">
        <f t="shared" si="1396"/>
        <v>97</v>
      </c>
      <c r="O989" s="914">
        <f t="shared" si="1396"/>
        <v>78</v>
      </c>
      <c r="P989" s="914">
        <f t="shared" si="1396"/>
        <v>102</v>
      </c>
      <c r="Q989" s="914">
        <f t="shared" si="1396"/>
        <v>57</v>
      </c>
      <c r="R989" s="914">
        <f t="shared" si="1396"/>
        <v>52</v>
      </c>
      <c r="S989" s="914">
        <f t="shared" si="1396"/>
        <v>61</v>
      </c>
      <c r="T989" s="914">
        <f t="shared" si="1396"/>
        <v>98</v>
      </c>
      <c r="U989" s="914">
        <f t="shared" si="1396"/>
        <v>145</v>
      </c>
      <c r="V989" s="1001">
        <f t="shared" si="1396"/>
        <v>129</v>
      </c>
      <c r="W989" s="914">
        <f t="shared" si="1396"/>
        <v>151</v>
      </c>
      <c r="X989" s="914">
        <f t="shared" si="1396"/>
        <v>131</v>
      </c>
      <c r="Y989" s="914">
        <f t="shared" si="1396"/>
        <v>147</v>
      </c>
      <c r="Z989" s="914">
        <f t="shared" si="1396"/>
        <v>103</v>
      </c>
      <c r="AA989" s="914">
        <f t="shared" si="1396"/>
        <v>122</v>
      </c>
      <c r="AB989" s="914">
        <f t="shared" si="1396"/>
        <v>102</v>
      </c>
      <c r="AC989" s="41" t="s">
        <v>107</v>
      </c>
      <c r="AD989" s="43" t="e">
        <f>AD991/AC991</f>
        <v>#DIV/0!</v>
      </c>
      <c r="AE989" s="49"/>
      <c r="AF989" s="639"/>
      <c r="AG989" s="639"/>
      <c r="AH989" s="640"/>
      <c r="AI989" s="639"/>
      <c r="AJ989" s="639"/>
      <c r="AK989" s="639"/>
      <c r="AL989" s="639"/>
      <c r="AM989" s="639"/>
      <c r="AN989" s="639"/>
      <c r="AO989" s="639"/>
      <c r="AP989" s="639"/>
      <c r="AQ989" s="639"/>
      <c r="AR989" s="639"/>
      <c r="AS989" s="639"/>
      <c r="AT989" s="639"/>
      <c r="AU989" s="639"/>
      <c r="AV989" s="639"/>
      <c r="AW989" s="639"/>
      <c r="AX989" s="639"/>
      <c r="AY989" s="639"/>
      <c r="AZ989" s="639"/>
      <c r="BA989" s="639"/>
      <c r="BB989" s="639"/>
      <c r="BC989" s="639"/>
      <c r="BD989" s="639"/>
      <c r="BE989" s="1325"/>
      <c r="BF989" s="1326"/>
      <c r="BG989" s="1326"/>
      <c r="BH989" s="1326"/>
      <c r="BI989" s="1326"/>
      <c r="BJ989" s="1326"/>
      <c r="BK989" s="1326"/>
      <c r="BL989" s="1326"/>
      <c r="BM989" s="1326"/>
      <c r="BN989" s="1326"/>
      <c r="BO989" s="1326"/>
      <c r="BP989" s="1326"/>
      <c r="BQ989" s="1326"/>
      <c r="BR989" s="1326"/>
      <c r="BS989" s="1326"/>
      <c r="BT989" s="1326"/>
      <c r="BU989" s="1326"/>
      <c r="BV989" s="1326"/>
      <c r="BW989" s="1326"/>
      <c r="BX989" s="1326"/>
      <c r="BY989" s="1326"/>
      <c r="BZ989" s="1326"/>
      <c r="CA989" s="1326"/>
      <c r="CB989" s="1326"/>
      <c r="CC989" s="1326"/>
      <c r="CD989" s="114"/>
      <c r="CE989" s="114"/>
      <c r="CF989" s="114"/>
      <c r="CG989" s="114"/>
      <c r="CH989" s="114"/>
      <c r="CI989" s="114"/>
      <c r="CJ989" s="114"/>
      <c r="CK989" s="114"/>
      <c r="CL989" s="114"/>
      <c r="CM989" s="114"/>
      <c r="CN989" s="114"/>
      <c r="CO989" s="114"/>
      <c r="CP989" s="114"/>
      <c r="CQ989" s="114"/>
      <c r="CR989" s="114"/>
      <c r="CS989" s="114"/>
      <c r="CT989" s="114"/>
      <c r="CU989" s="114"/>
      <c r="CV989" s="114"/>
      <c r="CW989" s="114"/>
      <c r="CX989" s="114"/>
      <c r="CY989" s="114"/>
      <c r="CZ989" s="114"/>
      <c r="DA989" s="114"/>
      <c r="DB989" s="114"/>
      <c r="DC989" s="114"/>
      <c r="DD989" s="114"/>
      <c r="DE989" s="114"/>
      <c r="DF989" s="114"/>
      <c r="DG989" s="114"/>
      <c r="DH989" s="114"/>
      <c r="DI989" s="114"/>
      <c r="DJ989" s="114"/>
      <c r="DK989" s="114"/>
      <c r="DL989" s="114"/>
      <c r="DM989" s="114"/>
      <c r="DN989" s="114"/>
      <c r="DO989" s="114"/>
      <c r="DP989" s="114"/>
      <c r="DQ989" s="114"/>
      <c r="DR989" s="114"/>
      <c r="DS989" s="114"/>
      <c r="DT989" s="114"/>
      <c r="DU989" s="114"/>
      <c r="DV989" s="114"/>
      <c r="DW989" s="121"/>
      <c r="DX989" s="121"/>
      <c r="DY989" s="121"/>
      <c r="DZ989" s="121"/>
      <c r="EA989" s="121"/>
      <c r="EB989" s="121"/>
    </row>
    <row r="990" spans="1:132" s="1" customFormat="1" ht="10.5" customHeight="1" x14ac:dyDescent="0.2">
      <c r="A990" s="1615"/>
      <c r="B990" s="1618"/>
      <c r="C990" s="916" t="s">
        <v>115</v>
      </c>
      <c r="D990" s="917" t="s">
        <v>27</v>
      </c>
      <c r="E990" s="952">
        <v>169</v>
      </c>
      <c r="F990" s="952">
        <v>85</v>
      </c>
      <c r="G990" s="952">
        <v>73</v>
      </c>
      <c r="H990" s="978">
        <v>107</v>
      </c>
      <c r="I990" s="952">
        <v>174</v>
      </c>
      <c r="J990" s="952">
        <v>135</v>
      </c>
      <c r="K990" s="952">
        <v>96</v>
      </c>
      <c r="L990" s="952">
        <v>87</v>
      </c>
      <c r="M990" s="952">
        <v>52</v>
      </c>
      <c r="N990" s="978">
        <v>97</v>
      </c>
      <c r="O990" s="952">
        <v>78</v>
      </c>
      <c r="P990" s="952">
        <v>102</v>
      </c>
      <c r="Q990" s="952">
        <v>57</v>
      </c>
      <c r="R990" s="952">
        <v>52</v>
      </c>
      <c r="S990" s="952">
        <v>61</v>
      </c>
      <c r="T990" s="952">
        <v>98</v>
      </c>
      <c r="U990" s="952">
        <v>145</v>
      </c>
      <c r="V990" s="978">
        <v>129</v>
      </c>
      <c r="W990" s="952">
        <v>151</v>
      </c>
      <c r="X990" s="952">
        <v>131</v>
      </c>
      <c r="Y990" s="952">
        <v>147</v>
      </c>
      <c r="Z990" s="952">
        <v>103</v>
      </c>
      <c r="AA990" s="952">
        <v>122</v>
      </c>
      <c r="AB990" s="952">
        <v>102</v>
      </c>
      <c r="AC990" s="112"/>
      <c r="AD990" s="70"/>
      <c r="AE990" s="49"/>
      <c r="AF990" s="639"/>
      <c r="AG990" s="639"/>
      <c r="AH990" s="640"/>
      <c r="AI990" s="639"/>
      <c r="AJ990" s="639"/>
      <c r="AK990" s="639"/>
      <c r="AL990" s="639"/>
      <c r="AM990" s="639"/>
      <c r="AN990" s="639"/>
      <c r="AO990" s="639"/>
      <c r="AP990" s="639"/>
      <c r="AQ990" s="639"/>
      <c r="AR990" s="639"/>
      <c r="AS990" s="639"/>
      <c r="AT990" s="639"/>
      <c r="AU990" s="639"/>
      <c r="AV990" s="639"/>
      <c r="AW990" s="639"/>
      <c r="AX990" s="639"/>
      <c r="AY990" s="639"/>
      <c r="AZ990" s="639"/>
      <c r="BA990" s="639"/>
      <c r="BB990" s="639"/>
      <c r="BC990" s="639"/>
      <c r="BD990" s="639"/>
      <c r="BE990" s="400"/>
      <c r="BF990" s="114"/>
      <c r="BG990" s="114"/>
      <c r="BH990" s="114"/>
      <c r="BI990" s="114"/>
      <c r="BJ990" s="114"/>
      <c r="BK990" s="114"/>
      <c r="BL990" s="114"/>
      <c r="BM990" s="114"/>
      <c r="BN990" s="114"/>
      <c r="BO990" s="114"/>
      <c r="BP990" s="114"/>
      <c r="BQ990" s="114"/>
      <c r="BR990" s="114"/>
      <c r="BS990" s="114"/>
      <c r="BT990" s="114"/>
      <c r="BU990" s="114"/>
      <c r="BV990" s="114"/>
      <c r="BW990" s="114"/>
      <c r="BX990" s="114"/>
      <c r="BY990" s="114"/>
      <c r="BZ990" s="114"/>
      <c r="CA990" s="114"/>
      <c r="CB990" s="114"/>
      <c r="CC990" s="114"/>
      <c r="CD990" s="114"/>
      <c r="CE990" s="114"/>
      <c r="CF990" s="114"/>
      <c r="CG990" s="114"/>
      <c r="CH990" s="114"/>
      <c r="CI990" s="114"/>
      <c r="CJ990" s="114"/>
      <c r="CK990" s="114"/>
      <c r="CL990" s="114"/>
      <c r="CM990" s="114"/>
      <c r="CN990" s="114"/>
      <c r="CO990" s="114"/>
      <c r="CP990" s="114"/>
      <c r="CQ990" s="114"/>
      <c r="CR990" s="114"/>
      <c r="CS990" s="114"/>
      <c r="CT990" s="114"/>
      <c r="CU990" s="114"/>
      <c r="CV990" s="114"/>
      <c r="CW990" s="114"/>
      <c r="CX990" s="114"/>
      <c r="CY990" s="114"/>
      <c r="CZ990" s="114"/>
      <c r="DA990" s="114"/>
      <c r="DB990" s="114"/>
      <c r="DC990" s="114"/>
      <c r="DD990" s="114"/>
      <c r="DE990" s="114"/>
      <c r="DF990" s="114"/>
      <c r="DG990" s="114"/>
      <c r="DH990" s="114"/>
      <c r="DI990" s="114"/>
      <c r="DJ990" s="114"/>
      <c r="DK990" s="114"/>
      <c r="DL990" s="114"/>
      <c r="DM990" s="114"/>
      <c r="DN990" s="114"/>
      <c r="DO990" s="114"/>
      <c r="DP990" s="114"/>
      <c r="DQ990" s="114"/>
      <c r="DR990" s="114"/>
      <c r="DS990" s="114"/>
      <c r="DT990" s="114"/>
      <c r="DU990" s="114"/>
      <c r="DV990" s="114"/>
      <c r="DW990" s="121"/>
      <c r="DX990" s="121"/>
      <c r="DY990" s="121"/>
      <c r="DZ990" s="121"/>
      <c r="EA990" s="121"/>
      <c r="EB990" s="121"/>
    </row>
    <row r="991" spans="1:132" s="1" customFormat="1" ht="10.5" customHeight="1" x14ac:dyDescent="0.2">
      <c r="A991" s="1615"/>
      <c r="B991" s="1618"/>
      <c r="C991" s="916" t="s">
        <v>908</v>
      </c>
      <c r="D991" s="917" t="s">
        <v>108</v>
      </c>
      <c r="E991" s="860">
        <v>1.0090080000000001</v>
      </c>
      <c r="F991" s="860">
        <v>0.46609200000000001</v>
      </c>
      <c r="G991" s="860">
        <v>0.35125200000000001</v>
      </c>
      <c r="H991" s="1003">
        <v>0.52311600000000003</v>
      </c>
      <c r="I991" s="860">
        <v>0.97534799999999999</v>
      </c>
      <c r="J991" s="860">
        <v>0.78408</v>
      </c>
      <c r="K991" s="860">
        <v>0.471636</v>
      </c>
      <c r="L991" s="860">
        <v>0.46371600000000002</v>
      </c>
      <c r="M991" s="860">
        <v>0.20671199999999998</v>
      </c>
      <c r="N991" s="1003">
        <v>0.50925599999999993</v>
      </c>
      <c r="O991" s="860">
        <v>0.38293199999999999</v>
      </c>
      <c r="P991" s="860">
        <v>0.51876</v>
      </c>
      <c r="Q991" s="860">
        <v>0.22136400000000001</v>
      </c>
      <c r="R991" s="860">
        <v>0.19958400000000001</v>
      </c>
      <c r="S991" s="860">
        <v>0.27205200000000002</v>
      </c>
      <c r="T991" s="860">
        <v>0.54331200000000002</v>
      </c>
      <c r="U991" s="860">
        <v>0.822492</v>
      </c>
      <c r="V991" s="1003">
        <v>0.71557199999999999</v>
      </c>
      <c r="W991" s="860">
        <v>0.90961199999999998</v>
      </c>
      <c r="X991" s="860">
        <v>0.77853599999999989</v>
      </c>
      <c r="Y991" s="860">
        <v>0.754776</v>
      </c>
      <c r="Z991" s="860">
        <v>0.51282000000000005</v>
      </c>
      <c r="AA991" s="860">
        <v>0.60706799999999994</v>
      </c>
      <c r="AB991" s="860">
        <v>0.47005200000000003</v>
      </c>
      <c r="AC991" s="41">
        <f>(BD991-AF991)*AE991</f>
        <v>0</v>
      </c>
      <c r="AD991" s="43">
        <f>(BD992-AF992)*AE991</f>
        <v>0</v>
      </c>
      <c r="AE991" s="49">
        <v>3.9600000000000009</v>
      </c>
      <c r="AF991" s="639"/>
      <c r="AG991" s="639"/>
      <c r="AH991" s="640"/>
      <c r="AI991" s="639"/>
      <c r="AJ991" s="639"/>
      <c r="AK991" s="639"/>
      <c r="AL991" s="639"/>
      <c r="AM991" s="639"/>
      <c r="AN991" s="639"/>
      <c r="AO991" s="639"/>
      <c r="AP991" s="639"/>
      <c r="AQ991" s="639"/>
      <c r="AR991" s="639"/>
      <c r="AS991" s="639"/>
      <c r="AT991" s="639"/>
      <c r="AU991" s="639"/>
      <c r="AV991" s="639"/>
      <c r="AW991" s="639"/>
      <c r="AX991" s="639"/>
      <c r="AY991" s="639"/>
      <c r="AZ991" s="639"/>
      <c r="BA991" s="639"/>
      <c r="BB991" s="639"/>
      <c r="BC991" s="639"/>
      <c r="BD991" s="639"/>
      <c r="BE991" s="400"/>
      <c r="BF991" s="114"/>
      <c r="BG991" s="114"/>
      <c r="BH991" s="114"/>
      <c r="BI991" s="114"/>
      <c r="BJ991" s="114"/>
      <c r="BK991" s="114"/>
      <c r="BL991" s="114"/>
      <c r="BM991" s="114"/>
      <c r="BN991" s="114"/>
      <c r="BO991" s="114"/>
      <c r="BP991" s="114"/>
      <c r="BQ991" s="114"/>
      <c r="BR991" s="114"/>
      <c r="BS991" s="114"/>
      <c r="BT991" s="114"/>
      <c r="BU991" s="114"/>
      <c r="BV991" s="114"/>
      <c r="BW991" s="114"/>
      <c r="BX991" s="114"/>
      <c r="BY991" s="114"/>
      <c r="BZ991" s="114"/>
      <c r="CA991" s="114"/>
      <c r="CB991" s="114"/>
      <c r="CC991" s="114"/>
      <c r="CD991" s="114"/>
      <c r="CE991" s="114"/>
      <c r="CF991" s="114"/>
      <c r="CG991" s="114"/>
      <c r="CH991" s="114"/>
      <c r="CI991" s="114"/>
      <c r="CJ991" s="114"/>
      <c r="CK991" s="114"/>
      <c r="CL991" s="114"/>
      <c r="CM991" s="114"/>
      <c r="CN991" s="114"/>
      <c r="CO991" s="114"/>
      <c r="CP991" s="114"/>
      <c r="CQ991" s="114"/>
      <c r="CR991" s="114"/>
      <c r="CS991" s="114"/>
      <c r="CT991" s="114"/>
      <c r="CU991" s="114"/>
      <c r="CV991" s="114"/>
      <c r="CW991" s="114"/>
      <c r="CX991" s="114"/>
      <c r="CY991" s="114"/>
      <c r="CZ991" s="114"/>
      <c r="DA991" s="114"/>
      <c r="DB991" s="114"/>
      <c r="DC991" s="114"/>
      <c r="DD991" s="114"/>
      <c r="DE991" s="114"/>
      <c r="DF991" s="114"/>
      <c r="DG991" s="114"/>
      <c r="DH991" s="114"/>
      <c r="DI991" s="114"/>
      <c r="DJ991" s="114"/>
      <c r="DK991" s="114"/>
      <c r="DL991" s="114"/>
      <c r="DM991" s="114"/>
      <c r="DN991" s="114"/>
      <c r="DO991" s="114"/>
      <c r="DP991" s="114"/>
      <c r="DQ991" s="114"/>
      <c r="DR991" s="114"/>
      <c r="DS991" s="114"/>
      <c r="DT991" s="114"/>
      <c r="DU991" s="114"/>
      <c r="DV991" s="114"/>
      <c r="DW991" s="121"/>
      <c r="DX991" s="121"/>
      <c r="DY991" s="121"/>
      <c r="DZ991" s="121"/>
      <c r="EA991" s="121"/>
      <c r="EB991" s="121"/>
    </row>
    <row r="992" spans="1:132" s="1" customFormat="1" ht="10.5" customHeight="1" x14ac:dyDescent="0.2">
      <c r="A992" s="1615"/>
      <c r="B992" s="1618"/>
      <c r="C992" s="916" t="s">
        <v>908</v>
      </c>
      <c r="D992" s="917" t="s">
        <v>906</v>
      </c>
      <c r="E992" s="860">
        <v>1.6077600000000001</v>
      </c>
      <c r="F992" s="860">
        <v>0.83833199999999997</v>
      </c>
      <c r="G992" s="860">
        <v>0.72190799999999999</v>
      </c>
      <c r="H992" s="1003">
        <v>1.0379159999999998</v>
      </c>
      <c r="I992" s="860">
        <v>1.6568640000000001</v>
      </c>
      <c r="J992" s="860">
        <v>1.2782880000000001</v>
      </c>
      <c r="K992" s="860">
        <v>0.96663599999999994</v>
      </c>
      <c r="L992" s="860">
        <v>0.87714000000000003</v>
      </c>
      <c r="M992" s="860">
        <v>0.54410400000000003</v>
      </c>
      <c r="N992" s="1003">
        <v>0.94802399999999998</v>
      </c>
      <c r="O992" s="860">
        <v>0.78883199999999998</v>
      </c>
      <c r="P992" s="860">
        <v>1.0272239999999999</v>
      </c>
      <c r="Q992" s="860">
        <v>0.59875199999999995</v>
      </c>
      <c r="R992" s="860">
        <v>0.54766800000000004</v>
      </c>
      <c r="S992" s="860">
        <v>0.61934400000000001</v>
      </c>
      <c r="T992" s="860">
        <v>0.93733199999999994</v>
      </c>
      <c r="U992" s="860">
        <v>1.3760999999999999</v>
      </c>
      <c r="V992" s="1003">
        <v>1.2307680000000001</v>
      </c>
      <c r="W992" s="860">
        <v>1.4711400000000001</v>
      </c>
      <c r="X992" s="860">
        <v>1.256904</v>
      </c>
      <c r="Y992" s="860">
        <v>1.473516</v>
      </c>
      <c r="Z992" s="860">
        <v>1.0383119999999999</v>
      </c>
      <c r="AA992" s="860">
        <v>1.2351240000000001</v>
      </c>
      <c r="AB992" s="860">
        <v>1.0478160000000001</v>
      </c>
      <c r="AC992" s="41"/>
      <c r="AD992" s="43"/>
      <c r="AE992" s="49"/>
      <c r="AF992" s="187"/>
      <c r="AG992" s="187"/>
      <c r="AH992" s="187"/>
      <c r="AI992" s="187"/>
      <c r="AJ992" s="187"/>
      <c r="AK992" s="187"/>
      <c r="AL992" s="187"/>
      <c r="AM992" s="187"/>
      <c r="AN992" s="187"/>
      <c r="AO992" s="187"/>
      <c r="AP992" s="187"/>
      <c r="AQ992" s="187"/>
      <c r="AR992" s="187"/>
      <c r="AS992" s="187"/>
      <c r="AT992" s="187"/>
      <c r="AU992" s="187"/>
      <c r="AV992" s="187"/>
      <c r="AW992" s="187"/>
      <c r="AX992" s="187"/>
      <c r="AY992" s="187"/>
      <c r="AZ992" s="187"/>
      <c r="BA992" s="183"/>
      <c r="BB992" s="187"/>
      <c r="BC992" s="187"/>
      <c r="BD992" s="187"/>
      <c r="BE992" s="400"/>
      <c r="BF992" s="114"/>
      <c r="BG992" s="114"/>
      <c r="BH992" s="114"/>
      <c r="BI992" s="114"/>
      <c r="BJ992" s="114"/>
      <c r="BK992" s="114"/>
      <c r="BL992" s="114"/>
      <c r="BM992" s="114"/>
      <c r="BN992" s="114"/>
      <c r="BO992" s="114"/>
      <c r="BP992" s="114"/>
      <c r="BQ992" s="114"/>
      <c r="BR992" s="114"/>
      <c r="BS992" s="114"/>
      <c r="BT992" s="114"/>
      <c r="BU992" s="114"/>
      <c r="BV992" s="114"/>
      <c r="BW992" s="114"/>
      <c r="BX992" s="114"/>
      <c r="BY992" s="114"/>
      <c r="BZ992" s="114"/>
      <c r="CA992" s="114"/>
      <c r="CB992" s="114"/>
      <c r="CC992" s="114"/>
      <c r="CD992" s="114"/>
      <c r="CE992" s="114"/>
      <c r="CF992" s="114"/>
      <c r="CG992" s="114"/>
      <c r="CH992" s="114"/>
      <c r="CI992" s="114"/>
      <c r="CJ992" s="114"/>
      <c r="CK992" s="114"/>
      <c r="CL992" s="114"/>
      <c r="CM992" s="114"/>
      <c r="CN992" s="114"/>
      <c r="CO992" s="114"/>
      <c r="CP992" s="114"/>
      <c r="CQ992" s="114"/>
      <c r="CR992" s="114"/>
      <c r="CS992" s="114"/>
      <c r="CT992" s="114"/>
      <c r="CU992" s="114"/>
      <c r="CV992" s="114"/>
      <c r="CW992" s="114"/>
      <c r="CX992" s="114"/>
      <c r="CY992" s="114"/>
      <c r="CZ992" s="114"/>
      <c r="DA992" s="114"/>
      <c r="DB992" s="114"/>
      <c r="DC992" s="114"/>
      <c r="DD992" s="114"/>
      <c r="DE992" s="114"/>
      <c r="DF992" s="114"/>
      <c r="DG992" s="114"/>
      <c r="DH992" s="114"/>
      <c r="DI992" s="114"/>
      <c r="DJ992" s="114"/>
      <c r="DK992" s="114"/>
      <c r="DL992" s="114"/>
      <c r="DM992" s="114"/>
      <c r="DN992" s="114"/>
      <c r="DO992" s="114"/>
      <c r="DP992" s="114"/>
      <c r="DQ992" s="114"/>
      <c r="DR992" s="114"/>
      <c r="DS992" s="114"/>
      <c r="DT992" s="114"/>
      <c r="DU992" s="114"/>
      <c r="DV992" s="114"/>
      <c r="DW992" s="121"/>
      <c r="DX992" s="121"/>
      <c r="DY992" s="121"/>
      <c r="DZ992" s="121"/>
      <c r="EA992" s="121"/>
      <c r="EB992" s="121"/>
    </row>
    <row r="993" spans="1:132" s="1" customFormat="1" ht="10.5" customHeight="1" x14ac:dyDescent="0.2">
      <c r="A993" s="1615"/>
      <c r="B993" s="1618"/>
      <c r="C993" s="916" t="s">
        <v>908</v>
      </c>
      <c r="D993" s="918" t="s">
        <v>907</v>
      </c>
      <c r="E993" s="868">
        <v>0</v>
      </c>
      <c r="F993" s="868">
        <v>0</v>
      </c>
      <c r="G993" s="868">
        <v>0</v>
      </c>
      <c r="H993" s="1004">
        <v>0</v>
      </c>
      <c r="I993" s="868">
        <v>0</v>
      </c>
      <c r="J993" s="868">
        <v>0</v>
      </c>
      <c r="K993" s="868">
        <v>0</v>
      </c>
      <c r="L993" s="868">
        <v>0</v>
      </c>
      <c r="M993" s="868">
        <v>0</v>
      </c>
      <c r="N993" s="1004">
        <v>0</v>
      </c>
      <c r="O993" s="868">
        <v>0</v>
      </c>
      <c r="P993" s="868">
        <v>0</v>
      </c>
      <c r="Q993" s="868">
        <v>0</v>
      </c>
      <c r="R993" s="868">
        <v>0</v>
      </c>
      <c r="S993" s="868">
        <v>0</v>
      </c>
      <c r="T993" s="868">
        <v>0</v>
      </c>
      <c r="U993" s="868">
        <v>0</v>
      </c>
      <c r="V993" s="1004">
        <v>0</v>
      </c>
      <c r="W993" s="868">
        <v>0</v>
      </c>
      <c r="X993" s="868">
        <v>0</v>
      </c>
      <c r="Y993" s="868">
        <v>0</v>
      </c>
      <c r="Z993" s="868">
        <v>0</v>
      </c>
      <c r="AA993" s="868">
        <v>0</v>
      </c>
      <c r="AB993" s="868">
        <v>0</v>
      </c>
      <c r="AC993" s="490"/>
      <c r="AD993" s="491"/>
      <c r="AE993" s="492"/>
      <c r="AF993" s="187"/>
      <c r="AG993" s="187"/>
      <c r="AH993" s="187"/>
      <c r="AI993" s="187"/>
      <c r="AJ993" s="187"/>
      <c r="AK993" s="187"/>
      <c r="AL993" s="187"/>
      <c r="AM993" s="187"/>
      <c r="AN993" s="187"/>
      <c r="AO993" s="187"/>
      <c r="AP993" s="187"/>
      <c r="AQ993" s="187"/>
      <c r="AR993" s="187"/>
      <c r="AS993" s="187"/>
      <c r="AT993" s="187"/>
      <c r="AU993" s="187"/>
      <c r="AV993" s="187"/>
      <c r="AW993" s="187"/>
      <c r="AX993" s="187"/>
      <c r="AY993" s="187"/>
      <c r="AZ993" s="187"/>
      <c r="BA993" s="187"/>
      <c r="BB993" s="187"/>
      <c r="BC993" s="187"/>
      <c r="BD993" s="187"/>
      <c r="BE993" s="400"/>
      <c r="BF993" s="114"/>
      <c r="BG993" s="114"/>
      <c r="BH993" s="114"/>
      <c r="BI993" s="114"/>
      <c r="BJ993" s="114"/>
      <c r="BK993" s="114"/>
      <c r="BL993" s="114"/>
      <c r="BM993" s="114"/>
      <c r="BN993" s="114"/>
      <c r="BO993" s="114"/>
      <c r="BP993" s="114"/>
      <c r="BQ993" s="114"/>
      <c r="BR993" s="114"/>
      <c r="BS993" s="114"/>
      <c r="BT993" s="114"/>
      <c r="BU993" s="114"/>
      <c r="BV993" s="114"/>
      <c r="BW993" s="114"/>
      <c r="BX993" s="114"/>
      <c r="BY993" s="114"/>
      <c r="BZ993" s="114"/>
      <c r="CA993" s="114"/>
      <c r="CB993" s="114"/>
      <c r="CC993" s="114"/>
      <c r="CD993" s="114"/>
      <c r="CE993" s="114"/>
      <c r="CF993" s="114"/>
      <c r="CG993" s="114"/>
      <c r="CH993" s="114"/>
      <c r="CI993" s="114"/>
      <c r="CJ993" s="114"/>
      <c r="CK993" s="114"/>
      <c r="CL993" s="114"/>
      <c r="CM993" s="114"/>
      <c r="CN993" s="114"/>
      <c r="CO993" s="114"/>
      <c r="CP993" s="114"/>
      <c r="CQ993" s="114"/>
      <c r="CR993" s="114"/>
      <c r="CS993" s="114"/>
      <c r="CT993" s="114"/>
      <c r="CU993" s="114"/>
      <c r="CV993" s="114"/>
      <c r="CW993" s="114"/>
      <c r="CX993" s="114"/>
      <c r="CY993" s="114"/>
      <c r="CZ993" s="114"/>
      <c r="DA993" s="114"/>
      <c r="DB993" s="114"/>
      <c r="DC993" s="114"/>
      <c r="DD993" s="114"/>
      <c r="DE993" s="114"/>
      <c r="DF993" s="114"/>
      <c r="DG993" s="114"/>
      <c r="DH993" s="114"/>
      <c r="DI993" s="114"/>
      <c r="DJ993" s="114"/>
      <c r="DK993" s="114"/>
      <c r="DL993" s="114"/>
      <c r="DM993" s="114"/>
      <c r="DN993" s="114"/>
      <c r="DO993" s="114"/>
      <c r="DP993" s="114"/>
      <c r="DQ993" s="114"/>
      <c r="DR993" s="114"/>
      <c r="DS993" s="114"/>
      <c r="DT993" s="114"/>
      <c r="DU993" s="114"/>
      <c r="DV993" s="114"/>
      <c r="DW993" s="121"/>
      <c r="DX993" s="121"/>
      <c r="DY993" s="121"/>
      <c r="DZ993" s="121"/>
      <c r="EA993" s="121"/>
      <c r="EB993" s="121"/>
    </row>
    <row r="994" spans="1:132" s="1" customFormat="1" ht="10.5" customHeight="1" thickBot="1" x14ac:dyDescent="0.25">
      <c r="A994" s="1616"/>
      <c r="B994" s="1619"/>
      <c r="C994" s="919"/>
      <c r="D994" s="920" t="s">
        <v>35</v>
      </c>
      <c r="E994" s="889">
        <f t="shared" ref="E994:AB994" si="1397">(E992-E993)/E991</f>
        <v>1.5934065934065933</v>
      </c>
      <c r="F994" s="889">
        <f t="shared" si="1397"/>
        <v>1.7986406117247238</v>
      </c>
      <c r="G994" s="889">
        <f t="shared" si="1397"/>
        <v>2.0552423900789178</v>
      </c>
      <c r="H994" s="1005">
        <f t="shared" si="1397"/>
        <v>1.9841029523088565</v>
      </c>
      <c r="I994" s="889">
        <f t="shared" si="1397"/>
        <v>1.698741372310191</v>
      </c>
      <c r="J994" s="889">
        <f t="shared" si="1397"/>
        <v>1.6303030303030304</v>
      </c>
      <c r="K994" s="889">
        <f t="shared" si="1397"/>
        <v>2.049538203190596</v>
      </c>
      <c r="L994" s="889">
        <f t="shared" si="1397"/>
        <v>1.8915456874466268</v>
      </c>
      <c r="M994" s="889">
        <f t="shared" si="1397"/>
        <v>2.6321839080459775</v>
      </c>
      <c r="N994" s="1005">
        <f t="shared" si="1397"/>
        <v>1.8615863141524107</v>
      </c>
      <c r="O994" s="889">
        <f t="shared" si="1397"/>
        <v>2.0599793174767322</v>
      </c>
      <c r="P994" s="889">
        <f t="shared" si="1397"/>
        <v>1.980152671755725</v>
      </c>
      <c r="Q994" s="889">
        <f t="shared" si="1397"/>
        <v>2.7048300536672625</v>
      </c>
      <c r="R994" s="889">
        <f t="shared" si="1397"/>
        <v>2.7440476190476191</v>
      </c>
      <c r="S994" s="889">
        <f t="shared" si="1397"/>
        <v>2.276564774381368</v>
      </c>
      <c r="T994" s="889">
        <f t="shared" si="1397"/>
        <v>1.7252186588921281</v>
      </c>
      <c r="U994" s="889">
        <f t="shared" si="1397"/>
        <v>1.6730861819932594</v>
      </c>
      <c r="V994" s="1005">
        <f t="shared" si="1397"/>
        <v>1.7199778638627561</v>
      </c>
      <c r="W994" s="889">
        <f t="shared" si="1397"/>
        <v>1.6173269481932957</v>
      </c>
      <c r="X994" s="889">
        <f t="shared" si="1397"/>
        <v>1.6144455747711091</v>
      </c>
      <c r="Y994" s="889">
        <f t="shared" si="1397"/>
        <v>1.9522560335781742</v>
      </c>
      <c r="Z994" s="889">
        <f t="shared" si="1397"/>
        <v>2.0247104247104244</v>
      </c>
      <c r="AA994" s="889">
        <f t="shared" si="1397"/>
        <v>2.0345727332028707</v>
      </c>
      <c r="AB994" s="889">
        <f t="shared" si="1397"/>
        <v>2.2291491154170178</v>
      </c>
      <c r="AC994" s="155"/>
      <c r="AD994" s="156"/>
      <c r="AE994" s="157"/>
      <c r="AF994" s="187"/>
      <c r="AG994" s="187"/>
      <c r="AH994" s="187"/>
      <c r="AI994" s="187"/>
      <c r="AJ994" s="187"/>
      <c r="AK994" s="187"/>
      <c r="AL994" s="187"/>
      <c r="AM994" s="187"/>
      <c r="AN994" s="187"/>
      <c r="AO994" s="187"/>
      <c r="AP994" s="187"/>
      <c r="AQ994" s="187"/>
      <c r="AR994" s="187"/>
      <c r="AS994" s="187"/>
      <c r="AT994" s="187"/>
      <c r="AU994" s="187"/>
      <c r="AV994" s="187"/>
      <c r="AW994" s="187"/>
      <c r="AX994" s="187"/>
      <c r="AY994" s="187"/>
      <c r="AZ994" s="187"/>
      <c r="BA994" s="187"/>
      <c r="BB994" s="187"/>
      <c r="BC994" s="187"/>
      <c r="BD994" s="187"/>
      <c r="BE994" s="400"/>
      <c r="BF994" s="114"/>
      <c r="BG994" s="114"/>
      <c r="BH994" s="114"/>
      <c r="BI994" s="114"/>
      <c r="BJ994" s="114"/>
      <c r="BK994" s="114"/>
      <c r="BL994" s="114"/>
      <c r="BM994" s="114"/>
      <c r="BN994" s="114"/>
      <c r="BO994" s="114"/>
      <c r="BP994" s="114"/>
      <c r="BQ994" s="114"/>
      <c r="BR994" s="114"/>
      <c r="BS994" s="114"/>
      <c r="BT994" s="114"/>
      <c r="BU994" s="114"/>
      <c r="BV994" s="114"/>
      <c r="BW994" s="114"/>
      <c r="BX994" s="114"/>
      <c r="BY994" s="114"/>
      <c r="BZ994" s="114"/>
      <c r="CA994" s="114"/>
      <c r="CB994" s="114"/>
      <c r="CC994" s="114"/>
      <c r="CD994" s="114"/>
      <c r="CE994" s="114"/>
      <c r="CF994" s="114"/>
      <c r="CG994" s="114"/>
      <c r="CH994" s="114"/>
      <c r="CI994" s="114"/>
      <c r="CJ994" s="114"/>
      <c r="CK994" s="114"/>
      <c r="CL994" s="114"/>
      <c r="CM994" s="114"/>
      <c r="CN994" s="114"/>
      <c r="CO994" s="114"/>
      <c r="CP994" s="114"/>
      <c r="CQ994" s="114"/>
      <c r="CR994" s="114"/>
      <c r="CS994" s="114"/>
      <c r="CT994" s="114"/>
      <c r="CU994" s="114"/>
      <c r="CV994" s="114"/>
      <c r="CW994" s="114"/>
      <c r="CX994" s="114"/>
      <c r="CY994" s="114"/>
      <c r="CZ994" s="114"/>
      <c r="DA994" s="114"/>
      <c r="DB994" s="114"/>
      <c r="DC994" s="114"/>
      <c r="DD994" s="114"/>
      <c r="DE994" s="114"/>
      <c r="DF994" s="114"/>
      <c r="DG994" s="114"/>
      <c r="DH994" s="114"/>
      <c r="DI994" s="114"/>
      <c r="DJ994" s="114"/>
      <c r="DK994" s="114"/>
      <c r="DL994" s="114"/>
      <c r="DM994" s="114"/>
      <c r="DN994" s="114"/>
      <c r="DO994" s="114"/>
      <c r="DP994" s="114"/>
      <c r="DQ994" s="114"/>
      <c r="DR994" s="114"/>
      <c r="DS994" s="114"/>
      <c r="DT994" s="114"/>
      <c r="DU994" s="114"/>
      <c r="DV994" s="114"/>
      <c r="DW994" s="121"/>
      <c r="DX994" s="121"/>
      <c r="DY994" s="121"/>
      <c r="DZ994" s="121"/>
      <c r="EA994" s="121"/>
      <c r="EB994" s="121"/>
    </row>
    <row r="995" spans="1:132" s="2" customFormat="1" ht="10.5" customHeight="1" x14ac:dyDescent="0.2">
      <c r="A995" s="1614" t="s">
        <v>922</v>
      </c>
      <c r="B995" s="1617" t="s">
        <v>957</v>
      </c>
      <c r="C995" s="912" t="s">
        <v>118</v>
      </c>
      <c r="D995" s="913" t="s">
        <v>27</v>
      </c>
      <c r="E995" s="899" t="s">
        <v>111</v>
      </c>
      <c r="F995" s="899"/>
      <c r="G995" s="914"/>
      <c r="H995" s="1001"/>
      <c r="I995" s="914"/>
      <c r="J995" s="914"/>
      <c r="K995" s="914"/>
      <c r="L995" s="914"/>
      <c r="M995" s="914"/>
      <c r="N995" s="1001"/>
      <c r="O995" s="914"/>
      <c r="P995" s="914"/>
      <c r="Q995" s="914"/>
      <c r="R995" s="914"/>
      <c r="S995" s="914"/>
      <c r="T995" s="914"/>
      <c r="U995" s="914"/>
      <c r="V995" s="1001"/>
      <c r="W995" s="914"/>
      <c r="X995" s="914"/>
      <c r="Y995" s="914"/>
      <c r="Z995" s="914"/>
      <c r="AA995" s="914"/>
      <c r="AB995" s="914"/>
      <c r="AC995" s="41" t="s">
        <v>107</v>
      </c>
      <c r="AD995" s="43" t="e">
        <f>AD997/AC997</f>
        <v>#DIV/0!</v>
      </c>
      <c r="AE995" s="49"/>
      <c r="AF995" s="639"/>
      <c r="AG995" s="639"/>
      <c r="AH995" s="640"/>
      <c r="AI995" s="639"/>
      <c r="AJ995" s="639"/>
      <c r="AK995" s="639"/>
      <c r="AL995" s="639"/>
      <c r="AM995" s="639"/>
      <c r="AN995" s="639"/>
      <c r="AO995" s="639"/>
      <c r="AP995" s="639"/>
      <c r="AQ995" s="639"/>
      <c r="AR995" s="639"/>
      <c r="AS995" s="639"/>
      <c r="AT995" s="639"/>
      <c r="AU995" s="639"/>
      <c r="AV995" s="639"/>
      <c r="AW995" s="639"/>
      <c r="AX995" s="639"/>
      <c r="AY995" s="639"/>
      <c r="AZ995" s="639"/>
      <c r="BA995" s="639"/>
      <c r="BB995" s="639"/>
      <c r="BC995" s="639"/>
      <c r="BD995" s="639"/>
      <c r="BE995" s="400"/>
      <c r="BF995" s="114"/>
      <c r="BG995" s="114"/>
      <c r="BH995" s="114"/>
      <c r="BI995" s="114"/>
      <c r="BJ995" s="114"/>
      <c r="BK995" s="114"/>
      <c r="BL995" s="114"/>
      <c r="BM995" s="114"/>
      <c r="BN995" s="114"/>
      <c r="BO995" s="114"/>
      <c r="BP995" s="114"/>
      <c r="BQ995" s="114"/>
      <c r="BR995" s="114"/>
      <c r="BS995" s="114"/>
      <c r="BT995" s="114"/>
      <c r="BU995" s="114"/>
      <c r="BV995" s="114"/>
      <c r="BW995" s="114"/>
      <c r="BX995" s="114"/>
      <c r="BY995" s="114"/>
      <c r="BZ995" s="114"/>
      <c r="CA995" s="114"/>
      <c r="CB995" s="114"/>
      <c r="CC995" s="114"/>
      <c r="CD995" s="114"/>
      <c r="CE995" s="114"/>
      <c r="CF995" s="114"/>
      <c r="CG995" s="114"/>
      <c r="CH995" s="114"/>
      <c r="CI995" s="114"/>
      <c r="CJ995" s="114"/>
      <c r="CK995" s="114"/>
      <c r="CL995" s="114"/>
      <c r="CM995" s="114"/>
      <c r="CN995" s="114"/>
      <c r="CO995" s="114"/>
      <c r="CP995" s="114"/>
      <c r="CQ995" s="114"/>
      <c r="CR995" s="114"/>
      <c r="CS995" s="114"/>
      <c r="CT995" s="114"/>
      <c r="CU995" s="114"/>
      <c r="CV995" s="114"/>
      <c r="CW995" s="114"/>
      <c r="CX995" s="114"/>
      <c r="CY995" s="114"/>
      <c r="CZ995" s="114"/>
      <c r="DA995" s="114"/>
      <c r="DB995" s="114"/>
      <c r="DC995" s="114"/>
      <c r="DD995" s="114"/>
      <c r="DE995" s="114"/>
      <c r="DF995" s="114"/>
      <c r="DG995" s="114"/>
      <c r="DH995" s="114"/>
      <c r="DI995" s="114"/>
      <c r="DJ995" s="114"/>
      <c r="DK995" s="114"/>
      <c r="DL995" s="114"/>
      <c r="DM995" s="114"/>
      <c r="DN995" s="114"/>
      <c r="DO995" s="114"/>
      <c r="DP995" s="114"/>
      <c r="DQ995" s="114"/>
      <c r="DR995" s="114"/>
      <c r="DS995" s="114"/>
      <c r="DT995" s="114"/>
      <c r="DU995" s="114"/>
      <c r="DV995" s="114"/>
      <c r="DW995" s="121"/>
      <c r="DX995" s="121"/>
      <c r="DY995" s="121"/>
      <c r="DZ995" s="121"/>
      <c r="EA995" s="85"/>
      <c r="EB995" s="85"/>
    </row>
    <row r="996" spans="1:132" s="2" customFormat="1" ht="10.5" customHeight="1" x14ac:dyDescent="0.2">
      <c r="A996" s="1615"/>
      <c r="B996" s="1618"/>
      <c r="C996" s="916" t="s">
        <v>115</v>
      </c>
      <c r="D996" s="917" t="s">
        <v>27</v>
      </c>
      <c r="E996" s="952">
        <v>0</v>
      </c>
      <c r="F996" s="952">
        <v>0</v>
      </c>
      <c r="G996" s="952">
        <v>0</v>
      </c>
      <c r="H996" s="978">
        <v>0</v>
      </c>
      <c r="I996" s="952">
        <v>0</v>
      </c>
      <c r="J996" s="952">
        <v>0</v>
      </c>
      <c r="K996" s="952">
        <v>0</v>
      </c>
      <c r="L996" s="952">
        <v>0</v>
      </c>
      <c r="M996" s="952">
        <v>0</v>
      </c>
      <c r="N996" s="978">
        <v>0</v>
      </c>
      <c r="O996" s="952">
        <v>0</v>
      </c>
      <c r="P996" s="952">
        <v>0</v>
      </c>
      <c r="Q996" s="952">
        <v>0</v>
      </c>
      <c r="R996" s="952">
        <v>0</v>
      </c>
      <c r="S996" s="952">
        <v>0</v>
      </c>
      <c r="T996" s="952">
        <v>0</v>
      </c>
      <c r="U996" s="952">
        <v>0</v>
      </c>
      <c r="V996" s="978">
        <v>0</v>
      </c>
      <c r="W996" s="952">
        <v>0</v>
      </c>
      <c r="X996" s="952">
        <v>0</v>
      </c>
      <c r="Y996" s="952">
        <v>0</v>
      </c>
      <c r="Z996" s="952">
        <v>0</v>
      </c>
      <c r="AA996" s="952">
        <v>0</v>
      </c>
      <c r="AB996" s="952">
        <v>0</v>
      </c>
      <c r="AC996" s="112"/>
      <c r="AD996" s="70"/>
      <c r="AE996" s="49"/>
      <c r="AF996" s="639"/>
      <c r="AG996" s="639"/>
      <c r="AH996" s="640"/>
      <c r="AI996" s="639"/>
      <c r="AJ996" s="639"/>
      <c r="AK996" s="639"/>
      <c r="AL996" s="639"/>
      <c r="AM996" s="639"/>
      <c r="AN996" s="639"/>
      <c r="AO996" s="639"/>
      <c r="AP996" s="639"/>
      <c r="AQ996" s="639"/>
      <c r="AR996" s="639"/>
      <c r="AS996" s="639"/>
      <c r="AT996" s="639"/>
      <c r="AU996" s="639"/>
      <c r="AV996" s="639"/>
      <c r="AW996" s="639"/>
      <c r="AX996" s="639"/>
      <c r="AY996" s="639"/>
      <c r="AZ996" s="639"/>
      <c r="BA996" s="639"/>
      <c r="BB996" s="639"/>
      <c r="BC996" s="639"/>
      <c r="BD996" s="639"/>
      <c r="BE996" s="400"/>
      <c r="BF996" s="114"/>
      <c r="BG996" s="114"/>
      <c r="BH996" s="114"/>
      <c r="BI996" s="114"/>
      <c r="BJ996" s="114"/>
      <c r="BK996" s="114"/>
      <c r="BL996" s="114"/>
      <c r="BM996" s="114"/>
      <c r="BN996" s="114"/>
      <c r="BO996" s="114"/>
      <c r="BP996" s="114"/>
      <c r="BQ996" s="114"/>
      <c r="BR996" s="114"/>
      <c r="BS996" s="114"/>
      <c r="BT996" s="114"/>
      <c r="BU996" s="114"/>
      <c r="BV996" s="114"/>
      <c r="BW996" s="114"/>
      <c r="BX996" s="114"/>
      <c r="BY996" s="114"/>
      <c r="BZ996" s="114"/>
      <c r="CA996" s="114"/>
      <c r="CB996" s="114"/>
      <c r="CC996" s="114"/>
      <c r="CD996" s="114"/>
      <c r="CE996" s="114"/>
      <c r="CF996" s="114"/>
      <c r="CG996" s="114"/>
      <c r="CH996" s="114"/>
      <c r="CI996" s="114"/>
      <c r="CJ996" s="114"/>
      <c r="CK996" s="114"/>
      <c r="CL996" s="114"/>
      <c r="CM996" s="114"/>
      <c r="CN996" s="114"/>
      <c r="CO996" s="114"/>
      <c r="CP996" s="114"/>
      <c r="CQ996" s="114"/>
      <c r="CR996" s="114"/>
      <c r="CS996" s="114"/>
      <c r="CT996" s="114"/>
      <c r="CU996" s="114"/>
      <c r="CV996" s="114"/>
      <c r="CW996" s="114"/>
      <c r="CX996" s="114"/>
      <c r="CY996" s="114"/>
      <c r="CZ996" s="114"/>
      <c r="DA996" s="114"/>
      <c r="DB996" s="114"/>
      <c r="DC996" s="114"/>
      <c r="DD996" s="114"/>
      <c r="DE996" s="114"/>
      <c r="DF996" s="114"/>
      <c r="DG996" s="114"/>
      <c r="DH996" s="114"/>
      <c r="DI996" s="114"/>
      <c r="DJ996" s="114"/>
      <c r="DK996" s="114"/>
      <c r="DL996" s="114"/>
      <c r="DM996" s="114"/>
      <c r="DN996" s="114"/>
      <c r="DO996" s="114"/>
      <c r="DP996" s="114"/>
      <c r="DQ996" s="114"/>
      <c r="DR996" s="114"/>
      <c r="DS996" s="114"/>
      <c r="DT996" s="114"/>
      <c r="DU996" s="114"/>
      <c r="DV996" s="114"/>
      <c r="DW996" s="121"/>
      <c r="DX996" s="121"/>
      <c r="DY996" s="121"/>
      <c r="DZ996" s="121"/>
      <c r="EA996" s="85"/>
      <c r="EB996" s="85"/>
    </row>
    <row r="997" spans="1:132" s="2" customFormat="1" ht="10.5" customHeight="1" x14ac:dyDescent="0.2">
      <c r="A997" s="1615"/>
      <c r="B997" s="1618"/>
      <c r="C997" s="916" t="s">
        <v>908</v>
      </c>
      <c r="D997" s="917" t="s">
        <v>108</v>
      </c>
      <c r="E997" s="860">
        <v>0</v>
      </c>
      <c r="F997" s="860">
        <v>0</v>
      </c>
      <c r="G997" s="860">
        <v>0</v>
      </c>
      <c r="H997" s="1003">
        <v>0</v>
      </c>
      <c r="I997" s="860">
        <v>0</v>
      </c>
      <c r="J997" s="860">
        <v>0</v>
      </c>
      <c r="K997" s="860">
        <v>0</v>
      </c>
      <c r="L997" s="860">
        <v>0</v>
      </c>
      <c r="M997" s="860">
        <v>0</v>
      </c>
      <c r="N997" s="1003">
        <v>0</v>
      </c>
      <c r="O997" s="860">
        <v>0</v>
      </c>
      <c r="P997" s="860">
        <v>0</v>
      </c>
      <c r="Q997" s="860">
        <v>0</v>
      </c>
      <c r="R997" s="860">
        <v>0</v>
      </c>
      <c r="S997" s="860">
        <v>0</v>
      </c>
      <c r="T997" s="860">
        <v>0</v>
      </c>
      <c r="U997" s="860">
        <v>0</v>
      </c>
      <c r="V997" s="1003">
        <v>0</v>
      </c>
      <c r="W997" s="860">
        <v>0</v>
      </c>
      <c r="X997" s="860">
        <v>0</v>
      </c>
      <c r="Y997" s="860">
        <v>0</v>
      </c>
      <c r="Z997" s="860">
        <v>0</v>
      </c>
      <c r="AA997" s="860">
        <v>0</v>
      </c>
      <c r="AB997" s="860">
        <v>0</v>
      </c>
      <c r="AC997" s="41">
        <f>(BD997-AF997)*AE997</f>
        <v>0</v>
      </c>
      <c r="AD997" s="43">
        <f>(BD998-AF998)*AE997</f>
        <v>0</v>
      </c>
      <c r="AE997" s="49">
        <v>2.64</v>
      </c>
      <c r="AF997" s="639"/>
      <c r="AG997" s="639"/>
      <c r="AH997" s="640"/>
      <c r="AI997" s="639"/>
      <c r="AJ997" s="639"/>
      <c r="AK997" s="639"/>
      <c r="AL997" s="639"/>
      <c r="AM997" s="639"/>
      <c r="AN997" s="639"/>
      <c r="AO997" s="639"/>
      <c r="AP997" s="639"/>
      <c r="AQ997" s="639"/>
      <c r="AR997" s="639"/>
      <c r="AS997" s="639"/>
      <c r="AT997" s="639"/>
      <c r="AU997" s="639"/>
      <c r="AV997" s="639"/>
      <c r="AW997" s="639"/>
      <c r="AX997" s="639"/>
      <c r="AY997" s="639"/>
      <c r="AZ997" s="639"/>
      <c r="BA997" s="639"/>
      <c r="BB997" s="639"/>
      <c r="BC997" s="639"/>
      <c r="BD997" s="639"/>
      <c r="BE997" s="400"/>
      <c r="BF997" s="114"/>
      <c r="BG997" s="114"/>
      <c r="BH997" s="114"/>
      <c r="BI997" s="114"/>
      <c r="BJ997" s="114"/>
      <c r="BK997" s="114"/>
      <c r="BL997" s="114"/>
      <c r="BM997" s="114"/>
      <c r="BN997" s="114"/>
      <c r="BO997" s="114"/>
      <c r="BP997" s="114"/>
      <c r="BQ997" s="114"/>
      <c r="BR997" s="114"/>
      <c r="BS997" s="114"/>
      <c r="BT997" s="114"/>
      <c r="BU997" s="114"/>
      <c r="BV997" s="114"/>
      <c r="BW997" s="114"/>
      <c r="BX997" s="114"/>
      <c r="BY997" s="114"/>
      <c r="BZ997" s="114"/>
      <c r="CA997" s="114"/>
      <c r="CB997" s="114"/>
      <c r="CC997" s="114"/>
      <c r="CD997" s="114"/>
      <c r="CE997" s="114"/>
      <c r="CF997" s="114"/>
      <c r="CG997" s="114"/>
      <c r="CH997" s="114"/>
      <c r="CI997" s="114"/>
      <c r="CJ997" s="114"/>
      <c r="CK997" s="114"/>
      <c r="CL997" s="114"/>
      <c r="CM997" s="114"/>
      <c r="CN997" s="114"/>
      <c r="CO997" s="114"/>
      <c r="CP997" s="114"/>
      <c r="CQ997" s="114"/>
      <c r="CR997" s="114"/>
      <c r="CS997" s="114"/>
      <c r="CT997" s="114"/>
      <c r="CU997" s="114"/>
      <c r="CV997" s="114"/>
      <c r="CW997" s="114"/>
      <c r="CX997" s="114"/>
      <c r="CY997" s="114"/>
      <c r="CZ997" s="114"/>
      <c r="DA997" s="114"/>
      <c r="DB997" s="114"/>
      <c r="DC997" s="114"/>
      <c r="DD997" s="114"/>
      <c r="DE997" s="114"/>
      <c r="DF997" s="114"/>
      <c r="DG997" s="114"/>
      <c r="DH997" s="114"/>
      <c r="DI997" s="114"/>
      <c r="DJ997" s="114"/>
      <c r="DK997" s="114"/>
      <c r="DL997" s="114"/>
      <c r="DM997" s="114"/>
      <c r="DN997" s="114"/>
      <c r="DO997" s="114"/>
      <c r="DP997" s="114"/>
      <c r="DQ997" s="114"/>
      <c r="DR997" s="114"/>
      <c r="DS997" s="114"/>
      <c r="DT997" s="114"/>
      <c r="DU997" s="114"/>
      <c r="DV997" s="114"/>
      <c r="DW997" s="121"/>
      <c r="DX997" s="121"/>
      <c r="DY997" s="121"/>
      <c r="DZ997" s="121"/>
      <c r="EA997" s="85"/>
      <c r="EB997" s="85"/>
    </row>
    <row r="998" spans="1:132" s="2" customFormat="1" ht="10.5" customHeight="1" x14ac:dyDescent="0.2">
      <c r="A998" s="1615"/>
      <c r="B998" s="1618"/>
      <c r="C998" s="916" t="s">
        <v>908</v>
      </c>
      <c r="D998" s="917" t="s">
        <v>906</v>
      </c>
      <c r="E998" s="860">
        <v>0</v>
      </c>
      <c r="F998" s="860">
        <v>0</v>
      </c>
      <c r="G998" s="860">
        <v>0</v>
      </c>
      <c r="H998" s="1003">
        <v>0</v>
      </c>
      <c r="I998" s="860">
        <v>0</v>
      </c>
      <c r="J998" s="860">
        <v>0</v>
      </c>
      <c r="K998" s="860">
        <v>0</v>
      </c>
      <c r="L998" s="860">
        <v>0</v>
      </c>
      <c r="M998" s="860">
        <v>0</v>
      </c>
      <c r="N998" s="1003">
        <v>0</v>
      </c>
      <c r="O998" s="860">
        <v>0</v>
      </c>
      <c r="P998" s="860">
        <v>0</v>
      </c>
      <c r="Q998" s="860">
        <v>0</v>
      </c>
      <c r="R998" s="860">
        <v>0</v>
      </c>
      <c r="S998" s="860">
        <v>0</v>
      </c>
      <c r="T998" s="860">
        <v>0</v>
      </c>
      <c r="U998" s="860">
        <v>0</v>
      </c>
      <c r="V998" s="1003">
        <v>0</v>
      </c>
      <c r="W998" s="860">
        <v>0</v>
      </c>
      <c r="X998" s="860">
        <v>0</v>
      </c>
      <c r="Y998" s="860">
        <v>0</v>
      </c>
      <c r="Z998" s="860">
        <v>0</v>
      </c>
      <c r="AA998" s="860">
        <v>0</v>
      </c>
      <c r="AB998" s="860">
        <v>0</v>
      </c>
      <c r="AC998" s="41"/>
      <c r="AD998" s="43"/>
      <c r="AE998" s="49"/>
      <c r="AF998" s="188"/>
      <c r="AG998" s="188"/>
      <c r="AH998" s="188"/>
      <c r="AI998" s="188"/>
      <c r="AJ998" s="188"/>
      <c r="AK998" s="188"/>
      <c r="AL998" s="188"/>
      <c r="AM998" s="188"/>
      <c r="AN998" s="188"/>
      <c r="AO998" s="188"/>
      <c r="AP998" s="188"/>
      <c r="AQ998" s="188"/>
      <c r="AR998" s="188"/>
      <c r="AS998" s="188"/>
      <c r="AT998" s="188"/>
      <c r="AU998" s="188"/>
      <c r="AV998" s="188"/>
      <c r="AW998" s="188"/>
      <c r="AX998" s="188"/>
      <c r="AY998" s="188"/>
      <c r="AZ998" s="188"/>
      <c r="BA998" s="188"/>
      <c r="BB998" s="188"/>
      <c r="BC998" s="188"/>
      <c r="BD998" s="188"/>
      <c r="BE998" s="400"/>
      <c r="BF998" s="114"/>
      <c r="BG998" s="114"/>
      <c r="BH998" s="114"/>
      <c r="BI998" s="114"/>
      <c r="BJ998" s="114"/>
      <c r="BK998" s="114"/>
      <c r="BL998" s="114"/>
      <c r="BM998" s="114"/>
      <c r="BN998" s="114"/>
      <c r="BO998" s="114"/>
      <c r="BP998" s="114"/>
      <c r="BQ998" s="114"/>
      <c r="BR998" s="114"/>
      <c r="BS998" s="114"/>
      <c r="BT998" s="114"/>
      <c r="BU998" s="114"/>
      <c r="BV998" s="114"/>
      <c r="BW998" s="114"/>
      <c r="BX998" s="114"/>
      <c r="BY998" s="114"/>
      <c r="BZ998" s="114"/>
      <c r="CA998" s="114"/>
      <c r="CB998" s="114"/>
      <c r="CC998" s="114"/>
      <c r="CD998" s="114"/>
      <c r="CE998" s="114"/>
      <c r="CF998" s="114"/>
      <c r="CG998" s="114"/>
      <c r="CH998" s="114"/>
      <c r="CI998" s="114"/>
      <c r="CJ998" s="114"/>
      <c r="CK998" s="114"/>
      <c r="CL998" s="114"/>
      <c r="CM998" s="114"/>
      <c r="CN998" s="114"/>
      <c r="CO998" s="114"/>
      <c r="CP998" s="114"/>
      <c r="CQ998" s="114"/>
      <c r="CR998" s="114"/>
      <c r="CS998" s="114"/>
      <c r="CT998" s="114"/>
      <c r="CU998" s="114"/>
      <c r="CV998" s="114"/>
      <c r="CW998" s="114"/>
      <c r="CX998" s="114"/>
      <c r="CY998" s="114"/>
      <c r="CZ998" s="114"/>
      <c r="DA998" s="114"/>
      <c r="DB998" s="114"/>
      <c r="DC998" s="114"/>
      <c r="DD998" s="114"/>
      <c r="DE998" s="114"/>
      <c r="DF998" s="114"/>
      <c r="DG998" s="114"/>
      <c r="DH998" s="114"/>
      <c r="DI998" s="114"/>
      <c r="DJ998" s="114"/>
      <c r="DK998" s="114"/>
      <c r="DL998" s="114"/>
      <c r="DM998" s="114"/>
      <c r="DN998" s="114"/>
      <c r="DO998" s="114"/>
      <c r="DP998" s="114"/>
      <c r="DQ998" s="114"/>
      <c r="DR998" s="114"/>
      <c r="DS998" s="114"/>
      <c r="DT998" s="114"/>
      <c r="DU998" s="114"/>
      <c r="DV998" s="114"/>
      <c r="DW998" s="121"/>
      <c r="DX998" s="121"/>
      <c r="DY998" s="121"/>
      <c r="DZ998" s="121"/>
      <c r="EA998" s="85"/>
      <c r="EB998" s="85"/>
    </row>
    <row r="999" spans="1:132" s="1" customFormat="1" ht="10.5" customHeight="1" x14ac:dyDescent="0.2">
      <c r="A999" s="1615"/>
      <c r="B999" s="1618"/>
      <c r="C999" s="916" t="s">
        <v>908</v>
      </c>
      <c r="D999" s="918" t="s">
        <v>907</v>
      </c>
      <c r="E999" s="868">
        <v>0</v>
      </c>
      <c r="F999" s="868">
        <v>0</v>
      </c>
      <c r="G999" s="868">
        <v>0</v>
      </c>
      <c r="H999" s="1004">
        <v>0</v>
      </c>
      <c r="I999" s="868">
        <v>0</v>
      </c>
      <c r="J999" s="868">
        <v>0</v>
      </c>
      <c r="K999" s="868">
        <v>0</v>
      </c>
      <c r="L999" s="868">
        <v>0</v>
      </c>
      <c r="M999" s="868">
        <v>0</v>
      </c>
      <c r="N999" s="1004">
        <v>0</v>
      </c>
      <c r="O999" s="868">
        <v>0</v>
      </c>
      <c r="P999" s="868">
        <v>0</v>
      </c>
      <c r="Q999" s="868">
        <v>0</v>
      </c>
      <c r="R999" s="868">
        <v>0</v>
      </c>
      <c r="S999" s="868">
        <v>0</v>
      </c>
      <c r="T999" s="868">
        <v>0</v>
      </c>
      <c r="U999" s="868">
        <v>0</v>
      </c>
      <c r="V999" s="1004">
        <v>0</v>
      </c>
      <c r="W999" s="868">
        <v>0</v>
      </c>
      <c r="X999" s="868">
        <v>0</v>
      </c>
      <c r="Y999" s="868">
        <v>0</v>
      </c>
      <c r="Z999" s="868">
        <v>0</v>
      </c>
      <c r="AA999" s="868">
        <v>0</v>
      </c>
      <c r="AB999" s="868">
        <v>0</v>
      </c>
      <c r="AC999" s="490"/>
      <c r="AD999" s="491"/>
      <c r="AE999" s="492"/>
      <c r="AF999" s="187"/>
      <c r="AG999" s="187"/>
      <c r="AH999" s="187"/>
      <c r="AI999" s="187"/>
      <c r="AJ999" s="187"/>
      <c r="AK999" s="187"/>
      <c r="AL999" s="187"/>
      <c r="AM999" s="187"/>
      <c r="AN999" s="187"/>
      <c r="AO999" s="187"/>
      <c r="AP999" s="187"/>
      <c r="AQ999" s="187"/>
      <c r="AR999" s="187"/>
      <c r="AS999" s="187"/>
      <c r="AT999" s="187"/>
      <c r="AU999" s="187"/>
      <c r="AV999" s="187"/>
      <c r="AW999" s="187"/>
      <c r="AX999" s="187"/>
      <c r="AY999" s="187"/>
      <c r="AZ999" s="187"/>
      <c r="BA999" s="187"/>
      <c r="BB999" s="187"/>
      <c r="BC999" s="187"/>
      <c r="BD999" s="187"/>
      <c r="BE999" s="400"/>
      <c r="BF999" s="114"/>
      <c r="BG999" s="114"/>
      <c r="BH999" s="114"/>
      <c r="BI999" s="114"/>
      <c r="BJ999" s="114"/>
      <c r="BK999" s="114"/>
      <c r="BL999" s="114"/>
      <c r="BM999" s="114"/>
      <c r="BN999" s="114"/>
      <c r="BO999" s="114"/>
      <c r="BP999" s="114"/>
      <c r="BQ999" s="114"/>
      <c r="BR999" s="114"/>
      <c r="BS999" s="114"/>
      <c r="BT999" s="114"/>
      <c r="BU999" s="114"/>
      <c r="BV999" s="114"/>
      <c r="BW999" s="114"/>
      <c r="BX999" s="114"/>
      <c r="BY999" s="114"/>
      <c r="BZ999" s="114"/>
      <c r="CA999" s="114"/>
      <c r="CB999" s="114"/>
      <c r="CC999" s="114"/>
      <c r="CD999" s="114"/>
      <c r="CE999" s="114"/>
      <c r="CF999" s="114"/>
      <c r="CG999" s="114"/>
      <c r="CH999" s="114"/>
      <c r="CI999" s="114"/>
      <c r="CJ999" s="114"/>
      <c r="CK999" s="114"/>
      <c r="CL999" s="114"/>
      <c r="CM999" s="114"/>
      <c r="CN999" s="114"/>
      <c r="CO999" s="114"/>
      <c r="CP999" s="114"/>
      <c r="CQ999" s="114"/>
      <c r="CR999" s="114"/>
      <c r="CS999" s="114"/>
      <c r="CT999" s="114"/>
      <c r="CU999" s="114"/>
      <c r="CV999" s="114"/>
      <c r="CW999" s="114"/>
      <c r="CX999" s="114"/>
      <c r="CY999" s="114"/>
      <c r="CZ999" s="114"/>
      <c r="DA999" s="114"/>
      <c r="DB999" s="114"/>
      <c r="DC999" s="114"/>
      <c r="DD999" s="114"/>
      <c r="DE999" s="114"/>
      <c r="DF999" s="114"/>
      <c r="DG999" s="114"/>
      <c r="DH999" s="114"/>
      <c r="DI999" s="114"/>
      <c r="DJ999" s="114"/>
      <c r="DK999" s="114"/>
      <c r="DL999" s="114"/>
      <c r="DM999" s="114"/>
      <c r="DN999" s="114"/>
      <c r="DO999" s="114"/>
      <c r="DP999" s="114"/>
      <c r="DQ999" s="114"/>
      <c r="DR999" s="114"/>
      <c r="DS999" s="114"/>
      <c r="DT999" s="114"/>
      <c r="DU999" s="114"/>
      <c r="DV999" s="114"/>
      <c r="DW999" s="121"/>
      <c r="DX999" s="121"/>
      <c r="DY999" s="121"/>
      <c r="DZ999" s="121"/>
      <c r="EA999" s="121"/>
      <c r="EB999" s="121"/>
    </row>
    <row r="1000" spans="1:132" s="1" customFormat="1" ht="10.5" customHeight="1" thickBot="1" x14ac:dyDescent="0.25">
      <c r="A1000" s="1616"/>
      <c r="B1000" s="1619"/>
      <c r="C1000" s="919"/>
      <c r="D1000" s="920" t="s">
        <v>35</v>
      </c>
      <c r="E1000" s="889" t="e">
        <f t="shared" ref="E1000:AB1000" si="1398">(E998-E999)/E997</f>
        <v>#DIV/0!</v>
      </c>
      <c r="F1000" s="889" t="e">
        <f t="shared" si="1398"/>
        <v>#DIV/0!</v>
      </c>
      <c r="G1000" s="889" t="e">
        <f t="shared" si="1398"/>
        <v>#DIV/0!</v>
      </c>
      <c r="H1000" s="1005" t="e">
        <f t="shared" si="1398"/>
        <v>#DIV/0!</v>
      </c>
      <c r="I1000" s="889" t="e">
        <f t="shared" si="1398"/>
        <v>#DIV/0!</v>
      </c>
      <c r="J1000" s="889" t="e">
        <f t="shared" si="1398"/>
        <v>#DIV/0!</v>
      </c>
      <c r="K1000" s="889" t="e">
        <f t="shared" si="1398"/>
        <v>#DIV/0!</v>
      </c>
      <c r="L1000" s="889" t="e">
        <f t="shared" si="1398"/>
        <v>#DIV/0!</v>
      </c>
      <c r="M1000" s="889" t="e">
        <f t="shared" si="1398"/>
        <v>#DIV/0!</v>
      </c>
      <c r="N1000" s="1005" t="e">
        <f t="shared" si="1398"/>
        <v>#DIV/0!</v>
      </c>
      <c r="O1000" s="889" t="e">
        <f t="shared" si="1398"/>
        <v>#DIV/0!</v>
      </c>
      <c r="P1000" s="889" t="e">
        <f t="shared" si="1398"/>
        <v>#DIV/0!</v>
      </c>
      <c r="Q1000" s="889" t="e">
        <f t="shared" si="1398"/>
        <v>#DIV/0!</v>
      </c>
      <c r="R1000" s="889" t="e">
        <f t="shared" si="1398"/>
        <v>#DIV/0!</v>
      </c>
      <c r="S1000" s="889" t="e">
        <f t="shared" si="1398"/>
        <v>#DIV/0!</v>
      </c>
      <c r="T1000" s="889" t="e">
        <f t="shared" si="1398"/>
        <v>#DIV/0!</v>
      </c>
      <c r="U1000" s="889" t="e">
        <f t="shared" si="1398"/>
        <v>#DIV/0!</v>
      </c>
      <c r="V1000" s="1005" t="e">
        <f t="shared" si="1398"/>
        <v>#DIV/0!</v>
      </c>
      <c r="W1000" s="889" t="e">
        <f t="shared" si="1398"/>
        <v>#DIV/0!</v>
      </c>
      <c r="X1000" s="889" t="e">
        <f t="shared" si="1398"/>
        <v>#DIV/0!</v>
      </c>
      <c r="Y1000" s="889" t="e">
        <f t="shared" si="1398"/>
        <v>#DIV/0!</v>
      </c>
      <c r="Z1000" s="889" t="e">
        <f t="shared" si="1398"/>
        <v>#DIV/0!</v>
      </c>
      <c r="AA1000" s="889" t="e">
        <f t="shared" si="1398"/>
        <v>#DIV/0!</v>
      </c>
      <c r="AB1000" s="889" t="e">
        <f t="shared" si="1398"/>
        <v>#DIV/0!</v>
      </c>
      <c r="AC1000" s="155"/>
      <c r="AD1000" s="156"/>
      <c r="AE1000" s="157"/>
      <c r="AF1000" s="187"/>
      <c r="AG1000" s="187"/>
      <c r="AH1000" s="187"/>
      <c r="AI1000" s="187"/>
      <c r="AJ1000" s="187"/>
      <c r="AK1000" s="187"/>
      <c r="AL1000" s="187"/>
      <c r="AM1000" s="187"/>
      <c r="AN1000" s="187"/>
      <c r="AO1000" s="187"/>
      <c r="AP1000" s="187"/>
      <c r="AQ1000" s="187"/>
      <c r="AR1000" s="187"/>
      <c r="AS1000" s="187"/>
      <c r="AT1000" s="187"/>
      <c r="AU1000" s="187"/>
      <c r="AV1000" s="187"/>
      <c r="AW1000" s="187"/>
      <c r="AX1000" s="187"/>
      <c r="AY1000" s="187"/>
      <c r="AZ1000" s="187"/>
      <c r="BA1000" s="187"/>
      <c r="BB1000" s="187"/>
      <c r="BC1000" s="187"/>
      <c r="BD1000" s="187"/>
      <c r="BE1000" s="400"/>
      <c r="BF1000" s="114"/>
      <c r="BG1000" s="114"/>
      <c r="BH1000" s="114"/>
      <c r="BI1000" s="114"/>
      <c r="BJ1000" s="114"/>
      <c r="BK1000" s="114"/>
      <c r="BL1000" s="114"/>
      <c r="BM1000" s="114"/>
      <c r="BN1000" s="114"/>
      <c r="BO1000" s="114"/>
      <c r="BP1000" s="114"/>
      <c r="BQ1000" s="114"/>
      <c r="BR1000" s="114"/>
      <c r="BS1000" s="114"/>
      <c r="BT1000" s="114"/>
      <c r="BU1000" s="114"/>
      <c r="BV1000" s="114"/>
      <c r="BW1000" s="114"/>
      <c r="BX1000" s="114"/>
      <c r="BY1000" s="114"/>
      <c r="BZ1000" s="114"/>
      <c r="CA1000" s="114"/>
      <c r="CB1000" s="114"/>
      <c r="CC1000" s="114"/>
      <c r="CD1000" s="114"/>
      <c r="CE1000" s="114"/>
      <c r="CF1000" s="114"/>
      <c r="CG1000" s="114"/>
      <c r="CH1000" s="114"/>
      <c r="CI1000" s="114"/>
      <c r="CJ1000" s="114"/>
      <c r="CK1000" s="114"/>
      <c r="CL1000" s="114"/>
      <c r="CM1000" s="114"/>
      <c r="CN1000" s="114"/>
      <c r="CO1000" s="114"/>
      <c r="CP1000" s="114"/>
      <c r="CQ1000" s="114"/>
      <c r="CR1000" s="114"/>
      <c r="CS1000" s="114"/>
      <c r="CT1000" s="114"/>
      <c r="CU1000" s="114"/>
      <c r="CV1000" s="114"/>
      <c r="CW1000" s="114"/>
      <c r="CX1000" s="114"/>
      <c r="CY1000" s="114"/>
      <c r="CZ1000" s="114"/>
      <c r="DA1000" s="114"/>
      <c r="DB1000" s="114"/>
      <c r="DC1000" s="114"/>
      <c r="DD1000" s="114"/>
      <c r="DE1000" s="114"/>
      <c r="DF1000" s="114"/>
      <c r="DG1000" s="114"/>
      <c r="DH1000" s="114"/>
      <c r="DI1000" s="114"/>
      <c r="DJ1000" s="114"/>
      <c r="DK1000" s="114"/>
      <c r="DL1000" s="114"/>
      <c r="DM1000" s="114"/>
      <c r="DN1000" s="114"/>
      <c r="DO1000" s="114"/>
      <c r="DP1000" s="114"/>
      <c r="DQ1000" s="114"/>
      <c r="DR1000" s="114"/>
      <c r="DS1000" s="114"/>
      <c r="DT1000" s="114"/>
      <c r="DU1000" s="114"/>
      <c r="DV1000" s="114"/>
      <c r="DW1000" s="121"/>
      <c r="DX1000" s="121"/>
      <c r="DY1000" s="121"/>
      <c r="DZ1000" s="121"/>
      <c r="EA1000" s="121"/>
      <c r="EB1000" s="121"/>
    </row>
    <row r="1001" spans="1:132" s="2" customFormat="1" ht="10.5" customHeight="1" x14ac:dyDescent="0.2">
      <c r="A1001" s="1614" t="s">
        <v>939</v>
      </c>
      <c r="B1001" s="1617" t="s">
        <v>974</v>
      </c>
      <c r="C1001" s="912" t="s">
        <v>118</v>
      </c>
      <c r="D1001" s="913" t="s">
        <v>27</v>
      </c>
      <c r="E1001" s="914">
        <f>ROUND(SQRT(E1003^2+(E1004-E1005)^2)*1000/(1.73*E898),0)</f>
        <v>142</v>
      </c>
      <c r="F1001" s="914">
        <f>ROUND(SQRT(F1003^2+(F1004-F1005)^2)*1000/(1.73*F898),0)</f>
        <v>164</v>
      </c>
      <c r="G1001" s="914">
        <f>ROUND(SQRT(G1003^2+(G1004-G1005)^2)*1000/(1.73*G898),0)</f>
        <v>159</v>
      </c>
      <c r="H1001" s="1001">
        <f t="shared" ref="H1001:AB1001" si="1399">ROUND(SQRT(H1003^2+(H1004-H1005)^2)*1000/(1.73*H898),0)</f>
        <v>56</v>
      </c>
      <c r="I1001" s="914">
        <f t="shared" si="1399"/>
        <v>131</v>
      </c>
      <c r="J1001" s="914">
        <f t="shared" si="1399"/>
        <v>91</v>
      </c>
      <c r="K1001" s="914">
        <f t="shared" si="1399"/>
        <v>55</v>
      </c>
      <c r="L1001" s="914">
        <f t="shared" si="1399"/>
        <v>66</v>
      </c>
      <c r="M1001" s="914">
        <f t="shared" si="1399"/>
        <v>54</v>
      </c>
      <c r="N1001" s="1001">
        <f t="shared" si="1399"/>
        <v>52</v>
      </c>
      <c r="O1001" s="914">
        <f t="shared" si="1399"/>
        <v>36</v>
      </c>
      <c r="P1001" s="914">
        <f t="shared" si="1399"/>
        <v>59</v>
      </c>
      <c r="Q1001" s="914">
        <f t="shared" si="1399"/>
        <v>110</v>
      </c>
      <c r="R1001" s="914">
        <f t="shared" si="1399"/>
        <v>57</v>
      </c>
      <c r="S1001" s="914">
        <f t="shared" si="1399"/>
        <v>174</v>
      </c>
      <c r="T1001" s="914">
        <f t="shared" si="1399"/>
        <v>143</v>
      </c>
      <c r="U1001" s="914">
        <f t="shared" si="1399"/>
        <v>141</v>
      </c>
      <c r="V1001" s="1001">
        <f t="shared" si="1399"/>
        <v>130</v>
      </c>
      <c r="W1001" s="914">
        <f t="shared" si="1399"/>
        <v>169</v>
      </c>
      <c r="X1001" s="914">
        <f t="shared" si="1399"/>
        <v>115</v>
      </c>
      <c r="Y1001" s="914">
        <f t="shared" si="1399"/>
        <v>126</v>
      </c>
      <c r="Z1001" s="914">
        <f t="shared" si="1399"/>
        <v>127</v>
      </c>
      <c r="AA1001" s="914">
        <f t="shared" si="1399"/>
        <v>61</v>
      </c>
      <c r="AB1001" s="914">
        <f t="shared" si="1399"/>
        <v>71</v>
      </c>
      <c r="AC1001" s="41" t="s">
        <v>107</v>
      </c>
      <c r="AD1001" s="43" t="e">
        <f>AD1003/AC1003</f>
        <v>#DIV/0!</v>
      </c>
      <c r="AE1001" s="49"/>
      <c r="AF1001" s="639"/>
      <c r="AG1001" s="639"/>
      <c r="AH1001" s="640"/>
      <c r="AI1001" s="639"/>
      <c r="AJ1001" s="639"/>
      <c r="AK1001" s="639"/>
      <c r="AL1001" s="639"/>
      <c r="AM1001" s="639"/>
      <c r="AN1001" s="639"/>
      <c r="AO1001" s="639"/>
      <c r="AP1001" s="639"/>
      <c r="AQ1001" s="639"/>
      <c r="AR1001" s="639"/>
      <c r="AS1001" s="639"/>
      <c r="AT1001" s="639"/>
      <c r="AU1001" s="639"/>
      <c r="AV1001" s="639"/>
      <c r="AW1001" s="639"/>
      <c r="AX1001" s="639"/>
      <c r="AY1001" s="639"/>
      <c r="AZ1001" s="639"/>
      <c r="BA1001" s="639"/>
      <c r="BB1001" s="639"/>
      <c r="BC1001" s="639"/>
      <c r="BD1001" s="639"/>
      <c r="BE1001" s="400"/>
      <c r="BF1001" s="114"/>
      <c r="BG1001" s="114"/>
      <c r="BH1001" s="114"/>
      <c r="BI1001" s="114"/>
      <c r="BJ1001" s="114"/>
      <c r="BK1001" s="114"/>
      <c r="BL1001" s="114"/>
      <c r="BM1001" s="114"/>
      <c r="BN1001" s="114"/>
      <c r="BO1001" s="114"/>
      <c r="BP1001" s="114"/>
      <c r="BQ1001" s="114"/>
      <c r="BR1001" s="114"/>
      <c r="BS1001" s="114"/>
      <c r="BT1001" s="114"/>
      <c r="BU1001" s="114"/>
      <c r="BV1001" s="114"/>
      <c r="BW1001" s="114"/>
      <c r="BX1001" s="114"/>
      <c r="BY1001" s="114"/>
      <c r="BZ1001" s="114"/>
      <c r="CA1001" s="114"/>
      <c r="CB1001" s="114"/>
      <c r="CC1001" s="114"/>
      <c r="CD1001" s="114"/>
      <c r="CE1001" s="114"/>
      <c r="CF1001" s="114"/>
      <c r="CG1001" s="114"/>
      <c r="CH1001" s="114"/>
      <c r="CI1001" s="114"/>
      <c r="CJ1001" s="114"/>
      <c r="CK1001" s="114"/>
      <c r="CL1001" s="114"/>
      <c r="CM1001" s="114"/>
      <c r="CN1001" s="114"/>
      <c r="CO1001" s="114"/>
      <c r="CP1001" s="114"/>
      <c r="CQ1001" s="114"/>
      <c r="CR1001" s="114"/>
      <c r="CS1001" s="114"/>
      <c r="CT1001" s="114"/>
      <c r="CU1001" s="114"/>
      <c r="CV1001" s="114"/>
      <c r="CW1001" s="114"/>
      <c r="CX1001" s="114"/>
      <c r="CY1001" s="114"/>
      <c r="CZ1001" s="114"/>
      <c r="DA1001" s="114"/>
      <c r="DB1001" s="114"/>
      <c r="DC1001" s="114"/>
      <c r="DD1001" s="114"/>
      <c r="DE1001" s="114"/>
      <c r="DF1001" s="114"/>
      <c r="DG1001" s="114"/>
      <c r="DH1001" s="114"/>
      <c r="DI1001" s="114"/>
      <c r="DJ1001" s="114"/>
      <c r="DK1001" s="114"/>
      <c r="DL1001" s="114"/>
      <c r="DM1001" s="114"/>
      <c r="DN1001" s="114"/>
      <c r="DO1001" s="114"/>
      <c r="DP1001" s="114"/>
      <c r="DQ1001" s="114"/>
      <c r="DR1001" s="114"/>
      <c r="DS1001" s="114"/>
      <c r="DT1001" s="114"/>
      <c r="DU1001" s="114"/>
      <c r="DV1001" s="114"/>
      <c r="DW1001" s="121"/>
      <c r="DX1001" s="121"/>
      <c r="DY1001" s="121"/>
      <c r="DZ1001" s="121"/>
      <c r="EA1001" s="85"/>
      <c r="EB1001" s="85"/>
    </row>
    <row r="1002" spans="1:132" s="2" customFormat="1" ht="10.5" customHeight="1" x14ac:dyDescent="0.2">
      <c r="A1002" s="1615"/>
      <c r="B1002" s="1618"/>
      <c r="C1002" s="916" t="s">
        <v>115</v>
      </c>
      <c r="D1002" s="917" t="s">
        <v>27</v>
      </c>
      <c r="E1002" s="952">
        <v>142</v>
      </c>
      <c r="F1002" s="952">
        <v>164</v>
      </c>
      <c r="G1002" s="952">
        <v>159</v>
      </c>
      <c r="H1002" s="978">
        <v>56</v>
      </c>
      <c r="I1002" s="952">
        <v>131</v>
      </c>
      <c r="J1002" s="952">
        <v>91</v>
      </c>
      <c r="K1002" s="952">
        <v>55</v>
      </c>
      <c r="L1002" s="952">
        <v>66</v>
      </c>
      <c r="M1002" s="952">
        <v>54</v>
      </c>
      <c r="N1002" s="978">
        <v>52</v>
      </c>
      <c r="O1002" s="952">
        <v>36</v>
      </c>
      <c r="P1002" s="952">
        <v>59</v>
      </c>
      <c r="Q1002" s="952">
        <v>110</v>
      </c>
      <c r="R1002" s="952">
        <v>57</v>
      </c>
      <c r="S1002" s="952">
        <v>174</v>
      </c>
      <c r="T1002" s="952">
        <v>143</v>
      </c>
      <c r="U1002" s="952">
        <v>141</v>
      </c>
      <c r="V1002" s="978">
        <v>130</v>
      </c>
      <c r="W1002" s="952">
        <v>169</v>
      </c>
      <c r="X1002" s="952">
        <v>115</v>
      </c>
      <c r="Y1002" s="952">
        <v>126</v>
      </c>
      <c r="Z1002" s="952">
        <v>127</v>
      </c>
      <c r="AA1002" s="952">
        <v>61</v>
      </c>
      <c r="AB1002" s="952">
        <v>71</v>
      </c>
      <c r="AC1002" s="112"/>
      <c r="AD1002" s="70"/>
      <c r="AE1002" s="49"/>
      <c r="AF1002" s="639"/>
      <c r="AG1002" s="639"/>
      <c r="AH1002" s="640"/>
      <c r="AI1002" s="639"/>
      <c r="AJ1002" s="639"/>
      <c r="AK1002" s="639"/>
      <c r="AL1002" s="639"/>
      <c r="AM1002" s="639"/>
      <c r="AN1002" s="639"/>
      <c r="AO1002" s="639"/>
      <c r="AP1002" s="639"/>
      <c r="AQ1002" s="639"/>
      <c r="AR1002" s="639"/>
      <c r="AS1002" s="639"/>
      <c r="AT1002" s="639"/>
      <c r="AU1002" s="639"/>
      <c r="AV1002" s="639"/>
      <c r="AW1002" s="639"/>
      <c r="AX1002" s="639"/>
      <c r="AY1002" s="639"/>
      <c r="AZ1002" s="639"/>
      <c r="BA1002" s="639"/>
      <c r="BB1002" s="639"/>
      <c r="BC1002" s="639"/>
      <c r="BD1002" s="639"/>
      <c r="BE1002" s="400"/>
      <c r="BF1002" s="114"/>
      <c r="BG1002" s="114"/>
      <c r="BH1002" s="114"/>
      <c r="BI1002" s="114"/>
      <c r="BJ1002" s="114"/>
      <c r="BK1002" s="114"/>
      <c r="BL1002" s="114"/>
      <c r="BM1002" s="114"/>
      <c r="BN1002" s="114"/>
      <c r="BO1002" s="114"/>
      <c r="BP1002" s="114"/>
      <c r="BQ1002" s="114"/>
      <c r="BR1002" s="114"/>
      <c r="BS1002" s="114"/>
      <c r="BT1002" s="114"/>
      <c r="BU1002" s="114"/>
      <c r="BV1002" s="114"/>
      <c r="BW1002" s="114"/>
      <c r="BX1002" s="114"/>
      <c r="BY1002" s="114"/>
      <c r="BZ1002" s="114"/>
      <c r="CA1002" s="114"/>
      <c r="CB1002" s="114"/>
      <c r="CC1002" s="114"/>
      <c r="CD1002" s="114"/>
      <c r="CE1002" s="114"/>
      <c r="CF1002" s="114"/>
      <c r="CG1002" s="114"/>
      <c r="CH1002" s="114"/>
      <c r="CI1002" s="114"/>
      <c r="CJ1002" s="114"/>
      <c r="CK1002" s="114"/>
      <c r="CL1002" s="114"/>
      <c r="CM1002" s="114"/>
      <c r="CN1002" s="114"/>
      <c r="CO1002" s="114"/>
      <c r="CP1002" s="114"/>
      <c r="CQ1002" s="114"/>
      <c r="CR1002" s="114"/>
      <c r="CS1002" s="114"/>
      <c r="CT1002" s="114"/>
      <c r="CU1002" s="114"/>
      <c r="CV1002" s="114"/>
      <c r="CW1002" s="114"/>
      <c r="CX1002" s="114"/>
      <c r="CY1002" s="114"/>
      <c r="CZ1002" s="114"/>
      <c r="DA1002" s="114"/>
      <c r="DB1002" s="114"/>
      <c r="DC1002" s="114"/>
      <c r="DD1002" s="114"/>
      <c r="DE1002" s="114"/>
      <c r="DF1002" s="114"/>
      <c r="DG1002" s="114"/>
      <c r="DH1002" s="114"/>
      <c r="DI1002" s="114"/>
      <c r="DJ1002" s="114"/>
      <c r="DK1002" s="114"/>
      <c r="DL1002" s="114"/>
      <c r="DM1002" s="114"/>
      <c r="DN1002" s="114"/>
      <c r="DO1002" s="114"/>
      <c r="DP1002" s="114"/>
      <c r="DQ1002" s="114"/>
      <c r="DR1002" s="114"/>
      <c r="DS1002" s="114"/>
      <c r="DT1002" s="114"/>
      <c r="DU1002" s="114"/>
      <c r="DV1002" s="114"/>
      <c r="DW1002" s="121"/>
      <c r="DX1002" s="121"/>
      <c r="DY1002" s="121"/>
      <c r="DZ1002" s="121"/>
      <c r="EA1002" s="85"/>
      <c r="EB1002" s="85"/>
    </row>
    <row r="1003" spans="1:132" s="2" customFormat="1" ht="10.5" customHeight="1" x14ac:dyDescent="0.2">
      <c r="A1003" s="1615"/>
      <c r="B1003" s="1618"/>
      <c r="C1003" s="916" t="s">
        <v>908</v>
      </c>
      <c r="D1003" s="917" t="s">
        <v>108</v>
      </c>
      <c r="E1003" s="860">
        <v>1.0030680000000001</v>
      </c>
      <c r="F1003" s="860">
        <v>1.1788920000000001</v>
      </c>
      <c r="G1003" s="860">
        <v>1.2177</v>
      </c>
      <c r="H1003" s="1003">
        <v>0.31640400000000002</v>
      </c>
      <c r="I1003" s="860">
        <v>0.79279200000000005</v>
      </c>
      <c r="J1003" s="860">
        <v>0.54449999999999998</v>
      </c>
      <c r="K1003" s="860">
        <v>0.27165600000000001</v>
      </c>
      <c r="L1003" s="860">
        <v>0.33184800000000003</v>
      </c>
      <c r="M1003" s="860">
        <v>0.27957600000000005</v>
      </c>
      <c r="N1003" s="1003">
        <v>0.256212</v>
      </c>
      <c r="O1003" s="860">
        <v>0.191664</v>
      </c>
      <c r="P1003" s="860">
        <v>0.31125599999999998</v>
      </c>
      <c r="Q1003" s="860">
        <v>0.73735200000000001</v>
      </c>
      <c r="R1003" s="860">
        <v>0.36154799999999998</v>
      </c>
      <c r="S1003" s="860">
        <v>1.242648</v>
      </c>
      <c r="T1003" s="860">
        <v>1.0288079999999999</v>
      </c>
      <c r="U1003" s="860">
        <v>0.96069599999999999</v>
      </c>
      <c r="V1003" s="1003">
        <v>0.90565200000000001</v>
      </c>
      <c r="W1003" s="860">
        <v>1.262052</v>
      </c>
      <c r="X1003" s="860">
        <v>0.75517200000000007</v>
      </c>
      <c r="Y1003" s="860">
        <v>0.79200000000000004</v>
      </c>
      <c r="Z1003" s="860">
        <v>0.82407600000000003</v>
      </c>
      <c r="AA1003" s="860">
        <v>0.32472000000000001</v>
      </c>
      <c r="AB1003" s="860">
        <v>0.374616</v>
      </c>
      <c r="AC1003" s="41">
        <f>(BD1003-AF1003)*AE1003</f>
        <v>0</v>
      </c>
      <c r="AD1003" s="43">
        <f>(BD1004-AF1004)*AE1003</f>
        <v>0</v>
      </c>
      <c r="AE1003" s="49">
        <v>3.9600000000000009</v>
      </c>
      <c r="AF1003" s="639"/>
      <c r="AG1003" s="639"/>
      <c r="AH1003" s="640"/>
      <c r="AI1003" s="639"/>
      <c r="AJ1003" s="639"/>
      <c r="AK1003" s="639"/>
      <c r="AL1003" s="639"/>
      <c r="AM1003" s="639"/>
      <c r="AN1003" s="639"/>
      <c r="AO1003" s="639"/>
      <c r="AP1003" s="639"/>
      <c r="AQ1003" s="639"/>
      <c r="AR1003" s="639"/>
      <c r="AS1003" s="639"/>
      <c r="AT1003" s="639"/>
      <c r="AU1003" s="639"/>
      <c r="AV1003" s="639"/>
      <c r="AW1003" s="639"/>
      <c r="AX1003" s="639"/>
      <c r="AY1003" s="639"/>
      <c r="AZ1003" s="639"/>
      <c r="BA1003" s="639"/>
      <c r="BB1003" s="639"/>
      <c r="BC1003" s="639"/>
      <c r="BD1003" s="639"/>
      <c r="BE1003" s="400"/>
      <c r="BF1003" s="114"/>
      <c r="BG1003" s="114"/>
      <c r="BH1003" s="114"/>
      <c r="BI1003" s="114"/>
      <c r="BJ1003" s="114"/>
      <c r="BK1003" s="114"/>
      <c r="BL1003" s="114"/>
      <c r="BM1003" s="114"/>
      <c r="BN1003" s="114"/>
      <c r="BO1003" s="114"/>
      <c r="BP1003" s="114"/>
      <c r="BQ1003" s="114"/>
      <c r="BR1003" s="114"/>
      <c r="BS1003" s="114"/>
      <c r="BT1003" s="114"/>
      <c r="BU1003" s="114"/>
      <c r="BV1003" s="114"/>
      <c r="BW1003" s="114"/>
      <c r="BX1003" s="114"/>
      <c r="BY1003" s="114"/>
      <c r="BZ1003" s="114"/>
      <c r="CA1003" s="114"/>
      <c r="CB1003" s="114"/>
      <c r="CC1003" s="114"/>
      <c r="CD1003" s="114"/>
      <c r="CE1003" s="114"/>
      <c r="CF1003" s="114"/>
      <c r="CG1003" s="114"/>
      <c r="CH1003" s="114"/>
      <c r="CI1003" s="114"/>
      <c r="CJ1003" s="114"/>
      <c r="CK1003" s="114"/>
      <c r="CL1003" s="114"/>
      <c r="CM1003" s="114"/>
      <c r="CN1003" s="114"/>
      <c r="CO1003" s="114"/>
      <c r="CP1003" s="114"/>
      <c r="CQ1003" s="114"/>
      <c r="CR1003" s="114"/>
      <c r="CS1003" s="114"/>
      <c r="CT1003" s="114"/>
      <c r="CU1003" s="114"/>
      <c r="CV1003" s="114"/>
      <c r="CW1003" s="114"/>
      <c r="CX1003" s="114"/>
      <c r="CY1003" s="114"/>
      <c r="CZ1003" s="114"/>
      <c r="DA1003" s="114"/>
      <c r="DB1003" s="114"/>
      <c r="DC1003" s="114"/>
      <c r="DD1003" s="114"/>
      <c r="DE1003" s="114"/>
      <c r="DF1003" s="114"/>
      <c r="DG1003" s="114"/>
      <c r="DH1003" s="114"/>
      <c r="DI1003" s="114"/>
      <c r="DJ1003" s="114"/>
      <c r="DK1003" s="114"/>
      <c r="DL1003" s="114"/>
      <c r="DM1003" s="114"/>
      <c r="DN1003" s="114"/>
      <c r="DO1003" s="114"/>
      <c r="DP1003" s="114"/>
      <c r="DQ1003" s="114"/>
      <c r="DR1003" s="114"/>
      <c r="DS1003" s="114"/>
      <c r="DT1003" s="114"/>
      <c r="DU1003" s="114"/>
      <c r="DV1003" s="114"/>
      <c r="DW1003" s="121"/>
      <c r="DX1003" s="121"/>
      <c r="DY1003" s="121"/>
      <c r="DZ1003" s="121"/>
      <c r="EA1003" s="85"/>
      <c r="EB1003" s="85"/>
    </row>
    <row r="1004" spans="1:132" s="2" customFormat="1" ht="10.5" customHeight="1" x14ac:dyDescent="0.2">
      <c r="A1004" s="1615"/>
      <c r="B1004" s="1618"/>
      <c r="C1004" s="916" t="s">
        <v>908</v>
      </c>
      <c r="D1004" s="917" t="s">
        <v>906</v>
      </c>
      <c r="E1004" s="860">
        <v>1.2755160000000001</v>
      </c>
      <c r="F1004" s="860">
        <v>1.424412</v>
      </c>
      <c r="G1004" s="860">
        <v>1.3087800000000001</v>
      </c>
      <c r="H1004" s="1003">
        <v>0.53222400000000003</v>
      </c>
      <c r="I1004" s="860">
        <v>1.2169079999999999</v>
      </c>
      <c r="J1004" s="860">
        <v>0.85377599999999998</v>
      </c>
      <c r="K1004" s="860">
        <v>0.56825999999999999</v>
      </c>
      <c r="L1004" s="860">
        <v>0.67874400000000001</v>
      </c>
      <c r="M1004" s="860">
        <v>0.52311600000000003</v>
      </c>
      <c r="N1004" s="1003">
        <v>0.51955200000000001</v>
      </c>
      <c r="O1004" s="860">
        <v>0.36313200000000001</v>
      </c>
      <c r="P1004" s="860">
        <v>0.59122799999999998</v>
      </c>
      <c r="Q1004" s="860">
        <v>1.0228680000000001</v>
      </c>
      <c r="R1004" s="860">
        <v>0.52667999999999993</v>
      </c>
      <c r="S1004" s="860">
        <v>1.433916</v>
      </c>
      <c r="T1004" s="860">
        <v>1.2323520000000001</v>
      </c>
      <c r="U1004" s="860">
        <v>1.2893760000000001</v>
      </c>
      <c r="V1004" s="1003">
        <v>1.119888</v>
      </c>
      <c r="W1004" s="860">
        <v>1.3020480000000001</v>
      </c>
      <c r="X1004" s="860">
        <v>1.055736</v>
      </c>
      <c r="Y1004" s="860">
        <v>1.142064</v>
      </c>
      <c r="Z1004" s="860">
        <v>1.1416679999999999</v>
      </c>
      <c r="AA1004" s="860">
        <v>0.60508799999999996</v>
      </c>
      <c r="AB1004" s="860">
        <v>0.71082000000000001</v>
      </c>
      <c r="AC1004" s="41"/>
      <c r="AD1004" s="43"/>
      <c r="AE1004" s="49"/>
      <c r="AF1004" s="188"/>
      <c r="AG1004" s="188"/>
      <c r="AH1004" s="188"/>
      <c r="AI1004" s="188"/>
      <c r="AJ1004" s="188"/>
      <c r="AK1004" s="188"/>
      <c r="AL1004" s="188"/>
      <c r="AM1004" s="188"/>
      <c r="AN1004" s="188"/>
      <c r="AO1004" s="188"/>
      <c r="AP1004" s="188"/>
      <c r="AQ1004" s="188"/>
      <c r="AR1004" s="188"/>
      <c r="AS1004" s="188"/>
      <c r="AT1004" s="188"/>
      <c r="AU1004" s="188"/>
      <c r="AV1004" s="188"/>
      <c r="AW1004" s="188"/>
      <c r="AX1004" s="188"/>
      <c r="AY1004" s="188"/>
      <c r="AZ1004" s="188"/>
      <c r="BA1004" s="188"/>
      <c r="BB1004" s="188"/>
      <c r="BC1004" s="188"/>
      <c r="BD1004" s="188"/>
      <c r="BE1004" s="400"/>
      <c r="BF1004" s="114"/>
      <c r="BG1004" s="114"/>
      <c r="BH1004" s="114"/>
      <c r="BI1004" s="114"/>
      <c r="BJ1004" s="114"/>
      <c r="BK1004" s="114"/>
      <c r="BL1004" s="114"/>
      <c r="BM1004" s="114"/>
      <c r="BN1004" s="114"/>
      <c r="BO1004" s="114"/>
      <c r="BP1004" s="114"/>
      <c r="BQ1004" s="114"/>
      <c r="BR1004" s="114"/>
      <c r="BS1004" s="114"/>
      <c r="BT1004" s="114"/>
      <c r="BU1004" s="114"/>
      <c r="BV1004" s="114"/>
      <c r="BW1004" s="114"/>
      <c r="BX1004" s="114"/>
      <c r="BY1004" s="114"/>
      <c r="BZ1004" s="114"/>
      <c r="CA1004" s="114"/>
      <c r="CB1004" s="114"/>
      <c r="CC1004" s="114"/>
      <c r="CD1004" s="114"/>
      <c r="CE1004" s="114"/>
      <c r="CF1004" s="114"/>
      <c r="CG1004" s="114"/>
      <c r="CH1004" s="114"/>
      <c r="CI1004" s="114"/>
      <c r="CJ1004" s="114"/>
      <c r="CK1004" s="114"/>
      <c r="CL1004" s="114"/>
      <c r="CM1004" s="114"/>
      <c r="CN1004" s="114"/>
      <c r="CO1004" s="114"/>
      <c r="CP1004" s="114"/>
      <c r="CQ1004" s="114"/>
      <c r="CR1004" s="114"/>
      <c r="CS1004" s="114"/>
      <c r="CT1004" s="114"/>
      <c r="CU1004" s="114"/>
      <c r="CV1004" s="114"/>
      <c r="CW1004" s="114"/>
      <c r="CX1004" s="114"/>
      <c r="CY1004" s="114"/>
      <c r="CZ1004" s="114"/>
      <c r="DA1004" s="114"/>
      <c r="DB1004" s="114"/>
      <c r="DC1004" s="114"/>
      <c r="DD1004" s="114"/>
      <c r="DE1004" s="114"/>
      <c r="DF1004" s="114"/>
      <c r="DG1004" s="114"/>
      <c r="DH1004" s="114"/>
      <c r="DI1004" s="114"/>
      <c r="DJ1004" s="114"/>
      <c r="DK1004" s="114"/>
      <c r="DL1004" s="114"/>
      <c r="DM1004" s="114"/>
      <c r="DN1004" s="114"/>
      <c r="DO1004" s="114"/>
      <c r="DP1004" s="114"/>
      <c r="DQ1004" s="114"/>
      <c r="DR1004" s="114"/>
      <c r="DS1004" s="114"/>
      <c r="DT1004" s="114"/>
      <c r="DU1004" s="114"/>
      <c r="DV1004" s="114"/>
      <c r="DW1004" s="121"/>
      <c r="DX1004" s="121"/>
      <c r="DY1004" s="121"/>
      <c r="DZ1004" s="121"/>
      <c r="EA1004" s="85"/>
      <c r="EB1004" s="85"/>
    </row>
    <row r="1005" spans="1:132" s="1" customFormat="1" ht="10.5" customHeight="1" x14ac:dyDescent="0.2">
      <c r="A1005" s="1615"/>
      <c r="B1005" s="1618"/>
      <c r="C1005" s="916" t="s">
        <v>908</v>
      </c>
      <c r="D1005" s="918" t="s">
        <v>907</v>
      </c>
      <c r="E1005" s="868">
        <v>0</v>
      </c>
      <c r="F1005" s="868">
        <v>0</v>
      </c>
      <c r="G1005" s="868">
        <v>0</v>
      </c>
      <c r="H1005" s="1004">
        <v>0</v>
      </c>
      <c r="I1005" s="868">
        <v>0</v>
      </c>
      <c r="J1005" s="868">
        <v>0</v>
      </c>
      <c r="K1005" s="868">
        <v>0</v>
      </c>
      <c r="L1005" s="868">
        <v>0</v>
      </c>
      <c r="M1005" s="868">
        <v>0</v>
      </c>
      <c r="N1005" s="1004">
        <v>0</v>
      </c>
      <c r="O1005" s="868">
        <v>0</v>
      </c>
      <c r="P1005" s="868">
        <v>0</v>
      </c>
      <c r="Q1005" s="868">
        <v>0</v>
      </c>
      <c r="R1005" s="868">
        <v>0</v>
      </c>
      <c r="S1005" s="868">
        <v>0</v>
      </c>
      <c r="T1005" s="868">
        <v>0</v>
      </c>
      <c r="U1005" s="868">
        <v>0</v>
      </c>
      <c r="V1005" s="1004">
        <v>0</v>
      </c>
      <c r="W1005" s="868">
        <v>0</v>
      </c>
      <c r="X1005" s="868">
        <v>0</v>
      </c>
      <c r="Y1005" s="868">
        <v>0</v>
      </c>
      <c r="Z1005" s="868">
        <v>0</v>
      </c>
      <c r="AA1005" s="868">
        <v>0</v>
      </c>
      <c r="AB1005" s="868">
        <v>0</v>
      </c>
      <c r="AC1005" s="490"/>
      <c r="AD1005" s="491"/>
      <c r="AE1005" s="492"/>
      <c r="AF1005" s="187"/>
      <c r="AG1005" s="187"/>
      <c r="AH1005" s="187"/>
      <c r="AI1005" s="187"/>
      <c r="AJ1005" s="187"/>
      <c r="AK1005" s="187"/>
      <c r="AL1005" s="187"/>
      <c r="AM1005" s="187"/>
      <c r="AN1005" s="187"/>
      <c r="AO1005" s="187"/>
      <c r="AP1005" s="187"/>
      <c r="AQ1005" s="187"/>
      <c r="AR1005" s="187"/>
      <c r="AS1005" s="187"/>
      <c r="AT1005" s="187"/>
      <c r="AU1005" s="187"/>
      <c r="AV1005" s="187"/>
      <c r="AW1005" s="187"/>
      <c r="AX1005" s="187"/>
      <c r="AY1005" s="187"/>
      <c r="AZ1005" s="187"/>
      <c r="BA1005" s="187"/>
      <c r="BB1005" s="187"/>
      <c r="BC1005" s="187"/>
      <c r="BD1005" s="187"/>
      <c r="BE1005" s="400"/>
      <c r="BF1005" s="114"/>
      <c r="BG1005" s="114"/>
      <c r="BH1005" s="114"/>
      <c r="BI1005" s="114"/>
      <c r="BJ1005" s="114"/>
      <c r="BK1005" s="114"/>
      <c r="BL1005" s="114"/>
      <c r="BM1005" s="114"/>
      <c r="BN1005" s="114"/>
      <c r="BO1005" s="114"/>
      <c r="BP1005" s="114"/>
      <c r="BQ1005" s="114"/>
      <c r="BR1005" s="114"/>
      <c r="BS1005" s="114"/>
      <c r="BT1005" s="114"/>
      <c r="BU1005" s="114"/>
      <c r="BV1005" s="114"/>
      <c r="BW1005" s="114"/>
      <c r="BX1005" s="114"/>
      <c r="BY1005" s="114"/>
      <c r="BZ1005" s="114"/>
      <c r="CA1005" s="114"/>
      <c r="CB1005" s="114"/>
      <c r="CC1005" s="114"/>
      <c r="CD1005" s="114"/>
      <c r="CE1005" s="114"/>
      <c r="CF1005" s="114"/>
      <c r="CG1005" s="114"/>
      <c r="CH1005" s="114"/>
      <c r="CI1005" s="114"/>
      <c r="CJ1005" s="114"/>
      <c r="CK1005" s="114"/>
      <c r="CL1005" s="114"/>
      <c r="CM1005" s="114"/>
      <c r="CN1005" s="114"/>
      <c r="CO1005" s="114"/>
      <c r="CP1005" s="114"/>
      <c r="CQ1005" s="114"/>
      <c r="CR1005" s="114"/>
      <c r="CS1005" s="114"/>
      <c r="CT1005" s="114"/>
      <c r="CU1005" s="114"/>
      <c r="CV1005" s="114"/>
      <c r="CW1005" s="114"/>
      <c r="CX1005" s="114"/>
      <c r="CY1005" s="114"/>
      <c r="CZ1005" s="114"/>
      <c r="DA1005" s="114"/>
      <c r="DB1005" s="114"/>
      <c r="DC1005" s="114"/>
      <c r="DD1005" s="114"/>
      <c r="DE1005" s="114"/>
      <c r="DF1005" s="114"/>
      <c r="DG1005" s="114"/>
      <c r="DH1005" s="114"/>
      <c r="DI1005" s="114"/>
      <c r="DJ1005" s="114"/>
      <c r="DK1005" s="114"/>
      <c r="DL1005" s="114"/>
      <c r="DM1005" s="114"/>
      <c r="DN1005" s="114"/>
      <c r="DO1005" s="114"/>
      <c r="DP1005" s="114"/>
      <c r="DQ1005" s="114"/>
      <c r="DR1005" s="114"/>
      <c r="DS1005" s="114"/>
      <c r="DT1005" s="114"/>
      <c r="DU1005" s="114"/>
      <c r="DV1005" s="114"/>
      <c r="DW1005" s="121"/>
      <c r="DX1005" s="121"/>
      <c r="DY1005" s="121"/>
      <c r="DZ1005" s="121"/>
      <c r="EA1005" s="121"/>
      <c r="EB1005" s="121"/>
    </row>
    <row r="1006" spans="1:132" s="1" customFormat="1" ht="10.5" customHeight="1" thickBot="1" x14ac:dyDescent="0.25">
      <c r="A1006" s="1616"/>
      <c r="B1006" s="1619"/>
      <c r="C1006" s="919"/>
      <c r="D1006" s="920" t="s">
        <v>35</v>
      </c>
      <c r="E1006" s="889">
        <f t="shared" ref="E1006:AB1006" si="1400">(E1004-E1005)/E1003</f>
        <v>1.2716146861429136</v>
      </c>
      <c r="F1006" s="889">
        <f t="shared" si="1400"/>
        <v>1.2082633523681559</v>
      </c>
      <c r="G1006" s="889">
        <f t="shared" si="1400"/>
        <v>1.0747967479674798</v>
      </c>
      <c r="H1006" s="1005">
        <f t="shared" si="1400"/>
        <v>1.6821026282853566</v>
      </c>
      <c r="I1006" s="889">
        <f t="shared" si="1400"/>
        <v>1.5349650349650348</v>
      </c>
      <c r="J1006" s="889">
        <f t="shared" si="1400"/>
        <v>1.5680000000000001</v>
      </c>
      <c r="K1006" s="889">
        <f t="shared" si="1400"/>
        <v>2.0918367346938775</v>
      </c>
      <c r="L1006" s="889">
        <f t="shared" si="1400"/>
        <v>2.0453460620525057</v>
      </c>
      <c r="M1006" s="889">
        <f t="shared" si="1400"/>
        <v>1.8711048158640224</v>
      </c>
      <c r="N1006" s="1005">
        <f t="shared" si="1400"/>
        <v>2.027820710973725</v>
      </c>
      <c r="O1006" s="889">
        <f t="shared" si="1400"/>
        <v>1.8946280991735538</v>
      </c>
      <c r="P1006" s="889">
        <f t="shared" si="1400"/>
        <v>1.8994910941475827</v>
      </c>
      <c r="Q1006" s="889">
        <f t="shared" si="1400"/>
        <v>1.387218045112782</v>
      </c>
      <c r="R1006" s="889">
        <f t="shared" si="1400"/>
        <v>1.4567360350492879</v>
      </c>
      <c r="S1006" s="889">
        <f t="shared" si="1400"/>
        <v>1.1539196940726577</v>
      </c>
      <c r="T1006" s="889">
        <f t="shared" si="1400"/>
        <v>1.197844495765974</v>
      </c>
      <c r="U1006" s="889">
        <f t="shared" si="1400"/>
        <v>1.3421269579554824</v>
      </c>
      <c r="V1006" s="1005">
        <f t="shared" si="1400"/>
        <v>1.2365544381285527</v>
      </c>
      <c r="W1006" s="889">
        <f t="shared" si="1400"/>
        <v>1.0316912456855978</v>
      </c>
      <c r="X1006" s="889">
        <f t="shared" si="1400"/>
        <v>1.3980073413738856</v>
      </c>
      <c r="Y1006" s="889">
        <f t="shared" si="1400"/>
        <v>1.4419999999999999</v>
      </c>
      <c r="Z1006" s="889">
        <f t="shared" si="1400"/>
        <v>1.3853916386352714</v>
      </c>
      <c r="AA1006" s="889">
        <f t="shared" si="1400"/>
        <v>1.8634146341463413</v>
      </c>
      <c r="AB1006" s="889">
        <f t="shared" si="1400"/>
        <v>1.897463002114165</v>
      </c>
      <c r="AC1006" s="155"/>
      <c r="AD1006" s="156"/>
      <c r="AE1006" s="157"/>
      <c r="AF1006" s="187"/>
      <c r="AG1006" s="187"/>
      <c r="AH1006" s="187"/>
      <c r="AI1006" s="187"/>
      <c r="AJ1006" s="187"/>
      <c r="AK1006" s="187"/>
      <c r="AL1006" s="187"/>
      <c r="AM1006" s="187"/>
      <c r="AN1006" s="187"/>
      <c r="AO1006" s="187"/>
      <c r="AP1006" s="187"/>
      <c r="AQ1006" s="187"/>
      <c r="AR1006" s="187"/>
      <c r="AS1006" s="187"/>
      <c r="AT1006" s="187"/>
      <c r="AU1006" s="187"/>
      <c r="AV1006" s="187"/>
      <c r="AW1006" s="187"/>
      <c r="AX1006" s="187"/>
      <c r="AY1006" s="187"/>
      <c r="AZ1006" s="187"/>
      <c r="BA1006" s="187"/>
      <c r="BB1006" s="187"/>
      <c r="BC1006" s="187"/>
      <c r="BD1006" s="187"/>
      <c r="BE1006" s="400"/>
      <c r="BF1006" s="114"/>
      <c r="BG1006" s="114"/>
      <c r="BH1006" s="114"/>
      <c r="BI1006" s="114"/>
      <c r="BJ1006" s="114"/>
      <c r="BK1006" s="114"/>
      <c r="BL1006" s="114"/>
      <c r="BM1006" s="114"/>
      <c r="BN1006" s="114"/>
      <c r="BO1006" s="114"/>
      <c r="BP1006" s="114"/>
      <c r="BQ1006" s="114"/>
      <c r="BR1006" s="114"/>
      <c r="BS1006" s="114"/>
      <c r="BT1006" s="114"/>
      <c r="BU1006" s="114"/>
      <c r="BV1006" s="114"/>
      <c r="BW1006" s="114"/>
      <c r="BX1006" s="114"/>
      <c r="BY1006" s="114"/>
      <c r="BZ1006" s="114"/>
      <c r="CA1006" s="114"/>
      <c r="CB1006" s="114"/>
      <c r="CC1006" s="114"/>
      <c r="CD1006" s="114"/>
      <c r="CE1006" s="114"/>
      <c r="CF1006" s="114"/>
      <c r="CG1006" s="114"/>
      <c r="CH1006" s="114"/>
      <c r="CI1006" s="114"/>
      <c r="CJ1006" s="114"/>
      <c r="CK1006" s="114"/>
      <c r="CL1006" s="114"/>
      <c r="CM1006" s="114"/>
      <c r="CN1006" s="114"/>
      <c r="CO1006" s="114"/>
      <c r="CP1006" s="114"/>
      <c r="CQ1006" s="114"/>
      <c r="CR1006" s="114"/>
      <c r="CS1006" s="114"/>
      <c r="CT1006" s="114"/>
      <c r="CU1006" s="114"/>
      <c r="CV1006" s="114"/>
      <c r="CW1006" s="114"/>
      <c r="CX1006" s="114"/>
      <c r="CY1006" s="114"/>
      <c r="CZ1006" s="114"/>
      <c r="DA1006" s="114"/>
      <c r="DB1006" s="114"/>
      <c r="DC1006" s="114"/>
      <c r="DD1006" s="114"/>
      <c r="DE1006" s="114"/>
      <c r="DF1006" s="114"/>
      <c r="DG1006" s="114"/>
      <c r="DH1006" s="114"/>
      <c r="DI1006" s="114"/>
      <c r="DJ1006" s="114"/>
      <c r="DK1006" s="114"/>
      <c r="DL1006" s="114"/>
      <c r="DM1006" s="114"/>
      <c r="DN1006" s="114"/>
      <c r="DO1006" s="114"/>
      <c r="DP1006" s="114"/>
      <c r="DQ1006" s="114"/>
      <c r="DR1006" s="114"/>
      <c r="DS1006" s="114"/>
      <c r="DT1006" s="114"/>
      <c r="DU1006" s="114"/>
      <c r="DV1006" s="114"/>
      <c r="DW1006" s="121"/>
      <c r="DX1006" s="121"/>
      <c r="DY1006" s="121"/>
      <c r="DZ1006" s="121"/>
      <c r="EA1006" s="121"/>
      <c r="EB1006" s="121"/>
    </row>
    <row r="1007" spans="1:132" s="1" customFormat="1" ht="10.5" customHeight="1" x14ac:dyDescent="0.2">
      <c r="A1007" s="1620" t="s">
        <v>940</v>
      </c>
      <c r="B1007" s="1623" t="s">
        <v>975</v>
      </c>
      <c r="C1007" s="912" t="s">
        <v>118</v>
      </c>
      <c r="D1007" s="913" t="s">
        <v>27</v>
      </c>
      <c r="E1007" s="633">
        <f>ROUND(SQRT(E1009^2+(E1010-E1011)^2)*1000/(1.73*E898),0)</f>
        <v>176</v>
      </c>
      <c r="F1007" s="633">
        <f t="shared" ref="F1007:AB1007" si="1401">ROUND(SQRT(F1009^2+(F1010-F1011)^2)*1000/(1.73*F898),0)</f>
        <v>122</v>
      </c>
      <c r="G1007" s="914">
        <f t="shared" si="1401"/>
        <v>67</v>
      </c>
      <c r="H1007" s="1001">
        <f t="shared" si="1401"/>
        <v>28</v>
      </c>
      <c r="I1007" s="914">
        <f t="shared" si="1401"/>
        <v>118</v>
      </c>
      <c r="J1007" s="914">
        <f t="shared" si="1401"/>
        <v>159</v>
      </c>
      <c r="K1007" s="914">
        <f t="shared" si="1401"/>
        <v>133</v>
      </c>
      <c r="L1007" s="914">
        <f t="shared" si="1401"/>
        <v>50</v>
      </c>
      <c r="M1007" s="914">
        <f t="shared" si="1401"/>
        <v>82</v>
      </c>
      <c r="N1007" s="1001">
        <f t="shared" si="1401"/>
        <v>148</v>
      </c>
      <c r="O1007" s="914">
        <f t="shared" si="1401"/>
        <v>80</v>
      </c>
      <c r="P1007" s="914">
        <f t="shared" si="1401"/>
        <v>97</v>
      </c>
      <c r="Q1007" s="914">
        <f t="shared" si="1401"/>
        <v>52</v>
      </c>
      <c r="R1007" s="914">
        <f t="shared" si="1401"/>
        <v>4</v>
      </c>
      <c r="S1007" s="914">
        <f t="shared" si="1401"/>
        <v>116</v>
      </c>
      <c r="T1007" s="914">
        <f t="shared" si="1401"/>
        <v>83</v>
      </c>
      <c r="U1007" s="914">
        <f t="shared" si="1401"/>
        <v>75</v>
      </c>
      <c r="V1007" s="1001">
        <f t="shared" si="1401"/>
        <v>142</v>
      </c>
      <c r="W1007" s="914">
        <f t="shared" si="1401"/>
        <v>106</v>
      </c>
      <c r="X1007" s="914">
        <f t="shared" si="1401"/>
        <v>106</v>
      </c>
      <c r="Y1007" s="914">
        <f t="shared" si="1401"/>
        <v>30</v>
      </c>
      <c r="Z1007" s="914">
        <f t="shared" si="1401"/>
        <v>16</v>
      </c>
      <c r="AA1007" s="914">
        <f t="shared" si="1401"/>
        <v>118</v>
      </c>
      <c r="AB1007" s="914">
        <f t="shared" si="1401"/>
        <v>41</v>
      </c>
      <c r="AC1007" s="41" t="s">
        <v>107</v>
      </c>
      <c r="AD1007" s="43" t="e">
        <f>AD1009/AC1009</f>
        <v>#DIV/0!</v>
      </c>
      <c r="AE1007" s="49"/>
      <c r="AF1007" s="639" t="s">
        <v>998</v>
      </c>
      <c r="AG1007" s="639"/>
      <c r="AH1007" s="640"/>
      <c r="AI1007" s="639"/>
      <c r="AJ1007" s="639"/>
      <c r="AK1007" s="639"/>
      <c r="AL1007" s="639"/>
      <c r="AM1007" s="639"/>
      <c r="AN1007" s="639"/>
      <c r="AO1007" s="639"/>
      <c r="AP1007" s="639"/>
      <c r="AQ1007" s="639"/>
      <c r="AR1007" s="639"/>
      <c r="AS1007" s="639"/>
      <c r="AT1007" s="639"/>
      <c r="AU1007" s="639"/>
      <c r="AV1007" s="639"/>
      <c r="AW1007" s="639"/>
      <c r="AX1007" s="639"/>
      <c r="AY1007" s="639"/>
      <c r="AZ1007" s="639"/>
      <c r="BA1007" s="639"/>
      <c r="BB1007" s="639"/>
      <c r="BC1007" s="639"/>
      <c r="BD1007" s="639"/>
      <c r="BE1007" s="1511"/>
      <c r="BF1007" s="1613"/>
      <c r="BG1007" s="1613"/>
      <c r="BH1007" s="1613"/>
      <c r="BI1007" s="1613"/>
      <c r="BJ1007" s="1613"/>
      <c r="BK1007" s="1613"/>
      <c r="BL1007" s="1613"/>
      <c r="BM1007" s="1613"/>
      <c r="BN1007" s="1613"/>
      <c r="BO1007" s="1613"/>
      <c r="BP1007" s="1613"/>
      <c r="BQ1007" s="1613"/>
      <c r="BR1007" s="1613"/>
      <c r="BS1007" s="1613"/>
      <c r="BT1007" s="1613"/>
      <c r="BU1007" s="1613"/>
      <c r="BV1007" s="1613"/>
      <c r="BW1007" s="1613"/>
      <c r="BX1007" s="1613"/>
      <c r="BY1007" s="1613"/>
      <c r="BZ1007" s="1613"/>
      <c r="CA1007" s="1613"/>
      <c r="CB1007" s="1613"/>
      <c r="CC1007" s="1613"/>
      <c r="CD1007" s="114"/>
      <c r="CE1007" s="114"/>
      <c r="CF1007" s="114"/>
      <c r="CG1007" s="114"/>
      <c r="CH1007" s="114"/>
      <c r="CI1007" s="114"/>
      <c r="CJ1007" s="114"/>
      <c r="CK1007" s="114"/>
      <c r="CL1007" s="114"/>
      <c r="CM1007" s="114"/>
      <c r="CN1007" s="114"/>
      <c r="CO1007" s="114"/>
      <c r="CP1007" s="114"/>
      <c r="CQ1007" s="114"/>
      <c r="CR1007" s="114"/>
      <c r="CS1007" s="114"/>
      <c r="CT1007" s="114"/>
      <c r="CU1007" s="114"/>
      <c r="CV1007" s="114"/>
      <c r="CW1007" s="114"/>
      <c r="CX1007" s="114"/>
      <c r="CY1007" s="114"/>
      <c r="CZ1007" s="114"/>
      <c r="DA1007" s="114"/>
      <c r="DB1007" s="114"/>
      <c r="DC1007" s="114"/>
      <c r="DD1007" s="114"/>
      <c r="DE1007" s="114"/>
      <c r="DF1007" s="114"/>
      <c r="DG1007" s="114"/>
      <c r="DH1007" s="114"/>
      <c r="DI1007" s="114"/>
      <c r="DJ1007" s="114"/>
      <c r="DK1007" s="114"/>
      <c r="DL1007" s="114"/>
      <c r="DM1007" s="114"/>
      <c r="DN1007" s="114"/>
      <c r="DO1007" s="114"/>
      <c r="DP1007" s="114"/>
      <c r="DQ1007" s="114"/>
      <c r="DR1007" s="114"/>
      <c r="DS1007" s="114"/>
      <c r="DT1007" s="114"/>
      <c r="DU1007" s="114"/>
      <c r="DV1007" s="114"/>
      <c r="DW1007" s="121"/>
      <c r="DX1007" s="121"/>
      <c r="DY1007" s="121"/>
      <c r="DZ1007" s="121"/>
      <c r="EA1007" s="121"/>
      <c r="EB1007" s="121"/>
    </row>
    <row r="1008" spans="1:132" s="1" customFormat="1" ht="10.5" customHeight="1" x14ac:dyDescent="0.2">
      <c r="A1008" s="1621"/>
      <c r="B1008" s="1624"/>
      <c r="C1008" s="916" t="s">
        <v>115</v>
      </c>
      <c r="D1008" s="917" t="s">
        <v>27</v>
      </c>
      <c r="E1008" s="952">
        <v>176</v>
      </c>
      <c r="F1008" s="952">
        <v>122</v>
      </c>
      <c r="G1008" s="952">
        <v>67</v>
      </c>
      <c r="H1008" s="978">
        <v>28</v>
      </c>
      <c r="I1008" s="952">
        <v>118</v>
      </c>
      <c r="J1008" s="952">
        <v>159</v>
      </c>
      <c r="K1008" s="952">
        <v>133</v>
      </c>
      <c r="L1008" s="952">
        <v>50</v>
      </c>
      <c r="M1008" s="952">
        <v>82</v>
      </c>
      <c r="N1008" s="978">
        <v>148</v>
      </c>
      <c r="O1008" s="952">
        <v>80</v>
      </c>
      <c r="P1008" s="952">
        <v>97</v>
      </c>
      <c r="Q1008" s="952">
        <v>52</v>
      </c>
      <c r="R1008" s="952">
        <v>4</v>
      </c>
      <c r="S1008" s="952">
        <v>116</v>
      </c>
      <c r="T1008" s="952">
        <v>83</v>
      </c>
      <c r="U1008" s="952">
        <v>75</v>
      </c>
      <c r="V1008" s="978">
        <v>142</v>
      </c>
      <c r="W1008" s="952">
        <v>106</v>
      </c>
      <c r="X1008" s="952">
        <v>106</v>
      </c>
      <c r="Y1008" s="952">
        <v>30</v>
      </c>
      <c r="Z1008" s="952">
        <v>16</v>
      </c>
      <c r="AA1008" s="952">
        <v>118</v>
      </c>
      <c r="AB1008" s="952">
        <v>41</v>
      </c>
      <c r="AC1008" s="112"/>
      <c r="AD1008" s="70"/>
      <c r="AE1008" s="49"/>
      <c r="AF1008" s="639"/>
      <c r="AG1008" s="639"/>
      <c r="AH1008" s="640"/>
      <c r="AI1008" s="639"/>
      <c r="AJ1008" s="639"/>
      <c r="AK1008" s="639"/>
      <c r="AL1008" s="639"/>
      <c r="AM1008" s="639"/>
      <c r="AN1008" s="639"/>
      <c r="AO1008" s="639"/>
      <c r="AP1008" s="639"/>
      <c r="AQ1008" s="639"/>
      <c r="AR1008" s="639"/>
      <c r="AS1008" s="639"/>
      <c r="AT1008" s="639"/>
      <c r="AU1008" s="639"/>
      <c r="AV1008" s="639"/>
      <c r="AW1008" s="639"/>
      <c r="AX1008" s="639"/>
      <c r="AY1008" s="639"/>
      <c r="AZ1008" s="639"/>
      <c r="BA1008" s="639"/>
      <c r="BB1008" s="639"/>
      <c r="BC1008" s="639"/>
      <c r="BD1008" s="639"/>
      <c r="BE1008" s="400"/>
      <c r="BF1008" s="114"/>
      <c r="BG1008" s="114"/>
      <c r="BH1008" s="114"/>
      <c r="BI1008" s="114"/>
      <c r="BJ1008" s="114"/>
      <c r="BK1008" s="114"/>
      <c r="BL1008" s="114"/>
      <c r="BM1008" s="114"/>
      <c r="BN1008" s="114"/>
      <c r="BO1008" s="114"/>
      <c r="BP1008" s="114"/>
      <c r="BQ1008" s="114"/>
      <c r="BR1008" s="114"/>
      <c r="BS1008" s="114"/>
      <c r="BT1008" s="114"/>
      <c r="BU1008" s="114"/>
      <c r="BV1008" s="114"/>
      <c r="BW1008" s="114"/>
      <c r="BX1008" s="114"/>
      <c r="BY1008" s="114"/>
      <c r="BZ1008" s="114"/>
      <c r="CA1008" s="114"/>
      <c r="CB1008" s="114"/>
      <c r="CC1008" s="114"/>
      <c r="CD1008" s="114"/>
      <c r="CE1008" s="114"/>
      <c r="CF1008" s="114"/>
      <c r="CG1008" s="114"/>
      <c r="CH1008" s="114"/>
      <c r="CI1008" s="114"/>
      <c r="CJ1008" s="114"/>
      <c r="CK1008" s="114"/>
      <c r="CL1008" s="114"/>
      <c r="CM1008" s="114"/>
      <c r="CN1008" s="114"/>
      <c r="CO1008" s="114"/>
      <c r="CP1008" s="114"/>
      <c r="CQ1008" s="114"/>
      <c r="CR1008" s="114"/>
      <c r="CS1008" s="114"/>
      <c r="CT1008" s="114"/>
      <c r="CU1008" s="114"/>
      <c r="CV1008" s="114"/>
      <c r="CW1008" s="114"/>
      <c r="CX1008" s="114"/>
      <c r="CY1008" s="114"/>
      <c r="CZ1008" s="114"/>
      <c r="DA1008" s="114"/>
      <c r="DB1008" s="114"/>
      <c r="DC1008" s="114"/>
      <c r="DD1008" s="114"/>
      <c r="DE1008" s="114"/>
      <c r="DF1008" s="114"/>
      <c r="DG1008" s="114"/>
      <c r="DH1008" s="114"/>
      <c r="DI1008" s="114"/>
      <c r="DJ1008" s="114"/>
      <c r="DK1008" s="114"/>
      <c r="DL1008" s="114"/>
      <c r="DM1008" s="114"/>
      <c r="DN1008" s="114"/>
      <c r="DO1008" s="114"/>
      <c r="DP1008" s="114"/>
      <c r="DQ1008" s="114"/>
      <c r="DR1008" s="114"/>
      <c r="DS1008" s="114"/>
      <c r="DT1008" s="114"/>
      <c r="DU1008" s="114"/>
      <c r="DV1008" s="114"/>
      <c r="DW1008" s="121"/>
      <c r="DX1008" s="121"/>
      <c r="DY1008" s="121"/>
      <c r="DZ1008" s="121"/>
      <c r="EA1008" s="121"/>
      <c r="EB1008" s="121"/>
    </row>
    <row r="1009" spans="1:132" s="1" customFormat="1" ht="10.5" customHeight="1" x14ac:dyDescent="0.2">
      <c r="A1009" s="1621"/>
      <c r="B1009" s="1624"/>
      <c r="C1009" s="916" t="s">
        <v>908</v>
      </c>
      <c r="D1009" s="917" t="s">
        <v>108</v>
      </c>
      <c r="E1009" s="860">
        <v>1.216116</v>
      </c>
      <c r="F1009" s="860">
        <v>0.67993199999999998</v>
      </c>
      <c r="G1009" s="860">
        <v>0.29026799999999997</v>
      </c>
      <c r="H1009" s="1003">
        <v>9.1871999999999995E-2</v>
      </c>
      <c r="I1009" s="860">
        <v>0.59716800000000003</v>
      </c>
      <c r="J1009" s="860">
        <v>1.00386</v>
      </c>
      <c r="K1009" s="860">
        <v>0.67359599999999997</v>
      </c>
      <c r="L1009" s="860">
        <v>0.178596</v>
      </c>
      <c r="M1009" s="860">
        <v>0.39243599999999995</v>
      </c>
      <c r="N1009" s="1003">
        <v>0.92386800000000002</v>
      </c>
      <c r="O1009" s="860">
        <v>0.35283600000000004</v>
      </c>
      <c r="P1009" s="860">
        <v>0.52034400000000003</v>
      </c>
      <c r="Q1009" s="860">
        <v>0.22572</v>
      </c>
      <c r="R1009" s="860">
        <v>1.4652E-2</v>
      </c>
      <c r="S1009" s="860">
        <v>0.75081600000000004</v>
      </c>
      <c r="T1009" s="860">
        <v>0.60627599999999993</v>
      </c>
      <c r="U1009" s="860">
        <v>0.327096</v>
      </c>
      <c r="V1009" s="1003">
        <v>0.94525199999999998</v>
      </c>
      <c r="W1009" s="860">
        <v>0.56271599999999999</v>
      </c>
      <c r="X1009" s="860">
        <v>0.75992399999999993</v>
      </c>
      <c r="Y1009" s="860">
        <v>0.100188</v>
      </c>
      <c r="Z1009" s="860">
        <v>5.6627999999999998E-2</v>
      </c>
      <c r="AA1009" s="860">
        <v>0.68666399999999994</v>
      </c>
      <c r="AB1009" s="860">
        <v>0.16117200000000001</v>
      </c>
      <c r="AC1009" s="41">
        <f>(BD1009-AF1009)*AE1009</f>
        <v>0</v>
      </c>
      <c r="AD1009" s="43">
        <f>(BD1010-AF1010)*AE1009</f>
        <v>0</v>
      </c>
      <c r="AE1009" s="49">
        <v>3.9600000000000009</v>
      </c>
      <c r="AF1009" s="639"/>
      <c r="AG1009" s="639"/>
      <c r="AH1009" s="640"/>
      <c r="AI1009" s="639"/>
      <c r="AJ1009" s="639"/>
      <c r="AK1009" s="639"/>
      <c r="AL1009" s="639"/>
      <c r="AM1009" s="639"/>
      <c r="AN1009" s="639"/>
      <c r="AO1009" s="639"/>
      <c r="AP1009" s="639"/>
      <c r="AQ1009" s="639"/>
      <c r="AR1009" s="639"/>
      <c r="AS1009" s="639"/>
      <c r="AT1009" s="639"/>
      <c r="AU1009" s="639"/>
      <c r="AV1009" s="639"/>
      <c r="AW1009" s="639"/>
      <c r="AX1009" s="639"/>
      <c r="AY1009" s="639"/>
      <c r="AZ1009" s="639"/>
      <c r="BA1009" s="639"/>
      <c r="BB1009" s="639"/>
      <c r="BC1009" s="639"/>
      <c r="BD1009" s="639"/>
      <c r="BE1009" s="400"/>
      <c r="BF1009" s="114"/>
      <c r="BG1009" s="114"/>
      <c r="BH1009" s="114"/>
      <c r="BI1009" s="114"/>
      <c r="BJ1009" s="114"/>
      <c r="BK1009" s="114"/>
      <c r="BL1009" s="114"/>
      <c r="BM1009" s="114"/>
      <c r="BN1009" s="114"/>
      <c r="BO1009" s="114"/>
      <c r="BP1009" s="114"/>
      <c r="BQ1009" s="114"/>
      <c r="BR1009" s="114"/>
      <c r="BS1009" s="114"/>
      <c r="BT1009" s="114"/>
      <c r="BU1009" s="114"/>
      <c r="BV1009" s="114"/>
      <c r="BW1009" s="114"/>
      <c r="BX1009" s="114"/>
      <c r="BY1009" s="114"/>
      <c r="BZ1009" s="114"/>
      <c r="CA1009" s="114"/>
      <c r="CB1009" s="114"/>
      <c r="CC1009" s="114"/>
      <c r="CD1009" s="114"/>
      <c r="CE1009" s="114"/>
      <c r="CF1009" s="114"/>
      <c r="CG1009" s="114"/>
      <c r="CH1009" s="114"/>
      <c r="CI1009" s="114"/>
      <c r="CJ1009" s="114"/>
      <c r="CK1009" s="114"/>
      <c r="CL1009" s="114"/>
      <c r="CM1009" s="114"/>
      <c r="CN1009" s="114"/>
      <c r="CO1009" s="114"/>
      <c r="CP1009" s="114"/>
      <c r="CQ1009" s="114"/>
      <c r="CR1009" s="114"/>
      <c r="CS1009" s="114"/>
      <c r="CT1009" s="114"/>
      <c r="CU1009" s="114"/>
      <c r="CV1009" s="114"/>
      <c r="CW1009" s="114"/>
      <c r="CX1009" s="114"/>
      <c r="CY1009" s="114"/>
      <c r="CZ1009" s="114"/>
      <c r="DA1009" s="114"/>
      <c r="DB1009" s="114"/>
      <c r="DC1009" s="114"/>
      <c r="DD1009" s="114"/>
      <c r="DE1009" s="114"/>
      <c r="DF1009" s="114"/>
      <c r="DG1009" s="114"/>
      <c r="DH1009" s="114"/>
      <c r="DI1009" s="114"/>
      <c r="DJ1009" s="114"/>
      <c r="DK1009" s="114"/>
      <c r="DL1009" s="114"/>
      <c r="DM1009" s="114"/>
      <c r="DN1009" s="114"/>
      <c r="DO1009" s="114"/>
      <c r="DP1009" s="114"/>
      <c r="DQ1009" s="114"/>
      <c r="DR1009" s="114"/>
      <c r="DS1009" s="114"/>
      <c r="DT1009" s="114"/>
      <c r="DU1009" s="114"/>
      <c r="DV1009" s="114"/>
      <c r="DW1009" s="121"/>
      <c r="DX1009" s="121"/>
      <c r="DY1009" s="121"/>
      <c r="DZ1009" s="121"/>
      <c r="EA1009" s="121"/>
      <c r="EB1009" s="121"/>
    </row>
    <row r="1010" spans="1:132" s="1" customFormat="1" ht="10.5" customHeight="1" x14ac:dyDescent="0.2">
      <c r="A1010" s="1621"/>
      <c r="B1010" s="1624"/>
      <c r="C1010" s="916" t="s">
        <v>908</v>
      </c>
      <c r="D1010" s="917" t="s">
        <v>906</v>
      </c>
      <c r="E1010" s="860">
        <v>1.5966720000000001</v>
      </c>
      <c r="F1010" s="860">
        <v>1.1876040000000001</v>
      </c>
      <c r="G1010" s="860">
        <v>0.69696000000000002</v>
      </c>
      <c r="H1010" s="1003">
        <v>0.30016799999999999</v>
      </c>
      <c r="I1010" s="860">
        <v>1.1638440000000001</v>
      </c>
      <c r="J1010" s="860">
        <v>1.448172</v>
      </c>
      <c r="K1010" s="860">
        <v>1.3563000000000001</v>
      </c>
      <c r="L1010" s="860">
        <v>0.548064</v>
      </c>
      <c r="M1010" s="860">
        <v>0.81298800000000004</v>
      </c>
      <c r="N1010" s="1003">
        <v>1.3511520000000001</v>
      </c>
      <c r="O1010" s="860">
        <v>0.846252</v>
      </c>
      <c r="P1010" s="860">
        <v>0.96307200000000004</v>
      </c>
      <c r="Q1010" s="860">
        <v>0.55321200000000004</v>
      </c>
      <c r="R1010" s="860">
        <v>5.9004000000000001E-2</v>
      </c>
      <c r="S1010" s="860">
        <v>1.022472</v>
      </c>
      <c r="T1010" s="860">
        <v>0.70567200000000008</v>
      </c>
      <c r="U1010" s="860">
        <v>0.79714800000000008</v>
      </c>
      <c r="V1010" s="1003">
        <v>1.254132</v>
      </c>
      <c r="W1010" s="860">
        <v>0.99435600000000002</v>
      </c>
      <c r="X1010" s="860">
        <v>0.91277999999999992</v>
      </c>
      <c r="Y1010" s="860">
        <v>0.31363200000000002</v>
      </c>
      <c r="Z1010" s="860">
        <v>0.17146799999999998</v>
      </c>
      <c r="AA1010" s="860">
        <v>1.139292</v>
      </c>
      <c r="AB1010" s="860">
        <v>0.42886799999999997</v>
      </c>
      <c r="AC1010" s="41"/>
      <c r="AD1010" s="43"/>
      <c r="AE1010" s="49"/>
      <c r="AF1010" s="187"/>
      <c r="AG1010" s="187"/>
      <c r="AH1010" s="187"/>
      <c r="AI1010" s="187"/>
      <c r="AJ1010" s="187"/>
      <c r="AK1010" s="187"/>
      <c r="AL1010" s="187"/>
      <c r="AM1010" s="187"/>
      <c r="AN1010" s="187"/>
      <c r="AO1010" s="187"/>
      <c r="AP1010" s="187"/>
      <c r="AQ1010" s="187"/>
      <c r="AR1010" s="187"/>
      <c r="AS1010" s="187"/>
      <c r="AT1010" s="187"/>
      <c r="AU1010" s="187"/>
      <c r="AV1010" s="187"/>
      <c r="AW1010" s="187"/>
      <c r="AX1010" s="187"/>
      <c r="AY1010" s="187"/>
      <c r="AZ1010" s="187"/>
      <c r="BA1010" s="187"/>
      <c r="BB1010" s="187"/>
      <c r="BC1010" s="187"/>
      <c r="BD1010" s="187"/>
      <c r="BE1010" s="400"/>
      <c r="BF1010" s="114"/>
      <c r="BG1010" s="114"/>
      <c r="BH1010" s="114"/>
      <c r="BI1010" s="114"/>
      <c r="BJ1010" s="114"/>
      <c r="BK1010" s="114"/>
      <c r="BL1010" s="114"/>
      <c r="BM1010" s="114"/>
      <c r="BN1010" s="114"/>
      <c r="BO1010" s="114"/>
      <c r="BP1010" s="114"/>
      <c r="BQ1010" s="114"/>
      <c r="BR1010" s="114"/>
      <c r="BS1010" s="114"/>
      <c r="BT1010" s="114"/>
      <c r="BU1010" s="114"/>
      <c r="BV1010" s="114"/>
      <c r="BW1010" s="114"/>
      <c r="BX1010" s="114"/>
      <c r="BY1010" s="114"/>
      <c r="BZ1010" s="114"/>
      <c r="CA1010" s="114"/>
      <c r="CB1010" s="114"/>
      <c r="CC1010" s="114"/>
      <c r="CD1010" s="114"/>
      <c r="CE1010" s="114"/>
      <c r="CF1010" s="114"/>
      <c r="CG1010" s="114"/>
      <c r="CH1010" s="114"/>
      <c r="CI1010" s="114"/>
      <c r="CJ1010" s="114"/>
      <c r="CK1010" s="114"/>
      <c r="CL1010" s="114"/>
      <c r="CM1010" s="114"/>
      <c r="CN1010" s="114"/>
      <c r="CO1010" s="114"/>
      <c r="CP1010" s="114"/>
      <c r="CQ1010" s="114"/>
      <c r="CR1010" s="114"/>
      <c r="CS1010" s="114"/>
      <c r="CT1010" s="114"/>
      <c r="CU1010" s="114"/>
      <c r="CV1010" s="114"/>
      <c r="CW1010" s="114"/>
      <c r="CX1010" s="114"/>
      <c r="CY1010" s="114"/>
      <c r="CZ1010" s="114"/>
      <c r="DA1010" s="114"/>
      <c r="DB1010" s="114"/>
      <c r="DC1010" s="114"/>
      <c r="DD1010" s="114"/>
      <c r="DE1010" s="114"/>
      <c r="DF1010" s="114"/>
      <c r="DG1010" s="114"/>
      <c r="DH1010" s="114"/>
      <c r="DI1010" s="114"/>
      <c r="DJ1010" s="114"/>
      <c r="DK1010" s="114"/>
      <c r="DL1010" s="114"/>
      <c r="DM1010" s="114"/>
      <c r="DN1010" s="114"/>
      <c r="DO1010" s="114"/>
      <c r="DP1010" s="114"/>
      <c r="DQ1010" s="114"/>
      <c r="DR1010" s="114"/>
      <c r="DS1010" s="114"/>
      <c r="DT1010" s="114"/>
      <c r="DU1010" s="114"/>
      <c r="DV1010" s="114"/>
      <c r="DW1010" s="121"/>
      <c r="DX1010" s="121"/>
      <c r="DY1010" s="121"/>
      <c r="DZ1010" s="121"/>
      <c r="EA1010" s="121"/>
      <c r="EB1010" s="121"/>
    </row>
    <row r="1011" spans="1:132" s="1" customFormat="1" ht="10.5" customHeight="1" x14ac:dyDescent="0.2">
      <c r="A1011" s="1621"/>
      <c r="B1011" s="1624"/>
      <c r="C1011" s="916" t="s">
        <v>908</v>
      </c>
      <c r="D1011" s="918" t="s">
        <v>907</v>
      </c>
      <c r="E1011" s="868">
        <v>2.7719999999999997E-3</v>
      </c>
      <c r="F1011" s="868">
        <v>1.5840000000000001E-3</v>
      </c>
      <c r="G1011" s="868">
        <v>3.9600000000000003E-4</v>
      </c>
      <c r="H1011" s="1004">
        <v>0</v>
      </c>
      <c r="I1011" s="868">
        <v>1.5840000000000001E-3</v>
      </c>
      <c r="J1011" s="868">
        <v>5.94E-3</v>
      </c>
      <c r="K1011" s="868">
        <v>1.188E-3</v>
      </c>
      <c r="L1011" s="868">
        <v>7.9200000000000006E-4</v>
      </c>
      <c r="M1011" s="868">
        <v>0</v>
      </c>
      <c r="N1011" s="1004">
        <v>1.5840000000000001E-3</v>
      </c>
      <c r="O1011" s="868">
        <v>7.9200000000000006E-4</v>
      </c>
      <c r="P1011" s="868">
        <v>1.188E-3</v>
      </c>
      <c r="Q1011" s="868">
        <v>1.98E-3</v>
      </c>
      <c r="R1011" s="868">
        <v>1.2672000000000001E-2</v>
      </c>
      <c r="S1011" s="868">
        <v>2.7719999999999997E-3</v>
      </c>
      <c r="T1011" s="868">
        <v>0</v>
      </c>
      <c r="U1011" s="868">
        <v>3.9600000000000003E-4</v>
      </c>
      <c r="V1011" s="1004">
        <v>2.7719999999999997E-3</v>
      </c>
      <c r="W1011" s="868">
        <v>3.9600000000000003E-4</v>
      </c>
      <c r="X1011" s="868">
        <v>1.5840000000000001E-3</v>
      </c>
      <c r="Y1011" s="868">
        <v>0</v>
      </c>
      <c r="Z1011" s="868">
        <v>1.98E-3</v>
      </c>
      <c r="AA1011" s="868">
        <v>3.9600000000000003E-4</v>
      </c>
      <c r="AB1011" s="868">
        <v>1.188E-3</v>
      </c>
      <c r="AC1011" s="490"/>
      <c r="AD1011" s="491"/>
      <c r="AE1011" s="492"/>
      <c r="AF1011" s="187"/>
      <c r="AG1011" s="187"/>
      <c r="AH1011" s="187"/>
      <c r="AI1011" s="187"/>
      <c r="AJ1011" s="187"/>
      <c r="AK1011" s="187"/>
      <c r="AL1011" s="187"/>
      <c r="AM1011" s="187"/>
      <c r="AN1011" s="187"/>
      <c r="AO1011" s="187"/>
      <c r="AP1011" s="187"/>
      <c r="AQ1011" s="187"/>
      <c r="AR1011" s="187"/>
      <c r="AS1011" s="187"/>
      <c r="AT1011" s="187"/>
      <c r="AU1011" s="187"/>
      <c r="AV1011" s="187"/>
      <c r="AW1011" s="187"/>
      <c r="AX1011" s="187"/>
      <c r="AY1011" s="187"/>
      <c r="AZ1011" s="187"/>
      <c r="BA1011" s="187"/>
      <c r="BB1011" s="187"/>
      <c r="BC1011" s="187"/>
      <c r="BD1011" s="187"/>
      <c r="BE1011" s="400"/>
      <c r="BF1011" s="114"/>
      <c r="BG1011" s="114"/>
      <c r="BH1011" s="114"/>
      <c r="BI1011" s="114"/>
      <c r="BJ1011" s="114"/>
      <c r="BK1011" s="114"/>
      <c r="BL1011" s="114"/>
      <c r="BM1011" s="114"/>
      <c r="BN1011" s="114"/>
      <c r="BO1011" s="114"/>
      <c r="BP1011" s="114"/>
      <c r="BQ1011" s="114"/>
      <c r="BR1011" s="114"/>
      <c r="BS1011" s="114"/>
      <c r="BT1011" s="114"/>
      <c r="BU1011" s="114"/>
      <c r="BV1011" s="114"/>
      <c r="BW1011" s="114"/>
      <c r="BX1011" s="114"/>
      <c r="BY1011" s="114"/>
      <c r="BZ1011" s="114"/>
      <c r="CA1011" s="114"/>
      <c r="CB1011" s="114"/>
      <c r="CC1011" s="114"/>
      <c r="CD1011" s="114"/>
      <c r="CE1011" s="114"/>
      <c r="CF1011" s="114"/>
      <c r="CG1011" s="114"/>
      <c r="CH1011" s="114"/>
      <c r="CI1011" s="114"/>
      <c r="CJ1011" s="114"/>
      <c r="CK1011" s="114"/>
      <c r="CL1011" s="114"/>
      <c r="CM1011" s="114"/>
      <c r="CN1011" s="114"/>
      <c r="CO1011" s="114"/>
      <c r="CP1011" s="114"/>
      <c r="CQ1011" s="114"/>
      <c r="CR1011" s="114"/>
      <c r="CS1011" s="114"/>
      <c r="CT1011" s="114"/>
      <c r="CU1011" s="114"/>
      <c r="CV1011" s="114"/>
      <c r="CW1011" s="114"/>
      <c r="CX1011" s="114"/>
      <c r="CY1011" s="114"/>
      <c r="CZ1011" s="114"/>
      <c r="DA1011" s="114"/>
      <c r="DB1011" s="114"/>
      <c r="DC1011" s="114"/>
      <c r="DD1011" s="114"/>
      <c r="DE1011" s="114"/>
      <c r="DF1011" s="114"/>
      <c r="DG1011" s="114"/>
      <c r="DH1011" s="114"/>
      <c r="DI1011" s="114"/>
      <c r="DJ1011" s="114"/>
      <c r="DK1011" s="114"/>
      <c r="DL1011" s="114"/>
      <c r="DM1011" s="114"/>
      <c r="DN1011" s="114"/>
      <c r="DO1011" s="114"/>
      <c r="DP1011" s="114"/>
      <c r="DQ1011" s="114"/>
      <c r="DR1011" s="114"/>
      <c r="DS1011" s="114"/>
      <c r="DT1011" s="114"/>
      <c r="DU1011" s="114"/>
      <c r="DV1011" s="114"/>
      <c r="DW1011" s="121"/>
      <c r="DX1011" s="121"/>
      <c r="DY1011" s="121"/>
      <c r="DZ1011" s="121"/>
      <c r="EA1011" s="121"/>
      <c r="EB1011" s="121"/>
    </row>
    <row r="1012" spans="1:132" s="1" customFormat="1" ht="10.5" customHeight="1" thickBot="1" x14ac:dyDescent="0.25">
      <c r="A1012" s="1622"/>
      <c r="B1012" s="1625"/>
      <c r="C1012" s="919"/>
      <c r="D1012" s="920" t="s">
        <v>35</v>
      </c>
      <c r="E1012" s="889">
        <f t="shared" ref="E1012:AB1012" si="1402">(E1010-E1011)/E1009</f>
        <v>1.3106479973949854</v>
      </c>
      <c r="F1012" s="889">
        <f t="shared" si="1402"/>
        <v>1.7443214909726268</v>
      </c>
      <c r="G1012" s="889">
        <f t="shared" si="1402"/>
        <v>2.3997271487039566</v>
      </c>
      <c r="H1012" s="1005">
        <f t="shared" si="1402"/>
        <v>3.2672413793103448</v>
      </c>
      <c r="I1012" s="889">
        <f t="shared" si="1402"/>
        <v>1.9462864721485411</v>
      </c>
      <c r="J1012" s="889">
        <f t="shared" si="1402"/>
        <v>1.4366863905325444</v>
      </c>
      <c r="K1012" s="889">
        <f t="shared" si="1402"/>
        <v>2.0117577895355674</v>
      </c>
      <c r="L1012" s="889">
        <f t="shared" si="1402"/>
        <v>3.0643015521064298</v>
      </c>
      <c r="M1012" s="889">
        <f t="shared" si="1402"/>
        <v>2.071644803229062</v>
      </c>
      <c r="N1012" s="1005">
        <f t="shared" si="1402"/>
        <v>1.460780111444492</v>
      </c>
      <c r="O1012" s="889">
        <f t="shared" si="1402"/>
        <v>2.3961840628507294</v>
      </c>
      <c r="P1012" s="889">
        <f t="shared" si="1402"/>
        <v>1.8485540334855404</v>
      </c>
      <c r="Q1012" s="889">
        <f t="shared" si="1402"/>
        <v>2.4421052631578948</v>
      </c>
      <c r="R1012" s="889">
        <f t="shared" si="1402"/>
        <v>3.1621621621621618</v>
      </c>
      <c r="S1012" s="889">
        <f t="shared" si="1402"/>
        <v>1.3581223628691983</v>
      </c>
      <c r="T1012" s="889">
        <f t="shared" si="1402"/>
        <v>1.1639451338994125</v>
      </c>
      <c r="U1012" s="889">
        <f t="shared" si="1402"/>
        <v>2.4358353510895889</v>
      </c>
      <c r="V1012" s="1005">
        <f t="shared" si="1402"/>
        <v>1.323837452869711</v>
      </c>
      <c r="W1012" s="889">
        <f t="shared" si="1402"/>
        <v>1.7663617171006334</v>
      </c>
      <c r="X1012" s="889">
        <f t="shared" si="1402"/>
        <v>1.1990620114643042</v>
      </c>
      <c r="Y1012" s="889">
        <f t="shared" si="1402"/>
        <v>3.1304347826086958</v>
      </c>
      <c r="Z1012" s="889">
        <f t="shared" si="1402"/>
        <v>2.9930069930069925</v>
      </c>
      <c r="AA1012" s="889">
        <f t="shared" si="1402"/>
        <v>1.6585928489042676</v>
      </c>
      <c r="AB1012" s="889">
        <f t="shared" si="1402"/>
        <v>2.6535626535626533</v>
      </c>
      <c r="AC1012" s="155"/>
      <c r="AD1012" s="156"/>
      <c r="AE1012" s="157"/>
      <c r="AF1012" s="187"/>
      <c r="AG1012" s="187"/>
      <c r="AH1012" s="187"/>
      <c r="AI1012" s="187"/>
      <c r="AJ1012" s="187"/>
      <c r="AK1012" s="187"/>
      <c r="AL1012" s="187"/>
      <c r="AM1012" s="187"/>
      <c r="AN1012" s="187"/>
      <c r="AO1012" s="187"/>
      <c r="AP1012" s="187"/>
      <c r="AQ1012" s="187"/>
      <c r="AR1012" s="187"/>
      <c r="AS1012" s="187"/>
      <c r="AT1012" s="187"/>
      <c r="AU1012" s="187"/>
      <c r="AV1012" s="187"/>
      <c r="AW1012" s="187"/>
      <c r="AX1012" s="187"/>
      <c r="AY1012" s="187"/>
      <c r="AZ1012" s="187"/>
      <c r="BA1012" s="187"/>
      <c r="BB1012" s="187"/>
      <c r="BC1012" s="187"/>
      <c r="BD1012" s="187"/>
      <c r="BE1012" s="400"/>
      <c r="BF1012" s="114"/>
      <c r="BG1012" s="114"/>
      <c r="BH1012" s="114"/>
      <c r="BI1012" s="114"/>
      <c r="BJ1012" s="114"/>
      <c r="BK1012" s="114"/>
      <c r="BL1012" s="114"/>
      <c r="BM1012" s="114"/>
      <c r="BN1012" s="114"/>
      <c r="BO1012" s="114"/>
      <c r="BP1012" s="114"/>
      <c r="BQ1012" s="114"/>
      <c r="BR1012" s="114"/>
      <c r="BS1012" s="114"/>
      <c r="BT1012" s="114"/>
      <c r="BU1012" s="114"/>
      <c r="BV1012" s="114"/>
      <c r="BW1012" s="114"/>
      <c r="BX1012" s="114"/>
      <c r="BY1012" s="114"/>
      <c r="BZ1012" s="114"/>
      <c r="CA1012" s="114"/>
      <c r="CB1012" s="114"/>
      <c r="CC1012" s="114"/>
      <c r="CD1012" s="114"/>
      <c r="CE1012" s="114"/>
      <c r="CF1012" s="114"/>
      <c r="CG1012" s="114"/>
      <c r="CH1012" s="114"/>
      <c r="CI1012" s="114"/>
      <c r="CJ1012" s="114"/>
      <c r="CK1012" s="114"/>
      <c r="CL1012" s="114"/>
      <c r="CM1012" s="114"/>
      <c r="CN1012" s="114"/>
      <c r="CO1012" s="114"/>
      <c r="CP1012" s="114"/>
      <c r="CQ1012" s="114"/>
      <c r="CR1012" s="114"/>
      <c r="CS1012" s="114"/>
      <c r="CT1012" s="114"/>
      <c r="CU1012" s="114"/>
      <c r="CV1012" s="114"/>
      <c r="CW1012" s="114"/>
      <c r="CX1012" s="114"/>
      <c r="CY1012" s="114"/>
      <c r="CZ1012" s="114"/>
      <c r="DA1012" s="114"/>
      <c r="DB1012" s="114"/>
      <c r="DC1012" s="114"/>
      <c r="DD1012" s="114"/>
      <c r="DE1012" s="114"/>
      <c r="DF1012" s="114"/>
      <c r="DG1012" s="114"/>
      <c r="DH1012" s="114"/>
      <c r="DI1012" s="114"/>
      <c r="DJ1012" s="114"/>
      <c r="DK1012" s="114"/>
      <c r="DL1012" s="114"/>
      <c r="DM1012" s="114"/>
      <c r="DN1012" s="114"/>
      <c r="DO1012" s="114"/>
      <c r="DP1012" s="114"/>
      <c r="DQ1012" s="114"/>
      <c r="DR1012" s="114"/>
      <c r="DS1012" s="114"/>
      <c r="DT1012" s="114"/>
      <c r="DU1012" s="114"/>
      <c r="DV1012" s="114"/>
      <c r="DW1012" s="121"/>
      <c r="DX1012" s="121"/>
      <c r="DY1012" s="121"/>
      <c r="DZ1012" s="121"/>
      <c r="EA1012" s="121"/>
      <c r="EB1012" s="121"/>
    </row>
    <row r="1013" spans="1:132" s="1" customFormat="1" ht="10.5" customHeight="1" x14ac:dyDescent="0.2">
      <c r="A1013" s="1614" t="s">
        <v>941</v>
      </c>
      <c r="B1013" s="1617" t="s">
        <v>960</v>
      </c>
      <c r="C1013" s="912" t="s">
        <v>118</v>
      </c>
      <c r="D1013" s="913" t="s">
        <v>27</v>
      </c>
      <c r="E1013" s="899" t="s">
        <v>111</v>
      </c>
      <c r="F1013" s="899"/>
      <c r="G1013" s="914">
        <f t="shared" ref="G1013:AB1013" si="1403">ROUND(SQRT(G1015^2+(G1016-G1017)^2)*1000/(1.73*G898),0)</f>
        <v>0</v>
      </c>
      <c r="H1013" s="1001">
        <f t="shared" si="1403"/>
        <v>0</v>
      </c>
      <c r="I1013" s="914">
        <f t="shared" si="1403"/>
        <v>0</v>
      </c>
      <c r="J1013" s="914">
        <f t="shared" si="1403"/>
        <v>0</v>
      </c>
      <c r="K1013" s="914">
        <f t="shared" si="1403"/>
        <v>0</v>
      </c>
      <c r="L1013" s="914">
        <f t="shared" si="1403"/>
        <v>0</v>
      </c>
      <c r="M1013" s="914">
        <f t="shared" si="1403"/>
        <v>0</v>
      </c>
      <c r="N1013" s="1001">
        <f t="shared" si="1403"/>
        <v>0</v>
      </c>
      <c r="O1013" s="914">
        <f t="shared" si="1403"/>
        <v>0</v>
      </c>
      <c r="P1013" s="914">
        <f t="shared" si="1403"/>
        <v>0</v>
      </c>
      <c r="Q1013" s="914">
        <f t="shared" si="1403"/>
        <v>0</v>
      </c>
      <c r="R1013" s="914">
        <f t="shared" si="1403"/>
        <v>0</v>
      </c>
      <c r="S1013" s="914">
        <f t="shared" si="1403"/>
        <v>0</v>
      </c>
      <c r="T1013" s="914">
        <f t="shared" si="1403"/>
        <v>0</v>
      </c>
      <c r="U1013" s="914">
        <f t="shared" si="1403"/>
        <v>0</v>
      </c>
      <c r="V1013" s="1001">
        <f t="shared" si="1403"/>
        <v>0</v>
      </c>
      <c r="W1013" s="914">
        <f t="shared" si="1403"/>
        <v>0</v>
      </c>
      <c r="X1013" s="914">
        <f t="shared" si="1403"/>
        <v>0</v>
      </c>
      <c r="Y1013" s="914">
        <f t="shared" si="1403"/>
        <v>0</v>
      </c>
      <c r="Z1013" s="914">
        <f t="shared" si="1403"/>
        <v>0</v>
      </c>
      <c r="AA1013" s="914">
        <f t="shared" si="1403"/>
        <v>0</v>
      </c>
      <c r="AB1013" s="914">
        <f t="shared" si="1403"/>
        <v>0</v>
      </c>
      <c r="AC1013" s="41" t="s">
        <v>107</v>
      </c>
      <c r="AD1013" s="43" t="e">
        <f>AD1015/AC1015</f>
        <v>#DIV/0!</v>
      </c>
      <c r="AE1013" s="49"/>
      <c r="AF1013" s="639"/>
      <c r="AG1013" s="639"/>
      <c r="AH1013" s="640"/>
      <c r="AI1013" s="639"/>
      <c r="AJ1013" s="639"/>
      <c r="AK1013" s="639"/>
      <c r="AL1013" s="639"/>
      <c r="AM1013" s="639"/>
      <c r="AN1013" s="639"/>
      <c r="AO1013" s="639"/>
      <c r="AP1013" s="639"/>
      <c r="AQ1013" s="639"/>
      <c r="AR1013" s="639"/>
      <c r="AS1013" s="639"/>
      <c r="AT1013" s="639"/>
      <c r="AU1013" s="639"/>
      <c r="AV1013" s="639"/>
      <c r="AW1013" s="639"/>
      <c r="AX1013" s="639"/>
      <c r="AY1013" s="639"/>
      <c r="AZ1013" s="639"/>
      <c r="BA1013" s="639"/>
      <c r="BB1013" s="639"/>
      <c r="BC1013" s="639"/>
      <c r="BD1013" s="639"/>
      <c r="BE1013" s="1511"/>
      <c r="BF1013" s="1613"/>
      <c r="BG1013" s="1613"/>
      <c r="BH1013" s="1613"/>
      <c r="BI1013" s="1613"/>
      <c r="BJ1013" s="1613"/>
      <c r="BK1013" s="1613"/>
      <c r="BL1013" s="1613"/>
      <c r="BM1013" s="1613"/>
      <c r="BN1013" s="1613"/>
      <c r="BO1013" s="1613"/>
      <c r="BP1013" s="1613"/>
      <c r="BQ1013" s="1613"/>
      <c r="BR1013" s="1613"/>
      <c r="BS1013" s="1613"/>
      <c r="BT1013" s="1613"/>
      <c r="BU1013" s="1613"/>
      <c r="BV1013" s="1613"/>
      <c r="BW1013" s="1613"/>
      <c r="BX1013" s="1613"/>
      <c r="BY1013" s="1613"/>
      <c r="BZ1013" s="1613"/>
      <c r="CA1013" s="1613"/>
      <c r="CB1013" s="1613"/>
      <c r="CC1013" s="1613"/>
      <c r="CD1013" s="114"/>
      <c r="CE1013" s="114"/>
      <c r="CF1013" s="114"/>
      <c r="CG1013" s="114"/>
      <c r="CH1013" s="114"/>
      <c r="CI1013" s="114"/>
      <c r="CJ1013" s="114"/>
      <c r="CK1013" s="114"/>
      <c r="CL1013" s="114"/>
      <c r="CM1013" s="114"/>
      <c r="CN1013" s="114"/>
      <c r="CO1013" s="114"/>
      <c r="CP1013" s="114"/>
      <c r="CQ1013" s="114"/>
      <c r="CR1013" s="114"/>
      <c r="CS1013" s="114"/>
      <c r="CT1013" s="114"/>
      <c r="CU1013" s="114"/>
      <c r="CV1013" s="114"/>
      <c r="CW1013" s="114"/>
      <c r="CX1013" s="114"/>
      <c r="CY1013" s="114"/>
      <c r="CZ1013" s="114"/>
      <c r="DA1013" s="114"/>
      <c r="DB1013" s="114"/>
      <c r="DC1013" s="114"/>
      <c r="DD1013" s="114"/>
      <c r="DE1013" s="114"/>
      <c r="DF1013" s="114"/>
      <c r="DG1013" s="114"/>
      <c r="DH1013" s="114"/>
      <c r="DI1013" s="114"/>
      <c r="DJ1013" s="114"/>
      <c r="DK1013" s="114"/>
      <c r="DL1013" s="114"/>
      <c r="DM1013" s="114"/>
      <c r="DN1013" s="114"/>
      <c r="DO1013" s="114"/>
      <c r="DP1013" s="114"/>
      <c r="DQ1013" s="114"/>
      <c r="DR1013" s="114"/>
      <c r="DS1013" s="114"/>
      <c r="DT1013" s="114"/>
      <c r="DU1013" s="114"/>
      <c r="DV1013" s="114"/>
      <c r="DW1013" s="121"/>
      <c r="DX1013" s="121"/>
      <c r="DY1013" s="121"/>
      <c r="DZ1013" s="121"/>
      <c r="EA1013" s="121"/>
      <c r="EB1013" s="121"/>
    </row>
    <row r="1014" spans="1:132" s="1" customFormat="1" ht="10.5" customHeight="1" x14ac:dyDescent="0.2">
      <c r="A1014" s="1615"/>
      <c r="B1014" s="1618"/>
      <c r="C1014" s="916" t="s">
        <v>115</v>
      </c>
      <c r="D1014" s="917" t="s">
        <v>27</v>
      </c>
      <c r="E1014" s="952">
        <v>0</v>
      </c>
      <c r="F1014" s="952">
        <v>0</v>
      </c>
      <c r="G1014" s="952">
        <v>0</v>
      </c>
      <c r="H1014" s="978">
        <v>0</v>
      </c>
      <c r="I1014" s="952">
        <v>0</v>
      </c>
      <c r="J1014" s="952">
        <v>0</v>
      </c>
      <c r="K1014" s="952">
        <v>0</v>
      </c>
      <c r="L1014" s="952">
        <v>0</v>
      </c>
      <c r="M1014" s="952">
        <v>0</v>
      </c>
      <c r="N1014" s="978">
        <v>0</v>
      </c>
      <c r="O1014" s="952">
        <v>0</v>
      </c>
      <c r="P1014" s="952">
        <v>0</v>
      </c>
      <c r="Q1014" s="952">
        <v>0</v>
      </c>
      <c r="R1014" s="952">
        <v>0</v>
      </c>
      <c r="S1014" s="952">
        <v>0</v>
      </c>
      <c r="T1014" s="952">
        <v>0</v>
      </c>
      <c r="U1014" s="952">
        <v>0</v>
      </c>
      <c r="V1014" s="978">
        <v>0</v>
      </c>
      <c r="W1014" s="952">
        <v>0</v>
      </c>
      <c r="X1014" s="952">
        <v>0</v>
      </c>
      <c r="Y1014" s="952">
        <v>0</v>
      </c>
      <c r="Z1014" s="952">
        <v>0</v>
      </c>
      <c r="AA1014" s="952">
        <v>0</v>
      </c>
      <c r="AB1014" s="952">
        <v>0</v>
      </c>
      <c r="AC1014" s="112"/>
      <c r="AD1014" s="70"/>
      <c r="AE1014" s="49"/>
      <c r="AF1014" s="639"/>
      <c r="AG1014" s="639"/>
      <c r="AH1014" s="640"/>
      <c r="AI1014" s="639"/>
      <c r="AJ1014" s="639"/>
      <c r="AK1014" s="639"/>
      <c r="AL1014" s="639"/>
      <c r="AM1014" s="639"/>
      <c r="AN1014" s="639"/>
      <c r="AO1014" s="639"/>
      <c r="AP1014" s="639"/>
      <c r="AQ1014" s="639"/>
      <c r="AR1014" s="639"/>
      <c r="AS1014" s="639"/>
      <c r="AT1014" s="639"/>
      <c r="AU1014" s="639"/>
      <c r="AV1014" s="639"/>
      <c r="AW1014" s="639"/>
      <c r="AX1014" s="639"/>
      <c r="AY1014" s="639"/>
      <c r="AZ1014" s="639"/>
      <c r="BA1014" s="639"/>
      <c r="BB1014" s="639"/>
      <c r="BC1014" s="639"/>
      <c r="BD1014" s="639"/>
      <c r="BE1014" s="400"/>
      <c r="BF1014" s="114"/>
      <c r="BG1014" s="114"/>
      <c r="BH1014" s="114"/>
      <c r="BI1014" s="114"/>
      <c r="BJ1014" s="114"/>
      <c r="BK1014" s="114"/>
      <c r="BL1014" s="114"/>
      <c r="BM1014" s="114"/>
      <c r="BN1014" s="114"/>
      <c r="BO1014" s="114"/>
      <c r="BP1014" s="114"/>
      <c r="BQ1014" s="114"/>
      <c r="BR1014" s="114"/>
      <c r="BS1014" s="114"/>
      <c r="BT1014" s="114"/>
      <c r="BU1014" s="114"/>
      <c r="BV1014" s="114"/>
      <c r="BW1014" s="114"/>
      <c r="BX1014" s="114"/>
      <c r="BY1014" s="114"/>
      <c r="BZ1014" s="114"/>
      <c r="CA1014" s="114"/>
      <c r="CB1014" s="114"/>
      <c r="CC1014" s="114"/>
      <c r="CD1014" s="114"/>
      <c r="CE1014" s="114"/>
      <c r="CF1014" s="114"/>
      <c r="CG1014" s="114"/>
      <c r="CH1014" s="114"/>
      <c r="CI1014" s="114"/>
      <c r="CJ1014" s="114"/>
      <c r="CK1014" s="114"/>
      <c r="CL1014" s="114"/>
      <c r="CM1014" s="114"/>
      <c r="CN1014" s="114"/>
      <c r="CO1014" s="114"/>
      <c r="CP1014" s="114"/>
      <c r="CQ1014" s="114"/>
      <c r="CR1014" s="114"/>
      <c r="CS1014" s="114"/>
      <c r="CT1014" s="114"/>
      <c r="CU1014" s="114"/>
      <c r="CV1014" s="114"/>
      <c r="CW1014" s="114"/>
      <c r="CX1014" s="114"/>
      <c r="CY1014" s="114"/>
      <c r="CZ1014" s="114"/>
      <c r="DA1014" s="114"/>
      <c r="DB1014" s="114"/>
      <c r="DC1014" s="114"/>
      <c r="DD1014" s="114"/>
      <c r="DE1014" s="114"/>
      <c r="DF1014" s="114"/>
      <c r="DG1014" s="114"/>
      <c r="DH1014" s="114"/>
      <c r="DI1014" s="114"/>
      <c r="DJ1014" s="114"/>
      <c r="DK1014" s="114"/>
      <c r="DL1014" s="114"/>
      <c r="DM1014" s="114"/>
      <c r="DN1014" s="114"/>
      <c r="DO1014" s="114"/>
      <c r="DP1014" s="114"/>
      <c r="DQ1014" s="114"/>
      <c r="DR1014" s="114"/>
      <c r="DS1014" s="114"/>
      <c r="DT1014" s="114"/>
      <c r="DU1014" s="114"/>
      <c r="DV1014" s="114"/>
      <c r="DW1014" s="121"/>
      <c r="DX1014" s="121"/>
      <c r="DY1014" s="121"/>
      <c r="DZ1014" s="121"/>
      <c r="EA1014" s="121"/>
      <c r="EB1014" s="121"/>
    </row>
    <row r="1015" spans="1:132" s="1" customFormat="1" ht="10.5" customHeight="1" x14ac:dyDescent="0.2">
      <c r="A1015" s="1615"/>
      <c r="B1015" s="1618"/>
      <c r="C1015" s="916" t="s">
        <v>908</v>
      </c>
      <c r="D1015" s="917" t="s">
        <v>108</v>
      </c>
      <c r="E1015" s="860">
        <v>0</v>
      </c>
      <c r="F1015" s="860">
        <v>0</v>
      </c>
      <c r="G1015" s="860">
        <v>0</v>
      </c>
      <c r="H1015" s="1003">
        <v>0</v>
      </c>
      <c r="I1015" s="860">
        <v>0</v>
      </c>
      <c r="J1015" s="860">
        <v>0</v>
      </c>
      <c r="K1015" s="860">
        <v>0</v>
      </c>
      <c r="L1015" s="860">
        <v>0</v>
      </c>
      <c r="M1015" s="860">
        <v>0</v>
      </c>
      <c r="N1015" s="1003">
        <v>0</v>
      </c>
      <c r="O1015" s="860">
        <v>0</v>
      </c>
      <c r="P1015" s="860">
        <v>0</v>
      </c>
      <c r="Q1015" s="860">
        <v>0</v>
      </c>
      <c r="R1015" s="860">
        <v>0</v>
      </c>
      <c r="S1015" s="860">
        <v>0</v>
      </c>
      <c r="T1015" s="860">
        <v>0</v>
      </c>
      <c r="U1015" s="860">
        <v>0</v>
      </c>
      <c r="V1015" s="1003">
        <v>0</v>
      </c>
      <c r="W1015" s="860">
        <v>0</v>
      </c>
      <c r="X1015" s="860">
        <v>0</v>
      </c>
      <c r="Y1015" s="860">
        <v>0</v>
      </c>
      <c r="Z1015" s="860">
        <v>0</v>
      </c>
      <c r="AA1015" s="860">
        <v>0</v>
      </c>
      <c r="AB1015" s="860">
        <v>0</v>
      </c>
      <c r="AC1015" s="41">
        <f>(BD1015-AF1015)*AE1015</f>
        <v>0</v>
      </c>
      <c r="AD1015" s="43">
        <f>(BD1016-AF1016)*AE1015</f>
        <v>0</v>
      </c>
      <c r="AE1015" s="49">
        <v>3.9600000000000009</v>
      </c>
      <c r="AF1015" s="639"/>
      <c r="AG1015" s="639"/>
      <c r="AH1015" s="640"/>
      <c r="AI1015" s="639"/>
      <c r="AJ1015" s="639"/>
      <c r="AK1015" s="639"/>
      <c r="AL1015" s="639"/>
      <c r="AM1015" s="639"/>
      <c r="AN1015" s="639"/>
      <c r="AO1015" s="639"/>
      <c r="AP1015" s="639"/>
      <c r="AQ1015" s="639"/>
      <c r="AR1015" s="639"/>
      <c r="AS1015" s="639"/>
      <c r="AT1015" s="639"/>
      <c r="AU1015" s="639"/>
      <c r="AV1015" s="639"/>
      <c r="AW1015" s="639"/>
      <c r="AX1015" s="639"/>
      <c r="AY1015" s="639"/>
      <c r="AZ1015" s="639"/>
      <c r="BA1015" s="639"/>
      <c r="BB1015" s="639"/>
      <c r="BC1015" s="639"/>
      <c r="BD1015" s="639"/>
      <c r="BE1015" s="400"/>
      <c r="BF1015" s="114"/>
      <c r="BG1015" s="114"/>
      <c r="BH1015" s="114"/>
      <c r="BI1015" s="114"/>
      <c r="BJ1015" s="114"/>
      <c r="BK1015" s="114"/>
      <c r="BL1015" s="114"/>
      <c r="BM1015" s="114"/>
      <c r="BN1015" s="114"/>
      <c r="BO1015" s="114"/>
      <c r="BP1015" s="114"/>
      <c r="BQ1015" s="114"/>
      <c r="BR1015" s="114"/>
      <c r="BS1015" s="114"/>
      <c r="BT1015" s="114"/>
      <c r="BU1015" s="114"/>
      <c r="BV1015" s="114"/>
      <c r="BW1015" s="114"/>
      <c r="BX1015" s="114"/>
      <c r="BY1015" s="114"/>
      <c r="BZ1015" s="114"/>
      <c r="CA1015" s="114"/>
      <c r="CB1015" s="114"/>
      <c r="CC1015" s="114"/>
      <c r="CD1015" s="114"/>
      <c r="CE1015" s="114"/>
      <c r="CF1015" s="114"/>
      <c r="CG1015" s="114"/>
      <c r="CH1015" s="114"/>
      <c r="CI1015" s="114"/>
      <c r="CJ1015" s="114"/>
      <c r="CK1015" s="114"/>
      <c r="CL1015" s="114"/>
      <c r="CM1015" s="114"/>
      <c r="CN1015" s="114"/>
      <c r="CO1015" s="114"/>
      <c r="CP1015" s="114"/>
      <c r="CQ1015" s="114"/>
      <c r="CR1015" s="114"/>
      <c r="CS1015" s="114"/>
      <c r="CT1015" s="114"/>
      <c r="CU1015" s="114"/>
      <c r="CV1015" s="114"/>
      <c r="CW1015" s="114"/>
      <c r="CX1015" s="114"/>
      <c r="CY1015" s="114"/>
      <c r="CZ1015" s="114"/>
      <c r="DA1015" s="114"/>
      <c r="DB1015" s="114"/>
      <c r="DC1015" s="114"/>
      <c r="DD1015" s="114"/>
      <c r="DE1015" s="114"/>
      <c r="DF1015" s="114"/>
      <c r="DG1015" s="114"/>
      <c r="DH1015" s="114"/>
      <c r="DI1015" s="114"/>
      <c r="DJ1015" s="114"/>
      <c r="DK1015" s="114"/>
      <c r="DL1015" s="114"/>
      <c r="DM1015" s="114"/>
      <c r="DN1015" s="114"/>
      <c r="DO1015" s="114"/>
      <c r="DP1015" s="114"/>
      <c r="DQ1015" s="114"/>
      <c r="DR1015" s="114"/>
      <c r="DS1015" s="114"/>
      <c r="DT1015" s="114"/>
      <c r="DU1015" s="114"/>
      <c r="DV1015" s="114"/>
      <c r="DW1015" s="121"/>
      <c r="DX1015" s="121"/>
      <c r="DY1015" s="121"/>
      <c r="DZ1015" s="121"/>
      <c r="EA1015" s="121"/>
      <c r="EB1015" s="121"/>
    </row>
    <row r="1016" spans="1:132" s="1" customFormat="1" ht="10.5" customHeight="1" x14ac:dyDescent="0.2">
      <c r="A1016" s="1615"/>
      <c r="B1016" s="1618"/>
      <c r="C1016" s="916" t="s">
        <v>908</v>
      </c>
      <c r="D1016" s="917" t="s">
        <v>906</v>
      </c>
      <c r="E1016" s="860">
        <v>0</v>
      </c>
      <c r="F1016" s="860">
        <v>0</v>
      </c>
      <c r="G1016" s="860">
        <v>0</v>
      </c>
      <c r="H1016" s="1003">
        <v>0</v>
      </c>
      <c r="I1016" s="860">
        <v>0</v>
      </c>
      <c r="J1016" s="860">
        <v>0</v>
      </c>
      <c r="K1016" s="860">
        <v>0</v>
      </c>
      <c r="L1016" s="860">
        <v>0</v>
      </c>
      <c r="M1016" s="860">
        <v>0</v>
      </c>
      <c r="N1016" s="1003">
        <v>0</v>
      </c>
      <c r="O1016" s="860">
        <v>0</v>
      </c>
      <c r="P1016" s="860">
        <v>0</v>
      </c>
      <c r="Q1016" s="860">
        <v>0</v>
      </c>
      <c r="R1016" s="860">
        <v>0</v>
      </c>
      <c r="S1016" s="860">
        <v>0</v>
      </c>
      <c r="T1016" s="860">
        <v>0</v>
      </c>
      <c r="U1016" s="860">
        <v>0</v>
      </c>
      <c r="V1016" s="1003">
        <v>0</v>
      </c>
      <c r="W1016" s="860">
        <v>0</v>
      </c>
      <c r="X1016" s="860">
        <v>0</v>
      </c>
      <c r="Y1016" s="860">
        <v>0</v>
      </c>
      <c r="Z1016" s="860">
        <v>0</v>
      </c>
      <c r="AA1016" s="860">
        <v>0</v>
      </c>
      <c r="AB1016" s="860">
        <v>0</v>
      </c>
      <c r="AC1016" s="41"/>
      <c r="AD1016" s="43"/>
      <c r="AE1016" s="49"/>
      <c r="AF1016" s="188"/>
      <c r="AG1016" s="188"/>
      <c r="AH1016" s="188"/>
      <c r="AI1016" s="188"/>
      <c r="AJ1016" s="188"/>
      <c r="AK1016" s="188"/>
      <c r="AL1016" s="188"/>
      <c r="AM1016" s="188"/>
      <c r="AN1016" s="188"/>
      <c r="AO1016" s="188"/>
      <c r="AP1016" s="188"/>
      <c r="AQ1016" s="188"/>
      <c r="AR1016" s="188"/>
      <c r="AS1016" s="188"/>
      <c r="AT1016" s="188"/>
      <c r="AU1016" s="188"/>
      <c r="AV1016" s="188"/>
      <c r="AW1016" s="188"/>
      <c r="AX1016" s="188"/>
      <c r="AY1016" s="188"/>
      <c r="AZ1016" s="188"/>
      <c r="BA1016" s="188"/>
      <c r="BB1016" s="188"/>
      <c r="BC1016" s="188"/>
      <c r="BD1016" s="188"/>
      <c r="BE1016" s="400"/>
      <c r="BF1016" s="114"/>
      <c r="BG1016" s="114"/>
      <c r="BH1016" s="114"/>
      <c r="BI1016" s="114"/>
      <c r="BJ1016" s="114"/>
      <c r="BK1016" s="114"/>
      <c r="BL1016" s="114"/>
      <c r="BM1016" s="114"/>
      <c r="BN1016" s="114"/>
      <c r="BO1016" s="114"/>
      <c r="BP1016" s="114"/>
      <c r="BQ1016" s="114"/>
      <c r="BR1016" s="114"/>
      <c r="BS1016" s="114"/>
      <c r="BT1016" s="114"/>
      <c r="BU1016" s="114"/>
      <c r="BV1016" s="114"/>
      <c r="BW1016" s="114"/>
      <c r="BX1016" s="114"/>
      <c r="BY1016" s="114"/>
      <c r="BZ1016" s="114"/>
      <c r="CA1016" s="114"/>
      <c r="CB1016" s="114"/>
      <c r="CC1016" s="114"/>
      <c r="CD1016" s="114"/>
      <c r="CE1016" s="114"/>
      <c r="CF1016" s="114"/>
      <c r="CG1016" s="114"/>
      <c r="CH1016" s="114"/>
      <c r="CI1016" s="114"/>
      <c r="CJ1016" s="114"/>
      <c r="CK1016" s="114"/>
      <c r="CL1016" s="114"/>
      <c r="CM1016" s="114"/>
      <c r="CN1016" s="114"/>
      <c r="CO1016" s="114"/>
      <c r="CP1016" s="114"/>
      <c r="CQ1016" s="114"/>
      <c r="CR1016" s="114"/>
      <c r="CS1016" s="114"/>
      <c r="CT1016" s="114"/>
      <c r="CU1016" s="114"/>
      <c r="CV1016" s="114"/>
      <c r="CW1016" s="114"/>
      <c r="CX1016" s="114"/>
      <c r="CY1016" s="114"/>
      <c r="CZ1016" s="114"/>
      <c r="DA1016" s="114"/>
      <c r="DB1016" s="114"/>
      <c r="DC1016" s="114"/>
      <c r="DD1016" s="114"/>
      <c r="DE1016" s="114"/>
      <c r="DF1016" s="114"/>
      <c r="DG1016" s="114"/>
      <c r="DH1016" s="114"/>
      <c r="DI1016" s="114"/>
      <c r="DJ1016" s="114"/>
      <c r="DK1016" s="114"/>
      <c r="DL1016" s="114"/>
      <c r="DM1016" s="114"/>
      <c r="DN1016" s="114"/>
      <c r="DO1016" s="114"/>
      <c r="DP1016" s="114"/>
      <c r="DQ1016" s="114"/>
      <c r="DR1016" s="114"/>
      <c r="DS1016" s="114"/>
      <c r="DT1016" s="114"/>
      <c r="DU1016" s="114"/>
      <c r="DV1016" s="114"/>
      <c r="DW1016" s="121"/>
      <c r="DX1016" s="121"/>
      <c r="DY1016" s="121"/>
      <c r="DZ1016" s="121"/>
      <c r="EA1016" s="121"/>
      <c r="EB1016" s="121"/>
    </row>
    <row r="1017" spans="1:132" s="1" customFormat="1" ht="10.5" customHeight="1" x14ac:dyDescent="0.2">
      <c r="A1017" s="1615"/>
      <c r="B1017" s="1618"/>
      <c r="C1017" s="916" t="s">
        <v>908</v>
      </c>
      <c r="D1017" s="918" t="s">
        <v>907</v>
      </c>
      <c r="E1017" s="868">
        <v>0</v>
      </c>
      <c r="F1017" s="868">
        <v>0</v>
      </c>
      <c r="G1017" s="868">
        <v>0</v>
      </c>
      <c r="H1017" s="1004">
        <v>0</v>
      </c>
      <c r="I1017" s="868">
        <v>0</v>
      </c>
      <c r="J1017" s="868">
        <v>0</v>
      </c>
      <c r="K1017" s="868">
        <v>0</v>
      </c>
      <c r="L1017" s="868">
        <v>0</v>
      </c>
      <c r="M1017" s="868">
        <v>0</v>
      </c>
      <c r="N1017" s="1004">
        <v>0</v>
      </c>
      <c r="O1017" s="868">
        <v>0</v>
      </c>
      <c r="P1017" s="868">
        <v>0</v>
      </c>
      <c r="Q1017" s="868">
        <v>0</v>
      </c>
      <c r="R1017" s="868">
        <v>0</v>
      </c>
      <c r="S1017" s="868">
        <v>0</v>
      </c>
      <c r="T1017" s="868">
        <v>0</v>
      </c>
      <c r="U1017" s="868">
        <v>0</v>
      </c>
      <c r="V1017" s="1004">
        <v>0</v>
      </c>
      <c r="W1017" s="868">
        <v>0</v>
      </c>
      <c r="X1017" s="868">
        <v>0</v>
      </c>
      <c r="Y1017" s="868">
        <v>0</v>
      </c>
      <c r="Z1017" s="868">
        <v>0</v>
      </c>
      <c r="AA1017" s="868">
        <v>0</v>
      </c>
      <c r="AB1017" s="868">
        <v>0</v>
      </c>
      <c r="AC1017" s="490"/>
      <c r="AD1017" s="491"/>
      <c r="AE1017" s="492"/>
      <c r="AF1017" s="187"/>
      <c r="AG1017" s="187"/>
      <c r="AH1017" s="187"/>
      <c r="AI1017" s="187"/>
      <c r="AJ1017" s="187"/>
      <c r="AK1017" s="187"/>
      <c r="AL1017" s="187"/>
      <c r="AM1017" s="187"/>
      <c r="AN1017" s="187"/>
      <c r="AO1017" s="187"/>
      <c r="AP1017" s="187"/>
      <c r="AQ1017" s="187"/>
      <c r="AR1017" s="187"/>
      <c r="AS1017" s="187"/>
      <c r="AT1017" s="187"/>
      <c r="AU1017" s="187"/>
      <c r="AV1017" s="187"/>
      <c r="AW1017" s="187"/>
      <c r="AX1017" s="187"/>
      <c r="AY1017" s="187"/>
      <c r="AZ1017" s="187"/>
      <c r="BA1017" s="187"/>
      <c r="BB1017" s="187"/>
      <c r="BC1017" s="187"/>
      <c r="BD1017" s="187"/>
      <c r="BE1017" s="400"/>
      <c r="BF1017" s="114"/>
      <c r="BG1017" s="114"/>
      <c r="BH1017" s="114"/>
      <c r="BI1017" s="114"/>
      <c r="BJ1017" s="114"/>
      <c r="BK1017" s="114"/>
      <c r="BL1017" s="114"/>
      <c r="BM1017" s="114"/>
      <c r="BN1017" s="114"/>
      <c r="BO1017" s="114"/>
      <c r="BP1017" s="114"/>
      <c r="BQ1017" s="114"/>
      <c r="BR1017" s="114"/>
      <c r="BS1017" s="114"/>
      <c r="BT1017" s="114"/>
      <c r="BU1017" s="114"/>
      <c r="BV1017" s="114"/>
      <c r="BW1017" s="114"/>
      <c r="BX1017" s="114"/>
      <c r="BY1017" s="114"/>
      <c r="BZ1017" s="114"/>
      <c r="CA1017" s="114"/>
      <c r="CB1017" s="114"/>
      <c r="CC1017" s="114"/>
      <c r="CD1017" s="114"/>
      <c r="CE1017" s="114"/>
      <c r="CF1017" s="114"/>
      <c r="CG1017" s="114"/>
      <c r="CH1017" s="114"/>
      <c r="CI1017" s="114"/>
      <c r="CJ1017" s="114"/>
      <c r="CK1017" s="114"/>
      <c r="CL1017" s="114"/>
      <c r="CM1017" s="114"/>
      <c r="CN1017" s="114"/>
      <c r="CO1017" s="114"/>
      <c r="CP1017" s="114"/>
      <c r="CQ1017" s="114"/>
      <c r="CR1017" s="114"/>
      <c r="CS1017" s="114"/>
      <c r="CT1017" s="114"/>
      <c r="CU1017" s="114"/>
      <c r="CV1017" s="114"/>
      <c r="CW1017" s="114"/>
      <c r="CX1017" s="114"/>
      <c r="CY1017" s="114"/>
      <c r="CZ1017" s="114"/>
      <c r="DA1017" s="114"/>
      <c r="DB1017" s="114"/>
      <c r="DC1017" s="114"/>
      <c r="DD1017" s="114"/>
      <c r="DE1017" s="114"/>
      <c r="DF1017" s="114"/>
      <c r="DG1017" s="114"/>
      <c r="DH1017" s="114"/>
      <c r="DI1017" s="114"/>
      <c r="DJ1017" s="114"/>
      <c r="DK1017" s="114"/>
      <c r="DL1017" s="114"/>
      <c r="DM1017" s="114"/>
      <c r="DN1017" s="114"/>
      <c r="DO1017" s="114"/>
      <c r="DP1017" s="114"/>
      <c r="DQ1017" s="114"/>
      <c r="DR1017" s="114"/>
      <c r="DS1017" s="114"/>
      <c r="DT1017" s="114"/>
      <c r="DU1017" s="114"/>
      <c r="DV1017" s="114"/>
      <c r="DW1017" s="121"/>
      <c r="DX1017" s="121"/>
      <c r="DY1017" s="121"/>
      <c r="DZ1017" s="121"/>
      <c r="EA1017" s="121"/>
      <c r="EB1017" s="121"/>
    </row>
    <row r="1018" spans="1:132" s="1" customFormat="1" ht="10.5" customHeight="1" thickBot="1" x14ac:dyDescent="0.25">
      <c r="A1018" s="1616"/>
      <c r="B1018" s="1619"/>
      <c r="C1018" s="919"/>
      <c r="D1018" s="920" t="s">
        <v>35</v>
      </c>
      <c r="E1018" s="889" t="e">
        <f t="shared" ref="E1018:AB1018" si="1404">(E1016-E1017)/E1015</f>
        <v>#DIV/0!</v>
      </c>
      <c r="F1018" s="889" t="e">
        <f t="shared" si="1404"/>
        <v>#DIV/0!</v>
      </c>
      <c r="G1018" s="889" t="e">
        <f t="shared" si="1404"/>
        <v>#DIV/0!</v>
      </c>
      <c r="H1018" s="1005" t="e">
        <f t="shared" si="1404"/>
        <v>#DIV/0!</v>
      </c>
      <c r="I1018" s="889" t="e">
        <f t="shared" si="1404"/>
        <v>#DIV/0!</v>
      </c>
      <c r="J1018" s="889" t="e">
        <f t="shared" si="1404"/>
        <v>#DIV/0!</v>
      </c>
      <c r="K1018" s="889" t="e">
        <f t="shared" si="1404"/>
        <v>#DIV/0!</v>
      </c>
      <c r="L1018" s="889" t="e">
        <f t="shared" si="1404"/>
        <v>#DIV/0!</v>
      </c>
      <c r="M1018" s="889" t="e">
        <f t="shared" si="1404"/>
        <v>#DIV/0!</v>
      </c>
      <c r="N1018" s="1005" t="e">
        <f t="shared" si="1404"/>
        <v>#DIV/0!</v>
      </c>
      <c r="O1018" s="889" t="e">
        <f t="shared" si="1404"/>
        <v>#DIV/0!</v>
      </c>
      <c r="P1018" s="889" t="e">
        <f t="shared" si="1404"/>
        <v>#DIV/0!</v>
      </c>
      <c r="Q1018" s="889" t="e">
        <f t="shared" si="1404"/>
        <v>#DIV/0!</v>
      </c>
      <c r="R1018" s="889" t="e">
        <f t="shared" si="1404"/>
        <v>#DIV/0!</v>
      </c>
      <c r="S1018" s="889" t="e">
        <f t="shared" si="1404"/>
        <v>#DIV/0!</v>
      </c>
      <c r="T1018" s="889" t="e">
        <f t="shared" si="1404"/>
        <v>#DIV/0!</v>
      </c>
      <c r="U1018" s="889" t="e">
        <f t="shared" si="1404"/>
        <v>#DIV/0!</v>
      </c>
      <c r="V1018" s="1005" t="e">
        <f t="shared" si="1404"/>
        <v>#DIV/0!</v>
      </c>
      <c r="W1018" s="889" t="e">
        <f t="shared" si="1404"/>
        <v>#DIV/0!</v>
      </c>
      <c r="X1018" s="889" t="e">
        <f t="shared" si="1404"/>
        <v>#DIV/0!</v>
      </c>
      <c r="Y1018" s="889" t="e">
        <f t="shared" si="1404"/>
        <v>#DIV/0!</v>
      </c>
      <c r="Z1018" s="889" t="e">
        <f t="shared" si="1404"/>
        <v>#DIV/0!</v>
      </c>
      <c r="AA1018" s="889" t="e">
        <f t="shared" si="1404"/>
        <v>#DIV/0!</v>
      </c>
      <c r="AB1018" s="889" t="e">
        <f t="shared" si="1404"/>
        <v>#DIV/0!</v>
      </c>
      <c r="AC1018" s="155"/>
      <c r="AD1018" s="156"/>
      <c r="AE1018" s="157"/>
      <c r="AF1018" s="187"/>
      <c r="AG1018" s="187"/>
      <c r="AH1018" s="187"/>
      <c r="AI1018" s="187"/>
      <c r="AJ1018" s="187"/>
      <c r="AK1018" s="187"/>
      <c r="AL1018" s="187"/>
      <c r="AM1018" s="187"/>
      <c r="AN1018" s="187"/>
      <c r="AO1018" s="187"/>
      <c r="AP1018" s="187"/>
      <c r="AQ1018" s="187"/>
      <c r="AR1018" s="187"/>
      <c r="AS1018" s="187"/>
      <c r="AT1018" s="187"/>
      <c r="AU1018" s="187"/>
      <c r="AV1018" s="187"/>
      <c r="AW1018" s="187"/>
      <c r="AX1018" s="187"/>
      <c r="AY1018" s="187"/>
      <c r="AZ1018" s="187"/>
      <c r="BA1018" s="187"/>
      <c r="BB1018" s="187"/>
      <c r="BC1018" s="187"/>
      <c r="BD1018" s="187"/>
      <c r="BE1018" s="400"/>
      <c r="BF1018" s="114"/>
      <c r="BG1018" s="114"/>
      <c r="BH1018" s="114"/>
      <c r="BI1018" s="114"/>
      <c r="BJ1018" s="114"/>
      <c r="BK1018" s="114"/>
      <c r="BL1018" s="114"/>
      <c r="BM1018" s="114"/>
      <c r="BN1018" s="114"/>
      <c r="BO1018" s="114"/>
      <c r="BP1018" s="114"/>
      <c r="BQ1018" s="114"/>
      <c r="BR1018" s="114"/>
      <c r="BS1018" s="114"/>
      <c r="BT1018" s="114"/>
      <c r="BU1018" s="114"/>
      <c r="BV1018" s="114"/>
      <c r="BW1018" s="114"/>
      <c r="BX1018" s="114"/>
      <c r="BY1018" s="114"/>
      <c r="BZ1018" s="114"/>
      <c r="CA1018" s="114"/>
      <c r="CB1018" s="114"/>
      <c r="CC1018" s="114"/>
      <c r="CD1018" s="114"/>
      <c r="CE1018" s="114"/>
      <c r="CF1018" s="114"/>
      <c r="CG1018" s="114"/>
      <c r="CH1018" s="114"/>
      <c r="CI1018" s="114"/>
      <c r="CJ1018" s="114"/>
      <c r="CK1018" s="114"/>
      <c r="CL1018" s="114"/>
      <c r="CM1018" s="114"/>
      <c r="CN1018" s="114"/>
      <c r="CO1018" s="114"/>
      <c r="CP1018" s="114"/>
      <c r="CQ1018" s="114"/>
      <c r="CR1018" s="114"/>
      <c r="CS1018" s="114"/>
      <c r="CT1018" s="114"/>
      <c r="CU1018" s="114"/>
      <c r="CV1018" s="114"/>
      <c r="CW1018" s="114"/>
      <c r="CX1018" s="114"/>
      <c r="CY1018" s="114"/>
      <c r="CZ1018" s="114"/>
      <c r="DA1018" s="114"/>
      <c r="DB1018" s="114"/>
      <c r="DC1018" s="114"/>
      <c r="DD1018" s="114"/>
      <c r="DE1018" s="114"/>
      <c r="DF1018" s="114"/>
      <c r="DG1018" s="114"/>
      <c r="DH1018" s="114"/>
      <c r="DI1018" s="114"/>
      <c r="DJ1018" s="114"/>
      <c r="DK1018" s="114"/>
      <c r="DL1018" s="114"/>
      <c r="DM1018" s="114"/>
      <c r="DN1018" s="114"/>
      <c r="DO1018" s="114"/>
      <c r="DP1018" s="114"/>
      <c r="DQ1018" s="114"/>
      <c r="DR1018" s="114"/>
      <c r="DS1018" s="114"/>
      <c r="DT1018" s="114"/>
      <c r="DU1018" s="114"/>
      <c r="DV1018" s="114"/>
      <c r="DW1018" s="121"/>
      <c r="DX1018" s="121"/>
      <c r="DY1018" s="121"/>
      <c r="DZ1018" s="121"/>
      <c r="EA1018" s="121"/>
      <c r="EB1018" s="121"/>
    </row>
    <row r="1019" spans="1:132" s="1" customFormat="1" ht="10.5" customHeight="1" x14ac:dyDescent="0.2">
      <c r="A1019" s="1614" t="s">
        <v>942</v>
      </c>
      <c r="B1019" s="1617" t="s">
        <v>961</v>
      </c>
      <c r="C1019" s="912" t="s">
        <v>118</v>
      </c>
      <c r="D1019" s="913" t="s">
        <v>27</v>
      </c>
      <c r="E1019" s="899" t="s">
        <v>111</v>
      </c>
      <c r="F1019" s="899"/>
      <c r="G1019" s="914">
        <f t="shared" ref="G1019:AB1019" si="1405">ROUND(SQRT(G1021^2+(G1022-G1023)^2)*1000/(1.73*G898),0)</f>
        <v>0</v>
      </c>
      <c r="H1019" s="1001">
        <f t="shared" si="1405"/>
        <v>0</v>
      </c>
      <c r="I1019" s="914">
        <f t="shared" si="1405"/>
        <v>0</v>
      </c>
      <c r="J1019" s="914">
        <f t="shared" si="1405"/>
        <v>0</v>
      </c>
      <c r="K1019" s="914">
        <f t="shared" si="1405"/>
        <v>0</v>
      </c>
      <c r="L1019" s="914">
        <f t="shared" si="1405"/>
        <v>0</v>
      </c>
      <c r="M1019" s="914">
        <f t="shared" si="1405"/>
        <v>0</v>
      </c>
      <c r="N1019" s="1001">
        <f t="shared" si="1405"/>
        <v>0</v>
      </c>
      <c r="O1019" s="914">
        <f t="shared" si="1405"/>
        <v>0</v>
      </c>
      <c r="P1019" s="914">
        <f t="shared" si="1405"/>
        <v>0</v>
      </c>
      <c r="Q1019" s="914">
        <f t="shared" si="1405"/>
        <v>0</v>
      </c>
      <c r="R1019" s="914">
        <f t="shared" si="1405"/>
        <v>0</v>
      </c>
      <c r="S1019" s="914">
        <f t="shared" si="1405"/>
        <v>0</v>
      </c>
      <c r="T1019" s="914">
        <f t="shared" si="1405"/>
        <v>0</v>
      </c>
      <c r="U1019" s="914">
        <f t="shared" si="1405"/>
        <v>0</v>
      </c>
      <c r="V1019" s="1001">
        <f t="shared" si="1405"/>
        <v>0</v>
      </c>
      <c r="W1019" s="914">
        <f t="shared" si="1405"/>
        <v>0</v>
      </c>
      <c r="X1019" s="914">
        <f t="shared" si="1405"/>
        <v>0</v>
      </c>
      <c r="Y1019" s="914">
        <f t="shared" si="1405"/>
        <v>0</v>
      </c>
      <c r="Z1019" s="914">
        <f t="shared" si="1405"/>
        <v>0</v>
      </c>
      <c r="AA1019" s="914">
        <f t="shared" si="1405"/>
        <v>0</v>
      </c>
      <c r="AB1019" s="914">
        <f t="shared" si="1405"/>
        <v>0</v>
      </c>
      <c r="AC1019" s="41" t="s">
        <v>107</v>
      </c>
      <c r="AD1019" s="43" t="e">
        <f>AD1021/AC1021</f>
        <v>#DIV/0!</v>
      </c>
      <c r="AE1019" s="49"/>
      <c r="AF1019" s="639"/>
      <c r="AG1019" s="639"/>
      <c r="AH1019" s="640"/>
      <c r="AI1019" s="639"/>
      <c r="AJ1019" s="639"/>
      <c r="AK1019" s="639"/>
      <c r="AL1019" s="639"/>
      <c r="AM1019" s="639"/>
      <c r="AN1019" s="639"/>
      <c r="AO1019" s="639"/>
      <c r="AP1019" s="639"/>
      <c r="AQ1019" s="639"/>
      <c r="AR1019" s="639"/>
      <c r="AS1019" s="639"/>
      <c r="AT1019" s="639"/>
      <c r="AU1019" s="639"/>
      <c r="AV1019" s="639"/>
      <c r="AW1019" s="639"/>
      <c r="AX1019" s="639"/>
      <c r="AY1019" s="639"/>
      <c r="AZ1019" s="639"/>
      <c r="BA1019" s="639"/>
      <c r="BB1019" s="639"/>
      <c r="BC1019" s="639"/>
      <c r="BD1019" s="639"/>
      <c r="BE1019" s="1511"/>
      <c r="BF1019" s="1613"/>
      <c r="BG1019" s="1613"/>
      <c r="BH1019" s="1613"/>
      <c r="BI1019" s="1613"/>
      <c r="BJ1019" s="1613"/>
      <c r="BK1019" s="1613"/>
      <c r="BL1019" s="1613"/>
      <c r="BM1019" s="1613"/>
      <c r="BN1019" s="1613"/>
      <c r="BO1019" s="1613"/>
      <c r="BP1019" s="1613"/>
      <c r="BQ1019" s="1613"/>
      <c r="BR1019" s="1613"/>
      <c r="BS1019" s="1613"/>
      <c r="BT1019" s="1613"/>
      <c r="BU1019" s="1613"/>
      <c r="BV1019" s="1613"/>
      <c r="BW1019" s="1613"/>
      <c r="BX1019" s="1613"/>
      <c r="BY1019" s="1613"/>
      <c r="BZ1019" s="1613"/>
      <c r="CA1019" s="1613"/>
      <c r="CB1019" s="1613"/>
      <c r="CC1019" s="1613"/>
      <c r="CD1019" s="114"/>
      <c r="CE1019" s="114"/>
      <c r="CF1019" s="114"/>
      <c r="CG1019" s="114"/>
      <c r="CH1019" s="114"/>
      <c r="CI1019" s="114"/>
      <c r="CJ1019" s="114"/>
      <c r="CK1019" s="114"/>
      <c r="CL1019" s="114"/>
      <c r="CM1019" s="114"/>
      <c r="CN1019" s="114"/>
      <c r="CO1019" s="114"/>
      <c r="CP1019" s="114"/>
      <c r="CQ1019" s="114"/>
      <c r="CR1019" s="114"/>
      <c r="CS1019" s="114"/>
      <c r="CT1019" s="114"/>
      <c r="CU1019" s="114"/>
      <c r="CV1019" s="114"/>
      <c r="CW1019" s="114"/>
      <c r="CX1019" s="114"/>
      <c r="CY1019" s="114"/>
      <c r="CZ1019" s="114"/>
      <c r="DA1019" s="114"/>
      <c r="DB1019" s="114"/>
      <c r="DC1019" s="114"/>
      <c r="DD1019" s="114"/>
      <c r="DE1019" s="114"/>
      <c r="DF1019" s="114"/>
      <c r="DG1019" s="114"/>
      <c r="DH1019" s="114"/>
      <c r="DI1019" s="114"/>
      <c r="DJ1019" s="114"/>
      <c r="DK1019" s="114"/>
      <c r="DL1019" s="114"/>
      <c r="DM1019" s="114"/>
      <c r="DN1019" s="114"/>
      <c r="DO1019" s="114"/>
      <c r="DP1019" s="114"/>
      <c r="DQ1019" s="114"/>
      <c r="DR1019" s="114"/>
      <c r="DS1019" s="114"/>
      <c r="DT1019" s="114"/>
      <c r="DU1019" s="114"/>
      <c r="DV1019" s="114"/>
      <c r="DW1019" s="121"/>
      <c r="DX1019" s="121"/>
      <c r="DY1019" s="121"/>
      <c r="DZ1019" s="121"/>
      <c r="EA1019" s="121"/>
      <c r="EB1019" s="121"/>
    </row>
    <row r="1020" spans="1:132" s="1" customFormat="1" ht="10.5" customHeight="1" x14ac:dyDescent="0.2">
      <c r="A1020" s="1615"/>
      <c r="B1020" s="1618"/>
      <c r="C1020" s="916" t="s">
        <v>115</v>
      </c>
      <c r="D1020" s="917" t="s">
        <v>27</v>
      </c>
      <c r="E1020" s="952">
        <v>0</v>
      </c>
      <c r="F1020" s="952">
        <v>0</v>
      </c>
      <c r="G1020" s="952">
        <v>0</v>
      </c>
      <c r="H1020" s="978">
        <v>0</v>
      </c>
      <c r="I1020" s="952">
        <v>0</v>
      </c>
      <c r="J1020" s="952">
        <v>0</v>
      </c>
      <c r="K1020" s="952">
        <v>0</v>
      </c>
      <c r="L1020" s="952">
        <v>0</v>
      </c>
      <c r="M1020" s="952">
        <v>0</v>
      </c>
      <c r="N1020" s="978">
        <v>0</v>
      </c>
      <c r="O1020" s="952">
        <v>0</v>
      </c>
      <c r="P1020" s="952">
        <v>0</v>
      </c>
      <c r="Q1020" s="952">
        <v>0</v>
      </c>
      <c r="R1020" s="952">
        <v>0</v>
      </c>
      <c r="S1020" s="952">
        <v>0</v>
      </c>
      <c r="T1020" s="952">
        <v>0</v>
      </c>
      <c r="U1020" s="952">
        <v>0</v>
      </c>
      <c r="V1020" s="978">
        <v>0</v>
      </c>
      <c r="W1020" s="952">
        <v>0</v>
      </c>
      <c r="X1020" s="952">
        <v>0</v>
      </c>
      <c r="Y1020" s="952">
        <v>0</v>
      </c>
      <c r="Z1020" s="952">
        <v>0</v>
      </c>
      <c r="AA1020" s="952">
        <v>0</v>
      </c>
      <c r="AB1020" s="952">
        <v>0</v>
      </c>
      <c r="AC1020" s="112"/>
      <c r="AD1020" s="70"/>
      <c r="AE1020" s="49"/>
      <c r="AF1020" s="639"/>
      <c r="AG1020" s="639"/>
      <c r="AH1020" s="640"/>
      <c r="AI1020" s="639"/>
      <c r="AJ1020" s="639"/>
      <c r="AK1020" s="639"/>
      <c r="AL1020" s="639"/>
      <c r="AM1020" s="639"/>
      <c r="AN1020" s="639"/>
      <c r="AO1020" s="639"/>
      <c r="AP1020" s="639"/>
      <c r="AQ1020" s="639"/>
      <c r="AR1020" s="639"/>
      <c r="AS1020" s="639"/>
      <c r="AT1020" s="639"/>
      <c r="AU1020" s="639"/>
      <c r="AV1020" s="639"/>
      <c r="AW1020" s="639"/>
      <c r="AX1020" s="639"/>
      <c r="AY1020" s="639"/>
      <c r="AZ1020" s="639"/>
      <c r="BA1020" s="639"/>
      <c r="BB1020" s="639"/>
      <c r="BC1020" s="639"/>
      <c r="BD1020" s="639"/>
      <c r="BE1020" s="400"/>
      <c r="BF1020" s="114"/>
      <c r="BG1020" s="114"/>
      <c r="BH1020" s="114"/>
      <c r="BI1020" s="114"/>
      <c r="BJ1020" s="114"/>
      <c r="BK1020" s="114"/>
      <c r="BL1020" s="114"/>
      <c r="BM1020" s="114"/>
      <c r="BN1020" s="114"/>
      <c r="BO1020" s="114"/>
      <c r="BP1020" s="114"/>
      <c r="BQ1020" s="114"/>
      <c r="BR1020" s="114"/>
      <c r="BS1020" s="114"/>
      <c r="BT1020" s="114"/>
      <c r="BU1020" s="114"/>
      <c r="BV1020" s="114"/>
      <c r="BW1020" s="114"/>
      <c r="BX1020" s="114"/>
      <c r="BY1020" s="114"/>
      <c r="BZ1020" s="114"/>
      <c r="CA1020" s="114"/>
      <c r="CB1020" s="114"/>
      <c r="CC1020" s="114"/>
      <c r="CD1020" s="114"/>
      <c r="CE1020" s="114"/>
      <c r="CF1020" s="114"/>
      <c r="CG1020" s="114"/>
      <c r="CH1020" s="114"/>
      <c r="CI1020" s="114"/>
      <c r="CJ1020" s="114"/>
      <c r="CK1020" s="114"/>
      <c r="CL1020" s="114"/>
      <c r="CM1020" s="114"/>
      <c r="CN1020" s="114"/>
      <c r="CO1020" s="114"/>
      <c r="CP1020" s="114"/>
      <c r="CQ1020" s="114"/>
      <c r="CR1020" s="114"/>
      <c r="CS1020" s="114"/>
      <c r="CT1020" s="114"/>
      <c r="CU1020" s="114"/>
      <c r="CV1020" s="114"/>
      <c r="CW1020" s="114"/>
      <c r="CX1020" s="114"/>
      <c r="CY1020" s="114"/>
      <c r="CZ1020" s="114"/>
      <c r="DA1020" s="114"/>
      <c r="DB1020" s="114"/>
      <c r="DC1020" s="114"/>
      <c r="DD1020" s="114"/>
      <c r="DE1020" s="114"/>
      <c r="DF1020" s="114"/>
      <c r="DG1020" s="114"/>
      <c r="DH1020" s="114"/>
      <c r="DI1020" s="114"/>
      <c r="DJ1020" s="114"/>
      <c r="DK1020" s="114"/>
      <c r="DL1020" s="114"/>
      <c r="DM1020" s="114"/>
      <c r="DN1020" s="114"/>
      <c r="DO1020" s="114"/>
      <c r="DP1020" s="114"/>
      <c r="DQ1020" s="114"/>
      <c r="DR1020" s="114"/>
      <c r="DS1020" s="114"/>
      <c r="DT1020" s="114"/>
      <c r="DU1020" s="114"/>
      <c r="DV1020" s="114"/>
      <c r="DW1020" s="121"/>
      <c r="DX1020" s="121"/>
      <c r="DY1020" s="121"/>
      <c r="DZ1020" s="121"/>
      <c r="EA1020" s="121"/>
      <c r="EB1020" s="121"/>
    </row>
    <row r="1021" spans="1:132" s="1" customFormat="1" ht="10.5" customHeight="1" x14ac:dyDescent="0.2">
      <c r="A1021" s="1615"/>
      <c r="B1021" s="1618"/>
      <c r="C1021" s="916" t="s">
        <v>908</v>
      </c>
      <c r="D1021" s="917" t="s">
        <v>108</v>
      </c>
      <c r="E1021" s="860">
        <v>0</v>
      </c>
      <c r="F1021" s="860">
        <v>0</v>
      </c>
      <c r="G1021" s="860">
        <v>0</v>
      </c>
      <c r="H1021" s="1003">
        <v>0</v>
      </c>
      <c r="I1021" s="860">
        <v>0</v>
      </c>
      <c r="J1021" s="860">
        <v>0</v>
      </c>
      <c r="K1021" s="860">
        <v>0</v>
      </c>
      <c r="L1021" s="860">
        <v>0</v>
      </c>
      <c r="M1021" s="860">
        <v>0</v>
      </c>
      <c r="N1021" s="1003">
        <v>0</v>
      </c>
      <c r="O1021" s="860">
        <v>0</v>
      </c>
      <c r="P1021" s="860">
        <v>0</v>
      </c>
      <c r="Q1021" s="860">
        <v>0</v>
      </c>
      <c r="R1021" s="860">
        <v>0</v>
      </c>
      <c r="S1021" s="860">
        <v>0</v>
      </c>
      <c r="T1021" s="860">
        <v>0</v>
      </c>
      <c r="U1021" s="860">
        <v>0</v>
      </c>
      <c r="V1021" s="1003">
        <v>0</v>
      </c>
      <c r="W1021" s="860">
        <v>0</v>
      </c>
      <c r="X1021" s="860">
        <v>0</v>
      </c>
      <c r="Y1021" s="860">
        <v>0</v>
      </c>
      <c r="Z1021" s="860">
        <v>0</v>
      </c>
      <c r="AA1021" s="860">
        <v>0</v>
      </c>
      <c r="AB1021" s="860">
        <v>0</v>
      </c>
      <c r="AC1021" s="41">
        <f>(BD1021-AF1021)*AE1021</f>
        <v>0</v>
      </c>
      <c r="AD1021" s="43">
        <f>(BD1022-AF1022)*AE1021</f>
        <v>0</v>
      </c>
      <c r="AE1021" s="49">
        <v>3.9600000000000009</v>
      </c>
      <c r="AF1021" s="639"/>
      <c r="AG1021" s="639"/>
      <c r="AH1021" s="640"/>
      <c r="AI1021" s="639"/>
      <c r="AJ1021" s="639"/>
      <c r="AK1021" s="639"/>
      <c r="AL1021" s="639"/>
      <c r="AM1021" s="639"/>
      <c r="AN1021" s="639"/>
      <c r="AO1021" s="639"/>
      <c r="AP1021" s="639"/>
      <c r="AQ1021" s="639"/>
      <c r="AR1021" s="639"/>
      <c r="AS1021" s="639"/>
      <c r="AT1021" s="639"/>
      <c r="AU1021" s="639"/>
      <c r="AV1021" s="639"/>
      <c r="AW1021" s="639"/>
      <c r="AX1021" s="639"/>
      <c r="AY1021" s="639"/>
      <c r="AZ1021" s="639"/>
      <c r="BA1021" s="639"/>
      <c r="BB1021" s="639"/>
      <c r="BC1021" s="639"/>
      <c r="BD1021" s="639"/>
      <c r="BE1021" s="400"/>
      <c r="BF1021" s="114"/>
      <c r="BG1021" s="114"/>
      <c r="BH1021" s="114"/>
      <c r="BI1021" s="114"/>
      <c r="BJ1021" s="114"/>
      <c r="BK1021" s="114"/>
      <c r="BL1021" s="114"/>
      <c r="BM1021" s="114"/>
      <c r="BN1021" s="114"/>
      <c r="BO1021" s="114"/>
      <c r="BP1021" s="114"/>
      <c r="BQ1021" s="114"/>
      <c r="BR1021" s="114"/>
      <c r="BS1021" s="114"/>
      <c r="BT1021" s="114"/>
      <c r="BU1021" s="114"/>
      <c r="BV1021" s="114"/>
      <c r="BW1021" s="114"/>
      <c r="BX1021" s="114"/>
      <c r="BY1021" s="114"/>
      <c r="BZ1021" s="114"/>
      <c r="CA1021" s="114"/>
      <c r="CB1021" s="114"/>
      <c r="CC1021" s="114"/>
      <c r="CD1021" s="114"/>
      <c r="CE1021" s="114"/>
      <c r="CF1021" s="114"/>
      <c r="CG1021" s="114"/>
      <c r="CH1021" s="114"/>
      <c r="CI1021" s="114"/>
      <c r="CJ1021" s="114"/>
      <c r="CK1021" s="114"/>
      <c r="CL1021" s="114"/>
      <c r="CM1021" s="114"/>
      <c r="CN1021" s="114"/>
      <c r="CO1021" s="114"/>
      <c r="CP1021" s="114"/>
      <c r="CQ1021" s="114"/>
      <c r="CR1021" s="114"/>
      <c r="CS1021" s="114"/>
      <c r="CT1021" s="114"/>
      <c r="CU1021" s="114"/>
      <c r="CV1021" s="114"/>
      <c r="CW1021" s="114"/>
      <c r="CX1021" s="114"/>
      <c r="CY1021" s="114"/>
      <c r="CZ1021" s="114"/>
      <c r="DA1021" s="114"/>
      <c r="DB1021" s="114"/>
      <c r="DC1021" s="114"/>
      <c r="DD1021" s="114"/>
      <c r="DE1021" s="114"/>
      <c r="DF1021" s="114"/>
      <c r="DG1021" s="114"/>
      <c r="DH1021" s="114"/>
      <c r="DI1021" s="114"/>
      <c r="DJ1021" s="114"/>
      <c r="DK1021" s="114"/>
      <c r="DL1021" s="114"/>
      <c r="DM1021" s="114"/>
      <c r="DN1021" s="114"/>
      <c r="DO1021" s="114"/>
      <c r="DP1021" s="114"/>
      <c r="DQ1021" s="114"/>
      <c r="DR1021" s="114"/>
      <c r="DS1021" s="114"/>
      <c r="DT1021" s="114"/>
      <c r="DU1021" s="114"/>
      <c r="DV1021" s="114"/>
      <c r="DW1021" s="121"/>
      <c r="DX1021" s="121"/>
      <c r="DY1021" s="121"/>
      <c r="DZ1021" s="121"/>
      <c r="EA1021" s="121"/>
      <c r="EB1021" s="121"/>
    </row>
    <row r="1022" spans="1:132" s="1" customFormat="1" ht="10.5" customHeight="1" x14ac:dyDescent="0.2">
      <c r="A1022" s="1615"/>
      <c r="B1022" s="1618"/>
      <c r="C1022" s="916" t="s">
        <v>908</v>
      </c>
      <c r="D1022" s="917" t="s">
        <v>906</v>
      </c>
      <c r="E1022" s="860">
        <v>0</v>
      </c>
      <c r="F1022" s="860">
        <v>0</v>
      </c>
      <c r="G1022" s="860">
        <v>0</v>
      </c>
      <c r="H1022" s="1003">
        <v>0</v>
      </c>
      <c r="I1022" s="860">
        <v>0</v>
      </c>
      <c r="J1022" s="860">
        <v>0</v>
      </c>
      <c r="K1022" s="860">
        <v>0</v>
      </c>
      <c r="L1022" s="860">
        <v>0</v>
      </c>
      <c r="M1022" s="860">
        <v>0</v>
      </c>
      <c r="N1022" s="1003">
        <v>0</v>
      </c>
      <c r="O1022" s="860">
        <v>0</v>
      </c>
      <c r="P1022" s="860">
        <v>0</v>
      </c>
      <c r="Q1022" s="860">
        <v>0</v>
      </c>
      <c r="R1022" s="860">
        <v>0</v>
      </c>
      <c r="S1022" s="860">
        <v>0</v>
      </c>
      <c r="T1022" s="860">
        <v>0</v>
      </c>
      <c r="U1022" s="860">
        <v>0</v>
      </c>
      <c r="V1022" s="1003">
        <v>0</v>
      </c>
      <c r="W1022" s="860">
        <v>0</v>
      </c>
      <c r="X1022" s="860">
        <v>0</v>
      </c>
      <c r="Y1022" s="860">
        <v>0</v>
      </c>
      <c r="Z1022" s="860">
        <v>0</v>
      </c>
      <c r="AA1022" s="860">
        <v>0</v>
      </c>
      <c r="AB1022" s="860">
        <v>0</v>
      </c>
      <c r="AC1022" s="41"/>
      <c r="AD1022" s="43"/>
      <c r="AE1022" s="49"/>
      <c r="AF1022" s="187"/>
      <c r="AG1022" s="187"/>
      <c r="AH1022" s="187"/>
      <c r="AI1022" s="187"/>
      <c r="AJ1022" s="187"/>
      <c r="AK1022" s="187"/>
      <c r="AL1022" s="187"/>
      <c r="AM1022" s="187"/>
      <c r="AN1022" s="187"/>
      <c r="AO1022" s="187"/>
      <c r="AP1022" s="187"/>
      <c r="AQ1022" s="187"/>
      <c r="AR1022" s="187"/>
      <c r="AS1022" s="187"/>
      <c r="AT1022" s="187"/>
      <c r="AU1022" s="187"/>
      <c r="AV1022" s="187"/>
      <c r="AW1022" s="187"/>
      <c r="AX1022" s="187"/>
      <c r="AY1022" s="187"/>
      <c r="AZ1022" s="187"/>
      <c r="BA1022" s="187"/>
      <c r="BB1022" s="187"/>
      <c r="BC1022" s="187"/>
      <c r="BD1022" s="187"/>
      <c r="BE1022" s="400"/>
      <c r="BF1022" s="114"/>
      <c r="BG1022" s="114"/>
      <c r="BH1022" s="114"/>
      <c r="BI1022" s="114"/>
      <c r="BJ1022" s="114"/>
      <c r="BK1022" s="114"/>
      <c r="BL1022" s="114"/>
      <c r="BM1022" s="114"/>
      <c r="BN1022" s="114"/>
      <c r="BO1022" s="114"/>
      <c r="BP1022" s="114"/>
      <c r="BQ1022" s="114"/>
      <c r="BR1022" s="114"/>
      <c r="BS1022" s="114"/>
      <c r="BT1022" s="114"/>
      <c r="BU1022" s="114"/>
      <c r="BV1022" s="114"/>
      <c r="BW1022" s="114"/>
      <c r="BX1022" s="114"/>
      <c r="BY1022" s="114"/>
      <c r="BZ1022" s="114"/>
      <c r="CA1022" s="114"/>
      <c r="CB1022" s="114"/>
      <c r="CC1022" s="114"/>
      <c r="CD1022" s="114"/>
      <c r="CE1022" s="114"/>
      <c r="CF1022" s="114"/>
      <c r="CG1022" s="114"/>
      <c r="CH1022" s="114"/>
      <c r="CI1022" s="114"/>
      <c r="CJ1022" s="114"/>
      <c r="CK1022" s="114"/>
      <c r="CL1022" s="114"/>
      <c r="CM1022" s="114"/>
      <c r="CN1022" s="114"/>
      <c r="CO1022" s="114"/>
      <c r="CP1022" s="114"/>
      <c r="CQ1022" s="114"/>
      <c r="CR1022" s="114"/>
      <c r="CS1022" s="114"/>
      <c r="CT1022" s="114"/>
      <c r="CU1022" s="114"/>
      <c r="CV1022" s="114"/>
      <c r="CW1022" s="114"/>
      <c r="CX1022" s="114"/>
      <c r="CY1022" s="114"/>
      <c r="CZ1022" s="114"/>
      <c r="DA1022" s="114"/>
      <c r="DB1022" s="114"/>
      <c r="DC1022" s="114"/>
      <c r="DD1022" s="114"/>
      <c r="DE1022" s="114"/>
      <c r="DF1022" s="114"/>
      <c r="DG1022" s="114"/>
      <c r="DH1022" s="114"/>
      <c r="DI1022" s="114"/>
      <c r="DJ1022" s="114"/>
      <c r="DK1022" s="114"/>
      <c r="DL1022" s="114"/>
      <c r="DM1022" s="114"/>
      <c r="DN1022" s="114"/>
      <c r="DO1022" s="114"/>
      <c r="DP1022" s="114"/>
      <c r="DQ1022" s="114"/>
      <c r="DR1022" s="114"/>
      <c r="DS1022" s="114"/>
      <c r="DT1022" s="114"/>
      <c r="DU1022" s="114"/>
      <c r="DV1022" s="114"/>
      <c r="DW1022" s="121"/>
      <c r="DX1022" s="121"/>
      <c r="DY1022" s="121"/>
      <c r="DZ1022" s="121"/>
      <c r="EA1022" s="121"/>
      <c r="EB1022" s="121"/>
    </row>
    <row r="1023" spans="1:132" s="1" customFormat="1" ht="10.5" customHeight="1" x14ac:dyDescent="0.2">
      <c r="A1023" s="1615"/>
      <c r="B1023" s="1618"/>
      <c r="C1023" s="916" t="s">
        <v>908</v>
      </c>
      <c r="D1023" s="918" t="s">
        <v>907</v>
      </c>
      <c r="E1023" s="868">
        <v>0</v>
      </c>
      <c r="F1023" s="868">
        <v>0</v>
      </c>
      <c r="G1023" s="868">
        <v>0</v>
      </c>
      <c r="H1023" s="1004">
        <v>0</v>
      </c>
      <c r="I1023" s="868">
        <v>0</v>
      </c>
      <c r="J1023" s="868">
        <v>0</v>
      </c>
      <c r="K1023" s="868">
        <v>0</v>
      </c>
      <c r="L1023" s="868">
        <v>0</v>
      </c>
      <c r="M1023" s="868">
        <v>0</v>
      </c>
      <c r="N1023" s="1004">
        <v>0</v>
      </c>
      <c r="O1023" s="868">
        <v>0</v>
      </c>
      <c r="P1023" s="868">
        <v>0</v>
      </c>
      <c r="Q1023" s="868">
        <v>0</v>
      </c>
      <c r="R1023" s="868">
        <v>0</v>
      </c>
      <c r="S1023" s="868">
        <v>0</v>
      </c>
      <c r="T1023" s="868">
        <v>0</v>
      </c>
      <c r="U1023" s="868">
        <v>0</v>
      </c>
      <c r="V1023" s="1004">
        <v>0</v>
      </c>
      <c r="W1023" s="868">
        <v>0</v>
      </c>
      <c r="X1023" s="868">
        <v>0</v>
      </c>
      <c r="Y1023" s="868">
        <v>0</v>
      </c>
      <c r="Z1023" s="868">
        <v>0</v>
      </c>
      <c r="AA1023" s="868">
        <v>0</v>
      </c>
      <c r="AB1023" s="868">
        <v>0</v>
      </c>
      <c r="AC1023" s="490"/>
      <c r="AD1023" s="491"/>
      <c r="AE1023" s="492"/>
      <c r="AF1023" s="187"/>
      <c r="AG1023" s="187"/>
      <c r="AH1023" s="187"/>
      <c r="AI1023" s="187"/>
      <c r="AJ1023" s="187"/>
      <c r="AK1023" s="187"/>
      <c r="AL1023" s="187"/>
      <c r="AM1023" s="187"/>
      <c r="AN1023" s="187"/>
      <c r="AO1023" s="187"/>
      <c r="AP1023" s="187"/>
      <c r="AQ1023" s="187"/>
      <c r="AR1023" s="187"/>
      <c r="AS1023" s="187"/>
      <c r="AT1023" s="187"/>
      <c r="AU1023" s="187"/>
      <c r="AV1023" s="187"/>
      <c r="AW1023" s="187"/>
      <c r="AX1023" s="187"/>
      <c r="AY1023" s="187"/>
      <c r="AZ1023" s="187"/>
      <c r="BA1023" s="187"/>
      <c r="BB1023" s="187"/>
      <c r="BC1023" s="187"/>
      <c r="BD1023" s="187"/>
      <c r="BE1023" s="400"/>
      <c r="BF1023" s="114"/>
      <c r="BG1023" s="114"/>
      <c r="BH1023" s="114"/>
      <c r="BI1023" s="114"/>
      <c r="BJ1023" s="114"/>
      <c r="BK1023" s="114"/>
      <c r="BL1023" s="114"/>
      <c r="BM1023" s="114"/>
      <c r="BN1023" s="114"/>
      <c r="BO1023" s="114"/>
      <c r="BP1023" s="114"/>
      <c r="BQ1023" s="114"/>
      <c r="BR1023" s="114"/>
      <c r="BS1023" s="114"/>
      <c r="BT1023" s="114"/>
      <c r="BU1023" s="114"/>
      <c r="BV1023" s="114"/>
      <c r="BW1023" s="114"/>
      <c r="BX1023" s="114"/>
      <c r="BY1023" s="114"/>
      <c r="BZ1023" s="114"/>
      <c r="CA1023" s="114"/>
      <c r="CB1023" s="114"/>
      <c r="CC1023" s="114"/>
      <c r="CD1023" s="114"/>
      <c r="CE1023" s="114"/>
      <c r="CF1023" s="114"/>
      <c r="CG1023" s="114"/>
      <c r="CH1023" s="114"/>
      <c r="CI1023" s="114"/>
      <c r="CJ1023" s="114"/>
      <c r="CK1023" s="114"/>
      <c r="CL1023" s="114"/>
      <c r="CM1023" s="114"/>
      <c r="CN1023" s="114"/>
      <c r="CO1023" s="114"/>
      <c r="CP1023" s="114"/>
      <c r="CQ1023" s="114"/>
      <c r="CR1023" s="114"/>
      <c r="CS1023" s="114"/>
      <c r="CT1023" s="114"/>
      <c r="CU1023" s="114"/>
      <c r="CV1023" s="114"/>
      <c r="CW1023" s="114"/>
      <c r="CX1023" s="114"/>
      <c r="CY1023" s="114"/>
      <c r="CZ1023" s="114"/>
      <c r="DA1023" s="114"/>
      <c r="DB1023" s="114"/>
      <c r="DC1023" s="114"/>
      <c r="DD1023" s="114"/>
      <c r="DE1023" s="114"/>
      <c r="DF1023" s="114"/>
      <c r="DG1023" s="114"/>
      <c r="DH1023" s="114"/>
      <c r="DI1023" s="114"/>
      <c r="DJ1023" s="114"/>
      <c r="DK1023" s="114"/>
      <c r="DL1023" s="114"/>
      <c r="DM1023" s="114"/>
      <c r="DN1023" s="114"/>
      <c r="DO1023" s="114"/>
      <c r="DP1023" s="114"/>
      <c r="DQ1023" s="114"/>
      <c r="DR1023" s="114"/>
      <c r="DS1023" s="114"/>
      <c r="DT1023" s="114"/>
      <c r="DU1023" s="114"/>
      <c r="DV1023" s="114"/>
      <c r="DW1023" s="121"/>
      <c r="DX1023" s="121"/>
      <c r="DY1023" s="121"/>
      <c r="DZ1023" s="121"/>
      <c r="EA1023" s="121"/>
      <c r="EB1023" s="121"/>
    </row>
    <row r="1024" spans="1:132" s="1" customFormat="1" ht="10.5" customHeight="1" thickBot="1" x14ac:dyDescent="0.25">
      <c r="A1024" s="1616"/>
      <c r="B1024" s="1619"/>
      <c r="C1024" s="919"/>
      <c r="D1024" s="920" t="s">
        <v>35</v>
      </c>
      <c r="E1024" s="889" t="e">
        <f t="shared" ref="E1024:AB1024" si="1406">(E1022-E1023)/E1021</f>
        <v>#DIV/0!</v>
      </c>
      <c r="F1024" s="889" t="e">
        <f t="shared" si="1406"/>
        <v>#DIV/0!</v>
      </c>
      <c r="G1024" s="889" t="e">
        <f t="shared" si="1406"/>
        <v>#DIV/0!</v>
      </c>
      <c r="H1024" s="1005" t="e">
        <f t="shared" si="1406"/>
        <v>#DIV/0!</v>
      </c>
      <c r="I1024" s="889" t="e">
        <f t="shared" si="1406"/>
        <v>#DIV/0!</v>
      </c>
      <c r="J1024" s="889" t="e">
        <f t="shared" si="1406"/>
        <v>#DIV/0!</v>
      </c>
      <c r="K1024" s="889" t="e">
        <f t="shared" si="1406"/>
        <v>#DIV/0!</v>
      </c>
      <c r="L1024" s="889" t="e">
        <f t="shared" si="1406"/>
        <v>#DIV/0!</v>
      </c>
      <c r="M1024" s="889" t="e">
        <f t="shared" si="1406"/>
        <v>#DIV/0!</v>
      </c>
      <c r="N1024" s="1005" t="e">
        <f t="shared" si="1406"/>
        <v>#DIV/0!</v>
      </c>
      <c r="O1024" s="889" t="e">
        <f t="shared" si="1406"/>
        <v>#DIV/0!</v>
      </c>
      <c r="P1024" s="889" t="e">
        <f t="shared" si="1406"/>
        <v>#DIV/0!</v>
      </c>
      <c r="Q1024" s="889" t="e">
        <f t="shared" si="1406"/>
        <v>#DIV/0!</v>
      </c>
      <c r="R1024" s="889" t="e">
        <f t="shared" si="1406"/>
        <v>#DIV/0!</v>
      </c>
      <c r="S1024" s="889" t="e">
        <f t="shared" si="1406"/>
        <v>#DIV/0!</v>
      </c>
      <c r="T1024" s="889" t="e">
        <f t="shared" si="1406"/>
        <v>#DIV/0!</v>
      </c>
      <c r="U1024" s="889" t="e">
        <f t="shared" si="1406"/>
        <v>#DIV/0!</v>
      </c>
      <c r="V1024" s="1005" t="e">
        <f t="shared" si="1406"/>
        <v>#DIV/0!</v>
      </c>
      <c r="W1024" s="889" t="e">
        <f t="shared" si="1406"/>
        <v>#DIV/0!</v>
      </c>
      <c r="X1024" s="889" t="e">
        <f t="shared" si="1406"/>
        <v>#DIV/0!</v>
      </c>
      <c r="Y1024" s="889" t="e">
        <f t="shared" si="1406"/>
        <v>#DIV/0!</v>
      </c>
      <c r="Z1024" s="889" t="e">
        <f t="shared" si="1406"/>
        <v>#DIV/0!</v>
      </c>
      <c r="AA1024" s="889" t="e">
        <f t="shared" si="1406"/>
        <v>#DIV/0!</v>
      </c>
      <c r="AB1024" s="889" t="e">
        <f t="shared" si="1406"/>
        <v>#DIV/0!</v>
      </c>
      <c r="AC1024" s="155"/>
      <c r="AD1024" s="156"/>
      <c r="AE1024" s="157"/>
      <c r="AF1024" s="187"/>
      <c r="AG1024" s="187"/>
      <c r="AH1024" s="187"/>
      <c r="AI1024" s="187"/>
      <c r="AJ1024" s="187"/>
      <c r="AK1024" s="187"/>
      <c r="AL1024" s="187"/>
      <c r="AM1024" s="187"/>
      <c r="AN1024" s="187"/>
      <c r="AO1024" s="187"/>
      <c r="AP1024" s="187"/>
      <c r="AQ1024" s="187"/>
      <c r="AR1024" s="187"/>
      <c r="AS1024" s="187"/>
      <c r="AT1024" s="187"/>
      <c r="AU1024" s="187"/>
      <c r="AV1024" s="187"/>
      <c r="AW1024" s="187"/>
      <c r="AX1024" s="187"/>
      <c r="AY1024" s="187"/>
      <c r="AZ1024" s="187"/>
      <c r="BA1024" s="187"/>
      <c r="BB1024" s="187"/>
      <c r="BC1024" s="187"/>
      <c r="BD1024" s="187"/>
      <c r="BE1024" s="400"/>
      <c r="BF1024" s="114"/>
      <c r="BG1024" s="114"/>
      <c r="BH1024" s="114"/>
      <c r="BI1024" s="114"/>
      <c r="BJ1024" s="114"/>
      <c r="BK1024" s="114"/>
      <c r="BL1024" s="114"/>
      <c r="BM1024" s="114"/>
      <c r="BN1024" s="114"/>
      <c r="BO1024" s="114"/>
      <c r="BP1024" s="114"/>
      <c r="BQ1024" s="114"/>
      <c r="BR1024" s="114"/>
      <c r="BS1024" s="114"/>
      <c r="BT1024" s="114"/>
      <c r="BU1024" s="114"/>
      <c r="BV1024" s="114"/>
      <c r="BW1024" s="114"/>
      <c r="BX1024" s="114"/>
      <c r="BY1024" s="114"/>
      <c r="BZ1024" s="114"/>
      <c r="CA1024" s="114"/>
      <c r="CB1024" s="114"/>
      <c r="CC1024" s="114"/>
      <c r="CD1024" s="114"/>
      <c r="CE1024" s="114"/>
      <c r="CF1024" s="114"/>
      <c r="CG1024" s="114"/>
      <c r="CH1024" s="114"/>
      <c r="CI1024" s="114"/>
      <c r="CJ1024" s="114"/>
      <c r="CK1024" s="114"/>
      <c r="CL1024" s="114"/>
      <c r="CM1024" s="114"/>
      <c r="CN1024" s="114"/>
      <c r="CO1024" s="114"/>
      <c r="CP1024" s="114"/>
      <c r="CQ1024" s="114"/>
      <c r="CR1024" s="114"/>
      <c r="CS1024" s="114"/>
      <c r="CT1024" s="114"/>
      <c r="CU1024" s="114"/>
      <c r="CV1024" s="114"/>
      <c r="CW1024" s="114"/>
      <c r="CX1024" s="114"/>
      <c r="CY1024" s="114"/>
      <c r="CZ1024" s="114"/>
      <c r="DA1024" s="114"/>
      <c r="DB1024" s="114"/>
      <c r="DC1024" s="114"/>
      <c r="DD1024" s="114"/>
      <c r="DE1024" s="114"/>
      <c r="DF1024" s="114"/>
      <c r="DG1024" s="114"/>
      <c r="DH1024" s="114"/>
      <c r="DI1024" s="114"/>
      <c r="DJ1024" s="114"/>
      <c r="DK1024" s="114"/>
      <c r="DL1024" s="114"/>
      <c r="DM1024" s="114"/>
      <c r="DN1024" s="114"/>
      <c r="DO1024" s="114"/>
      <c r="DP1024" s="114"/>
      <c r="DQ1024" s="114"/>
      <c r="DR1024" s="114"/>
      <c r="DS1024" s="114"/>
      <c r="DT1024" s="114"/>
      <c r="DU1024" s="114"/>
      <c r="DV1024" s="114"/>
      <c r="DW1024" s="121"/>
      <c r="DX1024" s="121"/>
      <c r="DY1024" s="121"/>
      <c r="DZ1024" s="121"/>
      <c r="EA1024" s="121"/>
      <c r="EB1024" s="121"/>
    </row>
    <row r="1025" spans="1:132" s="1" customFormat="1" ht="10.5" customHeight="1" x14ac:dyDescent="0.2">
      <c r="A1025" s="1614" t="s">
        <v>943</v>
      </c>
      <c r="B1025" s="1617" t="s">
        <v>958</v>
      </c>
      <c r="C1025" s="912" t="s">
        <v>118</v>
      </c>
      <c r="D1025" s="913" t="s">
        <v>27</v>
      </c>
      <c r="E1025" s="899" t="s">
        <v>111</v>
      </c>
      <c r="F1025" s="902"/>
      <c r="G1025" s="914">
        <f t="shared" ref="G1025:AB1025" si="1407">ROUND(SQRT(G1027^2+(G1028-G1029)^2)*1000/(1.73*G898),0)</f>
        <v>0</v>
      </c>
      <c r="H1025" s="1001">
        <f t="shared" si="1407"/>
        <v>0</v>
      </c>
      <c r="I1025" s="914">
        <f t="shared" si="1407"/>
        <v>0</v>
      </c>
      <c r="J1025" s="914">
        <f t="shared" si="1407"/>
        <v>0</v>
      </c>
      <c r="K1025" s="914">
        <f t="shared" si="1407"/>
        <v>0</v>
      </c>
      <c r="L1025" s="914">
        <f t="shared" si="1407"/>
        <v>0</v>
      </c>
      <c r="M1025" s="914">
        <f t="shared" si="1407"/>
        <v>0</v>
      </c>
      <c r="N1025" s="1001">
        <f t="shared" si="1407"/>
        <v>0</v>
      </c>
      <c r="O1025" s="914">
        <f t="shared" si="1407"/>
        <v>0</v>
      </c>
      <c r="P1025" s="914">
        <f t="shared" si="1407"/>
        <v>0</v>
      </c>
      <c r="Q1025" s="914">
        <f t="shared" si="1407"/>
        <v>0</v>
      </c>
      <c r="R1025" s="914">
        <f t="shared" si="1407"/>
        <v>0</v>
      </c>
      <c r="S1025" s="914">
        <f t="shared" si="1407"/>
        <v>0</v>
      </c>
      <c r="T1025" s="914">
        <f t="shared" si="1407"/>
        <v>0</v>
      </c>
      <c r="U1025" s="914">
        <f t="shared" si="1407"/>
        <v>0</v>
      </c>
      <c r="V1025" s="1001">
        <f t="shared" si="1407"/>
        <v>0</v>
      </c>
      <c r="W1025" s="914">
        <f t="shared" si="1407"/>
        <v>0</v>
      </c>
      <c r="X1025" s="914">
        <f t="shared" si="1407"/>
        <v>0</v>
      </c>
      <c r="Y1025" s="914">
        <f t="shared" si="1407"/>
        <v>0</v>
      </c>
      <c r="Z1025" s="914">
        <f t="shared" si="1407"/>
        <v>0</v>
      </c>
      <c r="AA1025" s="914">
        <f t="shared" si="1407"/>
        <v>0</v>
      </c>
      <c r="AB1025" s="914">
        <f t="shared" si="1407"/>
        <v>0</v>
      </c>
      <c r="AC1025" s="41" t="s">
        <v>107</v>
      </c>
      <c r="AD1025" s="43" t="e">
        <f>AD1027/AC1027</f>
        <v>#DIV/0!</v>
      </c>
      <c r="AE1025" s="49"/>
      <c r="AF1025" s="639"/>
      <c r="AG1025" s="639"/>
      <c r="AH1025" s="640"/>
      <c r="AI1025" s="639"/>
      <c r="AJ1025" s="639"/>
      <c r="AK1025" s="639"/>
      <c r="AL1025" s="639"/>
      <c r="AM1025" s="639"/>
      <c r="AN1025" s="639"/>
      <c r="AO1025" s="639"/>
      <c r="AP1025" s="639"/>
      <c r="AQ1025" s="639"/>
      <c r="AR1025" s="639"/>
      <c r="AS1025" s="639"/>
      <c r="AT1025" s="639"/>
      <c r="AU1025" s="639"/>
      <c r="AV1025" s="639"/>
      <c r="AW1025" s="639"/>
      <c r="AX1025" s="639"/>
      <c r="AY1025" s="639"/>
      <c r="AZ1025" s="639"/>
      <c r="BA1025" s="639"/>
      <c r="BB1025" s="639"/>
      <c r="BC1025" s="639"/>
      <c r="BD1025" s="639"/>
      <c r="BE1025" s="1511"/>
      <c r="BF1025" s="1613"/>
      <c r="BG1025" s="1613"/>
      <c r="BH1025" s="1613"/>
      <c r="BI1025" s="1613"/>
      <c r="BJ1025" s="1613"/>
      <c r="BK1025" s="1613"/>
      <c r="BL1025" s="1613"/>
      <c r="BM1025" s="1613"/>
      <c r="BN1025" s="1613"/>
      <c r="BO1025" s="1613"/>
      <c r="BP1025" s="1613"/>
      <c r="BQ1025" s="1613"/>
      <c r="BR1025" s="1613"/>
      <c r="BS1025" s="1613"/>
      <c r="BT1025" s="1613"/>
      <c r="BU1025" s="1613"/>
      <c r="BV1025" s="1613"/>
      <c r="BW1025" s="1613"/>
      <c r="BX1025" s="1613"/>
      <c r="BY1025" s="1613"/>
      <c r="BZ1025" s="1613"/>
      <c r="CA1025" s="1613"/>
      <c r="CB1025" s="1613"/>
      <c r="CC1025" s="1613"/>
      <c r="CD1025" s="114"/>
      <c r="CE1025" s="114"/>
      <c r="CF1025" s="114"/>
      <c r="CG1025" s="114"/>
      <c r="CH1025" s="114"/>
      <c r="CI1025" s="114"/>
      <c r="CJ1025" s="114"/>
      <c r="CK1025" s="114"/>
      <c r="CL1025" s="114"/>
      <c r="CM1025" s="114"/>
      <c r="CN1025" s="114"/>
      <c r="CO1025" s="114"/>
      <c r="CP1025" s="114"/>
      <c r="CQ1025" s="114"/>
      <c r="CR1025" s="114"/>
      <c r="CS1025" s="114"/>
      <c r="CT1025" s="114"/>
      <c r="CU1025" s="114"/>
      <c r="CV1025" s="114"/>
      <c r="CW1025" s="114"/>
      <c r="CX1025" s="114"/>
      <c r="CY1025" s="114"/>
      <c r="CZ1025" s="114"/>
      <c r="DA1025" s="114"/>
      <c r="DB1025" s="114"/>
      <c r="DC1025" s="114"/>
      <c r="DD1025" s="114"/>
      <c r="DE1025" s="114"/>
      <c r="DF1025" s="114"/>
      <c r="DG1025" s="114"/>
      <c r="DH1025" s="114"/>
      <c r="DI1025" s="114"/>
      <c r="DJ1025" s="114"/>
      <c r="DK1025" s="114"/>
      <c r="DL1025" s="114"/>
      <c r="DM1025" s="114"/>
      <c r="DN1025" s="114"/>
      <c r="DO1025" s="114"/>
      <c r="DP1025" s="114"/>
      <c r="DQ1025" s="114"/>
      <c r="DR1025" s="114"/>
      <c r="DS1025" s="114"/>
      <c r="DT1025" s="114"/>
      <c r="DU1025" s="114"/>
      <c r="DV1025" s="114"/>
      <c r="DW1025" s="121"/>
      <c r="DX1025" s="121"/>
      <c r="DY1025" s="121"/>
      <c r="DZ1025" s="121"/>
      <c r="EA1025" s="121"/>
      <c r="EB1025" s="121"/>
    </row>
    <row r="1026" spans="1:132" s="1" customFormat="1" ht="10.5" customHeight="1" x14ac:dyDescent="0.2">
      <c r="A1026" s="1615"/>
      <c r="B1026" s="1618"/>
      <c r="C1026" s="916" t="s">
        <v>115</v>
      </c>
      <c r="D1026" s="917" t="s">
        <v>27</v>
      </c>
      <c r="E1026" s="952">
        <v>0</v>
      </c>
      <c r="F1026" s="952">
        <v>0</v>
      </c>
      <c r="G1026" s="952">
        <v>0</v>
      </c>
      <c r="H1026" s="978">
        <v>0</v>
      </c>
      <c r="I1026" s="952">
        <v>0</v>
      </c>
      <c r="J1026" s="952">
        <v>0</v>
      </c>
      <c r="K1026" s="952">
        <v>0</v>
      </c>
      <c r="L1026" s="952">
        <v>0</v>
      </c>
      <c r="M1026" s="952">
        <v>0</v>
      </c>
      <c r="N1026" s="978">
        <v>0</v>
      </c>
      <c r="O1026" s="952">
        <v>0</v>
      </c>
      <c r="P1026" s="952">
        <v>0</v>
      </c>
      <c r="Q1026" s="952">
        <v>0</v>
      </c>
      <c r="R1026" s="952">
        <v>0</v>
      </c>
      <c r="S1026" s="952">
        <v>0</v>
      </c>
      <c r="T1026" s="952">
        <v>0</v>
      </c>
      <c r="U1026" s="952">
        <v>0</v>
      </c>
      <c r="V1026" s="978">
        <v>0</v>
      </c>
      <c r="W1026" s="952">
        <v>0</v>
      </c>
      <c r="X1026" s="952">
        <v>0</v>
      </c>
      <c r="Y1026" s="952">
        <v>0</v>
      </c>
      <c r="Z1026" s="952">
        <v>0</v>
      </c>
      <c r="AA1026" s="952">
        <v>0</v>
      </c>
      <c r="AB1026" s="952">
        <v>0</v>
      </c>
      <c r="AC1026" s="112"/>
      <c r="AD1026" s="70"/>
      <c r="AE1026" s="49"/>
      <c r="AF1026" s="639"/>
      <c r="AG1026" s="639"/>
      <c r="AH1026" s="640"/>
      <c r="AI1026" s="639"/>
      <c r="AJ1026" s="639"/>
      <c r="AK1026" s="639"/>
      <c r="AL1026" s="639"/>
      <c r="AM1026" s="639"/>
      <c r="AN1026" s="639"/>
      <c r="AO1026" s="639"/>
      <c r="AP1026" s="639"/>
      <c r="AQ1026" s="639"/>
      <c r="AR1026" s="639"/>
      <c r="AS1026" s="639"/>
      <c r="AT1026" s="639"/>
      <c r="AU1026" s="639"/>
      <c r="AV1026" s="639"/>
      <c r="AW1026" s="639"/>
      <c r="AX1026" s="639"/>
      <c r="AY1026" s="639"/>
      <c r="AZ1026" s="639"/>
      <c r="BA1026" s="639"/>
      <c r="BB1026" s="639"/>
      <c r="BC1026" s="639"/>
      <c r="BD1026" s="639"/>
      <c r="BE1026" s="400"/>
      <c r="BF1026" s="114"/>
      <c r="BG1026" s="114"/>
      <c r="BH1026" s="114"/>
      <c r="BI1026" s="114"/>
      <c r="BJ1026" s="114"/>
      <c r="BK1026" s="114"/>
      <c r="BL1026" s="114"/>
      <c r="BM1026" s="114"/>
      <c r="BN1026" s="114"/>
      <c r="BO1026" s="114"/>
      <c r="BP1026" s="114"/>
      <c r="BQ1026" s="114"/>
      <c r="BR1026" s="114"/>
      <c r="BS1026" s="114"/>
      <c r="BT1026" s="114"/>
      <c r="BU1026" s="114"/>
      <c r="BV1026" s="114"/>
      <c r="BW1026" s="114"/>
      <c r="BX1026" s="114"/>
      <c r="BY1026" s="114"/>
      <c r="BZ1026" s="114"/>
      <c r="CA1026" s="114"/>
      <c r="CB1026" s="114"/>
      <c r="CC1026" s="114"/>
      <c r="CD1026" s="114"/>
      <c r="CE1026" s="114"/>
      <c r="CF1026" s="114"/>
      <c r="CG1026" s="114"/>
      <c r="CH1026" s="114"/>
      <c r="CI1026" s="114"/>
      <c r="CJ1026" s="114"/>
      <c r="CK1026" s="114"/>
      <c r="CL1026" s="114"/>
      <c r="CM1026" s="114"/>
      <c r="CN1026" s="114"/>
      <c r="CO1026" s="114"/>
      <c r="CP1026" s="114"/>
      <c r="CQ1026" s="114"/>
      <c r="CR1026" s="114"/>
      <c r="CS1026" s="114"/>
      <c r="CT1026" s="114"/>
      <c r="CU1026" s="114"/>
      <c r="CV1026" s="114"/>
      <c r="CW1026" s="114"/>
      <c r="CX1026" s="114"/>
      <c r="CY1026" s="114"/>
      <c r="CZ1026" s="114"/>
      <c r="DA1026" s="114"/>
      <c r="DB1026" s="114"/>
      <c r="DC1026" s="114"/>
      <c r="DD1026" s="114"/>
      <c r="DE1026" s="114"/>
      <c r="DF1026" s="114"/>
      <c r="DG1026" s="114"/>
      <c r="DH1026" s="114"/>
      <c r="DI1026" s="114"/>
      <c r="DJ1026" s="114"/>
      <c r="DK1026" s="114"/>
      <c r="DL1026" s="114"/>
      <c r="DM1026" s="114"/>
      <c r="DN1026" s="114"/>
      <c r="DO1026" s="114"/>
      <c r="DP1026" s="114"/>
      <c r="DQ1026" s="114"/>
      <c r="DR1026" s="114"/>
      <c r="DS1026" s="114"/>
      <c r="DT1026" s="114"/>
      <c r="DU1026" s="114"/>
      <c r="DV1026" s="114"/>
      <c r="DW1026" s="121"/>
      <c r="DX1026" s="121"/>
      <c r="DY1026" s="121"/>
      <c r="DZ1026" s="121"/>
      <c r="EA1026" s="121"/>
      <c r="EB1026" s="121"/>
    </row>
    <row r="1027" spans="1:132" s="1" customFormat="1" ht="10.5" customHeight="1" x14ac:dyDescent="0.2">
      <c r="A1027" s="1615"/>
      <c r="B1027" s="1618"/>
      <c r="C1027" s="916" t="s">
        <v>908</v>
      </c>
      <c r="D1027" s="917" t="s">
        <v>108</v>
      </c>
      <c r="E1027" s="860">
        <v>0</v>
      </c>
      <c r="F1027" s="860">
        <v>0</v>
      </c>
      <c r="G1027" s="860">
        <v>0</v>
      </c>
      <c r="H1027" s="1003">
        <v>0</v>
      </c>
      <c r="I1027" s="860">
        <v>0</v>
      </c>
      <c r="J1027" s="860">
        <v>0</v>
      </c>
      <c r="K1027" s="860">
        <v>0</v>
      </c>
      <c r="L1027" s="860">
        <v>0</v>
      </c>
      <c r="M1027" s="860">
        <v>0</v>
      </c>
      <c r="N1027" s="1003">
        <v>0</v>
      </c>
      <c r="O1027" s="860">
        <v>0</v>
      </c>
      <c r="P1027" s="860">
        <v>0</v>
      </c>
      <c r="Q1027" s="860">
        <v>0</v>
      </c>
      <c r="R1027" s="860">
        <v>0</v>
      </c>
      <c r="S1027" s="860">
        <v>0</v>
      </c>
      <c r="T1027" s="860">
        <v>0</v>
      </c>
      <c r="U1027" s="860">
        <v>0</v>
      </c>
      <c r="V1027" s="1003">
        <v>0</v>
      </c>
      <c r="W1027" s="860">
        <v>0</v>
      </c>
      <c r="X1027" s="860">
        <v>0</v>
      </c>
      <c r="Y1027" s="860">
        <v>0</v>
      </c>
      <c r="Z1027" s="860">
        <v>0</v>
      </c>
      <c r="AA1027" s="860">
        <v>0</v>
      </c>
      <c r="AB1027" s="860">
        <v>0</v>
      </c>
      <c r="AC1027" s="41">
        <f>(BD1027-AF1027)*AE1027</f>
        <v>0</v>
      </c>
      <c r="AD1027" s="43">
        <f>(BD1028-AF1028)*AE1027</f>
        <v>0</v>
      </c>
      <c r="AE1027" s="49">
        <v>2.64</v>
      </c>
      <c r="AF1027" s="639"/>
      <c r="AG1027" s="639"/>
      <c r="AH1027" s="640"/>
      <c r="AI1027" s="639"/>
      <c r="AJ1027" s="639"/>
      <c r="AK1027" s="639"/>
      <c r="AL1027" s="639"/>
      <c r="AM1027" s="639"/>
      <c r="AN1027" s="639"/>
      <c r="AO1027" s="639"/>
      <c r="AP1027" s="639"/>
      <c r="AQ1027" s="639"/>
      <c r="AR1027" s="639"/>
      <c r="AS1027" s="639"/>
      <c r="AT1027" s="639"/>
      <c r="AU1027" s="639"/>
      <c r="AV1027" s="639"/>
      <c r="AW1027" s="639"/>
      <c r="AX1027" s="639"/>
      <c r="AY1027" s="639"/>
      <c r="AZ1027" s="639"/>
      <c r="BA1027" s="639"/>
      <c r="BB1027" s="639"/>
      <c r="BC1027" s="639"/>
      <c r="BD1027" s="639"/>
      <c r="BE1027" s="400"/>
      <c r="BF1027" s="114"/>
      <c r="BG1027" s="114"/>
      <c r="BH1027" s="114"/>
      <c r="BI1027" s="114"/>
      <c r="BJ1027" s="114"/>
      <c r="BK1027" s="114"/>
      <c r="BL1027" s="114"/>
      <c r="BM1027" s="114"/>
      <c r="BN1027" s="114"/>
      <c r="BO1027" s="114"/>
      <c r="BP1027" s="114"/>
      <c r="BQ1027" s="114"/>
      <c r="BR1027" s="114"/>
      <c r="BS1027" s="114"/>
      <c r="BT1027" s="114"/>
      <c r="BU1027" s="114"/>
      <c r="BV1027" s="114"/>
      <c r="BW1027" s="114"/>
      <c r="BX1027" s="114"/>
      <c r="BY1027" s="114"/>
      <c r="BZ1027" s="114"/>
      <c r="CA1027" s="114"/>
      <c r="CB1027" s="114"/>
      <c r="CC1027" s="114"/>
      <c r="CD1027" s="114"/>
      <c r="CE1027" s="114"/>
      <c r="CF1027" s="114"/>
      <c r="CG1027" s="114"/>
      <c r="CH1027" s="114"/>
      <c r="CI1027" s="114"/>
      <c r="CJ1027" s="114"/>
      <c r="CK1027" s="114"/>
      <c r="CL1027" s="114"/>
      <c r="CM1027" s="114"/>
      <c r="CN1027" s="114"/>
      <c r="CO1027" s="114"/>
      <c r="CP1027" s="114"/>
      <c r="CQ1027" s="114"/>
      <c r="CR1027" s="114"/>
      <c r="CS1027" s="114"/>
      <c r="CT1027" s="114"/>
      <c r="CU1027" s="114"/>
      <c r="CV1027" s="114"/>
      <c r="CW1027" s="114"/>
      <c r="CX1027" s="114"/>
      <c r="CY1027" s="114"/>
      <c r="CZ1027" s="114"/>
      <c r="DA1027" s="114"/>
      <c r="DB1027" s="114"/>
      <c r="DC1027" s="114"/>
      <c r="DD1027" s="114"/>
      <c r="DE1027" s="114"/>
      <c r="DF1027" s="114"/>
      <c r="DG1027" s="114"/>
      <c r="DH1027" s="114"/>
      <c r="DI1027" s="114"/>
      <c r="DJ1027" s="114"/>
      <c r="DK1027" s="114"/>
      <c r="DL1027" s="114"/>
      <c r="DM1027" s="114"/>
      <c r="DN1027" s="114"/>
      <c r="DO1027" s="114"/>
      <c r="DP1027" s="114"/>
      <c r="DQ1027" s="114"/>
      <c r="DR1027" s="114"/>
      <c r="DS1027" s="114"/>
      <c r="DT1027" s="114"/>
      <c r="DU1027" s="114"/>
      <c r="DV1027" s="114"/>
      <c r="DW1027" s="121"/>
      <c r="DX1027" s="121"/>
      <c r="DY1027" s="121"/>
      <c r="DZ1027" s="121"/>
      <c r="EA1027" s="121"/>
      <c r="EB1027" s="121"/>
    </row>
    <row r="1028" spans="1:132" s="1" customFormat="1" ht="10.5" customHeight="1" x14ac:dyDescent="0.2">
      <c r="A1028" s="1615"/>
      <c r="B1028" s="1618"/>
      <c r="C1028" s="916" t="s">
        <v>908</v>
      </c>
      <c r="D1028" s="917" t="s">
        <v>906</v>
      </c>
      <c r="E1028" s="860">
        <v>0</v>
      </c>
      <c r="F1028" s="860">
        <v>0</v>
      </c>
      <c r="G1028" s="860">
        <v>0</v>
      </c>
      <c r="H1028" s="1003">
        <v>0</v>
      </c>
      <c r="I1028" s="860">
        <v>0</v>
      </c>
      <c r="J1028" s="860">
        <v>0</v>
      </c>
      <c r="K1028" s="860">
        <v>0</v>
      </c>
      <c r="L1028" s="860">
        <v>0</v>
      </c>
      <c r="M1028" s="860">
        <v>0</v>
      </c>
      <c r="N1028" s="1003">
        <v>0</v>
      </c>
      <c r="O1028" s="860">
        <v>0</v>
      </c>
      <c r="P1028" s="860">
        <v>0</v>
      </c>
      <c r="Q1028" s="860">
        <v>0</v>
      </c>
      <c r="R1028" s="860">
        <v>0</v>
      </c>
      <c r="S1028" s="860">
        <v>0</v>
      </c>
      <c r="T1028" s="860">
        <v>0</v>
      </c>
      <c r="U1028" s="860">
        <v>0</v>
      </c>
      <c r="V1028" s="1003">
        <v>0</v>
      </c>
      <c r="W1028" s="860">
        <v>0</v>
      </c>
      <c r="X1028" s="860">
        <v>0</v>
      </c>
      <c r="Y1028" s="860">
        <v>0</v>
      </c>
      <c r="Z1028" s="860">
        <v>0</v>
      </c>
      <c r="AA1028" s="860">
        <v>0</v>
      </c>
      <c r="AB1028" s="860">
        <v>0</v>
      </c>
      <c r="AC1028" s="41"/>
      <c r="AD1028" s="43"/>
      <c r="AE1028" s="49"/>
      <c r="AF1028" s="187"/>
      <c r="AG1028" s="187"/>
      <c r="AH1028" s="187"/>
      <c r="AI1028" s="187"/>
      <c r="AJ1028" s="187"/>
      <c r="AK1028" s="187"/>
      <c r="AL1028" s="187"/>
      <c r="AM1028" s="187"/>
      <c r="AN1028" s="187"/>
      <c r="AO1028" s="187"/>
      <c r="AP1028" s="187"/>
      <c r="AQ1028" s="187"/>
      <c r="AR1028" s="187"/>
      <c r="AS1028" s="187"/>
      <c r="AT1028" s="187"/>
      <c r="AU1028" s="187"/>
      <c r="AV1028" s="187"/>
      <c r="AW1028" s="187"/>
      <c r="AX1028" s="187"/>
      <c r="AY1028" s="187"/>
      <c r="AZ1028" s="187"/>
      <c r="BA1028" s="187"/>
      <c r="BB1028" s="187"/>
      <c r="BC1028" s="187"/>
      <c r="BD1028" s="187"/>
      <c r="BE1028" s="400"/>
      <c r="BF1028" s="114"/>
      <c r="BG1028" s="114"/>
      <c r="BH1028" s="114"/>
      <c r="BI1028" s="114"/>
      <c r="BJ1028" s="114"/>
      <c r="BK1028" s="114"/>
      <c r="BL1028" s="114"/>
      <c r="BM1028" s="114"/>
      <c r="BN1028" s="114"/>
      <c r="BO1028" s="114"/>
      <c r="BP1028" s="114"/>
      <c r="BQ1028" s="114"/>
      <c r="BR1028" s="114"/>
      <c r="BS1028" s="114"/>
      <c r="BT1028" s="114"/>
      <c r="BU1028" s="114"/>
      <c r="BV1028" s="114"/>
      <c r="BW1028" s="114"/>
      <c r="BX1028" s="114"/>
      <c r="BY1028" s="114"/>
      <c r="BZ1028" s="114"/>
      <c r="CA1028" s="114"/>
      <c r="CB1028" s="114"/>
      <c r="CC1028" s="114"/>
      <c r="CD1028" s="114"/>
      <c r="CE1028" s="114"/>
      <c r="CF1028" s="114"/>
      <c r="CG1028" s="114"/>
      <c r="CH1028" s="114"/>
      <c r="CI1028" s="114"/>
      <c r="CJ1028" s="114"/>
      <c r="CK1028" s="114"/>
      <c r="CL1028" s="114"/>
      <c r="CM1028" s="114"/>
      <c r="CN1028" s="114"/>
      <c r="CO1028" s="114"/>
      <c r="CP1028" s="114"/>
      <c r="CQ1028" s="114"/>
      <c r="CR1028" s="114"/>
      <c r="CS1028" s="114"/>
      <c r="CT1028" s="114"/>
      <c r="CU1028" s="114"/>
      <c r="CV1028" s="114"/>
      <c r="CW1028" s="114"/>
      <c r="CX1028" s="114"/>
      <c r="CY1028" s="114"/>
      <c r="CZ1028" s="114"/>
      <c r="DA1028" s="114"/>
      <c r="DB1028" s="114"/>
      <c r="DC1028" s="114"/>
      <c r="DD1028" s="114"/>
      <c r="DE1028" s="114"/>
      <c r="DF1028" s="114"/>
      <c r="DG1028" s="114"/>
      <c r="DH1028" s="114"/>
      <c r="DI1028" s="114"/>
      <c r="DJ1028" s="114"/>
      <c r="DK1028" s="114"/>
      <c r="DL1028" s="114"/>
      <c r="DM1028" s="114"/>
      <c r="DN1028" s="114"/>
      <c r="DO1028" s="114"/>
      <c r="DP1028" s="114"/>
      <c r="DQ1028" s="114"/>
      <c r="DR1028" s="114"/>
      <c r="DS1028" s="114"/>
      <c r="DT1028" s="114"/>
      <c r="DU1028" s="114"/>
      <c r="DV1028" s="114"/>
      <c r="DW1028" s="121"/>
      <c r="DX1028" s="121"/>
      <c r="DY1028" s="121"/>
      <c r="DZ1028" s="121"/>
      <c r="EA1028" s="121"/>
      <c r="EB1028" s="121"/>
    </row>
    <row r="1029" spans="1:132" s="1" customFormat="1" ht="10.5" customHeight="1" x14ac:dyDescent="0.2">
      <c r="A1029" s="1615"/>
      <c r="B1029" s="1618"/>
      <c r="C1029" s="916" t="s">
        <v>908</v>
      </c>
      <c r="D1029" s="918" t="s">
        <v>907</v>
      </c>
      <c r="E1029" s="868">
        <v>0</v>
      </c>
      <c r="F1029" s="868">
        <v>0</v>
      </c>
      <c r="G1029" s="868">
        <v>0</v>
      </c>
      <c r="H1029" s="1004">
        <v>0</v>
      </c>
      <c r="I1029" s="868">
        <v>0</v>
      </c>
      <c r="J1029" s="868">
        <v>0</v>
      </c>
      <c r="K1029" s="868">
        <v>0</v>
      </c>
      <c r="L1029" s="868">
        <v>0</v>
      </c>
      <c r="M1029" s="868">
        <v>0</v>
      </c>
      <c r="N1029" s="1004">
        <v>0</v>
      </c>
      <c r="O1029" s="868">
        <v>0</v>
      </c>
      <c r="P1029" s="868">
        <v>0</v>
      </c>
      <c r="Q1029" s="868">
        <v>0</v>
      </c>
      <c r="R1029" s="868">
        <v>0</v>
      </c>
      <c r="S1029" s="868">
        <v>0</v>
      </c>
      <c r="T1029" s="868">
        <v>0</v>
      </c>
      <c r="U1029" s="868">
        <v>0</v>
      </c>
      <c r="V1029" s="1004">
        <v>0</v>
      </c>
      <c r="W1029" s="868">
        <v>0</v>
      </c>
      <c r="X1029" s="868">
        <v>0</v>
      </c>
      <c r="Y1029" s="868">
        <v>0</v>
      </c>
      <c r="Z1029" s="868">
        <v>0</v>
      </c>
      <c r="AA1029" s="868">
        <v>0</v>
      </c>
      <c r="AB1029" s="868">
        <v>0</v>
      </c>
      <c r="AC1029" s="490"/>
      <c r="AD1029" s="491"/>
      <c r="AE1029" s="492"/>
      <c r="AF1029" s="187"/>
      <c r="AG1029" s="187"/>
      <c r="AH1029" s="187"/>
      <c r="AI1029" s="187"/>
      <c r="AJ1029" s="187"/>
      <c r="AK1029" s="187"/>
      <c r="AL1029" s="187"/>
      <c r="AM1029" s="187"/>
      <c r="AN1029" s="187"/>
      <c r="AO1029" s="187"/>
      <c r="AP1029" s="187"/>
      <c r="AQ1029" s="187"/>
      <c r="AR1029" s="187"/>
      <c r="AS1029" s="187"/>
      <c r="AT1029" s="187"/>
      <c r="AU1029" s="187"/>
      <c r="AV1029" s="187"/>
      <c r="AW1029" s="187"/>
      <c r="AX1029" s="187"/>
      <c r="AY1029" s="187"/>
      <c r="AZ1029" s="187"/>
      <c r="BA1029" s="187"/>
      <c r="BB1029" s="187"/>
      <c r="BC1029" s="187"/>
      <c r="BD1029" s="187"/>
      <c r="BE1029" s="1325"/>
      <c r="BF1029" s="1326"/>
      <c r="BG1029" s="1326"/>
      <c r="BH1029" s="1326"/>
      <c r="BI1029" s="1326"/>
      <c r="BJ1029" s="1326"/>
      <c r="BK1029" s="1326"/>
      <c r="BL1029" s="1326"/>
      <c r="BM1029" s="1326"/>
      <c r="BN1029" s="1326"/>
      <c r="BO1029" s="1326"/>
      <c r="BP1029" s="1326"/>
      <c r="BQ1029" s="1326"/>
      <c r="BR1029" s="1326"/>
      <c r="BS1029" s="1326"/>
      <c r="BT1029" s="1326"/>
      <c r="BU1029" s="1326"/>
      <c r="BV1029" s="1326"/>
      <c r="BW1029" s="1326"/>
      <c r="BX1029" s="1326"/>
      <c r="BY1029" s="1326"/>
      <c r="BZ1029" s="1326"/>
      <c r="CA1029" s="1326"/>
      <c r="CB1029" s="1326"/>
      <c r="CC1029" s="1326"/>
      <c r="CD1029" s="114"/>
      <c r="CE1029" s="114"/>
      <c r="CF1029" s="114"/>
      <c r="CG1029" s="114"/>
      <c r="CH1029" s="114"/>
      <c r="CI1029" s="114"/>
      <c r="CJ1029" s="114"/>
      <c r="CK1029" s="114"/>
      <c r="CL1029" s="114"/>
      <c r="CM1029" s="114"/>
      <c r="CN1029" s="114"/>
      <c r="CO1029" s="114"/>
      <c r="CP1029" s="114"/>
      <c r="CQ1029" s="114"/>
      <c r="CR1029" s="114"/>
      <c r="CS1029" s="114"/>
      <c r="CT1029" s="114"/>
      <c r="CU1029" s="114"/>
      <c r="CV1029" s="114"/>
      <c r="CW1029" s="114"/>
      <c r="CX1029" s="114"/>
      <c r="CY1029" s="114"/>
      <c r="CZ1029" s="114"/>
      <c r="DA1029" s="114"/>
      <c r="DB1029" s="114"/>
      <c r="DC1029" s="114"/>
      <c r="DD1029" s="114"/>
      <c r="DE1029" s="114"/>
      <c r="DF1029" s="114"/>
      <c r="DG1029" s="114"/>
      <c r="DH1029" s="114"/>
      <c r="DI1029" s="114"/>
      <c r="DJ1029" s="114"/>
      <c r="DK1029" s="114"/>
      <c r="DL1029" s="114"/>
      <c r="DM1029" s="114"/>
      <c r="DN1029" s="114"/>
      <c r="DO1029" s="114"/>
      <c r="DP1029" s="114"/>
      <c r="DQ1029" s="114"/>
      <c r="DR1029" s="114"/>
      <c r="DS1029" s="114"/>
      <c r="DT1029" s="114"/>
      <c r="DU1029" s="114"/>
      <c r="DV1029" s="114"/>
      <c r="DW1029" s="121"/>
      <c r="DX1029" s="121"/>
      <c r="DY1029" s="121"/>
      <c r="DZ1029" s="121"/>
      <c r="EA1029" s="121"/>
      <c r="EB1029" s="121"/>
    </row>
    <row r="1030" spans="1:132" s="1" customFormat="1" ht="10.5" customHeight="1" thickBot="1" x14ac:dyDescent="0.25">
      <c r="A1030" s="1616"/>
      <c r="B1030" s="1619"/>
      <c r="C1030" s="919"/>
      <c r="D1030" s="920" t="s">
        <v>35</v>
      </c>
      <c r="E1030" s="889" t="e">
        <f t="shared" ref="E1030:AB1030" si="1408">(E1028-E1029)/E1027</f>
        <v>#DIV/0!</v>
      </c>
      <c r="F1030" s="889" t="e">
        <f t="shared" si="1408"/>
        <v>#DIV/0!</v>
      </c>
      <c r="G1030" s="889" t="e">
        <f t="shared" si="1408"/>
        <v>#DIV/0!</v>
      </c>
      <c r="H1030" s="1005" t="e">
        <f t="shared" si="1408"/>
        <v>#DIV/0!</v>
      </c>
      <c r="I1030" s="889" t="e">
        <f t="shared" si="1408"/>
        <v>#DIV/0!</v>
      </c>
      <c r="J1030" s="889" t="e">
        <f t="shared" si="1408"/>
        <v>#DIV/0!</v>
      </c>
      <c r="K1030" s="889" t="e">
        <f t="shared" si="1408"/>
        <v>#DIV/0!</v>
      </c>
      <c r="L1030" s="889" t="e">
        <f t="shared" si="1408"/>
        <v>#DIV/0!</v>
      </c>
      <c r="M1030" s="889" t="e">
        <f t="shared" si="1408"/>
        <v>#DIV/0!</v>
      </c>
      <c r="N1030" s="1005" t="e">
        <f t="shared" si="1408"/>
        <v>#DIV/0!</v>
      </c>
      <c r="O1030" s="889" t="e">
        <f t="shared" si="1408"/>
        <v>#DIV/0!</v>
      </c>
      <c r="P1030" s="889" t="e">
        <f t="shared" si="1408"/>
        <v>#DIV/0!</v>
      </c>
      <c r="Q1030" s="889" t="e">
        <f t="shared" si="1408"/>
        <v>#DIV/0!</v>
      </c>
      <c r="R1030" s="889" t="e">
        <f t="shared" si="1408"/>
        <v>#DIV/0!</v>
      </c>
      <c r="S1030" s="889" t="e">
        <f t="shared" si="1408"/>
        <v>#DIV/0!</v>
      </c>
      <c r="T1030" s="889" t="e">
        <f t="shared" si="1408"/>
        <v>#DIV/0!</v>
      </c>
      <c r="U1030" s="889" t="e">
        <f t="shared" si="1408"/>
        <v>#DIV/0!</v>
      </c>
      <c r="V1030" s="1005" t="e">
        <f t="shared" si="1408"/>
        <v>#DIV/0!</v>
      </c>
      <c r="W1030" s="889" t="e">
        <f t="shared" si="1408"/>
        <v>#DIV/0!</v>
      </c>
      <c r="X1030" s="889" t="e">
        <f t="shared" si="1408"/>
        <v>#DIV/0!</v>
      </c>
      <c r="Y1030" s="889" t="e">
        <f t="shared" si="1408"/>
        <v>#DIV/0!</v>
      </c>
      <c r="Z1030" s="889" t="e">
        <f t="shared" si="1408"/>
        <v>#DIV/0!</v>
      </c>
      <c r="AA1030" s="889" t="e">
        <f t="shared" si="1408"/>
        <v>#DIV/0!</v>
      </c>
      <c r="AB1030" s="889" t="e">
        <f t="shared" si="1408"/>
        <v>#DIV/0!</v>
      </c>
      <c r="AC1030" s="155"/>
      <c r="AD1030" s="156"/>
      <c r="AE1030" s="157"/>
      <c r="AF1030" s="187"/>
      <c r="AG1030" s="187"/>
      <c r="AH1030" s="187"/>
      <c r="AI1030" s="187"/>
      <c r="AJ1030" s="187"/>
      <c r="AK1030" s="187"/>
      <c r="AL1030" s="187"/>
      <c r="AM1030" s="187"/>
      <c r="AN1030" s="187"/>
      <c r="AO1030" s="187"/>
      <c r="AP1030" s="187"/>
      <c r="AQ1030" s="187"/>
      <c r="AR1030" s="187"/>
      <c r="AS1030" s="187"/>
      <c r="AT1030" s="187"/>
      <c r="AU1030" s="187"/>
      <c r="AV1030" s="187"/>
      <c r="AW1030" s="187"/>
      <c r="AX1030" s="187"/>
      <c r="AY1030" s="187"/>
      <c r="AZ1030" s="187"/>
      <c r="BA1030" s="187"/>
      <c r="BB1030" s="187"/>
      <c r="BC1030" s="187"/>
      <c r="BD1030" s="187"/>
      <c r="BE1030" s="400"/>
      <c r="BF1030" s="114"/>
      <c r="BG1030" s="114"/>
      <c r="BH1030" s="114"/>
      <c r="BI1030" s="114"/>
      <c r="BJ1030" s="114"/>
      <c r="BK1030" s="114"/>
      <c r="BL1030" s="114"/>
      <c r="BM1030" s="114"/>
      <c r="BN1030" s="114"/>
      <c r="BO1030" s="114"/>
      <c r="BP1030" s="114"/>
      <c r="BQ1030" s="114"/>
      <c r="BR1030" s="114"/>
      <c r="BS1030" s="114"/>
      <c r="BT1030" s="114"/>
      <c r="BU1030" s="114"/>
      <c r="BV1030" s="114"/>
      <c r="BW1030" s="114"/>
      <c r="BX1030" s="114"/>
      <c r="BY1030" s="114"/>
      <c r="BZ1030" s="114"/>
      <c r="CA1030" s="114"/>
      <c r="CB1030" s="114"/>
      <c r="CC1030" s="114"/>
      <c r="CD1030" s="114"/>
      <c r="CE1030" s="114"/>
      <c r="CF1030" s="114"/>
      <c r="CG1030" s="114"/>
      <c r="CH1030" s="114"/>
      <c r="CI1030" s="114"/>
      <c r="CJ1030" s="114"/>
      <c r="CK1030" s="114"/>
      <c r="CL1030" s="114"/>
      <c r="CM1030" s="114"/>
      <c r="CN1030" s="114"/>
      <c r="CO1030" s="114"/>
      <c r="CP1030" s="114"/>
      <c r="CQ1030" s="114"/>
      <c r="CR1030" s="114"/>
      <c r="CS1030" s="114"/>
      <c r="CT1030" s="114"/>
      <c r="CU1030" s="114"/>
      <c r="CV1030" s="114"/>
      <c r="CW1030" s="114"/>
      <c r="CX1030" s="114"/>
      <c r="CY1030" s="114"/>
      <c r="CZ1030" s="114"/>
      <c r="DA1030" s="114"/>
      <c r="DB1030" s="114"/>
      <c r="DC1030" s="114"/>
      <c r="DD1030" s="114"/>
      <c r="DE1030" s="114"/>
      <c r="DF1030" s="114"/>
      <c r="DG1030" s="114"/>
      <c r="DH1030" s="114"/>
      <c r="DI1030" s="114"/>
      <c r="DJ1030" s="114"/>
      <c r="DK1030" s="114"/>
      <c r="DL1030" s="114"/>
      <c r="DM1030" s="114"/>
      <c r="DN1030" s="114"/>
      <c r="DO1030" s="114"/>
      <c r="DP1030" s="114"/>
      <c r="DQ1030" s="114"/>
      <c r="DR1030" s="114"/>
      <c r="DS1030" s="114"/>
      <c r="DT1030" s="114"/>
      <c r="DU1030" s="114"/>
      <c r="DV1030" s="114"/>
      <c r="DW1030" s="121"/>
      <c r="DX1030" s="121"/>
      <c r="DY1030" s="121"/>
      <c r="DZ1030" s="121"/>
      <c r="EA1030" s="121"/>
      <c r="EB1030" s="121"/>
    </row>
    <row r="1031" spans="1:132" s="1" customFormat="1" ht="10.5" customHeight="1" x14ac:dyDescent="0.2">
      <c r="A1031" s="1614" t="s">
        <v>944</v>
      </c>
      <c r="B1031" s="1617" t="s">
        <v>959</v>
      </c>
      <c r="C1031" s="912" t="s">
        <v>118</v>
      </c>
      <c r="D1031" s="913" t="s">
        <v>27</v>
      </c>
      <c r="E1031" s="899" t="s">
        <v>111</v>
      </c>
      <c r="F1031" s="902"/>
      <c r="G1031" s="914">
        <f t="shared" ref="G1031:AB1031" si="1409">ROUND(SQRT(G1033^2+(G1034-G1035)^2)*1000/(1.73*G898),0)</f>
        <v>0</v>
      </c>
      <c r="H1031" s="1001">
        <f t="shared" si="1409"/>
        <v>0</v>
      </c>
      <c r="I1031" s="914">
        <f t="shared" si="1409"/>
        <v>0</v>
      </c>
      <c r="J1031" s="914">
        <f t="shared" si="1409"/>
        <v>0</v>
      </c>
      <c r="K1031" s="914">
        <f t="shared" si="1409"/>
        <v>0</v>
      </c>
      <c r="L1031" s="914">
        <f t="shared" si="1409"/>
        <v>0</v>
      </c>
      <c r="M1031" s="914">
        <f t="shared" si="1409"/>
        <v>0</v>
      </c>
      <c r="N1031" s="1001">
        <f t="shared" si="1409"/>
        <v>0</v>
      </c>
      <c r="O1031" s="914">
        <f t="shared" si="1409"/>
        <v>0</v>
      </c>
      <c r="P1031" s="914">
        <f t="shared" si="1409"/>
        <v>0</v>
      </c>
      <c r="Q1031" s="914">
        <f t="shared" si="1409"/>
        <v>0</v>
      </c>
      <c r="R1031" s="914">
        <f t="shared" si="1409"/>
        <v>0</v>
      </c>
      <c r="S1031" s="914">
        <f t="shared" si="1409"/>
        <v>0</v>
      </c>
      <c r="T1031" s="914">
        <f t="shared" si="1409"/>
        <v>0</v>
      </c>
      <c r="U1031" s="914">
        <f t="shared" si="1409"/>
        <v>0</v>
      </c>
      <c r="V1031" s="1001">
        <f t="shared" si="1409"/>
        <v>0</v>
      </c>
      <c r="W1031" s="914">
        <f t="shared" si="1409"/>
        <v>0</v>
      </c>
      <c r="X1031" s="914">
        <f t="shared" si="1409"/>
        <v>0</v>
      </c>
      <c r="Y1031" s="914">
        <f t="shared" si="1409"/>
        <v>0</v>
      </c>
      <c r="Z1031" s="914">
        <f t="shared" si="1409"/>
        <v>0</v>
      </c>
      <c r="AA1031" s="914">
        <f t="shared" si="1409"/>
        <v>0</v>
      </c>
      <c r="AB1031" s="914">
        <f t="shared" si="1409"/>
        <v>0</v>
      </c>
      <c r="AC1031" s="41" t="s">
        <v>107</v>
      </c>
      <c r="AD1031" s="43" t="e">
        <f>AD1033/AC1033</f>
        <v>#DIV/0!</v>
      </c>
      <c r="AE1031" s="49"/>
      <c r="AF1031" s="187"/>
      <c r="AG1031" s="187"/>
      <c r="AH1031" s="187"/>
      <c r="AI1031" s="187"/>
      <c r="AJ1031" s="187"/>
      <c r="AK1031" s="187"/>
      <c r="AL1031" s="187"/>
      <c r="AM1031" s="187"/>
      <c r="AN1031" s="187"/>
      <c r="AO1031" s="187"/>
      <c r="AP1031" s="187"/>
      <c r="AQ1031" s="187"/>
      <c r="AR1031" s="187"/>
      <c r="AS1031" s="187"/>
      <c r="AT1031" s="187"/>
      <c r="AU1031" s="187"/>
      <c r="AV1031" s="187"/>
      <c r="AW1031" s="187"/>
      <c r="AX1031" s="187"/>
      <c r="AY1031" s="187"/>
      <c r="AZ1031" s="187"/>
      <c r="BA1031" s="187"/>
      <c r="BB1031" s="187"/>
      <c r="BC1031" s="187"/>
      <c r="BD1031" s="187"/>
      <c r="BE1031" s="738"/>
      <c r="BF1031" s="114"/>
      <c r="BG1031" s="114"/>
      <c r="BH1031" s="114"/>
      <c r="BI1031" s="114"/>
      <c r="BJ1031" s="114"/>
      <c r="BK1031" s="114"/>
      <c r="BL1031" s="114"/>
      <c r="BM1031" s="114"/>
      <c r="BN1031" s="114"/>
      <c r="BO1031" s="114"/>
      <c r="BP1031" s="114"/>
      <c r="BQ1031" s="114"/>
      <c r="BR1031" s="114"/>
      <c r="BS1031" s="114"/>
      <c r="BT1031" s="114"/>
      <c r="BU1031" s="114"/>
      <c r="BV1031" s="114"/>
      <c r="BW1031" s="114"/>
      <c r="BX1031" s="114"/>
      <c r="BY1031" s="114"/>
      <c r="BZ1031" s="114"/>
      <c r="CA1031" s="114"/>
      <c r="CB1031" s="114"/>
      <c r="CC1031" s="114"/>
      <c r="CD1031" s="114"/>
      <c r="CE1031" s="114"/>
      <c r="CF1031" s="114"/>
      <c r="CG1031" s="114"/>
      <c r="CH1031" s="114"/>
      <c r="CI1031" s="114"/>
      <c r="CJ1031" s="114"/>
      <c r="CK1031" s="114"/>
      <c r="CL1031" s="114"/>
      <c r="CM1031" s="114"/>
      <c r="CN1031" s="114"/>
      <c r="CO1031" s="114"/>
      <c r="CP1031" s="114"/>
      <c r="CQ1031" s="114"/>
      <c r="CR1031" s="114"/>
      <c r="CS1031" s="114"/>
      <c r="CT1031" s="114"/>
      <c r="CU1031" s="114"/>
      <c r="CV1031" s="114"/>
      <c r="CW1031" s="114"/>
      <c r="CX1031" s="114"/>
      <c r="CY1031" s="114"/>
      <c r="CZ1031" s="114"/>
      <c r="DA1031" s="114"/>
      <c r="DB1031" s="114"/>
      <c r="DC1031" s="114"/>
      <c r="DD1031" s="114"/>
      <c r="DE1031" s="114"/>
      <c r="DF1031" s="114"/>
      <c r="DG1031" s="114"/>
      <c r="DH1031" s="114"/>
      <c r="DI1031" s="114"/>
      <c r="DJ1031" s="114"/>
      <c r="DK1031" s="114"/>
      <c r="DL1031" s="114"/>
      <c r="DM1031" s="114"/>
      <c r="DN1031" s="114"/>
      <c r="DO1031" s="114"/>
      <c r="DP1031" s="114"/>
      <c r="DQ1031" s="114"/>
      <c r="DR1031" s="114"/>
      <c r="DS1031" s="114"/>
      <c r="DT1031" s="114"/>
      <c r="DU1031" s="114"/>
      <c r="DV1031" s="114"/>
      <c r="DW1031" s="121"/>
      <c r="DX1031" s="121"/>
      <c r="DY1031" s="121"/>
      <c r="DZ1031" s="121"/>
      <c r="EA1031" s="121"/>
      <c r="EB1031" s="121"/>
    </row>
    <row r="1032" spans="1:132" s="1" customFormat="1" ht="10.5" customHeight="1" x14ac:dyDescent="0.2">
      <c r="A1032" s="1615"/>
      <c r="B1032" s="1618"/>
      <c r="C1032" s="916" t="s">
        <v>115</v>
      </c>
      <c r="D1032" s="917" t="s">
        <v>27</v>
      </c>
      <c r="E1032" s="952">
        <v>0</v>
      </c>
      <c r="F1032" s="952">
        <v>0</v>
      </c>
      <c r="G1032" s="952">
        <v>0</v>
      </c>
      <c r="H1032" s="978">
        <v>0</v>
      </c>
      <c r="I1032" s="952">
        <v>0</v>
      </c>
      <c r="J1032" s="952">
        <v>0</v>
      </c>
      <c r="K1032" s="952">
        <v>0</v>
      </c>
      <c r="L1032" s="952">
        <v>0</v>
      </c>
      <c r="M1032" s="952">
        <v>0</v>
      </c>
      <c r="N1032" s="978">
        <v>0</v>
      </c>
      <c r="O1032" s="952">
        <v>0</v>
      </c>
      <c r="P1032" s="952">
        <v>0</v>
      </c>
      <c r="Q1032" s="952">
        <v>0</v>
      </c>
      <c r="R1032" s="952">
        <v>0</v>
      </c>
      <c r="S1032" s="952">
        <v>0</v>
      </c>
      <c r="T1032" s="952">
        <v>0</v>
      </c>
      <c r="U1032" s="952">
        <v>0</v>
      </c>
      <c r="V1032" s="978">
        <v>0</v>
      </c>
      <c r="W1032" s="952">
        <v>0</v>
      </c>
      <c r="X1032" s="952">
        <v>0</v>
      </c>
      <c r="Y1032" s="952">
        <v>0</v>
      </c>
      <c r="Z1032" s="952">
        <v>0</v>
      </c>
      <c r="AA1032" s="952">
        <v>0</v>
      </c>
      <c r="AB1032" s="952">
        <v>0</v>
      </c>
      <c r="AC1032" s="112"/>
      <c r="AD1032" s="70"/>
      <c r="AE1032" s="49"/>
      <c r="AF1032" s="639"/>
      <c r="AG1032" s="188"/>
      <c r="AH1032" s="188"/>
      <c r="AI1032" s="188"/>
      <c r="AJ1032" s="188"/>
      <c r="AK1032" s="188"/>
      <c r="AL1032" s="188"/>
      <c r="AM1032" s="188"/>
      <c r="AN1032" s="188"/>
      <c r="AO1032" s="188"/>
      <c r="AP1032" s="188"/>
      <c r="AQ1032" s="188"/>
      <c r="AR1032" s="188"/>
      <c r="AS1032" s="188"/>
      <c r="AT1032" s="188"/>
      <c r="AU1032" s="188"/>
      <c r="AV1032" s="188"/>
      <c r="AW1032" s="188"/>
      <c r="AX1032" s="188"/>
      <c r="AY1032" s="188"/>
      <c r="AZ1032" s="188"/>
      <c r="BA1032" s="188"/>
      <c r="BB1032" s="188"/>
      <c r="BC1032" s="188"/>
      <c r="BD1032" s="188"/>
      <c r="BE1032" s="954"/>
      <c r="BF1032" s="260"/>
      <c r="BG1032" s="260"/>
      <c r="BH1032" s="260"/>
      <c r="BI1032" s="260"/>
      <c r="BJ1032" s="260"/>
      <c r="BK1032" s="260"/>
      <c r="BL1032" s="260"/>
      <c r="BM1032" s="260"/>
      <c r="BN1032" s="260"/>
      <c r="BO1032" s="260"/>
      <c r="BP1032" s="260"/>
      <c r="BQ1032" s="260"/>
      <c r="BR1032" s="260"/>
      <c r="BS1032" s="260"/>
      <c r="BT1032" s="260"/>
      <c r="BU1032" s="260"/>
      <c r="BV1032" s="260"/>
      <c r="BW1032" s="260"/>
      <c r="BX1032" s="260"/>
      <c r="BY1032" s="260"/>
      <c r="BZ1032" s="260"/>
      <c r="CA1032" s="260"/>
      <c r="CB1032" s="260"/>
      <c r="CC1032" s="260"/>
      <c r="CD1032" s="114"/>
      <c r="CE1032" s="114"/>
      <c r="CF1032" s="114"/>
      <c r="CG1032" s="114"/>
      <c r="CH1032" s="114"/>
      <c r="CI1032" s="114"/>
      <c r="CJ1032" s="114"/>
      <c r="CK1032" s="114"/>
      <c r="CL1032" s="114"/>
      <c r="CM1032" s="114"/>
      <c r="CN1032" s="114"/>
      <c r="CO1032" s="114"/>
      <c r="CP1032" s="114"/>
      <c r="CQ1032" s="114"/>
      <c r="CR1032" s="114"/>
      <c r="CS1032" s="114"/>
      <c r="CT1032" s="114"/>
      <c r="CU1032" s="114"/>
      <c r="CV1032" s="114"/>
      <c r="CW1032" s="114"/>
      <c r="CX1032" s="114"/>
      <c r="CY1032" s="114"/>
      <c r="CZ1032" s="114"/>
      <c r="DA1032" s="114"/>
      <c r="DB1032" s="114"/>
      <c r="DC1032" s="114"/>
      <c r="DD1032" s="114"/>
      <c r="DE1032" s="114"/>
      <c r="DF1032" s="114"/>
      <c r="DG1032" s="114"/>
      <c r="DH1032" s="114"/>
      <c r="DI1032" s="114"/>
      <c r="DJ1032" s="114"/>
      <c r="DK1032" s="114"/>
      <c r="DL1032" s="114"/>
      <c r="DM1032" s="114"/>
      <c r="DN1032" s="114"/>
      <c r="DO1032" s="114"/>
      <c r="DP1032" s="114"/>
      <c r="DQ1032" s="114"/>
      <c r="DR1032" s="114"/>
      <c r="DS1032" s="114"/>
      <c r="DT1032" s="114"/>
      <c r="DU1032" s="114"/>
      <c r="DV1032" s="114"/>
      <c r="DW1032" s="121"/>
      <c r="DX1032" s="121"/>
      <c r="DY1032" s="121"/>
      <c r="DZ1032" s="121"/>
      <c r="EA1032" s="121"/>
      <c r="EB1032" s="121"/>
    </row>
    <row r="1033" spans="1:132" s="1" customFormat="1" ht="10.5" customHeight="1" x14ac:dyDescent="0.2">
      <c r="A1033" s="1615"/>
      <c r="B1033" s="1618"/>
      <c r="C1033" s="916" t="s">
        <v>908</v>
      </c>
      <c r="D1033" s="917" t="s">
        <v>108</v>
      </c>
      <c r="E1033" s="860">
        <v>0</v>
      </c>
      <c r="F1033" s="860">
        <v>0</v>
      </c>
      <c r="G1033" s="860">
        <v>0</v>
      </c>
      <c r="H1033" s="1003">
        <v>0</v>
      </c>
      <c r="I1033" s="860">
        <v>0</v>
      </c>
      <c r="J1033" s="860">
        <v>0</v>
      </c>
      <c r="K1033" s="860">
        <v>0</v>
      </c>
      <c r="L1033" s="860">
        <v>0</v>
      </c>
      <c r="M1033" s="860">
        <v>0</v>
      </c>
      <c r="N1033" s="1003">
        <v>0</v>
      </c>
      <c r="O1033" s="860">
        <v>0</v>
      </c>
      <c r="P1033" s="860">
        <v>0</v>
      </c>
      <c r="Q1033" s="860">
        <v>0</v>
      </c>
      <c r="R1033" s="860">
        <v>0</v>
      </c>
      <c r="S1033" s="860">
        <v>0</v>
      </c>
      <c r="T1033" s="860">
        <v>0</v>
      </c>
      <c r="U1033" s="860">
        <v>0</v>
      </c>
      <c r="V1033" s="1003">
        <v>0</v>
      </c>
      <c r="W1033" s="860">
        <v>0</v>
      </c>
      <c r="X1033" s="860">
        <v>0</v>
      </c>
      <c r="Y1033" s="860">
        <v>0</v>
      </c>
      <c r="Z1033" s="860">
        <v>0</v>
      </c>
      <c r="AA1033" s="860">
        <v>0</v>
      </c>
      <c r="AB1033" s="860">
        <v>0</v>
      </c>
      <c r="AC1033" s="41">
        <f>(BD1033-AF1033)*AE1033</f>
        <v>0</v>
      </c>
      <c r="AD1033" s="43">
        <f>(BD1034-AF1034)*AE1033</f>
        <v>0</v>
      </c>
      <c r="AE1033" s="49">
        <v>3.9600000000000009</v>
      </c>
      <c r="AF1033" s="639"/>
      <c r="AG1033" s="188"/>
      <c r="AH1033" s="188"/>
      <c r="AI1033" s="188"/>
      <c r="AJ1033" s="188"/>
      <c r="AK1033" s="188"/>
      <c r="AL1033" s="188"/>
      <c r="AM1033" s="188"/>
      <c r="AN1033" s="188"/>
      <c r="AO1033" s="188"/>
      <c r="AP1033" s="188"/>
      <c r="AQ1033" s="188"/>
      <c r="AR1033" s="188"/>
      <c r="AS1033" s="188"/>
      <c r="AT1033" s="188"/>
      <c r="AU1033" s="188"/>
      <c r="AV1033" s="188"/>
      <c r="AW1033" s="188"/>
      <c r="AX1033" s="188"/>
      <c r="AY1033" s="188"/>
      <c r="AZ1033" s="188"/>
      <c r="BA1033" s="188"/>
      <c r="BB1033" s="188"/>
      <c r="BC1033" s="188"/>
      <c r="BD1033" s="188"/>
      <c r="BE1033" s="955"/>
      <c r="BF1033" s="260"/>
      <c r="BG1033" s="260"/>
      <c r="BH1033" s="260"/>
      <c r="BI1033" s="260"/>
      <c r="BJ1033" s="260"/>
      <c r="BK1033" s="260"/>
      <c r="BL1033" s="260"/>
      <c r="BM1033" s="260"/>
      <c r="BN1033" s="260"/>
      <c r="BO1033" s="260"/>
      <c r="BP1033" s="260"/>
      <c r="BQ1033" s="260"/>
      <c r="BR1033" s="260"/>
      <c r="BS1033" s="260"/>
      <c r="BT1033" s="260"/>
      <c r="BU1033" s="260"/>
      <c r="BV1033" s="260"/>
      <c r="BW1033" s="260"/>
      <c r="BX1033" s="260"/>
      <c r="BY1033" s="260"/>
      <c r="BZ1033" s="260"/>
      <c r="CA1033" s="260"/>
      <c r="CB1033" s="260"/>
      <c r="CC1033" s="260"/>
      <c r="CD1033" s="114"/>
      <c r="CE1033" s="114"/>
      <c r="CF1033" s="114"/>
      <c r="CG1033" s="114"/>
      <c r="CH1033" s="114"/>
      <c r="CI1033" s="114"/>
      <c r="CJ1033" s="114"/>
      <c r="CK1033" s="114"/>
      <c r="CL1033" s="114"/>
      <c r="CM1033" s="114"/>
      <c r="CN1033" s="114"/>
      <c r="CO1033" s="114"/>
      <c r="CP1033" s="114"/>
      <c r="CQ1033" s="114"/>
      <c r="CR1033" s="114"/>
      <c r="CS1033" s="114"/>
      <c r="CT1033" s="114"/>
      <c r="CU1033" s="114"/>
      <c r="CV1033" s="114"/>
      <c r="CW1033" s="114"/>
      <c r="CX1033" s="114"/>
      <c r="CY1033" s="114"/>
      <c r="CZ1033" s="114"/>
      <c r="DA1033" s="114"/>
      <c r="DB1033" s="114"/>
      <c r="DC1033" s="114"/>
      <c r="DD1033" s="114"/>
      <c r="DE1033" s="114"/>
      <c r="DF1033" s="114"/>
      <c r="DG1033" s="114"/>
      <c r="DH1033" s="114"/>
      <c r="DI1033" s="114"/>
      <c r="DJ1033" s="114"/>
      <c r="DK1033" s="114"/>
      <c r="DL1033" s="114"/>
      <c r="DM1033" s="114"/>
      <c r="DN1033" s="114"/>
      <c r="DO1033" s="114"/>
      <c r="DP1033" s="114"/>
      <c r="DQ1033" s="114"/>
      <c r="DR1033" s="114"/>
      <c r="DS1033" s="114"/>
      <c r="DT1033" s="114"/>
      <c r="DU1033" s="114"/>
      <c r="DV1033" s="114"/>
      <c r="DW1033" s="121"/>
      <c r="DX1033" s="121"/>
      <c r="DY1033" s="121"/>
      <c r="DZ1033" s="121"/>
      <c r="EA1033" s="121"/>
      <c r="EB1033" s="121"/>
    </row>
    <row r="1034" spans="1:132" s="1" customFormat="1" ht="10.5" customHeight="1" x14ac:dyDescent="0.2">
      <c r="A1034" s="1615"/>
      <c r="B1034" s="1618"/>
      <c r="C1034" s="916" t="s">
        <v>908</v>
      </c>
      <c r="D1034" s="917" t="s">
        <v>906</v>
      </c>
      <c r="E1034" s="860">
        <v>0</v>
      </c>
      <c r="F1034" s="860">
        <v>0</v>
      </c>
      <c r="G1034" s="860">
        <v>0</v>
      </c>
      <c r="H1034" s="1003">
        <v>0</v>
      </c>
      <c r="I1034" s="860">
        <v>0</v>
      </c>
      <c r="J1034" s="860">
        <v>0</v>
      </c>
      <c r="K1034" s="860">
        <v>0</v>
      </c>
      <c r="L1034" s="860">
        <v>0</v>
      </c>
      <c r="M1034" s="860">
        <v>0</v>
      </c>
      <c r="N1034" s="1003">
        <v>0</v>
      </c>
      <c r="O1034" s="860">
        <v>0</v>
      </c>
      <c r="P1034" s="860">
        <v>0</v>
      </c>
      <c r="Q1034" s="860">
        <v>0</v>
      </c>
      <c r="R1034" s="860">
        <v>0</v>
      </c>
      <c r="S1034" s="860">
        <v>0</v>
      </c>
      <c r="T1034" s="860">
        <v>0</v>
      </c>
      <c r="U1034" s="860">
        <v>0</v>
      </c>
      <c r="V1034" s="1003">
        <v>0</v>
      </c>
      <c r="W1034" s="860">
        <v>0</v>
      </c>
      <c r="X1034" s="860">
        <v>0</v>
      </c>
      <c r="Y1034" s="860">
        <v>0</v>
      </c>
      <c r="Z1034" s="860">
        <v>0</v>
      </c>
      <c r="AA1034" s="860">
        <v>0</v>
      </c>
      <c r="AB1034" s="860">
        <v>0</v>
      </c>
      <c r="AC1034" s="41"/>
      <c r="AD1034" s="43"/>
      <c r="AE1034" s="49"/>
      <c r="AF1034" s="187"/>
      <c r="AG1034" s="187"/>
      <c r="AH1034" s="187"/>
      <c r="AI1034" s="187"/>
      <c r="AJ1034" s="187"/>
      <c r="AK1034" s="187"/>
      <c r="AL1034" s="187"/>
      <c r="AM1034" s="187"/>
      <c r="AN1034" s="187"/>
      <c r="AO1034" s="187"/>
      <c r="AP1034" s="187"/>
      <c r="AQ1034" s="187"/>
      <c r="AR1034" s="187"/>
      <c r="AS1034" s="187"/>
      <c r="AT1034" s="187"/>
      <c r="AU1034" s="187"/>
      <c r="AV1034" s="187"/>
      <c r="AW1034" s="187"/>
      <c r="AX1034" s="187"/>
      <c r="AY1034" s="187"/>
      <c r="AZ1034" s="187"/>
      <c r="BA1034" s="187"/>
      <c r="BB1034" s="187"/>
      <c r="BC1034" s="187"/>
      <c r="BD1034" s="187"/>
      <c r="BE1034" s="1325"/>
      <c r="BF1034" s="1326"/>
      <c r="BG1034" s="1326"/>
      <c r="BH1034" s="1326"/>
      <c r="BI1034" s="1326"/>
      <c r="BJ1034" s="1326"/>
      <c r="BK1034" s="1326"/>
      <c r="BL1034" s="1326"/>
      <c r="BM1034" s="1326"/>
      <c r="BN1034" s="1326"/>
      <c r="BO1034" s="1326"/>
      <c r="BP1034" s="1326"/>
      <c r="BQ1034" s="1326"/>
      <c r="BR1034" s="1326"/>
      <c r="BS1034" s="1326"/>
      <c r="BT1034" s="1326"/>
      <c r="BU1034" s="1326"/>
      <c r="BV1034" s="1326"/>
      <c r="BW1034" s="1326"/>
      <c r="BX1034" s="1326"/>
      <c r="BY1034" s="1326"/>
      <c r="BZ1034" s="1326"/>
      <c r="CA1034" s="1326"/>
      <c r="CB1034" s="1326"/>
      <c r="CC1034" s="1326"/>
      <c r="CD1034" s="114"/>
      <c r="CE1034" s="114"/>
      <c r="CF1034" s="114"/>
      <c r="CG1034" s="114"/>
      <c r="CH1034" s="114"/>
      <c r="CI1034" s="114"/>
      <c r="CJ1034" s="114"/>
      <c r="CK1034" s="114"/>
      <c r="CL1034" s="114"/>
      <c r="CM1034" s="114"/>
      <c r="CN1034" s="114"/>
      <c r="CO1034" s="114"/>
      <c r="CP1034" s="114"/>
      <c r="CQ1034" s="114"/>
      <c r="CR1034" s="114"/>
      <c r="CS1034" s="114"/>
      <c r="CT1034" s="114"/>
      <c r="CU1034" s="114"/>
      <c r="CV1034" s="114"/>
      <c r="CW1034" s="114"/>
      <c r="CX1034" s="114"/>
      <c r="CY1034" s="114"/>
      <c r="CZ1034" s="114"/>
      <c r="DA1034" s="114"/>
      <c r="DB1034" s="114"/>
      <c r="DC1034" s="114"/>
      <c r="DD1034" s="114"/>
      <c r="DE1034" s="114"/>
      <c r="DF1034" s="114"/>
      <c r="DG1034" s="114"/>
      <c r="DH1034" s="114"/>
      <c r="DI1034" s="114"/>
      <c r="DJ1034" s="114"/>
      <c r="DK1034" s="114"/>
      <c r="DL1034" s="114"/>
      <c r="DM1034" s="114"/>
      <c r="DN1034" s="114"/>
      <c r="DO1034" s="114"/>
      <c r="DP1034" s="114"/>
      <c r="DQ1034" s="114"/>
      <c r="DR1034" s="114"/>
      <c r="DS1034" s="114"/>
      <c r="DT1034" s="114"/>
      <c r="DU1034" s="114"/>
      <c r="DV1034" s="114"/>
      <c r="DW1034" s="121"/>
      <c r="DX1034" s="121"/>
      <c r="DY1034" s="121"/>
      <c r="DZ1034" s="121"/>
      <c r="EA1034" s="121"/>
      <c r="EB1034" s="121"/>
    </row>
    <row r="1035" spans="1:132" s="1" customFormat="1" ht="10.5" customHeight="1" x14ac:dyDescent="0.2">
      <c r="A1035" s="1615"/>
      <c r="B1035" s="1618"/>
      <c r="C1035" s="916" t="s">
        <v>908</v>
      </c>
      <c r="D1035" s="918" t="s">
        <v>907</v>
      </c>
      <c r="E1035" s="868">
        <v>0</v>
      </c>
      <c r="F1035" s="868">
        <v>0</v>
      </c>
      <c r="G1035" s="868">
        <v>0</v>
      </c>
      <c r="H1035" s="1004">
        <v>0</v>
      </c>
      <c r="I1035" s="868">
        <v>0</v>
      </c>
      <c r="J1035" s="868">
        <v>0</v>
      </c>
      <c r="K1035" s="868">
        <v>0</v>
      </c>
      <c r="L1035" s="868">
        <v>0</v>
      </c>
      <c r="M1035" s="868">
        <v>0</v>
      </c>
      <c r="N1035" s="1004">
        <v>0</v>
      </c>
      <c r="O1035" s="868">
        <v>0</v>
      </c>
      <c r="P1035" s="868">
        <v>0</v>
      </c>
      <c r="Q1035" s="868">
        <v>0</v>
      </c>
      <c r="R1035" s="868">
        <v>0</v>
      </c>
      <c r="S1035" s="868">
        <v>0</v>
      </c>
      <c r="T1035" s="868">
        <v>0</v>
      </c>
      <c r="U1035" s="868">
        <v>0</v>
      </c>
      <c r="V1035" s="1004">
        <v>0</v>
      </c>
      <c r="W1035" s="868">
        <v>0</v>
      </c>
      <c r="X1035" s="868">
        <v>0</v>
      </c>
      <c r="Y1035" s="868">
        <v>0</v>
      </c>
      <c r="Z1035" s="868">
        <v>0</v>
      </c>
      <c r="AA1035" s="868">
        <v>0</v>
      </c>
      <c r="AB1035" s="868">
        <v>0</v>
      </c>
      <c r="AC1035" s="490"/>
      <c r="AD1035" s="491"/>
      <c r="AE1035" s="492"/>
      <c r="AF1035" s="187"/>
      <c r="AG1035" s="187"/>
      <c r="AH1035" s="187"/>
      <c r="AI1035" s="187"/>
      <c r="AJ1035" s="187"/>
      <c r="AK1035" s="187"/>
      <c r="AL1035" s="187"/>
      <c r="AM1035" s="187"/>
      <c r="AN1035" s="187"/>
      <c r="AO1035" s="187"/>
      <c r="AP1035" s="187"/>
      <c r="AQ1035" s="187"/>
      <c r="AR1035" s="187"/>
      <c r="AS1035" s="187"/>
      <c r="AT1035" s="187"/>
      <c r="AU1035" s="187"/>
      <c r="AV1035" s="187"/>
      <c r="AW1035" s="187"/>
      <c r="AX1035" s="187"/>
      <c r="AY1035" s="187"/>
      <c r="AZ1035" s="187"/>
      <c r="BA1035" s="187"/>
      <c r="BB1035" s="187"/>
      <c r="BC1035" s="187"/>
      <c r="BD1035" s="187"/>
      <c r="BE1035" s="400"/>
      <c r="BF1035" s="114"/>
      <c r="BG1035" s="114"/>
      <c r="BH1035" s="114"/>
      <c r="BI1035" s="114"/>
      <c r="BJ1035" s="114"/>
      <c r="BK1035" s="114"/>
      <c r="BL1035" s="114"/>
      <c r="BM1035" s="114"/>
      <c r="BN1035" s="114"/>
      <c r="BO1035" s="114"/>
      <c r="BP1035" s="114"/>
      <c r="BQ1035" s="114"/>
      <c r="BR1035" s="114"/>
      <c r="BS1035" s="114"/>
      <c r="BT1035" s="114"/>
      <c r="BU1035" s="114"/>
      <c r="BV1035" s="114"/>
      <c r="BW1035" s="114"/>
      <c r="BX1035" s="114"/>
      <c r="BY1035" s="114"/>
      <c r="BZ1035" s="114"/>
      <c r="CA1035" s="114"/>
      <c r="CB1035" s="114"/>
      <c r="CC1035" s="114"/>
      <c r="CD1035" s="114"/>
      <c r="CE1035" s="114"/>
      <c r="CF1035" s="114"/>
      <c r="CG1035" s="114"/>
      <c r="CH1035" s="114"/>
      <c r="CI1035" s="114"/>
      <c r="CJ1035" s="114"/>
      <c r="CK1035" s="114"/>
      <c r="CL1035" s="114"/>
      <c r="CM1035" s="114"/>
      <c r="CN1035" s="114"/>
      <c r="CO1035" s="114"/>
      <c r="CP1035" s="114"/>
      <c r="CQ1035" s="114"/>
      <c r="CR1035" s="114"/>
      <c r="CS1035" s="114"/>
      <c r="CT1035" s="114"/>
      <c r="CU1035" s="114"/>
      <c r="CV1035" s="114"/>
      <c r="CW1035" s="114"/>
      <c r="CX1035" s="114"/>
      <c r="CY1035" s="114"/>
      <c r="CZ1035" s="114"/>
      <c r="DA1035" s="114"/>
      <c r="DB1035" s="114"/>
      <c r="DC1035" s="114"/>
      <c r="DD1035" s="114"/>
      <c r="DE1035" s="114"/>
      <c r="DF1035" s="114"/>
      <c r="DG1035" s="114"/>
      <c r="DH1035" s="114"/>
      <c r="DI1035" s="114"/>
      <c r="DJ1035" s="114"/>
      <c r="DK1035" s="114"/>
      <c r="DL1035" s="114"/>
      <c r="DM1035" s="114"/>
      <c r="DN1035" s="114"/>
      <c r="DO1035" s="114"/>
      <c r="DP1035" s="114"/>
      <c r="DQ1035" s="114"/>
      <c r="DR1035" s="114"/>
      <c r="DS1035" s="114"/>
      <c r="DT1035" s="114"/>
      <c r="DU1035" s="114"/>
      <c r="DV1035" s="114"/>
      <c r="DW1035" s="121"/>
      <c r="DX1035" s="121"/>
      <c r="DY1035" s="121"/>
      <c r="DZ1035" s="121"/>
      <c r="EA1035" s="121"/>
      <c r="EB1035" s="121"/>
    </row>
    <row r="1036" spans="1:132" s="1" customFormat="1" ht="10.5" customHeight="1" thickBot="1" x14ac:dyDescent="0.25">
      <c r="A1036" s="1616"/>
      <c r="B1036" s="1619"/>
      <c r="C1036" s="919"/>
      <c r="D1036" s="920" t="s">
        <v>35</v>
      </c>
      <c r="E1036" s="889" t="e">
        <f t="shared" ref="E1036:AB1036" si="1410">(E1034-E1035)/E1033</f>
        <v>#DIV/0!</v>
      </c>
      <c r="F1036" s="889" t="e">
        <f t="shared" si="1410"/>
        <v>#DIV/0!</v>
      </c>
      <c r="G1036" s="889" t="e">
        <f t="shared" si="1410"/>
        <v>#DIV/0!</v>
      </c>
      <c r="H1036" s="1005" t="e">
        <f t="shared" si="1410"/>
        <v>#DIV/0!</v>
      </c>
      <c r="I1036" s="889" t="e">
        <f t="shared" si="1410"/>
        <v>#DIV/0!</v>
      </c>
      <c r="J1036" s="889" t="e">
        <f t="shared" si="1410"/>
        <v>#DIV/0!</v>
      </c>
      <c r="K1036" s="889" t="e">
        <f t="shared" si="1410"/>
        <v>#DIV/0!</v>
      </c>
      <c r="L1036" s="889" t="e">
        <f t="shared" si="1410"/>
        <v>#DIV/0!</v>
      </c>
      <c r="M1036" s="889" t="e">
        <f t="shared" si="1410"/>
        <v>#DIV/0!</v>
      </c>
      <c r="N1036" s="1005" t="e">
        <f t="shared" si="1410"/>
        <v>#DIV/0!</v>
      </c>
      <c r="O1036" s="889" t="e">
        <f t="shared" si="1410"/>
        <v>#DIV/0!</v>
      </c>
      <c r="P1036" s="889" t="e">
        <f t="shared" si="1410"/>
        <v>#DIV/0!</v>
      </c>
      <c r="Q1036" s="889" t="e">
        <f t="shared" si="1410"/>
        <v>#DIV/0!</v>
      </c>
      <c r="R1036" s="889" t="e">
        <f t="shared" si="1410"/>
        <v>#DIV/0!</v>
      </c>
      <c r="S1036" s="889" t="e">
        <f t="shared" si="1410"/>
        <v>#DIV/0!</v>
      </c>
      <c r="T1036" s="889" t="e">
        <f t="shared" si="1410"/>
        <v>#DIV/0!</v>
      </c>
      <c r="U1036" s="889" t="e">
        <f t="shared" si="1410"/>
        <v>#DIV/0!</v>
      </c>
      <c r="V1036" s="1005" t="e">
        <f t="shared" si="1410"/>
        <v>#DIV/0!</v>
      </c>
      <c r="W1036" s="889" t="e">
        <f t="shared" si="1410"/>
        <v>#DIV/0!</v>
      </c>
      <c r="X1036" s="889" t="e">
        <f t="shared" si="1410"/>
        <v>#DIV/0!</v>
      </c>
      <c r="Y1036" s="889" t="e">
        <f t="shared" si="1410"/>
        <v>#DIV/0!</v>
      </c>
      <c r="Z1036" s="889" t="e">
        <f t="shared" si="1410"/>
        <v>#DIV/0!</v>
      </c>
      <c r="AA1036" s="889" t="e">
        <f t="shared" si="1410"/>
        <v>#DIV/0!</v>
      </c>
      <c r="AB1036" s="889" t="e">
        <f t="shared" si="1410"/>
        <v>#DIV/0!</v>
      </c>
      <c r="AC1036" s="155"/>
      <c r="AD1036" s="156"/>
      <c r="AE1036" s="157"/>
      <c r="AF1036" s="187"/>
      <c r="AG1036" s="187"/>
      <c r="AH1036" s="187"/>
      <c r="AI1036" s="187"/>
      <c r="AJ1036" s="187"/>
      <c r="AK1036" s="187"/>
      <c r="AL1036" s="187"/>
      <c r="AM1036" s="187"/>
      <c r="AN1036" s="187"/>
      <c r="AO1036" s="187"/>
      <c r="AP1036" s="187"/>
      <c r="AQ1036" s="187"/>
      <c r="AR1036" s="187"/>
      <c r="AS1036" s="187"/>
      <c r="AT1036" s="187"/>
      <c r="AU1036" s="187"/>
      <c r="AV1036" s="187"/>
      <c r="AW1036" s="187"/>
      <c r="AX1036" s="187"/>
      <c r="AY1036" s="187"/>
      <c r="AZ1036" s="187"/>
      <c r="BA1036" s="187"/>
      <c r="BB1036" s="187"/>
      <c r="BC1036" s="187"/>
      <c r="BD1036" s="187"/>
      <c r="BE1036" s="738"/>
      <c r="BF1036" s="114"/>
      <c r="BG1036" s="114"/>
      <c r="BH1036" s="114"/>
      <c r="BI1036" s="114"/>
      <c r="BJ1036" s="114"/>
      <c r="BK1036" s="114"/>
      <c r="BL1036" s="114"/>
      <c r="BM1036" s="114"/>
      <c r="BN1036" s="114"/>
      <c r="BO1036" s="114"/>
      <c r="BP1036" s="114"/>
      <c r="BQ1036" s="114"/>
      <c r="BR1036" s="114"/>
      <c r="BS1036" s="114"/>
      <c r="BT1036" s="114"/>
      <c r="BU1036" s="114"/>
      <c r="BV1036" s="114"/>
      <c r="BW1036" s="114"/>
      <c r="BX1036" s="114"/>
      <c r="BY1036" s="114"/>
      <c r="BZ1036" s="114"/>
      <c r="CA1036" s="114"/>
      <c r="CB1036" s="114"/>
      <c r="CC1036" s="114"/>
      <c r="CD1036" s="114"/>
      <c r="CE1036" s="114"/>
      <c r="CF1036" s="114"/>
      <c r="CG1036" s="114"/>
      <c r="CH1036" s="114"/>
      <c r="CI1036" s="114"/>
      <c r="CJ1036" s="114"/>
      <c r="CK1036" s="114"/>
      <c r="CL1036" s="114"/>
      <c r="CM1036" s="114"/>
      <c r="CN1036" s="114"/>
      <c r="CO1036" s="114"/>
      <c r="CP1036" s="114"/>
      <c r="CQ1036" s="114"/>
      <c r="CR1036" s="114"/>
      <c r="CS1036" s="114"/>
      <c r="CT1036" s="114"/>
      <c r="CU1036" s="114"/>
      <c r="CV1036" s="114"/>
      <c r="CW1036" s="114"/>
      <c r="CX1036" s="114"/>
      <c r="CY1036" s="114"/>
      <c r="CZ1036" s="114"/>
      <c r="DA1036" s="114"/>
      <c r="DB1036" s="114"/>
      <c r="DC1036" s="114"/>
      <c r="DD1036" s="114"/>
      <c r="DE1036" s="114"/>
      <c r="DF1036" s="114"/>
      <c r="DG1036" s="114"/>
      <c r="DH1036" s="114"/>
      <c r="DI1036" s="114"/>
      <c r="DJ1036" s="114"/>
      <c r="DK1036" s="114"/>
      <c r="DL1036" s="114"/>
      <c r="DM1036" s="114"/>
      <c r="DN1036" s="114"/>
      <c r="DO1036" s="114"/>
      <c r="DP1036" s="114"/>
      <c r="DQ1036" s="114"/>
      <c r="DR1036" s="114"/>
      <c r="DS1036" s="114"/>
      <c r="DT1036" s="114"/>
      <c r="DU1036" s="114"/>
      <c r="DV1036" s="114"/>
      <c r="DW1036" s="121"/>
      <c r="DX1036" s="121"/>
      <c r="DY1036" s="121"/>
      <c r="DZ1036" s="121"/>
      <c r="EA1036" s="121"/>
      <c r="EB1036" s="121"/>
    </row>
    <row r="1037" spans="1:132" s="1" customFormat="1" ht="10.5" customHeight="1" x14ac:dyDescent="0.2">
      <c r="A1037" s="1102" t="s">
        <v>945</v>
      </c>
      <c r="B1037" s="956" t="s">
        <v>493</v>
      </c>
      <c r="C1037" s="912" t="s">
        <v>908</v>
      </c>
      <c r="D1037" s="913" t="s">
        <v>30</v>
      </c>
      <c r="E1037" s="860">
        <v>6.5700000000000003E-3</v>
      </c>
      <c r="F1037" s="860">
        <v>6.8399999999999997E-3</v>
      </c>
      <c r="G1037" s="860">
        <v>6.7199999999999994E-3</v>
      </c>
      <c r="H1037" s="1003">
        <v>6.6900000000000006E-3</v>
      </c>
      <c r="I1037" s="860">
        <v>6.6E-3</v>
      </c>
      <c r="J1037" s="860">
        <v>6.6900000000000006E-3</v>
      </c>
      <c r="K1037" s="860">
        <v>6.3600000000000002E-3</v>
      </c>
      <c r="L1037" s="860">
        <v>6.7199999999999994E-3</v>
      </c>
      <c r="M1037" s="860">
        <v>6.8399999999999997E-3</v>
      </c>
      <c r="N1037" s="1003">
        <v>6.7199999999999994E-3</v>
      </c>
      <c r="O1037" s="860">
        <v>6.7199999999999994E-3</v>
      </c>
      <c r="P1037" s="860">
        <v>6.6600000000000001E-3</v>
      </c>
      <c r="Q1037" s="860">
        <v>6.5399999999999998E-3</v>
      </c>
      <c r="R1037" s="860">
        <v>6.7499999999999999E-3</v>
      </c>
      <c r="S1037" s="860">
        <v>6.3600000000000002E-3</v>
      </c>
      <c r="T1037" s="860">
        <v>6.1799999999999997E-3</v>
      </c>
      <c r="U1037" s="860">
        <v>6.6E-3</v>
      </c>
      <c r="V1037" s="1003">
        <v>6.3299999999999997E-3</v>
      </c>
      <c r="W1037" s="860">
        <v>6.5700000000000003E-3</v>
      </c>
      <c r="X1037" s="860">
        <v>6.5700000000000003E-3</v>
      </c>
      <c r="Y1037" s="860">
        <v>6.45E-3</v>
      </c>
      <c r="Z1037" s="860">
        <v>6.0599999999999994E-3</v>
      </c>
      <c r="AA1037" s="860">
        <v>6.2699999999999995E-3</v>
      </c>
      <c r="AB1037" s="860">
        <v>6.3E-3</v>
      </c>
      <c r="AC1037" s="196">
        <v>0.8</v>
      </c>
      <c r="AD1037" s="70"/>
      <c r="AE1037" s="49"/>
      <c r="AF1037" s="639"/>
      <c r="AG1037" s="639"/>
      <c r="AH1037" s="640"/>
      <c r="AI1037" s="639"/>
      <c r="AJ1037" s="639"/>
      <c r="AK1037" s="639"/>
      <c r="AL1037" s="639"/>
      <c r="AM1037" s="639"/>
      <c r="AN1037" s="639"/>
      <c r="AO1037" s="639"/>
      <c r="AP1037" s="639"/>
      <c r="AQ1037" s="639"/>
      <c r="AR1037" s="639"/>
      <c r="AS1037" s="639"/>
      <c r="AT1037" s="639"/>
      <c r="AU1037" s="639"/>
      <c r="AV1037" s="639"/>
      <c r="AW1037" s="639"/>
      <c r="AX1037" s="639"/>
      <c r="AY1037" s="639"/>
      <c r="AZ1037" s="639"/>
      <c r="BA1037" s="639"/>
      <c r="BB1037" s="639"/>
      <c r="BC1037" s="639"/>
      <c r="BD1037" s="639"/>
      <c r="BE1037" s="400"/>
      <c r="BF1037" s="114"/>
      <c r="BG1037" s="114"/>
      <c r="BH1037" s="114"/>
      <c r="BI1037" s="114"/>
      <c r="BJ1037" s="114"/>
      <c r="BK1037" s="114"/>
      <c r="BL1037" s="114"/>
      <c r="BM1037" s="114"/>
      <c r="BN1037" s="114"/>
      <c r="BO1037" s="114"/>
      <c r="BP1037" s="114"/>
      <c r="BQ1037" s="114"/>
      <c r="BR1037" s="114"/>
      <c r="BS1037" s="114"/>
      <c r="BT1037" s="114"/>
      <c r="BU1037" s="114"/>
      <c r="BV1037" s="114"/>
      <c r="BW1037" s="114"/>
      <c r="BX1037" s="114"/>
      <c r="BY1037" s="114"/>
      <c r="BZ1037" s="114"/>
      <c r="CA1037" s="114"/>
      <c r="CB1037" s="114"/>
      <c r="CC1037" s="114"/>
      <c r="CD1037" s="114"/>
      <c r="CE1037" s="114"/>
      <c r="CF1037" s="114"/>
      <c r="CG1037" s="114"/>
      <c r="CH1037" s="114"/>
      <c r="CI1037" s="114"/>
      <c r="CJ1037" s="114"/>
      <c r="CK1037" s="114"/>
      <c r="CL1037" s="114"/>
      <c r="CM1037" s="114"/>
      <c r="CN1037" s="114"/>
      <c r="CO1037" s="114"/>
      <c r="CP1037" s="114"/>
      <c r="CQ1037" s="114"/>
      <c r="CR1037" s="114"/>
      <c r="CS1037" s="114"/>
      <c r="CT1037" s="114"/>
      <c r="CU1037" s="114"/>
      <c r="CV1037" s="114"/>
      <c r="CW1037" s="114"/>
      <c r="CX1037" s="114"/>
      <c r="CY1037" s="114"/>
      <c r="CZ1037" s="114"/>
      <c r="DA1037" s="114"/>
      <c r="DB1037" s="114"/>
      <c r="DC1037" s="114"/>
      <c r="DD1037" s="114"/>
      <c r="DE1037" s="114"/>
      <c r="DF1037" s="114"/>
      <c r="DG1037" s="114"/>
      <c r="DH1037" s="114"/>
      <c r="DI1037" s="114"/>
      <c r="DJ1037" s="114"/>
      <c r="DK1037" s="114"/>
      <c r="DL1037" s="114"/>
      <c r="DM1037" s="114"/>
      <c r="DN1037" s="114"/>
      <c r="DO1037" s="114"/>
      <c r="DP1037" s="114"/>
      <c r="DQ1037" s="114"/>
      <c r="DR1037" s="114"/>
      <c r="DS1037" s="114"/>
      <c r="DT1037" s="114"/>
      <c r="DU1037" s="114"/>
      <c r="DV1037" s="114"/>
      <c r="DW1037" s="121"/>
      <c r="DX1037" s="121"/>
      <c r="DY1037" s="121"/>
      <c r="DZ1037" s="121"/>
      <c r="EA1037" s="121"/>
      <c r="EB1037" s="121"/>
    </row>
    <row r="1038" spans="1:132" s="1" customFormat="1" ht="10.5" customHeight="1" thickBot="1" x14ac:dyDescent="0.25">
      <c r="A1038" s="957" t="s">
        <v>946</v>
      </c>
      <c r="B1038" s="958" t="s">
        <v>494</v>
      </c>
      <c r="C1038" s="919" t="s">
        <v>908</v>
      </c>
      <c r="D1038" s="920" t="s">
        <v>30</v>
      </c>
      <c r="E1038" s="860">
        <v>9.2100000000000012E-3</v>
      </c>
      <c r="F1038" s="860">
        <v>9.4500000000000001E-3</v>
      </c>
      <c r="G1038" s="860">
        <v>9.0899999999999991E-3</v>
      </c>
      <c r="H1038" s="1003">
        <v>1.026E-2</v>
      </c>
      <c r="I1038" s="860">
        <v>8.94E-3</v>
      </c>
      <c r="J1038" s="860">
        <v>1.044E-2</v>
      </c>
      <c r="K1038" s="860">
        <v>8.9099999999999995E-3</v>
      </c>
      <c r="L1038" s="860">
        <v>1.0199999999999999E-2</v>
      </c>
      <c r="M1038" s="860">
        <v>9.0899999999999991E-3</v>
      </c>
      <c r="N1038" s="1003">
        <v>1.1310000000000001E-2</v>
      </c>
      <c r="O1038" s="860">
        <v>9.75E-3</v>
      </c>
      <c r="P1038" s="860">
        <v>1.074E-2</v>
      </c>
      <c r="Q1038" s="860">
        <v>9.4500000000000001E-3</v>
      </c>
      <c r="R1038" s="860">
        <v>1.0019999999999999E-2</v>
      </c>
      <c r="S1038" s="860">
        <v>9.0299999999999998E-3</v>
      </c>
      <c r="T1038" s="860">
        <v>1.068E-2</v>
      </c>
      <c r="U1038" s="860">
        <v>8.6999999999999994E-3</v>
      </c>
      <c r="V1038" s="1003">
        <v>1.086E-2</v>
      </c>
      <c r="W1038" s="860">
        <v>8.7299999999999999E-3</v>
      </c>
      <c r="X1038" s="860">
        <v>1.005E-2</v>
      </c>
      <c r="Y1038" s="860">
        <v>8.43E-3</v>
      </c>
      <c r="Z1038" s="860">
        <v>9.8399999999999998E-3</v>
      </c>
      <c r="AA1038" s="860">
        <v>9.0299999999999998E-3</v>
      </c>
      <c r="AB1038" s="860">
        <v>8.5800000000000008E-3</v>
      </c>
      <c r="AC1038" s="196">
        <v>0.4</v>
      </c>
      <c r="AD1038" s="43"/>
      <c r="AE1038" s="49"/>
      <c r="AF1038" s="639"/>
      <c r="AG1038" s="639"/>
      <c r="AH1038" s="640"/>
      <c r="AI1038" s="639"/>
      <c r="AJ1038" s="639"/>
      <c r="AK1038" s="639"/>
      <c r="AL1038" s="639"/>
      <c r="AM1038" s="639"/>
      <c r="AN1038" s="639"/>
      <c r="AO1038" s="639"/>
      <c r="AP1038" s="639"/>
      <c r="AQ1038" s="639"/>
      <c r="AR1038" s="639"/>
      <c r="AS1038" s="639"/>
      <c r="AT1038" s="639"/>
      <c r="AU1038" s="639"/>
      <c r="AV1038" s="639"/>
      <c r="AW1038" s="639"/>
      <c r="AX1038" s="639"/>
      <c r="AY1038" s="639"/>
      <c r="AZ1038" s="639"/>
      <c r="BA1038" s="639"/>
      <c r="BB1038" s="639"/>
      <c r="BC1038" s="639"/>
      <c r="BD1038" s="639"/>
      <c r="BE1038" s="400"/>
      <c r="BF1038" s="114"/>
      <c r="BG1038" s="114"/>
      <c r="BH1038" s="114"/>
      <c r="BI1038" s="114"/>
      <c r="BJ1038" s="114"/>
      <c r="BK1038" s="114"/>
      <c r="BL1038" s="114"/>
      <c r="BM1038" s="114"/>
      <c r="BN1038" s="114"/>
      <c r="BO1038" s="114"/>
      <c r="BP1038" s="114"/>
      <c r="BQ1038" s="114"/>
      <c r="BR1038" s="114"/>
      <c r="BS1038" s="114"/>
      <c r="BT1038" s="114"/>
      <c r="BU1038" s="114"/>
      <c r="BV1038" s="114"/>
      <c r="BW1038" s="114"/>
      <c r="BX1038" s="114"/>
      <c r="BY1038" s="114"/>
      <c r="BZ1038" s="114"/>
      <c r="CA1038" s="114"/>
      <c r="CB1038" s="114"/>
      <c r="CC1038" s="114"/>
      <c r="CD1038" s="114"/>
      <c r="CE1038" s="114"/>
      <c r="CF1038" s="114"/>
      <c r="CG1038" s="114"/>
      <c r="CH1038" s="114"/>
      <c r="CI1038" s="114"/>
      <c r="CJ1038" s="114"/>
      <c r="CK1038" s="114"/>
      <c r="CL1038" s="114"/>
      <c r="CM1038" s="114"/>
      <c r="CN1038" s="114"/>
      <c r="CO1038" s="114"/>
      <c r="CP1038" s="114"/>
      <c r="CQ1038" s="114"/>
      <c r="CR1038" s="114"/>
      <c r="CS1038" s="114"/>
      <c r="CT1038" s="114"/>
      <c r="CU1038" s="114"/>
      <c r="CV1038" s="114"/>
      <c r="CW1038" s="114"/>
      <c r="CX1038" s="114"/>
      <c r="CY1038" s="114"/>
      <c r="CZ1038" s="114"/>
      <c r="DA1038" s="114"/>
      <c r="DB1038" s="114"/>
      <c r="DC1038" s="114"/>
      <c r="DD1038" s="114"/>
      <c r="DE1038" s="114"/>
      <c r="DF1038" s="114"/>
      <c r="DG1038" s="114"/>
      <c r="DH1038" s="114"/>
      <c r="DI1038" s="114"/>
      <c r="DJ1038" s="114"/>
      <c r="DK1038" s="114"/>
      <c r="DL1038" s="114"/>
      <c r="DM1038" s="114"/>
      <c r="DN1038" s="114"/>
      <c r="DO1038" s="114"/>
      <c r="DP1038" s="114"/>
      <c r="DQ1038" s="114"/>
      <c r="DR1038" s="114"/>
      <c r="DS1038" s="114"/>
      <c r="DT1038" s="114"/>
      <c r="DU1038" s="114"/>
      <c r="DV1038" s="114"/>
      <c r="DW1038" s="121"/>
      <c r="DX1038" s="121"/>
      <c r="DY1038" s="121"/>
      <c r="DZ1038" s="121"/>
      <c r="EA1038" s="121"/>
      <c r="EB1038" s="121"/>
    </row>
    <row r="1039" spans="1:132" s="1" customFormat="1" ht="10.5" customHeight="1" x14ac:dyDescent="0.2">
      <c r="A1039" s="1648" t="s">
        <v>50</v>
      </c>
      <c r="B1039" s="1649"/>
      <c r="C1039" s="959"/>
      <c r="D1039" s="913" t="s">
        <v>108</v>
      </c>
      <c r="E1039" s="960">
        <f>E907+E913+E919+E925+E931+E937+E943+E949+E955+E961+E967+E973+E979+E985+E991+E997+E1003+E1009+E1015+E1021+E1027+E1033+E901</f>
        <v>3.9929040000000002</v>
      </c>
      <c r="F1039" s="960">
        <f t="shared" ref="F1039:AB1039" si="1411">F907+F913+F919+F925+F931+F937+F943+F949+F955+F961+F967+F973+F979+F985+F991+F997+F1003+F1009+F1015+F1021+F1027+F1033+F901</f>
        <v>2.9978100000000003</v>
      </c>
      <c r="G1039" s="960">
        <f t="shared" si="1411"/>
        <v>2.5028100000000002</v>
      </c>
      <c r="H1039" s="1012">
        <f t="shared" si="1411"/>
        <v>1.3405499999999999</v>
      </c>
      <c r="I1039" s="960">
        <f t="shared" si="1411"/>
        <v>2.9889000000000001</v>
      </c>
      <c r="J1039" s="960">
        <f t="shared" si="1411"/>
        <v>3.0923459999999996</v>
      </c>
      <c r="K1039" s="960">
        <f t="shared" si="1411"/>
        <v>2.1117239999999997</v>
      </c>
      <c r="L1039" s="960">
        <f t="shared" si="1411"/>
        <v>1.477368</v>
      </c>
      <c r="M1039" s="960">
        <f t="shared" si="1411"/>
        <v>1.407564</v>
      </c>
      <c r="N1039" s="1012">
        <f t="shared" si="1411"/>
        <v>2.4620220000000002</v>
      </c>
      <c r="O1039" s="960">
        <f t="shared" si="1411"/>
        <v>1.3983660000000002</v>
      </c>
      <c r="P1039" s="960">
        <f t="shared" si="1411"/>
        <v>1.91439</v>
      </c>
      <c r="Q1039" s="960">
        <f t="shared" si="1411"/>
        <v>1.723338</v>
      </c>
      <c r="R1039" s="960">
        <f t="shared" si="1411"/>
        <v>0.907578</v>
      </c>
      <c r="S1039" s="960">
        <f t="shared" si="1411"/>
        <v>3.0274379999999996</v>
      </c>
      <c r="T1039" s="960">
        <f t="shared" si="1411"/>
        <v>2.9134799999999994</v>
      </c>
      <c r="U1039" s="960">
        <f t="shared" si="1411"/>
        <v>2.7133380000000002</v>
      </c>
      <c r="V1039" s="1012">
        <f t="shared" si="1411"/>
        <v>3.3026939999999998</v>
      </c>
      <c r="W1039" s="960">
        <f t="shared" si="1411"/>
        <v>3.3958079999999997</v>
      </c>
      <c r="X1039" s="960">
        <f t="shared" si="1411"/>
        <v>3.0284099999999996</v>
      </c>
      <c r="Y1039" s="960">
        <f t="shared" si="1411"/>
        <v>2.2290299999999998</v>
      </c>
      <c r="Z1039" s="960">
        <f t="shared" si="1411"/>
        <v>1.8946080000000001</v>
      </c>
      <c r="AA1039" s="960">
        <f t="shared" si="1411"/>
        <v>2.3007779999999998</v>
      </c>
      <c r="AB1039" s="960">
        <f t="shared" si="1411"/>
        <v>1.6350300000000002</v>
      </c>
      <c r="AC1039" s="121"/>
      <c r="AD1039" s="121"/>
      <c r="AE1039" s="121"/>
      <c r="AF1039" s="183"/>
      <c r="AG1039" s="183"/>
      <c r="AH1039" s="183"/>
      <c r="AI1039" s="183"/>
      <c r="AJ1039" s="183"/>
      <c r="AK1039" s="183"/>
      <c r="AL1039" s="183"/>
      <c r="AM1039" s="183"/>
      <c r="AN1039" s="183"/>
      <c r="AO1039" s="183"/>
      <c r="AP1039" s="183"/>
      <c r="AQ1039" s="183"/>
      <c r="AR1039" s="183"/>
      <c r="AS1039" s="183"/>
      <c r="AT1039" s="183"/>
      <c r="AU1039" s="183"/>
      <c r="AV1039" s="183"/>
      <c r="AW1039" s="183"/>
      <c r="AX1039" s="183"/>
      <c r="AY1039" s="183"/>
      <c r="AZ1039" s="183"/>
      <c r="BA1039" s="183"/>
      <c r="BB1039" s="183"/>
      <c r="BC1039" s="183"/>
      <c r="BD1039" s="183"/>
      <c r="BE1039" s="400"/>
      <c r="BF1039" s="114"/>
      <c r="BG1039" s="114"/>
      <c r="BH1039" s="114"/>
      <c r="BI1039" s="114"/>
      <c r="BJ1039" s="114"/>
      <c r="BK1039" s="114"/>
      <c r="BL1039" s="114"/>
      <c r="BM1039" s="114"/>
      <c r="BN1039" s="114"/>
      <c r="BO1039" s="114"/>
      <c r="BP1039" s="114"/>
      <c r="BQ1039" s="114"/>
      <c r="BR1039" s="114"/>
      <c r="BS1039" s="114"/>
      <c r="BT1039" s="114"/>
      <c r="BU1039" s="114"/>
      <c r="BV1039" s="114"/>
      <c r="BW1039" s="114"/>
      <c r="BX1039" s="114"/>
      <c r="BY1039" s="114"/>
      <c r="BZ1039" s="114"/>
      <c r="CA1039" s="114"/>
      <c r="CB1039" s="114"/>
      <c r="CC1039" s="114"/>
      <c r="CD1039" s="114"/>
      <c r="CE1039" s="114"/>
      <c r="CF1039" s="114"/>
      <c r="CG1039" s="114"/>
      <c r="CH1039" s="114"/>
      <c r="CI1039" s="114"/>
      <c r="CJ1039" s="114"/>
      <c r="CK1039" s="114"/>
      <c r="CL1039" s="114"/>
      <c r="CM1039" s="114"/>
      <c r="CN1039" s="114"/>
      <c r="CO1039" s="114"/>
      <c r="CP1039" s="114"/>
      <c r="CQ1039" s="114"/>
      <c r="CR1039" s="114"/>
      <c r="CS1039" s="114"/>
      <c r="CT1039" s="114"/>
      <c r="CU1039" s="114"/>
      <c r="CV1039" s="114"/>
      <c r="CW1039" s="114"/>
      <c r="CX1039" s="114"/>
      <c r="CY1039" s="114"/>
      <c r="CZ1039" s="114"/>
      <c r="DA1039" s="114"/>
      <c r="DB1039" s="114"/>
      <c r="DC1039" s="114"/>
      <c r="DD1039" s="114"/>
      <c r="DE1039" s="114"/>
      <c r="DF1039" s="114"/>
      <c r="DG1039" s="114"/>
      <c r="DH1039" s="114"/>
      <c r="DI1039" s="114"/>
      <c r="DJ1039" s="114"/>
      <c r="DK1039" s="114"/>
      <c r="DL1039" s="114"/>
      <c r="DM1039" s="114"/>
      <c r="DN1039" s="114"/>
      <c r="DO1039" s="114"/>
      <c r="DP1039" s="114"/>
      <c r="DQ1039" s="114"/>
      <c r="DR1039" s="114"/>
      <c r="DS1039" s="114"/>
      <c r="DT1039" s="114"/>
      <c r="DU1039" s="114"/>
      <c r="DV1039" s="114"/>
      <c r="DW1039" s="121"/>
      <c r="DX1039" s="121"/>
      <c r="DY1039" s="121"/>
      <c r="DZ1039" s="121"/>
      <c r="EA1039" s="121"/>
      <c r="EB1039" s="121"/>
    </row>
    <row r="1040" spans="1:132" s="1" customFormat="1" ht="10.5" customHeight="1" x14ac:dyDescent="0.2">
      <c r="A1040" s="1615"/>
      <c r="B1040" s="1650"/>
      <c r="C1040" s="1247"/>
      <c r="D1040" s="1248" t="s">
        <v>906</v>
      </c>
      <c r="E1040" s="1238">
        <f t="shared" ref="E1040:AB1041" si="1412">E908+E914+E920+E926+E932+E938+E944+E950+E956+E962+E968+E974+E980+E986+E992+E998+E1004+E1010+E1016+E1022+E1028+E1034+E902</f>
        <v>5.6413259999999994</v>
      </c>
      <c r="F1040" s="1238">
        <f t="shared" si="1412"/>
        <v>4.5226980000000001</v>
      </c>
      <c r="G1040" s="1238">
        <f t="shared" si="1412"/>
        <v>4.0171859999999997</v>
      </c>
      <c r="H1040" s="1249">
        <f t="shared" si="1412"/>
        <v>2.5151579999999996</v>
      </c>
      <c r="I1040" s="1238">
        <f t="shared" si="1412"/>
        <v>4.9671539999999998</v>
      </c>
      <c r="J1040" s="1238">
        <f t="shared" si="1412"/>
        <v>4.6210500000000003</v>
      </c>
      <c r="K1040" s="1238">
        <f t="shared" si="1412"/>
        <v>4.069242</v>
      </c>
      <c r="L1040" s="1238">
        <f t="shared" si="1412"/>
        <v>3.1693860000000003</v>
      </c>
      <c r="M1040" s="1238">
        <f t="shared" si="1412"/>
        <v>2.8265760000000002</v>
      </c>
      <c r="N1040" s="1249">
        <f t="shared" si="1412"/>
        <v>4.0312260000000002</v>
      </c>
      <c r="O1040" s="1238">
        <f t="shared" si="1412"/>
        <v>2.7795959999999997</v>
      </c>
      <c r="P1040" s="1238">
        <f t="shared" si="1412"/>
        <v>3.3518159999999999</v>
      </c>
      <c r="Q1040" s="1238">
        <f t="shared" si="1412"/>
        <v>3.2278500000000001</v>
      </c>
      <c r="R1040" s="1238">
        <f t="shared" si="1412"/>
        <v>1.7401319999999998</v>
      </c>
      <c r="S1040" s="1238">
        <f t="shared" si="1412"/>
        <v>4.437576</v>
      </c>
      <c r="T1040" s="1238">
        <f t="shared" si="1412"/>
        <v>3.864852</v>
      </c>
      <c r="U1040" s="1238">
        <f t="shared" si="1412"/>
        <v>4.4771580000000002</v>
      </c>
      <c r="V1040" s="1249">
        <f t="shared" si="1412"/>
        <v>4.435632</v>
      </c>
      <c r="W1040" s="1238">
        <f t="shared" si="1412"/>
        <v>4.786092</v>
      </c>
      <c r="X1040" s="1238">
        <f t="shared" si="1412"/>
        <v>4.4288460000000001</v>
      </c>
      <c r="Y1040" s="1238">
        <f t="shared" si="1412"/>
        <v>4.1832539999999998</v>
      </c>
      <c r="Z1040" s="1238">
        <f t="shared" si="1412"/>
        <v>3.1908959999999995</v>
      </c>
      <c r="AA1040" s="1238">
        <f t="shared" si="1412"/>
        <v>4.0134780000000001</v>
      </c>
      <c r="AB1040" s="1238">
        <f t="shared" si="1412"/>
        <v>3.274956</v>
      </c>
      <c r="AC1040" s="121"/>
      <c r="AD1040" s="121"/>
      <c r="AE1040" s="121"/>
      <c r="AF1040" s="183"/>
      <c r="AG1040" s="183"/>
      <c r="AH1040" s="183"/>
      <c r="AI1040" s="183"/>
      <c r="AJ1040" s="183"/>
      <c r="AK1040" s="183"/>
      <c r="AL1040" s="183"/>
      <c r="AM1040" s="183"/>
      <c r="AN1040" s="183"/>
      <c r="AO1040" s="183"/>
      <c r="AP1040" s="183"/>
      <c r="AQ1040" s="183"/>
      <c r="AR1040" s="183"/>
      <c r="AS1040" s="183"/>
      <c r="AT1040" s="183"/>
      <c r="AU1040" s="183"/>
      <c r="AV1040" s="183"/>
      <c r="AW1040" s="183"/>
      <c r="AX1040" s="183"/>
      <c r="AY1040" s="183"/>
      <c r="AZ1040" s="183"/>
      <c r="BA1040" s="183"/>
      <c r="BB1040" s="183"/>
      <c r="BC1040" s="183"/>
      <c r="BD1040" s="183"/>
      <c r="BE1040" s="400"/>
      <c r="BF1040" s="114"/>
      <c r="BG1040" s="114"/>
      <c r="BH1040" s="114"/>
      <c r="BI1040" s="114"/>
      <c r="BJ1040" s="114"/>
      <c r="BK1040" s="114"/>
      <c r="BL1040" s="114"/>
      <c r="BM1040" s="114"/>
      <c r="BN1040" s="114"/>
      <c r="BO1040" s="114"/>
      <c r="BP1040" s="114"/>
      <c r="BQ1040" s="114"/>
      <c r="BR1040" s="114"/>
      <c r="BS1040" s="114"/>
      <c r="BT1040" s="114"/>
      <c r="BU1040" s="114"/>
      <c r="BV1040" s="114"/>
      <c r="BW1040" s="114"/>
      <c r="BX1040" s="114"/>
      <c r="BY1040" s="114"/>
      <c r="BZ1040" s="114"/>
      <c r="CA1040" s="114"/>
      <c r="CB1040" s="114"/>
      <c r="CC1040" s="114"/>
      <c r="CD1040" s="114"/>
      <c r="CE1040" s="114"/>
      <c r="CF1040" s="114"/>
      <c r="CG1040" s="114"/>
      <c r="CH1040" s="114"/>
      <c r="CI1040" s="114"/>
      <c r="CJ1040" s="114"/>
      <c r="CK1040" s="114"/>
      <c r="CL1040" s="114"/>
      <c r="CM1040" s="114"/>
      <c r="CN1040" s="114"/>
      <c r="CO1040" s="114"/>
      <c r="CP1040" s="114"/>
      <c r="CQ1040" s="114"/>
      <c r="CR1040" s="114"/>
      <c r="CS1040" s="114"/>
      <c r="CT1040" s="114"/>
      <c r="CU1040" s="114"/>
      <c r="CV1040" s="114"/>
      <c r="CW1040" s="114"/>
      <c r="CX1040" s="114"/>
      <c r="CY1040" s="114"/>
      <c r="CZ1040" s="114"/>
      <c r="DA1040" s="114"/>
      <c r="DB1040" s="114"/>
      <c r="DC1040" s="114"/>
      <c r="DD1040" s="114"/>
      <c r="DE1040" s="114"/>
      <c r="DF1040" s="114"/>
      <c r="DG1040" s="114"/>
      <c r="DH1040" s="114"/>
      <c r="DI1040" s="114"/>
      <c r="DJ1040" s="114"/>
      <c r="DK1040" s="114"/>
      <c r="DL1040" s="114"/>
      <c r="DM1040" s="114"/>
      <c r="DN1040" s="114"/>
      <c r="DO1040" s="114"/>
      <c r="DP1040" s="114"/>
      <c r="DQ1040" s="114"/>
      <c r="DR1040" s="114"/>
      <c r="DS1040" s="114"/>
      <c r="DT1040" s="114"/>
      <c r="DU1040" s="114"/>
      <c r="DV1040" s="114"/>
      <c r="DW1040" s="121"/>
      <c r="DX1040" s="121"/>
      <c r="DY1040" s="121"/>
      <c r="DZ1040" s="121"/>
      <c r="EA1040" s="121"/>
      <c r="EB1040" s="121"/>
    </row>
    <row r="1041" spans="1:132" s="1" customFormat="1" ht="10.5" customHeight="1" thickBot="1" x14ac:dyDescent="0.25">
      <c r="A1041" s="1651"/>
      <c r="B1041" s="1652"/>
      <c r="C1041" s="961"/>
      <c r="D1041" s="920" t="s">
        <v>907</v>
      </c>
      <c r="E1041" s="962">
        <f t="shared" si="1412"/>
        <v>2.7719999999999997E-3</v>
      </c>
      <c r="F1041" s="962">
        <f t="shared" si="1412"/>
        <v>1.5840000000000001E-3</v>
      </c>
      <c r="G1041" s="962">
        <f t="shared" si="1412"/>
        <v>3.9600000000000003E-4</v>
      </c>
      <c r="H1041" s="1013">
        <f t="shared" si="1412"/>
        <v>0</v>
      </c>
      <c r="I1041" s="962">
        <f t="shared" si="1412"/>
        <v>1.5840000000000001E-3</v>
      </c>
      <c r="J1041" s="962">
        <f t="shared" si="1412"/>
        <v>5.94E-3</v>
      </c>
      <c r="K1041" s="962">
        <f t="shared" si="1412"/>
        <v>1.188E-3</v>
      </c>
      <c r="L1041" s="962">
        <f t="shared" si="1412"/>
        <v>7.9200000000000006E-4</v>
      </c>
      <c r="M1041" s="962">
        <f t="shared" si="1412"/>
        <v>0</v>
      </c>
      <c r="N1041" s="1013">
        <f t="shared" si="1412"/>
        <v>1.5840000000000001E-3</v>
      </c>
      <c r="O1041" s="962">
        <f t="shared" si="1412"/>
        <v>7.9200000000000006E-4</v>
      </c>
      <c r="P1041" s="962">
        <f t="shared" si="1412"/>
        <v>1.188E-3</v>
      </c>
      <c r="Q1041" s="962">
        <f t="shared" si="1412"/>
        <v>1.98E-3</v>
      </c>
      <c r="R1041" s="962">
        <f t="shared" si="1412"/>
        <v>1.2672000000000001E-2</v>
      </c>
      <c r="S1041" s="962">
        <f t="shared" si="1412"/>
        <v>2.7719999999999997E-3</v>
      </c>
      <c r="T1041" s="962">
        <f t="shared" si="1412"/>
        <v>0</v>
      </c>
      <c r="U1041" s="962">
        <f t="shared" si="1412"/>
        <v>3.9600000000000003E-4</v>
      </c>
      <c r="V1041" s="1013">
        <f t="shared" si="1412"/>
        <v>2.7719999999999997E-3</v>
      </c>
      <c r="W1041" s="962">
        <f t="shared" si="1412"/>
        <v>3.9600000000000003E-4</v>
      </c>
      <c r="X1041" s="962">
        <f t="shared" si="1412"/>
        <v>1.5840000000000001E-3</v>
      </c>
      <c r="Y1041" s="962">
        <f t="shared" si="1412"/>
        <v>0</v>
      </c>
      <c r="Z1041" s="962">
        <f t="shared" si="1412"/>
        <v>1.98E-3</v>
      </c>
      <c r="AA1041" s="962">
        <f t="shared" si="1412"/>
        <v>3.9600000000000003E-4</v>
      </c>
      <c r="AB1041" s="962">
        <f t="shared" si="1412"/>
        <v>1.188E-3</v>
      </c>
      <c r="AC1041" s="121"/>
      <c r="AD1041" s="121"/>
      <c r="AE1041" s="121"/>
      <c r="AF1041" s="183"/>
      <c r="AG1041" s="183"/>
      <c r="AH1041" s="183"/>
      <c r="AI1041" s="183"/>
      <c r="AJ1041" s="183"/>
      <c r="AK1041" s="183"/>
      <c r="AL1041" s="183"/>
      <c r="AM1041" s="183"/>
      <c r="AN1041" s="183"/>
      <c r="AO1041" s="183"/>
      <c r="AP1041" s="183"/>
      <c r="AQ1041" s="183"/>
      <c r="AR1041" s="183"/>
      <c r="AS1041" s="183"/>
      <c r="AT1041" s="183"/>
      <c r="AU1041" s="183"/>
      <c r="AV1041" s="183"/>
      <c r="AW1041" s="183"/>
      <c r="AX1041" s="183"/>
      <c r="AY1041" s="183"/>
      <c r="AZ1041" s="183"/>
      <c r="BA1041" s="183"/>
      <c r="BB1041" s="183"/>
      <c r="BC1041" s="183"/>
      <c r="BD1041" s="183"/>
      <c r="BE1041" s="400"/>
      <c r="BF1041" s="114"/>
      <c r="BG1041" s="114"/>
      <c r="BH1041" s="114"/>
      <c r="BI1041" s="114"/>
      <c r="BJ1041" s="114"/>
      <c r="BK1041" s="114"/>
      <c r="BL1041" s="114"/>
      <c r="BM1041" s="114"/>
      <c r="BN1041" s="114"/>
      <c r="BO1041" s="114"/>
      <c r="BP1041" s="114"/>
      <c r="BQ1041" s="114"/>
      <c r="BR1041" s="114"/>
      <c r="BS1041" s="114"/>
      <c r="BT1041" s="114"/>
      <c r="BU1041" s="114"/>
      <c r="BV1041" s="114"/>
      <c r="BW1041" s="114"/>
      <c r="BX1041" s="114"/>
      <c r="BY1041" s="114"/>
      <c r="BZ1041" s="114"/>
      <c r="CA1041" s="114"/>
      <c r="CB1041" s="114"/>
      <c r="CC1041" s="114"/>
      <c r="CD1041" s="114"/>
      <c r="CE1041" s="114"/>
      <c r="CF1041" s="114"/>
      <c r="CG1041" s="114"/>
      <c r="CH1041" s="114"/>
      <c r="CI1041" s="114"/>
      <c r="CJ1041" s="114"/>
      <c r="CK1041" s="114"/>
      <c r="CL1041" s="114"/>
      <c r="CM1041" s="114"/>
      <c r="CN1041" s="114"/>
      <c r="CO1041" s="114"/>
      <c r="CP1041" s="114"/>
      <c r="CQ1041" s="114"/>
      <c r="CR1041" s="114"/>
      <c r="CS1041" s="114"/>
      <c r="CT1041" s="114"/>
      <c r="CU1041" s="114"/>
      <c r="CV1041" s="114"/>
      <c r="CW1041" s="114"/>
      <c r="CX1041" s="114"/>
      <c r="CY1041" s="114"/>
      <c r="CZ1041" s="114"/>
      <c r="DA1041" s="114"/>
      <c r="DB1041" s="114"/>
      <c r="DC1041" s="114"/>
      <c r="DD1041" s="114"/>
      <c r="DE1041" s="114"/>
      <c r="DF1041" s="114"/>
      <c r="DG1041" s="114"/>
      <c r="DH1041" s="114"/>
      <c r="DI1041" s="114"/>
      <c r="DJ1041" s="114"/>
      <c r="DK1041" s="114"/>
      <c r="DL1041" s="114"/>
      <c r="DM1041" s="114"/>
      <c r="DN1041" s="114"/>
      <c r="DO1041" s="114"/>
      <c r="DP1041" s="114"/>
      <c r="DQ1041" s="114"/>
      <c r="DR1041" s="114"/>
      <c r="DS1041" s="114"/>
      <c r="DT1041" s="114"/>
      <c r="DU1041" s="114"/>
      <c r="DV1041" s="114"/>
      <c r="DW1041" s="121"/>
      <c r="DX1041" s="121"/>
      <c r="DY1041" s="121"/>
      <c r="DZ1041" s="121"/>
      <c r="EA1041" s="121"/>
      <c r="EB1041" s="121"/>
    </row>
    <row r="1042" spans="1:132" s="25" customFormat="1" ht="10.5" customHeight="1" x14ac:dyDescent="0.2">
      <c r="A1042" s="1411" t="s">
        <v>962</v>
      </c>
      <c r="B1042" s="1532"/>
      <c r="C1042" s="520"/>
      <c r="D1042" s="552" t="s">
        <v>442</v>
      </c>
      <c r="E1042" s="47">
        <f t="shared" ref="E1042:AB1042" si="1413">(((E869+E875+E881+E887)-E1039)/(E869+E875+E881+E887))*100</f>
        <v>1.1278089365969584</v>
      </c>
      <c r="F1042" s="47">
        <f t="shared" si="1413"/>
        <v>-3.03877088059394</v>
      </c>
      <c r="G1042" s="47">
        <f t="shared" si="1413"/>
        <v>6.2828577847674723</v>
      </c>
      <c r="H1042" s="215">
        <f t="shared" si="1413"/>
        <v>-1.4070123680925868</v>
      </c>
      <c r="I1042" s="47">
        <f t="shared" si="1413"/>
        <v>0.90018401551697702</v>
      </c>
      <c r="J1042" s="47">
        <f t="shared" si="1413"/>
        <v>2.4758030181181745</v>
      </c>
      <c r="K1042" s="47">
        <f t="shared" si="1413"/>
        <v>1.6544882989870742</v>
      </c>
      <c r="L1042" s="47">
        <f t="shared" si="1413"/>
        <v>1.5383384984504533</v>
      </c>
      <c r="M1042" s="47">
        <f t="shared" si="1413"/>
        <v>1.3585619678334844</v>
      </c>
      <c r="N1042" s="215">
        <f t="shared" si="1413"/>
        <v>1.2663618864292454</v>
      </c>
      <c r="O1042" s="47">
        <f t="shared" si="1413"/>
        <v>1.879381117777055</v>
      </c>
      <c r="P1042" s="47">
        <f t="shared" si="1413"/>
        <v>0.12051964313663131</v>
      </c>
      <c r="Q1042" s="47">
        <f t="shared" si="1413"/>
        <v>2.6857530069456264</v>
      </c>
      <c r="R1042" s="47">
        <f t="shared" si="1413"/>
        <v>-8.0642971959278462</v>
      </c>
      <c r="S1042" s="47">
        <f t="shared" si="1413"/>
        <v>-1.3554964093807866</v>
      </c>
      <c r="T1042" s="47">
        <f t="shared" si="1413"/>
        <v>4.3945658594211547</v>
      </c>
      <c r="U1042" s="47">
        <f t="shared" si="1413"/>
        <v>1.7333767926988053</v>
      </c>
      <c r="V1042" s="215">
        <f t="shared" si="1413"/>
        <v>-0.31418287849104465</v>
      </c>
      <c r="W1042" s="47">
        <f t="shared" si="1413"/>
        <v>-2.0175746924428841</v>
      </c>
      <c r="X1042" s="47">
        <f t="shared" si="1413"/>
        <v>4.1430063621688475</v>
      </c>
      <c r="Y1042" s="47">
        <f t="shared" si="1413"/>
        <v>-1.5734791524265084</v>
      </c>
      <c r="Z1042" s="47">
        <f t="shared" si="1413"/>
        <v>5.1676552293715767</v>
      </c>
      <c r="AA1042" s="47">
        <f t="shared" si="1413"/>
        <v>1.4360622028016987</v>
      </c>
      <c r="AB1042" s="47">
        <f t="shared" si="1413"/>
        <v>0.41841768682623376</v>
      </c>
      <c r="AC1042" s="185"/>
      <c r="AD1042" s="121"/>
      <c r="AE1042" s="122"/>
      <c r="AF1042" s="183"/>
      <c r="AG1042" s="183"/>
      <c r="AH1042" s="183"/>
      <c r="AI1042" s="183"/>
      <c r="AJ1042" s="183"/>
      <c r="AK1042" s="183"/>
      <c r="AL1042" s="183"/>
      <c r="AM1042" s="183"/>
      <c r="AN1042" s="183"/>
      <c r="AO1042" s="183"/>
      <c r="AP1042" s="183"/>
      <c r="AQ1042" s="183"/>
      <c r="AR1042" s="183"/>
      <c r="AS1042" s="183"/>
      <c r="AT1042" s="183"/>
      <c r="AU1042" s="183"/>
      <c r="AV1042" s="183"/>
      <c r="AW1042" s="183"/>
      <c r="AX1042" s="183"/>
      <c r="AY1042" s="183"/>
      <c r="AZ1042" s="183"/>
      <c r="BA1042" s="183"/>
      <c r="BB1042" s="183"/>
      <c r="BC1042" s="183"/>
      <c r="BD1042" s="183"/>
      <c r="BE1042" s="400"/>
      <c r="BF1042" s="114"/>
      <c r="BG1042" s="114"/>
      <c r="BH1042" s="114"/>
      <c r="BI1042" s="114"/>
      <c r="BJ1042" s="114"/>
      <c r="BK1042" s="114"/>
      <c r="BL1042" s="114"/>
      <c r="BM1042" s="114"/>
      <c r="BN1042" s="114"/>
      <c r="BO1042" s="114"/>
      <c r="BP1042" s="114"/>
      <c r="BQ1042" s="114"/>
      <c r="BR1042" s="114"/>
      <c r="BS1042" s="114"/>
      <c r="BT1042" s="114"/>
      <c r="BU1042" s="114"/>
      <c r="BV1042" s="114"/>
      <c r="BW1042" s="114"/>
      <c r="BX1042" s="114"/>
      <c r="BY1042" s="114"/>
      <c r="BZ1042" s="114"/>
      <c r="CA1042" s="114"/>
      <c r="CB1042" s="114"/>
      <c r="CC1042" s="114"/>
      <c r="CD1042" s="114"/>
      <c r="CE1042" s="114"/>
      <c r="CF1042" s="114"/>
      <c r="CG1042" s="114"/>
      <c r="CH1042" s="114"/>
      <c r="CI1042" s="114"/>
      <c r="CJ1042" s="114"/>
      <c r="CK1042" s="114"/>
      <c r="CL1042" s="114"/>
      <c r="CM1042" s="114"/>
      <c r="CN1042" s="114"/>
      <c r="CO1042" s="114"/>
      <c r="CP1042" s="114"/>
      <c r="CQ1042" s="114"/>
      <c r="CR1042" s="114"/>
      <c r="CS1042" s="114"/>
      <c r="CT1042" s="114"/>
      <c r="CU1042" s="114"/>
      <c r="CV1042" s="114"/>
      <c r="CW1042" s="114"/>
      <c r="CX1042" s="114"/>
      <c r="CY1042" s="114"/>
      <c r="CZ1042" s="114"/>
      <c r="DA1042" s="114"/>
      <c r="DB1042" s="114"/>
      <c r="DC1042" s="114"/>
      <c r="DD1042" s="114"/>
      <c r="DE1042" s="114"/>
      <c r="DF1042" s="114"/>
      <c r="DG1042" s="114"/>
      <c r="DH1042" s="114"/>
      <c r="DI1042" s="114"/>
      <c r="DJ1042" s="114"/>
      <c r="DK1042" s="114"/>
      <c r="DL1042" s="114"/>
      <c r="DM1042" s="114"/>
      <c r="DN1042" s="114"/>
      <c r="DO1042" s="114"/>
      <c r="DP1042" s="114"/>
      <c r="DQ1042" s="114"/>
      <c r="DR1042" s="114"/>
      <c r="DS1042" s="114"/>
      <c r="DT1042" s="114"/>
      <c r="DU1042" s="114"/>
      <c r="DV1042" s="114"/>
      <c r="DW1042" s="121"/>
      <c r="DX1042" s="121"/>
      <c r="DY1042" s="121"/>
      <c r="DZ1042" s="121"/>
      <c r="EA1042" s="85"/>
      <c r="EB1042" s="85"/>
    </row>
    <row r="1043" spans="1:132" s="25" customFormat="1" ht="10.5" customHeight="1" thickBot="1" x14ac:dyDescent="0.25">
      <c r="A1043" s="1509"/>
      <c r="B1043" s="1533"/>
      <c r="C1043" s="528"/>
      <c r="D1043" s="554" t="s">
        <v>443</v>
      </c>
      <c r="E1043" s="88">
        <f t="shared" ref="E1043:AB1043" si="1414">((E1041+E870+E876+E882+E888-E871-E877-E883-E889-E1040)/(E1041+E870+E876+E882+E888))*100</f>
        <v>0.46484694244833163</v>
      </c>
      <c r="F1043" s="88">
        <f t="shared" si="1414"/>
        <v>-1.8365579601966566</v>
      </c>
      <c r="G1043" s="88">
        <f t="shared" si="1414"/>
        <v>1.7189217912603669</v>
      </c>
      <c r="H1043" s="229">
        <f t="shared" si="1414"/>
        <v>-4.2055807594307169</v>
      </c>
      <c r="I1043" s="88">
        <f t="shared" si="1414"/>
        <v>3.0792861852349827E-2</v>
      </c>
      <c r="J1043" s="88">
        <f t="shared" si="1414"/>
        <v>0.95677166721319562</v>
      </c>
      <c r="K1043" s="88">
        <f t="shared" si="1414"/>
        <v>0.32201740745857277</v>
      </c>
      <c r="L1043" s="88">
        <f t="shared" si="1414"/>
        <v>-0.80609610176964819</v>
      </c>
      <c r="M1043" s="88">
        <f t="shared" si="1414"/>
        <v>-1.077294426862633</v>
      </c>
      <c r="N1043" s="229">
        <f t="shared" si="1414"/>
        <v>-0.31833296254212801</v>
      </c>
      <c r="O1043" s="88">
        <f t="shared" si="1414"/>
        <v>0.27789915984475649</v>
      </c>
      <c r="P1043" s="88">
        <f t="shared" si="1414"/>
        <v>-2.2397592963371107</v>
      </c>
      <c r="Q1043" s="88">
        <f t="shared" si="1414"/>
        <v>0.73895715709066057</v>
      </c>
      <c r="R1043" s="88">
        <f t="shared" si="1414"/>
        <v>-7.8000423733538353</v>
      </c>
      <c r="S1043" s="88">
        <f t="shared" si="1414"/>
        <v>-0.61339678160543554</v>
      </c>
      <c r="T1043" s="88">
        <f t="shared" si="1414"/>
        <v>0.43403663343380405</v>
      </c>
      <c r="U1043" s="88">
        <f t="shared" si="1414"/>
        <v>0.29369674408164581</v>
      </c>
      <c r="V1043" s="229">
        <f t="shared" si="1414"/>
        <v>-1.1887701259398442</v>
      </c>
      <c r="W1043" s="88">
        <f t="shared" si="1414"/>
        <v>-1.2298363813799862</v>
      </c>
      <c r="X1043" s="88">
        <f t="shared" si="1414"/>
        <v>0.73266280162832487</v>
      </c>
      <c r="Y1043" s="88">
        <f t="shared" si="1414"/>
        <v>-2.0094370679249516</v>
      </c>
      <c r="Z1043" s="88">
        <f t="shared" si="1414"/>
        <v>2.222630790303457</v>
      </c>
      <c r="AA1043" s="88">
        <f t="shared" si="1414"/>
        <v>-0.22805222126160277</v>
      </c>
      <c r="AB1043" s="88">
        <f t="shared" si="1414"/>
        <v>-1.2996846830963078</v>
      </c>
      <c r="AC1043" s="185"/>
      <c r="AD1043" s="121"/>
      <c r="AE1043" s="122"/>
      <c r="AF1043" s="183"/>
      <c r="AG1043" s="183"/>
      <c r="AH1043" s="183"/>
      <c r="AI1043" s="183"/>
      <c r="AJ1043" s="183"/>
      <c r="AK1043" s="183"/>
      <c r="AL1043" s="183"/>
      <c r="AM1043" s="183"/>
      <c r="AN1043" s="183"/>
      <c r="AO1043" s="183"/>
      <c r="AP1043" s="183"/>
      <c r="AQ1043" s="183"/>
      <c r="AR1043" s="183"/>
      <c r="AS1043" s="183"/>
      <c r="AT1043" s="183"/>
      <c r="AU1043" s="183"/>
      <c r="AV1043" s="183"/>
      <c r="AW1043" s="183"/>
      <c r="AX1043" s="183"/>
      <c r="AY1043" s="183"/>
      <c r="AZ1043" s="183"/>
      <c r="BA1043" s="183"/>
      <c r="BB1043" s="183"/>
      <c r="BC1043" s="183"/>
      <c r="BD1043" s="183"/>
      <c r="BE1043" s="400"/>
      <c r="BF1043" s="114"/>
      <c r="BG1043" s="114"/>
      <c r="BH1043" s="114"/>
      <c r="BI1043" s="114"/>
      <c r="BJ1043" s="114"/>
      <c r="BK1043" s="114"/>
      <c r="BL1043" s="114"/>
      <c r="BM1043" s="114"/>
      <c r="BN1043" s="114"/>
      <c r="BO1043" s="114"/>
      <c r="BP1043" s="114"/>
      <c r="BQ1043" s="114"/>
      <c r="BR1043" s="114"/>
      <c r="BS1043" s="114"/>
      <c r="BT1043" s="114"/>
      <c r="BU1043" s="114"/>
      <c r="BV1043" s="114"/>
      <c r="BW1043" s="114"/>
      <c r="BX1043" s="114"/>
      <c r="BY1043" s="114"/>
      <c r="BZ1043" s="114"/>
      <c r="CA1043" s="114"/>
      <c r="CB1043" s="114"/>
      <c r="CC1043" s="114"/>
      <c r="CD1043" s="114"/>
      <c r="CE1043" s="114"/>
      <c r="CF1043" s="114"/>
      <c r="CG1043" s="114"/>
      <c r="CH1043" s="114"/>
      <c r="CI1043" s="114"/>
      <c r="CJ1043" s="114"/>
      <c r="CK1043" s="114"/>
      <c r="CL1043" s="114"/>
      <c r="CM1043" s="114"/>
      <c r="CN1043" s="114"/>
      <c r="CO1043" s="114"/>
      <c r="CP1043" s="114"/>
      <c r="CQ1043" s="114"/>
      <c r="CR1043" s="114"/>
      <c r="CS1043" s="114"/>
      <c r="CT1043" s="114"/>
      <c r="CU1043" s="114"/>
      <c r="CV1043" s="114"/>
      <c r="CW1043" s="114"/>
      <c r="CX1043" s="114"/>
      <c r="CY1043" s="114"/>
      <c r="CZ1043" s="114"/>
      <c r="DA1043" s="114"/>
      <c r="DB1043" s="114"/>
      <c r="DC1043" s="114"/>
      <c r="DD1043" s="114"/>
      <c r="DE1043" s="114"/>
      <c r="DF1043" s="114"/>
      <c r="DG1043" s="114"/>
      <c r="DH1043" s="114"/>
      <c r="DI1043" s="114"/>
      <c r="DJ1043" s="114"/>
      <c r="DK1043" s="114"/>
      <c r="DL1043" s="114"/>
      <c r="DM1043" s="114"/>
      <c r="DN1043" s="114"/>
      <c r="DO1043" s="114"/>
      <c r="DP1043" s="114"/>
      <c r="DQ1043" s="114"/>
      <c r="DR1043" s="114"/>
      <c r="DS1043" s="114"/>
      <c r="DT1043" s="114"/>
      <c r="DU1043" s="114"/>
      <c r="DV1043" s="114"/>
      <c r="DW1043" s="121"/>
      <c r="DX1043" s="121"/>
      <c r="DY1043" s="121"/>
      <c r="DZ1043" s="121"/>
      <c r="EA1043" s="85"/>
      <c r="EB1043" s="85"/>
    </row>
    <row r="1044" spans="1:132" s="5" customFormat="1" ht="10.5" customHeight="1" x14ac:dyDescent="0.2">
      <c r="A1044" s="1428" t="s">
        <v>52</v>
      </c>
      <c r="B1044" s="1583"/>
      <c r="C1044" s="502"/>
      <c r="D1044" s="170" t="s">
        <v>108</v>
      </c>
      <c r="E1044" s="90">
        <f>E869+E875+E881+E887-E1039</f>
        <v>4.5545999999999864E-2</v>
      </c>
      <c r="F1044" s="90">
        <f t="shared" ref="F1044:AB1044" si="1415">F869+F875+F881+F887-F1039</f>
        <v>-8.84100000000001E-2</v>
      </c>
      <c r="G1044" s="90">
        <f t="shared" si="1415"/>
        <v>0.16779000000000011</v>
      </c>
      <c r="H1044" s="230">
        <f t="shared" si="1415"/>
        <v>-1.859999999999995E-2</v>
      </c>
      <c r="I1044" s="90">
        <f t="shared" si="1415"/>
        <v>2.7149999999999785E-2</v>
      </c>
      <c r="J1044" s="90">
        <f t="shared" si="1415"/>
        <v>7.8504000000000129E-2</v>
      </c>
      <c r="K1044" s="90">
        <f t="shared" si="1415"/>
        <v>3.5525999999999947E-2</v>
      </c>
      <c r="L1044" s="90">
        <f t="shared" si="1415"/>
        <v>2.3081999999999825E-2</v>
      </c>
      <c r="M1044" s="90">
        <f t="shared" si="1415"/>
        <v>1.9385999999999903E-2</v>
      </c>
      <c r="N1044" s="230">
        <f t="shared" si="1415"/>
        <v>3.1577999999999662E-2</v>
      </c>
      <c r="O1044" s="90">
        <f t="shared" si="1415"/>
        <v>2.6783999999999697E-2</v>
      </c>
      <c r="P1044" s="90">
        <f t="shared" si="1415"/>
        <v>2.3099999999998122E-3</v>
      </c>
      <c r="Q1044" s="90">
        <f t="shared" si="1415"/>
        <v>4.7562000000000104E-2</v>
      </c>
      <c r="R1044" s="90">
        <f t="shared" si="1415"/>
        <v>-6.772800000000001E-2</v>
      </c>
      <c r="S1044" s="90">
        <f t="shared" si="1415"/>
        <v>-4.0487999999999413E-2</v>
      </c>
      <c r="T1044" s="90">
        <f t="shared" si="1415"/>
        <v>0.13392000000000026</v>
      </c>
      <c r="U1044" s="90">
        <f t="shared" si="1415"/>
        <v>4.7861999999999405E-2</v>
      </c>
      <c r="V1044" s="230">
        <f t="shared" si="1415"/>
        <v>-1.0343999999999909E-2</v>
      </c>
      <c r="W1044" s="90">
        <f t="shared" si="1415"/>
        <v>-6.7158000000000051E-2</v>
      </c>
      <c r="X1044" s="90">
        <f t="shared" si="1415"/>
        <v>0.13089000000000039</v>
      </c>
      <c r="Y1044" s="90">
        <f t="shared" si="1415"/>
        <v>-3.4529999999999728E-2</v>
      </c>
      <c r="Z1044" s="90">
        <f t="shared" si="1415"/>
        <v>0.10324200000000006</v>
      </c>
      <c r="AA1044" s="90">
        <f t="shared" si="1415"/>
        <v>3.3522000000000052E-2</v>
      </c>
      <c r="AB1044" s="90">
        <f t="shared" si="1415"/>
        <v>6.8699999999999317E-3</v>
      </c>
      <c r="AC1044" s="99"/>
      <c r="AD1044" s="99"/>
      <c r="AE1044" s="99"/>
      <c r="AF1044" s="181"/>
      <c r="AG1044" s="181"/>
      <c r="AH1044" s="181"/>
      <c r="AI1044" s="181"/>
      <c r="AJ1044" s="181"/>
      <c r="AK1044" s="181"/>
      <c r="AL1044" s="181"/>
      <c r="AM1044" s="181"/>
      <c r="AN1044" s="181"/>
      <c r="AO1044" s="181"/>
      <c r="AP1044" s="181"/>
      <c r="AQ1044" s="181"/>
      <c r="AR1044" s="181"/>
      <c r="AS1044" s="181"/>
      <c r="AT1044" s="181"/>
      <c r="AU1044" s="181"/>
      <c r="AV1044" s="181"/>
      <c r="AW1044" s="181"/>
      <c r="AX1044" s="181"/>
      <c r="AY1044" s="181"/>
      <c r="AZ1044" s="181"/>
      <c r="BA1044" s="181"/>
      <c r="BB1044" s="181"/>
      <c r="BC1044" s="181"/>
      <c r="BD1044" s="181"/>
      <c r="BE1044" s="905"/>
      <c r="BF1044" s="91"/>
      <c r="BG1044" s="91"/>
      <c r="BH1044" s="91"/>
      <c r="BI1044" s="91"/>
      <c r="BJ1044" s="91"/>
      <c r="BK1044" s="91"/>
      <c r="BL1044" s="91"/>
      <c r="BM1044" s="91"/>
      <c r="BN1044" s="91"/>
      <c r="BO1044" s="91"/>
      <c r="BP1044" s="91"/>
      <c r="BQ1044" s="91"/>
      <c r="BR1044" s="91"/>
      <c r="BS1044" s="91"/>
      <c r="BT1044" s="91"/>
      <c r="BU1044" s="91"/>
      <c r="BV1044" s="91"/>
      <c r="BW1044" s="91"/>
      <c r="BX1044" s="91"/>
      <c r="BY1044" s="91"/>
      <c r="BZ1044" s="91"/>
      <c r="CA1044" s="91"/>
      <c r="CB1044" s="91"/>
      <c r="CC1044" s="91"/>
      <c r="CD1044" s="91"/>
      <c r="CE1044" s="91"/>
      <c r="CF1044" s="91"/>
      <c r="CG1044" s="91"/>
      <c r="CH1044" s="91"/>
      <c r="CI1044" s="91"/>
      <c r="CJ1044" s="91"/>
      <c r="CK1044" s="91"/>
      <c r="CL1044" s="91"/>
      <c r="CM1044" s="91"/>
      <c r="CN1044" s="91"/>
      <c r="CO1044" s="91"/>
      <c r="CP1044" s="91"/>
      <c r="CQ1044" s="91"/>
      <c r="CR1044" s="91"/>
      <c r="CS1044" s="91"/>
      <c r="CT1044" s="91"/>
      <c r="CU1044" s="91"/>
      <c r="CV1044" s="91"/>
      <c r="CW1044" s="91"/>
      <c r="CX1044" s="91"/>
      <c r="CY1044" s="91"/>
      <c r="CZ1044" s="91"/>
      <c r="DA1044" s="91"/>
      <c r="DB1044" s="91"/>
      <c r="DC1044" s="91"/>
      <c r="DD1044" s="91"/>
      <c r="DE1044" s="91"/>
      <c r="DF1044" s="91"/>
      <c r="DG1044" s="91"/>
      <c r="DH1044" s="91"/>
      <c r="DI1044" s="91"/>
      <c r="DJ1044" s="91"/>
      <c r="DK1044" s="91"/>
      <c r="DL1044" s="91"/>
      <c r="DM1044" s="91"/>
      <c r="DN1044" s="91"/>
      <c r="DO1044" s="91"/>
      <c r="DP1044" s="91"/>
      <c r="DQ1044" s="91"/>
      <c r="DR1044" s="91"/>
      <c r="DS1044" s="91"/>
      <c r="DT1044" s="91"/>
      <c r="DU1044" s="91"/>
      <c r="DV1044" s="91"/>
      <c r="DW1044" s="99"/>
      <c r="DX1044" s="99"/>
      <c r="DY1044" s="99"/>
      <c r="DZ1044" s="99"/>
      <c r="EA1044" s="99"/>
      <c r="EB1044" s="99"/>
    </row>
    <row r="1045" spans="1:132" s="5" customFormat="1" ht="10.5" customHeight="1" thickBot="1" x14ac:dyDescent="0.25">
      <c r="A1045" s="1430"/>
      <c r="B1045" s="1584"/>
      <c r="C1045" s="503"/>
      <c r="D1045" s="171" t="s">
        <v>109</v>
      </c>
      <c r="E1045" s="93">
        <f>E1041+E870+E876+E882+E888-E871-E877-E883-E889-E1040</f>
        <v>2.6346000000000203E-2</v>
      </c>
      <c r="F1045" s="93">
        <f t="shared" ref="F1045:AB1045" si="1416">F1041+F870+F876+F882+F888-F871-F877-F883-F889-F1040</f>
        <v>-8.1564000000000192E-2</v>
      </c>
      <c r="G1045" s="93">
        <f t="shared" si="1416"/>
        <v>7.0260000000000211E-2</v>
      </c>
      <c r="H1045" s="231">
        <f t="shared" si="1416"/>
        <v>-0.10150799999999949</v>
      </c>
      <c r="I1045" s="93">
        <f t="shared" si="1416"/>
        <v>1.5299999999998093E-3</v>
      </c>
      <c r="J1045" s="93">
        <f t="shared" si="1416"/>
        <v>4.4639999999999347E-2</v>
      </c>
      <c r="K1045" s="93">
        <f t="shared" si="1416"/>
        <v>1.314599999999988E-2</v>
      </c>
      <c r="L1045" s="93">
        <f t="shared" si="1416"/>
        <v>-2.5344000000000477E-2</v>
      </c>
      <c r="M1045" s="93">
        <f t="shared" si="1416"/>
        <v>-3.0126000000000097E-2</v>
      </c>
      <c r="N1045" s="231">
        <f t="shared" si="1416"/>
        <v>-1.2792000000000137E-2</v>
      </c>
      <c r="O1045" s="93">
        <f t="shared" si="1416"/>
        <v>7.7460000000000306E-3</v>
      </c>
      <c r="P1045" s="93">
        <f t="shared" si="1416"/>
        <v>-7.3428000000000271E-2</v>
      </c>
      <c r="Q1045" s="93">
        <f t="shared" si="1416"/>
        <v>2.4029999999999774E-2</v>
      </c>
      <c r="R1045" s="93">
        <f t="shared" si="1416"/>
        <v>-0.12590999999999974</v>
      </c>
      <c r="S1045" s="93">
        <f t="shared" si="1416"/>
        <v>-2.7053999999999689E-2</v>
      </c>
      <c r="T1045" s="93">
        <f t="shared" si="1416"/>
        <v>1.6847999999999974E-2</v>
      </c>
      <c r="U1045" s="93">
        <f t="shared" si="1416"/>
        <v>1.3188000000000422E-2</v>
      </c>
      <c r="V1045" s="231">
        <f t="shared" si="1416"/>
        <v>-5.2110000000000767E-2</v>
      </c>
      <c r="W1045" s="93">
        <f t="shared" si="1416"/>
        <v>-5.8145999999999809E-2</v>
      </c>
      <c r="X1045" s="93">
        <f t="shared" si="1416"/>
        <v>3.2688000000000272E-2</v>
      </c>
      <c r="Y1045" s="93">
        <f t="shared" si="1416"/>
        <v>-8.2404000000000366E-2</v>
      </c>
      <c r="Z1045" s="93">
        <f t="shared" si="1416"/>
        <v>7.2534000000000098E-2</v>
      </c>
      <c r="AA1045" s="93">
        <f t="shared" si="1416"/>
        <v>-9.13200000000014E-3</v>
      </c>
      <c r="AB1045" s="93">
        <f t="shared" si="1416"/>
        <v>-4.2018000000000111E-2</v>
      </c>
      <c r="AC1045" s="99"/>
      <c r="AD1045" s="99"/>
      <c r="AE1045" s="99"/>
      <c r="AF1045" s="181"/>
      <c r="AG1045" s="181"/>
      <c r="AH1045" s="181"/>
      <c r="AI1045" s="181"/>
      <c r="AJ1045" s="181"/>
      <c r="AK1045" s="181"/>
      <c r="AL1045" s="181"/>
      <c r="AM1045" s="181"/>
      <c r="AN1045" s="181"/>
      <c r="AO1045" s="181"/>
      <c r="AP1045" s="181"/>
      <c r="AQ1045" s="181"/>
      <c r="AR1045" s="181"/>
      <c r="AS1045" s="181"/>
      <c r="AT1045" s="181"/>
      <c r="AU1045" s="181"/>
      <c r="AV1045" s="181"/>
      <c r="AW1045" s="181"/>
      <c r="AX1045" s="181"/>
      <c r="AY1045" s="181"/>
      <c r="AZ1045" s="181"/>
      <c r="BA1045" s="181"/>
      <c r="BB1045" s="181"/>
      <c r="BC1045" s="181"/>
      <c r="BD1045" s="181"/>
      <c r="BE1045" s="905"/>
      <c r="BF1045" s="91"/>
      <c r="BG1045" s="91"/>
      <c r="BH1045" s="91"/>
      <c r="BI1045" s="91"/>
      <c r="BJ1045" s="91"/>
      <c r="BK1045" s="91"/>
      <c r="BL1045" s="91"/>
      <c r="BM1045" s="91"/>
      <c r="BN1045" s="91"/>
      <c r="BO1045" s="91"/>
      <c r="BP1045" s="91"/>
      <c r="BQ1045" s="91"/>
      <c r="BR1045" s="91"/>
      <c r="BS1045" s="91"/>
      <c r="BT1045" s="91"/>
      <c r="BU1045" s="91"/>
      <c r="BV1045" s="91"/>
      <c r="BW1045" s="91"/>
      <c r="BX1045" s="91"/>
      <c r="BY1045" s="91"/>
      <c r="BZ1045" s="91"/>
      <c r="CA1045" s="91"/>
      <c r="CB1045" s="91"/>
      <c r="CC1045" s="91"/>
      <c r="CD1045" s="91"/>
      <c r="CE1045" s="91"/>
      <c r="CF1045" s="91"/>
      <c r="CG1045" s="91"/>
      <c r="CH1045" s="91"/>
      <c r="CI1045" s="91"/>
      <c r="CJ1045" s="91"/>
      <c r="CK1045" s="91"/>
      <c r="CL1045" s="91"/>
      <c r="CM1045" s="91"/>
      <c r="CN1045" s="91"/>
      <c r="CO1045" s="91"/>
      <c r="CP1045" s="91"/>
      <c r="CQ1045" s="91"/>
      <c r="CR1045" s="91"/>
      <c r="CS1045" s="91"/>
      <c r="CT1045" s="91"/>
      <c r="CU1045" s="91"/>
      <c r="CV1045" s="91"/>
      <c r="CW1045" s="91"/>
      <c r="CX1045" s="91"/>
      <c r="CY1045" s="91"/>
      <c r="CZ1045" s="91"/>
      <c r="DA1045" s="91"/>
      <c r="DB1045" s="91"/>
      <c r="DC1045" s="91"/>
      <c r="DD1045" s="91"/>
      <c r="DE1045" s="91"/>
      <c r="DF1045" s="91"/>
      <c r="DG1045" s="91"/>
      <c r="DH1045" s="91"/>
      <c r="DI1045" s="91"/>
      <c r="DJ1045" s="91"/>
      <c r="DK1045" s="91"/>
      <c r="DL1045" s="91"/>
      <c r="DM1045" s="91"/>
      <c r="DN1045" s="91"/>
      <c r="DO1045" s="91"/>
      <c r="DP1045" s="91"/>
      <c r="DQ1045" s="91"/>
      <c r="DR1045" s="91"/>
      <c r="DS1045" s="91"/>
      <c r="DT1045" s="91"/>
      <c r="DU1045" s="91"/>
      <c r="DV1045" s="91"/>
      <c r="DW1045" s="99"/>
      <c r="DX1045" s="99"/>
      <c r="DY1045" s="99"/>
      <c r="DZ1045" s="99"/>
      <c r="EA1045" s="99"/>
      <c r="EB1045" s="99"/>
    </row>
    <row r="1046" spans="1:132" s="3" customFormat="1" ht="26.25" customHeight="1" thickBot="1" x14ac:dyDescent="0.25">
      <c r="A1046" s="1096"/>
      <c r="B1046" s="355" t="s">
        <v>455</v>
      </c>
      <c r="C1046" s="95"/>
      <c r="D1046" s="124"/>
      <c r="E1046" s="68"/>
      <c r="F1046" s="114"/>
      <c r="G1046" s="114" t="s">
        <v>423</v>
      </c>
      <c r="H1046" s="355">
        <f>H1009</f>
        <v>9.1871999999999995E-2</v>
      </c>
      <c r="I1046" s="365"/>
      <c r="J1046" s="365"/>
      <c r="K1046" s="365"/>
      <c r="L1046" s="365"/>
      <c r="M1046" s="365"/>
      <c r="N1046" s="355">
        <f>N1009</f>
        <v>0.92386800000000002</v>
      </c>
      <c r="O1046" s="365"/>
      <c r="P1046" s="365"/>
      <c r="Q1046" s="365"/>
      <c r="R1046" s="365"/>
      <c r="S1046" s="365"/>
      <c r="T1046" s="365"/>
      <c r="U1046" s="365"/>
      <c r="V1046" s="355">
        <f>V1009</f>
        <v>0.94525199999999998</v>
      </c>
      <c r="W1046" s="365"/>
      <c r="X1046" s="685"/>
      <c r="Y1046" s="355">
        <f>Y1009</f>
        <v>0.100188</v>
      </c>
      <c r="Z1046" s="365"/>
      <c r="AA1046" s="685"/>
      <c r="AB1046" s="69"/>
      <c r="AC1046" s="114"/>
      <c r="AD1046" s="114"/>
      <c r="AE1046" s="114"/>
      <c r="AF1046" s="187"/>
      <c r="AG1046" s="187"/>
      <c r="AH1046" s="187"/>
      <c r="AI1046" s="187"/>
      <c r="AJ1046" s="187"/>
      <c r="AK1046" s="187"/>
      <c r="AL1046" s="187"/>
      <c r="AM1046" s="187"/>
      <c r="AN1046" s="187"/>
      <c r="AO1046" s="187"/>
      <c r="AP1046" s="187"/>
      <c r="AQ1046" s="187"/>
      <c r="AR1046" s="187"/>
      <c r="AS1046" s="187"/>
      <c r="AT1046" s="187"/>
      <c r="AU1046" s="187"/>
      <c r="AV1046" s="187"/>
      <c r="AW1046" s="187"/>
      <c r="AX1046" s="187"/>
      <c r="AY1046" s="187"/>
      <c r="AZ1046" s="187"/>
      <c r="BA1046" s="187"/>
      <c r="BB1046" s="187"/>
      <c r="BC1046" s="187"/>
      <c r="BD1046" s="187"/>
      <c r="BE1046" s="400"/>
      <c r="BF1046" s="114"/>
      <c r="BG1046" s="114"/>
      <c r="BH1046" s="114"/>
      <c r="BI1046" s="114"/>
      <c r="BJ1046" s="114"/>
      <c r="BK1046" s="114"/>
      <c r="BL1046" s="114"/>
      <c r="BM1046" s="114"/>
      <c r="BN1046" s="114"/>
      <c r="BO1046" s="114"/>
      <c r="BP1046" s="114"/>
      <c r="BQ1046" s="114"/>
      <c r="BR1046" s="114"/>
      <c r="BS1046" s="114"/>
      <c r="BT1046" s="114"/>
      <c r="BU1046" s="114"/>
      <c r="BV1046" s="114"/>
      <c r="BW1046" s="114"/>
      <c r="BX1046" s="114"/>
      <c r="BY1046" s="114"/>
      <c r="BZ1046" s="114"/>
      <c r="CA1046" s="114"/>
      <c r="CB1046" s="114"/>
      <c r="CC1046" s="114"/>
      <c r="CD1046" s="114"/>
      <c r="CE1046" s="114"/>
      <c r="CF1046" s="114"/>
      <c r="CG1046" s="114"/>
      <c r="CH1046" s="114"/>
      <c r="CI1046" s="114"/>
      <c r="CJ1046" s="114"/>
      <c r="CK1046" s="114"/>
      <c r="CL1046" s="114"/>
      <c r="CM1046" s="114"/>
      <c r="CN1046" s="114"/>
      <c r="CO1046" s="114"/>
      <c r="CP1046" s="114"/>
      <c r="CQ1046" s="114"/>
      <c r="CR1046" s="114"/>
      <c r="CS1046" s="114"/>
      <c r="CT1046" s="114"/>
      <c r="CU1046" s="114"/>
      <c r="CV1046" s="114"/>
      <c r="CW1046" s="114"/>
      <c r="CX1046" s="114"/>
      <c r="CY1046" s="114"/>
      <c r="CZ1046" s="114"/>
      <c r="DA1046" s="114"/>
      <c r="DB1046" s="114"/>
      <c r="DC1046" s="114"/>
      <c r="DD1046" s="114"/>
      <c r="DE1046" s="114"/>
      <c r="DF1046" s="114"/>
      <c r="DG1046" s="114"/>
      <c r="DH1046" s="114"/>
      <c r="DI1046" s="114"/>
      <c r="DJ1046" s="114"/>
      <c r="DK1046" s="114"/>
      <c r="DL1046" s="114"/>
      <c r="DM1046" s="114"/>
      <c r="DN1046" s="114"/>
      <c r="DO1046" s="114"/>
      <c r="DP1046" s="114"/>
      <c r="DQ1046" s="114"/>
      <c r="DR1046" s="114"/>
      <c r="DS1046" s="114"/>
      <c r="DT1046" s="114"/>
      <c r="DU1046" s="114"/>
      <c r="DV1046" s="114"/>
      <c r="DW1046" s="114"/>
      <c r="DX1046" s="114"/>
      <c r="DY1046" s="114"/>
      <c r="DZ1046" s="114"/>
      <c r="EA1046" s="114"/>
      <c r="EB1046" s="114"/>
    </row>
    <row r="1047" spans="1:132" s="2" customFormat="1" ht="33.75" customHeight="1" thickBot="1" x14ac:dyDescent="0.25">
      <c r="A1047" s="305" t="s">
        <v>38</v>
      </c>
      <c r="B1047" s="28" t="s">
        <v>83</v>
      </c>
      <c r="C1047" s="28" t="s">
        <v>468</v>
      </c>
      <c r="D1047" s="28" t="s">
        <v>33</v>
      </c>
      <c r="E1047" s="1487" t="s">
        <v>34</v>
      </c>
      <c r="F1047" s="1487"/>
      <c r="G1047" s="1487"/>
      <c r="H1047" s="1585"/>
      <c r="I1047" s="1487"/>
      <c r="J1047" s="1487"/>
      <c r="K1047" s="1487"/>
      <c r="L1047" s="1487"/>
      <c r="M1047" s="1487"/>
      <c r="N1047" s="1585"/>
      <c r="O1047" s="1487"/>
      <c r="P1047" s="1487"/>
      <c r="Q1047" s="1487"/>
      <c r="R1047" s="1487"/>
      <c r="S1047" s="1487"/>
      <c r="T1047" s="1487"/>
      <c r="U1047" s="1487"/>
      <c r="V1047" s="1487"/>
      <c r="W1047" s="1487"/>
      <c r="X1047" s="1487"/>
      <c r="Y1047" s="1585"/>
      <c r="Z1047" s="1487"/>
      <c r="AA1047" s="1487"/>
      <c r="AB1047" s="1487"/>
      <c r="AC1047" s="121"/>
      <c r="AD1047" s="121"/>
      <c r="AE1047" s="121"/>
      <c r="AF1047" s="183"/>
      <c r="AG1047" s="183"/>
      <c r="AH1047" s="183"/>
      <c r="AI1047" s="183"/>
      <c r="AJ1047" s="183"/>
      <c r="AK1047" s="183"/>
      <c r="AL1047" s="183"/>
      <c r="AM1047" s="183"/>
      <c r="AN1047" s="183"/>
      <c r="AO1047" s="183"/>
      <c r="AP1047" s="183"/>
      <c r="AQ1047" s="183"/>
      <c r="AR1047" s="183"/>
      <c r="AS1047" s="183"/>
      <c r="AT1047" s="183"/>
      <c r="AU1047" s="183"/>
      <c r="AV1047" s="183"/>
      <c r="AW1047" s="183"/>
      <c r="AX1047" s="183"/>
      <c r="AY1047" s="183"/>
      <c r="AZ1047" s="183"/>
      <c r="BA1047" s="183"/>
      <c r="BB1047" s="183"/>
      <c r="BC1047" s="183"/>
      <c r="BD1047" s="183"/>
      <c r="BE1047" s="400"/>
      <c r="BF1047" s="114"/>
      <c r="BG1047" s="114"/>
      <c r="BH1047" s="114"/>
      <c r="BI1047" s="114"/>
      <c r="BJ1047" s="114"/>
      <c r="BK1047" s="114"/>
      <c r="BL1047" s="114"/>
      <c r="BM1047" s="114"/>
      <c r="BN1047" s="114"/>
      <c r="BO1047" s="114"/>
      <c r="BP1047" s="114"/>
      <c r="BQ1047" s="114"/>
      <c r="BR1047" s="114"/>
      <c r="BS1047" s="114"/>
      <c r="BT1047" s="114"/>
      <c r="BU1047" s="114"/>
      <c r="BV1047" s="114"/>
      <c r="BW1047" s="114"/>
      <c r="BX1047" s="114"/>
      <c r="BY1047" s="114"/>
      <c r="BZ1047" s="114"/>
      <c r="CA1047" s="114"/>
      <c r="CB1047" s="114"/>
      <c r="CC1047" s="114"/>
      <c r="CD1047" s="114"/>
      <c r="CE1047" s="114"/>
      <c r="CF1047" s="114"/>
      <c r="CG1047" s="114"/>
      <c r="CH1047" s="114"/>
      <c r="CI1047" s="114"/>
      <c r="CJ1047" s="114"/>
      <c r="CK1047" s="114"/>
      <c r="CL1047" s="114"/>
      <c r="CM1047" s="114"/>
      <c r="CN1047" s="114"/>
      <c r="CO1047" s="114"/>
      <c r="CP1047" s="114"/>
      <c r="CQ1047" s="114"/>
      <c r="CR1047" s="114"/>
      <c r="CS1047" s="114"/>
      <c r="CT1047" s="114"/>
      <c r="CU1047" s="114"/>
      <c r="CV1047" s="114"/>
      <c r="CW1047" s="114"/>
      <c r="CX1047" s="114"/>
      <c r="CY1047" s="114"/>
      <c r="CZ1047" s="114"/>
      <c r="DA1047" s="114"/>
      <c r="DB1047" s="114"/>
      <c r="DC1047" s="114"/>
      <c r="DD1047" s="114"/>
      <c r="DE1047" s="114"/>
      <c r="DF1047" s="114"/>
      <c r="DG1047" s="114"/>
      <c r="DH1047" s="114"/>
      <c r="DI1047" s="114"/>
      <c r="DJ1047" s="114"/>
      <c r="DK1047" s="114"/>
      <c r="DL1047" s="114"/>
      <c r="DM1047" s="114"/>
      <c r="DN1047" s="114"/>
      <c r="DO1047" s="114"/>
      <c r="DP1047" s="114"/>
      <c r="DQ1047" s="114"/>
      <c r="DR1047" s="114"/>
      <c r="DS1047" s="114"/>
      <c r="DT1047" s="114"/>
      <c r="DU1047" s="114"/>
      <c r="DV1047" s="114"/>
      <c r="DW1047" s="121"/>
      <c r="DX1047" s="121"/>
      <c r="DY1047" s="121"/>
      <c r="DZ1047" s="121"/>
      <c r="EA1047" s="85"/>
      <c r="EB1047" s="85"/>
    </row>
    <row r="1048" spans="1:132" s="2" customFormat="1" ht="10.5" customHeight="1" thickBot="1" x14ac:dyDescent="0.25">
      <c r="A1048" s="283" t="s">
        <v>262</v>
      </c>
      <c r="B1048" s="115"/>
      <c r="C1048" s="115"/>
      <c r="D1048" s="115"/>
      <c r="E1048" s="115">
        <v>1</v>
      </c>
      <c r="F1048" s="115">
        <v>2</v>
      </c>
      <c r="G1048" s="115">
        <v>3</v>
      </c>
      <c r="H1048" s="234">
        <v>4</v>
      </c>
      <c r="I1048" s="115">
        <v>5</v>
      </c>
      <c r="J1048" s="115">
        <v>6</v>
      </c>
      <c r="K1048" s="115">
        <v>7</v>
      </c>
      <c r="L1048" s="115">
        <v>8</v>
      </c>
      <c r="M1048" s="115">
        <v>9</v>
      </c>
      <c r="N1048" s="234">
        <v>10</v>
      </c>
      <c r="O1048" s="115">
        <v>11</v>
      </c>
      <c r="P1048" s="115">
        <v>12</v>
      </c>
      <c r="Q1048" s="115">
        <v>13</v>
      </c>
      <c r="R1048" s="115">
        <v>14</v>
      </c>
      <c r="S1048" s="115">
        <v>15</v>
      </c>
      <c r="T1048" s="115">
        <v>16</v>
      </c>
      <c r="U1048" s="115">
        <v>17</v>
      </c>
      <c r="V1048" s="234">
        <v>18</v>
      </c>
      <c r="W1048" s="115">
        <v>19</v>
      </c>
      <c r="X1048" s="115">
        <v>20</v>
      </c>
      <c r="Y1048" s="115">
        <v>21</v>
      </c>
      <c r="Z1048" s="115">
        <v>22</v>
      </c>
      <c r="AA1048" s="115">
        <v>23</v>
      </c>
      <c r="AB1048" s="115">
        <v>24</v>
      </c>
      <c r="AC1048" s="121"/>
      <c r="AD1048" s="121"/>
      <c r="AE1048" s="121"/>
      <c r="AF1048" s="627"/>
      <c r="AG1048" s="183"/>
      <c r="AH1048" s="183"/>
      <c r="AI1048" s="183"/>
      <c r="AJ1048" s="183"/>
      <c r="AK1048" s="183"/>
      <c r="AL1048" s="183"/>
      <c r="AM1048" s="183"/>
      <c r="AN1048" s="183"/>
      <c r="AO1048" s="183"/>
      <c r="AP1048" s="183"/>
      <c r="AQ1048" s="183"/>
      <c r="AR1048" s="183"/>
      <c r="AS1048" s="183"/>
      <c r="AT1048" s="183"/>
      <c r="AU1048" s="183"/>
      <c r="AV1048" s="183"/>
      <c r="AW1048" s="183"/>
      <c r="AX1048" s="183"/>
      <c r="AY1048" s="183"/>
      <c r="AZ1048" s="183"/>
      <c r="BA1048" s="183"/>
      <c r="BB1048" s="183"/>
      <c r="BC1048" s="183"/>
      <c r="BD1048" s="183"/>
      <c r="BE1048" s="400"/>
      <c r="BF1048" s="114"/>
      <c r="BG1048" s="114"/>
      <c r="BH1048" s="114"/>
      <c r="BI1048" s="114"/>
      <c r="BJ1048" s="114"/>
      <c r="BK1048" s="114"/>
      <c r="BL1048" s="114"/>
      <c r="BM1048" s="114"/>
      <c r="BN1048" s="114"/>
      <c r="BO1048" s="114"/>
      <c r="BP1048" s="114"/>
      <c r="BQ1048" s="114"/>
      <c r="BR1048" s="114"/>
      <c r="BS1048" s="114"/>
      <c r="BT1048" s="114"/>
      <c r="BU1048" s="114"/>
      <c r="BV1048" s="114"/>
      <c r="BW1048" s="114"/>
      <c r="BX1048" s="114"/>
      <c r="BY1048" s="114"/>
      <c r="BZ1048" s="114"/>
      <c r="CA1048" s="114"/>
      <c r="CB1048" s="114"/>
      <c r="CC1048" s="114"/>
      <c r="CD1048" s="114"/>
      <c r="CE1048" s="114"/>
      <c r="CF1048" s="114"/>
      <c r="CG1048" s="114"/>
      <c r="CH1048" s="114"/>
      <c r="CI1048" s="114"/>
      <c r="CJ1048" s="114"/>
      <c r="CK1048" s="114"/>
      <c r="CL1048" s="114"/>
      <c r="CM1048" s="114"/>
      <c r="CN1048" s="114"/>
      <c r="CO1048" s="114"/>
      <c r="CP1048" s="114"/>
      <c r="CQ1048" s="114"/>
      <c r="CR1048" s="114"/>
      <c r="CS1048" s="114"/>
      <c r="CT1048" s="114"/>
      <c r="CU1048" s="114"/>
      <c r="CV1048" s="114"/>
      <c r="CW1048" s="114"/>
      <c r="CX1048" s="114"/>
      <c r="CY1048" s="114"/>
      <c r="CZ1048" s="114"/>
      <c r="DA1048" s="114"/>
      <c r="DB1048" s="114"/>
      <c r="DC1048" s="114"/>
      <c r="DD1048" s="114"/>
      <c r="DE1048" s="114"/>
      <c r="DF1048" s="114"/>
      <c r="DG1048" s="114"/>
      <c r="DH1048" s="114"/>
      <c r="DI1048" s="114"/>
      <c r="DJ1048" s="114"/>
      <c r="DK1048" s="114"/>
      <c r="DL1048" s="114"/>
      <c r="DM1048" s="114"/>
      <c r="DN1048" s="114"/>
      <c r="DO1048" s="114"/>
      <c r="DP1048" s="114"/>
      <c r="DQ1048" s="114"/>
      <c r="DR1048" s="114"/>
      <c r="DS1048" s="114"/>
      <c r="DT1048" s="114"/>
      <c r="DU1048" s="114"/>
      <c r="DV1048" s="114"/>
      <c r="DW1048" s="121"/>
      <c r="DX1048" s="121"/>
      <c r="DY1048" s="121"/>
      <c r="DZ1048" s="121"/>
      <c r="EA1048" s="85"/>
      <c r="EB1048" s="85"/>
    </row>
    <row r="1049" spans="1:132" s="2" customFormat="1" ht="10.5" customHeight="1" x14ac:dyDescent="0.2">
      <c r="A1049" s="546" t="s">
        <v>94</v>
      </c>
      <c r="B1049" s="31"/>
      <c r="C1049" s="31"/>
      <c r="D1049" s="430" t="s">
        <v>885</v>
      </c>
      <c r="E1049" s="32">
        <v>8</v>
      </c>
      <c r="F1049" s="32">
        <v>8</v>
      </c>
      <c r="G1049" s="32">
        <v>8</v>
      </c>
      <c r="H1049" s="210">
        <v>8</v>
      </c>
      <c r="I1049" s="32">
        <v>8</v>
      </c>
      <c r="J1049" s="32">
        <v>8</v>
      </c>
      <c r="K1049" s="32">
        <v>8</v>
      </c>
      <c r="L1049" s="32">
        <v>8</v>
      </c>
      <c r="M1049" s="32">
        <v>8</v>
      </c>
      <c r="N1049" s="210">
        <v>8</v>
      </c>
      <c r="O1049" s="32">
        <v>8</v>
      </c>
      <c r="P1049" s="32">
        <v>8</v>
      </c>
      <c r="Q1049" s="32">
        <v>8</v>
      </c>
      <c r="R1049" s="32">
        <v>8</v>
      </c>
      <c r="S1049" s="32">
        <v>8</v>
      </c>
      <c r="T1049" s="32">
        <v>8</v>
      </c>
      <c r="U1049" s="32">
        <v>8</v>
      </c>
      <c r="V1049" s="210">
        <v>8</v>
      </c>
      <c r="W1049" s="32">
        <v>8</v>
      </c>
      <c r="X1049" s="32">
        <v>8</v>
      </c>
      <c r="Y1049" s="32">
        <v>8</v>
      </c>
      <c r="Z1049" s="32">
        <v>8</v>
      </c>
      <c r="AA1049" s="32">
        <v>8</v>
      </c>
      <c r="AB1049" s="32">
        <v>8</v>
      </c>
      <c r="AC1049" s="121"/>
      <c r="AD1049" s="121"/>
      <c r="AE1049" s="121"/>
      <c r="AF1049" s="627"/>
      <c r="AG1049" s="183"/>
      <c r="AH1049" s="183"/>
      <c r="AI1049" s="183"/>
      <c r="AJ1049" s="183"/>
      <c r="AK1049" s="183"/>
      <c r="AL1049" s="183"/>
      <c r="AM1049" s="183"/>
      <c r="AN1049" s="183"/>
      <c r="AO1049" s="183"/>
      <c r="AP1049" s="183"/>
      <c r="AQ1049" s="183"/>
      <c r="AR1049" s="183"/>
      <c r="AS1049" s="183"/>
      <c r="AT1049" s="183"/>
      <c r="AU1049" s="183"/>
      <c r="AV1049" s="183"/>
      <c r="AW1049" s="183"/>
      <c r="AX1049" s="183"/>
      <c r="AY1049" s="183"/>
      <c r="AZ1049" s="183"/>
      <c r="BA1049" s="183"/>
      <c r="BB1049" s="183"/>
      <c r="BC1049" s="183"/>
      <c r="BD1049" s="183"/>
      <c r="BE1049" s="400"/>
      <c r="BF1049" s="114"/>
      <c r="BG1049" s="114"/>
      <c r="BH1049" s="114"/>
      <c r="BI1049" s="114"/>
      <c r="BJ1049" s="114"/>
      <c r="BK1049" s="114"/>
      <c r="BL1049" s="114"/>
      <c r="BM1049" s="114"/>
      <c r="BN1049" s="114"/>
      <c r="BO1049" s="114"/>
      <c r="BP1049" s="114"/>
      <c r="BQ1049" s="114"/>
      <c r="BR1049" s="114"/>
      <c r="BS1049" s="114"/>
      <c r="BT1049" s="114"/>
      <c r="BU1049" s="114"/>
      <c r="BV1049" s="114"/>
      <c r="BW1049" s="114"/>
      <c r="BX1049" s="114"/>
      <c r="BY1049" s="114"/>
      <c r="BZ1049" s="114"/>
      <c r="CA1049" s="114"/>
      <c r="CB1049" s="114"/>
      <c r="CC1049" s="114"/>
      <c r="CD1049" s="114"/>
      <c r="CE1049" s="114"/>
      <c r="CF1049" s="114"/>
      <c r="CG1049" s="114"/>
      <c r="CH1049" s="114"/>
      <c r="CI1049" s="114"/>
      <c r="CJ1049" s="114"/>
      <c r="CK1049" s="114"/>
      <c r="CL1049" s="114"/>
      <c r="CM1049" s="114"/>
      <c r="CN1049" s="114"/>
      <c r="CO1049" s="114"/>
      <c r="CP1049" s="114"/>
      <c r="CQ1049" s="114"/>
      <c r="CR1049" s="114"/>
      <c r="CS1049" s="114"/>
      <c r="CT1049" s="114"/>
      <c r="CU1049" s="114"/>
      <c r="CV1049" s="114"/>
      <c r="CW1049" s="114"/>
      <c r="CX1049" s="114"/>
      <c r="CY1049" s="114"/>
      <c r="CZ1049" s="114"/>
      <c r="DA1049" s="114"/>
      <c r="DB1049" s="114"/>
      <c r="DC1049" s="114"/>
      <c r="DD1049" s="114"/>
      <c r="DE1049" s="114"/>
      <c r="DF1049" s="114"/>
      <c r="DG1049" s="114"/>
      <c r="DH1049" s="114"/>
      <c r="DI1049" s="114"/>
      <c r="DJ1049" s="114"/>
      <c r="DK1049" s="114"/>
      <c r="DL1049" s="114"/>
      <c r="DM1049" s="114"/>
      <c r="DN1049" s="114"/>
      <c r="DO1049" s="114"/>
      <c r="DP1049" s="114"/>
      <c r="DQ1049" s="114"/>
      <c r="DR1049" s="114"/>
      <c r="DS1049" s="114"/>
      <c r="DT1049" s="114"/>
      <c r="DU1049" s="114"/>
      <c r="DV1049" s="114"/>
      <c r="DW1049" s="121"/>
      <c r="DX1049" s="121"/>
      <c r="DY1049" s="121"/>
      <c r="DZ1049" s="121"/>
      <c r="EA1049" s="85"/>
      <c r="EB1049" s="85"/>
    </row>
    <row r="1050" spans="1:132" s="2" customFormat="1" ht="10.5" customHeight="1" thickBot="1" x14ac:dyDescent="0.25">
      <c r="A1050" s="547" t="s">
        <v>97</v>
      </c>
      <c r="B1050" s="33"/>
      <c r="C1050" s="33"/>
      <c r="D1050" s="434" t="s">
        <v>887</v>
      </c>
      <c r="E1050" s="34">
        <v>8</v>
      </c>
      <c r="F1050" s="34">
        <v>8</v>
      </c>
      <c r="G1050" s="34">
        <v>9</v>
      </c>
      <c r="H1050" s="753">
        <v>8</v>
      </c>
      <c r="I1050" s="34">
        <v>8</v>
      </c>
      <c r="J1050" s="34">
        <v>8</v>
      </c>
      <c r="K1050" s="34">
        <v>8</v>
      </c>
      <c r="L1050" s="34">
        <v>8</v>
      </c>
      <c r="M1050" s="34">
        <v>8</v>
      </c>
      <c r="N1050" s="753">
        <v>8</v>
      </c>
      <c r="O1050" s="34">
        <v>8</v>
      </c>
      <c r="P1050" s="34">
        <v>8</v>
      </c>
      <c r="Q1050" s="34">
        <v>8</v>
      </c>
      <c r="R1050" s="34">
        <v>8</v>
      </c>
      <c r="S1050" s="34">
        <v>8</v>
      </c>
      <c r="T1050" s="34">
        <v>8</v>
      </c>
      <c r="U1050" s="34">
        <v>8</v>
      </c>
      <c r="V1050" s="753">
        <v>8</v>
      </c>
      <c r="W1050" s="34">
        <v>8</v>
      </c>
      <c r="X1050" s="34">
        <v>8</v>
      </c>
      <c r="Y1050" s="34">
        <v>9</v>
      </c>
      <c r="Z1050" s="34">
        <v>9</v>
      </c>
      <c r="AA1050" s="34">
        <v>9</v>
      </c>
      <c r="AB1050" s="34">
        <v>8</v>
      </c>
      <c r="AC1050" s="121"/>
      <c r="AD1050" s="121"/>
      <c r="AE1050" s="121"/>
      <c r="AF1050" s="183"/>
      <c r="AG1050" s="183"/>
      <c r="AH1050" s="183"/>
      <c r="AI1050" s="183"/>
      <c r="AJ1050" s="183"/>
      <c r="AK1050" s="183"/>
      <c r="AL1050" s="183"/>
      <c r="AM1050" s="183"/>
      <c r="AN1050" s="183"/>
      <c r="AO1050" s="183"/>
      <c r="AP1050" s="183"/>
      <c r="AQ1050" s="183"/>
      <c r="AR1050" s="183"/>
      <c r="AS1050" s="183"/>
      <c r="AT1050" s="183"/>
      <c r="AU1050" s="183"/>
      <c r="AV1050" s="183"/>
      <c r="AW1050" s="183"/>
      <c r="AX1050" s="183"/>
      <c r="AY1050" s="183"/>
      <c r="AZ1050" s="183"/>
      <c r="BA1050" s="183"/>
      <c r="BB1050" s="183"/>
      <c r="BC1050" s="183"/>
      <c r="BD1050" s="183"/>
      <c r="BE1050" s="400"/>
      <c r="BF1050" s="114"/>
      <c r="BG1050" s="114"/>
      <c r="BH1050" s="114"/>
      <c r="BI1050" s="114"/>
      <c r="BJ1050" s="114"/>
      <c r="BK1050" s="114"/>
      <c r="BL1050" s="114"/>
      <c r="BM1050" s="114"/>
      <c r="BN1050" s="114"/>
      <c r="BO1050" s="114"/>
      <c r="BP1050" s="114"/>
      <c r="BQ1050" s="114"/>
      <c r="BR1050" s="114"/>
      <c r="BS1050" s="114"/>
      <c r="BT1050" s="114"/>
      <c r="BU1050" s="114"/>
      <c r="BV1050" s="114"/>
      <c r="BW1050" s="114"/>
      <c r="BX1050" s="114"/>
      <c r="BY1050" s="114"/>
      <c r="BZ1050" s="114"/>
      <c r="CA1050" s="114"/>
      <c r="CB1050" s="114"/>
      <c r="CC1050" s="114"/>
      <c r="CD1050" s="114"/>
      <c r="CE1050" s="114"/>
      <c r="CF1050" s="114"/>
      <c r="CG1050" s="114"/>
      <c r="CH1050" s="114"/>
      <c r="CI1050" s="114"/>
      <c r="CJ1050" s="114"/>
      <c r="CK1050" s="114"/>
      <c r="CL1050" s="114"/>
      <c r="CM1050" s="114"/>
      <c r="CN1050" s="114"/>
      <c r="CO1050" s="114"/>
      <c r="CP1050" s="114"/>
      <c r="CQ1050" s="114"/>
      <c r="CR1050" s="114"/>
      <c r="CS1050" s="114"/>
      <c r="CT1050" s="114"/>
      <c r="CU1050" s="114"/>
      <c r="CV1050" s="114"/>
      <c r="CW1050" s="114"/>
      <c r="CX1050" s="114"/>
      <c r="CY1050" s="114"/>
      <c r="CZ1050" s="114"/>
      <c r="DA1050" s="114"/>
      <c r="DB1050" s="114"/>
      <c r="DC1050" s="114"/>
      <c r="DD1050" s="114"/>
      <c r="DE1050" s="114"/>
      <c r="DF1050" s="114"/>
      <c r="DG1050" s="114"/>
      <c r="DH1050" s="114"/>
      <c r="DI1050" s="114"/>
      <c r="DJ1050" s="114"/>
      <c r="DK1050" s="114"/>
      <c r="DL1050" s="114"/>
      <c r="DM1050" s="114"/>
      <c r="DN1050" s="114"/>
      <c r="DO1050" s="114"/>
      <c r="DP1050" s="114"/>
      <c r="DQ1050" s="114"/>
      <c r="DR1050" s="114"/>
      <c r="DS1050" s="114"/>
      <c r="DT1050" s="114"/>
      <c r="DU1050" s="114"/>
      <c r="DV1050" s="114"/>
      <c r="DW1050" s="121"/>
      <c r="DX1050" s="121"/>
      <c r="DY1050" s="121"/>
      <c r="DZ1050" s="121"/>
      <c r="EA1050" s="85"/>
      <c r="EB1050" s="85"/>
    </row>
    <row r="1051" spans="1:132" s="3" customFormat="1" ht="10.5" customHeight="1" x14ac:dyDescent="0.2">
      <c r="A1051" s="1415" t="s">
        <v>7</v>
      </c>
      <c r="B1051" s="1626" t="s">
        <v>80</v>
      </c>
      <c r="C1051" s="695" t="s">
        <v>118</v>
      </c>
      <c r="D1051" s="726" t="s">
        <v>27</v>
      </c>
      <c r="E1051" s="50">
        <f>ROUND(SQRT(E1053^2+(E1054-E1055)^2)*1000/(1.73*E1079),0)</f>
        <v>280</v>
      </c>
      <c r="F1051" s="50">
        <f t="shared" ref="F1051:AB1051" si="1417">ROUND(SQRT(F1053^2+(F1054-F1055)^2)*1000/(1.73*F1079),0)</f>
        <v>270</v>
      </c>
      <c r="G1051" s="50">
        <f t="shared" si="1417"/>
        <v>274</v>
      </c>
      <c r="H1051" s="216">
        <f t="shared" si="1417"/>
        <v>283</v>
      </c>
      <c r="I1051" s="50">
        <f t="shared" si="1417"/>
        <v>270</v>
      </c>
      <c r="J1051" s="50">
        <f t="shared" si="1417"/>
        <v>276</v>
      </c>
      <c r="K1051" s="50">
        <f t="shared" si="1417"/>
        <v>277</v>
      </c>
      <c r="L1051" s="50">
        <f t="shared" si="1417"/>
        <v>270</v>
      </c>
      <c r="M1051" s="50">
        <f t="shared" si="1417"/>
        <v>277</v>
      </c>
      <c r="N1051" s="216">
        <f t="shared" si="1417"/>
        <v>286</v>
      </c>
      <c r="O1051" s="50">
        <f t="shared" si="1417"/>
        <v>279</v>
      </c>
      <c r="P1051" s="50">
        <f t="shared" si="1417"/>
        <v>277</v>
      </c>
      <c r="Q1051" s="50">
        <f t="shared" si="1417"/>
        <v>271</v>
      </c>
      <c r="R1051" s="50">
        <f t="shared" si="1417"/>
        <v>272</v>
      </c>
      <c r="S1051" s="50">
        <f t="shared" si="1417"/>
        <v>268</v>
      </c>
      <c r="T1051" s="50">
        <f t="shared" si="1417"/>
        <v>276</v>
      </c>
      <c r="U1051" s="50">
        <f t="shared" si="1417"/>
        <v>281</v>
      </c>
      <c r="V1051" s="216">
        <f t="shared" si="1417"/>
        <v>273</v>
      </c>
      <c r="W1051" s="50">
        <f t="shared" si="1417"/>
        <v>264</v>
      </c>
      <c r="X1051" s="50">
        <f t="shared" si="1417"/>
        <v>261</v>
      </c>
      <c r="Y1051" s="50">
        <f t="shared" si="1417"/>
        <v>265</v>
      </c>
      <c r="Z1051" s="50">
        <f t="shared" si="1417"/>
        <v>266</v>
      </c>
      <c r="AA1051" s="50">
        <f t="shared" si="1417"/>
        <v>266</v>
      </c>
      <c r="AB1051" s="50">
        <f t="shared" si="1417"/>
        <v>266</v>
      </c>
      <c r="AC1051" s="490"/>
      <c r="AD1051" s="491"/>
      <c r="AE1051" s="492"/>
      <c r="AF1051" s="182" t="s">
        <v>985</v>
      </c>
      <c r="AG1051" s="187"/>
      <c r="AH1051" s="187"/>
      <c r="AI1051" s="187"/>
      <c r="AJ1051" s="187"/>
      <c r="AK1051" s="187"/>
      <c r="AL1051" s="187"/>
      <c r="AM1051" s="187"/>
      <c r="AN1051" s="187"/>
      <c r="AO1051" s="187"/>
      <c r="AP1051" s="187"/>
      <c r="AQ1051" s="187"/>
      <c r="AR1051" s="187"/>
      <c r="AS1051" s="187"/>
      <c r="AT1051" s="187"/>
      <c r="AU1051" s="187"/>
      <c r="AV1051" s="187"/>
      <c r="AW1051" s="187"/>
      <c r="AX1051" s="187"/>
      <c r="AY1051" s="187"/>
      <c r="AZ1051" s="187"/>
      <c r="BA1051" s="187"/>
      <c r="BB1051" s="187"/>
      <c r="BC1051" s="187"/>
      <c r="BD1051" s="187"/>
      <c r="BE1051" s="400"/>
      <c r="BF1051" s="114"/>
      <c r="BG1051" s="114"/>
      <c r="BH1051" s="114"/>
      <c r="BI1051" s="114"/>
      <c r="BJ1051" s="114"/>
      <c r="BK1051" s="114"/>
      <c r="BL1051" s="114"/>
      <c r="BM1051" s="114"/>
      <c r="BN1051" s="114"/>
      <c r="BO1051" s="114"/>
      <c r="BP1051" s="114"/>
      <c r="BQ1051" s="114"/>
      <c r="BR1051" s="114"/>
      <c r="BS1051" s="114"/>
      <c r="BT1051" s="114"/>
      <c r="BU1051" s="114"/>
      <c r="BV1051" s="114"/>
      <c r="BW1051" s="114"/>
      <c r="BX1051" s="114"/>
      <c r="BY1051" s="114"/>
      <c r="BZ1051" s="114"/>
      <c r="CA1051" s="114"/>
      <c r="CB1051" s="114"/>
      <c r="CC1051" s="114"/>
      <c r="CD1051" s="114"/>
      <c r="CE1051" s="114"/>
      <c r="CF1051" s="114"/>
      <c r="CG1051" s="114"/>
      <c r="CH1051" s="114"/>
      <c r="CI1051" s="114"/>
      <c r="CJ1051" s="114"/>
      <c r="CK1051" s="114"/>
      <c r="CL1051" s="114"/>
      <c r="CM1051" s="114"/>
      <c r="CN1051" s="114"/>
      <c r="CO1051" s="114"/>
      <c r="CP1051" s="114"/>
      <c r="CQ1051" s="114"/>
      <c r="CR1051" s="114"/>
      <c r="CS1051" s="114"/>
      <c r="CT1051" s="114"/>
      <c r="CU1051" s="114"/>
      <c r="CV1051" s="114"/>
      <c r="CW1051" s="114"/>
      <c r="CX1051" s="114"/>
      <c r="CY1051" s="114"/>
      <c r="CZ1051" s="114"/>
      <c r="DA1051" s="114"/>
      <c r="DB1051" s="114"/>
      <c r="DC1051" s="114"/>
      <c r="DD1051" s="114"/>
      <c r="DE1051" s="114"/>
      <c r="DF1051" s="114"/>
      <c r="DG1051" s="114"/>
      <c r="DH1051" s="114"/>
      <c r="DI1051" s="114"/>
      <c r="DJ1051" s="114"/>
      <c r="DK1051" s="114"/>
      <c r="DL1051" s="114"/>
      <c r="DM1051" s="114"/>
      <c r="DN1051" s="114"/>
      <c r="DO1051" s="114"/>
      <c r="DP1051" s="114"/>
      <c r="DQ1051" s="114"/>
      <c r="DR1051" s="114"/>
      <c r="DS1051" s="114"/>
      <c r="DT1051" s="114"/>
      <c r="DU1051" s="114"/>
      <c r="DV1051" s="114"/>
      <c r="DW1051" s="114"/>
      <c r="DX1051" s="114"/>
      <c r="DY1051" s="114"/>
      <c r="DZ1051" s="114"/>
      <c r="EA1051" s="69"/>
      <c r="EB1051" s="69"/>
    </row>
    <row r="1052" spans="1:132" s="2" customFormat="1" ht="10.5" customHeight="1" x14ac:dyDescent="0.2">
      <c r="A1052" s="1439"/>
      <c r="B1052" s="1627"/>
      <c r="C1052" s="846" t="s">
        <v>424</v>
      </c>
      <c r="D1052" s="102" t="s">
        <v>27</v>
      </c>
      <c r="E1052" s="630">
        <v>280</v>
      </c>
      <c r="F1052" s="630">
        <v>275</v>
      </c>
      <c r="G1052" s="721">
        <v>276</v>
      </c>
      <c r="H1052" s="632">
        <v>280</v>
      </c>
      <c r="I1052" s="721">
        <v>277</v>
      </c>
      <c r="J1052" s="721">
        <v>277</v>
      </c>
      <c r="K1052" s="721">
        <v>311</v>
      </c>
      <c r="L1052" s="885">
        <v>283</v>
      </c>
      <c r="M1052" s="721">
        <v>282</v>
      </c>
      <c r="N1052" s="632">
        <v>285</v>
      </c>
      <c r="O1052" s="721">
        <v>279</v>
      </c>
      <c r="P1052" s="721">
        <v>278</v>
      </c>
      <c r="Q1052" s="721">
        <v>275</v>
      </c>
      <c r="R1052" s="721">
        <v>272</v>
      </c>
      <c r="S1052" s="721">
        <v>278</v>
      </c>
      <c r="T1052" s="721">
        <v>276</v>
      </c>
      <c r="U1052" s="721">
        <v>283</v>
      </c>
      <c r="V1052" s="632">
        <v>273</v>
      </c>
      <c r="W1052" s="721">
        <v>268</v>
      </c>
      <c r="X1052" s="721">
        <v>267</v>
      </c>
      <c r="Y1052" s="721">
        <v>272</v>
      </c>
      <c r="Z1052" s="630">
        <v>266</v>
      </c>
      <c r="AA1052" s="630">
        <v>268</v>
      </c>
      <c r="AB1052" s="1070">
        <v>277</v>
      </c>
      <c r="AC1052" s="112"/>
      <c r="AD1052" s="70"/>
      <c r="AE1052" s="49"/>
      <c r="AF1052" s="184"/>
      <c r="AG1052" s="188"/>
      <c r="AH1052" s="188"/>
      <c r="AI1052" s="188"/>
      <c r="AJ1052" s="188"/>
      <c r="AK1052" s="188"/>
      <c r="AL1052" s="188"/>
      <c r="AM1052" s="188"/>
      <c r="AN1052" s="188"/>
      <c r="AO1052" s="188"/>
      <c r="AP1052" s="188"/>
      <c r="AQ1052" s="188"/>
      <c r="AR1052" s="188"/>
      <c r="AS1052" s="188"/>
      <c r="AT1052" s="188"/>
      <c r="AU1052" s="188"/>
      <c r="AV1052" s="188"/>
      <c r="AW1052" s="188"/>
      <c r="AX1052" s="188"/>
      <c r="AY1052" s="188"/>
      <c r="AZ1052" s="188"/>
      <c r="BA1052" s="188"/>
      <c r="BB1052" s="188"/>
      <c r="BC1052" s="188"/>
      <c r="BD1052" s="188"/>
      <c r="BE1052" s="400"/>
      <c r="BF1052" s="114"/>
      <c r="BG1052" s="114"/>
      <c r="BH1052" s="114"/>
      <c r="BI1052" s="114"/>
      <c r="BJ1052" s="114"/>
      <c r="BK1052" s="114"/>
      <c r="BL1052" s="114"/>
      <c r="BM1052" s="114"/>
      <c r="BN1052" s="114"/>
      <c r="BO1052" s="114"/>
      <c r="BP1052" s="114"/>
      <c r="BQ1052" s="114"/>
      <c r="BR1052" s="114"/>
      <c r="BS1052" s="114"/>
      <c r="BT1052" s="114"/>
      <c r="BU1052" s="114"/>
      <c r="BV1052" s="114"/>
      <c r="BW1052" s="114"/>
      <c r="BX1052" s="114"/>
      <c r="BY1052" s="114"/>
      <c r="BZ1052" s="114"/>
      <c r="CA1052" s="114"/>
      <c r="CB1052" s="114"/>
      <c r="CC1052" s="114"/>
      <c r="CD1052" s="114"/>
      <c r="CE1052" s="114"/>
      <c r="CF1052" s="114"/>
      <c r="CG1052" s="114"/>
      <c r="CH1052" s="114"/>
      <c r="CI1052" s="114"/>
      <c r="CJ1052" s="114"/>
      <c r="CK1052" s="114"/>
      <c r="CL1052" s="114"/>
      <c r="CM1052" s="114"/>
      <c r="CN1052" s="114"/>
      <c r="CO1052" s="114"/>
      <c r="CP1052" s="114"/>
      <c r="CQ1052" s="114"/>
      <c r="CR1052" s="114"/>
      <c r="CS1052" s="114"/>
      <c r="CT1052" s="114"/>
      <c r="CU1052" s="114"/>
      <c r="CV1052" s="114"/>
      <c r="CW1052" s="114"/>
      <c r="CX1052" s="114"/>
      <c r="CY1052" s="114"/>
      <c r="CZ1052" s="114"/>
      <c r="DA1052" s="114"/>
      <c r="DB1052" s="114"/>
      <c r="DC1052" s="114"/>
      <c r="DD1052" s="114"/>
      <c r="DE1052" s="114"/>
      <c r="DF1052" s="114"/>
      <c r="DG1052" s="114"/>
      <c r="DH1052" s="114"/>
      <c r="DI1052" s="114"/>
      <c r="DJ1052" s="114"/>
      <c r="DK1052" s="114"/>
      <c r="DL1052" s="114"/>
      <c r="DM1052" s="114"/>
      <c r="DN1052" s="114"/>
      <c r="DO1052" s="114"/>
      <c r="DP1052" s="114"/>
      <c r="DQ1052" s="114"/>
      <c r="DR1052" s="114"/>
      <c r="DS1052" s="114"/>
      <c r="DT1052" s="114"/>
      <c r="DU1052" s="114"/>
      <c r="DV1052" s="114"/>
      <c r="DW1052" s="121"/>
      <c r="DX1052" s="121"/>
      <c r="DY1052" s="121"/>
      <c r="DZ1052" s="121"/>
      <c r="EA1052" s="85"/>
      <c r="EB1052" s="85"/>
    </row>
    <row r="1053" spans="1:132" s="2" customFormat="1" ht="10.5" customHeight="1" x14ac:dyDescent="0.2">
      <c r="A1053" s="1439"/>
      <c r="B1053" s="1627"/>
      <c r="C1053" s="846" t="s">
        <v>908</v>
      </c>
      <c r="D1053" s="102" t="s">
        <v>108</v>
      </c>
      <c r="E1053" s="42">
        <v>2.9141999999999997</v>
      </c>
      <c r="F1053" s="42">
        <v>2.8872</v>
      </c>
      <c r="G1053" s="42">
        <v>2.8781999999999996</v>
      </c>
      <c r="H1053" s="213">
        <v>2.9304000000000001</v>
      </c>
      <c r="I1053" s="42">
        <v>2.8565999999999998</v>
      </c>
      <c r="J1053" s="42">
        <v>2.8944000000000001</v>
      </c>
      <c r="K1053" s="42">
        <v>2.8889999999999998</v>
      </c>
      <c r="L1053" s="42">
        <v>2.8854000000000002</v>
      </c>
      <c r="M1053" s="42">
        <v>2.9483999999999999</v>
      </c>
      <c r="N1053" s="213">
        <v>2.9916</v>
      </c>
      <c r="O1053" s="42">
        <v>2.9574000000000003</v>
      </c>
      <c r="P1053" s="42">
        <v>2.9232</v>
      </c>
      <c r="Q1053" s="42">
        <v>2.8889999999999998</v>
      </c>
      <c r="R1053" s="42">
        <v>2.8980000000000001</v>
      </c>
      <c r="S1053" s="42">
        <v>2.8601999999999999</v>
      </c>
      <c r="T1053" s="42">
        <v>2.8872</v>
      </c>
      <c r="U1053" s="42">
        <v>2.9411999999999998</v>
      </c>
      <c r="V1053" s="213">
        <v>2.8980000000000001</v>
      </c>
      <c r="W1053" s="42">
        <v>2.8188</v>
      </c>
      <c r="X1053" s="42">
        <v>2.8044000000000002</v>
      </c>
      <c r="Y1053" s="42">
        <v>2.835</v>
      </c>
      <c r="Z1053" s="42">
        <v>2.8368000000000002</v>
      </c>
      <c r="AA1053" s="42">
        <v>2.8241999999999998</v>
      </c>
      <c r="AB1053" s="42">
        <v>2.8386</v>
      </c>
      <c r="AC1053" s="41">
        <f>SUM(E1053:AB1053)</f>
        <v>69.287400000000019</v>
      </c>
      <c r="AD1053" s="43">
        <f>SUM(E1054:AB1054)</f>
        <v>20.116800000000001</v>
      </c>
      <c r="AE1053" s="49">
        <v>18</v>
      </c>
      <c r="AF1053" s="678"/>
      <c r="AG1053" s="639"/>
      <c r="AH1053" s="640"/>
      <c r="AI1053" s="639"/>
      <c r="AJ1053" s="639"/>
      <c r="AK1053" s="639"/>
      <c r="AL1053" s="639"/>
      <c r="AM1053" s="639"/>
      <c r="AN1053" s="639"/>
      <c r="AO1053" s="639"/>
      <c r="AP1053" s="639"/>
      <c r="AQ1053" s="639"/>
      <c r="AR1053" s="639"/>
      <c r="AS1053" s="639"/>
      <c r="AT1053" s="639"/>
      <c r="AU1053" s="639"/>
      <c r="AV1053" s="639"/>
      <c r="AW1053" s="639"/>
      <c r="AX1053" s="639"/>
      <c r="AY1053" s="639"/>
      <c r="AZ1053" s="639"/>
      <c r="BA1053" s="639"/>
      <c r="BB1053" s="639"/>
      <c r="BC1053" s="639"/>
      <c r="BD1053" s="639"/>
      <c r="BE1053" s="400"/>
      <c r="BF1053" s="114"/>
      <c r="BG1053" s="114"/>
      <c r="BH1053" s="114"/>
      <c r="BI1053" s="114"/>
      <c r="BJ1053" s="114"/>
      <c r="BK1053" s="114"/>
      <c r="BL1053" s="114"/>
      <c r="BM1053" s="114"/>
      <c r="BN1053" s="114"/>
      <c r="BO1053" s="114"/>
      <c r="BP1053" s="114"/>
      <c r="BQ1053" s="114"/>
      <c r="BR1053" s="114"/>
      <c r="BS1053" s="114"/>
      <c r="BT1053" s="114"/>
      <c r="BU1053" s="114"/>
      <c r="BV1053" s="114"/>
      <c r="BW1053" s="114"/>
      <c r="BX1053" s="114"/>
      <c r="BY1053" s="114"/>
      <c r="BZ1053" s="114"/>
      <c r="CA1053" s="114"/>
      <c r="CB1053" s="114"/>
      <c r="CC1053" s="114"/>
      <c r="CD1053" s="114"/>
      <c r="CE1053" s="114"/>
      <c r="CF1053" s="114"/>
      <c r="CG1053" s="114"/>
      <c r="CH1053" s="114"/>
      <c r="CI1053" s="114"/>
      <c r="CJ1053" s="114"/>
      <c r="CK1053" s="114"/>
      <c r="CL1053" s="114"/>
      <c r="CM1053" s="114"/>
      <c r="CN1053" s="114"/>
      <c r="CO1053" s="114"/>
      <c r="CP1053" s="114"/>
      <c r="CQ1053" s="114"/>
      <c r="CR1053" s="114"/>
      <c r="CS1053" s="114"/>
      <c r="CT1053" s="114"/>
      <c r="CU1053" s="114"/>
      <c r="CV1053" s="114"/>
      <c r="CW1053" s="114"/>
      <c r="CX1053" s="114"/>
      <c r="CY1053" s="114"/>
      <c r="CZ1053" s="114"/>
      <c r="DA1053" s="114"/>
      <c r="DB1053" s="114"/>
      <c r="DC1053" s="114"/>
      <c r="DD1053" s="114"/>
      <c r="DE1053" s="114"/>
      <c r="DF1053" s="114"/>
      <c r="DG1053" s="114"/>
      <c r="DH1053" s="114"/>
      <c r="DI1053" s="114"/>
      <c r="DJ1053" s="114"/>
      <c r="DK1053" s="114"/>
      <c r="DL1053" s="114"/>
      <c r="DM1053" s="114"/>
      <c r="DN1053" s="114"/>
      <c r="DO1053" s="114"/>
      <c r="DP1053" s="114"/>
      <c r="DQ1053" s="114"/>
      <c r="DR1053" s="114"/>
      <c r="DS1053" s="114"/>
      <c r="DT1053" s="114"/>
      <c r="DU1053" s="114"/>
      <c r="DV1053" s="114"/>
      <c r="DW1053" s="121"/>
      <c r="DX1053" s="121"/>
      <c r="DY1053" s="121"/>
      <c r="DZ1053" s="121"/>
      <c r="EA1053" s="85"/>
      <c r="EB1053" s="85"/>
    </row>
    <row r="1054" spans="1:132" s="2" customFormat="1" ht="10.5" customHeight="1" x14ac:dyDescent="0.2">
      <c r="A1054" s="1439"/>
      <c r="B1054" s="1627"/>
      <c r="C1054" s="846" t="s">
        <v>908</v>
      </c>
      <c r="D1054" s="102" t="s">
        <v>906</v>
      </c>
      <c r="E1054" s="42">
        <v>0.91439999999999999</v>
      </c>
      <c r="F1054" s="42">
        <v>0.77400000000000002</v>
      </c>
      <c r="G1054" s="42">
        <v>0.80100000000000005</v>
      </c>
      <c r="H1054" s="213">
        <v>0.96120000000000005</v>
      </c>
      <c r="I1054" s="42">
        <v>0.72</v>
      </c>
      <c r="J1054" s="42">
        <v>0.81899999999999995</v>
      </c>
      <c r="K1054" s="42">
        <v>0.87839999999999996</v>
      </c>
      <c r="L1054" s="42">
        <v>0.77400000000000002</v>
      </c>
      <c r="M1054" s="42">
        <v>0.86220000000000008</v>
      </c>
      <c r="N1054" s="213">
        <v>1.0349999999999999</v>
      </c>
      <c r="O1054" s="42">
        <v>0.91079999999999994</v>
      </c>
      <c r="P1054" s="42">
        <v>0.91439999999999999</v>
      </c>
      <c r="Q1054" s="42">
        <v>0.79200000000000004</v>
      </c>
      <c r="R1054" s="42">
        <v>0.83160000000000001</v>
      </c>
      <c r="S1054" s="42">
        <v>0.77579999999999993</v>
      </c>
      <c r="T1054" s="42">
        <v>0.84599999999999997</v>
      </c>
      <c r="U1054" s="42">
        <v>1.0007999999999999</v>
      </c>
      <c r="V1054" s="213">
        <v>0.84420000000000006</v>
      </c>
      <c r="W1054" s="42">
        <v>0.77400000000000002</v>
      </c>
      <c r="X1054" s="42">
        <v>0.67679999999999996</v>
      </c>
      <c r="Y1054" s="42">
        <v>0.77579999999999993</v>
      </c>
      <c r="Z1054" s="42">
        <v>0.79920000000000002</v>
      </c>
      <c r="AA1054" s="42">
        <v>0.83520000000000005</v>
      </c>
      <c r="AB1054" s="42">
        <v>0.80100000000000005</v>
      </c>
      <c r="AC1054" s="41"/>
      <c r="AD1054" s="43"/>
      <c r="AE1054" s="49"/>
      <c r="AF1054" s="678"/>
      <c r="AG1054" s="639"/>
      <c r="AH1054" s="640"/>
      <c r="AI1054" s="639"/>
      <c r="AJ1054" s="639"/>
      <c r="AK1054" s="639"/>
      <c r="AL1054" s="639"/>
      <c r="AM1054" s="639"/>
      <c r="AN1054" s="639"/>
      <c r="AO1054" s="639"/>
      <c r="AP1054" s="639"/>
      <c r="AQ1054" s="639"/>
      <c r="AR1054" s="639"/>
      <c r="AS1054" s="639"/>
      <c r="AT1054" s="639"/>
      <c r="AU1054" s="639"/>
      <c r="AV1054" s="639"/>
      <c r="AW1054" s="639"/>
      <c r="AX1054" s="639"/>
      <c r="AY1054" s="639"/>
      <c r="AZ1054" s="639"/>
      <c r="BA1054" s="639"/>
      <c r="BB1054" s="639"/>
      <c r="BC1054" s="639"/>
      <c r="BD1054" s="639"/>
      <c r="BE1054" s="400"/>
      <c r="BF1054" s="114"/>
      <c r="BG1054" s="114"/>
      <c r="BH1054" s="114"/>
      <c r="BI1054" s="114"/>
      <c r="BJ1054" s="114"/>
      <c r="BK1054" s="114"/>
      <c r="BL1054" s="114"/>
      <c r="BM1054" s="114"/>
      <c r="BN1054" s="114"/>
      <c r="BO1054" s="114"/>
      <c r="BP1054" s="114"/>
      <c r="BQ1054" s="114"/>
      <c r="BR1054" s="114"/>
      <c r="BS1054" s="114"/>
      <c r="BT1054" s="114"/>
      <c r="BU1054" s="114"/>
      <c r="BV1054" s="114"/>
      <c r="BW1054" s="114"/>
      <c r="BX1054" s="114"/>
      <c r="BY1054" s="114"/>
      <c r="BZ1054" s="114"/>
      <c r="CA1054" s="114"/>
      <c r="CB1054" s="114"/>
      <c r="CC1054" s="114"/>
      <c r="CD1054" s="114"/>
      <c r="CE1054" s="114"/>
      <c r="CF1054" s="114"/>
      <c r="CG1054" s="114"/>
      <c r="CH1054" s="114"/>
      <c r="CI1054" s="114"/>
      <c r="CJ1054" s="114"/>
      <c r="CK1054" s="114"/>
      <c r="CL1054" s="114"/>
      <c r="CM1054" s="114"/>
      <c r="CN1054" s="114"/>
      <c r="CO1054" s="114"/>
      <c r="CP1054" s="114"/>
      <c r="CQ1054" s="114"/>
      <c r="CR1054" s="114"/>
      <c r="CS1054" s="114"/>
      <c r="CT1054" s="114"/>
      <c r="CU1054" s="114"/>
      <c r="CV1054" s="114"/>
      <c r="CW1054" s="114"/>
      <c r="CX1054" s="114"/>
      <c r="CY1054" s="114"/>
      <c r="CZ1054" s="114"/>
      <c r="DA1054" s="114"/>
      <c r="DB1054" s="114"/>
      <c r="DC1054" s="114"/>
      <c r="DD1054" s="114"/>
      <c r="DE1054" s="114"/>
      <c r="DF1054" s="114"/>
      <c r="DG1054" s="114"/>
      <c r="DH1054" s="114"/>
      <c r="DI1054" s="114"/>
      <c r="DJ1054" s="114"/>
      <c r="DK1054" s="114"/>
      <c r="DL1054" s="114"/>
      <c r="DM1054" s="114"/>
      <c r="DN1054" s="114"/>
      <c r="DO1054" s="114"/>
      <c r="DP1054" s="114"/>
      <c r="DQ1054" s="114"/>
      <c r="DR1054" s="114"/>
      <c r="DS1054" s="114"/>
      <c r="DT1054" s="114"/>
      <c r="DU1054" s="114"/>
      <c r="DV1054" s="114"/>
      <c r="DW1054" s="121"/>
      <c r="DX1054" s="121"/>
      <c r="DY1054" s="121"/>
      <c r="DZ1054" s="121"/>
      <c r="EA1054" s="85"/>
      <c r="EB1054" s="85"/>
    </row>
    <row r="1055" spans="1:132" s="2" customFormat="1" ht="10.5" customHeight="1" x14ac:dyDescent="0.2">
      <c r="A1055" s="1440"/>
      <c r="B1055" s="1526"/>
      <c r="C1055" s="846" t="s">
        <v>908</v>
      </c>
      <c r="D1055" s="103" t="s">
        <v>907</v>
      </c>
      <c r="E1055" s="104">
        <v>0</v>
      </c>
      <c r="F1055" s="104">
        <v>0</v>
      </c>
      <c r="G1055" s="104">
        <v>0</v>
      </c>
      <c r="H1055" s="232">
        <v>0</v>
      </c>
      <c r="I1055" s="104">
        <v>0</v>
      </c>
      <c r="J1055" s="104">
        <v>0</v>
      </c>
      <c r="K1055" s="104">
        <v>0</v>
      </c>
      <c r="L1055" s="104">
        <v>0</v>
      </c>
      <c r="M1055" s="104">
        <v>0</v>
      </c>
      <c r="N1055" s="232">
        <v>0</v>
      </c>
      <c r="O1055" s="104">
        <v>0</v>
      </c>
      <c r="P1055" s="104">
        <v>0</v>
      </c>
      <c r="Q1055" s="104">
        <v>0</v>
      </c>
      <c r="R1055" s="104">
        <v>0</v>
      </c>
      <c r="S1055" s="104">
        <v>0</v>
      </c>
      <c r="T1055" s="104">
        <v>0</v>
      </c>
      <c r="U1055" s="104">
        <v>0</v>
      </c>
      <c r="V1055" s="232">
        <v>0</v>
      </c>
      <c r="W1055" s="104">
        <v>0</v>
      </c>
      <c r="X1055" s="104">
        <v>0</v>
      </c>
      <c r="Y1055" s="104">
        <v>0</v>
      </c>
      <c r="Z1055" s="104">
        <v>0</v>
      </c>
      <c r="AA1055" s="104">
        <v>0</v>
      </c>
      <c r="AB1055" s="1071">
        <v>0</v>
      </c>
      <c r="AC1055" s="41"/>
      <c r="AD1055" s="43"/>
      <c r="AE1055" s="49"/>
      <c r="AF1055" s="678"/>
      <c r="AG1055" s="639"/>
      <c r="AH1055" s="640"/>
      <c r="AI1055" s="639"/>
      <c r="AJ1055" s="639"/>
      <c r="AK1055" s="639"/>
      <c r="AL1055" s="639"/>
      <c r="AM1055" s="639"/>
      <c r="AN1055" s="639"/>
      <c r="AO1055" s="639"/>
      <c r="AP1055" s="639"/>
      <c r="AQ1055" s="639"/>
      <c r="AR1055" s="639"/>
      <c r="AS1055" s="639"/>
      <c r="AT1055" s="639"/>
      <c r="AU1055" s="639"/>
      <c r="AV1055" s="639"/>
      <c r="AW1055" s="639"/>
      <c r="AX1055" s="639"/>
      <c r="AY1055" s="639"/>
      <c r="AZ1055" s="639"/>
      <c r="BA1055" s="639"/>
      <c r="BB1055" s="639"/>
      <c r="BC1055" s="639"/>
      <c r="BD1055" s="639"/>
      <c r="BE1055" s="400"/>
      <c r="BF1055" s="114"/>
      <c r="BG1055" s="114"/>
      <c r="BH1055" s="114"/>
      <c r="BI1055" s="114"/>
      <c r="BJ1055" s="114"/>
      <c r="BK1055" s="114"/>
      <c r="BL1055" s="114"/>
      <c r="BM1055" s="114"/>
      <c r="BN1055" s="114"/>
      <c r="BO1055" s="114"/>
      <c r="BP1055" s="114"/>
      <c r="BQ1055" s="114"/>
      <c r="BR1055" s="114"/>
      <c r="BS1055" s="114"/>
      <c r="BT1055" s="114"/>
      <c r="BU1055" s="114"/>
      <c r="BV1055" s="114"/>
      <c r="BW1055" s="114"/>
      <c r="BX1055" s="114"/>
      <c r="BY1055" s="114"/>
      <c r="BZ1055" s="114"/>
      <c r="CA1055" s="114"/>
      <c r="CB1055" s="114"/>
      <c r="CC1055" s="114"/>
      <c r="CD1055" s="114"/>
      <c r="CE1055" s="114"/>
      <c r="CF1055" s="114"/>
      <c r="CG1055" s="114"/>
      <c r="CH1055" s="114"/>
      <c r="CI1055" s="114"/>
      <c r="CJ1055" s="114"/>
      <c r="CK1055" s="114"/>
      <c r="CL1055" s="114"/>
      <c r="CM1055" s="114"/>
      <c r="CN1055" s="114"/>
      <c r="CO1055" s="114"/>
      <c r="CP1055" s="114"/>
      <c r="CQ1055" s="114"/>
      <c r="CR1055" s="114"/>
      <c r="CS1055" s="114"/>
      <c r="CT1055" s="114"/>
      <c r="CU1055" s="114"/>
      <c r="CV1055" s="114"/>
      <c r="CW1055" s="114"/>
      <c r="CX1055" s="114"/>
      <c r="CY1055" s="114"/>
      <c r="CZ1055" s="114"/>
      <c r="DA1055" s="114"/>
      <c r="DB1055" s="114"/>
      <c r="DC1055" s="114"/>
      <c r="DD1055" s="114"/>
      <c r="DE1055" s="114"/>
      <c r="DF1055" s="114"/>
      <c r="DG1055" s="114"/>
      <c r="DH1055" s="114"/>
      <c r="DI1055" s="114"/>
      <c r="DJ1055" s="114"/>
      <c r="DK1055" s="114"/>
      <c r="DL1055" s="114"/>
      <c r="DM1055" s="114"/>
      <c r="DN1055" s="114"/>
      <c r="DO1055" s="114"/>
      <c r="DP1055" s="114"/>
      <c r="DQ1055" s="114"/>
      <c r="DR1055" s="114"/>
      <c r="DS1055" s="114"/>
      <c r="DT1055" s="114"/>
      <c r="DU1055" s="114"/>
      <c r="DV1055" s="114"/>
      <c r="DW1055" s="121"/>
      <c r="DX1055" s="121"/>
      <c r="DY1055" s="121"/>
      <c r="DZ1055" s="121"/>
      <c r="EA1055" s="85"/>
      <c r="EB1055" s="85"/>
    </row>
    <row r="1056" spans="1:132" s="2" customFormat="1" ht="10.5" customHeight="1" thickBot="1" x14ac:dyDescent="0.25">
      <c r="A1056" s="1441"/>
      <c r="B1056" s="1628"/>
      <c r="C1056" s="197"/>
      <c r="D1056" s="166" t="s">
        <v>35</v>
      </c>
      <c r="E1056" s="45">
        <f>(E1054-E1055)/E1053</f>
        <v>0.31377393452748614</v>
      </c>
      <c r="F1056" s="45">
        <f t="shared" ref="F1056:AB1056" si="1418">(F1054-F1055)/F1053</f>
        <v>0.26807980049875313</v>
      </c>
      <c r="G1056" s="45">
        <f t="shared" si="1418"/>
        <v>0.27829893683552226</v>
      </c>
      <c r="H1056" s="214">
        <f t="shared" si="1418"/>
        <v>0.32800982800982803</v>
      </c>
      <c r="I1056" s="45">
        <f t="shared" si="1418"/>
        <v>0.25204788909892878</v>
      </c>
      <c r="J1056" s="45">
        <f t="shared" si="1418"/>
        <v>0.2829601990049751</v>
      </c>
      <c r="K1056" s="45">
        <f t="shared" si="1418"/>
        <v>0.30404984423676013</v>
      </c>
      <c r="L1056" s="45">
        <f t="shared" si="1418"/>
        <v>0.26824703680598877</v>
      </c>
      <c r="M1056" s="45">
        <f t="shared" si="1418"/>
        <v>0.29242979242979245</v>
      </c>
      <c r="N1056" s="214">
        <f t="shared" si="1418"/>
        <v>0.34596871239470517</v>
      </c>
      <c r="O1056" s="45">
        <f t="shared" si="1418"/>
        <v>0.30797321972002428</v>
      </c>
      <c r="P1056" s="45">
        <f t="shared" si="1418"/>
        <v>0.31280788177339902</v>
      </c>
      <c r="Q1056" s="45">
        <f t="shared" si="1418"/>
        <v>0.27414330218068539</v>
      </c>
      <c r="R1056" s="45">
        <f t="shared" si="1418"/>
        <v>0.28695652173913044</v>
      </c>
      <c r="S1056" s="45">
        <f t="shared" si="1418"/>
        <v>0.27123977344241662</v>
      </c>
      <c r="T1056" s="45">
        <f t="shared" si="1418"/>
        <v>0.29301745635910226</v>
      </c>
      <c r="U1056" s="45">
        <f t="shared" si="1418"/>
        <v>0.34026927784577721</v>
      </c>
      <c r="V1056" s="214">
        <f t="shared" si="1418"/>
        <v>0.29130434782608694</v>
      </c>
      <c r="W1056" s="45">
        <f t="shared" si="1418"/>
        <v>0.27458492975734355</v>
      </c>
      <c r="X1056" s="45">
        <f t="shared" si="1418"/>
        <v>0.24133504492939664</v>
      </c>
      <c r="Y1056" s="45">
        <f t="shared" si="1418"/>
        <v>0.27365079365079364</v>
      </c>
      <c r="Z1056" s="45">
        <f t="shared" si="1418"/>
        <v>0.28172588832487311</v>
      </c>
      <c r="AA1056" s="45">
        <f t="shared" si="1418"/>
        <v>0.29572976418100705</v>
      </c>
      <c r="AB1056" s="45">
        <f t="shared" si="1418"/>
        <v>0.28218135700697528</v>
      </c>
      <c r="AC1056" s="41"/>
      <c r="AD1056" s="43"/>
      <c r="AE1056" s="49"/>
      <c r="AF1056" s="188"/>
      <c r="AG1056" s="188"/>
      <c r="AH1056" s="188"/>
      <c r="AI1056" s="188"/>
      <c r="AJ1056" s="188"/>
      <c r="AK1056" s="188"/>
      <c r="AL1056" s="188"/>
      <c r="AM1056" s="188"/>
      <c r="AN1056" s="188"/>
      <c r="AO1056" s="188"/>
      <c r="AP1056" s="188"/>
      <c r="AQ1056" s="188"/>
      <c r="AR1056" s="188"/>
      <c r="AS1056" s="188"/>
      <c r="AT1056" s="188"/>
      <c r="AU1056" s="188"/>
      <c r="AV1056" s="188"/>
      <c r="AW1056" s="188"/>
      <c r="AX1056" s="188"/>
      <c r="AY1056" s="188"/>
      <c r="AZ1056" s="188"/>
      <c r="BA1056" s="188"/>
      <c r="BB1056" s="188"/>
      <c r="BC1056" s="188"/>
      <c r="BD1056" s="188"/>
      <c r="BE1056" s="400"/>
      <c r="BF1056" s="114"/>
      <c r="BG1056" s="114"/>
      <c r="BH1056" s="114"/>
      <c r="BI1056" s="114"/>
      <c r="BJ1056" s="114"/>
      <c r="BK1056" s="114"/>
      <c r="BL1056" s="114"/>
      <c r="BM1056" s="114"/>
      <c r="BN1056" s="114"/>
      <c r="BO1056" s="114"/>
      <c r="BP1056" s="114"/>
      <c r="BQ1056" s="114"/>
      <c r="BR1056" s="114"/>
      <c r="BS1056" s="114"/>
      <c r="BT1056" s="114"/>
      <c r="BU1056" s="114"/>
      <c r="BV1056" s="114"/>
      <c r="BW1056" s="114"/>
      <c r="BX1056" s="114"/>
      <c r="BY1056" s="114"/>
      <c r="BZ1056" s="114"/>
      <c r="CA1056" s="114"/>
      <c r="CB1056" s="114"/>
      <c r="CC1056" s="114"/>
      <c r="CD1056" s="114"/>
      <c r="CE1056" s="114"/>
      <c r="CF1056" s="114"/>
      <c r="CG1056" s="114"/>
      <c r="CH1056" s="114"/>
      <c r="CI1056" s="114"/>
      <c r="CJ1056" s="114"/>
      <c r="CK1056" s="114"/>
      <c r="CL1056" s="114"/>
      <c r="CM1056" s="114"/>
      <c r="CN1056" s="114"/>
      <c r="CO1056" s="114"/>
      <c r="CP1056" s="114"/>
      <c r="CQ1056" s="114"/>
      <c r="CR1056" s="114"/>
      <c r="CS1056" s="114"/>
      <c r="CT1056" s="114"/>
      <c r="CU1056" s="114"/>
      <c r="CV1056" s="114"/>
      <c r="CW1056" s="114"/>
      <c r="CX1056" s="114"/>
      <c r="CY1056" s="114"/>
      <c r="CZ1056" s="114"/>
      <c r="DA1056" s="114"/>
      <c r="DB1056" s="114"/>
      <c r="DC1056" s="114"/>
      <c r="DD1056" s="114"/>
      <c r="DE1056" s="114"/>
      <c r="DF1056" s="114"/>
      <c r="DG1056" s="114"/>
      <c r="DH1056" s="114"/>
      <c r="DI1056" s="114"/>
      <c r="DJ1056" s="114"/>
      <c r="DK1056" s="114"/>
      <c r="DL1056" s="114"/>
      <c r="DM1056" s="114"/>
      <c r="DN1056" s="114"/>
      <c r="DO1056" s="114"/>
      <c r="DP1056" s="114"/>
      <c r="DQ1056" s="114"/>
      <c r="DR1056" s="114"/>
      <c r="DS1056" s="114"/>
      <c r="DT1056" s="114"/>
      <c r="DU1056" s="114"/>
      <c r="DV1056" s="114"/>
      <c r="DW1056" s="121"/>
      <c r="DX1056" s="121"/>
      <c r="DY1056" s="121"/>
      <c r="DZ1056" s="121"/>
      <c r="EA1056" s="85"/>
      <c r="EB1056" s="85"/>
    </row>
    <row r="1057" spans="1:132" s="3" customFormat="1" ht="10.5" customHeight="1" x14ac:dyDescent="0.2">
      <c r="A1057" s="1415" t="s">
        <v>263</v>
      </c>
      <c r="B1057" s="1626" t="s">
        <v>81</v>
      </c>
      <c r="C1057" s="695" t="s">
        <v>118</v>
      </c>
      <c r="D1057" s="726" t="s">
        <v>27</v>
      </c>
      <c r="E1057" s="50">
        <f>ROUND(SQRT(E1059^2+(E1060-E1061)^2)*1000/(1.73*E1081),0)</f>
        <v>154</v>
      </c>
      <c r="F1057" s="50">
        <f t="shared" ref="F1057:AB1057" si="1419">ROUND(SQRT(F1059^2+(F1060-F1061)^2)*1000/(1.73*F1081),0)</f>
        <v>137</v>
      </c>
      <c r="G1057" s="50">
        <f t="shared" si="1419"/>
        <v>149</v>
      </c>
      <c r="H1057" s="216">
        <f t="shared" si="1419"/>
        <v>167</v>
      </c>
      <c r="I1057" s="50">
        <f t="shared" si="1419"/>
        <v>158</v>
      </c>
      <c r="J1057" s="50">
        <f t="shared" si="1419"/>
        <v>146</v>
      </c>
      <c r="K1057" s="50">
        <f t="shared" si="1419"/>
        <v>115</v>
      </c>
      <c r="L1057" s="50">
        <f t="shared" si="1419"/>
        <v>83</v>
      </c>
      <c r="M1057" s="50">
        <f t="shared" si="1419"/>
        <v>145</v>
      </c>
      <c r="N1057" s="216">
        <f t="shared" si="1419"/>
        <v>188</v>
      </c>
      <c r="O1057" s="50">
        <f t="shared" si="1419"/>
        <v>93</v>
      </c>
      <c r="P1057" s="50">
        <f t="shared" si="1419"/>
        <v>91</v>
      </c>
      <c r="Q1057" s="50">
        <f t="shared" si="1419"/>
        <v>96</v>
      </c>
      <c r="R1057" s="50">
        <f t="shared" si="1419"/>
        <v>176</v>
      </c>
      <c r="S1057" s="50">
        <f t="shared" si="1419"/>
        <v>285</v>
      </c>
      <c r="T1057" s="50">
        <f t="shared" si="1419"/>
        <v>270</v>
      </c>
      <c r="U1057" s="50">
        <f t="shared" si="1419"/>
        <v>243</v>
      </c>
      <c r="V1057" s="216">
        <f t="shared" si="1419"/>
        <v>229</v>
      </c>
      <c r="W1057" s="50">
        <f t="shared" si="1419"/>
        <v>214</v>
      </c>
      <c r="X1057" s="50">
        <f t="shared" si="1419"/>
        <v>196</v>
      </c>
      <c r="Y1057" s="50">
        <f t="shared" si="1419"/>
        <v>214</v>
      </c>
      <c r="Z1057" s="50">
        <f t="shared" si="1419"/>
        <v>230</v>
      </c>
      <c r="AA1057" s="50">
        <f t="shared" si="1419"/>
        <v>248</v>
      </c>
      <c r="AB1057" s="50">
        <f t="shared" si="1419"/>
        <v>239</v>
      </c>
      <c r="AC1057" s="490"/>
      <c r="AD1057" s="491"/>
      <c r="AE1057" s="492"/>
      <c r="AF1057" s="187"/>
      <c r="AG1057" s="187"/>
      <c r="AH1057" s="187"/>
      <c r="AI1057" s="187"/>
      <c r="AJ1057" s="187"/>
      <c r="AK1057" s="187"/>
      <c r="AL1057" s="187"/>
      <c r="AM1057" s="187"/>
      <c r="AN1057" s="187"/>
      <c r="AO1057" s="187"/>
      <c r="AP1057" s="187"/>
      <c r="AQ1057" s="187"/>
      <c r="AR1057" s="187"/>
      <c r="AS1057" s="187"/>
      <c r="AT1057" s="187"/>
      <c r="AU1057" s="187"/>
      <c r="AV1057" s="187"/>
      <c r="AW1057" s="187"/>
      <c r="AX1057" s="187"/>
      <c r="AY1057" s="187"/>
      <c r="AZ1057" s="187"/>
      <c r="BA1057" s="187"/>
      <c r="BB1057" s="187"/>
      <c r="BC1057" s="187"/>
      <c r="BD1057" s="187"/>
      <c r="BE1057" s="400"/>
      <c r="BF1057" s="114"/>
      <c r="BG1057" s="114"/>
      <c r="BH1057" s="114"/>
      <c r="BI1057" s="114"/>
      <c r="BJ1057" s="114"/>
      <c r="BK1057" s="114"/>
      <c r="BL1057" s="114"/>
      <c r="BM1057" s="114"/>
      <c r="BN1057" s="114"/>
      <c r="BO1057" s="114"/>
      <c r="BP1057" s="114"/>
      <c r="BQ1057" s="114"/>
      <c r="BR1057" s="114"/>
      <c r="BS1057" s="114"/>
      <c r="BT1057" s="114"/>
      <c r="BU1057" s="114"/>
      <c r="BV1057" s="114"/>
      <c r="BW1057" s="114"/>
      <c r="BX1057" s="114"/>
      <c r="BY1057" s="114"/>
      <c r="BZ1057" s="114"/>
      <c r="CA1057" s="114"/>
      <c r="CB1057" s="114"/>
      <c r="CC1057" s="114"/>
      <c r="CD1057" s="114"/>
      <c r="CE1057" s="114"/>
      <c r="CF1057" s="114"/>
      <c r="CG1057" s="114"/>
      <c r="CH1057" s="114"/>
      <c r="CI1057" s="114"/>
      <c r="CJ1057" s="114"/>
      <c r="CK1057" s="114"/>
      <c r="CL1057" s="114"/>
      <c r="CM1057" s="114"/>
      <c r="CN1057" s="114"/>
      <c r="CO1057" s="114"/>
      <c r="CP1057" s="114"/>
      <c r="CQ1057" s="114"/>
      <c r="CR1057" s="114"/>
      <c r="CS1057" s="114"/>
      <c r="CT1057" s="114"/>
      <c r="CU1057" s="114"/>
      <c r="CV1057" s="114"/>
      <c r="CW1057" s="114"/>
      <c r="CX1057" s="114"/>
      <c r="CY1057" s="114"/>
      <c r="CZ1057" s="114"/>
      <c r="DA1057" s="114"/>
      <c r="DB1057" s="114"/>
      <c r="DC1057" s="114"/>
      <c r="DD1057" s="114"/>
      <c r="DE1057" s="114"/>
      <c r="DF1057" s="114"/>
      <c r="DG1057" s="114"/>
      <c r="DH1057" s="114"/>
      <c r="DI1057" s="114"/>
      <c r="DJ1057" s="114"/>
      <c r="DK1057" s="114"/>
      <c r="DL1057" s="114"/>
      <c r="DM1057" s="114"/>
      <c r="DN1057" s="114"/>
      <c r="DO1057" s="114"/>
      <c r="DP1057" s="114"/>
      <c r="DQ1057" s="114"/>
      <c r="DR1057" s="114"/>
      <c r="DS1057" s="114"/>
      <c r="DT1057" s="114"/>
      <c r="DU1057" s="114"/>
      <c r="DV1057" s="114"/>
      <c r="DW1057" s="114"/>
      <c r="DX1057" s="114"/>
      <c r="DY1057" s="114"/>
      <c r="DZ1057" s="114"/>
      <c r="EA1057" s="69"/>
      <c r="EB1057" s="69"/>
    </row>
    <row r="1058" spans="1:132" s="2" customFormat="1" ht="10.5" customHeight="1" x14ac:dyDescent="0.2">
      <c r="A1058" s="1439"/>
      <c r="B1058" s="1627"/>
      <c r="C1058" s="846" t="s">
        <v>115</v>
      </c>
      <c r="D1058" s="102" t="s">
        <v>27</v>
      </c>
      <c r="E1058" s="630">
        <v>169</v>
      </c>
      <c r="F1058" s="630">
        <v>136</v>
      </c>
      <c r="G1058" s="721">
        <v>149</v>
      </c>
      <c r="H1058" s="632">
        <v>173</v>
      </c>
      <c r="I1058" s="721">
        <v>170</v>
      </c>
      <c r="J1058" s="721">
        <v>162</v>
      </c>
      <c r="K1058" s="721">
        <v>115</v>
      </c>
      <c r="L1058" s="885">
        <v>80</v>
      </c>
      <c r="M1058" s="721">
        <v>145</v>
      </c>
      <c r="N1058" s="632">
        <v>188</v>
      </c>
      <c r="O1058" s="721">
        <v>84</v>
      </c>
      <c r="P1058" s="721">
        <v>90</v>
      </c>
      <c r="Q1058" s="721">
        <v>92</v>
      </c>
      <c r="R1058" s="721">
        <v>176</v>
      </c>
      <c r="S1058" s="721">
        <v>264</v>
      </c>
      <c r="T1058" s="721">
        <v>244</v>
      </c>
      <c r="U1058" s="721">
        <v>241</v>
      </c>
      <c r="V1058" s="632">
        <v>235</v>
      </c>
      <c r="W1058" s="721">
        <v>213</v>
      </c>
      <c r="X1058" s="721">
        <v>202</v>
      </c>
      <c r="Y1058" s="721">
        <v>239</v>
      </c>
      <c r="Z1058" s="630">
        <v>247</v>
      </c>
      <c r="AA1058" s="630">
        <v>273</v>
      </c>
      <c r="AB1058" s="1070">
        <v>229</v>
      </c>
      <c r="AC1058" s="112"/>
      <c r="AD1058" s="70"/>
      <c r="AE1058" s="49"/>
      <c r="AF1058" s="188"/>
      <c r="AG1058" s="188"/>
      <c r="AH1058" s="188"/>
      <c r="AI1058" s="188"/>
      <c r="AJ1058" s="188"/>
      <c r="AK1058" s="188"/>
      <c r="AL1058" s="188"/>
      <c r="AM1058" s="188"/>
      <c r="AN1058" s="188"/>
      <c r="AO1058" s="188"/>
      <c r="AP1058" s="188"/>
      <c r="AQ1058" s="188"/>
      <c r="AR1058" s="188"/>
      <c r="AS1058" s="188"/>
      <c r="AT1058" s="188"/>
      <c r="AU1058" s="188"/>
      <c r="AV1058" s="188"/>
      <c r="AW1058" s="188"/>
      <c r="AX1058" s="188"/>
      <c r="AY1058" s="188"/>
      <c r="AZ1058" s="188"/>
      <c r="BA1058" s="188"/>
      <c r="BB1058" s="188"/>
      <c r="BC1058" s="188"/>
      <c r="BD1058" s="188"/>
      <c r="BE1058" s="400"/>
      <c r="BF1058" s="114"/>
      <c r="BG1058" s="114"/>
      <c r="BH1058" s="114"/>
      <c r="BI1058" s="114"/>
      <c r="BJ1058" s="114"/>
      <c r="BK1058" s="114"/>
      <c r="BL1058" s="114"/>
      <c r="BM1058" s="114"/>
      <c r="BN1058" s="114"/>
      <c r="BO1058" s="114"/>
      <c r="BP1058" s="114"/>
      <c r="BQ1058" s="114"/>
      <c r="BR1058" s="114"/>
      <c r="BS1058" s="114"/>
      <c r="BT1058" s="114"/>
      <c r="BU1058" s="114"/>
      <c r="BV1058" s="114"/>
      <c r="BW1058" s="114"/>
      <c r="BX1058" s="114"/>
      <c r="BY1058" s="114"/>
      <c r="BZ1058" s="114"/>
      <c r="CA1058" s="114"/>
      <c r="CB1058" s="114"/>
      <c r="CC1058" s="114"/>
      <c r="CD1058" s="114"/>
      <c r="CE1058" s="114"/>
      <c r="CF1058" s="114"/>
      <c r="CG1058" s="114"/>
      <c r="CH1058" s="114"/>
      <c r="CI1058" s="114"/>
      <c r="CJ1058" s="114"/>
      <c r="CK1058" s="114"/>
      <c r="CL1058" s="114"/>
      <c r="CM1058" s="114"/>
      <c r="CN1058" s="114"/>
      <c r="CO1058" s="114"/>
      <c r="CP1058" s="114"/>
      <c r="CQ1058" s="114"/>
      <c r="CR1058" s="114"/>
      <c r="CS1058" s="114"/>
      <c r="CT1058" s="114"/>
      <c r="CU1058" s="114"/>
      <c r="CV1058" s="114"/>
      <c r="CW1058" s="114"/>
      <c r="CX1058" s="114"/>
      <c r="CY1058" s="114"/>
      <c r="CZ1058" s="114"/>
      <c r="DA1058" s="114"/>
      <c r="DB1058" s="114"/>
      <c r="DC1058" s="114"/>
      <c r="DD1058" s="114"/>
      <c r="DE1058" s="114"/>
      <c r="DF1058" s="114"/>
      <c r="DG1058" s="114"/>
      <c r="DH1058" s="114"/>
      <c r="DI1058" s="114"/>
      <c r="DJ1058" s="114"/>
      <c r="DK1058" s="114"/>
      <c r="DL1058" s="114"/>
      <c r="DM1058" s="114"/>
      <c r="DN1058" s="114"/>
      <c r="DO1058" s="114"/>
      <c r="DP1058" s="114"/>
      <c r="DQ1058" s="114"/>
      <c r="DR1058" s="114"/>
      <c r="DS1058" s="114"/>
      <c r="DT1058" s="114"/>
      <c r="DU1058" s="114"/>
      <c r="DV1058" s="114"/>
      <c r="DW1058" s="121"/>
      <c r="DX1058" s="121"/>
      <c r="DY1058" s="121"/>
      <c r="DZ1058" s="121"/>
      <c r="EA1058" s="85"/>
      <c r="EB1058" s="85"/>
    </row>
    <row r="1059" spans="1:132" s="2" customFormat="1" ht="10.5" customHeight="1" x14ac:dyDescent="0.2">
      <c r="A1059" s="1439"/>
      <c r="B1059" s="1627"/>
      <c r="C1059" s="846" t="s">
        <v>908</v>
      </c>
      <c r="D1059" s="102" t="s">
        <v>108</v>
      </c>
      <c r="E1059" s="42">
        <v>1.629</v>
      </c>
      <c r="F1059" s="42">
        <v>1.4616</v>
      </c>
      <c r="G1059" s="42">
        <v>1.5677999999999999</v>
      </c>
      <c r="H1059" s="213">
        <v>1.7675999999999998</v>
      </c>
      <c r="I1059" s="42">
        <v>1.6812</v>
      </c>
      <c r="J1059" s="42">
        <v>1.5515999999999999</v>
      </c>
      <c r="K1059" s="42">
        <v>1.1879999999999999</v>
      </c>
      <c r="L1059" s="42">
        <v>0.80279999999999996</v>
      </c>
      <c r="M1059" s="42">
        <v>1.3391999999999999</v>
      </c>
      <c r="N1059" s="213">
        <v>1.962</v>
      </c>
      <c r="O1059" s="42">
        <v>0.76500000000000001</v>
      </c>
      <c r="P1059" s="42">
        <v>0.76139999999999997</v>
      </c>
      <c r="Q1059" s="42">
        <v>0.78660000000000008</v>
      </c>
      <c r="R1059" s="42">
        <v>1.4202000000000001</v>
      </c>
      <c r="S1059" s="42">
        <v>2.8008000000000002</v>
      </c>
      <c r="T1059" s="42">
        <v>2.8512</v>
      </c>
      <c r="U1059" s="42">
        <v>2.5775999999999999</v>
      </c>
      <c r="V1059" s="213">
        <v>2.4408000000000003</v>
      </c>
      <c r="W1059" s="42">
        <v>2.3328000000000002</v>
      </c>
      <c r="X1059" s="42">
        <v>2.1401999999999997</v>
      </c>
      <c r="Y1059" s="42">
        <v>2.2896000000000001</v>
      </c>
      <c r="Z1059" s="42">
        <v>2.4641999999999999</v>
      </c>
      <c r="AA1059" s="42">
        <v>2.6856</v>
      </c>
      <c r="AB1059" s="42">
        <v>2.5775999999999999</v>
      </c>
      <c r="AC1059" s="41">
        <f>(BD1059-AF1059)*AE1059</f>
        <v>0</v>
      </c>
      <c r="AD1059" s="43">
        <f>(BD1060-AF1060)*AE1059</f>
        <v>0</v>
      </c>
      <c r="AE1059" s="49">
        <v>18</v>
      </c>
      <c r="AF1059" s="678"/>
      <c r="AG1059" s="639"/>
      <c r="AH1059" s="640"/>
      <c r="AI1059" s="639"/>
      <c r="AJ1059" s="639"/>
      <c r="AK1059" s="639"/>
      <c r="AL1059" s="639"/>
      <c r="AM1059" s="639"/>
      <c r="AN1059" s="639"/>
      <c r="AO1059" s="639"/>
      <c r="AP1059" s="639"/>
      <c r="AQ1059" s="639"/>
      <c r="AR1059" s="639"/>
      <c r="AS1059" s="639"/>
      <c r="AT1059" s="639"/>
      <c r="AU1059" s="639"/>
      <c r="AV1059" s="639"/>
      <c r="AW1059" s="639"/>
      <c r="AX1059" s="639"/>
      <c r="AY1059" s="639"/>
      <c r="AZ1059" s="639"/>
      <c r="BA1059" s="639"/>
      <c r="BB1059" s="639"/>
      <c r="BC1059" s="639"/>
      <c r="BD1059" s="639"/>
      <c r="BE1059" s="400"/>
      <c r="BF1059" s="114"/>
      <c r="BG1059" s="114"/>
      <c r="BH1059" s="114"/>
      <c r="BI1059" s="114"/>
      <c r="BJ1059" s="114"/>
      <c r="BK1059" s="114"/>
      <c r="BL1059" s="114"/>
      <c r="BM1059" s="114"/>
      <c r="BN1059" s="114"/>
      <c r="BO1059" s="114"/>
      <c r="BP1059" s="114"/>
      <c r="BQ1059" s="114"/>
      <c r="BR1059" s="114"/>
      <c r="BS1059" s="114"/>
      <c r="BT1059" s="114"/>
      <c r="BU1059" s="114"/>
      <c r="BV1059" s="114"/>
      <c r="BW1059" s="114"/>
      <c r="BX1059" s="114"/>
      <c r="BY1059" s="114"/>
      <c r="BZ1059" s="114"/>
      <c r="CA1059" s="114"/>
      <c r="CB1059" s="114"/>
      <c r="CC1059" s="114"/>
      <c r="CD1059" s="114"/>
      <c r="CE1059" s="114"/>
      <c r="CF1059" s="114"/>
      <c r="CG1059" s="114"/>
      <c r="CH1059" s="114"/>
      <c r="CI1059" s="114"/>
      <c r="CJ1059" s="114"/>
      <c r="CK1059" s="114"/>
      <c r="CL1059" s="114"/>
      <c r="CM1059" s="114"/>
      <c r="CN1059" s="114"/>
      <c r="CO1059" s="114"/>
      <c r="CP1059" s="114"/>
      <c r="CQ1059" s="114"/>
      <c r="CR1059" s="114"/>
      <c r="CS1059" s="114"/>
      <c r="CT1059" s="114"/>
      <c r="CU1059" s="114"/>
      <c r="CV1059" s="114"/>
      <c r="CW1059" s="114"/>
      <c r="CX1059" s="114"/>
      <c r="CY1059" s="114"/>
      <c r="CZ1059" s="114"/>
      <c r="DA1059" s="114"/>
      <c r="DB1059" s="114"/>
      <c r="DC1059" s="114"/>
      <c r="DD1059" s="114"/>
      <c r="DE1059" s="114"/>
      <c r="DF1059" s="114"/>
      <c r="DG1059" s="114"/>
      <c r="DH1059" s="114"/>
      <c r="DI1059" s="114"/>
      <c r="DJ1059" s="114"/>
      <c r="DK1059" s="114"/>
      <c r="DL1059" s="114"/>
      <c r="DM1059" s="114"/>
      <c r="DN1059" s="114"/>
      <c r="DO1059" s="114"/>
      <c r="DP1059" s="114"/>
      <c r="DQ1059" s="114"/>
      <c r="DR1059" s="114"/>
      <c r="DS1059" s="114"/>
      <c r="DT1059" s="114"/>
      <c r="DU1059" s="114"/>
      <c r="DV1059" s="114"/>
      <c r="DW1059" s="121"/>
      <c r="DX1059" s="121"/>
      <c r="DY1059" s="121"/>
      <c r="DZ1059" s="121"/>
      <c r="EA1059" s="85"/>
      <c r="EB1059" s="85"/>
    </row>
    <row r="1060" spans="1:132" s="2" customFormat="1" ht="10.5" customHeight="1" x14ac:dyDescent="0.2">
      <c r="A1060" s="1439"/>
      <c r="B1060" s="1627"/>
      <c r="C1060" s="846" t="s">
        <v>908</v>
      </c>
      <c r="D1060" s="102" t="s">
        <v>906</v>
      </c>
      <c r="E1060" s="42">
        <v>0.26819999999999999</v>
      </c>
      <c r="F1060" s="42">
        <v>0.16019999999999998</v>
      </c>
      <c r="G1060" s="42">
        <v>0.3024</v>
      </c>
      <c r="H1060" s="213">
        <v>0.27539999999999998</v>
      </c>
      <c r="I1060" s="42">
        <v>0.19080000000000003</v>
      </c>
      <c r="J1060" s="42">
        <v>0.19980000000000001</v>
      </c>
      <c r="K1060" s="42">
        <v>0.36719999999999997</v>
      </c>
      <c r="L1060" s="42">
        <v>0.39239999999999997</v>
      </c>
      <c r="M1060" s="42">
        <v>0.78479999999999994</v>
      </c>
      <c r="N1060" s="213">
        <v>0.85680000000000001</v>
      </c>
      <c r="O1060" s="42">
        <v>0.65879999999999994</v>
      </c>
      <c r="P1060" s="42">
        <v>0.63900000000000001</v>
      </c>
      <c r="Q1060" s="42">
        <v>0.68400000000000005</v>
      </c>
      <c r="R1060" s="42">
        <v>1.2474000000000001</v>
      </c>
      <c r="S1060" s="42">
        <v>1.3446</v>
      </c>
      <c r="T1060" s="42">
        <v>0.48060000000000003</v>
      </c>
      <c r="U1060" s="42">
        <v>0.39600000000000002</v>
      </c>
      <c r="V1060" s="213">
        <v>0.26819999999999999</v>
      </c>
      <c r="W1060" s="42">
        <v>0.15480000000000002</v>
      </c>
      <c r="X1060" s="42">
        <v>4.8600000000000004E-2</v>
      </c>
      <c r="Y1060" s="42">
        <v>0.20880000000000001</v>
      </c>
      <c r="Z1060" s="42">
        <v>0.1152</v>
      </c>
      <c r="AA1060" s="42">
        <v>0.27</v>
      </c>
      <c r="AB1060" s="42">
        <v>0.3402</v>
      </c>
      <c r="AC1060" s="41"/>
      <c r="AD1060" s="43"/>
      <c r="AE1060" s="49"/>
      <c r="AF1060" s="678"/>
      <c r="AG1060" s="639"/>
      <c r="AH1060" s="640"/>
      <c r="AI1060" s="639"/>
      <c r="AJ1060" s="639"/>
      <c r="AK1060" s="639"/>
      <c r="AL1060" s="639"/>
      <c r="AM1060" s="639"/>
      <c r="AN1060" s="639"/>
      <c r="AO1060" s="639"/>
      <c r="AP1060" s="639"/>
      <c r="AQ1060" s="639"/>
      <c r="AR1060" s="639"/>
      <c r="AS1060" s="639"/>
      <c r="AT1060" s="639"/>
      <c r="AU1060" s="639"/>
      <c r="AV1060" s="639"/>
      <c r="AW1060" s="639"/>
      <c r="AX1060" s="639"/>
      <c r="AY1060" s="639"/>
      <c r="AZ1060" s="639"/>
      <c r="BA1060" s="639"/>
      <c r="BB1060" s="639"/>
      <c r="BC1060" s="639"/>
      <c r="BD1060" s="639"/>
      <c r="BE1060" s="400"/>
      <c r="BF1060" s="114"/>
      <c r="BG1060" s="114"/>
      <c r="BH1060" s="114"/>
      <c r="BI1060" s="114"/>
      <c r="BJ1060" s="114"/>
      <c r="BK1060" s="114"/>
      <c r="BL1060" s="114"/>
      <c r="BM1060" s="114"/>
      <c r="BN1060" s="114"/>
      <c r="BO1060" s="114"/>
      <c r="BP1060" s="114"/>
      <c r="BQ1060" s="114"/>
      <c r="BR1060" s="114"/>
      <c r="BS1060" s="114"/>
      <c r="BT1060" s="114"/>
      <c r="BU1060" s="114"/>
      <c r="BV1060" s="114"/>
      <c r="BW1060" s="114"/>
      <c r="BX1060" s="114"/>
      <c r="BY1060" s="114"/>
      <c r="BZ1060" s="114"/>
      <c r="CA1060" s="114"/>
      <c r="CB1060" s="114"/>
      <c r="CC1060" s="114"/>
      <c r="CD1060" s="114"/>
      <c r="CE1060" s="114"/>
      <c r="CF1060" s="114"/>
      <c r="CG1060" s="114"/>
      <c r="CH1060" s="114"/>
      <c r="CI1060" s="114"/>
      <c r="CJ1060" s="114"/>
      <c r="CK1060" s="114"/>
      <c r="CL1060" s="114"/>
      <c r="CM1060" s="114"/>
      <c r="CN1060" s="114"/>
      <c r="CO1060" s="114"/>
      <c r="CP1060" s="114"/>
      <c r="CQ1060" s="114"/>
      <c r="CR1060" s="114"/>
      <c r="CS1060" s="114"/>
      <c r="CT1060" s="114"/>
      <c r="CU1060" s="114"/>
      <c r="CV1060" s="114"/>
      <c r="CW1060" s="114"/>
      <c r="CX1060" s="114"/>
      <c r="CY1060" s="114"/>
      <c r="CZ1060" s="114"/>
      <c r="DA1060" s="114"/>
      <c r="DB1060" s="114"/>
      <c r="DC1060" s="114"/>
      <c r="DD1060" s="114"/>
      <c r="DE1060" s="114"/>
      <c r="DF1060" s="114"/>
      <c r="DG1060" s="114"/>
      <c r="DH1060" s="114"/>
      <c r="DI1060" s="114"/>
      <c r="DJ1060" s="114"/>
      <c r="DK1060" s="114"/>
      <c r="DL1060" s="114"/>
      <c r="DM1060" s="114"/>
      <c r="DN1060" s="114"/>
      <c r="DO1060" s="114"/>
      <c r="DP1060" s="114"/>
      <c r="DQ1060" s="114"/>
      <c r="DR1060" s="114"/>
      <c r="DS1060" s="114"/>
      <c r="DT1060" s="114"/>
      <c r="DU1060" s="114"/>
      <c r="DV1060" s="114"/>
      <c r="DW1060" s="121"/>
      <c r="DX1060" s="121"/>
      <c r="DY1060" s="121"/>
      <c r="DZ1060" s="121"/>
      <c r="EA1060" s="85"/>
      <c r="EB1060" s="85"/>
    </row>
    <row r="1061" spans="1:132" s="2" customFormat="1" ht="10.5" customHeight="1" x14ac:dyDescent="0.2">
      <c r="A1061" s="1440"/>
      <c r="B1061" s="1526"/>
      <c r="C1061" s="846" t="s">
        <v>908</v>
      </c>
      <c r="D1061" s="103" t="s">
        <v>907</v>
      </c>
      <c r="E1061" s="104">
        <v>0</v>
      </c>
      <c r="F1061" s="104">
        <v>7.1999999999999998E-3</v>
      </c>
      <c r="G1061" s="104">
        <v>0</v>
      </c>
      <c r="H1061" s="232">
        <v>0</v>
      </c>
      <c r="I1061" s="104">
        <v>0</v>
      </c>
      <c r="J1061" s="104">
        <v>0</v>
      </c>
      <c r="K1061" s="104">
        <v>2.3399999999999997E-2</v>
      </c>
      <c r="L1061" s="104">
        <v>0</v>
      </c>
      <c r="M1061" s="104">
        <v>0</v>
      </c>
      <c r="N1061" s="232">
        <v>0.28439999999999999</v>
      </c>
      <c r="O1061" s="104">
        <v>0</v>
      </c>
      <c r="P1061" s="104">
        <v>0</v>
      </c>
      <c r="Q1061" s="104">
        <v>0</v>
      </c>
      <c r="R1061" s="104">
        <v>0</v>
      </c>
      <c r="S1061" s="104">
        <v>1.8E-3</v>
      </c>
      <c r="T1061" s="104">
        <v>3.5999999999999999E-3</v>
      </c>
      <c r="U1061" s="104">
        <v>0</v>
      </c>
      <c r="V1061" s="232">
        <v>1.8E-3</v>
      </c>
      <c r="W1061" s="104">
        <v>0.1026</v>
      </c>
      <c r="X1061" s="104">
        <v>5.5799999999999995E-2</v>
      </c>
      <c r="Y1061" s="104">
        <v>1.8E-3</v>
      </c>
      <c r="Z1061" s="104">
        <v>8.9999999999999993E-3</v>
      </c>
      <c r="AA1061" s="104">
        <v>5.4000000000000003E-3</v>
      </c>
      <c r="AB1061" s="1071">
        <v>0</v>
      </c>
      <c r="AC1061" s="41"/>
      <c r="AD1061" s="43"/>
      <c r="AE1061" s="49"/>
      <c r="AF1061" s="678"/>
      <c r="AG1061" s="639"/>
      <c r="AH1061" s="640"/>
      <c r="AI1061" s="639"/>
      <c r="AJ1061" s="639"/>
      <c r="AK1061" s="639"/>
      <c r="AL1061" s="639"/>
      <c r="AM1061" s="639"/>
      <c r="AN1061" s="639"/>
      <c r="AO1061" s="639"/>
      <c r="AP1061" s="639"/>
      <c r="AQ1061" s="639"/>
      <c r="AR1061" s="639"/>
      <c r="AS1061" s="639"/>
      <c r="AT1061" s="639"/>
      <c r="AU1061" s="639"/>
      <c r="AV1061" s="639"/>
      <c r="AW1061" s="639"/>
      <c r="AX1061" s="639"/>
      <c r="AY1061" s="639"/>
      <c r="AZ1061" s="639"/>
      <c r="BA1061" s="639"/>
      <c r="BB1061" s="639"/>
      <c r="BC1061" s="639"/>
      <c r="BD1061" s="639"/>
      <c r="BE1061" s="400"/>
      <c r="BF1061" s="114"/>
      <c r="BG1061" s="114"/>
      <c r="BH1061" s="114"/>
      <c r="BI1061" s="114"/>
      <c r="BJ1061" s="114"/>
      <c r="BK1061" s="114"/>
      <c r="BL1061" s="114"/>
      <c r="BM1061" s="114"/>
      <c r="BN1061" s="114"/>
      <c r="BO1061" s="114"/>
      <c r="BP1061" s="114"/>
      <c r="BQ1061" s="114"/>
      <c r="BR1061" s="114"/>
      <c r="BS1061" s="114"/>
      <c r="BT1061" s="114"/>
      <c r="BU1061" s="114"/>
      <c r="BV1061" s="114"/>
      <c r="BW1061" s="114"/>
      <c r="BX1061" s="114"/>
      <c r="BY1061" s="114"/>
      <c r="BZ1061" s="114"/>
      <c r="CA1061" s="114"/>
      <c r="CB1061" s="114"/>
      <c r="CC1061" s="114"/>
      <c r="CD1061" s="114"/>
      <c r="CE1061" s="114"/>
      <c r="CF1061" s="114"/>
      <c r="CG1061" s="114"/>
      <c r="CH1061" s="114"/>
      <c r="CI1061" s="114"/>
      <c r="CJ1061" s="114"/>
      <c r="CK1061" s="114"/>
      <c r="CL1061" s="114"/>
      <c r="CM1061" s="114"/>
      <c r="CN1061" s="114"/>
      <c r="CO1061" s="114"/>
      <c r="CP1061" s="114"/>
      <c r="CQ1061" s="114"/>
      <c r="CR1061" s="114"/>
      <c r="CS1061" s="114"/>
      <c r="CT1061" s="114"/>
      <c r="CU1061" s="114"/>
      <c r="CV1061" s="114"/>
      <c r="CW1061" s="114"/>
      <c r="CX1061" s="114"/>
      <c r="CY1061" s="114"/>
      <c r="CZ1061" s="114"/>
      <c r="DA1061" s="114"/>
      <c r="DB1061" s="114"/>
      <c r="DC1061" s="114"/>
      <c r="DD1061" s="114"/>
      <c r="DE1061" s="114"/>
      <c r="DF1061" s="114"/>
      <c r="DG1061" s="114"/>
      <c r="DH1061" s="114"/>
      <c r="DI1061" s="114"/>
      <c r="DJ1061" s="114"/>
      <c r="DK1061" s="114"/>
      <c r="DL1061" s="114"/>
      <c r="DM1061" s="114"/>
      <c r="DN1061" s="114"/>
      <c r="DO1061" s="114"/>
      <c r="DP1061" s="114"/>
      <c r="DQ1061" s="114"/>
      <c r="DR1061" s="114"/>
      <c r="DS1061" s="114"/>
      <c r="DT1061" s="114"/>
      <c r="DU1061" s="114"/>
      <c r="DV1061" s="114"/>
      <c r="DW1061" s="121"/>
      <c r="DX1061" s="121"/>
      <c r="DY1061" s="121"/>
      <c r="DZ1061" s="121"/>
      <c r="EA1061" s="85"/>
      <c r="EB1061" s="85"/>
    </row>
    <row r="1062" spans="1:132" s="2" customFormat="1" ht="10.5" customHeight="1" thickBot="1" x14ac:dyDescent="0.25">
      <c r="A1062" s="1441"/>
      <c r="B1062" s="1628"/>
      <c r="C1062" s="197"/>
      <c r="D1062" s="166" t="s">
        <v>35</v>
      </c>
      <c r="E1062" s="45">
        <f>(E1060-E1061)/E1059</f>
        <v>0.16464088397790055</v>
      </c>
      <c r="F1062" s="45">
        <f t="shared" ref="F1062:AB1062" si="1420">(F1060-F1061)/F1059</f>
        <v>0.10467980295566501</v>
      </c>
      <c r="G1062" s="45">
        <f t="shared" si="1420"/>
        <v>0.19288174512055112</v>
      </c>
      <c r="H1062" s="214">
        <f t="shared" si="1420"/>
        <v>0.15580448065173116</v>
      </c>
      <c r="I1062" s="45">
        <f t="shared" si="1420"/>
        <v>0.11349036402569594</v>
      </c>
      <c r="J1062" s="45">
        <f t="shared" si="1420"/>
        <v>0.12877030162412995</v>
      </c>
      <c r="K1062" s="45">
        <f t="shared" si="1420"/>
        <v>0.28939393939393943</v>
      </c>
      <c r="L1062" s="45">
        <f t="shared" si="1420"/>
        <v>0.4887892376681614</v>
      </c>
      <c r="M1062" s="45">
        <f t="shared" si="1420"/>
        <v>0.58602150537634412</v>
      </c>
      <c r="N1062" s="214">
        <f t="shared" si="1420"/>
        <v>0.29174311926605506</v>
      </c>
      <c r="O1062" s="45">
        <f t="shared" si="1420"/>
        <v>0.86117647058823521</v>
      </c>
      <c r="P1062" s="45">
        <f t="shared" si="1420"/>
        <v>0.839243498817967</v>
      </c>
      <c r="Q1062" s="45">
        <f t="shared" si="1420"/>
        <v>0.86956521739130432</v>
      </c>
      <c r="R1062" s="45">
        <f t="shared" si="1420"/>
        <v>0.87832699619771859</v>
      </c>
      <c r="S1062" s="45">
        <f t="shared" si="1420"/>
        <v>0.47943444730077117</v>
      </c>
      <c r="T1062" s="45">
        <f t="shared" si="1420"/>
        <v>0.16729797979797981</v>
      </c>
      <c r="U1062" s="45">
        <f t="shared" si="1420"/>
        <v>0.15363128491620112</v>
      </c>
      <c r="V1062" s="214">
        <f t="shared" si="1420"/>
        <v>0.10914454277286133</v>
      </c>
      <c r="W1062" s="45">
        <f t="shared" si="1420"/>
        <v>2.2376543209876552E-2</v>
      </c>
      <c r="X1062" s="45">
        <f t="shared" si="1420"/>
        <v>-3.3641715727502066E-3</v>
      </c>
      <c r="Y1062" s="45">
        <f t="shared" si="1420"/>
        <v>9.0408805031446549E-2</v>
      </c>
      <c r="Z1062" s="45">
        <f t="shared" si="1420"/>
        <v>4.3097151205259317E-2</v>
      </c>
      <c r="AA1062" s="45">
        <f t="shared" si="1420"/>
        <v>9.8525469168900801E-2</v>
      </c>
      <c r="AB1062" s="45">
        <f t="shared" si="1420"/>
        <v>0.13198324022346369</v>
      </c>
      <c r="AC1062" s="41"/>
      <c r="AD1062" s="43"/>
      <c r="AE1062" s="49"/>
      <c r="AF1062" s="187"/>
      <c r="AG1062" s="187"/>
      <c r="AH1062" s="187"/>
      <c r="AI1062" s="187"/>
      <c r="AJ1062" s="187"/>
      <c r="AK1062" s="187"/>
      <c r="AL1062" s="187"/>
      <c r="AM1062" s="187"/>
      <c r="AN1062" s="187"/>
      <c r="AO1062" s="187"/>
      <c r="AP1062" s="187"/>
      <c r="AQ1062" s="187"/>
      <c r="AR1062" s="187"/>
      <c r="AS1062" s="187"/>
      <c r="AT1062" s="187"/>
      <c r="AU1062" s="187"/>
      <c r="AV1062" s="187"/>
      <c r="AW1062" s="187"/>
      <c r="AX1062" s="187"/>
      <c r="AY1062" s="187"/>
      <c r="AZ1062" s="187"/>
      <c r="BA1062" s="187"/>
      <c r="BB1062" s="187"/>
      <c r="BC1062" s="187"/>
      <c r="BD1062" s="187"/>
      <c r="BE1062" s="400"/>
      <c r="BF1062" s="114"/>
      <c r="BG1062" s="114"/>
      <c r="BH1062" s="114"/>
      <c r="BI1062" s="114"/>
      <c r="BJ1062" s="114"/>
      <c r="BK1062" s="114"/>
      <c r="BL1062" s="114"/>
      <c r="BM1062" s="114"/>
      <c r="BN1062" s="114"/>
      <c r="BO1062" s="114"/>
      <c r="BP1062" s="114"/>
      <c r="BQ1062" s="114"/>
      <c r="BR1062" s="114"/>
      <c r="BS1062" s="114"/>
      <c r="BT1062" s="114"/>
      <c r="BU1062" s="114"/>
      <c r="BV1062" s="114"/>
      <c r="BW1062" s="114"/>
      <c r="BX1062" s="114"/>
      <c r="BY1062" s="114"/>
      <c r="BZ1062" s="114"/>
      <c r="CA1062" s="114"/>
      <c r="CB1062" s="114"/>
      <c r="CC1062" s="114"/>
      <c r="CD1062" s="114"/>
      <c r="CE1062" s="114"/>
      <c r="CF1062" s="114"/>
      <c r="CG1062" s="114"/>
      <c r="CH1062" s="114"/>
      <c r="CI1062" s="114"/>
      <c r="CJ1062" s="114"/>
      <c r="CK1062" s="114"/>
      <c r="CL1062" s="114"/>
      <c r="CM1062" s="114"/>
      <c r="CN1062" s="114"/>
      <c r="CO1062" s="114"/>
      <c r="CP1062" s="114"/>
      <c r="CQ1062" s="114"/>
      <c r="CR1062" s="114"/>
      <c r="CS1062" s="114"/>
      <c r="CT1062" s="114"/>
      <c r="CU1062" s="114"/>
      <c r="CV1062" s="114"/>
      <c r="CW1062" s="114"/>
      <c r="CX1062" s="114"/>
      <c r="CY1062" s="114"/>
      <c r="CZ1062" s="114"/>
      <c r="DA1062" s="114"/>
      <c r="DB1062" s="114"/>
      <c r="DC1062" s="114"/>
      <c r="DD1062" s="114"/>
      <c r="DE1062" s="114"/>
      <c r="DF1062" s="114"/>
      <c r="DG1062" s="114"/>
      <c r="DH1062" s="114"/>
      <c r="DI1062" s="114"/>
      <c r="DJ1062" s="114"/>
      <c r="DK1062" s="114"/>
      <c r="DL1062" s="114"/>
      <c r="DM1062" s="114"/>
      <c r="DN1062" s="114"/>
      <c r="DO1062" s="114"/>
      <c r="DP1062" s="114"/>
      <c r="DQ1062" s="114"/>
      <c r="DR1062" s="114"/>
      <c r="DS1062" s="114"/>
      <c r="DT1062" s="114"/>
      <c r="DU1062" s="114"/>
      <c r="DV1062" s="114"/>
      <c r="DW1062" s="121"/>
      <c r="DX1062" s="121"/>
      <c r="DY1062" s="121"/>
      <c r="DZ1062" s="121"/>
      <c r="EA1062" s="85"/>
      <c r="EB1062" s="85"/>
    </row>
    <row r="1063" spans="1:132" s="3" customFormat="1" ht="10.5" customHeight="1" x14ac:dyDescent="0.2">
      <c r="A1063" s="1372" t="s">
        <v>87</v>
      </c>
      <c r="B1063" s="1524" t="s">
        <v>91</v>
      </c>
      <c r="C1063" s="695" t="s">
        <v>118</v>
      </c>
      <c r="D1063" s="726" t="s">
        <v>27</v>
      </c>
      <c r="E1063" s="50">
        <f>ROUND(SQRT(E1065^2+(E1066-E1067)^2)*1000/(1.73*E1080),0)</f>
        <v>157</v>
      </c>
      <c r="F1063" s="50">
        <f t="shared" ref="F1063:AB1063" si="1421">ROUND(SQRT(F1065^2+(F1066-F1067)^2)*1000/(1.73*F1080),0)</f>
        <v>150</v>
      </c>
      <c r="G1063" s="50">
        <f t="shared" si="1421"/>
        <v>139</v>
      </c>
      <c r="H1063" s="216">
        <f t="shared" si="1421"/>
        <v>140</v>
      </c>
      <c r="I1063" s="50">
        <f t="shared" si="1421"/>
        <v>151</v>
      </c>
      <c r="J1063" s="50">
        <f t="shared" si="1421"/>
        <v>152</v>
      </c>
      <c r="K1063" s="50">
        <f t="shared" si="1421"/>
        <v>148</v>
      </c>
      <c r="L1063" s="50">
        <f t="shared" si="1421"/>
        <v>144</v>
      </c>
      <c r="M1063" s="50">
        <f t="shared" si="1421"/>
        <v>148</v>
      </c>
      <c r="N1063" s="216">
        <f t="shared" si="1421"/>
        <v>157</v>
      </c>
      <c r="O1063" s="50">
        <f t="shared" si="1421"/>
        <v>162</v>
      </c>
      <c r="P1063" s="50">
        <f t="shared" si="1421"/>
        <v>158</v>
      </c>
      <c r="Q1063" s="50">
        <f t="shared" si="1421"/>
        <v>157</v>
      </c>
      <c r="R1063" s="50">
        <f t="shared" si="1421"/>
        <v>151</v>
      </c>
      <c r="S1063" s="50">
        <f t="shared" si="1421"/>
        <v>140</v>
      </c>
      <c r="T1063" s="50">
        <f t="shared" si="1421"/>
        <v>152</v>
      </c>
      <c r="U1063" s="50">
        <f t="shared" si="1421"/>
        <v>183</v>
      </c>
      <c r="V1063" s="216">
        <f t="shared" si="1421"/>
        <v>161</v>
      </c>
      <c r="W1063" s="50">
        <f t="shared" si="1421"/>
        <v>141</v>
      </c>
      <c r="X1063" s="50">
        <f t="shared" si="1421"/>
        <v>142</v>
      </c>
      <c r="Y1063" s="50">
        <f t="shared" si="1421"/>
        <v>143</v>
      </c>
      <c r="Z1063" s="50">
        <f t="shared" si="1421"/>
        <v>142</v>
      </c>
      <c r="AA1063" s="50">
        <f t="shared" si="1421"/>
        <v>145</v>
      </c>
      <c r="AB1063" s="50">
        <f t="shared" si="1421"/>
        <v>172</v>
      </c>
      <c r="AC1063" s="490"/>
      <c r="AD1063" s="491"/>
      <c r="AE1063" s="492"/>
      <c r="AF1063" s="187"/>
      <c r="AG1063" s="187"/>
      <c r="AH1063" s="187"/>
      <c r="AI1063" s="187"/>
      <c r="AJ1063" s="187"/>
      <c r="AK1063" s="187"/>
      <c r="AL1063" s="187"/>
      <c r="AM1063" s="187"/>
      <c r="AN1063" s="187"/>
      <c r="AO1063" s="187"/>
      <c r="AP1063" s="187"/>
      <c r="AQ1063" s="187"/>
      <c r="AR1063" s="187"/>
      <c r="AS1063" s="187"/>
      <c r="AT1063" s="187"/>
      <c r="AU1063" s="187"/>
      <c r="AV1063" s="187"/>
      <c r="AW1063" s="187"/>
      <c r="AX1063" s="187"/>
      <c r="AY1063" s="187"/>
      <c r="AZ1063" s="187"/>
      <c r="BA1063" s="187"/>
      <c r="BB1063" s="187"/>
      <c r="BC1063" s="187"/>
      <c r="BD1063" s="187"/>
      <c r="BE1063" s="400"/>
      <c r="BF1063" s="114"/>
      <c r="BG1063" s="114"/>
      <c r="BH1063" s="114"/>
      <c r="BI1063" s="114"/>
      <c r="BJ1063" s="114"/>
      <c r="BK1063" s="114"/>
      <c r="BL1063" s="114"/>
      <c r="BM1063" s="114"/>
      <c r="BN1063" s="114"/>
      <c r="BO1063" s="114"/>
      <c r="BP1063" s="114"/>
      <c r="BQ1063" s="114"/>
      <c r="BR1063" s="114"/>
      <c r="BS1063" s="114"/>
      <c r="BT1063" s="114"/>
      <c r="BU1063" s="114"/>
      <c r="BV1063" s="114"/>
      <c r="BW1063" s="114"/>
      <c r="BX1063" s="114"/>
      <c r="BY1063" s="114"/>
      <c r="BZ1063" s="114"/>
      <c r="CA1063" s="114"/>
      <c r="CB1063" s="114"/>
      <c r="CC1063" s="114"/>
      <c r="CD1063" s="114"/>
      <c r="CE1063" s="114"/>
      <c r="CF1063" s="114"/>
      <c r="CG1063" s="114"/>
      <c r="CH1063" s="114"/>
      <c r="CI1063" s="114"/>
      <c r="CJ1063" s="114"/>
      <c r="CK1063" s="114"/>
      <c r="CL1063" s="114"/>
      <c r="CM1063" s="114"/>
      <c r="CN1063" s="114"/>
      <c r="CO1063" s="114"/>
      <c r="CP1063" s="114"/>
      <c r="CQ1063" s="114"/>
      <c r="CR1063" s="114"/>
      <c r="CS1063" s="114"/>
      <c r="CT1063" s="114"/>
      <c r="CU1063" s="114"/>
      <c r="CV1063" s="114"/>
      <c r="CW1063" s="114"/>
      <c r="CX1063" s="114"/>
      <c r="CY1063" s="114"/>
      <c r="CZ1063" s="114"/>
      <c r="DA1063" s="114"/>
      <c r="DB1063" s="114"/>
      <c r="DC1063" s="114"/>
      <c r="DD1063" s="114"/>
      <c r="DE1063" s="114"/>
      <c r="DF1063" s="114"/>
      <c r="DG1063" s="114"/>
      <c r="DH1063" s="114"/>
      <c r="DI1063" s="114"/>
      <c r="DJ1063" s="114"/>
      <c r="DK1063" s="114"/>
      <c r="DL1063" s="114"/>
      <c r="DM1063" s="114"/>
      <c r="DN1063" s="114"/>
      <c r="DO1063" s="114"/>
      <c r="DP1063" s="114"/>
      <c r="DQ1063" s="114"/>
      <c r="DR1063" s="114"/>
      <c r="DS1063" s="114"/>
      <c r="DT1063" s="114"/>
      <c r="DU1063" s="114"/>
      <c r="DV1063" s="114"/>
      <c r="DW1063" s="114"/>
      <c r="DX1063" s="114"/>
      <c r="DY1063" s="114"/>
      <c r="DZ1063" s="114"/>
      <c r="EA1063" s="69"/>
      <c r="EB1063" s="69"/>
    </row>
    <row r="1064" spans="1:132" s="2" customFormat="1" ht="10.5" customHeight="1" x14ac:dyDescent="0.2">
      <c r="A1064" s="1373"/>
      <c r="B1064" s="1511"/>
      <c r="C1064" s="846" t="s">
        <v>115</v>
      </c>
      <c r="D1064" s="102" t="s">
        <v>27</v>
      </c>
      <c r="E1064" s="630">
        <v>160</v>
      </c>
      <c r="F1064" s="630">
        <v>140</v>
      </c>
      <c r="G1064" s="721">
        <v>137</v>
      </c>
      <c r="H1064" s="632">
        <v>141</v>
      </c>
      <c r="I1064" s="721">
        <v>150</v>
      </c>
      <c r="J1064" s="721">
        <v>155</v>
      </c>
      <c r="K1064" s="721">
        <v>145</v>
      </c>
      <c r="L1064" s="885">
        <v>144</v>
      </c>
      <c r="M1064" s="721">
        <v>151</v>
      </c>
      <c r="N1064" s="632">
        <v>155</v>
      </c>
      <c r="O1064" s="721">
        <v>157</v>
      </c>
      <c r="P1064" s="721">
        <v>153</v>
      </c>
      <c r="Q1064" s="721">
        <v>149</v>
      </c>
      <c r="R1064" s="721">
        <v>141</v>
      </c>
      <c r="S1064" s="721">
        <v>139</v>
      </c>
      <c r="T1064" s="721">
        <v>156</v>
      </c>
      <c r="U1064" s="721">
        <v>173</v>
      </c>
      <c r="V1064" s="632">
        <v>146</v>
      </c>
      <c r="W1064" s="721">
        <v>137</v>
      </c>
      <c r="X1064" s="721">
        <v>138</v>
      </c>
      <c r="Y1064" s="721">
        <v>140</v>
      </c>
      <c r="Z1064" s="630">
        <v>140</v>
      </c>
      <c r="AA1064" s="630">
        <v>144</v>
      </c>
      <c r="AB1064" s="1070">
        <v>172</v>
      </c>
      <c r="AC1064" s="112"/>
      <c r="AD1064" s="70"/>
      <c r="AE1064" s="49"/>
      <c r="AF1064" s="187"/>
      <c r="AG1064" s="187"/>
      <c r="AH1064" s="187"/>
      <c r="AI1064" s="187"/>
      <c r="AJ1064" s="187"/>
      <c r="AK1064" s="187"/>
      <c r="AL1064" s="187"/>
      <c r="AM1064" s="187"/>
      <c r="AN1064" s="187"/>
      <c r="AO1064" s="187"/>
      <c r="AP1064" s="187"/>
      <c r="AQ1064" s="187"/>
      <c r="AR1064" s="187"/>
      <c r="AS1064" s="187"/>
      <c r="AT1064" s="187"/>
      <c r="AU1064" s="187"/>
      <c r="AV1064" s="187"/>
      <c r="AW1064" s="187"/>
      <c r="AX1064" s="187"/>
      <c r="AY1064" s="187"/>
      <c r="AZ1064" s="187"/>
      <c r="BA1064" s="187"/>
      <c r="BB1064" s="187"/>
      <c r="BC1064" s="187"/>
      <c r="BD1064" s="187"/>
      <c r="BE1064" s="400"/>
      <c r="BF1064" s="114"/>
      <c r="BG1064" s="114"/>
      <c r="BH1064" s="114"/>
      <c r="BI1064" s="114"/>
      <c r="BJ1064" s="114"/>
      <c r="BK1064" s="114"/>
      <c r="BL1064" s="114"/>
      <c r="BM1064" s="114"/>
      <c r="BN1064" s="114"/>
      <c r="BO1064" s="114"/>
      <c r="BP1064" s="114"/>
      <c r="BQ1064" s="114"/>
      <c r="BR1064" s="114"/>
      <c r="BS1064" s="114"/>
      <c r="BT1064" s="114"/>
      <c r="BU1064" s="114"/>
      <c r="BV1064" s="114"/>
      <c r="BW1064" s="114"/>
      <c r="BX1064" s="114"/>
      <c r="BY1064" s="114"/>
      <c r="BZ1064" s="114"/>
      <c r="CA1064" s="114"/>
      <c r="CB1064" s="114"/>
      <c r="CC1064" s="114"/>
      <c r="CD1064" s="114"/>
      <c r="CE1064" s="114"/>
      <c r="CF1064" s="114"/>
      <c r="CG1064" s="114"/>
      <c r="CH1064" s="114"/>
      <c r="CI1064" s="114"/>
      <c r="CJ1064" s="114"/>
      <c r="CK1064" s="114"/>
      <c r="CL1064" s="114"/>
      <c r="CM1064" s="114"/>
      <c r="CN1064" s="114"/>
      <c r="CO1064" s="114"/>
      <c r="CP1064" s="114"/>
      <c r="CQ1064" s="114"/>
      <c r="CR1064" s="114"/>
      <c r="CS1064" s="114"/>
      <c r="CT1064" s="114"/>
      <c r="CU1064" s="114"/>
      <c r="CV1064" s="114"/>
      <c r="CW1064" s="114"/>
      <c r="CX1064" s="114"/>
      <c r="CY1064" s="114"/>
      <c r="CZ1064" s="114"/>
      <c r="DA1064" s="114"/>
      <c r="DB1064" s="114"/>
      <c r="DC1064" s="114"/>
      <c r="DD1064" s="114"/>
      <c r="DE1064" s="114"/>
      <c r="DF1064" s="114"/>
      <c r="DG1064" s="114"/>
      <c r="DH1064" s="114"/>
      <c r="DI1064" s="114"/>
      <c r="DJ1064" s="114"/>
      <c r="DK1064" s="114"/>
      <c r="DL1064" s="114"/>
      <c r="DM1064" s="114"/>
      <c r="DN1064" s="114"/>
      <c r="DO1064" s="114"/>
      <c r="DP1064" s="114"/>
      <c r="DQ1064" s="114"/>
      <c r="DR1064" s="114"/>
      <c r="DS1064" s="114"/>
      <c r="DT1064" s="114"/>
      <c r="DU1064" s="114"/>
      <c r="DV1064" s="114"/>
      <c r="DW1064" s="121"/>
      <c r="DX1064" s="121"/>
      <c r="DY1064" s="121"/>
      <c r="DZ1064" s="121"/>
      <c r="EA1064" s="85"/>
      <c r="EB1064" s="85"/>
    </row>
    <row r="1065" spans="1:132" s="2" customFormat="1" ht="10.5" customHeight="1" x14ac:dyDescent="0.2">
      <c r="A1065" s="1373"/>
      <c r="B1065" s="1511"/>
      <c r="C1065" s="846" t="s">
        <v>908</v>
      </c>
      <c r="D1065" s="102" t="s">
        <v>108</v>
      </c>
      <c r="E1065" s="42">
        <v>1.6577999999999999</v>
      </c>
      <c r="F1065" s="42">
        <v>1.5857999999999999</v>
      </c>
      <c r="G1065" s="42">
        <v>1.4814000000000001</v>
      </c>
      <c r="H1065" s="213">
        <v>1.4958</v>
      </c>
      <c r="I1065" s="42">
        <v>1.6145999999999998</v>
      </c>
      <c r="J1065" s="42">
        <v>1.6182000000000001</v>
      </c>
      <c r="K1065" s="42">
        <v>1.5840000000000001</v>
      </c>
      <c r="L1065" s="42">
        <v>1.5372000000000001</v>
      </c>
      <c r="M1065" s="42">
        <v>1.5966</v>
      </c>
      <c r="N1065" s="213">
        <v>1.6847999999999999</v>
      </c>
      <c r="O1065" s="42">
        <v>1.7334000000000001</v>
      </c>
      <c r="P1065" s="42">
        <v>1.6902000000000001</v>
      </c>
      <c r="Q1065" s="42">
        <v>1.6758</v>
      </c>
      <c r="R1065" s="42">
        <v>1.5714000000000001</v>
      </c>
      <c r="S1065" s="42">
        <v>1.4850000000000001</v>
      </c>
      <c r="T1065" s="42">
        <v>1.5948</v>
      </c>
      <c r="U1065" s="42">
        <v>1.8882000000000001</v>
      </c>
      <c r="V1065" s="213">
        <v>1.6865999999999999</v>
      </c>
      <c r="W1065" s="42">
        <v>1.5065999999999999</v>
      </c>
      <c r="X1065" s="42">
        <v>1.512</v>
      </c>
      <c r="Y1065" s="42">
        <v>1.5264000000000002</v>
      </c>
      <c r="Z1065" s="42">
        <v>1.5174000000000001</v>
      </c>
      <c r="AA1065" s="42">
        <v>1.5426</v>
      </c>
      <c r="AB1065" s="42">
        <v>1.8072000000000001</v>
      </c>
      <c r="AC1065" s="41">
        <f>(BD1065-AF1065)*AE1065</f>
        <v>0</v>
      </c>
      <c r="AD1065" s="43">
        <f>(BD1066-AF1066)*AE1065</f>
        <v>0</v>
      </c>
      <c r="AE1065" s="49">
        <v>18</v>
      </c>
      <c r="AF1065" s="678"/>
      <c r="AG1065" s="639"/>
      <c r="AH1065" s="640"/>
      <c r="AI1065" s="639"/>
      <c r="AJ1065" s="639"/>
      <c r="AK1065" s="639"/>
      <c r="AL1065" s="639"/>
      <c r="AM1065" s="639"/>
      <c r="AN1065" s="639"/>
      <c r="AO1065" s="639"/>
      <c r="AP1065" s="639"/>
      <c r="AQ1065" s="639"/>
      <c r="AR1065" s="639"/>
      <c r="AS1065" s="639"/>
      <c r="AT1065" s="639"/>
      <c r="AU1065" s="639"/>
      <c r="AV1065" s="639"/>
      <c r="AW1065" s="639"/>
      <c r="AX1065" s="639"/>
      <c r="AY1065" s="639"/>
      <c r="AZ1065" s="639"/>
      <c r="BA1065" s="639"/>
      <c r="BB1065" s="639"/>
      <c r="BC1065" s="639"/>
      <c r="BD1065" s="639"/>
      <c r="BE1065" s="1325"/>
      <c r="BF1065" s="1326"/>
      <c r="BG1065" s="1326"/>
      <c r="BH1065" s="1326"/>
      <c r="BI1065" s="1326"/>
      <c r="BJ1065" s="1326"/>
      <c r="BK1065" s="1326"/>
      <c r="BL1065" s="1326"/>
      <c r="BM1065" s="1326"/>
      <c r="BN1065" s="1326"/>
      <c r="BO1065" s="1326"/>
      <c r="BP1065" s="1326"/>
      <c r="BQ1065" s="1326"/>
      <c r="BR1065" s="1326"/>
      <c r="BS1065" s="1326"/>
      <c r="BT1065" s="1326"/>
      <c r="BU1065" s="1326"/>
      <c r="BV1065" s="1326"/>
      <c r="BW1065" s="1326"/>
      <c r="BX1065" s="1326"/>
      <c r="BY1065" s="1326"/>
      <c r="BZ1065" s="1326"/>
      <c r="CA1065" s="1326"/>
      <c r="CB1065" s="1326"/>
      <c r="CC1065" s="1326"/>
      <c r="CD1065" s="114"/>
      <c r="CE1065" s="114"/>
      <c r="CF1065" s="114"/>
      <c r="CG1065" s="114"/>
      <c r="CH1065" s="114"/>
      <c r="CI1065" s="114"/>
      <c r="CJ1065" s="114"/>
      <c r="CK1065" s="114"/>
      <c r="CL1065" s="114"/>
      <c r="CM1065" s="114"/>
      <c r="CN1065" s="114"/>
      <c r="CO1065" s="114"/>
      <c r="CP1065" s="114"/>
      <c r="CQ1065" s="114"/>
      <c r="CR1065" s="114"/>
      <c r="CS1065" s="114"/>
      <c r="CT1065" s="114"/>
      <c r="CU1065" s="114"/>
      <c r="CV1065" s="114"/>
      <c r="CW1065" s="114"/>
      <c r="CX1065" s="114"/>
      <c r="CY1065" s="114"/>
      <c r="CZ1065" s="114"/>
      <c r="DA1065" s="114"/>
      <c r="DB1065" s="114"/>
      <c r="DC1065" s="114"/>
      <c r="DD1065" s="114"/>
      <c r="DE1065" s="114"/>
      <c r="DF1065" s="114"/>
      <c r="DG1065" s="114"/>
      <c r="DH1065" s="114"/>
      <c r="DI1065" s="114"/>
      <c r="DJ1065" s="114"/>
      <c r="DK1065" s="114"/>
      <c r="DL1065" s="114"/>
      <c r="DM1065" s="114"/>
      <c r="DN1065" s="114"/>
      <c r="DO1065" s="114"/>
      <c r="DP1065" s="114"/>
      <c r="DQ1065" s="114"/>
      <c r="DR1065" s="114"/>
      <c r="DS1065" s="114"/>
      <c r="DT1065" s="114"/>
      <c r="DU1065" s="114"/>
      <c r="DV1065" s="114"/>
      <c r="DW1065" s="121"/>
      <c r="DX1065" s="121"/>
      <c r="DY1065" s="121"/>
      <c r="DZ1065" s="121"/>
      <c r="EA1065" s="85"/>
      <c r="EB1065" s="85"/>
    </row>
    <row r="1066" spans="1:132" s="2" customFormat="1" ht="10.5" customHeight="1" x14ac:dyDescent="0.2">
      <c r="A1066" s="1373"/>
      <c r="B1066" s="1511"/>
      <c r="C1066" s="846" t="s">
        <v>908</v>
      </c>
      <c r="D1066" s="102" t="s">
        <v>906</v>
      </c>
      <c r="E1066" s="42">
        <v>0.315</v>
      </c>
      <c r="F1066" s="42">
        <v>0.252</v>
      </c>
      <c r="G1066" s="42">
        <v>0.1368</v>
      </c>
      <c r="H1066" s="213">
        <v>0.14219999999999999</v>
      </c>
      <c r="I1066" s="42">
        <v>0.14759999999999998</v>
      </c>
      <c r="J1066" s="42">
        <v>0.15659999999999999</v>
      </c>
      <c r="K1066" s="42">
        <v>0.14759999999999998</v>
      </c>
      <c r="L1066" s="42">
        <v>0.153</v>
      </c>
      <c r="M1066" s="42">
        <v>0.24299999999999999</v>
      </c>
      <c r="N1066" s="213">
        <v>0.32580000000000003</v>
      </c>
      <c r="O1066" s="42">
        <v>0.35639999999999999</v>
      </c>
      <c r="P1066" s="42">
        <v>0.31139999999999995</v>
      </c>
      <c r="Q1066" s="42">
        <v>0.32219999999999999</v>
      </c>
      <c r="R1066" s="42">
        <v>0.49860000000000004</v>
      </c>
      <c r="S1066" s="42">
        <v>0.2286</v>
      </c>
      <c r="T1066" s="42">
        <v>0.35639999999999999</v>
      </c>
      <c r="U1066" s="42">
        <v>0.5544</v>
      </c>
      <c r="V1066" s="213">
        <v>0.3654</v>
      </c>
      <c r="W1066" s="42">
        <v>0.1404</v>
      </c>
      <c r="X1066" s="42">
        <v>0.1764</v>
      </c>
      <c r="Y1066" s="42">
        <v>0.16739999999999999</v>
      </c>
      <c r="Z1066" s="42">
        <v>0.17460000000000001</v>
      </c>
      <c r="AA1066" s="42">
        <v>0.19440000000000002</v>
      </c>
      <c r="AB1066" s="42">
        <v>0.35819999999999996</v>
      </c>
      <c r="AC1066" s="41"/>
      <c r="AD1066" s="43"/>
      <c r="AE1066" s="49"/>
      <c r="AF1066" s="678"/>
      <c r="AG1066" s="639"/>
      <c r="AH1066" s="640"/>
      <c r="AI1066" s="639"/>
      <c r="AJ1066" s="639"/>
      <c r="AK1066" s="639"/>
      <c r="AL1066" s="639"/>
      <c r="AM1066" s="639"/>
      <c r="AN1066" s="639"/>
      <c r="AO1066" s="639"/>
      <c r="AP1066" s="639"/>
      <c r="AQ1066" s="639"/>
      <c r="AR1066" s="639"/>
      <c r="AS1066" s="639"/>
      <c r="AT1066" s="639"/>
      <c r="AU1066" s="639"/>
      <c r="AV1066" s="639"/>
      <c r="AW1066" s="639"/>
      <c r="AX1066" s="639"/>
      <c r="AY1066" s="639"/>
      <c r="AZ1066" s="639"/>
      <c r="BA1066" s="639"/>
      <c r="BB1066" s="639"/>
      <c r="BC1066" s="639"/>
      <c r="BD1066" s="639"/>
      <c r="BE1066" s="400"/>
      <c r="BF1066" s="114"/>
      <c r="BG1066" s="114"/>
      <c r="BH1066" s="114"/>
      <c r="BI1066" s="114"/>
      <c r="BJ1066" s="114"/>
      <c r="BK1066" s="114"/>
      <c r="BL1066" s="114"/>
      <c r="BM1066" s="114"/>
      <c r="BN1066" s="114"/>
      <c r="BO1066" s="114"/>
      <c r="BP1066" s="114"/>
      <c r="BQ1066" s="114"/>
      <c r="BR1066" s="114"/>
      <c r="BS1066" s="114"/>
      <c r="BT1066" s="114"/>
      <c r="BU1066" s="114"/>
      <c r="BV1066" s="114"/>
      <c r="BW1066" s="114"/>
      <c r="BX1066" s="114"/>
      <c r="BY1066" s="114"/>
      <c r="BZ1066" s="114"/>
      <c r="CA1066" s="114"/>
      <c r="CB1066" s="114"/>
      <c r="CC1066" s="114"/>
      <c r="CD1066" s="114"/>
      <c r="CE1066" s="114"/>
      <c r="CF1066" s="114"/>
      <c r="CG1066" s="114"/>
      <c r="CH1066" s="114"/>
      <c r="CI1066" s="114"/>
      <c r="CJ1066" s="114"/>
      <c r="CK1066" s="114"/>
      <c r="CL1066" s="114"/>
      <c r="CM1066" s="114"/>
      <c r="CN1066" s="114"/>
      <c r="CO1066" s="114"/>
      <c r="CP1066" s="114"/>
      <c r="CQ1066" s="114"/>
      <c r="CR1066" s="114"/>
      <c r="CS1066" s="114"/>
      <c r="CT1066" s="114"/>
      <c r="CU1066" s="114"/>
      <c r="CV1066" s="114"/>
      <c r="CW1066" s="114"/>
      <c r="CX1066" s="114"/>
      <c r="CY1066" s="114"/>
      <c r="CZ1066" s="114"/>
      <c r="DA1066" s="114"/>
      <c r="DB1066" s="114"/>
      <c r="DC1066" s="114"/>
      <c r="DD1066" s="114"/>
      <c r="DE1066" s="114"/>
      <c r="DF1066" s="114"/>
      <c r="DG1066" s="114"/>
      <c r="DH1066" s="114"/>
      <c r="DI1066" s="114"/>
      <c r="DJ1066" s="114"/>
      <c r="DK1066" s="114"/>
      <c r="DL1066" s="114"/>
      <c r="DM1066" s="114"/>
      <c r="DN1066" s="114"/>
      <c r="DO1066" s="114"/>
      <c r="DP1066" s="114"/>
      <c r="DQ1066" s="114"/>
      <c r="DR1066" s="114"/>
      <c r="DS1066" s="114"/>
      <c r="DT1066" s="114"/>
      <c r="DU1066" s="114"/>
      <c r="DV1066" s="114"/>
      <c r="DW1066" s="121"/>
      <c r="DX1066" s="121"/>
      <c r="DY1066" s="121"/>
      <c r="DZ1066" s="121"/>
      <c r="EA1066" s="85"/>
      <c r="EB1066" s="85"/>
    </row>
    <row r="1067" spans="1:132" s="2" customFormat="1" ht="10.5" customHeight="1" x14ac:dyDescent="0.2">
      <c r="A1067" s="1373"/>
      <c r="B1067" s="1511"/>
      <c r="C1067" s="846" t="s">
        <v>908</v>
      </c>
      <c r="D1067" s="103" t="s">
        <v>907</v>
      </c>
      <c r="E1067" s="104">
        <v>0</v>
      </c>
      <c r="F1067" s="104">
        <v>0</v>
      </c>
      <c r="G1067" s="104">
        <v>0</v>
      </c>
      <c r="H1067" s="232">
        <v>0</v>
      </c>
      <c r="I1067" s="104">
        <v>0</v>
      </c>
      <c r="J1067" s="104">
        <v>0</v>
      </c>
      <c r="K1067" s="104">
        <v>0</v>
      </c>
      <c r="L1067" s="104">
        <v>0</v>
      </c>
      <c r="M1067" s="104">
        <v>0</v>
      </c>
      <c r="N1067" s="232">
        <v>0</v>
      </c>
      <c r="O1067" s="104">
        <v>0</v>
      </c>
      <c r="P1067" s="104">
        <v>0</v>
      </c>
      <c r="Q1067" s="104">
        <v>0</v>
      </c>
      <c r="R1067" s="104">
        <v>0</v>
      </c>
      <c r="S1067" s="104">
        <v>0</v>
      </c>
      <c r="T1067" s="104">
        <v>0</v>
      </c>
      <c r="U1067" s="104">
        <v>0</v>
      </c>
      <c r="V1067" s="232">
        <v>0</v>
      </c>
      <c r="W1067" s="104">
        <v>0</v>
      </c>
      <c r="X1067" s="104">
        <v>0</v>
      </c>
      <c r="Y1067" s="104">
        <v>0</v>
      </c>
      <c r="Z1067" s="104">
        <v>0</v>
      </c>
      <c r="AA1067" s="104">
        <v>0</v>
      </c>
      <c r="AB1067" s="1071">
        <v>0</v>
      </c>
      <c r="AC1067" s="41"/>
      <c r="AD1067" s="43"/>
      <c r="AE1067" s="49"/>
      <c r="AF1067" s="678"/>
      <c r="AG1067" s="639"/>
      <c r="AH1067" s="640"/>
      <c r="AI1067" s="639"/>
      <c r="AJ1067" s="639"/>
      <c r="AK1067" s="639"/>
      <c r="AL1067" s="639"/>
      <c r="AM1067" s="639"/>
      <c r="AN1067" s="639"/>
      <c r="AO1067" s="639"/>
      <c r="AP1067" s="639"/>
      <c r="AQ1067" s="639"/>
      <c r="AR1067" s="639"/>
      <c r="AS1067" s="639"/>
      <c r="AT1067" s="639"/>
      <c r="AU1067" s="639"/>
      <c r="AV1067" s="639"/>
      <c r="AW1067" s="639"/>
      <c r="AX1067" s="639"/>
      <c r="AY1067" s="639"/>
      <c r="AZ1067" s="639"/>
      <c r="BA1067" s="639"/>
      <c r="BB1067" s="639"/>
      <c r="BC1067" s="639"/>
      <c r="BD1067" s="639"/>
      <c r="BE1067" s="400"/>
      <c r="BF1067" s="114"/>
      <c r="BG1067" s="114"/>
      <c r="BH1067" s="114"/>
      <c r="BI1067" s="114"/>
      <c r="BJ1067" s="114"/>
      <c r="BK1067" s="114"/>
      <c r="BL1067" s="114"/>
      <c r="BM1067" s="114"/>
      <c r="BN1067" s="114"/>
      <c r="BO1067" s="114"/>
      <c r="BP1067" s="114"/>
      <c r="BQ1067" s="114"/>
      <c r="BR1067" s="114"/>
      <c r="BS1067" s="114"/>
      <c r="BT1067" s="114"/>
      <c r="BU1067" s="114"/>
      <c r="BV1067" s="114"/>
      <c r="BW1067" s="114"/>
      <c r="BX1067" s="114"/>
      <c r="BY1067" s="114"/>
      <c r="BZ1067" s="114"/>
      <c r="CA1067" s="114"/>
      <c r="CB1067" s="114"/>
      <c r="CC1067" s="114"/>
      <c r="CD1067" s="114"/>
      <c r="CE1067" s="114"/>
      <c r="CF1067" s="114"/>
      <c r="CG1067" s="114"/>
      <c r="CH1067" s="114"/>
      <c r="CI1067" s="114"/>
      <c r="CJ1067" s="114"/>
      <c r="CK1067" s="114"/>
      <c r="CL1067" s="114"/>
      <c r="CM1067" s="114"/>
      <c r="CN1067" s="114"/>
      <c r="CO1067" s="114"/>
      <c r="CP1067" s="114"/>
      <c r="CQ1067" s="114"/>
      <c r="CR1067" s="114"/>
      <c r="CS1067" s="114"/>
      <c r="CT1067" s="114"/>
      <c r="CU1067" s="114"/>
      <c r="CV1067" s="114"/>
      <c r="CW1067" s="114"/>
      <c r="CX1067" s="114"/>
      <c r="CY1067" s="114"/>
      <c r="CZ1067" s="114"/>
      <c r="DA1067" s="114"/>
      <c r="DB1067" s="114"/>
      <c r="DC1067" s="114"/>
      <c r="DD1067" s="114"/>
      <c r="DE1067" s="114"/>
      <c r="DF1067" s="114"/>
      <c r="DG1067" s="114"/>
      <c r="DH1067" s="114"/>
      <c r="DI1067" s="114"/>
      <c r="DJ1067" s="114"/>
      <c r="DK1067" s="114"/>
      <c r="DL1067" s="114"/>
      <c r="DM1067" s="114"/>
      <c r="DN1067" s="114"/>
      <c r="DO1067" s="114"/>
      <c r="DP1067" s="114"/>
      <c r="DQ1067" s="114"/>
      <c r="DR1067" s="114"/>
      <c r="DS1067" s="114"/>
      <c r="DT1067" s="114"/>
      <c r="DU1067" s="114"/>
      <c r="DV1067" s="114"/>
      <c r="DW1067" s="121"/>
      <c r="DX1067" s="121"/>
      <c r="DY1067" s="121"/>
      <c r="DZ1067" s="121"/>
      <c r="EA1067" s="85"/>
      <c r="EB1067" s="85"/>
    </row>
    <row r="1068" spans="1:132" s="2" customFormat="1" ht="10.5" customHeight="1" thickBot="1" x14ac:dyDescent="0.25">
      <c r="A1068" s="1374"/>
      <c r="B1068" s="1527"/>
      <c r="C1068" s="197"/>
      <c r="D1068" s="166" t="s">
        <v>35</v>
      </c>
      <c r="E1068" s="45">
        <f>(E1066-E1067)/E1065</f>
        <v>0.19001085776330076</v>
      </c>
      <c r="F1068" s="45">
        <f t="shared" ref="F1068:AB1068" si="1422">(F1066-F1067)/F1065</f>
        <v>0.15891032917139616</v>
      </c>
      <c r="G1068" s="45">
        <f t="shared" si="1422"/>
        <v>9.2345078979343867E-2</v>
      </c>
      <c r="H1068" s="214">
        <f t="shared" si="1422"/>
        <v>9.5066185318892896E-2</v>
      </c>
      <c r="I1068" s="45">
        <f t="shared" si="1422"/>
        <v>9.1415830546265328E-2</v>
      </c>
      <c r="J1068" s="45">
        <f t="shared" si="1422"/>
        <v>9.677419354838708E-2</v>
      </c>
      <c r="K1068" s="45">
        <f t="shared" si="1422"/>
        <v>9.3181818181818171E-2</v>
      </c>
      <c r="L1068" s="45">
        <f t="shared" si="1422"/>
        <v>9.9531615925058534E-2</v>
      </c>
      <c r="M1068" s="45">
        <f t="shared" si="1422"/>
        <v>0.15219842164599773</v>
      </c>
      <c r="N1068" s="214">
        <f t="shared" si="1422"/>
        <v>0.19337606837606841</v>
      </c>
      <c r="O1068" s="45">
        <f t="shared" si="1422"/>
        <v>0.20560747663551401</v>
      </c>
      <c r="P1068" s="45">
        <f t="shared" si="1422"/>
        <v>0.18423855165069219</v>
      </c>
      <c r="Q1068" s="45">
        <f t="shared" si="1422"/>
        <v>0.19226638023630505</v>
      </c>
      <c r="R1068" s="45">
        <f t="shared" si="1422"/>
        <v>0.31729667812142037</v>
      </c>
      <c r="S1068" s="45">
        <f t="shared" si="1422"/>
        <v>0.15393939393939393</v>
      </c>
      <c r="T1068" s="45">
        <f t="shared" si="1422"/>
        <v>0.2234762979683973</v>
      </c>
      <c r="U1068" s="45">
        <f t="shared" si="1422"/>
        <v>0.29361296472831266</v>
      </c>
      <c r="V1068" s="214">
        <f t="shared" si="1422"/>
        <v>0.21664887940234795</v>
      </c>
      <c r="W1068" s="45">
        <f t="shared" si="1422"/>
        <v>9.3189964157706098E-2</v>
      </c>
      <c r="X1068" s="45">
        <f t="shared" si="1422"/>
        <v>0.11666666666666667</v>
      </c>
      <c r="Y1068" s="45">
        <f t="shared" si="1422"/>
        <v>0.10966981132075469</v>
      </c>
      <c r="Z1068" s="45">
        <f t="shared" si="1422"/>
        <v>0.11506524317912217</v>
      </c>
      <c r="AA1068" s="45">
        <f t="shared" si="1422"/>
        <v>0.12602100350058346</v>
      </c>
      <c r="AB1068" s="45">
        <f t="shared" si="1422"/>
        <v>0.198207171314741</v>
      </c>
      <c r="AC1068" s="41"/>
      <c r="AD1068" s="43"/>
      <c r="AE1068" s="49"/>
      <c r="AF1068" s="187"/>
      <c r="AG1068" s="187"/>
      <c r="AH1068" s="187"/>
      <c r="AI1068" s="187"/>
      <c r="AJ1068" s="187"/>
      <c r="AK1068" s="187"/>
      <c r="AL1068" s="187"/>
      <c r="AM1068" s="187"/>
      <c r="AN1068" s="187"/>
      <c r="AO1068" s="187"/>
      <c r="AP1068" s="187"/>
      <c r="AQ1068" s="187"/>
      <c r="AR1068" s="187"/>
      <c r="AS1068" s="187"/>
      <c r="AT1068" s="187"/>
      <c r="AU1068" s="187"/>
      <c r="AV1068" s="187"/>
      <c r="AW1068" s="187"/>
      <c r="AX1068" s="187"/>
      <c r="AY1068" s="187"/>
      <c r="AZ1068" s="187"/>
      <c r="BA1068" s="187"/>
      <c r="BB1068" s="187"/>
      <c r="BC1068" s="187"/>
      <c r="BD1068" s="187"/>
      <c r="BE1068" s="400"/>
      <c r="BF1068" s="114"/>
      <c r="BG1068" s="114"/>
      <c r="BH1068" s="114"/>
      <c r="BI1068" s="114"/>
      <c r="BJ1068" s="114"/>
      <c r="BK1068" s="114"/>
      <c r="BL1068" s="114"/>
      <c r="BM1068" s="114"/>
      <c r="BN1068" s="114"/>
      <c r="BO1068" s="114"/>
      <c r="BP1068" s="114"/>
      <c r="BQ1068" s="114"/>
      <c r="BR1068" s="114"/>
      <c r="BS1068" s="114"/>
      <c r="BT1068" s="114"/>
      <c r="BU1068" s="114"/>
      <c r="BV1068" s="114"/>
      <c r="BW1068" s="114"/>
      <c r="BX1068" s="114"/>
      <c r="BY1068" s="114"/>
      <c r="BZ1068" s="114"/>
      <c r="CA1068" s="114"/>
      <c r="CB1068" s="114"/>
      <c r="CC1068" s="114"/>
      <c r="CD1068" s="114"/>
      <c r="CE1068" s="114"/>
      <c r="CF1068" s="114"/>
      <c r="CG1068" s="114"/>
      <c r="CH1068" s="114"/>
      <c r="CI1068" s="114"/>
      <c r="CJ1068" s="114"/>
      <c r="CK1068" s="114"/>
      <c r="CL1068" s="114"/>
      <c r="CM1068" s="114"/>
      <c r="CN1068" s="114"/>
      <c r="CO1068" s="114"/>
      <c r="CP1068" s="114"/>
      <c r="CQ1068" s="114"/>
      <c r="CR1068" s="114"/>
      <c r="CS1068" s="114"/>
      <c r="CT1068" s="114"/>
      <c r="CU1068" s="114"/>
      <c r="CV1068" s="114"/>
      <c r="CW1068" s="114"/>
      <c r="CX1068" s="114"/>
      <c r="CY1068" s="114"/>
      <c r="CZ1068" s="114"/>
      <c r="DA1068" s="114"/>
      <c r="DB1068" s="114"/>
      <c r="DC1068" s="114"/>
      <c r="DD1068" s="114"/>
      <c r="DE1068" s="114"/>
      <c r="DF1068" s="114"/>
      <c r="DG1068" s="114"/>
      <c r="DH1068" s="114"/>
      <c r="DI1068" s="114"/>
      <c r="DJ1068" s="114"/>
      <c r="DK1068" s="114"/>
      <c r="DL1068" s="114"/>
      <c r="DM1068" s="114"/>
      <c r="DN1068" s="114"/>
      <c r="DO1068" s="114"/>
      <c r="DP1068" s="114"/>
      <c r="DQ1068" s="114"/>
      <c r="DR1068" s="114"/>
      <c r="DS1068" s="114"/>
      <c r="DT1068" s="114"/>
      <c r="DU1068" s="114"/>
      <c r="DV1068" s="114"/>
      <c r="DW1068" s="121"/>
      <c r="DX1068" s="121"/>
      <c r="DY1068" s="121"/>
      <c r="DZ1068" s="121"/>
      <c r="EA1068" s="85"/>
      <c r="EB1068" s="85"/>
    </row>
    <row r="1069" spans="1:132" s="3" customFormat="1" ht="10.5" customHeight="1" x14ac:dyDescent="0.2">
      <c r="A1069" s="1372" t="s">
        <v>264</v>
      </c>
      <c r="B1069" s="1524" t="s">
        <v>82</v>
      </c>
      <c r="C1069" s="695" t="s">
        <v>118</v>
      </c>
      <c r="D1069" s="726" t="s">
        <v>27</v>
      </c>
      <c r="E1069" s="50">
        <f>ROUND(SQRT(E1071^2+(E1072-E1073)^2)*1000/(1.73*E1082),0)</f>
        <v>172</v>
      </c>
      <c r="F1069" s="50">
        <f t="shared" ref="F1069:AB1069" si="1423">ROUND(SQRT(F1071^2+(F1072-F1073)^2)*1000/(1.73*F1082),0)</f>
        <v>167</v>
      </c>
      <c r="G1069" s="50">
        <f t="shared" si="1423"/>
        <v>141</v>
      </c>
      <c r="H1069" s="216">
        <f t="shared" si="1423"/>
        <v>145</v>
      </c>
      <c r="I1069" s="50">
        <f t="shared" si="1423"/>
        <v>135</v>
      </c>
      <c r="J1069" s="50">
        <f t="shared" si="1423"/>
        <v>144</v>
      </c>
      <c r="K1069" s="50">
        <f t="shared" si="1423"/>
        <v>160</v>
      </c>
      <c r="L1069" s="50">
        <f t="shared" si="1423"/>
        <v>163</v>
      </c>
      <c r="M1069" s="50">
        <f t="shared" si="1423"/>
        <v>167</v>
      </c>
      <c r="N1069" s="216">
        <f t="shared" si="1423"/>
        <v>180</v>
      </c>
      <c r="O1069" s="50">
        <f t="shared" si="1423"/>
        <v>181</v>
      </c>
      <c r="P1069" s="50">
        <f t="shared" si="1423"/>
        <v>139</v>
      </c>
      <c r="Q1069" s="50">
        <f t="shared" si="1423"/>
        <v>137</v>
      </c>
      <c r="R1069" s="50">
        <f t="shared" si="1423"/>
        <v>142</v>
      </c>
      <c r="S1069" s="50">
        <f t="shared" si="1423"/>
        <v>197</v>
      </c>
      <c r="T1069" s="50">
        <f t="shared" si="1423"/>
        <v>184</v>
      </c>
      <c r="U1069" s="50">
        <f t="shared" si="1423"/>
        <v>214</v>
      </c>
      <c r="V1069" s="216">
        <f t="shared" si="1423"/>
        <v>197</v>
      </c>
      <c r="W1069" s="50">
        <f t="shared" si="1423"/>
        <v>206</v>
      </c>
      <c r="X1069" s="50">
        <f t="shared" si="1423"/>
        <v>197</v>
      </c>
      <c r="Y1069" s="50">
        <f t="shared" si="1423"/>
        <v>221</v>
      </c>
      <c r="Z1069" s="50">
        <f t="shared" si="1423"/>
        <v>216</v>
      </c>
      <c r="AA1069" s="50">
        <f t="shared" si="1423"/>
        <v>219</v>
      </c>
      <c r="AB1069" s="50">
        <f t="shared" si="1423"/>
        <v>177</v>
      </c>
      <c r="AC1069" s="490"/>
      <c r="AD1069" s="491"/>
      <c r="AE1069" s="492"/>
      <c r="AF1069" s="187"/>
      <c r="AG1069" s="187"/>
      <c r="AH1069" s="187"/>
      <c r="AI1069" s="187"/>
      <c r="AJ1069" s="187"/>
      <c r="AK1069" s="187"/>
      <c r="AL1069" s="187"/>
      <c r="AM1069" s="187"/>
      <c r="AN1069" s="187"/>
      <c r="AO1069" s="187"/>
      <c r="AP1069" s="187"/>
      <c r="AQ1069" s="187"/>
      <c r="AR1069" s="187"/>
      <c r="AS1069" s="187"/>
      <c r="AT1069" s="187"/>
      <c r="AU1069" s="187"/>
      <c r="AV1069" s="187"/>
      <c r="AW1069" s="187"/>
      <c r="AX1069" s="187"/>
      <c r="AY1069" s="187"/>
      <c r="AZ1069" s="187"/>
      <c r="BA1069" s="187"/>
      <c r="BB1069" s="187"/>
      <c r="BC1069" s="187"/>
      <c r="BD1069" s="187"/>
      <c r="BE1069" s="400"/>
      <c r="BF1069" s="114"/>
      <c r="BG1069" s="114"/>
      <c r="BH1069" s="114"/>
      <c r="BI1069" s="114"/>
      <c r="BJ1069" s="114"/>
      <c r="BK1069" s="114"/>
      <c r="BL1069" s="114"/>
      <c r="BM1069" s="114"/>
      <c r="BN1069" s="114"/>
      <c r="BO1069" s="114"/>
      <c r="BP1069" s="114"/>
      <c r="BQ1069" s="114"/>
      <c r="BR1069" s="114"/>
      <c r="BS1069" s="114"/>
      <c r="BT1069" s="114"/>
      <c r="BU1069" s="114"/>
      <c r="BV1069" s="114"/>
      <c r="BW1069" s="114"/>
      <c r="BX1069" s="114"/>
      <c r="BY1069" s="114"/>
      <c r="BZ1069" s="114"/>
      <c r="CA1069" s="114"/>
      <c r="CB1069" s="114"/>
      <c r="CC1069" s="114"/>
      <c r="CD1069" s="114"/>
      <c r="CE1069" s="114"/>
      <c r="CF1069" s="114"/>
      <c r="CG1069" s="114"/>
      <c r="CH1069" s="114"/>
      <c r="CI1069" s="114"/>
      <c r="CJ1069" s="114"/>
      <c r="CK1069" s="114"/>
      <c r="CL1069" s="114"/>
      <c r="CM1069" s="114"/>
      <c r="CN1069" s="114"/>
      <c r="CO1069" s="114"/>
      <c r="CP1069" s="114"/>
      <c r="CQ1069" s="114"/>
      <c r="CR1069" s="114"/>
      <c r="CS1069" s="114"/>
      <c r="CT1069" s="114"/>
      <c r="CU1069" s="114"/>
      <c r="CV1069" s="114"/>
      <c r="CW1069" s="114"/>
      <c r="CX1069" s="114"/>
      <c r="CY1069" s="114"/>
      <c r="CZ1069" s="114"/>
      <c r="DA1069" s="114"/>
      <c r="DB1069" s="114"/>
      <c r="DC1069" s="114"/>
      <c r="DD1069" s="114"/>
      <c r="DE1069" s="114"/>
      <c r="DF1069" s="114"/>
      <c r="DG1069" s="114"/>
      <c r="DH1069" s="114"/>
      <c r="DI1069" s="114"/>
      <c r="DJ1069" s="114"/>
      <c r="DK1069" s="114"/>
      <c r="DL1069" s="114"/>
      <c r="DM1069" s="114"/>
      <c r="DN1069" s="114"/>
      <c r="DO1069" s="114"/>
      <c r="DP1069" s="114"/>
      <c r="DQ1069" s="114"/>
      <c r="DR1069" s="114"/>
      <c r="DS1069" s="114"/>
      <c r="DT1069" s="114"/>
      <c r="DU1069" s="114"/>
      <c r="DV1069" s="114"/>
      <c r="DW1069" s="114"/>
      <c r="DX1069" s="114"/>
      <c r="DY1069" s="114"/>
      <c r="DZ1069" s="114"/>
      <c r="EA1069" s="69"/>
      <c r="EB1069" s="69"/>
    </row>
    <row r="1070" spans="1:132" s="2" customFormat="1" ht="10.5" customHeight="1" x14ac:dyDescent="0.2">
      <c r="A1070" s="1373"/>
      <c r="B1070" s="1511"/>
      <c r="C1070" s="846" t="s">
        <v>115</v>
      </c>
      <c r="D1070" s="102" t="s">
        <v>27</v>
      </c>
      <c r="E1070" s="630">
        <v>174</v>
      </c>
      <c r="F1070" s="630">
        <v>155</v>
      </c>
      <c r="G1070" s="721">
        <v>149</v>
      </c>
      <c r="H1070" s="632">
        <v>160</v>
      </c>
      <c r="I1070" s="721">
        <v>139</v>
      </c>
      <c r="J1070" s="721">
        <v>144</v>
      </c>
      <c r="K1070" s="721">
        <v>161</v>
      </c>
      <c r="L1070" s="885">
        <v>158</v>
      </c>
      <c r="M1070" s="721">
        <v>171</v>
      </c>
      <c r="N1070" s="632">
        <v>161</v>
      </c>
      <c r="O1070" s="721">
        <v>177</v>
      </c>
      <c r="P1070" s="721">
        <v>128</v>
      </c>
      <c r="Q1070" s="721">
        <v>135</v>
      </c>
      <c r="R1070" s="721">
        <v>136</v>
      </c>
      <c r="S1070" s="721">
        <v>197</v>
      </c>
      <c r="T1070" s="721">
        <v>184</v>
      </c>
      <c r="U1070" s="721">
        <v>215</v>
      </c>
      <c r="V1070" s="632">
        <v>224</v>
      </c>
      <c r="W1070" s="721">
        <v>209</v>
      </c>
      <c r="X1070" s="721">
        <v>197</v>
      </c>
      <c r="Y1070" s="721">
        <v>259</v>
      </c>
      <c r="Z1070" s="630">
        <v>230</v>
      </c>
      <c r="AA1070" s="630">
        <v>219</v>
      </c>
      <c r="AB1070" s="1070">
        <v>205</v>
      </c>
      <c r="AC1070" s="112"/>
      <c r="AD1070" s="70"/>
      <c r="AE1070" s="49"/>
      <c r="AF1070" s="188"/>
      <c r="AG1070" s="188"/>
      <c r="AH1070" s="188"/>
      <c r="AI1070" s="188"/>
      <c r="AJ1070" s="188"/>
      <c r="AK1070" s="188"/>
      <c r="AL1070" s="188"/>
      <c r="AM1070" s="188"/>
      <c r="AN1070" s="188"/>
      <c r="AO1070" s="188"/>
      <c r="AP1070" s="188"/>
      <c r="AQ1070" s="188"/>
      <c r="AR1070" s="188"/>
      <c r="AS1070" s="188"/>
      <c r="AT1070" s="188"/>
      <c r="AU1070" s="188"/>
      <c r="AV1070" s="188"/>
      <c r="AW1070" s="188"/>
      <c r="AX1070" s="188"/>
      <c r="AY1070" s="188"/>
      <c r="AZ1070" s="188"/>
      <c r="BA1070" s="188"/>
      <c r="BB1070" s="188"/>
      <c r="BC1070" s="188"/>
      <c r="BD1070" s="188"/>
      <c r="BE1070" s="400"/>
      <c r="BF1070" s="114"/>
      <c r="BG1070" s="114"/>
      <c r="BH1070" s="114"/>
      <c r="BI1070" s="114"/>
      <c r="BJ1070" s="114"/>
      <c r="BK1070" s="114"/>
      <c r="BL1070" s="114"/>
      <c r="BM1070" s="114"/>
      <c r="BN1070" s="114"/>
      <c r="BO1070" s="114"/>
      <c r="BP1070" s="114"/>
      <c r="BQ1070" s="114"/>
      <c r="BR1070" s="114"/>
      <c r="BS1070" s="114"/>
      <c r="BT1070" s="114"/>
      <c r="BU1070" s="114"/>
      <c r="BV1070" s="114"/>
      <c r="BW1070" s="114"/>
      <c r="BX1070" s="114"/>
      <c r="BY1070" s="114"/>
      <c r="BZ1070" s="114"/>
      <c r="CA1070" s="114"/>
      <c r="CB1070" s="114"/>
      <c r="CC1070" s="114"/>
      <c r="CD1070" s="114"/>
      <c r="CE1070" s="114"/>
      <c r="CF1070" s="114"/>
      <c r="CG1070" s="114"/>
      <c r="CH1070" s="114"/>
      <c r="CI1070" s="114"/>
      <c r="CJ1070" s="114"/>
      <c r="CK1070" s="114"/>
      <c r="CL1070" s="114"/>
      <c r="CM1070" s="114"/>
      <c r="CN1070" s="114"/>
      <c r="CO1070" s="114"/>
      <c r="CP1070" s="114"/>
      <c r="CQ1070" s="114"/>
      <c r="CR1070" s="114"/>
      <c r="CS1070" s="114"/>
      <c r="CT1070" s="114"/>
      <c r="CU1070" s="114"/>
      <c r="CV1070" s="114"/>
      <c r="CW1070" s="114"/>
      <c r="CX1070" s="114"/>
      <c r="CY1070" s="114"/>
      <c r="CZ1070" s="114"/>
      <c r="DA1070" s="114"/>
      <c r="DB1070" s="114"/>
      <c r="DC1070" s="114"/>
      <c r="DD1070" s="114"/>
      <c r="DE1070" s="114"/>
      <c r="DF1070" s="114"/>
      <c r="DG1070" s="114"/>
      <c r="DH1070" s="114"/>
      <c r="DI1070" s="114"/>
      <c r="DJ1070" s="114"/>
      <c r="DK1070" s="114"/>
      <c r="DL1070" s="114"/>
      <c r="DM1070" s="114"/>
      <c r="DN1070" s="114"/>
      <c r="DO1070" s="114"/>
      <c r="DP1070" s="114"/>
      <c r="DQ1070" s="114"/>
      <c r="DR1070" s="114"/>
      <c r="DS1070" s="114"/>
      <c r="DT1070" s="114"/>
      <c r="DU1070" s="114"/>
      <c r="DV1070" s="114"/>
      <c r="DW1070" s="121"/>
      <c r="DX1070" s="121"/>
      <c r="DY1070" s="121"/>
      <c r="DZ1070" s="121"/>
      <c r="EA1070" s="85"/>
      <c r="EB1070" s="85"/>
    </row>
    <row r="1071" spans="1:132" s="2" customFormat="1" ht="10.5" customHeight="1" x14ac:dyDescent="0.2">
      <c r="A1071" s="1373"/>
      <c r="B1071" s="1511"/>
      <c r="C1071" s="846" t="s">
        <v>908</v>
      </c>
      <c r="D1071" s="102" t="s">
        <v>108</v>
      </c>
      <c r="E1071" s="42">
        <v>1.8306</v>
      </c>
      <c r="F1071" s="42">
        <v>1.8017999999999998</v>
      </c>
      <c r="G1071" s="42">
        <v>1.5335999999999999</v>
      </c>
      <c r="H1071" s="213">
        <v>1.5714000000000001</v>
      </c>
      <c r="I1071" s="42">
        <v>1.4652000000000001</v>
      </c>
      <c r="J1071" s="42">
        <v>1.5606</v>
      </c>
      <c r="K1071" s="42">
        <v>1.71</v>
      </c>
      <c r="L1071" s="42">
        <v>1.7405999999999999</v>
      </c>
      <c r="M1071" s="42">
        <v>1.7567999999999999</v>
      </c>
      <c r="N1071" s="213">
        <v>1.7874000000000001</v>
      </c>
      <c r="O1071" s="42">
        <v>1.6776</v>
      </c>
      <c r="P1071" s="42">
        <v>1.2852000000000001</v>
      </c>
      <c r="Q1071" s="42">
        <v>1.2545999999999999</v>
      </c>
      <c r="R1071" s="42">
        <v>1.2906</v>
      </c>
      <c r="S1071" s="42">
        <v>1.6884000000000001</v>
      </c>
      <c r="T1071" s="42">
        <v>1.9152</v>
      </c>
      <c r="U1071" s="42">
        <v>2.3111999999999999</v>
      </c>
      <c r="V1071" s="213">
        <v>2.1294</v>
      </c>
      <c r="W1071" s="42">
        <v>2.2176</v>
      </c>
      <c r="X1071" s="42">
        <v>2.1474000000000002</v>
      </c>
      <c r="Y1071" s="42">
        <v>2.3778000000000001</v>
      </c>
      <c r="Z1071" s="42">
        <v>2.3724000000000003</v>
      </c>
      <c r="AA1071" s="42">
        <v>2.3904000000000001</v>
      </c>
      <c r="AB1071" s="42">
        <v>1.9565999999999999</v>
      </c>
      <c r="AC1071" s="41">
        <f>(BD1071-AF1071)*AE1071</f>
        <v>0</v>
      </c>
      <c r="AD1071" s="43">
        <f>(BD1072-AF1072)*AE1071</f>
        <v>0</v>
      </c>
      <c r="AE1071" s="49">
        <v>18</v>
      </c>
      <c r="AF1071" s="678"/>
      <c r="AG1071" s="639"/>
      <c r="AH1071" s="640"/>
      <c r="AI1071" s="639"/>
      <c r="AJ1071" s="639"/>
      <c r="AK1071" s="639"/>
      <c r="AL1071" s="639"/>
      <c r="AM1071" s="639"/>
      <c r="AN1071" s="639"/>
      <c r="AO1071" s="639"/>
      <c r="AP1071" s="639"/>
      <c r="AQ1071" s="639"/>
      <c r="AR1071" s="639"/>
      <c r="AS1071" s="639"/>
      <c r="AT1071" s="639"/>
      <c r="AU1071" s="639"/>
      <c r="AV1071" s="639"/>
      <c r="AW1071" s="639"/>
      <c r="AX1071" s="639"/>
      <c r="AY1071" s="639"/>
      <c r="AZ1071" s="639"/>
      <c r="BA1071" s="639"/>
      <c r="BB1071" s="639"/>
      <c r="BC1071" s="639"/>
      <c r="BD1071" s="639"/>
      <c r="BE1071" s="400"/>
      <c r="BF1071" s="114"/>
      <c r="BG1071" s="114"/>
      <c r="BH1071" s="114"/>
      <c r="BI1071" s="114"/>
      <c r="BJ1071" s="114"/>
      <c r="BK1071" s="114"/>
      <c r="BL1071" s="114"/>
      <c r="BM1071" s="114"/>
      <c r="BN1071" s="114"/>
      <c r="BO1071" s="114"/>
      <c r="BP1071" s="114"/>
      <c r="BQ1071" s="114"/>
      <c r="BR1071" s="114"/>
      <c r="BS1071" s="114"/>
      <c r="BT1071" s="114"/>
      <c r="BU1071" s="114"/>
      <c r="BV1071" s="114"/>
      <c r="BW1071" s="114"/>
      <c r="BX1071" s="114"/>
      <c r="BY1071" s="114"/>
      <c r="BZ1071" s="114"/>
      <c r="CA1071" s="114"/>
      <c r="CB1071" s="114"/>
      <c r="CC1071" s="114"/>
      <c r="CD1071" s="114"/>
      <c r="CE1071" s="114"/>
      <c r="CF1071" s="114"/>
      <c r="CG1071" s="114"/>
      <c r="CH1071" s="114"/>
      <c r="CI1071" s="114"/>
      <c r="CJ1071" s="114"/>
      <c r="CK1071" s="114"/>
      <c r="CL1071" s="114"/>
      <c r="CM1071" s="114"/>
      <c r="CN1071" s="114"/>
      <c r="CO1071" s="114"/>
      <c r="CP1071" s="114"/>
      <c r="CQ1071" s="114"/>
      <c r="CR1071" s="114"/>
      <c r="CS1071" s="114"/>
      <c r="CT1071" s="114"/>
      <c r="CU1071" s="114"/>
      <c r="CV1071" s="114"/>
      <c r="CW1071" s="114"/>
      <c r="CX1071" s="114"/>
      <c r="CY1071" s="114"/>
      <c r="CZ1071" s="114"/>
      <c r="DA1071" s="114"/>
      <c r="DB1071" s="114"/>
      <c r="DC1071" s="114"/>
      <c r="DD1071" s="114"/>
      <c r="DE1071" s="114"/>
      <c r="DF1071" s="114"/>
      <c r="DG1071" s="114"/>
      <c r="DH1071" s="114"/>
      <c r="DI1071" s="114"/>
      <c r="DJ1071" s="114"/>
      <c r="DK1071" s="114"/>
      <c r="DL1071" s="114"/>
      <c r="DM1071" s="114"/>
      <c r="DN1071" s="114"/>
      <c r="DO1071" s="114"/>
      <c r="DP1071" s="114"/>
      <c r="DQ1071" s="114"/>
      <c r="DR1071" s="114"/>
      <c r="DS1071" s="114"/>
      <c r="DT1071" s="114"/>
      <c r="DU1071" s="114"/>
      <c r="DV1071" s="114"/>
      <c r="DW1071" s="121"/>
      <c r="DX1071" s="121"/>
      <c r="DY1071" s="121"/>
      <c r="DZ1071" s="121"/>
      <c r="EA1071" s="85"/>
      <c r="EB1071" s="85"/>
    </row>
    <row r="1072" spans="1:132" s="2" customFormat="1" ht="10.5" customHeight="1" x14ac:dyDescent="0.2">
      <c r="A1072" s="1373"/>
      <c r="B1072" s="1511"/>
      <c r="C1072" s="846" t="s">
        <v>908</v>
      </c>
      <c r="D1072" s="102" t="s">
        <v>906</v>
      </c>
      <c r="E1072" s="42">
        <v>0.38880000000000003</v>
      </c>
      <c r="F1072" s="42">
        <v>0.23039999999999999</v>
      </c>
      <c r="G1072" s="42">
        <v>0.1008</v>
      </c>
      <c r="H1072" s="213">
        <v>0.2034</v>
      </c>
      <c r="I1072" s="42">
        <v>0.14759999999999998</v>
      </c>
      <c r="J1072" s="42">
        <v>0.18359999999999999</v>
      </c>
      <c r="K1072" s="42">
        <v>0.32039999999999996</v>
      </c>
      <c r="L1072" s="42">
        <v>0.34200000000000003</v>
      </c>
      <c r="M1072" s="42">
        <v>0.4788</v>
      </c>
      <c r="N1072" s="213">
        <v>0.80100000000000005</v>
      </c>
      <c r="O1072" s="42">
        <v>1.0314000000000001</v>
      </c>
      <c r="P1072" s="42">
        <v>0.80100000000000005</v>
      </c>
      <c r="Q1072" s="42">
        <v>0.81359999999999999</v>
      </c>
      <c r="R1072" s="42">
        <v>0.85860000000000003</v>
      </c>
      <c r="S1072" s="42">
        <v>1.3248</v>
      </c>
      <c r="T1072" s="42">
        <v>0.59220000000000006</v>
      </c>
      <c r="U1072" s="42">
        <v>0.32939999999999997</v>
      </c>
      <c r="V1072" s="213">
        <v>0.2898</v>
      </c>
      <c r="W1072" s="42">
        <v>0.3906</v>
      </c>
      <c r="X1072" s="42">
        <v>0.1152</v>
      </c>
      <c r="Y1072" s="42">
        <v>0.55800000000000005</v>
      </c>
      <c r="Z1072" s="42">
        <v>0.34379999999999999</v>
      </c>
      <c r="AA1072" s="42">
        <v>0.37980000000000003</v>
      </c>
      <c r="AB1072" s="42">
        <v>0.13500000000000001</v>
      </c>
      <c r="AC1072" s="41"/>
      <c r="AD1072" s="43"/>
      <c r="AE1072" s="49"/>
      <c r="AF1072" s="678"/>
      <c r="AG1072" s="639"/>
      <c r="AH1072" s="640"/>
      <c r="AI1072" s="639"/>
      <c r="AJ1072" s="639"/>
      <c r="AK1072" s="639"/>
      <c r="AL1072" s="639"/>
      <c r="AM1072" s="639"/>
      <c r="AN1072" s="639"/>
      <c r="AO1072" s="639"/>
      <c r="AP1072" s="639"/>
      <c r="AQ1072" s="639"/>
      <c r="AR1072" s="639"/>
      <c r="AS1072" s="639"/>
      <c r="AT1072" s="639"/>
      <c r="AU1072" s="639"/>
      <c r="AV1072" s="639"/>
      <c r="AW1072" s="639"/>
      <c r="AX1072" s="639"/>
      <c r="AY1072" s="639"/>
      <c r="AZ1072" s="639"/>
      <c r="BA1072" s="639"/>
      <c r="BB1072" s="639"/>
      <c r="BC1072" s="639"/>
      <c r="BD1072" s="639"/>
      <c r="BE1072" s="400"/>
      <c r="BF1072" s="114"/>
      <c r="BG1072" s="114"/>
      <c r="BH1072" s="114"/>
      <c r="BI1072" s="114"/>
      <c r="BJ1072" s="114"/>
      <c r="BK1072" s="114"/>
      <c r="BL1072" s="114"/>
      <c r="BM1072" s="114"/>
      <c r="BN1072" s="114"/>
      <c r="BO1072" s="114"/>
      <c r="BP1072" s="114"/>
      <c r="BQ1072" s="114"/>
      <c r="BR1072" s="114"/>
      <c r="BS1072" s="114"/>
      <c r="BT1072" s="114"/>
      <c r="BU1072" s="114"/>
      <c r="BV1072" s="114"/>
      <c r="BW1072" s="114"/>
      <c r="BX1072" s="114"/>
      <c r="BY1072" s="114"/>
      <c r="BZ1072" s="114"/>
      <c r="CA1072" s="114"/>
      <c r="CB1072" s="114"/>
      <c r="CC1072" s="114"/>
      <c r="CD1072" s="114"/>
      <c r="CE1072" s="114"/>
      <c r="CF1072" s="114"/>
      <c r="CG1072" s="114"/>
      <c r="CH1072" s="114"/>
      <c r="CI1072" s="114"/>
      <c r="CJ1072" s="114"/>
      <c r="CK1072" s="114"/>
      <c r="CL1072" s="114"/>
      <c r="CM1072" s="114"/>
      <c r="CN1072" s="114"/>
      <c r="CO1072" s="114"/>
      <c r="CP1072" s="114"/>
      <c r="CQ1072" s="114"/>
      <c r="CR1072" s="114"/>
      <c r="CS1072" s="114"/>
      <c r="CT1072" s="114"/>
      <c r="CU1072" s="114"/>
      <c r="CV1072" s="114"/>
      <c r="CW1072" s="114"/>
      <c r="CX1072" s="114"/>
      <c r="CY1072" s="114"/>
      <c r="CZ1072" s="114"/>
      <c r="DA1072" s="114"/>
      <c r="DB1072" s="114"/>
      <c r="DC1072" s="114"/>
      <c r="DD1072" s="114"/>
      <c r="DE1072" s="114"/>
      <c r="DF1072" s="114"/>
      <c r="DG1072" s="114"/>
      <c r="DH1072" s="114"/>
      <c r="DI1072" s="114"/>
      <c r="DJ1072" s="114"/>
      <c r="DK1072" s="114"/>
      <c r="DL1072" s="114"/>
      <c r="DM1072" s="114"/>
      <c r="DN1072" s="114"/>
      <c r="DO1072" s="114"/>
      <c r="DP1072" s="114"/>
      <c r="DQ1072" s="114"/>
      <c r="DR1072" s="114"/>
      <c r="DS1072" s="114"/>
      <c r="DT1072" s="114"/>
      <c r="DU1072" s="114"/>
      <c r="DV1072" s="114"/>
      <c r="DW1072" s="121"/>
      <c r="DX1072" s="121"/>
      <c r="DY1072" s="121"/>
      <c r="DZ1072" s="121"/>
      <c r="EA1072" s="85"/>
      <c r="EB1072" s="85"/>
    </row>
    <row r="1073" spans="1:132" s="2" customFormat="1" ht="10.5" customHeight="1" x14ac:dyDescent="0.2">
      <c r="A1073" s="1373"/>
      <c r="B1073" s="1511"/>
      <c r="C1073" s="846" t="s">
        <v>908</v>
      </c>
      <c r="D1073" s="103" t="s">
        <v>907</v>
      </c>
      <c r="E1073" s="104">
        <v>0</v>
      </c>
      <c r="F1073" s="104">
        <v>3.5999999999999999E-3</v>
      </c>
      <c r="G1073" s="104">
        <v>2.1600000000000001E-2</v>
      </c>
      <c r="H1073" s="232">
        <v>1.44E-2</v>
      </c>
      <c r="I1073" s="104">
        <v>3.5999999999999997E-2</v>
      </c>
      <c r="J1073" s="104">
        <v>3.78E-2</v>
      </c>
      <c r="K1073" s="104">
        <v>0</v>
      </c>
      <c r="L1073" s="104">
        <v>0</v>
      </c>
      <c r="M1073" s="104">
        <v>0</v>
      </c>
      <c r="N1073" s="232">
        <v>0</v>
      </c>
      <c r="O1073" s="104">
        <v>0</v>
      </c>
      <c r="P1073" s="104">
        <v>0</v>
      </c>
      <c r="Q1073" s="104">
        <v>0</v>
      </c>
      <c r="R1073" s="104">
        <v>0</v>
      </c>
      <c r="S1073" s="104">
        <v>0</v>
      </c>
      <c r="T1073" s="104">
        <v>0</v>
      </c>
      <c r="U1073" s="104">
        <v>5.7599999999999998E-2</v>
      </c>
      <c r="V1073" s="232">
        <v>0</v>
      </c>
      <c r="W1073" s="104">
        <v>7.1999999999999998E-3</v>
      </c>
      <c r="X1073" s="104">
        <v>0</v>
      </c>
      <c r="Y1073" s="104">
        <v>0</v>
      </c>
      <c r="Z1073" s="104">
        <v>4.8600000000000004E-2</v>
      </c>
      <c r="AA1073" s="104">
        <v>7.1999999999999998E-3</v>
      </c>
      <c r="AB1073" s="1071">
        <v>4.4999999999999998E-2</v>
      </c>
      <c r="AC1073" s="41"/>
      <c r="AD1073" s="43"/>
      <c r="AE1073" s="49"/>
      <c r="AF1073" s="678"/>
      <c r="AG1073" s="639"/>
      <c r="AH1073" s="640"/>
      <c r="AI1073" s="639"/>
      <c r="AJ1073" s="639"/>
      <c r="AK1073" s="639"/>
      <c r="AL1073" s="639"/>
      <c r="AM1073" s="639"/>
      <c r="AN1073" s="639"/>
      <c r="AO1073" s="639"/>
      <c r="AP1073" s="639"/>
      <c r="AQ1073" s="639"/>
      <c r="AR1073" s="639"/>
      <c r="AS1073" s="639"/>
      <c r="AT1073" s="639"/>
      <c r="AU1073" s="639"/>
      <c r="AV1073" s="639"/>
      <c r="AW1073" s="639"/>
      <c r="AX1073" s="639"/>
      <c r="AY1073" s="639"/>
      <c r="AZ1073" s="639"/>
      <c r="BA1073" s="639"/>
      <c r="BB1073" s="639"/>
      <c r="BC1073" s="639"/>
      <c r="BD1073" s="639"/>
      <c r="BE1073" s="400"/>
      <c r="BF1073" s="114"/>
      <c r="BG1073" s="114"/>
      <c r="BH1073" s="114"/>
      <c r="BI1073" s="114"/>
      <c r="BJ1073" s="114"/>
      <c r="BK1073" s="114"/>
      <c r="BL1073" s="114"/>
      <c r="BM1073" s="114"/>
      <c r="BN1073" s="114"/>
      <c r="BO1073" s="114"/>
      <c r="BP1073" s="114"/>
      <c r="BQ1073" s="114"/>
      <c r="BR1073" s="114"/>
      <c r="BS1073" s="114"/>
      <c r="BT1073" s="114"/>
      <c r="BU1073" s="114"/>
      <c r="BV1073" s="114"/>
      <c r="BW1073" s="114"/>
      <c r="BX1073" s="114"/>
      <c r="BY1073" s="114"/>
      <c r="BZ1073" s="114"/>
      <c r="CA1073" s="114"/>
      <c r="CB1073" s="114"/>
      <c r="CC1073" s="114"/>
      <c r="CD1073" s="114"/>
      <c r="CE1073" s="114"/>
      <c r="CF1073" s="114"/>
      <c r="CG1073" s="114"/>
      <c r="CH1073" s="114"/>
      <c r="CI1073" s="114"/>
      <c r="CJ1073" s="114"/>
      <c r="CK1073" s="114"/>
      <c r="CL1073" s="114"/>
      <c r="CM1073" s="114"/>
      <c r="CN1073" s="114"/>
      <c r="CO1073" s="114"/>
      <c r="CP1073" s="114"/>
      <c r="CQ1073" s="114"/>
      <c r="CR1073" s="114"/>
      <c r="CS1073" s="114"/>
      <c r="CT1073" s="114"/>
      <c r="CU1073" s="114"/>
      <c r="CV1073" s="114"/>
      <c r="CW1073" s="114"/>
      <c r="CX1073" s="114"/>
      <c r="CY1073" s="114"/>
      <c r="CZ1073" s="114"/>
      <c r="DA1073" s="114"/>
      <c r="DB1073" s="114"/>
      <c r="DC1073" s="114"/>
      <c r="DD1073" s="114"/>
      <c r="DE1073" s="114"/>
      <c r="DF1073" s="114"/>
      <c r="DG1073" s="114"/>
      <c r="DH1073" s="114"/>
      <c r="DI1073" s="114"/>
      <c r="DJ1073" s="114"/>
      <c r="DK1073" s="114"/>
      <c r="DL1073" s="114"/>
      <c r="DM1073" s="114"/>
      <c r="DN1073" s="114"/>
      <c r="DO1073" s="114"/>
      <c r="DP1073" s="114"/>
      <c r="DQ1073" s="114"/>
      <c r="DR1073" s="114"/>
      <c r="DS1073" s="114"/>
      <c r="DT1073" s="114"/>
      <c r="DU1073" s="114"/>
      <c r="DV1073" s="114"/>
      <c r="DW1073" s="121"/>
      <c r="DX1073" s="121"/>
      <c r="DY1073" s="121"/>
      <c r="DZ1073" s="121"/>
      <c r="EA1073" s="85"/>
      <c r="EB1073" s="85"/>
    </row>
    <row r="1074" spans="1:132" s="2" customFormat="1" ht="10.5" customHeight="1" thickBot="1" x14ac:dyDescent="0.25">
      <c r="A1074" s="1374"/>
      <c r="B1074" s="1527"/>
      <c r="C1074" s="197"/>
      <c r="D1074" s="166" t="s">
        <v>35</v>
      </c>
      <c r="E1074" s="45">
        <f>(E1072-E1073)/E1071</f>
        <v>0.21238938053097348</v>
      </c>
      <c r="F1074" s="45">
        <f t="shared" ref="F1074:AB1074" si="1424">(F1072-F1073)/F1071</f>
        <v>0.12587412587412589</v>
      </c>
      <c r="G1074" s="45">
        <f t="shared" si="1424"/>
        <v>5.1643192488262914E-2</v>
      </c>
      <c r="H1074" s="214">
        <f t="shared" si="1424"/>
        <v>0.12027491408934707</v>
      </c>
      <c r="I1074" s="45">
        <f t="shared" si="1424"/>
        <v>7.6167076167076145E-2</v>
      </c>
      <c r="J1074" s="45">
        <f t="shared" si="1424"/>
        <v>9.3425605536332168E-2</v>
      </c>
      <c r="K1074" s="45">
        <f t="shared" si="1424"/>
        <v>0.18736842105263157</v>
      </c>
      <c r="L1074" s="45">
        <f t="shared" si="1424"/>
        <v>0.19648397104446744</v>
      </c>
      <c r="M1074" s="45">
        <f t="shared" si="1424"/>
        <v>0.27254098360655737</v>
      </c>
      <c r="N1074" s="214">
        <f t="shared" si="1424"/>
        <v>0.44813695871097686</v>
      </c>
      <c r="O1074" s="45">
        <f t="shared" si="1424"/>
        <v>0.61480686695278974</v>
      </c>
      <c r="P1074" s="45">
        <f t="shared" si="1424"/>
        <v>0.62324929971988796</v>
      </c>
      <c r="Q1074" s="45">
        <f t="shared" si="1424"/>
        <v>0.64849354375896706</v>
      </c>
      <c r="R1074" s="45">
        <f t="shared" si="1424"/>
        <v>0.66527196652719667</v>
      </c>
      <c r="S1074" s="45">
        <f t="shared" si="1424"/>
        <v>0.78464818763326216</v>
      </c>
      <c r="T1074" s="45">
        <f t="shared" si="1424"/>
        <v>0.30921052631578949</v>
      </c>
      <c r="U1074" s="45">
        <f t="shared" si="1424"/>
        <v>0.117601246105919</v>
      </c>
      <c r="V1074" s="214">
        <f t="shared" si="1424"/>
        <v>0.13609467455621302</v>
      </c>
      <c r="W1074" s="45">
        <f t="shared" si="1424"/>
        <v>0.1728896103896104</v>
      </c>
      <c r="X1074" s="45">
        <f t="shared" si="1424"/>
        <v>5.3646269907795467E-2</v>
      </c>
      <c r="Y1074" s="45">
        <f t="shared" si="1424"/>
        <v>0.23467070401211204</v>
      </c>
      <c r="Z1074" s="45">
        <f t="shared" si="1424"/>
        <v>0.12443095599393018</v>
      </c>
      <c r="AA1074" s="45">
        <f t="shared" si="1424"/>
        <v>0.15587349397590364</v>
      </c>
      <c r="AB1074" s="45">
        <f t="shared" si="1424"/>
        <v>4.5998160073597062E-2</v>
      </c>
      <c r="AC1074" s="41"/>
      <c r="AD1074" s="43"/>
      <c r="AE1074" s="49"/>
      <c r="AF1074" s="187"/>
      <c r="AG1074" s="187"/>
      <c r="AH1074" s="187"/>
      <c r="AI1074" s="187"/>
      <c r="AJ1074" s="187"/>
      <c r="AK1074" s="187"/>
      <c r="AL1074" s="187"/>
      <c r="AM1074" s="187"/>
      <c r="AN1074" s="187"/>
      <c r="AO1074" s="187"/>
      <c r="AP1074" s="187"/>
      <c r="AQ1074" s="187"/>
      <c r="AR1074" s="187"/>
      <c r="AS1074" s="187"/>
      <c r="AT1074" s="187"/>
      <c r="AU1074" s="187"/>
      <c r="AV1074" s="187"/>
      <c r="AW1074" s="187"/>
      <c r="AX1074" s="187"/>
      <c r="AY1074" s="187"/>
      <c r="AZ1074" s="187"/>
      <c r="BA1074" s="187"/>
      <c r="BB1074" s="187"/>
      <c r="BC1074" s="187"/>
      <c r="BD1074" s="187"/>
      <c r="BE1074" s="400"/>
      <c r="BF1074" s="114"/>
      <c r="BG1074" s="114"/>
      <c r="BH1074" s="114"/>
      <c r="BI1074" s="114"/>
      <c r="BJ1074" s="114"/>
      <c r="BK1074" s="114"/>
      <c r="BL1074" s="114"/>
      <c r="BM1074" s="114"/>
      <c r="BN1074" s="114"/>
      <c r="BO1074" s="114"/>
      <c r="BP1074" s="114"/>
      <c r="BQ1074" s="114"/>
      <c r="BR1074" s="114"/>
      <c r="BS1074" s="114"/>
      <c r="BT1074" s="114"/>
      <c r="BU1074" s="114"/>
      <c r="BV1074" s="114"/>
      <c r="BW1074" s="114"/>
      <c r="BX1074" s="114"/>
      <c r="BY1074" s="114"/>
      <c r="BZ1074" s="114"/>
      <c r="CA1074" s="114"/>
      <c r="CB1074" s="114"/>
      <c r="CC1074" s="114"/>
      <c r="CD1074" s="114"/>
      <c r="CE1074" s="114"/>
      <c r="CF1074" s="114"/>
      <c r="CG1074" s="114"/>
      <c r="CH1074" s="114"/>
      <c r="CI1074" s="114"/>
      <c r="CJ1074" s="114"/>
      <c r="CK1074" s="114"/>
      <c r="CL1074" s="114"/>
      <c r="CM1074" s="114"/>
      <c r="CN1074" s="114"/>
      <c r="CO1074" s="114"/>
      <c r="CP1074" s="114"/>
      <c r="CQ1074" s="114"/>
      <c r="CR1074" s="114"/>
      <c r="CS1074" s="114"/>
      <c r="CT1074" s="114"/>
      <c r="CU1074" s="114"/>
      <c r="CV1074" s="114"/>
      <c r="CW1074" s="114"/>
      <c r="CX1074" s="114"/>
      <c r="CY1074" s="114"/>
      <c r="CZ1074" s="114"/>
      <c r="DA1074" s="114"/>
      <c r="DB1074" s="114"/>
      <c r="DC1074" s="114"/>
      <c r="DD1074" s="114"/>
      <c r="DE1074" s="114"/>
      <c r="DF1074" s="114"/>
      <c r="DG1074" s="114"/>
      <c r="DH1074" s="114"/>
      <c r="DI1074" s="114"/>
      <c r="DJ1074" s="114"/>
      <c r="DK1074" s="114"/>
      <c r="DL1074" s="114"/>
      <c r="DM1074" s="114"/>
      <c r="DN1074" s="114"/>
      <c r="DO1074" s="114"/>
      <c r="DP1074" s="114"/>
      <c r="DQ1074" s="114"/>
      <c r="DR1074" s="114"/>
      <c r="DS1074" s="114"/>
      <c r="DT1074" s="114"/>
      <c r="DU1074" s="114"/>
      <c r="DV1074" s="114"/>
      <c r="DW1074" s="121"/>
      <c r="DX1074" s="121"/>
      <c r="DY1074" s="121"/>
      <c r="DZ1074" s="121"/>
      <c r="EA1074" s="85"/>
      <c r="EB1074" s="85"/>
    </row>
    <row r="1075" spans="1:132" s="2" customFormat="1" ht="10.5" customHeight="1" x14ac:dyDescent="0.2">
      <c r="A1075" s="1099" t="s">
        <v>254</v>
      </c>
      <c r="B1075" s="52"/>
      <c r="C1075" s="403"/>
      <c r="D1075" s="105"/>
      <c r="E1075" s="53">
        <f t="shared" ref="E1075:AB1075" si="1425">E1053+E1059+E1065+E1071</f>
        <v>8.0315999999999992</v>
      </c>
      <c r="F1075" s="53">
        <f t="shared" si="1425"/>
        <v>7.7363999999999997</v>
      </c>
      <c r="G1075" s="53">
        <f t="shared" si="1425"/>
        <v>7.4609999999999994</v>
      </c>
      <c r="H1075" s="218">
        <f t="shared" si="1425"/>
        <v>7.7652000000000001</v>
      </c>
      <c r="I1075" s="53">
        <f t="shared" si="1425"/>
        <v>7.6176000000000004</v>
      </c>
      <c r="J1075" s="53">
        <f t="shared" si="1425"/>
        <v>7.6247999999999996</v>
      </c>
      <c r="K1075" s="53">
        <f t="shared" si="1425"/>
        <v>7.3709999999999996</v>
      </c>
      <c r="L1075" s="53">
        <f t="shared" si="1425"/>
        <v>6.9660000000000002</v>
      </c>
      <c r="M1075" s="53">
        <f t="shared" si="1425"/>
        <v>7.641</v>
      </c>
      <c r="N1075" s="218">
        <f t="shared" si="1425"/>
        <v>8.4258000000000006</v>
      </c>
      <c r="O1075" s="53">
        <f t="shared" si="1425"/>
        <v>7.1334</v>
      </c>
      <c r="P1075" s="53">
        <f t="shared" si="1425"/>
        <v>6.66</v>
      </c>
      <c r="Q1075" s="53">
        <f t="shared" si="1425"/>
        <v>6.6059999999999999</v>
      </c>
      <c r="R1075" s="53">
        <f t="shared" si="1425"/>
        <v>7.1801999999999992</v>
      </c>
      <c r="S1075" s="53">
        <f t="shared" si="1425"/>
        <v>8.8344000000000005</v>
      </c>
      <c r="T1075" s="203">
        <f t="shared" si="1425"/>
        <v>9.2484000000000002</v>
      </c>
      <c r="U1075" s="53">
        <f t="shared" si="1425"/>
        <v>9.7181999999999995</v>
      </c>
      <c r="V1075" s="218">
        <f t="shared" si="1425"/>
        <v>9.1548000000000016</v>
      </c>
      <c r="W1075" s="203">
        <f t="shared" si="1425"/>
        <v>8.8757999999999999</v>
      </c>
      <c r="X1075" s="53">
        <f t="shared" si="1425"/>
        <v>8.6039999999999992</v>
      </c>
      <c r="Y1075" s="53">
        <f t="shared" si="1425"/>
        <v>9.0288000000000004</v>
      </c>
      <c r="Z1075" s="53">
        <f t="shared" si="1425"/>
        <v>9.1908000000000012</v>
      </c>
      <c r="AA1075" s="53">
        <f t="shared" si="1425"/>
        <v>9.4428000000000001</v>
      </c>
      <c r="AB1075" s="53">
        <f t="shared" si="1425"/>
        <v>9.18</v>
      </c>
      <c r="AC1075" s="54"/>
      <c r="AD1075" s="54"/>
      <c r="AE1075" s="55"/>
      <c r="AF1075" s="187"/>
      <c r="AG1075" s="187"/>
      <c r="AH1075" s="187"/>
      <c r="AI1075" s="187"/>
      <c r="AJ1075" s="187"/>
      <c r="AK1075" s="187"/>
      <c r="AL1075" s="187"/>
      <c r="AM1075" s="187"/>
      <c r="AN1075" s="187"/>
      <c r="AO1075" s="187"/>
      <c r="AP1075" s="187"/>
      <c r="AQ1075" s="187"/>
      <c r="AR1075" s="187"/>
      <c r="AS1075" s="187"/>
      <c r="AT1075" s="187"/>
      <c r="AU1075" s="187"/>
      <c r="AV1075" s="187"/>
      <c r="AW1075" s="187"/>
      <c r="AX1075" s="187"/>
      <c r="AY1075" s="187"/>
      <c r="AZ1075" s="187"/>
      <c r="BA1075" s="187"/>
      <c r="BB1075" s="187"/>
      <c r="BC1075" s="187"/>
      <c r="BD1075" s="187"/>
      <c r="BE1075" s="400"/>
      <c r="BF1075" s="114"/>
      <c r="BG1075" s="114"/>
      <c r="BH1075" s="114"/>
      <c r="BI1075" s="114"/>
      <c r="BJ1075" s="114"/>
      <c r="BK1075" s="114"/>
      <c r="BL1075" s="114"/>
      <c r="BM1075" s="114"/>
      <c r="BN1075" s="114"/>
      <c r="BO1075" s="114"/>
      <c r="BP1075" s="114"/>
      <c r="BQ1075" s="114"/>
      <c r="BR1075" s="114"/>
      <c r="BS1075" s="114"/>
      <c r="BT1075" s="114"/>
      <c r="BU1075" s="114"/>
      <c r="BV1075" s="114"/>
      <c r="BW1075" s="114"/>
      <c r="BX1075" s="114"/>
      <c r="BY1075" s="114"/>
      <c r="BZ1075" s="114"/>
      <c r="CA1075" s="114"/>
      <c r="CB1075" s="114"/>
      <c r="CC1075" s="114"/>
      <c r="CD1075" s="114"/>
      <c r="CE1075" s="114"/>
      <c r="CF1075" s="114"/>
      <c r="CG1075" s="114"/>
      <c r="CH1075" s="114"/>
      <c r="CI1075" s="114"/>
      <c r="CJ1075" s="114"/>
      <c r="CK1075" s="114"/>
      <c r="CL1075" s="114"/>
      <c r="CM1075" s="114"/>
      <c r="CN1075" s="114"/>
      <c r="CO1075" s="114"/>
      <c r="CP1075" s="114"/>
      <c r="CQ1075" s="114"/>
      <c r="CR1075" s="114"/>
      <c r="CS1075" s="114"/>
      <c r="CT1075" s="114"/>
      <c r="CU1075" s="114"/>
      <c r="CV1075" s="114"/>
      <c r="CW1075" s="114"/>
      <c r="CX1075" s="114"/>
      <c r="CY1075" s="114"/>
      <c r="CZ1075" s="114"/>
      <c r="DA1075" s="114"/>
      <c r="DB1075" s="114"/>
      <c r="DC1075" s="114"/>
      <c r="DD1075" s="114"/>
      <c r="DE1075" s="114"/>
      <c r="DF1075" s="114"/>
      <c r="DG1075" s="114"/>
      <c r="DH1075" s="114"/>
      <c r="DI1075" s="114"/>
      <c r="DJ1075" s="114"/>
      <c r="DK1075" s="114"/>
      <c r="DL1075" s="114"/>
      <c r="DM1075" s="114"/>
      <c r="DN1075" s="114"/>
      <c r="DO1075" s="114"/>
      <c r="DP1075" s="114"/>
      <c r="DQ1075" s="114"/>
      <c r="DR1075" s="114"/>
      <c r="DS1075" s="114"/>
      <c r="DT1075" s="114"/>
      <c r="DU1075" s="114"/>
      <c r="DV1075" s="114"/>
      <c r="DW1075" s="121"/>
      <c r="DX1075" s="121"/>
      <c r="DY1075" s="121"/>
      <c r="DZ1075" s="121"/>
      <c r="EA1075" s="85"/>
      <c r="EB1075" s="85"/>
    </row>
    <row r="1076" spans="1:132" s="2" customFormat="1" ht="10.5" customHeight="1" x14ac:dyDescent="0.2">
      <c r="A1076" s="1100" t="s">
        <v>255</v>
      </c>
      <c r="B1076" s="56"/>
      <c r="C1076" s="404"/>
      <c r="D1076" s="106"/>
      <c r="E1076" s="57">
        <f>E1054+E1060+E1066+E1072-E1055-E1061-E1067-E1073</f>
        <v>1.8863999999999999</v>
      </c>
      <c r="F1076" s="57">
        <f t="shared" ref="F1076:AB1076" si="1426">F1054+F1060+F1066+F1072-F1055-F1061-F1067-F1073</f>
        <v>1.4057999999999997</v>
      </c>
      <c r="G1076" s="57">
        <f t="shared" si="1426"/>
        <v>1.3194000000000001</v>
      </c>
      <c r="H1076" s="213">
        <f t="shared" si="1426"/>
        <v>1.5678000000000001</v>
      </c>
      <c r="I1076" s="57">
        <f t="shared" si="1426"/>
        <v>1.17</v>
      </c>
      <c r="J1076" s="57">
        <f t="shared" si="1426"/>
        <v>1.3211999999999999</v>
      </c>
      <c r="K1076" s="57">
        <f t="shared" si="1426"/>
        <v>1.6901999999999999</v>
      </c>
      <c r="L1076" s="57">
        <f t="shared" si="1426"/>
        <v>1.6614</v>
      </c>
      <c r="M1076" s="57">
        <f t="shared" si="1426"/>
        <v>2.3688000000000002</v>
      </c>
      <c r="N1076" s="213">
        <f t="shared" si="1426"/>
        <v>2.7342000000000004</v>
      </c>
      <c r="O1076" s="57">
        <f t="shared" si="1426"/>
        <v>2.9573999999999998</v>
      </c>
      <c r="P1076" s="57">
        <f t="shared" si="1426"/>
        <v>2.6657999999999999</v>
      </c>
      <c r="Q1076" s="57">
        <f t="shared" si="1426"/>
        <v>2.6118000000000001</v>
      </c>
      <c r="R1076" s="57">
        <f t="shared" si="1426"/>
        <v>3.4362000000000004</v>
      </c>
      <c r="S1076" s="57">
        <f t="shared" si="1426"/>
        <v>3.6720000000000002</v>
      </c>
      <c r="T1076" s="204">
        <f t="shared" si="1426"/>
        <v>2.2715999999999998</v>
      </c>
      <c r="U1076" s="57">
        <f t="shared" si="1426"/>
        <v>2.2229999999999999</v>
      </c>
      <c r="V1076" s="213">
        <f t="shared" si="1426"/>
        <v>1.7658</v>
      </c>
      <c r="W1076" s="204">
        <f t="shared" si="1426"/>
        <v>1.35</v>
      </c>
      <c r="X1076" s="57">
        <f t="shared" si="1426"/>
        <v>0.96119999999999994</v>
      </c>
      <c r="Y1076" s="57">
        <f t="shared" si="1426"/>
        <v>1.7081999999999999</v>
      </c>
      <c r="Z1076" s="57">
        <f t="shared" si="1426"/>
        <v>1.3752</v>
      </c>
      <c r="AA1076" s="57">
        <f t="shared" si="1426"/>
        <v>1.6667999999999996</v>
      </c>
      <c r="AB1076" s="57">
        <f t="shared" si="1426"/>
        <v>1.5894000000000001</v>
      </c>
      <c r="AC1076" s="54"/>
      <c r="AD1076" s="54"/>
      <c r="AE1076" s="55"/>
      <c r="AF1076" s="187"/>
      <c r="AG1076" s="187"/>
      <c r="AH1076" s="187"/>
      <c r="AI1076" s="187"/>
      <c r="AJ1076" s="187"/>
      <c r="AK1076" s="187"/>
      <c r="AL1076" s="187"/>
      <c r="AM1076" s="187"/>
      <c r="AN1076" s="187"/>
      <c r="AO1076" s="187"/>
      <c r="AP1076" s="187"/>
      <c r="AQ1076" s="187"/>
      <c r="AR1076" s="187"/>
      <c r="AS1076" s="187"/>
      <c r="AT1076" s="187"/>
      <c r="AU1076" s="187"/>
      <c r="AV1076" s="187"/>
      <c r="AW1076" s="187"/>
      <c r="AX1076" s="187"/>
      <c r="AY1076" s="187"/>
      <c r="AZ1076" s="187"/>
      <c r="BA1076" s="187"/>
      <c r="BB1076" s="187"/>
      <c r="BC1076" s="187"/>
      <c r="BD1076" s="187"/>
      <c r="BE1076" s="400"/>
      <c r="BF1076" s="114"/>
      <c r="BG1076" s="114"/>
      <c r="BH1076" s="114"/>
      <c r="BI1076" s="114"/>
      <c r="BJ1076" s="114"/>
      <c r="BK1076" s="114"/>
      <c r="BL1076" s="114"/>
      <c r="BM1076" s="114"/>
      <c r="BN1076" s="114"/>
      <c r="BO1076" s="114"/>
      <c r="BP1076" s="114"/>
      <c r="BQ1076" s="114"/>
      <c r="BR1076" s="114"/>
      <c r="BS1076" s="114"/>
      <c r="BT1076" s="114"/>
      <c r="BU1076" s="114"/>
      <c r="BV1076" s="114"/>
      <c r="BW1076" s="114"/>
      <c r="BX1076" s="114"/>
      <c r="BY1076" s="114"/>
      <c r="BZ1076" s="114"/>
      <c r="CA1076" s="114"/>
      <c r="CB1076" s="114"/>
      <c r="CC1076" s="114"/>
      <c r="CD1076" s="114"/>
      <c r="CE1076" s="114"/>
      <c r="CF1076" s="114"/>
      <c r="CG1076" s="114"/>
      <c r="CH1076" s="114"/>
      <c r="CI1076" s="114"/>
      <c r="CJ1076" s="114"/>
      <c r="CK1076" s="114"/>
      <c r="CL1076" s="114"/>
      <c r="CM1076" s="114"/>
      <c r="CN1076" s="114"/>
      <c r="CO1076" s="114"/>
      <c r="CP1076" s="114"/>
      <c r="CQ1076" s="114"/>
      <c r="CR1076" s="114"/>
      <c r="CS1076" s="114"/>
      <c r="CT1076" s="114"/>
      <c r="CU1076" s="114"/>
      <c r="CV1076" s="114"/>
      <c r="CW1076" s="114"/>
      <c r="CX1076" s="114"/>
      <c r="CY1076" s="114"/>
      <c r="CZ1076" s="114"/>
      <c r="DA1076" s="114"/>
      <c r="DB1076" s="114"/>
      <c r="DC1076" s="114"/>
      <c r="DD1076" s="114"/>
      <c r="DE1076" s="114"/>
      <c r="DF1076" s="114"/>
      <c r="DG1076" s="114"/>
      <c r="DH1076" s="114"/>
      <c r="DI1076" s="114"/>
      <c r="DJ1076" s="114"/>
      <c r="DK1076" s="114"/>
      <c r="DL1076" s="114"/>
      <c r="DM1076" s="114"/>
      <c r="DN1076" s="114"/>
      <c r="DO1076" s="114"/>
      <c r="DP1076" s="114"/>
      <c r="DQ1076" s="114"/>
      <c r="DR1076" s="114"/>
      <c r="DS1076" s="114"/>
      <c r="DT1076" s="114"/>
      <c r="DU1076" s="114"/>
      <c r="DV1076" s="114"/>
      <c r="DW1076" s="121"/>
      <c r="DX1076" s="121"/>
      <c r="DY1076" s="121"/>
      <c r="DZ1076" s="121"/>
      <c r="EA1076" s="85"/>
      <c r="EB1076" s="85"/>
    </row>
    <row r="1077" spans="1:132" s="2" customFormat="1" ht="10.5" customHeight="1" thickBot="1" x14ac:dyDescent="0.25">
      <c r="A1077" s="1098" t="s">
        <v>256</v>
      </c>
      <c r="B1077" s="58"/>
      <c r="C1077" s="498"/>
      <c r="D1077" s="107"/>
      <c r="E1077" s="59">
        <f t="shared" ref="E1077:AB1077" si="1427">SQRT(E1076*E1076+E1075*E1075)</f>
        <v>8.2501577875820029</v>
      </c>
      <c r="F1077" s="59">
        <f t="shared" si="1427"/>
        <v>7.8630883627236443</v>
      </c>
      <c r="G1077" s="59">
        <f t="shared" si="1427"/>
        <v>7.5767629869225814</v>
      </c>
      <c r="H1077" s="214">
        <f t="shared" si="1427"/>
        <v>7.921889161052432</v>
      </c>
      <c r="I1077" s="59">
        <f t="shared" si="1427"/>
        <v>7.7069273877466884</v>
      </c>
      <c r="J1077" s="59">
        <f t="shared" si="1427"/>
        <v>7.7384200247854205</v>
      </c>
      <c r="K1077" s="59">
        <f t="shared" si="1427"/>
        <v>7.5623023636985049</v>
      </c>
      <c r="L1077" s="59">
        <f t="shared" si="1427"/>
        <v>7.1613829642046101</v>
      </c>
      <c r="M1077" s="59">
        <f t="shared" si="1427"/>
        <v>7.9997558987759119</v>
      </c>
      <c r="N1077" s="214">
        <f t="shared" si="1427"/>
        <v>8.8583268894300815</v>
      </c>
      <c r="O1077" s="59">
        <f t="shared" si="1427"/>
        <v>7.72215062790153</v>
      </c>
      <c r="P1077" s="59">
        <f t="shared" si="1427"/>
        <v>7.1737082209970042</v>
      </c>
      <c r="Q1077" s="59">
        <f t="shared" si="1427"/>
        <v>7.103572005688406</v>
      </c>
      <c r="R1077" s="59">
        <f t="shared" si="1427"/>
        <v>7.9600717634956029</v>
      </c>
      <c r="S1077" s="59">
        <f t="shared" si="1427"/>
        <v>9.5671420685594519</v>
      </c>
      <c r="T1077" s="205">
        <f t="shared" si="1427"/>
        <v>9.5232908765825268</v>
      </c>
      <c r="U1077" s="59">
        <f t="shared" si="1427"/>
        <v>9.9692096095929283</v>
      </c>
      <c r="V1077" s="214">
        <f t="shared" si="1427"/>
        <v>9.3235407801971899</v>
      </c>
      <c r="W1077" s="205">
        <f t="shared" si="1427"/>
        <v>8.9778797964775627</v>
      </c>
      <c r="X1077" s="59">
        <f t="shared" si="1427"/>
        <v>8.6575239785980376</v>
      </c>
      <c r="Y1077" s="59">
        <f t="shared" si="1427"/>
        <v>9.1889703819307211</v>
      </c>
      <c r="Z1077" s="59">
        <f t="shared" si="1427"/>
        <v>9.2931146382684862</v>
      </c>
      <c r="AA1077" s="59">
        <f t="shared" si="1427"/>
        <v>9.5887795928366195</v>
      </c>
      <c r="AB1077" s="59">
        <f t="shared" si="1427"/>
        <v>9.3165762144684887</v>
      </c>
      <c r="AC1077" s="54">
        <f>MAX(E1077:AB1077)</f>
        <v>9.9692096095929283</v>
      </c>
      <c r="AD1077" s="54"/>
      <c r="AE1077" s="55"/>
      <c r="AF1077" s="187"/>
      <c r="AG1077" s="187"/>
      <c r="AH1077" s="187"/>
      <c r="AI1077" s="187"/>
      <c r="AJ1077" s="187"/>
      <c r="AK1077" s="187"/>
      <c r="AL1077" s="187"/>
      <c r="AM1077" s="187"/>
      <c r="AN1077" s="187"/>
      <c r="AO1077" s="187"/>
      <c r="AP1077" s="187"/>
      <c r="AQ1077" s="187"/>
      <c r="AR1077" s="187"/>
      <c r="AS1077" s="187"/>
      <c r="AT1077" s="187"/>
      <c r="AU1077" s="187"/>
      <c r="AV1077" s="187"/>
      <c r="AW1077" s="187"/>
      <c r="AX1077" s="187"/>
      <c r="AY1077" s="187"/>
      <c r="AZ1077" s="187"/>
      <c r="BA1077" s="187"/>
      <c r="BB1077" s="187"/>
      <c r="BC1077" s="187"/>
      <c r="BD1077" s="187"/>
      <c r="BE1077" s="400"/>
      <c r="BF1077" s="114"/>
      <c r="BG1077" s="114"/>
      <c r="BH1077" s="114"/>
      <c r="BI1077" s="114"/>
      <c r="BJ1077" s="114"/>
      <c r="BK1077" s="114"/>
      <c r="BL1077" s="114"/>
      <c r="BM1077" s="114"/>
      <c r="BN1077" s="114"/>
      <c r="BO1077" s="114"/>
      <c r="BP1077" s="114"/>
      <c r="BQ1077" s="114"/>
      <c r="BR1077" s="114"/>
      <c r="BS1077" s="114"/>
      <c r="BT1077" s="114"/>
      <c r="BU1077" s="114"/>
      <c r="BV1077" s="114"/>
      <c r="BW1077" s="114"/>
      <c r="BX1077" s="114"/>
      <c r="BY1077" s="114"/>
      <c r="BZ1077" s="114"/>
      <c r="CA1077" s="114"/>
      <c r="CB1077" s="114"/>
      <c r="CC1077" s="114"/>
      <c r="CD1077" s="114"/>
      <c r="CE1077" s="114"/>
      <c r="CF1077" s="114"/>
      <c r="CG1077" s="114"/>
      <c r="CH1077" s="114"/>
      <c r="CI1077" s="114"/>
      <c r="CJ1077" s="114"/>
      <c r="CK1077" s="114"/>
      <c r="CL1077" s="114"/>
      <c r="CM1077" s="114"/>
      <c r="CN1077" s="114"/>
      <c r="CO1077" s="114"/>
      <c r="CP1077" s="114"/>
      <c r="CQ1077" s="114"/>
      <c r="CR1077" s="114"/>
      <c r="CS1077" s="114"/>
      <c r="CT1077" s="114"/>
      <c r="CU1077" s="114"/>
      <c r="CV1077" s="114"/>
      <c r="CW1077" s="114"/>
      <c r="CX1077" s="114"/>
      <c r="CY1077" s="114"/>
      <c r="CZ1077" s="114"/>
      <c r="DA1077" s="114"/>
      <c r="DB1077" s="114"/>
      <c r="DC1077" s="114"/>
      <c r="DD1077" s="114"/>
      <c r="DE1077" s="114"/>
      <c r="DF1077" s="114"/>
      <c r="DG1077" s="114"/>
      <c r="DH1077" s="114"/>
      <c r="DI1077" s="114"/>
      <c r="DJ1077" s="114"/>
      <c r="DK1077" s="114"/>
      <c r="DL1077" s="114"/>
      <c r="DM1077" s="114"/>
      <c r="DN1077" s="114"/>
      <c r="DO1077" s="114"/>
      <c r="DP1077" s="114"/>
      <c r="DQ1077" s="114"/>
      <c r="DR1077" s="114"/>
      <c r="DS1077" s="114"/>
      <c r="DT1077" s="114"/>
      <c r="DU1077" s="114"/>
      <c r="DV1077" s="114"/>
      <c r="DW1077" s="121"/>
      <c r="DX1077" s="121"/>
      <c r="DY1077" s="121"/>
      <c r="DZ1077" s="121"/>
      <c r="EA1077" s="85"/>
      <c r="EB1077" s="85"/>
    </row>
    <row r="1078" spans="1:132" s="1" customFormat="1" ht="10.5" customHeight="1" thickBot="1" x14ac:dyDescent="0.25">
      <c r="A1078" s="1708" t="s">
        <v>51</v>
      </c>
      <c r="B1078" s="1709"/>
      <c r="C1078" s="603"/>
      <c r="D1078" s="589"/>
      <c r="E1078" s="120">
        <v>1</v>
      </c>
      <c r="F1078" s="120">
        <v>2</v>
      </c>
      <c r="G1078" s="120">
        <v>3</v>
      </c>
      <c r="H1078" s="234">
        <v>4</v>
      </c>
      <c r="I1078" s="120">
        <v>5</v>
      </c>
      <c r="J1078" s="120">
        <v>6</v>
      </c>
      <c r="K1078" s="120">
        <v>7</v>
      </c>
      <c r="L1078" s="120">
        <v>8</v>
      </c>
      <c r="M1078" s="120">
        <v>9</v>
      </c>
      <c r="N1078" s="234">
        <v>10</v>
      </c>
      <c r="O1078" s="120">
        <v>11</v>
      </c>
      <c r="P1078" s="120">
        <v>12</v>
      </c>
      <c r="Q1078" s="120">
        <v>13</v>
      </c>
      <c r="R1078" s="120">
        <v>14</v>
      </c>
      <c r="S1078" s="120">
        <v>15</v>
      </c>
      <c r="T1078" s="120">
        <v>16</v>
      </c>
      <c r="U1078" s="120">
        <v>17</v>
      </c>
      <c r="V1078" s="234">
        <v>18</v>
      </c>
      <c r="W1078" s="120">
        <v>19</v>
      </c>
      <c r="X1078" s="120">
        <v>20</v>
      </c>
      <c r="Y1078" s="120">
        <v>21</v>
      </c>
      <c r="Z1078" s="120">
        <v>22</v>
      </c>
      <c r="AA1078" s="120">
        <v>23</v>
      </c>
      <c r="AB1078" s="120">
        <v>24</v>
      </c>
      <c r="AC1078" s="121"/>
      <c r="AD1078" s="121"/>
      <c r="AE1078" s="121"/>
      <c r="AF1078" s="183"/>
      <c r="AG1078" s="183"/>
      <c r="AH1078" s="183"/>
      <c r="AI1078" s="183"/>
      <c r="AJ1078" s="183"/>
      <c r="AK1078" s="183"/>
      <c r="AL1078" s="183"/>
      <c r="AM1078" s="183"/>
      <c r="AN1078" s="183"/>
      <c r="AO1078" s="183"/>
      <c r="AP1078" s="183"/>
      <c r="AQ1078" s="183"/>
      <c r="AR1078" s="183"/>
      <c r="AS1078" s="183"/>
      <c r="AT1078" s="183"/>
      <c r="AU1078" s="183"/>
      <c r="AV1078" s="183"/>
      <c r="AW1078" s="183"/>
      <c r="AX1078" s="183"/>
      <c r="AY1078" s="183"/>
      <c r="AZ1078" s="183"/>
      <c r="BA1078" s="183"/>
      <c r="BB1078" s="183"/>
      <c r="BC1078" s="183"/>
      <c r="BD1078" s="183"/>
      <c r="BE1078" s="400"/>
      <c r="BF1078" s="114"/>
      <c r="BG1078" s="114"/>
      <c r="BH1078" s="114"/>
      <c r="BI1078" s="114"/>
      <c r="BJ1078" s="114"/>
      <c r="BK1078" s="114"/>
      <c r="BL1078" s="114"/>
      <c r="BM1078" s="114"/>
      <c r="BN1078" s="114"/>
      <c r="BO1078" s="114"/>
      <c r="BP1078" s="114"/>
      <c r="BQ1078" s="114"/>
      <c r="BR1078" s="114"/>
      <c r="BS1078" s="114"/>
      <c r="BT1078" s="114"/>
      <c r="BU1078" s="114"/>
      <c r="BV1078" s="114"/>
      <c r="BW1078" s="114"/>
      <c r="BX1078" s="114"/>
      <c r="BY1078" s="114"/>
      <c r="BZ1078" s="114"/>
      <c r="CA1078" s="114"/>
      <c r="CB1078" s="114"/>
      <c r="CC1078" s="114"/>
      <c r="CD1078" s="114"/>
      <c r="CE1078" s="114"/>
      <c r="CF1078" s="114"/>
      <c r="CG1078" s="114"/>
      <c r="CH1078" s="114"/>
      <c r="CI1078" s="114"/>
      <c r="CJ1078" s="114"/>
      <c r="CK1078" s="114"/>
      <c r="CL1078" s="114"/>
      <c r="CM1078" s="114"/>
      <c r="CN1078" s="114"/>
      <c r="CO1078" s="114"/>
      <c r="CP1078" s="114"/>
      <c r="CQ1078" s="114"/>
      <c r="CR1078" s="114"/>
      <c r="CS1078" s="114"/>
      <c r="CT1078" s="114"/>
      <c r="CU1078" s="114"/>
      <c r="CV1078" s="114"/>
      <c r="CW1078" s="114"/>
      <c r="CX1078" s="114"/>
      <c r="CY1078" s="114"/>
      <c r="CZ1078" s="114"/>
      <c r="DA1078" s="114"/>
      <c r="DB1078" s="114"/>
      <c r="DC1078" s="114"/>
      <c r="DD1078" s="114"/>
      <c r="DE1078" s="114"/>
      <c r="DF1078" s="114"/>
      <c r="DG1078" s="114"/>
      <c r="DH1078" s="114"/>
      <c r="DI1078" s="114"/>
      <c r="DJ1078" s="114"/>
      <c r="DK1078" s="114"/>
      <c r="DL1078" s="114"/>
      <c r="DM1078" s="114"/>
      <c r="DN1078" s="114"/>
      <c r="DO1078" s="114"/>
      <c r="DP1078" s="114"/>
      <c r="DQ1078" s="114"/>
      <c r="DR1078" s="114"/>
      <c r="DS1078" s="114"/>
      <c r="DT1078" s="114"/>
      <c r="DU1078" s="114"/>
      <c r="DV1078" s="114"/>
      <c r="DW1078" s="121"/>
      <c r="DX1078" s="121"/>
      <c r="DY1078" s="121"/>
      <c r="DZ1078" s="121"/>
      <c r="EA1078" s="121"/>
      <c r="EB1078" s="121"/>
    </row>
    <row r="1079" spans="1:132" s="1" customFormat="1" ht="10.5" customHeight="1" x14ac:dyDescent="0.2">
      <c r="A1079" s="266" t="s">
        <v>69</v>
      </c>
      <c r="B1079" s="35"/>
      <c r="C1079" s="484" t="s">
        <v>115</v>
      </c>
      <c r="D1079" s="486" t="s">
        <v>32</v>
      </c>
      <c r="E1079" s="35">
        <v>6.3</v>
      </c>
      <c r="F1079" s="35">
        <v>6.4</v>
      </c>
      <c r="G1079" s="35">
        <v>6.3</v>
      </c>
      <c r="H1079" s="211">
        <v>6.3</v>
      </c>
      <c r="I1079" s="35">
        <v>6.3</v>
      </c>
      <c r="J1079" s="35">
        <v>6.3</v>
      </c>
      <c r="K1079" s="35">
        <v>6.3</v>
      </c>
      <c r="L1079" s="35">
        <v>6.4</v>
      </c>
      <c r="M1079" s="35">
        <v>6.4</v>
      </c>
      <c r="N1079" s="211">
        <v>6.4</v>
      </c>
      <c r="O1079" s="35">
        <v>6.4</v>
      </c>
      <c r="P1079" s="35">
        <v>6.4</v>
      </c>
      <c r="Q1079" s="35">
        <v>6.4</v>
      </c>
      <c r="R1079" s="35">
        <v>6.4</v>
      </c>
      <c r="S1079" s="35">
        <v>6.4</v>
      </c>
      <c r="T1079" s="35">
        <v>6.3</v>
      </c>
      <c r="U1079" s="35">
        <v>6.4</v>
      </c>
      <c r="V1079" s="211">
        <v>6.4</v>
      </c>
      <c r="W1079" s="35">
        <v>6.4</v>
      </c>
      <c r="X1079" s="35">
        <v>6.4</v>
      </c>
      <c r="Y1079" s="35">
        <v>6.4</v>
      </c>
      <c r="Z1079" s="35">
        <v>6.4</v>
      </c>
      <c r="AA1079" s="35">
        <v>6.4</v>
      </c>
      <c r="AB1079" s="35">
        <v>6.4</v>
      </c>
      <c r="AC1079" s="121"/>
      <c r="AD1079" s="121"/>
      <c r="AE1079" s="121"/>
      <c r="AF1079" s="183"/>
      <c r="AG1079" s="183"/>
      <c r="AH1079" s="183"/>
      <c r="AI1079" s="183"/>
      <c r="AJ1079" s="183"/>
      <c r="AK1079" s="183"/>
      <c r="AL1079" s="183"/>
      <c r="AM1079" s="183"/>
      <c r="AN1079" s="183"/>
      <c r="AO1079" s="183"/>
      <c r="AP1079" s="183"/>
      <c r="AQ1079" s="183"/>
      <c r="AR1079" s="183"/>
      <c r="AS1079" s="183"/>
      <c r="AT1079" s="183"/>
      <c r="AU1079" s="183"/>
      <c r="AV1079" s="183"/>
      <c r="AW1079" s="183"/>
      <c r="AX1079" s="183"/>
      <c r="AY1079" s="183"/>
      <c r="AZ1079" s="183"/>
      <c r="BA1079" s="183"/>
      <c r="BB1079" s="183"/>
      <c r="BC1079" s="183"/>
      <c r="BD1079" s="183"/>
      <c r="BE1079" s="400"/>
      <c r="BF1079" s="114"/>
      <c r="BG1079" s="114"/>
      <c r="BH1079" s="114"/>
      <c r="BI1079" s="114"/>
      <c r="BJ1079" s="114"/>
      <c r="BK1079" s="114"/>
      <c r="BL1079" s="114"/>
      <c r="BM1079" s="114"/>
      <c r="BN1079" s="114"/>
      <c r="BO1079" s="114"/>
      <c r="BP1079" s="114"/>
      <c r="BQ1079" s="114"/>
      <c r="BR1079" s="114"/>
      <c r="BS1079" s="114"/>
      <c r="BT1079" s="114"/>
      <c r="BU1079" s="114"/>
      <c r="BV1079" s="114"/>
      <c r="BW1079" s="114"/>
      <c r="BX1079" s="114"/>
      <c r="BY1079" s="114"/>
      <c r="BZ1079" s="114"/>
      <c r="CA1079" s="114"/>
      <c r="CB1079" s="114"/>
      <c r="CC1079" s="114"/>
      <c r="CD1079" s="114"/>
      <c r="CE1079" s="114"/>
      <c r="CF1079" s="114"/>
      <c r="CG1079" s="114"/>
      <c r="CH1079" s="114"/>
      <c r="CI1079" s="114"/>
      <c r="CJ1079" s="114"/>
      <c r="CK1079" s="114"/>
      <c r="CL1079" s="114"/>
      <c r="CM1079" s="114"/>
      <c r="CN1079" s="114"/>
      <c r="CO1079" s="114"/>
      <c r="CP1079" s="114"/>
      <c r="CQ1079" s="114"/>
      <c r="CR1079" s="114"/>
      <c r="CS1079" s="114"/>
      <c r="CT1079" s="114"/>
      <c r="CU1079" s="114"/>
      <c r="CV1079" s="114"/>
      <c r="CW1079" s="114"/>
      <c r="CX1079" s="114"/>
      <c r="CY1079" s="114"/>
      <c r="CZ1079" s="114"/>
      <c r="DA1079" s="114"/>
      <c r="DB1079" s="114"/>
      <c r="DC1079" s="114"/>
      <c r="DD1079" s="114"/>
      <c r="DE1079" s="114"/>
      <c r="DF1079" s="114"/>
      <c r="DG1079" s="114"/>
      <c r="DH1079" s="114"/>
      <c r="DI1079" s="114"/>
      <c r="DJ1079" s="114"/>
      <c r="DK1079" s="114"/>
      <c r="DL1079" s="114"/>
      <c r="DM1079" s="114"/>
      <c r="DN1079" s="114"/>
      <c r="DO1079" s="114"/>
      <c r="DP1079" s="114"/>
      <c r="DQ1079" s="114"/>
      <c r="DR1079" s="114"/>
      <c r="DS1079" s="114"/>
      <c r="DT1079" s="114"/>
      <c r="DU1079" s="114"/>
      <c r="DV1079" s="114"/>
      <c r="DW1079" s="121"/>
      <c r="DX1079" s="121"/>
      <c r="DY1079" s="121"/>
      <c r="DZ1079" s="121"/>
      <c r="EA1079" s="121"/>
      <c r="EB1079" s="121"/>
    </row>
    <row r="1080" spans="1:132" s="1" customFormat="1" ht="10.5" customHeight="1" x14ac:dyDescent="0.2">
      <c r="A1080" s="361" t="s">
        <v>70</v>
      </c>
      <c r="B1080" s="133"/>
      <c r="C1080" s="781" t="s">
        <v>115</v>
      </c>
      <c r="D1080" s="813" t="s">
        <v>32</v>
      </c>
      <c r="E1080" s="133">
        <v>6.2</v>
      </c>
      <c r="F1080" s="133">
        <v>6.2</v>
      </c>
      <c r="G1080" s="133">
        <v>6.2</v>
      </c>
      <c r="H1080" s="242">
        <v>6.2</v>
      </c>
      <c r="I1080" s="133">
        <v>6.2</v>
      </c>
      <c r="J1080" s="133">
        <v>6.2</v>
      </c>
      <c r="K1080" s="133">
        <v>6.2</v>
      </c>
      <c r="L1080" s="133">
        <v>6.2</v>
      </c>
      <c r="M1080" s="133">
        <v>6.3</v>
      </c>
      <c r="N1080" s="242">
        <v>6.3</v>
      </c>
      <c r="O1080" s="133">
        <v>6.3</v>
      </c>
      <c r="P1080" s="133">
        <v>6.3</v>
      </c>
      <c r="Q1080" s="133">
        <v>6.3</v>
      </c>
      <c r="R1080" s="133">
        <v>6.3</v>
      </c>
      <c r="S1080" s="133">
        <v>6.2</v>
      </c>
      <c r="T1080" s="133">
        <v>6.2</v>
      </c>
      <c r="U1080" s="133">
        <v>6.2</v>
      </c>
      <c r="V1080" s="242">
        <v>6.2</v>
      </c>
      <c r="W1080" s="133">
        <v>6.2</v>
      </c>
      <c r="X1080" s="133">
        <v>6.2</v>
      </c>
      <c r="Y1080" s="133">
        <v>6.2</v>
      </c>
      <c r="Z1080" s="133">
        <v>6.2</v>
      </c>
      <c r="AA1080" s="133">
        <v>6.2</v>
      </c>
      <c r="AB1080" s="133">
        <v>6.2</v>
      </c>
      <c r="AC1080" s="121"/>
      <c r="AD1080" s="121"/>
      <c r="AE1080" s="121"/>
      <c r="AF1080" s="183"/>
      <c r="AG1080" s="183"/>
      <c r="AH1080" s="183"/>
      <c r="AI1080" s="183"/>
      <c r="AJ1080" s="183"/>
      <c r="AK1080" s="183"/>
      <c r="AL1080" s="183"/>
      <c r="AM1080" s="183"/>
      <c r="AN1080" s="183"/>
      <c r="AO1080" s="183"/>
      <c r="AP1080" s="183"/>
      <c r="AQ1080" s="183"/>
      <c r="AR1080" s="183"/>
      <c r="AS1080" s="183"/>
      <c r="AT1080" s="183"/>
      <c r="AU1080" s="183"/>
      <c r="AV1080" s="183"/>
      <c r="AW1080" s="183"/>
      <c r="AX1080" s="183"/>
      <c r="AY1080" s="183"/>
      <c r="AZ1080" s="183"/>
      <c r="BA1080" s="183"/>
      <c r="BB1080" s="183"/>
      <c r="BC1080" s="183"/>
      <c r="BD1080" s="183"/>
      <c r="BE1080" s="400"/>
      <c r="BF1080" s="114"/>
      <c r="BG1080" s="114"/>
      <c r="BH1080" s="114"/>
      <c r="BI1080" s="114"/>
      <c r="BJ1080" s="114"/>
      <c r="BK1080" s="114"/>
      <c r="BL1080" s="114"/>
      <c r="BM1080" s="114"/>
      <c r="BN1080" s="114"/>
      <c r="BO1080" s="114"/>
      <c r="BP1080" s="114"/>
      <c r="BQ1080" s="114"/>
      <c r="BR1080" s="114"/>
      <c r="BS1080" s="114"/>
      <c r="BT1080" s="114"/>
      <c r="BU1080" s="114"/>
      <c r="BV1080" s="114"/>
      <c r="BW1080" s="114"/>
      <c r="BX1080" s="114"/>
      <c r="BY1080" s="114"/>
      <c r="BZ1080" s="114"/>
      <c r="CA1080" s="114"/>
      <c r="CB1080" s="114"/>
      <c r="CC1080" s="114"/>
      <c r="CD1080" s="114"/>
      <c r="CE1080" s="114"/>
      <c r="CF1080" s="114"/>
      <c r="CG1080" s="114"/>
      <c r="CH1080" s="114"/>
      <c r="CI1080" s="114"/>
      <c r="CJ1080" s="114"/>
      <c r="CK1080" s="114"/>
      <c r="CL1080" s="114"/>
      <c r="CM1080" s="114"/>
      <c r="CN1080" s="114"/>
      <c r="CO1080" s="114"/>
      <c r="CP1080" s="114"/>
      <c r="CQ1080" s="114"/>
      <c r="CR1080" s="114"/>
      <c r="CS1080" s="114"/>
      <c r="CT1080" s="114"/>
      <c r="CU1080" s="114"/>
      <c r="CV1080" s="114"/>
      <c r="CW1080" s="114"/>
      <c r="CX1080" s="114"/>
      <c r="CY1080" s="114"/>
      <c r="CZ1080" s="114"/>
      <c r="DA1080" s="114"/>
      <c r="DB1080" s="114"/>
      <c r="DC1080" s="114"/>
      <c r="DD1080" s="114"/>
      <c r="DE1080" s="114"/>
      <c r="DF1080" s="114"/>
      <c r="DG1080" s="114"/>
      <c r="DH1080" s="114"/>
      <c r="DI1080" s="114"/>
      <c r="DJ1080" s="114"/>
      <c r="DK1080" s="114"/>
      <c r="DL1080" s="114"/>
      <c r="DM1080" s="114"/>
      <c r="DN1080" s="114"/>
      <c r="DO1080" s="114"/>
      <c r="DP1080" s="114"/>
      <c r="DQ1080" s="114"/>
      <c r="DR1080" s="114"/>
      <c r="DS1080" s="114"/>
      <c r="DT1080" s="114"/>
      <c r="DU1080" s="114"/>
      <c r="DV1080" s="114"/>
      <c r="DW1080" s="121"/>
      <c r="DX1080" s="121"/>
      <c r="DY1080" s="121"/>
      <c r="DZ1080" s="121"/>
      <c r="EA1080" s="121"/>
      <c r="EB1080" s="121"/>
    </row>
    <row r="1081" spans="1:132" s="1" customFormat="1" ht="10.5" customHeight="1" x14ac:dyDescent="0.2">
      <c r="A1081" s="361" t="s">
        <v>92</v>
      </c>
      <c r="B1081" s="133"/>
      <c r="C1081" s="781" t="s">
        <v>115</v>
      </c>
      <c r="D1081" s="813" t="s">
        <v>32</v>
      </c>
      <c r="E1081" s="133">
        <v>6.2</v>
      </c>
      <c r="F1081" s="133">
        <v>6.2</v>
      </c>
      <c r="G1081" s="133">
        <v>6.2</v>
      </c>
      <c r="H1081" s="242">
        <v>6.2</v>
      </c>
      <c r="I1081" s="133">
        <v>6.2</v>
      </c>
      <c r="J1081" s="133">
        <v>6.2</v>
      </c>
      <c r="K1081" s="133">
        <v>6.2</v>
      </c>
      <c r="L1081" s="133">
        <v>6.2</v>
      </c>
      <c r="M1081" s="133">
        <v>6.2</v>
      </c>
      <c r="N1081" s="242">
        <v>6.3</v>
      </c>
      <c r="O1081" s="133">
        <v>6.3</v>
      </c>
      <c r="P1081" s="133">
        <v>6.3</v>
      </c>
      <c r="Q1081" s="133">
        <v>6.3</v>
      </c>
      <c r="R1081" s="133">
        <v>6.2</v>
      </c>
      <c r="S1081" s="133">
        <v>6.3</v>
      </c>
      <c r="T1081" s="133">
        <v>6.2</v>
      </c>
      <c r="U1081" s="133">
        <v>6.2</v>
      </c>
      <c r="V1081" s="242">
        <v>6.2</v>
      </c>
      <c r="W1081" s="133">
        <v>6.3</v>
      </c>
      <c r="X1081" s="133">
        <v>6.3</v>
      </c>
      <c r="Y1081" s="133">
        <v>6.2</v>
      </c>
      <c r="Z1081" s="133">
        <v>6.2</v>
      </c>
      <c r="AA1081" s="133">
        <v>6.3</v>
      </c>
      <c r="AB1081" s="133">
        <v>6.3</v>
      </c>
      <c r="AC1081" s="121"/>
      <c r="AD1081" s="121"/>
      <c r="AE1081" s="121"/>
      <c r="AF1081" s="183"/>
      <c r="AG1081" s="183"/>
      <c r="AH1081" s="183"/>
      <c r="AI1081" s="183"/>
      <c r="AJ1081" s="183"/>
      <c r="AK1081" s="183"/>
      <c r="AL1081" s="183"/>
      <c r="AM1081" s="183"/>
      <c r="AN1081" s="183"/>
      <c r="AO1081" s="183"/>
      <c r="AP1081" s="183"/>
      <c r="AQ1081" s="183"/>
      <c r="AR1081" s="183"/>
      <c r="AS1081" s="183"/>
      <c r="AT1081" s="183"/>
      <c r="AU1081" s="183"/>
      <c r="AV1081" s="183"/>
      <c r="AW1081" s="183"/>
      <c r="AX1081" s="183"/>
      <c r="AY1081" s="183"/>
      <c r="AZ1081" s="183"/>
      <c r="BA1081" s="183"/>
      <c r="BB1081" s="183"/>
      <c r="BC1081" s="183"/>
      <c r="BD1081" s="183"/>
      <c r="BE1081" s="400"/>
      <c r="BF1081" s="114"/>
      <c r="BG1081" s="114"/>
      <c r="BH1081" s="114"/>
      <c r="BI1081" s="114"/>
      <c r="BJ1081" s="114"/>
      <c r="BK1081" s="114"/>
      <c r="BL1081" s="114"/>
      <c r="BM1081" s="114"/>
      <c r="BN1081" s="114"/>
      <c r="BO1081" s="114"/>
      <c r="BP1081" s="114"/>
      <c r="BQ1081" s="114"/>
      <c r="BR1081" s="114"/>
      <c r="BS1081" s="114"/>
      <c r="BT1081" s="114"/>
      <c r="BU1081" s="114"/>
      <c r="BV1081" s="114"/>
      <c r="BW1081" s="114"/>
      <c r="BX1081" s="114"/>
      <c r="BY1081" s="114"/>
      <c r="BZ1081" s="114"/>
      <c r="CA1081" s="114"/>
      <c r="CB1081" s="114"/>
      <c r="CC1081" s="114"/>
      <c r="CD1081" s="114"/>
      <c r="CE1081" s="114"/>
      <c r="CF1081" s="114"/>
      <c r="CG1081" s="114"/>
      <c r="CH1081" s="114"/>
      <c r="CI1081" s="114"/>
      <c r="CJ1081" s="114"/>
      <c r="CK1081" s="114"/>
      <c r="CL1081" s="114"/>
      <c r="CM1081" s="114"/>
      <c r="CN1081" s="114"/>
      <c r="CO1081" s="114"/>
      <c r="CP1081" s="114"/>
      <c r="CQ1081" s="114"/>
      <c r="CR1081" s="114"/>
      <c r="CS1081" s="114"/>
      <c r="CT1081" s="114"/>
      <c r="CU1081" s="114"/>
      <c r="CV1081" s="114"/>
      <c r="CW1081" s="114"/>
      <c r="CX1081" s="114"/>
      <c r="CY1081" s="114"/>
      <c r="CZ1081" s="114"/>
      <c r="DA1081" s="114"/>
      <c r="DB1081" s="114"/>
      <c r="DC1081" s="114"/>
      <c r="DD1081" s="114"/>
      <c r="DE1081" s="114"/>
      <c r="DF1081" s="114"/>
      <c r="DG1081" s="114"/>
      <c r="DH1081" s="114"/>
      <c r="DI1081" s="114"/>
      <c r="DJ1081" s="114"/>
      <c r="DK1081" s="114"/>
      <c r="DL1081" s="114"/>
      <c r="DM1081" s="114"/>
      <c r="DN1081" s="114"/>
      <c r="DO1081" s="114"/>
      <c r="DP1081" s="114"/>
      <c r="DQ1081" s="114"/>
      <c r="DR1081" s="114"/>
      <c r="DS1081" s="114"/>
      <c r="DT1081" s="114"/>
      <c r="DU1081" s="114"/>
      <c r="DV1081" s="114"/>
      <c r="DW1081" s="121"/>
      <c r="DX1081" s="121"/>
      <c r="DY1081" s="121"/>
      <c r="DZ1081" s="121"/>
      <c r="EA1081" s="121"/>
      <c r="EB1081" s="121"/>
    </row>
    <row r="1082" spans="1:132" s="1" customFormat="1" ht="10.5" customHeight="1" thickBot="1" x14ac:dyDescent="0.25">
      <c r="A1082" s="268" t="s">
        <v>93</v>
      </c>
      <c r="B1082" s="36"/>
      <c r="C1082" s="485" t="s">
        <v>115</v>
      </c>
      <c r="D1082" s="487" t="s">
        <v>32</v>
      </c>
      <c r="E1082" s="36">
        <v>6.3</v>
      </c>
      <c r="F1082" s="36">
        <v>6.3</v>
      </c>
      <c r="G1082" s="36">
        <v>6.3</v>
      </c>
      <c r="H1082" s="212">
        <v>6.3</v>
      </c>
      <c r="I1082" s="36">
        <v>6.3</v>
      </c>
      <c r="J1082" s="36">
        <v>6.3</v>
      </c>
      <c r="K1082" s="36">
        <v>6.3</v>
      </c>
      <c r="L1082" s="36">
        <v>6.3</v>
      </c>
      <c r="M1082" s="36">
        <v>6.3</v>
      </c>
      <c r="N1082" s="212">
        <v>6.3</v>
      </c>
      <c r="O1082" s="36">
        <v>6.3</v>
      </c>
      <c r="P1082" s="36">
        <v>6.3</v>
      </c>
      <c r="Q1082" s="36">
        <v>6.3</v>
      </c>
      <c r="R1082" s="36">
        <v>6.3</v>
      </c>
      <c r="S1082" s="36">
        <v>6.3</v>
      </c>
      <c r="T1082" s="36">
        <v>6.3</v>
      </c>
      <c r="U1082" s="36">
        <v>6.3</v>
      </c>
      <c r="V1082" s="212">
        <v>6.3</v>
      </c>
      <c r="W1082" s="36">
        <v>6.3</v>
      </c>
      <c r="X1082" s="36">
        <v>6.3</v>
      </c>
      <c r="Y1082" s="36">
        <v>6.4</v>
      </c>
      <c r="Z1082" s="36">
        <v>6.4</v>
      </c>
      <c r="AA1082" s="36">
        <v>6.4</v>
      </c>
      <c r="AB1082" s="36">
        <v>6.4</v>
      </c>
      <c r="AC1082" s="121"/>
      <c r="AD1082" s="121"/>
      <c r="AE1082" s="121"/>
      <c r="AF1082" s="183"/>
      <c r="AG1082" s="183"/>
      <c r="AH1082" s="183"/>
      <c r="AI1082" s="183"/>
      <c r="AJ1082" s="183"/>
      <c r="AK1082" s="183"/>
      <c r="AL1082" s="183"/>
      <c r="AM1082" s="183"/>
      <c r="AN1082" s="183"/>
      <c r="AO1082" s="183"/>
      <c r="AP1082" s="183"/>
      <c r="AQ1082" s="183"/>
      <c r="AR1082" s="183"/>
      <c r="AS1082" s="183"/>
      <c r="AT1082" s="183"/>
      <c r="AU1082" s="183"/>
      <c r="AV1082" s="183"/>
      <c r="AW1082" s="183"/>
      <c r="AX1082" s="183"/>
      <c r="AY1082" s="183"/>
      <c r="AZ1082" s="183"/>
      <c r="BA1082" s="183"/>
      <c r="BB1082" s="183"/>
      <c r="BC1082" s="183"/>
      <c r="BD1082" s="183"/>
      <c r="BE1082" s="400"/>
      <c r="BF1082" s="114"/>
      <c r="BG1082" s="114"/>
      <c r="BH1082" s="114"/>
      <c r="BI1082" s="114"/>
      <c r="BJ1082" s="114"/>
      <c r="BK1082" s="114"/>
      <c r="BL1082" s="114"/>
      <c r="BM1082" s="114"/>
      <c r="BN1082" s="114"/>
      <c r="BO1082" s="114"/>
      <c r="BP1082" s="114"/>
      <c r="BQ1082" s="114"/>
      <c r="BR1082" s="114"/>
      <c r="BS1082" s="114"/>
      <c r="BT1082" s="114"/>
      <c r="BU1082" s="114"/>
      <c r="BV1082" s="114"/>
      <c r="BW1082" s="114"/>
      <c r="BX1082" s="114"/>
      <c r="BY1082" s="114"/>
      <c r="BZ1082" s="114"/>
      <c r="CA1082" s="114"/>
      <c r="CB1082" s="114"/>
      <c r="CC1082" s="114"/>
      <c r="CD1082" s="114"/>
      <c r="CE1082" s="114"/>
      <c r="CF1082" s="114"/>
      <c r="CG1082" s="114"/>
      <c r="CH1082" s="114"/>
      <c r="CI1082" s="114"/>
      <c r="CJ1082" s="114"/>
      <c r="CK1082" s="114"/>
      <c r="CL1082" s="114"/>
      <c r="CM1082" s="114"/>
      <c r="CN1082" s="114"/>
      <c r="CO1082" s="114"/>
      <c r="CP1082" s="114"/>
      <c r="CQ1082" s="114"/>
      <c r="CR1082" s="114"/>
      <c r="CS1082" s="114"/>
      <c r="CT1082" s="114"/>
      <c r="CU1082" s="114"/>
      <c r="CV1082" s="114"/>
      <c r="CW1082" s="114"/>
      <c r="CX1082" s="114"/>
      <c r="CY1082" s="114"/>
      <c r="CZ1082" s="114"/>
      <c r="DA1082" s="114"/>
      <c r="DB1082" s="114"/>
      <c r="DC1082" s="114"/>
      <c r="DD1082" s="114"/>
      <c r="DE1082" s="114"/>
      <c r="DF1082" s="114"/>
      <c r="DG1082" s="114"/>
      <c r="DH1082" s="114"/>
      <c r="DI1082" s="114"/>
      <c r="DJ1082" s="114"/>
      <c r="DK1082" s="114"/>
      <c r="DL1082" s="114"/>
      <c r="DM1082" s="114"/>
      <c r="DN1082" s="114"/>
      <c r="DO1082" s="114"/>
      <c r="DP1082" s="114"/>
      <c r="DQ1082" s="114"/>
      <c r="DR1082" s="114"/>
      <c r="DS1082" s="114"/>
      <c r="DT1082" s="114"/>
      <c r="DU1082" s="114"/>
      <c r="DV1082" s="114"/>
      <c r="DW1082" s="121"/>
      <c r="DX1082" s="121"/>
      <c r="DY1082" s="121"/>
      <c r="DZ1082" s="121"/>
      <c r="EA1082" s="121"/>
      <c r="EB1082" s="121"/>
    </row>
    <row r="1083" spans="1:132" s="1" customFormat="1" ht="10.5" customHeight="1" x14ac:dyDescent="0.2">
      <c r="A1083" s="1405" t="s">
        <v>90</v>
      </c>
      <c r="B1083" s="1518" t="s">
        <v>626</v>
      </c>
      <c r="C1083" s="695"/>
      <c r="D1083" s="726"/>
      <c r="E1083" s="61"/>
      <c r="F1083" s="61"/>
      <c r="G1083" s="61"/>
      <c r="H1083" s="219"/>
      <c r="I1083" s="61"/>
      <c r="J1083" s="61"/>
      <c r="K1083" s="61"/>
      <c r="L1083" s="61"/>
      <c r="M1083" s="61"/>
      <c r="N1083" s="219"/>
      <c r="O1083" s="61"/>
      <c r="P1083" s="61"/>
      <c r="Q1083" s="61"/>
      <c r="R1083" s="61"/>
      <c r="S1083" s="61"/>
      <c r="T1083" s="61"/>
      <c r="U1083" s="61"/>
      <c r="V1083" s="219"/>
      <c r="W1083" s="61"/>
      <c r="X1083" s="61"/>
      <c r="Y1083" s="61"/>
      <c r="Z1083" s="61"/>
      <c r="AA1083" s="61"/>
      <c r="AB1083" s="61"/>
      <c r="AC1083" s="41" t="s">
        <v>107</v>
      </c>
      <c r="AD1083" s="43" t="e">
        <f>AD1085/AC1085</f>
        <v>#DIV/0!</v>
      </c>
      <c r="AE1083" s="49"/>
      <c r="AF1083" s="187"/>
      <c r="AG1083" s="187"/>
      <c r="AH1083" s="187"/>
      <c r="AI1083" s="187"/>
      <c r="AJ1083" s="187"/>
      <c r="AK1083" s="187"/>
      <c r="AL1083" s="187"/>
      <c r="AM1083" s="187"/>
      <c r="AN1083" s="187"/>
      <c r="AO1083" s="187"/>
      <c r="AP1083" s="187"/>
      <c r="AQ1083" s="187"/>
      <c r="AR1083" s="187"/>
      <c r="AS1083" s="187"/>
      <c r="AT1083" s="187"/>
      <c r="AU1083" s="187"/>
      <c r="AV1083" s="187"/>
      <c r="AW1083" s="187"/>
      <c r="AX1083" s="187"/>
      <c r="AY1083" s="187"/>
      <c r="AZ1083" s="187"/>
      <c r="BA1083" s="187"/>
      <c r="BB1083" s="187"/>
      <c r="BC1083" s="187"/>
      <c r="BD1083" s="187"/>
      <c r="BE1083" s="400"/>
      <c r="BF1083" s="114"/>
      <c r="BG1083" s="114"/>
      <c r="BH1083" s="114"/>
      <c r="BI1083" s="114"/>
      <c r="BJ1083" s="114"/>
      <c r="BK1083" s="114"/>
      <c r="BL1083" s="114"/>
      <c r="BM1083" s="114"/>
      <c r="BN1083" s="114"/>
      <c r="BO1083" s="114"/>
      <c r="BP1083" s="114"/>
      <c r="BQ1083" s="114"/>
      <c r="BR1083" s="114"/>
      <c r="BS1083" s="114"/>
      <c r="BT1083" s="114"/>
      <c r="BU1083" s="114"/>
      <c r="BV1083" s="114"/>
      <c r="BW1083" s="114"/>
      <c r="BX1083" s="114"/>
      <c r="BY1083" s="114"/>
      <c r="BZ1083" s="114"/>
      <c r="CA1083" s="114"/>
      <c r="CB1083" s="114"/>
      <c r="CC1083" s="114"/>
      <c r="CD1083" s="114"/>
      <c r="CE1083" s="114"/>
      <c r="CF1083" s="114"/>
      <c r="CG1083" s="114"/>
      <c r="CH1083" s="114"/>
      <c r="CI1083" s="114"/>
      <c r="CJ1083" s="114"/>
      <c r="CK1083" s="114"/>
      <c r="CL1083" s="114"/>
      <c r="CM1083" s="114"/>
      <c r="CN1083" s="114"/>
      <c r="CO1083" s="114"/>
      <c r="CP1083" s="114"/>
      <c r="CQ1083" s="114"/>
      <c r="CR1083" s="114"/>
      <c r="CS1083" s="114"/>
      <c r="CT1083" s="114"/>
      <c r="CU1083" s="114"/>
      <c r="CV1083" s="114"/>
      <c r="CW1083" s="114"/>
      <c r="CX1083" s="114"/>
      <c r="CY1083" s="114"/>
      <c r="CZ1083" s="114"/>
      <c r="DA1083" s="114"/>
      <c r="DB1083" s="114"/>
      <c r="DC1083" s="114"/>
      <c r="DD1083" s="114"/>
      <c r="DE1083" s="114"/>
      <c r="DF1083" s="114"/>
      <c r="DG1083" s="114"/>
      <c r="DH1083" s="114"/>
      <c r="DI1083" s="114"/>
      <c r="DJ1083" s="114"/>
      <c r="DK1083" s="114"/>
      <c r="DL1083" s="114"/>
      <c r="DM1083" s="114"/>
      <c r="DN1083" s="114"/>
      <c r="DO1083" s="114"/>
      <c r="DP1083" s="114"/>
      <c r="DQ1083" s="114"/>
      <c r="DR1083" s="114"/>
      <c r="DS1083" s="114"/>
      <c r="DT1083" s="114"/>
      <c r="DU1083" s="114"/>
      <c r="DV1083" s="114"/>
      <c r="DW1083" s="121"/>
      <c r="DX1083" s="121"/>
      <c r="DY1083" s="121"/>
      <c r="DZ1083" s="121"/>
      <c r="EA1083" s="121"/>
      <c r="EB1083" s="121"/>
    </row>
    <row r="1084" spans="1:132" s="1" customFormat="1" ht="10.5" customHeight="1" x14ac:dyDescent="0.2">
      <c r="A1084" s="1406"/>
      <c r="B1084" s="1519"/>
      <c r="C1084" s="150" t="s">
        <v>118</v>
      </c>
      <c r="D1084" s="752" t="s">
        <v>27</v>
      </c>
      <c r="E1084" s="731">
        <f>ROUND(SQRT(E1085^2+(E1086-E1087)^2)*1000/(1.73*E1079),0)</f>
        <v>148</v>
      </c>
      <c r="F1084" s="731">
        <f t="shared" ref="F1084:AB1084" si="1428">ROUND(SQRT(F1085^2+(F1086-F1087)^2)*1000/(1.73*F1079),0)</f>
        <v>137</v>
      </c>
      <c r="G1084" s="731">
        <f t="shared" si="1428"/>
        <v>140</v>
      </c>
      <c r="H1084" s="877">
        <f t="shared" si="1428"/>
        <v>151</v>
      </c>
      <c r="I1084" s="731">
        <f t="shared" si="1428"/>
        <v>133</v>
      </c>
      <c r="J1084" s="731">
        <f t="shared" si="1428"/>
        <v>141</v>
      </c>
      <c r="K1084" s="731">
        <f t="shared" si="1428"/>
        <v>144</v>
      </c>
      <c r="L1084" s="731">
        <f t="shared" si="1428"/>
        <v>135</v>
      </c>
      <c r="M1084" s="731">
        <f t="shared" si="1428"/>
        <v>140</v>
      </c>
      <c r="N1084" s="877">
        <f t="shared" si="1428"/>
        <v>144</v>
      </c>
      <c r="O1084" s="731">
        <f t="shared" si="1428"/>
        <v>138</v>
      </c>
      <c r="P1084" s="731">
        <f t="shared" si="1428"/>
        <v>140</v>
      </c>
      <c r="Q1084" s="731">
        <f t="shared" si="1428"/>
        <v>136</v>
      </c>
      <c r="R1084" s="731">
        <f t="shared" si="1428"/>
        <v>142</v>
      </c>
      <c r="S1084" s="731">
        <f t="shared" si="1428"/>
        <v>139</v>
      </c>
      <c r="T1084" s="731">
        <f t="shared" si="1428"/>
        <v>147</v>
      </c>
      <c r="U1084" s="731">
        <f t="shared" si="1428"/>
        <v>158</v>
      </c>
      <c r="V1084" s="877">
        <f t="shared" si="1428"/>
        <v>147</v>
      </c>
      <c r="W1084" s="731">
        <f t="shared" si="1428"/>
        <v>138</v>
      </c>
      <c r="X1084" s="731">
        <f t="shared" si="1428"/>
        <v>132</v>
      </c>
      <c r="Y1084" s="731">
        <f t="shared" si="1428"/>
        <v>139</v>
      </c>
      <c r="Z1084" s="731">
        <f t="shared" si="1428"/>
        <v>141</v>
      </c>
      <c r="AA1084" s="731">
        <f t="shared" si="1428"/>
        <v>143</v>
      </c>
      <c r="AB1084" s="731">
        <f t="shared" si="1428"/>
        <v>143</v>
      </c>
      <c r="AC1084" s="112"/>
      <c r="AD1084" s="70"/>
      <c r="AE1084" s="49"/>
      <c r="AF1084" s="187"/>
      <c r="AG1084" s="187"/>
      <c r="AH1084" s="187"/>
      <c r="AI1084" s="187"/>
      <c r="AJ1084" s="187"/>
      <c r="AK1084" s="187"/>
      <c r="AL1084" s="187"/>
      <c r="AM1084" s="187"/>
      <c r="AN1084" s="187"/>
      <c r="AO1084" s="187"/>
      <c r="AP1084" s="187"/>
      <c r="AQ1084" s="187"/>
      <c r="AR1084" s="187"/>
      <c r="AS1084" s="187"/>
      <c r="AT1084" s="187"/>
      <c r="AU1084" s="187"/>
      <c r="AV1084" s="187"/>
      <c r="AW1084" s="187"/>
      <c r="AX1084" s="187"/>
      <c r="AY1084" s="187"/>
      <c r="AZ1084" s="187"/>
      <c r="BA1084" s="187"/>
      <c r="BB1084" s="187"/>
      <c r="BC1084" s="187"/>
      <c r="BD1084" s="187"/>
      <c r="BE1084" s="400"/>
      <c r="BF1084" s="114"/>
      <c r="BG1084" s="114"/>
      <c r="BH1084" s="114"/>
      <c r="BI1084" s="114"/>
      <c r="BJ1084" s="114"/>
      <c r="BK1084" s="114"/>
      <c r="BL1084" s="114"/>
      <c r="BM1084" s="114"/>
      <c r="BN1084" s="114"/>
      <c r="BO1084" s="114"/>
      <c r="BP1084" s="114"/>
      <c r="BQ1084" s="114"/>
      <c r="BR1084" s="114"/>
      <c r="BS1084" s="114"/>
      <c r="BT1084" s="114"/>
      <c r="BU1084" s="114"/>
      <c r="BV1084" s="114"/>
      <c r="BW1084" s="114"/>
      <c r="BX1084" s="114"/>
      <c r="BY1084" s="114"/>
      <c r="BZ1084" s="114"/>
      <c r="CA1084" s="114"/>
      <c r="CB1084" s="114"/>
      <c r="CC1084" s="114"/>
      <c r="CD1084" s="114"/>
      <c r="CE1084" s="114"/>
      <c r="CF1084" s="114"/>
      <c r="CG1084" s="114"/>
      <c r="CH1084" s="114"/>
      <c r="CI1084" s="114"/>
      <c r="CJ1084" s="114"/>
      <c r="CK1084" s="114"/>
      <c r="CL1084" s="114"/>
      <c r="CM1084" s="114"/>
      <c r="CN1084" s="114"/>
      <c r="CO1084" s="114"/>
      <c r="CP1084" s="114"/>
      <c r="CQ1084" s="114"/>
      <c r="CR1084" s="114"/>
      <c r="CS1084" s="114"/>
      <c r="CT1084" s="114"/>
      <c r="CU1084" s="114"/>
      <c r="CV1084" s="114"/>
      <c r="CW1084" s="114"/>
      <c r="CX1084" s="114"/>
      <c r="CY1084" s="114"/>
      <c r="CZ1084" s="114"/>
      <c r="DA1084" s="114"/>
      <c r="DB1084" s="114"/>
      <c r="DC1084" s="114"/>
      <c r="DD1084" s="114"/>
      <c r="DE1084" s="114"/>
      <c r="DF1084" s="114"/>
      <c r="DG1084" s="114"/>
      <c r="DH1084" s="114"/>
      <c r="DI1084" s="114"/>
      <c r="DJ1084" s="114"/>
      <c r="DK1084" s="114"/>
      <c r="DL1084" s="114"/>
      <c r="DM1084" s="114"/>
      <c r="DN1084" s="114"/>
      <c r="DO1084" s="114"/>
      <c r="DP1084" s="114"/>
      <c r="DQ1084" s="114"/>
      <c r="DR1084" s="114"/>
      <c r="DS1084" s="114"/>
      <c r="DT1084" s="114"/>
      <c r="DU1084" s="114"/>
      <c r="DV1084" s="114"/>
      <c r="DW1084" s="121"/>
      <c r="DX1084" s="121"/>
      <c r="DY1084" s="121"/>
      <c r="DZ1084" s="121"/>
      <c r="EA1084" s="121"/>
      <c r="EB1084" s="121"/>
    </row>
    <row r="1085" spans="1:132" s="1" customFormat="1" ht="10.5" customHeight="1" x14ac:dyDescent="0.2">
      <c r="A1085" s="1406"/>
      <c r="B1085" s="1519"/>
      <c r="C1085" s="846" t="s">
        <v>908</v>
      </c>
      <c r="D1085" s="102" t="s">
        <v>108</v>
      </c>
      <c r="E1085" s="42">
        <v>1.2744000000000002</v>
      </c>
      <c r="F1085" s="42">
        <v>1.2455999999999998</v>
      </c>
      <c r="G1085" s="42">
        <v>1.2333599999999998</v>
      </c>
      <c r="H1085" s="213">
        <v>1.2693599999999998</v>
      </c>
      <c r="I1085" s="42">
        <v>1.2016800000000001</v>
      </c>
      <c r="J1085" s="42">
        <v>1.23912</v>
      </c>
      <c r="K1085" s="42">
        <v>1.2326400000000002</v>
      </c>
      <c r="L1085" s="42">
        <v>1.2254400000000001</v>
      </c>
      <c r="M1085" s="42">
        <v>1.24272</v>
      </c>
      <c r="N1085" s="213">
        <v>1.2448800000000002</v>
      </c>
      <c r="O1085" s="42">
        <v>1.23624</v>
      </c>
      <c r="P1085" s="42">
        <v>1.24848</v>
      </c>
      <c r="Q1085" s="42">
        <v>1.23048</v>
      </c>
      <c r="R1085" s="42">
        <v>1.2614400000000001</v>
      </c>
      <c r="S1085" s="42">
        <v>1.2463199999999999</v>
      </c>
      <c r="T1085" s="42">
        <v>1.2571199999999998</v>
      </c>
      <c r="U1085" s="42">
        <v>1.3140000000000001</v>
      </c>
      <c r="V1085" s="213">
        <v>1.2729600000000001</v>
      </c>
      <c r="W1085" s="42">
        <v>1.2132000000000001</v>
      </c>
      <c r="X1085" s="42">
        <v>1.20672</v>
      </c>
      <c r="Y1085" s="42">
        <v>1.2268800000000002</v>
      </c>
      <c r="Z1085" s="42">
        <v>1.2333599999999998</v>
      </c>
      <c r="AA1085" s="42">
        <v>1.2333599999999998</v>
      </c>
      <c r="AB1085" s="42">
        <v>1.2607200000000001</v>
      </c>
      <c r="AC1085" s="41">
        <f>(BD1085-AF1085)*AE1085</f>
        <v>0</v>
      </c>
      <c r="AD1085" s="43">
        <f>(BD1086-AF1086)*AE1085</f>
        <v>0</v>
      </c>
      <c r="AE1085" s="49">
        <v>7.2</v>
      </c>
      <c r="AF1085" s="678"/>
      <c r="AG1085" s="639"/>
      <c r="AH1085" s="640"/>
      <c r="AI1085" s="639"/>
      <c r="AJ1085" s="639"/>
      <c r="AK1085" s="639"/>
      <c r="AL1085" s="639"/>
      <c r="AM1085" s="639"/>
      <c r="AN1085" s="639"/>
      <c r="AO1085" s="639"/>
      <c r="AP1085" s="639"/>
      <c r="AQ1085" s="639"/>
      <c r="AR1085" s="639"/>
      <c r="AS1085" s="639"/>
      <c r="AT1085" s="639"/>
      <c r="AU1085" s="639"/>
      <c r="AV1085" s="639"/>
      <c r="AW1085" s="639"/>
      <c r="AX1085" s="639"/>
      <c r="AY1085" s="639"/>
      <c r="AZ1085" s="639"/>
      <c r="BA1085" s="639"/>
      <c r="BB1085" s="639"/>
      <c r="BC1085" s="639"/>
      <c r="BD1085" s="639"/>
      <c r="BE1085" s="400"/>
      <c r="BF1085" s="114"/>
      <c r="BG1085" s="114"/>
      <c r="BH1085" s="114"/>
      <c r="BI1085" s="114"/>
      <c r="BJ1085" s="114"/>
      <c r="BK1085" s="114"/>
      <c r="BL1085" s="114"/>
      <c r="BM1085" s="114"/>
      <c r="BN1085" s="114"/>
      <c r="BO1085" s="114"/>
      <c r="BP1085" s="114"/>
      <c r="BQ1085" s="114"/>
      <c r="BR1085" s="114"/>
      <c r="BS1085" s="114"/>
      <c r="BT1085" s="114"/>
      <c r="BU1085" s="114"/>
      <c r="BV1085" s="114"/>
      <c r="BW1085" s="114"/>
      <c r="BX1085" s="114"/>
      <c r="BY1085" s="114"/>
      <c r="BZ1085" s="114"/>
      <c r="CA1085" s="114"/>
      <c r="CB1085" s="114"/>
      <c r="CC1085" s="114"/>
      <c r="CD1085" s="114"/>
      <c r="CE1085" s="114"/>
      <c r="CF1085" s="114"/>
      <c r="CG1085" s="114"/>
      <c r="CH1085" s="114"/>
      <c r="CI1085" s="114"/>
      <c r="CJ1085" s="114"/>
      <c r="CK1085" s="114"/>
      <c r="CL1085" s="114"/>
      <c r="CM1085" s="114"/>
      <c r="CN1085" s="114"/>
      <c r="CO1085" s="114"/>
      <c r="CP1085" s="114"/>
      <c r="CQ1085" s="114"/>
      <c r="CR1085" s="114"/>
      <c r="CS1085" s="114"/>
      <c r="CT1085" s="114"/>
      <c r="CU1085" s="114"/>
      <c r="CV1085" s="114"/>
      <c r="CW1085" s="114"/>
      <c r="CX1085" s="114"/>
      <c r="CY1085" s="114"/>
      <c r="CZ1085" s="114"/>
      <c r="DA1085" s="114"/>
      <c r="DB1085" s="114"/>
      <c r="DC1085" s="114"/>
      <c r="DD1085" s="114"/>
      <c r="DE1085" s="114"/>
      <c r="DF1085" s="114"/>
      <c r="DG1085" s="114"/>
      <c r="DH1085" s="114"/>
      <c r="DI1085" s="114"/>
      <c r="DJ1085" s="114"/>
      <c r="DK1085" s="114"/>
      <c r="DL1085" s="114"/>
      <c r="DM1085" s="114"/>
      <c r="DN1085" s="114"/>
      <c r="DO1085" s="114"/>
      <c r="DP1085" s="114"/>
      <c r="DQ1085" s="114"/>
      <c r="DR1085" s="114"/>
      <c r="DS1085" s="114"/>
      <c r="DT1085" s="114"/>
      <c r="DU1085" s="114"/>
      <c r="DV1085" s="114"/>
      <c r="DW1085" s="121"/>
      <c r="DX1085" s="121"/>
      <c r="DY1085" s="121"/>
      <c r="DZ1085" s="121"/>
      <c r="EA1085" s="121"/>
      <c r="EB1085" s="121"/>
    </row>
    <row r="1086" spans="1:132" s="1" customFormat="1" ht="10.5" customHeight="1" x14ac:dyDescent="0.2">
      <c r="A1086" s="1406"/>
      <c r="B1086" s="1519"/>
      <c r="C1086" s="846" t="s">
        <v>908</v>
      </c>
      <c r="D1086" s="102" t="s">
        <v>906</v>
      </c>
      <c r="E1086" s="42">
        <v>0.99</v>
      </c>
      <c r="F1086" s="42">
        <v>0.86399999999999999</v>
      </c>
      <c r="G1086" s="42">
        <v>0.89279999999999993</v>
      </c>
      <c r="H1086" s="213">
        <v>1.0533599999999999</v>
      </c>
      <c r="I1086" s="42">
        <v>0.81647999999999998</v>
      </c>
      <c r="J1086" s="42">
        <v>0.91008</v>
      </c>
      <c r="K1086" s="42">
        <v>0.97344000000000008</v>
      </c>
      <c r="L1086" s="42">
        <v>0.8654400000000001</v>
      </c>
      <c r="M1086" s="42">
        <v>0.91727999999999998</v>
      </c>
      <c r="N1086" s="213">
        <v>0.99360000000000004</v>
      </c>
      <c r="O1086" s="42">
        <v>0.89136000000000004</v>
      </c>
      <c r="P1086" s="42">
        <v>0.91512000000000004</v>
      </c>
      <c r="Q1086" s="42">
        <v>0.86615999999999993</v>
      </c>
      <c r="R1086" s="42">
        <v>0.93240000000000001</v>
      </c>
      <c r="S1086" s="42">
        <v>0.90432000000000001</v>
      </c>
      <c r="T1086" s="42">
        <v>0.98639999999999994</v>
      </c>
      <c r="U1086" s="42">
        <v>1.1484000000000001</v>
      </c>
      <c r="V1086" s="213">
        <v>1.0058400000000001</v>
      </c>
      <c r="W1086" s="42">
        <v>0.92952000000000001</v>
      </c>
      <c r="X1086" s="42">
        <v>0.82799999999999996</v>
      </c>
      <c r="Y1086" s="42">
        <v>0.93023999999999996</v>
      </c>
      <c r="Z1086" s="42">
        <v>0.95904</v>
      </c>
      <c r="AA1086" s="42">
        <v>1.0007999999999999</v>
      </c>
      <c r="AB1086" s="42">
        <v>0.95904</v>
      </c>
      <c r="AC1086" s="41"/>
      <c r="AD1086" s="43"/>
      <c r="AE1086" s="49"/>
      <c r="AF1086" s="678"/>
      <c r="AG1086" s="639"/>
      <c r="AH1086" s="640"/>
      <c r="AI1086" s="639"/>
      <c r="AJ1086" s="639"/>
      <c r="AK1086" s="639"/>
      <c r="AL1086" s="639"/>
      <c r="AM1086" s="639"/>
      <c r="AN1086" s="639"/>
      <c r="AO1086" s="639"/>
      <c r="AP1086" s="639"/>
      <c r="AQ1086" s="639"/>
      <c r="AR1086" s="639"/>
      <c r="AS1086" s="639"/>
      <c r="AT1086" s="639"/>
      <c r="AU1086" s="639"/>
      <c r="AV1086" s="639"/>
      <c r="AW1086" s="639"/>
      <c r="AX1086" s="639"/>
      <c r="AY1086" s="639"/>
      <c r="AZ1086" s="639"/>
      <c r="BA1086" s="639"/>
      <c r="BB1086" s="639"/>
      <c r="BC1086" s="639"/>
      <c r="BD1086" s="639"/>
      <c r="BE1086" s="400"/>
      <c r="BF1086" s="114"/>
      <c r="BG1086" s="114"/>
      <c r="BH1086" s="114"/>
      <c r="BI1086" s="114"/>
      <c r="BJ1086" s="114"/>
      <c r="BK1086" s="114"/>
      <c r="BL1086" s="114"/>
      <c r="BM1086" s="114"/>
      <c r="BN1086" s="114"/>
      <c r="BO1086" s="114"/>
      <c r="BP1086" s="114"/>
      <c r="BQ1086" s="114"/>
      <c r="BR1086" s="114"/>
      <c r="BS1086" s="114"/>
      <c r="BT1086" s="114"/>
      <c r="BU1086" s="114"/>
      <c r="BV1086" s="114"/>
      <c r="BW1086" s="114"/>
      <c r="BX1086" s="114"/>
      <c r="BY1086" s="114"/>
      <c r="BZ1086" s="114"/>
      <c r="CA1086" s="114"/>
      <c r="CB1086" s="114"/>
      <c r="CC1086" s="114"/>
      <c r="CD1086" s="114"/>
      <c r="CE1086" s="114"/>
      <c r="CF1086" s="114"/>
      <c r="CG1086" s="114"/>
      <c r="CH1086" s="114"/>
      <c r="CI1086" s="114"/>
      <c r="CJ1086" s="114"/>
      <c r="CK1086" s="114"/>
      <c r="CL1086" s="114"/>
      <c r="CM1086" s="114"/>
      <c r="CN1086" s="114"/>
      <c r="CO1086" s="114"/>
      <c r="CP1086" s="114"/>
      <c r="CQ1086" s="114"/>
      <c r="CR1086" s="114"/>
      <c r="CS1086" s="114"/>
      <c r="CT1086" s="114"/>
      <c r="CU1086" s="114"/>
      <c r="CV1086" s="114"/>
      <c r="CW1086" s="114"/>
      <c r="CX1086" s="114"/>
      <c r="CY1086" s="114"/>
      <c r="CZ1086" s="114"/>
      <c r="DA1086" s="114"/>
      <c r="DB1086" s="114"/>
      <c r="DC1086" s="114"/>
      <c r="DD1086" s="114"/>
      <c r="DE1086" s="114"/>
      <c r="DF1086" s="114"/>
      <c r="DG1086" s="114"/>
      <c r="DH1086" s="114"/>
      <c r="DI1086" s="114"/>
      <c r="DJ1086" s="114"/>
      <c r="DK1086" s="114"/>
      <c r="DL1086" s="114"/>
      <c r="DM1086" s="114"/>
      <c r="DN1086" s="114"/>
      <c r="DO1086" s="114"/>
      <c r="DP1086" s="114"/>
      <c r="DQ1086" s="114"/>
      <c r="DR1086" s="114"/>
      <c r="DS1086" s="114"/>
      <c r="DT1086" s="114"/>
      <c r="DU1086" s="114"/>
      <c r="DV1086" s="114"/>
      <c r="DW1086" s="121"/>
      <c r="DX1086" s="121"/>
      <c r="DY1086" s="121"/>
      <c r="DZ1086" s="121"/>
      <c r="EA1086" s="121"/>
      <c r="EB1086" s="121"/>
    </row>
    <row r="1087" spans="1:132" s="1" customFormat="1" ht="10.5" customHeight="1" x14ac:dyDescent="0.2">
      <c r="A1087" s="1406"/>
      <c r="B1087" s="1519"/>
      <c r="C1087" s="846" t="s">
        <v>908</v>
      </c>
      <c r="D1087" s="103" t="s">
        <v>907</v>
      </c>
      <c r="E1087" s="104">
        <v>0</v>
      </c>
      <c r="F1087" s="104">
        <v>0</v>
      </c>
      <c r="G1087" s="104">
        <v>0</v>
      </c>
      <c r="H1087" s="232">
        <v>0</v>
      </c>
      <c r="I1087" s="104">
        <v>0</v>
      </c>
      <c r="J1087" s="104">
        <v>0</v>
      </c>
      <c r="K1087" s="104">
        <v>0</v>
      </c>
      <c r="L1087" s="104">
        <v>0</v>
      </c>
      <c r="M1087" s="104">
        <v>0</v>
      </c>
      <c r="N1087" s="232">
        <v>0</v>
      </c>
      <c r="O1087" s="104">
        <v>0</v>
      </c>
      <c r="P1087" s="104">
        <v>0</v>
      </c>
      <c r="Q1087" s="104">
        <v>0</v>
      </c>
      <c r="R1087" s="104">
        <v>0</v>
      </c>
      <c r="S1087" s="104">
        <v>0</v>
      </c>
      <c r="T1087" s="104">
        <v>0</v>
      </c>
      <c r="U1087" s="104">
        <v>0</v>
      </c>
      <c r="V1087" s="232">
        <v>0</v>
      </c>
      <c r="W1087" s="104">
        <v>0</v>
      </c>
      <c r="X1087" s="104">
        <v>0</v>
      </c>
      <c r="Y1087" s="104">
        <v>0</v>
      </c>
      <c r="Z1087" s="104">
        <v>0</v>
      </c>
      <c r="AA1087" s="104">
        <v>0</v>
      </c>
      <c r="AB1087" s="104">
        <v>0</v>
      </c>
      <c r="AC1087" s="490"/>
      <c r="AD1087" s="491"/>
      <c r="AE1087" s="492"/>
      <c r="AF1087" s="678"/>
      <c r="AG1087" s="639"/>
      <c r="AH1087" s="640"/>
      <c r="AI1087" s="639"/>
      <c r="AJ1087" s="639"/>
      <c r="AK1087" s="639"/>
      <c r="AL1087" s="639"/>
      <c r="AM1087" s="639"/>
      <c r="AN1087" s="639"/>
      <c r="AO1087" s="639"/>
      <c r="AP1087" s="639"/>
      <c r="AQ1087" s="639"/>
      <c r="AR1087" s="639"/>
      <c r="AS1087" s="639"/>
      <c r="AT1087" s="639"/>
      <c r="AU1087" s="639"/>
      <c r="AV1087" s="639"/>
      <c r="AW1087" s="639"/>
      <c r="AX1087" s="639"/>
      <c r="AY1087" s="639"/>
      <c r="AZ1087" s="639"/>
      <c r="BA1087" s="639"/>
      <c r="BB1087" s="639"/>
      <c r="BC1087" s="639"/>
      <c r="BD1087" s="639"/>
      <c r="BE1087" s="400"/>
      <c r="BF1087" s="114"/>
      <c r="BG1087" s="114"/>
      <c r="BH1087" s="114"/>
      <c r="BI1087" s="114"/>
      <c r="BJ1087" s="114"/>
      <c r="BK1087" s="114"/>
      <c r="BL1087" s="114"/>
      <c r="BM1087" s="114"/>
      <c r="BN1087" s="114"/>
      <c r="BO1087" s="114"/>
      <c r="BP1087" s="114"/>
      <c r="BQ1087" s="114"/>
      <c r="BR1087" s="114"/>
      <c r="BS1087" s="114"/>
      <c r="BT1087" s="114"/>
      <c r="BU1087" s="114"/>
      <c r="BV1087" s="114"/>
      <c r="BW1087" s="114"/>
      <c r="BX1087" s="114"/>
      <c r="BY1087" s="114"/>
      <c r="BZ1087" s="114"/>
      <c r="CA1087" s="114"/>
      <c r="CB1087" s="114"/>
      <c r="CC1087" s="114"/>
      <c r="CD1087" s="114"/>
      <c r="CE1087" s="114"/>
      <c r="CF1087" s="114"/>
      <c r="CG1087" s="114"/>
      <c r="CH1087" s="114"/>
      <c r="CI1087" s="114"/>
      <c r="CJ1087" s="114"/>
      <c r="CK1087" s="114"/>
      <c r="CL1087" s="114"/>
      <c r="CM1087" s="114"/>
      <c r="CN1087" s="114"/>
      <c r="CO1087" s="114"/>
      <c r="CP1087" s="114"/>
      <c r="CQ1087" s="114"/>
      <c r="CR1087" s="114"/>
      <c r="CS1087" s="114"/>
      <c r="CT1087" s="114"/>
      <c r="CU1087" s="114"/>
      <c r="CV1087" s="114"/>
      <c r="CW1087" s="114"/>
      <c r="CX1087" s="114"/>
      <c r="CY1087" s="114"/>
      <c r="CZ1087" s="114"/>
      <c r="DA1087" s="114"/>
      <c r="DB1087" s="114"/>
      <c r="DC1087" s="114"/>
      <c r="DD1087" s="114"/>
      <c r="DE1087" s="114"/>
      <c r="DF1087" s="114"/>
      <c r="DG1087" s="114"/>
      <c r="DH1087" s="114"/>
      <c r="DI1087" s="114"/>
      <c r="DJ1087" s="114"/>
      <c r="DK1087" s="114"/>
      <c r="DL1087" s="114"/>
      <c r="DM1087" s="114"/>
      <c r="DN1087" s="114"/>
      <c r="DO1087" s="114"/>
      <c r="DP1087" s="114"/>
      <c r="DQ1087" s="114"/>
      <c r="DR1087" s="114"/>
      <c r="DS1087" s="114"/>
      <c r="DT1087" s="114"/>
      <c r="DU1087" s="114"/>
      <c r="DV1087" s="114"/>
      <c r="DW1087" s="121"/>
      <c r="DX1087" s="121"/>
      <c r="DY1087" s="121"/>
      <c r="DZ1087" s="121"/>
      <c r="EA1087" s="121"/>
      <c r="EB1087" s="121"/>
    </row>
    <row r="1088" spans="1:132" s="1" customFormat="1" ht="10.5" customHeight="1" thickBot="1" x14ac:dyDescent="0.25">
      <c r="A1088" s="1407"/>
      <c r="B1088" s="1520"/>
      <c r="C1088" s="197"/>
      <c r="D1088" s="166" t="s">
        <v>35</v>
      </c>
      <c r="E1088" s="45">
        <f>(E1086-E1087)/E1085</f>
        <v>0.77683615819209029</v>
      </c>
      <c r="F1088" s="45">
        <f t="shared" ref="F1088:AB1088" si="1429">(F1086-F1087)/F1085</f>
        <v>0.69364161849710992</v>
      </c>
      <c r="G1088" s="45">
        <f t="shared" si="1429"/>
        <v>0.72387624051371868</v>
      </c>
      <c r="H1088" s="214">
        <f t="shared" si="1429"/>
        <v>0.8298355076574021</v>
      </c>
      <c r="I1088" s="45">
        <f t="shared" si="1429"/>
        <v>0.6794487717195925</v>
      </c>
      <c r="J1088" s="45">
        <f t="shared" si="1429"/>
        <v>0.73445671121441025</v>
      </c>
      <c r="K1088" s="45">
        <f t="shared" si="1429"/>
        <v>0.78971962616822422</v>
      </c>
      <c r="L1088" s="45">
        <f t="shared" si="1429"/>
        <v>0.70622796709753233</v>
      </c>
      <c r="M1088" s="45">
        <f t="shared" si="1429"/>
        <v>0.73812282734646573</v>
      </c>
      <c r="N1088" s="214">
        <f t="shared" si="1429"/>
        <v>0.79814921920185067</v>
      </c>
      <c r="O1088" s="45">
        <f t="shared" si="1429"/>
        <v>0.72102504368083875</v>
      </c>
      <c r="P1088" s="45">
        <f t="shared" si="1429"/>
        <v>0.73298731257208771</v>
      </c>
      <c r="Q1088" s="45">
        <f t="shared" si="1429"/>
        <v>0.70392042129900523</v>
      </c>
      <c r="R1088" s="45">
        <f t="shared" si="1429"/>
        <v>0.73915525114155245</v>
      </c>
      <c r="S1088" s="45">
        <f t="shared" si="1429"/>
        <v>0.72559214326978638</v>
      </c>
      <c r="T1088" s="45">
        <f t="shared" si="1429"/>
        <v>0.78465063001145485</v>
      </c>
      <c r="U1088" s="45">
        <f t="shared" si="1429"/>
        <v>0.8739726027397261</v>
      </c>
      <c r="V1088" s="214">
        <f t="shared" si="1429"/>
        <v>0.79015837104072395</v>
      </c>
      <c r="W1088" s="45">
        <f t="shared" si="1429"/>
        <v>0.76617210682492576</v>
      </c>
      <c r="X1088" s="45">
        <f t="shared" si="1429"/>
        <v>0.68615751789976132</v>
      </c>
      <c r="Y1088" s="45">
        <f t="shared" si="1429"/>
        <v>0.7582159624413144</v>
      </c>
      <c r="Z1088" s="45">
        <f t="shared" si="1429"/>
        <v>0.777583187390543</v>
      </c>
      <c r="AA1088" s="45">
        <f t="shared" si="1429"/>
        <v>0.81144191476941041</v>
      </c>
      <c r="AB1088" s="45">
        <f t="shared" si="1429"/>
        <v>0.76070816676185038</v>
      </c>
      <c r="AC1088" s="155"/>
      <c r="AD1088" s="156"/>
      <c r="AE1088" s="157"/>
      <c r="AF1088" s="188"/>
      <c r="AG1088" s="188"/>
      <c r="AH1088" s="188"/>
      <c r="AI1088" s="188"/>
      <c r="AJ1088" s="188"/>
      <c r="AK1088" s="188"/>
      <c r="AL1088" s="188"/>
      <c r="AM1088" s="188"/>
      <c r="AN1088" s="188"/>
      <c r="AO1088" s="188"/>
      <c r="AP1088" s="188"/>
      <c r="AQ1088" s="188"/>
      <c r="AR1088" s="188"/>
      <c r="AS1088" s="188"/>
      <c r="AT1088" s="188"/>
      <c r="AU1088" s="188"/>
      <c r="AV1088" s="188"/>
      <c r="AW1088" s="188"/>
      <c r="AX1088" s="188"/>
      <c r="AY1088" s="188"/>
      <c r="AZ1088" s="188"/>
      <c r="BA1088" s="188"/>
      <c r="BB1088" s="188"/>
      <c r="BC1088" s="188"/>
      <c r="BD1088" s="188"/>
      <c r="BE1088" s="400"/>
      <c r="BF1088" s="114"/>
      <c r="BG1088" s="114"/>
      <c r="BH1088" s="114"/>
      <c r="BI1088" s="114"/>
      <c r="BJ1088" s="114"/>
      <c r="BK1088" s="114"/>
      <c r="BL1088" s="114"/>
      <c r="BM1088" s="114"/>
      <c r="BN1088" s="114"/>
      <c r="BO1088" s="114"/>
      <c r="BP1088" s="114"/>
      <c r="BQ1088" s="114"/>
      <c r="BR1088" s="114"/>
      <c r="BS1088" s="114"/>
      <c r="BT1088" s="114"/>
      <c r="BU1088" s="114"/>
      <c r="BV1088" s="114"/>
      <c r="BW1088" s="114"/>
      <c r="BX1088" s="114"/>
      <c r="BY1088" s="114"/>
      <c r="BZ1088" s="114"/>
      <c r="CA1088" s="114"/>
      <c r="CB1088" s="114"/>
      <c r="CC1088" s="114"/>
      <c r="CD1088" s="114"/>
      <c r="CE1088" s="114"/>
      <c r="CF1088" s="114"/>
      <c r="CG1088" s="114"/>
      <c r="CH1088" s="114"/>
      <c r="CI1088" s="114"/>
      <c r="CJ1088" s="114"/>
      <c r="CK1088" s="114"/>
      <c r="CL1088" s="114"/>
      <c r="CM1088" s="114"/>
      <c r="CN1088" s="114"/>
      <c r="CO1088" s="114"/>
      <c r="CP1088" s="114"/>
      <c r="CQ1088" s="114"/>
      <c r="CR1088" s="114"/>
      <c r="CS1088" s="114"/>
      <c r="CT1088" s="114"/>
      <c r="CU1088" s="114"/>
      <c r="CV1088" s="114"/>
      <c r="CW1088" s="114"/>
      <c r="CX1088" s="114"/>
      <c r="CY1088" s="114"/>
      <c r="CZ1088" s="114"/>
      <c r="DA1088" s="114"/>
      <c r="DB1088" s="114"/>
      <c r="DC1088" s="114"/>
      <c r="DD1088" s="114"/>
      <c r="DE1088" s="114"/>
      <c r="DF1088" s="114"/>
      <c r="DG1088" s="114"/>
      <c r="DH1088" s="114"/>
      <c r="DI1088" s="114"/>
      <c r="DJ1088" s="114"/>
      <c r="DK1088" s="114"/>
      <c r="DL1088" s="114"/>
      <c r="DM1088" s="114"/>
      <c r="DN1088" s="114"/>
      <c r="DO1088" s="114"/>
      <c r="DP1088" s="114"/>
      <c r="DQ1088" s="114"/>
      <c r="DR1088" s="114"/>
      <c r="DS1088" s="114"/>
      <c r="DT1088" s="114"/>
      <c r="DU1088" s="114"/>
      <c r="DV1088" s="114"/>
      <c r="DW1088" s="121"/>
      <c r="DX1088" s="121"/>
      <c r="DY1088" s="121"/>
      <c r="DZ1088" s="121"/>
      <c r="EA1088" s="121"/>
      <c r="EB1088" s="121"/>
    </row>
    <row r="1089" spans="1:132" s="1" customFormat="1" ht="10.5" customHeight="1" x14ac:dyDescent="0.2">
      <c r="A1089" s="1405" t="s">
        <v>88</v>
      </c>
      <c r="B1089" s="1553" t="s">
        <v>627</v>
      </c>
      <c r="C1089" s="695"/>
      <c r="D1089" s="726"/>
      <c r="E1089" s="63"/>
      <c r="F1089" s="61"/>
      <c r="G1089" s="61"/>
      <c r="H1089" s="219"/>
      <c r="I1089" s="61"/>
      <c r="J1089" s="61"/>
      <c r="K1089" s="61"/>
      <c r="L1089" s="61"/>
      <c r="M1089" s="61"/>
      <c r="N1089" s="219"/>
      <c r="O1089" s="61"/>
      <c r="P1089" s="61"/>
      <c r="Q1089" s="61"/>
      <c r="R1089" s="61"/>
      <c r="S1089" s="61"/>
      <c r="T1089" s="61"/>
      <c r="U1089" s="61"/>
      <c r="V1089" s="219"/>
      <c r="W1089" s="61"/>
      <c r="X1089" s="61"/>
      <c r="Y1089" s="61"/>
      <c r="Z1089" s="61"/>
      <c r="AA1089" s="61"/>
      <c r="AB1089" s="61"/>
      <c r="AC1089" s="158" t="s">
        <v>107</v>
      </c>
      <c r="AD1089" s="159" t="e">
        <f>AD1091/AC1091</f>
        <v>#DIV/0!</v>
      </c>
      <c r="AE1089" s="160"/>
      <c r="AF1089" s="187"/>
      <c r="AG1089" s="187"/>
      <c r="AH1089" s="187"/>
      <c r="AI1089" s="187"/>
      <c r="AJ1089" s="187"/>
      <c r="AK1089" s="187"/>
      <c r="AL1089" s="187"/>
      <c r="AM1089" s="187"/>
      <c r="AN1089" s="187"/>
      <c r="AO1089" s="187"/>
      <c r="AP1089" s="187"/>
      <c r="AQ1089" s="187"/>
      <c r="AR1089" s="187"/>
      <c r="AS1089" s="187"/>
      <c r="AT1089" s="187"/>
      <c r="AU1089" s="187"/>
      <c r="AV1089" s="187"/>
      <c r="AW1089" s="187"/>
      <c r="AX1089" s="187"/>
      <c r="AY1089" s="187"/>
      <c r="AZ1089" s="187"/>
      <c r="BA1089" s="187"/>
      <c r="BB1089" s="187"/>
      <c r="BC1089" s="187"/>
      <c r="BD1089" s="187"/>
      <c r="BE1089" s="400"/>
      <c r="BF1089" s="114"/>
      <c r="BG1089" s="114"/>
      <c r="BH1089" s="114"/>
      <c r="BI1089" s="114"/>
      <c r="BJ1089" s="114"/>
      <c r="BK1089" s="114"/>
      <c r="BL1089" s="114"/>
      <c r="BM1089" s="114"/>
      <c r="BN1089" s="114"/>
      <c r="BO1089" s="114"/>
      <c r="BP1089" s="114"/>
      <c r="BQ1089" s="114"/>
      <c r="BR1089" s="114"/>
      <c r="BS1089" s="114"/>
      <c r="BT1089" s="114"/>
      <c r="BU1089" s="114"/>
      <c r="BV1089" s="114"/>
      <c r="BW1089" s="114"/>
      <c r="BX1089" s="114"/>
      <c r="BY1089" s="114"/>
      <c r="BZ1089" s="114"/>
      <c r="CA1089" s="114"/>
      <c r="CB1089" s="114"/>
      <c r="CC1089" s="114"/>
      <c r="CD1089" s="114"/>
      <c r="CE1089" s="114"/>
      <c r="CF1089" s="114"/>
      <c r="CG1089" s="114"/>
      <c r="CH1089" s="114"/>
      <c r="CI1089" s="114"/>
      <c r="CJ1089" s="114"/>
      <c r="CK1089" s="114"/>
      <c r="CL1089" s="114"/>
      <c r="CM1089" s="114"/>
      <c r="CN1089" s="114"/>
      <c r="CO1089" s="114"/>
      <c r="CP1089" s="114"/>
      <c r="CQ1089" s="114"/>
      <c r="CR1089" s="114"/>
      <c r="CS1089" s="114"/>
      <c r="CT1089" s="114"/>
      <c r="CU1089" s="114"/>
      <c r="CV1089" s="114"/>
      <c r="CW1089" s="114"/>
      <c r="CX1089" s="114"/>
      <c r="CY1089" s="114"/>
      <c r="CZ1089" s="114"/>
      <c r="DA1089" s="114"/>
      <c r="DB1089" s="114"/>
      <c r="DC1089" s="114"/>
      <c r="DD1089" s="114"/>
      <c r="DE1089" s="114"/>
      <c r="DF1089" s="114"/>
      <c r="DG1089" s="114"/>
      <c r="DH1089" s="114"/>
      <c r="DI1089" s="114"/>
      <c r="DJ1089" s="114"/>
      <c r="DK1089" s="114"/>
      <c r="DL1089" s="114"/>
      <c r="DM1089" s="114"/>
      <c r="DN1089" s="114"/>
      <c r="DO1089" s="114"/>
      <c r="DP1089" s="114"/>
      <c r="DQ1089" s="114"/>
      <c r="DR1089" s="114"/>
      <c r="DS1089" s="114"/>
      <c r="DT1089" s="114"/>
      <c r="DU1089" s="114"/>
      <c r="DV1089" s="114"/>
      <c r="DW1089" s="121"/>
      <c r="DX1089" s="121"/>
      <c r="DY1089" s="121"/>
      <c r="DZ1089" s="121"/>
      <c r="EA1089" s="121"/>
      <c r="EB1089" s="121"/>
    </row>
    <row r="1090" spans="1:132" s="1" customFormat="1" ht="10.5" customHeight="1" x14ac:dyDescent="0.2">
      <c r="A1090" s="1406"/>
      <c r="B1090" s="1554"/>
      <c r="C1090" s="150" t="s">
        <v>118</v>
      </c>
      <c r="D1090" s="752" t="s">
        <v>27</v>
      </c>
      <c r="E1090" s="731">
        <f>ROUND(SQRT(E1091^2+(E1092-E1093)^2)*1000/(1.73*E1080),0)</f>
        <v>0</v>
      </c>
      <c r="F1090" s="731">
        <f t="shared" ref="F1090:AB1090" si="1430">ROUND(SQRT(F1091^2+(F1092-F1093)^2)*1000/(1.73*F1080),0)</f>
        <v>0</v>
      </c>
      <c r="G1090" s="731">
        <f t="shared" si="1430"/>
        <v>0</v>
      </c>
      <c r="H1090" s="877">
        <f t="shared" si="1430"/>
        <v>0</v>
      </c>
      <c r="I1090" s="731">
        <f t="shared" si="1430"/>
        <v>0</v>
      </c>
      <c r="J1090" s="731">
        <f t="shared" si="1430"/>
        <v>0</v>
      </c>
      <c r="K1090" s="731">
        <f t="shared" si="1430"/>
        <v>0</v>
      </c>
      <c r="L1090" s="731">
        <f t="shared" si="1430"/>
        <v>0</v>
      </c>
      <c r="M1090" s="731">
        <f t="shared" si="1430"/>
        <v>0</v>
      </c>
      <c r="N1090" s="877">
        <f t="shared" si="1430"/>
        <v>0</v>
      </c>
      <c r="O1090" s="731">
        <f t="shared" si="1430"/>
        <v>0</v>
      </c>
      <c r="P1090" s="731">
        <f t="shared" si="1430"/>
        <v>0</v>
      </c>
      <c r="Q1090" s="731">
        <f t="shared" si="1430"/>
        <v>0</v>
      </c>
      <c r="R1090" s="731">
        <f t="shared" si="1430"/>
        <v>0</v>
      </c>
      <c r="S1090" s="731">
        <f t="shared" si="1430"/>
        <v>0</v>
      </c>
      <c r="T1090" s="731">
        <f t="shared" si="1430"/>
        <v>0</v>
      </c>
      <c r="U1090" s="731">
        <f t="shared" si="1430"/>
        <v>0</v>
      </c>
      <c r="V1090" s="877">
        <f t="shared" si="1430"/>
        <v>0</v>
      </c>
      <c r="W1090" s="731">
        <f t="shared" si="1430"/>
        <v>0</v>
      </c>
      <c r="X1090" s="731">
        <f t="shared" si="1430"/>
        <v>0</v>
      </c>
      <c r="Y1090" s="731">
        <f t="shared" si="1430"/>
        <v>0</v>
      </c>
      <c r="Z1090" s="731">
        <f t="shared" si="1430"/>
        <v>0</v>
      </c>
      <c r="AA1090" s="731">
        <f t="shared" si="1430"/>
        <v>0</v>
      </c>
      <c r="AB1090" s="731">
        <f t="shared" si="1430"/>
        <v>0</v>
      </c>
      <c r="AC1090" s="112"/>
      <c r="AD1090" s="70"/>
      <c r="AE1090" s="49"/>
      <c r="AF1090" s="187"/>
      <c r="AG1090" s="187"/>
      <c r="AH1090" s="187"/>
      <c r="AI1090" s="187"/>
      <c r="AJ1090" s="187"/>
      <c r="AK1090" s="187"/>
      <c r="AL1090" s="187"/>
      <c r="AM1090" s="187"/>
      <c r="AN1090" s="187"/>
      <c r="AO1090" s="187"/>
      <c r="AP1090" s="187"/>
      <c r="AQ1090" s="187"/>
      <c r="AR1090" s="187"/>
      <c r="AS1090" s="187"/>
      <c r="AT1090" s="187"/>
      <c r="AU1090" s="187"/>
      <c r="AV1090" s="187"/>
      <c r="AW1090" s="187"/>
      <c r="AX1090" s="187"/>
      <c r="AY1090" s="187"/>
      <c r="AZ1090" s="187"/>
      <c r="BA1090" s="187"/>
      <c r="BB1090" s="187"/>
      <c r="BC1090" s="187"/>
      <c r="BD1090" s="187"/>
      <c r="BE1090" s="400"/>
      <c r="BF1090" s="114"/>
      <c r="BG1090" s="114"/>
      <c r="BH1090" s="114"/>
      <c r="BI1090" s="114"/>
      <c r="BJ1090" s="114"/>
      <c r="BK1090" s="114"/>
      <c r="BL1090" s="114"/>
      <c r="BM1090" s="114"/>
      <c r="BN1090" s="114"/>
      <c r="BO1090" s="114"/>
      <c r="BP1090" s="114"/>
      <c r="BQ1090" s="114"/>
      <c r="BR1090" s="114"/>
      <c r="BS1090" s="114"/>
      <c r="BT1090" s="114"/>
      <c r="BU1090" s="114"/>
      <c r="BV1090" s="114"/>
      <c r="BW1090" s="114"/>
      <c r="BX1090" s="114"/>
      <c r="BY1090" s="114"/>
      <c r="BZ1090" s="114"/>
      <c r="CA1090" s="114"/>
      <c r="CB1090" s="114"/>
      <c r="CC1090" s="114"/>
      <c r="CD1090" s="114"/>
      <c r="CE1090" s="114"/>
      <c r="CF1090" s="114"/>
      <c r="CG1090" s="114"/>
      <c r="CH1090" s="114"/>
      <c r="CI1090" s="114"/>
      <c r="CJ1090" s="114"/>
      <c r="CK1090" s="114"/>
      <c r="CL1090" s="114"/>
      <c r="CM1090" s="114"/>
      <c r="CN1090" s="114"/>
      <c r="CO1090" s="114"/>
      <c r="CP1090" s="114"/>
      <c r="CQ1090" s="114"/>
      <c r="CR1090" s="114"/>
      <c r="CS1090" s="114"/>
      <c r="CT1090" s="114"/>
      <c r="CU1090" s="114"/>
      <c r="CV1090" s="114"/>
      <c r="CW1090" s="114"/>
      <c r="CX1090" s="114"/>
      <c r="CY1090" s="114"/>
      <c r="CZ1090" s="114"/>
      <c r="DA1090" s="114"/>
      <c r="DB1090" s="114"/>
      <c r="DC1090" s="114"/>
      <c r="DD1090" s="114"/>
      <c r="DE1090" s="114"/>
      <c r="DF1090" s="114"/>
      <c r="DG1090" s="114"/>
      <c r="DH1090" s="114"/>
      <c r="DI1090" s="114"/>
      <c r="DJ1090" s="114"/>
      <c r="DK1090" s="114"/>
      <c r="DL1090" s="114"/>
      <c r="DM1090" s="114"/>
      <c r="DN1090" s="114"/>
      <c r="DO1090" s="114"/>
      <c r="DP1090" s="114"/>
      <c r="DQ1090" s="114"/>
      <c r="DR1090" s="114"/>
      <c r="DS1090" s="114"/>
      <c r="DT1090" s="114"/>
      <c r="DU1090" s="114"/>
      <c r="DV1090" s="114"/>
      <c r="DW1090" s="121"/>
      <c r="DX1090" s="121"/>
      <c r="DY1090" s="121"/>
      <c r="DZ1090" s="121"/>
      <c r="EA1090" s="121"/>
      <c r="EB1090" s="121"/>
    </row>
    <row r="1091" spans="1:132" s="1" customFormat="1" ht="10.5" customHeight="1" x14ac:dyDescent="0.2">
      <c r="A1091" s="1406"/>
      <c r="B1091" s="1554"/>
      <c r="C1091" s="846" t="s">
        <v>908</v>
      </c>
      <c r="D1091" s="102" t="s">
        <v>108</v>
      </c>
      <c r="E1091" s="42">
        <v>0</v>
      </c>
      <c r="F1091" s="42">
        <v>3.5999999999999997E-4</v>
      </c>
      <c r="G1091" s="42">
        <v>0</v>
      </c>
      <c r="H1091" s="213">
        <v>3.5999999999999997E-4</v>
      </c>
      <c r="I1091" s="42">
        <v>0</v>
      </c>
      <c r="J1091" s="42">
        <v>3.5999999999999997E-4</v>
      </c>
      <c r="K1091" s="42">
        <v>0</v>
      </c>
      <c r="L1091" s="42">
        <v>3.5999999999999997E-4</v>
      </c>
      <c r="M1091" s="42">
        <v>0</v>
      </c>
      <c r="N1091" s="213">
        <v>3.5999999999999997E-4</v>
      </c>
      <c r="O1091" s="42">
        <v>0</v>
      </c>
      <c r="P1091" s="42">
        <v>3.5999999999999997E-4</v>
      </c>
      <c r="Q1091" s="42">
        <v>0</v>
      </c>
      <c r="R1091" s="42">
        <v>3.5999999999999997E-4</v>
      </c>
      <c r="S1091" s="42">
        <v>0</v>
      </c>
      <c r="T1091" s="42">
        <v>3.5999999999999997E-4</v>
      </c>
      <c r="U1091" s="42">
        <v>0</v>
      </c>
      <c r="V1091" s="213">
        <v>3.5999999999999997E-4</v>
      </c>
      <c r="W1091" s="42">
        <v>0</v>
      </c>
      <c r="X1091" s="42">
        <v>3.5999999999999997E-4</v>
      </c>
      <c r="Y1091" s="42">
        <v>0</v>
      </c>
      <c r="Z1091" s="42">
        <v>3.5999999999999997E-4</v>
      </c>
      <c r="AA1091" s="42">
        <v>0</v>
      </c>
      <c r="AB1091" s="42">
        <v>3.5999999999999997E-4</v>
      </c>
      <c r="AC1091" s="41">
        <f>(BD1091-AF1091)*AE1091</f>
        <v>0</v>
      </c>
      <c r="AD1091" s="43">
        <f>(BD1092-AF1092)*AE1091</f>
        <v>0</v>
      </c>
      <c r="AE1091" s="49">
        <v>3.6</v>
      </c>
      <c r="AF1091" s="678"/>
      <c r="AG1091" s="639"/>
      <c r="AH1091" s="640"/>
      <c r="AI1091" s="639"/>
      <c r="AJ1091" s="639"/>
      <c r="AK1091" s="639"/>
      <c r="AL1091" s="639"/>
      <c r="AM1091" s="639"/>
      <c r="AN1091" s="639"/>
      <c r="AO1091" s="639"/>
      <c r="AP1091" s="639"/>
      <c r="AQ1091" s="639"/>
      <c r="AR1091" s="639"/>
      <c r="AS1091" s="639"/>
      <c r="AT1091" s="639"/>
      <c r="AU1091" s="639"/>
      <c r="AV1091" s="639"/>
      <c r="AW1091" s="639"/>
      <c r="AX1091" s="639"/>
      <c r="AY1091" s="639"/>
      <c r="AZ1091" s="639"/>
      <c r="BA1091" s="639"/>
      <c r="BB1091" s="639"/>
      <c r="BC1091" s="639"/>
      <c r="BD1091" s="639"/>
      <c r="BE1091" s="1511"/>
      <c r="BF1091" s="1613"/>
      <c r="BG1091" s="1613"/>
      <c r="BH1091" s="1613"/>
      <c r="BI1091" s="1613"/>
      <c r="BJ1091" s="1613"/>
      <c r="BK1091" s="1613"/>
      <c r="BL1091" s="1613"/>
      <c r="BM1091" s="1613"/>
      <c r="BN1091" s="1613"/>
      <c r="BO1091" s="1613"/>
      <c r="BP1091" s="1613"/>
      <c r="BQ1091" s="1613"/>
      <c r="BR1091" s="1613"/>
      <c r="BS1091" s="1613"/>
      <c r="BT1091" s="1613"/>
      <c r="BU1091" s="1613"/>
      <c r="BV1091" s="1613"/>
      <c r="BW1091" s="1613"/>
      <c r="BX1091" s="1613"/>
      <c r="BY1091" s="1613"/>
      <c r="BZ1091" s="1613"/>
      <c r="CA1091" s="1613"/>
      <c r="CB1091" s="1613"/>
      <c r="CC1091" s="1613"/>
      <c r="CD1091" s="114"/>
      <c r="CE1091" s="114"/>
      <c r="CF1091" s="114"/>
      <c r="CG1091" s="114"/>
      <c r="CH1091" s="114"/>
      <c r="CI1091" s="114"/>
      <c r="CJ1091" s="114"/>
      <c r="CK1091" s="114"/>
      <c r="CL1091" s="114"/>
      <c r="CM1091" s="114"/>
      <c r="CN1091" s="114"/>
      <c r="CO1091" s="114"/>
      <c r="CP1091" s="114"/>
      <c r="CQ1091" s="114"/>
      <c r="CR1091" s="114"/>
      <c r="CS1091" s="114"/>
      <c r="CT1091" s="114"/>
      <c r="CU1091" s="114"/>
      <c r="CV1091" s="114"/>
      <c r="CW1091" s="114"/>
      <c r="CX1091" s="114"/>
      <c r="CY1091" s="114"/>
      <c r="CZ1091" s="114"/>
      <c r="DA1091" s="114"/>
      <c r="DB1091" s="114"/>
      <c r="DC1091" s="114"/>
      <c r="DD1091" s="114"/>
      <c r="DE1091" s="114"/>
      <c r="DF1091" s="114"/>
      <c r="DG1091" s="114"/>
      <c r="DH1091" s="114"/>
      <c r="DI1091" s="114"/>
      <c r="DJ1091" s="114"/>
      <c r="DK1091" s="114"/>
      <c r="DL1091" s="114"/>
      <c r="DM1091" s="114"/>
      <c r="DN1091" s="114"/>
      <c r="DO1091" s="114"/>
      <c r="DP1091" s="114"/>
      <c r="DQ1091" s="114"/>
      <c r="DR1091" s="114"/>
      <c r="DS1091" s="114"/>
      <c r="DT1091" s="114"/>
      <c r="DU1091" s="114"/>
      <c r="DV1091" s="114"/>
      <c r="DW1091" s="121"/>
      <c r="DX1091" s="121"/>
      <c r="DY1091" s="121"/>
      <c r="DZ1091" s="121"/>
      <c r="EA1091" s="121"/>
      <c r="EB1091" s="121"/>
    </row>
    <row r="1092" spans="1:132" s="1" customFormat="1" ht="10.5" customHeight="1" x14ac:dyDescent="0.2">
      <c r="A1092" s="1406"/>
      <c r="B1092" s="1554"/>
      <c r="C1092" s="846" t="s">
        <v>908</v>
      </c>
      <c r="D1092" s="102" t="s">
        <v>906</v>
      </c>
      <c r="E1092" s="42">
        <v>3.2400000000000003E-3</v>
      </c>
      <c r="F1092" s="42">
        <v>3.5999999999999999E-3</v>
      </c>
      <c r="G1092" s="42">
        <v>3.2400000000000003E-3</v>
      </c>
      <c r="H1092" s="213">
        <v>3.5999999999999999E-3</v>
      </c>
      <c r="I1092" s="42">
        <v>3.2400000000000003E-3</v>
      </c>
      <c r="J1092" s="42">
        <v>3.5999999999999999E-3</v>
      </c>
      <c r="K1092" s="42">
        <v>3.2400000000000003E-3</v>
      </c>
      <c r="L1092" s="42">
        <v>3.5999999999999999E-3</v>
      </c>
      <c r="M1092" s="42">
        <v>3.5999999999999999E-3</v>
      </c>
      <c r="N1092" s="213">
        <v>3.5999999999999999E-3</v>
      </c>
      <c r="O1092" s="42">
        <v>3.2400000000000003E-3</v>
      </c>
      <c r="P1092" s="42">
        <v>3.5999999999999999E-3</v>
      </c>
      <c r="Q1092" s="42">
        <v>3.5999999999999999E-3</v>
      </c>
      <c r="R1092" s="42">
        <v>3.5999999999999999E-3</v>
      </c>
      <c r="S1092" s="42">
        <v>3.5999999999999999E-3</v>
      </c>
      <c r="T1092" s="42">
        <v>3.2400000000000003E-3</v>
      </c>
      <c r="U1092" s="42">
        <v>3.5999999999999999E-3</v>
      </c>
      <c r="V1092" s="213">
        <v>3.2400000000000003E-3</v>
      </c>
      <c r="W1092" s="42">
        <v>3.5999999999999999E-3</v>
      </c>
      <c r="X1092" s="42">
        <v>3.5999999999999999E-3</v>
      </c>
      <c r="Y1092" s="42">
        <v>3.2400000000000003E-3</v>
      </c>
      <c r="Z1092" s="42">
        <v>3.5999999999999999E-3</v>
      </c>
      <c r="AA1092" s="42">
        <v>3.2400000000000003E-3</v>
      </c>
      <c r="AB1092" s="42">
        <v>3.5999999999999999E-3</v>
      </c>
      <c r="AC1092" s="41"/>
      <c r="AD1092" s="43"/>
      <c r="AE1092" s="49"/>
      <c r="AF1092" s="678"/>
      <c r="AG1092" s="639"/>
      <c r="AH1092" s="640"/>
      <c r="AI1092" s="639"/>
      <c r="AJ1092" s="639"/>
      <c r="AK1092" s="639"/>
      <c r="AL1092" s="639"/>
      <c r="AM1092" s="639"/>
      <c r="AN1092" s="639"/>
      <c r="AO1092" s="639"/>
      <c r="AP1092" s="639"/>
      <c r="AQ1092" s="639"/>
      <c r="AR1092" s="639"/>
      <c r="AS1092" s="639"/>
      <c r="AT1092" s="639"/>
      <c r="AU1092" s="639"/>
      <c r="AV1092" s="639"/>
      <c r="AW1092" s="639"/>
      <c r="AX1092" s="639"/>
      <c r="AY1092" s="639"/>
      <c r="AZ1092" s="639"/>
      <c r="BA1092" s="639"/>
      <c r="BB1092" s="639"/>
      <c r="BC1092" s="639"/>
      <c r="BD1092" s="639"/>
      <c r="BE1092" s="400"/>
      <c r="BF1092" s="114"/>
      <c r="BG1092" s="114"/>
      <c r="BH1092" s="114"/>
      <c r="BI1092" s="114"/>
      <c r="BJ1092" s="114"/>
      <c r="BK1092" s="114"/>
      <c r="BL1092" s="114"/>
      <c r="BM1092" s="114"/>
      <c r="BN1092" s="114"/>
      <c r="BO1092" s="114"/>
      <c r="BP1092" s="114"/>
      <c r="BQ1092" s="114"/>
      <c r="BR1092" s="114"/>
      <c r="BS1092" s="114"/>
      <c r="BT1092" s="114"/>
      <c r="BU1092" s="114"/>
      <c r="BV1092" s="114"/>
      <c r="BW1092" s="114"/>
      <c r="BX1092" s="114"/>
      <c r="BY1092" s="114"/>
      <c r="BZ1092" s="114"/>
      <c r="CA1092" s="114"/>
      <c r="CB1092" s="114"/>
      <c r="CC1092" s="114"/>
      <c r="CD1092" s="114"/>
      <c r="CE1092" s="114"/>
      <c r="CF1092" s="114"/>
      <c r="CG1092" s="114"/>
      <c r="CH1092" s="114"/>
      <c r="CI1092" s="114"/>
      <c r="CJ1092" s="114"/>
      <c r="CK1092" s="114"/>
      <c r="CL1092" s="114"/>
      <c r="CM1092" s="114"/>
      <c r="CN1092" s="114"/>
      <c r="CO1092" s="114"/>
      <c r="CP1092" s="114"/>
      <c r="CQ1092" s="114"/>
      <c r="CR1092" s="114"/>
      <c r="CS1092" s="114"/>
      <c r="CT1092" s="114"/>
      <c r="CU1092" s="114"/>
      <c r="CV1092" s="114"/>
      <c r="CW1092" s="114"/>
      <c r="CX1092" s="114"/>
      <c r="CY1092" s="114"/>
      <c r="CZ1092" s="114"/>
      <c r="DA1092" s="114"/>
      <c r="DB1092" s="114"/>
      <c r="DC1092" s="114"/>
      <c r="DD1092" s="114"/>
      <c r="DE1092" s="114"/>
      <c r="DF1092" s="114"/>
      <c r="DG1092" s="114"/>
      <c r="DH1092" s="114"/>
      <c r="DI1092" s="114"/>
      <c r="DJ1092" s="114"/>
      <c r="DK1092" s="114"/>
      <c r="DL1092" s="114"/>
      <c r="DM1092" s="114"/>
      <c r="DN1092" s="114"/>
      <c r="DO1092" s="114"/>
      <c r="DP1092" s="114"/>
      <c r="DQ1092" s="114"/>
      <c r="DR1092" s="114"/>
      <c r="DS1092" s="114"/>
      <c r="DT1092" s="114"/>
      <c r="DU1092" s="114"/>
      <c r="DV1092" s="114"/>
      <c r="DW1092" s="121"/>
      <c r="DX1092" s="121"/>
      <c r="DY1092" s="121"/>
      <c r="DZ1092" s="121"/>
      <c r="EA1092" s="121"/>
      <c r="EB1092" s="121"/>
    </row>
    <row r="1093" spans="1:132" s="1" customFormat="1" ht="10.5" customHeight="1" x14ac:dyDescent="0.2">
      <c r="A1093" s="1406"/>
      <c r="B1093" s="1554"/>
      <c r="C1093" s="846" t="s">
        <v>908</v>
      </c>
      <c r="D1093" s="103" t="s">
        <v>907</v>
      </c>
      <c r="E1093" s="104">
        <v>0</v>
      </c>
      <c r="F1093" s="104">
        <v>0</v>
      </c>
      <c r="G1093" s="104">
        <v>0</v>
      </c>
      <c r="H1093" s="232">
        <v>0</v>
      </c>
      <c r="I1093" s="104">
        <v>0</v>
      </c>
      <c r="J1093" s="104">
        <v>0</v>
      </c>
      <c r="K1093" s="104">
        <v>0</v>
      </c>
      <c r="L1093" s="104">
        <v>0</v>
      </c>
      <c r="M1093" s="104">
        <v>0</v>
      </c>
      <c r="N1093" s="232">
        <v>0</v>
      </c>
      <c r="O1093" s="104">
        <v>0</v>
      </c>
      <c r="P1093" s="104">
        <v>0</v>
      </c>
      <c r="Q1093" s="104">
        <v>0</v>
      </c>
      <c r="R1093" s="104">
        <v>0</v>
      </c>
      <c r="S1093" s="104">
        <v>0</v>
      </c>
      <c r="T1093" s="104">
        <v>0</v>
      </c>
      <c r="U1093" s="104">
        <v>0</v>
      </c>
      <c r="V1093" s="232">
        <v>0</v>
      </c>
      <c r="W1093" s="104">
        <v>0</v>
      </c>
      <c r="X1093" s="104">
        <v>0</v>
      </c>
      <c r="Y1093" s="104">
        <v>0</v>
      </c>
      <c r="Z1093" s="104">
        <v>0</v>
      </c>
      <c r="AA1093" s="104">
        <v>0</v>
      </c>
      <c r="AB1093" s="104">
        <v>0</v>
      </c>
      <c r="AC1093" s="490"/>
      <c r="AD1093" s="491"/>
      <c r="AE1093" s="492"/>
      <c r="AF1093" s="678"/>
      <c r="AG1093" s="639"/>
      <c r="AH1093" s="640"/>
      <c r="AI1093" s="639"/>
      <c r="AJ1093" s="639"/>
      <c r="AK1093" s="639"/>
      <c r="AL1093" s="639"/>
      <c r="AM1093" s="639"/>
      <c r="AN1093" s="639"/>
      <c r="AO1093" s="639"/>
      <c r="AP1093" s="639"/>
      <c r="AQ1093" s="639"/>
      <c r="AR1093" s="639"/>
      <c r="AS1093" s="639"/>
      <c r="AT1093" s="639"/>
      <c r="AU1093" s="639"/>
      <c r="AV1093" s="639"/>
      <c r="AW1093" s="639"/>
      <c r="AX1093" s="639"/>
      <c r="AY1093" s="639"/>
      <c r="AZ1093" s="639"/>
      <c r="BA1093" s="639"/>
      <c r="BB1093" s="639"/>
      <c r="BC1093" s="639"/>
      <c r="BD1093" s="639"/>
      <c r="BE1093" s="400"/>
      <c r="BF1093" s="114"/>
      <c r="BG1093" s="114"/>
      <c r="BH1093" s="114"/>
      <c r="BI1093" s="114"/>
      <c r="BJ1093" s="114"/>
      <c r="BK1093" s="114"/>
      <c r="BL1093" s="114"/>
      <c r="BM1093" s="114"/>
      <c r="BN1093" s="114"/>
      <c r="BO1093" s="114"/>
      <c r="BP1093" s="114"/>
      <c r="BQ1093" s="114"/>
      <c r="BR1093" s="114"/>
      <c r="BS1093" s="114"/>
      <c r="BT1093" s="114"/>
      <c r="BU1093" s="114"/>
      <c r="BV1093" s="114"/>
      <c r="BW1093" s="114"/>
      <c r="BX1093" s="114"/>
      <c r="BY1093" s="114"/>
      <c r="BZ1093" s="114"/>
      <c r="CA1093" s="114"/>
      <c r="CB1093" s="114"/>
      <c r="CC1093" s="114"/>
      <c r="CD1093" s="114"/>
      <c r="CE1093" s="114"/>
      <c r="CF1093" s="114"/>
      <c r="CG1093" s="114"/>
      <c r="CH1093" s="114"/>
      <c r="CI1093" s="114"/>
      <c r="CJ1093" s="114"/>
      <c r="CK1093" s="114"/>
      <c r="CL1093" s="114"/>
      <c r="CM1093" s="114"/>
      <c r="CN1093" s="114"/>
      <c r="CO1093" s="114"/>
      <c r="CP1093" s="114"/>
      <c r="CQ1093" s="114"/>
      <c r="CR1093" s="114"/>
      <c r="CS1093" s="114"/>
      <c r="CT1093" s="114"/>
      <c r="CU1093" s="114"/>
      <c r="CV1093" s="114"/>
      <c r="CW1093" s="114"/>
      <c r="CX1093" s="114"/>
      <c r="CY1093" s="114"/>
      <c r="CZ1093" s="114"/>
      <c r="DA1093" s="114"/>
      <c r="DB1093" s="114"/>
      <c r="DC1093" s="114"/>
      <c r="DD1093" s="114"/>
      <c r="DE1093" s="114"/>
      <c r="DF1093" s="114"/>
      <c r="DG1093" s="114"/>
      <c r="DH1093" s="114"/>
      <c r="DI1093" s="114"/>
      <c r="DJ1093" s="114"/>
      <c r="DK1093" s="114"/>
      <c r="DL1093" s="114"/>
      <c r="DM1093" s="114"/>
      <c r="DN1093" s="114"/>
      <c r="DO1093" s="114"/>
      <c r="DP1093" s="114"/>
      <c r="DQ1093" s="114"/>
      <c r="DR1093" s="114"/>
      <c r="DS1093" s="114"/>
      <c r="DT1093" s="114"/>
      <c r="DU1093" s="114"/>
      <c r="DV1093" s="114"/>
      <c r="DW1093" s="121"/>
      <c r="DX1093" s="121"/>
      <c r="DY1093" s="121"/>
      <c r="DZ1093" s="121"/>
      <c r="EA1093" s="121"/>
      <c r="EB1093" s="121"/>
    </row>
    <row r="1094" spans="1:132" s="1" customFormat="1" ht="10.5" customHeight="1" thickBot="1" x14ac:dyDescent="0.25">
      <c r="A1094" s="1407"/>
      <c r="B1094" s="1555"/>
      <c r="C1094" s="197"/>
      <c r="D1094" s="166" t="s">
        <v>35</v>
      </c>
      <c r="E1094" s="45" t="e">
        <f>(E1092-E1093)/E1091</f>
        <v>#DIV/0!</v>
      </c>
      <c r="F1094" s="45">
        <f t="shared" ref="F1094:AB1094" si="1431">(F1092-F1093)/F1091</f>
        <v>10</v>
      </c>
      <c r="G1094" s="45" t="e">
        <f t="shared" si="1431"/>
        <v>#DIV/0!</v>
      </c>
      <c r="H1094" s="214">
        <f t="shared" si="1431"/>
        <v>10</v>
      </c>
      <c r="I1094" s="45" t="e">
        <f t="shared" si="1431"/>
        <v>#DIV/0!</v>
      </c>
      <c r="J1094" s="45">
        <f t="shared" si="1431"/>
        <v>10</v>
      </c>
      <c r="K1094" s="45" t="e">
        <f t="shared" si="1431"/>
        <v>#DIV/0!</v>
      </c>
      <c r="L1094" s="45">
        <f t="shared" si="1431"/>
        <v>10</v>
      </c>
      <c r="M1094" s="45" t="e">
        <f t="shared" si="1431"/>
        <v>#DIV/0!</v>
      </c>
      <c r="N1094" s="214">
        <f t="shared" si="1431"/>
        <v>10</v>
      </c>
      <c r="O1094" s="45" t="e">
        <f t="shared" si="1431"/>
        <v>#DIV/0!</v>
      </c>
      <c r="P1094" s="45">
        <f t="shared" si="1431"/>
        <v>10</v>
      </c>
      <c r="Q1094" s="45" t="e">
        <f t="shared" si="1431"/>
        <v>#DIV/0!</v>
      </c>
      <c r="R1094" s="45">
        <f t="shared" si="1431"/>
        <v>10</v>
      </c>
      <c r="S1094" s="45" t="e">
        <f t="shared" si="1431"/>
        <v>#DIV/0!</v>
      </c>
      <c r="T1094" s="45">
        <f t="shared" si="1431"/>
        <v>9.0000000000000018</v>
      </c>
      <c r="U1094" s="45" t="e">
        <f t="shared" si="1431"/>
        <v>#DIV/0!</v>
      </c>
      <c r="V1094" s="214">
        <f t="shared" si="1431"/>
        <v>9.0000000000000018</v>
      </c>
      <c r="W1094" s="45" t="e">
        <f t="shared" si="1431"/>
        <v>#DIV/0!</v>
      </c>
      <c r="X1094" s="45">
        <f t="shared" si="1431"/>
        <v>10</v>
      </c>
      <c r="Y1094" s="45" t="e">
        <f t="shared" si="1431"/>
        <v>#DIV/0!</v>
      </c>
      <c r="Z1094" s="45">
        <f t="shared" si="1431"/>
        <v>10</v>
      </c>
      <c r="AA1094" s="45" t="e">
        <f t="shared" si="1431"/>
        <v>#DIV/0!</v>
      </c>
      <c r="AB1094" s="45">
        <f t="shared" si="1431"/>
        <v>10</v>
      </c>
      <c r="AC1094" s="155"/>
      <c r="AD1094" s="156"/>
      <c r="AE1094" s="157"/>
      <c r="AF1094" s="187"/>
      <c r="AG1094" s="187"/>
      <c r="AH1094" s="187"/>
      <c r="AI1094" s="187"/>
      <c r="AJ1094" s="187"/>
      <c r="AK1094" s="187"/>
      <c r="AL1094" s="187"/>
      <c r="AM1094" s="187"/>
      <c r="AN1094" s="187"/>
      <c r="AO1094" s="187"/>
      <c r="AP1094" s="187"/>
      <c r="AQ1094" s="187"/>
      <c r="AR1094" s="187"/>
      <c r="AS1094" s="187"/>
      <c r="AT1094" s="187"/>
      <c r="AU1094" s="187"/>
      <c r="AV1094" s="187"/>
      <c r="AW1094" s="187"/>
      <c r="AX1094" s="187"/>
      <c r="AY1094" s="187"/>
      <c r="AZ1094" s="187"/>
      <c r="BA1094" s="187"/>
      <c r="BB1094" s="187"/>
      <c r="BC1094" s="187"/>
      <c r="BD1094" s="187"/>
      <c r="BE1094" s="400"/>
      <c r="BF1094" s="114"/>
      <c r="BG1094" s="114"/>
      <c r="BH1094" s="114"/>
      <c r="BI1094" s="114"/>
      <c r="BJ1094" s="114"/>
      <c r="BK1094" s="114"/>
      <c r="BL1094" s="114"/>
      <c r="BM1094" s="114"/>
      <c r="BN1094" s="114"/>
      <c r="BO1094" s="114"/>
      <c r="BP1094" s="114"/>
      <c r="BQ1094" s="114"/>
      <c r="BR1094" s="114"/>
      <c r="BS1094" s="114"/>
      <c r="BT1094" s="114"/>
      <c r="BU1094" s="114"/>
      <c r="BV1094" s="114"/>
      <c r="BW1094" s="114"/>
      <c r="BX1094" s="114"/>
      <c r="BY1094" s="114"/>
      <c r="BZ1094" s="114"/>
      <c r="CA1094" s="114"/>
      <c r="CB1094" s="114"/>
      <c r="CC1094" s="114"/>
      <c r="CD1094" s="114"/>
      <c r="CE1094" s="114"/>
      <c r="CF1094" s="114"/>
      <c r="CG1094" s="114"/>
      <c r="CH1094" s="114"/>
      <c r="CI1094" s="114"/>
      <c r="CJ1094" s="114"/>
      <c r="CK1094" s="114"/>
      <c r="CL1094" s="114"/>
      <c r="CM1094" s="114"/>
      <c r="CN1094" s="114"/>
      <c r="CO1094" s="114"/>
      <c r="CP1094" s="114"/>
      <c r="CQ1094" s="114"/>
      <c r="CR1094" s="114"/>
      <c r="CS1094" s="114"/>
      <c r="CT1094" s="114"/>
      <c r="CU1094" s="114"/>
      <c r="CV1094" s="114"/>
      <c r="CW1094" s="114"/>
      <c r="CX1094" s="114"/>
      <c r="CY1094" s="114"/>
      <c r="CZ1094" s="114"/>
      <c r="DA1094" s="114"/>
      <c r="DB1094" s="114"/>
      <c r="DC1094" s="114"/>
      <c r="DD1094" s="114"/>
      <c r="DE1094" s="114"/>
      <c r="DF1094" s="114"/>
      <c r="DG1094" s="114"/>
      <c r="DH1094" s="114"/>
      <c r="DI1094" s="114"/>
      <c r="DJ1094" s="114"/>
      <c r="DK1094" s="114"/>
      <c r="DL1094" s="114"/>
      <c r="DM1094" s="114"/>
      <c r="DN1094" s="114"/>
      <c r="DO1094" s="114"/>
      <c r="DP1094" s="114"/>
      <c r="DQ1094" s="114"/>
      <c r="DR1094" s="114"/>
      <c r="DS1094" s="114"/>
      <c r="DT1094" s="114"/>
      <c r="DU1094" s="114"/>
      <c r="DV1094" s="114"/>
      <c r="DW1094" s="121"/>
      <c r="DX1094" s="121"/>
      <c r="DY1094" s="121"/>
      <c r="DZ1094" s="121"/>
      <c r="EA1094" s="121"/>
      <c r="EB1094" s="121"/>
    </row>
    <row r="1095" spans="1:132" s="1" customFormat="1" ht="10.5" customHeight="1" x14ac:dyDescent="0.2">
      <c r="A1095" s="1405" t="s">
        <v>3</v>
      </c>
      <c r="B1095" s="1553" t="s">
        <v>629</v>
      </c>
      <c r="C1095" s="695"/>
      <c r="D1095" s="726"/>
      <c r="E1095" s="63"/>
      <c r="F1095" s="61"/>
      <c r="G1095" s="61"/>
      <c r="H1095" s="219"/>
      <c r="I1095" s="61"/>
      <c r="J1095" s="61"/>
      <c r="K1095" s="61"/>
      <c r="L1095" s="61"/>
      <c r="M1095" s="61"/>
      <c r="N1095" s="219"/>
      <c r="O1095" s="61"/>
      <c r="P1095" s="61"/>
      <c r="Q1095" s="61"/>
      <c r="R1095" s="61"/>
      <c r="S1095" s="61"/>
      <c r="T1095" s="61"/>
      <c r="U1095" s="61"/>
      <c r="V1095" s="219"/>
      <c r="W1095" s="61"/>
      <c r="X1095" s="61"/>
      <c r="Y1095" s="61"/>
      <c r="Z1095" s="61"/>
      <c r="AA1095" s="61"/>
      <c r="AB1095" s="61"/>
      <c r="AC1095" s="41" t="s">
        <v>107</v>
      </c>
      <c r="AD1095" s="43" t="e">
        <f>AD1097/AC1097</f>
        <v>#DIV/0!</v>
      </c>
      <c r="AE1095" s="49"/>
      <c r="AF1095" s="182"/>
      <c r="AG1095" s="187"/>
      <c r="AH1095" s="187"/>
      <c r="AI1095" s="187"/>
      <c r="AJ1095" s="187"/>
      <c r="AK1095" s="187"/>
      <c r="AL1095" s="187"/>
      <c r="AM1095" s="187"/>
      <c r="AN1095" s="187"/>
      <c r="AO1095" s="187"/>
      <c r="AP1095" s="187"/>
      <c r="AQ1095" s="187"/>
      <c r="AR1095" s="187"/>
      <c r="AS1095" s="187"/>
      <c r="AT1095" s="187"/>
      <c r="AU1095" s="187"/>
      <c r="AV1095" s="187"/>
      <c r="AW1095" s="187"/>
      <c r="AX1095" s="187"/>
      <c r="AY1095" s="187"/>
      <c r="AZ1095" s="187"/>
      <c r="BA1095" s="187"/>
      <c r="BB1095" s="187"/>
      <c r="BC1095" s="187"/>
      <c r="BD1095" s="187"/>
      <c r="BE1095" s="400"/>
      <c r="BF1095" s="114"/>
      <c r="BG1095" s="114"/>
      <c r="BH1095" s="114"/>
      <c r="BI1095" s="114"/>
      <c r="BJ1095" s="114"/>
      <c r="BK1095" s="114"/>
      <c r="BL1095" s="114"/>
      <c r="BM1095" s="114"/>
      <c r="BN1095" s="114"/>
      <c r="BO1095" s="114"/>
      <c r="BP1095" s="114"/>
      <c r="BQ1095" s="114"/>
      <c r="BR1095" s="114"/>
      <c r="BS1095" s="114"/>
      <c r="BT1095" s="114"/>
      <c r="BU1095" s="114"/>
      <c r="BV1095" s="114"/>
      <c r="BW1095" s="114"/>
      <c r="BX1095" s="114"/>
      <c r="BY1095" s="114"/>
      <c r="BZ1095" s="114"/>
      <c r="CA1095" s="114"/>
      <c r="CB1095" s="114"/>
      <c r="CC1095" s="114"/>
      <c r="CD1095" s="114"/>
      <c r="CE1095" s="114"/>
      <c r="CF1095" s="114"/>
      <c r="CG1095" s="114"/>
      <c r="CH1095" s="114"/>
      <c r="CI1095" s="114"/>
      <c r="CJ1095" s="114"/>
      <c r="CK1095" s="114"/>
      <c r="CL1095" s="114"/>
      <c r="CM1095" s="114"/>
      <c r="CN1095" s="114"/>
      <c r="CO1095" s="114"/>
      <c r="CP1095" s="114"/>
      <c r="CQ1095" s="114"/>
      <c r="CR1095" s="114"/>
      <c r="CS1095" s="114"/>
      <c r="CT1095" s="114"/>
      <c r="CU1095" s="114"/>
      <c r="CV1095" s="114"/>
      <c r="CW1095" s="114"/>
      <c r="CX1095" s="114"/>
      <c r="CY1095" s="114"/>
      <c r="CZ1095" s="114"/>
      <c r="DA1095" s="114"/>
      <c r="DB1095" s="114"/>
      <c r="DC1095" s="114"/>
      <c r="DD1095" s="114"/>
      <c r="DE1095" s="114"/>
      <c r="DF1095" s="114"/>
      <c r="DG1095" s="114"/>
      <c r="DH1095" s="114"/>
      <c r="DI1095" s="114"/>
      <c r="DJ1095" s="114"/>
      <c r="DK1095" s="114"/>
      <c r="DL1095" s="114"/>
      <c r="DM1095" s="114"/>
      <c r="DN1095" s="114"/>
      <c r="DO1095" s="114"/>
      <c r="DP1095" s="114"/>
      <c r="DQ1095" s="114"/>
      <c r="DR1095" s="114"/>
      <c r="DS1095" s="114"/>
      <c r="DT1095" s="114"/>
      <c r="DU1095" s="114"/>
      <c r="DV1095" s="114"/>
      <c r="DW1095" s="121"/>
      <c r="DX1095" s="121"/>
      <c r="DY1095" s="121"/>
      <c r="DZ1095" s="121"/>
      <c r="EA1095" s="121"/>
      <c r="EB1095" s="121"/>
    </row>
    <row r="1096" spans="1:132" s="3" customFormat="1" ht="10.5" customHeight="1" x14ac:dyDescent="0.2">
      <c r="A1096" s="1406"/>
      <c r="B1096" s="1554"/>
      <c r="C1096" s="150" t="s">
        <v>118</v>
      </c>
      <c r="D1096" s="752" t="s">
        <v>27</v>
      </c>
      <c r="E1096" s="731">
        <f>ROUND(SQRT(E1097^2+(E1098-E1099)^2)*1000/(1.73*E1079),0)</f>
        <v>0</v>
      </c>
      <c r="F1096" s="731">
        <f t="shared" ref="F1096:AB1096" si="1432">ROUND(SQRT(F1097^2+(F1098-F1099)^2)*1000/(1.73*F1079),0)</f>
        <v>0</v>
      </c>
      <c r="G1096" s="731">
        <f t="shared" si="1432"/>
        <v>0</v>
      </c>
      <c r="H1096" s="877">
        <f t="shared" si="1432"/>
        <v>0</v>
      </c>
      <c r="I1096" s="731">
        <f t="shared" si="1432"/>
        <v>0</v>
      </c>
      <c r="J1096" s="731">
        <f t="shared" si="1432"/>
        <v>0</v>
      </c>
      <c r="K1096" s="731">
        <f t="shared" si="1432"/>
        <v>0</v>
      </c>
      <c r="L1096" s="731">
        <f t="shared" si="1432"/>
        <v>0</v>
      </c>
      <c r="M1096" s="731">
        <f t="shared" si="1432"/>
        <v>0</v>
      </c>
      <c r="N1096" s="877">
        <f t="shared" si="1432"/>
        <v>0</v>
      </c>
      <c r="O1096" s="731">
        <f t="shared" si="1432"/>
        <v>0</v>
      </c>
      <c r="P1096" s="731">
        <f t="shared" si="1432"/>
        <v>0</v>
      </c>
      <c r="Q1096" s="731">
        <f t="shared" si="1432"/>
        <v>0</v>
      </c>
      <c r="R1096" s="731">
        <f t="shared" si="1432"/>
        <v>0</v>
      </c>
      <c r="S1096" s="731">
        <f t="shared" si="1432"/>
        <v>0</v>
      </c>
      <c r="T1096" s="731">
        <f t="shared" si="1432"/>
        <v>0</v>
      </c>
      <c r="U1096" s="731">
        <f t="shared" si="1432"/>
        <v>0</v>
      </c>
      <c r="V1096" s="877">
        <f t="shared" si="1432"/>
        <v>0</v>
      </c>
      <c r="W1096" s="731">
        <f t="shared" si="1432"/>
        <v>0</v>
      </c>
      <c r="X1096" s="731">
        <f t="shared" si="1432"/>
        <v>0</v>
      </c>
      <c r="Y1096" s="731">
        <f t="shared" si="1432"/>
        <v>0</v>
      </c>
      <c r="Z1096" s="731">
        <f t="shared" si="1432"/>
        <v>0</v>
      </c>
      <c r="AA1096" s="731">
        <f t="shared" si="1432"/>
        <v>0</v>
      </c>
      <c r="AB1096" s="731">
        <f t="shared" si="1432"/>
        <v>0</v>
      </c>
      <c r="AC1096" s="490"/>
      <c r="AD1096" s="491"/>
      <c r="AE1096" s="492"/>
      <c r="AF1096" s="187"/>
      <c r="AG1096" s="187"/>
      <c r="AH1096" s="187"/>
      <c r="AI1096" s="187"/>
      <c r="AJ1096" s="187"/>
      <c r="AK1096" s="187"/>
      <c r="AL1096" s="187"/>
      <c r="AM1096" s="187"/>
      <c r="AN1096" s="187"/>
      <c r="AO1096" s="187"/>
      <c r="AP1096" s="187"/>
      <c r="AQ1096" s="187"/>
      <c r="AR1096" s="187"/>
      <c r="AS1096" s="187"/>
      <c r="AT1096" s="187"/>
      <c r="AU1096" s="187"/>
      <c r="AV1096" s="187"/>
      <c r="AW1096" s="187"/>
      <c r="AX1096" s="187"/>
      <c r="AY1096" s="187"/>
      <c r="AZ1096" s="187"/>
      <c r="BA1096" s="187"/>
      <c r="BB1096" s="187"/>
      <c r="BC1096" s="187"/>
      <c r="BD1096" s="187"/>
      <c r="BE1096" s="400"/>
      <c r="BF1096" s="114"/>
      <c r="BG1096" s="114"/>
      <c r="BH1096" s="114"/>
      <c r="BI1096" s="114"/>
      <c r="BJ1096" s="114"/>
      <c r="BK1096" s="114"/>
      <c r="BL1096" s="114"/>
      <c r="BM1096" s="114"/>
      <c r="BN1096" s="114"/>
      <c r="BO1096" s="114"/>
      <c r="BP1096" s="114"/>
      <c r="BQ1096" s="114"/>
      <c r="BR1096" s="114"/>
      <c r="BS1096" s="114"/>
      <c r="BT1096" s="114"/>
      <c r="BU1096" s="114"/>
      <c r="BV1096" s="114"/>
      <c r="BW1096" s="114"/>
      <c r="BX1096" s="114"/>
      <c r="BY1096" s="114"/>
      <c r="BZ1096" s="114"/>
      <c r="CA1096" s="114"/>
      <c r="CB1096" s="114"/>
      <c r="CC1096" s="114"/>
      <c r="CD1096" s="114"/>
      <c r="CE1096" s="114"/>
      <c r="CF1096" s="114"/>
      <c r="CG1096" s="114"/>
      <c r="CH1096" s="114"/>
      <c r="CI1096" s="114"/>
      <c r="CJ1096" s="114"/>
      <c r="CK1096" s="114"/>
      <c r="CL1096" s="114"/>
      <c r="CM1096" s="114"/>
      <c r="CN1096" s="114"/>
      <c r="CO1096" s="114"/>
      <c r="CP1096" s="114"/>
      <c r="CQ1096" s="114"/>
      <c r="CR1096" s="114"/>
      <c r="CS1096" s="114"/>
      <c r="CT1096" s="114"/>
      <c r="CU1096" s="114"/>
      <c r="CV1096" s="114"/>
      <c r="CW1096" s="114"/>
      <c r="CX1096" s="114"/>
      <c r="CY1096" s="114"/>
      <c r="CZ1096" s="114"/>
      <c r="DA1096" s="114"/>
      <c r="DB1096" s="114"/>
      <c r="DC1096" s="114"/>
      <c r="DD1096" s="114"/>
      <c r="DE1096" s="114"/>
      <c r="DF1096" s="114"/>
      <c r="DG1096" s="114"/>
      <c r="DH1096" s="114"/>
      <c r="DI1096" s="114"/>
      <c r="DJ1096" s="114"/>
      <c r="DK1096" s="114"/>
      <c r="DL1096" s="114"/>
      <c r="DM1096" s="114"/>
      <c r="DN1096" s="114"/>
      <c r="DO1096" s="114"/>
      <c r="DP1096" s="114"/>
      <c r="DQ1096" s="114"/>
      <c r="DR1096" s="114"/>
      <c r="DS1096" s="114"/>
      <c r="DT1096" s="114"/>
      <c r="DU1096" s="114"/>
      <c r="DV1096" s="114"/>
      <c r="DW1096" s="114"/>
      <c r="DX1096" s="114"/>
      <c r="DY1096" s="114"/>
      <c r="DZ1096" s="114"/>
      <c r="EA1096" s="69"/>
      <c r="EB1096" s="69"/>
    </row>
    <row r="1097" spans="1:132" s="1" customFormat="1" ht="10.5" customHeight="1" x14ac:dyDescent="0.2">
      <c r="A1097" s="1406"/>
      <c r="B1097" s="1554"/>
      <c r="C1097" s="846" t="s">
        <v>908</v>
      </c>
      <c r="D1097" s="102" t="s">
        <v>108</v>
      </c>
      <c r="E1097" s="42">
        <v>0</v>
      </c>
      <c r="F1097" s="42">
        <v>0</v>
      </c>
      <c r="G1097" s="42">
        <v>0</v>
      </c>
      <c r="H1097" s="213">
        <v>0</v>
      </c>
      <c r="I1097" s="42">
        <v>0</v>
      </c>
      <c r="J1097" s="42">
        <v>0</v>
      </c>
      <c r="K1097" s="42">
        <v>0</v>
      </c>
      <c r="L1097" s="42">
        <v>0</v>
      </c>
      <c r="M1097" s="42">
        <v>0</v>
      </c>
      <c r="N1097" s="213">
        <v>0</v>
      </c>
      <c r="O1097" s="42">
        <v>0</v>
      </c>
      <c r="P1097" s="42">
        <v>0</v>
      </c>
      <c r="Q1097" s="42">
        <v>0</v>
      </c>
      <c r="R1097" s="42">
        <v>0</v>
      </c>
      <c r="S1097" s="42">
        <v>0</v>
      </c>
      <c r="T1097" s="42">
        <v>0</v>
      </c>
      <c r="U1097" s="42">
        <v>0</v>
      </c>
      <c r="V1097" s="213">
        <v>0</v>
      </c>
      <c r="W1097" s="42">
        <v>0</v>
      </c>
      <c r="X1097" s="42">
        <v>0</v>
      </c>
      <c r="Y1097" s="42">
        <v>0</v>
      </c>
      <c r="Z1097" s="42">
        <v>0</v>
      </c>
      <c r="AA1097" s="42">
        <v>0</v>
      </c>
      <c r="AB1097" s="42">
        <v>0</v>
      </c>
      <c r="AC1097" s="41">
        <f>(BD1097-AF1097)*AE1097</f>
        <v>0</v>
      </c>
      <c r="AD1097" s="43">
        <f>(BD1098-AF1098)*AE1097</f>
        <v>0</v>
      </c>
      <c r="AE1097" s="49">
        <v>4.8</v>
      </c>
      <c r="AF1097" s="678"/>
      <c r="AG1097" s="639"/>
      <c r="AH1097" s="640"/>
      <c r="AI1097" s="639"/>
      <c r="AJ1097" s="639"/>
      <c r="AK1097" s="639"/>
      <c r="AL1097" s="639"/>
      <c r="AM1097" s="639"/>
      <c r="AN1097" s="639"/>
      <c r="AO1097" s="639"/>
      <c r="AP1097" s="639"/>
      <c r="AQ1097" s="639"/>
      <c r="AR1097" s="639"/>
      <c r="AS1097" s="639"/>
      <c r="AT1097" s="639"/>
      <c r="AU1097" s="639"/>
      <c r="AV1097" s="639"/>
      <c r="AW1097" s="639"/>
      <c r="AX1097" s="639"/>
      <c r="AY1097" s="639"/>
      <c r="AZ1097" s="639"/>
      <c r="BA1097" s="639"/>
      <c r="BB1097" s="639"/>
      <c r="BC1097" s="639"/>
      <c r="BD1097" s="639"/>
      <c r="BE1097" s="1511"/>
      <c r="BF1097" s="1613"/>
      <c r="BG1097" s="1613"/>
      <c r="BH1097" s="1613"/>
      <c r="BI1097" s="1613"/>
      <c r="BJ1097" s="1613"/>
      <c r="BK1097" s="1613"/>
      <c r="BL1097" s="1613"/>
      <c r="BM1097" s="1613"/>
      <c r="BN1097" s="1613"/>
      <c r="BO1097" s="1613"/>
      <c r="BP1097" s="1613"/>
      <c r="BQ1097" s="1613"/>
      <c r="BR1097" s="1613"/>
      <c r="BS1097" s="1613"/>
      <c r="BT1097" s="1613"/>
      <c r="BU1097" s="1613"/>
      <c r="BV1097" s="1613"/>
      <c r="BW1097" s="1613"/>
      <c r="BX1097" s="1613"/>
      <c r="BY1097" s="1613"/>
      <c r="BZ1097" s="1613"/>
      <c r="CA1097" s="1613"/>
      <c r="CB1097" s="1613"/>
      <c r="CC1097" s="1613"/>
      <c r="CD1097" s="114"/>
      <c r="CE1097" s="114"/>
      <c r="CF1097" s="114"/>
      <c r="CG1097" s="114"/>
      <c r="CH1097" s="114"/>
      <c r="CI1097" s="114"/>
      <c r="CJ1097" s="114"/>
      <c r="CK1097" s="114"/>
      <c r="CL1097" s="114"/>
      <c r="CM1097" s="114"/>
      <c r="CN1097" s="114"/>
      <c r="CO1097" s="114"/>
      <c r="CP1097" s="114"/>
      <c r="CQ1097" s="114"/>
      <c r="CR1097" s="114"/>
      <c r="CS1097" s="114"/>
      <c r="CT1097" s="114"/>
      <c r="CU1097" s="114"/>
      <c r="CV1097" s="114"/>
      <c r="CW1097" s="114"/>
      <c r="CX1097" s="114"/>
      <c r="CY1097" s="114"/>
      <c r="CZ1097" s="114"/>
      <c r="DA1097" s="114"/>
      <c r="DB1097" s="114"/>
      <c r="DC1097" s="114"/>
      <c r="DD1097" s="114"/>
      <c r="DE1097" s="114"/>
      <c r="DF1097" s="114"/>
      <c r="DG1097" s="114"/>
      <c r="DH1097" s="114"/>
      <c r="DI1097" s="114"/>
      <c r="DJ1097" s="114"/>
      <c r="DK1097" s="114"/>
      <c r="DL1097" s="114"/>
      <c r="DM1097" s="114"/>
      <c r="DN1097" s="114"/>
      <c r="DO1097" s="114"/>
      <c r="DP1097" s="114"/>
      <c r="DQ1097" s="114"/>
      <c r="DR1097" s="114"/>
      <c r="DS1097" s="114"/>
      <c r="DT1097" s="114"/>
      <c r="DU1097" s="114"/>
      <c r="DV1097" s="114"/>
      <c r="DW1097" s="121"/>
      <c r="DX1097" s="121"/>
      <c r="DY1097" s="121"/>
      <c r="DZ1097" s="121"/>
      <c r="EA1097" s="121"/>
      <c r="EB1097" s="121"/>
    </row>
    <row r="1098" spans="1:132" s="1" customFormat="1" ht="10.5" customHeight="1" x14ac:dyDescent="0.2">
      <c r="A1098" s="1406"/>
      <c r="B1098" s="1554"/>
      <c r="C1098" s="846" t="s">
        <v>908</v>
      </c>
      <c r="D1098" s="102" t="s">
        <v>906</v>
      </c>
      <c r="E1098" s="42">
        <v>0</v>
      </c>
      <c r="F1098" s="42">
        <v>0</v>
      </c>
      <c r="G1098" s="42">
        <v>0</v>
      </c>
      <c r="H1098" s="213">
        <v>0</v>
      </c>
      <c r="I1098" s="42">
        <v>0</v>
      </c>
      <c r="J1098" s="42">
        <v>0</v>
      </c>
      <c r="K1098" s="42">
        <v>0</v>
      </c>
      <c r="L1098" s="42">
        <v>0</v>
      </c>
      <c r="M1098" s="42">
        <v>0</v>
      </c>
      <c r="N1098" s="213">
        <v>0</v>
      </c>
      <c r="O1098" s="42">
        <v>0</v>
      </c>
      <c r="P1098" s="42">
        <v>0</v>
      </c>
      <c r="Q1098" s="42">
        <v>0</v>
      </c>
      <c r="R1098" s="42">
        <v>0</v>
      </c>
      <c r="S1098" s="42">
        <v>0</v>
      </c>
      <c r="T1098" s="42">
        <v>0</v>
      </c>
      <c r="U1098" s="42">
        <v>0</v>
      </c>
      <c r="V1098" s="213">
        <v>0</v>
      </c>
      <c r="W1098" s="42">
        <v>0</v>
      </c>
      <c r="X1098" s="42">
        <v>0</v>
      </c>
      <c r="Y1098" s="42">
        <v>0</v>
      </c>
      <c r="Z1098" s="42">
        <v>0</v>
      </c>
      <c r="AA1098" s="42">
        <v>0</v>
      </c>
      <c r="AB1098" s="42">
        <v>0</v>
      </c>
      <c r="AC1098" s="41"/>
      <c r="AD1098" s="43"/>
      <c r="AE1098" s="49"/>
      <c r="AF1098" s="678"/>
      <c r="AG1098" s="639"/>
      <c r="AH1098" s="640"/>
      <c r="AI1098" s="639"/>
      <c r="AJ1098" s="639"/>
      <c r="AK1098" s="639"/>
      <c r="AL1098" s="639"/>
      <c r="AM1098" s="639"/>
      <c r="AN1098" s="639"/>
      <c r="AO1098" s="639"/>
      <c r="AP1098" s="639"/>
      <c r="AQ1098" s="639"/>
      <c r="AR1098" s="639"/>
      <c r="AS1098" s="639"/>
      <c r="AT1098" s="639"/>
      <c r="AU1098" s="639"/>
      <c r="AV1098" s="639"/>
      <c r="AW1098" s="639"/>
      <c r="AX1098" s="639"/>
      <c r="AY1098" s="639"/>
      <c r="AZ1098" s="639"/>
      <c r="BA1098" s="639"/>
      <c r="BB1098" s="639"/>
      <c r="BC1098" s="639"/>
      <c r="BD1098" s="639"/>
      <c r="BE1098" s="400"/>
      <c r="BF1098" s="114"/>
      <c r="BG1098" s="114"/>
      <c r="BH1098" s="114"/>
      <c r="BI1098" s="114"/>
      <c r="BJ1098" s="114"/>
      <c r="BK1098" s="114"/>
      <c r="BL1098" s="114"/>
      <c r="BM1098" s="114"/>
      <c r="BN1098" s="114"/>
      <c r="BO1098" s="114"/>
      <c r="BP1098" s="114"/>
      <c r="BQ1098" s="114"/>
      <c r="BR1098" s="114"/>
      <c r="BS1098" s="114"/>
      <c r="BT1098" s="114"/>
      <c r="BU1098" s="114"/>
      <c r="BV1098" s="114"/>
      <c r="BW1098" s="114"/>
      <c r="BX1098" s="114"/>
      <c r="BY1098" s="114"/>
      <c r="BZ1098" s="114"/>
      <c r="CA1098" s="114"/>
      <c r="CB1098" s="114"/>
      <c r="CC1098" s="114"/>
      <c r="CD1098" s="114"/>
      <c r="CE1098" s="114"/>
      <c r="CF1098" s="114"/>
      <c r="CG1098" s="114"/>
      <c r="CH1098" s="114"/>
      <c r="CI1098" s="114"/>
      <c r="CJ1098" s="114"/>
      <c r="CK1098" s="114"/>
      <c r="CL1098" s="114"/>
      <c r="CM1098" s="114"/>
      <c r="CN1098" s="114"/>
      <c r="CO1098" s="114"/>
      <c r="CP1098" s="114"/>
      <c r="CQ1098" s="114"/>
      <c r="CR1098" s="114"/>
      <c r="CS1098" s="114"/>
      <c r="CT1098" s="114"/>
      <c r="CU1098" s="114"/>
      <c r="CV1098" s="114"/>
      <c r="CW1098" s="114"/>
      <c r="CX1098" s="114"/>
      <c r="CY1098" s="114"/>
      <c r="CZ1098" s="114"/>
      <c r="DA1098" s="114"/>
      <c r="DB1098" s="114"/>
      <c r="DC1098" s="114"/>
      <c r="DD1098" s="114"/>
      <c r="DE1098" s="114"/>
      <c r="DF1098" s="114"/>
      <c r="DG1098" s="114"/>
      <c r="DH1098" s="114"/>
      <c r="DI1098" s="114"/>
      <c r="DJ1098" s="114"/>
      <c r="DK1098" s="114"/>
      <c r="DL1098" s="114"/>
      <c r="DM1098" s="114"/>
      <c r="DN1098" s="114"/>
      <c r="DO1098" s="114"/>
      <c r="DP1098" s="114"/>
      <c r="DQ1098" s="114"/>
      <c r="DR1098" s="114"/>
      <c r="DS1098" s="114"/>
      <c r="DT1098" s="114"/>
      <c r="DU1098" s="114"/>
      <c r="DV1098" s="114"/>
      <c r="DW1098" s="121"/>
      <c r="DX1098" s="121"/>
      <c r="DY1098" s="121"/>
      <c r="DZ1098" s="121"/>
      <c r="EA1098" s="121"/>
      <c r="EB1098" s="121"/>
    </row>
    <row r="1099" spans="1:132" s="1" customFormat="1" ht="10.5" customHeight="1" x14ac:dyDescent="0.2">
      <c r="A1099" s="1406"/>
      <c r="B1099" s="1554"/>
      <c r="C1099" s="846" t="s">
        <v>908</v>
      </c>
      <c r="D1099" s="103" t="s">
        <v>907</v>
      </c>
      <c r="E1099" s="104">
        <v>0</v>
      </c>
      <c r="F1099" s="104">
        <v>0</v>
      </c>
      <c r="G1099" s="104">
        <v>0</v>
      </c>
      <c r="H1099" s="232">
        <v>0</v>
      </c>
      <c r="I1099" s="104">
        <v>0</v>
      </c>
      <c r="J1099" s="104">
        <v>0</v>
      </c>
      <c r="K1099" s="104">
        <v>0</v>
      </c>
      <c r="L1099" s="104">
        <v>0</v>
      </c>
      <c r="M1099" s="104">
        <v>0</v>
      </c>
      <c r="N1099" s="232">
        <v>0</v>
      </c>
      <c r="O1099" s="104">
        <v>0</v>
      </c>
      <c r="P1099" s="104">
        <v>0</v>
      </c>
      <c r="Q1099" s="104">
        <v>0</v>
      </c>
      <c r="R1099" s="104">
        <v>0</v>
      </c>
      <c r="S1099" s="104">
        <v>0</v>
      </c>
      <c r="T1099" s="104">
        <v>0</v>
      </c>
      <c r="U1099" s="104">
        <v>0</v>
      </c>
      <c r="V1099" s="232">
        <v>0</v>
      </c>
      <c r="W1099" s="104">
        <v>0</v>
      </c>
      <c r="X1099" s="104">
        <v>0</v>
      </c>
      <c r="Y1099" s="104">
        <v>0</v>
      </c>
      <c r="Z1099" s="104">
        <v>0</v>
      </c>
      <c r="AA1099" s="104">
        <v>0</v>
      </c>
      <c r="AB1099" s="104">
        <v>0</v>
      </c>
      <c r="AC1099" s="490"/>
      <c r="AD1099" s="491"/>
      <c r="AE1099" s="492"/>
      <c r="AF1099" s="678"/>
      <c r="AG1099" s="639"/>
      <c r="AH1099" s="640"/>
      <c r="AI1099" s="639"/>
      <c r="AJ1099" s="639"/>
      <c r="AK1099" s="639"/>
      <c r="AL1099" s="639"/>
      <c r="AM1099" s="639"/>
      <c r="AN1099" s="639"/>
      <c r="AO1099" s="639"/>
      <c r="AP1099" s="639"/>
      <c r="AQ1099" s="639"/>
      <c r="AR1099" s="639"/>
      <c r="AS1099" s="639"/>
      <c r="AT1099" s="639"/>
      <c r="AU1099" s="639"/>
      <c r="AV1099" s="639"/>
      <c r="AW1099" s="639"/>
      <c r="AX1099" s="639"/>
      <c r="AY1099" s="639"/>
      <c r="AZ1099" s="639"/>
      <c r="BA1099" s="639"/>
      <c r="BB1099" s="639"/>
      <c r="BC1099" s="639"/>
      <c r="BD1099" s="639"/>
      <c r="BE1099" s="400"/>
      <c r="BF1099" s="114"/>
      <c r="BG1099" s="114"/>
      <c r="BH1099" s="114"/>
      <c r="BI1099" s="114"/>
      <c r="BJ1099" s="114"/>
      <c r="BK1099" s="114"/>
      <c r="BL1099" s="114"/>
      <c r="BM1099" s="114"/>
      <c r="BN1099" s="114"/>
      <c r="BO1099" s="114"/>
      <c r="BP1099" s="114"/>
      <c r="BQ1099" s="114"/>
      <c r="BR1099" s="114"/>
      <c r="BS1099" s="114"/>
      <c r="BT1099" s="114"/>
      <c r="BU1099" s="114"/>
      <c r="BV1099" s="114"/>
      <c r="BW1099" s="114"/>
      <c r="BX1099" s="114"/>
      <c r="BY1099" s="114"/>
      <c r="BZ1099" s="114"/>
      <c r="CA1099" s="114"/>
      <c r="CB1099" s="114"/>
      <c r="CC1099" s="114"/>
      <c r="CD1099" s="114"/>
      <c r="CE1099" s="114"/>
      <c r="CF1099" s="114"/>
      <c r="CG1099" s="114"/>
      <c r="CH1099" s="114"/>
      <c r="CI1099" s="114"/>
      <c r="CJ1099" s="114"/>
      <c r="CK1099" s="114"/>
      <c r="CL1099" s="114"/>
      <c r="CM1099" s="114"/>
      <c r="CN1099" s="114"/>
      <c r="CO1099" s="114"/>
      <c r="CP1099" s="114"/>
      <c r="CQ1099" s="114"/>
      <c r="CR1099" s="114"/>
      <c r="CS1099" s="114"/>
      <c r="CT1099" s="114"/>
      <c r="CU1099" s="114"/>
      <c r="CV1099" s="114"/>
      <c r="CW1099" s="114"/>
      <c r="CX1099" s="114"/>
      <c r="CY1099" s="114"/>
      <c r="CZ1099" s="114"/>
      <c r="DA1099" s="114"/>
      <c r="DB1099" s="114"/>
      <c r="DC1099" s="114"/>
      <c r="DD1099" s="114"/>
      <c r="DE1099" s="114"/>
      <c r="DF1099" s="114"/>
      <c r="DG1099" s="114"/>
      <c r="DH1099" s="114"/>
      <c r="DI1099" s="114"/>
      <c r="DJ1099" s="114"/>
      <c r="DK1099" s="114"/>
      <c r="DL1099" s="114"/>
      <c r="DM1099" s="114"/>
      <c r="DN1099" s="114"/>
      <c r="DO1099" s="114"/>
      <c r="DP1099" s="114"/>
      <c r="DQ1099" s="114"/>
      <c r="DR1099" s="114"/>
      <c r="DS1099" s="114"/>
      <c r="DT1099" s="114"/>
      <c r="DU1099" s="114"/>
      <c r="DV1099" s="114"/>
      <c r="DW1099" s="121"/>
      <c r="DX1099" s="121"/>
      <c r="DY1099" s="121"/>
      <c r="DZ1099" s="121"/>
      <c r="EA1099" s="121"/>
      <c r="EB1099" s="121"/>
    </row>
    <row r="1100" spans="1:132" s="1" customFormat="1" ht="10.5" customHeight="1" thickBot="1" x14ac:dyDescent="0.25">
      <c r="A1100" s="1407"/>
      <c r="B1100" s="1555"/>
      <c r="C1100" s="197"/>
      <c r="D1100" s="166" t="s">
        <v>35</v>
      </c>
      <c r="E1100" s="45" t="e">
        <f>(E1098-E1099)/E1097</f>
        <v>#DIV/0!</v>
      </c>
      <c r="F1100" s="45" t="e">
        <f t="shared" ref="F1100:AB1100" si="1433">(F1098-F1099)/F1097</f>
        <v>#DIV/0!</v>
      </c>
      <c r="G1100" s="45" t="e">
        <f t="shared" si="1433"/>
        <v>#DIV/0!</v>
      </c>
      <c r="H1100" s="214" t="e">
        <f t="shared" si="1433"/>
        <v>#DIV/0!</v>
      </c>
      <c r="I1100" s="45" t="e">
        <f t="shared" si="1433"/>
        <v>#DIV/0!</v>
      </c>
      <c r="J1100" s="45" t="e">
        <f t="shared" si="1433"/>
        <v>#DIV/0!</v>
      </c>
      <c r="K1100" s="45" t="e">
        <f t="shared" si="1433"/>
        <v>#DIV/0!</v>
      </c>
      <c r="L1100" s="45" t="e">
        <f t="shared" si="1433"/>
        <v>#DIV/0!</v>
      </c>
      <c r="M1100" s="45" t="e">
        <f t="shared" si="1433"/>
        <v>#DIV/0!</v>
      </c>
      <c r="N1100" s="214" t="e">
        <f t="shared" si="1433"/>
        <v>#DIV/0!</v>
      </c>
      <c r="O1100" s="45" t="e">
        <f t="shared" si="1433"/>
        <v>#DIV/0!</v>
      </c>
      <c r="P1100" s="45" t="e">
        <f t="shared" si="1433"/>
        <v>#DIV/0!</v>
      </c>
      <c r="Q1100" s="45" t="e">
        <f t="shared" si="1433"/>
        <v>#DIV/0!</v>
      </c>
      <c r="R1100" s="45" t="e">
        <f t="shared" si="1433"/>
        <v>#DIV/0!</v>
      </c>
      <c r="S1100" s="45" t="e">
        <f t="shared" si="1433"/>
        <v>#DIV/0!</v>
      </c>
      <c r="T1100" s="45" t="e">
        <f t="shared" si="1433"/>
        <v>#DIV/0!</v>
      </c>
      <c r="U1100" s="45" t="e">
        <f t="shared" si="1433"/>
        <v>#DIV/0!</v>
      </c>
      <c r="V1100" s="214" t="e">
        <f t="shared" si="1433"/>
        <v>#DIV/0!</v>
      </c>
      <c r="W1100" s="45" t="e">
        <f t="shared" si="1433"/>
        <v>#DIV/0!</v>
      </c>
      <c r="X1100" s="45" t="e">
        <f t="shared" si="1433"/>
        <v>#DIV/0!</v>
      </c>
      <c r="Y1100" s="45" t="e">
        <f t="shared" si="1433"/>
        <v>#DIV/0!</v>
      </c>
      <c r="Z1100" s="45" t="e">
        <f t="shared" si="1433"/>
        <v>#DIV/0!</v>
      </c>
      <c r="AA1100" s="45" t="e">
        <f t="shared" si="1433"/>
        <v>#DIV/0!</v>
      </c>
      <c r="AB1100" s="45" t="e">
        <f t="shared" si="1433"/>
        <v>#DIV/0!</v>
      </c>
      <c r="AC1100" s="155"/>
      <c r="AD1100" s="156"/>
      <c r="AE1100" s="157"/>
      <c r="AF1100" s="187"/>
      <c r="AG1100" s="187"/>
      <c r="AH1100" s="187"/>
      <c r="AI1100" s="187"/>
      <c r="AJ1100" s="187"/>
      <c r="AK1100" s="187"/>
      <c r="AL1100" s="187"/>
      <c r="AM1100" s="187"/>
      <c r="AN1100" s="187"/>
      <c r="AO1100" s="187"/>
      <c r="AP1100" s="187"/>
      <c r="AQ1100" s="187"/>
      <c r="AR1100" s="187"/>
      <c r="AS1100" s="187"/>
      <c r="AT1100" s="187"/>
      <c r="AU1100" s="187"/>
      <c r="AV1100" s="187"/>
      <c r="AW1100" s="187"/>
      <c r="AX1100" s="187"/>
      <c r="AY1100" s="187"/>
      <c r="AZ1100" s="187"/>
      <c r="BA1100" s="187"/>
      <c r="BB1100" s="187"/>
      <c r="BC1100" s="187"/>
      <c r="BD1100" s="187"/>
      <c r="BE1100" s="400"/>
      <c r="BF1100" s="114"/>
      <c r="BG1100" s="114"/>
      <c r="BH1100" s="114"/>
      <c r="BI1100" s="114"/>
      <c r="BJ1100" s="114"/>
      <c r="BK1100" s="114"/>
      <c r="BL1100" s="114"/>
      <c r="BM1100" s="114"/>
      <c r="BN1100" s="114"/>
      <c r="BO1100" s="114"/>
      <c r="BP1100" s="114"/>
      <c r="BQ1100" s="114"/>
      <c r="BR1100" s="114"/>
      <c r="BS1100" s="114"/>
      <c r="BT1100" s="114"/>
      <c r="BU1100" s="114"/>
      <c r="BV1100" s="114"/>
      <c r="BW1100" s="114"/>
      <c r="BX1100" s="114"/>
      <c r="BY1100" s="114"/>
      <c r="BZ1100" s="114"/>
      <c r="CA1100" s="114"/>
      <c r="CB1100" s="114"/>
      <c r="CC1100" s="114"/>
      <c r="CD1100" s="114"/>
      <c r="CE1100" s="114"/>
      <c r="CF1100" s="114"/>
      <c r="CG1100" s="114"/>
      <c r="CH1100" s="114"/>
      <c r="CI1100" s="114"/>
      <c r="CJ1100" s="114"/>
      <c r="CK1100" s="114"/>
      <c r="CL1100" s="114"/>
      <c r="CM1100" s="114"/>
      <c r="CN1100" s="114"/>
      <c r="CO1100" s="114"/>
      <c r="CP1100" s="114"/>
      <c r="CQ1100" s="114"/>
      <c r="CR1100" s="114"/>
      <c r="CS1100" s="114"/>
      <c r="CT1100" s="114"/>
      <c r="CU1100" s="114"/>
      <c r="CV1100" s="114"/>
      <c r="CW1100" s="114"/>
      <c r="CX1100" s="114"/>
      <c r="CY1100" s="114"/>
      <c r="CZ1100" s="114"/>
      <c r="DA1100" s="114"/>
      <c r="DB1100" s="114"/>
      <c r="DC1100" s="114"/>
      <c r="DD1100" s="114"/>
      <c r="DE1100" s="114"/>
      <c r="DF1100" s="114"/>
      <c r="DG1100" s="114"/>
      <c r="DH1100" s="114"/>
      <c r="DI1100" s="114"/>
      <c r="DJ1100" s="114"/>
      <c r="DK1100" s="114"/>
      <c r="DL1100" s="114"/>
      <c r="DM1100" s="114"/>
      <c r="DN1100" s="114"/>
      <c r="DO1100" s="114"/>
      <c r="DP1100" s="114"/>
      <c r="DQ1100" s="114"/>
      <c r="DR1100" s="114"/>
      <c r="DS1100" s="114"/>
      <c r="DT1100" s="114"/>
      <c r="DU1100" s="114"/>
      <c r="DV1100" s="114"/>
      <c r="DW1100" s="121"/>
      <c r="DX1100" s="121"/>
      <c r="DY1100" s="121"/>
      <c r="DZ1100" s="121"/>
      <c r="EA1100" s="121"/>
      <c r="EB1100" s="121"/>
    </row>
    <row r="1101" spans="1:132" s="1" customFormat="1" ht="10.5" customHeight="1" x14ac:dyDescent="0.2">
      <c r="A1101" s="1405" t="s">
        <v>11</v>
      </c>
      <c r="B1101" s="1553" t="s">
        <v>628</v>
      </c>
      <c r="C1101" s="695"/>
      <c r="D1101" s="726"/>
      <c r="E1101" s="61"/>
      <c r="F1101" s="61"/>
      <c r="G1101" s="61"/>
      <c r="H1101" s="219"/>
      <c r="I1101" s="61"/>
      <c r="J1101" s="61"/>
      <c r="K1101" s="61"/>
      <c r="L1101" s="61"/>
      <c r="M1101" s="61"/>
      <c r="N1101" s="219"/>
      <c r="O1101" s="61"/>
      <c r="P1101" s="61"/>
      <c r="Q1101" s="61"/>
      <c r="R1101" s="61"/>
      <c r="S1101" s="61"/>
      <c r="T1101" s="61"/>
      <c r="U1101" s="61"/>
      <c r="V1101" s="219"/>
      <c r="W1101" s="61"/>
      <c r="X1101" s="61"/>
      <c r="Y1101" s="61"/>
      <c r="Z1101" s="61"/>
      <c r="AA1101" s="61"/>
      <c r="AB1101" s="61"/>
      <c r="AC1101" s="158" t="s">
        <v>107</v>
      </c>
      <c r="AD1101" s="159" t="e">
        <f>AD1103/AC1103</f>
        <v>#DIV/0!</v>
      </c>
      <c r="AE1101" s="160"/>
      <c r="AF1101" s="182"/>
      <c r="AG1101" s="187"/>
      <c r="AH1101" s="187"/>
      <c r="AI1101" s="187"/>
      <c r="AJ1101" s="187"/>
      <c r="AK1101" s="187"/>
      <c r="AL1101" s="187"/>
      <c r="AM1101" s="187"/>
      <c r="AN1101" s="187"/>
      <c r="AO1101" s="187"/>
      <c r="AP1101" s="187"/>
      <c r="AQ1101" s="187"/>
      <c r="AR1101" s="187"/>
      <c r="AS1101" s="187"/>
      <c r="AT1101" s="187"/>
      <c r="AU1101" s="187"/>
      <c r="AV1101" s="187"/>
      <c r="AW1101" s="187"/>
      <c r="AX1101" s="187"/>
      <c r="AY1101" s="187"/>
      <c r="AZ1101" s="187"/>
      <c r="BA1101" s="187"/>
      <c r="BB1101" s="187"/>
      <c r="BC1101" s="187"/>
      <c r="BD1101" s="187"/>
      <c r="BE1101" s="1325"/>
      <c r="BF1101" s="1326"/>
      <c r="BG1101" s="1326"/>
      <c r="BH1101" s="1326"/>
      <c r="BI1101" s="1326"/>
      <c r="BJ1101" s="1326"/>
      <c r="BK1101" s="1326"/>
      <c r="BL1101" s="1326"/>
      <c r="BM1101" s="1326"/>
      <c r="BN1101" s="1326"/>
      <c r="BO1101" s="1326"/>
      <c r="BP1101" s="1326"/>
      <c r="BQ1101" s="1326"/>
      <c r="BR1101" s="1326"/>
      <c r="BS1101" s="1326"/>
      <c r="BT1101" s="1326"/>
      <c r="BU1101" s="1326"/>
      <c r="BV1101" s="1326"/>
      <c r="BW1101" s="1326"/>
      <c r="BX1101" s="1326"/>
      <c r="BY1101" s="1326"/>
      <c r="BZ1101" s="1326"/>
      <c r="CA1101" s="1326"/>
      <c r="CB1101" s="1326"/>
      <c r="CC1101" s="1326"/>
      <c r="CD1101" s="114"/>
      <c r="CE1101" s="114"/>
      <c r="CF1101" s="114"/>
      <c r="CG1101" s="114"/>
      <c r="CH1101" s="114"/>
      <c r="CI1101" s="114"/>
      <c r="CJ1101" s="114"/>
      <c r="CK1101" s="114"/>
      <c r="CL1101" s="114"/>
      <c r="CM1101" s="114"/>
      <c r="CN1101" s="114"/>
      <c r="CO1101" s="114"/>
      <c r="CP1101" s="114"/>
      <c r="CQ1101" s="114"/>
      <c r="CR1101" s="114"/>
      <c r="CS1101" s="114"/>
      <c r="CT1101" s="114"/>
      <c r="CU1101" s="114"/>
      <c r="CV1101" s="114"/>
      <c r="CW1101" s="114"/>
      <c r="CX1101" s="114"/>
      <c r="CY1101" s="114"/>
      <c r="CZ1101" s="114"/>
      <c r="DA1101" s="114"/>
      <c r="DB1101" s="114"/>
      <c r="DC1101" s="114"/>
      <c r="DD1101" s="114"/>
      <c r="DE1101" s="114"/>
      <c r="DF1101" s="114"/>
      <c r="DG1101" s="114"/>
      <c r="DH1101" s="114"/>
      <c r="DI1101" s="114"/>
      <c r="DJ1101" s="114"/>
      <c r="DK1101" s="114"/>
      <c r="DL1101" s="114"/>
      <c r="DM1101" s="114"/>
      <c r="DN1101" s="114"/>
      <c r="DO1101" s="114"/>
      <c r="DP1101" s="114"/>
      <c r="DQ1101" s="114"/>
      <c r="DR1101" s="114"/>
      <c r="DS1101" s="114"/>
      <c r="DT1101" s="114"/>
      <c r="DU1101" s="114"/>
      <c r="DV1101" s="114"/>
      <c r="DW1101" s="121"/>
      <c r="DX1101" s="121"/>
      <c r="DY1101" s="121"/>
      <c r="DZ1101" s="121"/>
      <c r="EA1101" s="121"/>
      <c r="EB1101" s="121"/>
    </row>
    <row r="1102" spans="1:132" s="1" customFormat="1" ht="10.5" customHeight="1" x14ac:dyDescent="0.2">
      <c r="A1102" s="1406"/>
      <c r="B1102" s="1554"/>
      <c r="C1102" s="150" t="s">
        <v>118</v>
      </c>
      <c r="D1102" s="752" t="s">
        <v>27</v>
      </c>
      <c r="E1102" s="731">
        <f>ROUND(SQRT(E1103^2+(E1104-E1105)^2)*1000/(1.73*E1080),0)</f>
        <v>78</v>
      </c>
      <c r="F1102" s="731">
        <f t="shared" ref="F1102:AB1102" si="1434">ROUND(SQRT(F1103^2+(F1104-F1105)^2)*1000/(1.73*F1080),0)</f>
        <v>78</v>
      </c>
      <c r="G1102" s="731">
        <f t="shared" si="1434"/>
        <v>76</v>
      </c>
      <c r="H1102" s="877">
        <f t="shared" si="1434"/>
        <v>75</v>
      </c>
      <c r="I1102" s="731">
        <f t="shared" si="1434"/>
        <v>77</v>
      </c>
      <c r="J1102" s="731">
        <f t="shared" si="1434"/>
        <v>77</v>
      </c>
      <c r="K1102" s="731">
        <f t="shared" si="1434"/>
        <v>77</v>
      </c>
      <c r="L1102" s="731">
        <f t="shared" si="1434"/>
        <v>75</v>
      </c>
      <c r="M1102" s="731">
        <f t="shared" si="1434"/>
        <v>72</v>
      </c>
      <c r="N1102" s="877">
        <f t="shared" si="1434"/>
        <v>71</v>
      </c>
      <c r="O1102" s="731">
        <f t="shared" si="1434"/>
        <v>70</v>
      </c>
      <c r="P1102" s="731">
        <f t="shared" si="1434"/>
        <v>70</v>
      </c>
      <c r="Q1102" s="731">
        <f t="shared" si="1434"/>
        <v>69</v>
      </c>
      <c r="R1102" s="731">
        <f t="shared" si="1434"/>
        <v>70</v>
      </c>
      <c r="S1102" s="731">
        <f t="shared" si="1434"/>
        <v>73</v>
      </c>
      <c r="T1102" s="731">
        <f t="shared" si="1434"/>
        <v>74</v>
      </c>
      <c r="U1102" s="731">
        <f t="shared" si="1434"/>
        <v>77</v>
      </c>
      <c r="V1102" s="877">
        <f t="shared" si="1434"/>
        <v>74</v>
      </c>
      <c r="W1102" s="731">
        <f t="shared" si="1434"/>
        <v>75</v>
      </c>
      <c r="X1102" s="731">
        <f t="shared" si="1434"/>
        <v>76</v>
      </c>
      <c r="Y1102" s="731">
        <f t="shared" si="1434"/>
        <v>76</v>
      </c>
      <c r="Z1102" s="731">
        <f t="shared" si="1434"/>
        <v>77</v>
      </c>
      <c r="AA1102" s="731">
        <f t="shared" si="1434"/>
        <v>76</v>
      </c>
      <c r="AB1102" s="731">
        <f t="shared" si="1434"/>
        <v>75</v>
      </c>
      <c r="AC1102" s="112"/>
      <c r="AD1102" s="70"/>
      <c r="AE1102" s="49"/>
      <c r="AF1102" s="187"/>
      <c r="AG1102" s="187"/>
      <c r="AH1102" s="187"/>
      <c r="AI1102" s="187"/>
      <c r="AJ1102" s="187"/>
      <c r="AK1102" s="187"/>
      <c r="AL1102" s="187"/>
      <c r="AM1102" s="187"/>
      <c r="AN1102" s="187"/>
      <c r="AO1102" s="187"/>
      <c r="AP1102" s="187"/>
      <c r="AQ1102" s="187"/>
      <c r="AR1102" s="187"/>
      <c r="AS1102" s="187"/>
      <c r="AT1102" s="187"/>
      <c r="AU1102" s="187"/>
      <c r="AV1102" s="187"/>
      <c r="AW1102" s="187"/>
      <c r="AX1102" s="187"/>
      <c r="AY1102" s="187"/>
      <c r="AZ1102" s="187"/>
      <c r="BA1102" s="187"/>
      <c r="BB1102" s="187"/>
      <c r="BC1102" s="187"/>
      <c r="BD1102" s="187"/>
      <c r="BE1102" s="400"/>
      <c r="BF1102" s="114"/>
      <c r="BG1102" s="114"/>
      <c r="BH1102" s="114"/>
      <c r="BI1102" s="114"/>
      <c r="BJ1102" s="114"/>
      <c r="BK1102" s="114"/>
      <c r="BL1102" s="114"/>
      <c r="BM1102" s="114"/>
      <c r="BN1102" s="114"/>
      <c r="BO1102" s="114"/>
      <c r="BP1102" s="114"/>
      <c r="BQ1102" s="114"/>
      <c r="BR1102" s="114"/>
      <c r="BS1102" s="114"/>
      <c r="BT1102" s="114"/>
      <c r="BU1102" s="114"/>
      <c r="BV1102" s="114"/>
      <c r="BW1102" s="114"/>
      <c r="BX1102" s="114"/>
      <c r="BY1102" s="114"/>
      <c r="BZ1102" s="114"/>
      <c r="CA1102" s="114"/>
      <c r="CB1102" s="114"/>
      <c r="CC1102" s="114"/>
      <c r="CD1102" s="114"/>
      <c r="CE1102" s="114"/>
      <c r="CF1102" s="114"/>
      <c r="CG1102" s="114"/>
      <c r="CH1102" s="114"/>
      <c r="CI1102" s="114"/>
      <c r="CJ1102" s="114"/>
      <c r="CK1102" s="114"/>
      <c r="CL1102" s="114"/>
      <c r="CM1102" s="114"/>
      <c r="CN1102" s="114"/>
      <c r="CO1102" s="114"/>
      <c r="CP1102" s="114"/>
      <c r="CQ1102" s="114"/>
      <c r="CR1102" s="114"/>
      <c r="CS1102" s="114"/>
      <c r="CT1102" s="114"/>
      <c r="CU1102" s="114"/>
      <c r="CV1102" s="114"/>
      <c r="CW1102" s="114"/>
      <c r="CX1102" s="114"/>
      <c r="CY1102" s="114"/>
      <c r="CZ1102" s="114"/>
      <c r="DA1102" s="114"/>
      <c r="DB1102" s="114"/>
      <c r="DC1102" s="114"/>
      <c r="DD1102" s="114"/>
      <c r="DE1102" s="114"/>
      <c r="DF1102" s="114"/>
      <c r="DG1102" s="114"/>
      <c r="DH1102" s="114"/>
      <c r="DI1102" s="114"/>
      <c r="DJ1102" s="114"/>
      <c r="DK1102" s="114"/>
      <c r="DL1102" s="114"/>
      <c r="DM1102" s="114"/>
      <c r="DN1102" s="114"/>
      <c r="DO1102" s="114"/>
      <c r="DP1102" s="114"/>
      <c r="DQ1102" s="114"/>
      <c r="DR1102" s="114"/>
      <c r="DS1102" s="114"/>
      <c r="DT1102" s="114"/>
      <c r="DU1102" s="114"/>
      <c r="DV1102" s="114"/>
      <c r="DW1102" s="121"/>
      <c r="DX1102" s="121"/>
      <c r="DY1102" s="121"/>
      <c r="DZ1102" s="121"/>
      <c r="EA1102" s="121"/>
      <c r="EB1102" s="121"/>
    </row>
    <row r="1103" spans="1:132" s="1" customFormat="1" ht="10.5" customHeight="1" x14ac:dyDescent="0.2">
      <c r="A1103" s="1406"/>
      <c r="B1103" s="1554"/>
      <c r="C1103" s="846" t="s">
        <v>908</v>
      </c>
      <c r="D1103" s="102" t="s">
        <v>108</v>
      </c>
      <c r="E1103" s="42">
        <v>0.11472</v>
      </c>
      <c r="F1103" s="42">
        <v>0.1152</v>
      </c>
      <c r="G1103" s="42">
        <v>0.11663999999999999</v>
      </c>
      <c r="H1103" s="213">
        <v>0.11663999999999999</v>
      </c>
      <c r="I1103" s="42">
        <v>0.11568000000000001</v>
      </c>
      <c r="J1103" s="42">
        <v>0.11616</v>
      </c>
      <c r="K1103" s="42">
        <v>0.11616</v>
      </c>
      <c r="L1103" s="42">
        <v>0.11712</v>
      </c>
      <c r="M1103" s="42">
        <v>0.11856</v>
      </c>
      <c r="N1103" s="213">
        <v>0.11904000000000001</v>
      </c>
      <c r="O1103" s="42">
        <v>0.12</v>
      </c>
      <c r="P1103" s="42">
        <v>0.12</v>
      </c>
      <c r="Q1103" s="42">
        <v>0.12096</v>
      </c>
      <c r="R1103" s="42">
        <v>0.12</v>
      </c>
      <c r="S1103" s="42">
        <v>0.11856</v>
      </c>
      <c r="T1103" s="42">
        <v>0.11856</v>
      </c>
      <c r="U1103" s="42">
        <v>0.31680000000000003</v>
      </c>
      <c r="V1103" s="213">
        <v>0.14831999999999998</v>
      </c>
      <c r="W1103" s="42">
        <v>0.11712</v>
      </c>
      <c r="X1103" s="42">
        <v>0.11663999999999999</v>
      </c>
      <c r="Y1103" s="42">
        <v>0.11663999999999999</v>
      </c>
      <c r="Z1103" s="42">
        <v>0.11568000000000001</v>
      </c>
      <c r="AA1103" s="42">
        <v>0.11616</v>
      </c>
      <c r="AB1103" s="42">
        <v>0.33456000000000002</v>
      </c>
      <c r="AC1103" s="41">
        <f>(BD1103-AF1103)*AE1103</f>
        <v>0</v>
      </c>
      <c r="AD1103" s="43">
        <f>(BD1104-AF1104)*AE1103</f>
        <v>0</v>
      </c>
      <c r="AE1103" s="49">
        <v>4.8</v>
      </c>
      <c r="AF1103" s="678"/>
      <c r="AG1103" s="639"/>
      <c r="AH1103" s="640"/>
      <c r="AI1103" s="639"/>
      <c r="AJ1103" s="639"/>
      <c r="AK1103" s="639"/>
      <c r="AL1103" s="639"/>
      <c r="AM1103" s="639"/>
      <c r="AN1103" s="639"/>
      <c r="AO1103" s="639"/>
      <c r="AP1103" s="639"/>
      <c r="AQ1103" s="639"/>
      <c r="AR1103" s="639"/>
      <c r="AS1103" s="639"/>
      <c r="AT1103" s="639"/>
      <c r="AU1103" s="639"/>
      <c r="AV1103" s="639"/>
      <c r="AW1103" s="639"/>
      <c r="AX1103" s="639"/>
      <c r="AY1103" s="639"/>
      <c r="AZ1103" s="639"/>
      <c r="BA1103" s="639"/>
      <c r="BB1103" s="639"/>
      <c r="BC1103" s="639"/>
      <c r="BD1103" s="639"/>
      <c r="BE1103" s="400"/>
      <c r="BF1103" s="1326"/>
      <c r="BG1103" s="1326"/>
      <c r="BH1103" s="1326"/>
      <c r="BI1103" s="1326"/>
      <c r="BJ1103" s="1326"/>
      <c r="BK1103" s="1326"/>
      <c r="BL1103" s="1326"/>
      <c r="BM1103" s="1326"/>
      <c r="BN1103" s="1326"/>
      <c r="BO1103" s="1326"/>
      <c r="BP1103" s="1326"/>
      <c r="BQ1103" s="1326"/>
      <c r="BR1103" s="1326"/>
      <c r="BS1103" s="1326"/>
      <c r="BT1103" s="1326"/>
      <c r="BU1103" s="1326"/>
      <c r="BV1103" s="1326"/>
      <c r="BW1103" s="1326"/>
      <c r="BX1103" s="1326"/>
      <c r="BY1103" s="1326"/>
      <c r="BZ1103" s="1326"/>
      <c r="CA1103" s="1326"/>
      <c r="CB1103" s="1326"/>
      <c r="CC1103" s="1326"/>
      <c r="CD1103" s="114"/>
      <c r="CE1103" s="114"/>
      <c r="CF1103" s="114"/>
      <c r="CG1103" s="114"/>
      <c r="CH1103" s="114"/>
      <c r="CI1103" s="114"/>
      <c r="CJ1103" s="114"/>
      <c r="CK1103" s="114"/>
      <c r="CL1103" s="114"/>
      <c r="CM1103" s="114"/>
      <c r="CN1103" s="114"/>
      <c r="CO1103" s="114"/>
      <c r="CP1103" s="114"/>
      <c r="CQ1103" s="114"/>
      <c r="CR1103" s="114"/>
      <c r="CS1103" s="114"/>
      <c r="CT1103" s="114"/>
      <c r="CU1103" s="114"/>
      <c r="CV1103" s="114"/>
      <c r="CW1103" s="114"/>
      <c r="CX1103" s="114"/>
      <c r="CY1103" s="114"/>
      <c r="CZ1103" s="114"/>
      <c r="DA1103" s="114"/>
      <c r="DB1103" s="114"/>
      <c r="DC1103" s="114"/>
      <c r="DD1103" s="114"/>
      <c r="DE1103" s="114"/>
      <c r="DF1103" s="114"/>
      <c r="DG1103" s="114"/>
      <c r="DH1103" s="114"/>
      <c r="DI1103" s="114"/>
      <c r="DJ1103" s="114"/>
      <c r="DK1103" s="114"/>
      <c r="DL1103" s="114"/>
      <c r="DM1103" s="114"/>
      <c r="DN1103" s="114"/>
      <c r="DO1103" s="114"/>
      <c r="DP1103" s="114"/>
      <c r="DQ1103" s="114"/>
      <c r="DR1103" s="114"/>
      <c r="DS1103" s="114"/>
      <c r="DT1103" s="114"/>
      <c r="DU1103" s="114"/>
      <c r="DV1103" s="114"/>
      <c r="DW1103" s="121"/>
      <c r="DX1103" s="121"/>
      <c r="DY1103" s="121"/>
      <c r="DZ1103" s="121"/>
      <c r="EA1103" s="121"/>
      <c r="EB1103" s="121"/>
    </row>
    <row r="1104" spans="1:132" s="1" customFormat="1" ht="10.5" customHeight="1" x14ac:dyDescent="0.2">
      <c r="A1104" s="1406"/>
      <c r="B1104" s="1554"/>
      <c r="C1104" s="846" t="s">
        <v>908</v>
      </c>
      <c r="D1104" s="102" t="s">
        <v>906</v>
      </c>
      <c r="E1104" s="42">
        <v>0</v>
      </c>
      <c r="F1104" s="42">
        <v>0</v>
      </c>
      <c r="G1104" s="42">
        <v>0</v>
      </c>
      <c r="H1104" s="213">
        <v>0</v>
      </c>
      <c r="I1104" s="42">
        <v>0</v>
      </c>
      <c r="J1104" s="42">
        <v>0</v>
      </c>
      <c r="K1104" s="42">
        <v>0</v>
      </c>
      <c r="L1104" s="42">
        <v>0</v>
      </c>
      <c r="M1104" s="42">
        <v>0</v>
      </c>
      <c r="N1104" s="213">
        <v>0</v>
      </c>
      <c r="O1104" s="42">
        <v>0</v>
      </c>
      <c r="P1104" s="42">
        <v>0</v>
      </c>
      <c r="Q1104" s="42">
        <v>0</v>
      </c>
      <c r="R1104" s="42">
        <v>0</v>
      </c>
      <c r="S1104" s="42">
        <v>0</v>
      </c>
      <c r="T1104" s="42">
        <v>0</v>
      </c>
      <c r="U1104" s="42">
        <v>0</v>
      </c>
      <c r="V1104" s="213">
        <v>0</v>
      </c>
      <c r="W1104" s="42">
        <v>0</v>
      </c>
      <c r="X1104" s="42">
        <v>0</v>
      </c>
      <c r="Y1104" s="42">
        <v>0</v>
      </c>
      <c r="Z1104" s="42">
        <v>0</v>
      </c>
      <c r="AA1104" s="42">
        <v>0</v>
      </c>
      <c r="AB1104" s="42">
        <v>0</v>
      </c>
      <c r="AC1104" s="41"/>
      <c r="AD1104" s="43"/>
      <c r="AE1104" s="49"/>
      <c r="AF1104" s="678"/>
      <c r="AG1104" s="639"/>
      <c r="AH1104" s="640"/>
      <c r="AI1104" s="639"/>
      <c r="AJ1104" s="639"/>
      <c r="AK1104" s="639"/>
      <c r="AL1104" s="639"/>
      <c r="AM1104" s="639"/>
      <c r="AN1104" s="639"/>
      <c r="AO1104" s="639"/>
      <c r="AP1104" s="639"/>
      <c r="AQ1104" s="639"/>
      <c r="AR1104" s="639"/>
      <c r="AS1104" s="639"/>
      <c r="AT1104" s="639"/>
      <c r="AU1104" s="639"/>
      <c r="AV1104" s="639"/>
      <c r="AW1104" s="639"/>
      <c r="AX1104" s="639"/>
      <c r="AY1104" s="639"/>
      <c r="AZ1104" s="639"/>
      <c r="BA1104" s="639"/>
      <c r="BB1104" s="639"/>
      <c r="BC1104" s="639"/>
      <c r="BD1104" s="639"/>
      <c r="BE1104" s="400"/>
      <c r="BF1104" s="114"/>
      <c r="BG1104" s="114"/>
      <c r="BH1104" s="114"/>
      <c r="BI1104" s="114"/>
      <c r="BJ1104" s="114"/>
      <c r="BK1104" s="114"/>
      <c r="BL1104" s="114"/>
      <c r="BM1104" s="114"/>
      <c r="BN1104" s="114"/>
      <c r="BO1104" s="114"/>
      <c r="BP1104" s="114"/>
      <c r="BQ1104" s="114"/>
      <c r="BR1104" s="114"/>
      <c r="BS1104" s="114"/>
      <c r="BT1104" s="114"/>
      <c r="BU1104" s="114"/>
      <c r="BV1104" s="114"/>
      <c r="BW1104" s="114"/>
      <c r="BX1104" s="114"/>
      <c r="BY1104" s="114"/>
      <c r="BZ1104" s="114"/>
      <c r="CA1104" s="114"/>
      <c r="CB1104" s="114"/>
      <c r="CC1104" s="114"/>
      <c r="CD1104" s="114"/>
      <c r="CE1104" s="114"/>
      <c r="CF1104" s="114"/>
      <c r="CG1104" s="114"/>
      <c r="CH1104" s="114"/>
      <c r="CI1104" s="114"/>
      <c r="CJ1104" s="114"/>
      <c r="CK1104" s="114"/>
      <c r="CL1104" s="114"/>
      <c r="CM1104" s="114"/>
      <c r="CN1104" s="114"/>
      <c r="CO1104" s="114"/>
      <c r="CP1104" s="114"/>
      <c r="CQ1104" s="114"/>
      <c r="CR1104" s="114"/>
      <c r="CS1104" s="114"/>
      <c r="CT1104" s="114"/>
      <c r="CU1104" s="114"/>
      <c r="CV1104" s="114"/>
      <c r="CW1104" s="114"/>
      <c r="CX1104" s="114"/>
      <c r="CY1104" s="114"/>
      <c r="CZ1104" s="114"/>
      <c r="DA1104" s="114"/>
      <c r="DB1104" s="114"/>
      <c r="DC1104" s="114"/>
      <c r="DD1104" s="114"/>
      <c r="DE1104" s="114"/>
      <c r="DF1104" s="114"/>
      <c r="DG1104" s="114"/>
      <c r="DH1104" s="114"/>
      <c r="DI1104" s="114"/>
      <c r="DJ1104" s="114"/>
      <c r="DK1104" s="114"/>
      <c r="DL1104" s="114"/>
      <c r="DM1104" s="114"/>
      <c r="DN1104" s="114"/>
      <c r="DO1104" s="114"/>
      <c r="DP1104" s="114"/>
      <c r="DQ1104" s="114"/>
      <c r="DR1104" s="114"/>
      <c r="DS1104" s="114"/>
      <c r="DT1104" s="114"/>
      <c r="DU1104" s="114"/>
      <c r="DV1104" s="114"/>
      <c r="DW1104" s="121"/>
      <c r="DX1104" s="121"/>
      <c r="DY1104" s="121"/>
      <c r="DZ1104" s="121"/>
      <c r="EA1104" s="121"/>
      <c r="EB1104" s="121"/>
    </row>
    <row r="1105" spans="1:132" s="1" customFormat="1" ht="10.5" customHeight="1" x14ac:dyDescent="0.2">
      <c r="A1105" s="1406"/>
      <c r="B1105" s="1554"/>
      <c r="C1105" s="846" t="s">
        <v>908</v>
      </c>
      <c r="D1105" s="103" t="s">
        <v>907</v>
      </c>
      <c r="E1105" s="104">
        <v>0.82991999999999999</v>
      </c>
      <c r="F1105" s="104">
        <v>0.82464000000000004</v>
      </c>
      <c r="G1105" s="104">
        <v>0.80879999999999996</v>
      </c>
      <c r="H1105" s="232">
        <v>0.80112000000000005</v>
      </c>
      <c r="I1105" s="104">
        <v>0.82223999999999997</v>
      </c>
      <c r="J1105" s="104">
        <v>0.81935999999999998</v>
      </c>
      <c r="K1105" s="104">
        <v>0.81935999999999998</v>
      </c>
      <c r="L1105" s="104">
        <v>0.79824000000000006</v>
      </c>
      <c r="M1105" s="104">
        <v>0.78</v>
      </c>
      <c r="N1105" s="232">
        <v>0.76224000000000003</v>
      </c>
      <c r="O1105" s="104">
        <v>0.75744</v>
      </c>
      <c r="P1105" s="104">
        <v>0.75312000000000001</v>
      </c>
      <c r="Q1105" s="104">
        <v>0.7454400000000001</v>
      </c>
      <c r="R1105" s="104">
        <v>0.75360000000000005</v>
      </c>
      <c r="S1105" s="104">
        <v>0.77376</v>
      </c>
      <c r="T1105" s="104">
        <v>0.78624000000000005</v>
      </c>
      <c r="U1105" s="104">
        <v>0.76127999999999996</v>
      </c>
      <c r="V1105" s="232">
        <v>0.78144000000000002</v>
      </c>
      <c r="W1105" s="104">
        <v>0.79391999999999996</v>
      </c>
      <c r="X1105" s="104">
        <v>0.80159999999999998</v>
      </c>
      <c r="Y1105" s="104">
        <v>0.81167999999999996</v>
      </c>
      <c r="Z1105" s="104">
        <v>0.82032000000000005</v>
      </c>
      <c r="AA1105" s="104">
        <v>0.81215999999999999</v>
      </c>
      <c r="AB1105" s="104">
        <v>0.73008000000000006</v>
      </c>
      <c r="AC1105" s="490"/>
      <c r="AD1105" s="491"/>
      <c r="AE1105" s="492"/>
      <c r="AF1105" s="678"/>
      <c r="AG1105" s="639"/>
      <c r="AH1105" s="640"/>
      <c r="AI1105" s="639"/>
      <c r="AJ1105" s="639"/>
      <c r="AK1105" s="639"/>
      <c r="AL1105" s="639"/>
      <c r="AM1105" s="639"/>
      <c r="AN1105" s="639"/>
      <c r="AO1105" s="639"/>
      <c r="AP1105" s="639"/>
      <c r="AQ1105" s="639"/>
      <c r="AR1105" s="639"/>
      <c r="AS1105" s="639"/>
      <c r="AT1105" s="639"/>
      <c r="AU1105" s="639"/>
      <c r="AV1105" s="639"/>
      <c r="AW1105" s="639"/>
      <c r="AX1105" s="639"/>
      <c r="AY1105" s="639"/>
      <c r="AZ1105" s="639"/>
      <c r="BA1105" s="639"/>
      <c r="BB1105" s="639"/>
      <c r="BC1105" s="639"/>
      <c r="BD1105" s="639"/>
      <c r="BE1105" s="400"/>
      <c r="BF1105" s="114"/>
      <c r="BG1105" s="114"/>
      <c r="BH1105" s="114"/>
      <c r="BI1105" s="114"/>
      <c r="BJ1105" s="114"/>
      <c r="BK1105" s="114"/>
      <c r="BL1105" s="114"/>
      <c r="BM1105" s="114"/>
      <c r="BN1105" s="114"/>
      <c r="BO1105" s="114"/>
      <c r="BP1105" s="114"/>
      <c r="BQ1105" s="114"/>
      <c r="BR1105" s="114"/>
      <c r="BS1105" s="114"/>
      <c r="BT1105" s="114"/>
      <c r="BU1105" s="114"/>
      <c r="BV1105" s="114"/>
      <c r="BW1105" s="114"/>
      <c r="BX1105" s="114"/>
      <c r="BY1105" s="114"/>
      <c r="BZ1105" s="114"/>
      <c r="CA1105" s="114"/>
      <c r="CB1105" s="114"/>
      <c r="CC1105" s="114"/>
      <c r="CD1105" s="114"/>
      <c r="CE1105" s="114"/>
      <c r="CF1105" s="114"/>
      <c r="CG1105" s="114"/>
      <c r="CH1105" s="114"/>
      <c r="CI1105" s="114"/>
      <c r="CJ1105" s="114"/>
      <c r="CK1105" s="114"/>
      <c r="CL1105" s="114"/>
      <c r="CM1105" s="114"/>
      <c r="CN1105" s="114"/>
      <c r="CO1105" s="114"/>
      <c r="CP1105" s="114"/>
      <c r="CQ1105" s="114"/>
      <c r="CR1105" s="114"/>
      <c r="CS1105" s="114"/>
      <c r="CT1105" s="114"/>
      <c r="CU1105" s="114"/>
      <c r="CV1105" s="114"/>
      <c r="CW1105" s="114"/>
      <c r="CX1105" s="114"/>
      <c r="CY1105" s="114"/>
      <c r="CZ1105" s="114"/>
      <c r="DA1105" s="114"/>
      <c r="DB1105" s="114"/>
      <c r="DC1105" s="114"/>
      <c r="DD1105" s="114"/>
      <c r="DE1105" s="114"/>
      <c r="DF1105" s="114"/>
      <c r="DG1105" s="114"/>
      <c r="DH1105" s="114"/>
      <c r="DI1105" s="114"/>
      <c r="DJ1105" s="114"/>
      <c r="DK1105" s="114"/>
      <c r="DL1105" s="114"/>
      <c r="DM1105" s="114"/>
      <c r="DN1105" s="114"/>
      <c r="DO1105" s="114"/>
      <c r="DP1105" s="114"/>
      <c r="DQ1105" s="114"/>
      <c r="DR1105" s="114"/>
      <c r="DS1105" s="114"/>
      <c r="DT1105" s="114"/>
      <c r="DU1105" s="114"/>
      <c r="DV1105" s="114"/>
      <c r="DW1105" s="121"/>
      <c r="DX1105" s="121"/>
      <c r="DY1105" s="121"/>
      <c r="DZ1105" s="121"/>
      <c r="EA1105" s="121"/>
      <c r="EB1105" s="121"/>
    </row>
    <row r="1106" spans="1:132" s="1" customFormat="1" ht="10.5" customHeight="1" thickBot="1" x14ac:dyDescent="0.25">
      <c r="A1106" s="1407"/>
      <c r="B1106" s="1555"/>
      <c r="C1106" s="197"/>
      <c r="D1106" s="166" t="s">
        <v>35</v>
      </c>
      <c r="E1106" s="45">
        <f>(E1104-E1105)/E1103</f>
        <v>-7.2343096234309625</v>
      </c>
      <c r="F1106" s="45">
        <f t="shared" ref="F1106:AB1106" si="1435">(F1104-F1105)/F1103</f>
        <v>-7.1583333333333341</v>
      </c>
      <c r="G1106" s="45">
        <f t="shared" si="1435"/>
        <v>-6.9341563786008233</v>
      </c>
      <c r="H1106" s="214">
        <f t="shared" si="1435"/>
        <v>-6.8683127572016467</v>
      </c>
      <c r="I1106" s="45">
        <f t="shared" si="1435"/>
        <v>-7.1078838174273855</v>
      </c>
      <c r="J1106" s="45">
        <f t="shared" si="1435"/>
        <v>-7.053719008264463</v>
      </c>
      <c r="K1106" s="45">
        <f t="shared" si="1435"/>
        <v>-7.053719008264463</v>
      </c>
      <c r="L1106" s="45">
        <f t="shared" si="1435"/>
        <v>-6.8155737704918034</v>
      </c>
      <c r="M1106" s="45">
        <f t="shared" si="1435"/>
        <v>-6.5789473684210531</v>
      </c>
      <c r="N1106" s="214">
        <f t="shared" si="1435"/>
        <v>-6.403225806451613</v>
      </c>
      <c r="O1106" s="45">
        <f t="shared" si="1435"/>
        <v>-6.3120000000000003</v>
      </c>
      <c r="P1106" s="45">
        <f t="shared" si="1435"/>
        <v>-6.2760000000000007</v>
      </c>
      <c r="Q1106" s="45">
        <f t="shared" si="1435"/>
        <v>-6.1626984126984139</v>
      </c>
      <c r="R1106" s="45">
        <f t="shared" si="1435"/>
        <v>-6.28</v>
      </c>
      <c r="S1106" s="45">
        <f t="shared" si="1435"/>
        <v>-6.5263157894736841</v>
      </c>
      <c r="T1106" s="45">
        <f t="shared" si="1435"/>
        <v>-6.6315789473684212</v>
      </c>
      <c r="U1106" s="45">
        <f t="shared" si="1435"/>
        <v>-2.4030303030303028</v>
      </c>
      <c r="V1106" s="214">
        <f t="shared" si="1435"/>
        <v>-5.2686084142394831</v>
      </c>
      <c r="W1106" s="45">
        <f t="shared" si="1435"/>
        <v>-6.7786885245901631</v>
      </c>
      <c r="X1106" s="45">
        <f t="shared" si="1435"/>
        <v>-6.8724279835390947</v>
      </c>
      <c r="Y1106" s="45">
        <f t="shared" si="1435"/>
        <v>-6.9588477366255148</v>
      </c>
      <c r="Z1106" s="45">
        <f t="shared" si="1435"/>
        <v>-7.0912863070539416</v>
      </c>
      <c r="AA1106" s="45">
        <f t="shared" si="1435"/>
        <v>-6.9917355371900829</v>
      </c>
      <c r="AB1106" s="45">
        <f t="shared" si="1435"/>
        <v>-2.182209469153515</v>
      </c>
      <c r="AC1106" s="155"/>
      <c r="AD1106" s="156"/>
      <c r="AE1106" s="157"/>
      <c r="AF1106" s="187"/>
      <c r="AG1106" s="187"/>
      <c r="AH1106" s="187"/>
      <c r="AI1106" s="187"/>
      <c r="AJ1106" s="187"/>
      <c r="AK1106" s="187"/>
      <c r="AL1106" s="187"/>
      <c r="AM1106" s="187"/>
      <c r="AN1106" s="187"/>
      <c r="AO1106" s="187"/>
      <c r="AP1106" s="187"/>
      <c r="AQ1106" s="187"/>
      <c r="AR1106" s="187"/>
      <c r="AS1106" s="187"/>
      <c r="AT1106" s="187"/>
      <c r="AU1106" s="187"/>
      <c r="AV1106" s="187"/>
      <c r="AW1106" s="187"/>
      <c r="AX1106" s="187"/>
      <c r="AY1106" s="187"/>
      <c r="AZ1106" s="187"/>
      <c r="BA1106" s="187"/>
      <c r="BB1106" s="187"/>
      <c r="BC1106" s="187"/>
      <c r="BD1106" s="187"/>
      <c r="BE1106" s="400"/>
      <c r="BF1106" s="114"/>
      <c r="BG1106" s="114"/>
      <c r="BH1106" s="114"/>
      <c r="BI1106" s="114"/>
      <c r="BJ1106" s="114"/>
      <c r="BK1106" s="114"/>
      <c r="BL1106" s="114"/>
      <c r="BM1106" s="114"/>
      <c r="BN1106" s="114"/>
      <c r="BO1106" s="114"/>
      <c r="BP1106" s="114"/>
      <c r="BQ1106" s="114"/>
      <c r="BR1106" s="114"/>
      <c r="BS1106" s="114"/>
      <c r="BT1106" s="114"/>
      <c r="BU1106" s="114"/>
      <c r="BV1106" s="114"/>
      <c r="BW1106" s="114"/>
      <c r="BX1106" s="114"/>
      <c r="BY1106" s="114"/>
      <c r="BZ1106" s="114"/>
      <c r="CA1106" s="114"/>
      <c r="CB1106" s="114"/>
      <c r="CC1106" s="114"/>
      <c r="CD1106" s="114"/>
      <c r="CE1106" s="114"/>
      <c r="CF1106" s="114"/>
      <c r="CG1106" s="114"/>
      <c r="CH1106" s="114"/>
      <c r="CI1106" s="114"/>
      <c r="CJ1106" s="114"/>
      <c r="CK1106" s="114"/>
      <c r="CL1106" s="114"/>
      <c r="CM1106" s="114"/>
      <c r="CN1106" s="114"/>
      <c r="CO1106" s="114"/>
      <c r="CP1106" s="114"/>
      <c r="CQ1106" s="114"/>
      <c r="CR1106" s="114"/>
      <c r="CS1106" s="114"/>
      <c r="CT1106" s="114"/>
      <c r="CU1106" s="114"/>
      <c r="CV1106" s="114"/>
      <c r="CW1106" s="114"/>
      <c r="CX1106" s="114"/>
      <c r="CY1106" s="114"/>
      <c r="CZ1106" s="114"/>
      <c r="DA1106" s="114"/>
      <c r="DB1106" s="114"/>
      <c r="DC1106" s="114"/>
      <c r="DD1106" s="114"/>
      <c r="DE1106" s="114"/>
      <c r="DF1106" s="114"/>
      <c r="DG1106" s="114"/>
      <c r="DH1106" s="114"/>
      <c r="DI1106" s="114"/>
      <c r="DJ1106" s="114"/>
      <c r="DK1106" s="114"/>
      <c r="DL1106" s="114"/>
      <c r="DM1106" s="114"/>
      <c r="DN1106" s="114"/>
      <c r="DO1106" s="114"/>
      <c r="DP1106" s="114"/>
      <c r="DQ1106" s="114"/>
      <c r="DR1106" s="114"/>
      <c r="DS1106" s="114"/>
      <c r="DT1106" s="114"/>
      <c r="DU1106" s="114"/>
      <c r="DV1106" s="114"/>
      <c r="DW1106" s="121"/>
      <c r="DX1106" s="121"/>
      <c r="DY1106" s="121"/>
      <c r="DZ1106" s="121"/>
      <c r="EA1106" s="121"/>
      <c r="EB1106" s="121"/>
    </row>
    <row r="1107" spans="1:132" s="1" customFormat="1" ht="10.5" customHeight="1" x14ac:dyDescent="0.2">
      <c r="A1107" s="1405" t="s">
        <v>36</v>
      </c>
      <c r="B1107" s="1553" t="s">
        <v>630</v>
      </c>
      <c r="C1107" s="695"/>
      <c r="D1107" s="726"/>
      <c r="E1107" s="61"/>
      <c r="F1107" s="61"/>
      <c r="G1107" s="61"/>
      <c r="H1107" s="219"/>
      <c r="I1107" s="61"/>
      <c r="J1107" s="61"/>
      <c r="K1107" s="61"/>
      <c r="L1107" s="61"/>
      <c r="M1107" s="61"/>
      <c r="N1107" s="219"/>
      <c r="O1107" s="61"/>
      <c r="P1107" s="61"/>
      <c r="Q1107" s="61"/>
      <c r="R1107" s="61"/>
      <c r="S1107" s="61"/>
      <c r="T1107" s="61"/>
      <c r="U1107" s="61"/>
      <c r="V1107" s="219"/>
      <c r="W1107" s="61"/>
      <c r="X1107" s="61"/>
      <c r="Y1107" s="61"/>
      <c r="Z1107" s="61"/>
      <c r="AA1107" s="61"/>
      <c r="AB1107" s="61"/>
      <c r="AC1107" s="158" t="s">
        <v>107</v>
      </c>
      <c r="AD1107" s="159" t="e">
        <f>AD1109/AC1109</f>
        <v>#DIV/0!</v>
      </c>
      <c r="AE1107" s="160"/>
      <c r="AF1107" s="182"/>
      <c r="AG1107" s="187"/>
      <c r="AH1107" s="187"/>
      <c r="AI1107" s="187"/>
      <c r="AJ1107" s="187"/>
      <c r="AK1107" s="187"/>
      <c r="AL1107" s="187"/>
      <c r="AM1107" s="187"/>
      <c r="AN1107" s="187"/>
      <c r="AO1107" s="187"/>
      <c r="AP1107" s="187"/>
      <c r="AQ1107" s="187"/>
      <c r="AR1107" s="187"/>
      <c r="AS1107" s="187"/>
      <c r="AT1107" s="187"/>
      <c r="AU1107" s="187"/>
      <c r="AV1107" s="187"/>
      <c r="AW1107" s="187"/>
      <c r="AX1107" s="187"/>
      <c r="AY1107" s="187"/>
      <c r="AZ1107" s="187"/>
      <c r="BA1107" s="187"/>
      <c r="BB1107" s="187"/>
      <c r="BC1107" s="187"/>
      <c r="BD1107" s="187"/>
      <c r="BE1107" s="400"/>
      <c r="BF1107" s="114"/>
      <c r="BG1107" s="114"/>
      <c r="BH1107" s="114"/>
      <c r="BI1107" s="114"/>
      <c r="BJ1107" s="114"/>
      <c r="BK1107" s="114"/>
      <c r="BL1107" s="114"/>
      <c r="BM1107" s="114"/>
      <c r="BN1107" s="114"/>
      <c r="BO1107" s="114"/>
      <c r="BP1107" s="114"/>
      <c r="BQ1107" s="114"/>
      <c r="BR1107" s="114"/>
      <c r="BS1107" s="114"/>
      <c r="BT1107" s="114"/>
      <c r="BU1107" s="114"/>
      <c r="BV1107" s="114"/>
      <c r="BW1107" s="114"/>
      <c r="BX1107" s="114"/>
      <c r="BY1107" s="114"/>
      <c r="BZ1107" s="114"/>
      <c r="CA1107" s="114"/>
      <c r="CB1107" s="114"/>
      <c r="CC1107" s="114"/>
      <c r="CD1107" s="114"/>
      <c r="CE1107" s="114"/>
      <c r="CF1107" s="114"/>
      <c r="CG1107" s="114"/>
      <c r="CH1107" s="114"/>
      <c r="CI1107" s="114"/>
      <c r="CJ1107" s="114"/>
      <c r="CK1107" s="114"/>
      <c r="CL1107" s="114"/>
      <c r="CM1107" s="114"/>
      <c r="CN1107" s="114"/>
      <c r="CO1107" s="114"/>
      <c r="CP1107" s="114"/>
      <c r="CQ1107" s="114"/>
      <c r="CR1107" s="114"/>
      <c r="CS1107" s="114"/>
      <c r="CT1107" s="114"/>
      <c r="CU1107" s="114"/>
      <c r="CV1107" s="114"/>
      <c r="CW1107" s="114"/>
      <c r="CX1107" s="114"/>
      <c r="CY1107" s="114"/>
      <c r="CZ1107" s="114"/>
      <c r="DA1107" s="114"/>
      <c r="DB1107" s="114"/>
      <c r="DC1107" s="114"/>
      <c r="DD1107" s="114"/>
      <c r="DE1107" s="114"/>
      <c r="DF1107" s="114"/>
      <c r="DG1107" s="114"/>
      <c r="DH1107" s="114"/>
      <c r="DI1107" s="114"/>
      <c r="DJ1107" s="114"/>
      <c r="DK1107" s="114"/>
      <c r="DL1107" s="114"/>
      <c r="DM1107" s="114"/>
      <c r="DN1107" s="114"/>
      <c r="DO1107" s="114"/>
      <c r="DP1107" s="114"/>
      <c r="DQ1107" s="114"/>
      <c r="DR1107" s="114"/>
      <c r="DS1107" s="114"/>
      <c r="DT1107" s="114"/>
      <c r="DU1107" s="114"/>
      <c r="DV1107" s="114"/>
      <c r="DW1107" s="121"/>
      <c r="DX1107" s="121"/>
      <c r="DY1107" s="121"/>
      <c r="DZ1107" s="121"/>
      <c r="EA1107" s="121"/>
      <c r="EB1107" s="121"/>
    </row>
    <row r="1108" spans="1:132" s="1" customFormat="1" ht="10.5" customHeight="1" x14ac:dyDescent="0.2">
      <c r="A1108" s="1406"/>
      <c r="B1108" s="1554"/>
      <c r="C1108" s="150" t="s">
        <v>118</v>
      </c>
      <c r="D1108" s="752" t="s">
        <v>27</v>
      </c>
      <c r="E1108" s="731">
        <f>ROUND(SQRT(E1109^2+(E1110-E1111)^2)*1000/(1.73*E1079),0)</f>
        <v>114</v>
      </c>
      <c r="F1108" s="731">
        <f t="shared" ref="F1108:AB1108" si="1436">ROUND(SQRT(F1109^2+(F1110-F1111)^2)*1000/(1.73*F1079),0)</f>
        <v>114</v>
      </c>
      <c r="G1108" s="731">
        <f t="shared" si="1436"/>
        <v>117</v>
      </c>
      <c r="H1108" s="877">
        <f t="shared" si="1436"/>
        <v>117</v>
      </c>
      <c r="I1108" s="731">
        <f t="shared" si="1436"/>
        <v>117</v>
      </c>
      <c r="J1108" s="731">
        <f t="shared" si="1436"/>
        <v>116</v>
      </c>
      <c r="K1108" s="731">
        <f t="shared" si="1436"/>
        <v>117</v>
      </c>
      <c r="L1108" s="731">
        <f t="shared" si="1436"/>
        <v>116</v>
      </c>
      <c r="M1108" s="731">
        <f t="shared" si="1436"/>
        <v>116</v>
      </c>
      <c r="N1108" s="877">
        <f t="shared" si="1436"/>
        <v>110</v>
      </c>
      <c r="O1108" s="731">
        <f t="shared" si="1436"/>
        <v>112</v>
      </c>
      <c r="P1108" s="731">
        <f t="shared" si="1436"/>
        <v>114</v>
      </c>
      <c r="Q1108" s="731">
        <f t="shared" si="1436"/>
        <v>113</v>
      </c>
      <c r="R1108" s="731">
        <f t="shared" si="1436"/>
        <v>114</v>
      </c>
      <c r="S1108" s="731">
        <f t="shared" si="1436"/>
        <v>116</v>
      </c>
      <c r="T1108" s="731">
        <f t="shared" si="1436"/>
        <v>117</v>
      </c>
      <c r="U1108" s="731">
        <f t="shared" si="1436"/>
        <v>114</v>
      </c>
      <c r="V1108" s="877">
        <f t="shared" si="1436"/>
        <v>116</v>
      </c>
      <c r="W1108" s="731">
        <f t="shared" si="1436"/>
        <v>116</v>
      </c>
      <c r="X1108" s="731">
        <f t="shared" si="1436"/>
        <v>115</v>
      </c>
      <c r="Y1108" s="731">
        <f t="shared" si="1436"/>
        <v>115</v>
      </c>
      <c r="Z1108" s="731">
        <f t="shared" si="1436"/>
        <v>115</v>
      </c>
      <c r="AA1108" s="731">
        <f t="shared" si="1436"/>
        <v>115</v>
      </c>
      <c r="AB1108" s="731">
        <f t="shared" si="1436"/>
        <v>115</v>
      </c>
      <c r="AC1108" s="112"/>
      <c r="AD1108" s="70"/>
      <c r="AE1108" s="49"/>
      <c r="AF1108" s="187"/>
      <c r="AG1108" s="187"/>
      <c r="AH1108" s="187"/>
      <c r="AI1108" s="187"/>
      <c r="AJ1108" s="187"/>
      <c r="AK1108" s="187"/>
      <c r="AL1108" s="187"/>
      <c r="AM1108" s="187"/>
      <c r="AN1108" s="187"/>
      <c r="AO1108" s="187"/>
      <c r="AP1108" s="187"/>
      <c r="AQ1108" s="187"/>
      <c r="AR1108" s="187"/>
      <c r="AS1108" s="187"/>
      <c r="AT1108" s="187"/>
      <c r="AU1108" s="187"/>
      <c r="AV1108" s="187"/>
      <c r="AW1108" s="187"/>
      <c r="AX1108" s="187"/>
      <c r="AY1108" s="187"/>
      <c r="AZ1108" s="187"/>
      <c r="BA1108" s="187"/>
      <c r="BB1108" s="187"/>
      <c r="BC1108" s="187"/>
      <c r="BD1108" s="187"/>
      <c r="BE1108" s="400"/>
      <c r="BF1108" s="114"/>
      <c r="BG1108" s="114"/>
      <c r="BH1108" s="114"/>
      <c r="BI1108" s="114"/>
      <c r="BJ1108" s="114"/>
      <c r="BK1108" s="114"/>
      <c r="BL1108" s="114"/>
      <c r="BM1108" s="114"/>
      <c r="BN1108" s="114"/>
      <c r="BO1108" s="114"/>
      <c r="BP1108" s="114"/>
      <c r="BQ1108" s="114"/>
      <c r="BR1108" s="114"/>
      <c r="BS1108" s="114"/>
      <c r="BT1108" s="114"/>
      <c r="BU1108" s="114"/>
      <c r="BV1108" s="114"/>
      <c r="BW1108" s="114"/>
      <c r="BX1108" s="114"/>
      <c r="BY1108" s="114"/>
      <c r="BZ1108" s="114"/>
      <c r="CA1108" s="114"/>
      <c r="CB1108" s="114"/>
      <c r="CC1108" s="114"/>
      <c r="CD1108" s="114"/>
      <c r="CE1108" s="114"/>
      <c r="CF1108" s="114"/>
      <c r="CG1108" s="114"/>
      <c r="CH1108" s="114"/>
      <c r="CI1108" s="114"/>
      <c r="CJ1108" s="114"/>
      <c r="CK1108" s="114"/>
      <c r="CL1108" s="114"/>
      <c r="CM1108" s="114"/>
      <c r="CN1108" s="114"/>
      <c r="CO1108" s="114"/>
      <c r="CP1108" s="114"/>
      <c r="CQ1108" s="114"/>
      <c r="CR1108" s="114"/>
      <c r="CS1108" s="114"/>
      <c r="CT1108" s="114"/>
      <c r="CU1108" s="114"/>
      <c r="CV1108" s="114"/>
      <c r="CW1108" s="114"/>
      <c r="CX1108" s="114"/>
      <c r="CY1108" s="114"/>
      <c r="CZ1108" s="114"/>
      <c r="DA1108" s="114"/>
      <c r="DB1108" s="114"/>
      <c r="DC1108" s="114"/>
      <c r="DD1108" s="114"/>
      <c r="DE1108" s="114"/>
      <c r="DF1108" s="114"/>
      <c r="DG1108" s="114"/>
      <c r="DH1108" s="114"/>
      <c r="DI1108" s="114"/>
      <c r="DJ1108" s="114"/>
      <c r="DK1108" s="114"/>
      <c r="DL1108" s="114"/>
      <c r="DM1108" s="114"/>
      <c r="DN1108" s="114"/>
      <c r="DO1108" s="114"/>
      <c r="DP1108" s="114"/>
      <c r="DQ1108" s="114"/>
      <c r="DR1108" s="114"/>
      <c r="DS1108" s="114"/>
      <c r="DT1108" s="114"/>
      <c r="DU1108" s="114"/>
      <c r="DV1108" s="114"/>
      <c r="DW1108" s="121"/>
      <c r="DX1108" s="121"/>
      <c r="DY1108" s="121"/>
      <c r="DZ1108" s="121"/>
      <c r="EA1108" s="121"/>
      <c r="EB1108" s="121"/>
    </row>
    <row r="1109" spans="1:132" s="1" customFormat="1" ht="10.5" customHeight="1" x14ac:dyDescent="0.2">
      <c r="A1109" s="1406"/>
      <c r="B1109" s="1554"/>
      <c r="C1109" s="846" t="s">
        <v>908</v>
      </c>
      <c r="D1109" s="102" t="s">
        <v>108</v>
      </c>
      <c r="E1109" s="42">
        <v>6.0840000000000005E-2</v>
      </c>
      <c r="F1109" s="42">
        <v>6.1200000000000004E-2</v>
      </c>
      <c r="G1109" s="42">
        <v>6.2280000000000002E-2</v>
      </c>
      <c r="H1109" s="213">
        <v>6.2640000000000001E-2</v>
      </c>
      <c r="I1109" s="42">
        <v>6.2280000000000002E-2</v>
      </c>
      <c r="J1109" s="42">
        <v>6.1920000000000003E-2</v>
      </c>
      <c r="K1109" s="42">
        <v>6.1920000000000003E-2</v>
      </c>
      <c r="L1109" s="42">
        <v>6.336E-2</v>
      </c>
      <c r="M1109" s="42">
        <v>6.4079999999999998E-2</v>
      </c>
      <c r="N1109" s="213">
        <v>6.6239999999999993E-2</v>
      </c>
      <c r="O1109" s="42">
        <v>6.5519999999999995E-2</v>
      </c>
      <c r="P1109" s="42">
        <v>6.4079999999999998E-2</v>
      </c>
      <c r="Q1109" s="42">
        <v>6.4439999999999997E-2</v>
      </c>
      <c r="R1109" s="42">
        <v>6.4079999999999998E-2</v>
      </c>
      <c r="S1109" s="42">
        <v>6.3E-2</v>
      </c>
      <c r="T1109" s="42">
        <v>6.3E-2</v>
      </c>
      <c r="U1109" s="42">
        <v>6.1200000000000004E-2</v>
      </c>
      <c r="V1109" s="213">
        <v>6.1560000000000004E-2</v>
      </c>
      <c r="W1109" s="42">
        <v>6.2280000000000002E-2</v>
      </c>
      <c r="X1109" s="42">
        <v>6.2640000000000001E-2</v>
      </c>
      <c r="Y1109" s="42">
        <v>6.1920000000000003E-2</v>
      </c>
      <c r="Z1109" s="42">
        <v>6.1560000000000004E-2</v>
      </c>
      <c r="AA1109" s="42">
        <v>6.1560000000000004E-2</v>
      </c>
      <c r="AB1109" s="42">
        <v>6.2640000000000001E-2</v>
      </c>
      <c r="AC1109" s="41">
        <f>(BD1109-AF1109)*AE1109</f>
        <v>0</v>
      </c>
      <c r="AD1109" s="43">
        <f>(BD1110-AF1110)*AE1109</f>
        <v>0</v>
      </c>
      <c r="AE1109" s="49">
        <v>3.6</v>
      </c>
      <c r="AF1109" s="678"/>
      <c r="AG1109" s="639"/>
      <c r="AH1109" s="640"/>
      <c r="AI1109" s="639"/>
      <c r="AJ1109" s="639"/>
      <c r="AK1109" s="639"/>
      <c r="AL1109" s="639"/>
      <c r="AM1109" s="639"/>
      <c r="AN1109" s="639"/>
      <c r="AO1109" s="639"/>
      <c r="AP1109" s="639"/>
      <c r="AQ1109" s="639"/>
      <c r="AR1109" s="639"/>
      <c r="AS1109" s="639"/>
      <c r="AT1109" s="639"/>
      <c r="AU1109" s="639"/>
      <c r="AV1109" s="639"/>
      <c r="AW1109" s="639"/>
      <c r="AX1109" s="639"/>
      <c r="AY1109" s="639"/>
      <c r="AZ1109" s="639"/>
      <c r="BA1109" s="639"/>
      <c r="BB1109" s="639"/>
      <c r="BC1109" s="639"/>
      <c r="BD1109" s="639"/>
      <c r="BE1109" s="400"/>
      <c r="BF1109" s="114"/>
      <c r="BG1109" s="114"/>
      <c r="BH1109" s="114"/>
      <c r="BI1109" s="114"/>
      <c r="BJ1109" s="114"/>
      <c r="BK1109" s="114"/>
      <c r="BL1109" s="114"/>
      <c r="BM1109" s="114"/>
      <c r="BN1109" s="114"/>
      <c r="BO1109" s="114"/>
      <c r="BP1109" s="114"/>
      <c r="BQ1109" s="114"/>
      <c r="BR1109" s="114"/>
      <c r="BS1109" s="114"/>
      <c r="BT1109" s="114"/>
      <c r="BU1109" s="114"/>
      <c r="BV1109" s="114"/>
      <c r="BW1109" s="114"/>
      <c r="BX1109" s="114"/>
      <c r="BY1109" s="114"/>
      <c r="BZ1109" s="114"/>
      <c r="CA1109" s="114"/>
      <c r="CB1109" s="114"/>
      <c r="CC1109" s="114"/>
      <c r="CD1109" s="114"/>
      <c r="CE1109" s="114"/>
      <c r="CF1109" s="114"/>
      <c r="CG1109" s="114"/>
      <c r="CH1109" s="114"/>
      <c r="CI1109" s="114"/>
      <c r="CJ1109" s="114"/>
      <c r="CK1109" s="114"/>
      <c r="CL1109" s="114"/>
      <c r="CM1109" s="114"/>
      <c r="CN1109" s="114"/>
      <c r="CO1109" s="114"/>
      <c r="CP1109" s="114"/>
      <c r="CQ1109" s="114"/>
      <c r="CR1109" s="114"/>
      <c r="CS1109" s="114"/>
      <c r="CT1109" s="114"/>
      <c r="CU1109" s="114"/>
      <c r="CV1109" s="114"/>
      <c r="CW1109" s="114"/>
      <c r="CX1109" s="114"/>
      <c r="CY1109" s="114"/>
      <c r="CZ1109" s="114"/>
      <c r="DA1109" s="114"/>
      <c r="DB1109" s="114"/>
      <c r="DC1109" s="114"/>
      <c r="DD1109" s="114"/>
      <c r="DE1109" s="114"/>
      <c r="DF1109" s="114"/>
      <c r="DG1109" s="114"/>
      <c r="DH1109" s="114"/>
      <c r="DI1109" s="114"/>
      <c r="DJ1109" s="114"/>
      <c r="DK1109" s="114"/>
      <c r="DL1109" s="114"/>
      <c r="DM1109" s="114"/>
      <c r="DN1109" s="114"/>
      <c r="DO1109" s="114"/>
      <c r="DP1109" s="114"/>
      <c r="DQ1109" s="114"/>
      <c r="DR1109" s="114"/>
      <c r="DS1109" s="114"/>
      <c r="DT1109" s="114"/>
      <c r="DU1109" s="114"/>
      <c r="DV1109" s="114"/>
      <c r="DW1109" s="121"/>
      <c r="DX1109" s="121"/>
      <c r="DY1109" s="121"/>
      <c r="DZ1109" s="121"/>
      <c r="EA1109" s="121"/>
      <c r="EB1109" s="121"/>
    </row>
    <row r="1110" spans="1:132" s="1" customFormat="1" ht="10.5" customHeight="1" x14ac:dyDescent="0.2">
      <c r="A1110" s="1406"/>
      <c r="B1110" s="1554"/>
      <c r="C1110" s="846" t="s">
        <v>908</v>
      </c>
      <c r="D1110" s="102" t="s">
        <v>906</v>
      </c>
      <c r="E1110" s="42">
        <v>0</v>
      </c>
      <c r="F1110" s="42">
        <v>0</v>
      </c>
      <c r="G1110" s="42">
        <v>0</v>
      </c>
      <c r="H1110" s="213">
        <v>0</v>
      </c>
      <c r="I1110" s="42">
        <v>0</v>
      </c>
      <c r="J1110" s="42">
        <v>0</v>
      </c>
      <c r="K1110" s="42">
        <v>0</v>
      </c>
      <c r="L1110" s="42">
        <v>0</v>
      </c>
      <c r="M1110" s="42">
        <v>3.5999999999999997E-4</v>
      </c>
      <c r="N1110" s="213">
        <v>6.4800000000000005E-3</v>
      </c>
      <c r="O1110" s="42">
        <v>1.4399999999999999E-3</v>
      </c>
      <c r="P1110" s="42">
        <v>0</v>
      </c>
      <c r="Q1110" s="42">
        <v>0</v>
      </c>
      <c r="R1110" s="42">
        <v>0</v>
      </c>
      <c r="S1110" s="42">
        <v>0</v>
      </c>
      <c r="T1110" s="42">
        <v>0</v>
      </c>
      <c r="U1110" s="42">
        <v>0</v>
      </c>
      <c r="V1110" s="213">
        <v>0</v>
      </c>
      <c r="W1110" s="42">
        <v>0</v>
      </c>
      <c r="X1110" s="42">
        <v>0</v>
      </c>
      <c r="Y1110" s="42">
        <v>0</v>
      </c>
      <c r="Z1110" s="42">
        <v>0</v>
      </c>
      <c r="AA1110" s="42">
        <v>0</v>
      </c>
      <c r="AB1110" s="42">
        <v>0</v>
      </c>
      <c r="AC1110" s="41"/>
      <c r="AD1110" s="43"/>
      <c r="AE1110" s="49"/>
      <c r="AF1110" s="678"/>
      <c r="AG1110" s="639"/>
      <c r="AH1110" s="640"/>
      <c r="AI1110" s="639"/>
      <c r="AJ1110" s="639"/>
      <c r="AK1110" s="639"/>
      <c r="AL1110" s="639"/>
      <c r="AM1110" s="639"/>
      <c r="AN1110" s="639"/>
      <c r="AO1110" s="639"/>
      <c r="AP1110" s="639"/>
      <c r="AQ1110" s="639"/>
      <c r="AR1110" s="639"/>
      <c r="AS1110" s="639"/>
      <c r="AT1110" s="639"/>
      <c r="AU1110" s="639"/>
      <c r="AV1110" s="639"/>
      <c r="AW1110" s="639"/>
      <c r="AX1110" s="639"/>
      <c r="AY1110" s="639"/>
      <c r="AZ1110" s="639"/>
      <c r="BA1110" s="639"/>
      <c r="BB1110" s="639"/>
      <c r="BC1110" s="639"/>
      <c r="BD1110" s="639"/>
      <c r="BE1110" s="400"/>
      <c r="BF1110" s="114"/>
      <c r="BG1110" s="114"/>
      <c r="BH1110" s="114"/>
      <c r="BI1110" s="114"/>
      <c r="BJ1110" s="114"/>
      <c r="BK1110" s="114"/>
      <c r="BL1110" s="114"/>
      <c r="BM1110" s="114"/>
      <c r="BN1110" s="114"/>
      <c r="BO1110" s="114"/>
      <c r="BP1110" s="114"/>
      <c r="BQ1110" s="114"/>
      <c r="BR1110" s="114"/>
      <c r="BS1110" s="114"/>
      <c r="BT1110" s="114"/>
      <c r="BU1110" s="114"/>
      <c r="BV1110" s="114"/>
      <c r="BW1110" s="114"/>
      <c r="BX1110" s="114"/>
      <c r="BY1110" s="114"/>
      <c r="BZ1110" s="114"/>
      <c r="CA1110" s="114"/>
      <c r="CB1110" s="114"/>
      <c r="CC1110" s="114"/>
      <c r="CD1110" s="114"/>
      <c r="CE1110" s="114"/>
      <c r="CF1110" s="114"/>
      <c r="CG1110" s="114"/>
      <c r="CH1110" s="114"/>
      <c r="CI1110" s="114"/>
      <c r="CJ1110" s="114"/>
      <c r="CK1110" s="114"/>
      <c r="CL1110" s="114"/>
      <c r="CM1110" s="114"/>
      <c r="CN1110" s="114"/>
      <c r="CO1110" s="114"/>
      <c r="CP1110" s="114"/>
      <c r="CQ1110" s="114"/>
      <c r="CR1110" s="114"/>
      <c r="CS1110" s="114"/>
      <c r="CT1110" s="114"/>
      <c r="CU1110" s="114"/>
      <c r="CV1110" s="114"/>
      <c r="CW1110" s="114"/>
      <c r="CX1110" s="114"/>
      <c r="CY1110" s="114"/>
      <c r="CZ1110" s="114"/>
      <c r="DA1110" s="114"/>
      <c r="DB1110" s="114"/>
      <c r="DC1110" s="114"/>
      <c r="DD1110" s="114"/>
      <c r="DE1110" s="114"/>
      <c r="DF1110" s="114"/>
      <c r="DG1110" s="114"/>
      <c r="DH1110" s="114"/>
      <c r="DI1110" s="114"/>
      <c r="DJ1110" s="114"/>
      <c r="DK1110" s="114"/>
      <c r="DL1110" s="114"/>
      <c r="DM1110" s="114"/>
      <c r="DN1110" s="114"/>
      <c r="DO1110" s="114"/>
      <c r="DP1110" s="114"/>
      <c r="DQ1110" s="114"/>
      <c r="DR1110" s="114"/>
      <c r="DS1110" s="114"/>
      <c r="DT1110" s="114"/>
      <c r="DU1110" s="114"/>
      <c r="DV1110" s="114"/>
      <c r="DW1110" s="121"/>
      <c r="DX1110" s="121"/>
      <c r="DY1110" s="121"/>
      <c r="DZ1110" s="121"/>
      <c r="EA1110" s="121"/>
      <c r="EB1110" s="121"/>
    </row>
    <row r="1111" spans="1:132" s="1" customFormat="1" ht="10.5" customHeight="1" x14ac:dyDescent="0.2">
      <c r="A1111" s="1406"/>
      <c r="B1111" s="1554"/>
      <c r="C1111" s="846" t="s">
        <v>908</v>
      </c>
      <c r="D1111" s="103" t="s">
        <v>907</v>
      </c>
      <c r="E1111" s="104">
        <v>1.24092</v>
      </c>
      <c r="F1111" s="104">
        <v>1.26396</v>
      </c>
      <c r="G1111" s="104">
        <v>1.2711600000000001</v>
      </c>
      <c r="H1111" s="232">
        <v>1.2740400000000001</v>
      </c>
      <c r="I1111" s="104">
        <v>1.2718800000000001</v>
      </c>
      <c r="J1111" s="104">
        <v>1.26756</v>
      </c>
      <c r="K1111" s="104">
        <v>1.2726</v>
      </c>
      <c r="L1111" s="104">
        <v>1.28088</v>
      </c>
      <c r="M1111" s="104">
        <v>1.2783599999999999</v>
      </c>
      <c r="N1111" s="232">
        <v>1.2268800000000002</v>
      </c>
      <c r="O1111" s="104">
        <v>1.23912</v>
      </c>
      <c r="P1111" s="104">
        <v>1.2574799999999999</v>
      </c>
      <c r="Q1111" s="104">
        <v>1.24848</v>
      </c>
      <c r="R1111" s="104">
        <v>1.2621600000000002</v>
      </c>
      <c r="S1111" s="104">
        <v>1.2783599999999999</v>
      </c>
      <c r="T1111" s="104">
        <v>1.278</v>
      </c>
      <c r="U1111" s="104">
        <v>1.2621600000000002</v>
      </c>
      <c r="V1111" s="232">
        <v>1.2801600000000002</v>
      </c>
      <c r="W1111" s="104">
        <v>1.278</v>
      </c>
      <c r="X1111" s="104">
        <v>1.2751199999999998</v>
      </c>
      <c r="Y1111" s="104">
        <v>1.2765599999999999</v>
      </c>
      <c r="Z1111" s="104">
        <v>1.2729600000000001</v>
      </c>
      <c r="AA1111" s="104">
        <v>1.2726</v>
      </c>
      <c r="AB1111" s="104">
        <v>1.2736800000000001</v>
      </c>
      <c r="AC1111" s="490"/>
      <c r="AD1111" s="491"/>
      <c r="AE1111" s="492"/>
      <c r="AF1111" s="678"/>
      <c r="AG1111" s="639"/>
      <c r="AH1111" s="640"/>
      <c r="AI1111" s="639"/>
      <c r="AJ1111" s="639"/>
      <c r="AK1111" s="639"/>
      <c r="AL1111" s="639"/>
      <c r="AM1111" s="639"/>
      <c r="AN1111" s="639"/>
      <c r="AO1111" s="639"/>
      <c r="AP1111" s="639"/>
      <c r="AQ1111" s="639"/>
      <c r="AR1111" s="639"/>
      <c r="AS1111" s="639"/>
      <c r="AT1111" s="639"/>
      <c r="AU1111" s="639"/>
      <c r="AV1111" s="639"/>
      <c r="AW1111" s="639"/>
      <c r="AX1111" s="639"/>
      <c r="AY1111" s="639"/>
      <c r="AZ1111" s="639"/>
      <c r="BA1111" s="639"/>
      <c r="BB1111" s="639"/>
      <c r="BC1111" s="639"/>
      <c r="BD1111" s="639"/>
      <c r="BE1111" s="400"/>
      <c r="BF1111" s="114"/>
      <c r="BG1111" s="114"/>
      <c r="BH1111" s="114"/>
      <c r="BI1111" s="114"/>
      <c r="BJ1111" s="114"/>
      <c r="BK1111" s="114"/>
      <c r="BL1111" s="114"/>
      <c r="BM1111" s="114"/>
      <c r="BN1111" s="114"/>
      <c r="BO1111" s="114"/>
      <c r="BP1111" s="114"/>
      <c r="BQ1111" s="114"/>
      <c r="BR1111" s="114"/>
      <c r="BS1111" s="114"/>
      <c r="BT1111" s="114"/>
      <c r="BU1111" s="114"/>
      <c r="BV1111" s="114"/>
      <c r="BW1111" s="114"/>
      <c r="BX1111" s="114"/>
      <c r="BY1111" s="114"/>
      <c r="BZ1111" s="114"/>
      <c r="CA1111" s="114"/>
      <c r="CB1111" s="114"/>
      <c r="CC1111" s="114"/>
      <c r="CD1111" s="114"/>
      <c r="CE1111" s="114"/>
      <c r="CF1111" s="114"/>
      <c r="CG1111" s="114"/>
      <c r="CH1111" s="114"/>
      <c r="CI1111" s="114"/>
      <c r="CJ1111" s="114"/>
      <c r="CK1111" s="114"/>
      <c r="CL1111" s="114"/>
      <c r="CM1111" s="114"/>
      <c r="CN1111" s="114"/>
      <c r="CO1111" s="114"/>
      <c r="CP1111" s="114"/>
      <c r="CQ1111" s="114"/>
      <c r="CR1111" s="114"/>
      <c r="CS1111" s="114"/>
      <c r="CT1111" s="114"/>
      <c r="CU1111" s="114"/>
      <c r="CV1111" s="114"/>
      <c r="CW1111" s="114"/>
      <c r="CX1111" s="114"/>
      <c r="CY1111" s="114"/>
      <c r="CZ1111" s="114"/>
      <c r="DA1111" s="114"/>
      <c r="DB1111" s="114"/>
      <c r="DC1111" s="114"/>
      <c r="DD1111" s="114"/>
      <c r="DE1111" s="114"/>
      <c r="DF1111" s="114"/>
      <c r="DG1111" s="114"/>
      <c r="DH1111" s="114"/>
      <c r="DI1111" s="114"/>
      <c r="DJ1111" s="114"/>
      <c r="DK1111" s="114"/>
      <c r="DL1111" s="114"/>
      <c r="DM1111" s="114"/>
      <c r="DN1111" s="114"/>
      <c r="DO1111" s="114"/>
      <c r="DP1111" s="114"/>
      <c r="DQ1111" s="114"/>
      <c r="DR1111" s="114"/>
      <c r="DS1111" s="114"/>
      <c r="DT1111" s="114"/>
      <c r="DU1111" s="114"/>
      <c r="DV1111" s="114"/>
      <c r="DW1111" s="121"/>
      <c r="DX1111" s="121"/>
      <c r="DY1111" s="121"/>
      <c r="DZ1111" s="121"/>
      <c r="EA1111" s="121"/>
      <c r="EB1111" s="121"/>
    </row>
    <row r="1112" spans="1:132" s="1" customFormat="1" ht="10.5" customHeight="1" thickBot="1" x14ac:dyDescent="0.25">
      <c r="A1112" s="1407"/>
      <c r="B1112" s="1555"/>
      <c r="C1112" s="197"/>
      <c r="D1112" s="166" t="s">
        <v>35</v>
      </c>
      <c r="E1112" s="45">
        <f>(E1110-E1111)/E1109</f>
        <v>-20.396449704142011</v>
      </c>
      <c r="F1112" s="45">
        <f t="shared" ref="F1112:AB1112" si="1437">(F1110-F1111)/F1109</f>
        <v>-20.652941176470588</v>
      </c>
      <c r="G1112" s="45">
        <f t="shared" si="1437"/>
        <v>-20.410404624277458</v>
      </c>
      <c r="H1112" s="214">
        <f t="shared" si="1437"/>
        <v>-20.339080459770116</v>
      </c>
      <c r="I1112" s="45">
        <f t="shared" si="1437"/>
        <v>-20.421965317919078</v>
      </c>
      <c r="J1112" s="45">
        <f t="shared" si="1437"/>
        <v>-20.470930232558139</v>
      </c>
      <c r="K1112" s="45">
        <f t="shared" si="1437"/>
        <v>-20.552325581395348</v>
      </c>
      <c r="L1112" s="45">
        <f t="shared" si="1437"/>
        <v>-20.21590909090909</v>
      </c>
      <c r="M1112" s="45">
        <f t="shared" si="1437"/>
        <v>-19.943820224719101</v>
      </c>
      <c r="N1112" s="214">
        <f t="shared" si="1437"/>
        <v>-18.423913043478265</v>
      </c>
      <c r="O1112" s="45">
        <f t="shared" si="1437"/>
        <v>-18.890109890109891</v>
      </c>
      <c r="P1112" s="45">
        <f t="shared" si="1437"/>
        <v>-19.623595505617978</v>
      </c>
      <c r="Q1112" s="45">
        <f t="shared" si="1437"/>
        <v>-19.374301675977655</v>
      </c>
      <c r="R1112" s="45">
        <f t="shared" si="1437"/>
        <v>-19.696629213483149</v>
      </c>
      <c r="S1112" s="45">
        <f t="shared" si="1437"/>
        <v>-20.291428571428572</v>
      </c>
      <c r="T1112" s="45">
        <f t="shared" si="1437"/>
        <v>-20.285714285714285</v>
      </c>
      <c r="U1112" s="45">
        <f t="shared" si="1437"/>
        <v>-20.623529411764707</v>
      </c>
      <c r="V1112" s="214">
        <f t="shared" si="1437"/>
        <v>-20.795321637426902</v>
      </c>
      <c r="W1112" s="45">
        <f t="shared" si="1437"/>
        <v>-20.520231213872833</v>
      </c>
      <c r="X1112" s="45">
        <f t="shared" si="1437"/>
        <v>-20.356321839080458</v>
      </c>
      <c r="Y1112" s="45">
        <f t="shared" si="1437"/>
        <v>-20.61627906976744</v>
      </c>
      <c r="Z1112" s="45">
        <f t="shared" si="1437"/>
        <v>-20.678362573099417</v>
      </c>
      <c r="AA1112" s="45">
        <f t="shared" si="1437"/>
        <v>-20.672514619883039</v>
      </c>
      <c r="AB1112" s="45">
        <f t="shared" si="1437"/>
        <v>-20.333333333333336</v>
      </c>
      <c r="AC1112" s="155"/>
      <c r="AD1112" s="156"/>
      <c r="AE1112" s="157"/>
      <c r="AF1112" s="187"/>
      <c r="AG1112" s="187"/>
      <c r="AH1112" s="187"/>
      <c r="AI1112" s="187"/>
      <c r="AJ1112" s="187"/>
      <c r="AK1112" s="187"/>
      <c r="AL1112" s="187"/>
      <c r="AM1112" s="187"/>
      <c r="AN1112" s="187"/>
      <c r="AO1112" s="187"/>
      <c r="AP1112" s="187"/>
      <c r="AQ1112" s="187"/>
      <c r="AR1112" s="187"/>
      <c r="AS1112" s="187"/>
      <c r="AT1112" s="187"/>
      <c r="AU1112" s="187"/>
      <c r="AV1112" s="187"/>
      <c r="AW1112" s="187"/>
      <c r="AX1112" s="187"/>
      <c r="AY1112" s="187"/>
      <c r="AZ1112" s="187"/>
      <c r="BA1112" s="187"/>
      <c r="BB1112" s="187"/>
      <c r="BC1112" s="187"/>
      <c r="BD1112" s="187"/>
      <c r="BE1112" s="400"/>
      <c r="BF1112" s="114"/>
      <c r="BG1112" s="114"/>
      <c r="BH1112" s="114"/>
      <c r="BI1112" s="114"/>
      <c r="BJ1112" s="114"/>
      <c r="BK1112" s="114"/>
      <c r="BL1112" s="114"/>
      <c r="BM1112" s="114"/>
      <c r="BN1112" s="114"/>
      <c r="BO1112" s="114"/>
      <c r="BP1112" s="114"/>
      <c r="BQ1112" s="114"/>
      <c r="BR1112" s="114"/>
      <c r="BS1112" s="114"/>
      <c r="BT1112" s="114"/>
      <c r="BU1112" s="114"/>
      <c r="BV1112" s="114"/>
      <c r="BW1112" s="114"/>
      <c r="BX1112" s="114"/>
      <c r="BY1112" s="114"/>
      <c r="BZ1112" s="114"/>
      <c r="CA1112" s="114"/>
      <c r="CB1112" s="114"/>
      <c r="CC1112" s="114"/>
      <c r="CD1112" s="114"/>
      <c r="CE1112" s="114"/>
      <c r="CF1112" s="114"/>
      <c r="CG1112" s="114"/>
      <c r="CH1112" s="114"/>
      <c r="CI1112" s="114"/>
      <c r="CJ1112" s="114"/>
      <c r="CK1112" s="114"/>
      <c r="CL1112" s="114"/>
      <c r="CM1112" s="114"/>
      <c r="CN1112" s="114"/>
      <c r="CO1112" s="114"/>
      <c r="CP1112" s="114"/>
      <c r="CQ1112" s="114"/>
      <c r="CR1112" s="114"/>
      <c r="CS1112" s="114"/>
      <c r="CT1112" s="114"/>
      <c r="CU1112" s="114"/>
      <c r="CV1112" s="114"/>
      <c r="CW1112" s="114"/>
      <c r="CX1112" s="114"/>
      <c r="CY1112" s="114"/>
      <c r="CZ1112" s="114"/>
      <c r="DA1112" s="114"/>
      <c r="DB1112" s="114"/>
      <c r="DC1112" s="114"/>
      <c r="DD1112" s="114"/>
      <c r="DE1112" s="114"/>
      <c r="DF1112" s="114"/>
      <c r="DG1112" s="114"/>
      <c r="DH1112" s="114"/>
      <c r="DI1112" s="114"/>
      <c r="DJ1112" s="114"/>
      <c r="DK1112" s="114"/>
      <c r="DL1112" s="114"/>
      <c r="DM1112" s="114"/>
      <c r="DN1112" s="114"/>
      <c r="DO1112" s="114"/>
      <c r="DP1112" s="114"/>
      <c r="DQ1112" s="114"/>
      <c r="DR1112" s="114"/>
      <c r="DS1112" s="114"/>
      <c r="DT1112" s="114"/>
      <c r="DU1112" s="114"/>
      <c r="DV1112" s="114"/>
      <c r="DW1112" s="121"/>
      <c r="DX1112" s="121"/>
      <c r="DY1112" s="121"/>
      <c r="DZ1112" s="121"/>
      <c r="EA1112" s="121"/>
      <c r="EB1112" s="121"/>
    </row>
    <row r="1113" spans="1:132" s="1" customFormat="1" ht="10.5" customHeight="1" x14ac:dyDescent="0.2">
      <c r="A1113" s="1420" t="s">
        <v>84</v>
      </c>
      <c r="B1113" s="1656" t="s">
        <v>287</v>
      </c>
      <c r="C1113" s="695"/>
      <c r="D1113" s="726"/>
      <c r="E1113" s="61"/>
      <c r="F1113" s="61"/>
      <c r="G1113" s="61"/>
      <c r="H1113" s="219"/>
      <c r="I1113" s="61"/>
      <c r="J1113" s="61"/>
      <c r="K1113" s="61"/>
      <c r="L1113" s="61"/>
      <c r="M1113" s="61"/>
      <c r="N1113" s="219"/>
      <c r="O1113" s="61"/>
      <c r="P1113" s="61"/>
      <c r="Q1113" s="61"/>
      <c r="R1113" s="61"/>
      <c r="S1113" s="61"/>
      <c r="T1113" s="61"/>
      <c r="U1113" s="61"/>
      <c r="V1113" s="219"/>
      <c r="W1113" s="61"/>
      <c r="X1113" s="61"/>
      <c r="Y1113" s="61"/>
      <c r="Z1113" s="61"/>
      <c r="AA1113" s="61"/>
      <c r="AB1113" s="61"/>
      <c r="AC1113" s="158" t="s">
        <v>107</v>
      </c>
      <c r="AD1113" s="159" t="e">
        <f>AD1115/AC1115</f>
        <v>#DIV/0!</v>
      </c>
      <c r="AE1113" s="160"/>
      <c r="AF1113" s="187"/>
      <c r="AG1113" s="187"/>
      <c r="AH1113" s="187"/>
      <c r="AI1113" s="187"/>
      <c r="AJ1113" s="187"/>
      <c r="AK1113" s="187"/>
      <c r="AL1113" s="187"/>
      <c r="AM1113" s="187"/>
      <c r="AN1113" s="187"/>
      <c r="AO1113" s="187"/>
      <c r="AP1113" s="187"/>
      <c r="AQ1113" s="187"/>
      <c r="AR1113" s="187"/>
      <c r="AS1113" s="187"/>
      <c r="AT1113" s="187"/>
      <c r="AU1113" s="187"/>
      <c r="AV1113" s="187"/>
      <c r="AW1113" s="187"/>
      <c r="AX1113" s="187"/>
      <c r="AY1113" s="187"/>
      <c r="AZ1113" s="187"/>
      <c r="BA1113" s="187"/>
      <c r="BB1113" s="187"/>
      <c r="BC1113" s="187"/>
      <c r="BD1113" s="187"/>
      <c r="BE1113" s="400"/>
      <c r="BF1113" s="114"/>
      <c r="BG1113" s="114"/>
      <c r="BH1113" s="114"/>
      <c r="BI1113" s="114"/>
      <c r="BJ1113" s="114"/>
      <c r="BK1113" s="114"/>
      <c r="BL1113" s="114"/>
      <c r="BM1113" s="114"/>
      <c r="BN1113" s="114"/>
      <c r="BO1113" s="114"/>
      <c r="BP1113" s="114"/>
      <c r="BQ1113" s="114"/>
      <c r="BR1113" s="114"/>
      <c r="BS1113" s="114"/>
      <c r="BT1113" s="114"/>
      <c r="BU1113" s="114"/>
      <c r="BV1113" s="114"/>
      <c r="BW1113" s="114"/>
      <c r="BX1113" s="114"/>
      <c r="BY1113" s="114"/>
      <c r="BZ1113" s="114"/>
      <c r="CA1113" s="114"/>
      <c r="CB1113" s="114"/>
      <c r="CC1113" s="114"/>
      <c r="CD1113" s="114"/>
      <c r="CE1113" s="114"/>
      <c r="CF1113" s="114"/>
      <c r="CG1113" s="114"/>
      <c r="CH1113" s="114"/>
      <c r="CI1113" s="114"/>
      <c r="CJ1113" s="114"/>
      <c r="CK1113" s="114"/>
      <c r="CL1113" s="114"/>
      <c r="CM1113" s="114"/>
      <c r="CN1113" s="114"/>
      <c r="CO1113" s="114"/>
      <c r="CP1113" s="114"/>
      <c r="CQ1113" s="114"/>
      <c r="CR1113" s="114"/>
      <c r="CS1113" s="114"/>
      <c r="CT1113" s="114"/>
      <c r="CU1113" s="114"/>
      <c r="CV1113" s="114"/>
      <c r="CW1113" s="114"/>
      <c r="CX1113" s="114"/>
      <c r="CY1113" s="114"/>
      <c r="CZ1113" s="114"/>
      <c r="DA1113" s="114"/>
      <c r="DB1113" s="114"/>
      <c r="DC1113" s="114"/>
      <c r="DD1113" s="114"/>
      <c r="DE1113" s="114"/>
      <c r="DF1113" s="114"/>
      <c r="DG1113" s="114"/>
      <c r="DH1113" s="114"/>
      <c r="DI1113" s="114"/>
      <c r="DJ1113" s="114"/>
      <c r="DK1113" s="114"/>
      <c r="DL1113" s="114"/>
      <c r="DM1113" s="114"/>
      <c r="DN1113" s="114"/>
      <c r="DO1113" s="114"/>
      <c r="DP1113" s="114"/>
      <c r="DQ1113" s="114"/>
      <c r="DR1113" s="114"/>
      <c r="DS1113" s="114"/>
      <c r="DT1113" s="114"/>
      <c r="DU1113" s="114"/>
      <c r="DV1113" s="114"/>
      <c r="DW1113" s="121"/>
      <c r="DX1113" s="121"/>
      <c r="DY1113" s="121"/>
      <c r="DZ1113" s="121"/>
      <c r="EA1113" s="121"/>
      <c r="EB1113" s="121"/>
    </row>
    <row r="1114" spans="1:132" s="1" customFormat="1" ht="10.5" customHeight="1" x14ac:dyDescent="0.2">
      <c r="A1114" s="1531"/>
      <c r="B1114" s="1671"/>
      <c r="C1114" s="150" t="s">
        <v>118</v>
      </c>
      <c r="D1114" s="752" t="s">
        <v>27</v>
      </c>
      <c r="E1114" s="731">
        <f>ROUND(SQRT(E1115^2+(E1116-E1117)^2)*1000/(1.73*E1079),0)</f>
        <v>12</v>
      </c>
      <c r="F1114" s="731">
        <f t="shared" ref="F1114:AB1114" si="1438">ROUND(SQRT(F1115^2+(F1116-F1117)^2)*1000/(1.73*F1079),0)</f>
        <v>11</v>
      </c>
      <c r="G1114" s="731">
        <f t="shared" si="1438"/>
        <v>11</v>
      </c>
      <c r="H1114" s="877">
        <f t="shared" si="1438"/>
        <v>13</v>
      </c>
      <c r="I1114" s="731">
        <f t="shared" si="1438"/>
        <v>12</v>
      </c>
      <c r="J1114" s="731">
        <f t="shared" si="1438"/>
        <v>12</v>
      </c>
      <c r="K1114" s="731">
        <f t="shared" si="1438"/>
        <v>12</v>
      </c>
      <c r="L1114" s="731">
        <f t="shared" si="1438"/>
        <v>12</v>
      </c>
      <c r="M1114" s="731">
        <f t="shared" si="1438"/>
        <v>16</v>
      </c>
      <c r="N1114" s="877">
        <f t="shared" si="1438"/>
        <v>18</v>
      </c>
      <c r="O1114" s="731">
        <f t="shared" si="1438"/>
        <v>17</v>
      </c>
      <c r="P1114" s="731">
        <f t="shared" si="1438"/>
        <v>16</v>
      </c>
      <c r="Q1114" s="731">
        <f t="shared" si="1438"/>
        <v>16</v>
      </c>
      <c r="R1114" s="731">
        <f t="shared" si="1438"/>
        <v>16</v>
      </c>
      <c r="S1114" s="731">
        <f t="shared" si="1438"/>
        <v>15</v>
      </c>
      <c r="T1114" s="731">
        <f t="shared" si="1438"/>
        <v>16</v>
      </c>
      <c r="U1114" s="731">
        <f t="shared" si="1438"/>
        <v>15</v>
      </c>
      <c r="V1114" s="877">
        <f t="shared" si="1438"/>
        <v>14</v>
      </c>
      <c r="W1114" s="731">
        <f t="shared" si="1438"/>
        <v>13</v>
      </c>
      <c r="X1114" s="731">
        <f t="shared" si="1438"/>
        <v>12</v>
      </c>
      <c r="Y1114" s="731">
        <f t="shared" si="1438"/>
        <v>12</v>
      </c>
      <c r="Z1114" s="731">
        <f t="shared" si="1438"/>
        <v>13</v>
      </c>
      <c r="AA1114" s="731">
        <f t="shared" si="1438"/>
        <v>12</v>
      </c>
      <c r="AB1114" s="731">
        <f t="shared" si="1438"/>
        <v>11</v>
      </c>
      <c r="AC1114" s="112"/>
      <c r="AD1114" s="70"/>
      <c r="AE1114" s="49"/>
      <c r="AF1114" s="187"/>
      <c r="AG1114" s="187"/>
      <c r="AH1114" s="187"/>
      <c r="AI1114" s="187"/>
      <c r="AJ1114" s="187"/>
      <c r="AK1114" s="187"/>
      <c r="AL1114" s="187"/>
      <c r="AM1114" s="187"/>
      <c r="AN1114" s="187"/>
      <c r="AO1114" s="187"/>
      <c r="AP1114" s="187"/>
      <c r="AQ1114" s="187"/>
      <c r="AR1114" s="187"/>
      <c r="AS1114" s="187"/>
      <c r="AT1114" s="187"/>
      <c r="AU1114" s="187"/>
      <c r="AV1114" s="187"/>
      <c r="AW1114" s="187"/>
      <c r="AX1114" s="187"/>
      <c r="AY1114" s="187"/>
      <c r="AZ1114" s="187"/>
      <c r="BA1114" s="187"/>
      <c r="BB1114" s="187"/>
      <c r="BC1114" s="187"/>
      <c r="BD1114" s="187"/>
      <c r="BE1114" s="400"/>
      <c r="BF1114" s="114"/>
      <c r="BG1114" s="114"/>
      <c r="BH1114" s="114"/>
      <c r="BI1114" s="114"/>
      <c r="BJ1114" s="114"/>
      <c r="BK1114" s="114"/>
      <c r="BL1114" s="114"/>
      <c r="BM1114" s="114"/>
      <c r="BN1114" s="114"/>
      <c r="BO1114" s="114"/>
      <c r="BP1114" s="114"/>
      <c r="BQ1114" s="114"/>
      <c r="BR1114" s="114"/>
      <c r="BS1114" s="114"/>
      <c r="BT1114" s="114"/>
      <c r="BU1114" s="114"/>
      <c r="BV1114" s="114"/>
      <c r="BW1114" s="114"/>
      <c r="BX1114" s="114"/>
      <c r="BY1114" s="114"/>
      <c r="BZ1114" s="114"/>
      <c r="CA1114" s="114"/>
      <c r="CB1114" s="114"/>
      <c r="CC1114" s="114"/>
      <c r="CD1114" s="114"/>
      <c r="CE1114" s="114"/>
      <c r="CF1114" s="114"/>
      <c r="CG1114" s="114"/>
      <c r="CH1114" s="114"/>
      <c r="CI1114" s="114"/>
      <c r="CJ1114" s="114"/>
      <c r="CK1114" s="114"/>
      <c r="CL1114" s="114"/>
      <c r="CM1114" s="114"/>
      <c r="CN1114" s="114"/>
      <c r="CO1114" s="114"/>
      <c r="CP1114" s="114"/>
      <c r="CQ1114" s="114"/>
      <c r="CR1114" s="114"/>
      <c r="CS1114" s="114"/>
      <c r="CT1114" s="114"/>
      <c r="CU1114" s="114"/>
      <c r="CV1114" s="114"/>
      <c r="CW1114" s="114"/>
      <c r="CX1114" s="114"/>
      <c r="CY1114" s="114"/>
      <c r="CZ1114" s="114"/>
      <c r="DA1114" s="114"/>
      <c r="DB1114" s="114"/>
      <c r="DC1114" s="114"/>
      <c r="DD1114" s="114"/>
      <c r="DE1114" s="114"/>
      <c r="DF1114" s="114"/>
      <c r="DG1114" s="114"/>
      <c r="DH1114" s="114"/>
      <c r="DI1114" s="114"/>
      <c r="DJ1114" s="114"/>
      <c r="DK1114" s="114"/>
      <c r="DL1114" s="114"/>
      <c r="DM1114" s="114"/>
      <c r="DN1114" s="114"/>
      <c r="DO1114" s="114"/>
      <c r="DP1114" s="114"/>
      <c r="DQ1114" s="114"/>
      <c r="DR1114" s="114"/>
      <c r="DS1114" s="114"/>
      <c r="DT1114" s="114"/>
      <c r="DU1114" s="114"/>
      <c r="DV1114" s="114"/>
      <c r="DW1114" s="121"/>
      <c r="DX1114" s="121"/>
      <c r="DY1114" s="121"/>
      <c r="DZ1114" s="121"/>
      <c r="EA1114" s="121"/>
      <c r="EB1114" s="121"/>
    </row>
    <row r="1115" spans="1:132" s="2" customFormat="1" ht="10.5" customHeight="1" x14ac:dyDescent="0.2">
      <c r="A1115" s="1421"/>
      <c r="B1115" s="1657"/>
      <c r="C1115" s="846" t="s">
        <v>908</v>
      </c>
      <c r="D1115" s="102" t="s">
        <v>108</v>
      </c>
      <c r="E1115" s="42">
        <v>9.7019999999999995E-2</v>
      </c>
      <c r="F1115" s="42">
        <v>9.5579999999999998E-2</v>
      </c>
      <c r="G1115" s="42">
        <v>9.3959999999999988E-2</v>
      </c>
      <c r="H1115" s="213">
        <v>0.10979999999999999</v>
      </c>
      <c r="I1115" s="42">
        <v>0.10601999999999999</v>
      </c>
      <c r="J1115" s="42">
        <v>0.10278</v>
      </c>
      <c r="K1115" s="42">
        <v>0.10368000000000001</v>
      </c>
      <c r="L1115" s="42">
        <v>0.10385999999999999</v>
      </c>
      <c r="M1115" s="42">
        <v>0.13950000000000001</v>
      </c>
      <c r="N1115" s="213">
        <v>0.15912000000000001</v>
      </c>
      <c r="O1115" s="42">
        <v>0.14418</v>
      </c>
      <c r="P1115" s="42">
        <v>0.1386</v>
      </c>
      <c r="Q1115" s="42">
        <v>0.14580000000000001</v>
      </c>
      <c r="R1115" s="42">
        <v>0.14238000000000001</v>
      </c>
      <c r="S1115" s="42">
        <v>0.12545999999999999</v>
      </c>
      <c r="T1115" s="42">
        <v>0.14202000000000001</v>
      </c>
      <c r="U1115" s="42">
        <v>0.13986000000000001</v>
      </c>
      <c r="V1115" s="213">
        <v>0.13284000000000001</v>
      </c>
      <c r="W1115" s="42">
        <v>0.10962000000000001</v>
      </c>
      <c r="X1115" s="42">
        <v>9.8459999999999992E-2</v>
      </c>
      <c r="Y1115" s="42">
        <v>0.10926000000000001</v>
      </c>
      <c r="Z1115" s="42">
        <v>0.11304</v>
      </c>
      <c r="AA1115" s="42">
        <v>0.10746</v>
      </c>
      <c r="AB1115" s="42">
        <v>9.7019999999999995E-2</v>
      </c>
      <c r="AC1115" s="41">
        <f>(BD1115-AF1115)*AE1115</f>
        <v>0</v>
      </c>
      <c r="AD1115" s="43">
        <f>(BD1116-AF1116)*AE1115</f>
        <v>0</v>
      </c>
      <c r="AE1115" s="49">
        <v>1.8</v>
      </c>
      <c r="AF1115" s="678"/>
      <c r="AG1115" s="639"/>
      <c r="AH1115" s="640"/>
      <c r="AI1115" s="639"/>
      <c r="AJ1115" s="639"/>
      <c r="AK1115" s="639"/>
      <c r="AL1115" s="639"/>
      <c r="AM1115" s="639"/>
      <c r="AN1115" s="639"/>
      <c r="AO1115" s="639"/>
      <c r="AP1115" s="639"/>
      <c r="AQ1115" s="639"/>
      <c r="AR1115" s="639"/>
      <c r="AS1115" s="639"/>
      <c r="AT1115" s="639"/>
      <c r="AU1115" s="639"/>
      <c r="AV1115" s="639"/>
      <c r="AW1115" s="639"/>
      <c r="AX1115" s="639"/>
      <c r="AY1115" s="639"/>
      <c r="AZ1115" s="639"/>
      <c r="BA1115" s="639"/>
      <c r="BB1115" s="639"/>
      <c r="BC1115" s="639"/>
      <c r="BD1115" s="639"/>
      <c r="BE1115" s="400"/>
      <c r="BF1115" s="114"/>
      <c r="BG1115" s="114"/>
      <c r="BH1115" s="114"/>
      <c r="BI1115" s="114"/>
      <c r="BJ1115" s="114"/>
      <c r="BK1115" s="114"/>
      <c r="BL1115" s="114"/>
      <c r="BM1115" s="114"/>
      <c r="BN1115" s="114"/>
      <c r="BO1115" s="114"/>
      <c r="BP1115" s="114"/>
      <c r="BQ1115" s="114"/>
      <c r="BR1115" s="114"/>
      <c r="BS1115" s="114"/>
      <c r="BT1115" s="114"/>
      <c r="BU1115" s="114"/>
      <c r="BV1115" s="114"/>
      <c r="BW1115" s="114"/>
      <c r="BX1115" s="114"/>
      <c r="BY1115" s="114"/>
      <c r="BZ1115" s="114"/>
      <c r="CA1115" s="114"/>
      <c r="CB1115" s="114"/>
      <c r="CC1115" s="114"/>
      <c r="CD1115" s="114"/>
      <c r="CE1115" s="114"/>
      <c r="CF1115" s="114"/>
      <c r="CG1115" s="114"/>
      <c r="CH1115" s="114"/>
      <c r="CI1115" s="114"/>
      <c r="CJ1115" s="114"/>
      <c r="CK1115" s="114"/>
      <c r="CL1115" s="114"/>
      <c r="CM1115" s="114"/>
      <c r="CN1115" s="114"/>
      <c r="CO1115" s="114"/>
      <c r="CP1115" s="114"/>
      <c r="CQ1115" s="114"/>
      <c r="CR1115" s="114"/>
      <c r="CS1115" s="114"/>
      <c r="CT1115" s="114"/>
      <c r="CU1115" s="114"/>
      <c r="CV1115" s="114"/>
      <c r="CW1115" s="114"/>
      <c r="CX1115" s="114"/>
      <c r="CY1115" s="114"/>
      <c r="CZ1115" s="114"/>
      <c r="DA1115" s="114"/>
      <c r="DB1115" s="114"/>
      <c r="DC1115" s="114"/>
      <c r="DD1115" s="114"/>
      <c r="DE1115" s="114"/>
      <c r="DF1115" s="114"/>
      <c r="DG1115" s="114"/>
      <c r="DH1115" s="114"/>
      <c r="DI1115" s="114"/>
      <c r="DJ1115" s="114"/>
      <c r="DK1115" s="114"/>
      <c r="DL1115" s="114"/>
      <c r="DM1115" s="114"/>
      <c r="DN1115" s="114"/>
      <c r="DO1115" s="114"/>
      <c r="DP1115" s="114"/>
      <c r="DQ1115" s="114"/>
      <c r="DR1115" s="114"/>
      <c r="DS1115" s="114"/>
      <c r="DT1115" s="114"/>
      <c r="DU1115" s="114"/>
      <c r="DV1115" s="114"/>
      <c r="DW1115" s="121"/>
      <c r="DX1115" s="121"/>
      <c r="DY1115" s="121"/>
      <c r="DZ1115" s="121"/>
      <c r="EA1115" s="85"/>
      <c r="EB1115" s="85"/>
    </row>
    <row r="1116" spans="1:132" s="2" customFormat="1" ht="10.5" customHeight="1" x14ac:dyDescent="0.2">
      <c r="A1116" s="1422"/>
      <c r="B1116" s="1658"/>
      <c r="C1116" s="846" t="s">
        <v>908</v>
      </c>
      <c r="D1116" s="102" t="s">
        <v>906</v>
      </c>
      <c r="E1116" s="42">
        <v>8.0280000000000004E-2</v>
      </c>
      <c r="F1116" s="42">
        <v>7.8840000000000007E-2</v>
      </c>
      <c r="G1116" s="42">
        <v>8.0640000000000003E-2</v>
      </c>
      <c r="H1116" s="213">
        <v>8.208E-2</v>
      </c>
      <c r="I1116" s="42">
        <v>7.9739999999999991E-2</v>
      </c>
      <c r="J1116" s="42">
        <v>7.9920000000000005E-2</v>
      </c>
      <c r="K1116" s="42">
        <v>8.0819999999999989E-2</v>
      </c>
      <c r="L1116" s="42">
        <v>8.0819999999999989E-2</v>
      </c>
      <c r="M1116" s="42">
        <v>0.10044</v>
      </c>
      <c r="N1116" s="213">
        <v>0.11772000000000001</v>
      </c>
      <c r="O1116" s="42">
        <v>0.11322</v>
      </c>
      <c r="P1116" s="42">
        <v>0.10728</v>
      </c>
      <c r="Q1116" s="42">
        <v>0.10314</v>
      </c>
      <c r="R1116" s="42">
        <v>0.10692</v>
      </c>
      <c r="S1116" s="42">
        <v>0.10242</v>
      </c>
      <c r="T1116" s="42">
        <v>9.5400000000000013E-2</v>
      </c>
      <c r="U1116" s="42">
        <v>8.6220000000000005E-2</v>
      </c>
      <c r="V1116" s="213">
        <v>8.3879999999999996E-2</v>
      </c>
      <c r="W1116" s="42">
        <v>8.4959999999999994E-2</v>
      </c>
      <c r="X1116" s="42">
        <v>8.3519999999999997E-2</v>
      </c>
      <c r="Y1116" s="42">
        <v>8.1900000000000001E-2</v>
      </c>
      <c r="Z1116" s="42">
        <v>8.3159999999999998E-2</v>
      </c>
      <c r="AA1116" s="42">
        <v>7.740000000000001E-2</v>
      </c>
      <c r="AB1116" s="42">
        <v>7.8120000000000009E-2</v>
      </c>
      <c r="AC1116" s="41"/>
      <c r="AD1116" s="43"/>
      <c r="AE1116" s="49"/>
      <c r="AF1116" s="678"/>
      <c r="AG1116" s="639"/>
      <c r="AH1116" s="640"/>
      <c r="AI1116" s="639"/>
      <c r="AJ1116" s="639"/>
      <c r="AK1116" s="639"/>
      <c r="AL1116" s="639"/>
      <c r="AM1116" s="639"/>
      <c r="AN1116" s="639"/>
      <c r="AO1116" s="639"/>
      <c r="AP1116" s="639"/>
      <c r="AQ1116" s="639"/>
      <c r="AR1116" s="639"/>
      <c r="AS1116" s="639"/>
      <c r="AT1116" s="639"/>
      <c r="AU1116" s="639"/>
      <c r="AV1116" s="639"/>
      <c r="AW1116" s="639"/>
      <c r="AX1116" s="639"/>
      <c r="AY1116" s="639"/>
      <c r="AZ1116" s="639"/>
      <c r="BA1116" s="639"/>
      <c r="BB1116" s="639"/>
      <c r="BC1116" s="639"/>
      <c r="BD1116" s="639"/>
      <c r="BE1116" s="400"/>
      <c r="BF1116" s="114"/>
      <c r="BG1116" s="114"/>
      <c r="BH1116" s="114"/>
      <c r="BI1116" s="114"/>
      <c r="BJ1116" s="114"/>
      <c r="BK1116" s="114"/>
      <c r="BL1116" s="114"/>
      <c r="BM1116" s="114"/>
      <c r="BN1116" s="114"/>
      <c r="BO1116" s="114"/>
      <c r="BP1116" s="114"/>
      <c r="BQ1116" s="114"/>
      <c r="BR1116" s="114"/>
      <c r="BS1116" s="114"/>
      <c r="BT1116" s="114"/>
      <c r="BU1116" s="114"/>
      <c r="BV1116" s="114"/>
      <c r="BW1116" s="114"/>
      <c r="BX1116" s="114"/>
      <c r="BY1116" s="114"/>
      <c r="BZ1116" s="114"/>
      <c r="CA1116" s="114"/>
      <c r="CB1116" s="114"/>
      <c r="CC1116" s="114"/>
      <c r="CD1116" s="114"/>
      <c r="CE1116" s="114"/>
      <c r="CF1116" s="114"/>
      <c r="CG1116" s="114"/>
      <c r="CH1116" s="114"/>
      <c r="CI1116" s="114"/>
      <c r="CJ1116" s="114"/>
      <c r="CK1116" s="114"/>
      <c r="CL1116" s="114"/>
      <c r="CM1116" s="114"/>
      <c r="CN1116" s="114"/>
      <c r="CO1116" s="114"/>
      <c r="CP1116" s="114"/>
      <c r="CQ1116" s="114"/>
      <c r="CR1116" s="114"/>
      <c r="CS1116" s="114"/>
      <c r="CT1116" s="114"/>
      <c r="CU1116" s="114"/>
      <c r="CV1116" s="114"/>
      <c r="CW1116" s="114"/>
      <c r="CX1116" s="114"/>
      <c r="CY1116" s="114"/>
      <c r="CZ1116" s="114"/>
      <c r="DA1116" s="114"/>
      <c r="DB1116" s="114"/>
      <c r="DC1116" s="114"/>
      <c r="DD1116" s="114"/>
      <c r="DE1116" s="114"/>
      <c r="DF1116" s="114"/>
      <c r="DG1116" s="114"/>
      <c r="DH1116" s="114"/>
      <c r="DI1116" s="114"/>
      <c r="DJ1116" s="114"/>
      <c r="DK1116" s="114"/>
      <c r="DL1116" s="114"/>
      <c r="DM1116" s="114"/>
      <c r="DN1116" s="114"/>
      <c r="DO1116" s="114"/>
      <c r="DP1116" s="114"/>
      <c r="DQ1116" s="114"/>
      <c r="DR1116" s="114"/>
      <c r="DS1116" s="114"/>
      <c r="DT1116" s="114"/>
      <c r="DU1116" s="114"/>
      <c r="DV1116" s="114"/>
      <c r="DW1116" s="121"/>
      <c r="DX1116" s="121"/>
      <c r="DY1116" s="121"/>
      <c r="DZ1116" s="121"/>
      <c r="EA1116" s="85"/>
      <c r="EB1116" s="85"/>
    </row>
    <row r="1117" spans="1:132" s="2" customFormat="1" ht="10.5" customHeight="1" x14ac:dyDescent="0.2">
      <c r="A1117" s="1422"/>
      <c r="B1117" s="1658"/>
      <c r="C1117" s="846" t="s">
        <v>908</v>
      </c>
      <c r="D1117" s="103" t="s">
        <v>907</v>
      </c>
      <c r="E1117" s="104">
        <v>0</v>
      </c>
      <c r="F1117" s="104">
        <v>0</v>
      </c>
      <c r="G1117" s="104">
        <v>0</v>
      </c>
      <c r="H1117" s="232">
        <v>0</v>
      </c>
      <c r="I1117" s="104">
        <v>0</v>
      </c>
      <c r="J1117" s="104">
        <v>0</v>
      </c>
      <c r="K1117" s="104">
        <v>0</v>
      </c>
      <c r="L1117" s="104">
        <v>0</v>
      </c>
      <c r="M1117" s="104">
        <v>0</v>
      </c>
      <c r="N1117" s="232">
        <v>0</v>
      </c>
      <c r="O1117" s="104">
        <v>0</v>
      </c>
      <c r="P1117" s="104">
        <v>0</v>
      </c>
      <c r="Q1117" s="104">
        <v>0</v>
      </c>
      <c r="R1117" s="104">
        <v>0</v>
      </c>
      <c r="S1117" s="104">
        <v>0</v>
      </c>
      <c r="T1117" s="104">
        <v>0</v>
      </c>
      <c r="U1117" s="104">
        <v>0</v>
      </c>
      <c r="V1117" s="232">
        <v>0</v>
      </c>
      <c r="W1117" s="104">
        <v>0</v>
      </c>
      <c r="X1117" s="104">
        <v>0</v>
      </c>
      <c r="Y1117" s="104">
        <v>0</v>
      </c>
      <c r="Z1117" s="104">
        <v>0</v>
      </c>
      <c r="AA1117" s="104">
        <v>0</v>
      </c>
      <c r="AB1117" s="104">
        <v>0</v>
      </c>
      <c r="AC1117" s="490"/>
      <c r="AD1117" s="491"/>
      <c r="AE1117" s="492"/>
      <c r="AF1117" s="678"/>
      <c r="AG1117" s="639"/>
      <c r="AH1117" s="640"/>
      <c r="AI1117" s="639"/>
      <c r="AJ1117" s="639"/>
      <c r="AK1117" s="639"/>
      <c r="AL1117" s="639"/>
      <c r="AM1117" s="639"/>
      <c r="AN1117" s="639"/>
      <c r="AO1117" s="639"/>
      <c r="AP1117" s="639"/>
      <c r="AQ1117" s="639"/>
      <c r="AR1117" s="639"/>
      <c r="AS1117" s="639"/>
      <c r="AT1117" s="639"/>
      <c r="AU1117" s="639"/>
      <c r="AV1117" s="639"/>
      <c r="AW1117" s="639"/>
      <c r="AX1117" s="639"/>
      <c r="AY1117" s="639"/>
      <c r="AZ1117" s="639"/>
      <c r="BA1117" s="639"/>
      <c r="BB1117" s="639"/>
      <c r="BC1117" s="639"/>
      <c r="BD1117" s="639"/>
      <c r="BE1117" s="400"/>
      <c r="BF1117" s="114"/>
      <c r="BG1117" s="114"/>
      <c r="BH1117" s="114"/>
      <c r="BI1117" s="114"/>
      <c r="BJ1117" s="114"/>
      <c r="BK1117" s="114"/>
      <c r="BL1117" s="114"/>
      <c r="BM1117" s="114"/>
      <c r="BN1117" s="114"/>
      <c r="BO1117" s="114"/>
      <c r="BP1117" s="114"/>
      <c r="BQ1117" s="114"/>
      <c r="BR1117" s="114"/>
      <c r="BS1117" s="114"/>
      <c r="BT1117" s="114"/>
      <c r="BU1117" s="114"/>
      <c r="BV1117" s="114"/>
      <c r="BW1117" s="114"/>
      <c r="BX1117" s="114"/>
      <c r="BY1117" s="114"/>
      <c r="BZ1117" s="114"/>
      <c r="CA1117" s="114"/>
      <c r="CB1117" s="114"/>
      <c r="CC1117" s="114"/>
      <c r="CD1117" s="114"/>
      <c r="CE1117" s="114"/>
      <c r="CF1117" s="114"/>
      <c r="CG1117" s="114"/>
      <c r="CH1117" s="114"/>
      <c r="CI1117" s="114"/>
      <c r="CJ1117" s="114"/>
      <c r="CK1117" s="114"/>
      <c r="CL1117" s="114"/>
      <c r="CM1117" s="114"/>
      <c r="CN1117" s="114"/>
      <c r="CO1117" s="114"/>
      <c r="CP1117" s="114"/>
      <c r="CQ1117" s="114"/>
      <c r="CR1117" s="114"/>
      <c r="CS1117" s="114"/>
      <c r="CT1117" s="114"/>
      <c r="CU1117" s="114"/>
      <c r="CV1117" s="114"/>
      <c r="CW1117" s="114"/>
      <c r="CX1117" s="114"/>
      <c r="CY1117" s="114"/>
      <c r="CZ1117" s="114"/>
      <c r="DA1117" s="114"/>
      <c r="DB1117" s="114"/>
      <c r="DC1117" s="114"/>
      <c r="DD1117" s="114"/>
      <c r="DE1117" s="114"/>
      <c r="DF1117" s="114"/>
      <c r="DG1117" s="114"/>
      <c r="DH1117" s="114"/>
      <c r="DI1117" s="114"/>
      <c r="DJ1117" s="114"/>
      <c r="DK1117" s="114"/>
      <c r="DL1117" s="114"/>
      <c r="DM1117" s="114"/>
      <c r="DN1117" s="114"/>
      <c r="DO1117" s="114"/>
      <c r="DP1117" s="114"/>
      <c r="DQ1117" s="114"/>
      <c r="DR1117" s="114"/>
      <c r="DS1117" s="114"/>
      <c r="DT1117" s="114"/>
      <c r="DU1117" s="114"/>
      <c r="DV1117" s="114"/>
      <c r="DW1117" s="121"/>
      <c r="DX1117" s="121"/>
      <c r="DY1117" s="121"/>
      <c r="DZ1117" s="121"/>
      <c r="EA1117" s="85"/>
      <c r="EB1117" s="85"/>
    </row>
    <row r="1118" spans="1:132" s="2" customFormat="1" ht="10.5" customHeight="1" thickBot="1" x14ac:dyDescent="0.25">
      <c r="A1118" s="1423"/>
      <c r="B1118" s="1659"/>
      <c r="C1118" s="197"/>
      <c r="D1118" s="166" t="s">
        <v>35</v>
      </c>
      <c r="E1118" s="45">
        <f>(E1116-E1117)/E1115</f>
        <v>0.8274582560296847</v>
      </c>
      <c r="F1118" s="45">
        <f t="shared" ref="F1118:AB1118" si="1439">(F1116-F1117)/F1115</f>
        <v>0.82485875706214695</v>
      </c>
      <c r="G1118" s="45">
        <f t="shared" si="1439"/>
        <v>0.85823754789272044</v>
      </c>
      <c r="H1118" s="214">
        <f t="shared" si="1439"/>
        <v>0.74754098360655741</v>
      </c>
      <c r="I1118" s="45">
        <f t="shared" si="1439"/>
        <v>0.75212224108658743</v>
      </c>
      <c r="J1118" s="45">
        <f t="shared" si="1439"/>
        <v>0.777583187390543</v>
      </c>
      <c r="K1118" s="45">
        <f t="shared" si="1439"/>
        <v>0.77951388888888873</v>
      </c>
      <c r="L1118" s="45">
        <f t="shared" si="1439"/>
        <v>0.77816291161178508</v>
      </c>
      <c r="M1118" s="45">
        <f t="shared" si="1439"/>
        <v>0.72</v>
      </c>
      <c r="N1118" s="214">
        <f t="shared" si="1439"/>
        <v>0.7398190045248868</v>
      </c>
      <c r="O1118" s="45">
        <f t="shared" si="1439"/>
        <v>0.78526841448189766</v>
      </c>
      <c r="P1118" s="45">
        <f t="shared" si="1439"/>
        <v>0.77402597402597406</v>
      </c>
      <c r="Q1118" s="45">
        <f t="shared" si="1439"/>
        <v>0.70740740740740726</v>
      </c>
      <c r="R1118" s="45">
        <f t="shared" si="1439"/>
        <v>0.75094816687737043</v>
      </c>
      <c r="S1118" s="45">
        <f t="shared" si="1439"/>
        <v>0.81635581061692974</v>
      </c>
      <c r="T1118" s="45">
        <f t="shared" si="1439"/>
        <v>0.67173637515842843</v>
      </c>
      <c r="U1118" s="45">
        <f t="shared" si="1439"/>
        <v>0.61647361647361643</v>
      </c>
      <c r="V1118" s="214">
        <f t="shared" si="1439"/>
        <v>0.63143631436314351</v>
      </c>
      <c r="W1118" s="45">
        <f t="shared" si="1439"/>
        <v>0.7750410509031197</v>
      </c>
      <c r="X1118" s="45">
        <f t="shared" si="1439"/>
        <v>0.84826325411334558</v>
      </c>
      <c r="Y1118" s="45">
        <f t="shared" si="1439"/>
        <v>0.74958813838550242</v>
      </c>
      <c r="Z1118" s="45">
        <f t="shared" si="1439"/>
        <v>0.73566878980891715</v>
      </c>
      <c r="AA1118" s="45">
        <f t="shared" si="1439"/>
        <v>0.72026800670016755</v>
      </c>
      <c r="AB1118" s="45">
        <f t="shared" si="1439"/>
        <v>0.80519480519480535</v>
      </c>
      <c r="AC1118" s="155"/>
      <c r="AD1118" s="156"/>
      <c r="AE1118" s="157"/>
      <c r="AF1118" s="188"/>
      <c r="AG1118" s="188"/>
      <c r="AH1118" s="188"/>
      <c r="AI1118" s="188"/>
      <c r="AJ1118" s="188"/>
      <c r="AK1118" s="188"/>
      <c r="AL1118" s="188"/>
      <c r="AM1118" s="188"/>
      <c r="AN1118" s="188"/>
      <c r="AO1118" s="188"/>
      <c r="AP1118" s="188"/>
      <c r="AQ1118" s="188"/>
      <c r="AR1118" s="188"/>
      <c r="AS1118" s="188"/>
      <c r="AT1118" s="188"/>
      <c r="AU1118" s="188"/>
      <c r="AV1118" s="188"/>
      <c r="AW1118" s="188"/>
      <c r="AX1118" s="188"/>
      <c r="AY1118" s="188"/>
      <c r="AZ1118" s="188"/>
      <c r="BA1118" s="188"/>
      <c r="BB1118" s="188"/>
      <c r="BC1118" s="188"/>
      <c r="BD1118" s="188"/>
      <c r="BE1118" s="400"/>
      <c r="BF1118" s="114"/>
      <c r="BG1118" s="114"/>
      <c r="BH1118" s="114"/>
      <c r="BI1118" s="114"/>
      <c r="BJ1118" s="114"/>
      <c r="BK1118" s="114"/>
      <c r="BL1118" s="114"/>
      <c r="BM1118" s="114"/>
      <c r="BN1118" s="114"/>
      <c r="BO1118" s="114"/>
      <c r="BP1118" s="114"/>
      <c r="BQ1118" s="114"/>
      <c r="BR1118" s="114"/>
      <c r="BS1118" s="114"/>
      <c r="BT1118" s="114"/>
      <c r="BU1118" s="114"/>
      <c r="BV1118" s="114"/>
      <c r="BW1118" s="114"/>
      <c r="BX1118" s="114"/>
      <c r="BY1118" s="114"/>
      <c r="BZ1118" s="114"/>
      <c r="CA1118" s="114"/>
      <c r="CB1118" s="114"/>
      <c r="CC1118" s="114"/>
      <c r="CD1118" s="114"/>
      <c r="CE1118" s="114"/>
      <c r="CF1118" s="114"/>
      <c r="CG1118" s="114"/>
      <c r="CH1118" s="114"/>
      <c r="CI1118" s="114"/>
      <c r="CJ1118" s="114"/>
      <c r="CK1118" s="114"/>
      <c r="CL1118" s="114"/>
      <c r="CM1118" s="114"/>
      <c r="CN1118" s="114"/>
      <c r="CO1118" s="114"/>
      <c r="CP1118" s="114"/>
      <c r="CQ1118" s="114"/>
      <c r="CR1118" s="114"/>
      <c r="CS1118" s="114"/>
      <c r="CT1118" s="114"/>
      <c r="CU1118" s="114"/>
      <c r="CV1118" s="114"/>
      <c r="CW1118" s="114"/>
      <c r="CX1118" s="114"/>
      <c r="CY1118" s="114"/>
      <c r="CZ1118" s="114"/>
      <c r="DA1118" s="114"/>
      <c r="DB1118" s="114"/>
      <c r="DC1118" s="114"/>
      <c r="DD1118" s="114"/>
      <c r="DE1118" s="114"/>
      <c r="DF1118" s="114"/>
      <c r="DG1118" s="114"/>
      <c r="DH1118" s="114"/>
      <c r="DI1118" s="114"/>
      <c r="DJ1118" s="114"/>
      <c r="DK1118" s="114"/>
      <c r="DL1118" s="114"/>
      <c r="DM1118" s="114"/>
      <c r="DN1118" s="114"/>
      <c r="DO1118" s="114"/>
      <c r="DP1118" s="114"/>
      <c r="DQ1118" s="114"/>
      <c r="DR1118" s="114"/>
      <c r="DS1118" s="114"/>
      <c r="DT1118" s="114"/>
      <c r="DU1118" s="114"/>
      <c r="DV1118" s="114"/>
      <c r="DW1118" s="121"/>
      <c r="DX1118" s="121"/>
      <c r="DY1118" s="121"/>
      <c r="DZ1118" s="121"/>
      <c r="EA1118" s="85"/>
      <c r="EB1118" s="85"/>
    </row>
    <row r="1119" spans="1:132" s="1" customFormat="1" ht="10.5" customHeight="1" x14ac:dyDescent="0.2">
      <c r="A1119" s="1405" t="s">
        <v>13</v>
      </c>
      <c r="B1119" s="1518" t="s">
        <v>286</v>
      </c>
      <c r="C1119" s="695"/>
      <c r="D1119" s="726"/>
      <c r="E1119" s="61"/>
      <c r="F1119" s="61"/>
      <c r="G1119" s="61"/>
      <c r="H1119" s="219"/>
      <c r="I1119" s="61"/>
      <c r="J1119" s="61"/>
      <c r="K1119" s="61"/>
      <c r="L1119" s="61"/>
      <c r="M1119" s="61"/>
      <c r="N1119" s="219"/>
      <c r="O1119" s="61"/>
      <c r="P1119" s="61"/>
      <c r="Q1119" s="61"/>
      <c r="R1119" s="61"/>
      <c r="S1119" s="61"/>
      <c r="T1119" s="61"/>
      <c r="U1119" s="61"/>
      <c r="V1119" s="219"/>
      <c r="W1119" s="61"/>
      <c r="X1119" s="61"/>
      <c r="Y1119" s="61"/>
      <c r="Z1119" s="61"/>
      <c r="AA1119" s="61"/>
      <c r="AB1119" s="61"/>
      <c r="AC1119" s="158" t="s">
        <v>107</v>
      </c>
      <c r="AD1119" s="159" t="e">
        <f>AD1121/AC1121</f>
        <v>#DIV/0!</v>
      </c>
      <c r="AE1119" s="160"/>
      <c r="AF1119" s="187"/>
      <c r="AG1119" s="187"/>
      <c r="AH1119" s="187"/>
      <c r="AI1119" s="187"/>
      <c r="AJ1119" s="187"/>
      <c r="AK1119" s="187"/>
      <c r="AL1119" s="187"/>
      <c r="AM1119" s="187"/>
      <c r="AN1119" s="187"/>
      <c r="AO1119" s="187"/>
      <c r="AP1119" s="187"/>
      <c r="AQ1119" s="187"/>
      <c r="AR1119" s="187"/>
      <c r="AS1119" s="187"/>
      <c r="AT1119" s="187"/>
      <c r="AU1119" s="187"/>
      <c r="AV1119" s="187"/>
      <c r="AW1119" s="187"/>
      <c r="AX1119" s="187"/>
      <c r="AY1119" s="187"/>
      <c r="AZ1119" s="187"/>
      <c r="BA1119" s="187"/>
      <c r="BB1119" s="187"/>
      <c r="BC1119" s="187"/>
      <c r="BD1119" s="187"/>
      <c r="BE1119" s="400"/>
      <c r="BF1119" s="114"/>
      <c r="BG1119" s="114"/>
      <c r="BH1119" s="114"/>
      <c r="BI1119" s="114"/>
      <c r="BJ1119" s="114"/>
      <c r="BK1119" s="114"/>
      <c r="BL1119" s="114"/>
      <c r="BM1119" s="114"/>
      <c r="BN1119" s="114"/>
      <c r="BO1119" s="114"/>
      <c r="BP1119" s="114"/>
      <c r="BQ1119" s="114"/>
      <c r="BR1119" s="114"/>
      <c r="BS1119" s="114"/>
      <c r="BT1119" s="114"/>
      <c r="BU1119" s="114"/>
      <c r="BV1119" s="114"/>
      <c r="BW1119" s="114"/>
      <c r="BX1119" s="114"/>
      <c r="BY1119" s="114"/>
      <c r="BZ1119" s="114"/>
      <c r="CA1119" s="114"/>
      <c r="CB1119" s="114"/>
      <c r="CC1119" s="114"/>
      <c r="CD1119" s="114"/>
      <c r="CE1119" s="114"/>
      <c r="CF1119" s="114"/>
      <c r="CG1119" s="114"/>
      <c r="CH1119" s="114"/>
      <c r="CI1119" s="114"/>
      <c r="CJ1119" s="114"/>
      <c r="CK1119" s="114"/>
      <c r="CL1119" s="114"/>
      <c r="CM1119" s="114"/>
      <c r="CN1119" s="114"/>
      <c r="CO1119" s="114"/>
      <c r="CP1119" s="114"/>
      <c r="CQ1119" s="114"/>
      <c r="CR1119" s="114"/>
      <c r="CS1119" s="114"/>
      <c r="CT1119" s="114"/>
      <c r="CU1119" s="114"/>
      <c r="CV1119" s="114"/>
      <c r="CW1119" s="114"/>
      <c r="CX1119" s="114"/>
      <c r="CY1119" s="114"/>
      <c r="CZ1119" s="114"/>
      <c r="DA1119" s="114"/>
      <c r="DB1119" s="114"/>
      <c r="DC1119" s="114"/>
      <c r="DD1119" s="114"/>
      <c r="DE1119" s="114"/>
      <c r="DF1119" s="114"/>
      <c r="DG1119" s="114"/>
      <c r="DH1119" s="114"/>
      <c r="DI1119" s="114"/>
      <c r="DJ1119" s="114"/>
      <c r="DK1119" s="114"/>
      <c r="DL1119" s="114"/>
      <c r="DM1119" s="114"/>
      <c r="DN1119" s="114"/>
      <c r="DO1119" s="114"/>
      <c r="DP1119" s="114"/>
      <c r="DQ1119" s="114"/>
      <c r="DR1119" s="114"/>
      <c r="DS1119" s="114"/>
      <c r="DT1119" s="114"/>
      <c r="DU1119" s="114"/>
      <c r="DV1119" s="114"/>
      <c r="DW1119" s="121"/>
      <c r="DX1119" s="121"/>
      <c r="DY1119" s="121"/>
      <c r="DZ1119" s="121"/>
      <c r="EA1119" s="121"/>
      <c r="EB1119" s="121"/>
    </row>
    <row r="1120" spans="1:132" s="1" customFormat="1" ht="10.5" customHeight="1" x14ac:dyDescent="0.2">
      <c r="A1120" s="1406"/>
      <c r="B1120" s="1519"/>
      <c r="C1120" s="150" t="s">
        <v>118</v>
      </c>
      <c r="D1120" s="752" t="s">
        <v>27</v>
      </c>
      <c r="E1120" s="731">
        <f>ROUND(SQRT(E1121^2+(E1122-E1123)^2)*1000/(1.73*E1080),0)</f>
        <v>24</v>
      </c>
      <c r="F1120" s="731">
        <f t="shared" ref="F1120:AB1120" si="1440">ROUND(SQRT(F1121^2+(F1122-F1123)^2)*1000/(1.73*F1080),0)</f>
        <v>24</v>
      </c>
      <c r="G1120" s="731">
        <f t="shared" si="1440"/>
        <v>24</v>
      </c>
      <c r="H1120" s="877">
        <f t="shared" si="1440"/>
        <v>25</v>
      </c>
      <c r="I1120" s="731">
        <f t="shared" si="1440"/>
        <v>24</v>
      </c>
      <c r="J1120" s="731">
        <f t="shared" si="1440"/>
        <v>25</v>
      </c>
      <c r="K1120" s="731">
        <f t="shared" si="1440"/>
        <v>26</v>
      </c>
      <c r="L1120" s="731">
        <f t="shared" si="1440"/>
        <v>28</v>
      </c>
      <c r="M1120" s="731">
        <f t="shared" si="1440"/>
        <v>33</v>
      </c>
      <c r="N1120" s="877">
        <f t="shared" si="1440"/>
        <v>34</v>
      </c>
      <c r="O1120" s="731">
        <f t="shared" si="1440"/>
        <v>34</v>
      </c>
      <c r="P1120" s="731">
        <f t="shared" si="1440"/>
        <v>35</v>
      </c>
      <c r="Q1120" s="731">
        <f t="shared" si="1440"/>
        <v>34</v>
      </c>
      <c r="R1120" s="731">
        <f t="shared" si="1440"/>
        <v>32</v>
      </c>
      <c r="S1120" s="731">
        <f t="shared" si="1440"/>
        <v>29</v>
      </c>
      <c r="T1120" s="731">
        <f t="shared" si="1440"/>
        <v>28</v>
      </c>
      <c r="U1120" s="731">
        <f t="shared" si="1440"/>
        <v>26</v>
      </c>
      <c r="V1120" s="877">
        <f t="shared" si="1440"/>
        <v>26</v>
      </c>
      <c r="W1120" s="731">
        <f t="shared" si="1440"/>
        <v>24</v>
      </c>
      <c r="X1120" s="731">
        <f t="shared" si="1440"/>
        <v>24</v>
      </c>
      <c r="Y1120" s="731">
        <f t="shared" si="1440"/>
        <v>24</v>
      </c>
      <c r="Z1120" s="731">
        <f t="shared" si="1440"/>
        <v>24</v>
      </c>
      <c r="AA1120" s="731">
        <f t="shared" si="1440"/>
        <v>24</v>
      </c>
      <c r="AB1120" s="731">
        <f t="shared" si="1440"/>
        <v>24</v>
      </c>
      <c r="AC1120" s="112"/>
      <c r="AD1120" s="70"/>
      <c r="AE1120" s="49"/>
      <c r="AF1120" s="187"/>
      <c r="AG1120" s="187"/>
      <c r="AH1120" s="187"/>
      <c r="AI1120" s="187"/>
      <c r="AJ1120" s="187"/>
      <c r="AK1120" s="187"/>
      <c r="AL1120" s="187"/>
      <c r="AM1120" s="187"/>
      <c r="AN1120" s="187"/>
      <c r="AO1120" s="187"/>
      <c r="AP1120" s="187"/>
      <c r="AQ1120" s="187"/>
      <c r="AR1120" s="187"/>
      <c r="AS1120" s="187"/>
      <c r="AT1120" s="187"/>
      <c r="AU1120" s="187"/>
      <c r="AV1120" s="187"/>
      <c r="AW1120" s="187"/>
      <c r="AX1120" s="187"/>
      <c r="AY1120" s="187"/>
      <c r="AZ1120" s="187"/>
      <c r="BA1120" s="187"/>
      <c r="BB1120" s="187"/>
      <c r="BC1120" s="187"/>
      <c r="BD1120" s="187"/>
      <c r="BE1120" s="400"/>
      <c r="BF1120" s="114"/>
      <c r="BG1120" s="114"/>
      <c r="BH1120" s="114"/>
      <c r="BI1120" s="114"/>
      <c r="BJ1120" s="114"/>
      <c r="BK1120" s="114"/>
      <c r="BL1120" s="114"/>
      <c r="BM1120" s="114"/>
      <c r="BN1120" s="114"/>
      <c r="BO1120" s="114"/>
      <c r="BP1120" s="114"/>
      <c r="BQ1120" s="114"/>
      <c r="BR1120" s="114"/>
      <c r="BS1120" s="114"/>
      <c r="BT1120" s="114"/>
      <c r="BU1120" s="114"/>
      <c r="BV1120" s="114"/>
      <c r="BW1120" s="114"/>
      <c r="BX1120" s="114"/>
      <c r="BY1120" s="114"/>
      <c r="BZ1120" s="114"/>
      <c r="CA1120" s="114"/>
      <c r="CB1120" s="114"/>
      <c r="CC1120" s="114"/>
      <c r="CD1120" s="114"/>
      <c r="CE1120" s="114"/>
      <c r="CF1120" s="114"/>
      <c r="CG1120" s="114"/>
      <c r="CH1120" s="114"/>
      <c r="CI1120" s="114"/>
      <c r="CJ1120" s="114"/>
      <c r="CK1120" s="114"/>
      <c r="CL1120" s="114"/>
      <c r="CM1120" s="114"/>
      <c r="CN1120" s="114"/>
      <c r="CO1120" s="114"/>
      <c r="CP1120" s="114"/>
      <c r="CQ1120" s="114"/>
      <c r="CR1120" s="114"/>
      <c r="CS1120" s="114"/>
      <c r="CT1120" s="114"/>
      <c r="CU1120" s="114"/>
      <c r="CV1120" s="114"/>
      <c r="CW1120" s="114"/>
      <c r="CX1120" s="114"/>
      <c r="CY1120" s="114"/>
      <c r="CZ1120" s="114"/>
      <c r="DA1120" s="114"/>
      <c r="DB1120" s="114"/>
      <c r="DC1120" s="114"/>
      <c r="DD1120" s="114"/>
      <c r="DE1120" s="114"/>
      <c r="DF1120" s="114"/>
      <c r="DG1120" s="114"/>
      <c r="DH1120" s="114"/>
      <c r="DI1120" s="114"/>
      <c r="DJ1120" s="114"/>
      <c r="DK1120" s="114"/>
      <c r="DL1120" s="114"/>
      <c r="DM1120" s="114"/>
      <c r="DN1120" s="114"/>
      <c r="DO1120" s="114"/>
      <c r="DP1120" s="114"/>
      <c r="DQ1120" s="114"/>
      <c r="DR1120" s="114"/>
      <c r="DS1120" s="114"/>
      <c r="DT1120" s="114"/>
      <c r="DU1120" s="114"/>
      <c r="DV1120" s="114"/>
      <c r="DW1120" s="121"/>
      <c r="DX1120" s="121"/>
      <c r="DY1120" s="121"/>
      <c r="DZ1120" s="121"/>
      <c r="EA1120" s="121"/>
      <c r="EB1120" s="121"/>
    </row>
    <row r="1121" spans="1:132" s="1" customFormat="1" ht="10.5" customHeight="1" x14ac:dyDescent="0.2">
      <c r="A1121" s="1406"/>
      <c r="B1121" s="1519"/>
      <c r="C1121" s="846" t="s">
        <v>908</v>
      </c>
      <c r="D1121" s="102" t="s">
        <v>108</v>
      </c>
      <c r="E1121" s="42">
        <v>0.24299999999999999</v>
      </c>
      <c r="F1121" s="42">
        <v>0.25236000000000003</v>
      </c>
      <c r="G1121" s="42">
        <v>0.24947999999999998</v>
      </c>
      <c r="H1121" s="213">
        <v>0.25919999999999999</v>
      </c>
      <c r="I1121" s="42">
        <v>0.25074000000000002</v>
      </c>
      <c r="J1121" s="42">
        <v>0.25506000000000001</v>
      </c>
      <c r="K1121" s="42">
        <v>0.27233999999999997</v>
      </c>
      <c r="L1121" s="42">
        <v>0.28908</v>
      </c>
      <c r="M1121" s="42">
        <v>0.33804000000000001</v>
      </c>
      <c r="N1121" s="213">
        <v>0.34866000000000003</v>
      </c>
      <c r="O1121" s="42">
        <v>0.34523999999999999</v>
      </c>
      <c r="P1121" s="42">
        <v>0.35892000000000002</v>
      </c>
      <c r="Q1121" s="42">
        <v>0.35045999999999999</v>
      </c>
      <c r="R1121" s="42">
        <v>0.33642</v>
      </c>
      <c r="S1121" s="42">
        <v>0.30186000000000002</v>
      </c>
      <c r="T1121" s="42">
        <v>0.28782000000000002</v>
      </c>
      <c r="U1121" s="42">
        <v>0.27054</v>
      </c>
      <c r="V1121" s="213">
        <v>0.26891999999999999</v>
      </c>
      <c r="W1121" s="42">
        <v>0.25146000000000002</v>
      </c>
      <c r="X1121" s="42">
        <v>0.24443999999999999</v>
      </c>
      <c r="Y1121" s="42">
        <v>0.2457</v>
      </c>
      <c r="Z1121" s="42">
        <v>0.24947999999999998</v>
      </c>
      <c r="AA1121" s="42">
        <v>0.24803999999999998</v>
      </c>
      <c r="AB1121" s="42">
        <v>0.24246000000000001</v>
      </c>
      <c r="AC1121" s="41">
        <f>(BD1121-AF1121)*AE1121</f>
        <v>0</v>
      </c>
      <c r="AD1121" s="43">
        <f>(BD1122-AF1122)*AE1121</f>
        <v>0</v>
      </c>
      <c r="AE1121" s="49">
        <v>1.8</v>
      </c>
      <c r="AF1121" s="678"/>
      <c r="AG1121" s="639"/>
      <c r="AH1121" s="640"/>
      <c r="AI1121" s="639"/>
      <c r="AJ1121" s="639"/>
      <c r="AK1121" s="639"/>
      <c r="AL1121" s="639"/>
      <c r="AM1121" s="639"/>
      <c r="AN1121" s="639"/>
      <c r="AO1121" s="639"/>
      <c r="AP1121" s="639"/>
      <c r="AQ1121" s="639"/>
      <c r="AR1121" s="639"/>
      <c r="AS1121" s="639"/>
      <c r="AT1121" s="639"/>
      <c r="AU1121" s="639"/>
      <c r="AV1121" s="639"/>
      <c r="AW1121" s="639"/>
      <c r="AX1121" s="639"/>
      <c r="AY1121" s="639"/>
      <c r="AZ1121" s="639"/>
      <c r="BA1121" s="639"/>
      <c r="BB1121" s="639"/>
      <c r="BC1121" s="639"/>
      <c r="BD1121" s="639"/>
      <c r="BE1121" s="953"/>
      <c r="BF1121" s="114"/>
      <c r="BG1121" s="114"/>
      <c r="BH1121" s="114"/>
      <c r="BI1121" s="114"/>
      <c r="BJ1121" s="114"/>
      <c r="BK1121" s="114"/>
      <c r="BL1121" s="114"/>
      <c r="BM1121" s="114"/>
      <c r="BN1121" s="114"/>
      <c r="BO1121" s="114"/>
      <c r="BP1121" s="114"/>
      <c r="BQ1121" s="114"/>
      <c r="BR1121" s="114"/>
      <c r="BS1121" s="114"/>
      <c r="BT1121" s="114"/>
      <c r="BU1121" s="114"/>
      <c r="BV1121" s="114"/>
      <c r="BW1121" s="114"/>
      <c r="BX1121" s="114"/>
      <c r="BY1121" s="114"/>
      <c r="BZ1121" s="114"/>
      <c r="CA1121" s="114"/>
      <c r="CB1121" s="114"/>
      <c r="CC1121" s="114"/>
      <c r="CD1121" s="114"/>
      <c r="CE1121" s="114"/>
      <c r="CF1121" s="114"/>
      <c r="CG1121" s="114"/>
      <c r="CH1121" s="114"/>
      <c r="CI1121" s="114"/>
      <c r="CJ1121" s="114"/>
      <c r="CK1121" s="114"/>
      <c r="CL1121" s="114"/>
      <c r="CM1121" s="114"/>
      <c r="CN1121" s="114"/>
      <c r="CO1121" s="114"/>
      <c r="CP1121" s="114"/>
      <c r="CQ1121" s="114"/>
      <c r="CR1121" s="114"/>
      <c r="CS1121" s="114"/>
      <c r="CT1121" s="114"/>
      <c r="CU1121" s="114"/>
      <c r="CV1121" s="114"/>
      <c r="CW1121" s="114"/>
      <c r="CX1121" s="114"/>
      <c r="CY1121" s="114"/>
      <c r="CZ1121" s="114"/>
      <c r="DA1121" s="114"/>
      <c r="DB1121" s="114"/>
      <c r="DC1121" s="114"/>
      <c r="DD1121" s="114"/>
      <c r="DE1121" s="114"/>
      <c r="DF1121" s="114"/>
      <c r="DG1121" s="114"/>
      <c r="DH1121" s="114"/>
      <c r="DI1121" s="114"/>
      <c r="DJ1121" s="114"/>
      <c r="DK1121" s="114"/>
      <c r="DL1121" s="114"/>
      <c r="DM1121" s="114"/>
      <c r="DN1121" s="114"/>
      <c r="DO1121" s="114"/>
      <c r="DP1121" s="114"/>
      <c r="DQ1121" s="114"/>
      <c r="DR1121" s="114"/>
      <c r="DS1121" s="114"/>
      <c r="DT1121" s="114"/>
      <c r="DU1121" s="114"/>
      <c r="DV1121" s="114"/>
      <c r="DW1121" s="121"/>
      <c r="DX1121" s="121"/>
      <c r="DY1121" s="121"/>
      <c r="DZ1121" s="121"/>
      <c r="EA1121" s="121"/>
      <c r="EB1121" s="121"/>
    </row>
    <row r="1122" spans="1:132" s="1" customFormat="1" ht="10.5" customHeight="1" x14ac:dyDescent="0.2">
      <c r="A1122" s="1406"/>
      <c r="B1122" s="1519"/>
      <c r="C1122" s="846" t="s">
        <v>908</v>
      </c>
      <c r="D1122" s="102" t="s">
        <v>906</v>
      </c>
      <c r="E1122" s="42">
        <v>6.966E-2</v>
      </c>
      <c r="F1122" s="42">
        <v>6.8760000000000002E-2</v>
      </c>
      <c r="G1122" s="42">
        <v>7.0019999999999999E-2</v>
      </c>
      <c r="H1122" s="213">
        <v>7.0559999999999998E-2</v>
      </c>
      <c r="I1122" s="42">
        <v>7.1999999999999995E-2</v>
      </c>
      <c r="J1122" s="42">
        <v>7.0559999999999998E-2</v>
      </c>
      <c r="K1122" s="42">
        <v>7.5600000000000001E-2</v>
      </c>
      <c r="L1122" s="42">
        <v>8.1720000000000001E-2</v>
      </c>
      <c r="M1122" s="42">
        <v>0.11123999999999999</v>
      </c>
      <c r="N1122" s="213">
        <v>0.1368</v>
      </c>
      <c r="O1122" s="42">
        <v>0.12276000000000001</v>
      </c>
      <c r="P1122" s="42">
        <v>0.11448</v>
      </c>
      <c r="Q1122" s="42">
        <v>0.1125</v>
      </c>
      <c r="R1122" s="42">
        <v>9.9900000000000003E-2</v>
      </c>
      <c r="S1122" s="42">
        <v>8.5140000000000007E-2</v>
      </c>
      <c r="T1122" s="42">
        <v>7.740000000000001E-2</v>
      </c>
      <c r="U1122" s="42">
        <v>7.4700000000000003E-2</v>
      </c>
      <c r="V1122" s="213">
        <v>7.8120000000000009E-2</v>
      </c>
      <c r="W1122" s="42">
        <v>7.2719999999999993E-2</v>
      </c>
      <c r="X1122" s="42">
        <v>7.3079999999999992E-2</v>
      </c>
      <c r="Y1122" s="42">
        <v>7.0739999999999997E-2</v>
      </c>
      <c r="Z1122" s="42">
        <v>7.3079999999999992E-2</v>
      </c>
      <c r="AA1122" s="42">
        <v>7.6680000000000012E-2</v>
      </c>
      <c r="AB1122" s="42">
        <v>7.5060000000000002E-2</v>
      </c>
      <c r="AC1122" s="41"/>
      <c r="AD1122" s="43"/>
      <c r="AE1122" s="49"/>
      <c r="AF1122" s="678"/>
      <c r="AG1122" s="639"/>
      <c r="AH1122" s="640"/>
      <c r="AI1122" s="639"/>
      <c r="AJ1122" s="639"/>
      <c r="AK1122" s="639"/>
      <c r="AL1122" s="639"/>
      <c r="AM1122" s="639"/>
      <c r="AN1122" s="639"/>
      <c r="AO1122" s="639"/>
      <c r="AP1122" s="639"/>
      <c r="AQ1122" s="639"/>
      <c r="AR1122" s="639"/>
      <c r="AS1122" s="639"/>
      <c r="AT1122" s="639"/>
      <c r="AU1122" s="639"/>
      <c r="AV1122" s="639"/>
      <c r="AW1122" s="639"/>
      <c r="AX1122" s="639"/>
      <c r="AY1122" s="639"/>
      <c r="AZ1122" s="639"/>
      <c r="BA1122" s="639"/>
      <c r="BB1122" s="639"/>
      <c r="BC1122" s="639"/>
      <c r="BD1122" s="639"/>
      <c r="BE1122" s="953"/>
      <c r="BF1122" s="114"/>
      <c r="BG1122" s="114"/>
      <c r="BH1122" s="114"/>
      <c r="BI1122" s="114"/>
      <c r="BJ1122" s="114"/>
      <c r="BK1122" s="114"/>
      <c r="BL1122" s="114"/>
      <c r="BM1122" s="114"/>
      <c r="BN1122" s="114"/>
      <c r="BO1122" s="114"/>
      <c r="BP1122" s="114"/>
      <c r="BQ1122" s="114"/>
      <c r="BR1122" s="114"/>
      <c r="BS1122" s="114"/>
      <c r="BT1122" s="114"/>
      <c r="BU1122" s="114"/>
      <c r="BV1122" s="114"/>
      <c r="BW1122" s="114"/>
      <c r="BX1122" s="114"/>
      <c r="BY1122" s="114"/>
      <c r="BZ1122" s="114"/>
      <c r="CA1122" s="114"/>
      <c r="CB1122" s="114"/>
      <c r="CC1122" s="114"/>
      <c r="CD1122" s="114"/>
      <c r="CE1122" s="114"/>
      <c r="CF1122" s="114"/>
      <c r="CG1122" s="114"/>
      <c r="CH1122" s="114"/>
      <c r="CI1122" s="114"/>
      <c r="CJ1122" s="114"/>
      <c r="CK1122" s="114"/>
      <c r="CL1122" s="114"/>
      <c r="CM1122" s="114"/>
      <c r="CN1122" s="114"/>
      <c r="CO1122" s="114"/>
      <c r="CP1122" s="114"/>
      <c r="CQ1122" s="114"/>
      <c r="CR1122" s="114"/>
      <c r="CS1122" s="114"/>
      <c r="CT1122" s="114"/>
      <c r="CU1122" s="114"/>
      <c r="CV1122" s="114"/>
      <c r="CW1122" s="114"/>
      <c r="CX1122" s="114"/>
      <c r="CY1122" s="114"/>
      <c r="CZ1122" s="114"/>
      <c r="DA1122" s="114"/>
      <c r="DB1122" s="114"/>
      <c r="DC1122" s="114"/>
      <c r="DD1122" s="114"/>
      <c r="DE1122" s="114"/>
      <c r="DF1122" s="114"/>
      <c r="DG1122" s="114"/>
      <c r="DH1122" s="114"/>
      <c r="DI1122" s="114"/>
      <c r="DJ1122" s="114"/>
      <c r="DK1122" s="114"/>
      <c r="DL1122" s="114"/>
      <c r="DM1122" s="114"/>
      <c r="DN1122" s="114"/>
      <c r="DO1122" s="114"/>
      <c r="DP1122" s="114"/>
      <c r="DQ1122" s="114"/>
      <c r="DR1122" s="114"/>
      <c r="DS1122" s="114"/>
      <c r="DT1122" s="114"/>
      <c r="DU1122" s="114"/>
      <c r="DV1122" s="114"/>
      <c r="DW1122" s="121"/>
      <c r="DX1122" s="121"/>
      <c r="DY1122" s="121"/>
      <c r="DZ1122" s="121"/>
      <c r="EA1122" s="121"/>
      <c r="EB1122" s="121"/>
    </row>
    <row r="1123" spans="1:132" s="1" customFormat="1" ht="10.5" customHeight="1" x14ac:dyDescent="0.2">
      <c r="A1123" s="1406"/>
      <c r="B1123" s="1519"/>
      <c r="C1123" s="846" t="s">
        <v>908</v>
      </c>
      <c r="D1123" s="103" t="s">
        <v>907</v>
      </c>
      <c r="E1123" s="104">
        <v>0</v>
      </c>
      <c r="F1123" s="104">
        <v>0</v>
      </c>
      <c r="G1123" s="104">
        <v>0</v>
      </c>
      <c r="H1123" s="232">
        <v>0</v>
      </c>
      <c r="I1123" s="104">
        <v>0</v>
      </c>
      <c r="J1123" s="104">
        <v>0</v>
      </c>
      <c r="K1123" s="104">
        <v>0</v>
      </c>
      <c r="L1123" s="104">
        <v>0</v>
      </c>
      <c r="M1123" s="104">
        <v>0</v>
      </c>
      <c r="N1123" s="232">
        <v>0</v>
      </c>
      <c r="O1123" s="104">
        <v>0</v>
      </c>
      <c r="P1123" s="104">
        <v>0</v>
      </c>
      <c r="Q1123" s="104">
        <v>0</v>
      </c>
      <c r="R1123" s="104">
        <v>0</v>
      </c>
      <c r="S1123" s="104">
        <v>0</v>
      </c>
      <c r="T1123" s="104">
        <v>0</v>
      </c>
      <c r="U1123" s="104">
        <v>0</v>
      </c>
      <c r="V1123" s="232">
        <v>0</v>
      </c>
      <c r="W1123" s="104">
        <v>0</v>
      </c>
      <c r="X1123" s="104">
        <v>0</v>
      </c>
      <c r="Y1123" s="104">
        <v>0</v>
      </c>
      <c r="Z1123" s="104">
        <v>0</v>
      </c>
      <c r="AA1123" s="104">
        <v>0</v>
      </c>
      <c r="AB1123" s="104">
        <v>0</v>
      </c>
      <c r="AC1123" s="490"/>
      <c r="AD1123" s="491"/>
      <c r="AE1123" s="492"/>
      <c r="AF1123" s="678"/>
      <c r="AG1123" s="639"/>
      <c r="AH1123" s="640"/>
      <c r="AI1123" s="639"/>
      <c r="AJ1123" s="639"/>
      <c r="AK1123" s="639"/>
      <c r="AL1123" s="639"/>
      <c r="AM1123" s="639"/>
      <c r="AN1123" s="639"/>
      <c r="AO1123" s="639"/>
      <c r="AP1123" s="639"/>
      <c r="AQ1123" s="639"/>
      <c r="AR1123" s="639"/>
      <c r="AS1123" s="639"/>
      <c r="AT1123" s="639"/>
      <c r="AU1123" s="639"/>
      <c r="AV1123" s="639"/>
      <c r="AW1123" s="639"/>
      <c r="AX1123" s="639"/>
      <c r="AY1123" s="639"/>
      <c r="AZ1123" s="639"/>
      <c r="BA1123" s="639"/>
      <c r="BB1123" s="639"/>
      <c r="BC1123" s="639"/>
      <c r="BD1123" s="639"/>
      <c r="BE1123" s="953"/>
      <c r="BF1123" s="114"/>
      <c r="BG1123" s="114"/>
      <c r="BH1123" s="114"/>
      <c r="BI1123" s="114"/>
      <c r="BJ1123" s="114"/>
      <c r="BK1123" s="114"/>
      <c r="BL1123" s="114"/>
      <c r="BM1123" s="114"/>
      <c r="BN1123" s="114"/>
      <c r="BO1123" s="114"/>
      <c r="BP1123" s="114"/>
      <c r="BQ1123" s="114"/>
      <c r="BR1123" s="114"/>
      <c r="BS1123" s="114"/>
      <c r="BT1123" s="114"/>
      <c r="BU1123" s="114"/>
      <c r="BV1123" s="114"/>
      <c r="BW1123" s="114"/>
      <c r="BX1123" s="114"/>
      <c r="BY1123" s="114"/>
      <c r="BZ1123" s="114"/>
      <c r="CA1123" s="114"/>
      <c r="CB1123" s="114"/>
      <c r="CC1123" s="114"/>
      <c r="CD1123" s="114"/>
      <c r="CE1123" s="114"/>
      <c r="CF1123" s="114"/>
      <c r="CG1123" s="114"/>
      <c r="CH1123" s="114"/>
      <c r="CI1123" s="114"/>
      <c r="CJ1123" s="114"/>
      <c r="CK1123" s="114"/>
      <c r="CL1123" s="114"/>
      <c r="CM1123" s="114"/>
      <c r="CN1123" s="114"/>
      <c r="CO1123" s="114"/>
      <c r="CP1123" s="114"/>
      <c r="CQ1123" s="114"/>
      <c r="CR1123" s="114"/>
      <c r="CS1123" s="114"/>
      <c r="CT1123" s="114"/>
      <c r="CU1123" s="114"/>
      <c r="CV1123" s="114"/>
      <c r="CW1123" s="114"/>
      <c r="CX1123" s="114"/>
      <c r="CY1123" s="114"/>
      <c r="CZ1123" s="114"/>
      <c r="DA1123" s="114"/>
      <c r="DB1123" s="114"/>
      <c r="DC1123" s="114"/>
      <c r="DD1123" s="114"/>
      <c r="DE1123" s="114"/>
      <c r="DF1123" s="114"/>
      <c r="DG1123" s="114"/>
      <c r="DH1123" s="114"/>
      <c r="DI1123" s="114"/>
      <c r="DJ1123" s="114"/>
      <c r="DK1123" s="114"/>
      <c r="DL1123" s="114"/>
      <c r="DM1123" s="114"/>
      <c r="DN1123" s="114"/>
      <c r="DO1123" s="114"/>
      <c r="DP1123" s="114"/>
      <c r="DQ1123" s="114"/>
      <c r="DR1123" s="114"/>
      <c r="DS1123" s="114"/>
      <c r="DT1123" s="114"/>
      <c r="DU1123" s="114"/>
      <c r="DV1123" s="114"/>
      <c r="DW1123" s="121"/>
      <c r="DX1123" s="121"/>
      <c r="DY1123" s="121"/>
      <c r="DZ1123" s="121"/>
      <c r="EA1123" s="121"/>
      <c r="EB1123" s="121"/>
    </row>
    <row r="1124" spans="1:132" s="1" customFormat="1" ht="10.5" customHeight="1" thickBot="1" x14ac:dyDescent="0.25">
      <c r="A1124" s="1407"/>
      <c r="B1124" s="1520"/>
      <c r="C1124" s="197"/>
      <c r="D1124" s="166" t="s">
        <v>35</v>
      </c>
      <c r="E1124" s="45">
        <f>(E1122-E1123)/E1121</f>
        <v>0.28666666666666668</v>
      </c>
      <c r="F1124" s="45">
        <f t="shared" ref="F1124:AB1124" si="1441">(F1122-F1123)/F1121</f>
        <v>0.27246790299572038</v>
      </c>
      <c r="G1124" s="45">
        <f t="shared" si="1441"/>
        <v>0.28066378066378067</v>
      </c>
      <c r="H1124" s="214">
        <f t="shared" si="1441"/>
        <v>0.27222222222222225</v>
      </c>
      <c r="I1124" s="45">
        <f t="shared" si="1441"/>
        <v>0.28715003589375443</v>
      </c>
      <c r="J1124" s="45">
        <f t="shared" si="1441"/>
        <v>0.27664079040225825</v>
      </c>
      <c r="K1124" s="45">
        <f t="shared" si="1441"/>
        <v>0.2775941837409121</v>
      </c>
      <c r="L1124" s="45">
        <f t="shared" si="1441"/>
        <v>0.28268991282689915</v>
      </c>
      <c r="M1124" s="45">
        <f t="shared" si="1441"/>
        <v>0.32907348242811496</v>
      </c>
      <c r="N1124" s="214">
        <f t="shared" si="1441"/>
        <v>0.39235931853381517</v>
      </c>
      <c r="O1124" s="45">
        <f t="shared" si="1441"/>
        <v>0.35557872784150157</v>
      </c>
      <c r="P1124" s="45">
        <f t="shared" si="1441"/>
        <v>0.31895687061183547</v>
      </c>
      <c r="Q1124" s="45">
        <f t="shared" si="1441"/>
        <v>0.32100667693888035</v>
      </c>
      <c r="R1124" s="45">
        <f t="shared" si="1441"/>
        <v>0.2969502407704655</v>
      </c>
      <c r="S1124" s="45">
        <f t="shared" si="1441"/>
        <v>0.28205128205128205</v>
      </c>
      <c r="T1124" s="45">
        <f t="shared" si="1441"/>
        <v>0.26891807379612259</v>
      </c>
      <c r="U1124" s="45">
        <f t="shared" si="1441"/>
        <v>0.27611443779108452</v>
      </c>
      <c r="V1124" s="214">
        <f t="shared" si="1441"/>
        <v>0.29049531459170019</v>
      </c>
      <c r="W1124" s="45">
        <f t="shared" si="1441"/>
        <v>0.28919112383679307</v>
      </c>
      <c r="X1124" s="45">
        <f t="shared" si="1441"/>
        <v>0.29896907216494845</v>
      </c>
      <c r="Y1124" s="45">
        <f t="shared" si="1441"/>
        <v>0.28791208791208789</v>
      </c>
      <c r="Z1124" s="45">
        <f t="shared" si="1441"/>
        <v>0.29292929292929293</v>
      </c>
      <c r="AA1124" s="45">
        <f t="shared" si="1441"/>
        <v>0.30914368650217716</v>
      </c>
      <c r="AB1124" s="45">
        <f t="shared" si="1441"/>
        <v>0.30957683741648107</v>
      </c>
      <c r="AC1124" s="155"/>
      <c r="AD1124" s="156"/>
      <c r="AE1124" s="157"/>
      <c r="AF1124" s="188"/>
      <c r="AG1124" s="188"/>
      <c r="AH1124" s="188"/>
      <c r="AI1124" s="188"/>
      <c r="AJ1124" s="188"/>
      <c r="AK1124" s="188"/>
      <c r="AL1124" s="188"/>
      <c r="AM1124" s="188"/>
      <c r="AN1124" s="188"/>
      <c r="AO1124" s="188"/>
      <c r="AP1124" s="188"/>
      <c r="AQ1124" s="188"/>
      <c r="AR1124" s="188"/>
      <c r="AS1124" s="188"/>
      <c r="AT1124" s="188"/>
      <c r="AU1124" s="188"/>
      <c r="AV1124" s="188"/>
      <c r="AW1124" s="188"/>
      <c r="AX1124" s="188"/>
      <c r="AY1124" s="188"/>
      <c r="AZ1124" s="188"/>
      <c r="BA1124" s="188"/>
      <c r="BB1124" s="188"/>
      <c r="BC1124" s="188"/>
      <c r="BD1124" s="188"/>
      <c r="BE1124" s="400"/>
      <c r="BF1124" s="114"/>
      <c r="BG1124" s="114"/>
      <c r="BH1124" s="114"/>
      <c r="BI1124" s="114"/>
      <c r="BJ1124" s="114"/>
      <c r="BK1124" s="114"/>
      <c r="BL1124" s="114"/>
      <c r="BM1124" s="114"/>
      <c r="BN1124" s="114"/>
      <c r="BO1124" s="114"/>
      <c r="BP1124" s="114"/>
      <c r="BQ1124" s="114"/>
      <c r="BR1124" s="114"/>
      <c r="BS1124" s="114"/>
      <c r="BT1124" s="114"/>
      <c r="BU1124" s="114"/>
      <c r="BV1124" s="114"/>
      <c r="BW1124" s="114"/>
      <c r="BX1124" s="114"/>
      <c r="BY1124" s="114"/>
      <c r="BZ1124" s="114"/>
      <c r="CA1124" s="114"/>
      <c r="CB1124" s="114"/>
      <c r="CC1124" s="114"/>
      <c r="CD1124" s="114"/>
      <c r="CE1124" s="114"/>
      <c r="CF1124" s="114"/>
      <c r="CG1124" s="114"/>
      <c r="CH1124" s="114"/>
      <c r="CI1124" s="114"/>
      <c r="CJ1124" s="114"/>
      <c r="CK1124" s="114"/>
      <c r="CL1124" s="114"/>
      <c r="CM1124" s="114"/>
      <c r="CN1124" s="114"/>
      <c r="CO1124" s="114"/>
      <c r="CP1124" s="114"/>
      <c r="CQ1124" s="114"/>
      <c r="CR1124" s="114"/>
      <c r="CS1124" s="114"/>
      <c r="CT1124" s="114"/>
      <c r="CU1124" s="114"/>
      <c r="CV1124" s="114"/>
      <c r="CW1124" s="114"/>
      <c r="CX1124" s="114"/>
      <c r="CY1124" s="114"/>
      <c r="CZ1124" s="114"/>
      <c r="DA1124" s="114"/>
      <c r="DB1124" s="114"/>
      <c r="DC1124" s="114"/>
      <c r="DD1124" s="114"/>
      <c r="DE1124" s="114"/>
      <c r="DF1124" s="114"/>
      <c r="DG1124" s="114"/>
      <c r="DH1124" s="114"/>
      <c r="DI1124" s="114"/>
      <c r="DJ1124" s="114"/>
      <c r="DK1124" s="114"/>
      <c r="DL1124" s="114"/>
      <c r="DM1124" s="114"/>
      <c r="DN1124" s="114"/>
      <c r="DO1124" s="114"/>
      <c r="DP1124" s="114"/>
      <c r="DQ1124" s="114"/>
      <c r="DR1124" s="114"/>
      <c r="DS1124" s="114"/>
      <c r="DT1124" s="114"/>
      <c r="DU1124" s="114"/>
      <c r="DV1124" s="114"/>
      <c r="DW1124" s="121"/>
      <c r="DX1124" s="121"/>
      <c r="DY1124" s="121"/>
      <c r="DZ1124" s="121"/>
      <c r="EA1124" s="121"/>
      <c r="EB1124" s="121"/>
    </row>
    <row r="1125" spans="1:132" s="1" customFormat="1" ht="10.5" customHeight="1" x14ac:dyDescent="0.2">
      <c r="A1125" s="1405" t="s">
        <v>37</v>
      </c>
      <c r="B1125" s="1518" t="s">
        <v>631</v>
      </c>
      <c r="C1125" s="695"/>
      <c r="D1125" s="726"/>
      <c r="E1125" s="61"/>
      <c r="F1125" s="61"/>
      <c r="G1125" s="61"/>
      <c r="H1125" s="219"/>
      <c r="I1125" s="61"/>
      <c r="J1125" s="61"/>
      <c r="K1125" s="61"/>
      <c r="L1125" s="61"/>
      <c r="M1125" s="61"/>
      <c r="N1125" s="219"/>
      <c r="O1125" s="61"/>
      <c r="P1125" s="61"/>
      <c r="Q1125" s="61"/>
      <c r="R1125" s="61"/>
      <c r="S1125" s="61"/>
      <c r="T1125" s="61"/>
      <c r="U1125" s="61"/>
      <c r="V1125" s="219"/>
      <c r="W1125" s="61"/>
      <c r="X1125" s="61"/>
      <c r="Y1125" s="61"/>
      <c r="Z1125" s="61"/>
      <c r="AA1125" s="61"/>
      <c r="AB1125" s="61"/>
      <c r="AC1125" s="158" t="s">
        <v>107</v>
      </c>
      <c r="AD1125" s="159" t="e">
        <f>AD1127/AC1127</f>
        <v>#DIV/0!</v>
      </c>
      <c r="AE1125" s="160"/>
      <c r="AF1125" s="182"/>
      <c r="AG1125" s="194"/>
      <c r="AH1125" s="194"/>
      <c r="AI1125" s="194"/>
      <c r="AJ1125" s="194"/>
      <c r="AK1125" s="194"/>
      <c r="AL1125" s="194"/>
      <c r="AM1125" s="194"/>
      <c r="AN1125" s="194"/>
      <c r="AO1125" s="194"/>
      <c r="AP1125" s="194"/>
      <c r="AQ1125" s="194"/>
      <c r="AR1125" s="194"/>
      <c r="AS1125" s="194"/>
      <c r="AT1125" s="194"/>
      <c r="AU1125" s="194"/>
      <c r="AV1125" s="194"/>
      <c r="AW1125" s="194"/>
      <c r="AX1125" s="194"/>
      <c r="AY1125" s="194"/>
      <c r="AZ1125" s="194"/>
      <c r="BA1125" s="194"/>
      <c r="BB1125" s="194"/>
      <c r="BC1125" s="194"/>
      <c r="BD1125" s="194"/>
      <c r="BE1125" s="400"/>
      <c r="BF1125" s="114"/>
      <c r="BG1125" s="114"/>
      <c r="BH1125" s="114"/>
      <c r="BI1125" s="114"/>
      <c r="BJ1125" s="114"/>
      <c r="BK1125" s="114"/>
      <c r="BL1125" s="114"/>
      <c r="BM1125" s="114"/>
      <c r="BN1125" s="114"/>
      <c r="BO1125" s="114"/>
      <c r="BP1125" s="114"/>
      <c r="BQ1125" s="114"/>
      <c r="BR1125" s="114"/>
      <c r="BS1125" s="114"/>
      <c r="BT1125" s="114"/>
      <c r="BU1125" s="114"/>
      <c r="BV1125" s="114"/>
      <c r="BW1125" s="114"/>
      <c r="BX1125" s="114"/>
      <c r="BY1125" s="114"/>
      <c r="BZ1125" s="114"/>
      <c r="CA1125" s="114"/>
      <c r="CB1125" s="114"/>
      <c r="CC1125" s="114"/>
      <c r="CD1125" s="114"/>
      <c r="CE1125" s="114"/>
      <c r="CF1125" s="114"/>
      <c r="CG1125" s="114"/>
      <c r="CH1125" s="114"/>
      <c r="CI1125" s="114"/>
      <c r="CJ1125" s="114"/>
      <c r="CK1125" s="114"/>
      <c r="CL1125" s="114"/>
      <c r="CM1125" s="114"/>
      <c r="CN1125" s="114"/>
      <c r="CO1125" s="114"/>
      <c r="CP1125" s="114"/>
      <c r="CQ1125" s="114"/>
      <c r="CR1125" s="114"/>
      <c r="CS1125" s="114"/>
      <c r="CT1125" s="114"/>
      <c r="CU1125" s="114"/>
      <c r="CV1125" s="114"/>
      <c r="CW1125" s="114"/>
      <c r="CX1125" s="114"/>
      <c r="CY1125" s="114"/>
      <c r="CZ1125" s="114"/>
      <c r="DA1125" s="114"/>
      <c r="DB1125" s="114"/>
      <c r="DC1125" s="114"/>
      <c r="DD1125" s="114"/>
      <c r="DE1125" s="114"/>
      <c r="DF1125" s="114"/>
      <c r="DG1125" s="114"/>
      <c r="DH1125" s="114"/>
      <c r="DI1125" s="114"/>
      <c r="DJ1125" s="114"/>
      <c r="DK1125" s="114"/>
      <c r="DL1125" s="114"/>
      <c r="DM1125" s="114"/>
      <c r="DN1125" s="114"/>
      <c r="DO1125" s="114"/>
      <c r="DP1125" s="114"/>
      <c r="DQ1125" s="114"/>
      <c r="DR1125" s="114"/>
      <c r="DS1125" s="114"/>
      <c r="DT1125" s="114"/>
      <c r="DU1125" s="114"/>
      <c r="DV1125" s="114"/>
      <c r="DW1125" s="121"/>
      <c r="DX1125" s="121"/>
      <c r="DY1125" s="121"/>
      <c r="DZ1125" s="121"/>
      <c r="EA1125" s="121"/>
      <c r="EB1125" s="121"/>
    </row>
    <row r="1126" spans="1:132" s="1" customFormat="1" ht="10.5" customHeight="1" x14ac:dyDescent="0.2">
      <c r="A1126" s="1406"/>
      <c r="B1126" s="1519"/>
      <c r="C1126" s="150" t="s">
        <v>118</v>
      </c>
      <c r="D1126" s="752" t="s">
        <v>27</v>
      </c>
      <c r="E1126" s="731">
        <f>ROUND(SQRT(E1127^2+(E1128-E1129)^2)*1000/(1.73*E1080),0)</f>
        <v>82</v>
      </c>
      <c r="F1126" s="731">
        <f t="shared" ref="F1126:AB1126" si="1442">ROUND(SQRT(F1127^2+(F1128-F1129)^2)*1000/(1.73*F1080),0)</f>
        <v>72</v>
      </c>
      <c r="G1126" s="731">
        <f t="shared" si="1442"/>
        <v>55</v>
      </c>
      <c r="H1126" s="877">
        <f t="shared" si="1442"/>
        <v>55</v>
      </c>
      <c r="I1126" s="731">
        <f t="shared" si="1442"/>
        <v>67</v>
      </c>
      <c r="J1126" s="731">
        <f t="shared" si="1442"/>
        <v>67</v>
      </c>
      <c r="K1126" s="731">
        <f t="shared" si="1442"/>
        <v>62</v>
      </c>
      <c r="L1126" s="731">
        <f t="shared" si="1442"/>
        <v>56</v>
      </c>
      <c r="M1126" s="731">
        <f t="shared" si="1442"/>
        <v>58</v>
      </c>
      <c r="N1126" s="877">
        <f t="shared" si="1442"/>
        <v>65</v>
      </c>
      <c r="O1126" s="731">
        <f t="shared" si="1442"/>
        <v>74</v>
      </c>
      <c r="P1126" s="731">
        <f t="shared" si="1442"/>
        <v>75</v>
      </c>
      <c r="Q1126" s="731">
        <f t="shared" si="1442"/>
        <v>74</v>
      </c>
      <c r="R1126" s="731">
        <f t="shared" si="1442"/>
        <v>81</v>
      </c>
      <c r="S1126" s="731">
        <f t="shared" si="1442"/>
        <v>64</v>
      </c>
      <c r="T1126" s="731">
        <f t="shared" si="1442"/>
        <v>82</v>
      </c>
      <c r="U1126" s="731">
        <f t="shared" si="1442"/>
        <v>103</v>
      </c>
      <c r="V1126" s="877">
        <f t="shared" si="1442"/>
        <v>89</v>
      </c>
      <c r="W1126" s="731">
        <f t="shared" si="1442"/>
        <v>65</v>
      </c>
      <c r="X1126" s="731">
        <f t="shared" si="1442"/>
        <v>70</v>
      </c>
      <c r="Y1126" s="731">
        <f t="shared" si="1442"/>
        <v>70</v>
      </c>
      <c r="Z1126" s="731">
        <f t="shared" si="1442"/>
        <v>72</v>
      </c>
      <c r="AA1126" s="731">
        <f t="shared" si="1442"/>
        <v>74</v>
      </c>
      <c r="AB1126" s="731">
        <f t="shared" si="1442"/>
        <v>83</v>
      </c>
      <c r="AC1126" s="112"/>
      <c r="AD1126" s="70"/>
      <c r="AE1126" s="49"/>
      <c r="AF1126" s="187"/>
      <c r="AG1126" s="187"/>
      <c r="AH1126" s="187"/>
      <c r="AI1126" s="187"/>
      <c r="AJ1126" s="187"/>
      <c r="AK1126" s="187"/>
      <c r="AL1126" s="187"/>
      <c r="AM1126" s="187"/>
      <c r="AN1126" s="187"/>
      <c r="AO1126" s="187"/>
      <c r="AP1126" s="187"/>
      <c r="AQ1126" s="187"/>
      <c r="AR1126" s="187"/>
      <c r="AS1126" s="187"/>
      <c r="AT1126" s="187"/>
      <c r="AU1126" s="187"/>
      <c r="AV1126" s="187"/>
      <c r="AW1126" s="187"/>
      <c r="AX1126" s="187"/>
      <c r="AY1126" s="187"/>
      <c r="AZ1126" s="187"/>
      <c r="BA1126" s="187"/>
      <c r="BB1126" s="187"/>
      <c r="BC1126" s="187"/>
      <c r="BD1126" s="187"/>
      <c r="BE1126" s="400"/>
      <c r="BF1126" s="114"/>
      <c r="BG1126" s="114"/>
      <c r="BH1126" s="114"/>
      <c r="BI1126" s="114"/>
      <c r="BJ1126" s="114"/>
      <c r="BK1126" s="114"/>
      <c r="BL1126" s="114"/>
      <c r="BM1126" s="114"/>
      <c r="BN1126" s="114"/>
      <c r="BO1126" s="114"/>
      <c r="BP1126" s="114"/>
      <c r="BQ1126" s="114"/>
      <c r="BR1126" s="114"/>
      <c r="BS1126" s="114"/>
      <c r="BT1126" s="114"/>
      <c r="BU1126" s="114"/>
      <c r="BV1126" s="114"/>
      <c r="BW1126" s="114"/>
      <c r="BX1126" s="114"/>
      <c r="BY1126" s="114"/>
      <c r="BZ1126" s="114"/>
      <c r="CA1126" s="114"/>
      <c r="CB1126" s="114"/>
      <c r="CC1126" s="114"/>
      <c r="CD1126" s="114"/>
      <c r="CE1126" s="114"/>
      <c r="CF1126" s="114"/>
      <c r="CG1126" s="114"/>
      <c r="CH1126" s="114"/>
      <c r="CI1126" s="114"/>
      <c r="CJ1126" s="114"/>
      <c r="CK1126" s="114"/>
      <c r="CL1126" s="114"/>
      <c r="CM1126" s="114"/>
      <c r="CN1126" s="114"/>
      <c r="CO1126" s="114"/>
      <c r="CP1126" s="114"/>
      <c r="CQ1126" s="114"/>
      <c r="CR1126" s="114"/>
      <c r="CS1126" s="114"/>
      <c r="CT1126" s="114"/>
      <c r="CU1126" s="114"/>
      <c r="CV1126" s="114"/>
      <c r="CW1126" s="114"/>
      <c r="CX1126" s="114"/>
      <c r="CY1126" s="114"/>
      <c r="CZ1126" s="114"/>
      <c r="DA1126" s="114"/>
      <c r="DB1126" s="114"/>
      <c r="DC1126" s="114"/>
      <c r="DD1126" s="114"/>
      <c r="DE1126" s="114"/>
      <c r="DF1126" s="114"/>
      <c r="DG1126" s="114"/>
      <c r="DH1126" s="114"/>
      <c r="DI1126" s="114"/>
      <c r="DJ1126" s="114"/>
      <c r="DK1126" s="114"/>
      <c r="DL1126" s="114"/>
      <c r="DM1126" s="114"/>
      <c r="DN1126" s="114"/>
      <c r="DO1126" s="114"/>
      <c r="DP1126" s="114"/>
      <c r="DQ1126" s="114"/>
      <c r="DR1126" s="114"/>
      <c r="DS1126" s="114"/>
      <c r="DT1126" s="114"/>
      <c r="DU1126" s="114"/>
      <c r="DV1126" s="114"/>
      <c r="DW1126" s="121"/>
      <c r="DX1126" s="121"/>
      <c r="DY1126" s="121"/>
      <c r="DZ1126" s="121"/>
      <c r="EA1126" s="121"/>
      <c r="EB1126" s="121"/>
    </row>
    <row r="1127" spans="1:132" s="1" customFormat="1" ht="10.5" customHeight="1" x14ac:dyDescent="0.2">
      <c r="A1127" s="1406"/>
      <c r="B1127" s="1519"/>
      <c r="C1127" s="846" t="s">
        <v>908</v>
      </c>
      <c r="D1127" s="102" t="s">
        <v>108</v>
      </c>
      <c r="E1127" s="42">
        <v>0.69120000000000004</v>
      </c>
      <c r="F1127" s="42">
        <v>0.60624</v>
      </c>
      <c r="G1127" s="42">
        <v>0.50183999999999995</v>
      </c>
      <c r="H1127" s="213">
        <v>0.504</v>
      </c>
      <c r="I1127" s="42">
        <v>0.63648000000000005</v>
      </c>
      <c r="J1127" s="42">
        <v>0.63360000000000005</v>
      </c>
      <c r="K1127" s="42">
        <v>0.58320000000000005</v>
      </c>
      <c r="L1127" s="42">
        <v>0.52200000000000002</v>
      </c>
      <c r="M1127" s="42">
        <v>0.52560000000000007</v>
      </c>
      <c r="N1127" s="213">
        <v>0.59687999999999997</v>
      </c>
      <c r="O1127" s="42">
        <v>0.66888000000000003</v>
      </c>
      <c r="P1127" s="42">
        <v>0.66959999999999997</v>
      </c>
      <c r="Q1127" s="42">
        <v>0.66455999999999993</v>
      </c>
      <c r="R1127" s="42">
        <v>0.57744000000000006</v>
      </c>
      <c r="S1127" s="42">
        <v>0.53064</v>
      </c>
      <c r="T1127" s="42">
        <v>0.65952</v>
      </c>
      <c r="U1127" s="42">
        <v>0.78264</v>
      </c>
      <c r="V1127" s="213">
        <v>0.74087999999999998</v>
      </c>
      <c r="W1127" s="42">
        <v>0.60839999999999994</v>
      </c>
      <c r="X1127" s="42">
        <v>0.62351999999999996</v>
      </c>
      <c r="Y1127" s="42">
        <v>0.63431999999999999</v>
      </c>
      <c r="Z1127" s="42">
        <v>0.62927999999999995</v>
      </c>
      <c r="AA1127" s="42">
        <v>0.65232000000000001</v>
      </c>
      <c r="AB1127" s="42">
        <v>0.71423999999999999</v>
      </c>
      <c r="AC1127" s="41">
        <f>(BD1127-AF1127)*AE1127</f>
        <v>0</v>
      </c>
      <c r="AD1127" s="43">
        <f>(BD1128-AF1128)*AE1127</f>
        <v>0</v>
      </c>
      <c r="AE1127" s="49">
        <v>7.2</v>
      </c>
      <c r="AF1127" s="678"/>
      <c r="AG1127" s="639"/>
      <c r="AH1127" s="640"/>
      <c r="AI1127" s="639"/>
      <c r="AJ1127" s="639"/>
      <c r="AK1127" s="639"/>
      <c r="AL1127" s="639"/>
      <c r="AM1127" s="639"/>
      <c r="AN1127" s="639"/>
      <c r="AO1127" s="639"/>
      <c r="AP1127" s="639"/>
      <c r="AQ1127" s="639"/>
      <c r="AR1127" s="639"/>
      <c r="AS1127" s="639"/>
      <c r="AT1127" s="639"/>
      <c r="AU1127" s="639"/>
      <c r="AV1127" s="639"/>
      <c r="AW1127" s="639"/>
      <c r="AX1127" s="639"/>
      <c r="AY1127" s="639"/>
      <c r="AZ1127" s="639"/>
      <c r="BA1127" s="639"/>
      <c r="BB1127" s="639"/>
      <c r="BC1127" s="639"/>
      <c r="BD1127" s="639"/>
      <c r="BE1127" s="400"/>
      <c r="BF1127" s="114"/>
      <c r="BG1127" s="114"/>
      <c r="BH1127" s="114"/>
      <c r="BI1127" s="114"/>
      <c r="BJ1127" s="114"/>
      <c r="BK1127" s="114"/>
      <c r="BL1127" s="114"/>
      <c r="BM1127" s="114"/>
      <c r="BN1127" s="114"/>
      <c r="BO1127" s="114"/>
      <c r="BP1127" s="114"/>
      <c r="BQ1127" s="114"/>
      <c r="BR1127" s="114"/>
      <c r="BS1127" s="114"/>
      <c r="BT1127" s="114"/>
      <c r="BU1127" s="114"/>
      <c r="BV1127" s="114"/>
      <c r="BW1127" s="114"/>
      <c r="BX1127" s="114"/>
      <c r="BY1127" s="114"/>
      <c r="BZ1127" s="114"/>
      <c r="CA1127" s="114"/>
      <c r="CB1127" s="114"/>
      <c r="CC1127" s="114"/>
      <c r="CD1127" s="114"/>
      <c r="CE1127" s="114"/>
      <c r="CF1127" s="114"/>
      <c r="CG1127" s="114"/>
      <c r="CH1127" s="114"/>
      <c r="CI1127" s="114"/>
      <c r="CJ1127" s="114"/>
      <c r="CK1127" s="114"/>
      <c r="CL1127" s="114"/>
      <c r="CM1127" s="114"/>
      <c r="CN1127" s="114"/>
      <c r="CO1127" s="114"/>
      <c r="CP1127" s="114"/>
      <c r="CQ1127" s="114"/>
      <c r="CR1127" s="114"/>
      <c r="CS1127" s="114"/>
      <c r="CT1127" s="114"/>
      <c r="CU1127" s="114"/>
      <c r="CV1127" s="114"/>
      <c r="CW1127" s="114"/>
      <c r="CX1127" s="114"/>
      <c r="CY1127" s="114"/>
      <c r="CZ1127" s="114"/>
      <c r="DA1127" s="114"/>
      <c r="DB1127" s="114"/>
      <c r="DC1127" s="114"/>
      <c r="DD1127" s="114"/>
      <c r="DE1127" s="114"/>
      <c r="DF1127" s="114"/>
      <c r="DG1127" s="114"/>
      <c r="DH1127" s="114"/>
      <c r="DI1127" s="114"/>
      <c r="DJ1127" s="114"/>
      <c r="DK1127" s="114"/>
      <c r="DL1127" s="114"/>
      <c r="DM1127" s="114"/>
      <c r="DN1127" s="114"/>
      <c r="DO1127" s="114"/>
      <c r="DP1127" s="114"/>
      <c r="DQ1127" s="114"/>
      <c r="DR1127" s="114"/>
      <c r="DS1127" s="114"/>
      <c r="DT1127" s="114"/>
      <c r="DU1127" s="114"/>
      <c r="DV1127" s="114"/>
      <c r="DW1127" s="121"/>
      <c r="DX1127" s="121"/>
      <c r="DY1127" s="121"/>
      <c r="DZ1127" s="121"/>
      <c r="EA1127" s="121"/>
      <c r="EB1127" s="121"/>
    </row>
    <row r="1128" spans="1:132" s="1" customFormat="1" ht="10.5" customHeight="1" x14ac:dyDescent="0.2">
      <c r="A1128" s="1406"/>
      <c r="B1128" s="1519"/>
      <c r="C1128" s="846" t="s">
        <v>908</v>
      </c>
      <c r="D1128" s="102" t="s">
        <v>906</v>
      </c>
      <c r="E1128" s="42">
        <v>0.54576000000000002</v>
      </c>
      <c r="F1128" s="42">
        <v>0.47088000000000002</v>
      </c>
      <c r="G1128" s="42">
        <v>0.31104000000000004</v>
      </c>
      <c r="H1128" s="213">
        <v>0.30743999999999999</v>
      </c>
      <c r="I1128" s="42">
        <v>0.32616000000000001</v>
      </c>
      <c r="J1128" s="42">
        <v>0.34488000000000002</v>
      </c>
      <c r="K1128" s="42">
        <v>0.32832</v>
      </c>
      <c r="L1128" s="42">
        <v>0.30599999999999999</v>
      </c>
      <c r="M1128" s="42">
        <v>0.34488000000000002</v>
      </c>
      <c r="N1128" s="213">
        <v>0.378</v>
      </c>
      <c r="O1128" s="42">
        <v>0.44639999999999996</v>
      </c>
      <c r="P1128" s="42">
        <v>0.45935999999999999</v>
      </c>
      <c r="Q1128" s="42">
        <v>0.45648</v>
      </c>
      <c r="R1128" s="42">
        <v>0.67103999999999997</v>
      </c>
      <c r="S1128" s="42">
        <v>0.43343999999999999</v>
      </c>
      <c r="T1128" s="42">
        <v>0.58679999999999999</v>
      </c>
      <c r="U1128" s="42">
        <v>0.77615999999999996</v>
      </c>
      <c r="V1128" s="213">
        <v>0.59975999999999996</v>
      </c>
      <c r="W1128" s="42">
        <v>0.34416000000000002</v>
      </c>
      <c r="X1128" s="42">
        <v>0.41327999999999998</v>
      </c>
      <c r="Y1128" s="42">
        <v>0.41111999999999999</v>
      </c>
      <c r="Z1128" s="42">
        <v>0.43919999999999998</v>
      </c>
      <c r="AA1128" s="42">
        <v>0.45216000000000001</v>
      </c>
      <c r="AB1128" s="42">
        <v>0.53351999999999999</v>
      </c>
      <c r="AC1128" s="41"/>
      <c r="AD1128" s="43"/>
      <c r="AE1128" s="49"/>
      <c r="AF1128" s="678"/>
      <c r="AG1128" s="639"/>
      <c r="AH1128" s="640"/>
      <c r="AI1128" s="639"/>
      <c r="AJ1128" s="639"/>
      <c r="AK1128" s="639"/>
      <c r="AL1128" s="639"/>
      <c r="AM1128" s="639"/>
      <c r="AN1128" s="639"/>
      <c r="AO1128" s="639"/>
      <c r="AP1128" s="639"/>
      <c r="AQ1128" s="639"/>
      <c r="AR1128" s="639"/>
      <c r="AS1128" s="639"/>
      <c r="AT1128" s="639"/>
      <c r="AU1128" s="639"/>
      <c r="AV1128" s="639"/>
      <c r="AW1128" s="639"/>
      <c r="AX1128" s="639"/>
      <c r="AY1128" s="639"/>
      <c r="AZ1128" s="639"/>
      <c r="BA1128" s="639"/>
      <c r="BB1128" s="639"/>
      <c r="BC1128" s="639"/>
      <c r="BD1128" s="639"/>
      <c r="BE1128" s="400"/>
      <c r="BF1128" s="114"/>
      <c r="BG1128" s="114"/>
      <c r="BH1128" s="114"/>
      <c r="BI1128" s="114"/>
      <c r="BJ1128" s="114"/>
      <c r="BK1128" s="114"/>
      <c r="BL1128" s="114"/>
      <c r="BM1128" s="114"/>
      <c r="BN1128" s="114"/>
      <c r="BO1128" s="114"/>
      <c r="BP1128" s="114"/>
      <c r="BQ1128" s="114"/>
      <c r="BR1128" s="114"/>
      <c r="BS1128" s="114"/>
      <c r="BT1128" s="114"/>
      <c r="BU1128" s="114"/>
      <c r="BV1128" s="114"/>
      <c r="BW1128" s="114"/>
      <c r="BX1128" s="114"/>
      <c r="BY1128" s="114"/>
      <c r="BZ1128" s="114"/>
      <c r="CA1128" s="114"/>
      <c r="CB1128" s="114"/>
      <c r="CC1128" s="114"/>
      <c r="CD1128" s="114"/>
      <c r="CE1128" s="114"/>
      <c r="CF1128" s="114"/>
      <c r="CG1128" s="114"/>
      <c r="CH1128" s="114"/>
      <c r="CI1128" s="114"/>
      <c r="CJ1128" s="114"/>
      <c r="CK1128" s="114"/>
      <c r="CL1128" s="114"/>
      <c r="CM1128" s="114"/>
      <c r="CN1128" s="114"/>
      <c r="CO1128" s="114"/>
      <c r="CP1128" s="114"/>
      <c r="CQ1128" s="114"/>
      <c r="CR1128" s="114"/>
      <c r="CS1128" s="114"/>
      <c r="CT1128" s="114"/>
      <c r="CU1128" s="114"/>
      <c r="CV1128" s="114"/>
      <c r="CW1128" s="114"/>
      <c r="CX1128" s="114"/>
      <c r="CY1128" s="114"/>
      <c r="CZ1128" s="114"/>
      <c r="DA1128" s="114"/>
      <c r="DB1128" s="114"/>
      <c r="DC1128" s="114"/>
      <c r="DD1128" s="114"/>
      <c r="DE1128" s="114"/>
      <c r="DF1128" s="114"/>
      <c r="DG1128" s="114"/>
      <c r="DH1128" s="114"/>
      <c r="DI1128" s="114"/>
      <c r="DJ1128" s="114"/>
      <c r="DK1128" s="114"/>
      <c r="DL1128" s="114"/>
      <c r="DM1128" s="114"/>
      <c r="DN1128" s="114"/>
      <c r="DO1128" s="114"/>
      <c r="DP1128" s="114"/>
      <c r="DQ1128" s="114"/>
      <c r="DR1128" s="114"/>
      <c r="DS1128" s="114"/>
      <c r="DT1128" s="114"/>
      <c r="DU1128" s="114"/>
      <c r="DV1128" s="114"/>
      <c r="DW1128" s="121"/>
      <c r="DX1128" s="121"/>
      <c r="DY1128" s="121"/>
      <c r="DZ1128" s="121"/>
      <c r="EA1128" s="121"/>
      <c r="EB1128" s="121"/>
    </row>
    <row r="1129" spans="1:132" s="1" customFormat="1" ht="10.5" customHeight="1" x14ac:dyDescent="0.2">
      <c r="A1129" s="1406"/>
      <c r="B1129" s="1519"/>
      <c r="C1129" s="846" t="s">
        <v>908</v>
      </c>
      <c r="D1129" s="103" t="s">
        <v>907</v>
      </c>
      <c r="E1129" s="104">
        <v>0</v>
      </c>
      <c r="F1129" s="104">
        <v>0</v>
      </c>
      <c r="G1129" s="104">
        <v>0</v>
      </c>
      <c r="H1129" s="232">
        <v>0</v>
      </c>
      <c r="I1129" s="104">
        <v>0</v>
      </c>
      <c r="J1129" s="104">
        <v>0</v>
      </c>
      <c r="K1129" s="104">
        <v>0</v>
      </c>
      <c r="L1129" s="104">
        <v>0</v>
      </c>
      <c r="M1129" s="104">
        <v>0</v>
      </c>
      <c r="N1129" s="232">
        <v>0</v>
      </c>
      <c r="O1129" s="104">
        <v>0</v>
      </c>
      <c r="P1129" s="104">
        <v>0</v>
      </c>
      <c r="Q1129" s="104">
        <v>0</v>
      </c>
      <c r="R1129" s="104">
        <v>0</v>
      </c>
      <c r="S1129" s="104">
        <v>0</v>
      </c>
      <c r="T1129" s="104">
        <v>0</v>
      </c>
      <c r="U1129" s="104">
        <v>0</v>
      </c>
      <c r="V1129" s="232">
        <v>0</v>
      </c>
      <c r="W1129" s="104">
        <v>0</v>
      </c>
      <c r="X1129" s="104">
        <v>0</v>
      </c>
      <c r="Y1129" s="104">
        <v>0</v>
      </c>
      <c r="Z1129" s="104">
        <v>0</v>
      </c>
      <c r="AA1129" s="104">
        <v>0</v>
      </c>
      <c r="AB1129" s="104">
        <v>0</v>
      </c>
      <c r="AC1129" s="490"/>
      <c r="AD1129" s="491"/>
      <c r="AE1129" s="492"/>
      <c r="AF1129" s="678"/>
      <c r="AG1129" s="639"/>
      <c r="AH1129" s="640"/>
      <c r="AI1129" s="639"/>
      <c r="AJ1129" s="639"/>
      <c r="AK1129" s="639"/>
      <c r="AL1129" s="639"/>
      <c r="AM1129" s="639"/>
      <c r="AN1129" s="639"/>
      <c r="AO1129" s="639"/>
      <c r="AP1129" s="639"/>
      <c r="AQ1129" s="639"/>
      <c r="AR1129" s="639"/>
      <c r="AS1129" s="639"/>
      <c r="AT1129" s="639"/>
      <c r="AU1129" s="639"/>
      <c r="AV1129" s="639"/>
      <c r="AW1129" s="639"/>
      <c r="AX1129" s="639"/>
      <c r="AY1129" s="639"/>
      <c r="AZ1129" s="639"/>
      <c r="BA1129" s="639"/>
      <c r="BB1129" s="639"/>
      <c r="BC1129" s="639"/>
      <c r="BD1129" s="639"/>
      <c r="BE1129" s="400"/>
      <c r="BF1129" s="114"/>
      <c r="BG1129" s="114"/>
      <c r="BH1129" s="114"/>
      <c r="BI1129" s="114"/>
      <c r="BJ1129" s="114"/>
      <c r="BK1129" s="114"/>
      <c r="BL1129" s="114"/>
      <c r="BM1129" s="114"/>
      <c r="BN1129" s="114"/>
      <c r="BO1129" s="114"/>
      <c r="BP1129" s="114"/>
      <c r="BQ1129" s="114"/>
      <c r="BR1129" s="114"/>
      <c r="BS1129" s="114"/>
      <c r="BT1129" s="114"/>
      <c r="BU1129" s="114"/>
      <c r="BV1129" s="114"/>
      <c r="BW1129" s="114"/>
      <c r="BX1129" s="114"/>
      <c r="BY1129" s="114"/>
      <c r="BZ1129" s="114"/>
      <c r="CA1129" s="114"/>
      <c r="CB1129" s="114"/>
      <c r="CC1129" s="114"/>
      <c r="CD1129" s="114"/>
      <c r="CE1129" s="114"/>
      <c r="CF1129" s="114"/>
      <c r="CG1129" s="114"/>
      <c r="CH1129" s="114"/>
      <c r="CI1129" s="114"/>
      <c r="CJ1129" s="114"/>
      <c r="CK1129" s="114"/>
      <c r="CL1129" s="114"/>
      <c r="CM1129" s="114"/>
      <c r="CN1129" s="114"/>
      <c r="CO1129" s="114"/>
      <c r="CP1129" s="114"/>
      <c r="CQ1129" s="114"/>
      <c r="CR1129" s="114"/>
      <c r="CS1129" s="114"/>
      <c r="CT1129" s="114"/>
      <c r="CU1129" s="114"/>
      <c r="CV1129" s="114"/>
      <c r="CW1129" s="114"/>
      <c r="CX1129" s="114"/>
      <c r="CY1129" s="114"/>
      <c r="CZ1129" s="114"/>
      <c r="DA1129" s="114"/>
      <c r="DB1129" s="114"/>
      <c r="DC1129" s="114"/>
      <c r="DD1129" s="114"/>
      <c r="DE1129" s="114"/>
      <c r="DF1129" s="114"/>
      <c r="DG1129" s="114"/>
      <c r="DH1129" s="114"/>
      <c r="DI1129" s="114"/>
      <c r="DJ1129" s="114"/>
      <c r="DK1129" s="114"/>
      <c r="DL1129" s="114"/>
      <c r="DM1129" s="114"/>
      <c r="DN1129" s="114"/>
      <c r="DO1129" s="114"/>
      <c r="DP1129" s="114"/>
      <c r="DQ1129" s="114"/>
      <c r="DR1129" s="114"/>
      <c r="DS1129" s="114"/>
      <c r="DT1129" s="114"/>
      <c r="DU1129" s="114"/>
      <c r="DV1129" s="114"/>
      <c r="DW1129" s="121"/>
      <c r="DX1129" s="121"/>
      <c r="DY1129" s="121"/>
      <c r="DZ1129" s="121"/>
      <c r="EA1129" s="121"/>
      <c r="EB1129" s="121"/>
    </row>
    <row r="1130" spans="1:132" s="1" customFormat="1" ht="10.5" customHeight="1" thickBot="1" x14ac:dyDescent="0.25">
      <c r="A1130" s="1407"/>
      <c r="B1130" s="1520"/>
      <c r="C1130" s="197"/>
      <c r="D1130" s="166" t="s">
        <v>35</v>
      </c>
      <c r="E1130" s="45">
        <f>(E1128-E1129)/E1127</f>
        <v>0.7895833333333333</v>
      </c>
      <c r="F1130" s="45">
        <f t="shared" ref="F1130:AB1130" si="1443">(F1128-F1129)/F1127</f>
        <v>0.77672209026128269</v>
      </c>
      <c r="G1130" s="45">
        <f t="shared" si="1443"/>
        <v>0.61979913916786245</v>
      </c>
      <c r="H1130" s="214">
        <f t="shared" si="1443"/>
        <v>0.61</v>
      </c>
      <c r="I1130" s="45">
        <f t="shared" si="1443"/>
        <v>0.51244343891402711</v>
      </c>
      <c r="J1130" s="45">
        <f t="shared" si="1443"/>
        <v>0.54431818181818181</v>
      </c>
      <c r="K1130" s="45">
        <f t="shared" si="1443"/>
        <v>0.56296296296296289</v>
      </c>
      <c r="L1130" s="45">
        <f t="shared" si="1443"/>
        <v>0.58620689655172409</v>
      </c>
      <c r="M1130" s="45">
        <f t="shared" si="1443"/>
        <v>0.65616438356164375</v>
      </c>
      <c r="N1130" s="214">
        <f t="shared" si="1443"/>
        <v>0.63329312424607964</v>
      </c>
      <c r="O1130" s="45">
        <f t="shared" si="1443"/>
        <v>0.66738428417653384</v>
      </c>
      <c r="P1130" s="45">
        <f t="shared" si="1443"/>
        <v>0.6860215053763441</v>
      </c>
      <c r="Q1130" s="45">
        <f t="shared" si="1443"/>
        <v>0.68689057421451793</v>
      </c>
      <c r="R1130" s="45">
        <f t="shared" si="1443"/>
        <v>1.1620947630922691</v>
      </c>
      <c r="S1130" s="45">
        <f t="shared" si="1443"/>
        <v>0.81682496607869737</v>
      </c>
      <c r="T1130" s="45">
        <f t="shared" si="1443"/>
        <v>0.88973799126637554</v>
      </c>
      <c r="U1130" s="45">
        <f t="shared" si="1443"/>
        <v>0.99172033118675251</v>
      </c>
      <c r="V1130" s="214">
        <f t="shared" si="1443"/>
        <v>0.80952380952380953</v>
      </c>
      <c r="W1130" s="45">
        <f t="shared" si="1443"/>
        <v>0.56568047337278116</v>
      </c>
      <c r="X1130" s="45">
        <f t="shared" si="1443"/>
        <v>0.66281755196304848</v>
      </c>
      <c r="Y1130" s="45">
        <f t="shared" si="1443"/>
        <v>0.64812712826333707</v>
      </c>
      <c r="Z1130" s="45">
        <f t="shared" si="1443"/>
        <v>0.69794050343249425</v>
      </c>
      <c r="AA1130" s="45">
        <f t="shared" si="1443"/>
        <v>0.69315673289183222</v>
      </c>
      <c r="AB1130" s="45">
        <f t="shared" si="1443"/>
        <v>0.74697580645161288</v>
      </c>
      <c r="AC1130" s="155"/>
      <c r="AD1130" s="156"/>
      <c r="AE1130" s="157"/>
      <c r="AF1130" s="195"/>
      <c r="AG1130" s="195"/>
      <c r="AH1130" s="195"/>
      <c r="AI1130" s="195"/>
      <c r="AJ1130" s="195"/>
      <c r="AK1130" s="195"/>
      <c r="AL1130" s="195"/>
      <c r="AM1130" s="195"/>
      <c r="AN1130" s="195"/>
      <c r="AO1130" s="195"/>
      <c r="AP1130" s="195"/>
      <c r="AQ1130" s="195"/>
      <c r="AR1130" s="195"/>
      <c r="AS1130" s="195"/>
      <c r="AT1130" s="195"/>
      <c r="AU1130" s="195"/>
      <c r="AV1130" s="195"/>
      <c r="AW1130" s="195"/>
      <c r="AX1130" s="195"/>
      <c r="AY1130" s="195"/>
      <c r="AZ1130" s="195"/>
      <c r="BA1130" s="195"/>
      <c r="BB1130" s="195"/>
      <c r="BC1130" s="195"/>
      <c r="BD1130" s="195"/>
      <c r="BE1130" s="400"/>
      <c r="BF1130" s="114"/>
      <c r="BG1130" s="114"/>
      <c r="BH1130" s="114"/>
      <c r="BI1130" s="114"/>
      <c r="BJ1130" s="114"/>
      <c r="BK1130" s="114"/>
      <c r="BL1130" s="114"/>
      <c r="BM1130" s="114"/>
      <c r="BN1130" s="114"/>
      <c r="BO1130" s="114"/>
      <c r="BP1130" s="114"/>
      <c r="BQ1130" s="114"/>
      <c r="BR1130" s="114"/>
      <c r="BS1130" s="114"/>
      <c r="BT1130" s="114"/>
      <c r="BU1130" s="114"/>
      <c r="BV1130" s="114"/>
      <c r="BW1130" s="114"/>
      <c r="BX1130" s="114"/>
      <c r="BY1130" s="114"/>
      <c r="BZ1130" s="114"/>
      <c r="CA1130" s="114"/>
      <c r="CB1130" s="114"/>
      <c r="CC1130" s="114"/>
      <c r="CD1130" s="114"/>
      <c r="CE1130" s="114"/>
      <c r="CF1130" s="114"/>
      <c r="CG1130" s="114"/>
      <c r="CH1130" s="114"/>
      <c r="CI1130" s="114"/>
      <c r="CJ1130" s="114"/>
      <c r="CK1130" s="114"/>
      <c r="CL1130" s="114"/>
      <c r="CM1130" s="114"/>
      <c r="CN1130" s="114"/>
      <c r="CO1130" s="114"/>
      <c r="CP1130" s="114"/>
      <c r="CQ1130" s="114"/>
      <c r="CR1130" s="114"/>
      <c r="CS1130" s="114"/>
      <c r="CT1130" s="114"/>
      <c r="CU1130" s="114"/>
      <c r="CV1130" s="114"/>
      <c r="CW1130" s="114"/>
      <c r="CX1130" s="114"/>
      <c r="CY1130" s="114"/>
      <c r="CZ1130" s="114"/>
      <c r="DA1130" s="114"/>
      <c r="DB1130" s="114"/>
      <c r="DC1130" s="114"/>
      <c r="DD1130" s="114"/>
      <c r="DE1130" s="114"/>
      <c r="DF1130" s="114"/>
      <c r="DG1130" s="114"/>
      <c r="DH1130" s="114"/>
      <c r="DI1130" s="114"/>
      <c r="DJ1130" s="114"/>
      <c r="DK1130" s="114"/>
      <c r="DL1130" s="114"/>
      <c r="DM1130" s="114"/>
      <c r="DN1130" s="114"/>
      <c r="DO1130" s="114"/>
      <c r="DP1130" s="114"/>
      <c r="DQ1130" s="114"/>
      <c r="DR1130" s="114"/>
      <c r="DS1130" s="114"/>
      <c r="DT1130" s="114"/>
      <c r="DU1130" s="114"/>
      <c r="DV1130" s="114"/>
      <c r="DW1130" s="121"/>
      <c r="DX1130" s="121"/>
      <c r="DY1130" s="121"/>
      <c r="DZ1130" s="121"/>
      <c r="EA1130" s="121"/>
      <c r="EB1130" s="121"/>
    </row>
    <row r="1131" spans="1:132" s="1" customFormat="1" ht="10.5" customHeight="1" x14ac:dyDescent="0.2">
      <c r="A1131" s="1372" t="s">
        <v>85</v>
      </c>
      <c r="B1131" s="1524" t="s">
        <v>632</v>
      </c>
      <c r="C1131" s="695"/>
      <c r="D1131" s="726"/>
      <c r="E1131" s="141"/>
      <c r="F1131" s="141"/>
      <c r="G1131" s="141"/>
      <c r="H1131" s="604"/>
      <c r="I1131" s="141"/>
      <c r="J1131" s="141"/>
      <c r="K1131" s="141"/>
      <c r="L1131" s="141"/>
      <c r="M1131" s="141"/>
      <c r="N1131" s="604"/>
      <c r="O1131" s="141"/>
      <c r="P1131" s="141"/>
      <c r="Q1131" s="141"/>
      <c r="R1131" s="141"/>
      <c r="S1131" s="141"/>
      <c r="T1131" s="141"/>
      <c r="U1131" s="141"/>
      <c r="V1131" s="604"/>
      <c r="W1131" s="141"/>
      <c r="X1131" s="141"/>
      <c r="Y1131" s="141"/>
      <c r="Z1131" s="141"/>
      <c r="AA1131" s="141"/>
      <c r="AB1131" s="141"/>
      <c r="AC1131" s="112"/>
      <c r="AD1131" s="70"/>
      <c r="AE1131" s="49"/>
      <c r="AF1131" s="187"/>
      <c r="AG1131" s="187"/>
      <c r="AH1131" s="187"/>
      <c r="AI1131" s="187"/>
      <c r="AJ1131" s="187"/>
      <c r="AK1131" s="187"/>
      <c r="AL1131" s="187"/>
      <c r="AM1131" s="187"/>
      <c r="AN1131" s="187"/>
      <c r="AO1131" s="187"/>
      <c r="AP1131" s="187"/>
      <c r="AQ1131" s="187"/>
      <c r="AR1131" s="187"/>
      <c r="AS1131" s="187"/>
      <c r="AT1131" s="187"/>
      <c r="AU1131" s="187"/>
      <c r="AV1131" s="187"/>
      <c r="AW1131" s="187"/>
      <c r="AX1131" s="187"/>
      <c r="AY1131" s="187"/>
      <c r="AZ1131" s="187"/>
      <c r="BA1131" s="187"/>
      <c r="BB1131" s="187"/>
      <c r="BC1131" s="187"/>
      <c r="BD1131" s="187"/>
      <c r="BE1131" s="400"/>
      <c r="BF1131" s="114"/>
      <c r="BG1131" s="114"/>
      <c r="BH1131" s="114"/>
      <c r="BI1131" s="114"/>
      <c r="BJ1131" s="114"/>
      <c r="BK1131" s="114"/>
      <c r="BL1131" s="114"/>
      <c r="BM1131" s="114"/>
      <c r="BN1131" s="114"/>
      <c r="BO1131" s="114"/>
      <c r="BP1131" s="114"/>
      <c r="BQ1131" s="114"/>
      <c r="BR1131" s="114"/>
      <c r="BS1131" s="114"/>
      <c r="BT1131" s="114"/>
      <c r="BU1131" s="114"/>
      <c r="BV1131" s="114"/>
      <c r="BW1131" s="114"/>
      <c r="BX1131" s="114"/>
      <c r="BY1131" s="114"/>
      <c r="BZ1131" s="114"/>
      <c r="CA1131" s="114"/>
      <c r="CB1131" s="114"/>
      <c r="CC1131" s="114"/>
      <c r="CD1131" s="114"/>
      <c r="CE1131" s="114"/>
      <c r="CF1131" s="114"/>
      <c r="CG1131" s="114"/>
      <c r="CH1131" s="114"/>
      <c r="CI1131" s="114"/>
      <c r="CJ1131" s="114"/>
      <c r="CK1131" s="114"/>
      <c r="CL1131" s="114"/>
      <c r="CM1131" s="114"/>
      <c r="CN1131" s="114"/>
      <c r="CO1131" s="114"/>
      <c r="CP1131" s="114"/>
      <c r="CQ1131" s="114"/>
      <c r="CR1131" s="114"/>
      <c r="CS1131" s="114"/>
      <c r="CT1131" s="114"/>
      <c r="CU1131" s="114"/>
      <c r="CV1131" s="114"/>
      <c r="CW1131" s="114"/>
      <c r="CX1131" s="114"/>
      <c r="CY1131" s="114"/>
      <c r="CZ1131" s="114"/>
      <c r="DA1131" s="114"/>
      <c r="DB1131" s="114"/>
      <c r="DC1131" s="114"/>
      <c r="DD1131" s="114"/>
      <c r="DE1131" s="114"/>
      <c r="DF1131" s="114"/>
      <c r="DG1131" s="114"/>
      <c r="DH1131" s="114"/>
      <c r="DI1131" s="114"/>
      <c r="DJ1131" s="114"/>
      <c r="DK1131" s="114"/>
      <c r="DL1131" s="114"/>
      <c r="DM1131" s="114"/>
      <c r="DN1131" s="114"/>
      <c r="DO1131" s="114"/>
      <c r="DP1131" s="114"/>
      <c r="DQ1131" s="114"/>
      <c r="DR1131" s="114"/>
      <c r="DS1131" s="114"/>
      <c r="DT1131" s="114"/>
      <c r="DU1131" s="114"/>
      <c r="DV1131" s="114"/>
      <c r="DW1131" s="121"/>
      <c r="DX1131" s="121"/>
      <c r="DY1131" s="121"/>
      <c r="DZ1131" s="121"/>
      <c r="EA1131" s="121"/>
      <c r="EB1131" s="121"/>
    </row>
    <row r="1132" spans="1:132" s="1" customFormat="1" ht="10.5" customHeight="1" x14ac:dyDescent="0.2">
      <c r="A1132" s="1373"/>
      <c r="B1132" s="1511"/>
      <c r="C1132" s="150" t="s">
        <v>118</v>
      </c>
      <c r="D1132" s="752" t="s">
        <v>27</v>
      </c>
      <c r="E1132" s="731">
        <f>ROUND(SQRT(E1133^2+(E1134-E1135)^2)*1000/(1.73*E1079),0)</f>
        <v>7</v>
      </c>
      <c r="F1132" s="731">
        <f t="shared" ref="F1132:AB1132" si="1444">ROUND(SQRT(F1133^2+(F1134-F1135)^2)*1000/(1.73*F1079),0)</f>
        <v>7</v>
      </c>
      <c r="G1132" s="731">
        <f t="shared" si="1444"/>
        <v>7</v>
      </c>
      <c r="H1132" s="877">
        <f t="shared" si="1444"/>
        <v>7</v>
      </c>
      <c r="I1132" s="731">
        <f t="shared" si="1444"/>
        <v>7</v>
      </c>
      <c r="J1132" s="731">
        <f t="shared" si="1444"/>
        <v>7</v>
      </c>
      <c r="K1132" s="731">
        <f t="shared" si="1444"/>
        <v>7</v>
      </c>
      <c r="L1132" s="731">
        <f t="shared" si="1444"/>
        <v>7</v>
      </c>
      <c r="M1132" s="731">
        <f t="shared" si="1444"/>
        <v>7</v>
      </c>
      <c r="N1132" s="877">
        <f t="shared" si="1444"/>
        <v>7</v>
      </c>
      <c r="O1132" s="731">
        <f t="shared" si="1444"/>
        <v>7</v>
      </c>
      <c r="P1132" s="731">
        <f t="shared" si="1444"/>
        <v>7</v>
      </c>
      <c r="Q1132" s="731">
        <f t="shared" si="1444"/>
        <v>7</v>
      </c>
      <c r="R1132" s="731">
        <f t="shared" si="1444"/>
        <v>7</v>
      </c>
      <c r="S1132" s="731">
        <f t="shared" si="1444"/>
        <v>7</v>
      </c>
      <c r="T1132" s="731">
        <f t="shared" si="1444"/>
        <v>7</v>
      </c>
      <c r="U1132" s="731">
        <f t="shared" si="1444"/>
        <v>7</v>
      </c>
      <c r="V1132" s="877">
        <f t="shared" si="1444"/>
        <v>7</v>
      </c>
      <c r="W1132" s="731">
        <f t="shared" si="1444"/>
        <v>7</v>
      </c>
      <c r="X1132" s="731">
        <f t="shared" si="1444"/>
        <v>7</v>
      </c>
      <c r="Y1132" s="731">
        <f t="shared" si="1444"/>
        <v>7</v>
      </c>
      <c r="Z1132" s="731">
        <f t="shared" si="1444"/>
        <v>7</v>
      </c>
      <c r="AA1132" s="731">
        <f t="shared" si="1444"/>
        <v>7</v>
      </c>
      <c r="AB1132" s="731">
        <f t="shared" si="1444"/>
        <v>7</v>
      </c>
      <c r="AC1132" s="112"/>
      <c r="AD1132" s="70"/>
      <c r="AE1132" s="49"/>
      <c r="AF1132" s="903"/>
      <c r="AG1132" s="188"/>
      <c r="AH1132" s="188"/>
      <c r="AI1132" s="188"/>
      <c r="AJ1132" s="188"/>
      <c r="AK1132" s="188"/>
      <c r="AL1132" s="188"/>
      <c r="AM1132" s="188"/>
      <c r="AN1132" s="188"/>
      <c r="AO1132" s="188"/>
      <c r="AP1132" s="188"/>
      <c r="AQ1132" s="188"/>
      <c r="AR1132" s="188"/>
      <c r="AS1132" s="188"/>
      <c r="AT1132" s="188"/>
      <c r="AU1132" s="188"/>
      <c r="AV1132" s="188"/>
      <c r="AW1132" s="188"/>
      <c r="AX1132" s="188"/>
      <c r="AY1132" s="188"/>
      <c r="AZ1132" s="188"/>
      <c r="BA1132" s="188"/>
      <c r="BB1132" s="188"/>
      <c r="BC1132" s="188"/>
      <c r="BD1132" s="188"/>
      <c r="BE1132" s="400"/>
      <c r="BF1132" s="114"/>
      <c r="BG1132" s="114"/>
      <c r="BH1132" s="114"/>
      <c r="BI1132" s="114"/>
      <c r="BJ1132" s="114"/>
      <c r="BK1132" s="114"/>
      <c r="BL1132" s="114"/>
      <c r="BM1132" s="114"/>
      <c r="BN1132" s="114"/>
      <c r="BO1132" s="114"/>
      <c r="BP1132" s="114"/>
      <c r="BQ1132" s="114"/>
      <c r="BR1132" s="114"/>
      <c r="BS1132" s="114"/>
      <c r="BT1132" s="114"/>
      <c r="BU1132" s="114"/>
      <c r="BV1132" s="114"/>
      <c r="BW1132" s="114"/>
      <c r="BX1132" s="114"/>
      <c r="BY1132" s="114"/>
      <c r="BZ1132" s="114"/>
      <c r="CA1132" s="114"/>
      <c r="CB1132" s="114"/>
      <c r="CC1132" s="114"/>
      <c r="CD1132" s="114"/>
      <c r="CE1132" s="114"/>
      <c r="CF1132" s="114"/>
      <c r="CG1132" s="114"/>
      <c r="CH1132" s="114"/>
      <c r="CI1132" s="114"/>
      <c r="CJ1132" s="114"/>
      <c r="CK1132" s="114"/>
      <c r="CL1132" s="114"/>
      <c r="CM1132" s="114"/>
      <c r="CN1132" s="114"/>
      <c r="CO1132" s="114"/>
      <c r="CP1132" s="114"/>
      <c r="CQ1132" s="114"/>
      <c r="CR1132" s="114"/>
      <c r="CS1132" s="114"/>
      <c r="CT1132" s="114"/>
      <c r="CU1132" s="114"/>
      <c r="CV1132" s="114"/>
      <c r="CW1132" s="114"/>
      <c r="CX1132" s="114"/>
      <c r="CY1132" s="114"/>
      <c r="CZ1132" s="114"/>
      <c r="DA1132" s="114"/>
      <c r="DB1132" s="114"/>
      <c r="DC1132" s="114"/>
      <c r="DD1132" s="114"/>
      <c r="DE1132" s="114"/>
      <c r="DF1132" s="114"/>
      <c r="DG1132" s="114"/>
      <c r="DH1132" s="114"/>
      <c r="DI1132" s="114"/>
      <c r="DJ1132" s="114"/>
      <c r="DK1132" s="114"/>
      <c r="DL1132" s="114"/>
      <c r="DM1132" s="114"/>
      <c r="DN1132" s="114"/>
      <c r="DO1132" s="114"/>
      <c r="DP1132" s="114"/>
      <c r="DQ1132" s="114"/>
      <c r="DR1132" s="114"/>
      <c r="DS1132" s="114"/>
      <c r="DT1132" s="114"/>
      <c r="DU1132" s="114"/>
      <c r="DV1132" s="114"/>
      <c r="DW1132" s="121"/>
      <c r="DX1132" s="121"/>
      <c r="DY1132" s="121"/>
      <c r="DZ1132" s="121"/>
      <c r="EA1132" s="121"/>
      <c r="EB1132" s="121"/>
    </row>
    <row r="1133" spans="1:132" s="1" customFormat="1" ht="10.5" customHeight="1" x14ac:dyDescent="0.2">
      <c r="A1133" s="1373"/>
      <c r="B1133" s="1511"/>
      <c r="C1133" s="846" t="s">
        <v>908</v>
      </c>
      <c r="D1133" s="102" t="s">
        <v>108</v>
      </c>
      <c r="E1133" s="42">
        <v>6.6000000000000003E-2</v>
      </c>
      <c r="F1133" s="42">
        <v>6.6119999999999998E-2</v>
      </c>
      <c r="G1133" s="42">
        <v>6.6000000000000003E-2</v>
      </c>
      <c r="H1133" s="213">
        <v>6.6000000000000003E-2</v>
      </c>
      <c r="I1133" s="42">
        <v>6.5879999999999994E-2</v>
      </c>
      <c r="J1133" s="42">
        <v>6.6000000000000003E-2</v>
      </c>
      <c r="K1133" s="42">
        <v>6.6000000000000003E-2</v>
      </c>
      <c r="L1133" s="42">
        <v>6.6000000000000003E-2</v>
      </c>
      <c r="M1133" s="42">
        <v>6.6119999999999998E-2</v>
      </c>
      <c r="N1133" s="213">
        <v>6.6000000000000003E-2</v>
      </c>
      <c r="O1133" s="42">
        <v>6.6119999999999998E-2</v>
      </c>
      <c r="P1133" s="42">
        <v>6.6119999999999998E-2</v>
      </c>
      <c r="Q1133" s="42">
        <v>6.6119999999999998E-2</v>
      </c>
      <c r="R1133" s="42">
        <v>6.6119999999999998E-2</v>
      </c>
      <c r="S1133" s="42">
        <v>6.6000000000000003E-2</v>
      </c>
      <c r="T1133" s="42">
        <v>6.6000000000000003E-2</v>
      </c>
      <c r="U1133" s="42">
        <v>6.6000000000000003E-2</v>
      </c>
      <c r="V1133" s="213">
        <v>6.6000000000000003E-2</v>
      </c>
      <c r="W1133" s="42">
        <v>6.6000000000000003E-2</v>
      </c>
      <c r="X1133" s="42">
        <v>6.6000000000000003E-2</v>
      </c>
      <c r="Y1133" s="42">
        <v>6.6000000000000003E-2</v>
      </c>
      <c r="Z1133" s="42">
        <v>6.5879999999999994E-2</v>
      </c>
      <c r="AA1133" s="42">
        <v>6.5879999999999994E-2</v>
      </c>
      <c r="AB1133" s="42">
        <v>6.6000000000000003E-2</v>
      </c>
      <c r="AC1133" s="41">
        <f>(BD1133-AF1133)*AE1133</f>
        <v>0</v>
      </c>
      <c r="AD1133" s="43">
        <f>(BD1134-AF1134)*AE1133</f>
        <v>0</v>
      </c>
      <c r="AE1133" s="49">
        <v>1.2</v>
      </c>
      <c r="AF1133" s="678"/>
      <c r="AG1133" s="639"/>
      <c r="AH1133" s="640"/>
      <c r="AI1133" s="639"/>
      <c r="AJ1133" s="639"/>
      <c r="AK1133" s="639"/>
      <c r="AL1133" s="639"/>
      <c r="AM1133" s="639"/>
      <c r="AN1133" s="639"/>
      <c r="AO1133" s="639"/>
      <c r="AP1133" s="639"/>
      <c r="AQ1133" s="639"/>
      <c r="AR1133" s="639"/>
      <c r="AS1133" s="639"/>
      <c r="AT1133" s="639"/>
      <c r="AU1133" s="639"/>
      <c r="AV1133" s="639"/>
      <c r="AW1133" s="639"/>
      <c r="AX1133" s="639"/>
      <c r="AY1133" s="639"/>
      <c r="AZ1133" s="639"/>
      <c r="BA1133" s="639"/>
      <c r="BB1133" s="639"/>
      <c r="BC1133" s="639"/>
      <c r="BD1133" s="639"/>
      <c r="BE1133" s="400"/>
      <c r="BF1133" s="114"/>
      <c r="BG1133" s="114"/>
      <c r="BH1133" s="114"/>
      <c r="BI1133" s="114"/>
      <c r="BJ1133" s="114"/>
      <c r="BK1133" s="114"/>
      <c r="BL1133" s="114"/>
      <c r="BM1133" s="114"/>
      <c r="BN1133" s="114"/>
      <c r="BO1133" s="114"/>
      <c r="BP1133" s="114"/>
      <c r="BQ1133" s="114"/>
      <c r="BR1133" s="114"/>
      <c r="BS1133" s="114"/>
      <c r="BT1133" s="114"/>
      <c r="BU1133" s="114"/>
      <c r="BV1133" s="114"/>
      <c r="BW1133" s="114"/>
      <c r="BX1133" s="114"/>
      <c r="BY1133" s="114"/>
      <c r="BZ1133" s="114"/>
      <c r="CA1133" s="114"/>
      <c r="CB1133" s="114"/>
      <c r="CC1133" s="114"/>
      <c r="CD1133" s="114"/>
      <c r="CE1133" s="114"/>
      <c r="CF1133" s="114"/>
      <c r="CG1133" s="114"/>
      <c r="CH1133" s="114"/>
      <c r="CI1133" s="114"/>
      <c r="CJ1133" s="114"/>
      <c r="CK1133" s="114"/>
      <c r="CL1133" s="114"/>
      <c r="CM1133" s="114"/>
      <c r="CN1133" s="114"/>
      <c r="CO1133" s="114"/>
      <c r="CP1133" s="114"/>
      <c r="CQ1133" s="114"/>
      <c r="CR1133" s="114"/>
      <c r="CS1133" s="114"/>
      <c r="CT1133" s="114"/>
      <c r="CU1133" s="114"/>
      <c r="CV1133" s="114"/>
      <c r="CW1133" s="114"/>
      <c r="CX1133" s="114"/>
      <c r="CY1133" s="114"/>
      <c r="CZ1133" s="114"/>
      <c r="DA1133" s="114"/>
      <c r="DB1133" s="114"/>
      <c r="DC1133" s="114"/>
      <c r="DD1133" s="114"/>
      <c r="DE1133" s="114"/>
      <c r="DF1133" s="114"/>
      <c r="DG1133" s="114"/>
      <c r="DH1133" s="114"/>
      <c r="DI1133" s="114"/>
      <c r="DJ1133" s="114"/>
      <c r="DK1133" s="114"/>
      <c r="DL1133" s="114"/>
      <c r="DM1133" s="114"/>
      <c r="DN1133" s="114"/>
      <c r="DO1133" s="114"/>
      <c r="DP1133" s="114"/>
      <c r="DQ1133" s="114"/>
      <c r="DR1133" s="114"/>
      <c r="DS1133" s="114"/>
      <c r="DT1133" s="114"/>
      <c r="DU1133" s="114"/>
      <c r="DV1133" s="114"/>
      <c r="DW1133" s="121"/>
      <c r="DX1133" s="121"/>
      <c r="DY1133" s="121"/>
      <c r="DZ1133" s="121"/>
      <c r="EA1133" s="121"/>
      <c r="EB1133" s="121"/>
    </row>
    <row r="1134" spans="1:132" s="1" customFormat="1" ht="10.5" customHeight="1" x14ac:dyDescent="0.2">
      <c r="A1134" s="1373"/>
      <c r="B1134" s="1511"/>
      <c r="C1134" s="846" t="s">
        <v>908</v>
      </c>
      <c r="D1134" s="102" t="s">
        <v>906</v>
      </c>
      <c r="E1134" s="42">
        <v>3.1320000000000001E-2</v>
      </c>
      <c r="F1134" s="42">
        <v>3.1559999999999998E-2</v>
      </c>
      <c r="G1134" s="42">
        <v>3.1559999999999998E-2</v>
      </c>
      <c r="H1134" s="213">
        <v>3.1559999999999998E-2</v>
      </c>
      <c r="I1134" s="42">
        <v>3.1440000000000003E-2</v>
      </c>
      <c r="J1134" s="42">
        <v>3.1559999999999998E-2</v>
      </c>
      <c r="K1134" s="42">
        <v>3.1440000000000003E-2</v>
      </c>
      <c r="L1134" s="42">
        <v>3.1800000000000002E-2</v>
      </c>
      <c r="M1134" s="42">
        <v>3.1800000000000002E-2</v>
      </c>
      <c r="N1134" s="213">
        <v>3.1920000000000004E-2</v>
      </c>
      <c r="O1134" s="42">
        <v>3.2159999999999994E-2</v>
      </c>
      <c r="P1134" s="42">
        <v>3.2039999999999999E-2</v>
      </c>
      <c r="Q1134" s="42">
        <v>3.2159999999999994E-2</v>
      </c>
      <c r="R1134" s="42">
        <v>3.2159999999999994E-2</v>
      </c>
      <c r="S1134" s="42">
        <v>3.1920000000000004E-2</v>
      </c>
      <c r="T1134" s="42">
        <v>3.1800000000000002E-2</v>
      </c>
      <c r="U1134" s="42">
        <v>3.1440000000000003E-2</v>
      </c>
      <c r="V1134" s="213">
        <v>3.1559999999999998E-2</v>
      </c>
      <c r="W1134" s="42">
        <v>3.168E-2</v>
      </c>
      <c r="X1134" s="42">
        <v>3.168E-2</v>
      </c>
      <c r="Y1134" s="42">
        <v>3.1559999999999998E-2</v>
      </c>
      <c r="Z1134" s="42">
        <v>3.1559999999999998E-2</v>
      </c>
      <c r="AA1134" s="42">
        <v>3.1440000000000003E-2</v>
      </c>
      <c r="AB1134" s="42">
        <v>3.1800000000000002E-2</v>
      </c>
      <c r="AC1134" s="41"/>
      <c r="AD1134" s="43"/>
      <c r="AE1134" s="49"/>
      <c r="AF1134" s="678"/>
      <c r="AG1134" s="639"/>
      <c r="AH1134" s="640"/>
      <c r="AI1134" s="639"/>
      <c r="AJ1134" s="639"/>
      <c r="AK1134" s="639"/>
      <c r="AL1134" s="639"/>
      <c r="AM1134" s="639"/>
      <c r="AN1134" s="639"/>
      <c r="AO1134" s="639"/>
      <c r="AP1134" s="639"/>
      <c r="AQ1134" s="639"/>
      <c r="AR1134" s="639"/>
      <c r="AS1134" s="639"/>
      <c r="AT1134" s="639"/>
      <c r="AU1134" s="639"/>
      <c r="AV1134" s="639"/>
      <c r="AW1134" s="639"/>
      <c r="AX1134" s="639"/>
      <c r="AY1134" s="639"/>
      <c r="AZ1134" s="639"/>
      <c r="BA1134" s="639"/>
      <c r="BB1134" s="639"/>
      <c r="BC1134" s="639"/>
      <c r="BD1134" s="639"/>
      <c r="BE1134" s="400"/>
      <c r="BF1134" s="114"/>
      <c r="BG1134" s="114"/>
      <c r="BH1134" s="114"/>
      <c r="BI1134" s="114"/>
      <c r="BJ1134" s="114"/>
      <c r="BK1134" s="114"/>
      <c r="BL1134" s="114"/>
      <c r="BM1134" s="114"/>
      <c r="BN1134" s="114"/>
      <c r="BO1134" s="114"/>
      <c r="BP1134" s="114"/>
      <c r="BQ1134" s="114"/>
      <c r="BR1134" s="114"/>
      <c r="BS1134" s="114"/>
      <c r="BT1134" s="114"/>
      <c r="BU1134" s="114"/>
      <c r="BV1134" s="114"/>
      <c r="BW1134" s="114"/>
      <c r="BX1134" s="114"/>
      <c r="BY1134" s="114"/>
      <c r="BZ1134" s="114"/>
      <c r="CA1134" s="114"/>
      <c r="CB1134" s="114"/>
      <c r="CC1134" s="114"/>
      <c r="CD1134" s="114"/>
      <c r="CE1134" s="114"/>
      <c r="CF1134" s="114"/>
      <c r="CG1134" s="114"/>
      <c r="CH1134" s="114"/>
      <c r="CI1134" s="114"/>
      <c r="CJ1134" s="114"/>
      <c r="CK1134" s="114"/>
      <c r="CL1134" s="114"/>
      <c r="CM1134" s="114"/>
      <c r="CN1134" s="114"/>
      <c r="CO1134" s="114"/>
      <c r="CP1134" s="114"/>
      <c r="CQ1134" s="114"/>
      <c r="CR1134" s="114"/>
      <c r="CS1134" s="114"/>
      <c r="CT1134" s="114"/>
      <c r="CU1134" s="114"/>
      <c r="CV1134" s="114"/>
      <c r="CW1134" s="114"/>
      <c r="CX1134" s="114"/>
      <c r="CY1134" s="114"/>
      <c r="CZ1134" s="114"/>
      <c r="DA1134" s="114"/>
      <c r="DB1134" s="114"/>
      <c r="DC1134" s="114"/>
      <c r="DD1134" s="114"/>
      <c r="DE1134" s="114"/>
      <c r="DF1134" s="114"/>
      <c r="DG1134" s="114"/>
      <c r="DH1134" s="114"/>
      <c r="DI1134" s="114"/>
      <c r="DJ1134" s="114"/>
      <c r="DK1134" s="114"/>
      <c r="DL1134" s="114"/>
      <c r="DM1134" s="114"/>
      <c r="DN1134" s="114"/>
      <c r="DO1134" s="114"/>
      <c r="DP1134" s="114"/>
      <c r="DQ1134" s="114"/>
      <c r="DR1134" s="114"/>
      <c r="DS1134" s="114"/>
      <c r="DT1134" s="114"/>
      <c r="DU1134" s="114"/>
      <c r="DV1134" s="114"/>
      <c r="DW1134" s="121"/>
      <c r="DX1134" s="121"/>
      <c r="DY1134" s="121"/>
      <c r="DZ1134" s="121"/>
      <c r="EA1134" s="121"/>
      <c r="EB1134" s="121"/>
    </row>
    <row r="1135" spans="1:132" s="1" customFormat="1" ht="10.5" customHeight="1" x14ac:dyDescent="0.2">
      <c r="A1135" s="1373"/>
      <c r="B1135" s="1511"/>
      <c r="C1135" s="846" t="s">
        <v>908</v>
      </c>
      <c r="D1135" s="103" t="s">
        <v>907</v>
      </c>
      <c r="E1135" s="104">
        <v>0</v>
      </c>
      <c r="F1135" s="104">
        <v>0</v>
      </c>
      <c r="G1135" s="104">
        <v>0</v>
      </c>
      <c r="H1135" s="232">
        <v>0</v>
      </c>
      <c r="I1135" s="104">
        <v>0</v>
      </c>
      <c r="J1135" s="104">
        <v>0</v>
      </c>
      <c r="K1135" s="104">
        <v>0</v>
      </c>
      <c r="L1135" s="104">
        <v>0</v>
      </c>
      <c r="M1135" s="104">
        <v>0</v>
      </c>
      <c r="N1135" s="232">
        <v>0</v>
      </c>
      <c r="O1135" s="104">
        <v>0</v>
      </c>
      <c r="P1135" s="104">
        <v>0</v>
      </c>
      <c r="Q1135" s="104">
        <v>0</v>
      </c>
      <c r="R1135" s="104">
        <v>0</v>
      </c>
      <c r="S1135" s="104">
        <v>0</v>
      </c>
      <c r="T1135" s="104">
        <v>0</v>
      </c>
      <c r="U1135" s="104">
        <v>0</v>
      </c>
      <c r="V1135" s="232">
        <v>0</v>
      </c>
      <c r="W1135" s="104">
        <v>0</v>
      </c>
      <c r="X1135" s="104">
        <v>0</v>
      </c>
      <c r="Y1135" s="104">
        <v>0</v>
      </c>
      <c r="Z1135" s="104">
        <v>0</v>
      </c>
      <c r="AA1135" s="104">
        <v>0</v>
      </c>
      <c r="AB1135" s="104">
        <v>0</v>
      </c>
      <c r="AC1135" s="490"/>
      <c r="AD1135" s="491"/>
      <c r="AE1135" s="492"/>
      <c r="AF1135" s="678"/>
      <c r="AG1135" s="639"/>
      <c r="AH1135" s="640"/>
      <c r="AI1135" s="639"/>
      <c r="AJ1135" s="639"/>
      <c r="AK1135" s="639"/>
      <c r="AL1135" s="639"/>
      <c r="AM1135" s="639"/>
      <c r="AN1135" s="639"/>
      <c r="AO1135" s="639"/>
      <c r="AP1135" s="639"/>
      <c r="AQ1135" s="639"/>
      <c r="AR1135" s="639"/>
      <c r="AS1135" s="639"/>
      <c r="AT1135" s="639"/>
      <c r="AU1135" s="639"/>
      <c r="AV1135" s="639"/>
      <c r="AW1135" s="639"/>
      <c r="AX1135" s="639"/>
      <c r="AY1135" s="639"/>
      <c r="AZ1135" s="639"/>
      <c r="BA1135" s="639"/>
      <c r="BB1135" s="639"/>
      <c r="BC1135" s="639"/>
      <c r="BD1135" s="639"/>
      <c r="BE1135" s="400"/>
      <c r="BF1135" s="114"/>
      <c r="BG1135" s="114"/>
      <c r="BH1135" s="114"/>
      <c r="BI1135" s="114"/>
      <c r="BJ1135" s="114"/>
      <c r="BK1135" s="114"/>
      <c r="BL1135" s="114"/>
      <c r="BM1135" s="114"/>
      <c r="BN1135" s="114"/>
      <c r="BO1135" s="114"/>
      <c r="BP1135" s="114"/>
      <c r="BQ1135" s="114"/>
      <c r="BR1135" s="114"/>
      <c r="BS1135" s="114"/>
      <c r="BT1135" s="114"/>
      <c r="BU1135" s="114"/>
      <c r="BV1135" s="114"/>
      <c r="BW1135" s="114"/>
      <c r="BX1135" s="114"/>
      <c r="BY1135" s="114"/>
      <c r="BZ1135" s="114"/>
      <c r="CA1135" s="114"/>
      <c r="CB1135" s="114"/>
      <c r="CC1135" s="114"/>
      <c r="CD1135" s="114"/>
      <c r="CE1135" s="114"/>
      <c r="CF1135" s="114"/>
      <c r="CG1135" s="114"/>
      <c r="CH1135" s="114"/>
      <c r="CI1135" s="114"/>
      <c r="CJ1135" s="114"/>
      <c r="CK1135" s="114"/>
      <c r="CL1135" s="114"/>
      <c r="CM1135" s="114"/>
      <c r="CN1135" s="114"/>
      <c r="CO1135" s="114"/>
      <c r="CP1135" s="114"/>
      <c r="CQ1135" s="114"/>
      <c r="CR1135" s="114"/>
      <c r="CS1135" s="114"/>
      <c r="CT1135" s="114"/>
      <c r="CU1135" s="114"/>
      <c r="CV1135" s="114"/>
      <c r="CW1135" s="114"/>
      <c r="CX1135" s="114"/>
      <c r="CY1135" s="114"/>
      <c r="CZ1135" s="114"/>
      <c r="DA1135" s="114"/>
      <c r="DB1135" s="114"/>
      <c r="DC1135" s="114"/>
      <c r="DD1135" s="114"/>
      <c r="DE1135" s="114"/>
      <c r="DF1135" s="114"/>
      <c r="DG1135" s="114"/>
      <c r="DH1135" s="114"/>
      <c r="DI1135" s="114"/>
      <c r="DJ1135" s="114"/>
      <c r="DK1135" s="114"/>
      <c r="DL1135" s="114"/>
      <c r="DM1135" s="114"/>
      <c r="DN1135" s="114"/>
      <c r="DO1135" s="114"/>
      <c r="DP1135" s="114"/>
      <c r="DQ1135" s="114"/>
      <c r="DR1135" s="114"/>
      <c r="DS1135" s="114"/>
      <c r="DT1135" s="114"/>
      <c r="DU1135" s="114"/>
      <c r="DV1135" s="114"/>
      <c r="DW1135" s="121"/>
      <c r="DX1135" s="121"/>
      <c r="DY1135" s="121"/>
      <c r="DZ1135" s="121"/>
      <c r="EA1135" s="121"/>
      <c r="EB1135" s="121"/>
    </row>
    <row r="1136" spans="1:132" s="1" customFormat="1" ht="10.5" customHeight="1" thickBot="1" x14ac:dyDescent="0.25">
      <c r="A1136" s="1374"/>
      <c r="B1136" s="1527"/>
      <c r="C1136" s="197"/>
      <c r="D1136" s="166" t="s">
        <v>35</v>
      </c>
      <c r="E1136" s="45">
        <f>(E1134-E1135)/E1133</f>
        <v>0.47454545454545455</v>
      </c>
      <c r="F1136" s="45">
        <f t="shared" ref="F1136:AB1136" si="1445">(F1134-F1135)/F1133</f>
        <v>0.47731397459165154</v>
      </c>
      <c r="G1136" s="45">
        <f t="shared" si="1445"/>
        <v>0.47818181818181815</v>
      </c>
      <c r="H1136" s="214">
        <f t="shared" si="1445"/>
        <v>0.47818181818181815</v>
      </c>
      <c r="I1136" s="45">
        <f t="shared" si="1445"/>
        <v>0.47723132969034615</v>
      </c>
      <c r="J1136" s="45">
        <f t="shared" si="1445"/>
        <v>0.47818181818181815</v>
      </c>
      <c r="K1136" s="45">
        <f t="shared" si="1445"/>
        <v>0.47636363636363638</v>
      </c>
      <c r="L1136" s="45">
        <f t="shared" si="1445"/>
        <v>0.48181818181818181</v>
      </c>
      <c r="M1136" s="45">
        <f t="shared" si="1445"/>
        <v>0.48094373865698736</v>
      </c>
      <c r="N1136" s="214">
        <f t="shared" si="1445"/>
        <v>0.4836363636363637</v>
      </c>
      <c r="O1136" s="45">
        <f t="shared" si="1445"/>
        <v>0.48638838475499085</v>
      </c>
      <c r="P1136" s="45">
        <f t="shared" si="1445"/>
        <v>0.48457350272232302</v>
      </c>
      <c r="Q1136" s="45">
        <f t="shared" si="1445"/>
        <v>0.48638838475499085</v>
      </c>
      <c r="R1136" s="45">
        <f t="shared" si="1445"/>
        <v>0.48638838475499085</v>
      </c>
      <c r="S1136" s="45">
        <f t="shared" si="1445"/>
        <v>0.4836363636363637</v>
      </c>
      <c r="T1136" s="45">
        <f t="shared" si="1445"/>
        <v>0.48181818181818181</v>
      </c>
      <c r="U1136" s="45">
        <f t="shared" si="1445"/>
        <v>0.47636363636363638</v>
      </c>
      <c r="V1136" s="214">
        <f t="shared" si="1445"/>
        <v>0.47818181818181815</v>
      </c>
      <c r="W1136" s="45">
        <f t="shared" si="1445"/>
        <v>0.48</v>
      </c>
      <c r="X1136" s="45">
        <f t="shared" si="1445"/>
        <v>0.48</v>
      </c>
      <c r="Y1136" s="45">
        <f t="shared" si="1445"/>
        <v>0.47818181818181815</v>
      </c>
      <c r="Z1136" s="45">
        <f t="shared" si="1445"/>
        <v>0.47905282331511839</v>
      </c>
      <c r="AA1136" s="45">
        <f t="shared" si="1445"/>
        <v>0.47723132969034615</v>
      </c>
      <c r="AB1136" s="45">
        <f t="shared" si="1445"/>
        <v>0.48181818181818181</v>
      </c>
      <c r="AC1136" s="155"/>
      <c r="AD1136" s="156"/>
      <c r="AE1136" s="157"/>
      <c r="AF1136" s="188"/>
      <c r="AG1136" s="188"/>
      <c r="AH1136" s="188"/>
      <c r="AI1136" s="188"/>
      <c r="AJ1136" s="188"/>
      <c r="AK1136" s="188"/>
      <c r="AL1136" s="188"/>
      <c r="AM1136" s="188"/>
      <c r="AN1136" s="188"/>
      <c r="AO1136" s="188"/>
      <c r="AP1136" s="188"/>
      <c r="AQ1136" s="188"/>
      <c r="AR1136" s="188"/>
      <c r="AS1136" s="188"/>
      <c r="AT1136" s="188"/>
      <c r="AU1136" s="188"/>
      <c r="AV1136" s="188"/>
      <c r="AW1136" s="188"/>
      <c r="AX1136" s="188"/>
      <c r="AY1136" s="188"/>
      <c r="AZ1136" s="188"/>
      <c r="BA1136" s="188"/>
      <c r="BB1136" s="188"/>
      <c r="BC1136" s="188"/>
      <c r="BD1136" s="188"/>
      <c r="BE1136" s="400"/>
      <c r="BF1136" s="114"/>
      <c r="BG1136" s="114"/>
      <c r="BH1136" s="114"/>
      <c r="BI1136" s="114"/>
      <c r="BJ1136" s="114"/>
      <c r="BK1136" s="114"/>
      <c r="BL1136" s="114"/>
      <c r="BM1136" s="114"/>
      <c r="BN1136" s="114"/>
      <c r="BO1136" s="114"/>
      <c r="BP1136" s="114"/>
      <c r="BQ1136" s="114"/>
      <c r="BR1136" s="114"/>
      <c r="BS1136" s="114"/>
      <c r="BT1136" s="114"/>
      <c r="BU1136" s="114"/>
      <c r="BV1136" s="114"/>
      <c r="BW1136" s="114"/>
      <c r="BX1136" s="114"/>
      <c r="BY1136" s="114"/>
      <c r="BZ1136" s="114"/>
      <c r="CA1136" s="114"/>
      <c r="CB1136" s="114"/>
      <c r="CC1136" s="114"/>
      <c r="CD1136" s="114"/>
      <c r="CE1136" s="114"/>
      <c r="CF1136" s="114"/>
      <c r="CG1136" s="114"/>
      <c r="CH1136" s="114"/>
      <c r="CI1136" s="114"/>
      <c r="CJ1136" s="114"/>
      <c r="CK1136" s="114"/>
      <c r="CL1136" s="114"/>
      <c r="CM1136" s="114"/>
      <c r="CN1136" s="114"/>
      <c r="CO1136" s="114"/>
      <c r="CP1136" s="114"/>
      <c r="CQ1136" s="114"/>
      <c r="CR1136" s="114"/>
      <c r="CS1136" s="114"/>
      <c r="CT1136" s="114"/>
      <c r="CU1136" s="114"/>
      <c r="CV1136" s="114"/>
      <c r="CW1136" s="114"/>
      <c r="CX1136" s="114"/>
      <c r="CY1136" s="114"/>
      <c r="CZ1136" s="114"/>
      <c r="DA1136" s="114"/>
      <c r="DB1136" s="114"/>
      <c r="DC1136" s="114"/>
      <c r="DD1136" s="114"/>
      <c r="DE1136" s="114"/>
      <c r="DF1136" s="114"/>
      <c r="DG1136" s="114"/>
      <c r="DH1136" s="114"/>
      <c r="DI1136" s="114"/>
      <c r="DJ1136" s="114"/>
      <c r="DK1136" s="114"/>
      <c r="DL1136" s="114"/>
      <c r="DM1136" s="114"/>
      <c r="DN1136" s="114"/>
      <c r="DO1136" s="114"/>
      <c r="DP1136" s="114"/>
      <c r="DQ1136" s="114"/>
      <c r="DR1136" s="114"/>
      <c r="DS1136" s="114"/>
      <c r="DT1136" s="114"/>
      <c r="DU1136" s="114"/>
      <c r="DV1136" s="114"/>
      <c r="DW1136" s="121"/>
      <c r="DX1136" s="121"/>
      <c r="DY1136" s="121"/>
      <c r="DZ1136" s="121"/>
      <c r="EA1136" s="121"/>
      <c r="EB1136" s="121"/>
    </row>
    <row r="1137" spans="1:132" s="1" customFormat="1" ht="10.5" customHeight="1" x14ac:dyDescent="0.2">
      <c r="A1137" s="1372" t="s">
        <v>10</v>
      </c>
      <c r="B1137" s="1524" t="s">
        <v>633</v>
      </c>
      <c r="C1137" s="695"/>
      <c r="D1137" s="726"/>
      <c r="E1137" s="61"/>
      <c r="F1137" s="61"/>
      <c r="G1137" s="61"/>
      <c r="H1137" s="219"/>
      <c r="I1137" s="61"/>
      <c r="J1137" s="61"/>
      <c r="K1137" s="61"/>
      <c r="L1137" s="61"/>
      <c r="M1137" s="61"/>
      <c r="N1137" s="219"/>
      <c r="O1137" s="61"/>
      <c r="P1137" s="61"/>
      <c r="Q1137" s="61"/>
      <c r="R1137" s="61"/>
      <c r="S1137" s="61"/>
      <c r="T1137" s="61"/>
      <c r="U1137" s="61"/>
      <c r="V1137" s="219"/>
      <c r="W1137" s="61"/>
      <c r="X1137" s="61"/>
      <c r="Y1137" s="61"/>
      <c r="Z1137" s="61"/>
      <c r="AA1137" s="61"/>
      <c r="AB1137" s="61"/>
      <c r="AC1137" s="41" t="s">
        <v>107</v>
      </c>
      <c r="AD1137" s="43" t="e">
        <f>AD1139/AC1139</f>
        <v>#DIV/0!</v>
      </c>
      <c r="AE1137" s="49"/>
      <c r="AF1137" s="187"/>
      <c r="AG1137" s="187"/>
      <c r="AH1137" s="187"/>
      <c r="AI1137" s="187"/>
      <c r="AJ1137" s="187"/>
      <c r="AK1137" s="187"/>
      <c r="AL1137" s="187"/>
      <c r="AM1137" s="187"/>
      <c r="AN1137" s="187"/>
      <c r="AO1137" s="187"/>
      <c r="AP1137" s="187"/>
      <c r="AQ1137" s="187"/>
      <c r="AR1137" s="187"/>
      <c r="AS1137" s="187"/>
      <c r="AT1137" s="187"/>
      <c r="AU1137" s="187"/>
      <c r="AV1137" s="187"/>
      <c r="AW1137" s="187"/>
      <c r="AX1137" s="187"/>
      <c r="AY1137" s="187"/>
      <c r="AZ1137" s="187"/>
      <c r="BA1137" s="187"/>
      <c r="BB1137" s="187"/>
      <c r="BC1137" s="187"/>
      <c r="BD1137" s="187"/>
      <c r="BE1137" s="1325"/>
      <c r="BF1137" s="1326"/>
      <c r="BG1137" s="1326"/>
      <c r="BH1137" s="1326"/>
      <c r="BI1137" s="1326"/>
      <c r="BJ1137" s="1326"/>
      <c r="BK1137" s="1326"/>
      <c r="BL1137" s="1326"/>
      <c r="BM1137" s="1326"/>
      <c r="BN1137" s="1326"/>
      <c r="BO1137" s="1326"/>
      <c r="BP1137" s="1326"/>
      <c r="BQ1137" s="1326"/>
      <c r="BR1137" s="1326"/>
      <c r="BS1137" s="1326"/>
      <c r="BT1137" s="1326"/>
      <c r="BU1137" s="1326"/>
      <c r="BV1137" s="1326"/>
      <c r="BW1137" s="1326"/>
      <c r="BX1137" s="1326"/>
      <c r="BY1137" s="1326"/>
      <c r="BZ1137" s="1326"/>
      <c r="CA1137" s="1326"/>
      <c r="CB1137" s="1326"/>
      <c r="CC1137" s="1326"/>
      <c r="CD1137" s="114"/>
      <c r="CE1137" s="114"/>
      <c r="CF1137" s="114"/>
      <c r="CG1137" s="114"/>
      <c r="CH1137" s="114"/>
      <c r="CI1137" s="114"/>
      <c r="CJ1137" s="114"/>
      <c r="CK1137" s="114"/>
      <c r="CL1137" s="114"/>
      <c r="CM1137" s="114"/>
      <c r="CN1137" s="114"/>
      <c r="CO1137" s="114"/>
      <c r="CP1137" s="114"/>
      <c r="CQ1137" s="114"/>
      <c r="CR1137" s="114"/>
      <c r="CS1137" s="114"/>
      <c r="CT1137" s="114"/>
      <c r="CU1137" s="114"/>
      <c r="CV1137" s="114"/>
      <c r="CW1137" s="114"/>
      <c r="CX1137" s="114"/>
      <c r="CY1137" s="114"/>
      <c r="CZ1137" s="114"/>
      <c r="DA1137" s="114"/>
      <c r="DB1137" s="114"/>
      <c r="DC1137" s="114"/>
      <c r="DD1137" s="114"/>
      <c r="DE1137" s="114"/>
      <c r="DF1137" s="114"/>
      <c r="DG1137" s="114"/>
      <c r="DH1137" s="114"/>
      <c r="DI1137" s="114"/>
      <c r="DJ1137" s="114"/>
      <c r="DK1137" s="114"/>
      <c r="DL1137" s="114"/>
      <c r="DM1137" s="114"/>
      <c r="DN1137" s="114"/>
      <c r="DO1137" s="114"/>
      <c r="DP1137" s="114"/>
      <c r="DQ1137" s="114"/>
      <c r="DR1137" s="114"/>
      <c r="DS1137" s="114"/>
      <c r="DT1137" s="114"/>
      <c r="DU1137" s="114"/>
      <c r="DV1137" s="114"/>
      <c r="DW1137" s="121"/>
      <c r="DX1137" s="121"/>
      <c r="DY1137" s="121"/>
      <c r="DZ1137" s="121"/>
      <c r="EA1137" s="121"/>
      <c r="EB1137" s="121"/>
    </row>
    <row r="1138" spans="1:132" s="1" customFormat="1" ht="10.5" customHeight="1" x14ac:dyDescent="0.2">
      <c r="A1138" s="1373"/>
      <c r="B1138" s="1511"/>
      <c r="C1138" s="846" t="s">
        <v>115</v>
      </c>
      <c r="D1138" s="102" t="s">
        <v>27</v>
      </c>
      <c r="E1138" s="65">
        <v>0</v>
      </c>
      <c r="F1138" s="65">
        <v>0</v>
      </c>
      <c r="G1138" s="65">
        <v>0</v>
      </c>
      <c r="H1138" s="222">
        <v>0</v>
      </c>
      <c r="I1138" s="65">
        <v>0</v>
      </c>
      <c r="J1138" s="65">
        <v>0</v>
      </c>
      <c r="K1138" s="65">
        <v>0</v>
      </c>
      <c r="L1138" s="65">
        <v>0</v>
      </c>
      <c r="M1138" s="65">
        <v>0</v>
      </c>
      <c r="N1138" s="222">
        <v>0</v>
      </c>
      <c r="O1138" s="65">
        <v>0</v>
      </c>
      <c r="P1138" s="65">
        <v>0</v>
      </c>
      <c r="Q1138" s="65">
        <v>0</v>
      </c>
      <c r="R1138" s="65">
        <v>0</v>
      </c>
      <c r="S1138" s="65">
        <v>0</v>
      </c>
      <c r="T1138" s="65">
        <v>0</v>
      </c>
      <c r="U1138" s="65">
        <v>0</v>
      </c>
      <c r="V1138" s="222">
        <v>0</v>
      </c>
      <c r="W1138" s="65">
        <v>0</v>
      </c>
      <c r="X1138" s="65">
        <v>0</v>
      </c>
      <c r="Y1138" s="65">
        <v>0</v>
      </c>
      <c r="Z1138" s="65">
        <v>0</v>
      </c>
      <c r="AA1138" s="65">
        <v>0</v>
      </c>
      <c r="AB1138" s="65">
        <v>0</v>
      </c>
      <c r="AC1138" s="112"/>
      <c r="AD1138" s="70"/>
      <c r="AE1138" s="49"/>
      <c r="AF1138" s="188"/>
      <c r="AG1138" s="188"/>
      <c r="AH1138" s="188"/>
      <c r="AI1138" s="188"/>
      <c r="AJ1138" s="188"/>
      <c r="AK1138" s="188"/>
      <c r="AL1138" s="188"/>
      <c r="AM1138" s="188"/>
      <c r="AN1138" s="188"/>
      <c r="AO1138" s="188"/>
      <c r="AP1138" s="188"/>
      <c r="AQ1138" s="188"/>
      <c r="AR1138" s="188"/>
      <c r="AS1138" s="188"/>
      <c r="AT1138" s="188"/>
      <c r="AU1138" s="188"/>
      <c r="AV1138" s="188"/>
      <c r="AW1138" s="188"/>
      <c r="AX1138" s="188"/>
      <c r="AY1138" s="188"/>
      <c r="AZ1138" s="188"/>
      <c r="BA1138" s="188"/>
      <c r="BB1138" s="188"/>
      <c r="BC1138" s="188"/>
      <c r="BD1138" s="188"/>
      <c r="BE1138" s="400"/>
      <c r="BF1138" s="114"/>
      <c r="BG1138" s="114"/>
      <c r="BH1138" s="114"/>
      <c r="BI1138" s="114"/>
      <c r="BJ1138" s="114"/>
      <c r="BK1138" s="114"/>
      <c r="BL1138" s="114"/>
      <c r="BM1138" s="114"/>
      <c r="BN1138" s="114"/>
      <c r="BO1138" s="114"/>
      <c r="BP1138" s="114"/>
      <c r="BQ1138" s="114"/>
      <c r="BR1138" s="114"/>
      <c r="BS1138" s="114"/>
      <c r="BT1138" s="114"/>
      <c r="BU1138" s="114"/>
      <c r="BV1138" s="114"/>
      <c r="BW1138" s="114"/>
      <c r="BX1138" s="114"/>
      <c r="BY1138" s="114"/>
      <c r="BZ1138" s="114"/>
      <c r="CA1138" s="114"/>
      <c r="CB1138" s="114"/>
      <c r="CC1138" s="114"/>
      <c r="CD1138" s="114"/>
      <c r="CE1138" s="114"/>
      <c r="CF1138" s="114"/>
      <c r="CG1138" s="114"/>
      <c r="CH1138" s="114"/>
      <c r="CI1138" s="114"/>
      <c r="CJ1138" s="114"/>
      <c r="CK1138" s="114"/>
      <c r="CL1138" s="114"/>
      <c r="CM1138" s="114"/>
      <c r="CN1138" s="114"/>
      <c r="CO1138" s="114"/>
      <c r="CP1138" s="114"/>
      <c r="CQ1138" s="114"/>
      <c r="CR1138" s="114"/>
      <c r="CS1138" s="114"/>
      <c r="CT1138" s="114"/>
      <c r="CU1138" s="114"/>
      <c r="CV1138" s="114"/>
      <c r="CW1138" s="114"/>
      <c r="CX1138" s="114"/>
      <c r="CY1138" s="114"/>
      <c r="CZ1138" s="114"/>
      <c r="DA1138" s="114"/>
      <c r="DB1138" s="114"/>
      <c r="DC1138" s="114"/>
      <c r="DD1138" s="114"/>
      <c r="DE1138" s="114"/>
      <c r="DF1138" s="114"/>
      <c r="DG1138" s="114"/>
      <c r="DH1138" s="114"/>
      <c r="DI1138" s="114"/>
      <c r="DJ1138" s="114"/>
      <c r="DK1138" s="114"/>
      <c r="DL1138" s="114"/>
      <c r="DM1138" s="114"/>
      <c r="DN1138" s="114"/>
      <c r="DO1138" s="114"/>
      <c r="DP1138" s="114"/>
      <c r="DQ1138" s="114"/>
      <c r="DR1138" s="114"/>
      <c r="DS1138" s="114"/>
      <c r="DT1138" s="114"/>
      <c r="DU1138" s="114"/>
      <c r="DV1138" s="114"/>
      <c r="DW1138" s="121"/>
      <c r="DX1138" s="121"/>
      <c r="DY1138" s="121"/>
      <c r="DZ1138" s="121"/>
      <c r="EA1138" s="121"/>
      <c r="EB1138" s="121"/>
    </row>
    <row r="1139" spans="1:132" s="1" customFormat="1" ht="10.5" customHeight="1" x14ac:dyDescent="0.2">
      <c r="A1139" s="1373"/>
      <c r="B1139" s="1511"/>
      <c r="C1139" s="846" t="s">
        <v>908</v>
      </c>
      <c r="D1139" s="102" t="s">
        <v>108</v>
      </c>
      <c r="E1139" s="42">
        <v>0</v>
      </c>
      <c r="F1139" s="42">
        <v>0</v>
      </c>
      <c r="G1139" s="42">
        <v>0</v>
      </c>
      <c r="H1139" s="213">
        <v>0</v>
      </c>
      <c r="I1139" s="42">
        <v>0</v>
      </c>
      <c r="J1139" s="42">
        <v>0</v>
      </c>
      <c r="K1139" s="42">
        <v>0</v>
      </c>
      <c r="L1139" s="42">
        <v>0</v>
      </c>
      <c r="M1139" s="42">
        <v>0</v>
      </c>
      <c r="N1139" s="213">
        <v>0</v>
      </c>
      <c r="O1139" s="42">
        <v>0</v>
      </c>
      <c r="P1139" s="42">
        <v>0</v>
      </c>
      <c r="Q1139" s="42">
        <v>0</v>
      </c>
      <c r="R1139" s="42">
        <v>0</v>
      </c>
      <c r="S1139" s="42">
        <v>0</v>
      </c>
      <c r="T1139" s="42">
        <v>0</v>
      </c>
      <c r="U1139" s="42">
        <v>0</v>
      </c>
      <c r="V1139" s="213">
        <v>0</v>
      </c>
      <c r="W1139" s="42">
        <v>0</v>
      </c>
      <c r="X1139" s="42">
        <v>0</v>
      </c>
      <c r="Y1139" s="42">
        <v>0</v>
      </c>
      <c r="Z1139" s="42">
        <v>0</v>
      </c>
      <c r="AA1139" s="42">
        <v>0</v>
      </c>
      <c r="AB1139" s="42">
        <v>0</v>
      </c>
      <c r="AC1139" s="41">
        <f>(BD1139-AF1139)*AE1139</f>
        <v>0</v>
      </c>
      <c r="AD1139" s="43">
        <f>(BD1140-AF1140)*AE1139</f>
        <v>0</v>
      </c>
      <c r="AE1139" s="49">
        <v>7.2</v>
      </c>
      <c r="AF1139" s="678"/>
      <c r="AG1139" s="639"/>
      <c r="AH1139" s="640"/>
      <c r="AI1139" s="639"/>
      <c r="AJ1139" s="639"/>
      <c r="AK1139" s="639"/>
      <c r="AL1139" s="639"/>
      <c r="AM1139" s="639"/>
      <c r="AN1139" s="639"/>
      <c r="AO1139" s="639"/>
      <c r="AP1139" s="639"/>
      <c r="AQ1139" s="639"/>
      <c r="AR1139" s="639"/>
      <c r="AS1139" s="639"/>
      <c r="AT1139" s="639"/>
      <c r="AU1139" s="639"/>
      <c r="AV1139" s="639"/>
      <c r="AW1139" s="639"/>
      <c r="AX1139" s="639"/>
      <c r="AY1139" s="639"/>
      <c r="AZ1139" s="639"/>
      <c r="BA1139" s="639"/>
      <c r="BB1139" s="639"/>
      <c r="BC1139" s="639"/>
      <c r="BD1139" s="639"/>
      <c r="BE1139" s="1325"/>
      <c r="BF1139" s="1326"/>
      <c r="BG1139" s="1326"/>
      <c r="BH1139" s="1326"/>
      <c r="BI1139" s="1326"/>
      <c r="BJ1139" s="1326"/>
      <c r="BK1139" s="1326"/>
      <c r="BL1139" s="1326"/>
      <c r="BM1139" s="1326"/>
      <c r="BN1139" s="1326"/>
      <c r="BO1139" s="1326"/>
      <c r="BP1139" s="1326"/>
      <c r="BQ1139" s="1326"/>
      <c r="BR1139" s="1326"/>
      <c r="BS1139" s="1326"/>
      <c r="BT1139" s="1326"/>
      <c r="BU1139" s="1326"/>
      <c r="BV1139" s="1326"/>
      <c r="BW1139" s="1326"/>
      <c r="BX1139" s="1326"/>
      <c r="BY1139" s="1326"/>
      <c r="BZ1139" s="1326"/>
      <c r="CA1139" s="1326"/>
      <c r="CB1139" s="1326"/>
      <c r="CC1139" s="1326"/>
      <c r="CD1139" s="114"/>
      <c r="CE1139" s="114"/>
      <c r="CF1139" s="114"/>
      <c r="CG1139" s="114"/>
      <c r="CH1139" s="114"/>
      <c r="CI1139" s="114"/>
      <c r="CJ1139" s="114"/>
      <c r="CK1139" s="114"/>
      <c r="CL1139" s="114"/>
      <c r="CM1139" s="114"/>
      <c r="CN1139" s="114"/>
      <c r="CO1139" s="114"/>
      <c r="CP1139" s="114"/>
      <c r="CQ1139" s="114"/>
      <c r="CR1139" s="114"/>
      <c r="CS1139" s="114"/>
      <c r="CT1139" s="114"/>
      <c r="CU1139" s="114"/>
      <c r="CV1139" s="114"/>
      <c r="CW1139" s="114"/>
      <c r="CX1139" s="114"/>
      <c r="CY1139" s="114"/>
      <c r="CZ1139" s="114"/>
      <c r="DA1139" s="114"/>
      <c r="DB1139" s="114"/>
      <c r="DC1139" s="114"/>
      <c r="DD1139" s="114"/>
      <c r="DE1139" s="114"/>
      <c r="DF1139" s="114"/>
      <c r="DG1139" s="114"/>
      <c r="DH1139" s="114"/>
      <c r="DI1139" s="114"/>
      <c r="DJ1139" s="114"/>
      <c r="DK1139" s="114"/>
      <c r="DL1139" s="114"/>
      <c r="DM1139" s="114"/>
      <c r="DN1139" s="114"/>
      <c r="DO1139" s="114"/>
      <c r="DP1139" s="114"/>
      <c r="DQ1139" s="114"/>
      <c r="DR1139" s="114"/>
      <c r="DS1139" s="114"/>
      <c r="DT1139" s="114"/>
      <c r="DU1139" s="114"/>
      <c r="DV1139" s="114"/>
      <c r="DW1139" s="121"/>
      <c r="DX1139" s="121"/>
      <c r="DY1139" s="121"/>
      <c r="DZ1139" s="121"/>
      <c r="EA1139" s="121"/>
      <c r="EB1139" s="121"/>
    </row>
    <row r="1140" spans="1:132" s="1" customFormat="1" ht="10.5" customHeight="1" x14ac:dyDescent="0.2">
      <c r="A1140" s="1373"/>
      <c r="B1140" s="1511"/>
      <c r="C1140" s="846" t="s">
        <v>908</v>
      </c>
      <c r="D1140" s="102" t="s">
        <v>906</v>
      </c>
      <c r="E1140" s="42">
        <v>0</v>
      </c>
      <c r="F1140" s="42">
        <v>0</v>
      </c>
      <c r="G1140" s="42">
        <v>0</v>
      </c>
      <c r="H1140" s="213">
        <v>0</v>
      </c>
      <c r="I1140" s="42">
        <v>0</v>
      </c>
      <c r="J1140" s="42">
        <v>0</v>
      </c>
      <c r="K1140" s="42">
        <v>0</v>
      </c>
      <c r="L1140" s="42">
        <v>0</v>
      </c>
      <c r="M1140" s="42">
        <v>0</v>
      </c>
      <c r="N1140" s="213">
        <v>0</v>
      </c>
      <c r="O1140" s="42">
        <v>0</v>
      </c>
      <c r="P1140" s="42">
        <v>0</v>
      </c>
      <c r="Q1140" s="42">
        <v>0</v>
      </c>
      <c r="R1140" s="42">
        <v>0</v>
      </c>
      <c r="S1140" s="42">
        <v>0</v>
      </c>
      <c r="T1140" s="42">
        <v>0</v>
      </c>
      <c r="U1140" s="42">
        <v>0</v>
      </c>
      <c r="V1140" s="213">
        <v>0</v>
      </c>
      <c r="W1140" s="42">
        <v>0</v>
      </c>
      <c r="X1140" s="42">
        <v>0</v>
      </c>
      <c r="Y1140" s="42">
        <v>0</v>
      </c>
      <c r="Z1140" s="42">
        <v>0</v>
      </c>
      <c r="AA1140" s="42">
        <v>0</v>
      </c>
      <c r="AB1140" s="42">
        <v>0</v>
      </c>
      <c r="AC1140" s="41"/>
      <c r="AD1140" s="43"/>
      <c r="AE1140" s="49"/>
      <c r="AF1140" s="678"/>
      <c r="AG1140" s="639"/>
      <c r="AH1140" s="640"/>
      <c r="AI1140" s="639"/>
      <c r="AJ1140" s="639"/>
      <c r="AK1140" s="639"/>
      <c r="AL1140" s="639"/>
      <c r="AM1140" s="639"/>
      <c r="AN1140" s="639"/>
      <c r="AO1140" s="639"/>
      <c r="AP1140" s="639"/>
      <c r="AQ1140" s="639"/>
      <c r="AR1140" s="639"/>
      <c r="AS1140" s="639"/>
      <c r="AT1140" s="639"/>
      <c r="AU1140" s="639"/>
      <c r="AV1140" s="639"/>
      <c r="AW1140" s="639"/>
      <c r="AX1140" s="639"/>
      <c r="AY1140" s="639"/>
      <c r="AZ1140" s="639"/>
      <c r="BA1140" s="639"/>
      <c r="BB1140" s="639"/>
      <c r="BC1140" s="639"/>
      <c r="BD1140" s="639"/>
      <c r="BE1140" s="400"/>
      <c r="BF1140" s="114"/>
      <c r="BG1140" s="114"/>
      <c r="BH1140" s="114"/>
      <c r="BI1140" s="114"/>
      <c r="BJ1140" s="114"/>
      <c r="BK1140" s="114"/>
      <c r="BL1140" s="114"/>
      <c r="BM1140" s="114"/>
      <c r="BN1140" s="114"/>
      <c r="BO1140" s="114"/>
      <c r="BP1140" s="114"/>
      <c r="BQ1140" s="114"/>
      <c r="BR1140" s="114"/>
      <c r="BS1140" s="114"/>
      <c r="BT1140" s="114"/>
      <c r="BU1140" s="114"/>
      <c r="BV1140" s="114"/>
      <c r="BW1140" s="114"/>
      <c r="BX1140" s="114"/>
      <c r="BY1140" s="114"/>
      <c r="BZ1140" s="114"/>
      <c r="CA1140" s="114"/>
      <c r="CB1140" s="114"/>
      <c r="CC1140" s="114"/>
      <c r="CD1140" s="114"/>
      <c r="CE1140" s="114"/>
      <c r="CF1140" s="114"/>
      <c r="CG1140" s="114"/>
      <c r="CH1140" s="114"/>
      <c r="CI1140" s="114"/>
      <c r="CJ1140" s="114"/>
      <c r="CK1140" s="114"/>
      <c r="CL1140" s="114"/>
      <c r="CM1140" s="114"/>
      <c r="CN1140" s="114"/>
      <c r="CO1140" s="114"/>
      <c r="CP1140" s="114"/>
      <c r="CQ1140" s="114"/>
      <c r="CR1140" s="114"/>
      <c r="CS1140" s="114"/>
      <c r="CT1140" s="114"/>
      <c r="CU1140" s="114"/>
      <c r="CV1140" s="114"/>
      <c r="CW1140" s="114"/>
      <c r="CX1140" s="114"/>
      <c r="CY1140" s="114"/>
      <c r="CZ1140" s="114"/>
      <c r="DA1140" s="114"/>
      <c r="DB1140" s="114"/>
      <c r="DC1140" s="114"/>
      <c r="DD1140" s="114"/>
      <c r="DE1140" s="114"/>
      <c r="DF1140" s="114"/>
      <c r="DG1140" s="114"/>
      <c r="DH1140" s="114"/>
      <c r="DI1140" s="114"/>
      <c r="DJ1140" s="114"/>
      <c r="DK1140" s="114"/>
      <c r="DL1140" s="114"/>
      <c r="DM1140" s="114"/>
      <c r="DN1140" s="114"/>
      <c r="DO1140" s="114"/>
      <c r="DP1140" s="114"/>
      <c r="DQ1140" s="114"/>
      <c r="DR1140" s="114"/>
      <c r="DS1140" s="114"/>
      <c r="DT1140" s="114"/>
      <c r="DU1140" s="114"/>
      <c r="DV1140" s="114"/>
      <c r="DW1140" s="121"/>
      <c r="DX1140" s="121"/>
      <c r="DY1140" s="121"/>
      <c r="DZ1140" s="121"/>
      <c r="EA1140" s="121"/>
      <c r="EB1140" s="121"/>
    </row>
    <row r="1141" spans="1:132" s="1" customFormat="1" ht="10.5" customHeight="1" x14ac:dyDescent="0.2">
      <c r="A1141" s="1373"/>
      <c r="B1141" s="1511"/>
      <c r="C1141" s="846" t="s">
        <v>908</v>
      </c>
      <c r="D1141" s="103" t="s">
        <v>907</v>
      </c>
      <c r="E1141" s="104">
        <v>0</v>
      </c>
      <c r="F1141" s="104">
        <v>0</v>
      </c>
      <c r="G1141" s="104">
        <v>0</v>
      </c>
      <c r="H1141" s="232">
        <v>0</v>
      </c>
      <c r="I1141" s="104">
        <v>0</v>
      </c>
      <c r="J1141" s="104">
        <v>0</v>
      </c>
      <c r="K1141" s="104">
        <v>0</v>
      </c>
      <c r="L1141" s="104">
        <v>0</v>
      </c>
      <c r="M1141" s="104">
        <v>0</v>
      </c>
      <c r="N1141" s="232">
        <v>0</v>
      </c>
      <c r="O1141" s="104">
        <v>0</v>
      </c>
      <c r="P1141" s="104">
        <v>0</v>
      </c>
      <c r="Q1141" s="104">
        <v>0</v>
      </c>
      <c r="R1141" s="104">
        <v>0</v>
      </c>
      <c r="S1141" s="104">
        <v>0</v>
      </c>
      <c r="T1141" s="104">
        <v>0</v>
      </c>
      <c r="U1141" s="104">
        <v>0</v>
      </c>
      <c r="V1141" s="232">
        <v>0</v>
      </c>
      <c r="W1141" s="104">
        <v>0</v>
      </c>
      <c r="X1141" s="104">
        <v>0</v>
      </c>
      <c r="Y1141" s="104">
        <v>0</v>
      </c>
      <c r="Z1141" s="104">
        <v>0</v>
      </c>
      <c r="AA1141" s="104">
        <v>0</v>
      </c>
      <c r="AB1141" s="104">
        <v>0</v>
      </c>
      <c r="AC1141" s="490"/>
      <c r="AD1141" s="491"/>
      <c r="AE1141" s="492"/>
      <c r="AF1141" s="678"/>
      <c r="AG1141" s="639"/>
      <c r="AH1141" s="640"/>
      <c r="AI1141" s="639"/>
      <c r="AJ1141" s="639"/>
      <c r="AK1141" s="639"/>
      <c r="AL1141" s="639"/>
      <c r="AM1141" s="639"/>
      <c r="AN1141" s="639"/>
      <c r="AO1141" s="639"/>
      <c r="AP1141" s="639"/>
      <c r="AQ1141" s="639"/>
      <c r="AR1141" s="639"/>
      <c r="AS1141" s="639"/>
      <c r="AT1141" s="639"/>
      <c r="AU1141" s="639"/>
      <c r="AV1141" s="639"/>
      <c r="AW1141" s="639"/>
      <c r="AX1141" s="639"/>
      <c r="AY1141" s="639"/>
      <c r="AZ1141" s="639"/>
      <c r="BA1141" s="639"/>
      <c r="BB1141" s="639"/>
      <c r="BC1141" s="639"/>
      <c r="BD1141" s="639"/>
      <c r="BE1141" s="400"/>
      <c r="BF1141" s="114"/>
      <c r="BG1141" s="114"/>
      <c r="BH1141" s="114"/>
      <c r="BI1141" s="114"/>
      <c r="BJ1141" s="114"/>
      <c r="BK1141" s="114"/>
      <c r="BL1141" s="114"/>
      <c r="BM1141" s="114"/>
      <c r="BN1141" s="114"/>
      <c r="BO1141" s="114"/>
      <c r="BP1141" s="114"/>
      <c r="BQ1141" s="114"/>
      <c r="BR1141" s="114"/>
      <c r="BS1141" s="114"/>
      <c r="BT1141" s="114"/>
      <c r="BU1141" s="114"/>
      <c r="BV1141" s="114"/>
      <c r="BW1141" s="114"/>
      <c r="BX1141" s="114"/>
      <c r="BY1141" s="114"/>
      <c r="BZ1141" s="114"/>
      <c r="CA1141" s="114"/>
      <c r="CB1141" s="114"/>
      <c r="CC1141" s="114"/>
      <c r="CD1141" s="114"/>
      <c r="CE1141" s="114"/>
      <c r="CF1141" s="114"/>
      <c r="CG1141" s="114"/>
      <c r="CH1141" s="114"/>
      <c r="CI1141" s="114"/>
      <c r="CJ1141" s="114"/>
      <c r="CK1141" s="114"/>
      <c r="CL1141" s="114"/>
      <c r="CM1141" s="114"/>
      <c r="CN1141" s="114"/>
      <c r="CO1141" s="114"/>
      <c r="CP1141" s="114"/>
      <c r="CQ1141" s="114"/>
      <c r="CR1141" s="114"/>
      <c r="CS1141" s="114"/>
      <c r="CT1141" s="114"/>
      <c r="CU1141" s="114"/>
      <c r="CV1141" s="114"/>
      <c r="CW1141" s="114"/>
      <c r="CX1141" s="114"/>
      <c r="CY1141" s="114"/>
      <c r="CZ1141" s="114"/>
      <c r="DA1141" s="114"/>
      <c r="DB1141" s="114"/>
      <c r="DC1141" s="114"/>
      <c r="DD1141" s="114"/>
      <c r="DE1141" s="114"/>
      <c r="DF1141" s="114"/>
      <c r="DG1141" s="114"/>
      <c r="DH1141" s="114"/>
      <c r="DI1141" s="114"/>
      <c r="DJ1141" s="114"/>
      <c r="DK1141" s="114"/>
      <c r="DL1141" s="114"/>
      <c r="DM1141" s="114"/>
      <c r="DN1141" s="114"/>
      <c r="DO1141" s="114"/>
      <c r="DP1141" s="114"/>
      <c r="DQ1141" s="114"/>
      <c r="DR1141" s="114"/>
      <c r="DS1141" s="114"/>
      <c r="DT1141" s="114"/>
      <c r="DU1141" s="114"/>
      <c r="DV1141" s="114"/>
      <c r="DW1141" s="121"/>
      <c r="DX1141" s="121"/>
      <c r="DY1141" s="121"/>
      <c r="DZ1141" s="121"/>
      <c r="EA1141" s="121"/>
      <c r="EB1141" s="121"/>
    </row>
    <row r="1142" spans="1:132" s="1" customFormat="1" ht="10.5" customHeight="1" thickBot="1" x14ac:dyDescent="0.25">
      <c r="A1142" s="1374"/>
      <c r="B1142" s="1527"/>
      <c r="C1142" s="197"/>
      <c r="D1142" s="166" t="s">
        <v>35</v>
      </c>
      <c r="E1142" s="45" t="e">
        <f>(E1140-E1141)/E1139</f>
        <v>#DIV/0!</v>
      </c>
      <c r="F1142" s="45" t="e">
        <f>(F1140-F1141)/F1139</f>
        <v>#DIV/0!</v>
      </c>
      <c r="G1142" s="45" t="e">
        <f>(G1140-G1141)/G1139</f>
        <v>#DIV/0!</v>
      </c>
      <c r="H1142" s="214" t="e">
        <f t="shared" ref="H1142:AB1142" si="1446">(H1140-H1141)/H1139</f>
        <v>#DIV/0!</v>
      </c>
      <c r="I1142" s="45" t="e">
        <f t="shared" si="1446"/>
        <v>#DIV/0!</v>
      </c>
      <c r="J1142" s="45" t="e">
        <f t="shared" si="1446"/>
        <v>#DIV/0!</v>
      </c>
      <c r="K1142" s="45" t="e">
        <f t="shared" si="1446"/>
        <v>#DIV/0!</v>
      </c>
      <c r="L1142" s="45" t="e">
        <f t="shared" si="1446"/>
        <v>#DIV/0!</v>
      </c>
      <c r="M1142" s="45" t="e">
        <f t="shared" si="1446"/>
        <v>#DIV/0!</v>
      </c>
      <c r="N1142" s="214" t="e">
        <f t="shared" si="1446"/>
        <v>#DIV/0!</v>
      </c>
      <c r="O1142" s="45" t="e">
        <f t="shared" si="1446"/>
        <v>#DIV/0!</v>
      </c>
      <c r="P1142" s="45" t="e">
        <f t="shared" si="1446"/>
        <v>#DIV/0!</v>
      </c>
      <c r="Q1142" s="45" t="e">
        <f t="shared" si="1446"/>
        <v>#DIV/0!</v>
      </c>
      <c r="R1142" s="45" t="e">
        <f t="shared" si="1446"/>
        <v>#DIV/0!</v>
      </c>
      <c r="S1142" s="45" t="e">
        <f t="shared" si="1446"/>
        <v>#DIV/0!</v>
      </c>
      <c r="T1142" s="45" t="e">
        <f t="shared" si="1446"/>
        <v>#DIV/0!</v>
      </c>
      <c r="U1142" s="45" t="e">
        <f t="shared" si="1446"/>
        <v>#DIV/0!</v>
      </c>
      <c r="V1142" s="214" t="e">
        <f t="shared" si="1446"/>
        <v>#DIV/0!</v>
      </c>
      <c r="W1142" s="45" t="e">
        <f t="shared" si="1446"/>
        <v>#DIV/0!</v>
      </c>
      <c r="X1142" s="45" t="e">
        <f t="shared" si="1446"/>
        <v>#DIV/0!</v>
      </c>
      <c r="Y1142" s="45" t="e">
        <f t="shared" si="1446"/>
        <v>#DIV/0!</v>
      </c>
      <c r="Z1142" s="45" t="e">
        <f t="shared" si="1446"/>
        <v>#DIV/0!</v>
      </c>
      <c r="AA1142" s="45" t="e">
        <f t="shared" si="1446"/>
        <v>#DIV/0!</v>
      </c>
      <c r="AB1142" s="45" t="e">
        <f t="shared" si="1446"/>
        <v>#DIV/0!</v>
      </c>
      <c r="AC1142" s="155"/>
      <c r="AD1142" s="156"/>
      <c r="AE1142" s="157"/>
      <c r="AF1142" s="187"/>
      <c r="AG1142" s="187"/>
      <c r="AH1142" s="187"/>
      <c r="AI1142" s="187"/>
      <c r="AJ1142" s="187"/>
      <c r="AK1142" s="187"/>
      <c r="AL1142" s="187"/>
      <c r="AM1142" s="187"/>
      <c r="AN1142" s="187"/>
      <c r="AO1142" s="187"/>
      <c r="AP1142" s="187"/>
      <c r="AQ1142" s="187"/>
      <c r="AR1142" s="187"/>
      <c r="AS1142" s="187"/>
      <c r="AT1142" s="187"/>
      <c r="AU1142" s="187"/>
      <c r="AV1142" s="187"/>
      <c r="AW1142" s="187"/>
      <c r="AX1142" s="187"/>
      <c r="AY1142" s="187"/>
      <c r="AZ1142" s="187"/>
      <c r="BA1142" s="187"/>
      <c r="BB1142" s="187"/>
      <c r="BC1142" s="187"/>
      <c r="BD1142" s="187"/>
      <c r="BE1142" s="400"/>
      <c r="BF1142" s="114"/>
      <c r="BG1142" s="114"/>
      <c r="BH1142" s="114"/>
      <c r="BI1142" s="114"/>
      <c r="BJ1142" s="114"/>
      <c r="BK1142" s="114"/>
      <c r="BL1142" s="114"/>
      <c r="BM1142" s="114"/>
      <c r="BN1142" s="114"/>
      <c r="BO1142" s="114"/>
      <c r="BP1142" s="114"/>
      <c r="BQ1142" s="114"/>
      <c r="BR1142" s="114"/>
      <c r="BS1142" s="114"/>
      <c r="BT1142" s="114"/>
      <c r="BU1142" s="114"/>
      <c r="BV1142" s="114"/>
      <c r="BW1142" s="114"/>
      <c r="BX1142" s="114"/>
      <c r="BY1142" s="114"/>
      <c r="BZ1142" s="114"/>
      <c r="CA1142" s="114"/>
      <c r="CB1142" s="114"/>
      <c r="CC1142" s="114"/>
      <c r="CD1142" s="114"/>
      <c r="CE1142" s="114"/>
      <c r="CF1142" s="114"/>
      <c r="CG1142" s="114"/>
      <c r="CH1142" s="114"/>
      <c r="CI1142" s="114"/>
      <c r="CJ1142" s="114"/>
      <c r="CK1142" s="114"/>
      <c r="CL1142" s="114"/>
      <c r="CM1142" s="114"/>
      <c r="CN1142" s="114"/>
      <c r="CO1142" s="114"/>
      <c r="CP1142" s="114"/>
      <c r="CQ1142" s="114"/>
      <c r="CR1142" s="114"/>
      <c r="CS1142" s="114"/>
      <c r="CT1142" s="114"/>
      <c r="CU1142" s="114"/>
      <c r="CV1142" s="114"/>
      <c r="CW1142" s="114"/>
      <c r="CX1142" s="114"/>
      <c r="CY1142" s="114"/>
      <c r="CZ1142" s="114"/>
      <c r="DA1142" s="114"/>
      <c r="DB1142" s="114"/>
      <c r="DC1142" s="114"/>
      <c r="DD1142" s="114"/>
      <c r="DE1142" s="114"/>
      <c r="DF1142" s="114"/>
      <c r="DG1142" s="114"/>
      <c r="DH1142" s="114"/>
      <c r="DI1142" s="114"/>
      <c r="DJ1142" s="114"/>
      <c r="DK1142" s="114"/>
      <c r="DL1142" s="114"/>
      <c r="DM1142" s="114"/>
      <c r="DN1142" s="114"/>
      <c r="DO1142" s="114"/>
      <c r="DP1142" s="114"/>
      <c r="DQ1142" s="114"/>
      <c r="DR1142" s="114"/>
      <c r="DS1142" s="114"/>
      <c r="DT1142" s="114"/>
      <c r="DU1142" s="114"/>
      <c r="DV1142" s="114"/>
      <c r="DW1142" s="121"/>
      <c r="DX1142" s="121"/>
      <c r="DY1142" s="121"/>
      <c r="DZ1142" s="121"/>
      <c r="EA1142" s="121"/>
      <c r="EB1142" s="121"/>
    </row>
    <row r="1143" spans="1:132" s="1" customFormat="1" ht="10.5" customHeight="1" x14ac:dyDescent="0.2">
      <c r="A1143" s="1372" t="s">
        <v>17</v>
      </c>
      <c r="B1143" s="1524" t="s">
        <v>495</v>
      </c>
      <c r="C1143" s="695"/>
      <c r="D1143" s="726"/>
      <c r="E1143" s="141"/>
      <c r="F1143" s="141"/>
      <c r="G1143" s="141"/>
      <c r="H1143" s="604"/>
      <c r="I1143" s="141"/>
      <c r="J1143" s="141"/>
      <c r="K1143" s="141"/>
      <c r="L1143" s="141"/>
      <c r="M1143" s="141"/>
      <c r="N1143" s="604"/>
      <c r="O1143" s="141"/>
      <c r="P1143" s="141"/>
      <c r="Q1143" s="141"/>
      <c r="R1143" s="141"/>
      <c r="S1143" s="141"/>
      <c r="T1143" s="141"/>
      <c r="U1143" s="141"/>
      <c r="V1143" s="604"/>
      <c r="W1143" s="141"/>
      <c r="X1143" s="141"/>
      <c r="Y1143" s="141"/>
      <c r="Z1143" s="141"/>
      <c r="AA1143" s="141"/>
      <c r="AB1143" s="141"/>
      <c r="AC1143" s="41" t="s">
        <v>107</v>
      </c>
      <c r="AD1143" s="43" t="e">
        <f>AD1145/AC1145</f>
        <v>#DIV/0!</v>
      </c>
      <c r="AE1143" s="49"/>
      <c r="AF1143" s="187"/>
      <c r="AG1143" s="187"/>
      <c r="AH1143" s="187"/>
      <c r="AI1143" s="187"/>
      <c r="AJ1143" s="187"/>
      <c r="AK1143" s="187"/>
      <c r="AL1143" s="187"/>
      <c r="AM1143" s="187"/>
      <c r="AN1143" s="187"/>
      <c r="AO1143" s="187"/>
      <c r="AP1143" s="187"/>
      <c r="AQ1143" s="187"/>
      <c r="AR1143" s="187"/>
      <c r="AS1143" s="187"/>
      <c r="AT1143" s="187"/>
      <c r="AU1143" s="187"/>
      <c r="AV1143" s="187"/>
      <c r="AW1143" s="187"/>
      <c r="AX1143" s="187"/>
      <c r="AY1143" s="187"/>
      <c r="AZ1143" s="187"/>
      <c r="BA1143" s="187"/>
      <c r="BB1143" s="187"/>
      <c r="BC1143" s="187"/>
      <c r="BD1143" s="187"/>
      <c r="BE1143" s="400"/>
      <c r="BF1143" s="114"/>
      <c r="BG1143" s="114"/>
      <c r="BH1143" s="114"/>
      <c r="BI1143" s="114"/>
      <c r="BJ1143" s="114"/>
      <c r="BK1143" s="114"/>
      <c r="BL1143" s="114"/>
      <c r="BM1143" s="114"/>
      <c r="BN1143" s="114"/>
      <c r="BO1143" s="114"/>
      <c r="BP1143" s="114"/>
      <c r="BQ1143" s="114"/>
      <c r="BR1143" s="114"/>
      <c r="BS1143" s="114"/>
      <c r="BT1143" s="114"/>
      <c r="BU1143" s="114"/>
      <c r="BV1143" s="114"/>
      <c r="BW1143" s="114"/>
      <c r="BX1143" s="114"/>
      <c r="BY1143" s="114"/>
      <c r="BZ1143" s="114"/>
      <c r="CA1143" s="114"/>
      <c r="CB1143" s="114"/>
      <c r="CC1143" s="114"/>
      <c r="CD1143" s="114"/>
      <c r="CE1143" s="114"/>
      <c r="CF1143" s="114"/>
      <c r="CG1143" s="114"/>
      <c r="CH1143" s="114"/>
      <c r="CI1143" s="114"/>
      <c r="CJ1143" s="114"/>
      <c r="CK1143" s="114"/>
      <c r="CL1143" s="114"/>
      <c r="CM1143" s="114"/>
      <c r="CN1143" s="114"/>
      <c r="CO1143" s="114"/>
      <c r="CP1143" s="114"/>
      <c r="CQ1143" s="114"/>
      <c r="CR1143" s="114"/>
      <c r="CS1143" s="114"/>
      <c r="CT1143" s="114"/>
      <c r="CU1143" s="114"/>
      <c r="CV1143" s="114"/>
      <c r="CW1143" s="114"/>
      <c r="CX1143" s="114"/>
      <c r="CY1143" s="114"/>
      <c r="CZ1143" s="114"/>
      <c r="DA1143" s="114"/>
      <c r="DB1143" s="114"/>
      <c r="DC1143" s="114"/>
      <c r="DD1143" s="114"/>
      <c r="DE1143" s="114"/>
      <c r="DF1143" s="114"/>
      <c r="DG1143" s="114"/>
      <c r="DH1143" s="114"/>
      <c r="DI1143" s="114"/>
      <c r="DJ1143" s="114"/>
      <c r="DK1143" s="114"/>
      <c r="DL1143" s="114"/>
      <c r="DM1143" s="114"/>
      <c r="DN1143" s="114"/>
      <c r="DO1143" s="114"/>
      <c r="DP1143" s="114"/>
      <c r="DQ1143" s="114"/>
      <c r="DR1143" s="114"/>
      <c r="DS1143" s="114"/>
      <c r="DT1143" s="114"/>
      <c r="DU1143" s="114"/>
      <c r="DV1143" s="114"/>
      <c r="DW1143" s="121"/>
      <c r="DX1143" s="121"/>
      <c r="DY1143" s="121"/>
      <c r="DZ1143" s="121"/>
      <c r="EA1143" s="121"/>
      <c r="EB1143" s="121"/>
    </row>
    <row r="1144" spans="1:132" s="1" customFormat="1" ht="10.5" customHeight="1" x14ac:dyDescent="0.2">
      <c r="A1144" s="1373"/>
      <c r="B1144" s="1511"/>
      <c r="C1144" s="846" t="s">
        <v>118</v>
      </c>
      <c r="D1144" s="102" t="s">
        <v>27</v>
      </c>
      <c r="E1144" s="630">
        <f t="shared" ref="E1144:AB1144" si="1447">ROUND(SQRT(E1145^2+(E1146-E1147)^2)*1000/(1.73*E1080),0)</f>
        <v>26</v>
      </c>
      <c r="F1144" s="630">
        <f t="shared" si="1447"/>
        <v>26</v>
      </c>
      <c r="G1144" s="630">
        <f t="shared" si="1447"/>
        <v>26</v>
      </c>
      <c r="H1144" s="632">
        <f t="shared" si="1447"/>
        <v>26</v>
      </c>
      <c r="I1144" s="630">
        <f t="shared" si="1447"/>
        <v>26</v>
      </c>
      <c r="J1144" s="630">
        <f t="shared" si="1447"/>
        <v>26</v>
      </c>
      <c r="K1144" s="630">
        <f t="shared" si="1447"/>
        <v>26</v>
      </c>
      <c r="L1144" s="630">
        <f t="shared" si="1447"/>
        <v>26</v>
      </c>
      <c r="M1144" s="630">
        <f t="shared" si="1447"/>
        <v>25</v>
      </c>
      <c r="N1144" s="632">
        <f t="shared" si="1447"/>
        <v>26</v>
      </c>
      <c r="O1144" s="630">
        <f t="shared" si="1447"/>
        <v>26</v>
      </c>
      <c r="P1144" s="630">
        <f t="shared" si="1447"/>
        <v>26</v>
      </c>
      <c r="Q1144" s="630">
        <f t="shared" si="1447"/>
        <v>26</v>
      </c>
      <c r="R1144" s="630">
        <f t="shared" si="1447"/>
        <v>26</v>
      </c>
      <c r="S1144" s="630">
        <f t="shared" si="1447"/>
        <v>26</v>
      </c>
      <c r="T1144" s="630">
        <f t="shared" si="1447"/>
        <v>25</v>
      </c>
      <c r="U1144" s="630">
        <f t="shared" si="1447"/>
        <v>25</v>
      </c>
      <c r="V1144" s="632">
        <f t="shared" si="1447"/>
        <v>25</v>
      </c>
      <c r="W1144" s="630">
        <f t="shared" si="1447"/>
        <v>25</v>
      </c>
      <c r="X1144" s="630">
        <f t="shared" si="1447"/>
        <v>25</v>
      </c>
      <c r="Y1144" s="630">
        <f t="shared" si="1447"/>
        <v>25</v>
      </c>
      <c r="Z1144" s="630">
        <f t="shared" si="1447"/>
        <v>25</v>
      </c>
      <c r="AA1144" s="630">
        <f t="shared" si="1447"/>
        <v>25</v>
      </c>
      <c r="AB1144" s="630">
        <f t="shared" si="1447"/>
        <v>25</v>
      </c>
      <c r="AC1144" s="112"/>
      <c r="AD1144" s="70"/>
      <c r="AE1144" s="49"/>
      <c r="AF1144" s="187"/>
      <c r="AG1144" s="187"/>
      <c r="AH1144" s="187"/>
      <c r="AI1144" s="187"/>
      <c r="AJ1144" s="187"/>
      <c r="AK1144" s="187"/>
      <c r="AL1144" s="187"/>
      <c r="AM1144" s="187"/>
      <c r="AN1144" s="187"/>
      <c r="AO1144" s="187"/>
      <c r="AP1144" s="187"/>
      <c r="AQ1144" s="187"/>
      <c r="AR1144" s="187"/>
      <c r="AS1144" s="187"/>
      <c r="AT1144" s="187"/>
      <c r="AU1144" s="187"/>
      <c r="AV1144" s="187"/>
      <c r="AW1144" s="187"/>
      <c r="AX1144" s="187"/>
      <c r="AY1144" s="187"/>
      <c r="AZ1144" s="187"/>
      <c r="BA1144" s="187"/>
      <c r="BB1144" s="187"/>
      <c r="BC1144" s="187"/>
      <c r="BD1144" s="187"/>
      <c r="BE1144" s="400"/>
      <c r="BF1144" s="114"/>
      <c r="BG1144" s="114"/>
      <c r="BH1144" s="114"/>
      <c r="BI1144" s="114"/>
      <c r="BJ1144" s="114"/>
      <c r="BK1144" s="114"/>
      <c r="BL1144" s="114"/>
      <c r="BM1144" s="114"/>
      <c r="BN1144" s="114"/>
      <c r="BO1144" s="114"/>
      <c r="BP1144" s="114"/>
      <c r="BQ1144" s="114"/>
      <c r="BR1144" s="114"/>
      <c r="BS1144" s="114"/>
      <c r="BT1144" s="114"/>
      <c r="BU1144" s="114"/>
      <c r="BV1144" s="114"/>
      <c r="BW1144" s="114"/>
      <c r="BX1144" s="114"/>
      <c r="BY1144" s="114"/>
      <c r="BZ1144" s="114"/>
      <c r="CA1144" s="114"/>
      <c r="CB1144" s="114"/>
      <c r="CC1144" s="114"/>
      <c r="CD1144" s="114"/>
      <c r="CE1144" s="114"/>
      <c r="CF1144" s="114"/>
      <c r="CG1144" s="114"/>
      <c r="CH1144" s="114"/>
      <c r="CI1144" s="114"/>
      <c r="CJ1144" s="114"/>
      <c r="CK1144" s="114"/>
      <c r="CL1144" s="114"/>
      <c r="CM1144" s="114"/>
      <c r="CN1144" s="114"/>
      <c r="CO1144" s="114"/>
      <c r="CP1144" s="114"/>
      <c r="CQ1144" s="114"/>
      <c r="CR1144" s="114"/>
      <c r="CS1144" s="114"/>
      <c r="CT1144" s="114"/>
      <c r="CU1144" s="114"/>
      <c r="CV1144" s="114"/>
      <c r="CW1144" s="114"/>
      <c r="CX1144" s="114"/>
      <c r="CY1144" s="114"/>
      <c r="CZ1144" s="114"/>
      <c r="DA1144" s="114"/>
      <c r="DB1144" s="114"/>
      <c r="DC1144" s="114"/>
      <c r="DD1144" s="114"/>
      <c r="DE1144" s="114"/>
      <c r="DF1144" s="114"/>
      <c r="DG1144" s="114"/>
      <c r="DH1144" s="114"/>
      <c r="DI1144" s="114"/>
      <c r="DJ1144" s="114"/>
      <c r="DK1144" s="114"/>
      <c r="DL1144" s="114"/>
      <c r="DM1144" s="114"/>
      <c r="DN1144" s="114"/>
      <c r="DO1144" s="114"/>
      <c r="DP1144" s="114"/>
      <c r="DQ1144" s="114"/>
      <c r="DR1144" s="114"/>
      <c r="DS1144" s="114"/>
      <c r="DT1144" s="114"/>
      <c r="DU1144" s="114"/>
      <c r="DV1144" s="114"/>
      <c r="DW1144" s="121"/>
      <c r="DX1144" s="121"/>
      <c r="DY1144" s="121"/>
      <c r="DZ1144" s="121"/>
      <c r="EA1144" s="121"/>
      <c r="EB1144" s="121"/>
    </row>
    <row r="1145" spans="1:132" s="1" customFormat="1" ht="10.5" customHeight="1" x14ac:dyDescent="0.2">
      <c r="A1145" s="1373"/>
      <c r="B1145" s="1511"/>
      <c r="C1145" s="846" t="s">
        <v>908</v>
      </c>
      <c r="D1145" s="102" t="s">
        <v>108</v>
      </c>
      <c r="E1145" s="42">
        <v>0.23280000000000001</v>
      </c>
      <c r="F1145" s="42">
        <v>0.23376</v>
      </c>
      <c r="G1145" s="42">
        <v>0.23376</v>
      </c>
      <c r="H1145" s="213">
        <v>0.23183999999999999</v>
      </c>
      <c r="I1145" s="42">
        <v>0.23136000000000001</v>
      </c>
      <c r="J1145" s="42">
        <v>0.23183999999999999</v>
      </c>
      <c r="K1145" s="42">
        <v>0.23136000000000001</v>
      </c>
      <c r="L1145" s="42">
        <v>0.22896</v>
      </c>
      <c r="M1145" s="42">
        <v>0.22319999999999998</v>
      </c>
      <c r="N1145" s="213">
        <v>0.22752</v>
      </c>
      <c r="O1145" s="42">
        <v>0.23088</v>
      </c>
      <c r="P1145" s="42">
        <v>0.23327999999999999</v>
      </c>
      <c r="Q1145" s="42">
        <v>0.23088</v>
      </c>
      <c r="R1145" s="42">
        <v>0.23088</v>
      </c>
      <c r="S1145" s="42">
        <v>0.22944000000000001</v>
      </c>
      <c r="T1145" s="42">
        <v>0.22656000000000001</v>
      </c>
      <c r="U1145" s="42">
        <v>0.22224000000000002</v>
      </c>
      <c r="V1145" s="213">
        <v>0.22272</v>
      </c>
      <c r="W1145" s="42">
        <v>0.22416</v>
      </c>
      <c r="X1145" s="42">
        <v>0.22319999999999998</v>
      </c>
      <c r="Y1145" s="42">
        <v>0.22272</v>
      </c>
      <c r="Z1145" s="42">
        <v>0.22224000000000002</v>
      </c>
      <c r="AA1145" s="42">
        <v>0.22272</v>
      </c>
      <c r="AB1145" s="42">
        <v>0.22319999999999998</v>
      </c>
      <c r="AC1145" s="41">
        <f>(BD1145-AF1145)*AE1145</f>
        <v>0</v>
      </c>
      <c r="AD1145" s="43">
        <f>(BD1146-AF1146)*AE1145</f>
        <v>0</v>
      </c>
      <c r="AE1145" s="49">
        <v>4.8</v>
      </c>
      <c r="AF1145" s="678"/>
      <c r="AG1145" s="639"/>
      <c r="AH1145" s="640"/>
      <c r="AI1145" s="639"/>
      <c r="AJ1145" s="639"/>
      <c r="AK1145" s="639"/>
      <c r="AL1145" s="639"/>
      <c r="AM1145" s="639"/>
      <c r="AN1145" s="639"/>
      <c r="AO1145" s="639"/>
      <c r="AP1145" s="639"/>
      <c r="AQ1145" s="639"/>
      <c r="AR1145" s="639"/>
      <c r="AS1145" s="639"/>
      <c r="AT1145" s="639"/>
      <c r="AU1145" s="639"/>
      <c r="AV1145" s="639"/>
      <c r="AW1145" s="639"/>
      <c r="AX1145" s="639"/>
      <c r="AY1145" s="639"/>
      <c r="AZ1145" s="639"/>
      <c r="BA1145" s="639"/>
      <c r="BB1145" s="639"/>
      <c r="BC1145" s="639"/>
      <c r="BD1145" s="639"/>
      <c r="BE1145" s="1511"/>
      <c r="BF1145" s="1613"/>
      <c r="BG1145" s="1613"/>
      <c r="BH1145" s="1613"/>
      <c r="BI1145" s="1613"/>
      <c r="BJ1145" s="1613"/>
      <c r="BK1145" s="1613"/>
      <c r="BL1145" s="1613"/>
      <c r="BM1145" s="1613"/>
      <c r="BN1145" s="1613"/>
      <c r="BO1145" s="1613"/>
      <c r="BP1145" s="1613"/>
      <c r="BQ1145" s="1613"/>
      <c r="BR1145" s="1613"/>
      <c r="BS1145" s="1613"/>
      <c r="BT1145" s="1613"/>
      <c r="BU1145" s="1613"/>
      <c r="BV1145" s="1613"/>
      <c r="BW1145" s="1613"/>
      <c r="BX1145" s="1613"/>
      <c r="BY1145" s="1613"/>
      <c r="BZ1145" s="1613"/>
      <c r="CA1145" s="1613"/>
      <c r="CB1145" s="1613"/>
      <c r="CC1145" s="1613"/>
      <c r="CD1145" s="114"/>
      <c r="CE1145" s="114"/>
      <c r="CF1145" s="114"/>
      <c r="CG1145" s="114"/>
      <c r="CH1145" s="114"/>
      <c r="CI1145" s="114"/>
      <c r="CJ1145" s="114"/>
      <c r="CK1145" s="114"/>
      <c r="CL1145" s="114"/>
      <c r="CM1145" s="114"/>
      <c r="CN1145" s="114"/>
      <c r="CO1145" s="114"/>
      <c r="CP1145" s="114"/>
      <c r="CQ1145" s="114"/>
      <c r="CR1145" s="114"/>
      <c r="CS1145" s="114"/>
      <c r="CT1145" s="114"/>
      <c r="CU1145" s="114"/>
      <c r="CV1145" s="114"/>
      <c r="CW1145" s="114"/>
      <c r="CX1145" s="114"/>
      <c r="CY1145" s="114"/>
      <c r="CZ1145" s="114"/>
      <c r="DA1145" s="114"/>
      <c r="DB1145" s="114"/>
      <c r="DC1145" s="114"/>
      <c r="DD1145" s="114"/>
      <c r="DE1145" s="114"/>
      <c r="DF1145" s="114"/>
      <c r="DG1145" s="114"/>
      <c r="DH1145" s="114"/>
      <c r="DI1145" s="114"/>
      <c r="DJ1145" s="114"/>
      <c r="DK1145" s="114"/>
      <c r="DL1145" s="114"/>
      <c r="DM1145" s="114"/>
      <c r="DN1145" s="114"/>
      <c r="DO1145" s="114"/>
      <c r="DP1145" s="114"/>
      <c r="DQ1145" s="114"/>
      <c r="DR1145" s="114"/>
      <c r="DS1145" s="114"/>
      <c r="DT1145" s="114"/>
      <c r="DU1145" s="114"/>
      <c r="DV1145" s="114"/>
      <c r="DW1145" s="121"/>
      <c r="DX1145" s="121"/>
      <c r="DY1145" s="121"/>
      <c r="DZ1145" s="121"/>
      <c r="EA1145" s="121"/>
      <c r="EB1145" s="121"/>
    </row>
    <row r="1146" spans="1:132" s="1" customFormat="1" ht="10.5" customHeight="1" x14ac:dyDescent="0.2">
      <c r="A1146" s="1373"/>
      <c r="B1146" s="1511"/>
      <c r="C1146" s="846" t="s">
        <v>908</v>
      </c>
      <c r="D1146" s="102" t="s">
        <v>906</v>
      </c>
      <c r="E1146" s="42">
        <v>0.14591999999999999</v>
      </c>
      <c r="F1146" s="42">
        <v>0.14736000000000002</v>
      </c>
      <c r="G1146" s="42">
        <v>0.14928</v>
      </c>
      <c r="H1146" s="213">
        <v>0.15071999999999999</v>
      </c>
      <c r="I1146" s="42">
        <v>0.14784</v>
      </c>
      <c r="J1146" s="42">
        <v>0.14880000000000002</v>
      </c>
      <c r="K1146" s="42">
        <v>0.14880000000000002</v>
      </c>
      <c r="L1146" s="42">
        <v>0.15168000000000001</v>
      </c>
      <c r="M1146" s="42">
        <v>0.15359999999999999</v>
      </c>
      <c r="N1146" s="213">
        <v>0.16272</v>
      </c>
      <c r="O1146" s="42">
        <v>0.1608</v>
      </c>
      <c r="P1146" s="42">
        <v>0.15791999999999998</v>
      </c>
      <c r="Q1146" s="42">
        <v>0.15791999999999998</v>
      </c>
      <c r="R1146" s="42">
        <v>0.15696000000000002</v>
      </c>
      <c r="S1146" s="42">
        <v>0.15408000000000002</v>
      </c>
      <c r="T1146" s="42">
        <v>0.15264</v>
      </c>
      <c r="U1146" s="42">
        <v>0.1464</v>
      </c>
      <c r="V1146" s="213">
        <v>0.14928</v>
      </c>
      <c r="W1146" s="42">
        <v>0.1512</v>
      </c>
      <c r="X1146" s="42">
        <v>0.15071999999999999</v>
      </c>
      <c r="Y1146" s="42">
        <v>0.14928</v>
      </c>
      <c r="Z1146" s="42">
        <v>0.14831999999999998</v>
      </c>
      <c r="AA1146" s="42">
        <v>0.14928</v>
      </c>
      <c r="AB1146" s="42">
        <v>0.1512</v>
      </c>
      <c r="AC1146" s="41"/>
      <c r="AD1146" s="43"/>
      <c r="AE1146" s="49"/>
      <c r="AF1146" s="678"/>
      <c r="AG1146" s="639"/>
      <c r="AH1146" s="640"/>
      <c r="AI1146" s="639"/>
      <c r="AJ1146" s="639"/>
      <c r="AK1146" s="639"/>
      <c r="AL1146" s="639"/>
      <c r="AM1146" s="639"/>
      <c r="AN1146" s="639"/>
      <c r="AO1146" s="639"/>
      <c r="AP1146" s="639"/>
      <c r="AQ1146" s="639"/>
      <c r="AR1146" s="639"/>
      <c r="AS1146" s="639"/>
      <c r="AT1146" s="639"/>
      <c r="AU1146" s="639"/>
      <c r="AV1146" s="639"/>
      <c r="AW1146" s="639"/>
      <c r="AX1146" s="639"/>
      <c r="AY1146" s="639"/>
      <c r="AZ1146" s="639"/>
      <c r="BA1146" s="639"/>
      <c r="BB1146" s="639"/>
      <c r="BC1146" s="639"/>
      <c r="BD1146" s="639"/>
      <c r="BE1146" s="400"/>
      <c r="BF1146" s="114"/>
      <c r="BG1146" s="114"/>
      <c r="BH1146" s="114"/>
      <c r="BI1146" s="114"/>
      <c r="BJ1146" s="114"/>
      <c r="BK1146" s="114"/>
      <c r="BL1146" s="114"/>
      <c r="BM1146" s="114"/>
      <c r="BN1146" s="114"/>
      <c r="BO1146" s="114"/>
      <c r="BP1146" s="114"/>
      <c r="BQ1146" s="114"/>
      <c r="BR1146" s="114"/>
      <c r="BS1146" s="114"/>
      <c r="BT1146" s="114"/>
      <c r="BU1146" s="114"/>
      <c r="BV1146" s="114"/>
      <c r="BW1146" s="114"/>
      <c r="BX1146" s="114"/>
      <c r="BY1146" s="114"/>
      <c r="BZ1146" s="114"/>
      <c r="CA1146" s="114"/>
      <c r="CB1146" s="114"/>
      <c r="CC1146" s="114"/>
      <c r="CD1146" s="114"/>
      <c r="CE1146" s="114"/>
      <c r="CF1146" s="114"/>
      <c r="CG1146" s="114"/>
      <c r="CH1146" s="114"/>
      <c r="CI1146" s="114"/>
      <c r="CJ1146" s="114"/>
      <c r="CK1146" s="114"/>
      <c r="CL1146" s="114"/>
      <c r="CM1146" s="114"/>
      <c r="CN1146" s="114"/>
      <c r="CO1146" s="114"/>
      <c r="CP1146" s="114"/>
      <c r="CQ1146" s="114"/>
      <c r="CR1146" s="114"/>
      <c r="CS1146" s="114"/>
      <c r="CT1146" s="114"/>
      <c r="CU1146" s="114"/>
      <c r="CV1146" s="114"/>
      <c r="CW1146" s="114"/>
      <c r="CX1146" s="114"/>
      <c r="CY1146" s="114"/>
      <c r="CZ1146" s="114"/>
      <c r="DA1146" s="114"/>
      <c r="DB1146" s="114"/>
      <c r="DC1146" s="114"/>
      <c r="DD1146" s="114"/>
      <c r="DE1146" s="114"/>
      <c r="DF1146" s="114"/>
      <c r="DG1146" s="114"/>
      <c r="DH1146" s="114"/>
      <c r="DI1146" s="114"/>
      <c r="DJ1146" s="114"/>
      <c r="DK1146" s="114"/>
      <c r="DL1146" s="114"/>
      <c r="DM1146" s="114"/>
      <c r="DN1146" s="114"/>
      <c r="DO1146" s="114"/>
      <c r="DP1146" s="114"/>
      <c r="DQ1146" s="114"/>
      <c r="DR1146" s="114"/>
      <c r="DS1146" s="114"/>
      <c r="DT1146" s="114"/>
      <c r="DU1146" s="114"/>
      <c r="DV1146" s="114"/>
      <c r="DW1146" s="121"/>
      <c r="DX1146" s="121"/>
      <c r="DY1146" s="121"/>
      <c r="DZ1146" s="121"/>
      <c r="EA1146" s="121"/>
      <c r="EB1146" s="121"/>
    </row>
    <row r="1147" spans="1:132" s="1" customFormat="1" ht="10.5" customHeight="1" x14ac:dyDescent="0.2">
      <c r="A1147" s="1373"/>
      <c r="B1147" s="1511"/>
      <c r="C1147" s="846" t="s">
        <v>908</v>
      </c>
      <c r="D1147" s="103" t="s">
        <v>907</v>
      </c>
      <c r="E1147" s="104">
        <v>0</v>
      </c>
      <c r="F1147" s="104">
        <v>0</v>
      </c>
      <c r="G1147" s="104">
        <v>0</v>
      </c>
      <c r="H1147" s="232">
        <v>0</v>
      </c>
      <c r="I1147" s="104">
        <v>0</v>
      </c>
      <c r="J1147" s="104">
        <v>0</v>
      </c>
      <c r="K1147" s="104">
        <v>0</v>
      </c>
      <c r="L1147" s="104">
        <v>0</v>
      </c>
      <c r="M1147" s="104">
        <v>0</v>
      </c>
      <c r="N1147" s="232">
        <v>0</v>
      </c>
      <c r="O1147" s="104">
        <v>0</v>
      </c>
      <c r="P1147" s="104">
        <v>0</v>
      </c>
      <c r="Q1147" s="104">
        <v>0</v>
      </c>
      <c r="R1147" s="104">
        <v>0</v>
      </c>
      <c r="S1147" s="104">
        <v>0</v>
      </c>
      <c r="T1147" s="104">
        <v>0</v>
      </c>
      <c r="U1147" s="104">
        <v>0</v>
      </c>
      <c r="V1147" s="232">
        <v>0</v>
      </c>
      <c r="W1147" s="104">
        <v>0</v>
      </c>
      <c r="X1147" s="104">
        <v>0</v>
      </c>
      <c r="Y1147" s="104">
        <v>0</v>
      </c>
      <c r="Z1147" s="104">
        <v>0</v>
      </c>
      <c r="AA1147" s="104">
        <v>0</v>
      </c>
      <c r="AB1147" s="104">
        <v>0</v>
      </c>
      <c r="AC1147" s="490"/>
      <c r="AD1147" s="491"/>
      <c r="AE1147" s="492"/>
      <c r="AF1147" s="678"/>
      <c r="AG1147" s="639"/>
      <c r="AH1147" s="640"/>
      <c r="AI1147" s="639"/>
      <c r="AJ1147" s="639"/>
      <c r="AK1147" s="639"/>
      <c r="AL1147" s="639"/>
      <c r="AM1147" s="639"/>
      <c r="AN1147" s="639"/>
      <c r="AO1147" s="639"/>
      <c r="AP1147" s="639"/>
      <c r="AQ1147" s="639"/>
      <c r="AR1147" s="639"/>
      <c r="AS1147" s="639"/>
      <c r="AT1147" s="639"/>
      <c r="AU1147" s="639"/>
      <c r="AV1147" s="639"/>
      <c r="AW1147" s="639"/>
      <c r="AX1147" s="639"/>
      <c r="AY1147" s="639"/>
      <c r="AZ1147" s="639"/>
      <c r="BA1147" s="639"/>
      <c r="BB1147" s="639"/>
      <c r="BC1147" s="639"/>
      <c r="BD1147" s="639"/>
      <c r="BE1147" s="400"/>
      <c r="BF1147" s="114"/>
      <c r="BG1147" s="114"/>
      <c r="BH1147" s="114"/>
      <c r="BI1147" s="114"/>
      <c r="BJ1147" s="114"/>
      <c r="BK1147" s="114"/>
      <c r="BL1147" s="114"/>
      <c r="BM1147" s="114"/>
      <c r="BN1147" s="114"/>
      <c r="BO1147" s="114"/>
      <c r="BP1147" s="114"/>
      <c r="BQ1147" s="114"/>
      <c r="BR1147" s="114"/>
      <c r="BS1147" s="114"/>
      <c r="BT1147" s="114"/>
      <c r="BU1147" s="114"/>
      <c r="BV1147" s="114"/>
      <c r="BW1147" s="114"/>
      <c r="BX1147" s="114"/>
      <c r="BY1147" s="114"/>
      <c r="BZ1147" s="114"/>
      <c r="CA1147" s="114"/>
      <c r="CB1147" s="114"/>
      <c r="CC1147" s="114"/>
      <c r="CD1147" s="114"/>
      <c r="CE1147" s="114"/>
      <c r="CF1147" s="114"/>
      <c r="CG1147" s="114"/>
      <c r="CH1147" s="114"/>
      <c r="CI1147" s="114"/>
      <c r="CJ1147" s="114"/>
      <c r="CK1147" s="114"/>
      <c r="CL1147" s="114"/>
      <c r="CM1147" s="114"/>
      <c r="CN1147" s="114"/>
      <c r="CO1147" s="114"/>
      <c r="CP1147" s="114"/>
      <c r="CQ1147" s="114"/>
      <c r="CR1147" s="114"/>
      <c r="CS1147" s="114"/>
      <c r="CT1147" s="114"/>
      <c r="CU1147" s="114"/>
      <c r="CV1147" s="114"/>
      <c r="CW1147" s="114"/>
      <c r="CX1147" s="114"/>
      <c r="CY1147" s="114"/>
      <c r="CZ1147" s="114"/>
      <c r="DA1147" s="114"/>
      <c r="DB1147" s="114"/>
      <c r="DC1147" s="114"/>
      <c r="DD1147" s="114"/>
      <c r="DE1147" s="114"/>
      <c r="DF1147" s="114"/>
      <c r="DG1147" s="114"/>
      <c r="DH1147" s="114"/>
      <c r="DI1147" s="114"/>
      <c r="DJ1147" s="114"/>
      <c r="DK1147" s="114"/>
      <c r="DL1147" s="114"/>
      <c r="DM1147" s="114"/>
      <c r="DN1147" s="114"/>
      <c r="DO1147" s="114"/>
      <c r="DP1147" s="114"/>
      <c r="DQ1147" s="114"/>
      <c r="DR1147" s="114"/>
      <c r="DS1147" s="114"/>
      <c r="DT1147" s="114"/>
      <c r="DU1147" s="114"/>
      <c r="DV1147" s="114"/>
      <c r="DW1147" s="121"/>
      <c r="DX1147" s="121"/>
      <c r="DY1147" s="121"/>
      <c r="DZ1147" s="121"/>
      <c r="EA1147" s="121"/>
      <c r="EB1147" s="121"/>
    </row>
    <row r="1148" spans="1:132" s="1" customFormat="1" ht="10.5" customHeight="1" thickBot="1" x14ac:dyDescent="0.25">
      <c r="A1148" s="1374"/>
      <c r="B1148" s="1527"/>
      <c r="C1148" s="197"/>
      <c r="D1148" s="166" t="s">
        <v>35</v>
      </c>
      <c r="E1148" s="45">
        <f>(E1146-E1147)/E1145</f>
        <v>0.6268041237113402</v>
      </c>
      <c r="F1148" s="45">
        <f t="shared" ref="F1148:AB1148" si="1448">(F1146-F1147)/F1145</f>
        <v>0.6303901437371664</v>
      </c>
      <c r="G1148" s="45">
        <f t="shared" si="1448"/>
        <v>0.6386036960985626</v>
      </c>
      <c r="H1148" s="214">
        <f t="shared" si="1448"/>
        <v>0.65010351966873703</v>
      </c>
      <c r="I1148" s="45">
        <f t="shared" si="1448"/>
        <v>0.63900414937759331</v>
      </c>
      <c r="J1148" s="45">
        <f t="shared" si="1448"/>
        <v>0.64182194616977239</v>
      </c>
      <c r="K1148" s="45">
        <f t="shared" si="1448"/>
        <v>0.6431535269709544</v>
      </c>
      <c r="L1148" s="45">
        <f t="shared" si="1448"/>
        <v>0.66247379454926625</v>
      </c>
      <c r="M1148" s="45">
        <f t="shared" si="1448"/>
        <v>0.68817204301075263</v>
      </c>
      <c r="N1148" s="214">
        <f t="shared" si="1448"/>
        <v>0.71518987341772156</v>
      </c>
      <c r="O1148" s="45">
        <f t="shared" si="1448"/>
        <v>0.69646569646569645</v>
      </c>
      <c r="P1148" s="45">
        <f t="shared" si="1448"/>
        <v>0.67695473251028804</v>
      </c>
      <c r="Q1148" s="45">
        <f t="shared" si="1448"/>
        <v>0.68399168399168386</v>
      </c>
      <c r="R1148" s="45">
        <f t="shared" si="1448"/>
        <v>0.67983367983367993</v>
      </c>
      <c r="S1148" s="45">
        <f t="shared" si="1448"/>
        <v>0.67154811715481177</v>
      </c>
      <c r="T1148" s="45">
        <f t="shared" si="1448"/>
        <v>0.67372881355932202</v>
      </c>
      <c r="U1148" s="45">
        <f t="shared" si="1448"/>
        <v>0.65874730021598271</v>
      </c>
      <c r="V1148" s="214">
        <f t="shared" si="1448"/>
        <v>0.67025862068965514</v>
      </c>
      <c r="W1148" s="45">
        <f t="shared" si="1448"/>
        <v>0.67451820128479656</v>
      </c>
      <c r="X1148" s="45">
        <f t="shared" si="1448"/>
        <v>0.6752688172043011</v>
      </c>
      <c r="Y1148" s="45">
        <f t="shared" si="1448"/>
        <v>0.67025862068965514</v>
      </c>
      <c r="Z1148" s="45">
        <f t="shared" si="1448"/>
        <v>0.66738660907127412</v>
      </c>
      <c r="AA1148" s="45">
        <f t="shared" si="1448"/>
        <v>0.67025862068965514</v>
      </c>
      <c r="AB1148" s="45">
        <f t="shared" si="1448"/>
        <v>0.67741935483870974</v>
      </c>
      <c r="AC1148" s="155"/>
      <c r="AD1148" s="156"/>
      <c r="AE1148" s="157"/>
      <c r="AF1148" s="187"/>
      <c r="AG1148" s="187"/>
      <c r="AH1148" s="187"/>
      <c r="AI1148" s="187"/>
      <c r="AJ1148" s="187"/>
      <c r="AK1148" s="187"/>
      <c r="AL1148" s="187"/>
      <c r="AM1148" s="187"/>
      <c r="AN1148" s="187"/>
      <c r="AO1148" s="187"/>
      <c r="AP1148" s="187"/>
      <c r="AQ1148" s="187"/>
      <c r="AR1148" s="187"/>
      <c r="AS1148" s="187"/>
      <c r="AT1148" s="187"/>
      <c r="AU1148" s="187"/>
      <c r="AV1148" s="187"/>
      <c r="AW1148" s="187"/>
      <c r="AX1148" s="187"/>
      <c r="AY1148" s="187"/>
      <c r="AZ1148" s="187"/>
      <c r="BA1148" s="187"/>
      <c r="BB1148" s="187"/>
      <c r="BC1148" s="187"/>
      <c r="BD1148" s="187"/>
      <c r="BE1148" s="400"/>
      <c r="BF1148" s="114"/>
      <c r="BG1148" s="114"/>
      <c r="BH1148" s="114"/>
      <c r="BI1148" s="114"/>
      <c r="BJ1148" s="114"/>
      <c r="BK1148" s="114"/>
      <c r="BL1148" s="114"/>
      <c r="BM1148" s="114"/>
      <c r="BN1148" s="114"/>
      <c r="BO1148" s="114"/>
      <c r="BP1148" s="114"/>
      <c r="BQ1148" s="114"/>
      <c r="BR1148" s="114"/>
      <c r="BS1148" s="114"/>
      <c r="BT1148" s="114"/>
      <c r="BU1148" s="114"/>
      <c r="BV1148" s="114"/>
      <c r="BW1148" s="114"/>
      <c r="BX1148" s="114"/>
      <c r="BY1148" s="114"/>
      <c r="BZ1148" s="114"/>
      <c r="CA1148" s="114"/>
      <c r="CB1148" s="114"/>
      <c r="CC1148" s="114"/>
      <c r="CD1148" s="114"/>
      <c r="CE1148" s="114"/>
      <c r="CF1148" s="114"/>
      <c r="CG1148" s="114"/>
      <c r="CH1148" s="114"/>
      <c r="CI1148" s="114"/>
      <c r="CJ1148" s="114"/>
      <c r="CK1148" s="114"/>
      <c r="CL1148" s="114"/>
      <c r="CM1148" s="114"/>
      <c r="CN1148" s="114"/>
      <c r="CO1148" s="114"/>
      <c r="CP1148" s="114"/>
      <c r="CQ1148" s="114"/>
      <c r="CR1148" s="114"/>
      <c r="CS1148" s="114"/>
      <c r="CT1148" s="114"/>
      <c r="CU1148" s="114"/>
      <c r="CV1148" s="114"/>
      <c r="CW1148" s="114"/>
      <c r="CX1148" s="114"/>
      <c r="CY1148" s="114"/>
      <c r="CZ1148" s="114"/>
      <c r="DA1148" s="114"/>
      <c r="DB1148" s="114"/>
      <c r="DC1148" s="114"/>
      <c r="DD1148" s="114"/>
      <c r="DE1148" s="114"/>
      <c r="DF1148" s="114"/>
      <c r="DG1148" s="114"/>
      <c r="DH1148" s="114"/>
      <c r="DI1148" s="114"/>
      <c r="DJ1148" s="114"/>
      <c r="DK1148" s="114"/>
      <c r="DL1148" s="114"/>
      <c r="DM1148" s="114"/>
      <c r="DN1148" s="114"/>
      <c r="DO1148" s="114"/>
      <c r="DP1148" s="114"/>
      <c r="DQ1148" s="114"/>
      <c r="DR1148" s="114"/>
      <c r="DS1148" s="114"/>
      <c r="DT1148" s="114"/>
      <c r="DU1148" s="114"/>
      <c r="DV1148" s="114"/>
      <c r="DW1148" s="121"/>
      <c r="DX1148" s="121"/>
      <c r="DY1148" s="121"/>
      <c r="DZ1148" s="121"/>
      <c r="EA1148" s="121"/>
      <c r="EB1148" s="121"/>
    </row>
    <row r="1149" spans="1:132" s="1" customFormat="1" ht="10.5" customHeight="1" x14ac:dyDescent="0.2">
      <c r="A1149" s="1372" t="s">
        <v>66</v>
      </c>
      <c r="B1149" s="1524" t="s">
        <v>496</v>
      </c>
      <c r="C1149" s="695"/>
      <c r="D1149" s="726"/>
      <c r="E1149" s="141"/>
      <c r="F1149" s="141"/>
      <c r="G1149" s="141"/>
      <c r="H1149" s="604"/>
      <c r="I1149" s="141"/>
      <c r="J1149" s="141"/>
      <c r="K1149" s="141"/>
      <c r="L1149" s="141"/>
      <c r="M1149" s="141"/>
      <c r="N1149" s="604"/>
      <c r="O1149" s="141"/>
      <c r="P1149" s="141"/>
      <c r="Q1149" s="141"/>
      <c r="R1149" s="141"/>
      <c r="S1149" s="141"/>
      <c r="T1149" s="141"/>
      <c r="U1149" s="141"/>
      <c r="V1149" s="604"/>
      <c r="W1149" s="141"/>
      <c r="X1149" s="141"/>
      <c r="Y1149" s="141"/>
      <c r="Z1149" s="141"/>
      <c r="AA1149" s="141"/>
      <c r="AB1149" s="141"/>
      <c r="AC1149" s="112"/>
      <c r="AD1149" s="70"/>
      <c r="AE1149" s="49"/>
      <c r="AF1149" s="187"/>
      <c r="AG1149" s="187"/>
      <c r="AH1149" s="187"/>
      <c r="AI1149" s="187"/>
      <c r="AJ1149" s="187"/>
      <c r="AK1149" s="187"/>
      <c r="AL1149" s="187"/>
      <c r="AM1149" s="187"/>
      <c r="AN1149" s="187"/>
      <c r="AO1149" s="187"/>
      <c r="AP1149" s="187"/>
      <c r="AQ1149" s="187"/>
      <c r="AR1149" s="187"/>
      <c r="AS1149" s="187"/>
      <c r="AT1149" s="187"/>
      <c r="AU1149" s="187"/>
      <c r="AV1149" s="187"/>
      <c r="AW1149" s="187"/>
      <c r="AX1149" s="187"/>
      <c r="AY1149" s="187"/>
      <c r="AZ1149" s="187"/>
      <c r="BA1149" s="187"/>
      <c r="BB1149" s="187"/>
      <c r="BC1149" s="187"/>
      <c r="BD1149" s="187"/>
      <c r="BE1149" s="400"/>
      <c r="BF1149" s="114"/>
      <c r="BG1149" s="114"/>
      <c r="BH1149" s="114"/>
      <c r="BI1149" s="114"/>
      <c r="BJ1149" s="114"/>
      <c r="BK1149" s="114"/>
      <c r="BL1149" s="114"/>
      <c r="BM1149" s="114"/>
      <c r="BN1149" s="114"/>
      <c r="BO1149" s="114"/>
      <c r="BP1149" s="114"/>
      <c r="BQ1149" s="114"/>
      <c r="BR1149" s="114"/>
      <c r="BS1149" s="114"/>
      <c r="BT1149" s="114"/>
      <c r="BU1149" s="114"/>
      <c r="BV1149" s="114"/>
      <c r="BW1149" s="114"/>
      <c r="BX1149" s="114"/>
      <c r="BY1149" s="114"/>
      <c r="BZ1149" s="114"/>
      <c r="CA1149" s="114"/>
      <c r="CB1149" s="114"/>
      <c r="CC1149" s="114"/>
      <c r="CD1149" s="114"/>
      <c r="CE1149" s="114"/>
      <c r="CF1149" s="114"/>
      <c r="CG1149" s="114"/>
      <c r="CH1149" s="114"/>
      <c r="CI1149" s="114"/>
      <c r="CJ1149" s="114"/>
      <c r="CK1149" s="114"/>
      <c r="CL1149" s="114"/>
      <c r="CM1149" s="114"/>
      <c r="CN1149" s="114"/>
      <c r="CO1149" s="114"/>
      <c r="CP1149" s="114"/>
      <c r="CQ1149" s="114"/>
      <c r="CR1149" s="114"/>
      <c r="CS1149" s="114"/>
      <c r="CT1149" s="114"/>
      <c r="CU1149" s="114"/>
      <c r="CV1149" s="114"/>
      <c r="CW1149" s="114"/>
      <c r="CX1149" s="114"/>
      <c r="CY1149" s="114"/>
      <c r="CZ1149" s="114"/>
      <c r="DA1149" s="114"/>
      <c r="DB1149" s="114"/>
      <c r="DC1149" s="114"/>
      <c r="DD1149" s="114"/>
      <c r="DE1149" s="114"/>
      <c r="DF1149" s="114"/>
      <c r="DG1149" s="114"/>
      <c r="DH1149" s="114"/>
      <c r="DI1149" s="114"/>
      <c r="DJ1149" s="114"/>
      <c r="DK1149" s="114"/>
      <c r="DL1149" s="114"/>
      <c r="DM1149" s="114"/>
      <c r="DN1149" s="114"/>
      <c r="DO1149" s="114"/>
      <c r="DP1149" s="114"/>
      <c r="DQ1149" s="114"/>
      <c r="DR1149" s="114"/>
      <c r="DS1149" s="114"/>
      <c r="DT1149" s="114"/>
      <c r="DU1149" s="114"/>
      <c r="DV1149" s="114"/>
      <c r="DW1149" s="121"/>
      <c r="DX1149" s="121"/>
      <c r="DY1149" s="121"/>
      <c r="DZ1149" s="121"/>
      <c r="EA1149" s="121"/>
      <c r="EB1149" s="121"/>
    </row>
    <row r="1150" spans="1:132" s="1" customFormat="1" ht="10.5" customHeight="1" x14ac:dyDescent="0.2">
      <c r="A1150" s="1373"/>
      <c r="B1150" s="1511"/>
      <c r="C1150" s="846" t="s">
        <v>118</v>
      </c>
      <c r="D1150" s="102" t="s">
        <v>27</v>
      </c>
      <c r="E1150" s="630">
        <f t="shared" ref="E1150:AB1150" si="1449">ROUND(SQRT(E1151^2+(E1152-E1153)^2)*1000/(1.73*E1079),0)</f>
        <v>10</v>
      </c>
      <c r="F1150" s="630">
        <f t="shared" si="1449"/>
        <v>10</v>
      </c>
      <c r="G1150" s="630">
        <f t="shared" si="1449"/>
        <v>10</v>
      </c>
      <c r="H1150" s="632">
        <f t="shared" si="1449"/>
        <v>10</v>
      </c>
      <c r="I1150" s="630">
        <f t="shared" si="1449"/>
        <v>10</v>
      </c>
      <c r="J1150" s="630">
        <f t="shared" si="1449"/>
        <v>10</v>
      </c>
      <c r="K1150" s="630">
        <f t="shared" si="1449"/>
        <v>10</v>
      </c>
      <c r="L1150" s="630">
        <f t="shared" si="1449"/>
        <v>10</v>
      </c>
      <c r="M1150" s="630">
        <f t="shared" si="1449"/>
        <v>11</v>
      </c>
      <c r="N1150" s="632">
        <f t="shared" si="1449"/>
        <v>14</v>
      </c>
      <c r="O1150" s="630">
        <f t="shared" si="1449"/>
        <v>14</v>
      </c>
      <c r="P1150" s="630">
        <f t="shared" si="1449"/>
        <v>18</v>
      </c>
      <c r="Q1150" s="630">
        <f t="shared" si="1449"/>
        <v>10</v>
      </c>
      <c r="R1150" s="630">
        <f t="shared" si="1449"/>
        <v>10</v>
      </c>
      <c r="S1150" s="630">
        <f t="shared" si="1449"/>
        <v>10</v>
      </c>
      <c r="T1150" s="630">
        <f t="shared" si="1449"/>
        <v>10</v>
      </c>
      <c r="U1150" s="630">
        <f t="shared" si="1449"/>
        <v>10</v>
      </c>
      <c r="V1150" s="632">
        <f t="shared" si="1449"/>
        <v>10</v>
      </c>
      <c r="W1150" s="630">
        <f t="shared" si="1449"/>
        <v>10</v>
      </c>
      <c r="X1150" s="630">
        <f t="shared" si="1449"/>
        <v>10</v>
      </c>
      <c r="Y1150" s="630">
        <f t="shared" si="1449"/>
        <v>10</v>
      </c>
      <c r="Z1150" s="630">
        <f t="shared" si="1449"/>
        <v>10</v>
      </c>
      <c r="AA1150" s="630">
        <f t="shared" si="1449"/>
        <v>10</v>
      </c>
      <c r="AB1150" s="630">
        <f t="shared" si="1449"/>
        <v>10</v>
      </c>
      <c r="AC1150" s="112"/>
      <c r="AD1150" s="70"/>
      <c r="AE1150" s="49"/>
      <c r="AF1150" s="188"/>
      <c r="AG1150" s="188"/>
      <c r="AH1150" s="188"/>
      <c r="AI1150" s="188"/>
      <c r="AJ1150" s="188"/>
      <c r="AK1150" s="188"/>
      <c r="AL1150" s="188"/>
      <c r="AM1150" s="188"/>
      <c r="AN1150" s="188"/>
      <c r="AO1150" s="188"/>
      <c r="AP1150" s="188"/>
      <c r="AQ1150" s="188"/>
      <c r="AR1150" s="188"/>
      <c r="AS1150" s="188"/>
      <c r="AT1150" s="188"/>
      <c r="AU1150" s="188"/>
      <c r="AV1150" s="188"/>
      <c r="AW1150" s="188"/>
      <c r="AX1150" s="188"/>
      <c r="AY1150" s="188"/>
      <c r="AZ1150" s="188"/>
      <c r="BA1150" s="188"/>
      <c r="BB1150" s="188"/>
      <c r="BC1150" s="188"/>
      <c r="BD1150" s="188"/>
      <c r="BE1150" s="400"/>
      <c r="BF1150" s="114"/>
      <c r="BG1150" s="114"/>
      <c r="BH1150" s="114"/>
      <c r="BI1150" s="114"/>
      <c r="BJ1150" s="114"/>
      <c r="BK1150" s="114"/>
      <c r="BL1150" s="114"/>
      <c r="BM1150" s="114"/>
      <c r="BN1150" s="114"/>
      <c r="BO1150" s="114"/>
      <c r="BP1150" s="114"/>
      <c r="BQ1150" s="114"/>
      <c r="BR1150" s="114"/>
      <c r="BS1150" s="114"/>
      <c r="BT1150" s="114"/>
      <c r="BU1150" s="114"/>
      <c r="BV1150" s="114"/>
      <c r="BW1150" s="114"/>
      <c r="BX1150" s="114"/>
      <c r="BY1150" s="114"/>
      <c r="BZ1150" s="114"/>
      <c r="CA1150" s="114"/>
      <c r="CB1150" s="114"/>
      <c r="CC1150" s="114"/>
      <c r="CD1150" s="114"/>
      <c r="CE1150" s="114"/>
      <c r="CF1150" s="114"/>
      <c r="CG1150" s="114"/>
      <c r="CH1150" s="114"/>
      <c r="CI1150" s="114"/>
      <c r="CJ1150" s="114"/>
      <c r="CK1150" s="114"/>
      <c r="CL1150" s="114"/>
      <c r="CM1150" s="114"/>
      <c r="CN1150" s="114"/>
      <c r="CO1150" s="114"/>
      <c r="CP1150" s="114"/>
      <c r="CQ1150" s="114"/>
      <c r="CR1150" s="114"/>
      <c r="CS1150" s="114"/>
      <c r="CT1150" s="114"/>
      <c r="CU1150" s="114"/>
      <c r="CV1150" s="114"/>
      <c r="CW1150" s="114"/>
      <c r="CX1150" s="114"/>
      <c r="CY1150" s="114"/>
      <c r="CZ1150" s="114"/>
      <c r="DA1150" s="114"/>
      <c r="DB1150" s="114"/>
      <c r="DC1150" s="114"/>
      <c r="DD1150" s="114"/>
      <c r="DE1150" s="114"/>
      <c r="DF1150" s="114"/>
      <c r="DG1150" s="114"/>
      <c r="DH1150" s="114"/>
      <c r="DI1150" s="114"/>
      <c r="DJ1150" s="114"/>
      <c r="DK1150" s="114"/>
      <c r="DL1150" s="114"/>
      <c r="DM1150" s="114"/>
      <c r="DN1150" s="114"/>
      <c r="DO1150" s="114"/>
      <c r="DP1150" s="114"/>
      <c r="DQ1150" s="114"/>
      <c r="DR1150" s="114"/>
      <c r="DS1150" s="114"/>
      <c r="DT1150" s="114"/>
      <c r="DU1150" s="114"/>
      <c r="DV1150" s="114"/>
      <c r="DW1150" s="121"/>
      <c r="DX1150" s="121"/>
      <c r="DY1150" s="121"/>
      <c r="DZ1150" s="121"/>
      <c r="EA1150" s="121"/>
      <c r="EB1150" s="121"/>
    </row>
    <row r="1151" spans="1:132" s="1" customFormat="1" ht="10.5" customHeight="1" x14ac:dyDescent="0.2">
      <c r="A1151" s="1373"/>
      <c r="B1151" s="1511"/>
      <c r="C1151" s="846" t="s">
        <v>908</v>
      </c>
      <c r="D1151" s="102" t="s">
        <v>108</v>
      </c>
      <c r="E1151" s="42">
        <v>9.4079999999999997E-2</v>
      </c>
      <c r="F1151" s="42">
        <v>9.5039999999999999E-2</v>
      </c>
      <c r="G1151" s="42">
        <v>9.6000000000000002E-2</v>
      </c>
      <c r="H1151" s="213">
        <v>9.6000000000000002E-2</v>
      </c>
      <c r="I1151" s="42">
        <v>9.5519999999999994E-2</v>
      </c>
      <c r="J1151" s="42">
        <v>9.6000000000000002E-2</v>
      </c>
      <c r="K1151" s="42">
        <v>9.5519999999999994E-2</v>
      </c>
      <c r="L1151" s="42">
        <v>9.5519999999999994E-2</v>
      </c>
      <c r="M1151" s="42">
        <v>0.10272000000000001</v>
      </c>
      <c r="N1151" s="213">
        <v>0.11616</v>
      </c>
      <c r="O1151" s="42">
        <v>0.1176</v>
      </c>
      <c r="P1151" s="42">
        <v>0.13968</v>
      </c>
      <c r="Q1151" s="42">
        <v>9.8879999999999996E-2</v>
      </c>
      <c r="R1151" s="42">
        <v>9.8400000000000001E-2</v>
      </c>
      <c r="S1151" s="42">
        <v>9.6959999999999991E-2</v>
      </c>
      <c r="T1151" s="42">
        <v>9.6959999999999991E-2</v>
      </c>
      <c r="U1151" s="42">
        <v>9.5519999999999994E-2</v>
      </c>
      <c r="V1151" s="213">
        <v>9.648000000000001E-2</v>
      </c>
      <c r="W1151" s="42">
        <v>9.6000000000000002E-2</v>
      </c>
      <c r="X1151" s="42">
        <v>9.648000000000001E-2</v>
      </c>
      <c r="Y1151" s="42">
        <v>9.648000000000001E-2</v>
      </c>
      <c r="Z1151" s="42">
        <v>9.4079999999999997E-2</v>
      </c>
      <c r="AA1151" s="42">
        <v>9.3120000000000008E-2</v>
      </c>
      <c r="AB1151" s="42">
        <v>9.264E-2</v>
      </c>
      <c r="AC1151" s="41">
        <f>(BD1151-AF1151)*AE1151</f>
        <v>0</v>
      </c>
      <c r="AD1151" s="43">
        <f>(BD1152-AF1152)*AE1151</f>
        <v>0</v>
      </c>
      <c r="AE1151" s="49">
        <v>4.8</v>
      </c>
      <c r="AF1151" s="678"/>
      <c r="AG1151" s="639"/>
      <c r="AH1151" s="640"/>
      <c r="AI1151" s="639"/>
      <c r="AJ1151" s="639"/>
      <c r="AK1151" s="639"/>
      <c r="AL1151" s="639"/>
      <c r="AM1151" s="639"/>
      <c r="AN1151" s="639"/>
      <c r="AO1151" s="639"/>
      <c r="AP1151" s="639"/>
      <c r="AQ1151" s="639"/>
      <c r="AR1151" s="639"/>
      <c r="AS1151" s="639"/>
      <c r="AT1151" s="639"/>
      <c r="AU1151" s="639"/>
      <c r="AV1151" s="639"/>
      <c r="AW1151" s="639"/>
      <c r="AX1151" s="639"/>
      <c r="AY1151" s="639"/>
      <c r="AZ1151" s="639"/>
      <c r="BA1151" s="639"/>
      <c r="BB1151" s="639"/>
      <c r="BC1151" s="639"/>
      <c r="BD1151" s="639"/>
      <c r="BE1151" s="1325"/>
      <c r="BF1151" s="1326"/>
      <c r="BG1151" s="1326"/>
      <c r="BH1151" s="1326"/>
      <c r="BI1151" s="1326"/>
      <c r="BJ1151" s="1326"/>
      <c r="BK1151" s="1326"/>
      <c r="BL1151" s="1326"/>
      <c r="BM1151" s="1326"/>
      <c r="BN1151" s="1326"/>
      <c r="BO1151" s="1326"/>
      <c r="BP1151" s="1326"/>
      <c r="BQ1151" s="1326"/>
      <c r="BR1151" s="1326"/>
      <c r="BS1151" s="1326"/>
      <c r="BT1151" s="1326"/>
      <c r="BU1151" s="1326"/>
      <c r="BV1151" s="1326"/>
      <c r="BW1151" s="1326"/>
      <c r="BX1151" s="1326"/>
      <c r="BY1151" s="1326"/>
      <c r="BZ1151" s="1326"/>
      <c r="CA1151" s="1326"/>
      <c r="CB1151" s="1326"/>
      <c r="CC1151" s="1326"/>
      <c r="CD1151" s="114"/>
      <c r="CE1151" s="114"/>
      <c r="CF1151" s="114"/>
      <c r="CG1151" s="114"/>
      <c r="CH1151" s="114"/>
      <c r="CI1151" s="114"/>
      <c r="CJ1151" s="114"/>
      <c r="CK1151" s="114"/>
      <c r="CL1151" s="114"/>
      <c r="CM1151" s="114"/>
      <c r="CN1151" s="114"/>
      <c r="CO1151" s="114"/>
      <c r="CP1151" s="114"/>
      <c r="CQ1151" s="114"/>
      <c r="CR1151" s="114"/>
      <c r="CS1151" s="114"/>
      <c r="CT1151" s="114"/>
      <c r="CU1151" s="114"/>
      <c r="CV1151" s="114"/>
      <c r="CW1151" s="114"/>
      <c r="CX1151" s="114"/>
      <c r="CY1151" s="114"/>
      <c r="CZ1151" s="114"/>
      <c r="DA1151" s="114"/>
      <c r="DB1151" s="114"/>
      <c r="DC1151" s="114"/>
      <c r="DD1151" s="114"/>
      <c r="DE1151" s="114"/>
      <c r="DF1151" s="114"/>
      <c r="DG1151" s="114"/>
      <c r="DH1151" s="114"/>
      <c r="DI1151" s="114"/>
      <c r="DJ1151" s="114"/>
      <c r="DK1151" s="114"/>
      <c r="DL1151" s="114"/>
      <c r="DM1151" s="114"/>
      <c r="DN1151" s="114"/>
      <c r="DO1151" s="114"/>
      <c r="DP1151" s="114"/>
      <c r="DQ1151" s="114"/>
      <c r="DR1151" s="114"/>
      <c r="DS1151" s="114"/>
      <c r="DT1151" s="114"/>
      <c r="DU1151" s="114"/>
      <c r="DV1151" s="114"/>
      <c r="DW1151" s="121"/>
      <c r="DX1151" s="121"/>
      <c r="DY1151" s="121"/>
      <c r="DZ1151" s="121"/>
      <c r="EA1151" s="121"/>
      <c r="EB1151" s="121"/>
    </row>
    <row r="1152" spans="1:132" s="1" customFormat="1" ht="10.5" customHeight="1" x14ac:dyDescent="0.2">
      <c r="A1152" s="1373"/>
      <c r="B1152" s="1511"/>
      <c r="C1152" s="846" t="s">
        <v>908</v>
      </c>
      <c r="D1152" s="102" t="s">
        <v>906</v>
      </c>
      <c r="E1152" s="42">
        <v>4.8960000000000004E-2</v>
      </c>
      <c r="F1152" s="42">
        <v>4.9439999999999998E-2</v>
      </c>
      <c r="G1152" s="42">
        <v>4.9919999999999999E-2</v>
      </c>
      <c r="H1152" s="213">
        <v>4.9919999999999999E-2</v>
      </c>
      <c r="I1152" s="42">
        <v>4.9919999999999999E-2</v>
      </c>
      <c r="J1152" s="42">
        <v>4.9919999999999999E-2</v>
      </c>
      <c r="K1152" s="42">
        <v>4.9439999999999998E-2</v>
      </c>
      <c r="L1152" s="42">
        <v>5.0880000000000002E-2</v>
      </c>
      <c r="M1152" s="42">
        <v>5.9040000000000002E-2</v>
      </c>
      <c r="N1152" s="213">
        <v>9.4079999999999997E-2</v>
      </c>
      <c r="O1152" s="42">
        <v>9.4560000000000005E-2</v>
      </c>
      <c r="P1152" s="42">
        <v>0.14304</v>
      </c>
      <c r="Q1152" s="42">
        <v>5.3759999999999995E-2</v>
      </c>
      <c r="R1152" s="42">
        <v>5.3280000000000001E-2</v>
      </c>
      <c r="S1152" s="42">
        <v>5.2319999999999998E-2</v>
      </c>
      <c r="T1152" s="42">
        <v>5.1360000000000003E-2</v>
      </c>
      <c r="U1152" s="42">
        <v>4.9439999999999998E-2</v>
      </c>
      <c r="V1152" s="213">
        <v>5.04E-2</v>
      </c>
      <c r="W1152" s="42">
        <v>5.0880000000000002E-2</v>
      </c>
      <c r="X1152" s="42">
        <v>5.0880000000000002E-2</v>
      </c>
      <c r="Y1152" s="42">
        <v>5.04E-2</v>
      </c>
      <c r="Z1152" s="42">
        <v>4.8960000000000004E-2</v>
      </c>
      <c r="AA1152" s="963">
        <v>4.9439999999999998E-2</v>
      </c>
      <c r="AB1152" s="42">
        <v>5.04E-2</v>
      </c>
      <c r="AC1152" s="41"/>
      <c r="AD1152" s="43"/>
      <c r="AE1152" s="49"/>
      <c r="AF1152" s="678"/>
      <c r="AG1152" s="639"/>
      <c r="AH1152" s="640"/>
      <c r="AI1152" s="639"/>
      <c r="AJ1152" s="639"/>
      <c r="AK1152" s="639"/>
      <c r="AL1152" s="639"/>
      <c r="AM1152" s="639"/>
      <c r="AN1152" s="639"/>
      <c r="AO1152" s="639"/>
      <c r="AP1152" s="639"/>
      <c r="AQ1152" s="639"/>
      <c r="AR1152" s="639"/>
      <c r="AS1152" s="639"/>
      <c r="AT1152" s="639"/>
      <c r="AU1152" s="639"/>
      <c r="AV1152" s="639"/>
      <c r="AW1152" s="639"/>
      <c r="AX1152" s="639"/>
      <c r="AY1152" s="639"/>
      <c r="AZ1152" s="639"/>
      <c r="BA1152" s="639"/>
      <c r="BB1152" s="639"/>
      <c r="BC1152" s="639"/>
      <c r="BD1152" s="639"/>
      <c r="BE1152" s="400"/>
      <c r="BF1152" s="114"/>
      <c r="BG1152" s="114"/>
      <c r="BH1152" s="114"/>
      <c r="BI1152" s="114"/>
      <c r="BJ1152" s="114"/>
      <c r="BK1152" s="114"/>
      <c r="BL1152" s="114"/>
      <c r="BM1152" s="114"/>
      <c r="BN1152" s="114"/>
      <c r="BO1152" s="114"/>
      <c r="BP1152" s="114"/>
      <c r="BQ1152" s="114"/>
      <c r="BR1152" s="114"/>
      <c r="BS1152" s="114"/>
      <c r="BT1152" s="114"/>
      <c r="BU1152" s="114"/>
      <c r="BV1152" s="114"/>
      <c r="BW1152" s="114"/>
      <c r="BX1152" s="114"/>
      <c r="BY1152" s="114"/>
      <c r="BZ1152" s="114"/>
      <c r="CA1152" s="114"/>
      <c r="CB1152" s="114"/>
      <c r="CC1152" s="114"/>
      <c r="CD1152" s="114"/>
      <c r="CE1152" s="114"/>
      <c r="CF1152" s="114"/>
      <c r="CG1152" s="114"/>
      <c r="CH1152" s="114"/>
      <c r="CI1152" s="114"/>
      <c r="CJ1152" s="114"/>
      <c r="CK1152" s="114"/>
      <c r="CL1152" s="114"/>
      <c r="CM1152" s="114"/>
      <c r="CN1152" s="114"/>
      <c r="CO1152" s="114"/>
      <c r="CP1152" s="114"/>
      <c r="CQ1152" s="114"/>
      <c r="CR1152" s="114"/>
      <c r="CS1152" s="114"/>
      <c r="CT1152" s="114"/>
      <c r="CU1152" s="114"/>
      <c r="CV1152" s="114"/>
      <c r="CW1152" s="114"/>
      <c r="CX1152" s="114"/>
      <c r="CY1152" s="114"/>
      <c r="CZ1152" s="114"/>
      <c r="DA1152" s="114"/>
      <c r="DB1152" s="114"/>
      <c r="DC1152" s="114"/>
      <c r="DD1152" s="114"/>
      <c r="DE1152" s="114"/>
      <c r="DF1152" s="114"/>
      <c r="DG1152" s="114"/>
      <c r="DH1152" s="114"/>
      <c r="DI1152" s="114"/>
      <c r="DJ1152" s="114"/>
      <c r="DK1152" s="114"/>
      <c r="DL1152" s="114"/>
      <c r="DM1152" s="114"/>
      <c r="DN1152" s="114"/>
      <c r="DO1152" s="114"/>
      <c r="DP1152" s="114"/>
      <c r="DQ1152" s="114"/>
      <c r="DR1152" s="114"/>
      <c r="DS1152" s="114"/>
      <c r="DT1152" s="114"/>
      <c r="DU1152" s="114"/>
      <c r="DV1152" s="114"/>
      <c r="DW1152" s="121"/>
      <c r="DX1152" s="121"/>
      <c r="DY1152" s="121"/>
      <c r="DZ1152" s="121"/>
      <c r="EA1152" s="121"/>
      <c r="EB1152" s="121"/>
    </row>
    <row r="1153" spans="1:132" s="1" customFormat="1" ht="10.5" customHeight="1" x14ac:dyDescent="0.2">
      <c r="A1153" s="1373"/>
      <c r="B1153" s="1511"/>
      <c r="C1153" s="846" t="s">
        <v>908</v>
      </c>
      <c r="D1153" s="103" t="s">
        <v>907</v>
      </c>
      <c r="E1153" s="104">
        <v>0</v>
      </c>
      <c r="F1153" s="104">
        <v>0</v>
      </c>
      <c r="G1153" s="104">
        <v>0</v>
      </c>
      <c r="H1153" s="232">
        <v>0</v>
      </c>
      <c r="I1153" s="104">
        <v>0</v>
      </c>
      <c r="J1153" s="104">
        <v>0</v>
      </c>
      <c r="K1153" s="104">
        <v>0</v>
      </c>
      <c r="L1153" s="104">
        <v>0</v>
      </c>
      <c r="M1153" s="104">
        <v>0</v>
      </c>
      <c r="N1153" s="232">
        <v>0</v>
      </c>
      <c r="O1153" s="104">
        <v>0</v>
      </c>
      <c r="P1153" s="104">
        <v>0</v>
      </c>
      <c r="Q1153" s="104">
        <v>0</v>
      </c>
      <c r="R1153" s="104">
        <v>0</v>
      </c>
      <c r="S1153" s="104">
        <v>0</v>
      </c>
      <c r="T1153" s="104">
        <v>0</v>
      </c>
      <c r="U1153" s="104">
        <v>0</v>
      </c>
      <c r="V1153" s="232">
        <v>0</v>
      </c>
      <c r="W1153" s="104">
        <v>0</v>
      </c>
      <c r="X1153" s="104">
        <v>0</v>
      </c>
      <c r="Y1153" s="104">
        <v>0</v>
      </c>
      <c r="Z1153" s="104">
        <v>0</v>
      </c>
      <c r="AA1153" s="104">
        <v>0</v>
      </c>
      <c r="AB1153" s="104">
        <v>0</v>
      </c>
      <c r="AC1153" s="490"/>
      <c r="AD1153" s="491"/>
      <c r="AE1153" s="492"/>
      <c r="AF1153" s="678"/>
      <c r="AG1153" s="639"/>
      <c r="AH1153" s="640"/>
      <c r="AI1153" s="639"/>
      <c r="AJ1153" s="639"/>
      <c r="AK1153" s="639"/>
      <c r="AL1153" s="639"/>
      <c r="AM1153" s="639"/>
      <c r="AN1153" s="639"/>
      <c r="AO1153" s="639"/>
      <c r="AP1153" s="639"/>
      <c r="AQ1153" s="639"/>
      <c r="AR1153" s="639"/>
      <c r="AS1153" s="639"/>
      <c r="AT1153" s="639"/>
      <c r="AU1153" s="639"/>
      <c r="AV1153" s="639"/>
      <c r="AW1153" s="639"/>
      <c r="AX1153" s="639"/>
      <c r="AY1153" s="639"/>
      <c r="AZ1153" s="639"/>
      <c r="BA1153" s="639"/>
      <c r="BB1153" s="639"/>
      <c r="BC1153" s="639"/>
      <c r="BD1153" s="639"/>
      <c r="BE1153" s="400"/>
      <c r="BF1153" s="114"/>
      <c r="BG1153" s="114"/>
      <c r="BH1153" s="114"/>
      <c r="BI1153" s="114"/>
      <c r="BJ1153" s="114"/>
      <c r="BK1153" s="114"/>
      <c r="BL1153" s="114"/>
      <c r="BM1153" s="114"/>
      <c r="BN1153" s="114"/>
      <c r="BO1153" s="114"/>
      <c r="BP1153" s="114"/>
      <c r="BQ1153" s="114"/>
      <c r="BR1153" s="114"/>
      <c r="BS1153" s="114"/>
      <c r="BT1153" s="114"/>
      <c r="BU1153" s="114"/>
      <c r="BV1153" s="114"/>
      <c r="BW1153" s="114"/>
      <c r="BX1153" s="114"/>
      <c r="BY1153" s="114"/>
      <c r="BZ1153" s="114"/>
      <c r="CA1153" s="114"/>
      <c r="CB1153" s="114"/>
      <c r="CC1153" s="114"/>
      <c r="CD1153" s="114"/>
      <c r="CE1153" s="114"/>
      <c r="CF1153" s="114"/>
      <c r="CG1153" s="114"/>
      <c r="CH1153" s="114"/>
      <c r="CI1153" s="114"/>
      <c r="CJ1153" s="114"/>
      <c r="CK1153" s="114"/>
      <c r="CL1153" s="114"/>
      <c r="CM1153" s="114"/>
      <c r="CN1153" s="114"/>
      <c r="CO1153" s="114"/>
      <c r="CP1153" s="114"/>
      <c r="CQ1153" s="114"/>
      <c r="CR1153" s="114"/>
      <c r="CS1153" s="114"/>
      <c r="CT1153" s="114"/>
      <c r="CU1153" s="114"/>
      <c r="CV1153" s="114"/>
      <c r="CW1153" s="114"/>
      <c r="CX1153" s="114"/>
      <c r="CY1153" s="114"/>
      <c r="CZ1153" s="114"/>
      <c r="DA1153" s="114"/>
      <c r="DB1153" s="114"/>
      <c r="DC1153" s="114"/>
      <c r="DD1153" s="114"/>
      <c r="DE1153" s="114"/>
      <c r="DF1153" s="114"/>
      <c r="DG1153" s="114"/>
      <c r="DH1153" s="114"/>
      <c r="DI1153" s="114"/>
      <c r="DJ1153" s="114"/>
      <c r="DK1153" s="114"/>
      <c r="DL1153" s="114"/>
      <c r="DM1153" s="114"/>
      <c r="DN1153" s="114"/>
      <c r="DO1153" s="114"/>
      <c r="DP1153" s="114"/>
      <c r="DQ1153" s="114"/>
      <c r="DR1153" s="114"/>
      <c r="DS1153" s="114"/>
      <c r="DT1153" s="114"/>
      <c r="DU1153" s="114"/>
      <c r="DV1153" s="114"/>
      <c r="DW1153" s="121"/>
      <c r="DX1153" s="121"/>
      <c r="DY1153" s="121"/>
      <c r="DZ1153" s="121"/>
      <c r="EA1153" s="121"/>
      <c r="EB1153" s="121"/>
    </row>
    <row r="1154" spans="1:132" s="1" customFormat="1" ht="10.5" customHeight="1" thickBot="1" x14ac:dyDescent="0.25">
      <c r="A1154" s="1374"/>
      <c r="B1154" s="1527"/>
      <c r="C1154" s="197"/>
      <c r="D1154" s="166" t="s">
        <v>35</v>
      </c>
      <c r="E1154" s="45">
        <f>(E1152-E1153)/E1151</f>
        <v>0.52040816326530615</v>
      </c>
      <c r="F1154" s="45">
        <f t="shared" ref="F1154:AB1154" si="1450">(F1152-F1153)/F1151</f>
        <v>0.52020202020202022</v>
      </c>
      <c r="G1154" s="45">
        <f t="shared" si="1450"/>
        <v>0.52</v>
      </c>
      <c r="H1154" s="214">
        <f t="shared" si="1450"/>
        <v>0.52</v>
      </c>
      <c r="I1154" s="45">
        <f t="shared" si="1450"/>
        <v>0.52261306532663321</v>
      </c>
      <c r="J1154" s="45">
        <f t="shared" si="1450"/>
        <v>0.52</v>
      </c>
      <c r="K1154" s="45">
        <f t="shared" si="1450"/>
        <v>0.51758793969849248</v>
      </c>
      <c r="L1154" s="45">
        <f t="shared" si="1450"/>
        <v>0.53266331658291466</v>
      </c>
      <c r="M1154" s="45">
        <f t="shared" si="1450"/>
        <v>0.57476635514018692</v>
      </c>
      <c r="N1154" s="214">
        <f t="shared" si="1450"/>
        <v>0.80991735537190079</v>
      </c>
      <c r="O1154" s="45">
        <f t="shared" si="1450"/>
        <v>0.80408163265306132</v>
      </c>
      <c r="P1154" s="45">
        <f t="shared" si="1450"/>
        <v>1.0240549828178693</v>
      </c>
      <c r="Q1154" s="45">
        <f t="shared" si="1450"/>
        <v>0.5436893203883495</v>
      </c>
      <c r="R1154" s="45">
        <f t="shared" si="1450"/>
        <v>0.54146341463414638</v>
      </c>
      <c r="S1154" s="45">
        <f t="shared" si="1450"/>
        <v>0.53960396039603964</v>
      </c>
      <c r="T1154" s="45">
        <f t="shared" si="1450"/>
        <v>0.52970297029702973</v>
      </c>
      <c r="U1154" s="45">
        <f t="shared" si="1450"/>
        <v>0.51758793969849248</v>
      </c>
      <c r="V1154" s="214">
        <f t="shared" si="1450"/>
        <v>0.52238805970149249</v>
      </c>
      <c r="W1154" s="45">
        <f t="shared" si="1450"/>
        <v>0.53</v>
      </c>
      <c r="X1154" s="45">
        <f t="shared" si="1450"/>
        <v>0.52736318407960192</v>
      </c>
      <c r="Y1154" s="45">
        <f t="shared" si="1450"/>
        <v>0.52238805970149249</v>
      </c>
      <c r="Z1154" s="45">
        <f t="shared" si="1450"/>
        <v>0.52040816326530615</v>
      </c>
      <c r="AA1154" s="45">
        <f t="shared" si="1450"/>
        <v>0.53092783505154628</v>
      </c>
      <c r="AB1154" s="45">
        <f t="shared" si="1450"/>
        <v>0.54404145077720212</v>
      </c>
      <c r="AC1154" s="155"/>
      <c r="AD1154" s="156"/>
      <c r="AE1154" s="157"/>
      <c r="AF1154" s="187"/>
      <c r="AG1154" s="187"/>
      <c r="AH1154" s="187"/>
      <c r="AI1154" s="187"/>
      <c r="AJ1154" s="187"/>
      <c r="AK1154" s="187"/>
      <c r="AL1154" s="187"/>
      <c r="AM1154" s="187"/>
      <c r="AN1154" s="187"/>
      <c r="AO1154" s="187"/>
      <c r="AP1154" s="187"/>
      <c r="AQ1154" s="187"/>
      <c r="AR1154" s="187"/>
      <c r="AS1154" s="187"/>
      <c r="AT1154" s="187"/>
      <c r="AU1154" s="187"/>
      <c r="AV1154" s="187"/>
      <c r="AW1154" s="187"/>
      <c r="AX1154" s="187"/>
      <c r="AY1154" s="187"/>
      <c r="AZ1154" s="187"/>
      <c r="BA1154" s="187"/>
      <c r="BB1154" s="187"/>
      <c r="BC1154" s="187"/>
      <c r="BD1154" s="187"/>
      <c r="BE1154" s="400"/>
      <c r="BF1154" s="114"/>
      <c r="BG1154" s="114"/>
      <c r="BH1154" s="114"/>
      <c r="BI1154" s="114"/>
      <c r="BJ1154" s="114"/>
      <c r="BK1154" s="114"/>
      <c r="BL1154" s="114"/>
      <c r="BM1154" s="114"/>
      <c r="BN1154" s="114"/>
      <c r="BO1154" s="114"/>
      <c r="BP1154" s="114"/>
      <c r="BQ1154" s="114"/>
      <c r="BR1154" s="114"/>
      <c r="BS1154" s="114"/>
      <c r="BT1154" s="114"/>
      <c r="BU1154" s="114"/>
      <c r="BV1154" s="114"/>
      <c r="BW1154" s="114"/>
      <c r="BX1154" s="114"/>
      <c r="BY1154" s="114"/>
      <c r="BZ1154" s="114"/>
      <c r="CA1154" s="114"/>
      <c r="CB1154" s="114"/>
      <c r="CC1154" s="114"/>
      <c r="CD1154" s="114"/>
      <c r="CE1154" s="114"/>
      <c r="CF1154" s="114"/>
      <c r="CG1154" s="114"/>
      <c r="CH1154" s="114"/>
      <c r="CI1154" s="114"/>
      <c r="CJ1154" s="114"/>
      <c r="CK1154" s="114"/>
      <c r="CL1154" s="114"/>
      <c r="CM1154" s="114"/>
      <c r="CN1154" s="114"/>
      <c r="CO1154" s="114"/>
      <c r="CP1154" s="114"/>
      <c r="CQ1154" s="114"/>
      <c r="CR1154" s="114"/>
      <c r="CS1154" s="114"/>
      <c r="CT1154" s="114"/>
      <c r="CU1154" s="114"/>
      <c r="CV1154" s="114"/>
      <c r="CW1154" s="114"/>
      <c r="CX1154" s="114"/>
      <c r="CY1154" s="114"/>
      <c r="CZ1154" s="114"/>
      <c r="DA1154" s="114"/>
      <c r="DB1154" s="114"/>
      <c r="DC1154" s="114"/>
      <c r="DD1154" s="114"/>
      <c r="DE1154" s="114"/>
      <c r="DF1154" s="114"/>
      <c r="DG1154" s="114"/>
      <c r="DH1154" s="114"/>
      <c r="DI1154" s="114"/>
      <c r="DJ1154" s="114"/>
      <c r="DK1154" s="114"/>
      <c r="DL1154" s="114"/>
      <c r="DM1154" s="114"/>
      <c r="DN1154" s="114"/>
      <c r="DO1154" s="114"/>
      <c r="DP1154" s="114"/>
      <c r="DQ1154" s="114"/>
      <c r="DR1154" s="114"/>
      <c r="DS1154" s="114"/>
      <c r="DT1154" s="114"/>
      <c r="DU1154" s="114"/>
      <c r="DV1154" s="114"/>
      <c r="DW1154" s="121"/>
      <c r="DX1154" s="121"/>
      <c r="DY1154" s="121"/>
      <c r="DZ1154" s="121"/>
      <c r="EA1154" s="121"/>
      <c r="EB1154" s="121"/>
    </row>
    <row r="1155" spans="1:132" s="1" customFormat="1" ht="10.5" customHeight="1" x14ac:dyDescent="0.2">
      <c r="A1155" s="1372" t="s">
        <v>18</v>
      </c>
      <c r="B1155" s="1375" t="s">
        <v>634</v>
      </c>
      <c r="C1155" s="695" t="s">
        <v>118</v>
      </c>
      <c r="D1155" s="726" t="s">
        <v>27</v>
      </c>
      <c r="E1155" s="50">
        <f t="shared" ref="E1155:AB1155" si="1451">ROUND(SQRT(E1157^2+(E1158-E1159)^2)*1000/(1.73*E1080),0)</f>
        <v>11</v>
      </c>
      <c r="F1155" s="50">
        <f t="shared" si="1451"/>
        <v>10</v>
      </c>
      <c r="G1155" s="50">
        <f t="shared" si="1451"/>
        <v>11</v>
      </c>
      <c r="H1155" s="216">
        <f t="shared" si="1451"/>
        <v>11</v>
      </c>
      <c r="I1155" s="50">
        <f t="shared" si="1451"/>
        <v>11</v>
      </c>
      <c r="J1155" s="50">
        <f t="shared" si="1451"/>
        <v>11</v>
      </c>
      <c r="K1155" s="50">
        <f t="shared" si="1451"/>
        <v>11</v>
      </c>
      <c r="L1155" s="50">
        <f t="shared" si="1451"/>
        <v>10</v>
      </c>
      <c r="M1155" s="50">
        <f t="shared" si="1451"/>
        <v>11</v>
      </c>
      <c r="N1155" s="216">
        <f t="shared" si="1451"/>
        <v>11</v>
      </c>
      <c r="O1155" s="50">
        <f t="shared" si="1451"/>
        <v>8</v>
      </c>
      <c r="P1155" s="50">
        <f t="shared" si="1451"/>
        <v>1</v>
      </c>
      <c r="Q1155" s="50">
        <f t="shared" si="1451"/>
        <v>1</v>
      </c>
      <c r="R1155" s="50">
        <f t="shared" si="1451"/>
        <v>1</v>
      </c>
      <c r="S1155" s="50">
        <f t="shared" si="1451"/>
        <v>1</v>
      </c>
      <c r="T1155" s="50">
        <f t="shared" si="1451"/>
        <v>1</v>
      </c>
      <c r="U1155" s="50">
        <f t="shared" si="1451"/>
        <v>1</v>
      </c>
      <c r="V1155" s="216">
        <f t="shared" si="1451"/>
        <v>1</v>
      </c>
      <c r="W1155" s="50">
        <f t="shared" si="1451"/>
        <v>1</v>
      </c>
      <c r="X1155" s="50">
        <f t="shared" si="1451"/>
        <v>1</v>
      </c>
      <c r="Y1155" s="50">
        <f t="shared" si="1451"/>
        <v>1</v>
      </c>
      <c r="Z1155" s="50">
        <f t="shared" si="1451"/>
        <v>1</v>
      </c>
      <c r="AA1155" s="50">
        <f t="shared" si="1451"/>
        <v>1</v>
      </c>
      <c r="AB1155" s="50">
        <f t="shared" si="1451"/>
        <v>1</v>
      </c>
      <c r="AC1155" s="158" t="s">
        <v>107</v>
      </c>
      <c r="AD1155" s="159" t="e">
        <f>AD1157/AC1157</f>
        <v>#DIV/0!</v>
      </c>
      <c r="AE1155" s="160"/>
      <c r="AF1155" s="187"/>
      <c r="AG1155" s="187"/>
      <c r="AH1155" s="187"/>
      <c r="AI1155" s="187"/>
      <c r="AJ1155" s="187"/>
      <c r="AK1155" s="187"/>
      <c r="AL1155" s="187"/>
      <c r="AM1155" s="187"/>
      <c r="AN1155" s="187"/>
      <c r="AO1155" s="187"/>
      <c r="AP1155" s="187"/>
      <c r="AQ1155" s="187"/>
      <c r="AR1155" s="187"/>
      <c r="AS1155" s="187"/>
      <c r="AT1155" s="187"/>
      <c r="AU1155" s="187"/>
      <c r="AV1155" s="187"/>
      <c r="AW1155" s="187"/>
      <c r="AX1155" s="187"/>
      <c r="AY1155" s="187"/>
      <c r="AZ1155" s="187"/>
      <c r="BA1155" s="187"/>
      <c r="BB1155" s="187"/>
      <c r="BC1155" s="187"/>
      <c r="BD1155" s="187"/>
      <c r="BE1155" s="400"/>
      <c r="BF1155" s="114"/>
      <c r="BG1155" s="114"/>
      <c r="BH1155" s="114"/>
      <c r="BI1155" s="114"/>
      <c r="BJ1155" s="114"/>
      <c r="BK1155" s="114"/>
      <c r="BL1155" s="114"/>
      <c r="BM1155" s="114"/>
      <c r="BN1155" s="114"/>
      <c r="BO1155" s="114"/>
      <c r="BP1155" s="114"/>
      <c r="BQ1155" s="114"/>
      <c r="BR1155" s="114"/>
      <c r="BS1155" s="114"/>
      <c r="BT1155" s="114"/>
      <c r="BU1155" s="114"/>
      <c r="BV1155" s="114"/>
      <c r="BW1155" s="114"/>
      <c r="BX1155" s="114"/>
      <c r="BY1155" s="114"/>
      <c r="BZ1155" s="114"/>
      <c r="CA1155" s="114"/>
      <c r="CB1155" s="114"/>
      <c r="CC1155" s="114"/>
      <c r="CD1155" s="114"/>
      <c r="CE1155" s="114"/>
      <c r="CF1155" s="114"/>
      <c r="CG1155" s="114"/>
      <c r="CH1155" s="114"/>
      <c r="CI1155" s="114"/>
      <c r="CJ1155" s="114"/>
      <c r="CK1155" s="114"/>
      <c r="CL1155" s="114"/>
      <c r="CM1155" s="114"/>
      <c r="CN1155" s="114"/>
      <c r="CO1155" s="114"/>
      <c r="CP1155" s="114"/>
      <c r="CQ1155" s="114"/>
      <c r="CR1155" s="114"/>
      <c r="CS1155" s="114"/>
      <c r="CT1155" s="114"/>
      <c r="CU1155" s="114"/>
      <c r="CV1155" s="114"/>
      <c r="CW1155" s="114"/>
      <c r="CX1155" s="114"/>
      <c r="CY1155" s="114"/>
      <c r="CZ1155" s="114"/>
      <c r="DA1155" s="114"/>
      <c r="DB1155" s="114"/>
      <c r="DC1155" s="114"/>
      <c r="DD1155" s="114"/>
      <c r="DE1155" s="114"/>
      <c r="DF1155" s="114"/>
      <c r="DG1155" s="114"/>
      <c r="DH1155" s="114"/>
      <c r="DI1155" s="114"/>
      <c r="DJ1155" s="114"/>
      <c r="DK1155" s="114"/>
      <c r="DL1155" s="114"/>
      <c r="DM1155" s="114"/>
      <c r="DN1155" s="114"/>
      <c r="DO1155" s="114"/>
      <c r="DP1155" s="114"/>
      <c r="DQ1155" s="114"/>
      <c r="DR1155" s="114"/>
      <c r="DS1155" s="114"/>
      <c r="DT1155" s="114"/>
      <c r="DU1155" s="114"/>
      <c r="DV1155" s="114"/>
      <c r="DW1155" s="121"/>
      <c r="DX1155" s="121"/>
      <c r="DY1155" s="121"/>
      <c r="DZ1155" s="121"/>
      <c r="EA1155" s="121"/>
      <c r="EB1155" s="121"/>
    </row>
    <row r="1156" spans="1:132" s="1" customFormat="1" ht="10.5" customHeight="1" x14ac:dyDescent="0.2">
      <c r="A1156" s="1373"/>
      <c r="B1156" s="1376"/>
      <c r="C1156" s="846" t="s">
        <v>115</v>
      </c>
      <c r="D1156" s="102" t="s">
        <v>27</v>
      </c>
      <c r="E1156" s="630">
        <v>10</v>
      </c>
      <c r="F1156" s="630">
        <v>11</v>
      </c>
      <c r="G1156" s="630">
        <v>11</v>
      </c>
      <c r="H1156" s="632">
        <v>11</v>
      </c>
      <c r="I1156" s="630">
        <v>11</v>
      </c>
      <c r="J1156" s="630">
        <v>11</v>
      </c>
      <c r="K1156" s="630">
        <v>11</v>
      </c>
      <c r="L1156" s="630">
        <v>11</v>
      </c>
      <c r="M1156" s="630">
        <v>12</v>
      </c>
      <c r="N1156" s="632">
        <v>11</v>
      </c>
      <c r="O1156" s="630">
        <v>8</v>
      </c>
      <c r="P1156" s="630">
        <v>1</v>
      </c>
      <c r="Q1156" s="630">
        <v>1</v>
      </c>
      <c r="R1156" s="630">
        <v>1</v>
      </c>
      <c r="S1156" s="630">
        <v>1</v>
      </c>
      <c r="T1156" s="630">
        <v>1</v>
      </c>
      <c r="U1156" s="630">
        <v>1</v>
      </c>
      <c r="V1156" s="632">
        <v>1</v>
      </c>
      <c r="W1156" s="630">
        <v>1</v>
      </c>
      <c r="X1156" s="630">
        <v>1</v>
      </c>
      <c r="Y1156" s="630">
        <v>1</v>
      </c>
      <c r="Z1156" s="630">
        <v>1</v>
      </c>
      <c r="AA1156" s="630">
        <v>1</v>
      </c>
      <c r="AB1156" s="630">
        <v>1</v>
      </c>
      <c r="AC1156" s="112"/>
      <c r="AD1156" s="70"/>
      <c r="AE1156" s="49"/>
      <c r="AF1156" s="187"/>
      <c r="AG1156" s="187"/>
      <c r="AH1156" s="187"/>
      <c r="AI1156" s="187"/>
      <c r="AJ1156" s="187"/>
      <c r="AK1156" s="187"/>
      <c r="AL1156" s="187"/>
      <c r="AM1156" s="187"/>
      <c r="AN1156" s="187"/>
      <c r="AO1156" s="187"/>
      <c r="AP1156" s="187"/>
      <c r="AQ1156" s="187"/>
      <c r="AR1156" s="187"/>
      <c r="AS1156" s="187"/>
      <c r="AT1156" s="187"/>
      <c r="AU1156" s="187"/>
      <c r="AV1156" s="187"/>
      <c r="AW1156" s="187"/>
      <c r="AX1156" s="187"/>
      <c r="AY1156" s="187"/>
      <c r="AZ1156" s="187"/>
      <c r="BA1156" s="187"/>
      <c r="BB1156" s="187"/>
      <c r="BC1156" s="187"/>
      <c r="BD1156" s="187"/>
      <c r="BE1156" s="400"/>
      <c r="BF1156" s="114"/>
      <c r="BG1156" s="114"/>
      <c r="BH1156" s="114"/>
      <c r="BI1156" s="114"/>
      <c r="BJ1156" s="114"/>
      <c r="BK1156" s="114"/>
      <c r="BL1156" s="114"/>
      <c r="BM1156" s="114"/>
      <c r="BN1156" s="114"/>
      <c r="BO1156" s="114"/>
      <c r="BP1156" s="114"/>
      <c r="BQ1156" s="114"/>
      <c r="BR1156" s="114"/>
      <c r="BS1156" s="114"/>
      <c r="BT1156" s="114"/>
      <c r="BU1156" s="114"/>
      <c r="BV1156" s="114"/>
      <c r="BW1156" s="114"/>
      <c r="BX1156" s="114"/>
      <c r="BY1156" s="114"/>
      <c r="BZ1156" s="114"/>
      <c r="CA1156" s="114"/>
      <c r="CB1156" s="114"/>
      <c r="CC1156" s="114"/>
      <c r="CD1156" s="114"/>
      <c r="CE1156" s="114"/>
      <c r="CF1156" s="114"/>
      <c r="CG1156" s="114"/>
      <c r="CH1156" s="114"/>
      <c r="CI1156" s="114"/>
      <c r="CJ1156" s="114"/>
      <c r="CK1156" s="114"/>
      <c r="CL1156" s="114"/>
      <c r="CM1156" s="114"/>
      <c r="CN1156" s="114"/>
      <c r="CO1156" s="114"/>
      <c r="CP1156" s="114"/>
      <c r="CQ1156" s="114"/>
      <c r="CR1156" s="114"/>
      <c r="CS1156" s="114"/>
      <c r="CT1156" s="114"/>
      <c r="CU1156" s="114"/>
      <c r="CV1156" s="114"/>
      <c r="CW1156" s="114"/>
      <c r="CX1156" s="114"/>
      <c r="CY1156" s="114"/>
      <c r="CZ1156" s="114"/>
      <c r="DA1156" s="114"/>
      <c r="DB1156" s="114"/>
      <c r="DC1156" s="114"/>
      <c r="DD1156" s="114"/>
      <c r="DE1156" s="114"/>
      <c r="DF1156" s="114"/>
      <c r="DG1156" s="114"/>
      <c r="DH1156" s="114"/>
      <c r="DI1156" s="114"/>
      <c r="DJ1156" s="114"/>
      <c r="DK1156" s="114"/>
      <c r="DL1156" s="114"/>
      <c r="DM1156" s="114"/>
      <c r="DN1156" s="114"/>
      <c r="DO1156" s="114"/>
      <c r="DP1156" s="114"/>
      <c r="DQ1156" s="114"/>
      <c r="DR1156" s="114"/>
      <c r="DS1156" s="114"/>
      <c r="DT1156" s="114"/>
      <c r="DU1156" s="114"/>
      <c r="DV1156" s="114"/>
      <c r="DW1156" s="121"/>
      <c r="DX1156" s="121"/>
      <c r="DY1156" s="121"/>
      <c r="DZ1156" s="121"/>
      <c r="EA1156" s="121"/>
      <c r="EB1156" s="121"/>
    </row>
    <row r="1157" spans="1:132" s="1" customFormat="1" ht="10.5" customHeight="1" x14ac:dyDescent="0.2">
      <c r="A1157" s="1373"/>
      <c r="B1157" s="1376"/>
      <c r="C1157" s="846" t="s">
        <v>908</v>
      </c>
      <c r="D1157" s="102" t="s">
        <v>108</v>
      </c>
      <c r="E1157" s="42">
        <v>7.9560000000000006E-2</v>
      </c>
      <c r="F1157" s="42">
        <v>8.0099999999999991E-2</v>
      </c>
      <c r="G1157" s="42">
        <v>8.0640000000000003E-2</v>
      </c>
      <c r="H1157" s="213">
        <v>8.1360000000000002E-2</v>
      </c>
      <c r="I1157" s="42">
        <v>8.208E-2</v>
      </c>
      <c r="J1157" s="42">
        <v>8.1540000000000001E-2</v>
      </c>
      <c r="K1157" s="42">
        <v>8.1360000000000002E-2</v>
      </c>
      <c r="L1157" s="42">
        <v>7.8120000000000009E-2</v>
      </c>
      <c r="M1157" s="42">
        <v>8.3699999999999997E-2</v>
      </c>
      <c r="N1157" s="213">
        <v>8.5140000000000007E-2</v>
      </c>
      <c r="O1157" s="42">
        <v>6.3719999999999999E-2</v>
      </c>
      <c r="P1157" s="42">
        <v>3.4199999999999999E-3</v>
      </c>
      <c r="Q1157" s="42">
        <v>3.7799999999999999E-3</v>
      </c>
      <c r="R1157" s="42">
        <v>3.7799999999999999E-3</v>
      </c>
      <c r="S1157" s="42">
        <v>3.4199999999999999E-3</v>
      </c>
      <c r="T1157" s="42">
        <v>3.4199999999999999E-3</v>
      </c>
      <c r="U1157" s="42">
        <v>3.2400000000000003E-3</v>
      </c>
      <c r="V1157" s="213">
        <v>3.5999999999999999E-3</v>
      </c>
      <c r="W1157" s="42">
        <v>3.96E-3</v>
      </c>
      <c r="X1157" s="42">
        <v>3.4199999999999999E-3</v>
      </c>
      <c r="Y1157" s="42">
        <v>3.2400000000000003E-3</v>
      </c>
      <c r="Z1157" s="42">
        <v>3.4199999999999999E-3</v>
      </c>
      <c r="AA1157" s="42">
        <v>3.2400000000000003E-3</v>
      </c>
      <c r="AB1157" s="42">
        <v>4.1399999999999996E-3</v>
      </c>
      <c r="AC1157" s="41">
        <f>(BD1157-AF1157)*AE1157</f>
        <v>0</v>
      </c>
      <c r="AD1157" s="43">
        <f>(BD1158-AF1158)*AE1157</f>
        <v>0</v>
      </c>
      <c r="AE1157" s="49">
        <v>1.8</v>
      </c>
      <c r="AF1157" s="678"/>
      <c r="AG1157" s="639"/>
      <c r="AH1157" s="640"/>
      <c r="AI1157" s="639"/>
      <c r="AJ1157" s="639"/>
      <c r="AK1157" s="639"/>
      <c r="AL1157" s="639"/>
      <c r="AM1157" s="639"/>
      <c r="AN1157" s="639"/>
      <c r="AO1157" s="639"/>
      <c r="AP1157" s="639"/>
      <c r="AQ1157" s="639"/>
      <c r="AR1157" s="639"/>
      <c r="AS1157" s="639"/>
      <c r="AT1157" s="639"/>
      <c r="AU1157" s="639"/>
      <c r="AV1157" s="639"/>
      <c r="AW1157" s="639"/>
      <c r="AX1157" s="639"/>
      <c r="AY1157" s="639"/>
      <c r="AZ1157" s="639"/>
      <c r="BA1157" s="639"/>
      <c r="BB1157" s="639"/>
      <c r="BC1157" s="639"/>
      <c r="BD1157" s="639"/>
      <c r="BE1157" s="1511"/>
      <c r="BF1157" s="1613"/>
      <c r="BG1157" s="1613"/>
      <c r="BH1157" s="1613"/>
      <c r="BI1157" s="1613"/>
      <c r="BJ1157" s="1613"/>
      <c r="BK1157" s="1613"/>
      <c r="BL1157" s="1613"/>
      <c r="BM1157" s="1613"/>
      <c r="BN1157" s="1613"/>
      <c r="BO1157" s="1613"/>
      <c r="BP1157" s="1613"/>
      <c r="BQ1157" s="1613"/>
      <c r="BR1157" s="1613"/>
      <c r="BS1157" s="1613"/>
      <c r="BT1157" s="1613"/>
      <c r="BU1157" s="1613"/>
      <c r="BV1157" s="1613"/>
      <c r="BW1157" s="1613"/>
      <c r="BX1157" s="1613"/>
      <c r="BY1157" s="1613"/>
      <c r="BZ1157" s="1613"/>
      <c r="CA1157" s="1613"/>
      <c r="CB1157" s="1613"/>
      <c r="CC1157" s="1613"/>
      <c r="CD1157" s="114"/>
      <c r="CE1157" s="114"/>
      <c r="CF1157" s="114"/>
      <c r="CG1157" s="114"/>
      <c r="CH1157" s="114"/>
      <c r="CI1157" s="114"/>
      <c r="CJ1157" s="114"/>
      <c r="CK1157" s="114"/>
      <c r="CL1157" s="114"/>
      <c r="CM1157" s="114"/>
      <c r="CN1157" s="114"/>
      <c r="CO1157" s="114"/>
      <c r="CP1157" s="114"/>
      <c r="CQ1157" s="114"/>
      <c r="CR1157" s="114"/>
      <c r="CS1157" s="114"/>
      <c r="CT1157" s="114"/>
      <c r="CU1157" s="114"/>
      <c r="CV1157" s="114"/>
      <c r="CW1157" s="114"/>
      <c r="CX1157" s="114"/>
      <c r="CY1157" s="114"/>
      <c r="CZ1157" s="114"/>
      <c r="DA1157" s="114"/>
      <c r="DB1157" s="114"/>
      <c r="DC1157" s="114"/>
      <c r="DD1157" s="114"/>
      <c r="DE1157" s="114"/>
      <c r="DF1157" s="114"/>
      <c r="DG1157" s="114"/>
      <c r="DH1157" s="114"/>
      <c r="DI1157" s="114"/>
      <c r="DJ1157" s="114"/>
      <c r="DK1157" s="114"/>
      <c r="DL1157" s="114"/>
      <c r="DM1157" s="114"/>
      <c r="DN1157" s="114"/>
      <c r="DO1157" s="114"/>
      <c r="DP1157" s="114"/>
      <c r="DQ1157" s="114"/>
      <c r="DR1157" s="114"/>
      <c r="DS1157" s="114"/>
      <c r="DT1157" s="114"/>
      <c r="DU1157" s="114"/>
      <c r="DV1157" s="114"/>
      <c r="DW1157" s="121"/>
      <c r="DX1157" s="121"/>
      <c r="DY1157" s="121"/>
      <c r="DZ1157" s="121"/>
      <c r="EA1157" s="121"/>
      <c r="EB1157" s="121"/>
    </row>
    <row r="1158" spans="1:132" s="1" customFormat="1" ht="10.5" customHeight="1" x14ac:dyDescent="0.2">
      <c r="A1158" s="1373"/>
      <c r="B1158" s="1376"/>
      <c r="C1158" s="846" t="s">
        <v>908</v>
      </c>
      <c r="D1158" s="102" t="s">
        <v>906</v>
      </c>
      <c r="E1158" s="42">
        <v>8.045999999999999E-2</v>
      </c>
      <c r="F1158" s="42">
        <v>7.7579999999999996E-2</v>
      </c>
      <c r="G1158" s="42">
        <v>7.8659999999999994E-2</v>
      </c>
      <c r="H1158" s="213">
        <v>7.9200000000000007E-2</v>
      </c>
      <c r="I1158" s="42">
        <v>8.208E-2</v>
      </c>
      <c r="J1158" s="42">
        <v>7.8659999999999994E-2</v>
      </c>
      <c r="K1158" s="42">
        <v>7.8480000000000008E-2</v>
      </c>
      <c r="L1158" s="42">
        <v>7.8299999999999995E-2</v>
      </c>
      <c r="M1158" s="42">
        <v>8.3699999999999997E-2</v>
      </c>
      <c r="N1158" s="213">
        <v>8.2619999999999999E-2</v>
      </c>
      <c r="O1158" s="42">
        <v>6.3719999999999999E-2</v>
      </c>
      <c r="P1158" s="42">
        <v>1.044E-2</v>
      </c>
      <c r="Q1158" s="42">
        <v>1.26E-2</v>
      </c>
      <c r="R1158" s="42">
        <v>1.2240000000000001E-2</v>
      </c>
      <c r="S1158" s="42">
        <v>1.008E-2</v>
      </c>
      <c r="T1158" s="42">
        <v>9.7200000000000012E-3</v>
      </c>
      <c r="U1158" s="42">
        <v>9.3600000000000003E-3</v>
      </c>
      <c r="V1158" s="213">
        <v>1.0800000000000001E-2</v>
      </c>
      <c r="W1158" s="42">
        <v>1.2060000000000001E-2</v>
      </c>
      <c r="X1158" s="42">
        <v>9.7200000000000012E-3</v>
      </c>
      <c r="Y1158" s="42">
        <v>9.5399999999999999E-3</v>
      </c>
      <c r="Z1158" s="42">
        <v>9.5399999999999999E-3</v>
      </c>
      <c r="AA1158" s="42">
        <v>9.5399999999999999E-3</v>
      </c>
      <c r="AB1158" s="42">
        <v>1.35E-2</v>
      </c>
      <c r="AC1158" s="41"/>
      <c r="AD1158" s="43"/>
      <c r="AE1158" s="49"/>
      <c r="AF1158" s="678"/>
      <c r="AG1158" s="639"/>
      <c r="AH1158" s="640"/>
      <c r="AI1158" s="639"/>
      <c r="AJ1158" s="639"/>
      <c r="AK1158" s="639"/>
      <c r="AL1158" s="639"/>
      <c r="AM1158" s="639"/>
      <c r="AN1158" s="639"/>
      <c r="AO1158" s="639"/>
      <c r="AP1158" s="639"/>
      <c r="AQ1158" s="639"/>
      <c r="AR1158" s="639"/>
      <c r="AS1158" s="639"/>
      <c r="AT1158" s="639"/>
      <c r="AU1158" s="639"/>
      <c r="AV1158" s="639"/>
      <c r="AW1158" s="639"/>
      <c r="AX1158" s="639"/>
      <c r="AY1158" s="639"/>
      <c r="AZ1158" s="639"/>
      <c r="BA1158" s="639"/>
      <c r="BB1158" s="639"/>
      <c r="BC1158" s="639"/>
      <c r="BD1158" s="639"/>
      <c r="BE1158" s="400"/>
      <c r="BF1158" s="114"/>
      <c r="BG1158" s="114"/>
      <c r="BH1158" s="114"/>
      <c r="BI1158" s="114"/>
      <c r="BJ1158" s="114"/>
      <c r="BK1158" s="114"/>
      <c r="BL1158" s="114"/>
      <c r="BM1158" s="114"/>
      <c r="BN1158" s="114"/>
      <c r="BO1158" s="114"/>
      <c r="BP1158" s="114"/>
      <c r="BQ1158" s="114"/>
      <c r="BR1158" s="114"/>
      <c r="BS1158" s="114"/>
      <c r="BT1158" s="114"/>
      <c r="BU1158" s="114"/>
      <c r="BV1158" s="114"/>
      <c r="BW1158" s="114"/>
      <c r="BX1158" s="114"/>
      <c r="BY1158" s="114"/>
      <c r="BZ1158" s="114"/>
      <c r="CA1158" s="114"/>
      <c r="CB1158" s="114"/>
      <c r="CC1158" s="114"/>
      <c r="CD1158" s="114"/>
      <c r="CE1158" s="114"/>
      <c r="CF1158" s="114"/>
      <c r="CG1158" s="114"/>
      <c r="CH1158" s="114"/>
      <c r="CI1158" s="114"/>
      <c r="CJ1158" s="114"/>
      <c r="CK1158" s="114"/>
      <c r="CL1158" s="114"/>
      <c r="CM1158" s="114"/>
      <c r="CN1158" s="114"/>
      <c r="CO1158" s="114"/>
      <c r="CP1158" s="114"/>
      <c r="CQ1158" s="114"/>
      <c r="CR1158" s="114"/>
      <c r="CS1158" s="114"/>
      <c r="CT1158" s="114"/>
      <c r="CU1158" s="114"/>
      <c r="CV1158" s="114"/>
      <c r="CW1158" s="114"/>
      <c r="CX1158" s="114"/>
      <c r="CY1158" s="114"/>
      <c r="CZ1158" s="114"/>
      <c r="DA1158" s="114"/>
      <c r="DB1158" s="114"/>
      <c r="DC1158" s="114"/>
      <c r="DD1158" s="114"/>
      <c r="DE1158" s="114"/>
      <c r="DF1158" s="114"/>
      <c r="DG1158" s="114"/>
      <c r="DH1158" s="114"/>
      <c r="DI1158" s="114"/>
      <c r="DJ1158" s="114"/>
      <c r="DK1158" s="114"/>
      <c r="DL1158" s="114"/>
      <c r="DM1158" s="114"/>
      <c r="DN1158" s="114"/>
      <c r="DO1158" s="114"/>
      <c r="DP1158" s="114"/>
      <c r="DQ1158" s="114"/>
      <c r="DR1158" s="114"/>
      <c r="DS1158" s="114"/>
      <c r="DT1158" s="114"/>
      <c r="DU1158" s="114"/>
      <c r="DV1158" s="114"/>
      <c r="DW1158" s="121"/>
      <c r="DX1158" s="121"/>
      <c r="DY1158" s="121"/>
      <c r="DZ1158" s="121"/>
      <c r="EA1158" s="121"/>
      <c r="EB1158" s="121"/>
    </row>
    <row r="1159" spans="1:132" s="1" customFormat="1" ht="10.5" customHeight="1" x14ac:dyDescent="0.2">
      <c r="A1159" s="1373"/>
      <c r="B1159" s="1376"/>
      <c r="C1159" s="846" t="s">
        <v>908</v>
      </c>
      <c r="D1159" s="103" t="s">
        <v>907</v>
      </c>
      <c r="E1159" s="104">
        <v>0</v>
      </c>
      <c r="F1159" s="104">
        <v>0</v>
      </c>
      <c r="G1159" s="104">
        <v>0</v>
      </c>
      <c r="H1159" s="232">
        <v>0</v>
      </c>
      <c r="I1159" s="104">
        <v>0</v>
      </c>
      <c r="J1159" s="104">
        <v>0</v>
      </c>
      <c r="K1159" s="104">
        <v>0</v>
      </c>
      <c r="L1159" s="104">
        <v>0</v>
      </c>
      <c r="M1159" s="104">
        <v>0</v>
      </c>
      <c r="N1159" s="232">
        <v>0</v>
      </c>
      <c r="O1159" s="104">
        <v>0</v>
      </c>
      <c r="P1159" s="104">
        <v>0</v>
      </c>
      <c r="Q1159" s="104">
        <v>0</v>
      </c>
      <c r="R1159" s="104">
        <v>0</v>
      </c>
      <c r="S1159" s="104">
        <v>0</v>
      </c>
      <c r="T1159" s="104">
        <v>0</v>
      </c>
      <c r="U1159" s="104">
        <v>0</v>
      </c>
      <c r="V1159" s="232">
        <v>0</v>
      </c>
      <c r="W1159" s="104">
        <v>0</v>
      </c>
      <c r="X1159" s="104">
        <v>0</v>
      </c>
      <c r="Y1159" s="104">
        <v>0</v>
      </c>
      <c r="Z1159" s="104">
        <v>0</v>
      </c>
      <c r="AA1159" s="104">
        <v>0</v>
      </c>
      <c r="AB1159" s="104">
        <v>0</v>
      </c>
      <c r="AC1159" s="490"/>
      <c r="AD1159" s="491"/>
      <c r="AE1159" s="492"/>
      <c r="AF1159" s="678"/>
      <c r="AG1159" s="639"/>
      <c r="AH1159" s="640"/>
      <c r="AI1159" s="639"/>
      <c r="AJ1159" s="639"/>
      <c r="AK1159" s="639"/>
      <c r="AL1159" s="639"/>
      <c r="AM1159" s="639"/>
      <c r="AN1159" s="639"/>
      <c r="AO1159" s="639"/>
      <c r="AP1159" s="639"/>
      <c r="AQ1159" s="639"/>
      <c r="AR1159" s="639"/>
      <c r="AS1159" s="639"/>
      <c r="AT1159" s="639"/>
      <c r="AU1159" s="639"/>
      <c r="AV1159" s="639"/>
      <c r="AW1159" s="639"/>
      <c r="AX1159" s="639"/>
      <c r="AY1159" s="639"/>
      <c r="AZ1159" s="639"/>
      <c r="BA1159" s="639"/>
      <c r="BB1159" s="639"/>
      <c r="BC1159" s="639"/>
      <c r="BD1159" s="639"/>
      <c r="BE1159" s="400"/>
      <c r="BF1159" s="114"/>
      <c r="BG1159" s="114"/>
      <c r="BH1159" s="114"/>
      <c r="BI1159" s="114"/>
      <c r="BJ1159" s="114"/>
      <c r="BK1159" s="114"/>
      <c r="BL1159" s="114"/>
      <c r="BM1159" s="114"/>
      <c r="BN1159" s="114"/>
      <c r="BO1159" s="114"/>
      <c r="BP1159" s="114"/>
      <c r="BQ1159" s="114"/>
      <c r="BR1159" s="114"/>
      <c r="BS1159" s="114"/>
      <c r="BT1159" s="114"/>
      <c r="BU1159" s="114"/>
      <c r="BV1159" s="114"/>
      <c r="BW1159" s="114"/>
      <c r="BX1159" s="114"/>
      <c r="BY1159" s="114"/>
      <c r="BZ1159" s="114"/>
      <c r="CA1159" s="114"/>
      <c r="CB1159" s="114"/>
      <c r="CC1159" s="114"/>
      <c r="CD1159" s="114"/>
      <c r="CE1159" s="114"/>
      <c r="CF1159" s="114"/>
      <c r="CG1159" s="114"/>
      <c r="CH1159" s="114"/>
      <c r="CI1159" s="114"/>
      <c r="CJ1159" s="114"/>
      <c r="CK1159" s="114"/>
      <c r="CL1159" s="114"/>
      <c r="CM1159" s="114"/>
      <c r="CN1159" s="114"/>
      <c r="CO1159" s="114"/>
      <c r="CP1159" s="114"/>
      <c r="CQ1159" s="114"/>
      <c r="CR1159" s="114"/>
      <c r="CS1159" s="114"/>
      <c r="CT1159" s="114"/>
      <c r="CU1159" s="114"/>
      <c r="CV1159" s="114"/>
      <c r="CW1159" s="114"/>
      <c r="CX1159" s="114"/>
      <c r="CY1159" s="114"/>
      <c r="CZ1159" s="114"/>
      <c r="DA1159" s="114"/>
      <c r="DB1159" s="114"/>
      <c r="DC1159" s="114"/>
      <c r="DD1159" s="114"/>
      <c r="DE1159" s="114"/>
      <c r="DF1159" s="114"/>
      <c r="DG1159" s="114"/>
      <c r="DH1159" s="114"/>
      <c r="DI1159" s="114"/>
      <c r="DJ1159" s="114"/>
      <c r="DK1159" s="114"/>
      <c r="DL1159" s="114"/>
      <c r="DM1159" s="114"/>
      <c r="DN1159" s="114"/>
      <c r="DO1159" s="114"/>
      <c r="DP1159" s="114"/>
      <c r="DQ1159" s="114"/>
      <c r="DR1159" s="114"/>
      <c r="DS1159" s="114"/>
      <c r="DT1159" s="114"/>
      <c r="DU1159" s="114"/>
      <c r="DV1159" s="114"/>
      <c r="DW1159" s="121"/>
      <c r="DX1159" s="121"/>
      <c r="DY1159" s="121"/>
      <c r="DZ1159" s="121"/>
      <c r="EA1159" s="121"/>
      <c r="EB1159" s="121"/>
    </row>
    <row r="1160" spans="1:132" s="1" customFormat="1" ht="10.5" customHeight="1" thickBot="1" x14ac:dyDescent="0.25">
      <c r="A1160" s="1374"/>
      <c r="B1160" s="1377"/>
      <c r="C1160" s="197"/>
      <c r="D1160" s="166" t="s">
        <v>35</v>
      </c>
      <c r="E1160" s="45">
        <f>(E1158-E1159)/E1157</f>
        <v>1.0113122171945699</v>
      </c>
      <c r="F1160" s="45">
        <f t="shared" ref="F1160:AB1160" si="1452">(F1158-F1159)/F1157</f>
        <v>0.96853932584269664</v>
      </c>
      <c r="G1160" s="45">
        <f t="shared" si="1452"/>
        <v>0.97544642857142849</v>
      </c>
      <c r="H1160" s="214">
        <f t="shared" si="1452"/>
        <v>0.97345132743362839</v>
      </c>
      <c r="I1160" s="45">
        <f t="shared" si="1452"/>
        <v>1</v>
      </c>
      <c r="J1160" s="45">
        <f t="shared" si="1452"/>
        <v>0.96467991169977918</v>
      </c>
      <c r="K1160" s="45">
        <f t="shared" si="1452"/>
        <v>0.96460176991150448</v>
      </c>
      <c r="L1160" s="45">
        <f t="shared" si="1452"/>
        <v>1.0023041474654375</v>
      </c>
      <c r="M1160" s="45">
        <f t="shared" si="1452"/>
        <v>1</v>
      </c>
      <c r="N1160" s="214">
        <f t="shared" si="1452"/>
        <v>0.97040169133192378</v>
      </c>
      <c r="O1160" s="45">
        <f t="shared" si="1452"/>
        <v>1</v>
      </c>
      <c r="P1160" s="45">
        <f t="shared" si="1452"/>
        <v>3.0526315789473686</v>
      </c>
      <c r="Q1160" s="45">
        <f t="shared" si="1452"/>
        <v>3.3333333333333335</v>
      </c>
      <c r="R1160" s="45">
        <f t="shared" si="1452"/>
        <v>3.2380952380952386</v>
      </c>
      <c r="S1160" s="45">
        <f t="shared" si="1452"/>
        <v>2.9473684210526319</v>
      </c>
      <c r="T1160" s="45">
        <f t="shared" si="1452"/>
        <v>2.8421052631578951</v>
      </c>
      <c r="U1160" s="45">
        <f t="shared" si="1452"/>
        <v>2.8888888888888888</v>
      </c>
      <c r="V1160" s="214">
        <f t="shared" si="1452"/>
        <v>3.0000000000000004</v>
      </c>
      <c r="W1160" s="45">
        <f t="shared" si="1452"/>
        <v>3.0454545454545459</v>
      </c>
      <c r="X1160" s="45">
        <f t="shared" si="1452"/>
        <v>2.8421052631578951</v>
      </c>
      <c r="Y1160" s="45">
        <f t="shared" si="1452"/>
        <v>2.9444444444444442</v>
      </c>
      <c r="Z1160" s="45">
        <f t="shared" si="1452"/>
        <v>2.7894736842105265</v>
      </c>
      <c r="AA1160" s="45">
        <f t="shared" si="1452"/>
        <v>2.9444444444444442</v>
      </c>
      <c r="AB1160" s="45">
        <f t="shared" si="1452"/>
        <v>3.2608695652173916</v>
      </c>
      <c r="AC1160" s="155"/>
      <c r="AD1160" s="156"/>
      <c r="AE1160" s="157"/>
      <c r="AF1160" s="187"/>
      <c r="AG1160" s="187"/>
      <c r="AH1160" s="187"/>
      <c r="AI1160" s="187"/>
      <c r="AJ1160" s="187"/>
      <c r="AK1160" s="187"/>
      <c r="AL1160" s="187"/>
      <c r="AM1160" s="187"/>
      <c r="AN1160" s="187"/>
      <c r="AO1160" s="187"/>
      <c r="AP1160" s="187"/>
      <c r="AQ1160" s="187"/>
      <c r="AR1160" s="187"/>
      <c r="AS1160" s="187"/>
      <c r="AT1160" s="187"/>
      <c r="AU1160" s="187"/>
      <c r="AV1160" s="187"/>
      <c r="AW1160" s="187"/>
      <c r="AX1160" s="187"/>
      <c r="AY1160" s="187"/>
      <c r="AZ1160" s="187"/>
      <c r="BA1160" s="187"/>
      <c r="BB1160" s="187"/>
      <c r="BC1160" s="187"/>
      <c r="BD1160" s="187"/>
      <c r="BE1160" s="400"/>
      <c r="BF1160" s="114"/>
      <c r="BG1160" s="114"/>
      <c r="BH1160" s="114"/>
      <c r="BI1160" s="114"/>
      <c r="BJ1160" s="114"/>
      <c r="BK1160" s="114"/>
      <c r="BL1160" s="114"/>
      <c r="BM1160" s="114"/>
      <c r="BN1160" s="114"/>
      <c r="BO1160" s="114"/>
      <c r="BP1160" s="114"/>
      <c r="BQ1160" s="114"/>
      <c r="BR1160" s="114"/>
      <c r="BS1160" s="114"/>
      <c r="BT1160" s="114"/>
      <c r="BU1160" s="114"/>
      <c r="BV1160" s="114"/>
      <c r="BW1160" s="114"/>
      <c r="BX1160" s="114"/>
      <c r="BY1160" s="114"/>
      <c r="BZ1160" s="114"/>
      <c r="CA1160" s="114"/>
      <c r="CB1160" s="114"/>
      <c r="CC1160" s="114"/>
      <c r="CD1160" s="114"/>
      <c r="CE1160" s="114"/>
      <c r="CF1160" s="114"/>
      <c r="CG1160" s="114"/>
      <c r="CH1160" s="114"/>
      <c r="CI1160" s="114"/>
      <c r="CJ1160" s="114"/>
      <c r="CK1160" s="114"/>
      <c r="CL1160" s="114"/>
      <c r="CM1160" s="114"/>
      <c r="CN1160" s="114"/>
      <c r="CO1160" s="114"/>
      <c r="CP1160" s="114"/>
      <c r="CQ1160" s="114"/>
      <c r="CR1160" s="114"/>
      <c r="CS1160" s="114"/>
      <c r="CT1160" s="114"/>
      <c r="CU1160" s="114"/>
      <c r="CV1160" s="114"/>
      <c r="CW1160" s="114"/>
      <c r="CX1160" s="114"/>
      <c r="CY1160" s="114"/>
      <c r="CZ1160" s="114"/>
      <c r="DA1160" s="114"/>
      <c r="DB1160" s="114"/>
      <c r="DC1160" s="114"/>
      <c r="DD1160" s="114"/>
      <c r="DE1160" s="114"/>
      <c r="DF1160" s="114"/>
      <c r="DG1160" s="114"/>
      <c r="DH1160" s="114"/>
      <c r="DI1160" s="114"/>
      <c r="DJ1160" s="114"/>
      <c r="DK1160" s="114"/>
      <c r="DL1160" s="114"/>
      <c r="DM1160" s="114"/>
      <c r="DN1160" s="114"/>
      <c r="DO1160" s="114"/>
      <c r="DP1160" s="114"/>
      <c r="DQ1160" s="114"/>
      <c r="DR1160" s="114"/>
      <c r="DS1160" s="114"/>
      <c r="DT1160" s="114"/>
      <c r="DU1160" s="114"/>
      <c r="DV1160" s="114"/>
      <c r="DW1160" s="121"/>
      <c r="DX1160" s="121"/>
      <c r="DY1160" s="121"/>
      <c r="DZ1160" s="121"/>
      <c r="EA1160" s="121"/>
      <c r="EB1160" s="121"/>
    </row>
    <row r="1161" spans="1:132" s="1" customFormat="1" ht="10.5" customHeight="1" x14ac:dyDescent="0.2">
      <c r="A1161" s="1372" t="s">
        <v>67</v>
      </c>
      <c r="B1161" s="1524" t="s">
        <v>635</v>
      </c>
      <c r="C1161" s="695" t="s">
        <v>118</v>
      </c>
      <c r="D1161" s="726" t="s">
        <v>27</v>
      </c>
      <c r="E1161" s="50">
        <f t="shared" ref="E1161:AB1161" si="1453">ROUND(SQRT(E1163^2+(E1164-E1165)^2)*1000/(1.73*E1079),0)</f>
        <v>9</v>
      </c>
      <c r="F1161" s="50">
        <f t="shared" si="1453"/>
        <v>9</v>
      </c>
      <c r="G1161" s="50">
        <f t="shared" si="1453"/>
        <v>10</v>
      </c>
      <c r="H1161" s="216">
        <f t="shared" si="1453"/>
        <v>10</v>
      </c>
      <c r="I1161" s="50">
        <f t="shared" si="1453"/>
        <v>10</v>
      </c>
      <c r="J1161" s="50">
        <f t="shared" si="1453"/>
        <v>10</v>
      </c>
      <c r="K1161" s="50">
        <f t="shared" si="1453"/>
        <v>9</v>
      </c>
      <c r="L1161" s="50">
        <f t="shared" si="1453"/>
        <v>9</v>
      </c>
      <c r="M1161" s="50">
        <f t="shared" si="1453"/>
        <v>9</v>
      </c>
      <c r="N1161" s="216">
        <f t="shared" si="1453"/>
        <v>9</v>
      </c>
      <c r="O1161" s="50">
        <f t="shared" si="1453"/>
        <v>7</v>
      </c>
      <c r="P1161" s="50">
        <f t="shared" si="1453"/>
        <v>1</v>
      </c>
      <c r="Q1161" s="50">
        <f t="shared" si="1453"/>
        <v>1</v>
      </c>
      <c r="R1161" s="50">
        <f t="shared" si="1453"/>
        <v>1</v>
      </c>
      <c r="S1161" s="50">
        <f t="shared" si="1453"/>
        <v>1</v>
      </c>
      <c r="T1161" s="50">
        <f t="shared" si="1453"/>
        <v>1</v>
      </c>
      <c r="U1161" s="50">
        <f t="shared" si="1453"/>
        <v>1</v>
      </c>
      <c r="V1161" s="216">
        <f t="shared" si="1453"/>
        <v>1</v>
      </c>
      <c r="W1161" s="50">
        <f t="shared" si="1453"/>
        <v>1</v>
      </c>
      <c r="X1161" s="50">
        <f t="shared" si="1453"/>
        <v>1</v>
      </c>
      <c r="Y1161" s="50">
        <f t="shared" si="1453"/>
        <v>1</v>
      </c>
      <c r="Z1161" s="50">
        <f t="shared" si="1453"/>
        <v>1</v>
      </c>
      <c r="AA1161" s="50">
        <f t="shared" si="1453"/>
        <v>1</v>
      </c>
      <c r="AB1161" s="50">
        <f t="shared" si="1453"/>
        <v>1</v>
      </c>
      <c r="AC1161" s="112"/>
      <c r="AD1161" s="70"/>
      <c r="AE1161" s="49"/>
      <c r="AF1161" s="187"/>
      <c r="AG1161" s="187"/>
      <c r="AH1161" s="187"/>
      <c r="AI1161" s="187"/>
      <c r="AJ1161" s="187"/>
      <c r="AK1161" s="187"/>
      <c r="AL1161" s="187"/>
      <c r="AM1161" s="187"/>
      <c r="AN1161" s="187"/>
      <c r="AO1161" s="187"/>
      <c r="AP1161" s="187"/>
      <c r="AQ1161" s="187"/>
      <c r="AR1161" s="187"/>
      <c r="AS1161" s="187"/>
      <c r="AT1161" s="187"/>
      <c r="AU1161" s="187"/>
      <c r="AV1161" s="187"/>
      <c r="AW1161" s="187"/>
      <c r="AX1161" s="187"/>
      <c r="AY1161" s="187"/>
      <c r="AZ1161" s="187"/>
      <c r="BA1161" s="187"/>
      <c r="BB1161" s="187"/>
      <c r="BC1161" s="187"/>
      <c r="BD1161" s="187"/>
      <c r="BE1161" s="400"/>
      <c r="BF1161" s="114"/>
      <c r="BG1161" s="114"/>
      <c r="BH1161" s="114"/>
      <c r="BI1161" s="114"/>
      <c r="BJ1161" s="114"/>
      <c r="BK1161" s="114"/>
      <c r="BL1161" s="114"/>
      <c r="BM1161" s="114"/>
      <c r="BN1161" s="114"/>
      <c r="BO1161" s="114"/>
      <c r="BP1161" s="114"/>
      <c r="BQ1161" s="114"/>
      <c r="BR1161" s="114"/>
      <c r="BS1161" s="114"/>
      <c r="BT1161" s="114"/>
      <c r="BU1161" s="114"/>
      <c r="BV1161" s="114"/>
      <c r="BW1161" s="114"/>
      <c r="BX1161" s="114"/>
      <c r="BY1161" s="114"/>
      <c r="BZ1161" s="114"/>
      <c r="CA1161" s="114"/>
      <c r="CB1161" s="114"/>
      <c r="CC1161" s="114"/>
      <c r="CD1161" s="114"/>
      <c r="CE1161" s="114"/>
      <c r="CF1161" s="114"/>
      <c r="CG1161" s="114"/>
      <c r="CH1161" s="114"/>
      <c r="CI1161" s="114"/>
      <c r="CJ1161" s="114"/>
      <c r="CK1161" s="114"/>
      <c r="CL1161" s="114"/>
      <c r="CM1161" s="114"/>
      <c r="CN1161" s="114"/>
      <c r="CO1161" s="114"/>
      <c r="CP1161" s="114"/>
      <c r="CQ1161" s="114"/>
      <c r="CR1161" s="114"/>
      <c r="CS1161" s="114"/>
      <c r="CT1161" s="114"/>
      <c r="CU1161" s="114"/>
      <c r="CV1161" s="114"/>
      <c r="CW1161" s="114"/>
      <c r="CX1161" s="114"/>
      <c r="CY1161" s="114"/>
      <c r="CZ1161" s="114"/>
      <c r="DA1161" s="114"/>
      <c r="DB1161" s="114"/>
      <c r="DC1161" s="114"/>
      <c r="DD1161" s="114"/>
      <c r="DE1161" s="114"/>
      <c r="DF1161" s="114"/>
      <c r="DG1161" s="114"/>
      <c r="DH1161" s="114"/>
      <c r="DI1161" s="114"/>
      <c r="DJ1161" s="114"/>
      <c r="DK1161" s="114"/>
      <c r="DL1161" s="114"/>
      <c r="DM1161" s="114"/>
      <c r="DN1161" s="114"/>
      <c r="DO1161" s="114"/>
      <c r="DP1161" s="114"/>
      <c r="DQ1161" s="114"/>
      <c r="DR1161" s="114"/>
      <c r="DS1161" s="114"/>
      <c r="DT1161" s="114"/>
      <c r="DU1161" s="114"/>
      <c r="DV1161" s="114"/>
      <c r="DW1161" s="121"/>
      <c r="DX1161" s="121"/>
      <c r="DY1161" s="121"/>
      <c r="DZ1161" s="121"/>
      <c r="EA1161" s="121"/>
      <c r="EB1161" s="121"/>
    </row>
    <row r="1162" spans="1:132" s="1" customFormat="1" ht="10.5" customHeight="1" x14ac:dyDescent="0.2">
      <c r="A1162" s="1373"/>
      <c r="B1162" s="1511"/>
      <c r="C1162" s="846" t="s">
        <v>115</v>
      </c>
      <c r="D1162" s="102" t="s">
        <v>27</v>
      </c>
      <c r="E1162" s="630">
        <v>10</v>
      </c>
      <c r="F1162" s="630">
        <v>10</v>
      </c>
      <c r="G1162" s="630">
        <v>10</v>
      </c>
      <c r="H1162" s="632">
        <v>10</v>
      </c>
      <c r="I1162" s="630">
        <v>10</v>
      </c>
      <c r="J1162" s="630">
        <v>10</v>
      </c>
      <c r="K1162" s="630">
        <v>10</v>
      </c>
      <c r="L1162" s="630">
        <v>10</v>
      </c>
      <c r="M1162" s="630">
        <v>10</v>
      </c>
      <c r="N1162" s="632">
        <v>10</v>
      </c>
      <c r="O1162" s="630">
        <v>7</v>
      </c>
      <c r="P1162" s="630">
        <v>1</v>
      </c>
      <c r="Q1162" s="630">
        <v>1</v>
      </c>
      <c r="R1162" s="630">
        <v>1</v>
      </c>
      <c r="S1162" s="630">
        <v>1</v>
      </c>
      <c r="T1162" s="630">
        <v>1</v>
      </c>
      <c r="U1162" s="630">
        <v>1</v>
      </c>
      <c r="V1162" s="632">
        <v>1</v>
      </c>
      <c r="W1162" s="630">
        <v>1</v>
      </c>
      <c r="X1162" s="630">
        <v>1</v>
      </c>
      <c r="Y1162" s="630">
        <v>1</v>
      </c>
      <c r="Z1162" s="630">
        <v>1</v>
      </c>
      <c r="AA1162" s="630">
        <v>1</v>
      </c>
      <c r="AB1162" s="630">
        <v>1</v>
      </c>
      <c r="AC1162" s="112"/>
      <c r="AD1162" s="70"/>
      <c r="AE1162" s="49"/>
      <c r="AF1162" s="188"/>
      <c r="AG1162" s="188"/>
      <c r="AH1162" s="188"/>
      <c r="AI1162" s="188"/>
      <c r="AJ1162" s="188"/>
      <c r="AK1162" s="188"/>
      <c r="AL1162" s="188"/>
      <c r="AM1162" s="188"/>
      <c r="AN1162" s="188"/>
      <c r="AO1162" s="188"/>
      <c r="AP1162" s="188"/>
      <c r="AQ1162" s="188"/>
      <c r="AR1162" s="188"/>
      <c r="AS1162" s="188"/>
      <c r="AT1162" s="188"/>
      <c r="AU1162" s="188"/>
      <c r="AV1162" s="188"/>
      <c r="AW1162" s="188"/>
      <c r="AX1162" s="188"/>
      <c r="AY1162" s="188"/>
      <c r="AZ1162" s="188"/>
      <c r="BA1162" s="188"/>
      <c r="BB1162" s="188"/>
      <c r="BC1162" s="188"/>
      <c r="BD1162" s="188"/>
      <c r="BE1162" s="400"/>
      <c r="BF1162" s="114"/>
      <c r="BG1162" s="114"/>
      <c r="BH1162" s="114"/>
      <c r="BI1162" s="114"/>
      <c r="BJ1162" s="114"/>
      <c r="BK1162" s="114"/>
      <c r="BL1162" s="114"/>
      <c r="BM1162" s="114"/>
      <c r="BN1162" s="114"/>
      <c r="BO1162" s="114"/>
      <c r="BP1162" s="114"/>
      <c r="BQ1162" s="114"/>
      <c r="BR1162" s="114"/>
      <c r="BS1162" s="114"/>
      <c r="BT1162" s="114"/>
      <c r="BU1162" s="114"/>
      <c r="BV1162" s="114"/>
      <c r="BW1162" s="114"/>
      <c r="BX1162" s="114"/>
      <c r="BY1162" s="114"/>
      <c r="BZ1162" s="114"/>
      <c r="CA1162" s="114"/>
      <c r="CB1162" s="114"/>
      <c r="CC1162" s="114"/>
      <c r="CD1162" s="114"/>
      <c r="CE1162" s="114"/>
      <c r="CF1162" s="114"/>
      <c r="CG1162" s="114"/>
      <c r="CH1162" s="114"/>
      <c r="CI1162" s="114"/>
      <c r="CJ1162" s="114"/>
      <c r="CK1162" s="114"/>
      <c r="CL1162" s="114"/>
      <c r="CM1162" s="114"/>
      <c r="CN1162" s="114"/>
      <c r="CO1162" s="114"/>
      <c r="CP1162" s="114"/>
      <c r="CQ1162" s="114"/>
      <c r="CR1162" s="114"/>
      <c r="CS1162" s="114"/>
      <c r="CT1162" s="114"/>
      <c r="CU1162" s="114"/>
      <c r="CV1162" s="114"/>
      <c r="CW1162" s="114"/>
      <c r="CX1162" s="114"/>
      <c r="CY1162" s="114"/>
      <c r="CZ1162" s="114"/>
      <c r="DA1162" s="114"/>
      <c r="DB1162" s="114"/>
      <c r="DC1162" s="114"/>
      <c r="DD1162" s="114"/>
      <c r="DE1162" s="114"/>
      <c r="DF1162" s="114"/>
      <c r="DG1162" s="114"/>
      <c r="DH1162" s="114"/>
      <c r="DI1162" s="114"/>
      <c r="DJ1162" s="114"/>
      <c r="DK1162" s="114"/>
      <c r="DL1162" s="114"/>
      <c r="DM1162" s="114"/>
      <c r="DN1162" s="114"/>
      <c r="DO1162" s="114"/>
      <c r="DP1162" s="114"/>
      <c r="DQ1162" s="114"/>
      <c r="DR1162" s="114"/>
      <c r="DS1162" s="114"/>
      <c r="DT1162" s="114"/>
      <c r="DU1162" s="114"/>
      <c r="DV1162" s="114"/>
      <c r="DW1162" s="121"/>
      <c r="DX1162" s="121"/>
      <c r="DY1162" s="121"/>
      <c r="DZ1162" s="121"/>
      <c r="EA1162" s="121"/>
      <c r="EB1162" s="121"/>
    </row>
    <row r="1163" spans="1:132" s="1" customFormat="1" ht="10.5" customHeight="1" x14ac:dyDescent="0.2">
      <c r="A1163" s="1373"/>
      <c r="B1163" s="1511"/>
      <c r="C1163" s="846" t="s">
        <v>908</v>
      </c>
      <c r="D1163" s="102" t="s">
        <v>108</v>
      </c>
      <c r="E1163" s="42">
        <v>6.93E-2</v>
      </c>
      <c r="F1163" s="42">
        <v>7.1099999999999997E-2</v>
      </c>
      <c r="G1163" s="42">
        <v>7.1639999999999995E-2</v>
      </c>
      <c r="H1163" s="213">
        <v>7.2540000000000007E-2</v>
      </c>
      <c r="I1163" s="42">
        <v>7.2359999999999994E-2</v>
      </c>
      <c r="J1163" s="42">
        <v>7.2359999999999994E-2</v>
      </c>
      <c r="K1163" s="42">
        <v>7.0739999999999997E-2</v>
      </c>
      <c r="L1163" s="42">
        <v>6.8760000000000002E-2</v>
      </c>
      <c r="M1163" s="42">
        <v>6.966E-2</v>
      </c>
      <c r="N1163" s="213">
        <v>7.0019999999999999E-2</v>
      </c>
      <c r="O1163" s="42">
        <v>5.2920000000000002E-2</v>
      </c>
      <c r="P1163" s="42">
        <v>3.0600000000000002E-3</v>
      </c>
      <c r="Q1163" s="42">
        <v>3.2400000000000003E-3</v>
      </c>
      <c r="R1163" s="42">
        <v>3.2400000000000003E-3</v>
      </c>
      <c r="S1163" s="42">
        <v>3.2400000000000003E-3</v>
      </c>
      <c r="T1163" s="42">
        <v>3.2400000000000003E-3</v>
      </c>
      <c r="U1163" s="42">
        <v>3.2400000000000003E-3</v>
      </c>
      <c r="V1163" s="213">
        <v>3.2400000000000003E-3</v>
      </c>
      <c r="W1163" s="42">
        <v>3.2400000000000003E-3</v>
      </c>
      <c r="X1163" s="42">
        <v>3.4199999999999999E-3</v>
      </c>
      <c r="Y1163" s="42">
        <v>3.96E-3</v>
      </c>
      <c r="Z1163" s="42">
        <v>5.0400000000000002E-3</v>
      </c>
      <c r="AA1163" s="42">
        <v>3.4199999999999999E-3</v>
      </c>
      <c r="AB1163" s="42">
        <v>3.2400000000000003E-3</v>
      </c>
      <c r="AC1163" s="41">
        <f>(BD1163-AF1163)*AE1163</f>
        <v>0</v>
      </c>
      <c r="AD1163" s="43">
        <f>(BD1164-AF1164)*AE1163</f>
        <v>0</v>
      </c>
      <c r="AE1163" s="49">
        <v>1.8</v>
      </c>
      <c r="AF1163" s="678"/>
      <c r="AG1163" s="639"/>
      <c r="AH1163" s="640"/>
      <c r="AI1163" s="639"/>
      <c r="AJ1163" s="639"/>
      <c r="AK1163" s="639"/>
      <c r="AL1163" s="639"/>
      <c r="AM1163" s="639"/>
      <c r="AN1163" s="639"/>
      <c r="AO1163" s="639"/>
      <c r="AP1163" s="639"/>
      <c r="AQ1163" s="639"/>
      <c r="AR1163" s="639"/>
      <c r="AS1163" s="639"/>
      <c r="AT1163" s="639"/>
      <c r="AU1163" s="639"/>
      <c r="AV1163" s="639"/>
      <c r="AW1163" s="639"/>
      <c r="AX1163" s="639"/>
      <c r="AY1163" s="639"/>
      <c r="AZ1163" s="639"/>
      <c r="BA1163" s="639"/>
      <c r="BB1163" s="639"/>
      <c r="BC1163" s="639"/>
      <c r="BD1163" s="639"/>
      <c r="BE1163" s="1325"/>
      <c r="BF1163" s="1326"/>
      <c r="BG1163" s="1326"/>
      <c r="BH1163" s="1326"/>
      <c r="BI1163" s="1326"/>
      <c r="BJ1163" s="1326"/>
      <c r="BK1163" s="1326"/>
      <c r="BL1163" s="1326"/>
      <c r="BM1163" s="1326"/>
      <c r="BN1163" s="1326"/>
      <c r="BO1163" s="1326"/>
      <c r="BP1163" s="1326"/>
      <c r="BQ1163" s="1326"/>
      <c r="BR1163" s="1326"/>
      <c r="BS1163" s="1326"/>
      <c r="BT1163" s="1326"/>
      <c r="BU1163" s="1326"/>
      <c r="BV1163" s="1326"/>
      <c r="BW1163" s="1326"/>
      <c r="BX1163" s="1326"/>
      <c r="BY1163" s="1326"/>
      <c r="BZ1163" s="1326"/>
      <c r="CA1163" s="1326"/>
      <c r="CB1163" s="1326"/>
      <c r="CC1163" s="1326"/>
      <c r="CD1163" s="114"/>
      <c r="CE1163" s="114"/>
      <c r="CF1163" s="114"/>
      <c r="CG1163" s="114"/>
      <c r="CH1163" s="114"/>
      <c r="CI1163" s="114"/>
      <c r="CJ1163" s="114"/>
      <c r="CK1163" s="114"/>
      <c r="CL1163" s="114"/>
      <c r="CM1163" s="114"/>
      <c r="CN1163" s="114"/>
      <c r="CO1163" s="114"/>
      <c r="CP1163" s="114"/>
      <c r="CQ1163" s="114"/>
      <c r="CR1163" s="114"/>
      <c r="CS1163" s="114"/>
      <c r="CT1163" s="114"/>
      <c r="CU1163" s="114"/>
      <c r="CV1163" s="114"/>
      <c r="CW1163" s="114"/>
      <c r="CX1163" s="114"/>
      <c r="CY1163" s="114"/>
      <c r="CZ1163" s="114"/>
      <c r="DA1163" s="114"/>
      <c r="DB1163" s="114"/>
      <c r="DC1163" s="114"/>
      <c r="DD1163" s="114"/>
      <c r="DE1163" s="114"/>
      <c r="DF1163" s="114"/>
      <c r="DG1163" s="114"/>
      <c r="DH1163" s="114"/>
      <c r="DI1163" s="114"/>
      <c r="DJ1163" s="114"/>
      <c r="DK1163" s="114"/>
      <c r="DL1163" s="114"/>
      <c r="DM1163" s="114"/>
      <c r="DN1163" s="114"/>
      <c r="DO1163" s="114"/>
      <c r="DP1163" s="114"/>
      <c r="DQ1163" s="114"/>
      <c r="DR1163" s="114"/>
      <c r="DS1163" s="114"/>
      <c r="DT1163" s="114"/>
      <c r="DU1163" s="114"/>
      <c r="DV1163" s="114"/>
      <c r="DW1163" s="121"/>
      <c r="DX1163" s="121"/>
      <c r="DY1163" s="121"/>
      <c r="DZ1163" s="121"/>
      <c r="EA1163" s="121"/>
      <c r="EB1163" s="121"/>
    </row>
    <row r="1164" spans="1:132" s="1" customFormat="1" ht="10.5" customHeight="1" x14ac:dyDescent="0.2">
      <c r="A1164" s="1373"/>
      <c r="B1164" s="1511"/>
      <c r="C1164" s="846" t="s">
        <v>908</v>
      </c>
      <c r="D1164" s="102" t="s">
        <v>906</v>
      </c>
      <c r="E1164" s="42">
        <v>7.3620000000000005E-2</v>
      </c>
      <c r="F1164" s="42">
        <v>7.4520000000000003E-2</v>
      </c>
      <c r="G1164" s="42">
        <v>7.5060000000000002E-2</v>
      </c>
      <c r="H1164" s="213">
        <v>7.5420000000000001E-2</v>
      </c>
      <c r="I1164" s="42">
        <v>7.4880000000000002E-2</v>
      </c>
      <c r="J1164" s="42">
        <v>7.5060000000000002E-2</v>
      </c>
      <c r="K1164" s="42">
        <v>7.4700000000000003E-2</v>
      </c>
      <c r="L1164" s="42">
        <v>7.5240000000000001E-2</v>
      </c>
      <c r="M1164" s="42">
        <v>7.6139999999999999E-2</v>
      </c>
      <c r="N1164" s="213">
        <v>7.7040000000000011E-2</v>
      </c>
      <c r="O1164" s="42">
        <v>5.9760000000000001E-2</v>
      </c>
      <c r="P1164" s="42">
        <v>7.92E-3</v>
      </c>
      <c r="Q1164" s="42">
        <v>7.7400000000000004E-3</v>
      </c>
      <c r="R1164" s="42">
        <v>8.0999999999999996E-3</v>
      </c>
      <c r="S1164" s="42">
        <v>7.92E-3</v>
      </c>
      <c r="T1164" s="42">
        <v>7.7400000000000004E-3</v>
      </c>
      <c r="U1164" s="42">
        <v>7.3800000000000003E-3</v>
      </c>
      <c r="V1164" s="213">
        <v>7.5599999999999999E-3</v>
      </c>
      <c r="W1164" s="42">
        <v>7.5599999999999999E-3</v>
      </c>
      <c r="X1164" s="42">
        <v>7.7400000000000004E-3</v>
      </c>
      <c r="Y1164" s="42">
        <v>7.5599999999999999E-3</v>
      </c>
      <c r="Z1164" s="42">
        <v>7.3800000000000003E-3</v>
      </c>
      <c r="AA1164" s="42">
        <v>7.5599999999999999E-3</v>
      </c>
      <c r="AB1164" s="42">
        <v>7.7400000000000004E-3</v>
      </c>
      <c r="AC1164" s="41"/>
      <c r="AD1164" s="43"/>
      <c r="AE1164" s="49"/>
      <c r="AF1164" s="678"/>
      <c r="AG1164" s="639"/>
      <c r="AH1164" s="640"/>
      <c r="AI1164" s="639"/>
      <c r="AJ1164" s="639"/>
      <c r="AK1164" s="639"/>
      <c r="AL1164" s="639"/>
      <c r="AM1164" s="639"/>
      <c r="AN1164" s="639"/>
      <c r="AO1164" s="639"/>
      <c r="AP1164" s="639"/>
      <c r="AQ1164" s="639"/>
      <c r="AR1164" s="639"/>
      <c r="AS1164" s="639"/>
      <c r="AT1164" s="639"/>
      <c r="AU1164" s="639"/>
      <c r="AV1164" s="639"/>
      <c r="AW1164" s="639"/>
      <c r="AX1164" s="639"/>
      <c r="AY1164" s="639"/>
      <c r="AZ1164" s="639"/>
      <c r="BA1164" s="639"/>
      <c r="BB1164" s="639"/>
      <c r="BC1164" s="639"/>
      <c r="BD1164" s="639"/>
      <c r="BE1164" s="400"/>
      <c r="BF1164" s="114"/>
      <c r="BG1164" s="114"/>
      <c r="BH1164" s="114"/>
      <c r="BI1164" s="114"/>
      <c r="BJ1164" s="114"/>
      <c r="BK1164" s="114"/>
      <c r="BL1164" s="114"/>
      <c r="BM1164" s="114"/>
      <c r="BN1164" s="114"/>
      <c r="BO1164" s="114"/>
      <c r="BP1164" s="114"/>
      <c r="BQ1164" s="114"/>
      <c r="BR1164" s="114"/>
      <c r="BS1164" s="114"/>
      <c r="BT1164" s="114"/>
      <c r="BU1164" s="114"/>
      <c r="BV1164" s="114"/>
      <c r="BW1164" s="114"/>
      <c r="BX1164" s="114"/>
      <c r="BY1164" s="114"/>
      <c r="BZ1164" s="114"/>
      <c r="CA1164" s="114"/>
      <c r="CB1164" s="114"/>
      <c r="CC1164" s="114"/>
      <c r="CD1164" s="114"/>
      <c r="CE1164" s="114"/>
      <c r="CF1164" s="114"/>
      <c r="CG1164" s="114"/>
      <c r="CH1164" s="114"/>
      <c r="CI1164" s="114"/>
      <c r="CJ1164" s="114"/>
      <c r="CK1164" s="114"/>
      <c r="CL1164" s="114"/>
      <c r="CM1164" s="114"/>
      <c r="CN1164" s="114"/>
      <c r="CO1164" s="114"/>
      <c r="CP1164" s="114"/>
      <c r="CQ1164" s="114"/>
      <c r="CR1164" s="114"/>
      <c r="CS1164" s="114"/>
      <c r="CT1164" s="114"/>
      <c r="CU1164" s="114"/>
      <c r="CV1164" s="114"/>
      <c r="CW1164" s="114"/>
      <c r="CX1164" s="114"/>
      <c r="CY1164" s="114"/>
      <c r="CZ1164" s="114"/>
      <c r="DA1164" s="114"/>
      <c r="DB1164" s="114"/>
      <c r="DC1164" s="114"/>
      <c r="DD1164" s="114"/>
      <c r="DE1164" s="114"/>
      <c r="DF1164" s="114"/>
      <c r="DG1164" s="114"/>
      <c r="DH1164" s="114"/>
      <c r="DI1164" s="114"/>
      <c r="DJ1164" s="114"/>
      <c r="DK1164" s="114"/>
      <c r="DL1164" s="114"/>
      <c r="DM1164" s="114"/>
      <c r="DN1164" s="114"/>
      <c r="DO1164" s="114"/>
      <c r="DP1164" s="114"/>
      <c r="DQ1164" s="114"/>
      <c r="DR1164" s="114"/>
      <c r="DS1164" s="114"/>
      <c r="DT1164" s="114"/>
      <c r="DU1164" s="114"/>
      <c r="DV1164" s="114"/>
      <c r="DW1164" s="121"/>
      <c r="DX1164" s="121"/>
      <c r="DY1164" s="121"/>
      <c r="DZ1164" s="121"/>
      <c r="EA1164" s="121"/>
      <c r="EB1164" s="121"/>
    </row>
    <row r="1165" spans="1:132" s="1" customFormat="1" ht="10.5" customHeight="1" x14ac:dyDescent="0.2">
      <c r="A1165" s="1373"/>
      <c r="B1165" s="1511"/>
      <c r="C1165" s="846" t="s">
        <v>908</v>
      </c>
      <c r="D1165" s="103" t="s">
        <v>907</v>
      </c>
      <c r="E1165" s="104">
        <v>0</v>
      </c>
      <c r="F1165" s="104">
        <v>0</v>
      </c>
      <c r="G1165" s="104">
        <v>0</v>
      </c>
      <c r="H1165" s="232">
        <v>0</v>
      </c>
      <c r="I1165" s="104">
        <v>0</v>
      </c>
      <c r="J1165" s="104">
        <v>0</v>
      </c>
      <c r="K1165" s="104">
        <v>0</v>
      </c>
      <c r="L1165" s="104">
        <v>0</v>
      </c>
      <c r="M1165" s="104">
        <v>0</v>
      </c>
      <c r="N1165" s="232">
        <v>0</v>
      </c>
      <c r="O1165" s="104">
        <v>0</v>
      </c>
      <c r="P1165" s="104">
        <v>0</v>
      </c>
      <c r="Q1165" s="104">
        <v>0</v>
      </c>
      <c r="R1165" s="104">
        <v>0</v>
      </c>
      <c r="S1165" s="104">
        <v>0</v>
      </c>
      <c r="T1165" s="104">
        <v>0</v>
      </c>
      <c r="U1165" s="104">
        <v>0</v>
      </c>
      <c r="V1165" s="232">
        <v>0</v>
      </c>
      <c r="W1165" s="104">
        <v>0</v>
      </c>
      <c r="X1165" s="104">
        <v>0</v>
      </c>
      <c r="Y1165" s="104">
        <v>0</v>
      </c>
      <c r="Z1165" s="104">
        <v>0</v>
      </c>
      <c r="AA1165" s="104">
        <v>0</v>
      </c>
      <c r="AB1165" s="104">
        <v>0</v>
      </c>
      <c r="AC1165" s="490"/>
      <c r="AD1165" s="491"/>
      <c r="AE1165" s="492"/>
      <c r="AF1165" s="678"/>
      <c r="AG1165" s="639"/>
      <c r="AH1165" s="640"/>
      <c r="AI1165" s="639"/>
      <c r="AJ1165" s="639"/>
      <c r="AK1165" s="639"/>
      <c r="AL1165" s="639"/>
      <c r="AM1165" s="639"/>
      <c r="AN1165" s="639"/>
      <c r="AO1165" s="639"/>
      <c r="AP1165" s="639"/>
      <c r="AQ1165" s="639"/>
      <c r="AR1165" s="639"/>
      <c r="AS1165" s="639"/>
      <c r="AT1165" s="639"/>
      <c r="AU1165" s="639"/>
      <c r="AV1165" s="639"/>
      <c r="AW1165" s="639"/>
      <c r="AX1165" s="639"/>
      <c r="AY1165" s="639"/>
      <c r="AZ1165" s="639"/>
      <c r="BA1165" s="639"/>
      <c r="BB1165" s="639"/>
      <c r="BC1165" s="639"/>
      <c r="BD1165" s="639"/>
      <c r="BE1165" s="400"/>
      <c r="BF1165" s="114"/>
      <c r="BG1165" s="114"/>
      <c r="BH1165" s="114"/>
      <c r="BI1165" s="114"/>
      <c r="BJ1165" s="114"/>
      <c r="BK1165" s="114"/>
      <c r="BL1165" s="114"/>
      <c r="BM1165" s="114"/>
      <c r="BN1165" s="114"/>
      <c r="BO1165" s="114"/>
      <c r="BP1165" s="114"/>
      <c r="BQ1165" s="114"/>
      <c r="BR1165" s="114"/>
      <c r="BS1165" s="114"/>
      <c r="BT1165" s="114"/>
      <c r="BU1165" s="114"/>
      <c r="BV1165" s="114"/>
      <c r="BW1165" s="114"/>
      <c r="BX1165" s="114"/>
      <c r="BY1165" s="114"/>
      <c r="BZ1165" s="114"/>
      <c r="CA1165" s="114"/>
      <c r="CB1165" s="114"/>
      <c r="CC1165" s="114"/>
      <c r="CD1165" s="114"/>
      <c r="CE1165" s="114"/>
      <c r="CF1165" s="114"/>
      <c r="CG1165" s="114"/>
      <c r="CH1165" s="114"/>
      <c r="CI1165" s="114"/>
      <c r="CJ1165" s="114"/>
      <c r="CK1165" s="114"/>
      <c r="CL1165" s="114"/>
      <c r="CM1165" s="114"/>
      <c r="CN1165" s="114"/>
      <c r="CO1165" s="114"/>
      <c r="CP1165" s="114"/>
      <c r="CQ1165" s="114"/>
      <c r="CR1165" s="114"/>
      <c r="CS1165" s="114"/>
      <c r="CT1165" s="114"/>
      <c r="CU1165" s="114"/>
      <c r="CV1165" s="114"/>
      <c r="CW1165" s="114"/>
      <c r="CX1165" s="114"/>
      <c r="CY1165" s="114"/>
      <c r="CZ1165" s="114"/>
      <c r="DA1165" s="114"/>
      <c r="DB1165" s="114"/>
      <c r="DC1165" s="114"/>
      <c r="DD1165" s="114"/>
      <c r="DE1165" s="114"/>
      <c r="DF1165" s="114"/>
      <c r="DG1165" s="114"/>
      <c r="DH1165" s="114"/>
      <c r="DI1165" s="114"/>
      <c r="DJ1165" s="114"/>
      <c r="DK1165" s="114"/>
      <c r="DL1165" s="114"/>
      <c r="DM1165" s="114"/>
      <c r="DN1165" s="114"/>
      <c r="DO1165" s="114"/>
      <c r="DP1165" s="114"/>
      <c r="DQ1165" s="114"/>
      <c r="DR1165" s="114"/>
      <c r="DS1165" s="114"/>
      <c r="DT1165" s="114"/>
      <c r="DU1165" s="114"/>
      <c r="DV1165" s="114"/>
      <c r="DW1165" s="121"/>
      <c r="DX1165" s="121"/>
      <c r="DY1165" s="121"/>
      <c r="DZ1165" s="121"/>
      <c r="EA1165" s="121"/>
      <c r="EB1165" s="121"/>
    </row>
    <row r="1166" spans="1:132" s="1" customFormat="1" ht="10.5" customHeight="1" thickBot="1" x14ac:dyDescent="0.25">
      <c r="A1166" s="1374"/>
      <c r="B1166" s="1527"/>
      <c r="C1166" s="197"/>
      <c r="D1166" s="166" t="s">
        <v>35</v>
      </c>
      <c r="E1166" s="45">
        <f>(E1164-E1165)/E1163</f>
        <v>1.0623376623376624</v>
      </c>
      <c r="F1166" s="45">
        <f t="shared" ref="F1166:AB1166" si="1454">(F1164-F1165)/F1163</f>
        <v>1.0481012658227848</v>
      </c>
      <c r="G1166" s="45">
        <f t="shared" si="1454"/>
        <v>1.0477386934673367</v>
      </c>
      <c r="H1166" s="214">
        <f t="shared" si="1454"/>
        <v>1.0397022332506203</v>
      </c>
      <c r="I1166" s="45">
        <f t="shared" si="1454"/>
        <v>1.0348258706467663</v>
      </c>
      <c r="J1166" s="45">
        <f t="shared" si="1454"/>
        <v>1.0373134328358211</v>
      </c>
      <c r="K1166" s="45">
        <f t="shared" si="1454"/>
        <v>1.0559796437659035</v>
      </c>
      <c r="L1166" s="45">
        <f t="shared" si="1454"/>
        <v>1.0942408376963351</v>
      </c>
      <c r="M1166" s="45">
        <f t="shared" si="1454"/>
        <v>1.0930232558139534</v>
      </c>
      <c r="N1166" s="214">
        <f t="shared" si="1454"/>
        <v>1.1002570694087406</v>
      </c>
      <c r="O1166" s="45">
        <f t="shared" si="1454"/>
        <v>1.129251700680272</v>
      </c>
      <c r="P1166" s="45">
        <f t="shared" si="1454"/>
        <v>2.5882352941176467</v>
      </c>
      <c r="Q1166" s="45">
        <f t="shared" si="1454"/>
        <v>2.3888888888888888</v>
      </c>
      <c r="R1166" s="45">
        <f t="shared" si="1454"/>
        <v>2.4999999999999996</v>
      </c>
      <c r="S1166" s="45">
        <f t="shared" si="1454"/>
        <v>2.4444444444444442</v>
      </c>
      <c r="T1166" s="45">
        <f t="shared" si="1454"/>
        <v>2.3888888888888888</v>
      </c>
      <c r="U1166" s="45">
        <f t="shared" si="1454"/>
        <v>2.2777777777777777</v>
      </c>
      <c r="V1166" s="214">
        <f t="shared" si="1454"/>
        <v>2.333333333333333</v>
      </c>
      <c r="W1166" s="45">
        <f t="shared" si="1454"/>
        <v>2.333333333333333</v>
      </c>
      <c r="X1166" s="45">
        <f t="shared" si="1454"/>
        <v>2.2631578947368425</v>
      </c>
      <c r="Y1166" s="45">
        <f t="shared" si="1454"/>
        <v>1.9090909090909092</v>
      </c>
      <c r="Z1166" s="45">
        <f t="shared" si="1454"/>
        <v>1.4642857142857142</v>
      </c>
      <c r="AA1166" s="45">
        <f t="shared" si="1454"/>
        <v>2.2105263157894739</v>
      </c>
      <c r="AB1166" s="45">
        <f t="shared" si="1454"/>
        <v>2.3888888888888888</v>
      </c>
      <c r="AC1166" s="155"/>
      <c r="AD1166" s="156"/>
      <c r="AE1166" s="157"/>
      <c r="AF1166" s="187"/>
      <c r="AG1166" s="187"/>
      <c r="AH1166" s="187"/>
      <c r="AI1166" s="187"/>
      <c r="AJ1166" s="187"/>
      <c r="AK1166" s="187"/>
      <c r="AL1166" s="187"/>
      <c r="AM1166" s="187"/>
      <c r="AN1166" s="187"/>
      <c r="AO1166" s="187"/>
      <c r="AP1166" s="187"/>
      <c r="AQ1166" s="187"/>
      <c r="AR1166" s="187"/>
      <c r="AS1166" s="187"/>
      <c r="AT1166" s="187"/>
      <c r="AU1166" s="187"/>
      <c r="AV1166" s="187"/>
      <c r="AW1166" s="187"/>
      <c r="AX1166" s="187"/>
      <c r="AY1166" s="187"/>
      <c r="AZ1166" s="187"/>
      <c r="BA1166" s="183"/>
      <c r="BB1166" s="187"/>
      <c r="BC1166" s="187"/>
      <c r="BD1166" s="187"/>
      <c r="BE1166" s="400"/>
      <c r="BF1166" s="114"/>
      <c r="BG1166" s="114"/>
      <c r="BH1166" s="114"/>
      <c r="BI1166" s="114"/>
      <c r="BJ1166" s="114"/>
      <c r="BK1166" s="114"/>
      <c r="BL1166" s="114"/>
      <c r="BM1166" s="114"/>
      <c r="BN1166" s="114"/>
      <c r="BO1166" s="114"/>
      <c r="BP1166" s="114"/>
      <c r="BQ1166" s="114"/>
      <c r="BR1166" s="114"/>
      <c r="BS1166" s="114"/>
      <c r="BT1166" s="114"/>
      <c r="BU1166" s="114"/>
      <c r="BV1166" s="114"/>
      <c r="BW1166" s="114"/>
      <c r="BX1166" s="114"/>
      <c r="BY1166" s="114"/>
      <c r="BZ1166" s="114"/>
      <c r="CA1166" s="114"/>
      <c r="CB1166" s="114"/>
      <c r="CC1166" s="114"/>
      <c r="CD1166" s="114"/>
      <c r="CE1166" s="114"/>
      <c r="CF1166" s="114"/>
      <c r="CG1166" s="114"/>
      <c r="CH1166" s="114"/>
      <c r="CI1166" s="114"/>
      <c r="CJ1166" s="114"/>
      <c r="CK1166" s="114"/>
      <c r="CL1166" s="114"/>
      <c r="CM1166" s="114"/>
      <c r="CN1166" s="114"/>
      <c r="CO1166" s="114"/>
      <c r="CP1166" s="114"/>
      <c r="CQ1166" s="114"/>
      <c r="CR1166" s="114"/>
      <c r="CS1166" s="114"/>
      <c r="CT1166" s="114"/>
      <c r="CU1166" s="114"/>
      <c r="CV1166" s="114"/>
      <c r="CW1166" s="114"/>
      <c r="CX1166" s="114"/>
      <c r="CY1166" s="114"/>
      <c r="CZ1166" s="114"/>
      <c r="DA1166" s="114"/>
      <c r="DB1166" s="114"/>
      <c r="DC1166" s="114"/>
      <c r="DD1166" s="114"/>
      <c r="DE1166" s="114"/>
      <c r="DF1166" s="114"/>
      <c r="DG1166" s="114"/>
      <c r="DH1166" s="114"/>
      <c r="DI1166" s="114"/>
      <c r="DJ1166" s="114"/>
      <c r="DK1166" s="114"/>
      <c r="DL1166" s="114"/>
      <c r="DM1166" s="114"/>
      <c r="DN1166" s="114"/>
      <c r="DO1166" s="114"/>
      <c r="DP1166" s="114"/>
      <c r="DQ1166" s="114"/>
      <c r="DR1166" s="114"/>
      <c r="DS1166" s="114"/>
      <c r="DT1166" s="114"/>
      <c r="DU1166" s="114"/>
      <c r="DV1166" s="114"/>
      <c r="DW1166" s="121"/>
      <c r="DX1166" s="121"/>
      <c r="DY1166" s="121"/>
      <c r="DZ1166" s="121"/>
      <c r="EA1166" s="121"/>
      <c r="EB1166" s="121"/>
    </row>
    <row r="1167" spans="1:132" s="1" customFormat="1" ht="10.5" customHeight="1" x14ac:dyDescent="0.2">
      <c r="A1167" s="1415" t="s">
        <v>60</v>
      </c>
      <c r="B1167" s="1641" t="s">
        <v>966</v>
      </c>
      <c r="C1167" s="695"/>
      <c r="D1167" s="726"/>
      <c r="E1167" s="63"/>
      <c r="F1167" s="61"/>
      <c r="G1167" s="61"/>
      <c r="H1167" s="219"/>
      <c r="I1167" s="61"/>
      <c r="J1167" s="61"/>
      <c r="K1167" s="61"/>
      <c r="L1167" s="61"/>
      <c r="M1167" s="61"/>
      <c r="N1167" s="219"/>
      <c r="O1167" s="61"/>
      <c r="P1167" s="61"/>
      <c r="Q1167" s="61"/>
      <c r="R1167" s="61"/>
      <c r="S1167" s="61"/>
      <c r="T1167" s="61"/>
      <c r="U1167" s="61"/>
      <c r="V1167" s="219"/>
      <c r="W1167" s="61"/>
      <c r="X1167" s="61"/>
      <c r="Y1167" s="61"/>
      <c r="Z1167" s="61"/>
      <c r="AA1167" s="61"/>
      <c r="AB1167" s="61"/>
      <c r="AC1167" s="158" t="s">
        <v>107</v>
      </c>
      <c r="AD1167" s="159" t="e">
        <f>AD1169/AC1169</f>
        <v>#DIV/0!</v>
      </c>
      <c r="AE1167" s="160"/>
      <c r="AF1167" s="187"/>
      <c r="AG1167" s="187"/>
      <c r="AH1167" s="187"/>
      <c r="AI1167" s="187"/>
      <c r="AJ1167" s="187"/>
      <c r="AK1167" s="187"/>
      <c r="AL1167" s="187"/>
      <c r="AM1167" s="187"/>
      <c r="AN1167" s="187"/>
      <c r="AO1167" s="187"/>
      <c r="AP1167" s="187"/>
      <c r="AQ1167" s="187"/>
      <c r="AR1167" s="187"/>
      <c r="AS1167" s="187"/>
      <c r="AT1167" s="187"/>
      <c r="AU1167" s="187"/>
      <c r="AV1167" s="187"/>
      <c r="AW1167" s="187"/>
      <c r="AX1167" s="187"/>
      <c r="AY1167" s="187"/>
      <c r="AZ1167" s="187"/>
      <c r="BA1167" s="187"/>
      <c r="BB1167" s="187"/>
      <c r="BC1167" s="187"/>
      <c r="BD1167" s="187"/>
      <c r="BE1167" s="400"/>
      <c r="BF1167" s="114"/>
      <c r="BG1167" s="114"/>
      <c r="BH1167" s="114"/>
      <c r="BI1167" s="114"/>
      <c r="BJ1167" s="114"/>
      <c r="BK1167" s="114"/>
      <c r="BL1167" s="114"/>
      <c r="BM1167" s="114"/>
      <c r="BN1167" s="114"/>
      <c r="BO1167" s="114"/>
      <c r="BP1167" s="114"/>
      <c r="BQ1167" s="114"/>
      <c r="BR1167" s="114"/>
      <c r="BS1167" s="114"/>
      <c r="BT1167" s="114"/>
      <c r="BU1167" s="114"/>
      <c r="BV1167" s="114"/>
      <c r="BW1167" s="114"/>
      <c r="BX1167" s="114"/>
      <c r="BY1167" s="114"/>
      <c r="BZ1167" s="114"/>
      <c r="CA1167" s="114"/>
      <c r="CB1167" s="114"/>
      <c r="CC1167" s="114"/>
      <c r="CD1167" s="114"/>
      <c r="CE1167" s="114"/>
      <c r="CF1167" s="114"/>
      <c r="CG1167" s="114"/>
      <c r="CH1167" s="114"/>
      <c r="CI1167" s="114"/>
      <c r="CJ1167" s="114"/>
      <c r="CK1167" s="114"/>
      <c r="CL1167" s="114"/>
      <c r="CM1167" s="114"/>
      <c r="CN1167" s="114"/>
      <c r="CO1167" s="114"/>
      <c r="CP1167" s="114"/>
      <c r="CQ1167" s="114"/>
      <c r="CR1167" s="114"/>
      <c r="CS1167" s="114"/>
      <c r="CT1167" s="114"/>
      <c r="CU1167" s="114"/>
      <c r="CV1167" s="114"/>
      <c r="CW1167" s="114"/>
      <c r="CX1167" s="114"/>
      <c r="CY1167" s="114"/>
      <c r="CZ1167" s="114"/>
      <c r="DA1167" s="114"/>
      <c r="DB1167" s="114"/>
      <c r="DC1167" s="114"/>
      <c r="DD1167" s="114"/>
      <c r="DE1167" s="114"/>
      <c r="DF1167" s="114"/>
      <c r="DG1167" s="114"/>
      <c r="DH1167" s="114"/>
      <c r="DI1167" s="114"/>
      <c r="DJ1167" s="114"/>
      <c r="DK1167" s="114"/>
      <c r="DL1167" s="114"/>
      <c r="DM1167" s="114"/>
      <c r="DN1167" s="114"/>
      <c r="DO1167" s="114"/>
      <c r="DP1167" s="114"/>
      <c r="DQ1167" s="114"/>
      <c r="DR1167" s="114"/>
      <c r="DS1167" s="114"/>
      <c r="DT1167" s="114"/>
      <c r="DU1167" s="114"/>
      <c r="DV1167" s="114"/>
      <c r="DW1167" s="121"/>
      <c r="DX1167" s="121"/>
      <c r="DY1167" s="121"/>
      <c r="DZ1167" s="121"/>
      <c r="EA1167" s="121"/>
      <c r="EB1167" s="121"/>
    </row>
    <row r="1168" spans="1:132" s="1" customFormat="1" ht="10.5" customHeight="1" x14ac:dyDescent="0.2">
      <c r="A1168" s="1512"/>
      <c r="B1168" s="1642"/>
      <c r="C1168" s="150" t="s">
        <v>118</v>
      </c>
      <c r="D1168" s="752" t="s">
        <v>27</v>
      </c>
      <c r="E1168" s="731">
        <f t="shared" ref="E1168:AB1168" si="1455">ROUND(SQRT(E1169^2+(E1170-E1171)^2)*1000/(1.73*E1080),0)</f>
        <v>0</v>
      </c>
      <c r="F1168" s="731">
        <f t="shared" si="1455"/>
        <v>0</v>
      </c>
      <c r="G1168" s="731">
        <f t="shared" si="1455"/>
        <v>0</v>
      </c>
      <c r="H1168" s="877">
        <f t="shared" si="1455"/>
        <v>0</v>
      </c>
      <c r="I1168" s="731">
        <f t="shared" si="1455"/>
        <v>0</v>
      </c>
      <c r="J1168" s="731">
        <f t="shared" si="1455"/>
        <v>0</v>
      </c>
      <c r="K1168" s="731">
        <f t="shared" si="1455"/>
        <v>0</v>
      </c>
      <c r="L1168" s="731">
        <f t="shared" si="1455"/>
        <v>0</v>
      </c>
      <c r="M1168" s="731">
        <f t="shared" si="1455"/>
        <v>0</v>
      </c>
      <c r="N1168" s="877">
        <f t="shared" si="1455"/>
        <v>0</v>
      </c>
      <c r="O1168" s="731">
        <f t="shared" si="1455"/>
        <v>0</v>
      </c>
      <c r="P1168" s="731">
        <f t="shared" si="1455"/>
        <v>0</v>
      </c>
      <c r="Q1168" s="731">
        <f t="shared" si="1455"/>
        <v>0</v>
      </c>
      <c r="R1168" s="731">
        <f t="shared" si="1455"/>
        <v>0</v>
      </c>
      <c r="S1168" s="731">
        <f t="shared" si="1455"/>
        <v>0</v>
      </c>
      <c r="T1168" s="731">
        <f t="shared" si="1455"/>
        <v>0</v>
      </c>
      <c r="U1168" s="731">
        <f t="shared" si="1455"/>
        <v>0</v>
      </c>
      <c r="V1168" s="877">
        <f t="shared" si="1455"/>
        <v>0</v>
      </c>
      <c r="W1168" s="731">
        <f t="shared" si="1455"/>
        <v>0</v>
      </c>
      <c r="X1168" s="731">
        <f t="shared" si="1455"/>
        <v>0</v>
      </c>
      <c r="Y1168" s="731">
        <f t="shared" si="1455"/>
        <v>0</v>
      </c>
      <c r="Z1168" s="731">
        <f t="shared" si="1455"/>
        <v>0</v>
      </c>
      <c r="AA1168" s="731">
        <f t="shared" si="1455"/>
        <v>0</v>
      </c>
      <c r="AB1168" s="731">
        <f t="shared" si="1455"/>
        <v>0</v>
      </c>
      <c r="AC1168" s="112"/>
      <c r="AD1168" s="70"/>
      <c r="AE1168" s="49"/>
      <c r="AF1168" s="187"/>
      <c r="AG1168" s="187"/>
      <c r="AH1168" s="187"/>
      <c r="AI1168" s="187"/>
      <c r="AJ1168" s="187"/>
      <c r="AK1168" s="187"/>
      <c r="AL1168" s="187"/>
      <c r="AM1168" s="187"/>
      <c r="AN1168" s="187"/>
      <c r="AO1168" s="187"/>
      <c r="AP1168" s="187"/>
      <c r="AQ1168" s="187"/>
      <c r="AR1168" s="187"/>
      <c r="AS1168" s="187"/>
      <c r="AT1168" s="187"/>
      <c r="AU1168" s="187"/>
      <c r="AV1168" s="187"/>
      <c r="AW1168" s="187"/>
      <c r="AX1168" s="187"/>
      <c r="AY1168" s="187"/>
      <c r="AZ1168" s="187"/>
      <c r="BA1168" s="187"/>
      <c r="BB1168" s="187"/>
      <c r="BC1168" s="187"/>
      <c r="BD1168" s="187"/>
      <c r="BE1168" s="400"/>
      <c r="BF1168" s="114"/>
      <c r="BG1168" s="114"/>
      <c r="BH1168" s="114"/>
      <c r="BI1168" s="114"/>
      <c r="BJ1168" s="114"/>
      <c r="BK1168" s="114"/>
      <c r="BL1168" s="114"/>
      <c r="BM1168" s="114"/>
      <c r="BN1168" s="114"/>
      <c r="BO1168" s="114"/>
      <c r="BP1168" s="114"/>
      <c r="BQ1168" s="114"/>
      <c r="BR1168" s="114"/>
      <c r="BS1168" s="114"/>
      <c r="BT1168" s="114"/>
      <c r="BU1168" s="114"/>
      <c r="BV1168" s="114"/>
      <c r="BW1168" s="114"/>
      <c r="BX1168" s="114"/>
      <c r="BY1168" s="114"/>
      <c r="BZ1168" s="114"/>
      <c r="CA1168" s="114"/>
      <c r="CB1168" s="114"/>
      <c r="CC1168" s="114"/>
      <c r="CD1168" s="114"/>
      <c r="CE1168" s="114"/>
      <c r="CF1168" s="114"/>
      <c r="CG1168" s="114"/>
      <c r="CH1168" s="114"/>
      <c r="CI1168" s="114"/>
      <c r="CJ1168" s="114"/>
      <c r="CK1168" s="114"/>
      <c r="CL1168" s="114"/>
      <c r="CM1168" s="114"/>
      <c r="CN1168" s="114"/>
      <c r="CO1168" s="114"/>
      <c r="CP1168" s="114"/>
      <c r="CQ1168" s="114"/>
      <c r="CR1168" s="114"/>
      <c r="CS1168" s="114"/>
      <c r="CT1168" s="114"/>
      <c r="CU1168" s="114"/>
      <c r="CV1168" s="114"/>
      <c r="CW1168" s="114"/>
      <c r="CX1168" s="114"/>
      <c r="CY1168" s="114"/>
      <c r="CZ1168" s="114"/>
      <c r="DA1168" s="114"/>
      <c r="DB1168" s="114"/>
      <c r="DC1168" s="114"/>
      <c r="DD1168" s="114"/>
      <c r="DE1168" s="114"/>
      <c r="DF1168" s="114"/>
      <c r="DG1168" s="114"/>
      <c r="DH1168" s="114"/>
      <c r="DI1168" s="114"/>
      <c r="DJ1168" s="114"/>
      <c r="DK1168" s="114"/>
      <c r="DL1168" s="114"/>
      <c r="DM1168" s="114"/>
      <c r="DN1168" s="114"/>
      <c r="DO1168" s="114"/>
      <c r="DP1168" s="114"/>
      <c r="DQ1168" s="114"/>
      <c r="DR1168" s="114"/>
      <c r="DS1168" s="114"/>
      <c r="DT1168" s="114"/>
      <c r="DU1168" s="114"/>
      <c r="DV1168" s="114"/>
      <c r="DW1168" s="121"/>
      <c r="DX1168" s="121"/>
      <c r="DY1168" s="121"/>
      <c r="DZ1168" s="121"/>
      <c r="EA1168" s="121"/>
      <c r="EB1168" s="121"/>
    </row>
    <row r="1169" spans="1:132" s="2" customFormat="1" ht="10.5" customHeight="1" x14ac:dyDescent="0.2">
      <c r="A1169" s="1439"/>
      <c r="B1169" s="1643"/>
      <c r="C1169" s="846" t="s">
        <v>908</v>
      </c>
      <c r="D1169" s="102" t="s">
        <v>108</v>
      </c>
      <c r="E1169" s="42">
        <v>0</v>
      </c>
      <c r="F1169" s="42">
        <v>0</v>
      </c>
      <c r="G1169" s="42">
        <v>0</v>
      </c>
      <c r="H1169" s="213">
        <v>0</v>
      </c>
      <c r="I1169" s="42">
        <v>0</v>
      </c>
      <c r="J1169" s="42">
        <v>0</v>
      </c>
      <c r="K1169" s="42">
        <v>0</v>
      </c>
      <c r="L1169" s="42">
        <v>0</v>
      </c>
      <c r="M1169" s="42">
        <v>0</v>
      </c>
      <c r="N1169" s="213">
        <v>0</v>
      </c>
      <c r="O1169" s="42">
        <v>0</v>
      </c>
      <c r="P1169" s="42">
        <v>0</v>
      </c>
      <c r="Q1169" s="42">
        <v>0</v>
      </c>
      <c r="R1169" s="42">
        <v>0</v>
      </c>
      <c r="S1169" s="42">
        <v>0</v>
      </c>
      <c r="T1169" s="42">
        <v>0</v>
      </c>
      <c r="U1169" s="42">
        <v>0</v>
      </c>
      <c r="V1169" s="213">
        <v>0</v>
      </c>
      <c r="W1169" s="42">
        <v>0</v>
      </c>
      <c r="X1169" s="42">
        <v>0</v>
      </c>
      <c r="Y1169" s="42">
        <v>0</v>
      </c>
      <c r="Z1169" s="42">
        <v>0</v>
      </c>
      <c r="AA1169" s="42">
        <v>0</v>
      </c>
      <c r="AB1169" s="42">
        <v>0</v>
      </c>
      <c r="AC1169" s="41">
        <f>(BD1169-AF1169)*AE1169</f>
        <v>0</v>
      </c>
      <c r="AD1169" s="43">
        <f>(BD1170-AF1170)*AE1169</f>
        <v>0</v>
      </c>
      <c r="AE1169" s="49">
        <v>3.6</v>
      </c>
      <c r="AF1169" s="678"/>
      <c r="AG1169" s="639"/>
      <c r="AH1169" s="640"/>
      <c r="AI1169" s="639"/>
      <c r="AJ1169" s="639"/>
      <c r="AK1169" s="639"/>
      <c r="AL1169" s="639"/>
      <c r="AM1169" s="639"/>
      <c r="AN1169" s="639"/>
      <c r="AO1169" s="639"/>
      <c r="AP1169" s="639"/>
      <c r="AQ1169" s="639"/>
      <c r="AR1169" s="639"/>
      <c r="AS1169" s="639"/>
      <c r="AT1169" s="639"/>
      <c r="AU1169" s="639"/>
      <c r="AV1169" s="639"/>
      <c r="AW1169" s="639"/>
      <c r="AX1169" s="639"/>
      <c r="AY1169" s="639"/>
      <c r="AZ1169" s="639"/>
      <c r="BA1169" s="639"/>
      <c r="BB1169" s="639"/>
      <c r="BC1169" s="639"/>
      <c r="BD1169" s="639"/>
      <c r="BE1169" s="400"/>
      <c r="BF1169" s="114"/>
      <c r="BG1169" s="114"/>
      <c r="BH1169" s="114"/>
      <c r="BI1169" s="114"/>
      <c r="BJ1169" s="114"/>
      <c r="BK1169" s="114"/>
      <c r="BL1169" s="114"/>
      <c r="BM1169" s="114"/>
      <c r="BN1169" s="114"/>
      <c r="BO1169" s="114"/>
      <c r="BP1169" s="114"/>
      <c r="BQ1169" s="114"/>
      <c r="BR1169" s="114"/>
      <c r="BS1169" s="114"/>
      <c r="BT1169" s="114"/>
      <c r="BU1169" s="114"/>
      <c r="BV1169" s="114"/>
      <c r="BW1169" s="114"/>
      <c r="BX1169" s="114"/>
      <c r="BY1169" s="114"/>
      <c r="BZ1169" s="114"/>
      <c r="CA1169" s="114"/>
      <c r="CB1169" s="114"/>
      <c r="CC1169" s="114"/>
      <c r="CD1169" s="114"/>
      <c r="CE1169" s="114"/>
      <c r="CF1169" s="114"/>
      <c r="CG1169" s="114"/>
      <c r="CH1169" s="114"/>
      <c r="CI1169" s="114"/>
      <c r="CJ1169" s="114"/>
      <c r="CK1169" s="114"/>
      <c r="CL1169" s="114"/>
      <c r="CM1169" s="114"/>
      <c r="CN1169" s="114"/>
      <c r="CO1169" s="114"/>
      <c r="CP1169" s="114"/>
      <c r="CQ1169" s="114"/>
      <c r="CR1169" s="114"/>
      <c r="CS1169" s="114"/>
      <c r="CT1169" s="114"/>
      <c r="CU1169" s="114"/>
      <c r="CV1169" s="114"/>
      <c r="CW1169" s="114"/>
      <c r="CX1169" s="114"/>
      <c r="CY1169" s="114"/>
      <c r="CZ1169" s="114"/>
      <c r="DA1169" s="114"/>
      <c r="DB1169" s="114"/>
      <c r="DC1169" s="114"/>
      <c r="DD1169" s="114"/>
      <c r="DE1169" s="114"/>
      <c r="DF1169" s="114"/>
      <c r="DG1169" s="114"/>
      <c r="DH1169" s="114"/>
      <c r="DI1169" s="114"/>
      <c r="DJ1169" s="114"/>
      <c r="DK1169" s="114"/>
      <c r="DL1169" s="114"/>
      <c r="DM1169" s="114"/>
      <c r="DN1169" s="114"/>
      <c r="DO1169" s="114"/>
      <c r="DP1169" s="114"/>
      <c r="DQ1169" s="114"/>
      <c r="DR1169" s="114"/>
      <c r="DS1169" s="114"/>
      <c r="DT1169" s="114"/>
      <c r="DU1169" s="114"/>
      <c r="DV1169" s="114"/>
      <c r="DW1169" s="121"/>
      <c r="DX1169" s="121"/>
      <c r="DY1169" s="121"/>
      <c r="DZ1169" s="121"/>
      <c r="EA1169" s="85"/>
      <c r="EB1169" s="85"/>
    </row>
    <row r="1170" spans="1:132" s="2" customFormat="1" ht="10.5" customHeight="1" x14ac:dyDescent="0.2">
      <c r="A1170" s="1440"/>
      <c r="B1170" s="1644"/>
      <c r="C1170" s="846" t="s">
        <v>908</v>
      </c>
      <c r="D1170" s="102" t="s">
        <v>906</v>
      </c>
      <c r="E1170" s="42">
        <v>0</v>
      </c>
      <c r="F1170" s="42">
        <v>0</v>
      </c>
      <c r="G1170" s="42">
        <v>0</v>
      </c>
      <c r="H1170" s="213">
        <v>0</v>
      </c>
      <c r="I1170" s="42">
        <v>0</v>
      </c>
      <c r="J1170" s="42">
        <v>0</v>
      </c>
      <c r="K1170" s="42">
        <v>0</v>
      </c>
      <c r="L1170" s="42">
        <v>0</v>
      </c>
      <c r="M1170" s="42">
        <v>0</v>
      </c>
      <c r="N1170" s="213">
        <v>0</v>
      </c>
      <c r="O1170" s="42">
        <v>0</v>
      </c>
      <c r="P1170" s="42">
        <v>0</v>
      </c>
      <c r="Q1170" s="42">
        <v>0</v>
      </c>
      <c r="R1170" s="42">
        <v>0</v>
      </c>
      <c r="S1170" s="42">
        <v>0</v>
      </c>
      <c r="T1170" s="42">
        <v>0</v>
      </c>
      <c r="U1170" s="42">
        <v>0</v>
      </c>
      <c r="V1170" s="213">
        <v>0</v>
      </c>
      <c r="W1170" s="42">
        <v>0</v>
      </c>
      <c r="X1170" s="42">
        <v>0</v>
      </c>
      <c r="Y1170" s="42">
        <v>0</v>
      </c>
      <c r="Z1170" s="42">
        <v>0</v>
      </c>
      <c r="AA1170" s="42">
        <v>0</v>
      </c>
      <c r="AB1170" s="42">
        <v>0</v>
      </c>
      <c r="AC1170" s="41"/>
      <c r="AD1170" s="43"/>
      <c r="AE1170" s="49"/>
      <c r="AF1170" s="678"/>
      <c r="AG1170" s="639"/>
      <c r="AH1170" s="640"/>
      <c r="AI1170" s="639"/>
      <c r="AJ1170" s="639"/>
      <c r="AK1170" s="639"/>
      <c r="AL1170" s="639"/>
      <c r="AM1170" s="639"/>
      <c r="AN1170" s="639"/>
      <c r="AO1170" s="639"/>
      <c r="AP1170" s="639"/>
      <c r="AQ1170" s="639"/>
      <c r="AR1170" s="639"/>
      <c r="AS1170" s="639"/>
      <c r="AT1170" s="639"/>
      <c r="AU1170" s="639"/>
      <c r="AV1170" s="639"/>
      <c r="AW1170" s="639"/>
      <c r="AX1170" s="639"/>
      <c r="AY1170" s="639"/>
      <c r="AZ1170" s="639"/>
      <c r="BA1170" s="639"/>
      <c r="BB1170" s="639"/>
      <c r="BC1170" s="639"/>
      <c r="BD1170" s="639"/>
      <c r="BE1170" s="400"/>
      <c r="BF1170" s="114"/>
      <c r="BG1170" s="114"/>
      <c r="BH1170" s="114"/>
      <c r="BI1170" s="114"/>
      <c r="BJ1170" s="114"/>
      <c r="BK1170" s="114"/>
      <c r="BL1170" s="114"/>
      <c r="BM1170" s="114"/>
      <c r="BN1170" s="114"/>
      <c r="BO1170" s="114"/>
      <c r="BP1170" s="114"/>
      <c r="BQ1170" s="114"/>
      <c r="BR1170" s="114"/>
      <c r="BS1170" s="114"/>
      <c r="BT1170" s="114"/>
      <c r="BU1170" s="114"/>
      <c r="BV1170" s="114"/>
      <c r="BW1170" s="114"/>
      <c r="BX1170" s="114"/>
      <c r="BY1170" s="114"/>
      <c r="BZ1170" s="114"/>
      <c r="CA1170" s="114"/>
      <c r="CB1170" s="114"/>
      <c r="CC1170" s="114"/>
      <c r="CD1170" s="114"/>
      <c r="CE1170" s="114"/>
      <c r="CF1170" s="114"/>
      <c r="CG1170" s="114"/>
      <c r="CH1170" s="114"/>
      <c r="CI1170" s="114"/>
      <c r="CJ1170" s="114"/>
      <c r="CK1170" s="114"/>
      <c r="CL1170" s="114"/>
      <c r="CM1170" s="114"/>
      <c r="CN1170" s="114"/>
      <c r="CO1170" s="114"/>
      <c r="CP1170" s="114"/>
      <c r="CQ1170" s="114"/>
      <c r="CR1170" s="114"/>
      <c r="CS1170" s="114"/>
      <c r="CT1170" s="114"/>
      <c r="CU1170" s="114"/>
      <c r="CV1170" s="114"/>
      <c r="CW1170" s="114"/>
      <c r="CX1170" s="114"/>
      <c r="CY1170" s="114"/>
      <c r="CZ1170" s="114"/>
      <c r="DA1170" s="114"/>
      <c r="DB1170" s="114"/>
      <c r="DC1170" s="114"/>
      <c r="DD1170" s="114"/>
      <c r="DE1170" s="114"/>
      <c r="DF1170" s="114"/>
      <c r="DG1170" s="114"/>
      <c r="DH1170" s="114"/>
      <c r="DI1170" s="114"/>
      <c r="DJ1170" s="114"/>
      <c r="DK1170" s="114"/>
      <c r="DL1170" s="114"/>
      <c r="DM1170" s="114"/>
      <c r="DN1170" s="114"/>
      <c r="DO1170" s="114"/>
      <c r="DP1170" s="114"/>
      <c r="DQ1170" s="114"/>
      <c r="DR1170" s="114"/>
      <c r="DS1170" s="114"/>
      <c r="DT1170" s="114"/>
      <c r="DU1170" s="114"/>
      <c r="DV1170" s="114"/>
      <c r="DW1170" s="121"/>
      <c r="DX1170" s="121"/>
      <c r="DY1170" s="121"/>
      <c r="DZ1170" s="121"/>
      <c r="EA1170" s="85"/>
      <c r="EB1170" s="85"/>
    </row>
    <row r="1171" spans="1:132" s="2" customFormat="1" ht="10.5" customHeight="1" x14ac:dyDescent="0.2">
      <c r="A1171" s="1440"/>
      <c r="B1171" s="1644"/>
      <c r="C1171" s="846" t="s">
        <v>908</v>
      </c>
      <c r="D1171" s="103" t="s">
        <v>907</v>
      </c>
      <c r="E1171" s="104">
        <v>0</v>
      </c>
      <c r="F1171" s="104">
        <v>0</v>
      </c>
      <c r="G1171" s="104">
        <v>0</v>
      </c>
      <c r="H1171" s="232">
        <v>0</v>
      </c>
      <c r="I1171" s="104">
        <v>0</v>
      </c>
      <c r="J1171" s="104">
        <v>0</v>
      </c>
      <c r="K1171" s="104">
        <v>0</v>
      </c>
      <c r="L1171" s="104">
        <v>0</v>
      </c>
      <c r="M1171" s="104">
        <v>0</v>
      </c>
      <c r="N1171" s="232">
        <v>0</v>
      </c>
      <c r="O1171" s="104">
        <v>0</v>
      </c>
      <c r="P1171" s="104">
        <v>0</v>
      </c>
      <c r="Q1171" s="104">
        <v>0</v>
      </c>
      <c r="R1171" s="104">
        <v>0</v>
      </c>
      <c r="S1171" s="104">
        <v>0</v>
      </c>
      <c r="T1171" s="104">
        <v>0</v>
      </c>
      <c r="U1171" s="104">
        <v>0</v>
      </c>
      <c r="V1171" s="232">
        <v>0</v>
      </c>
      <c r="W1171" s="104">
        <v>0</v>
      </c>
      <c r="X1171" s="104">
        <v>0</v>
      </c>
      <c r="Y1171" s="104">
        <v>0</v>
      </c>
      <c r="Z1171" s="104">
        <v>0</v>
      </c>
      <c r="AA1171" s="104">
        <v>0</v>
      </c>
      <c r="AB1171" s="104">
        <v>0</v>
      </c>
      <c r="AC1171" s="490"/>
      <c r="AD1171" s="491"/>
      <c r="AE1171" s="492"/>
      <c r="AF1171" s="678"/>
      <c r="AG1171" s="639"/>
      <c r="AH1171" s="640"/>
      <c r="AI1171" s="639"/>
      <c r="AJ1171" s="639"/>
      <c r="AK1171" s="639"/>
      <c r="AL1171" s="639"/>
      <c r="AM1171" s="639"/>
      <c r="AN1171" s="639"/>
      <c r="AO1171" s="639"/>
      <c r="AP1171" s="639"/>
      <c r="AQ1171" s="639"/>
      <c r="AR1171" s="639"/>
      <c r="AS1171" s="639"/>
      <c r="AT1171" s="639"/>
      <c r="AU1171" s="639"/>
      <c r="AV1171" s="639"/>
      <c r="AW1171" s="639"/>
      <c r="AX1171" s="639"/>
      <c r="AY1171" s="639"/>
      <c r="AZ1171" s="639"/>
      <c r="BA1171" s="639"/>
      <c r="BB1171" s="639"/>
      <c r="BC1171" s="639"/>
      <c r="BD1171" s="639"/>
      <c r="BE1171" s="400"/>
      <c r="BF1171" s="114"/>
      <c r="BG1171" s="114"/>
      <c r="BH1171" s="114"/>
      <c r="BI1171" s="114"/>
      <c r="BJ1171" s="114"/>
      <c r="BK1171" s="114"/>
      <c r="BL1171" s="114"/>
      <c r="BM1171" s="114"/>
      <c r="BN1171" s="114"/>
      <c r="BO1171" s="114"/>
      <c r="BP1171" s="114"/>
      <c r="BQ1171" s="114"/>
      <c r="BR1171" s="114"/>
      <c r="BS1171" s="114"/>
      <c r="BT1171" s="114"/>
      <c r="BU1171" s="114"/>
      <c r="BV1171" s="114"/>
      <c r="BW1171" s="114"/>
      <c r="BX1171" s="114"/>
      <c r="BY1171" s="114"/>
      <c r="BZ1171" s="114"/>
      <c r="CA1171" s="114"/>
      <c r="CB1171" s="114"/>
      <c r="CC1171" s="114"/>
      <c r="CD1171" s="114"/>
      <c r="CE1171" s="114"/>
      <c r="CF1171" s="114"/>
      <c r="CG1171" s="114"/>
      <c r="CH1171" s="114"/>
      <c r="CI1171" s="114"/>
      <c r="CJ1171" s="114"/>
      <c r="CK1171" s="114"/>
      <c r="CL1171" s="114"/>
      <c r="CM1171" s="114"/>
      <c r="CN1171" s="114"/>
      <c r="CO1171" s="114"/>
      <c r="CP1171" s="114"/>
      <c r="CQ1171" s="114"/>
      <c r="CR1171" s="114"/>
      <c r="CS1171" s="114"/>
      <c r="CT1171" s="114"/>
      <c r="CU1171" s="114"/>
      <c r="CV1171" s="114"/>
      <c r="CW1171" s="114"/>
      <c r="CX1171" s="114"/>
      <c r="CY1171" s="114"/>
      <c r="CZ1171" s="114"/>
      <c r="DA1171" s="114"/>
      <c r="DB1171" s="114"/>
      <c r="DC1171" s="114"/>
      <c r="DD1171" s="114"/>
      <c r="DE1171" s="114"/>
      <c r="DF1171" s="114"/>
      <c r="DG1171" s="114"/>
      <c r="DH1171" s="114"/>
      <c r="DI1171" s="114"/>
      <c r="DJ1171" s="114"/>
      <c r="DK1171" s="114"/>
      <c r="DL1171" s="114"/>
      <c r="DM1171" s="114"/>
      <c r="DN1171" s="114"/>
      <c r="DO1171" s="114"/>
      <c r="DP1171" s="114"/>
      <c r="DQ1171" s="114"/>
      <c r="DR1171" s="114"/>
      <c r="DS1171" s="114"/>
      <c r="DT1171" s="114"/>
      <c r="DU1171" s="114"/>
      <c r="DV1171" s="114"/>
      <c r="DW1171" s="121"/>
      <c r="DX1171" s="121"/>
      <c r="DY1171" s="121"/>
      <c r="DZ1171" s="121"/>
      <c r="EA1171" s="85"/>
      <c r="EB1171" s="85"/>
    </row>
    <row r="1172" spans="1:132" s="2" customFormat="1" ht="10.5" customHeight="1" thickBot="1" x14ac:dyDescent="0.25">
      <c r="A1172" s="1441"/>
      <c r="B1172" s="1645"/>
      <c r="C1172" s="197"/>
      <c r="D1172" s="166" t="s">
        <v>35</v>
      </c>
      <c r="E1172" s="45" t="e">
        <f>(E1170-E1171)/E1169</f>
        <v>#DIV/0!</v>
      </c>
      <c r="F1172" s="45" t="e">
        <f t="shared" ref="F1172:AB1172" si="1456">(F1170-F1171)/F1169</f>
        <v>#DIV/0!</v>
      </c>
      <c r="G1172" s="45" t="e">
        <f t="shared" si="1456"/>
        <v>#DIV/0!</v>
      </c>
      <c r="H1172" s="214" t="e">
        <f t="shared" si="1456"/>
        <v>#DIV/0!</v>
      </c>
      <c r="I1172" s="45" t="e">
        <f t="shared" si="1456"/>
        <v>#DIV/0!</v>
      </c>
      <c r="J1172" s="45" t="e">
        <f t="shared" si="1456"/>
        <v>#DIV/0!</v>
      </c>
      <c r="K1172" s="45" t="e">
        <f t="shared" si="1456"/>
        <v>#DIV/0!</v>
      </c>
      <c r="L1172" s="45" t="e">
        <f t="shared" si="1456"/>
        <v>#DIV/0!</v>
      </c>
      <c r="M1172" s="45" t="e">
        <f t="shared" si="1456"/>
        <v>#DIV/0!</v>
      </c>
      <c r="N1172" s="214" t="e">
        <f t="shared" si="1456"/>
        <v>#DIV/0!</v>
      </c>
      <c r="O1172" s="45" t="e">
        <f t="shared" si="1456"/>
        <v>#DIV/0!</v>
      </c>
      <c r="P1172" s="45" t="e">
        <f t="shared" si="1456"/>
        <v>#DIV/0!</v>
      </c>
      <c r="Q1172" s="45" t="e">
        <f t="shared" si="1456"/>
        <v>#DIV/0!</v>
      </c>
      <c r="R1172" s="45" t="e">
        <f t="shared" si="1456"/>
        <v>#DIV/0!</v>
      </c>
      <c r="S1172" s="45" t="e">
        <f t="shared" si="1456"/>
        <v>#DIV/0!</v>
      </c>
      <c r="T1172" s="45" t="e">
        <f t="shared" si="1456"/>
        <v>#DIV/0!</v>
      </c>
      <c r="U1172" s="45" t="e">
        <f t="shared" si="1456"/>
        <v>#DIV/0!</v>
      </c>
      <c r="V1172" s="214" t="e">
        <f t="shared" si="1456"/>
        <v>#DIV/0!</v>
      </c>
      <c r="W1172" s="45" t="e">
        <f t="shared" si="1456"/>
        <v>#DIV/0!</v>
      </c>
      <c r="X1172" s="45" t="e">
        <f t="shared" si="1456"/>
        <v>#DIV/0!</v>
      </c>
      <c r="Y1172" s="45" t="e">
        <f t="shared" si="1456"/>
        <v>#DIV/0!</v>
      </c>
      <c r="Z1172" s="45" t="e">
        <f t="shared" si="1456"/>
        <v>#DIV/0!</v>
      </c>
      <c r="AA1172" s="45" t="e">
        <f t="shared" si="1456"/>
        <v>#DIV/0!</v>
      </c>
      <c r="AB1172" s="45" t="e">
        <f t="shared" si="1456"/>
        <v>#DIV/0!</v>
      </c>
      <c r="AC1172" s="155"/>
      <c r="AD1172" s="156"/>
      <c r="AE1172" s="157"/>
      <c r="AF1172" s="188"/>
      <c r="AG1172" s="188"/>
      <c r="AH1172" s="188"/>
      <c r="AI1172" s="188"/>
      <c r="AJ1172" s="188"/>
      <c r="AK1172" s="188"/>
      <c r="AL1172" s="188"/>
      <c r="AM1172" s="188"/>
      <c r="AN1172" s="188"/>
      <c r="AO1172" s="188"/>
      <c r="AP1172" s="188"/>
      <c r="AQ1172" s="188"/>
      <c r="AR1172" s="188"/>
      <c r="AS1172" s="188"/>
      <c r="AT1172" s="188"/>
      <c r="AU1172" s="188"/>
      <c r="AV1172" s="188"/>
      <c r="AW1172" s="188"/>
      <c r="AX1172" s="188"/>
      <c r="AY1172" s="188"/>
      <c r="AZ1172" s="188"/>
      <c r="BA1172" s="188"/>
      <c r="BB1172" s="188"/>
      <c r="BC1172" s="188"/>
      <c r="BD1172" s="188"/>
      <c r="BE1172" s="400"/>
      <c r="BF1172" s="114"/>
      <c r="BG1172" s="114"/>
      <c r="BH1172" s="114"/>
      <c r="BI1172" s="114"/>
      <c r="BJ1172" s="114"/>
      <c r="BK1172" s="114"/>
      <c r="BL1172" s="114"/>
      <c r="BM1172" s="114"/>
      <c r="BN1172" s="114"/>
      <c r="BO1172" s="114"/>
      <c r="BP1172" s="114"/>
      <c r="BQ1172" s="114"/>
      <c r="BR1172" s="114"/>
      <c r="BS1172" s="114"/>
      <c r="BT1172" s="114"/>
      <c r="BU1172" s="114"/>
      <c r="BV1172" s="114"/>
      <c r="BW1172" s="114"/>
      <c r="BX1172" s="114"/>
      <c r="BY1172" s="114"/>
      <c r="BZ1172" s="114"/>
      <c r="CA1172" s="114"/>
      <c r="CB1172" s="114"/>
      <c r="CC1172" s="114"/>
      <c r="CD1172" s="114"/>
      <c r="CE1172" s="114"/>
      <c r="CF1172" s="114"/>
      <c r="CG1172" s="114"/>
      <c r="CH1172" s="114"/>
      <c r="CI1172" s="114"/>
      <c r="CJ1172" s="114"/>
      <c r="CK1172" s="114"/>
      <c r="CL1172" s="114"/>
      <c r="CM1172" s="114"/>
      <c r="CN1172" s="114"/>
      <c r="CO1172" s="114"/>
      <c r="CP1172" s="114"/>
      <c r="CQ1172" s="114"/>
      <c r="CR1172" s="114"/>
      <c r="CS1172" s="114"/>
      <c r="CT1172" s="114"/>
      <c r="CU1172" s="114"/>
      <c r="CV1172" s="114"/>
      <c r="CW1172" s="114"/>
      <c r="CX1172" s="114"/>
      <c r="CY1172" s="114"/>
      <c r="CZ1172" s="114"/>
      <c r="DA1172" s="114"/>
      <c r="DB1172" s="114"/>
      <c r="DC1172" s="114"/>
      <c r="DD1172" s="114"/>
      <c r="DE1172" s="114"/>
      <c r="DF1172" s="114"/>
      <c r="DG1172" s="114"/>
      <c r="DH1172" s="114"/>
      <c r="DI1172" s="114"/>
      <c r="DJ1172" s="114"/>
      <c r="DK1172" s="114"/>
      <c r="DL1172" s="114"/>
      <c r="DM1172" s="114"/>
      <c r="DN1172" s="114"/>
      <c r="DO1172" s="114"/>
      <c r="DP1172" s="114"/>
      <c r="DQ1172" s="114"/>
      <c r="DR1172" s="114"/>
      <c r="DS1172" s="114"/>
      <c r="DT1172" s="114"/>
      <c r="DU1172" s="114"/>
      <c r="DV1172" s="114"/>
      <c r="DW1172" s="121"/>
      <c r="DX1172" s="121"/>
      <c r="DY1172" s="121"/>
      <c r="DZ1172" s="121"/>
      <c r="EA1172" s="85"/>
      <c r="EB1172" s="85"/>
    </row>
    <row r="1173" spans="1:132" s="1" customFormat="1" ht="10.5" customHeight="1" x14ac:dyDescent="0.2">
      <c r="A1173" s="1415" t="s">
        <v>54</v>
      </c>
      <c r="B1173" s="1641" t="s">
        <v>967</v>
      </c>
      <c r="C1173" s="695"/>
      <c r="D1173" s="726"/>
      <c r="E1173" s="141"/>
      <c r="F1173" s="141"/>
      <c r="G1173" s="141"/>
      <c r="H1173" s="604"/>
      <c r="I1173" s="141"/>
      <c r="J1173" s="141"/>
      <c r="K1173" s="141"/>
      <c r="L1173" s="141"/>
      <c r="M1173" s="141"/>
      <c r="N1173" s="604"/>
      <c r="O1173" s="141"/>
      <c r="P1173" s="141"/>
      <c r="Q1173" s="141"/>
      <c r="R1173" s="141"/>
      <c r="S1173" s="141"/>
      <c r="T1173" s="141"/>
      <c r="U1173" s="141"/>
      <c r="V1173" s="604"/>
      <c r="W1173" s="141"/>
      <c r="X1173" s="141"/>
      <c r="Y1173" s="141"/>
      <c r="Z1173" s="141"/>
      <c r="AA1173" s="141"/>
      <c r="AB1173" s="141"/>
      <c r="AC1173" s="112"/>
      <c r="AD1173" s="70"/>
      <c r="AE1173" s="49"/>
      <c r="AF1173" s="187"/>
      <c r="AG1173" s="187"/>
      <c r="AH1173" s="187"/>
      <c r="AI1173" s="187"/>
      <c r="AJ1173" s="187"/>
      <c r="AK1173" s="187"/>
      <c r="AL1173" s="187"/>
      <c r="AM1173" s="187"/>
      <c r="AN1173" s="187"/>
      <c r="AO1173" s="187"/>
      <c r="AP1173" s="187"/>
      <c r="AQ1173" s="187"/>
      <c r="AR1173" s="187"/>
      <c r="AS1173" s="187"/>
      <c r="AT1173" s="187"/>
      <c r="AU1173" s="187"/>
      <c r="AV1173" s="187"/>
      <c r="AW1173" s="187"/>
      <c r="AX1173" s="187"/>
      <c r="AY1173" s="187"/>
      <c r="AZ1173" s="187"/>
      <c r="BA1173" s="187"/>
      <c r="BB1173" s="187"/>
      <c r="BC1173" s="187"/>
      <c r="BD1173" s="187"/>
      <c r="BE1173" s="400"/>
      <c r="BF1173" s="114"/>
      <c r="BG1173" s="114"/>
      <c r="BH1173" s="114"/>
      <c r="BI1173" s="114"/>
      <c r="BJ1173" s="114"/>
      <c r="BK1173" s="114"/>
      <c r="BL1173" s="114"/>
      <c r="BM1173" s="114"/>
      <c r="BN1173" s="114"/>
      <c r="BO1173" s="114"/>
      <c r="BP1173" s="114"/>
      <c r="BQ1173" s="114"/>
      <c r="BR1173" s="114"/>
      <c r="BS1173" s="114"/>
      <c r="BT1173" s="114"/>
      <c r="BU1173" s="114"/>
      <c r="BV1173" s="114"/>
      <c r="BW1173" s="114"/>
      <c r="BX1173" s="114"/>
      <c r="BY1173" s="114"/>
      <c r="BZ1173" s="114"/>
      <c r="CA1173" s="114"/>
      <c r="CB1173" s="114"/>
      <c r="CC1173" s="114"/>
      <c r="CD1173" s="114"/>
      <c r="CE1173" s="114"/>
      <c r="CF1173" s="114"/>
      <c r="CG1173" s="114"/>
      <c r="CH1173" s="114"/>
      <c r="CI1173" s="114"/>
      <c r="CJ1173" s="114"/>
      <c r="CK1173" s="114"/>
      <c r="CL1173" s="114"/>
      <c r="CM1173" s="114"/>
      <c r="CN1173" s="114"/>
      <c r="CO1173" s="114"/>
      <c r="CP1173" s="114"/>
      <c r="CQ1173" s="114"/>
      <c r="CR1173" s="114"/>
      <c r="CS1173" s="114"/>
      <c r="CT1173" s="114"/>
      <c r="CU1173" s="114"/>
      <c r="CV1173" s="114"/>
      <c r="CW1173" s="114"/>
      <c r="CX1173" s="114"/>
      <c r="CY1173" s="114"/>
      <c r="CZ1173" s="114"/>
      <c r="DA1173" s="114"/>
      <c r="DB1173" s="114"/>
      <c r="DC1173" s="114"/>
      <c r="DD1173" s="114"/>
      <c r="DE1173" s="114"/>
      <c r="DF1173" s="114"/>
      <c r="DG1173" s="114"/>
      <c r="DH1173" s="114"/>
      <c r="DI1173" s="114"/>
      <c r="DJ1173" s="114"/>
      <c r="DK1173" s="114"/>
      <c r="DL1173" s="114"/>
      <c r="DM1173" s="114"/>
      <c r="DN1173" s="114"/>
      <c r="DO1173" s="114"/>
      <c r="DP1173" s="114"/>
      <c r="DQ1173" s="114"/>
      <c r="DR1173" s="114"/>
      <c r="DS1173" s="114"/>
      <c r="DT1173" s="114"/>
      <c r="DU1173" s="114"/>
      <c r="DV1173" s="114"/>
      <c r="DW1173" s="121"/>
      <c r="DX1173" s="121"/>
      <c r="DY1173" s="121"/>
      <c r="DZ1173" s="121"/>
      <c r="EA1173" s="121"/>
      <c r="EB1173" s="121"/>
    </row>
    <row r="1174" spans="1:132" s="1" customFormat="1" ht="10.5" customHeight="1" x14ac:dyDescent="0.2">
      <c r="A1174" s="1512"/>
      <c r="B1174" s="1642"/>
      <c r="C1174" s="150" t="s">
        <v>118</v>
      </c>
      <c r="D1174" s="752" t="s">
        <v>27</v>
      </c>
      <c r="E1174" s="731">
        <f t="shared" ref="E1174:AB1174" si="1457">ROUND(SQRT(E1175^2+(E1176-E1177)^2)*1000/(1.73*E1079),0)</f>
        <v>1</v>
      </c>
      <c r="F1174" s="731">
        <f t="shared" si="1457"/>
        <v>1</v>
      </c>
      <c r="G1174" s="731">
        <f t="shared" si="1457"/>
        <v>1</v>
      </c>
      <c r="H1174" s="877">
        <f t="shared" si="1457"/>
        <v>1</v>
      </c>
      <c r="I1174" s="731">
        <f t="shared" si="1457"/>
        <v>1</v>
      </c>
      <c r="J1174" s="731">
        <f t="shared" si="1457"/>
        <v>1</v>
      </c>
      <c r="K1174" s="731">
        <f t="shared" si="1457"/>
        <v>1</v>
      </c>
      <c r="L1174" s="731">
        <f t="shared" si="1457"/>
        <v>1</v>
      </c>
      <c r="M1174" s="731">
        <f t="shared" si="1457"/>
        <v>1</v>
      </c>
      <c r="N1174" s="877">
        <f t="shared" si="1457"/>
        <v>1</v>
      </c>
      <c r="O1174" s="731">
        <f t="shared" si="1457"/>
        <v>2</v>
      </c>
      <c r="P1174" s="731">
        <f t="shared" si="1457"/>
        <v>1</v>
      </c>
      <c r="Q1174" s="731">
        <f t="shared" si="1457"/>
        <v>3</v>
      </c>
      <c r="R1174" s="731">
        <f t="shared" si="1457"/>
        <v>1</v>
      </c>
      <c r="S1174" s="731">
        <f t="shared" si="1457"/>
        <v>1</v>
      </c>
      <c r="T1174" s="731">
        <f t="shared" si="1457"/>
        <v>1</v>
      </c>
      <c r="U1174" s="731">
        <f t="shared" si="1457"/>
        <v>1</v>
      </c>
      <c r="V1174" s="877">
        <f t="shared" si="1457"/>
        <v>1</v>
      </c>
      <c r="W1174" s="731">
        <f t="shared" si="1457"/>
        <v>1</v>
      </c>
      <c r="X1174" s="731">
        <f t="shared" si="1457"/>
        <v>1</v>
      </c>
      <c r="Y1174" s="731">
        <f t="shared" si="1457"/>
        <v>1</v>
      </c>
      <c r="Z1174" s="731">
        <f t="shared" si="1457"/>
        <v>1</v>
      </c>
      <c r="AA1174" s="731">
        <f t="shared" si="1457"/>
        <v>1</v>
      </c>
      <c r="AB1174" s="731">
        <f t="shared" si="1457"/>
        <v>1</v>
      </c>
      <c r="AC1174" s="112"/>
      <c r="AD1174" s="70"/>
      <c r="AE1174" s="49"/>
      <c r="AF1174" s="187"/>
      <c r="AG1174" s="187"/>
      <c r="AH1174" s="187"/>
      <c r="AI1174" s="187"/>
      <c r="AJ1174" s="187"/>
      <c r="AK1174" s="187"/>
      <c r="AL1174" s="187"/>
      <c r="AM1174" s="187"/>
      <c r="AN1174" s="187"/>
      <c r="AO1174" s="187"/>
      <c r="AP1174" s="187"/>
      <c r="AQ1174" s="187"/>
      <c r="AR1174" s="187"/>
      <c r="AS1174" s="187"/>
      <c r="AT1174" s="187"/>
      <c r="AU1174" s="187"/>
      <c r="AV1174" s="187"/>
      <c r="AW1174" s="187"/>
      <c r="AX1174" s="187"/>
      <c r="AY1174" s="187"/>
      <c r="AZ1174" s="187"/>
      <c r="BA1174" s="187"/>
      <c r="BB1174" s="187"/>
      <c r="BC1174" s="187"/>
      <c r="BD1174" s="187"/>
      <c r="BE1174" s="400"/>
      <c r="BF1174" s="114"/>
      <c r="BG1174" s="114"/>
      <c r="BH1174" s="114"/>
      <c r="BI1174" s="114"/>
      <c r="BJ1174" s="114"/>
      <c r="BK1174" s="114"/>
      <c r="BL1174" s="114"/>
      <c r="BM1174" s="114"/>
      <c r="BN1174" s="114"/>
      <c r="BO1174" s="114"/>
      <c r="BP1174" s="114"/>
      <c r="BQ1174" s="114"/>
      <c r="BR1174" s="114"/>
      <c r="BS1174" s="114"/>
      <c r="BT1174" s="114"/>
      <c r="BU1174" s="114"/>
      <c r="BV1174" s="114"/>
      <c r="BW1174" s="114"/>
      <c r="BX1174" s="114"/>
      <c r="BY1174" s="114"/>
      <c r="BZ1174" s="114"/>
      <c r="CA1174" s="114"/>
      <c r="CB1174" s="114"/>
      <c r="CC1174" s="114"/>
      <c r="CD1174" s="114"/>
      <c r="CE1174" s="114"/>
      <c r="CF1174" s="114"/>
      <c r="CG1174" s="114"/>
      <c r="CH1174" s="114"/>
      <c r="CI1174" s="114"/>
      <c r="CJ1174" s="114"/>
      <c r="CK1174" s="114"/>
      <c r="CL1174" s="114"/>
      <c r="CM1174" s="114"/>
      <c r="CN1174" s="114"/>
      <c r="CO1174" s="114"/>
      <c r="CP1174" s="114"/>
      <c r="CQ1174" s="114"/>
      <c r="CR1174" s="114"/>
      <c r="CS1174" s="114"/>
      <c r="CT1174" s="114"/>
      <c r="CU1174" s="114"/>
      <c r="CV1174" s="114"/>
      <c r="CW1174" s="114"/>
      <c r="CX1174" s="114"/>
      <c r="CY1174" s="114"/>
      <c r="CZ1174" s="114"/>
      <c r="DA1174" s="114"/>
      <c r="DB1174" s="114"/>
      <c r="DC1174" s="114"/>
      <c r="DD1174" s="114"/>
      <c r="DE1174" s="114"/>
      <c r="DF1174" s="114"/>
      <c r="DG1174" s="114"/>
      <c r="DH1174" s="114"/>
      <c r="DI1174" s="114"/>
      <c r="DJ1174" s="114"/>
      <c r="DK1174" s="114"/>
      <c r="DL1174" s="114"/>
      <c r="DM1174" s="114"/>
      <c r="DN1174" s="114"/>
      <c r="DO1174" s="114"/>
      <c r="DP1174" s="114"/>
      <c r="DQ1174" s="114"/>
      <c r="DR1174" s="114"/>
      <c r="DS1174" s="114"/>
      <c r="DT1174" s="114"/>
      <c r="DU1174" s="114"/>
      <c r="DV1174" s="114"/>
      <c r="DW1174" s="121"/>
      <c r="DX1174" s="121"/>
      <c r="DY1174" s="121"/>
      <c r="DZ1174" s="121"/>
      <c r="EA1174" s="121"/>
      <c r="EB1174" s="121"/>
    </row>
    <row r="1175" spans="1:132" s="2" customFormat="1" ht="10.5" customHeight="1" x14ac:dyDescent="0.2">
      <c r="A1175" s="1439"/>
      <c r="B1175" s="1643"/>
      <c r="C1175" s="846" t="s">
        <v>908</v>
      </c>
      <c r="D1175" s="102" t="s">
        <v>108</v>
      </c>
      <c r="E1175" s="42">
        <v>2.16E-3</v>
      </c>
      <c r="F1175" s="42">
        <v>2.16E-3</v>
      </c>
      <c r="G1175" s="42">
        <v>2.16E-3</v>
      </c>
      <c r="H1175" s="213">
        <v>2.16E-3</v>
      </c>
      <c r="I1175" s="42">
        <v>2.16E-3</v>
      </c>
      <c r="J1175" s="42">
        <v>1.98E-3</v>
      </c>
      <c r="K1175" s="42">
        <v>2.16E-3</v>
      </c>
      <c r="L1175" s="42">
        <v>2.16E-3</v>
      </c>
      <c r="M1175" s="42">
        <v>2.16E-3</v>
      </c>
      <c r="N1175" s="213">
        <v>7.7400000000000004E-3</v>
      </c>
      <c r="O1175" s="42">
        <v>1.1339999999999999E-2</v>
      </c>
      <c r="P1175" s="42">
        <v>3.96E-3</v>
      </c>
      <c r="Q1175" s="42">
        <v>1.746E-2</v>
      </c>
      <c r="R1175" s="42">
        <v>2.3400000000000001E-3</v>
      </c>
      <c r="S1175" s="42">
        <v>2.16E-3</v>
      </c>
      <c r="T1175" s="42">
        <v>2.16E-3</v>
      </c>
      <c r="U1175" s="42">
        <v>2.16E-3</v>
      </c>
      <c r="V1175" s="213">
        <v>2.16E-3</v>
      </c>
      <c r="W1175" s="42">
        <v>2.16E-3</v>
      </c>
      <c r="X1175" s="42">
        <v>2.16E-3</v>
      </c>
      <c r="Y1175" s="42">
        <v>2.16E-3</v>
      </c>
      <c r="Z1175" s="42">
        <v>2.16E-3</v>
      </c>
      <c r="AA1175" s="42">
        <v>2.16E-3</v>
      </c>
      <c r="AB1175" s="42">
        <v>2.16E-3</v>
      </c>
      <c r="AC1175" s="41">
        <f>(BD1175-AF1175)*AE1175</f>
        <v>0</v>
      </c>
      <c r="AD1175" s="43">
        <f>(BD1176-AF1176)*AE1175</f>
        <v>0</v>
      </c>
      <c r="AE1175" s="49">
        <v>1.8</v>
      </c>
      <c r="AF1175" s="678"/>
      <c r="AG1175" s="639"/>
      <c r="AH1175" s="640"/>
      <c r="AI1175" s="639"/>
      <c r="AJ1175" s="639"/>
      <c r="AK1175" s="639"/>
      <c r="AL1175" s="639"/>
      <c r="AM1175" s="639"/>
      <c r="AN1175" s="639"/>
      <c r="AO1175" s="639"/>
      <c r="AP1175" s="639"/>
      <c r="AQ1175" s="639"/>
      <c r="AR1175" s="639"/>
      <c r="AS1175" s="639"/>
      <c r="AT1175" s="639"/>
      <c r="AU1175" s="639"/>
      <c r="AV1175" s="639"/>
      <c r="AW1175" s="639"/>
      <c r="AX1175" s="639"/>
      <c r="AY1175" s="639"/>
      <c r="AZ1175" s="639"/>
      <c r="BA1175" s="639"/>
      <c r="BB1175" s="639"/>
      <c r="BC1175" s="639"/>
      <c r="BD1175" s="639"/>
      <c r="BE1175" s="400"/>
      <c r="BF1175" s="114"/>
      <c r="BG1175" s="114"/>
      <c r="BH1175" s="114"/>
      <c r="BI1175" s="114"/>
      <c r="BJ1175" s="114"/>
      <c r="BK1175" s="114"/>
      <c r="BL1175" s="114"/>
      <c r="BM1175" s="114"/>
      <c r="BN1175" s="114"/>
      <c r="BO1175" s="114"/>
      <c r="BP1175" s="114"/>
      <c r="BQ1175" s="114"/>
      <c r="BR1175" s="114"/>
      <c r="BS1175" s="114"/>
      <c r="BT1175" s="114"/>
      <c r="BU1175" s="114"/>
      <c r="BV1175" s="114"/>
      <c r="BW1175" s="114"/>
      <c r="BX1175" s="114"/>
      <c r="BY1175" s="114"/>
      <c r="BZ1175" s="114"/>
      <c r="CA1175" s="114"/>
      <c r="CB1175" s="114"/>
      <c r="CC1175" s="114"/>
      <c r="CD1175" s="114"/>
      <c r="CE1175" s="114"/>
      <c r="CF1175" s="114"/>
      <c r="CG1175" s="114"/>
      <c r="CH1175" s="114"/>
      <c r="CI1175" s="114"/>
      <c r="CJ1175" s="114"/>
      <c r="CK1175" s="114"/>
      <c r="CL1175" s="114"/>
      <c r="CM1175" s="114"/>
      <c r="CN1175" s="114"/>
      <c r="CO1175" s="114"/>
      <c r="CP1175" s="114"/>
      <c r="CQ1175" s="114"/>
      <c r="CR1175" s="114"/>
      <c r="CS1175" s="114"/>
      <c r="CT1175" s="114"/>
      <c r="CU1175" s="114"/>
      <c r="CV1175" s="114"/>
      <c r="CW1175" s="114"/>
      <c r="CX1175" s="114"/>
      <c r="CY1175" s="114"/>
      <c r="CZ1175" s="114"/>
      <c r="DA1175" s="114"/>
      <c r="DB1175" s="114"/>
      <c r="DC1175" s="114"/>
      <c r="DD1175" s="114"/>
      <c r="DE1175" s="114"/>
      <c r="DF1175" s="114"/>
      <c r="DG1175" s="114"/>
      <c r="DH1175" s="114"/>
      <c r="DI1175" s="114"/>
      <c r="DJ1175" s="114"/>
      <c r="DK1175" s="114"/>
      <c r="DL1175" s="114"/>
      <c r="DM1175" s="114"/>
      <c r="DN1175" s="114"/>
      <c r="DO1175" s="114"/>
      <c r="DP1175" s="114"/>
      <c r="DQ1175" s="114"/>
      <c r="DR1175" s="114"/>
      <c r="DS1175" s="114"/>
      <c r="DT1175" s="114"/>
      <c r="DU1175" s="114"/>
      <c r="DV1175" s="114"/>
      <c r="DW1175" s="121"/>
      <c r="DX1175" s="121"/>
      <c r="DY1175" s="121"/>
      <c r="DZ1175" s="121"/>
      <c r="EA1175" s="85"/>
      <c r="EB1175" s="85"/>
    </row>
    <row r="1176" spans="1:132" s="2" customFormat="1" ht="10.5" customHeight="1" x14ac:dyDescent="0.2">
      <c r="A1176" s="1440"/>
      <c r="B1176" s="1644"/>
      <c r="C1176" s="846" t="s">
        <v>908</v>
      </c>
      <c r="D1176" s="102" t="s">
        <v>906</v>
      </c>
      <c r="E1176" s="42">
        <v>6.8399999999999997E-3</v>
      </c>
      <c r="F1176" s="42">
        <v>7.0199999999999993E-3</v>
      </c>
      <c r="G1176" s="42">
        <v>7.0199999999999993E-3</v>
      </c>
      <c r="H1176" s="213">
        <v>7.0199999999999993E-3</v>
      </c>
      <c r="I1176" s="42">
        <v>7.0199999999999993E-3</v>
      </c>
      <c r="J1176" s="42">
        <v>7.0199999999999993E-3</v>
      </c>
      <c r="K1176" s="42">
        <v>7.0199999999999993E-3</v>
      </c>
      <c r="L1176" s="42">
        <v>7.1999999999999998E-3</v>
      </c>
      <c r="M1176" s="42">
        <v>7.3800000000000003E-3</v>
      </c>
      <c r="N1176" s="213">
        <v>1.278E-2</v>
      </c>
      <c r="O1176" s="42">
        <v>1.746E-2</v>
      </c>
      <c r="P1176" s="42">
        <v>9.7200000000000012E-3</v>
      </c>
      <c r="Q1176" s="42">
        <v>2.3399999999999997E-2</v>
      </c>
      <c r="R1176" s="42">
        <v>7.92E-3</v>
      </c>
      <c r="S1176" s="42">
        <v>7.3800000000000003E-3</v>
      </c>
      <c r="T1176" s="42">
        <v>7.3800000000000003E-3</v>
      </c>
      <c r="U1176" s="42">
        <v>7.0199999999999993E-3</v>
      </c>
      <c r="V1176" s="213">
        <v>7.1999999999999998E-3</v>
      </c>
      <c r="W1176" s="42">
        <v>7.3800000000000003E-3</v>
      </c>
      <c r="X1176" s="42">
        <v>7.1999999999999998E-3</v>
      </c>
      <c r="Y1176" s="42">
        <v>7.1999999999999998E-3</v>
      </c>
      <c r="Z1176" s="42">
        <v>7.0199999999999993E-3</v>
      </c>
      <c r="AA1176" s="42">
        <v>7.0199999999999993E-3</v>
      </c>
      <c r="AB1176" s="42">
        <v>7.3800000000000003E-3</v>
      </c>
      <c r="AC1176" s="41"/>
      <c r="AD1176" s="43"/>
      <c r="AE1176" s="49"/>
      <c r="AF1176" s="678"/>
      <c r="AG1176" s="639"/>
      <c r="AH1176" s="640"/>
      <c r="AI1176" s="639"/>
      <c r="AJ1176" s="639"/>
      <c r="AK1176" s="639"/>
      <c r="AL1176" s="639"/>
      <c r="AM1176" s="639"/>
      <c r="AN1176" s="639"/>
      <c r="AO1176" s="639"/>
      <c r="AP1176" s="639"/>
      <c r="AQ1176" s="639"/>
      <c r="AR1176" s="639"/>
      <c r="AS1176" s="639"/>
      <c r="AT1176" s="639"/>
      <c r="AU1176" s="639"/>
      <c r="AV1176" s="639"/>
      <c r="AW1176" s="639"/>
      <c r="AX1176" s="639"/>
      <c r="AY1176" s="639"/>
      <c r="AZ1176" s="639"/>
      <c r="BA1176" s="639"/>
      <c r="BB1176" s="639"/>
      <c r="BC1176" s="639"/>
      <c r="BD1176" s="639"/>
      <c r="BE1176" s="400"/>
      <c r="BF1176" s="114"/>
      <c r="BG1176" s="114"/>
      <c r="BH1176" s="114"/>
      <c r="BI1176" s="114"/>
      <c r="BJ1176" s="114"/>
      <c r="BK1176" s="114"/>
      <c r="BL1176" s="114"/>
      <c r="BM1176" s="114"/>
      <c r="BN1176" s="114"/>
      <c r="BO1176" s="114"/>
      <c r="BP1176" s="114"/>
      <c r="BQ1176" s="114"/>
      <c r="BR1176" s="114"/>
      <c r="BS1176" s="114"/>
      <c r="BT1176" s="114"/>
      <c r="BU1176" s="114"/>
      <c r="BV1176" s="114"/>
      <c r="BW1176" s="114"/>
      <c r="BX1176" s="114"/>
      <c r="BY1176" s="114"/>
      <c r="BZ1176" s="114"/>
      <c r="CA1176" s="114"/>
      <c r="CB1176" s="114"/>
      <c r="CC1176" s="114"/>
      <c r="CD1176" s="114"/>
      <c r="CE1176" s="114"/>
      <c r="CF1176" s="114"/>
      <c r="CG1176" s="114"/>
      <c r="CH1176" s="114"/>
      <c r="CI1176" s="114"/>
      <c r="CJ1176" s="114"/>
      <c r="CK1176" s="114"/>
      <c r="CL1176" s="114"/>
      <c r="CM1176" s="114"/>
      <c r="CN1176" s="114"/>
      <c r="CO1176" s="114"/>
      <c r="CP1176" s="114"/>
      <c r="CQ1176" s="114"/>
      <c r="CR1176" s="114"/>
      <c r="CS1176" s="114"/>
      <c r="CT1176" s="114"/>
      <c r="CU1176" s="114"/>
      <c r="CV1176" s="114"/>
      <c r="CW1176" s="114"/>
      <c r="CX1176" s="114"/>
      <c r="CY1176" s="114"/>
      <c r="CZ1176" s="114"/>
      <c r="DA1176" s="114"/>
      <c r="DB1176" s="114"/>
      <c r="DC1176" s="114"/>
      <c r="DD1176" s="114"/>
      <c r="DE1176" s="114"/>
      <c r="DF1176" s="114"/>
      <c r="DG1176" s="114"/>
      <c r="DH1176" s="114"/>
      <c r="DI1176" s="114"/>
      <c r="DJ1176" s="114"/>
      <c r="DK1176" s="114"/>
      <c r="DL1176" s="114"/>
      <c r="DM1176" s="114"/>
      <c r="DN1176" s="114"/>
      <c r="DO1176" s="114"/>
      <c r="DP1176" s="114"/>
      <c r="DQ1176" s="114"/>
      <c r="DR1176" s="114"/>
      <c r="DS1176" s="114"/>
      <c r="DT1176" s="114"/>
      <c r="DU1176" s="114"/>
      <c r="DV1176" s="114"/>
      <c r="DW1176" s="121"/>
      <c r="DX1176" s="121"/>
      <c r="DY1176" s="121"/>
      <c r="DZ1176" s="121"/>
      <c r="EA1176" s="85"/>
      <c r="EB1176" s="85"/>
    </row>
    <row r="1177" spans="1:132" s="2" customFormat="1" ht="10.5" customHeight="1" x14ac:dyDescent="0.2">
      <c r="A1177" s="1440"/>
      <c r="B1177" s="1644"/>
      <c r="C1177" s="846" t="s">
        <v>908</v>
      </c>
      <c r="D1177" s="103" t="s">
        <v>907</v>
      </c>
      <c r="E1177" s="104">
        <v>0</v>
      </c>
      <c r="F1177" s="104">
        <v>0</v>
      </c>
      <c r="G1177" s="104">
        <v>0</v>
      </c>
      <c r="H1177" s="232">
        <v>0</v>
      </c>
      <c r="I1177" s="104">
        <v>0</v>
      </c>
      <c r="J1177" s="104">
        <v>0</v>
      </c>
      <c r="K1177" s="104">
        <v>0</v>
      </c>
      <c r="L1177" s="104">
        <v>0</v>
      </c>
      <c r="M1177" s="104">
        <v>0</v>
      </c>
      <c r="N1177" s="232">
        <v>0</v>
      </c>
      <c r="O1177" s="104">
        <v>0</v>
      </c>
      <c r="P1177" s="104">
        <v>0</v>
      </c>
      <c r="Q1177" s="104">
        <v>0</v>
      </c>
      <c r="R1177" s="104">
        <v>0</v>
      </c>
      <c r="S1177" s="104">
        <v>0</v>
      </c>
      <c r="T1177" s="104">
        <v>0</v>
      </c>
      <c r="U1177" s="104">
        <v>0</v>
      </c>
      <c r="V1177" s="232">
        <v>0</v>
      </c>
      <c r="W1177" s="104">
        <v>0</v>
      </c>
      <c r="X1177" s="104">
        <v>0</v>
      </c>
      <c r="Y1177" s="104">
        <v>0</v>
      </c>
      <c r="Z1177" s="104">
        <v>0</v>
      </c>
      <c r="AA1177" s="104">
        <v>0</v>
      </c>
      <c r="AB1177" s="104">
        <v>0</v>
      </c>
      <c r="AC1177" s="490"/>
      <c r="AD1177" s="491"/>
      <c r="AE1177" s="492"/>
      <c r="AF1177" s="678"/>
      <c r="AG1177" s="639"/>
      <c r="AH1177" s="640"/>
      <c r="AI1177" s="639"/>
      <c r="AJ1177" s="639"/>
      <c r="AK1177" s="639"/>
      <c r="AL1177" s="639"/>
      <c r="AM1177" s="639"/>
      <c r="AN1177" s="639"/>
      <c r="AO1177" s="639"/>
      <c r="AP1177" s="639"/>
      <c r="AQ1177" s="639"/>
      <c r="AR1177" s="639"/>
      <c r="AS1177" s="639"/>
      <c r="AT1177" s="639"/>
      <c r="AU1177" s="639"/>
      <c r="AV1177" s="639"/>
      <c r="AW1177" s="639"/>
      <c r="AX1177" s="639"/>
      <c r="AY1177" s="639"/>
      <c r="AZ1177" s="639"/>
      <c r="BA1177" s="639"/>
      <c r="BB1177" s="639"/>
      <c r="BC1177" s="639"/>
      <c r="BD1177" s="639"/>
      <c r="BE1177" s="400"/>
      <c r="BF1177" s="114"/>
      <c r="BG1177" s="114"/>
      <c r="BH1177" s="114"/>
      <c r="BI1177" s="114"/>
      <c r="BJ1177" s="114"/>
      <c r="BK1177" s="114"/>
      <c r="BL1177" s="114"/>
      <c r="BM1177" s="114"/>
      <c r="BN1177" s="114"/>
      <c r="BO1177" s="114"/>
      <c r="BP1177" s="114"/>
      <c r="BQ1177" s="114"/>
      <c r="BR1177" s="114"/>
      <c r="BS1177" s="114"/>
      <c r="BT1177" s="114"/>
      <c r="BU1177" s="114"/>
      <c r="BV1177" s="114"/>
      <c r="BW1177" s="114"/>
      <c r="BX1177" s="114"/>
      <c r="BY1177" s="114"/>
      <c r="BZ1177" s="114"/>
      <c r="CA1177" s="114"/>
      <c r="CB1177" s="114"/>
      <c r="CC1177" s="114"/>
      <c r="CD1177" s="114"/>
      <c r="CE1177" s="114"/>
      <c r="CF1177" s="114"/>
      <c r="CG1177" s="114"/>
      <c r="CH1177" s="114"/>
      <c r="CI1177" s="114"/>
      <c r="CJ1177" s="114"/>
      <c r="CK1177" s="114"/>
      <c r="CL1177" s="114"/>
      <c r="CM1177" s="114"/>
      <c r="CN1177" s="114"/>
      <c r="CO1177" s="114"/>
      <c r="CP1177" s="114"/>
      <c r="CQ1177" s="114"/>
      <c r="CR1177" s="114"/>
      <c r="CS1177" s="114"/>
      <c r="CT1177" s="114"/>
      <c r="CU1177" s="114"/>
      <c r="CV1177" s="114"/>
      <c r="CW1177" s="114"/>
      <c r="CX1177" s="114"/>
      <c r="CY1177" s="114"/>
      <c r="CZ1177" s="114"/>
      <c r="DA1177" s="114"/>
      <c r="DB1177" s="114"/>
      <c r="DC1177" s="114"/>
      <c r="DD1177" s="114"/>
      <c r="DE1177" s="114"/>
      <c r="DF1177" s="114"/>
      <c r="DG1177" s="114"/>
      <c r="DH1177" s="114"/>
      <c r="DI1177" s="114"/>
      <c r="DJ1177" s="114"/>
      <c r="DK1177" s="114"/>
      <c r="DL1177" s="114"/>
      <c r="DM1177" s="114"/>
      <c r="DN1177" s="114"/>
      <c r="DO1177" s="114"/>
      <c r="DP1177" s="114"/>
      <c r="DQ1177" s="114"/>
      <c r="DR1177" s="114"/>
      <c r="DS1177" s="114"/>
      <c r="DT1177" s="114"/>
      <c r="DU1177" s="114"/>
      <c r="DV1177" s="114"/>
      <c r="DW1177" s="121"/>
      <c r="DX1177" s="121"/>
      <c r="DY1177" s="121"/>
      <c r="DZ1177" s="121"/>
      <c r="EA1177" s="85"/>
      <c r="EB1177" s="85"/>
    </row>
    <row r="1178" spans="1:132" s="2" customFormat="1" ht="10.5" customHeight="1" thickBot="1" x14ac:dyDescent="0.25">
      <c r="A1178" s="1441"/>
      <c r="B1178" s="1645"/>
      <c r="C1178" s="197"/>
      <c r="D1178" s="166" t="s">
        <v>35</v>
      </c>
      <c r="E1178" s="45">
        <f>(E1176-E1177)/E1175</f>
        <v>3.1666666666666665</v>
      </c>
      <c r="F1178" s="45">
        <f t="shared" ref="F1178:AB1178" si="1458">(F1176-F1177)/F1175</f>
        <v>3.2499999999999996</v>
      </c>
      <c r="G1178" s="45">
        <f t="shared" si="1458"/>
        <v>3.2499999999999996</v>
      </c>
      <c r="H1178" s="214">
        <f t="shared" si="1458"/>
        <v>3.2499999999999996</v>
      </c>
      <c r="I1178" s="45">
        <f t="shared" si="1458"/>
        <v>3.2499999999999996</v>
      </c>
      <c r="J1178" s="45">
        <f t="shared" si="1458"/>
        <v>3.545454545454545</v>
      </c>
      <c r="K1178" s="45">
        <f t="shared" si="1458"/>
        <v>3.2499999999999996</v>
      </c>
      <c r="L1178" s="45">
        <f t="shared" si="1458"/>
        <v>3.333333333333333</v>
      </c>
      <c r="M1178" s="45">
        <f t="shared" si="1458"/>
        <v>3.416666666666667</v>
      </c>
      <c r="N1178" s="214">
        <f t="shared" si="1458"/>
        <v>1.6511627906976742</v>
      </c>
      <c r="O1178" s="45">
        <f t="shared" si="1458"/>
        <v>1.5396825396825398</v>
      </c>
      <c r="P1178" s="45">
        <f t="shared" si="1458"/>
        <v>2.454545454545455</v>
      </c>
      <c r="Q1178" s="45">
        <f t="shared" si="1458"/>
        <v>1.3402061855670102</v>
      </c>
      <c r="R1178" s="45">
        <f t="shared" si="1458"/>
        <v>3.3846153846153846</v>
      </c>
      <c r="S1178" s="45">
        <f t="shared" si="1458"/>
        <v>3.416666666666667</v>
      </c>
      <c r="T1178" s="45">
        <f t="shared" si="1458"/>
        <v>3.416666666666667</v>
      </c>
      <c r="U1178" s="45">
        <f t="shared" si="1458"/>
        <v>3.2499999999999996</v>
      </c>
      <c r="V1178" s="214">
        <f t="shared" si="1458"/>
        <v>3.333333333333333</v>
      </c>
      <c r="W1178" s="45">
        <f t="shared" si="1458"/>
        <v>3.416666666666667</v>
      </c>
      <c r="X1178" s="45">
        <f t="shared" si="1458"/>
        <v>3.333333333333333</v>
      </c>
      <c r="Y1178" s="45">
        <f t="shared" si="1458"/>
        <v>3.333333333333333</v>
      </c>
      <c r="Z1178" s="45">
        <f t="shared" si="1458"/>
        <v>3.2499999999999996</v>
      </c>
      <c r="AA1178" s="45">
        <f t="shared" si="1458"/>
        <v>3.2499999999999996</v>
      </c>
      <c r="AB1178" s="45">
        <f t="shared" si="1458"/>
        <v>3.416666666666667</v>
      </c>
      <c r="AC1178" s="155"/>
      <c r="AD1178" s="156"/>
      <c r="AE1178" s="157"/>
      <c r="AF1178" s="188"/>
      <c r="AG1178" s="188"/>
      <c r="AH1178" s="188"/>
      <c r="AI1178" s="188"/>
      <c r="AJ1178" s="188"/>
      <c r="AK1178" s="188"/>
      <c r="AL1178" s="188"/>
      <c r="AM1178" s="188"/>
      <c r="AN1178" s="188"/>
      <c r="AO1178" s="188"/>
      <c r="AP1178" s="188"/>
      <c r="AQ1178" s="188"/>
      <c r="AR1178" s="188"/>
      <c r="AS1178" s="188"/>
      <c r="AT1178" s="188"/>
      <c r="AU1178" s="188"/>
      <c r="AV1178" s="188"/>
      <c r="AW1178" s="188"/>
      <c r="AX1178" s="188"/>
      <c r="AY1178" s="188"/>
      <c r="AZ1178" s="188"/>
      <c r="BA1178" s="188"/>
      <c r="BB1178" s="188"/>
      <c r="BC1178" s="188"/>
      <c r="BD1178" s="188"/>
      <c r="BE1178" s="400"/>
      <c r="BF1178" s="114"/>
      <c r="BG1178" s="114"/>
      <c r="BH1178" s="114"/>
      <c r="BI1178" s="114"/>
      <c r="BJ1178" s="114"/>
      <c r="BK1178" s="114"/>
      <c r="BL1178" s="114"/>
      <c r="BM1178" s="114"/>
      <c r="BN1178" s="114"/>
      <c r="BO1178" s="114"/>
      <c r="BP1178" s="114"/>
      <c r="BQ1178" s="114"/>
      <c r="BR1178" s="114"/>
      <c r="BS1178" s="114"/>
      <c r="BT1178" s="114"/>
      <c r="BU1178" s="114"/>
      <c r="BV1178" s="114"/>
      <c r="BW1178" s="114"/>
      <c r="BX1178" s="114"/>
      <c r="BY1178" s="114"/>
      <c r="BZ1178" s="114"/>
      <c r="CA1178" s="114"/>
      <c r="CB1178" s="114"/>
      <c r="CC1178" s="114"/>
      <c r="CD1178" s="114"/>
      <c r="CE1178" s="114"/>
      <c r="CF1178" s="114"/>
      <c r="CG1178" s="114"/>
      <c r="CH1178" s="114"/>
      <c r="CI1178" s="114"/>
      <c r="CJ1178" s="114"/>
      <c r="CK1178" s="114"/>
      <c r="CL1178" s="114"/>
      <c r="CM1178" s="114"/>
      <c r="CN1178" s="114"/>
      <c r="CO1178" s="114"/>
      <c r="CP1178" s="114"/>
      <c r="CQ1178" s="114"/>
      <c r="CR1178" s="114"/>
      <c r="CS1178" s="114"/>
      <c r="CT1178" s="114"/>
      <c r="CU1178" s="114"/>
      <c r="CV1178" s="114"/>
      <c r="CW1178" s="114"/>
      <c r="CX1178" s="114"/>
      <c r="CY1178" s="114"/>
      <c r="CZ1178" s="114"/>
      <c r="DA1178" s="114"/>
      <c r="DB1178" s="114"/>
      <c r="DC1178" s="114"/>
      <c r="DD1178" s="114"/>
      <c r="DE1178" s="114"/>
      <c r="DF1178" s="114"/>
      <c r="DG1178" s="114"/>
      <c r="DH1178" s="114"/>
      <c r="DI1178" s="114"/>
      <c r="DJ1178" s="114"/>
      <c r="DK1178" s="114"/>
      <c r="DL1178" s="114"/>
      <c r="DM1178" s="114"/>
      <c r="DN1178" s="114"/>
      <c r="DO1178" s="114"/>
      <c r="DP1178" s="114"/>
      <c r="DQ1178" s="114"/>
      <c r="DR1178" s="114"/>
      <c r="DS1178" s="114"/>
      <c r="DT1178" s="114"/>
      <c r="DU1178" s="114"/>
      <c r="DV1178" s="114"/>
      <c r="DW1178" s="121"/>
      <c r="DX1178" s="121"/>
      <c r="DY1178" s="121"/>
      <c r="DZ1178" s="121"/>
      <c r="EA1178" s="85"/>
      <c r="EB1178" s="85"/>
    </row>
    <row r="1179" spans="1:132" s="1" customFormat="1" ht="10.5" customHeight="1" x14ac:dyDescent="0.2">
      <c r="A1179" s="1372" t="s">
        <v>61</v>
      </c>
      <c r="B1179" s="1524" t="s">
        <v>636</v>
      </c>
      <c r="C1179" s="695" t="s">
        <v>118</v>
      </c>
      <c r="D1179" s="726" t="s">
        <v>27</v>
      </c>
      <c r="E1179" s="50">
        <f t="shared" ref="E1179:AB1179" si="1459">ROUND(SQRT(E1181^2+(E1182-E1183)^2)*1000/(1.73*E1080),0)</f>
        <v>37</v>
      </c>
      <c r="F1179" s="50">
        <f t="shared" si="1459"/>
        <v>37</v>
      </c>
      <c r="G1179" s="50">
        <f t="shared" si="1459"/>
        <v>38</v>
      </c>
      <c r="H1179" s="216">
        <f t="shared" si="1459"/>
        <v>38</v>
      </c>
      <c r="I1179" s="50">
        <f t="shared" si="1459"/>
        <v>38</v>
      </c>
      <c r="J1179" s="50">
        <f t="shared" si="1459"/>
        <v>38</v>
      </c>
      <c r="K1179" s="50">
        <f t="shared" si="1459"/>
        <v>38</v>
      </c>
      <c r="L1179" s="50">
        <f t="shared" si="1459"/>
        <v>38</v>
      </c>
      <c r="M1179" s="50">
        <f t="shared" si="1459"/>
        <v>39</v>
      </c>
      <c r="N1179" s="216">
        <f t="shared" si="1459"/>
        <v>39</v>
      </c>
      <c r="O1179" s="50">
        <f t="shared" si="1459"/>
        <v>38</v>
      </c>
      <c r="P1179" s="50">
        <f t="shared" si="1459"/>
        <v>38</v>
      </c>
      <c r="Q1179" s="50">
        <f t="shared" si="1459"/>
        <v>38</v>
      </c>
      <c r="R1179" s="50">
        <f t="shared" si="1459"/>
        <v>38</v>
      </c>
      <c r="S1179" s="50">
        <f t="shared" si="1459"/>
        <v>38</v>
      </c>
      <c r="T1179" s="50">
        <f t="shared" si="1459"/>
        <v>38</v>
      </c>
      <c r="U1179" s="50">
        <f t="shared" si="1459"/>
        <v>37</v>
      </c>
      <c r="V1179" s="216">
        <f t="shared" si="1459"/>
        <v>38</v>
      </c>
      <c r="W1179" s="50">
        <f t="shared" si="1459"/>
        <v>38</v>
      </c>
      <c r="X1179" s="50">
        <f t="shared" si="1459"/>
        <v>38</v>
      </c>
      <c r="Y1179" s="50">
        <f t="shared" si="1459"/>
        <v>38</v>
      </c>
      <c r="Z1179" s="50">
        <f t="shared" si="1459"/>
        <v>37</v>
      </c>
      <c r="AA1179" s="50">
        <f t="shared" si="1459"/>
        <v>38</v>
      </c>
      <c r="AB1179" s="50">
        <f t="shared" si="1459"/>
        <v>38</v>
      </c>
      <c r="AC1179" s="112"/>
      <c r="AD1179" s="70"/>
      <c r="AE1179" s="49"/>
      <c r="AF1179" s="187"/>
      <c r="AG1179" s="187"/>
      <c r="AH1179" s="187"/>
      <c r="AI1179" s="187"/>
      <c r="AJ1179" s="187"/>
      <c r="AK1179" s="187"/>
      <c r="AL1179" s="187"/>
      <c r="AM1179" s="187"/>
      <c r="AN1179" s="187"/>
      <c r="AO1179" s="187"/>
      <c r="AP1179" s="187"/>
      <c r="AQ1179" s="187"/>
      <c r="AR1179" s="187"/>
      <c r="AS1179" s="187"/>
      <c r="AT1179" s="187"/>
      <c r="AU1179" s="187"/>
      <c r="AV1179" s="187"/>
      <c r="AW1179" s="187"/>
      <c r="AX1179" s="187"/>
      <c r="AY1179" s="187"/>
      <c r="AZ1179" s="187"/>
      <c r="BA1179" s="187"/>
      <c r="BB1179" s="187"/>
      <c r="BC1179" s="187"/>
      <c r="BD1179" s="187"/>
      <c r="BE1179" s="400"/>
      <c r="BF1179" s="114"/>
      <c r="BG1179" s="114"/>
      <c r="BH1179" s="114"/>
      <c r="BI1179" s="114"/>
      <c r="BJ1179" s="114"/>
      <c r="BK1179" s="114"/>
      <c r="BL1179" s="114"/>
      <c r="BM1179" s="114"/>
      <c r="BN1179" s="114"/>
      <c r="BO1179" s="114"/>
      <c r="BP1179" s="114"/>
      <c r="BQ1179" s="114"/>
      <c r="BR1179" s="114"/>
      <c r="BS1179" s="114"/>
      <c r="BT1179" s="114"/>
      <c r="BU1179" s="114"/>
      <c r="BV1179" s="114"/>
      <c r="BW1179" s="114"/>
      <c r="BX1179" s="114"/>
      <c r="BY1179" s="114"/>
      <c r="BZ1179" s="114"/>
      <c r="CA1179" s="114"/>
      <c r="CB1179" s="114"/>
      <c r="CC1179" s="114"/>
      <c r="CD1179" s="114"/>
      <c r="CE1179" s="114"/>
      <c r="CF1179" s="114"/>
      <c r="CG1179" s="114"/>
      <c r="CH1179" s="114"/>
      <c r="CI1179" s="114"/>
      <c r="CJ1179" s="114"/>
      <c r="CK1179" s="114"/>
      <c r="CL1179" s="114"/>
      <c r="CM1179" s="114"/>
      <c r="CN1179" s="114"/>
      <c r="CO1179" s="114"/>
      <c r="CP1179" s="114"/>
      <c r="CQ1179" s="114"/>
      <c r="CR1179" s="114"/>
      <c r="CS1179" s="114"/>
      <c r="CT1179" s="114"/>
      <c r="CU1179" s="114"/>
      <c r="CV1179" s="114"/>
      <c r="CW1179" s="114"/>
      <c r="CX1179" s="114"/>
      <c r="CY1179" s="114"/>
      <c r="CZ1179" s="114"/>
      <c r="DA1179" s="114"/>
      <c r="DB1179" s="114"/>
      <c r="DC1179" s="114"/>
      <c r="DD1179" s="114"/>
      <c r="DE1179" s="114"/>
      <c r="DF1179" s="114"/>
      <c r="DG1179" s="114"/>
      <c r="DH1179" s="114"/>
      <c r="DI1179" s="114"/>
      <c r="DJ1179" s="114"/>
      <c r="DK1179" s="114"/>
      <c r="DL1179" s="114"/>
      <c r="DM1179" s="114"/>
      <c r="DN1179" s="114"/>
      <c r="DO1179" s="114"/>
      <c r="DP1179" s="114"/>
      <c r="DQ1179" s="114"/>
      <c r="DR1179" s="114"/>
      <c r="DS1179" s="114"/>
      <c r="DT1179" s="114"/>
      <c r="DU1179" s="114"/>
      <c r="DV1179" s="114"/>
      <c r="DW1179" s="121"/>
      <c r="DX1179" s="121"/>
      <c r="DY1179" s="121"/>
      <c r="DZ1179" s="121"/>
      <c r="EA1179" s="121"/>
      <c r="EB1179" s="121"/>
    </row>
    <row r="1180" spans="1:132" s="1" customFormat="1" ht="10.5" customHeight="1" x14ac:dyDescent="0.2">
      <c r="A1180" s="1373"/>
      <c r="B1180" s="1511"/>
      <c r="C1180" s="846" t="s">
        <v>115</v>
      </c>
      <c r="D1180" s="102" t="s">
        <v>27</v>
      </c>
      <c r="E1180" s="630">
        <v>39</v>
      </c>
      <c r="F1180" s="630">
        <v>39</v>
      </c>
      <c r="G1180" s="630">
        <v>39</v>
      </c>
      <c r="H1180" s="632">
        <v>39</v>
      </c>
      <c r="I1180" s="630">
        <v>39</v>
      </c>
      <c r="J1180" s="630">
        <v>39</v>
      </c>
      <c r="K1180" s="630">
        <v>39</v>
      </c>
      <c r="L1180" s="630">
        <v>39</v>
      </c>
      <c r="M1180" s="630">
        <v>40</v>
      </c>
      <c r="N1180" s="632">
        <v>39</v>
      </c>
      <c r="O1180" s="630">
        <v>40</v>
      </c>
      <c r="P1180" s="630">
        <v>40</v>
      </c>
      <c r="Q1180" s="630">
        <v>40</v>
      </c>
      <c r="R1180" s="630">
        <v>40</v>
      </c>
      <c r="S1180" s="630">
        <v>39</v>
      </c>
      <c r="T1180" s="630">
        <v>39</v>
      </c>
      <c r="U1180" s="630">
        <v>39</v>
      </c>
      <c r="V1180" s="632">
        <v>39</v>
      </c>
      <c r="W1180" s="630">
        <v>39</v>
      </c>
      <c r="X1180" s="630">
        <v>39</v>
      </c>
      <c r="Y1180" s="630">
        <v>39</v>
      </c>
      <c r="Z1180" s="630">
        <v>39</v>
      </c>
      <c r="AA1180" s="630">
        <v>39</v>
      </c>
      <c r="AB1180" s="630">
        <v>39</v>
      </c>
      <c r="AC1180" s="112"/>
      <c r="AD1180" s="70"/>
      <c r="AE1180" s="49"/>
      <c r="AF1180" s="187"/>
      <c r="AG1180" s="187"/>
      <c r="AH1180" s="187"/>
      <c r="AI1180" s="187"/>
      <c r="AJ1180" s="187"/>
      <c r="AK1180" s="187"/>
      <c r="AL1180" s="187"/>
      <c r="AM1180" s="187"/>
      <c r="AN1180" s="187"/>
      <c r="AO1180" s="187"/>
      <c r="AP1180" s="187"/>
      <c r="AQ1180" s="187"/>
      <c r="AR1180" s="187"/>
      <c r="AS1180" s="187"/>
      <c r="AT1180" s="187"/>
      <c r="AU1180" s="187"/>
      <c r="AV1180" s="187"/>
      <c r="AW1180" s="187"/>
      <c r="AX1180" s="187"/>
      <c r="AY1180" s="187"/>
      <c r="AZ1180" s="187"/>
      <c r="BA1180" s="187"/>
      <c r="BB1180" s="187"/>
      <c r="BC1180" s="187"/>
      <c r="BD1180" s="187"/>
      <c r="BE1180" s="400"/>
      <c r="BF1180" s="114"/>
      <c r="BG1180" s="114"/>
      <c r="BH1180" s="114"/>
      <c r="BI1180" s="114"/>
      <c r="BJ1180" s="114"/>
      <c r="BK1180" s="114"/>
      <c r="BL1180" s="114"/>
      <c r="BM1180" s="114"/>
      <c r="BN1180" s="114"/>
      <c r="BO1180" s="114"/>
      <c r="BP1180" s="114"/>
      <c r="BQ1180" s="114"/>
      <c r="BR1180" s="114"/>
      <c r="BS1180" s="114"/>
      <c r="BT1180" s="114"/>
      <c r="BU1180" s="114"/>
      <c r="BV1180" s="114"/>
      <c r="BW1180" s="114"/>
      <c r="BX1180" s="114"/>
      <c r="BY1180" s="114"/>
      <c r="BZ1180" s="114"/>
      <c r="CA1180" s="114"/>
      <c r="CB1180" s="114"/>
      <c r="CC1180" s="114"/>
      <c r="CD1180" s="114"/>
      <c r="CE1180" s="114"/>
      <c r="CF1180" s="114"/>
      <c r="CG1180" s="114"/>
      <c r="CH1180" s="114"/>
      <c r="CI1180" s="114"/>
      <c r="CJ1180" s="114"/>
      <c r="CK1180" s="114"/>
      <c r="CL1180" s="114"/>
      <c r="CM1180" s="114"/>
      <c r="CN1180" s="114"/>
      <c r="CO1180" s="114"/>
      <c r="CP1180" s="114"/>
      <c r="CQ1180" s="114"/>
      <c r="CR1180" s="114"/>
      <c r="CS1180" s="114"/>
      <c r="CT1180" s="114"/>
      <c r="CU1180" s="114"/>
      <c r="CV1180" s="114"/>
      <c r="CW1180" s="114"/>
      <c r="CX1180" s="114"/>
      <c r="CY1180" s="114"/>
      <c r="CZ1180" s="114"/>
      <c r="DA1180" s="114"/>
      <c r="DB1180" s="114"/>
      <c r="DC1180" s="114"/>
      <c r="DD1180" s="114"/>
      <c r="DE1180" s="114"/>
      <c r="DF1180" s="114"/>
      <c r="DG1180" s="114"/>
      <c r="DH1180" s="114"/>
      <c r="DI1180" s="114"/>
      <c r="DJ1180" s="114"/>
      <c r="DK1180" s="114"/>
      <c r="DL1180" s="114"/>
      <c r="DM1180" s="114"/>
      <c r="DN1180" s="114"/>
      <c r="DO1180" s="114"/>
      <c r="DP1180" s="114"/>
      <c r="DQ1180" s="114"/>
      <c r="DR1180" s="114"/>
      <c r="DS1180" s="114"/>
      <c r="DT1180" s="114"/>
      <c r="DU1180" s="114"/>
      <c r="DV1180" s="114"/>
      <c r="DW1180" s="121"/>
      <c r="DX1180" s="121"/>
      <c r="DY1180" s="121"/>
      <c r="DZ1180" s="121"/>
      <c r="EA1180" s="121"/>
      <c r="EB1180" s="121"/>
    </row>
    <row r="1181" spans="1:132" s="1" customFormat="1" ht="10.5" customHeight="1" x14ac:dyDescent="0.2">
      <c r="A1181" s="1373"/>
      <c r="B1181" s="1511"/>
      <c r="C1181" s="846" t="s">
        <v>908</v>
      </c>
      <c r="D1181" s="102" t="s">
        <v>108</v>
      </c>
      <c r="E1181" s="42">
        <v>0.29448000000000002</v>
      </c>
      <c r="F1181" s="42">
        <v>0.29519999999999996</v>
      </c>
      <c r="G1181" s="42">
        <v>0.29699999999999999</v>
      </c>
      <c r="H1181" s="213">
        <v>0.29843999999999998</v>
      </c>
      <c r="I1181" s="42">
        <v>0.29555999999999999</v>
      </c>
      <c r="J1181" s="42">
        <v>0.29627999999999999</v>
      </c>
      <c r="K1181" s="42">
        <v>0.29627999999999999</v>
      </c>
      <c r="L1181" s="42">
        <v>0.29916000000000004</v>
      </c>
      <c r="M1181" s="42">
        <v>0.30636000000000002</v>
      </c>
      <c r="N1181" s="213">
        <v>0.30636000000000002</v>
      </c>
      <c r="O1181" s="42">
        <v>0.30275999999999997</v>
      </c>
      <c r="P1181" s="42">
        <v>0.30275999999999997</v>
      </c>
      <c r="Q1181" s="42">
        <v>0.30348000000000003</v>
      </c>
      <c r="R1181" s="42">
        <v>0.30348000000000003</v>
      </c>
      <c r="S1181" s="42">
        <v>0.30096000000000001</v>
      </c>
      <c r="T1181" s="42">
        <v>0.29916000000000004</v>
      </c>
      <c r="U1181" s="42">
        <v>0.29555999999999999</v>
      </c>
      <c r="V1181" s="213">
        <v>0.29663999999999996</v>
      </c>
      <c r="W1181" s="42">
        <v>0.29808000000000001</v>
      </c>
      <c r="X1181" s="42">
        <v>0.29772000000000004</v>
      </c>
      <c r="Y1181" s="42">
        <v>0.30096000000000001</v>
      </c>
      <c r="Z1181" s="42">
        <v>0.29519999999999996</v>
      </c>
      <c r="AA1181" s="42">
        <v>0.29663999999999996</v>
      </c>
      <c r="AB1181" s="42">
        <v>0.29736000000000001</v>
      </c>
      <c r="AC1181" s="41">
        <f>(BD1181-AF1181)*AE1181</f>
        <v>0</v>
      </c>
      <c r="AD1181" s="43">
        <f>(BD1182-AF1182)*AE1181</f>
        <v>0</v>
      </c>
      <c r="AE1181" s="49">
        <v>3.6</v>
      </c>
      <c r="AF1181" s="678"/>
      <c r="AG1181" s="639"/>
      <c r="AH1181" s="640"/>
      <c r="AI1181" s="639"/>
      <c r="AJ1181" s="639"/>
      <c r="AK1181" s="639"/>
      <c r="AL1181" s="639"/>
      <c r="AM1181" s="639"/>
      <c r="AN1181" s="639"/>
      <c r="AO1181" s="639"/>
      <c r="AP1181" s="639"/>
      <c r="AQ1181" s="639"/>
      <c r="AR1181" s="639"/>
      <c r="AS1181" s="639"/>
      <c r="AT1181" s="639"/>
      <c r="AU1181" s="639"/>
      <c r="AV1181" s="639"/>
      <c r="AW1181" s="639"/>
      <c r="AX1181" s="639"/>
      <c r="AY1181" s="639"/>
      <c r="AZ1181" s="639"/>
      <c r="BA1181" s="639"/>
      <c r="BB1181" s="639"/>
      <c r="BC1181" s="639"/>
      <c r="BD1181" s="639"/>
      <c r="BE1181" s="1511"/>
      <c r="BF1181" s="1613"/>
      <c r="BG1181" s="1613"/>
      <c r="BH1181" s="1613"/>
      <c r="BI1181" s="1613"/>
      <c r="BJ1181" s="1613"/>
      <c r="BK1181" s="1613"/>
      <c r="BL1181" s="1613"/>
      <c r="BM1181" s="1613"/>
      <c r="BN1181" s="1613"/>
      <c r="BO1181" s="1613"/>
      <c r="BP1181" s="1613"/>
      <c r="BQ1181" s="1613"/>
      <c r="BR1181" s="1613"/>
      <c r="BS1181" s="1613"/>
      <c r="BT1181" s="1613"/>
      <c r="BU1181" s="1613"/>
      <c r="BV1181" s="1613"/>
      <c r="BW1181" s="1613"/>
      <c r="BX1181" s="1613"/>
      <c r="BY1181" s="1613"/>
      <c r="BZ1181" s="1613"/>
      <c r="CA1181" s="1613"/>
      <c r="CB1181" s="1613"/>
      <c r="CC1181" s="1613"/>
      <c r="CD1181" s="114"/>
      <c r="CE1181" s="114"/>
      <c r="CF1181" s="114"/>
      <c r="CG1181" s="114"/>
      <c r="CH1181" s="114"/>
      <c r="CI1181" s="114"/>
      <c r="CJ1181" s="114"/>
      <c r="CK1181" s="114"/>
      <c r="CL1181" s="114"/>
      <c r="CM1181" s="114"/>
      <c r="CN1181" s="114"/>
      <c r="CO1181" s="114"/>
      <c r="CP1181" s="114"/>
      <c r="CQ1181" s="114"/>
      <c r="CR1181" s="114"/>
      <c r="CS1181" s="114"/>
      <c r="CT1181" s="114"/>
      <c r="CU1181" s="114"/>
      <c r="CV1181" s="114"/>
      <c r="CW1181" s="114"/>
      <c r="CX1181" s="114"/>
      <c r="CY1181" s="114"/>
      <c r="CZ1181" s="114"/>
      <c r="DA1181" s="114"/>
      <c r="DB1181" s="114"/>
      <c r="DC1181" s="114"/>
      <c r="DD1181" s="114"/>
      <c r="DE1181" s="114"/>
      <c r="DF1181" s="114"/>
      <c r="DG1181" s="114"/>
      <c r="DH1181" s="114"/>
      <c r="DI1181" s="114"/>
      <c r="DJ1181" s="114"/>
      <c r="DK1181" s="114"/>
      <c r="DL1181" s="114"/>
      <c r="DM1181" s="114"/>
      <c r="DN1181" s="114"/>
      <c r="DO1181" s="114"/>
      <c r="DP1181" s="114"/>
      <c r="DQ1181" s="114"/>
      <c r="DR1181" s="114"/>
      <c r="DS1181" s="114"/>
      <c r="DT1181" s="114"/>
      <c r="DU1181" s="114"/>
      <c r="DV1181" s="114"/>
      <c r="DW1181" s="121"/>
      <c r="DX1181" s="121"/>
      <c r="DY1181" s="121"/>
      <c r="DZ1181" s="121"/>
      <c r="EA1181" s="121"/>
      <c r="EB1181" s="121"/>
    </row>
    <row r="1182" spans="1:132" s="1" customFormat="1" ht="10.5" customHeight="1" x14ac:dyDescent="0.2">
      <c r="A1182" s="1373"/>
      <c r="B1182" s="1511"/>
      <c r="C1182" s="846" t="s">
        <v>908</v>
      </c>
      <c r="D1182" s="102" t="s">
        <v>906</v>
      </c>
      <c r="E1182" s="42">
        <v>0.27072000000000002</v>
      </c>
      <c r="F1182" s="42">
        <v>0.27179999999999999</v>
      </c>
      <c r="G1182" s="42">
        <v>0.27432000000000001</v>
      </c>
      <c r="H1182" s="213">
        <v>0.27576000000000001</v>
      </c>
      <c r="I1182" s="42">
        <v>0.27288000000000001</v>
      </c>
      <c r="J1182" s="42">
        <v>0.27323999999999998</v>
      </c>
      <c r="K1182" s="42">
        <v>0.27323999999999998</v>
      </c>
      <c r="L1182" s="42">
        <v>0.2772</v>
      </c>
      <c r="M1182" s="42">
        <v>0.29016000000000003</v>
      </c>
      <c r="N1182" s="213">
        <v>0.29196</v>
      </c>
      <c r="O1182" s="42">
        <v>0.28332000000000002</v>
      </c>
      <c r="P1182" s="42">
        <v>0.28332000000000002</v>
      </c>
      <c r="Q1182" s="42">
        <v>0.28404000000000001</v>
      </c>
      <c r="R1182" s="42">
        <v>0.28260000000000002</v>
      </c>
      <c r="S1182" s="42">
        <v>0.27900000000000003</v>
      </c>
      <c r="T1182" s="42">
        <v>0.27756000000000003</v>
      </c>
      <c r="U1182" s="42">
        <v>0.27216000000000001</v>
      </c>
      <c r="V1182" s="213">
        <v>0.27432000000000001</v>
      </c>
      <c r="W1182" s="42">
        <v>0.27576000000000001</v>
      </c>
      <c r="X1182" s="42">
        <v>0.27576000000000001</v>
      </c>
      <c r="Y1182" s="42">
        <v>0.28188000000000002</v>
      </c>
      <c r="Z1182" s="42">
        <v>0.27288000000000001</v>
      </c>
      <c r="AA1182" s="42">
        <v>0.27395999999999998</v>
      </c>
      <c r="AB1182" s="42">
        <v>0.27648</v>
      </c>
      <c r="AC1182" s="41"/>
      <c r="AD1182" s="43"/>
      <c r="AE1182" s="49"/>
      <c r="AF1182" s="678"/>
      <c r="AG1182" s="639"/>
      <c r="AH1182" s="640"/>
      <c r="AI1182" s="639"/>
      <c r="AJ1182" s="639"/>
      <c r="AK1182" s="639"/>
      <c r="AL1182" s="639"/>
      <c r="AM1182" s="639"/>
      <c r="AN1182" s="639"/>
      <c r="AO1182" s="639"/>
      <c r="AP1182" s="639"/>
      <c r="AQ1182" s="639"/>
      <c r="AR1182" s="639"/>
      <c r="AS1182" s="639"/>
      <c r="AT1182" s="639"/>
      <c r="AU1182" s="639"/>
      <c r="AV1182" s="639"/>
      <c r="AW1182" s="639"/>
      <c r="AX1182" s="639"/>
      <c r="AY1182" s="639"/>
      <c r="AZ1182" s="639"/>
      <c r="BA1182" s="639"/>
      <c r="BB1182" s="639"/>
      <c r="BC1182" s="639"/>
      <c r="BD1182" s="639"/>
      <c r="BE1182" s="400"/>
      <c r="BF1182" s="114"/>
      <c r="BG1182" s="114"/>
      <c r="BH1182" s="114"/>
      <c r="BI1182" s="114"/>
      <c r="BJ1182" s="114"/>
      <c r="BK1182" s="114"/>
      <c r="BL1182" s="114"/>
      <c r="BM1182" s="114"/>
      <c r="BN1182" s="114"/>
      <c r="BO1182" s="114"/>
      <c r="BP1182" s="114"/>
      <c r="BQ1182" s="114"/>
      <c r="BR1182" s="114"/>
      <c r="BS1182" s="114"/>
      <c r="BT1182" s="114"/>
      <c r="BU1182" s="114"/>
      <c r="BV1182" s="114"/>
      <c r="BW1182" s="114"/>
      <c r="BX1182" s="114"/>
      <c r="BY1182" s="114"/>
      <c r="BZ1182" s="114"/>
      <c r="CA1182" s="114"/>
      <c r="CB1182" s="114"/>
      <c r="CC1182" s="114"/>
      <c r="CD1182" s="114"/>
      <c r="CE1182" s="114"/>
      <c r="CF1182" s="114"/>
      <c r="CG1182" s="114"/>
      <c r="CH1182" s="114"/>
      <c r="CI1182" s="114"/>
      <c r="CJ1182" s="114"/>
      <c r="CK1182" s="114"/>
      <c r="CL1182" s="114"/>
      <c r="CM1182" s="114"/>
      <c r="CN1182" s="114"/>
      <c r="CO1182" s="114"/>
      <c r="CP1182" s="114"/>
      <c r="CQ1182" s="114"/>
      <c r="CR1182" s="114"/>
      <c r="CS1182" s="114"/>
      <c r="CT1182" s="114"/>
      <c r="CU1182" s="114"/>
      <c r="CV1182" s="114"/>
      <c r="CW1182" s="114"/>
      <c r="CX1182" s="114"/>
      <c r="CY1182" s="114"/>
      <c r="CZ1182" s="114"/>
      <c r="DA1182" s="114"/>
      <c r="DB1182" s="114"/>
      <c r="DC1182" s="114"/>
      <c r="DD1182" s="114"/>
      <c r="DE1182" s="114"/>
      <c r="DF1182" s="114"/>
      <c r="DG1182" s="114"/>
      <c r="DH1182" s="114"/>
      <c r="DI1182" s="114"/>
      <c r="DJ1182" s="114"/>
      <c r="DK1182" s="114"/>
      <c r="DL1182" s="114"/>
      <c r="DM1182" s="114"/>
      <c r="DN1182" s="114"/>
      <c r="DO1182" s="114"/>
      <c r="DP1182" s="114"/>
      <c r="DQ1182" s="114"/>
      <c r="DR1182" s="114"/>
      <c r="DS1182" s="114"/>
      <c r="DT1182" s="114"/>
      <c r="DU1182" s="114"/>
      <c r="DV1182" s="114"/>
      <c r="DW1182" s="121"/>
      <c r="DX1182" s="121"/>
      <c r="DY1182" s="121"/>
      <c r="DZ1182" s="121"/>
      <c r="EA1182" s="121"/>
      <c r="EB1182" s="121"/>
    </row>
    <row r="1183" spans="1:132" s="1" customFormat="1" ht="10.5" customHeight="1" x14ac:dyDescent="0.2">
      <c r="A1183" s="1373"/>
      <c r="B1183" s="1511"/>
      <c r="C1183" s="846" t="s">
        <v>908</v>
      </c>
      <c r="D1183" s="103" t="s">
        <v>907</v>
      </c>
      <c r="E1183" s="104">
        <v>0</v>
      </c>
      <c r="F1183" s="104">
        <v>0</v>
      </c>
      <c r="G1183" s="104">
        <v>0</v>
      </c>
      <c r="H1183" s="232">
        <v>0</v>
      </c>
      <c r="I1183" s="104">
        <v>0</v>
      </c>
      <c r="J1183" s="104">
        <v>0</v>
      </c>
      <c r="K1183" s="104">
        <v>0</v>
      </c>
      <c r="L1183" s="104">
        <v>0</v>
      </c>
      <c r="M1183" s="104">
        <v>0</v>
      </c>
      <c r="N1183" s="232">
        <v>0</v>
      </c>
      <c r="O1183" s="104">
        <v>0</v>
      </c>
      <c r="P1183" s="104">
        <v>0</v>
      </c>
      <c r="Q1183" s="104">
        <v>0</v>
      </c>
      <c r="R1183" s="104">
        <v>0</v>
      </c>
      <c r="S1183" s="104">
        <v>0</v>
      </c>
      <c r="T1183" s="104">
        <v>0</v>
      </c>
      <c r="U1183" s="104">
        <v>0</v>
      </c>
      <c r="V1183" s="232">
        <v>0</v>
      </c>
      <c r="W1183" s="104">
        <v>0</v>
      </c>
      <c r="X1183" s="104">
        <v>0</v>
      </c>
      <c r="Y1183" s="104">
        <v>0</v>
      </c>
      <c r="Z1183" s="104">
        <v>0</v>
      </c>
      <c r="AA1183" s="104">
        <v>0</v>
      </c>
      <c r="AB1183" s="104">
        <v>0</v>
      </c>
      <c r="AC1183" s="490"/>
      <c r="AD1183" s="491"/>
      <c r="AE1183" s="492"/>
      <c r="AF1183" s="678"/>
      <c r="AG1183" s="639"/>
      <c r="AH1183" s="640"/>
      <c r="AI1183" s="639"/>
      <c r="AJ1183" s="639"/>
      <c r="AK1183" s="639"/>
      <c r="AL1183" s="639"/>
      <c r="AM1183" s="639"/>
      <c r="AN1183" s="639"/>
      <c r="AO1183" s="639"/>
      <c r="AP1183" s="639"/>
      <c r="AQ1183" s="639"/>
      <c r="AR1183" s="639"/>
      <c r="AS1183" s="639"/>
      <c r="AT1183" s="639"/>
      <c r="AU1183" s="639"/>
      <c r="AV1183" s="639"/>
      <c r="AW1183" s="639"/>
      <c r="AX1183" s="639"/>
      <c r="AY1183" s="639"/>
      <c r="AZ1183" s="639"/>
      <c r="BA1183" s="639"/>
      <c r="BB1183" s="639"/>
      <c r="BC1183" s="639"/>
      <c r="BD1183" s="639"/>
      <c r="BE1183" s="400"/>
      <c r="BF1183" s="114"/>
      <c r="BG1183" s="114"/>
      <c r="BH1183" s="114"/>
      <c r="BI1183" s="114"/>
      <c r="BJ1183" s="114"/>
      <c r="BK1183" s="114"/>
      <c r="BL1183" s="114"/>
      <c r="BM1183" s="114"/>
      <c r="BN1183" s="114"/>
      <c r="BO1183" s="114"/>
      <c r="BP1183" s="114"/>
      <c r="BQ1183" s="114"/>
      <c r="BR1183" s="114"/>
      <c r="BS1183" s="114"/>
      <c r="BT1183" s="114"/>
      <c r="BU1183" s="114"/>
      <c r="BV1183" s="114"/>
      <c r="BW1183" s="114"/>
      <c r="BX1183" s="114"/>
      <c r="BY1183" s="114"/>
      <c r="BZ1183" s="114"/>
      <c r="CA1183" s="114"/>
      <c r="CB1183" s="114"/>
      <c r="CC1183" s="114"/>
      <c r="CD1183" s="114"/>
      <c r="CE1183" s="114"/>
      <c r="CF1183" s="114"/>
      <c r="CG1183" s="114"/>
      <c r="CH1183" s="114"/>
      <c r="CI1183" s="114"/>
      <c r="CJ1183" s="114"/>
      <c r="CK1183" s="114"/>
      <c r="CL1183" s="114"/>
      <c r="CM1183" s="114"/>
      <c r="CN1183" s="114"/>
      <c r="CO1183" s="114"/>
      <c r="CP1183" s="114"/>
      <c r="CQ1183" s="114"/>
      <c r="CR1183" s="114"/>
      <c r="CS1183" s="114"/>
      <c r="CT1183" s="114"/>
      <c r="CU1183" s="114"/>
      <c r="CV1183" s="114"/>
      <c r="CW1183" s="114"/>
      <c r="CX1183" s="114"/>
      <c r="CY1183" s="114"/>
      <c r="CZ1183" s="114"/>
      <c r="DA1183" s="114"/>
      <c r="DB1183" s="114"/>
      <c r="DC1183" s="114"/>
      <c r="DD1183" s="114"/>
      <c r="DE1183" s="114"/>
      <c r="DF1183" s="114"/>
      <c r="DG1183" s="114"/>
      <c r="DH1183" s="114"/>
      <c r="DI1183" s="114"/>
      <c r="DJ1183" s="114"/>
      <c r="DK1183" s="114"/>
      <c r="DL1183" s="114"/>
      <c r="DM1183" s="114"/>
      <c r="DN1183" s="114"/>
      <c r="DO1183" s="114"/>
      <c r="DP1183" s="114"/>
      <c r="DQ1183" s="114"/>
      <c r="DR1183" s="114"/>
      <c r="DS1183" s="114"/>
      <c r="DT1183" s="114"/>
      <c r="DU1183" s="114"/>
      <c r="DV1183" s="114"/>
      <c r="DW1183" s="121"/>
      <c r="DX1183" s="121"/>
      <c r="DY1183" s="121"/>
      <c r="DZ1183" s="121"/>
      <c r="EA1183" s="121"/>
      <c r="EB1183" s="121"/>
    </row>
    <row r="1184" spans="1:132" s="1" customFormat="1" ht="10.5" customHeight="1" thickBot="1" x14ac:dyDescent="0.25">
      <c r="A1184" s="1374"/>
      <c r="B1184" s="1527"/>
      <c r="C1184" s="197"/>
      <c r="D1184" s="166" t="s">
        <v>35</v>
      </c>
      <c r="E1184" s="45">
        <f>(E1182-E1183)/E1181</f>
        <v>0.9193154034229829</v>
      </c>
      <c r="F1184" s="45">
        <f t="shared" ref="F1184:AB1184" si="1460">(F1182-F1183)/F1181</f>
        <v>0.92073170731707321</v>
      </c>
      <c r="G1184" s="45">
        <f t="shared" si="1460"/>
        <v>0.9236363636363637</v>
      </c>
      <c r="H1184" s="214">
        <f t="shared" si="1460"/>
        <v>0.92400482509047055</v>
      </c>
      <c r="I1184" s="45">
        <f t="shared" si="1460"/>
        <v>0.92326431181486002</v>
      </c>
      <c r="J1184" s="45">
        <f t="shared" si="1460"/>
        <v>0.92223572296476308</v>
      </c>
      <c r="K1184" s="45">
        <f t="shared" si="1460"/>
        <v>0.92223572296476308</v>
      </c>
      <c r="L1184" s="45">
        <f t="shared" si="1460"/>
        <v>0.92659446450060157</v>
      </c>
      <c r="M1184" s="45">
        <f t="shared" si="1460"/>
        <v>0.94712103407755588</v>
      </c>
      <c r="N1184" s="214">
        <f t="shared" si="1460"/>
        <v>0.95299647473560511</v>
      </c>
      <c r="O1184" s="45">
        <f t="shared" si="1460"/>
        <v>0.93579072532699181</v>
      </c>
      <c r="P1184" s="45">
        <f t="shared" si="1460"/>
        <v>0.93579072532699181</v>
      </c>
      <c r="Q1184" s="45">
        <f t="shared" si="1460"/>
        <v>0.93594306049822062</v>
      </c>
      <c r="R1184" s="45">
        <f t="shared" si="1460"/>
        <v>0.93119810201660735</v>
      </c>
      <c r="S1184" s="45">
        <f t="shared" si="1460"/>
        <v>0.92703349282296654</v>
      </c>
      <c r="T1184" s="45">
        <f t="shared" si="1460"/>
        <v>0.92779783393501802</v>
      </c>
      <c r="U1184" s="45">
        <f t="shared" si="1460"/>
        <v>0.92082825822168091</v>
      </c>
      <c r="V1184" s="214">
        <f t="shared" si="1460"/>
        <v>0.9247572815533982</v>
      </c>
      <c r="W1184" s="45">
        <f t="shared" si="1460"/>
        <v>0.9251207729468599</v>
      </c>
      <c r="X1184" s="45">
        <f t="shared" si="1460"/>
        <v>0.92623941958887535</v>
      </c>
      <c r="Y1184" s="45">
        <f t="shared" si="1460"/>
        <v>0.93660287081339721</v>
      </c>
      <c r="Z1184" s="45">
        <f t="shared" si="1460"/>
        <v>0.92439024390243918</v>
      </c>
      <c r="AA1184" s="45">
        <f t="shared" si="1460"/>
        <v>0.92354368932038844</v>
      </c>
      <c r="AB1184" s="45">
        <f t="shared" si="1460"/>
        <v>0.92978208232445514</v>
      </c>
      <c r="AC1184" s="155"/>
      <c r="AD1184" s="156"/>
      <c r="AE1184" s="157"/>
      <c r="AF1184" s="187"/>
      <c r="AG1184" s="187"/>
      <c r="AH1184" s="187"/>
      <c r="AI1184" s="187"/>
      <c r="AJ1184" s="187"/>
      <c r="AK1184" s="187"/>
      <c r="AL1184" s="187"/>
      <c r="AM1184" s="187"/>
      <c r="AN1184" s="187"/>
      <c r="AO1184" s="187"/>
      <c r="AP1184" s="187"/>
      <c r="AQ1184" s="187"/>
      <c r="AR1184" s="187"/>
      <c r="AS1184" s="187"/>
      <c r="AT1184" s="187"/>
      <c r="AU1184" s="187"/>
      <c r="AV1184" s="187"/>
      <c r="AW1184" s="187"/>
      <c r="AX1184" s="187"/>
      <c r="AY1184" s="187"/>
      <c r="AZ1184" s="187"/>
      <c r="BA1184" s="187"/>
      <c r="BB1184" s="187"/>
      <c r="BC1184" s="187"/>
      <c r="BD1184" s="187"/>
      <c r="BE1184" s="400"/>
      <c r="BF1184" s="114"/>
      <c r="BG1184" s="114"/>
      <c r="BH1184" s="114"/>
      <c r="BI1184" s="114"/>
      <c r="BJ1184" s="114"/>
      <c r="BK1184" s="114"/>
      <c r="BL1184" s="114"/>
      <c r="BM1184" s="114"/>
      <c r="BN1184" s="114"/>
      <c r="BO1184" s="114"/>
      <c r="BP1184" s="114"/>
      <c r="BQ1184" s="114"/>
      <c r="BR1184" s="114"/>
      <c r="BS1184" s="114"/>
      <c r="BT1184" s="114"/>
      <c r="BU1184" s="114"/>
      <c r="BV1184" s="114"/>
      <c r="BW1184" s="114"/>
      <c r="BX1184" s="114"/>
      <c r="BY1184" s="114"/>
      <c r="BZ1184" s="114"/>
      <c r="CA1184" s="114"/>
      <c r="CB1184" s="114"/>
      <c r="CC1184" s="114"/>
      <c r="CD1184" s="114"/>
      <c r="CE1184" s="114"/>
      <c r="CF1184" s="114"/>
      <c r="CG1184" s="114"/>
      <c r="CH1184" s="114"/>
      <c r="CI1184" s="114"/>
      <c r="CJ1184" s="114"/>
      <c r="CK1184" s="114"/>
      <c r="CL1184" s="114"/>
      <c r="CM1184" s="114"/>
      <c r="CN1184" s="114"/>
      <c r="CO1184" s="114"/>
      <c r="CP1184" s="114"/>
      <c r="CQ1184" s="114"/>
      <c r="CR1184" s="114"/>
      <c r="CS1184" s="114"/>
      <c r="CT1184" s="114"/>
      <c r="CU1184" s="114"/>
      <c r="CV1184" s="114"/>
      <c r="CW1184" s="114"/>
      <c r="CX1184" s="114"/>
      <c r="CY1184" s="114"/>
      <c r="CZ1184" s="114"/>
      <c r="DA1184" s="114"/>
      <c r="DB1184" s="114"/>
      <c r="DC1184" s="114"/>
      <c r="DD1184" s="114"/>
      <c r="DE1184" s="114"/>
      <c r="DF1184" s="114"/>
      <c r="DG1184" s="114"/>
      <c r="DH1184" s="114"/>
      <c r="DI1184" s="114"/>
      <c r="DJ1184" s="114"/>
      <c r="DK1184" s="114"/>
      <c r="DL1184" s="114"/>
      <c r="DM1184" s="114"/>
      <c r="DN1184" s="114"/>
      <c r="DO1184" s="114"/>
      <c r="DP1184" s="114"/>
      <c r="DQ1184" s="114"/>
      <c r="DR1184" s="114"/>
      <c r="DS1184" s="114"/>
      <c r="DT1184" s="114"/>
      <c r="DU1184" s="114"/>
      <c r="DV1184" s="114"/>
      <c r="DW1184" s="121"/>
      <c r="DX1184" s="121"/>
      <c r="DY1184" s="121"/>
      <c r="DZ1184" s="121"/>
      <c r="EA1184" s="121"/>
      <c r="EB1184" s="121"/>
    </row>
    <row r="1185" spans="1:132" s="1" customFormat="1" ht="10.5" customHeight="1" x14ac:dyDescent="0.2">
      <c r="A1185" s="1372" t="s">
        <v>55</v>
      </c>
      <c r="B1185" s="1524" t="s">
        <v>968</v>
      </c>
      <c r="C1185" s="695" t="s">
        <v>118</v>
      </c>
      <c r="D1185" s="726" t="s">
        <v>27</v>
      </c>
      <c r="E1185" s="50">
        <f t="shared" ref="E1185:AB1185" si="1461">ROUND(SQRT(E1187^2+(E1188-E1189)^2)*1000/(1.73*E1079),0)</f>
        <v>140</v>
      </c>
      <c r="F1185" s="50">
        <f t="shared" si="1461"/>
        <v>138</v>
      </c>
      <c r="G1185" s="50">
        <f t="shared" si="1461"/>
        <v>140</v>
      </c>
      <c r="H1185" s="216">
        <f t="shared" si="1461"/>
        <v>140</v>
      </c>
      <c r="I1185" s="50">
        <f t="shared" si="1461"/>
        <v>140</v>
      </c>
      <c r="J1185" s="50">
        <f t="shared" si="1461"/>
        <v>140</v>
      </c>
      <c r="K1185" s="50">
        <f t="shared" si="1461"/>
        <v>141</v>
      </c>
      <c r="L1185" s="50">
        <f t="shared" si="1461"/>
        <v>139</v>
      </c>
      <c r="M1185" s="50">
        <f t="shared" si="1461"/>
        <v>140</v>
      </c>
      <c r="N1185" s="216">
        <f t="shared" si="1461"/>
        <v>140</v>
      </c>
      <c r="O1185" s="50">
        <f t="shared" si="1461"/>
        <v>140</v>
      </c>
      <c r="P1185" s="50">
        <f t="shared" si="1461"/>
        <v>140</v>
      </c>
      <c r="Q1185" s="50">
        <f t="shared" si="1461"/>
        <v>140</v>
      </c>
      <c r="R1185" s="50">
        <f t="shared" si="1461"/>
        <v>140</v>
      </c>
      <c r="S1185" s="50">
        <f t="shared" si="1461"/>
        <v>139</v>
      </c>
      <c r="T1185" s="50">
        <f t="shared" si="1461"/>
        <v>141</v>
      </c>
      <c r="U1185" s="50">
        <f t="shared" si="1461"/>
        <v>139</v>
      </c>
      <c r="V1185" s="216">
        <f t="shared" si="1461"/>
        <v>139</v>
      </c>
      <c r="W1185" s="50">
        <f t="shared" si="1461"/>
        <v>139</v>
      </c>
      <c r="X1185" s="50">
        <f t="shared" si="1461"/>
        <v>140</v>
      </c>
      <c r="Y1185" s="50">
        <f t="shared" si="1461"/>
        <v>140</v>
      </c>
      <c r="Z1185" s="50">
        <f t="shared" si="1461"/>
        <v>139</v>
      </c>
      <c r="AA1185" s="50">
        <f t="shared" si="1461"/>
        <v>139</v>
      </c>
      <c r="AB1185" s="50">
        <f t="shared" si="1461"/>
        <v>139</v>
      </c>
      <c r="AC1185" s="158" t="s">
        <v>107</v>
      </c>
      <c r="AD1185" s="159" t="e">
        <f>AD1187/AC1187</f>
        <v>#DIV/0!</v>
      </c>
      <c r="AE1185" s="160"/>
      <c r="AF1185" s="187"/>
      <c r="AG1185" s="187"/>
      <c r="AH1185" s="187"/>
      <c r="AI1185" s="187"/>
      <c r="AJ1185" s="187"/>
      <c r="AK1185" s="187"/>
      <c r="AL1185" s="187"/>
      <c r="AM1185" s="187"/>
      <c r="AN1185" s="187"/>
      <c r="AO1185" s="187"/>
      <c r="AP1185" s="187"/>
      <c r="AQ1185" s="187"/>
      <c r="AR1185" s="187"/>
      <c r="AS1185" s="187"/>
      <c r="AT1185" s="187"/>
      <c r="AU1185" s="187"/>
      <c r="AV1185" s="187"/>
      <c r="AW1185" s="187"/>
      <c r="AX1185" s="187"/>
      <c r="AY1185" s="187"/>
      <c r="AZ1185" s="187"/>
      <c r="BA1185" s="187"/>
      <c r="BB1185" s="187"/>
      <c r="BC1185" s="187"/>
      <c r="BD1185" s="187"/>
      <c r="BE1185" s="400"/>
      <c r="BF1185" s="114"/>
      <c r="BG1185" s="114"/>
      <c r="BH1185" s="114"/>
      <c r="BI1185" s="114"/>
      <c r="BJ1185" s="114"/>
      <c r="BK1185" s="114"/>
      <c r="BL1185" s="114"/>
      <c r="BM1185" s="114"/>
      <c r="BN1185" s="114"/>
      <c r="BO1185" s="114"/>
      <c r="BP1185" s="114"/>
      <c r="BQ1185" s="114"/>
      <c r="BR1185" s="114"/>
      <c r="BS1185" s="114"/>
      <c r="BT1185" s="114"/>
      <c r="BU1185" s="114"/>
      <c r="BV1185" s="114"/>
      <c r="BW1185" s="114"/>
      <c r="BX1185" s="114"/>
      <c r="BY1185" s="114"/>
      <c r="BZ1185" s="114"/>
      <c r="CA1185" s="114"/>
      <c r="CB1185" s="114"/>
      <c r="CC1185" s="114"/>
      <c r="CD1185" s="114"/>
      <c r="CE1185" s="114"/>
      <c r="CF1185" s="114"/>
      <c r="CG1185" s="114"/>
      <c r="CH1185" s="114"/>
      <c r="CI1185" s="114"/>
      <c r="CJ1185" s="114"/>
      <c r="CK1185" s="114"/>
      <c r="CL1185" s="114"/>
      <c r="CM1185" s="114"/>
      <c r="CN1185" s="114"/>
      <c r="CO1185" s="114"/>
      <c r="CP1185" s="114"/>
      <c r="CQ1185" s="114"/>
      <c r="CR1185" s="114"/>
      <c r="CS1185" s="114"/>
      <c r="CT1185" s="114"/>
      <c r="CU1185" s="114"/>
      <c r="CV1185" s="114"/>
      <c r="CW1185" s="114"/>
      <c r="CX1185" s="114"/>
      <c r="CY1185" s="114"/>
      <c r="CZ1185" s="114"/>
      <c r="DA1185" s="114"/>
      <c r="DB1185" s="114"/>
      <c r="DC1185" s="114"/>
      <c r="DD1185" s="114"/>
      <c r="DE1185" s="114"/>
      <c r="DF1185" s="114"/>
      <c r="DG1185" s="114"/>
      <c r="DH1185" s="114"/>
      <c r="DI1185" s="114"/>
      <c r="DJ1185" s="114"/>
      <c r="DK1185" s="114"/>
      <c r="DL1185" s="114"/>
      <c r="DM1185" s="114"/>
      <c r="DN1185" s="114"/>
      <c r="DO1185" s="114"/>
      <c r="DP1185" s="114"/>
      <c r="DQ1185" s="114"/>
      <c r="DR1185" s="114"/>
      <c r="DS1185" s="114"/>
      <c r="DT1185" s="114"/>
      <c r="DU1185" s="114"/>
      <c r="DV1185" s="114"/>
      <c r="DW1185" s="121"/>
      <c r="DX1185" s="121"/>
      <c r="DY1185" s="121"/>
      <c r="DZ1185" s="121"/>
      <c r="EA1185" s="121"/>
      <c r="EB1185" s="121"/>
    </row>
    <row r="1186" spans="1:132" s="1" customFormat="1" ht="10.5" customHeight="1" x14ac:dyDescent="0.2">
      <c r="A1186" s="1373"/>
      <c r="B1186" s="1511"/>
      <c r="C1186" s="846" t="s">
        <v>115</v>
      </c>
      <c r="D1186" s="102" t="s">
        <v>27</v>
      </c>
      <c r="E1186" s="630">
        <v>143</v>
      </c>
      <c r="F1186" s="630">
        <v>142</v>
      </c>
      <c r="G1186" s="630">
        <v>142</v>
      </c>
      <c r="H1186" s="632">
        <v>144</v>
      </c>
      <c r="I1186" s="630">
        <v>143</v>
      </c>
      <c r="J1186" s="630">
        <v>143</v>
      </c>
      <c r="K1186" s="630">
        <v>144</v>
      </c>
      <c r="L1186" s="630">
        <v>144</v>
      </c>
      <c r="M1186" s="630">
        <v>144</v>
      </c>
      <c r="N1186" s="632">
        <v>142</v>
      </c>
      <c r="O1186" s="630">
        <v>144</v>
      </c>
      <c r="P1186" s="630">
        <v>142</v>
      </c>
      <c r="Q1186" s="630">
        <v>142</v>
      </c>
      <c r="R1186" s="630">
        <v>142</v>
      </c>
      <c r="S1186" s="630">
        <v>142</v>
      </c>
      <c r="T1186" s="630">
        <v>143</v>
      </c>
      <c r="U1186" s="630">
        <v>143</v>
      </c>
      <c r="V1186" s="632">
        <v>143</v>
      </c>
      <c r="W1186" s="630">
        <v>144</v>
      </c>
      <c r="X1186" s="630">
        <v>143</v>
      </c>
      <c r="Y1186" s="630">
        <v>144</v>
      </c>
      <c r="Z1186" s="630">
        <v>143</v>
      </c>
      <c r="AA1186" s="630">
        <v>143</v>
      </c>
      <c r="AB1186" s="630">
        <v>141</v>
      </c>
      <c r="AC1186" s="112"/>
      <c r="AD1186" s="70"/>
      <c r="AE1186" s="49"/>
      <c r="AF1186" s="187"/>
      <c r="AG1186" s="187"/>
      <c r="AH1186" s="187"/>
      <c r="AI1186" s="187"/>
      <c r="AJ1186" s="187"/>
      <c r="AK1186" s="187"/>
      <c r="AL1186" s="187"/>
      <c r="AM1186" s="187"/>
      <c r="AN1186" s="187"/>
      <c r="AO1186" s="187"/>
      <c r="AP1186" s="187"/>
      <c r="AQ1186" s="187"/>
      <c r="AR1186" s="187"/>
      <c r="AS1186" s="187"/>
      <c r="AT1186" s="187"/>
      <c r="AU1186" s="187"/>
      <c r="AV1186" s="187"/>
      <c r="AW1186" s="187"/>
      <c r="AX1186" s="187"/>
      <c r="AY1186" s="187"/>
      <c r="AZ1186" s="187"/>
      <c r="BA1186" s="187"/>
      <c r="BB1186" s="187"/>
      <c r="BC1186" s="187"/>
      <c r="BD1186" s="187"/>
      <c r="BE1186" s="400"/>
      <c r="BF1186" s="114"/>
      <c r="BG1186" s="114"/>
      <c r="BH1186" s="114"/>
      <c r="BI1186" s="114"/>
      <c r="BJ1186" s="114"/>
      <c r="BK1186" s="114"/>
      <c r="BL1186" s="114"/>
      <c r="BM1186" s="114"/>
      <c r="BN1186" s="114"/>
      <c r="BO1186" s="114"/>
      <c r="BP1186" s="114"/>
      <c r="BQ1186" s="114"/>
      <c r="BR1186" s="114"/>
      <c r="BS1186" s="114"/>
      <c r="BT1186" s="114"/>
      <c r="BU1186" s="114"/>
      <c r="BV1186" s="114"/>
      <c r="BW1186" s="114"/>
      <c r="BX1186" s="114"/>
      <c r="BY1186" s="114"/>
      <c r="BZ1186" s="114"/>
      <c r="CA1186" s="114"/>
      <c r="CB1186" s="114"/>
      <c r="CC1186" s="114"/>
      <c r="CD1186" s="114"/>
      <c r="CE1186" s="114"/>
      <c r="CF1186" s="114"/>
      <c r="CG1186" s="114"/>
      <c r="CH1186" s="114"/>
      <c r="CI1186" s="114"/>
      <c r="CJ1186" s="114"/>
      <c r="CK1186" s="114"/>
      <c r="CL1186" s="114"/>
      <c r="CM1186" s="114"/>
      <c r="CN1186" s="114"/>
      <c r="CO1186" s="114"/>
      <c r="CP1186" s="114"/>
      <c r="CQ1186" s="114"/>
      <c r="CR1186" s="114"/>
      <c r="CS1186" s="114"/>
      <c r="CT1186" s="114"/>
      <c r="CU1186" s="114"/>
      <c r="CV1186" s="114"/>
      <c r="CW1186" s="114"/>
      <c r="CX1186" s="114"/>
      <c r="CY1186" s="114"/>
      <c r="CZ1186" s="114"/>
      <c r="DA1186" s="114"/>
      <c r="DB1186" s="114"/>
      <c r="DC1186" s="114"/>
      <c r="DD1186" s="114"/>
      <c r="DE1186" s="114"/>
      <c r="DF1186" s="114"/>
      <c r="DG1186" s="114"/>
      <c r="DH1186" s="114"/>
      <c r="DI1186" s="114"/>
      <c r="DJ1186" s="114"/>
      <c r="DK1186" s="114"/>
      <c r="DL1186" s="114"/>
      <c r="DM1186" s="114"/>
      <c r="DN1186" s="114"/>
      <c r="DO1186" s="114"/>
      <c r="DP1186" s="114"/>
      <c r="DQ1186" s="114"/>
      <c r="DR1186" s="114"/>
      <c r="DS1186" s="114"/>
      <c r="DT1186" s="114"/>
      <c r="DU1186" s="114"/>
      <c r="DV1186" s="114"/>
      <c r="DW1186" s="121"/>
      <c r="DX1186" s="121"/>
      <c r="DY1186" s="121"/>
      <c r="DZ1186" s="121"/>
      <c r="EA1186" s="121"/>
      <c r="EB1186" s="121"/>
    </row>
    <row r="1187" spans="1:132" s="1" customFormat="1" ht="10.5" customHeight="1" x14ac:dyDescent="0.2">
      <c r="A1187" s="1373"/>
      <c r="B1187" s="1511"/>
      <c r="C1187" s="846" t="s">
        <v>908</v>
      </c>
      <c r="D1187" s="102" t="s">
        <v>108</v>
      </c>
      <c r="E1187" s="42">
        <v>1.25352</v>
      </c>
      <c r="F1187" s="42">
        <v>1.2538800000000001</v>
      </c>
      <c r="G1187" s="42">
        <v>1.25604</v>
      </c>
      <c r="H1187" s="213">
        <v>1.2564000000000002</v>
      </c>
      <c r="I1187" s="42">
        <v>1.25352</v>
      </c>
      <c r="J1187" s="42">
        <v>1.2574799999999999</v>
      </c>
      <c r="K1187" s="42">
        <v>1.26</v>
      </c>
      <c r="L1187" s="42">
        <v>1.2632399999999999</v>
      </c>
      <c r="M1187" s="42">
        <v>1.2661199999999999</v>
      </c>
      <c r="N1187" s="213">
        <v>1.26864</v>
      </c>
      <c r="O1187" s="42">
        <v>1.2664800000000001</v>
      </c>
      <c r="P1187" s="42">
        <v>1.2654000000000001</v>
      </c>
      <c r="Q1187" s="42">
        <v>1.26576</v>
      </c>
      <c r="R1187" s="42">
        <v>1.2635999999999998</v>
      </c>
      <c r="S1187" s="42">
        <v>1.2607200000000001</v>
      </c>
      <c r="T1187" s="42">
        <v>1.26</v>
      </c>
      <c r="U1187" s="42">
        <v>1.2635999999999998</v>
      </c>
      <c r="V1187" s="213">
        <v>1.2672000000000001</v>
      </c>
      <c r="W1187" s="42">
        <v>1.26864</v>
      </c>
      <c r="X1187" s="42">
        <v>1.2700799999999999</v>
      </c>
      <c r="Y1187" s="42">
        <v>1.2718800000000001</v>
      </c>
      <c r="Z1187" s="42">
        <v>1.2635999999999998</v>
      </c>
      <c r="AA1187" s="42">
        <v>1.2618</v>
      </c>
      <c r="AB1187" s="42">
        <v>1.2582</v>
      </c>
      <c r="AC1187" s="964">
        <f>(BD1187-AF1187)*AE1187</f>
        <v>0</v>
      </c>
      <c r="AD1187" s="43">
        <f>(BD1188-AF1188)*AE1187</f>
        <v>0</v>
      </c>
      <c r="AE1187" s="49">
        <v>3.6</v>
      </c>
      <c r="AF1187" s="678"/>
      <c r="AG1187" s="639"/>
      <c r="AH1187" s="640"/>
      <c r="AI1187" s="639"/>
      <c r="AJ1187" s="639"/>
      <c r="AK1187" s="639"/>
      <c r="AL1187" s="639"/>
      <c r="AM1187" s="639"/>
      <c r="AN1187" s="639"/>
      <c r="AO1187" s="639"/>
      <c r="AP1187" s="639"/>
      <c r="AQ1187" s="639"/>
      <c r="AR1187" s="639"/>
      <c r="AS1187" s="639"/>
      <c r="AT1187" s="639"/>
      <c r="AU1187" s="639"/>
      <c r="AV1187" s="639"/>
      <c r="AW1187" s="639"/>
      <c r="AX1187" s="639"/>
      <c r="AY1187" s="639"/>
      <c r="AZ1187" s="639"/>
      <c r="BA1187" s="639"/>
      <c r="BB1187" s="639"/>
      <c r="BC1187" s="639"/>
      <c r="BD1187" s="639"/>
      <c r="BE1187" s="1511"/>
      <c r="BF1187" s="1613"/>
      <c r="BG1187" s="1613"/>
      <c r="BH1187" s="1613"/>
      <c r="BI1187" s="1613"/>
      <c r="BJ1187" s="1613"/>
      <c r="BK1187" s="1613"/>
      <c r="BL1187" s="1613"/>
      <c r="BM1187" s="1613"/>
      <c r="BN1187" s="1613"/>
      <c r="BO1187" s="1613"/>
      <c r="BP1187" s="1613"/>
      <c r="BQ1187" s="1613"/>
      <c r="BR1187" s="1613"/>
      <c r="BS1187" s="1613"/>
      <c r="BT1187" s="1613"/>
      <c r="BU1187" s="1613"/>
      <c r="BV1187" s="1613"/>
      <c r="BW1187" s="1613"/>
      <c r="BX1187" s="1613"/>
      <c r="BY1187" s="1613"/>
      <c r="BZ1187" s="1613"/>
      <c r="CA1187" s="1613"/>
      <c r="CB1187" s="1613"/>
      <c r="CC1187" s="1613"/>
      <c r="CD1187" s="114"/>
      <c r="CE1187" s="114"/>
      <c r="CF1187" s="114"/>
      <c r="CG1187" s="114"/>
      <c r="CH1187" s="114"/>
      <c r="CI1187" s="114"/>
      <c r="CJ1187" s="114"/>
      <c r="CK1187" s="114"/>
      <c r="CL1187" s="114"/>
      <c r="CM1187" s="114"/>
      <c r="CN1187" s="114"/>
      <c r="CO1187" s="114"/>
      <c r="CP1187" s="114"/>
      <c r="CQ1187" s="114"/>
      <c r="CR1187" s="114"/>
      <c r="CS1187" s="114"/>
      <c r="CT1187" s="114"/>
      <c r="CU1187" s="114"/>
      <c r="CV1187" s="114"/>
      <c r="CW1187" s="114"/>
      <c r="CX1187" s="114"/>
      <c r="CY1187" s="114"/>
      <c r="CZ1187" s="114"/>
      <c r="DA1187" s="114"/>
      <c r="DB1187" s="114"/>
      <c r="DC1187" s="114"/>
      <c r="DD1187" s="114"/>
      <c r="DE1187" s="114"/>
      <c r="DF1187" s="114"/>
      <c r="DG1187" s="114"/>
      <c r="DH1187" s="114"/>
      <c r="DI1187" s="114"/>
      <c r="DJ1187" s="114"/>
      <c r="DK1187" s="114"/>
      <c r="DL1187" s="114"/>
      <c r="DM1187" s="114"/>
      <c r="DN1187" s="114"/>
      <c r="DO1187" s="114"/>
      <c r="DP1187" s="114"/>
      <c r="DQ1187" s="114"/>
      <c r="DR1187" s="114"/>
      <c r="DS1187" s="114"/>
      <c r="DT1187" s="114"/>
      <c r="DU1187" s="114"/>
      <c r="DV1187" s="114"/>
      <c r="DW1187" s="121"/>
      <c r="DX1187" s="121"/>
      <c r="DY1187" s="121"/>
      <c r="DZ1187" s="121"/>
      <c r="EA1187" s="121"/>
      <c r="EB1187" s="121"/>
    </row>
    <row r="1188" spans="1:132" s="1" customFormat="1" ht="10.5" customHeight="1" x14ac:dyDescent="0.2">
      <c r="A1188" s="1373"/>
      <c r="B1188" s="1511"/>
      <c r="C1188" s="846" t="s">
        <v>908</v>
      </c>
      <c r="D1188" s="102" t="s">
        <v>906</v>
      </c>
      <c r="E1188" s="42">
        <v>0.86724000000000001</v>
      </c>
      <c r="F1188" s="42">
        <v>0.87084000000000006</v>
      </c>
      <c r="G1188" s="42">
        <v>0.87444000000000011</v>
      </c>
      <c r="H1188" s="213">
        <v>0.87479999999999991</v>
      </c>
      <c r="I1188" s="42">
        <v>0.87227999999999994</v>
      </c>
      <c r="J1188" s="42">
        <v>0.873</v>
      </c>
      <c r="K1188" s="42">
        <v>0.87372000000000005</v>
      </c>
      <c r="L1188" s="42">
        <v>0.88200000000000001</v>
      </c>
      <c r="M1188" s="42">
        <v>0.88812000000000002</v>
      </c>
      <c r="N1188" s="213">
        <v>0.89388000000000001</v>
      </c>
      <c r="O1188" s="42">
        <v>0.89351999999999998</v>
      </c>
      <c r="P1188" s="42">
        <v>0.89315999999999995</v>
      </c>
      <c r="Q1188" s="42">
        <v>0.89496000000000009</v>
      </c>
      <c r="R1188" s="42">
        <v>0.89496000000000009</v>
      </c>
      <c r="S1188" s="42">
        <v>0.88667999999999991</v>
      </c>
      <c r="T1188" s="42">
        <v>0.88379999999999992</v>
      </c>
      <c r="U1188" s="42">
        <v>0.87444000000000011</v>
      </c>
      <c r="V1188" s="213">
        <v>0.87984000000000007</v>
      </c>
      <c r="W1188" s="42">
        <v>0.88091999999999993</v>
      </c>
      <c r="X1188" s="42">
        <v>0.88200000000000001</v>
      </c>
      <c r="Y1188" s="42">
        <v>0.88272000000000006</v>
      </c>
      <c r="Z1188" s="42">
        <v>0.87624000000000002</v>
      </c>
      <c r="AA1188" s="42">
        <v>0.8773200000000001</v>
      </c>
      <c r="AB1188" s="42">
        <v>0.8805599999999999</v>
      </c>
      <c r="AC1188" s="41"/>
      <c r="AD1188" s="43"/>
      <c r="AE1188" s="49"/>
      <c r="AF1188" s="678"/>
      <c r="AG1188" s="639"/>
      <c r="AH1188" s="640"/>
      <c r="AI1188" s="639"/>
      <c r="AJ1188" s="639"/>
      <c r="AK1188" s="639"/>
      <c r="AL1188" s="639"/>
      <c r="AM1188" s="639"/>
      <c r="AN1188" s="639"/>
      <c r="AO1188" s="639"/>
      <c r="AP1188" s="639"/>
      <c r="AQ1188" s="639"/>
      <c r="AR1188" s="639"/>
      <c r="AS1188" s="639"/>
      <c r="AT1188" s="639"/>
      <c r="AU1188" s="639"/>
      <c r="AV1188" s="639"/>
      <c r="AW1188" s="639"/>
      <c r="AX1188" s="639"/>
      <c r="AY1188" s="639"/>
      <c r="AZ1188" s="639"/>
      <c r="BA1188" s="639"/>
      <c r="BB1188" s="639"/>
      <c r="BC1188" s="639"/>
      <c r="BD1188" s="639"/>
      <c r="BE1188" s="400"/>
      <c r="BF1188" s="114"/>
      <c r="BG1188" s="114"/>
      <c r="BH1188" s="114"/>
      <c r="BI1188" s="114"/>
      <c r="BJ1188" s="114"/>
      <c r="BK1188" s="114"/>
      <c r="BL1188" s="114"/>
      <c r="BM1188" s="114"/>
      <c r="BN1188" s="114"/>
      <c r="BO1188" s="114"/>
      <c r="BP1188" s="114"/>
      <c r="BQ1188" s="114"/>
      <c r="BR1188" s="114"/>
      <c r="BS1188" s="114"/>
      <c r="BT1188" s="114"/>
      <c r="BU1188" s="114"/>
      <c r="BV1188" s="114"/>
      <c r="BW1188" s="114"/>
      <c r="BX1188" s="114"/>
      <c r="BY1188" s="114"/>
      <c r="BZ1188" s="114"/>
      <c r="CA1188" s="114"/>
      <c r="CB1188" s="114"/>
      <c r="CC1188" s="114"/>
      <c r="CD1188" s="114"/>
      <c r="CE1188" s="114"/>
      <c r="CF1188" s="114"/>
      <c r="CG1188" s="114"/>
      <c r="CH1188" s="114"/>
      <c r="CI1188" s="114"/>
      <c r="CJ1188" s="114"/>
      <c r="CK1188" s="114"/>
      <c r="CL1188" s="114"/>
      <c r="CM1188" s="114"/>
      <c r="CN1188" s="114"/>
      <c r="CO1188" s="114"/>
      <c r="CP1188" s="114"/>
      <c r="CQ1188" s="114"/>
      <c r="CR1188" s="114"/>
      <c r="CS1188" s="114"/>
      <c r="CT1188" s="114"/>
      <c r="CU1188" s="114"/>
      <c r="CV1188" s="114"/>
      <c r="CW1188" s="114"/>
      <c r="CX1188" s="114"/>
      <c r="CY1188" s="114"/>
      <c r="CZ1188" s="114"/>
      <c r="DA1188" s="114"/>
      <c r="DB1188" s="114"/>
      <c r="DC1188" s="114"/>
      <c r="DD1188" s="114"/>
      <c r="DE1188" s="114"/>
      <c r="DF1188" s="114"/>
      <c r="DG1188" s="114"/>
      <c r="DH1188" s="114"/>
      <c r="DI1188" s="114"/>
      <c r="DJ1188" s="114"/>
      <c r="DK1188" s="114"/>
      <c r="DL1188" s="114"/>
      <c r="DM1188" s="114"/>
      <c r="DN1188" s="114"/>
      <c r="DO1188" s="114"/>
      <c r="DP1188" s="114"/>
      <c r="DQ1188" s="114"/>
      <c r="DR1188" s="114"/>
      <c r="DS1188" s="114"/>
      <c r="DT1188" s="114"/>
      <c r="DU1188" s="114"/>
      <c r="DV1188" s="114"/>
      <c r="DW1188" s="121"/>
      <c r="DX1188" s="121"/>
      <c r="DY1188" s="121"/>
      <c r="DZ1188" s="121"/>
      <c r="EA1188" s="121"/>
      <c r="EB1188" s="121"/>
    </row>
    <row r="1189" spans="1:132" s="1" customFormat="1" ht="10.5" customHeight="1" x14ac:dyDescent="0.2">
      <c r="A1189" s="1373"/>
      <c r="B1189" s="1511"/>
      <c r="C1189" s="846" t="s">
        <v>908</v>
      </c>
      <c r="D1189" s="103" t="s">
        <v>907</v>
      </c>
      <c r="E1189" s="104">
        <v>0</v>
      </c>
      <c r="F1189" s="104">
        <v>0</v>
      </c>
      <c r="G1189" s="104">
        <v>0</v>
      </c>
      <c r="H1189" s="232">
        <v>0</v>
      </c>
      <c r="I1189" s="104">
        <v>0</v>
      </c>
      <c r="J1189" s="104">
        <v>0</v>
      </c>
      <c r="K1189" s="104">
        <v>0</v>
      </c>
      <c r="L1189" s="104">
        <v>0</v>
      </c>
      <c r="M1189" s="104">
        <v>0</v>
      </c>
      <c r="N1189" s="232">
        <v>0</v>
      </c>
      <c r="O1189" s="104">
        <v>0</v>
      </c>
      <c r="P1189" s="104">
        <v>0</v>
      </c>
      <c r="Q1189" s="104">
        <v>0</v>
      </c>
      <c r="R1189" s="104">
        <v>0</v>
      </c>
      <c r="S1189" s="104">
        <v>0</v>
      </c>
      <c r="T1189" s="104">
        <v>0</v>
      </c>
      <c r="U1189" s="104">
        <v>0</v>
      </c>
      <c r="V1189" s="232">
        <v>0</v>
      </c>
      <c r="W1189" s="104">
        <v>0</v>
      </c>
      <c r="X1189" s="104">
        <v>0</v>
      </c>
      <c r="Y1189" s="104">
        <v>0</v>
      </c>
      <c r="Z1189" s="104">
        <v>0</v>
      </c>
      <c r="AA1189" s="104">
        <v>0</v>
      </c>
      <c r="AB1189" s="104">
        <v>0</v>
      </c>
      <c r="AC1189" s="490"/>
      <c r="AD1189" s="491"/>
      <c r="AE1189" s="492"/>
      <c r="AF1189" s="678"/>
      <c r="AG1189" s="639"/>
      <c r="AH1189" s="640"/>
      <c r="AI1189" s="639"/>
      <c r="AJ1189" s="639"/>
      <c r="AK1189" s="639"/>
      <c r="AL1189" s="639"/>
      <c r="AM1189" s="639"/>
      <c r="AN1189" s="639"/>
      <c r="AO1189" s="639"/>
      <c r="AP1189" s="639"/>
      <c r="AQ1189" s="639"/>
      <c r="AR1189" s="639"/>
      <c r="AS1189" s="639"/>
      <c r="AT1189" s="639"/>
      <c r="AU1189" s="639"/>
      <c r="AV1189" s="639"/>
      <c r="AW1189" s="639"/>
      <c r="AX1189" s="639"/>
      <c r="AY1189" s="639"/>
      <c r="AZ1189" s="639"/>
      <c r="BA1189" s="639"/>
      <c r="BB1189" s="639"/>
      <c r="BC1189" s="639"/>
      <c r="BD1189" s="639"/>
      <c r="BE1189" s="400"/>
      <c r="BF1189" s="114"/>
      <c r="BG1189" s="114"/>
      <c r="BH1189" s="114"/>
      <c r="BI1189" s="114"/>
      <c r="BJ1189" s="114"/>
      <c r="BK1189" s="114"/>
      <c r="BL1189" s="114"/>
      <c r="BM1189" s="114"/>
      <c r="BN1189" s="114"/>
      <c r="BO1189" s="114"/>
      <c r="BP1189" s="114"/>
      <c r="BQ1189" s="114"/>
      <c r="BR1189" s="114"/>
      <c r="BS1189" s="114"/>
      <c r="BT1189" s="114"/>
      <c r="BU1189" s="114"/>
      <c r="BV1189" s="114"/>
      <c r="BW1189" s="114"/>
      <c r="BX1189" s="114"/>
      <c r="BY1189" s="114"/>
      <c r="BZ1189" s="114"/>
      <c r="CA1189" s="114"/>
      <c r="CB1189" s="114"/>
      <c r="CC1189" s="114"/>
      <c r="CD1189" s="114"/>
      <c r="CE1189" s="114"/>
      <c r="CF1189" s="114"/>
      <c r="CG1189" s="114"/>
      <c r="CH1189" s="114"/>
      <c r="CI1189" s="114"/>
      <c r="CJ1189" s="114"/>
      <c r="CK1189" s="114"/>
      <c r="CL1189" s="114"/>
      <c r="CM1189" s="114"/>
      <c r="CN1189" s="114"/>
      <c r="CO1189" s="114"/>
      <c r="CP1189" s="114"/>
      <c r="CQ1189" s="114"/>
      <c r="CR1189" s="114"/>
      <c r="CS1189" s="114"/>
      <c r="CT1189" s="114"/>
      <c r="CU1189" s="114"/>
      <c r="CV1189" s="114"/>
      <c r="CW1189" s="114"/>
      <c r="CX1189" s="114"/>
      <c r="CY1189" s="114"/>
      <c r="CZ1189" s="114"/>
      <c r="DA1189" s="114"/>
      <c r="DB1189" s="114"/>
      <c r="DC1189" s="114"/>
      <c r="DD1189" s="114"/>
      <c r="DE1189" s="114"/>
      <c r="DF1189" s="114"/>
      <c r="DG1189" s="114"/>
      <c r="DH1189" s="114"/>
      <c r="DI1189" s="114"/>
      <c r="DJ1189" s="114"/>
      <c r="DK1189" s="114"/>
      <c r="DL1189" s="114"/>
      <c r="DM1189" s="114"/>
      <c r="DN1189" s="114"/>
      <c r="DO1189" s="114"/>
      <c r="DP1189" s="114"/>
      <c r="DQ1189" s="114"/>
      <c r="DR1189" s="114"/>
      <c r="DS1189" s="114"/>
      <c r="DT1189" s="114"/>
      <c r="DU1189" s="114"/>
      <c r="DV1189" s="114"/>
      <c r="DW1189" s="121"/>
      <c r="DX1189" s="121"/>
      <c r="DY1189" s="121"/>
      <c r="DZ1189" s="121"/>
      <c r="EA1189" s="121"/>
      <c r="EB1189" s="121"/>
    </row>
    <row r="1190" spans="1:132" s="1" customFormat="1" ht="10.5" customHeight="1" thickBot="1" x14ac:dyDescent="0.25">
      <c r="A1190" s="1374"/>
      <c r="B1190" s="1527"/>
      <c r="C1190" s="197"/>
      <c r="D1190" s="166" t="s">
        <v>35</v>
      </c>
      <c r="E1190" s="45">
        <f>(E1188-E1189)/E1187</f>
        <v>0.69184376794945435</v>
      </c>
      <c r="F1190" s="45">
        <f t="shared" ref="F1190:AB1190" si="1462">(F1188-F1189)/F1187</f>
        <v>0.69451622164800453</v>
      </c>
      <c r="G1190" s="45">
        <f t="shared" si="1462"/>
        <v>0.69618801948982523</v>
      </c>
      <c r="H1190" s="214">
        <f t="shared" si="1462"/>
        <v>0.69627507163323765</v>
      </c>
      <c r="I1190" s="45">
        <f t="shared" si="1462"/>
        <v>0.69586444572085004</v>
      </c>
      <c r="J1190" s="45">
        <f t="shared" si="1462"/>
        <v>0.69424563412539364</v>
      </c>
      <c r="K1190" s="45">
        <f t="shared" si="1462"/>
        <v>0.69342857142857151</v>
      </c>
      <c r="L1190" s="45">
        <f t="shared" si="1462"/>
        <v>0.69820461669991452</v>
      </c>
      <c r="M1190" s="45">
        <f t="shared" si="1462"/>
        <v>0.70145009951663351</v>
      </c>
      <c r="N1190" s="214">
        <f t="shared" si="1462"/>
        <v>0.70459704880817253</v>
      </c>
      <c r="O1190" s="45">
        <f t="shared" si="1462"/>
        <v>0.70551449687322343</v>
      </c>
      <c r="P1190" s="45">
        <f t="shared" si="1462"/>
        <v>0.705832147937411</v>
      </c>
      <c r="Q1190" s="45">
        <f t="shared" si="1462"/>
        <v>0.70705346985210471</v>
      </c>
      <c r="R1190" s="45">
        <f t="shared" si="1462"/>
        <v>0.70826210826210845</v>
      </c>
      <c r="S1190" s="45">
        <f t="shared" si="1462"/>
        <v>0.70331239291833225</v>
      </c>
      <c r="T1190" s="45">
        <f t="shared" si="1462"/>
        <v>0.7014285714285714</v>
      </c>
      <c r="U1190" s="45">
        <f t="shared" si="1462"/>
        <v>0.69202279202279215</v>
      </c>
      <c r="V1190" s="214">
        <f t="shared" si="1462"/>
        <v>0.69431818181818183</v>
      </c>
      <c r="W1190" s="45">
        <f t="shared" si="1462"/>
        <v>0.69438138479001132</v>
      </c>
      <c r="X1190" s="45">
        <f t="shared" si="1462"/>
        <v>0.69444444444444453</v>
      </c>
      <c r="Y1190" s="45">
        <f t="shared" si="1462"/>
        <v>0.69402773846589294</v>
      </c>
      <c r="Z1190" s="45">
        <f t="shared" si="1462"/>
        <v>0.6934472934472935</v>
      </c>
      <c r="AA1190" s="45">
        <f t="shared" si="1462"/>
        <v>0.69529243937232532</v>
      </c>
      <c r="AB1190" s="45">
        <f t="shared" si="1462"/>
        <v>0.69985693848354791</v>
      </c>
      <c r="AC1190" s="155"/>
      <c r="AD1190" s="156"/>
      <c r="AE1190" s="157"/>
      <c r="AF1190" s="188"/>
      <c r="AG1190" s="188"/>
      <c r="AH1190" s="188"/>
      <c r="AI1190" s="188"/>
      <c r="AJ1190" s="188"/>
      <c r="AK1190" s="188"/>
      <c r="AL1190" s="188"/>
      <c r="AM1190" s="188"/>
      <c r="AN1190" s="188"/>
      <c r="AO1190" s="188"/>
      <c r="AP1190" s="188"/>
      <c r="AQ1190" s="188"/>
      <c r="AR1190" s="188"/>
      <c r="AS1190" s="188"/>
      <c r="AT1190" s="188"/>
      <c r="AU1190" s="188"/>
      <c r="AV1190" s="188"/>
      <c r="AW1190" s="188"/>
      <c r="AX1190" s="188"/>
      <c r="AY1190" s="188"/>
      <c r="AZ1190" s="188"/>
      <c r="BA1190" s="188"/>
      <c r="BB1190" s="188"/>
      <c r="BC1190" s="188"/>
      <c r="BD1190" s="188"/>
      <c r="BE1190" s="400"/>
      <c r="BF1190" s="114"/>
      <c r="BG1190" s="114"/>
      <c r="BH1190" s="114"/>
      <c r="BI1190" s="114"/>
      <c r="BJ1190" s="114"/>
      <c r="BK1190" s="114"/>
      <c r="BL1190" s="114"/>
      <c r="BM1190" s="114"/>
      <c r="BN1190" s="114"/>
      <c r="BO1190" s="114"/>
      <c r="BP1190" s="114"/>
      <c r="BQ1190" s="114"/>
      <c r="BR1190" s="114"/>
      <c r="BS1190" s="114"/>
      <c r="BT1190" s="114"/>
      <c r="BU1190" s="114"/>
      <c r="BV1190" s="114"/>
      <c r="BW1190" s="114"/>
      <c r="BX1190" s="114"/>
      <c r="BY1190" s="114"/>
      <c r="BZ1190" s="114"/>
      <c r="CA1190" s="114"/>
      <c r="CB1190" s="114"/>
      <c r="CC1190" s="114"/>
      <c r="CD1190" s="114"/>
      <c r="CE1190" s="114"/>
      <c r="CF1190" s="114"/>
      <c r="CG1190" s="114"/>
      <c r="CH1190" s="114"/>
      <c r="CI1190" s="114"/>
      <c r="CJ1190" s="114"/>
      <c r="CK1190" s="114"/>
      <c r="CL1190" s="114"/>
      <c r="CM1190" s="114"/>
      <c r="CN1190" s="114"/>
      <c r="CO1190" s="114"/>
      <c r="CP1190" s="114"/>
      <c r="CQ1190" s="114"/>
      <c r="CR1190" s="114"/>
      <c r="CS1190" s="114"/>
      <c r="CT1190" s="114"/>
      <c r="CU1190" s="114"/>
      <c r="CV1190" s="114"/>
      <c r="CW1190" s="114"/>
      <c r="CX1190" s="114"/>
      <c r="CY1190" s="114"/>
      <c r="CZ1190" s="114"/>
      <c r="DA1190" s="114"/>
      <c r="DB1190" s="114"/>
      <c r="DC1190" s="114"/>
      <c r="DD1190" s="114"/>
      <c r="DE1190" s="114"/>
      <c r="DF1190" s="114"/>
      <c r="DG1190" s="114"/>
      <c r="DH1190" s="114"/>
      <c r="DI1190" s="114"/>
      <c r="DJ1190" s="114"/>
      <c r="DK1190" s="114"/>
      <c r="DL1190" s="114"/>
      <c r="DM1190" s="114"/>
      <c r="DN1190" s="114"/>
      <c r="DO1190" s="114"/>
      <c r="DP1190" s="114"/>
      <c r="DQ1190" s="114"/>
      <c r="DR1190" s="114"/>
      <c r="DS1190" s="114"/>
      <c r="DT1190" s="114"/>
      <c r="DU1190" s="114"/>
      <c r="DV1190" s="114"/>
      <c r="DW1190" s="121"/>
      <c r="DX1190" s="121"/>
      <c r="DY1190" s="121"/>
      <c r="DZ1190" s="121"/>
      <c r="EA1190" s="121"/>
      <c r="EB1190" s="121"/>
    </row>
    <row r="1191" spans="1:132" s="1" customFormat="1" ht="10.5" customHeight="1" x14ac:dyDescent="0.2">
      <c r="A1191" s="1415" t="s">
        <v>58</v>
      </c>
      <c r="B1191" s="1626" t="s">
        <v>637</v>
      </c>
      <c r="C1191" s="695"/>
      <c r="D1191" s="726"/>
      <c r="E1191" s="63"/>
      <c r="F1191" s="61"/>
      <c r="G1191" s="61"/>
      <c r="H1191" s="219"/>
      <c r="I1191" s="61"/>
      <c r="J1191" s="61"/>
      <c r="K1191" s="61"/>
      <c r="L1191" s="61"/>
      <c r="M1191" s="61"/>
      <c r="N1191" s="219"/>
      <c r="O1191" s="61"/>
      <c r="P1191" s="61"/>
      <c r="Q1191" s="61"/>
      <c r="R1191" s="61"/>
      <c r="S1191" s="61"/>
      <c r="T1191" s="61"/>
      <c r="U1191" s="61"/>
      <c r="V1191" s="219"/>
      <c r="W1191" s="61"/>
      <c r="X1191" s="61"/>
      <c r="Y1191" s="61"/>
      <c r="Z1191" s="61"/>
      <c r="AA1191" s="61"/>
      <c r="AB1191" s="61"/>
      <c r="AC1191" s="158"/>
      <c r="AD1191" s="159"/>
      <c r="AE1191" s="160"/>
      <c r="AF1191" s="187"/>
      <c r="AG1191" s="187"/>
      <c r="AH1191" s="187"/>
      <c r="AI1191" s="187"/>
      <c r="AJ1191" s="187"/>
      <c r="AK1191" s="187"/>
      <c r="AL1191" s="187"/>
      <c r="AM1191" s="187"/>
      <c r="AN1191" s="187"/>
      <c r="AO1191" s="187"/>
      <c r="AP1191" s="187"/>
      <c r="AQ1191" s="187"/>
      <c r="AR1191" s="187"/>
      <c r="AS1191" s="187"/>
      <c r="AT1191" s="187"/>
      <c r="AU1191" s="187"/>
      <c r="AV1191" s="187"/>
      <c r="AW1191" s="187"/>
      <c r="AX1191" s="187"/>
      <c r="AY1191" s="187"/>
      <c r="AZ1191" s="187"/>
      <c r="BA1191" s="187"/>
      <c r="BB1191" s="187"/>
      <c r="BC1191" s="187"/>
      <c r="BD1191" s="187"/>
      <c r="BE1191" s="1325"/>
      <c r="BF1191" s="1326"/>
      <c r="BG1191" s="1326"/>
      <c r="BH1191" s="1326"/>
      <c r="BI1191" s="1326"/>
      <c r="BJ1191" s="1326"/>
      <c r="BK1191" s="1326"/>
      <c r="BL1191" s="1326"/>
      <c r="BM1191" s="1326"/>
      <c r="BN1191" s="1326"/>
      <c r="BO1191" s="1326"/>
      <c r="BP1191" s="1326"/>
      <c r="BQ1191" s="1326"/>
      <c r="BR1191" s="1326"/>
      <c r="BS1191" s="1326"/>
      <c r="BT1191" s="1326"/>
      <c r="BU1191" s="1326"/>
      <c r="BV1191" s="1326"/>
      <c r="BW1191" s="1326"/>
      <c r="BX1191" s="1326"/>
      <c r="BY1191" s="1326"/>
      <c r="BZ1191" s="1326"/>
      <c r="CA1191" s="1326"/>
      <c r="CB1191" s="1326"/>
      <c r="CC1191" s="1326"/>
      <c r="CD1191" s="114"/>
      <c r="CE1191" s="114"/>
      <c r="CF1191" s="114"/>
      <c r="CG1191" s="114"/>
      <c r="CH1191" s="114"/>
      <c r="CI1191" s="114"/>
      <c r="CJ1191" s="114"/>
      <c r="CK1191" s="114"/>
      <c r="CL1191" s="114"/>
      <c r="CM1191" s="114"/>
      <c r="CN1191" s="114"/>
      <c r="CO1191" s="114"/>
      <c r="CP1191" s="114"/>
      <c r="CQ1191" s="114"/>
      <c r="CR1191" s="114"/>
      <c r="CS1191" s="114"/>
      <c r="CT1191" s="114"/>
      <c r="CU1191" s="114"/>
      <c r="CV1191" s="114"/>
      <c r="CW1191" s="114"/>
      <c r="CX1191" s="114"/>
      <c r="CY1191" s="114"/>
      <c r="CZ1191" s="114"/>
      <c r="DA1191" s="114"/>
      <c r="DB1191" s="114"/>
      <c r="DC1191" s="114"/>
      <c r="DD1191" s="114"/>
      <c r="DE1191" s="114"/>
      <c r="DF1191" s="114"/>
      <c r="DG1191" s="114"/>
      <c r="DH1191" s="114"/>
      <c r="DI1191" s="114"/>
      <c r="DJ1191" s="114"/>
      <c r="DK1191" s="114"/>
      <c r="DL1191" s="114"/>
      <c r="DM1191" s="114"/>
      <c r="DN1191" s="114"/>
      <c r="DO1191" s="114"/>
      <c r="DP1191" s="114"/>
      <c r="DQ1191" s="114"/>
      <c r="DR1191" s="114"/>
      <c r="DS1191" s="114"/>
      <c r="DT1191" s="114"/>
      <c r="DU1191" s="114"/>
      <c r="DV1191" s="114"/>
      <c r="DW1191" s="121"/>
      <c r="DX1191" s="121"/>
      <c r="DY1191" s="121"/>
      <c r="DZ1191" s="121"/>
      <c r="EA1191" s="121"/>
      <c r="EB1191" s="121"/>
    </row>
    <row r="1192" spans="1:132" s="1" customFormat="1" ht="10.5" customHeight="1" x14ac:dyDescent="0.2">
      <c r="A1192" s="1512"/>
      <c r="B1192" s="1525"/>
      <c r="C1192" s="846" t="s">
        <v>471</v>
      </c>
      <c r="D1192" s="102" t="s">
        <v>27</v>
      </c>
      <c r="E1192" s="67" t="s">
        <v>472</v>
      </c>
      <c r="F1192" s="67"/>
      <c r="G1192" s="67"/>
      <c r="H1192" s="223"/>
      <c r="I1192" s="67"/>
      <c r="J1192" s="67"/>
      <c r="K1192" s="67"/>
      <c r="L1192" s="67"/>
      <c r="M1192" s="67"/>
      <c r="N1192" s="223"/>
      <c r="O1192" s="67"/>
      <c r="P1192" s="67"/>
      <c r="Q1192" s="67"/>
      <c r="R1192" s="67"/>
      <c r="S1192" s="67"/>
      <c r="T1192" s="67"/>
      <c r="U1192" s="67"/>
      <c r="V1192" s="223"/>
      <c r="W1192" s="67"/>
      <c r="X1192" s="67"/>
      <c r="Y1192" s="67"/>
      <c r="Z1192" s="67"/>
      <c r="AA1192" s="67"/>
      <c r="AB1192" s="67"/>
      <c r="AC1192" s="112"/>
      <c r="AD1192" s="70"/>
      <c r="AE1192" s="49"/>
      <c r="AF1192" s="187"/>
      <c r="AG1192" s="187"/>
      <c r="AH1192" s="187"/>
      <c r="AI1192" s="187"/>
      <c r="AJ1192" s="187"/>
      <c r="AK1192" s="187"/>
      <c r="AL1192" s="187"/>
      <c r="AM1192" s="187"/>
      <c r="AN1192" s="187"/>
      <c r="AO1192" s="187"/>
      <c r="AP1192" s="187"/>
      <c r="AQ1192" s="187"/>
      <c r="AR1192" s="187"/>
      <c r="AS1192" s="187"/>
      <c r="AT1192" s="187"/>
      <c r="AU1192" s="187"/>
      <c r="AV1192" s="187"/>
      <c r="AW1192" s="187"/>
      <c r="AX1192" s="187"/>
      <c r="AY1192" s="187"/>
      <c r="AZ1192" s="187"/>
      <c r="BA1192" s="187"/>
      <c r="BB1192" s="187"/>
      <c r="BC1192" s="187"/>
      <c r="BD1192" s="187"/>
      <c r="BE1192" s="400"/>
      <c r="BF1192" s="114"/>
      <c r="BG1192" s="114"/>
      <c r="BH1192" s="114"/>
      <c r="BI1192" s="114"/>
      <c r="BJ1192" s="114"/>
      <c r="BK1192" s="114"/>
      <c r="BL1192" s="114"/>
      <c r="BM1192" s="114"/>
      <c r="BN1192" s="114"/>
      <c r="BO1192" s="114"/>
      <c r="BP1192" s="114"/>
      <c r="BQ1192" s="114"/>
      <c r="BR1192" s="114"/>
      <c r="BS1192" s="114"/>
      <c r="BT1192" s="114"/>
      <c r="BU1192" s="114"/>
      <c r="BV1192" s="114"/>
      <c r="BW1192" s="114"/>
      <c r="BX1192" s="114"/>
      <c r="BY1192" s="114"/>
      <c r="BZ1192" s="114"/>
      <c r="CA1192" s="114"/>
      <c r="CB1192" s="114"/>
      <c r="CC1192" s="114"/>
      <c r="CD1192" s="114"/>
      <c r="CE1192" s="114"/>
      <c r="CF1192" s="114"/>
      <c r="CG1192" s="114"/>
      <c r="CH1192" s="114"/>
      <c r="CI1192" s="114"/>
      <c r="CJ1192" s="114"/>
      <c r="CK1192" s="114"/>
      <c r="CL1192" s="114"/>
      <c r="CM1192" s="114"/>
      <c r="CN1192" s="114"/>
      <c r="CO1192" s="114"/>
      <c r="CP1192" s="114"/>
      <c r="CQ1192" s="114"/>
      <c r="CR1192" s="114"/>
      <c r="CS1192" s="114"/>
      <c r="CT1192" s="114"/>
      <c r="CU1192" s="114"/>
      <c r="CV1192" s="114"/>
      <c r="CW1192" s="114"/>
      <c r="CX1192" s="114"/>
      <c r="CY1192" s="114"/>
      <c r="CZ1192" s="114"/>
      <c r="DA1192" s="114"/>
      <c r="DB1192" s="114"/>
      <c r="DC1192" s="114"/>
      <c r="DD1192" s="114"/>
      <c r="DE1192" s="114"/>
      <c r="DF1192" s="114"/>
      <c r="DG1192" s="114"/>
      <c r="DH1192" s="114"/>
      <c r="DI1192" s="114"/>
      <c r="DJ1192" s="114"/>
      <c r="DK1192" s="114"/>
      <c r="DL1192" s="114"/>
      <c r="DM1192" s="114"/>
      <c r="DN1192" s="114"/>
      <c r="DO1192" s="114"/>
      <c r="DP1192" s="114"/>
      <c r="DQ1192" s="114"/>
      <c r="DR1192" s="114"/>
      <c r="DS1192" s="114"/>
      <c r="DT1192" s="114"/>
      <c r="DU1192" s="114"/>
      <c r="DV1192" s="114"/>
      <c r="DW1192" s="121"/>
      <c r="DX1192" s="121"/>
      <c r="DY1192" s="121"/>
      <c r="DZ1192" s="121"/>
      <c r="EA1192" s="121"/>
      <c r="EB1192" s="121"/>
    </row>
    <row r="1193" spans="1:132" s="1" customFormat="1" ht="10.5" customHeight="1" x14ac:dyDescent="0.2">
      <c r="A1193" s="1439"/>
      <c r="B1193" s="1627"/>
      <c r="C1193" s="846" t="s">
        <v>105</v>
      </c>
      <c r="D1193" s="102" t="s">
        <v>108</v>
      </c>
      <c r="E1193" s="42">
        <f t="shared" ref="E1193:AB1193" si="1463">ROUND((AG1193-AF1193)*$AE1193,2)</f>
        <v>0</v>
      </c>
      <c r="F1193" s="42">
        <f t="shared" si="1463"/>
        <v>0</v>
      </c>
      <c r="G1193" s="42">
        <f t="shared" si="1463"/>
        <v>0</v>
      </c>
      <c r="H1193" s="213">
        <f t="shared" si="1463"/>
        <v>0</v>
      </c>
      <c r="I1193" s="42">
        <f t="shared" si="1463"/>
        <v>0</v>
      </c>
      <c r="J1193" s="42">
        <f t="shared" si="1463"/>
        <v>0</v>
      </c>
      <c r="K1193" s="42">
        <f t="shared" si="1463"/>
        <v>0</v>
      </c>
      <c r="L1193" s="42">
        <f t="shared" si="1463"/>
        <v>0</v>
      </c>
      <c r="M1193" s="42">
        <f t="shared" si="1463"/>
        <v>0</v>
      </c>
      <c r="N1193" s="213">
        <f t="shared" si="1463"/>
        <v>0</v>
      </c>
      <c r="O1193" s="42">
        <f t="shared" si="1463"/>
        <v>0</v>
      </c>
      <c r="P1193" s="42">
        <f t="shared" si="1463"/>
        <v>0</v>
      </c>
      <c r="Q1193" s="42">
        <f t="shared" si="1463"/>
        <v>0</v>
      </c>
      <c r="R1193" s="42">
        <f t="shared" si="1463"/>
        <v>0</v>
      </c>
      <c r="S1193" s="42">
        <f t="shared" si="1463"/>
        <v>0</v>
      </c>
      <c r="T1193" s="42">
        <f t="shared" si="1463"/>
        <v>0</v>
      </c>
      <c r="U1193" s="42">
        <f t="shared" si="1463"/>
        <v>0</v>
      </c>
      <c r="V1193" s="213">
        <f t="shared" si="1463"/>
        <v>0</v>
      </c>
      <c r="W1193" s="42">
        <f t="shared" si="1463"/>
        <v>0</v>
      </c>
      <c r="X1193" s="42">
        <f t="shared" si="1463"/>
        <v>0</v>
      </c>
      <c r="Y1193" s="42">
        <f t="shared" si="1463"/>
        <v>0</v>
      </c>
      <c r="Z1193" s="42">
        <f t="shared" si="1463"/>
        <v>0</v>
      </c>
      <c r="AA1193" s="42">
        <f t="shared" si="1463"/>
        <v>0</v>
      </c>
      <c r="AB1193" s="42">
        <f t="shared" si="1463"/>
        <v>0</v>
      </c>
      <c r="AC1193" s="41">
        <f>(BD1193-AF1193)*AE1193</f>
        <v>0</v>
      </c>
      <c r="AD1193" s="43">
        <f>(BD1194-AF1194)*AE1193</f>
        <v>0</v>
      </c>
      <c r="AE1193" s="49">
        <v>4.8</v>
      </c>
      <c r="AF1193" s="187"/>
      <c r="AG1193" s="187"/>
      <c r="AH1193" s="187"/>
      <c r="AI1193" s="187"/>
      <c r="AJ1193" s="187"/>
      <c r="AK1193" s="187"/>
      <c r="AL1193" s="187"/>
      <c r="AM1193" s="187"/>
      <c r="AN1193" s="187"/>
      <c r="AO1193" s="187"/>
      <c r="AP1193" s="187"/>
      <c r="AQ1193" s="187"/>
      <c r="AR1193" s="187"/>
      <c r="AS1193" s="187"/>
      <c r="AT1193" s="187"/>
      <c r="AU1193" s="187"/>
      <c r="AV1193" s="187"/>
      <c r="AW1193" s="187"/>
      <c r="AX1193" s="187"/>
      <c r="AY1193" s="187"/>
      <c r="AZ1193" s="187"/>
      <c r="BA1193" s="187"/>
      <c r="BB1193" s="187"/>
      <c r="BC1193" s="187"/>
      <c r="BD1193" s="187"/>
      <c r="BE1193" s="738"/>
      <c r="BF1193" s="114"/>
      <c r="BG1193" s="114"/>
      <c r="BH1193" s="114"/>
      <c r="BI1193" s="114"/>
      <c r="BJ1193" s="114"/>
      <c r="BK1193" s="114"/>
      <c r="BL1193" s="114"/>
      <c r="BM1193" s="114"/>
      <c r="BN1193" s="114"/>
      <c r="BO1193" s="114"/>
      <c r="BP1193" s="114"/>
      <c r="BQ1193" s="114"/>
      <c r="BR1193" s="114"/>
      <c r="BS1193" s="114"/>
      <c r="BT1193" s="114"/>
      <c r="BU1193" s="114"/>
      <c r="BV1193" s="114"/>
      <c r="BW1193" s="114"/>
      <c r="BX1193" s="114"/>
      <c r="BY1193" s="114"/>
      <c r="BZ1193" s="114"/>
      <c r="CA1193" s="114"/>
      <c r="CB1193" s="114"/>
      <c r="CC1193" s="114"/>
      <c r="CD1193" s="114"/>
      <c r="CE1193" s="114"/>
      <c r="CF1193" s="114"/>
      <c r="CG1193" s="114"/>
      <c r="CH1193" s="114"/>
      <c r="CI1193" s="114"/>
      <c r="CJ1193" s="114"/>
      <c r="CK1193" s="114"/>
      <c r="CL1193" s="114"/>
      <c r="CM1193" s="114"/>
      <c r="CN1193" s="114"/>
      <c r="CO1193" s="114"/>
      <c r="CP1193" s="114"/>
      <c r="CQ1193" s="114"/>
      <c r="CR1193" s="114"/>
      <c r="CS1193" s="114"/>
      <c r="CT1193" s="114"/>
      <c r="CU1193" s="114"/>
      <c r="CV1193" s="114"/>
      <c r="CW1193" s="114"/>
      <c r="CX1193" s="114"/>
      <c r="CY1193" s="114"/>
      <c r="CZ1193" s="114"/>
      <c r="DA1193" s="114"/>
      <c r="DB1193" s="114"/>
      <c r="DC1193" s="114"/>
      <c r="DD1193" s="114"/>
      <c r="DE1193" s="114"/>
      <c r="DF1193" s="114"/>
      <c r="DG1193" s="114"/>
      <c r="DH1193" s="114"/>
      <c r="DI1193" s="114"/>
      <c r="DJ1193" s="114"/>
      <c r="DK1193" s="114"/>
      <c r="DL1193" s="114"/>
      <c r="DM1193" s="114"/>
      <c r="DN1193" s="114"/>
      <c r="DO1193" s="114"/>
      <c r="DP1193" s="114"/>
      <c r="DQ1193" s="114"/>
      <c r="DR1193" s="114"/>
      <c r="DS1193" s="114"/>
      <c r="DT1193" s="114"/>
      <c r="DU1193" s="114"/>
      <c r="DV1193" s="114"/>
      <c r="DW1193" s="121"/>
      <c r="DX1193" s="121"/>
      <c r="DY1193" s="121"/>
      <c r="DZ1193" s="121"/>
      <c r="EA1193" s="121"/>
      <c r="EB1193" s="121"/>
    </row>
    <row r="1194" spans="1:132" s="1" customFormat="1" ht="10.5" customHeight="1" x14ac:dyDescent="0.2">
      <c r="A1194" s="1440"/>
      <c r="B1194" s="1526"/>
      <c r="C1194" s="846" t="s">
        <v>105</v>
      </c>
      <c r="D1194" s="102" t="s">
        <v>109</v>
      </c>
      <c r="E1194" s="42">
        <f t="shared" ref="E1194:AB1194" si="1464">ROUND((AG1194-AF1194)*$AE1193,2)</f>
        <v>0</v>
      </c>
      <c r="F1194" s="42">
        <f t="shared" si="1464"/>
        <v>0</v>
      </c>
      <c r="G1194" s="42">
        <f t="shared" si="1464"/>
        <v>0</v>
      </c>
      <c r="H1194" s="213">
        <f t="shared" si="1464"/>
        <v>0</v>
      </c>
      <c r="I1194" s="42">
        <f t="shared" si="1464"/>
        <v>0</v>
      </c>
      <c r="J1194" s="42">
        <f t="shared" si="1464"/>
        <v>0</v>
      </c>
      <c r="K1194" s="42">
        <f t="shared" si="1464"/>
        <v>0</v>
      </c>
      <c r="L1194" s="42">
        <f t="shared" si="1464"/>
        <v>0</v>
      </c>
      <c r="M1194" s="42">
        <f t="shared" si="1464"/>
        <v>0</v>
      </c>
      <c r="N1194" s="213">
        <f t="shared" si="1464"/>
        <v>0</v>
      </c>
      <c r="O1194" s="42">
        <f t="shared" si="1464"/>
        <v>0</v>
      </c>
      <c r="P1194" s="42">
        <f t="shared" si="1464"/>
        <v>0</v>
      </c>
      <c r="Q1194" s="42">
        <f t="shared" si="1464"/>
        <v>0</v>
      </c>
      <c r="R1194" s="42">
        <f t="shared" si="1464"/>
        <v>0</v>
      </c>
      <c r="S1194" s="42">
        <f t="shared" si="1464"/>
        <v>0</v>
      </c>
      <c r="T1194" s="42">
        <f t="shared" si="1464"/>
        <v>0</v>
      </c>
      <c r="U1194" s="42">
        <f t="shared" si="1464"/>
        <v>0</v>
      </c>
      <c r="V1194" s="213">
        <f t="shared" si="1464"/>
        <v>0</v>
      </c>
      <c r="W1194" s="42">
        <f t="shared" si="1464"/>
        <v>0</v>
      </c>
      <c r="X1194" s="42">
        <f t="shared" si="1464"/>
        <v>0</v>
      </c>
      <c r="Y1194" s="42">
        <f t="shared" si="1464"/>
        <v>0</v>
      </c>
      <c r="Z1194" s="42">
        <f t="shared" si="1464"/>
        <v>0</v>
      </c>
      <c r="AA1194" s="42">
        <f t="shared" si="1464"/>
        <v>0</v>
      </c>
      <c r="AB1194" s="42">
        <f t="shared" si="1464"/>
        <v>0</v>
      </c>
      <c r="AC1194" s="41"/>
      <c r="AD1194" s="43"/>
      <c r="AE1194" s="49"/>
      <c r="AF1194" s="188"/>
      <c r="AG1194" s="188"/>
      <c r="AH1194" s="188"/>
      <c r="AI1194" s="188"/>
      <c r="AJ1194" s="188"/>
      <c r="AK1194" s="188"/>
      <c r="AL1194" s="188"/>
      <c r="AM1194" s="188"/>
      <c r="AN1194" s="188"/>
      <c r="AO1194" s="188"/>
      <c r="AP1194" s="188"/>
      <c r="AQ1194" s="188"/>
      <c r="AR1194" s="188"/>
      <c r="AS1194" s="188"/>
      <c r="AT1194" s="188"/>
      <c r="AU1194" s="188"/>
      <c r="AV1194" s="188"/>
      <c r="AW1194" s="188"/>
      <c r="AX1194" s="188"/>
      <c r="AY1194" s="188"/>
      <c r="AZ1194" s="188"/>
      <c r="BA1194" s="188"/>
      <c r="BB1194" s="188"/>
      <c r="BC1194" s="188"/>
      <c r="BD1194" s="188"/>
      <c r="BE1194" s="954"/>
      <c r="BF1194" s="260"/>
      <c r="BG1194" s="260"/>
      <c r="BH1194" s="260"/>
      <c r="BI1194" s="260"/>
      <c r="BJ1194" s="260"/>
      <c r="BK1194" s="260"/>
      <c r="BL1194" s="260"/>
      <c r="BM1194" s="260"/>
      <c r="BN1194" s="260"/>
      <c r="BO1194" s="260"/>
      <c r="BP1194" s="260"/>
      <c r="BQ1194" s="260"/>
      <c r="BR1194" s="260"/>
      <c r="BS1194" s="260"/>
      <c r="BT1194" s="260"/>
      <c r="BU1194" s="260"/>
      <c r="BV1194" s="260"/>
      <c r="BW1194" s="260"/>
      <c r="BX1194" s="260"/>
      <c r="BY1194" s="260"/>
      <c r="BZ1194" s="260"/>
      <c r="CA1194" s="260"/>
      <c r="CB1194" s="260"/>
      <c r="CC1194" s="260"/>
      <c r="CD1194" s="114"/>
      <c r="CE1194" s="114"/>
      <c r="CF1194" s="114"/>
      <c r="CG1194" s="114"/>
      <c r="CH1194" s="114"/>
      <c r="CI1194" s="114"/>
      <c r="CJ1194" s="114"/>
      <c r="CK1194" s="114"/>
      <c r="CL1194" s="114"/>
      <c r="CM1194" s="114"/>
      <c r="CN1194" s="114"/>
      <c r="CO1194" s="114"/>
      <c r="CP1194" s="114"/>
      <c r="CQ1194" s="114"/>
      <c r="CR1194" s="114"/>
      <c r="CS1194" s="114"/>
      <c r="CT1194" s="114"/>
      <c r="CU1194" s="114"/>
      <c r="CV1194" s="114"/>
      <c r="CW1194" s="114"/>
      <c r="CX1194" s="114"/>
      <c r="CY1194" s="114"/>
      <c r="CZ1194" s="114"/>
      <c r="DA1194" s="114"/>
      <c r="DB1194" s="114"/>
      <c r="DC1194" s="114"/>
      <c r="DD1194" s="114"/>
      <c r="DE1194" s="114"/>
      <c r="DF1194" s="114"/>
      <c r="DG1194" s="114"/>
      <c r="DH1194" s="114"/>
      <c r="DI1194" s="114"/>
      <c r="DJ1194" s="114"/>
      <c r="DK1194" s="114"/>
      <c r="DL1194" s="114"/>
      <c r="DM1194" s="114"/>
      <c r="DN1194" s="114"/>
      <c r="DO1194" s="114"/>
      <c r="DP1194" s="114"/>
      <c r="DQ1194" s="114"/>
      <c r="DR1194" s="114"/>
      <c r="DS1194" s="114"/>
      <c r="DT1194" s="114"/>
      <c r="DU1194" s="114"/>
      <c r="DV1194" s="114"/>
      <c r="DW1194" s="121"/>
      <c r="DX1194" s="121"/>
      <c r="DY1194" s="121"/>
      <c r="DZ1194" s="121"/>
      <c r="EA1194" s="121"/>
      <c r="EB1194" s="121"/>
    </row>
    <row r="1195" spans="1:132" s="1" customFormat="1" ht="10.5" customHeight="1" thickBot="1" x14ac:dyDescent="0.25">
      <c r="A1195" s="1441"/>
      <c r="B1195" s="1628"/>
      <c r="C1195" s="197"/>
      <c r="D1195" s="166" t="s">
        <v>35</v>
      </c>
      <c r="E1195" s="110"/>
      <c r="F1195" s="110"/>
      <c r="G1195" s="110"/>
      <c r="H1195" s="233"/>
      <c r="I1195" s="110"/>
      <c r="J1195" s="110"/>
      <c r="K1195" s="110"/>
      <c r="L1195" s="110"/>
      <c r="M1195" s="110"/>
      <c r="N1195" s="233"/>
      <c r="O1195" s="110"/>
      <c r="P1195" s="110"/>
      <c r="Q1195" s="110"/>
      <c r="R1195" s="110"/>
      <c r="S1195" s="110"/>
      <c r="T1195" s="110"/>
      <c r="U1195" s="110"/>
      <c r="V1195" s="233"/>
      <c r="W1195" s="110"/>
      <c r="X1195" s="110"/>
      <c r="Y1195" s="110"/>
      <c r="Z1195" s="110"/>
      <c r="AA1195" s="110"/>
      <c r="AB1195" s="110"/>
      <c r="AC1195" s="155"/>
      <c r="AD1195" s="156"/>
      <c r="AE1195" s="157"/>
      <c r="AF1195" s="188"/>
      <c r="AG1195" s="188"/>
      <c r="AH1195" s="188"/>
      <c r="AI1195" s="188"/>
      <c r="AJ1195" s="188"/>
      <c r="AK1195" s="188"/>
      <c r="AL1195" s="188"/>
      <c r="AM1195" s="188"/>
      <c r="AN1195" s="188"/>
      <c r="AO1195" s="188"/>
      <c r="AP1195" s="188"/>
      <c r="AQ1195" s="188"/>
      <c r="AR1195" s="188"/>
      <c r="AS1195" s="188"/>
      <c r="AT1195" s="188"/>
      <c r="AU1195" s="188"/>
      <c r="AV1195" s="188"/>
      <c r="AW1195" s="188"/>
      <c r="AX1195" s="188"/>
      <c r="AY1195" s="188"/>
      <c r="AZ1195" s="188"/>
      <c r="BA1195" s="188"/>
      <c r="BB1195" s="188"/>
      <c r="BC1195" s="188"/>
      <c r="BD1195" s="188"/>
      <c r="BE1195" s="955"/>
      <c r="BF1195" s="260"/>
      <c r="BG1195" s="260"/>
      <c r="BH1195" s="260"/>
      <c r="BI1195" s="260"/>
      <c r="BJ1195" s="260"/>
      <c r="BK1195" s="260"/>
      <c r="BL1195" s="260"/>
      <c r="BM1195" s="260"/>
      <c r="BN1195" s="260"/>
      <c r="BO1195" s="260"/>
      <c r="BP1195" s="260"/>
      <c r="BQ1195" s="260"/>
      <c r="BR1195" s="260"/>
      <c r="BS1195" s="260"/>
      <c r="BT1195" s="260"/>
      <c r="BU1195" s="260"/>
      <c r="BV1195" s="260"/>
      <c r="BW1195" s="260"/>
      <c r="BX1195" s="260"/>
      <c r="BY1195" s="260"/>
      <c r="BZ1195" s="260"/>
      <c r="CA1195" s="260"/>
      <c r="CB1195" s="260"/>
      <c r="CC1195" s="260"/>
      <c r="CD1195" s="114"/>
      <c r="CE1195" s="114"/>
      <c r="CF1195" s="114"/>
      <c r="CG1195" s="114"/>
      <c r="CH1195" s="114"/>
      <c r="CI1195" s="114"/>
      <c r="CJ1195" s="114"/>
      <c r="CK1195" s="114"/>
      <c r="CL1195" s="114"/>
      <c r="CM1195" s="114"/>
      <c r="CN1195" s="114"/>
      <c r="CO1195" s="114"/>
      <c r="CP1195" s="114"/>
      <c r="CQ1195" s="114"/>
      <c r="CR1195" s="114"/>
      <c r="CS1195" s="114"/>
      <c r="CT1195" s="114"/>
      <c r="CU1195" s="114"/>
      <c r="CV1195" s="114"/>
      <c r="CW1195" s="114"/>
      <c r="CX1195" s="114"/>
      <c r="CY1195" s="114"/>
      <c r="CZ1195" s="114"/>
      <c r="DA1195" s="114"/>
      <c r="DB1195" s="114"/>
      <c r="DC1195" s="114"/>
      <c r="DD1195" s="114"/>
      <c r="DE1195" s="114"/>
      <c r="DF1195" s="114"/>
      <c r="DG1195" s="114"/>
      <c r="DH1195" s="114"/>
      <c r="DI1195" s="114"/>
      <c r="DJ1195" s="114"/>
      <c r="DK1195" s="114"/>
      <c r="DL1195" s="114"/>
      <c r="DM1195" s="114"/>
      <c r="DN1195" s="114"/>
      <c r="DO1195" s="114"/>
      <c r="DP1195" s="114"/>
      <c r="DQ1195" s="114"/>
      <c r="DR1195" s="114"/>
      <c r="DS1195" s="114"/>
      <c r="DT1195" s="114"/>
      <c r="DU1195" s="114"/>
      <c r="DV1195" s="114"/>
      <c r="DW1195" s="121"/>
      <c r="DX1195" s="121"/>
      <c r="DY1195" s="121"/>
      <c r="DZ1195" s="121"/>
      <c r="EA1195" s="121"/>
      <c r="EB1195" s="121"/>
    </row>
    <row r="1196" spans="1:132" s="1" customFormat="1" ht="10.5" customHeight="1" x14ac:dyDescent="0.2">
      <c r="A1196" s="1415" t="s">
        <v>72</v>
      </c>
      <c r="B1196" s="1626" t="s">
        <v>638</v>
      </c>
      <c r="C1196" s="695"/>
      <c r="D1196" s="726"/>
      <c r="E1196" s="63"/>
      <c r="F1196" s="61"/>
      <c r="G1196" s="61"/>
      <c r="H1196" s="219"/>
      <c r="I1196" s="61"/>
      <c r="J1196" s="61"/>
      <c r="K1196" s="61"/>
      <c r="L1196" s="61"/>
      <c r="M1196" s="61"/>
      <c r="N1196" s="219"/>
      <c r="O1196" s="61"/>
      <c r="P1196" s="61"/>
      <c r="Q1196" s="61"/>
      <c r="R1196" s="61"/>
      <c r="S1196" s="61"/>
      <c r="T1196" s="61"/>
      <c r="U1196" s="61"/>
      <c r="V1196" s="219"/>
      <c r="W1196" s="61"/>
      <c r="X1196" s="61"/>
      <c r="Y1196" s="61"/>
      <c r="Z1196" s="61"/>
      <c r="AA1196" s="61"/>
      <c r="AB1196" s="61"/>
      <c r="AC1196" s="158"/>
      <c r="AD1196" s="159"/>
      <c r="AE1196" s="160"/>
      <c r="AF1196" s="187"/>
      <c r="AG1196" s="187"/>
      <c r="AH1196" s="187"/>
      <c r="AI1196" s="187"/>
      <c r="AJ1196" s="187"/>
      <c r="AK1196" s="187"/>
      <c r="AL1196" s="187"/>
      <c r="AM1196" s="187"/>
      <c r="AN1196" s="187"/>
      <c r="AO1196" s="187"/>
      <c r="AP1196" s="187"/>
      <c r="AQ1196" s="187"/>
      <c r="AR1196" s="187"/>
      <c r="AS1196" s="187"/>
      <c r="AT1196" s="187"/>
      <c r="AU1196" s="187"/>
      <c r="AV1196" s="187"/>
      <c r="AW1196" s="187"/>
      <c r="AX1196" s="187"/>
      <c r="AY1196" s="187"/>
      <c r="AZ1196" s="187"/>
      <c r="BA1196" s="187"/>
      <c r="BB1196" s="187"/>
      <c r="BC1196" s="187"/>
      <c r="BD1196" s="187"/>
      <c r="BE1196" s="1325"/>
      <c r="BF1196" s="1326"/>
      <c r="BG1196" s="1326"/>
      <c r="BH1196" s="1326"/>
      <c r="BI1196" s="1326"/>
      <c r="BJ1196" s="1326"/>
      <c r="BK1196" s="1326"/>
      <c r="BL1196" s="1326"/>
      <c r="BM1196" s="1326"/>
      <c r="BN1196" s="1326"/>
      <c r="BO1196" s="1326"/>
      <c r="BP1196" s="1326"/>
      <c r="BQ1196" s="1326"/>
      <c r="BR1196" s="1326"/>
      <c r="BS1196" s="1326"/>
      <c r="BT1196" s="1326"/>
      <c r="BU1196" s="1326"/>
      <c r="BV1196" s="1326"/>
      <c r="BW1196" s="1326"/>
      <c r="BX1196" s="1326"/>
      <c r="BY1196" s="1326"/>
      <c r="BZ1196" s="1326"/>
      <c r="CA1196" s="1326"/>
      <c r="CB1196" s="1326"/>
      <c r="CC1196" s="1326"/>
      <c r="CD1196" s="114"/>
      <c r="CE1196" s="114"/>
      <c r="CF1196" s="114"/>
      <c r="CG1196" s="114"/>
      <c r="CH1196" s="114"/>
      <c r="CI1196" s="114"/>
      <c r="CJ1196" s="114"/>
      <c r="CK1196" s="114"/>
      <c r="CL1196" s="114"/>
      <c r="CM1196" s="114"/>
      <c r="CN1196" s="114"/>
      <c r="CO1196" s="114"/>
      <c r="CP1196" s="114"/>
      <c r="CQ1196" s="114"/>
      <c r="CR1196" s="114"/>
      <c r="CS1196" s="114"/>
      <c r="CT1196" s="114"/>
      <c r="CU1196" s="114"/>
      <c r="CV1196" s="114"/>
      <c r="CW1196" s="114"/>
      <c r="CX1196" s="114"/>
      <c r="CY1196" s="114"/>
      <c r="CZ1196" s="114"/>
      <c r="DA1196" s="114"/>
      <c r="DB1196" s="114"/>
      <c r="DC1196" s="114"/>
      <c r="DD1196" s="114"/>
      <c r="DE1196" s="114"/>
      <c r="DF1196" s="114"/>
      <c r="DG1196" s="114"/>
      <c r="DH1196" s="114"/>
      <c r="DI1196" s="114"/>
      <c r="DJ1196" s="114"/>
      <c r="DK1196" s="114"/>
      <c r="DL1196" s="114"/>
      <c r="DM1196" s="114"/>
      <c r="DN1196" s="114"/>
      <c r="DO1196" s="114"/>
      <c r="DP1196" s="114"/>
      <c r="DQ1196" s="114"/>
      <c r="DR1196" s="114"/>
      <c r="DS1196" s="114"/>
      <c r="DT1196" s="114"/>
      <c r="DU1196" s="114"/>
      <c r="DV1196" s="114"/>
      <c r="DW1196" s="121"/>
      <c r="DX1196" s="121"/>
      <c r="DY1196" s="121"/>
      <c r="DZ1196" s="121"/>
      <c r="EA1196" s="121"/>
      <c r="EB1196" s="121"/>
    </row>
    <row r="1197" spans="1:132" s="1" customFormat="1" ht="10.5" customHeight="1" x14ac:dyDescent="0.2">
      <c r="A1197" s="1512"/>
      <c r="B1197" s="1525"/>
      <c r="C1197" s="846" t="s">
        <v>471</v>
      </c>
      <c r="D1197" s="102" t="s">
        <v>27</v>
      </c>
      <c r="E1197" s="67" t="s">
        <v>472</v>
      </c>
      <c r="F1197" s="67"/>
      <c r="G1197" s="67"/>
      <c r="H1197" s="223"/>
      <c r="I1197" s="67"/>
      <c r="J1197" s="67"/>
      <c r="K1197" s="67"/>
      <c r="L1197" s="67"/>
      <c r="M1197" s="67"/>
      <c r="N1197" s="223"/>
      <c r="O1197" s="67"/>
      <c r="P1197" s="67"/>
      <c r="Q1197" s="67"/>
      <c r="R1197" s="67"/>
      <c r="S1197" s="67"/>
      <c r="T1197" s="67"/>
      <c r="U1197" s="67"/>
      <c r="V1197" s="223"/>
      <c r="W1197" s="67"/>
      <c r="X1197" s="67"/>
      <c r="Y1197" s="67"/>
      <c r="Z1197" s="67"/>
      <c r="AA1197" s="67"/>
      <c r="AB1197" s="67"/>
      <c r="AC1197" s="112"/>
      <c r="AD1197" s="70"/>
      <c r="AE1197" s="49"/>
      <c r="AF1197" s="187"/>
      <c r="AG1197" s="187"/>
      <c r="AH1197" s="187"/>
      <c r="AI1197" s="187"/>
      <c r="AJ1197" s="187"/>
      <c r="AK1197" s="187"/>
      <c r="AL1197" s="187"/>
      <c r="AM1197" s="187"/>
      <c r="AN1197" s="187"/>
      <c r="AO1197" s="187"/>
      <c r="AP1197" s="187"/>
      <c r="AQ1197" s="187"/>
      <c r="AR1197" s="187"/>
      <c r="AS1197" s="187"/>
      <c r="AT1197" s="187"/>
      <c r="AU1197" s="187"/>
      <c r="AV1197" s="187"/>
      <c r="AW1197" s="187"/>
      <c r="AX1197" s="187"/>
      <c r="AY1197" s="187"/>
      <c r="AZ1197" s="187"/>
      <c r="BA1197" s="187"/>
      <c r="BB1197" s="187"/>
      <c r="BC1197" s="187"/>
      <c r="BD1197" s="187"/>
      <c r="BE1197" s="400"/>
      <c r="BF1197" s="114"/>
      <c r="BG1197" s="114"/>
      <c r="BH1197" s="114"/>
      <c r="BI1197" s="114"/>
      <c r="BJ1197" s="114"/>
      <c r="BK1197" s="114"/>
      <c r="BL1197" s="114"/>
      <c r="BM1197" s="114"/>
      <c r="BN1197" s="114"/>
      <c r="BO1197" s="114"/>
      <c r="BP1197" s="114"/>
      <c r="BQ1197" s="114"/>
      <c r="BR1197" s="114"/>
      <c r="BS1197" s="114"/>
      <c r="BT1197" s="114"/>
      <c r="BU1197" s="114"/>
      <c r="BV1197" s="114"/>
      <c r="BW1197" s="114"/>
      <c r="BX1197" s="114"/>
      <c r="BY1197" s="114"/>
      <c r="BZ1197" s="114"/>
      <c r="CA1197" s="114"/>
      <c r="CB1197" s="114"/>
      <c r="CC1197" s="114"/>
      <c r="CD1197" s="114"/>
      <c r="CE1197" s="114"/>
      <c r="CF1197" s="114"/>
      <c r="CG1197" s="114"/>
      <c r="CH1197" s="114"/>
      <c r="CI1197" s="114"/>
      <c r="CJ1197" s="114"/>
      <c r="CK1197" s="114"/>
      <c r="CL1197" s="114"/>
      <c r="CM1197" s="114"/>
      <c r="CN1197" s="114"/>
      <c r="CO1197" s="114"/>
      <c r="CP1197" s="114"/>
      <c r="CQ1197" s="114"/>
      <c r="CR1197" s="114"/>
      <c r="CS1197" s="114"/>
      <c r="CT1197" s="114"/>
      <c r="CU1197" s="114"/>
      <c r="CV1197" s="114"/>
      <c r="CW1197" s="114"/>
      <c r="CX1197" s="114"/>
      <c r="CY1197" s="114"/>
      <c r="CZ1197" s="114"/>
      <c r="DA1197" s="114"/>
      <c r="DB1197" s="114"/>
      <c r="DC1197" s="114"/>
      <c r="DD1197" s="114"/>
      <c r="DE1197" s="114"/>
      <c r="DF1197" s="114"/>
      <c r="DG1197" s="114"/>
      <c r="DH1197" s="114"/>
      <c r="DI1197" s="114"/>
      <c r="DJ1197" s="114"/>
      <c r="DK1197" s="114"/>
      <c r="DL1197" s="114"/>
      <c r="DM1197" s="114"/>
      <c r="DN1197" s="114"/>
      <c r="DO1197" s="114"/>
      <c r="DP1197" s="114"/>
      <c r="DQ1197" s="114"/>
      <c r="DR1197" s="114"/>
      <c r="DS1197" s="114"/>
      <c r="DT1197" s="114"/>
      <c r="DU1197" s="114"/>
      <c r="DV1197" s="114"/>
      <c r="DW1197" s="121"/>
      <c r="DX1197" s="121"/>
      <c r="DY1197" s="121"/>
      <c r="DZ1197" s="121"/>
      <c r="EA1197" s="121"/>
      <c r="EB1197" s="121"/>
    </row>
    <row r="1198" spans="1:132" s="1" customFormat="1" ht="10.5" customHeight="1" x14ac:dyDescent="0.2">
      <c r="A1198" s="1439"/>
      <c r="B1198" s="1627"/>
      <c r="C1198" s="846" t="s">
        <v>105</v>
      </c>
      <c r="D1198" s="102" t="s">
        <v>108</v>
      </c>
      <c r="E1198" s="42">
        <f t="shared" ref="E1198:AB1198" si="1465">ROUND((AG1198-AF1198)*$AE1198,2)</f>
        <v>0</v>
      </c>
      <c r="F1198" s="42">
        <f t="shared" si="1465"/>
        <v>0</v>
      </c>
      <c r="G1198" s="42">
        <f t="shared" si="1465"/>
        <v>0</v>
      </c>
      <c r="H1198" s="213">
        <f t="shared" si="1465"/>
        <v>0</v>
      </c>
      <c r="I1198" s="42">
        <f t="shared" si="1465"/>
        <v>0</v>
      </c>
      <c r="J1198" s="42">
        <f t="shared" si="1465"/>
        <v>0</v>
      </c>
      <c r="K1198" s="42">
        <f t="shared" si="1465"/>
        <v>0</v>
      </c>
      <c r="L1198" s="42">
        <f t="shared" si="1465"/>
        <v>0</v>
      </c>
      <c r="M1198" s="42">
        <f t="shared" si="1465"/>
        <v>0</v>
      </c>
      <c r="N1198" s="213">
        <f t="shared" si="1465"/>
        <v>0</v>
      </c>
      <c r="O1198" s="42">
        <f t="shared" si="1465"/>
        <v>0</v>
      </c>
      <c r="P1198" s="42">
        <f t="shared" si="1465"/>
        <v>0</v>
      </c>
      <c r="Q1198" s="42">
        <f t="shared" si="1465"/>
        <v>0</v>
      </c>
      <c r="R1198" s="42">
        <f t="shared" si="1465"/>
        <v>0</v>
      </c>
      <c r="S1198" s="42">
        <f t="shared" si="1465"/>
        <v>0</v>
      </c>
      <c r="T1198" s="42">
        <f t="shared" si="1465"/>
        <v>0</v>
      </c>
      <c r="U1198" s="42">
        <f t="shared" si="1465"/>
        <v>0</v>
      </c>
      <c r="V1198" s="213">
        <f t="shared" si="1465"/>
        <v>0</v>
      </c>
      <c r="W1198" s="42">
        <f t="shared" si="1465"/>
        <v>0</v>
      </c>
      <c r="X1198" s="42">
        <f t="shared" si="1465"/>
        <v>0</v>
      </c>
      <c r="Y1198" s="42">
        <f t="shared" si="1465"/>
        <v>0</v>
      </c>
      <c r="Z1198" s="42">
        <f t="shared" si="1465"/>
        <v>0</v>
      </c>
      <c r="AA1198" s="42">
        <f t="shared" si="1465"/>
        <v>0</v>
      </c>
      <c r="AB1198" s="42">
        <f t="shared" si="1465"/>
        <v>0</v>
      </c>
      <c r="AC1198" s="41">
        <f>(BD1198-AF1198)*AE1198</f>
        <v>0</v>
      </c>
      <c r="AD1198" s="43">
        <f>(BD1199-AF1199)*AE1198</f>
        <v>0</v>
      </c>
      <c r="AE1198" s="49">
        <v>4.8</v>
      </c>
      <c r="AF1198" s="187"/>
      <c r="AG1198" s="187"/>
      <c r="AH1198" s="187"/>
      <c r="AI1198" s="187"/>
      <c r="AJ1198" s="187"/>
      <c r="AK1198" s="187"/>
      <c r="AL1198" s="187"/>
      <c r="AM1198" s="187"/>
      <c r="AN1198" s="187"/>
      <c r="AO1198" s="187"/>
      <c r="AP1198" s="187"/>
      <c r="AQ1198" s="187"/>
      <c r="AR1198" s="187"/>
      <c r="AS1198" s="187"/>
      <c r="AT1198" s="187"/>
      <c r="AU1198" s="187"/>
      <c r="AV1198" s="187"/>
      <c r="AW1198" s="187"/>
      <c r="AX1198" s="187"/>
      <c r="AY1198" s="187"/>
      <c r="AZ1198" s="187"/>
      <c r="BA1198" s="187"/>
      <c r="BB1198" s="187"/>
      <c r="BC1198" s="187"/>
      <c r="BD1198" s="187"/>
      <c r="BE1198" s="738"/>
      <c r="BF1198" s="114"/>
      <c r="BG1198" s="114"/>
      <c r="BH1198" s="114"/>
      <c r="BI1198" s="114"/>
      <c r="BJ1198" s="114"/>
      <c r="BK1198" s="114"/>
      <c r="BL1198" s="114"/>
      <c r="BM1198" s="114"/>
      <c r="BN1198" s="114"/>
      <c r="BO1198" s="114"/>
      <c r="BP1198" s="114"/>
      <c r="BQ1198" s="114"/>
      <c r="BR1198" s="114"/>
      <c r="BS1198" s="114"/>
      <c r="BT1198" s="114"/>
      <c r="BU1198" s="114"/>
      <c r="BV1198" s="114"/>
      <c r="BW1198" s="114"/>
      <c r="BX1198" s="114"/>
      <c r="BY1198" s="114"/>
      <c r="BZ1198" s="114"/>
      <c r="CA1198" s="114"/>
      <c r="CB1198" s="114"/>
      <c r="CC1198" s="114"/>
      <c r="CD1198" s="114"/>
      <c r="CE1198" s="114"/>
      <c r="CF1198" s="114"/>
      <c r="CG1198" s="114"/>
      <c r="CH1198" s="114"/>
      <c r="CI1198" s="114"/>
      <c r="CJ1198" s="114"/>
      <c r="CK1198" s="114"/>
      <c r="CL1198" s="114"/>
      <c r="CM1198" s="114"/>
      <c r="CN1198" s="114"/>
      <c r="CO1198" s="114"/>
      <c r="CP1198" s="114"/>
      <c r="CQ1198" s="114"/>
      <c r="CR1198" s="114"/>
      <c r="CS1198" s="114"/>
      <c r="CT1198" s="114"/>
      <c r="CU1198" s="114"/>
      <c r="CV1198" s="114"/>
      <c r="CW1198" s="114"/>
      <c r="CX1198" s="114"/>
      <c r="CY1198" s="114"/>
      <c r="CZ1198" s="114"/>
      <c r="DA1198" s="114"/>
      <c r="DB1198" s="114"/>
      <c r="DC1198" s="114"/>
      <c r="DD1198" s="114"/>
      <c r="DE1198" s="114"/>
      <c r="DF1198" s="114"/>
      <c r="DG1198" s="114"/>
      <c r="DH1198" s="114"/>
      <c r="DI1198" s="114"/>
      <c r="DJ1198" s="114"/>
      <c r="DK1198" s="114"/>
      <c r="DL1198" s="114"/>
      <c r="DM1198" s="114"/>
      <c r="DN1198" s="114"/>
      <c r="DO1198" s="114"/>
      <c r="DP1198" s="114"/>
      <c r="DQ1198" s="114"/>
      <c r="DR1198" s="114"/>
      <c r="DS1198" s="114"/>
      <c r="DT1198" s="114"/>
      <c r="DU1198" s="114"/>
      <c r="DV1198" s="114"/>
      <c r="DW1198" s="121"/>
      <c r="DX1198" s="121"/>
      <c r="DY1198" s="121"/>
      <c r="DZ1198" s="121"/>
      <c r="EA1198" s="121"/>
      <c r="EB1198" s="121"/>
    </row>
    <row r="1199" spans="1:132" s="1" customFormat="1" ht="10.5" customHeight="1" x14ac:dyDescent="0.2">
      <c r="A1199" s="1440"/>
      <c r="B1199" s="1526"/>
      <c r="C1199" s="846" t="s">
        <v>105</v>
      </c>
      <c r="D1199" s="102" t="s">
        <v>109</v>
      </c>
      <c r="E1199" s="42">
        <f t="shared" ref="E1199:AB1199" si="1466">ROUND((AG1199-AF1199)*$AE1198,2)</f>
        <v>0</v>
      </c>
      <c r="F1199" s="42">
        <f t="shared" si="1466"/>
        <v>0</v>
      </c>
      <c r="G1199" s="42">
        <f t="shared" si="1466"/>
        <v>0</v>
      </c>
      <c r="H1199" s="213">
        <f t="shared" si="1466"/>
        <v>0</v>
      </c>
      <c r="I1199" s="42">
        <f t="shared" si="1466"/>
        <v>0</v>
      </c>
      <c r="J1199" s="42">
        <f t="shared" si="1466"/>
        <v>0</v>
      </c>
      <c r="K1199" s="42">
        <f t="shared" si="1466"/>
        <v>0</v>
      </c>
      <c r="L1199" s="42">
        <f t="shared" si="1466"/>
        <v>0</v>
      </c>
      <c r="M1199" s="42">
        <f t="shared" si="1466"/>
        <v>0</v>
      </c>
      <c r="N1199" s="213">
        <f t="shared" si="1466"/>
        <v>0</v>
      </c>
      <c r="O1199" s="42">
        <f t="shared" si="1466"/>
        <v>0</v>
      </c>
      <c r="P1199" s="42">
        <f t="shared" si="1466"/>
        <v>0</v>
      </c>
      <c r="Q1199" s="42">
        <f t="shared" si="1466"/>
        <v>0</v>
      </c>
      <c r="R1199" s="42">
        <f t="shared" si="1466"/>
        <v>0</v>
      </c>
      <c r="S1199" s="42">
        <f t="shared" si="1466"/>
        <v>0</v>
      </c>
      <c r="T1199" s="42">
        <f t="shared" si="1466"/>
        <v>0</v>
      </c>
      <c r="U1199" s="42">
        <f t="shared" si="1466"/>
        <v>0</v>
      </c>
      <c r="V1199" s="213">
        <f t="shared" si="1466"/>
        <v>0</v>
      </c>
      <c r="W1199" s="42">
        <f t="shared" si="1466"/>
        <v>0</v>
      </c>
      <c r="X1199" s="42">
        <f t="shared" si="1466"/>
        <v>0</v>
      </c>
      <c r="Y1199" s="42">
        <f t="shared" si="1466"/>
        <v>0</v>
      </c>
      <c r="Z1199" s="42">
        <f t="shared" si="1466"/>
        <v>0</v>
      </c>
      <c r="AA1199" s="42">
        <f t="shared" si="1466"/>
        <v>0</v>
      </c>
      <c r="AB1199" s="42">
        <f t="shared" si="1466"/>
        <v>0</v>
      </c>
      <c r="AC1199" s="41"/>
      <c r="AD1199" s="43"/>
      <c r="AE1199" s="49"/>
      <c r="AF1199" s="188"/>
      <c r="AG1199" s="188"/>
      <c r="AH1199" s="188"/>
      <c r="AI1199" s="188"/>
      <c r="AJ1199" s="188"/>
      <c r="AK1199" s="188"/>
      <c r="AL1199" s="188"/>
      <c r="AM1199" s="188"/>
      <c r="AN1199" s="188"/>
      <c r="AO1199" s="188"/>
      <c r="AP1199" s="188"/>
      <c r="AQ1199" s="188"/>
      <c r="AR1199" s="188"/>
      <c r="AS1199" s="188"/>
      <c r="AT1199" s="188"/>
      <c r="AU1199" s="188"/>
      <c r="AV1199" s="188"/>
      <c r="AW1199" s="188"/>
      <c r="AX1199" s="188"/>
      <c r="AY1199" s="188"/>
      <c r="AZ1199" s="188"/>
      <c r="BA1199" s="188"/>
      <c r="BB1199" s="188"/>
      <c r="BC1199" s="188"/>
      <c r="BD1199" s="188"/>
      <c r="BE1199" s="400"/>
      <c r="BF1199" s="114"/>
      <c r="BG1199" s="114"/>
      <c r="BH1199" s="114"/>
      <c r="BI1199" s="114"/>
      <c r="BJ1199" s="114"/>
      <c r="BK1199" s="114"/>
      <c r="BL1199" s="114"/>
      <c r="BM1199" s="114"/>
      <c r="BN1199" s="114"/>
      <c r="BO1199" s="114"/>
      <c r="BP1199" s="114"/>
      <c r="BQ1199" s="114"/>
      <c r="BR1199" s="114"/>
      <c r="BS1199" s="114"/>
      <c r="BT1199" s="114"/>
      <c r="BU1199" s="114"/>
      <c r="BV1199" s="114"/>
      <c r="BW1199" s="114"/>
      <c r="BX1199" s="114"/>
      <c r="BY1199" s="114"/>
      <c r="BZ1199" s="114"/>
      <c r="CA1199" s="114"/>
      <c r="CB1199" s="114"/>
      <c r="CC1199" s="114"/>
      <c r="CD1199" s="114"/>
      <c r="CE1199" s="114"/>
      <c r="CF1199" s="114"/>
      <c r="CG1199" s="114"/>
      <c r="CH1199" s="114"/>
      <c r="CI1199" s="114"/>
      <c r="CJ1199" s="114"/>
      <c r="CK1199" s="114"/>
      <c r="CL1199" s="114"/>
      <c r="CM1199" s="114"/>
      <c r="CN1199" s="114"/>
      <c r="CO1199" s="114"/>
      <c r="CP1199" s="114"/>
      <c r="CQ1199" s="114"/>
      <c r="CR1199" s="114"/>
      <c r="CS1199" s="114"/>
      <c r="CT1199" s="114"/>
      <c r="CU1199" s="114"/>
      <c r="CV1199" s="114"/>
      <c r="CW1199" s="114"/>
      <c r="CX1199" s="114"/>
      <c r="CY1199" s="114"/>
      <c r="CZ1199" s="114"/>
      <c r="DA1199" s="114"/>
      <c r="DB1199" s="114"/>
      <c r="DC1199" s="114"/>
      <c r="DD1199" s="114"/>
      <c r="DE1199" s="114"/>
      <c r="DF1199" s="114"/>
      <c r="DG1199" s="114"/>
      <c r="DH1199" s="114"/>
      <c r="DI1199" s="114"/>
      <c r="DJ1199" s="114"/>
      <c r="DK1199" s="114"/>
      <c r="DL1199" s="114"/>
      <c r="DM1199" s="114"/>
      <c r="DN1199" s="114"/>
      <c r="DO1199" s="114"/>
      <c r="DP1199" s="114"/>
      <c r="DQ1199" s="114"/>
      <c r="DR1199" s="114"/>
      <c r="DS1199" s="114"/>
      <c r="DT1199" s="114"/>
      <c r="DU1199" s="114"/>
      <c r="DV1199" s="114"/>
      <c r="DW1199" s="121"/>
      <c r="DX1199" s="121"/>
      <c r="DY1199" s="121"/>
      <c r="DZ1199" s="121"/>
      <c r="EA1199" s="121"/>
      <c r="EB1199" s="121"/>
    </row>
    <row r="1200" spans="1:132" s="1" customFormat="1" ht="10.5" customHeight="1" thickBot="1" x14ac:dyDescent="0.25">
      <c r="A1200" s="1441"/>
      <c r="B1200" s="1628"/>
      <c r="C1200" s="197"/>
      <c r="D1200" s="166" t="s">
        <v>35</v>
      </c>
      <c r="E1200" s="110"/>
      <c r="F1200" s="110"/>
      <c r="G1200" s="110"/>
      <c r="H1200" s="233"/>
      <c r="I1200" s="110"/>
      <c r="J1200" s="110"/>
      <c r="K1200" s="110"/>
      <c r="L1200" s="110"/>
      <c r="M1200" s="110"/>
      <c r="N1200" s="233"/>
      <c r="O1200" s="110"/>
      <c r="P1200" s="110"/>
      <c r="Q1200" s="110"/>
      <c r="R1200" s="110"/>
      <c r="S1200" s="110"/>
      <c r="T1200" s="110"/>
      <c r="U1200" s="110"/>
      <c r="V1200" s="233"/>
      <c r="W1200" s="110"/>
      <c r="X1200" s="110"/>
      <c r="Y1200" s="110"/>
      <c r="Z1200" s="110"/>
      <c r="AA1200" s="110"/>
      <c r="AB1200" s="110"/>
      <c r="AC1200" s="155"/>
      <c r="AD1200" s="156"/>
      <c r="AE1200" s="157"/>
      <c r="AF1200" s="188"/>
      <c r="AG1200" s="188"/>
      <c r="AH1200" s="188"/>
      <c r="AI1200" s="188"/>
      <c r="AJ1200" s="188"/>
      <c r="AK1200" s="188"/>
      <c r="AL1200" s="188"/>
      <c r="AM1200" s="188"/>
      <c r="AN1200" s="188"/>
      <c r="AO1200" s="188"/>
      <c r="AP1200" s="188"/>
      <c r="AQ1200" s="188"/>
      <c r="AR1200" s="188"/>
      <c r="AS1200" s="188"/>
      <c r="AT1200" s="188"/>
      <c r="AU1200" s="188"/>
      <c r="AV1200" s="188"/>
      <c r="AW1200" s="188"/>
      <c r="AX1200" s="188"/>
      <c r="AY1200" s="188"/>
      <c r="AZ1200" s="188"/>
      <c r="BA1200" s="188"/>
      <c r="BB1200" s="188"/>
      <c r="BC1200" s="188"/>
      <c r="BD1200" s="188"/>
      <c r="BE1200" s="400"/>
      <c r="BF1200" s="114"/>
      <c r="BG1200" s="114"/>
      <c r="BH1200" s="114"/>
      <c r="BI1200" s="114"/>
      <c r="BJ1200" s="114"/>
      <c r="BK1200" s="114"/>
      <c r="BL1200" s="114"/>
      <c r="BM1200" s="114"/>
      <c r="BN1200" s="114"/>
      <c r="BO1200" s="114"/>
      <c r="BP1200" s="114"/>
      <c r="BQ1200" s="114"/>
      <c r="BR1200" s="114"/>
      <c r="BS1200" s="114"/>
      <c r="BT1200" s="114"/>
      <c r="BU1200" s="114"/>
      <c r="BV1200" s="114"/>
      <c r="BW1200" s="114"/>
      <c r="BX1200" s="114"/>
      <c r="BY1200" s="114"/>
      <c r="BZ1200" s="114"/>
      <c r="CA1200" s="114"/>
      <c r="CB1200" s="114"/>
      <c r="CC1200" s="114"/>
      <c r="CD1200" s="114"/>
      <c r="CE1200" s="114"/>
      <c r="CF1200" s="114"/>
      <c r="CG1200" s="114"/>
      <c r="CH1200" s="114"/>
      <c r="CI1200" s="114"/>
      <c r="CJ1200" s="114"/>
      <c r="CK1200" s="114"/>
      <c r="CL1200" s="114"/>
      <c r="CM1200" s="114"/>
      <c r="CN1200" s="114"/>
      <c r="CO1200" s="114"/>
      <c r="CP1200" s="114"/>
      <c r="CQ1200" s="114"/>
      <c r="CR1200" s="114"/>
      <c r="CS1200" s="114"/>
      <c r="CT1200" s="114"/>
      <c r="CU1200" s="114"/>
      <c r="CV1200" s="114"/>
      <c r="CW1200" s="114"/>
      <c r="CX1200" s="114"/>
      <c r="CY1200" s="114"/>
      <c r="CZ1200" s="114"/>
      <c r="DA1200" s="114"/>
      <c r="DB1200" s="114"/>
      <c r="DC1200" s="114"/>
      <c r="DD1200" s="114"/>
      <c r="DE1200" s="114"/>
      <c r="DF1200" s="114"/>
      <c r="DG1200" s="114"/>
      <c r="DH1200" s="114"/>
      <c r="DI1200" s="114"/>
      <c r="DJ1200" s="114"/>
      <c r="DK1200" s="114"/>
      <c r="DL1200" s="114"/>
      <c r="DM1200" s="114"/>
      <c r="DN1200" s="114"/>
      <c r="DO1200" s="114"/>
      <c r="DP1200" s="114"/>
      <c r="DQ1200" s="114"/>
      <c r="DR1200" s="114"/>
      <c r="DS1200" s="114"/>
      <c r="DT1200" s="114"/>
      <c r="DU1200" s="114"/>
      <c r="DV1200" s="114"/>
      <c r="DW1200" s="121"/>
      <c r="DX1200" s="121"/>
      <c r="DY1200" s="121"/>
      <c r="DZ1200" s="121"/>
      <c r="EA1200" s="121"/>
      <c r="EB1200" s="121"/>
    </row>
    <row r="1201" spans="1:132" s="1" customFormat="1" ht="10.5" customHeight="1" x14ac:dyDescent="0.2">
      <c r="A1201" s="1415" t="s">
        <v>59</v>
      </c>
      <c r="B1201" s="1626" t="s">
        <v>275</v>
      </c>
      <c r="C1201" s="695"/>
      <c r="D1201" s="726"/>
      <c r="E1201" s="63"/>
      <c r="F1201" s="61"/>
      <c r="G1201" s="61"/>
      <c r="H1201" s="219"/>
      <c r="I1201" s="61"/>
      <c r="J1201" s="61"/>
      <c r="K1201" s="61"/>
      <c r="L1201" s="61"/>
      <c r="M1201" s="61"/>
      <c r="N1201" s="219"/>
      <c r="O1201" s="61"/>
      <c r="P1201" s="61"/>
      <c r="Q1201" s="61"/>
      <c r="R1201" s="61"/>
      <c r="S1201" s="61"/>
      <c r="T1201" s="61"/>
      <c r="U1201" s="61"/>
      <c r="V1201" s="219"/>
      <c r="W1201" s="61"/>
      <c r="X1201" s="61"/>
      <c r="Y1201" s="61"/>
      <c r="Z1201" s="61"/>
      <c r="AA1201" s="61"/>
      <c r="AB1201" s="61"/>
      <c r="AC1201" s="158"/>
      <c r="AD1201" s="159"/>
      <c r="AE1201" s="160"/>
      <c r="AF1201" s="187"/>
      <c r="AG1201" s="187"/>
      <c r="AH1201" s="187"/>
      <c r="AI1201" s="187"/>
      <c r="AJ1201" s="187"/>
      <c r="AK1201" s="187"/>
      <c r="AL1201" s="187"/>
      <c r="AM1201" s="187"/>
      <c r="AN1201" s="187"/>
      <c r="AO1201" s="187"/>
      <c r="AP1201" s="187"/>
      <c r="AQ1201" s="187"/>
      <c r="AR1201" s="187"/>
      <c r="AS1201" s="187"/>
      <c r="AT1201" s="187"/>
      <c r="AU1201" s="187"/>
      <c r="AV1201" s="187"/>
      <c r="AW1201" s="187"/>
      <c r="AX1201" s="187"/>
      <c r="AY1201" s="187"/>
      <c r="AZ1201" s="187"/>
      <c r="BA1201" s="187"/>
      <c r="BB1201" s="187"/>
      <c r="BC1201" s="187"/>
      <c r="BD1201" s="187"/>
      <c r="BE1201" s="1325"/>
      <c r="BF1201" s="1326"/>
      <c r="BG1201" s="1326"/>
      <c r="BH1201" s="1326"/>
      <c r="BI1201" s="1326"/>
      <c r="BJ1201" s="1326"/>
      <c r="BK1201" s="1326"/>
      <c r="BL1201" s="1326"/>
      <c r="BM1201" s="1326"/>
      <c r="BN1201" s="1326"/>
      <c r="BO1201" s="1326"/>
      <c r="BP1201" s="1326"/>
      <c r="BQ1201" s="1326"/>
      <c r="BR1201" s="1326"/>
      <c r="BS1201" s="1326"/>
      <c r="BT1201" s="1326"/>
      <c r="BU1201" s="1326"/>
      <c r="BV1201" s="1326"/>
      <c r="BW1201" s="1326"/>
      <c r="BX1201" s="1326"/>
      <c r="BY1201" s="1326"/>
      <c r="BZ1201" s="1326"/>
      <c r="CA1201" s="1326"/>
      <c r="CB1201" s="1326"/>
      <c r="CC1201" s="1326"/>
      <c r="CD1201" s="114"/>
      <c r="CE1201" s="114"/>
      <c r="CF1201" s="114"/>
      <c r="CG1201" s="114"/>
      <c r="CH1201" s="114"/>
      <c r="CI1201" s="114"/>
      <c r="CJ1201" s="114"/>
      <c r="CK1201" s="114"/>
      <c r="CL1201" s="114"/>
      <c r="CM1201" s="114"/>
      <c r="CN1201" s="114"/>
      <c r="CO1201" s="114"/>
      <c r="CP1201" s="114"/>
      <c r="CQ1201" s="114"/>
      <c r="CR1201" s="114"/>
      <c r="CS1201" s="114"/>
      <c r="CT1201" s="114"/>
      <c r="CU1201" s="114"/>
      <c r="CV1201" s="114"/>
      <c r="CW1201" s="114"/>
      <c r="CX1201" s="114"/>
      <c r="CY1201" s="114"/>
      <c r="CZ1201" s="114"/>
      <c r="DA1201" s="114"/>
      <c r="DB1201" s="114"/>
      <c r="DC1201" s="114"/>
      <c r="DD1201" s="114"/>
      <c r="DE1201" s="114"/>
      <c r="DF1201" s="114"/>
      <c r="DG1201" s="114"/>
      <c r="DH1201" s="114"/>
      <c r="DI1201" s="114"/>
      <c r="DJ1201" s="114"/>
      <c r="DK1201" s="114"/>
      <c r="DL1201" s="114"/>
      <c r="DM1201" s="114"/>
      <c r="DN1201" s="114"/>
      <c r="DO1201" s="114"/>
      <c r="DP1201" s="114"/>
      <c r="DQ1201" s="114"/>
      <c r="DR1201" s="114"/>
      <c r="DS1201" s="114"/>
      <c r="DT1201" s="114"/>
      <c r="DU1201" s="114"/>
      <c r="DV1201" s="114"/>
      <c r="DW1201" s="121"/>
      <c r="DX1201" s="121"/>
      <c r="DY1201" s="121"/>
      <c r="DZ1201" s="121"/>
      <c r="EA1201" s="121"/>
      <c r="EB1201" s="121"/>
    </row>
    <row r="1202" spans="1:132" s="1" customFormat="1" ht="10.5" customHeight="1" x14ac:dyDescent="0.2">
      <c r="A1202" s="1512"/>
      <c r="B1202" s="1525"/>
      <c r="C1202" s="846" t="s">
        <v>471</v>
      </c>
      <c r="D1202" s="102" t="s">
        <v>27</v>
      </c>
      <c r="E1202" s="67" t="s">
        <v>472</v>
      </c>
      <c r="F1202" s="67"/>
      <c r="G1202" s="67"/>
      <c r="H1202" s="223"/>
      <c r="I1202" s="67"/>
      <c r="J1202" s="67"/>
      <c r="K1202" s="67"/>
      <c r="L1202" s="67"/>
      <c r="M1202" s="67"/>
      <c r="N1202" s="223"/>
      <c r="O1202" s="67"/>
      <c r="P1202" s="67"/>
      <c r="Q1202" s="67"/>
      <c r="R1202" s="67"/>
      <c r="S1202" s="67"/>
      <c r="T1202" s="67"/>
      <c r="U1202" s="67"/>
      <c r="V1202" s="223"/>
      <c r="W1202" s="67"/>
      <c r="X1202" s="67"/>
      <c r="Y1202" s="67"/>
      <c r="Z1202" s="67"/>
      <c r="AA1202" s="67"/>
      <c r="AB1202" s="67"/>
      <c r="AC1202" s="112"/>
      <c r="AD1202" s="70"/>
      <c r="AE1202" s="49"/>
      <c r="AF1202" s="188"/>
      <c r="AG1202" s="188"/>
      <c r="AH1202" s="188"/>
      <c r="AI1202" s="188"/>
      <c r="AJ1202" s="188"/>
      <c r="AK1202" s="188"/>
      <c r="AL1202" s="188"/>
      <c r="AM1202" s="188"/>
      <c r="AN1202" s="188"/>
      <c r="AO1202" s="188"/>
      <c r="AP1202" s="188"/>
      <c r="AQ1202" s="188"/>
      <c r="AR1202" s="188"/>
      <c r="AS1202" s="188"/>
      <c r="AT1202" s="188"/>
      <c r="AU1202" s="188"/>
      <c r="AV1202" s="188"/>
      <c r="AW1202" s="188"/>
      <c r="AX1202" s="188"/>
      <c r="AY1202" s="188"/>
      <c r="AZ1202" s="188"/>
      <c r="BA1202" s="188"/>
      <c r="BB1202" s="188"/>
      <c r="BC1202" s="188"/>
      <c r="BD1202" s="188"/>
      <c r="BE1202" s="400"/>
      <c r="BF1202" s="114"/>
      <c r="BG1202" s="114"/>
      <c r="BH1202" s="114"/>
      <c r="BI1202" s="114"/>
      <c r="BJ1202" s="114"/>
      <c r="BK1202" s="114"/>
      <c r="BL1202" s="114"/>
      <c r="BM1202" s="114"/>
      <c r="BN1202" s="114"/>
      <c r="BO1202" s="114"/>
      <c r="BP1202" s="114"/>
      <c r="BQ1202" s="114"/>
      <c r="BR1202" s="114"/>
      <c r="BS1202" s="114"/>
      <c r="BT1202" s="114"/>
      <c r="BU1202" s="114"/>
      <c r="BV1202" s="114"/>
      <c r="BW1202" s="114"/>
      <c r="BX1202" s="114"/>
      <c r="BY1202" s="114"/>
      <c r="BZ1202" s="114"/>
      <c r="CA1202" s="114"/>
      <c r="CB1202" s="114"/>
      <c r="CC1202" s="114"/>
      <c r="CD1202" s="114"/>
      <c r="CE1202" s="114"/>
      <c r="CF1202" s="114"/>
      <c r="CG1202" s="114"/>
      <c r="CH1202" s="114"/>
      <c r="CI1202" s="114"/>
      <c r="CJ1202" s="114"/>
      <c r="CK1202" s="114"/>
      <c r="CL1202" s="114"/>
      <c r="CM1202" s="114"/>
      <c r="CN1202" s="114"/>
      <c r="CO1202" s="114"/>
      <c r="CP1202" s="114"/>
      <c r="CQ1202" s="114"/>
      <c r="CR1202" s="114"/>
      <c r="CS1202" s="114"/>
      <c r="CT1202" s="114"/>
      <c r="CU1202" s="114"/>
      <c r="CV1202" s="114"/>
      <c r="CW1202" s="114"/>
      <c r="CX1202" s="114"/>
      <c r="CY1202" s="114"/>
      <c r="CZ1202" s="114"/>
      <c r="DA1202" s="114"/>
      <c r="DB1202" s="114"/>
      <c r="DC1202" s="114"/>
      <c r="DD1202" s="114"/>
      <c r="DE1202" s="114"/>
      <c r="DF1202" s="114"/>
      <c r="DG1202" s="114"/>
      <c r="DH1202" s="114"/>
      <c r="DI1202" s="114"/>
      <c r="DJ1202" s="114"/>
      <c r="DK1202" s="114"/>
      <c r="DL1202" s="114"/>
      <c r="DM1202" s="114"/>
      <c r="DN1202" s="114"/>
      <c r="DO1202" s="114"/>
      <c r="DP1202" s="114"/>
      <c r="DQ1202" s="114"/>
      <c r="DR1202" s="114"/>
      <c r="DS1202" s="114"/>
      <c r="DT1202" s="114"/>
      <c r="DU1202" s="114"/>
      <c r="DV1202" s="114"/>
      <c r="DW1202" s="121"/>
      <c r="DX1202" s="121"/>
      <c r="DY1202" s="121"/>
      <c r="DZ1202" s="121"/>
      <c r="EA1202" s="121"/>
      <c r="EB1202" s="121"/>
    </row>
    <row r="1203" spans="1:132" s="1" customFormat="1" ht="10.5" customHeight="1" x14ac:dyDescent="0.2">
      <c r="A1203" s="1439"/>
      <c r="B1203" s="1627"/>
      <c r="C1203" s="846" t="s">
        <v>105</v>
      </c>
      <c r="D1203" s="102" t="s">
        <v>108</v>
      </c>
      <c r="E1203" s="42">
        <f t="shared" ref="E1203:AB1203" si="1467">ROUND((AG1203-AF1203)*$AE1203,2)</f>
        <v>0</v>
      </c>
      <c r="F1203" s="42">
        <f t="shared" si="1467"/>
        <v>0</v>
      </c>
      <c r="G1203" s="42">
        <f t="shared" si="1467"/>
        <v>0</v>
      </c>
      <c r="H1203" s="213">
        <f t="shared" si="1467"/>
        <v>0</v>
      </c>
      <c r="I1203" s="42">
        <f t="shared" si="1467"/>
        <v>0</v>
      </c>
      <c r="J1203" s="42">
        <f t="shared" si="1467"/>
        <v>0</v>
      </c>
      <c r="K1203" s="42">
        <f t="shared" si="1467"/>
        <v>0</v>
      </c>
      <c r="L1203" s="42">
        <f t="shared" si="1467"/>
        <v>0</v>
      </c>
      <c r="M1203" s="42">
        <f t="shared" si="1467"/>
        <v>0</v>
      </c>
      <c r="N1203" s="213">
        <f t="shared" si="1467"/>
        <v>0</v>
      </c>
      <c r="O1203" s="42">
        <f t="shared" si="1467"/>
        <v>0</v>
      </c>
      <c r="P1203" s="42">
        <f t="shared" si="1467"/>
        <v>0</v>
      </c>
      <c r="Q1203" s="42">
        <f t="shared" si="1467"/>
        <v>0</v>
      </c>
      <c r="R1203" s="42">
        <f t="shared" si="1467"/>
        <v>0</v>
      </c>
      <c r="S1203" s="42">
        <f t="shared" si="1467"/>
        <v>0</v>
      </c>
      <c r="T1203" s="42">
        <f t="shared" si="1467"/>
        <v>0</v>
      </c>
      <c r="U1203" s="42">
        <f t="shared" si="1467"/>
        <v>0</v>
      </c>
      <c r="V1203" s="213">
        <f t="shared" si="1467"/>
        <v>0</v>
      </c>
      <c r="W1203" s="42">
        <f t="shared" si="1467"/>
        <v>0</v>
      </c>
      <c r="X1203" s="42">
        <f t="shared" si="1467"/>
        <v>0</v>
      </c>
      <c r="Y1203" s="42">
        <f t="shared" si="1467"/>
        <v>0</v>
      </c>
      <c r="Z1203" s="42">
        <f t="shared" si="1467"/>
        <v>0</v>
      </c>
      <c r="AA1203" s="42">
        <f t="shared" si="1467"/>
        <v>0</v>
      </c>
      <c r="AB1203" s="42">
        <f t="shared" si="1467"/>
        <v>0</v>
      </c>
      <c r="AC1203" s="41">
        <f>(BD1203-AF1203)*AE1203</f>
        <v>0</v>
      </c>
      <c r="AD1203" s="43">
        <f>(BD1204-AF1204)*AE1203</f>
        <v>0</v>
      </c>
      <c r="AE1203" s="49">
        <v>4.8</v>
      </c>
      <c r="AF1203" s="187"/>
      <c r="AG1203" s="187"/>
      <c r="AH1203" s="187"/>
      <c r="AI1203" s="187"/>
      <c r="AJ1203" s="187"/>
      <c r="AK1203" s="187"/>
      <c r="AL1203" s="187"/>
      <c r="AM1203" s="187"/>
      <c r="AN1203" s="187"/>
      <c r="AO1203" s="187"/>
      <c r="AP1203" s="187"/>
      <c r="AQ1203" s="187"/>
      <c r="AR1203" s="187"/>
      <c r="AS1203" s="187"/>
      <c r="AT1203" s="187"/>
      <c r="AU1203" s="187"/>
      <c r="AV1203" s="187"/>
      <c r="AW1203" s="187"/>
      <c r="AX1203" s="187"/>
      <c r="AY1203" s="187"/>
      <c r="AZ1203" s="187"/>
      <c r="BA1203" s="187"/>
      <c r="BB1203" s="187"/>
      <c r="BC1203" s="187"/>
      <c r="BD1203" s="187"/>
      <c r="BE1203" s="400"/>
      <c r="BF1203" s="114"/>
      <c r="BG1203" s="114"/>
      <c r="BH1203" s="114"/>
      <c r="BI1203" s="114"/>
      <c r="BJ1203" s="114"/>
      <c r="BK1203" s="114"/>
      <c r="BL1203" s="114"/>
      <c r="BM1203" s="114"/>
      <c r="BN1203" s="114"/>
      <c r="BO1203" s="114"/>
      <c r="BP1203" s="114"/>
      <c r="BQ1203" s="114"/>
      <c r="BR1203" s="114"/>
      <c r="BS1203" s="114"/>
      <c r="BT1203" s="114"/>
      <c r="BU1203" s="114"/>
      <c r="BV1203" s="114"/>
      <c r="BW1203" s="114"/>
      <c r="BX1203" s="114"/>
      <c r="BY1203" s="114"/>
      <c r="BZ1203" s="114"/>
      <c r="CA1203" s="114"/>
      <c r="CB1203" s="114"/>
      <c r="CC1203" s="114"/>
      <c r="CD1203" s="114"/>
      <c r="CE1203" s="114"/>
      <c r="CF1203" s="114"/>
      <c r="CG1203" s="114"/>
      <c r="CH1203" s="114"/>
      <c r="CI1203" s="114"/>
      <c r="CJ1203" s="114"/>
      <c r="CK1203" s="114"/>
      <c r="CL1203" s="114"/>
      <c r="CM1203" s="114"/>
      <c r="CN1203" s="114"/>
      <c r="CO1203" s="114"/>
      <c r="CP1203" s="114"/>
      <c r="CQ1203" s="114"/>
      <c r="CR1203" s="114"/>
      <c r="CS1203" s="114"/>
      <c r="CT1203" s="114"/>
      <c r="CU1203" s="114"/>
      <c r="CV1203" s="114"/>
      <c r="CW1203" s="114"/>
      <c r="CX1203" s="114"/>
      <c r="CY1203" s="114"/>
      <c r="CZ1203" s="114"/>
      <c r="DA1203" s="114"/>
      <c r="DB1203" s="114"/>
      <c r="DC1203" s="114"/>
      <c r="DD1203" s="114"/>
      <c r="DE1203" s="114"/>
      <c r="DF1203" s="114"/>
      <c r="DG1203" s="114"/>
      <c r="DH1203" s="114"/>
      <c r="DI1203" s="114"/>
      <c r="DJ1203" s="114"/>
      <c r="DK1203" s="114"/>
      <c r="DL1203" s="114"/>
      <c r="DM1203" s="114"/>
      <c r="DN1203" s="114"/>
      <c r="DO1203" s="114"/>
      <c r="DP1203" s="114"/>
      <c r="DQ1203" s="114"/>
      <c r="DR1203" s="114"/>
      <c r="DS1203" s="114"/>
      <c r="DT1203" s="114"/>
      <c r="DU1203" s="114"/>
      <c r="DV1203" s="114"/>
      <c r="DW1203" s="121"/>
      <c r="DX1203" s="121"/>
      <c r="DY1203" s="121"/>
      <c r="DZ1203" s="121"/>
      <c r="EA1203" s="121"/>
      <c r="EB1203" s="121"/>
    </row>
    <row r="1204" spans="1:132" s="1" customFormat="1" ht="10.5" customHeight="1" x14ac:dyDescent="0.2">
      <c r="A1204" s="1440"/>
      <c r="B1204" s="1526"/>
      <c r="C1204" s="846" t="s">
        <v>105</v>
      </c>
      <c r="D1204" s="102" t="s">
        <v>109</v>
      </c>
      <c r="E1204" s="42">
        <f t="shared" ref="E1204:AB1204" si="1468">ROUND((AG1204-AF1204)*$AE1203,2)</f>
        <v>0</v>
      </c>
      <c r="F1204" s="42">
        <f t="shared" si="1468"/>
        <v>0</v>
      </c>
      <c r="G1204" s="42">
        <f t="shared" si="1468"/>
        <v>0</v>
      </c>
      <c r="H1204" s="213">
        <f t="shared" si="1468"/>
        <v>0</v>
      </c>
      <c r="I1204" s="42">
        <f t="shared" si="1468"/>
        <v>0</v>
      </c>
      <c r="J1204" s="42">
        <f t="shared" si="1468"/>
        <v>0</v>
      </c>
      <c r="K1204" s="42">
        <f t="shared" si="1468"/>
        <v>0</v>
      </c>
      <c r="L1204" s="42">
        <f t="shared" si="1468"/>
        <v>0</v>
      </c>
      <c r="M1204" s="42">
        <f t="shared" si="1468"/>
        <v>0</v>
      </c>
      <c r="N1204" s="213">
        <f t="shared" si="1468"/>
        <v>0</v>
      </c>
      <c r="O1204" s="42">
        <f t="shared" si="1468"/>
        <v>0</v>
      </c>
      <c r="P1204" s="42">
        <f t="shared" si="1468"/>
        <v>0</v>
      </c>
      <c r="Q1204" s="42">
        <f t="shared" si="1468"/>
        <v>0</v>
      </c>
      <c r="R1204" s="42">
        <f t="shared" si="1468"/>
        <v>0</v>
      </c>
      <c r="S1204" s="42">
        <f t="shared" si="1468"/>
        <v>0</v>
      </c>
      <c r="T1204" s="42">
        <f t="shared" si="1468"/>
        <v>0</v>
      </c>
      <c r="U1204" s="42">
        <f t="shared" si="1468"/>
        <v>0</v>
      </c>
      <c r="V1204" s="213">
        <f t="shared" si="1468"/>
        <v>0</v>
      </c>
      <c r="W1204" s="42">
        <f t="shared" si="1468"/>
        <v>0</v>
      </c>
      <c r="X1204" s="42">
        <f t="shared" si="1468"/>
        <v>0</v>
      </c>
      <c r="Y1204" s="42">
        <f t="shared" si="1468"/>
        <v>0</v>
      </c>
      <c r="Z1204" s="42">
        <f t="shared" si="1468"/>
        <v>0</v>
      </c>
      <c r="AA1204" s="42">
        <f t="shared" si="1468"/>
        <v>0</v>
      </c>
      <c r="AB1204" s="42">
        <f t="shared" si="1468"/>
        <v>0</v>
      </c>
      <c r="AC1204" s="41"/>
      <c r="AD1204" s="43"/>
      <c r="AE1204" s="49"/>
      <c r="AF1204" s="188"/>
      <c r="AG1204" s="188"/>
      <c r="AH1204" s="188"/>
      <c r="AI1204" s="188"/>
      <c r="AJ1204" s="188"/>
      <c r="AK1204" s="188"/>
      <c r="AL1204" s="188"/>
      <c r="AM1204" s="188"/>
      <c r="AN1204" s="188"/>
      <c r="AO1204" s="188"/>
      <c r="AP1204" s="188"/>
      <c r="AQ1204" s="188"/>
      <c r="AR1204" s="188"/>
      <c r="AS1204" s="188"/>
      <c r="AT1204" s="188"/>
      <c r="AU1204" s="188"/>
      <c r="AV1204" s="188"/>
      <c r="AW1204" s="188"/>
      <c r="AX1204" s="188"/>
      <c r="AY1204" s="188"/>
      <c r="AZ1204" s="188"/>
      <c r="BA1204" s="188"/>
      <c r="BB1204" s="188"/>
      <c r="BC1204" s="188"/>
      <c r="BD1204" s="188"/>
      <c r="BE1204" s="955"/>
      <c r="BF1204" s="260"/>
      <c r="BG1204" s="260"/>
      <c r="BH1204" s="260"/>
      <c r="BI1204" s="260"/>
      <c r="BJ1204" s="260"/>
      <c r="BK1204" s="260"/>
      <c r="BL1204" s="260"/>
      <c r="BM1204" s="260"/>
      <c r="BN1204" s="260"/>
      <c r="BO1204" s="260"/>
      <c r="BP1204" s="260"/>
      <c r="BQ1204" s="260"/>
      <c r="BR1204" s="260"/>
      <c r="BS1204" s="260"/>
      <c r="BT1204" s="260"/>
      <c r="BU1204" s="260"/>
      <c r="BV1204" s="260"/>
      <c r="BW1204" s="260"/>
      <c r="BX1204" s="260"/>
      <c r="BY1204" s="260"/>
      <c r="BZ1204" s="260"/>
      <c r="CA1204" s="260"/>
      <c r="CB1204" s="260"/>
      <c r="CC1204" s="260"/>
      <c r="CD1204" s="114"/>
      <c r="CE1204" s="114"/>
      <c r="CF1204" s="114"/>
      <c r="CG1204" s="114"/>
      <c r="CH1204" s="114"/>
      <c r="CI1204" s="114"/>
      <c r="CJ1204" s="114"/>
      <c r="CK1204" s="114"/>
      <c r="CL1204" s="114"/>
      <c r="CM1204" s="114"/>
      <c r="CN1204" s="114"/>
      <c r="CO1204" s="114"/>
      <c r="CP1204" s="114"/>
      <c r="CQ1204" s="114"/>
      <c r="CR1204" s="114"/>
      <c r="CS1204" s="114"/>
      <c r="CT1204" s="114"/>
      <c r="CU1204" s="114"/>
      <c r="CV1204" s="114"/>
      <c r="CW1204" s="114"/>
      <c r="CX1204" s="114"/>
      <c r="CY1204" s="114"/>
      <c r="CZ1204" s="114"/>
      <c r="DA1204" s="114"/>
      <c r="DB1204" s="114"/>
      <c r="DC1204" s="114"/>
      <c r="DD1204" s="114"/>
      <c r="DE1204" s="114"/>
      <c r="DF1204" s="114"/>
      <c r="DG1204" s="114"/>
      <c r="DH1204" s="114"/>
      <c r="DI1204" s="114"/>
      <c r="DJ1204" s="114"/>
      <c r="DK1204" s="114"/>
      <c r="DL1204" s="114"/>
      <c r="DM1204" s="114"/>
      <c r="DN1204" s="114"/>
      <c r="DO1204" s="114"/>
      <c r="DP1204" s="114"/>
      <c r="DQ1204" s="114"/>
      <c r="DR1204" s="114"/>
      <c r="DS1204" s="114"/>
      <c r="DT1204" s="114"/>
      <c r="DU1204" s="114"/>
      <c r="DV1204" s="114"/>
      <c r="DW1204" s="121"/>
      <c r="DX1204" s="121"/>
      <c r="DY1204" s="121"/>
      <c r="DZ1204" s="121"/>
      <c r="EA1204" s="121"/>
      <c r="EB1204" s="121"/>
    </row>
    <row r="1205" spans="1:132" s="1" customFormat="1" ht="10.5" customHeight="1" thickBot="1" x14ac:dyDescent="0.25">
      <c r="A1205" s="1441"/>
      <c r="B1205" s="1628"/>
      <c r="C1205" s="197"/>
      <c r="D1205" s="166" t="s">
        <v>35</v>
      </c>
      <c r="E1205" s="110"/>
      <c r="F1205" s="110"/>
      <c r="G1205" s="110"/>
      <c r="H1205" s="233"/>
      <c r="I1205" s="110"/>
      <c r="J1205" s="110"/>
      <c r="K1205" s="110"/>
      <c r="L1205" s="110"/>
      <c r="M1205" s="110"/>
      <c r="N1205" s="233"/>
      <c r="O1205" s="110"/>
      <c r="P1205" s="110"/>
      <c r="Q1205" s="110"/>
      <c r="R1205" s="110"/>
      <c r="S1205" s="110"/>
      <c r="T1205" s="110"/>
      <c r="U1205" s="110"/>
      <c r="V1205" s="233"/>
      <c r="W1205" s="110"/>
      <c r="X1205" s="110"/>
      <c r="Y1205" s="110"/>
      <c r="Z1205" s="110"/>
      <c r="AA1205" s="110"/>
      <c r="AB1205" s="110"/>
      <c r="AC1205" s="155"/>
      <c r="AD1205" s="156"/>
      <c r="AE1205" s="157"/>
      <c r="AF1205" s="188"/>
      <c r="AG1205" s="188"/>
      <c r="AH1205" s="188"/>
      <c r="AI1205" s="188"/>
      <c r="AJ1205" s="188"/>
      <c r="AK1205" s="188"/>
      <c r="AL1205" s="188"/>
      <c r="AM1205" s="188"/>
      <c r="AN1205" s="188"/>
      <c r="AO1205" s="188"/>
      <c r="AP1205" s="188"/>
      <c r="AQ1205" s="188"/>
      <c r="AR1205" s="188"/>
      <c r="AS1205" s="188"/>
      <c r="AT1205" s="188"/>
      <c r="AU1205" s="188"/>
      <c r="AV1205" s="188"/>
      <c r="AW1205" s="188"/>
      <c r="AX1205" s="188"/>
      <c r="AY1205" s="188"/>
      <c r="AZ1205" s="188"/>
      <c r="BA1205" s="188"/>
      <c r="BB1205" s="188"/>
      <c r="BC1205" s="188"/>
      <c r="BD1205" s="188"/>
      <c r="BE1205" s="955"/>
      <c r="BF1205" s="260"/>
      <c r="BG1205" s="260"/>
      <c r="BH1205" s="260"/>
      <c r="BI1205" s="260"/>
      <c r="BJ1205" s="260"/>
      <c r="BK1205" s="260"/>
      <c r="BL1205" s="260"/>
      <c r="BM1205" s="260"/>
      <c r="BN1205" s="260"/>
      <c r="BO1205" s="260"/>
      <c r="BP1205" s="260"/>
      <c r="BQ1205" s="260"/>
      <c r="BR1205" s="260"/>
      <c r="BS1205" s="260"/>
      <c r="BT1205" s="260"/>
      <c r="BU1205" s="260"/>
      <c r="BV1205" s="260"/>
      <c r="BW1205" s="260"/>
      <c r="BX1205" s="260"/>
      <c r="BY1205" s="260"/>
      <c r="BZ1205" s="260"/>
      <c r="CA1205" s="260"/>
      <c r="CB1205" s="260"/>
      <c r="CC1205" s="260"/>
      <c r="CD1205" s="114"/>
      <c r="CE1205" s="114"/>
      <c r="CF1205" s="114"/>
      <c r="CG1205" s="114"/>
      <c r="CH1205" s="114"/>
      <c r="CI1205" s="114"/>
      <c r="CJ1205" s="114"/>
      <c r="CK1205" s="114"/>
      <c r="CL1205" s="114"/>
      <c r="CM1205" s="114"/>
      <c r="CN1205" s="114"/>
      <c r="CO1205" s="114"/>
      <c r="CP1205" s="114"/>
      <c r="CQ1205" s="114"/>
      <c r="CR1205" s="114"/>
      <c r="CS1205" s="114"/>
      <c r="CT1205" s="114"/>
      <c r="CU1205" s="114"/>
      <c r="CV1205" s="114"/>
      <c r="CW1205" s="114"/>
      <c r="CX1205" s="114"/>
      <c r="CY1205" s="114"/>
      <c r="CZ1205" s="114"/>
      <c r="DA1205" s="114"/>
      <c r="DB1205" s="114"/>
      <c r="DC1205" s="114"/>
      <c r="DD1205" s="114"/>
      <c r="DE1205" s="114"/>
      <c r="DF1205" s="114"/>
      <c r="DG1205" s="114"/>
      <c r="DH1205" s="114"/>
      <c r="DI1205" s="114"/>
      <c r="DJ1205" s="114"/>
      <c r="DK1205" s="114"/>
      <c r="DL1205" s="114"/>
      <c r="DM1205" s="114"/>
      <c r="DN1205" s="114"/>
      <c r="DO1205" s="114"/>
      <c r="DP1205" s="114"/>
      <c r="DQ1205" s="114"/>
      <c r="DR1205" s="114"/>
      <c r="DS1205" s="114"/>
      <c r="DT1205" s="114"/>
      <c r="DU1205" s="114"/>
      <c r="DV1205" s="114"/>
      <c r="DW1205" s="121"/>
      <c r="DX1205" s="121"/>
      <c r="DY1205" s="121"/>
      <c r="DZ1205" s="121"/>
      <c r="EA1205" s="121"/>
      <c r="EB1205" s="121"/>
    </row>
    <row r="1206" spans="1:132" s="1" customFormat="1" ht="10.5" customHeight="1" x14ac:dyDescent="0.2">
      <c r="A1206" s="1415" t="s">
        <v>65</v>
      </c>
      <c r="B1206" s="1626" t="s">
        <v>265</v>
      </c>
      <c r="C1206" s="695"/>
      <c r="D1206" s="726"/>
      <c r="E1206" s="63"/>
      <c r="F1206" s="61"/>
      <c r="G1206" s="61"/>
      <c r="H1206" s="219"/>
      <c r="I1206" s="61"/>
      <c r="J1206" s="61"/>
      <c r="K1206" s="61"/>
      <c r="L1206" s="61"/>
      <c r="M1206" s="61"/>
      <c r="N1206" s="219"/>
      <c r="O1206" s="61"/>
      <c r="P1206" s="61"/>
      <c r="Q1206" s="61"/>
      <c r="R1206" s="61"/>
      <c r="S1206" s="61"/>
      <c r="T1206" s="61"/>
      <c r="U1206" s="61"/>
      <c r="V1206" s="219"/>
      <c r="W1206" s="61"/>
      <c r="X1206" s="61"/>
      <c r="Y1206" s="61"/>
      <c r="Z1206" s="61"/>
      <c r="AA1206" s="61"/>
      <c r="AB1206" s="61"/>
      <c r="AC1206" s="158"/>
      <c r="AD1206" s="159"/>
      <c r="AE1206" s="160"/>
      <c r="AF1206" s="187"/>
      <c r="AG1206" s="187"/>
      <c r="AH1206" s="187"/>
      <c r="AI1206" s="187"/>
      <c r="AJ1206" s="187"/>
      <c r="AK1206" s="187"/>
      <c r="AL1206" s="187"/>
      <c r="AM1206" s="187"/>
      <c r="AN1206" s="187"/>
      <c r="AO1206" s="187"/>
      <c r="AP1206" s="187"/>
      <c r="AQ1206" s="187"/>
      <c r="AR1206" s="187"/>
      <c r="AS1206" s="187"/>
      <c r="AT1206" s="187"/>
      <c r="AU1206" s="187"/>
      <c r="AV1206" s="187"/>
      <c r="AW1206" s="187"/>
      <c r="AX1206" s="187"/>
      <c r="AY1206" s="187"/>
      <c r="AZ1206" s="187"/>
      <c r="BA1206" s="187"/>
      <c r="BB1206" s="187"/>
      <c r="BC1206" s="187"/>
      <c r="BD1206" s="187"/>
      <c r="BE1206" s="738"/>
      <c r="BF1206" s="365"/>
      <c r="BG1206" s="365"/>
      <c r="BH1206" s="365"/>
      <c r="BI1206" s="365"/>
      <c r="BJ1206" s="365"/>
      <c r="BK1206" s="365"/>
      <c r="BL1206" s="365"/>
      <c r="BM1206" s="365"/>
      <c r="BN1206" s="365"/>
      <c r="BO1206" s="365"/>
      <c r="BP1206" s="365"/>
      <c r="BQ1206" s="365"/>
      <c r="BR1206" s="365"/>
      <c r="BS1206" s="365"/>
      <c r="BT1206" s="365"/>
      <c r="BU1206" s="365"/>
      <c r="BV1206" s="365"/>
      <c r="BW1206" s="365"/>
      <c r="BX1206" s="365"/>
      <c r="BY1206" s="365"/>
      <c r="BZ1206" s="365"/>
      <c r="CA1206" s="365"/>
      <c r="CB1206" s="365"/>
      <c r="CC1206" s="365"/>
      <c r="CD1206" s="114"/>
      <c r="CE1206" s="114"/>
      <c r="CF1206" s="114"/>
      <c r="CG1206" s="114"/>
      <c r="CH1206" s="114"/>
      <c r="CI1206" s="114"/>
      <c r="CJ1206" s="114"/>
      <c r="CK1206" s="114"/>
      <c r="CL1206" s="114"/>
      <c r="CM1206" s="114"/>
      <c r="CN1206" s="114"/>
      <c r="CO1206" s="114"/>
      <c r="CP1206" s="114"/>
      <c r="CQ1206" s="114"/>
      <c r="CR1206" s="114"/>
      <c r="CS1206" s="114"/>
      <c r="CT1206" s="114"/>
      <c r="CU1206" s="114"/>
      <c r="CV1206" s="114"/>
      <c r="CW1206" s="114"/>
      <c r="CX1206" s="114"/>
      <c r="CY1206" s="114"/>
      <c r="CZ1206" s="114"/>
      <c r="DA1206" s="114"/>
      <c r="DB1206" s="114"/>
      <c r="DC1206" s="114"/>
      <c r="DD1206" s="114"/>
      <c r="DE1206" s="114"/>
      <c r="DF1206" s="114"/>
      <c r="DG1206" s="114"/>
      <c r="DH1206" s="114"/>
      <c r="DI1206" s="114"/>
      <c r="DJ1206" s="114"/>
      <c r="DK1206" s="114"/>
      <c r="DL1206" s="114"/>
      <c r="DM1206" s="114"/>
      <c r="DN1206" s="114"/>
      <c r="DO1206" s="114"/>
      <c r="DP1206" s="114"/>
      <c r="DQ1206" s="114"/>
      <c r="DR1206" s="114"/>
      <c r="DS1206" s="114"/>
      <c r="DT1206" s="114"/>
      <c r="DU1206" s="114"/>
      <c r="DV1206" s="114"/>
      <c r="DW1206" s="121"/>
      <c r="DX1206" s="121"/>
      <c r="DY1206" s="121"/>
      <c r="DZ1206" s="121"/>
      <c r="EA1206" s="121"/>
      <c r="EB1206" s="121"/>
    </row>
    <row r="1207" spans="1:132" s="1" customFormat="1" ht="10.5" customHeight="1" x14ac:dyDescent="0.2">
      <c r="A1207" s="1439"/>
      <c r="B1207" s="1627"/>
      <c r="C1207" s="846" t="s">
        <v>471</v>
      </c>
      <c r="D1207" s="102" t="s">
        <v>27</v>
      </c>
      <c r="E1207" s="67" t="s">
        <v>472</v>
      </c>
      <c r="F1207" s="67"/>
      <c r="G1207" s="67"/>
      <c r="H1207" s="223"/>
      <c r="I1207" s="67"/>
      <c r="J1207" s="67"/>
      <c r="K1207" s="67"/>
      <c r="L1207" s="67"/>
      <c r="M1207" s="67"/>
      <c r="N1207" s="223"/>
      <c r="O1207" s="67"/>
      <c r="P1207" s="67"/>
      <c r="Q1207" s="67"/>
      <c r="R1207" s="67"/>
      <c r="S1207" s="67"/>
      <c r="T1207" s="67"/>
      <c r="U1207" s="67"/>
      <c r="V1207" s="223"/>
      <c r="W1207" s="67"/>
      <c r="X1207" s="67"/>
      <c r="Y1207" s="67"/>
      <c r="Z1207" s="67"/>
      <c r="AA1207" s="67"/>
      <c r="AB1207" s="67"/>
      <c r="AC1207" s="112"/>
      <c r="AD1207" s="70"/>
      <c r="AE1207" s="49"/>
      <c r="AF1207" s="187"/>
      <c r="AG1207" s="187"/>
      <c r="AH1207" s="187"/>
      <c r="AI1207" s="187"/>
      <c r="AJ1207" s="187"/>
      <c r="AK1207" s="187"/>
      <c r="AL1207" s="187"/>
      <c r="AM1207" s="187"/>
      <c r="AN1207" s="187"/>
      <c r="AO1207" s="187"/>
      <c r="AP1207" s="187"/>
      <c r="AQ1207" s="187"/>
      <c r="AR1207" s="187"/>
      <c r="AS1207" s="187"/>
      <c r="AT1207" s="187"/>
      <c r="AU1207" s="187"/>
      <c r="AV1207" s="187"/>
      <c r="AW1207" s="187"/>
      <c r="AX1207" s="187"/>
      <c r="AY1207" s="187"/>
      <c r="AZ1207" s="187"/>
      <c r="BA1207" s="187"/>
      <c r="BB1207" s="187"/>
      <c r="BC1207" s="187"/>
      <c r="BD1207" s="187"/>
      <c r="BE1207" s="400"/>
      <c r="BF1207" s="114"/>
      <c r="BG1207" s="114"/>
      <c r="BH1207" s="114"/>
      <c r="BI1207" s="114"/>
      <c r="BJ1207" s="114"/>
      <c r="BK1207" s="114"/>
      <c r="BL1207" s="114"/>
      <c r="BM1207" s="114"/>
      <c r="BN1207" s="114"/>
      <c r="BO1207" s="114"/>
      <c r="BP1207" s="114"/>
      <c r="BQ1207" s="114"/>
      <c r="BR1207" s="114"/>
      <c r="BS1207" s="114"/>
      <c r="BT1207" s="114"/>
      <c r="BU1207" s="114"/>
      <c r="BV1207" s="114"/>
      <c r="BW1207" s="114"/>
      <c r="BX1207" s="114"/>
      <c r="BY1207" s="114"/>
      <c r="BZ1207" s="114"/>
      <c r="CA1207" s="114"/>
      <c r="CB1207" s="114"/>
      <c r="CC1207" s="114"/>
      <c r="CD1207" s="114"/>
      <c r="CE1207" s="114"/>
      <c r="CF1207" s="114"/>
      <c r="CG1207" s="114"/>
      <c r="CH1207" s="114"/>
      <c r="CI1207" s="114"/>
      <c r="CJ1207" s="114"/>
      <c r="CK1207" s="114"/>
      <c r="CL1207" s="114"/>
      <c r="CM1207" s="114"/>
      <c r="CN1207" s="114"/>
      <c r="CO1207" s="114"/>
      <c r="CP1207" s="114"/>
      <c r="CQ1207" s="114"/>
      <c r="CR1207" s="114"/>
      <c r="CS1207" s="114"/>
      <c r="CT1207" s="114"/>
      <c r="CU1207" s="114"/>
      <c r="CV1207" s="114"/>
      <c r="CW1207" s="114"/>
      <c r="CX1207" s="114"/>
      <c r="CY1207" s="114"/>
      <c r="CZ1207" s="114"/>
      <c r="DA1207" s="114"/>
      <c r="DB1207" s="114"/>
      <c r="DC1207" s="114"/>
      <c r="DD1207" s="114"/>
      <c r="DE1207" s="114"/>
      <c r="DF1207" s="114"/>
      <c r="DG1207" s="114"/>
      <c r="DH1207" s="114"/>
      <c r="DI1207" s="114"/>
      <c r="DJ1207" s="114"/>
      <c r="DK1207" s="114"/>
      <c r="DL1207" s="114"/>
      <c r="DM1207" s="114"/>
      <c r="DN1207" s="114"/>
      <c r="DO1207" s="114"/>
      <c r="DP1207" s="114"/>
      <c r="DQ1207" s="114"/>
      <c r="DR1207" s="114"/>
      <c r="DS1207" s="114"/>
      <c r="DT1207" s="114"/>
      <c r="DU1207" s="114"/>
      <c r="DV1207" s="114"/>
      <c r="DW1207" s="121"/>
      <c r="DX1207" s="121"/>
      <c r="DY1207" s="121"/>
      <c r="DZ1207" s="121"/>
      <c r="EA1207" s="121"/>
      <c r="EB1207" s="121"/>
    </row>
    <row r="1208" spans="1:132" s="1" customFormat="1" ht="10.5" customHeight="1" x14ac:dyDescent="0.2">
      <c r="A1208" s="1440"/>
      <c r="B1208" s="1526"/>
      <c r="C1208" s="846" t="s">
        <v>105</v>
      </c>
      <c r="D1208" s="102" t="s">
        <v>108</v>
      </c>
      <c r="E1208" s="42">
        <f t="shared" ref="E1208:AB1208" si="1469">ROUND((AG1208-AF1208)*$AE1208,2)</f>
        <v>0</v>
      </c>
      <c r="F1208" s="42">
        <f t="shared" si="1469"/>
        <v>0</v>
      </c>
      <c r="G1208" s="42">
        <f t="shared" si="1469"/>
        <v>0</v>
      </c>
      <c r="H1208" s="213">
        <f t="shared" si="1469"/>
        <v>0</v>
      </c>
      <c r="I1208" s="42">
        <f t="shared" si="1469"/>
        <v>0</v>
      </c>
      <c r="J1208" s="42">
        <f t="shared" si="1469"/>
        <v>0</v>
      </c>
      <c r="K1208" s="42">
        <f t="shared" si="1469"/>
        <v>0</v>
      </c>
      <c r="L1208" s="42">
        <f t="shared" si="1469"/>
        <v>0</v>
      </c>
      <c r="M1208" s="42">
        <f t="shared" si="1469"/>
        <v>0</v>
      </c>
      <c r="N1208" s="213">
        <f t="shared" si="1469"/>
        <v>0</v>
      </c>
      <c r="O1208" s="42">
        <f t="shared" si="1469"/>
        <v>0</v>
      </c>
      <c r="P1208" s="42">
        <f t="shared" si="1469"/>
        <v>0</v>
      </c>
      <c r="Q1208" s="42">
        <f t="shared" si="1469"/>
        <v>0</v>
      </c>
      <c r="R1208" s="42">
        <f t="shared" si="1469"/>
        <v>0</v>
      </c>
      <c r="S1208" s="42">
        <f t="shared" si="1469"/>
        <v>0</v>
      </c>
      <c r="T1208" s="42">
        <f t="shared" si="1469"/>
        <v>0</v>
      </c>
      <c r="U1208" s="42">
        <f t="shared" si="1469"/>
        <v>0</v>
      </c>
      <c r="V1208" s="213">
        <f t="shared" si="1469"/>
        <v>0</v>
      </c>
      <c r="W1208" s="42">
        <f t="shared" si="1469"/>
        <v>0</v>
      </c>
      <c r="X1208" s="42">
        <f t="shared" si="1469"/>
        <v>0</v>
      </c>
      <c r="Y1208" s="42">
        <f t="shared" si="1469"/>
        <v>0</v>
      </c>
      <c r="Z1208" s="42">
        <f t="shared" si="1469"/>
        <v>0</v>
      </c>
      <c r="AA1208" s="42">
        <f t="shared" si="1469"/>
        <v>0</v>
      </c>
      <c r="AB1208" s="42">
        <f t="shared" si="1469"/>
        <v>0</v>
      </c>
      <c r="AC1208" s="41">
        <f>(BD1208-AF1208)*AE1208</f>
        <v>0</v>
      </c>
      <c r="AD1208" s="43">
        <f>(BD1209-AF1209)*AE1208</f>
        <v>0</v>
      </c>
      <c r="AE1208" s="49">
        <v>4.8</v>
      </c>
      <c r="AF1208" s="187"/>
      <c r="AG1208" s="187"/>
      <c r="AH1208" s="187"/>
      <c r="AI1208" s="187"/>
      <c r="AJ1208" s="187"/>
      <c r="AK1208" s="187"/>
      <c r="AL1208" s="187"/>
      <c r="AM1208" s="187"/>
      <c r="AN1208" s="187"/>
      <c r="AO1208" s="187"/>
      <c r="AP1208" s="187"/>
      <c r="AQ1208" s="187"/>
      <c r="AR1208" s="187"/>
      <c r="AS1208" s="187"/>
      <c r="AT1208" s="187"/>
      <c r="AU1208" s="187"/>
      <c r="AV1208" s="187"/>
      <c r="AW1208" s="187"/>
      <c r="AX1208" s="187"/>
      <c r="AY1208" s="187"/>
      <c r="AZ1208" s="187"/>
      <c r="BA1208" s="187"/>
      <c r="BB1208" s="187"/>
      <c r="BC1208" s="187"/>
      <c r="BD1208" s="187"/>
      <c r="BE1208" s="738"/>
      <c r="BF1208" s="365"/>
      <c r="BG1208" s="365"/>
      <c r="BH1208" s="365"/>
      <c r="BI1208" s="365"/>
      <c r="BJ1208" s="365"/>
      <c r="BK1208" s="365"/>
      <c r="BL1208" s="365"/>
      <c r="BM1208" s="365"/>
      <c r="BN1208" s="365"/>
      <c r="BO1208" s="365"/>
      <c r="BP1208" s="365"/>
      <c r="BQ1208" s="365"/>
      <c r="BR1208" s="365"/>
      <c r="BS1208" s="365"/>
      <c r="BT1208" s="365"/>
      <c r="BU1208" s="365"/>
      <c r="BV1208" s="365"/>
      <c r="BW1208" s="365"/>
      <c r="BX1208" s="365"/>
      <c r="BY1208" s="365"/>
      <c r="BZ1208" s="365"/>
      <c r="CA1208" s="365"/>
      <c r="CB1208" s="365"/>
      <c r="CC1208" s="365"/>
      <c r="CD1208" s="114"/>
      <c r="CE1208" s="114"/>
      <c r="CF1208" s="114"/>
      <c r="CG1208" s="114"/>
      <c r="CH1208" s="114"/>
      <c r="CI1208" s="114"/>
      <c r="CJ1208" s="114"/>
      <c r="CK1208" s="114"/>
      <c r="CL1208" s="114"/>
      <c r="CM1208" s="114"/>
      <c r="CN1208" s="114"/>
      <c r="CO1208" s="114"/>
      <c r="CP1208" s="114"/>
      <c r="CQ1208" s="114"/>
      <c r="CR1208" s="114"/>
      <c r="CS1208" s="114"/>
      <c r="CT1208" s="114"/>
      <c r="CU1208" s="114"/>
      <c r="CV1208" s="114"/>
      <c r="CW1208" s="114"/>
      <c r="CX1208" s="114"/>
      <c r="CY1208" s="114"/>
      <c r="CZ1208" s="114"/>
      <c r="DA1208" s="114"/>
      <c r="DB1208" s="114"/>
      <c r="DC1208" s="114"/>
      <c r="DD1208" s="114"/>
      <c r="DE1208" s="114"/>
      <c r="DF1208" s="114"/>
      <c r="DG1208" s="114"/>
      <c r="DH1208" s="114"/>
      <c r="DI1208" s="114"/>
      <c r="DJ1208" s="114"/>
      <c r="DK1208" s="114"/>
      <c r="DL1208" s="114"/>
      <c r="DM1208" s="114"/>
      <c r="DN1208" s="114"/>
      <c r="DO1208" s="114"/>
      <c r="DP1208" s="114"/>
      <c r="DQ1208" s="114"/>
      <c r="DR1208" s="114"/>
      <c r="DS1208" s="114"/>
      <c r="DT1208" s="114"/>
      <c r="DU1208" s="114"/>
      <c r="DV1208" s="114"/>
      <c r="DW1208" s="121"/>
      <c r="DX1208" s="121"/>
      <c r="DY1208" s="121"/>
      <c r="DZ1208" s="121"/>
      <c r="EA1208" s="121"/>
      <c r="EB1208" s="121"/>
    </row>
    <row r="1209" spans="1:132" s="1" customFormat="1" ht="10.5" customHeight="1" x14ac:dyDescent="0.2">
      <c r="A1209" s="1440"/>
      <c r="B1209" s="1526"/>
      <c r="C1209" s="846" t="s">
        <v>105</v>
      </c>
      <c r="D1209" s="102" t="s">
        <v>109</v>
      </c>
      <c r="E1209" s="42">
        <f t="shared" ref="E1209:AB1209" si="1470">ROUND((AG1209-AF1209)*$AE1208,2)</f>
        <v>0</v>
      </c>
      <c r="F1209" s="42">
        <f t="shared" si="1470"/>
        <v>0</v>
      </c>
      <c r="G1209" s="42">
        <f t="shared" si="1470"/>
        <v>0</v>
      </c>
      <c r="H1209" s="213">
        <f t="shared" si="1470"/>
        <v>0</v>
      </c>
      <c r="I1209" s="42">
        <f t="shared" si="1470"/>
        <v>0</v>
      </c>
      <c r="J1209" s="42">
        <f t="shared" si="1470"/>
        <v>0</v>
      </c>
      <c r="K1209" s="42">
        <f t="shared" si="1470"/>
        <v>0</v>
      </c>
      <c r="L1209" s="42">
        <f t="shared" si="1470"/>
        <v>0</v>
      </c>
      <c r="M1209" s="42">
        <f t="shared" si="1470"/>
        <v>0</v>
      </c>
      <c r="N1209" s="213">
        <f t="shared" si="1470"/>
        <v>0</v>
      </c>
      <c r="O1209" s="42">
        <f t="shared" si="1470"/>
        <v>0</v>
      </c>
      <c r="P1209" s="42">
        <f t="shared" si="1470"/>
        <v>0</v>
      </c>
      <c r="Q1209" s="42">
        <f t="shared" si="1470"/>
        <v>0</v>
      </c>
      <c r="R1209" s="42">
        <f t="shared" si="1470"/>
        <v>0</v>
      </c>
      <c r="S1209" s="42">
        <f t="shared" si="1470"/>
        <v>0</v>
      </c>
      <c r="T1209" s="42">
        <f t="shared" si="1470"/>
        <v>0</v>
      </c>
      <c r="U1209" s="42">
        <f t="shared" si="1470"/>
        <v>0</v>
      </c>
      <c r="V1209" s="213">
        <f t="shared" si="1470"/>
        <v>0</v>
      </c>
      <c r="W1209" s="42">
        <f t="shared" si="1470"/>
        <v>0</v>
      </c>
      <c r="X1209" s="42">
        <f t="shared" si="1470"/>
        <v>0</v>
      </c>
      <c r="Y1209" s="42">
        <f t="shared" si="1470"/>
        <v>0</v>
      </c>
      <c r="Z1209" s="42">
        <f t="shared" si="1470"/>
        <v>0</v>
      </c>
      <c r="AA1209" s="42">
        <f t="shared" si="1470"/>
        <v>0</v>
      </c>
      <c r="AB1209" s="42">
        <f t="shared" si="1470"/>
        <v>0</v>
      </c>
      <c r="AC1209" s="41"/>
      <c r="AD1209" s="43"/>
      <c r="AE1209" s="49"/>
      <c r="AF1209" s="188"/>
      <c r="AG1209" s="188"/>
      <c r="AH1209" s="188"/>
      <c r="AI1209" s="188"/>
      <c r="AJ1209" s="188"/>
      <c r="AK1209" s="188"/>
      <c r="AL1209" s="188"/>
      <c r="AM1209" s="188"/>
      <c r="AN1209" s="188"/>
      <c r="AO1209" s="188"/>
      <c r="AP1209" s="188"/>
      <c r="AQ1209" s="188"/>
      <c r="AR1209" s="188"/>
      <c r="AS1209" s="188"/>
      <c r="AT1209" s="188"/>
      <c r="AU1209" s="188"/>
      <c r="AV1209" s="188"/>
      <c r="AW1209" s="188"/>
      <c r="AX1209" s="188"/>
      <c r="AY1209" s="188"/>
      <c r="AZ1209" s="188"/>
      <c r="BA1209" s="188"/>
      <c r="BB1209" s="188"/>
      <c r="BC1209" s="188"/>
      <c r="BD1209" s="188"/>
      <c r="BE1209" s="955"/>
      <c r="BF1209" s="260"/>
      <c r="BG1209" s="260"/>
      <c r="BH1209" s="260"/>
      <c r="BI1209" s="260"/>
      <c r="BJ1209" s="260"/>
      <c r="BK1209" s="260"/>
      <c r="BL1209" s="260"/>
      <c r="BM1209" s="260"/>
      <c r="BN1209" s="260"/>
      <c r="BO1209" s="260"/>
      <c r="BP1209" s="260"/>
      <c r="BQ1209" s="260"/>
      <c r="BR1209" s="260"/>
      <c r="BS1209" s="260"/>
      <c r="BT1209" s="260"/>
      <c r="BU1209" s="260"/>
      <c r="BV1209" s="260"/>
      <c r="BW1209" s="260"/>
      <c r="BX1209" s="260"/>
      <c r="BY1209" s="260"/>
      <c r="BZ1209" s="260"/>
      <c r="CA1209" s="260"/>
      <c r="CB1209" s="260"/>
      <c r="CC1209" s="260"/>
      <c r="CD1209" s="114"/>
      <c r="CE1209" s="114"/>
      <c r="CF1209" s="114"/>
      <c r="CG1209" s="114"/>
      <c r="CH1209" s="114"/>
      <c r="CI1209" s="114"/>
      <c r="CJ1209" s="114"/>
      <c r="CK1209" s="114"/>
      <c r="CL1209" s="114"/>
      <c r="CM1209" s="114"/>
      <c r="CN1209" s="114"/>
      <c r="CO1209" s="114"/>
      <c r="CP1209" s="114"/>
      <c r="CQ1209" s="114"/>
      <c r="CR1209" s="114"/>
      <c r="CS1209" s="114"/>
      <c r="CT1209" s="114"/>
      <c r="CU1209" s="114"/>
      <c r="CV1209" s="114"/>
      <c r="CW1209" s="114"/>
      <c r="CX1209" s="114"/>
      <c r="CY1209" s="114"/>
      <c r="CZ1209" s="114"/>
      <c r="DA1209" s="114"/>
      <c r="DB1209" s="114"/>
      <c r="DC1209" s="114"/>
      <c r="DD1209" s="114"/>
      <c r="DE1209" s="114"/>
      <c r="DF1209" s="114"/>
      <c r="DG1209" s="114"/>
      <c r="DH1209" s="114"/>
      <c r="DI1209" s="114"/>
      <c r="DJ1209" s="114"/>
      <c r="DK1209" s="114"/>
      <c r="DL1209" s="114"/>
      <c r="DM1209" s="114"/>
      <c r="DN1209" s="114"/>
      <c r="DO1209" s="114"/>
      <c r="DP1209" s="114"/>
      <c r="DQ1209" s="114"/>
      <c r="DR1209" s="114"/>
      <c r="DS1209" s="114"/>
      <c r="DT1209" s="114"/>
      <c r="DU1209" s="114"/>
      <c r="DV1209" s="114"/>
      <c r="DW1209" s="121"/>
      <c r="DX1209" s="121"/>
      <c r="DY1209" s="121"/>
      <c r="DZ1209" s="121"/>
      <c r="EA1209" s="121"/>
      <c r="EB1209" s="121"/>
    </row>
    <row r="1210" spans="1:132" s="1" customFormat="1" ht="10.5" customHeight="1" thickBot="1" x14ac:dyDescent="0.25">
      <c r="A1210" s="1441"/>
      <c r="B1210" s="1628"/>
      <c r="C1210" s="197"/>
      <c r="D1210" s="166" t="s">
        <v>35</v>
      </c>
      <c r="E1210" s="110"/>
      <c r="F1210" s="110"/>
      <c r="G1210" s="110"/>
      <c r="H1210" s="233"/>
      <c r="I1210" s="110"/>
      <c r="J1210" s="110"/>
      <c r="K1210" s="110"/>
      <c r="L1210" s="110"/>
      <c r="M1210" s="110"/>
      <c r="N1210" s="233"/>
      <c r="O1210" s="110"/>
      <c r="P1210" s="110"/>
      <c r="Q1210" s="110"/>
      <c r="R1210" s="110"/>
      <c r="S1210" s="110"/>
      <c r="T1210" s="110"/>
      <c r="U1210" s="110"/>
      <c r="V1210" s="233"/>
      <c r="W1210" s="110"/>
      <c r="X1210" s="110"/>
      <c r="Y1210" s="110"/>
      <c r="Z1210" s="110"/>
      <c r="AA1210" s="110"/>
      <c r="AB1210" s="110"/>
      <c r="AC1210" s="155"/>
      <c r="AD1210" s="156"/>
      <c r="AE1210" s="157"/>
      <c r="AF1210" s="188"/>
      <c r="AG1210" s="188"/>
      <c r="AH1210" s="188"/>
      <c r="AI1210" s="188"/>
      <c r="AJ1210" s="188"/>
      <c r="AK1210" s="188"/>
      <c r="AL1210" s="188"/>
      <c r="AM1210" s="188"/>
      <c r="AN1210" s="188"/>
      <c r="AO1210" s="188"/>
      <c r="AP1210" s="188"/>
      <c r="AQ1210" s="188"/>
      <c r="AR1210" s="188"/>
      <c r="AS1210" s="188"/>
      <c r="AT1210" s="188"/>
      <c r="AU1210" s="188"/>
      <c r="AV1210" s="188"/>
      <c r="AW1210" s="188"/>
      <c r="AX1210" s="188"/>
      <c r="AY1210" s="188"/>
      <c r="AZ1210" s="188"/>
      <c r="BA1210" s="188"/>
      <c r="BB1210" s="188"/>
      <c r="BC1210" s="188"/>
      <c r="BD1210" s="188"/>
      <c r="BE1210" s="955"/>
      <c r="BF1210" s="260"/>
      <c r="BG1210" s="260"/>
      <c r="BH1210" s="260"/>
      <c r="BI1210" s="260"/>
      <c r="BJ1210" s="260"/>
      <c r="BK1210" s="260"/>
      <c r="BL1210" s="260"/>
      <c r="BM1210" s="260"/>
      <c r="BN1210" s="260"/>
      <c r="BO1210" s="260"/>
      <c r="BP1210" s="260"/>
      <c r="BQ1210" s="260"/>
      <c r="BR1210" s="260"/>
      <c r="BS1210" s="260"/>
      <c r="BT1210" s="260"/>
      <c r="BU1210" s="260"/>
      <c r="BV1210" s="260"/>
      <c r="BW1210" s="260"/>
      <c r="BX1210" s="260"/>
      <c r="BY1210" s="260"/>
      <c r="BZ1210" s="260"/>
      <c r="CA1210" s="260"/>
      <c r="CB1210" s="260"/>
      <c r="CC1210" s="260"/>
      <c r="CD1210" s="114"/>
      <c r="CE1210" s="114"/>
      <c r="CF1210" s="114"/>
      <c r="CG1210" s="114"/>
      <c r="CH1210" s="114"/>
      <c r="CI1210" s="114"/>
      <c r="CJ1210" s="114"/>
      <c r="CK1210" s="114"/>
      <c r="CL1210" s="114"/>
      <c r="CM1210" s="114"/>
      <c r="CN1210" s="114"/>
      <c r="CO1210" s="114"/>
      <c r="CP1210" s="114"/>
      <c r="CQ1210" s="114"/>
      <c r="CR1210" s="114"/>
      <c r="CS1210" s="114"/>
      <c r="CT1210" s="114"/>
      <c r="CU1210" s="114"/>
      <c r="CV1210" s="114"/>
      <c r="CW1210" s="114"/>
      <c r="CX1210" s="114"/>
      <c r="CY1210" s="114"/>
      <c r="CZ1210" s="114"/>
      <c r="DA1210" s="114"/>
      <c r="DB1210" s="114"/>
      <c r="DC1210" s="114"/>
      <c r="DD1210" s="114"/>
      <c r="DE1210" s="114"/>
      <c r="DF1210" s="114"/>
      <c r="DG1210" s="114"/>
      <c r="DH1210" s="114"/>
      <c r="DI1210" s="114"/>
      <c r="DJ1210" s="114"/>
      <c r="DK1210" s="114"/>
      <c r="DL1210" s="114"/>
      <c r="DM1210" s="114"/>
      <c r="DN1210" s="114"/>
      <c r="DO1210" s="114"/>
      <c r="DP1210" s="114"/>
      <c r="DQ1210" s="114"/>
      <c r="DR1210" s="114"/>
      <c r="DS1210" s="114"/>
      <c r="DT1210" s="114"/>
      <c r="DU1210" s="114"/>
      <c r="DV1210" s="114"/>
      <c r="DW1210" s="121"/>
      <c r="DX1210" s="121"/>
      <c r="DY1210" s="121"/>
      <c r="DZ1210" s="121"/>
      <c r="EA1210" s="121"/>
      <c r="EB1210" s="121"/>
    </row>
    <row r="1211" spans="1:132" s="1" customFormat="1" ht="10.5" customHeight="1" x14ac:dyDescent="0.2">
      <c r="A1211" s="1405" t="s">
        <v>276</v>
      </c>
      <c r="B1211" s="1553" t="s">
        <v>277</v>
      </c>
      <c r="C1211" s="695"/>
      <c r="D1211" s="726"/>
      <c r="E1211" s="61"/>
      <c r="F1211" s="61"/>
      <c r="G1211" s="61"/>
      <c r="H1211" s="219"/>
      <c r="I1211" s="61"/>
      <c r="J1211" s="61"/>
      <c r="K1211" s="61"/>
      <c r="L1211" s="61"/>
      <c r="M1211" s="61"/>
      <c r="N1211" s="219"/>
      <c r="O1211" s="61"/>
      <c r="P1211" s="61"/>
      <c r="Q1211" s="61"/>
      <c r="R1211" s="61"/>
      <c r="S1211" s="61"/>
      <c r="T1211" s="61"/>
      <c r="U1211" s="61"/>
      <c r="V1211" s="219"/>
      <c r="W1211" s="61"/>
      <c r="X1211" s="61"/>
      <c r="Y1211" s="61"/>
      <c r="Z1211" s="61"/>
      <c r="AA1211" s="61"/>
      <c r="AB1211" s="61"/>
      <c r="AC1211" s="158"/>
      <c r="AD1211" s="159"/>
      <c r="AE1211" s="160"/>
      <c r="AF1211" s="182"/>
      <c r="AG1211" s="187"/>
      <c r="AH1211" s="187"/>
      <c r="AI1211" s="187"/>
      <c r="AJ1211" s="187"/>
      <c r="AK1211" s="187"/>
      <c r="AL1211" s="187"/>
      <c r="AM1211" s="187"/>
      <c r="AN1211" s="187"/>
      <c r="AO1211" s="187"/>
      <c r="AP1211" s="187"/>
      <c r="AQ1211" s="187"/>
      <c r="AR1211" s="187"/>
      <c r="AS1211" s="187"/>
      <c r="AT1211" s="187"/>
      <c r="AU1211" s="187"/>
      <c r="AV1211" s="187"/>
      <c r="AW1211" s="187"/>
      <c r="AX1211" s="187"/>
      <c r="AY1211" s="187"/>
      <c r="AZ1211" s="187"/>
      <c r="BA1211" s="187"/>
      <c r="BB1211" s="187"/>
      <c r="BC1211" s="187"/>
      <c r="BD1211" s="187"/>
      <c r="BE1211" s="400"/>
      <c r="BF1211" s="114"/>
      <c r="BG1211" s="114"/>
      <c r="BH1211" s="114"/>
      <c r="BI1211" s="114"/>
      <c r="BJ1211" s="114"/>
      <c r="BK1211" s="114"/>
      <c r="BL1211" s="114"/>
      <c r="BM1211" s="114"/>
      <c r="BN1211" s="114"/>
      <c r="BO1211" s="114"/>
      <c r="BP1211" s="114"/>
      <c r="BQ1211" s="114"/>
      <c r="BR1211" s="114"/>
      <c r="BS1211" s="114"/>
      <c r="BT1211" s="114"/>
      <c r="BU1211" s="114"/>
      <c r="BV1211" s="114"/>
      <c r="BW1211" s="114"/>
      <c r="BX1211" s="114"/>
      <c r="BY1211" s="114"/>
      <c r="BZ1211" s="114"/>
      <c r="CA1211" s="114"/>
      <c r="CB1211" s="114"/>
      <c r="CC1211" s="114"/>
      <c r="CD1211" s="114"/>
      <c r="CE1211" s="114"/>
      <c r="CF1211" s="114"/>
      <c r="CG1211" s="114"/>
      <c r="CH1211" s="114"/>
      <c r="CI1211" s="114"/>
      <c r="CJ1211" s="114"/>
      <c r="CK1211" s="114"/>
      <c r="CL1211" s="114"/>
      <c r="CM1211" s="114"/>
      <c r="CN1211" s="114"/>
      <c r="CO1211" s="114"/>
      <c r="CP1211" s="114"/>
      <c r="CQ1211" s="114"/>
      <c r="CR1211" s="114"/>
      <c r="CS1211" s="114"/>
      <c r="CT1211" s="114"/>
      <c r="CU1211" s="114"/>
      <c r="CV1211" s="114"/>
      <c r="CW1211" s="114"/>
      <c r="CX1211" s="114"/>
      <c r="CY1211" s="114"/>
      <c r="CZ1211" s="114"/>
      <c r="DA1211" s="114"/>
      <c r="DB1211" s="114"/>
      <c r="DC1211" s="114"/>
      <c r="DD1211" s="114"/>
      <c r="DE1211" s="114"/>
      <c r="DF1211" s="114"/>
      <c r="DG1211" s="114"/>
      <c r="DH1211" s="114"/>
      <c r="DI1211" s="114"/>
      <c r="DJ1211" s="114"/>
      <c r="DK1211" s="114"/>
      <c r="DL1211" s="114"/>
      <c r="DM1211" s="114"/>
      <c r="DN1211" s="114"/>
      <c r="DO1211" s="114"/>
      <c r="DP1211" s="114"/>
      <c r="DQ1211" s="114"/>
      <c r="DR1211" s="114"/>
      <c r="DS1211" s="114"/>
      <c r="DT1211" s="114"/>
      <c r="DU1211" s="114"/>
      <c r="DV1211" s="114"/>
      <c r="DW1211" s="121"/>
      <c r="DX1211" s="121"/>
      <c r="DY1211" s="121"/>
      <c r="DZ1211" s="121"/>
      <c r="EA1211" s="121"/>
      <c r="EB1211" s="121"/>
    </row>
    <row r="1212" spans="1:132" s="1" customFormat="1" ht="10.5" customHeight="1" x14ac:dyDescent="0.2">
      <c r="A1212" s="1406"/>
      <c r="B1212" s="1554"/>
      <c r="C1212" s="150" t="s">
        <v>118</v>
      </c>
      <c r="D1212" s="752" t="s">
        <v>27</v>
      </c>
      <c r="E1212" s="731">
        <f t="shared" ref="E1212:AB1212" si="1471">ROUND(SQRT(E1213^2+(E1214-E1215)^2)*1000/(1.73*E1081),0)</f>
        <v>73</v>
      </c>
      <c r="F1212" s="731">
        <f t="shared" si="1471"/>
        <v>74</v>
      </c>
      <c r="G1212" s="731">
        <f t="shared" si="1471"/>
        <v>74</v>
      </c>
      <c r="H1212" s="877">
        <f t="shared" si="1471"/>
        <v>75</v>
      </c>
      <c r="I1212" s="731">
        <f t="shared" si="1471"/>
        <v>74</v>
      </c>
      <c r="J1212" s="731">
        <f t="shared" si="1471"/>
        <v>74</v>
      </c>
      <c r="K1212" s="731">
        <f t="shared" si="1471"/>
        <v>36</v>
      </c>
      <c r="L1212" s="731">
        <f t="shared" si="1471"/>
        <v>5</v>
      </c>
      <c r="M1212" s="731">
        <f t="shared" si="1471"/>
        <v>22</v>
      </c>
      <c r="N1212" s="877">
        <f t="shared" si="1471"/>
        <v>71</v>
      </c>
      <c r="O1212" s="731">
        <f t="shared" si="1471"/>
        <v>5</v>
      </c>
      <c r="P1212" s="731">
        <f t="shared" si="1471"/>
        <v>5</v>
      </c>
      <c r="Q1212" s="731">
        <f t="shared" si="1471"/>
        <v>5</v>
      </c>
      <c r="R1212" s="731">
        <f t="shared" si="1471"/>
        <v>43</v>
      </c>
      <c r="S1212" s="731">
        <f t="shared" si="1471"/>
        <v>72</v>
      </c>
      <c r="T1212" s="731">
        <f t="shared" si="1471"/>
        <v>86</v>
      </c>
      <c r="U1212" s="731">
        <f t="shared" si="1471"/>
        <v>83</v>
      </c>
      <c r="V1212" s="877">
        <f t="shared" si="1471"/>
        <v>84</v>
      </c>
      <c r="W1212" s="731">
        <f t="shared" si="1471"/>
        <v>83</v>
      </c>
      <c r="X1212" s="731">
        <f t="shared" si="1471"/>
        <v>83</v>
      </c>
      <c r="Y1212" s="731">
        <f t="shared" si="1471"/>
        <v>84</v>
      </c>
      <c r="Z1212" s="731">
        <f t="shared" si="1471"/>
        <v>84</v>
      </c>
      <c r="AA1212" s="731">
        <f t="shared" si="1471"/>
        <v>86</v>
      </c>
      <c r="AB1212" s="731">
        <f t="shared" si="1471"/>
        <v>85</v>
      </c>
      <c r="AC1212" s="112"/>
      <c r="AD1212" s="70"/>
      <c r="AE1212" s="49"/>
      <c r="AF1212" s="187"/>
      <c r="AG1212" s="187"/>
      <c r="AH1212" s="187"/>
      <c r="AI1212" s="187"/>
      <c r="AJ1212" s="187"/>
      <c r="AK1212" s="187"/>
      <c r="AL1212" s="187"/>
      <c r="AM1212" s="187"/>
      <c r="AN1212" s="187"/>
      <c r="AO1212" s="187"/>
      <c r="AP1212" s="187"/>
      <c r="AQ1212" s="187"/>
      <c r="AR1212" s="187"/>
      <c r="AS1212" s="187"/>
      <c r="AT1212" s="187"/>
      <c r="AU1212" s="187"/>
      <c r="AV1212" s="187"/>
      <c r="AW1212" s="187"/>
      <c r="AX1212" s="187"/>
      <c r="AY1212" s="187"/>
      <c r="AZ1212" s="187"/>
      <c r="BA1212" s="187"/>
      <c r="BB1212" s="187"/>
      <c r="BC1212" s="187"/>
      <c r="BD1212" s="187"/>
      <c r="BE1212" s="400"/>
      <c r="BF1212" s="114"/>
      <c r="BG1212" s="114"/>
      <c r="BH1212" s="114"/>
      <c r="BI1212" s="114"/>
      <c r="BJ1212" s="114"/>
      <c r="BK1212" s="114"/>
      <c r="BL1212" s="114"/>
      <c r="BM1212" s="114"/>
      <c r="BN1212" s="114"/>
      <c r="BO1212" s="114"/>
      <c r="BP1212" s="114"/>
      <c r="BQ1212" s="114"/>
      <c r="BR1212" s="114"/>
      <c r="BS1212" s="114"/>
      <c r="BT1212" s="114"/>
      <c r="BU1212" s="114"/>
      <c r="BV1212" s="114"/>
      <c r="BW1212" s="114"/>
      <c r="BX1212" s="114"/>
      <c r="BY1212" s="114"/>
      <c r="BZ1212" s="114"/>
      <c r="CA1212" s="114"/>
      <c r="CB1212" s="114"/>
      <c r="CC1212" s="114"/>
      <c r="CD1212" s="114"/>
      <c r="CE1212" s="114"/>
      <c r="CF1212" s="114"/>
      <c r="CG1212" s="114"/>
      <c r="CH1212" s="114"/>
      <c r="CI1212" s="114"/>
      <c r="CJ1212" s="114"/>
      <c r="CK1212" s="114"/>
      <c r="CL1212" s="114"/>
      <c r="CM1212" s="114"/>
      <c r="CN1212" s="114"/>
      <c r="CO1212" s="114"/>
      <c r="CP1212" s="114"/>
      <c r="CQ1212" s="114"/>
      <c r="CR1212" s="114"/>
      <c r="CS1212" s="114"/>
      <c r="CT1212" s="114"/>
      <c r="CU1212" s="114"/>
      <c r="CV1212" s="114"/>
      <c r="CW1212" s="114"/>
      <c r="CX1212" s="114"/>
      <c r="CY1212" s="114"/>
      <c r="CZ1212" s="114"/>
      <c r="DA1212" s="114"/>
      <c r="DB1212" s="114"/>
      <c r="DC1212" s="114"/>
      <c r="DD1212" s="114"/>
      <c r="DE1212" s="114"/>
      <c r="DF1212" s="114"/>
      <c r="DG1212" s="114"/>
      <c r="DH1212" s="114"/>
      <c r="DI1212" s="114"/>
      <c r="DJ1212" s="114"/>
      <c r="DK1212" s="114"/>
      <c r="DL1212" s="114"/>
      <c r="DM1212" s="114"/>
      <c r="DN1212" s="114"/>
      <c r="DO1212" s="114"/>
      <c r="DP1212" s="114"/>
      <c r="DQ1212" s="114"/>
      <c r="DR1212" s="114"/>
      <c r="DS1212" s="114"/>
      <c r="DT1212" s="114"/>
      <c r="DU1212" s="114"/>
      <c r="DV1212" s="114"/>
      <c r="DW1212" s="121"/>
      <c r="DX1212" s="121"/>
      <c r="DY1212" s="121"/>
      <c r="DZ1212" s="121"/>
      <c r="EA1212" s="121"/>
      <c r="EB1212" s="121"/>
    </row>
    <row r="1213" spans="1:132" s="1" customFormat="1" ht="10.5" customHeight="1" x14ac:dyDescent="0.2">
      <c r="A1213" s="1406"/>
      <c r="B1213" s="1554"/>
      <c r="C1213" s="846" t="s">
        <v>908</v>
      </c>
      <c r="D1213" s="102" t="s">
        <v>108</v>
      </c>
      <c r="E1213" s="42">
        <v>0.20496</v>
      </c>
      <c r="F1213" s="42">
        <v>0.21215999999999999</v>
      </c>
      <c r="G1213" s="42">
        <v>0.21024000000000001</v>
      </c>
      <c r="H1213" s="213">
        <v>0.216</v>
      </c>
      <c r="I1213" s="42">
        <v>0.20591999999999999</v>
      </c>
      <c r="J1213" s="42">
        <v>0.20111999999999999</v>
      </c>
      <c r="K1213" s="42">
        <v>9.9360000000000004E-2</v>
      </c>
      <c r="L1213" s="42">
        <v>1.44E-2</v>
      </c>
      <c r="M1213" s="42">
        <v>6.8640000000000007E-2</v>
      </c>
      <c r="N1213" s="213">
        <v>0.20784</v>
      </c>
      <c r="O1213" s="42">
        <v>1.44E-2</v>
      </c>
      <c r="P1213" s="42">
        <v>1.44E-2</v>
      </c>
      <c r="Q1213" s="42">
        <v>1.4880000000000001E-2</v>
      </c>
      <c r="R1213" s="42">
        <v>0.13440000000000002</v>
      </c>
      <c r="S1213" s="42">
        <v>0.23088</v>
      </c>
      <c r="T1213" s="42">
        <v>0.28272000000000003</v>
      </c>
      <c r="U1213" s="42">
        <v>0.25344</v>
      </c>
      <c r="V1213" s="213">
        <v>0.23472000000000001</v>
      </c>
      <c r="W1213" s="42">
        <v>0.22991999999999999</v>
      </c>
      <c r="X1213" s="42">
        <v>0.22752</v>
      </c>
      <c r="Y1213" s="42">
        <v>0.22944000000000001</v>
      </c>
      <c r="Z1213" s="42">
        <v>0.25824000000000003</v>
      </c>
      <c r="AA1213" s="42">
        <v>0.31680000000000003</v>
      </c>
      <c r="AB1213" s="42">
        <v>0.3024</v>
      </c>
      <c r="AC1213" s="41">
        <f>(BD1213-AF1213)*AE1213</f>
        <v>0</v>
      </c>
      <c r="AD1213" s="43">
        <f>(BD1214-AF1214)*AE1213</f>
        <v>0</v>
      </c>
      <c r="AE1213" s="49">
        <v>4.8</v>
      </c>
      <c r="AF1213" s="678"/>
      <c r="AG1213" s="639"/>
      <c r="AH1213" s="640"/>
      <c r="AI1213" s="639"/>
      <c r="AJ1213" s="639"/>
      <c r="AK1213" s="639"/>
      <c r="AL1213" s="639"/>
      <c r="AM1213" s="639"/>
      <c r="AN1213" s="639"/>
      <c r="AO1213" s="639"/>
      <c r="AP1213" s="639"/>
      <c r="AQ1213" s="639"/>
      <c r="AR1213" s="639"/>
      <c r="AS1213" s="639"/>
      <c r="AT1213" s="639"/>
      <c r="AU1213" s="639"/>
      <c r="AV1213" s="639"/>
      <c r="AW1213" s="639"/>
      <c r="AX1213" s="639"/>
      <c r="AY1213" s="639"/>
      <c r="AZ1213" s="639"/>
      <c r="BA1213" s="639"/>
      <c r="BB1213" s="639"/>
      <c r="BC1213" s="639"/>
      <c r="BD1213" s="639"/>
      <c r="BE1213" s="1511"/>
      <c r="BF1213" s="1613"/>
      <c r="BG1213" s="1613"/>
      <c r="BH1213" s="1613"/>
      <c r="BI1213" s="1613"/>
      <c r="BJ1213" s="1613"/>
      <c r="BK1213" s="1613"/>
      <c r="BL1213" s="1613"/>
      <c r="BM1213" s="1613"/>
      <c r="BN1213" s="1613"/>
      <c r="BO1213" s="1613"/>
      <c r="BP1213" s="1613"/>
      <c r="BQ1213" s="1613"/>
      <c r="BR1213" s="1613"/>
      <c r="BS1213" s="1613"/>
      <c r="BT1213" s="1613"/>
      <c r="BU1213" s="1613"/>
      <c r="BV1213" s="1613"/>
      <c r="BW1213" s="1613"/>
      <c r="BX1213" s="1613"/>
      <c r="BY1213" s="1613"/>
      <c r="BZ1213" s="1613"/>
      <c r="CA1213" s="1613"/>
      <c r="CB1213" s="1613"/>
      <c r="CC1213" s="1613"/>
      <c r="CD1213" s="114"/>
      <c r="CE1213" s="114"/>
      <c r="CF1213" s="114"/>
      <c r="CG1213" s="114"/>
      <c r="CH1213" s="114"/>
      <c r="CI1213" s="114"/>
      <c r="CJ1213" s="114"/>
      <c r="CK1213" s="114"/>
      <c r="CL1213" s="114"/>
      <c r="CM1213" s="114"/>
      <c r="CN1213" s="114"/>
      <c r="CO1213" s="114"/>
      <c r="CP1213" s="114"/>
      <c r="CQ1213" s="114"/>
      <c r="CR1213" s="114"/>
      <c r="CS1213" s="114"/>
      <c r="CT1213" s="114"/>
      <c r="CU1213" s="114"/>
      <c r="CV1213" s="114"/>
      <c r="CW1213" s="114"/>
      <c r="CX1213" s="114"/>
      <c r="CY1213" s="114"/>
      <c r="CZ1213" s="114"/>
      <c r="DA1213" s="114"/>
      <c r="DB1213" s="114"/>
      <c r="DC1213" s="114"/>
      <c r="DD1213" s="114"/>
      <c r="DE1213" s="114"/>
      <c r="DF1213" s="114"/>
      <c r="DG1213" s="114"/>
      <c r="DH1213" s="114"/>
      <c r="DI1213" s="114"/>
      <c r="DJ1213" s="114"/>
      <c r="DK1213" s="114"/>
      <c r="DL1213" s="114"/>
      <c r="DM1213" s="114"/>
      <c r="DN1213" s="114"/>
      <c r="DO1213" s="114"/>
      <c r="DP1213" s="114"/>
      <c r="DQ1213" s="114"/>
      <c r="DR1213" s="114"/>
      <c r="DS1213" s="114"/>
      <c r="DT1213" s="114"/>
      <c r="DU1213" s="114"/>
      <c r="DV1213" s="114"/>
      <c r="DW1213" s="121"/>
      <c r="DX1213" s="121"/>
      <c r="DY1213" s="121"/>
      <c r="DZ1213" s="121"/>
      <c r="EA1213" s="121"/>
      <c r="EB1213" s="121"/>
    </row>
    <row r="1214" spans="1:132" s="1" customFormat="1" ht="10.5" customHeight="1" x14ac:dyDescent="0.2">
      <c r="A1214" s="1406"/>
      <c r="B1214" s="1554"/>
      <c r="C1214" s="846" t="s">
        <v>908</v>
      </c>
      <c r="D1214" s="102" t="s">
        <v>906</v>
      </c>
      <c r="E1214" s="42">
        <v>0.75312000000000001</v>
      </c>
      <c r="F1214" s="42">
        <v>0.76896000000000009</v>
      </c>
      <c r="G1214" s="42">
        <v>0.76367999999999991</v>
      </c>
      <c r="H1214" s="213">
        <v>0.77136000000000005</v>
      </c>
      <c r="I1214" s="42">
        <v>0.76560000000000006</v>
      </c>
      <c r="J1214" s="42">
        <v>0.76655999999999991</v>
      </c>
      <c r="K1214" s="42">
        <v>0.37583999999999995</v>
      </c>
      <c r="L1214" s="42">
        <v>5.3759999999999995E-2</v>
      </c>
      <c r="M1214" s="42">
        <v>0.22752</v>
      </c>
      <c r="N1214" s="213">
        <v>0.74496000000000007</v>
      </c>
      <c r="O1214" s="42">
        <v>5.5200000000000006E-2</v>
      </c>
      <c r="P1214" s="42">
        <v>5.4719999999999998E-2</v>
      </c>
      <c r="Q1214" s="42">
        <v>5.5200000000000006E-2</v>
      </c>
      <c r="R1214" s="42">
        <v>0.44207999999999997</v>
      </c>
      <c r="S1214" s="42">
        <v>0.75263999999999998</v>
      </c>
      <c r="T1214" s="42">
        <v>0.88272000000000006</v>
      </c>
      <c r="U1214" s="42">
        <v>0.85872000000000004</v>
      </c>
      <c r="V1214" s="213">
        <v>0.86832000000000009</v>
      </c>
      <c r="W1214" s="42">
        <v>0.87744000000000011</v>
      </c>
      <c r="X1214" s="42">
        <v>0.87839999999999996</v>
      </c>
      <c r="Y1214" s="42">
        <v>0.86639999999999995</v>
      </c>
      <c r="Z1214" s="42">
        <v>0.86784000000000006</v>
      </c>
      <c r="AA1214" s="42">
        <v>0.88463999999999998</v>
      </c>
      <c r="AB1214" s="42">
        <v>0.87120000000000009</v>
      </c>
      <c r="AC1214" s="41"/>
      <c r="AD1214" s="43"/>
      <c r="AE1214" s="49"/>
      <c r="AF1214" s="678"/>
      <c r="AG1214" s="639"/>
      <c r="AH1214" s="640"/>
      <c r="AI1214" s="639"/>
      <c r="AJ1214" s="639"/>
      <c r="AK1214" s="639"/>
      <c r="AL1214" s="639"/>
      <c r="AM1214" s="639"/>
      <c r="AN1214" s="639"/>
      <c r="AO1214" s="639"/>
      <c r="AP1214" s="639"/>
      <c r="AQ1214" s="639"/>
      <c r="AR1214" s="639"/>
      <c r="AS1214" s="639"/>
      <c r="AT1214" s="639"/>
      <c r="AU1214" s="639"/>
      <c r="AV1214" s="639"/>
      <c r="AW1214" s="639"/>
      <c r="AX1214" s="639"/>
      <c r="AY1214" s="639"/>
      <c r="AZ1214" s="639"/>
      <c r="BA1214" s="639"/>
      <c r="BB1214" s="639"/>
      <c r="BC1214" s="639"/>
      <c r="BD1214" s="639"/>
      <c r="BE1214" s="400"/>
      <c r="BF1214" s="114"/>
      <c r="BG1214" s="114"/>
      <c r="BH1214" s="114"/>
      <c r="BI1214" s="114"/>
      <c r="BJ1214" s="114"/>
      <c r="BK1214" s="114"/>
      <c r="BL1214" s="114"/>
      <c r="BM1214" s="114"/>
      <c r="BN1214" s="114"/>
      <c r="BO1214" s="114"/>
      <c r="BP1214" s="114"/>
      <c r="BQ1214" s="114"/>
      <c r="BR1214" s="114"/>
      <c r="BS1214" s="114"/>
      <c r="BT1214" s="114"/>
      <c r="BU1214" s="114"/>
      <c r="BV1214" s="114"/>
      <c r="BW1214" s="114"/>
      <c r="BX1214" s="114"/>
      <c r="BY1214" s="114"/>
      <c r="BZ1214" s="114"/>
      <c r="CA1214" s="114"/>
      <c r="CB1214" s="114"/>
      <c r="CC1214" s="114"/>
      <c r="CD1214" s="114"/>
      <c r="CE1214" s="114"/>
      <c r="CF1214" s="114"/>
      <c r="CG1214" s="114"/>
      <c r="CH1214" s="114"/>
      <c r="CI1214" s="114"/>
      <c r="CJ1214" s="114"/>
      <c r="CK1214" s="114"/>
      <c r="CL1214" s="114"/>
      <c r="CM1214" s="114"/>
      <c r="CN1214" s="114"/>
      <c r="CO1214" s="114"/>
      <c r="CP1214" s="114"/>
      <c r="CQ1214" s="114"/>
      <c r="CR1214" s="114"/>
      <c r="CS1214" s="114"/>
      <c r="CT1214" s="114"/>
      <c r="CU1214" s="114"/>
      <c r="CV1214" s="114"/>
      <c r="CW1214" s="114"/>
      <c r="CX1214" s="114"/>
      <c r="CY1214" s="114"/>
      <c r="CZ1214" s="114"/>
      <c r="DA1214" s="114"/>
      <c r="DB1214" s="114"/>
      <c r="DC1214" s="114"/>
      <c r="DD1214" s="114"/>
      <c r="DE1214" s="114"/>
      <c r="DF1214" s="114"/>
      <c r="DG1214" s="114"/>
      <c r="DH1214" s="114"/>
      <c r="DI1214" s="114"/>
      <c r="DJ1214" s="114"/>
      <c r="DK1214" s="114"/>
      <c r="DL1214" s="114"/>
      <c r="DM1214" s="114"/>
      <c r="DN1214" s="114"/>
      <c r="DO1214" s="114"/>
      <c r="DP1214" s="114"/>
      <c r="DQ1214" s="114"/>
      <c r="DR1214" s="114"/>
      <c r="DS1214" s="114"/>
      <c r="DT1214" s="114"/>
      <c r="DU1214" s="114"/>
      <c r="DV1214" s="114"/>
      <c r="DW1214" s="121"/>
      <c r="DX1214" s="121"/>
      <c r="DY1214" s="121"/>
      <c r="DZ1214" s="121"/>
      <c r="EA1214" s="121"/>
      <c r="EB1214" s="121"/>
    </row>
    <row r="1215" spans="1:132" s="1" customFormat="1" ht="10.5" customHeight="1" x14ac:dyDescent="0.2">
      <c r="A1215" s="1406"/>
      <c r="B1215" s="1554"/>
      <c r="C1215" s="846" t="s">
        <v>908</v>
      </c>
      <c r="D1215" s="103" t="s">
        <v>907</v>
      </c>
      <c r="E1215" s="104">
        <v>0</v>
      </c>
      <c r="F1215" s="104">
        <v>0</v>
      </c>
      <c r="G1215" s="104">
        <v>0</v>
      </c>
      <c r="H1215" s="232">
        <v>0</v>
      </c>
      <c r="I1215" s="104">
        <v>0</v>
      </c>
      <c r="J1215" s="104">
        <v>0</v>
      </c>
      <c r="K1215" s="104">
        <v>0</v>
      </c>
      <c r="L1215" s="104">
        <v>0</v>
      </c>
      <c r="M1215" s="104">
        <v>0</v>
      </c>
      <c r="N1215" s="232">
        <v>0</v>
      </c>
      <c r="O1215" s="104">
        <v>0</v>
      </c>
      <c r="P1215" s="104">
        <v>0</v>
      </c>
      <c r="Q1215" s="104">
        <v>0</v>
      </c>
      <c r="R1215" s="104">
        <v>0</v>
      </c>
      <c r="S1215" s="104">
        <v>0</v>
      </c>
      <c r="T1215" s="104">
        <v>0</v>
      </c>
      <c r="U1215" s="104">
        <v>0</v>
      </c>
      <c r="V1215" s="232">
        <v>0</v>
      </c>
      <c r="W1215" s="104">
        <v>0</v>
      </c>
      <c r="X1215" s="104">
        <v>0</v>
      </c>
      <c r="Y1215" s="104">
        <v>0</v>
      </c>
      <c r="Z1215" s="104">
        <v>0</v>
      </c>
      <c r="AA1215" s="104">
        <v>0</v>
      </c>
      <c r="AB1215" s="104">
        <v>0</v>
      </c>
      <c r="AC1215" s="490"/>
      <c r="AD1215" s="491"/>
      <c r="AE1215" s="492"/>
      <c r="AF1215" s="678"/>
      <c r="AG1215" s="639"/>
      <c r="AH1215" s="640"/>
      <c r="AI1215" s="639"/>
      <c r="AJ1215" s="639"/>
      <c r="AK1215" s="639"/>
      <c r="AL1215" s="639"/>
      <c r="AM1215" s="639"/>
      <c r="AN1215" s="639"/>
      <c r="AO1215" s="639"/>
      <c r="AP1215" s="639"/>
      <c r="AQ1215" s="639"/>
      <c r="AR1215" s="639"/>
      <c r="AS1215" s="639"/>
      <c r="AT1215" s="639"/>
      <c r="AU1215" s="639"/>
      <c r="AV1215" s="639"/>
      <c r="AW1215" s="639"/>
      <c r="AX1215" s="639"/>
      <c r="AY1215" s="639"/>
      <c r="AZ1215" s="639"/>
      <c r="BA1215" s="639"/>
      <c r="BB1215" s="639"/>
      <c r="BC1215" s="639"/>
      <c r="BD1215" s="639"/>
      <c r="BE1215" s="400"/>
      <c r="BF1215" s="114"/>
      <c r="BG1215" s="114"/>
      <c r="BH1215" s="114"/>
      <c r="BI1215" s="114"/>
      <c r="BJ1215" s="114"/>
      <c r="BK1215" s="114"/>
      <c r="BL1215" s="114"/>
      <c r="BM1215" s="114"/>
      <c r="BN1215" s="114"/>
      <c r="BO1215" s="114"/>
      <c r="BP1215" s="114"/>
      <c r="BQ1215" s="114"/>
      <c r="BR1215" s="114"/>
      <c r="BS1215" s="114"/>
      <c r="BT1215" s="114"/>
      <c r="BU1215" s="114"/>
      <c r="BV1215" s="114"/>
      <c r="BW1215" s="114"/>
      <c r="BX1215" s="114"/>
      <c r="BY1215" s="114"/>
      <c r="BZ1215" s="114"/>
      <c r="CA1215" s="114"/>
      <c r="CB1215" s="114"/>
      <c r="CC1215" s="114"/>
      <c r="CD1215" s="114"/>
      <c r="CE1215" s="114"/>
      <c r="CF1215" s="114"/>
      <c r="CG1215" s="114"/>
      <c r="CH1215" s="114"/>
      <c r="CI1215" s="114"/>
      <c r="CJ1215" s="114"/>
      <c r="CK1215" s="114"/>
      <c r="CL1215" s="114"/>
      <c r="CM1215" s="114"/>
      <c r="CN1215" s="114"/>
      <c r="CO1215" s="114"/>
      <c r="CP1215" s="114"/>
      <c r="CQ1215" s="114"/>
      <c r="CR1215" s="114"/>
      <c r="CS1215" s="114"/>
      <c r="CT1215" s="114"/>
      <c r="CU1215" s="114"/>
      <c r="CV1215" s="114"/>
      <c r="CW1215" s="114"/>
      <c r="CX1215" s="114"/>
      <c r="CY1215" s="114"/>
      <c r="CZ1215" s="114"/>
      <c r="DA1215" s="114"/>
      <c r="DB1215" s="114"/>
      <c r="DC1215" s="114"/>
      <c r="DD1215" s="114"/>
      <c r="DE1215" s="114"/>
      <c r="DF1215" s="114"/>
      <c r="DG1215" s="114"/>
      <c r="DH1215" s="114"/>
      <c r="DI1215" s="114"/>
      <c r="DJ1215" s="114"/>
      <c r="DK1215" s="114"/>
      <c r="DL1215" s="114"/>
      <c r="DM1215" s="114"/>
      <c r="DN1215" s="114"/>
      <c r="DO1215" s="114"/>
      <c r="DP1215" s="114"/>
      <c r="DQ1215" s="114"/>
      <c r="DR1215" s="114"/>
      <c r="DS1215" s="114"/>
      <c r="DT1215" s="114"/>
      <c r="DU1215" s="114"/>
      <c r="DV1215" s="114"/>
      <c r="DW1215" s="121"/>
      <c r="DX1215" s="121"/>
      <c r="DY1215" s="121"/>
      <c r="DZ1215" s="121"/>
      <c r="EA1215" s="121"/>
      <c r="EB1215" s="121"/>
    </row>
    <row r="1216" spans="1:132" s="1" customFormat="1" ht="10.5" customHeight="1" thickBot="1" x14ac:dyDescent="0.25">
      <c r="A1216" s="1407"/>
      <c r="B1216" s="1555"/>
      <c r="C1216" s="197"/>
      <c r="D1216" s="166" t="s">
        <v>35</v>
      </c>
      <c r="E1216" s="45">
        <f>(E1214-E1215)/E1213</f>
        <v>3.6744730679156907</v>
      </c>
      <c r="F1216" s="45">
        <f t="shared" ref="F1216:AB1216" si="1472">(F1214-F1215)/F1213</f>
        <v>3.6244343891402719</v>
      </c>
      <c r="G1216" s="45">
        <f t="shared" si="1472"/>
        <v>3.6324200913242004</v>
      </c>
      <c r="H1216" s="214">
        <f t="shared" si="1472"/>
        <v>3.5711111111111116</v>
      </c>
      <c r="I1216" s="45">
        <f t="shared" si="1472"/>
        <v>3.7179487179487185</v>
      </c>
      <c r="J1216" s="45">
        <f t="shared" si="1472"/>
        <v>3.8114558472553695</v>
      </c>
      <c r="K1216" s="45">
        <f t="shared" si="1472"/>
        <v>3.7826086956521734</v>
      </c>
      <c r="L1216" s="45">
        <f t="shared" si="1472"/>
        <v>3.7333333333333329</v>
      </c>
      <c r="M1216" s="45">
        <f t="shared" si="1472"/>
        <v>3.3146853146853146</v>
      </c>
      <c r="N1216" s="214">
        <f t="shared" si="1472"/>
        <v>3.5842956120092384</v>
      </c>
      <c r="O1216" s="45">
        <f t="shared" si="1472"/>
        <v>3.8333333333333339</v>
      </c>
      <c r="P1216" s="45">
        <f t="shared" si="1472"/>
        <v>3.8</v>
      </c>
      <c r="Q1216" s="45">
        <f t="shared" si="1472"/>
        <v>3.709677419354839</v>
      </c>
      <c r="R1216" s="45">
        <f t="shared" si="1472"/>
        <v>3.2892857142857137</v>
      </c>
      <c r="S1216" s="45">
        <f t="shared" si="1472"/>
        <v>3.2598752598752596</v>
      </c>
      <c r="T1216" s="45">
        <f t="shared" si="1472"/>
        <v>3.1222410865874362</v>
      </c>
      <c r="U1216" s="45">
        <f t="shared" si="1472"/>
        <v>3.3882575757575761</v>
      </c>
      <c r="V1216" s="214">
        <f t="shared" si="1472"/>
        <v>3.6993865030674851</v>
      </c>
      <c r="W1216" s="45">
        <f t="shared" si="1472"/>
        <v>3.8162839248434244</v>
      </c>
      <c r="X1216" s="45">
        <f t="shared" si="1472"/>
        <v>3.8607594936708858</v>
      </c>
      <c r="Y1216" s="45">
        <f t="shared" si="1472"/>
        <v>3.7761506276150625</v>
      </c>
      <c r="Z1216" s="45">
        <f t="shared" si="1472"/>
        <v>3.3605947955390332</v>
      </c>
      <c r="AA1216" s="45">
        <f t="shared" si="1472"/>
        <v>2.792424242424242</v>
      </c>
      <c r="AB1216" s="45">
        <f t="shared" si="1472"/>
        <v>2.8809523809523814</v>
      </c>
      <c r="AC1216" s="155"/>
      <c r="AD1216" s="156"/>
      <c r="AE1216" s="157"/>
      <c r="AF1216" s="187"/>
      <c r="AG1216" s="187"/>
      <c r="AH1216" s="187"/>
      <c r="AI1216" s="187"/>
      <c r="AJ1216" s="187"/>
      <c r="AK1216" s="187"/>
      <c r="AL1216" s="187"/>
      <c r="AM1216" s="187"/>
      <c r="AN1216" s="187"/>
      <c r="AO1216" s="187"/>
      <c r="AP1216" s="187"/>
      <c r="AQ1216" s="187"/>
      <c r="AR1216" s="187"/>
      <c r="AS1216" s="187"/>
      <c r="AT1216" s="187"/>
      <c r="AU1216" s="187"/>
      <c r="AV1216" s="187"/>
      <c r="AW1216" s="187"/>
      <c r="AX1216" s="187"/>
      <c r="AY1216" s="187"/>
      <c r="AZ1216" s="187"/>
      <c r="BA1216" s="187"/>
      <c r="BB1216" s="187"/>
      <c r="BC1216" s="187"/>
      <c r="BD1216" s="187"/>
      <c r="BE1216" s="400"/>
      <c r="BF1216" s="114"/>
      <c r="BG1216" s="114"/>
      <c r="BH1216" s="114"/>
      <c r="BI1216" s="114"/>
      <c r="BJ1216" s="114"/>
      <c r="BK1216" s="114"/>
      <c r="BL1216" s="114"/>
      <c r="BM1216" s="114"/>
      <c r="BN1216" s="114"/>
      <c r="BO1216" s="114"/>
      <c r="BP1216" s="114"/>
      <c r="BQ1216" s="114"/>
      <c r="BR1216" s="114"/>
      <c r="BS1216" s="114"/>
      <c r="BT1216" s="114"/>
      <c r="BU1216" s="114"/>
      <c r="BV1216" s="114"/>
      <c r="BW1216" s="114"/>
      <c r="BX1216" s="114"/>
      <c r="BY1216" s="114"/>
      <c r="BZ1216" s="114"/>
      <c r="CA1216" s="114"/>
      <c r="CB1216" s="114"/>
      <c r="CC1216" s="114"/>
      <c r="CD1216" s="114"/>
      <c r="CE1216" s="114"/>
      <c r="CF1216" s="114"/>
      <c r="CG1216" s="114"/>
      <c r="CH1216" s="114"/>
      <c r="CI1216" s="114"/>
      <c r="CJ1216" s="114"/>
      <c r="CK1216" s="114"/>
      <c r="CL1216" s="114"/>
      <c r="CM1216" s="114"/>
      <c r="CN1216" s="114"/>
      <c r="CO1216" s="114"/>
      <c r="CP1216" s="114"/>
      <c r="CQ1216" s="114"/>
      <c r="CR1216" s="114"/>
      <c r="CS1216" s="114"/>
      <c r="CT1216" s="114"/>
      <c r="CU1216" s="114"/>
      <c r="CV1216" s="114"/>
      <c r="CW1216" s="114"/>
      <c r="CX1216" s="114"/>
      <c r="CY1216" s="114"/>
      <c r="CZ1216" s="114"/>
      <c r="DA1216" s="114"/>
      <c r="DB1216" s="114"/>
      <c r="DC1216" s="114"/>
      <c r="DD1216" s="114"/>
      <c r="DE1216" s="114"/>
      <c r="DF1216" s="114"/>
      <c r="DG1216" s="114"/>
      <c r="DH1216" s="114"/>
      <c r="DI1216" s="114"/>
      <c r="DJ1216" s="114"/>
      <c r="DK1216" s="114"/>
      <c r="DL1216" s="114"/>
      <c r="DM1216" s="114"/>
      <c r="DN1216" s="114"/>
      <c r="DO1216" s="114"/>
      <c r="DP1216" s="114"/>
      <c r="DQ1216" s="114"/>
      <c r="DR1216" s="114"/>
      <c r="DS1216" s="114"/>
      <c r="DT1216" s="114"/>
      <c r="DU1216" s="114"/>
      <c r="DV1216" s="114"/>
      <c r="DW1216" s="121"/>
      <c r="DX1216" s="121"/>
      <c r="DY1216" s="121"/>
      <c r="DZ1216" s="121"/>
      <c r="EA1216" s="121"/>
      <c r="EB1216" s="121"/>
    </row>
    <row r="1217" spans="1:132" s="1" customFormat="1" ht="10.5" customHeight="1" x14ac:dyDescent="0.2">
      <c r="A1217" s="1405" t="s">
        <v>266</v>
      </c>
      <c r="B1217" s="1553" t="s">
        <v>267</v>
      </c>
      <c r="C1217" s="695"/>
      <c r="D1217" s="726"/>
      <c r="E1217" s="61"/>
      <c r="F1217" s="61"/>
      <c r="G1217" s="61"/>
      <c r="H1217" s="219"/>
      <c r="I1217" s="61"/>
      <c r="J1217" s="61"/>
      <c r="K1217" s="61"/>
      <c r="L1217" s="61"/>
      <c r="M1217" s="61"/>
      <c r="N1217" s="219"/>
      <c r="O1217" s="61"/>
      <c r="P1217" s="61"/>
      <c r="Q1217" s="61"/>
      <c r="R1217" s="61"/>
      <c r="S1217" s="61"/>
      <c r="T1217" s="61"/>
      <c r="U1217" s="61"/>
      <c r="V1217" s="219"/>
      <c r="W1217" s="61"/>
      <c r="X1217" s="61"/>
      <c r="Y1217" s="61"/>
      <c r="Z1217" s="61"/>
      <c r="AA1217" s="61"/>
      <c r="AB1217" s="61"/>
      <c r="AC1217" s="158"/>
      <c r="AD1217" s="159"/>
      <c r="AE1217" s="160"/>
      <c r="AF1217" s="182"/>
      <c r="AG1217" s="187"/>
      <c r="AH1217" s="187"/>
      <c r="AI1217" s="187"/>
      <c r="AJ1217" s="187"/>
      <c r="AK1217" s="187"/>
      <c r="AL1217" s="187"/>
      <c r="AM1217" s="187"/>
      <c r="AN1217" s="187"/>
      <c r="AO1217" s="187"/>
      <c r="AP1217" s="187"/>
      <c r="AQ1217" s="187"/>
      <c r="AR1217" s="187"/>
      <c r="AS1217" s="187"/>
      <c r="AT1217" s="187"/>
      <c r="AU1217" s="187"/>
      <c r="AV1217" s="187"/>
      <c r="AW1217" s="187"/>
      <c r="AX1217" s="187"/>
      <c r="AY1217" s="187"/>
      <c r="AZ1217" s="187"/>
      <c r="BA1217" s="187"/>
      <c r="BB1217" s="187"/>
      <c r="BC1217" s="187"/>
      <c r="BD1217" s="187"/>
      <c r="BE1217" s="400"/>
      <c r="BF1217" s="114"/>
      <c r="BG1217" s="114"/>
      <c r="BH1217" s="114"/>
      <c r="BI1217" s="114"/>
      <c r="BJ1217" s="114"/>
      <c r="BK1217" s="114"/>
      <c r="BL1217" s="114"/>
      <c r="BM1217" s="114"/>
      <c r="BN1217" s="114"/>
      <c r="BO1217" s="114"/>
      <c r="BP1217" s="114"/>
      <c r="BQ1217" s="114"/>
      <c r="BR1217" s="114"/>
      <c r="BS1217" s="114"/>
      <c r="BT1217" s="114"/>
      <c r="BU1217" s="114"/>
      <c r="BV1217" s="114"/>
      <c r="BW1217" s="114"/>
      <c r="BX1217" s="114"/>
      <c r="BY1217" s="114"/>
      <c r="BZ1217" s="114"/>
      <c r="CA1217" s="114"/>
      <c r="CB1217" s="114"/>
      <c r="CC1217" s="114"/>
      <c r="CD1217" s="114"/>
      <c r="CE1217" s="114"/>
      <c r="CF1217" s="114"/>
      <c r="CG1217" s="114"/>
      <c r="CH1217" s="114"/>
      <c r="CI1217" s="114"/>
      <c r="CJ1217" s="114"/>
      <c r="CK1217" s="114"/>
      <c r="CL1217" s="114"/>
      <c r="CM1217" s="114"/>
      <c r="CN1217" s="114"/>
      <c r="CO1217" s="114"/>
      <c r="CP1217" s="114"/>
      <c r="CQ1217" s="114"/>
      <c r="CR1217" s="114"/>
      <c r="CS1217" s="114"/>
      <c r="CT1217" s="114"/>
      <c r="CU1217" s="114"/>
      <c r="CV1217" s="114"/>
      <c r="CW1217" s="114"/>
      <c r="CX1217" s="114"/>
      <c r="CY1217" s="114"/>
      <c r="CZ1217" s="114"/>
      <c r="DA1217" s="114"/>
      <c r="DB1217" s="114"/>
      <c r="DC1217" s="114"/>
      <c r="DD1217" s="114"/>
      <c r="DE1217" s="114"/>
      <c r="DF1217" s="114"/>
      <c r="DG1217" s="114"/>
      <c r="DH1217" s="114"/>
      <c r="DI1217" s="114"/>
      <c r="DJ1217" s="114"/>
      <c r="DK1217" s="114"/>
      <c r="DL1217" s="114"/>
      <c r="DM1217" s="114"/>
      <c r="DN1217" s="114"/>
      <c r="DO1217" s="114"/>
      <c r="DP1217" s="114"/>
      <c r="DQ1217" s="114"/>
      <c r="DR1217" s="114"/>
      <c r="DS1217" s="114"/>
      <c r="DT1217" s="114"/>
      <c r="DU1217" s="114"/>
      <c r="DV1217" s="114"/>
      <c r="DW1217" s="121"/>
      <c r="DX1217" s="121"/>
      <c r="DY1217" s="121"/>
      <c r="DZ1217" s="121"/>
      <c r="EA1217" s="121"/>
      <c r="EB1217" s="121"/>
    </row>
    <row r="1218" spans="1:132" s="1" customFormat="1" ht="10.5" customHeight="1" x14ac:dyDescent="0.2">
      <c r="A1218" s="1406"/>
      <c r="B1218" s="1554"/>
      <c r="C1218" s="150" t="s">
        <v>118</v>
      </c>
      <c r="D1218" s="752" t="s">
        <v>27</v>
      </c>
      <c r="E1218" s="731">
        <f t="shared" ref="E1218:AB1218" si="1473">ROUND(SQRT(E1219^2+(E1220-E1221)^2)*1000/(1.73*E1082),0)</f>
        <v>0</v>
      </c>
      <c r="F1218" s="731">
        <f t="shared" si="1473"/>
        <v>0</v>
      </c>
      <c r="G1218" s="731">
        <f t="shared" si="1473"/>
        <v>0</v>
      </c>
      <c r="H1218" s="877">
        <f t="shared" si="1473"/>
        <v>0</v>
      </c>
      <c r="I1218" s="731">
        <f t="shared" si="1473"/>
        <v>0</v>
      </c>
      <c r="J1218" s="731">
        <f t="shared" si="1473"/>
        <v>0</v>
      </c>
      <c r="K1218" s="731">
        <f t="shared" si="1473"/>
        <v>0</v>
      </c>
      <c r="L1218" s="731">
        <f t="shared" si="1473"/>
        <v>0</v>
      </c>
      <c r="M1218" s="731">
        <f t="shared" si="1473"/>
        <v>0</v>
      </c>
      <c r="N1218" s="877">
        <f t="shared" si="1473"/>
        <v>0</v>
      </c>
      <c r="O1218" s="731">
        <f t="shared" si="1473"/>
        <v>0</v>
      </c>
      <c r="P1218" s="731">
        <f t="shared" si="1473"/>
        <v>0</v>
      </c>
      <c r="Q1218" s="731">
        <f t="shared" si="1473"/>
        <v>0</v>
      </c>
      <c r="R1218" s="731">
        <f t="shared" si="1473"/>
        <v>0</v>
      </c>
      <c r="S1218" s="731">
        <f t="shared" si="1473"/>
        <v>0</v>
      </c>
      <c r="T1218" s="731">
        <f t="shared" si="1473"/>
        <v>0</v>
      </c>
      <c r="U1218" s="731">
        <f t="shared" si="1473"/>
        <v>0</v>
      </c>
      <c r="V1218" s="877">
        <f t="shared" si="1473"/>
        <v>0</v>
      </c>
      <c r="W1218" s="731">
        <f t="shared" si="1473"/>
        <v>0</v>
      </c>
      <c r="X1218" s="731">
        <f t="shared" si="1473"/>
        <v>0</v>
      </c>
      <c r="Y1218" s="731">
        <f t="shared" si="1473"/>
        <v>0</v>
      </c>
      <c r="Z1218" s="731">
        <f t="shared" si="1473"/>
        <v>0</v>
      </c>
      <c r="AA1218" s="731">
        <f t="shared" si="1473"/>
        <v>0</v>
      </c>
      <c r="AB1218" s="731">
        <f t="shared" si="1473"/>
        <v>0</v>
      </c>
      <c r="AC1218" s="112"/>
      <c r="AD1218" s="70"/>
      <c r="AE1218" s="49"/>
      <c r="AF1218" s="187"/>
      <c r="AG1218" s="187"/>
      <c r="AH1218" s="187"/>
      <c r="AI1218" s="187"/>
      <c r="AJ1218" s="187"/>
      <c r="AK1218" s="187"/>
      <c r="AL1218" s="187"/>
      <c r="AM1218" s="187"/>
      <c r="AN1218" s="187"/>
      <c r="AO1218" s="187"/>
      <c r="AP1218" s="187"/>
      <c r="AQ1218" s="187"/>
      <c r="AR1218" s="187"/>
      <c r="AS1218" s="187"/>
      <c r="AT1218" s="187"/>
      <c r="AU1218" s="187"/>
      <c r="AV1218" s="187"/>
      <c r="AW1218" s="187"/>
      <c r="AX1218" s="187"/>
      <c r="AY1218" s="187"/>
      <c r="AZ1218" s="187"/>
      <c r="BA1218" s="187"/>
      <c r="BB1218" s="187"/>
      <c r="BC1218" s="187"/>
      <c r="BD1218" s="187"/>
      <c r="BE1218" s="400"/>
      <c r="BF1218" s="114"/>
      <c r="BG1218" s="114"/>
      <c r="BH1218" s="114"/>
      <c r="BI1218" s="114"/>
      <c r="BJ1218" s="114"/>
      <c r="BK1218" s="114"/>
      <c r="BL1218" s="114"/>
      <c r="BM1218" s="114"/>
      <c r="BN1218" s="114"/>
      <c r="BO1218" s="114"/>
      <c r="BP1218" s="114"/>
      <c r="BQ1218" s="114"/>
      <c r="BR1218" s="114"/>
      <c r="BS1218" s="114"/>
      <c r="BT1218" s="114"/>
      <c r="BU1218" s="114"/>
      <c r="BV1218" s="114"/>
      <c r="BW1218" s="114"/>
      <c r="BX1218" s="114"/>
      <c r="BY1218" s="114"/>
      <c r="BZ1218" s="114"/>
      <c r="CA1218" s="114"/>
      <c r="CB1218" s="114"/>
      <c r="CC1218" s="114"/>
      <c r="CD1218" s="114"/>
      <c r="CE1218" s="114"/>
      <c r="CF1218" s="114"/>
      <c r="CG1218" s="114"/>
      <c r="CH1218" s="114"/>
      <c r="CI1218" s="114"/>
      <c r="CJ1218" s="114"/>
      <c r="CK1218" s="114"/>
      <c r="CL1218" s="114"/>
      <c r="CM1218" s="114"/>
      <c r="CN1218" s="114"/>
      <c r="CO1218" s="114"/>
      <c r="CP1218" s="114"/>
      <c r="CQ1218" s="114"/>
      <c r="CR1218" s="114"/>
      <c r="CS1218" s="114"/>
      <c r="CT1218" s="114"/>
      <c r="CU1218" s="114"/>
      <c r="CV1218" s="114"/>
      <c r="CW1218" s="114"/>
      <c r="CX1218" s="114"/>
      <c r="CY1218" s="114"/>
      <c r="CZ1218" s="114"/>
      <c r="DA1218" s="114"/>
      <c r="DB1218" s="114"/>
      <c r="DC1218" s="114"/>
      <c r="DD1218" s="114"/>
      <c r="DE1218" s="114"/>
      <c r="DF1218" s="114"/>
      <c r="DG1218" s="114"/>
      <c r="DH1218" s="114"/>
      <c r="DI1218" s="114"/>
      <c r="DJ1218" s="114"/>
      <c r="DK1218" s="114"/>
      <c r="DL1218" s="114"/>
      <c r="DM1218" s="114"/>
      <c r="DN1218" s="114"/>
      <c r="DO1218" s="114"/>
      <c r="DP1218" s="114"/>
      <c r="DQ1218" s="114"/>
      <c r="DR1218" s="114"/>
      <c r="DS1218" s="114"/>
      <c r="DT1218" s="114"/>
      <c r="DU1218" s="114"/>
      <c r="DV1218" s="114"/>
      <c r="DW1218" s="121"/>
      <c r="DX1218" s="121"/>
      <c r="DY1218" s="121"/>
      <c r="DZ1218" s="121"/>
      <c r="EA1218" s="121"/>
      <c r="EB1218" s="121"/>
    </row>
    <row r="1219" spans="1:132" s="1" customFormat="1" ht="10.5" customHeight="1" x14ac:dyDescent="0.2">
      <c r="A1219" s="1406"/>
      <c r="B1219" s="1554"/>
      <c r="C1219" s="846" t="s">
        <v>908</v>
      </c>
      <c r="D1219" s="102" t="s">
        <v>108</v>
      </c>
      <c r="E1219" s="42">
        <v>2.3999999999999998E-4</v>
      </c>
      <c r="F1219" s="42">
        <v>0</v>
      </c>
      <c r="G1219" s="42">
        <v>2.3999999999999998E-4</v>
      </c>
      <c r="H1219" s="213">
        <v>0</v>
      </c>
      <c r="I1219" s="42">
        <v>2.3999999999999998E-4</v>
      </c>
      <c r="J1219" s="42">
        <v>0</v>
      </c>
      <c r="K1219" s="42">
        <v>2.3999999999999998E-4</v>
      </c>
      <c r="L1219" s="42">
        <v>0</v>
      </c>
      <c r="M1219" s="42">
        <v>2.3999999999999998E-4</v>
      </c>
      <c r="N1219" s="213">
        <v>0</v>
      </c>
      <c r="O1219" s="42">
        <v>2.3999999999999998E-4</v>
      </c>
      <c r="P1219" s="42">
        <v>0</v>
      </c>
      <c r="Q1219" s="42">
        <v>2.3999999999999998E-4</v>
      </c>
      <c r="R1219" s="42">
        <v>0</v>
      </c>
      <c r="S1219" s="42">
        <v>2.3999999999999998E-4</v>
      </c>
      <c r="T1219" s="42">
        <v>0</v>
      </c>
      <c r="U1219" s="42">
        <v>2.3999999999999998E-4</v>
      </c>
      <c r="V1219" s="213">
        <v>0</v>
      </c>
      <c r="W1219" s="42">
        <v>2.3999999999999998E-4</v>
      </c>
      <c r="X1219" s="42">
        <v>0</v>
      </c>
      <c r="Y1219" s="42">
        <v>2.3999999999999998E-4</v>
      </c>
      <c r="Z1219" s="42">
        <v>0</v>
      </c>
      <c r="AA1219" s="42">
        <v>2.3999999999999998E-4</v>
      </c>
      <c r="AB1219" s="42">
        <v>0</v>
      </c>
      <c r="AC1219" s="41">
        <f>(BD1219-AF1219)*AE1219</f>
        <v>0</v>
      </c>
      <c r="AD1219" s="43">
        <f>(BD1220-AF1220)*AE1219</f>
        <v>0</v>
      </c>
      <c r="AE1219" s="49">
        <v>2.4</v>
      </c>
      <c r="AF1219" s="678"/>
      <c r="AG1219" s="639"/>
      <c r="AH1219" s="640"/>
      <c r="AI1219" s="639"/>
      <c r="AJ1219" s="639"/>
      <c r="AK1219" s="639"/>
      <c r="AL1219" s="639"/>
      <c r="AM1219" s="639"/>
      <c r="AN1219" s="639"/>
      <c r="AO1219" s="639"/>
      <c r="AP1219" s="639"/>
      <c r="AQ1219" s="639"/>
      <c r="AR1219" s="639"/>
      <c r="AS1219" s="639"/>
      <c r="AT1219" s="639"/>
      <c r="AU1219" s="639"/>
      <c r="AV1219" s="639"/>
      <c r="AW1219" s="639"/>
      <c r="AX1219" s="639"/>
      <c r="AY1219" s="639"/>
      <c r="AZ1219" s="639"/>
      <c r="BA1219" s="639"/>
      <c r="BB1219" s="639"/>
      <c r="BC1219" s="639"/>
      <c r="BD1219" s="639"/>
      <c r="BE1219" s="1511"/>
      <c r="BF1219" s="1613"/>
      <c r="BG1219" s="1613"/>
      <c r="BH1219" s="1613"/>
      <c r="BI1219" s="1613"/>
      <c r="BJ1219" s="1613"/>
      <c r="BK1219" s="1613"/>
      <c r="BL1219" s="1613"/>
      <c r="BM1219" s="1613"/>
      <c r="BN1219" s="1613"/>
      <c r="BO1219" s="1613"/>
      <c r="BP1219" s="1613"/>
      <c r="BQ1219" s="1613"/>
      <c r="BR1219" s="1613"/>
      <c r="BS1219" s="1613"/>
      <c r="BT1219" s="1613"/>
      <c r="BU1219" s="1613"/>
      <c r="BV1219" s="1613"/>
      <c r="BW1219" s="1613"/>
      <c r="BX1219" s="1613"/>
      <c r="BY1219" s="1613"/>
      <c r="BZ1219" s="1613"/>
      <c r="CA1219" s="1613"/>
      <c r="CB1219" s="1613"/>
      <c r="CC1219" s="1613"/>
      <c r="CD1219" s="114"/>
      <c r="CE1219" s="114"/>
      <c r="CF1219" s="114"/>
      <c r="CG1219" s="114"/>
      <c r="CH1219" s="114"/>
      <c r="CI1219" s="114"/>
      <c r="CJ1219" s="114"/>
      <c r="CK1219" s="114"/>
      <c r="CL1219" s="114"/>
      <c r="CM1219" s="114"/>
      <c r="CN1219" s="114"/>
      <c r="CO1219" s="114"/>
      <c r="CP1219" s="114"/>
      <c r="CQ1219" s="114"/>
      <c r="CR1219" s="114"/>
      <c r="CS1219" s="114"/>
      <c r="CT1219" s="114"/>
      <c r="CU1219" s="114"/>
      <c r="CV1219" s="114"/>
      <c r="CW1219" s="114"/>
      <c r="CX1219" s="114"/>
      <c r="CY1219" s="114"/>
      <c r="CZ1219" s="114"/>
      <c r="DA1219" s="114"/>
      <c r="DB1219" s="114"/>
      <c r="DC1219" s="114"/>
      <c r="DD1219" s="114"/>
      <c r="DE1219" s="114"/>
      <c r="DF1219" s="114"/>
      <c r="DG1219" s="114"/>
      <c r="DH1219" s="114"/>
      <c r="DI1219" s="114"/>
      <c r="DJ1219" s="114"/>
      <c r="DK1219" s="114"/>
      <c r="DL1219" s="114"/>
      <c r="DM1219" s="114"/>
      <c r="DN1219" s="114"/>
      <c r="DO1219" s="114"/>
      <c r="DP1219" s="114"/>
      <c r="DQ1219" s="114"/>
      <c r="DR1219" s="114"/>
      <c r="DS1219" s="114"/>
      <c r="DT1219" s="114"/>
      <c r="DU1219" s="114"/>
      <c r="DV1219" s="114"/>
      <c r="DW1219" s="121"/>
      <c r="DX1219" s="121"/>
      <c r="DY1219" s="121"/>
      <c r="DZ1219" s="121"/>
      <c r="EA1219" s="121"/>
      <c r="EB1219" s="121"/>
    </row>
    <row r="1220" spans="1:132" s="1" customFormat="1" ht="10.5" customHeight="1" x14ac:dyDescent="0.2">
      <c r="A1220" s="1406"/>
      <c r="B1220" s="1554"/>
      <c r="C1220" s="846" t="s">
        <v>908</v>
      </c>
      <c r="D1220" s="102" t="s">
        <v>906</v>
      </c>
      <c r="E1220" s="42">
        <v>2.16E-3</v>
      </c>
      <c r="F1220" s="42">
        <v>1.9199999999999998E-3</v>
      </c>
      <c r="G1220" s="42">
        <v>2.16E-3</v>
      </c>
      <c r="H1220" s="213">
        <v>1.9199999999999998E-3</v>
      </c>
      <c r="I1220" s="42">
        <v>2.16E-3</v>
      </c>
      <c r="J1220" s="42">
        <v>1.9199999999999998E-3</v>
      </c>
      <c r="K1220" s="42">
        <v>2.16E-3</v>
      </c>
      <c r="L1220" s="42">
        <v>1.9199999999999998E-3</v>
      </c>
      <c r="M1220" s="42">
        <v>2.16E-3</v>
      </c>
      <c r="N1220" s="213">
        <v>2.16E-3</v>
      </c>
      <c r="O1220" s="42">
        <v>2.16E-3</v>
      </c>
      <c r="P1220" s="42">
        <v>2.16E-3</v>
      </c>
      <c r="Q1220" s="42">
        <v>2.16E-3</v>
      </c>
      <c r="R1220" s="42">
        <v>2.16E-3</v>
      </c>
      <c r="S1220" s="42">
        <v>1.9199999999999998E-3</v>
      </c>
      <c r="T1220" s="42">
        <v>2.16E-3</v>
      </c>
      <c r="U1220" s="42">
        <v>1.9199999999999998E-3</v>
      </c>
      <c r="V1220" s="213">
        <v>1.9199999999999998E-3</v>
      </c>
      <c r="W1220" s="42">
        <v>2.16E-3</v>
      </c>
      <c r="X1220" s="42">
        <v>1.9199999999999998E-3</v>
      </c>
      <c r="Y1220" s="42">
        <v>1.9199999999999998E-3</v>
      </c>
      <c r="Z1220" s="42">
        <v>1.9199999999999998E-3</v>
      </c>
      <c r="AA1220" s="42">
        <v>1.9199999999999998E-3</v>
      </c>
      <c r="AB1220" s="42">
        <v>2.16E-3</v>
      </c>
      <c r="AC1220" s="41"/>
      <c r="AD1220" s="43"/>
      <c r="AE1220" s="49"/>
      <c r="AF1220" s="678"/>
      <c r="AG1220" s="965"/>
      <c r="AH1220" s="966"/>
      <c r="AI1220" s="639"/>
      <c r="AJ1220" s="639"/>
      <c r="AK1220" s="639"/>
      <c r="AL1220" s="639"/>
      <c r="AM1220" s="639"/>
      <c r="AN1220" s="639"/>
      <c r="AO1220" s="639"/>
      <c r="AP1220" s="639"/>
      <c r="AQ1220" s="639"/>
      <c r="AR1220" s="639"/>
      <c r="AS1220" s="639"/>
      <c r="AT1220" s="639"/>
      <c r="AU1220" s="639"/>
      <c r="AV1220" s="639"/>
      <c r="AW1220" s="639"/>
      <c r="AX1220" s="639"/>
      <c r="AY1220" s="639"/>
      <c r="AZ1220" s="639"/>
      <c r="BA1220" s="639"/>
      <c r="BB1220" s="639"/>
      <c r="BC1220" s="639"/>
      <c r="BD1220" s="639"/>
      <c r="BE1220" s="400"/>
      <c r="BF1220" s="114"/>
      <c r="BG1220" s="114"/>
      <c r="BH1220" s="114"/>
      <c r="BI1220" s="114"/>
      <c r="BJ1220" s="114"/>
      <c r="BK1220" s="114"/>
      <c r="BL1220" s="114"/>
      <c r="BM1220" s="114"/>
      <c r="BN1220" s="114"/>
      <c r="BO1220" s="114"/>
      <c r="BP1220" s="114"/>
      <c r="BQ1220" s="114"/>
      <c r="BR1220" s="114"/>
      <c r="BS1220" s="114"/>
      <c r="BT1220" s="114"/>
      <c r="BU1220" s="114"/>
      <c r="BV1220" s="114"/>
      <c r="BW1220" s="114"/>
      <c r="BX1220" s="114"/>
      <c r="BY1220" s="114"/>
      <c r="BZ1220" s="114"/>
      <c r="CA1220" s="114"/>
      <c r="CB1220" s="114"/>
      <c r="CC1220" s="114"/>
      <c r="CD1220" s="114"/>
      <c r="CE1220" s="114"/>
      <c r="CF1220" s="114"/>
      <c r="CG1220" s="114"/>
      <c r="CH1220" s="114"/>
      <c r="CI1220" s="114"/>
      <c r="CJ1220" s="114"/>
      <c r="CK1220" s="114"/>
      <c r="CL1220" s="114"/>
      <c r="CM1220" s="114"/>
      <c r="CN1220" s="114"/>
      <c r="CO1220" s="114"/>
      <c r="CP1220" s="114"/>
      <c r="CQ1220" s="114"/>
      <c r="CR1220" s="114"/>
      <c r="CS1220" s="114"/>
      <c r="CT1220" s="114"/>
      <c r="CU1220" s="114"/>
      <c r="CV1220" s="114"/>
      <c r="CW1220" s="114"/>
      <c r="CX1220" s="114"/>
      <c r="CY1220" s="114"/>
      <c r="CZ1220" s="114"/>
      <c r="DA1220" s="114"/>
      <c r="DB1220" s="114"/>
      <c r="DC1220" s="114"/>
      <c r="DD1220" s="114"/>
      <c r="DE1220" s="114"/>
      <c r="DF1220" s="114"/>
      <c r="DG1220" s="114"/>
      <c r="DH1220" s="114"/>
      <c r="DI1220" s="114"/>
      <c r="DJ1220" s="114"/>
      <c r="DK1220" s="114"/>
      <c r="DL1220" s="114"/>
      <c r="DM1220" s="114"/>
      <c r="DN1220" s="114"/>
      <c r="DO1220" s="114"/>
      <c r="DP1220" s="114"/>
      <c r="DQ1220" s="114"/>
      <c r="DR1220" s="114"/>
      <c r="DS1220" s="114"/>
      <c r="DT1220" s="114"/>
      <c r="DU1220" s="114"/>
      <c r="DV1220" s="114"/>
      <c r="DW1220" s="121"/>
      <c r="DX1220" s="121"/>
      <c r="DY1220" s="121"/>
      <c r="DZ1220" s="121"/>
      <c r="EA1220" s="121"/>
      <c r="EB1220" s="121"/>
    </row>
    <row r="1221" spans="1:132" s="1" customFormat="1" ht="10.5" customHeight="1" x14ac:dyDescent="0.2">
      <c r="A1221" s="1406"/>
      <c r="B1221" s="1554"/>
      <c r="C1221" s="846" t="s">
        <v>908</v>
      </c>
      <c r="D1221" s="103" t="s">
        <v>907</v>
      </c>
      <c r="E1221" s="104">
        <v>0</v>
      </c>
      <c r="F1221" s="104">
        <v>0</v>
      </c>
      <c r="G1221" s="104">
        <v>0</v>
      </c>
      <c r="H1221" s="232">
        <v>0</v>
      </c>
      <c r="I1221" s="104">
        <v>0</v>
      </c>
      <c r="J1221" s="104">
        <v>0</v>
      </c>
      <c r="K1221" s="104">
        <v>0</v>
      </c>
      <c r="L1221" s="104">
        <v>0</v>
      </c>
      <c r="M1221" s="104">
        <v>0</v>
      </c>
      <c r="N1221" s="232">
        <v>0</v>
      </c>
      <c r="O1221" s="104">
        <v>0</v>
      </c>
      <c r="P1221" s="104">
        <v>0</v>
      </c>
      <c r="Q1221" s="104">
        <v>2.3999999999999998E-4</v>
      </c>
      <c r="R1221" s="104">
        <v>0</v>
      </c>
      <c r="S1221" s="104">
        <v>0</v>
      </c>
      <c r="T1221" s="104">
        <v>0</v>
      </c>
      <c r="U1221" s="104">
        <v>0</v>
      </c>
      <c r="V1221" s="232">
        <v>0</v>
      </c>
      <c r="W1221" s="104">
        <v>0</v>
      </c>
      <c r="X1221" s="104">
        <v>0</v>
      </c>
      <c r="Y1221" s="104">
        <v>0</v>
      </c>
      <c r="Z1221" s="104">
        <v>0</v>
      </c>
      <c r="AA1221" s="104">
        <v>0</v>
      </c>
      <c r="AB1221" s="104">
        <v>0</v>
      </c>
      <c r="AC1221" s="490"/>
      <c r="AD1221" s="491"/>
      <c r="AE1221" s="492"/>
      <c r="AF1221" s="678"/>
      <c r="AG1221" s="965"/>
      <c r="AH1221" s="966"/>
      <c r="AI1221" s="639"/>
      <c r="AJ1221" s="639"/>
      <c r="AK1221" s="639"/>
      <c r="AL1221" s="639"/>
      <c r="AM1221" s="639"/>
      <c r="AN1221" s="639"/>
      <c r="AO1221" s="639"/>
      <c r="AP1221" s="639"/>
      <c r="AQ1221" s="639"/>
      <c r="AR1221" s="639"/>
      <c r="AS1221" s="639"/>
      <c r="AT1221" s="639"/>
      <c r="AU1221" s="639"/>
      <c r="AV1221" s="639"/>
      <c r="AW1221" s="639"/>
      <c r="AX1221" s="639"/>
      <c r="AY1221" s="639"/>
      <c r="AZ1221" s="639"/>
      <c r="BA1221" s="639"/>
      <c r="BB1221" s="639"/>
      <c r="BC1221" s="639"/>
      <c r="BD1221" s="639"/>
      <c r="BE1221" s="400"/>
      <c r="BF1221" s="114"/>
      <c r="BG1221" s="114"/>
      <c r="BH1221" s="114"/>
      <c r="BI1221" s="114"/>
      <c r="BJ1221" s="114"/>
      <c r="BK1221" s="114"/>
      <c r="BL1221" s="114"/>
      <c r="BM1221" s="114"/>
      <c r="BN1221" s="114"/>
      <c r="BO1221" s="114"/>
      <c r="BP1221" s="114"/>
      <c r="BQ1221" s="114"/>
      <c r="BR1221" s="114"/>
      <c r="BS1221" s="114"/>
      <c r="BT1221" s="114"/>
      <c r="BU1221" s="114"/>
      <c r="BV1221" s="114"/>
      <c r="BW1221" s="114"/>
      <c r="BX1221" s="114"/>
      <c r="BY1221" s="114"/>
      <c r="BZ1221" s="114"/>
      <c r="CA1221" s="114"/>
      <c r="CB1221" s="114"/>
      <c r="CC1221" s="114"/>
      <c r="CD1221" s="114"/>
      <c r="CE1221" s="114"/>
      <c r="CF1221" s="114"/>
      <c r="CG1221" s="114"/>
      <c r="CH1221" s="114"/>
      <c r="CI1221" s="114"/>
      <c r="CJ1221" s="114"/>
      <c r="CK1221" s="114"/>
      <c r="CL1221" s="114"/>
      <c r="CM1221" s="114"/>
      <c r="CN1221" s="114"/>
      <c r="CO1221" s="114"/>
      <c r="CP1221" s="114"/>
      <c r="CQ1221" s="114"/>
      <c r="CR1221" s="114"/>
      <c r="CS1221" s="114"/>
      <c r="CT1221" s="114"/>
      <c r="CU1221" s="114"/>
      <c r="CV1221" s="114"/>
      <c r="CW1221" s="114"/>
      <c r="CX1221" s="114"/>
      <c r="CY1221" s="114"/>
      <c r="CZ1221" s="114"/>
      <c r="DA1221" s="114"/>
      <c r="DB1221" s="114"/>
      <c r="DC1221" s="114"/>
      <c r="DD1221" s="114"/>
      <c r="DE1221" s="114"/>
      <c r="DF1221" s="114"/>
      <c r="DG1221" s="114"/>
      <c r="DH1221" s="114"/>
      <c r="DI1221" s="114"/>
      <c r="DJ1221" s="114"/>
      <c r="DK1221" s="114"/>
      <c r="DL1221" s="114"/>
      <c r="DM1221" s="114"/>
      <c r="DN1221" s="114"/>
      <c r="DO1221" s="114"/>
      <c r="DP1221" s="114"/>
      <c r="DQ1221" s="114"/>
      <c r="DR1221" s="114"/>
      <c r="DS1221" s="114"/>
      <c r="DT1221" s="114"/>
      <c r="DU1221" s="114"/>
      <c r="DV1221" s="114"/>
      <c r="DW1221" s="121"/>
      <c r="DX1221" s="121"/>
      <c r="DY1221" s="121"/>
      <c r="DZ1221" s="121"/>
      <c r="EA1221" s="121"/>
      <c r="EB1221" s="121"/>
    </row>
    <row r="1222" spans="1:132" s="1" customFormat="1" ht="10.5" customHeight="1" thickBot="1" x14ac:dyDescent="0.25">
      <c r="A1222" s="1407"/>
      <c r="B1222" s="1555"/>
      <c r="C1222" s="197"/>
      <c r="D1222" s="166" t="s">
        <v>35</v>
      </c>
      <c r="E1222" s="45">
        <f>(E1220-E1221)/E1219</f>
        <v>9.0000000000000018</v>
      </c>
      <c r="F1222" s="45" t="e">
        <f t="shared" ref="F1222:AB1222" si="1474">(F1220-F1221)/F1219</f>
        <v>#DIV/0!</v>
      </c>
      <c r="G1222" s="45">
        <f t="shared" si="1474"/>
        <v>9.0000000000000018</v>
      </c>
      <c r="H1222" s="214" t="e">
        <f t="shared" si="1474"/>
        <v>#DIV/0!</v>
      </c>
      <c r="I1222" s="45">
        <f t="shared" si="1474"/>
        <v>9.0000000000000018</v>
      </c>
      <c r="J1222" s="45" t="e">
        <f t="shared" si="1474"/>
        <v>#DIV/0!</v>
      </c>
      <c r="K1222" s="45">
        <f t="shared" si="1474"/>
        <v>9.0000000000000018</v>
      </c>
      <c r="L1222" s="45" t="e">
        <f t="shared" si="1474"/>
        <v>#DIV/0!</v>
      </c>
      <c r="M1222" s="45">
        <f t="shared" si="1474"/>
        <v>9.0000000000000018</v>
      </c>
      <c r="N1222" s="214" t="e">
        <f t="shared" si="1474"/>
        <v>#DIV/0!</v>
      </c>
      <c r="O1222" s="45">
        <f t="shared" si="1474"/>
        <v>9.0000000000000018</v>
      </c>
      <c r="P1222" s="45" t="e">
        <f t="shared" si="1474"/>
        <v>#DIV/0!</v>
      </c>
      <c r="Q1222" s="45">
        <f t="shared" si="1474"/>
        <v>8.0000000000000018</v>
      </c>
      <c r="R1222" s="45" t="e">
        <f t="shared" si="1474"/>
        <v>#DIV/0!</v>
      </c>
      <c r="S1222" s="45">
        <f t="shared" si="1474"/>
        <v>8</v>
      </c>
      <c r="T1222" s="45" t="e">
        <f t="shared" si="1474"/>
        <v>#DIV/0!</v>
      </c>
      <c r="U1222" s="45">
        <f t="shared" si="1474"/>
        <v>8</v>
      </c>
      <c r="V1222" s="214" t="e">
        <f t="shared" si="1474"/>
        <v>#DIV/0!</v>
      </c>
      <c r="W1222" s="45">
        <f t="shared" si="1474"/>
        <v>9.0000000000000018</v>
      </c>
      <c r="X1222" s="45" t="e">
        <f t="shared" si="1474"/>
        <v>#DIV/0!</v>
      </c>
      <c r="Y1222" s="45">
        <f t="shared" si="1474"/>
        <v>8</v>
      </c>
      <c r="Z1222" s="45" t="e">
        <f t="shared" si="1474"/>
        <v>#DIV/0!</v>
      </c>
      <c r="AA1222" s="45">
        <f t="shared" si="1474"/>
        <v>8</v>
      </c>
      <c r="AB1222" s="45" t="e">
        <f t="shared" si="1474"/>
        <v>#DIV/0!</v>
      </c>
      <c r="AC1222" s="155"/>
      <c r="AD1222" s="156"/>
      <c r="AE1222" s="157"/>
      <c r="AF1222" s="189"/>
      <c r="AG1222" s="189"/>
      <c r="AH1222" s="966"/>
      <c r="AI1222" s="189"/>
      <c r="AJ1222" s="189"/>
      <c r="AK1222" s="189"/>
      <c r="AL1222" s="189"/>
      <c r="AM1222" s="189"/>
      <c r="AN1222" s="189"/>
      <c r="AO1222" s="189"/>
      <c r="AP1222" s="189"/>
      <c r="AQ1222" s="189"/>
      <c r="AR1222" s="189"/>
      <c r="AS1222" s="189"/>
      <c r="AT1222" s="189"/>
      <c r="AU1222" s="189"/>
      <c r="AV1222" s="189"/>
      <c r="AW1222" s="189"/>
      <c r="AX1222" s="189"/>
      <c r="AY1222" s="189"/>
      <c r="AZ1222" s="189"/>
      <c r="BA1222" s="189"/>
      <c r="BB1222" s="189"/>
      <c r="BC1222" s="189"/>
      <c r="BD1222" s="189"/>
      <c r="BE1222" s="400"/>
      <c r="BF1222" s="114"/>
      <c r="BG1222" s="114"/>
      <c r="BH1222" s="114"/>
      <c r="BI1222" s="114"/>
      <c r="BJ1222" s="114"/>
      <c r="BK1222" s="114"/>
      <c r="BL1222" s="114"/>
      <c r="BM1222" s="114"/>
      <c r="BN1222" s="114"/>
      <c r="BO1222" s="114"/>
      <c r="BP1222" s="114"/>
      <c r="BQ1222" s="114"/>
      <c r="BR1222" s="114"/>
      <c r="BS1222" s="114"/>
      <c r="BT1222" s="114"/>
      <c r="BU1222" s="114"/>
      <c r="BV1222" s="114"/>
      <c r="BW1222" s="114"/>
      <c r="BX1222" s="114"/>
      <c r="BY1222" s="114"/>
      <c r="BZ1222" s="114"/>
      <c r="CA1222" s="114"/>
      <c r="CB1222" s="114"/>
      <c r="CC1222" s="114"/>
      <c r="CD1222" s="114"/>
      <c r="CE1222" s="114"/>
      <c r="CF1222" s="114"/>
      <c r="CG1222" s="114"/>
      <c r="CH1222" s="114"/>
      <c r="CI1222" s="114"/>
      <c r="CJ1222" s="114"/>
      <c r="CK1222" s="114"/>
      <c r="CL1222" s="114"/>
      <c r="CM1222" s="114"/>
      <c r="CN1222" s="114"/>
      <c r="CO1222" s="114"/>
      <c r="CP1222" s="114"/>
      <c r="CQ1222" s="114"/>
      <c r="CR1222" s="114"/>
      <c r="CS1222" s="114"/>
      <c r="CT1222" s="114"/>
      <c r="CU1222" s="114"/>
      <c r="CV1222" s="114"/>
      <c r="CW1222" s="114"/>
      <c r="CX1222" s="114"/>
      <c r="CY1222" s="114"/>
      <c r="CZ1222" s="114"/>
      <c r="DA1222" s="114"/>
      <c r="DB1222" s="114"/>
      <c r="DC1222" s="114"/>
      <c r="DD1222" s="114"/>
      <c r="DE1222" s="114"/>
      <c r="DF1222" s="114"/>
      <c r="DG1222" s="114"/>
      <c r="DH1222" s="114"/>
      <c r="DI1222" s="114"/>
      <c r="DJ1222" s="114"/>
      <c r="DK1222" s="114"/>
      <c r="DL1222" s="114"/>
      <c r="DM1222" s="114"/>
      <c r="DN1222" s="114"/>
      <c r="DO1222" s="114"/>
      <c r="DP1222" s="114"/>
      <c r="DQ1222" s="114"/>
      <c r="DR1222" s="114"/>
      <c r="DS1222" s="114"/>
      <c r="DT1222" s="114"/>
      <c r="DU1222" s="114"/>
      <c r="DV1222" s="114"/>
      <c r="DW1222" s="121"/>
      <c r="DX1222" s="121"/>
      <c r="DY1222" s="121"/>
      <c r="DZ1222" s="121"/>
      <c r="EA1222" s="121"/>
      <c r="EB1222" s="121"/>
    </row>
    <row r="1223" spans="1:132" s="1" customFormat="1" ht="10.5" customHeight="1" x14ac:dyDescent="0.2">
      <c r="A1223" s="1405" t="s">
        <v>278</v>
      </c>
      <c r="B1223" s="1553" t="s">
        <v>279</v>
      </c>
      <c r="C1223" s="695"/>
      <c r="D1223" s="726"/>
      <c r="E1223" s="61"/>
      <c r="F1223" s="61"/>
      <c r="G1223" s="61"/>
      <c r="H1223" s="219"/>
      <c r="I1223" s="61"/>
      <c r="J1223" s="61"/>
      <c r="K1223" s="61"/>
      <c r="L1223" s="61"/>
      <c r="M1223" s="61"/>
      <c r="N1223" s="219"/>
      <c r="O1223" s="61"/>
      <c r="P1223" s="61"/>
      <c r="Q1223" s="61"/>
      <c r="R1223" s="61"/>
      <c r="S1223" s="61"/>
      <c r="T1223" s="61"/>
      <c r="U1223" s="61"/>
      <c r="V1223" s="219"/>
      <c r="W1223" s="61"/>
      <c r="X1223" s="61"/>
      <c r="Y1223" s="61"/>
      <c r="Z1223" s="61"/>
      <c r="AA1223" s="61"/>
      <c r="AB1223" s="61"/>
      <c r="AC1223" s="158"/>
      <c r="AD1223" s="159"/>
      <c r="AE1223" s="160"/>
      <c r="AF1223" s="182"/>
      <c r="AG1223" s="187"/>
      <c r="AH1223" s="187"/>
      <c r="AI1223" s="187"/>
      <c r="AJ1223" s="187"/>
      <c r="AK1223" s="187"/>
      <c r="AL1223" s="187"/>
      <c r="AM1223" s="187"/>
      <c r="AN1223" s="187"/>
      <c r="AO1223" s="187"/>
      <c r="AP1223" s="187"/>
      <c r="AQ1223" s="187"/>
      <c r="AR1223" s="187"/>
      <c r="AS1223" s="187"/>
      <c r="AT1223" s="187"/>
      <c r="AU1223" s="187"/>
      <c r="AV1223" s="187"/>
      <c r="AW1223" s="187"/>
      <c r="AX1223" s="187"/>
      <c r="AY1223" s="187"/>
      <c r="AZ1223" s="187"/>
      <c r="BA1223" s="187"/>
      <c r="BB1223" s="187"/>
      <c r="BC1223" s="187"/>
      <c r="BD1223" s="187"/>
      <c r="BE1223" s="400"/>
      <c r="BF1223" s="114"/>
      <c r="BG1223" s="114"/>
      <c r="BH1223" s="114"/>
      <c r="BI1223" s="114"/>
      <c r="BJ1223" s="114"/>
      <c r="BK1223" s="114"/>
      <c r="BL1223" s="114"/>
      <c r="BM1223" s="114"/>
      <c r="BN1223" s="114"/>
      <c r="BO1223" s="114"/>
      <c r="BP1223" s="114"/>
      <c r="BQ1223" s="114"/>
      <c r="BR1223" s="114"/>
      <c r="BS1223" s="114"/>
      <c r="BT1223" s="114"/>
      <c r="BU1223" s="114"/>
      <c r="BV1223" s="114"/>
      <c r="BW1223" s="114"/>
      <c r="BX1223" s="114"/>
      <c r="BY1223" s="114"/>
      <c r="BZ1223" s="114"/>
      <c r="CA1223" s="114"/>
      <c r="CB1223" s="114"/>
      <c r="CC1223" s="114"/>
      <c r="CD1223" s="114"/>
      <c r="CE1223" s="114"/>
      <c r="CF1223" s="114"/>
      <c r="CG1223" s="114"/>
      <c r="CH1223" s="114"/>
      <c r="CI1223" s="114"/>
      <c r="CJ1223" s="114"/>
      <c r="CK1223" s="114"/>
      <c r="CL1223" s="114"/>
      <c r="CM1223" s="114"/>
      <c r="CN1223" s="114"/>
      <c r="CO1223" s="114"/>
      <c r="CP1223" s="114"/>
      <c r="CQ1223" s="114"/>
      <c r="CR1223" s="114"/>
      <c r="CS1223" s="114"/>
      <c r="CT1223" s="114"/>
      <c r="CU1223" s="114"/>
      <c r="CV1223" s="114"/>
      <c r="CW1223" s="114"/>
      <c r="CX1223" s="114"/>
      <c r="CY1223" s="114"/>
      <c r="CZ1223" s="114"/>
      <c r="DA1223" s="114"/>
      <c r="DB1223" s="114"/>
      <c r="DC1223" s="114"/>
      <c r="DD1223" s="114"/>
      <c r="DE1223" s="114"/>
      <c r="DF1223" s="114"/>
      <c r="DG1223" s="114"/>
      <c r="DH1223" s="114"/>
      <c r="DI1223" s="114"/>
      <c r="DJ1223" s="114"/>
      <c r="DK1223" s="114"/>
      <c r="DL1223" s="114"/>
      <c r="DM1223" s="114"/>
      <c r="DN1223" s="114"/>
      <c r="DO1223" s="114"/>
      <c r="DP1223" s="114"/>
      <c r="DQ1223" s="114"/>
      <c r="DR1223" s="114"/>
      <c r="DS1223" s="114"/>
      <c r="DT1223" s="114"/>
      <c r="DU1223" s="114"/>
      <c r="DV1223" s="114"/>
      <c r="DW1223" s="121"/>
      <c r="DX1223" s="121"/>
      <c r="DY1223" s="121"/>
      <c r="DZ1223" s="121"/>
      <c r="EA1223" s="121"/>
      <c r="EB1223" s="121"/>
    </row>
    <row r="1224" spans="1:132" s="1" customFormat="1" ht="10.5" customHeight="1" x14ac:dyDescent="0.2">
      <c r="A1224" s="1406"/>
      <c r="B1224" s="1554"/>
      <c r="C1224" s="150" t="s">
        <v>118</v>
      </c>
      <c r="D1224" s="752" t="s">
        <v>27</v>
      </c>
      <c r="E1224" s="731">
        <f t="shared" ref="E1224:AB1224" si="1475">ROUND(SQRT(E1225^2+(E1226-E1227)^2)*1000/(1.73*E1081),0)</f>
        <v>73</v>
      </c>
      <c r="F1224" s="731">
        <f t="shared" si="1475"/>
        <v>63</v>
      </c>
      <c r="G1224" s="731">
        <f t="shared" si="1475"/>
        <v>76</v>
      </c>
      <c r="H1224" s="877">
        <f t="shared" si="1475"/>
        <v>86</v>
      </c>
      <c r="I1224" s="731">
        <f t="shared" si="1475"/>
        <v>80</v>
      </c>
      <c r="J1224" s="731">
        <f t="shared" si="1475"/>
        <v>63</v>
      </c>
      <c r="K1224" s="731">
        <f t="shared" si="1475"/>
        <v>65</v>
      </c>
      <c r="L1224" s="731">
        <f t="shared" si="1475"/>
        <v>60</v>
      </c>
      <c r="M1224" s="731">
        <f t="shared" si="1475"/>
        <v>73</v>
      </c>
      <c r="N1224" s="877">
        <f t="shared" si="1475"/>
        <v>92</v>
      </c>
      <c r="O1224" s="731">
        <f t="shared" si="1475"/>
        <v>56</v>
      </c>
      <c r="P1224" s="731">
        <f t="shared" si="1475"/>
        <v>57</v>
      </c>
      <c r="Q1224" s="731">
        <f t="shared" si="1475"/>
        <v>63</v>
      </c>
      <c r="R1224" s="731">
        <f t="shared" si="1475"/>
        <v>74</v>
      </c>
      <c r="S1224" s="731">
        <f t="shared" si="1475"/>
        <v>120</v>
      </c>
      <c r="T1224" s="731">
        <f t="shared" si="1475"/>
        <v>131</v>
      </c>
      <c r="U1224" s="731">
        <f t="shared" si="1475"/>
        <v>111</v>
      </c>
      <c r="V1224" s="877">
        <f t="shared" si="1475"/>
        <v>97</v>
      </c>
      <c r="W1224" s="731">
        <f t="shared" si="1475"/>
        <v>96</v>
      </c>
      <c r="X1224" s="731">
        <f t="shared" si="1475"/>
        <v>90</v>
      </c>
      <c r="Y1224" s="731">
        <f t="shared" si="1475"/>
        <v>93</v>
      </c>
      <c r="Z1224" s="731">
        <f t="shared" si="1475"/>
        <v>91</v>
      </c>
      <c r="AA1224" s="731">
        <f t="shared" si="1475"/>
        <v>96</v>
      </c>
      <c r="AB1224" s="731">
        <f t="shared" si="1475"/>
        <v>96</v>
      </c>
      <c r="AC1224" s="112"/>
      <c r="AD1224" s="70"/>
      <c r="AE1224" s="49"/>
      <c r="AF1224" s="187"/>
      <c r="AG1224" s="187"/>
      <c r="AH1224" s="187"/>
      <c r="AI1224" s="187"/>
      <c r="AJ1224" s="187"/>
      <c r="AK1224" s="187"/>
      <c r="AL1224" s="187"/>
      <c r="AM1224" s="187"/>
      <c r="AN1224" s="187"/>
      <c r="AO1224" s="187"/>
      <c r="AP1224" s="187"/>
      <c r="AQ1224" s="187"/>
      <c r="AR1224" s="187"/>
      <c r="AS1224" s="187"/>
      <c r="AT1224" s="187"/>
      <c r="AU1224" s="187"/>
      <c r="AV1224" s="187"/>
      <c r="AW1224" s="187"/>
      <c r="AX1224" s="187"/>
      <c r="AY1224" s="187"/>
      <c r="AZ1224" s="187"/>
      <c r="BA1224" s="187"/>
      <c r="BB1224" s="187"/>
      <c r="BC1224" s="187"/>
      <c r="BD1224" s="187"/>
      <c r="BE1224" s="400"/>
      <c r="BF1224" s="114"/>
      <c r="BG1224" s="114"/>
      <c r="BH1224" s="114"/>
      <c r="BI1224" s="114"/>
      <c r="BJ1224" s="114"/>
      <c r="BK1224" s="114"/>
      <c r="BL1224" s="114"/>
      <c r="BM1224" s="114"/>
      <c r="BN1224" s="114"/>
      <c r="BO1224" s="114"/>
      <c r="BP1224" s="114"/>
      <c r="BQ1224" s="114"/>
      <c r="BR1224" s="114"/>
      <c r="BS1224" s="114"/>
      <c r="BT1224" s="114"/>
      <c r="BU1224" s="114"/>
      <c r="BV1224" s="114"/>
      <c r="BW1224" s="114"/>
      <c r="BX1224" s="114"/>
      <c r="BY1224" s="114"/>
      <c r="BZ1224" s="114"/>
      <c r="CA1224" s="114"/>
      <c r="CB1224" s="114"/>
      <c r="CC1224" s="114"/>
      <c r="CD1224" s="114"/>
      <c r="CE1224" s="114"/>
      <c r="CF1224" s="114"/>
      <c r="CG1224" s="114"/>
      <c r="CH1224" s="114"/>
      <c r="CI1224" s="114"/>
      <c r="CJ1224" s="114"/>
      <c r="CK1224" s="114"/>
      <c r="CL1224" s="114"/>
      <c r="CM1224" s="114"/>
      <c r="CN1224" s="114"/>
      <c r="CO1224" s="114"/>
      <c r="CP1224" s="114"/>
      <c r="CQ1224" s="114"/>
      <c r="CR1224" s="114"/>
      <c r="CS1224" s="114"/>
      <c r="CT1224" s="114"/>
      <c r="CU1224" s="114"/>
      <c r="CV1224" s="114"/>
      <c r="CW1224" s="114"/>
      <c r="CX1224" s="114"/>
      <c r="CY1224" s="114"/>
      <c r="CZ1224" s="114"/>
      <c r="DA1224" s="114"/>
      <c r="DB1224" s="114"/>
      <c r="DC1224" s="114"/>
      <c r="DD1224" s="114"/>
      <c r="DE1224" s="114"/>
      <c r="DF1224" s="114"/>
      <c r="DG1224" s="114"/>
      <c r="DH1224" s="114"/>
      <c r="DI1224" s="114"/>
      <c r="DJ1224" s="114"/>
      <c r="DK1224" s="114"/>
      <c r="DL1224" s="114"/>
      <c r="DM1224" s="114"/>
      <c r="DN1224" s="114"/>
      <c r="DO1224" s="114"/>
      <c r="DP1224" s="114"/>
      <c r="DQ1224" s="114"/>
      <c r="DR1224" s="114"/>
      <c r="DS1224" s="114"/>
      <c r="DT1224" s="114"/>
      <c r="DU1224" s="114"/>
      <c r="DV1224" s="114"/>
      <c r="DW1224" s="121"/>
      <c r="DX1224" s="121"/>
      <c r="DY1224" s="121"/>
      <c r="DZ1224" s="121"/>
      <c r="EA1224" s="121"/>
      <c r="EB1224" s="121"/>
    </row>
    <row r="1225" spans="1:132" s="1" customFormat="1" ht="10.5" customHeight="1" x14ac:dyDescent="0.2">
      <c r="A1225" s="1406"/>
      <c r="B1225" s="1554"/>
      <c r="C1225" s="846" t="s">
        <v>908</v>
      </c>
      <c r="D1225" s="102" t="s">
        <v>108</v>
      </c>
      <c r="E1225" s="42">
        <v>0.62255999999999989</v>
      </c>
      <c r="F1225" s="42">
        <v>0.55152000000000001</v>
      </c>
      <c r="G1225" s="42">
        <v>0.63696000000000008</v>
      </c>
      <c r="H1225" s="213">
        <v>0.71328000000000003</v>
      </c>
      <c r="I1225" s="42">
        <v>0.68784000000000001</v>
      </c>
      <c r="J1225" s="42">
        <v>0.55967999999999996</v>
      </c>
      <c r="K1225" s="42">
        <v>0.58320000000000005</v>
      </c>
      <c r="L1225" s="42">
        <v>0.54144000000000003</v>
      </c>
      <c r="M1225" s="42">
        <v>0.60192000000000001</v>
      </c>
      <c r="N1225" s="213">
        <v>0.70367999999999997</v>
      </c>
      <c r="O1225" s="42">
        <v>0.51503999999999994</v>
      </c>
      <c r="P1225" s="42">
        <v>0.53088000000000002</v>
      </c>
      <c r="Q1225" s="42">
        <v>0.56735999999999998</v>
      </c>
      <c r="R1225" s="42">
        <v>0.63551999999999997</v>
      </c>
      <c r="S1225" s="42">
        <v>0.86399999999999999</v>
      </c>
      <c r="T1225" s="42">
        <v>0.86687999999999998</v>
      </c>
      <c r="U1225" s="42">
        <v>0.64272000000000007</v>
      </c>
      <c r="V1225" s="213">
        <v>0.54479999999999995</v>
      </c>
      <c r="W1225" s="42">
        <v>0.54864000000000002</v>
      </c>
      <c r="X1225" s="42">
        <v>0.49824000000000002</v>
      </c>
      <c r="Y1225" s="42">
        <v>0.50975999999999999</v>
      </c>
      <c r="Z1225" s="42">
        <v>0.50736000000000003</v>
      </c>
      <c r="AA1225" s="42">
        <v>0.57647999999999999</v>
      </c>
      <c r="AB1225" s="42">
        <v>0.55728</v>
      </c>
      <c r="AC1225" s="41">
        <f>(BD1225-AF1225)*AE1225</f>
        <v>0</v>
      </c>
      <c r="AD1225" s="43">
        <f>(BD1226-AF1226)*AE1225</f>
        <v>0</v>
      </c>
      <c r="AE1225" s="49">
        <v>4.8</v>
      </c>
      <c r="AF1225" s="678"/>
      <c r="AG1225" s="966"/>
      <c r="AH1225" s="967"/>
      <c r="AI1225" s="639"/>
      <c r="AJ1225" s="639"/>
      <c r="AK1225" s="639"/>
      <c r="AL1225" s="639"/>
      <c r="AM1225" s="639"/>
      <c r="AN1225" s="639"/>
      <c r="AO1225" s="639"/>
      <c r="AP1225" s="639"/>
      <c r="AQ1225" s="639"/>
      <c r="AR1225" s="639"/>
      <c r="AS1225" s="639"/>
      <c r="AT1225" s="639"/>
      <c r="AU1225" s="639"/>
      <c r="AV1225" s="639"/>
      <c r="AW1225" s="639"/>
      <c r="AX1225" s="639"/>
      <c r="AY1225" s="639"/>
      <c r="AZ1225" s="639"/>
      <c r="BA1225" s="639"/>
      <c r="BB1225" s="639"/>
      <c r="BC1225" s="639"/>
      <c r="BD1225" s="639"/>
      <c r="BE1225" s="1511"/>
      <c r="BF1225" s="1613"/>
      <c r="BG1225" s="1613"/>
      <c r="BH1225" s="1613"/>
      <c r="BI1225" s="1613"/>
      <c r="BJ1225" s="1613"/>
      <c r="BK1225" s="1613"/>
      <c r="BL1225" s="1613"/>
      <c r="BM1225" s="1613"/>
      <c r="BN1225" s="1613"/>
      <c r="BO1225" s="1613"/>
      <c r="BP1225" s="1613"/>
      <c r="BQ1225" s="1613"/>
      <c r="BR1225" s="1613"/>
      <c r="BS1225" s="1613"/>
      <c r="BT1225" s="1613"/>
      <c r="BU1225" s="1613"/>
      <c r="BV1225" s="1613"/>
      <c r="BW1225" s="1613"/>
      <c r="BX1225" s="1613"/>
      <c r="BY1225" s="1613"/>
      <c r="BZ1225" s="1613"/>
      <c r="CA1225" s="1613"/>
      <c r="CB1225" s="1613"/>
      <c r="CC1225" s="1613"/>
      <c r="CD1225" s="114"/>
      <c r="CE1225" s="114"/>
      <c r="CF1225" s="114"/>
      <c r="CG1225" s="114"/>
      <c r="CH1225" s="114"/>
      <c r="CI1225" s="114"/>
      <c r="CJ1225" s="114"/>
      <c r="CK1225" s="114"/>
      <c r="CL1225" s="114"/>
      <c r="CM1225" s="114"/>
      <c r="CN1225" s="114"/>
      <c r="CO1225" s="114"/>
      <c r="CP1225" s="114"/>
      <c r="CQ1225" s="114"/>
      <c r="CR1225" s="114"/>
      <c r="CS1225" s="114"/>
      <c r="CT1225" s="114"/>
      <c r="CU1225" s="114"/>
      <c r="CV1225" s="114"/>
      <c r="CW1225" s="114"/>
      <c r="CX1225" s="114"/>
      <c r="CY1225" s="114"/>
      <c r="CZ1225" s="114"/>
      <c r="DA1225" s="114"/>
      <c r="DB1225" s="114"/>
      <c r="DC1225" s="114"/>
      <c r="DD1225" s="114"/>
      <c r="DE1225" s="114"/>
      <c r="DF1225" s="114"/>
      <c r="DG1225" s="114"/>
      <c r="DH1225" s="114"/>
      <c r="DI1225" s="114"/>
      <c r="DJ1225" s="114"/>
      <c r="DK1225" s="114"/>
      <c r="DL1225" s="114"/>
      <c r="DM1225" s="114"/>
      <c r="DN1225" s="114"/>
      <c r="DO1225" s="114"/>
      <c r="DP1225" s="114"/>
      <c r="DQ1225" s="114"/>
      <c r="DR1225" s="114"/>
      <c r="DS1225" s="114"/>
      <c r="DT1225" s="114"/>
      <c r="DU1225" s="114"/>
      <c r="DV1225" s="114"/>
      <c r="DW1225" s="121"/>
      <c r="DX1225" s="121"/>
      <c r="DY1225" s="121"/>
      <c r="DZ1225" s="121"/>
      <c r="EA1225" s="121"/>
      <c r="EB1225" s="121"/>
    </row>
    <row r="1226" spans="1:132" s="1" customFormat="1" ht="10.5" customHeight="1" x14ac:dyDescent="0.2">
      <c r="A1226" s="1406"/>
      <c r="B1226" s="1554"/>
      <c r="C1226" s="846" t="s">
        <v>908</v>
      </c>
      <c r="D1226" s="102" t="s">
        <v>906</v>
      </c>
      <c r="E1226" s="42">
        <v>0.47855999999999999</v>
      </c>
      <c r="F1226" s="42">
        <v>0.38880000000000003</v>
      </c>
      <c r="G1226" s="42">
        <v>0.50927999999999995</v>
      </c>
      <c r="H1226" s="213">
        <v>0.59087999999999996</v>
      </c>
      <c r="I1226" s="42">
        <v>0.52127999999999997</v>
      </c>
      <c r="J1226" s="42">
        <v>0.37295999999999996</v>
      </c>
      <c r="K1226" s="42">
        <v>0.38495999999999997</v>
      </c>
      <c r="L1226" s="42">
        <v>0.34416000000000002</v>
      </c>
      <c r="M1226" s="42">
        <v>0.50207999999999997</v>
      </c>
      <c r="N1226" s="213">
        <v>0.70944000000000007</v>
      </c>
      <c r="O1226" s="42">
        <v>0.31968000000000002</v>
      </c>
      <c r="P1226" s="42">
        <v>0.31919999999999998</v>
      </c>
      <c r="Q1226" s="42">
        <v>0.37919999999999998</v>
      </c>
      <c r="R1226" s="42">
        <v>0.48383999999999999</v>
      </c>
      <c r="S1226" s="42">
        <v>0.98015999999999992</v>
      </c>
      <c r="T1226" s="42">
        <v>1.11216</v>
      </c>
      <c r="U1226" s="42">
        <v>1.0056</v>
      </c>
      <c r="V1226" s="213">
        <v>0.88560000000000005</v>
      </c>
      <c r="W1226" s="42">
        <v>0.88944000000000001</v>
      </c>
      <c r="X1226" s="42">
        <v>0.84239999999999993</v>
      </c>
      <c r="Y1226" s="42">
        <v>0.85824</v>
      </c>
      <c r="Z1226" s="42">
        <v>0.83472000000000002</v>
      </c>
      <c r="AA1226" s="42">
        <v>0.87887999999999999</v>
      </c>
      <c r="AB1226" s="42">
        <v>0.88944000000000001</v>
      </c>
      <c r="AC1226" s="41"/>
      <c r="AD1226" s="43"/>
      <c r="AE1226" s="49"/>
      <c r="AF1226" s="678"/>
      <c r="AG1226" s="966"/>
      <c r="AH1226" s="967"/>
      <c r="AI1226" s="639"/>
      <c r="AJ1226" s="639"/>
      <c r="AK1226" s="639"/>
      <c r="AL1226" s="639"/>
      <c r="AM1226" s="639"/>
      <c r="AN1226" s="639"/>
      <c r="AO1226" s="639"/>
      <c r="AP1226" s="639"/>
      <c r="AQ1226" s="639"/>
      <c r="AR1226" s="639"/>
      <c r="AS1226" s="639"/>
      <c r="AT1226" s="639"/>
      <c r="AU1226" s="639"/>
      <c r="AV1226" s="639"/>
      <c r="AW1226" s="639"/>
      <c r="AX1226" s="639"/>
      <c r="AY1226" s="639"/>
      <c r="AZ1226" s="639"/>
      <c r="BA1226" s="639"/>
      <c r="BB1226" s="639"/>
      <c r="BC1226" s="639"/>
      <c r="BD1226" s="639"/>
      <c r="BE1226" s="400"/>
      <c r="BF1226" s="114"/>
      <c r="BG1226" s="114"/>
      <c r="BH1226" s="114"/>
      <c r="BI1226" s="114"/>
      <c r="BJ1226" s="114"/>
      <c r="BK1226" s="114"/>
      <c r="BL1226" s="114"/>
      <c r="BM1226" s="114"/>
      <c r="BN1226" s="114"/>
      <c r="BO1226" s="114"/>
      <c r="BP1226" s="114"/>
      <c r="BQ1226" s="114"/>
      <c r="BR1226" s="114"/>
      <c r="BS1226" s="114"/>
      <c r="BT1226" s="114"/>
      <c r="BU1226" s="114"/>
      <c r="BV1226" s="114"/>
      <c r="BW1226" s="114"/>
      <c r="BX1226" s="114"/>
      <c r="BY1226" s="114"/>
      <c r="BZ1226" s="114"/>
      <c r="CA1226" s="114"/>
      <c r="CB1226" s="114"/>
      <c r="CC1226" s="114"/>
      <c r="CD1226" s="114"/>
      <c r="CE1226" s="114"/>
      <c r="CF1226" s="114"/>
      <c r="CG1226" s="114"/>
      <c r="CH1226" s="114"/>
      <c r="CI1226" s="114"/>
      <c r="CJ1226" s="114"/>
      <c r="CK1226" s="114"/>
      <c r="CL1226" s="114"/>
      <c r="CM1226" s="114"/>
      <c r="CN1226" s="114"/>
      <c r="CO1226" s="114"/>
      <c r="CP1226" s="114"/>
      <c r="CQ1226" s="114"/>
      <c r="CR1226" s="114"/>
      <c r="CS1226" s="114"/>
      <c r="CT1226" s="114"/>
      <c r="CU1226" s="114"/>
      <c r="CV1226" s="114"/>
      <c r="CW1226" s="114"/>
      <c r="CX1226" s="114"/>
      <c r="CY1226" s="114"/>
      <c r="CZ1226" s="114"/>
      <c r="DA1226" s="114"/>
      <c r="DB1226" s="114"/>
      <c r="DC1226" s="114"/>
      <c r="DD1226" s="114"/>
      <c r="DE1226" s="114"/>
      <c r="DF1226" s="114"/>
      <c r="DG1226" s="114"/>
      <c r="DH1226" s="114"/>
      <c r="DI1226" s="114"/>
      <c r="DJ1226" s="114"/>
      <c r="DK1226" s="114"/>
      <c r="DL1226" s="114"/>
      <c r="DM1226" s="114"/>
      <c r="DN1226" s="114"/>
      <c r="DO1226" s="114"/>
      <c r="DP1226" s="114"/>
      <c r="DQ1226" s="114"/>
      <c r="DR1226" s="114"/>
      <c r="DS1226" s="114"/>
      <c r="DT1226" s="114"/>
      <c r="DU1226" s="114"/>
      <c r="DV1226" s="114"/>
      <c r="DW1226" s="121"/>
      <c r="DX1226" s="121"/>
      <c r="DY1226" s="121"/>
      <c r="DZ1226" s="121"/>
      <c r="EA1226" s="121"/>
      <c r="EB1226" s="121"/>
    </row>
    <row r="1227" spans="1:132" s="1" customFormat="1" ht="10.5" customHeight="1" x14ac:dyDescent="0.2">
      <c r="A1227" s="1406"/>
      <c r="B1227" s="1554"/>
      <c r="C1227" s="846" t="s">
        <v>908</v>
      </c>
      <c r="D1227" s="103" t="s">
        <v>907</v>
      </c>
      <c r="E1227" s="104">
        <v>0</v>
      </c>
      <c r="F1227" s="104">
        <v>0</v>
      </c>
      <c r="G1227" s="104">
        <v>0</v>
      </c>
      <c r="H1227" s="232">
        <v>0</v>
      </c>
      <c r="I1227" s="104">
        <v>0</v>
      </c>
      <c r="J1227" s="104">
        <v>0</v>
      </c>
      <c r="K1227" s="104">
        <v>0</v>
      </c>
      <c r="L1227" s="104">
        <v>0</v>
      </c>
      <c r="M1227" s="104">
        <v>0</v>
      </c>
      <c r="N1227" s="232">
        <v>0</v>
      </c>
      <c r="O1227" s="104">
        <v>0</v>
      </c>
      <c r="P1227" s="104">
        <v>0</v>
      </c>
      <c r="Q1227" s="104">
        <v>0</v>
      </c>
      <c r="R1227" s="104">
        <v>0</v>
      </c>
      <c r="S1227" s="104">
        <v>0</v>
      </c>
      <c r="T1227" s="104">
        <v>0</v>
      </c>
      <c r="U1227" s="104">
        <v>0</v>
      </c>
      <c r="V1227" s="232">
        <v>0</v>
      </c>
      <c r="W1227" s="104">
        <v>0</v>
      </c>
      <c r="X1227" s="104">
        <v>0</v>
      </c>
      <c r="Y1227" s="104">
        <v>0</v>
      </c>
      <c r="Z1227" s="104">
        <v>0</v>
      </c>
      <c r="AA1227" s="104">
        <v>0</v>
      </c>
      <c r="AB1227" s="104">
        <v>0</v>
      </c>
      <c r="AC1227" s="490"/>
      <c r="AD1227" s="491"/>
      <c r="AE1227" s="492"/>
      <c r="AF1227" s="678"/>
      <c r="AG1227" s="966"/>
      <c r="AH1227" s="967"/>
      <c r="AI1227" s="639"/>
      <c r="AJ1227" s="639"/>
      <c r="AK1227" s="639"/>
      <c r="AL1227" s="639"/>
      <c r="AM1227" s="639"/>
      <c r="AN1227" s="639"/>
      <c r="AO1227" s="639"/>
      <c r="AP1227" s="639"/>
      <c r="AQ1227" s="639"/>
      <c r="AR1227" s="639"/>
      <c r="AS1227" s="639"/>
      <c r="AT1227" s="639"/>
      <c r="AU1227" s="639"/>
      <c r="AV1227" s="639"/>
      <c r="AW1227" s="639"/>
      <c r="AX1227" s="639"/>
      <c r="AY1227" s="639"/>
      <c r="AZ1227" s="639"/>
      <c r="BA1227" s="639"/>
      <c r="BB1227" s="639"/>
      <c r="BC1227" s="639"/>
      <c r="BD1227" s="639"/>
      <c r="BE1227" s="400"/>
      <c r="BF1227" s="114"/>
      <c r="BG1227" s="114"/>
      <c r="BH1227" s="114"/>
      <c r="BI1227" s="114"/>
      <c r="BJ1227" s="114"/>
      <c r="BK1227" s="114"/>
      <c r="BL1227" s="114"/>
      <c r="BM1227" s="114"/>
      <c r="BN1227" s="114"/>
      <c r="BO1227" s="114"/>
      <c r="BP1227" s="114"/>
      <c r="BQ1227" s="114"/>
      <c r="BR1227" s="114"/>
      <c r="BS1227" s="114"/>
      <c r="BT1227" s="114"/>
      <c r="BU1227" s="114"/>
      <c r="BV1227" s="114"/>
      <c r="BW1227" s="114"/>
      <c r="BX1227" s="114"/>
      <c r="BY1227" s="114"/>
      <c r="BZ1227" s="114"/>
      <c r="CA1227" s="114"/>
      <c r="CB1227" s="114"/>
      <c r="CC1227" s="114"/>
      <c r="CD1227" s="114"/>
      <c r="CE1227" s="114"/>
      <c r="CF1227" s="114"/>
      <c r="CG1227" s="114"/>
      <c r="CH1227" s="114"/>
      <c r="CI1227" s="114"/>
      <c r="CJ1227" s="114"/>
      <c r="CK1227" s="114"/>
      <c r="CL1227" s="114"/>
      <c r="CM1227" s="114"/>
      <c r="CN1227" s="114"/>
      <c r="CO1227" s="114"/>
      <c r="CP1227" s="114"/>
      <c r="CQ1227" s="114"/>
      <c r="CR1227" s="114"/>
      <c r="CS1227" s="114"/>
      <c r="CT1227" s="114"/>
      <c r="CU1227" s="114"/>
      <c r="CV1227" s="114"/>
      <c r="CW1227" s="114"/>
      <c r="CX1227" s="114"/>
      <c r="CY1227" s="114"/>
      <c r="CZ1227" s="114"/>
      <c r="DA1227" s="114"/>
      <c r="DB1227" s="114"/>
      <c r="DC1227" s="114"/>
      <c r="DD1227" s="114"/>
      <c r="DE1227" s="114"/>
      <c r="DF1227" s="114"/>
      <c r="DG1227" s="114"/>
      <c r="DH1227" s="114"/>
      <c r="DI1227" s="114"/>
      <c r="DJ1227" s="114"/>
      <c r="DK1227" s="114"/>
      <c r="DL1227" s="114"/>
      <c r="DM1227" s="114"/>
      <c r="DN1227" s="114"/>
      <c r="DO1227" s="114"/>
      <c r="DP1227" s="114"/>
      <c r="DQ1227" s="114"/>
      <c r="DR1227" s="114"/>
      <c r="DS1227" s="114"/>
      <c r="DT1227" s="114"/>
      <c r="DU1227" s="114"/>
      <c r="DV1227" s="114"/>
      <c r="DW1227" s="121"/>
      <c r="DX1227" s="121"/>
      <c r="DY1227" s="121"/>
      <c r="DZ1227" s="121"/>
      <c r="EA1227" s="121"/>
      <c r="EB1227" s="121"/>
    </row>
    <row r="1228" spans="1:132" s="1" customFormat="1" ht="10.5" customHeight="1" thickBot="1" x14ac:dyDescent="0.25">
      <c r="A1228" s="1407"/>
      <c r="B1228" s="1555"/>
      <c r="C1228" s="197"/>
      <c r="D1228" s="166" t="s">
        <v>35</v>
      </c>
      <c r="E1228" s="45">
        <f>(E1226-E1227)/E1225</f>
        <v>0.76869699306090988</v>
      </c>
      <c r="F1228" s="45">
        <f t="shared" ref="F1228:AB1228" si="1476">(F1226-F1227)/F1225</f>
        <v>0.70496083550913846</v>
      </c>
      <c r="G1228" s="45">
        <f t="shared" si="1476"/>
        <v>0.79954785229841729</v>
      </c>
      <c r="H1228" s="214">
        <f t="shared" si="1476"/>
        <v>0.82839838492597573</v>
      </c>
      <c r="I1228" s="45">
        <f t="shared" si="1476"/>
        <v>0.7578506629448708</v>
      </c>
      <c r="J1228" s="45">
        <f t="shared" si="1476"/>
        <v>0.66638078902229847</v>
      </c>
      <c r="K1228" s="45">
        <f t="shared" si="1476"/>
        <v>0.66008230452674888</v>
      </c>
      <c r="L1228" s="45">
        <f t="shared" si="1476"/>
        <v>0.63563829787234039</v>
      </c>
      <c r="M1228" s="45">
        <f t="shared" si="1476"/>
        <v>0.8341307814992025</v>
      </c>
      <c r="N1228" s="214">
        <f t="shared" si="1476"/>
        <v>1.0081855388813099</v>
      </c>
      <c r="O1228" s="45">
        <f t="shared" si="1476"/>
        <v>0.62068965517241392</v>
      </c>
      <c r="P1228" s="45">
        <f t="shared" si="1476"/>
        <v>0.60126582278481011</v>
      </c>
      <c r="Q1228" s="45">
        <f t="shared" si="1476"/>
        <v>0.66835871404399327</v>
      </c>
      <c r="R1228" s="45">
        <f t="shared" si="1476"/>
        <v>0.76132930513595165</v>
      </c>
      <c r="S1228" s="45">
        <f t="shared" si="1476"/>
        <v>1.1344444444444444</v>
      </c>
      <c r="T1228" s="45">
        <f t="shared" si="1476"/>
        <v>1.2829457364341086</v>
      </c>
      <c r="U1228" s="45">
        <f t="shared" si="1476"/>
        <v>1.5646004480955937</v>
      </c>
      <c r="V1228" s="214">
        <f t="shared" si="1476"/>
        <v>1.6255506607929517</v>
      </c>
      <c r="W1228" s="45">
        <f t="shared" si="1476"/>
        <v>1.621172353455818</v>
      </c>
      <c r="X1228" s="45">
        <f t="shared" si="1476"/>
        <v>1.6907514450867049</v>
      </c>
      <c r="Y1228" s="45">
        <f t="shared" si="1476"/>
        <v>1.6836158192090396</v>
      </c>
      <c r="Z1228" s="45">
        <f t="shared" si="1476"/>
        <v>1.6452223273415325</v>
      </c>
      <c r="AA1228" s="45">
        <f t="shared" si="1476"/>
        <v>1.5245628642797668</v>
      </c>
      <c r="AB1228" s="45">
        <f t="shared" si="1476"/>
        <v>1.5960378983634798</v>
      </c>
      <c r="AC1228" s="155"/>
      <c r="AD1228" s="156"/>
      <c r="AE1228" s="157"/>
      <c r="AF1228" s="187"/>
      <c r="AG1228" s="187"/>
      <c r="AH1228" s="187"/>
      <c r="AI1228" s="187"/>
      <c r="AJ1228" s="187"/>
      <c r="AK1228" s="187"/>
      <c r="AL1228" s="187"/>
      <c r="AM1228" s="187"/>
      <c r="AN1228" s="187"/>
      <c r="AO1228" s="187"/>
      <c r="AP1228" s="187"/>
      <c r="AQ1228" s="187"/>
      <c r="AR1228" s="187"/>
      <c r="AS1228" s="187"/>
      <c r="AT1228" s="187"/>
      <c r="AU1228" s="187"/>
      <c r="AV1228" s="187"/>
      <c r="AW1228" s="187"/>
      <c r="AX1228" s="187"/>
      <c r="AY1228" s="187"/>
      <c r="AZ1228" s="187"/>
      <c r="BA1228" s="187"/>
      <c r="BB1228" s="187"/>
      <c r="BC1228" s="187"/>
      <c r="BD1228" s="187"/>
      <c r="BE1228" s="400"/>
      <c r="BF1228" s="114"/>
      <c r="BG1228" s="114"/>
      <c r="BH1228" s="114"/>
      <c r="BI1228" s="114"/>
      <c r="BJ1228" s="114"/>
      <c r="BK1228" s="114"/>
      <c r="BL1228" s="114"/>
      <c r="BM1228" s="114"/>
      <c r="BN1228" s="114"/>
      <c r="BO1228" s="114"/>
      <c r="BP1228" s="114"/>
      <c r="BQ1228" s="114"/>
      <c r="BR1228" s="114"/>
      <c r="BS1228" s="114"/>
      <c r="BT1228" s="114"/>
      <c r="BU1228" s="114"/>
      <c r="BV1228" s="114"/>
      <c r="BW1228" s="114"/>
      <c r="BX1228" s="114"/>
      <c r="BY1228" s="114"/>
      <c r="BZ1228" s="114"/>
      <c r="CA1228" s="114"/>
      <c r="CB1228" s="114"/>
      <c r="CC1228" s="114"/>
      <c r="CD1228" s="114"/>
      <c r="CE1228" s="114"/>
      <c r="CF1228" s="114"/>
      <c r="CG1228" s="114"/>
      <c r="CH1228" s="114"/>
      <c r="CI1228" s="114"/>
      <c r="CJ1228" s="114"/>
      <c r="CK1228" s="114"/>
      <c r="CL1228" s="114"/>
      <c r="CM1228" s="114"/>
      <c r="CN1228" s="114"/>
      <c r="CO1228" s="114"/>
      <c r="CP1228" s="114"/>
      <c r="CQ1228" s="114"/>
      <c r="CR1228" s="114"/>
      <c r="CS1228" s="114"/>
      <c r="CT1228" s="114"/>
      <c r="CU1228" s="114"/>
      <c r="CV1228" s="114"/>
      <c r="CW1228" s="114"/>
      <c r="CX1228" s="114"/>
      <c r="CY1228" s="114"/>
      <c r="CZ1228" s="114"/>
      <c r="DA1228" s="114"/>
      <c r="DB1228" s="114"/>
      <c r="DC1228" s="114"/>
      <c r="DD1228" s="114"/>
      <c r="DE1228" s="114"/>
      <c r="DF1228" s="114"/>
      <c r="DG1228" s="114"/>
      <c r="DH1228" s="114"/>
      <c r="DI1228" s="114"/>
      <c r="DJ1228" s="114"/>
      <c r="DK1228" s="114"/>
      <c r="DL1228" s="114"/>
      <c r="DM1228" s="114"/>
      <c r="DN1228" s="114"/>
      <c r="DO1228" s="114"/>
      <c r="DP1228" s="114"/>
      <c r="DQ1228" s="114"/>
      <c r="DR1228" s="114"/>
      <c r="DS1228" s="114"/>
      <c r="DT1228" s="114"/>
      <c r="DU1228" s="114"/>
      <c r="DV1228" s="114"/>
      <c r="DW1228" s="121"/>
      <c r="DX1228" s="121"/>
      <c r="DY1228" s="121"/>
      <c r="DZ1228" s="121"/>
      <c r="EA1228" s="121"/>
      <c r="EB1228" s="121"/>
    </row>
    <row r="1229" spans="1:132" s="1" customFormat="1" ht="10.5" customHeight="1" x14ac:dyDescent="0.2">
      <c r="A1229" s="1405" t="s">
        <v>268</v>
      </c>
      <c r="B1229" s="1518" t="s">
        <v>269</v>
      </c>
      <c r="C1229" s="695"/>
      <c r="D1229" s="726"/>
      <c r="E1229" s="61"/>
      <c r="F1229" s="61"/>
      <c r="G1229" s="61"/>
      <c r="H1229" s="219"/>
      <c r="I1229" s="61"/>
      <c r="J1229" s="61"/>
      <c r="K1229" s="61"/>
      <c r="L1229" s="61"/>
      <c r="M1229" s="61"/>
      <c r="N1229" s="219"/>
      <c r="O1229" s="61"/>
      <c r="P1229" s="61"/>
      <c r="Q1229" s="61"/>
      <c r="R1229" s="61"/>
      <c r="S1229" s="61"/>
      <c r="T1229" s="61"/>
      <c r="U1229" s="61"/>
      <c r="V1229" s="219"/>
      <c r="W1229" s="61"/>
      <c r="X1229" s="61"/>
      <c r="Y1229" s="61"/>
      <c r="Z1229" s="61"/>
      <c r="AA1229" s="61"/>
      <c r="AB1229" s="61"/>
      <c r="AC1229" s="158"/>
      <c r="AD1229" s="159"/>
      <c r="AE1229" s="160"/>
      <c r="AF1229" s="182"/>
      <c r="AG1229" s="187"/>
      <c r="AH1229" s="187"/>
      <c r="AI1229" s="187"/>
      <c r="AJ1229" s="187"/>
      <c r="AK1229" s="187"/>
      <c r="AL1229" s="187"/>
      <c r="AM1229" s="187"/>
      <c r="AN1229" s="187"/>
      <c r="AO1229" s="187"/>
      <c r="AP1229" s="187"/>
      <c r="AQ1229" s="187"/>
      <c r="AR1229" s="187"/>
      <c r="AS1229" s="187"/>
      <c r="AT1229" s="187"/>
      <c r="AU1229" s="187"/>
      <c r="AV1229" s="187"/>
      <c r="AW1229" s="187"/>
      <c r="AX1229" s="187"/>
      <c r="AY1229" s="187"/>
      <c r="AZ1229" s="187"/>
      <c r="BA1229" s="187"/>
      <c r="BB1229" s="187"/>
      <c r="BC1229" s="187"/>
      <c r="BD1229" s="187"/>
      <c r="BE1229" s="400"/>
      <c r="BF1229" s="114"/>
      <c r="BG1229" s="114"/>
      <c r="BH1229" s="114"/>
      <c r="BI1229" s="114"/>
      <c r="BJ1229" s="114"/>
      <c r="BK1229" s="114"/>
      <c r="BL1229" s="114"/>
      <c r="BM1229" s="114"/>
      <c r="BN1229" s="114"/>
      <c r="BO1229" s="114"/>
      <c r="BP1229" s="114"/>
      <c r="BQ1229" s="114"/>
      <c r="BR1229" s="114"/>
      <c r="BS1229" s="114"/>
      <c r="BT1229" s="114"/>
      <c r="BU1229" s="114"/>
      <c r="BV1229" s="114"/>
      <c r="BW1229" s="114"/>
      <c r="BX1229" s="114"/>
      <c r="BY1229" s="114"/>
      <c r="BZ1229" s="114"/>
      <c r="CA1229" s="114"/>
      <c r="CB1229" s="114"/>
      <c r="CC1229" s="114"/>
      <c r="CD1229" s="114"/>
      <c r="CE1229" s="114"/>
      <c r="CF1229" s="114"/>
      <c r="CG1229" s="114"/>
      <c r="CH1229" s="114"/>
      <c r="CI1229" s="114"/>
      <c r="CJ1229" s="114"/>
      <c r="CK1229" s="114"/>
      <c r="CL1229" s="114"/>
      <c r="CM1229" s="114"/>
      <c r="CN1229" s="114"/>
      <c r="CO1229" s="114"/>
      <c r="CP1229" s="114"/>
      <c r="CQ1229" s="114"/>
      <c r="CR1229" s="114"/>
      <c r="CS1229" s="114"/>
      <c r="CT1229" s="114"/>
      <c r="CU1229" s="114"/>
      <c r="CV1229" s="114"/>
      <c r="CW1229" s="114"/>
      <c r="CX1229" s="114"/>
      <c r="CY1229" s="114"/>
      <c r="CZ1229" s="114"/>
      <c r="DA1229" s="114"/>
      <c r="DB1229" s="114"/>
      <c r="DC1229" s="114"/>
      <c r="DD1229" s="114"/>
      <c r="DE1229" s="114"/>
      <c r="DF1229" s="114"/>
      <c r="DG1229" s="114"/>
      <c r="DH1229" s="114"/>
      <c r="DI1229" s="114"/>
      <c r="DJ1229" s="114"/>
      <c r="DK1229" s="114"/>
      <c r="DL1229" s="114"/>
      <c r="DM1229" s="114"/>
      <c r="DN1229" s="114"/>
      <c r="DO1229" s="114"/>
      <c r="DP1229" s="114"/>
      <c r="DQ1229" s="114"/>
      <c r="DR1229" s="114"/>
      <c r="DS1229" s="114"/>
      <c r="DT1229" s="114"/>
      <c r="DU1229" s="114"/>
      <c r="DV1229" s="114"/>
      <c r="DW1229" s="121"/>
      <c r="DX1229" s="121"/>
      <c r="DY1229" s="121"/>
      <c r="DZ1229" s="121"/>
      <c r="EA1229" s="121"/>
      <c r="EB1229" s="121"/>
    </row>
    <row r="1230" spans="1:132" s="1" customFormat="1" ht="10.5" customHeight="1" x14ac:dyDescent="0.2">
      <c r="A1230" s="1406"/>
      <c r="B1230" s="1519"/>
      <c r="C1230" s="150" t="s">
        <v>118</v>
      </c>
      <c r="D1230" s="752" t="s">
        <v>27</v>
      </c>
      <c r="E1230" s="731">
        <f t="shared" ref="E1230:AB1230" si="1477">ROUND(SQRT(E1231^2+(E1232-E1233)^2)*1000/(1.73*E1082),0)</f>
        <v>114</v>
      </c>
      <c r="F1230" s="731">
        <f t="shared" si="1477"/>
        <v>125</v>
      </c>
      <c r="G1230" s="731">
        <f t="shared" si="1477"/>
        <v>137</v>
      </c>
      <c r="H1230" s="877">
        <f t="shared" si="1477"/>
        <v>138</v>
      </c>
      <c r="I1230" s="731">
        <f t="shared" si="1477"/>
        <v>136</v>
      </c>
      <c r="J1230" s="731">
        <f t="shared" si="1477"/>
        <v>119</v>
      </c>
      <c r="K1230" s="731">
        <f t="shared" si="1477"/>
        <v>111</v>
      </c>
      <c r="L1230" s="731">
        <f t="shared" si="1477"/>
        <v>113</v>
      </c>
      <c r="M1230" s="731">
        <f t="shared" si="1477"/>
        <v>113</v>
      </c>
      <c r="N1230" s="877">
        <f t="shared" si="1477"/>
        <v>110</v>
      </c>
      <c r="O1230" s="731">
        <f t="shared" si="1477"/>
        <v>106</v>
      </c>
      <c r="P1230" s="731">
        <f t="shared" si="1477"/>
        <v>118</v>
      </c>
      <c r="Q1230" s="731">
        <f t="shared" si="1477"/>
        <v>116</v>
      </c>
      <c r="R1230" s="731">
        <f t="shared" si="1477"/>
        <v>119</v>
      </c>
      <c r="S1230" s="731">
        <f t="shared" si="1477"/>
        <v>117</v>
      </c>
      <c r="T1230" s="731">
        <f t="shared" si="1477"/>
        <v>116</v>
      </c>
      <c r="U1230" s="731">
        <f t="shared" si="1477"/>
        <v>113</v>
      </c>
      <c r="V1230" s="877">
        <f t="shared" si="1477"/>
        <v>111</v>
      </c>
      <c r="W1230" s="731">
        <f t="shared" si="1477"/>
        <v>113</v>
      </c>
      <c r="X1230" s="731">
        <f t="shared" si="1477"/>
        <v>120</v>
      </c>
      <c r="Y1230" s="731">
        <f t="shared" si="1477"/>
        <v>104</v>
      </c>
      <c r="Z1230" s="731">
        <f t="shared" si="1477"/>
        <v>110</v>
      </c>
      <c r="AA1230" s="731">
        <f t="shared" si="1477"/>
        <v>116</v>
      </c>
      <c r="AB1230" s="731">
        <f t="shared" si="1477"/>
        <v>116</v>
      </c>
      <c r="AC1230" s="112"/>
      <c r="AD1230" s="70"/>
      <c r="AE1230" s="49"/>
      <c r="AF1230" s="187"/>
      <c r="AG1230" s="187"/>
      <c r="AH1230" s="187"/>
      <c r="AI1230" s="187"/>
      <c r="AJ1230" s="187"/>
      <c r="AK1230" s="187"/>
      <c r="AL1230" s="187"/>
      <c r="AM1230" s="187"/>
      <c r="AN1230" s="187"/>
      <c r="AO1230" s="187"/>
      <c r="AP1230" s="187"/>
      <c r="AQ1230" s="187"/>
      <c r="AR1230" s="187"/>
      <c r="AS1230" s="187"/>
      <c r="AT1230" s="187"/>
      <c r="AU1230" s="187"/>
      <c r="AV1230" s="187"/>
      <c r="AW1230" s="187"/>
      <c r="AX1230" s="187"/>
      <c r="AY1230" s="187"/>
      <c r="AZ1230" s="187"/>
      <c r="BA1230" s="187"/>
      <c r="BB1230" s="187"/>
      <c r="BC1230" s="187"/>
      <c r="BD1230" s="187"/>
      <c r="BE1230" s="400"/>
      <c r="BF1230" s="114"/>
      <c r="BG1230" s="114"/>
      <c r="BH1230" s="114"/>
      <c r="BI1230" s="114"/>
      <c r="BJ1230" s="114"/>
      <c r="BK1230" s="114"/>
      <c r="BL1230" s="114"/>
      <c r="BM1230" s="114"/>
      <c r="BN1230" s="114"/>
      <c r="BO1230" s="114"/>
      <c r="BP1230" s="114"/>
      <c r="BQ1230" s="114"/>
      <c r="BR1230" s="114"/>
      <c r="BS1230" s="114"/>
      <c r="BT1230" s="114"/>
      <c r="BU1230" s="114"/>
      <c r="BV1230" s="114"/>
      <c r="BW1230" s="114"/>
      <c r="BX1230" s="114"/>
      <c r="BY1230" s="114"/>
      <c r="BZ1230" s="114"/>
      <c r="CA1230" s="114"/>
      <c r="CB1230" s="114"/>
      <c r="CC1230" s="114"/>
      <c r="CD1230" s="114"/>
      <c r="CE1230" s="114"/>
      <c r="CF1230" s="114"/>
      <c r="CG1230" s="114"/>
      <c r="CH1230" s="114"/>
      <c r="CI1230" s="114"/>
      <c r="CJ1230" s="114"/>
      <c r="CK1230" s="114"/>
      <c r="CL1230" s="114"/>
      <c r="CM1230" s="114"/>
      <c r="CN1230" s="114"/>
      <c r="CO1230" s="114"/>
      <c r="CP1230" s="114"/>
      <c r="CQ1230" s="114"/>
      <c r="CR1230" s="114"/>
      <c r="CS1230" s="114"/>
      <c r="CT1230" s="114"/>
      <c r="CU1230" s="114"/>
      <c r="CV1230" s="114"/>
      <c r="CW1230" s="114"/>
      <c r="CX1230" s="114"/>
      <c r="CY1230" s="114"/>
      <c r="CZ1230" s="114"/>
      <c r="DA1230" s="114"/>
      <c r="DB1230" s="114"/>
      <c r="DC1230" s="114"/>
      <c r="DD1230" s="114"/>
      <c r="DE1230" s="114"/>
      <c r="DF1230" s="114"/>
      <c r="DG1230" s="114"/>
      <c r="DH1230" s="114"/>
      <c r="DI1230" s="114"/>
      <c r="DJ1230" s="114"/>
      <c r="DK1230" s="114"/>
      <c r="DL1230" s="114"/>
      <c r="DM1230" s="114"/>
      <c r="DN1230" s="114"/>
      <c r="DO1230" s="114"/>
      <c r="DP1230" s="114"/>
      <c r="DQ1230" s="114"/>
      <c r="DR1230" s="114"/>
      <c r="DS1230" s="114"/>
      <c r="DT1230" s="114"/>
      <c r="DU1230" s="114"/>
      <c r="DV1230" s="114"/>
      <c r="DW1230" s="121"/>
      <c r="DX1230" s="121"/>
      <c r="DY1230" s="121"/>
      <c r="DZ1230" s="121"/>
      <c r="EA1230" s="121"/>
      <c r="EB1230" s="121"/>
    </row>
    <row r="1231" spans="1:132" s="1" customFormat="1" ht="10.5" customHeight="1" x14ac:dyDescent="0.2">
      <c r="A1231" s="1406"/>
      <c r="B1231" s="1519"/>
      <c r="C1231" s="846" t="s">
        <v>908</v>
      </c>
      <c r="D1231" s="102" t="s">
        <v>108</v>
      </c>
      <c r="E1231" s="968">
        <v>1.0778399999999999</v>
      </c>
      <c r="F1231" s="968">
        <v>1.1883599999999999</v>
      </c>
      <c r="G1231" s="968">
        <v>1.3049999999999999</v>
      </c>
      <c r="H1231" s="979">
        <v>1.3104</v>
      </c>
      <c r="I1231" s="968">
        <v>1.2974400000000001</v>
      </c>
      <c r="J1231" s="968">
        <v>1.12896</v>
      </c>
      <c r="K1231" s="968">
        <v>1.0475999999999999</v>
      </c>
      <c r="L1231" s="968">
        <v>1.06704</v>
      </c>
      <c r="M1231" s="968">
        <v>1.0627200000000001</v>
      </c>
      <c r="N1231" s="979">
        <v>1.0353599999999998</v>
      </c>
      <c r="O1231" s="968">
        <v>1.0094400000000001</v>
      </c>
      <c r="P1231" s="968">
        <v>1.1170799999999999</v>
      </c>
      <c r="Q1231" s="968">
        <v>1.10304</v>
      </c>
      <c r="R1231" s="968">
        <v>1.1224799999999999</v>
      </c>
      <c r="S1231" s="968">
        <v>1.1113199999999999</v>
      </c>
      <c r="T1231" s="968">
        <v>1.0997999999999999</v>
      </c>
      <c r="U1231" s="968">
        <v>1.06776</v>
      </c>
      <c r="V1231" s="979">
        <v>1.0465199999999999</v>
      </c>
      <c r="W1231" s="968">
        <v>1.06704</v>
      </c>
      <c r="X1231" s="968">
        <v>1.1484000000000001</v>
      </c>
      <c r="Y1231" s="968">
        <v>1.0065599999999999</v>
      </c>
      <c r="Z1231" s="968">
        <v>1.06308</v>
      </c>
      <c r="AA1231" s="968">
        <v>1.1138399999999999</v>
      </c>
      <c r="AB1231" s="968">
        <v>1.1131199999999999</v>
      </c>
      <c r="AC1231" s="41">
        <f>(BD1231-AF1231)*AE1231</f>
        <v>0</v>
      </c>
      <c r="AD1231" s="43">
        <f>(BD1232-AF1232)*AE1231</f>
        <v>0</v>
      </c>
      <c r="AE1231" s="49">
        <v>3.6</v>
      </c>
      <c r="AF1231" s="678"/>
      <c r="AG1231" s="678"/>
      <c r="AH1231" s="678"/>
      <c r="AI1231" s="678"/>
      <c r="AJ1231" s="678"/>
      <c r="AK1231" s="678"/>
      <c r="AL1231" s="678"/>
      <c r="AM1231" s="678"/>
      <c r="AN1231" s="678"/>
      <c r="AO1231" s="678"/>
      <c r="AP1231" s="678"/>
      <c r="AQ1231" s="678"/>
      <c r="AR1231" s="678"/>
      <c r="AS1231" s="678"/>
      <c r="AT1231" s="678"/>
      <c r="AU1231" s="678"/>
      <c r="AV1231" s="678"/>
      <c r="AW1231" s="678"/>
      <c r="AX1231" s="678"/>
      <c r="AY1231" s="678"/>
      <c r="AZ1231" s="678"/>
      <c r="BA1231" s="678"/>
      <c r="BB1231" s="678"/>
      <c r="BC1231" s="678"/>
      <c r="BD1231" s="639"/>
      <c r="BE1231" s="1511"/>
      <c r="BF1231" s="1613"/>
      <c r="BG1231" s="1613"/>
      <c r="BH1231" s="1613"/>
      <c r="BI1231" s="1613"/>
      <c r="BJ1231" s="1613"/>
      <c r="BK1231" s="1613"/>
      <c r="BL1231" s="1613"/>
      <c r="BM1231" s="1613"/>
      <c r="BN1231" s="1613"/>
      <c r="BO1231" s="1613"/>
      <c r="BP1231" s="1613"/>
      <c r="BQ1231" s="1613"/>
      <c r="BR1231" s="1613"/>
      <c r="BS1231" s="1613"/>
      <c r="BT1231" s="1613"/>
      <c r="BU1231" s="1613"/>
      <c r="BV1231" s="1613"/>
      <c r="BW1231" s="1613"/>
      <c r="BX1231" s="1613"/>
      <c r="BY1231" s="1613"/>
      <c r="BZ1231" s="1613"/>
      <c r="CA1231" s="1613"/>
      <c r="CB1231" s="1613"/>
      <c r="CC1231" s="1613"/>
      <c r="CD1231" s="114"/>
      <c r="CE1231" s="114"/>
      <c r="CF1231" s="114"/>
      <c r="CG1231" s="114"/>
      <c r="CH1231" s="114"/>
      <c r="CI1231" s="114"/>
      <c r="CJ1231" s="114"/>
      <c r="CK1231" s="114"/>
      <c r="CL1231" s="114"/>
      <c r="CM1231" s="114"/>
      <c r="CN1231" s="114"/>
      <c r="CO1231" s="114"/>
      <c r="CP1231" s="114"/>
      <c r="CQ1231" s="114"/>
      <c r="CR1231" s="114"/>
      <c r="CS1231" s="114"/>
      <c r="CT1231" s="114"/>
      <c r="CU1231" s="114"/>
      <c r="CV1231" s="114"/>
      <c r="CW1231" s="114"/>
      <c r="CX1231" s="114"/>
      <c r="CY1231" s="114"/>
      <c r="CZ1231" s="114"/>
      <c r="DA1231" s="114"/>
      <c r="DB1231" s="114"/>
      <c r="DC1231" s="114"/>
      <c r="DD1231" s="114"/>
      <c r="DE1231" s="114"/>
      <c r="DF1231" s="114"/>
      <c r="DG1231" s="114"/>
      <c r="DH1231" s="114"/>
      <c r="DI1231" s="114"/>
      <c r="DJ1231" s="114"/>
      <c r="DK1231" s="114"/>
      <c r="DL1231" s="114"/>
      <c r="DM1231" s="114"/>
      <c r="DN1231" s="114"/>
      <c r="DO1231" s="114"/>
      <c r="DP1231" s="114"/>
      <c r="DQ1231" s="114"/>
      <c r="DR1231" s="114"/>
      <c r="DS1231" s="114"/>
      <c r="DT1231" s="114"/>
      <c r="DU1231" s="114"/>
      <c r="DV1231" s="114"/>
      <c r="DW1231" s="121"/>
      <c r="DX1231" s="121"/>
      <c r="DY1231" s="121"/>
      <c r="DZ1231" s="121"/>
      <c r="EA1231" s="121"/>
      <c r="EB1231" s="121"/>
    </row>
    <row r="1232" spans="1:132" s="1" customFormat="1" ht="10.5" customHeight="1" x14ac:dyDescent="0.2">
      <c r="A1232" s="1406"/>
      <c r="B1232" s="1519"/>
      <c r="C1232" s="846" t="s">
        <v>908</v>
      </c>
      <c r="D1232" s="102" t="s">
        <v>906</v>
      </c>
      <c r="E1232" s="968">
        <v>0.60911999999999999</v>
      </c>
      <c r="F1232" s="968">
        <v>0.6552</v>
      </c>
      <c r="G1232" s="968">
        <v>0.73620000000000008</v>
      </c>
      <c r="H1232" s="979">
        <v>0.74124000000000001</v>
      </c>
      <c r="I1232" s="968">
        <v>0.72792000000000001</v>
      </c>
      <c r="J1232" s="968">
        <v>0.63684000000000007</v>
      </c>
      <c r="K1232" s="968">
        <v>0.6137999999999999</v>
      </c>
      <c r="L1232" s="968">
        <v>0.621</v>
      </c>
      <c r="M1232" s="968">
        <v>0.61991999999999992</v>
      </c>
      <c r="N1232" s="979">
        <v>0.59436</v>
      </c>
      <c r="O1232" s="968">
        <v>0.56664000000000003</v>
      </c>
      <c r="P1232" s="968">
        <v>0.64224000000000003</v>
      </c>
      <c r="Q1232" s="968">
        <v>0.62820000000000009</v>
      </c>
      <c r="R1232" s="968">
        <v>0.64367999999999992</v>
      </c>
      <c r="S1232" s="968">
        <v>0.61920000000000008</v>
      </c>
      <c r="T1232" s="968">
        <v>0.62891999999999992</v>
      </c>
      <c r="U1232" s="968">
        <v>0.62027999999999994</v>
      </c>
      <c r="V1232" s="979">
        <v>0.60660000000000003</v>
      </c>
      <c r="W1232" s="968">
        <v>0.60587999999999997</v>
      </c>
      <c r="X1232" s="968">
        <v>0.63612000000000002</v>
      </c>
      <c r="Y1232" s="968">
        <v>0.56159999999999999</v>
      </c>
      <c r="Z1232" s="968">
        <v>0.60011999999999999</v>
      </c>
      <c r="AA1232" s="968">
        <v>0.64332</v>
      </c>
      <c r="AB1232" s="968">
        <v>0.64151999999999998</v>
      </c>
      <c r="AC1232" s="41"/>
      <c r="AD1232" s="43"/>
      <c r="AE1232" s="49"/>
      <c r="AF1232" s="678"/>
      <c r="AG1232" s="678"/>
      <c r="AH1232" s="678"/>
      <c r="AI1232" s="678"/>
      <c r="AJ1232" s="678"/>
      <c r="AK1232" s="678"/>
      <c r="AL1232" s="678"/>
      <c r="AM1232" s="678"/>
      <c r="AN1232" s="678"/>
      <c r="AO1232" s="678"/>
      <c r="AP1232" s="678"/>
      <c r="AQ1232" s="678"/>
      <c r="AR1232" s="678"/>
      <c r="AS1232" s="678"/>
      <c r="AT1232" s="678"/>
      <c r="AU1232" s="678"/>
      <c r="AV1232" s="678"/>
      <c r="AW1232" s="678"/>
      <c r="AX1232" s="678"/>
      <c r="AY1232" s="678"/>
      <c r="AZ1232" s="678"/>
      <c r="BA1232" s="678"/>
      <c r="BB1232" s="678"/>
      <c r="BC1232" s="678"/>
      <c r="BD1232" s="639"/>
      <c r="BE1232" s="400"/>
      <c r="BF1232" s="114"/>
      <c r="BG1232" s="114"/>
      <c r="BH1232" s="114"/>
      <c r="BI1232" s="114"/>
      <c r="BJ1232" s="114"/>
      <c r="BK1232" s="114"/>
      <c r="BL1232" s="114"/>
      <c r="BM1232" s="114"/>
      <c r="BN1232" s="114"/>
      <c r="BO1232" s="114"/>
      <c r="BP1232" s="114"/>
      <c r="BQ1232" s="114"/>
      <c r="BR1232" s="114"/>
      <c r="BS1232" s="114"/>
      <c r="BT1232" s="114"/>
      <c r="BU1232" s="114"/>
      <c r="BV1232" s="114"/>
      <c r="BW1232" s="114"/>
      <c r="BX1232" s="114"/>
      <c r="BY1232" s="114"/>
      <c r="BZ1232" s="114"/>
      <c r="CA1232" s="114"/>
      <c r="CB1232" s="114"/>
      <c r="CC1232" s="114"/>
      <c r="CD1232" s="114"/>
      <c r="CE1232" s="114"/>
      <c r="CF1232" s="114"/>
      <c r="CG1232" s="114"/>
      <c r="CH1232" s="114"/>
      <c r="CI1232" s="114"/>
      <c r="CJ1232" s="114"/>
      <c r="CK1232" s="114"/>
      <c r="CL1232" s="114"/>
      <c r="CM1232" s="114"/>
      <c r="CN1232" s="114"/>
      <c r="CO1232" s="114"/>
      <c r="CP1232" s="114"/>
      <c r="CQ1232" s="114"/>
      <c r="CR1232" s="114"/>
      <c r="CS1232" s="114"/>
      <c r="CT1232" s="114"/>
      <c r="CU1232" s="114"/>
      <c r="CV1232" s="114"/>
      <c r="CW1232" s="114"/>
      <c r="CX1232" s="114"/>
      <c r="CY1232" s="114"/>
      <c r="CZ1232" s="114"/>
      <c r="DA1232" s="114"/>
      <c r="DB1232" s="114"/>
      <c r="DC1232" s="114"/>
      <c r="DD1232" s="114"/>
      <c r="DE1232" s="114"/>
      <c r="DF1232" s="114"/>
      <c r="DG1232" s="114"/>
      <c r="DH1232" s="114"/>
      <c r="DI1232" s="114"/>
      <c r="DJ1232" s="114"/>
      <c r="DK1232" s="114"/>
      <c r="DL1232" s="114"/>
      <c r="DM1232" s="114"/>
      <c r="DN1232" s="114"/>
      <c r="DO1232" s="114"/>
      <c r="DP1232" s="114"/>
      <c r="DQ1232" s="114"/>
      <c r="DR1232" s="114"/>
      <c r="DS1232" s="114"/>
      <c r="DT1232" s="114"/>
      <c r="DU1232" s="114"/>
      <c r="DV1232" s="114"/>
      <c r="DW1232" s="121"/>
      <c r="DX1232" s="121"/>
      <c r="DY1232" s="121"/>
      <c r="DZ1232" s="121"/>
      <c r="EA1232" s="121"/>
      <c r="EB1232" s="121"/>
    </row>
    <row r="1233" spans="1:132" s="1" customFormat="1" ht="10.5" customHeight="1" x14ac:dyDescent="0.2">
      <c r="A1233" s="1406"/>
      <c r="B1233" s="1519"/>
      <c r="C1233" s="846" t="s">
        <v>908</v>
      </c>
      <c r="D1233" s="103" t="s">
        <v>907</v>
      </c>
      <c r="E1233" s="968">
        <v>0</v>
      </c>
      <c r="F1233" s="968">
        <v>0</v>
      </c>
      <c r="G1233" s="968">
        <v>0</v>
      </c>
      <c r="H1233" s="979">
        <v>0</v>
      </c>
      <c r="I1233" s="968">
        <v>0</v>
      </c>
      <c r="J1233" s="968">
        <v>0</v>
      </c>
      <c r="K1233" s="968">
        <v>0</v>
      </c>
      <c r="L1233" s="968">
        <v>0</v>
      </c>
      <c r="M1233" s="968">
        <v>0</v>
      </c>
      <c r="N1233" s="979">
        <v>0</v>
      </c>
      <c r="O1233" s="968">
        <v>0</v>
      </c>
      <c r="P1233" s="968">
        <v>0</v>
      </c>
      <c r="Q1233" s="968">
        <v>0</v>
      </c>
      <c r="R1233" s="968">
        <v>0</v>
      </c>
      <c r="S1233" s="968">
        <v>0</v>
      </c>
      <c r="T1233" s="968">
        <v>0</v>
      </c>
      <c r="U1233" s="968">
        <v>0</v>
      </c>
      <c r="V1233" s="979">
        <v>0</v>
      </c>
      <c r="W1233" s="968">
        <v>0</v>
      </c>
      <c r="X1233" s="968">
        <v>0</v>
      </c>
      <c r="Y1233" s="968">
        <v>0</v>
      </c>
      <c r="Z1233" s="968">
        <v>0</v>
      </c>
      <c r="AA1233" s="968">
        <v>0</v>
      </c>
      <c r="AB1233" s="968">
        <v>0</v>
      </c>
      <c r="AC1233" s="490"/>
      <c r="AD1233" s="491"/>
      <c r="AE1233" s="492"/>
      <c r="AF1233" s="678"/>
      <c r="AG1233" s="639"/>
      <c r="AH1233" s="640"/>
      <c r="AI1233" s="639"/>
      <c r="AJ1233" s="639"/>
      <c r="AK1233" s="639"/>
      <c r="AL1233" s="639"/>
      <c r="AM1233" s="639"/>
      <c r="AN1233" s="639"/>
      <c r="AO1233" s="639"/>
      <c r="AP1233" s="639"/>
      <c r="AQ1233" s="639"/>
      <c r="AR1233" s="639"/>
      <c r="AS1233" s="639"/>
      <c r="AT1233" s="639"/>
      <c r="AU1233" s="639"/>
      <c r="AV1233" s="639"/>
      <c r="AW1233" s="639"/>
      <c r="AX1233" s="639"/>
      <c r="AY1233" s="639"/>
      <c r="AZ1233" s="639"/>
      <c r="BA1233" s="639"/>
      <c r="BB1233" s="639"/>
      <c r="BC1233" s="639"/>
      <c r="BD1233" s="639"/>
      <c r="BE1233" s="400"/>
      <c r="BF1233" s="114"/>
      <c r="BG1233" s="114"/>
      <c r="BH1233" s="114"/>
      <c r="BI1233" s="114"/>
      <c r="BJ1233" s="114"/>
      <c r="BK1233" s="114"/>
      <c r="BL1233" s="114"/>
      <c r="BM1233" s="114"/>
      <c r="BN1233" s="114"/>
      <c r="BO1233" s="114"/>
      <c r="BP1233" s="114"/>
      <c r="BQ1233" s="114"/>
      <c r="BR1233" s="114"/>
      <c r="BS1233" s="114"/>
      <c r="BT1233" s="114"/>
      <c r="BU1233" s="114"/>
      <c r="BV1233" s="114"/>
      <c r="BW1233" s="114"/>
      <c r="BX1233" s="114"/>
      <c r="BY1233" s="114"/>
      <c r="BZ1233" s="114"/>
      <c r="CA1233" s="114"/>
      <c r="CB1233" s="114"/>
      <c r="CC1233" s="114"/>
      <c r="CD1233" s="114"/>
      <c r="CE1233" s="114"/>
      <c r="CF1233" s="114"/>
      <c r="CG1233" s="114"/>
      <c r="CH1233" s="114"/>
      <c r="CI1233" s="114"/>
      <c r="CJ1233" s="114"/>
      <c r="CK1233" s="114"/>
      <c r="CL1233" s="114"/>
      <c r="CM1233" s="114"/>
      <c r="CN1233" s="114"/>
      <c r="CO1233" s="114"/>
      <c r="CP1233" s="114"/>
      <c r="CQ1233" s="114"/>
      <c r="CR1233" s="114"/>
      <c r="CS1233" s="114"/>
      <c r="CT1233" s="114"/>
      <c r="CU1233" s="114"/>
      <c r="CV1233" s="114"/>
      <c r="CW1233" s="114"/>
      <c r="CX1233" s="114"/>
      <c r="CY1233" s="114"/>
      <c r="CZ1233" s="114"/>
      <c r="DA1233" s="114"/>
      <c r="DB1233" s="114"/>
      <c r="DC1233" s="114"/>
      <c r="DD1233" s="114"/>
      <c r="DE1233" s="114"/>
      <c r="DF1233" s="114"/>
      <c r="DG1233" s="114"/>
      <c r="DH1233" s="114"/>
      <c r="DI1233" s="114"/>
      <c r="DJ1233" s="114"/>
      <c r="DK1233" s="114"/>
      <c r="DL1233" s="114"/>
      <c r="DM1233" s="114"/>
      <c r="DN1233" s="114"/>
      <c r="DO1233" s="114"/>
      <c r="DP1233" s="114"/>
      <c r="DQ1233" s="114"/>
      <c r="DR1233" s="114"/>
      <c r="DS1233" s="114"/>
      <c r="DT1233" s="114"/>
      <c r="DU1233" s="114"/>
      <c r="DV1233" s="114"/>
      <c r="DW1233" s="121"/>
      <c r="DX1233" s="121"/>
      <c r="DY1233" s="121"/>
      <c r="DZ1233" s="121"/>
      <c r="EA1233" s="121"/>
      <c r="EB1233" s="121"/>
    </row>
    <row r="1234" spans="1:132" s="1" customFormat="1" ht="10.5" customHeight="1" thickBot="1" x14ac:dyDescent="0.25">
      <c r="A1234" s="1407"/>
      <c r="B1234" s="1520"/>
      <c r="C1234" s="197"/>
      <c r="D1234" s="166" t="s">
        <v>35</v>
      </c>
      <c r="E1234" s="45">
        <f>(E1232-E1233)/E1231</f>
        <v>0.56513026052104209</v>
      </c>
      <c r="F1234" s="45">
        <f t="shared" ref="F1234:AB1234" si="1478">(F1232-F1233)/F1231</f>
        <v>0.55134807634050298</v>
      </c>
      <c r="G1234" s="45">
        <f t="shared" si="1478"/>
        <v>0.56413793103448284</v>
      </c>
      <c r="H1234" s="214">
        <f t="shared" si="1478"/>
        <v>0.56565934065934065</v>
      </c>
      <c r="I1234" s="45">
        <f t="shared" si="1478"/>
        <v>0.56104328523862368</v>
      </c>
      <c r="J1234" s="45">
        <f t="shared" si="1478"/>
        <v>0.56409438775510212</v>
      </c>
      <c r="K1234" s="45">
        <f t="shared" si="1478"/>
        <v>0.58591065292096223</v>
      </c>
      <c r="L1234" s="45">
        <f t="shared" si="1478"/>
        <v>0.58198380566801622</v>
      </c>
      <c r="M1234" s="45">
        <f t="shared" si="1478"/>
        <v>0.58333333333333315</v>
      </c>
      <c r="N1234" s="214">
        <f t="shared" si="1478"/>
        <v>0.5740611961057025</v>
      </c>
      <c r="O1234" s="45">
        <f t="shared" si="1478"/>
        <v>0.56134094151212555</v>
      </c>
      <c r="P1234" s="45">
        <f t="shared" si="1478"/>
        <v>0.57492748952626505</v>
      </c>
      <c r="Q1234" s="45">
        <f t="shared" si="1478"/>
        <v>0.5695169712793734</v>
      </c>
      <c r="R1234" s="45">
        <f t="shared" si="1478"/>
        <v>0.57344451571520205</v>
      </c>
      <c r="S1234" s="45">
        <f t="shared" si="1478"/>
        <v>0.55717525105280219</v>
      </c>
      <c r="T1234" s="45">
        <f t="shared" si="1478"/>
        <v>0.57184942716857612</v>
      </c>
      <c r="U1234" s="45">
        <f t="shared" si="1478"/>
        <v>0.58091706001348609</v>
      </c>
      <c r="V1234" s="214">
        <f t="shared" si="1478"/>
        <v>0.57963536291709672</v>
      </c>
      <c r="W1234" s="45">
        <f t="shared" si="1478"/>
        <v>0.56781376518218618</v>
      </c>
      <c r="X1234" s="45">
        <f t="shared" si="1478"/>
        <v>0.55391849529780557</v>
      </c>
      <c r="Y1234" s="45">
        <f t="shared" si="1478"/>
        <v>0.55793991416309019</v>
      </c>
      <c r="Z1234" s="45">
        <f t="shared" si="1478"/>
        <v>0.56451066711818487</v>
      </c>
      <c r="AA1234" s="45">
        <f t="shared" si="1478"/>
        <v>0.57756948933419527</v>
      </c>
      <c r="AB1234" s="45">
        <f t="shared" si="1478"/>
        <v>0.57632600258732214</v>
      </c>
      <c r="AC1234" s="155"/>
      <c r="AD1234" s="156"/>
      <c r="AE1234" s="157"/>
      <c r="AF1234" s="187"/>
      <c r="AG1234" s="187"/>
      <c r="AH1234" s="187"/>
      <c r="AI1234" s="187"/>
      <c r="AJ1234" s="187"/>
      <c r="AK1234" s="187"/>
      <c r="AL1234" s="187"/>
      <c r="AM1234" s="187"/>
      <c r="AN1234" s="187"/>
      <c r="AO1234" s="187"/>
      <c r="AP1234" s="187"/>
      <c r="AQ1234" s="187"/>
      <c r="AR1234" s="187"/>
      <c r="AS1234" s="187"/>
      <c r="AT1234" s="187"/>
      <c r="AU1234" s="187"/>
      <c r="AV1234" s="187"/>
      <c r="AW1234" s="187"/>
      <c r="AX1234" s="187"/>
      <c r="AY1234" s="187"/>
      <c r="AZ1234" s="187"/>
      <c r="BA1234" s="187"/>
      <c r="BB1234" s="187"/>
      <c r="BC1234" s="187"/>
      <c r="BD1234" s="187"/>
      <c r="BE1234" s="400"/>
      <c r="BF1234" s="114"/>
      <c r="BG1234" s="114"/>
      <c r="BH1234" s="114"/>
      <c r="BI1234" s="114"/>
      <c r="BJ1234" s="114"/>
      <c r="BK1234" s="114"/>
      <c r="BL1234" s="114"/>
      <c r="BM1234" s="114"/>
      <c r="BN1234" s="114"/>
      <c r="BO1234" s="114"/>
      <c r="BP1234" s="114"/>
      <c r="BQ1234" s="114"/>
      <c r="BR1234" s="114"/>
      <c r="BS1234" s="114"/>
      <c r="BT1234" s="114"/>
      <c r="BU1234" s="114"/>
      <c r="BV1234" s="114"/>
      <c r="BW1234" s="114"/>
      <c r="BX1234" s="114"/>
      <c r="BY1234" s="114"/>
      <c r="BZ1234" s="114"/>
      <c r="CA1234" s="114"/>
      <c r="CB1234" s="114"/>
      <c r="CC1234" s="114"/>
      <c r="CD1234" s="114"/>
      <c r="CE1234" s="114"/>
      <c r="CF1234" s="114"/>
      <c r="CG1234" s="114"/>
      <c r="CH1234" s="114"/>
      <c r="CI1234" s="114"/>
      <c r="CJ1234" s="114"/>
      <c r="CK1234" s="114"/>
      <c r="CL1234" s="114"/>
      <c r="CM1234" s="114"/>
      <c r="CN1234" s="114"/>
      <c r="CO1234" s="114"/>
      <c r="CP1234" s="114"/>
      <c r="CQ1234" s="114"/>
      <c r="CR1234" s="114"/>
      <c r="CS1234" s="114"/>
      <c r="CT1234" s="114"/>
      <c r="CU1234" s="114"/>
      <c r="CV1234" s="114"/>
      <c r="CW1234" s="114"/>
      <c r="CX1234" s="114"/>
      <c r="CY1234" s="114"/>
      <c r="CZ1234" s="114"/>
      <c r="DA1234" s="114"/>
      <c r="DB1234" s="114"/>
      <c r="DC1234" s="114"/>
      <c r="DD1234" s="114"/>
      <c r="DE1234" s="114"/>
      <c r="DF1234" s="114"/>
      <c r="DG1234" s="114"/>
      <c r="DH1234" s="114"/>
      <c r="DI1234" s="114"/>
      <c r="DJ1234" s="114"/>
      <c r="DK1234" s="114"/>
      <c r="DL1234" s="114"/>
      <c r="DM1234" s="114"/>
      <c r="DN1234" s="114"/>
      <c r="DO1234" s="114"/>
      <c r="DP1234" s="114"/>
      <c r="DQ1234" s="114"/>
      <c r="DR1234" s="114"/>
      <c r="DS1234" s="114"/>
      <c r="DT1234" s="114"/>
      <c r="DU1234" s="114"/>
      <c r="DV1234" s="114"/>
      <c r="DW1234" s="121"/>
      <c r="DX1234" s="121"/>
      <c r="DY1234" s="121"/>
      <c r="DZ1234" s="121"/>
      <c r="EA1234" s="121"/>
      <c r="EB1234" s="121"/>
    </row>
    <row r="1235" spans="1:132" s="1" customFormat="1" ht="10.5" customHeight="1" x14ac:dyDescent="0.2">
      <c r="A1235" s="1405" t="s">
        <v>280</v>
      </c>
      <c r="B1235" s="1553" t="s">
        <v>281</v>
      </c>
      <c r="C1235" s="695"/>
      <c r="D1235" s="726"/>
      <c r="E1235" s="61"/>
      <c r="F1235" s="61"/>
      <c r="G1235" s="61"/>
      <c r="H1235" s="219"/>
      <c r="I1235" s="61"/>
      <c r="J1235" s="61"/>
      <c r="K1235" s="61"/>
      <c r="L1235" s="61"/>
      <c r="M1235" s="61"/>
      <c r="N1235" s="219"/>
      <c r="O1235" s="61"/>
      <c r="P1235" s="61"/>
      <c r="Q1235" s="61"/>
      <c r="R1235" s="61"/>
      <c r="S1235" s="61"/>
      <c r="T1235" s="61"/>
      <c r="U1235" s="61"/>
      <c r="V1235" s="219"/>
      <c r="W1235" s="61"/>
      <c r="X1235" s="61"/>
      <c r="Y1235" s="61"/>
      <c r="Z1235" s="61"/>
      <c r="AA1235" s="61"/>
      <c r="AB1235" s="61"/>
      <c r="AC1235" s="158"/>
      <c r="AD1235" s="159"/>
      <c r="AE1235" s="160"/>
      <c r="AF1235" s="182"/>
      <c r="AG1235" s="187"/>
      <c r="AH1235" s="187"/>
      <c r="AI1235" s="187"/>
      <c r="AJ1235" s="187"/>
      <c r="AK1235" s="187"/>
      <c r="AL1235" s="187"/>
      <c r="AM1235" s="187"/>
      <c r="AN1235" s="187"/>
      <c r="AO1235" s="187"/>
      <c r="AP1235" s="187"/>
      <c r="AQ1235" s="187"/>
      <c r="AR1235" s="187"/>
      <c r="AS1235" s="187"/>
      <c r="AT1235" s="187"/>
      <c r="AU1235" s="187"/>
      <c r="AV1235" s="187"/>
      <c r="AW1235" s="187"/>
      <c r="AX1235" s="187"/>
      <c r="AY1235" s="187"/>
      <c r="AZ1235" s="187"/>
      <c r="BA1235" s="187"/>
      <c r="BB1235" s="187"/>
      <c r="BC1235" s="187"/>
      <c r="BD1235" s="187"/>
      <c r="BE1235" s="400"/>
      <c r="BF1235" s="114"/>
      <c r="BG1235" s="114"/>
      <c r="BH1235" s="114"/>
      <c r="BI1235" s="114"/>
      <c r="BJ1235" s="114"/>
      <c r="BK1235" s="114"/>
      <c r="BL1235" s="114"/>
      <c r="BM1235" s="114"/>
      <c r="BN1235" s="114"/>
      <c r="BO1235" s="114"/>
      <c r="BP1235" s="114"/>
      <c r="BQ1235" s="114"/>
      <c r="BR1235" s="114"/>
      <c r="BS1235" s="114"/>
      <c r="BT1235" s="114"/>
      <c r="BU1235" s="114"/>
      <c r="BV1235" s="114"/>
      <c r="BW1235" s="114"/>
      <c r="BX1235" s="114"/>
      <c r="BY1235" s="114"/>
      <c r="BZ1235" s="114"/>
      <c r="CA1235" s="114"/>
      <c r="CB1235" s="114"/>
      <c r="CC1235" s="114"/>
      <c r="CD1235" s="114"/>
      <c r="CE1235" s="114"/>
      <c r="CF1235" s="114"/>
      <c r="CG1235" s="114"/>
      <c r="CH1235" s="114"/>
      <c r="CI1235" s="114"/>
      <c r="CJ1235" s="114"/>
      <c r="CK1235" s="114"/>
      <c r="CL1235" s="114"/>
      <c r="CM1235" s="114"/>
      <c r="CN1235" s="114"/>
      <c r="CO1235" s="114"/>
      <c r="CP1235" s="114"/>
      <c r="CQ1235" s="114"/>
      <c r="CR1235" s="114"/>
      <c r="CS1235" s="114"/>
      <c r="CT1235" s="114"/>
      <c r="CU1235" s="114"/>
      <c r="CV1235" s="114"/>
      <c r="CW1235" s="114"/>
      <c r="CX1235" s="114"/>
      <c r="CY1235" s="114"/>
      <c r="CZ1235" s="114"/>
      <c r="DA1235" s="114"/>
      <c r="DB1235" s="114"/>
      <c r="DC1235" s="114"/>
      <c r="DD1235" s="114"/>
      <c r="DE1235" s="114"/>
      <c r="DF1235" s="114"/>
      <c r="DG1235" s="114"/>
      <c r="DH1235" s="114"/>
      <c r="DI1235" s="114"/>
      <c r="DJ1235" s="114"/>
      <c r="DK1235" s="114"/>
      <c r="DL1235" s="114"/>
      <c r="DM1235" s="114"/>
      <c r="DN1235" s="114"/>
      <c r="DO1235" s="114"/>
      <c r="DP1235" s="114"/>
      <c r="DQ1235" s="114"/>
      <c r="DR1235" s="114"/>
      <c r="DS1235" s="114"/>
      <c r="DT1235" s="114"/>
      <c r="DU1235" s="114"/>
      <c r="DV1235" s="114"/>
      <c r="DW1235" s="121"/>
      <c r="DX1235" s="121"/>
      <c r="DY1235" s="121"/>
      <c r="DZ1235" s="121"/>
      <c r="EA1235" s="121"/>
      <c r="EB1235" s="121"/>
    </row>
    <row r="1236" spans="1:132" s="1" customFormat="1" ht="10.5" customHeight="1" x14ac:dyDescent="0.2">
      <c r="A1236" s="1406"/>
      <c r="B1236" s="1554"/>
      <c r="C1236" s="150" t="s">
        <v>118</v>
      </c>
      <c r="D1236" s="752" t="s">
        <v>27</v>
      </c>
      <c r="E1236" s="731">
        <f t="shared" ref="E1236:AB1236" si="1479">ROUND(SQRT(E1237^2+(E1238-E1239)^2)*1000/(1.73*E1081),0)</f>
        <v>48</v>
      </c>
      <c r="F1236" s="731">
        <f t="shared" si="1479"/>
        <v>50</v>
      </c>
      <c r="G1236" s="731">
        <f t="shared" si="1479"/>
        <v>49</v>
      </c>
      <c r="H1236" s="877">
        <f t="shared" si="1479"/>
        <v>49</v>
      </c>
      <c r="I1236" s="731">
        <f t="shared" si="1479"/>
        <v>49</v>
      </c>
      <c r="J1236" s="731">
        <f t="shared" si="1479"/>
        <v>49</v>
      </c>
      <c r="K1236" s="731">
        <f t="shared" si="1479"/>
        <v>23</v>
      </c>
      <c r="L1236" s="731">
        <f t="shared" si="1479"/>
        <v>3</v>
      </c>
      <c r="M1236" s="731">
        <f t="shared" si="1479"/>
        <v>11</v>
      </c>
      <c r="N1236" s="877">
        <f t="shared" si="1479"/>
        <v>40</v>
      </c>
      <c r="O1236" s="731">
        <f t="shared" si="1479"/>
        <v>2</v>
      </c>
      <c r="P1236" s="731">
        <f t="shared" si="1479"/>
        <v>2</v>
      </c>
      <c r="Q1236" s="731">
        <f t="shared" si="1479"/>
        <v>2</v>
      </c>
      <c r="R1236" s="731">
        <f t="shared" si="1479"/>
        <v>27</v>
      </c>
      <c r="S1236" s="731">
        <f t="shared" si="1479"/>
        <v>47</v>
      </c>
      <c r="T1236" s="731">
        <f t="shared" si="1479"/>
        <v>50</v>
      </c>
      <c r="U1236" s="731">
        <f t="shared" si="1479"/>
        <v>50</v>
      </c>
      <c r="V1236" s="877">
        <f t="shared" si="1479"/>
        <v>49</v>
      </c>
      <c r="W1236" s="731">
        <f t="shared" si="1479"/>
        <v>48</v>
      </c>
      <c r="X1236" s="731">
        <f t="shared" si="1479"/>
        <v>48</v>
      </c>
      <c r="Y1236" s="731">
        <f t="shared" si="1479"/>
        <v>49</v>
      </c>
      <c r="Z1236" s="731">
        <f t="shared" si="1479"/>
        <v>50</v>
      </c>
      <c r="AA1236" s="731">
        <f t="shared" si="1479"/>
        <v>51</v>
      </c>
      <c r="AB1236" s="731">
        <f t="shared" si="1479"/>
        <v>52</v>
      </c>
      <c r="AC1236" s="112"/>
      <c r="AD1236" s="70"/>
      <c r="AE1236" s="49"/>
      <c r="AF1236" s="187"/>
      <c r="AG1236" s="187"/>
      <c r="AH1236" s="187"/>
      <c r="AI1236" s="187"/>
      <c r="AJ1236" s="187"/>
      <c r="AK1236" s="187"/>
      <c r="AL1236" s="187"/>
      <c r="AM1236" s="187"/>
      <c r="AN1236" s="187"/>
      <c r="AO1236" s="187"/>
      <c r="AP1236" s="187"/>
      <c r="AQ1236" s="187"/>
      <c r="AR1236" s="187"/>
      <c r="AS1236" s="187"/>
      <c r="AT1236" s="187"/>
      <c r="AU1236" s="187"/>
      <c r="AV1236" s="187"/>
      <c r="AW1236" s="187"/>
      <c r="AX1236" s="187"/>
      <c r="AY1236" s="187"/>
      <c r="AZ1236" s="187"/>
      <c r="BA1236" s="187"/>
      <c r="BB1236" s="187"/>
      <c r="BC1236" s="187"/>
      <c r="BD1236" s="187"/>
      <c r="BE1236" s="400"/>
      <c r="BF1236" s="114"/>
      <c r="BG1236" s="114"/>
      <c r="BH1236" s="114"/>
      <c r="BI1236" s="114"/>
      <c r="BJ1236" s="114"/>
      <c r="BK1236" s="114"/>
      <c r="BL1236" s="114"/>
      <c r="BM1236" s="114"/>
      <c r="BN1236" s="114"/>
      <c r="BO1236" s="114"/>
      <c r="BP1236" s="114"/>
      <c r="BQ1236" s="114"/>
      <c r="BR1236" s="114"/>
      <c r="BS1236" s="114"/>
      <c r="BT1236" s="114"/>
      <c r="BU1236" s="114"/>
      <c r="BV1236" s="114"/>
      <c r="BW1236" s="114"/>
      <c r="BX1236" s="114"/>
      <c r="BY1236" s="114"/>
      <c r="BZ1236" s="114"/>
      <c r="CA1236" s="114"/>
      <c r="CB1236" s="114"/>
      <c r="CC1236" s="114"/>
      <c r="CD1236" s="114"/>
      <c r="CE1236" s="114"/>
      <c r="CF1236" s="114"/>
      <c r="CG1236" s="114"/>
      <c r="CH1236" s="114"/>
      <c r="CI1236" s="114"/>
      <c r="CJ1236" s="114"/>
      <c r="CK1236" s="114"/>
      <c r="CL1236" s="114"/>
      <c r="CM1236" s="114"/>
      <c r="CN1236" s="114"/>
      <c r="CO1236" s="114"/>
      <c r="CP1236" s="114"/>
      <c r="CQ1236" s="114"/>
      <c r="CR1236" s="114"/>
      <c r="CS1236" s="114"/>
      <c r="CT1236" s="114"/>
      <c r="CU1236" s="114"/>
      <c r="CV1236" s="114"/>
      <c r="CW1236" s="114"/>
      <c r="CX1236" s="114"/>
      <c r="CY1236" s="114"/>
      <c r="CZ1236" s="114"/>
      <c r="DA1236" s="114"/>
      <c r="DB1236" s="114"/>
      <c r="DC1236" s="114"/>
      <c r="DD1236" s="114"/>
      <c r="DE1236" s="114"/>
      <c r="DF1236" s="114"/>
      <c r="DG1236" s="114"/>
      <c r="DH1236" s="114"/>
      <c r="DI1236" s="114"/>
      <c r="DJ1236" s="114"/>
      <c r="DK1236" s="114"/>
      <c r="DL1236" s="114"/>
      <c r="DM1236" s="114"/>
      <c r="DN1236" s="114"/>
      <c r="DO1236" s="114"/>
      <c r="DP1236" s="114"/>
      <c r="DQ1236" s="114"/>
      <c r="DR1236" s="114"/>
      <c r="DS1236" s="114"/>
      <c r="DT1236" s="114"/>
      <c r="DU1236" s="114"/>
      <c r="DV1236" s="114"/>
      <c r="DW1236" s="121"/>
      <c r="DX1236" s="121"/>
      <c r="DY1236" s="121"/>
      <c r="DZ1236" s="121"/>
      <c r="EA1236" s="121"/>
      <c r="EB1236" s="121"/>
    </row>
    <row r="1237" spans="1:132" s="1" customFormat="1" ht="10.5" customHeight="1" x14ac:dyDescent="0.2">
      <c r="A1237" s="1406"/>
      <c r="B1237" s="1554"/>
      <c r="C1237" s="846" t="s">
        <v>908</v>
      </c>
      <c r="D1237" s="102" t="s">
        <v>108</v>
      </c>
      <c r="E1237" s="42">
        <v>0.19488</v>
      </c>
      <c r="F1237" s="42">
        <v>0.20063999999999999</v>
      </c>
      <c r="G1237" s="42">
        <v>0.19296000000000002</v>
      </c>
      <c r="H1237" s="213">
        <v>0.20399999999999999</v>
      </c>
      <c r="I1237" s="42">
        <v>0.19247999999999998</v>
      </c>
      <c r="J1237" s="42">
        <v>0.18768000000000001</v>
      </c>
      <c r="K1237" s="42">
        <v>9.0240000000000001E-2</v>
      </c>
      <c r="L1237" s="42">
        <v>1.2E-2</v>
      </c>
      <c r="M1237" s="42">
        <v>4.752E-2</v>
      </c>
      <c r="N1237" s="213">
        <v>0.16031999999999999</v>
      </c>
      <c r="O1237" s="42">
        <v>1.1519999999999999E-2</v>
      </c>
      <c r="P1237" s="42">
        <v>1.008E-2</v>
      </c>
      <c r="Q1237" s="42">
        <v>9.5999999999999992E-3</v>
      </c>
      <c r="R1237" s="42">
        <v>0.11328000000000001</v>
      </c>
      <c r="S1237" s="42">
        <v>0.20688000000000001</v>
      </c>
      <c r="T1237" s="42">
        <v>0.22847999999999999</v>
      </c>
      <c r="U1237" s="42">
        <v>0.21696000000000001</v>
      </c>
      <c r="V1237" s="213">
        <v>0.19536000000000001</v>
      </c>
      <c r="W1237" s="42">
        <v>0.19296000000000002</v>
      </c>
      <c r="X1237" s="42">
        <v>0.19103999999999999</v>
      </c>
      <c r="Y1237" s="42">
        <v>0.19103999999999999</v>
      </c>
      <c r="Z1237" s="42">
        <v>0.21984000000000001</v>
      </c>
      <c r="AA1237" s="42">
        <v>0.26447999999999999</v>
      </c>
      <c r="AB1237" s="42">
        <v>0.25584000000000001</v>
      </c>
      <c r="AC1237" s="41">
        <f>(BD1237-AF1237)*AE1237</f>
        <v>0</v>
      </c>
      <c r="AD1237" s="43">
        <f>(BD1238-AF1238)*AE1237</f>
        <v>0</v>
      </c>
      <c r="AE1237" s="49">
        <v>4.8</v>
      </c>
      <c r="AF1237" s="678"/>
      <c r="AG1237" s="639"/>
      <c r="AH1237" s="640"/>
      <c r="AI1237" s="639"/>
      <c r="AJ1237" s="639"/>
      <c r="AK1237" s="639"/>
      <c r="AL1237" s="639"/>
      <c r="AM1237" s="639"/>
      <c r="AN1237" s="639"/>
      <c r="AO1237" s="639"/>
      <c r="AP1237" s="639"/>
      <c r="AQ1237" s="639"/>
      <c r="AR1237" s="639"/>
      <c r="AS1237" s="639"/>
      <c r="AT1237" s="639"/>
      <c r="AU1237" s="639"/>
      <c r="AV1237" s="639"/>
      <c r="AW1237" s="639"/>
      <c r="AX1237" s="639"/>
      <c r="AY1237" s="639"/>
      <c r="AZ1237" s="639"/>
      <c r="BA1237" s="639"/>
      <c r="BB1237" s="639"/>
      <c r="BC1237" s="639"/>
      <c r="BD1237" s="639"/>
      <c r="BE1237" s="1511"/>
      <c r="BF1237" s="1613"/>
      <c r="BG1237" s="1613"/>
      <c r="BH1237" s="1613"/>
      <c r="BI1237" s="1613"/>
      <c r="BJ1237" s="1613"/>
      <c r="BK1237" s="1613"/>
      <c r="BL1237" s="1613"/>
      <c r="BM1237" s="1613"/>
      <c r="BN1237" s="1613"/>
      <c r="BO1237" s="1613"/>
      <c r="BP1237" s="1613"/>
      <c r="BQ1237" s="1613"/>
      <c r="BR1237" s="1613"/>
      <c r="BS1237" s="1613"/>
      <c r="BT1237" s="1613"/>
      <c r="BU1237" s="1613"/>
      <c r="BV1237" s="1613"/>
      <c r="BW1237" s="1613"/>
      <c r="BX1237" s="1613"/>
      <c r="BY1237" s="1613"/>
      <c r="BZ1237" s="1613"/>
      <c r="CA1237" s="1613"/>
      <c r="CB1237" s="1613"/>
      <c r="CC1237" s="1613"/>
      <c r="CD1237" s="114"/>
      <c r="CE1237" s="114"/>
      <c r="CF1237" s="114"/>
      <c r="CG1237" s="114"/>
      <c r="CH1237" s="114"/>
      <c r="CI1237" s="114"/>
      <c r="CJ1237" s="114"/>
      <c r="CK1237" s="114"/>
      <c r="CL1237" s="114"/>
      <c r="CM1237" s="114"/>
      <c r="CN1237" s="114"/>
      <c r="CO1237" s="114"/>
      <c r="CP1237" s="114"/>
      <c r="CQ1237" s="114"/>
      <c r="CR1237" s="114"/>
      <c r="CS1237" s="114"/>
      <c r="CT1237" s="114"/>
      <c r="CU1237" s="114"/>
      <c r="CV1237" s="114"/>
      <c r="CW1237" s="114"/>
      <c r="CX1237" s="114"/>
      <c r="CY1237" s="114"/>
      <c r="CZ1237" s="114"/>
      <c r="DA1237" s="114"/>
      <c r="DB1237" s="114"/>
      <c r="DC1237" s="114"/>
      <c r="DD1237" s="114"/>
      <c r="DE1237" s="114"/>
      <c r="DF1237" s="114"/>
      <c r="DG1237" s="114"/>
      <c r="DH1237" s="114"/>
      <c r="DI1237" s="114"/>
      <c r="DJ1237" s="114"/>
      <c r="DK1237" s="114"/>
      <c r="DL1237" s="114"/>
      <c r="DM1237" s="114"/>
      <c r="DN1237" s="114"/>
      <c r="DO1237" s="114"/>
      <c r="DP1237" s="114"/>
      <c r="DQ1237" s="114"/>
      <c r="DR1237" s="114"/>
      <c r="DS1237" s="114"/>
      <c r="DT1237" s="114"/>
      <c r="DU1237" s="114"/>
      <c r="DV1237" s="114"/>
      <c r="DW1237" s="121"/>
      <c r="DX1237" s="121"/>
      <c r="DY1237" s="121"/>
      <c r="DZ1237" s="121"/>
      <c r="EA1237" s="121"/>
      <c r="EB1237" s="121"/>
    </row>
    <row r="1238" spans="1:132" s="1" customFormat="1" ht="10.5" customHeight="1" x14ac:dyDescent="0.2">
      <c r="A1238" s="1406"/>
      <c r="B1238" s="1554"/>
      <c r="C1238" s="846" t="s">
        <v>908</v>
      </c>
      <c r="D1238" s="102" t="s">
        <v>906</v>
      </c>
      <c r="E1238" s="42">
        <v>0.47904000000000002</v>
      </c>
      <c r="F1238" s="42">
        <v>0.49199999999999999</v>
      </c>
      <c r="G1238" s="42">
        <v>0.48383999999999999</v>
      </c>
      <c r="H1238" s="213">
        <v>0.48863999999999996</v>
      </c>
      <c r="I1238" s="42">
        <v>0.48527999999999999</v>
      </c>
      <c r="J1238" s="42">
        <v>0.48575999999999997</v>
      </c>
      <c r="K1238" s="42">
        <v>0.23039999999999999</v>
      </c>
      <c r="L1238" s="42">
        <v>2.4E-2</v>
      </c>
      <c r="M1238" s="42">
        <v>0.10368000000000001</v>
      </c>
      <c r="N1238" s="213">
        <v>0.40655999999999998</v>
      </c>
      <c r="O1238" s="42">
        <v>2.3039999999999998E-2</v>
      </c>
      <c r="P1238" s="42">
        <v>2.0640000000000002E-2</v>
      </c>
      <c r="Q1238" s="42">
        <v>2.0160000000000001E-2</v>
      </c>
      <c r="R1238" s="42">
        <v>0.26207999999999998</v>
      </c>
      <c r="S1238" s="42">
        <v>0.46272000000000002</v>
      </c>
      <c r="T1238" s="42">
        <v>0.48960000000000004</v>
      </c>
      <c r="U1238" s="42">
        <v>0.48768</v>
      </c>
      <c r="V1238" s="213">
        <v>0.48672000000000004</v>
      </c>
      <c r="W1238" s="42">
        <v>0.49199999999999999</v>
      </c>
      <c r="X1238" s="42">
        <v>0.49248000000000003</v>
      </c>
      <c r="Y1238" s="42">
        <v>0.48575999999999997</v>
      </c>
      <c r="Z1238" s="42">
        <v>0.48431999999999997</v>
      </c>
      <c r="AA1238" s="42">
        <v>0.48960000000000004</v>
      </c>
      <c r="AB1238" s="42">
        <v>0.50351999999999997</v>
      </c>
      <c r="AC1238" s="41"/>
      <c r="AD1238" s="43"/>
      <c r="AE1238" s="49"/>
      <c r="AF1238" s="678"/>
      <c r="AG1238" s="639"/>
      <c r="AH1238" s="640"/>
      <c r="AI1238" s="639"/>
      <c r="AJ1238" s="639"/>
      <c r="AK1238" s="639"/>
      <c r="AL1238" s="639"/>
      <c r="AM1238" s="639"/>
      <c r="AN1238" s="639"/>
      <c r="AO1238" s="639"/>
      <c r="AP1238" s="639"/>
      <c r="AQ1238" s="639"/>
      <c r="AR1238" s="639"/>
      <c r="AS1238" s="639"/>
      <c r="AT1238" s="639"/>
      <c r="AU1238" s="639"/>
      <c r="AV1238" s="639"/>
      <c r="AW1238" s="639"/>
      <c r="AX1238" s="639"/>
      <c r="AY1238" s="639"/>
      <c r="AZ1238" s="639"/>
      <c r="BA1238" s="639"/>
      <c r="BB1238" s="639"/>
      <c r="BC1238" s="639"/>
      <c r="BD1238" s="639"/>
      <c r="BE1238" s="400"/>
      <c r="BF1238" s="114"/>
      <c r="BG1238" s="114"/>
      <c r="BH1238" s="114"/>
      <c r="BI1238" s="114"/>
      <c r="BJ1238" s="114"/>
      <c r="BK1238" s="114"/>
      <c r="BL1238" s="114"/>
      <c r="BM1238" s="114"/>
      <c r="BN1238" s="114"/>
      <c r="BO1238" s="114"/>
      <c r="BP1238" s="114"/>
      <c r="BQ1238" s="114"/>
      <c r="BR1238" s="114"/>
      <c r="BS1238" s="114"/>
      <c r="BT1238" s="114"/>
      <c r="BU1238" s="114"/>
      <c r="BV1238" s="114"/>
      <c r="BW1238" s="114"/>
      <c r="BX1238" s="114"/>
      <c r="BY1238" s="114"/>
      <c r="BZ1238" s="114"/>
      <c r="CA1238" s="114"/>
      <c r="CB1238" s="114"/>
      <c r="CC1238" s="114"/>
      <c r="CD1238" s="114"/>
      <c r="CE1238" s="114"/>
      <c r="CF1238" s="114"/>
      <c r="CG1238" s="114"/>
      <c r="CH1238" s="114"/>
      <c r="CI1238" s="114"/>
      <c r="CJ1238" s="114"/>
      <c r="CK1238" s="114"/>
      <c r="CL1238" s="114"/>
      <c r="CM1238" s="114"/>
      <c r="CN1238" s="114"/>
      <c r="CO1238" s="114"/>
      <c r="CP1238" s="114"/>
      <c r="CQ1238" s="114"/>
      <c r="CR1238" s="114"/>
      <c r="CS1238" s="114"/>
      <c r="CT1238" s="114"/>
      <c r="CU1238" s="114"/>
      <c r="CV1238" s="114"/>
      <c r="CW1238" s="114"/>
      <c r="CX1238" s="114"/>
      <c r="CY1238" s="114"/>
      <c r="CZ1238" s="114"/>
      <c r="DA1238" s="114"/>
      <c r="DB1238" s="114"/>
      <c r="DC1238" s="114"/>
      <c r="DD1238" s="114"/>
      <c r="DE1238" s="114"/>
      <c r="DF1238" s="114"/>
      <c r="DG1238" s="114"/>
      <c r="DH1238" s="114"/>
      <c r="DI1238" s="114"/>
      <c r="DJ1238" s="114"/>
      <c r="DK1238" s="114"/>
      <c r="DL1238" s="114"/>
      <c r="DM1238" s="114"/>
      <c r="DN1238" s="114"/>
      <c r="DO1238" s="114"/>
      <c r="DP1238" s="114"/>
      <c r="DQ1238" s="114"/>
      <c r="DR1238" s="114"/>
      <c r="DS1238" s="114"/>
      <c r="DT1238" s="114"/>
      <c r="DU1238" s="114"/>
      <c r="DV1238" s="114"/>
      <c r="DW1238" s="121"/>
      <c r="DX1238" s="121"/>
      <c r="DY1238" s="121"/>
      <c r="DZ1238" s="121"/>
      <c r="EA1238" s="121"/>
      <c r="EB1238" s="121"/>
    </row>
    <row r="1239" spans="1:132" s="1" customFormat="1" ht="10.5" customHeight="1" x14ac:dyDescent="0.2">
      <c r="A1239" s="1406"/>
      <c r="B1239" s="1554"/>
      <c r="C1239" s="846" t="s">
        <v>908</v>
      </c>
      <c r="D1239" s="103" t="s">
        <v>907</v>
      </c>
      <c r="E1239" s="104">
        <v>0</v>
      </c>
      <c r="F1239" s="104">
        <v>0</v>
      </c>
      <c r="G1239" s="104">
        <v>0</v>
      </c>
      <c r="H1239" s="232">
        <v>0</v>
      </c>
      <c r="I1239" s="104">
        <v>0</v>
      </c>
      <c r="J1239" s="104">
        <v>0</v>
      </c>
      <c r="K1239" s="104">
        <v>0</v>
      </c>
      <c r="L1239" s="104">
        <v>0</v>
      </c>
      <c r="M1239" s="104">
        <v>0</v>
      </c>
      <c r="N1239" s="232">
        <v>0</v>
      </c>
      <c r="O1239" s="104">
        <v>0</v>
      </c>
      <c r="P1239" s="104">
        <v>0</v>
      </c>
      <c r="Q1239" s="104">
        <v>0</v>
      </c>
      <c r="R1239" s="104">
        <v>0</v>
      </c>
      <c r="S1239" s="104">
        <v>0</v>
      </c>
      <c r="T1239" s="104">
        <v>0</v>
      </c>
      <c r="U1239" s="104">
        <v>0</v>
      </c>
      <c r="V1239" s="232">
        <v>0</v>
      </c>
      <c r="W1239" s="104">
        <v>0</v>
      </c>
      <c r="X1239" s="104">
        <v>0</v>
      </c>
      <c r="Y1239" s="104">
        <v>0</v>
      </c>
      <c r="Z1239" s="104">
        <v>0</v>
      </c>
      <c r="AA1239" s="104">
        <v>0</v>
      </c>
      <c r="AB1239" s="104">
        <v>0</v>
      </c>
      <c r="AC1239" s="490"/>
      <c r="AD1239" s="491"/>
      <c r="AE1239" s="492"/>
      <c r="AF1239" s="678"/>
      <c r="AG1239" s="639"/>
      <c r="AH1239" s="640"/>
      <c r="AI1239" s="639"/>
      <c r="AJ1239" s="639"/>
      <c r="AK1239" s="639"/>
      <c r="AL1239" s="639"/>
      <c r="AM1239" s="639"/>
      <c r="AN1239" s="639"/>
      <c r="AO1239" s="639"/>
      <c r="AP1239" s="639"/>
      <c r="AQ1239" s="639"/>
      <c r="AR1239" s="639"/>
      <c r="AS1239" s="639"/>
      <c r="AT1239" s="639"/>
      <c r="AU1239" s="639"/>
      <c r="AV1239" s="639"/>
      <c r="AW1239" s="639"/>
      <c r="AX1239" s="639"/>
      <c r="AY1239" s="639"/>
      <c r="AZ1239" s="639"/>
      <c r="BA1239" s="639"/>
      <c r="BB1239" s="639"/>
      <c r="BC1239" s="639"/>
      <c r="BD1239" s="639"/>
      <c r="BE1239" s="400"/>
      <c r="BF1239" s="114"/>
      <c r="BG1239" s="114"/>
      <c r="BH1239" s="114"/>
      <c r="BI1239" s="114"/>
      <c r="BJ1239" s="114"/>
      <c r="BK1239" s="114"/>
      <c r="BL1239" s="114"/>
      <c r="BM1239" s="114"/>
      <c r="BN1239" s="114"/>
      <c r="BO1239" s="114"/>
      <c r="BP1239" s="114"/>
      <c r="BQ1239" s="114"/>
      <c r="BR1239" s="114"/>
      <c r="BS1239" s="114"/>
      <c r="BT1239" s="114"/>
      <c r="BU1239" s="114"/>
      <c r="BV1239" s="114"/>
      <c r="BW1239" s="114"/>
      <c r="BX1239" s="114"/>
      <c r="BY1239" s="114"/>
      <c r="BZ1239" s="114"/>
      <c r="CA1239" s="114"/>
      <c r="CB1239" s="114"/>
      <c r="CC1239" s="114"/>
      <c r="CD1239" s="114"/>
      <c r="CE1239" s="114"/>
      <c r="CF1239" s="114"/>
      <c r="CG1239" s="114"/>
      <c r="CH1239" s="114"/>
      <c r="CI1239" s="114"/>
      <c r="CJ1239" s="114"/>
      <c r="CK1239" s="114"/>
      <c r="CL1239" s="114"/>
      <c r="CM1239" s="114"/>
      <c r="CN1239" s="114"/>
      <c r="CO1239" s="114"/>
      <c r="CP1239" s="114"/>
      <c r="CQ1239" s="114"/>
      <c r="CR1239" s="114"/>
      <c r="CS1239" s="114"/>
      <c r="CT1239" s="114"/>
      <c r="CU1239" s="114"/>
      <c r="CV1239" s="114"/>
      <c r="CW1239" s="114"/>
      <c r="CX1239" s="114"/>
      <c r="CY1239" s="114"/>
      <c r="CZ1239" s="114"/>
      <c r="DA1239" s="114"/>
      <c r="DB1239" s="114"/>
      <c r="DC1239" s="114"/>
      <c r="DD1239" s="114"/>
      <c r="DE1239" s="114"/>
      <c r="DF1239" s="114"/>
      <c r="DG1239" s="114"/>
      <c r="DH1239" s="114"/>
      <c r="DI1239" s="114"/>
      <c r="DJ1239" s="114"/>
      <c r="DK1239" s="114"/>
      <c r="DL1239" s="114"/>
      <c r="DM1239" s="114"/>
      <c r="DN1239" s="114"/>
      <c r="DO1239" s="114"/>
      <c r="DP1239" s="114"/>
      <c r="DQ1239" s="114"/>
      <c r="DR1239" s="114"/>
      <c r="DS1239" s="114"/>
      <c r="DT1239" s="114"/>
      <c r="DU1239" s="114"/>
      <c r="DV1239" s="114"/>
      <c r="DW1239" s="121"/>
      <c r="DX1239" s="121"/>
      <c r="DY1239" s="121"/>
      <c r="DZ1239" s="121"/>
      <c r="EA1239" s="121"/>
      <c r="EB1239" s="121"/>
    </row>
    <row r="1240" spans="1:132" s="1" customFormat="1" ht="10.5" customHeight="1" thickBot="1" x14ac:dyDescent="0.25">
      <c r="A1240" s="1407"/>
      <c r="B1240" s="1555"/>
      <c r="C1240" s="197"/>
      <c r="D1240" s="166" t="s">
        <v>35</v>
      </c>
      <c r="E1240" s="45">
        <f>(E1238-E1239)/E1237</f>
        <v>2.458128078817734</v>
      </c>
      <c r="F1240" s="45">
        <f t="shared" ref="F1240:AB1240" si="1480">(F1238-F1239)/F1237</f>
        <v>2.4521531100478469</v>
      </c>
      <c r="G1240" s="45">
        <f t="shared" si="1480"/>
        <v>2.5074626865671639</v>
      </c>
      <c r="H1240" s="214">
        <f t="shared" si="1480"/>
        <v>2.395294117647059</v>
      </c>
      <c r="I1240" s="45">
        <f t="shared" si="1480"/>
        <v>2.5211970074812968</v>
      </c>
      <c r="J1240" s="45">
        <f t="shared" si="1480"/>
        <v>2.5882352941176467</v>
      </c>
      <c r="K1240" s="45">
        <f t="shared" si="1480"/>
        <v>2.5531914893617018</v>
      </c>
      <c r="L1240" s="45">
        <f t="shared" si="1480"/>
        <v>2</v>
      </c>
      <c r="M1240" s="45">
        <f t="shared" si="1480"/>
        <v>2.1818181818181821</v>
      </c>
      <c r="N1240" s="214">
        <f t="shared" si="1480"/>
        <v>2.5359281437125749</v>
      </c>
      <c r="O1240" s="45">
        <f t="shared" si="1480"/>
        <v>2</v>
      </c>
      <c r="P1240" s="45">
        <f t="shared" si="1480"/>
        <v>2.0476190476190479</v>
      </c>
      <c r="Q1240" s="45">
        <f t="shared" si="1480"/>
        <v>2.1</v>
      </c>
      <c r="R1240" s="45">
        <f t="shared" si="1480"/>
        <v>2.3135593220338979</v>
      </c>
      <c r="S1240" s="45">
        <f t="shared" si="1480"/>
        <v>2.2366589327146174</v>
      </c>
      <c r="T1240" s="45">
        <f t="shared" si="1480"/>
        <v>2.1428571428571432</v>
      </c>
      <c r="U1240" s="45">
        <f t="shared" si="1480"/>
        <v>2.247787610619469</v>
      </c>
      <c r="V1240" s="214">
        <f t="shared" si="1480"/>
        <v>2.4914004914004915</v>
      </c>
      <c r="W1240" s="45">
        <f t="shared" si="1480"/>
        <v>2.5497512437810941</v>
      </c>
      <c r="X1240" s="45">
        <f t="shared" si="1480"/>
        <v>2.5778894472361813</v>
      </c>
      <c r="Y1240" s="45">
        <f t="shared" si="1480"/>
        <v>2.5427135678391961</v>
      </c>
      <c r="Z1240" s="45">
        <f t="shared" si="1480"/>
        <v>2.2030567685589517</v>
      </c>
      <c r="AA1240" s="45">
        <f t="shared" si="1480"/>
        <v>1.8511796733212342</v>
      </c>
      <c r="AB1240" s="45">
        <f t="shared" si="1480"/>
        <v>1.968105065666041</v>
      </c>
      <c r="AC1240" s="155"/>
      <c r="AD1240" s="156"/>
      <c r="AE1240" s="157"/>
      <c r="AF1240" s="187"/>
      <c r="AG1240" s="187"/>
      <c r="AH1240" s="187"/>
      <c r="AI1240" s="187"/>
      <c r="AJ1240" s="187"/>
      <c r="AK1240" s="187"/>
      <c r="AL1240" s="187"/>
      <c r="AM1240" s="187"/>
      <c r="AN1240" s="187"/>
      <c r="AO1240" s="187"/>
      <c r="AP1240" s="187"/>
      <c r="AQ1240" s="187"/>
      <c r="AR1240" s="187"/>
      <c r="AS1240" s="187"/>
      <c r="AT1240" s="187"/>
      <c r="AU1240" s="187"/>
      <c r="AV1240" s="187"/>
      <c r="AW1240" s="187"/>
      <c r="AX1240" s="187"/>
      <c r="AY1240" s="187"/>
      <c r="AZ1240" s="187"/>
      <c r="BA1240" s="187"/>
      <c r="BB1240" s="187"/>
      <c r="BC1240" s="187"/>
      <c r="BD1240" s="187"/>
      <c r="BE1240" s="400"/>
      <c r="BF1240" s="114"/>
      <c r="BG1240" s="114"/>
      <c r="BH1240" s="114"/>
      <c r="BI1240" s="114"/>
      <c r="BJ1240" s="114"/>
      <c r="BK1240" s="114"/>
      <c r="BL1240" s="114"/>
      <c r="BM1240" s="114"/>
      <c r="BN1240" s="114"/>
      <c r="BO1240" s="114"/>
      <c r="BP1240" s="114"/>
      <c r="BQ1240" s="114"/>
      <c r="BR1240" s="114"/>
      <c r="BS1240" s="114"/>
      <c r="BT1240" s="114"/>
      <c r="BU1240" s="114"/>
      <c r="BV1240" s="114"/>
      <c r="BW1240" s="114"/>
      <c r="BX1240" s="114"/>
      <c r="BY1240" s="114"/>
      <c r="BZ1240" s="114"/>
      <c r="CA1240" s="114"/>
      <c r="CB1240" s="114"/>
      <c r="CC1240" s="114"/>
      <c r="CD1240" s="114"/>
      <c r="CE1240" s="114"/>
      <c r="CF1240" s="114"/>
      <c r="CG1240" s="114"/>
      <c r="CH1240" s="114"/>
      <c r="CI1240" s="114"/>
      <c r="CJ1240" s="114"/>
      <c r="CK1240" s="114"/>
      <c r="CL1240" s="114"/>
      <c r="CM1240" s="114"/>
      <c r="CN1240" s="114"/>
      <c r="CO1240" s="114"/>
      <c r="CP1240" s="114"/>
      <c r="CQ1240" s="114"/>
      <c r="CR1240" s="114"/>
      <c r="CS1240" s="114"/>
      <c r="CT1240" s="114"/>
      <c r="CU1240" s="114"/>
      <c r="CV1240" s="114"/>
      <c r="CW1240" s="114"/>
      <c r="CX1240" s="114"/>
      <c r="CY1240" s="114"/>
      <c r="CZ1240" s="114"/>
      <c r="DA1240" s="114"/>
      <c r="DB1240" s="114"/>
      <c r="DC1240" s="114"/>
      <c r="DD1240" s="114"/>
      <c r="DE1240" s="114"/>
      <c r="DF1240" s="114"/>
      <c r="DG1240" s="114"/>
      <c r="DH1240" s="114"/>
      <c r="DI1240" s="114"/>
      <c r="DJ1240" s="114"/>
      <c r="DK1240" s="114"/>
      <c r="DL1240" s="114"/>
      <c r="DM1240" s="114"/>
      <c r="DN1240" s="114"/>
      <c r="DO1240" s="114"/>
      <c r="DP1240" s="114"/>
      <c r="DQ1240" s="114"/>
      <c r="DR1240" s="114"/>
      <c r="DS1240" s="114"/>
      <c r="DT1240" s="114"/>
      <c r="DU1240" s="114"/>
      <c r="DV1240" s="114"/>
      <c r="DW1240" s="121"/>
      <c r="DX1240" s="121"/>
      <c r="DY1240" s="121"/>
      <c r="DZ1240" s="121"/>
      <c r="EA1240" s="121"/>
      <c r="EB1240" s="121"/>
    </row>
    <row r="1241" spans="1:132" s="1" customFormat="1" ht="10.5" customHeight="1" x14ac:dyDescent="0.2">
      <c r="A1241" s="1405" t="s">
        <v>270</v>
      </c>
      <c r="B1241" s="1518" t="s">
        <v>271</v>
      </c>
      <c r="C1241" s="695"/>
      <c r="D1241" s="726"/>
      <c r="E1241" s="61"/>
      <c r="F1241" s="61"/>
      <c r="G1241" s="61"/>
      <c r="H1241" s="219"/>
      <c r="I1241" s="61"/>
      <c r="J1241" s="61"/>
      <c r="K1241" s="61"/>
      <c r="L1241" s="61"/>
      <c r="M1241" s="61"/>
      <c r="N1241" s="219"/>
      <c r="O1241" s="61"/>
      <c r="P1241" s="61"/>
      <c r="Q1241" s="61"/>
      <c r="R1241" s="61"/>
      <c r="S1241" s="61"/>
      <c r="T1241" s="61"/>
      <c r="U1241" s="61"/>
      <c r="V1241" s="219"/>
      <c r="W1241" s="61"/>
      <c r="X1241" s="61"/>
      <c r="Y1241" s="61"/>
      <c r="Z1241" s="61"/>
      <c r="AA1241" s="61"/>
      <c r="AB1241" s="61"/>
      <c r="AC1241" s="158"/>
      <c r="AD1241" s="159"/>
      <c r="AE1241" s="160"/>
      <c r="AF1241" s="182"/>
      <c r="AG1241" s="187"/>
      <c r="AH1241" s="187"/>
      <c r="AI1241" s="187"/>
      <c r="AJ1241" s="187"/>
      <c r="AK1241" s="187"/>
      <c r="AL1241" s="187"/>
      <c r="AM1241" s="187"/>
      <c r="AN1241" s="187"/>
      <c r="AO1241" s="187"/>
      <c r="AP1241" s="187"/>
      <c r="AQ1241" s="187"/>
      <c r="AR1241" s="187"/>
      <c r="AS1241" s="187"/>
      <c r="AT1241" s="187"/>
      <c r="AU1241" s="187"/>
      <c r="AV1241" s="187"/>
      <c r="AW1241" s="187"/>
      <c r="AX1241" s="187"/>
      <c r="AY1241" s="187"/>
      <c r="AZ1241" s="187"/>
      <c r="BA1241" s="187"/>
      <c r="BB1241" s="187"/>
      <c r="BC1241" s="187"/>
      <c r="BD1241" s="187"/>
      <c r="BE1241" s="400"/>
      <c r="BF1241" s="114"/>
      <c r="BG1241" s="114"/>
      <c r="BH1241" s="114"/>
      <c r="BI1241" s="114"/>
      <c r="BJ1241" s="114"/>
      <c r="BK1241" s="114"/>
      <c r="BL1241" s="114"/>
      <c r="BM1241" s="114"/>
      <c r="BN1241" s="114"/>
      <c r="BO1241" s="114"/>
      <c r="BP1241" s="114"/>
      <c r="BQ1241" s="114"/>
      <c r="BR1241" s="114"/>
      <c r="BS1241" s="114"/>
      <c r="BT1241" s="114"/>
      <c r="BU1241" s="114"/>
      <c r="BV1241" s="114"/>
      <c r="BW1241" s="114"/>
      <c r="BX1241" s="114"/>
      <c r="BY1241" s="114"/>
      <c r="BZ1241" s="114"/>
      <c r="CA1241" s="114"/>
      <c r="CB1241" s="114"/>
      <c r="CC1241" s="114"/>
      <c r="CD1241" s="114"/>
      <c r="CE1241" s="114"/>
      <c r="CF1241" s="114"/>
      <c r="CG1241" s="114"/>
      <c r="CH1241" s="114"/>
      <c r="CI1241" s="114"/>
      <c r="CJ1241" s="114"/>
      <c r="CK1241" s="114"/>
      <c r="CL1241" s="114"/>
      <c r="CM1241" s="114"/>
      <c r="CN1241" s="114"/>
      <c r="CO1241" s="114"/>
      <c r="CP1241" s="114"/>
      <c r="CQ1241" s="114"/>
      <c r="CR1241" s="114"/>
      <c r="CS1241" s="114"/>
      <c r="CT1241" s="114"/>
      <c r="CU1241" s="114"/>
      <c r="CV1241" s="114"/>
      <c r="CW1241" s="114"/>
      <c r="CX1241" s="114"/>
      <c r="CY1241" s="114"/>
      <c r="CZ1241" s="114"/>
      <c r="DA1241" s="114"/>
      <c r="DB1241" s="114"/>
      <c r="DC1241" s="114"/>
      <c r="DD1241" s="114"/>
      <c r="DE1241" s="114"/>
      <c r="DF1241" s="114"/>
      <c r="DG1241" s="114"/>
      <c r="DH1241" s="114"/>
      <c r="DI1241" s="114"/>
      <c r="DJ1241" s="114"/>
      <c r="DK1241" s="114"/>
      <c r="DL1241" s="114"/>
      <c r="DM1241" s="114"/>
      <c r="DN1241" s="114"/>
      <c r="DO1241" s="114"/>
      <c r="DP1241" s="114"/>
      <c r="DQ1241" s="114"/>
      <c r="DR1241" s="114"/>
      <c r="DS1241" s="114"/>
      <c r="DT1241" s="114"/>
      <c r="DU1241" s="114"/>
      <c r="DV1241" s="114"/>
      <c r="DW1241" s="121"/>
      <c r="DX1241" s="121"/>
      <c r="DY1241" s="121"/>
      <c r="DZ1241" s="121"/>
      <c r="EA1241" s="121"/>
      <c r="EB1241" s="121"/>
    </row>
    <row r="1242" spans="1:132" s="1" customFormat="1" ht="10.5" customHeight="1" x14ac:dyDescent="0.2">
      <c r="A1242" s="1406"/>
      <c r="B1242" s="1519"/>
      <c r="C1242" s="150" t="s">
        <v>118</v>
      </c>
      <c r="D1242" s="752" t="s">
        <v>27</v>
      </c>
      <c r="E1242" s="731">
        <f t="shared" ref="E1242:AB1242" si="1481">ROUND(SQRT(E1243^2+(E1244-E1245)^2)*1000/(1.73*E1082),0)</f>
        <v>15</v>
      </c>
      <c r="F1242" s="731">
        <f t="shared" si="1481"/>
        <v>19</v>
      </c>
      <c r="G1242" s="731">
        <f t="shared" si="1481"/>
        <v>22</v>
      </c>
      <c r="H1242" s="877">
        <f t="shared" si="1481"/>
        <v>21</v>
      </c>
      <c r="I1242" s="731">
        <f t="shared" si="1481"/>
        <v>20</v>
      </c>
      <c r="J1242" s="731">
        <f t="shared" si="1481"/>
        <v>18</v>
      </c>
      <c r="K1242" s="731">
        <f t="shared" si="1481"/>
        <v>16</v>
      </c>
      <c r="L1242" s="731">
        <f t="shared" si="1481"/>
        <v>19</v>
      </c>
      <c r="M1242" s="731">
        <f t="shared" si="1481"/>
        <v>23</v>
      </c>
      <c r="N1242" s="877">
        <f t="shared" si="1481"/>
        <v>26</v>
      </c>
      <c r="O1242" s="731">
        <f t="shared" si="1481"/>
        <v>18</v>
      </c>
      <c r="P1242" s="731">
        <f t="shared" si="1481"/>
        <v>15</v>
      </c>
      <c r="Q1242" s="731">
        <f t="shared" si="1481"/>
        <v>18</v>
      </c>
      <c r="R1242" s="731">
        <f t="shared" si="1481"/>
        <v>22</v>
      </c>
      <c r="S1242" s="731">
        <f t="shared" si="1481"/>
        <v>71</v>
      </c>
      <c r="T1242" s="731">
        <f t="shared" si="1481"/>
        <v>62</v>
      </c>
      <c r="U1242" s="731">
        <f t="shared" si="1481"/>
        <v>24</v>
      </c>
      <c r="V1242" s="877">
        <f t="shared" si="1481"/>
        <v>18</v>
      </c>
      <c r="W1242" s="731">
        <f t="shared" si="1481"/>
        <v>36</v>
      </c>
      <c r="X1242" s="731">
        <f t="shared" si="1481"/>
        <v>16</v>
      </c>
      <c r="Y1242" s="731">
        <f t="shared" si="1481"/>
        <v>61</v>
      </c>
      <c r="Z1242" s="731">
        <f t="shared" si="1481"/>
        <v>113</v>
      </c>
      <c r="AA1242" s="731">
        <f t="shared" si="1481"/>
        <v>120</v>
      </c>
      <c r="AB1242" s="731">
        <f t="shared" si="1481"/>
        <v>70</v>
      </c>
      <c r="AC1242" s="112"/>
      <c r="AD1242" s="70"/>
      <c r="AE1242" s="49"/>
      <c r="AF1242" s="187"/>
      <c r="AG1242" s="187"/>
      <c r="AH1242" s="187"/>
      <c r="AI1242" s="187"/>
      <c r="AJ1242" s="187"/>
      <c r="AK1242" s="187"/>
      <c r="AL1242" s="187"/>
      <c r="AM1242" s="187"/>
      <c r="AN1242" s="187"/>
      <c r="AO1242" s="187"/>
      <c r="AP1242" s="187"/>
      <c r="AQ1242" s="187"/>
      <c r="AR1242" s="187"/>
      <c r="AS1242" s="187"/>
      <c r="AT1242" s="187"/>
      <c r="AU1242" s="187"/>
      <c r="AV1242" s="187"/>
      <c r="AW1242" s="187"/>
      <c r="AX1242" s="187"/>
      <c r="AY1242" s="187"/>
      <c r="AZ1242" s="187"/>
      <c r="BA1242" s="187"/>
      <c r="BB1242" s="187"/>
      <c r="BC1242" s="187"/>
      <c r="BD1242" s="187"/>
      <c r="BE1242" s="400"/>
      <c r="BF1242" s="114"/>
      <c r="BG1242" s="114"/>
      <c r="BH1242" s="114"/>
      <c r="BI1242" s="114"/>
      <c r="BJ1242" s="114"/>
      <c r="BK1242" s="114"/>
      <c r="BL1242" s="114"/>
      <c r="BM1242" s="114"/>
      <c r="BN1242" s="114"/>
      <c r="BO1242" s="114"/>
      <c r="BP1242" s="114"/>
      <c r="BQ1242" s="114"/>
      <c r="BR1242" s="114"/>
      <c r="BS1242" s="114"/>
      <c r="BT1242" s="114"/>
      <c r="BU1242" s="114"/>
      <c r="BV1242" s="114"/>
      <c r="BW1242" s="114"/>
      <c r="BX1242" s="114"/>
      <c r="BY1242" s="114"/>
      <c r="BZ1242" s="114"/>
      <c r="CA1242" s="114"/>
      <c r="CB1242" s="114"/>
      <c r="CC1242" s="114"/>
      <c r="CD1242" s="114"/>
      <c r="CE1242" s="114"/>
      <c r="CF1242" s="114"/>
      <c r="CG1242" s="114"/>
      <c r="CH1242" s="114"/>
      <c r="CI1242" s="114"/>
      <c r="CJ1242" s="114"/>
      <c r="CK1242" s="114"/>
      <c r="CL1242" s="114"/>
      <c r="CM1242" s="114"/>
      <c r="CN1242" s="114"/>
      <c r="CO1242" s="114"/>
      <c r="CP1242" s="114"/>
      <c r="CQ1242" s="114"/>
      <c r="CR1242" s="114"/>
      <c r="CS1242" s="114"/>
      <c r="CT1242" s="114"/>
      <c r="CU1242" s="114"/>
      <c r="CV1242" s="114"/>
      <c r="CW1242" s="114"/>
      <c r="CX1242" s="114"/>
      <c r="CY1242" s="114"/>
      <c r="CZ1242" s="114"/>
      <c r="DA1242" s="114"/>
      <c r="DB1242" s="114"/>
      <c r="DC1242" s="114"/>
      <c r="DD1242" s="114"/>
      <c r="DE1242" s="114"/>
      <c r="DF1242" s="114"/>
      <c r="DG1242" s="114"/>
      <c r="DH1242" s="114"/>
      <c r="DI1242" s="114"/>
      <c r="DJ1242" s="114"/>
      <c r="DK1242" s="114"/>
      <c r="DL1242" s="114"/>
      <c r="DM1242" s="114"/>
      <c r="DN1242" s="114"/>
      <c r="DO1242" s="114"/>
      <c r="DP1242" s="114"/>
      <c r="DQ1242" s="114"/>
      <c r="DR1242" s="114"/>
      <c r="DS1242" s="114"/>
      <c r="DT1242" s="114"/>
      <c r="DU1242" s="114"/>
      <c r="DV1242" s="114"/>
      <c r="DW1242" s="121"/>
      <c r="DX1242" s="121"/>
      <c r="DY1242" s="121"/>
      <c r="DZ1242" s="121"/>
      <c r="EA1242" s="121"/>
      <c r="EB1242" s="121"/>
    </row>
    <row r="1243" spans="1:132" s="1" customFormat="1" ht="10.5" customHeight="1" x14ac:dyDescent="0.2">
      <c r="A1243" s="1406"/>
      <c r="B1243" s="1519"/>
      <c r="C1243" s="846" t="s">
        <v>908</v>
      </c>
      <c r="D1243" s="102" t="s">
        <v>108</v>
      </c>
      <c r="E1243" s="42">
        <v>0.11184000000000001</v>
      </c>
      <c r="F1243" s="42">
        <v>0.13968</v>
      </c>
      <c r="G1243" s="42">
        <v>0.15696000000000002</v>
      </c>
      <c r="H1243" s="213">
        <v>0.14784</v>
      </c>
      <c r="I1243" s="42">
        <v>0.1368</v>
      </c>
      <c r="J1243" s="42">
        <v>0.12768000000000002</v>
      </c>
      <c r="K1243" s="42">
        <v>0.11184000000000001</v>
      </c>
      <c r="L1243" s="42">
        <v>0.13152</v>
      </c>
      <c r="M1243" s="42">
        <v>0.15408000000000002</v>
      </c>
      <c r="N1243" s="213">
        <v>0.21359999999999998</v>
      </c>
      <c r="O1243" s="42">
        <v>0.13056000000000001</v>
      </c>
      <c r="P1243" s="42">
        <v>0.11904000000000001</v>
      </c>
      <c r="Q1243" s="42">
        <v>0.13103999999999999</v>
      </c>
      <c r="R1243" s="42">
        <v>0.15215999999999999</v>
      </c>
      <c r="S1243" s="42">
        <v>0.49007999999999996</v>
      </c>
      <c r="T1243" s="42">
        <v>0.46176</v>
      </c>
      <c r="U1243" s="42">
        <v>0.24719999999999998</v>
      </c>
      <c r="V1243" s="213">
        <v>0.12863999999999998</v>
      </c>
      <c r="W1243" s="42">
        <v>0.25440000000000002</v>
      </c>
      <c r="X1243" s="42">
        <v>0.14304</v>
      </c>
      <c r="Y1243" s="42">
        <v>0.42960000000000004</v>
      </c>
      <c r="Z1243" s="42">
        <v>0.80112000000000005</v>
      </c>
      <c r="AA1243" s="42">
        <v>0.86399999999999999</v>
      </c>
      <c r="AB1243" s="42">
        <v>0.42624000000000001</v>
      </c>
      <c r="AC1243" s="41">
        <f>(BD1243-AF1243)*AE1243</f>
        <v>0</v>
      </c>
      <c r="AD1243" s="43">
        <f>(BD1244-AF1244)*AE1243</f>
        <v>0</v>
      </c>
      <c r="AE1243" s="49">
        <v>4.8</v>
      </c>
      <c r="AF1243" s="678"/>
      <c r="AG1243" s="639"/>
      <c r="AH1243" s="640"/>
      <c r="AI1243" s="639"/>
      <c r="AJ1243" s="639"/>
      <c r="AK1243" s="639"/>
      <c r="AL1243" s="639"/>
      <c r="AM1243" s="639"/>
      <c r="AN1243" s="639"/>
      <c r="AO1243" s="639"/>
      <c r="AP1243" s="639"/>
      <c r="AQ1243" s="639"/>
      <c r="AR1243" s="639"/>
      <c r="AS1243" s="639"/>
      <c r="AT1243" s="639"/>
      <c r="AU1243" s="639"/>
      <c r="AV1243" s="639"/>
      <c r="AW1243" s="639"/>
      <c r="AX1243" s="639"/>
      <c r="AY1243" s="639"/>
      <c r="AZ1243" s="639"/>
      <c r="BA1243" s="639"/>
      <c r="BB1243" s="639"/>
      <c r="BC1243" s="639"/>
      <c r="BD1243" s="639"/>
      <c r="BE1243" s="1511"/>
      <c r="BF1243" s="1613"/>
      <c r="BG1243" s="1613"/>
      <c r="BH1243" s="1613"/>
      <c r="BI1243" s="1613"/>
      <c r="BJ1243" s="1613"/>
      <c r="BK1243" s="1613"/>
      <c r="BL1243" s="1613"/>
      <c r="BM1243" s="1613"/>
      <c r="BN1243" s="1613"/>
      <c r="BO1243" s="1613"/>
      <c r="BP1243" s="1613"/>
      <c r="BQ1243" s="1613"/>
      <c r="BR1243" s="1613"/>
      <c r="BS1243" s="1613"/>
      <c r="BT1243" s="1613"/>
      <c r="BU1243" s="1613"/>
      <c r="BV1243" s="1613"/>
      <c r="BW1243" s="1613"/>
      <c r="BX1243" s="1613"/>
      <c r="BY1243" s="1613"/>
      <c r="BZ1243" s="1613"/>
      <c r="CA1243" s="1613"/>
      <c r="CB1243" s="1613"/>
      <c r="CC1243" s="1613"/>
      <c r="CD1243" s="114"/>
      <c r="CE1243" s="114"/>
      <c r="CF1243" s="114"/>
      <c r="CG1243" s="114"/>
      <c r="CH1243" s="114"/>
      <c r="CI1243" s="114"/>
      <c r="CJ1243" s="114"/>
      <c r="CK1243" s="114"/>
      <c r="CL1243" s="114"/>
      <c r="CM1243" s="114"/>
      <c r="CN1243" s="114"/>
      <c r="CO1243" s="114"/>
      <c r="CP1243" s="114"/>
      <c r="CQ1243" s="114"/>
      <c r="CR1243" s="114"/>
      <c r="CS1243" s="114"/>
      <c r="CT1243" s="114"/>
      <c r="CU1243" s="114"/>
      <c r="CV1243" s="114"/>
      <c r="CW1243" s="114"/>
      <c r="CX1243" s="114"/>
      <c r="CY1243" s="114"/>
      <c r="CZ1243" s="114"/>
      <c r="DA1243" s="114"/>
      <c r="DB1243" s="114"/>
      <c r="DC1243" s="114"/>
      <c r="DD1243" s="114"/>
      <c r="DE1243" s="114"/>
      <c r="DF1243" s="114"/>
      <c r="DG1243" s="114"/>
      <c r="DH1243" s="114"/>
      <c r="DI1243" s="114"/>
      <c r="DJ1243" s="114"/>
      <c r="DK1243" s="114"/>
      <c r="DL1243" s="114"/>
      <c r="DM1243" s="114"/>
      <c r="DN1243" s="114"/>
      <c r="DO1243" s="114"/>
      <c r="DP1243" s="114"/>
      <c r="DQ1243" s="114"/>
      <c r="DR1243" s="114"/>
      <c r="DS1243" s="114"/>
      <c r="DT1243" s="114"/>
      <c r="DU1243" s="114"/>
      <c r="DV1243" s="114"/>
      <c r="DW1243" s="121"/>
      <c r="DX1243" s="121"/>
      <c r="DY1243" s="121"/>
      <c r="DZ1243" s="121"/>
      <c r="EA1243" s="121"/>
      <c r="EB1243" s="121"/>
    </row>
    <row r="1244" spans="1:132" s="1" customFormat="1" ht="10.5" customHeight="1" x14ac:dyDescent="0.2">
      <c r="A1244" s="1406"/>
      <c r="B1244" s="1519"/>
      <c r="C1244" s="846" t="s">
        <v>908</v>
      </c>
      <c r="D1244" s="102" t="s">
        <v>906</v>
      </c>
      <c r="E1244" s="42">
        <v>0.12623999999999999</v>
      </c>
      <c r="F1244" s="42">
        <v>0.15984000000000001</v>
      </c>
      <c r="G1244" s="42">
        <v>0.18815999999999999</v>
      </c>
      <c r="H1244" s="213">
        <v>0.17904</v>
      </c>
      <c r="I1244" s="42">
        <v>0.16656000000000001</v>
      </c>
      <c r="J1244" s="42">
        <v>0.15264</v>
      </c>
      <c r="K1244" s="42">
        <v>0.13440000000000002</v>
      </c>
      <c r="L1244" s="42">
        <v>0.16319999999999998</v>
      </c>
      <c r="M1244" s="42">
        <v>0.19631999999999999</v>
      </c>
      <c r="N1244" s="213">
        <v>0.18575999999999998</v>
      </c>
      <c r="O1244" s="42">
        <v>0.13968</v>
      </c>
      <c r="P1244" s="42">
        <v>0.11663999999999999</v>
      </c>
      <c r="Q1244" s="42">
        <v>0.15264</v>
      </c>
      <c r="R1244" s="42">
        <v>0.18768000000000001</v>
      </c>
      <c r="S1244" s="42">
        <v>0.6</v>
      </c>
      <c r="T1244" s="42">
        <v>0.49536000000000002</v>
      </c>
      <c r="U1244" s="42">
        <v>0.19056000000000001</v>
      </c>
      <c r="V1244" s="213">
        <v>0.15168000000000001</v>
      </c>
      <c r="W1244" s="42">
        <v>0.30528</v>
      </c>
      <c r="X1244" s="42">
        <v>9.3120000000000008E-2</v>
      </c>
      <c r="Y1244" s="42">
        <v>0.51839999999999997</v>
      </c>
      <c r="Z1244" s="42">
        <v>0.96384000000000003</v>
      </c>
      <c r="AA1244" s="42">
        <v>1.0156799999999999</v>
      </c>
      <c r="AB1244" s="42">
        <v>0.65376000000000001</v>
      </c>
      <c r="AC1244" s="41"/>
      <c r="AD1244" s="43"/>
      <c r="AE1244" s="49"/>
      <c r="AF1244" s="678"/>
      <c r="AG1244" s="639"/>
      <c r="AH1244" s="640"/>
      <c r="AI1244" s="639"/>
      <c r="AJ1244" s="639"/>
      <c r="AK1244" s="639"/>
      <c r="AL1244" s="639"/>
      <c r="AM1244" s="639"/>
      <c r="AN1244" s="639"/>
      <c r="AO1244" s="639"/>
      <c r="AP1244" s="639"/>
      <c r="AQ1244" s="639"/>
      <c r="AR1244" s="639"/>
      <c r="AS1244" s="639"/>
      <c r="AT1244" s="639"/>
      <c r="AU1244" s="639"/>
      <c r="AV1244" s="639"/>
      <c r="AW1244" s="639"/>
      <c r="AX1244" s="639"/>
      <c r="AY1244" s="639"/>
      <c r="AZ1244" s="639"/>
      <c r="BA1244" s="639"/>
      <c r="BB1244" s="639"/>
      <c r="BC1244" s="639"/>
      <c r="BD1244" s="639"/>
      <c r="BE1244" s="400"/>
      <c r="BF1244" s="114"/>
      <c r="BG1244" s="114"/>
      <c r="BH1244" s="114"/>
      <c r="BI1244" s="114"/>
      <c r="BJ1244" s="114"/>
      <c r="BK1244" s="114"/>
      <c r="BL1244" s="114"/>
      <c r="BM1244" s="114"/>
      <c r="BN1244" s="114"/>
      <c r="BO1244" s="114"/>
      <c r="BP1244" s="114"/>
      <c r="BQ1244" s="114"/>
      <c r="BR1244" s="114"/>
      <c r="BS1244" s="114"/>
      <c r="BT1244" s="114"/>
      <c r="BU1244" s="114"/>
      <c r="BV1244" s="114"/>
      <c r="BW1244" s="114"/>
      <c r="BX1244" s="114"/>
      <c r="BY1244" s="114"/>
      <c r="BZ1244" s="114"/>
      <c r="CA1244" s="114"/>
      <c r="CB1244" s="114"/>
      <c r="CC1244" s="114"/>
      <c r="CD1244" s="114"/>
      <c r="CE1244" s="114"/>
      <c r="CF1244" s="114"/>
      <c r="CG1244" s="114"/>
      <c r="CH1244" s="114"/>
      <c r="CI1244" s="114"/>
      <c r="CJ1244" s="114"/>
      <c r="CK1244" s="114"/>
      <c r="CL1244" s="114"/>
      <c r="CM1244" s="114"/>
      <c r="CN1244" s="114"/>
      <c r="CO1244" s="114"/>
      <c r="CP1244" s="114"/>
      <c r="CQ1244" s="114"/>
      <c r="CR1244" s="114"/>
      <c r="CS1244" s="114"/>
      <c r="CT1244" s="114"/>
      <c r="CU1244" s="114"/>
      <c r="CV1244" s="114"/>
      <c r="CW1244" s="114"/>
      <c r="CX1244" s="114"/>
      <c r="CY1244" s="114"/>
      <c r="CZ1244" s="114"/>
      <c r="DA1244" s="114"/>
      <c r="DB1244" s="114"/>
      <c r="DC1244" s="114"/>
      <c r="DD1244" s="114"/>
      <c r="DE1244" s="114"/>
      <c r="DF1244" s="114"/>
      <c r="DG1244" s="114"/>
      <c r="DH1244" s="114"/>
      <c r="DI1244" s="114"/>
      <c r="DJ1244" s="114"/>
      <c r="DK1244" s="114"/>
      <c r="DL1244" s="114"/>
      <c r="DM1244" s="114"/>
      <c r="DN1244" s="114"/>
      <c r="DO1244" s="114"/>
      <c r="DP1244" s="114"/>
      <c r="DQ1244" s="114"/>
      <c r="DR1244" s="114"/>
      <c r="DS1244" s="114"/>
      <c r="DT1244" s="114"/>
      <c r="DU1244" s="114"/>
      <c r="DV1244" s="114"/>
      <c r="DW1244" s="121"/>
      <c r="DX1244" s="121"/>
      <c r="DY1244" s="121"/>
      <c r="DZ1244" s="121"/>
      <c r="EA1244" s="121"/>
      <c r="EB1244" s="121"/>
    </row>
    <row r="1245" spans="1:132" s="1" customFormat="1" ht="10.5" customHeight="1" x14ac:dyDescent="0.2">
      <c r="A1245" s="1406"/>
      <c r="B1245" s="1519"/>
      <c r="C1245" s="846" t="s">
        <v>908</v>
      </c>
      <c r="D1245" s="103" t="s">
        <v>907</v>
      </c>
      <c r="E1245" s="104">
        <v>0</v>
      </c>
      <c r="F1245" s="104">
        <v>0</v>
      </c>
      <c r="G1245" s="104">
        <v>0</v>
      </c>
      <c r="H1245" s="232">
        <v>0</v>
      </c>
      <c r="I1245" s="104">
        <v>0</v>
      </c>
      <c r="J1245" s="104">
        <v>0</v>
      </c>
      <c r="K1245" s="104">
        <v>0</v>
      </c>
      <c r="L1245" s="104">
        <v>0</v>
      </c>
      <c r="M1245" s="104">
        <v>0</v>
      </c>
      <c r="N1245" s="232">
        <v>0</v>
      </c>
      <c r="O1245" s="104">
        <v>0</v>
      </c>
      <c r="P1245" s="104">
        <v>0</v>
      </c>
      <c r="Q1245" s="104">
        <v>0</v>
      </c>
      <c r="R1245" s="104">
        <v>0</v>
      </c>
      <c r="S1245" s="104">
        <v>0</v>
      </c>
      <c r="T1245" s="104">
        <v>0</v>
      </c>
      <c r="U1245" s="104">
        <v>0.1032</v>
      </c>
      <c r="V1245" s="232">
        <v>0</v>
      </c>
      <c r="W1245" s="104">
        <v>0</v>
      </c>
      <c r="X1245" s="104">
        <v>0</v>
      </c>
      <c r="Y1245" s="104">
        <v>0</v>
      </c>
      <c r="Z1245" s="104">
        <v>0</v>
      </c>
      <c r="AA1245" s="104">
        <v>0</v>
      </c>
      <c r="AB1245" s="104">
        <v>0</v>
      </c>
      <c r="AC1245" s="490"/>
      <c r="AD1245" s="491"/>
      <c r="AE1245" s="492"/>
      <c r="AF1245" s="678"/>
      <c r="AG1245" s="639"/>
      <c r="AH1245" s="640"/>
      <c r="AI1245" s="639"/>
      <c r="AJ1245" s="639"/>
      <c r="AK1245" s="639"/>
      <c r="AL1245" s="639"/>
      <c r="AM1245" s="639"/>
      <c r="AN1245" s="639"/>
      <c r="AO1245" s="639"/>
      <c r="AP1245" s="639"/>
      <c r="AQ1245" s="639"/>
      <c r="AR1245" s="639"/>
      <c r="AS1245" s="639"/>
      <c r="AT1245" s="639"/>
      <c r="AU1245" s="639"/>
      <c r="AV1245" s="639"/>
      <c r="AW1245" s="639"/>
      <c r="AX1245" s="639"/>
      <c r="AY1245" s="639"/>
      <c r="AZ1245" s="639"/>
      <c r="BA1245" s="639"/>
      <c r="BB1245" s="639"/>
      <c r="BC1245" s="639"/>
      <c r="BD1245" s="639"/>
      <c r="BE1245" s="400"/>
      <c r="BF1245" s="114"/>
      <c r="BG1245" s="114"/>
      <c r="BH1245" s="114"/>
      <c r="BI1245" s="114"/>
      <c r="BJ1245" s="114"/>
      <c r="BK1245" s="114"/>
      <c r="BL1245" s="114"/>
      <c r="BM1245" s="114"/>
      <c r="BN1245" s="114"/>
      <c r="BO1245" s="114"/>
      <c r="BP1245" s="114"/>
      <c r="BQ1245" s="114"/>
      <c r="BR1245" s="114"/>
      <c r="BS1245" s="114"/>
      <c r="BT1245" s="114"/>
      <c r="BU1245" s="114"/>
      <c r="BV1245" s="114"/>
      <c r="BW1245" s="114"/>
      <c r="BX1245" s="114"/>
      <c r="BY1245" s="114"/>
      <c r="BZ1245" s="114"/>
      <c r="CA1245" s="114"/>
      <c r="CB1245" s="114"/>
      <c r="CC1245" s="114"/>
      <c r="CD1245" s="114"/>
      <c r="CE1245" s="114"/>
      <c r="CF1245" s="114"/>
      <c r="CG1245" s="114"/>
      <c r="CH1245" s="114"/>
      <c r="CI1245" s="114"/>
      <c r="CJ1245" s="114"/>
      <c r="CK1245" s="114"/>
      <c r="CL1245" s="114"/>
      <c r="CM1245" s="114"/>
      <c r="CN1245" s="114"/>
      <c r="CO1245" s="114"/>
      <c r="CP1245" s="114"/>
      <c r="CQ1245" s="114"/>
      <c r="CR1245" s="114"/>
      <c r="CS1245" s="114"/>
      <c r="CT1245" s="114"/>
      <c r="CU1245" s="114"/>
      <c r="CV1245" s="114"/>
      <c r="CW1245" s="114"/>
      <c r="CX1245" s="114"/>
      <c r="CY1245" s="114"/>
      <c r="CZ1245" s="114"/>
      <c r="DA1245" s="114"/>
      <c r="DB1245" s="114"/>
      <c r="DC1245" s="114"/>
      <c r="DD1245" s="114"/>
      <c r="DE1245" s="114"/>
      <c r="DF1245" s="114"/>
      <c r="DG1245" s="114"/>
      <c r="DH1245" s="114"/>
      <c r="DI1245" s="114"/>
      <c r="DJ1245" s="114"/>
      <c r="DK1245" s="114"/>
      <c r="DL1245" s="114"/>
      <c r="DM1245" s="114"/>
      <c r="DN1245" s="114"/>
      <c r="DO1245" s="114"/>
      <c r="DP1245" s="114"/>
      <c r="DQ1245" s="114"/>
      <c r="DR1245" s="114"/>
      <c r="DS1245" s="114"/>
      <c r="DT1245" s="114"/>
      <c r="DU1245" s="114"/>
      <c r="DV1245" s="114"/>
      <c r="DW1245" s="121"/>
      <c r="DX1245" s="121"/>
      <c r="DY1245" s="121"/>
      <c r="DZ1245" s="121"/>
      <c r="EA1245" s="121"/>
      <c r="EB1245" s="121"/>
    </row>
    <row r="1246" spans="1:132" s="1" customFormat="1" ht="10.5" customHeight="1" thickBot="1" x14ac:dyDescent="0.25">
      <c r="A1246" s="1407"/>
      <c r="B1246" s="1520"/>
      <c r="C1246" s="197"/>
      <c r="D1246" s="166" t="s">
        <v>35</v>
      </c>
      <c r="E1246" s="45">
        <f>(E1244-E1245)/E1243</f>
        <v>1.1287553648068669</v>
      </c>
      <c r="F1246" s="45">
        <f t="shared" ref="F1246:AB1246" si="1482">(F1244-F1245)/F1243</f>
        <v>1.1443298969072166</v>
      </c>
      <c r="G1246" s="45">
        <f t="shared" si="1482"/>
        <v>1.1987767584097857</v>
      </c>
      <c r="H1246" s="214">
        <f t="shared" si="1482"/>
        <v>1.2110389610389611</v>
      </c>
      <c r="I1246" s="45">
        <f t="shared" si="1482"/>
        <v>1.2175438596491228</v>
      </c>
      <c r="J1246" s="45">
        <f t="shared" si="1482"/>
        <v>1.1954887218045112</v>
      </c>
      <c r="K1246" s="45">
        <f t="shared" si="1482"/>
        <v>1.201716738197425</v>
      </c>
      <c r="L1246" s="45">
        <f t="shared" si="1482"/>
        <v>1.2408759124087589</v>
      </c>
      <c r="M1246" s="45">
        <f t="shared" si="1482"/>
        <v>1.2741433021806852</v>
      </c>
      <c r="N1246" s="214">
        <f t="shared" si="1482"/>
        <v>0.86966292134831458</v>
      </c>
      <c r="O1246" s="45">
        <f t="shared" si="1482"/>
        <v>1.0698529411764706</v>
      </c>
      <c r="P1246" s="45">
        <f t="shared" si="1482"/>
        <v>0.97983870967741926</v>
      </c>
      <c r="Q1246" s="45">
        <f t="shared" si="1482"/>
        <v>1.1648351648351649</v>
      </c>
      <c r="R1246" s="45">
        <f t="shared" si="1482"/>
        <v>1.2334384858044165</v>
      </c>
      <c r="S1246" s="45">
        <f t="shared" si="1482"/>
        <v>1.2242899118511263</v>
      </c>
      <c r="T1246" s="45">
        <f t="shared" si="1482"/>
        <v>1.0727650727650728</v>
      </c>
      <c r="U1246" s="45">
        <f t="shared" si="1482"/>
        <v>0.35339805825242726</v>
      </c>
      <c r="V1246" s="214">
        <f t="shared" si="1482"/>
        <v>1.1791044776119406</v>
      </c>
      <c r="W1246" s="45">
        <f t="shared" si="1482"/>
        <v>1.2</v>
      </c>
      <c r="X1246" s="45">
        <f t="shared" si="1482"/>
        <v>0.65100671140939603</v>
      </c>
      <c r="Y1246" s="45">
        <f t="shared" si="1482"/>
        <v>1.206703910614525</v>
      </c>
      <c r="Z1246" s="45">
        <f t="shared" si="1482"/>
        <v>1.2031156381066506</v>
      </c>
      <c r="AA1246" s="45">
        <f t="shared" si="1482"/>
        <v>1.1755555555555555</v>
      </c>
      <c r="AB1246" s="45">
        <f t="shared" si="1482"/>
        <v>1.5337837837837838</v>
      </c>
      <c r="AC1246" s="155"/>
      <c r="AD1246" s="156"/>
      <c r="AE1246" s="157"/>
      <c r="AF1246" s="187"/>
      <c r="AG1246" s="187"/>
      <c r="AH1246" s="187"/>
      <c r="AI1246" s="187"/>
      <c r="AJ1246" s="187"/>
      <c r="AK1246" s="187"/>
      <c r="AL1246" s="187"/>
      <c r="AM1246" s="187"/>
      <c r="AN1246" s="187"/>
      <c r="AO1246" s="187"/>
      <c r="AP1246" s="187"/>
      <c r="AQ1246" s="187"/>
      <c r="AR1246" s="187"/>
      <c r="AS1246" s="187"/>
      <c r="AT1246" s="187"/>
      <c r="AU1246" s="187"/>
      <c r="AV1246" s="187"/>
      <c r="AW1246" s="187"/>
      <c r="AX1246" s="187"/>
      <c r="AY1246" s="187"/>
      <c r="AZ1246" s="187"/>
      <c r="BA1246" s="187"/>
      <c r="BB1246" s="187"/>
      <c r="BC1246" s="187"/>
      <c r="BD1246" s="187"/>
      <c r="BE1246" s="400"/>
      <c r="BF1246" s="114"/>
      <c r="BG1246" s="114"/>
      <c r="BH1246" s="114"/>
      <c r="BI1246" s="114"/>
      <c r="BJ1246" s="114"/>
      <c r="BK1246" s="114"/>
      <c r="BL1246" s="114"/>
      <c r="BM1246" s="114"/>
      <c r="BN1246" s="114"/>
      <c r="BO1246" s="114"/>
      <c r="BP1246" s="114"/>
      <c r="BQ1246" s="114"/>
      <c r="BR1246" s="114"/>
      <c r="BS1246" s="114"/>
      <c r="BT1246" s="114"/>
      <c r="BU1246" s="114"/>
      <c r="BV1246" s="114"/>
      <c r="BW1246" s="114"/>
      <c r="BX1246" s="114"/>
      <c r="BY1246" s="114"/>
      <c r="BZ1246" s="114"/>
      <c r="CA1246" s="114"/>
      <c r="CB1246" s="114"/>
      <c r="CC1246" s="114"/>
      <c r="CD1246" s="114"/>
      <c r="CE1246" s="114"/>
      <c r="CF1246" s="114"/>
      <c r="CG1246" s="114"/>
      <c r="CH1246" s="114"/>
      <c r="CI1246" s="114"/>
      <c r="CJ1246" s="114"/>
      <c r="CK1246" s="114"/>
      <c r="CL1246" s="114"/>
      <c r="CM1246" s="114"/>
      <c r="CN1246" s="114"/>
      <c r="CO1246" s="114"/>
      <c r="CP1246" s="114"/>
      <c r="CQ1246" s="114"/>
      <c r="CR1246" s="114"/>
      <c r="CS1246" s="114"/>
      <c r="CT1246" s="114"/>
      <c r="CU1246" s="114"/>
      <c r="CV1246" s="114"/>
      <c r="CW1246" s="114"/>
      <c r="CX1246" s="114"/>
      <c r="CY1246" s="114"/>
      <c r="CZ1246" s="114"/>
      <c r="DA1246" s="114"/>
      <c r="DB1246" s="114"/>
      <c r="DC1246" s="114"/>
      <c r="DD1246" s="114"/>
      <c r="DE1246" s="114"/>
      <c r="DF1246" s="114"/>
      <c r="DG1246" s="114"/>
      <c r="DH1246" s="114"/>
      <c r="DI1246" s="114"/>
      <c r="DJ1246" s="114"/>
      <c r="DK1246" s="114"/>
      <c r="DL1246" s="114"/>
      <c r="DM1246" s="114"/>
      <c r="DN1246" s="114"/>
      <c r="DO1246" s="114"/>
      <c r="DP1246" s="114"/>
      <c r="DQ1246" s="114"/>
      <c r="DR1246" s="114"/>
      <c r="DS1246" s="114"/>
      <c r="DT1246" s="114"/>
      <c r="DU1246" s="114"/>
      <c r="DV1246" s="114"/>
      <c r="DW1246" s="121"/>
      <c r="DX1246" s="121"/>
      <c r="DY1246" s="121"/>
      <c r="DZ1246" s="121"/>
      <c r="EA1246" s="121"/>
      <c r="EB1246" s="121"/>
    </row>
    <row r="1247" spans="1:132" s="1" customFormat="1" ht="10.5" customHeight="1" x14ac:dyDescent="0.2">
      <c r="A1247" s="1405" t="s">
        <v>282</v>
      </c>
      <c r="B1247" s="1518" t="s">
        <v>283</v>
      </c>
      <c r="C1247" s="695"/>
      <c r="D1247" s="726"/>
      <c r="E1247" s="61"/>
      <c r="F1247" s="61"/>
      <c r="G1247" s="61"/>
      <c r="H1247" s="219"/>
      <c r="I1247" s="61"/>
      <c r="J1247" s="61"/>
      <c r="K1247" s="61"/>
      <c r="L1247" s="61"/>
      <c r="M1247" s="61"/>
      <c r="N1247" s="219"/>
      <c r="O1247" s="61"/>
      <c r="P1247" s="61"/>
      <c r="Q1247" s="61"/>
      <c r="R1247" s="61"/>
      <c r="S1247" s="61"/>
      <c r="T1247" s="61"/>
      <c r="U1247" s="61"/>
      <c r="V1247" s="219"/>
      <c r="W1247" s="61"/>
      <c r="X1247" s="61"/>
      <c r="Y1247" s="61"/>
      <c r="Z1247" s="61"/>
      <c r="AA1247" s="61"/>
      <c r="AB1247" s="61"/>
      <c r="AC1247" s="158"/>
      <c r="AD1247" s="159"/>
      <c r="AE1247" s="160"/>
      <c r="AF1247" s="182"/>
      <c r="AG1247" s="187"/>
      <c r="AH1247" s="187"/>
      <c r="AI1247" s="187"/>
      <c r="AJ1247" s="187"/>
      <c r="AK1247" s="187"/>
      <c r="AL1247" s="187"/>
      <c r="AM1247" s="187"/>
      <c r="AN1247" s="187"/>
      <c r="AO1247" s="187"/>
      <c r="AP1247" s="187"/>
      <c r="AQ1247" s="187"/>
      <c r="AR1247" s="187"/>
      <c r="AS1247" s="187"/>
      <c r="AT1247" s="187"/>
      <c r="AU1247" s="187"/>
      <c r="AV1247" s="187"/>
      <c r="AW1247" s="187"/>
      <c r="AX1247" s="187"/>
      <c r="AY1247" s="187"/>
      <c r="AZ1247" s="187"/>
      <c r="BA1247" s="187"/>
      <c r="BB1247" s="187"/>
      <c r="BC1247" s="187"/>
      <c r="BD1247" s="187"/>
      <c r="BE1247" s="400"/>
      <c r="BF1247" s="114"/>
      <c r="BG1247" s="114"/>
      <c r="BH1247" s="114"/>
      <c r="BI1247" s="114"/>
      <c r="BJ1247" s="114"/>
      <c r="BK1247" s="114"/>
      <c r="BL1247" s="114"/>
      <c r="BM1247" s="114"/>
      <c r="BN1247" s="114"/>
      <c r="BO1247" s="114"/>
      <c r="BP1247" s="114"/>
      <c r="BQ1247" s="114"/>
      <c r="BR1247" s="114"/>
      <c r="BS1247" s="114"/>
      <c r="BT1247" s="114"/>
      <c r="BU1247" s="114"/>
      <c r="BV1247" s="114"/>
      <c r="BW1247" s="114"/>
      <c r="BX1247" s="114"/>
      <c r="BY1247" s="114"/>
      <c r="BZ1247" s="114"/>
      <c r="CA1247" s="114"/>
      <c r="CB1247" s="114"/>
      <c r="CC1247" s="114"/>
      <c r="CD1247" s="114"/>
      <c r="CE1247" s="114"/>
      <c r="CF1247" s="114"/>
      <c r="CG1247" s="114"/>
      <c r="CH1247" s="114"/>
      <c r="CI1247" s="114"/>
      <c r="CJ1247" s="114"/>
      <c r="CK1247" s="114"/>
      <c r="CL1247" s="114"/>
      <c r="CM1247" s="114"/>
      <c r="CN1247" s="114"/>
      <c r="CO1247" s="114"/>
      <c r="CP1247" s="114"/>
      <c r="CQ1247" s="114"/>
      <c r="CR1247" s="114"/>
      <c r="CS1247" s="114"/>
      <c r="CT1247" s="114"/>
      <c r="CU1247" s="114"/>
      <c r="CV1247" s="114"/>
      <c r="CW1247" s="114"/>
      <c r="CX1247" s="114"/>
      <c r="CY1247" s="114"/>
      <c r="CZ1247" s="114"/>
      <c r="DA1247" s="114"/>
      <c r="DB1247" s="114"/>
      <c r="DC1247" s="114"/>
      <c r="DD1247" s="114"/>
      <c r="DE1247" s="114"/>
      <c r="DF1247" s="114"/>
      <c r="DG1247" s="114"/>
      <c r="DH1247" s="114"/>
      <c r="DI1247" s="114"/>
      <c r="DJ1247" s="114"/>
      <c r="DK1247" s="114"/>
      <c r="DL1247" s="114"/>
      <c r="DM1247" s="114"/>
      <c r="DN1247" s="114"/>
      <c r="DO1247" s="114"/>
      <c r="DP1247" s="114"/>
      <c r="DQ1247" s="114"/>
      <c r="DR1247" s="114"/>
      <c r="DS1247" s="114"/>
      <c r="DT1247" s="114"/>
      <c r="DU1247" s="114"/>
      <c r="DV1247" s="114"/>
      <c r="DW1247" s="121"/>
      <c r="DX1247" s="121"/>
      <c r="DY1247" s="121"/>
      <c r="DZ1247" s="121"/>
      <c r="EA1247" s="121"/>
      <c r="EB1247" s="121"/>
    </row>
    <row r="1248" spans="1:132" s="1" customFormat="1" ht="10.5" customHeight="1" x14ac:dyDescent="0.2">
      <c r="A1248" s="1406"/>
      <c r="B1248" s="1519"/>
      <c r="C1248" s="150" t="s">
        <v>118</v>
      </c>
      <c r="D1248" s="752" t="s">
        <v>27</v>
      </c>
      <c r="E1248" s="731">
        <f t="shared" ref="E1248:AB1248" si="1483">ROUND(SQRT(E1249^2+(E1250-E1251)^2)*1000/(1.73*E1081),0)</f>
        <v>60</v>
      </c>
      <c r="F1248" s="731">
        <f t="shared" si="1483"/>
        <v>44</v>
      </c>
      <c r="G1248" s="731">
        <f t="shared" si="1483"/>
        <v>47</v>
      </c>
      <c r="H1248" s="877">
        <f t="shared" si="1483"/>
        <v>61</v>
      </c>
      <c r="I1248" s="731">
        <f t="shared" si="1483"/>
        <v>60</v>
      </c>
      <c r="J1248" s="731">
        <f t="shared" si="1483"/>
        <v>60</v>
      </c>
      <c r="K1248" s="731">
        <f t="shared" si="1483"/>
        <v>29</v>
      </c>
      <c r="L1248" s="731">
        <f t="shared" si="1483"/>
        <v>3</v>
      </c>
      <c r="M1248" s="731">
        <f t="shared" si="1483"/>
        <v>25</v>
      </c>
      <c r="N1248" s="877">
        <f t="shared" si="1483"/>
        <v>42</v>
      </c>
      <c r="O1248" s="731">
        <f t="shared" si="1483"/>
        <v>5</v>
      </c>
      <c r="P1248" s="731">
        <f t="shared" si="1483"/>
        <v>3</v>
      </c>
      <c r="Q1248" s="731">
        <f t="shared" si="1483"/>
        <v>3</v>
      </c>
      <c r="R1248" s="731">
        <f t="shared" si="1483"/>
        <v>42</v>
      </c>
      <c r="S1248" s="731">
        <f t="shared" si="1483"/>
        <v>107</v>
      </c>
      <c r="T1248" s="731">
        <f t="shared" si="1483"/>
        <v>111</v>
      </c>
      <c r="U1248" s="731">
        <f t="shared" si="1483"/>
        <v>110</v>
      </c>
      <c r="V1248" s="877">
        <f t="shared" si="1483"/>
        <v>110</v>
      </c>
      <c r="W1248" s="731">
        <f t="shared" si="1483"/>
        <v>109</v>
      </c>
      <c r="X1248" s="731">
        <f t="shared" si="1483"/>
        <v>109</v>
      </c>
      <c r="Y1248" s="731">
        <f t="shared" si="1483"/>
        <v>109</v>
      </c>
      <c r="Z1248" s="731">
        <f t="shared" si="1483"/>
        <v>110</v>
      </c>
      <c r="AA1248" s="731">
        <f t="shared" si="1483"/>
        <v>109</v>
      </c>
      <c r="AB1248" s="731">
        <f t="shared" si="1483"/>
        <v>110</v>
      </c>
      <c r="AC1248" s="112"/>
      <c r="AD1248" s="70"/>
      <c r="AE1248" s="49"/>
      <c r="AF1248" s="187"/>
      <c r="AG1248" s="187"/>
      <c r="AH1248" s="187"/>
      <c r="AI1248" s="187"/>
      <c r="AJ1248" s="187"/>
      <c r="AK1248" s="187"/>
      <c r="AL1248" s="187"/>
      <c r="AM1248" s="187"/>
      <c r="AN1248" s="187"/>
      <c r="AO1248" s="187"/>
      <c r="AP1248" s="187"/>
      <c r="AQ1248" s="187"/>
      <c r="AR1248" s="187"/>
      <c r="AS1248" s="187"/>
      <c r="AT1248" s="187"/>
      <c r="AU1248" s="187"/>
      <c r="AV1248" s="187"/>
      <c r="AW1248" s="187"/>
      <c r="AX1248" s="187"/>
      <c r="AY1248" s="187"/>
      <c r="AZ1248" s="187"/>
      <c r="BA1248" s="187"/>
      <c r="BB1248" s="187"/>
      <c r="BC1248" s="187"/>
      <c r="BD1248" s="187"/>
      <c r="BE1248" s="400"/>
      <c r="BF1248" s="114"/>
      <c r="BG1248" s="114"/>
      <c r="BH1248" s="114"/>
      <c r="BI1248" s="114"/>
      <c r="BJ1248" s="114"/>
      <c r="BK1248" s="114"/>
      <c r="BL1248" s="114"/>
      <c r="BM1248" s="114"/>
      <c r="BN1248" s="114"/>
      <c r="BO1248" s="114"/>
      <c r="BP1248" s="114"/>
      <c r="BQ1248" s="114"/>
      <c r="BR1248" s="114"/>
      <c r="BS1248" s="114"/>
      <c r="BT1248" s="114"/>
      <c r="BU1248" s="114"/>
      <c r="BV1248" s="114"/>
      <c r="BW1248" s="114"/>
      <c r="BX1248" s="114"/>
      <c r="BY1248" s="114"/>
      <c r="BZ1248" s="114"/>
      <c r="CA1248" s="114"/>
      <c r="CB1248" s="114"/>
      <c r="CC1248" s="114"/>
      <c r="CD1248" s="114"/>
      <c r="CE1248" s="114"/>
      <c r="CF1248" s="114"/>
      <c r="CG1248" s="114"/>
      <c r="CH1248" s="114"/>
      <c r="CI1248" s="114"/>
      <c r="CJ1248" s="114"/>
      <c r="CK1248" s="114"/>
      <c r="CL1248" s="114"/>
      <c r="CM1248" s="114"/>
      <c r="CN1248" s="114"/>
      <c r="CO1248" s="114"/>
      <c r="CP1248" s="114"/>
      <c r="CQ1248" s="114"/>
      <c r="CR1248" s="114"/>
      <c r="CS1248" s="114"/>
      <c r="CT1248" s="114"/>
      <c r="CU1248" s="114"/>
      <c r="CV1248" s="114"/>
      <c r="CW1248" s="114"/>
      <c r="CX1248" s="114"/>
      <c r="CY1248" s="114"/>
      <c r="CZ1248" s="114"/>
      <c r="DA1248" s="114"/>
      <c r="DB1248" s="114"/>
      <c r="DC1248" s="114"/>
      <c r="DD1248" s="114"/>
      <c r="DE1248" s="114"/>
      <c r="DF1248" s="114"/>
      <c r="DG1248" s="114"/>
      <c r="DH1248" s="114"/>
      <c r="DI1248" s="114"/>
      <c r="DJ1248" s="114"/>
      <c r="DK1248" s="114"/>
      <c r="DL1248" s="114"/>
      <c r="DM1248" s="114"/>
      <c r="DN1248" s="114"/>
      <c r="DO1248" s="114"/>
      <c r="DP1248" s="114"/>
      <c r="DQ1248" s="114"/>
      <c r="DR1248" s="114"/>
      <c r="DS1248" s="114"/>
      <c r="DT1248" s="114"/>
      <c r="DU1248" s="114"/>
      <c r="DV1248" s="114"/>
      <c r="DW1248" s="121"/>
      <c r="DX1248" s="121"/>
      <c r="DY1248" s="121"/>
      <c r="DZ1248" s="121"/>
      <c r="EA1248" s="121"/>
      <c r="EB1248" s="121"/>
    </row>
    <row r="1249" spans="1:132" s="1" customFormat="1" ht="10.5" customHeight="1" x14ac:dyDescent="0.2">
      <c r="A1249" s="1406"/>
      <c r="B1249" s="1519"/>
      <c r="C1249" s="846" t="s">
        <v>908</v>
      </c>
      <c r="D1249" s="102" t="s">
        <v>108</v>
      </c>
      <c r="E1249" s="42">
        <v>0.38063999999999998</v>
      </c>
      <c r="F1249" s="42">
        <v>0.28464</v>
      </c>
      <c r="G1249" s="42">
        <v>0.30192000000000002</v>
      </c>
      <c r="H1249" s="213">
        <v>0.39216000000000001</v>
      </c>
      <c r="I1249" s="42">
        <v>0.37151999999999996</v>
      </c>
      <c r="J1249" s="42">
        <v>0.37248000000000003</v>
      </c>
      <c r="K1249" s="42">
        <v>0.18096000000000001</v>
      </c>
      <c r="L1249" s="42">
        <v>1.728E-2</v>
      </c>
      <c r="M1249" s="42">
        <v>0.12</v>
      </c>
      <c r="N1249" s="213">
        <v>0.19103999999999999</v>
      </c>
      <c r="O1249" s="42">
        <v>3.2159999999999994E-2</v>
      </c>
      <c r="P1249" s="42">
        <v>1.7760000000000001E-2</v>
      </c>
      <c r="Q1249" s="42">
        <v>1.8720000000000001E-2</v>
      </c>
      <c r="R1249" s="42">
        <v>0.26591999999999999</v>
      </c>
      <c r="S1249" s="42">
        <v>0.63167999999999991</v>
      </c>
      <c r="T1249" s="42">
        <v>0.62975999999999999</v>
      </c>
      <c r="U1249" s="42">
        <v>0.62448000000000004</v>
      </c>
      <c r="V1249" s="213">
        <v>0.59616000000000002</v>
      </c>
      <c r="W1249" s="42">
        <v>0.59760000000000002</v>
      </c>
      <c r="X1249" s="42">
        <v>0.59327999999999992</v>
      </c>
      <c r="Y1249" s="42">
        <v>0.58992</v>
      </c>
      <c r="Z1249" s="42">
        <v>0.60960000000000003</v>
      </c>
      <c r="AA1249" s="42">
        <v>0.63120000000000009</v>
      </c>
      <c r="AB1249" s="42">
        <v>0.62063999999999997</v>
      </c>
      <c r="AC1249" s="41">
        <f>(BD1249-AF1249)*AE1249</f>
        <v>0</v>
      </c>
      <c r="AD1249" s="43">
        <f>(BD1250-AF1250)*AE1249</f>
        <v>0</v>
      </c>
      <c r="AE1249" s="49">
        <v>4.8</v>
      </c>
      <c r="AF1249" s="678"/>
      <c r="AG1249" s="639"/>
      <c r="AH1249" s="640"/>
      <c r="AI1249" s="639"/>
      <c r="AJ1249" s="639"/>
      <c r="AK1249" s="639"/>
      <c r="AL1249" s="639"/>
      <c r="AM1249" s="639"/>
      <c r="AN1249" s="639"/>
      <c r="AO1249" s="639"/>
      <c r="AP1249" s="639"/>
      <c r="AQ1249" s="639"/>
      <c r="AR1249" s="639"/>
      <c r="AS1249" s="639"/>
      <c r="AT1249" s="639"/>
      <c r="AU1249" s="639"/>
      <c r="AV1249" s="639"/>
      <c r="AW1249" s="639"/>
      <c r="AX1249" s="639"/>
      <c r="AY1249" s="639"/>
      <c r="AZ1249" s="639"/>
      <c r="BA1249" s="639"/>
      <c r="BB1249" s="639"/>
      <c r="BC1249" s="639"/>
      <c r="BD1249" s="639"/>
      <c r="BE1249" s="1511"/>
      <c r="BF1249" s="1613"/>
      <c r="BG1249" s="1613"/>
      <c r="BH1249" s="1613"/>
      <c r="BI1249" s="1613"/>
      <c r="BJ1249" s="1613"/>
      <c r="BK1249" s="1613"/>
      <c r="BL1249" s="1613"/>
      <c r="BM1249" s="1613"/>
      <c r="BN1249" s="1613"/>
      <c r="BO1249" s="1613"/>
      <c r="BP1249" s="1613"/>
      <c r="BQ1249" s="1613"/>
      <c r="BR1249" s="1613"/>
      <c r="BS1249" s="1613"/>
      <c r="BT1249" s="1613"/>
      <c r="BU1249" s="1613"/>
      <c r="BV1249" s="1613"/>
      <c r="BW1249" s="1613"/>
      <c r="BX1249" s="1613"/>
      <c r="BY1249" s="1613"/>
      <c r="BZ1249" s="1613"/>
      <c r="CA1249" s="1613"/>
      <c r="CB1249" s="1613"/>
      <c r="CC1249" s="1613"/>
      <c r="CD1249" s="114"/>
      <c r="CE1249" s="114"/>
      <c r="CF1249" s="114"/>
      <c r="CG1249" s="114"/>
      <c r="CH1249" s="114"/>
      <c r="CI1249" s="114"/>
      <c r="CJ1249" s="114"/>
      <c r="CK1249" s="114"/>
      <c r="CL1249" s="114"/>
      <c r="CM1249" s="114"/>
      <c r="CN1249" s="114"/>
      <c r="CO1249" s="114"/>
      <c r="CP1249" s="114"/>
      <c r="CQ1249" s="114"/>
      <c r="CR1249" s="114"/>
      <c r="CS1249" s="114"/>
      <c r="CT1249" s="114"/>
      <c r="CU1249" s="114"/>
      <c r="CV1249" s="114"/>
      <c r="CW1249" s="114"/>
      <c r="CX1249" s="114"/>
      <c r="CY1249" s="114"/>
      <c r="CZ1249" s="114"/>
      <c r="DA1249" s="114"/>
      <c r="DB1249" s="114"/>
      <c r="DC1249" s="114"/>
      <c r="DD1249" s="114"/>
      <c r="DE1249" s="114"/>
      <c r="DF1249" s="114"/>
      <c r="DG1249" s="114"/>
      <c r="DH1249" s="114"/>
      <c r="DI1249" s="114"/>
      <c r="DJ1249" s="114"/>
      <c r="DK1249" s="114"/>
      <c r="DL1249" s="114"/>
      <c r="DM1249" s="114"/>
      <c r="DN1249" s="114"/>
      <c r="DO1249" s="114"/>
      <c r="DP1249" s="114"/>
      <c r="DQ1249" s="114"/>
      <c r="DR1249" s="114"/>
      <c r="DS1249" s="114"/>
      <c r="DT1249" s="114"/>
      <c r="DU1249" s="114"/>
      <c r="DV1249" s="114"/>
      <c r="DW1249" s="121"/>
      <c r="DX1249" s="121"/>
      <c r="DY1249" s="121"/>
      <c r="DZ1249" s="121"/>
      <c r="EA1249" s="121"/>
      <c r="EB1249" s="121"/>
    </row>
    <row r="1250" spans="1:132" s="1" customFormat="1" ht="10.5" customHeight="1" x14ac:dyDescent="0.2">
      <c r="A1250" s="1406"/>
      <c r="B1250" s="1519"/>
      <c r="C1250" s="846" t="s">
        <v>908</v>
      </c>
      <c r="D1250" s="102" t="s">
        <v>906</v>
      </c>
      <c r="E1250" s="42">
        <v>0.51503999999999994</v>
      </c>
      <c r="F1250" s="42">
        <v>0.38063999999999998</v>
      </c>
      <c r="G1250" s="42">
        <v>0.4032</v>
      </c>
      <c r="H1250" s="213">
        <v>0.52751999999999999</v>
      </c>
      <c r="I1250" s="42">
        <v>0.52272000000000007</v>
      </c>
      <c r="J1250" s="42">
        <v>0.52464</v>
      </c>
      <c r="K1250" s="42">
        <v>0.25103999999999999</v>
      </c>
      <c r="L1250" s="42">
        <v>2.4E-2</v>
      </c>
      <c r="M1250" s="42">
        <v>0.24528</v>
      </c>
      <c r="N1250" s="213">
        <v>0.41567999999999999</v>
      </c>
      <c r="O1250" s="42">
        <v>4.8000000000000001E-2</v>
      </c>
      <c r="P1250" s="42">
        <v>2.5920000000000002E-2</v>
      </c>
      <c r="Q1250" s="42">
        <v>2.8320000000000001E-2</v>
      </c>
      <c r="R1250" s="42">
        <v>0.36287999999999998</v>
      </c>
      <c r="S1250" s="42">
        <v>0.97920000000000007</v>
      </c>
      <c r="T1250" s="42">
        <v>1.0118400000000001</v>
      </c>
      <c r="U1250" s="42">
        <v>1.00176</v>
      </c>
      <c r="V1250" s="213">
        <v>1.01424</v>
      </c>
      <c r="W1250" s="42">
        <v>1.0238400000000001</v>
      </c>
      <c r="X1250" s="42">
        <v>1.0243199999999999</v>
      </c>
      <c r="Y1250" s="42">
        <v>1.0127999999999999</v>
      </c>
      <c r="Z1250" s="42">
        <v>1.0065599999999999</v>
      </c>
      <c r="AA1250" s="42">
        <v>1.0099199999999999</v>
      </c>
      <c r="AB1250" s="42">
        <v>1.01952</v>
      </c>
      <c r="AC1250" s="41"/>
      <c r="AD1250" s="43"/>
      <c r="AE1250" s="49"/>
      <c r="AF1250" s="678"/>
      <c r="AG1250" s="639"/>
      <c r="AH1250" s="640"/>
      <c r="AI1250" s="639"/>
      <c r="AJ1250" s="639"/>
      <c r="AK1250" s="639"/>
      <c r="AL1250" s="639"/>
      <c r="AM1250" s="639"/>
      <c r="AN1250" s="639"/>
      <c r="AO1250" s="639"/>
      <c r="AP1250" s="639"/>
      <c r="AQ1250" s="639"/>
      <c r="AR1250" s="639"/>
      <c r="AS1250" s="639"/>
      <c r="AT1250" s="639"/>
      <c r="AU1250" s="639"/>
      <c r="AV1250" s="639"/>
      <c r="AW1250" s="639"/>
      <c r="AX1250" s="639"/>
      <c r="AY1250" s="639"/>
      <c r="AZ1250" s="639"/>
      <c r="BA1250" s="639"/>
      <c r="BB1250" s="639"/>
      <c r="BC1250" s="639"/>
      <c r="BD1250" s="639"/>
      <c r="BE1250" s="400"/>
      <c r="BF1250" s="114"/>
      <c r="BG1250" s="114"/>
      <c r="BH1250" s="114"/>
      <c r="BI1250" s="114"/>
      <c r="BJ1250" s="114"/>
      <c r="BK1250" s="114"/>
      <c r="BL1250" s="114"/>
      <c r="BM1250" s="114"/>
      <c r="BN1250" s="114"/>
      <c r="BO1250" s="114"/>
      <c r="BP1250" s="114"/>
      <c r="BQ1250" s="114"/>
      <c r="BR1250" s="114"/>
      <c r="BS1250" s="114"/>
      <c r="BT1250" s="114"/>
      <c r="BU1250" s="114"/>
      <c r="BV1250" s="114"/>
      <c r="BW1250" s="114"/>
      <c r="BX1250" s="114"/>
      <c r="BY1250" s="114"/>
      <c r="BZ1250" s="114"/>
      <c r="CA1250" s="114"/>
      <c r="CB1250" s="114"/>
      <c r="CC1250" s="114"/>
      <c r="CD1250" s="114"/>
      <c r="CE1250" s="114"/>
      <c r="CF1250" s="114"/>
      <c r="CG1250" s="114"/>
      <c r="CH1250" s="114"/>
      <c r="CI1250" s="114"/>
      <c r="CJ1250" s="114"/>
      <c r="CK1250" s="114"/>
      <c r="CL1250" s="114"/>
      <c r="CM1250" s="114"/>
      <c r="CN1250" s="114"/>
      <c r="CO1250" s="114"/>
      <c r="CP1250" s="114"/>
      <c r="CQ1250" s="114"/>
      <c r="CR1250" s="114"/>
      <c r="CS1250" s="114"/>
      <c r="CT1250" s="114"/>
      <c r="CU1250" s="114"/>
      <c r="CV1250" s="114"/>
      <c r="CW1250" s="114"/>
      <c r="CX1250" s="114"/>
      <c r="CY1250" s="114"/>
      <c r="CZ1250" s="114"/>
      <c r="DA1250" s="114"/>
      <c r="DB1250" s="114"/>
      <c r="DC1250" s="114"/>
      <c r="DD1250" s="114"/>
      <c r="DE1250" s="114"/>
      <c r="DF1250" s="114"/>
      <c r="DG1250" s="114"/>
      <c r="DH1250" s="114"/>
      <c r="DI1250" s="114"/>
      <c r="DJ1250" s="114"/>
      <c r="DK1250" s="114"/>
      <c r="DL1250" s="114"/>
      <c r="DM1250" s="114"/>
      <c r="DN1250" s="114"/>
      <c r="DO1250" s="114"/>
      <c r="DP1250" s="114"/>
      <c r="DQ1250" s="114"/>
      <c r="DR1250" s="114"/>
      <c r="DS1250" s="114"/>
      <c r="DT1250" s="114"/>
      <c r="DU1250" s="114"/>
      <c r="DV1250" s="114"/>
      <c r="DW1250" s="121"/>
      <c r="DX1250" s="121"/>
      <c r="DY1250" s="121"/>
      <c r="DZ1250" s="121"/>
      <c r="EA1250" s="121"/>
      <c r="EB1250" s="121"/>
    </row>
    <row r="1251" spans="1:132" s="1" customFormat="1" ht="10.5" customHeight="1" x14ac:dyDescent="0.2">
      <c r="A1251" s="1406"/>
      <c r="B1251" s="1519"/>
      <c r="C1251" s="846" t="s">
        <v>908</v>
      </c>
      <c r="D1251" s="103" t="s">
        <v>907</v>
      </c>
      <c r="E1251" s="104">
        <v>0</v>
      </c>
      <c r="F1251" s="104">
        <v>0</v>
      </c>
      <c r="G1251" s="104">
        <v>0</v>
      </c>
      <c r="H1251" s="232">
        <v>0</v>
      </c>
      <c r="I1251" s="104">
        <v>0</v>
      </c>
      <c r="J1251" s="104">
        <v>0</v>
      </c>
      <c r="K1251" s="104">
        <v>0</v>
      </c>
      <c r="L1251" s="104">
        <v>0</v>
      </c>
      <c r="M1251" s="104">
        <v>0</v>
      </c>
      <c r="N1251" s="232">
        <v>0</v>
      </c>
      <c r="O1251" s="104">
        <v>0</v>
      </c>
      <c r="P1251" s="104">
        <v>0</v>
      </c>
      <c r="Q1251" s="104">
        <v>0</v>
      </c>
      <c r="R1251" s="104">
        <v>0</v>
      </c>
      <c r="S1251" s="104">
        <v>0</v>
      </c>
      <c r="T1251" s="104">
        <v>0</v>
      </c>
      <c r="U1251" s="104">
        <v>0</v>
      </c>
      <c r="V1251" s="232">
        <v>0</v>
      </c>
      <c r="W1251" s="104">
        <v>0</v>
      </c>
      <c r="X1251" s="104">
        <v>0</v>
      </c>
      <c r="Y1251" s="104">
        <v>0</v>
      </c>
      <c r="Z1251" s="104">
        <v>0</v>
      </c>
      <c r="AA1251" s="104">
        <v>0</v>
      </c>
      <c r="AB1251" s="104">
        <v>0</v>
      </c>
      <c r="AC1251" s="490"/>
      <c r="AD1251" s="491"/>
      <c r="AE1251" s="492"/>
      <c r="AF1251" s="678"/>
      <c r="AG1251" s="639"/>
      <c r="AH1251" s="640"/>
      <c r="AI1251" s="639"/>
      <c r="AJ1251" s="639"/>
      <c r="AK1251" s="639"/>
      <c r="AL1251" s="639"/>
      <c r="AM1251" s="639"/>
      <c r="AN1251" s="639"/>
      <c r="AO1251" s="639"/>
      <c r="AP1251" s="639"/>
      <c r="AQ1251" s="639"/>
      <c r="AR1251" s="639"/>
      <c r="AS1251" s="639"/>
      <c r="AT1251" s="639"/>
      <c r="AU1251" s="639"/>
      <c r="AV1251" s="639"/>
      <c r="AW1251" s="639"/>
      <c r="AX1251" s="639"/>
      <c r="AY1251" s="639"/>
      <c r="AZ1251" s="639"/>
      <c r="BA1251" s="639"/>
      <c r="BB1251" s="639"/>
      <c r="BC1251" s="639"/>
      <c r="BD1251" s="639"/>
      <c r="BE1251" s="400"/>
      <c r="BF1251" s="114"/>
      <c r="BG1251" s="114"/>
      <c r="BH1251" s="114"/>
      <c r="BI1251" s="114"/>
      <c r="BJ1251" s="114"/>
      <c r="BK1251" s="114"/>
      <c r="BL1251" s="114"/>
      <c r="BM1251" s="114"/>
      <c r="BN1251" s="114"/>
      <c r="BO1251" s="114"/>
      <c r="BP1251" s="114"/>
      <c r="BQ1251" s="114"/>
      <c r="BR1251" s="114"/>
      <c r="BS1251" s="114"/>
      <c r="BT1251" s="114"/>
      <c r="BU1251" s="114"/>
      <c r="BV1251" s="114"/>
      <c r="BW1251" s="114"/>
      <c r="BX1251" s="114"/>
      <c r="BY1251" s="114"/>
      <c r="BZ1251" s="114"/>
      <c r="CA1251" s="114"/>
      <c r="CB1251" s="114"/>
      <c r="CC1251" s="114"/>
      <c r="CD1251" s="114"/>
      <c r="CE1251" s="114"/>
      <c r="CF1251" s="114"/>
      <c r="CG1251" s="114"/>
      <c r="CH1251" s="114"/>
      <c r="CI1251" s="114"/>
      <c r="CJ1251" s="114"/>
      <c r="CK1251" s="114"/>
      <c r="CL1251" s="114"/>
      <c r="CM1251" s="114"/>
      <c r="CN1251" s="114"/>
      <c r="CO1251" s="114"/>
      <c r="CP1251" s="114"/>
      <c r="CQ1251" s="114"/>
      <c r="CR1251" s="114"/>
      <c r="CS1251" s="114"/>
      <c r="CT1251" s="114"/>
      <c r="CU1251" s="114"/>
      <c r="CV1251" s="114"/>
      <c r="CW1251" s="114"/>
      <c r="CX1251" s="114"/>
      <c r="CY1251" s="114"/>
      <c r="CZ1251" s="114"/>
      <c r="DA1251" s="114"/>
      <c r="DB1251" s="114"/>
      <c r="DC1251" s="114"/>
      <c r="DD1251" s="114"/>
      <c r="DE1251" s="114"/>
      <c r="DF1251" s="114"/>
      <c r="DG1251" s="114"/>
      <c r="DH1251" s="114"/>
      <c r="DI1251" s="114"/>
      <c r="DJ1251" s="114"/>
      <c r="DK1251" s="114"/>
      <c r="DL1251" s="114"/>
      <c r="DM1251" s="114"/>
      <c r="DN1251" s="114"/>
      <c r="DO1251" s="114"/>
      <c r="DP1251" s="114"/>
      <c r="DQ1251" s="114"/>
      <c r="DR1251" s="114"/>
      <c r="DS1251" s="114"/>
      <c r="DT1251" s="114"/>
      <c r="DU1251" s="114"/>
      <c r="DV1251" s="114"/>
      <c r="DW1251" s="121"/>
      <c r="DX1251" s="121"/>
      <c r="DY1251" s="121"/>
      <c r="DZ1251" s="121"/>
      <c r="EA1251" s="121"/>
      <c r="EB1251" s="121"/>
    </row>
    <row r="1252" spans="1:132" s="1" customFormat="1" ht="10.5" customHeight="1" thickBot="1" x14ac:dyDescent="0.25">
      <c r="A1252" s="1407"/>
      <c r="B1252" s="1520"/>
      <c r="C1252" s="197"/>
      <c r="D1252" s="166" t="s">
        <v>35</v>
      </c>
      <c r="E1252" s="45">
        <f>(E1250-E1251)/E1249</f>
        <v>1.3530895334174022</v>
      </c>
      <c r="F1252" s="45">
        <f t="shared" ref="F1252:AB1252" si="1484">(F1250-F1251)/F1249</f>
        <v>1.3372681281618886</v>
      </c>
      <c r="G1252" s="45">
        <f t="shared" si="1484"/>
        <v>1.3354531001589824</v>
      </c>
      <c r="H1252" s="214">
        <f t="shared" si="1484"/>
        <v>1.3451652386780906</v>
      </c>
      <c r="I1252" s="45">
        <f t="shared" si="1484"/>
        <v>1.4069767441860468</v>
      </c>
      <c r="J1252" s="45">
        <f t="shared" si="1484"/>
        <v>1.4085051546391751</v>
      </c>
      <c r="K1252" s="45">
        <f t="shared" si="1484"/>
        <v>1.3872679045092837</v>
      </c>
      <c r="L1252" s="45">
        <f t="shared" si="1484"/>
        <v>1.3888888888888888</v>
      </c>
      <c r="M1252" s="45">
        <f t="shared" si="1484"/>
        <v>2.044</v>
      </c>
      <c r="N1252" s="214">
        <f t="shared" si="1484"/>
        <v>2.1758793969849246</v>
      </c>
      <c r="O1252" s="45">
        <f t="shared" si="1484"/>
        <v>1.4925373134328361</v>
      </c>
      <c r="P1252" s="45">
        <f t="shared" si="1484"/>
        <v>1.4594594594594594</v>
      </c>
      <c r="Q1252" s="45">
        <f t="shared" si="1484"/>
        <v>1.5128205128205128</v>
      </c>
      <c r="R1252" s="45">
        <f t="shared" si="1484"/>
        <v>1.3646209386281589</v>
      </c>
      <c r="S1252" s="45">
        <f t="shared" si="1484"/>
        <v>1.5501519756838908</v>
      </c>
      <c r="T1252" s="45">
        <f t="shared" si="1484"/>
        <v>1.6067073170731709</v>
      </c>
      <c r="U1252" s="45">
        <f t="shared" si="1484"/>
        <v>1.6041506533435816</v>
      </c>
      <c r="V1252" s="214">
        <f t="shared" si="1484"/>
        <v>1.7012882447665056</v>
      </c>
      <c r="W1252" s="45">
        <f t="shared" si="1484"/>
        <v>1.7132530120481928</v>
      </c>
      <c r="X1252" s="45">
        <f t="shared" si="1484"/>
        <v>1.7265372168284789</v>
      </c>
      <c r="Y1252" s="45">
        <f t="shared" si="1484"/>
        <v>1.7168429617575263</v>
      </c>
      <c r="Z1252" s="45">
        <f t="shared" si="1484"/>
        <v>1.6511811023622045</v>
      </c>
      <c r="AA1252" s="45">
        <f t="shared" si="1484"/>
        <v>1.5999999999999996</v>
      </c>
      <c r="AB1252" s="45">
        <f t="shared" si="1484"/>
        <v>1.642691415313225</v>
      </c>
      <c r="AC1252" s="155"/>
      <c r="AD1252" s="156"/>
      <c r="AE1252" s="157"/>
      <c r="AF1252" s="187"/>
      <c r="AG1252" s="187"/>
      <c r="AH1252" s="187"/>
      <c r="AI1252" s="187"/>
      <c r="AJ1252" s="187"/>
      <c r="AK1252" s="187"/>
      <c r="AL1252" s="187"/>
      <c r="AM1252" s="187"/>
      <c r="AN1252" s="187"/>
      <c r="AO1252" s="187"/>
      <c r="AP1252" s="187"/>
      <c r="AQ1252" s="187"/>
      <c r="AR1252" s="187"/>
      <c r="AS1252" s="187"/>
      <c r="AT1252" s="187"/>
      <c r="AU1252" s="187"/>
      <c r="AV1252" s="187"/>
      <c r="AW1252" s="187"/>
      <c r="AX1252" s="187"/>
      <c r="AY1252" s="187"/>
      <c r="AZ1252" s="187"/>
      <c r="BA1252" s="187"/>
      <c r="BB1252" s="187"/>
      <c r="BC1252" s="187"/>
      <c r="BD1252" s="187"/>
      <c r="BE1252" s="400"/>
      <c r="BF1252" s="114"/>
      <c r="BG1252" s="114"/>
      <c r="BH1252" s="114"/>
      <c r="BI1252" s="114"/>
      <c r="BJ1252" s="114"/>
      <c r="BK1252" s="114"/>
      <c r="BL1252" s="114"/>
      <c r="BM1252" s="114"/>
      <c r="BN1252" s="114"/>
      <c r="BO1252" s="114"/>
      <c r="BP1252" s="114"/>
      <c r="BQ1252" s="114"/>
      <c r="BR1252" s="114"/>
      <c r="BS1252" s="114"/>
      <c r="BT1252" s="114"/>
      <c r="BU1252" s="114"/>
      <c r="BV1252" s="114"/>
      <c r="BW1252" s="114"/>
      <c r="BX1252" s="114"/>
      <c r="BY1252" s="114"/>
      <c r="BZ1252" s="114"/>
      <c r="CA1252" s="114"/>
      <c r="CB1252" s="114"/>
      <c r="CC1252" s="114"/>
      <c r="CD1252" s="114"/>
      <c r="CE1252" s="114"/>
      <c r="CF1252" s="114"/>
      <c r="CG1252" s="114"/>
      <c r="CH1252" s="114"/>
      <c r="CI1252" s="114"/>
      <c r="CJ1252" s="114"/>
      <c r="CK1252" s="114"/>
      <c r="CL1252" s="114"/>
      <c r="CM1252" s="114"/>
      <c r="CN1252" s="114"/>
      <c r="CO1252" s="114"/>
      <c r="CP1252" s="114"/>
      <c r="CQ1252" s="114"/>
      <c r="CR1252" s="114"/>
      <c r="CS1252" s="114"/>
      <c r="CT1252" s="114"/>
      <c r="CU1252" s="114"/>
      <c r="CV1252" s="114"/>
      <c r="CW1252" s="114"/>
      <c r="CX1252" s="114"/>
      <c r="CY1252" s="114"/>
      <c r="CZ1252" s="114"/>
      <c r="DA1252" s="114"/>
      <c r="DB1252" s="114"/>
      <c r="DC1252" s="114"/>
      <c r="DD1252" s="114"/>
      <c r="DE1252" s="114"/>
      <c r="DF1252" s="114"/>
      <c r="DG1252" s="114"/>
      <c r="DH1252" s="114"/>
      <c r="DI1252" s="114"/>
      <c r="DJ1252" s="114"/>
      <c r="DK1252" s="114"/>
      <c r="DL1252" s="114"/>
      <c r="DM1252" s="114"/>
      <c r="DN1252" s="114"/>
      <c r="DO1252" s="114"/>
      <c r="DP1252" s="114"/>
      <c r="DQ1252" s="114"/>
      <c r="DR1252" s="114"/>
      <c r="DS1252" s="114"/>
      <c r="DT1252" s="114"/>
      <c r="DU1252" s="114"/>
      <c r="DV1252" s="114"/>
      <c r="DW1252" s="121"/>
      <c r="DX1252" s="121"/>
      <c r="DY1252" s="121"/>
      <c r="DZ1252" s="121"/>
      <c r="EA1252" s="121"/>
      <c r="EB1252" s="121"/>
    </row>
    <row r="1253" spans="1:132" s="1" customFormat="1" ht="10.5" customHeight="1" x14ac:dyDescent="0.2">
      <c r="A1253" s="1405" t="s">
        <v>272</v>
      </c>
      <c r="B1253" s="1553" t="s">
        <v>306</v>
      </c>
      <c r="C1253" s="695"/>
      <c r="D1253" s="726"/>
      <c r="E1253" s="61"/>
      <c r="F1253" s="61"/>
      <c r="G1253" s="61"/>
      <c r="H1253" s="219"/>
      <c r="I1253" s="61"/>
      <c r="J1253" s="61"/>
      <c r="K1253" s="61"/>
      <c r="L1253" s="61"/>
      <c r="M1253" s="61"/>
      <c r="N1253" s="219"/>
      <c r="O1253" s="61"/>
      <c r="P1253" s="61"/>
      <c r="Q1253" s="61"/>
      <c r="R1253" s="61"/>
      <c r="S1253" s="61"/>
      <c r="T1253" s="61"/>
      <c r="U1253" s="61"/>
      <c r="V1253" s="219"/>
      <c r="W1253" s="61"/>
      <c r="X1253" s="61"/>
      <c r="Y1253" s="61"/>
      <c r="Z1253" s="61"/>
      <c r="AA1253" s="61"/>
      <c r="AB1253" s="61"/>
      <c r="AC1253" s="158"/>
      <c r="AD1253" s="159"/>
      <c r="AE1253" s="160"/>
      <c r="AF1253" s="182"/>
      <c r="AG1253" s="187"/>
      <c r="AH1253" s="187"/>
      <c r="AI1253" s="187"/>
      <c r="AJ1253" s="187"/>
      <c r="AK1253" s="187"/>
      <c r="AL1253" s="187"/>
      <c r="AM1253" s="187"/>
      <c r="AN1253" s="187"/>
      <c r="AO1253" s="187"/>
      <c r="AP1253" s="187"/>
      <c r="AQ1253" s="187"/>
      <c r="AR1253" s="187"/>
      <c r="AS1253" s="187"/>
      <c r="AT1253" s="187"/>
      <c r="AU1253" s="187"/>
      <c r="AV1253" s="187"/>
      <c r="AW1253" s="187"/>
      <c r="AX1253" s="187"/>
      <c r="AY1253" s="187"/>
      <c r="AZ1253" s="187"/>
      <c r="BA1253" s="187"/>
      <c r="BB1253" s="187"/>
      <c r="BC1253" s="187"/>
      <c r="BD1253" s="187"/>
      <c r="BE1253" s="400"/>
      <c r="BF1253" s="114"/>
      <c r="BG1253" s="114"/>
      <c r="BH1253" s="114"/>
      <c r="BI1253" s="114"/>
      <c r="BJ1253" s="114"/>
      <c r="BK1253" s="114"/>
      <c r="BL1253" s="114"/>
      <c r="BM1253" s="114"/>
      <c r="BN1253" s="114"/>
      <c r="BO1253" s="114"/>
      <c r="BP1253" s="114"/>
      <c r="BQ1253" s="114"/>
      <c r="BR1253" s="114"/>
      <c r="BS1253" s="114"/>
      <c r="BT1253" s="114"/>
      <c r="BU1253" s="114"/>
      <c r="BV1253" s="114"/>
      <c r="BW1253" s="114"/>
      <c r="BX1253" s="114"/>
      <c r="BY1253" s="114"/>
      <c r="BZ1253" s="114"/>
      <c r="CA1253" s="114"/>
      <c r="CB1253" s="114"/>
      <c r="CC1253" s="114"/>
      <c r="CD1253" s="114"/>
      <c r="CE1253" s="114"/>
      <c r="CF1253" s="114"/>
      <c r="CG1253" s="114"/>
      <c r="CH1253" s="114"/>
      <c r="CI1253" s="114"/>
      <c r="CJ1253" s="114"/>
      <c r="CK1253" s="114"/>
      <c r="CL1253" s="114"/>
      <c r="CM1253" s="114"/>
      <c r="CN1253" s="114"/>
      <c r="CO1253" s="114"/>
      <c r="CP1253" s="114"/>
      <c r="CQ1253" s="114"/>
      <c r="CR1253" s="114"/>
      <c r="CS1253" s="114"/>
      <c r="CT1253" s="114"/>
      <c r="CU1253" s="114"/>
      <c r="CV1253" s="114"/>
      <c r="CW1253" s="114"/>
      <c r="CX1253" s="114"/>
      <c r="CY1253" s="114"/>
      <c r="CZ1253" s="114"/>
      <c r="DA1253" s="114"/>
      <c r="DB1253" s="114"/>
      <c r="DC1253" s="114"/>
      <c r="DD1253" s="114"/>
      <c r="DE1253" s="114"/>
      <c r="DF1253" s="114"/>
      <c r="DG1253" s="114"/>
      <c r="DH1253" s="114"/>
      <c r="DI1253" s="114"/>
      <c r="DJ1253" s="114"/>
      <c r="DK1253" s="114"/>
      <c r="DL1253" s="114"/>
      <c r="DM1253" s="114"/>
      <c r="DN1253" s="114"/>
      <c r="DO1253" s="114"/>
      <c r="DP1253" s="114"/>
      <c r="DQ1253" s="114"/>
      <c r="DR1253" s="114"/>
      <c r="DS1253" s="114"/>
      <c r="DT1253" s="114"/>
      <c r="DU1253" s="114"/>
      <c r="DV1253" s="114"/>
      <c r="DW1253" s="121"/>
      <c r="DX1253" s="121"/>
      <c r="DY1253" s="121"/>
      <c r="DZ1253" s="121"/>
      <c r="EA1253" s="121"/>
      <c r="EB1253" s="121"/>
    </row>
    <row r="1254" spans="1:132" s="1" customFormat="1" ht="10.5" customHeight="1" x14ac:dyDescent="0.2">
      <c r="A1254" s="1406"/>
      <c r="B1254" s="1554"/>
      <c r="C1254" s="150" t="s">
        <v>118</v>
      </c>
      <c r="D1254" s="752" t="s">
        <v>27</v>
      </c>
      <c r="E1254" s="731">
        <f t="shared" ref="E1254:AB1254" si="1485">ROUND(SQRT(E1255^2+(E1256-E1257)^2)*1000/(1.73*E1082),0)</f>
        <v>70</v>
      </c>
      <c r="F1254" s="731">
        <f t="shared" si="1485"/>
        <v>47</v>
      </c>
      <c r="G1254" s="731">
        <f t="shared" si="1485"/>
        <v>11</v>
      </c>
      <c r="H1254" s="877">
        <f t="shared" si="1485"/>
        <v>15</v>
      </c>
      <c r="I1254" s="731">
        <f t="shared" si="1485"/>
        <v>3</v>
      </c>
      <c r="J1254" s="731">
        <f t="shared" si="1485"/>
        <v>35</v>
      </c>
      <c r="K1254" s="731">
        <f t="shared" si="1485"/>
        <v>58</v>
      </c>
      <c r="L1254" s="731">
        <f t="shared" si="1485"/>
        <v>57</v>
      </c>
      <c r="M1254" s="731">
        <f t="shared" si="1485"/>
        <v>57</v>
      </c>
      <c r="N1254" s="877">
        <f t="shared" si="1485"/>
        <v>57</v>
      </c>
      <c r="O1254" s="731">
        <f t="shared" si="1485"/>
        <v>57</v>
      </c>
      <c r="P1254" s="731">
        <f t="shared" si="1485"/>
        <v>4</v>
      </c>
      <c r="Q1254" s="731">
        <f t="shared" si="1485"/>
        <v>3</v>
      </c>
      <c r="R1254" s="731">
        <f t="shared" si="1485"/>
        <v>3</v>
      </c>
      <c r="S1254" s="731">
        <f t="shared" si="1485"/>
        <v>13</v>
      </c>
      <c r="T1254" s="731">
        <f t="shared" si="1485"/>
        <v>46</v>
      </c>
      <c r="U1254" s="731">
        <f t="shared" si="1485"/>
        <v>106</v>
      </c>
      <c r="V1254" s="877">
        <f t="shared" si="1485"/>
        <v>101</v>
      </c>
      <c r="W1254" s="731">
        <f t="shared" si="1485"/>
        <v>93</v>
      </c>
      <c r="X1254" s="731">
        <f t="shared" si="1485"/>
        <v>91</v>
      </c>
      <c r="Y1254" s="731">
        <f t="shared" si="1485"/>
        <v>100</v>
      </c>
      <c r="Z1254" s="731">
        <f t="shared" si="1485"/>
        <v>53</v>
      </c>
      <c r="AA1254" s="731">
        <f t="shared" si="1485"/>
        <v>47</v>
      </c>
      <c r="AB1254" s="731">
        <f t="shared" si="1485"/>
        <v>46</v>
      </c>
      <c r="AC1254" s="112"/>
      <c r="AD1254" s="70"/>
      <c r="AE1254" s="49"/>
      <c r="AF1254" s="187"/>
      <c r="AG1254" s="187"/>
      <c r="AH1254" s="187"/>
      <c r="AI1254" s="187"/>
      <c r="AJ1254" s="187"/>
      <c r="AK1254" s="187"/>
      <c r="AL1254" s="187"/>
      <c r="AM1254" s="187"/>
      <c r="AN1254" s="187"/>
      <c r="AO1254" s="187"/>
      <c r="AP1254" s="187"/>
      <c r="AQ1254" s="187"/>
      <c r="AR1254" s="187"/>
      <c r="AS1254" s="187"/>
      <c r="AT1254" s="187"/>
      <c r="AU1254" s="187"/>
      <c r="AV1254" s="187"/>
      <c r="AW1254" s="187"/>
      <c r="AX1254" s="187"/>
      <c r="AY1254" s="187"/>
      <c r="AZ1254" s="187"/>
      <c r="BA1254" s="187"/>
      <c r="BB1254" s="187"/>
      <c r="BC1254" s="187"/>
      <c r="BD1254" s="187"/>
      <c r="BE1254" s="400"/>
      <c r="BF1254" s="114"/>
      <c r="BG1254" s="114"/>
      <c r="BH1254" s="114"/>
      <c r="BI1254" s="114"/>
      <c r="BJ1254" s="114"/>
      <c r="BK1254" s="114"/>
      <c r="BL1254" s="114"/>
      <c r="BM1254" s="114"/>
      <c r="BN1254" s="114"/>
      <c r="BO1254" s="114"/>
      <c r="BP1254" s="114"/>
      <c r="BQ1254" s="114"/>
      <c r="BR1254" s="114"/>
      <c r="BS1254" s="114"/>
      <c r="BT1254" s="114"/>
      <c r="BU1254" s="114"/>
      <c r="BV1254" s="114"/>
      <c r="BW1254" s="114"/>
      <c r="BX1254" s="114"/>
      <c r="BY1254" s="114"/>
      <c r="BZ1254" s="114"/>
      <c r="CA1254" s="114"/>
      <c r="CB1254" s="114"/>
      <c r="CC1254" s="114"/>
      <c r="CD1254" s="114"/>
      <c r="CE1254" s="114"/>
      <c r="CF1254" s="114"/>
      <c r="CG1254" s="114"/>
      <c r="CH1254" s="114"/>
      <c r="CI1254" s="114"/>
      <c r="CJ1254" s="114"/>
      <c r="CK1254" s="114"/>
      <c r="CL1254" s="114"/>
      <c r="CM1254" s="114"/>
      <c r="CN1254" s="114"/>
      <c r="CO1254" s="114"/>
      <c r="CP1254" s="114"/>
      <c r="CQ1254" s="114"/>
      <c r="CR1254" s="114"/>
      <c r="CS1254" s="114"/>
      <c r="CT1254" s="114"/>
      <c r="CU1254" s="114"/>
      <c r="CV1254" s="114"/>
      <c r="CW1254" s="114"/>
      <c r="CX1254" s="114"/>
      <c r="CY1254" s="114"/>
      <c r="CZ1254" s="114"/>
      <c r="DA1254" s="114"/>
      <c r="DB1254" s="114"/>
      <c r="DC1254" s="114"/>
      <c r="DD1254" s="114"/>
      <c r="DE1254" s="114"/>
      <c r="DF1254" s="114"/>
      <c r="DG1254" s="114"/>
      <c r="DH1254" s="114"/>
      <c r="DI1254" s="114"/>
      <c r="DJ1254" s="114"/>
      <c r="DK1254" s="114"/>
      <c r="DL1254" s="114"/>
      <c r="DM1254" s="114"/>
      <c r="DN1254" s="114"/>
      <c r="DO1254" s="114"/>
      <c r="DP1254" s="114"/>
      <c r="DQ1254" s="114"/>
      <c r="DR1254" s="114"/>
      <c r="DS1254" s="114"/>
      <c r="DT1254" s="114"/>
      <c r="DU1254" s="114"/>
      <c r="DV1254" s="114"/>
      <c r="DW1254" s="121"/>
      <c r="DX1254" s="121"/>
      <c r="DY1254" s="121"/>
      <c r="DZ1254" s="121"/>
      <c r="EA1254" s="121"/>
      <c r="EB1254" s="121"/>
    </row>
    <row r="1255" spans="1:132" s="1" customFormat="1" ht="10.5" customHeight="1" x14ac:dyDescent="0.2">
      <c r="A1255" s="1406"/>
      <c r="B1255" s="1554"/>
      <c r="C1255" s="846" t="s">
        <v>908</v>
      </c>
      <c r="D1255" s="102" t="s">
        <v>108</v>
      </c>
      <c r="E1255" s="42">
        <v>0.65567999999999993</v>
      </c>
      <c r="F1255" s="42">
        <v>0.45072000000000001</v>
      </c>
      <c r="G1255" s="42">
        <v>8.9760000000000006E-2</v>
      </c>
      <c r="H1255" s="213">
        <v>0.12672</v>
      </c>
      <c r="I1255" s="42">
        <v>3.7440000000000001E-2</v>
      </c>
      <c r="J1255" s="42">
        <v>0.34560000000000002</v>
      </c>
      <c r="K1255" s="42">
        <v>0.56447999999999998</v>
      </c>
      <c r="L1255" s="42">
        <v>0.55584</v>
      </c>
      <c r="M1255" s="42">
        <v>0.55584</v>
      </c>
      <c r="N1255" s="213">
        <v>0.55488000000000004</v>
      </c>
      <c r="O1255" s="42">
        <v>0.55584</v>
      </c>
      <c r="P1255" s="42">
        <v>3.5520000000000003E-2</v>
      </c>
      <c r="Q1255" s="42">
        <v>3.3119999999999997E-2</v>
      </c>
      <c r="R1255" s="42">
        <v>3.168E-2</v>
      </c>
      <c r="S1255" s="42">
        <v>0.11616</v>
      </c>
      <c r="T1255" s="42">
        <v>0.4224</v>
      </c>
      <c r="U1255" s="42">
        <v>1.0104</v>
      </c>
      <c r="V1255" s="213">
        <v>0.96863999999999995</v>
      </c>
      <c r="W1255" s="42">
        <v>0.90336000000000005</v>
      </c>
      <c r="X1255" s="42">
        <v>0.87312000000000001</v>
      </c>
      <c r="Y1255" s="42">
        <v>0.96048</v>
      </c>
      <c r="Z1255" s="42">
        <v>0.49439999999999995</v>
      </c>
      <c r="AA1255" s="42">
        <v>0.43056</v>
      </c>
      <c r="AB1255" s="42">
        <v>0.42960000000000004</v>
      </c>
      <c r="AC1255" s="41">
        <f>(BD1255-AF1255)*AE1255</f>
        <v>0</v>
      </c>
      <c r="AD1255" s="43">
        <f>(BD1256-AF1256)*AE1255</f>
        <v>0</v>
      </c>
      <c r="AE1255" s="49">
        <v>4.8</v>
      </c>
      <c r="AF1255" s="678"/>
      <c r="AG1255" s="639"/>
      <c r="AH1255" s="640"/>
      <c r="AI1255" s="639"/>
      <c r="AJ1255" s="639"/>
      <c r="AK1255" s="639"/>
      <c r="AL1255" s="639"/>
      <c r="AM1255" s="639"/>
      <c r="AN1255" s="639"/>
      <c r="AO1255" s="639"/>
      <c r="AP1255" s="639"/>
      <c r="AQ1255" s="639"/>
      <c r="AR1255" s="639"/>
      <c r="AS1255" s="639"/>
      <c r="AT1255" s="639"/>
      <c r="AU1255" s="639"/>
      <c r="AV1255" s="639"/>
      <c r="AW1255" s="639"/>
      <c r="AX1255" s="639"/>
      <c r="AY1255" s="639"/>
      <c r="AZ1255" s="639"/>
      <c r="BA1255" s="639"/>
      <c r="BB1255" s="639"/>
      <c r="BC1255" s="639"/>
      <c r="BD1255" s="639"/>
      <c r="BE1255" s="1511"/>
      <c r="BF1255" s="1613"/>
      <c r="BG1255" s="1613"/>
      <c r="BH1255" s="1613"/>
      <c r="BI1255" s="1613"/>
      <c r="BJ1255" s="1613"/>
      <c r="BK1255" s="1613"/>
      <c r="BL1255" s="1613"/>
      <c r="BM1255" s="1613"/>
      <c r="BN1255" s="1613"/>
      <c r="BO1255" s="1613"/>
      <c r="BP1255" s="1613"/>
      <c r="BQ1255" s="1613"/>
      <c r="BR1255" s="1613"/>
      <c r="BS1255" s="1613"/>
      <c r="BT1255" s="1613"/>
      <c r="BU1255" s="1613"/>
      <c r="BV1255" s="1613"/>
      <c r="BW1255" s="1613"/>
      <c r="BX1255" s="1613"/>
      <c r="BY1255" s="1613"/>
      <c r="BZ1255" s="1613"/>
      <c r="CA1255" s="1613"/>
      <c r="CB1255" s="1613"/>
      <c r="CC1255" s="1613"/>
      <c r="CD1255" s="114"/>
      <c r="CE1255" s="114"/>
      <c r="CF1255" s="114"/>
      <c r="CG1255" s="114"/>
      <c r="CH1255" s="114"/>
      <c r="CI1255" s="114"/>
      <c r="CJ1255" s="114"/>
      <c r="CK1255" s="114"/>
      <c r="CL1255" s="114"/>
      <c r="CM1255" s="114"/>
      <c r="CN1255" s="114"/>
      <c r="CO1255" s="114"/>
      <c r="CP1255" s="114"/>
      <c r="CQ1255" s="114"/>
      <c r="CR1255" s="114"/>
      <c r="CS1255" s="114"/>
      <c r="CT1255" s="114"/>
      <c r="CU1255" s="114"/>
      <c r="CV1255" s="114"/>
      <c r="CW1255" s="114"/>
      <c r="CX1255" s="114"/>
      <c r="CY1255" s="114"/>
      <c r="CZ1255" s="114"/>
      <c r="DA1255" s="114"/>
      <c r="DB1255" s="114"/>
      <c r="DC1255" s="114"/>
      <c r="DD1255" s="114"/>
      <c r="DE1255" s="114"/>
      <c r="DF1255" s="114"/>
      <c r="DG1255" s="114"/>
      <c r="DH1255" s="114"/>
      <c r="DI1255" s="114"/>
      <c r="DJ1255" s="114"/>
      <c r="DK1255" s="114"/>
      <c r="DL1255" s="114"/>
      <c r="DM1255" s="114"/>
      <c r="DN1255" s="114"/>
      <c r="DO1255" s="114"/>
      <c r="DP1255" s="114"/>
      <c r="DQ1255" s="114"/>
      <c r="DR1255" s="114"/>
      <c r="DS1255" s="114"/>
      <c r="DT1255" s="114"/>
      <c r="DU1255" s="114"/>
      <c r="DV1255" s="114"/>
      <c r="DW1255" s="121"/>
      <c r="DX1255" s="121"/>
      <c r="DY1255" s="121"/>
      <c r="DZ1255" s="121"/>
      <c r="EA1255" s="121"/>
      <c r="EB1255" s="121"/>
    </row>
    <row r="1256" spans="1:132" s="1" customFormat="1" ht="10.5" customHeight="1" x14ac:dyDescent="0.2">
      <c r="A1256" s="1406"/>
      <c r="B1256" s="1554"/>
      <c r="C1256" s="846" t="s">
        <v>908</v>
      </c>
      <c r="D1256" s="102" t="s">
        <v>906</v>
      </c>
      <c r="E1256" s="42">
        <v>0.39072000000000001</v>
      </c>
      <c r="F1256" s="42">
        <v>0.24768000000000001</v>
      </c>
      <c r="G1256" s="42">
        <v>7.152E-2</v>
      </c>
      <c r="H1256" s="213">
        <v>0.11087999999999999</v>
      </c>
      <c r="I1256" s="42">
        <v>7.6799999999999993E-3</v>
      </c>
      <c r="J1256" s="42">
        <v>0.16656000000000001</v>
      </c>
      <c r="K1256" s="42">
        <v>0.28511999999999998</v>
      </c>
      <c r="L1256" s="42">
        <v>0.27600000000000002</v>
      </c>
      <c r="M1256" s="42">
        <v>0.27648</v>
      </c>
      <c r="N1256" s="213">
        <v>0.27504000000000001</v>
      </c>
      <c r="O1256" s="42">
        <v>0.27407999999999999</v>
      </c>
      <c r="P1256" s="42">
        <v>1.392E-2</v>
      </c>
      <c r="Q1256" s="42">
        <v>1.248E-2</v>
      </c>
      <c r="R1256" s="42">
        <v>1.1039999999999999E-2</v>
      </c>
      <c r="S1256" s="42">
        <v>8.9760000000000006E-2</v>
      </c>
      <c r="T1256" s="42">
        <v>0.26400000000000001</v>
      </c>
      <c r="U1256" s="42">
        <v>0.56496000000000002</v>
      </c>
      <c r="V1256" s="213">
        <v>0.52848000000000006</v>
      </c>
      <c r="W1256" s="42">
        <v>0.46272000000000002</v>
      </c>
      <c r="X1256" s="42">
        <v>0.46079999999999999</v>
      </c>
      <c r="Y1256" s="42">
        <v>0.55055999999999994</v>
      </c>
      <c r="Z1256" s="42">
        <v>0.31487999999999999</v>
      </c>
      <c r="AA1256" s="42">
        <v>0.28272000000000003</v>
      </c>
      <c r="AB1256" s="42">
        <v>0.28320000000000001</v>
      </c>
      <c r="AC1256" s="41"/>
      <c r="AD1256" s="43"/>
      <c r="AE1256" s="49"/>
      <c r="AF1256" s="678"/>
      <c r="AG1256" s="639"/>
      <c r="AH1256" s="640"/>
      <c r="AI1256" s="639"/>
      <c r="AJ1256" s="639"/>
      <c r="AK1256" s="639"/>
      <c r="AL1256" s="639"/>
      <c r="AM1256" s="639"/>
      <c r="AN1256" s="639"/>
      <c r="AO1256" s="639"/>
      <c r="AP1256" s="639"/>
      <c r="AQ1256" s="639"/>
      <c r="AR1256" s="639"/>
      <c r="AS1256" s="639"/>
      <c r="AT1256" s="639"/>
      <c r="AU1256" s="639"/>
      <c r="AV1256" s="639"/>
      <c r="AW1256" s="639"/>
      <c r="AX1256" s="639"/>
      <c r="AY1256" s="639"/>
      <c r="AZ1256" s="639"/>
      <c r="BA1256" s="639"/>
      <c r="BB1256" s="639"/>
      <c r="BC1256" s="639"/>
      <c r="BD1256" s="639"/>
      <c r="BE1256" s="400"/>
      <c r="BF1256" s="114"/>
      <c r="BG1256" s="114"/>
      <c r="BH1256" s="114"/>
      <c r="BI1256" s="114"/>
      <c r="BJ1256" s="114"/>
      <c r="BK1256" s="114"/>
      <c r="BL1256" s="114"/>
      <c r="BM1256" s="114"/>
      <c r="BN1256" s="114"/>
      <c r="BO1256" s="114"/>
      <c r="BP1256" s="114"/>
      <c r="BQ1256" s="114"/>
      <c r="BR1256" s="114"/>
      <c r="BS1256" s="114"/>
      <c r="BT1256" s="114"/>
      <c r="BU1256" s="114"/>
      <c r="BV1256" s="114"/>
      <c r="BW1256" s="114"/>
      <c r="BX1256" s="114"/>
      <c r="BY1256" s="114"/>
      <c r="BZ1256" s="114"/>
      <c r="CA1256" s="114"/>
      <c r="CB1256" s="114"/>
      <c r="CC1256" s="114"/>
      <c r="CD1256" s="114"/>
      <c r="CE1256" s="114"/>
      <c r="CF1256" s="114"/>
      <c r="CG1256" s="114"/>
      <c r="CH1256" s="114"/>
      <c r="CI1256" s="114"/>
      <c r="CJ1256" s="114"/>
      <c r="CK1256" s="114"/>
      <c r="CL1256" s="114"/>
      <c r="CM1256" s="114"/>
      <c r="CN1256" s="114"/>
      <c r="CO1256" s="114"/>
      <c r="CP1256" s="114"/>
      <c r="CQ1256" s="114"/>
      <c r="CR1256" s="114"/>
      <c r="CS1256" s="114"/>
      <c r="CT1256" s="114"/>
      <c r="CU1256" s="114"/>
      <c r="CV1256" s="114"/>
      <c r="CW1256" s="114"/>
      <c r="CX1256" s="114"/>
      <c r="CY1256" s="114"/>
      <c r="CZ1256" s="114"/>
      <c r="DA1256" s="114"/>
      <c r="DB1256" s="114"/>
      <c r="DC1256" s="114"/>
      <c r="DD1256" s="114"/>
      <c r="DE1256" s="114"/>
      <c r="DF1256" s="114"/>
      <c r="DG1256" s="114"/>
      <c r="DH1256" s="114"/>
      <c r="DI1256" s="114"/>
      <c r="DJ1256" s="114"/>
      <c r="DK1256" s="114"/>
      <c r="DL1256" s="114"/>
      <c r="DM1256" s="114"/>
      <c r="DN1256" s="114"/>
      <c r="DO1256" s="114"/>
      <c r="DP1256" s="114"/>
      <c r="DQ1256" s="114"/>
      <c r="DR1256" s="114"/>
      <c r="DS1256" s="114"/>
      <c r="DT1256" s="114"/>
      <c r="DU1256" s="114"/>
      <c r="DV1256" s="114"/>
      <c r="DW1256" s="121"/>
      <c r="DX1256" s="121"/>
      <c r="DY1256" s="121"/>
      <c r="DZ1256" s="121"/>
      <c r="EA1256" s="121"/>
      <c r="EB1256" s="121"/>
    </row>
    <row r="1257" spans="1:132" s="1" customFormat="1" ht="10.5" customHeight="1" x14ac:dyDescent="0.2">
      <c r="A1257" s="1406"/>
      <c r="B1257" s="1554"/>
      <c r="C1257" s="846" t="s">
        <v>908</v>
      </c>
      <c r="D1257" s="103" t="s">
        <v>907</v>
      </c>
      <c r="E1257" s="104">
        <v>0</v>
      </c>
      <c r="F1257" s="104">
        <v>0</v>
      </c>
      <c r="G1257" s="104">
        <v>0</v>
      </c>
      <c r="H1257" s="232">
        <v>0</v>
      </c>
      <c r="I1257" s="104">
        <v>3.3599999999999997E-3</v>
      </c>
      <c r="J1257" s="104">
        <v>9.5999999999999992E-4</v>
      </c>
      <c r="K1257" s="104">
        <v>0</v>
      </c>
      <c r="L1257" s="104">
        <v>0</v>
      </c>
      <c r="M1257" s="104">
        <v>0</v>
      </c>
      <c r="N1257" s="232">
        <v>0</v>
      </c>
      <c r="O1257" s="104">
        <v>0</v>
      </c>
      <c r="P1257" s="104">
        <v>0</v>
      </c>
      <c r="Q1257" s="104">
        <v>0</v>
      </c>
      <c r="R1257" s="104">
        <v>0</v>
      </c>
      <c r="S1257" s="104">
        <v>0</v>
      </c>
      <c r="T1257" s="104">
        <v>0</v>
      </c>
      <c r="U1257" s="104">
        <v>0</v>
      </c>
      <c r="V1257" s="232">
        <v>0</v>
      </c>
      <c r="W1257" s="104">
        <v>0</v>
      </c>
      <c r="X1257" s="104">
        <v>0</v>
      </c>
      <c r="Y1257" s="104">
        <v>0</v>
      </c>
      <c r="Z1257" s="104">
        <v>0</v>
      </c>
      <c r="AA1257" s="104">
        <v>0</v>
      </c>
      <c r="AB1257" s="104">
        <v>0</v>
      </c>
      <c r="AC1257" s="490"/>
      <c r="AD1257" s="491"/>
      <c r="AE1257" s="492"/>
      <c r="AF1257" s="678"/>
      <c r="AG1257" s="639"/>
      <c r="AH1257" s="640"/>
      <c r="AI1257" s="639"/>
      <c r="AJ1257" s="639"/>
      <c r="AK1257" s="639"/>
      <c r="AL1257" s="639"/>
      <c r="AM1257" s="639"/>
      <c r="AN1257" s="639"/>
      <c r="AO1257" s="639"/>
      <c r="AP1257" s="639"/>
      <c r="AQ1257" s="639"/>
      <c r="AR1257" s="639"/>
      <c r="AS1257" s="639"/>
      <c r="AT1257" s="639"/>
      <c r="AU1257" s="639"/>
      <c r="AV1257" s="639"/>
      <c r="AW1257" s="639"/>
      <c r="AX1257" s="639"/>
      <c r="AY1257" s="639"/>
      <c r="AZ1257" s="639"/>
      <c r="BA1257" s="639"/>
      <c r="BB1257" s="639"/>
      <c r="BC1257" s="639"/>
      <c r="BD1257" s="639"/>
      <c r="BE1257" s="400"/>
      <c r="BF1257" s="114"/>
      <c r="BG1257" s="114"/>
      <c r="BH1257" s="114"/>
      <c r="BI1257" s="114"/>
      <c r="BJ1257" s="114"/>
      <c r="BK1257" s="114"/>
      <c r="BL1257" s="114"/>
      <c r="BM1257" s="114"/>
      <c r="BN1257" s="114"/>
      <c r="BO1257" s="114"/>
      <c r="BP1257" s="114"/>
      <c r="BQ1257" s="114"/>
      <c r="BR1257" s="114"/>
      <c r="BS1257" s="114"/>
      <c r="BT1257" s="114"/>
      <c r="BU1257" s="114"/>
      <c r="BV1257" s="114"/>
      <c r="BW1257" s="114"/>
      <c r="BX1257" s="114"/>
      <c r="BY1257" s="114"/>
      <c r="BZ1257" s="114"/>
      <c r="CA1257" s="114"/>
      <c r="CB1257" s="114"/>
      <c r="CC1257" s="114"/>
      <c r="CD1257" s="114"/>
      <c r="CE1257" s="114"/>
      <c r="CF1257" s="114"/>
      <c r="CG1257" s="114"/>
      <c r="CH1257" s="114"/>
      <c r="CI1257" s="114"/>
      <c r="CJ1257" s="114"/>
      <c r="CK1257" s="114"/>
      <c r="CL1257" s="114"/>
      <c r="CM1257" s="114"/>
      <c r="CN1257" s="114"/>
      <c r="CO1257" s="114"/>
      <c r="CP1257" s="114"/>
      <c r="CQ1257" s="114"/>
      <c r="CR1257" s="114"/>
      <c r="CS1257" s="114"/>
      <c r="CT1257" s="114"/>
      <c r="CU1257" s="114"/>
      <c r="CV1257" s="114"/>
      <c r="CW1257" s="114"/>
      <c r="CX1257" s="114"/>
      <c r="CY1257" s="114"/>
      <c r="CZ1257" s="114"/>
      <c r="DA1257" s="114"/>
      <c r="DB1257" s="114"/>
      <c r="DC1257" s="114"/>
      <c r="DD1257" s="114"/>
      <c r="DE1257" s="114"/>
      <c r="DF1257" s="114"/>
      <c r="DG1257" s="114"/>
      <c r="DH1257" s="114"/>
      <c r="DI1257" s="114"/>
      <c r="DJ1257" s="114"/>
      <c r="DK1257" s="114"/>
      <c r="DL1257" s="114"/>
      <c r="DM1257" s="114"/>
      <c r="DN1257" s="114"/>
      <c r="DO1257" s="114"/>
      <c r="DP1257" s="114"/>
      <c r="DQ1257" s="114"/>
      <c r="DR1257" s="114"/>
      <c r="DS1257" s="114"/>
      <c r="DT1257" s="114"/>
      <c r="DU1257" s="114"/>
      <c r="DV1257" s="114"/>
      <c r="DW1257" s="121"/>
      <c r="DX1257" s="121"/>
      <c r="DY1257" s="121"/>
      <c r="DZ1257" s="121"/>
      <c r="EA1257" s="121"/>
      <c r="EB1257" s="121"/>
    </row>
    <row r="1258" spans="1:132" s="1" customFormat="1" ht="10.5" customHeight="1" thickBot="1" x14ac:dyDescent="0.25">
      <c r="A1258" s="1407"/>
      <c r="B1258" s="1555"/>
      <c r="C1258" s="197"/>
      <c r="D1258" s="166" t="s">
        <v>35</v>
      </c>
      <c r="E1258" s="45">
        <f>(E1256-E1257)/E1255</f>
        <v>0.5959004392386531</v>
      </c>
      <c r="F1258" s="45">
        <f t="shared" ref="F1258:AB1258" si="1486">(F1256-F1257)/F1255</f>
        <v>0.54952076677316297</v>
      </c>
      <c r="G1258" s="45">
        <f t="shared" si="1486"/>
        <v>0.79679144385026734</v>
      </c>
      <c r="H1258" s="214">
        <f t="shared" si="1486"/>
        <v>0.875</v>
      </c>
      <c r="I1258" s="45">
        <f t="shared" si="1486"/>
        <v>0.11538461538461536</v>
      </c>
      <c r="J1258" s="45">
        <f t="shared" si="1486"/>
        <v>0.47916666666666674</v>
      </c>
      <c r="K1258" s="45">
        <f t="shared" si="1486"/>
        <v>0.50510204081632648</v>
      </c>
      <c r="L1258" s="45">
        <f t="shared" si="1486"/>
        <v>0.49654576856649402</v>
      </c>
      <c r="M1258" s="45">
        <f t="shared" si="1486"/>
        <v>0.49740932642487046</v>
      </c>
      <c r="N1258" s="214">
        <f t="shared" si="1486"/>
        <v>0.49567474048442905</v>
      </c>
      <c r="O1258" s="45">
        <f t="shared" si="1486"/>
        <v>0.49309153713298787</v>
      </c>
      <c r="P1258" s="45">
        <f t="shared" si="1486"/>
        <v>0.39189189189189189</v>
      </c>
      <c r="Q1258" s="45">
        <f t="shared" si="1486"/>
        <v>0.37681159420289856</v>
      </c>
      <c r="R1258" s="45">
        <f t="shared" si="1486"/>
        <v>0.34848484848484845</v>
      </c>
      <c r="S1258" s="45">
        <f t="shared" si="1486"/>
        <v>0.77272727272727282</v>
      </c>
      <c r="T1258" s="45">
        <f t="shared" si="1486"/>
        <v>0.625</v>
      </c>
      <c r="U1258" s="45">
        <f t="shared" si="1486"/>
        <v>0.55914489311163895</v>
      </c>
      <c r="V1258" s="214">
        <f t="shared" si="1486"/>
        <v>0.54558969276511404</v>
      </c>
      <c r="W1258" s="45">
        <f t="shared" si="1486"/>
        <v>0.51222104144527103</v>
      </c>
      <c r="X1258" s="45">
        <f t="shared" si="1486"/>
        <v>0.52776250687190762</v>
      </c>
      <c r="Y1258" s="45">
        <f t="shared" si="1486"/>
        <v>0.57321339330334831</v>
      </c>
      <c r="Z1258" s="45">
        <f t="shared" si="1486"/>
        <v>0.63689320388349524</v>
      </c>
      <c r="AA1258" s="45">
        <f t="shared" si="1486"/>
        <v>0.65663322185061324</v>
      </c>
      <c r="AB1258" s="45">
        <f t="shared" si="1486"/>
        <v>0.65921787709497204</v>
      </c>
      <c r="AC1258" s="155"/>
      <c r="AD1258" s="156"/>
      <c r="AE1258" s="157"/>
      <c r="AF1258" s="187"/>
      <c r="AG1258" s="187"/>
      <c r="AH1258" s="187"/>
      <c r="AI1258" s="187"/>
      <c r="AJ1258" s="187"/>
      <c r="AK1258" s="187"/>
      <c r="AL1258" s="187"/>
      <c r="AM1258" s="187"/>
      <c r="AN1258" s="187"/>
      <c r="AO1258" s="187"/>
      <c r="AP1258" s="187"/>
      <c r="AQ1258" s="187"/>
      <c r="AR1258" s="187"/>
      <c r="AS1258" s="187"/>
      <c r="AT1258" s="187"/>
      <c r="AU1258" s="187"/>
      <c r="AV1258" s="187"/>
      <c r="AW1258" s="187"/>
      <c r="AX1258" s="187"/>
      <c r="AY1258" s="187"/>
      <c r="AZ1258" s="187"/>
      <c r="BA1258" s="187"/>
      <c r="BB1258" s="187"/>
      <c r="BC1258" s="187"/>
      <c r="BD1258" s="187"/>
      <c r="BE1258" s="400"/>
      <c r="BF1258" s="114"/>
      <c r="BG1258" s="114"/>
      <c r="BH1258" s="114"/>
      <c r="BI1258" s="114"/>
      <c r="BJ1258" s="114"/>
      <c r="BK1258" s="114"/>
      <c r="BL1258" s="114"/>
      <c r="BM1258" s="114"/>
      <c r="BN1258" s="114"/>
      <c r="BO1258" s="114"/>
      <c r="BP1258" s="114"/>
      <c r="BQ1258" s="114"/>
      <c r="BR1258" s="114"/>
      <c r="BS1258" s="114"/>
      <c r="BT1258" s="114"/>
      <c r="BU1258" s="114"/>
      <c r="BV1258" s="114"/>
      <c r="BW1258" s="114"/>
      <c r="BX1258" s="114"/>
      <c r="BY1258" s="114"/>
      <c r="BZ1258" s="114"/>
      <c r="CA1258" s="114"/>
      <c r="CB1258" s="114"/>
      <c r="CC1258" s="114"/>
      <c r="CD1258" s="114"/>
      <c r="CE1258" s="114"/>
      <c r="CF1258" s="114"/>
      <c r="CG1258" s="114"/>
      <c r="CH1258" s="114"/>
      <c r="CI1258" s="114"/>
      <c r="CJ1258" s="114"/>
      <c r="CK1258" s="114"/>
      <c r="CL1258" s="114"/>
      <c r="CM1258" s="114"/>
      <c r="CN1258" s="114"/>
      <c r="CO1258" s="114"/>
      <c r="CP1258" s="114"/>
      <c r="CQ1258" s="114"/>
      <c r="CR1258" s="114"/>
      <c r="CS1258" s="114"/>
      <c r="CT1258" s="114"/>
      <c r="CU1258" s="114"/>
      <c r="CV1258" s="114"/>
      <c r="CW1258" s="114"/>
      <c r="CX1258" s="114"/>
      <c r="CY1258" s="114"/>
      <c r="CZ1258" s="114"/>
      <c r="DA1258" s="114"/>
      <c r="DB1258" s="114"/>
      <c r="DC1258" s="114"/>
      <c r="DD1258" s="114"/>
      <c r="DE1258" s="114"/>
      <c r="DF1258" s="114"/>
      <c r="DG1258" s="114"/>
      <c r="DH1258" s="114"/>
      <c r="DI1258" s="114"/>
      <c r="DJ1258" s="114"/>
      <c r="DK1258" s="114"/>
      <c r="DL1258" s="114"/>
      <c r="DM1258" s="114"/>
      <c r="DN1258" s="114"/>
      <c r="DO1258" s="114"/>
      <c r="DP1258" s="114"/>
      <c r="DQ1258" s="114"/>
      <c r="DR1258" s="114"/>
      <c r="DS1258" s="114"/>
      <c r="DT1258" s="114"/>
      <c r="DU1258" s="114"/>
      <c r="DV1258" s="114"/>
      <c r="DW1258" s="121"/>
      <c r="DX1258" s="121"/>
      <c r="DY1258" s="121"/>
      <c r="DZ1258" s="121"/>
      <c r="EA1258" s="121"/>
      <c r="EB1258" s="121"/>
    </row>
    <row r="1259" spans="1:132" s="1" customFormat="1" ht="10.5" customHeight="1" x14ac:dyDescent="0.2">
      <c r="A1259" s="1405" t="s">
        <v>284</v>
      </c>
      <c r="B1259" s="1518" t="s">
        <v>285</v>
      </c>
      <c r="C1259" s="695"/>
      <c r="D1259" s="726"/>
      <c r="E1259" s="141"/>
      <c r="F1259" s="141"/>
      <c r="G1259" s="141"/>
      <c r="H1259" s="604"/>
      <c r="I1259" s="141"/>
      <c r="J1259" s="141"/>
      <c r="K1259" s="141"/>
      <c r="L1259" s="141"/>
      <c r="M1259" s="141"/>
      <c r="N1259" s="604"/>
      <c r="O1259" s="141"/>
      <c r="P1259" s="141"/>
      <c r="Q1259" s="141"/>
      <c r="R1259" s="141"/>
      <c r="S1259" s="141"/>
      <c r="T1259" s="141"/>
      <c r="U1259" s="141"/>
      <c r="V1259" s="604"/>
      <c r="W1259" s="141"/>
      <c r="X1259" s="141"/>
      <c r="Y1259" s="141"/>
      <c r="Z1259" s="141"/>
      <c r="AA1259" s="141"/>
      <c r="AB1259" s="141"/>
      <c r="AC1259" s="112"/>
      <c r="AD1259" s="70"/>
      <c r="AE1259" s="49"/>
      <c r="AF1259" s="187"/>
      <c r="AG1259" s="187"/>
      <c r="AH1259" s="187"/>
      <c r="AI1259" s="187"/>
      <c r="AJ1259" s="187"/>
      <c r="AK1259" s="187"/>
      <c r="AL1259" s="187"/>
      <c r="AM1259" s="187"/>
      <c r="AN1259" s="187"/>
      <c r="AO1259" s="187"/>
      <c r="AP1259" s="187"/>
      <c r="AQ1259" s="187"/>
      <c r="AR1259" s="187"/>
      <c r="AS1259" s="187"/>
      <c r="AT1259" s="187"/>
      <c r="AU1259" s="187"/>
      <c r="AV1259" s="187"/>
      <c r="AW1259" s="187"/>
      <c r="AX1259" s="187"/>
      <c r="AY1259" s="187"/>
      <c r="AZ1259" s="187"/>
      <c r="BA1259" s="187"/>
      <c r="BB1259" s="187"/>
      <c r="BC1259" s="187"/>
      <c r="BD1259" s="187"/>
      <c r="BE1259" s="400"/>
      <c r="BF1259" s="114"/>
      <c r="BG1259" s="114"/>
      <c r="BH1259" s="114"/>
      <c r="BI1259" s="114"/>
      <c r="BJ1259" s="114"/>
      <c r="BK1259" s="114"/>
      <c r="BL1259" s="114"/>
      <c r="BM1259" s="114"/>
      <c r="BN1259" s="114"/>
      <c r="BO1259" s="114"/>
      <c r="BP1259" s="114"/>
      <c r="BQ1259" s="114"/>
      <c r="BR1259" s="114"/>
      <c r="BS1259" s="114"/>
      <c r="BT1259" s="114"/>
      <c r="BU1259" s="114"/>
      <c r="BV1259" s="114"/>
      <c r="BW1259" s="114"/>
      <c r="BX1259" s="114"/>
      <c r="BY1259" s="114"/>
      <c r="BZ1259" s="114"/>
      <c r="CA1259" s="114"/>
      <c r="CB1259" s="114"/>
      <c r="CC1259" s="114"/>
      <c r="CD1259" s="114"/>
      <c r="CE1259" s="114"/>
      <c r="CF1259" s="114"/>
      <c r="CG1259" s="114"/>
      <c r="CH1259" s="114"/>
      <c r="CI1259" s="114"/>
      <c r="CJ1259" s="114"/>
      <c r="CK1259" s="114"/>
      <c r="CL1259" s="114"/>
      <c r="CM1259" s="114"/>
      <c r="CN1259" s="114"/>
      <c r="CO1259" s="114"/>
      <c r="CP1259" s="114"/>
      <c r="CQ1259" s="114"/>
      <c r="CR1259" s="114"/>
      <c r="CS1259" s="114"/>
      <c r="CT1259" s="114"/>
      <c r="CU1259" s="114"/>
      <c r="CV1259" s="114"/>
      <c r="CW1259" s="114"/>
      <c r="CX1259" s="114"/>
      <c r="CY1259" s="114"/>
      <c r="CZ1259" s="114"/>
      <c r="DA1259" s="114"/>
      <c r="DB1259" s="114"/>
      <c r="DC1259" s="114"/>
      <c r="DD1259" s="114"/>
      <c r="DE1259" s="114"/>
      <c r="DF1259" s="114"/>
      <c r="DG1259" s="114"/>
      <c r="DH1259" s="114"/>
      <c r="DI1259" s="114"/>
      <c r="DJ1259" s="114"/>
      <c r="DK1259" s="114"/>
      <c r="DL1259" s="114"/>
      <c r="DM1259" s="114"/>
      <c r="DN1259" s="114"/>
      <c r="DO1259" s="114"/>
      <c r="DP1259" s="114"/>
      <c r="DQ1259" s="114"/>
      <c r="DR1259" s="114"/>
      <c r="DS1259" s="114"/>
      <c r="DT1259" s="114"/>
      <c r="DU1259" s="114"/>
      <c r="DV1259" s="114"/>
      <c r="DW1259" s="121"/>
      <c r="DX1259" s="121"/>
      <c r="DY1259" s="121"/>
      <c r="DZ1259" s="121"/>
      <c r="EA1259" s="121"/>
      <c r="EB1259" s="121"/>
    </row>
    <row r="1260" spans="1:132" s="1" customFormat="1" ht="10.5" customHeight="1" x14ac:dyDescent="0.2">
      <c r="A1260" s="1406"/>
      <c r="B1260" s="1519"/>
      <c r="C1260" s="150" t="s">
        <v>118</v>
      </c>
      <c r="D1260" s="752" t="s">
        <v>27</v>
      </c>
      <c r="E1260" s="731">
        <f t="shared" ref="E1260:AB1260" si="1487">ROUND(SQRT(E1261^2+(E1262-E1263)^2)*1000/(1.73*E1081),0)</f>
        <v>33</v>
      </c>
      <c r="F1260" s="731">
        <f t="shared" si="1487"/>
        <v>32</v>
      </c>
      <c r="G1260" s="731">
        <f t="shared" si="1487"/>
        <v>33</v>
      </c>
      <c r="H1260" s="877">
        <f t="shared" si="1487"/>
        <v>35</v>
      </c>
      <c r="I1260" s="731">
        <f t="shared" si="1487"/>
        <v>33</v>
      </c>
      <c r="J1260" s="731">
        <f t="shared" si="1487"/>
        <v>34</v>
      </c>
      <c r="K1260" s="731">
        <f t="shared" si="1487"/>
        <v>33</v>
      </c>
      <c r="L1260" s="731">
        <f t="shared" si="1487"/>
        <v>31</v>
      </c>
      <c r="M1260" s="731">
        <f t="shared" si="1487"/>
        <v>80</v>
      </c>
      <c r="N1260" s="877">
        <f t="shared" si="1487"/>
        <v>123</v>
      </c>
      <c r="O1260" s="731">
        <f t="shared" si="1487"/>
        <v>26</v>
      </c>
      <c r="P1260" s="731">
        <f t="shared" si="1487"/>
        <v>26</v>
      </c>
      <c r="Q1260" s="731">
        <f t="shared" si="1487"/>
        <v>24</v>
      </c>
      <c r="R1260" s="731">
        <f t="shared" si="1487"/>
        <v>41</v>
      </c>
      <c r="S1260" s="731">
        <f t="shared" si="1487"/>
        <v>148</v>
      </c>
      <c r="T1260" s="731">
        <f t="shared" si="1487"/>
        <v>157</v>
      </c>
      <c r="U1260" s="731">
        <f t="shared" si="1487"/>
        <v>154</v>
      </c>
      <c r="V1260" s="877">
        <f t="shared" si="1487"/>
        <v>158</v>
      </c>
      <c r="W1260" s="731">
        <f t="shared" si="1487"/>
        <v>140</v>
      </c>
      <c r="X1260" s="731">
        <f t="shared" si="1487"/>
        <v>116</v>
      </c>
      <c r="Y1260" s="731">
        <f t="shared" si="1487"/>
        <v>140</v>
      </c>
      <c r="Z1260" s="731">
        <f t="shared" si="1487"/>
        <v>154</v>
      </c>
      <c r="AA1260" s="731">
        <f t="shared" si="1487"/>
        <v>153</v>
      </c>
      <c r="AB1260" s="731">
        <f t="shared" si="1487"/>
        <v>153</v>
      </c>
      <c r="AC1260" s="112"/>
      <c r="AD1260" s="70"/>
      <c r="AE1260" s="49"/>
      <c r="AF1260" s="187"/>
      <c r="AG1260" s="187"/>
      <c r="AH1260" s="187"/>
      <c r="AI1260" s="187"/>
      <c r="AJ1260" s="187"/>
      <c r="AK1260" s="187"/>
      <c r="AL1260" s="187"/>
      <c r="AM1260" s="187"/>
      <c r="AN1260" s="187"/>
      <c r="AO1260" s="187"/>
      <c r="AP1260" s="187"/>
      <c r="AQ1260" s="187"/>
      <c r="AR1260" s="187"/>
      <c r="AS1260" s="187"/>
      <c r="AT1260" s="187"/>
      <c r="AU1260" s="187"/>
      <c r="AV1260" s="187"/>
      <c r="AW1260" s="187"/>
      <c r="AX1260" s="187"/>
      <c r="AY1260" s="187"/>
      <c r="AZ1260" s="187"/>
      <c r="BA1260" s="187"/>
      <c r="BB1260" s="187"/>
      <c r="BC1260" s="187"/>
      <c r="BD1260" s="187"/>
      <c r="BE1260" s="400"/>
      <c r="BF1260" s="114"/>
      <c r="BG1260" s="114"/>
      <c r="BH1260" s="114"/>
      <c r="BI1260" s="114"/>
      <c r="BJ1260" s="114"/>
      <c r="BK1260" s="114"/>
      <c r="BL1260" s="114"/>
      <c r="BM1260" s="114"/>
      <c r="BN1260" s="114"/>
      <c r="BO1260" s="114"/>
      <c r="BP1260" s="114"/>
      <c r="BQ1260" s="114"/>
      <c r="BR1260" s="114"/>
      <c r="BS1260" s="114"/>
      <c r="BT1260" s="114"/>
      <c r="BU1260" s="114"/>
      <c r="BV1260" s="114"/>
      <c r="BW1260" s="114"/>
      <c r="BX1260" s="114"/>
      <c r="BY1260" s="114"/>
      <c r="BZ1260" s="114"/>
      <c r="CA1260" s="114"/>
      <c r="CB1260" s="114"/>
      <c r="CC1260" s="114"/>
      <c r="CD1260" s="114"/>
      <c r="CE1260" s="114"/>
      <c r="CF1260" s="114"/>
      <c r="CG1260" s="114"/>
      <c r="CH1260" s="114"/>
      <c r="CI1260" s="114"/>
      <c r="CJ1260" s="114"/>
      <c r="CK1260" s="114"/>
      <c r="CL1260" s="114"/>
      <c r="CM1260" s="114"/>
      <c r="CN1260" s="114"/>
      <c r="CO1260" s="114"/>
      <c r="CP1260" s="114"/>
      <c r="CQ1260" s="114"/>
      <c r="CR1260" s="114"/>
      <c r="CS1260" s="114"/>
      <c r="CT1260" s="114"/>
      <c r="CU1260" s="114"/>
      <c r="CV1260" s="114"/>
      <c r="CW1260" s="114"/>
      <c r="CX1260" s="114"/>
      <c r="CY1260" s="114"/>
      <c r="CZ1260" s="114"/>
      <c r="DA1260" s="114"/>
      <c r="DB1260" s="114"/>
      <c r="DC1260" s="114"/>
      <c r="DD1260" s="114"/>
      <c r="DE1260" s="114"/>
      <c r="DF1260" s="114"/>
      <c r="DG1260" s="114"/>
      <c r="DH1260" s="114"/>
      <c r="DI1260" s="114"/>
      <c r="DJ1260" s="114"/>
      <c r="DK1260" s="114"/>
      <c r="DL1260" s="114"/>
      <c r="DM1260" s="114"/>
      <c r="DN1260" s="114"/>
      <c r="DO1260" s="114"/>
      <c r="DP1260" s="114"/>
      <c r="DQ1260" s="114"/>
      <c r="DR1260" s="114"/>
      <c r="DS1260" s="114"/>
      <c r="DT1260" s="114"/>
      <c r="DU1260" s="114"/>
      <c r="DV1260" s="114"/>
      <c r="DW1260" s="121"/>
      <c r="DX1260" s="121"/>
      <c r="DY1260" s="121"/>
      <c r="DZ1260" s="121"/>
      <c r="EA1260" s="121"/>
      <c r="EB1260" s="121"/>
    </row>
    <row r="1261" spans="1:132" s="1" customFormat="1" ht="10.5" customHeight="1" x14ac:dyDescent="0.2">
      <c r="A1261" s="1406"/>
      <c r="B1261" s="1519"/>
      <c r="C1261" s="846" t="s">
        <v>908</v>
      </c>
      <c r="D1261" s="102" t="s">
        <v>108</v>
      </c>
      <c r="E1261" s="42">
        <v>0.24228</v>
      </c>
      <c r="F1261" s="42">
        <v>0.2268</v>
      </c>
      <c r="G1261" s="42">
        <v>0.2412</v>
      </c>
      <c r="H1261" s="213">
        <v>0.25812000000000002</v>
      </c>
      <c r="I1261" s="42">
        <v>0.24012</v>
      </c>
      <c r="J1261" s="42">
        <v>0.24624000000000001</v>
      </c>
      <c r="K1261" s="42">
        <v>0.24552000000000002</v>
      </c>
      <c r="L1261" s="42">
        <v>0.22391999999999998</v>
      </c>
      <c r="M1261" s="42">
        <v>0.51083999999999996</v>
      </c>
      <c r="N1261" s="213">
        <v>0.7218</v>
      </c>
      <c r="O1261" s="42">
        <v>0.19908000000000001</v>
      </c>
      <c r="P1261" s="42">
        <v>0.19512000000000002</v>
      </c>
      <c r="Q1261" s="42">
        <v>0.18359999999999999</v>
      </c>
      <c r="R1261" s="42">
        <v>0.28079999999999999</v>
      </c>
      <c r="S1261" s="42">
        <v>0.89063999999999999</v>
      </c>
      <c r="T1261" s="42">
        <v>0.86436000000000002</v>
      </c>
      <c r="U1261" s="42">
        <v>0.85968</v>
      </c>
      <c r="V1261" s="213">
        <v>0.89027999999999996</v>
      </c>
      <c r="W1261" s="42">
        <v>0.78552</v>
      </c>
      <c r="X1261" s="42">
        <v>0.64944000000000002</v>
      </c>
      <c r="Y1261" s="42">
        <v>0.78624000000000005</v>
      </c>
      <c r="Z1261" s="42">
        <v>0.88991999999999993</v>
      </c>
      <c r="AA1261" s="42">
        <v>0.91691999999999996</v>
      </c>
      <c r="AB1261" s="42">
        <v>0.86399999999999999</v>
      </c>
      <c r="AC1261" s="41">
        <f>(BD1261-AF1261)*AE1261</f>
        <v>0</v>
      </c>
      <c r="AD1261" s="43">
        <f>(BD1262-AF1262)*AE1261</f>
        <v>0</v>
      </c>
      <c r="AE1261" s="49">
        <v>3.6</v>
      </c>
      <c r="AF1261" s="678"/>
      <c r="AG1261" s="639"/>
      <c r="AH1261" s="640"/>
      <c r="AI1261" s="639"/>
      <c r="AJ1261" s="639"/>
      <c r="AK1261" s="639"/>
      <c r="AL1261" s="639"/>
      <c r="AM1261" s="639"/>
      <c r="AN1261" s="639"/>
      <c r="AO1261" s="639"/>
      <c r="AP1261" s="639"/>
      <c r="AQ1261" s="639"/>
      <c r="AR1261" s="639"/>
      <c r="AS1261" s="639"/>
      <c r="AT1261" s="639"/>
      <c r="AU1261" s="639"/>
      <c r="AV1261" s="639"/>
      <c r="AW1261" s="639"/>
      <c r="AX1261" s="639"/>
      <c r="AY1261" s="639"/>
      <c r="AZ1261" s="639"/>
      <c r="BA1261" s="639"/>
      <c r="BB1261" s="639"/>
      <c r="BC1261" s="639"/>
      <c r="BD1261" s="639"/>
      <c r="BE1261" s="1511"/>
      <c r="BF1261" s="1613"/>
      <c r="BG1261" s="1613"/>
      <c r="BH1261" s="1613"/>
      <c r="BI1261" s="1613"/>
      <c r="BJ1261" s="1613"/>
      <c r="BK1261" s="1613"/>
      <c r="BL1261" s="1613"/>
      <c r="BM1261" s="1613"/>
      <c r="BN1261" s="1613"/>
      <c r="BO1261" s="1613"/>
      <c r="BP1261" s="1613"/>
      <c r="BQ1261" s="1613"/>
      <c r="BR1261" s="1613"/>
      <c r="BS1261" s="1613"/>
      <c r="BT1261" s="1613"/>
      <c r="BU1261" s="1613"/>
      <c r="BV1261" s="1613"/>
      <c r="BW1261" s="1613"/>
      <c r="BX1261" s="1613"/>
      <c r="BY1261" s="1613"/>
      <c r="BZ1261" s="1613"/>
      <c r="CA1261" s="1613"/>
      <c r="CB1261" s="1613"/>
      <c r="CC1261" s="1613"/>
      <c r="CD1261" s="114"/>
      <c r="CE1261" s="114"/>
      <c r="CF1261" s="114"/>
      <c r="CG1261" s="114"/>
      <c r="CH1261" s="114"/>
      <c r="CI1261" s="114"/>
      <c r="CJ1261" s="114"/>
      <c r="CK1261" s="114"/>
      <c r="CL1261" s="114"/>
      <c r="CM1261" s="114"/>
      <c r="CN1261" s="114"/>
      <c r="CO1261" s="114"/>
      <c r="CP1261" s="114"/>
      <c r="CQ1261" s="114"/>
      <c r="CR1261" s="114"/>
      <c r="CS1261" s="114"/>
      <c r="CT1261" s="114"/>
      <c r="CU1261" s="114"/>
      <c r="CV1261" s="114"/>
      <c r="CW1261" s="114"/>
      <c r="CX1261" s="114"/>
      <c r="CY1261" s="114"/>
      <c r="CZ1261" s="114"/>
      <c r="DA1261" s="114"/>
      <c r="DB1261" s="114"/>
      <c r="DC1261" s="114"/>
      <c r="DD1261" s="114"/>
      <c r="DE1261" s="114"/>
      <c r="DF1261" s="114"/>
      <c r="DG1261" s="114"/>
      <c r="DH1261" s="114"/>
      <c r="DI1261" s="114"/>
      <c r="DJ1261" s="114"/>
      <c r="DK1261" s="114"/>
      <c r="DL1261" s="114"/>
      <c r="DM1261" s="114"/>
      <c r="DN1261" s="114"/>
      <c r="DO1261" s="114"/>
      <c r="DP1261" s="114"/>
      <c r="DQ1261" s="114"/>
      <c r="DR1261" s="114"/>
      <c r="DS1261" s="114"/>
      <c r="DT1261" s="114"/>
      <c r="DU1261" s="114"/>
      <c r="DV1261" s="114"/>
      <c r="DW1261" s="121"/>
      <c r="DX1261" s="121"/>
      <c r="DY1261" s="121"/>
      <c r="DZ1261" s="121"/>
      <c r="EA1261" s="121"/>
      <c r="EB1261" s="121"/>
    </row>
    <row r="1262" spans="1:132" s="1" customFormat="1" ht="10.5" customHeight="1" x14ac:dyDescent="0.2">
      <c r="A1262" s="1406"/>
      <c r="B1262" s="1519"/>
      <c r="C1262" s="846" t="s">
        <v>908</v>
      </c>
      <c r="D1262" s="102" t="s">
        <v>906</v>
      </c>
      <c r="E1262" s="42">
        <v>0.25919999999999999</v>
      </c>
      <c r="F1262" s="42">
        <v>0.25163999999999997</v>
      </c>
      <c r="G1262" s="42">
        <v>0.26172000000000001</v>
      </c>
      <c r="H1262" s="213">
        <v>0.27900000000000003</v>
      </c>
      <c r="I1262" s="42">
        <v>0.26351999999999998</v>
      </c>
      <c r="J1262" s="42">
        <v>0.26891999999999999</v>
      </c>
      <c r="K1262" s="42">
        <v>0.26063999999999998</v>
      </c>
      <c r="L1262" s="42">
        <v>0.2394</v>
      </c>
      <c r="M1262" s="42">
        <v>0.69372</v>
      </c>
      <c r="N1262" s="213">
        <v>1.13472</v>
      </c>
      <c r="O1262" s="42">
        <v>0.2016</v>
      </c>
      <c r="P1262" s="42">
        <v>0.20771999999999999</v>
      </c>
      <c r="Q1262" s="42">
        <v>0.18863999999999997</v>
      </c>
      <c r="R1262" s="42">
        <v>0.33479999999999999</v>
      </c>
      <c r="S1262" s="42">
        <v>1.3402799999999999</v>
      </c>
      <c r="T1262" s="42">
        <v>1.44252</v>
      </c>
      <c r="U1262" s="42">
        <v>1.4133599999999999</v>
      </c>
      <c r="V1262" s="213">
        <v>1.44648</v>
      </c>
      <c r="W1262" s="42">
        <v>1.3053599999999999</v>
      </c>
      <c r="X1262" s="42">
        <v>1.0825199999999999</v>
      </c>
      <c r="Y1262" s="42">
        <v>1.2765599999999999</v>
      </c>
      <c r="Z1262" s="42">
        <v>1.3957200000000001</v>
      </c>
      <c r="AA1262" s="42">
        <v>1.3935599999999999</v>
      </c>
      <c r="AB1262" s="42">
        <v>1.4230799999999999</v>
      </c>
      <c r="AC1262" s="41"/>
      <c r="AD1262" s="43"/>
      <c r="AE1262" s="49"/>
      <c r="AF1262" s="678"/>
      <c r="AG1262" s="639"/>
      <c r="AH1262" s="640"/>
      <c r="AI1262" s="639"/>
      <c r="AJ1262" s="639"/>
      <c r="AK1262" s="639"/>
      <c r="AL1262" s="639"/>
      <c r="AM1262" s="639"/>
      <c r="AN1262" s="639"/>
      <c r="AO1262" s="639"/>
      <c r="AP1262" s="639"/>
      <c r="AQ1262" s="639"/>
      <c r="AR1262" s="639"/>
      <c r="AS1262" s="639"/>
      <c r="AT1262" s="639"/>
      <c r="AU1262" s="639"/>
      <c r="AV1262" s="639"/>
      <c r="AW1262" s="639"/>
      <c r="AX1262" s="639"/>
      <c r="AY1262" s="639"/>
      <c r="AZ1262" s="639"/>
      <c r="BA1262" s="639"/>
      <c r="BB1262" s="639"/>
      <c r="BC1262" s="639"/>
      <c r="BD1262" s="639"/>
      <c r="BE1262" s="400"/>
      <c r="BF1262" s="114"/>
      <c r="BG1262" s="114"/>
      <c r="BH1262" s="114"/>
      <c r="BI1262" s="114"/>
      <c r="BJ1262" s="114"/>
      <c r="BK1262" s="114"/>
      <c r="BL1262" s="114"/>
      <c r="BM1262" s="114"/>
      <c r="BN1262" s="114"/>
      <c r="BO1262" s="114"/>
      <c r="BP1262" s="114"/>
      <c r="BQ1262" s="114"/>
      <c r="BR1262" s="114"/>
      <c r="BS1262" s="114"/>
      <c r="BT1262" s="114"/>
      <c r="BU1262" s="114"/>
      <c r="BV1262" s="114"/>
      <c r="BW1262" s="114"/>
      <c r="BX1262" s="114"/>
      <c r="BY1262" s="114"/>
      <c r="BZ1262" s="114"/>
      <c r="CA1262" s="114"/>
      <c r="CB1262" s="114"/>
      <c r="CC1262" s="114"/>
      <c r="CD1262" s="114"/>
      <c r="CE1262" s="114"/>
      <c r="CF1262" s="114"/>
      <c r="CG1262" s="114"/>
      <c r="CH1262" s="114"/>
      <c r="CI1262" s="114"/>
      <c r="CJ1262" s="114"/>
      <c r="CK1262" s="114"/>
      <c r="CL1262" s="114"/>
      <c r="CM1262" s="114"/>
      <c r="CN1262" s="114"/>
      <c r="CO1262" s="114"/>
      <c r="CP1262" s="114"/>
      <c r="CQ1262" s="114"/>
      <c r="CR1262" s="114"/>
      <c r="CS1262" s="114"/>
      <c r="CT1262" s="114"/>
      <c r="CU1262" s="114"/>
      <c r="CV1262" s="114"/>
      <c r="CW1262" s="114"/>
      <c r="CX1262" s="114"/>
      <c r="CY1262" s="114"/>
      <c r="CZ1262" s="114"/>
      <c r="DA1262" s="114"/>
      <c r="DB1262" s="114"/>
      <c r="DC1262" s="114"/>
      <c r="DD1262" s="114"/>
      <c r="DE1262" s="114"/>
      <c r="DF1262" s="114"/>
      <c r="DG1262" s="114"/>
      <c r="DH1262" s="114"/>
      <c r="DI1262" s="114"/>
      <c r="DJ1262" s="114"/>
      <c r="DK1262" s="114"/>
      <c r="DL1262" s="114"/>
      <c r="DM1262" s="114"/>
      <c r="DN1262" s="114"/>
      <c r="DO1262" s="114"/>
      <c r="DP1262" s="114"/>
      <c r="DQ1262" s="114"/>
      <c r="DR1262" s="114"/>
      <c r="DS1262" s="114"/>
      <c r="DT1262" s="114"/>
      <c r="DU1262" s="114"/>
      <c r="DV1262" s="114"/>
      <c r="DW1262" s="121"/>
      <c r="DX1262" s="121"/>
      <c r="DY1262" s="121"/>
      <c r="DZ1262" s="121"/>
      <c r="EA1262" s="121"/>
      <c r="EB1262" s="121"/>
    </row>
    <row r="1263" spans="1:132" s="1" customFormat="1" ht="10.5" customHeight="1" x14ac:dyDescent="0.2">
      <c r="A1263" s="1406"/>
      <c r="B1263" s="1519"/>
      <c r="C1263" s="846" t="s">
        <v>908</v>
      </c>
      <c r="D1263" s="103" t="s">
        <v>907</v>
      </c>
      <c r="E1263" s="104">
        <v>0</v>
      </c>
      <c r="F1263" s="104">
        <v>0</v>
      </c>
      <c r="G1263" s="104">
        <v>0</v>
      </c>
      <c r="H1263" s="232">
        <v>0</v>
      </c>
      <c r="I1263" s="104">
        <v>0</v>
      </c>
      <c r="J1263" s="104">
        <v>0</v>
      </c>
      <c r="K1263" s="104">
        <v>0</v>
      </c>
      <c r="L1263" s="104">
        <v>0</v>
      </c>
      <c r="M1263" s="104">
        <v>0</v>
      </c>
      <c r="N1263" s="232">
        <v>0</v>
      </c>
      <c r="O1263" s="104">
        <v>0</v>
      </c>
      <c r="P1263" s="104">
        <v>0</v>
      </c>
      <c r="Q1263" s="104">
        <v>0</v>
      </c>
      <c r="R1263" s="104">
        <v>0</v>
      </c>
      <c r="S1263" s="104">
        <v>0</v>
      </c>
      <c r="T1263" s="104">
        <v>0</v>
      </c>
      <c r="U1263" s="104">
        <v>0</v>
      </c>
      <c r="V1263" s="232">
        <v>0</v>
      </c>
      <c r="W1263" s="104">
        <v>0</v>
      </c>
      <c r="X1263" s="104">
        <v>0</v>
      </c>
      <c r="Y1263" s="104">
        <v>0</v>
      </c>
      <c r="Z1263" s="104">
        <v>0</v>
      </c>
      <c r="AA1263" s="104">
        <v>0</v>
      </c>
      <c r="AB1263" s="104">
        <v>0</v>
      </c>
      <c r="AC1263" s="490"/>
      <c r="AD1263" s="491"/>
      <c r="AE1263" s="492"/>
      <c r="AF1263" s="678"/>
      <c r="AG1263" s="639"/>
      <c r="AH1263" s="640"/>
      <c r="AI1263" s="639"/>
      <c r="AJ1263" s="639"/>
      <c r="AK1263" s="639"/>
      <c r="AL1263" s="639"/>
      <c r="AM1263" s="639"/>
      <c r="AN1263" s="639"/>
      <c r="AO1263" s="639"/>
      <c r="AP1263" s="639"/>
      <c r="AQ1263" s="639"/>
      <c r="AR1263" s="639"/>
      <c r="AS1263" s="639"/>
      <c r="AT1263" s="639"/>
      <c r="AU1263" s="639"/>
      <c r="AV1263" s="639"/>
      <c r="AW1263" s="639"/>
      <c r="AX1263" s="639"/>
      <c r="AY1263" s="639"/>
      <c r="AZ1263" s="639"/>
      <c r="BA1263" s="639"/>
      <c r="BB1263" s="639"/>
      <c r="BC1263" s="639"/>
      <c r="BD1263" s="639"/>
      <c r="BE1263" s="400"/>
      <c r="BF1263" s="114"/>
      <c r="BG1263" s="114"/>
      <c r="BH1263" s="114"/>
      <c r="BI1263" s="114"/>
      <c r="BJ1263" s="114"/>
      <c r="BK1263" s="114"/>
      <c r="BL1263" s="114"/>
      <c r="BM1263" s="114"/>
      <c r="BN1263" s="114"/>
      <c r="BO1263" s="114"/>
      <c r="BP1263" s="114"/>
      <c r="BQ1263" s="114"/>
      <c r="BR1263" s="114"/>
      <c r="BS1263" s="114"/>
      <c r="BT1263" s="114"/>
      <c r="BU1263" s="114"/>
      <c r="BV1263" s="114"/>
      <c r="BW1263" s="114"/>
      <c r="BX1263" s="114"/>
      <c r="BY1263" s="114"/>
      <c r="BZ1263" s="114"/>
      <c r="CA1263" s="114"/>
      <c r="CB1263" s="114"/>
      <c r="CC1263" s="114"/>
      <c r="CD1263" s="114"/>
      <c r="CE1263" s="114"/>
      <c r="CF1263" s="114"/>
      <c r="CG1263" s="114"/>
      <c r="CH1263" s="114"/>
      <c r="CI1263" s="114"/>
      <c r="CJ1263" s="114"/>
      <c r="CK1263" s="114"/>
      <c r="CL1263" s="114"/>
      <c r="CM1263" s="114"/>
      <c r="CN1263" s="114"/>
      <c r="CO1263" s="114"/>
      <c r="CP1263" s="114"/>
      <c r="CQ1263" s="114"/>
      <c r="CR1263" s="114"/>
      <c r="CS1263" s="114"/>
      <c r="CT1263" s="114"/>
      <c r="CU1263" s="114"/>
      <c r="CV1263" s="114"/>
      <c r="CW1263" s="114"/>
      <c r="CX1263" s="114"/>
      <c r="CY1263" s="114"/>
      <c r="CZ1263" s="114"/>
      <c r="DA1263" s="114"/>
      <c r="DB1263" s="114"/>
      <c r="DC1263" s="114"/>
      <c r="DD1263" s="114"/>
      <c r="DE1263" s="114"/>
      <c r="DF1263" s="114"/>
      <c r="DG1263" s="114"/>
      <c r="DH1263" s="114"/>
      <c r="DI1263" s="114"/>
      <c r="DJ1263" s="114"/>
      <c r="DK1263" s="114"/>
      <c r="DL1263" s="114"/>
      <c r="DM1263" s="114"/>
      <c r="DN1263" s="114"/>
      <c r="DO1263" s="114"/>
      <c r="DP1263" s="114"/>
      <c r="DQ1263" s="114"/>
      <c r="DR1263" s="114"/>
      <c r="DS1263" s="114"/>
      <c r="DT1263" s="114"/>
      <c r="DU1263" s="114"/>
      <c r="DV1263" s="114"/>
      <c r="DW1263" s="121"/>
      <c r="DX1263" s="121"/>
      <c r="DY1263" s="121"/>
      <c r="DZ1263" s="121"/>
      <c r="EA1263" s="121"/>
      <c r="EB1263" s="121"/>
    </row>
    <row r="1264" spans="1:132" s="1" customFormat="1" ht="10.5" customHeight="1" thickBot="1" x14ac:dyDescent="0.25">
      <c r="A1264" s="1407"/>
      <c r="B1264" s="1520"/>
      <c r="C1264" s="197"/>
      <c r="D1264" s="166" t="s">
        <v>35</v>
      </c>
      <c r="E1264" s="45">
        <f>(E1262-E1263)/E1261</f>
        <v>1.0698365527488856</v>
      </c>
      <c r="F1264" s="45">
        <f t="shared" ref="F1264:AB1264" si="1488">(F1262-F1263)/F1261</f>
        <v>1.1095238095238094</v>
      </c>
      <c r="G1264" s="45">
        <f t="shared" si="1488"/>
        <v>1.0850746268656717</v>
      </c>
      <c r="H1264" s="214">
        <f t="shared" si="1488"/>
        <v>1.0808926080892609</v>
      </c>
      <c r="I1264" s="45">
        <f t="shared" si="1488"/>
        <v>1.0974512743628184</v>
      </c>
      <c r="J1264" s="45">
        <f t="shared" si="1488"/>
        <v>1.0921052631578947</v>
      </c>
      <c r="K1264" s="45">
        <f t="shared" si="1488"/>
        <v>1.0615835777126099</v>
      </c>
      <c r="L1264" s="45">
        <f t="shared" si="1488"/>
        <v>1.0691318327974277</v>
      </c>
      <c r="M1264" s="45">
        <f t="shared" si="1488"/>
        <v>1.3579985905567302</v>
      </c>
      <c r="N1264" s="214">
        <f t="shared" si="1488"/>
        <v>1.5720698254364089</v>
      </c>
      <c r="O1264" s="45">
        <f t="shared" si="1488"/>
        <v>1.0126582278481013</v>
      </c>
      <c r="P1264" s="45">
        <f t="shared" si="1488"/>
        <v>1.0645756457564575</v>
      </c>
      <c r="Q1264" s="45">
        <f t="shared" si="1488"/>
        <v>1.0274509803921568</v>
      </c>
      <c r="R1264" s="45">
        <f t="shared" si="1488"/>
        <v>1.1923076923076923</v>
      </c>
      <c r="S1264" s="45">
        <f t="shared" si="1488"/>
        <v>1.5048504446240905</v>
      </c>
      <c r="T1264" s="45">
        <f t="shared" si="1488"/>
        <v>1.6688879633486047</v>
      </c>
      <c r="U1264" s="45">
        <f t="shared" si="1488"/>
        <v>1.6440536013400335</v>
      </c>
      <c r="V1264" s="214">
        <f t="shared" si="1488"/>
        <v>1.6247472705216337</v>
      </c>
      <c r="W1264" s="45">
        <f t="shared" si="1488"/>
        <v>1.6617781851512372</v>
      </c>
      <c r="X1264" s="45">
        <f t="shared" si="1488"/>
        <v>1.6668514412416851</v>
      </c>
      <c r="Y1264" s="45">
        <f t="shared" si="1488"/>
        <v>1.6236263736263734</v>
      </c>
      <c r="Z1264" s="45">
        <f t="shared" si="1488"/>
        <v>1.5683656957928804</v>
      </c>
      <c r="AA1264" s="45">
        <f t="shared" si="1488"/>
        <v>1.5198272477424422</v>
      </c>
      <c r="AB1264" s="45">
        <f t="shared" si="1488"/>
        <v>1.6470833333333332</v>
      </c>
      <c r="AC1264" s="155"/>
      <c r="AD1264" s="156"/>
      <c r="AE1264" s="157"/>
      <c r="AF1264" s="187"/>
      <c r="AG1264" s="187"/>
      <c r="AH1264" s="187"/>
      <c r="AI1264" s="187"/>
      <c r="AJ1264" s="187"/>
      <c r="AK1264" s="187"/>
      <c r="AL1264" s="187"/>
      <c r="AM1264" s="187"/>
      <c r="AN1264" s="187"/>
      <c r="AO1264" s="187"/>
      <c r="AP1264" s="187"/>
      <c r="AQ1264" s="187"/>
      <c r="AR1264" s="187"/>
      <c r="AS1264" s="187"/>
      <c r="AT1264" s="187"/>
      <c r="AU1264" s="187"/>
      <c r="AV1264" s="187"/>
      <c r="AW1264" s="187"/>
      <c r="AX1264" s="187"/>
      <c r="AY1264" s="187"/>
      <c r="AZ1264" s="187"/>
      <c r="BA1264" s="187"/>
      <c r="BB1264" s="187"/>
      <c r="BC1264" s="187"/>
      <c r="BD1264" s="187"/>
      <c r="BE1264" s="400"/>
      <c r="BF1264" s="114"/>
      <c r="BG1264" s="114"/>
      <c r="BH1264" s="114"/>
      <c r="BI1264" s="114"/>
      <c r="BJ1264" s="114"/>
      <c r="BK1264" s="114"/>
      <c r="BL1264" s="114"/>
      <c r="BM1264" s="114"/>
      <c r="BN1264" s="114"/>
      <c r="BO1264" s="114"/>
      <c r="BP1264" s="114"/>
      <c r="BQ1264" s="114"/>
      <c r="BR1264" s="114"/>
      <c r="BS1264" s="114"/>
      <c r="BT1264" s="114"/>
      <c r="BU1264" s="114"/>
      <c r="BV1264" s="114"/>
      <c r="BW1264" s="114"/>
      <c r="BX1264" s="114"/>
      <c r="BY1264" s="114"/>
      <c r="BZ1264" s="114"/>
      <c r="CA1264" s="114"/>
      <c r="CB1264" s="114"/>
      <c r="CC1264" s="114"/>
      <c r="CD1264" s="114"/>
      <c r="CE1264" s="114"/>
      <c r="CF1264" s="114"/>
      <c r="CG1264" s="114"/>
      <c r="CH1264" s="114"/>
      <c r="CI1264" s="114"/>
      <c r="CJ1264" s="114"/>
      <c r="CK1264" s="114"/>
      <c r="CL1264" s="114"/>
      <c r="CM1264" s="114"/>
      <c r="CN1264" s="114"/>
      <c r="CO1264" s="114"/>
      <c r="CP1264" s="114"/>
      <c r="CQ1264" s="114"/>
      <c r="CR1264" s="114"/>
      <c r="CS1264" s="114"/>
      <c r="CT1264" s="114"/>
      <c r="CU1264" s="114"/>
      <c r="CV1264" s="114"/>
      <c r="CW1264" s="114"/>
      <c r="CX1264" s="114"/>
      <c r="CY1264" s="114"/>
      <c r="CZ1264" s="114"/>
      <c r="DA1264" s="114"/>
      <c r="DB1264" s="114"/>
      <c r="DC1264" s="114"/>
      <c r="DD1264" s="114"/>
      <c r="DE1264" s="114"/>
      <c r="DF1264" s="114"/>
      <c r="DG1264" s="114"/>
      <c r="DH1264" s="114"/>
      <c r="DI1264" s="114"/>
      <c r="DJ1264" s="114"/>
      <c r="DK1264" s="114"/>
      <c r="DL1264" s="114"/>
      <c r="DM1264" s="114"/>
      <c r="DN1264" s="114"/>
      <c r="DO1264" s="114"/>
      <c r="DP1264" s="114"/>
      <c r="DQ1264" s="114"/>
      <c r="DR1264" s="114"/>
      <c r="DS1264" s="114"/>
      <c r="DT1264" s="114"/>
      <c r="DU1264" s="114"/>
      <c r="DV1264" s="114"/>
      <c r="DW1264" s="121"/>
      <c r="DX1264" s="121"/>
      <c r="DY1264" s="121"/>
      <c r="DZ1264" s="121"/>
      <c r="EA1264" s="121"/>
      <c r="EB1264" s="121"/>
    </row>
    <row r="1265" spans="1:132" s="1" customFormat="1" ht="10.5" customHeight="1" x14ac:dyDescent="0.2">
      <c r="A1265" s="1090" t="s">
        <v>4</v>
      </c>
      <c r="B1265" s="1088" t="s">
        <v>493</v>
      </c>
      <c r="C1265" s="695" t="s">
        <v>908</v>
      </c>
      <c r="D1265" s="726" t="s">
        <v>30</v>
      </c>
      <c r="E1265" s="42">
        <v>2.41024E-2</v>
      </c>
      <c r="F1265" s="42">
        <v>2.4278400000000002E-2</v>
      </c>
      <c r="G1265" s="42">
        <v>2.4356000000000003E-2</v>
      </c>
      <c r="H1265" s="213">
        <v>2.43704E-2</v>
      </c>
      <c r="I1265" s="42">
        <v>2.4280799999999998E-2</v>
      </c>
      <c r="J1265" s="42">
        <v>2.4308E-2</v>
      </c>
      <c r="K1265" s="42">
        <v>2.4273599999999999E-2</v>
      </c>
      <c r="L1265" s="42">
        <v>2.4534400000000001E-2</v>
      </c>
      <c r="M1265" s="42">
        <v>2.46824E-2</v>
      </c>
      <c r="N1265" s="213">
        <v>2.4846399999999998E-2</v>
      </c>
      <c r="O1265" s="42">
        <v>2.4995200000000002E-2</v>
      </c>
      <c r="P1265" s="42">
        <v>2.49664E-2</v>
      </c>
      <c r="Q1265" s="42">
        <v>2.5068799999999999E-2</v>
      </c>
      <c r="R1265" s="42">
        <v>2.5038399999999999E-2</v>
      </c>
      <c r="S1265" s="42">
        <v>2.4735199999999999E-2</v>
      </c>
      <c r="T1265" s="42">
        <v>2.46544E-2</v>
      </c>
      <c r="U1265" s="42">
        <v>2.4254399999999999E-2</v>
      </c>
      <c r="V1265" s="213">
        <v>2.44592E-2</v>
      </c>
      <c r="W1265" s="42">
        <v>2.4512799999999998E-2</v>
      </c>
      <c r="X1265" s="42">
        <v>2.45416E-2</v>
      </c>
      <c r="Y1265" s="42">
        <v>2.44312E-2</v>
      </c>
      <c r="Z1265" s="42">
        <v>2.4307200000000001E-2</v>
      </c>
      <c r="AA1265" s="42">
        <v>2.4377600000000003E-2</v>
      </c>
      <c r="AB1265" s="42">
        <v>2.4601600000000001E-2</v>
      </c>
      <c r="AC1265" s="196">
        <v>0.8</v>
      </c>
      <c r="AD1265" s="70">
        <v>0.8</v>
      </c>
      <c r="AE1265" s="49">
        <v>80</v>
      </c>
      <c r="AF1265" s="678"/>
      <c r="AG1265" s="639"/>
      <c r="AH1265" s="640"/>
      <c r="AI1265" s="639"/>
      <c r="AJ1265" s="639"/>
      <c r="AK1265" s="639"/>
      <c r="AL1265" s="639"/>
      <c r="AM1265" s="639"/>
      <c r="AN1265" s="639"/>
      <c r="AO1265" s="639"/>
      <c r="AP1265" s="639"/>
      <c r="AQ1265" s="639"/>
      <c r="AR1265" s="639"/>
      <c r="AS1265" s="639"/>
      <c r="AT1265" s="639"/>
      <c r="AU1265" s="639"/>
      <c r="AV1265" s="639"/>
      <c r="AW1265" s="639"/>
      <c r="AX1265" s="639"/>
      <c r="AY1265" s="639"/>
      <c r="AZ1265" s="639"/>
      <c r="BA1265" s="639"/>
      <c r="BB1265" s="639"/>
      <c r="BC1265" s="639"/>
      <c r="BD1265" s="639"/>
      <c r="BE1265" s="400"/>
      <c r="BF1265" s="114"/>
      <c r="BG1265" s="114"/>
      <c r="BH1265" s="114"/>
      <c r="BI1265" s="114"/>
      <c r="BJ1265" s="114"/>
      <c r="BK1265" s="114"/>
      <c r="BL1265" s="114"/>
      <c r="BM1265" s="114"/>
      <c r="BN1265" s="114"/>
      <c r="BO1265" s="114"/>
      <c r="BP1265" s="114"/>
      <c r="BQ1265" s="114"/>
      <c r="BR1265" s="114"/>
      <c r="BS1265" s="114"/>
      <c r="BT1265" s="114"/>
      <c r="BU1265" s="114"/>
      <c r="BV1265" s="114"/>
      <c r="BW1265" s="114"/>
      <c r="BX1265" s="114"/>
      <c r="BY1265" s="114"/>
      <c r="BZ1265" s="114"/>
      <c r="CA1265" s="114"/>
      <c r="CB1265" s="114"/>
      <c r="CC1265" s="114"/>
      <c r="CD1265" s="114"/>
      <c r="CE1265" s="114"/>
      <c r="CF1265" s="114"/>
      <c r="CG1265" s="114"/>
      <c r="CH1265" s="114"/>
      <c r="CI1265" s="114"/>
      <c r="CJ1265" s="114"/>
      <c r="CK1265" s="114"/>
      <c r="CL1265" s="114"/>
      <c r="CM1265" s="114"/>
      <c r="CN1265" s="114"/>
      <c r="CO1265" s="114"/>
      <c r="CP1265" s="114"/>
      <c r="CQ1265" s="114"/>
      <c r="CR1265" s="114"/>
      <c r="CS1265" s="114"/>
      <c r="CT1265" s="114"/>
      <c r="CU1265" s="114"/>
      <c r="CV1265" s="114"/>
      <c r="CW1265" s="114"/>
      <c r="CX1265" s="114"/>
      <c r="CY1265" s="114"/>
      <c r="CZ1265" s="114"/>
      <c r="DA1265" s="114"/>
      <c r="DB1265" s="114"/>
      <c r="DC1265" s="114"/>
      <c r="DD1265" s="114"/>
      <c r="DE1265" s="114"/>
      <c r="DF1265" s="114"/>
      <c r="DG1265" s="114"/>
      <c r="DH1265" s="114"/>
      <c r="DI1265" s="114"/>
      <c r="DJ1265" s="114"/>
      <c r="DK1265" s="114"/>
      <c r="DL1265" s="114"/>
      <c r="DM1265" s="114"/>
      <c r="DN1265" s="114"/>
      <c r="DO1265" s="114"/>
      <c r="DP1265" s="114"/>
      <c r="DQ1265" s="114"/>
      <c r="DR1265" s="114"/>
      <c r="DS1265" s="114"/>
      <c r="DT1265" s="114"/>
      <c r="DU1265" s="114"/>
      <c r="DV1265" s="114"/>
      <c r="DW1265" s="121"/>
      <c r="DX1265" s="121"/>
      <c r="DY1265" s="121"/>
      <c r="DZ1265" s="121"/>
      <c r="EA1265" s="121"/>
      <c r="EB1265" s="121"/>
    </row>
    <row r="1266" spans="1:132" s="1" customFormat="1" ht="10.5" customHeight="1" thickBot="1" x14ac:dyDescent="0.25">
      <c r="A1266" s="1091" t="s">
        <v>15</v>
      </c>
      <c r="B1266" s="1089" t="s">
        <v>494</v>
      </c>
      <c r="C1266" s="197" t="s">
        <v>908</v>
      </c>
      <c r="D1266" s="166" t="s">
        <v>30</v>
      </c>
      <c r="E1266" s="42">
        <v>9.5576000000000012E-3</v>
      </c>
      <c r="F1266" s="42">
        <v>9.1199999999999996E-3</v>
      </c>
      <c r="G1266" s="42">
        <v>9.3792000000000007E-3</v>
      </c>
      <c r="H1266" s="213">
        <v>8.9519999999999999E-3</v>
      </c>
      <c r="I1266" s="42">
        <v>9.3287999999999999E-3</v>
      </c>
      <c r="J1266" s="42">
        <v>9.1064000000000006E-3</v>
      </c>
      <c r="K1266" s="42">
        <v>9.0719999999999985E-3</v>
      </c>
      <c r="L1266" s="42">
        <v>9.2224000000000004E-3</v>
      </c>
      <c r="M1266" s="42">
        <v>8.9496000000000003E-3</v>
      </c>
      <c r="N1266" s="213">
        <v>8.9464000000000002E-3</v>
      </c>
      <c r="O1266" s="42">
        <v>9.3392000000000006E-3</v>
      </c>
      <c r="P1266" s="42">
        <v>8.9751999999999992E-3</v>
      </c>
      <c r="Q1266" s="42">
        <v>8.8328E-3</v>
      </c>
      <c r="R1266" s="42">
        <v>9.0872000000000001E-3</v>
      </c>
      <c r="S1266" s="42">
        <v>9.122400000000001E-3</v>
      </c>
      <c r="T1266" s="42">
        <v>8.7088000000000009E-3</v>
      </c>
      <c r="U1266" s="42">
        <v>9.1903999999999996E-3</v>
      </c>
      <c r="V1266" s="213">
        <v>8.9616000000000001E-3</v>
      </c>
      <c r="W1266" s="42">
        <v>8.9079999999999993E-3</v>
      </c>
      <c r="X1266" s="42">
        <v>8.9840000000000007E-3</v>
      </c>
      <c r="Y1266" s="42">
        <v>8.6712000000000004E-3</v>
      </c>
      <c r="Z1266" s="42">
        <v>9.1072000000000011E-3</v>
      </c>
      <c r="AA1266" s="42">
        <v>8.5623999999999995E-3</v>
      </c>
      <c r="AB1266" s="42">
        <v>9.0584000000000012E-3</v>
      </c>
      <c r="AC1266" s="196">
        <v>0.4</v>
      </c>
      <c r="AD1266" s="43">
        <v>0.4</v>
      </c>
      <c r="AE1266" s="49">
        <v>80</v>
      </c>
      <c r="AF1266" s="678"/>
      <c r="AG1266" s="639"/>
      <c r="AH1266" s="640"/>
      <c r="AI1266" s="639"/>
      <c r="AJ1266" s="639"/>
      <c r="AK1266" s="639"/>
      <c r="AL1266" s="639"/>
      <c r="AM1266" s="639"/>
      <c r="AN1266" s="639"/>
      <c r="AO1266" s="639"/>
      <c r="AP1266" s="639"/>
      <c r="AQ1266" s="639"/>
      <c r="AR1266" s="639"/>
      <c r="AS1266" s="639"/>
      <c r="AT1266" s="639"/>
      <c r="AU1266" s="639"/>
      <c r="AV1266" s="639"/>
      <c r="AW1266" s="639"/>
      <c r="AX1266" s="639"/>
      <c r="AY1266" s="639"/>
      <c r="AZ1266" s="639"/>
      <c r="BA1266" s="639"/>
      <c r="BB1266" s="639"/>
      <c r="BC1266" s="639"/>
      <c r="BD1266" s="639"/>
      <c r="BE1266" s="400"/>
      <c r="BF1266" s="114"/>
      <c r="BG1266" s="114"/>
      <c r="BH1266" s="114"/>
      <c r="BI1266" s="114"/>
      <c r="BJ1266" s="114"/>
      <c r="BK1266" s="114"/>
      <c r="BL1266" s="114"/>
      <c r="BM1266" s="114"/>
      <c r="BN1266" s="114"/>
      <c r="BO1266" s="114"/>
      <c r="BP1266" s="114"/>
      <c r="BQ1266" s="114"/>
      <c r="BR1266" s="114"/>
      <c r="BS1266" s="114"/>
      <c r="BT1266" s="114"/>
      <c r="BU1266" s="114"/>
      <c r="BV1266" s="114"/>
      <c r="BW1266" s="114"/>
      <c r="BX1266" s="114"/>
      <c r="BY1266" s="114"/>
      <c r="BZ1266" s="114"/>
      <c r="CA1266" s="114"/>
      <c r="CB1266" s="114"/>
      <c r="CC1266" s="114"/>
      <c r="CD1266" s="114"/>
      <c r="CE1266" s="114"/>
      <c r="CF1266" s="114"/>
      <c r="CG1266" s="114"/>
      <c r="CH1266" s="114"/>
      <c r="CI1266" s="114"/>
      <c r="CJ1266" s="114"/>
      <c r="CK1266" s="114"/>
      <c r="CL1266" s="114"/>
      <c r="CM1266" s="114"/>
      <c r="CN1266" s="114"/>
      <c r="CO1266" s="114"/>
      <c r="CP1266" s="114"/>
      <c r="CQ1266" s="114"/>
      <c r="CR1266" s="114"/>
      <c r="CS1266" s="114"/>
      <c r="CT1266" s="114"/>
      <c r="CU1266" s="114"/>
      <c r="CV1266" s="114"/>
      <c r="CW1266" s="114"/>
      <c r="CX1266" s="114"/>
      <c r="CY1266" s="114"/>
      <c r="CZ1266" s="114"/>
      <c r="DA1266" s="114"/>
      <c r="DB1266" s="114"/>
      <c r="DC1266" s="114"/>
      <c r="DD1266" s="114"/>
      <c r="DE1266" s="114"/>
      <c r="DF1266" s="114"/>
      <c r="DG1266" s="114"/>
      <c r="DH1266" s="114"/>
      <c r="DI1266" s="114"/>
      <c r="DJ1266" s="114"/>
      <c r="DK1266" s="114"/>
      <c r="DL1266" s="114"/>
      <c r="DM1266" s="114"/>
      <c r="DN1266" s="114"/>
      <c r="DO1266" s="114"/>
      <c r="DP1266" s="114"/>
      <c r="DQ1266" s="114"/>
      <c r="DR1266" s="114"/>
      <c r="DS1266" s="114"/>
      <c r="DT1266" s="114"/>
      <c r="DU1266" s="114"/>
      <c r="DV1266" s="114"/>
      <c r="DW1266" s="121"/>
      <c r="DX1266" s="121"/>
      <c r="DY1266" s="121"/>
      <c r="DZ1266" s="121"/>
      <c r="EA1266" s="121"/>
      <c r="EB1266" s="121"/>
    </row>
    <row r="1267" spans="1:132" s="1" customFormat="1" ht="10.5" customHeight="1" x14ac:dyDescent="0.2">
      <c r="A1267" s="1415" t="s">
        <v>50</v>
      </c>
      <c r="B1267" s="1542"/>
      <c r="C1267" s="513"/>
      <c r="D1267" s="726" t="s">
        <v>108</v>
      </c>
      <c r="E1267" s="82">
        <f>E1097+E1109+E1091+E1103+E1219+E1231+E1243+E1255+E1213+E1225+E1237+E1249+E1261+E1133+E1139+E1151+E1163+E1187+E1085+E1127+E1145+E1157+E1181+E1193+E1198+E1208+E1203+E1121+E1115+E1169+E1175</f>
        <v>8.0640000000000001</v>
      </c>
      <c r="F1267" s="82">
        <f t="shared" ref="F1267:AB1267" si="1489">F1097+F1109+F1091+F1103+F1219+F1231+F1243+F1255+F1213+F1225+F1237+F1249+F1261+F1133+F1139+F1151+F1163+F1187+F1085+F1127+F1145+F1157+F1181+F1193+F1198+F1208+F1203+F1121+F1115+F1169+F1175</f>
        <v>7.7284199999999998</v>
      </c>
      <c r="G1267" s="82">
        <f t="shared" si="1489"/>
        <v>7.4960399999999998</v>
      </c>
      <c r="H1267" s="226">
        <f t="shared" si="1489"/>
        <v>7.7952599999999999</v>
      </c>
      <c r="I1267" s="82">
        <f t="shared" si="1489"/>
        <v>7.641119999999999</v>
      </c>
      <c r="J1267" s="82">
        <f t="shared" si="1489"/>
        <v>7.6819200000000007</v>
      </c>
      <c r="K1267" s="82">
        <f t="shared" si="1489"/>
        <v>7.3967999999999989</v>
      </c>
      <c r="L1267" s="82">
        <f t="shared" si="1489"/>
        <v>6.98658</v>
      </c>
      <c r="M1267" s="82">
        <f t="shared" si="1489"/>
        <v>7.6703400000000013</v>
      </c>
      <c r="N1267" s="226">
        <f t="shared" si="1489"/>
        <v>8.4712800000000001</v>
      </c>
      <c r="O1267" s="82">
        <f t="shared" si="1489"/>
        <v>7.1601600000000003</v>
      </c>
      <c r="P1267" s="82">
        <f t="shared" si="1489"/>
        <v>6.6576000000000013</v>
      </c>
      <c r="Q1267" s="82">
        <f t="shared" si="1489"/>
        <v>6.6279000000000003</v>
      </c>
      <c r="R1267" s="82">
        <f t="shared" si="1489"/>
        <v>7.2102000000000013</v>
      </c>
      <c r="S1267" s="82">
        <f t="shared" si="1489"/>
        <v>8.8906200000000002</v>
      </c>
      <c r="T1267" s="82">
        <f t="shared" si="1489"/>
        <v>9.3420599999999983</v>
      </c>
      <c r="U1267" s="82">
        <f t="shared" si="1489"/>
        <v>9.7594799999999999</v>
      </c>
      <c r="V1267" s="226">
        <f t="shared" si="1489"/>
        <v>9.1890000000000001</v>
      </c>
      <c r="W1267" s="82">
        <f t="shared" si="1489"/>
        <v>8.9039999999999981</v>
      </c>
      <c r="X1267" s="82">
        <f t="shared" si="1489"/>
        <v>8.6393400000000007</v>
      </c>
      <c r="Y1267" s="82">
        <f t="shared" si="1489"/>
        <v>9.0654000000000021</v>
      </c>
      <c r="Z1267" s="82">
        <f t="shared" si="1489"/>
        <v>9.1979399999999973</v>
      </c>
      <c r="AA1267" s="82">
        <f t="shared" si="1489"/>
        <v>9.4823999999999984</v>
      </c>
      <c r="AB1267" s="82">
        <f t="shared" si="1489"/>
        <v>9.2280599999999993</v>
      </c>
      <c r="AC1267" s="121"/>
      <c r="AD1267" s="121"/>
      <c r="AE1267" s="121"/>
      <c r="AF1267" s="183"/>
      <c r="AG1267" s="183"/>
      <c r="AH1267" s="183"/>
      <c r="AI1267" s="183"/>
      <c r="AJ1267" s="183"/>
      <c r="AK1267" s="183"/>
      <c r="AL1267" s="183"/>
      <c r="AM1267" s="183"/>
      <c r="AN1267" s="183"/>
      <c r="AO1267" s="183"/>
      <c r="AP1267" s="183"/>
      <c r="AQ1267" s="183"/>
      <c r="AR1267" s="183"/>
      <c r="AS1267" s="183"/>
      <c r="AT1267" s="183"/>
      <c r="AU1267" s="183"/>
      <c r="AV1267" s="183"/>
      <c r="AW1267" s="183"/>
      <c r="AX1267" s="183"/>
      <c r="AY1267" s="183"/>
      <c r="AZ1267" s="183"/>
      <c r="BA1267" s="183"/>
      <c r="BB1267" s="183"/>
      <c r="BC1267" s="183"/>
      <c r="BD1267" s="183"/>
      <c r="BE1267" s="400"/>
      <c r="BF1267" s="114"/>
      <c r="BG1267" s="114"/>
      <c r="BH1267" s="114"/>
      <c r="BI1267" s="114"/>
      <c r="BJ1267" s="114"/>
      <c r="BK1267" s="114"/>
      <c r="BL1267" s="114"/>
      <c r="BM1267" s="114"/>
      <c r="BN1267" s="114"/>
      <c r="BO1267" s="114"/>
      <c r="BP1267" s="114"/>
      <c r="BQ1267" s="114"/>
      <c r="BR1267" s="114"/>
      <c r="BS1267" s="114"/>
      <c r="BT1267" s="114"/>
      <c r="BU1267" s="114"/>
      <c r="BV1267" s="114"/>
      <c r="BW1267" s="114"/>
      <c r="BX1267" s="114"/>
      <c r="BY1267" s="114"/>
      <c r="BZ1267" s="114"/>
      <c r="CA1267" s="114"/>
      <c r="CB1267" s="114"/>
      <c r="CC1267" s="114"/>
      <c r="CD1267" s="114"/>
      <c r="CE1267" s="114"/>
      <c r="CF1267" s="114"/>
      <c r="CG1267" s="114"/>
      <c r="CH1267" s="114"/>
      <c r="CI1267" s="114"/>
      <c r="CJ1267" s="114"/>
      <c r="CK1267" s="114"/>
      <c r="CL1267" s="114"/>
      <c r="CM1267" s="114"/>
      <c r="CN1267" s="114"/>
      <c r="CO1267" s="114"/>
      <c r="CP1267" s="114"/>
      <c r="CQ1267" s="114"/>
      <c r="CR1267" s="114"/>
      <c r="CS1267" s="114"/>
      <c r="CT1267" s="114"/>
      <c r="CU1267" s="114"/>
      <c r="CV1267" s="114"/>
      <c r="CW1267" s="114"/>
      <c r="CX1267" s="114"/>
      <c r="CY1267" s="114"/>
      <c r="CZ1267" s="114"/>
      <c r="DA1267" s="114"/>
      <c r="DB1267" s="114"/>
      <c r="DC1267" s="114"/>
      <c r="DD1267" s="114"/>
      <c r="DE1267" s="114"/>
      <c r="DF1267" s="114"/>
      <c r="DG1267" s="114"/>
      <c r="DH1267" s="114"/>
      <c r="DI1267" s="114"/>
      <c r="DJ1267" s="114"/>
      <c r="DK1267" s="114"/>
      <c r="DL1267" s="114"/>
      <c r="DM1267" s="114"/>
      <c r="DN1267" s="114"/>
      <c r="DO1267" s="114"/>
      <c r="DP1267" s="114"/>
      <c r="DQ1267" s="114"/>
      <c r="DR1267" s="114"/>
      <c r="DS1267" s="114"/>
      <c r="DT1267" s="114"/>
      <c r="DU1267" s="114"/>
      <c r="DV1267" s="114"/>
      <c r="DW1267" s="121"/>
      <c r="DX1267" s="121"/>
      <c r="DY1267" s="121"/>
      <c r="DZ1267" s="121"/>
      <c r="EA1267" s="121"/>
      <c r="EB1267" s="121"/>
    </row>
    <row r="1268" spans="1:132" s="1" customFormat="1" ht="10.5" customHeight="1" x14ac:dyDescent="0.2">
      <c r="A1268" s="1373"/>
      <c r="B1268" s="1543"/>
      <c r="C1268" s="1237"/>
      <c r="D1268" s="723" t="s">
        <v>906</v>
      </c>
      <c r="E1268" s="1232">
        <f t="shared" ref="E1268:AB1269" si="1490">E1098+E1110+E1092+E1104+E1220+E1232+E1244+E1256+E1214+E1226+E1238+E1250+E1262+E1134+E1140+E1152+E1164+E1188+E1086+E1128+E1146+E1158+E1182+E1194+E1199+E1209+E1204+E1122+E1116+E1170+E1176</f>
        <v>6.8272200000000005</v>
      </c>
      <c r="F1268" s="1232">
        <f t="shared" si="1490"/>
        <v>6.3628799999999996</v>
      </c>
      <c r="G1268" s="1232">
        <f t="shared" si="1490"/>
        <v>6.3177600000000007</v>
      </c>
      <c r="H1268" s="1242">
        <f t="shared" si="1490"/>
        <v>6.7519199999999993</v>
      </c>
      <c r="I1268" s="1232">
        <f t="shared" si="1490"/>
        <v>6.2986800000000001</v>
      </c>
      <c r="J1268" s="1232">
        <f t="shared" si="1490"/>
        <v>6.3231000000000011</v>
      </c>
      <c r="K1268" s="1232">
        <f t="shared" si="1490"/>
        <v>5.5366199999999992</v>
      </c>
      <c r="L1268" s="1232">
        <f t="shared" si="1490"/>
        <v>4.6393199999999997</v>
      </c>
      <c r="M1268" s="1232">
        <f t="shared" si="1490"/>
        <v>5.9348999999999998</v>
      </c>
      <c r="N1268" s="1242">
        <f t="shared" si="1490"/>
        <v>7.7518800000000017</v>
      </c>
      <c r="O1268" s="1232">
        <f t="shared" si="1490"/>
        <v>4.8138000000000005</v>
      </c>
      <c r="P1268" s="1232">
        <f t="shared" si="1490"/>
        <v>4.5405600000000002</v>
      </c>
      <c r="Q1268" s="1232">
        <f t="shared" si="1490"/>
        <v>4.4754599999999991</v>
      </c>
      <c r="R1268" s="1232">
        <f t="shared" si="1490"/>
        <v>5.9923200000000003</v>
      </c>
      <c r="S1268" s="1232">
        <f t="shared" si="1490"/>
        <v>8.7841800000000028</v>
      </c>
      <c r="T1268" s="1232">
        <f t="shared" si="1490"/>
        <v>9.5005199999999999</v>
      </c>
      <c r="U1268" s="1232">
        <f t="shared" si="1490"/>
        <v>9.6315599999999986</v>
      </c>
      <c r="V1268" s="1242">
        <f t="shared" si="1490"/>
        <v>9.1718399999999995</v>
      </c>
      <c r="W1268" s="1232">
        <f t="shared" si="1490"/>
        <v>8.8165199999999988</v>
      </c>
      <c r="X1268" s="1232">
        <f t="shared" si="1490"/>
        <v>8.3292599999999979</v>
      </c>
      <c r="Y1268" s="1232">
        <f t="shared" si="1490"/>
        <v>9.0496199999999956</v>
      </c>
      <c r="Z1268" s="1232">
        <f t="shared" si="1490"/>
        <v>9.4298999999999999</v>
      </c>
      <c r="AA1268" s="1232">
        <f t="shared" si="1490"/>
        <v>9.6160799999999984</v>
      </c>
      <c r="AB1268" s="1232">
        <f t="shared" si="1490"/>
        <v>9.3557999999999986</v>
      </c>
      <c r="AC1268" s="121"/>
      <c r="AD1268" s="121"/>
      <c r="AE1268" s="121"/>
      <c r="AF1268" s="183"/>
      <c r="AG1268" s="183"/>
      <c r="AH1268" s="183"/>
      <c r="AI1268" s="183"/>
      <c r="AJ1268" s="183"/>
      <c r="AK1268" s="183"/>
      <c r="AL1268" s="183"/>
      <c r="AM1268" s="183"/>
      <c r="AN1268" s="183"/>
      <c r="AO1268" s="183"/>
      <c r="AP1268" s="183"/>
      <c r="AQ1268" s="183"/>
      <c r="AR1268" s="183"/>
      <c r="AS1268" s="183"/>
      <c r="AT1268" s="183"/>
      <c r="AU1268" s="183"/>
      <c r="AV1268" s="183"/>
      <c r="AW1268" s="183"/>
      <c r="AX1268" s="183"/>
      <c r="AY1268" s="183"/>
      <c r="AZ1268" s="183"/>
      <c r="BA1268" s="183"/>
      <c r="BB1268" s="183"/>
      <c r="BC1268" s="183"/>
      <c r="BD1268" s="183"/>
      <c r="BE1268" s="400"/>
      <c r="BF1268" s="114"/>
      <c r="BG1268" s="114"/>
      <c r="BH1268" s="114"/>
      <c r="BI1268" s="114"/>
      <c r="BJ1268" s="114"/>
      <c r="BK1268" s="114"/>
      <c r="BL1268" s="114"/>
      <c r="BM1268" s="114"/>
      <c r="BN1268" s="114"/>
      <c r="BO1268" s="114"/>
      <c r="BP1268" s="114"/>
      <c r="BQ1268" s="114"/>
      <c r="BR1268" s="114"/>
      <c r="BS1268" s="114"/>
      <c r="BT1268" s="114"/>
      <c r="BU1268" s="114"/>
      <c r="BV1268" s="114"/>
      <c r="BW1268" s="114"/>
      <c r="BX1268" s="114"/>
      <c r="BY1268" s="114"/>
      <c r="BZ1268" s="114"/>
      <c r="CA1268" s="114"/>
      <c r="CB1268" s="114"/>
      <c r="CC1268" s="114"/>
      <c r="CD1268" s="114"/>
      <c r="CE1268" s="114"/>
      <c r="CF1268" s="114"/>
      <c r="CG1268" s="114"/>
      <c r="CH1268" s="114"/>
      <c r="CI1268" s="114"/>
      <c r="CJ1268" s="114"/>
      <c r="CK1268" s="114"/>
      <c r="CL1268" s="114"/>
      <c r="CM1268" s="114"/>
      <c r="CN1268" s="114"/>
      <c r="CO1268" s="114"/>
      <c r="CP1268" s="114"/>
      <c r="CQ1268" s="114"/>
      <c r="CR1268" s="114"/>
      <c r="CS1268" s="114"/>
      <c r="CT1268" s="114"/>
      <c r="CU1268" s="114"/>
      <c r="CV1268" s="114"/>
      <c r="CW1268" s="114"/>
      <c r="CX1268" s="114"/>
      <c r="CY1268" s="114"/>
      <c r="CZ1268" s="114"/>
      <c r="DA1268" s="114"/>
      <c r="DB1268" s="114"/>
      <c r="DC1268" s="114"/>
      <c r="DD1268" s="114"/>
      <c r="DE1268" s="114"/>
      <c r="DF1268" s="114"/>
      <c r="DG1268" s="114"/>
      <c r="DH1268" s="114"/>
      <c r="DI1268" s="114"/>
      <c r="DJ1268" s="114"/>
      <c r="DK1268" s="114"/>
      <c r="DL1268" s="114"/>
      <c r="DM1268" s="114"/>
      <c r="DN1268" s="114"/>
      <c r="DO1268" s="114"/>
      <c r="DP1268" s="114"/>
      <c r="DQ1268" s="114"/>
      <c r="DR1268" s="114"/>
      <c r="DS1268" s="114"/>
      <c r="DT1268" s="114"/>
      <c r="DU1268" s="114"/>
      <c r="DV1268" s="114"/>
      <c r="DW1268" s="121"/>
      <c r="DX1268" s="121"/>
      <c r="DY1268" s="121"/>
      <c r="DZ1268" s="121"/>
      <c r="EA1268" s="121"/>
      <c r="EB1268" s="121"/>
    </row>
    <row r="1269" spans="1:132" s="1" customFormat="1" ht="10.5" customHeight="1" thickBot="1" x14ac:dyDescent="0.25">
      <c r="A1269" s="1418"/>
      <c r="B1269" s="1544"/>
      <c r="C1269" s="514"/>
      <c r="D1269" s="166" t="s">
        <v>907</v>
      </c>
      <c r="E1269" s="84">
        <f t="shared" si="1490"/>
        <v>2.07084</v>
      </c>
      <c r="F1269" s="84">
        <f t="shared" si="1490"/>
        <v>2.0886</v>
      </c>
      <c r="G1269" s="84">
        <f t="shared" si="1490"/>
        <v>2.0799599999999998</v>
      </c>
      <c r="H1269" s="228">
        <f t="shared" si="1490"/>
        <v>2.0751600000000003</v>
      </c>
      <c r="I1269" s="84">
        <f t="shared" si="1490"/>
        <v>2.09748</v>
      </c>
      <c r="J1269" s="84">
        <f t="shared" si="1490"/>
        <v>2.0878800000000002</v>
      </c>
      <c r="K1269" s="84">
        <f t="shared" si="1490"/>
        <v>2.0919599999999998</v>
      </c>
      <c r="L1269" s="84">
        <f t="shared" si="1490"/>
        <v>2.0791200000000001</v>
      </c>
      <c r="M1269" s="84">
        <f t="shared" si="1490"/>
        <v>2.05836</v>
      </c>
      <c r="N1269" s="228">
        <f t="shared" si="1490"/>
        <v>1.9891200000000002</v>
      </c>
      <c r="O1269" s="84">
        <f t="shared" si="1490"/>
        <v>1.9965600000000001</v>
      </c>
      <c r="P1269" s="84">
        <f t="shared" si="1490"/>
        <v>2.0106000000000002</v>
      </c>
      <c r="Q1269" s="84">
        <f t="shared" si="1490"/>
        <v>1.9941600000000002</v>
      </c>
      <c r="R1269" s="84">
        <f t="shared" si="1490"/>
        <v>2.0157600000000002</v>
      </c>
      <c r="S1269" s="84">
        <f t="shared" si="1490"/>
        <v>2.0521199999999999</v>
      </c>
      <c r="T1269" s="84">
        <f t="shared" si="1490"/>
        <v>2.0642399999999999</v>
      </c>
      <c r="U1269" s="84">
        <f t="shared" si="1490"/>
        <v>2.1266400000000001</v>
      </c>
      <c r="V1269" s="228">
        <f t="shared" si="1490"/>
        <v>2.0616000000000003</v>
      </c>
      <c r="W1269" s="84">
        <f t="shared" si="1490"/>
        <v>2.07192</v>
      </c>
      <c r="X1269" s="84">
        <f t="shared" si="1490"/>
        <v>2.0767199999999999</v>
      </c>
      <c r="Y1269" s="84">
        <f t="shared" si="1490"/>
        <v>2.0882399999999999</v>
      </c>
      <c r="Z1269" s="84">
        <f t="shared" si="1490"/>
        <v>2.09328</v>
      </c>
      <c r="AA1269" s="84">
        <f t="shared" si="1490"/>
        <v>2.0847600000000002</v>
      </c>
      <c r="AB1269" s="84">
        <f t="shared" si="1490"/>
        <v>2.0037600000000002</v>
      </c>
      <c r="AC1269" s="121"/>
      <c r="AD1269" s="121"/>
      <c r="AE1269" s="121"/>
      <c r="AF1269" s="183"/>
      <c r="AG1269" s="183"/>
      <c r="AH1269" s="183"/>
      <c r="AI1269" s="183"/>
      <c r="AJ1269" s="183"/>
      <c r="AK1269" s="183"/>
      <c r="AL1269" s="183"/>
      <c r="AM1269" s="183"/>
      <c r="AN1269" s="183"/>
      <c r="AO1269" s="183"/>
      <c r="AP1269" s="183"/>
      <c r="AQ1269" s="183"/>
      <c r="AR1269" s="183"/>
      <c r="AS1269" s="183"/>
      <c r="AT1269" s="183"/>
      <c r="AU1269" s="183"/>
      <c r="AV1269" s="183"/>
      <c r="AW1269" s="183"/>
      <c r="AX1269" s="183"/>
      <c r="AY1269" s="183"/>
      <c r="AZ1269" s="183"/>
      <c r="BA1269" s="183"/>
      <c r="BB1269" s="183"/>
      <c r="BC1269" s="183"/>
      <c r="BD1269" s="183"/>
      <c r="BE1269" s="400"/>
      <c r="BF1269" s="114"/>
      <c r="BG1269" s="114"/>
      <c r="BH1269" s="114"/>
      <c r="BI1269" s="114"/>
      <c r="BJ1269" s="114"/>
      <c r="BK1269" s="114"/>
      <c r="BL1269" s="114"/>
      <c r="BM1269" s="114"/>
      <c r="BN1269" s="114"/>
      <c r="BO1269" s="114"/>
      <c r="BP1269" s="114"/>
      <c r="BQ1269" s="114"/>
      <c r="BR1269" s="114"/>
      <c r="BS1269" s="114"/>
      <c r="BT1269" s="114"/>
      <c r="BU1269" s="114"/>
      <c r="BV1269" s="114"/>
      <c r="BW1269" s="114"/>
      <c r="BX1269" s="114"/>
      <c r="BY1269" s="114"/>
      <c r="BZ1269" s="114"/>
      <c r="CA1269" s="114"/>
      <c r="CB1269" s="114"/>
      <c r="CC1269" s="114"/>
      <c r="CD1269" s="114"/>
      <c r="CE1269" s="114"/>
      <c r="CF1269" s="114"/>
      <c r="CG1269" s="114"/>
      <c r="CH1269" s="114"/>
      <c r="CI1269" s="114"/>
      <c r="CJ1269" s="114"/>
      <c r="CK1269" s="114"/>
      <c r="CL1269" s="114"/>
      <c r="CM1269" s="114"/>
      <c r="CN1269" s="114"/>
      <c r="CO1269" s="114"/>
      <c r="CP1269" s="114"/>
      <c r="CQ1269" s="114"/>
      <c r="CR1269" s="114"/>
      <c r="CS1269" s="114"/>
      <c r="CT1269" s="114"/>
      <c r="CU1269" s="114"/>
      <c r="CV1269" s="114"/>
      <c r="CW1269" s="114"/>
      <c r="CX1269" s="114"/>
      <c r="CY1269" s="114"/>
      <c r="CZ1269" s="114"/>
      <c r="DA1269" s="114"/>
      <c r="DB1269" s="114"/>
      <c r="DC1269" s="114"/>
      <c r="DD1269" s="114"/>
      <c r="DE1269" s="114"/>
      <c r="DF1269" s="114"/>
      <c r="DG1269" s="114"/>
      <c r="DH1269" s="114"/>
      <c r="DI1269" s="114"/>
      <c r="DJ1269" s="114"/>
      <c r="DK1269" s="114"/>
      <c r="DL1269" s="114"/>
      <c r="DM1269" s="114"/>
      <c r="DN1269" s="114"/>
      <c r="DO1269" s="114"/>
      <c r="DP1269" s="114"/>
      <c r="DQ1269" s="114"/>
      <c r="DR1269" s="114"/>
      <c r="DS1269" s="114"/>
      <c r="DT1269" s="114"/>
      <c r="DU1269" s="114"/>
      <c r="DV1269" s="114"/>
      <c r="DW1269" s="121"/>
      <c r="DX1269" s="121"/>
      <c r="DY1269" s="121"/>
      <c r="DZ1269" s="121"/>
      <c r="EA1269" s="121"/>
      <c r="EB1269" s="121"/>
    </row>
    <row r="1270" spans="1:132" s="25" customFormat="1" ht="18" customHeight="1" x14ac:dyDescent="0.2">
      <c r="A1270" s="1411" t="s">
        <v>1016</v>
      </c>
      <c r="B1270" s="1532"/>
      <c r="C1270" s="520"/>
      <c r="D1270" s="552" t="s">
        <v>442</v>
      </c>
      <c r="E1270" s="47">
        <f t="shared" ref="E1270:AB1270" si="1491">(((E1053+E1059+E1065+E1071)-E1267)/(E1053+E1059+E1065+E1071))*100</f>
        <v>-0.40340654415061605</v>
      </c>
      <c r="F1270" s="47">
        <f t="shared" si="1491"/>
        <v>0.10314875135721882</v>
      </c>
      <c r="G1270" s="47">
        <f t="shared" si="1491"/>
        <v>-0.46964213912344738</v>
      </c>
      <c r="H1270" s="215">
        <f t="shared" si="1491"/>
        <v>-0.38711172925358978</v>
      </c>
      <c r="I1270" s="47">
        <f t="shared" si="1491"/>
        <v>-0.30875866414617009</v>
      </c>
      <c r="J1270" s="47">
        <f t="shared" si="1491"/>
        <v>-0.74913440352535376</v>
      </c>
      <c r="K1270" s="47">
        <f t="shared" si="1491"/>
        <v>-0.35002035002034165</v>
      </c>
      <c r="L1270" s="47">
        <f t="shared" si="1491"/>
        <v>-0.29543496985357193</v>
      </c>
      <c r="M1270" s="47">
        <f t="shared" si="1491"/>
        <v>-0.38398115429919188</v>
      </c>
      <c r="N1270" s="215">
        <f t="shared" si="1491"/>
        <v>-0.53977070426546458</v>
      </c>
      <c r="O1270" s="47">
        <f t="shared" si="1491"/>
        <v>-0.37513668096560321</v>
      </c>
      <c r="P1270" s="47">
        <f t="shared" si="1491"/>
        <v>3.603603603601873E-2</v>
      </c>
      <c r="Q1270" s="47">
        <f t="shared" si="1491"/>
        <v>-0.33151680290645585</v>
      </c>
      <c r="R1270" s="47">
        <f t="shared" si="1491"/>
        <v>-0.41781565973095497</v>
      </c>
      <c r="S1270" s="47">
        <f t="shared" si="1491"/>
        <v>-0.6363759847867394</v>
      </c>
      <c r="T1270" s="47">
        <f t="shared" si="1491"/>
        <v>-1.0127157129881719</v>
      </c>
      <c r="U1270" s="47">
        <f t="shared" si="1491"/>
        <v>-0.4247700191393512</v>
      </c>
      <c r="V1270" s="215">
        <f t="shared" si="1491"/>
        <v>-0.37357451828547261</v>
      </c>
      <c r="W1270" s="47">
        <f t="shared" si="1491"/>
        <v>-0.31771783951867127</v>
      </c>
      <c r="X1270" s="47">
        <f t="shared" si="1491"/>
        <v>-0.41073919107393636</v>
      </c>
      <c r="Y1270" s="47">
        <f t="shared" si="1491"/>
        <v>-0.40536948431687198</v>
      </c>
      <c r="Z1270" s="47">
        <f t="shared" si="1491"/>
        <v>-7.768638203416621E-2</v>
      </c>
      <c r="AA1270" s="47">
        <f t="shared" si="1491"/>
        <v>-0.41936713686616578</v>
      </c>
      <c r="AB1270" s="47">
        <f t="shared" si="1491"/>
        <v>-0.52352941176470102</v>
      </c>
      <c r="AC1270" s="185"/>
      <c r="AD1270" s="121"/>
      <c r="AE1270" s="122"/>
      <c r="AF1270" s="183"/>
      <c r="AG1270" s="183"/>
      <c r="AH1270" s="183"/>
      <c r="AI1270" s="183"/>
      <c r="AJ1270" s="183"/>
      <c r="AK1270" s="183"/>
      <c r="AL1270" s="183"/>
      <c r="AM1270" s="183"/>
      <c r="AN1270" s="183"/>
      <c r="AO1270" s="183"/>
      <c r="AP1270" s="183"/>
      <c r="AQ1270" s="183"/>
      <c r="AR1270" s="183"/>
      <c r="AS1270" s="183"/>
      <c r="AT1270" s="183"/>
      <c r="AU1270" s="183"/>
      <c r="AV1270" s="183"/>
      <c r="AW1270" s="183"/>
      <c r="AX1270" s="183"/>
      <c r="AY1270" s="183"/>
      <c r="AZ1270" s="183"/>
      <c r="BA1270" s="183"/>
      <c r="BB1270" s="183"/>
      <c r="BC1270" s="183"/>
      <c r="BD1270" s="183"/>
      <c r="BE1270" s="400"/>
      <c r="BF1270" s="114"/>
      <c r="BG1270" s="114"/>
      <c r="BH1270" s="114"/>
      <c r="BI1270" s="114"/>
      <c r="BJ1270" s="114"/>
      <c r="BK1270" s="114"/>
      <c r="BL1270" s="114"/>
      <c r="BM1270" s="114"/>
      <c r="BN1270" s="114"/>
      <c r="BO1270" s="114"/>
      <c r="BP1270" s="114"/>
      <c r="BQ1270" s="114"/>
      <c r="BR1270" s="114"/>
      <c r="BS1270" s="114"/>
      <c r="BT1270" s="114"/>
      <c r="BU1270" s="114"/>
      <c r="BV1270" s="114"/>
      <c r="BW1270" s="114"/>
      <c r="BX1270" s="114"/>
      <c r="BY1270" s="114"/>
      <c r="BZ1270" s="114"/>
      <c r="CA1270" s="114"/>
      <c r="CB1270" s="114"/>
      <c r="CC1270" s="114"/>
      <c r="CD1270" s="114"/>
      <c r="CE1270" s="114"/>
      <c r="CF1270" s="114"/>
      <c r="CG1270" s="114"/>
      <c r="CH1270" s="114"/>
      <c r="CI1270" s="114"/>
      <c r="CJ1270" s="114"/>
      <c r="CK1270" s="114"/>
      <c r="CL1270" s="114"/>
      <c r="CM1270" s="114"/>
      <c r="CN1270" s="114"/>
      <c r="CO1270" s="114"/>
      <c r="CP1270" s="114"/>
      <c r="CQ1270" s="114"/>
      <c r="CR1270" s="114"/>
      <c r="CS1270" s="114"/>
      <c r="CT1270" s="114"/>
      <c r="CU1270" s="114"/>
      <c r="CV1270" s="114"/>
      <c r="CW1270" s="114"/>
      <c r="CX1270" s="114"/>
      <c r="CY1270" s="114"/>
      <c r="CZ1270" s="114"/>
      <c r="DA1270" s="114"/>
      <c r="DB1270" s="114"/>
      <c r="DC1270" s="114"/>
      <c r="DD1270" s="114"/>
      <c r="DE1270" s="114"/>
      <c r="DF1270" s="114"/>
      <c r="DG1270" s="114"/>
      <c r="DH1270" s="114"/>
      <c r="DI1270" s="114"/>
      <c r="DJ1270" s="114"/>
      <c r="DK1270" s="114"/>
      <c r="DL1270" s="114"/>
      <c r="DM1270" s="114"/>
      <c r="DN1270" s="114"/>
      <c r="DO1270" s="114"/>
      <c r="DP1270" s="114"/>
      <c r="DQ1270" s="114"/>
      <c r="DR1270" s="114"/>
      <c r="DS1270" s="114"/>
      <c r="DT1270" s="114"/>
      <c r="DU1270" s="114"/>
      <c r="DV1270" s="114"/>
      <c r="DW1270" s="121"/>
      <c r="DX1270" s="121"/>
      <c r="DY1270" s="121"/>
      <c r="DZ1270" s="121"/>
      <c r="EA1270" s="85"/>
      <c r="EB1270" s="85"/>
    </row>
    <row r="1271" spans="1:132" s="25" customFormat="1" ht="18" customHeight="1" thickBot="1" x14ac:dyDescent="0.25">
      <c r="A1271" s="1509"/>
      <c r="B1271" s="1533"/>
      <c r="C1271" s="528"/>
      <c r="D1271" s="554" t="s">
        <v>443</v>
      </c>
      <c r="E1271" s="88">
        <f t="shared" ref="E1271:AB1271" si="1492">((E1269+E1054+E1060+E1066+E1072-E1055-E1061-E1067-E1073-E1268)/(E1269+E1054+E1060+E1066+E1072))*100</f>
        <v>-72.524790005155097</v>
      </c>
      <c r="F1271" s="88">
        <f t="shared" si="1492"/>
        <v>-81.834988017802118</v>
      </c>
      <c r="G1271" s="88">
        <f t="shared" si="1492"/>
        <v>-85.309386838782103</v>
      </c>
      <c r="H1271" s="229">
        <f t="shared" si="1492"/>
        <v>-85.005577793818489</v>
      </c>
      <c r="I1271" s="88">
        <f t="shared" si="1492"/>
        <v>-91.757782701878028</v>
      </c>
      <c r="J1271" s="88">
        <f t="shared" si="1492"/>
        <v>-84.540802116696852</v>
      </c>
      <c r="K1271" s="88">
        <f t="shared" si="1492"/>
        <v>-46.102544697758006</v>
      </c>
      <c r="L1271" s="88">
        <f t="shared" si="1492"/>
        <v>-24.028744666516943</v>
      </c>
      <c r="M1271" s="88">
        <f t="shared" si="1492"/>
        <v>-34.05659610224162</v>
      </c>
      <c r="N1271" s="229">
        <f t="shared" si="1492"/>
        <v>-60.477822242457677</v>
      </c>
      <c r="O1271" s="88">
        <f t="shared" si="1492"/>
        <v>2.829251750115056</v>
      </c>
      <c r="P1271" s="88">
        <f t="shared" si="1492"/>
        <v>2.9047985629971764</v>
      </c>
      <c r="Q1271" s="88">
        <f t="shared" si="1492"/>
        <v>2.8332855691321979</v>
      </c>
      <c r="R1271" s="88">
        <f t="shared" si="1492"/>
        <v>-9.9112979552307916</v>
      </c>
      <c r="S1271" s="88">
        <f t="shared" si="1492"/>
        <v>-53.442241596110385</v>
      </c>
      <c r="T1271" s="88">
        <f t="shared" si="1492"/>
        <v>-119.01720037608538</v>
      </c>
      <c r="U1271" s="88">
        <f t="shared" si="1492"/>
        <v>-119.84643450322648</v>
      </c>
      <c r="V1271" s="229">
        <f t="shared" si="1492"/>
        <v>-139.57066750235029</v>
      </c>
      <c r="W1271" s="88">
        <f t="shared" si="1492"/>
        <v>-152.74710339438005</v>
      </c>
      <c r="X1271" s="88">
        <f t="shared" si="1492"/>
        <v>-171.03487064116979</v>
      </c>
      <c r="Y1271" s="88">
        <f t="shared" si="1492"/>
        <v>-138.30563629470478</v>
      </c>
      <c r="Z1271" s="88">
        <f t="shared" si="1492"/>
        <v>-169.06649877484347</v>
      </c>
      <c r="AA1271" s="88">
        <f t="shared" si="1492"/>
        <v>-155.7989033409844</v>
      </c>
      <c r="AB1271" s="88">
        <f t="shared" si="1492"/>
        <v>-158.39435318952434</v>
      </c>
      <c r="AC1271" s="185"/>
      <c r="AD1271" s="121"/>
      <c r="AE1271" s="122"/>
      <c r="AF1271" s="183"/>
      <c r="AG1271" s="183"/>
      <c r="AH1271" s="183"/>
      <c r="AI1271" s="183"/>
      <c r="AJ1271" s="183"/>
      <c r="AK1271" s="183"/>
      <c r="AL1271" s="183"/>
      <c r="AM1271" s="183"/>
      <c r="AN1271" s="183"/>
      <c r="AO1271" s="183"/>
      <c r="AP1271" s="183"/>
      <c r="AQ1271" s="183"/>
      <c r="AR1271" s="183"/>
      <c r="AS1271" s="183"/>
      <c r="AT1271" s="183"/>
      <c r="AU1271" s="183"/>
      <c r="AV1271" s="183"/>
      <c r="AW1271" s="183"/>
      <c r="AX1271" s="183"/>
      <c r="AY1271" s="183"/>
      <c r="AZ1271" s="183"/>
      <c r="BA1271" s="183"/>
      <c r="BB1271" s="183"/>
      <c r="BC1271" s="183"/>
      <c r="BD1271" s="183"/>
      <c r="BE1271" s="400"/>
      <c r="BF1271" s="114"/>
      <c r="BG1271" s="114"/>
      <c r="BH1271" s="114"/>
      <c r="BI1271" s="114"/>
      <c r="BJ1271" s="114"/>
      <c r="BK1271" s="114"/>
      <c r="BL1271" s="114"/>
      <c r="BM1271" s="114"/>
      <c r="BN1271" s="114"/>
      <c r="BO1271" s="114"/>
      <c r="BP1271" s="114"/>
      <c r="BQ1271" s="114"/>
      <c r="BR1271" s="114"/>
      <c r="BS1271" s="114"/>
      <c r="BT1271" s="114"/>
      <c r="BU1271" s="114"/>
      <c r="BV1271" s="114"/>
      <c r="BW1271" s="114"/>
      <c r="BX1271" s="114"/>
      <c r="BY1271" s="114"/>
      <c r="BZ1271" s="114"/>
      <c r="CA1271" s="114"/>
      <c r="CB1271" s="114"/>
      <c r="CC1271" s="114"/>
      <c r="CD1271" s="114"/>
      <c r="CE1271" s="114"/>
      <c r="CF1271" s="114"/>
      <c r="CG1271" s="114"/>
      <c r="CH1271" s="114"/>
      <c r="CI1271" s="114"/>
      <c r="CJ1271" s="114"/>
      <c r="CK1271" s="114"/>
      <c r="CL1271" s="114"/>
      <c r="CM1271" s="114"/>
      <c r="CN1271" s="114"/>
      <c r="CO1271" s="114"/>
      <c r="CP1271" s="114"/>
      <c r="CQ1271" s="114"/>
      <c r="CR1271" s="114"/>
      <c r="CS1271" s="114"/>
      <c r="CT1271" s="114"/>
      <c r="CU1271" s="114"/>
      <c r="CV1271" s="114"/>
      <c r="CW1271" s="114"/>
      <c r="CX1271" s="114"/>
      <c r="CY1271" s="114"/>
      <c r="CZ1271" s="114"/>
      <c r="DA1271" s="114"/>
      <c r="DB1271" s="114"/>
      <c r="DC1271" s="114"/>
      <c r="DD1271" s="114"/>
      <c r="DE1271" s="114"/>
      <c r="DF1271" s="114"/>
      <c r="DG1271" s="114"/>
      <c r="DH1271" s="114"/>
      <c r="DI1271" s="114"/>
      <c r="DJ1271" s="114"/>
      <c r="DK1271" s="114"/>
      <c r="DL1271" s="114"/>
      <c r="DM1271" s="114"/>
      <c r="DN1271" s="114"/>
      <c r="DO1271" s="114"/>
      <c r="DP1271" s="114"/>
      <c r="DQ1271" s="114"/>
      <c r="DR1271" s="114"/>
      <c r="DS1271" s="114"/>
      <c r="DT1271" s="114"/>
      <c r="DU1271" s="114"/>
      <c r="DV1271" s="114"/>
      <c r="DW1271" s="121"/>
      <c r="DX1271" s="121"/>
      <c r="DY1271" s="121"/>
      <c r="DZ1271" s="121"/>
      <c r="EA1271" s="85"/>
      <c r="EB1271" s="85"/>
    </row>
    <row r="1272" spans="1:132" s="5" customFormat="1" ht="10.5" customHeight="1" x14ac:dyDescent="0.2">
      <c r="A1272" s="1428" t="s">
        <v>52</v>
      </c>
      <c r="B1272" s="1583"/>
      <c r="C1272" s="502"/>
      <c r="D1272" s="170" t="s">
        <v>108</v>
      </c>
      <c r="E1272" s="90">
        <f>E1053+E1059+E1065+E1071-E1267</f>
        <v>-3.2400000000000873E-2</v>
      </c>
      <c r="F1272" s="90">
        <f t="shared" ref="F1272:AB1272" si="1493">F1053+F1059+F1065+F1071-F1267</f>
        <v>7.9799999999998761E-3</v>
      </c>
      <c r="G1272" s="90">
        <f t="shared" si="1493"/>
        <v>-3.5040000000000404E-2</v>
      </c>
      <c r="H1272" s="230">
        <f t="shared" si="1493"/>
        <v>-3.0059999999999754E-2</v>
      </c>
      <c r="I1272" s="90">
        <f t="shared" si="1493"/>
        <v>-2.3519999999998653E-2</v>
      </c>
      <c r="J1272" s="90">
        <f t="shared" si="1493"/>
        <v>-5.712000000000117E-2</v>
      </c>
      <c r="K1272" s="90">
        <f t="shared" si="1493"/>
        <v>-2.5799999999999379E-2</v>
      </c>
      <c r="L1272" s="90">
        <f t="shared" si="1493"/>
        <v>-2.0579999999999821E-2</v>
      </c>
      <c r="M1272" s="90">
        <f t="shared" si="1493"/>
        <v>-2.9340000000001254E-2</v>
      </c>
      <c r="N1272" s="230">
        <f t="shared" si="1493"/>
        <v>-4.5479999999999521E-2</v>
      </c>
      <c r="O1272" s="90">
        <f t="shared" si="1493"/>
        <v>-2.6760000000000339E-2</v>
      </c>
      <c r="P1272" s="90">
        <f t="shared" si="1493"/>
        <v>2.3999999999988475E-3</v>
      </c>
      <c r="Q1272" s="90">
        <f t="shared" si="1493"/>
        <v>-2.1900000000000475E-2</v>
      </c>
      <c r="R1272" s="90">
        <f t="shared" si="1493"/>
        <v>-3.0000000000002025E-2</v>
      </c>
      <c r="S1272" s="90">
        <f t="shared" si="1493"/>
        <v>-5.6219999999999715E-2</v>
      </c>
      <c r="T1272" s="90">
        <f t="shared" si="1493"/>
        <v>-9.3659999999998078E-2</v>
      </c>
      <c r="U1272" s="90">
        <f t="shared" si="1493"/>
        <v>-4.1280000000000427E-2</v>
      </c>
      <c r="V1272" s="230">
        <f t="shared" si="1493"/>
        <v>-3.4199999999998454E-2</v>
      </c>
      <c r="W1272" s="90">
        <f t="shared" si="1493"/>
        <v>-2.8199999999998226E-2</v>
      </c>
      <c r="X1272" s="90">
        <f t="shared" si="1493"/>
        <v>-3.5340000000001481E-2</v>
      </c>
      <c r="Y1272" s="90">
        <f t="shared" si="1493"/>
        <v>-3.6600000000001742E-2</v>
      </c>
      <c r="Z1272" s="90">
        <f t="shared" si="1493"/>
        <v>-7.1399999999961494E-3</v>
      </c>
      <c r="AA1272" s="90">
        <f t="shared" si="1493"/>
        <v>-3.9599999999998303E-2</v>
      </c>
      <c r="AB1272" s="90">
        <f t="shared" si="1493"/>
        <v>-4.8059999999999548E-2</v>
      </c>
      <c r="AC1272" s="99"/>
      <c r="AD1272" s="99"/>
      <c r="AE1272" s="99"/>
      <c r="AF1272" s="181"/>
      <c r="AG1272" s="181"/>
      <c r="AH1272" s="181"/>
      <c r="AI1272" s="181"/>
      <c r="AJ1272" s="181"/>
      <c r="AK1272" s="181"/>
      <c r="AL1272" s="181"/>
      <c r="AM1272" s="181"/>
      <c r="AN1272" s="181"/>
      <c r="AO1272" s="181"/>
      <c r="AP1272" s="181"/>
      <c r="AQ1272" s="181"/>
      <c r="AR1272" s="181"/>
      <c r="AS1272" s="181"/>
      <c r="AT1272" s="181"/>
      <c r="AU1272" s="181"/>
      <c r="AV1272" s="181"/>
      <c r="AW1272" s="181"/>
      <c r="AX1272" s="181"/>
      <c r="AY1272" s="181"/>
      <c r="AZ1272" s="181"/>
      <c r="BA1272" s="181"/>
      <c r="BB1272" s="181"/>
      <c r="BC1272" s="181"/>
      <c r="BD1272" s="181"/>
      <c r="BE1272" s="905"/>
      <c r="BF1272" s="91"/>
      <c r="BG1272" s="91"/>
      <c r="BH1272" s="91"/>
      <c r="BI1272" s="91"/>
      <c r="BJ1272" s="91"/>
      <c r="BK1272" s="91"/>
      <c r="BL1272" s="91"/>
      <c r="BM1272" s="91"/>
      <c r="BN1272" s="91"/>
      <c r="BO1272" s="91"/>
      <c r="BP1272" s="91"/>
      <c r="BQ1272" s="91"/>
      <c r="BR1272" s="91"/>
      <c r="BS1272" s="91"/>
      <c r="BT1272" s="91"/>
      <c r="BU1272" s="91"/>
      <c r="BV1272" s="91"/>
      <c r="BW1272" s="91"/>
      <c r="BX1272" s="91"/>
      <c r="BY1272" s="91"/>
      <c r="BZ1272" s="91"/>
      <c r="CA1272" s="91"/>
      <c r="CB1272" s="91"/>
      <c r="CC1272" s="91"/>
      <c r="CD1272" s="91"/>
      <c r="CE1272" s="91"/>
      <c r="CF1272" s="91"/>
      <c r="CG1272" s="91"/>
      <c r="CH1272" s="91"/>
      <c r="CI1272" s="91"/>
      <c r="CJ1272" s="91"/>
      <c r="CK1272" s="91"/>
      <c r="CL1272" s="91"/>
      <c r="CM1272" s="91"/>
      <c r="CN1272" s="91"/>
      <c r="CO1272" s="91"/>
      <c r="CP1272" s="91"/>
      <c r="CQ1272" s="91"/>
      <c r="CR1272" s="91"/>
      <c r="CS1272" s="91"/>
      <c r="CT1272" s="91"/>
      <c r="CU1272" s="91"/>
      <c r="CV1272" s="91"/>
      <c r="CW1272" s="91"/>
      <c r="CX1272" s="91"/>
      <c r="CY1272" s="91"/>
      <c r="CZ1272" s="91"/>
      <c r="DA1272" s="91"/>
      <c r="DB1272" s="91"/>
      <c r="DC1272" s="91"/>
      <c r="DD1272" s="91"/>
      <c r="DE1272" s="91"/>
      <c r="DF1272" s="91"/>
      <c r="DG1272" s="91"/>
      <c r="DH1272" s="91"/>
      <c r="DI1272" s="91"/>
      <c r="DJ1272" s="91"/>
      <c r="DK1272" s="91"/>
      <c r="DL1272" s="91"/>
      <c r="DM1272" s="91"/>
      <c r="DN1272" s="91"/>
      <c r="DO1272" s="91"/>
      <c r="DP1272" s="91"/>
      <c r="DQ1272" s="91"/>
      <c r="DR1272" s="91"/>
      <c r="DS1272" s="91"/>
      <c r="DT1272" s="91"/>
      <c r="DU1272" s="91"/>
      <c r="DV1272" s="91"/>
      <c r="DW1272" s="99"/>
      <c r="DX1272" s="99"/>
      <c r="DY1272" s="99"/>
      <c r="DZ1272" s="99"/>
      <c r="EA1272" s="99"/>
      <c r="EB1272" s="99"/>
    </row>
    <row r="1273" spans="1:132" s="5" customFormat="1" ht="10.5" customHeight="1" thickBot="1" x14ac:dyDescent="0.25">
      <c r="A1273" s="1430"/>
      <c r="B1273" s="1584"/>
      <c r="C1273" s="503"/>
      <c r="D1273" s="171" t="s">
        <v>109</v>
      </c>
      <c r="E1273" s="93">
        <f>E1269+E1054+E1060+E1066+E1072-E1055-E1061-E1067-E1073-E1268</f>
        <v>-2.86998</v>
      </c>
      <c r="F1273" s="93">
        <f t="shared" ref="F1273:AB1273" si="1494">F1269+F1054+F1060+F1066+F1072-F1055-F1061-F1067-F1073-F1268</f>
        <v>-2.8684799999999999</v>
      </c>
      <c r="G1273" s="93">
        <f t="shared" si="1494"/>
        <v>-2.9184000000000005</v>
      </c>
      <c r="H1273" s="231">
        <f t="shared" si="1494"/>
        <v>-3.1089599999999997</v>
      </c>
      <c r="I1273" s="93">
        <f t="shared" si="1494"/>
        <v>-3.0312000000000001</v>
      </c>
      <c r="J1273" s="93">
        <f t="shared" si="1494"/>
        <v>-2.9140200000000007</v>
      </c>
      <c r="K1273" s="93">
        <f t="shared" si="1494"/>
        <v>-1.7544599999999995</v>
      </c>
      <c r="L1273" s="93">
        <f t="shared" si="1494"/>
        <v>-0.8987999999999996</v>
      </c>
      <c r="M1273" s="93">
        <f t="shared" si="1494"/>
        <v>-1.5077400000000001</v>
      </c>
      <c r="N1273" s="231">
        <f t="shared" si="1494"/>
        <v>-3.0285600000000015</v>
      </c>
      <c r="O1273" s="93">
        <f t="shared" si="1494"/>
        <v>0.14015999999999984</v>
      </c>
      <c r="P1273" s="93">
        <f t="shared" si="1494"/>
        <v>0.13583999999999996</v>
      </c>
      <c r="Q1273" s="93">
        <f t="shared" si="1494"/>
        <v>0.13050000000000139</v>
      </c>
      <c r="R1273" s="93">
        <f t="shared" si="1494"/>
        <v>-0.54036000000000062</v>
      </c>
      <c r="S1273" s="93">
        <f t="shared" si="1494"/>
        <v>-3.0600600000000036</v>
      </c>
      <c r="T1273" s="93">
        <f t="shared" si="1494"/>
        <v>-5.1646799999999997</v>
      </c>
      <c r="U1273" s="93">
        <f t="shared" si="1494"/>
        <v>-5.2819199999999986</v>
      </c>
      <c r="V1273" s="231">
        <f t="shared" si="1494"/>
        <v>-5.3444399999999987</v>
      </c>
      <c r="W1273" s="93">
        <f t="shared" si="1494"/>
        <v>-5.3945999999999987</v>
      </c>
      <c r="X1273" s="93">
        <f t="shared" si="1494"/>
        <v>-5.2913399999999982</v>
      </c>
      <c r="Y1273" s="93">
        <f t="shared" si="1494"/>
        <v>-5.2531799999999951</v>
      </c>
      <c r="Z1273" s="93">
        <f t="shared" si="1494"/>
        <v>-5.9614200000000004</v>
      </c>
      <c r="AA1273" s="93">
        <f t="shared" si="1494"/>
        <v>-5.8645199999999988</v>
      </c>
      <c r="AB1273" s="93">
        <f t="shared" si="1494"/>
        <v>-5.7626399999999984</v>
      </c>
      <c r="AC1273" s="99"/>
      <c r="AD1273" s="99"/>
      <c r="AE1273" s="99"/>
      <c r="AF1273" s="181"/>
      <c r="AG1273" s="181"/>
      <c r="AH1273" s="181"/>
      <c r="AI1273" s="181"/>
      <c r="AJ1273" s="181"/>
      <c r="AK1273" s="181"/>
      <c r="AL1273" s="181"/>
      <c r="AM1273" s="181"/>
      <c r="AN1273" s="181"/>
      <c r="AO1273" s="181"/>
      <c r="AP1273" s="181"/>
      <c r="AQ1273" s="181"/>
      <c r="AR1273" s="181"/>
      <c r="AS1273" s="181"/>
      <c r="AT1273" s="181"/>
      <c r="AU1273" s="181"/>
      <c r="AV1273" s="181"/>
      <c r="AW1273" s="181"/>
      <c r="AX1273" s="181"/>
      <c r="AY1273" s="181"/>
      <c r="AZ1273" s="181"/>
      <c r="BA1273" s="181"/>
      <c r="BB1273" s="181"/>
      <c r="BC1273" s="181"/>
      <c r="BD1273" s="181"/>
      <c r="BE1273" s="905"/>
      <c r="BF1273" s="91"/>
      <c r="BG1273" s="91"/>
      <c r="BH1273" s="91"/>
      <c r="BI1273" s="91"/>
      <c r="BJ1273" s="91"/>
      <c r="BK1273" s="91"/>
      <c r="BL1273" s="91"/>
      <c r="BM1273" s="91"/>
      <c r="BN1273" s="91"/>
      <c r="BO1273" s="91"/>
      <c r="BP1273" s="91"/>
      <c r="BQ1273" s="91"/>
      <c r="BR1273" s="91"/>
      <c r="BS1273" s="91"/>
      <c r="BT1273" s="91"/>
      <c r="BU1273" s="91"/>
      <c r="BV1273" s="91"/>
      <c r="BW1273" s="91"/>
      <c r="BX1273" s="91"/>
      <c r="BY1273" s="91"/>
      <c r="BZ1273" s="91"/>
      <c r="CA1273" s="91"/>
      <c r="CB1273" s="91"/>
      <c r="CC1273" s="91"/>
      <c r="CD1273" s="91"/>
      <c r="CE1273" s="91"/>
      <c r="CF1273" s="91"/>
      <c r="CG1273" s="91"/>
      <c r="CH1273" s="91"/>
      <c r="CI1273" s="91"/>
      <c r="CJ1273" s="91"/>
      <c r="CK1273" s="91"/>
      <c r="CL1273" s="91"/>
      <c r="CM1273" s="91"/>
      <c r="CN1273" s="91"/>
      <c r="CO1273" s="91"/>
      <c r="CP1273" s="91"/>
      <c r="CQ1273" s="91"/>
      <c r="CR1273" s="91"/>
      <c r="CS1273" s="91"/>
      <c r="CT1273" s="91"/>
      <c r="CU1273" s="91"/>
      <c r="CV1273" s="91"/>
      <c r="CW1273" s="91"/>
      <c r="CX1273" s="91"/>
      <c r="CY1273" s="91"/>
      <c r="CZ1273" s="91"/>
      <c r="DA1273" s="91"/>
      <c r="DB1273" s="91"/>
      <c r="DC1273" s="91"/>
      <c r="DD1273" s="91"/>
      <c r="DE1273" s="91"/>
      <c r="DF1273" s="91"/>
      <c r="DG1273" s="91"/>
      <c r="DH1273" s="91"/>
      <c r="DI1273" s="91"/>
      <c r="DJ1273" s="91"/>
      <c r="DK1273" s="91"/>
      <c r="DL1273" s="91"/>
      <c r="DM1273" s="91"/>
      <c r="DN1273" s="91"/>
      <c r="DO1273" s="91"/>
      <c r="DP1273" s="91"/>
      <c r="DQ1273" s="91"/>
      <c r="DR1273" s="91"/>
      <c r="DS1273" s="91"/>
      <c r="DT1273" s="91"/>
      <c r="DU1273" s="91"/>
      <c r="DV1273" s="91"/>
      <c r="DW1273" s="99"/>
      <c r="DX1273" s="99"/>
      <c r="DY1273" s="99"/>
      <c r="DZ1273" s="99"/>
      <c r="EA1273" s="99"/>
      <c r="EB1273" s="99"/>
    </row>
    <row r="1274" spans="1:132" s="3" customFormat="1" ht="29.25" customHeight="1" thickBot="1" x14ac:dyDescent="0.25">
      <c r="A1274" s="1096"/>
      <c r="B1274" s="355" t="s">
        <v>455</v>
      </c>
      <c r="C1274" s="95" t="s">
        <v>435</v>
      </c>
      <c r="D1274" s="124"/>
      <c r="E1274" s="68"/>
      <c r="F1274" s="114"/>
      <c r="G1274" s="114" t="s">
        <v>423</v>
      </c>
      <c r="H1274" s="355">
        <f>H1097+H1109+H1091+H1103+H1219+H1231+H1243+H1255+H1213+H1225+H1237+H1249+H1261+H1115+H1121+H1127+H1085</f>
        <v>5.6905200000000002</v>
      </c>
      <c r="I1274" s="365"/>
      <c r="J1274" s="365"/>
      <c r="K1274" s="365"/>
      <c r="L1274" s="365"/>
      <c r="M1274" s="365"/>
      <c r="N1274" s="355">
        <f>N1097+N1109+N1091+N1103+N1219+N1231+N1243+N1255+N1213+N1225+N1237+N1249+N1261+N1115+N1121+N1127+N1085</f>
        <v>6.3236999999999997</v>
      </c>
      <c r="O1274" s="365"/>
      <c r="P1274" s="365"/>
      <c r="Q1274" s="365"/>
      <c r="R1274" s="365"/>
      <c r="S1274" s="365"/>
      <c r="T1274" s="365"/>
      <c r="U1274" s="365"/>
      <c r="V1274" s="355">
        <f>V1097+V1109+V1091+V1103+V1219+V1231+V1243+V1255+V1213+V1225+V1237+V1249+V1261+V1115+V1121+V1127+V1085</f>
        <v>7.2309599999999987</v>
      </c>
      <c r="W1274" s="365"/>
      <c r="X1274" s="685"/>
      <c r="Y1274" s="355">
        <f>Y1097+Y1109+Y1091+Y1103+Y1219+Y1231+Y1243+Y1255+Y1213+Y1225+Y1237+Y1249+Y1261+Y1115+Y1121+Y1127+Y1085</f>
        <v>7.0980000000000008</v>
      </c>
      <c r="Z1274" s="365"/>
      <c r="AA1274" s="685"/>
      <c r="AB1274" s="69"/>
      <c r="AC1274" s="114"/>
      <c r="AD1274" s="114"/>
      <c r="AE1274" s="114"/>
      <c r="AF1274" s="187"/>
      <c r="AG1274" s="187"/>
      <c r="AH1274" s="187"/>
      <c r="AI1274" s="187"/>
      <c r="AJ1274" s="187"/>
      <c r="AK1274" s="187"/>
      <c r="AL1274" s="187"/>
      <c r="AM1274" s="187"/>
      <c r="AN1274" s="187"/>
      <c r="AO1274" s="187"/>
      <c r="AP1274" s="187"/>
      <c r="AQ1274" s="187"/>
      <c r="AR1274" s="187"/>
      <c r="AS1274" s="187"/>
      <c r="AT1274" s="187"/>
      <c r="AU1274" s="187"/>
      <c r="AV1274" s="187"/>
      <c r="AW1274" s="187"/>
      <c r="AX1274" s="187"/>
      <c r="AY1274" s="187"/>
      <c r="AZ1274" s="187"/>
      <c r="BA1274" s="187"/>
      <c r="BB1274" s="187"/>
      <c r="BC1274" s="187"/>
      <c r="BD1274" s="187"/>
      <c r="BE1274" s="400"/>
      <c r="BF1274" s="114"/>
      <c r="BG1274" s="114"/>
      <c r="BH1274" s="114"/>
      <c r="BI1274" s="114"/>
      <c r="BJ1274" s="114"/>
      <c r="BK1274" s="114"/>
      <c r="BL1274" s="114"/>
      <c r="BM1274" s="114"/>
      <c r="BN1274" s="114"/>
      <c r="BO1274" s="114"/>
      <c r="BP1274" s="114"/>
      <c r="BQ1274" s="114"/>
      <c r="BR1274" s="114"/>
      <c r="BS1274" s="114"/>
      <c r="BT1274" s="114"/>
      <c r="BU1274" s="114"/>
      <c r="BV1274" s="114"/>
      <c r="BW1274" s="114"/>
      <c r="BX1274" s="114"/>
      <c r="BY1274" s="114"/>
      <c r="BZ1274" s="114"/>
      <c r="CA1274" s="114"/>
      <c r="CB1274" s="114"/>
      <c r="CC1274" s="114"/>
      <c r="CD1274" s="114"/>
      <c r="CE1274" s="114"/>
      <c r="CF1274" s="114"/>
      <c r="CG1274" s="114"/>
      <c r="CH1274" s="114"/>
      <c r="CI1274" s="114"/>
      <c r="CJ1274" s="114"/>
      <c r="CK1274" s="114"/>
      <c r="CL1274" s="114"/>
      <c r="CM1274" s="114"/>
      <c r="CN1274" s="114"/>
      <c r="CO1274" s="114"/>
      <c r="CP1274" s="114"/>
      <c r="CQ1274" s="114"/>
      <c r="CR1274" s="114"/>
      <c r="CS1274" s="114"/>
      <c r="CT1274" s="114"/>
      <c r="CU1274" s="114"/>
      <c r="CV1274" s="114"/>
      <c r="CW1274" s="114"/>
      <c r="CX1274" s="114"/>
      <c r="CY1274" s="114"/>
      <c r="CZ1274" s="114"/>
      <c r="DA1274" s="114"/>
      <c r="DB1274" s="114"/>
      <c r="DC1274" s="114"/>
      <c r="DD1274" s="114"/>
      <c r="DE1274" s="114"/>
      <c r="DF1274" s="114"/>
      <c r="DG1274" s="114"/>
      <c r="DH1274" s="114"/>
      <c r="DI1274" s="114"/>
      <c r="DJ1274" s="114"/>
      <c r="DK1274" s="114"/>
      <c r="DL1274" s="114"/>
      <c r="DM1274" s="114"/>
      <c r="DN1274" s="114"/>
      <c r="DO1274" s="114"/>
      <c r="DP1274" s="114"/>
      <c r="DQ1274" s="114"/>
      <c r="DR1274" s="114"/>
      <c r="DS1274" s="114"/>
      <c r="DT1274" s="114"/>
      <c r="DU1274" s="114"/>
      <c r="DV1274" s="114"/>
      <c r="DW1274" s="114"/>
      <c r="DX1274" s="114"/>
      <c r="DY1274" s="114"/>
      <c r="DZ1274" s="114"/>
      <c r="EA1274" s="114"/>
      <c r="EB1274" s="114"/>
    </row>
    <row r="1275" spans="1:132" s="2" customFormat="1" ht="28.5" customHeight="1" thickBot="1" x14ac:dyDescent="0.25">
      <c r="A1275" s="1101" t="s">
        <v>38</v>
      </c>
      <c r="B1275" s="163" t="s">
        <v>83</v>
      </c>
      <c r="C1275" s="28" t="s">
        <v>468</v>
      </c>
      <c r="D1275" s="163" t="s">
        <v>33</v>
      </c>
      <c r="E1275" s="1611" t="s">
        <v>34</v>
      </c>
      <c r="F1275" s="1611"/>
      <c r="G1275" s="1611"/>
      <c r="H1275" s="1612"/>
      <c r="I1275" s="1611"/>
      <c r="J1275" s="1611"/>
      <c r="K1275" s="1611"/>
      <c r="L1275" s="1611"/>
      <c r="M1275" s="1611"/>
      <c r="N1275" s="1612"/>
      <c r="O1275" s="1611"/>
      <c r="P1275" s="1611"/>
      <c r="Q1275" s="1611"/>
      <c r="R1275" s="1611"/>
      <c r="S1275" s="1611"/>
      <c r="T1275" s="1611"/>
      <c r="U1275" s="1611"/>
      <c r="V1275" s="1611"/>
      <c r="W1275" s="1611"/>
      <c r="X1275" s="1611"/>
      <c r="Y1275" s="1612"/>
      <c r="Z1275" s="1611"/>
      <c r="AA1275" s="1611"/>
      <c r="AB1275" s="1611"/>
      <c r="AC1275" s="121"/>
      <c r="AD1275" s="121"/>
      <c r="AE1275" s="121"/>
      <c r="AF1275" s="183"/>
      <c r="AG1275" s="183"/>
      <c r="AH1275" s="183"/>
      <c r="AI1275" s="183"/>
      <c r="AJ1275" s="183"/>
      <c r="AK1275" s="183"/>
      <c r="AL1275" s="183"/>
      <c r="AM1275" s="183"/>
      <c r="AN1275" s="183"/>
      <c r="AO1275" s="183"/>
      <c r="AP1275" s="183"/>
      <c r="AQ1275" s="183"/>
      <c r="AR1275" s="183"/>
      <c r="AS1275" s="183"/>
      <c r="AT1275" s="183"/>
      <c r="AU1275" s="183"/>
      <c r="AV1275" s="183"/>
      <c r="AW1275" s="183"/>
      <c r="AX1275" s="183"/>
      <c r="AY1275" s="183"/>
      <c r="AZ1275" s="183"/>
      <c r="BA1275" s="183"/>
      <c r="BB1275" s="183"/>
      <c r="BC1275" s="183"/>
      <c r="BD1275" s="183"/>
      <c r="BE1275" s="400"/>
      <c r="BF1275" s="114"/>
      <c r="BG1275" s="114"/>
      <c r="BH1275" s="114"/>
      <c r="BI1275" s="114"/>
      <c r="BJ1275" s="114"/>
      <c r="BK1275" s="114"/>
      <c r="BL1275" s="114"/>
      <c r="BM1275" s="114"/>
      <c r="BN1275" s="114"/>
      <c r="BO1275" s="114"/>
      <c r="BP1275" s="114"/>
      <c r="BQ1275" s="114"/>
      <c r="BR1275" s="114"/>
      <c r="BS1275" s="114"/>
      <c r="BT1275" s="114"/>
      <c r="BU1275" s="114"/>
      <c r="BV1275" s="114"/>
      <c r="BW1275" s="114"/>
      <c r="BX1275" s="114"/>
      <c r="BY1275" s="114"/>
      <c r="BZ1275" s="114"/>
      <c r="CA1275" s="114"/>
      <c r="CB1275" s="114"/>
      <c r="CC1275" s="114"/>
      <c r="CD1275" s="114"/>
      <c r="CE1275" s="114"/>
      <c r="CF1275" s="114"/>
      <c r="CG1275" s="114"/>
      <c r="CH1275" s="114"/>
      <c r="CI1275" s="114"/>
      <c r="CJ1275" s="114"/>
      <c r="CK1275" s="114"/>
      <c r="CL1275" s="114"/>
      <c r="CM1275" s="114"/>
      <c r="CN1275" s="114"/>
      <c r="CO1275" s="114"/>
      <c r="CP1275" s="114"/>
      <c r="CQ1275" s="114"/>
      <c r="CR1275" s="114"/>
      <c r="CS1275" s="114"/>
      <c r="CT1275" s="114"/>
      <c r="CU1275" s="114"/>
      <c r="CV1275" s="114"/>
      <c r="CW1275" s="114"/>
      <c r="CX1275" s="114"/>
      <c r="CY1275" s="114"/>
      <c r="CZ1275" s="114"/>
      <c r="DA1275" s="114"/>
      <c r="DB1275" s="114"/>
      <c r="DC1275" s="114"/>
      <c r="DD1275" s="114"/>
      <c r="DE1275" s="114"/>
      <c r="DF1275" s="114"/>
      <c r="DG1275" s="114"/>
      <c r="DH1275" s="114"/>
      <c r="DI1275" s="114"/>
      <c r="DJ1275" s="114"/>
      <c r="DK1275" s="114"/>
      <c r="DL1275" s="114"/>
      <c r="DM1275" s="114"/>
      <c r="DN1275" s="114"/>
      <c r="DO1275" s="114"/>
      <c r="DP1275" s="114"/>
      <c r="DQ1275" s="114"/>
      <c r="DR1275" s="114"/>
      <c r="DS1275" s="114"/>
      <c r="DT1275" s="114"/>
      <c r="DU1275" s="114"/>
      <c r="DV1275" s="114"/>
      <c r="DW1275" s="121"/>
      <c r="DX1275" s="121"/>
      <c r="DY1275" s="121"/>
      <c r="DZ1275" s="121"/>
      <c r="EA1275" s="85"/>
      <c r="EB1275" s="85"/>
    </row>
    <row r="1276" spans="1:132" s="2" customFormat="1" ht="10.5" customHeight="1" thickBot="1" x14ac:dyDescent="0.25">
      <c r="A1276" s="416" t="s">
        <v>288</v>
      </c>
      <c r="B1276" s="417"/>
      <c r="C1276" s="532"/>
      <c r="D1276" s="164"/>
      <c r="E1276" s="165">
        <v>1</v>
      </c>
      <c r="F1276" s="165">
        <v>2</v>
      </c>
      <c r="G1276" s="165">
        <v>3</v>
      </c>
      <c r="H1276" s="238">
        <v>4</v>
      </c>
      <c r="I1276" s="165">
        <v>5</v>
      </c>
      <c r="J1276" s="165">
        <v>6</v>
      </c>
      <c r="K1276" s="165">
        <v>7</v>
      </c>
      <c r="L1276" s="165">
        <v>8</v>
      </c>
      <c r="M1276" s="165">
        <v>9</v>
      </c>
      <c r="N1276" s="238">
        <v>10</v>
      </c>
      <c r="O1276" s="165">
        <v>11</v>
      </c>
      <c r="P1276" s="165">
        <v>12</v>
      </c>
      <c r="Q1276" s="165">
        <v>13</v>
      </c>
      <c r="R1276" s="165">
        <v>14</v>
      </c>
      <c r="S1276" s="165">
        <v>15</v>
      </c>
      <c r="T1276" s="165">
        <v>16</v>
      </c>
      <c r="U1276" s="165">
        <v>17</v>
      </c>
      <c r="V1276" s="238">
        <v>18</v>
      </c>
      <c r="W1276" s="165">
        <v>19</v>
      </c>
      <c r="X1276" s="165">
        <v>20</v>
      </c>
      <c r="Y1276" s="165">
        <v>21</v>
      </c>
      <c r="Z1276" s="165">
        <v>22</v>
      </c>
      <c r="AA1276" s="165">
        <v>23</v>
      </c>
      <c r="AB1276" s="165">
        <v>24</v>
      </c>
      <c r="AC1276" s="121"/>
      <c r="AD1276" s="121"/>
      <c r="AE1276" s="121"/>
      <c r="AF1276" s="183"/>
      <c r="AG1276" s="183"/>
      <c r="AH1276" s="183"/>
      <c r="AI1276" s="183"/>
      <c r="AJ1276" s="183"/>
      <c r="AK1276" s="183"/>
      <c r="AL1276" s="183"/>
      <c r="AM1276" s="183"/>
      <c r="AN1276" s="183"/>
      <c r="AO1276" s="183"/>
      <c r="AP1276" s="183"/>
      <c r="AQ1276" s="183"/>
      <c r="AR1276" s="183"/>
      <c r="AS1276" s="183"/>
      <c r="AT1276" s="183"/>
      <c r="AU1276" s="183"/>
      <c r="AV1276" s="183"/>
      <c r="AW1276" s="183"/>
      <c r="AX1276" s="183"/>
      <c r="AY1276" s="183"/>
      <c r="AZ1276" s="183"/>
      <c r="BA1276" s="183"/>
      <c r="BB1276" s="183"/>
      <c r="BC1276" s="183"/>
      <c r="BD1276" s="183"/>
      <c r="BE1276" s="400"/>
      <c r="BF1276" s="114"/>
      <c r="BG1276" s="114"/>
      <c r="BH1276" s="114"/>
      <c r="BI1276" s="114"/>
      <c r="BJ1276" s="114"/>
      <c r="BK1276" s="114"/>
      <c r="BL1276" s="114"/>
      <c r="BM1276" s="114"/>
      <c r="BN1276" s="114"/>
      <c r="BO1276" s="114"/>
      <c r="BP1276" s="114"/>
      <c r="BQ1276" s="114"/>
      <c r="BR1276" s="114"/>
      <c r="BS1276" s="114"/>
      <c r="BT1276" s="114"/>
      <c r="BU1276" s="114"/>
      <c r="BV1276" s="114"/>
      <c r="BW1276" s="114"/>
      <c r="BX1276" s="114"/>
      <c r="BY1276" s="114"/>
      <c r="BZ1276" s="114"/>
      <c r="CA1276" s="114"/>
      <c r="CB1276" s="114"/>
      <c r="CC1276" s="114"/>
      <c r="CD1276" s="114"/>
      <c r="CE1276" s="114"/>
      <c r="CF1276" s="114"/>
      <c r="CG1276" s="114"/>
      <c r="CH1276" s="114"/>
      <c r="CI1276" s="114"/>
      <c r="CJ1276" s="114"/>
      <c r="CK1276" s="114"/>
      <c r="CL1276" s="114"/>
      <c r="CM1276" s="114"/>
      <c r="CN1276" s="114"/>
      <c r="CO1276" s="114"/>
      <c r="CP1276" s="114"/>
      <c r="CQ1276" s="114"/>
      <c r="CR1276" s="114"/>
      <c r="CS1276" s="114"/>
      <c r="CT1276" s="114"/>
      <c r="CU1276" s="114"/>
      <c r="CV1276" s="114"/>
      <c r="CW1276" s="114"/>
      <c r="CX1276" s="114"/>
      <c r="CY1276" s="114"/>
      <c r="CZ1276" s="114"/>
      <c r="DA1276" s="114"/>
      <c r="DB1276" s="114"/>
      <c r="DC1276" s="114"/>
      <c r="DD1276" s="114"/>
      <c r="DE1276" s="114"/>
      <c r="DF1276" s="114"/>
      <c r="DG1276" s="114"/>
      <c r="DH1276" s="114"/>
      <c r="DI1276" s="114"/>
      <c r="DJ1276" s="114"/>
      <c r="DK1276" s="114"/>
      <c r="DL1276" s="114"/>
      <c r="DM1276" s="114"/>
      <c r="DN1276" s="114"/>
      <c r="DO1276" s="114"/>
      <c r="DP1276" s="114"/>
      <c r="DQ1276" s="114"/>
      <c r="DR1276" s="114"/>
      <c r="DS1276" s="114"/>
      <c r="DT1276" s="114"/>
      <c r="DU1276" s="114"/>
      <c r="DV1276" s="114"/>
      <c r="DW1276" s="121"/>
      <c r="DX1276" s="121"/>
      <c r="DY1276" s="121"/>
      <c r="DZ1276" s="121"/>
      <c r="EA1276" s="85"/>
      <c r="EB1276" s="85"/>
    </row>
    <row r="1277" spans="1:132" s="2" customFormat="1" ht="10.5" customHeight="1" x14ac:dyDescent="0.2">
      <c r="A1277" s="546" t="s">
        <v>94</v>
      </c>
      <c r="B1277" s="31"/>
      <c r="C1277" s="31"/>
      <c r="D1277" s="31" t="s">
        <v>887</v>
      </c>
      <c r="E1277" s="32">
        <v>9</v>
      </c>
      <c r="F1277" s="32">
        <v>9</v>
      </c>
      <c r="G1277" s="32">
        <v>8</v>
      </c>
      <c r="H1277" s="210">
        <v>9</v>
      </c>
      <c r="I1277" s="32">
        <v>9</v>
      </c>
      <c r="J1277" s="32">
        <v>9</v>
      </c>
      <c r="K1277" s="32">
        <v>9</v>
      </c>
      <c r="L1277" s="32">
        <v>9</v>
      </c>
      <c r="M1277" s="32">
        <v>9</v>
      </c>
      <c r="N1277" s="210">
        <v>9</v>
      </c>
      <c r="O1277" s="32">
        <v>9</v>
      </c>
      <c r="P1277" s="32">
        <v>9</v>
      </c>
      <c r="Q1277" s="32">
        <v>9</v>
      </c>
      <c r="R1277" s="32">
        <v>8</v>
      </c>
      <c r="S1277" s="32">
        <v>8</v>
      </c>
      <c r="T1277" s="32">
        <v>9</v>
      </c>
      <c r="U1277" s="32">
        <v>9</v>
      </c>
      <c r="V1277" s="210">
        <v>9</v>
      </c>
      <c r="W1277" s="32">
        <v>9</v>
      </c>
      <c r="X1277" s="32">
        <v>9</v>
      </c>
      <c r="Y1277" s="32">
        <v>9</v>
      </c>
      <c r="Z1277" s="32">
        <v>9</v>
      </c>
      <c r="AA1277" s="32">
        <v>9</v>
      </c>
      <c r="AB1277" s="32">
        <v>9</v>
      </c>
      <c r="AC1277" s="121"/>
      <c r="AD1277" s="121"/>
      <c r="AE1277" s="121"/>
      <c r="AF1277" s="183"/>
      <c r="AG1277" s="183"/>
      <c r="AH1277" s="183"/>
      <c r="AI1277" s="183"/>
      <c r="AJ1277" s="183"/>
      <c r="AK1277" s="183"/>
      <c r="AL1277" s="183"/>
      <c r="AM1277" s="183"/>
      <c r="AN1277" s="183"/>
      <c r="AO1277" s="183"/>
      <c r="AP1277" s="183"/>
      <c r="AQ1277" s="183"/>
      <c r="AR1277" s="183"/>
      <c r="AS1277" s="183"/>
      <c r="AT1277" s="183"/>
      <c r="AU1277" s="183"/>
      <c r="AV1277" s="183"/>
      <c r="AW1277" s="183"/>
      <c r="AX1277" s="183"/>
      <c r="AY1277" s="183"/>
      <c r="AZ1277" s="183"/>
      <c r="BA1277" s="183"/>
      <c r="BB1277" s="183"/>
      <c r="BC1277" s="183"/>
      <c r="BD1277" s="183"/>
      <c r="BE1277" s="400"/>
      <c r="BF1277" s="114"/>
      <c r="BG1277" s="114"/>
      <c r="BH1277" s="114"/>
      <c r="BI1277" s="114"/>
      <c r="BJ1277" s="114"/>
      <c r="BK1277" s="114"/>
      <c r="BL1277" s="114"/>
      <c r="BM1277" s="114"/>
      <c r="BN1277" s="114"/>
      <c r="BO1277" s="114"/>
      <c r="BP1277" s="114"/>
      <c r="BQ1277" s="114"/>
      <c r="BR1277" s="114"/>
      <c r="BS1277" s="114"/>
      <c r="BT1277" s="114"/>
      <c r="BU1277" s="114"/>
      <c r="BV1277" s="114"/>
      <c r="BW1277" s="114"/>
      <c r="BX1277" s="114"/>
      <c r="BY1277" s="114"/>
      <c r="BZ1277" s="114"/>
      <c r="CA1277" s="114"/>
      <c r="CB1277" s="114"/>
      <c r="CC1277" s="114"/>
      <c r="CD1277" s="114"/>
      <c r="CE1277" s="114"/>
      <c r="CF1277" s="114"/>
      <c r="CG1277" s="114"/>
      <c r="CH1277" s="114"/>
      <c r="CI1277" s="114"/>
      <c r="CJ1277" s="114"/>
      <c r="CK1277" s="114"/>
      <c r="CL1277" s="114"/>
      <c r="CM1277" s="114"/>
      <c r="CN1277" s="114"/>
      <c r="CO1277" s="114"/>
      <c r="CP1277" s="114"/>
      <c r="CQ1277" s="114"/>
      <c r="CR1277" s="114"/>
      <c r="CS1277" s="114"/>
      <c r="CT1277" s="114"/>
      <c r="CU1277" s="114"/>
      <c r="CV1277" s="114"/>
      <c r="CW1277" s="114"/>
      <c r="CX1277" s="114"/>
      <c r="CY1277" s="114"/>
      <c r="CZ1277" s="114"/>
      <c r="DA1277" s="114"/>
      <c r="DB1277" s="114"/>
      <c r="DC1277" s="114"/>
      <c r="DD1277" s="114"/>
      <c r="DE1277" s="114"/>
      <c r="DF1277" s="114"/>
      <c r="DG1277" s="114"/>
      <c r="DH1277" s="114"/>
      <c r="DI1277" s="114"/>
      <c r="DJ1277" s="114"/>
      <c r="DK1277" s="114"/>
      <c r="DL1277" s="114"/>
      <c r="DM1277" s="114"/>
      <c r="DN1277" s="114"/>
      <c r="DO1277" s="114"/>
      <c r="DP1277" s="114"/>
      <c r="DQ1277" s="114"/>
      <c r="DR1277" s="114"/>
      <c r="DS1277" s="114"/>
      <c r="DT1277" s="114"/>
      <c r="DU1277" s="114"/>
      <c r="DV1277" s="114"/>
      <c r="DW1277" s="121"/>
      <c r="DX1277" s="121"/>
      <c r="DY1277" s="121"/>
      <c r="DZ1277" s="121"/>
      <c r="EA1277" s="85"/>
      <c r="EB1277" s="85"/>
    </row>
    <row r="1278" spans="1:132" s="2" customFormat="1" ht="10.5" customHeight="1" thickBot="1" x14ac:dyDescent="0.25">
      <c r="A1278" s="547" t="s">
        <v>97</v>
      </c>
      <c r="B1278" s="33"/>
      <c r="C1278" s="33"/>
      <c r="D1278" s="33" t="s">
        <v>887</v>
      </c>
      <c r="E1278" s="34">
        <v>9</v>
      </c>
      <c r="F1278" s="34">
        <v>9</v>
      </c>
      <c r="G1278" s="34">
        <v>8</v>
      </c>
      <c r="H1278" s="753">
        <v>9</v>
      </c>
      <c r="I1278" s="34">
        <v>9</v>
      </c>
      <c r="J1278" s="34">
        <v>9</v>
      </c>
      <c r="K1278" s="34">
        <v>9</v>
      </c>
      <c r="L1278" s="34">
        <v>9</v>
      </c>
      <c r="M1278" s="34">
        <v>9</v>
      </c>
      <c r="N1278" s="753">
        <v>9</v>
      </c>
      <c r="O1278" s="34">
        <v>9</v>
      </c>
      <c r="P1278" s="34">
        <v>9</v>
      </c>
      <c r="Q1278" s="34">
        <v>9</v>
      </c>
      <c r="R1278" s="34">
        <v>9</v>
      </c>
      <c r="S1278" s="34">
        <v>9</v>
      </c>
      <c r="T1278" s="34">
        <v>9</v>
      </c>
      <c r="U1278" s="34">
        <v>9</v>
      </c>
      <c r="V1278" s="753">
        <v>9</v>
      </c>
      <c r="W1278" s="34">
        <v>9</v>
      </c>
      <c r="X1278" s="34">
        <v>9</v>
      </c>
      <c r="Y1278" s="34">
        <v>9</v>
      </c>
      <c r="Z1278" s="34">
        <v>9</v>
      </c>
      <c r="AA1278" s="34">
        <v>9</v>
      </c>
      <c r="AB1278" s="34">
        <v>9</v>
      </c>
      <c r="AC1278" s="121"/>
      <c r="AD1278" s="121"/>
      <c r="AE1278" s="121"/>
      <c r="AF1278" s="183"/>
      <c r="AG1278" s="183"/>
      <c r="AH1278" s="183"/>
      <c r="AI1278" s="183"/>
      <c r="AJ1278" s="183"/>
      <c r="AK1278" s="183"/>
      <c r="AL1278" s="183"/>
      <c r="AM1278" s="183"/>
      <c r="AN1278" s="183"/>
      <c r="AO1278" s="183"/>
      <c r="AP1278" s="183"/>
      <c r="AQ1278" s="183"/>
      <c r="AR1278" s="183"/>
      <c r="AS1278" s="183"/>
      <c r="AT1278" s="183"/>
      <c r="AU1278" s="183"/>
      <c r="AV1278" s="183"/>
      <c r="AW1278" s="183"/>
      <c r="AX1278" s="183"/>
      <c r="AY1278" s="183"/>
      <c r="AZ1278" s="183"/>
      <c r="BA1278" s="183"/>
      <c r="BB1278" s="183"/>
      <c r="BC1278" s="183"/>
      <c r="BD1278" s="183"/>
      <c r="BE1278" s="400"/>
      <c r="BF1278" s="114"/>
      <c r="BG1278" s="114"/>
      <c r="BH1278" s="114"/>
      <c r="BI1278" s="114"/>
      <c r="BJ1278" s="114"/>
      <c r="BK1278" s="114"/>
      <c r="BL1278" s="114"/>
      <c r="BM1278" s="114"/>
      <c r="BN1278" s="114"/>
      <c r="BO1278" s="114"/>
      <c r="BP1278" s="114"/>
      <c r="BQ1278" s="114"/>
      <c r="BR1278" s="114"/>
      <c r="BS1278" s="114"/>
      <c r="BT1278" s="114"/>
      <c r="BU1278" s="114"/>
      <c r="BV1278" s="114"/>
      <c r="BW1278" s="114"/>
      <c r="BX1278" s="114"/>
      <c r="BY1278" s="114"/>
      <c r="BZ1278" s="114"/>
      <c r="CA1278" s="114"/>
      <c r="CB1278" s="114"/>
      <c r="CC1278" s="114"/>
      <c r="CD1278" s="114"/>
      <c r="CE1278" s="114"/>
      <c r="CF1278" s="114"/>
      <c r="CG1278" s="114"/>
      <c r="CH1278" s="114"/>
      <c r="CI1278" s="114"/>
      <c r="CJ1278" s="114"/>
      <c r="CK1278" s="114"/>
      <c r="CL1278" s="114"/>
      <c r="CM1278" s="114"/>
      <c r="CN1278" s="114"/>
      <c r="CO1278" s="114"/>
      <c r="CP1278" s="114"/>
      <c r="CQ1278" s="114"/>
      <c r="CR1278" s="114"/>
      <c r="CS1278" s="114"/>
      <c r="CT1278" s="114"/>
      <c r="CU1278" s="114"/>
      <c r="CV1278" s="114"/>
      <c r="CW1278" s="114"/>
      <c r="CX1278" s="114"/>
      <c r="CY1278" s="114"/>
      <c r="CZ1278" s="114"/>
      <c r="DA1278" s="114"/>
      <c r="DB1278" s="114"/>
      <c r="DC1278" s="114"/>
      <c r="DD1278" s="114"/>
      <c r="DE1278" s="114"/>
      <c r="DF1278" s="114"/>
      <c r="DG1278" s="114"/>
      <c r="DH1278" s="114"/>
      <c r="DI1278" s="114"/>
      <c r="DJ1278" s="114"/>
      <c r="DK1278" s="114"/>
      <c r="DL1278" s="114"/>
      <c r="DM1278" s="114"/>
      <c r="DN1278" s="114"/>
      <c r="DO1278" s="114"/>
      <c r="DP1278" s="114"/>
      <c r="DQ1278" s="114"/>
      <c r="DR1278" s="114"/>
      <c r="DS1278" s="114"/>
      <c r="DT1278" s="114"/>
      <c r="DU1278" s="114"/>
      <c r="DV1278" s="114"/>
      <c r="DW1278" s="121"/>
      <c r="DX1278" s="121"/>
      <c r="DY1278" s="121"/>
      <c r="DZ1278" s="121"/>
      <c r="EA1278" s="85"/>
      <c r="EB1278" s="85"/>
    </row>
    <row r="1279" spans="1:132" s="2" customFormat="1" ht="10.5" customHeight="1" x14ac:dyDescent="0.2">
      <c r="A1279" s="1372" t="s">
        <v>6</v>
      </c>
      <c r="B1279" s="1375" t="s">
        <v>80</v>
      </c>
      <c r="C1279" s="695" t="s">
        <v>118</v>
      </c>
      <c r="D1279" s="726" t="s">
        <v>27</v>
      </c>
      <c r="E1279" s="50">
        <f>ROUND(SQRT(E1281^2+(E1282-E1283)^2)*1000/(1.73*E1307),0)</f>
        <v>26</v>
      </c>
      <c r="F1279" s="50">
        <f t="shared" ref="F1279:AB1279" si="1495">ROUND(SQRT(F1281^2+(F1282-F1283)^2)*1000/(1.73*F1307),0)</f>
        <v>25</v>
      </c>
      <c r="G1279" s="50">
        <f t="shared" si="1495"/>
        <v>26</v>
      </c>
      <c r="H1279" s="216">
        <f>ROUND(SQRT(H1281^2+(H1282-H1283)^2)*1000/(1.73*H1309),0)</f>
        <v>25</v>
      </c>
      <c r="I1279" s="50">
        <f t="shared" si="1495"/>
        <v>26</v>
      </c>
      <c r="J1279" s="50">
        <f t="shared" si="1495"/>
        <v>25</v>
      </c>
      <c r="K1279" s="50">
        <f t="shared" si="1495"/>
        <v>26</v>
      </c>
      <c r="L1279" s="50">
        <f t="shared" si="1495"/>
        <v>25</v>
      </c>
      <c r="M1279" s="50">
        <f t="shared" si="1495"/>
        <v>26</v>
      </c>
      <c r="N1279" s="216">
        <f t="shared" si="1495"/>
        <v>27</v>
      </c>
      <c r="O1279" s="50">
        <f t="shared" si="1495"/>
        <v>27</v>
      </c>
      <c r="P1279" s="50">
        <f t="shared" si="1495"/>
        <v>27</v>
      </c>
      <c r="Q1279" s="50">
        <f t="shared" si="1495"/>
        <v>22</v>
      </c>
      <c r="R1279" s="50">
        <f t="shared" si="1495"/>
        <v>14</v>
      </c>
      <c r="S1279" s="50">
        <f t="shared" si="1495"/>
        <v>27</v>
      </c>
      <c r="T1279" s="50">
        <f t="shared" si="1495"/>
        <v>26</v>
      </c>
      <c r="U1279" s="50">
        <f t="shared" si="1495"/>
        <v>26</v>
      </c>
      <c r="V1279" s="216">
        <f t="shared" si="1495"/>
        <v>27</v>
      </c>
      <c r="W1279" s="50">
        <f t="shared" si="1495"/>
        <v>26</v>
      </c>
      <c r="X1279" s="50">
        <f t="shared" si="1495"/>
        <v>26</v>
      </c>
      <c r="Y1279" s="50">
        <f t="shared" si="1495"/>
        <v>26</v>
      </c>
      <c r="Z1279" s="50">
        <f t="shared" si="1495"/>
        <v>26</v>
      </c>
      <c r="AA1279" s="50">
        <f t="shared" si="1495"/>
        <v>26</v>
      </c>
      <c r="AB1279" s="50">
        <f t="shared" si="1495"/>
        <v>26</v>
      </c>
      <c r="AC1279" s="121"/>
      <c r="AD1279" s="121"/>
      <c r="AE1279" s="121"/>
      <c r="AF1279" s="183"/>
      <c r="AG1279" s="183"/>
      <c r="AH1279" s="183"/>
      <c r="AI1279" s="183"/>
      <c r="AJ1279" s="183"/>
      <c r="AK1279" s="183"/>
      <c r="AL1279" s="183"/>
      <c r="AM1279" s="183"/>
      <c r="AN1279" s="183"/>
      <c r="AO1279" s="183"/>
      <c r="AP1279" s="183"/>
      <c r="AQ1279" s="183"/>
      <c r="AR1279" s="183"/>
      <c r="AS1279" s="183"/>
      <c r="AT1279" s="183"/>
      <c r="AU1279" s="183"/>
      <c r="AV1279" s="183"/>
      <c r="AW1279" s="183"/>
      <c r="AX1279" s="183"/>
      <c r="AY1279" s="183"/>
      <c r="AZ1279" s="183"/>
      <c r="BA1279" s="183"/>
      <c r="BB1279" s="183"/>
      <c r="BC1279" s="183"/>
      <c r="BD1279" s="183"/>
      <c r="BE1279" s="400"/>
      <c r="BF1279" s="114"/>
      <c r="BG1279" s="114"/>
      <c r="BH1279" s="114"/>
      <c r="BI1279" s="114"/>
      <c r="BJ1279" s="114"/>
      <c r="BK1279" s="114"/>
      <c r="BL1279" s="114"/>
      <c r="BM1279" s="114"/>
      <c r="BN1279" s="114"/>
      <c r="BO1279" s="114"/>
      <c r="BP1279" s="114"/>
      <c r="BQ1279" s="114"/>
      <c r="BR1279" s="114"/>
      <c r="BS1279" s="114"/>
      <c r="BT1279" s="114"/>
      <c r="BU1279" s="114"/>
      <c r="BV1279" s="114"/>
      <c r="BW1279" s="114"/>
      <c r="BX1279" s="114"/>
      <c r="BY1279" s="114"/>
      <c r="BZ1279" s="114"/>
      <c r="CA1279" s="114"/>
      <c r="CB1279" s="114"/>
      <c r="CC1279" s="114"/>
      <c r="CD1279" s="114"/>
      <c r="CE1279" s="114"/>
      <c r="CF1279" s="114"/>
      <c r="CG1279" s="114"/>
      <c r="CH1279" s="114"/>
      <c r="CI1279" s="114"/>
      <c r="CJ1279" s="114"/>
      <c r="CK1279" s="114"/>
      <c r="CL1279" s="114"/>
      <c r="CM1279" s="114"/>
      <c r="CN1279" s="114"/>
      <c r="CO1279" s="114"/>
      <c r="CP1279" s="114"/>
      <c r="CQ1279" s="114"/>
      <c r="CR1279" s="114"/>
      <c r="CS1279" s="114"/>
      <c r="CT1279" s="114"/>
      <c r="CU1279" s="114"/>
      <c r="CV1279" s="114"/>
      <c r="CW1279" s="114"/>
      <c r="CX1279" s="114"/>
      <c r="CY1279" s="114"/>
      <c r="CZ1279" s="114"/>
      <c r="DA1279" s="114"/>
      <c r="DB1279" s="114"/>
      <c r="DC1279" s="114"/>
      <c r="DD1279" s="114"/>
      <c r="DE1279" s="114"/>
      <c r="DF1279" s="114"/>
      <c r="DG1279" s="114"/>
      <c r="DH1279" s="114"/>
      <c r="DI1279" s="114"/>
      <c r="DJ1279" s="114"/>
      <c r="DK1279" s="114"/>
      <c r="DL1279" s="114"/>
      <c r="DM1279" s="114"/>
      <c r="DN1279" s="114"/>
      <c r="DO1279" s="114"/>
      <c r="DP1279" s="114"/>
      <c r="DQ1279" s="114"/>
      <c r="DR1279" s="114"/>
      <c r="DS1279" s="114"/>
      <c r="DT1279" s="114"/>
      <c r="DU1279" s="114"/>
      <c r="DV1279" s="114"/>
      <c r="DW1279" s="121"/>
      <c r="DX1279" s="121"/>
      <c r="DY1279" s="121"/>
      <c r="DZ1279" s="121"/>
      <c r="EA1279" s="85"/>
      <c r="EB1279" s="85"/>
    </row>
    <row r="1280" spans="1:132" s="2" customFormat="1" ht="10.5" customHeight="1" x14ac:dyDescent="0.2">
      <c r="A1280" s="1373"/>
      <c r="B1280" s="1376"/>
      <c r="C1280" s="846" t="s">
        <v>115</v>
      </c>
      <c r="D1280" s="102" t="s">
        <v>27</v>
      </c>
      <c r="E1280" s="630">
        <v>27</v>
      </c>
      <c r="F1280" s="630">
        <v>24</v>
      </c>
      <c r="G1280" s="630">
        <v>25</v>
      </c>
      <c r="H1280" s="632">
        <v>24</v>
      </c>
      <c r="I1280" s="630">
        <v>25</v>
      </c>
      <c r="J1280" s="630">
        <v>25</v>
      </c>
      <c r="K1280" s="630">
        <v>25</v>
      </c>
      <c r="L1280" s="630">
        <v>25</v>
      </c>
      <c r="M1280" s="630">
        <v>24</v>
      </c>
      <c r="N1280" s="632">
        <v>26</v>
      </c>
      <c r="O1280" s="630">
        <v>25</v>
      </c>
      <c r="P1280" s="630">
        <v>25</v>
      </c>
      <c r="Q1280" s="630">
        <v>22</v>
      </c>
      <c r="R1280" s="630">
        <v>14</v>
      </c>
      <c r="S1280" s="630">
        <v>26</v>
      </c>
      <c r="T1280" s="630">
        <v>25</v>
      </c>
      <c r="U1280" s="630">
        <v>24</v>
      </c>
      <c r="V1280" s="632">
        <v>25</v>
      </c>
      <c r="W1280" s="630">
        <v>27</v>
      </c>
      <c r="X1280" s="630">
        <v>29</v>
      </c>
      <c r="Y1280" s="630">
        <v>25</v>
      </c>
      <c r="Z1280" s="630">
        <v>24</v>
      </c>
      <c r="AA1280" s="630">
        <v>24</v>
      </c>
      <c r="AB1280" s="630">
        <v>24</v>
      </c>
      <c r="AC1280" s="112"/>
      <c r="AD1280" s="70"/>
      <c r="AE1280" s="49"/>
      <c r="AF1280" s="187"/>
      <c r="AG1280" s="187"/>
      <c r="AH1280" s="187"/>
      <c r="AI1280" s="187"/>
      <c r="AJ1280" s="187"/>
      <c r="AK1280" s="187"/>
      <c r="AL1280" s="187"/>
      <c r="AM1280" s="187"/>
      <c r="AN1280" s="187"/>
      <c r="AO1280" s="187"/>
      <c r="AP1280" s="187"/>
      <c r="AQ1280" s="187"/>
      <c r="AR1280" s="187"/>
      <c r="AS1280" s="187"/>
      <c r="AT1280" s="187"/>
      <c r="AU1280" s="187"/>
      <c r="AV1280" s="187"/>
      <c r="AW1280" s="187"/>
      <c r="AX1280" s="187"/>
      <c r="AY1280" s="187"/>
      <c r="AZ1280" s="187"/>
      <c r="BA1280" s="187"/>
      <c r="BB1280" s="187"/>
      <c r="BC1280" s="187"/>
      <c r="BD1280" s="187"/>
      <c r="BE1280" s="400"/>
      <c r="BF1280" s="114"/>
      <c r="BG1280" s="114"/>
      <c r="BH1280" s="114"/>
      <c r="BI1280" s="114"/>
      <c r="BJ1280" s="114"/>
      <c r="BK1280" s="114"/>
      <c r="BL1280" s="114"/>
      <c r="BM1280" s="114"/>
      <c r="BN1280" s="114"/>
      <c r="BO1280" s="114"/>
      <c r="BP1280" s="114"/>
      <c r="BQ1280" s="114"/>
      <c r="BR1280" s="114"/>
      <c r="BS1280" s="114"/>
      <c r="BT1280" s="114"/>
      <c r="BU1280" s="114"/>
      <c r="BV1280" s="114"/>
      <c r="BW1280" s="114"/>
      <c r="BX1280" s="114"/>
      <c r="BY1280" s="114"/>
      <c r="BZ1280" s="114"/>
      <c r="CA1280" s="114"/>
      <c r="CB1280" s="114"/>
      <c r="CC1280" s="114"/>
      <c r="CD1280" s="114"/>
      <c r="CE1280" s="114"/>
      <c r="CF1280" s="114"/>
      <c r="CG1280" s="114"/>
      <c r="CH1280" s="114"/>
      <c r="CI1280" s="114"/>
      <c r="CJ1280" s="114"/>
      <c r="CK1280" s="114"/>
      <c r="CL1280" s="114"/>
      <c r="CM1280" s="114"/>
      <c r="CN1280" s="114"/>
      <c r="CO1280" s="114"/>
      <c r="CP1280" s="114"/>
      <c r="CQ1280" s="114"/>
      <c r="CR1280" s="114"/>
      <c r="CS1280" s="114"/>
      <c r="CT1280" s="114"/>
      <c r="CU1280" s="114"/>
      <c r="CV1280" s="114"/>
      <c r="CW1280" s="114"/>
      <c r="CX1280" s="114"/>
      <c r="CY1280" s="114"/>
      <c r="CZ1280" s="114"/>
      <c r="DA1280" s="114"/>
      <c r="DB1280" s="114"/>
      <c r="DC1280" s="114"/>
      <c r="DD1280" s="114"/>
      <c r="DE1280" s="114"/>
      <c r="DF1280" s="114"/>
      <c r="DG1280" s="114"/>
      <c r="DH1280" s="114"/>
      <c r="DI1280" s="114"/>
      <c r="DJ1280" s="114"/>
      <c r="DK1280" s="114"/>
      <c r="DL1280" s="114"/>
      <c r="DM1280" s="114"/>
      <c r="DN1280" s="114"/>
      <c r="DO1280" s="114"/>
      <c r="DP1280" s="114"/>
      <c r="DQ1280" s="114"/>
      <c r="DR1280" s="114"/>
      <c r="DS1280" s="114"/>
      <c r="DT1280" s="114"/>
      <c r="DU1280" s="114"/>
      <c r="DV1280" s="114"/>
      <c r="DW1280" s="121"/>
      <c r="DX1280" s="121"/>
      <c r="DY1280" s="121"/>
      <c r="DZ1280" s="121"/>
      <c r="EA1280" s="85"/>
      <c r="EB1280" s="85"/>
    </row>
    <row r="1281" spans="1:132" s="2" customFormat="1" ht="10.5" customHeight="1" x14ac:dyDescent="0.2">
      <c r="A1281" s="1373"/>
      <c r="B1281" s="1376"/>
      <c r="C1281" s="846" t="s">
        <v>908</v>
      </c>
      <c r="D1281" s="102" t="s">
        <v>108</v>
      </c>
      <c r="E1281" s="42">
        <v>0.26495999999999997</v>
      </c>
      <c r="F1281" s="42">
        <v>0.25919999999999999</v>
      </c>
      <c r="G1281" s="42">
        <v>0.25919999999999999</v>
      </c>
      <c r="H1281" s="213">
        <v>0.26280000000000003</v>
      </c>
      <c r="I1281" s="42">
        <v>0.25919999999999999</v>
      </c>
      <c r="J1281" s="42">
        <v>0.25992000000000004</v>
      </c>
      <c r="K1281" s="42">
        <v>0.26280000000000003</v>
      </c>
      <c r="L1281" s="42">
        <v>0.25848000000000004</v>
      </c>
      <c r="M1281" s="42">
        <v>0.26639999999999997</v>
      </c>
      <c r="N1281" s="213">
        <v>0.27</v>
      </c>
      <c r="O1281" s="42">
        <v>0.26856000000000002</v>
      </c>
      <c r="P1281" s="42">
        <v>0.27144000000000001</v>
      </c>
      <c r="Q1281" s="42">
        <v>0.22463999999999998</v>
      </c>
      <c r="R1281" s="42">
        <v>0.1404</v>
      </c>
      <c r="S1281" s="42">
        <v>0.26280000000000003</v>
      </c>
      <c r="T1281" s="42">
        <v>0.26063999999999998</v>
      </c>
      <c r="U1281" s="42">
        <v>0.26207999999999998</v>
      </c>
      <c r="V1281" s="213">
        <v>0.26568000000000003</v>
      </c>
      <c r="W1281" s="42">
        <v>0.26280000000000003</v>
      </c>
      <c r="X1281" s="42">
        <v>0.26495999999999997</v>
      </c>
      <c r="Y1281" s="42">
        <v>0.26207999999999998</v>
      </c>
      <c r="Z1281" s="42">
        <v>0.26351999999999998</v>
      </c>
      <c r="AA1281" s="42">
        <v>0.25992000000000004</v>
      </c>
      <c r="AB1281" s="42">
        <v>0.26136000000000004</v>
      </c>
      <c r="AC1281" s="41">
        <f>(BD1281-AF1281)*AE1281</f>
        <v>0</v>
      </c>
      <c r="AD1281" s="43">
        <f>(BD1282-AF1282)*AE1281</f>
        <v>0</v>
      </c>
      <c r="AE1281" s="49">
        <v>7.2</v>
      </c>
      <c r="AF1281" s="678"/>
      <c r="AG1281" s="639"/>
      <c r="AH1281" s="640"/>
      <c r="AI1281" s="639"/>
      <c r="AJ1281" s="639"/>
      <c r="AK1281" s="639"/>
      <c r="AL1281" s="639"/>
      <c r="AM1281" s="639"/>
      <c r="AN1281" s="639"/>
      <c r="AO1281" s="639"/>
      <c r="AP1281" s="639"/>
      <c r="AQ1281" s="639"/>
      <c r="AR1281" s="639"/>
      <c r="AS1281" s="639"/>
      <c r="AT1281" s="639"/>
      <c r="AU1281" s="639"/>
      <c r="AV1281" s="639"/>
      <c r="AW1281" s="639"/>
      <c r="AX1281" s="639"/>
      <c r="AY1281" s="639"/>
      <c r="AZ1281" s="639"/>
      <c r="BA1281" s="639"/>
      <c r="BB1281" s="639"/>
      <c r="BC1281" s="639"/>
      <c r="BD1281" s="639"/>
      <c r="BE1281" s="400"/>
      <c r="BF1281" s="114"/>
      <c r="BG1281" s="114"/>
      <c r="BH1281" s="114"/>
      <c r="BI1281" s="114"/>
      <c r="BJ1281" s="114"/>
      <c r="BK1281" s="114"/>
      <c r="BL1281" s="114"/>
      <c r="BM1281" s="114"/>
      <c r="BN1281" s="114"/>
      <c r="BO1281" s="114"/>
      <c r="BP1281" s="114"/>
      <c r="BQ1281" s="114"/>
      <c r="BR1281" s="114"/>
      <c r="BS1281" s="114"/>
      <c r="BT1281" s="114"/>
      <c r="BU1281" s="114"/>
      <c r="BV1281" s="114"/>
      <c r="BW1281" s="114"/>
      <c r="BX1281" s="114"/>
      <c r="BY1281" s="114"/>
      <c r="BZ1281" s="114"/>
      <c r="CA1281" s="114"/>
      <c r="CB1281" s="114"/>
      <c r="CC1281" s="114"/>
      <c r="CD1281" s="114"/>
      <c r="CE1281" s="114"/>
      <c r="CF1281" s="114"/>
      <c r="CG1281" s="114"/>
      <c r="CH1281" s="114"/>
      <c r="CI1281" s="114"/>
      <c r="CJ1281" s="114"/>
      <c r="CK1281" s="114"/>
      <c r="CL1281" s="114"/>
      <c r="CM1281" s="114"/>
      <c r="CN1281" s="114"/>
      <c r="CO1281" s="114"/>
      <c r="CP1281" s="114"/>
      <c r="CQ1281" s="114"/>
      <c r="CR1281" s="114"/>
      <c r="CS1281" s="114"/>
      <c r="CT1281" s="114"/>
      <c r="CU1281" s="114"/>
      <c r="CV1281" s="114"/>
      <c r="CW1281" s="114"/>
      <c r="CX1281" s="114"/>
      <c r="CY1281" s="114"/>
      <c r="CZ1281" s="114"/>
      <c r="DA1281" s="114"/>
      <c r="DB1281" s="114"/>
      <c r="DC1281" s="114"/>
      <c r="DD1281" s="114"/>
      <c r="DE1281" s="114"/>
      <c r="DF1281" s="114"/>
      <c r="DG1281" s="114"/>
      <c r="DH1281" s="114"/>
      <c r="DI1281" s="114"/>
      <c r="DJ1281" s="114"/>
      <c r="DK1281" s="114"/>
      <c r="DL1281" s="114"/>
      <c r="DM1281" s="114"/>
      <c r="DN1281" s="114"/>
      <c r="DO1281" s="114"/>
      <c r="DP1281" s="114"/>
      <c r="DQ1281" s="114"/>
      <c r="DR1281" s="114"/>
      <c r="DS1281" s="114"/>
      <c r="DT1281" s="114"/>
      <c r="DU1281" s="114"/>
      <c r="DV1281" s="114"/>
      <c r="DW1281" s="121"/>
      <c r="DX1281" s="121"/>
      <c r="DY1281" s="121"/>
      <c r="DZ1281" s="121"/>
      <c r="EA1281" s="85"/>
      <c r="EB1281" s="85"/>
    </row>
    <row r="1282" spans="1:132" s="2" customFormat="1" ht="10.5" customHeight="1" x14ac:dyDescent="0.2">
      <c r="A1282" s="1373"/>
      <c r="B1282" s="1376"/>
      <c r="C1282" s="846" t="s">
        <v>908</v>
      </c>
      <c r="D1282" s="102" t="s">
        <v>906</v>
      </c>
      <c r="E1282" s="42">
        <v>0.11231999999999999</v>
      </c>
      <c r="F1282" s="42">
        <v>0.11087999999999999</v>
      </c>
      <c r="G1282" s="42">
        <v>0.10584</v>
      </c>
      <c r="H1282" s="213">
        <v>0.10872</v>
      </c>
      <c r="I1282" s="42">
        <v>0.10656</v>
      </c>
      <c r="J1282" s="42">
        <v>0.10656</v>
      </c>
      <c r="K1282" s="42">
        <v>0.10944</v>
      </c>
      <c r="L1282" s="42">
        <v>0.10872</v>
      </c>
      <c r="M1282" s="42">
        <v>0.11808</v>
      </c>
      <c r="N1282" s="213">
        <v>0.11952</v>
      </c>
      <c r="O1282" s="42">
        <v>0.11592</v>
      </c>
      <c r="P1282" s="42">
        <v>0.11808</v>
      </c>
      <c r="Q1282" s="42">
        <v>9.5039999999999999E-2</v>
      </c>
      <c r="R1282" s="42">
        <v>6.2640000000000001E-2</v>
      </c>
      <c r="S1282" s="42">
        <v>0.11304</v>
      </c>
      <c r="T1282" s="42">
        <v>0.10944</v>
      </c>
      <c r="U1282" s="42">
        <v>0.10584</v>
      </c>
      <c r="V1282" s="213">
        <v>0.11015999999999999</v>
      </c>
      <c r="W1282" s="42">
        <v>0.10584</v>
      </c>
      <c r="X1282" s="42">
        <v>0.10944</v>
      </c>
      <c r="Y1282" s="42">
        <v>0.11015999999999999</v>
      </c>
      <c r="Z1282" s="42">
        <v>0.108</v>
      </c>
      <c r="AA1282" s="42">
        <v>0.10512000000000001</v>
      </c>
      <c r="AB1282" s="42">
        <v>0.10872</v>
      </c>
      <c r="AC1282" s="41">
        <f>AC1313+AC1319+AC1325</f>
        <v>0</v>
      </c>
      <c r="AD1282" s="41">
        <f>AD1313+AD1319+AD1325</f>
        <v>0</v>
      </c>
      <c r="AE1282" s="49"/>
      <c r="AF1282" s="678"/>
      <c r="AG1282" s="639"/>
      <c r="AH1282" s="640"/>
      <c r="AI1282" s="639"/>
      <c r="AJ1282" s="639"/>
      <c r="AK1282" s="639"/>
      <c r="AL1282" s="639"/>
      <c r="AM1282" s="639"/>
      <c r="AN1282" s="639"/>
      <c r="AO1282" s="639"/>
      <c r="AP1282" s="639"/>
      <c r="AQ1282" s="639"/>
      <c r="AR1282" s="639"/>
      <c r="AS1282" s="639"/>
      <c r="AT1282" s="639"/>
      <c r="AU1282" s="639"/>
      <c r="AV1282" s="639"/>
      <c r="AW1282" s="639"/>
      <c r="AX1282" s="639"/>
      <c r="AY1282" s="639"/>
      <c r="AZ1282" s="639"/>
      <c r="BA1282" s="639"/>
      <c r="BB1282" s="639"/>
      <c r="BC1282" s="639"/>
      <c r="BD1282" s="639"/>
      <c r="BE1282" s="400"/>
      <c r="BF1282" s="114"/>
      <c r="BG1282" s="114"/>
      <c r="BH1282" s="114"/>
      <c r="BI1282" s="114"/>
      <c r="BJ1282" s="114"/>
      <c r="BK1282" s="114"/>
      <c r="BL1282" s="114"/>
      <c r="BM1282" s="114"/>
      <c r="BN1282" s="114"/>
      <c r="BO1282" s="114"/>
      <c r="BP1282" s="114"/>
      <c r="BQ1282" s="114"/>
      <c r="BR1282" s="114"/>
      <c r="BS1282" s="114"/>
      <c r="BT1282" s="114"/>
      <c r="BU1282" s="114"/>
      <c r="BV1282" s="114"/>
      <c r="BW1282" s="114"/>
      <c r="BX1282" s="114"/>
      <c r="BY1282" s="114"/>
      <c r="BZ1282" s="114"/>
      <c r="CA1282" s="114"/>
      <c r="CB1282" s="114"/>
      <c r="CC1282" s="114"/>
      <c r="CD1282" s="114"/>
      <c r="CE1282" s="114"/>
      <c r="CF1282" s="114"/>
      <c r="CG1282" s="114"/>
      <c r="CH1282" s="114"/>
      <c r="CI1282" s="114"/>
      <c r="CJ1282" s="114"/>
      <c r="CK1282" s="114"/>
      <c r="CL1282" s="114"/>
      <c r="CM1282" s="114"/>
      <c r="CN1282" s="114"/>
      <c r="CO1282" s="114"/>
      <c r="CP1282" s="114"/>
      <c r="CQ1282" s="114"/>
      <c r="CR1282" s="114"/>
      <c r="CS1282" s="114"/>
      <c r="CT1282" s="114"/>
      <c r="CU1282" s="114"/>
      <c r="CV1282" s="114"/>
      <c r="CW1282" s="114"/>
      <c r="CX1282" s="114"/>
      <c r="CY1282" s="114"/>
      <c r="CZ1282" s="114"/>
      <c r="DA1282" s="114"/>
      <c r="DB1282" s="114"/>
      <c r="DC1282" s="114"/>
      <c r="DD1282" s="114"/>
      <c r="DE1282" s="114"/>
      <c r="DF1282" s="114"/>
      <c r="DG1282" s="114"/>
      <c r="DH1282" s="114"/>
      <c r="DI1282" s="114"/>
      <c r="DJ1282" s="114"/>
      <c r="DK1282" s="114"/>
      <c r="DL1282" s="114"/>
      <c r="DM1282" s="114"/>
      <c r="DN1282" s="114"/>
      <c r="DO1282" s="114"/>
      <c r="DP1282" s="114"/>
      <c r="DQ1282" s="114"/>
      <c r="DR1282" s="114"/>
      <c r="DS1282" s="114"/>
      <c r="DT1282" s="114"/>
      <c r="DU1282" s="114"/>
      <c r="DV1282" s="114"/>
      <c r="DW1282" s="121"/>
      <c r="DX1282" s="121"/>
      <c r="DY1282" s="121"/>
      <c r="DZ1282" s="121"/>
      <c r="EA1282" s="85"/>
      <c r="EB1282" s="85"/>
    </row>
    <row r="1283" spans="1:132" s="2" customFormat="1" ht="10.5" customHeight="1" x14ac:dyDescent="0.2">
      <c r="A1283" s="1373"/>
      <c r="B1283" s="1376"/>
      <c r="C1283" s="846" t="s">
        <v>908</v>
      </c>
      <c r="D1283" s="103" t="s">
        <v>907</v>
      </c>
      <c r="E1283" s="104">
        <v>0</v>
      </c>
      <c r="F1283" s="104">
        <v>0</v>
      </c>
      <c r="G1283" s="104">
        <v>0</v>
      </c>
      <c r="H1283" s="232">
        <v>0</v>
      </c>
      <c r="I1283" s="104">
        <v>0</v>
      </c>
      <c r="J1283" s="104">
        <v>0</v>
      </c>
      <c r="K1283" s="104">
        <v>0</v>
      </c>
      <c r="L1283" s="104">
        <v>0</v>
      </c>
      <c r="M1283" s="104">
        <v>0</v>
      </c>
      <c r="N1283" s="232">
        <v>0</v>
      </c>
      <c r="O1283" s="104">
        <v>0</v>
      </c>
      <c r="P1283" s="104">
        <v>0</v>
      </c>
      <c r="Q1283" s="104">
        <v>0</v>
      </c>
      <c r="R1283" s="104">
        <v>0</v>
      </c>
      <c r="S1283" s="104">
        <v>0</v>
      </c>
      <c r="T1283" s="104">
        <v>0</v>
      </c>
      <c r="U1283" s="104">
        <v>0</v>
      </c>
      <c r="V1283" s="232">
        <v>0</v>
      </c>
      <c r="W1283" s="104">
        <v>0</v>
      </c>
      <c r="X1283" s="104">
        <v>0</v>
      </c>
      <c r="Y1283" s="104">
        <v>0</v>
      </c>
      <c r="Z1283" s="104">
        <v>0</v>
      </c>
      <c r="AA1283" s="104">
        <v>0</v>
      </c>
      <c r="AB1283" s="104">
        <v>0</v>
      </c>
      <c r="AC1283" s="41"/>
      <c r="AD1283" s="41"/>
      <c r="AE1283" s="49"/>
      <c r="AF1283" s="678"/>
      <c r="AG1283" s="639"/>
      <c r="AH1283" s="640"/>
      <c r="AI1283" s="639"/>
      <c r="AJ1283" s="639"/>
      <c r="AK1283" s="639"/>
      <c r="AL1283" s="639"/>
      <c r="AM1283" s="639"/>
      <c r="AN1283" s="639"/>
      <c r="AO1283" s="639"/>
      <c r="AP1283" s="639"/>
      <c r="AQ1283" s="639"/>
      <c r="AR1283" s="639"/>
      <c r="AS1283" s="639"/>
      <c r="AT1283" s="639"/>
      <c r="AU1283" s="639"/>
      <c r="AV1283" s="639"/>
      <c r="AW1283" s="639"/>
      <c r="AX1283" s="639"/>
      <c r="AY1283" s="639"/>
      <c r="AZ1283" s="639"/>
      <c r="BA1283" s="639"/>
      <c r="BB1283" s="639"/>
      <c r="BC1283" s="639"/>
      <c r="BD1283" s="639"/>
      <c r="BE1283" s="400"/>
      <c r="BF1283" s="114"/>
      <c r="BG1283" s="114"/>
      <c r="BH1283" s="114"/>
      <c r="BI1283" s="114"/>
      <c r="BJ1283" s="114"/>
      <c r="BK1283" s="114"/>
      <c r="BL1283" s="114"/>
      <c r="BM1283" s="114"/>
      <c r="BN1283" s="114"/>
      <c r="BO1283" s="114"/>
      <c r="BP1283" s="114"/>
      <c r="BQ1283" s="114"/>
      <c r="BR1283" s="114"/>
      <c r="BS1283" s="114"/>
      <c r="BT1283" s="114"/>
      <c r="BU1283" s="114"/>
      <c r="BV1283" s="114"/>
      <c r="BW1283" s="114"/>
      <c r="BX1283" s="114"/>
      <c r="BY1283" s="114"/>
      <c r="BZ1283" s="114"/>
      <c r="CA1283" s="114"/>
      <c r="CB1283" s="114"/>
      <c r="CC1283" s="114"/>
      <c r="CD1283" s="114"/>
      <c r="CE1283" s="114"/>
      <c r="CF1283" s="114"/>
      <c r="CG1283" s="114"/>
      <c r="CH1283" s="114"/>
      <c r="CI1283" s="114"/>
      <c r="CJ1283" s="114"/>
      <c r="CK1283" s="114"/>
      <c r="CL1283" s="114"/>
      <c r="CM1283" s="114"/>
      <c r="CN1283" s="114"/>
      <c r="CO1283" s="114"/>
      <c r="CP1283" s="114"/>
      <c r="CQ1283" s="114"/>
      <c r="CR1283" s="114"/>
      <c r="CS1283" s="114"/>
      <c r="CT1283" s="114"/>
      <c r="CU1283" s="114"/>
      <c r="CV1283" s="114"/>
      <c r="CW1283" s="114"/>
      <c r="CX1283" s="114"/>
      <c r="CY1283" s="114"/>
      <c r="CZ1283" s="114"/>
      <c r="DA1283" s="114"/>
      <c r="DB1283" s="114"/>
      <c r="DC1283" s="114"/>
      <c r="DD1283" s="114"/>
      <c r="DE1283" s="114"/>
      <c r="DF1283" s="114"/>
      <c r="DG1283" s="114"/>
      <c r="DH1283" s="114"/>
      <c r="DI1283" s="114"/>
      <c r="DJ1283" s="114"/>
      <c r="DK1283" s="114"/>
      <c r="DL1283" s="114"/>
      <c r="DM1283" s="114"/>
      <c r="DN1283" s="114"/>
      <c r="DO1283" s="114"/>
      <c r="DP1283" s="114"/>
      <c r="DQ1283" s="114"/>
      <c r="DR1283" s="114"/>
      <c r="DS1283" s="114"/>
      <c r="DT1283" s="114"/>
      <c r="DU1283" s="114"/>
      <c r="DV1283" s="114"/>
      <c r="DW1283" s="121"/>
      <c r="DX1283" s="121"/>
      <c r="DY1283" s="121"/>
      <c r="DZ1283" s="121"/>
      <c r="EA1283" s="85"/>
      <c r="EB1283" s="85"/>
    </row>
    <row r="1284" spans="1:132" s="2" customFormat="1" ht="10.5" customHeight="1" thickBot="1" x14ac:dyDescent="0.25">
      <c r="A1284" s="1374"/>
      <c r="B1284" s="1377"/>
      <c r="C1284" s="197"/>
      <c r="D1284" s="166" t="s">
        <v>35</v>
      </c>
      <c r="E1284" s="45">
        <f>(E1282-E1283)/E1281</f>
        <v>0.42391304347826086</v>
      </c>
      <c r="F1284" s="45">
        <f t="shared" ref="F1284:AB1284" si="1496">(F1282-F1283)/F1281</f>
        <v>0.42777777777777776</v>
      </c>
      <c r="G1284" s="45">
        <f t="shared" si="1496"/>
        <v>0.40833333333333338</v>
      </c>
      <c r="H1284" s="214">
        <f t="shared" si="1496"/>
        <v>0.41369863013698621</v>
      </c>
      <c r="I1284" s="45">
        <f t="shared" si="1496"/>
        <v>0.41111111111111115</v>
      </c>
      <c r="J1284" s="45">
        <f t="shared" si="1496"/>
        <v>0.40997229916897504</v>
      </c>
      <c r="K1284" s="45">
        <f t="shared" si="1496"/>
        <v>0.41643835616438352</v>
      </c>
      <c r="L1284" s="45">
        <f t="shared" si="1496"/>
        <v>0.42061281337047346</v>
      </c>
      <c r="M1284" s="45">
        <f t="shared" si="1496"/>
        <v>0.44324324324324332</v>
      </c>
      <c r="N1284" s="214">
        <f t="shared" si="1496"/>
        <v>0.44266666666666665</v>
      </c>
      <c r="O1284" s="45">
        <f t="shared" si="1496"/>
        <v>0.43163538873994634</v>
      </c>
      <c r="P1284" s="45">
        <f t="shared" si="1496"/>
        <v>0.43501326259946949</v>
      </c>
      <c r="Q1284" s="45">
        <f t="shared" si="1496"/>
        <v>0.42307692307692313</v>
      </c>
      <c r="R1284" s="45">
        <f t="shared" si="1496"/>
        <v>0.44615384615384618</v>
      </c>
      <c r="S1284" s="45">
        <f t="shared" si="1496"/>
        <v>0.43013698630136982</v>
      </c>
      <c r="T1284" s="45">
        <f t="shared" si="1496"/>
        <v>0.41988950276243098</v>
      </c>
      <c r="U1284" s="45">
        <f t="shared" si="1496"/>
        <v>0.40384615384615391</v>
      </c>
      <c r="V1284" s="214">
        <f t="shared" si="1496"/>
        <v>0.41463414634146334</v>
      </c>
      <c r="W1284" s="45">
        <f t="shared" si="1496"/>
        <v>0.40273972602739722</v>
      </c>
      <c r="X1284" s="45">
        <f t="shared" si="1496"/>
        <v>0.41304347826086957</v>
      </c>
      <c r="Y1284" s="45">
        <f t="shared" si="1496"/>
        <v>0.42032967032967034</v>
      </c>
      <c r="Z1284" s="45">
        <f t="shared" si="1496"/>
        <v>0.4098360655737705</v>
      </c>
      <c r="AA1284" s="45">
        <f t="shared" si="1496"/>
        <v>0.40443213296398889</v>
      </c>
      <c r="AB1284" s="45">
        <f t="shared" si="1496"/>
        <v>0.41597796143250682</v>
      </c>
      <c r="AC1284" s="41"/>
      <c r="AD1284" s="43"/>
      <c r="AE1284" s="49"/>
      <c r="AF1284" s="187"/>
      <c r="AG1284" s="187"/>
      <c r="AH1284" s="187"/>
      <c r="AI1284" s="187"/>
      <c r="AJ1284" s="187"/>
      <c r="AK1284" s="187"/>
      <c r="AL1284" s="187"/>
      <c r="AM1284" s="187"/>
      <c r="AN1284" s="187"/>
      <c r="AO1284" s="187"/>
      <c r="AP1284" s="187"/>
      <c r="AQ1284" s="187"/>
      <c r="AR1284" s="187"/>
      <c r="AS1284" s="187"/>
      <c r="AT1284" s="187"/>
      <c r="AU1284" s="187"/>
      <c r="AV1284" s="187"/>
      <c r="AW1284" s="187"/>
      <c r="AX1284" s="187"/>
      <c r="AY1284" s="187"/>
      <c r="AZ1284" s="187"/>
      <c r="BA1284" s="187"/>
      <c r="BB1284" s="187"/>
      <c r="BC1284" s="187"/>
      <c r="BD1284" s="187"/>
      <c r="BE1284" s="400"/>
      <c r="BF1284" s="114"/>
      <c r="BG1284" s="114"/>
      <c r="BH1284" s="114"/>
      <c r="BI1284" s="114"/>
      <c r="BJ1284" s="114"/>
      <c r="BK1284" s="114"/>
      <c r="BL1284" s="114"/>
      <c r="BM1284" s="114"/>
      <c r="BN1284" s="114"/>
      <c r="BO1284" s="114"/>
      <c r="BP1284" s="114"/>
      <c r="BQ1284" s="114"/>
      <c r="BR1284" s="114"/>
      <c r="BS1284" s="114"/>
      <c r="BT1284" s="114"/>
      <c r="BU1284" s="114"/>
      <c r="BV1284" s="114"/>
      <c r="BW1284" s="114"/>
      <c r="BX1284" s="114"/>
      <c r="BY1284" s="114"/>
      <c r="BZ1284" s="114"/>
      <c r="CA1284" s="114"/>
      <c r="CB1284" s="114"/>
      <c r="CC1284" s="114"/>
      <c r="CD1284" s="114"/>
      <c r="CE1284" s="114"/>
      <c r="CF1284" s="114"/>
      <c r="CG1284" s="114"/>
      <c r="CH1284" s="114"/>
      <c r="CI1284" s="114"/>
      <c r="CJ1284" s="114"/>
      <c r="CK1284" s="114"/>
      <c r="CL1284" s="114"/>
      <c r="CM1284" s="114"/>
      <c r="CN1284" s="114"/>
      <c r="CO1284" s="114"/>
      <c r="CP1284" s="114"/>
      <c r="CQ1284" s="114"/>
      <c r="CR1284" s="114"/>
      <c r="CS1284" s="114"/>
      <c r="CT1284" s="114"/>
      <c r="CU1284" s="114"/>
      <c r="CV1284" s="114"/>
      <c r="CW1284" s="114"/>
      <c r="CX1284" s="114"/>
      <c r="CY1284" s="114"/>
      <c r="CZ1284" s="114"/>
      <c r="DA1284" s="114"/>
      <c r="DB1284" s="114"/>
      <c r="DC1284" s="114"/>
      <c r="DD1284" s="114"/>
      <c r="DE1284" s="114"/>
      <c r="DF1284" s="114"/>
      <c r="DG1284" s="114"/>
      <c r="DH1284" s="114"/>
      <c r="DI1284" s="114"/>
      <c r="DJ1284" s="114"/>
      <c r="DK1284" s="114"/>
      <c r="DL1284" s="114"/>
      <c r="DM1284" s="114"/>
      <c r="DN1284" s="114"/>
      <c r="DO1284" s="114"/>
      <c r="DP1284" s="114"/>
      <c r="DQ1284" s="114"/>
      <c r="DR1284" s="114"/>
      <c r="DS1284" s="114"/>
      <c r="DT1284" s="114"/>
      <c r="DU1284" s="114"/>
      <c r="DV1284" s="114"/>
      <c r="DW1284" s="121"/>
      <c r="DX1284" s="121"/>
      <c r="DY1284" s="121"/>
      <c r="DZ1284" s="121"/>
      <c r="EA1284" s="85"/>
      <c r="EB1284" s="85"/>
    </row>
    <row r="1285" spans="1:132" s="2" customFormat="1" ht="10.5" customHeight="1" x14ac:dyDescent="0.2">
      <c r="A1285" s="1415" t="s">
        <v>10</v>
      </c>
      <c r="B1285" s="1442" t="s">
        <v>81</v>
      </c>
      <c r="C1285" s="695" t="s">
        <v>118</v>
      </c>
      <c r="D1285" s="726" t="s">
        <v>27</v>
      </c>
      <c r="E1285" s="50">
        <f>ROUND(SQRT(E1287^2+(E1288-E1289)^2)*1000/(1.73*E1309),0)</f>
        <v>350</v>
      </c>
      <c r="F1285" s="50">
        <f t="shared" ref="F1285:AB1285" si="1497">ROUND(SQRT(F1287^2+(F1288-F1289)^2)*1000/(1.73*F1309),0)</f>
        <v>340</v>
      </c>
      <c r="G1285" s="50">
        <f t="shared" si="1497"/>
        <v>215</v>
      </c>
      <c r="H1285" s="216">
        <f>ROUND(SQRT(H1287^2+(H1288-H1289)^2)*1000/(1.73*H1309),0)</f>
        <v>311</v>
      </c>
      <c r="I1285" s="50">
        <f t="shared" si="1497"/>
        <v>372</v>
      </c>
      <c r="J1285" s="50">
        <f t="shared" si="1497"/>
        <v>308</v>
      </c>
      <c r="K1285" s="50">
        <f t="shared" si="1497"/>
        <v>311</v>
      </c>
      <c r="L1285" s="50">
        <f t="shared" si="1497"/>
        <v>287</v>
      </c>
      <c r="M1285" s="50">
        <f t="shared" si="1497"/>
        <v>202</v>
      </c>
      <c r="N1285" s="216">
        <f t="shared" si="1497"/>
        <v>191</v>
      </c>
      <c r="O1285" s="50">
        <f t="shared" si="1497"/>
        <v>338</v>
      </c>
      <c r="P1285" s="50">
        <f t="shared" si="1497"/>
        <v>269</v>
      </c>
      <c r="Q1285" s="50">
        <f t="shared" si="1497"/>
        <v>285</v>
      </c>
      <c r="R1285" s="50">
        <f t="shared" si="1497"/>
        <v>286</v>
      </c>
      <c r="S1285" s="50">
        <f t="shared" si="1497"/>
        <v>287</v>
      </c>
      <c r="T1285" s="50">
        <f t="shared" si="1497"/>
        <v>388</v>
      </c>
      <c r="U1285" s="50">
        <f t="shared" si="1497"/>
        <v>316</v>
      </c>
      <c r="V1285" s="216">
        <f t="shared" si="1497"/>
        <v>277</v>
      </c>
      <c r="W1285" s="50">
        <f t="shared" si="1497"/>
        <v>394</v>
      </c>
      <c r="X1285" s="50">
        <f t="shared" si="1497"/>
        <v>319</v>
      </c>
      <c r="Y1285" s="50">
        <f t="shared" si="1497"/>
        <v>250</v>
      </c>
      <c r="Z1285" s="50">
        <f t="shared" si="1497"/>
        <v>331</v>
      </c>
      <c r="AA1285" s="50">
        <f t="shared" si="1497"/>
        <v>312</v>
      </c>
      <c r="AB1285" s="50">
        <f t="shared" si="1497"/>
        <v>122</v>
      </c>
      <c r="AC1285" s="41"/>
      <c r="AD1285" s="43"/>
      <c r="AE1285" s="49"/>
      <c r="AF1285" s="188"/>
      <c r="AG1285" s="188"/>
      <c r="AH1285" s="188"/>
      <c r="AI1285" s="188"/>
      <c r="AJ1285" s="188"/>
      <c r="AK1285" s="188"/>
      <c r="AL1285" s="188"/>
      <c r="AM1285" s="188"/>
      <c r="AN1285" s="188"/>
      <c r="AO1285" s="188"/>
      <c r="AP1285" s="188"/>
      <c r="AQ1285" s="188"/>
      <c r="AR1285" s="188"/>
      <c r="AS1285" s="188"/>
      <c r="AT1285" s="188"/>
      <c r="AU1285" s="188"/>
      <c r="AV1285" s="188"/>
      <c r="AW1285" s="188"/>
      <c r="AX1285" s="188"/>
      <c r="AY1285" s="188"/>
      <c r="AZ1285" s="188"/>
      <c r="BA1285" s="188"/>
      <c r="BB1285" s="188"/>
      <c r="BC1285" s="188"/>
      <c r="BD1285" s="188"/>
      <c r="BE1285" s="400"/>
      <c r="BF1285" s="114"/>
      <c r="BG1285" s="114"/>
      <c r="BH1285" s="114"/>
      <c r="BI1285" s="114"/>
      <c r="BJ1285" s="114"/>
      <c r="BK1285" s="114"/>
      <c r="BL1285" s="114"/>
      <c r="BM1285" s="114"/>
      <c r="BN1285" s="114"/>
      <c r="BO1285" s="114"/>
      <c r="BP1285" s="114"/>
      <c r="BQ1285" s="114"/>
      <c r="BR1285" s="114"/>
      <c r="BS1285" s="114"/>
      <c r="BT1285" s="114"/>
      <c r="BU1285" s="114"/>
      <c r="BV1285" s="114"/>
      <c r="BW1285" s="114"/>
      <c r="BX1285" s="114"/>
      <c r="BY1285" s="114"/>
      <c r="BZ1285" s="114"/>
      <c r="CA1285" s="114"/>
      <c r="CB1285" s="114"/>
      <c r="CC1285" s="114"/>
      <c r="CD1285" s="114"/>
      <c r="CE1285" s="114"/>
      <c r="CF1285" s="114"/>
      <c r="CG1285" s="114"/>
      <c r="CH1285" s="114"/>
      <c r="CI1285" s="114"/>
      <c r="CJ1285" s="114"/>
      <c r="CK1285" s="114"/>
      <c r="CL1285" s="114"/>
      <c r="CM1285" s="114"/>
      <c r="CN1285" s="114"/>
      <c r="CO1285" s="114"/>
      <c r="CP1285" s="114"/>
      <c r="CQ1285" s="114"/>
      <c r="CR1285" s="114"/>
      <c r="CS1285" s="114"/>
      <c r="CT1285" s="114"/>
      <c r="CU1285" s="114"/>
      <c r="CV1285" s="114"/>
      <c r="CW1285" s="114"/>
      <c r="CX1285" s="114"/>
      <c r="CY1285" s="114"/>
      <c r="CZ1285" s="114"/>
      <c r="DA1285" s="114"/>
      <c r="DB1285" s="114"/>
      <c r="DC1285" s="114"/>
      <c r="DD1285" s="114"/>
      <c r="DE1285" s="114"/>
      <c r="DF1285" s="114"/>
      <c r="DG1285" s="114"/>
      <c r="DH1285" s="114"/>
      <c r="DI1285" s="114"/>
      <c r="DJ1285" s="114"/>
      <c r="DK1285" s="114"/>
      <c r="DL1285" s="114"/>
      <c r="DM1285" s="114"/>
      <c r="DN1285" s="114"/>
      <c r="DO1285" s="114"/>
      <c r="DP1285" s="114"/>
      <c r="DQ1285" s="114"/>
      <c r="DR1285" s="114"/>
      <c r="DS1285" s="114"/>
      <c r="DT1285" s="114"/>
      <c r="DU1285" s="114"/>
      <c r="DV1285" s="114"/>
      <c r="DW1285" s="121"/>
      <c r="DX1285" s="121"/>
      <c r="DY1285" s="121"/>
      <c r="DZ1285" s="121"/>
      <c r="EA1285" s="85"/>
      <c r="EB1285" s="85"/>
    </row>
    <row r="1286" spans="1:132" s="2" customFormat="1" ht="10.5" customHeight="1" x14ac:dyDescent="0.2">
      <c r="A1286" s="1439"/>
      <c r="B1286" s="1443"/>
      <c r="C1286" s="846" t="s">
        <v>115</v>
      </c>
      <c r="D1286" s="102" t="s">
        <v>27</v>
      </c>
      <c r="E1286" s="630">
        <v>350</v>
      </c>
      <c r="F1286" s="630">
        <v>340</v>
      </c>
      <c r="G1286" s="630">
        <v>215</v>
      </c>
      <c r="H1286" s="632">
        <v>311</v>
      </c>
      <c r="I1286" s="630">
        <v>408</v>
      </c>
      <c r="J1286" s="630">
        <v>308</v>
      </c>
      <c r="K1286" s="630">
        <v>288</v>
      </c>
      <c r="L1286" s="630">
        <v>251</v>
      </c>
      <c r="M1286" s="630">
        <v>202</v>
      </c>
      <c r="N1286" s="632">
        <v>191</v>
      </c>
      <c r="O1286" s="630">
        <v>338</v>
      </c>
      <c r="P1286" s="630">
        <v>269</v>
      </c>
      <c r="Q1286" s="630">
        <v>285</v>
      </c>
      <c r="R1286" s="630">
        <v>261</v>
      </c>
      <c r="S1286" s="630">
        <v>287</v>
      </c>
      <c r="T1286" s="630">
        <v>388</v>
      </c>
      <c r="U1286" s="630">
        <v>316</v>
      </c>
      <c r="V1286" s="632">
        <v>277</v>
      </c>
      <c r="W1286" s="630">
        <v>394</v>
      </c>
      <c r="X1286" s="630">
        <v>314</v>
      </c>
      <c r="Y1286" s="630">
        <v>246</v>
      </c>
      <c r="Z1286" s="630">
        <v>331</v>
      </c>
      <c r="AA1286" s="630">
        <v>312</v>
      </c>
      <c r="AB1286" s="630">
        <v>125</v>
      </c>
      <c r="AC1286" s="112"/>
      <c r="AD1286" s="70"/>
      <c r="AE1286" s="49"/>
      <c r="AF1286" s="187"/>
      <c r="AG1286" s="187"/>
      <c r="AH1286" s="187"/>
      <c r="AI1286" s="187"/>
      <c r="AJ1286" s="187"/>
      <c r="AK1286" s="187"/>
      <c r="AL1286" s="187"/>
      <c r="AM1286" s="187"/>
      <c r="AN1286" s="187"/>
      <c r="AO1286" s="187"/>
      <c r="AP1286" s="187"/>
      <c r="AQ1286" s="187"/>
      <c r="AR1286" s="187"/>
      <c r="AS1286" s="187"/>
      <c r="AT1286" s="187"/>
      <c r="AU1286" s="187"/>
      <c r="AV1286" s="187"/>
      <c r="AW1286" s="187"/>
      <c r="AX1286" s="187"/>
      <c r="AY1286" s="187"/>
      <c r="AZ1286" s="187"/>
      <c r="BA1286" s="187"/>
      <c r="BB1286" s="187"/>
      <c r="BC1286" s="187"/>
      <c r="BD1286" s="187"/>
      <c r="BE1286" s="400"/>
      <c r="BF1286" s="114"/>
      <c r="BG1286" s="114"/>
      <c r="BH1286" s="114"/>
      <c r="BI1286" s="114"/>
      <c r="BJ1286" s="114"/>
      <c r="BK1286" s="114"/>
      <c r="BL1286" s="114"/>
      <c r="BM1286" s="114"/>
      <c r="BN1286" s="114"/>
      <c r="BO1286" s="114"/>
      <c r="BP1286" s="114"/>
      <c r="BQ1286" s="114"/>
      <c r="BR1286" s="114"/>
      <c r="BS1286" s="114"/>
      <c r="BT1286" s="114"/>
      <c r="BU1286" s="114"/>
      <c r="BV1286" s="114"/>
      <c r="BW1286" s="114"/>
      <c r="BX1286" s="114"/>
      <c r="BY1286" s="114"/>
      <c r="BZ1286" s="114"/>
      <c r="CA1286" s="114"/>
      <c r="CB1286" s="114"/>
      <c r="CC1286" s="114"/>
      <c r="CD1286" s="114"/>
      <c r="CE1286" s="114"/>
      <c r="CF1286" s="114"/>
      <c r="CG1286" s="114"/>
      <c r="CH1286" s="114"/>
      <c r="CI1286" s="114"/>
      <c r="CJ1286" s="114"/>
      <c r="CK1286" s="114"/>
      <c r="CL1286" s="114"/>
      <c r="CM1286" s="114"/>
      <c r="CN1286" s="114"/>
      <c r="CO1286" s="114"/>
      <c r="CP1286" s="114"/>
      <c r="CQ1286" s="114"/>
      <c r="CR1286" s="114"/>
      <c r="CS1286" s="114"/>
      <c r="CT1286" s="114"/>
      <c r="CU1286" s="114"/>
      <c r="CV1286" s="114"/>
      <c r="CW1286" s="114"/>
      <c r="CX1286" s="114"/>
      <c r="CY1286" s="114"/>
      <c r="CZ1286" s="114"/>
      <c r="DA1286" s="114"/>
      <c r="DB1286" s="114"/>
      <c r="DC1286" s="114"/>
      <c r="DD1286" s="114"/>
      <c r="DE1286" s="114"/>
      <c r="DF1286" s="114"/>
      <c r="DG1286" s="114"/>
      <c r="DH1286" s="114"/>
      <c r="DI1286" s="114"/>
      <c r="DJ1286" s="114"/>
      <c r="DK1286" s="114"/>
      <c r="DL1286" s="114"/>
      <c r="DM1286" s="114"/>
      <c r="DN1286" s="114"/>
      <c r="DO1286" s="114"/>
      <c r="DP1286" s="114"/>
      <c r="DQ1286" s="114"/>
      <c r="DR1286" s="114"/>
      <c r="DS1286" s="114"/>
      <c r="DT1286" s="114"/>
      <c r="DU1286" s="114"/>
      <c r="DV1286" s="114"/>
      <c r="DW1286" s="121"/>
      <c r="DX1286" s="121"/>
      <c r="DY1286" s="121"/>
      <c r="DZ1286" s="121"/>
      <c r="EA1286" s="85"/>
      <c r="EB1286" s="85"/>
    </row>
    <row r="1287" spans="1:132" s="2" customFormat="1" ht="10.5" customHeight="1" x14ac:dyDescent="0.2">
      <c r="A1287" s="1439"/>
      <c r="B1287" s="1443"/>
      <c r="C1287" s="846" t="s">
        <v>908</v>
      </c>
      <c r="D1287" s="102" t="s">
        <v>108</v>
      </c>
      <c r="E1287" s="42">
        <v>2.2564799999999998</v>
      </c>
      <c r="F1287" s="42">
        <v>2.29392</v>
      </c>
      <c r="G1287" s="42">
        <v>1.2679200000000002</v>
      </c>
      <c r="H1287" s="213">
        <v>2.01024</v>
      </c>
      <c r="I1287" s="42">
        <v>2.60928</v>
      </c>
      <c r="J1287" s="42">
        <v>2.0080800000000001</v>
      </c>
      <c r="K1287" s="42">
        <v>2.02176</v>
      </c>
      <c r="L1287" s="42">
        <v>1.8331199999999999</v>
      </c>
      <c r="M1287" s="42">
        <v>1.13184</v>
      </c>
      <c r="N1287" s="213">
        <v>1.1548800000000001</v>
      </c>
      <c r="O1287" s="42">
        <v>2.1628799999999999</v>
      </c>
      <c r="P1287" s="42">
        <v>1.7352000000000001</v>
      </c>
      <c r="Q1287" s="42">
        <v>1.94184</v>
      </c>
      <c r="R1287" s="42">
        <v>1.6092</v>
      </c>
      <c r="S1287" s="42">
        <v>1.77624</v>
      </c>
      <c r="T1287" s="42">
        <v>2.8684799999999999</v>
      </c>
      <c r="U1287" s="42">
        <v>2.0858400000000001</v>
      </c>
      <c r="V1287" s="213">
        <v>1.7539200000000001</v>
      </c>
      <c r="W1287" s="42">
        <v>3.0873600000000003</v>
      </c>
      <c r="X1287" s="42">
        <v>2.14344</v>
      </c>
      <c r="Y1287" s="42">
        <v>1.5407999999999999</v>
      </c>
      <c r="Z1287" s="42">
        <v>2.0908800000000003</v>
      </c>
      <c r="AA1287" s="42">
        <v>2.0908800000000003</v>
      </c>
      <c r="AB1287" s="42">
        <v>0.76751999999999998</v>
      </c>
      <c r="AC1287" s="41">
        <f>(BD1287-AF1287)*AE1287</f>
        <v>0</v>
      </c>
      <c r="AD1287" s="43">
        <f>(BD1288-AF1288)*AE1287</f>
        <v>0</v>
      </c>
      <c r="AE1287" s="49">
        <v>7.2</v>
      </c>
      <c r="AF1287" s="678"/>
      <c r="AG1287" s="639"/>
      <c r="AH1287" s="640"/>
      <c r="AI1287" s="639"/>
      <c r="AJ1287" s="639"/>
      <c r="AK1287" s="639"/>
      <c r="AL1287" s="639"/>
      <c r="AM1287" s="639"/>
      <c r="AN1287" s="639"/>
      <c r="AO1287" s="639"/>
      <c r="AP1287" s="639"/>
      <c r="AQ1287" s="639"/>
      <c r="AR1287" s="639"/>
      <c r="AS1287" s="639"/>
      <c r="AT1287" s="639"/>
      <c r="AU1287" s="639"/>
      <c r="AV1287" s="639"/>
      <c r="AW1287" s="639"/>
      <c r="AX1287" s="639"/>
      <c r="AY1287" s="639"/>
      <c r="AZ1287" s="639"/>
      <c r="BA1287" s="639"/>
      <c r="BB1287" s="639"/>
      <c r="BC1287" s="639"/>
      <c r="BD1287" s="639"/>
      <c r="BE1287" s="400"/>
      <c r="BF1287" s="114"/>
      <c r="BG1287" s="114"/>
      <c r="BH1287" s="114"/>
      <c r="BI1287" s="114"/>
      <c r="BJ1287" s="114"/>
      <c r="BK1287" s="114"/>
      <c r="BL1287" s="114"/>
      <c r="BM1287" s="114"/>
      <c r="BN1287" s="114"/>
      <c r="BO1287" s="114"/>
      <c r="BP1287" s="114"/>
      <c r="BQ1287" s="114"/>
      <c r="BR1287" s="114"/>
      <c r="BS1287" s="114"/>
      <c r="BT1287" s="114"/>
      <c r="BU1287" s="114"/>
      <c r="BV1287" s="114"/>
      <c r="BW1287" s="114"/>
      <c r="BX1287" s="114"/>
      <c r="BY1287" s="114"/>
      <c r="BZ1287" s="114"/>
      <c r="CA1287" s="114"/>
      <c r="CB1287" s="114"/>
      <c r="CC1287" s="114"/>
      <c r="CD1287" s="114"/>
      <c r="CE1287" s="114"/>
      <c r="CF1287" s="114"/>
      <c r="CG1287" s="114"/>
      <c r="CH1287" s="114"/>
      <c r="CI1287" s="114"/>
      <c r="CJ1287" s="114"/>
      <c r="CK1287" s="114"/>
      <c r="CL1287" s="114"/>
      <c r="CM1287" s="114"/>
      <c r="CN1287" s="114"/>
      <c r="CO1287" s="114"/>
      <c r="CP1287" s="114"/>
      <c r="CQ1287" s="114"/>
      <c r="CR1287" s="114"/>
      <c r="CS1287" s="114"/>
      <c r="CT1287" s="114"/>
      <c r="CU1287" s="114"/>
      <c r="CV1287" s="114"/>
      <c r="CW1287" s="114"/>
      <c r="CX1287" s="114"/>
      <c r="CY1287" s="114"/>
      <c r="CZ1287" s="114"/>
      <c r="DA1287" s="114"/>
      <c r="DB1287" s="114"/>
      <c r="DC1287" s="114"/>
      <c r="DD1287" s="114"/>
      <c r="DE1287" s="114"/>
      <c r="DF1287" s="114"/>
      <c r="DG1287" s="114"/>
      <c r="DH1287" s="114"/>
      <c r="DI1287" s="114"/>
      <c r="DJ1287" s="114"/>
      <c r="DK1287" s="114"/>
      <c r="DL1287" s="114"/>
      <c r="DM1287" s="114"/>
      <c r="DN1287" s="114"/>
      <c r="DO1287" s="114"/>
      <c r="DP1287" s="114"/>
      <c r="DQ1287" s="114"/>
      <c r="DR1287" s="114"/>
      <c r="DS1287" s="114"/>
      <c r="DT1287" s="114"/>
      <c r="DU1287" s="114"/>
      <c r="DV1287" s="114"/>
      <c r="DW1287" s="121"/>
      <c r="DX1287" s="121"/>
      <c r="DY1287" s="121"/>
      <c r="DZ1287" s="121"/>
      <c r="EA1287" s="85"/>
      <c r="EB1287" s="85"/>
    </row>
    <row r="1288" spans="1:132" s="2" customFormat="1" ht="10.5" customHeight="1" x14ac:dyDescent="0.2">
      <c r="A1288" s="1439"/>
      <c r="B1288" s="1443"/>
      <c r="C1288" s="846" t="s">
        <v>908</v>
      </c>
      <c r="D1288" s="102" t="s">
        <v>906</v>
      </c>
      <c r="E1288" s="42">
        <v>3.2205599999999999</v>
      </c>
      <c r="F1288" s="42">
        <v>3.2040000000000002</v>
      </c>
      <c r="G1288" s="42">
        <v>2.1081599999999998</v>
      </c>
      <c r="H1288" s="213">
        <v>2.8627199999999999</v>
      </c>
      <c r="I1288" s="42">
        <v>3.2709600000000001</v>
      </c>
      <c r="J1288" s="42">
        <v>2.9476799999999996</v>
      </c>
      <c r="K1288" s="42">
        <v>2.98224</v>
      </c>
      <c r="L1288" s="42">
        <v>2.7799200000000002</v>
      </c>
      <c r="M1288" s="42">
        <v>2.0872800000000002</v>
      </c>
      <c r="N1288" s="213">
        <v>1.89</v>
      </c>
      <c r="O1288" s="42">
        <v>3.1298400000000002</v>
      </c>
      <c r="P1288" s="42">
        <v>2.48184</v>
      </c>
      <c r="Q1288" s="42">
        <v>2.7345600000000001</v>
      </c>
      <c r="R1288" s="42">
        <v>2.9008799999999999</v>
      </c>
      <c r="S1288" s="42">
        <v>2.6992800000000003</v>
      </c>
      <c r="T1288" s="42">
        <v>3.3746399999999999</v>
      </c>
      <c r="U1288" s="42">
        <v>3.01464</v>
      </c>
      <c r="V1288" s="213">
        <v>2.5797600000000003</v>
      </c>
      <c r="W1288" s="42">
        <v>3.4509600000000002</v>
      </c>
      <c r="X1288" s="42">
        <v>3.0074399999999999</v>
      </c>
      <c r="Y1288" s="42">
        <v>2.4487199999999998</v>
      </c>
      <c r="Z1288" s="42">
        <v>3.0851999999999999</v>
      </c>
      <c r="AA1288" s="42">
        <v>3.0103200000000001</v>
      </c>
      <c r="AB1288" s="42">
        <v>1.21896</v>
      </c>
      <c r="AC1288" s="41">
        <f>AC1360+AC1372+AC1378+AC1348</f>
        <v>0</v>
      </c>
      <c r="AD1288" s="41">
        <f>AD1360+AD1372+AD1378+AD1348</f>
        <v>0</v>
      </c>
      <c r="AE1288" s="49"/>
      <c r="AF1288" s="678"/>
      <c r="AG1288" s="639"/>
      <c r="AH1288" s="640"/>
      <c r="AI1288" s="639"/>
      <c r="AJ1288" s="639"/>
      <c r="AK1288" s="639"/>
      <c r="AL1288" s="639"/>
      <c r="AM1288" s="639"/>
      <c r="AN1288" s="639"/>
      <c r="AO1288" s="639"/>
      <c r="AP1288" s="639"/>
      <c r="AQ1288" s="639"/>
      <c r="AR1288" s="639"/>
      <c r="AS1288" s="639"/>
      <c r="AT1288" s="639"/>
      <c r="AU1288" s="639"/>
      <c r="AV1288" s="639"/>
      <c r="AW1288" s="639"/>
      <c r="AX1288" s="639"/>
      <c r="AY1288" s="639"/>
      <c r="AZ1288" s="639"/>
      <c r="BA1288" s="639"/>
      <c r="BB1288" s="639"/>
      <c r="BC1288" s="639"/>
      <c r="BD1288" s="639"/>
      <c r="BE1288" s="400"/>
      <c r="BF1288" s="114"/>
      <c r="BG1288" s="114"/>
      <c r="BH1288" s="114"/>
      <c r="BI1288" s="114"/>
      <c r="BJ1288" s="114"/>
      <c r="BK1288" s="114"/>
      <c r="BL1288" s="114"/>
      <c r="BM1288" s="114"/>
      <c r="BN1288" s="114"/>
      <c r="BO1288" s="114"/>
      <c r="BP1288" s="114"/>
      <c r="BQ1288" s="114"/>
      <c r="BR1288" s="114"/>
      <c r="BS1288" s="114"/>
      <c r="BT1288" s="114"/>
      <c r="BU1288" s="114"/>
      <c r="BV1288" s="114"/>
      <c r="BW1288" s="114"/>
      <c r="BX1288" s="114"/>
      <c r="BY1288" s="114"/>
      <c r="BZ1288" s="114"/>
      <c r="CA1288" s="114"/>
      <c r="CB1288" s="114"/>
      <c r="CC1288" s="114"/>
      <c r="CD1288" s="114"/>
      <c r="CE1288" s="114"/>
      <c r="CF1288" s="114"/>
      <c r="CG1288" s="114"/>
      <c r="CH1288" s="114"/>
      <c r="CI1288" s="114"/>
      <c r="CJ1288" s="114"/>
      <c r="CK1288" s="114"/>
      <c r="CL1288" s="114"/>
      <c r="CM1288" s="114"/>
      <c r="CN1288" s="114"/>
      <c r="CO1288" s="114"/>
      <c r="CP1288" s="114"/>
      <c r="CQ1288" s="114"/>
      <c r="CR1288" s="114"/>
      <c r="CS1288" s="114"/>
      <c r="CT1288" s="114"/>
      <c r="CU1288" s="114"/>
      <c r="CV1288" s="114"/>
      <c r="CW1288" s="114"/>
      <c r="CX1288" s="114"/>
      <c r="CY1288" s="114"/>
      <c r="CZ1288" s="114"/>
      <c r="DA1288" s="114"/>
      <c r="DB1288" s="114"/>
      <c r="DC1288" s="114"/>
      <c r="DD1288" s="114"/>
      <c r="DE1288" s="114"/>
      <c r="DF1288" s="114"/>
      <c r="DG1288" s="114"/>
      <c r="DH1288" s="114"/>
      <c r="DI1288" s="114"/>
      <c r="DJ1288" s="114"/>
      <c r="DK1288" s="114"/>
      <c r="DL1288" s="114"/>
      <c r="DM1288" s="114"/>
      <c r="DN1288" s="114"/>
      <c r="DO1288" s="114"/>
      <c r="DP1288" s="114"/>
      <c r="DQ1288" s="114"/>
      <c r="DR1288" s="114"/>
      <c r="DS1288" s="114"/>
      <c r="DT1288" s="114"/>
      <c r="DU1288" s="114"/>
      <c r="DV1288" s="114"/>
      <c r="DW1288" s="121"/>
      <c r="DX1288" s="121"/>
      <c r="DY1288" s="121"/>
      <c r="DZ1288" s="121"/>
      <c r="EA1288" s="85"/>
      <c r="EB1288" s="85"/>
    </row>
    <row r="1289" spans="1:132" s="2" customFormat="1" ht="10.5" customHeight="1" x14ac:dyDescent="0.2">
      <c r="A1289" s="1440"/>
      <c r="B1289" s="1444"/>
      <c r="C1289" s="846" t="s">
        <v>908</v>
      </c>
      <c r="D1289" s="103" t="s">
        <v>907</v>
      </c>
      <c r="E1289" s="104">
        <v>0</v>
      </c>
      <c r="F1289" s="104">
        <v>0</v>
      </c>
      <c r="G1289" s="104">
        <v>0</v>
      </c>
      <c r="H1289" s="232">
        <v>0</v>
      </c>
      <c r="I1289" s="104">
        <v>0</v>
      </c>
      <c r="J1289" s="104">
        <v>0</v>
      </c>
      <c r="K1289" s="104">
        <v>0</v>
      </c>
      <c r="L1289" s="104">
        <v>0</v>
      </c>
      <c r="M1289" s="104">
        <v>0</v>
      </c>
      <c r="N1289" s="232">
        <v>0</v>
      </c>
      <c r="O1289" s="104">
        <v>0</v>
      </c>
      <c r="P1289" s="104">
        <v>0</v>
      </c>
      <c r="Q1289" s="104">
        <v>0</v>
      </c>
      <c r="R1289" s="104">
        <v>0</v>
      </c>
      <c r="S1289" s="104">
        <v>0</v>
      </c>
      <c r="T1289" s="104">
        <v>0</v>
      </c>
      <c r="U1289" s="104">
        <v>0</v>
      </c>
      <c r="V1289" s="232">
        <v>0</v>
      </c>
      <c r="W1289" s="104">
        <v>0</v>
      </c>
      <c r="X1289" s="104">
        <v>0</v>
      </c>
      <c r="Y1289" s="104">
        <v>0</v>
      </c>
      <c r="Z1289" s="104">
        <v>0</v>
      </c>
      <c r="AA1289" s="104">
        <v>0</v>
      </c>
      <c r="AB1289" s="104">
        <v>0</v>
      </c>
      <c r="AC1289" s="41"/>
      <c r="AD1289" s="41"/>
      <c r="AE1289" s="49"/>
      <c r="AF1289" s="678"/>
      <c r="AG1289" s="639"/>
      <c r="AH1289" s="640"/>
      <c r="AI1289" s="639"/>
      <c r="AJ1289" s="639"/>
      <c r="AK1289" s="639"/>
      <c r="AL1289" s="639"/>
      <c r="AM1289" s="639"/>
      <c r="AN1289" s="639"/>
      <c r="AO1289" s="639"/>
      <c r="AP1289" s="639"/>
      <c r="AQ1289" s="639"/>
      <c r="AR1289" s="639"/>
      <c r="AS1289" s="639"/>
      <c r="AT1289" s="639"/>
      <c r="AU1289" s="639"/>
      <c r="AV1289" s="639"/>
      <c r="AW1289" s="639"/>
      <c r="AX1289" s="639"/>
      <c r="AY1289" s="639"/>
      <c r="AZ1289" s="639"/>
      <c r="BA1289" s="639"/>
      <c r="BB1289" s="639"/>
      <c r="BC1289" s="639"/>
      <c r="BD1289" s="639"/>
      <c r="BE1289" s="400"/>
      <c r="BF1289" s="114"/>
      <c r="BG1289" s="114"/>
      <c r="BH1289" s="114"/>
      <c r="BI1289" s="114"/>
      <c r="BJ1289" s="114"/>
      <c r="BK1289" s="114"/>
      <c r="BL1289" s="114"/>
      <c r="BM1289" s="114"/>
      <c r="BN1289" s="114"/>
      <c r="BO1289" s="114"/>
      <c r="BP1289" s="114"/>
      <c r="BQ1289" s="114"/>
      <c r="BR1289" s="114"/>
      <c r="BS1289" s="114"/>
      <c r="BT1289" s="114"/>
      <c r="BU1289" s="114"/>
      <c r="BV1289" s="114"/>
      <c r="BW1289" s="114"/>
      <c r="BX1289" s="114"/>
      <c r="BY1289" s="114"/>
      <c r="BZ1289" s="114"/>
      <c r="CA1289" s="114"/>
      <c r="CB1289" s="114"/>
      <c r="CC1289" s="114"/>
      <c r="CD1289" s="114"/>
      <c r="CE1289" s="114"/>
      <c r="CF1289" s="114"/>
      <c r="CG1289" s="114"/>
      <c r="CH1289" s="114"/>
      <c r="CI1289" s="114"/>
      <c r="CJ1289" s="114"/>
      <c r="CK1289" s="114"/>
      <c r="CL1289" s="114"/>
      <c r="CM1289" s="114"/>
      <c r="CN1289" s="114"/>
      <c r="CO1289" s="114"/>
      <c r="CP1289" s="114"/>
      <c r="CQ1289" s="114"/>
      <c r="CR1289" s="114"/>
      <c r="CS1289" s="114"/>
      <c r="CT1289" s="114"/>
      <c r="CU1289" s="114"/>
      <c r="CV1289" s="114"/>
      <c r="CW1289" s="114"/>
      <c r="CX1289" s="114"/>
      <c r="CY1289" s="114"/>
      <c r="CZ1289" s="114"/>
      <c r="DA1289" s="114"/>
      <c r="DB1289" s="114"/>
      <c r="DC1289" s="114"/>
      <c r="DD1289" s="114"/>
      <c r="DE1289" s="114"/>
      <c r="DF1289" s="114"/>
      <c r="DG1289" s="114"/>
      <c r="DH1289" s="114"/>
      <c r="DI1289" s="114"/>
      <c r="DJ1289" s="114"/>
      <c r="DK1289" s="114"/>
      <c r="DL1289" s="114"/>
      <c r="DM1289" s="114"/>
      <c r="DN1289" s="114"/>
      <c r="DO1289" s="114"/>
      <c r="DP1289" s="114"/>
      <c r="DQ1289" s="114"/>
      <c r="DR1289" s="114"/>
      <c r="DS1289" s="114"/>
      <c r="DT1289" s="114"/>
      <c r="DU1289" s="114"/>
      <c r="DV1289" s="114"/>
      <c r="DW1289" s="121"/>
      <c r="DX1289" s="121"/>
      <c r="DY1289" s="121"/>
      <c r="DZ1289" s="121"/>
      <c r="EA1289" s="85"/>
      <c r="EB1289" s="85"/>
    </row>
    <row r="1290" spans="1:132" s="2" customFormat="1" ht="10.5" customHeight="1" thickBot="1" x14ac:dyDescent="0.25">
      <c r="A1290" s="1441"/>
      <c r="B1290" s="1445"/>
      <c r="C1290" s="197"/>
      <c r="D1290" s="166" t="s">
        <v>35</v>
      </c>
      <c r="E1290" s="45">
        <f>(E1288-E1289)/E1287</f>
        <v>1.4272495213784302</v>
      </c>
      <c r="F1290" s="45">
        <f t="shared" ref="F1290:AB1290" si="1498">(F1288-F1289)/F1287</f>
        <v>1.3967357187696172</v>
      </c>
      <c r="G1290" s="45">
        <f t="shared" si="1498"/>
        <v>1.6626916524701871</v>
      </c>
      <c r="H1290" s="214">
        <f t="shared" si="1498"/>
        <v>1.4240687679083095</v>
      </c>
      <c r="I1290" s="45">
        <f t="shared" si="1498"/>
        <v>1.2535871964679912</v>
      </c>
      <c r="J1290" s="45">
        <f t="shared" si="1498"/>
        <v>1.4679096450340621</v>
      </c>
      <c r="K1290" s="45">
        <f t="shared" si="1498"/>
        <v>1.475071225071225</v>
      </c>
      <c r="L1290" s="45">
        <f t="shared" si="1498"/>
        <v>1.5164964650432053</v>
      </c>
      <c r="M1290" s="45">
        <f t="shared" si="1498"/>
        <v>1.8441475826972014</v>
      </c>
      <c r="N1290" s="214">
        <f t="shared" si="1498"/>
        <v>1.6365336658354113</v>
      </c>
      <c r="O1290" s="45">
        <f t="shared" si="1498"/>
        <v>1.4470705725699069</v>
      </c>
      <c r="P1290" s="45">
        <f t="shared" si="1498"/>
        <v>1.4302904564315353</v>
      </c>
      <c r="Q1290" s="45">
        <f t="shared" si="1498"/>
        <v>1.4082313681868743</v>
      </c>
      <c r="R1290" s="45">
        <f t="shared" si="1498"/>
        <v>1.8026845637583893</v>
      </c>
      <c r="S1290" s="45">
        <f t="shared" si="1498"/>
        <v>1.5196595054722337</v>
      </c>
      <c r="T1290" s="45">
        <f t="shared" si="1498"/>
        <v>1.1764558232931728</v>
      </c>
      <c r="U1290" s="45">
        <f t="shared" si="1498"/>
        <v>1.4452882292026232</v>
      </c>
      <c r="V1290" s="214">
        <f t="shared" si="1498"/>
        <v>1.4708538587848934</v>
      </c>
      <c r="W1290" s="45">
        <f t="shared" si="1498"/>
        <v>1.1177705223880596</v>
      </c>
      <c r="X1290" s="45">
        <f t="shared" si="1498"/>
        <v>1.403090359422237</v>
      </c>
      <c r="Y1290" s="45">
        <f t="shared" si="1498"/>
        <v>1.589252336448598</v>
      </c>
      <c r="Z1290" s="45">
        <f t="shared" si="1498"/>
        <v>1.4755509641873277</v>
      </c>
      <c r="AA1290" s="45">
        <f t="shared" si="1498"/>
        <v>1.4397382920110191</v>
      </c>
      <c r="AB1290" s="45">
        <f t="shared" si="1498"/>
        <v>1.5881801125703565</v>
      </c>
      <c r="AC1290" s="41"/>
      <c r="AD1290" s="43"/>
      <c r="AE1290" s="49"/>
      <c r="AF1290" s="187"/>
      <c r="AG1290" s="187"/>
      <c r="AH1290" s="187"/>
      <c r="AI1290" s="187"/>
      <c r="AJ1290" s="187"/>
      <c r="AK1290" s="187"/>
      <c r="AL1290" s="187"/>
      <c r="AM1290" s="187"/>
      <c r="AN1290" s="187"/>
      <c r="AO1290" s="187"/>
      <c r="AP1290" s="187"/>
      <c r="AQ1290" s="187"/>
      <c r="AR1290" s="187"/>
      <c r="AS1290" s="187"/>
      <c r="AT1290" s="187"/>
      <c r="AU1290" s="187"/>
      <c r="AV1290" s="187"/>
      <c r="AW1290" s="187"/>
      <c r="AX1290" s="187"/>
      <c r="AY1290" s="187"/>
      <c r="AZ1290" s="187"/>
      <c r="BA1290" s="187"/>
      <c r="BB1290" s="187"/>
      <c r="BC1290" s="187"/>
      <c r="BD1290" s="187"/>
      <c r="BE1290" s="400"/>
      <c r="BF1290" s="114"/>
      <c r="BG1290" s="114"/>
      <c r="BH1290" s="114"/>
      <c r="BI1290" s="114"/>
      <c r="BJ1290" s="114"/>
      <c r="BK1290" s="114"/>
      <c r="BL1290" s="114"/>
      <c r="BM1290" s="114"/>
      <c r="BN1290" s="114"/>
      <c r="BO1290" s="114"/>
      <c r="BP1290" s="114"/>
      <c r="BQ1290" s="114"/>
      <c r="BR1290" s="114"/>
      <c r="BS1290" s="114"/>
      <c r="BT1290" s="114"/>
      <c r="BU1290" s="114"/>
      <c r="BV1290" s="114"/>
      <c r="BW1290" s="114"/>
      <c r="BX1290" s="114"/>
      <c r="BY1290" s="114"/>
      <c r="BZ1290" s="114"/>
      <c r="CA1290" s="114"/>
      <c r="CB1290" s="114"/>
      <c r="CC1290" s="114"/>
      <c r="CD1290" s="114"/>
      <c r="CE1290" s="114"/>
      <c r="CF1290" s="114"/>
      <c r="CG1290" s="114"/>
      <c r="CH1290" s="114"/>
      <c r="CI1290" s="114"/>
      <c r="CJ1290" s="114"/>
      <c r="CK1290" s="114"/>
      <c r="CL1290" s="114"/>
      <c r="CM1290" s="114"/>
      <c r="CN1290" s="114"/>
      <c r="CO1290" s="114"/>
      <c r="CP1290" s="114"/>
      <c r="CQ1290" s="114"/>
      <c r="CR1290" s="114"/>
      <c r="CS1290" s="114"/>
      <c r="CT1290" s="114"/>
      <c r="CU1290" s="114"/>
      <c r="CV1290" s="114"/>
      <c r="CW1290" s="114"/>
      <c r="CX1290" s="114"/>
      <c r="CY1290" s="114"/>
      <c r="CZ1290" s="114"/>
      <c r="DA1290" s="114"/>
      <c r="DB1290" s="114"/>
      <c r="DC1290" s="114"/>
      <c r="DD1290" s="114"/>
      <c r="DE1290" s="114"/>
      <c r="DF1290" s="114"/>
      <c r="DG1290" s="114"/>
      <c r="DH1290" s="114"/>
      <c r="DI1290" s="114"/>
      <c r="DJ1290" s="114"/>
      <c r="DK1290" s="114"/>
      <c r="DL1290" s="114"/>
      <c r="DM1290" s="114"/>
      <c r="DN1290" s="114"/>
      <c r="DO1290" s="114"/>
      <c r="DP1290" s="114"/>
      <c r="DQ1290" s="114"/>
      <c r="DR1290" s="114"/>
      <c r="DS1290" s="114"/>
      <c r="DT1290" s="114"/>
      <c r="DU1290" s="114"/>
      <c r="DV1290" s="114"/>
      <c r="DW1290" s="121"/>
      <c r="DX1290" s="121"/>
      <c r="DY1290" s="121"/>
      <c r="DZ1290" s="121"/>
      <c r="EA1290" s="85"/>
      <c r="EB1290" s="85"/>
    </row>
    <row r="1291" spans="1:132" s="2" customFormat="1" ht="10.5" customHeight="1" x14ac:dyDescent="0.2">
      <c r="A1291" s="1372" t="s">
        <v>86</v>
      </c>
      <c r="B1291" s="1524" t="s">
        <v>91</v>
      </c>
      <c r="C1291" s="695" t="s">
        <v>118</v>
      </c>
      <c r="D1291" s="726" t="s">
        <v>27</v>
      </c>
      <c r="E1291" s="50">
        <f>ROUND(SQRT(E1293^2+(E1294-E1295)^2)*1000/(1.73*E1308),0)</f>
        <v>17</v>
      </c>
      <c r="F1291" s="50">
        <f t="shared" ref="F1291:AB1291" si="1499">ROUND(SQRT(F1293^2+(F1294-F1295)^2)*1000/(1.73*F1308),0)</f>
        <v>21</v>
      </c>
      <c r="G1291" s="50">
        <f t="shared" si="1499"/>
        <v>26</v>
      </c>
      <c r="H1291" s="216">
        <f t="shared" si="1499"/>
        <v>25</v>
      </c>
      <c r="I1291" s="50">
        <f t="shared" si="1499"/>
        <v>26</v>
      </c>
      <c r="J1291" s="50">
        <f t="shared" si="1499"/>
        <v>19</v>
      </c>
      <c r="K1291" s="50">
        <f t="shared" si="1499"/>
        <v>18</v>
      </c>
      <c r="L1291" s="50">
        <f t="shared" si="1499"/>
        <v>17</v>
      </c>
      <c r="M1291" s="50">
        <f t="shared" si="1499"/>
        <v>25</v>
      </c>
      <c r="N1291" s="216">
        <f t="shared" si="1499"/>
        <v>20</v>
      </c>
      <c r="O1291" s="50">
        <f t="shared" si="1499"/>
        <v>17</v>
      </c>
      <c r="P1291" s="50">
        <f t="shared" si="1499"/>
        <v>19</v>
      </c>
      <c r="Q1291" s="50">
        <f t="shared" si="1499"/>
        <v>15</v>
      </c>
      <c r="R1291" s="50">
        <f t="shared" si="1499"/>
        <v>16</v>
      </c>
      <c r="S1291" s="50">
        <f t="shared" si="1499"/>
        <v>34</v>
      </c>
      <c r="T1291" s="50">
        <f t="shared" si="1499"/>
        <v>21</v>
      </c>
      <c r="U1291" s="50">
        <f t="shared" si="1499"/>
        <v>25</v>
      </c>
      <c r="V1291" s="216">
        <f t="shared" si="1499"/>
        <v>24</v>
      </c>
      <c r="W1291" s="50">
        <f t="shared" si="1499"/>
        <v>17</v>
      </c>
      <c r="X1291" s="50">
        <f t="shared" si="1499"/>
        <v>20</v>
      </c>
      <c r="Y1291" s="50">
        <f t="shared" si="1499"/>
        <v>28</v>
      </c>
      <c r="Z1291" s="50">
        <f t="shared" si="1499"/>
        <v>21</v>
      </c>
      <c r="AA1291" s="50">
        <f t="shared" si="1499"/>
        <v>20</v>
      </c>
      <c r="AB1291" s="50">
        <f t="shared" si="1499"/>
        <v>20</v>
      </c>
      <c r="AC1291" s="41"/>
      <c r="AD1291" s="43"/>
      <c r="AE1291" s="49"/>
      <c r="AF1291" s="187"/>
      <c r="AG1291" s="187"/>
      <c r="AH1291" s="187"/>
      <c r="AI1291" s="187"/>
      <c r="AJ1291" s="187"/>
      <c r="AK1291" s="187"/>
      <c r="AL1291" s="187"/>
      <c r="AM1291" s="187"/>
      <c r="AN1291" s="187"/>
      <c r="AO1291" s="187"/>
      <c r="AP1291" s="187"/>
      <c r="AQ1291" s="187"/>
      <c r="AR1291" s="187"/>
      <c r="AS1291" s="187"/>
      <c r="AT1291" s="187"/>
      <c r="AU1291" s="187"/>
      <c r="AV1291" s="187"/>
      <c r="AW1291" s="187"/>
      <c r="AX1291" s="187"/>
      <c r="AY1291" s="187"/>
      <c r="AZ1291" s="187"/>
      <c r="BA1291" s="187"/>
      <c r="BB1291" s="187"/>
      <c r="BC1291" s="187"/>
      <c r="BD1291" s="187"/>
      <c r="BE1291" s="400"/>
      <c r="BF1291" s="114"/>
      <c r="BG1291" s="114"/>
      <c r="BH1291" s="114"/>
      <c r="BI1291" s="114"/>
      <c r="BJ1291" s="114"/>
      <c r="BK1291" s="114"/>
      <c r="BL1291" s="114"/>
      <c r="BM1291" s="114"/>
      <c r="BN1291" s="114"/>
      <c r="BO1291" s="114"/>
      <c r="BP1291" s="114"/>
      <c r="BQ1291" s="114"/>
      <c r="BR1291" s="114"/>
      <c r="BS1291" s="114"/>
      <c r="BT1291" s="114"/>
      <c r="BU1291" s="114"/>
      <c r="BV1291" s="114"/>
      <c r="BW1291" s="114"/>
      <c r="BX1291" s="114"/>
      <c r="BY1291" s="114"/>
      <c r="BZ1291" s="114"/>
      <c r="CA1291" s="114"/>
      <c r="CB1291" s="114"/>
      <c r="CC1291" s="114"/>
      <c r="CD1291" s="114"/>
      <c r="CE1291" s="114"/>
      <c r="CF1291" s="114"/>
      <c r="CG1291" s="114"/>
      <c r="CH1291" s="114"/>
      <c r="CI1291" s="114"/>
      <c r="CJ1291" s="114"/>
      <c r="CK1291" s="114"/>
      <c r="CL1291" s="114"/>
      <c r="CM1291" s="114"/>
      <c r="CN1291" s="114"/>
      <c r="CO1291" s="114"/>
      <c r="CP1291" s="114"/>
      <c r="CQ1291" s="114"/>
      <c r="CR1291" s="114"/>
      <c r="CS1291" s="114"/>
      <c r="CT1291" s="114"/>
      <c r="CU1291" s="114"/>
      <c r="CV1291" s="114"/>
      <c r="CW1291" s="114"/>
      <c r="CX1291" s="114"/>
      <c r="CY1291" s="114"/>
      <c r="CZ1291" s="114"/>
      <c r="DA1291" s="114"/>
      <c r="DB1291" s="114"/>
      <c r="DC1291" s="114"/>
      <c r="DD1291" s="114"/>
      <c r="DE1291" s="114"/>
      <c r="DF1291" s="114"/>
      <c r="DG1291" s="114"/>
      <c r="DH1291" s="114"/>
      <c r="DI1291" s="114"/>
      <c r="DJ1291" s="114"/>
      <c r="DK1291" s="114"/>
      <c r="DL1291" s="114"/>
      <c r="DM1291" s="114"/>
      <c r="DN1291" s="114"/>
      <c r="DO1291" s="114"/>
      <c r="DP1291" s="114"/>
      <c r="DQ1291" s="114"/>
      <c r="DR1291" s="114"/>
      <c r="DS1291" s="114"/>
      <c r="DT1291" s="114"/>
      <c r="DU1291" s="114"/>
      <c r="DV1291" s="114"/>
      <c r="DW1291" s="121"/>
      <c r="DX1291" s="121"/>
      <c r="DY1291" s="121"/>
      <c r="DZ1291" s="121"/>
      <c r="EA1291" s="85"/>
      <c r="EB1291" s="85"/>
    </row>
    <row r="1292" spans="1:132" s="2" customFormat="1" ht="10.5" customHeight="1" x14ac:dyDescent="0.2">
      <c r="A1292" s="1373"/>
      <c r="B1292" s="1511"/>
      <c r="C1292" s="846" t="s">
        <v>115</v>
      </c>
      <c r="D1292" s="102" t="s">
        <v>27</v>
      </c>
      <c r="E1292" s="630">
        <v>16</v>
      </c>
      <c r="F1292" s="630">
        <v>21</v>
      </c>
      <c r="G1292" s="630">
        <v>26</v>
      </c>
      <c r="H1292" s="632">
        <v>25</v>
      </c>
      <c r="I1292" s="630">
        <v>26</v>
      </c>
      <c r="J1292" s="630">
        <v>17</v>
      </c>
      <c r="K1292" s="630">
        <v>16</v>
      </c>
      <c r="L1292" s="630">
        <v>16</v>
      </c>
      <c r="M1292" s="630">
        <v>25</v>
      </c>
      <c r="N1292" s="632">
        <v>20</v>
      </c>
      <c r="O1292" s="630">
        <v>17</v>
      </c>
      <c r="P1292" s="630">
        <v>19</v>
      </c>
      <c r="Q1292" s="630">
        <v>15</v>
      </c>
      <c r="R1292" s="630">
        <v>15</v>
      </c>
      <c r="S1292" s="630">
        <v>34</v>
      </c>
      <c r="T1292" s="630">
        <v>21</v>
      </c>
      <c r="U1292" s="630">
        <v>25</v>
      </c>
      <c r="V1292" s="632">
        <v>24</v>
      </c>
      <c r="W1292" s="630">
        <v>16</v>
      </c>
      <c r="X1292" s="630">
        <v>20</v>
      </c>
      <c r="Y1292" s="630">
        <v>28</v>
      </c>
      <c r="Z1292" s="630">
        <v>21</v>
      </c>
      <c r="AA1292" s="630">
        <v>20</v>
      </c>
      <c r="AB1292" s="630">
        <v>20</v>
      </c>
      <c r="AC1292" s="112"/>
      <c r="AD1292" s="70"/>
      <c r="AE1292" s="49"/>
      <c r="AF1292" s="187"/>
      <c r="AG1292" s="187"/>
      <c r="AH1292" s="187"/>
      <c r="AI1292" s="187"/>
      <c r="AJ1292" s="187"/>
      <c r="AK1292" s="187"/>
      <c r="AL1292" s="187"/>
      <c r="AM1292" s="187"/>
      <c r="AN1292" s="187"/>
      <c r="AO1292" s="187"/>
      <c r="AP1292" s="187"/>
      <c r="AQ1292" s="187"/>
      <c r="AR1292" s="187"/>
      <c r="AS1292" s="187"/>
      <c r="AT1292" s="187"/>
      <c r="AU1292" s="187"/>
      <c r="AV1292" s="187"/>
      <c r="AW1292" s="187"/>
      <c r="AX1292" s="187"/>
      <c r="AY1292" s="187"/>
      <c r="AZ1292" s="187"/>
      <c r="BA1292" s="187"/>
      <c r="BB1292" s="187"/>
      <c r="BC1292" s="187"/>
      <c r="BD1292" s="187"/>
      <c r="BE1292" s="400"/>
      <c r="BF1292" s="114"/>
      <c r="BG1292" s="114"/>
      <c r="BH1292" s="114"/>
      <c r="BI1292" s="114"/>
      <c r="BJ1292" s="114"/>
      <c r="BK1292" s="114"/>
      <c r="BL1292" s="114"/>
      <c r="BM1292" s="114"/>
      <c r="BN1292" s="114"/>
      <c r="BO1292" s="114"/>
      <c r="BP1292" s="114"/>
      <c r="BQ1292" s="114"/>
      <c r="BR1292" s="114"/>
      <c r="BS1292" s="114"/>
      <c r="BT1292" s="114"/>
      <c r="BU1292" s="114"/>
      <c r="BV1292" s="114"/>
      <c r="BW1292" s="114"/>
      <c r="BX1292" s="114"/>
      <c r="BY1292" s="114"/>
      <c r="BZ1292" s="114"/>
      <c r="CA1292" s="114"/>
      <c r="CB1292" s="114"/>
      <c r="CC1292" s="114"/>
      <c r="CD1292" s="114"/>
      <c r="CE1292" s="114"/>
      <c r="CF1292" s="114"/>
      <c r="CG1292" s="114"/>
      <c r="CH1292" s="114"/>
      <c r="CI1292" s="114"/>
      <c r="CJ1292" s="114"/>
      <c r="CK1292" s="114"/>
      <c r="CL1292" s="114"/>
      <c r="CM1292" s="114"/>
      <c r="CN1292" s="114"/>
      <c r="CO1292" s="114"/>
      <c r="CP1292" s="114"/>
      <c r="CQ1292" s="114"/>
      <c r="CR1292" s="114"/>
      <c r="CS1292" s="114"/>
      <c r="CT1292" s="114"/>
      <c r="CU1292" s="114"/>
      <c r="CV1292" s="114"/>
      <c r="CW1292" s="114"/>
      <c r="CX1292" s="114"/>
      <c r="CY1292" s="114"/>
      <c r="CZ1292" s="114"/>
      <c r="DA1292" s="114"/>
      <c r="DB1292" s="114"/>
      <c r="DC1292" s="114"/>
      <c r="DD1292" s="114"/>
      <c r="DE1292" s="114"/>
      <c r="DF1292" s="114"/>
      <c r="DG1292" s="114"/>
      <c r="DH1292" s="114"/>
      <c r="DI1292" s="114"/>
      <c r="DJ1292" s="114"/>
      <c r="DK1292" s="114"/>
      <c r="DL1292" s="114"/>
      <c r="DM1292" s="114"/>
      <c r="DN1292" s="114"/>
      <c r="DO1292" s="114"/>
      <c r="DP1292" s="114"/>
      <c r="DQ1292" s="114"/>
      <c r="DR1292" s="114"/>
      <c r="DS1292" s="114"/>
      <c r="DT1292" s="114"/>
      <c r="DU1292" s="114"/>
      <c r="DV1292" s="114"/>
      <c r="DW1292" s="121"/>
      <c r="DX1292" s="121"/>
      <c r="DY1292" s="121"/>
      <c r="DZ1292" s="121"/>
      <c r="EA1292" s="85"/>
      <c r="EB1292" s="85"/>
    </row>
    <row r="1293" spans="1:132" s="2" customFormat="1" ht="10.5" customHeight="1" x14ac:dyDescent="0.2">
      <c r="A1293" s="1373"/>
      <c r="B1293" s="1511"/>
      <c r="C1293" s="846" t="s">
        <v>908</v>
      </c>
      <c r="D1293" s="102" t="s">
        <v>108</v>
      </c>
      <c r="E1293" s="42">
        <v>0.17063999999999999</v>
      </c>
      <c r="F1293" s="42">
        <v>0.20376</v>
      </c>
      <c r="G1293" s="42">
        <v>0.23904</v>
      </c>
      <c r="H1293" s="213">
        <v>0.2268</v>
      </c>
      <c r="I1293" s="42">
        <v>0.22752</v>
      </c>
      <c r="J1293" s="42">
        <v>0.18791999999999998</v>
      </c>
      <c r="K1293" s="42">
        <v>0.17784</v>
      </c>
      <c r="L1293" s="42">
        <v>0.17927999999999999</v>
      </c>
      <c r="M1293" s="42">
        <v>0.21743999999999999</v>
      </c>
      <c r="N1293" s="213">
        <v>0.19224000000000002</v>
      </c>
      <c r="O1293" s="42">
        <v>0.17568</v>
      </c>
      <c r="P1293" s="42">
        <v>0.18431999999999998</v>
      </c>
      <c r="Q1293" s="42">
        <v>0.15552000000000002</v>
      </c>
      <c r="R1293" s="42">
        <v>0.14183999999999999</v>
      </c>
      <c r="S1293" s="42">
        <v>0.28295999999999999</v>
      </c>
      <c r="T1293" s="42">
        <v>0.19728000000000001</v>
      </c>
      <c r="U1293" s="42">
        <v>0.21887999999999999</v>
      </c>
      <c r="V1293" s="213">
        <v>0.21672</v>
      </c>
      <c r="W1293" s="42">
        <v>0.17424000000000001</v>
      </c>
      <c r="X1293" s="42">
        <v>0.18863999999999997</v>
      </c>
      <c r="Y1293" s="42">
        <v>0.23760000000000001</v>
      </c>
      <c r="Z1293" s="42">
        <v>0.20232</v>
      </c>
      <c r="AA1293" s="42">
        <v>0.19944000000000001</v>
      </c>
      <c r="AB1293" s="42">
        <v>0.19728000000000001</v>
      </c>
      <c r="AC1293" s="41">
        <f>(BD1293-AF1293)*AE1293</f>
        <v>0</v>
      </c>
      <c r="AD1293" s="43">
        <f>(BD1294-AF1294)*AE1293</f>
        <v>0</v>
      </c>
      <c r="AE1293" s="49">
        <v>7.2</v>
      </c>
      <c r="AF1293" s="678"/>
      <c r="AG1293" s="639"/>
      <c r="AH1293" s="640"/>
      <c r="AI1293" s="639"/>
      <c r="AJ1293" s="639"/>
      <c r="AK1293" s="639"/>
      <c r="AL1293" s="639"/>
      <c r="AM1293" s="639"/>
      <c r="AN1293" s="639"/>
      <c r="AO1293" s="639"/>
      <c r="AP1293" s="639"/>
      <c r="AQ1293" s="639"/>
      <c r="AR1293" s="639"/>
      <c r="AS1293" s="639"/>
      <c r="AT1293" s="639"/>
      <c r="AU1293" s="639"/>
      <c r="AV1293" s="639"/>
      <c r="AW1293" s="639"/>
      <c r="AX1293" s="639"/>
      <c r="AY1293" s="639"/>
      <c r="AZ1293" s="639"/>
      <c r="BA1293" s="639"/>
      <c r="BB1293" s="639"/>
      <c r="BC1293" s="639"/>
      <c r="BD1293" s="639"/>
      <c r="BE1293" s="400"/>
      <c r="BF1293" s="114"/>
      <c r="BG1293" s="114"/>
      <c r="BH1293" s="114"/>
      <c r="BI1293" s="114"/>
      <c r="BJ1293" s="114"/>
      <c r="BK1293" s="114"/>
      <c r="BL1293" s="114"/>
      <c r="BM1293" s="114"/>
      <c r="BN1293" s="114"/>
      <c r="BO1293" s="114"/>
      <c r="BP1293" s="114"/>
      <c r="BQ1293" s="114"/>
      <c r="BR1293" s="114"/>
      <c r="BS1293" s="114"/>
      <c r="BT1293" s="114"/>
      <c r="BU1293" s="114"/>
      <c r="BV1293" s="114"/>
      <c r="BW1293" s="114"/>
      <c r="BX1293" s="114"/>
      <c r="BY1293" s="114"/>
      <c r="BZ1293" s="114"/>
      <c r="CA1293" s="114"/>
      <c r="CB1293" s="114"/>
      <c r="CC1293" s="114"/>
      <c r="CD1293" s="114"/>
      <c r="CE1293" s="114"/>
      <c r="CF1293" s="114"/>
      <c r="CG1293" s="114"/>
      <c r="CH1293" s="114"/>
      <c r="CI1293" s="114"/>
      <c r="CJ1293" s="114"/>
      <c r="CK1293" s="114"/>
      <c r="CL1293" s="114"/>
      <c r="CM1293" s="114"/>
      <c r="CN1293" s="114"/>
      <c r="CO1293" s="114"/>
      <c r="CP1293" s="114"/>
      <c r="CQ1293" s="114"/>
      <c r="CR1293" s="114"/>
      <c r="CS1293" s="114"/>
      <c r="CT1293" s="114"/>
      <c r="CU1293" s="114"/>
      <c r="CV1293" s="114"/>
      <c r="CW1293" s="114"/>
      <c r="CX1293" s="114"/>
      <c r="CY1293" s="114"/>
      <c r="CZ1293" s="114"/>
      <c r="DA1293" s="114"/>
      <c r="DB1293" s="114"/>
      <c r="DC1293" s="114"/>
      <c r="DD1293" s="114"/>
      <c r="DE1293" s="114"/>
      <c r="DF1293" s="114"/>
      <c r="DG1293" s="114"/>
      <c r="DH1293" s="114"/>
      <c r="DI1293" s="114"/>
      <c r="DJ1293" s="114"/>
      <c r="DK1293" s="114"/>
      <c r="DL1293" s="114"/>
      <c r="DM1293" s="114"/>
      <c r="DN1293" s="114"/>
      <c r="DO1293" s="114"/>
      <c r="DP1293" s="114"/>
      <c r="DQ1293" s="114"/>
      <c r="DR1293" s="114"/>
      <c r="DS1293" s="114"/>
      <c r="DT1293" s="114"/>
      <c r="DU1293" s="114"/>
      <c r="DV1293" s="114"/>
      <c r="DW1293" s="121"/>
      <c r="DX1293" s="121"/>
      <c r="DY1293" s="121"/>
      <c r="DZ1293" s="121"/>
      <c r="EA1293" s="85"/>
      <c r="EB1293" s="85"/>
    </row>
    <row r="1294" spans="1:132" s="2" customFormat="1" ht="10.5" customHeight="1" x14ac:dyDescent="0.2">
      <c r="A1294" s="1373"/>
      <c r="B1294" s="1511"/>
      <c r="C1294" s="846" t="s">
        <v>908</v>
      </c>
      <c r="D1294" s="102" t="s">
        <v>906</v>
      </c>
      <c r="E1294" s="42">
        <v>6.4079999999999998E-2</v>
      </c>
      <c r="F1294" s="42">
        <v>0.11376</v>
      </c>
      <c r="G1294" s="42">
        <v>0.16200000000000001</v>
      </c>
      <c r="H1294" s="213">
        <v>0.15408000000000002</v>
      </c>
      <c r="I1294" s="42">
        <v>0.16416</v>
      </c>
      <c r="J1294" s="42">
        <v>0.1008</v>
      </c>
      <c r="K1294" s="42">
        <v>6.9839999999999999E-2</v>
      </c>
      <c r="L1294" s="42">
        <v>7.2719999999999993E-2</v>
      </c>
      <c r="M1294" s="42">
        <v>0.16847999999999999</v>
      </c>
      <c r="N1294" s="213">
        <v>0.10440000000000001</v>
      </c>
      <c r="O1294" s="42">
        <v>6.6959999999999992E-2</v>
      </c>
      <c r="P1294" s="42">
        <v>9.1439999999999994E-2</v>
      </c>
      <c r="Q1294" s="42">
        <v>5.3280000000000001E-2</v>
      </c>
      <c r="R1294" s="42">
        <v>9.5039999999999999E-2</v>
      </c>
      <c r="S1294" s="42">
        <v>0.23472000000000001</v>
      </c>
      <c r="T1294" s="42">
        <v>0.10944</v>
      </c>
      <c r="U1294" s="42">
        <v>0.15984000000000001</v>
      </c>
      <c r="V1294" s="213">
        <v>0.1512</v>
      </c>
      <c r="W1294" s="42">
        <v>7.4880000000000002E-2</v>
      </c>
      <c r="X1294" s="42">
        <v>0.11736000000000001</v>
      </c>
      <c r="Y1294" s="42">
        <v>0.18647999999999998</v>
      </c>
      <c r="Z1294" s="42">
        <v>0.10368000000000001</v>
      </c>
      <c r="AA1294" s="42">
        <v>0.108</v>
      </c>
      <c r="AB1294" s="42">
        <v>0.10296</v>
      </c>
      <c r="AC1294" s="41">
        <f>AC1331+AC1337</f>
        <v>0</v>
      </c>
      <c r="AD1294" s="41">
        <f>AD1331+AD1337</f>
        <v>0</v>
      </c>
      <c r="AE1294" s="49"/>
      <c r="AF1294" s="678"/>
      <c r="AG1294" s="639"/>
      <c r="AH1294" s="640"/>
      <c r="AI1294" s="639"/>
      <c r="AJ1294" s="639"/>
      <c r="AK1294" s="639"/>
      <c r="AL1294" s="639"/>
      <c r="AM1294" s="639"/>
      <c r="AN1294" s="639"/>
      <c r="AO1294" s="639"/>
      <c r="AP1294" s="639"/>
      <c r="AQ1294" s="639"/>
      <c r="AR1294" s="639"/>
      <c r="AS1294" s="639"/>
      <c r="AT1294" s="639"/>
      <c r="AU1294" s="639"/>
      <c r="AV1294" s="639"/>
      <c r="AW1294" s="639"/>
      <c r="AX1294" s="639"/>
      <c r="AY1294" s="639"/>
      <c r="AZ1294" s="639"/>
      <c r="BA1294" s="639"/>
      <c r="BB1294" s="639"/>
      <c r="BC1294" s="639"/>
      <c r="BD1294" s="639"/>
      <c r="BE1294" s="400"/>
      <c r="BF1294" s="114"/>
      <c r="BG1294" s="114"/>
      <c r="BH1294" s="114"/>
      <c r="BI1294" s="114"/>
      <c r="BJ1294" s="114"/>
      <c r="BK1294" s="114"/>
      <c r="BL1294" s="114"/>
      <c r="BM1294" s="114"/>
      <c r="BN1294" s="114"/>
      <c r="BO1294" s="114"/>
      <c r="BP1294" s="114"/>
      <c r="BQ1294" s="114"/>
      <c r="BR1294" s="114"/>
      <c r="BS1294" s="114"/>
      <c r="BT1294" s="114"/>
      <c r="BU1294" s="114"/>
      <c r="BV1294" s="114"/>
      <c r="BW1294" s="114"/>
      <c r="BX1294" s="114"/>
      <c r="BY1294" s="114"/>
      <c r="BZ1294" s="114"/>
      <c r="CA1294" s="114"/>
      <c r="CB1294" s="114"/>
      <c r="CC1294" s="114"/>
      <c r="CD1294" s="114"/>
      <c r="CE1294" s="114"/>
      <c r="CF1294" s="114"/>
      <c r="CG1294" s="114"/>
      <c r="CH1294" s="114"/>
      <c r="CI1294" s="114"/>
      <c r="CJ1294" s="114"/>
      <c r="CK1294" s="114"/>
      <c r="CL1294" s="114"/>
      <c r="CM1294" s="114"/>
      <c r="CN1294" s="114"/>
      <c r="CO1294" s="114"/>
      <c r="CP1294" s="114"/>
      <c r="CQ1294" s="114"/>
      <c r="CR1294" s="114"/>
      <c r="CS1294" s="114"/>
      <c r="CT1294" s="114"/>
      <c r="CU1294" s="114"/>
      <c r="CV1294" s="114"/>
      <c r="CW1294" s="114"/>
      <c r="CX1294" s="114"/>
      <c r="CY1294" s="114"/>
      <c r="CZ1294" s="114"/>
      <c r="DA1294" s="114"/>
      <c r="DB1294" s="114"/>
      <c r="DC1294" s="114"/>
      <c r="DD1294" s="114"/>
      <c r="DE1294" s="114"/>
      <c r="DF1294" s="114"/>
      <c r="DG1294" s="114"/>
      <c r="DH1294" s="114"/>
      <c r="DI1294" s="114"/>
      <c r="DJ1294" s="114"/>
      <c r="DK1294" s="114"/>
      <c r="DL1294" s="114"/>
      <c r="DM1294" s="114"/>
      <c r="DN1294" s="114"/>
      <c r="DO1294" s="114"/>
      <c r="DP1294" s="114"/>
      <c r="DQ1294" s="114"/>
      <c r="DR1294" s="114"/>
      <c r="DS1294" s="114"/>
      <c r="DT1294" s="114"/>
      <c r="DU1294" s="114"/>
      <c r="DV1294" s="114"/>
      <c r="DW1294" s="121"/>
      <c r="DX1294" s="121"/>
      <c r="DY1294" s="121"/>
      <c r="DZ1294" s="121"/>
      <c r="EA1294" s="85"/>
      <c r="EB1294" s="85"/>
    </row>
    <row r="1295" spans="1:132" s="2" customFormat="1" ht="10.5" customHeight="1" x14ac:dyDescent="0.2">
      <c r="A1295" s="1373"/>
      <c r="B1295" s="1511"/>
      <c r="C1295" s="846" t="s">
        <v>908</v>
      </c>
      <c r="D1295" s="103" t="s">
        <v>907</v>
      </c>
      <c r="E1295" s="104">
        <v>0</v>
      </c>
      <c r="F1295" s="104">
        <v>0</v>
      </c>
      <c r="G1295" s="104">
        <v>0</v>
      </c>
      <c r="H1295" s="232">
        <v>0</v>
      </c>
      <c r="I1295" s="104">
        <v>0</v>
      </c>
      <c r="J1295" s="104">
        <v>0</v>
      </c>
      <c r="K1295" s="104">
        <v>0</v>
      </c>
      <c r="L1295" s="104">
        <v>0</v>
      </c>
      <c r="M1295" s="104">
        <v>0</v>
      </c>
      <c r="N1295" s="232">
        <v>0</v>
      </c>
      <c r="O1295" s="104">
        <v>0</v>
      </c>
      <c r="P1295" s="104">
        <v>0</v>
      </c>
      <c r="Q1295" s="104">
        <v>0</v>
      </c>
      <c r="R1295" s="104">
        <v>0</v>
      </c>
      <c r="S1295" s="104">
        <v>0</v>
      </c>
      <c r="T1295" s="104">
        <v>0</v>
      </c>
      <c r="U1295" s="104">
        <v>0</v>
      </c>
      <c r="V1295" s="232">
        <v>0</v>
      </c>
      <c r="W1295" s="104">
        <v>0</v>
      </c>
      <c r="X1295" s="104">
        <v>0</v>
      </c>
      <c r="Y1295" s="104">
        <v>0</v>
      </c>
      <c r="Z1295" s="104">
        <v>0</v>
      </c>
      <c r="AA1295" s="104">
        <v>0</v>
      </c>
      <c r="AB1295" s="104">
        <v>0</v>
      </c>
      <c r="AC1295" s="41"/>
      <c r="AD1295" s="41"/>
      <c r="AE1295" s="49"/>
      <c r="AF1295" s="678"/>
      <c r="AG1295" s="639"/>
      <c r="AH1295" s="640"/>
      <c r="AI1295" s="639"/>
      <c r="AJ1295" s="639"/>
      <c r="AK1295" s="639"/>
      <c r="AL1295" s="639"/>
      <c r="AM1295" s="639"/>
      <c r="AN1295" s="639"/>
      <c r="AO1295" s="639"/>
      <c r="AP1295" s="639"/>
      <c r="AQ1295" s="639"/>
      <c r="AR1295" s="639"/>
      <c r="AS1295" s="639"/>
      <c r="AT1295" s="639"/>
      <c r="AU1295" s="639"/>
      <c r="AV1295" s="639"/>
      <c r="AW1295" s="639"/>
      <c r="AX1295" s="639"/>
      <c r="AY1295" s="639"/>
      <c r="AZ1295" s="639"/>
      <c r="BA1295" s="639"/>
      <c r="BB1295" s="639"/>
      <c r="BC1295" s="639"/>
      <c r="BD1295" s="639"/>
      <c r="BE1295" s="400"/>
      <c r="BF1295" s="114"/>
      <c r="BG1295" s="114"/>
      <c r="BH1295" s="114"/>
      <c r="BI1295" s="114"/>
      <c r="BJ1295" s="114"/>
      <c r="BK1295" s="114"/>
      <c r="BL1295" s="114"/>
      <c r="BM1295" s="114"/>
      <c r="BN1295" s="114"/>
      <c r="BO1295" s="114"/>
      <c r="BP1295" s="114"/>
      <c r="BQ1295" s="114"/>
      <c r="BR1295" s="114"/>
      <c r="BS1295" s="114"/>
      <c r="BT1295" s="114"/>
      <c r="BU1295" s="114"/>
      <c r="BV1295" s="114"/>
      <c r="BW1295" s="114"/>
      <c r="BX1295" s="114"/>
      <c r="BY1295" s="114"/>
      <c r="BZ1295" s="114"/>
      <c r="CA1295" s="114"/>
      <c r="CB1295" s="114"/>
      <c r="CC1295" s="114"/>
      <c r="CD1295" s="114"/>
      <c r="CE1295" s="114"/>
      <c r="CF1295" s="114"/>
      <c r="CG1295" s="114"/>
      <c r="CH1295" s="114"/>
      <c r="CI1295" s="114"/>
      <c r="CJ1295" s="114"/>
      <c r="CK1295" s="114"/>
      <c r="CL1295" s="114"/>
      <c r="CM1295" s="114"/>
      <c r="CN1295" s="114"/>
      <c r="CO1295" s="114"/>
      <c r="CP1295" s="114"/>
      <c r="CQ1295" s="114"/>
      <c r="CR1295" s="114"/>
      <c r="CS1295" s="114"/>
      <c r="CT1295" s="114"/>
      <c r="CU1295" s="114"/>
      <c r="CV1295" s="114"/>
      <c r="CW1295" s="114"/>
      <c r="CX1295" s="114"/>
      <c r="CY1295" s="114"/>
      <c r="CZ1295" s="114"/>
      <c r="DA1295" s="114"/>
      <c r="DB1295" s="114"/>
      <c r="DC1295" s="114"/>
      <c r="DD1295" s="114"/>
      <c r="DE1295" s="114"/>
      <c r="DF1295" s="114"/>
      <c r="DG1295" s="114"/>
      <c r="DH1295" s="114"/>
      <c r="DI1295" s="114"/>
      <c r="DJ1295" s="114"/>
      <c r="DK1295" s="114"/>
      <c r="DL1295" s="114"/>
      <c r="DM1295" s="114"/>
      <c r="DN1295" s="114"/>
      <c r="DO1295" s="114"/>
      <c r="DP1295" s="114"/>
      <c r="DQ1295" s="114"/>
      <c r="DR1295" s="114"/>
      <c r="DS1295" s="114"/>
      <c r="DT1295" s="114"/>
      <c r="DU1295" s="114"/>
      <c r="DV1295" s="114"/>
      <c r="DW1295" s="121"/>
      <c r="DX1295" s="121"/>
      <c r="DY1295" s="121"/>
      <c r="DZ1295" s="121"/>
      <c r="EA1295" s="85"/>
      <c r="EB1295" s="85"/>
    </row>
    <row r="1296" spans="1:132" s="2" customFormat="1" ht="10.5" customHeight="1" thickBot="1" x14ac:dyDescent="0.25">
      <c r="A1296" s="1374"/>
      <c r="B1296" s="1527"/>
      <c r="C1296" s="197"/>
      <c r="D1296" s="166" t="s">
        <v>35</v>
      </c>
      <c r="E1296" s="45">
        <f>(E1294-E1295)/E1293</f>
        <v>0.37552742616033757</v>
      </c>
      <c r="F1296" s="45">
        <f t="shared" ref="F1296:AB1296" si="1500">(F1294-F1295)/F1293</f>
        <v>0.55830388692579502</v>
      </c>
      <c r="G1296" s="45">
        <f t="shared" si="1500"/>
        <v>0.67771084337349397</v>
      </c>
      <c r="H1296" s="214">
        <f t="shared" si="1500"/>
        <v>0.67936507936507951</v>
      </c>
      <c r="I1296" s="45">
        <f t="shared" si="1500"/>
        <v>0.72151898734177211</v>
      </c>
      <c r="J1296" s="45">
        <f t="shared" si="1500"/>
        <v>0.53639846743295028</v>
      </c>
      <c r="K1296" s="45">
        <f t="shared" si="1500"/>
        <v>0.39271255060728744</v>
      </c>
      <c r="L1296" s="45">
        <f t="shared" si="1500"/>
        <v>0.40562248995983935</v>
      </c>
      <c r="M1296" s="45">
        <f t="shared" si="1500"/>
        <v>0.77483443708609268</v>
      </c>
      <c r="N1296" s="214">
        <f t="shared" si="1500"/>
        <v>0.54307116104868913</v>
      </c>
      <c r="O1296" s="45">
        <f t="shared" si="1500"/>
        <v>0.38114754098360648</v>
      </c>
      <c r="P1296" s="45">
        <f t="shared" si="1500"/>
        <v>0.49609375</v>
      </c>
      <c r="Q1296" s="45">
        <f t="shared" si="1500"/>
        <v>0.34259259259259256</v>
      </c>
      <c r="R1296" s="45">
        <f t="shared" si="1500"/>
        <v>0.67005076142131981</v>
      </c>
      <c r="S1296" s="45">
        <f t="shared" si="1500"/>
        <v>0.82951653944020365</v>
      </c>
      <c r="T1296" s="45">
        <f t="shared" si="1500"/>
        <v>0.55474452554744524</v>
      </c>
      <c r="U1296" s="45">
        <f t="shared" si="1500"/>
        <v>0.73026315789473695</v>
      </c>
      <c r="V1296" s="214">
        <f t="shared" si="1500"/>
        <v>0.69767441860465118</v>
      </c>
      <c r="W1296" s="45">
        <f t="shared" si="1500"/>
        <v>0.42975206611570249</v>
      </c>
      <c r="X1296" s="45">
        <f t="shared" si="1500"/>
        <v>0.62213740458015276</v>
      </c>
      <c r="Y1296" s="45">
        <f t="shared" si="1500"/>
        <v>0.7848484848484848</v>
      </c>
      <c r="Z1296" s="45">
        <f t="shared" si="1500"/>
        <v>0.51245551601423489</v>
      </c>
      <c r="AA1296" s="45">
        <f t="shared" si="1500"/>
        <v>0.54151624548736454</v>
      </c>
      <c r="AB1296" s="45">
        <f t="shared" si="1500"/>
        <v>0.52189781021897808</v>
      </c>
      <c r="AC1296" s="41"/>
      <c r="AD1296" s="43"/>
      <c r="AE1296" s="49"/>
      <c r="AF1296" s="187"/>
      <c r="AG1296" s="187"/>
      <c r="AH1296" s="187"/>
      <c r="AI1296" s="187"/>
      <c r="AJ1296" s="187"/>
      <c r="AK1296" s="187"/>
      <c r="AL1296" s="187"/>
      <c r="AM1296" s="187"/>
      <c r="AN1296" s="187"/>
      <c r="AO1296" s="187"/>
      <c r="AP1296" s="187"/>
      <c r="AQ1296" s="187"/>
      <c r="AR1296" s="187"/>
      <c r="AS1296" s="187"/>
      <c r="AT1296" s="187"/>
      <c r="AU1296" s="187"/>
      <c r="AV1296" s="187"/>
      <c r="AW1296" s="187"/>
      <c r="AX1296" s="187"/>
      <c r="AY1296" s="187"/>
      <c r="AZ1296" s="187"/>
      <c r="BA1296" s="187"/>
      <c r="BB1296" s="187"/>
      <c r="BC1296" s="187"/>
      <c r="BD1296" s="187"/>
      <c r="BE1296" s="400"/>
      <c r="BF1296" s="114"/>
      <c r="BG1296" s="114"/>
      <c r="BH1296" s="114"/>
      <c r="BI1296" s="114"/>
      <c r="BJ1296" s="114"/>
      <c r="BK1296" s="114"/>
      <c r="BL1296" s="114"/>
      <c r="BM1296" s="114"/>
      <c r="BN1296" s="114"/>
      <c r="BO1296" s="114"/>
      <c r="BP1296" s="114"/>
      <c r="BQ1296" s="114"/>
      <c r="BR1296" s="114"/>
      <c r="BS1296" s="114"/>
      <c r="BT1296" s="114"/>
      <c r="BU1296" s="114"/>
      <c r="BV1296" s="114"/>
      <c r="BW1296" s="114"/>
      <c r="BX1296" s="114"/>
      <c r="BY1296" s="114"/>
      <c r="BZ1296" s="114"/>
      <c r="CA1296" s="114"/>
      <c r="CB1296" s="114"/>
      <c r="CC1296" s="114"/>
      <c r="CD1296" s="114"/>
      <c r="CE1296" s="114"/>
      <c r="CF1296" s="114"/>
      <c r="CG1296" s="114"/>
      <c r="CH1296" s="114"/>
      <c r="CI1296" s="114"/>
      <c r="CJ1296" s="114"/>
      <c r="CK1296" s="114"/>
      <c r="CL1296" s="114"/>
      <c r="CM1296" s="114"/>
      <c r="CN1296" s="114"/>
      <c r="CO1296" s="114"/>
      <c r="CP1296" s="114"/>
      <c r="CQ1296" s="114"/>
      <c r="CR1296" s="114"/>
      <c r="CS1296" s="114"/>
      <c r="CT1296" s="114"/>
      <c r="CU1296" s="114"/>
      <c r="CV1296" s="114"/>
      <c r="CW1296" s="114"/>
      <c r="CX1296" s="114"/>
      <c r="CY1296" s="114"/>
      <c r="CZ1296" s="114"/>
      <c r="DA1296" s="114"/>
      <c r="DB1296" s="114"/>
      <c r="DC1296" s="114"/>
      <c r="DD1296" s="114"/>
      <c r="DE1296" s="114"/>
      <c r="DF1296" s="114"/>
      <c r="DG1296" s="114"/>
      <c r="DH1296" s="114"/>
      <c r="DI1296" s="114"/>
      <c r="DJ1296" s="114"/>
      <c r="DK1296" s="114"/>
      <c r="DL1296" s="114"/>
      <c r="DM1296" s="114"/>
      <c r="DN1296" s="114"/>
      <c r="DO1296" s="114"/>
      <c r="DP1296" s="114"/>
      <c r="DQ1296" s="114"/>
      <c r="DR1296" s="114"/>
      <c r="DS1296" s="114"/>
      <c r="DT1296" s="114"/>
      <c r="DU1296" s="114"/>
      <c r="DV1296" s="114"/>
      <c r="DW1296" s="121"/>
      <c r="DX1296" s="121"/>
      <c r="DY1296" s="121"/>
      <c r="DZ1296" s="121"/>
      <c r="EA1296" s="85"/>
      <c r="EB1296" s="85"/>
    </row>
    <row r="1297" spans="1:132" s="2" customFormat="1" ht="10.5" customHeight="1" x14ac:dyDescent="0.2">
      <c r="A1297" s="1372" t="s">
        <v>61</v>
      </c>
      <c r="B1297" s="1524" t="s">
        <v>82</v>
      </c>
      <c r="C1297" s="695" t="s">
        <v>118</v>
      </c>
      <c r="D1297" s="726" t="s">
        <v>27</v>
      </c>
      <c r="E1297" s="50">
        <f>ROUND(SQRT(E1299^2+(E1300-E1301)^2)*1000/(1.73*E1310),0)</f>
        <v>300</v>
      </c>
      <c r="F1297" s="50">
        <f t="shared" ref="F1297:AB1297" si="1501">ROUND(SQRT(F1299^2+(F1300-F1301)^2)*1000/(1.73*F1310),0)</f>
        <v>294</v>
      </c>
      <c r="G1297" s="50">
        <f t="shared" si="1501"/>
        <v>237</v>
      </c>
      <c r="H1297" s="216">
        <f t="shared" si="1501"/>
        <v>288</v>
      </c>
      <c r="I1297" s="50">
        <f t="shared" si="1501"/>
        <v>296</v>
      </c>
      <c r="J1297" s="50">
        <f t="shared" si="1501"/>
        <v>308</v>
      </c>
      <c r="K1297" s="50">
        <f t="shared" si="1501"/>
        <v>304</v>
      </c>
      <c r="L1297" s="50">
        <f t="shared" si="1501"/>
        <v>223</v>
      </c>
      <c r="M1297" s="50">
        <f t="shared" si="1501"/>
        <v>189</v>
      </c>
      <c r="N1297" s="216">
        <f t="shared" si="1501"/>
        <v>202</v>
      </c>
      <c r="O1297" s="50">
        <f t="shared" si="1501"/>
        <v>241</v>
      </c>
      <c r="P1297" s="50">
        <f t="shared" si="1501"/>
        <v>213</v>
      </c>
      <c r="Q1297" s="50">
        <f t="shared" si="1501"/>
        <v>214</v>
      </c>
      <c r="R1297" s="50">
        <f t="shared" si="1501"/>
        <v>217</v>
      </c>
      <c r="S1297" s="50">
        <f t="shared" si="1501"/>
        <v>247</v>
      </c>
      <c r="T1297" s="50">
        <f t="shared" si="1501"/>
        <v>305</v>
      </c>
      <c r="U1297" s="50">
        <f t="shared" si="1501"/>
        <v>314</v>
      </c>
      <c r="V1297" s="216">
        <f t="shared" si="1501"/>
        <v>305</v>
      </c>
      <c r="W1297" s="50">
        <f t="shared" si="1501"/>
        <v>283</v>
      </c>
      <c r="X1297" s="50">
        <f t="shared" si="1501"/>
        <v>235</v>
      </c>
      <c r="Y1297" s="50">
        <f t="shared" si="1501"/>
        <v>256</v>
      </c>
      <c r="Z1297" s="50">
        <f t="shared" si="1501"/>
        <v>355</v>
      </c>
      <c r="AA1297" s="50">
        <f t="shared" si="1501"/>
        <v>264</v>
      </c>
      <c r="AB1297" s="50">
        <f t="shared" si="1501"/>
        <v>117</v>
      </c>
      <c r="AC1297" s="41"/>
      <c r="AD1297" s="43"/>
      <c r="AE1297" s="49"/>
      <c r="AF1297" s="187"/>
      <c r="AG1297" s="187"/>
      <c r="AH1297" s="187"/>
      <c r="AI1297" s="187"/>
      <c r="AJ1297" s="187"/>
      <c r="AK1297" s="187"/>
      <c r="AL1297" s="187"/>
      <c r="AM1297" s="187"/>
      <c r="AN1297" s="187"/>
      <c r="AO1297" s="187"/>
      <c r="AP1297" s="187"/>
      <c r="AQ1297" s="187"/>
      <c r="AR1297" s="187"/>
      <c r="AS1297" s="187"/>
      <c r="AT1297" s="187"/>
      <c r="AU1297" s="187"/>
      <c r="AV1297" s="187"/>
      <c r="AW1297" s="187"/>
      <c r="AX1297" s="187"/>
      <c r="AY1297" s="187"/>
      <c r="AZ1297" s="187"/>
      <c r="BA1297" s="187"/>
      <c r="BB1297" s="187"/>
      <c r="BC1297" s="187"/>
      <c r="BD1297" s="187"/>
      <c r="BE1297" s="400"/>
      <c r="BF1297" s="114"/>
      <c r="BG1297" s="114"/>
      <c r="BH1297" s="114"/>
      <c r="BI1297" s="114"/>
      <c r="BJ1297" s="114"/>
      <c r="BK1297" s="114"/>
      <c r="BL1297" s="114"/>
      <c r="BM1297" s="114"/>
      <c r="BN1297" s="114"/>
      <c r="BO1297" s="114"/>
      <c r="BP1297" s="114"/>
      <c r="BQ1297" s="114"/>
      <c r="BR1297" s="114"/>
      <c r="BS1297" s="114"/>
      <c r="BT1297" s="114"/>
      <c r="BU1297" s="114"/>
      <c r="BV1297" s="114"/>
      <c r="BW1297" s="114"/>
      <c r="BX1297" s="114"/>
      <c r="BY1297" s="114"/>
      <c r="BZ1297" s="114"/>
      <c r="CA1297" s="114"/>
      <c r="CB1297" s="114"/>
      <c r="CC1297" s="114"/>
      <c r="CD1297" s="114"/>
      <c r="CE1297" s="114"/>
      <c r="CF1297" s="114"/>
      <c r="CG1297" s="114"/>
      <c r="CH1297" s="114"/>
      <c r="CI1297" s="114"/>
      <c r="CJ1297" s="114"/>
      <c r="CK1297" s="114"/>
      <c r="CL1297" s="114"/>
      <c r="CM1297" s="114"/>
      <c r="CN1297" s="114"/>
      <c r="CO1297" s="114"/>
      <c r="CP1297" s="114"/>
      <c r="CQ1297" s="114"/>
      <c r="CR1297" s="114"/>
      <c r="CS1297" s="114"/>
      <c r="CT1297" s="114"/>
      <c r="CU1297" s="114"/>
      <c r="CV1297" s="114"/>
      <c r="CW1297" s="114"/>
      <c r="CX1297" s="114"/>
      <c r="CY1297" s="114"/>
      <c r="CZ1297" s="114"/>
      <c r="DA1297" s="114"/>
      <c r="DB1297" s="114"/>
      <c r="DC1297" s="114"/>
      <c r="DD1297" s="114"/>
      <c r="DE1297" s="114"/>
      <c r="DF1297" s="114"/>
      <c r="DG1297" s="114"/>
      <c r="DH1297" s="114"/>
      <c r="DI1297" s="114"/>
      <c r="DJ1297" s="114"/>
      <c r="DK1297" s="114"/>
      <c r="DL1297" s="114"/>
      <c r="DM1297" s="114"/>
      <c r="DN1297" s="114"/>
      <c r="DO1297" s="114"/>
      <c r="DP1297" s="114"/>
      <c r="DQ1297" s="114"/>
      <c r="DR1297" s="114"/>
      <c r="DS1297" s="114"/>
      <c r="DT1297" s="114"/>
      <c r="DU1297" s="114"/>
      <c r="DV1297" s="114"/>
      <c r="DW1297" s="121"/>
      <c r="DX1297" s="121"/>
      <c r="DY1297" s="121"/>
      <c r="DZ1297" s="121"/>
      <c r="EA1297" s="85"/>
      <c r="EB1297" s="85"/>
    </row>
    <row r="1298" spans="1:132" s="2" customFormat="1" ht="10.5" customHeight="1" x14ac:dyDescent="0.2">
      <c r="A1298" s="1373"/>
      <c r="B1298" s="1511"/>
      <c r="C1298" s="846" t="s">
        <v>115</v>
      </c>
      <c r="D1298" s="102" t="s">
        <v>27</v>
      </c>
      <c r="E1298" s="630">
        <v>295</v>
      </c>
      <c r="F1298" s="630">
        <v>294</v>
      </c>
      <c r="G1298" s="630">
        <v>237</v>
      </c>
      <c r="H1298" s="632">
        <v>290</v>
      </c>
      <c r="I1298" s="630">
        <v>272</v>
      </c>
      <c r="J1298" s="630">
        <v>308</v>
      </c>
      <c r="K1298" s="630">
        <v>302</v>
      </c>
      <c r="L1298" s="630">
        <v>223</v>
      </c>
      <c r="M1298" s="630">
        <v>189</v>
      </c>
      <c r="N1298" s="632">
        <v>225</v>
      </c>
      <c r="O1298" s="630">
        <v>278</v>
      </c>
      <c r="P1298" s="630">
        <v>213</v>
      </c>
      <c r="Q1298" s="630">
        <v>222</v>
      </c>
      <c r="R1298" s="630">
        <v>222</v>
      </c>
      <c r="S1298" s="630">
        <v>275</v>
      </c>
      <c r="T1298" s="630">
        <v>305</v>
      </c>
      <c r="U1298" s="630">
        <v>314</v>
      </c>
      <c r="V1298" s="632">
        <v>289</v>
      </c>
      <c r="W1298" s="630">
        <v>283</v>
      </c>
      <c r="X1298" s="630">
        <v>272</v>
      </c>
      <c r="Y1298" s="630">
        <v>296</v>
      </c>
      <c r="Z1298" s="630">
        <v>351</v>
      </c>
      <c r="AA1298" s="630">
        <v>264</v>
      </c>
      <c r="AB1298" s="630">
        <v>117</v>
      </c>
      <c r="AC1298" s="112"/>
      <c r="AD1298" s="70"/>
      <c r="AE1298" s="49"/>
      <c r="AF1298" s="187"/>
      <c r="AG1298" s="187"/>
      <c r="AH1298" s="187"/>
      <c r="AI1298" s="187"/>
      <c r="AJ1298" s="187"/>
      <c r="AK1298" s="187"/>
      <c r="AL1298" s="187"/>
      <c r="AM1298" s="187"/>
      <c r="AN1298" s="187"/>
      <c r="AO1298" s="187"/>
      <c r="AP1298" s="187"/>
      <c r="AQ1298" s="187"/>
      <c r="AR1298" s="187"/>
      <c r="AS1298" s="187"/>
      <c r="AT1298" s="187"/>
      <c r="AU1298" s="187"/>
      <c r="AV1298" s="187"/>
      <c r="AW1298" s="187"/>
      <c r="AX1298" s="187"/>
      <c r="AY1298" s="187"/>
      <c r="AZ1298" s="187"/>
      <c r="BA1298" s="187"/>
      <c r="BB1298" s="187"/>
      <c r="BC1298" s="187"/>
      <c r="BD1298" s="187"/>
      <c r="BE1298" s="400"/>
      <c r="BF1298" s="114"/>
      <c r="BG1298" s="114"/>
      <c r="BH1298" s="114"/>
      <c r="BI1298" s="114"/>
      <c r="BJ1298" s="114"/>
      <c r="BK1298" s="114"/>
      <c r="BL1298" s="114"/>
      <c r="BM1298" s="114"/>
      <c r="BN1298" s="114"/>
      <c r="BO1298" s="114"/>
      <c r="BP1298" s="114"/>
      <c r="BQ1298" s="114"/>
      <c r="BR1298" s="114"/>
      <c r="BS1298" s="114"/>
      <c r="BT1298" s="114"/>
      <c r="BU1298" s="114"/>
      <c r="BV1298" s="114"/>
      <c r="BW1298" s="114"/>
      <c r="BX1298" s="114"/>
      <c r="BY1298" s="114"/>
      <c r="BZ1298" s="114"/>
      <c r="CA1298" s="114"/>
      <c r="CB1298" s="114"/>
      <c r="CC1298" s="114"/>
      <c r="CD1298" s="114"/>
      <c r="CE1298" s="114"/>
      <c r="CF1298" s="114"/>
      <c r="CG1298" s="114"/>
      <c r="CH1298" s="114"/>
      <c r="CI1298" s="114"/>
      <c r="CJ1298" s="114"/>
      <c r="CK1298" s="114"/>
      <c r="CL1298" s="114"/>
      <c r="CM1298" s="114"/>
      <c r="CN1298" s="114"/>
      <c r="CO1298" s="114"/>
      <c r="CP1298" s="114"/>
      <c r="CQ1298" s="114"/>
      <c r="CR1298" s="114"/>
      <c r="CS1298" s="114"/>
      <c r="CT1298" s="114"/>
      <c r="CU1298" s="114"/>
      <c r="CV1298" s="114"/>
      <c r="CW1298" s="114"/>
      <c r="CX1298" s="114"/>
      <c r="CY1298" s="114"/>
      <c r="CZ1298" s="114"/>
      <c r="DA1298" s="114"/>
      <c r="DB1298" s="114"/>
      <c r="DC1298" s="114"/>
      <c r="DD1298" s="114"/>
      <c r="DE1298" s="114"/>
      <c r="DF1298" s="114"/>
      <c r="DG1298" s="114"/>
      <c r="DH1298" s="114"/>
      <c r="DI1298" s="114"/>
      <c r="DJ1298" s="114"/>
      <c r="DK1298" s="114"/>
      <c r="DL1298" s="114"/>
      <c r="DM1298" s="114"/>
      <c r="DN1298" s="114"/>
      <c r="DO1298" s="114"/>
      <c r="DP1298" s="114"/>
      <c r="DQ1298" s="114"/>
      <c r="DR1298" s="114"/>
      <c r="DS1298" s="114"/>
      <c r="DT1298" s="114"/>
      <c r="DU1298" s="114"/>
      <c r="DV1298" s="114"/>
      <c r="DW1298" s="121"/>
      <c r="DX1298" s="121"/>
      <c r="DY1298" s="121"/>
      <c r="DZ1298" s="121"/>
      <c r="EA1298" s="85"/>
      <c r="EB1298" s="85"/>
    </row>
    <row r="1299" spans="1:132" s="2" customFormat="1" ht="10.5" customHeight="1" x14ac:dyDescent="0.2">
      <c r="A1299" s="1373"/>
      <c r="B1299" s="1511"/>
      <c r="C1299" s="846" t="s">
        <v>908</v>
      </c>
      <c r="D1299" s="102" t="s">
        <v>108</v>
      </c>
      <c r="E1299" s="42">
        <v>2.3587199999999999</v>
      </c>
      <c r="F1299" s="42">
        <v>2.4580799999999998</v>
      </c>
      <c r="G1299" s="42">
        <v>1.8302400000000001</v>
      </c>
      <c r="H1299" s="213">
        <v>2.2183200000000003</v>
      </c>
      <c r="I1299" s="42">
        <v>2.46312</v>
      </c>
      <c r="J1299" s="42">
        <v>2.5171199999999998</v>
      </c>
      <c r="K1299" s="42">
        <v>2.49336</v>
      </c>
      <c r="L1299" s="42">
        <v>1.7186400000000002</v>
      </c>
      <c r="M1299" s="42">
        <v>1.2765599999999999</v>
      </c>
      <c r="N1299" s="213">
        <v>1.4983199999999999</v>
      </c>
      <c r="O1299" s="42">
        <v>1.9317599999999999</v>
      </c>
      <c r="P1299" s="42">
        <v>1.72224</v>
      </c>
      <c r="Q1299" s="42">
        <v>1.7647200000000001</v>
      </c>
      <c r="R1299" s="42">
        <v>1.6552799999999999</v>
      </c>
      <c r="S1299" s="42">
        <v>1.88784</v>
      </c>
      <c r="T1299" s="42">
        <v>2.4948000000000001</v>
      </c>
      <c r="U1299" s="42">
        <v>2.6064000000000003</v>
      </c>
      <c r="V1299" s="213">
        <v>2.3644799999999999</v>
      </c>
      <c r="W1299" s="42">
        <v>2.2982399999999998</v>
      </c>
      <c r="X1299" s="42">
        <v>1.87344</v>
      </c>
      <c r="Y1299" s="42">
        <v>1.95624</v>
      </c>
      <c r="Z1299" s="42">
        <v>2.8195199999999998</v>
      </c>
      <c r="AA1299" s="42">
        <v>2.03688</v>
      </c>
      <c r="AB1299" s="42">
        <v>0.76967999999999992</v>
      </c>
      <c r="AC1299" s="41">
        <f>(BD1299-AF1299)*AE1299</f>
        <v>0</v>
      </c>
      <c r="AD1299" s="43">
        <f>(BD1300-AF1300)*AE1299</f>
        <v>0</v>
      </c>
      <c r="AE1299" s="49">
        <v>7.2</v>
      </c>
      <c r="AF1299" s="678"/>
      <c r="AG1299" s="639"/>
      <c r="AH1299" s="640"/>
      <c r="AI1299" s="639"/>
      <c r="AJ1299" s="639"/>
      <c r="AK1299" s="639"/>
      <c r="AL1299" s="639"/>
      <c r="AM1299" s="639"/>
      <c r="AN1299" s="639"/>
      <c r="AO1299" s="639"/>
      <c r="AP1299" s="639"/>
      <c r="AQ1299" s="639"/>
      <c r="AR1299" s="639"/>
      <c r="AS1299" s="639"/>
      <c r="AT1299" s="639"/>
      <c r="AU1299" s="639"/>
      <c r="AV1299" s="639"/>
      <c r="AW1299" s="639"/>
      <c r="AX1299" s="639"/>
      <c r="AY1299" s="639"/>
      <c r="AZ1299" s="639"/>
      <c r="BA1299" s="639"/>
      <c r="BB1299" s="639"/>
      <c r="BC1299" s="639"/>
      <c r="BD1299" s="639"/>
      <c r="BE1299" s="400"/>
      <c r="BF1299" s="114"/>
      <c r="BG1299" s="114"/>
      <c r="BH1299" s="114"/>
      <c r="BI1299" s="114"/>
      <c r="BJ1299" s="114"/>
      <c r="BK1299" s="114"/>
      <c r="BL1299" s="114"/>
      <c r="BM1299" s="114"/>
      <c r="BN1299" s="114"/>
      <c r="BO1299" s="114"/>
      <c r="BP1299" s="114"/>
      <c r="BQ1299" s="114"/>
      <c r="BR1299" s="114"/>
      <c r="BS1299" s="114"/>
      <c r="BT1299" s="114"/>
      <c r="BU1299" s="114"/>
      <c r="BV1299" s="114"/>
      <c r="BW1299" s="114"/>
      <c r="BX1299" s="114"/>
      <c r="BY1299" s="114"/>
      <c r="BZ1299" s="114"/>
      <c r="CA1299" s="114"/>
      <c r="CB1299" s="114"/>
      <c r="CC1299" s="114"/>
      <c r="CD1299" s="114"/>
      <c r="CE1299" s="114"/>
      <c r="CF1299" s="114"/>
      <c r="CG1299" s="114"/>
      <c r="CH1299" s="114"/>
      <c r="CI1299" s="114"/>
      <c r="CJ1299" s="114"/>
      <c r="CK1299" s="114"/>
      <c r="CL1299" s="114"/>
      <c r="CM1299" s="114"/>
      <c r="CN1299" s="114"/>
      <c r="CO1299" s="114"/>
      <c r="CP1299" s="114"/>
      <c r="CQ1299" s="114"/>
      <c r="CR1299" s="114"/>
      <c r="CS1299" s="114"/>
      <c r="CT1299" s="114"/>
      <c r="CU1299" s="114"/>
      <c r="CV1299" s="114"/>
      <c r="CW1299" s="114"/>
      <c r="CX1299" s="114"/>
      <c r="CY1299" s="114"/>
      <c r="CZ1299" s="114"/>
      <c r="DA1299" s="114"/>
      <c r="DB1299" s="114"/>
      <c r="DC1299" s="114"/>
      <c r="DD1299" s="114"/>
      <c r="DE1299" s="114"/>
      <c r="DF1299" s="114"/>
      <c r="DG1299" s="114"/>
      <c r="DH1299" s="114"/>
      <c r="DI1299" s="114"/>
      <c r="DJ1299" s="114"/>
      <c r="DK1299" s="114"/>
      <c r="DL1299" s="114"/>
      <c r="DM1299" s="114"/>
      <c r="DN1299" s="114"/>
      <c r="DO1299" s="114"/>
      <c r="DP1299" s="114"/>
      <c r="DQ1299" s="114"/>
      <c r="DR1299" s="114"/>
      <c r="DS1299" s="114"/>
      <c r="DT1299" s="114"/>
      <c r="DU1299" s="114"/>
      <c r="DV1299" s="114"/>
      <c r="DW1299" s="121"/>
      <c r="DX1299" s="121"/>
      <c r="DY1299" s="121"/>
      <c r="DZ1299" s="121"/>
      <c r="EA1299" s="85"/>
      <c r="EB1299" s="85"/>
    </row>
    <row r="1300" spans="1:132" s="2" customFormat="1" ht="10.5" customHeight="1" x14ac:dyDescent="0.2">
      <c r="A1300" s="1373"/>
      <c r="B1300" s="1511"/>
      <c r="C1300" s="846" t="s">
        <v>908</v>
      </c>
      <c r="D1300" s="102" t="s">
        <v>906</v>
      </c>
      <c r="E1300" s="42">
        <v>2.41344</v>
      </c>
      <c r="F1300" s="42">
        <v>2.3544</v>
      </c>
      <c r="G1300" s="42">
        <v>1.9367999999999999</v>
      </c>
      <c r="H1300" s="213">
        <v>2.36232</v>
      </c>
      <c r="I1300" s="42">
        <v>2.2341599999999997</v>
      </c>
      <c r="J1300" s="42">
        <v>2.4595199999999999</v>
      </c>
      <c r="K1300" s="42">
        <v>2.3464800000000001</v>
      </c>
      <c r="L1300" s="42">
        <v>1.92456</v>
      </c>
      <c r="M1300" s="42">
        <v>1.7747999999999999</v>
      </c>
      <c r="N1300" s="213">
        <v>1.71</v>
      </c>
      <c r="O1300" s="42">
        <v>1.8993599999999999</v>
      </c>
      <c r="P1300" s="42">
        <v>1.6704000000000001</v>
      </c>
      <c r="Q1300" s="42">
        <v>1.6977599999999999</v>
      </c>
      <c r="R1300" s="42">
        <v>1.8367200000000001</v>
      </c>
      <c r="S1300" s="42">
        <v>1.9850399999999999</v>
      </c>
      <c r="T1300" s="42">
        <v>2.3580000000000001</v>
      </c>
      <c r="U1300" s="42">
        <v>2.3817600000000003</v>
      </c>
      <c r="V1300" s="213">
        <v>2.4911999999999996</v>
      </c>
      <c r="W1300" s="42">
        <v>2.34144</v>
      </c>
      <c r="X1300" s="42">
        <v>1.9252799999999999</v>
      </c>
      <c r="Y1300" s="42">
        <v>2.1081599999999998</v>
      </c>
      <c r="Z1300" s="42">
        <v>2.8209599999999999</v>
      </c>
      <c r="AA1300" s="42">
        <v>2.2888800000000002</v>
      </c>
      <c r="AB1300" s="42">
        <v>1.1167199999999999</v>
      </c>
      <c r="AC1300" s="41">
        <f>AC1354+AC1366</f>
        <v>0</v>
      </c>
      <c r="AD1300" s="41">
        <f>AD1354+AD1366</f>
        <v>0</v>
      </c>
      <c r="AE1300" s="49"/>
      <c r="AF1300" s="678"/>
      <c r="AG1300" s="639"/>
      <c r="AH1300" s="640"/>
      <c r="AI1300" s="639"/>
      <c r="AJ1300" s="639"/>
      <c r="AK1300" s="639"/>
      <c r="AL1300" s="639"/>
      <c r="AM1300" s="639"/>
      <c r="AN1300" s="639"/>
      <c r="AO1300" s="639"/>
      <c r="AP1300" s="639"/>
      <c r="AQ1300" s="639"/>
      <c r="AR1300" s="639"/>
      <c r="AS1300" s="639"/>
      <c r="AT1300" s="639"/>
      <c r="AU1300" s="639"/>
      <c r="AV1300" s="639"/>
      <c r="AW1300" s="639"/>
      <c r="AX1300" s="639"/>
      <c r="AY1300" s="639"/>
      <c r="AZ1300" s="639"/>
      <c r="BA1300" s="639"/>
      <c r="BB1300" s="639"/>
      <c r="BC1300" s="639"/>
      <c r="BD1300" s="639"/>
      <c r="BE1300" s="400"/>
      <c r="BF1300" s="114"/>
      <c r="BG1300" s="114"/>
      <c r="BH1300" s="114"/>
      <c r="BI1300" s="114"/>
      <c r="BJ1300" s="114"/>
      <c r="BK1300" s="114"/>
      <c r="BL1300" s="114"/>
      <c r="BM1300" s="114"/>
      <c r="BN1300" s="114"/>
      <c r="BO1300" s="114"/>
      <c r="BP1300" s="114"/>
      <c r="BQ1300" s="114"/>
      <c r="BR1300" s="114"/>
      <c r="BS1300" s="114"/>
      <c r="BT1300" s="114"/>
      <c r="BU1300" s="114"/>
      <c r="BV1300" s="114"/>
      <c r="BW1300" s="114"/>
      <c r="BX1300" s="114"/>
      <c r="BY1300" s="114"/>
      <c r="BZ1300" s="114"/>
      <c r="CA1300" s="114"/>
      <c r="CB1300" s="114"/>
      <c r="CC1300" s="114"/>
      <c r="CD1300" s="114"/>
      <c r="CE1300" s="114"/>
      <c r="CF1300" s="114"/>
      <c r="CG1300" s="114"/>
      <c r="CH1300" s="114"/>
      <c r="CI1300" s="114"/>
      <c r="CJ1300" s="114"/>
      <c r="CK1300" s="114"/>
      <c r="CL1300" s="114"/>
      <c r="CM1300" s="114"/>
      <c r="CN1300" s="114"/>
      <c r="CO1300" s="114"/>
      <c r="CP1300" s="114"/>
      <c r="CQ1300" s="114"/>
      <c r="CR1300" s="114"/>
      <c r="CS1300" s="114"/>
      <c r="CT1300" s="114"/>
      <c r="CU1300" s="114"/>
      <c r="CV1300" s="114"/>
      <c r="CW1300" s="114"/>
      <c r="CX1300" s="114"/>
      <c r="CY1300" s="114"/>
      <c r="CZ1300" s="114"/>
      <c r="DA1300" s="114"/>
      <c r="DB1300" s="114"/>
      <c r="DC1300" s="114"/>
      <c r="DD1300" s="114"/>
      <c r="DE1300" s="114"/>
      <c r="DF1300" s="114"/>
      <c r="DG1300" s="114"/>
      <c r="DH1300" s="114"/>
      <c r="DI1300" s="114"/>
      <c r="DJ1300" s="114"/>
      <c r="DK1300" s="114"/>
      <c r="DL1300" s="114"/>
      <c r="DM1300" s="114"/>
      <c r="DN1300" s="114"/>
      <c r="DO1300" s="114"/>
      <c r="DP1300" s="114"/>
      <c r="DQ1300" s="114"/>
      <c r="DR1300" s="114"/>
      <c r="DS1300" s="114"/>
      <c r="DT1300" s="114"/>
      <c r="DU1300" s="114"/>
      <c r="DV1300" s="114"/>
      <c r="DW1300" s="121"/>
      <c r="DX1300" s="121"/>
      <c r="DY1300" s="121"/>
      <c r="DZ1300" s="121"/>
      <c r="EA1300" s="85"/>
      <c r="EB1300" s="85"/>
    </row>
    <row r="1301" spans="1:132" s="2" customFormat="1" ht="10.5" customHeight="1" x14ac:dyDescent="0.2">
      <c r="A1301" s="1373"/>
      <c r="B1301" s="1511"/>
      <c r="C1301" s="846" t="s">
        <v>908</v>
      </c>
      <c r="D1301" s="103" t="s">
        <v>907</v>
      </c>
      <c r="E1301" s="104">
        <v>0</v>
      </c>
      <c r="F1301" s="104">
        <v>0</v>
      </c>
      <c r="G1301" s="104">
        <v>0</v>
      </c>
      <c r="H1301" s="232">
        <v>0</v>
      </c>
      <c r="I1301" s="104">
        <v>0</v>
      </c>
      <c r="J1301" s="104">
        <v>0</v>
      </c>
      <c r="K1301" s="104">
        <v>0</v>
      </c>
      <c r="L1301" s="104">
        <v>0</v>
      </c>
      <c r="M1301" s="104">
        <v>0</v>
      </c>
      <c r="N1301" s="232">
        <v>0</v>
      </c>
      <c r="O1301" s="104">
        <v>0</v>
      </c>
      <c r="P1301" s="104">
        <v>0</v>
      </c>
      <c r="Q1301" s="104">
        <v>0</v>
      </c>
      <c r="R1301" s="104">
        <v>0</v>
      </c>
      <c r="S1301" s="104">
        <v>0</v>
      </c>
      <c r="T1301" s="104">
        <v>0</v>
      </c>
      <c r="U1301" s="104">
        <v>0</v>
      </c>
      <c r="V1301" s="232">
        <v>0</v>
      </c>
      <c r="W1301" s="104">
        <v>0</v>
      </c>
      <c r="X1301" s="104">
        <v>0</v>
      </c>
      <c r="Y1301" s="104">
        <v>0</v>
      </c>
      <c r="Z1301" s="104">
        <v>0</v>
      </c>
      <c r="AA1301" s="104">
        <v>0</v>
      </c>
      <c r="AB1301" s="104">
        <v>0</v>
      </c>
      <c r="AC1301" s="41"/>
      <c r="AD1301" s="41"/>
      <c r="AE1301" s="49"/>
      <c r="AF1301" s="678"/>
      <c r="AG1301" s="639"/>
      <c r="AH1301" s="640"/>
      <c r="AI1301" s="639"/>
      <c r="AJ1301" s="639"/>
      <c r="AK1301" s="639"/>
      <c r="AL1301" s="639"/>
      <c r="AM1301" s="639"/>
      <c r="AN1301" s="639"/>
      <c r="AO1301" s="639"/>
      <c r="AP1301" s="639"/>
      <c r="AQ1301" s="639"/>
      <c r="AR1301" s="639"/>
      <c r="AS1301" s="639"/>
      <c r="AT1301" s="639"/>
      <c r="AU1301" s="639"/>
      <c r="AV1301" s="639"/>
      <c r="AW1301" s="639"/>
      <c r="AX1301" s="639"/>
      <c r="AY1301" s="639"/>
      <c r="AZ1301" s="639"/>
      <c r="BA1301" s="639"/>
      <c r="BB1301" s="639"/>
      <c r="BC1301" s="639"/>
      <c r="BD1301" s="639"/>
      <c r="BE1301" s="400"/>
      <c r="BF1301" s="114"/>
      <c r="BG1301" s="114"/>
      <c r="BH1301" s="114"/>
      <c r="BI1301" s="114"/>
      <c r="BJ1301" s="114"/>
      <c r="BK1301" s="114"/>
      <c r="BL1301" s="114"/>
      <c r="BM1301" s="114"/>
      <c r="BN1301" s="114"/>
      <c r="BO1301" s="114"/>
      <c r="BP1301" s="114"/>
      <c r="BQ1301" s="114"/>
      <c r="BR1301" s="114"/>
      <c r="BS1301" s="114"/>
      <c r="BT1301" s="114"/>
      <c r="BU1301" s="114"/>
      <c r="BV1301" s="114"/>
      <c r="BW1301" s="114"/>
      <c r="BX1301" s="114"/>
      <c r="BY1301" s="114"/>
      <c r="BZ1301" s="114"/>
      <c r="CA1301" s="114"/>
      <c r="CB1301" s="114"/>
      <c r="CC1301" s="114"/>
      <c r="CD1301" s="114"/>
      <c r="CE1301" s="114"/>
      <c r="CF1301" s="114"/>
      <c r="CG1301" s="114"/>
      <c r="CH1301" s="114"/>
      <c r="CI1301" s="114"/>
      <c r="CJ1301" s="114"/>
      <c r="CK1301" s="114"/>
      <c r="CL1301" s="114"/>
      <c r="CM1301" s="114"/>
      <c r="CN1301" s="114"/>
      <c r="CO1301" s="114"/>
      <c r="CP1301" s="114"/>
      <c r="CQ1301" s="114"/>
      <c r="CR1301" s="114"/>
      <c r="CS1301" s="114"/>
      <c r="CT1301" s="114"/>
      <c r="CU1301" s="114"/>
      <c r="CV1301" s="114"/>
      <c r="CW1301" s="114"/>
      <c r="CX1301" s="114"/>
      <c r="CY1301" s="114"/>
      <c r="CZ1301" s="114"/>
      <c r="DA1301" s="114"/>
      <c r="DB1301" s="114"/>
      <c r="DC1301" s="114"/>
      <c r="DD1301" s="114"/>
      <c r="DE1301" s="114"/>
      <c r="DF1301" s="114"/>
      <c r="DG1301" s="114"/>
      <c r="DH1301" s="114"/>
      <c r="DI1301" s="114"/>
      <c r="DJ1301" s="114"/>
      <c r="DK1301" s="114"/>
      <c r="DL1301" s="114"/>
      <c r="DM1301" s="114"/>
      <c r="DN1301" s="114"/>
      <c r="DO1301" s="114"/>
      <c r="DP1301" s="114"/>
      <c r="DQ1301" s="114"/>
      <c r="DR1301" s="114"/>
      <c r="DS1301" s="114"/>
      <c r="DT1301" s="114"/>
      <c r="DU1301" s="114"/>
      <c r="DV1301" s="114"/>
      <c r="DW1301" s="121"/>
      <c r="DX1301" s="121"/>
      <c r="DY1301" s="121"/>
      <c r="DZ1301" s="121"/>
      <c r="EA1301" s="85"/>
      <c r="EB1301" s="85"/>
    </row>
    <row r="1302" spans="1:132" s="2" customFormat="1" ht="10.5" customHeight="1" thickBot="1" x14ac:dyDescent="0.25">
      <c r="A1302" s="1374"/>
      <c r="B1302" s="1527"/>
      <c r="C1302" s="197"/>
      <c r="D1302" s="166" t="s">
        <v>35</v>
      </c>
      <c r="E1302" s="45">
        <f>(E1300-E1301)/E1299</f>
        <v>1.0231990231990233</v>
      </c>
      <c r="F1302" s="45">
        <f t="shared" ref="F1302:AB1302" si="1502">(F1300-F1301)/F1299</f>
        <v>0.95782073813708268</v>
      </c>
      <c r="G1302" s="45">
        <f t="shared" si="1502"/>
        <v>1.058221872541306</v>
      </c>
      <c r="H1302" s="214">
        <f t="shared" si="1502"/>
        <v>1.0649139889646217</v>
      </c>
      <c r="I1302" s="45">
        <f t="shared" si="1502"/>
        <v>0.90704472376498091</v>
      </c>
      <c r="J1302" s="45">
        <f t="shared" si="1502"/>
        <v>0.97711670480549206</v>
      </c>
      <c r="K1302" s="45">
        <f t="shared" si="1502"/>
        <v>0.94109153912792376</v>
      </c>
      <c r="L1302" s="45">
        <f t="shared" si="1502"/>
        <v>1.1198156682027649</v>
      </c>
      <c r="M1302" s="45">
        <f t="shared" si="1502"/>
        <v>1.3902989283699945</v>
      </c>
      <c r="N1302" s="214">
        <f t="shared" si="1502"/>
        <v>1.1412782316194139</v>
      </c>
      <c r="O1302" s="45">
        <f t="shared" si="1502"/>
        <v>0.98322773015281406</v>
      </c>
      <c r="P1302" s="45">
        <f t="shared" si="1502"/>
        <v>0.96989966555183948</v>
      </c>
      <c r="Q1302" s="45">
        <f t="shared" si="1502"/>
        <v>0.9620563035495715</v>
      </c>
      <c r="R1302" s="45">
        <f t="shared" si="1502"/>
        <v>1.1096128751631145</v>
      </c>
      <c r="S1302" s="45">
        <f t="shared" si="1502"/>
        <v>1.0514874141876429</v>
      </c>
      <c r="T1302" s="45">
        <f t="shared" si="1502"/>
        <v>0.94516594516594521</v>
      </c>
      <c r="U1302" s="45">
        <f t="shared" si="1502"/>
        <v>0.91381215469613264</v>
      </c>
      <c r="V1302" s="214">
        <f t="shared" si="1502"/>
        <v>1.0535931790499389</v>
      </c>
      <c r="W1302" s="45">
        <f t="shared" si="1502"/>
        <v>1.018796992481203</v>
      </c>
      <c r="X1302" s="45">
        <f t="shared" si="1502"/>
        <v>1.0276710222905456</v>
      </c>
      <c r="Y1302" s="45">
        <f t="shared" si="1502"/>
        <v>1.0776591829223408</v>
      </c>
      <c r="Z1302" s="45">
        <f t="shared" si="1502"/>
        <v>1.0005107252298264</v>
      </c>
      <c r="AA1302" s="45">
        <f t="shared" si="1502"/>
        <v>1.1237186284906329</v>
      </c>
      <c r="AB1302" s="45">
        <f t="shared" si="1502"/>
        <v>1.4508886810102901</v>
      </c>
      <c r="AC1302" s="41"/>
      <c r="AD1302" s="43"/>
      <c r="AE1302" s="49"/>
      <c r="AF1302" s="187"/>
      <c r="AG1302" s="187"/>
      <c r="AH1302" s="187"/>
      <c r="AI1302" s="187"/>
      <c r="AJ1302" s="187"/>
      <c r="AK1302" s="187"/>
      <c r="AL1302" s="187"/>
      <c r="AM1302" s="187"/>
      <c r="AN1302" s="187"/>
      <c r="AO1302" s="187"/>
      <c r="AP1302" s="187"/>
      <c r="AQ1302" s="187"/>
      <c r="AR1302" s="187"/>
      <c r="AS1302" s="187"/>
      <c r="AT1302" s="187"/>
      <c r="AU1302" s="187"/>
      <c r="AV1302" s="187"/>
      <c r="AW1302" s="187"/>
      <c r="AX1302" s="187"/>
      <c r="AY1302" s="187"/>
      <c r="AZ1302" s="187"/>
      <c r="BA1302" s="187"/>
      <c r="BB1302" s="187"/>
      <c r="BC1302" s="187"/>
      <c r="BD1302" s="187"/>
      <c r="BE1302" s="400"/>
      <c r="BF1302" s="114"/>
      <c r="BG1302" s="114"/>
      <c r="BH1302" s="114"/>
      <c r="BI1302" s="114"/>
      <c r="BJ1302" s="114"/>
      <c r="BK1302" s="114"/>
      <c r="BL1302" s="114"/>
      <c r="BM1302" s="114"/>
      <c r="BN1302" s="114"/>
      <c r="BO1302" s="114"/>
      <c r="BP1302" s="114"/>
      <c r="BQ1302" s="114"/>
      <c r="BR1302" s="114"/>
      <c r="BS1302" s="114"/>
      <c r="BT1302" s="114"/>
      <c r="BU1302" s="114"/>
      <c r="BV1302" s="114"/>
      <c r="BW1302" s="114"/>
      <c r="BX1302" s="114"/>
      <c r="BY1302" s="114"/>
      <c r="BZ1302" s="114"/>
      <c r="CA1302" s="114"/>
      <c r="CB1302" s="114"/>
      <c r="CC1302" s="114"/>
      <c r="CD1302" s="114"/>
      <c r="CE1302" s="114"/>
      <c r="CF1302" s="114"/>
      <c r="CG1302" s="114"/>
      <c r="CH1302" s="114"/>
      <c r="CI1302" s="114"/>
      <c r="CJ1302" s="114"/>
      <c r="CK1302" s="114"/>
      <c r="CL1302" s="114"/>
      <c r="CM1302" s="114"/>
      <c r="CN1302" s="114"/>
      <c r="CO1302" s="114"/>
      <c r="CP1302" s="114"/>
      <c r="CQ1302" s="114"/>
      <c r="CR1302" s="114"/>
      <c r="CS1302" s="114"/>
      <c r="CT1302" s="114"/>
      <c r="CU1302" s="114"/>
      <c r="CV1302" s="114"/>
      <c r="CW1302" s="114"/>
      <c r="CX1302" s="114"/>
      <c r="CY1302" s="114"/>
      <c r="CZ1302" s="114"/>
      <c r="DA1302" s="114"/>
      <c r="DB1302" s="114"/>
      <c r="DC1302" s="114"/>
      <c r="DD1302" s="114"/>
      <c r="DE1302" s="114"/>
      <c r="DF1302" s="114"/>
      <c r="DG1302" s="114"/>
      <c r="DH1302" s="114"/>
      <c r="DI1302" s="114"/>
      <c r="DJ1302" s="114"/>
      <c r="DK1302" s="114"/>
      <c r="DL1302" s="114"/>
      <c r="DM1302" s="114"/>
      <c r="DN1302" s="114"/>
      <c r="DO1302" s="114"/>
      <c r="DP1302" s="114"/>
      <c r="DQ1302" s="114"/>
      <c r="DR1302" s="114"/>
      <c r="DS1302" s="114"/>
      <c r="DT1302" s="114"/>
      <c r="DU1302" s="114"/>
      <c r="DV1302" s="114"/>
      <c r="DW1302" s="121"/>
      <c r="DX1302" s="121"/>
      <c r="DY1302" s="121"/>
      <c r="DZ1302" s="121"/>
      <c r="EA1302" s="85"/>
      <c r="EB1302" s="85"/>
    </row>
    <row r="1303" spans="1:132" s="2" customFormat="1" ht="10.5" customHeight="1" x14ac:dyDescent="0.2">
      <c r="A1303" s="1099" t="s">
        <v>254</v>
      </c>
      <c r="B1303" s="52"/>
      <c r="C1303" s="403"/>
      <c r="D1303" s="105"/>
      <c r="E1303" s="53">
        <f t="shared" ref="E1303:AB1303" si="1503">E1281+E1287+E1293+E1299</f>
        <v>5.0507999999999997</v>
      </c>
      <c r="F1303" s="53">
        <f t="shared" si="1503"/>
        <v>5.2149599999999996</v>
      </c>
      <c r="G1303" s="53">
        <f t="shared" si="1503"/>
        <v>3.5964</v>
      </c>
      <c r="H1303" s="218">
        <f t="shared" si="1503"/>
        <v>4.7181600000000001</v>
      </c>
      <c r="I1303" s="53">
        <f t="shared" si="1503"/>
        <v>5.5591200000000001</v>
      </c>
      <c r="J1303" s="53">
        <f t="shared" si="1503"/>
        <v>4.9730400000000001</v>
      </c>
      <c r="K1303" s="53">
        <f t="shared" si="1503"/>
        <v>4.9557599999999997</v>
      </c>
      <c r="L1303" s="53">
        <f t="shared" si="1503"/>
        <v>3.9895199999999997</v>
      </c>
      <c r="M1303" s="53">
        <f t="shared" si="1503"/>
        <v>2.8922400000000001</v>
      </c>
      <c r="N1303" s="218">
        <f t="shared" si="1503"/>
        <v>3.11544</v>
      </c>
      <c r="O1303" s="53">
        <f t="shared" si="1503"/>
        <v>4.5388799999999998</v>
      </c>
      <c r="P1303" s="53">
        <f t="shared" si="1503"/>
        <v>3.9131999999999998</v>
      </c>
      <c r="Q1303" s="53">
        <f t="shared" si="1503"/>
        <v>4.0867199999999997</v>
      </c>
      <c r="R1303" s="53">
        <f t="shared" si="1503"/>
        <v>3.5467199999999997</v>
      </c>
      <c r="S1303" s="53">
        <f t="shared" si="1503"/>
        <v>4.2098399999999998</v>
      </c>
      <c r="T1303" s="53">
        <f t="shared" si="1503"/>
        <v>5.8212000000000002</v>
      </c>
      <c r="U1303" s="203">
        <f t="shared" si="1503"/>
        <v>5.1732000000000005</v>
      </c>
      <c r="V1303" s="218">
        <f t="shared" si="1503"/>
        <v>4.6007999999999996</v>
      </c>
      <c r="W1303" s="53">
        <f t="shared" si="1503"/>
        <v>5.8226399999999998</v>
      </c>
      <c r="X1303" s="203">
        <f t="shared" si="1503"/>
        <v>4.4704800000000002</v>
      </c>
      <c r="Y1303" s="203">
        <f t="shared" si="1503"/>
        <v>3.9967199999999998</v>
      </c>
      <c r="Z1303" s="53">
        <f t="shared" si="1503"/>
        <v>5.3762399999999992</v>
      </c>
      <c r="AA1303" s="53">
        <f t="shared" si="1503"/>
        <v>4.5871200000000005</v>
      </c>
      <c r="AB1303" s="53">
        <f t="shared" si="1503"/>
        <v>1.9958400000000001</v>
      </c>
      <c r="AC1303" s="54"/>
      <c r="AD1303" s="54"/>
      <c r="AE1303" s="55"/>
      <c r="AF1303" s="187"/>
      <c r="AG1303" s="187"/>
      <c r="AH1303" s="187"/>
      <c r="AI1303" s="187"/>
      <c r="AJ1303" s="187"/>
      <c r="AK1303" s="187"/>
      <c r="AL1303" s="187"/>
      <c r="AM1303" s="187"/>
      <c r="AN1303" s="187"/>
      <c r="AO1303" s="187"/>
      <c r="AP1303" s="187"/>
      <c r="AQ1303" s="187"/>
      <c r="AR1303" s="187"/>
      <c r="AS1303" s="187"/>
      <c r="AT1303" s="187"/>
      <c r="AU1303" s="187"/>
      <c r="AV1303" s="187"/>
      <c r="AW1303" s="187"/>
      <c r="AX1303" s="187"/>
      <c r="AY1303" s="187"/>
      <c r="AZ1303" s="187"/>
      <c r="BA1303" s="187"/>
      <c r="BB1303" s="187"/>
      <c r="BC1303" s="187"/>
      <c r="BD1303" s="187"/>
      <c r="BE1303" s="400"/>
      <c r="BF1303" s="114"/>
      <c r="BG1303" s="114"/>
      <c r="BH1303" s="114"/>
      <c r="BI1303" s="114"/>
      <c r="BJ1303" s="114"/>
      <c r="BK1303" s="114"/>
      <c r="BL1303" s="114"/>
      <c r="BM1303" s="114"/>
      <c r="BN1303" s="114"/>
      <c r="BO1303" s="114"/>
      <c r="BP1303" s="114"/>
      <c r="BQ1303" s="114"/>
      <c r="BR1303" s="114"/>
      <c r="BS1303" s="114"/>
      <c r="BT1303" s="114"/>
      <c r="BU1303" s="114"/>
      <c r="BV1303" s="114"/>
      <c r="BW1303" s="114"/>
      <c r="BX1303" s="114"/>
      <c r="BY1303" s="114"/>
      <c r="BZ1303" s="114"/>
      <c r="CA1303" s="114"/>
      <c r="CB1303" s="114"/>
      <c r="CC1303" s="114"/>
      <c r="CD1303" s="114"/>
      <c r="CE1303" s="114"/>
      <c r="CF1303" s="114"/>
      <c r="CG1303" s="114"/>
      <c r="CH1303" s="114"/>
      <c r="CI1303" s="114"/>
      <c r="CJ1303" s="114"/>
      <c r="CK1303" s="114"/>
      <c r="CL1303" s="114"/>
      <c r="CM1303" s="114"/>
      <c r="CN1303" s="114"/>
      <c r="CO1303" s="114"/>
      <c r="CP1303" s="114"/>
      <c r="CQ1303" s="114"/>
      <c r="CR1303" s="114"/>
      <c r="CS1303" s="114"/>
      <c r="CT1303" s="114"/>
      <c r="CU1303" s="114"/>
      <c r="CV1303" s="114"/>
      <c r="CW1303" s="114"/>
      <c r="CX1303" s="114"/>
      <c r="CY1303" s="114"/>
      <c r="CZ1303" s="114"/>
      <c r="DA1303" s="114"/>
      <c r="DB1303" s="114"/>
      <c r="DC1303" s="114"/>
      <c r="DD1303" s="114"/>
      <c r="DE1303" s="114"/>
      <c r="DF1303" s="114"/>
      <c r="DG1303" s="114"/>
      <c r="DH1303" s="114"/>
      <c r="DI1303" s="114"/>
      <c r="DJ1303" s="114"/>
      <c r="DK1303" s="114"/>
      <c r="DL1303" s="114"/>
      <c r="DM1303" s="114"/>
      <c r="DN1303" s="114"/>
      <c r="DO1303" s="114"/>
      <c r="DP1303" s="114"/>
      <c r="DQ1303" s="114"/>
      <c r="DR1303" s="114"/>
      <c r="DS1303" s="114"/>
      <c r="DT1303" s="114"/>
      <c r="DU1303" s="114"/>
      <c r="DV1303" s="114"/>
      <c r="DW1303" s="121"/>
      <c r="DX1303" s="121"/>
      <c r="DY1303" s="121"/>
      <c r="DZ1303" s="121"/>
      <c r="EA1303" s="85"/>
      <c r="EB1303" s="85"/>
    </row>
    <row r="1304" spans="1:132" s="2" customFormat="1" ht="10.5" customHeight="1" x14ac:dyDescent="0.2">
      <c r="A1304" s="1100" t="s">
        <v>255</v>
      </c>
      <c r="B1304" s="56"/>
      <c r="C1304" s="404"/>
      <c r="D1304" s="106"/>
      <c r="E1304" s="57">
        <f>E1282+E1288+E1294+E1300-E1283-E1289-E1295-E1301</f>
        <v>5.8103999999999996</v>
      </c>
      <c r="F1304" s="57">
        <f>F1282+F1288+F1294+F1300-F1283-F1289-F1295-F1301</f>
        <v>5.7830399999999997</v>
      </c>
      <c r="G1304" s="57">
        <f t="shared" ref="G1304:AB1304" si="1504">G1282+G1288+G1294+G1300-G1283-G1289-G1295-G1301</f>
        <v>4.3127999999999993</v>
      </c>
      <c r="H1304" s="213">
        <f t="shared" si="1504"/>
        <v>5.4878400000000003</v>
      </c>
      <c r="I1304" s="57">
        <f t="shared" si="1504"/>
        <v>5.7758399999999996</v>
      </c>
      <c r="J1304" s="57">
        <f t="shared" si="1504"/>
        <v>5.6145599999999991</v>
      </c>
      <c r="K1304" s="57">
        <f t="shared" si="1504"/>
        <v>5.5080000000000009</v>
      </c>
      <c r="L1304" s="57">
        <f t="shared" si="1504"/>
        <v>4.8859200000000005</v>
      </c>
      <c r="M1304" s="57">
        <f t="shared" si="1504"/>
        <v>4.1486400000000003</v>
      </c>
      <c r="N1304" s="213">
        <f t="shared" si="1504"/>
        <v>3.8239199999999998</v>
      </c>
      <c r="O1304" s="57">
        <f t="shared" si="1504"/>
        <v>5.2120800000000003</v>
      </c>
      <c r="P1304" s="57">
        <f t="shared" si="1504"/>
        <v>4.3617600000000003</v>
      </c>
      <c r="Q1304" s="57">
        <f t="shared" si="1504"/>
        <v>4.5806399999999998</v>
      </c>
      <c r="R1304" s="57">
        <f t="shared" si="1504"/>
        <v>4.8952799999999996</v>
      </c>
      <c r="S1304" s="57">
        <f t="shared" si="1504"/>
        <v>5.0320799999999997</v>
      </c>
      <c r="T1304" s="57">
        <f t="shared" si="1504"/>
        <v>5.9515200000000004</v>
      </c>
      <c r="U1304" s="204">
        <f t="shared" si="1504"/>
        <v>5.6620800000000004</v>
      </c>
      <c r="V1304" s="213">
        <f t="shared" si="1504"/>
        <v>5.3323199999999993</v>
      </c>
      <c r="W1304" s="57">
        <f t="shared" si="1504"/>
        <v>5.9731199999999998</v>
      </c>
      <c r="X1304" s="204">
        <f t="shared" si="1504"/>
        <v>5.1595200000000006</v>
      </c>
      <c r="Y1304" s="204">
        <f t="shared" si="1504"/>
        <v>4.8535199999999996</v>
      </c>
      <c r="Z1304" s="57">
        <f t="shared" si="1504"/>
        <v>6.1178400000000002</v>
      </c>
      <c r="AA1304" s="57">
        <f t="shared" si="1504"/>
        <v>5.5123200000000008</v>
      </c>
      <c r="AB1304" s="57">
        <f t="shared" si="1504"/>
        <v>2.5473599999999998</v>
      </c>
      <c r="AC1304" s="54"/>
      <c r="AD1304" s="54"/>
      <c r="AE1304" s="55"/>
      <c r="AF1304" s="187"/>
      <c r="AG1304" s="187"/>
      <c r="AH1304" s="187"/>
      <c r="AI1304" s="187"/>
      <c r="AJ1304" s="187"/>
      <c r="AK1304" s="187"/>
      <c r="AL1304" s="187"/>
      <c r="AM1304" s="187"/>
      <c r="AN1304" s="187"/>
      <c r="AO1304" s="187"/>
      <c r="AP1304" s="187"/>
      <c r="AQ1304" s="187"/>
      <c r="AR1304" s="187"/>
      <c r="AS1304" s="187"/>
      <c r="AT1304" s="187"/>
      <c r="AU1304" s="187"/>
      <c r="AV1304" s="187"/>
      <c r="AW1304" s="187"/>
      <c r="AX1304" s="187"/>
      <c r="AY1304" s="187"/>
      <c r="AZ1304" s="187"/>
      <c r="BA1304" s="187"/>
      <c r="BB1304" s="187"/>
      <c r="BC1304" s="187"/>
      <c r="BD1304" s="187"/>
      <c r="BE1304" s="400"/>
      <c r="BF1304" s="114"/>
      <c r="BG1304" s="114"/>
      <c r="BH1304" s="114"/>
      <c r="BI1304" s="114"/>
      <c r="BJ1304" s="114"/>
      <c r="BK1304" s="114"/>
      <c r="BL1304" s="114"/>
      <c r="BM1304" s="114"/>
      <c r="BN1304" s="114"/>
      <c r="BO1304" s="114"/>
      <c r="BP1304" s="114"/>
      <c r="BQ1304" s="114"/>
      <c r="BR1304" s="114"/>
      <c r="BS1304" s="114"/>
      <c r="BT1304" s="114"/>
      <c r="BU1304" s="114"/>
      <c r="BV1304" s="114"/>
      <c r="BW1304" s="114"/>
      <c r="BX1304" s="114"/>
      <c r="BY1304" s="114"/>
      <c r="BZ1304" s="114"/>
      <c r="CA1304" s="114"/>
      <c r="CB1304" s="114"/>
      <c r="CC1304" s="114"/>
      <c r="CD1304" s="114"/>
      <c r="CE1304" s="114"/>
      <c r="CF1304" s="114"/>
      <c r="CG1304" s="114"/>
      <c r="CH1304" s="114"/>
      <c r="CI1304" s="114"/>
      <c r="CJ1304" s="114"/>
      <c r="CK1304" s="114"/>
      <c r="CL1304" s="114"/>
      <c r="CM1304" s="114"/>
      <c r="CN1304" s="114"/>
      <c r="CO1304" s="114"/>
      <c r="CP1304" s="114"/>
      <c r="CQ1304" s="114"/>
      <c r="CR1304" s="114"/>
      <c r="CS1304" s="114"/>
      <c r="CT1304" s="114"/>
      <c r="CU1304" s="114"/>
      <c r="CV1304" s="114"/>
      <c r="CW1304" s="114"/>
      <c r="CX1304" s="114"/>
      <c r="CY1304" s="114"/>
      <c r="CZ1304" s="114"/>
      <c r="DA1304" s="114"/>
      <c r="DB1304" s="114"/>
      <c r="DC1304" s="114"/>
      <c r="DD1304" s="114"/>
      <c r="DE1304" s="114"/>
      <c r="DF1304" s="114"/>
      <c r="DG1304" s="114"/>
      <c r="DH1304" s="114"/>
      <c r="DI1304" s="114"/>
      <c r="DJ1304" s="114"/>
      <c r="DK1304" s="114"/>
      <c r="DL1304" s="114"/>
      <c r="DM1304" s="114"/>
      <c r="DN1304" s="114"/>
      <c r="DO1304" s="114"/>
      <c r="DP1304" s="114"/>
      <c r="DQ1304" s="114"/>
      <c r="DR1304" s="114"/>
      <c r="DS1304" s="114"/>
      <c r="DT1304" s="114"/>
      <c r="DU1304" s="114"/>
      <c r="DV1304" s="114"/>
      <c r="DW1304" s="121"/>
      <c r="DX1304" s="121"/>
      <c r="DY1304" s="121"/>
      <c r="DZ1304" s="121"/>
      <c r="EA1304" s="85"/>
      <c r="EB1304" s="85"/>
    </row>
    <row r="1305" spans="1:132" s="2" customFormat="1" ht="10.5" customHeight="1" thickBot="1" x14ac:dyDescent="0.25">
      <c r="A1305" s="1098" t="s">
        <v>256</v>
      </c>
      <c r="B1305" s="58"/>
      <c r="C1305" s="498"/>
      <c r="D1305" s="107"/>
      <c r="E1305" s="59">
        <f>SQRT(E1304*E1304+E1303*E1303)</f>
        <v>7.6987874889491525</v>
      </c>
      <c r="F1305" s="59">
        <f t="shared" ref="F1305:AB1305" si="1505">SQRT(F1304*F1304+F1303*F1303)</f>
        <v>7.7871278044732248</v>
      </c>
      <c r="G1305" s="59">
        <f t="shared" si="1505"/>
        <v>5.6155442122736421</v>
      </c>
      <c r="H1305" s="214">
        <f t="shared" si="1505"/>
        <v>7.2372247202363429</v>
      </c>
      <c r="I1305" s="59">
        <f t="shared" si="1505"/>
        <v>8.0164919310132152</v>
      </c>
      <c r="J1305" s="59">
        <f t="shared" si="1505"/>
        <v>7.5002940499156425</v>
      </c>
      <c r="K1305" s="59">
        <f t="shared" si="1505"/>
        <v>7.4092928932253725</v>
      </c>
      <c r="L1305" s="59">
        <f t="shared" si="1505"/>
        <v>6.3078113539325198</v>
      </c>
      <c r="M1305" s="59">
        <f t="shared" si="1505"/>
        <v>5.0572982972334151</v>
      </c>
      <c r="N1305" s="214">
        <f t="shared" si="1505"/>
        <v>4.9323757521097269</v>
      </c>
      <c r="O1305" s="59">
        <f t="shared" si="1505"/>
        <v>6.9113826099269025</v>
      </c>
      <c r="P1305" s="59">
        <f t="shared" si="1505"/>
        <v>5.8598706929078226</v>
      </c>
      <c r="Q1305" s="59">
        <f t="shared" si="1505"/>
        <v>6.1386923011338501</v>
      </c>
      <c r="R1305" s="59">
        <f t="shared" si="1505"/>
        <v>6.0450797378363834</v>
      </c>
      <c r="S1305" s="59">
        <f t="shared" si="1505"/>
        <v>6.5608369856291961</v>
      </c>
      <c r="T1305" s="59">
        <f t="shared" si="1505"/>
        <v>8.3250801648032198</v>
      </c>
      <c r="U1305" s="205">
        <f t="shared" si="1505"/>
        <v>7.6694946486975271</v>
      </c>
      <c r="V1305" s="214">
        <f t="shared" si="1505"/>
        <v>7.0427975423406846</v>
      </c>
      <c r="W1305" s="59">
        <f t="shared" si="1505"/>
        <v>8.3415405713812838</v>
      </c>
      <c r="X1305" s="205">
        <f t="shared" si="1505"/>
        <v>6.8268468607989155</v>
      </c>
      <c r="Y1305" s="205">
        <f t="shared" si="1505"/>
        <v>6.287322732992159</v>
      </c>
      <c r="Z1305" s="59">
        <f t="shared" si="1505"/>
        <v>8.1444412210537802</v>
      </c>
      <c r="AA1305" s="59">
        <f t="shared" si="1505"/>
        <v>7.1712859151479948</v>
      </c>
      <c r="AB1305" s="59">
        <f t="shared" si="1505"/>
        <v>3.2361119070885049</v>
      </c>
      <c r="AC1305" s="54">
        <f>MAX(E1305:AB1305)</f>
        <v>8.3415405713812838</v>
      </c>
      <c r="AD1305" s="54"/>
      <c r="AE1305" s="55"/>
      <c r="AF1305" s="187"/>
      <c r="AG1305" s="187"/>
      <c r="AH1305" s="187"/>
      <c r="AI1305" s="187"/>
      <c r="AJ1305" s="187"/>
      <c r="AK1305" s="187"/>
      <c r="AL1305" s="187"/>
      <c r="AM1305" s="187"/>
      <c r="AN1305" s="187"/>
      <c r="AO1305" s="187"/>
      <c r="AP1305" s="187"/>
      <c r="AQ1305" s="187"/>
      <c r="AR1305" s="187"/>
      <c r="AS1305" s="187"/>
      <c r="AT1305" s="187"/>
      <c r="AU1305" s="187"/>
      <c r="AV1305" s="187"/>
      <c r="AW1305" s="187"/>
      <c r="AX1305" s="187"/>
      <c r="AY1305" s="187"/>
      <c r="AZ1305" s="187"/>
      <c r="BA1305" s="187"/>
      <c r="BB1305" s="187"/>
      <c r="BC1305" s="187"/>
      <c r="BD1305" s="187"/>
      <c r="BE1305" s="400"/>
      <c r="BF1305" s="114"/>
      <c r="BG1305" s="114"/>
      <c r="BH1305" s="114"/>
      <c r="BI1305" s="114"/>
      <c r="BJ1305" s="114"/>
      <c r="BK1305" s="114"/>
      <c r="BL1305" s="114"/>
      <c r="BM1305" s="114"/>
      <c r="BN1305" s="114"/>
      <c r="BO1305" s="114"/>
      <c r="BP1305" s="114"/>
      <c r="BQ1305" s="114"/>
      <c r="BR1305" s="114"/>
      <c r="BS1305" s="114"/>
      <c r="BT1305" s="114"/>
      <c r="BU1305" s="114"/>
      <c r="BV1305" s="114"/>
      <c r="BW1305" s="114"/>
      <c r="BX1305" s="114"/>
      <c r="BY1305" s="114"/>
      <c r="BZ1305" s="114"/>
      <c r="CA1305" s="114"/>
      <c r="CB1305" s="114"/>
      <c r="CC1305" s="114"/>
      <c r="CD1305" s="114"/>
      <c r="CE1305" s="114"/>
      <c r="CF1305" s="114"/>
      <c r="CG1305" s="114"/>
      <c r="CH1305" s="114"/>
      <c r="CI1305" s="114"/>
      <c r="CJ1305" s="114"/>
      <c r="CK1305" s="114"/>
      <c r="CL1305" s="114"/>
      <c r="CM1305" s="114"/>
      <c r="CN1305" s="114"/>
      <c r="CO1305" s="114"/>
      <c r="CP1305" s="114"/>
      <c r="CQ1305" s="114"/>
      <c r="CR1305" s="114"/>
      <c r="CS1305" s="114"/>
      <c r="CT1305" s="114"/>
      <c r="CU1305" s="114"/>
      <c r="CV1305" s="114"/>
      <c r="CW1305" s="114"/>
      <c r="CX1305" s="114"/>
      <c r="CY1305" s="114"/>
      <c r="CZ1305" s="114"/>
      <c r="DA1305" s="114"/>
      <c r="DB1305" s="114"/>
      <c r="DC1305" s="114"/>
      <c r="DD1305" s="114"/>
      <c r="DE1305" s="114"/>
      <c r="DF1305" s="114"/>
      <c r="DG1305" s="114"/>
      <c r="DH1305" s="114"/>
      <c r="DI1305" s="114"/>
      <c r="DJ1305" s="114"/>
      <c r="DK1305" s="114"/>
      <c r="DL1305" s="114"/>
      <c r="DM1305" s="114"/>
      <c r="DN1305" s="114"/>
      <c r="DO1305" s="114"/>
      <c r="DP1305" s="114"/>
      <c r="DQ1305" s="114"/>
      <c r="DR1305" s="114"/>
      <c r="DS1305" s="114"/>
      <c r="DT1305" s="114"/>
      <c r="DU1305" s="114"/>
      <c r="DV1305" s="114"/>
      <c r="DW1305" s="121"/>
      <c r="DX1305" s="121"/>
      <c r="DY1305" s="121"/>
      <c r="DZ1305" s="121"/>
      <c r="EA1305" s="85"/>
      <c r="EB1305" s="85"/>
    </row>
    <row r="1306" spans="1:132" s="1" customFormat="1" ht="10.5" customHeight="1" thickBot="1" x14ac:dyDescent="0.25">
      <c r="A1306" s="411" t="s">
        <v>51</v>
      </c>
      <c r="B1306" s="605"/>
      <c r="C1306" s="555"/>
      <c r="D1306" s="598"/>
      <c r="E1306" s="120">
        <v>1</v>
      </c>
      <c r="F1306" s="120">
        <v>2</v>
      </c>
      <c r="G1306" s="120">
        <v>3</v>
      </c>
      <c r="H1306" s="234">
        <v>4</v>
      </c>
      <c r="I1306" s="120">
        <v>5</v>
      </c>
      <c r="J1306" s="120">
        <v>6</v>
      </c>
      <c r="K1306" s="120">
        <v>7</v>
      </c>
      <c r="L1306" s="120">
        <v>8</v>
      </c>
      <c r="M1306" s="120">
        <v>9</v>
      </c>
      <c r="N1306" s="234">
        <v>10</v>
      </c>
      <c r="O1306" s="120">
        <v>11</v>
      </c>
      <c r="P1306" s="120">
        <v>12</v>
      </c>
      <c r="Q1306" s="120">
        <v>13</v>
      </c>
      <c r="R1306" s="120">
        <v>14</v>
      </c>
      <c r="S1306" s="120">
        <v>15</v>
      </c>
      <c r="T1306" s="120">
        <v>16</v>
      </c>
      <c r="U1306" s="120">
        <v>17</v>
      </c>
      <c r="V1306" s="234">
        <v>18</v>
      </c>
      <c r="W1306" s="120">
        <v>19</v>
      </c>
      <c r="X1306" s="120">
        <v>20</v>
      </c>
      <c r="Y1306" s="120">
        <v>21</v>
      </c>
      <c r="Z1306" s="120">
        <v>22</v>
      </c>
      <c r="AA1306" s="120">
        <v>23</v>
      </c>
      <c r="AB1306" s="120">
        <v>24</v>
      </c>
      <c r="AC1306" s="121"/>
      <c r="AD1306" s="121"/>
      <c r="AE1306" s="121"/>
      <c r="AF1306" s="183"/>
      <c r="AG1306" s="183"/>
      <c r="AH1306" s="183"/>
      <c r="AI1306" s="183"/>
      <c r="AJ1306" s="183"/>
      <c r="AK1306" s="183"/>
      <c r="AL1306" s="183"/>
      <c r="AM1306" s="183"/>
      <c r="AN1306" s="183"/>
      <c r="AO1306" s="183"/>
      <c r="AP1306" s="183"/>
      <c r="AQ1306" s="183"/>
      <c r="AR1306" s="183"/>
      <c r="AS1306" s="183"/>
      <c r="AT1306" s="183"/>
      <c r="AU1306" s="183"/>
      <c r="AV1306" s="183"/>
      <c r="AW1306" s="183"/>
      <c r="AX1306" s="183"/>
      <c r="AY1306" s="183"/>
      <c r="AZ1306" s="183"/>
      <c r="BA1306" s="183"/>
      <c r="BB1306" s="183"/>
      <c r="BC1306" s="183"/>
      <c r="BD1306" s="183"/>
      <c r="BE1306" s="400"/>
      <c r="BF1306" s="114"/>
      <c r="BG1306" s="114"/>
      <c r="BH1306" s="114"/>
      <c r="BI1306" s="114"/>
      <c r="BJ1306" s="114"/>
      <c r="BK1306" s="114"/>
      <c r="BL1306" s="114"/>
      <c r="BM1306" s="114"/>
      <c r="BN1306" s="114"/>
      <c r="BO1306" s="114"/>
      <c r="BP1306" s="114"/>
      <c r="BQ1306" s="114"/>
      <c r="BR1306" s="114"/>
      <c r="BS1306" s="114"/>
      <c r="BT1306" s="114"/>
      <c r="BU1306" s="114"/>
      <c r="BV1306" s="114"/>
      <c r="BW1306" s="114"/>
      <c r="BX1306" s="114"/>
      <c r="BY1306" s="114"/>
      <c r="BZ1306" s="114"/>
      <c r="CA1306" s="114"/>
      <c r="CB1306" s="114"/>
      <c r="CC1306" s="114"/>
      <c r="CD1306" s="114"/>
      <c r="CE1306" s="114"/>
      <c r="CF1306" s="114"/>
      <c r="CG1306" s="114"/>
      <c r="CH1306" s="114"/>
      <c r="CI1306" s="114"/>
      <c r="CJ1306" s="114"/>
      <c r="CK1306" s="114"/>
      <c r="CL1306" s="114"/>
      <c r="CM1306" s="114"/>
      <c r="CN1306" s="114"/>
      <c r="CO1306" s="114"/>
      <c r="CP1306" s="114"/>
      <c r="CQ1306" s="114"/>
      <c r="CR1306" s="114"/>
      <c r="CS1306" s="114"/>
      <c r="CT1306" s="114"/>
      <c r="CU1306" s="114"/>
      <c r="CV1306" s="114"/>
      <c r="CW1306" s="114"/>
      <c r="CX1306" s="114"/>
      <c r="CY1306" s="114"/>
      <c r="CZ1306" s="114"/>
      <c r="DA1306" s="114"/>
      <c r="DB1306" s="114"/>
      <c r="DC1306" s="114"/>
      <c r="DD1306" s="114"/>
      <c r="DE1306" s="114"/>
      <c r="DF1306" s="114"/>
      <c r="DG1306" s="114"/>
      <c r="DH1306" s="114"/>
      <c r="DI1306" s="114"/>
      <c r="DJ1306" s="114"/>
      <c r="DK1306" s="114"/>
      <c r="DL1306" s="114"/>
      <c r="DM1306" s="114"/>
      <c r="DN1306" s="114"/>
      <c r="DO1306" s="114"/>
      <c r="DP1306" s="114"/>
      <c r="DQ1306" s="114"/>
      <c r="DR1306" s="114"/>
      <c r="DS1306" s="114"/>
      <c r="DT1306" s="114"/>
      <c r="DU1306" s="114"/>
      <c r="DV1306" s="114"/>
      <c r="DW1306" s="121"/>
      <c r="DX1306" s="121"/>
      <c r="DY1306" s="121"/>
      <c r="DZ1306" s="121"/>
      <c r="EA1306" s="121"/>
      <c r="EB1306" s="121"/>
    </row>
    <row r="1307" spans="1:132" s="1" customFormat="1" ht="10.5" customHeight="1" x14ac:dyDescent="0.2">
      <c r="A1307" s="266" t="s">
        <v>69</v>
      </c>
      <c r="B1307" s="35"/>
      <c r="C1307" s="484" t="s">
        <v>115</v>
      </c>
      <c r="D1307" s="486" t="s">
        <v>32</v>
      </c>
      <c r="E1307" s="35">
        <v>6.3</v>
      </c>
      <c r="F1307" s="35">
        <v>6.5</v>
      </c>
      <c r="G1307" s="35">
        <v>6.3</v>
      </c>
      <c r="H1307" s="211">
        <v>6.2</v>
      </c>
      <c r="I1307" s="35">
        <v>6.3</v>
      </c>
      <c r="J1307" s="35">
        <v>6.4</v>
      </c>
      <c r="K1307" s="35">
        <v>6.4</v>
      </c>
      <c r="L1307" s="35">
        <v>6.4</v>
      </c>
      <c r="M1307" s="35">
        <v>6.4</v>
      </c>
      <c r="N1307" s="211">
        <v>6.3</v>
      </c>
      <c r="O1307" s="35">
        <v>6.3</v>
      </c>
      <c r="P1307" s="35">
        <v>6.3</v>
      </c>
      <c r="Q1307" s="35">
        <v>6.4</v>
      </c>
      <c r="R1307" s="35">
        <v>6.4</v>
      </c>
      <c r="S1307" s="35">
        <v>6.2</v>
      </c>
      <c r="T1307" s="35">
        <v>6.3</v>
      </c>
      <c r="U1307" s="35">
        <v>6.4</v>
      </c>
      <c r="V1307" s="211">
        <v>6.2</v>
      </c>
      <c r="W1307" s="35">
        <v>6.4</v>
      </c>
      <c r="X1307" s="35">
        <v>6.4</v>
      </c>
      <c r="Y1307" s="35">
        <v>6.4</v>
      </c>
      <c r="Z1307" s="484">
        <v>6.4</v>
      </c>
      <c r="AA1307" s="484">
        <v>6.3</v>
      </c>
      <c r="AB1307" s="484">
        <v>6.4</v>
      </c>
      <c r="AC1307" s="121"/>
      <c r="AD1307" s="121"/>
      <c r="AE1307" s="121"/>
      <c r="AF1307" s="183"/>
      <c r="AG1307" s="183"/>
      <c r="AH1307" s="183"/>
      <c r="AI1307" s="183"/>
      <c r="AJ1307" s="183"/>
      <c r="AK1307" s="183"/>
      <c r="AL1307" s="183"/>
      <c r="AM1307" s="183"/>
      <c r="AN1307" s="183"/>
      <c r="AO1307" s="183"/>
      <c r="AP1307" s="183"/>
      <c r="AQ1307" s="183"/>
      <c r="AR1307" s="183"/>
      <c r="AS1307" s="183"/>
      <c r="AT1307" s="183"/>
      <c r="AU1307" s="183"/>
      <c r="AV1307" s="183"/>
      <c r="AW1307" s="183"/>
      <c r="AX1307" s="183"/>
      <c r="AY1307" s="183"/>
      <c r="AZ1307" s="183"/>
      <c r="BA1307" s="183"/>
      <c r="BB1307" s="183"/>
      <c r="BC1307" s="183"/>
      <c r="BD1307" s="183"/>
      <c r="BE1307" s="400"/>
      <c r="BF1307" s="114"/>
      <c r="BG1307" s="114"/>
      <c r="BH1307" s="114"/>
      <c r="BI1307" s="114"/>
      <c r="BJ1307" s="114"/>
      <c r="BK1307" s="114"/>
      <c r="BL1307" s="114"/>
      <c r="BM1307" s="114"/>
      <c r="BN1307" s="114"/>
      <c r="BO1307" s="114"/>
      <c r="BP1307" s="114"/>
      <c r="BQ1307" s="114"/>
      <c r="BR1307" s="114"/>
      <c r="BS1307" s="114"/>
      <c r="BT1307" s="114"/>
      <c r="BU1307" s="114"/>
      <c r="BV1307" s="114"/>
      <c r="BW1307" s="114"/>
      <c r="BX1307" s="114"/>
      <c r="BY1307" s="114"/>
      <c r="BZ1307" s="114"/>
      <c r="CA1307" s="114"/>
      <c r="CB1307" s="114"/>
      <c r="CC1307" s="114"/>
      <c r="CD1307" s="114"/>
      <c r="CE1307" s="114"/>
      <c r="CF1307" s="114"/>
      <c r="CG1307" s="114"/>
      <c r="CH1307" s="114"/>
      <c r="CI1307" s="114"/>
      <c r="CJ1307" s="114"/>
      <c r="CK1307" s="114"/>
      <c r="CL1307" s="114"/>
      <c r="CM1307" s="114"/>
      <c r="CN1307" s="114"/>
      <c r="CO1307" s="114"/>
      <c r="CP1307" s="114"/>
      <c r="CQ1307" s="114"/>
      <c r="CR1307" s="114"/>
      <c r="CS1307" s="114"/>
      <c r="CT1307" s="114"/>
      <c r="CU1307" s="114"/>
      <c r="CV1307" s="114"/>
      <c r="CW1307" s="114"/>
      <c r="CX1307" s="114"/>
      <c r="CY1307" s="114"/>
      <c r="CZ1307" s="114"/>
      <c r="DA1307" s="114"/>
      <c r="DB1307" s="114"/>
      <c r="DC1307" s="114"/>
      <c r="DD1307" s="114"/>
      <c r="DE1307" s="114"/>
      <c r="DF1307" s="114"/>
      <c r="DG1307" s="114"/>
      <c r="DH1307" s="114"/>
      <c r="DI1307" s="114"/>
      <c r="DJ1307" s="114"/>
      <c r="DK1307" s="114"/>
      <c r="DL1307" s="114"/>
      <c r="DM1307" s="114"/>
      <c r="DN1307" s="114"/>
      <c r="DO1307" s="114"/>
      <c r="DP1307" s="114"/>
      <c r="DQ1307" s="114"/>
      <c r="DR1307" s="114"/>
      <c r="DS1307" s="114"/>
      <c r="DT1307" s="114"/>
      <c r="DU1307" s="114"/>
      <c r="DV1307" s="114"/>
      <c r="DW1307" s="121"/>
      <c r="DX1307" s="121"/>
      <c r="DY1307" s="121"/>
      <c r="DZ1307" s="121"/>
      <c r="EA1307" s="121"/>
      <c r="EB1307" s="121"/>
    </row>
    <row r="1308" spans="1:132" s="1" customFormat="1" ht="10.5" customHeight="1" x14ac:dyDescent="0.2">
      <c r="A1308" s="361" t="s">
        <v>70</v>
      </c>
      <c r="B1308" s="133"/>
      <c r="C1308" s="781" t="s">
        <v>115</v>
      </c>
      <c r="D1308" s="813" t="s">
        <v>32</v>
      </c>
      <c r="E1308" s="133">
        <v>6.3</v>
      </c>
      <c r="F1308" s="133">
        <v>6.4</v>
      </c>
      <c r="G1308" s="133">
        <v>6.3</v>
      </c>
      <c r="H1308" s="242">
        <v>6.3</v>
      </c>
      <c r="I1308" s="133">
        <v>6.3</v>
      </c>
      <c r="J1308" s="133">
        <v>6.4</v>
      </c>
      <c r="K1308" s="133">
        <v>6.3</v>
      </c>
      <c r="L1308" s="133">
        <v>6.4</v>
      </c>
      <c r="M1308" s="133">
        <v>6.4</v>
      </c>
      <c r="N1308" s="242">
        <v>6.3</v>
      </c>
      <c r="O1308" s="133">
        <v>6.3</v>
      </c>
      <c r="P1308" s="133">
        <v>6.3</v>
      </c>
      <c r="Q1308" s="133">
        <v>6.4</v>
      </c>
      <c r="R1308" s="133">
        <v>6.3</v>
      </c>
      <c r="S1308" s="133">
        <v>6.2</v>
      </c>
      <c r="T1308" s="133">
        <v>6.3</v>
      </c>
      <c r="U1308" s="133">
        <v>6.3</v>
      </c>
      <c r="V1308" s="242">
        <v>6.3</v>
      </c>
      <c r="W1308" s="133">
        <v>6.4</v>
      </c>
      <c r="X1308" s="133">
        <v>6.4</v>
      </c>
      <c r="Y1308" s="133">
        <v>6.3</v>
      </c>
      <c r="Z1308" s="781">
        <v>6.3</v>
      </c>
      <c r="AA1308" s="781">
        <v>6.4</v>
      </c>
      <c r="AB1308" s="781">
        <v>6.4</v>
      </c>
      <c r="AC1308" s="167"/>
      <c r="AD1308" s="121"/>
      <c r="AE1308" s="121"/>
      <c r="AF1308" s="183"/>
      <c r="AG1308" s="183"/>
      <c r="AH1308" s="183"/>
      <c r="AI1308" s="183"/>
      <c r="AJ1308" s="183"/>
      <c r="AK1308" s="183"/>
      <c r="AL1308" s="183"/>
      <c r="AM1308" s="183"/>
      <c r="AN1308" s="183"/>
      <c r="AO1308" s="183"/>
      <c r="AP1308" s="183"/>
      <c r="AQ1308" s="183"/>
      <c r="AR1308" s="183"/>
      <c r="AS1308" s="183"/>
      <c r="AT1308" s="183"/>
      <c r="AU1308" s="183"/>
      <c r="AV1308" s="183"/>
      <c r="AW1308" s="183"/>
      <c r="AX1308" s="183"/>
      <c r="AY1308" s="183"/>
      <c r="AZ1308" s="183"/>
      <c r="BA1308" s="183"/>
      <c r="BB1308" s="183"/>
      <c r="BC1308" s="183"/>
      <c r="BD1308" s="183"/>
      <c r="BE1308" s="400"/>
      <c r="BF1308" s="114"/>
      <c r="BG1308" s="114"/>
      <c r="BH1308" s="114"/>
      <c r="BI1308" s="114"/>
      <c r="BJ1308" s="114"/>
      <c r="BK1308" s="114"/>
      <c r="BL1308" s="114"/>
      <c r="BM1308" s="114"/>
      <c r="BN1308" s="114"/>
      <c r="BO1308" s="114"/>
      <c r="BP1308" s="114"/>
      <c r="BQ1308" s="114"/>
      <c r="BR1308" s="114"/>
      <c r="BS1308" s="114"/>
      <c r="BT1308" s="114"/>
      <c r="BU1308" s="114"/>
      <c r="BV1308" s="114"/>
      <c r="BW1308" s="114"/>
      <c r="BX1308" s="114"/>
      <c r="BY1308" s="114"/>
      <c r="BZ1308" s="114"/>
      <c r="CA1308" s="114"/>
      <c r="CB1308" s="114"/>
      <c r="CC1308" s="114"/>
      <c r="CD1308" s="114"/>
      <c r="CE1308" s="114"/>
      <c r="CF1308" s="114"/>
      <c r="CG1308" s="114"/>
      <c r="CH1308" s="114"/>
      <c r="CI1308" s="114"/>
      <c r="CJ1308" s="114"/>
      <c r="CK1308" s="114"/>
      <c r="CL1308" s="114"/>
      <c r="CM1308" s="114"/>
      <c r="CN1308" s="114"/>
      <c r="CO1308" s="114"/>
      <c r="CP1308" s="114"/>
      <c r="CQ1308" s="114"/>
      <c r="CR1308" s="114"/>
      <c r="CS1308" s="114"/>
      <c r="CT1308" s="114"/>
      <c r="CU1308" s="114"/>
      <c r="CV1308" s="114"/>
      <c r="CW1308" s="114"/>
      <c r="CX1308" s="114"/>
      <c r="CY1308" s="114"/>
      <c r="CZ1308" s="114"/>
      <c r="DA1308" s="114"/>
      <c r="DB1308" s="114"/>
      <c r="DC1308" s="114"/>
      <c r="DD1308" s="114"/>
      <c r="DE1308" s="114"/>
      <c r="DF1308" s="114"/>
      <c r="DG1308" s="114"/>
      <c r="DH1308" s="114"/>
      <c r="DI1308" s="114"/>
      <c r="DJ1308" s="114"/>
      <c r="DK1308" s="114"/>
      <c r="DL1308" s="114"/>
      <c r="DM1308" s="114"/>
      <c r="DN1308" s="114"/>
      <c r="DO1308" s="114"/>
      <c r="DP1308" s="114"/>
      <c r="DQ1308" s="114"/>
      <c r="DR1308" s="114"/>
      <c r="DS1308" s="114"/>
      <c r="DT1308" s="114"/>
      <c r="DU1308" s="114"/>
      <c r="DV1308" s="114"/>
      <c r="DW1308" s="121"/>
      <c r="DX1308" s="121"/>
      <c r="DY1308" s="121"/>
      <c r="DZ1308" s="121"/>
      <c r="EA1308" s="121"/>
      <c r="EB1308" s="121"/>
    </row>
    <row r="1309" spans="1:132" s="1" customFormat="1" ht="10.5" customHeight="1" x14ac:dyDescent="0.2">
      <c r="A1309" s="361" t="s">
        <v>92</v>
      </c>
      <c r="B1309" s="133"/>
      <c r="C1309" s="781" t="s">
        <v>115</v>
      </c>
      <c r="D1309" s="813" t="s">
        <v>32</v>
      </c>
      <c r="E1309" s="133">
        <v>6.5</v>
      </c>
      <c r="F1309" s="133">
        <v>6.7</v>
      </c>
      <c r="G1309" s="133">
        <v>6.6</v>
      </c>
      <c r="H1309" s="242">
        <v>6.5</v>
      </c>
      <c r="I1309" s="133">
        <v>6.5</v>
      </c>
      <c r="J1309" s="133">
        <v>6.7</v>
      </c>
      <c r="K1309" s="133">
        <v>6.7</v>
      </c>
      <c r="L1309" s="133">
        <v>6.7</v>
      </c>
      <c r="M1309" s="133">
        <v>6.8</v>
      </c>
      <c r="N1309" s="242">
        <v>6.7</v>
      </c>
      <c r="O1309" s="133">
        <v>6.5</v>
      </c>
      <c r="P1309" s="133">
        <v>6.5</v>
      </c>
      <c r="Q1309" s="133">
        <v>6.8</v>
      </c>
      <c r="R1309" s="133">
        <v>6.7</v>
      </c>
      <c r="S1309" s="133">
        <v>6.5</v>
      </c>
      <c r="T1309" s="133">
        <v>6.6</v>
      </c>
      <c r="U1309" s="133">
        <v>6.7</v>
      </c>
      <c r="V1309" s="242">
        <v>6.5</v>
      </c>
      <c r="W1309" s="133">
        <v>6.8</v>
      </c>
      <c r="X1309" s="133">
        <v>6.7</v>
      </c>
      <c r="Y1309" s="133">
        <v>6.7</v>
      </c>
      <c r="Z1309" s="781">
        <v>6.5</v>
      </c>
      <c r="AA1309" s="781">
        <v>6.8</v>
      </c>
      <c r="AB1309" s="781">
        <v>6.8</v>
      </c>
      <c r="AC1309" s="121"/>
      <c r="AD1309" s="121"/>
      <c r="AE1309" s="121"/>
      <c r="AF1309" s="183"/>
      <c r="AG1309" s="183"/>
      <c r="AH1309" s="183"/>
      <c r="AI1309" s="183"/>
      <c r="AJ1309" s="183"/>
      <c r="AK1309" s="183"/>
      <c r="AL1309" s="183"/>
      <c r="AM1309" s="183"/>
      <c r="AN1309" s="183"/>
      <c r="AO1309" s="183"/>
      <c r="AP1309" s="183"/>
      <c r="AQ1309" s="183"/>
      <c r="AR1309" s="183"/>
      <c r="AS1309" s="183"/>
      <c r="AT1309" s="183"/>
      <c r="AU1309" s="183"/>
      <c r="AV1309" s="183"/>
      <c r="AW1309" s="183"/>
      <c r="AX1309" s="183"/>
      <c r="AY1309" s="183"/>
      <c r="AZ1309" s="183"/>
      <c r="BA1309" s="183"/>
      <c r="BB1309" s="183"/>
      <c r="BC1309" s="183"/>
      <c r="BD1309" s="183"/>
      <c r="BE1309" s="400"/>
      <c r="BF1309" s="114"/>
      <c r="BG1309" s="114"/>
      <c r="BH1309" s="114"/>
      <c r="BI1309" s="114"/>
      <c r="BJ1309" s="114"/>
      <c r="BK1309" s="114"/>
      <c r="BL1309" s="114"/>
      <c r="BM1309" s="114"/>
      <c r="BN1309" s="114"/>
      <c r="BO1309" s="114"/>
      <c r="BP1309" s="114"/>
      <c r="BQ1309" s="114"/>
      <c r="BR1309" s="114"/>
      <c r="BS1309" s="114"/>
      <c r="BT1309" s="114"/>
      <c r="BU1309" s="114"/>
      <c r="BV1309" s="114"/>
      <c r="BW1309" s="114"/>
      <c r="BX1309" s="114"/>
      <c r="BY1309" s="114"/>
      <c r="BZ1309" s="114"/>
      <c r="CA1309" s="114"/>
      <c r="CB1309" s="114"/>
      <c r="CC1309" s="114"/>
      <c r="CD1309" s="114"/>
      <c r="CE1309" s="114"/>
      <c r="CF1309" s="114"/>
      <c r="CG1309" s="114"/>
      <c r="CH1309" s="114"/>
      <c r="CI1309" s="114"/>
      <c r="CJ1309" s="114"/>
      <c r="CK1309" s="114"/>
      <c r="CL1309" s="114"/>
      <c r="CM1309" s="114"/>
      <c r="CN1309" s="114"/>
      <c r="CO1309" s="114"/>
      <c r="CP1309" s="114"/>
      <c r="CQ1309" s="114"/>
      <c r="CR1309" s="114"/>
      <c r="CS1309" s="114"/>
      <c r="CT1309" s="114"/>
      <c r="CU1309" s="114"/>
      <c r="CV1309" s="114"/>
      <c r="CW1309" s="114"/>
      <c r="CX1309" s="114"/>
      <c r="CY1309" s="114"/>
      <c r="CZ1309" s="114"/>
      <c r="DA1309" s="114"/>
      <c r="DB1309" s="114"/>
      <c r="DC1309" s="114"/>
      <c r="DD1309" s="114"/>
      <c r="DE1309" s="114"/>
      <c r="DF1309" s="114"/>
      <c r="DG1309" s="114"/>
      <c r="DH1309" s="114"/>
      <c r="DI1309" s="114"/>
      <c r="DJ1309" s="114"/>
      <c r="DK1309" s="114"/>
      <c r="DL1309" s="114"/>
      <c r="DM1309" s="114"/>
      <c r="DN1309" s="114"/>
      <c r="DO1309" s="114"/>
      <c r="DP1309" s="114"/>
      <c r="DQ1309" s="114"/>
      <c r="DR1309" s="114"/>
      <c r="DS1309" s="114"/>
      <c r="DT1309" s="114"/>
      <c r="DU1309" s="114"/>
      <c r="DV1309" s="114"/>
      <c r="DW1309" s="121"/>
      <c r="DX1309" s="121"/>
      <c r="DY1309" s="121"/>
      <c r="DZ1309" s="121"/>
      <c r="EA1309" s="121"/>
      <c r="EB1309" s="121"/>
    </row>
    <row r="1310" spans="1:132" s="1" customFormat="1" ht="10.5" customHeight="1" thickBot="1" x14ac:dyDescent="0.25">
      <c r="A1310" s="998" t="s">
        <v>93</v>
      </c>
      <c r="B1310" s="716"/>
      <c r="C1310" s="822" t="s">
        <v>115</v>
      </c>
      <c r="D1310" s="818" t="s">
        <v>32</v>
      </c>
      <c r="E1310" s="716">
        <v>6.5</v>
      </c>
      <c r="F1310" s="716">
        <v>6.7</v>
      </c>
      <c r="G1310" s="716">
        <v>6.5</v>
      </c>
      <c r="H1310" s="888">
        <v>6.5</v>
      </c>
      <c r="I1310" s="716">
        <v>6.5</v>
      </c>
      <c r="J1310" s="716">
        <v>6.6</v>
      </c>
      <c r="K1310" s="716">
        <v>6.5</v>
      </c>
      <c r="L1310" s="716">
        <v>6.7</v>
      </c>
      <c r="M1310" s="716">
        <v>6.7</v>
      </c>
      <c r="N1310" s="888">
        <v>6.5</v>
      </c>
      <c r="O1310" s="716">
        <v>6.5</v>
      </c>
      <c r="P1310" s="716">
        <v>6.5</v>
      </c>
      <c r="Q1310" s="716">
        <v>6.6</v>
      </c>
      <c r="R1310" s="716">
        <v>6.6</v>
      </c>
      <c r="S1310" s="716">
        <v>6.4</v>
      </c>
      <c r="T1310" s="716">
        <v>6.5</v>
      </c>
      <c r="U1310" s="716">
        <v>6.5</v>
      </c>
      <c r="V1310" s="888">
        <v>6.5</v>
      </c>
      <c r="W1310" s="716">
        <v>6.7</v>
      </c>
      <c r="X1310" s="716">
        <v>6.6</v>
      </c>
      <c r="Y1310" s="716">
        <v>6.5</v>
      </c>
      <c r="Z1310" s="822">
        <v>6.5</v>
      </c>
      <c r="AA1310" s="822">
        <v>6.7</v>
      </c>
      <c r="AB1310" s="822">
        <v>6.7</v>
      </c>
      <c r="AC1310" s="121"/>
      <c r="AD1310" s="121"/>
      <c r="AE1310" s="121"/>
      <c r="AF1310" s="183"/>
      <c r="AG1310" s="183"/>
      <c r="AH1310" s="183"/>
      <c r="AI1310" s="183"/>
      <c r="AJ1310" s="183"/>
      <c r="AK1310" s="183"/>
      <c r="AL1310" s="183"/>
      <c r="AM1310" s="183"/>
      <c r="AN1310" s="183"/>
      <c r="AO1310" s="183"/>
      <c r="AP1310" s="183"/>
      <c r="AQ1310" s="183"/>
      <c r="AR1310" s="183"/>
      <c r="AS1310" s="183"/>
      <c r="AT1310" s="183"/>
      <c r="AU1310" s="183"/>
      <c r="AV1310" s="183"/>
      <c r="AW1310" s="183"/>
      <c r="AX1310" s="183"/>
      <c r="AY1310" s="183"/>
      <c r="AZ1310" s="183"/>
      <c r="BA1310" s="183"/>
      <c r="BB1310" s="183"/>
      <c r="BC1310" s="183"/>
      <c r="BD1310" s="183"/>
      <c r="BE1310" s="400"/>
      <c r="BF1310" s="114"/>
      <c r="BG1310" s="114"/>
      <c r="BH1310" s="114"/>
      <c r="BI1310" s="114"/>
      <c r="BJ1310" s="114"/>
      <c r="BK1310" s="114"/>
      <c r="BL1310" s="114"/>
      <c r="BM1310" s="114"/>
      <c r="BN1310" s="114"/>
      <c r="BO1310" s="114"/>
      <c r="BP1310" s="114"/>
      <c r="BQ1310" s="114"/>
      <c r="BR1310" s="114"/>
      <c r="BS1310" s="114"/>
      <c r="BT1310" s="114"/>
      <c r="BU1310" s="114"/>
      <c r="BV1310" s="114"/>
      <c r="BW1310" s="114"/>
      <c r="BX1310" s="114"/>
      <c r="BY1310" s="114"/>
      <c r="BZ1310" s="114"/>
      <c r="CA1310" s="114"/>
      <c r="CB1310" s="114"/>
      <c r="CC1310" s="114"/>
      <c r="CD1310" s="114"/>
      <c r="CE1310" s="114"/>
      <c r="CF1310" s="114"/>
      <c r="CG1310" s="114"/>
      <c r="CH1310" s="114"/>
      <c r="CI1310" s="114"/>
      <c r="CJ1310" s="114"/>
      <c r="CK1310" s="114"/>
      <c r="CL1310" s="114"/>
      <c r="CM1310" s="114"/>
      <c r="CN1310" s="114"/>
      <c r="CO1310" s="114"/>
      <c r="CP1310" s="114"/>
      <c r="CQ1310" s="114"/>
      <c r="CR1310" s="114"/>
      <c r="CS1310" s="114"/>
      <c r="CT1310" s="114"/>
      <c r="CU1310" s="114"/>
      <c r="CV1310" s="114"/>
      <c r="CW1310" s="114"/>
      <c r="CX1310" s="114"/>
      <c r="CY1310" s="114"/>
      <c r="CZ1310" s="114"/>
      <c r="DA1310" s="114"/>
      <c r="DB1310" s="114"/>
      <c r="DC1310" s="114"/>
      <c r="DD1310" s="114"/>
      <c r="DE1310" s="114"/>
      <c r="DF1310" s="114"/>
      <c r="DG1310" s="114"/>
      <c r="DH1310" s="114"/>
      <c r="DI1310" s="114"/>
      <c r="DJ1310" s="114"/>
      <c r="DK1310" s="114"/>
      <c r="DL1310" s="114"/>
      <c r="DM1310" s="114"/>
      <c r="DN1310" s="114"/>
      <c r="DO1310" s="114"/>
      <c r="DP1310" s="114"/>
      <c r="DQ1310" s="114"/>
      <c r="DR1310" s="114"/>
      <c r="DS1310" s="114"/>
      <c r="DT1310" s="114"/>
      <c r="DU1310" s="114"/>
      <c r="DV1310" s="114"/>
      <c r="DW1310" s="121"/>
      <c r="DX1310" s="121"/>
      <c r="DY1310" s="121"/>
      <c r="DZ1310" s="121"/>
      <c r="EA1310" s="121"/>
      <c r="EB1310" s="121"/>
    </row>
    <row r="1311" spans="1:132" s="1" customFormat="1" ht="10.5" customHeight="1" x14ac:dyDescent="0.2">
      <c r="A1311" s="1586" t="s">
        <v>36</v>
      </c>
      <c r="B1311" s="1589" t="s">
        <v>563</v>
      </c>
      <c r="C1311" s="695" t="s">
        <v>118</v>
      </c>
      <c r="D1311" s="726" t="s">
        <v>27</v>
      </c>
      <c r="E1311" s="50">
        <f>ROUND(SQRT(E1313^2+(E1314-E1315)^2)*1000/(1.73*E1307),0)</f>
        <v>9</v>
      </c>
      <c r="F1311" s="50">
        <f t="shared" ref="F1311:AB1311" si="1506">ROUND(SQRT(F1313^2+(F1314-F1315)^2)*1000/(1.73*F1307),0)</f>
        <v>8</v>
      </c>
      <c r="G1311" s="50">
        <f t="shared" si="1506"/>
        <v>8</v>
      </c>
      <c r="H1311" s="216">
        <f>ROUND(SQRT(H1313^2+(H1314-H1315)^2)*1000/(1.73*H1309),0)</f>
        <v>9</v>
      </c>
      <c r="I1311" s="50">
        <f t="shared" si="1506"/>
        <v>9</v>
      </c>
      <c r="J1311" s="50">
        <f t="shared" si="1506"/>
        <v>8</v>
      </c>
      <c r="K1311" s="50">
        <f t="shared" si="1506"/>
        <v>9</v>
      </c>
      <c r="L1311" s="50">
        <f t="shared" si="1506"/>
        <v>8</v>
      </c>
      <c r="M1311" s="50">
        <f t="shared" si="1506"/>
        <v>9</v>
      </c>
      <c r="N1311" s="216">
        <f t="shared" si="1506"/>
        <v>10</v>
      </c>
      <c r="O1311" s="50">
        <f t="shared" si="1506"/>
        <v>10</v>
      </c>
      <c r="P1311" s="50">
        <f t="shared" si="1506"/>
        <v>10</v>
      </c>
      <c r="Q1311" s="50">
        <f t="shared" si="1506"/>
        <v>9</v>
      </c>
      <c r="R1311" s="50">
        <f t="shared" si="1506"/>
        <v>9</v>
      </c>
      <c r="S1311" s="50">
        <f t="shared" si="1506"/>
        <v>9</v>
      </c>
      <c r="T1311" s="50">
        <f t="shared" si="1506"/>
        <v>9</v>
      </c>
      <c r="U1311" s="50">
        <f t="shared" si="1506"/>
        <v>8</v>
      </c>
      <c r="V1311" s="216">
        <f t="shared" si="1506"/>
        <v>9</v>
      </c>
      <c r="W1311" s="50">
        <f t="shared" si="1506"/>
        <v>8</v>
      </c>
      <c r="X1311" s="50">
        <f t="shared" si="1506"/>
        <v>9</v>
      </c>
      <c r="Y1311" s="50">
        <f t="shared" si="1506"/>
        <v>9</v>
      </c>
      <c r="Z1311" s="50">
        <f t="shared" si="1506"/>
        <v>9</v>
      </c>
      <c r="AA1311" s="50">
        <f t="shared" si="1506"/>
        <v>8</v>
      </c>
      <c r="AB1311" s="50">
        <f t="shared" si="1506"/>
        <v>8</v>
      </c>
      <c r="AC1311" s="121"/>
      <c r="AD1311" s="121"/>
      <c r="AE1311" s="121"/>
      <c r="AF1311" s="183"/>
      <c r="AG1311" s="183"/>
      <c r="AH1311" s="183"/>
      <c r="AI1311" s="183"/>
      <c r="AJ1311" s="183"/>
      <c r="AK1311" s="183"/>
      <c r="AL1311" s="183"/>
      <c r="AM1311" s="183"/>
      <c r="AN1311" s="183"/>
      <c r="AO1311" s="183"/>
      <c r="AP1311" s="183"/>
      <c r="AQ1311" s="183"/>
      <c r="AR1311" s="183"/>
      <c r="AS1311" s="183"/>
      <c r="AT1311" s="183"/>
      <c r="AU1311" s="183"/>
      <c r="AV1311" s="183"/>
      <c r="AW1311" s="183"/>
      <c r="AX1311" s="183"/>
      <c r="AY1311" s="183"/>
      <c r="AZ1311" s="183"/>
      <c r="BA1311" s="183"/>
      <c r="BB1311" s="183"/>
      <c r="BC1311" s="183"/>
      <c r="BD1311" s="183"/>
      <c r="BE1311" s="400"/>
      <c r="BF1311" s="114"/>
      <c r="BG1311" s="114"/>
      <c r="BH1311" s="114"/>
      <c r="BI1311" s="114"/>
      <c r="BJ1311" s="114"/>
      <c r="BK1311" s="114"/>
      <c r="BL1311" s="114"/>
      <c r="BM1311" s="114"/>
      <c r="BN1311" s="114"/>
      <c r="BO1311" s="114"/>
      <c r="BP1311" s="114"/>
      <c r="BQ1311" s="114"/>
      <c r="BR1311" s="114"/>
      <c r="BS1311" s="114"/>
      <c r="BT1311" s="114"/>
      <c r="BU1311" s="114"/>
      <c r="BV1311" s="114"/>
      <c r="BW1311" s="114"/>
      <c r="BX1311" s="114"/>
      <c r="BY1311" s="114"/>
      <c r="BZ1311" s="114"/>
      <c r="CA1311" s="114"/>
      <c r="CB1311" s="114"/>
      <c r="CC1311" s="114"/>
      <c r="CD1311" s="114"/>
      <c r="CE1311" s="114"/>
      <c r="CF1311" s="114"/>
      <c r="CG1311" s="114"/>
      <c r="CH1311" s="114"/>
      <c r="CI1311" s="114"/>
      <c r="CJ1311" s="114"/>
      <c r="CK1311" s="114"/>
      <c r="CL1311" s="114"/>
      <c r="CM1311" s="114"/>
      <c r="CN1311" s="114"/>
      <c r="CO1311" s="114"/>
      <c r="CP1311" s="114"/>
      <c r="CQ1311" s="114"/>
      <c r="CR1311" s="114"/>
      <c r="CS1311" s="114"/>
      <c r="CT1311" s="114"/>
      <c r="CU1311" s="114"/>
      <c r="CV1311" s="114"/>
      <c r="CW1311" s="114"/>
      <c r="CX1311" s="114"/>
      <c r="CY1311" s="114"/>
      <c r="CZ1311" s="114"/>
      <c r="DA1311" s="114"/>
      <c r="DB1311" s="114"/>
      <c r="DC1311" s="114"/>
      <c r="DD1311" s="114"/>
      <c r="DE1311" s="114"/>
      <c r="DF1311" s="114"/>
      <c r="DG1311" s="114"/>
      <c r="DH1311" s="114"/>
      <c r="DI1311" s="114"/>
      <c r="DJ1311" s="114"/>
      <c r="DK1311" s="114"/>
      <c r="DL1311" s="114"/>
      <c r="DM1311" s="114"/>
      <c r="DN1311" s="114"/>
      <c r="DO1311" s="114"/>
      <c r="DP1311" s="114"/>
      <c r="DQ1311" s="114"/>
      <c r="DR1311" s="114"/>
      <c r="DS1311" s="114"/>
      <c r="DT1311" s="114"/>
      <c r="DU1311" s="114"/>
      <c r="DV1311" s="114"/>
      <c r="DW1311" s="121"/>
      <c r="DX1311" s="121"/>
      <c r="DY1311" s="121"/>
      <c r="DZ1311" s="121"/>
      <c r="EA1311" s="121"/>
      <c r="EB1311" s="121"/>
    </row>
    <row r="1312" spans="1:132" s="2" customFormat="1" ht="10.5" customHeight="1" x14ac:dyDescent="0.2">
      <c r="A1312" s="1587"/>
      <c r="B1312" s="1590"/>
      <c r="C1312" s="846" t="s">
        <v>115</v>
      </c>
      <c r="D1312" s="102" t="s">
        <v>27</v>
      </c>
      <c r="E1312" s="630">
        <v>9</v>
      </c>
      <c r="F1312" s="630">
        <v>9</v>
      </c>
      <c r="G1312" s="630">
        <v>9</v>
      </c>
      <c r="H1312" s="632">
        <v>8</v>
      </c>
      <c r="I1312" s="630">
        <v>8</v>
      </c>
      <c r="J1312" s="630">
        <v>9</v>
      </c>
      <c r="K1312" s="630">
        <v>8</v>
      </c>
      <c r="L1312" s="630">
        <v>9</v>
      </c>
      <c r="M1312" s="630">
        <v>9</v>
      </c>
      <c r="N1312" s="632">
        <v>9</v>
      </c>
      <c r="O1312" s="630">
        <v>9</v>
      </c>
      <c r="P1312" s="630">
        <v>9</v>
      </c>
      <c r="Q1312" s="630">
        <v>9</v>
      </c>
      <c r="R1312" s="630">
        <v>9</v>
      </c>
      <c r="S1312" s="630">
        <v>10</v>
      </c>
      <c r="T1312" s="630">
        <v>8</v>
      </c>
      <c r="U1312" s="630">
        <v>8</v>
      </c>
      <c r="V1312" s="632">
        <v>8</v>
      </c>
      <c r="W1312" s="630">
        <v>8</v>
      </c>
      <c r="X1312" s="630">
        <v>9</v>
      </c>
      <c r="Y1312" s="630">
        <v>9</v>
      </c>
      <c r="Z1312" s="630">
        <v>8</v>
      </c>
      <c r="AA1312" s="630">
        <v>8</v>
      </c>
      <c r="AB1312" s="630">
        <v>8</v>
      </c>
      <c r="AC1312" s="121"/>
      <c r="AD1312" s="121"/>
      <c r="AE1312" s="121"/>
      <c r="AF1312" s="183"/>
      <c r="AG1312" s="183"/>
      <c r="AH1312" s="183"/>
      <c r="AI1312" s="183"/>
      <c r="AJ1312" s="183"/>
      <c r="AK1312" s="183"/>
      <c r="AL1312" s="183"/>
      <c r="AM1312" s="183"/>
      <c r="AN1312" s="183"/>
      <c r="AO1312" s="183"/>
      <c r="AP1312" s="183"/>
      <c r="AQ1312" s="183"/>
      <c r="AR1312" s="183"/>
      <c r="AS1312" s="183"/>
      <c r="AT1312" s="183"/>
      <c r="AU1312" s="183"/>
      <c r="AV1312" s="183"/>
      <c r="AW1312" s="183"/>
      <c r="AX1312" s="183"/>
      <c r="AY1312" s="183"/>
      <c r="AZ1312" s="183"/>
      <c r="BA1312" s="183"/>
      <c r="BB1312" s="183"/>
      <c r="BC1312" s="183"/>
      <c r="BD1312" s="183"/>
      <c r="BE1312" s="400"/>
      <c r="BF1312" s="114"/>
      <c r="BG1312" s="114"/>
      <c r="BH1312" s="114"/>
      <c r="BI1312" s="114"/>
      <c r="BJ1312" s="114"/>
      <c r="BK1312" s="114"/>
      <c r="BL1312" s="114"/>
      <c r="BM1312" s="114"/>
      <c r="BN1312" s="114"/>
      <c r="BO1312" s="114"/>
      <c r="BP1312" s="114"/>
      <c r="BQ1312" s="114"/>
      <c r="BR1312" s="114"/>
      <c r="BS1312" s="114"/>
      <c r="BT1312" s="114"/>
      <c r="BU1312" s="114"/>
      <c r="BV1312" s="114"/>
      <c r="BW1312" s="114"/>
      <c r="BX1312" s="114"/>
      <c r="BY1312" s="114"/>
      <c r="BZ1312" s="114"/>
      <c r="CA1312" s="114"/>
      <c r="CB1312" s="114"/>
      <c r="CC1312" s="114"/>
      <c r="CD1312" s="114"/>
      <c r="CE1312" s="114"/>
      <c r="CF1312" s="114"/>
      <c r="CG1312" s="114"/>
      <c r="CH1312" s="114"/>
      <c r="CI1312" s="114"/>
      <c r="CJ1312" s="114"/>
      <c r="CK1312" s="114"/>
      <c r="CL1312" s="114"/>
      <c r="CM1312" s="114"/>
      <c r="CN1312" s="114"/>
      <c r="CO1312" s="114"/>
      <c r="CP1312" s="114"/>
      <c r="CQ1312" s="114"/>
      <c r="CR1312" s="114"/>
      <c r="CS1312" s="114"/>
      <c r="CT1312" s="114"/>
      <c r="CU1312" s="114"/>
      <c r="CV1312" s="114"/>
      <c r="CW1312" s="114"/>
      <c r="CX1312" s="114"/>
      <c r="CY1312" s="114"/>
      <c r="CZ1312" s="114"/>
      <c r="DA1312" s="114"/>
      <c r="DB1312" s="114"/>
      <c r="DC1312" s="114"/>
      <c r="DD1312" s="114"/>
      <c r="DE1312" s="114"/>
      <c r="DF1312" s="114"/>
      <c r="DG1312" s="114"/>
      <c r="DH1312" s="114"/>
      <c r="DI1312" s="114"/>
      <c r="DJ1312" s="114"/>
      <c r="DK1312" s="114"/>
      <c r="DL1312" s="114"/>
      <c r="DM1312" s="114"/>
      <c r="DN1312" s="114"/>
      <c r="DO1312" s="114"/>
      <c r="DP1312" s="114"/>
      <c r="DQ1312" s="114"/>
      <c r="DR1312" s="114"/>
      <c r="DS1312" s="114"/>
      <c r="DT1312" s="114"/>
      <c r="DU1312" s="114"/>
      <c r="DV1312" s="114"/>
      <c r="DW1312" s="121"/>
      <c r="DX1312" s="121"/>
      <c r="DY1312" s="121"/>
      <c r="DZ1312" s="121"/>
      <c r="EA1312" s="85"/>
      <c r="EB1312" s="85"/>
    </row>
    <row r="1313" spans="1:132" s="1" customFormat="1" ht="10.5" customHeight="1" x14ac:dyDescent="0.2">
      <c r="A1313" s="1587"/>
      <c r="B1313" s="1590"/>
      <c r="C1313" s="846" t="s">
        <v>908</v>
      </c>
      <c r="D1313" s="102" t="s">
        <v>108</v>
      </c>
      <c r="E1313" s="42">
        <v>9.2159999999999992E-2</v>
      </c>
      <c r="F1313" s="42">
        <v>8.6940000000000003E-2</v>
      </c>
      <c r="G1313" s="42">
        <v>8.6580000000000004E-2</v>
      </c>
      <c r="H1313" s="213">
        <v>9.0359999999999996E-2</v>
      </c>
      <c r="I1313" s="42">
        <v>8.7300000000000003E-2</v>
      </c>
      <c r="J1313" s="42">
        <v>8.6760000000000004E-2</v>
      </c>
      <c r="K1313" s="42">
        <v>9.0900000000000009E-2</v>
      </c>
      <c r="L1313" s="42">
        <v>8.5680000000000006E-2</v>
      </c>
      <c r="M1313" s="42">
        <v>9.3060000000000004E-2</v>
      </c>
      <c r="N1313" s="213">
        <v>9.6840000000000009E-2</v>
      </c>
      <c r="O1313" s="42">
        <v>9.5939999999999998E-2</v>
      </c>
      <c r="P1313" s="42">
        <v>9.7739999999999994E-2</v>
      </c>
      <c r="Q1313" s="42">
        <v>9.468E-2</v>
      </c>
      <c r="R1313" s="42">
        <v>8.6760000000000004E-2</v>
      </c>
      <c r="S1313" s="42">
        <v>8.7300000000000003E-2</v>
      </c>
      <c r="T1313" s="42">
        <v>8.4779999999999994E-2</v>
      </c>
      <c r="U1313" s="42">
        <v>8.5680000000000006E-2</v>
      </c>
      <c r="V1313" s="213">
        <v>8.9639999999999997E-2</v>
      </c>
      <c r="W1313" s="42">
        <v>8.7120000000000003E-2</v>
      </c>
      <c r="X1313" s="42">
        <v>8.8739999999999999E-2</v>
      </c>
      <c r="Y1313" s="42">
        <v>8.6940000000000003E-2</v>
      </c>
      <c r="Z1313" s="42">
        <v>8.856E-2</v>
      </c>
      <c r="AA1313" s="42">
        <v>8.4779999999999994E-2</v>
      </c>
      <c r="AB1313" s="42">
        <v>8.6400000000000005E-2</v>
      </c>
      <c r="AC1313" s="41">
        <f>(BD1313-AF1313)*AE1313</f>
        <v>0</v>
      </c>
      <c r="AD1313" s="43">
        <f>(BD1314-AF1314)*AE1313</f>
        <v>0</v>
      </c>
      <c r="AE1313" s="358">
        <v>1.8</v>
      </c>
      <c r="AF1313" s="678"/>
      <c r="AG1313" s="639"/>
      <c r="AH1313" s="640"/>
      <c r="AI1313" s="639"/>
      <c r="AJ1313" s="639"/>
      <c r="AK1313" s="639"/>
      <c r="AL1313" s="639"/>
      <c r="AM1313" s="639"/>
      <c r="AN1313" s="639"/>
      <c r="AO1313" s="639"/>
      <c r="AP1313" s="639"/>
      <c r="AQ1313" s="639"/>
      <c r="AR1313" s="639"/>
      <c r="AS1313" s="639"/>
      <c r="AT1313" s="639"/>
      <c r="AU1313" s="639"/>
      <c r="AV1313" s="639"/>
      <c r="AW1313" s="639"/>
      <c r="AX1313" s="639"/>
      <c r="AY1313" s="639"/>
      <c r="AZ1313" s="639"/>
      <c r="BA1313" s="639"/>
      <c r="BB1313" s="639"/>
      <c r="BC1313" s="639"/>
      <c r="BD1313" s="639"/>
      <c r="BE1313" s="400"/>
      <c r="BF1313" s="114"/>
      <c r="BG1313" s="114"/>
      <c r="BH1313" s="114"/>
      <c r="BI1313" s="114"/>
      <c r="BJ1313" s="114"/>
      <c r="BK1313" s="114"/>
      <c r="BL1313" s="114"/>
      <c r="BM1313" s="114"/>
      <c r="BN1313" s="114"/>
      <c r="BO1313" s="114"/>
      <c r="BP1313" s="114"/>
      <c r="BQ1313" s="114"/>
      <c r="BR1313" s="114"/>
      <c r="BS1313" s="114"/>
      <c r="BT1313" s="114"/>
      <c r="BU1313" s="114"/>
      <c r="BV1313" s="114"/>
      <c r="BW1313" s="114"/>
      <c r="BX1313" s="114"/>
      <c r="BY1313" s="114"/>
      <c r="BZ1313" s="114"/>
      <c r="CA1313" s="114"/>
      <c r="CB1313" s="114"/>
      <c r="CC1313" s="114"/>
      <c r="CD1313" s="114"/>
      <c r="CE1313" s="114"/>
      <c r="CF1313" s="114"/>
      <c r="CG1313" s="114"/>
      <c r="CH1313" s="114"/>
      <c r="CI1313" s="114"/>
      <c r="CJ1313" s="114"/>
      <c r="CK1313" s="114"/>
      <c r="CL1313" s="114"/>
      <c r="CM1313" s="114"/>
      <c r="CN1313" s="114"/>
      <c r="CO1313" s="114"/>
      <c r="CP1313" s="114"/>
      <c r="CQ1313" s="114"/>
      <c r="CR1313" s="114"/>
      <c r="CS1313" s="114"/>
      <c r="CT1313" s="114"/>
      <c r="CU1313" s="114"/>
      <c r="CV1313" s="114"/>
      <c r="CW1313" s="114"/>
      <c r="CX1313" s="114"/>
      <c r="CY1313" s="114"/>
      <c r="CZ1313" s="114"/>
      <c r="DA1313" s="114"/>
      <c r="DB1313" s="114"/>
      <c r="DC1313" s="114"/>
      <c r="DD1313" s="114"/>
      <c r="DE1313" s="114"/>
      <c r="DF1313" s="114"/>
      <c r="DG1313" s="114"/>
      <c r="DH1313" s="114"/>
      <c r="DI1313" s="114"/>
      <c r="DJ1313" s="114"/>
      <c r="DK1313" s="114"/>
      <c r="DL1313" s="114"/>
      <c r="DM1313" s="114"/>
      <c r="DN1313" s="114"/>
      <c r="DO1313" s="114"/>
      <c r="DP1313" s="114"/>
      <c r="DQ1313" s="114"/>
      <c r="DR1313" s="114"/>
      <c r="DS1313" s="114"/>
      <c r="DT1313" s="114"/>
      <c r="DU1313" s="114"/>
      <c r="DV1313" s="114"/>
      <c r="DW1313" s="121"/>
      <c r="DX1313" s="121"/>
      <c r="DY1313" s="121"/>
      <c r="DZ1313" s="121"/>
      <c r="EA1313" s="121"/>
      <c r="EB1313" s="121"/>
    </row>
    <row r="1314" spans="1:132" s="1" customFormat="1" ht="10.5" customHeight="1" x14ac:dyDescent="0.2">
      <c r="A1314" s="1587"/>
      <c r="B1314" s="1590"/>
      <c r="C1314" s="846" t="s">
        <v>908</v>
      </c>
      <c r="D1314" s="102" t="s">
        <v>906</v>
      </c>
      <c r="E1314" s="42">
        <v>4.2119999999999998E-2</v>
      </c>
      <c r="F1314" s="42">
        <v>3.9420000000000004E-2</v>
      </c>
      <c r="G1314" s="42">
        <v>3.2939999999999997E-2</v>
      </c>
      <c r="H1314" s="213">
        <v>3.798E-2</v>
      </c>
      <c r="I1314" s="42">
        <v>3.4020000000000002E-2</v>
      </c>
      <c r="J1314" s="42">
        <v>3.3840000000000002E-2</v>
      </c>
      <c r="K1314" s="42">
        <v>3.7620000000000001E-2</v>
      </c>
      <c r="L1314" s="42">
        <v>3.5999999999999997E-2</v>
      </c>
      <c r="M1314" s="42">
        <v>4.8060000000000005E-2</v>
      </c>
      <c r="N1314" s="213">
        <v>5.0220000000000001E-2</v>
      </c>
      <c r="O1314" s="42">
        <v>4.7700000000000006E-2</v>
      </c>
      <c r="P1314" s="42">
        <v>5.058E-2</v>
      </c>
      <c r="Q1314" s="42">
        <v>4.2840000000000003E-2</v>
      </c>
      <c r="R1314" s="42">
        <v>4.0320000000000002E-2</v>
      </c>
      <c r="S1314" s="42">
        <v>4.3380000000000002E-2</v>
      </c>
      <c r="T1314" s="42">
        <v>3.8880000000000005E-2</v>
      </c>
      <c r="U1314" s="42">
        <v>3.4020000000000002E-2</v>
      </c>
      <c r="V1314" s="213">
        <v>3.8700000000000005E-2</v>
      </c>
      <c r="W1314" s="42">
        <v>3.5279999999999999E-2</v>
      </c>
      <c r="X1314" s="42">
        <v>3.798E-2</v>
      </c>
      <c r="Y1314" s="42">
        <v>3.6179999999999997E-2</v>
      </c>
      <c r="Z1314" s="42">
        <v>3.5459999999999998E-2</v>
      </c>
      <c r="AA1314" s="42">
        <v>3.2759999999999997E-2</v>
      </c>
      <c r="AB1314" s="42">
        <v>3.4380000000000001E-2</v>
      </c>
      <c r="AC1314" s="41"/>
      <c r="AD1314" s="43"/>
      <c r="AE1314" s="358"/>
      <c r="AF1314" s="678"/>
      <c r="AG1314" s="639"/>
      <c r="AH1314" s="640"/>
      <c r="AI1314" s="639"/>
      <c r="AJ1314" s="639"/>
      <c r="AK1314" s="639"/>
      <c r="AL1314" s="639"/>
      <c r="AM1314" s="639"/>
      <c r="AN1314" s="639"/>
      <c r="AO1314" s="639"/>
      <c r="AP1314" s="639"/>
      <c r="AQ1314" s="639"/>
      <c r="AR1314" s="639"/>
      <c r="AS1314" s="639"/>
      <c r="AT1314" s="639"/>
      <c r="AU1314" s="639"/>
      <c r="AV1314" s="639"/>
      <c r="AW1314" s="639"/>
      <c r="AX1314" s="639"/>
      <c r="AY1314" s="639"/>
      <c r="AZ1314" s="639"/>
      <c r="BA1314" s="639"/>
      <c r="BB1314" s="639"/>
      <c r="BC1314" s="639"/>
      <c r="BD1314" s="639"/>
      <c r="BE1314" s="400"/>
      <c r="BF1314" s="114"/>
      <c r="BG1314" s="114"/>
      <c r="BH1314" s="114"/>
      <c r="BI1314" s="114"/>
      <c r="BJ1314" s="114"/>
      <c r="BK1314" s="114"/>
      <c r="BL1314" s="114"/>
      <c r="BM1314" s="114"/>
      <c r="BN1314" s="114"/>
      <c r="BO1314" s="114"/>
      <c r="BP1314" s="114"/>
      <c r="BQ1314" s="114"/>
      <c r="BR1314" s="114"/>
      <c r="BS1314" s="114"/>
      <c r="BT1314" s="114"/>
      <c r="BU1314" s="114"/>
      <c r="BV1314" s="114"/>
      <c r="BW1314" s="114"/>
      <c r="BX1314" s="114"/>
      <c r="BY1314" s="114"/>
      <c r="BZ1314" s="114"/>
      <c r="CA1314" s="114"/>
      <c r="CB1314" s="114"/>
      <c r="CC1314" s="114"/>
      <c r="CD1314" s="114"/>
      <c r="CE1314" s="114"/>
      <c r="CF1314" s="114"/>
      <c r="CG1314" s="114"/>
      <c r="CH1314" s="114"/>
      <c r="CI1314" s="114"/>
      <c r="CJ1314" s="114"/>
      <c r="CK1314" s="114"/>
      <c r="CL1314" s="114"/>
      <c r="CM1314" s="114"/>
      <c r="CN1314" s="114"/>
      <c r="CO1314" s="114"/>
      <c r="CP1314" s="114"/>
      <c r="CQ1314" s="114"/>
      <c r="CR1314" s="114"/>
      <c r="CS1314" s="114"/>
      <c r="CT1314" s="114"/>
      <c r="CU1314" s="114"/>
      <c r="CV1314" s="114"/>
      <c r="CW1314" s="114"/>
      <c r="CX1314" s="114"/>
      <c r="CY1314" s="114"/>
      <c r="CZ1314" s="114"/>
      <c r="DA1314" s="114"/>
      <c r="DB1314" s="114"/>
      <c r="DC1314" s="114"/>
      <c r="DD1314" s="114"/>
      <c r="DE1314" s="114"/>
      <c r="DF1314" s="114"/>
      <c r="DG1314" s="114"/>
      <c r="DH1314" s="114"/>
      <c r="DI1314" s="114"/>
      <c r="DJ1314" s="114"/>
      <c r="DK1314" s="114"/>
      <c r="DL1314" s="114"/>
      <c r="DM1314" s="114"/>
      <c r="DN1314" s="114"/>
      <c r="DO1314" s="114"/>
      <c r="DP1314" s="114"/>
      <c r="DQ1314" s="114"/>
      <c r="DR1314" s="114"/>
      <c r="DS1314" s="114"/>
      <c r="DT1314" s="114"/>
      <c r="DU1314" s="114"/>
      <c r="DV1314" s="114"/>
      <c r="DW1314" s="121"/>
      <c r="DX1314" s="121"/>
      <c r="DY1314" s="121"/>
      <c r="DZ1314" s="121"/>
      <c r="EA1314" s="121"/>
      <c r="EB1314" s="121"/>
    </row>
    <row r="1315" spans="1:132" s="1" customFormat="1" ht="10.5" customHeight="1" x14ac:dyDescent="0.2">
      <c r="A1315" s="1587"/>
      <c r="B1315" s="1590"/>
      <c r="C1315" s="846" t="s">
        <v>908</v>
      </c>
      <c r="D1315" s="103" t="s">
        <v>907</v>
      </c>
      <c r="E1315" s="104">
        <v>0</v>
      </c>
      <c r="F1315" s="104">
        <v>0</v>
      </c>
      <c r="G1315" s="104">
        <v>0</v>
      </c>
      <c r="H1315" s="232">
        <v>0</v>
      </c>
      <c r="I1315" s="104">
        <v>0</v>
      </c>
      <c r="J1315" s="104">
        <v>0</v>
      </c>
      <c r="K1315" s="104">
        <v>0</v>
      </c>
      <c r="L1315" s="104">
        <v>0</v>
      </c>
      <c r="M1315" s="104">
        <v>0</v>
      </c>
      <c r="N1315" s="232">
        <v>0</v>
      </c>
      <c r="O1315" s="104">
        <v>0</v>
      </c>
      <c r="P1315" s="104">
        <v>0</v>
      </c>
      <c r="Q1315" s="104">
        <v>0</v>
      </c>
      <c r="R1315" s="104">
        <v>0</v>
      </c>
      <c r="S1315" s="104">
        <v>0</v>
      </c>
      <c r="T1315" s="104">
        <v>0</v>
      </c>
      <c r="U1315" s="104">
        <v>0</v>
      </c>
      <c r="V1315" s="232">
        <v>0</v>
      </c>
      <c r="W1315" s="104">
        <v>0</v>
      </c>
      <c r="X1315" s="104">
        <v>0</v>
      </c>
      <c r="Y1315" s="104">
        <v>0</v>
      </c>
      <c r="Z1315" s="104">
        <v>0</v>
      </c>
      <c r="AA1315" s="104">
        <v>0</v>
      </c>
      <c r="AB1315" s="104">
        <v>0</v>
      </c>
      <c r="AC1315" s="41"/>
      <c r="AD1315" s="43"/>
      <c r="AE1315" s="358"/>
      <c r="AF1315" s="678"/>
      <c r="AG1315" s="639"/>
      <c r="AH1315" s="640"/>
      <c r="AI1315" s="639"/>
      <c r="AJ1315" s="639"/>
      <c r="AK1315" s="639"/>
      <c r="AL1315" s="639"/>
      <c r="AM1315" s="639"/>
      <c r="AN1315" s="639"/>
      <c r="AO1315" s="639"/>
      <c r="AP1315" s="639"/>
      <c r="AQ1315" s="639"/>
      <c r="AR1315" s="639"/>
      <c r="AS1315" s="639"/>
      <c r="AT1315" s="639"/>
      <c r="AU1315" s="639"/>
      <c r="AV1315" s="639"/>
      <c r="AW1315" s="639"/>
      <c r="AX1315" s="639"/>
      <c r="AY1315" s="639"/>
      <c r="AZ1315" s="639"/>
      <c r="BA1315" s="639"/>
      <c r="BB1315" s="639"/>
      <c r="BC1315" s="639"/>
      <c r="BD1315" s="639"/>
      <c r="BE1315" s="400"/>
      <c r="BF1315" s="114"/>
      <c r="BG1315" s="114"/>
      <c r="BH1315" s="114"/>
      <c r="BI1315" s="114"/>
      <c r="BJ1315" s="114"/>
      <c r="BK1315" s="114"/>
      <c r="BL1315" s="114"/>
      <c r="BM1315" s="114"/>
      <c r="BN1315" s="114"/>
      <c r="BO1315" s="114"/>
      <c r="BP1315" s="114"/>
      <c r="BQ1315" s="114"/>
      <c r="BR1315" s="114"/>
      <c r="BS1315" s="114"/>
      <c r="BT1315" s="114"/>
      <c r="BU1315" s="114"/>
      <c r="BV1315" s="114"/>
      <c r="BW1315" s="114"/>
      <c r="BX1315" s="114"/>
      <c r="BY1315" s="114"/>
      <c r="BZ1315" s="114"/>
      <c r="CA1315" s="114"/>
      <c r="CB1315" s="114"/>
      <c r="CC1315" s="114"/>
      <c r="CD1315" s="114"/>
      <c r="CE1315" s="114"/>
      <c r="CF1315" s="114"/>
      <c r="CG1315" s="114"/>
      <c r="CH1315" s="114"/>
      <c r="CI1315" s="114"/>
      <c r="CJ1315" s="114"/>
      <c r="CK1315" s="114"/>
      <c r="CL1315" s="114"/>
      <c r="CM1315" s="114"/>
      <c r="CN1315" s="114"/>
      <c r="CO1315" s="114"/>
      <c r="CP1315" s="114"/>
      <c r="CQ1315" s="114"/>
      <c r="CR1315" s="114"/>
      <c r="CS1315" s="114"/>
      <c r="CT1315" s="114"/>
      <c r="CU1315" s="114"/>
      <c r="CV1315" s="114"/>
      <c r="CW1315" s="114"/>
      <c r="CX1315" s="114"/>
      <c r="CY1315" s="114"/>
      <c r="CZ1315" s="114"/>
      <c r="DA1315" s="114"/>
      <c r="DB1315" s="114"/>
      <c r="DC1315" s="114"/>
      <c r="DD1315" s="114"/>
      <c r="DE1315" s="114"/>
      <c r="DF1315" s="114"/>
      <c r="DG1315" s="114"/>
      <c r="DH1315" s="114"/>
      <c r="DI1315" s="114"/>
      <c r="DJ1315" s="114"/>
      <c r="DK1315" s="114"/>
      <c r="DL1315" s="114"/>
      <c r="DM1315" s="114"/>
      <c r="DN1315" s="114"/>
      <c r="DO1315" s="114"/>
      <c r="DP1315" s="114"/>
      <c r="DQ1315" s="114"/>
      <c r="DR1315" s="114"/>
      <c r="DS1315" s="114"/>
      <c r="DT1315" s="114"/>
      <c r="DU1315" s="114"/>
      <c r="DV1315" s="114"/>
      <c r="DW1315" s="121"/>
      <c r="DX1315" s="121"/>
      <c r="DY1315" s="121"/>
      <c r="DZ1315" s="121"/>
      <c r="EA1315" s="121"/>
      <c r="EB1315" s="121"/>
    </row>
    <row r="1316" spans="1:132" s="1" customFormat="1" ht="10.5" customHeight="1" thickBot="1" x14ac:dyDescent="0.25">
      <c r="A1316" s="1588"/>
      <c r="B1316" s="1591"/>
      <c r="C1316" s="197"/>
      <c r="D1316" s="166" t="s">
        <v>35</v>
      </c>
      <c r="E1316" s="45">
        <f>(E1314-E1315)/E1313</f>
        <v>0.45703125</v>
      </c>
      <c r="F1316" s="45">
        <f t="shared" ref="F1316:AB1316" si="1507">(F1314-F1315)/F1313</f>
        <v>0.453416149068323</v>
      </c>
      <c r="G1316" s="45">
        <f t="shared" si="1507"/>
        <v>0.38045738045738042</v>
      </c>
      <c r="H1316" s="214">
        <f t="shared" si="1507"/>
        <v>0.42031872509960161</v>
      </c>
      <c r="I1316" s="45">
        <f t="shared" si="1507"/>
        <v>0.38969072164948454</v>
      </c>
      <c r="J1316" s="45">
        <f t="shared" si="1507"/>
        <v>0.39004149377593361</v>
      </c>
      <c r="K1316" s="45">
        <f t="shared" si="1507"/>
        <v>0.41386138613861384</v>
      </c>
      <c r="L1316" s="45">
        <f t="shared" si="1507"/>
        <v>0.42016806722689071</v>
      </c>
      <c r="M1316" s="45">
        <f t="shared" si="1507"/>
        <v>0.51644100580270802</v>
      </c>
      <c r="N1316" s="214">
        <f t="shared" si="1507"/>
        <v>0.51858736059479549</v>
      </c>
      <c r="O1316" s="45">
        <f t="shared" si="1507"/>
        <v>0.4971857410881802</v>
      </c>
      <c r="P1316" s="45">
        <f t="shared" si="1507"/>
        <v>0.51749539594843463</v>
      </c>
      <c r="Q1316" s="45">
        <f t="shared" si="1507"/>
        <v>0.45247148288973388</v>
      </c>
      <c r="R1316" s="45">
        <f t="shared" si="1507"/>
        <v>0.46473029045643155</v>
      </c>
      <c r="S1316" s="45">
        <f t="shared" si="1507"/>
        <v>0.49690721649484537</v>
      </c>
      <c r="T1316" s="45">
        <f t="shared" si="1507"/>
        <v>0.45859872611464975</v>
      </c>
      <c r="U1316" s="45">
        <f t="shared" si="1507"/>
        <v>0.39705882352941174</v>
      </c>
      <c r="V1316" s="214">
        <f t="shared" si="1507"/>
        <v>0.43172690763052218</v>
      </c>
      <c r="W1316" s="45">
        <f t="shared" si="1507"/>
        <v>0.4049586776859504</v>
      </c>
      <c r="X1316" s="45">
        <f t="shared" si="1507"/>
        <v>0.42799188640973629</v>
      </c>
      <c r="Y1316" s="45">
        <f t="shared" si="1507"/>
        <v>0.41614906832298132</v>
      </c>
      <c r="Z1316" s="45">
        <f t="shared" si="1507"/>
        <v>0.40040650406504064</v>
      </c>
      <c r="AA1316" s="45">
        <f t="shared" si="1507"/>
        <v>0.38641188959660294</v>
      </c>
      <c r="AB1316" s="45">
        <f t="shared" si="1507"/>
        <v>0.39791666666666664</v>
      </c>
      <c r="AC1316" s="41"/>
      <c r="AD1316" s="43"/>
      <c r="AE1316" s="358"/>
      <c r="AF1316" s="187"/>
      <c r="AG1316" s="187"/>
      <c r="AH1316" s="187"/>
      <c r="AI1316" s="187"/>
      <c r="AJ1316" s="187"/>
      <c r="AK1316" s="187"/>
      <c r="AL1316" s="187"/>
      <c r="AM1316" s="187"/>
      <c r="AN1316" s="187"/>
      <c r="AO1316" s="187"/>
      <c r="AP1316" s="187"/>
      <c r="AQ1316" s="187"/>
      <c r="AR1316" s="187"/>
      <c r="AS1316" s="187"/>
      <c r="AT1316" s="187"/>
      <c r="AU1316" s="187"/>
      <c r="AV1316" s="187"/>
      <c r="AW1316" s="187"/>
      <c r="AX1316" s="187"/>
      <c r="AY1316" s="187"/>
      <c r="AZ1316" s="187"/>
      <c r="BA1316" s="187"/>
      <c r="BB1316" s="187"/>
      <c r="BC1316" s="187"/>
      <c r="BD1316" s="187"/>
      <c r="BE1316" s="400"/>
      <c r="BF1316" s="114"/>
      <c r="BG1316" s="114"/>
      <c r="BH1316" s="114"/>
      <c r="BI1316" s="114"/>
      <c r="BJ1316" s="114"/>
      <c r="BK1316" s="114"/>
      <c r="BL1316" s="114"/>
      <c r="BM1316" s="114"/>
      <c r="BN1316" s="114"/>
      <c r="BO1316" s="114"/>
      <c r="BP1316" s="114"/>
      <c r="BQ1316" s="114"/>
      <c r="BR1316" s="114"/>
      <c r="BS1316" s="114"/>
      <c r="BT1316" s="114"/>
      <c r="BU1316" s="114"/>
      <c r="BV1316" s="114"/>
      <c r="BW1316" s="114"/>
      <c r="BX1316" s="114"/>
      <c r="BY1316" s="114"/>
      <c r="BZ1316" s="114"/>
      <c r="CA1316" s="114"/>
      <c r="CB1316" s="114"/>
      <c r="CC1316" s="114"/>
      <c r="CD1316" s="114"/>
      <c r="CE1316" s="114"/>
      <c r="CF1316" s="114"/>
      <c r="CG1316" s="114"/>
      <c r="CH1316" s="114"/>
      <c r="CI1316" s="114"/>
      <c r="CJ1316" s="114"/>
      <c r="CK1316" s="114"/>
      <c r="CL1316" s="114"/>
      <c r="CM1316" s="114"/>
      <c r="CN1316" s="114"/>
      <c r="CO1316" s="114"/>
      <c r="CP1316" s="114"/>
      <c r="CQ1316" s="114"/>
      <c r="CR1316" s="114"/>
      <c r="CS1316" s="114"/>
      <c r="CT1316" s="114"/>
      <c r="CU1316" s="114"/>
      <c r="CV1316" s="114"/>
      <c r="CW1316" s="114"/>
      <c r="CX1316" s="114"/>
      <c r="CY1316" s="114"/>
      <c r="CZ1316" s="114"/>
      <c r="DA1316" s="114"/>
      <c r="DB1316" s="114"/>
      <c r="DC1316" s="114"/>
      <c r="DD1316" s="114"/>
      <c r="DE1316" s="114"/>
      <c r="DF1316" s="114"/>
      <c r="DG1316" s="114"/>
      <c r="DH1316" s="114"/>
      <c r="DI1316" s="114"/>
      <c r="DJ1316" s="114"/>
      <c r="DK1316" s="114"/>
      <c r="DL1316" s="114"/>
      <c r="DM1316" s="114"/>
      <c r="DN1316" s="114"/>
      <c r="DO1316" s="114"/>
      <c r="DP1316" s="114"/>
      <c r="DQ1316" s="114"/>
      <c r="DR1316" s="114"/>
      <c r="DS1316" s="114"/>
      <c r="DT1316" s="114"/>
      <c r="DU1316" s="114"/>
      <c r="DV1316" s="114"/>
      <c r="DW1316" s="121"/>
      <c r="DX1316" s="121"/>
      <c r="DY1316" s="121"/>
      <c r="DZ1316" s="121"/>
      <c r="EA1316" s="121"/>
      <c r="EB1316" s="121"/>
    </row>
    <row r="1317" spans="1:132" s="1" customFormat="1" ht="10.5" customHeight="1" x14ac:dyDescent="0.2">
      <c r="A1317" s="1586" t="s">
        <v>84</v>
      </c>
      <c r="B1317" s="1589" t="s">
        <v>342</v>
      </c>
      <c r="C1317" s="695"/>
      <c r="D1317" s="726"/>
      <c r="E1317" s="352"/>
      <c r="F1317" s="352"/>
      <c r="G1317" s="352"/>
      <c r="H1317" s="245"/>
      <c r="I1317" s="352"/>
      <c r="J1317" s="352"/>
      <c r="K1317" s="352"/>
      <c r="L1317" s="352"/>
      <c r="M1317" s="352"/>
      <c r="N1317" s="245"/>
      <c r="O1317" s="352"/>
      <c r="P1317" s="352"/>
      <c r="Q1317" s="352"/>
      <c r="R1317" s="352"/>
      <c r="S1317" s="352"/>
      <c r="T1317" s="352"/>
      <c r="U1317" s="352"/>
      <c r="V1317" s="245"/>
      <c r="W1317" s="352"/>
      <c r="X1317" s="352"/>
      <c r="Y1317" s="352"/>
      <c r="Z1317" s="352"/>
      <c r="AA1317" s="352"/>
      <c r="AB1317" s="352"/>
      <c r="AC1317" s="54"/>
      <c r="AD1317" s="54"/>
      <c r="AE1317" s="108"/>
      <c r="AF1317" s="187"/>
      <c r="AG1317" s="187"/>
      <c r="AH1317" s="187"/>
      <c r="AI1317" s="187"/>
      <c r="AJ1317" s="187"/>
      <c r="AK1317" s="187"/>
      <c r="AL1317" s="187"/>
      <c r="AM1317" s="187"/>
      <c r="AN1317" s="187"/>
      <c r="AO1317" s="187"/>
      <c r="AP1317" s="187"/>
      <c r="AQ1317" s="187"/>
      <c r="AR1317" s="187"/>
      <c r="AS1317" s="187"/>
      <c r="AT1317" s="187"/>
      <c r="AU1317" s="187"/>
      <c r="AV1317" s="187"/>
      <c r="AW1317" s="187"/>
      <c r="AX1317" s="187"/>
      <c r="AY1317" s="187"/>
      <c r="AZ1317" s="187"/>
      <c r="BA1317" s="187"/>
      <c r="BB1317" s="187"/>
      <c r="BC1317" s="187"/>
      <c r="BD1317" s="187"/>
      <c r="BE1317" s="400"/>
      <c r="BF1317" s="114"/>
      <c r="BG1317" s="114"/>
      <c r="BH1317" s="114"/>
      <c r="BI1317" s="114"/>
      <c r="BJ1317" s="114"/>
      <c r="BK1317" s="114"/>
      <c r="BL1317" s="114"/>
      <c r="BM1317" s="114"/>
      <c r="BN1317" s="114"/>
      <c r="BO1317" s="114"/>
      <c r="BP1317" s="114"/>
      <c r="BQ1317" s="114"/>
      <c r="BR1317" s="114"/>
      <c r="BS1317" s="114"/>
      <c r="BT1317" s="114"/>
      <c r="BU1317" s="114"/>
      <c r="BV1317" s="114"/>
      <c r="BW1317" s="114"/>
      <c r="BX1317" s="114"/>
      <c r="BY1317" s="114"/>
      <c r="BZ1317" s="114"/>
      <c r="CA1317" s="114"/>
      <c r="CB1317" s="114"/>
      <c r="CC1317" s="114"/>
      <c r="CD1317" s="114"/>
      <c r="CE1317" s="114"/>
      <c r="CF1317" s="114"/>
      <c r="CG1317" s="114"/>
      <c r="CH1317" s="114"/>
      <c r="CI1317" s="114"/>
      <c r="CJ1317" s="114"/>
      <c r="CK1317" s="114"/>
      <c r="CL1317" s="114"/>
      <c r="CM1317" s="114"/>
      <c r="CN1317" s="114"/>
      <c r="CO1317" s="114"/>
      <c r="CP1317" s="114"/>
      <c r="CQ1317" s="114"/>
      <c r="CR1317" s="114"/>
      <c r="CS1317" s="114"/>
      <c r="CT1317" s="114"/>
      <c r="CU1317" s="114"/>
      <c r="CV1317" s="114"/>
      <c r="CW1317" s="114"/>
      <c r="CX1317" s="114"/>
      <c r="CY1317" s="114"/>
      <c r="CZ1317" s="114"/>
      <c r="DA1317" s="114"/>
      <c r="DB1317" s="114"/>
      <c r="DC1317" s="114"/>
      <c r="DD1317" s="114"/>
      <c r="DE1317" s="114"/>
      <c r="DF1317" s="114"/>
      <c r="DG1317" s="114"/>
      <c r="DH1317" s="114"/>
      <c r="DI1317" s="114"/>
      <c r="DJ1317" s="114"/>
      <c r="DK1317" s="114"/>
      <c r="DL1317" s="114"/>
      <c r="DM1317" s="114"/>
      <c r="DN1317" s="114"/>
      <c r="DO1317" s="114"/>
      <c r="DP1317" s="114"/>
      <c r="DQ1317" s="114"/>
      <c r="DR1317" s="114"/>
      <c r="DS1317" s="114"/>
      <c r="DT1317" s="114"/>
      <c r="DU1317" s="114"/>
      <c r="DV1317" s="114"/>
      <c r="DW1317" s="121"/>
      <c r="DX1317" s="121"/>
      <c r="DY1317" s="121"/>
      <c r="DZ1317" s="121"/>
      <c r="EA1317" s="121"/>
      <c r="EB1317" s="121"/>
    </row>
    <row r="1318" spans="1:132" s="2" customFormat="1" ht="10.5" customHeight="1" x14ac:dyDescent="0.2">
      <c r="A1318" s="1587"/>
      <c r="B1318" s="1590"/>
      <c r="C1318" s="824" t="s">
        <v>118</v>
      </c>
      <c r="D1318" s="102" t="s">
        <v>27</v>
      </c>
      <c r="E1318" s="39">
        <f>ROUND(SQRT(E1319^2+(E1320-E1321)^2)*1000/(1.73*E1307),0)</f>
        <v>0</v>
      </c>
      <c r="F1318" s="39">
        <f t="shared" ref="F1318:AB1318" si="1508">ROUND(SQRT(F1319^2+(F1320-F1321)^2)*1000/(1.73*F1307),0)</f>
        <v>0</v>
      </c>
      <c r="G1318" s="129">
        <f t="shared" si="1508"/>
        <v>0</v>
      </c>
      <c r="H1318" s="241">
        <f>ROUND(SQRT(H1319^2+(H1320-H1321)^2)*1000/(1.73*H1309),0)</f>
        <v>0</v>
      </c>
      <c r="I1318" s="129">
        <f t="shared" si="1508"/>
        <v>0</v>
      </c>
      <c r="J1318" s="129">
        <f t="shared" si="1508"/>
        <v>0</v>
      </c>
      <c r="K1318" s="129">
        <f t="shared" si="1508"/>
        <v>0</v>
      </c>
      <c r="L1318" s="129">
        <f t="shared" si="1508"/>
        <v>0</v>
      </c>
      <c r="M1318" s="129">
        <f t="shared" si="1508"/>
        <v>0</v>
      </c>
      <c r="N1318" s="241">
        <f t="shared" si="1508"/>
        <v>0</v>
      </c>
      <c r="O1318" s="129">
        <f t="shared" si="1508"/>
        <v>0</v>
      </c>
      <c r="P1318" s="129">
        <f t="shared" si="1508"/>
        <v>0</v>
      </c>
      <c r="Q1318" s="129">
        <f t="shared" si="1508"/>
        <v>0</v>
      </c>
      <c r="R1318" s="129">
        <f t="shared" si="1508"/>
        <v>0</v>
      </c>
      <c r="S1318" s="129">
        <f t="shared" si="1508"/>
        <v>0</v>
      </c>
      <c r="T1318" s="129">
        <f t="shared" si="1508"/>
        <v>0</v>
      </c>
      <c r="U1318" s="129">
        <f t="shared" si="1508"/>
        <v>0</v>
      </c>
      <c r="V1318" s="241">
        <f t="shared" si="1508"/>
        <v>0</v>
      </c>
      <c r="W1318" s="129">
        <f t="shared" si="1508"/>
        <v>0</v>
      </c>
      <c r="X1318" s="129">
        <f t="shared" si="1508"/>
        <v>0</v>
      </c>
      <c r="Y1318" s="129">
        <f t="shared" si="1508"/>
        <v>0</v>
      </c>
      <c r="Z1318" s="129">
        <f t="shared" si="1508"/>
        <v>0</v>
      </c>
      <c r="AA1318" s="129">
        <f t="shared" si="1508"/>
        <v>0</v>
      </c>
      <c r="AB1318" s="129">
        <f t="shared" si="1508"/>
        <v>0</v>
      </c>
      <c r="AC1318" s="121"/>
      <c r="AD1318" s="121"/>
      <c r="AE1318" s="121"/>
      <c r="AF1318" s="183"/>
      <c r="AG1318" s="183"/>
      <c r="AH1318" s="183"/>
      <c r="AI1318" s="183"/>
      <c r="AJ1318" s="183"/>
      <c r="AK1318" s="183"/>
      <c r="AL1318" s="183"/>
      <c r="AM1318" s="183"/>
      <c r="AN1318" s="183"/>
      <c r="AO1318" s="183"/>
      <c r="AP1318" s="183"/>
      <c r="AQ1318" s="183"/>
      <c r="AR1318" s="183"/>
      <c r="AS1318" s="183"/>
      <c r="AT1318" s="183"/>
      <c r="AU1318" s="183"/>
      <c r="AV1318" s="183"/>
      <c r="AW1318" s="183"/>
      <c r="AX1318" s="183"/>
      <c r="AY1318" s="183"/>
      <c r="AZ1318" s="183"/>
      <c r="BA1318" s="183"/>
      <c r="BB1318" s="183"/>
      <c r="BC1318" s="183"/>
      <c r="BD1318" s="183"/>
      <c r="BE1318" s="400"/>
      <c r="BF1318" s="114"/>
      <c r="BG1318" s="114"/>
      <c r="BH1318" s="114"/>
      <c r="BI1318" s="114"/>
      <c r="BJ1318" s="114"/>
      <c r="BK1318" s="114"/>
      <c r="BL1318" s="114"/>
      <c r="BM1318" s="114"/>
      <c r="BN1318" s="114"/>
      <c r="BO1318" s="114"/>
      <c r="BP1318" s="114"/>
      <c r="BQ1318" s="114"/>
      <c r="BR1318" s="114"/>
      <c r="BS1318" s="114"/>
      <c r="BT1318" s="114"/>
      <c r="BU1318" s="114"/>
      <c r="BV1318" s="114"/>
      <c r="BW1318" s="114"/>
      <c r="BX1318" s="114"/>
      <c r="BY1318" s="114"/>
      <c r="BZ1318" s="114"/>
      <c r="CA1318" s="114"/>
      <c r="CB1318" s="114"/>
      <c r="CC1318" s="114"/>
      <c r="CD1318" s="114"/>
      <c r="CE1318" s="114"/>
      <c r="CF1318" s="114"/>
      <c r="CG1318" s="114"/>
      <c r="CH1318" s="114"/>
      <c r="CI1318" s="114"/>
      <c r="CJ1318" s="114"/>
      <c r="CK1318" s="114"/>
      <c r="CL1318" s="114"/>
      <c r="CM1318" s="114"/>
      <c r="CN1318" s="114"/>
      <c r="CO1318" s="114"/>
      <c r="CP1318" s="114"/>
      <c r="CQ1318" s="114"/>
      <c r="CR1318" s="114"/>
      <c r="CS1318" s="114"/>
      <c r="CT1318" s="114"/>
      <c r="CU1318" s="114"/>
      <c r="CV1318" s="114"/>
      <c r="CW1318" s="114"/>
      <c r="CX1318" s="114"/>
      <c r="CY1318" s="114"/>
      <c r="CZ1318" s="114"/>
      <c r="DA1318" s="114"/>
      <c r="DB1318" s="114"/>
      <c r="DC1318" s="114"/>
      <c r="DD1318" s="114"/>
      <c r="DE1318" s="114"/>
      <c r="DF1318" s="114"/>
      <c r="DG1318" s="114"/>
      <c r="DH1318" s="114"/>
      <c r="DI1318" s="114"/>
      <c r="DJ1318" s="114"/>
      <c r="DK1318" s="114"/>
      <c r="DL1318" s="114"/>
      <c r="DM1318" s="114"/>
      <c r="DN1318" s="114"/>
      <c r="DO1318" s="114"/>
      <c r="DP1318" s="114"/>
      <c r="DQ1318" s="114"/>
      <c r="DR1318" s="114"/>
      <c r="DS1318" s="114"/>
      <c r="DT1318" s="114"/>
      <c r="DU1318" s="114"/>
      <c r="DV1318" s="114"/>
      <c r="DW1318" s="121"/>
      <c r="DX1318" s="121"/>
      <c r="DY1318" s="121"/>
      <c r="DZ1318" s="121"/>
      <c r="EA1318" s="85"/>
      <c r="EB1318" s="85"/>
    </row>
    <row r="1319" spans="1:132" s="1" customFormat="1" ht="10.5" customHeight="1" x14ac:dyDescent="0.2">
      <c r="A1319" s="1587"/>
      <c r="B1319" s="1590"/>
      <c r="C1319" s="846" t="s">
        <v>908</v>
      </c>
      <c r="D1319" s="102" t="s">
        <v>108</v>
      </c>
      <c r="E1319" s="42">
        <v>0</v>
      </c>
      <c r="F1319" s="42">
        <v>0</v>
      </c>
      <c r="G1319" s="42">
        <v>0</v>
      </c>
      <c r="H1319" s="213">
        <v>0</v>
      </c>
      <c r="I1319" s="42">
        <v>0</v>
      </c>
      <c r="J1319" s="42">
        <v>0</v>
      </c>
      <c r="K1319" s="42">
        <v>0</v>
      </c>
      <c r="L1319" s="42">
        <v>0</v>
      </c>
      <c r="M1319" s="42">
        <v>0</v>
      </c>
      <c r="N1319" s="213">
        <v>0</v>
      </c>
      <c r="O1319" s="42">
        <v>0</v>
      </c>
      <c r="P1319" s="42">
        <v>0</v>
      </c>
      <c r="Q1319" s="42">
        <v>0</v>
      </c>
      <c r="R1319" s="42">
        <v>0</v>
      </c>
      <c r="S1319" s="42">
        <v>0</v>
      </c>
      <c r="T1319" s="42">
        <v>0</v>
      </c>
      <c r="U1319" s="42">
        <v>0</v>
      </c>
      <c r="V1319" s="213">
        <v>0</v>
      </c>
      <c r="W1319" s="42">
        <v>0</v>
      </c>
      <c r="X1319" s="42">
        <v>0</v>
      </c>
      <c r="Y1319" s="42">
        <v>0</v>
      </c>
      <c r="Z1319" s="42">
        <v>0</v>
      </c>
      <c r="AA1319" s="42">
        <v>0</v>
      </c>
      <c r="AB1319" s="42">
        <v>0</v>
      </c>
      <c r="AC1319" s="41">
        <f>(BD1319-AF1319)*AE1319</f>
        <v>0</v>
      </c>
      <c r="AD1319" s="43">
        <f>(BD1320-AF1320)*AE1319</f>
        <v>0</v>
      </c>
      <c r="AE1319" s="358">
        <v>3.6</v>
      </c>
      <c r="AF1319" s="678"/>
      <c r="AG1319" s="639"/>
      <c r="AH1319" s="640"/>
      <c r="AI1319" s="639"/>
      <c r="AJ1319" s="639"/>
      <c r="AK1319" s="639"/>
      <c r="AL1319" s="639"/>
      <c r="AM1319" s="639"/>
      <c r="AN1319" s="639"/>
      <c r="AO1319" s="639"/>
      <c r="AP1319" s="639"/>
      <c r="AQ1319" s="639"/>
      <c r="AR1319" s="639"/>
      <c r="AS1319" s="639"/>
      <c r="AT1319" s="639"/>
      <c r="AU1319" s="639"/>
      <c r="AV1319" s="639"/>
      <c r="AW1319" s="639"/>
      <c r="AX1319" s="639"/>
      <c r="AY1319" s="639"/>
      <c r="AZ1319" s="639"/>
      <c r="BA1319" s="639"/>
      <c r="BB1319" s="639"/>
      <c r="BC1319" s="639"/>
      <c r="BD1319" s="639"/>
      <c r="BE1319" s="400"/>
      <c r="BF1319" s="114"/>
      <c r="BG1319" s="114"/>
      <c r="BH1319" s="114"/>
      <c r="BI1319" s="114"/>
      <c r="BJ1319" s="114"/>
      <c r="BK1319" s="114"/>
      <c r="BL1319" s="114"/>
      <c r="BM1319" s="114"/>
      <c r="BN1319" s="114"/>
      <c r="BO1319" s="114"/>
      <c r="BP1319" s="114"/>
      <c r="BQ1319" s="114"/>
      <c r="BR1319" s="114"/>
      <c r="BS1319" s="114"/>
      <c r="BT1319" s="114"/>
      <c r="BU1319" s="114"/>
      <c r="BV1319" s="114"/>
      <c r="BW1319" s="114"/>
      <c r="BX1319" s="114"/>
      <c r="BY1319" s="114"/>
      <c r="BZ1319" s="114"/>
      <c r="CA1319" s="114"/>
      <c r="CB1319" s="114"/>
      <c r="CC1319" s="114"/>
      <c r="CD1319" s="114"/>
      <c r="CE1319" s="114"/>
      <c r="CF1319" s="114"/>
      <c r="CG1319" s="114"/>
      <c r="CH1319" s="114"/>
      <c r="CI1319" s="114"/>
      <c r="CJ1319" s="114"/>
      <c r="CK1319" s="114"/>
      <c r="CL1319" s="114"/>
      <c r="CM1319" s="114"/>
      <c r="CN1319" s="114"/>
      <c r="CO1319" s="114"/>
      <c r="CP1319" s="114"/>
      <c r="CQ1319" s="114"/>
      <c r="CR1319" s="114"/>
      <c r="CS1319" s="114"/>
      <c r="CT1319" s="114"/>
      <c r="CU1319" s="114"/>
      <c r="CV1319" s="114"/>
      <c r="CW1319" s="114"/>
      <c r="CX1319" s="114"/>
      <c r="CY1319" s="114"/>
      <c r="CZ1319" s="114"/>
      <c r="DA1319" s="114"/>
      <c r="DB1319" s="114"/>
      <c r="DC1319" s="114"/>
      <c r="DD1319" s="114"/>
      <c r="DE1319" s="114"/>
      <c r="DF1319" s="114"/>
      <c r="DG1319" s="114"/>
      <c r="DH1319" s="114"/>
      <c r="DI1319" s="114"/>
      <c r="DJ1319" s="114"/>
      <c r="DK1319" s="114"/>
      <c r="DL1319" s="114"/>
      <c r="DM1319" s="114"/>
      <c r="DN1319" s="114"/>
      <c r="DO1319" s="114"/>
      <c r="DP1319" s="114"/>
      <c r="DQ1319" s="114"/>
      <c r="DR1319" s="114"/>
      <c r="DS1319" s="114"/>
      <c r="DT1319" s="114"/>
      <c r="DU1319" s="114"/>
      <c r="DV1319" s="114"/>
      <c r="DW1319" s="121"/>
      <c r="DX1319" s="121"/>
      <c r="DY1319" s="121"/>
      <c r="DZ1319" s="121"/>
      <c r="EA1319" s="121"/>
      <c r="EB1319" s="121"/>
    </row>
    <row r="1320" spans="1:132" s="1" customFormat="1" ht="10.5" customHeight="1" x14ac:dyDescent="0.2">
      <c r="A1320" s="1587"/>
      <c r="B1320" s="1590"/>
      <c r="C1320" s="846" t="s">
        <v>908</v>
      </c>
      <c r="D1320" s="102" t="s">
        <v>906</v>
      </c>
      <c r="E1320" s="42">
        <v>0</v>
      </c>
      <c r="F1320" s="42">
        <v>0</v>
      </c>
      <c r="G1320" s="42">
        <v>0</v>
      </c>
      <c r="H1320" s="213">
        <v>0</v>
      </c>
      <c r="I1320" s="42">
        <v>0</v>
      </c>
      <c r="J1320" s="42">
        <v>0</v>
      </c>
      <c r="K1320" s="42">
        <v>0</v>
      </c>
      <c r="L1320" s="42">
        <v>0</v>
      </c>
      <c r="M1320" s="42">
        <v>0</v>
      </c>
      <c r="N1320" s="213">
        <v>0</v>
      </c>
      <c r="O1320" s="42">
        <v>0</v>
      </c>
      <c r="P1320" s="42">
        <v>0</v>
      </c>
      <c r="Q1320" s="42">
        <v>0</v>
      </c>
      <c r="R1320" s="42">
        <v>0</v>
      </c>
      <c r="S1320" s="42">
        <v>0</v>
      </c>
      <c r="T1320" s="42">
        <v>0</v>
      </c>
      <c r="U1320" s="42">
        <v>0</v>
      </c>
      <c r="V1320" s="213">
        <v>0</v>
      </c>
      <c r="W1320" s="42">
        <v>0</v>
      </c>
      <c r="X1320" s="42">
        <v>0</v>
      </c>
      <c r="Y1320" s="42">
        <v>0</v>
      </c>
      <c r="Z1320" s="42">
        <v>0</v>
      </c>
      <c r="AA1320" s="42">
        <v>0</v>
      </c>
      <c r="AB1320" s="42">
        <v>0</v>
      </c>
      <c r="AC1320" s="41"/>
      <c r="AD1320" s="43"/>
      <c r="AE1320" s="358"/>
      <c r="AF1320" s="678"/>
      <c r="AG1320" s="639"/>
      <c r="AH1320" s="640"/>
      <c r="AI1320" s="639"/>
      <c r="AJ1320" s="639"/>
      <c r="AK1320" s="639"/>
      <c r="AL1320" s="639"/>
      <c r="AM1320" s="639"/>
      <c r="AN1320" s="639"/>
      <c r="AO1320" s="639"/>
      <c r="AP1320" s="639"/>
      <c r="AQ1320" s="639"/>
      <c r="AR1320" s="639"/>
      <c r="AS1320" s="639"/>
      <c r="AT1320" s="639"/>
      <c r="AU1320" s="639"/>
      <c r="AV1320" s="639"/>
      <c r="AW1320" s="639"/>
      <c r="AX1320" s="639"/>
      <c r="AY1320" s="639"/>
      <c r="AZ1320" s="639"/>
      <c r="BA1320" s="639"/>
      <c r="BB1320" s="639"/>
      <c r="BC1320" s="639"/>
      <c r="BD1320" s="639"/>
      <c r="BE1320" s="400"/>
      <c r="BF1320" s="114"/>
      <c r="BG1320" s="114"/>
      <c r="BH1320" s="114"/>
      <c r="BI1320" s="114"/>
      <c r="BJ1320" s="114"/>
      <c r="BK1320" s="114"/>
      <c r="BL1320" s="114"/>
      <c r="BM1320" s="114"/>
      <c r="BN1320" s="114"/>
      <c r="BO1320" s="114"/>
      <c r="BP1320" s="114"/>
      <c r="BQ1320" s="114"/>
      <c r="BR1320" s="114"/>
      <c r="BS1320" s="114"/>
      <c r="BT1320" s="114"/>
      <c r="BU1320" s="114"/>
      <c r="BV1320" s="114"/>
      <c r="BW1320" s="114"/>
      <c r="BX1320" s="114"/>
      <c r="BY1320" s="114"/>
      <c r="BZ1320" s="114"/>
      <c r="CA1320" s="114"/>
      <c r="CB1320" s="114"/>
      <c r="CC1320" s="114"/>
      <c r="CD1320" s="114"/>
      <c r="CE1320" s="114"/>
      <c r="CF1320" s="114"/>
      <c r="CG1320" s="114"/>
      <c r="CH1320" s="114"/>
      <c r="CI1320" s="114"/>
      <c r="CJ1320" s="114"/>
      <c r="CK1320" s="114"/>
      <c r="CL1320" s="114"/>
      <c r="CM1320" s="114"/>
      <c r="CN1320" s="114"/>
      <c r="CO1320" s="114"/>
      <c r="CP1320" s="114"/>
      <c r="CQ1320" s="114"/>
      <c r="CR1320" s="114"/>
      <c r="CS1320" s="114"/>
      <c r="CT1320" s="114"/>
      <c r="CU1320" s="114"/>
      <c r="CV1320" s="114"/>
      <c r="CW1320" s="114"/>
      <c r="CX1320" s="114"/>
      <c r="CY1320" s="114"/>
      <c r="CZ1320" s="114"/>
      <c r="DA1320" s="114"/>
      <c r="DB1320" s="114"/>
      <c r="DC1320" s="114"/>
      <c r="DD1320" s="114"/>
      <c r="DE1320" s="114"/>
      <c r="DF1320" s="114"/>
      <c r="DG1320" s="114"/>
      <c r="DH1320" s="114"/>
      <c r="DI1320" s="114"/>
      <c r="DJ1320" s="114"/>
      <c r="DK1320" s="114"/>
      <c r="DL1320" s="114"/>
      <c r="DM1320" s="114"/>
      <c r="DN1320" s="114"/>
      <c r="DO1320" s="114"/>
      <c r="DP1320" s="114"/>
      <c r="DQ1320" s="114"/>
      <c r="DR1320" s="114"/>
      <c r="DS1320" s="114"/>
      <c r="DT1320" s="114"/>
      <c r="DU1320" s="114"/>
      <c r="DV1320" s="114"/>
      <c r="DW1320" s="121"/>
      <c r="DX1320" s="121"/>
      <c r="DY1320" s="121"/>
      <c r="DZ1320" s="121"/>
      <c r="EA1320" s="121"/>
      <c r="EB1320" s="121"/>
    </row>
    <row r="1321" spans="1:132" s="1" customFormat="1" ht="10.5" customHeight="1" x14ac:dyDescent="0.2">
      <c r="A1321" s="1587"/>
      <c r="B1321" s="1590"/>
      <c r="C1321" s="846" t="s">
        <v>908</v>
      </c>
      <c r="D1321" s="103" t="s">
        <v>907</v>
      </c>
      <c r="E1321" s="104">
        <v>0</v>
      </c>
      <c r="F1321" s="104">
        <v>0</v>
      </c>
      <c r="G1321" s="104">
        <v>0</v>
      </c>
      <c r="H1321" s="232">
        <v>0</v>
      </c>
      <c r="I1321" s="104">
        <v>0</v>
      </c>
      <c r="J1321" s="104">
        <v>0</v>
      </c>
      <c r="K1321" s="104">
        <v>0</v>
      </c>
      <c r="L1321" s="104">
        <v>0</v>
      </c>
      <c r="M1321" s="104">
        <v>0</v>
      </c>
      <c r="N1321" s="232">
        <v>0</v>
      </c>
      <c r="O1321" s="104">
        <v>0</v>
      </c>
      <c r="P1321" s="104">
        <v>0</v>
      </c>
      <c r="Q1321" s="104">
        <v>0</v>
      </c>
      <c r="R1321" s="104">
        <v>0</v>
      </c>
      <c r="S1321" s="104">
        <v>0</v>
      </c>
      <c r="T1321" s="104">
        <v>0</v>
      </c>
      <c r="U1321" s="104">
        <v>0</v>
      </c>
      <c r="V1321" s="232">
        <v>0</v>
      </c>
      <c r="W1321" s="104">
        <v>0</v>
      </c>
      <c r="X1321" s="104">
        <v>0</v>
      </c>
      <c r="Y1321" s="104">
        <v>0</v>
      </c>
      <c r="Z1321" s="104">
        <v>0</v>
      </c>
      <c r="AA1321" s="104">
        <v>0</v>
      </c>
      <c r="AB1321" s="104">
        <v>0</v>
      </c>
      <c r="AC1321" s="41"/>
      <c r="AD1321" s="43"/>
      <c r="AE1321" s="358"/>
      <c r="AF1321" s="678"/>
      <c r="AG1321" s="639"/>
      <c r="AH1321" s="640"/>
      <c r="AI1321" s="639"/>
      <c r="AJ1321" s="639"/>
      <c r="AK1321" s="639"/>
      <c r="AL1321" s="639"/>
      <c r="AM1321" s="639"/>
      <c r="AN1321" s="639"/>
      <c r="AO1321" s="639"/>
      <c r="AP1321" s="639"/>
      <c r="AQ1321" s="639"/>
      <c r="AR1321" s="639"/>
      <c r="AS1321" s="639"/>
      <c r="AT1321" s="639"/>
      <c r="AU1321" s="639"/>
      <c r="AV1321" s="639"/>
      <c r="AW1321" s="639"/>
      <c r="AX1321" s="639"/>
      <c r="AY1321" s="639"/>
      <c r="AZ1321" s="639"/>
      <c r="BA1321" s="639"/>
      <c r="BB1321" s="639"/>
      <c r="BC1321" s="639"/>
      <c r="BD1321" s="639"/>
      <c r="BE1321" s="400"/>
      <c r="BF1321" s="114"/>
      <c r="BG1321" s="114"/>
      <c r="BH1321" s="114"/>
      <c r="BI1321" s="114"/>
      <c r="BJ1321" s="114"/>
      <c r="BK1321" s="114"/>
      <c r="BL1321" s="114"/>
      <c r="BM1321" s="114"/>
      <c r="BN1321" s="114"/>
      <c r="BO1321" s="114"/>
      <c r="BP1321" s="114"/>
      <c r="BQ1321" s="114"/>
      <c r="BR1321" s="114"/>
      <c r="BS1321" s="114"/>
      <c r="BT1321" s="114"/>
      <c r="BU1321" s="114"/>
      <c r="BV1321" s="114"/>
      <c r="BW1321" s="114"/>
      <c r="BX1321" s="114"/>
      <c r="BY1321" s="114"/>
      <c r="BZ1321" s="114"/>
      <c r="CA1321" s="114"/>
      <c r="CB1321" s="114"/>
      <c r="CC1321" s="114"/>
      <c r="CD1321" s="114"/>
      <c r="CE1321" s="114"/>
      <c r="CF1321" s="114"/>
      <c r="CG1321" s="114"/>
      <c r="CH1321" s="114"/>
      <c r="CI1321" s="114"/>
      <c r="CJ1321" s="114"/>
      <c r="CK1321" s="114"/>
      <c r="CL1321" s="114"/>
      <c r="CM1321" s="114"/>
      <c r="CN1321" s="114"/>
      <c r="CO1321" s="114"/>
      <c r="CP1321" s="114"/>
      <c r="CQ1321" s="114"/>
      <c r="CR1321" s="114"/>
      <c r="CS1321" s="114"/>
      <c r="CT1321" s="114"/>
      <c r="CU1321" s="114"/>
      <c r="CV1321" s="114"/>
      <c r="CW1321" s="114"/>
      <c r="CX1321" s="114"/>
      <c r="CY1321" s="114"/>
      <c r="CZ1321" s="114"/>
      <c r="DA1321" s="114"/>
      <c r="DB1321" s="114"/>
      <c r="DC1321" s="114"/>
      <c r="DD1321" s="114"/>
      <c r="DE1321" s="114"/>
      <c r="DF1321" s="114"/>
      <c r="DG1321" s="114"/>
      <c r="DH1321" s="114"/>
      <c r="DI1321" s="114"/>
      <c r="DJ1321" s="114"/>
      <c r="DK1321" s="114"/>
      <c r="DL1321" s="114"/>
      <c r="DM1321" s="114"/>
      <c r="DN1321" s="114"/>
      <c r="DO1321" s="114"/>
      <c r="DP1321" s="114"/>
      <c r="DQ1321" s="114"/>
      <c r="DR1321" s="114"/>
      <c r="DS1321" s="114"/>
      <c r="DT1321" s="114"/>
      <c r="DU1321" s="114"/>
      <c r="DV1321" s="114"/>
      <c r="DW1321" s="121"/>
      <c r="DX1321" s="121"/>
      <c r="DY1321" s="121"/>
      <c r="DZ1321" s="121"/>
      <c r="EA1321" s="121"/>
      <c r="EB1321" s="121"/>
    </row>
    <row r="1322" spans="1:132" s="1" customFormat="1" ht="10.5" customHeight="1" thickBot="1" x14ac:dyDescent="0.25">
      <c r="A1322" s="1588"/>
      <c r="B1322" s="1591"/>
      <c r="C1322" s="197"/>
      <c r="D1322" s="166" t="s">
        <v>35</v>
      </c>
      <c r="E1322" s="45" t="e">
        <f>(E1320-E1321)/E1319</f>
        <v>#DIV/0!</v>
      </c>
      <c r="F1322" s="45" t="e">
        <f t="shared" ref="F1322:AB1322" si="1509">(F1320-F1321)/F1319</f>
        <v>#DIV/0!</v>
      </c>
      <c r="G1322" s="45" t="e">
        <f t="shared" si="1509"/>
        <v>#DIV/0!</v>
      </c>
      <c r="H1322" s="214" t="e">
        <f t="shared" si="1509"/>
        <v>#DIV/0!</v>
      </c>
      <c r="I1322" s="45" t="e">
        <f t="shared" si="1509"/>
        <v>#DIV/0!</v>
      </c>
      <c r="J1322" s="45" t="e">
        <f t="shared" si="1509"/>
        <v>#DIV/0!</v>
      </c>
      <c r="K1322" s="45" t="e">
        <f t="shared" si="1509"/>
        <v>#DIV/0!</v>
      </c>
      <c r="L1322" s="45" t="e">
        <f t="shared" si="1509"/>
        <v>#DIV/0!</v>
      </c>
      <c r="M1322" s="45" t="e">
        <f t="shared" si="1509"/>
        <v>#DIV/0!</v>
      </c>
      <c r="N1322" s="214" t="e">
        <f t="shared" si="1509"/>
        <v>#DIV/0!</v>
      </c>
      <c r="O1322" s="45" t="e">
        <f t="shared" si="1509"/>
        <v>#DIV/0!</v>
      </c>
      <c r="P1322" s="45" t="e">
        <f t="shared" si="1509"/>
        <v>#DIV/0!</v>
      </c>
      <c r="Q1322" s="45" t="e">
        <f t="shared" si="1509"/>
        <v>#DIV/0!</v>
      </c>
      <c r="R1322" s="45" t="e">
        <f t="shared" si="1509"/>
        <v>#DIV/0!</v>
      </c>
      <c r="S1322" s="45" t="e">
        <f t="shared" si="1509"/>
        <v>#DIV/0!</v>
      </c>
      <c r="T1322" s="45" t="e">
        <f t="shared" si="1509"/>
        <v>#DIV/0!</v>
      </c>
      <c r="U1322" s="45" t="e">
        <f t="shared" si="1509"/>
        <v>#DIV/0!</v>
      </c>
      <c r="V1322" s="214" t="e">
        <f t="shared" si="1509"/>
        <v>#DIV/0!</v>
      </c>
      <c r="W1322" s="45" t="e">
        <f t="shared" si="1509"/>
        <v>#DIV/0!</v>
      </c>
      <c r="X1322" s="45" t="e">
        <f t="shared" si="1509"/>
        <v>#DIV/0!</v>
      </c>
      <c r="Y1322" s="45" t="e">
        <f t="shared" si="1509"/>
        <v>#DIV/0!</v>
      </c>
      <c r="Z1322" s="45" t="e">
        <f t="shared" si="1509"/>
        <v>#DIV/0!</v>
      </c>
      <c r="AA1322" s="45" t="e">
        <f t="shared" si="1509"/>
        <v>#DIV/0!</v>
      </c>
      <c r="AB1322" s="45" t="e">
        <f t="shared" si="1509"/>
        <v>#DIV/0!</v>
      </c>
      <c r="AC1322" s="41"/>
      <c r="AD1322" s="43"/>
      <c r="AE1322" s="358"/>
      <c r="AF1322" s="187"/>
      <c r="AG1322" s="187"/>
      <c r="AH1322" s="187"/>
      <c r="AI1322" s="187"/>
      <c r="AJ1322" s="187"/>
      <c r="AK1322" s="187"/>
      <c r="AL1322" s="187"/>
      <c r="AM1322" s="187"/>
      <c r="AN1322" s="187"/>
      <c r="AO1322" s="187"/>
      <c r="AP1322" s="187"/>
      <c r="AQ1322" s="187"/>
      <c r="AR1322" s="187"/>
      <c r="AS1322" s="187"/>
      <c r="AT1322" s="187"/>
      <c r="AU1322" s="187"/>
      <c r="AV1322" s="187"/>
      <c r="AW1322" s="187"/>
      <c r="AX1322" s="187"/>
      <c r="AY1322" s="187"/>
      <c r="AZ1322" s="187"/>
      <c r="BA1322" s="187"/>
      <c r="BB1322" s="187"/>
      <c r="BC1322" s="187"/>
      <c r="BD1322" s="187"/>
      <c r="BE1322" s="400"/>
      <c r="BF1322" s="114"/>
      <c r="BG1322" s="114"/>
      <c r="BH1322" s="114"/>
      <c r="BI1322" s="114"/>
      <c r="BJ1322" s="114"/>
      <c r="BK1322" s="114"/>
      <c r="BL1322" s="114"/>
      <c r="BM1322" s="114"/>
      <c r="BN1322" s="114"/>
      <c r="BO1322" s="114"/>
      <c r="BP1322" s="114"/>
      <c r="BQ1322" s="114"/>
      <c r="BR1322" s="114"/>
      <c r="BS1322" s="114"/>
      <c r="BT1322" s="114"/>
      <c r="BU1322" s="114"/>
      <c r="BV1322" s="114"/>
      <c r="BW1322" s="114"/>
      <c r="BX1322" s="114"/>
      <c r="BY1322" s="114"/>
      <c r="BZ1322" s="114"/>
      <c r="CA1322" s="114"/>
      <c r="CB1322" s="114"/>
      <c r="CC1322" s="114"/>
      <c r="CD1322" s="114"/>
      <c r="CE1322" s="114"/>
      <c r="CF1322" s="114"/>
      <c r="CG1322" s="114"/>
      <c r="CH1322" s="114"/>
      <c r="CI1322" s="114"/>
      <c r="CJ1322" s="114"/>
      <c r="CK1322" s="114"/>
      <c r="CL1322" s="114"/>
      <c r="CM1322" s="114"/>
      <c r="CN1322" s="114"/>
      <c r="CO1322" s="114"/>
      <c r="CP1322" s="114"/>
      <c r="CQ1322" s="114"/>
      <c r="CR1322" s="114"/>
      <c r="CS1322" s="114"/>
      <c r="CT1322" s="114"/>
      <c r="CU1322" s="114"/>
      <c r="CV1322" s="114"/>
      <c r="CW1322" s="114"/>
      <c r="CX1322" s="114"/>
      <c r="CY1322" s="114"/>
      <c r="CZ1322" s="114"/>
      <c r="DA1322" s="114"/>
      <c r="DB1322" s="114"/>
      <c r="DC1322" s="114"/>
      <c r="DD1322" s="114"/>
      <c r="DE1322" s="114"/>
      <c r="DF1322" s="114"/>
      <c r="DG1322" s="114"/>
      <c r="DH1322" s="114"/>
      <c r="DI1322" s="114"/>
      <c r="DJ1322" s="114"/>
      <c r="DK1322" s="114"/>
      <c r="DL1322" s="114"/>
      <c r="DM1322" s="114"/>
      <c r="DN1322" s="114"/>
      <c r="DO1322" s="114"/>
      <c r="DP1322" s="114"/>
      <c r="DQ1322" s="114"/>
      <c r="DR1322" s="114"/>
      <c r="DS1322" s="114"/>
      <c r="DT1322" s="114"/>
      <c r="DU1322" s="114"/>
      <c r="DV1322" s="114"/>
      <c r="DW1322" s="121"/>
      <c r="DX1322" s="121"/>
      <c r="DY1322" s="121"/>
      <c r="DZ1322" s="121"/>
      <c r="EA1322" s="121"/>
      <c r="EB1322" s="121"/>
    </row>
    <row r="1323" spans="1:132" s="1" customFormat="1" ht="10.5" customHeight="1" x14ac:dyDescent="0.2">
      <c r="A1323" s="1586" t="s">
        <v>5</v>
      </c>
      <c r="B1323" s="1528" t="s">
        <v>564</v>
      </c>
      <c r="C1323" s="695"/>
      <c r="D1323" s="726"/>
      <c r="E1323" s="50"/>
      <c r="F1323" s="50"/>
      <c r="G1323" s="50"/>
      <c r="H1323" s="216"/>
      <c r="I1323" s="50"/>
      <c r="J1323" s="50"/>
      <c r="K1323" s="50"/>
      <c r="L1323" s="50"/>
      <c r="M1323" s="50"/>
      <c r="N1323" s="216"/>
      <c r="O1323" s="50"/>
      <c r="P1323" s="50"/>
      <c r="Q1323" s="50"/>
      <c r="R1323" s="50"/>
      <c r="S1323" s="50"/>
      <c r="T1323" s="50"/>
      <c r="U1323" s="50"/>
      <c r="V1323" s="216"/>
      <c r="W1323" s="50"/>
      <c r="X1323" s="50"/>
      <c r="Y1323" s="50"/>
      <c r="Z1323" s="50"/>
      <c r="AA1323" s="50"/>
      <c r="AB1323" s="50"/>
      <c r="AC1323" s="54"/>
      <c r="AD1323" s="54"/>
      <c r="AE1323" s="108"/>
      <c r="AF1323" s="187"/>
      <c r="AG1323" s="187"/>
      <c r="AH1323" s="187"/>
      <c r="AI1323" s="187"/>
      <c r="AJ1323" s="187"/>
      <c r="AK1323" s="187"/>
      <c r="AL1323" s="187"/>
      <c r="AM1323" s="187"/>
      <c r="AN1323" s="187"/>
      <c r="AO1323" s="187"/>
      <c r="AP1323" s="187"/>
      <c r="AQ1323" s="187"/>
      <c r="AR1323" s="187"/>
      <c r="AS1323" s="187"/>
      <c r="AT1323" s="187"/>
      <c r="AU1323" s="187"/>
      <c r="AV1323" s="187"/>
      <c r="AW1323" s="187"/>
      <c r="AX1323" s="187"/>
      <c r="AY1323" s="187"/>
      <c r="AZ1323" s="187"/>
      <c r="BA1323" s="187"/>
      <c r="BB1323" s="187"/>
      <c r="BC1323" s="187"/>
      <c r="BD1323" s="187"/>
      <c r="BE1323" s="400"/>
      <c r="BF1323" s="114"/>
      <c r="BG1323" s="114"/>
      <c r="BH1323" s="114"/>
      <c r="BI1323" s="114"/>
      <c r="BJ1323" s="114"/>
      <c r="BK1323" s="114"/>
      <c r="BL1323" s="114"/>
      <c r="BM1323" s="114"/>
      <c r="BN1323" s="114"/>
      <c r="BO1323" s="114"/>
      <c r="BP1323" s="114"/>
      <c r="BQ1323" s="114"/>
      <c r="BR1323" s="114"/>
      <c r="BS1323" s="114"/>
      <c r="BT1323" s="114"/>
      <c r="BU1323" s="114"/>
      <c r="BV1323" s="114"/>
      <c r="BW1323" s="114"/>
      <c r="BX1323" s="114"/>
      <c r="BY1323" s="114"/>
      <c r="BZ1323" s="114"/>
      <c r="CA1323" s="114"/>
      <c r="CB1323" s="114"/>
      <c r="CC1323" s="114"/>
      <c r="CD1323" s="114"/>
      <c r="CE1323" s="114"/>
      <c r="CF1323" s="114"/>
      <c r="CG1323" s="114"/>
      <c r="CH1323" s="114"/>
      <c r="CI1323" s="114"/>
      <c r="CJ1323" s="114"/>
      <c r="CK1323" s="114"/>
      <c r="CL1323" s="114"/>
      <c r="CM1323" s="114"/>
      <c r="CN1323" s="114"/>
      <c r="CO1323" s="114"/>
      <c r="CP1323" s="114"/>
      <c r="CQ1323" s="114"/>
      <c r="CR1323" s="114"/>
      <c r="CS1323" s="114"/>
      <c r="CT1323" s="114"/>
      <c r="CU1323" s="114"/>
      <c r="CV1323" s="114"/>
      <c r="CW1323" s="114"/>
      <c r="CX1323" s="114"/>
      <c r="CY1323" s="114"/>
      <c r="CZ1323" s="114"/>
      <c r="DA1323" s="114"/>
      <c r="DB1323" s="114"/>
      <c r="DC1323" s="114"/>
      <c r="DD1323" s="114"/>
      <c r="DE1323" s="114"/>
      <c r="DF1323" s="114"/>
      <c r="DG1323" s="114"/>
      <c r="DH1323" s="114"/>
      <c r="DI1323" s="114"/>
      <c r="DJ1323" s="114"/>
      <c r="DK1323" s="114"/>
      <c r="DL1323" s="114"/>
      <c r="DM1323" s="114"/>
      <c r="DN1323" s="114"/>
      <c r="DO1323" s="114"/>
      <c r="DP1323" s="114"/>
      <c r="DQ1323" s="114"/>
      <c r="DR1323" s="114"/>
      <c r="DS1323" s="114"/>
      <c r="DT1323" s="114"/>
      <c r="DU1323" s="114"/>
      <c r="DV1323" s="114"/>
      <c r="DW1323" s="121"/>
      <c r="DX1323" s="121"/>
      <c r="DY1323" s="121"/>
      <c r="DZ1323" s="121"/>
      <c r="EA1323" s="121"/>
      <c r="EB1323" s="121"/>
    </row>
    <row r="1324" spans="1:132" s="2" customFormat="1" ht="10.5" customHeight="1" x14ac:dyDescent="0.2">
      <c r="A1324" s="1587"/>
      <c r="B1324" s="1529"/>
      <c r="C1324" s="846" t="s">
        <v>118</v>
      </c>
      <c r="D1324" s="102" t="s">
        <v>27</v>
      </c>
      <c r="E1324" s="39">
        <f>ROUND(SQRT(E1325^2+(E1326-E1327)^2)*1000/(1.73*E1307),0)</f>
        <v>0</v>
      </c>
      <c r="F1324" s="39">
        <f t="shared" ref="F1324:AB1324" si="1510">ROUND(SQRT(F1325^2+(F1326-F1327)^2)*1000/(1.73*F1307),0)</f>
        <v>0</v>
      </c>
      <c r="G1324" s="129">
        <f t="shared" si="1510"/>
        <v>0</v>
      </c>
      <c r="H1324" s="241">
        <f>ROUND(SQRT(H1325^2+(H1326-H1327)^2)*1000/(1.73*H1309),0)</f>
        <v>0</v>
      </c>
      <c r="I1324" s="129">
        <f t="shared" si="1510"/>
        <v>0</v>
      </c>
      <c r="J1324" s="129">
        <f t="shared" si="1510"/>
        <v>0</v>
      </c>
      <c r="K1324" s="129">
        <f t="shared" si="1510"/>
        <v>0</v>
      </c>
      <c r="L1324" s="129">
        <f t="shared" si="1510"/>
        <v>0</v>
      </c>
      <c r="M1324" s="129">
        <f t="shared" si="1510"/>
        <v>0</v>
      </c>
      <c r="N1324" s="241">
        <f t="shared" si="1510"/>
        <v>0</v>
      </c>
      <c r="O1324" s="129">
        <f t="shared" si="1510"/>
        <v>0</v>
      </c>
      <c r="P1324" s="129">
        <f t="shared" si="1510"/>
        <v>0</v>
      </c>
      <c r="Q1324" s="129">
        <f t="shared" si="1510"/>
        <v>0</v>
      </c>
      <c r="R1324" s="129">
        <f t="shared" si="1510"/>
        <v>0</v>
      </c>
      <c r="S1324" s="129">
        <f t="shared" si="1510"/>
        <v>0</v>
      </c>
      <c r="T1324" s="129">
        <f t="shared" si="1510"/>
        <v>0</v>
      </c>
      <c r="U1324" s="129">
        <f t="shared" si="1510"/>
        <v>0</v>
      </c>
      <c r="V1324" s="241">
        <f t="shared" si="1510"/>
        <v>0</v>
      </c>
      <c r="W1324" s="129">
        <f t="shared" si="1510"/>
        <v>0</v>
      </c>
      <c r="X1324" s="129">
        <f t="shared" si="1510"/>
        <v>0</v>
      </c>
      <c r="Y1324" s="129">
        <f t="shared" si="1510"/>
        <v>0</v>
      </c>
      <c r="Z1324" s="129">
        <f t="shared" si="1510"/>
        <v>0</v>
      </c>
      <c r="AA1324" s="129">
        <f t="shared" si="1510"/>
        <v>0</v>
      </c>
      <c r="AB1324" s="129">
        <f t="shared" si="1510"/>
        <v>0</v>
      </c>
      <c r="AC1324" s="121"/>
      <c r="AD1324" s="121"/>
      <c r="AE1324" s="121"/>
      <c r="AF1324" s="183"/>
      <c r="AG1324" s="183"/>
      <c r="AH1324" s="183"/>
      <c r="AI1324" s="183"/>
      <c r="AJ1324" s="183"/>
      <c r="AK1324" s="183"/>
      <c r="AL1324" s="183"/>
      <c r="AM1324" s="183"/>
      <c r="AN1324" s="183"/>
      <c r="AO1324" s="183"/>
      <c r="AP1324" s="183"/>
      <c r="AQ1324" s="183"/>
      <c r="AR1324" s="183"/>
      <c r="AS1324" s="183"/>
      <c r="AT1324" s="183"/>
      <c r="AU1324" s="183"/>
      <c r="AV1324" s="183"/>
      <c r="AW1324" s="183"/>
      <c r="AX1324" s="183"/>
      <c r="AY1324" s="183"/>
      <c r="AZ1324" s="183"/>
      <c r="BA1324" s="183"/>
      <c r="BB1324" s="183"/>
      <c r="BC1324" s="183"/>
      <c r="BD1324" s="183"/>
      <c r="BE1324" s="400"/>
      <c r="BF1324" s="114"/>
      <c r="BG1324" s="114"/>
      <c r="BH1324" s="114"/>
      <c r="BI1324" s="114"/>
      <c r="BJ1324" s="114"/>
      <c r="BK1324" s="114"/>
      <c r="BL1324" s="114"/>
      <c r="BM1324" s="114"/>
      <c r="BN1324" s="114"/>
      <c r="BO1324" s="114"/>
      <c r="BP1324" s="114"/>
      <c r="BQ1324" s="114"/>
      <c r="BR1324" s="114"/>
      <c r="BS1324" s="114"/>
      <c r="BT1324" s="114"/>
      <c r="BU1324" s="114"/>
      <c r="BV1324" s="114"/>
      <c r="BW1324" s="114"/>
      <c r="BX1324" s="114"/>
      <c r="BY1324" s="114"/>
      <c r="BZ1324" s="114"/>
      <c r="CA1324" s="114"/>
      <c r="CB1324" s="114"/>
      <c r="CC1324" s="114"/>
      <c r="CD1324" s="114"/>
      <c r="CE1324" s="114"/>
      <c r="CF1324" s="114"/>
      <c r="CG1324" s="114"/>
      <c r="CH1324" s="114"/>
      <c r="CI1324" s="114"/>
      <c r="CJ1324" s="114"/>
      <c r="CK1324" s="114"/>
      <c r="CL1324" s="114"/>
      <c r="CM1324" s="114"/>
      <c r="CN1324" s="114"/>
      <c r="CO1324" s="114"/>
      <c r="CP1324" s="114"/>
      <c r="CQ1324" s="114"/>
      <c r="CR1324" s="114"/>
      <c r="CS1324" s="114"/>
      <c r="CT1324" s="114"/>
      <c r="CU1324" s="114"/>
      <c r="CV1324" s="114"/>
      <c r="CW1324" s="114"/>
      <c r="CX1324" s="114"/>
      <c r="CY1324" s="114"/>
      <c r="CZ1324" s="114"/>
      <c r="DA1324" s="114"/>
      <c r="DB1324" s="114"/>
      <c r="DC1324" s="114"/>
      <c r="DD1324" s="114"/>
      <c r="DE1324" s="114"/>
      <c r="DF1324" s="114"/>
      <c r="DG1324" s="114"/>
      <c r="DH1324" s="114"/>
      <c r="DI1324" s="114"/>
      <c r="DJ1324" s="114"/>
      <c r="DK1324" s="114"/>
      <c r="DL1324" s="114"/>
      <c r="DM1324" s="114"/>
      <c r="DN1324" s="114"/>
      <c r="DO1324" s="114"/>
      <c r="DP1324" s="114"/>
      <c r="DQ1324" s="114"/>
      <c r="DR1324" s="114"/>
      <c r="DS1324" s="114"/>
      <c r="DT1324" s="114"/>
      <c r="DU1324" s="114"/>
      <c r="DV1324" s="114"/>
      <c r="DW1324" s="121"/>
      <c r="DX1324" s="121"/>
      <c r="DY1324" s="121"/>
      <c r="DZ1324" s="121"/>
      <c r="EA1324" s="85"/>
      <c r="EB1324" s="85"/>
    </row>
    <row r="1325" spans="1:132" s="1" customFormat="1" ht="10.5" customHeight="1" x14ac:dyDescent="0.2">
      <c r="A1325" s="1587"/>
      <c r="B1325" s="1529"/>
      <c r="C1325" s="846" t="s">
        <v>908</v>
      </c>
      <c r="D1325" s="102" t="s">
        <v>108</v>
      </c>
      <c r="E1325" s="42">
        <v>0</v>
      </c>
      <c r="F1325" s="42">
        <v>0</v>
      </c>
      <c r="G1325" s="42">
        <v>0</v>
      </c>
      <c r="H1325" s="213">
        <v>0</v>
      </c>
      <c r="I1325" s="42">
        <v>0</v>
      </c>
      <c r="J1325" s="42">
        <v>0</v>
      </c>
      <c r="K1325" s="42">
        <v>0</v>
      </c>
      <c r="L1325" s="42">
        <v>0</v>
      </c>
      <c r="M1325" s="42">
        <v>0</v>
      </c>
      <c r="N1325" s="213">
        <v>0</v>
      </c>
      <c r="O1325" s="42">
        <v>0</v>
      </c>
      <c r="P1325" s="42">
        <v>0</v>
      </c>
      <c r="Q1325" s="42">
        <v>0</v>
      </c>
      <c r="R1325" s="42">
        <v>0</v>
      </c>
      <c r="S1325" s="42">
        <v>0</v>
      </c>
      <c r="T1325" s="42">
        <v>0</v>
      </c>
      <c r="U1325" s="42">
        <v>0</v>
      </c>
      <c r="V1325" s="213">
        <v>0</v>
      </c>
      <c r="W1325" s="42">
        <v>0</v>
      </c>
      <c r="X1325" s="42">
        <v>0</v>
      </c>
      <c r="Y1325" s="42">
        <v>0</v>
      </c>
      <c r="Z1325" s="42">
        <v>0</v>
      </c>
      <c r="AA1325" s="42">
        <v>0</v>
      </c>
      <c r="AB1325" s="42">
        <v>0</v>
      </c>
      <c r="AC1325" s="41">
        <f>(BD1325-AF1325)*AE1325</f>
        <v>0</v>
      </c>
      <c r="AD1325" s="43">
        <f>(BD1326-AF1326)*AE1325</f>
        <v>0</v>
      </c>
      <c r="AE1325" s="358">
        <v>1.8</v>
      </c>
      <c r="AF1325" s="678"/>
      <c r="AG1325" s="639"/>
      <c r="AH1325" s="640"/>
      <c r="AI1325" s="639"/>
      <c r="AJ1325" s="639"/>
      <c r="AK1325" s="639"/>
      <c r="AL1325" s="639"/>
      <c r="AM1325" s="639"/>
      <c r="AN1325" s="639"/>
      <c r="AO1325" s="639"/>
      <c r="AP1325" s="639"/>
      <c r="AQ1325" s="639"/>
      <c r="AR1325" s="639"/>
      <c r="AS1325" s="639"/>
      <c r="AT1325" s="639"/>
      <c r="AU1325" s="639"/>
      <c r="AV1325" s="639"/>
      <c r="AW1325" s="639"/>
      <c r="AX1325" s="639"/>
      <c r="AY1325" s="639"/>
      <c r="AZ1325" s="639"/>
      <c r="BA1325" s="639"/>
      <c r="BB1325" s="639"/>
      <c r="BC1325" s="639"/>
      <c r="BD1325" s="639"/>
      <c r="BE1325" s="400"/>
      <c r="BF1325" s="114"/>
      <c r="BG1325" s="114"/>
      <c r="BH1325" s="114"/>
      <c r="BI1325" s="114"/>
      <c r="BJ1325" s="114"/>
      <c r="BK1325" s="114"/>
      <c r="BL1325" s="114"/>
      <c r="BM1325" s="114"/>
      <c r="BN1325" s="114"/>
      <c r="BO1325" s="114"/>
      <c r="BP1325" s="114"/>
      <c r="BQ1325" s="114"/>
      <c r="BR1325" s="114"/>
      <c r="BS1325" s="114"/>
      <c r="BT1325" s="114"/>
      <c r="BU1325" s="114"/>
      <c r="BV1325" s="114"/>
      <c r="BW1325" s="114"/>
      <c r="BX1325" s="114"/>
      <c r="BY1325" s="114"/>
      <c r="BZ1325" s="114"/>
      <c r="CA1325" s="114"/>
      <c r="CB1325" s="114"/>
      <c r="CC1325" s="114"/>
      <c r="CD1325" s="114"/>
      <c r="CE1325" s="114"/>
      <c r="CF1325" s="114"/>
      <c r="CG1325" s="114"/>
      <c r="CH1325" s="114"/>
      <c r="CI1325" s="114"/>
      <c r="CJ1325" s="114"/>
      <c r="CK1325" s="114"/>
      <c r="CL1325" s="114"/>
      <c r="CM1325" s="114"/>
      <c r="CN1325" s="114"/>
      <c r="CO1325" s="114"/>
      <c r="CP1325" s="114"/>
      <c r="CQ1325" s="114"/>
      <c r="CR1325" s="114"/>
      <c r="CS1325" s="114"/>
      <c r="CT1325" s="114"/>
      <c r="CU1325" s="114"/>
      <c r="CV1325" s="114"/>
      <c r="CW1325" s="114"/>
      <c r="CX1325" s="114"/>
      <c r="CY1325" s="114"/>
      <c r="CZ1325" s="114"/>
      <c r="DA1325" s="114"/>
      <c r="DB1325" s="114"/>
      <c r="DC1325" s="114"/>
      <c r="DD1325" s="114"/>
      <c r="DE1325" s="114"/>
      <c r="DF1325" s="114"/>
      <c r="DG1325" s="114"/>
      <c r="DH1325" s="114"/>
      <c r="DI1325" s="114"/>
      <c r="DJ1325" s="114"/>
      <c r="DK1325" s="114"/>
      <c r="DL1325" s="114"/>
      <c r="DM1325" s="114"/>
      <c r="DN1325" s="114"/>
      <c r="DO1325" s="114"/>
      <c r="DP1325" s="114"/>
      <c r="DQ1325" s="114"/>
      <c r="DR1325" s="114"/>
      <c r="DS1325" s="114"/>
      <c r="DT1325" s="114"/>
      <c r="DU1325" s="114"/>
      <c r="DV1325" s="114"/>
      <c r="DW1325" s="121"/>
      <c r="DX1325" s="121"/>
      <c r="DY1325" s="121"/>
      <c r="DZ1325" s="121"/>
      <c r="EA1325" s="121"/>
      <c r="EB1325" s="121"/>
    </row>
    <row r="1326" spans="1:132" s="1" customFormat="1" ht="10.5" customHeight="1" x14ac:dyDescent="0.2">
      <c r="A1326" s="1587"/>
      <c r="B1326" s="1529"/>
      <c r="C1326" s="846" t="s">
        <v>908</v>
      </c>
      <c r="D1326" s="102" t="s">
        <v>906</v>
      </c>
      <c r="E1326" s="42">
        <v>0</v>
      </c>
      <c r="F1326" s="42">
        <v>0</v>
      </c>
      <c r="G1326" s="42">
        <v>0</v>
      </c>
      <c r="H1326" s="213">
        <v>0</v>
      </c>
      <c r="I1326" s="42">
        <v>0</v>
      </c>
      <c r="J1326" s="42">
        <v>0</v>
      </c>
      <c r="K1326" s="42">
        <v>0</v>
      </c>
      <c r="L1326" s="42">
        <v>0</v>
      </c>
      <c r="M1326" s="42">
        <v>0</v>
      </c>
      <c r="N1326" s="213">
        <v>0</v>
      </c>
      <c r="O1326" s="42">
        <v>0</v>
      </c>
      <c r="P1326" s="42">
        <v>0</v>
      </c>
      <c r="Q1326" s="42">
        <v>0</v>
      </c>
      <c r="R1326" s="42">
        <v>0</v>
      </c>
      <c r="S1326" s="42">
        <v>0</v>
      </c>
      <c r="T1326" s="42">
        <v>0</v>
      </c>
      <c r="U1326" s="42">
        <v>0</v>
      </c>
      <c r="V1326" s="213">
        <v>0</v>
      </c>
      <c r="W1326" s="42">
        <v>0</v>
      </c>
      <c r="X1326" s="42">
        <v>0</v>
      </c>
      <c r="Y1326" s="42">
        <v>0</v>
      </c>
      <c r="Z1326" s="42">
        <v>0</v>
      </c>
      <c r="AA1326" s="42">
        <v>0</v>
      </c>
      <c r="AB1326" s="42">
        <v>0</v>
      </c>
      <c r="AC1326" s="41"/>
      <c r="AD1326" s="43"/>
      <c r="AE1326" s="358"/>
      <c r="AF1326" s="678"/>
      <c r="AG1326" s="639"/>
      <c r="AH1326" s="640"/>
      <c r="AI1326" s="639"/>
      <c r="AJ1326" s="639"/>
      <c r="AK1326" s="639"/>
      <c r="AL1326" s="639"/>
      <c r="AM1326" s="639"/>
      <c r="AN1326" s="639"/>
      <c r="AO1326" s="639"/>
      <c r="AP1326" s="639"/>
      <c r="AQ1326" s="639"/>
      <c r="AR1326" s="639"/>
      <c r="AS1326" s="639"/>
      <c r="AT1326" s="639"/>
      <c r="AU1326" s="639"/>
      <c r="AV1326" s="639"/>
      <c r="AW1326" s="639"/>
      <c r="AX1326" s="639"/>
      <c r="AY1326" s="639"/>
      <c r="AZ1326" s="639"/>
      <c r="BA1326" s="639"/>
      <c r="BB1326" s="639"/>
      <c r="BC1326" s="639"/>
      <c r="BD1326" s="639"/>
      <c r="BE1326" s="400"/>
      <c r="BF1326" s="114"/>
      <c r="BG1326" s="114"/>
      <c r="BH1326" s="114"/>
      <c r="BI1326" s="114"/>
      <c r="BJ1326" s="114"/>
      <c r="BK1326" s="114"/>
      <c r="BL1326" s="114"/>
      <c r="BM1326" s="114"/>
      <c r="BN1326" s="114"/>
      <c r="BO1326" s="114"/>
      <c r="BP1326" s="114"/>
      <c r="BQ1326" s="114"/>
      <c r="BR1326" s="114"/>
      <c r="BS1326" s="114"/>
      <c r="BT1326" s="114"/>
      <c r="BU1326" s="114"/>
      <c r="BV1326" s="114"/>
      <c r="BW1326" s="114"/>
      <c r="BX1326" s="114"/>
      <c r="BY1326" s="114"/>
      <c r="BZ1326" s="114"/>
      <c r="CA1326" s="114"/>
      <c r="CB1326" s="114"/>
      <c r="CC1326" s="114"/>
      <c r="CD1326" s="114"/>
      <c r="CE1326" s="114"/>
      <c r="CF1326" s="114"/>
      <c r="CG1326" s="114"/>
      <c r="CH1326" s="114"/>
      <c r="CI1326" s="114"/>
      <c r="CJ1326" s="114"/>
      <c r="CK1326" s="114"/>
      <c r="CL1326" s="114"/>
      <c r="CM1326" s="114"/>
      <c r="CN1326" s="114"/>
      <c r="CO1326" s="114"/>
      <c r="CP1326" s="114"/>
      <c r="CQ1326" s="114"/>
      <c r="CR1326" s="114"/>
      <c r="CS1326" s="114"/>
      <c r="CT1326" s="114"/>
      <c r="CU1326" s="114"/>
      <c r="CV1326" s="114"/>
      <c r="CW1326" s="114"/>
      <c r="CX1326" s="114"/>
      <c r="CY1326" s="114"/>
      <c r="CZ1326" s="114"/>
      <c r="DA1326" s="114"/>
      <c r="DB1326" s="114"/>
      <c r="DC1326" s="114"/>
      <c r="DD1326" s="114"/>
      <c r="DE1326" s="114"/>
      <c r="DF1326" s="114"/>
      <c r="DG1326" s="114"/>
      <c r="DH1326" s="114"/>
      <c r="DI1326" s="114"/>
      <c r="DJ1326" s="114"/>
      <c r="DK1326" s="114"/>
      <c r="DL1326" s="114"/>
      <c r="DM1326" s="114"/>
      <c r="DN1326" s="114"/>
      <c r="DO1326" s="114"/>
      <c r="DP1326" s="114"/>
      <c r="DQ1326" s="114"/>
      <c r="DR1326" s="114"/>
      <c r="DS1326" s="114"/>
      <c r="DT1326" s="114"/>
      <c r="DU1326" s="114"/>
      <c r="DV1326" s="114"/>
      <c r="DW1326" s="121"/>
      <c r="DX1326" s="121"/>
      <c r="DY1326" s="121"/>
      <c r="DZ1326" s="121"/>
      <c r="EA1326" s="121"/>
      <c r="EB1326" s="121"/>
    </row>
    <row r="1327" spans="1:132" s="1" customFormat="1" ht="10.5" customHeight="1" x14ac:dyDescent="0.2">
      <c r="A1327" s="1587"/>
      <c r="B1327" s="1529"/>
      <c r="C1327" s="846" t="s">
        <v>908</v>
      </c>
      <c r="D1327" s="103" t="s">
        <v>907</v>
      </c>
      <c r="E1327" s="104">
        <v>0</v>
      </c>
      <c r="F1327" s="104">
        <v>0</v>
      </c>
      <c r="G1327" s="104">
        <v>0</v>
      </c>
      <c r="H1327" s="232">
        <v>0</v>
      </c>
      <c r="I1327" s="104">
        <v>0</v>
      </c>
      <c r="J1327" s="104">
        <v>0</v>
      </c>
      <c r="K1327" s="104">
        <v>0</v>
      </c>
      <c r="L1327" s="104">
        <v>0</v>
      </c>
      <c r="M1327" s="104">
        <v>0</v>
      </c>
      <c r="N1327" s="232">
        <v>0</v>
      </c>
      <c r="O1327" s="104">
        <v>0</v>
      </c>
      <c r="P1327" s="104">
        <v>0</v>
      </c>
      <c r="Q1327" s="104">
        <v>0</v>
      </c>
      <c r="R1327" s="104">
        <v>0</v>
      </c>
      <c r="S1327" s="104">
        <v>0</v>
      </c>
      <c r="T1327" s="104">
        <v>0</v>
      </c>
      <c r="U1327" s="104">
        <v>0</v>
      </c>
      <c r="V1327" s="232">
        <v>0</v>
      </c>
      <c r="W1327" s="104">
        <v>0</v>
      </c>
      <c r="X1327" s="104">
        <v>0</v>
      </c>
      <c r="Y1327" s="104">
        <v>0</v>
      </c>
      <c r="Z1327" s="104">
        <v>0</v>
      </c>
      <c r="AA1327" s="104">
        <v>0</v>
      </c>
      <c r="AB1327" s="104">
        <v>0</v>
      </c>
      <c r="AC1327" s="41"/>
      <c r="AD1327" s="43"/>
      <c r="AE1327" s="358"/>
      <c r="AF1327" s="678"/>
      <c r="AG1327" s="639"/>
      <c r="AH1327" s="640"/>
      <c r="AI1327" s="639"/>
      <c r="AJ1327" s="639"/>
      <c r="AK1327" s="639"/>
      <c r="AL1327" s="639"/>
      <c r="AM1327" s="639"/>
      <c r="AN1327" s="639"/>
      <c r="AO1327" s="639"/>
      <c r="AP1327" s="639"/>
      <c r="AQ1327" s="639"/>
      <c r="AR1327" s="639"/>
      <c r="AS1327" s="639"/>
      <c r="AT1327" s="639"/>
      <c r="AU1327" s="639"/>
      <c r="AV1327" s="639"/>
      <c r="AW1327" s="639"/>
      <c r="AX1327" s="639"/>
      <c r="AY1327" s="639"/>
      <c r="AZ1327" s="639"/>
      <c r="BA1327" s="639"/>
      <c r="BB1327" s="639"/>
      <c r="BC1327" s="639"/>
      <c r="BD1327" s="639"/>
      <c r="BE1327" s="400"/>
      <c r="BF1327" s="114"/>
      <c r="BG1327" s="114"/>
      <c r="BH1327" s="114"/>
      <c r="BI1327" s="114"/>
      <c r="BJ1327" s="114"/>
      <c r="BK1327" s="114"/>
      <c r="BL1327" s="114"/>
      <c r="BM1327" s="114"/>
      <c r="BN1327" s="114"/>
      <c r="BO1327" s="114"/>
      <c r="BP1327" s="114"/>
      <c r="BQ1327" s="114"/>
      <c r="BR1327" s="114"/>
      <c r="BS1327" s="114"/>
      <c r="BT1327" s="114"/>
      <c r="BU1327" s="114"/>
      <c r="BV1327" s="114"/>
      <c r="BW1327" s="114"/>
      <c r="BX1327" s="114"/>
      <c r="BY1327" s="114"/>
      <c r="BZ1327" s="114"/>
      <c r="CA1327" s="114"/>
      <c r="CB1327" s="114"/>
      <c r="CC1327" s="114"/>
      <c r="CD1327" s="114"/>
      <c r="CE1327" s="114"/>
      <c r="CF1327" s="114"/>
      <c r="CG1327" s="114"/>
      <c r="CH1327" s="114"/>
      <c r="CI1327" s="114"/>
      <c r="CJ1327" s="114"/>
      <c r="CK1327" s="114"/>
      <c r="CL1327" s="114"/>
      <c r="CM1327" s="114"/>
      <c r="CN1327" s="114"/>
      <c r="CO1327" s="114"/>
      <c r="CP1327" s="114"/>
      <c r="CQ1327" s="114"/>
      <c r="CR1327" s="114"/>
      <c r="CS1327" s="114"/>
      <c r="CT1327" s="114"/>
      <c r="CU1327" s="114"/>
      <c r="CV1327" s="114"/>
      <c r="CW1327" s="114"/>
      <c r="CX1327" s="114"/>
      <c r="CY1327" s="114"/>
      <c r="CZ1327" s="114"/>
      <c r="DA1327" s="114"/>
      <c r="DB1327" s="114"/>
      <c r="DC1327" s="114"/>
      <c r="DD1327" s="114"/>
      <c r="DE1327" s="114"/>
      <c r="DF1327" s="114"/>
      <c r="DG1327" s="114"/>
      <c r="DH1327" s="114"/>
      <c r="DI1327" s="114"/>
      <c r="DJ1327" s="114"/>
      <c r="DK1327" s="114"/>
      <c r="DL1327" s="114"/>
      <c r="DM1327" s="114"/>
      <c r="DN1327" s="114"/>
      <c r="DO1327" s="114"/>
      <c r="DP1327" s="114"/>
      <c r="DQ1327" s="114"/>
      <c r="DR1327" s="114"/>
      <c r="DS1327" s="114"/>
      <c r="DT1327" s="114"/>
      <c r="DU1327" s="114"/>
      <c r="DV1327" s="114"/>
      <c r="DW1327" s="121"/>
      <c r="DX1327" s="121"/>
      <c r="DY1327" s="121"/>
      <c r="DZ1327" s="121"/>
      <c r="EA1327" s="121"/>
      <c r="EB1327" s="121"/>
    </row>
    <row r="1328" spans="1:132" s="1" customFormat="1" ht="10.5" customHeight="1" thickBot="1" x14ac:dyDescent="0.25">
      <c r="A1328" s="1588"/>
      <c r="B1328" s="1530"/>
      <c r="C1328" s="197"/>
      <c r="D1328" s="166" t="s">
        <v>35</v>
      </c>
      <c r="E1328" s="45" t="e">
        <f>(E1326-E1327)/E1325</f>
        <v>#DIV/0!</v>
      </c>
      <c r="F1328" s="45" t="e">
        <f t="shared" ref="F1328:AB1328" si="1511">(F1326-F1327)/F1325</f>
        <v>#DIV/0!</v>
      </c>
      <c r="G1328" s="45" t="e">
        <f t="shared" si="1511"/>
        <v>#DIV/0!</v>
      </c>
      <c r="H1328" s="214" t="e">
        <f t="shared" si="1511"/>
        <v>#DIV/0!</v>
      </c>
      <c r="I1328" s="45" t="e">
        <f t="shared" si="1511"/>
        <v>#DIV/0!</v>
      </c>
      <c r="J1328" s="45" t="e">
        <f t="shared" si="1511"/>
        <v>#DIV/0!</v>
      </c>
      <c r="K1328" s="45" t="e">
        <f t="shared" si="1511"/>
        <v>#DIV/0!</v>
      </c>
      <c r="L1328" s="45" t="e">
        <f t="shared" si="1511"/>
        <v>#DIV/0!</v>
      </c>
      <c r="M1328" s="45" t="e">
        <f t="shared" si="1511"/>
        <v>#DIV/0!</v>
      </c>
      <c r="N1328" s="214" t="e">
        <f t="shared" si="1511"/>
        <v>#DIV/0!</v>
      </c>
      <c r="O1328" s="45" t="e">
        <f t="shared" si="1511"/>
        <v>#DIV/0!</v>
      </c>
      <c r="P1328" s="45" t="e">
        <f t="shared" si="1511"/>
        <v>#DIV/0!</v>
      </c>
      <c r="Q1328" s="45" t="e">
        <f t="shared" si="1511"/>
        <v>#DIV/0!</v>
      </c>
      <c r="R1328" s="45" t="e">
        <f t="shared" si="1511"/>
        <v>#DIV/0!</v>
      </c>
      <c r="S1328" s="45" t="e">
        <f t="shared" si="1511"/>
        <v>#DIV/0!</v>
      </c>
      <c r="T1328" s="45" t="e">
        <f t="shared" si="1511"/>
        <v>#DIV/0!</v>
      </c>
      <c r="U1328" s="45" t="e">
        <f t="shared" si="1511"/>
        <v>#DIV/0!</v>
      </c>
      <c r="V1328" s="214" t="e">
        <f t="shared" si="1511"/>
        <v>#DIV/0!</v>
      </c>
      <c r="W1328" s="45" t="e">
        <f t="shared" si="1511"/>
        <v>#DIV/0!</v>
      </c>
      <c r="X1328" s="45" t="e">
        <f t="shared" si="1511"/>
        <v>#DIV/0!</v>
      </c>
      <c r="Y1328" s="45" t="e">
        <f t="shared" si="1511"/>
        <v>#DIV/0!</v>
      </c>
      <c r="Z1328" s="45" t="e">
        <f t="shared" si="1511"/>
        <v>#DIV/0!</v>
      </c>
      <c r="AA1328" s="45" t="e">
        <f t="shared" si="1511"/>
        <v>#DIV/0!</v>
      </c>
      <c r="AB1328" s="45" t="e">
        <f t="shared" si="1511"/>
        <v>#DIV/0!</v>
      </c>
      <c r="AC1328" s="41"/>
      <c r="AD1328" s="43"/>
      <c r="AE1328" s="358"/>
      <c r="AF1328" s="187"/>
      <c r="AG1328" s="187"/>
      <c r="AH1328" s="187"/>
      <c r="AI1328" s="187"/>
      <c r="AJ1328" s="187"/>
      <c r="AK1328" s="187"/>
      <c r="AL1328" s="187"/>
      <c r="AM1328" s="187"/>
      <c r="AN1328" s="187"/>
      <c r="AO1328" s="187"/>
      <c r="AP1328" s="187"/>
      <c r="AQ1328" s="187"/>
      <c r="AR1328" s="187"/>
      <c r="AS1328" s="187"/>
      <c r="AT1328" s="187"/>
      <c r="AU1328" s="187"/>
      <c r="AV1328" s="187"/>
      <c r="AW1328" s="187"/>
      <c r="AX1328" s="187"/>
      <c r="AY1328" s="187"/>
      <c r="AZ1328" s="187"/>
      <c r="BA1328" s="187"/>
      <c r="BB1328" s="187"/>
      <c r="BC1328" s="187"/>
      <c r="BD1328" s="187"/>
      <c r="BE1328" s="400"/>
      <c r="BF1328" s="114"/>
      <c r="BG1328" s="114"/>
      <c r="BH1328" s="114"/>
      <c r="BI1328" s="114"/>
      <c r="BJ1328" s="114"/>
      <c r="BK1328" s="114"/>
      <c r="BL1328" s="114"/>
      <c r="BM1328" s="114"/>
      <c r="BN1328" s="114"/>
      <c r="BO1328" s="114"/>
      <c r="BP1328" s="114"/>
      <c r="BQ1328" s="114"/>
      <c r="BR1328" s="114"/>
      <c r="BS1328" s="114"/>
      <c r="BT1328" s="114"/>
      <c r="BU1328" s="114"/>
      <c r="BV1328" s="114"/>
      <c r="BW1328" s="114"/>
      <c r="BX1328" s="114"/>
      <c r="BY1328" s="114"/>
      <c r="BZ1328" s="114"/>
      <c r="CA1328" s="114"/>
      <c r="CB1328" s="114"/>
      <c r="CC1328" s="114"/>
      <c r="CD1328" s="114"/>
      <c r="CE1328" s="114"/>
      <c r="CF1328" s="114"/>
      <c r="CG1328" s="114"/>
      <c r="CH1328" s="114"/>
      <c r="CI1328" s="114"/>
      <c r="CJ1328" s="114"/>
      <c r="CK1328" s="114"/>
      <c r="CL1328" s="114"/>
      <c r="CM1328" s="114"/>
      <c r="CN1328" s="114"/>
      <c r="CO1328" s="114"/>
      <c r="CP1328" s="114"/>
      <c r="CQ1328" s="114"/>
      <c r="CR1328" s="114"/>
      <c r="CS1328" s="114"/>
      <c r="CT1328" s="114"/>
      <c r="CU1328" s="114"/>
      <c r="CV1328" s="114"/>
      <c r="CW1328" s="114"/>
      <c r="CX1328" s="114"/>
      <c r="CY1328" s="114"/>
      <c r="CZ1328" s="114"/>
      <c r="DA1328" s="114"/>
      <c r="DB1328" s="114"/>
      <c r="DC1328" s="114"/>
      <c r="DD1328" s="114"/>
      <c r="DE1328" s="114"/>
      <c r="DF1328" s="114"/>
      <c r="DG1328" s="114"/>
      <c r="DH1328" s="114"/>
      <c r="DI1328" s="114"/>
      <c r="DJ1328" s="114"/>
      <c r="DK1328" s="114"/>
      <c r="DL1328" s="114"/>
      <c r="DM1328" s="114"/>
      <c r="DN1328" s="114"/>
      <c r="DO1328" s="114"/>
      <c r="DP1328" s="114"/>
      <c r="DQ1328" s="114"/>
      <c r="DR1328" s="114"/>
      <c r="DS1328" s="114"/>
      <c r="DT1328" s="114"/>
      <c r="DU1328" s="114"/>
      <c r="DV1328" s="114"/>
      <c r="DW1328" s="121"/>
      <c r="DX1328" s="121"/>
      <c r="DY1328" s="121"/>
      <c r="DZ1328" s="121"/>
      <c r="EA1328" s="121"/>
      <c r="EB1328" s="121"/>
    </row>
    <row r="1329" spans="1:132" s="1" customFormat="1" ht="10.5" customHeight="1" x14ac:dyDescent="0.2">
      <c r="A1329" s="1586" t="s">
        <v>37</v>
      </c>
      <c r="B1329" s="1589" t="s">
        <v>565</v>
      </c>
      <c r="C1329" s="695"/>
      <c r="D1329" s="726"/>
      <c r="E1329" s="352"/>
      <c r="F1329" s="352"/>
      <c r="G1329" s="352"/>
      <c r="H1329" s="245"/>
      <c r="I1329" s="352"/>
      <c r="J1329" s="352"/>
      <c r="K1329" s="352"/>
      <c r="L1329" s="352"/>
      <c r="M1329" s="352"/>
      <c r="N1329" s="245"/>
      <c r="O1329" s="352"/>
      <c r="P1329" s="352"/>
      <c r="Q1329" s="352"/>
      <c r="R1329" s="352"/>
      <c r="S1329" s="352"/>
      <c r="T1329" s="352"/>
      <c r="U1329" s="352"/>
      <c r="V1329" s="245"/>
      <c r="W1329" s="352"/>
      <c r="X1329" s="352"/>
      <c r="Y1329" s="352"/>
      <c r="Z1329" s="352"/>
      <c r="AA1329" s="352"/>
      <c r="AB1329" s="352"/>
      <c r="AC1329" s="54"/>
      <c r="AD1329" s="54"/>
      <c r="AE1329" s="108"/>
      <c r="AF1329" s="187"/>
      <c r="AG1329" s="187"/>
      <c r="AH1329" s="187"/>
      <c r="AI1329" s="187"/>
      <c r="AJ1329" s="187"/>
      <c r="AK1329" s="187"/>
      <c r="AL1329" s="187"/>
      <c r="AM1329" s="187"/>
      <c r="AN1329" s="187"/>
      <c r="AO1329" s="187"/>
      <c r="AP1329" s="187"/>
      <c r="AQ1329" s="187"/>
      <c r="AR1329" s="187"/>
      <c r="AS1329" s="187"/>
      <c r="AT1329" s="187"/>
      <c r="AU1329" s="187"/>
      <c r="AV1329" s="187"/>
      <c r="AW1329" s="187"/>
      <c r="AX1329" s="187"/>
      <c r="AY1329" s="187"/>
      <c r="AZ1329" s="187"/>
      <c r="BA1329" s="187"/>
      <c r="BB1329" s="187"/>
      <c r="BC1329" s="187"/>
      <c r="BD1329" s="187"/>
      <c r="BE1329" s="400"/>
      <c r="BF1329" s="114"/>
      <c r="BG1329" s="114"/>
      <c r="BH1329" s="114"/>
      <c r="BI1329" s="114"/>
      <c r="BJ1329" s="114"/>
      <c r="BK1329" s="114"/>
      <c r="BL1329" s="114"/>
      <c r="BM1329" s="114"/>
      <c r="BN1329" s="114"/>
      <c r="BO1329" s="114"/>
      <c r="BP1329" s="114"/>
      <c r="BQ1329" s="114"/>
      <c r="BR1329" s="114"/>
      <c r="BS1329" s="114"/>
      <c r="BT1329" s="114"/>
      <c r="BU1329" s="114"/>
      <c r="BV1329" s="114"/>
      <c r="BW1329" s="114"/>
      <c r="BX1329" s="114"/>
      <c r="BY1329" s="114"/>
      <c r="BZ1329" s="114"/>
      <c r="CA1329" s="114"/>
      <c r="CB1329" s="114"/>
      <c r="CC1329" s="114"/>
      <c r="CD1329" s="114"/>
      <c r="CE1329" s="114"/>
      <c r="CF1329" s="114"/>
      <c r="CG1329" s="114"/>
      <c r="CH1329" s="114"/>
      <c r="CI1329" s="114"/>
      <c r="CJ1329" s="114"/>
      <c r="CK1329" s="114"/>
      <c r="CL1329" s="114"/>
      <c r="CM1329" s="114"/>
      <c r="CN1329" s="114"/>
      <c r="CO1329" s="114"/>
      <c r="CP1329" s="114"/>
      <c r="CQ1329" s="114"/>
      <c r="CR1329" s="114"/>
      <c r="CS1329" s="114"/>
      <c r="CT1329" s="114"/>
      <c r="CU1329" s="114"/>
      <c r="CV1329" s="114"/>
      <c r="CW1329" s="114"/>
      <c r="CX1329" s="114"/>
      <c r="CY1329" s="114"/>
      <c r="CZ1329" s="114"/>
      <c r="DA1329" s="114"/>
      <c r="DB1329" s="114"/>
      <c r="DC1329" s="114"/>
      <c r="DD1329" s="114"/>
      <c r="DE1329" s="114"/>
      <c r="DF1329" s="114"/>
      <c r="DG1329" s="114"/>
      <c r="DH1329" s="114"/>
      <c r="DI1329" s="114"/>
      <c r="DJ1329" s="114"/>
      <c r="DK1329" s="114"/>
      <c r="DL1329" s="114"/>
      <c r="DM1329" s="114"/>
      <c r="DN1329" s="114"/>
      <c r="DO1329" s="114"/>
      <c r="DP1329" s="114"/>
      <c r="DQ1329" s="114"/>
      <c r="DR1329" s="114"/>
      <c r="DS1329" s="114"/>
      <c r="DT1329" s="114"/>
      <c r="DU1329" s="114"/>
      <c r="DV1329" s="114"/>
      <c r="DW1329" s="121"/>
      <c r="DX1329" s="121"/>
      <c r="DY1329" s="121"/>
      <c r="DZ1329" s="121"/>
      <c r="EA1329" s="121"/>
      <c r="EB1329" s="121"/>
    </row>
    <row r="1330" spans="1:132" s="2" customFormat="1" ht="10.5" customHeight="1" x14ac:dyDescent="0.2">
      <c r="A1330" s="1587"/>
      <c r="B1330" s="1590"/>
      <c r="C1330" s="824" t="s">
        <v>118</v>
      </c>
      <c r="D1330" s="102" t="s">
        <v>27</v>
      </c>
      <c r="E1330" s="39">
        <f>ROUND(SQRT(E1331^2+(E1332-E1333)^2)*1000/(1.73*E1308),0)</f>
        <v>7</v>
      </c>
      <c r="F1330" s="129">
        <f t="shared" ref="F1330:AB1330" si="1512">ROUND(SQRT(F1331^2+(F1332-F1333)^2)*1000/(1.73*F1308),0)</f>
        <v>7</v>
      </c>
      <c r="G1330" s="129">
        <f t="shared" si="1512"/>
        <v>8</v>
      </c>
      <c r="H1330" s="241">
        <f t="shared" si="1512"/>
        <v>8</v>
      </c>
      <c r="I1330" s="129">
        <f t="shared" si="1512"/>
        <v>8</v>
      </c>
      <c r="J1330" s="129">
        <f t="shared" si="1512"/>
        <v>7</v>
      </c>
      <c r="K1330" s="129">
        <f t="shared" si="1512"/>
        <v>8</v>
      </c>
      <c r="L1330" s="129">
        <f t="shared" si="1512"/>
        <v>8</v>
      </c>
      <c r="M1330" s="129">
        <f t="shared" si="1512"/>
        <v>8</v>
      </c>
      <c r="N1330" s="241">
        <f t="shared" si="1512"/>
        <v>7</v>
      </c>
      <c r="O1330" s="129">
        <f t="shared" si="1512"/>
        <v>8</v>
      </c>
      <c r="P1330" s="129">
        <f t="shared" si="1512"/>
        <v>7</v>
      </c>
      <c r="Q1330" s="129">
        <f t="shared" si="1512"/>
        <v>8</v>
      </c>
      <c r="R1330" s="129">
        <f t="shared" si="1512"/>
        <v>8</v>
      </c>
      <c r="S1330" s="129">
        <f t="shared" si="1512"/>
        <v>8</v>
      </c>
      <c r="T1330" s="129">
        <f t="shared" si="1512"/>
        <v>8</v>
      </c>
      <c r="U1330" s="129">
        <f t="shared" si="1512"/>
        <v>8</v>
      </c>
      <c r="V1330" s="241">
        <f t="shared" si="1512"/>
        <v>8</v>
      </c>
      <c r="W1330" s="129">
        <f t="shared" si="1512"/>
        <v>7</v>
      </c>
      <c r="X1330" s="129">
        <f t="shared" si="1512"/>
        <v>7</v>
      </c>
      <c r="Y1330" s="129">
        <f t="shared" si="1512"/>
        <v>7</v>
      </c>
      <c r="Z1330" s="129">
        <f t="shared" si="1512"/>
        <v>8</v>
      </c>
      <c r="AA1330" s="129">
        <f t="shared" si="1512"/>
        <v>7</v>
      </c>
      <c r="AB1330" s="129">
        <f t="shared" si="1512"/>
        <v>7</v>
      </c>
      <c r="AC1330" s="121"/>
      <c r="AD1330" s="121"/>
      <c r="AE1330" s="121"/>
      <c r="AF1330" s="183"/>
      <c r="AG1330" s="183"/>
      <c r="AH1330" s="183"/>
      <c r="AI1330" s="183"/>
      <c r="AJ1330" s="183"/>
      <c r="AK1330" s="183"/>
      <c r="AL1330" s="183"/>
      <c r="AM1330" s="183"/>
      <c r="AN1330" s="183"/>
      <c r="AO1330" s="183"/>
      <c r="AP1330" s="183"/>
      <c r="AQ1330" s="183"/>
      <c r="AR1330" s="183"/>
      <c r="AS1330" s="183"/>
      <c r="AT1330" s="183"/>
      <c r="AU1330" s="183"/>
      <c r="AV1330" s="183"/>
      <c r="AW1330" s="183"/>
      <c r="AX1330" s="183"/>
      <c r="AY1330" s="183"/>
      <c r="AZ1330" s="183"/>
      <c r="BA1330" s="183"/>
      <c r="BB1330" s="183"/>
      <c r="BC1330" s="183"/>
      <c r="BD1330" s="183"/>
      <c r="BE1330" s="400"/>
      <c r="BF1330" s="114"/>
      <c r="BG1330" s="114"/>
      <c r="BH1330" s="114"/>
      <c r="BI1330" s="114"/>
      <c r="BJ1330" s="114"/>
      <c r="BK1330" s="114"/>
      <c r="BL1330" s="114"/>
      <c r="BM1330" s="114"/>
      <c r="BN1330" s="114"/>
      <c r="BO1330" s="114"/>
      <c r="BP1330" s="114"/>
      <c r="BQ1330" s="114"/>
      <c r="BR1330" s="114"/>
      <c r="BS1330" s="114"/>
      <c r="BT1330" s="114"/>
      <c r="BU1330" s="114"/>
      <c r="BV1330" s="114"/>
      <c r="BW1330" s="114"/>
      <c r="BX1330" s="114"/>
      <c r="BY1330" s="114"/>
      <c r="BZ1330" s="114"/>
      <c r="CA1330" s="114"/>
      <c r="CB1330" s="114"/>
      <c r="CC1330" s="114"/>
      <c r="CD1330" s="114"/>
      <c r="CE1330" s="114"/>
      <c r="CF1330" s="114"/>
      <c r="CG1330" s="114"/>
      <c r="CH1330" s="114"/>
      <c r="CI1330" s="114"/>
      <c r="CJ1330" s="114"/>
      <c r="CK1330" s="114"/>
      <c r="CL1330" s="114"/>
      <c r="CM1330" s="114"/>
      <c r="CN1330" s="114"/>
      <c r="CO1330" s="114"/>
      <c r="CP1330" s="114"/>
      <c r="CQ1330" s="114"/>
      <c r="CR1330" s="114"/>
      <c r="CS1330" s="114"/>
      <c r="CT1330" s="114"/>
      <c r="CU1330" s="114"/>
      <c r="CV1330" s="114"/>
      <c r="CW1330" s="114"/>
      <c r="CX1330" s="114"/>
      <c r="CY1330" s="114"/>
      <c r="CZ1330" s="114"/>
      <c r="DA1330" s="114"/>
      <c r="DB1330" s="114"/>
      <c r="DC1330" s="114"/>
      <c r="DD1330" s="114"/>
      <c r="DE1330" s="114"/>
      <c r="DF1330" s="114"/>
      <c r="DG1330" s="114"/>
      <c r="DH1330" s="114"/>
      <c r="DI1330" s="114"/>
      <c r="DJ1330" s="114"/>
      <c r="DK1330" s="114"/>
      <c r="DL1330" s="114"/>
      <c r="DM1330" s="114"/>
      <c r="DN1330" s="114"/>
      <c r="DO1330" s="114"/>
      <c r="DP1330" s="114"/>
      <c r="DQ1330" s="114"/>
      <c r="DR1330" s="114"/>
      <c r="DS1330" s="114"/>
      <c r="DT1330" s="114"/>
      <c r="DU1330" s="114"/>
      <c r="DV1330" s="114"/>
      <c r="DW1330" s="121"/>
      <c r="DX1330" s="121"/>
      <c r="DY1330" s="121"/>
      <c r="DZ1330" s="121"/>
      <c r="EA1330" s="85"/>
      <c r="EB1330" s="85"/>
    </row>
    <row r="1331" spans="1:132" s="1" customFormat="1" ht="10.5" customHeight="1" x14ac:dyDescent="0.2">
      <c r="A1331" s="1587"/>
      <c r="B1331" s="1590"/>
      <c r="C1331" s="846" t="s">
        <v>908</v>
      </c>
      <c r="D1331" s="102" t="s">
        <v>108</v>
      </c>
      <c r="E1331" s="42">
        <v>7.9739999999999991E-2</v>
      </c>
      <c r="F1331" s="42">
        <v>8.1360000000000002E-2</v>
      </c>
      <c r="G1331" s="42">
        <v>8.1540000000000001E-2</v>
      </c>
      <c r="H1331" s="213">
        <v>8.6760000000000004E-2</v>
      </c>
      <c r="I1331" s="42">
        <v>8.2799999999999999E-2</v>
      </c>
      <c r="J1331" s="42">
        <v>8.1000000000000003E-2</v>
      </c>
      <c r="K1331" s="42">
        <v>8.1900000000000001E-2</v>
      </c>
      <c r="L1331" s="42">
        <v>8.2619999999999999E-2</v>
      </c>
      <c r="M1331" s="42">
        <v>8.226E-2</v>
      </c>
      <c r="N1331" s="213">
        <v>8.0640000000000003E-2</v>
      </c>
      <c r="O1331" s="42">
        <v>8.0819999999999989E-2</v>
      </c>
      <c r="P1331" s="42">
        <v>8.0640000000000003E-2</v>
      </c>
      <c r="Q1331" s="42">
        <v>8.208E-2</v>
      </c>
      <c r="R1331" s="42">
        <v>8.208E-2</v>
      </c>
      <c r="S1331" s="42">
        <v>8.0280000000000004E-2</v>
      </c>
      <c r="T1331" s="42">
        <v>8.0819999999999989E-2</v>
      </c>
      <c r="U1331" s="42">
        <v>8.4599999999999995E-2</v>
      </c>
      <c r="V1331" s="213">
        <v>8.4239999999999995E-2</v>
      </c>
      <c r="W1331" s="42">
        <v>7.2180000000000008E-2</v>
      </c>
      <c r="X1331" s="42">
        <v>7.1099999999999997E-2</v>
      </c>
      <c r="Y1331" s="42">
        <v>7.776000000000001E-2</v>
      </c>
      <c r="Z1331" s="42">
        <v>8.1360000000000002E-2</v>
      </c>
      <c r="AA1331" s="42">
        <v>8.1000000000000003E-2</v>
      </c>
      <c r="AB1331" s="42">
        <v>7.7939999999999995E-2</v>
      </c>
      <c r="AC1331" s="41">
        <f>(BD1331-AF1331)*AE1331</f>
        <v>0</v>
      </c>
      <c r="AD1331" s="43">
        <f>(BD1332-AF1332)*AE1331</f>
        <v>0</v>
      </c>
      <c r="AE1331" s="358">
        <v>1.8</v>
      </c>
      <c r="AF1331" s="678"/>
      <c r="AG1331" s="639"/>
      <c r="AH1331" s="640"/>
      <c r="AI1331" s="639"/>
      <c r="AJ1331" s="639"/>
      <c r="AK1331" s="639"/>
      <c r="AL1331" s="639"/>
      <c r="AM1331" s="639"/>
      <c r="AN1331" s="639"/>
      <c r="AO1331" s="639"/>
      <c r="AP1331" s="639"/>
      <c r="AQ1331" s="639"/>
      <c r="AR1331" s="639"/>
      <c r="AS1331" s="639"/>
      <c r="AT1331" s="639"/>
      <c r="AU1331" s="639"/>
      <c r="AV1331" s="639"/>
      <c r="AW1331" s="639"/>
      <c r="AX1331" s="639"/>
      <c r="AY1331" s="639"/>
      <c r="AZ1331" s="639"/>
      <c r="BA1331" s="639"/>
      <c r="BB1331" s="639"/>
      <c r="BC1331" s="639"/>
      <c r="BD1331" s="639"/>
      <c r="BE1331" s="400"/>
      <c r="BF1331" s="114"/>
      <c r="BG1331" s="114"/>
      <c r="BH1331" s="114"/>
      <c r="BI1331" s="114"/>
      <c r="BJ1331" s="114"/>
      <c r="BK1331" s="114"/>
      <c r="BL1331" s="114"/>
      <c r="BM1331" s="114"/>
      <c r="BN1331" s="114"/>
      <c r="BO1331" s="114"/>
      <c r="BP1331" s="114"/>
      <c r="BQ1331" s="114"/>
      <c r="BR1331" s="114"/>
      <c r="BS1331" s="114"/>
      <c r="BT1331" s="114"/>
      <c r="BU1331" s="114"/>
      <c r="BV1331" s="114"/>
      <c r="BW1331" s="114"/>
      <c r="BX1331" s="114"/>
      <c r="BY1331" s="114"/>
      <c r="BZ1331" s="114"/>
      <c r="CA1331" s="114"/>
      <c r="CB1331" s="114"/>
      <c r="CC1331" s="114"/>
      <c r="CD1331" s="114"/>
      <c r="CE1331" s="114"/>
      <c r="CF1331" s="114"/>
      <c r="CG1331" s="114"/>
      <c r="CH1331" s="114"/>
      <c r="CI1331" s="114"/>
      <c r="CJ1331" s="114"/>
      <c r="CK1331" s="114"/>
      <c r="CL1331" s="114"/>
      <c r="CM1331" s="114"/>
      <c r="CN1331" s="114"/>
      <c r="CO1331" s="114"/>
      <c r="CP1331" s="114"/>
      <c r="CQ1331" s="114"/>
      <c r="CR1331" s="114"/>
      <c r="CS1331" s="114"/>
      <c r="CT1331" s="114"/>
      <c r="CU1331" s="114"/>
      <c r="CV1331" s="114"/>
      <c r="CW1331" s="114"/>
      <c r="CX1331" s="114"/>
      <c r="CY1331" s="114"/>
      <c r="CZ1331" s="114"/>
      <c r="DA1331" s="114"/>
      <c r="DB1331" s="114"/>
      <c r="DC1331" s="114"/>
      <c r="DD1331" s="114"/>
      <c r="DE1331" s="114"/>
      <c r="DF1331" s="114"/>
      <c r="DG1331" s="114"/>
      <c r="DH1331" s="114"/>
      <c r="DI1331" s="114"/>
      <c r="DJ1331" s="114"/>
      <c r="DK1331" s="114"/>
      <c r="DL1331" s="114"/>
      <c r="DM1331" s="114"/>
      <c r="DN1331" s="114"/>
      <c r="DO1331" s="114"/>
      <c r="DP1331" s="114"/>
      <c r="DQ1331" s="114"/>
      <c r="DR1331" s="114"/>
      <c r="DS1331" s="114"/>
      <c r="DT1331" s="114"/>
      <c r="DU1331" s="114"/>
      <c r="DV1331" s="114"/>
      <c r="DW1331" s="121"/>
      <c r="DX1331" s="121"/>
      <c r="DY1331" s="121"/>
      <c r="DZ1331" s="121"/>
      <c r="EA1331" s="121"/>
      <c r="EB1331" s="121"/>
    </row>
    <row r="1332" spans="1:132" s="1" customFormat="1" ht="10.5" customHeight="1" x14ac:dyDescent="0.2">
      <c r="A1332" s="1587"/>
      <c r="B1332" s="1590"/>
      <c r="C1332" s="846" t="s">
        <v>908</v>
      </c>
      <c r="D1332" s="102" t="s">
        <v>906</v>
      </c>
      <c r="E1332" s="42">
        <v>1.2060000000000001E-2</v>
      </c>
      <c r="F1332" s="42">
        <v>1.2240000000000001E-2</v>
      </c>
      <c r="G1332" s="42">
        <v>1.332E-2</v>
      </c>
      <c r="H1332" s="213">
        <v>2.214E-2</v>
      </c>
      <c r="I1332" s="42">
        <v>1.5480000000000001E-2</v>
      </c>
      <c r="J1332" s="42">
        <v>1.26E-2</v>
      </c>
      <c r="K1332" s="42">
        <v>1.35E-2</v>
      </c>
      <c r="L1332" s="42">
        <v>1.44E-2</v>
      </c>
      <c r="M1332" s="42">
        <v>1.422E-2</v>
      </c>
      <c r="N1332" s="213">
        <v>1.2240000000000001E-2</v>
      </c>
      <c r="O1332" s="42">
        <v>1.2960000000000001E-2</v>
      </c>
      <c r="P1332" s="42">
        <v>1.1519999999999999E-2</v>
      </c>
      <c r="Q1332" s="42">
        <v>1.3859999999999999E-2</v>
      </c>
      <c r="R1332" s="42">
        <v>1.35E-2</v>
      </c>
      <c r="S1332" s="42">
        <v>1.1519999999999999E-2</v>
      </c>
      <c r="T1332" s="42">
        <v>1.26E-2</v>
      </c>
      <c r="U1332" s="42">
        <v>2.1239999999999998E-2</v>
      </c>
      <c r="V1332" s="213">
        <v>1.8359999999999998E-2</v>
      </c>
      <c r="W1332" s="42">
        <v>1.728E-2</v>
      </c>
      <c r="X1332" s="42">
        <v>1.6920000000000001E-2</v>
      </c>
      <c r="Y1332" s="42">
        <v>1.6199999999999999E-2</v>
      </c>
      <c r="Z1332" s="42">
        <v>1.746E-2</v>
      </c>
      <c r="AA1332" s="42">
        <v>1.7100000000000001E-2</v>
      </c>
      <c r="AB1332" s="42">
        <v>1.6920000000000001E-2</v>
      </c>
      <c r="AC1332" s="41"/>
      <c r="AD1332" s="43"/>
      <c r="AE1332" s="358"/>
      <c r="AF1332" s="678"/>
      <c r="AG1332" s="639"/>
      <c r="AH1332" s="640"/>
      <c r="AI1332" s="639"/>
      <c r="AJ1332" s="639"/>
      <c r="AK1332" s="639"/>
      <c r="AL1332" s="639"/>
      <c r="AM1332" s="639"/>
      <c r="AN1332" s="639"/>
      <c r="AO1332" s="639"/>
      <c r="AP1332" s="639"/>
      <c r="AQ1332" s="639"/>
      <c r="AR1332" s="639"/>
      <c r="AS1332" s="639"/>
      <c r="AT1332" s="639"/>
      <c r="AU1332" s="639"/>
      <c r="AV1332" s="639"/>
      <c r="AW1332" s="639"/>
      <c r="AX1332" s="639"/>
      <c r="AY1332" s="639"/>
      <c r="AZ1332" s="639"/>
      <c r="BA1332" s="639"/>
      <c r="BB1332" s="639"/>
      <c r="BC1332" s="639"/>
      <c r="BD1332" s="639"/>
      <c r="BE1332" s="400"/>
      <c r="BF1332" s="114"/>
      <c r="BG1332" s="114"/>
      <c r="BH1332" s="114"/>
      <c r="BI1332" s="114"/>
      <c r="BJ1332" s="114"/>
      <c r="BK1332" s="114"/>
      <c r="BL1332" s="114"/>
      <c r="BM1332" s="114"/>
      <c r="BN1332" s="114"/>
      <c r="BO1332" s="114"/>
      <c r="BP1332" s="114"/>
      <c r="BQ1332" s="114"/>
      <c r="BR1332" s="114"/>
      <c r="BS1332" s="114"/>
      <c r="BT1332" s="114"/>
      <c r="BU1332" s="114"/>
      <c r="BV1332" s="114"/>
      <c r="BW1332" s="114"/>
      <c r="BX1332" s="114"/>
      <c r="BY1332" s="114"/>
      <c r="BZ1332" s="114"/>
      <c r="CA1332" s="114"/>
      <c r="CB1332" s="114"/>
      <c r="CC1332" s="114"/>
      <c r="CD1332" s="114"/>
      <c r="CE1332" s="114"/>
      <c r="CF1332" s="114"/>
      <c r="CG1332" s="114"/>
      <c r="CH1332" s="114"/>
      <c r="CI1332" s="114"/>
      <c r="CJ1332" s="114"/>
      <c r="CK1332" s="114"/>
      <c r="CL1332" s="114"/>
      <c r="CM1332" s="114"/>
      <c r="CN1332" s="114"/>
      <c r="CO1332" s="114"/>
      <c r="CP1332" s="114"/>
      <c r="CQ1332" s="114"/>
      <c r="CR1332" s="114"/>
      <c r="CS1332" s="114"/>
      <c r="CT1332" s="114"/>
      <c r="CU1332" s="114"/>
      <c r="CV1332" s="114"/>
      <c r="CW1332" s="114"/>
      <c r="CX1332" s="114"/>
      <c r="CY1332" s="114"/>
      <c r="CZ1332" s="114"/>
      <c r="DA1332" s="114"/>
      <c r="DB1332" s="114"/>
      <c r="DC1332" s="114"/>
      <c r="DD1332" s="114"/>
      <c r="DE1332" s="114"/>
      <c r="DF1332" s="114"/>
      <c r="DG1332" s="114"/>
      <c r="DH1332" s="114"/>
      <c r="DI1332" s="114"/>
      <c r="DJ1332" s="114"/>
      <c r="DK1332" s="114"/>
      <c r="DL1332" s="114"/>
      <c r="DM1332" s="114"/>
      <c r="DN1332" s="114"/>
      <c r="DO1332" s="114"/>
      <c r="DP1332" s="114"/>
      <c r="DQ1332" s="114"/>
      <c r="DR1332" s="114"/>
      <c r="DS1332" s="114"/>
      <c r="DT1332" s="114"/>
      <c r="DU1332" s="114"/>
      <c r="DV1332" s="114"/>
      <c r="DW1332" s="121"/>
      <c r="DX1332" s="121"/>
      <c r="DY1332" s="121"/>
      <c r="DZ1332" s="121"/>
      <c r="EA1332" s="121"/>
      <c r="EB1332" s="121"/>
    </row>
    <row r="1333" spans="1:132" s="1" customFormat="1" ht="10.5" customHeight="1" x14ac:dyDescent="0.2">
      <c r="A1333" s="1587"/>
      <c r="B1333" s="1590"/>
      <c r="C1333" s="846" t="s">
        <v>908</v>
      </c>
      <c r="D1333" s="103" t="s">
        <v>907</v>
      </c>
      <c r="E1333" s="104">
        <v>0</v>
      </c>
      <c r="F1333" s="104">
        <v>0</v>
      </c>
      <c r="G1333" s="104">
        <v>0</v>
      </c>
      <c r="H1333" s="232">
        <v>0</v>
      </c>
      <c r="I1333" s="104">
        <v>0</v>
      </c>
      <c r="J1333" s="104">
        <v>0</v>
      </c>
      <c r="K1333" s="104">
        <v>0</v>
      </c>
      <c r="L1333" s="104">
        <v>0</v>
      </c>
      <c r="M1333" s="104">
        <v>0</v>
      </c>
      <c r="N1333" s="232">
        <v>0</v>
      </c>
      <c r="O1333" s="104">
        <v>0</v>
      </c>
      <c r="P1333" s="104">
        <v>0</v>
      </c>
      <c r="Q1333" s="104">
        <v>0</v>
      </c>
      <c r="R1333" s="104">
        <v>0</v>
      </c>
      <c r="S1333" s="104">
        <v>0</v>
      </c>
      <c r="T1333" s="104">
        <v>0</v>
      </c>
      <c r="U1333" s="104">
        <v>0</v>
      </c>
      <c r="V1333" s="232">
        <v>0</v>
      </c>
      <c r="W1333" s="104">
        <v>0</v>
      </c>
      <c r="X1333" s="104">
        <v>0</v>
      </c>
      <c r="Y1333" s="104">
        <v>0</v>
      </c>
      <c r="Z1333" s="104">
        <v>0</v>
      </c>
      <c r="AA1333" s="104">
        <v>0</v>
      </c>
      <c r="AB1333" s="104">
        <v>0</v>
      </c>
      <c r="AC1333" s="41"/>
      <c r="AD1333" s="43"/>
      <c r="AE1333" s="358"/>
      <c r="AF1333" s="678"/>
      <c r="AG1333" s="639"/>
      <c r="AH1333" s="640"/>
      <c r="AI1333" s="639"/>
      <c r="AJ1333" s="639"/>
      <c r="AK1333" s="639"/>
      <c r="AL1333" s="639"/>
      <c r="AM1333" s="639"/>
      <c r="AN1333" s="639"/>
      <c r="AO1333" s="639"/>
      <c r="AP1333" s="639"/>
      <c r="AQ1333" s="639"/>
      <c r="AR1333" s="639"/>
      <c r="AS1333" s="639"/>
      <c r="AT1333" s="639"/>
      <c r="AU1333" s="639"/>
      <c r="AV1333" s="639"/>
      <c r="AW1333" s="639"/>
      <c r="AX1333" s="639"/>
      <c r="AY1333" s="639"/>
      <c r="AZ1333" s="639"/>
      <c r="BA1333" s="639"/>
      <c r="BB1333" s="639"/>
      <c r="BC1333" s="639"/>
      <c r="BD1333" s="639"/>
      <c r="BE1333" s="400"/>
      <c r="BF1333" s="114"/>
      <c r="BG1333" s="114"/>
      <c r="BH1333" s="114"/>
      <c r="BI1333" s="114"/>
      <c r="BJ1333" s="114"/>
      <c r="BK1333" s="114"/>
      <c r="BL1333" s="114"/>
      <c r="BM1333" s="114"/>
      <c r="BN1333" s="114"/>
      <c r="BO1333" s="114"/>
      <c r="BP1333" s="114"/>
      <c r="BQ1333" s="114"/>
      <c r="BR1333" s="114"/>
      <c r="BS1333" s="114"/>
      <c r="BT1333" s="114"/>
      <c r="BU1333" s="114"/>
      <c r="BV1333" s="114"/>
      <c r="BW1333" s="114"/>
      <c r="BX1333" s="114"/>
      <c r="BY1333" s="114"/>
      <c r="BZ1333" s="114"/>
      <c r="CA1333" s="114"/>
      <c r="CB1333" s="114"/>
      <c r="CC1333" s="114"/>
      <c r="CD1333" s="114"/>
      <c r="CE1333" s="114"/>
      <c r="CF1333" s="114"/>
      <c r="CG1333" s="114"/>
      <c r="CH1333" s="114"/>
      <c r="CI1333" s="114"/>
      <c r="CJ1333" s="114"/>
      <c r="CK1333" s="114"/>
      <c r="CL1333" s="114"/>
      <c r="CM1333" s="114"/>
      <c r="CN1333" s="114"/>
      <c r="CO1333" s="114"/>
      <c r="CP1333" s="114"/>
      <c r="CQ1333" s="114"/>
      <c r="CR1333" s="114"/>
      <c r="CS1333" s="114"/>
      <c r="CT1333" s="114"/>
      <c r="CU1333" s="114"/>
      <c r="CV1333" s="114"/>
      <c r="CW1333" s="114"/>
      <c r="CX1333" s="114"/>
      <c r="CY1333" s="114"/>
      <c r="CZ1333" s="114"/>
      <c r="DA1333" s="114"/>
      <c r="DB1333" s="114"/>
      <c r="DC1333" s="114"/>
      <c r="DD1333" s="114"/>
      <c r="DE1333" s="114"/>
      <c r="DF1333" s="114"/>
      <c r="DG1333" s="114"/>
      <c r="DH1333" s="114"/>
      <c r="DI1333" s="114"/>
      <c r="DJ1333" s="114"/>
      <c r="DK1333" s="114"/>
      <c r="DL1333" s="114"/>
      <c r="DM1333" s="114"/>
      <c r="DN1333" s="114"/>
      <c r="DO1333" s="114"/>
      <c r="DP1333" s="114"/>
      <c r="DQ1333" s="114"/>
      <c r="DR1333" s="114"/>
      <c r="DS1333" s="114"/>
      <c r="DT1333" s="114"/>
      <c r="DU1333" s="114"/>
      <c r="DV1333" s="114"/>
      <c r="DW1333" s="121"/>
      <c r="DX1333" s="121"/>
      <c r="DY1333" s="121"/>
      <c r="DZ1333" s="121"/>
      <c r="EA1333" s="121"/>
      <c r="EB1333" s="121"/>
    </row>
    <row r="1334" spans="1:132" s="1" customFormat="1" ht="10.5" customHeight="1" thickBot="1" x14ac:dyDescent="0.25">
      <c r="A1334" s="1588"/>
      <c r="B1334" s="1591"/>
      <c r="C1334" s="197"/>
      <c r="D1334" s="166" t="s">
        <v>35</v>
      </c>
      <c r="E1334" s="45">
        <f>(E1332-E1333)/E1331</f>
        <v>0.15124153498871334</v>
      </c>
      <c r="F1334" s="45">
        <f t="shared" ref="F1334:AB1334" si="1513">(F1332-F1333)/F1331</f>
        <v>0.15044247787610621</v>
      </c>
      <c r="G1334" s="45">
        <f t="shared" si="1513"/>
        <v>0.16335540838852097</v>
      </c>
      <c r="H1334" s="214">
        <f t="shared" si="1513"/>
        <v>0.25518672199170123</v>
      </c>
      <c r="I1334" s="45">
        <f t="shared" si="1513"/>
        <v>0.18695652173913044</v>
      </c>
      <c r="J1334" s="45">
        <f t="shared" si="1513"/>
        <v>0.15555555555555556</v>
      </c>
      <c r="K1334" s="45">
        <f t="shared" si="1513"/>
        <v>0.16483516483516483</v>
      </c>
      <c r="L1334" s="45">
        <f t="shared" si="1513"/>
        <v>0.17429193899782136</v>
      </c>
      <c r="M1334" s="45">
        <f t="shared" si="1513"/>
        <v>0.17286652078774617</v>
      </c>
      <c r="N1334" s="214">
        <f t="shared" si="1513"/>
        <v>0.1517857142857143</v>
      </c>
      <c r="O1334" s="45">
        <f t="shared" si="1513"/>
        <v>0.16035634743875282</v>
      </c>
      <c r="P1334" s="45">
        <f t="shared" si="1513"/>
        <v>0.14285714285714285</v>
      </c>
      <c r="Q1334" s="45">
        <f t="shared" si="1513"/>
        <v>0.16885964912280702</v>
      </c>
      <c r="R1334" s="45">
        <f t="shared" si="1513"/>
        <v>0.1644736842105263</v>
      </c>
      <c r="S1334" s="45">
        <f t="shared" si="1513"/>
        <v>0.1434977578475336</v>
      </c>
      <c r="T1334" s="45">
        <f t="shared" si="1513"/>
        <v>0.15590200445434302</v>
      </c>
      <c r="U1334" s="45">
        <f t="shared" si="1513"/>
        <v>0.25106382978723402</v>
      </c>
      <c r="V1334" s="214">
        <f t="shared" si="1513"/>
        <v>0.21794871794871792</v>
      </c>
      <c r="W1334" s="45">
        <f t="shared" si="1513"/>
        <v>0.23940149625935159</v>
      </c>
      <c r="X1334" s="45">
        <f t="shared" si="1513"/>
        <v>0.23797468354430382</v>
      </c>
      <c r="Y1334" s="45">
        <f t="shared" si="1513"/>
        <v>0.20833333333333329</v>
      </c>
      <c r="Z1334" s="45">
        <f t="shared" si="1513"/>
        <v>0.21460176991150443</v>
      </c>
      <c r="AA1334" s="45">
        <f t="shared" si="1513"/>
        <v>0.21111111111111111</v>
      </c>
      <c r="AB1334" s="45">
        <f t="shared" si="1513"/>
        <v>0.21709006928406469</v>
      </c>
      <c r="AC1334" s="41"/>
      <c r="AD1334" s="43"/>
      <c r="AE1334" s="358"/>
      <c r="AF1334" s="187"/>
      <c r="AG1334" s="187"/>
      <c r="AH1334" s="187"/>
      <c r="AI1334" s="187"/>
      <c r="AJ1334" s="187"/>
      <c r="AK1334" s="187"/>
      <c r="AL1334" s="187"/>
      <c r="AM1334" s="187"/>
      <c r="AN1334" s="187"/>
      <c r="AO1334" s="187"/>
      <c r="AP1334" s="187"/>
      <c r="AQ1334" s="187"/>
      <c r="AR1334" s="187"/>
      <c r="AS1334" s="187"/>
      <c r="AT1334" s="187"/>
      <c r="AU1334" s="187"/>
      <c r="AV1334" s="187"/>
      <c r="AW1334" s="187"/>
      <c r="AX1334" s="187"/>
      <c r="AY1334" s="187"/>
      <c r="AZ1334" s="187"/>
      <c r="BA1334" s="187"/>
      <c r="BB1334" s="187"/>
      <c r="BC1334" s="187"/>
      <c r="BD1334" s="187"/>
      <c r="BE1334" s="400"/>
      <c r="BF1334" s="114"/>
      <c r="BG1334" s="114"/>
      <c r="BH1334" s="114"/>
      <c r="BI1334" s="114"/>
      <c r="BJ1334" s="114"/>
      <c r="BK1334" s="114"/>
      <c r="BL1334" s="114"/>
      <c r="BM1334" s="114"/>
      <c r="BN1334" s="114"/>
      <c r="BO1334" s="114"/>
      <c r="BP1334" s="114"/>
      <c r="BQ1334" s="114"/>
      <c r="BR1334" s="114"/>
      <c r="BS1334" s="114"/>
      <c r="BT1334" s="114"/>
      <c r="BU1334" s="114"/>
      <c r="BV1334" s="114"/>
      <c r="BW1334" s="114"/>
      <c r="BX1334" s="114"/>
      <c r="BY1334" s="114"/>
      <c r="BZ1334" s="114"/>
      <c r="CA1334" s="114"/>
      <c r="CB1334" s="114"/>
      <c r="CC1334" s="114"/>
      <c r="CD1334" s="114"/>
      <c r="CE1334" s="114"/>
      <c r="CF1334" s="114"/>
      <c r="CG1334" s="114"/>
      <c r="CH1334" s="114"/>
      <c r="CI1334" s="114"/>
      <c r="CJ1334" s="114"/>
      <c r="CK1334" s="114"/>
      <c r="CL1334" s="114"/>
      <c r="CM1334" s="114"/>
      <c r="CN1334" s="114"/>
      <c r="CO1334" s="114"/>
      <c r="CP1334" s="114"/>
      <c r="CQ1334" s="114"/>
      <c r="CR1334" s="114"/>
      <c r="CS1334" s="114"/>
      <c r="CT1334" s="114"/>
      <c r="CU1334" s="114"/>
      <c r="CV1334" s="114"/>
      <c r="CW1334" s="114"/>
      <c r="CX1334" s="114"/>
      <c r="CY1334" s="114"/>
      <c r="CZ1334" s="114"/>
      <c r="DA1334" s="114"/>
      <c r="DB1334" s="114"/>
      <c r="DC1334" s="114"/>
      <c r="DD1334" s="114"/>
      <c r="DE1334" s="114"/>
      <c r="DF1334" s="114"/>
      <c r="DG1334" s="114"/>
      <c r="DH1334" s="114"/>
      <c r="DI1334" s="114"/>
      <c r="DJ1334" s="114"/>
      <c r="DK1334" s="114"/>
      <c r="DL1334" s="114"/>
      <c r="DM1334" s="114"/>
      <c r="DN1334" s="114"/>
      <c r="DO1334" s="114"/>
      <c r="DP1334" s="114"/>
      <c r="DQ1334" s="114"/>
      <c r="DR1334" s="114"/>
      <c r="DS1334" s="114"/>
      <c r="DT1334" s="114"/>
      <c r="DU1334" s="114"/>
      <c r="DV1334" s="114"/>
      <c r="DW1334" s="121"/>
      <c r="DX1334" s="121"/>
      <c r="DY1334" s="121"/>
      <c r="DZ1334" s="121"/>
      <c r="EA1334" s="121"/>
      <c r="EB1334" s="121"/>
    </row>
    <row r="1335" spans="1:132" s="1" customFormat="1" ht="10.5" customHeight="1" x14ac:dyDescent="0.2">
      <c r="A1335" s="1586" t="s">
        <v>87</v>
      </c>
      <c r="B1335" s="1528" t="s">
        <v>566</v>
      </c>
      <c r="C1335" s="695"/>
      <c r="D1335" s="726"/>
      <c r="E1335" s="63"/>
      <c r="F1335" s="61"/>
      <c r="G1335" s="61"/>
      <c r="H1335" s="219"/>
      <c r="I1335" s="61"/>
      <c r="J1335" s="61"/>
      <c r="K1335" s="61"/>
      <c r="L1335" s="61"/>
      <c r="M1335" s="61"/>
      <c r="N1335" s="219"/>
      <c r="O1335" s="61"/>
      <c r="P1335" s="61"/>
      <c r="Q1335" s="61"/>
      <c r="R1335" s="61"/>
      <c r="S1335" s="61"/>
      <c r="T1335" s="61"/>
      <c r="U1335" s="61"/>
      <c r="V1335" s="219"/>
      <c r="W1335" s="61"/>
      <c r="X1335" s="61"/>
      <c r="Y1335" s="61"/>
      <c r="Z1335" s="61"/>
      <c r="AA1335" s="61"/>
      <c r="AB1335" s="61"/>
      <c r="AC1335" s="41"/>
      <c r="AD1335" s="43"/>
      <c r="AE1335" s="358"/>
      <c r="AF1335" s="187"/>
      <c r="AG1335" s="187"/>
      <c r="AH1335" s="187"/>
      <c r="AI1335" s="187"/>
      <c r="AJ1335" s="187"/>
      <c r="AK1335" s="187"/>
      <c r="AL1335" s="187"/>
      <c r="AM1335" s="187"/>
      <c r="AN1335" s="187"/>
      <c r="AO1335" s="187"/>
      <c r="AP1335" s="187"/>
      <c r="AQ1335" s="187"/>
      <c r="AR1335" s="187"/>
      <c r="AS1335" s="187"/>
      <c r="AT1335" s="187"/>
      <c r="AU1335" s="187"/>
      <c r="AV1335" s="187"/>
      <c r="AW1335" s="187"/>
      <c r="AX1335" s="187"/>
      <c r="AY1335" s="187"/>
      <c r="AZ1335" s="187"/>
      <c r="BA1335" s="187"/>
      <c r="BB1335" s="187"/>
      <c r="BC1335" s="187"/>
      <c r="BD1335" s="187"/>
      <c r="BE1335" s="400"/>
      <c r="BF1335" s="114"/>
      <c r="BG1335" s="114"/>
      <c r="BH1335" s="114"/>
      <c r="BI1335" s="114"/>
      <c r="BJ1335" s="114"/>
      <c r="BK1335" s="114"/>
      <c r="BL1335" s="114"/>
      <c r="BM1335" s="114"/>
      <c r="BN1335" s="114"/>
      <c r="BO1335" s="114"/>
      <c r="BP1335" s="114"/>
      <c r="BQ1335" s="114"/>
      <c r="BR1335" s="114"/>
      <c r="BS1335" s="114"/>
      <c r="BT1335" s="114"/>
      <c r="BU1335" s="114"/>
      <c r="BV1335" s="114"/>
      <c r="BW1335" s="114"/>
      <c r="BX1335" s="114"/>
      <c r="BY1335" s="114"/>
      <c r="BZ1335" s="114"/>
      <c r="CA1335" s="114"/>
      <c r="CB1335" s="114"/>
      <c r="CC1335" s="114"/>
      <c r="CD1335" s="114"/>
      <c r="CE1335" s="114"/>
      <c r="CF1335" s="114"/>
      <c r="CG1335" s="114"/>
      <c r="CH1335" s="114"/>
      <c r="CI1335" s="114"/>
      <c r="CJ1335" s="114"/>
      <c r="CK1335" s="114"/>
      <c r="CL1335" s="114"/>
      <c r="CM1335" s="114"/>
      <c r="CN1335" s="114"/>
      <c r="CO1335" s="114"/>
      <c r="CP1335" s="114"/>
      <c r="CQ1335" s="114"/>
      <c r="CR1335" s="114"/>
      <c r="CS1335" s="114"/>
      <c r="CT1335" s="114"/>
      <c r="CU1335" s="114"/>
      <c r="CV1335" s="114"/>
      <c r="CW1335" s="114"/>
      <c r="CX1335" s="114"/>
      <c r="CY1335" s="114"/>
      <c r="CZ1335" s="114"/>
      <c r="DA1335" s="114"/>
      <c r="DB1335" s="114"/>
      <c r="DC1335" s="114"/>
      <c r="DD1335" s="114"/>
      <c r="DE1335" s="114"/>
      <c r="DF1335" s="114"/>
      <c r="DG1335" s="114"/>
      <c r="DH1335" s="114"/>
      <c r="DI1335" s="114"/>
      <c r="DJ1335" s="114"/>
      <c r="DK1335" s="114"/>
      <c r="DL1335" s="114"/>
      <c r="DM1335" s="114"/>
      <c r="DN1335" s="114"/>
      <c r="DO1335" s="114"/>
      <c r="DP1335" s="114"/>
      <c r="DQ1335" s="114"/>
      <c r="DR1335" s="114"/>
      <c r="DS1335" s="114"/>
      <c r="DT1335" s="114"/>
      <c r="DU1335" s="114"/>
      <c r="DV1335" s="114"/>
      <c r="DW1335" s="121"/>
      <c r="DX1335" s="121"/>
      <c r="DY1335" s="121"/>
      <c r="DZ1335" s="121"/>
      <c r="EA1335" s="121"/>
      <c r="EB1335" s="121"/>
    </row>
    <row r="1336" spans="1:132" s="1" customFormat="1" ht="10.5" customHeight="1" x14ac:dyDescent="0.2">
      <c r="A1336" s="1601"/>
      <c r="B1336" s="1529"/>
      <c r="C1336" s="846" t="s">
        <v>118</v>
      </c>
      <c r="D1336" s="102" t="s">
        <v>27</v>
      </c>
      <c r="E1336" s="39">
        <f>ROUND(SQRT(E1337^2+(E1338-E1339)^2)*1000/(1.73*E1308),0)</f>
        <v>0</v>
      </c>
      <c r="F1336" s="39">
        <f t="shared" ref="F1336:AB1336" si="1514">ROUND(SQRT(F1337^2+(F1338-F1339)^2)*1000/(1.73*F1308),0)</f>
        <v>5</v>
      </c>
      <c r="G1336" s="129">
        <f t="shared" si="1514"/>
        <v>11</v>
      </c>
      <c r="H1336" s="241">
        <f t="shared" si="1514"/>
        <v>9</v>
      </c>
      <c r="I1336" s="129">
        <f t="shared" si="1514"/>
        <v>10</v>
      </c>
      <c r="J1336" s="129">
        <f t="shared" si="1514"/>
        <v>4</v>
      </c>
      <c r="K1336" s="129">
        <f t="shared" si="1514"/>
        <v>0</v>
      </c>
      <c r="L1336" s="129">
        <f t="shared" si="1514"/>
        <v>1</v>
      </c>
      <c r="M1336" s="129">
        <f t="shared" si="1514"/>
        <v>10</v>
      </c>
      <c r="N1336" s="241">
        <f t="shared" si="1514"/>
        <v>4</v>
      </c>
      <c r="O1336" s="129">
        <f t="shared" si="1514"/>
        <v>0</v>
      </c>
      <c r="P1336" s="129">
        <f t="shared" si="1514"/>
        <v>3</v>
      </c>
      <c r="Q1336" s="129">
        <f t="shared" si="1514"/>
        <v>0</v>
      </c>
      <c r="R1336" s="129">
        <f t="shared" si="1514"/>
        <v>7</v>
      </c>
      <c r="S1336" s="129">
        <f t="shared" si="1514"/>
        <v>19</v>
      </c>
      <c r="T1336" s="129">
        <f t="shared" si="1514"/>
        <v>5</v>
      </c>
      <c r="U1336" s="129">
        <f t="shared" si="1514"/>
        <v>9</v>
      </c>
      <c r="V1336" s="241">
        <f t="shared" si="1514"/>
        <v>9</v>
      </c>
      <c r="W1336" s="129">
        <f t="shared" si="1514"/>
        <v>1</v>
      </c>
      <c r="X1336" s="129">
        <f t="shared" si="1514"/>
        <v>5</v>
      </c>
      <c r="Y1336" s="129">
        <f t="shared" si="1514"/>
        <v>13</v>
      </c>
      <c r="Z1336" s="129">
        <f t="shared" si="1514"/>
        <v>4</v>
      </c>
      <c r="AA1336" s="129">
        <f t="shared" si="1514"/>
        <v>5</v>
      </c>
      <c r="AB1336" s="129">
        <f t="shared" si="1514"/>
        <v>4</v>
      </c>
      <c r="AC1336" s="41"/>
      <c r="AD1336" s="43"/>
      <c r="AE1336" s="358"/>
      <c r="AF1336" s="187"/>
      <c r="AG1336" s="187"/>
      <c r="AH1336" s="187"/>
      <c r="AI1336" s="187"/>
      <c r="AJ1336" s="187"/>
      <c r="AK1336" s="187"/>
      <c r="AL1336" s="187"/>
      <c r="AM1336" s="187"/>
      <c r="AN1336" s="187"/>
      <c r="AO1336" s="187"/>
      <c r="AP1336" s="187"/>
      <c r="AQ1336" s="187"/>
      <c r="AR1336" s="187"/>
      <c r="AS1336" s="187"/>
      <c r="AT1336" s="187"/>
      <c r="AU1336" s="187"/>
      <c r="AV1336" s="187"/>
      <c r="AW1336" s="187"/>
      <c r="AX1336" s="187"/>
      <c r="AY1336" s="187"/>
      <c r="AZ1336" s="187"/>
      <c r="BA1336" s="187"/>
      <c r="BB1336" s="187"/>
      <c r="BC1336" s="187"/>
      <c r="BD1336" s="187"/>
      <c r="BE1336" s="400"/>
      <c r="BF1336" s="114"/>
      <c r="BG1336" s="114"/>
      <c r="BH1336" s="114"/>
      <c r="BI1336" s="114"/>
      <c r="BJ1336" s="114"/>
      <c r="BK1336" s="114"/>
      <c r="BL1336" s="114"/>
      <c r="BM1336" s="114"/>
      <c r="BN1336" s="114"/>
      <c r="BO1336" s="114"/>
      <c r="BP1336" s="114"/>
      <c r="BQ1336" s="114"/>
      <c r="BR1336" s="114"/>
      <c r="BS1336" s="114"/>
      <c r="BT1336" s="114"/>
      <c r="BU1336" s="114"/>
      <c r="BV1336" s="114"/>
      <c r="BW1336" s="114"/>
      <c r="BX1336" s="114"/>
      <c r="BY1336" s="114"/>
      <c r="BZ1336" s="114"/>
      <c r="CA1336" s="114"/>
      <c r="CB1336" s="114"/>
      <c r="CC1336" s="114"/>
      <c r="CD1336" s="114"/>
      <c r="CE1336" s="114"/>
      <c r="CF1336" s="114"/>
      <c r="CG1336" s="114"/>
      <c r="CH1336" s="114"/>
      <c r="CI1336" s="114"/>
      <c r="CJ1336" s="114"/>
      <c r="CK1336" s="114"/>
      <c r="CL1336" s="114"/>
      <c r="CM1336" s="114"/>
      <c r="CN1336" s="114"/>
      <c r="CO1336" s="114"/>
      <c r="CP1336" s="114"/>
      <c r="CQ1336" s="114"/>
      <c r="CR1336" s="114"/>
      <c r="CS1336" s="114"/>
      <c r="CT1336" s="114"/>
      <c r="CU1336" s="114"/>
      <c r="CV1336" s="114"/>
      <c r="CW1336" s="114"/>
      <c r="CX1336" s="114"/>
      <c r="CY1336" s="114"/>
      <c r="CZ1336" s="114"/>
      <c r="DA1336" s="114"/>
      <c r="DB1336" s="114"/>
      <c r="DC1336" s="114"/>
      <c r="DD1336" s="114"/>
      <c r="DE1336" s="114"/>
      <c r="DF1336" s="114"/>
      <c r="DG1336" s="114"/>
      <c r="DH1336" s="114"/>
      <c r="DI1336" s="114"/>
      <c r="DJ1336" s="114"/>
      <c r="DK1336" s="114"/>
      <c r="DL1336" s="114"/>
      <c r="DM1336" s="114"/>
      <c r="DN1336" s="114"/>
      <c r="DO1336" s="114"/>
      <c r="DP1336" s="114"/>
      <c r="DQ1336" s="114"/>
      <c r="DR1336" s="114"/>
      <c r="DS1336" s="114"/>
      <c r="DT1336" s="114"/>
      <c r="DU1336" s="114"/>
      <c r="DV1336" s="114"/>
      <c r="DW1336" s="121"/>
      <c r="DX1336" s="121"/>
      <c r="DY1336" s="121"/>
      <c r="DZ1336" s="121"/>
      <c r="EA1336" s="121"/>
      <c r="EB1336" s="121"/>
    </row>
    <row r="1337" spans="1:132" s="1" customFormat="1" ht="10.5" customHeight="1" x14ac:dyDescent="0.2">
      <c r="A1337" s="1601"/>
      <c r="B1337" s="1529"/>
      <c r="C1337" s="846" t="s">
        <v>908</v>
      </c>
      <c r="D1337" s="102" t="s">
        <v>108</v>
      </c>
      <c r="E1337" s="42">
        <v>0</v>
      </c>
      <c r="F1337" s="42">
        <v>2.7539999999999999E-2</v>
      </c>
      <c r="G1337" s="42">
        <v>6.2640000000000001E-2</v>
      </c>
      <c r="H1337" s="213">
        <v>4.3920000000000001E-2</v>
      </c>
      <c r="I1337" s="42">
        <v>4.9140000000000003E-2</v>
      </c>
      <c r="J1337" s="42">
        <v>1.242E-2</v>
      </c>
      <c r="K1337" s="42">
        <v>1.4399999999999999E-3</v>
      </c>
      <c r="L1337" s="42">
        <v>1.8E-3</v>
      </c>
      <c r="M1337" s="42">
        <v>3.8880000000000005E-2</v>
      </c>
      <c r="N1337" s="213">
        <v>1.6379999999999999E-2</v>
      </c>
      <c r="O1337" s="42">
        <v>0</v>
      </c>
      <c r="P1337" s="42">
        <v>9.1799999999999989E-3</v>
      </c>
      <c r="Q1337" s="42">
        <v>0</v>
      </c>
      <c r="R1337" s="42">
        <v>2.8079999999999997E-2</v>
      </c>
      <c r="S1337" s="42">
        <v>0.10674</v>
      </c>
      <c r="T1337" s="42">
        <v>2.1600000000000001E-2</v>
      </c>
      <c r="U1337" s="42">
        <v>3.6899999999999995E-2</v>
      </c>
      <c r="V1337" s="213">
        <v>3.474E-2</v>
      </c>
      <c r="W1337" s="42">
        <v>3.4199999999999999E-3</v>
      </c>
      <c r="X1337" s="42">
        <v>2.0879999999999999E-2</v>
      </c>
      <c r="Y1337" s="42">
        <v>6.2820000000000001E-2</v>
      </c>
      <c r="Z1337" s="42">
        <v>2.6280000000000001E-2</v>
      </c>
      <c r="AA1337" s="42">
        <v>2.1420000000000002E-2</v>
      </c>
      <c r="AB1337" s="42">
        <v>2.1239999999999998E-2</v>
      </c>
      <c r="AC1337" s="41">
        <f>(BD1337-AF1337)*AE1337</f>
        <v>0</v>
      </c>
      <c r="AD1337" s="43">
        <f>(BD1338-AF1338)*AE1337</f>
        <v>0</v>
      </c>
      <c r="AE1337" s="358">
        <v>1.8</v>
      </c>
      <c r="AF1337" s="678"/>
      <c r="AG1337" s="639"/>
      <c r="AH1337" s="640"/>
      <c r="AI1337" s="639"/>
      <c r="AJ1337" s="639"/>
      <c r="AK1337" s="639"/>
      <c r="AL1337" s="639"/>
      <c r="AM1337" s="639"/>
      <c r="AN1337" s="639"/>
      <c r="AO1337" s="639"/>
      <c r="AP1337" s="639"/>
      <c r="AQ1337" s="639"/>
      <c r="AR1337" s="639"/>
      <c r="AS1337" s="639"/>
      <c r="AT1337" s="639"/>
      <c r="AU1337" s="639"/>
      <c r="AV1337" s="639"/>
      <c r="AW1337" s="639"/>
      <c r="AX1337" s="639"/>
      <c r="AY1337" s="639"/>
      <c r="AZ1337" s="639"/>
      <c r="BA1337" s="639"/>
      <c r="BB1337" s="639"/>
      <c r="BC1337" s="639"/>
      <c r="BD1337" s="639"/>
      <c r="BE1337" s="400"/>
      <c r="BF1337" s="114"/>
      <c r="BG1337" s="114"/>
      <c r="BH1337" s="114"/>
      <c r="BI1337" s="114"/>
      <c r="BJ1337" s="114"/>
      <c r="BK1337" s="114"/>
      <c r="BL1337" s="114"/>
      <c r="BM1337" s="114"/>
      <c r="BN1337" s="114"/>
      <c r="BO1337" s="114"/>
      <c r="BP1337" s="114"/>
      <c r="BQ1337" s="114"/>
      <c r="BR1337" s="114"/>
      <c r="BS1337" s="114"/>
      <c r="BT1337" s="114"/>
      <c r="BU1337" s="114"/>
      <c r="BV1337" s="114"/>
      <c r="BW1337" s="114"/>
      <c r="BX1337" s="114"/>
      <c r="BY1337" s="114"/>
      <c r="BZ1337" s="114"/>
      <c r="CA1337" s="114"/>
      <c r="CB1337" s="114"/>
      <c r="CC1337" s="114"/>
      <c r="CD1337" s="114"/>
      <c r="CE1337" s="114"/>
      <c r="CF1337" s="114"/>
      <c r="CG1337" s="114"/>
      <c r="CH1337" s="114"/>
      <c r="CI1337" s="114"/>
      <c r="CJ1337" s="114"/>
      <c r="CK1337" s="114"/>
      <c r="CL1337" s="114"/>
      <c r="CM1337" s="114"/>
      <c r="CN1337" s="114"/>
      <c r="CO1337" s="114"/>
      <c r="CP1337" s="114"/>
      <c r="CQ1337" s="114"/>
      <c r="CR1337" s="114"/>
      <c r="CS1337" s="114"/>
      <c r="CT1337" s="114"/>
      <c r="CU1337" s="114"/>
      <c r="CV1337" s="114"/>
      <c r="CW1337" s="114"/>
      <c r="CX1337" s="114"/>
      <c r="CY1337" s="114"/>
      <c r="CZ1337" s="114"/>
      <c r="DA1337" s="114"/>
      <c r="DB1337" s="114"/>
      <c r="DC1337" s="114"/>
      <c r="DD1337" s="114"/>
      <c r="DE1337" s="114"/>
      <c r="DF1337" s="114"/>
      <c r="DG1337" s="114"/>
      <c r="DH1337" s="114"/>
      <c r="DI1337" s="114"/>
      <c r="DJ1337" s="114"/>
      <c r="DK1337" s="114"/>
      <c r="DL1337" s="114"/>
      <c r="DM1337" s="114"/>
      <c r="DN1337" s="114"/>
      <c r="DO1337" s="114"/>
      <c r="DP1337" s="114"/>
      <c r="DQ1337" s="114"/>
      <c r="DR1337" s="114"/>
      <c r="DS1337" s="114"/>
      <c r="DT1337" s="114"/>
      <c r="DU1337" s="114"/>
      <c r="DV1337" s="114"/>
      <c r="DW1337" s="121"/>
      <c r="DX1337" s="121"/>
      <c r="DY1337" s="121"/>
      <c r="DZ1337" s="121"/>
      <c r="EA1337" s="121"/>
      <c r="EB1337" s="121"/>
    </row>
    <row r="1338" spans="1:132" s="1" customFormat="1" ht="10.5" customHeight="1" x14ac:dyDescent="0.2">
      <c r="A1338" s="1601"/>
      <c r="B1338" s="1529"/>
      <c r="C1338" s="846" t="s">
        <v>908</v>
      </c>
      <c r="D1338" s="102" t="s">
        <v>906</v>
      </c>
      <c r="E1338" s="42">
        <v>0</v>
      </c>
      <c r="F1338" s="42">
        <v>5.0939999999999999E-2</v>
      </c>
      <c r="G1338" s="42">
        <v>0.10349999999999999</v>
      </c>
      <c r="H1338" s="213">
        <v>8.838E-2</v>
      </c>
      <c r="I1338" s="42">
        <v>0.10206</v>
      </c>
      <c r="J1338" s="42">
        <v>3.7440000000000001E-2</v>
      </c>
      <c r="K1338" s="42">
        <v>4.1399999999999996E-3</v>
      </c>
      <c r="L1338" s="42">
        <v>6.4800000000000005E-3</v>
      </c>
      <c r="M1338" s="42">
        <v>0.10854000000000001</v>
      </c>
      <c r="N1338" s="213">
        <v>4.3200000000000002E-2</v>
      </c>
      <c r="O1338" s="42">
        <v>0</v>
      </c>
      <c r="P1338" s="42">
        <v>2.7179999999999999E-2</v>
      </c>
      <c r="Q1338" s="42">
        <v>0</v>
      </c>
      <c r="R1338" s="42">
        <v>6.8760000000000002E-2</v>
      </c>
      <c r="S1338" s="42">
        <v>0.17892</v>
      </c>
      <c r="T1338" s="42">
        <v>4.734E-2</v>
      </c>
      <c r="U1338" s="42">
        <v>9.5939999999999998E-2</v>
      </c>
      <c r="V1338" s="213">
        <v>8.8020000000000001E-2</v>
      </c>
      <c r="W1338" s="42">
        <v>9.1799999999999989E-3</v>
      </c>
      <c r="X1338" s="42">
        <v>5.4539999999999998E-2</v>
      </c>
      <c r="Y1338" s="42">
        <v>0.12708</v>
      </c>
      <c r="Z1338" s="42">
        <v>4.122E-2</v>
      </c>
      <c r="AA1338" s="42">
        <v>4.6619999999999995E-2</v>
      </c>
      <c r="AB1338" s="42">
        <v>4.2479999999999997E-2</v>
      </c>
      <c r="AC1338" s="41"/>
      <c r="AD1338" s="43"/>
      <c r="AE1338" s="358"/>
      <c r="AF1338" s="678"/>
      <c r="AG1338" s="639"/>
      <c r="AH1338" s="640"/>
      <c r="AI1338" s="639"/>
      <c r="AJ1338" s="639"/>
      <c r="AK1338" s="639"/>
      <c r="AL1338" s="639"/>
      <c r="AM1338" s="639"/>
      <c r="AN1338" s="639"/>
      <c r="AO1338" s="639"/>
      <c r="AP1338" s="639"/>
      <c r="AQ1338" s="639"/>
      <c r="AR1338" s="639"/>
      <c r="AS1338" s="639"/>
      <c r="AT1338" s="639"/>
      <c r="AU1338" s="639"/>
      <c r="AV1338" s="639"/>
      <c r="AW1338" s="639"/>
      <c r="AX1338" s="639"/>
      <c r="AY1338" s="639"/>
      <c r="AZ1338" s="639"/>
      <c r="BA1338" s="639"/>
      <c r="BB1338" s="639"/>
      <c r="BC1338" s="639"/>
      <c r="BD1338" s="639"/>
      <c r="BE1338" s="400"/>
      <c r="BF1338" s="114"/>
      <c r="BG1338" s="114"/>
      <c r="BH1338" s="114"/>
      <c r="BI1338" s="114"/>
      <c r="BJ1338" s="114"/>
      <c r="BK1338" s="114"/>
      <c r="BL1338" s="114"/>
      <c r="BM1338" s="114"/>
      <c r="BN1338" s="114"/>
      <c r="BO1338" s="114"/>
      <c r="BP1338" s="114"/>
      <c r="BQ1338" s="114"/>
      <c r="BR1338" s="114"/>
      <c r="BS1338" s="114"/>
      <c r="BT1338" s="114"/>
      <c r="BU1338" s="114"/>
      <c r="BV1338" s="114"/>
      <c r="BW1338" s="114"/>
      <c r="BX1338" s="114"/>
      <c r="BY1338" s="114"/>
      <c r="BZ1338" s="114"/>
      <c r="CA1338" s="114"/>
      <c r="CB1338" s="114"/>
      <c r="CC1338" s="114"/>
      <c r="CD1338" s="114"/>
      <c r="CE1338" s="114"/>
      <c r="CF1338" s="114"/>
      <c r="CG1338" s="114"/>
      <c r="CH1338" s="114"/>
      <c r="CI1338" s="114"/>
      <c r="CJ1338" s="114"/>
      <c r="CK1338" s="114"/>
      <c r="CL1338" s="114"/>
      <c r="CM1338" s="114"/>
      <c r="CN1338" s="114"/>
      <c r="CO1338" s="114"/>
      <c r="CP1338" s="114"/>
      <c r="CQ1338" s="114"/>
      <c r="CR1338" s="114"/>
      <c r="CS1338" s="114"/>
      <c r="CT1338" s="114"/>
      <c r="CU1338" s="114"/>
      <c r="CV1338" s="114"/>
      <c r="CW1338" s="114"/>
      <c r="CX1338" s="114"/>
      <c r="CY1338" s="114"/>
      <c r="CZ1338" s="114"/>
      <c r="DA1338" s="114"/>
      <c r="DB1338" s="114"/>
      <c r="DC1338" s="114"/>
      <c r="DD1338" s="114"/>
      <c r="DE1338" s="114"/>
      <c r="DF1338" s="114"/>
      <c r="DG1338" s="114"/>
      <c r="DH1338" s="114"/>
      <c r="DI1338" s="114"/>
      <c r="DJ1338" s="114"/>
      <c r="DK1338" s="114"/>
      <c r="DL1338" s="114"/>
      <c r="DM1338" s="114"/>
      <c r="DN1338" s="114"/>
      <c r="DO1338" s="114"/>
      <c r="DP1338" s="114"/>
      <c r="DQ1338" s="114"/>
      <c r="DR1338" s="114"/>
      <c r="DS1338" s="114"/>
      <c r="DT1338" s="114"/>
      <c r="DU1338" s="114"/>
      <c r="DV1338" s="114"/>
      <c r="DW1338" s="121"/>
      <c r="DX1338" s="121"/>
      <c r="DY1338" s="121"/>
      <c r="DZ1338" s="121"/>
      <c r="EA1338" s="121"/>
      <c r="EB1338" s="121"/>
    </row>
    <row r="1339" spans="1:132" s="1" customFormat="1" ht="10.5" customHeight="1" x14ac:dyDescent="0.2">
      <c r="A1339" s="1601"/>
      <c r="B1339" s="1529"/>
      <c r="C1339" s="846" t="s">
        <v>908</v>
      </c>
      <c r="D1339" s="103" t="s">
        <v>907</v>
      </c>
      <c r="E1339" s="104">
        <v>0</v>
      </c>
      <c r="F1339" s="104">
        <v>0</v>
      </c>
      <c r="G1339" s="104">
        <v>0</v>
      </c>
      <c r="H1339" s="232">
        <v>0</v>
      </c>
      <c r="I1339" s="104">
        <v>0</v>
      </c>
      <c r="J1339" s="104">
        <v>0</v>
      </c>
      <c r="K1339" s="104">
        <v>0</v>
      </c>
      <c r="L1339" s="104">
        <v>0</v>
      </c>
      <c r="M1339" s="104">
        <v>0</v>
      </c>
      <c r="N1339" s="232">
        <v>0</v>
      </c>
      <c r="O1339" s="104">
        <v>0</v>
      </c>
      <c r="P1339" s="104">
        <v>0</v>
      </c>
      <c r="Q1339" s="104">
        <v>0</v>
      </c>
      <c r="R1339" s="104">
        <v>0</v>
      </c>
      <c r="S1339" s="104">
        <v>0</v>
      </c>
      <c r="T1339" s="104">
        <v>0</v>
      </c>
      <c r="U1339" s="104">
        <v>0</v>
      </c>
      <c r="V1339" s="232">
        <v>0</v>
      </c>
      <c r="W1339" s="104">
        <v>0</v>
      </c>
      <c r="X1339" s="104">
        <v>0</v>
      </c>
      <c r="Y1339" s="104">
        <v>0</v>
      </c>
      <c r="Z1339" s="104">
        <v>0</v>
      </c>
      <c r="AA1339" s="104">
        <v>0</v>
      </c>
      <c r="AB1339" s="104">
        <v>0</v>
      </c>
      <c r="AC1339" s="41"/>
      <c r="AD1339" s="43"/>
      <c r="AE1339" s="358"/>
      <c r="AF1339" s="678"/>
      <c r="AG1339" s="639"/>
      <c r="AH1339" s="640"/>
      <c r="AI1339" s="639"/>
      <c r="AJ1339" s="639"/>
      <c r="AK1339" s="639"/>
      <c r="AL1339" s="639"/>
      <c r="AM1339" s="639"/>
      <c r="AN1339" s="639"/>
      <c r="AO1339" s="639"/>
      <c r="AP1339" s="639"/>
      <c r="AQ1339" s="639"/>
      <c r="AR1339" s="639"/>
      <c r="AS1339" s="639"/>
      <c r="AT1339" s="639"/>
      <c r="AU1339" s="639"/>
      <c r="AV1339" s="639"/>
      <c r="AW1339" s="639"/>
      <c r="AX1339" s="639"/>
      <c r="AY1339" s="639"/>
      <c r="AZ1339" s="639"/>
      <c r="BA1339" s="639"/>
      <c r="BB1339" s="639"/>
      <c r="BC1339" s="639"/>
      <c r="BD1339" s="639"/>
      <c r="BE1339" s="400"/>
      <c r="BF1339" s="114"/>
      <c r="BG1339" s="114"/>
      <c r="BH1339" s="114"/>
      <c r="BI1339" s="114"/>
      <c r="BJ1339" s="114"/>
      <c r="BK1339" s="114"/>
      <c r="BL1339" s="114"/>
      <c r="BM1339" s="114"/>
      <c r="BN1339" s="114"/>
      <c r="BO1339" s="114"/>
      <c r="BP1339" s="114"/>
      <c r="BQ1339" s="114"/>
      <c r="BR1339" s="114"/>
      <c r="BS1339" s="114"/>
      <c r="BT1339" s="114"/>
      <c r="BU1339" s="114"/>
      <c r="BV1339" s="114"/>
      <c r="BW1339" s="114"/>
      <c r="BX1339" s="114"/>
      <c r="BY1339" s="114"/>
      <c r="BZ1339" s="114"/>
      <c r="CA1339" s="114"/>
      <c r="CB1339" s="114"/>
      <c r="CC1339" s="114"/>
      <c r="CD1339" s="114"/>
      <c r="CE1339" s="114"/>
      <c r="CF1339" s="114"/>
      <c r="CG1339" s="114"/>
      <c r="CH1339" s="114"/>
      <c r="CI1339" s="114"/>
      <c r="CJ1339" s="114"/>
      <c r="CK1339" s="114"/>
      <c r="CL1339" s="114"/>
      <c r="CM1339" s="114"/>
      <c r="CN1339" s="114"/>
      <c r="CO1339" s="114"/>
      <c r="CP1339" s="114"/>
      <c r="CQ1339" s="114"/>
      <c r="CR1339" s="114"/>
      <c r="CS1339" s="114"/>
      <c r="CT1339" s="114"/>
      <c r="CU1339" s="114"/>
      <c r="CV1339" s="114"/>
      <c r="CW1339" s="114"/>
      <c r="CX1339" s="114"/>
      <c r="CY1339" s="114"/>
      <c r="CZ1339" s="114"/>
      <c r="DA1339" s="114"/>
      <c r="DB1339" s="114"/>
      <c r="DC1339" s="114"/>
      <c r="DD1339" s="114"/>
      <c r="DE1339" s="114"/>
      <c r="DF1339" s="114"/>
      <c r="DG1339" s="114"/>
      <c r="DH1339" s="114"/>
      <c r="DI1339" s="114"/>
      <c r="DJ1339" s="114"/>
      <c r="DK1339" s="114"/>
      <c r="DL1339" s="114"/>
      <c r="DM1339" s="114"/>
      <c r="DN1339" s="114"/>
      <c r="DO1339" s="114"/>
      <c r="DP1339" s="114"/>
      <c r="DQ1339" s="114"/>
      <c r="DR1339" s="114"/>
      <c r="DS1339" s="114"/>
      <c r="DT1339" s="114"/>
      <c r="DU1339" s="114"/>
      <c r="DV1339" s="114"/>
      <c r="DW1339" s="121"/>
      <c r="DX1339" s="121"/>
      <c r="DY1339" s="121"/>
      <c r="DZ1339" s="121"/>
      <c r="EA1339" s="121"/>
      <c r="EB1339" s="121"/>
    </row>
    <row r="1340" spans="1:132" s="1" customFormat="1" ht="10.5" customHeight="1" thickBot="1" x14ac:dyDescent="0.25">
      <c r="A1340" s="1602"/>
      <c r="B1340" s="1530"/>
      <c r="C1340" s="197"/>
      <c r="D1340" s="166" t="s">
        <v>35</v>
      </c>
      <c r="E1340" s="45" t="e">
        <f>(E1338-E1339)/E1337</f>
        <v>#DIV/0!</v>
      </c>
      <c r="F1340" s="45">
        <f t="shared" ref="F1340:AB1340" si="1515">(F1338-F1339)/F1337</f>
        <v>1.8496732026143792</v>
      </c>
      <c r="G1340" s="45">
        <f t="shared" si="1515"/>
        <v>1.6522988505747125</v>
      </c>
      <c r="H1340" s="214">
        <f t="shared" si="1515"/>
        <v>2.012295081967213</v>
      </c>
      <c r="I1340" s="45">
        <f t="shared" si="1515"/>
        <v>2.0769230769230766</v>
      </c>
      <c r="J1340" s="45">
        <f t="shared" si="1515"/>
        <v>3.0144927536231885</v>
      </c>
      <c r="K1340" s="45">
        <f t="shared" si="1515"/>
        <v>2.875</v>
      </c>
      <c r="L1340" s="45">
        <f t="shared" si="1515"/>
        <v>3.6000000000000005</v>
      </c>
      <c r="M1340" s="45">
        <f t="shared" si="1515"/>
        <v>2.7916666666666665</v>
      </c>
      <c r="N1340" s="214">
        <f t="shared" si="1515"/>
        <v>2.6373626373626378</v>
      </c>
      <c r="O1340" s="45" t="e">
        <f t="shared" si="1515"/>
        <v>#DIV/0!</v>
      </c>
      <c r="P1340" s="45">
        <f t="shared" si="1515"/>
        <v>2.9607843137254903</v>
      </c>
      <c r="Q1340" s="45" t="e">
        <f t="shared" si="1515"/>
        <v>#DIV/0!</v>
      </c>
      <c r="R1340" s="45">
        <f t="shared" si="1515"/>
        <v>2.4487179487179489</v>
      </c>
      <c r="S1340" s="45">
        <f t="shared" si="1515"/>
        <v>1.6762225969645868</v>
      </c>
      <c r="T1340" s="45">
        <f t="shared" si="1515"/>
        <v>2.1916666666666664</v>
      </c>
      <c r="U1340" s="45">
        <f t="shared" si="1515"/>
        <v>2.6</v>
      </c>
      <c r="V1340" s="214">
        <f t="shared" si="1515"/>
        <v>2.5336787564766841</v>
      </c>
      <c r="W1340" s="45">
        <f t="shared" si="1515"/>
        <v>2.6842105263157894</v>
      </c>
      <c r="X1340" s="45">
        <f t="shared" si="1515"/>
        <v>2.6120689655172415</v>
      </c>
      <c r="Y1340" s="45">
        <f t="shared" si="1515"/>
        <v>2.0229226361031518</v>
      </c>
      <c r="Z1340" s="45">
        <f t="shared" si="1515"/>
        <v>1.5684931506849313</v>
      </c>
      <c r="AA1340" s="45">
        <f t="shared" si="1515"/>
        <v>2.1764705882352939</v>
      </c>
      <c r="AB1340" s="45">
        <f t="shared" si="1515"/>
        <v>2</v>
      </c>
      <c r="AC1340" s="41"/>
      <c r="AD1340" s="43"/>
      <c r="AE1340" s="358"/>
      <c r="AF1340" s="187"/>
      <c r="AG1340" s="187"/>
      <c r="AH1340" s="187"/>
      <c r="AI1340" s="187"/>
      <c r="AJ1340" s="187"/>
      <c r="AK1340" s="187"/>
      <c r="AL1340" s="187"/>
      <c r="AM1340" s="187"/>
      <c r="AN1340" s="187"/>
      <c r="AO1340" s="187"/>
      <c r="AP1340" s="187"/>
      <c r="AQ1340" s="187"/>
      <c r="AR1340" s="187"/>
      <c r="AS1340" s="187"/>
      <c r="AT1340" s="187"/>
      <c r="AU1340" s="187"/>
      <c r="AV1340" s="187"/>
      <c r="AW1340" s="187"/>
      <c r="AX1340" s="187"/>
      <c r="AY1340" s="187"/>
      <c r="AZ1340" s="187"/>
      <c r="BA1340" s="187"/>
      <c r="BB1340" s="187"/>
      <c r="BC1340" s="187"/>
      <c r="BD1340" s="187"/>
      <c r="BE1340" s="400"/>
      <c r="BF1340" s="114"/>
      <c r="BG1340" s="114"/>
      <c r="BH1340" s="114"/>
      <c r="BI1340" s="114"/>
      <c r="BJ1340" s="114"/>
      <c r="BK1340" s="114"/>
      <c r="BL1340" s="114"/>
      <c r="BM1340" s="114"/>
      <c r="BN1340" s="114"/>
      <c r="BO1340" s="114"/>
      <c r="BP1340" s="114"/>
      <c r="BQ1340" s="114"/>
      <c r="BR1340" s="114"/>
      <c r="BS1340" s="114"/>
      <c r="BT1340" s="114"/>
      <c r="BU1340" s="114"/>
      <c r="BV1340" s="114"/>
      <c r="BW1340" s="114"/>
      <c r="BX1340" s="114"/>
      <c r="BY1340" s="114"/>
      <c r="BZ1340" s="114"/>
      <c r="CA1340" s="114"/>
      <c r="CB1340" s="114"/>
      <c r="CC1340" s="114"/>
      <c r="CD1340" s="114"/>
      <c r="CE1340" s="114"/>
      <c r="CF1340" s="114"/>
      <c r="CG1340" s="114"/>
      <c r="CH1340" s="114"/>
      <c r="CI1340" s="114"/>
      <c r="CJ1340" s="114"/>
      <c r="CK1340" s="114"/>
      <c r="CL1340" s="114"/>
      <c r="CM1340" s="114"/>
      <c r="CN1340" s="114"/>
      <c r="CO1340" s="114"/>
      <c r="CP1340" s="114"/>
      <c r="CQ1340" s="114"/>
      <c r="CR1340" s="114"/>
      <c r="CS1340" s="114"/>
      <c r="CT1340" s="114"/>
      <c r="CU1340" s="114"/>
      <c r="CV1340" s="114"/>
      <c r="CW1340" s="114"/>
      <c r="CX1340" s="114"/>
      <c r="CY1340" s="114"/>
      <c r="CZ1340" s="114"/>
      <c r="DA1340" s="114"/>
      <c r="DB1340" s="114"/>
      <c r="DC1340" s="114"/>
      <c r="DD1340" s="114"/>
      <c r="DE1340" s="114"/>
      <c r="DF1340" s="114"/>
      <c r="DG1340" s="114"/>
      <c r="DH1340" s="114"/>
      <c r="DI1340" s="114"/>
      <c r="DJ1340" s="114"/>
      <c r="DK1340" s="114"/>
      <c r="DL1340" s="114"/>
      <c r="DM1340" s="114"/>
      <c r="DN1340" s="114"/>
      <c r="DO1340" s="114"/>
      <c r="DP1340" s="114"/>
      <c r="DQ1340" s="114"/>
      <c r="DR1340" s="114"/>
      <c r="DS1340" s="114"/>
      <c r="DT1340" s="114"/>
      <c r="DU1340" s="114"/>
      <c r="DV1340" s="114"/>
      <c r="DW1340" s="121"/>
      <c r="DX1340" s="121"/>
      <c r="DY1340" s="121"/>
      <c r="DZ1340" s="121"/>
      <c r="EA1340" s="121"/>
      <c r="EB1340" s="121"/>
    </row>
    <row r="1341" spans="1:132" s="1" customFormat="1" ht="10.5" customHeight="1" x14ac:dyDescent="0.2">
      <c r="A1341" s="1586" t="s">
        <v>16</v>
      </c>
      <c r="B1341" s="1598" t="s">
        <v>47</v>
      </c>
      <c r="C1341" s="695"/>
      <c r="D1341" s="102" t="s">
        <v>27</v>
      </c>
      <c r="E1341" s="901" t="s">
        <v>111</v>
      </c>
      <c r="F1341" s="901"/>
      <c r="G1341" s="63"/>
      <c r="H1341" s="220"/>
      <c r="I1341" s="63"/>
      <c r="J1341" s="63"/>
      <c r="K1341" s="63"/>
      <c r="L1341" s="63"/>
      <c r="M1341" s="63"/>
      <c r="N1341" s="220"/>
      <c r="O1341" s="63"/>
      <c r="P1341" s="63"/>
      <c r="Q1341" s="63"/>
      <c r="R1341" s="63"/>
      <c r="S1341" s="63"/>
      <c r="T1341" s="63"/>
      <c r="U1341" s="63"/>
      <c r="V1341" s="220"/>
      <c r="W1341" s="63"/>
      <c r="X1341" s="63"/>
      <c r="Y1341" s="63"/>
      <c r="Z1341" s="63"/>
      <c r="AA1341" s="63"/>
      <c r="AB1341" s="63"/>
      <c r="AC1341" s="112"/>
      <c r="AD1341" s="70"/>
      <c r="AE1341" s="458"/>
      <c r="AF1341" s="183"/>
      <c r="AG1341" s="183"/>
      <c r="AH1341" s="183"/>
      <c r="AI1341" s="183"/>
      <c r="AJ1341" s="183"/>
      <c r="AK1341" s="183"/>
      <c r="AL1341" s="183"/>
      <c r="AM1341" s="183"/>
      <c r="AN1341" s="183"/>
      <c r="AO1341" s="183"/>
      <c r="AP1341" s="183"/>
      <c r="AQ1341" s="183"/>
      <c r="AR1341" s="183"/>
      <c r="AS1341" s="183"/>
      <c r="AT1341" s="183"/>
      <c r="AU1341" s="183"/>
      <c r="AV1341" s="183"/>
      <c r="AW1341" s="183"/>
      <c r="AX1341" s="183"/>
      <c r="AY1341" s="183"/>
      <c r="AZ1341" s="183"/>
      <c r="BA1341" s="183"/>
      <c r="BB1341" s="183"/>
      <c r="BC1341" s="183"/>
      <c r="BD1341" s="183"/>
      <c r="BE1341" s="400"/>
      <c r="BF1341" s="114"/>
      <c r="BG1341" s="114"/>
      <c r="BH1341" s="114"/>
      <c r="BI1341" s="114"/>
      <c r="BJ1341" s="114"/>
      <c r="BK1341" s="114"/>
      <c r="BL1341" s="114"/>
      <c r="BM1341" s="114"/>
      <c r="BN1341" s="114"/>
      <c r="BO1341" s="114"/>
      <c r="BP1341" s="114"/>
      <c r="BQ1341" s="114"/>
      <c r="BR1341" s="114"/>
      <c r="BS1341" s="114"/>
      <c r="BT1341" s="114"/>
      <c r="BU1341" s="114"/>
      <c r="BV1341" s="114"/>
      <c r="BW1341" s="114"/>
      <c r="BX1341" s="114"/>
      <c r="BY1341" s="114"/>
      <c r="BZ1341" s="114"/>
      <c r="CA1341" s="114"/>
      <c r="CB1341" s="114"/>
      <c r="CC1341" s="114"/>
      <c r="CD1341" s="114"/>
      <c r="CE1341" s="114"/>
      <c r="CF1341" s="114"/>
      <c r="CG1341" s="114"/>
      <c r="CH1341" s="114"/>
      <c r="CI1341" s="114"/>
      <c r="CJ1341" s="114"/>
      <c r="CK1341" s="114"/>
      <c r="CL1341" s="114"/>
      <c r="CM1341" s="114"/>
      <c r="CN1341" s="114"/>
      <c r="CO1341" s="114"/>
      <c r="CP1341" s="114"/>
      <c r="CQ1341" s="114"/>
      <c r="CR1341" s="114"/>
      <c r="CS1341" s="114"/>
      <c r="CT1341" s="114"/>
      <c r="CU1341" s="114"/>
      <c r="CV1341" s="114"/>
      <c r="CW1341" s="114"/>
      <c r="CX1341" s="114"/>
      <c r="CY1341" s="114"/>
      <c r="CZ1341" s="114"/>
      <c r="DA1341" s="114"/>
      <c r="DB1341" s="114"/>
      <c r="DC1341" s="114"/>
      <c r="DD1341" s="114"/>
      <c r="DE1341" s="114"/>
      <c r="DF1341" s="114"/>
      <c r="DG1341" s="114"/>
      <c r="DH1341" s="114"/>
      <c r="DI1341" s="114"/>
      <c r="DJ1341" s="114"/>
      <c r="DK1341" s="114"/>
      <c r="DL1341" s="114"/>
      <c r="DM1341" s="114"/>
      <c r="DN1341" s="114"/>
      <c r="DO1341" s="114"/>
      <c r="DP1341" s="114"/>
      <c r="DQ1341" s="114"/>
      <c r="DR1341" s="114"/>
      <c r="DS1341" s="114"/>
      <c r="DT1341" s="114"/>
      <c r="DU1341" s="114"/>
      <c r="DV1341" s="114"/>
      <c r="DW1341" s="121"/>
      <c r="DX1341" s="121"/>
      <c r="DY1341" s="121"/>
      <c r="DZ1341" s="121"/>
      <c r="EA1341" s="121"/>
      <c r="EB1341" s="121"/>
    </row>
    <row r="1342" spans="1:132" s="1" customFormat="1" ht="10.5" customHeight="1" x14ac:dyDescent="0.2">
      <c r="A1342" s="1587"/>
      <c r="B1342" s="1599"/>
      <c r="C1342" s="846"/>
      <c r="D1342" s="102" t="s">
        <v>108</v>
      </c>
      <c r="E1342" s="42" t="s">
        <v>105</v>
      </c>
      <c r="F1342" s="70"/>
      <c r="G1342" s="70"/>
      <c r="H1342" s="224"/>
      <c r="I1342" s="70"/>
      <c r="J1342" s="70"/>
      <c r="K1342" s="70"/>
      <c r="L1342" s="70"/>
      <c r="M1342" s="70"/>
      <c r="N1342" s="224"/>
      <c r="O1342" s="70"/>
      <c r="P1342" s="70"/>
      <c r="Q1342" s="70"/>
      <c r="R1342" s="70"/>
      <c r="S1342" s="70"/>
      <c r="T1342" s="70"/>
      <c r="U1342" s="70"/>
      <c r="V1342" s="224"/>
      <c r="W1342" s="70"/>
      <c r="X1342" s="70"/>
      <c r="Y1342" s="70"/>
      <c r="Z1342" s="70"/>
      <c r="AA1342" s="70"/>
      <c r="AB1342" s="70"/>
      <c r="AC1342" s="112"/>
      <c r="AD1342" s="70"/>
      <c r="AE1342" s="458"/>
      <c r="AF1342" s="183"/>
      <c r="AG1342" s="183"/>
      <c r="AH1342" s="183"/>
      <c r="AI1342" s="183"/>
      <c r="AJ1342" s="183"/>
      <c r="AK1342" s="183"/>
      <c r="AL1342" s="183"/>
      <c r="AM1342" s="183"/>
      <c r="AN1342" s="183"/>
      <c r="AO1342" s="183"/>
      <c r="AP1342" s="183"/>
      <c r="AQ1342" s="183"/>
      <c r="AR1342" s="183"/>
      <c r="AS1342" s="183"/>
      <c r="AT1342" s="183"/>
      <c r="AU1342" s="183"/>
      <c r="AV1342" s="183"/>
      <c r="AW1342" s="183"/>
      <c r="AX1342" s="183"/>
      <c r="AY1342" s="183"/>
      <c r="AZ1342" s="183"/>
      <c r="BA1342" s="183"/>
      <c r="BB1342" s="183"/>
      <c r="BC1342" s="183"/>
      <c r="BD1342" s="183"/>
      <c r="BE1342" s="400"/>
      <c r="BF1342" s="114"/>
      <c r="BG1342" s="114"/>
      <c r="BH1342" s="114"/>
      <c r="BI1342" s="114"/>
      <c r="BJ1342" s="114"/>
      <c r="BK1342" s="114"/>
      <c r="BL1342" s="114"/>
      <c r="BM1342" s="114"/>
      <c r="BN1342" s="114"/>
      <c r="BO1342" s="114"/>
      <c r="BP1342" s="114"/>
      <c r="BQ1342" s="114"/>
      <c r="BR1342" s="114"/>
      <c r="BS1342" s="114"/>
      <c r="BT1342" s="114"/>
      <c r="BU1342" s="114"/>
      <c r="BV1342" s="114"/>
      <c r="BW1342" s="114"/>
      <c r="BX1342" s="114"/>
      <c r="BY1342" s="114"/>
      <c r="BZ1342" s="114"/>
      <c r="CA1342" s="114"/>
      <c r="CB1342" s="114"/>
      <c r="CC1342" s="114"/>
      <c r="CD1342" s="114"/>
      <c r="CE1342" s="114"/>
      <c r="CF1342" s="114"/>
      <c r="CG1342" s="114"/>
      <c r="CH1342" s="114"/>
      <c r="CI1342" s="114"/>
      <c r="CJ1342" s="114"/>
      <c r="CK1342" s="114"/>
      <c r="CL1342" s="114"/>
      <c r="CM1342" s="114"/>
      <c r="CN1342" s="114"/>
      <c r="CO1342" s="114"/>
      <c r="CP1342" s="114"/>
      <c r="CQ1342" s="114"/>
      <c r="CR1342" s="114"/>
      <c r="CS1342" s="114"/>
      <c r="CT1342" s="114"/>
      <c r="CU1342" s="114"/>
      <c r="CV1342" s="114"/>
      <c r="CW1342" s="114"/>
      <c r="CX1342" s="114"/>
      <c r="CY1342" s="114"/>
      <c r="CZ1342" s="114"/>
      <c r="DA1342" s="114"/>
      <c r="DB1342" s="114"/>
      <c r="DC1342" s="114"/>
      <c r="DD1342" s="114"/>
      <c r="DE1342" s="114"/>
      <c r="DF1342" s="114"/>
      <c r="DG1342" s="114"/>
      <c r="DH1342" s="114"/>
      <c r="DI1342" s="114"/>
      <c r="DJ1342" s="114"/>
      <c r="DK1342" s="114"/>
      <c r="DL1342" s="114"/>
      <c r="DM1342" s="114"/>
      <c r="DN1342" s="114"/>
      <c r="DO1342" s="114"/>
      <c r="DP1342" s="114"/>
      <c r="DQ1342" s="114"/>
      <c r="DR1342" s="114"/>
      <c r="DS1342" s="114"/>
      <c r="DT1342" s="114"/>
      <c r="DU1342" s="114"/>
      <c r="DV1342" s="114"/>
      <c r="DW1342" s="121"/>
      <c r="DX1342" s="121"/>
      <c r="DY1342" s="121"/>
      <c r="DZ1342" s="121"/>
      <c r="EA1342" s="121"/>
      <c r="EB1342" s="121"/>
    </row>
    <row r="1343" spans="1:132" s="1" customFormat="1" ht="10.5" customHeight="1" x14ac:dyDescent="0.2">
      <c r="A1343" s="1587"/>
      <c r="B1343" s="1599"/>
      <c r="C1343" s="448"/>
      <c r="D1343" s="102" t="s">
        <v>906</v>
      </c>
      <c r="E1343" s="42" t="s">
        <v>105</v>
      </c>
      <c r="F1343" s="162"/>
      <c r="G1343" s="162"/>
      <c r="H1343" s="730"/>
      <c r="I1343" s="162"/>
      <c r="J1343" s="162"/>
      <c r="K1343" s="162"/>
      <c r="L1343" s="162"/>
      <c r="M1343" s="162"/>
      <c r="N1343" s="730"/>
      <c r="O1343" s="162"/>
      <c r="P1343" s="162"/>
      <c r="Q1343" s="162"/>
      <c r="R1343" s="162"/>
      <c r="S1343" s="162"/>
      <c r="T1343" s="162"/>
      <c r="U1343" s="162"/>
      <c r="V1343" s="730"/>
      <c r="W1343" s="162"/>
      <c r="X1343" s="162"/>
      <c r="Y1343" s="162"/>
      <c r="Z1343" s="162"/>
      <c r="AA1343" s="162"/>
      <c r="AB1343" s="162"/>
      <c r="AC1343" s="112"/>
      <c r="AD1343" s="70"/>
      <c r="AE1343" s="458"/>
      <c r="AF1343" s="183"/>
      <c r="AG1343" s="183"/>
      <c r="AH1343" s="183"/>
      <c r="AI1343" s="183"/>
      <c r="AJ1343" s="183"/>
      <c r="AK1343" s="183"/>
      <c r="AL1343" s="183"/>
      <c r="AM1343" s="183"/>
      <c r="AN1343" s="183"/>
      <c r="AO1343" s="183"/>
      <c r="AP1343" s="183"/>
      <c r="AQ1343" s="183"/>
      <c r="AR1343" s="183"/>
      <c r="AS1343" s="183"/>
      <c r="AT1343" s="183"/>
      <c r="AU1343" s="183"/>
      <c r="AV1343" s="183"/>
      <c r="AW1343" s="183"/>
      <c r="AX1343" s="183"/>
      <c r="AY1343" s="183"/>
      <c r="AZ1343" s="183"/>
      <c r="BA1343" s="183"/>
      <c r="BB1343" s="183"/>
      <c r="BC1343" s="183"/>
      <c r="BD1343" s="183"/>
      <c r="BE1343" s="400"/>
      <c r="BF1343" s="114"/>
      <c r="BG1343" s="114"/>
      <c r="BH1343" s="114"/>
      <c r="BI1343" s="114"/>
      <c r="BJ1343" s="114"/>
      <c r="BK1343" s="114"/>
      <c r="BL1343" s="114"/>
      <c r="BM1343" s="114"/>
      <c r="BN1343" s="114"/>
      <c r="BO1343" s="114"/>
      <c r="BP1343" s="114"/>
      <c r="BQ1343" s="114"/>
      <c r="BR1343" s="114"/>
      <c r="BS1343" s="114"/>
      <c r="BT1343" s="114"/>
      <c r="BU1343" s="114"/>
      <c r="BV1343" s="114"/>
      <c r="BW1343" s="114"/>
      <c r="BX1343" s="114"/>
      <c r="BY1343" s="114"/>
      <c r="BZ1343" s="114"/>
      <c r="CA1343" s="114"/>
      <c r="CB1343" s="114"/>
      <c r="CC1343" s="114"/>
      <c r="CD1343" s="114"/>
      <c r="CE1343" s="114"/>
      <c r="CF1343" s="114"/>
      <c r="CG1343" s="114"/>
      <c r="CH1343" s="114"/>
      <c r="CI1343" s="114"/>
      <c r="CJ1343" s="114"/>
      <c r="CK1343" s="114"/>
      <c r="CL1343" s="114"/>
      <c r="CM1343" s="114"/>
      <c r="CN1343" s="114"/>
      <c r="CO1343" s="114"/>
      <c r="CP1343" s="114"/>
      <c r="CQ1343" s="114"/>
      <c r="CR1343" s="114"/>
      <c r="CS1343" s="114"/>
      <c r="CT1343" s="114"/>
      <c r="CU1343" s="114"/>
      <c r="CV1343" s="114"/>
      <c r="CW1343" s="114"/>
      <c r="CX1343" s="114"/>
      <c r="CY1343" s="114"/>
      <c r="CZ1343" s="114"/>
      <c r="DA1343" s="114"/>
      <c r="DB1343" s="114"/>
      <c r="DC1343" s="114"/>
      <c r="DD1343" s="114"/>
      <c r="DE1343" s="114"/>
      <c r="DF1343" s="114"/>
      <c r="DG1343" s="114"/>
      <c r="DH1343" s="114"/>
      <c r="DI1343" s="114"/>
      <c r="DJ1343" s="114"/>
      <c r="DK1343" s="114"/>
      <c r="DL1343" s="114"/>
      <c r="DM1343" s="114"/>
      <c r="DN1343" s="114"/>
      <c r="DO1343" s="114"/>
      <c r="DP1343" s="114"/>
      <c r="DQ1343" s="114"/>
      <c r="DR1343" s="114"/>
      <c r="DS1343" s="114"/>
      <c r="DT1343" s="114"/>
      <c r="DU1343" s="114"/>
      <c r="DV1343" s="114"/>
      <c r="DW1343" s="121"/>
      <c r="DX1343" s="121"/>
      <c r="DY1343" s="121"/>
      <c r="DZ1343" s="121"/>
      <c r="EA1343" s="121"/>
      <c r="EB1343" s="121"/>
    </row>
    <row r="1344" spans="1:132" s="1" customFormat="1" ht="10.5" customHeight="1" x14ac:dyDescent="0.2">
      <c r="A1344" s="1587"/>
      <c r="B1344" s="1599"/>
      <c r="C1344" s="448"/>
      <c r="D1344" s="103" t="s">
        <v>907</v>
      </c>
      <c r="E1344" s="104" t="s">
        <v>105</v>
      </c>
      <c r="F1344" s="162"/>
      <c r="G1344" s="162"/>
      <c r="H1344" s="730"/>
      <c r="I1344" s="162"/>
      <c r="J1344" s="162"/>
      <c r="K1344" s="162"/>
      <c r="L1344" s="162"/>
      <c r="M1344" s="162"/>
      <c r="N1344" s="730"/>
      <c r="O1344" s="162"/>
      <c r="P1344" s="162"/>
      <c r="Q1344" s="162"/>
      <c r="R1344" s="162"/>
      <c r="S1344" s="162"/>
      <c r="T1344" s="162"/>
      <c r="U1344" s="162"/>
      <c r="V1344" s="730"/>
      <c r="W1344" s="162"/>
      <c r="X1344" s="162"/>
      <c r="Y1344" s="162"/>
      <c r="Z1344" s="162"/>
      <c r="AA1344" s="162"/>
      <c r="AB1344" s="162"/>
      <c r="AC1344" s="112"/>
      <c r="AD1344" s="70"/>
      <c r="AE1344" s="458"/>
      <c r="AF1344" s="183"/>
      <c r="AG1344" s="183"/>
      <c r="AH1344" s="183"/>
      <c r="AI1344" s="183"/>
      <c r="AJ1344" s="183"/>
      <c r="AK1344" s="183"/>
      <c r="AL1344" s="183"/>
      <c r="AM1344" s="183"/>
      <c r="AN1344" s="183"/>
      <c r="AO1344" s="183"/>
      <c r="AP1344" s="183"/>
      <c r="AQ1344" s="183"/>
      <c r="AR1344" s="183"/>
      <c r="AS1344" s="183"/>
      <c r="AT1344" s="183"/>
      <c r="AU1344" s="183"/>
      <c r="AV1344" s="183"/>
      <c r="AW1344" s="183"/>
      <c r="AX1344" s="183"/>
      <c r="AY1344" s="183"/>
      <c r="AZ1344" s="183"/>
      <c r="BA1344" s="183"/>
      <c r="BB1344" s="183"/>
      <c r="BC1344" s="183"/>
      <c r="BD1344" s="183"/>
      <c r="BE1344" s="400"/>
      <c r="BF1344" s="114"/>
      <c r="BG1344" s="114"/>
      <c r="BH1344" s="114"/>
      <c r="BI1344" s="114"/>
      <c r="BJ1344" s="114"/>
      <c r="BK1344" s="114"/>
      <c r="BL1344" s="114"/>
      <c r="BM1344" s="114"/>
      <c r="BN1344" s="114"/>
      <c r="BO1344" s="114"/>
      <c r="BP1344" s="114"/>
      <c r="BQ1344" s="114"/>
      <c r="BR1344" s="114"/>
      <c r="BS1344" s="114"/>
      <c r="BT1344" s="114"/>
      <c r="BU1344" s="114"/>
      <c r="BV1344" s="114"/>
      <c r="BW1344" s="114"/>
      <c r="BX1344" s="114"/>
      <c r="BY1344" s="114"/>
      <c r="BZ1344" s="114"/>
      <c r="CA1344" s="114"/>
      <c r="CB1344" s="114"/>
      <c r="CC1344" s="114"/>
      <c r="CD1344" s="114"/>
      <c r="CE1344" s="114"/>
      <c r="CF1344" s="114"/>
      <c r="CG1344" s="114"/>
      <c r="CH1344" s="114"/>
      <c r="CI1344" s="114"/>
      <c r="CJ1344" s="114"/>
      <c r="CK1344" s="114"/>
      <c r="CL1344" s="114"/>
      <c r="CM1344" s="114"/>
      <c r="CN1344" s="114"/>
      <c r="CO1344" s="114"/>
      <c r="CP1344" s="114"/>
      <c r="CQ1344" s="114"/>
      <c r="CR1344" s="114"/>
      <c r="CS1344" s="114"/>
      <c r="CT1344" s="114"/>
      <c r="CU1344" s="114"/>
      <c r="CV1344" s="114"/>
      <c r="CW1344" s="114"/>
      <c r="CX1344" s="114"/>
      <c r="CY1344" s="114"/>
      <c r="CZ1344" s="114"/>
      <c r="DA1344" s="114"/>
      <c r="DB1344" s="114"/>
      <c r="DC1344" s="114"/>
      <c r="DD1344" s="114"/>
      <c r="DE1344" s="114"/>
      <c r="DF1344" s="114"/>
      <c r="DG1344" s="114"/>
      <c r="DH1344" s="114"/>
      <c r="DI1344" s="114"/>
      <c r="DJ1344" s="114"/>
      <c r="DK1344" s="114"/>
      <c r="DL1344" s="114"/>
      <c r="DM1344" s="114"/>
      <c r="DN1344" s="114"/>
      <c r="DO1344" s="114"/>
      <c r="DP1344" s="114"/>
      <c r="DQ1344" s="114"/>
      <c r="DR1344" s="114"/>
      <c r="DS1344" s="114"/>
      <c r="DT1344" s="114"/>
      <c r="DU1344" s="114"/>
      <c r="DV1344" s="114"/>
      <c r="DW1344" s="121"/>
      <c r="DX1344" s="121"/>
      <c r="DY1344" s="121"/>
      <c r="DZ1344" s="121"/>
      <c r="EA1344" s="121"/>
      <c r="EB1344" s="121"/>
    </row>
    <row r="1345" spans="1:132" s="1" customFormat="1" ht="10.5" customHeight="1" thickBot="1" x14ac:dyDescent="0.25">
      <c r="A1345" s="1588"/>
      <c r="B1345" s="1600"/>
      <c r="C1345" s="197"/>
      <c r="D1345" s="166" t="s">
        <v>35</v>
      </c>
      <c r="E1345" s="45"/>
      <c r="F1345" s="72"/>
      <c r="G1345" s="72"/>
      <c r="H1345" s="225"/>
      <c r="I1345" s="72"/>
      <c r="J1345" s="72"/>
      <c r="K1345" s="72"/>
      <c r="L1345" s="72"/>
      <c r="M1345" s="72"/>
      <c r="N1345" s="225"/>
      <c r="O1345" s="72"/>
      <c r="P1345" s="72"/>
      <c r="Q1345" s="72"/>
      <c r="R1345" s="72"/>
      <c r="S1345" s="72"/>
      <c r="T1345" s="72"/>
      <c r="U1345" s="72"/>
      <c r="V1345" s="225"/>
      <c r="W1345" s="72"/>
      <c r="X1345" s="72"/>
      <c r="Y1345" s="72"/>
      <c r="Z1345" s="72"/>
      <c r="AA1345" s="72"/>
      <c r="AB1345" s="72"/>
      <c r="AC1345" s="112"/>
      <c r="AD1345" s="70"/>
      <c r="AE1345" s="458"/>
      <c r="AF1345" s="183"/>
      <c r="AG1345" s="183"/>
      <c r="AH1345" s="183"/>
      <c r="AI1345" s="183"/>
      <c r="AJ1345" s="183"/>
      <c r="AK1345" s="183"/>
      <c r="AL1345" s="183"/>
      <c r="AM1345" s="183"/>
      <c r="AN1345" s="183"/>
      <c r="AO1345" s="183"/>
      <c r="AP1345" s="183"/>
      <c r="AQ1345" s="183"/>
      <c r="AR1345" s="183"/>
      <c r="AS1345" s="183"/>
      <c r="AT1345" s="183"/>
      <c r="AU1345" s="183"/>
      <c r="AV1345" s="183"/>
      <c r="AW1345" s="183"/>
      <c r="AX1345" s="183"/>
      <c r="AY1345" s="183"/>
      <c r="AZ1345" s="183"/>
      <c r="BA1345" s="183"/>
      <c r="BB1345" s="183"/>
      <c r="BC1345" s="183"/>
      <c r="BD1345" s="183"/>
      <c r="BE1345" s="400"/>
      <c r="BF1345" s="114"/>
      <c r="BG1345" s="114"/>
      <c r="BH1345" s="114"/>
      <c r="BI1345" s="114"/>
      <c r="BJ1345" s="114"/>
      <c r="BK1345" s="114"/>
      <c r="BL1345" s="114"/>
      <c r="BM1345" s="114"/>
      <c r="BN1345" s="114"/>
      <c r="BO1345" s="114"/>
      <c r="BP1345" s="114"/>
      <c r="BQ1345" s="114"/>
      <c r="BR1345" s="114"/>
      <c r="BS1345" s="114"/>
      <c r="BT1345" s="114"/>
      <c r="BU1345" s="114"/>
      <c r="BV1345" s="114"/>
      <c r="BW1345" s="114"/>
      <c r="BX1345" s="114"/>
      <c r="BY1345" s="114"/>
      <c r="BZ1345" s="114"/>
      <c r="CA1345" s="114"/>
      <c r="CB1345" s="114"/>
      <c r="CC1345" s="114"/>
      <c r="CD1345" s="114"/>
      <c r="CE1345" s="114"/>
      <c r="CF1345" s="114"/>
      <c r="CG1345" s="114"/>
      <c r="CH1345" s="114"/>
      <c r="CI1345" s="114"/>
      <c r="CJ1345" s="114"/>
      <c r="CK1345" s="114"/>
      <c r="CL1345" s="114"/>
      <c r="CM1345" s="114"/>
      <c r="CN1345" s="114"/>
      <c r="CO1345" s="114"/>
      <c r="CP1345" s="114"/>
      <c r="CQ1345" s="114"/>
      <c r="CR1345" s="114"/>
      <c r="CS1345" s="114"/>
      <c r="CT1345" s="114"/>
      <c r="CU1345" s="114"/>
      <c r="CV1345" s="114"/>
      <c r="CW1345" s="114"/>
      <c r="CX1345" s="114"/>
      <c r="CY1345" s="114"/>
      <c r="CZ1345" s="114"/>
      <c r="DA1345" s="114"/>
      <c r="DB1345" s="114"/>
      <c r="DC1345" s="114"/>
      <c r="DD1345" s="114"/>
      <c r="DE1345" s="114"/>
      <c r="DF1345" s="114"/>
      <c r="DG1345" s="114"/>
      <c r="DH1345" s="114"/>
      <c r="DI1345" s="114"/>
      <c r="DJ1345" s="114"/>
      <c r="DK1345" s="114"/>
      <c r="DL1345" s="114"/>
      <c r="DM1345" s="114"/>
      <c r="DN1345" s="114"/>
      <c r="DO1345" s="114"/>
      <c r="DP1345" s="114"/>
      <c r="DQ1345" s="114"/>
      <c r="DR1345" s="114"/>
      <c r="DS1345" s="114"/>
      <c r="DT1345" s="114"/>
      <c r="DU1345" s="114"/>
      <c r="DV1345" s="114"/>
      <c r="DW1345" s="121"/>
      <c r="DX1345" s="121"/>
      <c r="DY1345" s="121"/>
      <c r="DZ1345" s="121"/>
      <c r="EA1345" s="121"/>
      <c r="EB1345" s="121"/>
    </row>
    <row r="1346" spans="1:132" s="1" customFormat="1" ht="10.5" customHeight="1" x14ac:dyDescent="0.2">
      <c r="A1346" s="1603" t="s">
        <v>67</v>
      </c>
      <c r="B1346" s="1607" t="s">
        <v>568</v>
      </c>
      <c r="C1346" s="695"/>
      <c r="D1346" s="726"/>
      <c r="E1346" s="901" t="s">
        <v>111</v>
      </c>
      <c r="F1346" s="901"/>
      <c r="G1346" s="50"/>
      <c r="H1346" s="216"/>
      <c r="I1346" s="50"/>
      <c r="J1346" s="50"/>
      <c r="K1346" s="50"/>
      <c r="L1346" s="50"/>
      <c r="M1346" s="50"/>
      <c r="N1346" s="216"/>
      <c r="O1346" s="50"/>
      <c r="P1346" s="50"/>
      <c r="Q1346" s="50"/>
      <c r="R1346" s="50"/>
      <c r="S1346" s="50"/>
      <c r="T1346" s="50"/>
      <c r="U1346" s="50"/>
      <c r="V1346" s="216"/>
      <c r="W1346" s="50"/>
      <c r="X1346" s="50"/>
      <c r="Y1346" s="50"/>
      <c r="Z1346" s="50"/>
      <c r="AA1346" s="50"/>
      <c r="AB1346" s="50"/>
      <c r="AC1346" s="112"/>
      <c r="AD1346" s="70"/>
      <c r="AE1346" s="459"/>
      <c r="AF1346" s="183"/>
      <c r="AG1346" s="183"/>
      <c r="AH1346" s="183"/>
      <c r="AI1346" s="183"/>
      <c r="AJ1346" s="183"/>
      <c r="AK1346" s="183"/>
      <c r="AL1346" s="183"/>
      <c r="AM1346" s="183"/>
      <c r="AN1346" s="183"/>
      <c r="AO1346" s="183"/>
      <c r="AP1346" s="183"/>
      <c r="AQ1346" s="183"/>
      <c r="AR1346" s="183"/>
      <c r="AS1346" s="183"/>
      <c r="AT1346" s="183"/>
      <c r="AU1346" s="183"/>
      <c r="AV1346" s="183"/>
      <c r="AW1346" s="183"/>
      <c r="AX1346" s="183"/>
      <c r="AY1346" s="183"/>
      <c r="AZ1346" s="183"/>
      <c r="BA1346" s="183"/>
      <c r="BB1346" s="183"/>
      <c r="BC1346" s="183"/>
      <c r="BD1346" s="183"/>
      <c r="BE1346" s="400"/>
      <c r="BF1346" s="114"/>
      <c r="BG1346" s="114"/>
      <c r="BH1346" s="114"/>
      <c r="BI1346" s="114"/>
      <c r="BJ1346" s="114"/>
      <c r="BK1346" s="114"/>
      <c r="BL1346" s="114"/>
      <c r="BM1346" s="114"/>
      <c r="BN1346" s="114"/>
      <c r="BO1346" s="114"/>
      <c r="BP1346" s="114"/>
      <c r="BQ1346" s="114"/>
      <c r="BR1346" s="114"/>
      <c r="BS1346" s="114"/>
      <c r="BT1346" s="114"/>
      <c r="BU1346" s="114"/>
      <c r="BV1346" s="114"/>
      <c r="BW1346" s="114"/>
      <c r="BX1346" s="114"/>
      <c r="BY1346" s="114"/>
      <c r="BZ1346" s="114"/>
      <c r="CA1346" s="114"/>
      <c r="CB1346" s="114"/>
      <c r="CC1346" s="114"/>
      <c r="CD1346" s="114"/>
      <c r="CE1346" s="114"/>
      <c r="CF1346" s="114"/>
      <c r="CG1346" s="114"/>
      <c r="CH1346" s="114"/>
      <c r="CI1346" s="114"/>
      <c r="CJ1346" s="114"/>
      <c r="CK1346" s="114"/>
      <c r="CL1346" s="114"/>
      <c r="CM1346" s="114"/>
      <c r="CN1346" s="114"/>
      <c r="CO1346" s="114"/>
      <c r="CP1346" s="114"/>
      <c r="CQ1346" s="114"/>
      <c r="CR1346" s="114"/>
      <c r="CS1346" s="114"/>
      <c r="CT1346" s="114"/>
      <c r="CU1346" s="114"/>
      <c r="CV1346" s="114"/>
      <c r="CW1346" s="114"/>
      <c r="CX1346" s="114"/>
      <c r="CY1346" s="114"/>
      <c r="CZ1346" s="114"/>
      <c r="DA1346" s="114"/>
      <c r="DB1346" s="114"/>
      <c r="DC1346" s="114"/>
      <c r="DD1346" s="114"/>
      <c r="DE1346" s="114"/>
      <c r="DF1346" s="114"/>
      <c r="DG1346" s="114"/>
      <c r="DH1346" s="114"/>
      <c r="DI1346" s="114"/>
      <c r="DJ1346" s="114"/>
      <c r="DK1346" s="114"/>
      <c r="DL1346" s="114"/>
      <c r="DM1346" s="114"/>
      <c r="DN1346" s="114"/>
      <c r="DO1346" s="114"/>
      <c r="DP1346" s="114"/>
      <c r="DQ1346" s="114"/>
      <c r="DR1346" s="114"/>
      <c r="DS1346" s="114"/>
      <c r="DT1346" s="114"/>
      <c r="DU1346" s="114"/>
      <c r="DV1346" s="114"/>
      <c r="DW1346" s="121"/>
      <c r="DX1346" s="121"/>
      <c r="DY1346" s="121"/>
      <c r="DZ1346" s="121"/>
      <c r="EA1346" s="121"/>
      <c r="EB1346" s="121"/>
    </row>
    <row r="1347" spans="1:132" s="1" customFormat="1" ht="10.5" customHeight="1" x14ac:dyDescent="0.2">
      <c r="A1347" s="1604"/>
      <c r="B1347" s="1608"/>
      <c r="C1347" s="846" t="s">
        <v>115</v>
      </c>
      <c r="D1347" s="102" t="s">
        <v>27</v>
      </c>
      <c r="E1347" s="630">
        <v>0</v>
      </c>
      <c r="F1347" s="630">
        <v>0</v>
      </c>
      <c r="G1347" s="630">
        <v>0</v>
      </c>
      <c r="H1347" s="632">
        <v>0</v>
      </c>
      <c r="I1347" s="630">
        <v>0</v>
      </c>
      <c r="J1347" s="630">
        <v>0</v>
      </c>
      <c r="K1347" s="630">
        <v>0</v>
      </c>
      <c r="L1347" s="630">
        <v>0</v>
      </c>
      <c r="M1347" s="630">
        <v>0</v>
      </c>
      <c r="N1347" s="632">
        <v>0</v>
      </c>
      <c r="O1347" s="630">
        <v>0</v>
      </c>
      <c r="P1347" s="630">
        <v>0</v>
      </c>
      <c r="Q1347" s="630">
        <v>0</v>
      </c>
      <c r="R1347" s="630">
        <v>0</v>
      </c>
      <c r="S1347" s="630">
        <v>0</v>
      </c>
      <c r="T1347" s="630">
        <v>0</v>
      </c>
      <c r="U1347" s="630">
        <v>0</v>
      </c>
      <c r="V1347" s="632">
        <v>0</v>
      </c>
      <c r="W1347" s="630">
        <v>0</v>
      </c>
      <c r="X1347" s="630">
        <v>0</v>
      </c>
      <c r="Y1347" s="630">
        <v>0</v>
      </c>
      <c r="Z1347" s="630">
        <v>0</v>
      </c>
      <c r="AA1347" s="630">
        <v>0</v>
      </c>
      <c r="AB1347" s="630">
        <v>0</v>
      </c>
      <c r="AC1347" s="41"/>
      <c r="AD1347" s="43"/>
      <c r="AE1347" s="459"/>
      <c r="AF1347" s="183"/>
      <c r="AG1347" s="183"/>
      <c r="AH1347" s="183"/>
      <c r="AI1347" s="183"/>
      <c r="AJ1347" s="183"/>
      <c r="AK1347" s="183"/>
      <c r="AL1347" s="183"/>
      <c r="AM1347" s="183"/>
      <c r="AN1347" s="183"/>
      <c r="AO1347" s="183"/>
      <c r="AP1347" s="183"/>
      <c r="AQ1347" s="183"/>
      <c r="AR1347" s="183"/>
      <c r="AS1347" s="183"/>
      <c r="AT1347" s="183"/>
      <c r="AU1347" s="183"/>
      <c r="AV1347" s="183"/>
      <c r="AW1347" s="183"/>
      <c r="AX1347" s="183"/>
      <c r="AY1347" s="183"/>
      <c r="AZ1347" s="183"/>
      <c r="BA1347" s="183"/>
      <c r="BB1347" s="183"/>
      <c r="BC1347" s="183"/>
      <c r="BD1347" s="183"/>
      <c r="BE1347" s="400"/>
      <c r="BF1347" s="114"/>
      <c r="BG1347" s="114"/>
      <c r="BH1347" s="114"/>
      <c r="BI1347" s="114"/>
      <c r="BJ1347" s="114"/>
      <c r="BK1347" s="114"/>
      <c r="BL1347" s="114"/>
      <c r="BM1347" s="114"/>
      <c r="BN1347" s="114"/>
      <c r="BO1347" s="114"/>
      <c r="BP1347" s="114"/>
      <c r="BQ1347" s="114"/>
      <c r="BR1347" s="114"/>
      <c r="BS1347" s="114"/>
      <c r="BT1347" s="114"/>
      <c r="BU1347" s="114"/>
      <c r="BV1347" s="114"/>
      <c r="BW1347" s="114"/>
      <c r="BX1347" s="114"/>
      <c r="BY1347" s="114"/>
      <c r="BZ1347" s="114"/>
      <c r="CA1347" s="114"/>
      <c r="CB1347" s="114"/>
      <c r="CC1347" s="114"/>
      <c r="CD1347" s="114"/>
      <c r="CE1347" s="114"/>
      <c r="CF1347" s="114"/>
      <c r="CG1347" s="114"/>
      <c r="CH1347" s="114"/>
      <c r="CI1347" s="114"/>
      <c r="CJ1347" s="114"/>
      <c r="CK1347" s="114"/>
      <c r="CL1347" s="114"/>
      <c r="CM1347" s="114"/>
      <c r="CN1347" s="114"/>
      <c r="CO1347" s="114"/>
      <c r="CP1347" s="114"/>
      <c r="CQ1347" s="114"/>
      <c r="CR1347" s="114"/>
      <c r="CS1347" s="114"/>
      <c r="CT1347" s="114"/>
      <c r="CU1347" s="114"/>
      <c r="CV1347" s="114"/>
      <c r="CW1347" s="114"/>
      <c r="CX1347" s="114"/>
      <c r="CY1347" s="114"/>
      <c r="CZ1347" s="114"/>
      <c r="DA1347" s="114"/>
      <c r="DB1347" s="114"/>
      <c r="DC1347" s="114"/>
      <c r="DD1347" s="114"/>
      <c r="DE1347" s="114"/>
      <c r="DF1347" s="114"/>
      <c r="DG1347" s="114"/>
      <c r="DH1347" s="114"/>
      <c r="DI1347" s="114"/>
      <c r="DJ1347" s="114"/>
      <c r="DK1347" s="114"/>
      <c r="DL1347" s="114"/>
      <c r="DM1347" s="114"/>
      <c r="DN1347" s="114"/>
      <c r="DO1347" s="114"/>
      <c r="DP1347" s="114"/>
      <c r="DQ1347" s="114"/>
      <c r="DR1347" s="114"/>
      <c r="DS1347" s="114"/>
      <c r="DT1347" s="114"/>
      <c r="DU1347" s="114"/>
      <c r="DV1347" s="114"/>
      <c r="DW1347" s="121"/>
      <c r="DX1347" s="121"/>
      <c r="DY1347" s="121"/>
      <c r="DZ1347" s="121"/>
      <c r="EA1347" s="121"/>
      <c r="EB1347" s="121"/>
    </row>
    <row r="1348" spans="1:132" s="1" customFormat="1" ht="10.5" customHeight="1" x14ac:dyDescent="0.2">
      <c r="A1348" s="1604"/>
      <c r="B1348" s="1608"/>
      <c r="C1348" s="846"/>
      <c r="D1348" s="102" t="s">
        <v>108</v>
      </c>
      <c r="E1348" s="42" t="s">
        <v>105</v>
      </c>
      <c r="F1348" s="42"/>
      <c r="G1348" s="42"/>
      <c r="H1348" s="213"/>
      <c r="I1348" s="42"/>
      <c r="J1348" s="42"/>
      <c r="K1348" s="42"/>
      <c r="L1348" s="42"/>
      <c r="M1348" s="42"/>
      <c r="N1348" s="213"/>
      <c r="O1348" s="42"/>
      <c r="P1348" s="42"/>
      <c r="Q1348" s="42"/>
      <c r="R1348" s="42"/>
      <c r="S1348" s="42"/>
      <c r="T1348" s="42"/>
      <c r="U1348" s="42"/>
      <c r="V1348" s="213"/>
      <c r="W1348" s="42"/>
      <c r="X1348" s="42"/>
      <c r="Y1348" s="42"/>
      <c r="Z1348" s="42"/>
      <c r="AA1348" s="42"/>
      <c r="AB1348" s="42"/>
      <c r="AC1348" s="41">
        <f>(BD1348-AF1348)*AE1348</f>
        <v>0</v>
      </c>
      <c r="AD1348" s="43">
        <f>(BD1349-AF1349)*AE1348</f>
        <v>0</v>
      </c>
      <c r="AE1348" s="459">
        <v>2.4</v>
      </c>
      <c r="AF1348" s="678"/>
      <c r="AG1348" s="639"/>
      <c r="AH1348" s="640"/>
      <c r="AI1348" s="639"/>
      <c r="AJ1348" s="639"/>
      <c r="AK1348" s="639"/>
      <c r="AL1348" s="639"/>
      <c r="AM1348" s="639"/>
      <c r="AN1348" s="639"/>
      <c r="AO1348" s="639"/>
      <c r="AP1348" s="639"/>
      <c r="AQ1348" s="639"/>
      <c r="AR1348" s="639"/>
      <c r="AS1348" s="639"/>
      <c r="AT1348" s="639"/>
      <c r="AU1348" s="639"/>
      <c r="AV1348" s="639"/>
      <c r="AW1348" s="639"/>
      <c r="AX1348" s="639"/>
      <c r="AY1348" s="639"/>
      <c r="AZ1348" s="639"/>
      <c r="BA1348" s="639"/>
      <c r="BB1348" s="639"/>
      <c r="BC1348" s="639"/>
      <c r="BD1348" s="639"/>
      <c r="BE1348" s="400"/>
      <c r="BF1348" s="114"/>
      <c r="BG1348" s="114"/>
      <c r="BH1348" s="114"/>
      <c r="BI1348" s="114"/>
      <c r="BJ1348" s="114"/>
      <c r="BK1348" s="114"/>
      <c r="BL1348" s="114"/>
      <c r="BM1348" s="114"/>
      <c r="BN1348" s="114"/>
      <c r="BO1348" s="114"/>
      <c r="BP1348" s="114"/>
      <c r="BQ1348" s="114"/>
      <c r="BR1348" s="114"/>
      <c r="BS1348" s="114"/>
      <c r="BT1348" s="114"/>
      <c r="BU1348" s="114"/>
      <c r="BV1348" s="114"/>
      <c r="BW1348" s="114"/>
      <c r="BX1348" s="114"/>
      <c r="BY1348" s="114"/>
      <c r="BZ1348" s="114"/>
      <c r="CA1348" s="114"/>
      <c r="CB1348" s="114"/>
      <c r="CC1348" s="114"/>
      <c r="CD1348" s="114"/>
      <c r="CE1348" s="114"/>
      <c r="CF1348" s="114"/>
      <c r="CG1348" s="114"/>
      <c r="CH1348" s="114"/>
      <c r="CI1348" s="114"/>
      <c r="CJ1348" s="114"/>
      <c r="CK1348" s="114"/>
      <c r="CL1348" s="114"/>
      <c r="CM1348" s="114"/>
      <c r="CN1348" s="114"/>
      <c r="CO1348" s="114"/>
      <c r="CP1348" s="114"/>
      <c r="CQ1348" s="114"/>
      <c r="CR1348" s="114"/>
      <c r="CS1348" s="114"/>
      <c r="CT1348" s="114"/>
      <c r="CU1348" s="114"/>
      <c r="CV1348" s="114"/>
      <c r="CW1348" s="114"/>
      <c r="CX1348" s="114"/>
      <c r="CY1348" s="114"/>
      <c r="CZ1348" s="114"/>
      <c r="DA1348" s="114"/>
      <c r="DB1348" s="114"/>
      <c r="DC1348" s="114"/>
      <c r="DD1348" s="114"/>
      <c r="DE1348" s="114"/>
      <c r="DF1348" s="114"/>
      <c r="DG1348" s="114"/>
      <c r="DH1348" s="114"/>
      <c r="DI1348" s="114"/>
      <c r="DJ1348" s="114"/>
      <c r="DK1348" s="114"/>
      <c r="DL1348" s="114"/>
      <c r="DM1348" s="114"/>
      <c r="DN1348" s="114"/>
      <c r="DO1348" s="114"/>
      <c r="DP1348" s="114"/>
      <c r="DQ1348" s="114"/>
      <c r="DR1348" s="114"/>
      <c r="DS1348" s="114"/>
      <c r="DT1348" s="114"/>
      <c r="DU1348" s="114"/>
      <c r="DV1348" s="114"/>
      <c r="DW1348" s="121"/>
      <c r="DX1348" s="121"/>
      <c r="DY1348" s="121"/>
      <c r="DZ1348" s="121"/>
      <c r="EA1348" s="121"/>
      <c r="EB1348" s="121"/>
    </row>
    <row r="1349" spans="1:132" s="1" customFormat="1" ht="10.5" customHeight="1" x14ac:dyDescent="0.2">
      <c r="A1349" s="1604"/>
      <c r="B1349" s="1608"/>
      <c r="C1349" s="846"/>
      <c r="D1349" s="102" t="s">
        <v>906</v>
      </c>
      <c r="E1349" s="42" t="s">
        <v>105</v>
      </c>
      <c r="F1349" s="42"/>
      <c r="G1349" s="42"/>
      <c r="H1349" s="213"/>
      <c r="I1349" s="42"/>
      <c r="J1349" s="42"/>
      <c r="K1349" s="42"/>
      <c r="L1349" s="42"/>
      <c r="M1349" s="42"/>
      <c r="N1349" s="213"/>
      <c r="O1349" s="42"/>
      <c r="P1349" s="42"/>
      <c r="Q1349" s="42"/>
      <c r="R1349" s="42"/>
      <c r="S1349" s="42"/>
      <c r="T1349" s="42"/>
      <c r="U1349" s="42"/>
      <c r="V1349" s="213"/>
      <c r="W1349" s="42"/>
      <c r="X1349" s="42"/>
      <c r="Y1349" s="42"/>
      <c r="Z1349" s="42"/>
      <c r="AA1349" s="42"/>
      <c r="AB1349" s="42"/>
      <c r="AC1349" s="112"/>
      <c r="AD1349" s="70"/>
      <c r="AE1349" s="70"/>
      <c r="AF1349" s="678"/>
      <c r="AG1349" s="639"/>
      <c r="AH1349" s="640"/>
      <c r="AI1349" s="639"/>
      <c r="AJ1349" s="639"/>
      <c r="AK1349" s="639"/>
      <c r="AL1349" s="639"/>
      <c r="AM1349" s="639"/>
      <c r="AN1349" s="639"/>
      <c r="AO1349" s="639"/>
      <c r="AP1349" s="639"/>
      <c r="AQ1349" s="639"/>
      <c r="AR1349" s="639"/>
      <c r="AS1349" s="639"/>
      <c r="AT1349" s="639"/>
      <c r="AU1349" s="639"/>
      <c r="AV1349" s="639"/>
      <c r="AW1349" s="639"/>
      <c r="AX1349" s="639"/>
      <c r="AY1349" s="639"/>
      <c r="AZ1349" s="639"/>
      <c r="BA1349" s="639"/>
      <c r="BB1349" s="639"/>
      <c r="BC1349" s="639"/>
      <c r="BD1349" s="639"/>
      <c r="BE1349" s="400"/>
      <c r="BF1349" s="114"/>
      <c r="BG1349" s="114"/>
      <c r="BH1349" s="114"/>
      <c r="BI1349" s="114"/>
      <c r="BJ1349" s="114"/>
      <c r="BK1349" s="114"/>
      <c r="BL1349" s="114"/>
      <c r="BM1349" s="114"/>
      <c r="BN1349" s="114"/>
      <c r="BO1349" s="114"/>
      <c r="BP1349" s="114"/>
      <c r="BQ1349" s="114"/>
      <c r="BR1349" s="114"/>
      <c r="BS1349" s="114"/>
      <c r="BT1349" s="114"/>
      <c r="BU1349" s="114"/>
      <c r="BV1349" s="114"/>
      <c r="BW1349" s="114"/>
      <c r="BX1349" s="114"/>
      <c r="BY1349" s="114"/>
      <c r="BZ1349" s="114"/>
      <c r="CA1349" s="114"/>
      <c r="CB1349" s="114"/>
      <c r="CC1349" s="114"/>
      <c r="CD1349" s="114"/>
      <c r="CE1349" s="114"/>
      <c r="CF1349" s="114"/>
      <c r="CG1349" s="114"/>
      <c r="CH1349" s="114"/>
      <c r="CI1349" s="114"/>
      <c r="CJ1349" s="114"/>
      <c r="CK1349" s="114"/>
      <c r="CL1349" s="114"/>
      <c r="CM1349" s="114"/>
      <c r="CN1349" s="114"/>
      <c r="CO1349" s="114"/>
      <c r="CP1349" s="114"/>
      <c r="CQ1349" s="114"/>
      <c r="CR1349" s="114"/>
      <c r="CS1349" s="114"/>
      <c r="CT1349" s="114"/>
      <c r="CU1349" s="114"/>
      <c r="CV1349" s="114"/>
      <c r="CW1349" s="114"/>
      <c r="CX1349" s="114"/>
      <c r="CY1349" s="114"/>
      <c r="CZ1349" s="114"/>
      <c r="DA1349" s="114"/>
      <c r="DB1349" s="114"/>
      <c r="DC1349" s="114"/>
      <c r="DD1349" s="114"/>
      <c r="DE1349" s="114"/>
      <c r="DF1349" s="114"/>
      <c r="DG1349" s="114"/>
      <c r="DH1349" s="114"/>
      <c r="DI1349" s="114"/>
      <c r="DJ1349" s="114"/>
      <c r="DK1349" s="114"/>
      <c r="DL1349" s="114"/>
      <c r="DM1349" s="114"/>
      <c r="DN1349" s="114"/>
      <c r="DO1349" s="114"/>
      <c r="DP1349" s="114"/>
      <c r="DQ1349" s="114"/>
      <c r="DR1349" s="114"/>
      <c r="DS1349" s="114"/>
      <c r="DT1349" s="114"/>
      <c r="DU1349" s="114"/>
      <c r="DV1349" s="114"/>
      <c r="DW1349" s="121"/>
      <c r="DX1349" s="121"/>
      <c r="DY1349" s="121"/>
      <c r="DZ1349" s="121"/>
      <c r="EA1349" s="121"/>
      <c r="EB1349" s="121"/>
    </row>
    <row r="1350" spans="1:132" s="1" customFormat="1" ht="10.5" customHeight="1" x14ac:dyDescent="0.2">
      <c r="A1350" s="1605"/>
      <c r="B1350" s="1609"/>
      <c r="C1350" s="846"/>
      <c r="D1350" s="103" t="s">
        <v>907</v>
      </c>
      <c r="E1350" s="104" t="s">
        <v>105</v>
      </c>
      <c r="F1350" s="104"/>
      <c r="G1350" s="104"/>
      <c r="H1350" s="232"/>
      <c r="I1350" s="104"/>
      <c r="J1350" s="104"/>
      <c r="K1350" s="104"/>
      <c r="L1350" s="104"/>
      <c r="M1350" s="104"/>
      <c r="N1350" s="232"/>
      <c r="O1350" s="104"/>
      <c r="P1350" s="104"/>
      <c r="Q1350" s="104"/>
      <c r="R1350" s="104"/>
      <c r="S1350" s="104"/>
      <c r="T1350" s="104"/>
      <c r="U1350" s="104"/>
      <c r="V1350" s="232"/>
      <c r="W1350" s="104"/>
      <c r="X1350" s="104"/>
      <c r="Y1350" s="104"/>
      <c r="Z1350" s="104"/>
      <c r="AA1350" s="104"/>
      <c r="AB1350" s="104"/>
      <c r="AC1350" s="112"/>
      <c r="AD1350" s="70"/>
      <c r="AE1350" s="70"/>
      <c r="AF1350" s="678"/>
      <c r="AG1350" s="639"/>
      <c r="AH1350" s="640"/>
      <c r="AI1350" s="639"/>
      <c r="AJ1350" s="639"/>
      <c r="AK1350" s="639"/>
      <c r="AL1350" s="639"/>
      <c r="AM1350" s="639"/>
      <c r="AN1350" s="639"/>
      <c r="AO1350" s="639"/>
      <c r="AP1350" s="639"/>
      <c r="AQ1350" s="639"/>
      <c r="AR1350" s="639"/>
      <c r="AS1350" s="639"/>
      <c r="AT1350" s="639"/>
      <c r="AU1350" s="639"/>
      <c r="AV1350" s="639"/>
      <c r="AW1350" s="639"/>
      <c r="AX1350" s="639"/>
      <c r="AY1350" s="639"/>
      <c r="AZ1350" s="639"/>
      <c r="BA1350" s="639"/>
      <c r="BB1350" s="639"/>
      <c r="BC1350" s="639"/>
      <c r="BD1350" s="639"/>
      <c r="BE1350" s="400"/>
      <c r="BF1350" s="114"/>
      <c r="BG1350" s="114"/>
      <c r="BH1350" s="114"/>
      <c r="BI1350" s="114"/>
      <c r="BJ1350" s="114"/>
      <c r="BK1350" s="114"/>
      <c r="BL1350" s="114"/>
      <c r="BM1350" s="114"/>
      <c r="BN1350" s="114"/>
      <c r="BO1350" s="114"/>
      <c r="BP1350" s="114"/>
      <c r="BQ1350" s="114"/>
      <c r="BR1350" s="114"/>
      <c r="BS1350" s="114"/>
      <c r="BT1350" s="114"/>
      <c r="BU1350" s="114"/>
      <c r="BV1350" s="114"/>
      <c r="BW1350" s="114"/>
      <c r="BX1350" s="114"/>
      <c r="BY1350" s="114"/>
      <c r="BZ1350" s="114"/>
      <c r="CA1350" s="114"/>
      <c r="CB1350" s="114"/>
      <c r="CC1350" s="114"/>
      <c r="CD1350" s="114"/>
      <c r="CE1350" s="114"/>
      <c r="CF1350" s="114"/>
      <c r="CG1350" s="114"/>
      <c r="CH1350" s="114"/>
      <c r="CI1350" s="114"/>
      <c r="CJ1350" s="114"/>
      <c r="CK1350" s="114"/>
      <c r="CL1350" s="114"/>
      <c r="CM1350" s="114"/>
      <c r="CN1350" s="114"/>
      <c r="CO1350" s="114"/>
      <c r="CP1350" s="114"/>
      <c r="CQ1350" s="114"/>
      <c r="CR1350" s="114"/>
      <c r="CS1350" s="114"/>
      <c r="CT1350" s="114"/>
      <c r="CU1350" s="114"/>
      <c r="CV1350" s="114"/>
      <c r="CW1350" s="114"/>
      <c r="CX1350" s="114"/>
      <c r="CY1350" s="114"/>
      <c r="CZ1350" s="114"/>
      <c r="DA1350" s="114"/>
      <c r="DB1350" s="114"/>
      <c r="DC1350" s="114"/>
      <c r="DD1350" s="114"/>
      <c r="DE1350" s="114"/>
      <c r="DF1350" s="114"/>
      <c r="DG1350" s="114"/>
      <c r="DH1350" s="114"/>
      <c r="DI1350" s="114"/>
      <c r="DJ1350" s="114"/>
      <c r="DK1350" s="114"/>
      <c r="DL1350" s="114"/>
      <c r="DM1350" s="114"/>
      <c r="DN1350" s="114"/>
      <c r="DO1350" s="114"/>
      <c r="DP1350" s="114"/>
      <c r="DQ1350" s="114"/>
      <c r="DR1350" s="114"/>
      <c r="DS1350" s="114"/>
      <c r="DT1350" s="114"/>
      <c r="DU1350" s="114"/>
      <c r="DV1350" s="114"/>
      <c r="DW1350" s="121"/>
      <c r="DX1350" s="121"/>
      <c r="DY1350" s="121"/>
      <c r="DZ1350" s="121"/>
      <c r="EA1350" s="121"/>
      <c r="EB1350" s="121"/>
    </row>
    <row r="1351" spans="1:132" s="1" customFormat="1" ht="10.5" customHeight="1" thickBot="1" x14ac:dyDescent="0.25">
      <c r="A1351" s="1606"/>
      <c r="B1351" s="1610"/>
      <c r="C1351" s="197"/>
      <c r="D1351" s="166" t="s">
        <v>35</v>
      </c>
      <c r="E1351" s="45"/>
      <c r="F1351" s="45"/>
      <c r="G1351" s="45"/>
      <c r="H1351" s="214"/>
      <c r="I1351" s="45"/>
      <c r="J1351" s="45"/>
      <c r="K1351" s="45"/>
      <c r="L1351" s="45"/>
      <c r="M1351" s="45"/>
      <c r="N1351" s="214"/>
      <c r="O1351" s="45"/>
      <c r="P1351" s="45"/>
      <c r="Q1351" s="45"/>
      <c r="R1351" s="45"/>
      <c r="S1351" s="45"/>
      <c r="T1351" s="45"/>
      <c r="U1351" s="45"/>
      <c r="V1351" s="214"/>
      <c r="W1351" s="45"/>
      <c r="X1351" s="45"/>
      <c r="Y1351" s="45"/>
      <c r="Z1351" s="45"/>
      <c r="AA1351" s="45"/>
      <c r="AB1351" s="45"/>
      <c r="AC1351" s="112"/>
      <c r="AD1351" s="70"/>
      <c r="AE1351" s="70"/>
      <c r="AF1351" s="183"/>
      <c r="AG1351" s="183"/>
      <c r="AH1351" s="183"/>
      <c r="AI1351" s="183"/>
      <c r="AJ1351" s="183"/>
      <c r="AK1351" s="183"/>
      <c r="AL1351" s="183"/>
      <c r="AM1351" s="183"/>
      <c r="AN1351" s="183"/>
      <c r="AO1351" s="183"/>
      <c r="AP1351" s="183"/>
      <c r="AQ1351" s="183"/>
      <c r="AR1351" s="183"/>
      <c r="AS1351" s="183"/>
      <c r="AT1351" s="183"/>
      <c r="AU1351" s="183"/>
      <c r="AV1351" s="183"/>
      <c r="AW1351" s="183"/>
      <c r="AX1351" s="183"/>
      <c r="AY1351" s="183"/>
      <c r="AZ1351" s="183"/>
      <c r="BA1351" s="183"/>
      <c r="BB1351" s="183"/>
      <c r="BC1351" s="183"/>
      <c r="BD1351" s="183"/>
      <c r="BE1351" s="400"/>
      <c r="BF1351" s="114"/>
      <c r="BG1351" s="114"/>
      <c r="BH1351" s="114"/>
      <c r="BI1351" s="114"/>
      <c r="BJ1351" s="114"/>
      <c r="BK1351" s="114"/>
      <c r="BL1351" s="114"/>
      <c r="BM1351" s="114"/>
      <c r="BN1351" s="114"/>
      <c r="BO1351" s="114"/>
      <c r="BP1351" s="114"/>
      <c r="BQ1351" s="114"/>
      <c r="BR1351" s="114"/>
      <c r="BS1351" s="114"/>
      <c r="BT1351" s="114"/>
      <c r="BU1351" s="114"/>
      <c r="BV1351" s="114"/>
      <c r="BW1351" s="114"/>
      <c r="BX1351" s="114"/>
      <c r="BY1351" s="114"/>
      <c r="BZ1351" s="114"/>
      <c r="CA1351" s="114"/>
      <c r="CB1351" s="114"/>
      <c r="CC1351" s="114"/>
      <c r="CD1351" s="114"/>
      <c r="CE1351" s="114"/>
      <c r="CF1351" s="114"/>
      <c r="CG1351" s="114"/>
      <c r="CH1351" s="114"/>
      <c r="CI1351" s="114"/>
      <c r="CJ1351" s="114"/>
      <c r="CK1351" s="114"/>
      <c r="CL1351" s="114"/>
      <c r="CM1351" s="114"/>
      <c r="CN1351" s="114"/>
      <c r="CO1351" s="114"/>
      <c r="CP1351" s="114"/>
      <c r="CQ1351" s="114"/>
      <c r="CR1351" s="114"/>
      <c r="CS1351" s="114"/>
      <c r="CT1351" s="114"/>
      <c r="CU1351" s="114"/>
      <c r="CV1351" s="114"/>
      <c r="CW1351" s="114"/>
      <c r="CX1351" s="114"/>
      <c r="CY1351" s="114"/>
      <c r="CZ1351" s="114"/>
      <c r="DA1351" s="114"/>
      <c r="DB1351" s="114"/>
      <c r="DC1351" s="114"/>
      <c r="DD1351" s="114"/>
      <c r="DE1351" s="114"/>
      <c r="DF1351" s="114"/>
      <c r="DG1351" s="114"/>
      <c r="DH1351" s="114"/>
      <c r="DI1351" s="114"/>
      <c r="DJ1351" s="114"/>
      <c r="DK1351" s="114"/>
      <c r="DL1351" s="114"/>
      <c r="DM1351" s="114"/>
      <c r="DN1351" s="114"/>
      <c r="DO1351" s="114"/>
      <c r="DP1351" s="114"/>
      <c r="DQ1351" s="114"/>
      <c r="DR1351" s="114"/>
      <c r="DS1351" s="114"/>
      <c r="DT1351" s="114"/>
      <c r="DU1351" s="114"/>
      <c r="DV1351" s="114"/>
      <c r="DW1351" s="121"/>
      <c r="DX1351" s="121"/>
      <c r="DY1351" s="121"/>
      <c r="DZ1351" s="121"/>
      <c r="EA1351" s="121"/>
      <c r="EB1351" s="121"/>
    </row>
    <row r="1352" spans="1:132" s="1" customFormat="1" ht="10.5" customHeight="1" x14ac:dyDescent="0.2">
      <c r="A1352" s="1593" t="s">
        <v>19</v>
      </c>
      <c r="B1352" s="1596" t="s">
        <v>267</v>
      </c>
      <c r="C1352" s="695"/>
      <c r="D1352" s="726"/>
      <c r="E1352" s="63"/>
      <c r="F1352" s="63"/>
      <c r="G1352" s="63"/>
      <c r="H1352" s="220"/>
      <c r="I1352" s="63"/>
      <c r="J1352" s="63"/>
      <c r="K1352" s="63"/>
      <c r="L1352" s="63"/>
      <c r="M1352" s="63"/>
      <c r="N1352" s="220"/>
      <c r="O1352" s="63"/>
      <c r="P1352" s="63"/>
      <c r="Q1352" s="63"/>
      <c r="R1352" s="63"/>
      <c r="S1352" s="63"/>
      <c r="T1352" s="63"/>
      <c r="U1352" s="63"/>
      <c r="V1352" s="220"/>
      <c r="W1352" s="63"/>
      <c r="X1352" s="63"/>
      <c r="Y1352" s="63"/>
      <c r="Z1352" s="63"/>
      <c r="AA1352" s="63"/>
      <c r="AB1352" s="63"/>
      <c r="AC1352" s="114"/>
      <c r="AD1352" s="114"/>
      <c r="AE1352" s="535"/>
      <c r="AF1352" s="183"/>
      <c r="AG1352" s="183"/>
      <c r="AH1352" s="183"/>
      <c r="AI1352" s="183"/>
      <c r="AJ1352" s="183"/>
      <c r="AK1352" s="183"/>
      <c r="AL1352" s="183"/>
      <c r="AM1352" s="183"/>
      <c r="AN1352" s="183"/>
      <c r="AO1352" s="183"/>
      <c r="AP1352" s="183"/>
      <c r="AQ1352" s="183"/>
      <c r="AR1352" s="183"/>
      <c r="AS1352" s="183"/>
      <c r="AT1352" s="183"/>
      <c r="AU1352" s="183"/>
      <c r="AV1352" s="183"/>
      <c r="AW1352" s="183"/>
      <c r="AX1352" s="183"/>
      <c r="AY1352" s="183"/>
      <c r="AZ1352" s="183"/>
      <c r="BA1352" s="183"/>
      <c r="BB1352" s="183"/>
      <c r="BC1352" s="183"/>
      <c r="BD1352" s="183"/>
      <c r="BE1352" s="400"/>
      <c r="BF1352" s="114"/>
      <c r="BG1352" s="114"/>
      <c r="BH1352" s="114"/>
      <c r="BI1352" s="114"/>
      <c r="BJ1352" s="114"/>
      <c r="BK1352" s="114"/>
      <c r="BL1352" s="114"/>
      <c r="BM1352" s="114"/>
      <c r="BN1352" s="114"/>
      <c r="BO1352" s="114"/>
      <c r="BP1352" s="114"/>
      <c r="BQ1352" s="114"/>
      <c r="BR1352" s="114"/>
      <c r="BS1352" s="114"/>
      <c r="BT1352" s="114"/>
      <c r="BU1352" s="114"/>
      <c r="BV1352" s="114"/>
      <c r="BW1352" s="114"/>
      <c r="BX1352" s="114"/>
      <c r="BY1352" s="114"/>
      <c r="BZ1352" s="114"/>
      <c r="CA1352" s="114"/>
      <c r="CB1352" s="114"/>
      <c r="CC1352" s="114"/>
      <c r="CD1352" s="114"/>
      <c r="CE1352" s="114"/>
      <c r="CF1352" s="114"/>
      <c r="CG1352" s="114"/>
      <c r="CH1352" s="114"/>
      <c r="CI1352" s="114"/>
      <c r="CJ1352" s="114"/>
      <c r="CK1352" s="114"/>
      <c r="CL1352" s="114"/>
      <c r="CM1352" s="114"/>
      <c r="CN1352" s="114"/>
      <c r="CO1352" s="114"/>
      <c r="CP1352" s="114"/>
      <c r="CQ1352" s="114"/>
      <c r="CR1352" s="114"/>
      <c r="CS1352" s="114"/>
      <c r="CT1352" s="114"/>
      <c r="CU1352" s="114"/>
      <c r="CV1352" s="114"/>
      <c r="CW1352" s="114"/>
      <c r="CX1352" s="114"/>
      <c r="CY1352" s="114"/>
      <c r="CZ1352" s="114"/>
      <c r="DA1352" s="114"/>
      <c r="DB1352" s="114"/>
      <c r="DC1352" s="114"/>
      <c r="DD1352" s="114"/>
      <c r="DE1352" s="114"/>
      <c r="DF1352" s="114"/>
      <c r="DG1352" s="114"/>
      <c r="DH1352" s="114"/>
      <c r="DI1352" s="114"/>
      <c r="DJ1352" s="114"/>
      <c r="DK1352" s="114"/>
      <c r="DL1352" s="114"/>
      <c r="DM1352" s="114"/>
      <c r="DN1352" s="114"/>
      <c r="DO1352" s="114"/>
      <c r="DP1352" s="114"/>
      <c r="DQ1352" s="114"/>
      <c r="DR1352" s="114"/>
      <c r="DS1352" s="114"/>
      <c r="DT1352" s="114"/>
      <c r="DU1352" s="114"/>
      <c r="DV1352" s="114"/>
      <c r="DW1352" s="121"/>
      <c r="DX1352" s="121"/>
      <c r="DY1352" s="121"/>
      <c r="DZ1352" s="121"/>
      <c r="EA1352" s="121"/>
      <c r="EB1352" s="121"/>
    </row>
    <row r="1353" spans="1:132" s="2" customFormat="1" ht="10.5" customHeight="1" x14ac:dyDescent="0.2">
      <c r="A1353" s="1593"/>
      <c r="B1353" s="1596"/>
      <c r="C1353" s="824" t="s">
        <v>118</v>
      </c>
      <c r="D1353" s="102" t="s">
        <v>27</v>
      </c>
      <c r="E1353" s="39">
        <f>ROUND(SQRT(E1354^2+(E1355-E1356)^2)*1000/(1.73*E1310),0)</f>
        <v>243</v>
      </c>
      <c r="F1353" s="129">
        <f t="shared" ref="F1353:AB1353" si="1516">ROUND(SQRT(F1354^2+(F1355-F1356)^2)*1000/(1.73*F1310),0)</f>
        <v>227</v>
      </c>
      <c r="G1353" s="129">
        <f t="shared" si="1516"/>
        <v>190</v>
      </c>
      <c r="H1353" s="241">
        <f t="shared" si="1516"/>
        <v>234</v>
      </c>
      <c r="I1353" s="129">
        <f t="shared" si="1516"/>
        <v>226</v>
      </c>
      <c r="J1353" s="129">
        <f t="shared" si="1516"/>
        <v>245</v>
      </c>
      <c r="K1353" s="129">
        <f t="shared" si="1516"/>
        <v>235</v>
      </c>
      <c r="L1353" s="129">
        <f t="shared" si="1516"/>
        <v>173</v>
      </c>
      <c r="M1353" s="129">
        <f t="shared" si="1516"/>
        <v>160</v>
      </c>
      <c r="N1353" s="241">
        <f t="shared" si="1516"/>
        <v>178</v>
      </c>
      <c r="O1353" s="129">
        <f t="shared" si="1516"/>
        <v>181</v>
      </c>
      <c r="P1353" s="129">
        <f t="shared" si="1516"/>
        <v>166</v>
      </c>
      <c r="Q1353" s="129">
        <f t="shared" si="1516"/>
        <v>159</v>
      </c>
      <c r="R1353" s="129">
        <f t="shared" si="1516"/>
        <v>159</v>
      </c>
      <c r="S1353" s="129">
        <f t="shared" si="1516"/>
        <v>196</v>
      </c>
      <c r="T1353" s="129">
        <f t="shared" si="1516"/>
        <v>236</v>
      </c>
      <c r="U1353" s="129">
        <f t="shared" si="1516"/>
        <v>238</v>
      </c>
      <c r="V1353" s="241">
        <f t="shared" si="1516"/>
        <v>241</v>
      </c>
      <c r="W1353" s="129">
        <f t="shared" si="1516"/>
        <v>229</v>
      </c>
      <c r="X1353" s="129">
        <f t="shared" si="1516"/>
        <v>177</v>
      </c>
      <c r="Y1353" s="129">
        <f t="shared" si="1516"/>
        <v>202</v>
      </c>
      <c r="Z1353" s="129">
        <f t="shared" si="1516"/>
        <v>298</v>
      </c>
      <c r="AA1353" s="129">
        <f t="shared" si="1516"/>
        <v>231</v>
      </c>
      <c r="AB1353" s="129">
        <f t="shared" si="1516"/>
        <v>109</v>
      </c>
      <c r="AC1353" s="121"/>
      <c r="AD1353" s="121"/>
      <c r="AE1353" s="121"/>
      <c r="AF1353" s="183"/>
      <c r="AG1353" s="183"/>
      <c r="AH1353" s="183"/>
      <c r="AI1353" s="183"/>
      <c r="AJ1353" s="183"/>
      <c r="AK1353" s="183"/>
      <c r="AL1353" s="183"/>
      <c r="AM1353" s="183"/>
      <c r="AN1353" s="183"/>
      <c r="AO1353" s="183"/>
      <c r="AP1353" s="183"/>
      <c r="AQ1353" s="183"/>
      <c r="AR1353" s="183"/>
      <c r="AS1353" s="183"/>
      <c r="AT1353" s="183"/>
      <c r="AU1353" s="183"/>
      <c r="AV1353" s="183"/>
      <c r="AW1353" s="183"/>
      <c r="AX1353" s="183"/>
      <c r="AY1353" s="183"/>
      <c r="AZ1353" s="183"/>
      <c r="BA1353" s="183"/>
      <c r="BB1353" s="183"/>
      <c r="BC1353" s="183"/>
      <c r="BD1353" s="183"/>
      <c r="BE1353" s="400"/>
      <c r="BF1353" s="114"/>
      <c r="BG1353" s="114"/>
      <c r="BH1353" s="114"/>
      <c r="BI1353" s="114"/>
      <c r="BJ1353" s="114"/>
      <c r="BK1353" s="114"/>
      <c r="BL1353" s="114"/>
      <c r="BM1353" s="114"/>
      <c r="BN1353" s="114"/>
      <c r="BO1353" s="114"/>
      <c r="BP1353" s="114"/>
      <c r="BQ1353" s="114"/>
      <c r="BR1353" s="114"/>
      <c r="BS1353" s="114"/>
      <c r="BT1353" s="114"/>
      <c r="BU1353" s="114"/>
      <c r="BV1353" s="114"/>
      <c r="BW1353" s="114"/>
      <c r="BX1353" s="114"/>
      <c r="BY1353" s="114"/>
      <c r="BZ1353" s="114"/>
      <c r="CA1353" s="114"/>
      <c r="CB1353" s="114"/>
      <c r="CC1353" s="114"/>
      <c r="CD1353" s="114"/>
      <c r="CE1353" s="114"/>
      <c r="CF1353" s="114"/>
      <c r="CG1353" s="114"/>
      <c r="CH1353" s="114"/>
      <c r="CI1353" s="114"/>
      <c r="CJ1353" s="114"/>
      <c r="CK1353" s="114"/>
      <c r="CL1353" s="114"/>
      <c r="CM1353" s="114"/>
      <c r="CN1353" s="114"/>
      <c r="CO1353" s="114"/>
      <c r="CP1353" s="114"/>
      <c r="CQ1353" s="114"/>
      <c r="CR1353" s="114"/>
      <c r="CS1353" s="114"/>
      <c r="CT1353" s="114"/>
      <c r="CU1353" s="114"/>
      <c r="CV1353" s="114"/>
      <c r="CW1353" s="114"/>
      <c r="CX1353" s="114"/>
      <c r="CY1353" s="114"/>
      <c r="CZ1353" s="114"/>
      <c r="DA1353" s="114"/>
      <c r="DB1353" s="114"/>
      <c r="DC1353" s="114"/>
      <c r="DD1353" s="114"/>
      <c r="DE1353" s="114"/>
      <c r="DF1353" s="114"/>
      <c r="DG1353" s="114"/>
      <c r="DH1353" s="114"/>
      <c r="DI1353" s="114"/>
      <c r="DJ1353" s="114"/>
      <c r="DK1353" s="114"/>
      <c r="DL1353" s="114"/>
      <c r="DM1353" s="114"/>
      <c r="DN1353" s="114"/>
      <c r="DO1353" s="114"/>
      <c r="DP1353" s="114"/>
      <c r="DQ1353" s="114"/>
      <c r="DR1353" s="114"/>
      <c r="DS1353" s="114"/>
      <c r="DT1353" s="114"/>
      <c r="DU1353" s="114"/>
      <c r="DV1353" s="114"/>
      <c r="DW1353" s="121"/>
      <c r="DX1353" s="121"/>
      <c r="DY1353" s="121"/>
      <c r="DZ1353" s="121"/>
      <c r="EA1353" s="85"/>
      <c r="EB1353" s="85"/>
    </row>
    <row r="1354" spans="1:132" s="1" customFormat="1" ht="10.5" customHeight="1" x14ac:dyDescent="0.2">
      <c r="A1354" s="1593"/>
      <c r="B1354" s="1596"/>
      <c r="C1354" s="846" t="s">
        <v>908</v>
      </c>
      <c r="D1354" s="102" t="s">
        <v>108</v>
      </c>
      <c r="E1354" s="42">
        <v>1.7894400000000001</v>
      </c>
      <c r="F1354" s="42">
        <v>1.7824800000000001</v>
      </c>
      <c r="G1354" s="42">
        <v>1.36968</v>
      </c>
      <c r="H1354" s="213">
        <v>1.7116800000000001</v>
      </c>
      <c r="I1354" s="42">
        <v>1.7656800000000001</v>
      </c>
      <c r="J1354" s="42">
        <v>1.87608</v>
      </c>
      <c r="K1354" s="42">
        <v>1.8004800000000001</v>
      </c>
      <c r="L1354" s="42">
        <v>1.23312</v>
      </c>
      <c r="M1354" s="42">
        <v>1.0276800000000001</v>
      </c>
      <c r="N1354" s="213">
        <v>1.2825599999999999</v>
      </c>
      <c r="O1354" s="42">
        <v>1.36008</v>
      </c>
      <c r="P1354" s="42">
        <v>1.2681600000000002</v>
      </c>
      <c r="Q1354" s="42">
        <v>1.2036</v>
      </c>
      <c r="R1354" s="42">
        <v>1.0900799999999999</v>
      </c>
      <c r="S1354" s="42">
        <v>1.42824</v>
      </c>
      <c r="T1354" s="42">
        <v>1.8043199999999999</v>
      </c>
      <c r="U1354" s="42">
        <v>1.8460799999999999</v>
      </c>
      <c r="V1354" s="213">
        <v>1.728</v>
      </c>
      <c r="W1354" s="42">
        <v>1.7500799999999999</v>
      </c>
      <c r="X1354" s="42">
        <v>1.2792000000000001</v>
      </c>
      <c r="Y1354" s="42">
        <v>1.4395199999999999</v>
      </c>
      <c r="Z1354" s="42">
        <v>2.3004000000000002</v>
      </c>
      <c r="AA1354" s="42">
        <v>1.7068800000000002</v>
      </c>
      <c r="AB1354" s="42">
        <v>0.72839999999999994</v>
      </c>
      <c r="AC1354" s="41">
        <f>(BD1354-AF1354)*AE1354</f>
        <v>0</v>
      </c>
      <c r="AD1354" s="43">
        <f>(BD1355-AF1355)*AE1354</f>
        <v>0</v>
      </c>
      <c r="AE1354" s="459">
        <v>2.4</v>
      </c>
      <c r="AF1354" s="678"/>
      <c r="AG1354" s="639"/>
      <c r="AH1354" s="640"/>
      <c r="AI1354" s="639"/>
      <c r="AJ1354" s="639"/>
      <c r="AK1354" s="639"/>
      <c r="AL1354" s="639"/>
      <c r="AM1354" s="639"/>
      <c r="AN1354" s="639"/>
      <c r="AO1354" s="639"/>
      <c r="AP1354" s="639"/>
      <c r="AQ1354" s="639"/>
      <c r="AR1354" s="639"/>
      <c r="AS1354" s="639"/>
      <c r="AT1354" s="639"/>
      <c r="AU1354" s="639"/>
      <c r="AV1354" s="639"/>
      <c r="AW1354" s="639"/>
      <c r="AX1354" s="639"/>
      <c r="AY1354" s="639"/>
      <c r="AZ1354" s="639"/>
      <c r="BA1354" s="639"/>
      <c r="BB1354" s="639"/>
      <c r="BC1354" s="639"/>
      <c r="BD1354" s="639"/>
      <c r="BE1354" s="400"/>
      <c r="BF1354" s="114"/>
      <c r="BG1354" s="114"/>
      <c r="BH1354" s="114"/>
      <c r="BI1354" s="114"/>
      <c r="BJ1354" s="114"/>
      <c r="BK1354" s="114"/>
      <c r="BL1354" s="114"/>
      <c r="BM1354" s="114"/>
      <c r="BN1354" s="114"/>
      <c r="BO1354" s="114"/>
      <c r="BP1354" s="114"/>
      <c r="BQ1354" s="114"/>
      <c r="BR1354" s="114"/>
      <c r="BS1354" s="114"/>
      <c r="BT1354" s="114"/>
      <c r="BU1354" s="114"/>
      <c r="BV1354" s="114"/>
      <c r="BW1354" s="114"/>
      <c r="BX1354" s="114"/>
      <c r="BY1354" s="114"/>
      <c r="BZ1354" s="114"/>
      <c r="CA1354" s="114"/>
      <c r="CB1354" s="114"/>
      <c r="CC1354" s="114"/>
      <c r="CD1354" s="114"/>
      <c r="CE1354" s="114"/>
      <c r="CF1354" s="114"/>
      <c r="CG1354" s="114"/>
      <c r="CH1354" s="114"/>
      <c r="CI1354" s="114"/>
      <c r="CJ1354" s="114"/>
      <c r="CK1354" s="114"/>
      <c r="CL1354" s="114"/>
      <c r="CM1354" s="114"/>
      <c r="CN1354" s="114"/>
      <c r="CO1354" s="114"/>
      <c r="CP1354" s="114"/>
      <c r="CQ1354" s="114"/>
      <c r="CR1354" s="114"/>
      <c r="CS1354" s="114"/>
      <c r="CT1354" s="114"/>
      <c r="CU1354" s="114"/>
      <c r="CV1354" s="114"/>
      <c r="CW1354" s="114"/>
      <c r="CX1354" s="114"/>
      <c r="CY1354" s="114"/>
      <c r="CZ1354" s="114"/>
      <c r="DA1354" s="114"/>
      <c r="DB1354" s="114"/>
      <c r="DC1354" s="114"/>
      <c r="DD1354" s="114"/>
      <c r="DE1354" s="114"/>
      <c r="DF1354" s="114"/>
      <c r="DG1354" s="114"/>
      <c r="DH1354" s="114"/>
      <c r="DI1354" s="114"/>
      <c r="DJ1354" s="114"/>
      <c r="DK1354" s="114"/>
      <c r="DL1354" s="114"/>
      <c r="DM1354" s="114"/>
      <c r="DN1354" s="114"/>
      <c r="DO1354" s="114"/>
      <c r="DP1354" s="114"/>
      <c r="DQ1354" s="114"/>
      <c r="DR1354" s="114"/>
      <c r="DS1354" s="114"/>
      <c r="DT1354" s="114"/>
      <c r="DU1354" s="114"/>
      <c r="DV1354" s="114"/>
      <c r="DW1354" s="121"/>
      <c r="DX1354" s="121"/>
      <c r="DY1354" s="121"/>
      <c r="DZ1354" s="121"/>
      <c r="EA1354" s="121"/>
      <c r="EB1354" s="121"/>
    </row>
    <row r="1355" spans="1:132" s="1" customFormat="1" ht="10.5" customHeight="1" x14ac:dyDescent="0.2">
      <c r="A1355" s="1593"/>
      <c r="B1355" s="1596"/>
      <c r="C1355" s="846" t="s">
        <v>908</v>
      </c>
      <c r="D1355" s="102" t="s">
        <v>906</v>
      </c>
      <c r="E1355" s="42">
        <v>2.0680800000000001</v>
      </c>
      <c r="F1355" s="42">
        <v>1.94712</v>
      </c>
      <c r="G1355" s="42">
        <v>1.6355999999999999</v>
      </c>
      <c r="H1355" s="213">
        <v>2.0020799999999999</v>
      </c>
      <c r="I1355" s="42">
        <v>1.83456</v>
      </c>
      <c r="J1355" s="42">
        <v>2.0889600000000002</v>
      </c>
      <c r="K1355" s="42">
        <v>1.9379999999999999</v>
      </c>
      <c r="L1355" s="42">
        <v>1.58328</v>
      </c>
      <c r="M1355" s="42">
        <v>1.5407999999999999</v>
      </c>
      <c r="N1355" s="213">
        <v>1.53552</v>
      </c>
      <c r="O1355" s="42">
        <v>1.5132000000000001</v>
      </c>
      <c r="P1355" s="42">
        <v>1.3764000000000001</v>
      </c>
      <c r="Q1355" s="42">
        <v>1.35792</v>
      </c>
      <c r="R1355" s="42">
        <v>1.4517599999999999</v>
      </c>
      <c r="S1355" s="42">
        <v>1.63584</v>
      </c>
      <c r="T1355" s="42">
        <v>1.9466400000000001</v>
      </c>
      <c r="U1355" s="42">
        <v>1.9365599999999998</v>
      </c>
      <c r="V1355" s="213">
        <v>2.0980799999999999</v>
      </c>
      <c r="W1355" s="42">
        <v>1.9941600000000002</v>
      </c>
      <c r="X1355" s="42">
        <v>1.57056</v>
      </c>
      <c r="Y1355" s="42">
        <v>1.75728</v>
      </c>
      <c r="Z1355" s="42">
        <v>2.4528000000000003</v>
      </c>
      <c r="AA1355" s="42">
        <v>2.06928</v>
      </c>
      <c r="AB1355" s="42">
        <v>1.0353599999999998</v>
      </c>
      <c r="AC1355" s="112"/>
      <c r="AD1355" s="70"/>
      <c r="AE1355" s="458"/>
      <c r="AF1355" s="678"/>
      <c r="AG1355" s="639"/>
      <c r="AH1355" s="640"/>
      <c r="AI1355" s="639"/>
      <c r="AJ1355" s="639"/>
      <c r="AK1355" s="639"/>
      <c r="AL1355" s="639"/>
      <c r="AM1355" s="639"/>
      <c r="AN1355" s="639"/>
      <c r="AO1355" s="639"/>
      <c r="AP1355" s="639"/>
      <c r="AQ1355" s="639"/>
      <c r="AR1355" s="639"/>
      <c r="AS1355" s="639"/>
      <c r="AT1355" s="639"/>
      <c r="AU1355" s="639"/>
      <c r="AV1355" s="639"/>
      <c r="AW1355" s="639"/>
      <c r="AX1355" s="639"/>
      <c r="AY1355" s="639"/>
      <c r="AZ1355" s="639"/>
      <c r="BA1355" s="639"/>
      <c r="BB1355" s="639"/>
      <c r="BC1355" s="639"/>
      <c r="BD1355" s="639"/>
      <c r="BE1355" s="400"/>
      <c r="BF1355" s="114"/>
      <c r="BG1355" s="114"/>
      <c r="BH1355" s="114"/>
      <c r="BI1355" s="114"/>
      <c r="BJ1355" s="114"/>
      <c r="BK1355" s="114"/>
      <c r="BL1355" s="114"/>
      <c r="BM1355" s="114"/>
      <c r="BN1355" s="114"/>
      <c r="BO1355" s="114"/>
      <c r="BP1355" s="114"/>
      <c r="BQ1355" s="114"/>
      <c r="BR1355" s="114"/>
      <c r="BS1355" s="114"/>
      <c r="BT1355" s="114"/>
      <c r="BU1355" s="114"/>
      <c r="BV1355" s="114"/>
      <c r="BW1355" s="114"/>
      <c r="BX1355" s="114"/>
      <c r="BY1355" s="114"/>
      <c r="BZ1355" s="114"/>
      <c r="CA1355" s="114"/>
      <c r="CB1355" s="114"/>
      <c r="CC1355" s="114"/>
      <c r="CD1355" s="114"/>
      <c r="CE1355" s="114"/>
      <c r="CF1355" s="114"/>
      <c r="CG1355" s="114"/>
      <c r="CH1355" s="114"/>
      <c r="CI1355" s="114"/>
      <c r="CJ1355" s="114"/>
      <c r="CK1355" s="114"/>
      <c r="CL1355" s="114"/>
      <c r="CM1355" s="114"/>
      <c r="CN1355" s="114"/>
      <c r="CO1355" s="114"/>
      <c r="CP1355" s="114"/>
      <c r="CQ1355" s="114"/>
      <c r="CR1355" s="114"/>
      <c r="CS1355" s="114"/>
      <c r="CT1355" s="114"/>
      <c r="CU1355" s="114"/>
      <c r="CV1355" s="114"/>
      <c r="CW1355" s="114"/>
      <c r="CX1355" s="114"/>
      <c r="CY1355" s="114"/>
      <c r="CZ1355" s="114"/>
      <c r="DA1355" s="114"/>
      <c r="DB1355" s="114"/>
      <c r="DC1355" s="114"/>
      <c r="DD1355" s="114"/>
      <c r="DE1355" s="114"/>
      <c r="DF1355" s="114"/>
      <c r="DG1355" s="114"/>
      <c r="DH1355" s="114"/>
      <c r="DI1355" s="114"/>
      <c r="DJ1355" s="114"/>
      <c r="DK1355" s="114"/>
      <c r="DL1355" s="114"/>
      <c r="DM1355" s="114"/>
      <c r="DN1355" s="114"/>
      <c r="DO1355" s="114"/>
      <c r="DP1355" s="114"/>
      <c r="DQ1355" s="114"/>
      <c r="DR1355" s="114"/>
      <c r="DS1355" s="114"/>
      <c r="DT1355" s="114"/>
      <c r="DU1355" s="114"/>
      <c r="DV1355" s="114"/>
      <c r="DW1355" s="121"/>
      <c r="DX1355" s="121"/>
      <c r="DY1355" s="121"/>
      <c r="DZ1355" s="121"/>
      <c r="EA1355" s="121"/>
      <c r="EB1355" s="121"/>
    </row>
    <row r="1356" spans="1:132" s="1" customFormat="1" ht="10.5" customHeight="1" x14ac:dyDescent="0.2">
      <c r="A1356" s="1593"/>
      <c r="B1356" s="1596"/>
      <c r="C1356" s="846" t="s">
        <v>908</v>
      </c>
      <c r="D1356" s="103" t="s">
        <v>907</v>
      </c>
      <c r="E1356" s="104">
        <v>4.3200000000000001E-3</v>
      </c>
      <c r="F1356" s="104">
        <v>1.248E-2</v>
      </c>
      <c r="G1356" s="104">
        <v>4.7999999999999996E-4</v>
      </c>
      <c r="H1356" s="232">
        <v>1.4399999999999999E-3</v>
      </c>
      <c r="I1356" s="104">
        <v>1.6799999999999999E-3</v>
      </c>
      <c r="J1356" s="104">
        <v>7.6799999999999993E-3</v>
      </c>
      <c r="K1356" s="104">
        <v>6.96E-3</v>
      </c>
      <c r="L1356" s="104">
        <v>2.16E-3</v>
      </c>
      <c r="M1356" s="104">
        <v>7.1999999999999994E-4</v>
      </c>
      <c r="N1356" s="232">
        <v>4.7999999999999996E-3</v>
      </c>
      <c r="O1356" s="104">
        <v>6.0000000000000001E-3</v>
      </c>
      <c r="P1356" s="104">
        <v>3.8399999999999997E-3</v>
      </c>
      <c r="Q1356" s="104">
        <v>3.1199999999999999E-3</v>
      </c>
      <c r="R1356" s="104">
        <v>2.3999999999999998E-3</v>
      </c>
      <c r="S1356" s="104">
        <v>0</v>
      </c>
      <c r="T1356" s="104">
        <v>2.8799999999999997E-3</v>
      </c>
      <c r="U1356" s="104">
        <v>3.8399999999999997E-3</v>
      </c>
      <c r="V1356" s="232">
        <v>3.5999999999999999E-3</v>
      </c>
      <c r="W1356" s="104">
        <v>2.16E-3</v>
      </c>
      <c r="X1356" s="104">
        <v>6.4800000000000005E-3</v>
      </c>
      <c r="Y1356" s="104">
        <v>3.5999999999999999E-3</v>
      </c>
      <c r="Z1356" s="104">
        <v>1.2E-2</v>
      </c>
      <c r="AA1356" s="104">
        <v>0</v>
      </c>
      <c r="AB1356" s="104">
        <v>0</v>
      </c>
      <c r="AC1356" s="112"/>
      <c r="AD1356" s="70"/>
      <c r="AE1356" s="458"/>
      <c r="AF1356" s="678"/>
      <c r="AG1356" s="639"/>
      <c r="AH1356" s="640"/>
      <c r="AI1356" s="639"/>
      <c r="AJ1356" s="639"/>
      <c r="AK1356" s="639"/>
      <c r="AL1356" s="639"/>
      <c r="AM1356" s="639"/>
      <c r="AN1356" s="639"/>
      <c r="AO1356" s="639"/>
      <c r="AP1356" s="639"/>
      <c r="AQ1356" s="639"/>
      <c r="AR1356" s="639"/>
      <c r="AS1356" s="639"/>
      <c r="AT1356" s="639"/>
      <c r="AU1356" s="639"/>
      <c r="AV1356" s="639"/>
      <c r="AW1356" s="639"/>
      <c r="AX1356" s="639"/>
      <c r="AY1356" s="639"/>
      <c r="AZ1356" s="639"/>
      <c r="BA1356" s="639"/>
      <c r="BB1356" s="639"/>
      <c r="BC1356" s="639"/>
      <c r="BD1356" s="639"/>
      <c r="BE1356" s="400"/>
      <c r="BF1356" s="114"/>
      <c r="BG1356" s="114"/>
      <c r="BH1356" s="114"/>
      <c r="BI1356" s="114"/>
      <c r="BJ1356" s="114"/>
      <c r="BK1356" s="114"/>
      <c r="BL1356" s="114"/>
      <c r="BM1356" s="114"/>
      <c r="BN1356" s="114"/>
      <c r="BO1356" s="114"/>
      <c r="BP1356" s="114"/>
      <c r="BQ1356" s="114"/>
      <c r="BR1356" s="114"/>
      <c r="BS1356" s="114"/>
      <c r="BT1356" s="114"/>
      <c r="BU1356" s="114"/>
      <c r="BV1356" s="114"/>
      <c r="BW1356" s="114"/>
      <c r="BX1356" s="114"/>
      <c r="BY1356" s="114"/>
      <c r="BZ1356" s="114"/>
      <c r="CA1356" s="114"/>
      <c r="CB1356" s="114"/>
      <c r="CC1356" s="114"/>
      <c r="CD1356" s="114"/>
      <c r="CE1356" s="114"/>
      <c r="CF1356" s="114"/>
      <c r="CG1356" s="114"/>
      <c r="CH1356" s="114"/>
      <c r="CI1356" s="114"/>
      <c r="CJ1356" s="114"/>
      <c r="CK1356" s="114"/>
      <c r="CL1356" s="114"/>
      <c r="CM1356" s="114"/>
      <c r="CN1356" s="114"/>
      <c r="CO1356" s="114"/>
      <c r="CP1356" s="114"/>
      <c r="CQ1356" s="114"/>
      <c r="CR1356" s="114"/>
      <c r="CS1356" s="114"/>
      <c r="CT1356" s="114"/>
      <c r="CU1356" s="114"/>
      <c r="CV1356" s="114"/>
      <c r="CW1356" s="114"/>
      <c r="CX1356" s="114"/>
      <c r="CY1356" s="114"/>
      <c r="CZ1356" s="114"/>
      <c r="DA1356" s="114"/>
      <c r="DB1356" s="114"/>
      <c r="DC1356" s="114"/>
      <c r="DD1356" s="114"/>
      <c r="DE1356" s="114"/>
      <c r="DF1356" s="114"/>
      <c r="DG1356" s="114"/>
      <c r="DH1356" s="114"/>
      <c r="DI1356" s="114"/>
      <c r="DJ1356" s="114"/>
      <c r="DK1356" s="114"/>
      <c r="DL1356" s="114"/>
      <c r="DM1356" s="114"/>
      <c r="DN1356" s="114"/>
      <c r="DO1356" s="114"/>
      <c r="DP1356" s="114"/>
      <c r="DQ1356" s="114"/>
      <c r="DR1356" s="114"/>
      <c r="DS1356" s="114"/>
      <c r="DT1356" s="114"/>
      <c r="DU1356" s="114"/>
      <c r="DV1356" s="114"/>
      <c r="DW1356" s="121"/>
      <c r="DX1356" s="121"/>
      <c r="DY1356" s="121"/>
      <c r="DZ1356" s="121"/>
      <c r="EA1356" s="121"/>
      <c r="EB1356" s="121"/>
    </row>
    <row r="1357" spans="1:132" s="1" customFormat="1" ht="10.5" customHeight="1" thickBot="1" x14ac:dyDescent="0.25">
      <c r="A1357" s="1594"/>
      <c r="B1357" s="1597"/>
      <c r="C1357" s="197"/>
      <c r="D1357" s="166" t="s">
        <v>35</v>
      </c>
      <c r="E1357" s="45">
        <f>(E1355-E1356)/E1354</f>
        <v>1.1532993562231759</v>
      </c>
      <c r="F1357" s="45">
        <f t="shared" ref="F1357:AB1357" si="1517">(F1355-F1356)/F1354</f>
        <v>1.0853642116601587</v>
      </c>
      <c r="G1357" s="45">
        <f t="shared" si="1517"/>
        <v>1.1937970912913964</v>
      </c>
      <c r="H1357" s="214">
        <f t="shared" si="1517"/>
        <v>1.1688166012338752</v>
      </c>
      <c r="I1357" s="45">
        <f t="shared" si="1517"/>
        <v>1.0380589914367269</v>
      </c>
      <c r="J1357" s="45">
        <f t="shared" si="1517"/>
        <v>1.1093769988486633</v>
      </c>
      <c r="K1357" s="45">
        <f t="shared" si="1517"/>
        <v>1.0725139962676618</v>
      </c>
      <c r="L1357" s="45">
        <f t="shared" si="1517"/>
        <v>1.2822109770338654</v>
      </c>
      <c r="M1357" s="45">
        <f t="shared" si="1517"/>
        <v>1.4985987856141987</v>
      </c>
      <c r="N1357" s="214">
        <f t="shared" si="1517"/>
        <v>1.193488023952096</v>
      </c>
      <c r="O1357" s="45">
        <f t="shared" si="1517"/>
        <v>1.1081701076407271</v>
      </c>
      <c r="P1357" s="45">
        <f t="shared" si="1517"/>
        <v>1.0823239969719907</v>
      </c>
      <c r="Q1357" s="45">
        <f t="shared" si="1517"/>
        <v>1.1256231306081754</v>
      </c>
      <c r="R1357" s="45">
        <f t="shared" si="1517"/>
        <v>1.3295904887714665</v>
      </c>
      <c r="S1357" s="45">
        <f t="shared" si="1517"/>
        <v>1.1453537220635188</v>
      </c>
      <c r="T1357" s="45">
        <f t="shared" si="1517"/>
        <v>1.0772811918063316</v>
      </c>
      <c r="U1357" s="45">
        <f t="shared" si="1517"/>
        <v>1.0469318772750908</v>
      </c>
      <c r="V1357" s="214">
        <f t="shared" si="1517"/>
        <v>1.2120833333333332</v>
      </c>
      <c r="W1357" s="45">
        <f t="shared" si="1517"/>
        <v>1.1382336807460232</v>
      </c>
      <c r="X1357" s="45">
        <f t="shared" si="1517"/>
        <v>1.222701688555347</v>
      </c>
      <c r="Y1357" s="45">
        <f t="shared" si="1517"/>
        <v>1.2182394131377126</v>
      </c>
      <c r="Z1357" s="45">
        <f t="shared" si="1517"/>
        <v>1.0610328638497653</v>
      </c>
      <c r="AA1357" s="45">
        <f t="shared" si="1517"/>
        <v>1.2123172103487063</v>
      </c>
      <c r="AB1357" s="45">
        <f t="shared" si="1517"/>
        <v>1.4214168039538715</v>
      </c>
      <c r="AC1357" s="112"/>
      <c r="AD1357" s="70"/>
      <c r="AE1357" s="458"/>
      <c r="AF1357" s="183"/>
      <c r="AG1357" s="183"/>
      <c r="AH1357" s="183"/>
      <c r="AI1357" s="183"/>
      <c r="AJ1357" s="183"/>
      <c r="AK1357" s="183"/>
      <c r="AL1357" s="183"/>
      <c r="AM1357" s="183"/>
      <c r="AN1357" s="183"/>
      <c r="AO1357" s="183"/>
      <c r="AP1357" s="183"/>
      <c r="AQ1357" s="183"/>
      <c r="AR1357" s="183"/>
      <c r="AS1357" s="183"/>
      <c r="AT1357" s="183"/>
      <c r="AU1357" s="183"/>
      <c r="AV1357" s="183"/>
      <c r="AW1357" s="183"/>
      <c r="AX1357" s="183"/>
      <c r="AY1357" s="183"/>
      <c r="AZ1357" s="183"/>
      <c r="BA1357" s="183"/>
      <c r="BB1357" s="183"/>
      <c r="BC1357" s="183"/>
      <c r="BD1357" s="183"/>
      <c r="BE1357" s="400"/>
      <c r="BF1357" s="114"/>
      <c r="BG1357" s="114"/>
      <c r="BH1357" s="114"/>
      <c r="BI1357" s="114"/>
      <c r="BJ1357" s="114"/>
      <c r="BK1357" s="114"/>
      <c r="BL1357" s="114"/>
      <c r="BM1357" s="114"/>
      <c r="BN1357" s="114"/>
      <c r="BO1357" s="114"/>
      <c r="BP1357" s="114"/>
      <c r="BQ1357" s="114"/>
      <c r="BR1357" s="114"/>
      <c r="BS1357" s="114"/>
      <c r="BT1357" s="114"/>
      <c r="BU1357" s="114"/>
      <c r="BV1357" s="114"/>
      <c r="BW1357" s="114"/>
      <c r="BX1357" s="114"/>
      <c r="BY1357" s="114"/>
      <c r="BZ1357" s="114"/>
      <c r="CA1357" s="114"/>
      <c r="CB1357" s="114"/>
      <c r="CC1357" s="114"/>
      <c r="CD1357" s="114"/>
      <c r="CE1357" s="114"/>
      <c r="CF1357" s="114"/>
      <c r="CG1357" s="114"/>
      <c r="CH1357" s="114"/>
      <c r="CI1357" s="114"/>
      <c r="CJ1357" s="114"/>
      <c r="CK1357" s="114"/>
      <c r="CL1357" s="114"/>
      <c r="CM1357" s="114"/>
      <c r="CN1357" s="114"/>
      <c r="CO1357" s="114"/>
      <c r="CP1357" s="114"/>
      <c r="CQ1357" s="114"/>
      <c r="CR1357" s="114"/>
      <c r="CS1357" s="114"/>
      <c r="CT1357" s="114"/>
      <c r="CU1357" s="114"/>
      <c r="CV1357" s="114"/>
      <c r="CW1357" s="114"/>
      <c r="CX1357" s="114"/>
      <c r="CY1357" s="114"/>
      <c r="CZ1357" s="114"/>
      <c r="DA1357" s="114"/>
      <c r="DB1357" s="114"/>
      <c r="DC1357" s="114"/>
      <c r="DD1357" s="114"/>
      <c r="DE1357" s="114"/>
      <c r="DF1357" s="114"/>
      <c r="DG1357" s="114"/>
      <c r="DH1357" s="114"/>
      <c r="DI1357" s="114"/>
      <c r="DJ1357" s="114"/>
      <c r="DK1357" s="114"/>
      <c r="DL1357" s="114"/>
      <c r="DM1357" s="114"/>
      <c r="DN1357" s="114"/>
      <c r="DO1357" s="114"/>
      <c r="DP1357" s="114"/>
      <c r="DQ1357" s="114"/>
      <c r="DR1357" s="114"/>
      <c r="DS1357" s="114"/>
      <c r="DT1357" s="114"/>
      <c r="DU1357" s="114"/>
      <c r="DV1357" s="114"/>
      <c r="DW1357" s="121"/>
      <c r="DX1357" s="121"/>
      <c r="DY1357" s="121"/>
      <c r="DZ1357" s="121"/>
      <c r="EA1357" s="121"/>
      <c r="EB1357" s="121"/>
    </row>
    <row r="1358" spans="1:132" s="1" customFormat="1" ht="10.5" customHeight="1" x14ac:dyDescent="0.2">
      <c r="A1358" s="1592" t="s">
        <v>68</v>
      </c>
      <c r="B1358" s="1595" t="s">
        <v>277</v>
      </c>
      <c r="C1358" s="695"/>
      <c r="D1358" s="726"/>
      <c r="E1358" s="66"/>
      <c r="F1358" s="66"/>
      <c r="G1358" s="66"/>
      <c r="H1358" s="218"/>
      <c r="I1358" s="66"/>
      <c r="J1358" s="66"/>
      <c r="K1358" s="66"/>
      <c r="L1358" s="66"/>
      <c r="M1358" s="66"/>
      <c r="N1358" s="218"/>
      <c r="O1358" s="66"/>
      <c r="P1358" s="66"/>
      <c r="Q1358" s="66"/>
      <c r="R1358" s="66"/>
      <c r="S1358" s="66"/>
      <c r="T1358" s="66"/>
      <c r="U1358" s="66"/>
      <c r="V1358" s="218"/>
      <c r="W1358" s="66"/>
      <c r="X1358" s="66"/>
      <c r="Y1358" s="66"/>
      <c r="Z1358" s="66"/>
      <c r="AA1358" s="66"/>
      <c r="AB1358" s="66"/>
      <c r="AC1358" s="54"/>
      <c r="AD1358" s="54"/>
      <c r="AE1358" s="108"/>
      <c r="AF1358" s="187"/>
      <c r="AG1358" s="187"/>
      <c r="AH1358" s="187"/>
      <c r="AI1358" s="187"/>
      <c r="AJ1358" s="187"/>
      <c r="AK1358" s="187"/>
      <c r="AL1358" s="187"/>
      <c r="AM1358" s="187"/>
      <c r="AN1358" s="187"/>
      <c r="AO1358" s="187"/>
      <c r="AP1358" s="187"/>
      <c r="AQ1358" s="187"/>
      <c r="AR1358" s="187"/>
      <c r="AS1358" s="187"/>
      <c r="AT1358" s="187"/>
      <c r="AU1358" s="187"/>
      <c r="AV1358" s="187"/>
      <c r="AW1358" s="187"/>
      <c r="AX1358" s="187"/>
      <c r="AY1358" s="187"/>
      <c r="AZ1358" s="187"/>
      <c r="BA1358" s="187"/>
      <c r="BB1358" s="187"/>
      <c r="BC1358" s="187"/>
      <c r="BD1358" s="187"/>
      <c r="BE1358" s="400"/>
      <c r="BF1358" s="114"/>
      <c r="BG1358" s="114"/>
      <c r="BH1358" s="114"/>
      <c r="BI1358" s="114"/>
      <c r="BJ1358" s="114"/>
      <c r="BK1358" s="114"/>
      <c r="BL1358" s="114"/>
      <c r="BM1358" s="114"/>
      <c r="BN1358" s="114"/>
      <c r="BO1358" s="114"/>
      <c r="BP1358" s="114"/>
      <c r="BQ1358" s="114"/>
      <c r="BR1358" s="114"/>
      <c r="BS1358" s="114"/>
      <c r="BT1358" s="114"/>
      <c r="BU1358" s="114"/>
      <c r="BV1358" s="114"/>
      <c r="BW1358" s="114"/>
      <c r="BX1358" s="114"/>
      <c r="BY1358" s="114"/>
      <c r="BZ1358" s="114"/>
      <c r="CA1358" s="114"/>
      <c r="CB1358" s="114"/>
      <c r="CC1358" s="114"/>
      <c r="CD1358" s="114"/>
      <c r="CE1358" s="114"/>
      <c r="CF1358" s="114"/>
      <c r="CG1358" s="114"/>
      <c r="CH1358" s="114"/>
      <c r="CI1358" s="114"/>
      <c r="CJ1358" s="114"/>
      <c r="CK1358" s="114"/>
      <c r="CL1358" s="114"/>
      <c r="CM1358" s="114"/>
      <c r="CN1358" s="114"/>
      <c r="CO1358" s="114"/>
      <c r="CP1358" s="114"/>
      <c r="CQ1358" s="114"/>
      <c r="CR1358" s="114"/>
      <c r="CS1358" s="114"/>
      <c r="CT1358" s="114"/>
      <c r="CU1358" s="114"/>
      <c r="CV1358" s="114"/>
      <c r="CW1358" s="114"/>
      <c r="CX1358" s="114"/>
      <c r="CY1358" s="114"/>
      <c r="CZ1358" s="114"/>
      <c r="DA1358" s="114"/>
      <c r="DB1358" s="114"/>
      <c r="DC1358" s="114"/>
      <c r="DD1358" s="114"/>
      <c r="DE1358" s="114"/>
      <c r="DF1358" s="114"/>
      <c r="DG1358" s="114"/>
      <c r="DH1358" s="114"/>
      <c r="DI1358" s="114"/>
      <c r="DJ1358" s="114"/>
      <c r="DK1358" s="114"/>
      <c r="DL1358" s="114"/>
      <c r="DM1358" s="114"/>
      <c r="DN1358" s="114"/>
      <c r="DO1358" s="114"/>
      <c r="DP1358" s="114"/>
      <c r="DQ1358" s="114"/>
      <c r="DR1358" s="114"/>
      <c r="DS1358" s="114"/>
      <c r="DT1358" s="114"/>
      <c r="DU1358" s="114"/>
      <c r="DV1358" s="114"/>
      <c r="DW1358" s="121"/>
      <c r="DX1358" s="121"/>
      <c r="DY1358" s="121"/>
      <c r="DZ1358" s="121"/>
      <c r="EA1358" s="121"/>
      <c r="EB1358" s="121"/>
    </row>
    <row r="1359" spans="1:132" s="2" customFormat="1" ht="10.5" customHeight="1" x14ac:dyDescent="0.2">
      <c r="A1359" s="1593"/>
      <c r="B1359" s="1596"/>
      <c r="C1359" s="824" t="s">
        <v>118</v>
      </c>
      <c r="D1359" s="102" t="s">
        <v>27</v>
      </c>
      <c r="E1359" s="39">
        <f>ROUND(SQRT(E1360^2+(E1361-E1362)^2)*1000/(1.73*E1309),0)</f>
        <v>83</v>
      </c>
      <c r="F1359" s="129">
        <f t="shared" ref="F1359:AB1359" si="1518">ROUND(SQRT(F1360^2+(F1361-F1362)^2)*1000/(1.73*F1309),0)</f>
        <v>72</v>
      </c>
      <c r="G1359" s="129">
        <f t="shared" si="1518"/>
        <v>45</v>
      </c>
      <c r="H1359" s="241">
        <f>ROUND(SQRT(H1360^2+(H1361-H1362)^2)*1000/(1.73*H1309),0)</f>
        <v>56</v>
      </c>
      <c r="I1359" s="129">
        <f t="shared" si="1518"/>
        <v>57</v>
      </c>
      <c r="J1359" s="129">
        <f t="shared" si="1518"/>
        <v>70</v>
      </c>
      <c r="K1359" s="129">
        <f t="shared" si="1518"/>
        <v>70</v>
      </c>
      <c r="L1359" s="129">
        <f t="shared" si="1518"/>
        <v>60</v>
      </c>
      <c r="M1359" s="129">
        <f t="shared" si="1518"/>
        <v>40</v>
      </c>
      <c r="N1359" s="241">
        <f t="shared" si="1518"/>
        <v>29</v>
      </c>
      <c r="O1359" s="129">
        <f t="shared" si="1518"/>
        <v>58</v>
      </c>
      <c r="P1359" s="129">
        <f t="shared" si="1518"/>
        <v>44</v>
      </c>
      <c r="Q1359" s="129">
        <f t="shared" si="1518"/>
        <v>49</v>
      </c>
      <c r="R1359" s="129">
        <f t="shared" si="1518"/>
        <v>52</v>
      </c>
      <c r="S1359" s="129">
        <f t="shared" si="1518"/>
        <v>56</v>
      </c>
      <c r="T1359" s="129">
        <f t="shared" si="1518"/>
        <v>62</v>
      </c>
      <c r="U1359" s="129">
        <f t="shared" si="1518"/>
        <v>78</v>
      </c>
      <c r="V1359" s="241">
        <f t="shared" si="1518"/>
        <v>82</v>
      </c>
      <c r="W1359" s="129">
        <f t="shared" si="1518"/>
        <v>73</v>
      </c>
      <c r="X1359" s="129">
        <f t="shared" si="1518"/>
        <v>66</v>
      </c>
      <c r="Y1359" s="129">
        <f t="shared" si="1518"/>
        <v>68</v>
      </c>
      <c r="Z1359" s="129">
        <f t="shared" si="1518"/>
        <v>91</v>
      </c>
      <c r="AA1359" s="129">
        <f t="shared" si="1518"/>
        <v>68</v>
      </c>
      <c r="AB1359" s="129">
        <f t="shared" si="1518"/>
        <v>48</v>
      </c>
      <c r="AC1359" s="121"/>
      <c r="AD1359" s="121"/>
      <c r="AE1359" s="121"/>
      <c r="AF1359" s="183"/>
      <c r="AG1359" s="183"/>
      <c r="AH1359" s="183"/>
      <c r="AI1359" s="183"/>
      <c r="AJ1359" s="183"/>
      <c r="AK1359" s="183"/>
      <c r="AL1359" s="183"/>
      <c r="AM1359" s="183"/>
      <c r="AN1359" s="183"/>
      <c r="AO1359" s="183"/>
      <c r="AP1359" s="183"/>
      <c r="AQ1359" s="183"/>
      <c r="AR1359" s="183"/>
      <c r="AS1359" s="183"/>
      <c r="AT1359" s="183"/>
      <c r="AU1359" s="183"/>
      <c r="AV1359" s="183"/>
      <c r="AW1359" s="183"/>
      <c r="AX1359" s="183"/>
      <c r="AY1359" s="183"/>
      <c r="AZ1359" s="183"/>
      <c r="BA1359" s="183"/>
      <c r="BB1359" s="183"/>
      <c r="BC1359" s="183"/>
      <c r="BD1359" s="183"/>
      <c r="BE1359" s="400"/>
      <c r="BF1359" s="114"/>
      <c r="BG1359" s="114"/>
      <c r="BH1359" s="114"/>
      <c r="BI1359" s="114"/>
      <c r="BJ1359" s="114"/>
      <c r="BK1359" s="114"/>
      <c r="BL1359" s="114"/>
      <c r="BM1359" s="114"/>
      <c r="BN1359" s="114"/>
      <c r="BO1359" s="114"/>
      <c r="BP1359" s="114"/>
      <c r="BQ1359" s="114"/>
      <c r="BR1359" s="114"/>
      <c r="BS1359" s="114"/>
      <c r="BT1359" s="114"/>
      <c r="BU1359" s="114"/>
      <c r="BV1359" s="114"/>
      <c r="BW1359" s="114"/>
      <c r="BX1359" s="114"/>
      <c r="BY1359" s="114"/>
      <c r="BZ1359" s="114"/>
      <c r="CA1359" s="114"/>
      <c r="CB1359" s="114"/>
      <c r="CC1359" s="114"/>
      <c r="CD1359" s="114"/>
      <c r="CE1359" s="114"/>
      <c r="CF1359" s="114"/>
      <c r="CG1359" s="114"/>
      <c r="CH1359" s="114"/>
      <c r="CI1359" s="114"/>
      <c r="CJ1359" s="114"/>
      <c r="CK1359" s="114"/>
      <c r="CL1359" s="114"/>
      <c r="CM1359" s="114"/>
      <c r="CN1359" s="114"/>
      <c r="CO1359" s="114"/>
      <c r="CP1359" s="114"/>
      <c r="CQ1359" s="114"/>
      <c r="CR1359" s="114"/>
      <c r="CS1359" s="114"/>
      <c r="CT1359" s="114"/>
      <c r="CU1359" s="114"/>
      <c r="CV1359" s="114"/>
      <c r="CW1359" s="114"/>
      <c r="CX1359" s="114"/>
      <c r="CY1359" s="114"/>
      <c r="CZ1359" s="114"/>
      <c r="DA1359" s="114"/>
      <c r="DB1359" s="114"/>
      <c r="DC1359" s="114"/>
      <c r="DD1359" s="114"/>
      <c r="DE1359" s="114"/>
      <c r="DF1359" s="114"/>
      <c r="DG1359" s="114"/>
      <c r="DH1359" s="114"/>
      <c r="DI1359" s="114"/>
      <c r="DJ1359" s="114"/>
      <c r="DK1359" s="114"/>
      <c r="DL1359" s="114"/>
      <c r="DM1359" s="114"/>
      <c r="DN1359" s="114"/>
      <c r="DO1359" s="114"/>
      <c r="DP1359" s="114"/>
      <c r="DQ1359" s="114"/>
      <c r="DR1359" s="114"/>
      <c r="DS1359" s="114"/>
      <c r="DT1359" s="114"/>
      <c r="DU1359" s="114"/>
      <c r="DV1359" s="114"/>
      <c r="DW1359" s="121"/>
      <c r="DX1359" s="121"/>
      <c r="DY1359" s="121"/>
      <c r="DZ1359" s="121"/>
      <c r="EA1359" s="85"/>
      <c r="EB1359" s="85"/>
    </row>
    <row r="1360" spans="1:132" s="1" customFormat="1" ht="10.5" customHeight="1" x14ac:dyDescent="0.2">
      <c r="A1360" s="1593"/>
      <c r="B1360" s="1596"/>
      <c r="C1360" s="846" t="s">
        <v>908</v>
      </c>
      <c r="D1360" s="102" t="s">
        <v>108</v>
      </c>
      <c r="E1360" s="42">
        <v>0.5292</v>
      </c>
      <c r="F1360" s="42">
        <v>0.47232000000000002</v>
      </c>
      <c r="G1360" s="42">
        <v>0.30275999999999997</v>
      </c>
      <c r="H1360" s="213">
        <v>0.35243999999999998</v>
      </c>
      <c r="I1360" s="42">
        <v>0.37062</v>
      </c>
      <c r="J1360" s="42">
        <v>0.45377999999999996</v>
      </c>
      <c r="K1360" s="42">
        <v>0.45972000000000002</v>
      </c>
      <c r="L1360" s="42">
        <v>0.37962000000000001</v>
      </c>
      <c r="M1360" s="42">
        <v>0.25506000000000001</v>
      </c>
      <c r="N1360" s="213">
        <v>0.20304</v>
      </c>
      <c r="O1360" s="42">
        <v>0.36810000000000004</v>
      </c>
      <c r="P1360" s="42">
        <v>0.29681999999999997</v>
      </c>
      <c r="Q1360" s="42">
        <v>0.33300000000000002</v>
      </c>
      <c r="R1360" s="42">
        <v>0.33282</v>
      </c>
      <c r="S1360" s="42">
        <v>0.34758</v>
      </c>
      <c r="T1360" s="42">
        <v>0.42155999999999999</v>
      </c>
      <c r="U1360" s="42">
        <v>0.52667999999999993</v>
      </c>
      <c r="V1360" s="213">
        <v>0.52848000000000006</v>
      </c>
      <c r="W1360" s="42">
        <v>0.50849999999999995</v>
      </c>
      <c r="X1360" s="42">
        <v>0.43956000000000001</v>
      </c>
      <c r="Y1360" s="42">
        <v>0.43343999999999999</v>
      </c>
      <c r="Z1360" s="42">
        <v>0.57167999999999997</v>
      </c>
      <c r="AA1360" s="42">
        <v>0.45935999999999999</v>
      </c>
      <c r="AB1360" s="42">
        <v>0.32562000000000002</v>
      </c>
      <c r="AC1360" s="41">
        <f>(BD1360-AF1360)*AE1360</f>
        <v>0</v>
      </c>
      <c r="AD1360" s="43">
        <f>(BD1361-AF1361)*AE1360</f>
        <v>0</v>
      </c>
      <c r="AE1360" s="459">
        <v>1.8</v>
      </c>
      <c r="AF1360" s="678"/>
      <c r="AG1360" s="639"/>
      <c r="AH1360" s="640"/>
      <c r="AI1360" s="639"/>
      <c r="AJ1360" s="639"/>
      <c r="AK1360" s="639"/>
      <c r="AL1360" s="639"/>
      <c r="AM1360" s="639"/>
      <c r="AN1360" s="639"/>
      <c r="AO1360" s="639"/>
      <c r="AP1360" s="639"/>
      <c r="AQ1360" s="639"/>
      <c r="AR1360" s="639"/>
      <c r="AS1360" s="639"/>
      <c r="AT1360" s="639"/>
      <c r="AU1360" s="639"/>
      <c r="AV1360" s="639"/>
      <c r="AW1360" s="639"/>
      <c r="AX1360" s="639"/>
      <c r="AY1360" s="639"/>
      <c r="AZ1360" s="639"/>
      <c r="BA1360" s="639"/>
      <c r="BB1360" s="639"/>
      <c r="BC1360" s="639"/>
      <c r="BD1360" s="639"/>
      <c r="BE1360" s="400"/>
      <c r="BF1360" s="114"/>
      <c r="BG1360" s="114"/>
      <c r="BH1360" s="114"/>
      <c r="BI1360" s="114"/>
      <c r="BJ1360" s="114"/>
      <c r="BK1360" s="114"/>
      <c r="BL1360" s="114"/>
      <c r="BM1360" s="114"/>
      <c r="BN1360" s="114"/>
      <c r="BO1360" s="114"/>
      <c r="BP1360" s="114"/>
      <c r="BQ1360" s="114"/>
      <c r="BR1360" s="114"/>
      <c r="BS1360" s="114"/>
      <c r="BT1360" s="114"/>
      <c r="BU1360" s="114"/>
      <c r="BV1360" s="114"/>
      <c r="BW1360" s="114"/>
      <c r="BX1360" s="114"/>
      <c r="BY1360" s="114"/>
      <c r="BZ1360" s="114"/>
      <c r="CA1360" s="114"/>
      <c r="CB1360" s="114"/>
      <c r="CC1360" s="114"/>
      <c r="CD1360" s="114"/>
      <c r="CE1360" s="114"/>
      <c r="CF1360" s="114"/>
      <c r="CG1360" s="114"/>
      <c r="CH1360" s="114"/>
      <c r="CI1360" s="114"/>
      <c r="CJ1360" s="114"/>
      <c r="CK1360" s="114"/>
      <c r="CL1360" s="114"/>
      <c r="CM1360" s="114"/>
      <c r="CN1360" s="114"/>
      <c r="CO1360" s="114"/>
      <c r="CP1360" s="114"/>
      <c r="CQ1360" s="114"/>
      <c r="CR1360" s="114"/>
      <c r="CS1360" s="114"/>
      <c r="CT1360" s="114"/>
      <c r="CU1360" s="114"/>
      <c r="CV1360" s="114"/>
      <c r="CW1360" s="114"/>
      <c r="CX1360" s="114"/>
      <c r="CY1360" s="114"/>
      <c r="CZ1360" s="114"/>
      <c r="DA1360" s="114"/>
      <c r="DB1360" s="114"/>
      <c r="DC1360" s="114"/>
      <c r="DD1360" s="114"/>
      <c r="DE1360" s="114"/>
      <c r="DF1360" s="114"/>
      <c r="DG1360" s="114"/>
      <c r="DH1360" s="114"/>
      <c r="DI1360" s="114"/>
      <c r="DJ1360" s="114"/>
      <c r="DK1360" s="114"/>
      <c r="DL1360" s="114"/>
      <c r="DM1360" s="114"/>
      <c r="DN1360" s="114"/>
      <c r="DO1360" s="114"/>
      <c r="DP1360" s="114"/>
      <c r="DQ1360" s="114"/>
      <c r="DR1360" s="114"/>
      <c r="DS1360" s="114"/>
      <c r="DT1360" s="114"/>
      <c r="DU1360" s="114"/>
      <c r="DV1360" s="114"/>
      <c r="DW1360" s="121"/>
      <c r="DX1360" s="121"/>
      <c r="DY1360" s="121"/>
      <c r="DZ1360" s="121"/>
      <c r="EA1360" s="121"/>
      <c r="EB1360" s="121"/>
    </row>
    <row r="1361" spans="1:132" s="1" customFormat="1" ht="10.5" customHeight="1" x14ac:dyDescent="0.2">
      <c r="A1361" s="1593"/>
      <c r="B1361" s="1596"/>
      <c r="C1361" s="846" t="s">
        <v>908</v>
      </c>
      <c r="D1361" s="102" t="s">
        <v>906</v>
      </c>
      <c r="E1361" s="42">
        <v>0.77310000000000001</v>
      </c>
      <c r="F1361" s="42">
        <v>0.6841799999999999</v>
      </c>
      <c r="G1361" s="42">
        <v>0.42462</v>
      </c>
      <c r="H1361" s="213">
        <v>0.52488000000000001</v>
      </c>
      <c r="I1361" s="42">
        <v>0.52379999999999993</v>
      </c>
      <c r="J1361" s="42">
        <v>0.67715999999999998</v>
      </c>
      <c r="K1361" s="42">
        <v>0.67158000000000007</v>
      </c>
      <c r="L1361" s="42">
        <v>0.57996000000000003</v>
      </c>
      <c r="M1361" s="42">
        <v>0.39582000000000001</v>
      </c>
      <c r="N1361" s="213">
        <v>0.27450000000000002</v>
      </c>
      <c r="O1361" s="42">
        <v>0.54036000000000006</v>
      </c>
      <c r="P1361" s="42">
        <v>0.40248</v>
      </c>
      <c r="Q1361" s="42">
        <v>0.46889999999999998</v>
      </c>
      <c r="R1361" s="42">
        <v>0.4995</v>
      </c>
      <c r="S1361" s="42">
        <v>0.53298000000000001</v>
      </c>
      <c r="T1361" s="42">
        <v>0.57726</v>
      </c>
      <c r="U1361" s="42">
        <v>0.74285999999999996</v>
      </c>
      <c r="V1361" s="213">
        <v>0.75708000000000009</v>
      </c>
      <c r="W1361" s="42">
        <v>0.69444000000000006</v>
      </c>
      <c r="X1361" s="42">
        <v>0.63431999999999999</v>
      </c>
      <c r="Y1361" s="42">
        <v>0.6552</v>
      </c>
      <c r="Z1361" s="42">
        <v>0.84798000000000007</v>
      </c>
      <c r="AA1361" s="42">
        <v>0.65015999999999996</v>
      </c>
      <c r="AB1361" s="42">
        <v>0.45882000000000001</v>
      </c>
      <c r="AC1361" s="112"/>
      <c r="AD1361" s="70"/>
      <c r="AE1361" s="459"/>
      <c r="AF1361" s="678"/>
      <c r="AG1361" s="639"/>
      <c r="AH1361" s="640"/>
      <c r="AI1361" s="639"/>
      <c r="AJ1361" s="639"/>
      <c r="AK1361" s="639"/>
      <c r="AL1361" s="639"/>
      <c r="AM1361" s="639"/>
      <c r="AN1361" s="639"/>
      <c r="AO1361" s="639"/>
      <c r="AP1361" s="639"/>
      <c r="AQ1361" s="639"/>
      <c r="AR1361" s="639"/>
      <c r="AS1361" s="639"/>
      <c r="AT1361" s="639"/>
      <c r="AU1361" s="639"/>
      <c r="AV1361" s="639"/>
      <c r="AW1361" s="639"/>
      <c r="AX1361" s="639"/>
      <c r="AY1361" s="639"/>
      <c r="AZ1361" s="639"/>
      <c r="BA1361" s="639"/>
      <c r="BB1361" s="639"/>
      <c r="BC1361" s="639"/>
      <c r="BD1361" s="639"/>
      <c r="BE1361" s="400"/>
      <c r="BF1361" s="114"/>
      <c r="BG1361" s="114"/>
      <c r="BH1361" s="114"/>
      <c r="BI1361" s="114"/>
      <c r="BJ1361" s="114"/>
      <c r="BK1361" s="114"/>
      <c r="BL1361" s="114"/>
      <c r="BM1361" s="114"/>
      <c r="BN1361" s="114"/>
      <c r="BO1361" s="114"/>
      <c r="BP1361" s="114"/>
      <c r="BQ1361" s="114"/>
      <c r="BR1361" s="114"/>
      <c r="BS1361" s="114"/>
      <c r="BT1361" s="114"/>
      <c r="BU1361" s="114"/>
      <c r="BV1361" s="114"/>
      <c r="BW1361" s="114"/>
      <c r="BX1361" s="114"/>
      <c r="BY1361" s="114"/>
      <c r="BZ1361" s="114"/>
      <c r="CA1361" s="114"/>
      <c r="CB1361" s="114"/>
      <c r="CC1361" s="114"/>
      <c r="CD1361" s="114"/>
      <c r="CE1361" s="114"/>
      <c r="CF1361" s="114"/>
      <c r="CG1361" s="114"/>
      <c r="CH1361" s="114"/>
      <c r="CI1361" s="114"/>
      <c r="CJ1361" s="114"/>
      <c r="CK1361" s="114"/>
      <c r="CL1361" s="114"/>
      <c r="CM1361" s="114"/>
      <c r="CN1361" s="114"/>
      <c r="CO1361" s="114"/>
      <c r="CP1361" s="114"/>
      <c r="CQ1361" s="114"/>
      <c r="CR1361" s="114"/>
      <c r="CS1361" s="114"/>
      <c r="CT1361" s="114"/>
      <c r="CU1361" s="114"/>
      <c r="CV1361" s="114"/>
      <c r="CW1361" s="114"/>
      <c r="CX1361" s="114"/>
      <c r="CY1361" s="114"/>
      <c r="CZ1361" s="114"/>
      <c r="DA1361" s="114"/>
      <c r="DB1361" s="114"/>
      <c r="DC1361" s="114"/>
      <c r="DD1361" s="114"/>
      <c r="DE1361" s="114"/>
      <c r="DF1361" s="114"/>
      <c r="DG1361" s="114"/>
      <c r="DH1361" s="114"/>
      <c r="DI1361" s="114"/>
      <c r="DJ1361" s="114"/>
      <c r="DK1361" s="114"/>
      <c r="DL1361" s="114"/>
      <c r="DM1361" s="114"/>
      <c r="DN1361" s="114"/>
      <c r="DO1361" s="114"/>
      <c r="DP1361" s="114"/>
      <c r="DQ1361" s="114"/>
      <c r="DR1361" s="114"/>
      <c r="DS1361" s="114"/>
      <c r="DT1361" s="114"/>
      <c r="DU1361" s="114"/>
      <c r="DV1361" s="114"/>
      <c r="DW1361" s="121"/>
      <c r="DX1361" s="121"/>
      <c r="DY1361" s="121"/>
      <c r="DZ1361" s="121"/>
      <c r="EA1361" s="121"/>
      <c r="EB1361" s="121"/>
    </row>
    <row r="1362" spans="1:132" s="1" customFormat="1" ht="10.5" customHeight="1" x14ac:dyDescent="0.2">
      <c r="A1362" s="1593"/>
      <c r="B1362" s="1596"/>
      <c r="C1362" s="846" t="s">
        <v>908</v>
      </c>
      <c r="D1362" s="103" t="s">
        <v>907</v>
      </c>
      <c r="E1362" s="104">
        <v>2.16E-3</v>
      </c>
      <c r="F1362" s="104">
        <v>0</v>
      </c>
      <c r="G1362" s="104">
        <v>3.7799999999999999E-3</v>
      </c>
      <c r="H1362" s="232">
        <v>0</v>
      </c>
      <c r="I1362" s="104">
        <v>0</v>
      </c>
      <c r="J1362" s="104">
        <v>0</v>
      </c>
      <c r="K1362" s="104">
        <v>1.98E-3</v>
      </c>
      <c r="L1362" s="104">
        <v>1.98E-3</v>
      </c>
      <c r="M1362" s="104">
        <v>1.8E-3</v>
      </c>
      <c r="N1362" s="232">
        <v>1.8E-3</v>
      </c>
      <c r="O1362" s="104">
        <v>1.8E-3</v>
      </c>
      <c r="P1362" s="104">
        <v>1.8E-3</v>
      </c>
      <c r="Q1362" s="104">
        <v>1.8E-3</v>
      </c>
      <c r="R1362" s="104">
        <v>1.8E-3</v>
      </c>
      <c r="S1362" s="104">
        <v>1.98E-3</v>
      </c>
      <c r="T1362" s="104">
        <v>1.98E-3</v>
      </c>
      <c r="U1362" s="104">
        <v>1.6200000000000001E-3</v>
      </c>
      <c r="V1362" s="232">
        <v>3.96E-3</v>
      </c>
      <c r="W1362" s="104">
        <v>1.98E-3</v>
      </c>
      <c r="X1362" s="104">
        <v>3.96E-3</v>
      </c>
      <c r="Y1362" s="104">
        <v>3.7799999999999999E-3</v>
      </c>
      <c r="Z1362" s="104">
        <v>1.98E-3</v>
      </c>
      <c r="AA1362" s="104">
        <v>0</v>
      </c>
      <c r="AB1362" s="104">
        <v>0</v>
      </c>
      <c r="AC1362" s="112"/>
      <c r="AD1362" s="70"/>
      <c r="AE1362" s="459"/>
      <c r="AF1362" s="678"/>
      <c r="AG1362" s="639"/>
      <c r="AH1362" s="640"/>
      <c r="AI1362" s="639"/>
      <c r="AJ1362" s="639"/>
      <c r="AK1362" s="639"/>
      <c r="AL1362" s="639"/>
      <c r="AM1362" s="639"/>
      <c r="AN1362" s="639"/>
      <c r="AO1362" s="639"/>
      <c r="AP1362" s="639"/>
      <c r="AQ1362" s="639"/>
      <c r="AR1362" s="639"/>
      <c r="AS1362" s="639"/>
      <c r="AT1362" s="639"/>
      <c r="AU1362" s="639"/>
      <c r="AV1362" s="639"/>
      <c r="AW1362" s="639"/>
      <c r="AX1362" s="639"/>
      <c r="AY1362" s="639"/>
      <c r="AZ1362" s="639"/>
      <c r="BA1362" s="639"/>
      <c r="BB1362" s="639"/>
      <c r="BC1362" s="639"/>
      <c r="BD1362" s="639"/>
      <c r="BE1362" s="400"/>
      <c r="BF1362" s="114"/>
      <c r="BG1362" s="114"/>
      <c r="BH1362" s="114"/>
      <c r="BI1362" s="114"/>
      <c r="BJ1362" s="114"/>
      <c r="BK1362" s="114"/>
      <c r="BL1362" s="114"/>
      <c r="BM1362" s="114"/>
      <c r="BN1362" s="114"/>
      <c r="BO1362" s="114"/>
      <c r="BP1362" s="114"/>
      <c r="BQ1362" s="114"/>
      <c r="BR1362" s="114"/>
      <c r="BS1362" s="114"/>
      <c r="BT1362" s="114"/>
      <c r="BU1362" s="114"/>
      <c r="BV1362" s="114"/>
      <c r="BW1362" s="114"/>
      <c r="BX1362" s="114"/>
      <c r="BY1362" s="114"/>
      <c r="BZ1362" s="114"/>
      <c r="CA1362" s="114"/>
      <c r="CB1362" s="114"/>
      <c r="CC1362" s="114"/>
      <c r="CD1362" s="114"/>
      <c r="CE1362" s="114"/>
      <c r="CF1362" s="114"/>
      <c r="CG1362" s="114"/>
      <c r="CH1362" s="114"/>
      <c r="CI1362" s="114"/>
      <c r="CJ1362" s="114"/>
      <c r="CK1362" s="114"/>
      <c r="CL1362" s="114"/>
      <c r="CM1362" s="114"/>
      <c r="CN1362" s="114"/>
      <c r="CO1362" s="114"/>
      <c r="CP1362" s="114"/>
      <c r="CQ1362" s="114"/>
      <c r="CR1362" s="114"/>
      <c r="CS1362" s="114"/>
      <c r="CT1362" s="114"/>
      <c r="CU1362" s="114"/>
      <c r="CV1362" s="114"/>
      <c r="CW1362" s="114"/>
      <c r="CX1362" s="114"/>
      <c r="CY1362" s="114"/>
      <c r="CZ1362" s="114"/>
      <c r="DA1362" s="114"/>
      <c r="DB1362" s="114"/>
      <c r="DC1362" s="114"/>
      <c r="DD1362" s="114"/>
      <c r="DE1362" s="114"/>
      <c r="DF1362" s="114"/>
      <c r="DG1362" s="114"/>
      <c r="DH1362" s="114"/>
      <c r="DI1362" s="114"/>
      <c r="DJ1362" s="114"/>
      <c r="DK1362" s="114"/>
      <c r="DL1362" s="114"/>
      <c r="DM1362" s="114"/>
      <c r="DN1362" s="114"/>
      <c r="DO1362" s="114"/>
      <c r="DP1362" s="114"/>
      <c r="DQ1362" s="114"/>
      <c r="DR1362" s="114"/>
      <c r="DS1362" s="114"/>
      <c r="DT1362" s="114"/>
      <c r="DU1362" s="114"/>
      <c r="DV1362" s="114"/>
      <c r="DW1362" s="121"/>
      <c r="DX1362" s="121"/>
      <c r="DY1362" s="121"/>
      <c r="DZ1362" s="121"/>
      <c r="EA1362" s="121"/>
      <c r="EB1362" s="121"/>
    </row>
    <row r="1363" spans="1:132" s="1" customFormat="1" ht="10.5" customHeight="1" thickBot="1" x14ac:dyDescent="0.25">
      <c r="A1363" s="1594"/>
      <c r="B1363" s="1597"/>
      <c r="C1363" s="197"/>
      <c r="D1363" s="166" t="s">
        <v>35</v>
      </c>
      <c r="E1363" s="45">
        <f>(E1361-E1362)/E1360</f>
        <v>1.4568027210884353</v>
      </c>
      <c r="F1363" s="45">
        <f t="shared" ref="F1363:AB1363" si="1519">(F1361-F1362)/F1360</f>
        <v>1.4485518292682924</v>
      </c>
      <c r="G1363" s="45">
        <f t="shared" si="1519"/>
        <v>1.3900118906064209</v>
      </c>
      <c r="H1363" s="214">
        <f t="shared" si="1519"/>
        <v>1.4892747701736466</v>
      </c>
      <c r="I1363" s="45">
        <f t="shared" si="1519"/>
        <v>1.4133074307916462</v>
      </c>
      <c r="J1363" s="45">
        <f t="shared" si="1519"/>
        <v>1.4922649742165808</v>
      </c>
      <c r="K1363" s="45">
        <f t="shared" si="1519"/>
        <v>1.4565387627251372</v>
      </c>
      <c r="L1363" s="45">
        <f t="shared" si="1519"/>
        <v>1.5225225225225225</v>
      </c>
      <c r="M1363" s="45">
        <f t="shared" si="1519"/>
        <v>1.5448129851799575</v>
      </c>
      <c r="N1363" s="214">
        <f t="shared" si="1519"/>
        <v>1.3430851063829787</v>
      </c>
      <c r="O1363" s="45">
        <f t="shared" si="1519"/>
        <v>1.4630806845965769</v>
      </c>
      <c r="P1363" s="45">
        <f t="shared" si="1519"/>
        <v>1.3499090357792602</v>
      </c>
      <c r="Q1363" s="45">
        <f t="shared" si="1519"/>
        <v>1.4027027027027026</v>
      </c>
      <c r="R1363" s="45">
        <f t="shared" si="1519"/>
        <v>1.4954029204975661</v>
      </c>
      <c r="S1363" s="45">
        <f t="shared" si="1519"/>
        <v>1.5277058518902125</v>
      </c>
      <c r="T1363" s="45">
        <f t="shared" si="1519"/>
        <v>1.3646456020495303</v>
      </c>
      <c r="U1363" s="45">
        <f t="shared" si="1519"/>
        <v>1.4073820915926181</v>
      </c>
      <c r="V1363" s="214">
        <f t="shared" si="1519"/>
        <v>1.4250681198910082</v>
      </c>
      <c r="W1363" s="45">
        <f t="shared" si="1519"/>
        <v>1.3617699115044251</v>
      </c>
      <c r="X1363" s="45">
        <f t="shared" si="1519"/>
        <v>1.4340704340704342</v>
      </c>
      <c r="Y1363" s="45">
        <f t="shared" si="1519"/>
        <v>1.5029069767441861</v>
      </c>
      <c r="Z1363" s="45">
        <f t="shared" si="1519"/>
        <v>1.4798488664987408</v>
      </c>
      <c r="AA1363" s="45">
        <f t="shared" si="1519"/>
        <v>1.415360501567398</v>
      </c>
      <c r="AB1363" s="45">
        <f t="shared" si="1519"/>
        <v>1.4090657822001105</v>
      </c>
      <c r="AC1363" s="112"/>
      <c r="AD1363" s="70"/>
      <c r="AE1363" s="459"/>
      <c r="AF1363" s="183"/>
      <c r="AG1363" s="183"/>
      <c r="AH1363" s="183"/>
      <c r="AI1363" s="183"/>
      <c r="AJ1363" s="183"/>
      <c r="AK1363" s="183"/>
      <c r="AL1363" s="183"/>
      <c r="AM1363" s="183"/>
      <c r="AN1363" s="183"/>
      <c r="AO1363" s="183"/>
      <c r="AP1363" s="183"/>
      <c r="AQ1363" s="183"/>
      <c r="AR1363" s="183"/>
      <c r="AS1363" s="183"/>
      <c r="AT1363" s="183"/>
      <c r="AU1363" s="183"/>
      <c r="AV1363" s="183"/>
      <c r="AW1363" s="183"/>
      <c r="AX1363" s="183"/>
      <c r="AY1363" s="183"/>
      <c r="AZ1363" s="183"/>
      <c r="BA1363" s="183"/>
      <c r="BB1363" s="183"/>
      <c r="BC1363" s="183"/>
      <c r="BD1363" s="183"/>
      <c r="BE1363" s="400"/>
      <c r="BF1363" s="114"/>
      <c r="BG1363" s="114"/>
      <c r="BH1363" s="114"/>
      <c r="BI1363" s="114"/>
      <c r="BJ1363" s="114"/>
      <c r="BK1363" s="114"/>
      <c r="BL1363" s="114"/>
      <c r="BM1363" s="114"/>
      <c r="BN1363" s="114"/>
      <c r="BO1363" s="114"/>
      <c r="BP1363" s="114"/>
      <c r="BQ1363" s="114"/>
      <c r="BR1363" s="114"/>
      <c r="BS1363" s="114"/>
      <c r="BT1363" s="114"/>
      <c r="BU1363" s="114"/>
      <c r="BV1363" s="114"/>
      <c r="BW1363" s="114"/>
      <c r="BX1363" s="114"/>
      <c r="BY1363" s="114"/>
      <c r="BZ1363" s="114"/>
      <c r="CA1363" s="114"/>
      <c r="CB1363" s="114"/>
      <c r="CC1363" s="114"/>
      <c r="CD1363" s="114"/>
      <c r="CE1363" s="114"/>
      <c r="CF1363" s="114"/>
      <c r="CG1363" s="114"/>
      <c r="CH1363" s="114"/>
      <c r="CI1363" s="114"/>
      <c r="CJ1363" s="114"/>
      <c r="CK1363" s="114"/>
      <c r="CL1363" s="114"/>
      <c r="CM1363" s="114"/>
      <c r="CN1363" s="114"/>
      <c r="CO1363" s="114"/>
      <c r="CP1363" s="114"/>
      <c r="CQ1363" s="114"/>
      <c r="CR1363" s="114"/>
      <c r="CS1363" s="114"/>
      <c r="CT1363" s="114"/>
      <c r="CU1363" s="114"/>
      <c r="CV1363" s="114"/>
      <c r="CW1363" s="114"/>
      <c r="CX1363" s="114"/>
      <c r="CY1363" s="114"/>
      <c r="CZ1363" s="114"/>
      <c r="DA1363" s="114"/>
      <c r="DB1363" s="114"/>
      <c r="DC1363" s="114"/>
      <c r="DD1363" s="114"/>
      <c r="DE1363" s="114"/>
      <c r="DF1363" s="114"/>
      <c r="DG1363" s="114"/>
      <c r="DH1363" s="114"/>
      <c r="DI1363" s="114"/>
      <c r="DJ1363" s="114"/>
      <c r="DK1363" s="114"/>
      <c r="DL1363" s="114"/>
      <c r="DM1363" s="114"/>
      <c r="DN1363" s="114"/>
      <c r="DO1363" s="114"/>
      <c r="DP1363" s="114"/>
      <c r="DQ1363" s="114"/>
      <c r="DR1363" s="114"/>
      <c r="DS1363" s="114"/>
      <c r="DT1363" s="114"/>
      <c r="DU1363" s="114"/>
      <c r="DV1363" s="114"/>
      <c r="DW1363" s="121"/>
      <c r="DX1363" s="121"/>
      <c r="DY1363" s="121"/>
      <c r="DZ1363" s="121"/>
      <c r="EA1363" s="121"/>
      <c r="EB1363" s="121"/>
    </row>
    <row r="1364" spans="1:132" s="1" customFormat="1" ht="10.5" customHeight="1" x14ac:dyDescent="0.2">
      <c r="A1364" s="1586" t="s">
        <v>60</v>
      </c>
      <c r="B1364" s="1528" t="s">
        <v>269</v>
      </c>
      <c r="C1364" s="695"/>
      <c r="D1364" s="726"/>
      <c r="E1364" s="352"/>
      <c r="F1364" s="352"/>
      <c r="G1364" s="352"/>
      <c r="H1364" s="245"/>
      <c r="I1364" s="352"/>
      <c r="J1364" s="352"/>
      <c r="K1364" s="352"/>
      <c r="L1364" s="352"/>
      <c r="M1364" s="352"/>
      <c r="N1364" s="245"/>
      <c r="O1364" s="352"/>
      <c r="P1364" s="352"/>
      <c r="Q1364" s="352"/>
      <c r="R1364" s="352"/>
      <c r="S1364" s="352"/>
      <c r="T1364" s="352"/>
      <c r="U1364" s="352"/>
      <c r="V1364" s="245"/>
      <c r="W1364" s="352"/>
      <c r="X1364" s="352"/>
      <c r="Y1364" s="352"/>
      <c r="Z1364" s="352"/>
      <c r="AA1364" s="352"/>
      <c r="AB1364" s="352"/>
      <c r="AC1364" s="114"/>
      <c r="AD1364" s="114"/>
      <c r="AE1364" s="535"/>
      <c r="AF1364" s="183"/>
      <c r="AG1364" s="183"/>
      <c r="AH1364" s="183"/>
      <c r="AI1364" s="183"/>
      <c r="AJ1364" s="183"/>
      <c r="AK1364" s="183"/>
      <c r="AL1364" s="183"/>
      <c r="AM1364" s="183"/>
      <c r="AN1364" s="183"/>
      <c r="AO1364" s="183"/>
      <c r="AP1364" s="183"/>
      <c r="AQ1364" s="183"/>
      <c r="AR1364" s="183"/>
      <c r="AS1364" s="183"/>
      <c r="AT1364" s="183"/>
      <c r="AU1364" s="183"/>
      <c r="AV1364" s="183"/>
      <c r="AW1364" s="183"/>
      <c r="AX1364" s="183"/>
      <c r="AY1364" s="183"/>
      <c r="AZ1364" s="183"/>
      <c r="BA1364" s="183"/>
      <c r="BB1364" s="183"/>
      <c r="BC1364" s="183"/>
      <c r="BD1364" s="183"/>
      <c r="BE1364" s="400"/>
      <c r="BF1364" s="114"/>
      <c r="BG1364" s="114"/>
      <c r="BH1364" s="114"/>
      <c r="BI1364" s="114"/>
      <c r="BJ1364" s="114"/>
      <c r="BK1364" s="114"/>
      <c r="BL1364" s="114"/>
      <c r="BM1364" s="114"/>
      <c r="BN1364" s="114"/>
      <c r="BO1364" s="114"/>
      <c r="BP1364" s="114"/>
      <c r="BQ1364" s="114"/>
      <c r="BR1364" s="114"/>
      <c r="BS1364" s="114"/>
      <c r="BT1364" s="114"/>
      <c r="BU1364" s="114"/>
      <c r="BV1364" s="114"/>
      <c r="BW1364" s="114"/>
      <c r="BX1364" s="114"/>
      <c r="BY1364" s="114"/>
      <c r="BZ1364" s="114"/>
      <c r="CA1364" s="114"/>
      <c r="CB1364" s="114"/>
      <c r="CC1364" s="114"/>
      <c r="CD1364" s="114"/>
      <c r="CE1364" s="114"/>
      <c r="CF1364" s="114"/>
      <c r="CG1364" s="114"/>
      <c r="CH1364" s="114"/>
      <c r="CI1364" s="114"/>
      <c r="CJ1364" s="114"/>
      <c r="CK1364" s="114"/>
      <c r="CL1364" s="114"/>
      <c r="CM1364" s="114"/>
      <c r="CN1364" s="114"/>
      <c r="CO1364" s="114"/>
      <c r="CP1364" s="114"/>
      <c r="CQ1364" s="114"/>
      <c r="CR1364" s="114"/>
      <c r="CS1364" s="114"/>
      <c r="CT1364" s="114"/>
      <c r="CU1364" s="114"/>
      <c r="CV1364" s="114"/>
      <c r="CW1364" s="114"/>
      <c r="CX1364" s="114"/>
      <c r="CY1364" s="114"/>
      <c r="CZ1364" s="114"/>
      <c r="DA1364" s="114"/>
      <c r="DB1364" s="114"/>
      <c r="DC1364" s="114"/>
      <c r="DD1364" s="114"/>
      <c r="DE1364" s="114"/>
      <c r="DF1364" s="114"/>
      <c r="DG1364" s="114"/>
      <c r="DH1364" s="114"/>
      <c r="DI1364" s="114"/>
      <c r="DJ1364" s="114"/>
      <c r="DK1364" s="114"/>
      <c r="DL1364" s="114"/>
      <c r="DM1364" s="114"/>
      <c r="DN1364" s="114"/>
      <c r="DO1364" s="114"/>
      <c r="DP1364" s="114"/>
      <c r="DQ1364" s="114"/>
      <c r="DR1364" s="114"/>
      <c r="DS1364" s="114"/>
      <c r="DT1364" s="114"/>
      <c r="DU1364" s="114"/>
      <c r="DV1364" s="114"/>
      <c r="DW1364" s="121"/>
      <c r="DX1364" s="121"/>
      <c r="DY1364" s="121"/>
      <c r="DZ1364" s="121"/>
      <c r="EA1364" s="121"/>
      <c r="EB1364" s="121"/>
    </row>
    <row r="1365" spans="1:132" s="2" customFormat="1" ht="10.5" customHeight="1" x14ac:dyDescent="0.2">
      <c r="A1365" s="1587"/>
      <c r="B1365" s="1529"/>
      <c r="C1365" s="824" t="s">
        <v>118</v>
      </c>
      <c r="D1365" s="102" t="s">
        <v>27</v>
      </c>
      <c r="E1365" s="129">
        <f>ROUND(SQRT(E1366^2+(E1367-E1368)^2)*1000/(1.73*E1310),0)</f>
        <v>63</v>
      </c>
      <c r="F1365" s="129">
        <f t="shared" ref="F1365:AB1365" si="1520">ROUND(SQRT(F1366^2+(F1367-F1368)^2)*1000/(1.73*F1310),0)</f>
        <v>67</v>
      </c>
      <c r="G1365" s="129">
        <f t="shared" si="1520"/>
        <v>54</v>
      </c>
      <c r="H1365" s="241">
        <f t="shared" si="1520"/>
        <v>57</v>
      </c>
      <c r="I1365" s="129">
        <f t="shared" si="1520"/>
        <v>75</v>
      </c>
      <c r="J1365" s="129">
        <f t="shared" si="1520"/>
        <v>64</v>
      </c>
      <c r="K1365" s="129">
        <f t="shared" si="1520"/>
        <v>72</v>
      </c>
      <c r="L1365" s="129">
        <f t="shared" si="1520"/>
        <v>55</v>
      </c>
      <c r="M1365" s="129">
        <f t="shared" si="1520"/>
        <v>28</v>
      </c>
      <c r="N1365" s="241">
        <f t="shared" si="1520"/>
        <v>28</v>
      </c>
      <c r="O1365" s="129">
        <f t="shared" si="1520"/>
        <v>62</v>
      </c>
      <c r="P1365" s="129">
        <f t="shared" si="1520"/>
        <v>52</v>
      </c>
      <c r="Q1365" s="129">
        <f t="shared" si="1520"/>
        <v>60</v>
      </c>
      <c r="R1365" s="129">
        <f t="shared" si="1520"/>
        <v>60</v>
      </c>
      <c r="S1365" s="129">
        <f t="shared" si="1520"/>
        <v>55</v>
      </c>
      <c r="T1365" s="129">
        <f t="shared" si="1520"/>
        <v>74</v>
      </c>
      <c r="U1365" s="129">
        <f t="shared" si="1520"/>
        <v>77</v>
      </c>
      <c r="V1365" s="241">
        <f t="shared" si="1520"/>
        <v>71</v>
      </c>
      <c r="W1365" s="129">
        <f t="shared" si="1520"/>
        <v>56</v>
      </c>
      <c r="X1365" s="129">
        <f t="shared" si="1520"/>
        <v>65</v>
      </c>
      <c r="Y1365" s="129">
        <f t="shared" si="1520"/>
        <v>56</v>
      </c>
      <c r="Z1365" s="129">
        <f t="shared" si="1520"/>
        <v>60</v>
      </c>
      <c r="AA1365" s="129">
        <f t="shared" si="1520"/>
        <v>32</v>
      </c>
      <c r="AB1365" s="129">
        <f t="shared" si="1520"/>
        <v>8</v>
      </c>
      <c r="AC1365" s="121"/>
      <c r="AD1365" s="121"/>
      <c r="AE1365" s="121"/>
      <c r="AF1365" s="183"/>
      <c r="AG1365" s="183"/>
      <c r="AH1365" s="183"/>
      <c r="AI1365" s="183"/>
      <c r="AJ1365" s="183"/>
      <c r="AK1365" s="183"/>
      <c r="AL1365" s="183"/>
      <c r="AM1365" s="183"/>
      <c r="AN1365" s="183"/>
      <c r="AO1365" s="183"/>
      <c r="AP1365" s="183"/>
      <c r="AQ1365" s="183"/>
      <c r="AR1365" s="183"/>
      <c r="AS1365" s="183"/>
      <c r="AT1365" s="183"/>
      <c r="AU1365" s="183"/>
      <c r="AV1365" s="183"/>
      <c r="AW1365" s="183"/>
      <c r="AX1365" s="183"/>
      <c r="AY1365" s="183"/>
      <c r="AZ1365" s="183"/>
      <c r="BA1365" s="183"/>
      <c r="BB1365" s="183"/>
      <c r="BC1365" s="183"/>
      <c r="BD1365" s="183"/>
      <c r="BE1365" s="400"/>
      <c r="BF1365" s="114"/>
      <c r="BG1365" s="114"/>
      <c r="BH1365" s="114"/>
      <c r="BI1365" s="114"/>
      <c r="BJ1365" s="114"/>
      <c r="BK1365" s="114"/>
      <c r="BL1365" s="114"/>
      <c r="BM1365" s="114"/>
      <c r="BN1365" s="114"/>
      <c r="BO1365" s="114"/>
      <c r="BP1365" s="114"/>
      <c r="BQ1365" s="114"/>
      <c r="BR1365" s="114"/>
      <c r="BS1365" s="114"/>
      <c r="BT1365" s="114"/>
      <c r="BU1365" s="114"/>
      <c r="BV1365" s="114"/>
      <c r="BW1365" s="114"/>
      <c r="BX1365" s="114"/>
      <c r="BY1365" s="114"/>
      <c r="BZ1365" s="114"/>
      <c r="CA1365" s="114"/>
      <c r="CB1365" s="114"/>
      <c r="CC1365" s="114"/>
      <c r="CD1365" s="114"/>
      <c r="CE1365" s="114"/>
      <c r="CF1365" s="114"/>
      <c r="CG1365" s="114"/>
      <c r="CH1365" s="114"/>
      <c r="CI1365" s="114"/>
      <c r="CJ1365" s="114"/>
      <c r="CK1365" s="114"/>
      <c r="CL1365" s="114"/>
      <c r="CM1365" s="114"/>
      <c r="CN1365" s="114"/>
      <c r="CO1365" s="114"/>
      <c r="CP1365" s="114"/>
      <c r="CQ1365" s="114"/>
      <c r="CR1365" s="114"/>
      <c r="CS1365" s="114"/>
      <c r="CT1365" s="114"/>
      <c r="CU1365" s="114"/>
      <c r="CV1365" s="114"/>
      <c r="CW1365" s="114"/>
      <c r="CX1365" s="114"/>
      <c r="CY1365" s="114"/>
      <c r="CZ1365" s="114"/>
      <c r="DA1365" s="114"/>
      <c r="DB1365" s="114"/>
      <c r="DC1365" s="114"/>
      <c r="DD1365" s="114"/>
      <c r="DE1365" s="114"/>
      <c r="DF1365" s="114"/>
      <c r="DG1365" s="114"/>
      <c r="DH1365" s="114"/>
      <c r="DI1365" s="114"/>
      <c r="DJ1365" s="114"/>
      <c r="DK1365" s="114"/>
      <c r="DL1365" s="114"/>
      <c r="DM1365" s="114"/>
      <c r="DN1365" s="114"/>
      <c r="DO1365" s="114"/>
      <c r="DP1365" s="114"/>
      <c r="DQ1365" s="114"/>
      <c r="DR1365" s="114"/>
      <c r="DS1365" s="114"/>
      <c r="DT1365" s="114"/>
      <c r="DU1365" s="114"/>
      <c r="DV1365" s="114"/>
      <c r="DW1365" s="121"/>
      <c r="DX1365" s="121"/>
      <c r="DY1365" s="121"/>
      <c r="DZ1365" s="121"/>
      <c r="EA1365" s="85"/>
      <c r="EB1365" s="85"/>
    </row>
    <row r="1366" spans="1:132" s="1" customFormat="1" ht="10.5" customHeight="1" x14ac:dyDescent="0.2">
      <c r="A1366" s="1587"/>
      <c r="B1366" s="1529"/>
      <c r="C1366" s="846" t="s">
        <v>908</v>
      </c>
      <c r="D1366" s="102" t="s">
        <v>108</v>
      </c>
      <c r="E1366" s="42">
        <v>0.58716000000000002</v>
      </c>
      <c r="F1366" s="42">
        <v>0.65555999999999992</v>
      </c>
      <c r="G1366" s="42">
        <v>0.49860000000000004</v>
      </c>
      <c r="H1366" s="213">
        <v>0.50346000000000002</v>
      </c>
      <c r="I1366" s="42">
        <v>0.71298000000000006</v>
      </c>
      <c r="J1366" s="42">
        <v>0.61326000000000003</v>
      </c>
      <c r="K1366" s="42">
        <v>0.68382000000000009</v>
      </c>
      <c r="L1366" s="42">
        <v>0.50760000000000005</v>
      </c>
      <c r="M1366" s="42">
        <v>0.23075999999999999</v>
      </c>
      <c r="N1366" s="213">
        <v>0.23849999999999999</v>
      </c>
      <c r="O1366" s="42">
        <v>0.56232000000000004</v>
      </c>
      <c r="P1366" s="42">
        <v>0.48186000000000001</v>
      </c>
      <c r="Q1366" s="42">
        <v>0.56267999999999996</v>
      </c>
      <c r="R1366" s="42">
        <v>0.54953999999999992</v>
      </c>
      <c r="S1366" s="42">
        <v>0.47088000000000002</v>
      </c>
      <c r="T1366" s="42">
        <v>0.69929999999999992</v>
      </c>
      <c r="U1366" s="42">
        <v>0.73170000000000002</v>
      </c>
      <c r="V1366" s="213">
        <v>0.66060000000000008</v>
      </c>
      <c r="W1366" s="42">
        <v>0.53100000000000003</v>
      </c>
      <c r="X1366" s="42">
        <v>0.62297999999999998</v>
      </c>
      <c r="Y1366" s="42">
        <v>0.50004000000000004</v>
      </c>
      <c r="Z1366" s="42">
        <v>0.54324000000000006</v>
      </c>
      <c r="AA1366" s="42">
        <v>0.29699999999999999</v>
      </c>
      <c r="AB1366" s="42">
        <v>4.3380000000000002E-2</v>
      </c>
      <c r="AC1366" s="41">
        <f>(BD1366-AF1366)*AE1366</f>
        <v>0</v>
      </c>
      <c r="AD1366" s="43">
        <f>(BD1367-AF1367)*AE1366</f>
        <v>0</v>
      </c>
      <c r="AE1366" s="459">
        <v>1.8</v>
      </c>
      <c r="AF1366" s="678"/>
      <c r="AG1366" s="639"/>
      <c r="AH1366" s="640"/>
      <c r="AI1366" s="639"/>
      <c r="AJ1366" s="639"/>
      <c r="AK1366" s="639"/>
      <c r="AL1366" s="639"/>
      <c r="AM1366" s="639"/>
      <c r="AN1366" s="639"/>
      <c r="AO1366" s="639"/>
      <c r="AP1366" s="639"/>
      <c r="AQ1366" s="639"/>
      <c r="AR1366" s="639"/>
      <c r="AS1366" s="639"/>
      <c r="AT1366" s="639"/>
      <c r="AU1366" s="639"/>
      <c r="AV1366" s="639"/>
      <c r="AW1366" s="639"/>
      <c r="AX1366" s="639"/>
      <c r="AY1366" s="639"/>
      <c r="AZ1366" s="639"/>
      <c r="BA1366" s="639"/>
      <c r="BB1366" s="639"/>
      <c r="BC1366" s="639"/>
      <c r="BD1366" s="639"/>
      <c r="BE1366" s="400"/>
      <c r="BF1366" s="114"/>
      <c r="BG1366" s="114"/>
      <c r="BH1366" s="114"/>
      <c r="BI1366" s="114"/>
      <c r="BJ1366" s="114"/>
      <c r="BK1366" s="114"/>
      <c r="BL1366" s="114"/>
      <c r="BM1366" s="114"/>
      <c r="BN1366" s="114"/>
      <c r="BO1366" s="114"/>
      <c r="BP1366" s="114"/>
      <c r="BQ1366" s="114"/>
      <c r="BR1366" s="114"/>
      <c r="BS1366" s="114"/>
      <c r="BT1366" s="114"/>
      <c r="BU1366" s="114"/>
      <c r="BV1366" s="114"/>
      <c r="BW1366" s="114"/>
      <c r="BX1366" s="114"/>
      <c r="BY1366" s="114"/>
      <c r="BZ1366" s="114"/>
      <c r="CA1366" s="114"/>
      <c r="CB1366" s="114"/>
      <c r="CC1366" s="114"/>
      <c r="CD1366" s="114"/>
      <c r="CE1366" s="114"/>
      <c r="CF1366" s="114"/>
      <c r="CG1366" s="114"/>
      <c r="CH1366" s="114"/>
      <c r="CI1366" s="114"/>
      <c r="CJ1366" s="114"/>
      <c r="CK1366" s="114"/>
      <c r="CL1366" s="114"/>
      <c r="CM1366" s="114"/>
      <c r="CN1366" s="114"/>
      <c r="CO1366" s="114"/>
      <c r="CP1366" s="114"/>
      <c r="CQ1366" s="114"/>
      <c r="CR1366" s="114"/>
      <c r="CS1366" s="114"/>
      <c r="CT1366" s="114"/>
      <c r="CU1366" s="114"/>
      <c r="CV1366" s="114"/>
      <c r="CW1366" s="114"/>
      <c r="CX1366" s="114"/>
      <c r="CY1366" s="114"/>
      <c r="CZ1366" s="114"/>
      <c r="DA1366" s="114"/>
      <c r="DB1366" s="114"/>
      <c r="DC1366" s="114"/>
      <c r="DD1366" s="114"/>
      <c r="DE1366" s="114"/>
      <c r="DF1366" s="114"/>
      <c r="DG1366" s="114"/>
      <c r="DH1366" s="114"/>
      <c r="DI1366" s="114"/>
      <c r="DJ1366" s="114"/>
      <c r="DK1366" s="114"/>
      <c r="DL1366" s="114"/>
      <c r="DM1366" s="114"/>
      <c r="DN1366" s="114"/>
      <c r="DO1366" s="114"/>
      <c r="DP1366" s="114"/>
      <c r="DQ1366" s="114"/>
      <c r="DR1366" s="114"/>
      <c r="DS1366" s="114"/>
      <c r="DT1366" s="114"/>
      <c r="DU1366" s="114"/>
      <c r="DV1366" s="114"/>
      <c r="DW1366" s="121"/>
      <c r="DX1366" s="121"/>
      <c r="DY1366" s="121"/>
      <c r="DZ1366" s="121"/>
      <c r="EA1366" s="121"/>
      <c r="EB1366" s="121"/>
    </row>
    <row r="1367" spans="1:132" s="1" customFormat="1" ht="10.5" customHeight="1" x14ac:dyDescent="0.2">
      <c r="A1367" s="1587"/>
      <c r="B1367" s="1529"/>
      <c r="C1367" s="846" t="s">
        <v>908</v>
      </c>
      <c r="D1367" s="102" t="s">
        <v>906</v>
      </c>
      <c r="E1367" s="42">
        <v>0.39635999999999999</v>
      </c>
      <c r="F1367" s="42">
        <v>0.42462</v>
      </c>
      <c r="G1367" s="42">
        <v>0.35549999999999998</v>
      </c>
      <c r="H1367" s="213">
        <v>0.39744000000000002</v>
      </c>
      <c r="I1367" s="42">
        <v>0.45630000000000004</v>
      </c>
      <c r="J1367" s="42">
        <v>0.40085999999999999</v>
      </c>
      <c r="K1367" s="42">
        <v>0.43775999999999998</v>
      </c>
      <c r="L1367" s="42">
        <v>0.39456000000000002</v>
      </c>
      <c r="M1367" s="42">
        <v>0.23454</v>
      </c>
      <c r="N1367" s="213">
        <v>0.19925999999999999</v>
      </c>
      <c r="O1367" s="42">
        <v>0.41777999999999998</v>
      </c>
      <c r="P1367" s="42">
        <v>0.33138000000000001</v>
      </c>
      <c r="Q1367" s="42">
        <v>0.38339999999999996</v>
      </c>
      <c r="R1367" s="42">
        <v>0.41489999999999999</v>
      </c>
      <c r="S1367" s="42">
        <v>0.38430000000000003</v>
      </c>
      <c r="T1367" s="42">
        <v>0.45972000000000002</v>
      </c>
      <c r="U1367" s="42">
        <v>0.46710000000000002</v>
      </c>
      <c r="V1367" s="213">
        <v>0.44748000000000004</v>
      </c>
      <c r="W1367" s="42">
        <v>0.3654</v>
      </c>
      <c r="X1367" s="42">
        <v>0.40698000000000001</v>
      </c>
      <c r="Y1367" s="42">
        <v>0.37925999999999999</v>
      </c>
      <c r="Z1367" s="42">
        <v>0.39726</v>
      </c>
      <c r="AA1367" s="42">
        <v>0.22932</v>
      </c>
      <c r="AB1367" s="42">
        <v>8.4239999999999995E-2</v>
      </c>
      <c r="AC1367" s="112"/>
      <c r="AD1367" s="70"/>
      <c r="AE1367" s="458"/>
      <c r="AF1367" s="678"/>
      <c r="AG1367" s="639"/>
      <c r="AH1367" s="640"/>
      <c r="AI1367" s="639"/>
      <c r="AJ1367" s="639"/>
      <c r="AK1367" s="639"/>
      <c r="AL1367" s="639"/>
      <c r="AM1367" s="639"/>
      <c r="AN1367" s="639"/>
      <c r="AO1367" s="639"/>
      <c r="AP1367" s="639"/>
      <c r="AQ1367" s="639"/>
      <c r="AR1367" s="639"/>
      <c r="AS1367" s="639"/>
      <c r="AT1367" s="639"/>
      <c r="AU1367" s="639"/>
      <c r="AV1367" s="639"/>
      <c r="AW1367" s="639"/>
      <c r="AX1367" s="639"/>
      <c r="AY1367" s="639"/>
      <c r="AZ1367" s="639"/>
      <c r="BA1367" s="639"/>
      <c r="BB1367" s="639"/>
      <c r="BC1367" s="639"/>
      <c r="BD1367" s="639"/>
      <c r="BE1367" s="400"/>
      <c r="BF1367" s="114"/>
      <c r="BG1367" s="114"/>
      <c r="BH1367" s="114"/>
      <c r="BI1367" s="114"/>
      <c r="BJ1367" s="114"/>
      <c r="BK1367" s="114"/>
      <c r="BL1367" s="114"/>
      <c r="BM1367" s="114"/>
      <c r="BN1367" s="114"/>
      <c r="BO1367" s="114"/>
      <c r="BP1367" s="114"/>
      <c r="BQ1367" s="114"/>
      <c r="BR1367" s="114"/>
      <c r="BS1367" s="114"/>
      <c r="BT1367" s="114"/>
      <c r="BU1367" s="114"/>
      <c r="BV1367" s="114"/>
      <c r="BW1367" s="114"/>
      <c r="BX1367" s="114"/>
      <c r="BY1367" s="114"/>
      <c r="BZ1367" s="114"/>
      <c r="CA1367" s="114"/>
      <c r="CB1367" s="114"/>
      <c r="CC1367" s="114"/>
      <c r="CD1367" s="114"/>
      <c r="CE1367" s="114"/>
      <c r="CF1367" s="114"/>
      <c r="CG1367" s="114"/>
      <c r="CH1367" s="114"/>
      <c r="CI1367" s="114"/>
      <c r="CJ1367" s="114"/>
      <c r="CK1367" s="114"/>
      <c r="CL1367" s="114"/>
      <c r="CM1367" s="114"/>
      <c r="CN1367" s="114"/>
      <c r="CO1367" s="114"/>
      <c r="CP1367" s="114"/>
      <c r="CQ1367" s="114"/>
      <c r="CR1367" s="114"/>
      <c r="CS1367" s="114"/>
      <c r="CT1367" s="114"/>
      <c r="CU1367" s="114"/>
      <c r="CV1367" s="114"/>
      <c r="CW1367" s="114"/>
      <c r="CX1367" s="114"/>
      <c r="CY1367" s="114"/>
      <c r="CZ1367" s="114"/>
      <c r="DA1367" s="114"/>
      <c r="DB1367" s="114"/>
      <c r="DC1367" s="114"/>
      <c r="DD1367" s="114"/>
      <c r="DE1367" s="114"/>
      <c r="DF1367" s="114"/>
      <c r="DG1367" s="114"/>
      <c r="DH1367" s="114"/>
      <c r="DI1367" s="114"/>
      <c r="DJ1367" s="114"/>
      <c r="DK1367" s="114"/>
      <c r="DL1367" s="114"/>
      <c r="DM1367" s="114"/>
      <c r="DN1367" s="114"/>
      <c r="DO1367" s="114"/>
      <c r="DP1367" s="114"/>
      <c r="DQ1367" s="114"/>
      <c r="DR1367" s="114"/>
      <c r="DS1367" s="114"/>
      <c r="DT1367" s="114"/>
      <c r="DU1367" s="114"/>
      <c r="DV1367" s="114"/>
      <c r="DW1367" s="121"/>
      <c r="DX1367" s="121"/>
      <c r="DY1367" s="121"/>
      <c r="DZ1367" s="121"/>
      <c r="EA1367" s="121"/>
      <c r="EB1367" s="121"/>
    </row>
    <row r="1368" spans="1:132" s="1" customFormat="1" ht="10.5" customHeight="1" x14ac:dyDescent="0.2">
      <c r="A1368" s="1587"/>
      <c r="B1368" s="1529"/>
      <c r="C1368" s="846" t="s">
        <v>908</v>
      </c>
      <c r="D1368" s="103" t="s">
        <v>907</v>
      </c>
      <c r="E1368" s="104">
        <v>0</v>
      </c>
      <c r="F1368" s="104">
        <v>0</v>
      </c>
      <c r="G1368" s="104">
        <v>0</v>
      </c>
      <c r="H1368" s="232">
        <v>0</v>
      </c>
      <c r="I1368" s="104">
        <v>0</v>
      </c>
      <c r="J1368" s="104">
        <v>0</v>
      </c>
      <c r="K1368" s="104">
        <v>0</v>
      </c>
      <c r="L1368" s="104">
        <v>0</v>
      </c>
      <c r="M1368" s="104">
        <v>0</v>
      </c>
      <c r="N1368" s="232">
        <v>0</v>
      </c>
      <c r="O1368" s="104">
        <v>0</v>
      </c>
      <c r="P1368" s="104">
        <v>0</v>
      </c>
      <c r="Q1368" s="104">
        <v>0</v>
      </c>
      <c r="R1368" s="104">
        <v>0</v>
      </c>
      <c r="S1368" s="104">
        <v>0</v>
      </c>
      <c r="T1368" s="104">
        <v>0</v>
      </c>
      <c r="U1368" s="104">
        <v>0</v>
      </c>
      <c r="V1368" s="232">
        <v>0</v>
      </c>
      <c r="W1368" s="104">
        <v>0</v>
      </c>
      <c r="X1368" s="104">
        <v>0</v>
      </c>
      <c r="Y1368" s="104">
        <v>0</v>
      </c>
      <c r="Z1368" s="104">
        <v>0</v>
      </c>
      <c r="AA1368" s="104">
        <v>0</v>
      </c>
      <c r="AB1368" s="104">
        <v>0</v>
      </c>
      <c r="AC1368" s="112"/>
      <c r="AD1368" s="70"/>
      <c r="AE1368" s="458"/>
      <c r="AF1368" s="678"/>
      <c r="AG1368" s="639"/>
      <c r="AH1368" s="640"/>
      <c r="AI1368" s="639"/>
      <c r="AJ1368" s="639"/>
      <c r="AK1368" s="639"/>
      <c r="AL1368" s="639"/>
      <c r="AM1368" s="639"/>
      <c r="AN1368" s="639"/>
      <c r="AO1368" s="639"/>
      <c r="AP1368" s="639"/>
      <c r="AQ1368" s="639"/>
      <c r="AR1368" s="639"/>
      <c r="AS1368" s="639"/>
      <c r="AT1368" s="639"/>
      <c r="AU1368" s="639"/>
      <c r="AV1368" s="639"/>
      <c r="AW1368" s="639"/>
      <c r="AX1368" s="639"/>
      <c r="AY1368" s="639"/>
      <c r="AZ1368" s="639"/>
      <c r="BA1368" s="639"/>
      <c r="BB1368" s="639"/>
      <c r="BC1368" s="639"/>
      <c r="BD1368" s="639"/>
      <c r="BE1368" s="400"/>
      <c r="BF1368" s="114"/>
      <c r="BG1368" s="114"/>
      <c r="BH1368" s="114"/>
      <c r="BI1368" s="114"/>
      <c r="BJ1368" s="114"/>
      <c r="BK1368" s="114"/>
      <c r="BL1368" s="114"/>
      <c r="BM1368" s="114"/>
      <c r="BN1368" s="114"/>
      <c r="BO1368" s="114"/>
      <c r="BP1368" s="114"/>
      <c r="BQ1368" s="114"/>
      <c r="BR1368" s="114"/>
      <c r="BS1368" s="114"/>
      <c r="BT1368" s="114"/>
      <c r="BU1368" s="114"/>
      <c r="BV1368" s="114"/>
      <c r="BW1368" s="114"/>
      <c r="BX1368" s="114"/>
      <c r="BY1368" s="114"/>
      <c r="BZ1368" s="114"/>
      <c r="CA1368" s="114"/>
      <c r="CB1368" s="114"/>
      <c r="CC1368" s="114"/>
      <c r="CD1368" s="114"/>
      <c r="CE1368" s="114"/>
      <c r="CF1368" s="114"/>
      <c r="CG1368" s="114"/>
      <c r="CH1368" s="114"/>
      <c r="CI1368" s="114"/>
      <c r="CJ1368" s="114"/>
      <c r="CK1368" s="114"/>
      <c r="CL1368" s="114"/>
      <c r="CM1368" s="114"/>
      <c r="CN1368" s="114"/>
      <c r="CO1368" s="114"/>
      <c r="CP1368" s="114"/>
      <c r="CQ1368" s="114"/>
      <c r="CR1368" s="114"/>
      <c r="CS1368" s="114"/>
      <c r="CT1368" s="114"/>
      <c r="CU1368" s="114"/>
      <c r="CV1368" s="114"/>
      <c r="CW1368" s="114"/>
      <c r="CX1368" s="114"/>
      <c r="CY1368" s="114"/>
      <c r="CZ1368" s="114"/>
      <c r="DA1368" s="114"/>
      <c r="DB1368" s="114"/>
      <c r="DC1368" s="114"/>
      <c r="DD1368" s="114"/>
      <c r="DE1368" s="114"/>
      <c r="DF1368" s="114"/>
      <c r="DG1368" s="114"/>
      <c r="DH1368" s="114"/>
      <c r="DI1368" s="114"/>
      <c r="DJ1368" s="114"/>
      <c r="DK1368" s="114"/>
      <c r="DL1368" s="114"/>
      <c r="DM1368" s="114"/>
      <c r="DN1368" s="114"/>
      <c r="DO1368" s="114"/>
      <c r="DP1368" s="114"/>
      <c r="DQ1368" s="114"/>
      <c r="DR1368" s="114"/>
      <c r="DS1368" s="114"/>
      <c r="DT1368" s="114"/>
      <c r="DU1368" s="114"/>
      <c r="DV1368" s="114"/>
      <c r="DW1368" s="121"/>
      <c r="DX1368" s="121"/>
      <c r="DY1368" s="121"/>
      <c r="DZ1368" s="121"/>
      <c r="EA1368" s="121"/>
      <c r="EB1368" s="121"/>
    </row>
    <row r="1369" spans="1:132" s="1" customFormat="1" ht="10.5" customHeight="1" thickBot="1" x14ac:dyDescent="0.25">
      <c r="A1369" s="1588"/>
      <c r="B1369" s="1530"/>
      <c r="C1369" s="197"/>
      <c r="D1369" s="166" t="s">
        <v>35</v>
      </c>
      <c r="E1369" s="45">
        <f>(E1367-E1368)/E1366</f>
        <v>0.67504598405885952</v>
      </c>
      <c r="F1369" s="45">
        <f t="shared" ref="F1369:AB1369" si="1521">(F1367-F1368)/F1366</f>
        <v>0.64772103239978041</v>
      </c>
      <c r="G1369" s="45">
        <f t="shared" si="1521"/>
        <v>0.71299638989169667</v>
      </c>
      <c r="H1369" s="214">
        <f t="shared" si="1521"/>
        <v>0.78941723274937436</v>
      </c>
      <c r="I1369" s="45">
        <f t="shared" si="1521"/>
        <v>0.63998990154001512</v>
      </c>
      <c r="J1369" s="45">
        <f t="shared" si="1521"/>
        <v>0.65365424126797766</v>
      </c>
      <c r="K1369" s="45">
        <f t="shared" si="1521"/>
        <v>0.64016846538562766</v>
      </c>
      <c r="L1369" s="45">
        <f t="shared" si="1521"/>
        <v>0.7773049645390071</v>
      </c>
      <c r="M1369" s="45">
        <f t="shared" si="1521"/>
        <v>1.0163806552262091</v>
      </c>
      <c r="N1369" s="214">
        <f t="shared" si="1521"/>
        <v>0.83547169811320754</v>
      </c>
      <c r="O1369" s="45">
        <f t="shared" si="1521"/>
        <v>0.74295774647887314</v>
      </c>
      <c r="P1369" s="45">
        <f t="shared" si="1521"/>
        <v>0.68771012327231973</v>
      </c>
      <c r="Q1369" s="45">
        <f t="shared" si="1521"/>
        <v>0.68138195777351251</v>
      </c>
      <c r="R1369" s="45">
        <f t="shared" si="1521"/>
        <v>0.75499508679986904</v>
      </c>
      <c r="S1369" s="45">
        <f t="shared" si="1521"/>
        <v>0.81613149847094801</v>
      </c>
      <c r="T1369" s="45">
        <f t="shared" si="1521"/>
        <v>0.65740025740025754</v>
      </c>
      <c r="U1369" s="45">
        <f t="shared" si="1521"/>
        <v>0.63837638376383765</v>
      </c>
      <c r="V1369" s="214">
        <f t="shared" si="1521"/>
        <v>0.67738419618528611</v>
      </c>
      <c r="W1369" s="45">
        <f t="shared" si="1521"/>
        <v>0.6881355932203389</v>
      </c>
      <c r="X1369" s="45">
        <f t="shared" si="1521"/>
        <v>0.653279399017625</v>
      </c>
      <c r="Y1369" s="45">
        <f t="shared" si="1521"/>
        <v>0.75845932325413956</v>
      </c>
      <c r="Z1369" s="45">
        <f t="shared" si="1521"/>
        <v>0.7312789927104042</v>
      </c>
      <c r="AA1369" s="45">
        <f t="shared" si="1521"/>
        <v>0.7721212121212121</v>
      </c>
      <c r="AB1369" s="45">
        <f t="shared" si="1521"/>
        <v>1.9419087136929458</v>
      </c>
      <c r="AC1369" s="112"/>
      <c r="AD1369" s="70"/>
      <c r="AE1369" s="458"/>
      <c r="AF1369" s="183"/>
      <c r="AG1369" s="183"/>
      <c r="AH1369" s="183"/>
      <c r="AI1369" s="183"/>
      <c r="AJ1369" s="183"/>
      <c r="AK1369" s="183"/>
      <c r="AL1369" s="183"/>
      <c r="AM1369" s="183"/>
      <c r="AN1369" s="183"/>
      <c r="AO1369" s="183"/>
      <c r="AP1369" s="183"/>
      <c r="AQ1369" s="183"/>
      <c r="AR1369" s="183"/>
      <c r="AS1369" s="183"/>
      <c r="AT1369" s="183"/>
      <c r="AU1369" s="183"/>
      <c r="AV1369" s="183"/>
      <c r="AW1369" s="183"/>
      <c r="AX1369" s="183"/>
      <c r="AY1369" s="183"/>
      <c r="AZ1369" s="183"/>
      <c r="BA1369" s="183"/>
      <c r="BB1369" s="183"/>
      <c r="BC1369" s="183"/>
      <c r="BD1369" s="183"/>
      <c r="BE1369" s="400"/>
      <c r="BF1369" s="114"/>
      <c r="BG1369" s="114"/>
      <c r="BH1369" s="114"/>
      <c r="BI1369" s="114"/>
      <c r="BJ1369" s="114"/>
      <c r="BK1369" s="114"/>
      <c r="BL1369" s="114"/>
      <c r="BM1369" s="114"/>
      <c r="BN1369" s="114"/>
      <c r="BO1369" s="114"/>
      <c r="BP1369" s="114"/>
      <c r="BQ1369" s="114"/>
      <c r="BR1369" s="114"/>
      <c r="BS1369" s="114"/>
      <c r="BT1369" s="114"/>
      <c r="BU1369" s="114"/>
      <c r="BV1369" s="114"/>
      <c r="BW1369" s="114"/>
      <c r="BX1369" s="114"/>
      <c r="BY1369" s="114"/>
      <c r="BZ1369" s="114"/>
      <c r="CA1369" s="114"/>
      <c r="CB1369" s="114"/>
      <c r="CC1369" s="114"/>
      <c r="CD1369" s="114"/>
      <c r="CE1369" s="114"/>
      <c r="CF1369" s="114"/>
      <c r="CG1369" s="114"/>
      <c r="CH1369" s="114"/>
      <c r="CI1369" s="114"/>
      <c r="CJ1369" s="114"/>
      <c r="CK1369" s="114"/>
      <c r="CL1369" s="114"/>
      <c r="CM1369" s="114"/>
      <c r="CN1369" s="114"/>
      <c r="CO1369" s="114"/>
      <c r="CP1369" s="114"/>
      <c r="CQ1369" s="114"/>
      <c r="CR1369" s="114"/>
      <c r="CS1369" s="114"/>
      <c r="CT1369" s="114"/>
      <c r="CU1369" s="114"/>
      <c r="CV1369" s="114"/>
      <c r="CW1369" s="114"/>
      <c r="CX1369" s="114"/>
      <c r="CY1369" s="114"/>
      <c r="CZ1369" s="114"/>
      <c r="DA1369" s="114"/>
      <c r="DB1369" s="114"/>
      <c r="DC1369" s="114"/>
      <c r="DD1369" s="114"/>
      <c r="DE1369" s="114"/>
      <c r="DF1369" s="114"/>
      <c r="DG1369" s="114"/>
      <c r="DH1369" s="114"/>
      <c r="DI1369" s="114"/>
      <c r="DJ1369" s="114"/>
      <c r="DK1369" s="114"/>
      <c r="DL1369" s="114"/>
      <c r="DM1369" s="114"/>
      <c r="DN1369" s="114"/>
      <c r="DO1369" s="114"/>
      <c r="DP1369" s="114"/>
      <c r="DQ1369" s="114"/>
      <c r="DR1369" s="114"/>
      <c r="DS1369" s="114"/>
      <c r="DT1369" s="114"/>
      <c r="DU1369" s="114"/>
      <c r="DV1369" s="114"/>
      <c r="DW1369" s="121"/>
      <c r="DX1369" s="121"/>
      <c r="DY1369" s="121"/>
      <c r="DZ1369" s="121"/>
      <c r="EA1369" s="121"/>
      <c r="EB1369" s="121"/>
    </row>
    <row r="1370" spans="1:132" s="1" customFormat="1" ht="10.5" customHeight="1" x14ac:dyDescent="0.2">
      <c r="A1370" s="1592" t="s">
        <v>55</v>
      </c>
      <c r="B1370" s="1595" t="s">
        <v>281</v>
      </c>
      <c r="C1370" s="695"/>
      <c r="D1370" s="726"/>
      <c r="E1370" s="352"/>
      <c r="F1370" s="352"/>
      <c r="G1370" s="352"/>
      <c r="H1370" s="245"/>
      <c r="I1370" s="352"/>
      <c r="J1370" s="352"/>
      <c r="K1370" s="352"/>
      <c r="L1370" s="352"/>
      <c r="M1370" s="352"/>
      <c r="N1370" s="245"/>
      <c r="O1370" s="352"/>
      <c r="P1370" s="352"/>
      <c r="Q1370" s="352"/>
      <c r="R1370" s="352"/>
      <c r="S1370" s="352"/>
      <c r="T1370" s="352"/>
      <c r="U1370" s="352"/>
      <c r="V1370" s="245"/>
      <c r="W1370" s="352"/>
      <c r="X1370" s="352"/>
      <c r="Y1370" s="352"/>
      <c r="Z1370" s="352"/>
      <c r="AA1370" s="352"/>
      <c r="AB1370" s="352"/>
      <c r="AC1370" s="114"/>
      <c r="AD1370" s="114"/>
      <c r="AE1370" s="534"/>
      <c r="AF1370" s="183"/>
      <c r="AG1370" s="183"/>
      <c r="AH1370" s="183"/>
      <c r="AI1370" s="183"/>
      <c r="AJ1370" s="183"/>
      <c r="AK1370" s="183"/>
      <c r="AL1370" s="183"/>
      <c r="AM1370" s="183"/>
      <c r="AN1370" s="183"/>
      <c r="AO1370" s="183"/>
      <c r="AP1370" s="183"/>
      <c r="AQ1370" s="183"/>
      <c r="AR1370" s="183"/>
      <c r="AS1370" s="183"/>
      <c r="AT1370" s="183"/>
      <c r="AU1370" s="183"/>
      <c r="AV1370" s="183"/>
      <c r="AW1370" s="183"/>
      <c r="AX1370" s="183"/>
      <c r="AY1370" s="183"/>
      <c r="AZ1370" s="183"/>
      <c r="BA1370" s="183"/>
      <c r="BB1370" s="183"/>
      <c r="BC1370" s="183"/>
      <c r="BD1370" s="183"/>
      <c r="BE1370" s="400"/>
      <c r="BF1370" s="114"/>
      <c r="BG1370" s="114"/>
      <c r="BH1370" s="114"/>
      <c r="BI1370" s="114"/>
      <c r="BJ1370" s="114"/>
      <c r="BK1370" s="114"/>
      <c r="BL1370" s="114"/>
      <c r="BM1370" s="114"/>
      <c r="BN1370" s="114"/>
      <c r="BO1370" s="114"/>
      <c r="BP1370" s="114"/>
      <c r="BQ1370" s="114"/>
      <c r="BR1370" s="114"/>
      <c r="BS1370" s="114"/>
      <c r="BT1370" s="114"/>
      <c r="BU1370" s="114"/>
      <c r="BV1370" s="114"/>
      <c r="BW1370" s="114"/>
      <c r="BX1370" s="114"/>
      <c r="BY1370" s="114"/>
      <c r="BZ1370" s="114"/>
      <c r="CA1370" s="114"/>
      <c r="CB1370" s="114"/>
      <c r="CC1370" s="114"/>
      <c r="CD1370" s="114"/>
      <c r="CE1370" s="114"/>
      <c r="CF1370" s="114"/>
      <c r="CG1370" s="114"/>
      <c r="CH1370" s="114"/>
      <c r="CI1370" s="114"/>
      <c r="CJ1370" s="114"/>
      <c r="CK1370" s="114"/>
      <c r="CL1370" s="114"/>
      <c r="CM1370" s="114"/>
      <c r="CN1370" s="114"/>
      <c r="CO1370" s="114"/>
      <c r="CP1370" s="114"/>
      <c r="CQ1370" s="114"/>
      <c r="CR1370" s="114"/>
      <c r="CS1370" s="114"/>
      <c r="CT1370" s="114"/>
      <c r="CU1370" s="114"/>
      <c r="CV1370" s="114"/>
      <c r="CW1370" s="114"/>
      <c r="CX1370" s="114"/>
      <c r="CY1370" s="114"/>
      <c r="CZ1370" s="114"/>
      <c r="DA1370" s="114"/>
      <c r="DB1370" s="114"/>
      <c r="DC1370" s="114"/>
      <c r="DD1370" s="114"/>
      <c r="DE1370" s="114"/>
      <c r="DF1370" s="114"/>
      <c r="DG1370" s="114"/>
      <c r="DH1370" s="114"/>
      <c r="DI1370" s="114"/>
      <c r="DJ1370" s="114"/>
      <c r="DK1370" s="114"/>
      <c r="DL1370" s="114"/>
      <c r="DM1370" s="114"/>
      <c r="DN1370" s="114"/>
      <c r="DO1370" s="114"/>
      <c r="DP1370" s="114"/>
      <c r="DQ1370" s="114"/>
      <c r="DR1370" s="114"/>
      <c r="DS1370" s="114"/>
      <c r="DT1370" s="114"/>
      <c r="DU1370" s="114"/>
      <c r="DV1370" s="114"/>
      <c r="DW1370" s="121"/>
      <c r="DX1370" s="121"/>
      <c r="DY1370" s="121"/>
      <c r="DZ1370" s="121"/>
      <c r="EA1370" s="121"/>
      <c r="EB1370" s="121"/>
    </row>
    <row r="1371" spans="1:132" s="2" customFormat="1" ht="10.5" customHeight="1" x14ac:dyDescent="0.2">
      <c r="A1371" s="1593"/>
      <c r="B1371" s="1596"/>
      <c r="C1371" s="824" t="s">
        <v>118</v>
      </c>
      <c r="D1371" s="102" t="s">
        <v>27</v>
      </c>
      <c r="E1371" s="129">
        <f>ROUND(SQRT(E1372^2+(E1373-E1374)^2)*1000/(1.73*E1309),0)</f>
        <v>178</v>
      </c>
      <c r="F1371" s="129">
        <f t="shared" ref="F1371:AB1371" si="1522">ROUND(SQRT(F1372^2+(F1373-F1374)^2)*1000/(1.73*F1309),0)</f>
        <v>186</v>
      </c>
      <c r="G1371" s="129">
        <f t="shared" si="1522"/>
        <v>124</v>
      </c>
      <c r="H1371" s="241">
        <f>ROUND(SQRT(H1372^2+(H1373-H1374)^2)*1000/(1.73*H1309),0)</f>
        <v>165</v>
      </c>
      <c r="I1371" s="129">
        <f t="shared" si="1522"/>
        <v>215</v>
      </c>
      <c r="J1371" s="129">
        <f t="shared" si="1522"/>
        <v>172</v>
      </c>
      <c r="K1371" s="129">
        <f t="shared" si="1522"/>
        <v>151</v>
      </c>
      <c r="L1371" s="129">
        <f t="shared" si="1522"/>
        <v>135</v>
      </c>
      <c r="M1371" s="129">
        <f t="shared" si="1522"/>
        <v>111</v>
      </c>
      <c r="N1371" s="241">
        <f t="shared" si="1522"/>
        <v>114</v>
      </c>
      <c r="O1371" s="129">
        <f t="shared" si="1522"/>
        <v>203</v>
      </c>
      <c r="P1371" s="129">
        <f t="shared" si="1522"/>
        <v>167</v>
      </c>
      <c r="Q1371" s="129">
        <f t="shared" si="1522"/>
        <v>148</v>
      </c>
      <c r="R1371" s="129">
        <f t="shared" si="1522"/>
        <v>179</v>
      </c>
      <c r="S1371" s="129">
        <f t="shared" si="1522"/>
        <v>145</v>
      </c>
      <c r="T1371" s="129">
        <f t="shared" si="1522"/>
        <v>242</v>
      </c>
      <c r="U1371" s="129">
        <f t="shared" si="1522"/>
        <v>177</v>
      </c>
      <c r="V1371" s="241">
        <f t="shared" si="1522"/>
        <v>123</v>
      </c>
      <c r="W1371" s="129">
        <f t="shared" si="1522"/>
        <v>234</v>
      </c>
      <c r="X1371" s="129">
        <f t="shared" si="1522"/>
        <v>187</v>
      </c>
      <c r="Y1371" s="129">
        <f t="shared" si="1522"/>
        <v>116</v>
      </c>
      <c r="Z1371" s="129">
        <f t="shared" si="1522"/>
        <v>151</v>
      </c>
      <c r="AA1371" s="129">
        <f t="shared" si="1522"/>
        <v>183</v>
      </c>
      <c r="AB1371" s="129">
        <f t="shared" si="1522"/>
        <v>62</v>
      </c>
      <c r="AC1371" s="121"/>
      <c r="AD1371" s="121"/>
      <c r="AE1371" s="121"/>
      <c r="AF1371" s="183"/>
      <c r="AG1371" s="183"/>
      <c r="AH1371" s="183"/>
      <c r="AI1371" s="183"/>
      <c r="AJ1371" s="183"/>
      <c r="AK1371" s="183"/>
      <c r="AL1371" s="183"/>
      <c r="AM1371" s="183"/>
      <c r="AN1371" s="183"/>
      <c r="AO1371" s="183"/>
      <c r="AP1371" s="183"/>
      <c r="AQ1371" s="183"/>
      <c r="AR1371" s="183"/>
      <c r="AS1371" s="183"/>
      <c r="AT1371" s="183"/>
      <c r="AU1371" s="183"/>
      <c r="AV1371" s="183"/>
      <c r="AW1371" s="183"/>
      <c r="AX1371" s="183"/>
      <c r="AY1371" s="183"/>
      <c r="AZ1371" s="183"/>
      <c r="BA1371" s="183"/>
      <c r="BB1371" s="183"/>
      <c r="BC1371" s="183"/>
      <c r="BD1371" s="183"/>
      <c r="BE1371" s="400"/>
      <c r="BF1371" s="114"/>
      <c r="BG1371" s="114"/>
      <c r="BH1371" s="114"/>
      <c r="BI1371" s="114"/>
      <c r="BJ1371" s="114"/>
      <c r="BK1371" s="114"/>
      <c r="BL1371" s="114"/>
      <c r="BM1371" s="114"/>
      <c r="BN1371" s="114"/>
      <c r="BO1371" s="114"/>
      <c r="BP1371" s="114"/>
      <c r="BQ1371" s="114"/>
      <c r="BR1371" s="114"/>
      <c r="BS1371" s="114"/>
      <c r="BT1371" s="114"/>
      <c r="BU1371" s="114"/>
      <c r="BV1371" s="114"/>
      <c r="BW1371" s="114"/>
      <c r="BX1371" s="114"/>
      <c r="BY1371" s="114"/>
      <c r="BZ1371" s="114"/>
      <c r="CA1371" s="114"/>
      <c r="CB1371" s="114"/>
      <c r="CC1371" s="114"/>
      <c r="CD1371" s="114"/>
      <c r="CE1371" s="114"/>
      <c r="CF1371" s="114"/>
      <c r="CG1371" s="114"/>
      <c r="CH1371" s="114"/>
      <c r="CI1371" s="114"/>
      <c r="CJ1371" s="114"/>
      <c r="CK1371" s="114"/>
      <c r="CL1371" s="114"/>
      <c r="CM1371" s="114"/>
      <c r="CN1371" s="114"/>
      <c r="CO1371" s="114"/>
      <c r="CP1371" s="114"/>
      <c r="CQ1371" s="114"/>
      <c r="CR1371" s="114"/>
      <c r="CS1371" s="114"/>
      <c r="CT1371" s="114"/>
      <c r="CU1371" s="114"/>
      <c r="CV1371" s="114"/>
      <c r="CW1371" s="114"/>
      <c r="CX1371" s="114"/>
      <c r="CY1371" s="114"/>
      <c r="CZ1371" s="114"/>
      <c r="DA1371" s="114"/>
      <c r="DB1371" s="114"/>
      <c r="DC1371" s="114"/>
      <c r="DD1371" s="114"/>
      <c r="DE1371" s="114"/>
      <c r="DF1371" s="114"/>
      <c r="DG1371" s="114"/>
      <c r="DH1371" s="114"/>
      <c r="DI1371" s="114"/>
      <c r="DJ1371" s="114"/>
      <c r="DK1371" s="114"/>
      <c r="DL1371" s="114"/>
      <c r="DM1371" s="114"/>
      <c r="DN1371" s="114"/>
      <c r="DO1371" s="114"/>
      <c r="DP1371" s="114"/>
      <c r="DQ1371" s="114"/>
      <c r="DR1371" s="114"/>
      <c r="DS1371" s="114"/>
      <c r="DT1371" s="114"/>
      <c r="DU1371" s="114"/>
      <c r="DV1371" s="114"/>
      <c r="DW1371" s="121"/>
      <c r="DX1371" s="121"/>
      <c r="DY1371" s="121"/>
      <c r="DZ1371" s="121"/>
      <c r="EA1371" s="85"/>
      <c r="EB1371" s="85"/>
    </row>
    <row r="1372" spans="1:132" s="1" customFormat="1" ht="10.5" customHeight="1" x14ac:dyDescent="0.2">
      <c r="A1372" s="1593"/>
      <c r="B1372" s="1596"/>
      <c r="C1372" s="846" t="s">
        <v>908</v>
      </c>
      <c r="D1372" s="102" t="s">
        <v>108</v>
      </c>
      <c r="E1372" s="42">
        <v>0.97175999999999996</v>
      </c>
      <c r="F1372" s="42">
        <v>1.1472</v>
      </c>
      <c r="G1372" s="42">
        <v>0.65232000000000001</v>
      </c>
      <c r="H1372" s="213">
        <v>0.91439999999999999</v>
      </c>
      <c r="I1372" s="42">
        <v>1.3764000000000001</v>
      </c>
      <c r="J1372" s="42">
        <v>1.0538399999999999</v>
      </c>
      <c r="K1372" s="42">
        <v>0.79871999999999999</v>
      </c>
      <c r="L1372" s="42">
        <v>0.68279999999999996</v>
      </c>
      <c r="M1372" s="42">
        <v>0.53879999999999995</v>
      </c>
      <c r="N1372" s="213">
        <v>0.57647999999999999</v>
      </c>
      <c r="O1372" s="42">
        <v>1.22112</v>
      </c>
      <c r="P1372" s="42">
        <v>0.98399999999999999</v>
      </c>
      <c r="Q1372" s="42">
        <v>0.89112000000000002</v>
      </c>
      <c r="R1372" s="42">
        <v>0.92903999999999998</v>
      </c>
      <c r="S1372" s="42">
        <v>0.78600000000000003</v>
      </c>
      <c r="T1372" s="42">
        <v>1.7738399999999999</v>
      </c>
      <c r="U1372" s="42">
        <v>1.1164799999999999</v>
      </c>
      <c r="V1372" s="213">
        <v>0.65472000000000008</v>
      </c>
      <c r="W1372" s="42">
        <v>1.8273599999999999</v>
      </c>
      <c r="X1372" s="42">
        <v>1.1997599999999999</v>
      </c>
      <c r="Y1372" s="42">
        <v>0.66167999999999993</v>
      </c>
      <c r="Z1372" s="42">
        <v>0.83904000000000001</v>
      </c>
      <c r="AA1372" s="42">
        <v>1.10256</v>
      </c>
      <c r="AB1372" s="42">
        <v>0.31536000000000003</v>
      </c>
      <c r="AC1372" s="41">
        <f>(BD1372-AF1372)*AE1372</f>
        <v>0</v>
      </c>
      <c r="AD1372" s="43">
        <f>(BD1373-AF1373)*AE1372</f>
        <v>0</v>
      </c>
      <c r="AE1372" s="459">
        <v>1.8</v>
      </c>
      <c r="AF1372" s="678"/>
      <c r="AG1372" s="639"/>
      <c r="AH1372" s="640"/>
      <c r="AI1372" s="639"/>
      <c r="AJ1372" s="639"/>
      <c r="AK1372" s="639"/>
      <c r="AL1372" s="639"/>
      <c r="AM1372" s="639"/>
      <c r="AN1372" s="639"/>
      <c r="AO1372" s="639"/>
      <c r="AP1372" s="639"/>
      <c r="AQ1372" s="639"/>
      <c r="AR1372" s="639"/>
      <c r="AS1372" s="639"/>
      <c r="AT1372" s="639"/>
      <c r="AU1372" s="639"/>
      <c r="AV1372" s="639"/>
      <c r="AW1372" s="639"/>
      <c r="AX1372" s="639"/>
      <c r="AY1372" s="639"/>
      <c r="AZ1372" s="639"/>
      <c r="BA1372" s="639"/>
      <c r="BB1372" s="639"/>
      <c r="BC1372" s="639"/>
      <c r="BD1372" s="639"/>
      <c r="BE1372" s="400"/>
      <c r="BF1372" s="114"/>
      <c r="BG1372" s="114"/>
      <c r="BH1372" s="114"/>
      <c r="BI1372" s="114"/>
      <c r="BJ1372" s="114"/>
      <c r="BK1372" s="114"/>
      <c r="BL1372" s="114"/>
      <c r="BM1372" s="114"/>
      <c r="BN1372" s="114"/>
      <c r="BO1372" s="114"/>
      <c r="BP1372" s="114"/>
      <c r="BQ1372" s="114"/>
      <c r="BR1372" s="114"/>
      <c r="BS1372" s="114"/>
      <c r="BT1372" s="114"/>
      <c r="BU1372" s="114"/>
      <c r="BV1372" s="114"/>
      <c r="BW1372" s="114"/>
      <c r="BX1372" s="114"/>
      <c r="BY1372" s="114"/>
      <c r="BZ1372" s="114"/>
      <c r="CA1372" s="114"/>
      <c r="CB1372" s="114"/>
      <c r="CC1372" s="114"/>
      <c r="CD1372" s="114"/>
      <c r="CE1372" s="114"/>
      <c r="CF1372" s="114"/>
      <c r="CG1372" s="114"/>
      <c r="CH1372" s="114"/>
      <c r="CI1372" s="114"/>
      <c r="CJ1372" s="114"/>
      <c r="CK1372" s="114"/>
      <c r="CL1372" s="114"/>
      <c r="CM1372" s="114"/>
      <c r="CN1372" s="114"/>
      <c r="CO1372" s="114"/>
      <c r="CP1372" s="114"/>
      <c r="CQ1372" s="114"/>
      <c r="CR1372" s="114"/>
      <c r="CS1372" s="114"/>
      <c r="CT1372" s="114"/>
      <c r="CU1372" s="114"/>
      <c r="CV1372" s="114"/>
      <c r="CW1372" s="114"/>
      <c r="CX1372" s="114"/>
      <c r="CY1372" s="114"/>
      <c r="CZ1372" s="114"/>
      <c r="DA1372" s="114"/>
      <c r="DB1372" s="114"/>
      <c r="DC1372" s="114"/>
      <c r="DD1372" s="114"/>
      <c r="DE1372" s="114"/>
      <c r="DF1372" s="114"/>
      <c r="DG1372" s="114"/>
      <c r="DH1372" s="114"/>
      <c r="DI1372" s="114"/>
      <c r="DJ1372" s="114"/>
      <c r="DK1372" s="114"/>
      <c r="DL1372" s="114"/>
      <c r="DM1372" s="114"/>
      <c r="DN1372" s="114"/>
      <c r="DO1372" s="114"/>
      <c r="DP1372" s="114"/>
      <c r="DQ1372" s="114"/>
      <c r="DR1372" s="114"/>
      <c r="DS1372" s="114"/>
      <c r="DT1372" s="114"/>
      <c r="DU1372" s="114"/>
      <c r="DV1372" s="114"/>
      <c r="DW1372" s="121"/>
      <c r="DX1372" s="121"/>
      <c r="DY1372" s="121"/>
      <c r="DZ1372" s="121"/>
      <c r="EA1372" s="121"/>
      <c r="EB1372" s="121"/>
    </row>
    <row r="1373" spans="1:132" s="1" customFormat="1" ht="10.5" customHeight="1" x14ac:dyDescent="0.2">
      <c r="A1373" s="1593"/>
      <c r="B1373" s="1596"/>
      <c r="C1373" s="846" t="s">
        <v>908</v>
      </c>
      <c r="D1373" s="102" t="s">
        <v>906</v>
      </c>
      <c r="E1373" s="42">
        <v>1.7469600000000001</v>
      </c>
      <c r="F1373" s="42">
        <v>1.8304800000000001</v>
      </c>
      <c r="G1373" s="42">
        <v>1.2561600000000002</v>
      </c>
      <c r="H1373" s="213">
        <v>1.6140000000000001</v>
      </c>
      <c r="I1373" s="42">
        <v>1.9852799999999999</v>
      </c>
      <c r="J1373" s="42">
        <v>1.69896</v>
      </c>
      <c r="K1373" s="42">
        <v>1.56552</v>
      </c>
      <c r="L1373" s="42">
        <v>1.4061600000000001</v>
      </c>
      <c r="M1373" s="42">
        <v>1.1959200000000001</v>
      </c>
      <c r="N1373" s="213">
        <v>1.1901600000000001</v>
      </c>
      <c r="O1373" s="42">
        <v>1.9375199999999999</v>
      </c>
      <c r="P1373" s="42">
        <v>1.5964800000000001</v>
      </c>
      <c r="Q1373" s="42">
        <v>1.50528</v>
      </c>
      <c r="R1373" s="42">
        <v>1.8515999999999999</v>
      </c>
      <c r="S1373" s="42">
        <v>1.4356800000000001</v>
      </c>
      <c r="T1373" s="42">
        <v>2.1223200000000002</v>
      </c>
      <c r="U1373" s="42">
        <v>1.7241600000000001</v>
      </c>
      <c r="V1373" s="213">
        <v>1.2261600000000001</v>
      </c>
      <c r="W1373" s="42">
        <v>2.0536799999999999</v>
      </c>
      <c r="X1373" s="42">
        <v>1.8069600000000001</v>
      </c>
      <c r="Y1373" s="42">
        <v>1.1772</v>
      </c>
      <c r="Z1373" s="42">
        <v>1.482</v>
      </c>
      <c r="AA1373" s="42">
        <v>1.84992</v>
      </c>
      <c r="AB1373" s="42">
        <v>0.65232000000000001</v>
      </c>
      <c r="AC1373" s="112"/>
      <c r="AD1373" s="70"/>
      <c r="AE1373" s="458"/>
      <c r="AF1373" s="678"/>
      <c r="AG1373" s="639"/>
      <c r="AH1373" s="640"/>
      <c r="AI1373" s="639"/>
      <c r="AJ1373" s="639"/>
      <c r="AK1373" s="639"/>
      <c r="AL1373" s="639"/>
      <c r="AM1373" s="639"/>
      <c r="AN1373" s="639"/>
      <c r="AO1373" s="639"/>
      <c r="AP1373" s="639"/>
      <c r="AQ1373" s="639"/>
      <c r="AR1373" s="639"/>
      <c r="AS1373" s="639"/>
      <c r="AT1373" s="639"/>
      <c r="AU1373" s="639"/>
      <c r="AV1373" s="639"/>
      <c r="AW1373" s="639"/>
      <c r="AX1373" s="639"/>
      <c r="AY1373" s="639"/>
      <c r="AZ1373" s="639"/>
      <c r="BA1373" s="639"/>
      <c r="BB1373" s="639"/>
      <c r="BC1373" s="639"/>
      <c r="BD1373" s="639"/>
      <c r="BE1373" s="400"/>
      <c r="BF1373" s="114"/>
      <c r="BG1373" s="114"/>
      <c r="BH1373" s="114"/>
      <c r="BI1373" s="114"/>
      <c r="BJ1373" s="114"/>
      <c r="BK1373" s="114"/>
      <c r="BL1373" s="114"/>
      <c r="BM1373" s="114"/>
      <c r="BN1373" s="114"/>
      <c r="BO1373" s="114"/>
      <c r="BP1373" s="114"/>
      <c r="BQ1373" s="114"/>
      <c r="BR1373" s="114"/>
      <c r="BS1373" s="114"/>
      <c r="BT1373" s="114"/>
      <c r="BU1373" s="114"/>
      <c r="BV1373" s="114"/>
      <c r="BW1373" s="114"/>
      <c r="BX1373" s="114"/>
      <c r="BY1373" s="114"/>
      <c r="BZ1373" s="114"/>
      <c r="CA1373" s="114"/>
      <c r="CB1373" s="114"/>
      <c r="CC1373" s="114"/>
      <c r="CD1373" s="114"/>
      <c r="CE1373" s="114"/>
      <c r="CF1373" s="114"/>
      <c r="CG1373" s="114"/>
      <c r="CH1373" s="114"/>
      <c r="CI1373" s="114"/>
      <c r="CJ1373" s="114"/>
      <c r="CK1373" s="114"/>
      <c r="CL1373" s="114"/>
      <c r="CM1373" s="114"/>
      <c r="CN1373" s="114"/>
      <c r="CO1373" s="114"/>
      <c r="CP1373" s="114"/>
      <c r="CQ1373" s="114"/>
      <c r="CR1373" s="114"/>
      <c r="CS1373" s="114"/>
      <c r="CT1373" s="114"/>
      <c r="CU1373" s="114"/>
      <c r="CV1373" s="114"/>
      <c r="CW1373" s="114"/>
      <c r="CX1373" s="114"/>
      <c r="CY1373" s="114"/>
      <c r="CZ1373" s="114"/>
      <c r="DA1373" s="114"/>
      <c r="DB1373" s="114"/>
      <c r="DC1373" s="114"/>
      <c r="DD1373" s="114"/>
      <c r="DE1373" s="114"/>
      <c r="DF1373" s="114"/>
      <c r="DG1373" s="114"/>
      <c r="DH1373" s="114"/>
      <c r="DI1373" s="114"/>
      <c r="DJ1373" s="114"/>
      <c r="DK1373" s="114"/>
      <c r="DL1373" s="114"/>
      <c r="DM1373" s="114"/>
      <c r="DN1373" s="114"/>
      <c r="DO1373" s="114"/>
      <c r="DP1373" s="114"/>
      <c r="DQ1373" s="114"/>
      <c r="DR1373" s="114"/>
      <c r="DS1373" s="114"/>
      <c r="DT1373" s="114"/>
      <c r="DU1373" s="114"/>
      <c r="DV1373" s="114"/>
      <c r="DW1373" s="121"/>
      <c r="DX1373" s="121"/>
      <c r="DY1373" s="121"/>
      <c r="DZ1373" s="121"/>
      <c r="EA1373" s="121"/>
      <c r="EB1373" s="121"/>
    </row>
    <row r="1374" spans="1:132" s="1" customFormat="1" ht="10.5" customHeight="1" x14ac:dyDescent="0.2">
      <c r="A1374" s="1593"/>
      <c r="B1374" s="1596"/>
      <c r="C1374" s="846" t="s">
        <v>908</v>
      </c>
      <c r="D1374" s="103" t="s">
        <v>907</v>
      </c>
      <c r="E1374" s="104">
        <v>9.5999999999999992E-4</v>
      </c>
      <c r="F1374" s="104">
        <v>0</v>
      </c>
      <c r="G1374" s="104">
        <v>1.1999999999999999E-3</v>
      </c>
      <c r="H1374" s="232">
        <v>1.4399999999999999E-3</v>
      </c>
      <c r="I1374" s="104">
        <v>2.8799999999999997E-3</v>
      </c>
      <c r="J1374" s="104">
        <v>6.7199999999999994E-3</v>
      </c>
      <c r="K1374" s="104">
        <v>1.6799999999999999E-3</v>
      </c>
      <c r="L1374" s="104">
        <v>1.9199999999999998E-3</v>
      </c>
      <c r="M1374" s="104">
        <v>7.1999999999999994E-4</v>
      </c>
      <c r="N1374" s="232">
        <v>2.16E-3</v>
      </c>
      <c r="O1374" s="104">
        <v>4.5599999999999998E-3</v>
      </c>
      <c r="P1374" s="104">
        <v>3.1199999999999999E-3</v>
      </c>
      <c r="Q1374" s="104">
        <v>5.5199999999999997E-3</v>
      </c>
      <c r="R1374" s="104">
        <v>2.8799999999999997E-3</v>
      </c>
      <c r="S1374" s="104">
        <v>1.1999999999999999E-3</v>
      </c>
      <c r="T1374" s="104">
        <v>2.16E-3</v>
      </c>
      <c r="U1374" s="104">
        <v>3.5999999999999999E-3</v>
      </c>
      <c r="V1374" s="232">
        <v>3.3599999999999997E-3</v>
      </c>
      <c r="W1374" s="104">
        <v>0</v>
      </c>
      <c r="X1374" s="104">
        <v>3.5999999999999999E-3</v>
      </c>
      <c r="Y1374" s="104">
        <v>5.7599999999999995E-3</v>
      </c>
      <c r="Z1374" s="104">
        <v>4.3200000000000001E-3</v>
      </c>
      <c r="AA1374" s="104">
        <v>2.16E-3</v>
      </c>
      <c r="AB1374" s="104">
        <v>0</v>
      </c>
      <c r="AC1374" s="112"/>
      <c r="AD1374" s="70"/>
      <c r="AE1374" s="458"/>
      <c r="AF1374" s="678"/>
      <c r="AG1374" s="639"/>
      <c r="AH1374" s="640"/>
      <c r="AI1374" s="639"/>
      <c r="AJ1374" s="639"/>
      <c r="AK1374" s="639"/>
      <c r="AL1374" s="639"/>
      <c r="AM1374" s="639"/>
      <c r="AN1374" s="639"/>
      <c r="AO1374" s="639"/>
      <c r="AP1374" s="639"/>
      <c r="AQ1374" s="639"/>
      <c r="AR1374" s="639"/>
      <c r="AS1374" s="639"/>
      <c r="AT1374" s="639"/>
      <c r="AU1374" s="639"/>
      <c r="AV1374" s="639"/>
      <c r="AW1374" s="639"/>
      <c r="AX1374" s="639"/>
      <c r="AY1374" s="639"/>
      <c r="AZ1374" s="639"/>
      <c r="BA1374" s="639"/>
      <c r="BB1374" s="639"/>
      <c r="BC1374" s="639"/>
      <c r="BD1374" s="639"/>
      <c r="BE1374" s="400"/>
      <c r="BF1374" s="114"/>
      <c r="BG1374" s="114"/>
      <c r="BH1374" s="114"/>
      <c r="BI1374" s="114"/>
      <c r="BJ1374" s="114"/>
      <c r="BK1374" s="114"/>
      <c r="BL1374" s="114"/>
      <c r="BM1374" s="114"/>
      <c r="BN1374" s="114"/>
      <c r="BO1374" s="114"/>
      <c r="BP1374" s="114"/>
      <c r="BQ1374" s="114"/>
      <c r="BR1374" s="114"/>
      <c r="BS1374" s="114"/>
      <c r="BT1374" s="114"/>
      <c r="BU1374" s="114"/>
      <c r="BV1374" s="114"/>
      <c r="BW1374" s="114"/>
      <c r="BX1374" s="114"/>
      <c r="BY1374" s="114"/>
      <c r="BZ1374" s="114"/>
      <c r="CA1374" s="114"/>
      <c r="CB1374" s="114"/>
      <c r="CC1374" s="114"/>
      <c r="CD1374" s="114"/>
      <c r="CE1374" s="114"/>
      <c r="CF1374" s="114"/>
      <c r="CG1374" s="114"/>
      <c r="CH1374" s="114"/>
      <c r="CI1374" s="114"/>
      <c r="CJ1374" s="114"/>
      <c r="CK1374" s="114"/>
      <c r="CL1374" s="114"/>
      <c r="CM1374" s="114"/>
      <c r="CN1374" s="114"/>
      <c r="CO1374" s="114"/>
      <c r="CP1374" s="114"/>
      <c r="CQ1374" s="114"/>
      <c r="CR1374" s="114"/>
      <c r="CS1374" s="114"/>
      <c r="CT1374" s="114"/>
      <c r="CU1374" s="114"/>
      <c r="CV1374" s="114"/>
      <c r="CW1374" s="114"/>
      <c r="CX1374" s="114"/>
      <c r="CY1374" s="114"/>
      <c r="CZ1374" s="114"/>
      <c r="DA1374" s="114"/>
      <c r="DB1374" s="114"/>
      <c r="DC1374" s="114"/>
      <c r="DD1374" s="114"/>
      <c r="DE1374" s="114"/>
      <c r="DF1374" s="114"/>
      <c r="DG1374" s="114"/>
      <c r="DH1374" s="114"/>
      <c r="DI1374" s="114"/>
      <c r="DJ1374" s="114"/>
      <c r="DK1374" s="114"/>
      <c r="DL1374" s="114"/>
      <c r="DM1374" s="114"/>
      <c r="DN1374" s="114"/>
      <c r="DO1374" s="114"/>
      <c r="DP1374" s="114"/>
      <c r="DQ1374" s="114"/>
      <c r="DR1374" s="114"/>
      <c r="DS1374" s="114"/>
      <c r="DT1374" s="114"/>
      <c r="DU1374" s="114"/>
      <c r="DV1374" s="114"/>
      <c r="DW1374" s="121"/>
      <c r="DX1374" s="121"/>
      <c r="DY1374" s="121"/>
      <c r="DZ1374" s="121"/>
      <c r="EA1374" s="121"/>
      <c r="EB1374" s="121"/>
    </row>
    <row r="1375" spans="1:132" s="1" customFormat="1" ht="10.5" customHeight="1" thickBot="1" x14ac:dyDescent="0.25">
      <c r="A1375" s="1594"/>
      <c r="B1375" s="1597"/>
      <c r="C1375" s="197"/>
      <c r="D1375" s="166" t="s">
        <v>35</v>
      </c>
      <c r="E1375" s="45">
        <f>(E1373-E1374)/E1372</f>
        <v>1.7967399357866141</v>
      </c>
      <c r="F1375" s="45">
        <f t="shared" ref="F1375:AB1375" si="1523">(F1373-F1374)/F1372</f>
        <v>1.5956066945606695</v>
      </c>
      <c r="G1375" s="45">
        <f t="shared" si="1523"/>
        <v>1.9238410596026492</v>
      </c>
      <c r="H1375" s="214">
        <f t="shared" si="1523"/>
        <v>1.7635170603674541</v>
      </c>
      <c r="I1375" s="45">
        <f t="shared" si="1523"/>
        <v>1.4402789886660854</v>
      </c>
      <c r="J1375" s="45">
        <f t="shared" si="1523"/>
        <v>1.6057845593258939</v>
      </c>
      <c r="K1375" s="45">
        <f t="shared" si="1523"/>
        <v>1.9579326923076925</v>
      </c>
      <c r="L1375" s="45">
        <f t="shared" si="1523"/>
        <v>2.0565905096660813</v>
      </c>
      <c r="M1375" s="45">
        <f t="shared" si="1523"/>
        <v>2.2182628062360803</v>
      </c>
      <c r="N1375" s="214">
        <f t="shared" si="1523"/>
        <v>2.0607826810990844</v>
      </c>
      <c r="O1375" s="45">
        <f t="shared" si="1523"/>
        <v>1.582940251572327</v>
      </c>
      <c r="P1375" s="45">
        <f t="shared" si="1523"/>
        <v>1.6192682926829269</v>
      </c>
      <c r="Q1375" s="45">
        <f t="shared" si="1523"/>
        <v>1.6830056558039321</v>
      </c>
      <c r="R1375" s="45">
        <f t="shared" si="1523"/>
        <v>1.9899250839576337</v>
      </c>
      <c r="S1375" s="45">
        <f t="shared" si="1523"/>
        <v>1.8250381679389311</v>
      </c>
      <c r="T1375" s="45">
        <f t="shared" si="1523"/>
        <v>1.195237450953863</v>
      </c>
      <c r="U1375" s="45">
        <f t="shared" si="1523"/>
        <v>1.5410576096302668</v>
      </c>
      <c r="V1375" s="214">
        <f t="shared" si="1523"/>
        <v>1.8676686217008798</v>
      </c>
      <c r="W1375" s="45">
        <f t="shared" si="1523"/>
        <v>1.1238508011557657</v>
      </c>
      <c r="X1375" s="45">
        <f t="shared" si="1523"/>
        <v>1.5031006201240249</v>
      </c>
      <c r="Y1375" s="45">
        <f t="shared" si="1523"/>
        <v>1.7704026115342766</v>
      </c>
      <c r="Z1375" s="45">
        <f t="shared" si="1523"/>
        <v>1.7611556064073226</v>
      </c>
      <c r="AA1375" s="45">
        <f t="shared" si="1523"/>
        <v>1.6758815846756641</v>
      </c>
      <c r="AB1375" s="45">
        <f t="shared" si="1523"/>
        <v>2.0684931506849313</v>
      </c>
      <c r="AC1375" s="112"/>
      <c r="AD1375" s="70"/>
      <c r="AE1375" s="458"/>
      <c r="AF1375" s="183"/>
      <c r="AG1375" s="183"/>
      <c r="AH1375" s="183"/>
      <c r="AI1375" s="183"/>
      <c r="AJ1375" s="183"/>
      <c r="AK1375" s="183"/>
      <c r="AL1375" s="183"/>
      <c r="AM1375" s="183"/>
      <c r="AN1375" s="183"/>
      <c r="AO1375" s="183"/>
      <c r="AP1375" s="183"/>
      <c r="AQ1375" s="183"/>
      <c r="AR1375" s="183"/>
      <c r="AS1375" s="183"/>
      <c r="AT1375" s="183"/>
      <c r="AU1375" s="183"/>
      <c r="AV1375" s="183"/>
      <c r="AW1375" s="183"/>
      <c r="AX1375" s="183"/>
      <c r="AY1375" s="183"/>
      <c r="AZ1375" s="183"/>
      <c r="BA1375" s="183"/>
      <c r="BB1375" s="183"/>
      <c r="BC1375" s="183"/>
      <c r="BD1375" s="183"/>
      <c r="BE1375" s="400"/>
      <c r="BF1375" s="114"/>
      <c r="BG1375" s="114"/>
      <c r="BH1375" s="114"/>
      <c r="BI1375" s="114"/>
      <c r="BJ1375" s="114"/>
      <c r="BK1375" s="114"/>
      <c r="BL1375" s="114"/>
      <c r="BM1375" s="114"/>
      <c r="BN1375" s="114"/>
      <c r="BO1375" s="114"/>
      <c r="BP1375" s="114"/>
      <c r="BQ1375" s="114"/>
      <c r="BR1375" s="114"/>
      <c r="BS1375" s="114"/>
      <c r="BT1375" s="114"/>
      <c r="BU1375" s="114"/>
      <c r="BV1375" s="114"/>
      <c r="BW1375" s="114"/>
      <c r="BX1375" s="114"/>
      <c r="BY1375" s="114"/>
      <c r="BZ1375" s="114"/>
      <c r="CA1375" s="114"/>
      <c r="CB1375" s="114"/>
      <c r="CC1375" s="114"/>
      <c r="CD1375" s="114"/>
      <c r="CE1375" s="114"/>
      <c r="CF1375" s="114"/>
      <c r="CG1375" s="114"/>
      <c r="CH1375" s="114"/>
      <c r="CI1375" s="114"/>
      <c r="CJ1375" s="114"/>
      <c r="CK1375" s="114"/>
      <c r="CL1375" s="114"/>
      <c r="CM1375" s="114"/>
      <c r="CN1375" s="114"/>
      <c r="CO1375" s="114"/>
      <c r="CP1375" s="114"/>
      <c r="CQ1375" s="114"/>
      <c r="CR1375" s="114"/>
      <c r="CS1375" s="114"/>
      <c r="CT1375" s="114"/>
      <c r="CU1375" s="114"/>
      <c r="CV1375" s="114"/>
      <c r="CW1375" s="114"/>
      <c r="CX1375" s="114"/>
      <c r="CY1375" s="114"/>
      <c r="CZ1375" s="114"/>
      <c r="DA1375" s="114"/>
      <c r="DB1375" s="114"/>
      <c r="DC1375" s="114"/>
      <c r="DD1375" s="114"/>
      <c r="DE1375" s="114"/>
      <c r="DF1375" s="114"/>
      <c r="DG1375" s="114"/>
      <c r="DH1375" s="114"/>
      <c r="DI1375" s="114"/>
      <c r="DJ1375" s="114"/>
      <c r="DK1375" s="114"/>
      <c r="DL1375" s="114"/>
      <c r="DM1375" s="114"/>
      <c r="DN1375" s="114"/>
      <c r="DO1375" s="114"/>
      <c r="DP1375" s="114"/>
      <c r="DQ1375" s="114"/>
      <c r="DR1375" s="114"/>
      <c r="DS1375" s="114"/>
      <c r="DT1375" s="114"/>
      <c r="DU1375" s="114"/>
      <c r="DV1375" s="114"/>
      <c r="DW1375" s="121"/>
      <c r="DX1375" s="121"/>
      <c r="DY1375" s="121"/>
      <c r="DZ1375" s="121"/>
      <c r="EA1375" s="121"/>
      <c r="EB1375" s="121"/>
    </row>
    <row r="1376" spans="1:132" s="1" customFormat="1" ht="10.5" customHeight="1" x14ac:dyDescent="0.2">
      <c r="A1376" s="1586" t="s">
        <v>56</v>
      </c>
      <c r="B1376" s="1528" t="s">
        <v>279</v>
      </c>
      <c r="C1376" s="695"/>
      <c r="D1376" s="726"/>
      <c r="E1376" s="66"/>
      <c r="F1376" s="66"/>
      <c r="G1376" s="66"/>
      <c r="H1376" s="218"/>
      <c r="I1376" s="66"/>
      <c r="J1376" s="66"/>
      <c r="K1376" s="66"/>
      <c r="L1376" s="66"/>
      <c r="M1376" s="66"/>
      <c r="N1376" s="218"/>
      <c r="O1376" s="66"/>
      <c r="P1376" s="66"/>
      <c r="Q1376" s="66"/>
      <c r="R1376" s="66"/>
      <c r="S1376" s="66"/>
      <c r="T1376" s="66"/>
      <c r="U1376" s="66"/>
      <c r="V1376" s="218"/>
      <c r="W1376" s="66"/>
      <c r="X1376" s="66"/>
      <c r="Y1376" s="66"/>
      <c r="Z1376" s="66"/>
      <c r="AA1376" s="66"/>
      <c r="AB1376" s="66"/>
      <c r="AC1376" s="114"/>
      <c r="AD1376" s="114"/>
      <c r="AE1376" s="535"/>
      <c r="AF1376" s="183"/>
      <c r="AG1376" s="183"/>
      <c r="AH1376" s="183"/>
      <c r="AI1376" s="183"/>
      <c r="AJ1376" s="183"/>
      <c r="AK1376" s="183"/>
      <c r="AL1376" s="183"/>
      <c r="AM1376" s="183"/>
      <c r="AN1376" s="183"/>
      <c r="AO1376" s="183"/>
      <c r="AP1376" s="183"/>
      <c r="AQ1376" s="183"/>
      <c r="AR1376" s="183"/>
      <c r="AS1376" s="183"/>
      <c r="AT1376" s="183"/>
      <c r="AU1376" s="183"/>
      <c r="AV1376" s="183"/>
      <c r="AW1376" s="183"/>
      <c r="AX1376" s="183"/>
      <c r="AY1376" s="183"/>
      <c r="AZ1376" s="183"/>
      <c r="BA1376" s="183"/>
      <c r="BB1376" s="183"/>
      <c r="BC1376" s="183"/>
      <c r="BD1376" s="183"/>
      <c r="BE1376" s="400"/>
      <c r="BF1376" s="114"/>
      <c r="BG1376" s="114"/>
      <c r="BH1376" s="114"/>
      <c r="BI1376" s="114"/>
      <c r="BJ1376" s="114"/>
      <c r="BK1376" s="114"/>
      <c r="BL1376" s="114"/>
      <c r="BM1376" s="114"/>
      <c r="BN1376" s="114"/>
      <c r="BO1376" s="114"/>
      <c r="BP1376" s="114"/>
      <c r="BQ1376" s="114"/>
      <c r="BR1376" s="114"/>
      <c r="BS1376" s="114"/>
      <c r="BT1376" s="114"/>
      <c r="BU1376" s="114"/>
      <c r="BV1376" s="114"/>
      <c r="BW1376" s="114"/>
      <c r="BX1376" s="114"/>
      <c r="BY1376" s="114"/>
      <c r="BZ1376" s="114"/>
      <c r="CA1376" s="114"/>
      <c r="CB1376" s="114"/>
      <c r="CC1376" s="114"/>
      <c r="CD1376" s="114"/>
      <c r="CE1376" s="114"/>
      <c r="CF1376" s="114"/>
      <c r="CG1376" s="114"/>
      <c r="CH1376" s="114"/>
      <c r="CI1376" s="114"/>
      <c r="CJ1376" s="114"/>
      <c r="CK1376" s="114"/>
      <c r="CL1376" s="114"/>
      <c r="CM1376" s="114"/>
      <c r="CN1376" s="114"/>
      <c r="CO1376" s="114"/>
      <c r="CP1376" s="114"/>
      <c r="CQ1376" s="114"/>
      <c r="CR1376" s="114"/>
      <c r="CS1376" s="114"/>
      <c r="CT1376" s="114"/>
      <c r="CU1376" s="114"/>
      <c r="CV1376" s="114"/>
      <c r="CW1376" s="114"/>
      <c r="CX1376" s="114"/>
      <c r="CY1376" s="114"/>
      <c r="CZ1376" s="114"/>
      <c r="DA1376" s="114"/>
      <c r="DB1376" s="114"/>
      <c r="DC1376" s="114"/>
      <c r="DD1376" s="114"/>
      <c r="DE1376" s="114"/>
      <c r="DF1376" s="114"/>
      <c r="DG1376" s="114"/>
      <c r="DH1376" s="114"/>
      <c r="DI1376" s="114"/>
      <c r="DJ1376" s="114"/>
      <c r="DK1376" s="114"/>
      <c r="DL1376" s="114"/>
      <c r="DM1376" s="114"/>
      <c r="DN1376" s="114"/>
      <c r="DO1376" s="114"/>
      <c r="DP1376" s="114"/>
      <c r="DQ1376" s="114"/>
      <c r="DR1376" s="114"/>
      <c r="DS1376" s="114"/>
      <c r="DT1376" s="114"/>
      <c r="DU1376" s="114"/>
      <c r="DV1376" s="114"/>
      <c r="DW1376" s="121"/>
      <c r="DX1376" s="121"/>
      <c r="DY1376" s="121"/>
      <c r="DZ1376" s="121"/>
      <c r="EA1376" s="121"/>
      <c r="EB1376" s="121"/>
    </row>
    <row r="1377" spans="1:132" s="2" customFormat="1" ht="10.5" customHeight="1" x14ac:dyDescent="0.2">
      <c r="A1377" s="1587"/>
      <c r="B1377" s="1529"/>
      <c r="C1377" s="824" t="s">
        <v>118</v>
      </c>
      <c r="D1377" s="102" t="s">
        <v>27</v>
      </c>
      <c r="E1377" s="129">
        <f>ROUND(SQRT(E1378^2+(E1379-E1380)^2)*1000/(1.73*E1309),0)</f>
        <v>94</v>
      </c>
      <c r="F1377" s="129">
        <f t="shared" ref="F1377:AB1377" si="1524">ROUND(SQRT(F1378^2+(F1379-F1380)^2)*1000/(1.73*F1309),0)</f>
        <v>82</v>
      </c>
      <c r="G1377" s="129">
        <f t="shared" si="1524"/>
        <v>46</v>
      </c>
      <c r="H1377" s="241">
        <f>ROUND(SQRT(H1378^2+(H1379-H1380)^2)*1000/(1.73*H1309),0)</f>
        <v>95</v>
      </c>
      <c r="I1377" s="129">
        <f t="shared" si="1524"/>
        <v>103</v>
      </c>
      <c r="J1377" s="129">
        <f t="shared" si="1524"/>
        <v>62</v>
      </c>
      <c r="K1377" s="129">
        <f t="shared" si="1524"/>
        <v>92</v>
      </c>
      <c r="L1377" s="129">
        <f t="shared" si="1524"/>
        <v>95</v>
      </c>
      <c r="M1377" s="129">
        <f t="shared" si="1524"/>
        <v>50</v>
      </c>
      <c r="N1377" s="241">
        <f t="shared" si="1524"/>
        <v>49</v>
      </c>
      <c r="O1377" s="129">
        <f t="shared" si="1524"/>
        <v>79</v>
      </c>
      <c r="P1377" s="129">
        <f t="shared" si="1524"/>
        <v>58</v>
      </c>
      <c r="Q1377" s="129">
        <f t="shared" si="1524"/>
        <v>85</v>
      </c>
      <c r="R1377" s="129">
        <f t="shared" si="1524"/>
        <v>56</v>
      </c>
      <c r="S1377" s="129">
        <f t="shared" si="1524"/>
        <v>89</v>
      </c>
      <c r="T1377" s="129">
        <f t="shared" si="1524"/>
        <v>82</v>
      </c>
      <c r="U1377" s="129">
        <f t="shared" si="1524"/>
        <v>60</v>
      </c>
      <c r="V1377" s="241">
        <f t="shared" si="1524"/>
        <v>74</v>
      </c>
      <c r="W1377" s="129">
        <f t="shared" si="1524"/>
        <v>84</v>
      </c>
      <c r="X1377" s="129">
        <f t="shared" si="1524"/>
        <v>66</v>
      </c>
      <c r="Y1377" s="129">
        <f t="shared" si="1524"/>
        <v>63</v>
      </c>
      <c r="Z1377" s="129">
        <f t="shared" si="1524"/>
        <v>92</v>
      </c>
      <c r="AA1377" s="129">
        <f t="shared" si="1524"/>
        <v>60</v>
      </c>
      <c r="AB1377" s="129">
        <f t="shared" si="1524"/>
        <v>14</v>
      </c>
      <c r="AC1377" s="121"/>
      <c r="AD1377" s="121"/>
      <c r="AE1377" s="121"/>
      <c r="AF1377" s="183"/>
      <c r="AG1377" s="183"/>
      <c r="AH1377" s="183"/>
      <c r="AI1377" s="183"/>
      <c r="AJ1377" s="183"/>
      <c r="AK1377" s="183"/>
      <c r="AL1377" s="183"/>
      <c r="AM1377" s="183"/>
      <c r="AN1377" s="183"/>
      <c r="AO1377" s="183"/>
      <c r="AP1377" s="183"/>
      <c r="AQ1377" s="183"/>
      <c r="AR1377" s="183"/>
      <c r="AS1377" s="183"/>
      <c r="AT1377" s="183"/>
      <c r="AU1377" s="183"/>
      <c r="AV1377" s="183"/>
      <c r="AW1377" s="183"/>
      <c r="AX1377" s="183"/>
      <c r="AY1377" s="183"/>
      <c r="AZ1377" s="183"/>
      <c r="BA1377" s="183"/>
      <c r="BB1377" s="183"/>
      <c r="BC1377" s="183"/>
      <c r="BD1377" s="183"/>
      <c r="BE1377" s="400"/>
      <c r="BF1377" s="114"/>
      <c r="BG1377" s="114"/>
      <c r="BH1377" s="114"/>
      <c r="BI1377" s="114"/>
      <c r="BJ1377" s="114"/>
      <c r="BK1377" s="114"/>
      <c r="BL1377" s="114"/>
      <c r="BM1377" s="114"/>
      <c r="BN1377" s="114"/>
      <c r="BO1377" s="114"/>
      <c r="BP1377" s="114"/>
      <c r="BQ1377" s="114"/>
      <c r="BR1377" s="114"/>
      <c r="BS1377" s="114"/>
      <c r="BT1377" s="114"/>
      <c r="BU1377" s="114"/>
      <c r="BV1377" s="114"/>
      <c r="BW1377" s="114"/>
      <c r="BX1377" s="114"/>
      <c r="BY1377" s="114"/>
      <c r="BZ1377" s="114"/>
      <c r="CA1377" s="114"/>
      <c r="CB1377" s="114"/>
      <c r="CC1377" s="114"/>
      <c r="CD1377" s="114"/>
      <c r="CE1377" s="114"/>
      <c r="CF1377" s="114"/>
      <c r="CG1377" s="114"/>
      <c r="CH1377" s="114"/>
      <c r="CI1377" s="114"/>
      <c r="CJ1377" s="114"/>
      <c r="CK1377" s="114"/>
      <c r="CL1377" s="114"/>
      <c r="CM1377" s="114"/>
      <c r="CN1377" s="114"/>
      <c r="CO1377" s="114"/>
      <c r="CP1377" s="114"/>
      <c r="CQ1377" s="114"/>
      <c r="CR1377" s="114"/>
      <c r="CS1377" s="114"/>
      <c r="CT1377" s="114"/>
      <c r="CU1377" s="114"/>
      <c r="CV1377" s="114"/>
      <c r="CW1377" s="114"/>
      <c r="CX1377" s="114"/>
      <c r="CY1377" s="114"/>
      <c r="CZ1377" s="114"/>
      <c r="DA1377" s="114"/>
      <c r="DB1377" s="114"/>
      <c r="DC1377" s="114"/>
      <c r="DD1377" s="114"/>
      <c r="DE1377" s="114"/>
      <c r="DF1377" s="114"/>
      <c r="DG1377" s="114"/>
      <c r="DH1377" s="114"/>
      <c r="DI1377" s="114"/>
      <c r="DJ1377" s="114"/>
      <c r="DK1377" s="114"/>
      <c r="DL1377" s="114"/>
      <c r="DM1377" s="114"/>
      <c r="DN1377" s="114"/>
      <c r="DO1377" s="114"/>
      <c r="DP1377" s="114"/>
      <c r="DQ1377" s="114"/>
      <c r="DR1377" s="114"/>
      <c r="DS1377" s="114"/>
      <c r="DT1377" s="114"/>
      <c r="DU1377" s="114"/>
      <c r="DV1377" s="114"/>
      <c r="DW1377" s="121"/>
      <c r="DX1377" s="121"/>
      <c r="DY1377" s="121"/>
      <c r="DZ1377" s="121"/>
      <c r="EA1377" s="85"/>
      <c r="EB1377" s="85"/>
    </row>
    <row r="1378" spans="1:132" s="1" customFormat="1" ht="10.5" customHeight="1" x14ac:dyDescent="0.2">
      <c r="A1378" s="1587"/>
      <c r="B1378" s="1529"/>
      <c r="C1378" s="846" t="s">
        <v>908</v>
      </c>
      <c r="D1378" s="102" t="s">
        <v>108</v>
      </c>
      <c r="E1378" s="42">
        <v>0.77922000000000002</v>
      </c>
      <c r="F1378" s="42">
        <v>0.66149999999999998</v>
      </c>
      <c r="G1378" s="42">
        <v>0.31445999999999996</v>
      </c>
      <c r="H1378" s="213">
        <v>0.76337999999999995</v>
      </c>
      <c r="I1378" s="42">
        <v>0.86417999999999995</v>
      </c>
      <c r="J1378" s="42">
        <v>0.48293999999999998</v>
      </c>
      <c r="K1378" s="42">
        <v>0.76715999999999995</v>
      </c>
      <c r="L1378" s="42">
        <v>0.76878000000000002</v>
      </c>
      <c r="M1378" s="42">
        <v>0.33767999999999998</v>
      </c>
      <c r="N1378" s="213">
        <v>0.37854000000000004</v>
      </c>
      <c r="O1378" s="42">
        <v>0.60048000000000001</v>
      </c>
      <c r="P1378" s="42">
        <v>0.45072000000000001</v>
      </c>
      <c r="Q1378" s="42">
        <v>0.69011999999999996</v>
      </c>
      <c r="R1378" s="42">
        <v>0.35010000000000002</v>
      </c>
      <c r="S1378" s="42">
        <v>0.66186</v>
      </c>
      <c r="T1378" s="42">
        <v>0.66870000000000007</v>
      </c>
      <c r="U1378" s="42">
        <v>0.43380000000000002</v>
      </c>
      <c r="V1378" s="213">
        <v>0.58679999999999999</v>
      </c>
      <c r="W1378" s="42">
        <v>0.73332000000000008</v>
      </c>
      <c r="X1378" s="42">
        <v>0.51317999999999997</v>
      </c>
      <c r="Y1378" s="42">
        <v>0.43757999999999997</v>
      </c>
      <c r="Z1378" s="42">
        <v>0.69516</v>
      </c>
      <c r="AA1378" s="42">
        <v>0.51137999999999995</v>
      </c>
      <c r="AB1378" s="42">
        <v>0.12798000000000001</v>
      </c>
      <c r="AC1378" s="41">
        <f>(BD1378-AF1378)*AE1378</f>
        <v>0</v>
      </c>
      <c r="AD1378" s="43">
        <f>(BD1379-AF1379)*AE1378</f>
        <v>0</v>
      </c>
      <c r="AE1378" s="459">
        <v>1.8</v>
      </c>
      <c r="AF1378" s="678"/>
      <c r="AG1378" s="639"/>
      <c r="AH1378" s="640"/>
      <c r="AI1378" s="639"/>
      <c r="AJ1378" s="639"/>
      <c r="AK1378" s="639"/>
      <c r="AL1378" s="639"/>
      <c r="AM1378" s="639"/>
      <c r="AN1378" s="639"/>
      <c r="AO1378" s="639"/>
      <c r="AP1378" s="639"/>
      <c r="AQ1378" s="639"/>
      <c r="AR1378" s="639"/>
      <c r="AS1378" s="639"/>
      <c r="AT1378" s="639"/>
      <c r="AU1378" s="639"/>
      <c r="AV1378" s="639"/>
      <c r="AW1378" s="639"/>
      <c r="AX1378" s="639"/>
      <c r="AY1378" s="639"/>
      <c r="AZ1378" s="639"/>
      <c r="BA1378" s="639"/>
      <c r="BB1378" s="639"/>
      <c r="BC1378" s="639"/>
      <c r="BD1378" s="639"/>
      <c r="BE1378" s="400"/>
      <c r="BF1378" s="114"/>
      <c r="BG1378" s="114"/>
      <c r="BH1378" s="114"/>
      <c r="BI1378" s="114"/>
      <c r="BJ1378" s="114"/>
      <c r="BK1378" s="114"/>
      <c r="BL1378" s="114"/>
      <c r="BM1378" s="114"/>
      <c r="BN1378" s="114"/>
      <c r="BO1378" s="114"/>
      <c r="BP1378" s="114"/>
      <c r="BQ1378" s="114"/>
      <c r="BR1378" s="114"/>
      <c r="BS1378" s="114"/>
      <c r="BT1378" s="114"/>
      <c r="BU1378" s="114"/>
      <c r="BV1378" s="114"/>
      <c r="BW1378" s="114"/>
      <c r="BX1378" s="114"/>
      <c r="BY1378" s="114"/>
      <c r="BZ1378" s="114"/>
      <c r="CA1378" s="114"/>
      <c r="CB1378" s="114"/>
      <c r="CC1378" s="114"/>
      <c r="CD1378" s="114"/>
      <c r="CE1378" s="114"/>
      <c r="CF1378" s="114"/>
      <c r="CG1378" s="114"/>
      <c r="CH1378" s="114"/>
      <c r="CI1378" s="114"/>
      <c r="CJ1378" s="114"/>
      <c r="CK1378" s="114"/>
      <c r="CL1378" s="114"/>
      <c r="CM1378" s="114"/>
      <c r="CN1378" s="114"/>
      <c r="CO1378" s="114"/>
      <c r="CP1378" s="114"/>
      <c r="CQ1378" s="114"/>
      <c r="CR1378" s="114"/>
      <c r="CS1378" s="114"/>
      <c r="CT1378" s="114"/>
      <c r="CU1378" s="114"/>
      <c r="CV1378" s="114"/>
      <c r="CW1378" s="114"/>
      <c r="CX1378" s="114"/>
      <c r="CY1378" s="114"/>
      <c r="CZ1378" s="114"/>
      <c r="DA1378" s="114"/>
      <c r="DB1378" s="114"/>
      <c r="DC1378" s="114"/>
      <c r="DD1378" s="114"/>
      <c r="DE1378" s="114"/>
      <c r="DF1378" s="114"/>
      <c r="DG1378" s="114"/>
      <c r="DH1378" s="114"/>
      <c r="DI1378" s="114"/>
      <c r="DJ1378" s="114"/>
      <c r="DK1378" s="114"/>
      <c r="DL1378" s="114"/>
      <c r="DM1378" s="114"/>
      <c r="DN1378" s="114"/>
      <c r="DO1378" s="114"/>
      <c r="DP1378" s="114"/>
      <c r="DQ1378" s="114"/>
      <c r="DR1378" s="114"/>
      <c r="DS1378" s="114"/>
      <c r="DT1378" s="114"/>
      <c r="DU1378" s="114"/>
      <c r="DV1378" s="114"/>
      <c r="DW1378" s="121"/>
      <c r="DX1378" s="121"/>
      <c r="DY1378" s="121"/>
      <c r="DZ1378" s="121"/>
      <c r="EA1378" s="121"/>
      <c r="EB1378" s="121"/>
    </row>
    <row r="1379" spans="1:132" s="1" customFormat="1" ht="10.5" customHeight="1" x14ac:dyDescent="0.2">
      <c r="A1379" s="1587"/>
      <c r="B1379" s="1529"/>
      <c r="C1379" s="846" t="s">
        <v>908</v>
      </c>
      <c r="D1379" s="102" t="s">
        <v>906</v>
      </c>
      <c r="E1379" s="42">
        <v>0.71963999999999995</v>
      </c>
      <c r="F1379" s="42">
        <v>0.67571999999999999</v>
      </c>
      <c r="G1379" s="42">
        <v>0.41922000000000004</v>
      </c>
      <c r="H1379" s="213">
        <v>0.74448000000000003</v>
      </c>
      <c r="I1379" s="42">
        <v>0.76427999999999996</v>
      </c>
      <c r="J1379" s="42">
        <v>0.53603999999999996</v>
      </c>
      <c r="K1379" s="42">
        <v>0.74375999999999998</v>
      </c>
      <c r="L1379" s="42">
        <v>0.78425999999999996</v>
      </c>
      <c r="M1379" s="42">
        <v>0.49104000000000003</v>
      </c>
      <c r="N1379" s="213">
        <v>0.42281999999999997</v>
      </c>
      <c r="O1379" s="42">
        <v>0.66132000000000002</v>
      </c>
      <c r="P1379" s="42">
        <v>0.47286</v>
      </c>
      <c r="Q1379" s="42">
        <v>0.72809999999999997</v>
      </c>
      <c r="R1379" s="42">
        <v>0.54935999999999996</v>
      </c>
      <c r="S1379" s="42">
        <v>0.75149999999999995</v>
      </c>
      <c r="T1379" s="42">
        <v>0.65178000000000003</v>
      </c>
      <c r="U1379" s="42">
        <v>0.54053999999999991</v>
      </c>
      <c r="V1379" s="213">
        <v>0.59327999999999992</v>
      </c>
      <c r="W1379" s="42">
        <v>0.66653999999999991</v>
      </c>
      <c r="X1379" s="42">
        <v>0.56753999999999993</v>
      </c>
      <c r="Y1379" s="42">
        <v>0.58986000000000005</v>
      </c>
      <c r="Z1379" s="42">
        <v>0.76841999999999999</v>
      </c>
      <c r="AA1379" s="42">
        <v>0.47898000000000002</v>
      </c>
      <c r="AB1379" s="42">
        <v>0.11195999999999999</v>
      </c>
      <c r="AC1379" s="112"/>
      <c r="AD1379" s="70"/>
      <c r="AE1379" s="458"/>
      <c r="AF1379" s="678"/>
      <c r="AG1379" s="639"/>
      <c r="AH1379" s="640"/>
      <c r="AI1379" s="639"/>
      <c r="AJ1379" s="639"/>
      <c r="AK1379" s="639"/>
      <c r="AL1379" s="639"/>
      <c r="AM1379" s="639"/>
      <c r="AN1379" s="639"/>
      <c r="AO1379" s="639"/>
      <c r="AP1379" s="639"/>
      <c r="AQ1379" s="639"/>
      <c r="AR1379" s="639"/>
      <c r="AS1379" s="639"/>
      <c r="AT1379" s="639"/>
      <c r="AU1379" s="639"/>
      <c r="AV1379" s="639"/>
      <c r="AW1379" s="639"/>
      <c r="AX1379" s="639"/>
      <c r="AY1379" s="639"/>
      <c r="AZ1379" s="639"/>
      <c r="BA1379" s="639"/>
      <c r="BB1379" s="639"/>
      <c r="BC1379" s="639"/>
      <c r="BD1379" s="639"/>
      <c r="BE1379" s="400"/>
      <c r="BF1379" s="114"/>
      <c r="BG1379" s="114"/>
      <c r="BH1379" s="114"/>
      <c r="BI1379" s="114"/>
      <c r="BJ1379" s="114"/>
      <c r="BK1379" s="114"/>
      <c r="BL1379" s="114"/>
      <c r="BM1379" s="114"/>
      <c r="BN1379" s="114"/>
      <c r="BO1379" s="114"/>
      <c r="BP1379" s="114"/>
      <c r="BQ1379" s="114"/>
      <c r="BR1379" s="114"/>
      <c r="BS1379" s="114"/>
      <c r="BT1379" s="114"/>
      <c r="BU1379" s="114"/>
      <c r="BV1379" s="114"/>
      <c r="BW1379" s="114"/>
      <c r="BX1379" s="114"/>
      <c r="BY1379" s="114"/>
      <c r="BZ1379" s="114"/>
      <c r="CA1379" s="114"/>
      <c r="CB1379" s="114"/>
      <c r="CC1379" s="114"/>
      <c r="CD1379" s="114"/>
      <c r="CE1379" s="114"/>
      <c r="CF1379" s="114"/>
      <c r="CG1379" s="114"/>
      <c r="CH1379" s="114"/>
      <c r="CI1379" s="114"/>
      <c r="CJ1379" s="114"/>
      <c r="CK1379" s="114"/>
      <c r="CL1379" s="114"/>
      <c r="CM1379" s="114"/>
      <c r="CN1379" s="114"/>
      <c r="CO1379" s="114"/>
      <c r="CP1379" s="114"/>
      <c r="CQ1379" s="114"/>
      <c r="CR1379" s="114"/>
      <c r="CS1379" s="114"/>
      <c r="CT1379" s="114"/>
      <c r="CU1379" s="114"/>
      <c r="CV1379" s="114"/>
      <c r="CW1379" s="114"/>
      <c r="CX1379" s="114"/>
      <c r="CY1379" s="114"/>
      <c r="CZ1379" s="114"/>
      <c r="DA1379" s="114"/>
      <c r="DB1379" s="114"/>
      <c r="DC1379" s="114"/>
      <c r="DD1379" s="114"/>
      <c r="DE1379" s="114"/>
      <c r="DF1379" s="114"/>
      <c r="DG1379" s="114"/>
      <c r="DH1379" s="114"/>
      <c r="DI1379" s="114"/>
      <c r="DJ1379" s="114"/>
      <c r="DK1379" s="114"/>
      <c r="DL1379" s="114"/>
      <c r="DM1379" s="114"/>
      <c r="DN1379" s="114"/>
      <c r="DO1379" s="114"/>
      <c r="DP1379" s="114"/>
      <c r="DQ1379" s="114"/>
      <c r="DR1379" s="114"/>
      <c r="DS1379" s="114"/>
      <c r="DT1379" s="114"/>
      <c r="DU1379" s="114"/>
      <c r="DV1379" s="114"/>
      <c r="DW1379" s="121"/>
      <c r="DX1379" s="121"/>
      <c r="DY1379" s="121"/>
      <c r="DZ1379" s="121"/>
      <c r="EA1379" s="121"/>
      <c r="EB1379" s="121"/>
    </row>
    <row r="1380" spans="1:132" s="1" customFormat="1" ht="10.5" customHeight="1" x14ac:dyDescent="0.2">
      <c r="A1380" s="1587"/>
      <c r="B1380" s="1529"/>
      <c r="C1380" s="846" t="s">
        <v>908</v>
      </c>
      <c r="D1380" s="103" t="s">
        <v>907</v>
      </c>
      <c r="E1380" s="104">
        <v>4.1399999999999996E-3</v>
      </c>
      <c r="F1380" s="104">
        <v>0</v>
      </c>
      <c r="G1380" s="104">
        <v>3.96E-3</v>
      </c>
      <c r="H1380" s="232">
        <v>0</v>
      </c>
      <c r="I1380" s="104">
        <v>0</v>
      </c>
      <c r="J1380" s="104">
        <v>3.7799999999999999E-3</v>
      </c>
      <c r="K1380" s="104">
        <v>0</v>
      </c>
      <c r="L1380" s="104">
        <v>3.96E-3</v>
      </c>
      <c r="M1380" s="104">
        <v>4.1399999999999996E-3</v>
      </c>
      <c r="N1380" s="232">
        <v>7.1999999999999998E-3</v>
      </c>
      <c r="O1380" s="104">
        <v>0</v>
      </c>
      <c r="P1380" s="104">
        <v>3.96E-3</v>
      </c>
      <c r="Q1380" s="104">
        <v>0</v>
      </c>
      <c r="R1380" s="104">
        <v>0</v>
      </c>
      <c r="S1380" s="104">
        <v>0</v>
      </c>
      <c r="T1380" s="104">
        <v>1.98E-3</v>
      </c>
      <c r="U1380" s="104">
        <v>0</v>
      </c>
      <c r="V1380" s="232">
        <v>7.3800000000000003E-3</v>
      </c>
      <c r="W1380" s="104">
        <v>8.0999999999999996E-3</v>
      </c>
      <c r="X1380" s="104">
        <v>7.7400000000000004E-3</v>
      </c>
      <c r="Y1380" s="104">
        <v>3.7799999999999999E-3</v>
      </c>
      <c r="Z1380" s="104">
        <v>0</v>
      </c>
      <c r="AA1380" s="104">
        <v>0</v>
      </c>
      <c r="AB1380" s="104">
        <v>0</v>
      </c>
      <c r="AC1380" s="112"/>
      <c r="AD1380" s="70"/>
      <c r="AE1380" s="458"/>
      <c r="AF1380" s="678"/>
      <c r="AG1380" s="639"/>
      <c r="AH1380" s="640"/>
      <c r="AI1380" s="639"/>
      <c r="AJ1380" s="639"/>
      <c r="AK1380" s="639"/>
      <c r="AL1380" s="639"/>
      <c r="AM1380" s="639"/>
      <c r="AN1380" s="639"/>
      <c r="AO1380" s="639"/>
      <c r="AP1380" s="639"/>
      <c r="AQ1380" s="639"/>
      <c r="AR1380" s="639"/>
      <c r="AS1380" s="639"/>
      <c r="AT1380" s="639"/>
      <c r="AU1380" s="639"/>
      <c r="AV1380" s="639"/>
      <c r="AW1380" s="639"/>
      <c r="AX1380" s="639"/>
      <c r="AY1380" s="639"/>
      <c r="AZ1380" s="639"/>
      <c r="BA1380" s="639"/>
      <c r="BB1380" s="639"/>
      <c r="BC1380" s="639"/>
      <c r="BD1380" s="639"/>
      <c r="BE1380" s="400"/>
      <c r="BF1380" s="114"/>
      <c r="BG1380" s="114"/>
      <c r="BH1380" s="114"/>
      <c r="BI1380" s="114"/>
      <c r="BJ1380" s="114"/>
      <c r="BK1380" s="114"/>
      <c r="BL1380" s="114"/>
      <c r="BM1380" s="114"/>
      <c r="BN1380" s="114"/>
      <c r="BO1380" s="114"/>
      <c r="BP1380" s="114"/>
      <c r="BQ1380" s="114"/>
      <c r="BR1380" s="114"/>
      <c r="BS1380" s="114"/>
      <c r="BT1380" s="114"/>
      <c r="BU1380" s="114"/>
      <c r="BV1380" s="114"/>
      <c r="BW1380" s="114"/>
      <c r="BX1380" s="114"/>
      <c r="BY1380" s="114"/>
      <c r="BZ1380" s="114"/>
      <c r="CA1380" s="114"/>
      <c r="CB1380" s="114"/>
      <c r="CC1380" s="114"/>
      <c r="CD1380" s="114"/>
      <c r="CE1380" s="114"/>
      <c r="CF1380" s="114"/>
      <c r="CG1380" s="114"/>
      <c r="CH1380" s="114"/>
      <c r="CI1380" s="114"/>
      <c r="CJ1380" s="114"/>
      <c r="CK1380" s="114"/>
      <c r="CL1380" s="114"/>
      <c r="CM1380" s="114"/>
      <c r="CN1380" s="114"/>
      <c r="CO1380" s="114"/>
      <c r="CP1380" s="114"/>
      <c r="CQ1380" s="114"/>
      <c r="CR1380" s="114"/>
      <c r="CS1380" s="114"/>
      <c r="CT1380" s="114"/>
      <c r="CU1380" s="114"/>
      <c r="CV1380" s="114"/>
      <c r="CW1380" s="114"/>
      <c r="CX1380" s="114"/>
      <c r="CY1380" s="114"/>
      <c r="CZ1380" s="114"/>
      <c r="DA1380" s="114"/>
      <c r="DB1380" s="114"/>
      <c r="DC1380" s="114"/>
      <c r="DD1380" s="114"/>
      <c r="DE1380" s="114"/>
      <c r="DF1380" s="114"/>
      <c r="DG1380" s="114"/>
      <c r="DH1380" s="114"/>
      <c r="DI1380" s="114"/>
      <c r="DJ1380" s="114"/>
      <c r="DK1380" s="114"/>
      <c r="DL1380" s="114"/>
      <c r="DM1380" s="114"/>
      <c r="DN1380" s="114"/>
      <c r="DO1380" s="114"/>
      <c r="DP1380" s="114"/>
      <c r="DQ1380" s="114"/>
      <c r="DR1380" s="114"/>
      <c r="DS1380" s="114"/>
      <c r="DT1380" s="114"/>
      <c r="DU1380" s="114"/>
      <c r="DV1380" s="114"/>
      <c r="DW1380" s="121"/>
      <c r="DX1380" s="121"/>
      <c r="DY1380" s="121"/>
      <c r="DZ1380" s="121"/>
      <c r="EA1380" s="121"/>
      <c r="EB1380" s="121"/>
    </row>
    <row r="1381" spans="1:132" s="1" customFormat="1" ht="10.5" customHeight="1" thickBot="1" x14ac:dyDescent="0.25">
      <c r="A1381" s="1588"/>
      <c r="B1381" s="1530"/>
      <c r="C1381" s="197"/>
      <c r="D1381" s="166" t="s">
        <v>35</v>
      </c>
      <c r="E1381" s="45">
        <f>(E1379-E1380)/E1378</f>
        <v>0.91822591822591804</v>
      </c>
      <c r="F1381" s="45">
        <f t="shared" ref="F1381:AB1381" si="1525">(F1379-F1380)/F1378</f>
        <v>1.0214965986394557</v>
      </c>
      <c r="G1381" s="45">
        <f t="shared" si="1525"/>
        <v>1.3205495134516316</v>
      </c>
      <c r="H1381" s="214">
        <f t="shared" si="1525"/>
        <v>0.97524168828106594</v>
      </c>
      <c r="I1381" s="45">
        <f t="shared" si="1525"/>
        <v>0.88439908352426577</v>
      </c>
      <c r="J1381" s="45">
        <f t="shared" si="1525"/>
        <v>1.1021244875139768</v>
      </c>
      <c r="K1381" s="45">
        <f t="shared" si="1525"/>
        <v>0.96949788831534489</v>
      </c>
      <c r="L1381" s="45">
        <f t="shared" si="1525"/>
        <v>1.0149847810817139</v>
      </c>
      <c r="M1381" s="45">
        <f t="shared" si="1525"/>
        <v>1.4418976545842219</v>
      </c>
      <c r="N1381" s="214">
        <f t="shared" si="1525"/>
        <v>1.0979553019495956</v>
      </c>
      <c r="O1381" s="45">
        <f t="shared" si="1525"/>
        <v>1.1013189448441247</v>
      </c>
      <c r="P1381" s="45">
        <f t="shared" si="1525"/>
        <v>1.0403354632587858</v>
      </c>
      <c r="Q1381" s="45">
        <f t="shared" si="1525"/>
        <v>1.0550339071465833</v>
      </c>
      <c r="R1381" s="45">
        <f t="shared" si="1525"/>
        <v>1.5691516709511566</v>
      </c>
      <c r="S1381" s="45">
        <f t="shared" si="1525"/>
        <v>1.1354364971444111</v>
      </c>
      <c r="T1381" s="45">
        <f t="shared" si="1525"/>
        <v>0.97173620457604304</v>
      </c>
      <c r="U1381" s="45">
        <f t="shared" si="1525"/>
        <v>1.2460580912863068</v>
      </c>
      <c r="V1381" s="214">
        <f t="shared" si="1525"/>
        <v>0.99846625766871144</v>
      </c>
      <c r="W1381" s="45">
        <f t="shared" si="1525"/>
        <v>0.89788905252822759</v>
      </c>
      <c r="X1381" s="45">
        <f t="shared" si="1525"/>
        <v>1.0908453174324799</v>
      </c>
      <c r="Y1381" s="45">
        <f t="shared" si="1525"/>
        <v>1.3393665158371042</v>
      </c>
      <c r="Z1381" s="45">
        <f t="shared" si="1525"/>
        <v>1.1053858104609011</v>
      </c>
      <c r="AA1381" s="45">
        <f t="shared" si="1525"/>
        <v>0.9366420274551216</v>
      </c>
      <c r="AB1381" s="45">
        <f t="shared" si="1525"/>
        <v>0.87482419127988731</v>
      </c>
      <c r="AC1381" s="112"/>
      <c r="AD1381" s="70"/>
      <c r="AE1381" s="458"/>
      <c r="AF1381" s="183"/>
      <c r="AG1381" s="183"/>
      <c r="AH1381" s="183"/>
      <c r="AI1381" s="183"/>
      <c r="AJ1381" s="183"/>
      <c r="AK1381" s="183"/>
      <c r="AL1381" s="183"/>
      <c r="AM1381" s="183"/>
      <c r="AN1381" s="183"/>
      <c r="AO1381" s="183"/>
      <c r="AP1381" s="183"/>
      <c r="AQ1381" s="183"/>
      <c r="AR1381" s="183"/>
      <c r="AS1381" s="183"/>
      <c r="AT1381" s="183"/>
      <c r="AU1381" s="183"/>
      <c r="AV1381" s="183"/>
      <c r="AW1381" s="183"/>
      <c r="AX1381" s="183"/>
      <c r="AY1381" s="183"/>
      <c r="AZ1381" s="183"/>
      <c r="BA1381" s="183"/>
      <c r="BB1381" s="183"/>
      <c r="BC1381" s="183"/>
      <c r="BD1381" s="183"/>
      <c r="BE1381" s="400"/>
      <c r="BF1381" s="114"/>
      <c r="BG1381" s="114"/>
      <c r="BH1381" s="114"/>
      <c r="BI1381" s="114"/>
      <c r="BJ1381" s="114"/>
      <c r="BK1381" s="114"/>
      <c r="BL1381" s="114"/>
      <c r="BM1381" s="114"/>
      <c r="BN1381" s="114"/>
      <c r="BO1381" s="114"/>
      <c r="BP1381" s="114"/>
      <c r="BQ1381" s="114"/>
      <c r="BR1381" s="114"/>
      <c r="BS1381" s="114"/>
      <c r="BT1381" s="114"/>
      <c r="BU1381" s="114"/>
      <c r="BV1381" s="114"/>
      <c r="BW1381" s="114"/>
      <c r="BX1381" s="114"/>
      <c r="BY1381" s="114"/>
      <c r="BZ1381" s="114"/>
      <c r="CA1381" s="114"/>
      <c r="CB1381" s="114"/>
      <c r="CC1381" s="114"/>
      <c r="CD1381" s="114"/>
      <c r="CE1381" s="114"/>
      <c r="CF1381" s="114"/>
      <c r="CG1381" s="114"/>
      <c r="CH1381" s="114"/>
      <c r="CI1381" s="114"/>
      <c r="CJ1381" s="114"/>
      <c r="CK1381" s="114"/>
      <c r="CL1381" s="114"/>
      <c r="CM1381" s="114"/>
      <c r="CN1381" s="114"/>
      <c r="CO1381" s="114"/>
      <c r="CP1381" s="114"/>
      <c r="CQ1381" s="114"/>
      <c r="CR1381" s="114"/>
      <c r="CS1381" s="114"/>
      <c r="CT1381" s="114"/>
      <c r="CU1381" s="114"/>
      <c r="CV1381" s="114"/>
      <c r="CW1381" s="114"/>
      <c r="CX1381" s="114"/>
      <c r="CY1381" s="114"/>
      <c r="CZ1381" s="114"/>
      <c r="DA1381" s="114"/>
      <c r="DB1381" s="114"/>
      <c r="DC1381" s="114"/>
      <c r="DD1381" s="114"/>
      <c r="DE1381" s="114"/>
      <c r="DF1381" s="114"/>
      <c r="DG1381" s="114"/>
      <c r="DH1381" s="114"/>
      <c r="DI1381" s="114"/>
      <c r="DJ1381" s="114"/>
      <c r="DK1381" s="114"/>
      <c r="DL1381" s="114"/>
      <c r="DM1381" s="114"/>
      <c r="DN1381" s="114"/>
      <c r="DO1381" s="114"/>
      <c r="DP1381" s="114"/>
      <c r="DQ1381" s="114"/>
      <c r="DR1381" s="114"/>
      <c r="DS1381" s="114"/>
      <c r="DT1381" s="114"/>
      <c r="DU1381" s="114"/>
      <c r="DV1381" s="114"/>
      <c r="DW1381" s="121"/>
      <c r="DX1381" s="121"/>
      <c r="DY1381" s="121"/>
      <c r="DZ1381" s="121"/>
      <c r="EA1381" s="121"/>
      <c r="EB1381" s="121"/>
    </row>
    <row r="1382" spans="1:132" s="1" customFormat="1" ht="10.5" customHeight="1" x14ac:dyDescent="0.2">
      <c r="A1382" s="1586" t="s">
        <v>63</v>
      </c>
      <c r="B1382" s="1589" t="s">
        <v>904</v>
      </c>
      <c r="C1382" s="695"/>
      <c r="D1382" s="726"/>
      <c r="E1382" s="66"/>
      <c r="F1382" s="66"/>
      <c r="G1382" s="66"/>
      <c r="H1382" s="218"/>
      <c r="I1382" s="66"/>
      <c r="J1382" s="66"/>
      <c r="K1382" s="66"/>
      <c r="L1382" s="66"/>
      <c r="M1382" s="66"/>
      <c r="N1382" s="218"/>
      <c r="O1382" s="66"/>
      <c r="P1382" s="66"/>
      <c r="Q1382" s="66"/>
      <c r="R1382" s="66"/>
      <c r="S1382" s="66"/>
      <c r="T1382" s="66"/>
      <c r="U1382" s="66"/>
      <c r="V1382" s="218"/>
      <c r="W1382" s="66"/>
      <c r="X1382" s="66"/>
      <c r="Y1382" s="66"/>
      <c r="Z1382" s="66"/>
      <c r="AA1382" s="66"/>
      <c r="AB1382" s="66"/>
      <c r="AC1382" s="114"/>
      <c r="AD1382" s="114"/>
      <c r="AE1382" s="535"/>
      <c r="AF1382" s="183"/>
      <c r="AG1382" s="183"/>
      <c r="AH1382" s="183"/>
      <c r="AI1382" s="183"/>
      <c r="AJ1382" s="183"/>
      <c r="AK1382" s="183"/>
      <c r="AL1382" s="183"/>
      <c r="AM1382" s="183"/>
      <c r="AN1382" s="183"/>
      <c r="AO1382" s="183"/>
      <c r="AP1382" s="183"/>
      <c r="AQ1382" s="183"/>
      <c r="AR1382" s="183"/>
      <c r="AS1382" s="183"/>
      <c r="AT1382" s="183"/>
      <c r="AU1382" s="183"/>
      <c r="AV1382" s="183"/>
      <c r="AW1382" s="183"/>
      <c r="AX1382" s="183"/>
      <c r="AY1382" s="183"/>
      <c r="AZ1382" s="183"/>
      <c r="BA1382" s="183"/>
      <c r="BB1382" s="183"/>
      <c r="BC1382" s="183"/>
      <c r="BD1382" s="183"/>
      <c r="BE1382" s="400"/>
      <c r="BF1382" s="114"/>
      <c r="BG1382" s="114"/>
      <c r="BH1382" s="114"/>
      <c r="BI1382" s="114"/>
      <c r="BJ1382" s="114"/>
      <c r="BK1382" s="114"/>
      <c r="BL1382" s="114"/>
      <c r="BM1382" s="114"/>
      <c r="BN1382" s="114"/>
      <c r="BO1382" s="114"/>
      <c r="BP1382" s="114"/>
      <c r="BQ1382" s="114"/>
      <c r="BR1382" s="114"/>
      <c r="BS1382" s="114"/>
      <c r="BT1382" s="114"/>
      <c r="BU1382" s="114"/>
      <c r="BV1382" s="114"/>
      <c r="BW1382" s="114"/>
      <c r="BX1382" s="114"/>
      <c r="BY1382" s="114"/>
      <c r="BZ1382" s="114"/>
      <c r="CA1382" s="114"/>
      <c r="CB1382" s="114"/>
      <c r="CC1382" s="114"/>
      <c r="CD1382" s="114"/>
      <c r="CE1382" s="114"/>
      <c r="CF1382" s="114"/>
      <c r="CG1382" s="114"/>
      <c r="CH1382" s="114"/>
      <c r="CI1382" s="114"/>
      <c r="CJ1382" s="114"/>
      <c r="CK1382" s="114"/>
      <c r="CL1382" s="114"/>
      <c r="CM1382" s="114"/>
      <c r="CN1382" s="114"/>
      <c r="CO1382" s="114"/>
      <c r="CP1382" s="114"/>
      <c r="CQ1382" s="114"/>
      <c r="CR1382" s="114"/>
      <c r="CS1382" s="114"/>
      <c r="CT1382" s="114"/>
      <c r="CU1382" s="114"/>
      <c r="CV1382" s="114"/>
      <c r="CW1382" s="114"/>
      <c r="CX1382" s="114"/>
      <c r="CY1382" s="114"/>
      <c r="CZ1382" s="114"/>
      <c r="DA1382" s="114"/>
      <c r="DB1382" s="114"/>
      <c r="DC1382" s="114"/>
      <c r="DD1382" s="114"/>
      <c r="DE1382" s="114"/>
      <c r="DF1382" s="114"/>
      <c r="DG1382" s="114"/>
      <c r="DH1382" s="114"/>
      <c r="DI1382" s="114"/>
      <c r="DJ1382" s="114"/>
      <c r="DK1382" s="114"/>
      <c r="DL1382" s="114"/>
      <c r="DM1382" s="114"/>
      <c r="DN1382" s="114"/>
      <c r="DO1382" s="114"/>
      <c r="DP1382" s="114"/>
      <c r="DQ1382" s="114"/>
      <c r="DR1382" s="114"/>
      <c r="DS1382" s="114"/>
      <c r="DT1382" s="114"/>
      <c r="DU1382" s="114"/>
      <c r="DV1382" s="114"/>
      <c r="DW1382" s="121"/>
      <c r="DX1382" s="121"/>
      <c r="DY1382" s="121"/>
      <c r="DZ1382" s="121"/>
      <c r="EA1382" s="121"/>
      <c r="EB1382" s="121"/>
    </row>
    <row r="1383" spans="1:132" s="2" customFormat="1" ht="10.5" customHeight="1" x14ac:dyDescent="0.2">
      <c r="A1383" s="1587"/>
      <c r="B1383" s="1590"/>
      <c r="C1383" s="824" t="s">
        <v>118</v>
      </c>
      <c r="D1383" s="102" t="s">
        <v>27</v>
      </c>
      <c r="E1383" s="129">
        <f>ROUND(SQRT(E1384^2+(E1385-E1386)^2)*1000/(1.73*E1310),0)</f>
        <v>9</v>
      </c>
      <c r="F1383" s="129">
        <f t="shared" ref="F1383:AB1383" si="1526">ROUND(SQRT(F1384^2+(F1385-F1386)^2)*1000/(1.73*F1310),0)</f>
        <v>9</v>
      </c>
      <c r="G1383" s="129">
        <f t="shared" si="1526"/>
        <v>10</v>
      </c>
      <c r="H1383" s="241">
        <f t="shared" si="1526"/>
        <v>10</v>
      </c>
      <c r="I1383" s="129">
        <f t="shared" si="1526"/>
        <v>10</v>
      </c>
      <c r="J1383" s="129">
        <f t="shared" si="1526"/>
        <v>10</v>
      </c>
      <c r="K1383" s="129">
        <f t="shared" si="1526"/>
        <v>10</v>
      </c>
      <c r="L1383" s="129">
        <f t="shared" si="1526"/>
        <v>9</v>
      </c>
      <c r="M1383" s="129">
        <f t="shared" si="1526"/>
        <v>9</v>
      </c>
      <c r="N1383" s="241">
        <f t="shared" si="1526"/>
        <v>10</v>
      </c>
      <c r="O1383" s="129">
        <f t="shared" si="1526"/>
        <v>10</v>
      </c>
      <c r="P1383" s="129">
        <f t="shared" si="1526"/>
        <v>10</v>
      </c>
      <c r="Q1383" s="129">
        <f t="shared" si="1526"/>
        <v>7</v>
      </c>
      <c r="R1383" s="129">
        <f t="shared" si="1526"/>
        <v>3</v>
      </c>
      <c r="S1383" s="129">
        <f t="shared" si="1526"/>
        <v>10</v>
      </c>
      <c r="T1383" s="129">
        <f t="shared" si="1526"/>
        <v>10</v>
      </c>
      <c r="U1383" s="129">
        <f t="shared" si="1526"/>
        <v>10</v>
      </c>
      <c r="V1383" s="241">
        <f t="shared" si="1526"/>
        <v>10</v>
      </c>
      <c r="W1383" s="129">
        <f t="shared" si="1526"/>
        <v>10</v>
      </c>
      <c r="X1383" s="129">
        <f t="shared" si="1526"/>
        <v>10</v>
      </c>
      <c r="Y1383" s="129">
        <f t="shared" si="1526"/>
        <v>10</v>
      </c>
      <c r="Z1383" s="129">
        <f t="shared" si="1526"/>
        <v>10</v>
      </c>
      <c r="AA1383" s="129">
        <f t="shared" si="1526"/>
        <v>9</v>
      </c>
      <c r="AB1383" s="129">
        <f t="shared" si="1526"/>
        <v>9</v>
      </c>
      <c r="AC1383" s="121"/>
      <c r="AD1383" s="121"/>
      <c r="AE1383" s="121"/>
      <c r="AF1383" s="183"/>
      <c r="AG1383" s="183"/>
      <c r="AH1383" s="183"/>
      <c r="AI1383" s="183"/>
      <c r="AJ1383" s="183"/>
      <c r="AK1383" s="183"/>
      <c r="AL1383" s="183"/>
      <c r="AM1383" s="183"/>
      <c r="AN1383" s="183"/>
      <c r="AO1383" s="183"/>
      <c r="AP1383" s="183"/>
      <c r="AQ1383" s="183"/>
      <c r="AR1383" s="183"/>
      <c r="AS1383" s="183"/>
      <c r="AT1383" s="183"/>
      <c r="AU1383" s="183"/>
      <c r="AV1383" s="183"/>
      <c r="AW1383" s="183"/>
      <c r="AX1383" s="183"/>
      <c r="AY1383" s="183"/>
      <c r="AZ1383" s="183"/>
      <c r="BA1383" s="183"/>
      <c r="BB1383" s="183"/>
      <c r="BC1383" s="183"/>
      <c r="BD1383" s="183"/>
      <c r="BE1383" s="400"/>
      <c r="BF1383" s="114"/>
      <c r="BG1383" s="114"/>
      <c r="BH1383" s="114"/>
      <c r="BI1383" s="114"/>
      <c r="BJ1383" s="114"/>
      <c r="BK1383" s="114"/>
      <c r="BL1383" s="114"/>
      <c r="BM1383" s="114"/>
      <c r="BN1383" s="114"/>
      <c r="BO1383" s="114"/>
      <c r="BP1383" s="114"/>
      <c r="BQ1383" s="114"/>
      <c r="BR1383" s="114"/>
      <c r="BS1383" s="114"/>
      <c r="BT1383" s="114"/>
      <c r="BU1383" s="114"/>
      <c r="BV1383" s="114"/>
      <c r="BW1383" s="114"/>
      <c r="BX1383" s="114"/>
      <c r="BY1383" s="114"/>
      <c r="BZ1383" s="114"/>
      <c r="CA1383" s="114"/>
      <c r="CB1383" s="114"/>
      <c r="CC1383" s="114"/>
      <c r="CD1383" s="114"/>
      <c r="CE1383" s="114"/>
      <c r="CF1383" s="114"/>
      <c r="CG1383" s="114"/>
      <c r="CH1383" s="114"/>
      <c r="CI1383" s="114"/>
      <c r="CJ1383" s="114"/>
      <c r="CK1383" s="114"/>
      <c r="CL1383" s="114"/>
      <c r="CM1383" s="114"/>
      <c r="CN1383" s="114"/>
      <c r="CO1383" s="114"/>
      <c r="CP1383" s="114"/>
      <c r="CQ1383" s="114"/>
      <c r="CR1383" s="114"/>
      <c r="CS1383" s="114"/>
      <c r="CT1383" s="114"/>
      <c r="CU1383" s="114"/>
      <c r="CV1383" s="114"/>
      <c r="CW1383" s="114"/>
      <c r="CX1383" s="114"/>
      <c r="CY1383" s="114"/>
      <c r="CZ1383" s="114"/>
      <c r="DA1383" s="114"/>
      <c r="DB1383" s="114"/>
      <c r="DC1383" s="114"/>
      <c r="DD1383" s="114"/>
      <c r="DE1383" s="114"/>
      <c r="DF1383" s="114"/>
      <c r="DG1383" s="114"/>
      <c r="DH1383" s="114"/>
      <c r="DI1383" s="114"/>
      <c r="DJ1383" s="114"/>
      <c r="DK1383" s="114"/>
      <c r="DL1383" s="114"/>
      <c r="DM1383" s="114"/>
      <c r="DN1383" s="114"/>
      <c r="DO1383" s="114"/>
      <c r="DP1383" s="114"/>
      <c r="DQ1383" s="114"/>
      <c r="DR1383" s="114"/>
      <c r="DS1383" s="114"/>
      <c r="DT1383" s="114"/>
      <c r="DU1383" s="114"/>
      <c r="DV1383" s="114"/>
      <c r="DW1383" s="121"/>
      <c r="DX1383" s="121"/>
      <c r="DY1383" s="121"/>
      <c r="DZ1383" s="121"/>
      <c r="EA1383" s="85"/>
      <c r="EB1383" s="85"/>
    </row>
    <row r="1384" spans="1:132" s="1" customFormat="1" ht="10.5" customHeight="1" x14ac:dyDescent="0.2">
      <c r="A1384" s="1587"/>
      <c r="B1384" s="1590"/>
      <c r="C1384" s="846" t="s">
        <v>908</v>
      </c>
      <c r="D1384" s="102" t="s">
        <v>108</v>
      </c>
      <c r="E1384" s="42">
        <v>9.1079999999999994E-2</v>
      </c>
      <c r="F1384" s="42">
        <v>9.468E-2</v>
      </c>
      <c r="G1384" s="42">
        <v>9.5039999999999999E-2</v>
      </c>
      <c r="H1384" s="213">
        <v>9.486E-2</v>
      </c>
      <c r="I1384" s="42">
        <v>9.468E-2</v>
      </c>
      <c r="J1384" s="42">
        <v>9.468E-2</v>
      </c>
      <c r="K1384" s="42">
        <v>9.468E-2</v>
      </c>
      <c r="L1384" s="42">
        <v>9.5039999999999999E-2</v>
      </c>
      <c r="M1384" s="42">
        <v>9.5039999999999999E-2</v>
      </c>
      <c r="N1384" s="213">
        <v>9.486E-2</v>
      </c>
      <c r="O1384" s="42">
        <v>9.486E-2</v>
      </c>
      <c r="P1384" s="42">
        <v>9.5039999999999999E-2</v>
      </c>
      <c r="Q1384" s="42">
        <v>7.2719999999999993E-2</v>
      </c>
      <c r="R1384" s="42">
        <v>3.15E-2</v>
      </c>
      <c r="S1384" s="42">
        <v>9.486E-2</v>
      </c>
      <c r="T1384" s="42">
        <v>9.6299999999999997E-2</v>
      </c>
      <c r="U1384" s="42">
        <v>9.6299999999999997E-2</v>
      </c>
      <c r="V1384" s="213">
        <v>9.648000000000001E-2</v>
      </c>
      <c r="W1384" s="42">
        <v>9.6840000000000009E-2</v>
      </c>
      <c r="X1384" s="42">
        <v>9.6659999999999996E-2</v>
      </c>
      <c r="Y1384" s="42">
        <v>9.6299999999999997E-2</v>
      </c>
      <c r="Z1384" s="42">
        <v>9.6120000000000011E-2</v>
      </c>
      <c r="AA1384" s="42">
        <v>9.6120000000000011E-2</v>
      </c>
      <c r="AB1384" s="42">
        <v>9.6299999999999997E-2</v>
      </c>
      <c r="AC1384" s="41">
        <f>(BD1384-AF1384)*AE1384</f>
        <v>0</v>
      </c>
      <c r="AD1384" s="43">
        <f>(BD1385-AF1385)*AE1384</f>
        <v>0</v>
      </c>
      <c r="AE1384" s="459"/>
      <c r="AF1384" s="678"/>
      <c r="AG1384" s="639"/>
      <c r="AH1384" s="640"/>
      <c r="AI1384" s="639"/>
      <c r="AJ1384" s="639"/>
      <c r="AK1384" s="639"/>
      <c r="AL1384" s="639"/>
      <c r="AM1384" s="639"/>
      <c r="AN1384" s="639"/>
      <c r="AO1384" s="639"/>
      <c r="AP1384" s="639"/>
      <c r="AQ1384" s="639"/>
      <c r="AR1384" s="639"/>
      <c r="AS1384" s="639"/>
      <c r="AT1384" s="639"/>
      <c r="AU1384" s="639"/>
      <c r="AV1384" s="639"/>
      <c r="AW1384" s="639"/>
      <c r="AX1384" s="639"/>
      <c r="AY1384" s="639"/>
      <c r="AZ1384" s="639"/>
      <c r="BA1384" s="639"/>
      <c r="BB1384" s="639"/>
      <c r="BC1384" s="639"/>
      <c r="BD1384" s="639"/>
      <c r="BE1384" s="400"/>
      <c r="BF1384" s="114"/>
      <c r="BG1384" s="114"/>
      <c r="BH1384" s="114"/>
      <c r="BI1384" s="114"/>
      <c r="BJ1384" s="114"/>
      <c r="BK1384" s="114"/>
      <c r="BL1384" s="114"/>
      <c r="BM1384" s="114"/>
      <c r="BN1384" s="114"/>
      <c r="BO1384" s="114"/>
      <c r="BP1384" s="114"/>
      <c r="BQ1384" s="114"/>
      <c r="BR1384" s="114"/>
      <c r="BS1384" s="114"/>
      <c r="BT1384" s="114"/>
      <c r="BU1384" s="114"/>
      <c r="BV1384" s="114"/>
      <c r="BW1384" s="114"/>
      <c r="BX1384" s="114"/>
      <c r="BY1384" s="114"/>
      <c r="BZ1384" s="114"/>
      <c r="CA1384" s="114"/>
      <c r="CB1384" s="114"/>
      <c r="CC1384" s="114"/>
      <c r="CD1384" s="114"/>
      <c r="CE1384" s="114"/>
      <c r="CF1384" s="114"/>
      <c r="CG1384" s="114"/>
      <c r="CH1384" s="114"/>
      <c r="CI1384" s="114"/>
      <c r="CJ1384" s="114"/>
      <c r="CK1384" s="114"/>
      <c r="CL1384" s="114"/>
      <c r="CM1384" s="114"/>
      <c r="CN1384" s="114"/>
      <c r="CO1384" s="114"/>
      <c r="CP1384" s="114"/>
      <c r="CQ1384" s="114"/>
      <c r="CR1384" s="114"/>
      <c r="CS1384" s="114"/>
      <c r="CT1384" s="114"/>
      <c r="CU1384" s="114"/>
      <c r="CV1384" s="114"/>
      <c r="CW1384" s="114"/>
      <c r="CX1384" s="114"/>
      <c r="CY1384" s="114"/>
      <c r="CZ1384" s="114"/>
      <c r="DA1384" s="114"/>
      <c r="DB1384" s="114"/>
      <c r="DC1384" s="114"/>
      <c r="DD1384" s="114"/>
      <c r="DE1384" s="114"/>
      <c r="DF1384" s="114"/>
      <c r="DG1384" s="114"/>
      <c r="DH1384" s="114"/>
      <c r="DI1384" s="114"/>
      <c r="DJ1384" s="114"/>
      <c r="DK1384" s="114"/>
      <c r="DL1384" s="114"/>
      <c r="DM1384" s="114"/>
      <c r="DN1384" s="114"/>
      <c r="DO1384" s="114"/>
      <c r="DP1384" s="114"/>
      <c r="DQ1384" s="114"/>
      <c r="DR1384" s="114"/>
      <c r="DS1384" s="114"/>
      <c r="DT1384" s="114"/>
      <c r="DU1384" s="114"/>
      <c r="DV1384" s="114"/>
      <c r="DW1384" s="121"/>
      <c r="DX1384" s="121"/>
      <c r="DY1384" s="121"/>
      <c r="DZ1384" s="121"/>
      <c r="EA1384" s="121"/>
      <c r="EB1384" s="121"/>
    </row>
    <row r="1385" spans="1:132" s="1" customFormat="1" ht="10.5" customHeight="1" x14ac:dyDescent="0.2">
      <c r="A1385" s="1587"/>
      <c r="B1385" s="1590"/>
      <c r="C1385" s="846" t="s">
        <v>908</v>
      </c>
      <c r="D1385" s="102" t="s">
        <v>906</v>
      </c>
      <c r="E1385" s="42">
        <v>5.382E-2</v>
      </c>
      <c r="F1385" s="42">
        <v>5.5079999999999997E-2</v>
      </c>
      <c r="G1385" s="42">
        <v>5.364E-2</v>
      </c>
      <c r="H1385" s="213">
        <v>5.4899999999999997E-2</v>
      </c>
      <c r="I1385" s="42">
        <v>5.5619999999999996E-2</v>
      </c>
      <c r="J1385" s="42">
        <v>5.4359999999999999E-2</v>
      </c>
      <c r="K1385" s="42">
        <v>5.5259999999999997E-2</v>
      </c>
      <c r="L1385" s="42">
        <v>5.5259999999999997E-2</v>
      </c>
      <c r="M1385" s="42">
        <v>5.3460000000000001E-2</v>
      </c>
      <c r="N1385" s="213">
        <v>5.2380000000000003E-2</v>
      </c>
      <c r="O1385" s="42">
        <v>5.6340000000000001E-2</v>
      </c>
      <c r="P1385" s="42">
        <v>5.4719999999999998E-2</v>
      </c>
      <c r="Q1385" s="42">
        <v>4.2119999999999998E-2</v>
      </c>
      <c r="R1385" s="42">
        <v>1.7999999999999999E-2</v>
      </c>
      <c r="S1385" s="42">
        <v>5.4719999999999998E-2</v>
      </c>
      <c r="T1385" s="42">
        <v>5.5079999999999997E-2</v>
      </c>
      <c r="U1385" s="42">
        <v>5.5079999999999997E-2</v>
      </c>
      <c r="V1385" s="213">
        <v>5.4719999999999998E-2</v>
      </c>
      <c r="W1385" s="42">
        <v>5.4359999999999999E-2</v>
      </c>
      <c r="X1385" s="42">
        <v>5.5619999999999996E-2</v>
      </c>
      <c r="Y1385" s="42">
        <v>5.4899999999999997E-2</v>
      </c>
      <c r="Z1385" s="42">
        <v>5.3999999999999999E-2</v>
      </c>
      <c r="AA1385" s="42">
        <v>5.2380000000000003E-2</v>
      </c>
      <c r="AB1385" s="42">
        <v>5.1840000000000004E-2</v>
      </c>
      <c r="AC1385" s="112"/>
      <c r="AD1385" s="70"/>
      <c r="AE1385" s="458"/>
      <c r="AF1385" s="678"/>
      <c r="AG1385" s="639"/>
      <c r="AH1385" s="640"/>
      <c r="AI1385" s="639"/>
      <c r="AJ1385" s="639"/>
      <c r="AK1385" s="639"/>
      <c r="AL1385" s="639"/>
      <c r="AM1385" s="639"/>
      <c r="AN1385" s="639"/>
      <c r="AO1385" s="639"/>
      <c r="AP1385" s="639"/>
      <c r="AQ1385" s="639"/>
      <c r="AR1385" s="639"/>
      <c r="AS1385" s="639"/>
      <c r="AT1385" s="639"/>
      <c r="AU1385" s="639"/>
      <c r="AV1385" s="639"/>
      <c r="AW1385" s="639"/>
      <c r="AX1385" s="639"/>
      <c r="AY1385" s="639"/>
      <c r="AZ1385" s="639"/>
      <c r="BA1385" s="639"/>
      <c r="BB1385" s="639"/>
      <c r="BC1385" s="639"/>
      <c r="BD1385" s="639"/>
      <c r="BE1385" s="400"/>
      <c r="BF1385" s="114"/>
      <c r="BG1385" s="114"/>
      <c r="BH1385" s="114"/>
      <c r="BI1385" s="114"/>
      <c r="BJ1385" s="114"/>
      <c r="BK1385" s="114"/>
      <c r="BL1385" s="114"/>
      <c r="BM1385" s="114"/>
      <c r="BN1385" s="114"/>
      <c r="BO1385" s="114"/>
      <c r="BP1385" s="114"/>
      <c r="BQ1385" s="114"/>
      <c r="BR1385" s="114"/>
      <c r="BS1385" s="114"/>
      <c r="BT1385" s="114"/>
      <c r="BU1385" s="114"/>
      <c r="BV1385" s="114"/>
      <c r="BW1385" s="114"/>
      <c r="BX1385" s="114"/>
      <c r="BY1385" s="114"/>
      <c r="BZ1385" s="114"/>
      <c r="CA1385" s="114"/>
      <c r="CB1385" s="114"/>
      <c r="CC1385" s="114"/>
      <c r="CD1385" s="114"/>
      <c r="CE1385" s="114"/>
      <c r="CF1385" s="114"/>
      <c r="CG1385" s="114"/>
      <c r="CH1385" s="114"/>
      <c r="CI1385" s="114"/>
      <c r="CJ1385" s="114"/>
      <c r="CK1385" s="114"/>
      <c r="CL1385" s="114"/>
      <c r="CM1385" s="114"/>
      <c r="CN1385" s="114"/>
      <c r="CO1385" s="114"/>
      <c r="CP1385" s="114"/>
      <c r="CQ1385" s="114"/>
      <c r="CR1385" s="114"/>
      <c r="CS1385" s="114"/>
      <c r="CT1385" s="114"/>
      <c r="CU1385" s="114"/>
      <c r="CV1385" s="114"/>
      <c r="CW1385" s="114"/>
      <c r="CX1385" s="114"/>
      <c r="CY1385" s="114"/>
      <c r="CZ1385" s="114"/>
      <c r="DA1385" s="114"/>
      <c r="DB1385" s="114"/>
      <c r="DC1385" s="114"/>
      <c r="DD1385" s="114"/>
      <c r="DE1385" s="114"/>
      <c r="DF1385" s="114"/>
      <c r="DG1385" s="114"/>
      <c r="DH1385" s="114"/>
      <c r="DI1385" s="114"/>
      <c r="DJ1385" s="114"/>
      <c r="DK1385" s="114"/>
      <c r="DL1385" s="114"/>
      <c r="DM1385" s="114"/>
      <c r="DN1385" s="114"/>
      <c r="DO1385" s="114"/>
      <c r="DP1385" s="114"/>
      <c r="DQ1385" s="114"/>
      <c r="DR1385" s="114"/>
      <c r="DS1385" s="114"/>
      <c r="DT1385" s="114"/>
      <c r="DU1385" s="114"/>
      <c r="DV1385" s="114"/>
      <c r="DW1385" s="121"/>
      <c r="DX1385" s="121"/>
      <c r="DY1385" s="121"/>
      <c r="DZ1385" s="121"/>
      <c r="EA1385" s="121"/>
      <c r="EB1385" s="121"/>
    </row>
    <row r="1386" spans="1:132" s="1" customFormat="1" ht="10.5" customHeight="1" x14ac:dyDescent="0.2">
      <c r="A1386" s="1587"/>
      <c r="B1386" s="1590"/>
      <c r="C1386" s="846" t="s">
        <v>908</v>
      </c>
      <c r="D1386" s="103" t="s">
        <v>907</v>
      </c>
      <c r="E1386" s="104">
        <v>0</v>
      </c>
      <c r="F1386" s="104">
        <v>0</v>
      </c>
      <c r="G1386" s="104">
        <v>0</v>
      </c>
      <c r="H1386" s="232">
        <v>0</v>
      </c>
      <c r="I1386" s="104">
        <v>0</v>
      </c>
      <c r="J1386" s="104">
        <v>0</v>
      </c>
      <c r="K1386" s="104">
        <v>0</v>
      </c>
      <c r="L1386" s="104">
        <v>0</v>
      </c>
      <c r="M1386" s="104">
        <v>0</v>
      </c>
      <c r="N1386" s="232">
        <v>0</v>
      </c>
      <c r="O1386" s="104">
        <v>0</v>
      </c>
      <c r="P1386" s="104">
        <v>0</v>
      </c>
      <c r="Q1386" s="104">
        <v>0</v>
      </c>
      <c r="R1386" s="104">
        <v>0</v>
      </c>
      <c r="S1386" s="104">
        <v>0</v>
      </c>
      <c r="T1386" s="104">
        <v>0</v>
      </c>
      <c r="U1386" s="104">
        <v>0</v>
      </c>
      <c r="V1386" s="232">
        <v>0</v>
      </c>
      <c r="W1386" s="104">
        <v>0</v>
      </c>
      <c r="X1386" s="104">
        <v>0</v>
      </c>
      <c r="Y1386" s="104">
        <v>0</v>
      </c>
      <c r="Z1386" s="104">
        <v>0</v>
      </c>
      <c r="AA1386" s="104">
        <v>0</v>
      </c>
      <c r="AB1386" s="104">
        <v>0</v>
      </c>
      <c r="AC1386" s="112"/>
      <c r="AD1386" s="70"/>
      <c r="AE1386" s="458"/>
      <c r="AF1386" s="678"/>
      <c r="AG1386" s="639"/>
      <c r="AH1386" s="640"/>
      <c r="AI1386" s="639"/>
      <c r="AJ1386" s="639"/>
      <c r="AK1386" s="639"/>
      <c r="AL1386" s="639"/>
      <c r="AM1386" s="639"/>
      <c r="AN1386" s="639"/>
      <c r="AO1386" s="639"/>
      <c r="AP1386" s="639"/>
      <c r="AQ1386" s="639"/>
      <c r="AR1386" s="639"/>
      <c r="AS1386" s="639"/>
      <c r="AT1386" s="639"/>
      <c r="AU1386" s="639"/>
      <c r="AV1386" s="639"/>
      <c r="AW1386" s="639"/>
      <c r="AX1386" s="639"/>
      <c r="AY1386" s="639"/>
      <c r="AZ1386" s="639"/>
      <c r="BA1386" s="639"/>
      <c r="BB1386" s="639"/>
      <c r="BC1386" s="639"/>
      <c r="BD1386" s="639"/>
      <c r="BE1386" s="400"/>
      <c r="BF1386" s="114"/>
      <c r="BG1386" s="114"/>
      <c r="BH1386" s="114"/>
      <c r="BI1386" s="114"/>
      <c r="BJ1386" s="114"/>
      <c r="BK1386" s="114"/>
      <c r="BL1386" s="114"/>
      <c r="BM1386" s="114"/>
      <c r="BN1386" s="114"/>
      <c r="BO1386" s="114"/>
      <c r="BP1386" s="114"/>
      <c r="BQ1386" s="114"/>
      <c r="BR1386" s="114"/>
      <c r="BS1386" s="114"/>
      <c r="BT1386" s="114"/>
      <c r="BU1386" s="114"/>
      <c r="BV1386" s="114"/>
      <c r="BW1386" s="114"/>
      <c r="BX1386" s="114"/>
      <c r="BY1386" s="114"/>
      <c r="BZ1386" s="114"/>
      <c r="CA1386" s="114"/>
      <c r="CB1386" s="114"/>
      <c r="CC1386" s="114"/>
      <c r="CD1386" s="114"/>
      <c r="CE1386" s="114"/>
      <c r="CF1386" s="114"/>
      <c r="CG1386" s="114"/>
      <c r="CH1386" s="114"/>
      <c r="CI1386" s="114"/>
      <c r="CJ1386" s="114"/>
      <c r="CK1386" s="114"/>
      <c r="CL1386" s="114"/>
      <c r="CM1386" s="114"/>
      <c r="CN1386" s="114"/>
      <c r="CO1386" s="114"/>
      <c r="CP1386" s="114"/>
      <c r="CQ1386" s="114"/>
      <c r="CR1386" s="114"/>
      <c r="CS1386" s="114"/>
      <c r="CT1386" s="114"/>
      <c r="CU1386" s="114"/>
      <c r="CV1386" s="114"/>
      <c r="CW1386" s="114"/>
      <c r="CX1386" s="114"/>
      <c r="CY1386" s="114"/>
      <c r="CZ1386" s="114"/>
      <c r="DA1386" s="114"/>
      <c r="DB1386" s="114"/>
      <c r="DC1386" s="114"/>
      <c r="DD1386" s="114"/>
      <c r="DE1386" s="114"/>
      <c r="DF1386" s="114"/>
      <c r="DG1386" s="114"/>
      <c r="DH1386" s="114"/>
      <c r="DI1386" s="114"/>
      <c r="DJ1386" s="114"/>
      <c r="DK1386" s="114"/>
      <c r="DL1386" s="114"/>
      <c r="DM1386" s="114"/>
      <c r="DN1386" s="114"/>
      <c r="DO1386" s="114"/>
      <c r="DP1386" s="114"/>
      <c r="DQ1386" s="114"/>
      <c r="DR1386" s="114"/>
      <c r="DS1386" s="114"/>
      <c r="DT1386" s="114"/>
      <c r="DU1386" s="114"/>
      <c r="DV1386" s="114"/>
      <c r="DW1386" s="121"/>
      <c r="DX1386" s="121"/>
      <c r="DY1386" s="121"/>
      <c r="DZ1386" s="121"/>
      <c r="EA1386" s="121"/>
      <c r="EB1386" s="121"/>
    </row>
    <row r="1387" spans="1:132" s="1" customFormat="1" ht="10.5" customHeight="1" thickBot="1" x14ac:dyDescent="0.25">
      <c r="A1387" s="1588"/>
      <c r="B1387" s="1591"/>
      <c r="C1387" s="197"/>
      <c r="D1387" s="166" t="s">
        <v>35</v>
      </c>
      <c r="E1387" s="45">
        <f>(E1385-E1386)/E1384</f>
        <v>0.59090909090909094</v>
      </c>
      <c r="F1387" s="45">
        <f t="shared" ref="F1387:AB1387" si="1527">(F1385-F1386)/F1384</f>
        <v>0.58174904942965777</v>
      </c>
      <c r="G1387" s="45">
        <f t="shared" si="1527"/>
        <v>0.56439393939393945</v>
      </c>
      <c r="H1387" s="214">
        <f t="shared" si="1527"/>
        <v>0.57874762808349145</v>
      </c>
      <c r="I1387" s="45">
        <f t="shared" si="1527"/>
        <v>0.5874524714828897</v>
      </c>
      <c r="J1387" s="45">
        <f t="shared" si="1527"/>
        <v>0.57414448669201523</v>
      </c>
      <c r="K1387" s="45">
        <f t="shared" si="1527"/>
        <v>0.58365019011406838</v>
      </c>
      <c r="L1387" s="45">
        <f t="shared" si="1527"/>
        <v>0.58143939393939392</v>
      </c>
      <c r="M1387" s="45">
        <f t="shared" si="1527"/>
        <v>0.5625</v>
      </c>
      <c r="N1387" s="214">
        <f t="shared" si="1527"/>
        <v>0.55218216318785585</v>
      </c>
      <c r="O1387" s="45">
        <f t="shared" si="1527"/>
        <v>0.59392789373814048</v>
      </c>
      <c r="P1387" s="45">
        <f t="shared" si="1527"/>
        <v>0.57575757575757569</v>
      </c>
      <c r="Q1387" s="45">
        <f t="shared" si="1527"/>
        <v>0.57920792079207928</v>
      </c>
      <c r="R1387" s="45">
        <f t="shared" si="1527"/>
        <v>0.5714285714285714</v>
      </c>
      <c r="S1387" s="45">
        <f t="shared" si="1527"/>
        <v>0.57685009487666028</v>
      </c>
      <c r="T1387" s="45">
        <f t="shared" si="1527"/>
        <v>0.57196261682242988</v>
      </c>
      <c r="U1387" s="45">
        <f t="shared" si="1527"/>
        <v>0.57196261682242988</v>
      </c>
      <c r="V1387" s="214">
        <f t="shared" si="1527"/>
        <v>0.56716417910447758</v>
      </c>
      <c r="W1387" s="45">
        <f t="shared" si="1527"/>
        <v>0.5613382899628252</v>
      </c>
      <c r="X1387" s="45">
        <f t="shared" si="1527"/>
        <v>0.57541899441340782</v>
      </c>
      <c r="Y1387" s="45">
        <f t="shared" si="1527"/>
        <v>0.57009345794392519</v>
      </c>
      <c r="Z1387" s="45">
        <f t="shared" si="1527"/>
        <v>0.56179775280898869</v>
      </c>
      <c r="AA1387" s="45">
        <f t="shared" si="1527"/>
        <v>0.5449438202247191</v>
      </c>
      <c r="AB1387" s="45">
        <f t="shared" si="1527"/>
        <v>0.53831775700934581</v>
      </c>
      <c r="AC1387" s="112"/>
      <c r="AD1387" s="70"/>
      <c r="AE1387" s="458"/>
      <c r="AF1387" s="183"/>
      <c r="AG1387" s="183"/>
      <c r="AH1387" s="183"/>
      <c r="AI1387" s="183"/>
      <c r="AJ1387" s="183"/>
      <c r="AK1387" s="183"/>
      <c r="AL1387" s="183"/>
      <c r="AM1387" s="183"/>
      <c r="AN1387" s="183"/>
      <c r="AO1387" s="183"/>
      <c r="AP1387" s="183"/>
      <c r="AQ1387" s="183"/>
      <c r="AR1387" s="183"/>
      <c r="AS1387" s="183"/>
      <c r="AT1387" s="183"/>
      <c r="AU1387" s="183"/>
      <c r="AV1387" s="183"/>
      <c r="AW1387" s="183"/>
      <c r="AX1387" s="183"/>
      <c r="AY1387" s="183"/>
      <c r="AZ1387" s="183"/>
      <c r="BA1387" s="183"/>
      <c r="BB1387" s="183"/>
      <c r="BC1387" s="183"/>
      <c r="BD1387" s="183"/>
      <c r="BE1387" s="400"/>
      <c r="BF1387" s="114"/>
      <c r="BG1387" s="114"/>
      <c r="BH1387" s="114"/>
      <c r="BI1387" s="114"/>
      <c r="BJ1387" s="114"/>
      <c r="BK1387" s="114"/>
      <c r="BL1387" s="114"/>
      <c r="BM1387" s="114"/>
      <c r="BN1387" s="114"/>
      <c r="BO1387" s="114"/>
      <c r="BP1387" s="114"/>
      <c r="BQ1387" s="114"/>
      <c r="BR1387" s="114"/>
      <c r="BS1387" s="114"/>
      <c r="BT1387" s="114"/>
      <c r="BU1387" s="114"/>
      <c r="BV1387" s="114"/>
      <c r="BW1387" s="114"/>
      <c r="BX1387" s="114"/>
      <c r="BY1387" s="114"/>
      <c r="BZ1387" s="114"/>
      <c r="CA1387" s="114"/>
      <c r="CB1387" s="114"/>
      <c r="CC1387" s="114"/>
      <c r="CD1387" s="114"/>
      <c r="CE1387" s="114"/>
      <c r="CF1387" s="114"/>
      <c r="CG1387" s="114"/>
      <c r="CH1387" s="114"/>
      <c r="CI1387" s="114"/>
      <c r="CJ1387" s="114"/>
      <c r="CK1387" s="114"/>
      <c r="CL1387" s="114"/>
      <c r="CM1387" s="114"/>
      <c r="CN1387" s="114"/>
      <c r="CO1387" s="114"/>
      <c r="CP1387" s="114"/>
      <c r="CQ1387" s="114"/>
      <c r="CR1387" s="114"/>
      <c r="CS1387" s="114"/>
      <c r="CT1387" s="114"/>
      <c r="CU1387" s="114"/>
      <c r="CV1387" s="114"/>
      <c r="CW1387" s="114"/>
      <c r="CX1387" s="114"/>
      <c r="CY1387" s="114"/>
      <c r="CZ1387" s="114"/>
      <c r="DA1387" s="114"/>
      <c r="DB1387" s="114"/>
      <c r="DC1387" s="114"/>
      <c r="DD1387" s="114"/>
      <c r="DE1387" s="114"/>
      <c r="DF1387" s="114"/>
      <c r="DG1387" s="114"/>
      <c r="DH1387" s="114"/>
      <c r="DI1387" s="114"/>
      <c r="DJ1387" s="114"/>
      <c r="DK1387" s="114"/>
      <c r="DL1387" s="114"/>
      <c r="DM1387" s="114"/>
      <c r="DN1387" s="114"/>
      <c r="DO1387" s="114"/>
      <c r="DP1387" s="114"/>
      <c r="DQ1387" s="114"/>
      <c r="DR1387" s="114"/>
      <c r="DS1387" s="114"/>
      <c r="DT1387" s="114"/>
      <c r="DU1387" s="114"/>
      <c r="DV1387" s="114"/>
      <c r="DW1387" s="121"/>
      <c r="DX1387" s="121"/>
      <c r="DY1387" s="121"/>
      <c r="DZ1387" s="121"/>
      <c r="EA1387" s="121"/>
      <c r="EB1387" s="121"/>
    </row>
    <row r="1388" spans="1:132" s="1" customFormat="1" ht="10.5" customHeight="1" x14ac:dyDescent="0.2">
      <c r="A1388" s="1586" t="s">
        <v>365</v>
      </c>
      <c r="B1388" s="1589" t="s">
        <v>905</v>
      </c>
      <c r="C1388" s="695"/>
      <c r="D1388" s="726"/>
      <c r="E1388" s="852"/>
      <c r="F1388" s="852"/>
      <c r="G1388" s="852"/>
      <c r="H1388" s="853"/>
      <c r="I1388" s="852"/>
      <c r="J1388" s="852"/>
      <c r="K1388" s="852"/>
      <c r="L1388" s="852"/>
      <c r="M1388" s="852"/>
      <c r="N1388" s="853"/>
      <c r="O1388" s="852"/>
      <c r="P1388" s="852"/>
      <c r="Q1388" s="852"/>
      <c r="R1388" s="852"/>
      <c r="S1388" s="852"/>
      <c r="T1388" s="852"/>
      <c r="U1388" s="852"/>
      <c r="V1388" s="853"/>
      <c r="W1388" s="852"/>
      <c r="X1388" s="852"/>
      <c r="Y1388" s="852"/>
      <c r="Z1388" s="852"/>
      <c r="AA1388" s="852"/>
      <c r="AB1388" s="852"/>
      <c r="AC1388" s="114"/>
      <c r="AD1388" s="114"/>
      <c r="AE1388" s="535"/>
      <c r="AF1388" s="183"/>
      <c r="AG1388" s="183"/>
      <c r="AH1388" s="183"/>
      <c r="AI1388" s="183"/>
      <c r="AJ1388" s="183"/>
      <c r="AK1388" s="183"/>
      <c r="AL1388" s="183"/>
      <c r="AM1388" s="183"/>
      <c r="AN1388" s="183"/>
      <c r="AO1388" s="183"/>
      <c r="AP1388" s="183"/>
      <c r="AQ1388" s="183"/>
      <c r="AR1388" s="183"/>
      <c r="AS1388" s="183"/>
      <c r="AT1388" s="183"/>
      <c r="AU1388" s="183"/>
      <c r="AV1388" s="183"/>
      <c r="AW1388" s="183"/>
      <c r="AX1388" s="183"/>
      <c r="AY1388" s="183"/>
      <c r="AZ1388" s="183"/>
      <c r="BA1388" s="183"/>
      <c r="BB1388" s="183"/>
      <c r="BC1388" s="183"/>
      <c r="BD1388" s="183"/>
      <c r="BE1388" s="400"/>
      <c r="BF1388" s="114"/>
      <c r="BG1388" s="114"/>
      <c r="BH1388" s="114"/>
      <c r="BI1388" s="114"/>
      <c r="BJ1388" s="114"/>
      <c r="BK1388" s="114"/>
      <c r="BL1388" s="114"/>
      <c r="BM1388" s="114"/>
      <c r="BN1388" s="114"/>
      <c r="BO1388" s="114"/>
      <c r="BP1388" s="114"/>
      <c r="BQ1388" s="114"/>
      <c r="BR1388" s="114"/>
      <c r="BS1388" s="114"/>
      <c r="BT1388" s="114"/>
      <c r="BU1388" s="114"/>
      <c r="BV1388" s="114"/>
      <c r="BW1388" s="114"/>
      <c r="BX1388" s="114"/>
      <c r="BY1388" s="114"/>
      <c r="BZ1388" s="114"/>
      <c r="CA1388" s="114"/>
      <c r="CB1388" s="114"/>
      <c r="CC1388" s="114"/>
      <c r="CD1388" s="114"/>
      <c r="CE1388" s="114"/>
      <c r="CF1388" s="114"/>
      <c r="CG1388" s="114"/>
      <c r="CH1388" s="114"/>
      <c r="CI1388" s="114"/>
      <c r="CJ1388" s="114"/>
      <c r="CK1388" s="114"/>
      <c r="CL1388" s="114"/>
      <c r="CM1388" s="114"/>
      <c r="CN1388" s="114"/>
      <c r="CO1388" s="114"/>
      <c r="CP1388" s="114"/>
      <c r="CQ1388" s="114"/>
      <c r="CR1388" s="114"/>
      <c r="CS1388" s="114"/>
      <c r="CT1388" s="114"/>
      <c r="CU1388" s="114"/>
      <c r="CV1388" s="114"/>
      <c r="CW1388" s="114"/>
      <c r="CX1388" s="114"/>
      <c r="CY1388" s="114"/>
      <c r="CZ1388" s="114"/>
      <c r="DA1388" s="114"/>
      <c r="DB1388" s="114"/>
      <c r="DC1388" s="114"/>
      <c r="DD1388" s="114"/>
      <c r="DE1388" s="114"/>
      <c r="DF1388" s="114"/>
      <c r="DG1388" s="114"/>
      <c r="DH1388" s="114"/>
      <c r="DI1388" s="114"/>
      <c r="DJ1388" s="114"/>
      <c r="DK1388" s="114"/>
      <c r="DL1388" s="114"/>
      <c r="DM1388" s="114"/>
      <c r="DN1388" s="114"/>
      <c r="DO1388" s="114"/>
      <c r="DP1388" s="114"/>
      <c r="DQ1388" s="114"/>
      <c r="DR1388" s="114"/>
      <c r="DS1388" s="114"/>
      <c r="DT1388" s="114"/>
      <c r="DU1388" s="114"/>
      <c r="DV1388" s="114"/>
      <c r="DW1388" s="121"/>
      <c r="DX1388" s="121"/>
      <c r="DY1388" s="121"/>
      <c r="DZ1388" s="121"/>
      <c r="EA1388" s="121"/>
      <c r="EB1388" s="121"/>
    </row>
    <row r="1389" spans="1:132" s="1" customFormat="1" ht="10.5" customHeight="1" x14ac:dyDescent="0.2">
      <c r="A1389" s="1587"/>
      <c r="B1389" s="1590"/>
      <c r="C1389" s="824" t="s">
        <v>118</v>
      </c>
      <c r="D1389" s="102" t="s">
        <v>27</v>
      </c>
      <c r="E1389" s="129">
        <f>ROUND(SQRT(E1390^2+(E1391-E1392)^2)*1000/(1.73*E1309),0)</f>
        <v>17</v>
      </c>
      <c r="F1389" s="129">
        <f t="shared" ref="F1389:AB1389" si="1528">ROUND(SQRT(F1390^2+(F1391-F1392)^2)*1000/(1.73*F1309),0)</f>
        <v>17</v>
      </c>
      <c r="G1389" s="129">
        <f t="shared" si="1528"/>
        <v>17</v>
      </c>
      <c r="H1389" s="241">
        <f>ROUND(SQRT(H1390^2+(H1391-H1392)^2)*1000/(1.73*H1309),0)</f>
        <v>17</v>
      </c>
      <c r="I1389" s="129">
        <f t="shared" si="1528"/>
        <v>17</v>
      </c>
      <c r="J1389" s="129">
        <f t="shared" si="1528"/>
        <v>17</v>
      </c>
      <c r="K1389" s="129">
        <f t="shared" si="1528"/>
        <v>17</v>
      </c>
      <c r="L1389" s="129">
        <f t="shared" si="1528"/>
        <v>17</v>
      </c>
      <c r="M1389" s="129">
        <f t="shared" si="1528"/>
        <v>16</v>
      </c>
      <c r="N1389" s="241">
        <f t="shared" si="1528"/>
        <v>17</v>
      </c>
      <c r="O1389" s="129">
        <f t="shared" si="1528"/>
        <v>17</v>
      </c>
      <c r="P1389" s="129">
        <f t="shared" si="1528"/>
        <v>17</v>
      </c>
      <c r="Q1389" s="129">
        <f t="shared" si="1528"/>
        <v>12</v>
      </c>
      <c r="R1389" s="129">
        <f t="shared" si="1528"/>
        <v>5</v>
      </c>
      <c r="S1389" s="129">
        <f t="shared" si="1528"/>
        <v>17</v>
      </c>
      <c r="T1389" s="129">
        <f t="shared" si="1528"/>
        <v>17</v>
      </c>
      <c r="U1389" s="129">
        <f t="shared" si="1528"/>
        <v>17</v>
      </c>
      <c r="V1389" s="241">
        <f t="shared" si="1528"/>
        <v>17</v>
      </c>
      <c r="W1389" s="129">
        <f t="shared" si="1528"/>
        <v>17</v>
      </c>
      <c r="X1389" s="129">
        <f t="shared" si="1528"/>
        <v>17</v>
      </c>
      <c r="Y1389" s="129">
        <f t="shared" si="1528"/>
        <v>17</v>
      </c>
      <c r="Z1389" s="129">
        <f t="shared" si="1528"/>
        <v>17</v>
      </c>
      <c r="AA1389" s="129">
        <f t="shared" si="1528"/>
        <v>17</v>
      </c>
      <c r="AB1389" s="129">
        <f t="shared" si="1528"/>
        <v>17</v>
      </c>
      <c r="AC1389" s="121"/>
      <c r="AD1389" s="121"/>
      <c r="AE1389" s="121"/>
      <c r="AF1389" s="183"/>
      <c r="AG1389" s="183"/>
      <c r="AH1389" s="183"/>
      <c r="AI1389" s="183"/>
      <c r="AJ1389" s="183"/>
      <c r="AK1389" s="183"/>
      <c r="AL1389" s="183"/>
      <c r="AM1389" s="183"/>
      <c r="AN1389" s="183"/>
      <c r="AO1389" s="183"/>
      <c r="AP1389" s="183"/>
      <c r="AQ1389" s="183"/>
      <c r="AR1389" s="183"/>
      <c r="AS1389" s="183"/>
      <c r="AT1389" s="183"/>
      <c r="AU1389" s="183"/>
      <c r="AV1389" s="183"/>
      <c r="AW1389" s="183"/>
      <c r="AX1389" s="183"/>
      <c r="AY1389" s="183"/>
      <c r="AZ1389" s="183"/>
      <c r="BA1389" s="183"/>
      <c r="BB1389" s="183"/>
      <c r="BC1389" s="183"/>
      <c r="BD1389" s="183"/>
      <c r="BE1389" s="400"/>
      <c r="BF1389" s="114"/>
      <c r="BG1389" s="114"/>
      <c r="BH1389" s="114"/>
      <c r="BI1389" s="114"/>
      <c r="BJ1389" s="114"/>
      <c r="BK1389" s="114"/>
      <c r="BL1389" s="114"/>
      <c r="BM1389" s="114"/>
      <c r="BN1389" s="114"/>
      <c r="BO1389" s="114"/>
      <c r="BP1389" s="114"/>
      <c r="BQ1389" s="114"/>
      <c r="BR1389" s="114"/>
      <c r="BS1389" s="114"/>
      <c r="BT1389" s="114"/>
      <c r="BU1389" s="114"/>
      <c r="BV1389" s="114"/>
      <c r="BW1389" s="114"/>
      <c r="BX1389" s="114"/>
      <c r="BY1389" s="114"/>
      <c r="BZ1389" s="114"/>
      <c r="CA1389" s="114"/>
      <c r="CB1389" s="114"/>
      <c r="CC1389" s="114"/>
      <c r="CD1389" s="114"/>
      <c r="CE1389" s="114"/>
      <c r="CF1389" s="114"/>
      <c r="CG1389" s="114"/>
      <c r="CH1389" s="114"/>
      <c r="CI1389" s="114"/>
      <c r="CJ1389" s="114"/>
      <c r="CK1389" s="114"/>
      <c r="CL1389" s="114"/>
      <c r="CM1389" s="114"/>
      <c r="CN1389" s="114"/>
      <c r="CO1389" s="114"/>
      <c r="CP1389" s="114"/>
      <c r="CQ1389" s="114"/>
      <c r="CR1389" s="114"/>
      <c r="CS1389" s="114"/>
      <c r="CT1389" s="114"/>
      <c r="CU1389" s="114"/>
      <c r="CV1389" s="114"/>
      <c r="CW1389" s="114"/>
      <c r="CX1389" s="114"/>
      <c r="CY1389" s="114"/>
      <c r="CZ1389" s="114"/>
      <c r="DA1389" s="114"/>
      <c r="DB1389" s="114"/>
      <c r="DC1389" s="114"/>
      <c r="DD1389" s="114"/>
      <c r="DE1389" s="114"/>
      <c r="DF1389" s="114"/>
      <c r="DG1389" s="114"/>
      <c r="DH1389" s="114"/>
      <c r="DI1389" s="114"/>
      <c r="DJ1389" s="114"/>
      <c r="DK1389" s="114"/>
      <c r="DL1389" s="114"/>
      <c r="DM1389" s="114"/>
      <c r="DN1389" s="114"/>
      <c r="DO1389" s="114"/>
      <c r="DP1389" s="114"/>
      <c r="DQ1389" s="114"/>
      <c r="DR1389" s="114"/>
      <c r="DS1389" s="114"/>
      <c r="DT1389" s="114"/>
      <c r="DU1389" s="114"/>
      <c r="DV1389" s="114"/>
      <c r="DW1389" s="121"/>
      <c r="DX1389" s="121"/>
      <c r="DY1389" s="121"/>
      <c r="DZ1389" s="121"/>
      <c r="EA1389" s="121"/>
      <c r="EB1389" s="121"/>
    </row>
    <row r="1390" spans="1:132" s="1" customFormat="1" ht="10.5" customHeight="1" x14ac:dyDescent="0.2">
      <c r="A1390" s="1587"/>
      <c r="B1390" s="1590"/>
      <c r="C1390" s="846" t="s">
        <v>908</v>
      </c>
      <c r="D1390" s="102" t="s">
        <v>108</v>
      </c>
      <c r="E1390" s="104">
        <v>0.17297999999999999</v>
      </c>
      <c r="F1390" s="104">
        <v>0.17262</v>
      </c>
      <c r="G1390" s="104">
        <v>0.17262</v>
      </c>
      <c r="H1390" s="232">
        <v>0.17262</v>
      </c>
      <c r="I1390" s="104">
        <v>0.17226</v>
      </c>
      <c r="J1390" s="104">
        <v>0.17280000000000001</v>
      </c>
      <c r="K1390" s="104">
        <v>0.17226</v>
      </c>
      <c r="L1390" s="104">
        <v>0.17244000000000001</v>
      </c>
      <c r="M1390" s="104">
        <v>0.17333999999999999</v>
      </c>
      <c r="N1390" s="232">
        <v>0.17316000000000001</v>
      </c>
      <c r="O1390" s="104">
        <v>0.17316000000000001</v>
      </c>
      <c r="P1390" s="104">
        <v>0.17369999999999999</v>
      </c>
      <c r="Q1390" s="104">
        <v>0.12941999999999998</v>
      </c>
      <c r="R1390" s="104">
        <v>5.3460000000000001E-2</v>
      </c>
      <c r="S1390" s="104">
        <v>0.17549999999999999</v>
      </c>
      <c r="T1390" s="104">
        <v>0.17604</v>
      </c>
      <c r="U1390" s="104">
        <v>0.17621999999999999</v>
      </c>
      <c r="V1390" s="232">
        <v>0.17621999999999999</v>
      </c>
      <c r="W1390" s="104">
        <v>0.17604</v>
      </c>
      <c r="X1390" s="104">
        <v>0.17586000000000002</v>
      </c>
      <c r="Y1390" s="104">
        <v>0.17549999999999999</v>
      </c>
      <c r="Z1390" s="104">
        <v>0.17513999999999999</v>
      </c>
      <c r="AA1390" s="104">
        <v>0.17477999999999999</v>
      </c>
      <c r="AB1390" s="104">
        <v>0.17549999999999999</v>
      </c>
      <c r="AC1390" s="41">
        <f>(BD1390-AF1390)*AE1390</f>
        <v>0</v>
      </c>
      <c r="AD1390" s="43">
        <f>(BD1391-AF1391)*AE1390</f>
        <v>0</v>
      </c>
      <c r="AE1390" s="459"/>
      <c r="AF1390" s="183"/>
      <c r="AG1390" s="183"/>
      <c r="AH1390" s="183"/>
      <c r="AI1390" s="183"/>
      <c r="AJ1390" s="183"/>
      <c r="AK1390" s="183"/>
      <c r="AL1390" s="183"/>
      <c r="AM1390" s="183"/>
      <c r="AN1390" s="183"/>
      <c r="AO1390" s="183"/>
      <c r="AP1390" s="183"/>
      <c r="AQ1390" s="183"/>
      <c r="AR1390" s="183"/>
      <c r="AS1390" s="183"/>
      <c r="AT1390" s="183"/>
      <c r="AU1390" s="183"/>
      <c r="AV1390" s="183"/>
      <c r="AW1390" s="183"/>
      <c r="AX1390" s="183"/>
      <c r="AY1390" s="183"/>
      <c r="AZ1390" s="183"/>
      <c r="BA1390" s="183"/>
      <c r="BB1390" s="183"/>
      <c r="BC1390" s="183"/>
      <c r="BD1390" s="183"/>
      <c r="BE1390" s="400"/>
      <c r="BF1390" s="114"/>
      <c r="BG1390" s="114"/>
      <c r="BH1390" s="114"/>
      <c r="BI1390" s="114"/>
      <c r="BJ1390" s="114"/>
      <c r="BK1390" s="114"/>
      <c r="BL1390" s="114"/>
      <c r="BM1390" s="114"/>
      <c r="BN1390" s="114"/>
      <c r="BO1390" s="114"/>
      <c r="BP1390" s="114"/>
      <c r="BQ1390" s="114"/>
      <c r="BR1390" s="114"/>
      <c r="BS1390" s="114"/>
      <c r="BT1390" s="114"/>
      <c r="BU1390" s="114"/>
      <c r="BV1390" s="114"/>
      <c r="BW1390" s="114"/>
      <c r="BX1390" s="114"/>
      <c r="BY1390" s="114"/>
      <c r="BZ1390" s="114"/>
      <c r="CA1390" s="114"/>
      <c r="CB1390" s="114"/>
      <c r="CC1390" s="114"/>
      <c r="CD1390" s="114"/>
      <c r="CE1390" s="114"/>
      <c r="CF1390" s="114"/>
      <c r="CG1390" s="114"/>
      <c r="CH1390" s="114"/>
      <c r="CI1390" s="114"/>
      <c r="CJ1390" s="114"/>
      <c r="CK1390" s="114"/>
      <c r="CL1390" s="114"/>
      <c r="CM1390" s="114"/>
      <c r="CN1390" s="114"/>
      <c r="CO1390" s="114"/>
      <c r="CP1390" s="114"/>
      <c r="CQ1390" s="114"/>
      <c r="CR1390" s="114"/>
      <c r="CS1390" s="114"/>
      <c r="CT1390" s="114"/>
      <c r="CU1390" s="114"/>
      <c r="CV1390" s="114"/>
      <c r="CW1390" s="114"/>
      <c r="CX1390" s="114"/>
      <c r="CY1390" s="114"/>
      <c r="CZ1390" s="114"/>
      <c r="DA1390" s="114"/>
      <c r="DB1390" s="114"/>
      <c r="DC1390" s="114"/>
      <c r="DD1390" s="114"/>
      <c r="DE1390" s="114"/>
      <c r="DF1390" s="114"/>
      <c r="DG1390" s="114"/>
      <c r="DH1390" s="114"/>
      <c r="DI1390" s="114"/>
      <c r="DJ1390" s="114"/>
      <c r="DK1390" s="114"/>
      <c r="DL1390" s="114"/>
      <c r="DM1390" s="114"/>
      <c r="DN1390" s="114"/>
      <c r="DO1390" s="114"/>
      <c r="DP1390" s="114"/>
      <c r="DQ1390" s="114"/>
      <c r="DR1390" s="114"/>
      <c r="DS1390" s="114"/>
      <c r="DT1390" s="114"/>
      <c r="DU1390" s="114"/>
      <c r="DV1390" s="114"/>
      <c r="DW1390" s="121"/>
      <c r="DX1390" s="121"/>
      <c r="DY1390" s="121"/>
      <c r="DZ1390" s="121"/>
      <c r="EA1390" s="121"/>
      <c r="EB1390" s="121"/>
    </row>
    <row r="1391" spans="1:132" s="1" customFormat="1" ht="10.5" customHeight="1" x14ac:dyDescent="0.2">
      <c r="A1391" s="1587"/>
      <c r="B1391" s="1590"/>
      <c r="C1391" s="846" t="s">
        <v>908</v>
      </c>
      <c r="D1391" s="102" t="s">
        <v>906</v>
      </c>
      <c r="E1391" s="104">
        <v>8.5319999999999993E-2</v>
      </c>
      <c r="F1391" s="104">
        <v>8.4959999999999994E-2</v>
      </c>
      <c r="G1391" s="104">
        <v>8.4779999999999994E-2</v>
      </c>
      <c r="H1391" s="232">
        <v>8.4419999999999995E-2</v>
      </c>
      <c r="I1391" s="104">
        <v>8.4419999999999995E-2</v>
      </c>
      <c r="J1391" s="104">
        <v>8.5319999999999993E-2</v>
      </c>
      <c r="K1391" s="104">
        <v>8.5680000000000006E-2</v>
      </c>
      <c r="L1391" s="104">
        <v>8.6220000000000005E-2</v>
      </c>
      <c r="M1391" s="104">
        <v>8.7300000000000003E-2</v>
      </c>
      <c r="N1391" s="232">
        <v>8.7120000000000003E-2</v>
      </c>
      <c r="O1391" s="104">
        <v>8.5680000000000006E-2</v>
      </c>
      <c r="P1391" s="104">
        <v>8.5500000000000007E-2</v>
      </c>
      <c r="Q1391" s="104">
        <v>6.4260000000000012E-2</v>
      </c>
      <c r="R1391" s="104">
        <v>2.8979999999999999E-2</v>
      </c>
      <c r="S1391" s="104">
        <v>8.6400000000000005E-2</v>
      </c>
      <c r="T1391" s="104">
        <v>8.5500000000000007E-2</v>
      </c>
      <c r="U1391" s="104">
        <v>8.5500000000000007E-2</v>
      </c>
      <c r="V1391" s="232">
        <v>8.5860000000000006E-2</v>
      </c>
      <c r="W1391" s="104">
        <v>8.4419999999999995E-2</v>
      </c>
      <c r="X1391" s="104">
        <v>8.6400000000000005E-2</v>
      </c>
      <c r="Y1391" s="104">
        <v>8.7660000000000002E-2</v>
      </c>
      <c r="Z1391" s="104">
        <v>8.6220000000000005E-2</v>
      </c>
      <c r="AA1391" s="104">
        <v>8.5500000000000007E-2</v>
      </c>
      <c r="AB1391" s="104">
        <v>8.7300000000000003E-2</v>
      </c>
      <c r="AC1391" s="112"/>
      <c r="AD1391" s="70"/>
      <c r="AE1391" s="458"/>
      <c r="AF1391" s="183"/>
      <c r="AG1391" s="183"/>
      <c r="AH1391" s="183"/>
      <c r="AI1391" s="183"/>
      <c r="AJ1391" s="183"/>
      <c r="AK1391" s="183"/>
      <c r="AL1391" s="183"/>
      <c r="AM1391" s="183"/>
      <c r="AN1391" s="183"/>
      <c r="AO1391" s="183"/>
      <c r="AP1391" s="183"/>
      <c r="AQ1391" s="183"/>
      <c r="AR1391" s="183"/>
      <c r="AS1391" s="183"/>
      <c r="AT1391" s="183"/>
      <c r="AU1391" s="183"/>
      <c r="AV1391" s="183"/>
      <c r="AW1391" s="183"/>
      <c r="AX1391" s="183"/>
      <c r="AY1391" s="183"/>
      <c r="AZ1391" s="183"/>
      <c r="BA1391" s="183"/>
      <c r="BB1391" s="183"/>
      <c r="BC1391" s="183"/>
      <c r="BD1391" s="183"/>
      <c r="BE1391" s="400"/>
      <c r="BF1391" s="114"/>
      <c r="BG1391" s="114"/>
      <c r="BH1391" s="114"/>
      <c r="BI1391" s="114"/>
      <c r="BJ1391" s="114"/>
      <c r="BK1391" s="114"/>
      <c r="BL1391" s="114"/>
      <c r="BM1391" s="114"/>
      <c r="BN1391" s="114"/>
      <c r="BO1391" s="114"/>
      <c r="BP1391" s="114"/>
      <c r="BQ1391" s="114"/>
      <c r="BR1391" s="114"/>
      <c r="BS1391" s="114"/>
      <c r="BT1391" s="114"/>
      <c r="BU1391" s="114"/>
      <c r="BV1391" s="114"/>
      <c r="BW1391" s="114"/>
      <c r="BX1391" s="114"/>
      <c r="BY1391" s="114"/>
      <c r="BZ1391" s="114"/>
      <c r="CA1391" s="114"/>
      <c r="CB1391" s="114"/>
      <c r="CC1391" s="114"/>
      <c r="CD1391" s="114"/>
      <c r="CE1391" s="114"/>
      <c r="CF1391" s="114"/>
      <c r="CG1391" s="114"/>
      <c r="CH1391" s="114"/>
      <c r="CI1391" s="114"/>
      <c r="CJ1391" s="114"/>
      <c r="CK1391" s="114"/>
      <c r="CL1391" s="114"/>
      <c r="CM1391" s="114"/>
      <c r="CN1391" s="114"/>
      <c r="CO1391" s="114"/>
      <c r="CP1391" s="114"/>
      <c r="CQ1391" s="114"/>
      <c r="CR1391" s="114"/>
      <c r="CS1391" s="114"/>
      <c r="CT1391" s="114"/>
      <c r="CU1391" s="114"/>
      <c r="CV1391" s="114"/>
      <c r="CW1391" s="114"/>
      <c r="CX1391" s="114"/>
      <c r="CY1391" s="114"/>
      <c r="CZ1391" s="114"/>
      <c r="DA1391" s="114"/>
      <c r="DB1391" s="114"/>
      <c r="DC1391" s="114"/>
      <c r="DD1391" s="114"/>
      <c r="DE1391" s="114"/>
      <c r="DF1391" s="114"/>
      <c r="DG1391" s="114"/>
      <c r="DH1391" s="114"/>
      <c r="DI1391" s="114"/>
      <c r="DJ1391" s="114"/>
      <c r="DK1391" s="114"/>
      <c r="DL1391" s="114"/>
      <c r="DM1391" s="114"/>
      <c r="DN1391" s="114"/>
      <c r="DO1391" s="114"/>
      <c r="DP1391" s="114"/>
      <c r="DQ1391" s="114"/>
      <c r="DR1391" s="114"/>
      <c r="DS1391" s="114"/>
      <c r="DT1391" s="114"/>
      <c r="DU1391" s="114"/>
      <c r="DV1391" s="114"/>
      <c r="DW1391" s="121"/>
      <c r="DX1391" s="121"/>
      <c r="DY1391" s="121"/>
      <c r="DZ1391" s="121"/>
      <c r="EA1391" s="121"/>
      <c r="EB1391" s="121"/>
    </row>
    <row r="1392" spans="1:132" s="1" customFormat="1" ht="10.5" customHeight="1" x14ac:dyDescent="0.2">
      <c r="A1392" s="1587"/>
      <c r="B1392" s="1590"/>
      <c r="C1392" s="846" t="s">
        <v>908</v>
      </c>
      <c r="D1392" s="103" t="s">
        <v>907</v>
      </c>
      <c r="E1392" s="104">
        <v>0</v>
      </c>
      <c r="F1392" s="104">
        <v>0</v>
      </c>
      <c r="G1392" s="104">
        <v>0</v>
      </c>
      <c r="H1392" s="232">
        <v>0</v>
      </c>
      <c r="I1392" s="104">
        <v>0</v>
      </c>
      <c r="J1392" s="104">
        <v>0</v>
      </c>
      <c r="K1392" s="104">
        <v>0</v>
      </c>
      <c r="L1392" s="104">
        <v>0</v>
      </c>
      <c r="M1392" s="104">
        <v>0</v>
      </c>
      <c r="N1392" s="232">
        <v>0</v>
      </c>
      <c r="O1392" s="104">
        <v>0</v>
      </c>
      <c r="P1392" s="104">
        <v>0</v>
      </c>
      <c r="Q1392" s="104">
        <v>0</v>
      </c>
      <c r="R1392" s="104">
        <v>0</v>
      </c>
      <c r="S1392" s="104">
        <v>0</v>
      </c>
      <c r="T1392" s="104">
        <v>0</v>
      </c>
      <c r="U1392" s="104">
        <v>0</v>
      </c>
      <c r="V1392" s="232">
        <v>0</v>
      </c>
      <c r="W1392" s="104">
        <v>0</v>
      </c>
      <c r="X1392" s="104">
        <v>0</v>
      </c>
      <c r="Y1392" s="104">
        <v>0</v>
      </c>
      <c r="Z1392" s="104">
        <v>0</v>
      </c>
      <c r="AA1392" s="104">
        <v>0</v>
      </c>
      <c r="AB1392" s="104">
        <v>0</v>
      </c>
      <c r="AC1392" s="112"/>
      <c r="AD1392" s="70"/>
      <c r="AE1392" s="458"/>
      <c r="AF1392" s="183"/>
      <c r="AG1392" s="183"/>
      <c r="AH1392" s="183"/>
      <c r="AI1392" s="183"/>
      <c r="AJ1392" s="183"/>
      <c r="AK1392" s="183"/>
      <c r="AL1392" s="183"/>
      <c r="AM1392" s="183"/>
      <c r="AN1392" s="183"/>
      <c r="AO1392" s="183"/>
      <c r="AP1392" s="183"/>
      <c r="AQ1392" s="183"/>
      <c r="AR1392" s="183"/>
      <c r="AS1392" s="183"/>
      <c r="AT1392" s="183"/>
      <c r="AU1392" s="183"/>
      <c r="AV1392" s="183"/>
      <c r="AW1392" s="183"/>
      <c r="AX1392" s="183"/>
      <c r="AY1392" s="183"/>
      <c r="AZ1392" s="183"/>
      <c r="BA1392" s="183"/>
      <c r="BB1392" s="183"/>
      <c r="BC1392" s="183"/>
      <c r="BD1392" s="183"/>
      <c r="BE1392" s="400"/>
      <c r="BF1392" s="114"/>
      <c r="BG1392" s="114"/>
      <c r="BH1392" s="114"/>
      <c r="BI1392" s="114"/>
      <c r="BJ1392" s="114"/>
      <c r="BK1392" s="114"/>
      <c r="BL1392" s="114"/>
      <c r="BM1392" s="114"/>
      <c r="BN1392" s="114"/>
      <c r="BO1392" s="114"/>
      <c r="BP1392" s="114"/>
      <c r="BQ1392" s="114"/>
      <c r="BR1392" s="114"/>
      <c r="BS1392" s="114"/>
      <c r="BT1392" s="114"/>
      <c r="BU1392" s="114"/>
      <c r="BV1392" s="114"/>
      <c r="BW1392" s="114"/>
      <c r="BX1392" s="114"/>
      <c r="BY1392" s="114"/>
      <c r="BZ1392" s="114"/>
      <c r="CA1392" s="114"/>
      <c r="CB1392" s="114"/>
      <c r="CC1392" s="114"/>
      <c r="CD1392" s="114"/>
      <c r="CE1392" s="114"/>
      <c r="CF1392" s="114"/>
      <c r="CG1392" s="114"/>
      <c r="CH1392" s="114"/>
      <c r="CI1392" s="114"/>
      <c r="CJ1392" s="114"/>
      <c r="CK1392" s="114"/>
      <c r="CL1392" s="114"/>
      <c r="CM1392" s="114"/>
      <c r="CN1392" s="114"/>
      <c r="CO1392" s="114"/>
      <c r="CP1392" s="114"/>
      <c r="CQ1392" s="114"/>
      <c r="CR1392" s="114"/>
      <c r="CS1392" s="114"/>
      <c r="CT1392" s="114"/>
      <c r="CU1392" s="114"/>
      <c r="CV1392" s="114"/>
      <c r="CW1392" s="114"/>
      <c r="CX1392" s="114"/>
      <c r="CY1392" s="114"/>
      <c r="CZ1392" s="114"/>
      <c r="DA1392" s="114"/>
      <c r="DB1392" s="114"/>
      <c r="DC1392" s="114"/>
      <c r="DD1392" s="114"/>
      <c r="DE1392" s="114"/>
      <c r="DF1392" s="114"/>
      <c r="DG1392" s="114"/>
      <c r="DH1392" s="114"/>
      <c r="DI1392" s="114"/>
      <c r="DJ1392" s="114"/>
      <c r="DK1392" s="114"/>
      <c r="DL1392" s="114"/>
      <c r="DM1392" s="114"/>
      <c r="DN1392" s="114"/>
      <c r="DO1392" s="114"/>
      <c r="DP1392" s="114"/>
      <c r="DQ1392" s="114"/>
      <c r="DR1392" s="114"/>
      <c r="DS1392" s="114"/>
      <c r="DT1392" s="114"/>
      <c r="DU1392" s="114"/>
      <c r="DV1392" s="114"/>
      <c r="DW1392" s="121"/>
      <c r="DX1392" s="121"/>
      <c r="DY1392" s="121"/>
      <c r="DZ1392" s="121"/>
      <c r="EA1392" s="121"/>
      <c r="EB1392" s="121"/>
    </row>
    <row r="1393" spans="1:132" s="1" customFormat="1" ht="10.5" customHeight="1" thickBot="1" x14ac:dyDescent="0.25">
      <c r="A1393" s="1588"/>
      <c r="B1393" s="1591"/>
      <c r="C1393" s="197"/>
      <c r="D1393" s="166" t="s">
        <v>35</v>
      </c>
      <c r="E1393" s="45">
        <f>(E1391-E1392)/E1390</f>
        <v>0.49323621227887615</v>
      </c>
      <c r="F1393" s="45">
        <f t="shared" ref="F1393:AB1393" si="1529">(F1391-F1392)/F1390</f>
        <v>0.49217935349322206</v>
      </c>
      <c r="G1393" s="45">
        <f t="shared" si="1529"/>
        <v>0.49113660062565168</v>
      </c>
      <c r="H1393" s="214">
        <f t="shared" si="1529"/>
        <v>0.48905109489051091</v>
      </c>
      <c r="I1393" s="45">
        <f t="shared" si="1529"/>
        <v>0.49007314524555901</v>
      </c>
      <c r="J1393" s="45">
        <f t="shared" si="1529"/>
        <v>0.49374999999999991</v>
      </c>
      <c r="K1393" s="45">
        <f t="shared" si="1529"/>
        <v>0.49738766980146293</v>
      </c>
      <c r="L1393" s="45">
        <f t="shared" si="1529"/>
        <v>0.5</v>
      </c>
      <c r="M1393" s="45">
        <f t="shared" si="1529"/>
        <v>0.5036344755970924</v>
      </c>
      <c r="N1393" s="214">
        <f t="shared" si="1529"/>
        <v>0.50311850311850315</v>
      </c>
      <c r="O1393" s="45">
        <f t="shared" si="1529"/>
        <v>0.49480249480249483</v>
      </c>
      <c r="P1393" s="45">
        <f t="shared" si="1529"/>
        <v>0.49222797927461148</v>
      </c>
      <c r="Q1393" s="45">
        <f t="shared" si="1529"/>
        <v>0.49652294853963858</v>
      </c>
      <c r="R1393" s="45">
        <f t="shared" si="1529"/>
        <v>0.54208754208754206</v>
      </c>
      <c r="S1393" s="45">
        <f t="shared" si="1529"/>
        <v>0.49230769230769239</v>
      </c>
      <c r="T1393" s="45">
        <f t="shared" si="1529"/>
        <v>0.48568507157464214</v>
      </c>
      <c r="U1393" s="45">
        <f t="shared" si="1529"/>
        <v>0.48518896833503583</v>
      </c>
      <c r="V1393" s="214">
        <f t="shared" si="1529"/>
        <v>0.48723186925434125</v>
      </c>
      <c r="W1393" s="45">
        <f t="shared" si="1529"/>
        <v>0.47955010224948874</v>
      </c>
      <c r="X1393" s="45">
        <f t="shared" si="1529"/>
        <v>0.49129989764585463</v>
      </c>
      <c r="Y1393" s="45">
        <f t="shared" si="1529"/>
        <v>0.49948717948717952</v>
      </c>
      <c r="Z1393" s="45">
        <f t="shared" si="1529"/>
        <v>0.49229188078108949</v>
      </c>
      <c r="AA1393" s="45">
        <f t="shared" si="1529"/>
        <v>0.48918640576725031</v>
      </c>
      <c r="AB1393" s="45">
        <f t="shared" si="1529"/>
        <v>0.4974358974358975</v>
      </c>
      <c r="AC1393" s="112"/>
      <c r="AD1393" s="70"/>
      <c r="AE1393" s="458"/>
      <c r="AF1393" s="183"/>
      <c r="AG1393" s="183"/>
      <c r="AH1393" s="183"/>
      <c r="AI1393" s="183"/>
      <c r="AJ1393" s="183"/>
      <c r="AK1393" s="183"/>
      <c r="AL1393" s="183"/>
      <c r="AM1393" s="183"/>
      <c r="AN1393" s="183"/>
      <c r="AO1393" s="183"/>
      <c r="AP1393" s="183"/>
      <c r="AQ1393" s="183"/>
      <c r="AR1393" s="183"/>
      <c r="AS1393" s="183"/>
      <c r="AT1393" s="183"/>
      <c r="AU1393" s="183"/>
      <c r="AV1393" s="183"/>
      <c r="AW1393" s="183"/>
      <c r="AX1393" s="183"/>
      <c r="AY1393" s="183"/>
      <c r="AZ1393" s="183"/>
      <c r="BA1393" s="183"/>
      <c r="BB1393" s="183"/>
      <c r="BC1393" s="183"/>
      <c r="BD1393" s="183"/>
      <c r="BE1393" s="400"/>
      <c r="BF1393" s="114"/>
      <c r="BG1393" s="114"/>
      <c r="BH1393" s="114"/>
      <c r="BI1393" s="114"/>
      <c r="BJ1393" s="114"/>
      <c r="BK1393" s="114"/>
      <c r="BL1393" s="114"/>
      <c r="BM1393" s="114"/>
      <c r="BN1393" s="114"/>
      <c r="BO1393" s="114"/>
      <c r="BP1393" s="114"/>
      <c r="BQ1393" s="114"/>
      <c r="BR1393" s="114"/>
      <c r="BS1393" s="114"/>
      <c r="BT1393" s="114"/>
      <c r="BU1393" s="114"/>
      <c r="BV1393" s="114"/>
      <c r="BW1393" s="114"/>
      <c r="BX1393" s="114"/>
      <c r="BY1393" s="114"/>
      <c r="BZ1393" s="114"/>
      <c r="CA1393" s="114"/>
      <c r="CB1393" s="114"/>
      <c r="CC1393" s="114"/>
      <c r="CD1393" s="114"/>
      <c r="CE1393" s="114"/>
      <c r="CF1393" s="114"/>
      <c r="CG1393" s="114"/>
      <c r="CH1393" s="114"/>
      <c r="CI1393" s="114"/>
      <c r="CJ1393" s="114"/>
      <c r="CK1393" s="114"/>
      <c r="CL1393" s="114"/>
      <c r="CM1393" s="114"/>
      <c r="CN1393" s="114"/>
      <c r="CO1393" s="114"/>
      <c r="CP1393" s="114"/>
      <c r="CQ1393" s="114"/>
      <c r="CR1393" s="114"/>
      <c r="CS1393" s="114"/>
      <c r="CT1393" s="114"/>
      <c r="CU1393" s="114"/>
      <c r="CV1393" s="114"/>
      <c r="CW1393" s="114"/>
      <c r="CX1393" s="114"/>
      <c r="CY1393" s="114"/>
      <c r="CZ1393" s="114"/>
      <c r="DA1393" s="114"/>
      <c r="DB1393" s="114"/>
      <c r="DC1393" s="114"/>
      <c r="DD1393" s="114"/>
      <c r="DE1393" s="114"/>
      <c r="DF1393" s="114"/>
      <c r="DG1393" s="114"/>
      <c r="DH1393" s="114"/>
      <c r="DI1393" s="114"/>
      <c r="DJ1393" s="114"/>
      <c r="DK1393" s="114"/>
      <c r="DL1393" s="114"/>
      <c r="DM1393" s="114"/>
      <c r="DN1393" s="114"/>
      <c r="DO1393" s="114"/>
      <c r="DP1393" s="114"/>
      <c r="DQ1393" s="114"/>
      <c r="DR1393" s="114"/>
      <c r="DS1393" s="114"/>
      <c r="DT1393" s="114"/>
      <c r="DU1393" s="114"/>
      <c r="DV1393" s="114"/>
      <c r="DW1393" s="121"/>
      <c r="DX1393" s="121"/>
      <c r="DY1393" s="121"/>
      <c r="DZ1393" s="121"/>
      <c r="EA1393" s="121"/>
      <c r="EB1393" s="121"/>
    </row>
    <row r="1394" spans="1:132" s="1" customFormat="1" ht="10.5" customHeight="1" x14ac:dyDescent="0.2">
      <c r="A1394" s="1094" t="s">
        <v>8</v>
      </c>
      <c r="B1394" s="1095" t="s">
        <v>42</v>
      </c>
      <c r="C1394" s="150" t="s">
        <v>908</v>
      </c>
      <c r="D1394" s="752" t="s">
        <v>30</v>
      </c>
      <c r="E1394" s="735">
        <v>1.4466900000000001E-2</v>
      </c>
      <c r="F1394" s="735">
        <v>1.4582400000000001E-2</v>
      </c>
      <c r="G1394" s="735">
        <v>1.4983499999999999E-2</v>
      </c>
      <c r="H1394" s="851">
        <v>1.4812200000000001E-2</v>
      </c>
      <c r="I1394" s="735">
        <v>1.4656499999999999E-2</v>
      </c>
      <c r="J1394" s="735">
        <v>1.4569200000000001E-2</v>
      </c>
      <c r="K1394" s="735">
        <v>1.4679600000000001E-2</v>
      </c>
      <c r="L1394" s="735">
        <v>1.5078300000000001E-2</v>
      </c>
      <c r="M1394" s="735">
        <v>1.51863E-2</v>
      </c>
      <c r="N1394" s="851">
        <v>1.48968E-2</v>
      </c>
      <c r="O1394" s="735">
        <v>1.53858E-2</v>
      </c>
      <c r="P1394" s="735">
        <v>1.5465E-2</v>
      </c>
      <c r="Q1394" s="735">
        <v>1.54629E-2</v>
      </c>
      <c r="R1394" s="735">
        <v>1.50879E-2</v>
      </c>
      <c r="S1394" s="735">
        <v>1.4462999999999998E-2</v>
      </c>
      <c r="T1394" s="735">
        <v>1.4529E-2</v>
      </c>
      <c r="U1394" s="735">
        <v>1.4377800000000001E-2</v>
      </c>
      <c r="V1394" s="851">
        <v>1.4725799999999999E-2</v>
      </c>
      <c r="W1394" s="735">
        <v>1.4979300000000001E-2</v>
      </c>
      <c r="X1394" s="735">
        <v>1.51728E-2</v>
      </c>
      <c r="Y1394" s="735">
        <v>1.4646900000000001E-2</v>
      </c>
      <c r="Z1394" s="735">
        <v>1.46427E-2</v>
      </c>
      <c r="AA1394" s="735">
        <v>1.4446500000000001E-2</v>
      </c>
      <c r="AB1394" s="735">
        <v>1.5760199999999999E-2</v>
      </c>
      <c r="AC1394" s="196" t="e">
        <f>(#REF!-AF1394)*AE1394</f>
        <v>#REF!</v>
      </c>
      <c r="AD1394" s="70"/>
      <c r="AE1394" s="49">
        <v>30</v>
      </c>
      <c r="AF1394" s="678"/>
      <c r="AG1394" s="627"/>
      <c r="AH1394" s="627"/>
      <c r="AI1394" s="627"/>
      <c r="AJ1394" s="627"/>
      <c r="AK1394" s="627"/>
      <c r="AL1394" s="627"/>
      <c r="AM1394" s="627"/>
      <c r="AN1394" s="627"/>
      <c r="AO1394" s="627"/>
      <c r="AP1394" s="627"/>
      <c r="AQ1394" s="627"/>
      <c r="AR1394" s="627"/>
      <c r="AS1394" s="627"/>
      <c r="AT1394" s="627"/>
      <c r="AU1394" s="627"/>
      <c r="AV1394" s="627"/>
      <c r="AW1394" s="627"/>
      <c r="AX1394" s="627"/>
      <c r="AY1394" s="627"/>
      <c r="AZ1394" s="627"/>
      <c r="BA1394" s="627"/>
      <c r="BB1394" s="627"/>
      <c r="BC1394" s="627"/>
      <c r="BD1394" s="627"/>
      <c r="BE1394" s="400"/>
      <c r="BF1394" s="114"/>
      <c r="BG1394" s="114"/>
      <c r="BH1394" s="114"/>
      <c r="BI1394" s="114"/>
      <c r="BJ1394" s="114"/>
      <c r="BK1394" s="114"/>
      <c r="BL1394" s="114"/>
      <c r="BM1394" s="114"/>
      <c r="BN1394" s="114"/>
      <c r="BO1394" s="114"/>
      <c r="BP1394" s="114"/>
      <c r="BQ1394" s="114"/>
      <c r="BR1394" s="114"/>
      <c r="BS1394" s="114"/>
      <c r="BT1394" s="114"/>
      <c r="BU1394" s="114"/>
      <c r="BV1394" s="114"/>
      <c r="BW1394" s="114"/>
      <c r="BX1394" s="114"/>
      <c r="BY1394" s="114"/>
      <c r="BZ1394" s="114"/>
      <c r="CA1394" s="114"/>
      <c r="CB1394" s="114"/>
      <c r="CC1394" s="114"/>
      <c r="CD1394" s="114"/>
      <c r="CE1394" s="114"/>
      <c r="CF1394" s="114"/>
      <c r="CG1394" s="114"/>
      <c r="CH1394" s="114"/>
      <c r="CI1394" s="114"/>
      <c r="CJ1394" s="114"/>
      <c r="CK1394" s="114"/>
      <c r="CL1394" s="114"/>
      <c r="CM1394" s="114"/>
      <c r="CN1394" s="114"/>
      <c r="CO1394" s="114"/>
      <c r="CP1394" s="114"/>
      <c r="CQ1394" s="114"/>
      <c r="CR1394" s="114"/>
      <c r="CS1394" s="114"/>
      <c r="CT1394" s="114"/>
      <c r="CU1394" s="114"/>
      <c r="CV1394" s="114"/>
      <c r="CW1394" s="114"/>
      <c r="CX1394" s="114"/>
      <c r="CY1394" s="114"/>
      <c r="CZ1394" s="114"/>
      <c r="DA1394" s="114"/>
      <c r="DB1394" s="114"/>
      <c r="DC1394" s="114"/>
      <c r="DD1394" s="114"/>
      <c r="DE1394" s="114"/>
      <c r="DF1394" s="114"/>
      <c r="DG1394" s="114"/>
      <c r="DH1394" s="114"/>
      <c r="DI1394" s="114"/>
      <c r="DJ1394" s="114"/>
      <c r="DK1394" s="114"/>
      <c r="DL1394" s="114"/>
      <c r="DM1394" s="114"/>
      <c r="DN1394" s="114"/>
      <c r="DO1394" s="114"/>
      <c r="DP1394" s="114"/>
      <c r="DQ1394" s="114"/>
      <c r="DR1394" s="114"/>
      <c r="DS1394" s="114"/>
      <c r="DT1394" s="114"/>
      <c r="DU1394" s="114"/>
      <c r="DV1394" s="114"/>
      <c r="DW1394" s="121"/>
      <c r="DX1394" s="121"/>
      <c r="DY1394" s="121"/>
      <c r="DZ1394" s="121"/>
      <c r="EA1394" s="121"/>
      <c r="EB1394" s="121"/>
    </row>
    <row r="1395" spans="1:132" s="1" customFormat="1" ht="10.5" customHeight="1" thickBot="1" x14ac:dyDescent="0.25">
      <c r="A1395" s="1091" t="s">
        <v>12</v>
      </c>
      <c r="B1395" s="1089" t="s">
        <v>43</v>
      </c>
      <c r="C1395" s="197" t="s">
        <v>908</v>
      </c>
      <c r="D1395" s="166" t="s">
        <v>30</v>
      </c>
      <c r="E1395" s="42">
        <v>8.5925999999999988E-3</v>
      </c>
      <c r="F1395" s="42">
        <v>8.6187E-3</v>
      </c>
      <c r="G1395" s="42">
        <v>8.5950000000000002E-3</v>
      </c>
      <c r="H1395" s="213">
        <v>8.4524999999999999E-3</v>
      </c>
      <c r="I1395" s="42">
        <v>8.4951000000000002E-3</v>
      </c>
      <c r="J1395" s="42">
        <v>8.7063000000000001E-3</v>
      </c>
      <c r="K1395" s="42">
        <v>8.6972999999999998E-3</v>
      </c>
      <c r="L1395" s="42">
        <v>8.824799999999999E-3</v>
      </c>
      <c r="M1395" s="42">
        <v>8.9433000000000012E-3</v>
      </c>
      <c r="N1395" s="213">
        <v>8.8649999999999996E-3</v>
      </c>
      <c r="O1395" s="42">
        <v>9.5879999999999993E-3</v>
      </c>
      <c r="P1395" s="42">
        <v>9.2552999999999993E-3</v>
      </c>
      <c r="Q1395" s="42">
        <v>8.7132000000000008E-3</v>
      </c>
      <c r="R1395" s="42">
        <v>8.7011999999999992E-3</v>
      </c>
      <c r="S1395" s="42">
        <v>8.6277000000000003E-3</v>
      </c>
      <c r="T1395" s="42">
        <v>8.4261000000000006E-3</v>
      </c>
      <c r="U1395" s="42">
        <v>8.5806000000000007E-3</v>
      </c>
      <c r="V1395" s="213">
        <v>8.5451999999999993E-3</v>
      </c>
      <c r="W1395" s="42">
        <v>8.4390000000000003E-3</v>
      </c>
      <c r="X1395" s="42">
        <v>8.8713000000000004E-3</v>
      </c>
      <c r="Y1395" s="42">
        <v>8.8716000000000003E-3</v>
      </c>
      <c r="Z1395" s="42">
        <v>8.6370000000000006E-3</v>
      </c>
      <c r="AA1395" s="42">
        <v>8.8836000000000002E-3</v>
      </c>
      <c r="AB1395" s="42">
        <v>8.8877999999999995E-3</v>
      </c>
      <c r="AC1395" s="196" t="e">
        <f>(#REF!-AF1395)*AE1395</f>
        <v>#REF!</v>
      </c>
      <c r="AD1395" s="43"/>
      <c r="AE1395" s="49">
        <v>30</v>
      </c>
      <c r="AF1395" s="678"/>
      <c r="AG1395" s="24"/>
      <c r="AH1395" s="24"/>
      <c r="AI1395" s="24"/>
      <c r="AJ1395" s="24"/>
      <c r="AK1395" s="24"/>
      <c r="AL1395" s="24"/>
      <c r="AM1395" s="24"/>
      <c r="AN1395" s="24"/>
      <c r="AO1395" s="24"/>
      <c r="AP1395" s="24"/>
      <c r="AQ1395" s="24"/>
      <c r="AR1395" s="24"/>
      <c r="AS1395" s="24"/>
      <c r="AT1395" s="24"/>
      <c r="AU1395" s="24"/>
      <c r="AV1395" s="24"/>
      <c r="AW1395" s="24"/>
      <c r="AX1395" s="24"/>
      <c r="AY1395" s="24"/>
      <c r="AZ1395" s="24"/>
      <c r="BA1395" s="24"/>
      <c r="BB1395" s="24"/>
      <c r="BC1395" s="24"/>
      <c r="BD1395" s="24"/>
      <c r="BE1395" s="400"/>
      <c r="BF1395" s="114"/>
      <c r="BG1395" s="114"/>
      <c r="BH1395" s="114"/>
      <c r="BI1395" s="114"/>
      <c r="BJ1395" s="114"/>
      <c r="BK1395" s="114"/>
      <c r="BL1395" s="114"/>
      <c r="BM1395" s="114"/>
      <c r="BN1395" s="114"/>
      <c r="BO1395" s="114"/>
      <c r="BP1395" s="114"/>
      <c r="BQ1395" s="114"/>
      <c r="BR1395" s="114"/>
      <c r="BS1395" s="114"/>
      <c r="BT1395" s="114"/>
      <c r="BU1395" s="114"/>
      <c r="BV1395" s="114"/>
      <c r="BW1395" s="114"/>
      <c r="BX1395" s="114"/>
      <c r="BY1395" s="114"/>
      <c r="BZ1395" s="114"/>
      <c r="CA1395" s="114"/>
      <c r="CB1395" s="114"/>
      <c r="CC1395" s="114"/>
      <c r="CD1395" s="114"/>
      <c r="CE1395" s="114"/>
      <c r="CF1395" s="114"/>
      <c r="CG1395" s="114"/>
      <c r="CH1395" s="114"/>
      <c r="CI1395" s="114"/>
      <c r="CJ1395" s="114"/>
      <c r="CK1395" s="114"/>
      <c r="CL1395" s="114"/>
      <c r="CM1395" s="114"/>
      <c r="CN1395" s="114"/>
      <c r="CO1395" s="114"/>
      <c r="CP1395" s="114"/>
      <c r="CQ1395" s="114"/>
      <c r="CR1395" s="114"/>
      <c r="CS1395" s="114"/>
      <c r="CT1395" s="114"/>
      <c r="CU1395" s="114"/>
      <c r="CV1395" s="114"/>
      <c r="CW1395" s="114"/>
      <c r="CX1395" s="114"/>
      <c r="CY1395" s="114"/>
      <c r="CZ1395" s="114"/>
      <c r="DA1395" s="114"/>
      <c r="DB1395" s="114"/>
      <c r="DC1395" s="114"/>
      <c r="DD1395" s="114"/>
      <c r="DE1395" s="114"/>
      <c r="DF1395" s="114"/>
      <c r="DG1395" s="114"/>
      <c r="DH1395" s="114"/>
      <c r="DI1395" s="114"/>
      <c r="DJ1395" s="114"/>
      <c r="DK1395" s="114"/>
      <c r="DL1395" s="114"/>
      <c r="DM1395" s="114"/>
      <c r="DN1395" s="114"/>
      <c r="DO1395" s="114"/>
      <c r="DP1395" s="114"/>
      <c r="DQ1395" s="114"/>
      <c r="DR1395" s="114"/>
      <c r="DS1395" s="114"/>
      <c r="DT1395" s="114"/>
      <c r="DU1395" s="114"/>
      <c r="DV1395" s="114"/>
      <c r="DW1395" s="121"/>
      <c r="DX1395" s="121"/>
      <c r="DY1395" s="121"/>
      <c r="DZ1395" s="121"/>
      <c r="EA1395" s="121"/>
      <c r="EB1395" s="121"/>
    </row>
    <row r="1396" spans="1:132" s="5" customFormat="1" ht="10.5" customHeight="1" x14ac:dyDescent="0.2">
      <c r="A1396" s="1378" t="s">
        <v>50</v>
      </c>
      <c r="B1396" s="1379"/>
      <c r="C1396" s="695"/>
      <c r="D1396" s="726" t="s">
        <v>108</v>
      </c>
      <c r="E1396" s="82">
        <f>E1313+E1319+E1325+E1331+E1337+E1360+E1372+E1354+E1366+E1378+E1384+E1390</f>
        <v>5.09274</v>
      </c>
      <c r="F1396" s="82">
        <f t="shared" ref="F1396:AB1398" si="1530">F1313+F1319+F1325+F1331+F1337+F1360+F1372+F1354+F1366+F1378+F1348+F1384+F1390</f>
        <v>5.1822000000000008</v>
      </c>
      <c r="G1396" s="82">
        <f t="shared" si="1530"/>
        <v>3.6362399999999999</v>
      </c>
      <c r="H1396" s="226">
        <f t="shared" si="1530"/>
        <v>4.7338800000000001</v>
      </c>
      <c r="I1396" s="82">
        <f t="shared" si="1530"/>
        <v>5.5760400000000008</v>
      </c>
      <c r="J1396" s="82">
        <f t="shared" si="1530"/>
        <v>4.9275599999999997</v>
      </c>
      <c r="K1396" s="82">
        <f t="shared" si="1530"/>
        <v>4.9510799999999993</v>
      </c>
      <c r="L1396" s="82">
        <f t="shared" si="1530"/>
        <v>4.0095000000000001</v>
      </c>
      <c r="M1396" s="82">
        <f t="shared" si="1530"/>
        <v>2.8725600000000004</v>
      </c>
      <c r="N1396" s="226">
        <f t="shared" si="1530"/>
        <v>3.1410000000000005</v>
      </c>
      <c r="O1396" s="82">
        <f t="shared" si="1530"/>
        <v>4.5568799999999996</v>
      </c>
      <c r="P1396" s="82">
        <f t="shared" si="1530"/>
        <v>3.9378600000000001</v>
      </c>
      <c r="Q1396" s="82">
        <f t="shared" si="1530"/>
        <v>4.0594199999999994</v>
      </c>
      <c r="R1396" s="82">
        <f t="shared" si="1530"/>
        <v>3.5334599999999994</v>
      </c>
      <c r="S1396" s="82">
        <f t="shared" si="1530"/>
        <v>4.2392400000000006</v>
      </c>
      <c r="T1396" s="82">
        <f t="shared" si="1530"/>
        <v>5.8272600000000008</v>
      </c>
      <c r="U1396" s="82">
        <f t="shared" si="1530"/>
        <v>5.1344399999999997</v>
      </c>
      <c r="V1396" s="226">
        <f t="shared" si="1530"/>
        <v>4.6399199999999992</v>
      </c>
      <c r="W1396" s="82">
        <f t="shared" si="1530"/>
        <v>5.7858599999999996</v>
      </c>
      <c r="X1396" s="82">
        <f t="shared" si="1530"/>
        <v>4.5079200000000004</v>
      </c>
      <c r="Y1396" s="82">
        <f t="shared" si="1530"/>
        <v>3.9715799999999999</v>
      </c>
      <c r="Z1396" s="82">
        <f t="shared" si="1530"/>
        <v>5.4169800000000006</v>
      </c>
      <c r="AA1396" s="82">
        <f t="shared" si="1530"/>
        <v>4.5352800000000011</v>
      </c>
      <c r="AB1396" s="82">
        <f t="shared" si="1530"/>
        <v>1.9981199999999999</v>
      </c>
      <c r="AC1396" s="99"/>
      <c r="AD1396" s="99"/>
      <c r="AE1396" s="99"/>
      <c r="AF1396" s="181"/>
      <c r="BE1396" s="905"/>
      <c r="BF1396" s="91"/>
      <c r="BG1396" s="91"/>
      <c r="BH1396" s="91"/>
      <c r="BI1396" s="91"/>
      <c r="BJ1396" s="91"/>
      <c r="BK1396" s="91"/>
      <c r="BL1396" s="91"/>
      <c r="BM1396" s="91"/>
      <c r="BN1396" s="91"/>
      <c r="BO1396" s="91"/>
      <c r="BP1396" s="91"/>
      <c r="BQ1396" s="91"/>
      <c r="BR1396" s="91"/>
      <c r="BS1396" s="91"/>
      <c r="BT1396" s="91"/>
      <c r="BU1396" s="91"/>
      <c r="BV1396" s="91"/>
      <c r="BW1396" s="91"/>
      <c r="BX1396" s="91"/>
      <c r="BY1396" s="91"/>
      <c r="BZ1396" s="91"/>
      <c r="CA1396" s="91"/>
      <c r="CB1396" s="91"/>
      <c r="CC1396" s="91"/>
      <c r="CD1396" s="91"/>
      <c r="CE1396" s="91"/>
      <c r="CF1396" s="91"/>
      <c r="CG1396" s="91"/>
      <c r="CH1396" s="91"/>
      <c r="CI1396" s="91"/>
      <c r="CJ1396" s="91"/>
      <c r="CK1396" s="91"/>
      <c r="CL1396" s="91"/>
      <c r="CM1396" s="91"/>
      <c r="CN1396" s="91"/>
      <c r="CO1396" s="91"/>
      <c r="CP1396" s="91"/>
      <c r="CQ1396" s="91"/>
      <c r="CR1396" s="91"/>
      <c r="CS1396" s="91"/>
      <c r="CT1396" s="91"/>
      <c r="CU1396" s="91"/>
      <c r="CV1396" s="91"/>
      <c r="CW1396" s="91"/>
      <c r="CX1396" s="91"/>
      <c r="CY1396" s="91"/>
      <c r="CZ1396" s="91"/>
      <c r="DA1396" s="91"/>
      <c r="DB1396" s="91"/>
      <c r="DC1396" s="91"/>
      <c r="DD1396" s="91"/>
      <c r="DE1396" s="91"/>
      <c r="DF1396" s="91"/>
      <c r="DG1396" s="91"/>
      <c r="DH1396" s="91"/>
      <c r="DI1396" s="91"/>
      <c r="DJ1396" s="91"/>
      <c r="DK1396" s="91"/>
      <c r="DL1396" s="91"/>
      <c r="DM1396" s="91"/>
      <c r="DN1396" s="91"/>
      <c r="DO1396" s="91"/>
      <c r="DP1396" s="91"/>
      <c r="DQ1396" s="91"/>
      <c r="DR1396" s="91"/>
      <c r="DS1396" s="91"/>
      <c r="DT1396" s="91"/>
      <c r="DU1396" s="91"/>
      <c r="DV1396" s="91"/>
      <c r="DW1396" s="99"/>
      <c r="DX1396" s="99"/>
      <c r="DY1396" s="99"/>
      <c r="DZ1396" s="99"/>
      <c r="EA1396" s="99"/>
      <c r="EB1396" s="99"/>
    </row>
    <row r="1397" spans="1:132" s="5" customFormat="1" ht="10.5" customHeight="1" x14ac:dyDescent="0.2">
      <c r="A1397" s="1380"/>
      <c r="B1397" s="1381"/>
      <c r="C1397" s="1240"/>
      <c r="D1397" s="723" t="s">
        <v>906</v>
      </c>
      <c r="E1397" s="1232">
        <f>E1314+E1320+E1326+E1332+E1338+E1361+E1373+E1355+E1367+E1379+E1385+E1391</f>
        <v>5.8974599999999997</v>
      </c>
      <c r="F1397" s="1232">
        <f t="shared" si="1530"/>
        <v>5.8047599999999999</v>
      </c>
      <c r="G1397" s="1232">
        <f t="shared" si="1530"/>
        <v>4.3792800000000005</v>
      </c>
      <c r="H1397" s="1242">
        <f t="shared" si="1530"/>
        <v>5.5706999999999995</v>
      </c>
      <c r="I1397" s="1232">
        <f t="shared" si="1530"/>
        <v>5.8558199999999996</v>
      </c>
      <c r="J1397" s="1232">
        <f t="shared" si="1530"/>
        <v>5.62554</v>
      </c>
      <c r="K1397" s="1232">
        <f t="shared" si="1530"/>
        <v>5.5528199999999996</v>
      </c>
      <c r="L1397" s="1232">
        <f t="shared" si="1530"/>
        <v>4.94658</v>
      </c>
      <c r="M1397" s="1232">
        <f t="shared" si="1530"/>
        <v>4.1697000000000006</v>
      </c>
      <c r="N1397" s="1242">
        <f t="shared" si="1530"/>
        <v>3.8674200000000001</v>
      </c>
      <c r="O1397" s="1232">
        <f t="shared" si="1530"/>
        <v>5.2728599999999997</v>
      </c>
      <c r="P1397" s="1232">
        <f t="shared" si="1530"/>
        <v>4.4090999999999996</v>
      </c>
      <c r="Q1397" s="1232">
        <f t="shared" si="1530"/>
        <v>4.606679999999999</v>
      </c>
      <c r="R1397" s="1232">
        <f t="shared" si="1530"/>
        <v>4.93668</v>
      </c>
      <c r="S1397" s="1232">
        <f t="shared" si="1530"/>
        <v>5.11524</v>
      </c>
      <c r="T1397" s="1232">
        <f t="shared" si="1530"/>
        <v>5.9971200000000007</v>
      </c>
      <c r="U1397" s="1232">
        <f t="shared" si="1530"/>
        <v>5.7030000000000003</v>
      </c>
      <c r="V1397" s="1242">
        <f t="shared" si="1530"/>
        <v>5.4077399999999995</v>
      </c>
      <c r="W1397" s="1232">
        <f t="shared" si="1530"/>
        <v>5.9747399999999997</v>
      </c>
      <c r="X1397" s="1232">
        <f t="shared" si="1530"/>
        <v>5.237820000000001</v>
      </c>
      <c r="Y1397" s="1232">
        <f t="shared" si="1530"/>
        <v>4.8808199999999999</v>
      </c>
      <c r="Z1397" s="1232">
        <f t="shared" si="1530"/>
        <v>6.1828200000000004</v>
      </c>
      <c r="AA1397" s="1232">
        <f t="shared" si="1530"/>
        <v>5.5120200000000006</v>
      </c>
      <c r="AB1397" s="1232">
        <f t="shared" si="1530"/>
        <v>2.5756199999999994</v>
      </c>
      <c r="AC1397" s="99"/>
      <c r="AD1397" s="99"/>
      <c r="AE1397" s="99"/>
      <c r="AF1397" s="181"/>
      <c r="BE1397" s="905"/>
      <c r="BF1397" s="91"/>
      <c r="BG1397" s="91"/>
      <c r="BH1397" s="91"/>
      <c r="BI1397" s="91"/>
      <c r="BJ1397" s="91"/>
      <c r="BK1397" s="91"/>
      <c r="BL1397" s="91"/>
      <c r="BM1397" s="91"/>
      <c r="BN1397" s="91"/>
      <c r="BO1397" s="91"/>
      <c r="BP1397" s="91"/>
      <c r="BQ1397" s="91"/>
      <c r="BR1397" s="91"/>
      <c r="BS1397" s="91"/>
      <c r="BT1397" s="91"/>
      <c r="BU1397" s="91"/>
      <c r="BV1397" s="91"/>
      <c r="BW1397" s="91"/>
      <c r="BX1397" s="91"/>
      <c r="BY1397" s="91"/>
      <c r="BZ1397" s="91"/>
      <c r="CA1397" s="91"/>
      <c r="CB1397" s="91"/>
      <c r="CC1397" s="91"/>
      <c r="CD1397" s="91"/>
      <c r="CE1397" s="91"/>
      <c r="CF1397" s="91"/>
      <c r="CG1397" s="91"/>
      <c r="CH1397" s="91"/>
      <c r="CI1397" s="91"/>
      <c r="CJ1397" s="91"/>
      <c r="CK1397" s="91"/>
      <c r="CL1397" s="91"/>
      <c r="CM1397" s="91"/>
      <c r="CN1397" s="91"/>
      <c r="CO1397" s="91"/>
      <c r="CP1397" s="91"/>
      <c r="CQ1397" s="91"/>
      <c r="CR1397" s="91"/>
      <c r="CS1397" s="91"/>
      <c r="CT1397" s="91"/>
      <c r="CU1397" s="91"/>
      <c r="CV1397" s="91"/>
      <c r="CW1397" s="91"/>
      <c r="CX1397" s="91"/>
      <c r="CY1397" s="91"/>
      <c r="CZ1397" s="91"/>
      <c r="DA1397" s="91"/>
      <c r="DB1397" s="91"/>
      <c r="DC1397" s="91"/>
      <c r="DD1397" s="91"/>
      <c r="DE1397" s="91"/>
      <c r="DF1397" s="91"/>
      <c r="DG1397" s="91"/>
      <c r="DH1397" s="91"/>
      <c r="DI1397" s="91"/>
      <c r="DJ1397" s="91"/>
      <c r="DK1397" s="91"/>
      <c r="DL1397" s="91"/>
      <c r="DM1397" s="91"/>
      <c r="DN1397" s="91"/>
      <c r="DO1397" s="91"/>
      <c r="DP1397" s="91"/>
      <c r="DQ1397" s="91"/>
      <c r="DR1397" s="91"/>
      <c r="DS1397" s="91"/>
      <c r="DT1397" s="91"/>
      <c r="DU1397" s="91"/>
      <c r="DV1397" s="91"/>
      <c r="DW1397" s="99"/>
      <c r="DX1397" s="99"/>
      <c r="DY1397" s="99"/>
      <c r="DZ1397" s="99"/>
      <c r="EA1397" s="99"/>
      <c r="EB1397" s="99"/>
    </row>
    <row r="1398" spans="1:132" s="1" customFormat="1" ht="10.5" customHeight="1" thickBot="1" x14ac:dyDescent="0.25">
      <c r="A1398" s="1382"/>
      <c r="B1398" s="1383"/>
      <c r="C1398" s="499"/>
      <c r="D1398" s="166" t="s">
        <v>907</v>
      </c>
      <c r="E1398" s="84">
        <f>E1315+E1321+E1327+E1333+E1339+E1362+E1374+E1356+E1368+E1380+E1386+E1392</f>
        <v>1.158E-2</v>
      </c>
      <c r="F1398" s="84">
        <f t="shared" si="1530"/>
        <v>1.248E-2</v>
      </c>
      <c r="G1398" s="84">
        <f t="shared" si="1530"/>
        <v>9.4199999999999996E-3</v>
      </c>
      <c r="H1398" s="228">
        <f t="shared" si="1530"/>
        <v>2.8799999999999997E-3</v>
      </c>
      <c r="I1398" s="84">
        <f t="shared" si="1530"/>
        <v>4.5599999999999998E-3</v>
      </c>
      <c r="J1398" s="84">
        <f t="shared" si="1530"/>
        <v>1.8179999999999998E-2</v>
      </c>
      <c r="K1398" s="84">
        <f t="shared" si="1530"/>
        <v>1.0620000000000001E-2</v>
      </c>
      <c r="L1398" s="84">
        <f t="shared" si="1530"/>
        <v>1.0019999999999999E-2</v>
      </c>
      <c r="M1398" s="84">
        <f t="shared" si="1530"/>
        <v>7.3799999999999994E-3</v>
      </c>
      <c r="N1398" s="228">
        <f t="shared" si="1530"/>
        <v>1.5960000000000002E-2</v>
      </c>
      <c r="O1398" s="84">
        <f t="shared" si="1530"/>
        <v>1.2359999999999999E-2</v>
      </c>
      <c r="P1398" s="84">
        <f t="shared" si="1530"/>
        <v>1.272E-2</v>
      </c>
      <c r="Q1398" s="84">
        <f t="shared" si="1530"/>
        <v>1.044E-2</v>
      </c>
      <c r="R1398" s="84">
        <f t="shared" si="1530"/>
        <v>7.0799999999999995E-3</v>
      </c>
      <c r="S1398" s="84">
        <f t="shared" si="1530"/>
        <v>3.1799999999999997E-3</v>
      </c>
      <c r="T1398" s="84">
        <f t="shared" si="1530"/>
        <v>8.9999999999999993E-3</v>
      </c>
      <c r="U1398" s="84">
        <f t="shared" si="1530"/>
        <v>9.0599999999999986E-3</v>
      </c>
      <c r="V1398" s="228">
        <f t="shared" si="1530"/>
        <v>1.83E-2</v>
      </c>
      <c r="W1398" s="84">
        <f t="shared" si="1530"/>
        <v>1.2239999999999999E-2</v>
      </c>
      <c r="X1398" s="84">
        <f t="shared" si="1530"/>
        <v>2.1780000000000001E-2</v>
      </c>
      <c r="Y1398" s="84">
        <f t="shared" si="1530"/>
        <v>1.6919999999999998E-2</v>
      </c>
      <c r="Z1398" s="84">
        <f t="shared" si="1530"/>
        <v>1.83E-2</v>
      </c>
      <c r="AA1398" s="84">
        <f t="shared" si="1530"/>
        <v>2.16E-3</v>
      </c>
      <c r="AB1398" s="84">
        <f t="shared" si="1530"/>
        <v>0</v>
      </c>
      <c r="AC1398" s="121"/>
      <c r="AD1398" s="121"/>
      <c r="AE1398" s="121"/>
      <c r="AF1398" s="183"/>
      <c r="AG1398" s="183"/>
      <c r="AH1398" s="183"/>
      <c r="AI1398" s="183"/>
      <c r="AJ1398" s="183"/>
      <c r="AK1398" s="183"/>
      <c r="AL1398" s="183"/>
      <c r="AM1398" s="183"/>
      <c r="AN1398" s="183"/>
      <c r="AO1398" s="183"/>
      <c r="AP1398" s="183"/>
      <c r="AQ1398" s="183"/>
      <c r="AR1398" s="183"/>
      <c r="AS1398" s="183"/>
      <c r="AT1398" s="183"/>
      <c r="AU1398" s="183"/>
      <c r="AV1398" s="183"/>
      <c r="AW1398" s="183"/>
      <c r="AX1398" s="183"/>
      <c r="AY1398" s="183"/>
      <c r="AZ1398" s="183"/>
      <c r="BA1398" s="183"/>
      <c r="BB1398" s="183"/>
      <c r="BC1398" s="183"/>
      <c r="BD1398" s="183"/>
      <c r="BE1398" s="400"/>
      <c r="BF1398" s="114"/>
      <c r="BG1398" s="114"/>
      <c r="BH1398" s="114"/>
      <c r="BI1398" s="114"/>
      <c r="BJ1398" s="114"/>
      <c r="BK1398" s="114"/>
      <c r="BL1398" s="114"/>
      <c r="BM1398" s="114"/>
      <c r="BN1398" s="114"/>
      <c r="BO1398" s="114"/>
      <c r="BP1398" s="114"/>
      <c r="BQ1398" s="114"/>
      <c r="BR1398" s="114"/>
      <c r="BS1398" s="114"/>
      <c r="BT1398" s="114"/>
      <c r="BU1398" s="114"/>
      <c r="BV1398" s="114"/>
      <c r="BW1398" s="114"/>
      <c r="BX1398" s="114"/>
      <c r="BY1398" s="114"/>
      <c r="BZ1398" s="114"/>
      <c r="CA1398" s="114"/>
      <c r="CB1398" s="114"/>
      <c r="CC1398" s="114"/>
      <c r="CD1398" s="114"/>
      <c r="CE1398" s="114"/>
      <c r="CF1398" s="114"/>
      <c r="CG1398" s="114"/>
      <c r="CH1398" s="114"/>
      <c r="CI1398" s="114"/>
      <c r="CJ1398" s="114"/>
      <c r="CK1398" s="114"/>
      <c r="CL1398" s="114"/>
      <c r="CM1398" s="114"/>
      <c r="CN1398" s="114"/>
      <c r="CO1398" s="114"/>
      <c r="CP1398" s="114"/>
      <c r="CQ1398" s="114"/>
      <c r="CR1398" s="114"/>
      <c r="CS1398" s="114"/>
      <c r="CT1398" s="114"/>
      <c r="CU1398" s="114"/>
      <c r="CV1398" s="114"/>
      <c r="CW1398" s="114"/>
      <c r="CX1398" s="114"/>
      <c r="CY1398" s="114"/>
      <c r="CZ1398" s="114"/>
      <c r="DA1398" s="114"/>
      <c r="DB1398" s="114"/>
      <c r="DC1398" s="114"/>
      <c r="DD1398" s="114"/>
      <c r="DE1398" s="114"/>
      <c r="DF1398" s="114"/>
      <c r="DG1398" s="114"/>
      <c r="DH1398" s="114"/>
      <c r="DI1398" s="114"/>
      <c r="DJ1398" s="114"/>
      <c r="DK1398" s="114"/>
      <c r="DL1398" s="114"/>
      <c r="DM1398" s="114"/>
      <c r="DN1398" s="114"/>
      <c r="DO1398" s="114"/>
      <c r="DP1398" s="114"/>
      <c r="DQ1398" s="114"/>
      <c r="DR1398" s="114"/>
      <c r="DS1398" s="114"/>
      <c r="DT1398" s="114"/>
      <c r="DU1398" s="114"/>
      <c r="DV1398" s="114"/>
      <c r="DW1398" s="121"/>
      <c r="DX1398" s="121"/>
      <c r="DY1398" s="121"/>
      <c r="DZ1398" s="121"/>
      <c r="EA1398" s="121"/>
      <c r="EB1398" s="121"/>
    </row>
    <row r="1399" spans="1:132" s="25" customFormat="1" ht="10.5" customHeight="1" x14ac:dyDescent="0.2">
      <c r="A1399" s="1411" t="s">
        <v>507</v>
      </c>
      <c r="B1399" s="1639"/>
      <c r="C1399" s="500"/>
      <c r="D1399" s="552" t="s">
        <v>442</v>
      </c>
      <c r="E1399" s="47">
        <f t="shared" ref="E1399:AB1399" si="1531">(((E1281+E1287+E1293+E1299)-E1396)/(E1281+E1287+E1293+E1299))*100</f>
        <v>-0.83036350677121074</v>
      </c>
      <c r="F1399" s="47">
        <f t="shared" si="1531"/>
        <v>0.62819273781579898</v>
      </c>
      <c r="G1399" s="47">
        <f t="shared" si="1531"/>
        <v>-1.1077744411077708</v>
      </c>
      <c r="H1399" s="215">
        <f t="shared" si="1531"/>
        <v>-0.33318073147158972</v>
      </c>
      <c r="I1399" s="47">
        <f t="shared" si="1531"/>
        <v>-0.3043647195959201</v>
      </c>
      <c r="J1399" s="47">
        <f t="shared" si="1531"/>
        <v>0.91453115197143819</v>
      </c>
      <c r="K1399" s="47">
        <f t="shared" si="1531"/>
        <v>9.4435565886977213E-2</v>
      </c>
      <c r="L1399" s="47">
        <f t="shared" si="1531"/>
        <v>-0.50081212777477824</v>
      </c>
      <c r="M1399" s="47">
        <f t="shared" si="1531"/>
        <v>0.68044145714047577</v>
      </c>
      <c r="N1399" s="215">
        <f t="shared" si="1531"/>
        <v>-0.82042985902474364</v>
      </c>
      <c r="O1399" s="47">
        <f t="shared" si="1531"/>
        <v>-0.39657360406090919</v>
      </c>
      <c r="P1399" s="47">
        <f t="shared" si="1531"/>
        <v>-0.6301747930082886</v>
      </c>
      <c r="Q1399" s="47">
        <f t="shared" si="1531"/>
        <v>0.66801738313367021</v>
      </c>
      <c r="R1399" s="47">
        <f t="shared" si="1531"/>
        <v>0.37386655839762578</v>
      </c>
      <c r="S1399" s="47">
        <f t="shared" si="1531"/>
        <v>-0.69836383330484675</v>
      </c>
      <c r="T1399" s="47">
        <f t="shared" si="1531"/>
        <v>-0.10410224695940047</v>
      </c>
      <c r="U1399" s="47">
        <f t="shared" si="1531"/>
        <v>0.74924611459059753</v>
      </c>
      <c r="V1399" s="215">
        <f t="shared" si="1531"/>
        <v>-0.85028690662492612</v>
      </c>
      <c r="W1399" s="47">
        <f t="shared" si="1531"/>
        <v>0.63167223115288351</v>
      </c>
      <c r="X1399" s="47">
        <f t="shared" si="1531"/>
        <v>-0.8374939603800966</v>
      </c>
      <c r="Y1399" s="47">
        <f t="shared" si="1531"/>
        <v>0.6290157929502177</v>
      </c>
      <c r="Z1399" s="47">
        <f t="shared" si="1531"/>
        <v>-0.75777867059508752</v>
      </c>
      <c r="AA1399" s="47">
        <f t="shared" si="1531"/>
        <v>1.1301208601475312</v>
      </c>
      <c r="AB1399" s="47">
        <f t="shared" si="1531"/>
        <v>-0.11423761423760612</v>
      </c>
      <c r="AC1399" s="185"/>
      <c r="AD1399" s="121"/>
      <c r="AE1399" s="122"/>
      <c r="AF1399" s="183"/>
      <c r="AG1399" s="183"/>
      <c r="AH1399" s="183"/>
      <c r="AI1399" s="183"/>
      <c r="AJ1399" s="183"/>
      <c r="AK1399" s="183"/>
      <c r="AL1399" s="183"/>
      <c r="AM1399" s="183"/>
      <c r="AN1399" s="183"/>
      <c r="AO1399" s="183"/>
      <c r="AP1399" s="183"/>
      <c r="AQ1399" s="183"/>
      <c r="AR1399" s="183"/>
      <c r="AS1399" s="183"/>
      <c r="AT1399" s="183"/>
      <c r="AU1399" s="183"/>
      <c r="AV1399" s="183"/>
      <c r="AW1399" s="183"/>
      <c r="AX1399" s="183"/>
      <c r="AY1399" s="183"/>
      <c r="AZ1399" s="183"/>
      <c r="BA1399" s="183"/>
      <c r="BB1399" s="183"/>
      <c r="BC1399" s="183"/>
      <c r="BD1399" s="183"/>
      <c r="BE1399" s="400"/>
      <c r="BF1399" s="114"/>
      <c r="BG1399" s="114"/>
      <c r="BH1399" s="114"/>
      <c r="BI1399" s="114"/>
      <c r="BJ1399" s="114"/>
      <c r="BK1399" s="114"/>
      <c r="BL1399" s="114"/>
      <c r="BM1399" s="114"/>
      <c r="BN1399" s="114"/>
      <c r="BO1399" s="114"/>
      <c r="BP1399" s="114"/>
      <c r="BQ1399" s="114"/>
      <c r="BR1399" s="114"/>
      <c r="BS1399" s="114"/>
      <c r="BT1399" s="114"/>
      <c r="BU1399" s="114"/>
      <c r="BV1399" s="114"/>
      <c r="BW1399" s="114"/>
      <c r="BX1399" s="114"/>
      <c r="BY1399" s="114"/>
      <c r="BZ1399" s="114"/>
      <c r="CA1399" s="114"/>
      <c r="CB1399" s="114"/>
      <c r="CC1399" s="114"/>
      <c r="CD1399" s="114"/>
      <c r="CE1399" s="114"/>
      <c r="CF1399" s="114"/>
      <c r="CG1399" s="114"/>
      <c r="CH1399" s="114"/>
      <c r="CI1399" s="114"/>
      <c r="CJ1399" s="114"/>
      <c r="CK1399" s="114"/>
      <c r="CL1399" s="114"/>
      <c r="CM1399" s="114"/>
      <c r="CN1399" s="114"/>
      <c r="CO1399" s="114"/>
      <c r="CP1399" s="114"/>
      <c r="CQ1399" s="114"/>
      <c r="CR1399" s="114"/>
      <c r="CS1399" s="114"/>
      <c r="CT1399" s="114"/>
      <c r="CU1399" s="114"/>
      <c r="CV1399" s="114"/>
      <c r="CW1399" s="114"/>
      <c r="CX1399" s="114"/>
      <c r="CY1399" s="114"/>
      <c r="CZ1399" s="114"/>
      <c r="DA1399" s="114"/>
      <c r="DB1399" s="114"/>
      <c r="DC1399" s="114"/>
      <c r="DD1399" s="114"/>
      <c r="DE1399" s="114"/>
      <c r="DF1399" s="114"/>
      <c r="DG1399" s="114"/>
      <c r="DH1399" s="114"/>
      <c r="DI1399" s="114"/>
      <c r="DJ1399" s="114"/>
      <c r="DK1399" s="114"/>
      <c r="DL1399" s="114"/>
      <c r="DM1399" s="114"/>
      <c r="DN1399" s="114"/>
      <c r="DO1399" s="114"/>
      <c r="DP1399" s="114"/>
      <c r="DQ1399" s="114"/>
      <c r="DR1399" s="114"/>
      <c r="DS1399" s="114"/>
      <c r="DT1399" s="114"/>
      <c r="DU1399" s="114"/>
      <c r="DV1399" s="114"/>
      <c r="DW1399" s="121"/>
      <c r="DX1399" s="121"/>
      <c r="DY1399" s="121"/>
      <c r="DZ1399" s="121"/>
      <c r="EA1399" s="85"/>
      <c r="EB1399" s="85"/>
    </row>
    <row r="1400" spans="1:132" s="25" customFormat="1" ht="10.5" customHeight="1" thickBot="1" x14ac:dyDescent="0.25">
      <c r="A1400" s="1536"/>
      <c r="B1400" s="1712"/>
      <c r="C1400" s="528"/>
      <c r="D1400" s="554" t="s">
        <v>443</v>
      </c>
      <c r="E1400" s="88">
        <f t="shared" ref="E1400:AB1400" si="1532">((E1398+E1282+E1288+E1294+E1300-E1283-E1289-E1295-E1301-E1397)/(E1398+E1282+E1288+E1294+E1300))*100</f>
        <v>-1.2964661506909982</v>
      </c>
      <c r="F1400" s="88">
        <f t="shared" si="1532"/>
        <v>-0.15943349345701746</v>
      </c>
      <c r="G1400" s="88">
        <f t="shared" si="1532"/>
        <v>-1.320154920388152</v>
      </c>
      <c r="H1400" s="229">
        <f t="shared" si="1532"/>
        <v>-1.4566395663956631</v>
      </c>
      <c r="I1400" s="88">
        <f t="shared" si="1532"/>
        <v>-1.3047539962632235</v>
      </c>
      <c r="J1400" s="88">
        <f t="shared" si="1532"/>
        <v>0.1278241140191114</v>
      </c>
      <c r="K1400" s="88">
        <f t="shared" si="1532"/>
        <v>-0.6197201474281494</v>
      </c>
      <c r="L1400" s="88">
        <f t="shared" si="1532"/>
        <v>-1.034326401058846</v>
      </c>
      <c r="M1400" s="88">
        <f t="shared" si="1532"/>
        <v>-0.32916107237214459</v>
      </c>
      <c r="N1400" s="229">
        <f t="shared" si="1532"/>
        <v>-0.71720991280977842</v>
      </c>
      <c r="O1400" s="88">
        <f t="shared" si="1532"/>
        <v>-0.92679789604243212</v>
      </c>
      <c r="P1400" s="88">
        <f t="shared" si="1532"/>
        <v>-0.79140835024961653</v>
      </c>
      <c r="Q1400" s="88">
        <f t="shared" si="1532"/>
        <v>-0.33978933061500061</v>
      </c>
      <c r="R1400" s="88">
        <f t="shared" si="1532"/>
        <v>-0.70007098621888497</v>
      </c>
      <c r="S1400" s="88">
        <f t="shared" si="1532"/>
        <v>-1.5883986129812548</v>
      </c>
      <c r="T1400" s="88">
        <f t="shared" si="1532"/>
        <v>-0.61404038573815645</v>
      </c>
      <c r="U1400" s="88">
        <f t="shared" si="1532"/>
        <v>-0.56179180905426418</v>
      </c>
      <c r="V1400" s="229">
        <f t="shared" si="1532"/>
        <v>-1.0675398365049338</v>
      </c>
      <c r="W1400" s="88">
        <f t="shared" si="1532"/>
        <v>0.17743293636473489</v>
      </c>
      <c r="X1400" s="88">
        <f t="shared" si="1532"/>
        <v>-1.0908459266979482</v>
      </c>
      <c r="Y1400" s="88">
        <f t="shared" si="1532"/>
        <v>-0.21312242836377207</v>
      </c>
      <c r="Z1400" s="88">
        <f t="shared" si="1532"/>
        <v>-0.76073883581535418</v>
      </c>
      <c r="AA1400" s="88">
        <f t="shared" si="1532"/>
        <v>4.4609827218525203E-2</v>
      </c>
      <c r="AB1400" s="88">
        <f t="shared" si="1532"/>
        <v>-1.1093838326738077</v>
      </c>
      <c r="AC1400" s="185"/>
      <c r="AD1400" s="121"/>
      <c r="AE1400" s="122"/>
      <c r="AF1400" s="183"/>
      <c r="AG1400" s="183"/>
      <c r="AH1400" s="183"/>
      <c r="AI1400" s="183"/>
      <c r="AJ1400" s="183"/>
      <c r="AK1400" s="183"/>
      <c r="AL1400" s="183"/>
      <c r="AM1400" s="183"/>
      <c r="AN1400" s="183"/>
      <c r="AO1400" s="183"/>
      <c r="AP1400" s="183"/>
      <c r="AQ1400" s="183"/>
      <c r="AR1400" s="183"/>
      <c r="AS1400" s="183"/>
      <c r="AT1400" s="183"/>
      <c r="AU1400" s="183"/>
      <c r="AV1400" s="183"/>
      <c r="AW1400" s="183"/>
      <c r="AX1400" s="183"/>
      <c r="AY1400" s="183"/>
      <c r="AZ1400" s="183"/>
      <c r="BA1400" s="183"/>
      <c r="BB1400" s="183"/>
      <c r="BC1400" s="183"/>
      <c r="BD1400" s="183"/>
      <c r="BE1400" s="400"/>
      <c r="BF1400" s="114"/>
      <c r="BG1400" s="114"/>
      <c r="BH1400" s="114"/>
      <c r="BI1400" s="114"/>
      <c r="BJ1400" s="114"/>
      <c r="BK1400" s="114"/>
      <c r="BL1400" s="114"/>
      <c r="BM1400" s="114"/>
      <c r="BN1400" s="114"/>
      <c r="BO1400" s="114"/>
      <c r="BP1400" s="114"/>
      <c r="BQ1400" s="114"/>
      <c r="BR1400" s="114"/>
      <c r="BS1400" s="114"/>
      <c r="BT1400" s="114"/>
      <c r="BU1400" s="114"/>
      <c r="BV1400" s="114"/>
      <c r="BW1400" s="114"/>
      <c r="BX1400" s="114"/>
      <c r="BY1400" s="114"/>
      <c r="BZ1400" s="114"/>
      <c r="CA1400" s="114"/>
      <c r="CB1400" s="114"/>
      <c r="CC1400" s="114"/>
      <c r="CD1400" s="114"/>
      <c r="CE1400" s="114"/>
      <c r="CF1400" s="114"/>
      <c r="CG1400" s="114"/>
      <c r="CH1400" s="114"/>
      <c r="CI1400" s="114"/>
      <c r="CJ1400" s="114"/>
      <c r="CK1400" s="114"/>
      <c r="CL1400" s="114"/>
      <c r="CM1400" s="114"/>
      <c r="CN1400" s="114"/>
      <c r="CO1400" s="114"/>
      <c r="CP1400" s="114"/>
      <c r="CQ1400" s="114"/>
      <c r="CR1400" s="114"/>
      <c r="CS1400" s="114"/>
      <c r="CT1400" s="114"/>
      <c r="CU1400" s="114"/>
      <c r="CV1400" s="114"/>
      <c r="CW1400" s="114"/>
      <c r="CX1400" s="114"/>
      <c r="CY1400" s="114"/>
      <c r="CZ1400" s="114"/>
      <c r="DA1400" s="114"/>
      <c r="DB1400" s="114"/>
      <c r="DC1400" s="114"/>
      <c r="DD1400" s="114"/>
      <c r="DE1400" s="114"/>
      <c r="DF1400" s="114"/>
      <c r="DG1400" s="114"/>
      <c r="DH1400" s="114"/>
      <c r="DI1400" s="114"/>
      <c r="DJ1400" s="114"/>
      <c r="DK1400" s="114"/>
      <c r="DL1400" s="114"/>
      <c r="DM1400" s="114"/>
      <c r="DN1400" s="114"/>
      <c r="DO1400" s="114"/>
      <c r="DP1400" s="114"/>
      <c r="DQ1400" s="114"/>
      <c r="DR1400" s="114"/>
      <c r="DS1400" s="114"/>
      <c r="DT1400" s="114"/>
      <c r="DU1400" s="114"/>
      <c r="DV1400" s="114"/>
      <c r="DW1400" s="121"/>
      <c r="DX1400" s="121"/>
      <c r="DY1400" s="121"/>
      <c r="DZ1400" s="121"/>
      <c r="EA1400" s="85"/>
      <c r="EB1400" s="85"/>
    </row>
    <row r="1401" spans="1:132" s="5" customFormat="1" ht="10.5" customHeight="1" x14ac:dyDescent="0.2">
      <c r="A1401" s="1428" t="s">
        <v>52</v>
      </c>
      <c r="B1401" s="1429"/>
      <c r="C1401" s="502"/>
      <c r="D1401" s="170" t="s">
        <v>108</v>
      </c>
      <c r="E1401" s="90">
        <f>E1281+E1287+E1293+E1299-E1396</f>
        <v>-4.194000000000031E-2</v>
      </c>
      <c r="F1401" s="90">
        <f t="shared" ref="F1401:AB1401" si="1533">F1281+F1287+F1293+F1299-F1396</f>
        <v>3.275999999999879E-2</v>
      </c>
      <c r="G1401" s="90">
        <f t="shared" si="1533"/>
        <v>-3.9839999999999876E-2</v>
      </c>
      <c r="H1401" s="230">
        <f t="shared" si="1533"/>
        <v>-1.5719999999999956E-2</v>
      </c>
      <c r="I1401" s="90">
        <f>I1281+I1287+I1293+I1299-I1396</f>
        <v>-1.6920000000000712E-2</v>
      </c>
      <c r="J1401" s="90">
        <f t="shared" si="1533"/>
        <v>4.5480000000000409E-2</v>
      </c>
      <c r="K1401" s="90">
        <f t="shared" si="1533"/>
        <v>4.6800000000004616E-3</v>
      </c>
      <c r="L1401" s="90">
        <f t="shared" si="1533"/>
        <v>-1.9980000000000331E-2</v>
      </c>
      <c r="M1401" s="90">
        <f t="shared" si="1533"/>
        <v>1.9679999999999698E-2</v>
      </c>
      <c r="N1401" s="230">
        <f t="shared" si="1533"/>
        <v>-2.5560000000000471E-2</v>
      </c>
      <c r="O1401" s="90">
        <f t="shared" si="1533"/>
        <v>-1.7999999999999794E-2</v>
      </c>
      <c r="P1401" s="90">
        <f t="shared" si="1533"/>
        <v>-2.4660000000000348E-2</v>
      </c>
      <c r="Q1401" s="90">
        <f t="shared" si="1533"/>
        <v>2.7300000000000324E-2</v>
      </c>
      <c r="R1401" s="90">
        <f t="shared" si="1533"/>
        <v>1.3260000000000272E-2</v>
      </c>
      <c r="S1401" s="90">
        <f t="shared" si="1533"/>
        <v>-2.9400000000000759E-2</v>
      </c>
      <c r="T1401" s="90">
        <f t="shared" si="1533"/>
        <v>-6.0600000000006204E-3</v>
      </c>
      <c r="U1401" s="90">
        <f t="shared" si="1533"/>
        <v>3.8760000000000794E-2</v>
      </c>
      <c r="V1401" s="230">
        <f t="shared" si="1533"/>
        <v>-3.91199999999996E-2</v>
      </c>
      <c r="W1401" s="90">
        <f t="shared" si="1533"/>
        <v>3.6780000000000257E-2</v>
      </c>
      <c r="X1401" s="90">
        <f t="shared" si="1533"/>
        <v>-3.744000000000014E-2</v>
      </c>
      <c r="Y1401" s="90">
        <f t="shared" si="1533"/>
        <v>2.513999999999994E-2</v>
      </c>
      <c r="Z1401" s="90">
        <f t="shared" si="1533"/>
        <v>-4.0740000000001331E-2</v>
      </c>
      <c r="AA1401" s="90">
        <f t="shared" si="1533"/>
        <v>5.1839999999999442E-2</v>
      </c>
      <c r="AB1401" s="90">
        <f t="shared" si="1533"/>
        <v>-2.2799999999998377E-3</v>
      </c>
      <c r="AC1401" s="99"/>
      <c r="AD1401" s="99"/>
      <c r="AE1401" s="99"/>
      <c r="AF1401" s="181"/>
      <c r="AG1401" s="181"/>
      <c r="AH1401" s="181"/>
      <c r="AI1401" s="181"/>
      <c r="AJ1401" s="181"/>
      <c r="AK1401" s="181"/>
      <c r="AL1401" s="181"/>
      <c r="AM1401" s="181"/>
      <c r="AN1401" s="181"/>
      <c r="AO1401" s="181"/>
      <c r="AP1401" s="181"/>
      <c r="AQ1401" s="181"/>
      <c r="AR1401" s="181"/>
      <c r="AS1401" s="181"/>
      <c r="AT1401" s="181"/>
      <c r="AU1401" s="181"/>
      <c r="AV1401" s="181"/>
      <c r="AW1401" s="181"/>
      <c r="AX1401" s="181"/>
      <c r="AY1401" s="181"/>
      <c r="AZ1401" s="181"/>
      <c r="BA1401" s="181"/>
      <c r="BB1401" s="181"/>
      <c r="BC1401" s="181"/>
      <c r="BD1401" s="181"/>
      <c r="BE1401" s="905"/>
      <c r="BF1401" s="91"/>
      <c r="BG1401" s="91"/>
      <c r="BH1401" s="91"/>
      <c r="BI1401" s="91"/>
      <c r="BJ1401" s="91"/>
      <c r="BK1401" s="91"/>
      <c r="BL1401" s="91"/>
      <c r="BM1401" s="91"/>
      <c r="BN1401" s="91"/>
      <c r="BO1401" s="91"/>
      <c r="BP1401" s="91"/>
      <c r="BQ1401" s="91"/>
      <c r="BR1401" s="91"/>
      <c r="BS1401" s="91"/>
      <c r="BT1401" s="91"/>
      <c r="BU1401" s="91"/>
      <c r="BV1401" s="91"/>
      <c r="BW1401" s="91"/>
      <c r="BX1401" s="91"/>
      <c r="BY1401" s="91"/>
      <c r="BZ1401" s="91"/>
      <c r="CA1401" s="91"/>
      <c r="CB1401" s="91"/>
      <c r="CC1401" s="91"/>
      <c r="CD1401" s="91"/>
      <c r="CE1401" s="91"/>
      <c r="CF1401" s="91"/>
      <c r="CG1401" s="91"/>
      <c r="CH1401" s="91"/>
      <c r="CI1401" s="91"/>
      <c r="CJ1401" s="91"/>
      <c r="CK1401" s="91"/>
      <c r="CL1401" s="91"/>
      <c r="CM1401" s="91"/>
      <c r="CN1401" s="91"/>
      <c r="CO1401" s="91"/>
      <c r="CP1401" s="91"/>
      <c r="CQ1401" s="91"/>
      <c r="CR1401" s="91"/>
      <c r="CS1401" s="91"/>
      <c r="CT1401" s="91"/>
      <c r="CU1401" s="91"/>
      <c r="CV1401" s="91"/>
      <c r="CW1401" s="91"/>
      <c r="CX1401" s="91"/>
      <c r="CY1401" s="91"/>
      <c r="CZ1401" s="91"/>
      <c r="DA1401" s="91"/>
      <c r="DB1401" s="91"/>
      <c r="DC1401" s="91"/>
      <c r="DD1401" s="91"/>
      <c r="DE1401" s="91"/>
      <c r="DF1401" s="91"/>
      <c r="DG1401" s="91"/>
      <c r="DH1401" s="91"/>
      <c r="DI1401" s="91"/>
      <c r="DJ1401" s="91"/>
      <c r="DK1401" s="91"/>
      <c r="DL1401" s="91"/>
      <c r="DM1401" s="91"/>
      <c r="DN1401" s="91"/>
      <c r="DO1401" s="91"/>
      <c r="DP1401" s="91"/>
      <c r="DQ1401" s="91"/>
      <c r="DR1401" s="91"/>
      <c r="DS1401" s="91"/>
      <c r="DT1401" s="91"/>
      <c r="DU1401" s="91"/>
      <c r="DV1401" s="91"/>
      <c r="DW1401" s="99"/>
      <c r="DX1401" s="99"/>
      <c r="DY1401" s="99"/>
      <c r="DZ1401" s="99"/>
      <c r="EA1401" s="99"/>
      <c r="EB1401" s="99"/>
    </row>
    <row r="1402" spans="1:132" s="5" customFormat="1" ht="10.5" customHeight="1" thickBot="1" x14ac:dyDescent="0.25">
      <c r="A1402" s="1430"/>
      <c r="B1402" s="1431"/>
      <c r="C1402" s="503"/>
      <c r="D1402" s="171" t="s">
        <v>109</v>
      </c>
      <c r="E1402" s="93">
        <f>E1398+E1282+E1288+E1294+E1300-E1283-E1289-E1295-E1301-E1397</f>
        <v>-7.5479999999999769E-2</v>
      </c>
      <c r="F1402" s="93">
        <f t="shared" ref="F1402:AB1402" si="1534">F1398+F1282+F1288+F1294+F1300-F1283-F1289-F1295-F1301-F1397</f>
        <v>-9.240000000000137E-3</v>
      </c>
      <c r="G1402" s="93">
        <f t="shared" si="1534"/>
        <v>-5.7060000000000777E-2</v>
      </c>
      <c r="H1402" s="231">
        <f t="shared" si="1534"/>
        <v>-7.997999999999994E-2</v>
      </c>
      <c r="I1402" s="93">
        <f>I1398+I1282+I1288+I1294+I1300-I1283-I1289-I1295-I1301-I1397</f>
        <v>-7.5419999999999376E-2</v>
      </c>
      <c r="J1402" s="93">
        <f t="shared" si="1534"/>
        <v>7.2000000000000952E-3</v>
      </c>
      <c r="K1402" s="93">
        <f t="shared" si="1534"/>
        <v>-3.4199999999999342E-2</v>
      </c>
      <c r="L1402" s="93">
        <f t="shared" si="1534"/>
        <v>-5.0640000000000462E-2</v>
      </c>
      <c r="M1402" s="93">
        <f t="shared" si="1534"/>
        <v>-1.3680000000000803E-2</v>
      </c>
      <c r="N1402" s="231">
        <f t="shared" si="1534"/>
        <v>-2.754000000000012E-2</v>
      </c>
      <c r="O1402" s="93">
        <f t="shared" si="1534"/>
        <v>-4.8419999999999241E-2</v>
      </c>
      <c r="P1402" s="93">
        <f t="shared" si="1534"/>
        <v>-3.4619999999999429E-2</v>
      </c>
      <c r="Q1402" s="93">
        <f t="shared" si="1534"/>
        <v>-1.559999999999917E-2</v>
      </c>
      <c r="R1402" s="93">
        <f t="shared" si="1534"/>
        <v>-3.4320000000000128E-2</v>
      </c>
      <c r="S1402" s="93">
        <f t="shared" si="1534"/>
        <v>-7.997999999999994E-2</v>
      </c>
      <c r="T1402" s="93">
        <f t="shared" si="1534"/>
        <v>-3.6599999999999966E-2</v>
      </c>
      <c r="U1402" s="93">
        <f t="shared" si="1534"/>
        <v>-3.1859999999999999E-2</v>
      </c>
      <c r="V1402" s="231">
        <f t="shared" si="1534"/>
        <v>-5.7120000000000282E-2</v>
      </c>
      <c r="W1402" s="93">
        <f t="shared" si="1534"/>
        <v>1.0620000000000296E-2</v>
      </c>
      <c r="X1402" s="93">
        <f t="shared" si="1534"/>
        <v>-5.6520000000000792E-2</v>
      </c>
      <c r="Y1402" s="93">
        <f t="shared" si="1534"/>
        <v>-1.03800000000005E-2</v>
      </c>
      <c r="Z1402" s="93">
        <f t="shared" si="1534"/>
        <v>-4.6680000000000277E-2</v>
      </c>
      <c r="AA1402" s="93">
        <f t="shared" si="1534"/>
        <v>2.4600000000001288E-3</v>
      </c>
      <c r="AB1402" s="93">
        <f t="shared" si="1534"/>
        <v>-2.8259999999999508E-2</v>
      </c>
      <c r="AC1402" s="99"/>
      <c r="AD1402" s="99"/>
      <c r="AE1402" s="99"/>
      <c r="AF1402" s="181"/>
      <c r="AG1402" s="181"/>
      <c r="AH1402" s="181"/>
      <c r="AI1402" s="181"/>
      <c r="AJ1402" s="181"/>
      <c r="AK1402" s="181"/>
      <c r="AL1402" s="181"/>
      <c r="AM1402" s="181"/>
      <c r="AN1402" s="181"/>
      <c r="AO1402" s="181"/>
      <c r="AP1402" s="181"/>
      <c r="AQ1402" s="181"/>
      <c r="AR1402" s="181"/>
      <c r="AS1402" s="181"/>
      <c r="AT1402" s="181"/>
      <c r="AU1402" s="181"/>
      <c r="AV1402" s="181"/>
      <c r="AW1402" s="181"/>
      <c r="AX1402" s="181"/>
      <c r="AY1402" s="181"/>
      <c r="AZ1402" s="181"/>
      <c r="BA1402" s="181"/>
      <c r="BB1402" s="181"/>
      <c r="BC1402" s="181"/>
      <c r="BD1402" s="181"/>
      <c r="BE1402" s="905"/>
      <c r="BF1402" s="91"/>
      <c r="BG1402" s="91"/>
      <c r="BH1402" s="91"/>
      <c r="BI1402" s="91"/>
      <c r="BJ1402" s="91"/>
      <c r="BK1402" s="91"/>
      <c r="BL1402" s="91"/>
      <c r="BM1402" s="91"/>
      <c r="BN1402" s="91"/>
      <c r="BO1402" s="91"/>
      <c r="BP1402" s="91"/>
      <c r="BQ1402" s="91"/>
      <c r="BR1402" s="91"/>
      <c r="BS1402" s="91"/>
      <c r="BT1402" s="91"/>
      <c r="BU1402" s="91"/>
      <c r="BV1402" s="91"/>
      <c r="BW1402" s="91"/>
      <c r="BX1402" s="91"/>
      <c r="BY1402" s="91"/>
      <c r="BZ1402" s="91"/>
      <c r="CA1402" s="91"/>
      <c r="CB1402" s="91"/>
      <c r="CC1402" s="91"/>
      <c r="CD1402" s="91"/>
      <c r="CE1402" s="91"/>
      <c r="CF1402" s="91"/>
      <c r="CG1402" s="91"/>
      <c r="CH1402" s="91"/>
      <c r="CI1402" s="91"/>
      <c r="CJ1402" s="91"/>
      <c r="CK1402" s="91"/>
      <c r="CL1402" s="91"/>
      <c r="CM1402" s="91"/>
      <c r="CN1402" s="91"/>
      <c r="CO1402" s="91"/>
      <c r="CP1402" s="91"/>
      <c r="CQ1402" s="91"/>
      <c r="CR1402" s="91"/>
      <c r="CS1402" s="91"/>
      <c r="CT1402" s="91"/>
      <c r="CU1402" s="91"/>
      <c r="CV1402" s="91"/>
      <c r="CW1402" s="91"/>
      <c r="CX1402" s="91"/>
      <c r="CY1402" s="91"/>
      <c r="CZ1402" s="91"/>
      <c r="DA1402" s="91"/>
      <c r="DB1402" s="91"/>
      <c r="DC1402" s="91"/>
      <c r="DD1402" s="91"/>
      <c r="DE1402" s="91"/>
      <c r="DF1402" s="91"/>
      <c r="DG1402" s="91"/>
      <c r="DH1402" s="91"/>
      <c r="DI1402" s="91"/>
      <c r="DJ1402" s="91"/>
      <c r="DK1402" s="91"/>
      <c r="DL1402" s="91"/>
      <c r="DM1402" s="91"/>
      <c r="DN1402" s="91"/>
      <c r="DO1402" s="91"/>
      <c r="DP1402" s="91"/>
      <c r="DQ1402" s="91"/>
      <c r="DR1402" s="91"/>
      <c r="DS1402" s="91"/>
      <c r="DT1402" s="91"/>
      <c r="DU1402" s="91"/>
      <c r="DV1402" s="91"/>
      <c r="DW1402" s="99"/>
      <c r="DX1402" s="99"/>
      <c r="DY1402" s="99"/>
      <c r="DZ1402" s="99"/>
      <c r="EA1402" s="99"/>
      <c r="EB1402" s="99"/>
    </row>
    <row r="1403" spans="1:132" s="6" customFormat="1" ht="29.25" customHeight="1" thickBot="1" x14ac:dyDescent="0.25">
      <c r="A1403" s="96"/>
      <c r="B1403" s="355" t="s">
        <v>455</v>
      </c>
      <c r="C1403" s="95"/>
      <c r="D1403" s="114"/>
      <c r="E1403" s="95"/>
      <c r="F1403" s="95"/>
      <c r="G1403" s="95"/>
      <c r="H1403" s="355">
        <f>H1360+H1372+H1354</f>
        <v>2.9785200000000001</v>
      </c>
      <c r="I1403" s="365"/>
      <c r="J1403" s="95"/>
      <c r="K1403" s="95"/>
      <c r="L1403" s="95"/>
      <c r="M1403" s="95"/>
      <c r="N1403" s="355">
        <f>N1360+N1372+N1354</f>
        <v>2.0620799999999999</v>
      </c>
      <c r="O1403" s="365"/>
      <c r="P1403" s="95"/>
      <c r="Q1403" s="95"/>
      <c r="R1403" s="95"/>
      <c r="S1403" s="95"/>
      <c r="T1403" s="95"/>
      <c r="U1403" s="95"/>
      <c r="V1403" s="355">
        <f>V1360+V1372+V1354</f>
        <v>2.9112</v>
      </c>
      <c r="W1403" s="365"/>
      <c r="X1403" s="95"/>
      <c r="Y1403" s="355">
        <f>Y1360+Y1372+Y1354</f>
        <v>2.5346399999999996</v>
      </c>
      <c r="Z1403" s="365"/>
      <c r="AA1403" s="95"/>
      <c r="AB1403" s="95"/>
      <c r="AC1403" s="114"/>
      <c r="AD1403" s="392"/>
      <c r="AE1403" s="392"/>
      <c r="AF1403" s="392"/>
      <c r="AG1403" s="392"/>
      <c r="AH1403" s="392"/>
      <c r="AI1403" s="392"/>
      <c r="AJ1403" s="392"/>
      <c r="AK1403" s="392"/>
      <c r="AL1403" s="392"/>
      <c r="AM1403" s="392"/>
      <c r="AN1403" s="392"/>
      <c r="AO1403" s="392"/>
      <c r="AP1403" s="392"/>
      <c r="AQ1403" s="392"/>
      <c r="AR1403" s="392"/>
      <c r="AS1403" s="392"/>
      <c r="AT1403" s="392"/>
      <c r="AU1403" s="392"/>
      <c r="AV1403" s="392"/>
      <c r="AW1403" s="392"/>
      <c r="AX1403" s="392"/>
      <c r="AY1403" s="392"/>
      <c r="AZ1403" s="392"/>
      <c r="BA1403" s="392"/>
      <c r="BB1403" s="392"/>
      <c r="BC1403" s="392"/>
      <c r="BD1403" s="392"/>
      <c r="BE1403" s="400"/>
      <c r="BF1403" s="114"/>
      <c r="BG1403" s="114"/>
      <c r="BH1403" s="114"/>
      <c r="BI1403" s="114"/>
      <c r="BJ1403" s="114"/>
      <c r="BK1403" s="114"/>
      <c r="BL1403" s="114"/>
      <c r="BM1403" s="114"/>
      <c r="BN1403" s="114"/>
      <c r="BO1403" s="114"/>
      <c r="BP1403" s="114"/>
      <c r="BQ1403" s="114"/>
      <c r="BR1403" s="114"/>
      <c r="BS1403" s="114"/>
      <c r="BT1403" s="114"/>
      <c r="BU1403" s="114"/>
      <c r="BV1403" s="114"/>
      <c r="BW1403" s="114"/>
      <c r="BX1403" s="114"/>
      <c r="BY1403" s="114"/>
      <c r="BZ1403" s="114"/>
      <c r="CA1403" s="114"/>
      <c r="CB1403" s="114"/>
      <c r="CC1403" s="114"/>
      <c r="CD1403" s="114"/>
      <c r="CE1403" s="114"/>
      <c r="CF1403" s="114"/>
      <c r="CG1403" s="114"/>
      <c r="CH1403" s="114"/>
      <c r="CI1403" s="114"/>
      <c r="CJ1403" s="114"/>
      <c r="CK1403" s="114"/>
      <c r="CL1403" s="114"/>
      <c r="CM1403" s="114"/>
      <c r="CN1403" s="114"/>
      <c r="CO1403" s="114"/>
      <c r="CP1403" s="114"/>
      <c r="CQ1403" s="114"/>
      <c r="CR1403" s="114"/>
      <c r="CS1403" s="114"/>
      <c r="CT1403" s="114"/>
      <c r="CU1403" s="114"/>
      <c r="CV1403" s="114"/>
      <c r="CW1403" s="114"/>
      <c r="CX1403" s="114"/>
      <c r="CY1403" s="114"/>
      <c r="CZ1403" s="114"/>
      <c r="DA1403" s="114"/>
      <c r="DB1403" s="114"/>
      <c r="DC1403" s="114"/>
      <c r="DD1403" s="114"/>
      <c r="DE1403" s="114"/>
      <c r="DF1403" s="114"/>
      <c r="DG1403" s="114"/>
      <c r="DH1403" s="114"/>
      <c r="DI1403" s="114"/>
      <c r="DJ1403" s="114"/>
      <c r="DK1403" s="114"/>
      <c r="DL1403" s="114"/>
      <c r="DM1403" s="114"/>
      <c r="DN1403" s="114"/>
      <c r="DO1403" s="114"/>
      <c r="DP1403" s="114"/>
      <c r="DQ1403" s="114"/>
      <c r="DR1403" s="114"/>
      <c r="DS1403" s="114"/>
      <c r="DT1403" s="114"/>
      <c r="DU1403" s="114"/>
      <c r="DV1403" s="114"/>
      <c r="DW1403" s="114"/>
      <c r="DX1403" s="114"/>
      <c r="DY1403" s="114"/>
      <c r="DZ1403" s="114"/>
      <c r="EA1403" s="114"/>
      <c r="EB1403" s="114"/>
    </row>
    <row r="1404" spans="1:132" s="2" customFormat="1" ht="36.75" customHeight="1" thickBot="1" x14ac:dyDescent="0.25">
      <c r="A1404" s="305" t="s">
        <v>38</v>
      </c>
      <c r="B1404" s="28" t="s">
        <v>83</v>
      </c>
      <c r="C1404" s="28" t="s">
        <v>468</v>
      </c>
      <c r="D1404" s="28" t="s">
        <v>33</v>
      </c>
      <c r="E1404" s="1487" t="s">
        <v>34</v>
      </c>
      <c r="F1404" s="1487"/>
      <c r="G1404" s="1487"/>
      <c r="H1404" s="1487"/>
      <c r="I1404" s="1487"/>
      <c r="J1404" s="1487"/>
      <c r="K1404" s="1487"/>
      <c r="L1404" s="1487"/>
      <c r="M1404" s="1487"/>
      <c r="N1404" s="1487"/>
      <c r="O1404" s="1487"/>
      <c r="P1404" s="1487"/>
      <c r="Q1404" s="1487"/>
      <c r="R1404" s="1487"/>
      <c r="S1404" s="1487"/>
      <c r="T1404" s="1487"/>
      <c r="U1404" s="1487"/>
      <c r="V1404" s="1487"/>
      <c r="W1404" s="1487"/>
      <c r="X1404" s="1487"/>
      <c r="Y1404" s="1487"/>
      <c r="Z1404" s="1487"/>
      <c r="AA1404" s="1487"/>
      <c r="AB1404" s="1487"/>
      <c r="AC1404" s="121"/>
      <c r="AD1404" s="418"/>
      <c r="AE1404" s="418"/>
      <c r="AF1404" s="418"/>
      <c r="AG1404" s="418"/>
      <c r="AH1404" s="418"/>
      <c r="AI1404" s="418"/>
      <c r="AJ1404" s="418"/>
      <c r="AK1404" s="418"/>
      <c r="AL1404" s="418"/>
      <c r="AM1404" s="418"/>
      <c r="AN1404" s="418"/>
      <c r="AO1404" s="418"/>
      <c r="AP1404" s="418"/>
      <c r="AQ1404" s="418"/>
      <c r="AR1404" s="418"/>
      <c r="AS1404" s="418"/>
      <c r="AT1404" s="418"/>
      <c r="AU1404" s="418"/>
      <c r="AV1404" s="418"/>
      <c r="AW1404" s="418"/>
      <c r="AX1404" s="418"/>
      <c r="AY1404" s="418"/>
      <c r="AZ1404" s="418"/>
      <c r="BA1404" s="418"/>
      <c r="BB1404" s="418"/>
      <c r="BC1404" s="418"/>
      <c r="BD1404" s="418"/>
      <c r="BE1404" s="969"/>
      <c r="BF1404" s="392"/>
      <c r="BG1404" s="392"/>
      <c r="BH1404" s="392"/>
      <c r="BI1404" s="392"/>
      <c r="BJ1404" s="392"/>
      <c r="BK1404" s="114"/>
      <c r="BL1404" s="114"/>
      <c r="BM1404" s="114"/>
      <c r="BN1404" s="114"/>
      <c r="BO1404" s="114"/>
      <c r="BP1404" s="114"/>
      <c r="BQ1404" s="114"/>
      <c r="BR1404" s="114"/>
      <c r="BS1404" s="114"/>
      <c r="BT1404" s="114"/>
      <c r="BU1404" s="114"/>
      <c r="BV1404" s="114"/>
      <c r="BW1404" s="114"/>
      <c r="BX1404" s="114"/>
      <c r="BY1404" s="114"/>
      <c r="BZ1404" s="114"/>
      <c r="CA1404" s="114"/>
      <c r="CB1404" s="114"/>
      <c r="CC1404" s="114"/>
      <c r="CD1404" s="114"/>
      <c r="CE1404" s="114"/>
      <c r="CF1404" s="114"/>
      <c r="CG1404" s="114"/>
      <c r="CH1404" s="114"/>
      <c r="CI1404" s="114"/>
      <c r="CJ1404" s="114"/>
      <c r="CK1404" s="114"/>
      <c r="CL1404" s="114"/>
      <c r="CM1404" s="114"/>
      <c r="CN1404" s="114"/>
      <c r="CO1404" s="114"/>
      <c r="CP1404" s="114"/>
      <c r="CQ1404" s="114"/>
      <c r="CR1404" s="114"/>
      <c r="CS1404" s="114"/>
      <c r="CT1404" s="114"/>
      <c r="CU1404" s="114"/>
      <c r="CV1404" s="114"/>
      <c r="CW1404" s="114"/>
      <c r="CX1404" s="114"/>
      <c r="CY1404" s="114"/>
      <c r="CZ1404" s="114"/>
      <c r="DA1404" s="114"/>
      <c r="DB1404" s="114"/>
      <c r="DC1404" s="114"/>
      <c r="DD1404" s="114"/>
      <c r="DE1404" s="114"/>
      <c r="DF1404" s="114"/>
      <c r="DG1404" s="114"/>
      <c r="DH1404" s="114"/>
      <c r="DI1404" s="114"/>
      <c r="DJ1404" s="114"/>
      <c r="DK1404" s="114"/>
      <c r="DL1404" s="114"/>
      <c r="DM1404" s="114"/>
      <c r="DN1404" s="114"/>
      <c r="DO1404" s="114"/>
      <c r="DP1404" s="114"/>
      <c r="DQ1404" s="114"/>
      <c r="DR1404" s="114"/>
      <c r="DS1404" s="114"/>
      <c r="DT1404" s="114"/>
      <c r="DU1404" s="114"/>
      <c r="DV1404" s="114"/>
      <c r="DW1404" s="121"/>
      <c r="DX1404" s="121"/>
      <c r="DY1404" s="121"/>
      <c r="DZ1404" s="121"/>
      <c r="EA1404" s="85"/>
      <c r="EB1404" s="85"/>
    </row>
    <row r="1405" spans="1:132" s="1" customFormat="1" ht="10.5" customHeight="1" thickBot="1" x14ac:dyDescent="0.25">
      <c r="A1405" s="769" t="s">
        <v>912</v>
      </c>
      <c r="B1405" s="770"/>
      <c r="C1405" s="606"/>
      <c r="D1405" s="607"/>
      <c r="E1405" s="115">
        <v>1</v>
      </c>
      <c r="F1405" s="115">
        <v>2</v>
      </c>
      <c r="G1405" s="115">
        <v>3</v>
      </c>
      <c r="H1405" s="234">
        <v>4</v>
      </c>
      <c r="I1405" s="115">
        <v>5</v>
      </c>
      <c r="J1405" s="115">
        <v>6</v>
      </c>
      <c r="K1405" s="115">
        <v>7</v>
      </c>
      <c r="L1405" s="115">
        <v>8</v>
      </c>
      <c r="M1405" s="115">
        <v>9</v>
      </c>
      <c r="N1405" s="234">
        <v>10</v>
      </c>
      <c r="O1405" s="115">
        <v>11</v>
      </c>
      <c r="P1405" s="115">
        <v>12</v>
      </c>
      <c r="Q1405" s="115">
        <v>13</v>
      </c>
      <c r="R1405" s="115">
        <v>14</v>
      </c>
      <c r="S1405" s="115">
        <v>15</v>
      </c>
      <c r="T1405" s="115">
        <v>16</v>
      </c>
      <c r="U1405" s="115">
        <v>17</v>
      </c>
      <c r="V1405" s="234">
        <v>18</v>
      </c>
      <c r="W1405" s="115">
        <v>19</v>
      </c>
      <c r="X1405" s="115">
        <v>20</v>
      </c>
      <c r="Y1405" s="115">
        <v>21</v>
      </c>
      <c r="Z1405" s="115">
        <v>22</v>
      </c>
      <c r="AA1405" s="115">
        <v>23</v>
      </c>
      <c r="AB1405" s="115">
        <v>24</v>
      </c>
      <c r="AC1405" s="121"/>
      <c r="AD1405" s="121"/>
      <c r="AE1405" s="121"/>
      <c r="AF1405" s="627"/>
      <c r="AG1405" s="627"/>
      <c r="AH1405" s="627"/>
      <c r="AI1405" s="627"/>
      <c r="AJ1405" s="627"/>
      <c r="AK1405" s="627"/>
      <c r="AL1405" s="627"/>
      <c r="AM1405" s="627"/>
      <c r="AN1405" s="627"/>
      <c r="AO1405" s="627"/>
      <c r="AP1405" s="627"/>
      <c r="AQ1405" s="627"/>
      <c r="AR1405" s="627"/>
      <c r="AS1405" s="627"/>
      <c r="AT1405" s="627"/>
      <c r="AU1405" s="627"/>
      <c r="AV1405" s="627"/>
      <c r="AW1405" s="627"/>
      <c r="AX1405" s="627"/>
      <c r="AY1405" s="627"/>
      <c r="AZ1405" s="627"/>
      <c r="BA1405" s="627"/>
      <c r="BB1405" s="627"/>
      <c r="BC1405" s="627"/>
      <c r="BD1405" s="627"/>
      <c r="BE1405" s="970"/>
      <c r="BF1405" s="114"/>
      <c r="BG1405" s="114"/>
      <c r="BH1405" s="114"/>
      <c r="BI1405" s="114"/>
      <c r="BJ1405" s="114"/>
      <c r="BK1405" s="114"/>
      <c r="BL1405" s="114"/>
      <c r="BM1405" s="114"/>
      <c r="BN1405" s="114"/>
      <c r="BO1405" s="114"/>
      <c r="BP1405" s="114"/>
      <c r="BQ1405" s="114"/>
      <c r="BR1405" s="114"/>
      <c r="BS1405" s="114"/>
      <c r="BT1405" s="114"/>
      <c r="BU1405" s="114"/>
      <c r="BV1405" s="114"/>
      <c r="BW1405" s="114"/>
      <c r="BX1405" s="114"/>
      <c r="BY1405" s="114"/>
      <c r="BZ1405" s="114"/>
      <c r="CA1405" s="114"/>
      <c r="CB1405" s="114"/>
      <c r="CC1405" s="114"/>
      <c r="CD1405" s="114"/>
      <c r="CE1405" s="114"/>
      <c r="CF1405" s="114"/>
      <c r="CG1405" s="114"/>
      <c r="CH1405" s="114"/>
      <c r="CI1405" s="114"/>
      <c r="CJ1405" s="114"/>
      <c r="CK1405" s="114"/>
      <c r="CL1405" s="114"/>
      <c r="CM1405" s="114"/>
      <c r="CN1405" s="114"/>
      <c r="CO1405" s="114"/>
      <c r="CP1405" s="114"/>
      <c r="CQ1405" s="114"/>
      <c r="CR1405" s="114"/>
      <c r="CS1405" s="114"/>
      <c r="CT1405" s="114"/>
      <c r="CU1405" s="114"/>
      <c r="CV1405" s="114"/>
      <c r="CW1405" s="114"/>
      <c r="CX1405" s="114"/>
      <c r="CY1405" s="114"/>
      <c r="CZ1405" s="114"/>
      <c r="DA1405" s="114"/>
      <c r="DB1405" s="114"/>
      <c r="DC1405" s="114"/>
      <c r="DD1405" s="114"/>
      <c r="DE1405" s="114"/>
      <c r="DF1405" s="114"/>
      <c r="DG1405" s="114"/>
      <c r="DH1405" s="114"/>
      <c r="DI1405" s="114"/>
      <c r="DJ1405" s="114"/>
      <c r="DK1405" s="114"/>
      <c r="DL1405" s="114"/>
      <c r="DM1405" s="114"/>
      <c r="DN1405" s="114"/>
      <c r="DO1405" s="114"/>
      <c r="DP1405" s="114"/>
      <c r="DQ1405" s="114"/>
      <c r="DR1405" s="114"/>
      <c r="DS1405" s="114"/>
      <c r="DT1405" s="114"/>
      <c r="DU1405" s="114"/>
      <c r="DV1405" s="114"/>
      <c r="DW1405" s="121"/>
      <c r="DX1405" s="121"/>
      <c r="DY1405" s="121"/>
      <c r="DZ1405" s="121"/>
      <c r="EA1405" s="121"/>
      <c r="EB1405" s="121"/>
    </row>
    <row r="1406" spans="1:132" s="1" customFormat="1" ht="10.5" customHeight="1" x14ac:dyDescent="0.2">
      <c r="A1406" s="771" t="s">
        <v>94</v>
      </c>
      <c r="B1406" s="502"/>
      <c r="C1406" s="31"/>
      <c r="D1406" s="31" t="s">
        <v>887</v>
      </c>
      <c r="E1406" s="32">
        <v>5</v>
      </c>
      <c r="F1406" s="32">
        <v>5</v>
      </c>
      <c r="G1406" s="32">
        <v>5</v>
      </c>
      <c r="H1406" s="210">
        <v>5</v>
      </c>
      <c r="I1406" s="32">
        <v>5</v>
      </c>
      <c r="J1406" s="32">
        <v>5</v>
      </c>
      <c r="K1406" s="32">
        <v>5</v>
      </c>
      <c r="L1406" s="32">
        <v>5</v>
      </c>
      <c r="M1406" s="32">
        <v>5</v>
      </c>
      <c r="N1406" s="210">
        <v>6</v>
      </c>
      <c r="O1406" s="32">
        <v>6</v>
      </c>
      <c r="P1406" s="32">
        <v>6</v>
      </c>
      <c r="Q1406" s="32">
        <v>6</v>
      </c>
      <c r="R1406" s="32">
        <v>5</v>
      </c>
      <c r="S1406" s="32">
        <v>5</v>
      </c>
      <c r="T1406" s="32">
        <v>5</v>
      </c>
      <c r="U1406" s="32">
        <v>5</v>
      </c>
      <c r="V1406" s="210">
        <v>5</v>
      </c>
      <c r="W1406" s="32">
        <v>5</v>
      </c>
      <c r="X1406" s="32">
        <v>5</v>
      </c>
      <c r="Y1406" s="32">
        <v>5</v>
      </c>
      <c r="Z1406" s="32">
        <v>5</v>
      </c>
      <c r="AA1406" s="32">
        <v>5</v>
      </c>
      <c r="AB1406" s="32">
        <v>5</v>
      </c>
      <c r="AC1406" s="121"/>
      <c r="AD1406" s="121"/>
      <c r="AE1406" s="121"/>
      <c r="AF1406" s="183"/>
      <c r="AG1406" s="183"/>
      <c r="AH1406" s="183"/>
      <c r="AI1406" s="183"/>
      <c r="AJ1406" s="183"/>
      <c r="AK1406" s="183"/>
      <c r="AL1406" s="183"/>
      <c r="AM1406" s="183"/>
      <c r="AN1406" s="183"/>
      <c r="AO1406" s="183"/>
      <c r="AP1406" s="183"/>
      <c r="AQ1406" s="183"/>
      <c r="AR1406" s="183"/>
      <c r="AS1406" s="183"/>
      <c r="AT1406" s="183"/>
      <c r="AU1406" s="183"/>
      <c r="AV1406" s="183"/>
      <c r="AW1406" s="183"/>
      <c r="AX1406" s="183"/>
      <c r="AY1406" s="183"/>
      <c r="AZ1406" s="183"/>
      <c r="BA1406" s="183"/>
      <c r="BB1406" s="183"/>
      <c r="BC1406" s="183"/>
      <c r="BD1406" s="183"/>
      <c r="BE1406" s="400"/>
      <c r="BF1406" s="114"/>
      <c r="BG1406" s="114"/>
      <c r="BH1406" s="114"/>
      <c r="BI1406" s="114"/>
      <c r="BJ1406" s="114"/>
      <c r="BK1406" s="114"/>
      <c r="BL1406" s="114"/>
      <c r="BM1406" s="114"/>
      <c r="BN1406" s="114"/>
      <c r="BO1406" s="114"/>
      <c r="BP1406" s="114"/>
      <c r="BQ1406" s="114"/>
      <c r="BR1406" s="114"/>
      <c r="BS1406" s="114"/>
      <c r="BT1406" s="114"/>
      <c r="BU1406" s="114"/>
      <c r="BV1406" s="114"/>
      <c r="BW1406" s="114"/>
      <c r="BX1406" s="114"/>
      <c r="BY1406" s="114"/>
      <c r="BZ1406" s="114"/>
      <c r="CA1406" s="114"/>
      <c r="CB1406" s="114"/>
      <c r="CC1406" s="114"/>
      <c r="CD1406" s="114"/>
      <c r="CE1406" s="114"/>
      <c r="CF1406" s="114"/>
      <c r="CG1406" s="114"/>
      <c r="CH1406" s="114"/>
      <c r="CI1406" s="114"/>
      <c r="CJ1406" s="114"/>
      <c r="CK1406" s="114"/>
      <c r="CL1406" s="114"/>
      <c r="CM1406" s="114"/>
      <c r="CN1406" s="114"/>
      <c r="CO1406" s="114"/>
      <c r="CP1406" s="114"/>
      <c r="CQ1406" s="114"/>
      <c r="CR1406" s="114"/>
      <c r="CS1406" s="114"/>
      <c r="CT1406" s="114"/>
      <c r="CU1406" s="114"/>
      <c r="CV1406" s="114"/>
      <c r="CW1406" s="114"/>
      <c r="CX1406" s="114"/>
      <c r="CY1406" s="114"/>
      <c r="CZ1406" s="114"/>
      <c r="DA1406" s="114"/>
      <c r="DB1406" s="114"/>
      <c r="DC1406" s="114"/>
      <c r="DD1406" s="114"/>
      <c r="DE1406" s="114"/>
      <c r="DF1406" s="114"/>
      <c r="DG1406" s="114"/>
      <c r="DH1406" s="114"/>
      <c r="DI1406" s="114"/>
      <c r="DJ1406" s="114"/>
      <c r="DK1406" s="114"/>
      <c r="DL1406" s="114"/>
      <c r="DM1406" s="114"/>
      <c r="DN1406" s="114"/>
      <c r="DO1406" s="114"/>
      <c r="DP1406" s="114"/>
      <c r="DQ1406" s="114"/>
      <c r="DR1406" s="114"/>
      <c r="DS1406" s="114"/>
      <c r="DT1406" s="114"/>
      <c r="DU1406" s="114"/>
      <c r="DV1406" s="114"/>
      <c r="DW1406" s="121"/>
      <c r="DX1406" s="121"/>
      <c r="DY1406" s="121"/>
      <c r="DZ1406" s="121"/>
      <c r="EA1406" s="121"/>
      <c r="EB1406" s="121"/>
    </row>
    <row r="1407" spans="1:132" s="1" customFormat="1" ht="10.5" customHeight="1" thickBot="1" x14ac:dyDescent="0.25">
      <c r="A1407" s="772" t="s">
        <v>97</v>
      </c>
      <c r="B1407" s="503"/>
      <c r="C1407" s="33"/>
      <c r="D1407" s="33" t="s">
        <v>887</v>
      </c>
      <c r="E1407" s="34">
        <v>6</v>
      </c>
      <c r="F1407" s="34">
        <v>7</v>
      </c>
      <c r="G1407" s="34">
        <v>7</v>
      </c>
      <c r="H1407" s="753">
        <v>6</v>
      </c>
      <c r="I1407" s="34">
        <v>7</v>
      </c>
      <c r="J1407" s="34">
        <v>7</v>
      </c>
      <c r="K1407" s="34">
        <v>5</v>
      </c>
      <c r="L1407" s="34">
        <v>5</v>
      </c>
      <c r="M1407" s="34">
        <v>5</v>
      </c>
      <c r="N1407" s="753">
        <v>6</v>
      </c>
      <c r="O1407" s="34">
        <v>6</v>
      </c>
      <c r="P1407" s="34">
        <v>6</v>
      </c>
      <c r="Q1407" s="34">
        <v>6</v>
      </c>
      <c r="R1407" s="34">
        <v>5</v>
      </c>
      <c r="S1407" s="34">
        <v>6</v>
      </c>
      <c r="T1407" s="34">
        <v>5</v>
      </c>
      <c r="U1407" s="34">
        <v>5</v>
      </c>
      <c r="V1407" s="753">
        <v>6</v>
      </c>
      <c r="W1407" s="34">
        <v>5</v>
      </c>
      <c r="X1407" s="34">
        <v>5</v>
      </c>
      <c r="Y1407" s="34">
        <v>6</v>
      </c>
      <c r="Z1407" s="34">
        <v>6</v>
      </c>
      <c r="AA1407" s="34">
        <v>6</v>
      </c>
      <c r="AB1407" s="34">
        <v>6</v>
      </c>
      <c r="AC1407" s="121"/>
      <c r="AD1407" s="121"/>
      <c r="AE1407" s="121"/>
      <c r="AF1407" s="627"/>
      <c r="AG1407" s="183"/>
      <c r="AH1407" s="183"/>
      <c r="AI1407" s="183"/>
      <c r="AJ1407" s="183"/>
      <c r="AK1407" s="183"/>
      <c r="AL1407" s="183"/>
      <c r="AM1407" s="183"/>
      <c r="AN1407" s="183"/>
      <c r="AO1407" s="183"/>
      <c r="AP1407" s="183"/>
      <c r="AQ1407" s="183"/>
      <c r="AR1407" s="183"/>
      <c r="AS1407" s="183"/>
      <c r="AT1407" s="183"/>
      <c r="AU1407" s="183"/>
      <c r="AV1407" s="183"/>
      <c r="AW1407" s="183"/>
      <c r="AX1407" s="183"/>
      <c r="AY1407" s="183"/>
      <c r="AZ1407" s="183"/>
      <c r="BA1407" s="183"/>
      <c r="BB1407" s="183"/>
      <c r="BC1407" s="183"/>
      <c r="BD1407" s="183"/>
      <c r="BE1407" s="400"/>
      <c r="BF1407" s="114"/>
      <c r="BG1407" s="114"/>
      <c r="BH1407" s="114"/>
      <c r="BI1407" s="114"/>
      <c r="BJ1407" s="114"/>
      <c r="BK1407" s="114"/>
      <c r="BL1407" s="114"/>
      <c r="BM1407" s="114"/>
      <c r="BN1407" s="114"/>
      <c r="BO1407" s="114"/>
      <c r="BP1407" s="114"/>
      <c r="BQ1407" s="114"/>
      <c r="BR1407" s="114"/>
      <c r="BS1407" s="114"/>
      <c r="BT1407" s="114"/>
      <c r="BU1407" s="114"/>
      <c r="BV1407" s="114"/>
      <c r="BW1407" s="114"/>
      <c r="BX1407" s="114"/>
      <c r="BY1407" s="114"/>
      <c r="BZ1407" s="114"/>
      <c r="CA1407" s="114"/>
      <c r="CB1407" s="114"/>
      <c r="CC1407" s="114"/>
      <c r="CD1407" s="114"/>
      <c r="CE1407" s="114"/>
      <c r="CF1407" s="114"/>
      <c r="CG1407" s="114"/>
      <c r="CH1407" s="114"/>
      <c r="CI1407" s="114"/>
      <c r="CJ1407" s="114"/>
      <c r="CK1407" s="114"/>
      <c r="CL1407" s="114"/>
      <c r="CM1407" s="114"/>
      <c r="CN1407" s="114"/>
      <c r="CO1407" s="114"/>
      <c r="CP1407" s="114"/>
      <c r="CQ1407" s="114"/>
      <c r="CR1407" s="114"/>
      <c r="CS1407" s="114"/>
      <c r="CT1407" s="114"/>
      <c r="CU1407" s="114"/>
      <c r="CV1407" s="114"/>
      <c r="CW1407" s="114"/>
      <c r="CX1407" s="114"/>
      <c r="CY1407" s="114"/>
      <c r="CZ1407" s="114"/>
      <c r="DA1407" s="114"/>
      <c r="DB1407" s="114"/>
      <c r="DC1407" s="114"/>
      <c r="DD1407" s="114"/>
      <c r="DE1407" s="114"/>
      <c r="DF1407" s="114"/>
      <c r="DG1407" s="114"/>
      <c r="DH1407" s="114"/>
      <c r="DI1407" s="114"/>
      <c r="DJ1407" s="114"/>
      <c r="DK1407" s="114"/>
      <c r="DL1407" s="114"/>
      <c r="DM1407" s="114"/>
      <c r="DN1407" s="114"/>
      <c r="DO1407" s="114"/>
      <c r="DP1407" s="114"/>
      <c r="DQ1407" s="114"/>
      <c r="DR1407" s="114"/>
      <c r="DS1407" s="114"/>
      <c r="DT1407" s="114"/>
      <c r="DU1407" s="114"/>
      <c r="DV1407" s="114"/>
      <c r="DW1407" s="121"/>
      <c r="DX1407" s="121"/>
      <c r="DY1407" s="121"/>
      <c r="DZ1407" s="121"/>
      <c r="EA1407" s="121"/>
      <c r="EB1407" s="121"/>
    </row>
    <row r="1408" spans="1:132" s="2" customFormat="1" ht="10.5" customHeight="1" x14ac:dyDescent="0.2">
      <c r="A1408" s="1372" t="s">
        <v>3</v>
      </c>
      <c r="B1408" s="1524" t="s">
        <v>73</v>
      </c>
      <c r="C1408" s="695" t="s">
        <v>118</v>
      </c>
      <c r="D1408" s="726" t="s">
        <v>27</v>
      </c>
      <c r="E1408" s="50">
        <f>ROUND(SQRT(E1410^2+(E1411-E1412)^2)*1000/(1.73*E1424),0)</f>
        <v>80</v>
      </c>
      <c r="F1408" s="50">
        <f t="shared" ref="F1408:AB1408" si="1535">ROUND(SQRT(F1410^2+(F1411-F1412)^2)*1000/(1.73*F1424),0)</f>
        <v>79</v>
      </c>
      <c r="G1408" s="50">
        <f t="shared" si="1535"/>
        <v>80</v>
      </c>
      <c r="H1408" s="216">
        <f t="shared" si="1535"/>
        <v>80</v>
      </c>
      <c r="I1408" s="50">
        <f t="shared" si="1535"/>
        <v>80</v>
      </c>
      <c r="J1408" s="50">
        <f t="shared" si="1535"/>
        <v>81</v>
      </c>
      <c r="K1408" s="50">
        <f t="shared" si="1535"/>
        <v>80</v>
      </c>
      <c r="L1408" s="50">
        <f t="shared" si="1535"/>
        <v>80</v>
      </c>
      <c r="M1408" s="50">
        <f t="shared" si="1535"/>
        <v>80</v>
      </c>
      <c r="N1408" s="216">
        <f t="shared" si="1535"/>
        <v>80</v>
      </c>
      <c r="O1408" s="50">
        <f t="shared" si="1535"/>
        <v>80</v>
      </c>
      <c r="P1408" s="50">
        <f t="shared" si="1535"/>
        <v>81</v>
      </c>
      <c r="Q1408" s="50">
        <f t="shared" si="1535"/>
        <v>80</v>
      </c>
      <c r="R1408" s="50">
        <f t="shared" si="1535"/>
        <v>80</v>
      </c>
      <c r="S1408" s="50">
        <f t="shared" si="1535"/>
        <v>81</v>
      </c>
      <c r="T1408" s="50">
        <f t="shared" si="1535"/>
        <v>80</v>
      </c>
      <c r="U1408" s="50">
        <f t="shared" si="1535"/>
        <v>80</v>
      </c>
      <c r="V1408" s="216">
        <f t="shared" si="1535"/>
        <v>80</v>
      </c>
      <c r="W1408" s="50">
        <f t="shared" si="1535"/>
        <v>79</v>
      </c>
      <c r="X1408" s="50">
        <f t="shared" si="1535"/>
        <v>80</v>
      </c>
      <c r="Y1408" s="50">
        <f t="shared" si="1535"/>
        <v>79</v>
      </c>
      <c r="Z1408" s="50">
        <f t="shared" si="1535"/>
        <v>81</v>
      </c>
      <c r="AA1408" s="50">
        <f t="shared" si="1535"/>
        <v>79</v>
      </c>
      <c r="AB1408" s="50">
        <f t="shared" si="1535"/>
        <v>80</v>
      </c>
      <c r="AC1408" s="41"/>
      <c r="AD1408" s="43"/>
      <c r="AE1408" s="49"/>
      <c r="AF1408" s="184"/>
      <c r="AG1408" s="184"/>
      <c r="AH1408" s="184"/>
      <c r="AI1408" s="184"/>
      <c r="AJ1408" s="184"/>
      <c r="AK1408" s="184"/>
      <c r="AL1408" s="184"/>
      <c r="AM1408" s="184"/>
      <c r="AN1408" s="184"/>
      <c r="AO1408" s="184"/>
      <c r="AP1408" s="184"/>
      <c r="AQ1408" s="184"/>
      <c r="AR1408" s="184"/>
      <c r="AS1408" s="184"/>
      <c r="AT1408" s="184"/>
      <c r="AU1408" s="184"/>
      <c r="AV1408" s="184"/>
      <c r="AW1408" s="184"/>
      <c r="AX1408" s="184"/>
      <c r="AY1408" s="184"/>
      <c r="AZ1408" s="184"/>
      <c r="BA1408" s="184"/>
      <c r="BB1408" s="184"/>
      <c r="BC1408" s="184"/>
      <c r="BD1408" s="184"/>
      <c r="BE1408" s="971"/>
      <c r="BF1408" s="184"/>
      <c r="BG1408" s="184"/>
      <c r="BH1408" s="184"/>
      <c r="BI1408" s="184"/>
      <c r="BJ1408" s="184"/>
      <c r="BK1408" s="184"/>
      <c r="BL1408" s="184"/>
      <c r="BM1408" s="184"/>
      <c r="BN1408" s="184"/>
      <c r="BO1408" s="114"/>
      <c r="BP1408" s="114"/>
      <c r="BQ1408" s="114"/>
      <c r="BR1408" s="114"/>
      <c r="BS1408" s="114"/>
      <c r="BT1408" s="114"/>
      <c r="BU1408" s="114"/>
      <c r="BV1408" s="114"/>
      <c r="BW1408" s="114"/>
      <c r="BX1408" s="114"/>
      <c r="BY1408" s="114"/>
      <c r="BZ1408" s="114"/>
      <c r="CA1408" s="114"/>
      <c r="CB1408" s="114"/>
      <c r="CC1408" s="114"/>
      <c r="CD1408" s="114"/>
      <c r="CE1408" s="114"/>
      <c r="CF1408" s="114"/>
      <c r="CG1408" s="114"/>
      <c r="CH1408" s="114"/>
      <c r="CI1408" s="114"/>
      <c r="CJ1408" s="114"/>
      <c r="CK1408" s="114"/>
      <c r="CL1408" s="114"/>
      <c r="CM1408" s="114"/>
      <c r="CN1408" s="114"/>
      <c r="CO1408" s="114"/>
      <c r="CP1408" s="114"/>
      <c r="CQ1408" s="114"/>
      <c r="CR1408" s="114"/>
      <c r="CS1408" s="114"/>
      <c r="CT1408" s="114"/>
      <c r="CU1408" s="114"/>
      <c r="CV1408" s="114"/>
      <c r="CW1408" s="114"/>
      <c r="CX1408" s="114"/>
      <c r="CY1408" s="114"/>
      <c r="CZ1408" s="114"/>
      <c r="DA1408" s="114"/>
      <c r="DB1408" s="114"/>
      <c r="DC1408" s="114"/>
      <c r="DD1408" s="114"/>
      <c r="DE1408" s="114"/>
      <c r="DF1408" s="114"/>
      <c r="DG1408" s="114"/>
      <c r="DH1408" s="114"/>
      <c r="DI1408" s="114"/>
      <c r="DJ1408" s="114"/>
      <c r="DK1408" s="114"/>
      <c r="DL1408" s="114"/>
      <c r="DM1408" s="114"/>
      <c r="DN1408" s="114"/>
      <c r="DO1408" s="114"/>
      <c r="DP1408" s="114"/>
      <c r="DQ1408" s="114"/>
      <c r="DR1408" s="114"/>
      <c r="DS1408" s="114"/>
      <c r="DT1408" s="114"/>
      <c r="DU1408" s="114"/>
      <c r="DV1408" s="114"/>
      <c r="DW1408" s="121"/>
      <c r="DX1408" s="121"/>
      <c r="DY1408" s="121"/>
      <c r="DZ1408" s="121"/>
      <c r="EA1408" s="85"/>
      <c r="EB1408" s="85"/>
    </row>
    <row r="1409" spans="1:132" s="2" customFormat="1" ht="10.5" customHeight="1" x14ac:dyDescent="0.2">
      <c r="A1409" s="1373"/>
      <c r="B1409" s="1511"/>
      <c r="C1409" s="846" t="s">
        <v>115</v>
      </c>
      <c r="D1409" s="102" t="s">
        <v>27</v>
      </c>
      <c r="E1409" s="630">
        <v>84</v>
      </c>
      <c r="F1409" s="630">
        <v>82</v>
      </c>
      <c r="G1409" s="630">
        <v>80</v>
      </c>
      <c r="H1409" s="632">
        <v>91</v>
      </c>
      <c r="I1409" s="630">
        <v>87</v>
      </c>
      <c r="J1409" s="630">
        <v>84</v>
      </c>
      <c r="K1409" s="630">
        <v>80</v>
      </c>
      <c r="L1409" s="630">
        <v>80</v>
      </c>
      <c r="M1409" s="630">
        <v>88</v>
      </c>
      <c r="N1409" s="632">
        <v>70</v>
      </c>
      <c r="O1409" s="630">
        <v>80</v>
      </c>
      <c r="P1409" s="630">
        <v>86</v>
      </c>
      <c r="Q1409" s="630">
        <v>93</v>
      </c>
      <c r="R1409" s="630">
        <v>80</v>
      </c>
      <c r="S1409" s="630">
        <v>81</v>
      </c>
      <c r="T1409" s="630">
        <v>71</v>
      </c>
      <c r="U1409" s="630">
        <v>83</v>
      </c>
      <c r="V1409" s="632">
        <v>80</v>
      </c>
      <c r="W1409" s="630">
        <v>79</v>
      </c>
      <c r="X1409" s="630">
        <v>86</v>
      </c>
      <c r="Y1409" s="630">
        <v>70</v>
      </c>
      <c r="Z1409" s="630">
        <v>81</v>
      </c>
      <c r="AA1409" s="630">
        <v>85</v>
      </c>
      <c r="AB1409" s="630">
        <v>70</v>
      </c>
      <c r="AC1409" s="112"/>
      <c r="AD1409" s="70"/>
      <c r="AE1409" s="49"/>
      <c r="AF1409" s="187"/>
      <c r="AG1409" s="184"/>
      <c r="AH1409" s="184"/>
      <c r="AI1409" s="184"/>
      <c r="AJ1409" s="184"/>
      <c r="AK1409" s="184"/>
      <c r="AL1409" s="184"/>
      <c r="AM1409" s="184"/>
      <c r="AN1409" s="184"/>
      <c r="AO1409" s="184"/>
      <c r="AP1409" s="184"/>
      <c r="AQ1409" s="184"/>
      <c r="AR1409" s="184"/>
      <c r="AS1409" s="184"/>
      <c r="AT1409" s="184"/>
      <c r="AU1409" s="184"/>
      <c r="AV1409" s="184"/>
      <c r="AW1409" s="184"/>
      <c r="AX1409" s="184"/>
      <c r="AY1409" s="184"/>
      <c r="AZ1409" s="184"/>
      <c r="BA1409" s="184"/>
      <c r="BB1409" s="184"/>
      <c r="BC1409" s="184"/>
      <c r="BD1409" s="184"/>
      <c r="BE1409" s="400"/>
      <c r="BF1409" s="114"/>
      <c r="BG1409" s="114"/>
      <c r="BH1409" s="114"/>
      <c r="BI1409" s="114"/>
      <c r="BJ1409" s="114"/>
      <c r="BK1409" s="114"/>
      <c r="BL1409" s="114"/>
      <c r="BM1409" s="114"/>
      <c r="BN1409" s="114"/>
      <c r="BO1409" s="114"/>
      <c r="BP1409" s="114"/>
      <c r="BQ1409" s="114"/>
      <c r="BR1409" s="114"/>
      <c r="BS1409" s="114"/>
      <c r="BT1409" s="114"/>
      <c r="BU1409" s="114"/>
      <c r="BV1409" s="114"/>
      <c r="BW1409" s="114"/>
      <c r="BX1409" s="114"/>
      <c r="BY1409" s="114"/>
      <c r="BZ1409" s="114"/>
      <c r="CA1409" s="114"/>
      <c r="CB1409" s="114"/>
      <c r="CC1409" s="114"/>
      <c r="CD1409" s="114"/>
      <c r="CE1409" s="114"/>
      <c r="CF1409" s="114"/>
      <c r="CG1409" s="114"/>
      <c r="CH1409" s="114"/>
      <c r="CI1409" s="114"/>
      <c r="CJ1409" s="114"/>
      <c r="CK1409" s="114"/>
      <c r="CL1409" s="114"/>
      <c r="CM1409" s="114"/>
      <c r="CN1409" s="114"/>
      <c r="CO1409" s="114"/>
      <c r="CP1409" s="114"/>
      <c r="CQ1409" s="114"/>
      <c r="CR1409" s="114"/>
      <c r="CS1409" s="114"/>
      <c r="CT1409" s="114"/>
      <c r="CU1409" s="114"/>
      <c r="CV1409" s="114"/>
      <c r="CW1409" s="114"/>
      <c r="CX1409" s="114"/>
      <c r="CY1409" s="114"/>
      <c r="CZ1409" s="114"/>
      <c r="DA1409" s="114"/>
      <c r="DB1409" s="114"/>
      <c r="DC1409" s="114"/>
      <c r="DD1409" s="114"/>
      <c r="DE1409" s="114"/>
      <c r="DF1409" s="114"/>
      <c r="DG1409" s="114"/>
      <c r="DH1409" s="114"/>
      <c r="DI1409" s="114"/>
      <c r="DJ1409" s="114"/>
      <c r="DK1409" s="114"/>
      <c r="DL1409" s="114"/>
      <c r="DM1409" s="114"/>
      <c r="DN1409" s="114"/>
      <c r="DO1409" s="114"/>
      <c r="DP1409" s="114"/>
      <c r="DQ1409" s="114"/>
      <c r="DR1409" s="114"/>
      <c r="DS1409" s="114"/>
      <c r="DT1409" s="114"/>
      <c r="DU1409" s="114"/>
      <c r="DV1409" s="114"/>
      <c r="DW1409" s="121"/>
      <c r="DX1409" s="121"/>
      <c r="DY1409" s="121"/>
      <c r="DZ1409" s="121"/>
      <c r="EA1409" s="85"/>
      <c r="EB1409" s="85"/>
    </row>
    <row r="1410" spans="1:132" s="2" customFormat="1" ht="10.5" customHeight="1" x14ac:dyDescent="0.2">
      <c r="A1410" s="1373"/>
      <c r="B1410" s="1511"/>
      <c r="C1410" s="846" t="s">
        <v>908</v>
      </c>
      <c r="D1410" s="102" t="s">
        <v>108</v>
      </c>
      <c r="E1410" s="42">
        <v>0.85805999999999993</v>
      </c>
      <c r="F1410" s="42">
        <v>0.85050000000000003</v>
      </c>
      <c r="G1410" s="42">
        <v>0.85427999999999993</v>
      </c>
      <c r="H1410" s="213">
        <v>0.85427999999999993</v>
      </c>
      <c r="I1410" s="42">
        <v>0.85805999999999993</v>
      </c>
      <c r="J1410" s="42">
        <v>0.86373</v>
      </c>
      <c r="K1410" s="42">
        <v>0.85805999999999993</v>
      </c>
      <c r="L1410" s="42">
        <v>0.86184000000000005</v>
      </c>
      <c r="M1410" s="42">
        <v>0.87129000000000001</v>
      </c>
      <c r="N1410" s="213">
        <v>0.87129000000000001</v>
      </c>
      <c r="O1410" s="42">
        <v>0.87507000000000001</v>
      </c>
      <c r="P1410" s="42">
        <v>0.87885000000000002</v>
      </c>
      <c r="Q1410" s="42">
        <v>0.87317999999999996</v>
      </c>
      <c r="R1410" s="42">
        <v>0.87317999999999996</v>
      </c>
      <c r="S1410" s="42">
        <v>0.86939999999999995</v>
      </c>
      <c r="T1410" s="42">
        <v>0.86184000000000005</v>
      </c>
      <c r="U1410" s="42">
        <v>0.85427999999999993</v>
      </c>
      <c r="V1410" s="213">
        <v>0.85427999999999993</v>
      </c>
      <c r="W1410" s="42">
        <v>0.85050000000000003</v>
      </c>
      <c r="X1410" s="42">
        <v>0.85238999999999998</v>
      </c>
      <c r="Y1410" s="42">
        <v>0.84860999999999998</v>
      </c>
      <c r="Z1410" s="42">
        <v>0.85050000000000003</v>
      </c>
      <c r="AA1410" s="42">
        <v>0.85050000000000003</v>
      </c>
      <c r="AB1410" s="42">
        <v>0.86184000000000005</v>
      </c>
      <c r="AC1410" s="41">
        <f>SUM(E1410:AB1410)</f>
        <v>20.655809999999999</v>
      </c>
      <c r="AD1410" s="43">
        <f>SUM(E1411:AB1411)</f>
        <v>3.8385899999999999</v>
      </c>
      <c r="AE1410" s="49">
        <v>18.899999999999999</v>
      </c>
      <c r="AF1410" s="678"/>
      <c r="AG1410" s="639"/>
      <c r="AH1410" s="640"/>
      <c r="AI1410" s="639"/>
      <c r="AJ1410" s="639"/>
      <c r="AK1410" s="639"/>
      <c r="AL1410" s="639"/>
      <c r="AM1410" s="639"/>
      <c r="AN1410" s="639"/>
      <c r="AO1410" s="639"/>
      <c r="AP1410" s="639"/>
      <c r="AQ1410" s="639"/>
      <c r="AR1410" s="639"/>
      <c r="AS1410" s="639"/>
      <c r="AT1410" s="639"/>
      <c r="AU1410" s="639"/>
      <c r="AV1410" s="639"/>
      <c r="AW1410" s="639"/>
      <c r="AX1410" s="639"/>
      <c r="AY1410" s="639"/>
      <c r="AZ1410" s="639"/>
      <c r="BA1410" s="639"/>
      <c r="BB1410" s="639"/>
      <c r="BC1410" s="639"/>
      <c r="BD1410" s="639"/>
      <c r="BE1410" s="972"/>
      <c r="BF1410" s="114"/>
      <c r="BG1410" s="114"/>
      <c r="BH1410" s="114"/>
      <c r="BI1410" s="114"/>
      <c r="BJ1410" s="114"/>
      <c r="BK1410" s="114"/>
      <c r="BL1410" s="114"/>
      <c r="BM1410" s="114"/>
      <c r="BN1410" s="114"/>
      <c r="BO1410" s="114"/>
      <c r="BP1410" s="114"/>
      <c r="BQ1410" s="114"/>
      <c r="BR1410" s="114"/>
      <c r="BS1410" s="114"/>
      <c r="BT1410" s="114"/>
      <c r="BU1410" s="114"/>
      <c r="BV1410" s="114"/>
      <c r="BW1410" s="114"/>
      <c r="BX1410" s="114"/>
      <c r="BY1410" s="114"/>
      <c r="BZ1410" s="114"/>
      <c r="CA1410" s="114"/>
      <c r="CB1410" s="114"/>
      <c r="CC1410" s="114"/>
      <c r="CD1410" s="114"/>
      <c r="CE1410" s="114"/>
      <c r="CF1410" s="114"/>
      <c r="CG1410" s="114"/>
      <c r="CH1410" s="114"/>
      <c r="CI1410" s="114"/>
      <c r="CJ1410" s="114"/>
      <c r="CK1410" s="114"/>
      <c r="CL1410" s="114"/>
      <c r="CM1410" s="114"/>
      <c r="CN1410" s="114"/>
      <c r="CO1410" s="114"/>
      <c r="CP1410" s="114"/>
      <c r="CQ1410" s="114"/>
      <c r="CR1410" s="114"/>
      <c r="CS1410" s="114"/>
      <c r="CT1410" s="114"/>
      <c r="CU1410" s="114"/>
      <c r="CV1410" s="114"/>
      <c r="CW1410" s="114"/>
      <c r="CX1410" s="114"/>
      <c r="CY1410" s="114"/>
      <c r="CZ1410" s="114"/>
      <c r="DA1410" s="114"/>
      <c r="DB1410" s="114"/>
      <c r="DC1410" s="114"/>
      <c r="DD1410" s="114"/>
      <c r="DE1410" s="114"/>
      <c r="DF1410" s="114"/>
      <c r="DG1410" s="114"/>
      <c r="DH1410" s="114"/>
      <c r="DI1410" s="114"/>
      <c r="DJ1410" s="114"/>
      <c r="DK1410" s="114"/>
      <c r="DL1410" s="114"/>
      <c r="DM1410" s="114"/>
      <c r="DN1410" s="114"/>
      <c r="DO1410" s="114"/>
      <c r="DP1410" s="114"/>
      <c r="DQ1410" s="114"/>
      <c r="DR1410" s="114"/>
      <c r="DS1410" s="114"/>
      <c r="DT1410" s="114"/>
      <c r="DU1410" s="114"/>
      <c r="DV1410" s="114"/>
      <c r="DW1410" s="121"/>
      <c r="DX1410" s="121"/>
      <c r="DY1410" s="121"/>
      <c r="DZ1410" s="121"/>
      <c r="EA1410" s="85"/>
      <c r="EB1410" s="85"/>
    </row>
    <row r="1411" spans="1:132" s="2" customFormat="1" ht="10.5" customHeight="1" x14ac:dyDescent="0.2">
      <c r="A1411" s="1373"/>
      <c r="B1411" s="1511"/>
      <c r="C1411" s="846" t="s">
        <v>908</v>
      </c>
      <c r="D1411" s="102" t="s">
        <v>906</v>
      </c>
      <c r="E1411" s="42">
        <v>0.15875999999999998</v>
      </c>
      <c r="F1411" s="42">
        <v>0.15875999999999998</v>
      </c>
      <c r="G1411" s="42">
        <v>0.15687000000000001</v>
      </c>
      <c r="H1411" s="213">
        <v>0.15875999999999998</v>
      </c>
      <c r="I1411" s="42">
        <v>0.15687000000000001</v>
      </c>
      <c r="J1411" s="42">
        <v>0.16065000000000002</v>
      </c>
      <c r="K1411" s="42">
        <v>0.15875999999999998</v>
      </c>
      <c r="L1411" s="42">
        <v>0.15875999999999998</v>
      </c>
      <c r="M1411" s="42">
        <v>0.16065000000000002</v>
      </c>
      <c r="N1411" s="213">
        <v>0.16443000000000002</v>
      </c>
      <c r="O1411" s="42">
        <v>0.16443000000000002</v>
      </c>
      <c r="P1411" s="42">
        <v>0.16821</v>
      </c>
      <c r="Q1411" s="42">
        <v>0.16253999999999999</v>
      </c>
      <c r="R1411" s="42">
        <v>0.16443000000000002</v>
      </c>
      <c r="S1411" s="42">
        <v>0.16443000000000002</v>
      </c>
      <c r="T1411" s="42">
        <v>0.15875999999999998</v>
      </c>
      <c r="U1411" s="42">
        <v>0.15875999999999998</v>
      </c>
      <c r="V1411" s="213">
        <v>0.15875999999999998</v>
      </c>
      <c r="W1411" s="42">
        <v>0.15687000000000001</v>
      </c>
      <c r="X1411" s="42">
        <v>0.15687000000000001</v>
      </c>
      <c r="Y1411" s="42">
        <v>0.15687000000000001</v>
      </c>
      <c r="Z1411" s="42">
        <v>0.15687000000000001</v>
      </c>
      <c r="AA1411" s="42">
        <v>0.15687000000000001</v>
      </c>
      <c r="AB1411" s="42">
        <v>0.16065000000000002</v>
      </c>
      <c r="AC1411" s="41"/>
      <c r="AD1411" s="41"/>
      <c r="AE1411" s="49"/>
      <c r="AF1411" s="678"/>
      <c r="AG1411" s="639"/>
      <c r="AH1411" s="640"/>
      <c r="AI1411" s="639"/>
      <c r="AJ1411" s="639"/>
      <c r="AK1411" s="639"/>
      <c r="AL1411" s="639"/>
      <c r="AM1411" s="639"/>
      <c r="AN1411" s="639"/>
      <c r="AO1411" s="639"/>
      <c r="AP1411" s="639"/>
      <c r="AQ1411" s="639"/>
      <c r="AR1411" s="639"/>
      <c r="AS1411" s="639"/>
      <c r="AT1411" s="639"/>
      <c r="AU1411" s="639"/>
      <c r="AV1411" s="639"/>
      <c r="AW1411" s="639"/>
      <c r="AX1411" s="639"/>
      <c r="AY1411" s="639"/>
      <c r="AZ1411" s="639"/>
      <c r="BA1411" s="639"/>
      <c r="BB1411" s="639"/>
      <c r="BC1411" s="639"/>
      <c r="BD1411" s="639"/>
      <c r="BE1411" s="972"/>
      <c r="BF1411" s="187"/>
      <c r="BG1411" s="187"/>
      <c r="BH1411" s="187"/>
      <c r="BI1411" s="187"/>
      <c r="BJ1411" s="187"/>
      <c r="BK1411" s="187"/>
      <c r="BL1411" s="187"/>
      <c r="BM1411" s="187"/>
      <c r="BN1411" s="187"/>
      <c r="BO1411" s="187"/>
      <c r="BP1411" s="187"/>
      <c r="BQ1411" s="187"/>
      <c r="BR1411" s="187"/>
      <c r="BS1411" s="187"/>
      <c r="BT1411" s="187"/>
      <c r="BU1411" s="187"/>
      <c r="BV1411" s="187"/>
      <c r="BW1411" s="187"/>
      <c r="BX1411" s="187"/>
      <c r="BY1411" s="187"/>
      <c r="BZ1411" s="187"/>
      <c r="CA1411" s="187"/>
      <c r="CB1411" s="187"/>
      <c r="CC1411" s="114"/>
      <c r="CD1411" s="114"/>
      <c r="CE1411" s="114"/>
      <c r="CF1411" s="114"/>
      <c r="CG1411" s="114"/>
      <c r="CH1411" s="114"/>
      <c r="CI1411" s="114"/>
      <c r="CJ1411" s="114"/>
      <c r="CK1411" s="114"/>
      <c r="CL1411" s="114"/>
      <c r="CM1411" s="114"/>
      <c r="CN1411" s="114"/>
      <c r="CO1411" s="114"/>
      <c r="CP1411" s="114"/>
      <c r="CQ1411" s="114"/>
      <c r="CR1411" s="114"/>
      <c r="CS1411" s="114"/>
      <c r="CT1411" s="114"/>
      <c r="CU1411" s="114"/>
      <c r="CV1411" s="114"/>
      <c r="CW1411" s="114"/>
      <c r="CX1411" s="114"/>
      <c r="CY1411" s="114"/>
      <c r="CZ1411" s="114"/>
      <c r="DA1411" s="114"/>
      <c r="DB1411" s="114"/>
      <c r="DC1411" s="114"/>
      <c r="DD1411" s="114"/>
      <c r="DE1411" s="114"/>
      <c r="DF1411" s="114"/>
      <c r="DG1411" s="114"/>
      <c r="DH1411" s="114"/>
      <c r="DI1411" s="114"/>
      <c r="DJ1411" s="114"/>
      <c r="DK1411" s="114"/>
      <c r="DL1411" s="114"/>
      <c r="DM1411" s="114"/>
      <c r="DN1411" s="114"/>
      <c r="DO1411" s="114"/>
      <c r="DP1411" s="114"/>
      <c r="DQ1411" s="114"/>
      <c r="DR1411" s="114"/>
      <c r="DS1411" s="114"/>
      <c r="DT1411" s="114"/>
      <c r="DU1411" s="114"/>
      <c r="DV1411" s="114"/>
      <c r="DW1411" s="121"/>
      <c r="DX1411" s="121"/>
      <c r="DY1411" s="121"/>
      <c r="DZ1411" s="121"/>
      <c r="EA1411" s="85"/>
      <c r="EB1411" s="85"/>
    </row>
    <row r="1412" spans="1:132" s="2" customFormat="1" ht="10.5" customHeight="1" x14ac:dyDescent="0.2">
      <c r="A1412" s="1373"/>
      <c r="B1412" s="1511"/>
      <c r="C1412" s="846" t="s">
        <v>908</v>
      </c>
      <c r="D1412" s="103" t="s">
        <v>907</v>
      </c>
      <c r="E1412" s="104">
        <v>0</v>
      </c>
      <c r="F1412" s="104">
        <v>0</v>
      </c>
      <c r="G1412" s="104">
        <v>0</v>
      </c>
      <c r="H1412" s="232">
        <v>0</v>
      </c>
      <c r="I1412" s="104">
        <v>0</v>
      </c>
      <c r="J1412" s="104">
        <v>0</v>
      </c>
      <c r="K1412" s="104">
        <v>0</v>
      </c>
      <c r="L1412" s="104">
        <v>0</v>
      </c>
      <c r="M1412" s="104">
        <v>0</v>
      </c>
      <c r="N1412" s="232">
        <v>0</v>
      </c>
      <c r="O1412" s="104">
        <v>0</v>
      </c>
      <c r="P1412" s="104">
        <v>0</v>
      </c>
      <c r="Q1412" s="104">
        <v>0</v>
      </c>
      <c r="R1412" s="104">
        <v>0</v>
      </c>
      <c r="S1412" s="104">
        <v>0</v>
      </c>
      <c r="T1412" s="104">
        <v>0</v>
      </c>
      <c r="U1412" s="104">
        <v>0</v>
      </c>
      <c r="V1412" s="232">
        <v>0</v>
      </c>
      <c r="W1412" s="104">
        <v>0</v>
      </c>
      <c r="X1412" s="104">
        <v>0</v>
      </c>
      <c r="Y1412" s="104">
        <v>0</v>
      </c>
      <c r="Z1412" s="104">
        <v>0</v>
      </c>
      <c r="AA1412" s="104">
        <v>0</v>
      </c>
      <c r="AB1412" s="104">
        <v>0</v>
      </c>
      <c r="AC1412" s="41"/>
      <c r="AD1412" s="41"/>
      <c r="AE1412" s="49"/>
      <c r="AF1412" s="678"/>
      <c r="AG1412" s="639"/>
      <c r="AH1412" s="640"/>
      <c r="AI1412" s="639"/>
      <c r="AJ1412" s="639"/>
      <c r="AK1412" s="639"/>
      <c r="AL1412" s="639"/>
      <c r="AM1412" s="639"/>
      <c r="AN1412" s="639"/>
      <c r="AO1412" s="639"/>
      <c r="AP1412" s="639"/>
      <c r="AQ1412" s="639"/>
      <c r="AR1412" s="639"/>
      <c r="AS1412" s="639"/>
      <c r="AT1412" s="639"/>
      <c r="AU1412" s="639"/>
      <c r="AV1412" s="639"/>
      <c r="AW1412" s="639"/>
      <c r="AX1412" s="639"/>
      <c r="AY1412" s="639"/>
      <c r="AZ1412" s="639"/>
      <c r="BA1412" s="639"/>
      <c r="BB1412" s="639"/>
      <c r="BC1412" s="639"/>
      <c r="BD1412" s="639"/>
      <c r="BE1412" s="972"/>
      <c r="BF1412" s="187"/>
      <c r="BG1412" s="187"/>
      <c r="BH1412" s="187"/>
      <c r="BI1412" s="187"/>
      <c r="BJ1412" s="187"/>
      <c r="BK1412" s="187"/>
      <c r="BL1412" s="187"/>
      <c r="BM1412" s="187"/>
      <c r="BN1412" s="187"/>
      <c r="BO1412" s="187"/>
      <c r="BP1412" s="187"/>
      <c r="BQ1412" s="187"/>
      <c r="BR1412" s="187"/>
      <c r="BS1412" s="187"/>
      <c r="BT1412" s="187"/>
      <c r="BU1412" s="187"/>
      <c r="BV1412" s="187"/>
      <c r="BW1412" s="187"/>
      <c r="BX1412" s="187"/>
      <c r="BY1412" s="187"/>
      <c r="BZ1412" s="187"/>
      <c r="CA1412" s="187"/>
      <c r="CB1412" s="187"/>
      <c r="CC1412" s="114"/>
      <c r="CD1412" s="114"/>
      <c r="CE1412" s="114"/>
      <c r="CF1412" s="114"/>
      <c r="CG1412" s="114"/>
      <c r="CH1412" s="114"/>
      <c r="CI1412" s="114"/>
      <c r="CJ1412" s="114"/>
      <c r="CK1412" s="114"/>
      <c r="CL1412" s="114"/>
      <c r="CM1412" s="114"/>
      <c r="CN1412" s="114"/>
      <c r="CO1412" s="114"/>
      <c r="CP1412" s="114"/>
      <c r="CQ1412" s="114"/>
      <c r="CR1412" s="114"/>
      <c r="CS1412" s="114"/>
      <c r="CT1412" s="114"/>
      <c r="CU1412" s="114"/>
      <c r="CV1412" s="114"/>
      <c r="CW1412" s="114"/>
      <c r="CX1412" s="114"/>
      <c r="CY1412" s="114"/>
      <c r="CZ1412" s="114"/>
      <c r="DA1412" s="114"/>
      <c r="DB1412" s="114"/>
      <c r="DC1412" s="114"/>
      <c r="DD1412" s="114"/>
      <c r="DE1412" s="114"/>
      <c r="DF1412" s="114"/>
      <c r="DG1412" s="114"/>
      <c r="DH1412" s="114"/>
      <c r="DI1412" s="114"/>
      <c r="DJ1412" s="114"/>
      <c r="DK1412" s="114"/>
      <c r="DL1412" s="114"/>
      <c r="DM1412" s="114"/>
      <c r="DN1412" s="114"/>
      <c r="DO1412" s="114"/>
      <c r="DP1412" s="114"/>
      <c r="DQ1412" s="114"/>
      <c r="DR1412" s="114"/>
      <c r="DS1412" s="114"/>
      <c r="DT1412" s="114"/>
      <c r="DU1412" s="114"/>
      <c r="DV1412" s="114"/>
      <c r="DW1412" s="121"/>
      <c r="DX1412" s="121"/>
      <c r="DY1412" s="121"/>
      <c r="DZ1412" s="121"/>
      <c r="EA1412" s="85"/>
      <c r="EB1412" s="85"/>
    </row>
    <row r="1413" spans="1:132" s="2" customFormat="1" ht="10.5" customHeight="1" thickBot="1" x14ac:dyDescent="0.25">
      <c r="A1413" s="1374"/>
      <c r="B1413" s="1527"/>
      <c r="C1413" s="197"/>
      <c r="D1413" s="166" t="s">
        <v>35</v>
      </c>
      <c r="E1413" s="45">
        <f>(E1411-E1412)/E1410</f>
        <v>0.18502202643171806</v>
      </c>
      <c r="F1413" s="45">
        <f t="shared" ref="F1413:AB1413" si="1536">(F1411-F1412)/F1410</f>
        <v>0.18666666666666665</v>
      </c>
      <c r="G1413" s="45">
        <f t="shared" si="1536"/>
        <v>0.18362831858407083</v>
      </c>
      <c r="H1413" s="214">
        <f t="shared" si="1536"/>
        <v>0.18584070796460175</v>
      </c>
      <c r="I1413" s="45">
        <f t="shared" si="1536"/>
        <v>0.18281938325991193</v>
      </c>
      <c r="J1413" s="45">
        <f t="shared" si="1536"/>
        <v>0.18599562363238514</v>
      </c>
      <c r="K1413" s="45">
        <f t="shared" si="1536"/>
        <v>0.18502202643171806</v>
      </c>
      <c r="L1413" s="45">
        <f t="shared" si="1536"/>
        <v>0.18421052631578944</v>
      </c>
      <c r="M1413" s="45">
        <f t="shared" si="1536"/>
        <v>0.18438177874186554</v>
      </c>
      <c r="N1413" s="214">
        <f t="shared" si="1536"/>
        <v>0.18872017353579179</v>
      </c>
      <c r="O1413" s="45">
        <f t="shared" si="1536"/>
        <v>0.18790496760259182</v>
      </c>
      <c r="P1413" s="45">
        <f t="shared" si="1536"/>
        <v>0.1913978494623656</v>
      </c>
      <c r="Q1413" s="45">
        <f t="shared" si="1536"/>
        <v>0.18614718614718614</v>
      </c>
      <c r="R1413" s="45">
        <f t="shared" si="1536"/>
        <v>0.18831168831168835</v>
      </c>
      <c r="S1413" s="45">
        <f t="shared" si="1536"/>
        <v>0.18913043478260874</v>
      </c>
      <c r="T1413" s="45">
        <f t="shared" si="1536"/>
        <v>0.18421052631578944</v>
      </c>
      <c r="U1413" s="45">
        <f t="shared" si="1536"/>
        <v>0.18584070796460175</v>
      </c>
      <c r="V1413" s="214">
        <f t="shared" si="1536"/>
        <v>0.18584070796460175</v>
      </c>
      <c r="W1413" s="45">
        <f t="shared" si="1536"/>
        <v>0.18444444444444444</v>
      </c>
      <c r="X1413" s="45">
        <f t="shared" si="1536"/>
        <v>0.18403547671840356</v>
      </c>
      <c r="Y1413" s="45">
        <f t="shared" si="1536"/>
        <v>0.1848552338530067</v>
      </c>
      <c r="Z1413" s="45">
        <f t="shared" si="1536"/>
        <v>0.18444444444444444</v>
      </c>
      <c r="AA1413" s="45">
        <f t="shared" si="1536"/>
        <v>0.18444444444444444</v>
      </c>
      <c r="AB1413" s="45">
        <f t="shared" si="1536"/>
        <v>0.18640350877192982</v>
      </c>
      <c r="AC1413" s="41"/>
      <c r="AD1413" s="43"/>
      <c r="AE1413" s="49"/>
      <c r="AF1413" s="187"/>
      <c r="AG1413" s="187"/>
      <c r="AH1413" s="187"/>
      <c r="AI1413" s="187"/>
      <c r="AJ1413" s="187"/>
      <c r="AK1413" s="187"/>
      <c r="AL1413" s="187"/>
      <c r="AM1413" s="187"/>
      <c r="AN1413" s="187"/>
      <c r="AO1413" s="187"/>
      <c r="AP1413" s="187"/>
      <c r="AQ1413" s="187"/>
      <c r="AR1413" s="187"/>
      <c r="AS1413" s="187"/>
      <c r="AT1413" s="187"/>
      <c r="AU1413" s="187"/>
      <c r="AV1413" s="187"/>
      <c r="AW1413" s="187"/>
      <c r="AX1413" s="187"/>
      <c r="AY1413" s="187"/>
      <c r="AZ1413" s="187"/>
      <c r="BA1413" s="187"/>
      <c r="BB1413" s="187"/>
      <c r="BC1413" s="187"/>
      <c r="BD1413" s="187"/>
      <c r="BE1413" s="972"/>
      <c r="BF1413" s="114"/>
      <c r="BG1413" s="114"/>
      <c r="BH1413" s="114"/>
      <c r="BI1413" s="114"/>
      <c r="BJ1413" s="114"/>
      <c r="BK1413" s="114"/>
      <c r="BL1413" s="114"/>
      <c r="BM1413" s="114"/>
      <c r="BN1413" s="114"/>
      <c r="BO1413" s="114"/>
      <c r="BP1413" s="114"/>
      <c r="BQ1413" s="114"/>
      <c r="BR1413" s="114"/>
      <c r="BS1413" s="114"/>
      <c r="BT1413" s="114"/>
      <c r="BU1413" s="114"/>
      <c r="BV1413" s="114"/>
      <c r="BW1413" s="114"/>
      <c r="BX1413" s="114"/>
      <c r="BY1413" s="114"/>
      <c r="BZ1413" s="114"/>
      <c r="CA1413" s="114"/>
      <c r="CB1413" s="114"/>
      <c r="CC1413" s="114"/>
      <c r="CD1413" s="114"/>
      <c r="CE1413" s="114"/>
      <c r="CF1413" s="114"/>
      <c r="CG1413" s="114"/>
      <c r="CH1413" s="114"/>
      <c r="CI1413" s="114"/>
      <c r="CJ1413" s="114"/>
      <c r="CK1413" s="114"/>
      <c r="CL1413" s="114"/>
      <c r="CM1413" s="114"/>
      <c r="CN1413" s="114"/>
      <c r="CO1413" s="114"/>
      <c r="CP1413" s="114"/>
      <c r="CQ1413" s="114"/>
      <c r="CR1413" s="114"/>
      <c r="CS1413" s="114"/>
      <c r="CT1413" s="114"/>
      <c r="CU1413" s="114"/>
      <c r="CV1413" s="114"/>
      <c r="CW1413" s="114"/>
      <c r="CX1413" s="114"/>
      <c r="CY1413" s="114"/>
      <c r="CZ1413" s="114"/>
      <c r="DA1413" s="114"/>
      <c r="DB1413" s="114"/>
      <c r="DC1413" s="114"/>
      <c r="DD1413" s="114"/>
      <c r="DE1413" s="114"/>
      <c r="DF1413" s="114"/>
      <c r="DG1413" s="114"/>
      <c r="DH1413" s="114"/>
      <c r="DI1413" s="114"/>
      <c r="DJ1413" s="114"/>
      <c r="DK1413" s="114"/>
      <c r="DL1413" s="114"/>
      <c r="DM1413" s="114"/>
      <c r="DN1413" s="114"/>
      <c r="DO1413" s="114"/>
      <c r="DP1413" s="114"/>
      <c r="DQ1413" s="114"/>
      <c r="DR1413" s="114"/>
      <c r="DS1413" s="114"/>
      <c r="DT1413" s="114"/>
      <c r="DU1413" s="114"/>
      <c r="DV1413" s="114"/>
      <c r="DW1413" s="121"/>
      <c r="DX1413" s="121"/>
      <c r="DY1413" s="121"/>
      <c r="DZ1413" s="121"/>
      <c r="EA1413" s="85"/>
      <c r="EB1413" s="85"/>
    </row>
    <row r="1414" spans="1:132" s="2" customFormat="1" ht="10.5" customHeight="1" x14ac:dyDescent="0.2">
      <c r="A1414" s="1372" t="s">
        <v>14</v>
      </c>
      <c r="B1414" s="1524" t="s">
        <v>74</v>
      </c>
      <c r="C1414" s="695" t="s">
        <v>118</v>
      </c>
      <c r="D1414" s="726" t="s">
        <v>27</v>
      </c>
      <c r="E1414" s="50">
        <f>ROUND(SQRT(E1416^2+(E1417-E1418)^2)*1000/(1.73*E1425),0)</f>
        <v>72</v>
      </c>
      <c r="F1414" s="50">
        <f t="shared" ref="F1414:AB1414" si="1537">ROUND(SQRT(F1416^2+(F1417-F1418)^2)*1000/(1.73*F1425),0)</f>
        <v>87</v>
      </c>
      <c r="G1414" s="50">
        <f t="shared" si="1537"/>
        <v>82</v>
      </c>
      <c r="H1414" s="216">
        <f t="shared" si="1537"/>
        <v>84</v>
      </c>
      <c r="I1414" s="50">
        <f t="shared" si="1537"/>
        <v>95</v>
      </c>
      <c r="J1414" s="50">
        <f t="shared" si="1537"/>
        <v>94</v>
      </c>
      <c r="K1414" s="50">
        <f t="shared" si="1537"/>
        <v>89</v>
      </c>
      <c r="L1414" s="50">
        <f t="shared" si="1537"/>
        <v>70</v>
      </c>
      <c r="M1414" s="50">
        <f t="shared" si="1537"/>
        <v>63</v>
      </c>
      <c r="N1414" s="216">
        <f t="shared" si="1537"/>
        <v>80</v>
      </c>
      <c r="O1414" s="50">
        <f t="shared" si="1537"/>
        <v>74</v>
      </c>
      <c r="P1414" s="50">
        <f t="shared" si="1537"/>
        <v>69</v>
      </c>
      <c r="Q1414" s="50">
        <f t="shared" si="1537"/>
        <v>70</v>
      </c>
      <c r="R1414" s="50">
        <f t="shared" si="1537"/>
        <v>77</v>
      </c>
      <c r="S1414" s="50">
        <f t="shared" si="1537"/>
        <v>82</v>
      </c>
      <c r="T1414" s="50">
        <f t="shared" si="1537"/>
        <v>69</v>
      </c>
      <c r="U1414" s="50">
        <f t="shared" si="1537"/>
        <v>70</v>
      </c>
      <c r="V1414" s="216">
        <f t="shared" si="1537"/>
        <v>74</v>
      </c>
      <c r="W1414" s="50">
        <f t="shared" si="1537"/>
        <v>72</v>
      </c>
      <c r="X1414" s="50">
        <f t="shared" si="1537"/>
        <v>73</v>
      </c>
      <c r="Y1414" s="50">
        <f t="shared" si="1537"/>
        <v>78</v>
      </c>
      <c r="Z1414" s="50">
        <f t="shared" si="1537"/>
        <v>89</v>
      </c>
      <c r="AA1414" s="50">
        <f t="shared" si="1537"/>
        <v>70</v>
      </c>
      <c r="AB1414" s="50">
        <f t="shared" si="1537"/>
        <v>78</v>
      </c>
      <c r="AC1414" s="41"/>
      <c r="AD1414" s="43"/>
      <c r="AE1414" s="49"/>
      <c r="AF1414" s="187"/>
      <c r="AG1414" s="187"/>
      <c r="AH1414" s="187"/>
      <c r="AI1414" s="187"/>
      <c r="AJ1414" s="187"/>
      <c r="AK1414" s="187"/>
      <c r="AL1414" s="187"/>
      <c r="AM1414" s="187"/>
      <c r="AN1414" s="187"/>
      <c r="AO1414" s="187"/>
      <c r="AP1414" s="187"/>
      <c r="AQ1414" s="187"/>
      <c r="AR1414" s="187"/>
      <c r="AS1414" s="187"/>
      <c r="AT1414" s="187"/>
      <c r="AU1414" s="187"/>
      <c r="AV1414" s="187"/>
      <c r="AW1414" s="187"/>
      <c r="AX1414" s="187"/>
      <c r="AY1414" s="187"/>
      <c r="AZ1414" s="187"/>
      <c r="BA1414" s="187"/>
      <c r="BB1414" s="187"/>
      <c r="BC1414" s="187"/>
      <c r="BD1414" s="187"/>
      <c r="BE1414" s="972"/>
      <c r="BF1414" s="114"/>
      <c r="BG1414" s="114"/>
      <c r="BH1414" s="114"/>
      <c r="BI1414" s="114"/>
      <c r="BJ1414" s="114"/>
      <c r="BK1414" s="114"/>
      <c r="BL1414" s="114"/>
      <c r="BM1414" s="114"/>
      <c r="BN1414" s="114"/>
      <c r="BO1414" s="114"/>
      <c r="BP1414" s="114"/>
      <c r="BQ1414" s="114"/>
      <c r="BR1414" s="114"/>
      <c r="BS1414" s="114"/>
      <c r="BT1414" s="114"/>
      <c r="BU1414" s="114"/>
      <c r="BV1414" s="114"/>
      <c r="BW1414" s="114"/>
      <c r="BX1414" s="114"/>
      <c r="BY1414" s="114"/>
      <c r="BZ1414" s="114"/>
      <c r="CA1414" s="114"/>
      <c r="CB1414" s="114"/>
      <c r="CC1414" s="114"/>
      <c r="CD1414" s="114"/>
      <c r="CE1414" s="114"/>
      <c r="CF1414" s="114"/>
      <c r="CG1414" s="114"/>
      <c r="CH1414" s="114"/>
      <c r="CI1414" s="114"/>
      <c r="CJ1414" s="114"/>
      <c r="CK1414" s="114"/>
      <c r="CL1414" s="114"/>
      <c r="CM1414" s="114"/>
      <c r="CN1414" s="114"/>
      <c r="CO1414" s="114"/>
      <c r="CP1414" s="114"/>
      <c r="CQ1414" s="114"/>
      <c r="CR1414" s="114"/>
      <c r="CS1414" s="114"/>
      <c r="CT1414" s="114"/>
      <c r="CU1414" s="114"/>
      <c r="CV1414" s="114"/>
      <c r="CW1414" s="114"/>
      <c r="CX1414" s="114"/>
      <c r="CY1414" s="114"/>
      <c r="CZ1414" s="114"/>
      <c r="DA1414" s="114"/>
      <c r="DB1414" s="114"/>
      <c r="DC1414" s="114"/>
      <c r="DD1414" s="114"/>
      <c r="DE1414" s="114"/>
      <c r="DF1414" s="114"/>
      <c r="DG1414" s="114"/>
      <c r="DH1414" s="114"/>
      <c r="DI1414" s="114"/>
      <c r="DJ1414" s="114"/>
      <c r="DK1414" s="114"/>
      <c r="DL1414" s="114"/>
      <c r="DM1414" s="114"/>
      <c r="DN1414" s="114"/>
      <c r="DO1414" s="114"/>
      <c r="DP1414" s="114"/>
      <c r="DQ1414" s="114"/>
      <c r="DR1414" s="114"/>
      <c r="DS1414" s="114"/>
      <c r="DT1414" s="114"/>
      <c r="DU1414" s="114"/>
      <c r="DV1414" s="114"/>
      <c r="DW1414" s="121"/>
      <c r="DX1414" s="121"/>
      <c r="DY1414" s="121"/>
      <c r="DZ1414" s="121"/>
      <c r="EA1414" s="85"/>
      <c r="EB1414" s="85"/>
    </row>
    <row r="1415" spans="1:132" s="2" customFormat="1" ht="10.5" customHeight="1" x14ac:dyDescent="0.2">
      <c r="A1415" s="1373"/>
      <c r="B1415" s="1511"/>
      <c r="C1415" s="846" t="s">
        <v>115</v>
      </c>
      <c r="D1415" s="102" t="s">
        <v>27</v>
      </c>
      <c r="E1415" s="630">
        <v>72</v>
      </c>
      <c r="F1415" s="630">
        <v>87</v>
      </c>
      <c r="G1415" s="630">
        <v>75</v>
      </c>
      <c r="H1415" s="632">
        <v>84</v>
      </c>
      <c r="I1415" s="630">
        <v>95</v>
      </c>
      <c r="J1415" s="630">
        <v>85</v>
      </c>
      <c r="K1415" s="630">
        <v>89</v>
      </c>
      <c r="L1415" s="630">
        <v>62</v>
      </c>
      <c r="M1415" s="630">
        <v>67</v>
      </c>
      <c r="N1415" s="632">
        <v>80</v>
      </c>
      <c r="O1415" s="630">
        <v>74</v>
      </c>
      <c r="P1415" s="630">
        <v>81</v>
      </c>
      <c r="Q1415" s="630">
        <v>81</v>
      </c>
      <c r="R1415" s="630">
        <v>77</v>
      </c>
      <c r="S1415" s="630">
        <v>82</v>
      </c>
      <c r="T1415" s="630">
        <v>61</v>
      </c>
      <c r="U1415" s="630">
        <v>70</v>
      </c>
      <c r="V1415" s="632">
        <v>68</v>
      </c>
      <c r="W1415" s="630">
        <v>65</v>
      </c>
      <c r="X1415" s="630">
        <v>82</v>
      </c>
      <c r="Y1415" s="630">
        <v>87</v>
      </c>
      <c r="Z1415" s="630">
        <v>86</v>
      </c>
      <c r="AA1415" s="630">
        <v>70</v>
      </c>
      <c r="AB1415" s="630">
        <v>78</v>
      </c>
      <c r="AC1415" s="112"/>
      <c r="AD1415" s="70"/>
      <c r="AE1415" s="49"/>
      <c r="AF1415" s="187"/>
      <c r="AG1415" s="182"/>
      <c r="AH1415" s="182"/>
      <c r="AI1415" s="182"/>
      <c r="AJ1415" s="182"/>
      <c r="AK1415" s="182"/>
      <c r="AL1415" s="182"/>
      <c r="AM1415" s="182"/>
      <c r="AN1415" s="182"/>
      <c r="AO1415" s="182"/>
      <c r="AP1415" s="182"/>
      <c r="AQ1415" s="182"/>
      <c r="AR1415" s="182"/>
      <c r="AS1415" s="182"/>
      <c r="AT1415" s="182"/>
      <c r="AU1415" s="182"/>
      <c r="AV1415" s="182"/>
      <c r="AW1415" s="182"/>
      <c r="AX1415" s="182"/>
      <c r="AY1415" s="182"/>
      <c r="AZ1415" s="182"/>
      <c r="BA1415" s="182"/>
      <c r="BB1415" s="182"/>
      <c r="BC1415" s="182"/>
      <c r="BD1415" s="182"/>
      <c r="BE1415" s="972"/>
      <c r="BF1415" s="114"/>
      <c r="BG1415" s="114"/>
      <c r="BH1415" s="114"/>
      <c r="BI1415" s="114"/>
      <c r="BJ1415" s="114"/>
      <c r="BK1415" s="114"/>
      <c r="BL1415" s="114"/>
      <c r="BM1415" s="114"/>
      <c r="BN1415" s="114"/>
      <c r="BO1415" s="114"/>
      <c r="BP1415" s="114"/>
      <c r="BQ1415" s="114"/>
      <c r="BR1415" s="114"/>
      <c r="BS1415" s="114"/>
      <c r="BT1415" s="114"/>
      <c r="BU1415" s="114"/>
      <c r="BV1415" s="114"/>
      <c r="BW1415" s="114"/>
      <c r="BX1415" s="114"/>
      <c r="BY1415" s="114"/>
      <c r="BZ1415" s="114"/>
      <c r="CA1415" s="114"/>
      <c r="CB1415" s="114"/>
      <c r="CC1415" s="114"/>
      <c r="CD1415" s="114"/>
      <c r="CE1415" s="114"/>
      <c r="CF1415" s="114"/>
      <c r="CG1415" s="114"/>
      <c r="CH1415" s="114"/>
      <c r="CI1415" s="114"/>
      <c r="CJ1415" s="114"/>
      <c r="CK1415" s="114"/>
      <c r="CL1415" s="114"/>
      <c r="CM1415" s="114"/>
      <c r="CN1415" s="114"/>
      <c r="CO1415" s="114"/>
      <c r="CP1415" s="114"/>
      <c r="CQ1415" s="114"/>
      <c r="CR1415" s="114"/>
      <c r="CS1415" s="114"/>
      <c r="CT1415" s="114"/>
      <c r="CU1415" s="114"/>
      <c r="CV1415" s="114"/>
      <c r="CW1415" s="114"/>
      <c r="CX1415" s="114"/>
      <c r="CY1415" s="114"/>
      <c r="CZ1415" s="114"/>
      <c r="DA1415" s="114"/>
      <c r="DB1415" s="114"/>
      <c r="DC1415" s="114"/>
      <c r="DD1415" s="114"/>
      <c r="DE1415" s="114"/>
      <c r="DF1415" s="114"/>
      <c r="DG1415" s="114"/>
      <c r="DH1415" s="114"/>
      <c r="DI1415" s="114"/>
      <c r="DJ1415" s="114"/>
      <c r="DK1415" s="114"/>
      <c r="DL1415" s="114"/>
      <c r="DM1415" s="114"/>
      <c r="DN1415" s="114"/>
      <c r="DO1415" s="114"/>
      <c r="DP1415" s="114"/>
      <c r="DQ1415" s="114"/>
      <c r="DR1415" s="114"/>
      <c r="DS1415" s="114"/>
      <c r="DT1415" s="114"/>
      <c r="DU1415" s="114"/>
      <c r="DV1415" s="114"/>
      <c r="DW1415" s="121"/>
      <c r="DX1415" s="121"/>
      <c r="DY1415" s="121"/>
      <c r="DZ1415" s="121"/>
      <c r="EA1415" s="85"/>
      <c r="EB1415" s="85"/>
    </row>
    <row r="1416" spans="1:132" s="2" customFormat="1" ht="10.5" customHeight="1" x14ac:dyDescent="0.2">
      <c r="A1416" s="1373"/>
      <c r="B1416" s="1511"/>
      <c r="C1416" s="846" t="s">
        <v>908</v>
      </c>
      <c r="D1416" s="102" t="s">
        <v>108</v>
      </c>
      <c r="E1416" s="42">
        <v>0.77489999999999992</v>
      </c>
      <c r="F1416" s="42">
        <v>0.94499999999999995</v>
      </c>
      <c r="G1416" s="42">
        <v>0.89397000000000004</v>
      </c>
      <c r="H1416" s="213">
        <v>0.89585999999999999</v>
      </c>
      <c r="I1416" s="42">
        <v>1.00359</v>
      </c>
      <c r="J1416" s="42">
        <v>1.00359</v>
      </c>
      <c r="K1416" s="42">
        <v>0.95823000000000003</v>
      </c>
      <c r="L1416" s="42">
        <v>0.75788999999999995</v>
      </c>
      <c r="M1416" s="42">
        <v>0.70119000000000009</v>
      </c>
      <c r="N1416" s="213">
        <v>0.86939999999999995</v>
      </c>
      <c r="O1416" s="42">
        <v>0.79569000000000001</v>
      </c>
      <c r="P1416" s="42">
        <v>0.74654999999999994</v>
      </c>
      <c r="Q1416" s="42">
        <v>0.76166999999999996</v>
      </c>
      <c r="R1416" s="42">
        <v>0.81080999999999992</v>
      </c>
      <c r="S1416" s="42">
        <v>0.85238999999999998</v>
      </c>
      <c r="T1416" s="42">
        <v>0.74465999999999999</v>
      </c>
      <c r="U1416" s="42">
        <v>0.76166999999999996</v>
      </c>
      <c r="V1416" s="213">
        <v>0.80513999999999997</v>
      </c>
      <c r="W1416" s="42">
        <v>0.78624000000000005</v>
      </c>
      <c r="X1416" s="42">
        <v>0.79379999999999995</v>
      </c>
      <c r="Y1416" s="42">
        <v>0.84294000000000002</v>
      </c>
      <c r="Z1416" s="42">
        <v>0.93933</v>
      </c>
      <c r="AA1416" s="42">
        <v>0.75222</v>
      </c>
      <c r="AB1416" s="42">
        <v>0.83349000000000006</v>
      </c>
      <c r="AC1416" s="41">
        <f>SUM(E1416:AB1416)</f>
        <v>20.030220000000003</v>
      </c>
      <c r="AD1416" s="43">
        <f>SUM(E1417:AB1417)</f>
        <v>5.0500799999999995</v>
      </c>
      <c r="AE1416" s="49">
        <v>18.899999999999999</v>
      </c>
      <c r="AF1416" s="678"/>
      <c r="AG1416" s="639"/>
      <c r="AH1416" s="640"/>
      <c r="AI1416" s="639"/>
      <c r="AJ1416" s="639"/>
      <c r="AK1416" s="639"/>
      <c r="AL1416" s="639"/>
      <c r="AM1416" s="639"/>
      <c r="AN1416" s="639"/>
      <c r="AO1416" s="639"/>
      <c r="AP1416" s="639"/>
      <c r="AQ1416" s="639"/>
      <c r="AR1416" s="639"/>
      <c r="AS1416" s="639"/>
      <c r="AT1416" s="639"/>
      <c r="AU1416" s="639"/>
      <c r="AV1416" s="639"/>
      <c r="AW1416" s="639"/>
      <c r="AX1416" s="639"/>
      <c r="AY1416" s="639"/>
      <c r="AZ1416" s="639"/>
      <c r="BA1416" s="639"/>
      <c r="BB1416" s="639"/>
      <c r="BC1416" s="639"/>
      <c r="BD1416" s="639"/>
      <c r="BE1416" s="400"/>
      <c r="BF1416" s="114"/>
      <c r="BG1416" s="114"/>
      <c r="BH1416" s="114"/>
      <c r="BI1416" s="114"/>
      <c r="BJ1416" s="114"/>
      <c r="BK1416" s="114"/>
      <c r="BL1416" s="114"/>
      <c r="BM1416" s="114"/>
      <c r="BN1416" s="114"/>
      <c r="BO1416" s="114"/>
      <c r="BP1416" s="114"/>
      <c r="BQ1416" s="114"/>
      <c r="BR1416" s="114"/>
      <c r="BS1416" s="114"/>
      <c r="BT1416" s="114"/>
      <c r="BU1416" s="114"/>
      <c r="BV1416" s="114"/>
      <c r="BW1416" s="114"/>
      <c r="BX1416" s="114"/>
      <c r="BY1416" s="114"/>
      <c r="BZ1416" s="114"/>
      <c r="CA1416" s="114"/>
      <c r="CB1416" s="114"/>
      <c r="CC1416" s="114"/>
      <c r="CD1416" s="114"/>
      <c r="CE1416" s="114"/>
      <c r="CF1416" s="114"/>
      <c r="CG1416" s="114"/>
      <c r="CH1416" s="114"/>
      <c r="CI1416" s="114"/>
      <c r="CJ1416" s="114"/>
      <c r="CK1416" s="114"/>
      <c r="CL1416" s="114"/>
      <c r="CM1416" s="114"/>
      <c r="CN1416" s="114"/>
      <c r="CO1416" s="114"/>
      <c r="CP1416" s="114"/>
      <c r="CQ1416" s="114"/>
      <c r="CR1416" s="114"/>
      <c r="CS1416" s="114"/>
      <c r="CT1416" s="114"/>
      <c r="CU1416" s="114"/>
      <c r="CV1416" s="114"/>
      <c r="CW1416" s="114"/>
      <c r="CX1416" s="114"/>
      <c r="CY1416" s="114"/>
      <c r="CZ1416" s="114"/>
      <c r="DA1416" s="114"/>
      <c r="DB1416" s="114"/>
      <c r="DC1416" s="114"/>
      <c r="DD1416" s="114"/>
      <c r="DE1416" s="114"/>
      <c r="DF1416" s="114"/>
      <c r="DG1416" s="114"/>
      <c r="DH1416" s="114"/>
      <c r="DI1416" s="114"/>
      <c r="DJ1416" s="114"/>
      <c r="DK1416" s="114"/>
      <c r="DL1416" s="114"/>
      <c r="DM1416" s="114"/>
      <c r="DN1416" s="114"/>
      <c r="DO1416" s="114"/>
      <c r="DP1416" s="114"/>
      <c r="DQ1416" s="114"/>
      <c r="DR1416" s="114"/>
      <c r="DS1416" s="114"/>
      <c r="DT1416" s="114"/>
      <c r="DU1416" s="114"/>
      <c r="DV1416" s="114"/>
      <c r="DW1416" s="121"/>
      <c r="DX1416" s="121"/>
      <c r="DY1416" s="121"/>
      <c r="DZ1416" s="121"/>
      <c r="EA1416" s="85"/>
      <c r="EB1416" s="85"/>
    </row>
    <row r="1417" spans="1:132" s="2" customFormat="1" ht="10.5" customHeight="1" x14ac:dyDescent="0.2">
      <c r="A1417" s="1373"/>
      <c r="B1417" s="1511"/>
      <c r="C1417" s="846" t="s">
        <v>908</v>
      </c>
      <c r="D1417" s="102" t="s">
        <v>906</v>
      </c>
      <c r="E1417" s="42">
        <v>0.16632</v>
      </c>
      <c r="F1417" s="42">
        <v>0.26649</v>
      </c>
      <c r="G1417" s="42">
        <v>0.23247000000000001</v>
      </c>
      <c r="H1417" s="213">
        <v>0.23624999999999999</v>
      </c>
      <c r="I1417" s="42">
        <v>0.31185000000000002</v>
      </c>
      <c r="J1417" s="42">
        <v>0.32886000000000004</v>
      </c>
      <c r="K1417" s="42">
        <v>0.29672999999999999</v>
      </c>
      <c r="L1417" s="42">
        <v>0.16443000000000002</v>
      </c>
      <c r="M1417" s="42">
        <v>0.11151000000000001</v>
      </c>
      <c r="N1417" s="213">
        <v>0.21356999999999998</v>
      </c>
      <c r="O1417" s="42">
        <v>0.2079</v>
      </c>
      <c r="P1417" s="42">
        <v>0.17199</v>
      </c>
      <c r="Q1417" s="42">
        <v>0.16632</v>
      </c>
      <c r="R1417" s="42">
        <v>0.21546000000000001</v>
      </c>
      <c r="S1417" s="42">
        <v>0.26271</v>
      </c>
      <c r="T1417" s="42">
        <v>0.18143999999999999</v>
      </c>
      <c r="U1417" s="42">
        <v>0.17765999999999998</v>
      </c>
      <c r="V1417" s="213">
        <v>0.16065000000000002</v>
      </c>
      <c r="W1417" s="42">
        <v>0.15309</v>
      </c>
      <c r="X1417" s="42">
        <v>0.15497999999999998</v>
      </c>
      <c r="Y1417" s="42">
        <v>0.18333000000000002</v>
      </c>
      <c r="Z1417" s="42">
        <v>0.29862</v>
      </c>
      <c r="AA1417" s="42">
        <v>0.14742</v>
      </c>
      <c r="AB1417" s="42">
        <v>0.24002999999999999</v>
      </c>
      <c r="AC1417" s="41"/>
      <c r="AD1417" s="41"/>
      <c r="AE1417" s="49"/>
      <c r="AF1417" s="678"/>
      <c r="AG1417" s="639"/>
      <c r="AH1417" s="640"/>
      <c r="AI1417" s="639"/>
      <c r="AJ1417" s="639"/>
      <c r="AK1417" s="639"/>
      <c r="AL1417" s="639"/>
      <c r="AM1417" s="639"/>
      <c r="AN1417" s="639"/>
      <c r="AO1417" s="639"/>
      <c r="AP1417" s="639"/>
      <c r="AQ1417" s="639"/>
      <c r="AR1417" s="639"/>
      <c r="AS1417" s="639"/>
      <c r="AT1417" s="639"/>
      <c r="AU1417" s="639"/>
      <c r="AV1417" s="639"/>
      <c r="AW1417" s="639"/>
      <c r="AX1417" s="639"/>
      <c r="AY1417" s="639"/>
      <c r="AZ1417" s="639"/>
      <c r="BA1417" s="639"/>
      <c r="BB1417" s="639"/>
      <c r="BC1417" s="639"/>
      <c r="BD1417" s="639"/>
      <c r="BE1417" s="972"/>
      <c r="BF1417" s="187"/>
      <c r="BG1417" s="187"/>
      <c r="BH1417" s="187"/>
      <c r="BI1417" s="187"/>
      <c r="BJ1417" s="187"/>
      <c r="BK1417" s="187"/>
      <c r="BL1417" s="187"/>
      <c r="BM1417" s="187"/>
      <c r="BN1417" s="187"/>
      <c r="BO1417" s="187"/>
      <c r="BP1417" s="187"/>
      <c r="BQ1417" s="187"/>
      <c r="BR1417" s="187"/>
      <c r="BS1417" s="187"/>
      <c r="BT1417" s="187"/>
      <c r="BU1417" s="187"/>
      <c r="BV1417" s="187"/>
      <c r="BW1417" s="187"/>
      <c r="BX1417" s="187"/>
      <c r="BY1417" s="187"/>
      <c r="BZ1417" s="187"/>
      <c r="CA1417" s="187"/>
      <c r="CB1417" s="187"/>
      <c r="CC1417" s="187"/>
      <c r="CD1417" s="114"/>
      <c r="CE1417" s="114"/>
      <c r="CF1417" s="114"/>
      <c r="CG1417" s="114"/>
      <c r="CH1417" s="114"/>
      <c r="CI1417" s="114"/>
      <c r="CJ1417" s="114"/>
      <c r="CK1417" s="114"/>
      <c r="CL1417" s="114"/>
      <c r="CM1417" s="114"/>
      <c r="CN1417" s="114"/>
      <c r="CO1417" s="114"/>
      <c r="CP1417" s="114"/>
      <c r="CQ1417" s="114"/>
      <c r="CR1417" s="114"/>
      <c r="CS1417" s="114"/>
      <c r="CT1417" s="114"/>
      <c r="CU1417" s="114"/>
      <c r="CV1417" s="114"/>
      <c r="CW1417" s="114"/>
      <c r="CX1417" s="114"/>
      <c r="CY1417" s="114"/>
      <c r="CZ1417" s="114"/>
      <c r="DA1417" s="114"/>
      <c r="DB1417" s="114"/>
      <c r="DC1417" s="114"/>
      <c r="DD1417" s="114"/>
      <c r="DE1417" s="114"/>
      <c r="DF1417" s="114"/>
      <c r="DG1417" s="114"/>
      <c r="DH1417" s="114"/>
      <c r="DI1417" s="114"/>
      <c r="DJ1417" s="114"/>
      <c r="DK1417" s="114"/>
      <c r="DL1417" s="114"/>
      <c r="DM1417" s="114"/>
      <c r="DN1417" s="114"/>
      <c r="DO1417" s="114"/>
      <c r="DP1417" s="114"/>
      <c r="DQ1417" s="114"/>
      <c r="DR1417" s="114"/>
      <c r="DS1417" s="114"/>
      <c r="DT1417" s="114"/>
      <c r="DU1417" s="114"/>
      <c r="DV1417" s="114"/>
      <c r="DW1417" s="121"/>
      <c r="DX1417" s="121"/>
      <c r="DY1417" s="121"/>
      <c r="DZ1417" s="121"/>
      <c r="EA1417" s="85"/>
      <c r="EB1417" s="85"/>
    </row>
    <row r="1418" spans="1:132" s="2" customFormat="1" ht="10.5" customHeight="1" x14ac:dyDescent="0.2">
      <c r="A1418" s="1373"/>
      <c r="B1418" s="1511"/>
      <c r="C1418" s="846" t="s">
        <v>908</v>
      </c>
      <c r="D1418" s="103" t="s">
        <v>907</v>
      </c>
      <c r="E1418" s="104">
        <v>0</v>
      </c>
      <c r="F1418" s="104">
        <v>0</v>
      </c>
      <c r="G1418" s="104">
        <v>0</v>
      </c>
      <c r="H1418" s="232">
        <v>0</v>
      </c>
      <c r="I1418" s="104">
        <v>0</v>
      </c>
      <c r="J1418" s="104">
        <v>0</v>
      </c>
      <c r="K1418" s="104">
        <v>0</v>
      </c>
      <c r="L1418" s="104">
        <v>0</v>
      </c>
      <c r="M1418" s="104">
        <v>0</v>
      </c>
      <c r="N1418" s="232">
        <v>0</v>
      </c>
      <c r="O1418" s="104">
        <v>0</v>
      </c>
      <c r="P1418" s="104">
        <v>0</v>
      </c>
      <c r="Q1418" s="104">
        <v>0</v>
      </c>
      <c r="R1418" s="104">
        <v>0</v>
      </c>
      <c r="S1418" s="104">
        <v>0</v>
      </c>
      <c r="T1418" s="104">
        <v>0</v>
      </c>
      <c r="U1418" s="104">
        <v>0</v>
      </c>
      <c r="V1418" s="232">
        <v>0</v>
      </c>
      <c r="W1418" s="104">
        <v>0</v>
      </c>
      <c r="X1418" s="104">
        <v>0</v>
      </c>
      <c r="Y1418" s="104">
        <v>0</v>
      </c>
      <c r="Z1418" s="104">
        <v>0</v>
      </c>
      <c r="AA1418" s="104">
        <v>0</v>
      </c>
      <c r="AB1418" s="104">
        <v>0</v>
      </c>
      <c r="AC1418" s="41"/>
      <c r="AD1418" s="41"/>
      <c r="AE1418" s="49"/>
      <c r="AF1418" s="678"/>
      <c r="AG1418" s="639"/>
      <c r="AH1418" s="640"/>
      <c r="AI1418" s="639"/>
      <c r="AJ1418" s="639"/>
      <c r="AK1418" s="639"/>
      <c r="AL1418" s="639"/>
      <c r="AM1418" s="639"/>
      <c r="AN1418" s="639"/>
      <c r="AO1418" s="639"/>
      <c r="AP1418" s="639"/>
      <c r="AQ1418" s="639"/>
      <c r="AR1418" s="639"/>
      <c r="AS1418" s="639"/>
      <c r="AT1418" s="639"/>
      <c r="AU1418" s="639"/>
      <c r="AV1418" s="639"/>
      <c r="AW1418" s="639"/>
      <c r="AX1418" s="639"/>
      <c r="AY1418" s="639"/>
      <c r="AZ1418" s="639"/>
      <c r="BA1418" s="639"/>
      <c r="BB1418" s="639"/>
      <c r="BC1418" s="639"/>
      <c r="BD1418" s="639"/>
      <c r="BE1418" s="972"/>
      <c r="BF1418" s="187"/>
      <c r="BG1418" s="187"/>
      <c r="BH1418" s="187"/>
      <c r="BI1418" s="187"/>
      <c r="BJ1418" s="187"/>
      <c r="BK1418" s="187"/>
      <c r="BL1418" s="187"/>
      <c r="BM1418" s="187"/>
      <c r="BN1418" s="187"/>
      <c r="BO1418" s="187"/>
      <c r="BP1418" s="187"/>
      <c r="BQ1418" s="187"/>
      <c r="BR1418" s="187"/>
      <c r="BS1418" s="187"/>
      <c r="BT1418" s="187"/>
      <c r="BU1418" s="187"/>
      <c r="BV1418" s="187"/>
      <c r="BW1418" s="187"/>
      <c r="BX1418" s="187"/>
      <c r="BY1418" s="187"/>
      <c r="BZ1418" s="187"/>
      <c r="CA1418" s="187"/>
      <c r="CB1418" s="187"/>
      <c r="CC1418" s="187"/>
      <c r="CD1418" s="114"/>
      <c r="CE1418" s="114"/>
      <c r="CF1418" s="114"/>
      <c r="CG1418" s="114"/>
      <c r="CH1418" s="114"/>
      <c r="CI1418" s="114"/>
      <c r="CJ1418" s="114"/>
      <c r="CK1418" s="114"/>
      <c r="CL1418" s="114"/>
      <c r="CM1418" s="114"/>
      <c r="CN1418" s="114"/>
      <c r="CO1418" s="114"/>
      <c r="CP1418" s="114"/>
      <c r="CQ1418" s="114"/>
      <c r="CR1418" s="114"/>
      <c r="CS1418" s="114"/>
      <c r="CT1418" s="114"/>
      <c r="CU1418" s="114"/>
      <c r="CV1418" s="114"/>
      <c r="CW1418" s="114"/>
      <c r="CX1418" s="114"/>
      <c r="CY1418" s="114"/>
      <c r="CZ1418" s="114"/>
      <c r="DA1418" s="114"/>
      <c r="DB1418" s="114"/>
      <c r="DC1418" s="114"/>
      <c r="DD1418" s="114"/>
      <c r="DE1418" s="114"/>
      <c r="DF1418" s="114"/>
      <c r="DG1418" s="114"/>
      <c r="DH1418" s="114"/>
      <c r="DI1418" s="114"/>
      <c r="DJ1418" s="114"/>
      <c r="DK1418" s="114"/>
      <c r="DL1418" s="114"/>
      <c r="DM1418" s="114"/>
      <c r="DN1418" s="114"/>
      <c r="DO1418" s="114"/>
      <c r="DP1418" s="114"/>
      <c r="DQ1418" s="114"/>
      <c r="DR1418" s="114"/>
      <c r="DS1418" s="114"/>
      <c r="DT1418" s="114"/>
      <c r="DU1418" s="114"/>
      <c r="DV1418" s="114"/>
      <c r="DW1418" s="121"/>
      <c r="DX1418" s="121"/>
      <c r="DY1418" s="121"/>
      <c r="DZ1418" s="121"/>
      <c r="EA1418" s="85"/>
      <c r="EB1418" s="85"/>
    </row>
    <row r="1419" spans="1:132" s="2" customFormat="1" ht="10.5" customHeight="1" thickBot="1" x14ac:dyDescent="0.25">
      <c r="A1419" s="1374"/>
      <c r="B1419" s="1527"/>
      <c r="C1419" s="197"/>
      <c r="D1419" s="166" t="s">
        <v>35</v>
      </c>
      <c r="E1419" s="45">
        <f>(E1417-E1418)/E1416</f>
        <v>0.21463414634146344</v>
      </c>
      <c r="F1419" s="45">
        <f t="shared" ref="F1419:AB1419" si="1538">(F1417-F1418)/F1416</f>
        <v>0.28200000000000003</v>
      </c>
      <c r="G1419" s="45">
        <f t="shared" si="1538"/>
        <v>0.26004228329809725</v>
      </c>
      <c r="H1419" s="214">
        <f t="shared" si="1538"/>
        <v>0.26371308016877637</v>
      </c>
      <c r="I1419" s="45">
        <f t="shared" si="1538"/>
        <v>0.31073446327683618</v>
      </c>
      <c r="J1419" s="45">
        <f t="shared" si="1538"/>
        <v>0.32768361581920907</v>
      </c>
      <c r="K1419" s="45">
        <f t="shared" si="1538"/>
        <v>0.30966469428007887</v>
      </c>
      <c r="L1419" s="45">
        <f t="shared" si="1538"/>
        <v>0.21695760598503744</v>
      </c>
      <c r="M1419" s="45">
        <f t="shared" si="1538"/>
        <v>0.15902964959568733</v>
      </c>
      <c r="N1419" s="214">
        <f t="shared" si="1538"/>
        <v>0.24565217391304348</v>
      </c>
      <c r="O1419" s="45">
        <f t="shared" si="1538"/>
        <v>0.26128266033254155</v>
      </c>
      <c r="P1419" s="45">
        <f t="shared" si="1538"/>
        <v>0.23037974683544307</v>
      </c>
      <c r="Q1419" s="45">
        <f t="shared" si="1538"/>
        <v>0.21836228287841192</v>
      </c>
      <c r="R1419" s="45">
        <f t="shared" si="1538"/>
        <v>0.26573426573426578</v>
      </c>
      <c r="S1419" s="45">
        <f t="shared" si="1538"/>
        <v>0.30820399113082042</v>
      </c>
      <c r="T1419" s="45">
        <f t="shared" si="1538"/>
        <v>0.24365482233502536</v>
      </c>
      <c r="U1419" s="45">
        <f t="shared" si="1538"/>
        <v>0.23325062034739452</v>
      </c>
      <c r="V1419" s="214">
        <f t="shared" si="1538"/>
        <v>0.1995305164319249</v>
      </c>
      <c r="W1419" s="45">
        <f t="shared" si="1538"/>
        <v>0.19471153846153846</v>
      </c>
      <c r="X1419" s="45">
        <f t="shared" si="1538"/>
        <v>0.19523809523809521</v>
      </c>
      <c r="Y1419" s="45">
        <f t="shared" si="1538"/>
        <v>0.21748878923766818</v>
      </c>
      <c r="Z1419" s="45">
        <f t="shared" si="1538"/>
        <v>0.31790744466800802</v>
      </c>
      <c r="AA1419" s="45">
        <f t="shared" si="1538"/>
        <v>0.19597989949748743</v>
      </c>
      <c r="AB1419" s="45">
        <f t="shared" si="1538"/>
        <v>0.28798185941043081</v>
      </c>
      <c r="AC1419" s="41"/>
      <c r="AD1419" s="43"/>
      <c r="AE1419" s="49"/>
      <c r="AF1419" s="187"/>
      <c r="AG1419" s="187"/>
      <c r="AH1419" s="187"/>
      <c r="AI1419" s="187"/>
      <c r="AJ1419" s="187"/>
      <c r="AK1419" s="187"/>
      <c r="AL1419" s="187"/>
      <c r="AM1419" s="187"/>
      <c r="AN1419" s="187"/>
      <c r="AO1419" s="187"/>
      <c r="AP1419" s="187"/>
      <c r="AQ1419" s="187"/>
      <c r="AR1419" s="187"/>
      <c r="AS1419" s="187"/>
      <c r="AT1419" s="187"/>
      <c r="AU1419" s="187"/>
      <c r="AV1419" s="187"/>
      <c r="AW1419" s="187"/>
      <c r="AX1419" s="187"/>
      <c r="AY1419" s="187"/>
      <c r="AZ1419" s="187"/>
      <c r="BA1419" s="187"/>
      <c r="BB1419" s="187"/>
      <c r="BC1419" s="187"/>
      <c r="BD1419" s="187"/>
      <c r="BE1419" s="400"/>
      <c r="BF1419" s="114"/>
      <c r="BG1419" s="114"/>
      <c r="BH1419" s="114"/>
      <c r="BI1419" s="114"/>
      <c r="BJ1419" s="114"/>
      <c r="BK1419" s="114"/>
      <c r="BL1419" s="114"/>
      <c r="BM1419" s="114"/>
      <c r="BN1419" s="114"/>
      <c r="BO1419" s="114"/>
      <c r="BP1419" s="114"/>
      <c r="BQ1419" s="114"/>
      <c r="BR1419" s="114"/>
      <c r="BS1419" s="114"/>
      <c r="BT1419" s="114"/>
      <c r="BU1419" s="114"/>
      <c r="BV1419" s="114"/>
      <c r="BW1419" s="114"/>
      <c r="BX1419" s="114"/>
      <c r="BY1419" s="114"/>
      <c r="BZ1419" s="114"/>
      <c r="CA1419" s="114"/>
      <c r="CB1419" s="114"/>
      <c r="CC1419" s="114"/>
      <c r="CD1419" s="114"/>
      <c r="CE1419" s="114"/>
      <c r="CF1419" s="114"/>
      <c r="CG1419" s="114"/>
      <c r="CH1419" s="114"/>
      <c r="CI1419" s="114"/>
      <c r="CJ1419" s="114"/>
      <c r="CK1419" s="114"/>
      <c r="CL1419" s="114"/>
      <c r="CM1419" s="114"/>
      <c r="CN1419" s="114"/>
      <c r="CO1419" s="114"/>
      <c r="CP1419" s="114"/>
      <c r="CQ1419" s="114"/>
      <c r="CR1419" s="114"/>
      <c r="CS1419" s="114"/>
      <c r="CT1419" s="114"/>
      <c r="CU1419" s="114"/>
      <c r="CV1419" s="114"/>
      <c r="CW1419" s="114"/>
      <c r="CX1419" s="114"/>
      <c r="CY1419" s="114"/>
      <c r="CZ1419" s="114"/>
      <c r="DA1419" s="114"/>
      <c r="DB1419" s="114"/>
      <c r="DC1419" s="114"/>
      <c r="DD1419" s="114"/>
      <c r="DE1419" s="114"/>
      <c r="DF1419" s="114"/>
      <c r="DG1419" s="114"/>
      <c r="DH1419" s="114"/>
      <c r="DI1419" s="114"/>
      <c r="DJ1419" s="114"/>
      <c r="DK1419" s="114"/>
      <c r="DL1419" s="114"/>
      <c r="DM1419" s="114"/>
      <c r="DN1419" s="114"/>
      <c r="DO1419" s="114"/>
      <c r="DP1419" s="114"/>
      <c r="DQ1419" s="114"/>
      <c r="DR1419" s="114"/>
      <c r="DS1419" s="114"/>
      <c r="DT1419" s="114"/>
      <c r="DU1419" s="114"/>
      <c r="DV1419" s="114"/>
      <c r="DW1419" s="121"/>
      <c r="DX1419" s="121"/>
      <c r="DY1419" s="121"/>
      <c r="DZ1419" s="121"/>
      <c r="EA1419" s="85"/>
      <c r="EB1419" s="85"/>
    </row>
    <row r="1420" spans="1:132" s="2" customFormat="1" ht="10.5" customHeight="1" x14ac:dyDescent="0.2">
      <c r="A1420" s="1151" t="s">
        <v>254</v>
      </c>
      <c r="B1420" s="52"/>
      <c r="C1420" s="403"/>
      <c r="D1420" s="105"/>
      <c r="E1420" s="53">
        <f>E1410+E1416</f>
        <v>1.6329599999999997</v>
      </c>
      <c r="F1420" s="53">
        <f t="shared" ref="F1420:AB1420" si="1539">F1410+F1416</f>
        <v>1.7955000000000001</v>
      </c>
      <c r="G1420" s="53">
        <f t="shared" si="1539"/>
        <v>1.7482500000000001</v>
      </c>
      <c r="H1420" s="218">
        <f t="shared" si="1539"/>
        <v>1.75014</v>
      </c>
      <c r="I1420" s="53">
        <f t="shared" si="1539"/>
        <v>1.86165</v>
      </c>
      <c r="J1420" s="53">
        <f t="shared" si="1539"/>
        <v>1.8673199999999999</v>
      </c>
      <c r="K1420" s="53">
        <f t="shared" si="1539"/>
        <v>1.81629</v>
      </c>
      <c r="L1420" s="53">
        <f t="shared" si="1539"/>
        <v>1.6197300000000001</v>
      </c>
      <c r="M1420" s="53">
        <f t="shared" si="1539"/>
        <v>1.5724800000000001</v>
      </c>
      <c r="N1420" s="218">
        <f t="shared" si="1539"/>
        <v>1.7406899999999998</v>
      </c>
      <c r="O1420" s="53">
        <f t="shared" si="1539"/>
        <v>1.67076</v>
      </c>
      <c r="P1420" s="53">
        <f t="shared" si="1539"/>
        <v>1.6254</v>
      </c>
      <c r="Q1420" s="53">
        <f t="shared" si="1539"/>
        <v>1.6348499999999999</v>
      </c>
      <c r="R1420" s="53">
        <f t="shared" si="1539"/>
        <v>1.6839899999999999</v>
      </c>
      <c r="S1420" s="203">
        <f t="shared" si="1539"/>
        <v>1.7217899999999999</v>
      </c>
      <c r="T1420" s="53">
        <f t="shared" si="1539"/>
        <v>1.6065</v>
      </c>
      <c r="U1420" s="53">
        <f t="shared" si="1539"/>
        <v>1.6159499999999998</v>
      </c>
      <c r="V1420" s="218">
        <f t="shared" si="1539"/>
        <v>1.6594199999999999</v>
      </c>
      <c r="W1420" s="53">
        <f t="shared" si="1539"/>
        <v>1.6367400000000001</v>
      </c>
      <c r="X1420" s="53">
        <f t="shared" si="1539"/>
        <v>1.6461899999999998</v>
      </c>
      <c r="Y1420" s="53">
        <f t="shared" si="1539"/>
        <v>1.6915499999999999</v>
      </c>
      <c r="Z1420" s="53">
        <f t="shared" si="1539"/>
        <v>1.78983</v>
      </c>
      <c r="AA1420" s="53">
        <f t="shared" si="1539"/>
        <v>1.6027200000000001</v>
      </c>
      <c r="AB1420" s="53">
        <f t="shared" si="1539"/>
        <v>1.6953300000000002</v>
      </c>
      <c r="AC1420" s="54"/>
      <c r="AD1420" s="54"/>
      <c r="AE1420" s="55"/>
      <c r="AF1420" s="187"/>
      <c r="AG1420" s="187"/>
      <c r="AH1420" s="187"/>
      <c r="AI1420" s="187"/>
      <c r="AJ1420" s="187"/>
      <c r="AK1420" s="187"/>
      <c r="AL1420" s="187"/>
      <c r="AM1420" s="187"/>
      <c r="AN1420" s="187"/>
      <c r="AO1420" s="187"/>
      <c r="AP1420" s="187"/>
      <c r="AQ1420" s="187"/>
      <c r="AR1420" s="187"/>
      <c r="AS1420" s="187"/>
      <c r="AT1420" s="187"/>
      <c r="AU1420" s="187"/>
      <c r="AV1420" s="187"/>
      <c r="AW1420" s="187"/>
      <c r="AX1420" s="187"/>
      <c r="AY1420" s="187"/>
      <c r="AZ1420" s="187"/>
      <c r="BA1420" s="187"/>
      <c r="BB1420" s="187"/>
      <c r="BC1420" s="187"/>
      <c r="BD1420" s="187"/>
      <c r="BE1420" s="400"/>
      <c r="BF1420" s="114"/>
      <c r="BG1420" s="114"/>
      <c r="BH1420" s="114"/>
      <c r="BI1420" s="114"/>
      <c r="BJ1420" s="114"/>
      <c r="BK1420" s="114"/>
      <c r="BL1420" s="114"/>
      <c r="BM1420" s="114"/>
      <c r="BN1420" s="114"/>
      <c r="BO1420" s="114"/>
      <c r="BP1420" s="114"/>
      <c r="BQ1420" s="114"/>
      <c r="BR1420" s="114"/>
      <c r="BS1420" s="114"/>
      <c r="BT1420" s="114"/>
      <c r="BU1420" s="114"/>
      <c r="BV1420" s="114"/>
      <c r="BW1420" s="114"/>
      <c r="BX1420" s="114"/>
      <c r="BY1420" s="114"/>
      <c r="BZ1420" s="114"/>
      <c r="CA1420" s="114"/>
      <c r="CB1420" s="114"/>
      <c r="CC1420" s="114"/>
      <c r="CD1420" s="114"/>
      <c r="CE1420" s="114"/>
      <c r="CF1420" s="114"/>
      <c r="CG1420" s="114"/>
      <c r="CH1420" s="114"/>
      <c r="CI1420" s="114"/>
      <c r="CJ1420" s="114"/>
      <c r="CK1420" s="114"/>
      <c r="CL1420" s="114"/>
      <c r="CM1420" s="114"/>
      <c r="CN1420" s="114"/>
      <c r="CO1420" s="114"/>
      <c r="CP1420" s="114"/>
      <c r="CQ1420" s="114"/>
      <c r="CR1420" s="114"/>
      <c r="CS1420" s="114"/>
      <c r="CT1420" s="114"/>
      <c r="CU1420" s="114"/>
      <c r="CV1420" s="114"/>
      <c r="CW1420" s="114"/>
      <c r="CX1420" s="114"/>
      <c r="CY1420" s="114"/>
      <c r="CZ1420" s="114"/>
      <c r="DA1420" s="114"/>
      <c r="DB1420" s="114"/>
      <c r="DC1420" s="114"/>
      <c r="DD1420" s="114"/>
      <c r="DE1420" s="114"/>
      <c r="DF1420" s="114"/>
      <c r="DG1420" s="114"/>
      <c r="DH1420" s="114"/>
      <c r="DI1420" s="114"/>
      <c r="DJ1420" s="114"/>
      <c r="DK1420" s="114"/>
      <c r="DL1420" s="114"/>
      <c r="DM1420" s="114"/>
      <c r="DN1420" s="114"/>
      <c r="DO1420" s="114"/>
      <c r="DP1420" s="114"/>
      <c r="DQ1420" s="114"/>
      <c r="DR1420" s="114"/>
      <c r="DS1420" s="114"/>
      <c r="DT1420" s="114"/>
      <c r="DU1420" s="114"/>
      <c r="DV1420" s="114"/>
      <c r="DW1420" s="121"/>
      <c r="DX1420" s="121"/>
      <c r="DY1420" s="121"/>
      <c r="DZ1420" s="121"/>
      <c r="EA1420" s="85"/>
      <c r="EB1420" s="85"/>
    </row>
    <row r="1421" spans="1:132" s="2" customFormat="1" ht="10.5" customHeight="1" x14ac:dyDescent="0.2">
      <c r="A1421" s="1152" t="s">
        <v>255</v>
      </c>
      <c r="B1421" s="56"/>
      <c r="C1421" s="404"/>
      <c r="D1421" s="106"/>
      <c r="E1421" s="57">
        <f>E1411+E1417-E1412-E1418</f>
        <v>0.32507999999999998</v>
      </c>
      <c r="F1421" s="57">
        <f t="shared" ref="F1421:AB1421" si="1540">F1411+F1417-F1412-F1418</f>
        <v>0.42525000000000002</v>
      </c>
      <c r="G1421" s="57">
        <f t="shared" si="1540"/>
        <v>0.38934000000000002</v>
      </c>
      <c r="H1421" s="213">
        <f>H1411+H1417-H1412-H1418</f>
        <v>0.39500999999999997</v>
      </c>
      <c r="I1421" s="57">
        <f t="shared" si="1540"/>
        <v>0.46872000000000003</v>
      </c>
      <c r="J1421" s="57">
        <f>J1411+J1417-J1412-J1418</f>
        <v>0.48951000000000006</v>
      </c>
      <c r="K1421" s="57">
        <f t="shared" si="1540"/>
        <v>0.45548999999999995</v>
      </c>
      <c r="L1421" s="57">
        <f t="shared" si="1540"/>
        <v>0.32318999999999998</v>
      </c>
      <c r="M1421" s="57">
        <f t="shared" si="1540"/>
        <v>0.27216000000000001</v>
      </c>
      <c r="N1421" s="213">
        <f t="shared" si="1540"/>
        <v>0.378</v>
      </c>
      <c r="O1421" s="57">
        <f t="shared" si="1540"/>
        <v>0.37233000000000005</v>
      </c>
      <c r="P1421" s="57">
        <f t="shared" si="1540"/>
        <v>0.3402</v>
      </c>
      <c r="Q1421" s="57">
        <f t="shared" si="1540"/>
        <v>0.32885999999999999</v>
      </c>
      <c r="R1421" s="57">
        <f t="shared" si="1540"/>
        <v>0.37989000000000006</v>
      </c>
      <c r="S1421" s="204">
        <f t="shared" si="1540"/>
        <v>0.42714000000000002</v>
      </c>
      <c r="T1421" s="57">
        <f t="shared" si="1540"/>
        <v>0.34019999999999995</v>
      </c>
      <c r="U1421" s="57">
        <f t="shared" si="1540"/>
        <v>0.33641999999999994</v>
      </c>
      <c r="V1421" s="213">
        <f t="shared" si="1540"/>
        <v>0.31940999999999997</v>
      </c>
      <c r="W1421" s="57">
        <f t="shared" si="1540"/>
        <v>0.30996000000000001</v>
      </c>
      <c r="X1421" s="57">
        <f t="shared" si="1540"/>
        <v>0.31184999999999996</v>
      </c>
      <c r="Y1421" s="57">
        <f t="shared" si="1540"/>
        <v>0.34020000000000006</v>
      </c>
      <c r="Z1421" s="57">
        <f t="shared" si="1540"/>
        <v>0.45549000000000001</v>
      </c>
      <c r="AA1421" s="57">
        <f t="shared" si="1540"/>
        <v>0.30429</v>
      </c>
      <c r="AB1421" s="57">
        <f t="shared" si="1540"/>
        <v>0.40068000000000004</v>
      </c>
      <c r="AC1421" s="54"/>
      <c r="AD1421" s="54"/>
      <c r="AE1421" s="55"/>
      <c r="AF1421" s="182"/>
      <c r="AG1421" s="182"/>
      <c r="AH1421" s="182"/>
      <c r="AI1421" s="182"/>
      <c r="AJ1421" s="182"/>
      <c r="AK1421" s="182"/>
      <c r="AL1421" s="182"/>
      <c r="AM1421" s="182"/>
      <c r="AN1421" s="182"/>
      <c r="AO1421" s="182"/>
      <c r="AP1421" s="182"/>
      <c r="AQ1421" s="182"/>
      <c r="AR1421" s="182"/>
      <c r="AS1421" s="182"/>
      <c r="AT1421" s="182"/>
      <c r="AU1421" s="182"/>
      <c r="AV1421" s="182"/>
      <c r="AW1421" s="182"/>
      <c r="AX1421" s="182"/>
      <c r="AY1421" s="182"/>
      <c r="AZ1421" s="182"/>
      <c r="BA1421" s="182"/>
      <c r="BB1421" s="182"/>
      <c r="BC1421" s="182"/>
      <c r="BD1421" s="187"/>
      <c r="BE1421" s="400"/>
      <c r="BF1421" s="114"/>
      <c r="BG1421" s="114"/>
      <c r="BH1421" s="114"/>
      <c r="BI1421" s="114"/>
      <c r="BJ1421" s="114"/>
      <c r="BK1421" s="114"/>
      <c r="BL1421" s="114"/>
      <c r="BM1421" s="114"/>
      <c r="BN1421" s="114"/>
      <c r="BO1421" s="114"/>
      <c r="BP1421" s="114"/>
      <c r="BQ1421" s="114"/>
      <c r="BR1421" s="114"/>
      <c r="BS1421" s="114"/>
      <c r="BT1421" s="114"/>
      <c r="BU1421" s="114"/>
      <c r="BV1421" s="114"/>
      <c r="BW1421" s="114"/>
      <c r="BX1421" s="114"/>
      <c r="BY1421" s="114"/>
      <c r="BZ1421" s="114"/>
      <c r="CA1421" s="114"/>
      <c r="CB1421" s="114"/>
      <c r="CC1421" s="114"/>
      <c r="CD1421" s="114"/>
      <c r="CE1421" s="114"/>
      <c r="CF1421" s="114"/>
      <c r="CG1421" s="114"/>
      <c r="CH1421" s="114"/>
      <c r="CI1421" s="114"/>
      <c r="CJ1421" s="114"/>
      <c r="CK1421" s="114"/>
      <c r="CL1421" s="114"/>
      <c r="CM1421" s="114"/>
      <c r="CN1421" s="114"/>
      <c r="CO1421" s="114"/>
      <c r="CP1421" s="114"/>
      <c r="CQ1421" s="114"/>
      <c r="CR1421" s="114"/>
      <c r="CS1421" s="114"/>
      <c r="CT1421" s="114"/>
      <c r="CU1421" s="114"/>
      <c r="CV1421" s="114"/>
      <c r="CW1421" s="114"/>
      <c r="CX1421" s="114"/>
      <c r="CY1421" s="114"/>
      <c r="CZ1421" s="114"/>
      <c r="DA1421" s="114"/>
      <c r="DB1421" s="114"/>
      <c r="DC1421" s="114"/>
      <c r="DD1421" s="114"/>
      <c r="DE1421" s="114"/>
      <c r="DF1421" s="114"/>
      <c r="DG1421" s="114"/>
      <c r="DH1421" s="114"/>
      <c r="DI1421" s="114"/>
      <c r="DJ1421" s="114"/>
      <c r="DK1421" s="114"/>
      <c r="DL1421" s="114"/>
      <c r="DM1421" s="114"/>
      <c r="DN1421" s="114"/>
      <c r="DO1421" s="114"/>
      <c r="DP1421" s="114"/>
      <c r="DQ1421" s="114"/>
      <c r="DR1421" s="114"/>
      <c r="DS1421" s="114"/>
      <c r="DT1421" s="114"/>
      <c r="DU1421" s="114"/>
      <c r="DV1421" s="114"/>
      <c r="DW1421" s="121"/>
      <c r="DX1421" s="121"/>
      <c r="DY1421" s="121"/>
      <c r="DZ1421" s="121"/>
      <c r="EA1421" s="85"/>
      <c r="EB1421" s="85"/>
    </row>
    <row r="1422" spans="1:132" s="2" customFormat="1" ht="10.5" customHeight="1" thickBot="1" x14ac:dyDescent="0.25">
      <c r="A1422" s="1150" t="s">
        <v>256</v>
      </c>
      <c r="B1422" s="58"/>
      <c r="C1422" s="498"/>
      <c r="D1422" s="107"/>
      <c r="E1422" s="59">
        <f>SQRT(E1421*E1421+E1420*E1420)</f>
        <v>1.6650031135106023</v>
      </c>
      <c r="F1422" s="59">
        <f t="shared" ref="F1422:AB1422" si="1541">SQRT(F1421*F1421+F1420*F1420)</f>
        <v>1.8451714859329471</v>
      </c>
      <c r="G1422" s="59">
        <f t="shared" si="1541"/>
        <v>1.7910789201204955</v>
      </c>
      <c r="H1422" s="214">
        <f t="shared" si="1541"/>
        <v>1.7941635710547688</v>
      </c>
      <c r="I1422" s="59">
        <f t="shared" si="1541"/>
        <v>1.9197497651777431</v>
      </c>
      <c r="J1422" s="59">
        <f t="shared" si="1541"/>
        <v>1.9304155051439054</v>
      </c>
      <c r="K1422" s="59">
        <f t="shared" si="1541"/>
        <v>1.8725331783976487</v>
      </c>
      <c r="L1422" s="59">
        <f t="shared" si="1541"/>
        <v>1.6516588779163814</v>
      </c>
      <c r="M1422" s="59">
        <f t="shared" si="1541"/>
        <v>1.5958585200449318</v>
      </c>
      <c r="N1422" s="214">
        <f t="shared" si="1541"/>
        <v>1.7812595757216294</v>
      </c>
      <c r="O1422" s="59">
        <f t="shared" si="1541"/>
        <v>1.7117443169176874</v>
      </c>
      <c r="P1422" s="59">
        <f t="shared" si="1541"/>
        <v>1.6606207273185529</v>
      </c>
      <c r="Q1422" s="59">
        <f t="shared" si="1541"/>
        <v>1.6675980996930886</v>
      </c>
      <c r="R1422" s="59">
        <f t="shared" si="1541"/>
        <v>1.726307832398382</v>
      </c>
      <c r="S1422" s="205">
        <f t="shared" si="1541"/>
        <v>1.7739812241678319</v>
      </c>
      <c r="T1422" s="59">
        <f t="shared" si="1541"/>
        <v>1.6421261492345831</v>
      </c>
      <c r="U1422" s="59">
        <f t="shared" si="1541"/>
        <v>1.650597715647274</v>
      </c>
      <c r="V1422" s="214">
        <f t="shared" si="1541"/>
        <v>1.6898809083778654</v>
      </c>
      <c r="W1422" s="59">
        <f t="shared" si="1541"/>
        <v>1.6658310326080494</v>
      </c>
      <c r="X1422" s="59">
        <f t="shared" si="1541"/>
        <v>1.6754676775754282</v>
      </c>
      <c r="Y1422" s="59">
        <f t="shared" si="1541"/>
        <v>1.7254209464649488</v>
      </c>
      <c r="Z1422" s="59">
        <f t="shared" si="1541"/>
        <v>1.8468791430410383</v>
      </c>
      <c r="AA1422" s="59">
        <f t="shared" si="1541"/>
        <v>1.631350300364701</v>
      </c>
      <c r="AB1422" s="59">
        <f t="shared" si="1541"/>
        <v>1.7420356687794887</v>
      </c>
      <c r="AC1422" s="54">
        <f>MAX(E1422:AB1422)</f>
        <v>1.9304155051439054</v>
      </c>
      <c r="AD1422" s="54"/>
      <c r="AE1422" s="55"/>
      <c r="AF1422" s="187"/>
      <c r="AG1422" s="187"/>
      <c r="AH1422" s="187"/>
      <c r="AI1422" s="187"/>
      <c r="AJ1422" s="187"/>
      <c r="AK1422" s="187"/>
      <c r="AL1422" s="187"/>
      <c r="AM1422" s="187"/>
      <c r="AN1422" s="187"/>
      <c r="AO1422" s="187"/>
      <c r="AP1422" s="187"/>
      <c r="AQ1422" s="187"/>
      <c r="AR1422" s="187"/>
      <c r="AS1422" s="187"/>
      <c r="AT1422" s="187"/>
      <c r="AU1422" s="187"/>
      <c r="AV1422" s="187"/>
      <c r="AW1422" s="187"/>
      <c r="AX1422" s="187"/>
      <c r="AY1422" s="187"/>
      <c r="AZ1422" s="187"/>
      <c r="BA1422" s="187"/>
      <c r="BB1422" s="187"/>
      <c r="BC1422" s="187"/>
      <c r="BD1422" s="187"/>
      <c r="BE1422" s="400"/>
      <c r="BF1422" s="114"/>
      <c r="BG1422" s="114"/>
      <c r="BH1422" s="114"/>
      <c r="BI1422" s="114"/>
      <c r="BJ1422" s="114"/>
      <c r="BK1422" s="114"/>
      <c r="BL1422" s="114"/>
      <c r="BM1422" s="114"/>
      <c r="BN1422" s="114"/>
      <c r="BO1422" s="114"/>
      <c r="BP1422" s="114"/>
      <c r="BQ1422" s="114"/>
      <c r="BR1422" s="114"/>
      <c r="BS1422" s="114"/>
      <c r="BT1422" s="114"/>
      <c r="BU1422" s="114"/>
      <c r="BV1422" s="114"/>
      <c r="BW1422" s="114"/>
      <c r="BX1422" s="114"/>
      <c r="BY1422" s="114"/>
      <c r="BZ1422" s="114"/>
      <c r="CA1422" s="114"/>
      <c r="CB1422" s="114"/>
      <c r="CC1422" s="114"/>
      <c r="CD1422" s="114"/>
      <c r="CE1422" s="114"/>
      <c r="CF1422" s="114"/>
      <c r="CG1422" s="114"/>
      <c r="CH1422" s="114"/>
      <c r="CI1422" s="114"/>
      <c r="CJ1422" s="114"/>
      <c r="CK1422" s="114"/>
      <c r="CL1422" s="114"/>
      <c r="CM1422" s="114"/>
      <c r="CN1422" s="114"/>
      <c r="CO1422" s="114"/>
      <c r="CP1422" s="114"/>
      <c r="CQ1422" s="114"/>
      <c r="CR1422" s="114"/>
      <c r="CS1422" s="114"/>
      <c r="CT1422" s="114"/>
      <c r="CU1422" s="114"/>
      <c r="CV1422" s="114"/>
      <c r="CW1422" s="114"/>
      <c r="CX1422" s="114"/>
      <c r="CY1422" s="114"/>
      <c r="CZ1422" s="114"/>
      <c r="DA1422" s="114"/>
      <c r="DB1422" s="114"/>
      <c r="DC1422" s="114"/>
      <c r="DD1422" s="114"/>
      <c r="DE1422" s="114"/>
      <c r="DF1422" s="114"/>
      <c r="DG1422" s="114"/>
      <c r="DH1422" s="114"/>
      <c r="DI1422" s="114"/>
      <c r="DJ1422" s="114"/>
      <c r="DK1422" s="114"/>
      <c r="DL1422" s="114"/>
      <c r="DM1422" s="114"/>
      <c r="DN1422" s="114"/>
      <c r="DO1422" s="114"/>
      <c r="DP1422" s="114"/>
      <c r="DQ1422" s="114"/>
      <c r="DR1422" s="114"/>
      <c r="DS1422" s="114"/>
      <c r="DT1422" s="114"/>
      <c r="DU1422" s="114"/>
      <c r="DV1422" s="114"/>
      <c r="DW1422" s="121"/>
      <c r="DX1422" s="121"/>
      <c r="DY1422" s="121"/>
      <c r="DZ1422" s="121"/>
      <c r="EA1422" s="85"/>
      <c r="EB1422" s="85"/>
    </row>
    <row r="1423" spans="1:132" s="1" customFormat="1" ht="10.5" customHeight="1" thickBot="1" x14ac:dyDescent="0.25">
      <c r="A1423" s="283" t="s">
        <v>51</v>
      </c>
      <c r="B1423" s="770"/>
      <c r="C1423" s="606"/>
      <c r="D1423" s="607"/>
      <c r="E1423" s="115">
        <v>1</v>
      </c>
      <c r="F1423" s="115">
        <v>2</v>
      </c>
      <c r="G1423" s="115">
        <v>3</v>
      </c>
      <c r="H1423" s="234">
        <v>4</v>
      </c>
      <c r="I1423" s="115">
        <v>5</v>
      </c>
      <c r="J1423" s="115">
        <v>6</v>
      </c>
      <c r="K1423" s="115">
        <v>7</v>
      </c>
      <c r="L1423" s="115">
        <v>8</v>
      </c>
      <c r="M1423" s="115">
        <v>9</v>
      </c>
      <c r="N1423" s="234">
        <v>10</v>
      </c>
      <c r="O1423" s="115">
        <v>11</v>
      </c>
      <c r="P1423" s="115">
        <v>12</v>
      </c>
      <c r="Q1423" s="115">
        <v>13</v>
      </c>
      <c r="R1423" s="115">
        <v>14</v>
      </c>
      <c r="S1423" s="115">
        <v>15</v>
      </c>
      <c r="T1423" s="115">
        <v>16</v>
      </c>
      <c r="U1423" s="115">
        <v>17</v>
      </c>
      <c r="V1423" s="234">
        <v>18</v>
      </c>
      <c r="W1423" s="115">
        <v>19</v>
      </c>
      <c r="X1423" s="115">
        <v>20</v>
      </c>
      <c r="Y1423" s="115">
        <v>21</v>
      </c>
      <c r="Z1423" s="115">
        <v>22</v>
      </c>
      <c r="AA1423" s="115">
        <v>23</v>
      </c>
      <c r="AB1423" s="115">
        <v>24</v>
      </c>
      <c r="AC1423" s="121"/>
      <c r="AD1423" s="121"/>
      <c r="AE1423" s="121"/>
      <c r="AF1423" s="183"/>
      <c r="AG1423" s="183"/>
      <c r="AH1423" s="183"/>
      <c r="AI1423" s="183"/>
      <c r="AJ1423" s="183"/>
      <c r="AK1423" s="183"/>
      <c r="AL1423" s="183"/>
      <c r="AM1423" s="183"/>
      <c r="AN1423" s="183"/>
      <c r="AO1423" s="183"/>
      <c r="AP1423" s="183"/>
      <c r="AQ1423" s="183"/>
      <c r="AR1423" s="183"/>
      <c r="AS1423" s="183"/>
      <c r="AT1423" s="183"/>
      <c r="AU1423" s="183"/>
      <c r="AV1423" s="183"/>
      <c r="AW1423" s="183"/>
      <c r="AX1423" s="183"/>
      <c r="AY1423" s="183"/>
      <c r="AZ1423" s="183"/>
      <c r="BA1423" s="183"/>
      <c r="BB1423" s="183"/>
      <c r="BC1423" s="183"/>
      <c r="BD1423" s="183"/>
      <c r="BE1423" s="400"/>
      <c r="BF1423" s="114"/>
      <c r="BG1423" s="114"/>
      <c r="BH1423" s="114"/>
      <c r="BI1423" s="114"/>
      <c r="BJ1423" s="114"/>
      <c r="BK1423" s="114"/>
      <c r="BL1423" s="114"/>
      <c r="BM1423" s="114"/>
      <c r="BN1423" s="114"/>
      <c r="BO1423" s="114"/>
      <c r="BP1423" s="114"/>
      <c r="BQ1423" s="114"/>
      <c r="BR1423" s="114"/>
      <c r="BS1423" s="114"/>
      <c r="BT1423" s="114"/>
      <c r="BU1423" s="114"/>
      <c r="BV1423" s="114"/>
      <c r="BW1423" s="114"/>
      <c r="BX1423" s="114"/>
      <c r="BY1423" s="114"/>
      <c r="BZ1423" s="114"/>
      <c r="CA1423" s="114"/>
      <c r="CB1423" s="114"/>
      <c r="CC1423" s="114"/>
      <c r="CD1423" s="114"/>
      <c r="CE1423" s="114"/>
      <c r="CF1423" s="114"/>
      <c r="CG1423" s="114"/>
      <c r="CH1423" s="114"/>
      <c r="CI1423" s="114"/>
      <c r="CJ1423" s="114"/>
      <c r="CK1423" s="114"/>
      <c r="CL1423" s="114"/>
      <c r="CM1423" s="114"/>
      <c r="CN1423" s="114"/>
      <c r="CO1423" s="114"/>
      <c r="CP1423" s="114"/>
      <c r="CQ1423" s="114"/>
      <c r="CR1423" s="114"/>
      <c r="CS1423" s="114"/>
      <c r="CT1423" s="114"/>
      <c r="CU1423" s="114"/>
      <c r="CV1423" s="114"/>
      <c r="CW1423" s="114"/>
      <c r="CX1423" s="114"/>
      <c r="CY1423" s="114"/>
      <c r="CZ1423" s="114"/>
      <c r="DA1423" s="114"/>
      <c r="DB1423" s="114"/>
      <c r="DC1423" s="114"/>
      <c r="DD1423" s="114"/>
      <c r="DE1423" s="114"/>
      <c r="DF1423" s="114"/>
      <c r="DG1423" s="114"/>
      <c r="DH1423" s="114"/>
      <c r="DI1423" s="114"/>
      <c r="DJ1423" s="114"/>
      <c r="DK1423" s="114"/>
      <c r="DL1423" s="114"/>
      <c r="DM1423" s="114"/>
      <c r="DN1423" s="114"/>
      <c r="DO1423" s="114"/>
      <c r="DP1423" s="114"/>
      <c r="DQ1423" s="114"/>
      <c r="DR1423" s="114"/>
      <c r="DS1423" s="114"/>
      <c r="DT1423" s="114"/>
      <c r="DU1423" s="114"/>
      <c r="DV1423" s="114"/>
      <c r="DW1423" s="121"/>
      <c r="DX1423" s="121"/>
      <c r="DY1423" s="121"/>
      <c r="DZ1423" s="121"/>
      <c r="EA1423" s="121"/>
      <c r="EB1423" s="121"/>
    </row>
    <row r="1424" spans="1:132" s="1" customFormat="1" ht="10.5" customHeight="1" x14ac:dyDescent="0.2">
      <c r="A1424" s="445" t="s">
        <v>69</v>
      </c>
      <c r="B1424" s="147"/>
      <c r="C1424" s="484" t="s">
        <v>115</v>
      </c>
      <c r="D1424" s="484" t="s">
        <v>32</v>
      </c>
      <c r="E1424" s="35">
        <v>6.3</v>
      </c>
      <c r="F1424" s="35">
        <v>6.3</v>
      </c>
      <c r="G1424" s="35">
        <v>6.3</v>
      </c>
      <c r="H1424" s="211">
        <v>6.3</v>
      </c>
      <c r="I1424" s="35">
        <v>6.3</v>
      </c>
      <c r="J1424" s="35">
        <v>6.3</v>
      </c>
      <c r="K1424" s="35">
        <v>6.3</v>
      </c>
      <c r="L1424" s="35">
        <v>6.3</v>
      </c>
      <c r="M1424" s="35">
        <v>6.4</v>
      </c>
      <c r="N1424" s="211">
        <v>6.4</v>
      </c>
      <c r="O1424" s="35">
        <v>6.4</v>
      </c>
      <c r="P1424" s="35">
        <v>6.4</v>
      </c>
      <c r="Q1424" s="35">
        <v>6.4</v>
      </c>
      <c r="R1424" s="35">
        <v>6.4</v>
      </c>
      <c r="S1424" s="35">
        <v>6.3</v>
      </c>
      <c r="T1424" s="35">
        <v>6.3</v>
      </c>
      <c r="U1424" s="35">
        <v>6.3</v>
      </c>
      <c r="V1424" s="211">
        <v>6.3</v>
      </c>
      <c r="W1424" s="35">
        <v>6.3</v>
      </c>
      <c r="X1424" s="35">
        <v>6.3</v>
      </c>
      <c r="Y1424" s="35">
        <v>6.3</v>
      </c>
      <c r="Z1424" s="35">
        <v>6.2</v>
      </c>
      <c r="AA1424" s="35">
        <v>6.3</v>
      </c>
      <c r="AB1424" s="35">
        <v>6.3</v>
      </c>
      <c r="AC1424" s="167"/>
      <c r="AD1424" s="114"/>
      <c r="AE1424" s="121"/>
      <c r="AF1424" s="183"/>
      <c r="AG1424" s="183"/>
      <c r="AH1424" s="183"/>
      <c r="AI1424" s="183"/>
      <c r="AJ1424" s="183"/>
      <c r="AK1424" s="183"/>
      <c r="AL1424" s="183"/>
      <c r="AM1424" s="183"/>
      <c r="AN1424" s="183"/>
      <c r="AO1424" s="183"/>
      <c r="AP1424" s="183"/>
      <c r="AQ1424" s="183"/>
      <c r="AR1424" s="183"/>
      <c r="AS1424" s="183"/>
      <c r="AT1424" s="183"/>
      <c r="AU1424" s="183"/>
      <c r="AV1424" s="183"/>
      <c r="AW1424" s="183"/>
      <c r="AX1424" s="183"/>
      <c r="AY1424" s="183"/>
      <c r="AZ1424" s="183"/>
      <c r="BA1424" s="183"/>
      <c r="BB1424" s="183"/>
      <c r="BC1424" s="183"/>
      <c r="BD1424" s="183"/>
      <c r="BE1424" s="400"/>
      <c r="BF1424" s="114"/>
      <c r="BG1424" s="114"/>
      <c r="BH1424" s="114"/>
      <c r="BI1424" s="114"/>
      <c r="BJ1424" s="114"/>
      <c r="BK1424" s="114"/>
      <c r="BL1424" s="114"/>
      <c r="BM1424" s="114"/>
      <c r="BN1424" s="114"/>
      <c r="BO1424" s="114"/>
      <c r="BP1424" s="114"/>
      <c r="BQ1424" s="114"/>
      <c r="BR1424" s="114"/>
      <c r="BS1424" s="114"/>
      <c r="BT1424" s="114"/>
      <c r="BU1424" s="114"/>
      <c r="BV1424" s="114"/>
      <c r="BW1424" s="114"/>
      <c r="BX1424" s="114"/>
      <c r="BY1424" s="114"/>
      <c r="BZ1424" s="114"/>
      <c r="CA1424" s="114"/>
      <c r="CB1424" s="114"/>
      <c r="CC1424" s="114"/>
      <c r="CD1424" s="114"/>
      <c r="CE1424" s="114"/>
      <c r="CF1424" s="114"/>
      <c r="CG1424" s="114"/>
      <c r="CH1424" s="114"/>
      <c r="CI1424" s="114"/>
      <c r="CJ1424" s="114"/>
      <c r="CK1424" s="114"/>
      <c r="CL1424" s="114"/>
      <c r="CM1424" s="114"/>
      <c r="CN1424" s="114"/>
      <c r="CO1424" s="114"/>
      <c r="CP1424" s="114"/>
      <c r="CQ1424" s="114"/>
      <c r="CR1424" s="114"/>
      <c r="CS1424" s="114"/>
      <c r="CT1424" s="114"/>
      <c r="CU1424" s="114"/>
      <c r="CV1424" s="114"/>
      <c r="CW1424" s="114"/>
      <c r="CX1424" s="114"/>
      <c r="CY1424" s="114"/>
      <c r="CZ1424" s="114"/>
      <c r="DA1424" s="114"/>
      <c r="DB1424" s="114"/>
      <c r="DC1424" s="114"/>
      <c r="DD1424" s="114"/>
      <c r="DE1424" s="114"/>
      <c r="DF1424" s="114"/>
      <c r="DG1424" s="114"/>
      <c r="DH1424" s="114"/>
      <c r="DI1424" s="114"/>
      <c r="DJ1424" s="114"/>
      <c r="DK1424" s="114"/>
      <c r="DL1424" s="114"/>
      <c r="DM1424" s="114"/>
      <c r="DN1424" s="114"/>
      <c r="DO1424" s="114"/>
      <c r="DP1424" s="114"/>
      <c r="DQ1424" s="114"/>
      <c r="DR1424" s="114"/>
      <c r="DS1424" s="114"/>
      <c r="DT1424" s="114"/>
      <c r="DU1424" s="114"/>
      <c r="DV1424" s="114"/>
      <c r="DW1424" s="121"/>
      <c r="DX1424" s="121"/>
      <c r="DY1424" s="121"/>
      <c r="DZ1424" s="121"/>
      <c r="EA1424" s="121"/>
      <c r="EB1424" s="121"/>
    </row>
    <row r="1425" spans="1:132" s="1" customFormat="1" ht="10.5" customHeight="1" thickBot="1" x14ac:dyDescent="0.25">
      <c r="A1425" s="447" t="s">
        <v>70</v>
      </c>
      <c r="B1425" s="450"/>
      <c r="C1425" s="485" t="s">
        <v>115</v>
      </c>
      <c r="D1425" s="485" t="s">
        <v>32</v>
      </c>
      <c r="E1425" s="644">
        <v>6.4</v>
      </c>
      <c r="F1425" s="644">
        <v>6.5</v>
      </c>
      <c r="G1425" s="644">
        <v>6.5</v>
      </c>
      <c r="H1425" s="888">
        <v>6.4</v>
      </c>
      <c r="I1425" s="644">
        <v>6.4</v>
      </c>
      <c r="J1425" s="644">
        <v>6.5</v>
      </c>
      <c r="K1425" s="644">
        <v>6.5</v>
      </c>
      <c r="L1425" s="644">
        <v>6.4</v>
      </c>
      <c r="M1425" s="644">
        <v>6.5</v>
      </c>
      <c r="N1425" s="1067">
        <v>6.5</v>
      </c>
      <c r="O1425" s="644">
        <v>6.4</v>
      </c>
      <c r="P1425" s="644">
        <v>6.4</v>
      </c>
      <c r="Q1425" s="644">
        <v>6.4</v>
      </c>
      <c r="R1425" s="716">
        <v>6.3</v>
      </c>
      <c r="S1425" s="716">
        <v>6.3</v>
      </c>
      <c r="T1425" s="716">
        <v>6.4</v>
      </c>
      <c r="U1425" s="716">
        <v>6.5</v>
      </c>
      <c r="V1425" s="888">
        <v>6.4</v>
      </c>
      <c r="W1425" s="716">
        <v>6.4</v>
      </c>
      <c r="X1425" s="716">
        <v>6.4</v>
      </c>
      <c r="Y1425" s="716">
        <v>6.4</v>
      </c>
      <c r="Z1425" s="716">
        <v>6.4</v>
      </c>
      <c r="AA1425" s="716">
        <v>6.3</v>
      </c>
      <c r="AB1425" s="716">
        <v>6.4</v>
      </c>
      <c r="AC1425" s="148"/>
      <c r="AD1425" s="173"/>
      <c r="AE1425" s="121"/>
      <c r="AF1425" s="183"/>
      <c r="AG1425" s="183"/>
      <c r="AH1425" s="183"/>
      <c r="AI1425" s="183"/>
      <c r="AJ1425" s="183"/>
      <c r="AK1425" s="183"/>
      <c r="AL1425" s="183"/>
      <c r="AM1425" s="183"/>
      <c r="AN1425" s="183"/>
      <c r="AO1425" s="183"/>
      <c r="AP1425" s="183"/>
      <c r="AQ1425" s="183"/>
      <c r="AR1425" s="183"/>
      <c r="AS1425" s="183"/>
      <c r="AT1425" s="183"/>
      <c r="AU1425" s="183"/>
      <c r="AV1425" s="183"/>
      <c r="AW1425" s="183"/>
      <c r="AX1425" s="183"/>
      <c r="AY1425" s="183"/>
      <c r="AZ1425" s="183"/>
      <c r="BA1425" s="183"/>
      <c r="BB1425" s="183"/>
      <c r="BC1425" s="183"/>
      <c r="BD1425" s="183"/>
      <c r="BE1425" s="400"/>
      <c r="BF1425" s="114"/>
      <c r="BG1425" s="114"/>
      <c r="BH1425" s="114"/>
      <c r="BI1425" s="114"/>
      <c r="BJ1425" s="114"/>
      <c r="BK1425" s="114"/>
      <c r="BL1425" s="114"/>
      <c r="BM1425" s="114"/>
      <c r="BN1425" s="114"/>
      <c r="BO1425" s="114"/>
      <c r="BP1425" s="114"/>
      <c r="BQ1425" s="114"/>
      <c r="BR1425" s="114"/>
      <c r="BS1425" s="114"/>
      <c r="BT1425" s="114"/>
      <c r="BU1425" s="114"/>
      <c r="BV1425" s="114"/>
      <c r="BW1425" s="114"/>
      <c r="BX1425" s="114"/>
      <c r="BY1425" s="114"/>
      <c r="BZ1425" s="114"/>
      <c r="CA1425" s="114"/>
      <c r="CB1425" s="114"/>
      <c r="CC1425" s="114"/>
      <c r="CD1425" s="114"/>
      <c r="CE1425" s="114"/>
      <c r="CF1425" s="114"/>
      <c r="CG1425" s="114"/>
      <c r="CH1425" s="114"/>
      <c r="CI1425" s="114"/>
      <c r="CJ1425" s="114"/>
      <c r="CK1425" s="114"/>
      <c r="CL1425" s="114"/>
      <c r="CM1425" s="114"/>
      <c r="CN1425" s="114"/>
      <c r="CO1425" s="114"/>
      <c r="CP1425" s="114"/>
      <c r="CQ1425" s="114"/>
      <c r="CR1425" s="114"/>
      <c r="CS1425" s="114"/>
      <c r="CT1425" s="114"/>
      <c r="CU1425" s="114"/>
      <c r="CV1425" s="114"/>
      <c r="CW1425" s="114"/>
      <c r="CX1425" s="114"/>
      <c r="CY1425" s="114"/>
      <c r="CZ1425" s="114"/>
      <c r="DA1425" s="114"/>
      <c r="DB1425" s="114"/>
      <c r="DC1425" s="114"/>
      <c r="DD1425" s="114"/>
      <c r="DE1425" s="114"/>
      <c r="DF1425" s="114"/>
      <c r="DG1425" s="114"/>
      <c r="DH1425" s="114"/>
      <c r="DI1425" s="114"/>
      <c r="DJ1425" s="114"/>
      <c r="DK1425" s="114"/>
      <c r="DL1425" s="114"/>
      <c r="DM1425" s="114"/>
      <c r="DN1425" s="114"/>
      <c r="DO1425" s="114"/>
      <c r="DP1425" s="114"/>
      <c r="DQ1425" s="114"/>
      <c r="DR1425" s="114"/>
      <c r="DS1425" s="114"/>
      <c r="DT1425" s="114"/>
      <c r="DU1425" s="114"/>
      <c r="DV1425" s="114"/>
      <c r="DW1425" s="121"/>
      <c r="DX1425" s="121"/>
      <c r="DY1425" s="121"/>
      <c r="DZ1425" s="121"/>
      <c r="EA1425" s="121"/>
      <c r="EB1425" s="121"/>
    </row>
    <row r="1426" spans="1:132" s="1" customFormat="1" ht="10.5" customHeight="1" x14ac:dyDescent="0.2">
      <c r="A1426" s="1372" t="s">
        <v>36</v>
      </c>
      <c r="B1426" s="1524" t="s">
        <v>913</v>
      </c>
      <c r="C1426" s="695" t="s">
        <v>118</v>
      </c>
      <c r="D1426" s="726" t="s">
        <v>27</v>
      </c>
      <c r="E1426" s="899" t="s">
        <v>111</v>
      </c>
      <c r="F1426" s="902"/>
      <c r="G1426" s="50">
        <f t="shared" ref="G1426:AB1426" si="1542">ROUND(SQRT(G1428^2+(G1429-G1430)^2)*1000/(1.73*G1424),0)</f>
        <v>0</v>
      </c>
      <c r="H1426" s="216">
        <f t="shared" si="1542"/>
        <v>0</v>
      </c>
      <c r="I1426" s="50">
        <f t="shared" si="1542"/>
        <v>0</v>
      </c>
      <c r="J1426" s="50">
        <f t="shared" si="1542"/>
        <v>0</v>
      </c>
      <c r="K1426" s="50">
        <f t="shared" si="1542"/>
        <v>0</v>
      </c>
      <c r="L1426" s="50">
        <f t="shared" si="1542"/>
        <v>0</v>
      </c>
      <c r="M1426" s="50">
        <f t="shared" si="1542"/>
        <v>0</v>
      </c>
      <c r="N1426" s="216">
        <f t="shared" si="1542"/>
        <v>0</v>
      </c>
      <c r="O1426" s="50">
        <f t="shared" si="1542"/>
        <v>0</v>
      </c>
      <c r="P1426" s="50">
        <f t="shared" si="1542"/>
        <v>0</v>
      </c>
      <c r="Q1426" s="50">
        <f t="shared" si="1542"/>
        <v>0</v>
      </c>
      <c r="R1426" s="50">
        <f t="shared" si="1542"/>
        <v>0</v>
      </c>
      <c r="S1426" s="50">
        <f t="shared" si="1542"/>
        <v>0</v>
      </c>
      <c r="T1426" s="50">
        <f t="shared" si="1542"/>
        <v>0</v>
      </c>
      <c r="U1426" s="50">
        <f t="shared" si="1542"/>
        <v>0</v>
      </c>
      <c r="V1426" s="216">
        <f t="shared" si="1542"/>
        <v>0</v>
      </c>
      <c r="W1426" s="50">
        <f t="shared" si="1542"/>
        <v>0</v>
      </c>
      <c r="X1426" s="50">
        <f t="shared" si="1542"/>
        <v>0</v>
      </c>
      <c r="Y1426" s="50">
        <f t="shared" si="1542"/>
        <v>0</v>
      </c>
      <c r="Z1426" s="50">
        <f t="shared" si="1542"/>
        <v>0</v>
      </c>
      <c r="AA1426" s="50">
        <f t="shared" si="1542"/>
        <v>0</v>
      </c>
      <c r="AB1426" s="50">
        <f t="shared" si="1542"/>
        <v>0</v>
      </c>
      <c r="AC1426" s="41"/>
      <c r="AD1426" s="43"/>
      <c r="AE1426" s="49"/>
      <c r="AF1426" s="182"/>
      <c r="AG1426" s="187"/>
      <c r="AH1426" s="187"/>
      <c r="AI1426" s="187"/>
      <c r="AJ1426" s="187"/>
      <c r="AK1426" s="187"/>
      <c r="AL1426" s="187"/>
      <c r="AM1426" s="187"/>
      <c r="AN1426" s="187"/>
      <c r="AO1426" s="187"/>
      <c r="AP1426" s="187"/>
      <c r="AQ1426" s="187"/>
      <c r="AR1426" s="187"/>
      <c r="AS1426" s="187"/>
      <c r="AT1426" s="187"/>
      <c r="AU1426" s="187"/>
      <c r="AV1426" s="187"/>
      <c r="AW1426" s="187"/>
      <c r="AX1426" s="187"/>
      <c r="AY1426" s="187"/>
      <c r="AZ1426" s="187"/>
      <c r="BA1426" s="187"/>
      <c r="BB1426" s="187"/>
      <c r="BC1426" s="187"/>
      <c r="BD1426" s="187"/>
      <c r="BE1426" s="400"/>
      <c r="BF1426" s="114"/>
      <c r="BG1426" s="114"/>
      <c r="BH1426" s="114"/>
      <c r="BI1426" s="114"/>
      <c r="BJ1426" s="114"/>
      <c r="BK1426" s="114"/>
      <c r="BL1426" s="114"/>
      <c r="BM1426" s="114"/>
      <c r="BN1426" s="114"/>
      <c r="BO1426" s="114"/>
      <c r="BP1426" s="114"/>
      <c r="BQ1426" s="114"/>
      <c r="BR1426" s="114"/>
      <c r="BS1426" s="114"/>
      <c r="BT1426" s="114"/>
      <c r="BU1426" s="114"/>
      <c r="BV1426" s="114"/>
      <c r="BW1426" s="114"/>
      <c r="BX1426" s="114"/>
      <c r="BY1426" s="114"/>
      <c r="BZ1426" s="114"/>
      <c r="CA1426" s="114"/>
      <c r="CB1426" s="114"/>
      <c r="CC1426" s="114"/>
      <c r="CD1426" s="114"/>
      <c r="CE1426" s="114"/>
      <c r="CF1426" s="114"/>
      <c r="CG1426" s="114"/>
      <c r="CH1426" s="114"/>
      <c r="CI1426" s="114"/>
      <c r="CJ1426" s="114"/>
      <c r="CK1426" s="114"/>
      <c r="CL1426" s="114"/>
      <c r="CM1426" s="114"/>
      <c r="CN1426" s="114"/>
      <c r="CO1426" s="114"/>
      <c r="CP1426" s="114"/>
      <c r="CQ1426" s="114"/>
      <c r="CR1426" s="114"/>
      <c r="CS1426" s="114"/>
      <c r="CT1426" s="114"/>
      <c r="CU1426" s="114"/>
      <c r="CV1426" s="114"/>
      <c r="CW1426" s="114"/>
      <c r="CX1426" s="114"/>
      <c r="CY1426" s="114"/>
      <c r="CZ1426" s="114"/>
      <c r="DA1426" s="114"/>
      <c r="DB1426" s="114"/>
      <c r="DC1426" s="114"/>
      <c r="DD1426" s="114"/>
      <c r="DE1426" s="114"/>
      <c r="DF1426" s="114"/>
      <c r="DG1426" s="114"/>
      <c r="DH1426" s="114"/>
      <c r="DI1426" s="114"/>
      <c r="DJ1426" s="114"/>
      <c r="DK1426" s="114"/>
      <c r="DL1426" s="114"/>
      <c r="DM1426" s="114"/>
      <c r="DN1426" s="114"/>
      <c r="DO1426" s="114"/>
      <c r="DP1426" s="114"/>
      <c r="DQ1426" s="114"/>
      <c r="DR1426" s="114"/>
      <c r="DS1426" s="114"/>
      <c r="DT1426" s="114"/>
      <c r="DU1426" s="114"/>
      <c r="DV1426" s="114"/>
      <c r="DW1426" s="121"/>
      <c r="DX1426" s="121"/>
      <c r="DY1426" s="121"/>
      <c r="DZ1426" s="121"/>
      <c r="EA1426" s="121"/>
      <c r="EB1426" s="121"/>
    </row>
    <row r="1427" spans="1:132" s="1" customFormat="1" ht="10.5" customHeight="1" x14ac:dyDescent="0.2">
      <c r="A1427" s="1373"/>
      <c r="B1427" s="1511"/>
      <c r="C1427" s="846" t="s">
        <v>115</v>
      </c>
      <c r="D1427" s="102" t="s">
        <v>27</v>
      </c>
      <c r="E1427" s="39">
        <v>0</v>
      </c>
      <c r="F1427" s="129">
        <v>0</v>
      </c>
      <c r="G1427" s="129">
        <v>0</v>
      </c>
      <c r="H1427" s="241">
        <v>0</v>
      </c>
      <c r="I1427" s="129">
        <v>0</v>
      </c>
      <c r="J1427" s="129">
        <v>0</v>
      </c>
      <c r="K1427" s="129">
        <v>0</v>
      </c>
      <c r="L1427" s="129">
        <v>0</v>
      </c>
      <c r="M1427" s="129">
        <v>0</v>
      </c>
      <c r="N1427" s="241">
        <v>0</v>
      </c>
      <c r="O1427" s="129">
        <v>0</v>
      </c>
      <c r="P1427" s="129">
        <v>0</v>
      </c>
      <c r="Q1427" s="129">
        <v>0</v>
      </c>
      <c r="R1427" s="129">
        <v>0</v>
      </c>
      <c r="S1427" s="129">
        <v>0</v>
      </c>
      <c r="T1427" s="129">
        <v>0</v>
      </c>
      <c r="U1427" s="129">
        <v>0</v>
      </c>
      <c r="V1427" s="241">
        <v>0</v>
      </c>
      <c r="W1427" s="129">
        <v>0</v>
      </c>
      <c r="X1427" s="129">
        <v>0</v>
      </c>
      <c r="Y1427" s="129">
        <v>0</v>
      </c>
      <c r="Z1427" s="129">
        <v>0</v>
      </c>
      <c r="AA1427" s="129">
        <v>0</v>
      </c>
      <c r="AB1427" s="129">
        <v>0</v>
      </c>
      <c r="AC1427" s="112"/>
      <c r="AD1427" s="70"/>
      <c r="AE1427" s="49"/>
      <c r="AF1427" s="639"/>
      <c r="AG1427" s="187"/>
      <c r="AH1427" s="187"/>
      <c r="AI1427" s="187"/>
      <c r="AJ1427" s="187"/>
      <c r="AK1427" s="187"/>
      <c r="AL1427" s="187"/>
      <c r="AM1427" s="187"/>
      <c r="AN1427" s="187"/>
      <c r="AO1427" s="187"/>
      <c r="AP1427" s="187"/>
      <c r="AQ1427" s="187"/>
      <c r="AR1427" s="187"/>
      <c r="AS1427" s="187"/>
      <c r="AT1427" s="187"/>
      <c r="AU1427" s="187"/>
      <c r="AV1427" s="187"/>
      <c r="AW1427" s="187"/>
      <c r="AX1427" s="187"/>
      <c r="AY1427" s="187"/>
      <c r="AZ1427" s="187"/>
      <c r="BA1427" s="187"/>
      <c r="BB1427" s="187"/>
      <c r="BC1427" s="187"/>
      <c r="BD1427" s="187"/>
      <c r="BE1427" s="400"/>
      <c r="BF1427" s="114"/>
      <c r="BG1427" s="114"/>
      <c r="BH1427" s="114"/>
      <c r="BI1427" s="114"/>
      <c r="BJ1427" s="114"/>
      <c r="BK1427" s="114"/>
      <c r="BL1427" s="114"/>
      <c r="BM1427" s="114"/>
      <c r="BN1427" s="114"/>
      <c r="BO1427" s="114"/>
      <c r="BP1427" s="114"/>
      <c r="BQ1427" s="114"/>
      <c r="BR1427" s="114"/>
      <c r="BS1427" s="114"/>
      <c r="BT1427" s="114"/>
      <c r="BU1427" s="114"/>
      <c r="BV1427" s="114"/>
      <c r="BW1427" s="114"/>
      <c r="BX1427" s="114"/>
      <c r="BY1427" s="114"/>
      <c r="BZ1427" s="114"/>
      <c r="CA1427" s="114"/>
      <c r="CB1427" s="114"/>
      <c r="CC1427" s="114"/>
      <c r="CD1427" s="114"/>
      <c r="CE1427" s="114"/>
      <c r="CF1427" s="114"/>
      <c r="CG1427" s="114"/>
      <c r="CH1427" s="114"/>
      <c r="CI1427" s="114"/>
      <c r="CJ1427" s="114"/>
      <c r="CK1427" s="114"/>
      <c r="CL1427" s="114"/>
      <c r="CM1427" s="114"/>
      <c r="CN1427" s="114"/>
      <c r="CO1427" s="114"/>
      <c r="CP1427" s="114"/>
      <c r="CQ1427" s="114"/>
      <c r="CR1427" s="114"/>
      <c r="CS1427" s="114"/>
      <c r="CT1427" s="114"/>
      <c r="CU1427" s="114"/>
      <c r="CV1427" s="114"/>
      <c r="CW1427" s="114"/>
      <c r="CX1427" s="114"/>
      <c r="CY1427" s="114"/>
      <c r="CZ1427" s="114"/>
      <c r="DA1427" s="114"/>
      <c r="DB1427" s="114"/>
      <c r="DC1427" s="114"/>
      <c r="DD1427" s="114"/>
      <c r="DE1427" s="114"/>
      <c r="DF1427" s="114"/>
      <c r="DG1427" s="114"/>
      <c r="DH1427" s="114"/>
      <c r="DI1427" s="114"/>
      <c r="DJ1427" s="114"/>
      <c r="DK1427" s="114"/>
      <c r="DL1427" s="114"/>
      <c r="DM1427" s="114"/>
      <c r="DN1427" s="114"/>
      <c r="DO1427" s="114"/>
      <c r="DP1427" s="114"/>
      <c r="DQ1427" s="114"/>
      <c r="DR1427" s="114"/>
      <c r="DS1427" s="114"/>
      <c r="DT1427" s="114"/>
      <c r="DU1427" s="114"/>
      <c r="DV1427" s="114"/>
      <c r="DW1427" s="121"/>
      <c r="DX1427" s="121"/>
      <c r="DY1427" s="121"/>
      <c r="DZ1427" s="121"/>
      <c r="EA1427" s="121"/>
      <c r="EB1427" s="121"/>
    </row>
    <row r="1428" spans="1:132" s="1" customFormat="1" ht="10.5" customHeight="1" x14ac:dyDescent="0.2">
      <c r="A1428" s="1373"/>
      <c r="B1428" s="1511"/>
      <c r="C1428" s="846" t="s">
        <v>908</v>
      </c>
      <c r="D1428" s="102" t="s">
        <v>108</v>
      </c>
      <c r="E1428" s="42">
        <v>0</v>
      </c>
      <c r="F1428" s="42">
        <v>0</v>
      </c>
      <c r="G1428" s="42">
        <v>0</v>
      </c>
      <c r="H1428" s="213">
        <v>0</v>
      </c>
      <c r="I1428" s="42">
        <v>0</v>
      </c>
      <c r="J1428" s="42">
        <v>0</v>
      </c>
      <c r="K1428" s="42">
        <v>0</v>
      </c>
      <c r="L1428" s="42">
        <v>0</v>
      </c>
      <c r="M1428" s="42">
        <v>0</v>
      </c>
      <c r="N1428" s="213">
        <v>0</v>
      </c>
      <c r="O1428" s="42">
        <v>0</v>
      </c>
      <c r="P1428" s="42">
        <v>0</v>
      </c>
      <c r="Q1428" s="42">
        <v>0</v>
      </c>
      <c r="R1428" s="42">
        <v>0</v>
      </c>
      <c r="S1428" s="42">
        <v>0</v>
      </c>
      <c r="T1428" s="42">
        <v>0</v>
      </c>
      <c r="U1428" s="42">
        <v>0</v>
      </c>
      <c r="V1428" s="213">
        <v>0</v>
      </c>
      <c r="W1428" s="42">
        <v>0</v>
      </c>
      <c r="X1428" s="42">
        <v>0</v>
      </c>
      <c r="Y1428" s="42">
        <v>0</v>
      </c>
      <c r="Z1428" s="42">
        <v>0</v>
      </c>
      <c r="AA1428" s="42">
        <v>0</v>
      </c>
      <c r="AB1428" s="42">
        <v>0</v>
      </c>
      <c r="AC1428" s="41">
        <f>SUM(E1428:AB1428)</f>
        <v>0</v>
      </c>
      <c r="AD1428" s="43">
        <f>SUM(E1429:AB1429)</f>
        <v>0</v>
      </c>
      <c r="AE1428" s="49">
        <v>1.8900000000000003</v>
      </c>
      <c r="AF1428" s="639"/>
      <c r="AG1428" s="639"/>
      <c r="AH1428" s="640"/>
      <c r="AI1428" s="639"/>
      <c r="AJ1428" s="639"/>
      <c r="AK1428" s="639"/>
      <c r="AL1428" s="639"/>
      <c r="AM1428" s="639"/>
      <c r="AN1428" s="639"/>
      <c r="AO1428" s="639"/>
      <c r="AP1428" s="639"/>
      <c r="AQ1428" s="639"/>
      <c r="AR1428" s="639"/>
      <c r="AS1428" s="639"/>
      <c r="AT1428" s="639"/>
      <c r="AU1428" s="639"/>
      <c r="AV1428" s="639"/>
      <c r="AW1428" s="639"/>
      <c r="AX1428" s="639"/>
      <c r="AY1428" s="639"/>
      <c r="AZ1428" s="639"/>
      <c r="BA1428" s="639"/>
      <c r="BB1428" s="639"/>
      <c r="BC1428" s="639"/>
      <c r="BD1428" s="639"/>
      <c r="BE1428" s="400"/>
      <c r="BF1428" s="114"/>
      <c r="BG1428" s="114"/>
      <c r="BH1428" s="114"/>
      <c r="BI1428" s="114"/>
      <c r="BJ1428" s="114"/>
      <c r="BK1428" s="114"/>
      <c r="BL1428" s="114"/>
      <c r="BM1428" s="114"/>
      <c r="BN1428" s="114"/>
      <c r="BO1428" s="114"/>
      <c r="BP1428" s="114"/>
      <c r="BQ1428" s="114"/>
      <c r="BR1428" s="114"/>
      <c r="BS1428" s="114"/>
      <c r="BT1428" s="114"/>
      <c r="BU1428" s="114"/>
      <c r="BV1428" s="114"/>
      <c r="BW1428" s="114"/>
      <c r="BX1428" s="114"/>
      <c r="BY1428" s="114"/>
      <c r="BZ1428" s="114"/>
      <c r="CA1428" s="114"/>
      <c r="CB1428" s="114"/>
      <c r="CC1428" s="114"/>
      <c r="CD1428" s="114"/>
      <c r="CE1428" s="114"/>
      <c r="CF1428" s="114"/>
      <c r="CG1428" s="114"/>
      <c r="CH1428" s="114"/>
      <c r="CI1428" s="114"/>
      <c r="CJ1428" s="114"/>
      <c r="CK1428" s="114"/>
      <c r="CL1428" s="114"/>
      <c r="CM1428" s="114"/>
      <c r="CN1428" s="114"/>
      <c r="CO1428" s="114"/>
      <c r="CP1428" s="114"/>
      <c r="CQ1428" s="114"/>
      <c r="CR1428" s="114"/>
      <c r="CS1428" s="114"/>
      <c r="CT1428" s="114"/>
      <c r="CU1428" s="114"/>
      <c r="CV1428" s="114"/>
      <c r="CW1428" s="114"/>
      <c r="CX1428" s="114"/>
      <c r="CY1428" s="114"/>
      <c r="CZ1428" s="114"/>
      <c r="DA1428" s="114"/>
      <c r="DB1428" s="114"/>
      <c r="DC1428" s="114"/>
      <c r="DD1428" s="114"/>
      <c r="DE1428" s="114"/>
      <c r="DF1428" s="114"/>
      <c r="DG1428" s="114"/>
      <c r="DH1428" s="114"/>
      <c r="DI1428" s="114"/>
      <c r="DJ1428" s="114"/>
      <c r="DK1428" s="114"/>
      <c r="DL1428" s="114"/>
      <c r="DM1428" s="114"/>
      <c r="DN1428" s="114"/>
      <c r="DO1428" s="114"/>
      <c r="DP1428" s="114"/>
      <c r="DQ1428" s="114"/>
      <c r="DR1428" s="114"/>
      <c r="DS1428" s="114"/>
      <c r="DT1428" s="114"/>
      <c r="DU1428" s="114"/>
      <c r="DV1428" s="114"/>
      <c r="DW1428" s="121"/>
      <c r="DX1428" s="121"/>
      <c r="DY1428" s="121"/>
      <c r="DZ1428" s="121"/>
      <c r="EA1428" s="121"/>
      <c r="EB1428" s="121"/>
    </row>
    <row r="1429" spans="1:132" s="1" customFormat="1" ht="10.5" customHeight="1" x14ac:dyDescent="0.2">
      <c r="A1429" s="1373"/>
      <c r="B1429" s="1511"/>
      <c r="C1429" s="846" t="s">
        <v>908</v>
      </c>
      <c r="D1429" s="102" t="s">
        <v>906</v>
      </c>
      <c r="E1429" s="42">
        <v>0</v>
      </c>
      <c r="F1429" s="42">
        <v>0</v>
      </c>
      <c r="G1429" s="42">
        <v>0</v>
      </c>
      <c r="H1429" s="213">
        <v>0</v>
      </c>
      <c r="I1429" s="42">
        <v>0</v>
      </c>
      <c r="J1429" s="42">
        <v>0</v>
      </c>
      <c r="K1429" s="42">
        <v>0</v>
      </c>
      <c r="L1429" s="42">
        <v>0</v>
      </c>
      <c r="M1429" s="42">
        <v>0</v>
      </c>
      <c r="N1429" s="213">
        <v>0</v>
      </c>
      <c r="O1429" s="42">
        <v>0</v>
      </c>
      <c r="P1429" s="42">
        <v>0</v>
      </c>
      <c r="Q1429" s="42">
        <v>0</v>
      </c>
      <c r="R1429" s="42">
        <v>0</v>
      </c>
      <c r="S1429" s="42">
        <v>0</v>
      </c>
      <c r="T1429" s="42">
        <v>0</v>
      </c>
      <c r="U1429" s="42">
        <v>0</v>
      </c>
      <c r="V1429" s="213">
        <v>0</v>
      </c>
      <c r="W1429" s="42">
        <v>0</v>
      </c>
      <c r="X1429" s="42">
        <v>0</v>
      </c>
      <c r="Y1429" s="42">
        <v>0</v>
      </c>
      <c r="Z1429" s="42">
        <v>0</v>
      </c>
      <c r="AA1429" s="42">
        <v>0</v>
      </c>
      <c r="AB1429" s="42">
        <v>0</v>
      </c>
      <c r="AC1429" s="41"/>
      <c r="AD1429" s="43"/>
      <c r="AE1429" s="49"/>
      <c r="AF1429" s="639"/>
      <c r="AG1429" s="639"/>
      <c r="AH1429" s="640"/>
      <c r="AI1429" s="639"/>
      <c r="AJ1429" s="639"/>
      <c r="AK1429" s="639"/>
      <c r="AL1429" s="639"/>
      <c r="AM1429" s="639"/>
      <c r="AN1429" s="639"/>
      <c r="AO1429" s="639"/>
      <c r="AP1429" s="639"/>
      <c r="AQ1429" s="639"/>
      <c r="AR1429" s="639"/>
      <c r="AS1429" s="639"/>
      <c r="AT1429" s="639"/>
      <c r="AU1429" s="639"/>
      <c r="AV1429" s="639"/>
      <c r="AW1429" s="639"/>
      <c r="AX1429" s="639"/>
      <c r="AY1429" s="639"/>
      <c r="AZ1429" s="639"/>
      <c r="BA1429" s="639"/>
      <c r="BB1429" s="639"/>
      <c r="BC1429" s="639"/>
      <c r="BD1429" s="639"/>
      <c r="BE1429" s="400"/>
      <c r="BF1429" s="114"/>
      <c r="BG1429" s="114"/>
      <c r="BH1429" s="114"/>
      <c r="BI1429" s="114"/>
      <c r="BJ1429" s="114"/>
      <c r="BK1429" s="114"/>
      <c r="BL1429" s="114"/>
      <c r="BM1429" s="114"/>
      <c r="BN1429" s="114"/>
      <c r="BO1429" s="114"/>
      <c r="BP1429" s="114"/>
      <c r="BQ1429" s="114"/>
      <c r="BR1429" s="114"/>
      <c r="BS1429" s="114"/>
      <c r="BT1429" s="114"/>
      <c r="BU1429" s="114"/>
      <c r="BV1429" s="114"/>
      <c r="BW1429" s="114"/>
      <c r="BX1429" s="114"/>
      <c r="BY1429" s="114"/>
      <c r="BZ1429" s="114"/>
      <c r="CA1429" s="114"/>
      <c r="CB1429" s="114"/>
      <c r="CC1429" s="114"/>
      <c r="CD1429" s="114"/>
      <c r="CE1429" s="114"/>
      <c r="CF1429" s="114"/>
      <c r="CG1429" s="114"/>
      <c r="CH1429" s="114"/>
      <c r="CI1429" s="114"/>
      <c r="CJ1429" s="114"/>
      <c r="CK1429" s="114"/>
      <c r="CL1429" s="114"/>
      <c r="CM1429" s="114"/>
      <c r="CN1429" s="114"/>
      <c r="CO1429" s="114"/>
      <c r="CP1429" s="114"/>
      <c r="CQ1429" s="114"/>
      <c r="CR1429" s="114"/>
      <c r="CS1429" s="114"/>
      <c r="CT1429" s="114"/>
      <c r="CU1429" s="114"/>
      <c r="CV1429" s="114"/>
      <c r="CW1429" s="114"/>
      <c r="CX1429" s="114"/>
      <c r="CY1429" s="114"/>
      <c r="CZ1429" s="114"/>
      <c r="DA1429" s="114"/>
      <c r="DB1429" s="114"/>
      <c r="DC1429" s="114"/>
      <c r="DD1429" s="114"/>
      <c r="DE1429" s="114"/>
      <c r="DF1429" s="114"/>
      <c r="DG1429" s="114"/>
      <c r="DH1429" s="114"/>
      <c r="DI1429" s="114"/>
      <c r="DJ1429" s="114"/>
      <c r="DK1429" s="114"/>
      <c r="DL1429" s="114"/>
      <c r="DM1429" s="114"/>
      <c r="DN1429" s="114"/>
      <c r="DO1429" s="114"/>
      <c r="DP1429" s="114"/>
      <c r="DQ1429" s="114"/>
      <c r="DR1429" s="114"/>
      <c r="DS1429" s="114"/>
      <c r="DT1429" s="114"/>
      <c r="DU1429" s="114"/>
      <c r="DV1429" s="114"/>
      <c r="DW1429" s="121"/>
      <c r="DX1429" s="121"/>
      <c r="DY1429" s="121"/>
      <c r="DZ1429" s="121"/>
      <c r="EA1429" s="121"/>
      <c r="EB1429" s="121"/>
    </row>
    <row r="1430" spans="1:132" s="1" customFormat="1" ht="10.5" customHeight="1" x14ac:dyDescent="0.2">
      <c r="A1430" s="1373"/>
      <c r="B1430" s="1511"/>
      <c r="C1430" s="846" t="s">
        <v>908</v>
      </c>
      <c r="D1430" s="103" t="s">
        <v>907</v>
      </c>
      <c r="E1430" s="104">
        <v>0</v>
      </c>
      <c r="F1430" s="104">
        <v>0</v>
      </c>
      <c r="G1430" s="104">
        <v>0</v>
      </c>
      <c r="H1430" s="232">
        <v>0</v>
      </c>
      <c r="I1430" s="104">
        <v>0</v>
      </c>
      <c r="J1430" s="104">
        <v>0</v>
      </c>
      <c r="K1430" s="104">
        <v>0</v>
      </c>
      <c r="L1430" s="104">
        <v>0</v>
      </c>
      <c r="M1430" s="104">
        <v>0</v>
      </c>
      <c r="N1430" s="232">
        <v>0</v>
      </c>
      <c r="O1430" s="104">
        <v>0</v>
      </c>
      <c r="P1430" s="104">
        <v>0</v>
      </c>
      <c r="Q1430" s="104">
        <v>0</v>
      </c>
      <c r="R1430" s="104">
        <v>0</v>
      </c>
      <c r="S1430" s="104">
        <v>0</v>
      </c>
      <c r="T1430" s="104">
        <v>0</v>
      </c>
      <c r="U1430" s="104">
        <v>0</v>
      </c>
      <c r="V1430" s="232">
        <v>0</v>
      </c>
      <c r="W1430" s="104">
        <v>0</v>
      </c>
      <c r="X1430" s="104">
        <v>0</v>
      </c>
      <c r="Y1430" s="104">
        <v>0</v>
      </c>
      <c r="Z1430" s="104">
        <v>0</v>
      </c>
      <c r="AA1430" s="104">
        <v>0</v>
      </c>
      <c r="AB1430" s="104">
        <v>0</v>
      </c>
      <c r="AC1430" s="41"/>
      <c r="AD1430" s="43"/>
      <c r="AE1430" s="49"/>
      <c r="AF1430" s="639"/>
      <c r="AG1430" s="639"/>
      <c r="AH1430" s="640"/>
      <c r="AI1430" s="639"/>
      <c r="AJ1430" s="639"/>
      <c r="AK1430" s="639"/>
      <c r="AL1430" s="639"/>
      <c r="AM1430" s="639"/>
      <c r="AN1430" s="639"/>
      <c r="AO1430" s="639"/>
      <c r="AP1430" s="639"/>
      <c r="AQ1430" s="639"/>
      <c r="AR1430" s="639"/>
      <c r="AS1430" s="639"/>
      <c r="AT1430" s="639"/>
      <c r="AU1430" s="639"/>
      <c r="AV1430" s="639"/>
      <c r="AW1430" s="639"/>
      <c r="AX1430" s="639"/>
      <c r="AY1430" s="639"/>
      <c r="AZ1430" s="639"/>
      <c r="BA1430" s="639"/>
      <c r="BB1430" s="639"/>
      <c r="BC1430" s="639"/>
      <c r="BD1430" s="639"/>
      <c r="BE1430" s="400"/>
      <c r="BF1430" s="114"/>
      <c r="BG1430" s="114"/>
      <c r="BH1430" s="114"/>
      <c r="BI1430" s="114"/>
      <c r="BJ1430" s="114"/>
      <c r="BK1430" s="114"/>
      <c r="BL1430" s="114"/>
      <c r="BM1430" s="114"/>
      <c r="BN1430" s="114"/>
      <c r="BO1430" s="114"/>
      <c r="BP1430" s="114"/>
      <c r="BQ1430" s="114"/>
      <c r="BR1430" s="114"/>
      <c r="BS1430" s="114"/>
      <c r="BT1430" s="114"/>
      <c r="BU1430" s="114"/>
      <c r="BV1430" s="114"/>
      <c r="BW1430" s="114"/>
      <c r="BX1430" s="114"/>
      <c r="BY1430" s="114"/>
      <c r="BZ1430" s="114"/>
      <c r="CA1430" s="114"/>
      <c r="CB1430" s="114"/>
      <c r="CC1430" s="114"/>
      <c r="CD1430" s="114"/>
      <c r="CE1430" s="114"/>
      <c r="CF1430" s="114"/>
      <c r="CG1430" s="114"/>
      <c r="CH1430" s="114"/>
      <c r="CI1430" s="114"/>
      <c r="CJ1430" s="114"/>
      <c r="CK1430" s="114"/>
      <c r="CL1430" s="114"/>
      <c r="CM1430" s="114"/>
      <c r="CN1430" s="114"/>
      <c r="CO1430" s="114"/>
      <c r="CP1430" s="114"/>
      <c r="CQ1430" s="114"/>
      <c r="CR1430" s="114"/>
      <c r="CS1430" s="114"/>
      <c r="CT1430" s="114"/>
      <c r="CU1430" s="114"/>
      <c r="CV1430" s="114"/>
      <c r="CW1430" s="114"/>
      <c r="CX1430" s="114"/>
      <c r="CY1430" s="114"/>
      <c r="CZ1430" s="114"/>
      <c r="DA1430" s="114"/>
      <c r="DB1430" s="114"/>
      <c r="DC1430" s="114"/>
      <c r="DD1430" s="114"/>
      <c r="DE1430" s="114"/>
      <c r="DF1430" s="114"/>
      <c r="DG1430" s="114"/>
      <c r="DH1430" s="114"/>
      <c r="DI1430" s="114"/>
      <c r="DJ1430" s="114"/>
      <c r="DK1430" s="114"/>
      <c r="DL1430" s="114"/>
      <c r="DM1430" s="114"/>
      <c r="DN1430" s="114"/>
      <c r="DO1430" s="114"/>
      <c r="DP1430" s="114"/>
      <c r="DQ1430" s="114"/>
      <c r="DR1430" s="114"/>
      <c r="DS1430" s="114"/>
      <c r="DT1430" s="114"/>
      <c r="DU1430" s="114"/>
      <c r="DV1430" s="114"/>
      <c r="DW1430" s="121"/>
      <c r="DX1430" s="121"/>
      <c r="DY1430" s="121"/>
      <c r="DZ1430" s="121"/>
      <c r="EA1430" s="121"/>
      <c r="EB1430" s="121"/>
    </row>
    <row r="1431" spans="1:132" s="1" customFormat="1" ht="10.5" customHeight="1" thickBot="1" x14ac:dyDescent="0.25">
      <c r="A1431" s="1374"/>
      <c r="B1431" s="1527"/>
      <c r="C1431" s="197"/>
      <c r="D1431" s="166" t="s">
        <v>35</v>
      </c>
      <c r="E1431" s="45" t="e">
        <f>(E1429-E1430)/E1428</f>
        <v>#DIV/0!</v>
      </c>
      <c r="F1431" s="45" t="e">
        <f t="shared" ref="F1431:AB1431" si="1543">(F1429-F1430)/F1428</f>
        <v>#DIV/0!</v>
      </c>
      <c r="G1431" s="45" t="e">
        <f t="shared" si="1543"/>
        <v>#DIV/0!</v>
      </c>
      <c r="H1431" s="214" t="e">
        <f t="shared" si="1543"/>
        <v>#DIV/0!</v>
      </c>
      <c r="I1431" s="45" t="e">
        <f t="shared" si="1543"/>
        <v>#DIV/0!</v>
      </c>
      <c r="J1431" s="45" t="e">
        <f t="shared" si="1543"/>
        <v>#DIV/0!</v>
      </c>
      <c r="K1431" s="45" t="e">
        <f t="shared" si="1543"/>
        <v>#DIV/0!</v>
      </c>
      <c r="L1431" s="45" t="e">
        <f t="shared" si="1543"/>
        <v>#DIV/0!</v>
      </c>
      <c r="M1431" s="45" t="e">
        <f t="shared" si="1543"/>
        <v>#DIV/0!</v>
      </c>
      <c r="N1431" s="214" t="e">
        <f t="shared" si="1543"/>
        <v>#DIV/0!</v>
      </c>
      <c r="O1431" s="45" t="e">
        <f t="shared" si="1543"/>
        <v>#DIV/0!</v>
      </c>
      <c r="P1431" s="45" t="e">
        <f t="shared" si="1543"/>
        <v>#DIV/0!</v>
      </c>
      <c r="Q1431" s="45" t="e">
        <f t="shared" si="1543"/>
        <v>#DIV/0!</v>
      </c>
      <c r="R1431" s="45" t="e">
        <f t="shared" si="1543"/>
        <v>#DIV/0!</v>
      </c>
      <c r="S1431" s="45" t="e">
        <f t="shared" si="1543"/>
        <v>#DIV/0!</v>
      </c>
      <c r="T1431" s="45" t="e">
        <f t="shared" si="1543"/>
        <v>#DIV/0!</v>
      </c>
      <c r="U1431" s="45" t="e">
        <f t="shared" si="1543"/>
        <v>#DIV/0!</v>
      </c>
      <c r="V1431" s="214" t="e">
        <f t="shared" si="1543"/>
        <v>#DIV/0!</v>
      </c>
      <c r="W1431" s="45" t="e">
        <f t="shared" si="1543"/>
        <v>#DIV/0!</v>
      </c>
      <c r="X1431" s="45" t="e">
        <f t="shared" si="1543"/>
        <v>#DIV/0!</v>
      </c>
      <c r="Y1431" s="45" t="e">
        <f t="shared" si="1543"/>
        <v>#DIV/0!</v>
      </c>
      <c r="Z1431" s="45" t="e">
        <f t="shared" si="1543"/>
        <v>#DIV/0!</v>
      </c>
      <c r="AA1431" s="45" t="e">
        <f t="shared" si="1543"/>
        <v>#DIV/0!</v>
      </c>
      <c r="AB1431" s="45" t="e">
        <f t="shared" si="1543"/>
        <v>#DIV/0!</v>
      </c>
      <c r="AC1431" s="41"/>
      <c r="AD1431" s="43"/>
      <c r="AE1431" s="49"/>
      <c r="AF1431" s="188"/>
      <c r="AG1431" s="188"/>
      <c r="AH1431" s="188"/>
      <c r="AI1431" s="188"/>
      <c r="AJ1431" s="188"/>
      <c r="AK1431" s="188"/>
      <c r="AL1431" s="188"/>
      <c r="AM1431" s="188"/>
      <c r="AN1431" s="188"/>
      <c r="AO1431" s="188"/>
      <c r="AP1431" s="188"/>
      <c r="AQ1431" s="188"/>
      <c r="AR1431" s="188"/>
      <c r="AS1431" s="188"/>
      <c r="AT1431" s="188"/>
      <c r="AU1431" s="188"/>
      <c r="AV1431" s="188"/>
      <c r="AW1431" s="188"/>
      <c r="AX1431" s="188"/>
      <c r="AY1431" s="188"/>
      <c r="AZ1431" s="188"/>
      <c r="BA1431" s="188"/>
      <c r="BB1431" s="188"/>
      <c r="BC1431" s="188"/>
      <c r="BD1431" s="188"/>
      <c r="BE1431" s="400"/>
      <c r="BF1431" s="114"/>
      <c r="BG1431" s="114"/>
      <c r="BH1431" s="114"/>
      <c r="BI1431" s="114"/>
      <c r="BJ1431" s="114"/>
      <c r="BK1431" s="114"/>
      <c r="BL1431" s="114"/>
      <c r="BM1431" s="114"/>
      <c r="BN1431" s="114"/>
      <c r="BO1431" s="114"/>
      <c r="BP1431" s="114"/>
      <c r="BQ1431" s="114"/>
      <c r="BR1431" s="114"/>
      <c r="BS1431" s="114"/>
      <c r="BT1431" s="114"/>
      <c r="BU1431" s="114"/>
      <c r="BV1431" s="114"/>
      <c r="BW1431" s="114"/>
      <c r="BX1431" s="114"/>
      <c r="BY1431" s="114"/>
      <c r="BZ1431" s="114"/>
      <c r="CA1431" s="114"/>
      <c r="CB1431" s="114"/>
      <c r="CC1431" s="114"/>
      <c r="CD1431" s="114"/>
      <c r="CE1431" s="114"/>
      <c r="CF1431" s="114"/>
      <c r="CG1431" s="114"/>
      <c r="CH1431" s="114"/>
      <c r="CI1431" s="114"/>
      <c r="CJ1431" s="114"/>
      <c r="CK1431" s="114"/>
      <c r="CL1431" s="114"/>
      <c r="CM1431" s="114"/>
      <c r="CN1431" s="114"/>
      <c r="CO1431" s="114"/>
      <c r="CP1431" s="114"/>
      <c r="CQ1431" s="114"/>
      <c r="CR1431" s="114"/>
      <c r="CS1431" s="114"/>
      <c r="CT1431" s="114"/>
      <c r="CU1431" s="114"/>
      <c r="CV1431" s="114"/>
      <c r="CW1431" s="114"/>
      <c r="CX1431" s="114"/>
      <c r="CY1431" s="114"/>
      <c r="CZ1431" s="114"/>
      <c r="DA1431" s="114"/>
      <c r="DB1431" s="114"/>
      <c r="DC1431" s="114"/>
      <c r="DD1431" s="114"/>
      <c r="DE1431" s="114"/>
      <c r="DF1431" s="114"/>
      <c r="DG1431" s="114"/>
      <c r="DH1431" s="114"/>
      <c r="DI1431" s="114"/>
      <c r="DJ1431" s="114"/>
      <c r="DK1431" s="114"/>
      <c r="DL1431" s="114"/>
      <c r="DM1431" s="114"/>
      <c r="DN1431" s="114"/>
      <c r="DO1431" s="114"/>
      <c r="DP1431" s="114"/>
      <c r="DQ1431" s="114"/>
      <c r="DR1431" s="114"/>
      <c r="DS1431" s="114"/>
      <c r="DT1431" s="114"/>
      <c r="DU1431" s="114"/>
      <c r="DV1431" s="114"/>
      <c r="DW1431" s="121"/>
      <c r="DX1431" s="121"/>
      <c r="DY1431" s="121"/>
      <c r="DZ1431" s="121"/>
      <c r="EA1431" s="121"/>
      <c r="EB1431" s="121"/>
    </row>
    <row r="1432" spans="1:132" s="1" customFormat="1" ht="10.5" customHeight="1" x14ac:dyDescent="0.2">
      <c r="A1432" s="1372" t="s">
        <v>12</v>
      </c>
      <c r="B1432" s="1375" t="s">
        <v>422</v>
      </c>
      <c r="C1432" s="695" t="s">
        <v>118</v>
      </c>
      <c r="D1432" s="726" t="s">
        <v>27</v>
      </c>
      <c r="E1432" s="899" t="s">
        <v>111</v>
      </c>
      <c r="F1432" s="902"/>
      <c r="G1432" s="50">
        <f t="shared" ref="G1432:AB1432" si="1544">ROUND(SQRT(G1434^2+(G1435-G1436)^2)*1000/(1.73*G1425),0)</f>
        <v>0</v>
      </c>
      <c r="H1432" s="216">
        <f t="shared" si="1544"/>
        <v>0</v>
      </c>
      <c r="I1432" s="50">
        <f t="shared" si="1544"/>
        <v>0</v>
      </c>
      <c r="J1432" s="50">
        <f t="shared" si="1544"/>
        <v>0</v>
      </c>
      <c r="K1432" s="50">
        <f t="shared" si="1544"/>
        <v>0</v>
      </c>
      <c r="L1432" s="50">
        <f t="shared" si="1544"/>
        <v>0</v>
      </c>
      <c r="M1432" s="50">
        <f t="shared" si="1544"/>
        <v>0</v>
      </c>
      <c r="N1432" s="216">
        <f t="shared" si="1544"/>
        <v>0</v>
      </c>
      <c r="O1432" s="50">
        <f t="shared" si="1544"/>
        <v>0</v>
      </c>
      <c r="P1432" s="50">
        <f t="shared" si="1544"/>
        <v>0</v>
      </c>
      <c r="Q1432" s="50">
        <f t="shared" si="1544"/>
        <v>0</v>
      </c>
      <c r="R1432" s="50">
        <f t="shared" si="1544"/>
        <v>0</v>
      </c>
      <c r="S1432" s="50">
        <f t="shared" si="1544"/>
        <v>0</v>
      </c>
      <c r="T1432" s="50">
        <f t="shared" si="1544"/>
        <v>0</v>
      </c>
      <c r="U1432" s="50">
        <f t="shared" si="1544"/>
        <v>0</v>
      </c>
      <c r="V1432" s="216">
        <f t="shared" si="1544"/>
        <v>0</v>
      </c>
      <c r="W1432" s="50">
        <f t="shared" si="1544"/>
        <v>0</v>
      </c>
      <c r="X1432" s="50">
        <f t="shared" si="1544"/>
        <v>0</v>
      </c>
      <c r="Y1432" s="50">
        <f t="shared" si="1544"/>
        <v>0</v>
      </c>
      <c r="Z1432" s="50">
        <f t="shared" si="1544"/>
        <v>0</v>
      </c>
      <c r="AA1432" s="50">
        <f t="shared" si="1544"/>
        <v>0</v>
      </c>
      <c r="AB1432" s="50">
        <f t="shared" si="1544"/>
        <v>0</v>
      </c>
      <c r="AC1432" s="41"/>
      <c r="AD1432" s="43"/>
      <c r="AE1432" s="49"/>
      <c r="AF1432" s="182"/>
      <c r="AG1432" s="187"/>
      <c r="AH1432" s="187"/>
      <c r="AI1432" s="187"/>
      <c r="AJ1432" s="187"/>
      <c r="AK1432" s="187"/>
      <c r="AL1432" s="187"/>
      <c r="AM1432" s="187"/>
      <c r="AN1432" s="187"/>
      <c r="AO1432" s="187"/>
      <c r="AP1432" s="187"/>
      <c r="AQ1432" s="187"/>
      <c r="AR1432" s="187"/>
      <c r="AS1432" s="187"/>
      <c r="AT1432" s="187"/>
      <c r="AU1432" s="187"/>
      <c r="AV1432" s="187"/>
      <c r="AW1432" s="187"/>
      <c r="AX1432" s="187"/>
      <c r="AY1432" s="187"/>
      <c r="AZ1432" s="187"/>
      <c r="BA1432" s="187"/>
      <c r="BB1432" s="187"/>
      <c r="BC1432" s="187"/>
      <c r="BD1432" s="187"/>
      <c r="BE1432" s="400"/>
      <c r="BF1432" s="114"/>
      <c r="BG1432" s="114"/>
      <c r="BH1432" s="114"/>
      <c r="BI1432" s="114"/>
      <c r="BJ1432" s="114"/>
      <c r="BK1432" s="114"/>
      <c r="BL1432" s="114"/>
      <c r="BM1432" s="114"/>
      <c r="BN1432" s="114"/>
      <c r="BO1432" s="114"/>
      <c r="BP1432" s="114"/>
      <c r="BQ1432" s="114"/>
      <c r="BR1432" s="114"/>
      <c r="BS1432" s="114"/>
      <c r="BT1432" s="114"/>
      <c r="BU1432" s="114"/>
      <c r="BV1432" s="114"/>
      <c r="BW1432" s="114"/>
      <c r="BX1432" s="114"/>
      <c r="BY1432" s="114"/>
      <c r="BZ1432" s="114"/>
      <c r="CA1432" s="114"/>
      <c r="CB1432" s="114"/>
      <c r="CC1432" s="114"/>
      <c r="CD1432" s="114"/>
      <c r="CE1432" s="114"/>
      <c r="CF1432" s="114"/>
      <c r="CG1432" s="114"/>
      <c r="CH1432" s="114"/>
      <c r="CI1432" s="114"/>
      <c r="CJ1432" s="114"/>
      <c r="CK1432" s="114"/>
      <c r="CL1432" s="114"/>
      <c r="CM1432" s="114"/>
      <c r="CN1432" s="114"/>
      <c r="CO1432" s="114"/>
      <c r="CP1432" s="114"/>
      <c r="CQ1432" s="114"/>
      <c r="CR1432" s="114"/>
      <c r="CS1432" s="114"/>
      <c r="CT1432" s="114"/>
      <c r="CU1432" s="114"/>
      <c r="CV1432" s="114"/>
      <c r="CW1432" s="114"/>
      <c r="CX1432" s="114"/>
      <c r="CY1432" s="114"/>
      <c r="CZ1432" s="114"/>
      <c r="DA1432" s="114"/>
      <c r="DB1432" s="114"/>
      <c r="DC1432" s="114"/>
      <c r="DD1432" s="114"/>
      <c r="DE1432" s="114"/>
      <c r="DF1432" s="114"/>
      <c r="DG1432" s="114"/>
      <c r="DH1432" s="114"/>
      <c r="DI1432" s="114"/>
      <c r="DJ1432" s="114"/>
      <c r="DK1432" s="114"/>
      <c r="DL1432" s="114"/>
      <c r="DM1432" s="114"/>
      <c r="DN1432" s="114"/>
      <c r="DO1432" s="114"/>
      <c r="DP1432" s="114"/>
      <c r="DQ1432" s="114"/>
      <c r="DR1432" s="114"/>
      <c r="DS1432" s="114"/>
      <c r="DT1432" s="114"/>
      <c r="DU1432" s="114"/>
      <c r="DV1432" s="114"/>
      <c r="DW1432" s="121"/>
      <c r="DX1432" s="121"/>
      <c r="DY1432" s="121"/>
      <c r="DZ1432" s="121"/>
      <c r="EA1432" s="121"/>
      <c r="EB1432" s="121"/>
    </row>
    <row r="1433" spans="1:132" s="2" customFormat="1" ht="10.5" customHeight="1" x14ac:dyDescent="0.2">
      <c r="A1433" s="1373"/>
      <c r="B1433" s="1376"/>
      <c r="C1433" s="846" t="s">
        <v>115</v>
      </c>
      <c r="D1433" s="102" t="s">
        <v>27</v>
      </c>
      <c r="E1433" s="39">
        <v>0</v>
      </c>
      <c r="F1433" s="129">
        <v>0</v>
      </c>
      <c r="G1433" s="129">
        <v>0</v>
      </c>
      <c r="H1433" s="241">
        <v>0</v>
      </c>
      <c r="I1433" s="129">
        <v>0</v>
      </c>
      <c r="J1433" s="129">
        <v>0</v>
      </c>
      <c r="K1433" s="129">
        <v>0</v>
      </c>
      <c r="L1433" s="129">
        <v>0</v>
      </c>
      <c r="M1433" s="129">
        <v>0</v>
      </c>
      <c r="N1433" s="241">
        <v>0</v>
      </c>
      <c r="O1433" s="129">
        <v>0</v>
      </c>
      <c r="P1433" s="129">
        <v>0</v>
      </c>
      <c r="Q1433" s="129">
        <v>0</v>
      </c>
      <c r="R1433" s="129">
        <v>0</v>
      </c>
      <c r="S1433" s="129">
        <v>0</v>
      </c>
      <c r="T1433" s="129">
        <v>0</v>
      </c>
      <c r="U1433" s="129">
        <v>0</v>
      </c>
      <c r="V1433" s="241">
        <v>0</v>
      </c>
      <c r="W1433" s="129">
        <v>0</v>
      </c>
      <c r="X1433" s="129">
        <v>0</v>
      </c>
      <c r="Y1433" s="129">
        <v>0</v>
      </c>
      <c r="Z1433" s="129">
        <v>0</v>
      </c>
      <c r="AA1433" s="129">
        <v>0</v>
      </c>
      <c r="AB1433" s="129">
        <v>0</v>
      </c>
      <c r="AC1433" s="112"/>
      <c r="AD1433" s="70"/>
      <c r="AE1433" s="70"/>
      <c r="AF1433" s="639"/>
      <c r="AG1433" s="183"/>
      <c r="AH1433" s="183"/>
      <c r="AI1433" s="183"/>
      <c r="AJ1433" s="183"/>
      <c r="AK1433" s="183"/>
      <c r="AL1433" s="183"/>
      <c r="AM1433" s="183"/>
      <c r="AN1433" s="183"/>
      <c r="AO1433" s="183"/>
      <c r="AP1433" s="183"/>
      <c r="AQ1433" s="183"/>
      <c r="AR1433" s="183"/>
      <c r="AS1433" s="183"/>
      <c r="AT1433" s="183"/>
      <c r="AU1433" s="183"/>
      <c r="AV1433" s="183"/>
      <c r="AW1433" s="183"/>
      <c r="AX1433" s="183"/>
      <c r="AY1433" s="183"/>
      <c r="AZ1433" s="183"/>
      <c r="BA1433" s="183"/>
      <c r="BB1433" s="183"/>
      <c r="BC1433" s="183"/>
      <c r="BD1433" s="183"/>
      <c r="BE1433" s="400"/>
      <c r="BF1433" s="114"/>
      <c r="BG1433" s="114"/>
      <c r="BH1433" s="114"/>
      <c r="BI1433" s="114"/>
      <c r="BJ1433" s="114"/>
      <c r="BK1433" s="114"/>
      <c r="BL1433" s="114"/>
      <c r="BM1433" s="114"/>
      <c r="BN1433" s="114"/>
      <c r="BO1433" s="114"/>
      <c r="BP1433" s="114"/>
      <c r="BQ1433" s="114"/>
      <c r="BR1433" s="114"/>
      <c r="BS1433" s="114"/>
      <c r="BT1433" s="114"/>
      <c r="BU1433" s="114"/>
      <c r="BV1433" s="114"/>
      <c r="BW1433" s="114"/>
      <c r="BX1433" s="114"/>
      <c r="BY1433" s="114"/>
      <c r="BZ1433" s="114"/>
      <c r="CA1433" s="114"/>
      <c r="CB1433" s="114"/>
      <c r="CC1433" s="114"/>
      <c r="CD1433" s="114"/>
      <c r="CE1433" s="114"/>
      <c r="CF1433" s="114"/>
      <c r="CG1433" s="114"/>
      <c r="CH1433" s="114"/>
      <c r="CI1433" s="114"/>
      <c r="CJ1433" s="114"/>
      <c r="CK1433" s="114"/>
      <c r="CL1433" s="114"/>
      <c r="CM1433" s="114"/>
      <c r="CN1433" s="114"/>
      <c r="CO1433" s="114"/>
      <c r="CP1433" s="114"/>
      <c r="CQ1433" s="114"/>
      <c r="CR1433" s="114"/>
      <c r="CS1433" s="114"/>
      <c r="CT1433" s="114"/>
      <c r="CU1433" s="114"/>
      <c r="CV1433" s="114"/>
      <c r="CW1433" s="114"/>
      <c r="CX1433" s="114"/>
      <c r="CY1433" s="114"/>
      <c r="CZ1433" s="114"/>
      <c r="DA1433" s="114"/>
      <c r="DB1433" s="114"/>
      <c r="DC1433" s="114"/>
      <c r="DD1433" s="114"/>
      <c r="DE1433" s="114"/>
      <c r="DF1433" s="114"/>
      <c r="DG1433" s="114"/>
      <c r="DH1433" s="114"/>
      <c r="DI1433" s="114"/>
      <c r="DJ1433" s="114"/>
      <c r="DK1433" s="114"/>
      <c r="DL1433" s="114"/>
      <c r="DM1433" s="114"/>
      <c r="DN1433" s="114"/>
      <c r="DO1433" s="114"/>
      <c r="DP1433" s="114"/>
      <c r="DQ1433" s="114"/>
      <c r="DR1433" s="114"/>
      <c r="DS1433" s="114"/>
      <c r="DT1433" s="114"/>
      <c r="DU1433" s="114"/>
      <c r="DV1433" s="114"/>
      <c r="DW1433" s="121"/>
      <c r="DX1433" s="121"/>
      <c r="DY1433" s="121"/>
      <c r="DZ1433" s="121"/>
      <c r="EA1433" s="85"/>
      <c r="EB1433" s="85"/>
    </row>
    <row r="1434" spans="1:132" s="1" customFormat="1" ht="10.5" customHeight="1" x14ac:dyDescent="0.2">
      <c r="A1434" s="1373"/>
      <c r="B1434" s="1376"/>
      <c r="C1434" s="846" t="s">
        <v>908</v>
      </c>
      <c r="D1434" s="102" t="s">
        <v>108</v>
      </c>
      <c r="E1434" s="42">
        <v>0</v>
      </c>
      <c r="F1434" s="42">
        <v>0</v>
      </c>
      <c r="G1434" s="42">
        <v>0</v>
      </c>
      <c r="H1434" s="213">
        <v>0</v>
      </c>
      <c r="I1434" s="42">
        <v>0</v>
      </c>
      <c r="J1434" s="42">
        <v>0</v>
      </c>
      <c r="K1434" s="42">
        <v>0</v>
      </c>
      <c r="L1434" s="42">
        <v>0</v>
      </c>
      <c r="M1434" s="42">
        <v>0</v>
      </c>
      <c r="N1434" s="213">
        <v>0</v>
      </c>
      <c r="O1434" s="42">
        <v>0</v>
      </c>
      <c r="P1434" s="42">
        <v>0</v>
      </c>
      <c r="Q1434" s="42">
        <v>0</v>
      </c>
      <c r="R1434" s="42">
        <v>0</v>
      </c>
      <c r="S1434" s="42">
        <v>0</v>
      </c>
      <c r="T1434" s="42">
        <v>0</v>
      </c>
      <c r="U1434" s="42">
        <v>0</v>
      </c>
      <c r="V1434" s="213">
        <v>0</v>
      </c>
      <c r="W1434" s="42">
        <v>0</v>
      </c>
      <c r="X1434" s="42">
        <v>0</v>
      </c>
      <c r="Y1434" s="42">
        <v>0</v>
      </c>
      <c r="Z1434" s="42">
        <v>0</v>
      </c>
      <c r="AA1434" s="42">
        <v>0</v>
      </c>
      <c r="AB1434" s="42">
        <v>0</v>
      </c>
      <c r="AC1434" s="41">
        <f>SUM(E1434:AB1434)</f>
        <v>0</v>
      </c>
      <c r="AD1434" s="43">
        <f>SUM(E1435:AB1435)</f>
        <v>0</v>
      </c>
      <c r="AE1434" s="49">
        <v>1.8900000000000003</v>
      </c>
      <c r="AF1434" s="639"/>
      <c r="AG1434" s="639"/>
      <c r="AH1434" s="640"/>
      <c r="AI1434" s="639"/>
      <c r="AJ1434" s="639"/>
      <c r="AK1434" s="639"/>
      <c r="AL1434" s="639"/>
      <c r="AM1434" s="639"/>
      <c r="AN1434" s="639"/>
      <c r="AO1434" s="639"/>
      <c r="AP1434" s="639"/>
      <c r="AQ1434" s="639"/>
      <c r="AR1434" s="639"/>
      <c r="AS1434" s="639"/>
      <c r="AT1434" s="639"/>
      <c r="AU1434" s="639"/>
      <c r="AV1434" s="639"/>
      <c r="AW1434" s="639"/>
      <c r="AX1434" s="639"/>
      <c r="AY1434" s="639"/>
      <c r="AZ1434" s="639"/>
      <c r="BA1434" s="639"/>
      <c r="BB1434" s="639"/>
      <c r="BC1434" s="639"/>
      <c r="BD1434" s="639"/>
      <c r="BE1434" s="400"/>
      <c r="BF1434" s="114"/>
      <c r="BG1434" s="114"/>
      <c r="BH1434" s="114"/>
      <c r="BI1434" s="114"/>
      <c r="BJ1434" s="114"/>
      <c r="BK1434" s="114"/>
      <c r="BL1434" s="114"/>
      <c r="BM1434" s="114"/>
      <c r="BN1434" s="114"/>
      <c r="BO1434" s="114"/>
      <c r="BP1434" s="114"/>
      <c r="BQ1434" s="114"/>
      <c r="BR1434" s="114"/>
      <c r="BS1434" s="114"/>
      <c r="BT1434" s="114"/>
      <c r="BU1434" s="114"/>
      <c r="BV1434" s="114"/>
      <c r="BW1434" s="114"/>
      <c r="BX1434" s="114"/>
      <c r="BY1434" s="114"/>
      <c r="BZ1434" s="114"/>
      <c r="CA1434" s="114"/>
      <c r="CB1434" s="114"/>
      <c r="CC1434" s="114"/>
      <c r="CD1434" s="114"/>
      <c r="CE1434" s="114"/>
      <c r="CF1434" s="114"/>
      <c r="CG1434" s="114"/>
      <c r="CH1434" s="114"/>
      <c r="CI1434" s="114"/>
      <c r="CJ1434" s="114"/>
      <c r="CK1434" s="114"/>
      <c r="CL1434" s="114"/>
      <c r="CM1434" s="114"/>
      <c r="CN1434" s="114"/>
      <c r="CO1434" s="114"/>
      <c r="CP1434" s="114"/>
      <c r="CQ1434" s="114"/>
      <c r="CR1434" s="114"/>
      <c r="CS1434" s="114"/>
      <c r="CT1434" s="114"/>
      <c r="CU1434" s="114"/>
      <c r="CV1434" s="114"/>
      <c r="CW1434" s="114"/>
      <c r="CX1434" s="114"/>
      <c r="CY1434" s="114"/>
      <c r="CZ1434" s="114"/>
      <c r="DA1434" s="114"/>
      <c r="DB1434" s="114"/>
      <c r="DC1434" s="114"/>
      <c r="DD1434" s="114"/>
      <c r="DE1434" s="114"/>
      <c r="DF1434" s="114"/>
      <c r="DG1434" s="114"/>
      <c r="DH1434" s="114"/>
      <c r="DI1434" s="114"/>
      <c r="DJ1434" s="114"/>
      <c r="DK1434" s="114"/>
      <c r="DL1434" s="114"/>
      <c r="DM1434" s="114"/>
      <c r="DN1434" s="114"/>
      <c r="DO1434" s="114"/>
      <c r="DP1434" s="114"/>
      <c r="DQ1434" s="114"/>
      <c r="DR1434" s="114"/>
      <c r="DS1434" s="114"/>
      <c r="DT1434" s="114"/>
      <c r="DU1434" s="114"/>
      <c r="DV1434" s="114"/>
      <c r="DW1434" s="121"/>
      <c r="DX1434" s="121"/>
      <c r="DY1434" s="121"/>
      <c r="DZ1434" s="121"/>
      <c r="EA1434" s="121"/>
      <c r="EB1434" s="121"/>
    </row>
    <row r="1435" spans="1:132" s="1" customFormat="1" ht="10.5" customHeight="1" x14ac:dyDescent="0.2">
      <c r="A1435" s="1373"/>
      <c r="B1435" s="1376"/>
      <c r="C1435" s="846" t="s">
        <v>908</v>
      </c>
      <c r="D1435" s="102" t="s">
        <v>906</v>
      </c>
      <c r="E1435" s="42">
        <v>0</v>
      </c>
      <c r="F1435" s="42">
        <v>0</v>
      </c>
      <c r="G1435" s="42">
        <v>0</v>
      </c>
      <c r="H1435" s="213">
        <v>0</v>
      </c>
      <c r="I1435" s="42">
        <v>0</v>
      </c>
      <c r="J1435" s="42">
        <v>0</v>
      </c>
      <c r="K1435" s="42">
        <v>0</v>
      </c>
      <c r="L1435" s="42">
        <v>0</v>
      </c>
      <c r="M1435" s="42">
        <v>0</v>
      </c>
      <c r="N1435" s="213">
        <v>0</v>
      </c>
      <c r="O1435" s="42">
        <v>0</v>
      </c>
      <c r="P1435" s="42">
        <v>0</v>
      </c>
      <c r="Q1435" s="42">
        <v>0</v>
      </c>
      <c r="R1435" s="42">
        <v>0</v>
      </c>
      <c r="S1435" s="42">
        <v>0</v>
      </c>
      <c r="T1435" s="42">
        <v>0</v>
      </c>
      <c r="U1435" s="42">
        <v>0</v>
      </c>
      <c r="V1435" s="213">
        <v>0</v>
      </c>
      <c r="W1435" s="42">
        <v>0</v>
      </c>
      <c r="X1435" s="42">
        <v>0</v>
      </c>
      <c r="Y1435" s="42">
        <v>0</v>
      </c>
      <c r="Z1435" s="42">
        <v>0</v>
      </c>
      <c r="AA1435" s="42">
        <v>0</v>
      </c>
      <c r="AB1435" s="42">
        <v>0</v>
      </c>
      <c r="AC1435" s="41"/>
      <c r="AD1435" s="43"/>
      <c r="AE1435" s="49"/>
      <c r="AF1435" s="639"/>
      <c r="AG1435" s="639"/>
      <c r="AH1435" s="640"/>
      <c r="AI1435" s="639"/>
      <c r="AJ1435" s="639"/>
      <c r="AK1435" s="639"/>
      <c r="AL1435" s="639"/>
      <c r="AM1435" s="639"/>
      <c r="AN1435" s="639"/>
      <c r="AO1435" s="639"/>
      <c r="AP1435" s="639"/>
      <c r="AQ1435" s="639"/>
      <c r="AR1435" s="639"/>
      <c r="AS1435" s="639"/>
      <c r="AT1435" s="639"/>
      <c r="AU1435" s="639"/>
      <c r="AV1435" s="639"/>
      <c r="AW1435" s="639"/>
      <c r="AX1435" s="639"/>
      <c r="AY1435" s="639"/>
      <c r="AZ1435" s="639"/>
      <c r="BA1435" s="639"/>
      <c r="BB1435" s="639"/>
      <c r="BC1435" s="639"/>
      <c r="BD1435" s="639"/>
      <c r="BE1435" s="400"/>
      <c r="BF1435" s="114"/>
      <c r="BG1435" s="114"/>
      <c r="BH1435" s="114"/>
      <c r="BI1435" s="114"/>
      <c r="BJ1435" s="114"/>
      <c r="BK1435" s="114"/>
      <c r="BL1435" s="114"/>
      <c r="BM1435" s="114"/>
      <c r="BN1435" s="114"/>
      <c r="BO1435" s="114"/>
      <c r="BP1435" s="114"/>
      <c r="BQ1435" s="114"/>
      <c r="BR1435" s="114"/>
      <c r="BS1435" s="114"/>
      <c r="BT1435" s="114"/>
      <c r="BU1435" s="114"/>
      <c r="BV1435" s="114"/>
      <c r="BW1435" s="114"/>
      <c r="BX1435" s="114"/>
      <c r="BY1435" s="114"/>
      <c r="BZ1435" s="114"/>
      <c r="CA1435" s="114"/>
      <c r="CB1435" s="114"/>
      <c r="CC1435" s="114"/>
      <c r="CD1435" s="114"/>
      <c r="CE1435" s="114"/>
      <c r="CF1435" s="114"/>
      <c r="CG1435" s="114"/>
      <c r="CH1435" s="114"/>
      <c r="CI1435" s="114"/>
      <c r="CJ1435" s="114"/>
      <c r="CK1435" s="114"/>
      <c r="CL1435" s="114"/>
      <c r="CM1435" s="114"/>
      <c r="CN1435" s="114"/>
      <c r="CO1435" s="114"/>
      <c r="CP1435" s="114"/>
      <c r="CQ1435" s="114"/>
      <c r="CR1435" s="114"/>
      <c r="CS1435" s="114"/>
      <c r="CT1435" s="114"/>
      <c r="CU1435" s="114"/>
      <c r="CV1435" s="114"/>
      <c r="CW1435" s="114"/>
      <c r="CX1435" s="114"/>
      <c r="CY1435" s="114"/>
      <c r="CZ1435" s="114"/>
      <c r="DA1435" s="114"/>
      <c r="DB1435" s="114"/>
      <c r="DC1435" s="114"/>
      <c r="DD1435" s="114"/>
      <c r="DE1435" s="114"/>
      <c r="DF1435" s="114"/>
      <c r="DG1435" s="114"/>
      <c r="DH1435" s="114"/>
      <c r="DI1435" s="114"/>
      <c r="DJ1435" s="114"/>
      <c r="DK1435" s="114"/>
      <c r="DL1435" s="114"/>
      <c r="DM1435" s="114"/>
      <c r="DN1435" s="114"/>
      <c r="DO1435" s="114"/>
      <c r="DP1435" s="114"/>
      <c r="DQ1435" s="114"/>
      <c r="DR1435" s="114"/>
      <c r="DS1435" s="114"/>
      <c r="DT1435" s="114"/>
      <c r="DU1435" s="114"/>
      <c r="DV1435" s="114"/>
      <c r="DW1435" s="121"/>
      <c r="DX1435" s="121"/>
      <c r="DY1435" s="121"/>
      <c r="DZ1435" s="121"/>
      <c r="EA1435" s="121"/>
      <c r="EB1435" s="121"/>
    </row>
    <row r="1436" spans="1:132" s="1" customFormat="1" ht="10.5" customHeight="1" x14ac:dyDescent="0.2">
      <c r="A1436" s="1373"/>
      <c r="B1436" s="1376"/>
      <c r="C1436" s="846" t="s">
        <v>908</v>
      </c>
      <c r="D1436" s="103" t="s">
        <v>907</v>
      </c>
      <c r="E1436" s="104">
        <v>0</v>
      </c>
      <c r="F1436" s="104">
        <v>0</v>
      </c>
      <c r="G1436" s="104">
        <v>0</v>
      </c>
      <c r="H1436" s="232">
        <v>0</v>
      </c>
      <c r="I1436" s="104">
        <v>0</v>
      </c>
      <c r="J1436" s="104">
        <v>0</v>
      </c>
      <c r="K1436" s="104">
        <v>0</v>
      </c>
      <c r="L1436" s="104">
        <v>0</v>
      </c>
      <c r="M1436" s="104">
        <v>0</v>
      </c>
      <c r="N1436" s="232">
        <v>0</v>
      </c>
      <c r="O1436" s="104">
        <v>0</v>
      </c>
      <c r="P1436" s="104">
        <v>0</v>
      </c>
      <c r="Q1436" s="104">
        <v>0</v>
      </c>
      <c r="R1436" s="104">
        <v>0</v>
      </c>
      <c r="S1436" s="104">
        <v>0</v>
      </c>
      <c r="T1436" s="104">
        <v>0</v>
      </c>
      <c r="U1436" s="104">
        <v>0</v>
      </c>
      <c r="V1436" s="232">
        <v>0</v>
      </c>
      <c r="W1436" s="104">
        <v>0</v>
      </c>
      <c r="X1436" s="104">
        <v>0</v>
      </c>
      <c r="Y1436" s="104">
        <v>0</v>
      </c>
      <c r="Z1436" s="104">
        <v>0</v>
      </c>
      <c r="AA1436" s="104">
        <v>0</v>
      </c>
      <c r="AB1436" s="104">
        <v>0</v>
      </c>
      <c r="AC1436" s="41"/>
      <c r="AD1436" s="43"/>
      <c r="AE1436" s="49"/>
      <c r="AF1436" s="639"/>
      <c r="AG1436" s="639"/>
      <c r="AH1436" s="640"/>
      <c r="AI1436" s="639"/>
      <c r="AJ1436" s="639"/>
      <c r="AK1436" s="639"/>
      <c r="AL1436" s="639"/>
      <c r="AM1436" s="639"/>
      <c r="AN1436" s="639"/>
      <c r="AO1436" s="639"/>
      <c r="AP1436" s="639"/>
      <c r="AQ1436" s="639"/>
      <c r="AR1436" s="639"/>
      <c r="AS1436" s="639"/>
      <c r="AT1436" s="639"/>
      <c r="AU1436" s="639"/>
      <c r="AV1436" s="639"/>
      <c r="AW1436" s="639"/>
      <c r="AX1436" s="639"/>
      <c r="AY1436" s="639"/>
      <c r="AZ1436" s="639"/>
      <c r="BA1436" s="639"/>
      <c r="BB1436" s="639"/>
      <c r="BC1436" s="639"/>
      <c r="BD1436" s="639"/>
      <c r="BE1436" s="400"/>
      <c r="BF1436" s="114"/>
      <c r="BG1436" s="114"/>
      <c r="BH1436" s="114"/>
      <c r="BI1436" s="114"/>
      <c r="BJ1436" s="114"/>
      <c r="BK1436" s="114"/>
      <c r="BL1436" s="114"/>
      <c r="BM1436" s="114"/>
      <c r="BN1436" s="114"/>
      <c r="BO1436" s="114"/>
      <c r="BP1436" s="114"/>
      <c r="BQ1436" s="114"/>
      <c r="BR1436" s="114"/>
      <c r="BS1436" s="114"/>
      <c r="BT1436" s="114"/>
      <c r="BU1436" s="114"/>
      <c r="BV1436" s="114"/>
      <c r="BW1436" s="114"/>
      <c r="BX1436" s="114"/>
      <c r="BY1436" s="114"/>
      <c r="BZ1436" s="114"/>
      <c r="CA1436" s="114"/>
      <c r="CB1436" s="114"/>
      <c r="CC1436" s="114"/>
      <c r="CD1436" s="114"/>
      <c r="CE1436" s="114"/>
      <c r="CF1436" s="114"/>
      <c r="CG1436" s="114"/>
      <c r="CH1436" s="114"/>
      <c r="CI1436" s="114"/>
      <c r="CJ1436" s="114"/>
      <c r="CK1436" s="114"/>
      <c r="CL1436" s="114"/>
      <c r="CM1436" s="114"/>
      <c r="CN1436" s="114"/>
      <c r="CO1436" s="114"/>
      <c r="CP1436" s="114"/>
      <c r="CQ1436" s="114"/>
      <c r="CR1436" s="114"/>
      <c r="CS1436" s="114"/>
      <c r="CT1436" s="114"/>
      <c r="CU1436" s="114"/>
      <c r="CV1436" s="114"/>
      <c r="CW1436" s="114"/>
      <c r="CX1436" s="114"/>
      <c r="CY1436" s="114"/>
      <c r="CZ1436" s="114"/>
      <c r="DA1436" s="114"/>
      <c r="DB1436" s="114"/>
      <c r="DC1436" s="114"/>
      <c r="DD1436" s="114"/>
      <c r="DE1436" s="114"/>
      <c r="DF1436" s="114"/>
      <c r="DG1436" s="114"/>
      <c r="DH1436" s="114"/>
      <c r="DI1436" s="114"/>
      <c r="DJ1436" s="114"/>
      <c r="DK1436" s="114"/>
      <c r="DL1436" s="114"/>
      <c r="DM1436" s="114"/>
      <c r="DN1436" s="114"/>
      <c r="DO1436" s="114"/>
      <c r="DP1436" s="114"/>
      <c r="DQ1436" s="114"/>
      <c r="DR1436" s="114"/>
      <c r="DS1436" s="114"/>
      <c r="DT1436" s="114"/>
      <c r="DU1436" s="114"/>
      <c r="DV1436" s="114"/>
      <c r="DW1436" s="121"/>
      <c r="DX1436" s="121"/>
      <c r="DY1436" s="121"/>
      <c r="DZ1436" s="121"/>
      <c r="EA1436" s="121"/>
      <c r="EB1436" s="121"/>
    </row>
    <row r="1437" spans="1:132" s="1" customFormat="1" ht="10.5" customHeight="1" thickBot="1" x14ac:dyDescent="0.25">
      <c r="A1437" s="1374"/>
      <c r="B1437" s="1377"/>
      <c r="C1437" s="197"/>
      <c r="D1437" s="166" t="s">
        <v>35</v>
      </c>
      <c r="E1437" s="45" t="e">
        <f>(E1435-E1436)/E1434</f>
        <v>#DIV/0!</v>
      </c>
      <c r="F1437" s="45" t="e">
        <f t="shared" ref="F1437:AB1437" si="1545">(F1435-F1436)/F1434</f>
        <v>#DIV/0!</v>
      </c>
      <c r="G1437" s="45" t="e">
        <f t="shared" si="1545"/>
        <v>#DIV/0!</v>
      </c>
      <c r="H1437" s="214" t="e">
        <f t="shared" si="1545"/>
        <v>#DIV/0!</v>
      </c>
      <c r="I1437" s="45" t="e">
        <f t="shared" si="1545"/>
        <v>#DIV/0!</v>
      </c>
      <c r="J1437" s="45" t="e">
        <f t="shared" si="1545"/>
        <v>#DIV/0!</v>
      </c>
      <c r="K1437" s="45" t="e">
        <f t="shared" si="1545"/>
        <v>#DIV/0!</v>
      </c>
      <c r="L1437" s="45" t="e">
        <f t="shared" si="1545"/>
        <v>#DIV/0!</v>
      </c>
      <c r="M1437" s="45" t="e">
        <f t="shared" si="1545"/>
        <v>#DIV/0!</v>
      </c>
      <c r="N1437" s="214" t="e">
        <f t="shared" si="1545"/>
        <v>#DIV/0!</v>
      </c>
      <c r="O1437" s="45" t="e">
        <f t="shared" si="1545"/>
        <v>#DIV/0!</v>
      </c>
      <c r="P1437" s="45" t="e">
        <f t="shared" si="1545"/>
        <v>#DIV/0!</v>
      </c>
      <c r="Q1437" s="45" t="e">
        <f t="shared" si="1545"/>
        <v>#DIV/0!</v>
      </c>
      <c r="R1437" s="45" t="e">
        <f t="shared" si="1545"/>
        <v>#DIV/0!</v>
      </c>
      <c r="S1437" s="45" t="e">
        <f t="shared" si="1545"/>
        <v>#DIV/0!</v>
      </c>
      <c r="T1437" s="45" t="e">
        <f t="shared" si="1545"/>
        <v>#DIV/0!</v>
      </c>
      <c r="U1437" s="45" t="e">
        <f t="shared" si="1545"/>
        <v>#DIV/0!</v>
      </c>
      <c r="V1437" s="214" t="e">
        <f t="shared" si="1545"/>
        <v>#DIV/0!</v>
      </c>
      <c r="W1437" s="45" t="e">
        <f t="shared" si="1545"/>
        <v>#DIV/0!</v>
      </c>
      <c r="X1437" s="45" t="e">
        <f t="shared" si="1545"/>
        <v>#DIV/0!</v>
      </c>
      <c r="Y1437" s="45" t="e">
        <f t="shared" si="1545"/>
        <v>#DIV/0!</v>
      </c>
      <c r="Z1437" s="45" t="e">
        <f t="shared" si="1545"/>
        <v>#DIV/0!</v>
      </c>
      <c r="AA1437" s="45" t="e">
        <f t="shared" si="1545"/>
        <v>#DIV/0!</v>
      </c>
      <c r="AB1437" s="45" t="e">
        <f t="shared" si="1545"/>
        <v>#DIV/0!</v>
      </c>
      <c r="AC1437" s="41"/>
      <c r="AD1437" s="43"/>
      <c r="AE1437" s="49"/>
      <c r="AF1437" s="187"/>
      <c r="AG1437" s="187"/>
      <c r="AH1437" s="187"/>
      <c r="AI1437" s="187"/>
      <c r="AJ1437" s="187"/>
      <c r="AK1437" s="187"/>
      <c r="AL1437" s="187"/>
      <c r="AM1437" s="187"/>
      <c r="AN1437" s="187"/>
      <c r="AO1437" s="187"/>
      <c r="AP1437" s="187"/>
      <c r="AQ1437" s="187"/>
      <c r="AR1437" s="187"/>
      <c r="AS1437" s="187"/>
      <c r="AT1437" s="187"/>
      <c r="AU1437" s="187"/>
      <c r="AV1437" s="187"/>
      <c r="AW1437" s="187"/>
      <c r="AX1437" s="187"/>
      <c r="AY1437" s="187"/>
      <c r="AZ1437" s="187"/>
      <c r="BA1437" s="187"/>
      <c r="BB1437" s="187"/>
      <c r="BC1437" s="187"/>
      <c r="BD1437" s="187"/>
      <c r="BE1437" s="400"/>
      <c r="BF1437" s="114"/>
      <c r="BG1437" s="114"/>
      <c r="BH1437" s="114"/>
      <c r="BI1437" s="114"/>
      <c r="BJ1437" s="114"/>
      <c r="BK1437" s="114"/>
      <c r="BL1437" s="114"/>
      <c r="BM1437" s="114"/>
      <c r="BN1437" s="114"/>
      <c r="BO1437" s="114"/>
      <c r="BP1437" s="114"/>
      <c r="BQ1437" s="114"/>
      <c r="BR1437" s="114"/>
      <c r="BS1437" s="114"/>
      <c r="BT1437" s="114"/>
      <c r="BU1437" s="114"/>
      <c r="BV1437" s="114"/>
      <c r="BW1437" s="114"/>
      <c r="BX1437" s="114"/>
      <c r="BY1437" s="114"/>
      <c r="BZ1437" s="114"/>
      <c r="CA1437" s="114"/>
      <c r="CB1437" s="114"/>
      <c r="CC1437" s="114"/>
      <c r="CD1437" s="114"/>
      <c r="CE1437" s="114"/>
      <c r="CF1437" s="114"/>
      <c r="CG1437" s="114"/>
      <c r="CH1437" s="114"/>
      <c r="CI1437" s="114"/>
      <c r="CJ1437" s="114"/>
      <c r="CK1437" s="114"/>
      <c r="CL1437" s="114"/>
      <c r="CM1437" s="114"/>
      <c r="CN1437" s="114"/>
      <c r="CO1437" s="114"/>
      <c r="CP1437" s="114"/>
      <c r="CQ1437" s="114"/>
      <c r="CR1437" s="114"/>
      <c r="CS1437" s="114"/>
      <c r="CT1437" s="114"/>
      <c r="CU1437" s="114"/>
      <c r="CV1437" s="114"/>
      <c r="CW1437" s="114"/>
      <c r="CX1437" s="114"/>
      <c r="CY1437" s="114"/>
      <c r="CZ1437" s="114"/>
      <c r="DA1437" s="114"/>
      <c r="DB1437" s="114"/>
      <c r="DC1437" s="114"/>
      <c r="DD1437" s="114"/>
      <c r="DE1437" s="114"/>
      <c r="DF1437" s="114"/>
      <c r="DG1437" s="114"/>
      <c r="DH1437" s="114"/>
      <c r="DI1437" s="114"/>
      <c r="DJ1437" s="114"/>
      <c r="DK1437" s="114"/>
      <c r="DL1437" s="114"/>
      <c r="DM1437" s="114"/>
      <c r="DN1437" s="114"/>
      <c r="DO1437" s="114"/>
      <c r="DP1437" s="114"/>
      <c r="DQ1437" s="114"/>
      <c r="DR1437" s="114"/>
      <c r="DS1437" s="114"/>
      <c r="DT1437" s="114"/>
      <c r="DU1437" s="114"/>
      <c r="DV1437" s="114"/>
      <c r="DW1437" s="121"/>
      <c r="DX1437" s="121"/>
      <c r="DY1437" s="121"/>
      <c r="DZ1437" s="121"/>
      <c r="EA1437" s="121"/>
      <c r="EB1437" s="121"/>
    </row>
    <row r="1438" spans="1:132" s="1" customFormat="1" ht="10.5" customHeight="1" x14ac:dyDescent="0.2">
      <c r="A1438" s="1405" t="s">
        <v>5</v>
      </c>
      <c r="B1438" s="1553" t="s">
        <v>914</v>
      </c>
      <c r="C1438" s="695" t="s">
        <v>118</v>
      </c>
      <c r="D1438" s="726" t="s">
        <v>27</v>
      </c>
      <c r="E1438" s="50">
        <f>ROUND(SQRT(E1440^2+(E1441-E1442)^2)*1000/(1.73*E1424),0)</f>
        <v>79</v>
      </c>
      <c r="F1438" s="50">
        <f t="shared" ref="F1438:AB1438" si="1546">ROUND(SQRT(F1440^2+(F1441-F1442)^2)*1000/(1.73*F1424),0)</f>
        <v>79</v>
      </c>
      <c r="G1438" s="50">
        <f t="shared" si="1546"/>
        <v>79</v>
      </c>
      <c r="H1438" s="216">
        <f t="shared" si="1546"/>
        <v>79</v>
      </c>
      <c r="I1438" s="50">
        <f t="shared" si="1546"/>
        <v>79</v>
      </c>
      <c r="J1438" s="50">
        <f t="shared" si="1546"/>
        <v>80</v>
      </c>
      <c r="K1438" s="50">
        <f t="shared" si="1546"/>
        <v>79</v>
      </c>
      <c r="L1438" s="50">
        <f t="shared" si="1546"/>
        <v>80</v>
      </c>
      <c r="M1438" s="50">
        <f t="shared" si="1546"/>
        <v>80</v>
      </c>
      <c r="N1438" s="216">
        <f t="shared" si="1546"/>
        <v>80</v>
      </c>
      <c r="O1438" s="50">
        <f t="shared" si="1546"/>
        <v>80</v>
      </c>
      <c r="P1438" s="50">
        <f t="shared" si="1546"/>
        <v>80</v>
      </c>
      <c r="Q1438" s="50">
        <f t="shared" si="1546"/>
        <v>80</v>
      </c>
      <c r="R1438" s="50">
        <f t="shared" si="1546"/>
        <v>80</v>
      </c>
      <c r="S1438" s="50">
        <f t="shared" si="1546"/>
        <v>81</v>
      </c>
      <c r="T1438" s="50">
        <f t="shared" si="1546"/>
        <v>80</v>
      </c>
      <c r="U1438" s="50">
        <f t="shared" si="1546"/>
        <v>79</v>
      </c>
      <c r="V1438" s="216">
        <f t="shared" si="1546"/>
        <v>79</v>
      </c>
      <c r="W1438" s="50">
        <f t="shared" si="1546"/>
        <v>79</v>
      </c>
      <c r="X1438" s="50">
        <f t="shared" si="1546"/>
        <v>79</v>
      </c>
      <c r="Y1438" s="50">
        <f t="shared" si="1546"/>
        <v>79</v>
      </c>
      <c r="Z1438" s="50">
        <f t="shared" si="1546"/>
        <v>80</v>
      </c>
      <c r="AA1438" s="50">
        <f t="shared" si="1546"/>
        <v>79</v>
      </c>
      <c r="AB1438" s="50">
        <f t="shared" si="1546"/>
        <v>80</v>
      </c>
      <c r="AC1438" s="41"/>
      <c r="AD1438" s="43"/>
      <c r="AE1438" s="49"/>
      <c r="AF1438" s="182"/>
      <c r="AG1438" s="187"/>
      <c r="AH1438" s="187"/>
      <c r="AI1438" s="187"/>
      <c r="AJ1438" s="187"/>
      <c r="AK1438" s="187"/>
      <c r="AL1438" s="187"/>
      <c r="AM1438" s="187"/>
      <c r="AN1438" s="187"/>
      <c r="AO1438" s="187"/>
      <c r="AP1438" s="187"/>
      <c r="AQ1438" s="187"/>
      <c r="AR1438" s="187"/>
      <c r="AS1438" s="187"/>
      <c r="AT1438" s="187"/>
      <c r="AU1438" s="187"/>
      <c r="AV1438" s="187"/>
      <c r="AW1438" s="187"/>
      <c r="AX1438" s="187"/>
      <c r="AY1438" s="187"/>
      <c r="AZ1438" s="187"/>
      <c r="BA1438" s="187"/>
      <c r="BB1438" s="187"/>
      <c r="BC1438" s="187"/>
      <c r="BD1438" s="187"/>
      <c r="BE1438" s="400"/>
      <c r="BF1438" s="114"/>
      <c r="BG1438" s="114"/>
      <c r="BH1438" s="114"/>
      <c r="BI1438" s="114"/>
      <c r="BJ1438" s="114"/>
      <c r="BK1438" s="114"/>
      <c r="BL1438" s="114"/>
      <c r="BM1438" s="114"/>
      <c r="BN1438" s="114"/>
      <c r="BO1438" s="114"/>
      <c r="BP1438" s="114"/>
      <c r="BQ1438" s="114"/>
      <c r="BR1438" s="114"/>
      <c r="BS1438" s="114"/>
      <c r="BT1438" s="114"/>
      <c r="BU1438" s="114"/>
      <c r="BV1438" s="114"/>
      <c r="BW1438" s="114"/>
      <c r="BX1438" s="114"/>
      <c r="BY1438" s="114"/>
      <c r="BZ1438" s="114"/>
      <c r="CA1438" s="114"/>
      <c r="CB1438" s="114"/>
      <c r="CC1438" s="114"/>
      <c r="CD1438" s="114"/>
      <c r="CE1438" s="114"/>
      <c r="CF1438" s="114"/>
      <c r="CG1438" s="114"/>
      <c r="CH1438" s="114"/>
      <c r="CI1438" s="114"/>
      <c r="CJ1438" s="114"/>
      <c r="CK1438" s="114"/>
      <c r="CL1438" s="114"/>
      <c r="CM1438" s="114"/>
      <c r="CN1438" s="114"/>
      <c r="CO1438" s="114"/>
      <c r="CP1438" s="114"/>
      <c r="CQ1438" s="114"/>
      <c r="CR1438" s="114"/>
      <c r="CS1438" s="114"/>
      <c r="CT1438" s="114"/>
      <c r="CU1438" s="114"/>
      <c r="CV1438" s="114"/>
      <c r="CW1438" s="114"/>
      <c r="CX1438" s="114"/>
      <c r="CY1438" s="114"/>
      <c r="CZ1438" s="114"/>
      <c r="DA1438" s="114"/>
      <c r="DB1438" s="114"/>
      <c r="DC1438" s="114"/>
      <c r="DD1438" s="114"/>
      <c r="DE1438" s="114"/>
      <c r="DF1438" s="114"/>
      <c r="DG1438" s="114"/>
      <c r="DH1438" s="114"/>
      <c r="DI1438" s="114"/>
      <c r="DJ1438" s="114"/>
      <c r="DK1438" s="114"/>
      <c r="DL1438" s="114"/>
      <c r="DM1438" s="114"/>
      <c r="DN1438" s="114"/>
      <c r="DO1438" s="114"/>
      <c r="DP1438" s="114"/>
      <c r="DQ1438" s="114"/>
      <c r="DR1438" s="114"/>
      <c r="DS1438" s="114"/>
      <c r="DT1438" s="114"/>
      <c r="DU1438" s="114"/>
      <c r="DV1438" s="114"/>
      <c r="DW1438" s="121"/>
      <c r="DX1438" s="121"/>
      <c r="DY1438" s="121"/>
      <c r="DZ1438" s="121"/>
      <c r="EA1438" s="121"/>
      <c r="EB1438" s="121"/>
    </row>
    <row r="1439" spans="1:132" s="2" customFormat="1" ht="10.5" customHeight="1" x14ac:dyDescent="0.2">
      <c r="A1439" s="1406"/>
      <c r="B1439" s="1554"/>
      <c r="C1439" s="846" t="s">
        <v>115</v>
      </c>
      <c r="D1439" s="102" t="s">
        <v>27</v>
      </c>
      <c r="E1439" s="39">
        <v>89</v>
      </c>
      <c r="F1439" s="129">
        <v>68</v>
      </c>
      <c r="G1439" s="129">
        <v>66</v>
      </c>
      <c r="H1439" s="241">
        <v>75</v>
      </c>
      <c r="I1439" s="129">
        <v>93</v>
      </c>
      <c r="J1439" s="129">
        <v>68</v>
      </c>
      <c r="K1439" s="129">
        <v>68</v>
      </c>
      <c r="L1439" s="129">
        <v>91</v>
      </c>
      <c r="M1439" s="129">
        <v>86</v>
      </c>
      <c r="N1439" s="241">
        <v>93</v>
      </c>
      <c r="O1439" s="129">
        <v>86</v>
      </c>
      <c r="P1439" s="129">
        <v>69</v>
      </c>
      <c r="Q1439" s="129">
        <v>78</v>
      </c>
      <c r="R1439" s="129">
        <v>86</v>
      </c>
      <c r="S1439" s="129">
        <v>68</v>
      </c>
      <c r="T1439" s="129">
        <v>67</v>
      </c>
      <c r="U1439" s="129">
        <v>92</v>
      </c>
      <c r="V1439" s="241">
        <v>86</v>
      </c>
      <c r="W1439" s="129">
        <v>67</v>
      </c>
      <c r="X1439" s="129">
        <v>67</v>
      </c>
      <c r="Y1439" s="129">
        <v>91</v>
      </c>
      <c r="Z1439" s="129">
        <v>82</v>
      </c>
      <c r="AA1439" s="129">
        <v>73</v>
      </c>
      <c r="AB1439" s="129">
        <v>81</v>
      </c>
      <c r="AC1439" s="112"/>
      <c r="AD1439" s="70"/>
      <c r="AE1439" s="70"/>
      <c r="AF1439" s="183"/>
      <c r="AG1439" s="183"/>
      <c r="AH1439" s="183"/>
      <c r="AI1439" s="183"/>
      <c r="AJ1439" s="183"/>
      <c r="AK1439" s="183"/>
      <c r="AL1439" s="183"/>
      <c r="AM1439" s="183"/>
      <c r="AN1439" s="183"/>
      <c r="AO1439" s="183"/>
      <c r="AP1439" s="183"/>
      <c r="AQ1439" s="183"/>
      <c r="AR1439" s="183"/>
      <c r="AS1439" s="183"/>
      <c r="AT1439" s="183"/>
      <c r="AU1439" s="183"/>
      <c r="AV1439" s="183"/>
      <c r="AW1439" s="183"/>
      <c r="AX1439" s="183"/>
      <c r="AY1439" s="183"/>
      <c r="AZ1439" s="183"/>
      <c r="BA1439" s="183"/>
      <c r="BB1439" s="183"/>
      <c r="BC1439" s="183"/>
      <c r="BD1439" s="183"/>
      <c r="BE1439" s="400"/>
      <c r="BF1439" s="114"/>
      <c r="BG1439" s="114"/>
      <c r="BH1439" s="114"/>
      <c r="BI1439" s="114"/>
      <c r="BJ1439" s="114"/>
      <c r="BK1439" s="114"/>
      <c r="BL1439" s="114"/>
      <c r="BM1439" s="114"/>
      <c r="BN1439" s="114"/>
      <c r="BO1439" s="114"/>
      <c r="BP1439" s="114"/>
      <c r="BQ1439" s="114"/>
      <c r="BR1439" s="114"/>
      <c r="BS1439" s="114"/>
      <c r="BT1439" s="114"/>
      <c r="BU1439" s="114"/>
      <c r="BV1439" s="114"/>
      <c r="BW1439" s="114"/>
      <c r="BX1439" s="114"/>
      <c r="BY1439" s="114"/>
      <c r="BZ1439" s="114"/>
      <c r="CA1439" s="114"/>
      <c r="CB1439" s="114"/>
      <c r="CC1439" s="114"/>
      <c r="CD1439" s="114"/>
      <c r="CE1439" s="114"/>
      <c r="CF1439" s="114"/>
      <c r="CG1439" s="114"/>
      <c r="CH1439" s="114"/>
      <c r="CI1439" s="114"/>
      <c r="CJ1439" s="114"/>
      <c r="CK1439" s="114"/>
      <c r="CL1439" s="114"/>
      <c r="CM1439" s="114"/>
      <c r="CN1439" s="114"/>
      <c r="CO1439" s="114"/>
      <c r="CP1439" s="114"/>
      <c r="CQ1439" s="114"/>
      <c r="CR1439" s="114"/>
      <c r="CS1439" s="114"/>
      <c r="CT1439" s="114"/>
      <c r="CU1439" s="114"/>
      <c r="CV1439" s="114"/>
      <c r="CW1439" s="114"/>
      <c r="CX1439" s="114"/>
      <c r="CY1439" s="114"/>
      <c r="CZ1439" s="114"/>
      <c r="DA1439" s="114"/>
      <c r="DB1439" s="114"/>
      <c r="DC1439" s="114"/>
      <c r="DD1439" s="114"/>
      <c r="DE1439" s="114"/>
      <c r="DF1439" s="114"/>
      <c r="DG1439" s="114"/>
      <c r="DH1439" s="114"/>
      <c r="DI1439" s="114"/>
      <c r="DJ1439" s="114"/>
      <c r="DK1439" s="114"/>
      <c r="DL1439" s="114"/>
      <c r="DM1439" s="114"/>
      <c r="DN1439" s="114"/>
      <c r="DO1439" s="114"/>
      <c r="DP1439" s="114"/>
      <c r="DQ1439" s="114"/>
      <c r="DR1439" s="114"/>
      <c r="DS1439" s="114"/>
      <c r="DT1439" s="114"/>
      <c r="DU1439" s="114"/>
      <c r="DV1439" s="114"/>
      <c r="DW1439" s="121"/>
      <c r="DX1439" s="121"/>
      <c r="DY1439" s="121"/>
      <c r="DZ1439" s="121"/>
      <c r="EA1439" s="85"/>
      <c r="EB1439" s="85"/>
    </row>
    <row r="1440" spans="1:132" s="1" customFormat="1" ht="10.5" customHeight="1" x14ac:dyDescent="0.2">
      <c r="A1440" s="1406"/>
      <c r="B1440" s="1554"/>
      <c r="C1440" s="846" t="s">
        <v>908</v>
      </c>
      <c r="D1440" s="102" t="s">
        <v>108</v>
      </c>
      <c r="E1440" s="42">
        <v>0.84180600000000005</v>
      </c>
      <c r="F1440" s="42">
        <v>0.84558600000000006</v>
      </c>
      <c r="G1440" s="42">
        <v>0.85087800000000002</v>
      </c>
      <c r="H1440" s="213">
        <v>0.84860999999999998</v>
      </c>
      <c r="I1440" s="42">
        <v>0.851634</v>
      </c>
      <c r="J1440" s="42">
        <v>0.85881600000000002</v>
      </c>
      <c r="K1440" s="42">
        <v>0.85201199999999999</v>
      </c>
      <c r="L1440" s="42">
        <v>0.855792</v>
      </c>
      <c r="M1440" s="42">
        <v>0.86562000000000006</v>
      </c>
      <c r="N1440" s="213">
        <v>0.8671319999999999</v>
      </c>
      <c r="O1440" s="42">
        <v>0.86751</v>
      </c>
      <c r="P1440" s="42">
        <v>0.87469200000000003</v>
      </c>
      <c r="Q1440" s="42">
        <v>0.86751</v>
      </c>
      <c r="R1440" s="42">
        <v>0.86675400000000002</v>
      </c>
      <c r="S1440" s="42">
        <v>0.86335200000000001</v>
      </c>
      <c r="T1440" s="42">
        <v>0.855792</v>
      </c>
      <c r="U1440" s="42">
        <v>0.84974400000000005</v>
      </c>
      <c r="V1440" s="213">
        <v>0.84860999999999998</v>
      </c>
      <c r="W1440" s="42">
        <v>0.84634200000000004</v>
      </c>
      <c r="X1440" s="42">
        <v>0.84596400000000005</v>
      </c>
      <c r="Y1440" s="42">
        <v>0.84407399999999999</v>
      </c>
      <c r="Z1440" s="42">
        <v>0.84596400000000005</v>
      </c>
      <c r="AA1440" s="42">
        <v>0.84407399999999999</v>
      </c>
      <c r="AB1440" s="42">
        <v>0.85541400000000001</v>
      </c>
      <c r="AC1440" s="41">
        <f>SUM(E1440:AB1440)</f>
        <v>20.513681999999996</v>
      </c>
      <c r="AD1440" s="43">
        <f>SUM(E1441:AB1441)</f>
        <v>3.8215800000000004</v>
      </c>
      <c r="AE1440" s="49">
        <v>3.7800000000000007</v>
      </c>
      <c r="AF1440" s="639"/>
      <c r="AG1440" s="639"/>
      <c r="AH1440" s="640"/>
      <c r="AI1440" s="639"/>
      <c r="AJ1440" s="639"/>
      <c r="AK1440" s="639"/>
      <c r="AL1440" s="639"/>
      <c r="AM1440" s="639"/>
      <c r="AN1440" s="639"/>
      <c r="AO1440" s="639"/>
      <c r="AP1440" s="639"/>
      <c r="AQ1440" s="639"/>
      <c r="AR1440" s="639"/>
      <c r="AS1440" s="639"/>
      <c r="AT1440" s="639"/>
      <c r="AU1440" s="639"/>
      <c r="AV1440" s="639"/>
      <c r="AW1440" s="639"/>
      <c r="AX1440" s="639"/>
      <c r="AY1440" s="639"/>
      <c r="AZ1440" s="639"/>
      <c r="BA1440" s="639"/>
      <c r="BB1440" s="639"/>
      <c r="BC1440" s="639"/>
      <c r="BD1440" s="639"/>
      <c r="BE1440" s="400"/>
      <c r="BF1440" s="114"/>
      <c r="BG1440" s="114"/>
      <c r="BH1440" s="114"/>
      <c r="BI1440" s="114"/>
      <c r="BJ1440" s="114"/>
      <c r="BK1440" s="114"/>
      <c r="BL1440" s="114"/>
      <c r="BM1440" s="114"/>
      <c r="BN1440" s="114"/>
      <c r="BO1440" s="114"/>
      <c r="BP1440" s="114"/>
      <c r="BQ1440" s="114"/>
      <c r="BR1440" s="114"/>
      <c r="BS1440" s="114"/>
      <c r="BT1440" s="114"/>
      <c r="BU1440" s="114"/>
      <c r="BV1440" s="114"/>
      <c r="BW1440" s="114"/>
      <c r="BX1440" s="114"/>
      <c r="BY1440" s="114"/>
      <c r="BZ1440" s="114"/>
      <c r="CA1440" s="114"/>
      <c r="CB1440" s="114"/>
      <c r="CC1440" s="114"/>
      <c r="CD1440" s="114"/>
      <c r="CE1440" s="114"/>
      <c r="CF1440" s="114"/>
      <c r="CG1440" s="114"/>
      <c r="CH1440" s="114"/>
      <c r="CI1440" s="114"/>
      <c r="CJ1440" s="114"/>
      <c r="CK1440" s="114"/>
      <c r="CL1440" s="114"/>
      <c r="CM1440" s="114"/>
      <c r="CN1440" s="114"/>
      <c r="CO1440" s="114"/>
      <c r="CP1440" s="114"/>
      <c r="CQ1440" s="114"/>
      <c r="CR1440" s="114"/>
      <c r="CS1440" s="114"/>
      <c r="CT1440" s="114"/>
      <c r="CU1440" s="114"/>
      <c r="CV1440" s="114"/>
      <c r="CW1440" s="114"/>
      <c r="CX1440" s="114"/>
      <c r="CY1440" s="114"/>
      <c r="CZ1440" s="114"/>
      <c r="DA1440" s="114"/>
      <c r="DB1440" s="114"/>
      <c r="DC1440" s="114"/>
      <c r="DD1440" s="114"/>
      <c r="DE1440" s="114"/>
      <c r="DF1440" s="114"/>
      <c r="DG1440" s="114"/>
      <c r="DH1440" s="114"/>
      <c r="DI1440" s="114"/>
      <c r="DJ1440" s="114"/>
      <c r="DK1440" s="114"/>
      <c r="DL1440" s="114"/>
      <c r="DM1440" s="114"/>
      <c r="DN1440" s="114"/>
      <c r="DO1440" s="114"/>
      <c r="DP1440" s="114"/>
      <c r="DQ1440" s="114"/>
      <c r="DR1440" s="114"/>
      <c r="DS1440" s="114"/>
      <c r="DT1440" s="114"/>
      <c r="DU1440" s="114"/>
      <c r="DV1440" s="114"/>
      <c r="DW1440" s="121"/>
      <c r="DX1440" s="121"/>
      <c r="DY1440" s="121"/>
      <c r="DZ1440" s="121"/>
      <c r="EA1440" s="121"/>
      <c r="EB1440" s="121"/>
    </row>
    <row r="1441" spans="1:132" s="564" customFormat="1" ht="10.5" customHeight="1" x14ac:dyDescent="0.2">
      <c r="A1441" s="1406"/>
      <c r="B1441" s="1554"/>
      <c r="C1441" s="846" t="s">
        <v>908</v>
      </c>
      <c r="D1441" s="102" t="s">
        <v>906</v>
      </c>
      <c r="E1441" s="42">
        <v>0.15687000000000001</v>
      </c>
      <c r="F1441" s="42">
        <v>0.157248</v>
      </c>
      <c r="G1441" s="42">
        <v>0.15762600000000002</v>
      </c>
      <c r="H1441" s="213">
        <v>0.15762600000000002</v>
      </c>
      <c r="I1441" s="42">
        <v>0.15649199999999999</v>
      </c>
      <c r="J1441" s="42">
        <v>0.160272</v>
      </c>
      <c r="K1441" s="42">
        <v>0.157248</v>
      </c>
      <c r="L1441" s="42">
        <v>0.158382</v>
      </c>
      <c r="M1441" s="42">
        <v>0.161028</v>
      </c>
      <c r="N1441" s="213">
        <v>0.16253999999999999</v>
      </c>
      <c r="O1441" s="42">
        <v>0.163296</v>
      </c>
      <c r="P1441" s="42">
        <v>0.16745400000000002</v>
      </c>
      <c r="Q1441" s="42">
        <v>0.16367400000000001</v>
      </c>
      <c r="R1441" s="42">
        <v>0.16367400000000001</v>
      </c>
      <c r="S1441" s="42">
        <v>0.162162</v>
      </c>
      <c r="T1441" s="42">
        <v>0.15951599999999999</v>
      </c>
      <c r="U1441" s="42">
        <v>0.15762600000000002</v>
      </c>
      <c r="V1441" s="213">
        <v>0.15762600000000002</v>
      </c>
      <c r="W1441" s="42">
        <v>0.15649199999999999</v>
      </c>
      <c r="X1441" s="42">
        <v>0.15649199999999999</v>
      </c>
      <c r="Y1441" s="42">
        <v>0.15573599999999999</v>
      </c>
      <c r="Z1441" s="42">
        <v>0.157248</v>
      </c>
      <c r="AA1441" s="42">
        <v>0.155358</v>
      </c>
      <c r="AB1441" s="42">
        <v>0.15989400000000001</v>
      </c>
      <c r="AC1441" s="41"/>
      <c r="AD1441" s="43"/>
      <c r="AE1441" s="49"/>
      <c r="AF1441" s="639"/>
      <c r="AG1441" s="639"/>
      <c r="AH1441" s="640"/>
      <c r="AI1441" s="639"/>
      <c r="AJ1441" s="639"/>
      <c r="AK1441" s="639"/>
      <c r="AL1441" s="639"/>
      <c r="AM1441" s="639"/>
      <c r="AN1441" s="639"/>
      <c r="AO1441" s="639"/>
      <c r="AP1441" s="639"/>
      <c r="AQ1441" s="639"/>
      <c r="AR1441" s="639"/>
      <c r="AS1441" s="639"/>
      <c r="AT1441" s="639"/>
      <c r="AU1441" s="639"/>
      <c r="AV1441" s="639"/>
      <c r="AW1441" s="639"/>
      <c r="AX1441" s="639"/>
      <c r="AY1441" s="639"/>
      <c r="AZ1441" s="639"/>
      <c r="BA1441" s="639"/>
      <c r="BB1441" s="639"/>
      <c r="BC1441" s="639"/>
      <c r="BD1441" s="639"/>
      <c r="BE1441" s="400"/>
      <c r="BF1441" s="114"/>
      <c r="BG1441" s="114"/>
      <c r="BH1441" s="114"/>
      <c r="BI1441" s="114"/>
      <c r="BJ1441" s="114"/>
      <c r="BK1441" s="114"/>
      <c r="BL1441" s="114"/>
      <c r="BM1441" s="114"/>
      <c r="BN1441" s="114"/>
      <c r="BO1441" s="114"/>
      <c r="BP1441" s="114"/>
      <c r="BQ1441" s="114"/>
      <c r="BR1441" s="114"/>
      <c r="BS1441" s="114"/>
      <c r="BT1441" s="114"/>
      <c r="BU1441" s="114"/>
      <c r="BV1441" s="114"/>
      <c r="BW1441" s="114"/>
      <c r="BX1441" s="114"/>
      <c r="BY1441" s="114"/>
      <c r="BZ1441" s="114"/>
      <c r="CA1441" s="114"/>
      <c r="CB1441" s="114"/>
      <c r="CC1441" s="114"/>
      <c r="CD1441" s="114"/>
      <c r="CE1441" s="114"/>
      <c r="CF1441" s="114"/>
      <c r="CG1441" s="114"/>
      <c r="CH1441" s="114"/>
      <c r="CI1441" s="114"/>
      <c r="CJ1441" s="114"/>
      <c r="CK1441" s="114"/>
      <c r="CL1441" s="114"/>
      <c r="CM1441" s="114"/>
      <c r="CN1441" s="114"/>
      <c r="CO1441" s="114"/>
      <c r="CP1441" s="114"/>
      <c r="CQ1441" s="114"/>
      <c r="CR1441" s="114"/>
      <c r="CS1441" s="114"/>
      <c r="CT1441" s="114"/>
      <c r="CU1441" s="114"/>
      <c r="CV1441" s="114"/>
      <c r="CW1441" s="114"/>
      <c r="CX1441" s="114"/>
      <c r="CY1441" s="114"/>
      <c r="CZ1441" s="114"/>
      <c r="DA1441" s="114"/>
      <c r="DB1441" s="114"/>
      <c r="DC1441" s="114"/>
      <c r="DD1441" s="114"/>
      <c r="DE1441" s="114"/>
      <c r="DF1441" s="114"/>
      <c r="DG1441" s="114"/>
      <c r="DH1441" s="114"/>
      <c r="DI1441" s="114"/>
      <c r="DJ1441" s="114"/>
      <c r="DK1441" s="114"/>
      <c r="DL1441" s="114"/>
      <c r="DM1441" s="114"/>
      <c r="DN1441" s="114"/>
      <c r="DO1441" s="114"/>
      <c r="DP1441" s="114"/>
      <c r="DQ1441" s="114"/>
      <c r="DR1441" s="114"/>
      <c r="DS1441" s="114"/>
      <c r="DT1441" s="114"/>
      <c r="DU1441" s="114"/>
      <c r="DV1441" s="114"/>
      <c r="DW1441" s="121"/>
      <c r="DX1441" s="121"/>
      <c r="DY1441" s="121"/>
      <c r="DZ1441" s="121"/>
      <c r="EA1441" s="574"/>
      <c r="EB1441" s="574"/>
    </row>
    <row r="1442" spans="1:132" s="564" customFormat="1" ht="10.5" customHeight="1" x14ac:dyDescent="0.2">
      <c r="A1442" s="1406"/>
      <c r="B1442" s="1554"/>
      <c r="C1442" s="846" t="s">
        <v>908</v>
      </c>
      <c r="D1442" s="103" t="s">
        <v>907</v>
      </c>
      <c r="E1442" s="104">
        <v>0</v>
      </c>
      <c r="F1442" s="104">
        <v>0</v>
      </c>
      <c r="G1442" s="104">
        <v>0</v>
      </c>
      <c r="H1442" s="232">
        <v>0</v>
      </c>
      <c r="I1442" s="104">
        <v>0</v>
      </c>
      <c r="J1442" s="104">
        <v>0</v>
      </c>
      <c r="K1442" s="104">
        <v>0</v>
      </c>
      <c r="L1442" s="104">
        <v>0</v>
      </c>
      <c r="M1442" s="104">
        <v>0</v>
      </c>
      <c r="N1442" s="232">
        <v>0</v>
      </c>
      <c r="O1442" s="104">
        <v>0</v>
      </c>
      <c r="P1442" s="104">
        <v>0</v>
      </c>
      <c r="Q1442" s="104">
        <v>0</v>
      </c>
      <c r="R1442" s="104">
        <v>0</v>
      </c>
      <c r="S1442" s="104">
        <v>0</v>
      </c>
      <c r="T1442" s="104">
        <v>0</v>
      </c>
      <c r="U1442" s="104">
        <v>0</v>
      </c>
      <c r="V1442" s="232">
        <v>0</v>
      </c>
      <c r="W1442" s="104">
        <v>0</v>
      </c>
      <c r="X1442" s="104">
        <v>0</v>
      </c>
      <c r="Y1442" s="104">
        <v>0</v>
      </c>
      <c r="Z1442" s="104">
        <v>0</v>
      </c>
      <c r="AA1442" s="104">
        <v>0</v>
      </c>
      <c r="AB1442" s="104">
        <v>0</v>
      </c>
      <c r="AC1442" s="41"/>
      <c r="AD1442" s="43"/>
      <c r="AE1442" s="49"/>
      <c r="AF1442" s="639"/>
      <c r="AG1442" s="639"/>
      <c r="AH1442" s="640"/>
      <c r="AI1442" s="639"/>
      <c r="AJ1442" s="639"/>
      <c r="AK1442" s="639"/>
      <c r="AL1442" s="639"/>
      <c r="AM1442" s="639"/>
      <c r="AN1442" s="639"/>
      <c r="AO1442" s="639"/>
      <c r="AP1442" s="639"/>
      <c r="AQ1442" s="639"/>
      <c r="AR1442" s="639"/>
      <c r="AS1442" s="639"/>
      <c r="AT1442" s="639"/>
      <c r="AU1442" s="639"/>
      <c r="AV1442" s="639"/>
      <c r="AW1442" s="639"/>
      <c r="AX1442" s="639"/>
      <c r="AY1442" s="639"/>
      <c r="AZ1442" s="639"/>
      <c r="BA1442" s="639"/>
      <c r="BB1442" s="639"/>
      <c r="BC1442" s="639"/>
      <c r="BD1442" s="639"/>
      <c r="BE1442" s="400"/>
      <c r="BF1442" s="114"/>
      <c r="BG1442" s="114"/>
      <c r="BH1442" s="114"/>
      <c r="BI1442" s="114"/>
      <c r="BJ1442" s="114"/>
      <c r="BK1442" s="114"/>
      <c r="BL1442" s="114"/>
      <c r="BM1442" s="114"/>
      <c r="BN1442" s="114"/>
      <c r="BO1442" s="114"/>
      <c r="BP1442" s="114"/>
      <c r="BQ1442" s="114"/>
      <c r="BR1442" s="114"/>
      <c r="BS1442" s="114"/>
      <c r="BT1442" s="114"/>
      <c r="BU1442" s="114"/>
      <c r="BV1442" s="114"/>
      <c r="BW1442" s="114"/>
      <c r="BX1442" s="114"/>
      <c r="BY1442" s="114"/>
      <c r="BZ1442" s="114"/>
      <c r="CA1442" s="114"/>
      <c r="CB1442" s="114"/>
      <c r="CC1442" s="114"/>
      <c r="CD1442" s="114"/>
      <c r="CE1442" s="114"/>
      <c r="CF1442" s="114"/>
      <c r="CG1442" s="114"/>
      <c r="CH1442" s="114"/>
      <c r="CI1442" s="114"/>
      <c r="CJ1442" s="114"/>
      <c r="CK1442" s="114"/>
      <c r="CL1442" s="114"/>
      <c r="CM1442" s="114"/>
      <c r="CN1442" s="114"/>
      <c r="CO1442" s="114"/>
      <c r="CP1442" s="114"/>
      <c r="CQ1442" s="114"/>
      <c r="CR1442" s="114"/>
      <c r="CS1442" s="114"/>
      <c r="CT1442" s="114"/>
      <c r="CU1442" s="114"/>
      <c r="CV1442" s="114"/>
      <c r="CW1442" s="114"/>
      <c r="CX1442" s="114"/>
      <c r="CY1442" s="114"/>
      <c r="CZ1442" s="114"/>
      <c r="DA1442" s="114"/>
      <c r="DB1442" s="114"/>
      <c r="DC1442" s="114"/>
      <c r="DD1442" s="114"/>
      <c r="DE1442" s="114"/>
      <c r="DF1442" s="114"/>
      <c r="DG1442" s="114"/>
      <c r="DH1442" s="114"/>
      <c r="DI1442" s="114"/>
      <c r="DJ1442" s="114"/>
      <c r="DK1442" s="114"/>
      <c r="DL1442" s="114"/>
      <c r="DM1442" s="114"/>
      <c r="DN1442" s="114"/>
      <c r="DO1442" s="114"/>
      <c r="DP1442" s="114"/>
      <c r="DQ1442" s="114"/>
      <c r="DR1442" s="114"/>
      <c r="DS1442" s="114"/>
      <c r="DT1442" s="114"/>
      <c r="DU1442" s="114"/>
      <c r="DV1442" s="114"/>
      <c r="DW1442" s="121"/>
      <c r="DX1442" s="121"/>
      <c r="DY1442" s="121"/>
      <c r="DZ1442" s="121"/>
      <c r="EA1442" s="574"/>
      <c r="EB1442" s="574"/>
    </row>
    <row r="1443" spans="1:132" s="1" customFormat="1" ht="10.5" customHeight="1" thickBot="1" x14ac:dyDescent="0.25">
      <c r="A1443" s="1407"/>
      <c r="B1443" s="1555"/>
      <c r="C1443" s="197"/>
      <c r="D1443" s="166" t="s">
        <v>35</v>
      </c>
      <c r="E1443" s="45">
        <f>(E1441-E1442)/E1440</f>
        <v>0.18634934889986529</v>
      </c>
      <c r="F1443" s="45">
        <f t="shared" ref="F1443:AB1443" si="1547">(F1441-F1442)/F1440</f>
        <v>0.18596334376396959</v>
      </c>
      <c r="G1443" s="45">
        <f t="shared" si="1547"/>
        <v>0.185250999555753</v>
      </c>
      <c r="H1443" s="214">
        <f t="shared" si="1547"/>
        <v>0.18574610244988868</v>
      </c>
      <c r="I1443" s="45">
        <f t="shared" si="1547"/>
        <v>0.18375499334221038</v>
      </c>
      <c r="J1443" s="45">
        <f t="shared" si="1547"/>
        <v>0.18661971830985916</v>
      </c>
      <c r="K1443" s="45">
        <f t="shared" si="1547"/>
        <v>0.18456078083407276</v>
      </c>
      <c r="L1443" s="45">
        <f t="shared" si="1547"/>
        <v>0.18507067137809186</v>
      </c>
      <c r="M1443" s="45">
        <f t="shared" si="1547"/>
        <v>0.18602620087336244</v>
      </c>
      <c r="N1443" s="214">
        <f t="shared" si="1547"/>
        <v>0.1874455100261552</v>
      </c>
      <c r="O1443" s="45">
        <f t="shared" si="1547"/>
        <v>0.18823529411764706</v>
      </c>
      <c r="P1443" s="45">
        <f t="shared" si="1547"/>
        <v>0.19144338807260158</v>
      </c>
      <c r="Q1443" s="45">
        <f t="shared" si="1547"/>
        <v>0.18867102396514163</v>
      </c>
      <c r="R1443" s="45">
        <f t="shared" si="1547"/>
        <v>0.1888355865678151</v>
      </c>
      <c r="S1443" s="45">
        <f t="shared" si="1547"/>
        <v>0.18782837127845883</v>
      </c>
      <c r="T1443" s="45">
        <f t="shared" si="1547"/>
        <v>0.18639575971731448</v>
      </c>
      <c r="U1443" s="45">
        <f t="shared" si="1547"/>
        <v>0.18549822064056939</v>
      </c>
      <c r="V1443" s="214">
        <f t="shared" si="1547"/>
        <v>0.18574610244988868</v>
      </c>
      <c r="W1443" s="45">
        <f t="shared" si="1547"/>
        <v>0.18490397498883429</v>
      </c>
      <c r="X1443" s="45">
        <f t="shared" si="1547"/>
        <v>0.18498659517426272</v>
      </c>
      <c r="Y1443" s="45">
        <f t="shared" si="1547"/>
        <v>0.18450515002239137</v>
      </c>
      <c r="Z1443" s="45">
        <f t="shared" si="1547"/>
        <v>0.18588025022341376</v>
      </c>
      <c r="AA1443" s="45">
        <f t="shared" si="1547"/>
        <v>0.18405732198835648</v>
      </c>
      <c r="AB1443" s="45">
        <f t="shared" si="1547"/>
        <v>0.18692001767565181</v>
      </c>
      <c r="AC1443" s="41"/>
      <c r="AD1443" s="43"/>
      <c r="AE1443" s="49"/>
      <c r="AF1443" s="187"/>
      <c r="AG1443" s="187"/>
      <c r="AH1443" s="187"/>
      <c r="AI1443" s="187"/>
      <c r="AJ1443" s="187"/>
      <c r="AK1443" s="187"/>
      <c r="AL1443" s="187"/>
      <c r="AM1443" s="187"/>
      <c r="AN1443" s="187"/>
      <c r="AO1443" s="187"/>
      <c r="AP1443" s="187"/>
      <c r="AQ1443" s="187"/>
      <c r="AR1443" s="187"/>
      <c r="AS1443" s="187"/>
      <c r="AT1443" s="187"/>
      <c r="AU1443" s="187"/>
      <c r="AV1443" s="187"/>
      <c r="AW1443" s="187"/>
      <c r="AX1443" s="187"/>
      <c r="AY1443" s="187"/>
      <c r="AZ1443" s="187"/>
      <c r="BA1443" s="187"/>
      <c r="BB1443" s="187"/>
      <c r="BC1443" s="187"/>
      <c r="BD1443" s="187"/>
      <c r="BE1443" s="400"/>
      <c r="BF1443" s="114"/>
      <c r="BG1443" s="114"/>
      <c r="BH1443" s="114"/>
      <c r="BI1443" s="114"/>
      <c r="BJ1443" s="114"/>
      <c r="BK1443" s="114"/>
      <c r="BL1443" s="114"/>
      <c r="BM1443" s="114"/>
      <c r="BN1443" s="114"/>
      <c r="BO1443" s="114"/>
      <c r="BP1443" s="114"/>
      <c r="BQ1443" s="114"/>
      <c r="BR1443" s="114"/>
      <c r="BS1443" s="114"/>
      <c r="BT1443" s="114"/>
      <c r="BU1443" s="114"/>
      <c r="BV1443" s="114"/>
      <c r="BW1443" s="114"/>
      <c r="BX1443" s="114"/>
      <c r="BY1443" s="114"/>
      <c r="BZ1443" s="114"/>
      <c r="CA1443" s="114"/>
      <c r="CB1443" s="114"/>
      <c r="CC1443" s="114"/>
      <c r="CD1443" s="114"/>
      <c r="CE1443" s="114"/>
      <c r="CF1443" s="114"/>
      <c r="CG1443" s="114"/>
      <c r="CH1443" s="114"/>
      <c r="CI1443" s="114"/>
      <c r="CJ1443" s="114"/>
      <c r="CK1443" s="114"/>
      <c r="CL1443" s="114"/>
      <c r="CM1443" s="114"/>
      <c r="CN1443" s="114"/>
      <c r="CO1443" s="114"/>
      <c r="CP1443" s="114"/>
      <c r="CQ1443" s="114"/>
      <c r="CR1443" s="114"/>
      <c r="CS1443" s="114"/>
      <c r="CT1443" s="114"/>
      <c r="CU1443" s="114"/>
      <c r="CV1443" s="114"/>
      <c r="CW1443" s="114"/>
      <c r="CX1443" s="114"/>
      <c r="CY1443" s="114"/>
      <c r="CZ1443" s="114"/>
      <c r="DA1443" s="114"/>
      <c r="DB1443" s="114"/>
      <c r="DC1443" s="114"/>
      <c r="DD1443" s="114"/>
      <c r="DE1443" s="114"/>
      <c r="DF1443" s="114"/>
      <c r="DG1443" s="114"/>
      <c r="DH1443" s="114"/>
      <c r="DI1443" s="114"/>
      <c r="DJ1443" s="114"/>
      <c r="DK1443" s="114"/>
      <c r="DL1443" s="114"/>
      <c r="DM1443" s="114"/>
      <c r="DN1443" s="114"/>
      <c r="DO1443" s="114"/>
      <c r="DP1443" s="114"/>
      <c r="DQ1443" s="114"/>
      <c r="DR1443" s="114"/>
      <c r="DS1443" s="114"/>
      <c r="DT1443" s="114"/>
      <c r="DU1443" s="114"/>
      <c r="DV1443" s="114"/>
      <c r="DW1443" s="121"/>
      <c r="DX1443" s="121"/>
      <c r="DY1443" s="121"/>
      <c r="DZ1443" s="121"/>
      <c r="EA1443" s="121"/>
      <c r="EB1443" s="121"/>
    </row>
    <row r="1444" spans="1:132" s="1" customFormat="1" ht="10.5" customHeight="1" x14ac:dyDescent="0.2">
      <c r="A1444" s="1372" t="s">
        <v>86</v>
      </c>
      <c r="B1444" s="1524" t="s">
        <v>164</v>
      </c>
      <c r="C1444" s="695" t="s">
        <v>118</v>
      </c>
      <c r="D1444" s="726" t="s">
        <v>27</v>
      </c>
      <c r="E1444" s="899" t="s">
        <v>111</v>
      </c>
      <c r="F1444" s="902"/>
      <c r="G1444" s="50">
        <f t="shared" ref="G1444:AB1444" si="1548">ROUND(SQRT(G1446^2+(G1447-G1448)^2)*1000/(1.73*G1425),0)</f>
        <v>0</v>
      </c>
      <c r="H1444" s="216">
        <f t="shared" si="1548"/>
        <v>0</v>
      </c>
      <c r="I1444" s="50">
        <f t="shared" si="1548"/>
        <v>0</v>
      </c>
      <c r="J1444" s="50">
        <f t="shared" si="1548"/>
        <v>0</v>
      </c>
      <c r="K1444" s="50">
        <f t="shared" si="1548"/>
        <v>0</v>
      </c>
      <c r="L1444" s="50">
        <f t="shared" si="1548"/>
        <v>0</v>
      </c>
      <c r="M1444" s="50">
        <f t="shared" si="1548"/>
        <v>0</v>
      </c>
      <c r="N1444" s="216">
        <f t="shared" si="1548"/>
        <v>0</v>
      </c>
      <c r="O1444" s="50">
        <f t="shared" si="1548"/>
        <v>0</v>
      </c>
      <c r="P1444" s="50">
        <f t="shared" si="1548"/>
        <v>0</v>
      </c>
      <c r="Q1444" s="50">
        <f t="shared" si="1548"/>
        <v>0</v>
      </c>
      <c r="R1444" s="50">
        <f t="shared" si="1548"/>
        <v>0</v>
      </c>
      <c r="S1444" s="50">
        <f t="shared" si="1548"/>
        <v>0</v>
      </c>
      <c r="T1444" s="50">
        <f t="shared" si="1548"/>
        <v>0</v>
      </c>
      <c r="U1444" s="50">
        <f t="shared" si="1548"/>
        <v>0</v>
      </c>
      <c r="V1444" s="216">
        <f t="shared" si="1548"/>
        <v>0</v>
      </c>
      <c r="W1444" s="50">
        <f t="shared" si="1548"/>
        <v>0</v>
      </c>
      <c r="X1444" s="50">
        <f t="shared" si="1548"/>
        <v>0</v>
      </c>
      <c r="Y1444" s="50">
        <f t="shared" si="1548"/>
        <v>0</v>
      </c>
      <c r="Z1444" s="50">
        <f t="shared" si="1548"/>
        <v>0</v>
      </c>
      <c r="AA1444" s="50">
        <f t="shared" si="1548"/>
        <v>0</v>
      </c>
      <c r="AB1444" s="50">
        <f t="shared" si="1548"/>
        <v>0</v>
      </c>
      <c r="AC1444" s="41"/>
      <c r="AD1444" s="43"/>
      <c r="AE1444" s="49"/>
      <c r="AF1444" s="182"/>
      <c r="AG1444" s="187"/>
      <c r="AH1444" s="187"/>
      <c r="AI1444" s="187"/>
      <c r="AJ1444" s="187"/>
      <c r="AK1444" s="187"/>
      <c r="AL1444" s="187"/>
      <c r="AM1444" s="187"/>
      <c r="AN1444" s="187"/>
      <c r="AO1444" s="187"/>
      <c r="AP1444" s="187"/>
      <c r="AQ1444" s="187"/>
      <c r="AR1444" s="187"/>
      <c r="AS1444" s="187"/>
      <c r="AT1444" s="187"/>
      <c r="AU1444" s="187"/>
      <c r="AV1444" s="187"/>
      <c r="AW1444" s="187"/>
      <c r="AX1444" s="187"/>
      <c r="AY1444" s="187"/>
      <c r="AZ1444" s="187"/>
      <c r="BA1444" s="187"/>
      <c r="BB1444" s="187"/>
      <c r="BC1444" s="187"/>
      <c r="BD1444" s="187"/>
      <c r="BE1444" s="400"/>
      <c r="BF1444" s="114"/>
      <c r="BG1444" s="114"/>
      <c r="BH1444" s="114"/>
      <c r="BI1444" s="114"/>
      <c r="BJ1444" s="114"/>
      <c r="BK1444" s="114"/>
      <c r="BL1444" s="114"/>
      <c r="BM1444" s="114"/>
      <c r="BN1444" s="114"/>
      <c r="BO1444" s="114"/>
      <c r="BP1444" s="114"/>
      <c r="BQ1444" s="114"/>
      <c r="BR1444" s="114"/>
      <c r="BS1444" s="114"/>
      <c r="BT1444" s="114"/>
      <c r="BU1444" s="114"/>
      <c r="BV1444" s="114"/>
      <c r="BW1444" s="114"/>
      <c r="BX1444" s="114"/>
      <c r="BY1444" s="114"/>
      <c r="BZ1444" s="114"/>
      <c r="CA1444" s="114"/>
      <c r="CB1444" s="114"/>
      <c r="CC1444" s="114"/>
      <c r="CD1444" s="114"/>
      <c r="CE1444" s="114"/>
      <c r="CF1444" s="114"/>
      <c r="CG1444" s="114"/>
      <c r="CH1444" s="114"/>
      <c r="CI1444" s="114"/>
      <c r="CJ1444" s="114"/>
      <c r="CK1444" s="114"/>
      <c r="CL1444" s="114"/>
      <c r="CM1444" s="114"/>
      <c r="CN1444" s="114"/>
      <c r="CO1444" s="114"/>
      <c r="CP1444" s="114"/>
      <c r="CQ1444" s="114"/>
      <c r="CR1444" s="114"/>
      <c r="CS1444" s="114"/>
      <c r="CT1444" s="114"/>
      <c r="CU1444" s="114"/>
      <c r="CV1444" s="114"/>
      <c r="CW1444" s="114"/>
      <c r="CX1444" s="114"/>
      <c r="CY1444" s="114"/>
      <c r="CZ1444" s="114"/>
      <c r="DA1444" s="114"/>
      <c r="DB1444" s="114"/>
      <c r="DC1444" s="114"/>
      <c r="DD1444" s="114"/>
      <c r="DE1444" s="114"/>
      <c r="DF1444" s="114"/>
      <c r="DG1444" s="114"/>
      <c r="DH1444" s="114"/>
      <c r="DI1444" s="114"/>
      <c r="DJ1444" s="114"/>
      <c r="DK1444" s="114"/>
      <c r="DL1444" s="114"/>
      <c r="DM1444" s="114"/>
      <c r="DN1444" s="114"/>
      <c r="DO1444" s="114"/>
      <c r="DP1444" s="114"/>
      <c r="DQ1444" s="114"/>
      <c r="DR1444" s="114"/>
      <c r="DS1444" s="114"/>
      <c r="DT1444" s="114"/>
      <c r="DU1444" s="114"/>
      <c r="DV1444" s="114"/>
      <c r="DW1444" s="121"/>
      <c r="DX1444" s="121"/>
      <c r="DY1444" s="121"/>
      <c r="DZ1444" s="121"/>
      <c r="EA1444" s="121"/>
      <c r="EB1444" s="121"/>
    </row>
    <row r="1445" spans="1:132" s="1" customFormat="1" ht="10.5" customHeight="1" x14ac:dyDescent="0.2">
      <c r="A1445" s="1373"/>
      <c r="B1445" s="1511"/>
      <c r="C1445" s="846" t="s">
        <v>115</v>
      </c>
      <c r="D1445" s="102" t="s">
        <v>27</v>
      </c>
      <c r="E1445" s="39">
        <v>0</v>
      </c>
      <c r="F1445" s="129">
        <v>0</v>
      </c>
      <c r="G1445" s="129">
        <v>0</v>
      </c>
      <c r="H1445" s="241">
        <v>0</v>
      </c>
      <c r="I1445" s="129">
        <v>0</v>
      </c>
      <c r="J1445" s="129">
        <v>0</v>
      </c>
      <c r="K1445" s="129">
        <v>0</v>
      </c>
      <c r="L1445" s="129">
        <v>0</v>
      </c>
      <c r="M1445" s="129">
        <v>0</v>
      </c>
      <c r="N1445" s="241">
        <v>0</v>
      </c>
      <c r="O1445" s="129">
        <v>0</v>
      </c>
      <c r="P1445" s="129">
        <v>0</v>
      </c>
      <c r="Q1445" s="129">
        <v>0</v>
      </c>
      <c r="R1445" s="129">
        <v>0</v>
      </c>
      <c r="S1445" s="129">
        <v>0</v>
      </c>
      <c r="T1445" s="129">
        <v>0</v>
      </c>
      <c r="U1445" s="129">
        <v>0</v>
      </c>
      <c r="V1445" s="241">
        <v>0</v>
      </c>
      <c r="W1445" s="129">
        <v>0</v>
      </c>
      <c r="X1445" s="129">
        <v>0</v>
      </c>
      <c r="Y1445" s="129">
        <v>0</v>
      </c>
      <c r="Z1445" s="129">
        <v>0</v>
      </c>
      <c r="AA1445" s="129">
        <v>0</v>
      </c>
      <c r="AB1445" s="129">
        <v>0</v>
      </c>
      <c r="AC1445" s="112"/>
      <c r="AD1445" s="70"/>
      <c r="AE1445" s="49"/>
      <c r="AF1445" s="639"/>
      <c r="AG1445" s="187"/>
      <c r="AH1445" s="187"/>
      <c r="AI1445" s="187"/>
      <c r="AJ1445" s="187"/>
      <c r="AK1445" s="187"/>
      <c r="AL1445" s="187"/>
      <c r="AM1445" s="187"/>
      <c r="AN1445" s="187"/>
      <c r="AO1445" s="187"/>
      <c r="AP1445" s="187"/>
      <c r="AQ1445" s="187"/>
      <c r="AR1445" s="187"/>
      <c r="AS1445" s="187"/>
      <c r="AT1445" s="187"/>
      <c r="AU1445" s="187"/>
      <c r="AV1445" s="187"/>
      <c r="AW1445" s="187"/>
      <c r="AX1445" s="187"/>
      <c r="AY1445" s="187"/>
      <c r="AZ1445" s="187"/>
      <c r="BA1445" s="187"/>
      <c r="BB1445" s="187"/>
      <c r="BC1445" s="187"/>
      <c r="BD1445" s="187"/>
      <c r="BE1445" s="400"/>
      <c r="BF1445" s="114"/>
      <c r="BG1445" s="114"/>
      <c r="BH1445" s="114"/>
      <c r="BI1445" s="114"/>
      <c r="BJ1445" s="114"/>
      <c r="BK1445" s="114"/>
      <c r="BL1445" s="114"/>
      <c r="BM1445" s="114"/>
      <c r="BN1445" s="114"/>
      <c r="BO1445" s="114"/>
      <c r="BP1445" s="114"/>
      <c r="BQ1445" s="114"/>
      <c r="BR1445" s="114"/>
      <c r="BS1445" s="114"/>
      <c r="BT1445" s="114"/>
      <c r="BU1445" s="114"/>
      <c r="BV1445" s="114"/>
      <c r="BW1445" s="114"/>
      <c r="BX1445" s="114"/>
      <c r="BY1445" s="114"/>
      <c r="BZ1445" s="114"/>
      <c r="CA1445" s="114"/>
      <c r="CB1445" s="114"/>
      <c r="CC1445" s="114"/>
      <c r="CD1445" s="114"/>
      <c r="CE1445" s="114"/>
      <c r="CF1445" s="114"/>
      <c r="CG1445" s="114"/>
      <c r="CH1445" s="114"/>
      <c r="CI1445" s="114"/>
      <c r="CJ1445" s="114"/>
      <c r="CK1445" s="114"/>
      <c r="CL1445" s="114"/>
      <c r="CM1445" s="114"/>
      <c r="CN1445" s="114"/>
      <c r="CO1445" s="114"/>
      <c r="CP1445" s="114"/>
      <c r="CQ1445" s="114"/>
      <c r="CR1445" s="114"/>
      <c r="CS1445" s="114"/>
      <c r="CT1445" s="114"/>
      <c r="CU1445" s="114"/>
      <c r="CV1445" s="114"/>
      <c r="CW1445" s="114"/>
      <c r="CX1445" s="114"/>
      <c r="CY1445" s="114"/>
      <c r="CZ1445" s="114"/>
      <c r="DA1445" s="114"/>
      <c r="DB1445" s="114"/>
      <c r="DC1445" s="114"/>
      <c r="DD1445" s="114"/>
      <c r="DE1445" s="114"/>
      <c r="DF1445" s="114"/>
      <c r="DG1445" s="114"/>
      <c r="DH1445" s="114"/>
      <c r="DI1445" s="114"/>
      <c r="DJ1445" s="114"/>
      <c r="DK1445" s="114"/>
      <c r="DL1445" s="114"/>
      <c r="DM1445" s="114"/>
      <c r="DN1445" s="114"/>
      <c r="DO1445" s="114"/>
      <c r="DP1445" s="114"/>
      <c r="DQ1445" s="114"/>
      <c r="DR1445" s="114"/>
      <c r="DS1445" s="114"/>
      <c r="DT1445" s="114"/>
      <c r="DU1445" s="114"/>
      <c r="DV1445" s="114"/>
      <c r="DW1445" s="121"/>
      <c r="DX1445" s="121"/>
      <c r="DY1445" s="121"/>
      <c r="DZ1445" s="121"/>
      <c r="EA1445" s="121"/>
      <c r="EB1445" s="121"/>
    </row>
    <row r="1446" spans="1:132" s="1" customFormat="1" ht="10.5" customHeight="1" x14ac:dyDescent="0.2">
      <c r="A1446" s="1373"/>
      <c r="B1446" s="1511"/>
      <c r="C1446" s="846" t="s">
        <v>908</v>
      </c>
      <c r="D1446" s="102" t="s">
        <v>108</v>
      </c>
      <c r="E1446" s="42">
        <v>0</v>
      </c>
      <c r="F1446" s="42">
        <v>0</v>
      </c>
      <c r="G1446" s="42">
        <v>0</v>
      </c>
      <c r="H1446" s="213">
        <v>0</v>
      </c>
      <c r="I1446" s="42">
        <v>0</v>
      </c>
      <c r="J1446" s="42">
        <v>0</v>
      </c>
      <c r="K1446" s="42">
        <v>0</v>
      </c>
      <c r="L1446" s="42">
        <v>0</v>
      </c>
      <c r="M1446" s="42">
        <v>0</v>
      </c>
      <c r="N1446" s="213">
        <v>0</v>
      </c>
      <c r="O1446" s="42">
        <v>0</v>
      </c>
      <c r="P1446" s="42">
        <v>0</v>
      </c>
      <c r="Q1446" s="42">
        <v>0</v>
      </c>
      <c r="R1446" s="42">
        <v>0</v>
      </c>
      <c r="S1446" s="42">
        <v>0</v>
      </c>
      <c r="T1446" s="42">
        <v>0</v>
      </c>
      <c r="U1446" s="42">
        <v>0</v>
      </c>
      <c r="V1446" s="213">
        <v>0</v>
      </c>
      <c r="W1446" s="42">
        <v>0</v>
      </c>
      <c r="X1446" s="42">
        <v>0</v>
      </c>
      <c r="Y1446" s="42">
        <v>0</v>
      </c>
      <c r="Z1446" s="42">
        <v>0</v>
      </c>
      <c r="AA1446" s="42">
        <v>0</v>
      </c>
      <c r="AB1446" s="42">
        <v>0</v>
      </c>
      <c r="AC1446" s="41">
        <f>SUM(E1446:AB1446)</f>
        <v>0</v>
      </c>
      <c r="AD1446" s="43">
        <f>SUM(E1447:AB1447)</f>
        <v>0</v>
      </c>
      <c r="AE1446" s="49">
        <v>1.8900000000000003</v>
      </c>
      <c r="AF1446" s="639"/>
      <c r="AG1446" s="187"/>
      <c r="AH1446" s="187"/>
      <c r="AI1446" s="187"/>
      <c r="AJ1446" s="187"/>
      <c r="AK1446" s="187"/>
      <c r="AL1446" s="187"/>
      <c r="AM1446" s="187"/>
      <c r="AN1446" s="187"/>
      <c r="AO1446" s="187"/>
      <c r="AP1446" s="187"/>
      <c r="AQ1446" s="187"/>
      <c r="AR1446" s="187"/>
      <c r="AS1446" s="187"/>
      <c r="AT1446" s="187"/>
      <c r="AU1446" s="187"/>
      <c r="AV1446" s="187"/>
      <c r="AW1446" s="187"/>
      <c r="AX1446" s="187"/>
      <c r="AY1446" s="187"/>
      <c r="AZ1446" s="187"/>
      <c r="BA1446" s="187"/>
      <c r="BB1446" s="187"/>
      <c r="BC1446" s="187"/>
      <c r="BD1446" s="187"/>
      <c r="BE1446" s="400"/>
      <c r="BF1446" s="114"/>
      <c r="BG1446" s="114"/>
      <c r="BH1446" s="114"/>
      <c r="BI1446" s="114"/>
      <c r="BJ1446" s="114"/>
      <c r="BK1446" s="114"/>
      <c r="BL1446" s="114"/>
      <c r="BM1446" s="114"/>
      <c r="BN1446" s="114"/>
      <c r="BO1446" s="114"/>
      <c r="BP1446" s="114"/>
      <c r="BQ1446" s="114"/>
      <c r="BR1446" s="114"/>
      <c r="BS1446" s="114"/>
      <c r="BT1446" s="114"/>
      <c r="BU1446" s="114"/>
      <c r="BV1446" s="114"/>
      <c r="BW1446" s="114"/>
      <c r="BX1446" s="114"/>
      <c r="BY1446" s="114"/>
      <c r="BZ1446" s="114"/>
      <c r="CA1446" s="114"/>
      <c r="CB1446" s="114"/>
      <c r="CC1446" s="114"/>
      <c r="CD1446" s="114"/>
      <c r="CE1446" s="114"/>
      <c r="CF1446" s="114"/>
      <c r="CG1446" s="114"/>
      <c r="CH1446" s="114"/>
      <c r="CI1446" s="114"/>
      <c r="CJ1446" s="114"/>
      <c r="CK1446" s="114"/>
      <c r="CL1446" s="114"/>
      <c r="CM1446" s="114"/>
      <c r="CN1446" s="114"/>
      <c r="CO1446" s="114"/>
      <c r="CP1446" s="114"/>
      <c r="CQ1446" s="114"/>
      <c r="CR1446" s="114"/>
      <c r="CS1446" s="114"/>
      <c r="CT1446" s="114"/>
      <c r="CU1446" s="114"/>
      <c r="CV1446" s="114"/>
      <c r="CW1446" s="114"/>
      <c r="CX1446" s="114"/>
      <c r="CY1446" s="114"/>
      <c r="CZ1446" s="114"/>
      <c r="DA1446" s="114"/>
      <c r="DB1446" s="114"/>
      <c r="DC1446" s="114"/>
      <c r="DD1446" s="114"/>
      <c r="DE1446" s="114"/>
      <c r="DF1446" s="114"/>
      <c r="DG1446" s="114"/>
      <c r="DH1446" s="114"/>
      <c r="DI1446" s="114"/>
      <c r="DJ1446" s="114"/>
      <c r="DK1446" s="114"/>
      <c r="DL1446" s="114"/>
      <c r="DM1446" s="114"/>
      <c r="DN1446" s="114"/>
      <c r="DO1446" s="114"/>
      <c r="DP1446" s="114"/>
      <c r="DQ1446" s="114"/>
      <c r="DR1446" s="114"/>
      <c r="DS1446" s="114"/>
      <c r="DT1446" s="114"/>
      <c r="DU1446" s="114"/>
      <c r="DV1446" s="114"/>
      <c r="DW1446" s="121"/>
      <c r="DX1446" s="121"/>
      <c r="DY1446" s="121"/>
      <c r="DZ1446" s="121"/>
      <c r="EA1446" s="121"/>
      <c r="EB1446" s="121"/>
    </row>
    <row r="1447" spans="1:132" s="1" customFormat="1" ht="10.5" customHeight="1" x14ac:dyDescent="0.2">
      <c r="A1447" s="1373"/>
      <c r="B1447" s="1511"/>
      <c r="C1447" s="846" t="s">
        <v>908</v>
      </c>
      <c r="D1447" s="102" t="s">
        <v>906</v>
      </c>
      <c r="E1447" s="42">
        <v>0</v>
      </c>
      <c r="F1447" s="42">
        <v>0</v>
      </c>
      <c r="G1447" s="42">
        <v>0</v>
      </c>
      <c r="H1447" s="213">
        <v>0</v>
      </c>
      <c r="I1447" s="42">
        <v>0</v>
      </c>
      <c r="J1447" s="42">
        <v>0</v>
      </c>
      <c r="K1447" s="42">
        <v>0</v>
      </c>
      <c r="L1447" s="42">
        <v>0</v>
      </c>
      <c r="M1447" s="42">
        <v>0</v>
      </c>
      <c r="N1447" s="213">
        <v>0</v>
      </c>
      <c r="O1447" s="42">
        <v>0</v>
      </c>
      <c r="P1447" s="42">
        <v>0</v>
      </c>
      <c r="Q1447" s="42">
        <v>0</v>
      </c>
      <c r="R1447" s="42">
        <v>0</v>
      </c>
      <c r="S1447" s="42">
        <v>0</v>
      </c>
      <c r="T1447" s="42">
        <v>0</v>
      </c>
      <c r="U1447" s="42">
        <v>0</v>
      </c>
      <c r="V1447" s="213">
        <v>0</v>
      </c>
      <c r="W1447" s="42">
        <v>0</v>
      </c>
      <c r="X1447" s="42">
        <v>0</v>
      </c>
      <c r="Y1447" s="42">
        <v>0</v>
      </c>
      <c r="Z1447" s="42">
        <v>0</v>
      </c>
      <c r="AA1447" s="42">
        <v>0</v>
      </c>
      <c r="AB1447" s="42">
        <v>0</v>
      </c>
      <c r="AC1447" s="41"/>
      <c r="AD1447" s="43"/>
      <c r="AE1447" s="49"/>
      <c r="AF1447" s="188"/>
      <c r="AG1447" s="188"/>
      <c r="AH1447" s="188"/>
      <c r="AI1447" s="188"/>
      <c r="AJ1447" s="188"/>
      <c r="AK1447" s="188"/>
      <c r="AL1447" s="188"/>
      <c r="AM1447" s="188"/>
      <c r="AN1447" s="188"/>
      <c r="AO1447" s="188"/>
      <c r="AP1447" s="188"/>
      <c r="AQ1447" s="188"/>
      <c r="AR1447" s="188"/>
      <c r="AS1447" s="188"/>
      <c r="AT1447" s="188"/>
      <c r="AU1447" s="188"/>
      <c r="AV1447" s="188"/>
      <c r="AW1447" s="188"/>
      <c r="AX1447" s="188"/>
      <c r="AY1447" s="188"/>
      <c r="AZ1447" s="188"/>
      <c r="BA1447" s="188"/>
      <c r="BB1447" s="188"/>
      <c r="BC1447" s="188"/>
      <c r="BD1447" s="188"/>
      <c r="BE1447" s="400"/>
      <c r="BF1447" s="114"/>
      <c r="BG1447" s="114"/>
      <c r="BH1447" s="114"/>
      <c r="BI1447" s="114"/>
      <c r="BJ1447" s="114"/>
      <c r="BK1447" s="114"/>
      <c r="BL1447" s="114"/>
      <c r="BM1447" s="114"/>
      <c r="BN1447" s="114"/>
      <c r="BO1447" s="114"/>
      <c r="BP1447" s="114"/>
      <c r="BQ1447" s="114"/>
      <c r="BR1447" s="114"/>
      <c r="BS1447" s="114"/>
      <c r="BT1447" s="114"/>
      <c r="BU1447" s="114"/>
      <c r="BV1447" s="114"/>
      <c r="BW1447" s="114"/>
      <c r="BX1447" s="114"/>
      <c r="BY1447" s="114"/>
      <c r="BZ1447" s="114"/>
      <c r="CA1447" s="114"/>
      <c r="CB1447" s="114"/>
      <c r="CC1447" s="114"/>
      <c r="CD1447" s="114"/>
      <c r="CE1447" s="114"/>
      <c r="CF1447" s="114"/>
      <c r="CG1447" s="114"/>
      <c r="CH1447" s="114"/>
      <c r="CI1447" s="114"/>
      <c r="CJ1447" s="114"/>
      <c r="CK1447" s="114"/>
      <c r="CL1447" s="114"/>
      <c r="CM1447" s="114"/>
      <c r="CN1447" s="114"/>
      <c r="CO1447" s="114"/>
      <c r="CP1447" s="114"/>
      <c r="CQ1447" s="114"/>
      <c r="CR1447" s="114"/>
      <c r="CS1447" s="114"/>
      <c r="CT1447" s="114"/>
      <c r="CU1447" s="114"/>
      <c r="CV1447" s="114"/>
      <c r="CW1447" s="114"/>
      <c r="CX1447" s="114"/>
      <c r="CY1447" s="114"/>
      <c r="CZ1447" s="114"/>
      <c r="DA1447" s="114"/>
      <c r="DB1447" s="114"/>
      <c r="DC1447" s="114"/>
      <c r="DD1447" s="114"/>
      <c r="DE1447" s="114"/>
      <c r="DF1447" s="114"/>
      <c r="DG1447" s="114"/>
      <c r="DH1447" s="114"/>
      <c r="DI1447" s="114"/>
      <c r="DJ1447" s="114"/>
      <c r="DK1447" s="114"/>
      <c r="DL1447" s="114"/>
      <c r="DM1447" s="114"/>
      <c r="DN1447" s="114"/>
      <c r="DO1447" s="114"/>
      <c r="DP1447" s="114"/>
      <c r="DQ1447" s="114"/>
      <c r="DR1447" s="114"/>
      <c r="DS1447" s="114"/>
      <c r="DT1447" s="114"/>
      <c r="DU1447" s="114"/>
      <c r="DV1447" s="114"/>
      <c r="DW1447" s="121"/>
      <c r="DX1447" s="121"/>
      <c r="DY1447" s="121"/>
      <c r="DZ1447" s="121"/>
      <c r="EA1447" s="121"/>
      <c r="EB1447" s="121"/>
    </row>
    <row r="1448" spans="1:132" s="1" customFormat="1" ht="10.5" customHeight="1" x14ac:dyDescent="0.2">
      <c r="A1448" s="1373"/>
      <c r="B1448" s="1511"/>
      <c r="C1448" s="846" t="s">
        <v>908</v>
      </c>
      <c r="D1448" s="103" t="s">
        <v>907</v>
      </c>
      <c r="E1448" s="104">
        <v>0</v>
      </c>
      <c r="F1448" s="104">
        <v>0</v>
      </c>
      <c r="G1448" s="104">
        <v>0</v>
      </c>
      <c r="H1448" s="232">
        <v>0</v>
      </c>
      <c r="I1448" s="104">
        <v>0</v>
      </c>
      <c r="J1448" s="104">
        <v>0</v>
      </c>
      <c r="K1448" s="104">
        <v>0</v>
      </c>
      <c r="L1448" s="104">
        <v>0</v>
      </c>
      <c r="M1448" s="104">
        <v>0</v>
      </c>
      <c r="N1448" s="232">
        <v>0</v>
      </c>
      <c r="O1448" s="104">
        <v>0</v>
      </c>
      <c r="P1448" s="104">
        <v>0</v>
      </c>
      <c r="Q1448" s="104">
        <v>0</v>
      </c>
      <c r="R1448" s="104">
        <v>0</v>
      </c>
      <c r="S1448" s="104">
        <v>0</v>
      </c>
      <c r="T1448" s="104">
        <v>0</v>
      </c>
      <c r="U1448" s="104">
        <v>0</v>
      </c>
      <c r="V1448" s="232">
        <v>0</v>
      </c>
      <c r="W1448" s="104">
        <v>0</v>
      </c>
      <c r="X1448" s="104">
        <v>0</v>
      </c>
      <c r="Y1448" s="104">
        <v>0</v>
      </c>
      <c r="Z1448" s="104">
        <v>0</v>
      </c>
      <c r="AA1448" s="104">
        <v>0</v>
      </c>
      <c r="AB1448" s="104">
        <v>0</v>
      </c>
      <c r="AC1448" s="41"/>
      <c r="AD1448" s="43"/>
      <c r="AE1448" s="49"/>
      <c r="AF1448" s="188"/>
      <c r="AG1448" s="188"/>
      <c r="AH1448" s="188"/>
      <c r="AI1448" s="188"/>
      <c r="AJ1448" s="188"/>
      <c r="AK1448" s="188"/>
      <c r="AL1448" s="188"/>
      <c r="AM1448" s="188"/>
      <c r="AN1448" s="188"/>
      <c r="AO1448" s="188"/>
      <c r="AP1448" s="188"/>
      <c r="AQ1448" s="188"/>
      <c r="AR1448" s="188"/>
      <c r="AS1448" s="188"/>
      <c r="AT1448" s="188"/>
      <c r="AU1448" s="188"/>
      <c r="AV1448" s="188"/>
      <c r="AW1448" s="188"/>
      <c r="AX1448" s="188"/>
      <c r="AY1448" s="188"/>
      <c r="AZ1448" s="188"/>
      <c r="BA1448" s="188"/>
      <c r="BB1448" s="188"/>
      <c r="BC1448" s="188"/>
      <c r="BD1448" s="188"/>
      <c r="BE1448" s="400"/>
      <c r="BF1448" s="114"/>
      <c r="BG1448" s="114"/>
      <c r="BH1448" s="114"/>
      <c r="BI1448" s="114"/>
      <c r="BJ1448" s="114"/>
      <c r="BK1448" s="114"/>
      <c r="BL1448" s="114"/>
      <c r="BM1448" s="114"/>
      <c r="BN1448" s="114"/>
      <c r="BO1448" s="114"/>
      <c r="BP1448" s="114"/>
      <c r="BQ1448" s="114"/>
      <c r="BR1448" s="114"/>
      <c r="BS1448" s="114"/>
      <c r="BT1448" s="114"/>
      <c r="BU1448" s="114"/>
      <c r="BV1448" s="114"/>
      <c r="BW1448" s="114"/>
      <c r="BX1448" s="114"/>
      <c r="BY1448" s="114"/>
      <c r="BZ1448" s="114"/>
      <c r="CA1448" s="114"/>
      <c r="CB1448" s="114"/>
      <c r="CC1448" s="114"/>
      <c r="CD1448" s="114"/>
      <c r="CE1448" s="114"/>
      <c r="CF1448" s="114"/>
      <c r="CG1448" s="114"/>
      <c r="CH1448" s="114"/>
      <c r="CI1448" s="114"/>
      <c r="CJ1448" s="114"/>
      <c r="CK1448" s="114"/>
      <c r="CL1448" s="114"/>
      <c r="CM1448" s="114"/>
      <c r="CN1448" s="114"/>
      <c r="CO1448" s="114"/>
      <c r="CP1448" s="114"/>
      <c r="CQ1448" s="114"/>
      <c r="CR1448" s="114"/>
      <c r="CS1448" s="114"/>
      <c r="CT1448" s="114"/>
      <c r="CU1448" s="114"/>
      <c r="CV1448" s="114"/>
      <c r="CW1448" s="114"/>
      <c r="CX1448" s="114"/>
      <c r="CY1448" s="114"/>
      <c r="CZ1448" s="114"/>
      <c r="DA1448" s="114"/>
      <c r="DB1448" s="114"/>
      <c r="DC1448" s="114"/>
      <c r="DD1448" s="114"/>
      <c r="DE1448" s="114"/>
      <c r="DF1448" s="114"/>
      <c r="DG1448" s="114"/>
      <c r="DH1448" s="114"/>
      <c r="DI1448" s="114"/>
      <c r="DJ1448" s="114"/>
      <c r="DK1448" s="114"/>
      <c r="DL1448" s="114"/>
      <c r="DM1448" s="114"/>
      <c r="DN1448" s="114"/>
      <c r="DO1448" s="114"/>
      <c r="DP1448" s="114"/>
      <c r="DQ1448" s="114"/>
      <c r="DR1448" s="114"/>
      <c r="DS1448" s="114"/>
      <c r="DT1448" s="114"/>
      <c r="DU1448" s="114"/>
      <c r="DV1448" s="114"/>
      <c r="DW1448" s="121"/>
      <c r="DX1448" s="121"/>
      <c r="DY1448" s="121"/>
      <c r="DZ1448" s="121"/>
      <c r="EA1448" s="121"/>
      <c r="EB1448" s="121"/>
    </row>
    <row r="1449" spans="1:132" s="1" customFormat="1" ht="10.5" customHeight="1" thickBot="1" x14ac:dyDescent="0.25">
      <c r="A1449" s="1374"/>
      <c r="B1449" s="1527"/>
      <c r="C1449" s="197"/>
      <c r="D1449" s="166" t="s">
        <v>35</v>
      </c>
      <c r="E1449" s="45" t="e">
        <f>(E1447-E1448)/E1446</f>
        <v>#DIV/0!</v>
      </c>
      <c r="F1449" s="45" t="e">
        <f t="shared" ref="F1449:AB1449" si="1549">(F1447-F1448)/F1446</f>
        <v>#DIV/0!</v>
      </c>
      <c r="G1449" s="45" t="e">
        <f t="shared" si="1549"/>
        <v>#DIV/0!</v>
      </c>
      <c r="H1449" s="214" t="e">
        <f t="shared" si="1549"/>
        <v>#DIV/0!</v>
      </c>
      <c r="I1449" s="45" t="e">
        <f t="shared" si="1549"/>
        <v>#DIV/0!</v>
      </c>
      <c r="J1449" s="45" t="e">
        <f t="shared" si="1549"/>
        <v>#DIV/0!</v>
      </c>
      <c r="K1449" s="45" t="e">
        <f t="shared" si="1549"/>
        <v>#DIV/0!</v>
      </c>
      <c r="L1449" s="45" t="e">
        <f t="shared" si="1549"/>
        <v>#DIV/0!</v>
      </c>
      <c r="M1449" s="45" t="e">
        <f t="shared" si="1549"/>
        <v>#DIV/0!</v>
      </c>
      <c r="N1449" s="214" t="e">
        <f t="shared" si="1549"/>
        <v>#DIV/0!</v>
      </c>
      <c r="O1449" s="45" t="e">
        <f t="shared" si="1549"/>
        <v>#DIV/0!</v>
      </c>
      <c r="P1449" s="45" t="e">
        <f t="shared" si="1549"/>
        <v>#DIV/0!</v>
      </c>
      <c r="Q1449" s="45" t="e">
        <f t="shared" si="1549"/>
        <v>#DIV/0!</v>
      </c>
      <c r="R1449" s="45" t="e">
        <f t="shared" si="1549"/>
        <v>#DIV/0!</v>
      </c>
      <c r="S1449" s="45" t="e">
        <f t="shared" si="1549"/>
        <v>#DIV/0!</v>
      </c>
      <c r="T1449" s="45" t="e">
        <f t="shared" si="1549"/>
        <v>#DIV/0!</v>
      </c>
      <c r="U1449" s="45" t="e">
        <f t="shared" si="1549"/>
        <v>#DIV/0!</v>
      </c>
      <c r="V1449" s="214" t="e">
        <f t="shared" si="1549"/>
        <v>#DIV/0!</v>
      </c>
      <c r="W1449" s="45" t="e">
        <f t="shared" si="1549"/>
        <v>#DIV/0!</v>
      </c>
      <c r="X1449" s="45" t="e">
        <f t="shared" si="1549"/>
        <v>#DIV/0!</v>
      </c>
      <c r="Y1449" s="45" t="e">
        <f t="shared" si="1549"/>
        <v>#DIV/0!</v>
      </c>
      <c r="Z1449" s="45" t="e">
        <f t="shared" si="1549"/>
        <v>#DIV/0!</v>
      </c>
      <c r="AA1449" s="45" t="e">
        <f t="shared" si="1549"/>
        <v>#DIV/0!</v>
      </c>
      <c r="AB1449" s="45" t="e">
        <f t="shared" si="1549"/>
        <v>#DIV/0!</v>
      </c>
      <c r="AC1449" s="41"/>
      <c r="AD1449" s="43"/>
      <c r="AE1449" s="49"/>
      <c r="AF1449" s="188"/>
      <c r="AG1449" s="188"/>
      <c r="AH1449" s="188"/>
      <c r="AI1449" s="188"/>
      <c r="AJ1449" s="188"/>
      <c r="AK1449" s="188"/>
      <c r="AL1449" s="188"/>
      <c r="AM1449" s="188"/>
      <c r="AN1449" s="188"/>
      <c r="AO1449" s="188"/>
      <c r="AP1449" s="188"/>
      <c r="AQ1449" s="188"/>
      <c r="AR1449" s="188"/>
      <c r="AS1449" s="188"/>
      <c r="AT1449" s="188"/>
      <c r="AU1449" s="188"/>
      <c r="AV1449" s="188"/>
      <c r="AW1449" s="188"/>
      <c r="AX1449" s="188"/>
      <c r="AY1449" s="188"/>
      <c r="AZ1449" s="188"/>
      <c r="BA1449" s="188"/>
      <c r="BB1449" s="188"/>
      <c r="BC1449" s="188"/>
      <c r="BD1449" s="188"/>
      <c r="BE1449" s="400"/>
      <c r="BF1449" s="114"/>
      <c r="BG1449" s="114"/>
      <c r="BH1449" s="114"/>
      <c r="BI1449" s="114"/>
      <c r="BJ1449" s="114"/>
      <c r="BK1449" s="114"/>
      <c r="BL1449" s="114"/>
      <c r="BM1449" s="114"/>
      <c r="BN1449" s="114"/>
      <c r="BO1449" s="114"/>
      <c r="BP1449" s="114"/>
      <c r="BQ1449" s="114"/>
      <c r="BR1449" s="114"/>
      <c r="BS1449" s="114"/>
      <c r="BT1449" s="114"/>
      <c r="BU1449" s="114"/>
      <c r="BV1449" s="114"/>
      <c r="BW1449" s="114"/>
      <c r="BX1449" s="114"/>
      <c r="BY1449" s="114"/>
      <c r="BZ1449" s="114"/>
      <c r="CA1449" s="114"/>
      <c r="CB1449" s="114"/>
      <c r="CC1449" s="114"/>
      <c r="CD1449" s="114"/>
      <c r="CE1449" s="114"/>
      <c r="CF1449" s="114"/>
      <c r="CG1449" s="114"/>
      <c r="CH1449" s="114"/>
      <c r="CI1449" s="114"/>
      <c r="CJ1449" s="114"/>
      <c r="CK1449" s="114"/>
      <c r="CL1449" s="114"/>
      <c r="CM1449" s="114"/>
      <c r="CN1449" s="114"/>
      <c r="CO1449" s="114"/>
      <c r="CP1449" s="114"/>
      <c r="CQ1449" s="114"/>
      <c r="CR1449" s="114"/>
      <c r="CS1449" s="114"/>
      <c r="CT1449" s="114"/>
      <c r="CU1449" s="114"/>
      <c r="CV1449" s="114"/>
      <c r="CW1449" s="114"/>
      <c r="CX1449" s="114"/>
      <c r="CY1449" s="114"/>
      <c r="CZ1449" s="114"/>
      <c r="DA1449" s="114"/>
      <c r="DB1449" s="114"/>
      <c r="DC1449" s="114"/>
      <c r="DD1449" s="114"/>
      <c r="DE1449" s="114"/>
      <c r="DF1449" s="114"/>
      <c r="DG1449" s="114"/>
      <c r="DH1449" s="114"/>
      <c r="DI1449" s="114"/>
      <c r="DJ1449" s="114"/>
      <c r="DK1449" s="114"/>
      <c r="DL1449" s="114"/>
      <c r="DM1449" s="114"/>
      <c r="DN1449" s="114"/>
      <c r="DO1449" s="114"/>
      <c r="DP1449" s="114"/>
      <c r="DQ1449" s="114"/>
      <c r="DR1449" s="114"/>
      <c r="DS1449" s="114"/>
      <c r="DT1449" s="114"/>
      <c r="DU1449" s="114"/>
      <c r="DV1449" s="114"/>
      <c r="DW1449" s="121"/>
      <c r="DX1449" s="121"/>
      <c r="DY1449" s="121"/>
      <c r="DZ1449" s="121"/>
      <c r="EA1449" s="121"/>
      <c r="EB1449" s="121"/>
    </row>
    <row r="1450" spans="1:132" s="1" customFormat="1" ht="10.5" customHeight="1" x14ac:dyDescent="0.2">
      <c r="A1450" s="1372" t="s">
        <v>4</v>
      </c>
      <c r="B1450" s="1524" t="s">
        <v>161</v>
      </c>
      <c r="C1450" s="695" t="s">
        <v>118</v>
      </c>
      <c r="D1450" s="726" t="s">
        <v>27</v>
      </c>
      <c r="E1450" s="899" t="s">
        <v>111</v>
      </c>
      <c r="F1450" s="902"/>
      <c r="G1450" s="50">
        <f t="shared" ref="G1450:AB1450" si="1550">ROUND(SQRT(G1452^2+(G1453-G1454)^2)*1000/(1.73*G1424),0)</f>
        <v>0</v>
      </c>
      <c r="H1450" s="216">
        <f t="shared" si="1550"/>
        <v>0</v>
      </c>
      <c r="I1450" s="50">
        <f t="shared" si="1550"/>
        <v>0</v>
      </c>
      <c r="J1450" s="50">
        <f t="shared" si="1550"/>
        <v>0</v>
      </c>
      <c r="K1450" s="50">
        <f t="shared" si="1550"/>
        <v>0</v>
      </c>
      <c r="L1450" s="50">
        <f t="shared" si="1550"/>
        <v>0</v>
      </c>
      <c r="M1450" s="50">
        <f t="shared" si="1550"/>
        <v>0</v>
      </c>
      <c r="N1450" s="216">
        <f t="shared" si="1550"/>
        <v>0</v>
      </c>
      <c r="O1450" s="50">
        <f t="shared" si="1550"/>
        <v>0</v>
      </c>
      <c r="P1450" s="50">
        <f t="shared" si="1550"/>
        <v>0</v>
      </c>
      <c r="Q1450" s="50">
        <f t="shared" si="1550"/>
        <v>0</v>
      </c>
      <c r="R1450" s="50">
        <f t="shared" si="1550"/>
        <v>0</v>
      </c>
      <c r="S1450" s="50">
        <f t="shared" si="1550"/>
        <v>0</v>
      </c>
      <c r="T1450" s="50">
        <f t="shared" si="1550"/>
        <v>0</v>
      </c>
      <c r="U1450" s="50">
        <f t="shared" si="1550"/>
        <v>0</v>
      </c>
      <c r="V1450" s="216">
        <f t="shared" si="1550"/>
        <v>0</v>
      </c>
      <c r="W1450" s="50">
        <f t="shared" si="1550"/>
        <v>0</v>
      </c>
      <c r="X1450" s="50">
        <f t="shared" si="1550"/>
        <v>0</v>
      </c>
      <c r="Y1450" s="50">
        <f t="shared" si="1550"/>
        <v>0</v>
      </c>
      <c r="Z1450" s="50">
        <f t="shared" si="1550"/>
        <v>0</v>
      </c>
      <c r="AA1450" s="50">
        <f t="shared" si="1550"/>
        <v>0</v>
      </c>
      <c r="AB1450" s="50">
        <f t="shared" si="1550"/>
        <v>0</v>
      </c>
      <c r="AC1450" s="41"/>
      <c r="AD1450" s="43"/>
      <c r="AE1450" s="49"/>
      <c r="AF1450" s="182"/>
      <c r="AG1450" s="187"/>
      <c r="AH1450" s="187"/>
      <c r="AI1450" s="187"/>
      <c r="AJ1450" s="187"/>
      <c r="AK1450" s="187"/>
      <c r="AL1450" s="187"/>
      <c r="AM1450" s="187"/>
      <c r="AN1450" s="187"/>
      <c r="AO1450" s="187"/>
      <c r="AP1450" s="187"/>
      <c r="AQ1450" s="187"/>
      <c r="AR1450" s="187"/>
      <c r="AS1450" s="187"/>
      <c r="AT1450" s="187"/>
      <c r="AU1450" s="187"/>
      <c r="AV1450" s="187"/>
      <c r="AW1450" s="187"/>
      <c r="AX1450" s="187"/>
      <c r="AY1450" s="187"/>
      <c r="AZ1450" s="187"/>
      <c r="BA1450" s="187"/>
      <c r="BB1450" s="187"/>
      <c r="BC1450" s="187"/>
      <c r="BD1450" s="187"/>
      <c r="BE1450" s="400"/>
      <c r="BF1450" s="114"/>
      <c r="BG1450" s="114"/>
      <c r="BH1450" s="114"/>
      <c r="BI1450" s="114"/>
      <c r="BJ1450" s="114"/>
      <c r="BK1450" s="114"/>
      <c r="BL1450" s="114"/>
      <c r="BM1450" s="114"/>
      <c r="BN1450" s="114"/>
      <c r="BO1450" s="114"/>
      <c r="BP1450" s="114"/>
      <c r="BQ1450" s="114"/>
      <c r="BR1450" s="114"/>
      <c r="BS1450" s="114"/>
      <c r="BT1450" s="114"/>
      <c r="BU1450" s="114"/>
      <c r="BV1450" s="114"/>
      <c r="BW1450" s="114"/>
      <c r="BX1450" s="114"/>
      <c r="BY1450" s="114"/>
      <c r="BZ1450" s="114"/>
      <c r="CA1450" s="114"/>
      <c r="CB1450" s="114"/>
      <c r="CC1450" s="114"/>
      <c r="CD1450" s="114"/>
      <c r="CE1450" s="114"/>
      <c r="CF1450" s="114"/>
      <c r="CG1450" s="114"/>
      <c r="CH1450" s="114"/>
      <c r="CI1450" s="114"/>
      <c r="CJ1450" s="114"/>
      <c r="CK1450" s="114"/>
      <c r="CL1450" s="114"/>
      <c r="CM1450" s="114"/>
      <c r="CN1450" s="114"/>
      <c r="CO1450" s="114"/>
      <c r="CP1450" s="114"/>
      <c r="CQ1450" s="114"/>
      <c r="CR1450" s="114"/>
      <c r="CS1450" s="114"/>
      <c r="CT1450" s="114"/>
      <c r="CU1450" s="114"/>
      <c r="CV1450" s="114"/>
      <c r="CW1450" s="114"/>
      <c r="CX1450" s="114"/>
      <c r="CY1450" s="114"/>
      <c r="CZ1450" s="114"/>
      <c r="DA1450" s="114"/>
      <c r="DB1450" s="114"/>
      <c r="DC1450" s="114"/>
      <c r="DD1450" s="114"/>
      <c r="DE1450" s="114"/>
      <c r="DF1450" s="114"/>
      <c r="DG1450" s="114"/>
      <c r="DH1450" s="114"/>
      <c r="DI1450" s="114"/>
      <c r="DJ1450" s="114"/>
      <c r="DK1450" s="114"/>
      <c r="DL1450" s="114"/>
      <c r="DM1450" s="114"/>
      <c r="DN1450" s="114"/>
      <c r="DO1450" s="114"/>
      <c r="DP1450" s="114"/>
      <c r="DQ1450" s="114"/>
      <c r="DR1450" s="114"/>
      <c r="DS1450" s="114"/>
      <c r="DT1450" s="114"/>
      <c r="DU1450" s="114"/>
      <c r="DV1450" s="114"/>
      <c r="DW1450" s="121"/>
      <c r="DX1450" s="121"/>
      <c r="DY1450" s="121"/>
      <c r="DZ1450" s="121"/>
      <c r="EA1450" s="121"/>
      <c r="EB1450" s="121"/>
    </row>
    <row r="1451" spans="1:132" s="2" customFormat="1" ht="10.5" customHeight="1" x14ac:dyDescent="0.2">
      <c r="A1451" s="1373"/>
      <c r="B1451" s="1511"/>
      <c r="C1451" s="846" t="s">
        <v>115</v>
      </c>
      <c r="D1451" s="102" t="s">
        <v>27</v>
      </c>
      <c r="E1451" s="39">
        <v>0</v>
      </c>
      <c r="F1451" s="129">
        <v>0</v>
      </c>
      <c r="G1451" s="129">
        <v>0</v>
      </c>
      <c r="H1451" s="241">
        <v>0</v>
      </c>
      <c r="I1451" s="129">
        <v>0</v>
      </c>
      <c r="J1451" s="129">
        <v>0</v>
      </c>
      <c r="K1451" s="129">
        <v>0</v>
      </c>
      <c r="L1451" s="129">
        <v>0</v>
      </c>
      <c r="M1451" s="129">
        <v>0</v>
      </c>
      <c r="N1451" s="241">
        <v>0</v>
      </c>
      <c r="O1451" s="129">
        <v>0</v>
      </c>
      <c r="P1451" s="129">
        <v>0</v>
      </c>
      <c r="Q1451" s="129">
        <v>0</v>
      </c>
      <c r="R1451" s="129">
        <v>0</v>
      </c>
      <c r="S1451" s="129">
        <v>0</v>
      </c>
      <c r="T1451" s="129">
        <v>0</v>
      </c>
      <c r="U1451" s="129">
        <v>0</v>
      </c>
      <c r="V1451" s="241">
        <v>0</v>
      </c>
      <c r="W1451" s="129">
        <v>0</v>
      </c>
      <c r="X1451" s="129">
        <v>0</v>
      </c>
      <c r="Y1451" s="129">
        <v>0</v>
      </c>
      <c r="Z1451" s="129">
        <v>0</v>
      </c>
      <c r="AA1451" s="129">
        <v>0</v>
      </c>
      <c r="AB1451" s="129">
        <v>0</v>
      </c>
      <c r="AC1451" s="112"/>
      <c r="AD1451" s="70"/>
      <c r="AE1451" s="70"/>
      <c r="AF1451" s="639"/>
      <c r="AG1451" s="183"/>
      <c r="AH1451" s="183"/>
      <c r="AI1451" s="183"/>
      <c r="AJ1451" s="183"/>
      <c r="AK1451" s="183"/>
      <c r="AL1451" s="183"/>
      <c r="AM1451" s="183"/>
      <c r="AN1451" s="183"/>
      <c r="AO1451" s="183"/>
      <c r="AP1451" s="183"/>
      <c r="AQ1451" s="183"/>
      <c r="AR1451" s="183"/>
      <c r="AS1451" s="183"/>
      <c r="AT1451" s="183"/>
      <c r="AU1451" s="183"/>
      <c r="AV1451" s="183"/>
      <c r="AW1451" s="183"/>
      <c r="AX1451" s="183"/>
      <c r="AY1451" s="183"/>
      <c r="AZ1451" s="183"/>
      <c r="BA1451" s="183"/>
      <c r="BB1451" s="183"/>
      <c r="BC1451" s="183"/>
      <c r="BD1451" s="183"/>
      <c r="BE1451" s="400"/>
      <c r="BF1451" s="114"/>
      <c r="BG1451" s="114"/>
      <c r="BH1451" s="114"/>
      <c r="BI1451" s="114"/>
      <c r="BJ1451" s="114"/>
      <c r="BK1451" s="114"/>
      <c r="BL1451" s="114"/>
      <c r="BM1451" s="114"/>
      <c r="BN1451" s="114"/>
      <c r="BO1451" s="114"/>
      <c r="BP1451" s="114"/>
      <c r="BQ1451" s="114"/>
      <c r="BR1451" s="114"/>
      <c r="BS1451" s="114"/>
      <c r="BT1451" s="114"/>
      <c r="BU1451" s="114"/>
      <c r="BV1451" s="114"/>
      <c r="BW1451" s="114"/>
      <c r="BX1451" s="114"/>
      <c r="BY1451" s="114"/>
      <c r="BZ1451" s="114"/>
      <c r="CA1451" s="114"/>
      <c r="CB1451" s="114"/>
      <c r="CC1451" s="114"/>
      <c r="CD1451" s="114"/>
      <c r="CE1451" s="114"/>
      <c r="CF1451" s="114"/>
      <c r="CG1451" s="114"/>
      <c r="CH1451" s="114"/>
      <c r="CI1451" s="114"/>
      <c r="CJ1451" s="114"/>
      <c r="CK1451" s="114"/>
      <c r="CL1451" s="114"/>
      <c r="CM1451" s="114"/>
      <c r="CN1451" s="114"/>
      <c r="CO1451" s="114"/>
      <c r="CP1451" s="114"/>
      <c r="CQ1451" s="114"/>
      <c r="CR1451" s="114"/>
      <c r="CS1451" s="114"/>
      <c r="CT1451" s="114"/>
      <c r="CU1451" s="114"/>
      <c r="CV1451" s="114"/>
      <c r="CW1451" s="114"/>
      <c r="CX1451" s="114"/>
      <c r="CY1451" s="114"/>
      <c r="CZ1451" s="114"/>
      <c r="DA1451" s="114"/>
      <c r="DB1451" s="114"/>
      <c r="DC1451" s="114"/>
      <c r="DD1451" s="114"/>
      <c r="DE1451" s="114"/>
      <c r="DF1451" s="114"/>
      <c r="DG1451" s="114"/>
      <c r="DH1451" s="114"/>
      <c r="DI1451" s="114"/>
      <c r="DJ1451" s="114"/>
      <c r="DK1451" s="114"/>
      <c r="DL1451" s="114"/>
      <c r="DM1451" s="114"/>
      <c r="DN1451" s="114"/>
      <c r="DO1451" s="114"/>
      <c r="DP1451" s="114"/>
      <c r="DQ1451" s="114"/>
      <c r="DR1451" s="114"/>
      <c r="DS1451" s="114"/>
      <c r="DT1451" s="114"/>
      <c r="DU1451" s="114"/>
      <c r="DV1451" s="114"/>
      <c r="DW1451" s="121"/>
      <c r="DX1451" s="121"/>
      <c r="DY1451" s="121"/>
      <c r="DZ1451" s="121"/>
      <c r="EA1451" s="85"/>
      <c r="EB1451" s="85"/>
    </row>
    <row r="1452" spans="1:132" s="1" customFormat="1" ht="10.5" customHeight="1" x14ac:dyDescent="0.2">
      <c r="A1452" s="1373"/>
      <c r="B1452" s="1511"/>
      <c r="C1452" s="846" t="s">
        <v>908</v>
      </c>
      <c r="D1452" s="102" t="s">
        <v>108</v>
      </c>
      <c r="E1452" s="42">
        <v>0</v>
      </c>
      <c r="F1452" s="42">
        <v>0</v>
      </c>
      <c r="G1452" s="42">
        <v>0</v>
      </c>
      <c r="H1452" s="213">
        <v>0</v>
      </c>
      <c r="I1452" s="42">
        <v>0</v>
      </c>
      <c r="J1452" s="42">
        <v>0</v>
      </c>
      <c r="K1452" s="42">
        <v>0</v>
      </c>
      <c r="L1452" s="42">
        <v>0</v>
      </c>
      <c r="M1452" s="42">
        <v>0</v>
      </c>
      <c r="N1452" s="213">
        <v>0</v>
      </c>
      <c r="O1452" s="42">
        <v>0</v>
      </c>
      <c r="P1452" s="42">
        <v>0</v>
      </c>
      <c r="Q1452" s="42">
        <v>0</v>
      </c>
      <c r="R1452" s="42">
        <v>0</v>
      </c>
      <c r="S1452" s="42">
        <v>0</v>
      </c>
      <c r="T1452" s="42">
        <v>0</v>
      </c>
      <c r="U1452" s="42">
        <v>0</v>
      </c>
      <c r="V1452" s="213">
        <v>0</v>
      </c>
      <c r="W1452" s="42">
        <v>0</v>
      </c>
      <c r="X1452" s="42">
        <v>0</v>
      </c>
      <c r="Y1452" s="42">
        <v>0</v>
      </c>
      <c r="Z1452" s="42">
        <v>0</v>
      </c>
      <c r="AA1452" s="42">
        <v>0</v>
      </c>
      <c r="AB1452" s="42">
        <v>0</v>
      </c>
      <c r="AC1452" s="41">
        <f>SUM(E1452:AB1452)</f>
        <v>0</v>
      </c>
      <c r="AD1452" s="43">
        <f>SUM(E1453:AB1453)</f>
        <v>0</v>
      </c>
      <c r="AE1452" s="49">
        <v>1.8900000000000003</v>
      </c>
      <c r="AF1452" s="639"/>
      <c r="AG1452" s="639"/>
      <c r="AH1452" s="640"/>
      <c r="AI1452" s="639"/>
      <c r="AJ1452" s="639"/>
      <c r="AK1452" s="639"/>
      <c r="AL1452" s="639"/>
      <c r="AM1452" s="639"/>
      <c r="AN1452" s="639"/>
      <c r="AO1452" s="639"/>
      <c r="AP1452" s="639"/>
      <c r="AQ1452" s="639"/>
      <c r="AR1452" s="639"/>
      <c r="AS1452" s="639"/>
      <c r="AT1452" s="639"/>
      <c r="AU1452" s="639"/>
      <c r="AV1452" s="639"/>
      <c r="AW1452" s="639"/>
      <c r="AX1452" s="639"/>
      <c r="AY1452" s="639"/>
      <c r="AZ1452" s="639"/>
      <c r="BA1452" s="639"/>
      <c r="BB1452" s="639"/>
      <c r="BC1452" s="639"/>
      <c r="BD1452" s="639"/>
      <c r="BE1452" s="400"/>
      <c r="BF1452" s="114"/>
      <c r="BG1452" s="114"/>
      <c r="BH1452" s="114"/>
      <c r="BI1452" s="114"/>
      <c r="BJ1452" s="114"/>
      <c r="BK1452" s="114"/>
      <c r="BL1452" s="114"/>
      <c r="BM1452" s="114"/>
      <c r="BN1452" s="114"/>
      <c r="BO1452" s="114"/>
      <c r="BP1452" s="114"/>
      <c r="BQ1452" s="114"/>
      <c r="BR1452" s="114"/>
      <c r="BS1452" s="114"/>
      <c r="BT1452" s="114"/>
      <c r="BU1452" s="114"/>
      <c r="BV1452" s="114"/>
      <c r="BW1452" s="114"/>
      <c r="BX1452" s="114"/>
      <c r="BY1452" s="114"/>
      <c r="BZ1452" s="114"/>
      <c r="CA1452" s="114"/>
      <c r="CB1452" s="114"/>
      <c r="CC1452" s="114"/>
      <c r="CD1452" s="114"/>
      <c r="CE1452" s="114"/>
      <c r="CF1452" s="114"/>
      <c r="CG1452" s="114"/>
      <c r="CH1452" s="114"/>
      <c r="CI1452" s="114"/>
      <c r="CJ1452" s="114"/>
      <c r="CK1452" s="114"/>
      <c r="CL1452" s="114"/>
      <c r="CM1452" s="114"/>
      <c r="CN1452" s="114"/>
      <c r="CO1452" s="114"/>
      <c r="CP1452" s="114"/>
      <c r="CQ1452" s="114"/>
      <c r="CR1452" s="114"/>
      <c r="CS1452" s="114"/>
      <c r="CT1452" s="114"/>
      <c r="CU1452" s="114"/>
      <c r="CV1452" s="114"/>
      <c r="CW1452" s="114"/>
      <c r="CX1452" s="114"/>
      <c r="CY1452" s="114"/>
      <c r="CZ1452" s="114"/>
      <c r="DA1452" s="114"/>
      <c r="DB1452" s="114"/>
      <c r="DC1452" s="114"/>
      <c r="DD1452" s="114"/>
      <c r="DE1452" s="114"/>
      <c r="DF1452" s="114"/>
      <c r="DG1452" s="114"/>
      <c r="DH1452" s="114"/>
      <c r="DI1452" s="114"/>
      <c r="DJ1452" s="114"/>
      <c r="DK1452" s="114"/>
      <c r="DL1452" s="114"/>
      <c r="DM1452" s="114"/>
      <c r="DN1452" s="114"/>
      <c r="DO1452" s="114"/>
      <c r="DP1452" s="114"/>
      <c r="DQ1452" s="114"/>
      <c r="DR1452" s="114"/>
      <c r="DS1452" s="114"/>
      <c r="DT1452" s="114"/>
      <c r="DU1452" s="114"/>
      <c r="DV1452" s="114"/>
      <c r="DW1452" s="121"/>
      <c r="DX1452" s="121"/>
      <c r="DY1452" s="121"/>
      <c r="DZ1452" s="121"/>
      <c r="EA1452" s="121"/>
      <c r="EB1452" s="121"/>
    </row>
    <row r="1453" spans="1:132" s="1" customFormat="1" ht="10.5" customHeight="1" x14ac:dyDescent="0.2">
      <c r="A1453" s="1373"/>
      <c r="B1453" s="1511"/>
      <c r="C1453" s="846" t="s">
        <v>908</v>
      </c>
      <c r="D1453" s="102" t="s">
        <v>906</v>
      </c>
      <c r="E1453" s="42">
        <v>0</v>
      </c>
      <c r="F1453" s="42">
        <v>0</v>
      </c>
      <c r="G1453" s="42">
        <v>0</v>
      </c>
      <c r="H1453" s="213">
        <v>0</v>
      </c>
      <c r="I1453" s="42">
        <v>0</v>
      </c>
      <c r="J1453" s="42">
        <v>0</v>
      </c>
      <c r="K1453" s="42">
        <v>0</v>
      </c>
      <c r="L1453" s="42">
        <v>0</v>
      </c>
      <c r="M1453" s="42">
        <v>0</v>
      </c>
      <c r="N1453" s="213">
        <v>0</v>
      </c>
      <c r="O1453" s="42">
        <v>0</v>
      </c>
      <c r="P1453" s="42">
        <v>0</v>
      </c>
      <c r="Q1453" s="42">
        <v>0</v>
      </c>
      <c r="R1453" s="42">
        <v>0</v>
      </c>
      <c r="S1453" s="42">
        <v>0</v>
      </c>
      <c r="T1453" s="42">
        <v>0</v>
      </c>
      <c r="U1453" s="42">
        <v>0</v>
      </c>
      <c r="V1453" s="213">
        <v>0</v>
      </c>
      <c r="W1453" s="42">
        <v>0</v>
      </c>
      <c r="X1453" s="42">
        <v>0</v>
      </c>
      <c r="Y1453" s="42">
        <v>0</v>
      </c>
      <c r="Z1453" s="42">
        <v>0</v>
      </c>
      <c r="AA1453" s="42">
        <v>0</v>
      </c>
      <c r="AB1453" s="42">
        <v>0</v>
      </c>
      <c r="AC1453" s="41"/>
      <c r="AD1453" s="43"/>
      <c r="AE1453" s="49"/>
      <c r="AF1453" s="639"/>
      <c r="AG1453" s="639"/>
      <c r="AH1453" s="640"/>
      <c r="AI1453" s="639"/>
      <c r="AJ1453" s="639"/>
      <c r="AK1453" s="639"/>
      <c r="AL1453" s="639"/>
      <c r="AM1453" s="639"/>
      <c r="AN1453" s="639"/>
      <c r="AO1453" s="639"/>
      <c r="AP1453" s="639"/>
      <c r="AQ1453" s="639"/>
      <c r="AR1453" s="639"/>
      <c r="AS1453" s="639"/>
      <c r="AT1453" s="639"/>
      <c r="AU1453" s="639"/>
      <c r="AV1453" s="639"/>
      <c r="AW1453" s="639"/>
      <c r="AX1453" s="639"/>
      <c r="AY1453" s="639"/>
      <c r="AZ1453" s="639"/>
      <c r="BA1453" s="639"/>
      <c r="BB1453" s="639"/>
      <c r="BC1453" s="639"/>
      <c r="BD1453" s="639"/>
      <c r="BE1453" s="400"/>
      <c r="BF1453" s="114"/>
      <c r="BG1453" s="114"/>
      <c r="BH1453" s="114"/>
      <c r="BI1453" s="114"/>
      <c r="BJ1453" s="114"/>
      <c r="BK1453" s="114"/>
      <c r="BL1453" s="114"/>
      <c r="BM1453" s="114"/>
      <c r="BN1453" s="114"/>
      <c r="BO1453" s="114"/>
      <c r="BP1453" s="114"/>
      <c r="BQ1453" s="114"/>
      <c r="BR1453" s="114"/>
      <c r="BS1453" s="114"/>
      <c r="BT1453" s="114"/>
      <c r="BU1453" s="114"/>
      <c r="BV1453" s="114"/>
      <c r="BW1453" s="114"/>
      <c r="BX1453" s="114"/>
      <c r="BY1453" s="114"/>
      <c r="BZ1453" s="114"/>
      <c r="CA1453" s="114"/>
      <c r="CB1453" s="114"/>
      <c r="CC1453" s="114"/>
      <c r="CD1453" s="114"/>
      <c r="CE1453" s="114"/>
      <c r="CF1453" s="114"/>
      <c r="CG1453" s="114"/>
      <c r="CH1453" s="114"/>
      <c r="CI1453" s="114"/>
      <c r="CJ1453" s="114"/>
      <c r="CK1453" s="114"/>
      <c r="CL1453" s="114"/>
      <c r="CM1453" s="114"/>
      <c r="CN1453" s="114"/>
      <c r="CO1453" s="114"/>
      <c r="CP1453" s="114"/>
      <c r="CQ1453" s="114"/>
      <c r="CR1453" s="114"/>
      <c r="CS1453" s="114"/>
      <c r="CT1453" s="114"/>
      <c r="CU1453" s="114"/>
      <c r="CV1453" s="114"/>
      <c r="CW1453" s="114"/>
      <c r="CX1453" s="114"/>
      <c r="CY1453" s="114"/>
      <c r="CZ1453" s="114"/>
      <c r="DA1453" s="114"/>
      <c r="DB1453" s="114"/>
      <c r="DC1453" s="114"/>
      <c r="DD1453" s="114"/>
      <c r="DE1453" s="114"/>
      <c r="DF1453" s="114"/>
      <c r="DG1453" s="114"/>
      <c r="DH1453" s="114"/>
      <c r="DI1453" s="114"/>
      <c r="DJ1453" s="114"/>
      <c r="DK1453" s="114"/>
      <c r="DL1453" s="114"/>
      <c r="DM1453" s="114"/>
      <c r="DN1453" s="114"/>
      <c r="DO1453" s="114"/>
      <c r="DP1453" s="114"/>
      <c r="DQ1453" s="114"/>
      <c r="DR1453" s="114"/>
      <c r="DS1453" s="114"/>
      <c r="DT1453" s="114"/>
      <c r="DU1453" s="114"/>
      <c r="DV1453" s="114"/>
      <c r="DW1453" s="121"/>
      <c r="DX1453" s="121"/>
      <c r="DY1453" s="121"/>
      <c r="DZ1453" s="121"/>
      <c r="EA1453" s="121"/>
      <c r="EB1453" s="121"/>
    </row>
    <row r="1454" spans="1:132" s="1" customFormat="1" ht="10.5" customHeight="1" x14ac:dyDescent="0.2">
      <c r="A1454" s="1373"/>
      <c r="B1454" s="1511"/>
      <c r="C1454" s="846" t="s">
        <v>908</v>
      </c>
      <c r="D1454" s="103" t="s">
        <v>907</v>
      </c>
      <c r="E1454" s="104">
        <v>0</v>
      </c>
      <c r="F1454" s="104">
        <v>0</v>
      </c>
      <c r="G1454" s="104">
        <v>0</v>
      </c>
      <c r="H1454" s="232">
        <v>0</v>
      </c>
      <c r="I1454" s="104">
        <v>0</v>
      </c>
      <c r="J1454" s="104">
        <v>0</v>
      </c>
      <c r="K1454" s="104">
        <v>0</v>
      </c>
      <c r="L1454" s="104">
        <v>0</v>
      </c>
      <c r="M1454" s="104">
        <v>0</v>
      </c>
      <c r="N1454" s="232">
        <v>0</v>
      </c>
      <c r="O1454" s="104">
        <v>0</v>
      </c>
      <c r="P1454" s="104">
        <v>0</v>
      </c>
      <c r="Q1454" s="104">
        <v>0</v>
      </c>
      <c r="R1454" s="104">
        <v>0</v>
      </c>
      <c r="S1454" s="104">
        <v>0</v>
      </c>
      <c r="T1454" s="104">
        <v>0</v>
      </c>
      <c r="U1454" s="104">
        <v>0</v>
      </c>
      <c r="V1454" s="232">
        <v>0</v>
      </c>
      <c r="W1454" s="104">
        <v>0</v>
      </c>
      <c r="X1454" s="104">
        <v>0</v>
      </c>
      <c r="Y1454" s="104">
        <v>0</v>
      </c>
      <c r="Z1454" s="104">
        <v>0</v>
      </c>
      <c r="AA1454" s="104">
        <v>0</v>
      </c>
      <c r="AB1454" s="104">
        <v>0</v>
      </c>
      <c r="AC1454" s="41"/>
      <c r="AD1454" s="43"/>
      <c r="AE1454" s="49"/>
      <c r="AF1454" s="639"/>
      <c r="AG1454" s="639"/>
      <c r="AH1454" s="640"/>
      <c r="AI1454" s="639"/>
      <c r="AJ1454" s="639"/>
      <c r="AK1454" s="639"/>
      <c r="AL1454" s="639"/>
      <c r="AM1454" s="639"/>
      <c r="AN1454" s="639"/>
      <c r="AO1454" s="639"/>
      <c r="AP1454" s="639"/>
      <c r="AQ1454" s="639"/>
      <c r="AR1454" s="639"/>
      <c r="AS1454" s="639"/>
      <c r="AT1454" s="639"/>
      <c r="AU1454" s="639"/>
      <c r="AV1454" s="639"/>
      <c r="AW1454" s="639"/>
      <c r="AX1454" s="639"/>
      <c r="AY1454" s="639"/>
      <c r="AZ1454" s="639"/>
      <c r="BA1454" s="639"/>
      <c r="BB1454" s="639"/>
      <c r="BC1454" s="639"/>
      <c r="BD1454" s="639"/>
      <c r="BE1454" s="400"/>
      <c r="BF1454" s="114"/>
      <c r="BG1454" s="114"/>
      <c r="BH1454" s="114"/>
      <c r="BI1454" s="114"/>
      <c r="BJ1454" s="114"/>
      <c r="BK1454" s="114"/>
      <c r="BL1454" s="114"/>
      <c r="BM1454" s="114"/>
      <c r="BN1454" s="114"/>
      <c r="BO1454" s="114"/>
      <c r="BP1454" s="114"/>
      <c r="BQ1454" s="114"/>
      <c r="BR1454" s="114"/>
      <c r="BS1454" s="114"/>
      <c r="BT1454" s="114"/>
      <c r="BU1454" s="114"/>
      <c r="BV1454" s="114"/>
      <c r="BW1454" s="114"/>
      <c r="BX1454" s="114"/>
      <c r="BY1454" s="114"/>
      <c r="BZ1454" s="114"/>
      <c r="CA1454" s="114"/>
      <c r="CB1454" s="114"/>
      <c r="CC1454" s="114"/>
      <c r="CD1454" s="114"/>
      <c r="CE1454" s="114"/>
      <c r="CF1454" s="114"/>
      <c r="CG1454" s="114"/>
      <c r="CH1454" s="114"/>
      <c r="CI1454" s="114"/>
      <c r="CJ1454" s="114"/>
      <c r="CK1454" s="114"/>
      <c r="CL1454" s="114"/>
      <c r="CM1454" s="114"/>
      <c r="CN1454" s="114"/>
      <c r="CO1454" s="114"/>
      <c r="CP1454" s="114"/>
      <c r="CQ1454" s="114"/>
      <c r="CR1454" s="114"/>
      <c r="CS1454" s="114"/>
      <c r="CT1454" s="114"/>
      <c r="CU1454" s="114"/>
      <c r="CV1454" s="114"/>
      <c r="CW1454" s="114"/>
      <c r="CX1454" s="114"/>
      <c r="CY1454" s="114"/>
      <c r="CZ1454" s="114"/>
      <c r="DA1454" s="114"/>
      <c r="DB1454" s="114"/>
      <c r="DC1454" s="114"/>
      <c r="DD1454" s="114"/>
      <c r="DE1454" s="114"/>
      <c r="DF1454" s="114"/>
      <c r="DG1454" s="114"/>
      <c r="DH1454" s="114"/>
      <c r="DI1454" s="114"/>
      <c r="DJ1454" s="114"/>
      <c r="DK1454" s="114"/>
      <c r="DL1454" s="114"/>
      <c r="DM1454" s="114"/>
      <c r="DN1454" s="114"/>
      <c r="DO1454" s="114"/>
      <c r="DP1454" s="114"/>
      <c r="DQ1454" s="114"/>
      <c r="DR1454" s="114"/>
      <c r="DS1454" s="114"/>
      <c r="DT1454" s="114"/>
      <c r="DU1454" s="114"/>
      <c r="DV1454" s="114"/>
      <c r="DW1454" s="121"/>
      <c r="DX1454" s="121"/>
      <c r="DY1454" s="121"/>
      <c r="DZ1454" s="121"/>
      <c r="EA1454" s="121"/>
      <c r="EB1454" s="121"/>
    </row>
    <row r="1455" spans="1:132" s="1" customFormat="1" ht="10.5" customHeight="1" thickBot="1" x14ac:dyDescent="0.25">
      <c r="A1455" s="1374"/>
      <c r="B1455" s="1527"/>
      <c r="C1455" s="197"/>
      <c r="D1455" s="166" t="s">
        <v>35</v>
      </c>
      <c r="E1455" s="45" t="e">
        <f>(E1453-E1454)/E1452</f>
        <v>#DIV/0!</v>
      </c>
      <c r="F1455" s="45" t="e">
        <f t="shared" ref="F1455:AB1455" si="1551">(F1453-F1454)/F1452</f>
        <v>#DIV/0!</v>
      </c>
      <c r="G1455" s="45" t="e">
        <f t="shared" si="1551"/>
        <v>#DIV/0!</v>
      </c>
      <c r="H1455" s="214" t="e">
        <f t="shared" si="1551"/>
        <v>#DIV/0!</v>
      </c>
      <c r="I1455" s="45" t="e">
        <f t="shared" si="1551"/>
        <v>#DIV/0!</v>
      </c>
      <c r="J1455" s="45" t="e">
        <f t="shared" si="1551"/>
        <v>#DIV/0!</v>
      </c>
      <c r="K1455" s="45" t="e">
        <f t="shared" si="1551"/>
        <v>#DIV/0!</v>
      </c>
      <c r="L1455" s="45" t="e">
        <f t="shared" si="1551"/>
        <v>#DIV/0!</v>
      </c>
      <c r="M1455" s="45" t="e">
        <f t="shared" si="1551"/>
        <v>#DIV/0!</v>
      </c>
      <c r="N1455" s="214" t="e">
        <f t="shared" si="1551"/>
        <v>#DIV/0!</v>
      </c>
      <c r="O1455" s="45" t="e">
        <f t="shared" si="1551"/>
        <v>#DIV/0!</v>
      </c>
      <c r="P1455" s="45" t="e">
        <f t="shared" si="1551"/>
        <v>#DIV/0!</v>
      </c>
      <c r="Q1455" s="45" t="e">
        <f t="shared" si="1551"/>
        <v>#DIV/0!</v>
      </c>
      <c r="R1455" s="45" t="e">
        <f t="shared" si="1551"/>
        <v>#DIV/0!</v>
      </c>
      <c r="S1455" s="45" t="e">
        <f t="shared" si="1551"/>
        <v>#DIV/0!</v>
      </c>
      <c r="T1455" s="45" t="e">
        <f t="shared" si="1551"/>
        <v>#DIV/0!</v>
      </c>
      <c r="U1455" s="45" t="e">
        <f t="shared" si="1551"/>
        <v>#DIV/0!</v>
      </c>
      <c r="V1455" s="214" t="e">
        <f t="shared" si="1551"/>
        <v>#DIV/0!</v>
      </c>
      <c r="W1455" s="45" t="e">
        <f t="shared" si="1551"/>
        <v>#DIV/0!</v>
      </c>
      <c r="X1455" s="45" t="e">
        <f t="shared" si="1551"/>
        <v>#DIV/0!</v>
      </c>
      <c r="Y1455" s="45" t="e">
        <f t="shared" si="1551"/>
        <v>#DIV/0!</v>
      </c>
      <c r="Z1455" s="45" t="e">
        <f t="shared" si="1551"/>
        <v>#DIV/0!</v>
      </c>
      <c r="AA1455" s="45" t="e">
        <f t="shared" si="1551"/>
        <v>#DIV/0!</v>
      </c>
      <c r="AB1455" s="45" t="e">
        <f t="shared" si="1551"/>
        <v>#DIV/0!</v>
      </c>
      <c r="AC1455" s="41"/>
      <c r="AD1455" s="43"/>
      <c r="AE1455" s="49"/>
      <c r="AF1455" s="187"/>
      <c r="AG1455" s="187"/>
      <c r="AH1455" s="187"/>
      <c r="AI1455" s="187"/>
      <c r="AJ1455" s="187"/>
      <c r="AK1455" s="187"/>
      <c r="AL1455" s="187"/>
      <c r="AM1455" s="187"/>
      <c r="AN1455" s="187"/>
      <c r="AO1455" s="187"/>
      <c r="AP1455" s="187"/>
      <c r="AQ1455" s="187"/>
      <c r="AR1455" s="187"/>
      <c r="AS1455" s="187"/>
      <c r="AT1455" s="187"/>
      <c r="AU1455" s="187"/>
      <c r="AV1455" s="187"/>
      <c r="AW1455" s="187"/>
      <c r="AX1455" s="187"/>
      <c r="AY1455" s="187"/>
      <c r="AZ1455" s="187"/>
      <c r="BA1455" s="187"/>
      <c r="BB1455" s="187"/>
      <c r="BC1455" s="187"/>
      <c r="BD1455" s="187"/>
      <c r="BE1455" s="400"/>
      <c r="BF1455" s="114"/>
      <c r="BG1455" s="114"/>
      <c r="BH1455" s="114"/>
      <c r="BI1455" s="114"/>
      <c r="BJ1455" s="114"/>
      <c r="BK1455" s="114"/>
      <c r="BL1455" s="114"/>
      <c r="BM1455" s="114"/>
      <c r="BN1455" s="114"/>
      <c r="BO1455" s="114"/>
      <c r="BP1455" s="114"/>
      <c r="BQ1455" s="114"/>
      <c r="BR1455" s="114"/>
      <c r="BS1455" s="114"/>
      <c r="BT1455" s="114"/>
      <c r="BU1455" s="114"/>
      <c r="BV1455" s="114"/>
      <c r="BW1455" s="114"/>
      <c r="BX1455" s="114"/>
      <c r="BY1455" s="114"/>
      <c r="BZ1455" s="114"/>
      <c r="CA1455" s="114"/>
      <c r="CB1455" s="114"/>
      <c r="CC1455" s="114"/>
      <c r="CD1455" s="114"/>
      <c r="CE1455" s="114"/>
      <c r="CF1455" s="114"/>
      <c r="CG1455" s="114"/>
      <c r="CH1455" s="114"/>
      <c r="CI1455" s="114"/>
      <c r="CJ1455" s="114"/>
      <c r="CK1455" s="114"/>
      <c r="CL1455" s="114"/>
      <c r="CM1455" s="114"/>
      <c r="CN1455" s="114"/>
      <c r="CO1455" s="114"/>
      <c r="CP1455" s="114"/>
      <c r="CQ1455" s="114"/>
      <c r="CR1455" s="114"/>
      <c r="CS1455" s="114"/>
      <c r="CT1455" s="114"/>
      <c r="CU1455" s="114"/>
      <c r="CV1455" s="114"/>
      <c r="CW1455" s="114"/>
      <c r="CX1455" s="114"/>
      <c r="CY1455" s="114"/>
      <c r="CZ1455" s="114"/>
      <c r="DA1455" s="114"/>
      <c r="DB1455" s="114"/>
      <c r="DC1455" s="114"/>
      <c r="DD1455" s="114"/>
      <c r="DE1455" s="114"/>
      <c r="DF1455" s="114"/>
      <c r="DG1455" s="114"/>
      <c r="DH1455" s="114"/>
      <c r="DI1455" s="114"/>
      <c r="DJ1455" s="114"/>
      <c r="DK1455" s="114"/>
      <c r="DL1455" s="114"/>
      <c r="DM1455" s="114"/>
      <c r="DN1455" s="114"/>
      <c r="DO1455" s="114"/>
      <c r="DP1455" s="114"/>
      <c r="DQ1455" s="114"/>
      <c r="DR1455" s="114"/>
      <c r="DS1455" s="114"/>
      <c r="DT1455" s="114"/>
      <c r="DU1455" s="114"/>
      <c r="DV1455" s="114"/>
      <c r="DW1455" s="121"/>
      <c r="DX1455" s="121"/>
      <c r="DY1455" s="121"/>
      <c r="DZ1455" s="121"/>
      <c r="EA1455" s="121"/>
      <c r="EB1455" s="121"/>
    </row>
    <row r="1456" spans="1:132" s="1" customFormat="1" ht="10.5" customHeight="1" x14ac:dyDescent="0.2">
      <c r="A1456" s="1405" t="s">
        <v>37</v>
      </c>
      <c r="B1456" s="1553" t="s">
        <v>915</v>
      </c>
      <c r="C1456" s="642"/>
      <c r="D1456" s="726"/>
      <c r="E1456" s="46"/>
      <c r="F1456" s="290"/>
      <c r="G1456" s="290"/>
      <c r="H1456" s="536"/>
      <c r="I1456" s="290"/>
      <c r="J1456" s="290"/>
      <c r="K1456" s="290"/>
      <c r="L1456" s="290"/>
      <c r="M1456" s="290"/>
      <c r="N1456" s="536"/>
      <c r="O1456" s="290"/>
      <c r="P1456" s="290"/>
      <c r="Q1456" s="290"/>
      <c r="R1456" s="290"/>
      <c r="S1456" s="290"/>
      <c r="T1456" s="290"/>
      <c r="U1456" s="290"/>
      <c r="V1456" s="536"/>
      <c r="W1456" s="290"/>
      <c r="X1456" s="290"/>
      <c r="Y1456" s="290"/>
      <c r="Z1456" s="290"/>
      <c r="AA1456" s="290"/>
      <c r="AB1456" s="290"/>
      <c r="AC1456" s="41"/>
      <c r="AD1456" s="43"/>
      <c r="AE1456" s="49"/>
      <c r="AF1456" s="187"/>
      <c r="AG1456" s="187"/>
      <c r="AH1456" s="187"/>
      <c r="AI1456" s="187"/>
      <c r="AJ1456" s="187"/>
      <c r="AK1456" s="187"/>
      <c r="AL1456" s="187"/>
      <c r="AM1456" s="187"/>
      <c r="AN1456" s="187"/>
      <c r="AO1456" s="187"/>
      <c r="AP1456" s="187"/>
      <c r="AQ1456" s="187"/>
      <c r="AR1456" s="187"/>
      <c r="AS1456" s="187"/>
      <c r="AT1456" s="187"/>
      <c r="AU1456" s="187"/>
      <c r="AV1456" s="187"/>
      <c r="AW1456" s="187"/>
      <c r="AX1456" s="187"/>
      <c r="AY1456" s="187"/>
      <c r="AZ1456" s="187"/>
      <c r="BA1456" s="187"/>
      <c r="BB1456" s="187"/>
      <c r="BC1456" s="187"/>
      <c r="BD1456" s="187"/>
      <c r="BE1456" s="400"/>
      <c r="BF1456" s="114"/>
      <c r="BG1456" s="114"/>
      <c r="BH1456" s="114"/>
      <c r="BI1456" s="114"/>
      <c r="BJ1456" s="114"/>
      <c r="BK1456" s="114"/>
      <c r="BL1456" s="114"/>
      <c r="BM1456" s="114"/>
      <c r="BN1456" s="114"/>
      <c r="BO1456" s="114"/>
      <c r="BP1456" s="114"/>
      <c r="BQ1456" s="114"/>
      <c r="BR1456" s="114"/>
      <c r="BS1456" s="114"/>
      <c r="BT1456" s="114"/>
      <c r="BU1456" s="114"/>
      <c r="BV1456" s="114"/>
      <c r="BW1456" s="114"/>
      <c r="BX1456" s="114"/>
      <c r="BY1456" s="114"/>
      <c r="BZ1456" s="114"/>
      <c r="CA1456" s="114"/>
      <c r="CB1456" s="114"/>
      <c r="CC1456" s="114"/>
      <c r="CD1456" s="114"/>
      <c r="CE1456" s="114"/>
      <c r="CF1456" s="114"/>
      <c r="CG1456" s="114"/>
      <c r="CH1456" s="114"/>
      <c r="CI1456" s="114"/>
      <c r="CJ1456" s="114"/>
      <c r="CK1456" s="114"/>
      <c r="CL1456" s="114"/>
      <c r="CM1456" s="114"/>
      <c r="CN1456" s="114"/>
      <c r="CO1456" s="114"/>
      <c r="CP1456" s="114"/>
      <c r="CQ1456" s="114"/>
      <c r="CR1456" s="114"/>
      <c r="CS1456" s="114"/>
      <c r="CT1456" s="114"/>
      <c r="CU1456" s="114"/>
      <c r="CV1456" s="114"/>
      <c r="CW1456" s="114"/>
      <c r="CX1456" s="114"/>
      <c r="CY1456" s="114"/>
      <c r="CZ1456" s="114"/>
      <c r="DA1456" s="114"/>
      <c r="DB1456" s="114"/>
      <c r="DC1456" s="114"/>
      <c r="DD1456" s="114"/>
      <c r="DE1456" s="114"/>
      <c r="DF1456" s="114"/>
      <c r="DG1456" s="114"/>
      <c r="DH1456" s="114"/>
      <c r="DI1456" s="114"/>
      <c r="DJ1456" s="114"/>
      <c r="DK1456" s="114"/>
      <c r="DL1456" s="114"/>
      <c r="DM1456" s="114"/>
      <c r="DN1456" s="114"/>
      <c r="DO1456" s="114"/>
      <c r="DP1456" s="114"/>
      <c r="DQ1456" s="114"/>
      <c r="DR1456" s="114"/>
      <c r="DS1456" s="114"/>
      <c r="DT1456" s="114"/>
      <c r="DU1456" s="114"/>
      <c r="DV1456" s="114"/>
      <c r="DW1456" s="121"/>
      <c r="DX1456" s="121"/>
      <c r="DY1456" s="121"/>
      <c r="DZ1456" s="121"/>
      <c r="EA1456" s="121"/>
      <c r="EB1456" s="121"/>
    </row>
    <row r="1457" spans="1:132" s="2" customFormat="1" ht="10.5" customHeight="1" x14ac:dyDescent="0.2">
      <c r="A1457" s="1406"/>
      <c r="B1457" s="1554"/>
      <c r="C1457" s="824" t="s">
        <v>118</v>
      </c>
      <c r="D1457" s="102" t="s">
        <v>27</v>
      </c>
      <c r="E1457" s="129">
        <f>ROUND(SQRT(E1458^2+(E1459-E1460)^2)*1000/(1.73*E1425),0)</f>
        <v>68</v>
      </c>
      <c r="F1457" s="129">
        <f t="shared" ref="F1457:AB1457" si="1552">ROUND(SQRT(F1458^2+(F1459-F1460)^2)*1000/(1.73*F1425),0)</f>
        <v>87</v>
      </c>
      <c r="G1457" s="129">
        <f t="shared" si="1552"/>
        <v>82</v>
      </c>
      <c r="H1457" s="241">
        <f t="shared" si="1552"/>
        <v>81</v>
      </c>
      <c r="I1457" s="129">
        <f t="shared" si="1552"/>
        <v>87</v>
      </c>
      <c r="J1457" s="129">
        <f t="shared" si="1552"/>
        <v>92</v>
      </c>
      <c r="K1457" s="129">
        <f t="shared" si="1552"/>
        <v>95</v>
      </c>
      <c r="L1457" s="129">
        <f t="shared" si="1552"/>
        <v>72</v>
      </c>
      <c r="M1457" s="129">
        <f t="shared" si="1552"/>
        <v>62</v>
      </c>
      <c r="N1457" s="241">
        <f t="shared" si="1552"/>
        <v>79</v>
      </c>
      <c r="O1457" s="129">
        <f t="shared" si="1552"/>
        <v>76</v>
      </c>
      <c r="P1457" s="129">
        <f t="shared" si="1552"/>
        <v>67</v>
      </c>
      <c r="Q1457" s="129">
        <f t="shared" si="1552"/>
        <v>69</v>
      </c>
      <c r="R1457" s="129">
        <f t="shared" si="1552"/>
        <v>72</v>
      </c>
      <c r="S1457" s="129">
        <f t="shared" si="1552"/>
        <v>80</v>
      </c>
      <c r="T1457" s="129">
        <f t="shared" si="1552"/>
        <v>72</v>
      </c>
      <c r="U1457" s="129">
        <f t="shared" si="1552"/>
        <v>70</v>
      </c>
      <c r="V1457" s="241">
        <f t="shared" si="1552"/>
        <v>74</v>
      </c>
      <c r="W1457" s="129">
        <f t="shared" si="1552"/>
        <v>72</v>
      </c>
      <c r="X1457" s="129">
        <f t="shared" si="1552"/>
        <v>72</v>
      </c>
      <c r="Y1457" s="129">
        <f t="shared" si="1552"/>
        <v>76</v>
      </c>
      <c r="Z1457" s="129">
        <f t="shared" si="1552"/>
        <v>82</v>
      </c>
      <c r="AA1457" s="129">
        <f t="shared" si="1552"/>
        <v>77</v>
      </c>
      <c r="AB1457" s="129">
        <f t="shared" si="1552"/>
        <v>73</v>
      </c>
      <c r="AC1457" s="112"/>
      <c r="AD1457" s="70"/>
      <c r="AE1457" s="70"/>
      <c r="AF1457" s="183"/>
      <c r="AG1457" s="183"/>
      <c r="AH1457" s="183"/>
      <c r="AI1457" s="183"/>
      <c r="AJ1457" s="183"/>
      <c r="AK1457" s="183"/>
      <c r="AL1457" s="183"/>
      <c r="AM1457" s="183"/>
      <c r="AN1457" s="183"/>
      <c r="AO1457" s="183"/>
      <c r="AP1457" s="183"/>
      <c r="AQ1457" s="183"/>
      <c r="AR1457" s="183"/>
      <c r="AS1457" s="183"/>
      <c r="AT1457" s="183"/>
      <c r="AU1457" s="183"/>
      <c r="AV1457" s="183"/>
      <c r="AW1457" s="183"/>
      <c r="AX1457" s="183"/>
      <c r="AY1457" s="183"/>
      <c r="AZ1457" s="183"/>
      <c r="BA1457" s="183"/>
      <c r="BB1457" s="183"/>
      <c r="BC1457" s="183"/>
      <c r="BD1457" s="183"/>
      <c r="BE1457" s="400"/>
      <c r="BF1457" s="114"/>
      <c r="BG1457" s="114"/>
      <c r="BH1457" s="114"/>
      <c r="BI1457" s="114"/>
      <c r="BJ1457" s="114"/>
      <c r="BK1457" s="114"/>
      <c r="BL1457" s="114"/>
      <c r="BM1457" s="114"/>
      <c r="BN1457" s="114"/>
      <c r="BO1457" s="114"/>
      <c r="BP1457" s="114"/>
      <c r="BQ1457" s="114"/>
      <c r="BR1457" s="114"/>
      <c r="BS1457" s="114"/>
      <c r="BT1457" s="114"/>
      <c r="BU1457" s="114"/>
      <c r="BV1457" s="114"/>
      <c r="BW1457" s="114"/>
      <c r="BX1457" s="114"/>
      <c r="BY1457" s="114"/>
      <c r="BZ1457" s="114"/>
      <c r="CA1457" s="114"/>
      <c r="CB1457" s="114"/>
      <c r="CC1457" s="114"/>
      <c r="CD1457" s="114"/>
      <c r="CE1457" s="114"/>
      <c r="CF1457" s="114"/>
      <c r="CG1457" s="114"/>
      <c r="CH1457" s="114"/>
      <c r="CI1457" s="114"/>
      <c r="CJ1457" s="114"/>
      <c r="CK1457" s="114"/>
      <c r="CL1457" s="114"/>
      <c r="CM1457" s="114"/>
      <c r="CN1457" s="114"/>
      <c r="CO1457" s="114"/>
      <c r="CP1457" s="114"/>
      <c r="CQ1457" s="114"/>
      <c r="CR1457" s="114"/>
      <c r="CS1457" s="114"/>
      <c r="CT1457" s="114"/>
      <c r="CU1457" s="114"/>
      <c r="CV1457" s="114"/>
      <c r="CW1457" s="114"/>
      <c r="CX1457" s="114"/>
      <c r="CY1457" s="114"/>
      <c r="CZ1457" s="114"/>
      <c r="DA1457" s="114"/>
      <c r="DB1457" s="114"/>
      <c r="DC1457" s="114"/>
      <c r="DD1457" s="114"/>
      <c r="DE1457" s="114"/>
      <c r="DF1457" s="114"/>
      <c r="DG1457" s="114"/>
      <c r="DH1457" s="114"/>
      <c r="DI1457" s="114"/>
      <c r="DJ1457" s="114"/>
      <c r="DK1457" s="114"/>
      <c r="DL1457" s="114"/>
      <c r="DM1457" s="114"/>
      <c r="DN1457" s="114"/>
      <c r="DO1457" s="114"/>
      <c r="DP1457" s="114"/>
      <c r="DQ1457" s="114"/>
      <c r="DR1457" s="114"/>
      <c r="DS1457" s="114"/>
      <c r="DT1457" s="114"/>
      <c r="DU1457" s="114"/>
      <c r="DV1457" s="114"/>
      <c r="DW1457" s="121"/>
      <c r="DX1457" s="121"/>
      <c r="DY1457" s="121"/>
      <c r="DZ1457" s="121"/>
      <c r="EA1457" s="85"/>
      <c r="EB1457" s="85"/>
    </row>
    <row r="1458" spans="1:132" s="1" customFormat="1" ht="10.5" customHeight="1" x14ac:dyDescent="0.2">
      <c r="A1458" s="1406"/>
      <c r="B1458" s="1554"/>
      <c r="C1458" s="846" t="s">
        <v>908</v>
      </c>
      <c r="D1458" s="102" t="s">
        <v>108</v>
      </c>
      <c r="E1458" s="42">
        <v>0.74125800000000008</v>
      </c>
      <c r="F1458" s="42">
        <v>0.93970799999999999</v>
      </c>
      <c r="G1458" s="42">
        <v>0.89094600000000002</v>
      </c>
      <c r="H1458" s="213">
        <v>0.86675400000000002</v>
      </c>
      <c r="I1458" s="42">
        <v>0.92572199999999993</v>
      </c>
      <c r="J1458" s="42">
        <v>0.98960400000000004</v>
      </c>
      <c r="K1458" s="42">
        <v>1.012662</v>
      </c>
      <c r="L1458" s="42">
        <v>0.7756559999999999</v>
      </c>
      <c r="M1458" s="42">
        <v>0.68342400000000003</v>
      </c>
      <c r="N1458" s="213">
        <v>0.85919400000000001</v>
      </c>
      <c r="O1458" s="42">
        <v>0.80740800000000001</v>
      </c>
      <c r="P1458" s="42">
        <v>0.72500399999999998</v>
      </c>
      <c r="Q1458" s="42">
        <v>0.74617200000000006</v>
      </c>
      <c r="R1458" s="42">
        <v>0.764316</v>
      </c>
      <c r="S1458" s="42">
        <v>0.83084400000000003</v>
      </c>
      <c r="T1458" s="42">
        <v>0.76734000000000002</v>
      </c>
      <c r="U1458" s="42">
        <v>0.75902400000000003</v>
      </c>
      <c r="V1458" s="213">
        <v>0.79947000000000001</v>
      </c>
      <c r="W1458" s="42">
        <v>0.78170399999999995</v>
      </c>
      <c r="X1458" s="42">
        <v>0.78208199999999994</v>
      </c>
      <c r="Y1458" s="42">
        <v>0.82441799999999998</v>
      </c>
      <c r="Z1458" s="42">
        <v>0.87847200000000003</v>
      </c>
      <c r="AA1458" s="42">
        <v>0.81118800000000002</v>
      </c>
      <c r="AB1458" s="42">
        <v>0.78208199999999994</v>
      </c>
      <c r="AC1458" s="41">
        <f>SUM(E1458:AB1458)</f>
        <v>19.744451999999999</v>
      </c>
      <c r="AD1458" s="43">
        <f>SUM(E1459:AB1459)</f>
        <v>4.9786380000000001</v>
      </c>
      <c r="AE1458" s="49">
        <v>3.7800000000000007</v>
      </c>
      <c r="AF1458" s="639"/>
      <c r="AG1458" s="187"/>
      <c r="AH1458" s="187"/>
      <c r="AI1458" s="187"/>
      <c r="AJ1458" s="187"/>
      <c r="AK1458" s="187"/>
      <c r="AL1458" s="187"/>
      <c r="AM1458" s="187"/>
      <c r="AN1458" s="187"/>
      <c r="AO1458" s="187"/>
      <c r="AP1458" s="187"/>
      <c r="AQ1458" s="187"/>
      <c r="AR1458" s="187"/>
      <c r="AS1458" s="187"/>
      <c r="AT1458" s="187"/>
      <c r="AU1458" s="187"/>
      <c r="AV1458" s="187"/>
      <c r="AW1458" s="187"/>
      <c r="AX1458" s="187"/>
      <c r="AY1458" s="187"/>
      <c r="AZ1458" s="187"/>
      <c r="BA1458" s="187"/>
      <c r="BB1458" s="187"/>
      <c r="BC1458" s="187"/>
      <c r="BD1458" s="187"/>
      <c r="BE1458" s="400"/>
      <c r="BF1458" s="114"/>
      <c r="BG1458" s="114"/>
      <c r="BH1458" s="114"/>
      <c r="BI1458" s="114"/>
      <c r="BJ1458" s="114"/>
      <c r="BK1458" s="114"/>
      <c r="BL1458" s="114"/>
      <c r="BM1458" s="114"/>
      <c r="BN1458" s="114"/>
      <c r="BO1458" s="114"/>
      <c r="BP1458" s="114"/>
      <c r="BQ1458" s="114"/>
      <c r="BR1458" s="114"/>
      <c r="BS1458" s="114"/>
      <c r="BT1458" s="114"/>
      <c r="BU1458" s="114"/>
      <c r="BV1458" s="114"/>
      <c r="BW1458" s="114"/>
      <c r="BX1458" s="114"/>
      <c r="BY1458" s="114"/>
      <c r="BZ1458" s="114"/>
      <c r="CA1458" s="114"/>
      <c r="CB1458" s="114"/>
      <c r="CC1458" s="114"/>
      <c r="CD1458" s="114"/>
      <c r="CE1458" s="114"/>
      <c r="CF1458" s="114"/>
      <c r="CG1458" s="114"/>
      <c r="CH1458" s="114"/>
      <c r="CI1458" s="114"/>
      <c r="CJ1458" s="114"/>
      <c r="CK1458" s="114"/>
      <c r="CL1458" s="114"/>
      <c r="CM1458" s="114"/>
      <c r="CN1458" s="114"/>
      <c r="CO1458" s="114"/>
      <c r="CP1458" s="114"/>
      <c r="CQ1458" s="114"/>
      <c r="CR1458" s="114"/>
      <c r="CS1458" s="114"/>
      <c r="CT1458" s="114"/>
      <c r="CU1458" s="114"/>
      <c r="CV1458" s="114"/>
      <c r="CW1458" s="114"/>
      <c r="CX1458" s="114"/>
      <c r="CY1458" s="114"/>
      <c r="CZ1458" s="114"/>
      <c r="DA1458" s="114"/>
      <c r="DB1458" s="114"/>
      <c r="DC1458" s="114"/>
      <c r="DD1458" s="114"/>
      <c r="DE1458" s="114"/>
      <c r="DF1458" s="114"/>
      <c r="DG1458" s="114"/>
      <c r="DH1458" s="114"/>
      <c r="DI1458" s="114"/>
      <c r="DJ1458" s="114"/>
      <c r="DK1458" s="114"/>
      <c r="DL1458" s="114"/>
      <c r="DM1458" s="114"/>
      <c r="DN1458" s="114"/>
      <c r="DO1458" s="114"/>
      <c r="DP1458" s="114"/>
      <c r="DQ1458" s="114"/>
      <c r="DR1458" s="114"/>
      <c r="DS1458" s="114"/>
      <c r="DT1458" s="114"/>
      <c r="DU1458" s="114"/>
      <c r="DV1458" s="114"/>
      <c r="DW1458" s="121"/>
      <c r="DX1458" s="121"/>
      <c r="DY1458" s="121"/>
      <c r="DZ1458" s="121"/>
      <c r="EA1458" s="121"/>
      <c r="EB1458" s="121"/>
    </row>
    <row r="1459" spans="1:132" s="1" customFormat="1" ht="10.5" customHeight="1" x14ac:dyDescent="0.2">
      <c r="A1459" s="1406"/>
      <c r="B1459" s="1554"/>
      <c r="C1459" s="846" t="s">
        <v>908</v>
      </c>
      <c r="D1459" s="102" t="s">
        <v>906</v>
      </c>
      <c r="E1459" s="42">
        <v>0.155358</v>
      </c>
      <c r="F1459" s="42">
        <v>0.2646</v>
      </c>
      <c r="G1459" s="42">
        <v>0.23587200000000003</v>
      </c>
      <c r="H1459" s="213">
        <v>0.22604400000000002</v>
      </c>
      <c r="I1459" s="42">
        <v>0.25401599999999996</v>
      </c>
      <c r="J1459" s="42">
        <v>0.32016600000000001</v>
      </c>
      <c r="K1459" s="42">
        <v>0.33339600000000003</v>
      </c>
      <c r="L1459" s="42">
        <v>0.20147399999999999</v>
      </c>
      <c r="M1459" s="42">
        <v>0.107352</v>
      </c>
      <c r="N1459" s="213">
        <v>0.21356999999999998</v>
      </c>
      <c r="O1459" s="42">
        <v>0.216972</v>
      </c>
      <c r="P1459" s="42">
        <v>0.163296</v>
      </c>
      <c r="Q1459" s="42">
        <v>0.16140599999999999</v>
      </c>
      <c r="R1459" s="42">
        <v>0.175014</v>
      </c>
      <c r="S1459" s="42">
        <v>0.25817399999999996</v>
      </c>
      <c r="T1459" s="42">
        <v>0.19466999999999998</v>
      </c>
      <c r="U1459" s="42">
        <v>0.196938</v>
      </c>
      <c r="V1459" s="213">
        <v>0.17085600000000001</v>
      </c>
      <c r="W1459" s="42">
        <v>0.15271199999999999</v>
      </c>
      <c r="X1459" s="42">
        <v>0.15309</v>
      </c>
      <c r="Y1459" s="42">
        <v>0.17652600000000002</v>
      </c>
      <c r="Z1459" s="42">
        <v>0.24040799999999998</v>
      </c>
      <c r="AA1459" s="42">
        <v>0.213948</v>
      </c>
      <c r="AB1459" s="42">
        <v>0.19278000000000001</v>
      </c>
      <c r="AC1459" s="41"/>
      <c r="AD1459" s="43"/>
      <c r="AE1459" s="49"/>
      <c r="AF1459" s="187"/>
      <c r="AG1459" s="187"/>
      <c r="AH1459" s="187"/>
      <c r="AI1459" s="187"/>
      <c r="AJ1459" s="187"/>
      <c r="AK1459" s="187"/>
      <c r="AL1459" s="187"/>
      <c r="AM1459" s="187"/>
      <c r="AN1459" s="187"/>
      <c r="AO1459" s="187"/>
      <c r="AP1459" s="187"/>
      <c r="AQ1459" s="187"/>
      <c r="AR1459" s="187"/>
      <c r="AS1459" s="187"/>
      <c r="AT1459" s="187"/>
      <c r="AU1459" s="187"/>
      <c r="AV1459" s="187"/>
      <c r="AW1459" s="187"/>
      <c r="AX1459" s="187"/>
      <c r="AY1459" s="187"/>
      <c r="AZ1459" s="187"/>
      <c r="BA1459" s="187"/>
      <c r="BB1459" s="187"/>
      <c r="BC1459" s="187"/>
      <c r="BD1459" s="187"/>
      <c r="BE1459" s="400"/>
      <c r="BF1459" s="114"/>
      <c r="BG1459" s="114"/>
      <c r="BH1459" s="114"/>
      <c r="BI1459" s="114"/>
      <c r="BJ1459" s="114"/>
      <c r="BK1459" s="114"/>
      <c r="BL1459" s="114"/>
      <c r="BM1459" s="114"/>
      <c r="BN1459" s="114"/>
      <c r="BO1459" s="114"/>
      <c r="BP1459" s="114"/>
      <c r="BQ1459" s="114"/>
      <c r="BR1459" s="114"/>
      <c r="BS1459" s="114"/>
      <c r="BT1459" s="114"/>
      <c r="BU1459" s="114"/>
      <c r="BV1459" s="114"/>
      <c r="BW1459" s="114"/>
      <c r="BX1459" s="114"/>
      <c r="BY1459" s="114"/>
      <c r="BZ1459" s="114"/>
      <c r="CA1459" s="114"/>
      <c r="CB1459" s="114"/>
      <c r="CC1459" s="114"/>
      <c r="CD1459" s="114"/>
      <c r="CE1459" s="114"/>
      <c r="CF1459" s="114"/>
      <c r="CG1459" s="114"/>
      <c r="CH1459" s="114"/>
      <c r="CI1459" s="114"/>
      <c r="CJ1459" s="114"/>
      <c r="CK1459" s="114"/>
      <c r="CL1459" s="114"/>
      <c r="CM1459" s="114"/>
      <c r="CN1459" s="114"/>
      <c r="CO1459" s="114"/>
      <c r="CP1459" s="114"/>
      <c r="CQ1459" s="114"/>
      <c r="CR1459" s="114"/>
      <c r="CS1459" s="114"/>
      <c r="CT1459" s="114"/>
      <c r="CU1459" s="114"/>
      <c r="CV1459" s="114"/>
      <c r="CW1459" s="114"/>
      <c r="CX1459" s="114"/>
      <c r="CY1459" s="114"/>
      <c r="CZ1459" s="114"/>
      <c r="DA1459" s="114"/>
      <c r="DB1459" s="114"/>
      <c r="DC1459" s="114"/>
      <c r="DD1459" s="114"/>
      <c r="DE1459" s="114"/>
      <c r="DF1459" s="114"/>
      <c r="DG1459" s="114"/>
      <c r="DH1459" s="114"/>
      <c r="DI1459" s="114"/>
      <c r="DJ1459" s="114"/>
      <c r="DK1459" s="114"/>
      <c r="DL1459" s="114"/>
      <c r="DM1459" s="114"/>
      <c r="DN1459" s="114"/>
      <c r="DO1459" s="114"/>
      <c r="DP1459" s="114"/>
      <c r="DQ1459" s="114"/>
      <c r="DR1459" s="114"/>
      <c r="DS1459" s="114"/>
      <c r="DT1459" s="114"/>
      <c r="DU1459" s="114"/>
      <c r="DV1459" s="114"/>
      <c r="DW1459" s="121"/>
      <c r="DX1459" s="121"/>
      <c r="DY1459" s="121"/>
      <c r="DZ1459" s="121"/>
      <c r="EA1459" s="121"/>
      <c r="EB1459" s="121"/>
    </row>
    <row r="1460" spans="1:132" s="1" customFormat="1" ht="10.5" customHeight="1" x14ac:dyDescent="0.2">
      <c r="A1460" s="1406"/>
      <c r="B1460" s="1554"/>
      <c r="C1460" s="846" t="s">
        <v>908</v>
      </c>
      <c r="D1460" s="103" t="s">
        <v>907</v>
      </c>
      <c r="E1460" s="104">
        <v>0</v>
      </c>
      <c r="F1460" s="104">
        <v>0</v>
      </c>
      <c r="G1460" s="104">
        <v>0</v>
      </c>
      <c r="H1460" s="232">
        <v>0</v>
      </c>
      <c r="I1460" s="104">
        <v>0</v>
      </c>
      <c r="J1460" s="104">
        <v>0</v>
      </c>
      <c r="K1460" s="104">
        <v>0</v>
      </c>
      <c r="L1460" s="104">
        <v>0</v>
      </c>
      <c r="M1460" s="104">
        <v>0</v>
      </c>
      <c r="N1460" s="232">
        <v>0</v>
      </c>
      <c r="O1460" s="104">
        <v>0</v>
      </c>
      <c r="P1460" s="104">
        <v>0</v>
      </c>
      <c r="Q1460" s="104">
        <v>0</v>
      </c>
      <c r="R1460" s="104">
        <v>0</v>
      </c>
      <c r="S1460" s="104">
        <v>0</v>
      </c>
      <c r="T1460" s="104">
        <v>0</v>
      </c>
      <c r="U1460" s="104">
        <v>0</v>
      </c>
      <c r="V1460" s="232">
        <v>0</v>
      </c>
      <c r="W1460" s="104">
        <v>0</v>
      </c>
      <c r="X1460" s="104">
        <v>0</v>
      </c>
      <c r="Y1460" s="104">
        <v>0</v>
      </c>
      <c r="Z1460" s="104">
        <v>0</v>
      </c>
      <c r="AA1460" s="104">
        <v>0</v>
      </c>
      <c r="AB1460" s="104">
        <v>0</v>
      </c>
      <c r="AC1460" s="41"/>
      <c r="AD1460" s="43"/>
      <c r="AE1460" s="49"/>
      <c r="AF1460" s="187"/>
      <c r="AG1460" s="187"/>
      <c r="AH1460" s="187"/>
      <c r="AI1460" s="187"/>
      <c r="AJ1460" s="187"/>
      <c r="AK1460" s="187"/>
      <c r="AL1460" s="187"/>
      <c r="AM1460" s="187"/>
      <c r="AN1460" s="187"/>
      <c r="AO1460" s="187"/>
      <c r="AP1460" s="187"/>
      <c r="AQ1460" s="187"/>
      <c r="AR1460" s="187"/>
      <c r="AS1460" s="187"/>
      <c r="AT1460" s="187"/>
      <c r="AU1460" s="187"/>
      <c r="AV1460" s="187"/>
      <c r="AW1460" s="187"/>
      <c r="AX1460" s="187"/>
      <c r="AY1460" s="187"/>
      <c r="AZ1460" s="187"/>
      <c r="BA1460" s="187"/>
      <c r="BB1460" s="187"/>
      <c r="BC1460" s="187"/>
      <c r="BD1460" s="187"/>
      <c r="BE1460" s="400"/>
      <c r="BF1460" s="114"/>
      <c r="BG1460" s="114"/>
      <c r="BH1460" s="114"/>
      <c r="BI1460" s="114"/>
      <c r="BJ1460" s="114"/>
      <c r="BK1460" s="114"/>
      <c r="BL1460" s="114"/>
      <c r="BM1460" s="114"/>
      <c r="BN1460" s="114"/>
      <c r="BO1460" s="114"/>
      <c r="BP1460" s="114"/>
      <c r="BQ1460" s="114"/>
      <c r="BR1460" s="114"/>
      <c r="BS1460" s="114"/>
      <c r="BT1460" s="114"/>
      <c r="BU1460" s="114"/>
      <c r="BV1460" s="114"/>
      <c r="BW1460" s="114"/>
      <c r="BX1460" s="114"/>
      <c r="BY1460" s="114"/>
      <c r="BZ1460" s="114"/>
      <c r="CA1460" s="114"/>
      <c r="CB1460" s="114"/>
      <c r="CC1460" s="114"/>
      <c r="CD1460" s="114"/>
      <c r="CE1460" s="114"/>
      <c r="CF1460" s="114"/>
      <c r="CG1460" s="114"/>
      <c r="CH1460" s="114"/>
      <c r="CI1460" s="114"/>
      <c r="CJ1460" s="114"/>
      <c r="CK1460" s="114"/>
      <c r="CL1460" s="114"/>
      <c r="CM1460" s="114"/>
      <c r="CN1460" s="114"/>
      <c r="CO1460" s="114"/>
      <c r="CP1460" s="114"/>
      <c r="CQ1460" s="114"/>
      <c r="CR1460" s="114"/>
      <c r="CS1460" s="114"/>
      <c r="CT1460" s="114"/>
      <c r="CU1460" s="114"/>
      <c r="CV1460" s="114"/>
      <c r="CW1460" s="114"/>
      <c r="CX1460" s="114"/>
      <c r="CY1460" s="114"/>
      <c r="CZ1460" s="114"/>
      <c r="DA1460" s="114"/>
      <c r="DB1460" s="114"/>
      <c r="DC1460" s="114"/>
      <c r="DD1460" s="114"/>
      <c r="DE1460" s="114"/>
      <c r="DF1460" s="114"/>
      <c r="DG1460" s="114"/>
      <c r="DH1460" s="114"/>
      <c r="DI1460" s="114"/>
      <c r="DJ1460" s="114"/>
      <c r="DK1460" s="114"/>
      <c r="DL1460" s="114"/>
      <c r="DM1460" s="114"/>
      <c r="DN1460" s="114"/>
      <c r="DO1460" s="114"/>
      <c r="DP1460" s="114"/>
      <c r="DQ1460" s="114"/>
      <c r="DR1460" s="114"/>
      <c r="DS1460" s="114"/>
      <c r="DT1460" s="114"/>
      <c r="DU1460" s="114"/>
      <c r="DV1460" s="114"/>
      <c r="DW1460" s="121"/>
      <c r="DX1460" s="121"/>
      <c r="DY1460" s="121"/>
      <c r="DZ1460" s="121"/>
      <c r="EA1460" s="121"/>
      <c r="EB1460" s="121"/>
    </row>
    <row r="1461" spans="1:132" s="1" customFormat="1" ht="10.5" customHeight="1" thickBot="1" x14ac:dyDescent="0.25">
      <c r="A1461" s="1407"/>
      <c r="B1461" s="1555"/>
      <c r="C1461" s="197"/>
      <c r="D1461" s="166" t="s">
        <v>35</v>
      </c>
      <c r="E1461" s="45">
        <f>(E1459-E1460)/E1458</f>
        <v>0.20958694543600201</v>
      </c>
      <c r="F1461" s="45">
        <f t="shared" ref="F1461:AB1461" si="1553">(F1459-F1460)/F1458</f>
        <v>0.28157683024939661</v>
      </c>
      <c r="G1461" s="45">
        <f t="shared" si="1553"/>
        <v>0.26474331777683496</v>
      </c>
      <c r="H1461" s="214">
        <f t="shared" si="1553"/>
        <v>0.26079372001744444</v>
      </c>
      <c r="I1461" s="45">
        <f t="shared" si="1553"/>
        <v>0.27439771335238872</v>
      </c>
      <c r="J1461" s="45">
        <f t="shared" si="1553"/>
        <v>0.3235294117647059</v>
      </c>
      <c r="K1461" s="45">
        <f t="shared" si="1553"/>
        <v>0.32922732362821955</v>
      </c>
      <c r="L1461" s="45">
        <f t="shared" si="1553"/>
        <v>0.25974658869395711</v>
      </c>
      <c r="M1461" s="45">
        <f t="shared" si="1553"/>
        <v>0.15707964601769911</v>
      </c>
      <c r="N1461" s="214">
        <f t="shared" si="1553"/>
        <v>0.24857017157941044</v>
      </c>
      <c r="O1461" s="45">
        <f t="shared" si="1553"/>
        <v>0.26872659176029962</v>
      </c>
      <c r="P1461" s="45">
        <f t="shared" si="1553"/>
        <v>0.22523461939520334</v>
      </c>
      <c r="Q1461" s="45">
        <f t="shared" si="1553"/>
        <v>0.21631205673758863</v>
      </c>
      <c r="R1461" s="45">
        <f t="shared" si="1553"/>
        <v>0.22898120672601385</v>
      </c>
      <c r="S1461" s="45">
        <f t="shared" si="1553"/>
        <v>0.31073703366696992</v>
      </c>
      <c r="T1461" s="45">
        <f t="shared" si="1553"/>
        <v>0.25369458128078815</v>
      </c>
      <c r="U1461" s="45">
        <f t="shared" si="1553"/>
        <v>0.2594621513944223</v>
      </c>
      <c r="V1461" s="214">
        <f t="shared" si="1553"/>
        <v>0.21371158392434988</v>
      </c>
      <c r="W1461" s="45">
        <f t="shared" si="1553"/>
        <v>0.195357833655706</v>
      </c>
      <c r="X1461" s="45">
        <f t="shared" si="1553"/>
        <v>0.19574673755437411</v>
      </c>
      <c r="Y1461" s="45">
        <f t="shared" si="1553"/>
        <v>0.21412196240256764</v>
      </c>
      <c r="Z1461" s="45">
        <f t="shared" si="1553"/>
        <v>0.27366609294320132</v>
      </c>
      <c r="AA1461" s="45">
        <f t="shared" si="1553"/>
        <v>0.26374650512581549</v>
      </c>
      <c r="AB1461" s="45">
        <f t="shared" si="1553"/>
        <v>0.24649589173513778</v>
      </c>
      <c r="AC1461" s="41"/>
      <c r="AD1461" s="43"/>
      <c r="AE1461" s="49"/>
      <c r="AF1461" s="187"/>
      <c r="AG1461" s="187"/>
      <c r="AH1461" s="187"/>
      <c r="AI1461" s="187"/>
      <c r="AJ1461" s="187"/>
      <c r="AK1461" s="187"/>
      <c r="AL1461" s="187"/>
      <c r="AM1461" s="187"/>
      <c r="AN1461" s="187"/>
      <c r="AO1461" s="187"/>
      <c r="AP1461" s="187"/>
      <c r="AQ1461" s="187"/>
      <c r="AR1461" s="187"/>
      <c r="AS1461" s="187"/>
      <c r="AT1461" s="187"/>
      <c r="AU1461" s="187"/>
      <c r="AV1461" s="187"/>
      <c r="AW1461" s="187"/>
      <c r="AX1461" s="187"/>
      <c r="AY1461" s="187"/>
      <c r="AZ1461" s="187"/>
      <c r="BA1461" s="187"/>
      <c r="BB1461" s="187"/>
      <c r="BC1461" s="187"/>
      <c r="BD1461" s="187"/>
      <c r="BE1461" s="400"/>
      <c r="BF1461" s="114"/>
      <c r="BG1461" s="114"/>
      <c r="BH1461" s="114"/>
      <c r="BI1461" s="114"/>
      <c r="BJ1461" s="114"/>
      <c r="BK1461" s="114"/>
      <c r="BL1461" s="114"/>
      <c r="BM1461" s="114"/>
      <c r="BN1461" s="114"/>
      <c r="BO1461" s="114"/>
      <c r="BP1461" s="114"/>
      <c r="BQ1461" s="114"/>
      <c r="BR1461" s="114"/>
      <c r="BS1461" s="114"/>
      <c r="BT1461" s="114"/>
      <c r="BU1461" s="114"/>
      <c r="BV1461" s="114"/>
      <c r="BW1461" s="114"/>
      <c r="BX1461" s="114"/>
      <c r="BY1461" s="114"/>
      <c r="BZ1461" s="114"/>
      <c r="CA1461" s="114"/>
      <c r="CB1461" s="114"/>
      <c r="CC1461" s="114"/>
      <c r="CD1461" s="114"/>
      <c r="CE1461" s="114"/>
      <c r="CF1461" s="114"/>
      <c r="CG1461" s="114"/>
      <c r="CH1461" s="114"/>
      <c r="CI1461" s="114"/>
      <c r="CJ1461" s="114"/>
      <c r="CK1461" s="114"/>
      <c r="CL1461" s="114"/>
      <c r="CM1461" s="114"/>
      <c r="CN1461" s="114"/>
      <c r="CO1461" s="114"/>
      <c r="CP1461" s="114"/>
      <c r="CQ1461" s="114"/>
      <c r="CR1461" s="114"/>
      <c r="CS1461" s="114"/>
      <c r="CT1461" s="114"/>
      <c r="CU1461" s="114"/>
      <c r="CV1461" s="114"/>
      <c r="CW1461" s="114"/>
      <c r="CX1461" s="114"/>
      <c r="CY1461" s="114"/>
      <c r="CZ1461" s="114"/>
      <c r="DA1461" s="114"/>
      <c r="DB1461" s="114"/>
      <c r="DC1461" s="114"/>
      <c r="DD1461" s="114"/>
      <c r="DE1461" s="114"/>
      <c r="DF1461" s="114"/>
      <c r="DG1461" s="114"/>
      <c r="DH1461" s="114"/>
      <c r="DI1461" s="114"/>
      <c r="DJ1461" s="114"/>
      <c r="DK1461" s="114"/>
      <c r="DL1461" s="114"/>
      <c r="DM1461" s="114"/>
      <c r="DN1461" s="114"/>
      <c r="DO1461" s="114"/>
      <c r="DP1461" s="114"/>
      <c r="DQ1461" s="114"/>
      <c r="DR1461" s="114"/>
      <c r="DS1461" s="114"/>
      <c r="DT1461" s="114"/>
      <c r="DU1461" s="114"/>
      <c r="DV1461" s="114"/>
      <c r="DW1461" s="121"/>
      <c r="DX1461" s="121"/>
      <c r="DY1461" s="121"/>
      <c r="DZ1461" s="121"/>
      <c r="EA1461" s="121"/>
      <c r="EB1461" s="121"/>
    </row>
    <row r="1462" spans="1:132" s="1" customFormat="1" ht="10.5" customHeight="1" x14ac:dyDescent="0.2">
      <c r="A1462" s="1372" t="s">
        <v>6</v>
      </c>
      <c r="B1462" s="1524" t="s">
        <v>422</v>
      </c>
      <c r="C1462" s="695" t="s">
        <v>118</v>
      </c>
      <c r="D1462" s="726" t="s">
        <v>27</v>
      </c>
      <c r="E1462" s="899" t="s">
        <v>111</v>
      </c>
      <c r="F1462" s="902"/>
      <c r="G1462" s="50">
        <f t="shared" ref="G1462:AB1462" si="1554">ROUND(SQRT(G1464^2+(G1465-G1466)^2)*1000/(1.73*G1424),0)</f>
        <v>0</v>
      </c>
      <c r="H1462" s="216">
        <f t="shared" si="1554"/>
        <v>0</v>
      </c>
      <c r="I1462" s="50">
        <f t="shared" si="1554"/>
        <v>0</v>
      </c>
      <c r="J1462" s="50">
        <f t="shared" si="1554"/>
        <v>0</v>
      </c>
      <c r="K1462" s="50">
        <f t="shared" si="1554"/>
        <v>0</v>
      </c>
      <c r="L1462" s="50">
        <f t="shared" si="1554"/>
        <v>0</v>
      </c>
      <c r="M1462" s="50">
        <f t="shared" si="1554"/>
        <v>0</v>
      </c>
      <c r="N1462" s="216">
        <f t="shared" si="1554"/>
        <v>0</v>
      </c>
      <c r="O1462" s="50">
        <f t="shared" si="1554"/>
        <v>0</v>
      </c>
      <c r="P1462" s="50">
        <f t="shared" si="1554"/>
        <v>0</v>
      </c>
      <c r="Q1462" s="50">
        <f t="shared" si="1554"/>
        <v>0</v>
      </c>
      <c r="R1462" s="50">
        <f t="shared" si="1554"/>
        <v>0</v>
      </c>
      <c r="S1462" s="50">
        <f t="shared" si="1554"/>
        <v>0</v>
      </c>
      <c r="T1462" s="50">
        <f t="shared" si="1554"/>
        <v>0</v>
      </c>
      <c r="U1462" s="50">
        <f t="shared" si="1554"/>
        <v>0</v>
      </c>
      <c r="V1462" s="216">
        <f t="shared" si="1554"/>
        <v>0</v>
      </c>
      <c r="W1462" s="50">
        <f t="shared" si="1554"/>
        <v>0</v>
      </c>
      <c r="X1462" s="50">
        <f t="shared" si="1554"/>
        <v>0</v>
      </c>
      <c r="Y1462" s="50">
        <f t="shared" si="1554"/>
        <v>0</v>
      </c>
      <c r="Z1462" s="50">
        <f t="shared" si="1554"/>
        <v>0</v>
      </c>
      <c r="AA1462" s="50">
        <f t="shared" si="1554"/>
        <v>0</v>
      </c>
      <c r="AB1462" s="50">
        <f t="shared" si="1554"/>
        <v>0</v>
      </c>
      <c r="AC1462" s="41"/>
      <c r="AD1462" s="43"/>
      <c r="AE1462" s="49"/>
      <c r="AF1462" s="182"/>
      <c r="AG1462" s="187"/>
      <c r="AH1462" s="187"/>
      <c r="AI1462" s="187"/>
      <c r="AJ1462" s="187"/>
      <c r="AK1462" s="187"/>
      <c r="AL1462" s="187"/>
      <c r="AM1462" s="187"/>
      <c r="AN1462" s="187"/>
      <c r="AO1462" s="187"/>
      <c r="AP1462" s="187"/>
      <c r="AQ1462" s="187"/>
      <c r="AR1462" s="187"/>
      <c r="AS1462" s="187"/>
      <c r="AT1462" s="187"/>
      <c r="AU1462" s="187"/>
      <c r="AV1462" s="187"/>
      <c r="AW1462" s="187"/>
      <c r="AX1462" s="187"/>
      <c r="AY1462" s="187"/>
      <c r="AZ1462" s="187"/>
      <c r="BA1462" s="187"/>
      <c r="BB1462" s="187"/>
      <c r="BC1462" s="187"/>
      <c r="BD1462" s="187"/>
      <c r="BE1462" s="400"/>
      <c r="BF1462" s="114"/>
      <c r="BG1462" s="114"/>
      <c r="BH1462" s="114"/>
      <c r="BI1462" s="114"/>
      <c r="BJ1462" s="114"/>
      <c r="BK1462" s="114"/>
      <c r="BL1462" s="114"/>
      <c r="BM1462" s="114"/>
      <c r="BN1462" s="114"/>
      <c r="BO1462" s="114"/>
      <c r="BP1462" s="114"/>
      <c r="BQ1462" s="114"/>
      <c r="BR1462" s="114"/>
      <c r="BS1462" s="114"/>
      <c r="BT1462" s="114"/>
      <c r="BU1462" s="114"/>
      <c r="BV1462" s="114"/>
      <c r="BW1462" s="114"/>
      <c r="BX1462" s="114"/>
      <c r="BY1462" s="114"/>
      <c r="BZ1462" s="114"/>
      <c r="CA1462" s="114"/>
      <c r="CB1462" s="114"/>
      <c r="CC1462" s="114"/>
      <c r="CD1462" s="114"/>
      <c r="CE1462" s="114"/>
      <c r="CF1462" s="114"/>
      <c r="CG1462" s="114"/>
      <c r="CH1462" s="114"/>
      <c r="CI1462" s="114"/>
      <c r="CJ1462" s="114"/>
      <c r="CK1462" s="114"/>
      <c r="CL1462" s="114"/>
      <c r="CM1462" s="114"/>
      <c r="CN1462" s="114"/>
      <c r="CO1462" s="114"/>
      <c r="CP1462" s="114"/>
      <c r="CQ1462" s="114"/>
      <c r="CR1462" s="114"/>
      <c r="CS1462" s="114"/>
      <c r="CT1462" s="114"/>
      <c r="CU1462" s="114"/>
      <c r="CV1462" s="114"/>
      <c r="CW1462" s="114"/>
      <c r="CX1462" s="114"/>
      <c r="CY1462" s="114"/>
      <c r="CZ1462" s="114"/>
      <c r="DA1462" s="114"/>
      <c r="DB1462" s="114"/>
      <c r="DC1462" s="114"/>
      <c r="DD1462" s="114"/>
      <c r="DE1462" s="114"/>
      <c r="DF1462" s="114"/>
      <c r="DG1462" s="114"/>
      <c r="DH1462" s="114"/>
      <c r="DI1462" s="114"/>
      <c r="DJ1462" s="114"/>
      <c r="DK1462" s="114"/>
      <c r="DL1462" s="114"/>
      <c r="DM1462" s="114"/>
      <c r="DN1462" s="114"/>
      <c r="DO1462" s="114"/>
      <c r="DP1462" s="114"/>
      <c r="DQ1462" s="114"/>
      <c r="DR1462" s="114"/>
      <c r="DS1462" s="114"/>
      <c r="DT1462" s="114"/>
      <c r="DU1462" s="114"/>
      <c r="DV1462" s="114"/>
      <c r="DW1462" s="121"/>
      <c r="DX1462" s="121"/>
      <c r="DY1462" s="121"/>
      <c r="DZ1462" s="121"/>
      <c r="EA1462" s="121"/>
      <c r="EB1462" s="121"/>
    </row>
    <row r="1463" spans="1:132" s="2" customFormat="1" ht="10.5" customHeight="1" x14ac:dyDescent="0.2">
      <c r="A1463" s="1373"/>
      <c r="B1463" s="1511"/>
      <c r="C1463" s="846" t="s">
        <v>115</v>
      </c>
      <c r="D1463" s="102" t="s">
        <v>27</v>
      </c>
      <c r="E1463" s="630">
        <v>0</v>
      </c>
      <c r="F1463" s="630">
        <v>0</v>
      </c>
      <c r="G1463" s="630">
        <v>0</v>
      </c>
      <c r="H1463" s="632">
        <v>0</v>
      </c>
      <c r="I1463" s="630">
        <v>0</v>
      </c>
      <c r="J1463" s="630">
        <v>0</v>
      </c>
      <c r="K1463" s="630">
        <v>0</v>
      </c>
      <c r="L1463" s="630">
        <v>0</v>
      </c>
      <c r="M1463" s="630">
        <v>0</v>
      </c>
      <c r="N1463" s="632">
        <v>0</v>
      </c>
      <c r="O1463" s="630">
        <v>0</v>
      </c>
      <c r="P1463" s="630">
        <v>0</v>
      </c>
      <c r="Q1463" s="630">
        <v>0</v>
      </c>
      <c r="R1463" s="630">
        <v>0</v>
      </c>
      <c r="S1463" s="630">
        <v>0</v>
      </c>
      <c r="T1463" s="630">
        <v>0</v>
      </c>
      <c r="U1463" s="630">
        <v>0</v>
      </c>
      <c r="V1463" s="632">
        <v>0</v>
      </c>
      <c r="W1463" s="630">
        <v>0</v>
      </c>
      <c r="X1463" s="630">
        <v>0</v>
      </c>
      <c r="Y1463" s="630">
        <v>0</v>
      </c>
      <c r="Z1463" s="630">
        <v>0</v>
      </c>
      <c r="AA1463" s="630">
        <v>0</v>
      </c>
      <c r="AB1463" s="630">
        <v>0</v>
      </c>
      <c r="AC1463" s="112"/>
      <c r="AD1463" s="70"/>
      <c r="AE1463" s="70"/>
      <c r="AF1463" s="639"/>
      <c r="AG1463" s="183"/>
      <c r="AH1463" s="183"/>
      <c r="AI1463" s="183"/>
      <c r="AJ1463" s="183"/>
      <c r="AK1463" s="183"/>
      <c r="AL1463" s="183"/>
      <c r="AM1463" s="183"/>
      <c r="AN1463" s="183"/>
      <c r="AO1463" s="183"/>
      <c r="AP1463" s="183"/>
      <c r="AQ1463" s="183"/>
      <c r="AR1463" s="183"/>
      <c r="AS1463" s="183"/>
      <c r="AT1463" s="183"/>
      <c r="AU1463" s="183"/>
      <c r="AV1463" s="183"/>
      <c r="AW1463" s="183"/>
      <c r="AX1463" s="183"/>
      <c r="AY1463" s="183"/>
      <c r="AZ1463" s="183"/>
      <c r="BA1463" s="183"/>
      <c r="BB1463" s="183"/>
      <c r="BC1463" s="183"/>
      <c r="BD1463" s="183"/>
      <c r="BE1463" s="400"/>
      <c r="BF1463" s="114"/>
      <c r="BG1463" s="114"/>
      <c r="BH1463" s="114"/>
      <c r="BI1463" s="114"/>
      <c r="BJ1463" s="114"/>
      <c r="BK1463" s="114"/>
      <c r="BL1463" s="114"/>
      <c r="BM1463" s="114"/>
      <c r="BN1463" s="114"/>
      <c r="BO1463" s="114"/>
      <c r="BP1463" s="114"/>
      <c r="BQ1463" s="114"/>
      <c r="BR1463" s="114"/>
      <c r="BS1463" s="114"/>
      <c r="BT1463" s="114"/>
      <c r="BU1463" s="114"/>
      <c r="BV1463" s="114"/>
      <c r="BW1463" s="114"/>
      <c r="BX1463" s="114"/>
      <c r="BY1463" s="114"/>
      <c r="BZ1463" s="114"/>
      <c r="CA1463" s="114"/>
      <c r="CB1463" s="114"/>
      <c r="CC1463" s="114"/>
      <c r="CD1463" s="114"/>
      <c r="CE1463" s="114"/>
      <c r="CF1463" s="114"/>
      <c r="CG1463" s="114"/>
      <c r="CH1463" s="114"/>
      <c r="CI1463" s="114"/>
      <c r="CJ1463" s="114"/>
      <c r="CK1463" s="114"/>
      <c r="CL1463" s="114"/>
      <c r="CM1463" s="114"/>
      <c r="CN1463" s="114"/>
      <c r="CO1463" s="114"/>
      <c r="CP1463" s="114"/>
      <c r="CQ1463" s="114"/>
      <c r="CR1463" s="114"/>
      <c r="CS1463" s="114"/>
      <c r="CT1463" s="114"/>
      <c r="CU1463" s="114"/>
      <c r="CV1463" s="114"/>
      <c r="CW1463" s="114"/>
      <c r="CX1463" s="114"/>
      <c r="CY1463" s="114"/>
      <c r="CZ1463" s="114"/>
      <c r="DA1463" s="114"/>
      <c r="DB1463" s="114"/>
      <c r="DC1463" s="114"/>
      <c r="DD1463" s="114"/>
      <c r="DE1463" s="114"/>
      <c r="DF1463" s="114"/>
      <c r="DG1463" s="114"/>
      <c r="DH1463" s="114"/>
      <c r="DI1463" s="114"/>
      <c r="DJ1463" s="114"/>
      <c r="DK1463" s="114"/>
      <c r="DL1463" s="114"/>
      <c r="DM1463" s="114"/>
      <c r="DN1463" s="114"/>
      <c r="DO1463" s="114"/>
      <c r="DP1463" s="114"/>
      <c r="DQ1463" s="114"/>
      <c r="DR1463" s="114"/>
      <c r="DS1463" s="114"/>
      <c r="DT1463" s="114"/>
      <c r="DU1463" s="114"/>
      <c r="DV1463" s="114"/>
      <c r="DW1463" s="121"/>
      <c r="DX1463" s="121"/>
      <c r="DY1463" s="121"/>
      <c r="DZ1463" s="121"/>
      <c r="EA1463" s="85"/>
      <c r="EB1463" s="85"/>
    </row>
    <row r="1464" spans="1:132" s="1" customFormat="1" ht="10.5" customHeight="1" x14ac:dyDescent="0.2">
      <c r="A1464" s="1373"/>
      <c r="B1464" s="1511"/>
      <c r="C1464" s="846" t="s">
        <v>908</v>
      </c>
      <c r="D1464" s="102" t="s">
        <v>108</v>
      </c>
      <c r="E1464" s="42">
        <v>0</v>
      </c>
      <c r="F1464" s="42">
        <v>0</v>
      </c>
      <c r="G1464" s="42">
        <v>0</v>
      </c>
      <c r="H1464" s="213">
        <v>0</v>
      </c>
      <c r="I1464" s="42">
        <v>0</v>
      </c>
      <c r="J1464" s="42">
        <v>0</v>
      </c>
      <c r="K1464" s="42">
        <v>0</v>
      </c>
      <c r="L1464" s="42">
        <v>0</v>
      </c>
      <c r="M1464" s="42">
        <v>0</v>
      </c>
      <c r="N1464" s="213">
        <v>0</v>
      </c>
      <c r="O1464" s="42">
        <v>0</v>
      </c>
      <c r="P1464" s="42">
        <v>0</v>
      </c>
      <c r="Q1464" s="42">
        <v>0</v>
      </c>
      <c r="R1464" s="42">
        <v>0</v>
      </c>
      <c r="S1464" s="42">
        <v>0</v>
      </c>
      <c r="T1464" s="42">
        <v>0</v>
      </c>
      <c r="U1464" s="42">
        <v>0</v>
      </c>
      <c r="V1464" s="213">
        <v>0</v>
      </c>
      <c r="W1464" s="42">
        <v>0</v>
      </c>
      <c r="X1464" s="42">
        <v>0</v>
      </c>
      <c r="Y1464" s="42">
        <v>0</v>
      </c>
      <c r="Z1464" s="42">
        <v>0</v>
      </c>
      <c r="AA1464" s="42">
        <v>0</v>
      </c>
      <c r="AB1464" s="42">
        <v>0</v>
      </c>
      <c r="AC1464" s="41">
        <f>SUM(E1464:AB1464)</f>
        <v>0</v>
      </c>
      <c r="AD1464" s="43">
        <f>SUM(E1465:AB1465)</f>
        <v>0</v>
      </c>
      <c r="AE1464" s="49">
        <v>1.8900000000000003</v>
      </c>
      <c r="AF1464" s="639"/>
      <c r="AG1464" s="639"/>
      <c r="AH1464" s="640"/>
      <c r="AI1464" s="639"/>
      <c r="AJ1464" s="639"/>
      <c r="AK1464" s="639"/>
      <c r="AL1464" s="639"/>
      <c r="AM1464" s="639"/>
      <c r="AN1464" s="639"/>
      <c r="AO1464" s="639"/>
      <c r="AP1464" s="639"/>
      <c r="AQ1464" s="639"/>
      <c r="AR1464" s="639"/>
      <c r="AS1464" s="639"/>
      <c r="AT1464" s="639"/>
      <c r="AU1464" s="639"/>
      <c r="AV1464" s="639"/>
      <c r="AW1464" s="639"/>
      <c r="AX1464" s="639"/>
      <c r="AY1464" s="639"/>
      <c r="AZ1464" s="639"/>
      <c r="BA1464" s="639"/>
      <c r="BB1464" s="639"/>
      <c r="BC1464" s="639"/>
      <c r="BD1464" s="639"/>
      <c r="BE1464" s="400"/>
      <c r="BF1464" s="114"/>
      <c r="BG1464" s="114"/>
      <c r="BH1464" s="114"/>
      <c r="BI1464" s="114"/>
      <c r="BJ1464" s="114"/>
      <c r="BK1464" s="114"/>
      <c r="BL1464" s="114"/>
      <c r="BM1464" s="114"/>
      <c r="BN1464" s="114"/>
      <c r="BO1464" s="114"/>
      <c r="BP1464" s="114"/>
      <c r="BQ1464" s="114"/>
      <c r="BR1464" s="114"/>
      <c r="BS1464" s="114"/>
      <c r="BT1464" s="114"/>
      <c r="BU1464" s="114"/>
      <c r="BV1464" s="114"/>
      <c r="BW1464" s="114"/>
      <c r="BX1464" s="114"/>
      <c r="BY1464" s="114"/>
      <c r="BZ1464" s="114"/>
      <c r="CA1464" s="114"/>
      <c r="CB1464" s="114"/>
      <c r="CC1464" s="114"/>
      <c r="CD1464" s="114"/>
      <c r="CE1464" s="114"/>
      <c r="CF1464" s="114"/>
      <c r="CG1464" s="114"/>
      <c r="CH1464" s="114"/>
      <c r="CI1464" s="114"/>
      <c r="CJ1464" s="114"/>
      <c r="CK1464" s="114"/>
      <c r="CL1464" s="114"/>
      <c r="CM1464" s="114"/>
      <c r="CN1464" s="114"/>
      <c r="CO1464" s="114"/>
      <c r="CP1464" s="114"/>
      <c r="CQ1464" s="114"/>
      <c r="CR1464" s="114"/>
      <c r="CS1464" s="114"/>
      <c r="CT1464" s="114"/>
      <c r="CU1464" s="114"/>
      <c r="CV1464" s="114"/>
      <c r="CW1464" s="114"/>
      <c r="CX1464" s="114"/>
      <c r="CY1464" s="114"/>
      <c r="CZ1464" s="114"/>
      <c r="DA1464" s="114"/>
      <c r="DB1464" s="114"/>
      <c r="DC1464" s="114"/>
      <c r="DD1464" s="114"/>
      <c r="DE1464" s="114"/>
      <c r="DF1464" s="114"/>
      <c r="DG1464" s="114"/>
      <c r="DH1464" s="114"/>
      <c r="DI1464" s="114"/>
      <c r="DJ1464" s="114"/>
      <c r="DK1464" s="114"/>
      <c r="DL1464" s="114"/>
      <c r="DM1464" s="114"/>
      <c r="DN1464" s="114"/>
      <c r="DO1464" s="114"/>
      <c r="DP1464" s="114"/>
      <c r="DQ1464" s="114"/>
      <c r="DR1464" s="114"/>
      <c r="DS1464" s="114"/>
      <c r="DT1464" s="114"/>
      <c r="DU1464" s="114"/>
      <c r="DV1464" s="114"/>
      <c r="DW1464" s="121"/>
      <c r="DX1464" s="121"/>
      <c r="DY1464" s="121"/>
      <c r="DZ1464" s="121"/>
      <c r="EA1464" s="121"/>
      <c r="EB1464" s="121"/>
    </row>
    <row r="1465" spans="1:132" s="1" customFormat="1" ht="10.5" customHeight="1" x14ac:dyDescent="0.2">
      <c r="A1465" s="1373"/>
      <c r="B1465" s="1511"/>
      <c r="C1465" s="846" t="s">
        <v>908</v>
      </c>
      <c r="D1465" s="102" t="s">
        <v>906</v>
      </c>
      <c r="E1465" s="42">
        <v>0</v>
      </c>
      <c r="F1465" s="42">
        <v>0</v>
      </c>
      <c r="G1465" s="42">
        <v>0</v>
      </c>
      <c r="H1465" s="213">
        <v>0</v>
      </c>
      <c r="I1465" s="42">
        <v>0</v>
      </c>
      <c r="J1465" s="42">
        <v>0</v>
      </c>
      <c r="K1465" s="42">
        <v>0</v>
      </c>
      <c r="L1465" s="42">
        <v>0</v>
      </c>
      <c r="M1465" s="42">
        <v>0</v>
      </c>
      <c r="N1465" s="213">
        <v>0</v>
      </c>
      <c r="O1465" s="42">
        <v>0</v>
      </c>
      <c r="P1465" s="42">
        <v>0</v>
      </c>
      <c r="Q1465" s="42">
        <v>0</v>
      </c>
      <c r="R1465" s="42">
        <v>0</v>
      </c>
      <c r="S1465" s="42">
        <v>0</v>
      </c>
      <c r="T1465" s="42">
        <v>0</v>
      </c>
      <c r="U1465" s="42">
        <v>0</v>
      </c>
      <c r="V1465" s="213">
        <v>0</v>
      </c>
      <c r="W1465" s="42">
        <v>0</v>
      </c>
      <c r="X1465" s="42">
        <v>0</v>
      </c>
      <c r="Y1465" s="42">
        <v>0</v>
      </c>
      <c r="Z1465" s="42">
        <v>0</v>
      </c>
      <c r="AA1465" s="42">
        <v>0</v>
      </c>
      <c r="AB1465" s="42">
        <v>0</v>
      </c>
      <c r="AC1465" s="41"/>
      <c r="AD1465" s="43"/>
      <c r="AE1465" s="49"/>
      <c r="AF1465" s="639"/>
      <c r="AG1465" s="639"/>
      <c r="AH1465" s="640"/>
      <c r="AI1465" s="639"/>
      <c r="AJ1465" s="639"/>
      <c r="AK1465" s="639"/>
      <c r="AL1465" s="639"/>
      <c r="AM1465" s="639"/>
      <c r="AN1465" s="639"/>
      <c r="AO1465" s="639"/>
      <c r="AP1465" s="639"/>
      <c r="AQ1465" s="639"/>
      <c r="AR1465" s="639"/>
      <c r="AS1465" s="639"/>
      <c r="AT1465" s="639"/>
      <c r="AU1465" s="639"/>
      <c r="AV1465" s="639"/>
      <c r="AW1465" s="639"/>
      <c r="AX1465" s="639"/>
      <c r="AY1465" s="639"/>
      <c r="AZ1465" s="639"/>
      <c r="BA1465" s="639"/>
      <c r="BB1465" s="639"/>
      <c r="BC1465" s="639"/>
      <c r="BD1465" s="639"/>
      <c r="BE1465" s="400"/>
      <c r="BF1465" s="114"/>
      <c r="BG1465" s="114"/>
      <c r="BH1465" s="114"/>
      <c r="BI1465" s="114"/>
      <c r="BJ1465" s="114"/>
      <c r="BK1465" s="114"/>
      <c r="BL1465" s="114"/>
      <c r="BM1465" s="114"/>
      <c r="BN1465" s="114"/>
      <c r="BO1465" s="114"/>
      <c r="BP1465" s="114"/>
      <c r="BQ1465" s="114"/>
      <c r="BR1465" s="114"/>
      <c r="BS1465" s="114"/>
      <c r="BT1465" s="114"/>
      <c r="BU1465" s="114"/>
      <c r="BV1465" s="114"/>
      <c r="BW1465" s="114"/>
      <c r="BX1465" s="114"/>
      <c r="BY1465" s="114"/>
      <c r="BZ1465" s="114"/>
      <c r="CA1465" s="114"/>
      <c r="CB1465" s="114"/>
      <c r="CC1465" s="114"/>
      <c r="CD1465" s="114"/>
      <c r="CE1465" s="114"/>
      <c r="CF1465" s="114"/>
      <c r="CG1465" s="114"/>
      <c r="CH1465" s="114"/>
      <c r="CI1465" s="114"/>
      <c r="CJ1465" s="114"/>
      <c r="CK1465" s="114"/>
      <c r="CL1465" s="114"/>
      <c r="CM1465" s="114"/>
      <c r="CN1465" s="114"/>
      <c r="CO1465" s="114"/>
      <c r="CP1465" s="114"/>
      <c r="CQ1465" s="114"/>
      <c r="CR1465" s="114"/>
      <c r="CS1465" s="114"/>
      <c r="CT1465" s="114"/>
      <c r="CU1465" s="114"/>
      <c r="CV1465" s="114"/>
      <c r="CW1465" s="114"/>
      <c r="CX1465" s="114"/>
      <c r="CY1465" s="114"/>
      <c r="CZ1465" s="114"/>
      <c r="DA1465" s="114"/>
      <c r="DB1465" s="114"/>
      <c r="DC1465" s="114"/>
      <c r="DD1465" s="114"/>
      <c r="DE1465" s="114"/>
      <c r="DF1465" s="114"/>
      <c r="DG1465" s="114"/>
      <c r="DH1465" s="114"/>
      <c r="DI1465" s="114"/>
      <c r="DJ1465" s="114"/>
      <c r="DK1465" s="114"/>
      <c r="DL1465" s="114"/>
      <c r="DM1465" s="114"/>
      <c r="DN1465" s="114"/>
      <c r="DO1465" s="114"/>
      <c r="DP1465" s="114"/>
      <c r="DQ1465" s="114"/>
      <c r="DR1465" s="114"/>
      <c r="DS1465" s="114"/>
      <c r="DT1465" s="114"/>
      <c r="DU1465" s="114"/>
      <c r="DV1465" s="114"/>
      <c r="DW1465" s="121"/>
      <c r="DX1465" s="121"/>
      <c r="DY1465" s="121"/>
      <c r="DZ1465" s="121"/>
      <c r="EA1465" s="121"/>
      <c r="EB1465" s="121"/>
    </row>
    <row r="1466" spans="1:132" s="1" customFormat="1" ht="10.5" customHeight="1" x14ac:dyDescent="0.2">
      <c r="A1466" s="1373"/>
      <c r="B1466" s="1511"/>
      <c r="C1466" s="846" t="s">
        <v>908</v>
      </c>
      <c r="D1466" s="103" t="s">
        <v>907</v>
      </c>
      <c r="E1466" s="104">
        <v>0</v>
      </c>
      <c r="F1466" s="104">
        <v>0</v>
      </c>
      <c r="G1466" s="104">
        <v>0</v>
      </c>
      <c r="H1466" s="232">
        <v>0</v>
      </c>
      <c r="I1466" s="104">
        <v>0</v>
      </c>
      <c r="J1466" s="104">
        <v>0</v>
      </c>
      <c r="K1466" s="104">
        <v>0</v>
      </c>
      <c r="L1466" s="104">
        <v>0</v>
      </c>
      <c r="M1466" s="104">
        <v>0</v>
      </c>
      <c r="N1466" s="232">
        <v>0</v>
      </c>
      <c r="O1466" s="104">
        <v>0</v>
      </c>
      <c r="P1466" s="104">
        <v>0</v>
      </c>
      <c r="Q1466" s="104">
        <v>0</v>
      </c>
      <c r="R1466" s="104">
        <v>0</v>
      </c>
      <c r="S1466" s="104">
        <v>0</v>
      </c>
      <c r="T1466" s="104">
        <v>0</v>
      </c>
      <c r="U1466" s="104">
        <v>0</v>
      </c>
      <c r="V1466" s="232">
        <v>0</v>
      </c>
      <c r="W1466" s="104">
        <v>0</v>
      </c>
      <c r="X1466" s="104">
        <v>0</v>
      </c>
      <c r="Y1466" s="104">
        <v>0</v>
      </c>
      <c r="Z1466" s="104">
        <v>0</v>
      </c>
      <c r="AA1466" s="104">
        <v>0</v>
      </c>
      <c r="AB1466" s="104">
        <v>0</v>
      </c>
      <c r="AC1466" s="41"/>
      <c r="AD1466" s="43"/>
      <c r="AE1466" s="49"/>
      <c r="AF1466" s="639"/>
      <c r="AG1466" s="639"/>
      <c r="AH1466" s="640"/>
      <c r="AI1466" s="639"/>
      <c r="AJ1466" s="639"/>
      <c r="AK1466" s="639"/>
      <c r="AL1466" s="639"/>
      <c r="AM1466" s="639"/>
      <c r="AN1466" s="639"/>
      <c r="AO1466" s="639"/>
      <c r="AP1466" s="639"/>
      <c r="AQ1466" s="639"/>
      <c r="AR1466" s="639"/>
      <c r="AS1466" s="639"/>
      <c r="AT1466" s="639"/>
      <c r="AU1466" s="639"/>
      <c r="AV1466" s="639"/>
      <c r="AW1466" s="639"/>
      <c r="AX1466" s="639"/>
      <c r="AY1466" s="639"/>
      <c r="AZ1466" s="639"/>
      <c r="BA1466" s="639"/>
      <c r="BB1466" s="639"/>
      <c r="BC1466" s="639"/>
      <c r="BD1466" s="639"/>
      <c r="BE1466" s="400"/>
      <c r="BF1466" s="114"/>
      <c r="BG1466" s="114"/>
      <c r="BH1466" s="114"/>
      <c r="BI1466" s="114"/>
      <c r="BJ1466" s="114"/>
      <c r="BK1466" s="114"/>
      <c r="BL1466" s="114"/>
      <c r="BM1466" s="114"/>
      <c r="BN1466" s="114"/>
      <c r="BO1466" s="114"/>
      <c r="BP1466" s="114"/>
      <c r="BQ1466" s="114"/>
      <c r="BR1466" s="114"/>
      <c r="BS1466" s="114"/>
      <c r="BT1466" s="114"/>
      <c r="BU1466" s="114"/>
      <c r="BV1466" s="114"/>
      <c r="BW1466" s="114"/>
      <c r="BX1466" s="114"/>
      <c r="BY1466" s="114"/>
      <c r="BZ1466" s="114"/>
      <c r="CA1466" s="114"/>
      <c r="CB1466" s="114"/>
      <c r="CC1466" s="114"/>
      <c r="CD1466" s="114"/>
      <c r="CE1466" s="114"/>
      <c r="CF1466" s="114"/>
      <c r="CG1466" s="114"/>
      <c r="CH1466" s="114"/>
      <c r="CI1466" s="114"/>
      <c r="CJ1466" s="114"/>
      <c r="CK1466" s="114"/>
      <c r="CL1466" s="114"/>
      <c r="CM1466" s="114"/>
      <c r="CN1466" s="114"/>
      <c r="CO1466" s="114"/>
      <c r="CP1466" s="114"/>
      <c r="CQ1466" s="114"/>
      <c r="CR1466" s="114"/>
      <c r="CS1466" s="114"/>
      <c r="CT1466" s="114"/>
      <c r="CU1466" s="114"/>
      <c r="CV1466" s="114"/>
      <c r="CW1466" s="114"/>
      <c r="CX1466" s="114"/>
      <c r="CY1466" s="114"/>
      <c r="CZ1466" s="114"/>
      <c r="DA1466" s="114"/>
      <c r="DB1466" s="114"/>
      <c r="DC1466" s="114"/>
      <c r="DD1466" s="114"/>
      <c r="DE1466" s="114"/>
      <c r="DF1466" s="114"/>
      <c r="DG1466" s="114"/>
      <c r="DH1466" s="114"/>
      <c r="DI1466" s="114"/>
      <c r="DJ1466" s="114"/>
      <c r="DK1466" s="114"/>
      <c r="DL1466" s="114"/>
      <c r="DM1466" s="114"/>
      <c r="DN1466" s="114"/>
      <c r="DO1466" s="114"/>
      <c r="DP1466" s="114"/>
      <c r="DQ1466" s="114"/>
      <c r="DR1466" s="114"/>
      <c r="DS1466" s="114"/>
      <c r="DT1466" s="114"/>
      <c r="DU1466" s="114"/>
      <c r="DV1466" s="114"/>
      <c r="DW1466" s="121"/>
      <c r="DX1466" s="121"/>
      <c r="DY1466" s="121"/>
      <c r="DZ1466" s="121"/>
      <c r="EA1466" s="121"/>
      <c r="EB1466" s="121"/>
    </row>
    <row r="1467" spans="1:132" s="1" customFormat="1" ht="10.5" customHeight="1" thickBot="1" x14ac:dyDescent="0.25">
      <c r="A1467" s="1374"/>
      <c r="B1467" s="1527"/>
      <c r="C1467" s="197"/>
      <c r="D1467" s="166" t="s">
        <v>35</v>
      </c>
      <c r="E1467" s="45" t="e">
        <f>(E1465-E1466)/E1464</f>
        <v>#DIV/0!</v>
      </c>
      <c r="F1467" s="45" t="e">
        <f t="shared" ref="F1467:AB1467" si="1555">(F1465-F1466)/F1464</f>
        <v>#DIV/0!</v>
      </c>
      <c r="G1467" s="45" t="e">
        <f t="shared" si="1555"/>
        <v>#DIV/0!</v>
      </c>
      <c r="H1467" s="214" t="e">
        <f t="shared" si="1555"/>
        <v>#DIV/0!</v>
      </c>
      <c r="I1467" s="45" t="e">
        <f t="shared" si="1555"/>
        <v>#DIV/0!</v>
      </c>
      <c r="J1467" s="45" t="e">
        <f t="shared" si="1555"/>
        <v>#DIV/0!</v>
      </c>
      <c r="K1467" s="45" t="e">
        <f t="shared" si="1555"/>
        <v>#DIV/0!</v>
      </c>
      <c r="L1467" s="45" t="e">
        <f t="shared" si="1555"/>
        <v>#DIV/0!</v>
      </c>
      <c r="M1467" s="45" t="e">
        <f t="shared" si="1555"/>
        <v>#DIV/0!</v>
      </c>
      <c r="N1467" s="214" t="e">
        <f t="shared" si="1555"/>
        <v>#DIV/0!</v>
      </c>
      <c r="O1467" s="45" t="e">
        <f t="shared" si="1555"/>
        <v>#DIV/0!</v>
      </c>
      <c r="P1467" s="45" t="e">
        <f t="shared" si="1555"/>
        <v>#DIV/0!</v>
      </c>
      <c r="Q1467" s="45" t="e">
        <f t="shared" si="1555"/>
        <v>#DIV/0!</v>
      </c>
      <c r="R1467" s="45" t="e">
        <f t="shared" si="1555"/>
        <v>#DIV/0!</v>
      </c>
      <c r="S1467" s="45" t="e">
        <f t="shared" si="1555"/>
        <v>#DIV/0!</v>
      </c>
      <c r="T1467" s="45" t="e">
        <f t="shared" si="1555"/>
        <v>#DIV/0!</v>
      </c>
      <c r="U1467" s="45" t="e">
        <f t="shared" si="1555"/>
        <v>#DIV/0!</v>
      </c>
      <c r="V1467" s="214" t="e">
        <f t="shared" si="1555"/>
        <v>#DIV/0!</v>
      </c>
      <c r="W1467" s="45" t="e">
        <f t="shared" si="1555"/>
        <v>#DIV/0!</v>
      </c>
      <c r="X1467" s="45" t="e">
        <f t="shared" si="1555"/>
        <v>#DIV/0!</v>
      </c>
      <c r="Y1467" s="45" t="e">
        <f t="shared" si="1555"/>
        <v>#DIV/0!</v>
      </c>
      <c r="Z1467" s="45" t="e">
        <f t="shared" si="1555"/>
        <v>#DIV/0!</v>
      </c>
      <c r="AA1467" s="45" t="e">
        <f t="shared" si="1555"/>
        <v>#DIV/0!</v>
      </c>
      <c r="AB1467" s="45" t="e">
        <f t="shared" si="1555"/>
        <v>#DIV/0!</v>
      </c>
      <c r="AC1467" s="41"/>
      <c r="AD1467" s="43"/>
      <c r="AE1467" s="49"/>
      <c r="AF1467" s="187"/>
      <c r="AG1467" s="187"/>
      <c r="AH1467" s="187"/>
      <c r="AI1467" s="187"/>
      <c r="AJ1467" s="187"/>
      <c r="AK1467" s="187"/>
      <c r="AL1467" s="187"/>
      <c r="AM1467" s="187"/>
      <c r="AN1467" s="187"/>
      <c r="AO1467" s="187"/>
      <c r="AP1467" s="187"/>
      <c r="AQ1467" s="187"/>
      <c r="AR1467" s="187"/>
      <c r="AS1467" s="187"/>
      <c r="AT1467" s="187"/>
      <c r="AU1467" s="187"/>
      <c r="AV1467" s="187"/>
      <c r="AW1467" s="187"/>
      <c r="AX1467" s="187"/>
      <c r="AY1467" s="187"/>
      <c r="AZ1467" s="187"/>
      <c r="BA1467" s="187"/>
      <c r="BB1467" s="187"/>
      <c r="BC1467" s="187"/>
      <c r="BD1467" s="187"/>
      <c r="BE1467" s="400"/>
      <c r="BF1467" s="114"/>
      <c r="BG1467" s="114"/>
      <c r="BH1467" s="114"/>
      <c r="BI1467" s="114"/>
      <c r="BJ1467" s="114"/>
      <c r="BK1467" s="114"/>
      <c r="BL1467" s="114"/>
      <c r="BM1467" s="114"/>
      <c r="BN1467" s="114"/>
      <c r="BO1467" s="114"/>
      <c r="BP1467" s="114"/>
      <c r="BQ1467" s="114"/>
      <c r="BR1467" s="114"/>
      <c r="BS1467" s="114"/>
      <c r="BT1467" s="114"/>
      <c r="BU1467" s="114"/>
      <c r="BV1467" s="114"/>
      <c r="BW1467" s="114"/>
      <c r="BX1467" s="114"/>
      <c r="BY1467" s="114"/>
      <c r="BZ1467" s="114"/>
      <c r="CA1467" s="114"/>
      <c r="CB1467" s="114"/>
      <c r="CC1467" s="114"/>
      <c r="CD1467" s="114"/>
      <c r="CE1467" s="114"/>
      <c r="CF1467" s="114"/>
      <c r="CG1467" s="114"/>
      <c r="CH1467" s="114"/>
      <c r="CI1467" s="114"/>
      <c r="CJ1467" s="114"/>
      <c r="CK1467" s="114"/>
      <c r="CL1467" s="114"/>
      <c r="CM1467" s="114"/>
      <c r="CN1467" s="114"/>
      <c r="CO1467" s="114"/>
      <c r="CP1467" s="114"/>
      <c r="CQ1467" s="114"/>
      <c r="CR1467" s="114"/>
      <c r="CS1467" s="114"/>
      <c r="CT1467" s="114"/>
      <c r="CU1467" s="114"/>
      <c r="CV1467" s="114"/>
      <c r="CW1467" s="114"/>
      <c r="CX1467" s="114"/>
      <c r="CY1467" s="114"/>
      <c r="CZ1467" s="114"/>
      <c r="DA1467" s="114"/>
      <c r="DB1467" s="114"/>
      <c r="DC1467" s="114"/>
      <c r="DD1467" s="114"/>
      <c r="DE1467" s="114"/>
      <c r="DF1467" s="114"/>
      <c r="DG1467" s="114"/>
      <c r="DH1467" s="114"/>
      <c r="DI1467" s="114"/>
      <c r="DJ1467" s="114"/>
      <c r="DK1467" s="114"/>
      <c r="DL1467" s="114"/>
      <c r="DM1467" s="114"/>
      <c r="DN1467" s="114"/>
      <c r="DO1467" s="114"/>
      <c r="DP1467" s="114"/>
      <c r="DQ1467" s="114"/>
      <c r="DR1467" s="114"/>
      <c r="DS1467" s="114"/>
      <c r="DT1467" s="114"/>
      <c r="DU1467" s="114"/>
      <c r="DV1467" s="114"/>
      <c r="DW1467" s="121"/>
      <c r="DX1467" s="121"/>
      <c r="DY1467" s="121"/>
      <c r="DZ1467" s="121"/>
      <c r="EA1467" s="121"/>
      <c r="EB1467" s="121"/>
    </row>
    <row r="1468" spans="1:132" s="1" customFormat="1" ht="10.5" customHeight="1" x14ac:dyDescent="0.2">
      <c r="A1468" s="1372" t="s">
        <v>87</v>
      </c>
      <c r="B1468" s="1524" t="s">
        <v>916</v>
      </c>
      <c r="C1468" s="695" t="s">
        <v>118</v>
      </c>
      <c r="D1468" s="726" t="s">
        <v>27</v>
      </c>
      <c r="E1468" s="899" t="s">
        <v>111</v>
      </c>
      <c r="F1468" s="902"/>
      <c r="G1468" s="50">
        <f t="shared" ref="G1468:AB1468" si="1556">ROUND(SQRT(G1470^2+(G1471-G1472)^2)*1000/(1.73*G1425),0)</f>
        <v>0</v>
      </c>
      <c r="H1468" s="216">
        <f t="shared" si="1556"/>
        <v>0</v>
      </c>
      <c r="I1468" s="50">
        <f t="shared" si="1556"/>
        <v>0</v>
      </c>
      <c r="J1468" s="50">
        <f t="shared" si="1556"/>
        <v>0</v>
      </c>
      <c r="K1468" s="50">
        <f t="shared" si="1556"/>
        <v>0</v>
      </c>
      <c r="L1468" s="50">
        <f t="shared" si="1556"/>
        <v>0</v>
      </c>
      <c r="M1468" s="50">
        <f t="shared" si="1556"/>
        <v>0</v>
      </c>
      <c r="N1468" s="216">
        <f t="shared" si="1556"/>
        <v>0</v>
      </c>
      <c r="O1468" s="50">
        <f t="shared" si="1556"/>
        <v>0</v>
      </c>
      <c r="P1468" s="50">
        <f t="shared" si="1556"/>
        <v>0</v>
      </c>
      <c r="Q1468" s="50">
        <f t="shared" si="1556"/>
        <v>0</v>
      </c>
      <c r="R1468" s="50">
        <f t="shared" si="1556"/>
        <v>0</v>
      </c>
      <c r="S1468" s="50">
        <f t="shared" si="1556"/>
        <v>0</v>
      </c>
      <c r="T1468" s="50">
        <f t="shared" si="1556"/>
        <v>0</v>
      </c>
      <c r="U1468" s="50">
        <f t="shared" si="1556"/>
        <v>0</v>
      </c>
      <c r="V1468" s="216">
        <f t="shared" si="1556"/>
        <v>0</v>
      </c>
      <c r="W1468" s="50">
        <f t="shared" si="1556"/>
        <v>0</v>
      </c>
      <c r="X1468" s="50">
        <f t="shared" si="1556"/>
        <v>0</v>
      </c>
      <c r="Y1468" s="50">
        <f t="shared" si="1556"/>
        <v>0</v>
      </c>
      <c r="Z1468" s="50">
        <f t="shared" si="1556"/>
        <v>0</v>
      </c>
      <c r="AA1468" s="50">
        <f t="shared" si="1556"/>
        <v>0</v>
      </c>
      <c r="AB1468" s="50">
        <f t="shared" si="1556"/>
        <v>0</v>
      </c>
      <c r="AC1468" s="41"/>
      <c r="AD1468" s="43"/>
      <c r="AE1468" s="49"/>
      <c r="AF1468" s="182"/>
      <c r="AG1468" s="187"/>
      <c r="AH1468" s="187"/>
      <c r="AI1468" s="187"/>
      <c r="AJ1468" s="187"/>
      <c r="AK1468" s="187"/>
      <c r="AL1468" s="187"/>
      <c r="AM1468" s="187"/>
      <c r="AN1468" s="187"/>
      <c r="AO1468" s="187"/>
      <c r="AP1468" s="187"/>
      <c r="AQ1468" s="187"/>
      <c r="AR1468" s="187"/>
      <c r="AS1468" s="187"/>
      <c r="AT1468" s="187"/>
      <c r="AU1468" s="187"/>
      <c r="AV1468" s="187"/>
      <c r="AW1468" s="187"/>
      <c r="AX1468" s="187"/>
      <c r="AY1468" s="187"/>
      <c r="AZ1468" s="187"/>
      <c r="BA1468" s="187"/>
      <c r="BB1468" s="187"/>
      <c r="BC1468" s="187"/>
      <c r="BD1468" s="187"/>
      <c r="BE1468" s="400"/>
      <c r="BF1468" s="114"/>
      <c r="BG1468" s="114"/>
      <c r="BH1468" s="114"/>
      <c r="BI1468" s="114"/>
      <c r="BJ1468" s="114"/>
      <c r="BK1468" s="114"/>
      <c r="BL1468" s="114"/>
      <c r="BM1468" s="114"/>
      <c r="BN1468" s="114"/>
      <c r="BO1468" s="114"/>
      <c r="BP1468" s="114"/>
      <c r="BQ1468" s="114"/>
      <c r="BR1468" s="114"/>
      <c r="BS1468" s="114"/>
      <c r="BT1468" s="114"/>
      <c r="BU1468" s="114"/>
      <c r="BV1468" s="114"/>
      <c r="BW1468" s="114"/>
      <c r="BX1468" s="114"/>
      <c r="BY1468" s="114"/>
      <c r="BZ1468" s="114"/>
      <c r="CA1468" s="114"/>
      <c r="CB1468" s="114"/>
      <c r="CC1468" s="114"/>
      <c r="CD1468" s="114"/>
      <c r="CE1468" s="114"/>
      <c r="CF1468" s="114"/>
      <c r="CG1468" s="114"/>
      <c r="CH1468" s="114"/>
      <c r="CI1468" s="114"/>
      <c r="CJ1468" s="114"/>
      <c r="CK1468" s="114"/>
      <c r="CL1468" s="114"/>
      <c r="CM1468" s="114"/>
      <c r="CN1468" s="114"/>
      <c r="CO1468" s="114"/>
      <c r="CP1468" s="114"/>
      <c r="CQ1468" s="114"/>
      <c r="CR1468" s="114"/>
      <c r="CS1468" s="114"/>
      <c r="CT1468" s="114"/>
      <c r="CU1468" s="114"/>
      <c r="CV1468" s="114"/>
      <c r="CW1468" s="114"/>
      <c r="CX1468" s="114"/>
      <c r="CY1468" s="114"/>
      <c r="CZ1468" s="114"/>
      <c r="DA1468" s="114"/>
      <c r="DB1468" s="114"/>
      <c r="DC1468" s="114"/>
      <c r="DD1468" s="114"/>
      <c r="DE1468" s="114"/>
      <c r="DF1468" s="114"/>
      <c r="DG1468" s="114"/>
      <c r="DH1468" s="114"/>
      <c r="DI1468" s="114"/>
      <c r="DJ1468" s="114"/>
      <c r="DK1468" s="114"/>
      <c r="DL1468" s="114"/>
      <c r="DM1468" s="114"/>
      <c r="DN1468" s="114"/>
      <c r="DO1468" s="114"/>
      <c r="DP1468" s="114"/>
      <c r="DQ1468" s="114"/>
      <c r="DR1468" s="114"/>
      <c r="DS1468" s="114"/>
      <c r="DT1468" s="114"/>
      <c r="DU1468" s="114"/>
      <c r="DV1468" s="114"/>
      <c r="DW1468" s="121"/>
      <c r="DX1468" s="121"/>
      <c r="DY1468" s="121"/>
      <c r="DZ1468" s="121"/>
      <c r="EA1468" s="121"/>
      <c r="EB1468" s="121"/>
    </row>
    <row r="1469" spans="1:132" s="1" customFormat="1" ht="10.5" customHeight="1" x14ac:dyDescent="0.2">
      <c r="A1469" s="1373"/>
      <c r="B1469" s="1511"/>
      <c r="C1469" s="846" t="s">
        <v>115</v>
      </c>
      <c r="D1469" s="102" t="s">
        <v>27</v>
      </c>
      <c r="E1469" s="39">
        <v>0</v>
      </c>
      <c r="F1469" s="129">
        <v>0</v>
      </c>
      <c r="G1469" s="129">
        <v>0</v>
      </c>
      <c r="H1469" s="241">
        <v>0</v>
      </c>
      <c r="I1469" s="129">
        <v>0</v>
      </c>
      <c r="J1469" s="129">
        <v>0</v>
      </c>
      <c r="K1469" s="129">
        <v>0</v>
      </c>
      <c r="L1469" s="129">
        <v>0</v>
      </c>
      <c r="M1469" s="129">
        <v>0</v>
      </c>
      <c r="N1469" s="241">
        <v>0</v>
      </c>
      <c r="O1469" s="129">
        <v>0</v>
      </c>
      <c r="P1469" s="129">
        <v>0</v>
      </c>
      <c r="Q1469" s="129">
        <v>0</v>
      </c>
      <c r="R1469" s="129">
        <v>0</v>
      </c>
      <c r="S1469" s="129">
        <v>0</v>
      </c>
      <c r="T1469" s="129">
        <v>0</v>
      </c>
      <c r="U1469" s="129">
        <v>0</v>
      </c>
      <c r="V1469" s="241">
        <v>0</v>
      </c>
      <c r="W1469" s="129">
        <v>0</v>
      </c>
      <c r="X1469" s="129">
        <v>0</v>
      </c>
      <c r="Y1469" s="129">
        <v>0</v>
      </c>
      <c r="Z1469" s="129">
        <v>0</v>
      </c>
      <c r="AA1469" s="129">
        <v>0</v>
      </c>
      <c r="AB1469" s="129">
        <v>0</v>
      </c>
      <c r="AC1469" s="112"/>
      <c r="AD1469" s="70"/>
      <c r="AE1469" s="49"/>
      <c r="AF1469" s="639"/>
      <c r="AG1469" s="187"/>
      <c r="AH1469" s="187"/>
      <c r="AI1469" s="187"/>
      <c r="AJ1469" s="187"/>
      <c r="AK1469" s="187"/>
      <c r="AL1469" s="187"/>
      <c r="AM1469" s="187"/>
      <c r="AN1469" s="187"/>
      <c r="AO1469" s="187"/>
      <c r="AP1469" s="187"/>
      <c r="AQ1469" s="187"/>
      <c r="AR1469" s="187"/>
      <c r="AS1469" s="187"/>
      <c r="AT1469" s="187"/>
      <c r="AU1469" s="187"/>
      <c r="AV1469" s="187"/>
      <c r="AW1469" s="187"/>
      <c r="AX1469" s="187"/>
      <c r="AY1469" s="187"/>
      <c r="AZ1469" s="187"/>
      <c r="BA1469" s="187"/>
      <c r="BB1469" s="187"/>
      <c r="BC1469" s="187"/>
      <c r="BD1469" s="187"/>
      <c r="BE1469" s="400"/>
      <c r="BF1469" s="114"/>
      <c r="BG1469" s="114"/>
      <c r="BH1469" s="114"/>
      <c r="BI1469" s="114"/>
      <c r="BJ1469" s="114"/>
      <c r="BK1469" s="114"/>
      <c r="BL1469" s="114"/>
      <c r="BM1469" s="114"/>
      <c r="BN1469" s="114"/>
      <c r="BO1469" s="114"/>
      <c r="BP1469" s="114"/>
      <c r="BQ1469" s="114"/>
      <c r="BR1469" s="114"/>
      <c r="BS1469" s="114"/>
      <c r="BT1469" s="114"/>
      <c r="BU1469" s="114"/>
      <c r="BV1469" s="114"/>
      <c r="BW1469" s="114"/>
      <c r="BX1469" s="114"/>
      <c r="BY1469" s="114"/>
      <c r="BZ1469" s="114"/>
      <c r="CA1469" s="114"/>
      <c r="CB1469" s="114"/>
      <c r="CC1469" s="114"/>
      <c r="CD1469" s="114"/>
      <c r="CE1469" s="114"/>
      <c r="CF1469" s="114"/>
      <c r="CG1469" s="114"/>
      <c r="CH1469" s="114"/>
      <c r="CI1469" s="114"/>
      <c r="CJ1469" s="114"/>
      <c r="CK1469" s="114"/>
      <c r="CL1469" s="114"/>
      <c r="CM1469" s="114"/>
      <c r="CN1469" s="114"/>
      <c r="CO1469" s="114"/>
      <c r="CP1469" s="114"/>
      <c r="CQ1469" s="114"/>
      <c r="CR1469" s="114"/>
      <c r="CS1469" s="114"/>
      <c r="CT1469" s="114"/>
      <c r="CU1469" s="114"/>
      <c r="CV1469" s="114"/>
      <c r="CW1469" s="114"/>
      <c r="CX1469" s="114"/>
      <c r="CY1469" s="114"/>
      <c r="CZ1469" s="114"/>
      <c r="DA1469" s="114"/>
      <c r="DB1469" s="114"/>
      <c r="DC1469" s="114"/>
      <c r="DD1469" s="114"/>
      <c r="DE1469" s="114"/>
      <c r="DF1469" s="114"/>
      <c r="DG1469" s="114"/>
      <c r="DH1469" s="114"/>
      <c r="DI1469" s="114"/>
      <c r="DJ1469" s="114"/>
      <c r="DK1469" s="114"/>
      <c r="DL1469" s="114"/>
      <c r="DM1469" s="114"/>
      <c r="DN1469" s="114"/>
      <c r="DO1469" s="114"/>
      <c r="DP1469" s="114"/>
      <c r="DQ1469" s="114"/>
      <c r="DR1469" s="114"/>
      <c r="DS1469" s="114"/>
      <c r="DT1469" s="114"/>
      <c r="DU1469" s="114"/>
      <c r="DV1469" s="114"/>
      <c r="DW1469" s="121"/>
      <c r="DX1469" s="121"/>
      <c r="DY1469" s="121"/>
      <c r="DZ1469" s="121"/>
      <c r="EA1469" s="121"/>
      <c r="EB1469" s="121"/>
    </row>
    <row r="1470" spans="1:132" s="1" customFormat="1" ht="10.5" customHeight="1" x14ac:dyDescent="0.2">
      <c r="A1470" s="1373"/>
      <c r="B1470" s="1511"/>
      <c r="C1470" s="846" t="s">
        <v>908</v>
      </c>
      <c r="D1470" s="102" t="s">
        <v>108</v>
      </c>
      <c r="E1470" s="42">
        <v>0</v>
      </c>
      <c r="F1470" s="42">
        <v>0</v>
      </c>
      <c r="G1470" s="42">
        <v>0</v>
      </c>
      <c r="H1470" s="213">
        <v>0</v>
      </c>
      <c r="I1470" s="42">
        <v>0</v>
      </c>
      <c r="J1470" s="42">
        <v>0</v>
      </c>
      <c r="K1470" s="42">
        <v>0</v>
      </c>
      <c r="L1470" s="42">
        <v>0</v>
      </c>
      <c r="M1470" s="42">
        <v>0</v>
      </c>
      <c r="N1470" s="213">
        <v>0</v>
      </c>
      <c r="O1470" s="42">
        <v>0</v>
      </c>
      <c r="P1470" s="42">
        <v>0</v>
      </c>
      <c r="Q1470" s="42">
        <v>0</v>
      </c>
      <c r="R1470" s="42">
        <v>0</v>
      </c>
      <c r="S1470" s="42">
        <v>0</v>
      </c>
      <c r="T1470" s="42">
        <v>0</v>
      </c>
      <c r="U1470" s="42">
        <v>0</v>
      </c>
      <c r="V1470" s="213">
        <v>0</v>
      </c>
      <c r="W1470" s="42">
        <v>0</v>
      </c>
      <c r="X1470" s="42">
        <v>0</v>
      </c>
      <c r="Y1470" s="42">
        <v>0</v>
      </c>
      <c r="Z1470" s="42">
        <v>0</v>
      </c>
      <c r="AA1470" s="42">
        <v>0</v>
      </c>
      <c r="AB1470" s="42">
        <v>0</v>
      </c>
      <c r="AC1470" s="41">
        <f>SUM(E1470:AB1470)</f>
        <v>0</v>
      </c>
      <c r="AD1470" s="43">
        <f>SUM(E1471:AB1471)</f>
        <v>0</v>
      </c>
      <c r="AE1470" s="49">
        <v>1.8900000000000003</v>
      </c>
      <c r="AF1470" s="639"/>
      <c r="AG1470" s="187"/>
      <c r="AH1470" s="187"/>
      <c r="AI1470" s="187"/>
      <c r="AJ1470" s="187"/>
      <c r="AK1470" s="187"/>
      <c r="AL1470" s="187"/>
      <c r="AM1470" s="187"/>
      <c r="AN1470" s="187"/>
      <c r="AO1470" s="187"/>
      <c r="AP1470" s="187"/>
      <c r="AQ1470" s="187"/>
      <c r="AR1470" s="187"/>
      <c r="AS1470" s="187"/>
      <c r="AT1470" s="187"/>
      <c r="AU1470" s="187"/>
      <c r="AV1470" s="187"/>
      <c r="AW1470" s="187"/>
      <c r="AX1470" s="187"/>
      <c r="AY1470" s="187"/>
      <c r="AZ1470" s="187"/>
      <c r="BA1470" s="187"/>
      <c r="BB1470" s="187"/>
      <c r="BC1470" s="187"/>
      <c r="BD1470" s="187"/>
      <c r="BE1470" s="400"/>
      <c r="BF1470" s="114"/>
      <c r="BG1470" s="114"/>
      <c r="BH1470" s="114"/>
      <c r="BI1470" s="114"/>
      <c r="BJ1470" s="114"/>
      <c r="BK1470" s="114"/>
      <c r="BL1470" s="114"/>
      <c r="BM1470" s="114"/>
      <c r="BN1470" s="114"/>
      <c r="BO1470" s="114"/>
      <c r="BP1470" s="114"/>
      <c r="BQ1470" s="114"/>
      <c r="BR1470" s="114"/>
      <c r="BS1470" s="114"/>
      <c r="BT1470" s="114"/>
      <c r="BU1470" s="114"/>
      <c r="BV1470" s="114"/>
      <c r="BW1470" s="114"/>
      <c r="BX1470" s="114"/>
      <c r="BY1470" s="114"/>
      <c r="BZ1470" s="114"/>
      <c r="CA1470" s="114"/>
      <c r="CB1470" s="114"/>
      <c r="CC1470" s="114"/>
      <c r="CD1470" s="114"/>
      <c r="CE1470" s="114"/>
      <c r="CF1470" s="114"/>
      <c r="CG1470" s="114"/>
      <c r="CH1470" s="114"/>
      <c r="CI1470" s="114"/>
      <c r="CJ1470" s="114"/>
      <c r="CK1470" s="114"/>
      <c r="CL1470" s="114"/>
      <c r="CM1470" s="114"/>
      <c r="CN1470" s="114"/>
      <c r="CO1470" s="114"/>
      <c r="CP1470" s="114"/>
      <c r="CQ1470" s="114"/>
      <c r="CR1470" s="114"/>
      <c r="CS1470" s="114"/>
      <c r="CT1470" s="114"/>
      <c r="CU1470" s="114"/>
      <c r="CV1470" s="114"/>
      <c r="CW1470" s="114"/>
      <c r="CX1470" s="114"/>
      <c r="CY1470" s="114"/>
      <c r="CZ1470" s="114"/>
      <c r="DA1470" s="114"/>
      <c r="DB1470" s="114"/>
      <c r="DC1470" s="114"/>
      <c r="DD1470" s="114"/>
      <c r="DE1470" s="114"/>
      <c r="DF1470" s="114"/>
      <c r="DG1470" s="114"/>
      <c r="DH1470" s="114"/>
      <c r="DI1470" s="114"/>
      <c r="DJ1470" s="114"/>
      <c r="DK1470" s="114"/>
      <c r="DL1470" s="114"/>
      <c r="DM1470" s="114"/>
      <c r="DN1470" s="114"/>
      <c r="DO1470" s="114"/>
      <c r="DP1470" s="114"/>
      <c r="DQ1470" s="114"/>
      <c r="DR1470" s="114"/>
      <c r="DS1470" s="114"/>
      <c r="DT1470" s="114"/>
      <c r="DU1470" s="114"/>
      <c r="DV1470" s="114"/>
      <c r="DW1470" s="121"/>
      <c r="DX1470" s="121"/>
      <c r="DY1470" s="121"/>
      <c r="DZ1470" s="121"/>
      <c r="EA1470" s="121"/>
      <c r="EB1470" s="121"/>
    </row>
    <row r="1471" spans="1:132" s="1" customFormat="1" ht="10.5" customHeight="1" x14ac:dyDescent="0.2">
      <c r="A1471" s="1373"/>
      <c r="B1471" s="1511"/>
      <c r="C1471" s="846" t="s">
        <v>908</v>
      </c>
      <c r="D1471" s="102" t="s">
        <v>906</v>
      </c>
      <c r="E1471" s="42">
        <v>0</v>
      </c>
      <c r="F1471" s="42">
        <v>0</v>
      </c>
      <c r="G1471" s="42">
        <v>0</v>
      </c>
      <c r="H1471" s="213">
        <v>0</v>
      </c>
      <c r="I1471" s="42">
        <v>0</v>
      </c>
      <c r="J1471" s="42">
        <v>0</v>
      </c>
      <c r="K1471" s="42">
        <v>0</v>
      </c>
      <c r="L1471" s="42">
        <v>0</v>
      </c>
      <c r="M1471" s="42">
        <v>0</v>
      </c>
      <c r="N1471" s="213">
        <v>0</v>
      </c>
      <c r="O1471" s="42">
        <v>0</v>
      </c>
      <c r="P1471" s="42">
        <v>0</v>
      </c>
      <c r="Q1471" s="42">
        <v>0</v>
      </c>
      <c r="R1471" s="42">
        <v>0</v>
      </c>
      <c r="S1471" s="42">
        <v>0</v>
      </c>
      <c r="T1471" s="42">
        <v>0</v>
      </c>
      <c r="U1471" s="42">
        <v>0</v>
      </c>
      <c r="V1471" s="213">
        <v>0</v>
      </c>
      <c r="W1471" s="42">
        <v>0</v>
      </c>
      <c r="X1471" s="42">
        <v>0</v>
      </c>
      <c r="Y1471" s="42">
        <v>0</v>
      </c>
      <c r="Z1471" s="42">
        <v>0</v>
      </c>
      <c r="AA1471" s="42">
        <v>0</v>
      </c>
      <c r="AB1471" s="42">
        <v>0</v>
      </c>
      <c r="AC1471" s="41"/>
      <c r="AD1471" s="43"/>
      <c r="AE1471" s="49"/>
      <c r="AF1471" s="188"/>
      <c r="AG1471" s="188"/>
      <c r="AH1471" s="188"/>
      <c r="AI1471" s="188"/>
      <c r="AJ1471" s="188"/>
      <c r="AK1471" s="188"/>
      <c r="AL1471" s="188"/>
      <c r="AM1471" s="188"/>
      <c r="AN1471" s="188"/>
      <c r="AO1471" s="188"/>
      <c r="AP1471" s="188"/>
      <c r="AQ1471" s="188"/>
      <c r="AR1471" s="188"/>
      <c r="AS1471" s="188"/>
      <c r="AT1471" s="188"/>
      <c r="AU1471" s="188"/>
      <c r="AV1471" s="188"/>
      <c r="AW1471" s="188"/>
      <c r="AX1471" s="188"/>
      <c r="AY1471" s="188"/>
      <c r="AZ1471" s="188"/>
      <c r="BA1471" s="188"/>
      <c r="BB1471" s="188"/>
      <c r="BC1471" s="188"/>
      <c r="BD1471" s="188"/>
      <c r="BE1471" s="400"/>
      <c r="BF1471" s="114"/>
      <c r="BG1471" s="114"/>
      <c r="BH1471" s="114"/>
      <c r="BI1471" s="114"/>
      <c r="BJ1471" s="114"/>
      <c r="BK1471" s="114"/>
      <c r="BL1471" s="114"/>
      <c r="BM1471" s="114"/>
      <c r="BN1471" s="114"/>
      <c r="BO1471" s="114"/>
      <c r="BP1471" s="114"/>
      <c r="BQ1471" s="114"/>
      <c r="BR1471" s="114"/>
      <c r="BS1471" s="114"/>
      <c r="BT1471" s="114"/>
      <c r="BU1471" s="114"/>
      <c r="BV1471" s="114"/>
      <c r="BW1471" s="114"/>
      <c r="BX1471" s="114"/>
      <c r="BY1471" s="114"/>
      <c r="BZ1471" s="114"/>
      <c r="CA1471" s="114"/>
      <c r="CB1471" s="114"/>
      <c r="CC1471" s="114"/>
      <c r="CD1471" s="114"/>
      <c r="CE1471" s="114"/>
      <c r="CF1471" s="114"/>
      <c r="CG1471" s="114"/>
      <c r="CH1471" s="114"/>
      <c r="CI1471" s="114"/>
      <c r="CJ1471" s="114"/>
      <c r="CK1471" s="114"/>
      <c r="CL1471" s="114"/>
      <c r="CM1471" s="114"/>
      <c r="CN1471" s="114"/>
      <c r="CO1471" s="114"/>
      <c r="CP1471" s="114"/>
      <c r="CQ1471" s="114"/>
      <c r="CR1471" s="114"/>
      <c r="CS1471" s="114"/>
      <c r="CT1471" s="114"/>
      <c r="CU1471" s="114"/>
      <c r="CV1471" s="114"/>
      <c r="CW1471" s="114"/>
      <c r="CX1471" s="114"/>
      <c r="CY1471" s="114"/>
      <c r="CZ1471" s="114"/>
      <c r="DA1471" s="114"/>
      <c r="DB1471" s="114"/>
      <c r="DC1471" s="114"/>
      <c r="DD1471" s="114"/>
      <c r="DE1471" s="114"/>
      <c r="DF1471" s="114"/>
      <c r="DG1471" s="114"/>
      <c r="DH1471" s="114"/>
      <c r="DI1471" s="114"/>
      <c r="DJ1471" s="114"/>
      <c r="DK1471" s="114"/>
      <c r="DL1471" s="114"/>
      <c r="DM1471" s="114"/>
      <c r="DN1471" s="114"/>
      <c r="DO1471" s="114"/>
      <c r="DP1471" s="114"/>
      <c r="DQ1471" s="114"/>
      <c r="DR1471" s="114"/>
      <c r="DS1471" s="114"/>
      <c r="DT1471" s="114"/>
      <c r="DU1471" s="114"/>
      <c r="DV1471" s="114"/>
      <c r="DW1471" s="121"/>
      <c r="DX1471" s="121"/>
      <c r="DY1471" s="121"/>
      <c r="DZ1471" s="121"/>
      <c r="EA1471" s="121"/>
      <c r="EB1471" s="121"/>
    </row>
    <row r="1472" spans="1:132" s="1" customFormat="1" ht="10.5" customHeight="1" x14ac:dyDescent="0.2">
      <c r="A1472" s="1373"/>
      <c r="B1472" s="1511"/>
      <c r="C1472" s="846" t="s">
        <v>908</v>
      </c>
      <c r="D1472" s="103" t="s">
        <v>907</v>
      </c>
      <c r="E1472" s="104">
        <v>0</v>
      </c>
      <c r="F1472" s="104">
        <v>0</v>
      </c>
      <c r="G1472" s="104">
        <v>0</v>
      </c>
      <c r="H1472" s="232">
        <v>0</v>
      </c>
      <c r="I1472" s="104">
        <v>0</v>
      </c>
      <c r="J1472" s="104">
        <v>0</v>
      </c>
      <c r="K1472" s="104">
        <v>0</v>
      </c>
      <c r="L1472" s="104">
        <v>0</v>
      </c>
      <c r="M1472" s="104">
        <v>0</v>
      </c>
      <c r="N1472" s="232">
        <v>0</v>
      </c>
      <c r="O1472" s="104">
        <v>0</v>
      </c>
      <c r="P1472" s="104">
        <v>0</v>
      </c>
      <c r="Q1472" s="104">
        <v>0</v>
      </c>
      <c r="R1472" s="104">
        <v>0</v>
      </c>
      <c r="S1472" s="104">
        <v>0</v>
      </c>
      <c r="T1472" s="104">
        <v>0</v>
      </c>
      <c r="U1472" s="104">
        <v>0</v>
      </c>
      <c r="V1472" s="232">
        <v>0</v>
      </c>
      <c r="W1472" s="104">
        <v>0</v>
      </c>
      <c r="X1472" s="104">
        <v>0</v>
      </c>
      <c r="Y1472" s="104">
        <v>0</v>
      </c>
      <c r="Z1472" s="104">
        <v>0</v>
      </c>
      <c r="AA1472" s="104">
        <v>0</v>
      </c>
      <c r="AB1472" s="104">
        <v>0</v>
      </c>
      <c r="AC1472" s="41"/>
      <c r="AD1472" s="43"/>
      <c r="AE1472" s="49"/>
      <c r="AF1472" s="188"/>
      <c r="AG1472" s="188"/>
      <c r="AH1472" s="188"/>
      <c r="AI1472" s="188"/>
      <c r="AJ1472" s="188"/>
      <c r="AK1472" s="188"/>
      <c r="AL1472" s="188"/>
      <c r="AM1472" s="188"/>
      <c r="AN1472" s="188"/>
      <c r="AO1472" s="188"/>
      <c r="AP1472" s="188"/>
      <c r="AQ1472" s="188"/>
      <c r="AR1472" s="188"/>
      <c r="AS1472" s="188"/>
      <c r="AT1472" s="188"/>
      <c r="AU1472" s="188"/>
      <c r="AV1472" s="188"/>
      <c r="AW1472" s="188"/>
      <c r="AX1472" s="188"/>
      <c r="AY1472" s="188"/>
      <c r="AZ1472" s="188"/>
      <c r="BA1472" s="188"/>
      <c r="BB1472" s="188"/>
      <c r="BC1472" s="188"/>
      <c r="BD1472" s="188"/>
      <c r="BE1472" s="400"/>
      <c r="BF1472" s="114"/>
      <c r="BG1472" s="114"/>
      <c r="BH1472" s="114"/>
      <c r="BI1472" s="114"/>
      <c r="BJ1472" s="114"/>
      <c r="BK1472" s="114"/>
      <c r="BL1472" s="114"/>
      <c r="BM1472" s="114"/>
      <c r="BN1472" s="114"/>
      <c r="BO1472" s="114"/>
      <c r="BP1472" s="114"/>
      <c r="BQ1472" s="114"/>
      <c r="BR1472" s="114"/>
      <c r="BS1472" s="114"/>
      <c r="BT1472" s="114"/>
      <c r="BU1472" s="114"/>
      <c r="BV1472" s="114"/>
      <c r="BW1472" s="114"/>
      <c r="BX1472" s="114"/>
      <c r="BY1472" s="114"/>
      <c r="BZ1472" s="114"/>
      <c r="CA1472" s="114"/>
      <c r="CB1472" s="114"/>
      <c r="CC1472" s="114"/>
      <c r="CD1472" s="114"/>
      <c r="CE1472" s="114"/>
      <c r="CF1472" s="114"/>
      <c r="CG1472" s="114"/>
      <c r="CH1472" s="114"/>
      <c r="CI1472" s="114"/>
      <c r="CJ1472" s="114"/>
      <c r="CK1472" s="114"/>
      <c r="CL1472" s="114"/>
      <c r="CM1472" s="114"/>
      <c r="CN1472" s="114"/>
      <c r="CO1472" s="114"/>
      <c r="CP1472" s="114"/>
      <c r="CQ1472" s="114"/>
      <c r="CR1472" s="114"/>
      <c r="CS1472" s="114"/>
      <c r="CT1472" s="114"/>
      <c r="CU1472" s="114"/>
      <c r="CV1472" s="114"/>
      <c r="CW1472" s="114"/>
      <c r="CX1472" s="114"/>
      <c r="CY1472" s="114"/>
      <c r="CZ1472" s="114"/>
      <c r="DA1472" s="114"/>
      <c r="DB1472" s="114"/>
      <c r="DC1472" s="114"/>
      <c r="DD1472" s="114"/>
      <c r="DE1472" s="114"/>
      <c r="DF1472" s="114"/>
      <c r="DG1472" s="114"/>
      <c r="DH1472" s="114"/>
      <c r="DI1472" s="114"/>
      <c r="DJ1472" s="114"/>
      <c r="DK1472" s="114"/>
      <c r="DL1472" s="114"/>
      <c r="DM1472" s="114"/>
      <c r="DN1472" s="114"/>
      <c r="DO1472" s="114"/>
      <c r="DP1472" s="114"/>
      <c r="DQ1472" s="114"/>
      <c r="DR1472" s="114"/>
      <c r="DS1472" s="114"/>
      <c r="DT1472" s="114"/>
      <c r="DU1472" s="114"/>
      <c r="DV1472" s="114"/>
      <c r="DW1472" s="121"/>
      <c r="DX1472" s="121"/>
      <c r="DY1472" s="121"/>
      <c r="DZ1472" s="121"/>
      <c r="EA1472" s="121"/>
      <c r="EB1472" s="121"/>
    </row>
    <row r="1473" spans="1:132" s="1" customFormat="1" ht="10.5" customHeight="1" thickBot="1" x14ac:dyDescent="0.25">
      <c r="A1473" s="1374"/>
      <c r="B1473" s="1527"/>
      <c r="C1473" s="197"/>
      <c r="D1473" s="166" t="s">
        <v>35</v>
      </c>
      <c r="E1473" s="45" t="e">
        <f>(E1471-E1472)/E1470</f>
        <v>#DIV/0!</v>
      </c>
      <c r="F1473" s="45" t="e">
        <f t="shared" ref="F1473:AB1473" si="1557">(F1471-F1472)/F1470</f>
        <v>#DIV/0!</v>
      </c>
      <c r="G1473" s="45" t="e">
        <f t="shared" si="1557"/>
        <v>#DIV/0!</v>
      </c>
      <c r="H1473" s="214" t="e">
        <f t="shared" si="1557"/>
        <v>#DIV/0!</v>
      </c>
      <c r="I1473" s="45" t="e">
        <f t="shared" si="1557"/>
        <v>#DIV/0!</v>
      </c>
      <c r="J1473" s="45" t="e">
        <f t="shared" si="1557"/>
        <v>#DIV/0!</v>
      </c>
      <c r="K1473" s="45" t="e">
        <f t="shared" si="1557"/>
        <v>#DIV/0!</v>
      </c>
      <c r="L1473" s="45" t="e">
        <f t="shared" si="1557"/>
        <v>#DIV/0!</v>
      </c>
      <c r="M1473" s="45" t="e">
        <f t="shared" si="1557"/>
        <v>#DIV/0!</v>
      </c>
      <c r="N1473" s="214" t="e">
        <f t="shared" si="1557"/>
        <v>#DIV/0!</v>
      </c>
      <c r="O1473" s="45" t="e">
        <f t="shared" si="1557"/>
        <v>#DIV/0!</v>
      </c>
      <c r="P1473" s="45" t="e">
        <f t="shared" si="1557"/>
        <v>#DIV/0!</v>
      </c>
      <c r="Q1473" s="45" t="e">
        <f t="shared" si="1557"/>
        <v>#DIV/0!</v>
      </c>
      <c r="R1473" s="45" t="e">
        <f t="shared" si="1557"/>
        <v>#DIV/0!</v>
      </c>
      <c r="S1473" s="45" t="e">
        <f t="shared" si="1557"/>
        <v>#DIV/0!</v>
      </c>
      <c r="T1473" s="45" t="e">
        <f t="shared" si="1557"/>
        <v>#DIV/0!</v>
      </c>
      <c r="U1473" s="45" t="e">
        <f t="shared" si="1557"/>
        <v>#DIV/0!</v>
      </c>
      <c r="V1473" s="214" t="e">
        <f t="shared" si="1557"/>
        <v>#DIV/0!</v>
      </c>
      <c r="W1473" s="45" t="e">
        <f t="shared" si="1557"/>
        <v>#DIV/0!</v>
      </c>
      <c r="X1473" s="45" t="e">
        <f t="shared" si="1557"/>
        <v>#DIV/0!</v>
      </c>
      <c r="Y1473" s="45" t="e">
        <f t="shared" si="1557"/>
        <v>#DIV/0!</v>
      </c>
      <c r="Z1473" s="45" t="e">
        <f t="shared" si="1557"/>
        <v>#DIV/0!</v>
      </c>
      <c r="AA1473" s="45" t="e">
        <f t="shared" si="1557"/>
        <v>#DIV/0!</v>
      </c>
      <c r="AB1473" s="45" t="e">
        <f t="shared" si="1557"/>
        <v>#DIV/0!</v>
      </c>
      <c r="AC1473" s="41"/>
      <c r="AD1473" s="43"/>
      <c r="AE1473" s="49"/>
      <c r="AF1473" s="188"/>
      <c r="AG1473" s="188"/>
      <c r="AH1473" s="188"/>
      <c r="AI1473" s="188"/>
      <c r="AJ1473" s="188"/>
      <c r="AK1473" s="188"/>
      <c r="AL1473" s="188"/>
      <c r="AM1473" s="188"/>
      <c r="AN1473" s="188"/>
      <c r="AO1473" s="188"/>
      <c r="AP1473" s="188"/>
      <c r="AQ1473" s="188"/>
      <c r="AR1473" s="188"/>
      <c r="AS1473" s="188"/>
      <c r="AT1473" s="188"/>
      <c r="AU1473" s="188"/>
      <c r="AV1473" s="188"/>
      <c r="AW1473" s="188"/>
      <c r="AX1473" s="188"/>
      <c r="AY1473" s="188"/>
      <c r="AZ1473" s="188"/>
      <c r="BA1473" s="188"/>
      <c r="BB1473" s="188"/>
      <c r="BC1473" s="188"/>
      <c r="BD1473" s="188"/>
      <c r="BE1473" s="400"/>
      <c r="BF1473" s="114"/>
      <c r="BG1473" s="114"/>
      <c r="BH1473" s="114"/>
      <c r="BI1473" s="114"/>
      <c r="BJ1473" s="114"/>
      <c r="BK1473" s="114"/>
      <c r="BL1473" s="114"/>
      <c r="BM1473" s="114"/>
      <c r="BN1473" s="114"/>
      <c r="BO1473" s="114"/>
      <c r="BP1473" s="114"/>
      <c r="BQ1473" s="114"/>
      <c r="BR1473" s="114"/>
      <c r="BS1473" s="114"/>
      <c r="BT1473" s="114"/>
      <c r="BU1473" s="114"/>
      <c r="BV1473" s="114"/>
      <c r="BW1473" s="114"/>
      <c r="BX1473" s="114"/>
      <c r="BY1473" s="114"/>
      <c r="BZ1473" s="114"/>
      <c r="CA1473" s="114"/>
      <c r="CB1473" s="114"/>
      <c r="CC1473" s="114"/>
      <c r="CD1473" s="114"/>
      <c r="CE1473" s="114"/>
      <c r="CF1473" s="114"/>
      <c r="CG1473" s="114"/>
      <c r="CH1473" s="114"/>
      <c r="CI1473" s="114"/>
      <c r="CJ1473" s="114"/>
      <c r="CK1473" s="114"/>
      <c r="CL1473" s="114"/>
      <c r="CM1473" s="114"/>
      <c r="CN1473" s="114"/>
      <c r="CO1473" s="114"/>
      <c r="CP1473" s="114"/>
      <c r="CQ1473" s="114"/>
      <c r="CR1473" s="114"/>
      <c r="CS1473" s="114"/>
      <c r="CT1473" s="114"/>
      <c r="CU1473" s="114"/>
      <c r="CV1473" s="114"/>
      <c r="CW1473" s="114"/>
      <c r="CX1473" s="114"/>
      <c r="CY1473" s="114"/>
      <c r="CZ1473" s="114"/>
      <c r="DA1473" s="114"/>
      <c r="DB1473" s="114"/>
      <c r="DC1473" s="114"/>
      <c r="DD1473" s="114"/>
      <c r="DE1473" s="114"/>
      <c r="DF1473" s="114"/>
      <c r="DG1473" s="114"/>
      <c r="DH1473" s="114"/>
      <c r="DI1473" s="114"/>
      <c r="DJ1473" s="114"/>
      <c r="DK1473" s="114"/>
      <c r="DL1473" s="114"/>
      <c r="DM1473" s="114"/>
      <c r="DN1473" s="114"/>
      <c r="DO1473" s="114"/>
      <c r="DP1473" s="114"/>
      <c r="DQ1473" s="114"/>
      <c r="DR1473" s="114"/>
      <c r="DS1473" s="114"/>
      <c r="DT1473" s="114"/>
      <c r="DU1473" s="114"/>
      <c r="DV1473" s="114"/>
      <c r="DW1473" s="121"/>
      <c r="DX1473" s="121"/>
      <c r="DY1473" s="121"/>
      <c r="DZ1473" s="121"/>
      <c r="EA1473" s="121"/>
      <c r="EB1473" s="121"/>
    </row>
    <row r="1474" spans="1:132" s="2" customFormat="1" ht="10.5" customHeight="1" x14ac:dyDescent="0.2">
      <c r="A1474" s="1141" t="s">
        <v>53</v>
      </c>
      <c r="B1474" s="1139" t="s">
        <v>413</v>
      </c>
      <c r="C1474" s="695" t="s">
        <v>908</v>
      </c>
      <c r="D1474" s="726" t="s">
        <v>30</v>
      </c>
      <c r="E1474" s="860">
        <v>5.7599999999999995E-3</v>
      </c>
      <c r="F1474" s="860">
        <v>5.9640000000000006E-3</v>
      </c>
      <c r="G1474" s="860">
        <v>5.4480000000000006E-3</v>
      </c>
      <c r="H1474" s="1003">
        <v>6.0599999999999994E-3</v>
      </c>
      <c r="I1474" s="860">
        <v>5.6760000000000005E-3</v>
      </c>
      <c r="J1474" s="860">
        <v>5.7840000000000001E-3</v>
      </c>
      <c r="K1474" s="860">
        <v>5.9880000000000003E-3</v>
      </c>
      <c r="L1474" s="860">
        <v>5.8200000000000005E-3</v>
      </c>
      <c r="M1474" s="860">
        <v>5.7599999999999995E-3</v>
      </c>
      <c r="N1474" s="887">
        <v>5.9039999999999995E-3</v>
      </c>
      <c r="O1474" s="860">
        <v>5.9280000000000001E-3</v>
      </c>
      <c r="P1474" s="860">
        <v>5.8799999999999998E-3</v>
      </c>
      <c r="Q1474" s="860">
        <v>5.8079999999999998E-3</v>
      </c>
      <c r="R1474" s="860">
        <v>5.868E-3</v>
      </c>
      <c r="S1474" s="860">
        <v>5.7239999999999999E-3</v>
      </c>
      <c r="T1474" s="860">
        <v>5.9880000000000003E-3</v>
      </c>
      <c r="U1474" s="860">
        <v>5.6639999999999998E-3</v>
      </c>
      <c r="V1474" s="1003">
        <v>5.6639999999999998E-3</v>
      </c>
      <c r="W1474" s="860">
        <v>5.6519999999999999E-3</v>
      </c>
      <c r="X1474" s="860">
        <v>5.4599999999999996E-3</v>
      </c>
      <c r="Y1474" s="860">
        <v>5.7959999999999999E-3</v>
      </c>
      <c r="Z1474" s="860">
        <v>5.2680000000000001E-3</v>
      </c>
      <c r="AA1474" s="860">
        <v>5.5560000000000002E-3</v>
      </c>
      <c r="AB1474" s="860">
        <v>5.6280000000000002E-3</v>
      </c>
      <c r="AC1474" s="41"/>
      <c r="AD1474" s="70"/>
      <c r="AE1474" s="876">
        <v>30</v>
      </c>
      <c r="AF1474" s="892"/>
      <c r="AG1474" s="892"/>
      <c r="AH1474" s="892"/>
      <c r="AI1474" s="892"/>
      <c r="AJ1474" s="892"/>
      <c r="AK1474" s="892"/>
      <c r="AL1474" s="892"/>
      <c r="AM1474" s="892"/>
      <c r="AN1474" s="892"/>
      <c r="AO1474" s="892"/>
      <c r="AP1474" s="892"/>
      <c r="AQ1474" s="892"/>
      <c r="AR1474" s="892"/>
      <c r="AS1474" s="892"/>
      <c r="AT1474" s="892"/>
      <c r="AU1474" s="892"/>
      <c r="AV1474" s="892"/>
      <c r="AW1474" s="892"/>
      <c r="AX1474" s="892"/>
      <c r="AY1474" s="892"/>
      <c r="AZ1474" s="892"/>
      <c r="BA1474" s="892"/>
      <c r="BB1474" s="892"/>
      <c r="BC1474" s="892"/>
      <c r="BD1474" s="892"/>
      <c r="BE1474" s="400"/>
      <c r="BF1474" s="114"/>
      <c r="BG1474" s="114"/>
      <c r="BH1474" s="114"/>
      <c r="BI1474" s="114"/>
      <c r="BJ1474" s="114"/>
      <c r="BK1474" s="114"/>
      <c r="BL1474" s="114"/>
      <c r="BM1474" s="114"/>
      <c r="BN1474" s="114"/>
      <c r="BO1474" s="114"/>
      <c r="BP1474" s="114"/>
      <c r="BQ1474" s="114"/>
      <c r="BR1474" s="114"/>
      <c r="BS1474" s="114"/>
      <c r="BT1474" s="114"/>
      <c r="BU1474" s="114"/>
      <c r="BV1474" s="114"/>
      <c r="BW1474" s="114"/>
      <c r="BX1474" s="114"/>
      <c r="BY1474" s="114"/>
      <c r="BZ1474" s="114"/>
      <c r="CA1474" s="114"/>
      <c r="CB1474" s="114"/>
      <c r="CC1474" s="114"/>
      <c r="CD1474" s="114"/>
      <c r="CE1474" s="114"/>
      <c r="CF1474" s="114"/>
      <c r="CG1474" s="114"/>
      <c r="CH1474" s="114"/>
      <c r="CI1474" s="114"/>
      <c r="CJ1474" s="114"/>
      <c r="CK1474" s="114"/>
      <c r="CL1474" s="114"/>
      <c r="CM1474" s="114"/>
      <c r="CN1474" s="114"/>
      <c r="CO1474" s="114"/>
      <c r="CP1474" s="114"/>
      <c r="CQ1474" s="114"/>
      <c r="CR1474" s="114"/>
      <c r="CS1474" s="114"/>
      <c r="CT1474" s="114"/>
      <c r="CU1474" s="114"/>
      <c r="CV1474" s="114"/>
      <c r="CW1474" s="114"/>
      <c r="CX1474" s="114"/>
      <c r="CY1474" s="114"/>
      <c r="CZ1474" s="114"/>
      <c r="DA1474" s="114"/>
      <c r="DB1474" s="114"/>
      <c r="DC1474" s="114"/>
      <c r="DD1474" s="114"/>
      <c r="DE1474" s="114"/>
      <c r="DF1474" s="114"/>
      <c r="DG1474" s="114"/>
      <c r="DH1474" s="114"/>
      <c r="DI1474" s="114"/>
      <c r="DJ1474" s="114"/>
      <c r="DK1474" s="114"/>
      <c r="DL1474" s="114"/>
      <c r="DM1474" s="114"/>
      <c r="DN1474" s="114"/>
      <c r="DO1474" s="114"/>
      <c r="DP1474" s="114"/>
      <c r="DQ1474" s="114"/>
      <c r="DR1474" s="114"/>
      <c r="DS1474" s="114"/>
      <c r="DT1474" s="114"/>
      <c r="DU1474" s="114"/>
      <c r="DV1474" s="114"/>
      <c r="DW1474" s="121"/>
      <c r="DX1474" s="121"/>
      <c r="DY1474" s="121"/>
      <c r="DZ1474" s="121"/>
      <c r="EA1474" s="85"/>
      <c r="EB1474" s="85"/>
    </row>
    <row r="1475" spans="1:132" s="2" customFormat="1" ht="10.5" customHeight="1" thickBot="1" x14ac:dyDescent="0.25">
      <c r="A1475" s="1142" t="s">
        <v>22</v>
      </c>
      <c r="B1475" s="1140" t="s">
        <v>947</v>
      </c>
      <c r="C1475" s="197" t="s">
        <v>908</v>
      </c>
      <c r="D1475" s="166" t="s">
        <v>30</v>
      </c>
      <c r="E1475" s="860">
        <v>1.4268000000000001E-2</v>
      </c>
      <c r="F1475" s="860">
        <v>1.1807999999999999E-2</v>
      </c>
      <c r="G1475" s="860">
        <v>1.2648E-2</v>
      </c>
      <c r="H1475" s="1003">
        <v>1.5744000000000001E-2</v>
      </c>
      <c r="I1475" s="860">
        <v>1.0763999999999999E-2</v>
      </c>
      <c r="J1475" s="860">
        <v>1.0019999999999999E-2</v>
      </c>
      <c r="K1475" s="860">
        <v>1.3560000000000001E-2</v>
      </c>
      <c r="L1475" s="860">
        <v>1.6691999999999999E-2</v>
      </c>
      <c r="M1475" s="860">
        <v>1.3140000000000001E-2</v>
      </c>
      <c r="N1475" s="887">
        <v>1.2036E-2</v>
      </c>
      <c r="O1475" s="860">
        <v>1.5768000000000001E-2</v>
      </c>
      <c r="P1475" s="860">
        <v>1.7063999999999999E-2</v>
      </c>
      <c r="Q1475" s="860">
        <v>8.7240000000000009E-3</v>
      </c>
      <c r="R1475" s="860">
        <v>1.2024E-2</v>
      </c>
      <c r="S1475" s="860">
        <v>1.7148E-2</v>
      </c>
      <c r="T1475" s="860">
        <v>1.2288E-2</v>
      </c>
      <c r="U1475" s="860">
        <v>1.1231999999999999E-2</v>
      </c>
      <c r="V1475" s="1003">
        <v>1.5528E-2</v>
      </c>
      <c r="W1475" s="860">
        <v>8.9639999999999997E-3</v>
      </c>
      <c r="X1475" s="860">
        <v>1.116E-2</v>
      </c>
      <c r="Y1475" s="860">
        <v>1.4268000000000001E-2</v>
      </c>
      <c r="Z1475" s="860">
        <v>1.4808E-2</v>
      </c>
      <c r="AA1475" s="860">
        <v>8.5679999999999992E-3</v>
      </c>
      <c r="AB1475" s="860">
        <v>1.0775999999999999E-2</v>
      </c>
      <c r="AC1475" s="41"/>
      <c r="AD1475" s="70"/>
      <c r="AE1475" s="876">
        <v>30</v>
      </c>
      <c r="AF1475" s="892"/>
      <c r="AG1475" s="892"/>
      <c r="AH1475" s="892"/>
      <c r="AI1475" s="892"/>
      <c r="AJ1475" s="892"/>
      <c r="AK1475" s="892"/>
      <c r="AL1475" s="892"/>
      <c r="AM1475" s="892"/>
      <c r="AN1475" s="892"/>
      <c r="AO1475" s="892"/>
      <c r="AP1475" s="892"/>
      <c r="AQ1475" s="892"/>
      <c r="AR1475" s="892"/>
      <c r="AS1475" s="892"/>
      <c r="AT1475" s="892"/>
      <c r="AU1475" s="892"/>
      <c r="AV1475" s="892"/>
      <c r="AW1475" s="892"/>
      <c r="AX1475" s="892"/>
      <c r="AY1475" s="892"/>
      <c r="AZ1475" s="892"/>
      <c r="BA1475" s="892"/>
      <c r="BB1475" s="892"/>
      <c r="BC1475" s="1"/>
      <c r="BD1475" s="892"/>
      <c r="BE1475" s="400"/>
      <c r="BF1475" s="114"/>
      <c r="BG1475" s="114"/>
      <c r="BH1475" s="114"/>
      <c r="BI1475" s="114"/>
      <c r="BJ1475" s="114"/>
      <c r="BK1475" s="114"/>
      <c r="BL1475" s="114"/>
      <c r="BM1475" s="114"/>
      <c r="BN1475" s="114"/>
      <c r="BO1475" s="114"/>
      <c r="BP1475" s="114"/>
      <c r="BQ1475" s="114"/>
      <c r="BR1475" s="114"/>
      <c r="BS1475" s="114"/>
      <c r="BT1475" s="114"/>
      <c r="BU1475" s="114"/>
      <c r="BV1475" s="114"/>
      <c r="BW1475" s="114"/>
      <c r="BX1475" s="114"/>
      <c r="BY1475" s="114"/>
      <c r="BZ1475" s="114"/>
      <c r="CA1475" s="114"/>
      <c r="CB1475" s="114"/>
      <c r="CC1475" s="114"/>
      <c r="CD1475" s="114"/>
      <c r="CE1475" s="114"/>
      <c r="CF1475" s="114"/>
      <c r="CG1475" s="114"/>
      <c r="CH1475" s="114"/>
      <c r="CI1475" s="114"/>
      <c r="CJ1475" s="114"/>
      <c r="CK1475" s="114"/>
      <c r="CL1475" s="114"/>
      <c r="CM1475" s="114"/>
      <c r="CN1475" s="114"/>
      <c r="CO1475" s="114"/>
      <c r="CP1475" s="114"/>
      <c r="CQ1475" s="114"/>
      <c r="CR1475" s="114"/>
      <c r="CS1475" s="114"/>
      <c r="CT1475" s="114"/>
      <c r="CU1475" s="114"/>
      <c r="CV1475" s="114"/>
      <c r="CW1475" s="114"/>
      <c r="CX1475" s="114"/>
      <c r="CY1475" s="114"/>
      <c r="CZ1475" s="114"/>
      <c r="DA1475" s="114"/>
      <c r="DB1475" s="114"/>
      <c r="DC1475" s="114"/>
      <c r="DD1475" s="114"/>
      <c r="DE1475" s="114"/>
      <c r="DF1475" s="114"/>
      <c r="DG1475" s="114"/>
      <c r="DH1475" s="114"/>
      <c r="DI1475" s="114"/>
      <c r="DJ1475" s="114"/>
      <c r="DK1475" s="114"/>
      <c r="DL1475" s="114"/>
      <c r="DM1475" s="114"/>
      <c r="DN1475" s="114"/>
      <c r="DO1475" s="114"/>
      <c r="DP1475" s="114"/>
      <c r="DQ1475" s="114"/>
      <c r="DR1475" s="114"/>
      <c r="DS1475" s="114"/>
      <c r="DT1475" s="114"/>
      <c r="DU1475" s="114"/>
      <c r="DV1475" s="114"/>
      <c r="DW1475" s="121"/>
      <c r="DX1475" s="121"/>
      <c r="DY1475" s="121"/>
      <c r="DZ1475" s="121"/>
      <c r="EA1475" s="85"/>
      <c r="EB1475" s="85"/>
    </row>
    <row r="1476" spans="1:132" s="1" customFormat="1" ht="10.5" customHeight="1" x14ac:dyDescent="0.2">
      <c r="A1476" s="1415" t="s">
        <v>50</v>
      </c>
      <c r="B1476" s="1416"/>
      <c r="C1476" s="522"/>
      <c r="D1476" s="726" t="s">
        <v>108</v>
      </c>
      <c r="E1476" s="82">
        <f>E1458+E1440+E1464+E1434+E1428+E1446+E1452+E1470</f>
        <v>1.5830640000000002</v>
      </c>
      <c r="F1476" s="82">
        <f t="shared" ref="F1476:AB1476" si="1558">F1458+F1440+F1464+F1434+F1428+F1446+F1452+F1470</f>
        <v>1.7852939999999999</v>
      </c>
      <c r="G1476" s="82">
        <f t="shared" si="1558"/>
        <v>1.741824</v>
      </c>
      <c r="H1476" s="226">
        <f t="shared" si="1558"/>
        <v>1.7153640000000001</v>
      </c>
      <c r="I1476" s="82">
        <f t="shared" si="1558"/>
        <v>1.7773559999999999</v>
      </c>
      <c r="J1476" s="82">
        <f t="shared" si="1558"/>
        <v>1.84842</v>
      </c>
      <c r="K1476" s="82">
        <f t="shared" si="1558"/>
        <v>1.8646739999999999</v>
      </c>
      <c r="L1476" s="82">
        <f t="shared" si="1558"/>
        <v>1.6314479999999998</v>
      </c>
      <c r="M1476" s="82">
        <f t="shared" si="1558"/>
        <v>1.5490440000000001</v>
      </c>
      <c r="N1476" s="226">
        <f t="shared" si="1558"/>
        <v>1.7263259999999998</v>
      </c>
      <c r="O1476" s="82">
        <f t="shared" si="1558"/>
        <v>1.6749179999999999</v>
      </c>
      <c r="P1476" s="82">
        <f t="shared" si="1558"/>
        <v>1.599696</v>
      </c>
      <c r="Q1476" s="82">
        <f t="shared" si="1558"/>
        <v>1.6136820000000001</v>
      </c>
      <c r="R1476" s="82">
        <f t="shared" si="1558"/>
        <v>1.63107</v>
      </c>
      <c r="S1476" s="82">
        <f t="shared" si="1558"/>
        <v>1.694196</v>
      </c>
      <c r="T1476" s="82">
        <f t="shared" si="1558"/>
        <v>1.623132</v>
      </c>
      <c r="U1476" s="82">
        <f t="shared" si="1558"/>
        <v>1.608768</v>
      </c>
      <c r="V1476" s="226">
        <f t="shared" si="1558"/>
        <v>1.64808</v>
      </c>
      <c r="W1476" s="82">
        <f t="shared" si="1558"/>
        <v>1.6280459999999999</v>
      </c>
      <c r="X1476" s="82">
        <f t="shared" si="1558"/>
        <v>1.6280459999999999</v>
      </c>
      <c r="Y1476" s="82">
        <f t="shared" si="1558"/>
        <v>1.6684920000000001</v>
      </c>
      <c r="Z1476" s="82">
        <f t="shared" si="1558"/>
        <v>1.7244360000000001</v>
      </c>
      <c r="AA1476" s="82">
        <f t="shared" si="1558"/>
        <v>1.655262</v>
      </c>
      <c r="AB1476" s="82">
        <f t="shared" si="1558"/>
        <v>1.6374960000000001</v>
      </c>
      <c r="AC1476" s="121"/>
      <c r="AD1476" s="121"/>
      <c r="AE1476" s="121"/>
      <c r="AF1476" s="187"/>
      <c r="AG1476" s="187"/>
      <c r="AH1476" s="187"/>
      <c r="AI1476" s="187"/>
      <c r="AJ1476" s="187"/>
      <c r="AK1476" s="187"/>
      <c r="AL1476" s="187"/>
      <c r="AM1476" s="187"/>
      <c r="AN1476" s="187"/>
      <c r="AO1476" s="187"/>
      <c r="AP1476" s="187"/>
      <c r="AQ1476" s="187"/>
      <c r="AR1476" s="187"/>
      <c r="AS1476" s="187"/>
      <c r="AT1476" s="187"/>
      <c r="AU1476" s="187"/>
      <c r="AV1476" s="187"/>
      <c r="AW1476" s="187"/>
      <c r="AX1476" s="187"/>
      <c r="AY1476" s="187"/>
      <c r="AZ1476" s="187"/>
      <c r="BA1476" s="187"/>
      <c r="BB1476" s="187"/>
      <c r="BC1476" s="187"/>
      <c r="BD1476" s="187"/>
      <c r="BE1476" s="400"/>
      <c r="BF1476" s="114"/>
      <c r="BG1476" s="114"/>
      <c r="BH1476" s="114"/>
      <c r="BI1476" s="114"/>
      <c r="BJ1476" s="114"/>
      <c r="BK1476" s="114"/>
      <c r="BL1476" s="114"/>
      <c r="BM1476" s="114"/>
      <c r="BN1476" s="114"/>
      <c r="BO1476" s="114"/>
      <c r="BP1476" s="114"/>
      <c r="BQ1476" s="114"/>
      <c r="BR1476" s="114"/>
      <c r="BS1476" s="114"/>
      <c r="BT1476" s="114"/>
      <c r="BU1476" s="114"/>
      <c r="BV1476" s="114"/>
      <c r="BW1476" s="114"/>
      <c r="BX1476" s="114"/>
      <c r="BY1476" s="114"/>
      <c r="BZ1476" s="114"/>
      <c r="CA1476" s="114"/>
      <c r="CB1476" s="114"/>
      <c r="CC1476" s="114"/>
      <c r="CD1476" s="114"/>
      <c r="CE1476" s="114"/>
      <c r="CF1476" s="114"/>
      <c r="CG1476" s="114"/>
      <c r="CH1476" s="114"/>
      <c r="CI1476" s="114"/>
      <c r="CJ1476" s="114"/>
      <c r="CK1476" s="114"/>
      <c r="CL1476" s="114"/>
      <c r="CM1476" s="114"/>
      <c r="CN1476" s="114"/>
      <c r="CO1476" s="114"/>
      <c r="CP1476" s="114"/>
      <c r="CQ1476" s="114"/>
      <c r="CR1476" s="114"/>
      <c r="CS1476" s="114"/>
      <c r="CT1476" s="114"/>
      <c r="CU1476" s="114"/>
      <c r="CV1476" s="114"/>
      <c r="CW1476" s="114"/>
      <c r="CX1476" s="114"/>
      <c r="CY1476" s="114"/>
      <c r="CZ1476" s="114"/>
      <c r="DA1476" s="114"/>
      <c r="DB1476" s="114"/>
      <c r="DC1476" s="114"/>
      <c r="DD1476" s="114"/>
      <c r="DE1476" s="114"/>
      <c r="DF1476" s="114"/>
      <c r="DG1476" s="114"/>
      <c r="DH1476" s="114"/>
      <c r="DI1476" s="114"/>
      <c r="DJ1476" s="114"/>
      <c r="DK1476" s="114"/>
      <c r="DL1476" s="114"/>
      <c r="DM1476" s="114"/>
      <c r="DN1476" s="114"/>
      <c r="DO1476" s="114"/>
      <c r="DP1476" s="114"/>
      <c r="DQ1476" s="114"/>
      <c r="DR1476" s="114"/>
      <c r="DS1476" s="114"/>
      <c r="DT1476" s="114"/>
      <c r="DU1476" s="114"/>
      <c r="DV1476" s="114"/>
      <c r="DW1476" s="121"/>
      <c r="DX1476" s="121"/>
      <c r="DY1476" s="121"/>
      <c r="DZ1476" s="121"/>
      <c r="EA1476" s="121"/>
      <c r="EB1476" s="121"/>
    </row>
    <row r="1477" spans="1:132" s="1" customFormat="1" ht="10.5" customHeight="1" x14ac:dyDescent="0.2">
      <c r="A1477" s="1373"/>
      <c r="B1477" s="1417"/>
      <c r="C1477" s="1231"/>
      <c r="D1477" s="723" t="s">
        <v>906</v>
      </c>
      <c r="E1477" s="1232">
        <f t="shared" ref="E1477:AB1477" si="1559">E1459+E1441+E1465+E1435+E1429+E1447+E1453+E1471</f>
        <v>0.31222800000000001</v>
      </c>
      <c r="F1477" s="1232">
        <f t="shared" si="1559"/>
        <v>0.421848</v>
      </c>
      <c r="G1477" s="1232">
        <f t="shared" si="1559"/>
        <v>0.39349800000000001</v>
      </c>
      <c r="H1477" s="1242">
        <f t="shared" si="1559"/>
        <v>0.38367000000000007</v>
      </c>
      <c r="I1477" s="1232">
        <f t="shared" si="1559"/>
        <v>0.41050799999999998</v>
      </c>
      <c r="J1477" s="1232">
        <f t="shared" si="1559"/>
        <v>0.48043800000000003</v>
      </c>
      <c r="K1477" s="1232">
        <f t="shared" si="1559"/>
        <v>0.49064400000000002</v>
      </c>
      <c r="L1477" s="1232">
        <f t="shared" si="1559"/>
        <v>0.35985599999999995</v>
      </c>
      <c r="M1477" s="1232">
        <f t="shared" si="1559"/>
        <v>0.26838000000000001</v>
      </c>
      <c r="N1477" s="1242">
        <f t="shared" si="1559"/>
        <v>0.37610999999999994</v>
      </c>
      <c r="O1477" s="1232">
        <f t="shared" si="1559"/>
        <v>0.38026799999999999</v>
      </c>
      <c r="P1477" s="1232">
        <f t="shared" si="1559"/>
        <v>0.33074999999999999</v>
      </c>
      <c r="Q1477" s="1232">
        <f t="shared" si="1559"/>
        <v>0.32508000000000004</v>
      </c>
      <c r="R1477" s="1232">
        <f t="shared" si="1559"/>
        <v>0.33868799999999999</v>
      </c>
      <c r="S1477" s="1232">
        <f t="shared" si="1559"/>
        <v>0.42033599999999993</v>
      </c>
      <c r="T1477" s="1232">
        <f t="shared" si="1559"/>
        <v>0.354186</v>
      </c>
      <c r="U1477" s="1232">
        <f t="shared" si="1559"/>
        <v>0.35456399999999999</v>
      </c>
      <c r="V1477" s="1242">
        <f t="shared" si="1559"/>
        <v>0.32848200000000005</v>
      </c>
      <c r="W1477" s="1232">
        <f t="shared" si="1559"/>
        <v>0.30920399999999998</v>
      </c>
      <c r="X1477" s="1232">
        <f t="shared" si="1559"/>
        <v>0.30958200000000002</v>
      </c>
      <c r="Y1477" s="1232">
        <f t="shared" si="1559"/>
        <v>0.332262</v>
      </c>
      <c r="Z1477" s="1232">
        <f t="shared" si="1559"/>
        <v>0.39765600000000001</v>
      </c>
      <c r="AA1477" s="1232">
        <f t="shared" si="1559"/>
        <v>0.36930600000000002</v>
      </c>
      <c r="AB1477" s="1232">
        <f t="shared" si="1559"/>
        <v>0.35267400000000004</v>
      </c>
      <c r="AC1477" s="121"/>
      <c r="AD1477" s="121"/>
      <c r="AE1477" s="121"/>
      <c r="AF1477" s="187"/>
      <c r="AG1477" s="187"/>
      <c r="AH1477" s="187"/>
      <c r="AI1477" s="187"/>
      <c r="AJ1477" s="187"/>
      <c r="AK1477" s="187"/>
      <c r="AL1477" s="187"/>
      <c r="AM1477" s="187"/>
      <c r="AN1477" s="187"/>
      <c r="AO1477" s="187"/>
      <c r="AP1477" s="187"/>
      <c r="AQ1477" s="187"/>
      <c r="AR1477" s="187"/>
      <c r="AS1477" s="187"/>
      <c r="AT1477" s="187"/>
      <c r="AU1477" s="187"/>
      <c r="AV1477" s="187"/>
      <c r="AW1477" s="187"/>
      <c r="AX1477" s="187"/>
      <c r="AY1477" s="187"/>
      <c r="AZ1477" s="187"/>
      <c r="BA1477" s="187"/>
      <c r="BB1477" s="187"/>
      <c r="BC1477" s="187"/>
      <c r="BD1477" s="187"/>
      <c r="BE1477" s="400"/>
      <c r="BF1477" s="114"/>
      <c r="BG1477" s="114"/>
      <c r="BH1477" s="114"/>
      <c r="BI1477" s="114"/>
      <c r="BJ1477" s="114"/>
      <c r="BK1477" s="114"/>
      <c r="BL1477" s="114"/>
      <c r="BM1477" s="114"/>
      <c r="BN1477" s="114"/>
      <c r="BO1477" s="114"/>
      <c r="BP1477" s="114"/>
      <c r="BQ1477" s="114"/>
      <c r="BR1477" s="114"/>
      <c r="BS1477" s="114"/>
      <c r="BT1477" s="114"/>
      <c r="BU1477" s="114"/>
      <c r="BV1477" s="114"/>
      <c r="BW1477" s="114"/>
      <c r="BX1477" s="114"/>
      <c r="BY1477" s="114"/>
      <c r="BZ1477" s="114"/>
      <c r="CA1477" s="114"/>
      <c r="CB1477" s="114"/>
      <c r="CC1477" s="114"/>
      <c r="CD1477" s="114"/>
      <c r="CE1477" s="114"/>
      <c r="CF1477" s="114"/>
      <c r="CG1477" s="114"/>
      <c r="CH1477" s="114"/>
      <c r="CI1477" s="114"/>
      <c r="CJ1477" s="114"/>
      <c r="CK1477" s="114"/>
      <c r="CL1477" s="114"/>
      <c r="CM1477" s="114"/>
      <c r="CN1477" s="114"/>
      <c r="CO1477" s="114"/>
      <c r="CP1477" s="114"/>
      <c r="CQ1477" s="114"/>
      <c r="CR1477" s="114"/>
      <c r="CS1477" s="114"/>
      <c r="CT1477" s="114"/>
      <c r="CU1477" s="114"/>
      <c r="CV1477" s="114"/>
      <c r="CW1477" s="114"/>
      <c r="CX1477" s="114"/>
      <c r="CY1477" s="114"/>
      <c r="CZ1477" s="114"/>
      <c r="DA1477" s="114"/>
      <c r="DB1477" s="114"/>
      <c r="DC1477" s="114"/>
      <c r="DD1477" s="114"/>
      <c r="DE1477" s="114"/>
      <c r="DF1477" s="114"/>
      <c r="DG1477" s="114"/>
      <c r="DH1477" s="114"/>
      <c r="DI1477" s="114"/>
      <c r="DJ1477" s="114"/>
      <c r="DK1477" s="114"/>
      <c r="DL1477" s="114"/>
      <c r="DM1477" s="114"/>
      <c r="DN1477" s="114"/>
      <c r="DO1477" s="114"/>
      <c r="DP1477" s="114"/>
      <c r="DQ1477" s="114"/>
      <c r="DR1477" s="114"/>
      <c r="DS1477" s="114"/>
      <c r="DT1477" s="114"/>
      <c r="DU1477" s="114"/>
      <c r="DV1477" s="114"/>
      <c r="DW1477" s="121"/>
      <c r="DX1477" s="121"/>
      <c r="DY1477" s="121"/>
      <c r="DZ1477" s="121"/>
      <c r="EA1477" s="121"/>
      <c r="EB1477" s="121"/>
    </row>
    <row r="1478" spans="1:132" s="1" customFormat="1" ht="10.5" customHeight="1" thickBot="1" x14ac:dyDescent="0.25">
      <c r="A1478" s="1418"/>
      <c r="B1478" s="1419"/>
      <c r="C1478" s="499"/>
      <c r="D1478" s="166" t="s">
        <v>907</v>
      </c>
      <c r="E1478" s="84">
        <f t="shared" ref="E1478:AB1478" si="1560">E1460+E1442+E1466+E1436+E1430+E1448+E1454+E1472</f>
        <v>0</v>
      </c>
      <c r="F1478" s="84">
        <f t="shared" si="1560"/>
        <v>0</v>
      </c>
      <c r="G1478" s="84">
        <f t="shared" si="1560"/>
        <v>0</v>
      </c>
      <c r="H1478" s="228">
        <f t="shared" si="1560"/>
        <v>0</v>
      </c>
      <c r="I1478" s="84">
        <f t="shared" si="1560"/>
        <v>0</v>
      </c>
      <c r="J1478" s="84">
        <f t="shared" si="1560"/>
        <v>0</v>
      </c>
      <c r="K1478" s="84">
        <f t="shared" si="1560"/>
        <v>0</v>
      </c>
      <c r="L1478" s="84">
        <f t="shared" si="1560"/>
        <v>0</v>
      </c>
      <c r="M1478" s="84">
        <f t="shared" si="1560"/>
        <v>0</v>
      </c>
      <c r="N1478" s="228">
        <f t="shared" si="1560"/>
        <v>0</v>
      </c>
      <c r="O1478" s="84">
        <f t="shared" si="1560"/>
        <v>0</v>
      </c>
      <c r="P1478" s="84">
        <f t="shared" si="1560"/>
        <v>0</v>
      </c>
      <c r="Q1478" s="84">
        <f t="shared" si="1560"/>
        <v>0</v>
      </c>
      <c r="R1478" s="84">
        <f t="shared" si="1560"/>
        <v>0</v>
      </c>
      <c r="S1478" s="84">
        <f t="shared" si="1560"/>
        <v>0</v>
      </c>
      <c r="T1478" s="84">
        <f t="shared" si="1560"/>
        <v>0</v>
      </c>
      <c r="U1478" s="84">
        <f t="shared" si="1560"/>
        <v>0</v>
      </c>
      <c r="V1478" s="228">
        <f t="shared" si="1560"/>
        <v>0</v>
      </c>
      <c r="W1478" s="84">
        <f t="shared" si="1560"/>
        <v>0</v>
      </c>
      <c r="X1478" s="84">
        <f t="shared" si="1560"/>
        <v>0</v>
      </c>
      <c r="Y1478" s="84">
        <f t="shared" si="1560"/>
        <v>0</v>
      </c>
      <c r="Z1478" s="84">
        <f t="shared" si="1560"/>
        <v>0</v>
      </c>
      <c r="AA1478" s="84">
        <f t="shared" si="1560"/>
        <v>0</v>
      </c>
      <c r="AB1478" s="84">
        <f t="shared" si="1560"/>
        <v>0</v>
      </c>
      <c r="AC1478" s="121"/>
      <c r="AD1478" s="121"/>
      <c r="AE1478" s="121"/>
      <c r="AF1478" s="183"/>
      <c r="AG1478" s="183"/>
      <c r="AH1478" s="183"/>
      <c r="AI1478" s="183"/>
      <c r="AJ1478" s="183"/>
      <c r="AK1478" s="183"/>
      <c r="AL1478" s="183"/>
      <c r="AM1478" s="183"/>
      <c r="AN1478" s="183"/>
      <c r="AO1478" s="183"/>
      <c r="AP1478" s="183"/>
      <c r="AQ1478" s="183"/>
      <c r="AR1478" s="183"/>
      <c r="AS1478" s="183"/>
      <c r="AT1478" s="183"/>
      <c r="AU1478" s="183"/>
      <c r="AV1478" s="183"/>
      <c r="AW1478" s="183"/>
      <c r="AX1478" s="183"/>
      <c r="AY1478" s="183"/>
      <c r="AZ1478" s="183"/>
      <c r="BA1478" s="183"/>
      <c r="BB1478" s="183"/>
      <c r="BC1478" s="183"/>
      <c r="BD1478" s="183"/>
      <c r="BE1478" s="400"/>
      <c r="BF1478" s="114"/>
      <c r="BG1478" s="114"/>
      <c r="BH1478" s="114"/>
      <c r="BI1478" s="114"/>
      <c r="BJ1478" s="114"/>
      <c r="BK1478" s="114"/>
      <c r="BL1478" s="114"/>
      <c r="BM1478" s="114"/>
      <c r="BN1478" s="114"/>
      <c r="BO1478" s="114"/>
      <c r="BP1478" s="114"/>
      <c r="BQ1478" s="114"/>
      <c r="BR1478" s="114"/>
      <c r="BS1478" s="114"/>
      <c r="BT1478" s="114"/>
      <c r="BU1478" s="114"/>
      <c r="BV1478" s="114"/>
      <c r="BW1478" s="114"/>
      <c r="BX1478" s="114"/>
      <c r="BY1478" s="114"/>
      <c r="BZ1478" s="114"/>
      <c r="CA1478" s="114"/>
      <c r="CB1478" s="114"/>
      <c r="CC1478" s="114"/>
      <c r="CD1478" s="114"/>
      <c r="CE1478" s="114"/>
      <c r="CF1478" s="114"/>
      <c r="CG1478" s="114"/>
      <c r="CH1478" s="114"/>
      <c r="CI1478" s="114"/>
      <c r="CJ1478" s="114"/>
      <c r="CK1478" s="114"/>
      <c r="CL1478" s="114"/>
      <c r="CM1478" s="114"/>
      <c r="CN1478" s="114"/>
      <c r="CO1478" s="114"/>
      <c r="CP1478" s="114"/>
      <c r="CQ1478" s="114"/>
      <c r="CR1478" s="114"/>
      <c r="CS1478" s="114"/>
      <c r="CT1478" s="114"/>
      <c r="CU1478" s="114"/>
      <c r="CV1478" s="114"/>
      <c r="CW1478" s="114"/>
      <c r="CX1478" s="114"/>
      <c r="CY1478" s="114"/>
      <c r="CZ1478" s="114"/>
      <c r="DA1478" s="114"/>
      <c r="DB1478" s="114"/>
      <c r="DC1478" s="114"/>
      <c r="DD1478" s="114"/>
      <c r="DE1478" s="114"/>
      <c r="DF1478" s="114"/>
      <c r="DG1478" s="114"/>
      <c r="DH1478" s="114"/>
      <c r="DI1478" s="114"/>
      <c r="DJ1478" s="114"/>
      <c r="DK1478" s="114"/>
      <c r="DL1478" s="114"/>
      <c r="DM1478" s="114"/>
      <c r="DN1478" s="114"/>
      <c r="DO1478" s="114"/>
      <c r="DP1478" s="114"/>
      <c r="DQ1478" s="114"/>
      <c r="DR1478" s="114"/>
      <c r="DS1478" s="114"/>
      <c r="DT1478" s="114"/>
      <c r="DU1478" s="114"/>
      <c r="DV1478" s="114"/>
      <c r="DW1478" s="121"/>
      <c r="DX1478" s="121"/>
      <c r="DY1478" s="121"/>
      <c r="DZ1478" s="121"/>
      <c r="EA1478" s="121"/>
      <c r="EB1478" s="121"/>
    </row>
    <row r="1479" spans="1:132" s="25" customFormat="1" ht="10.5" customHeight="1" x14ac:dyDescent="0.2">
      <c r="A1479" s="1411" t="s">
        <v>444</v>
      </c>
      <c r="B1479" s="1412"/>
      <c r="C1479" s="520"/>
      <c r="D1479" s="552" t="s">
        <v>442</v>
      </c>
      <c r="E1479" s="47">
        <f t="shared" ref="E1479:AB1479" si="1561">(((E1410+E1416)-E1476)/(E1410+E1416))*100</f>
        <v>3.0555555555555252</v>
      </c>
      <c r="F1479" s="47">
        <f t="shared" si="1561"/>
        <v>0.56842105263158782</v>
      </c>
      <c r="G1479" s="47">
        <f t="shared" si="1561"/>
        <v>0.36756756756757003</v>
      </c>
      <c r="H1479" s="215">
        <f t="shared" si="1561"/>
        <v>1.9870410367170581</v>
      </c>
      <c r="I1479" s="47">
        <f t="shared" si="1561"/>
        <v>4.5279187817258935</v>
      </c>
      <c r="J1479" s="47">
        <f t="shared" si="1561"/>
        <v>1.0121457489878498</v>
      </c>
      <c r="K1479" s="47">
        <f t="shared" si="1561"/>
        <v>-2.6638917793964612</v>
      </c>
      <c r="L1479" s="47">
        <f t="shared" si="1561"/>
        <v>-0.72345390898481055</v>
      </c>
      <c r="M1479" s="47">
        <f t="shared" si="1561"/>
        <v>1.4903846153846161</v>
      </c>
      <c r="N1479" s="215">
        <f t="shared" si="1561"/>
        <v>0.82519001085776589</v>
      </c>
      <c r="O1479" s="47">
        <f t="shared" si="1561"/>
        <v>-0.24886877828053602</v>
      </c>
      <c r="P1479" s="47">
        <f t="shared" si="1561"/>
        <v>1.5813953488372063</v>
      </c>
      <c r="Q1479" s="47">
        <f t="shared" si="1561"/>
        <v>1.2947976878612626</v>
      </c>
      <c r="R1479" s="47">
        <f t="shared" si="1561"/>
        <v>3.1425364758698011</v>
      </c>
      <c r="S1479" s="47">
        <f t="shared" si="1561"/>
        <v>1.6026344676179964</v>
      </c>
      <c r="T1479" s="47">
        <f t="shared" si="1561"/>
        <v>-1.0352941176470576</v>
      </c>
      <c r="U1479" s="47">
        <f t="shared" si="1561"/>
        <v>0.44444444444443215</v>
      </c>
      <c r="V1479" s="215">
        <f t="shared" si="1561"/>
        <v>0.68337129840546129</v>
      </c>
      <c r="W1479" s="47">
        <f t="shared" si="1561"/>
        <v>0.53117782909931943</v>
      </c>
      <c r="X1479" s="47">
        <f t="shared" si="1561"/>
        <v>1.1021814006888597</v>
      </c>
      <c r="Y1479" s="47">
        <f t="shared" si="1561"/>
        <v>1.3631284916201001</v>
      </c>
      <c r="Z1479" s="47">
        <f t="shared" si="1561"/>
        <v>3.6536430834213278</v>
      </c>
      <c r="AA1479" s="47">
        <f t="shared" si="1561"/>
        <v>-3.2783018867924443</v>
      </c>
      <c r="AB1479" s="47">
        <f t="shared" si="1561"/>
        <v>3.4113712374582028</v>
      </c>
      <c r="AC1479" s="185"/>
      <c r="AD1479" s="121"/>
      <c r="AE1479" s="122"/>
      <c r="AF1479" s="183"/>
      <c r="AG1479" s="183"/>
      <c r="AH1479" s="183"/>
      <c r="AI1479" s="183"/>
      <c r="AJ1479" s="183"/>
      <c r="AK1479" s="183"/>
      <c r="AL1479" s="183"/>
      <c r="AM1479" s="183"/>
      <c r="AN1479" s="183"/>
      <c r="AO1479" s="183"/>
      <c r="AP1479" s="183"/>
      <c r="AQ1479" s="183"/>
      <c r="AR1479" s="183"/>
      <c r="AS1479" s="183"/>
      <c r="AT1479" s="183"/>
      <c r="AU1479" s="183"/>
      <c r="AV1479" s="183"/>
      <c r="AW1479" s="183"/>
      <c r="AX1479" s="183"/>
      <c r="AY1479" s="183"/>
      <c r="AZ1479" s="183"/>
      <c r="BA1479" s="183"/>
      <c r="BB1479" s="183"/>
      <c r="BC1479" s="183"/>
      <c r="BD1479" s="183"/>
      <c r="BE1479" s="400"/>
      <c r="BF1479" s="114"/>
      <c r="BG1479" s="114"/>
      <c r="BH1479" s="114"/>
      <c r="BI1479" s="114"/>
      <c r="BJ1479" s="114"/>
      <c r="BK1479" s="114"/>
      <c r="BL1479" s="114"/>
      <c r="BM1479" s="114"/>
      <c r="BN1479" s="114"/>
      <c r="BO1479" s="114"/>
      <c r="BP1479" s="114"/>
      <c r="BQ1479" s="114"/>
      <c r="BR1479" s="114"/>
      <c r="BS1479" s="114"/>
      <c r="BT1479" s="114"/>
      <c r="BU1479" s="114"/>
      <c r="BV1479" s="114"/>
      <c r="BW1479" s="114"/>
      <c r="BX1479" s="114"/>
      <c r="BY1479" s="114"/>
      <c r="BZ1479" s="114"/>
      <c r="CA1479" s="114"/>
      <c r="CB1479" s="114"/>
      <c r="CC1479" s="114"/>
      <c r="CD1479" s="114"/>
      <c r="CE1479" s="114"/>
      <c r="CF1479" s="114"/>
      <c r="CG1479" s="114"/>
      <c r="CH1479" s="114"/>
      <c r="CI1479" s="114"/>
      <c r="CJ1479" s="114"/>
      <c r="CK1479" s="114"/>
      <c r="CL1479" s="114"/>
      <c r="CM1479" s="114"/>
      <c r="CN1479" s="114"/>
      <c r="CO1479" s="114"/>
      <c r="CP1479" s="114"/>
      <c r="CQ1479" s="114"/>
      <c r="CR1479" s="114"/>
      <c r="CS1479" s="114"/>
      <c r="CT1479" s="114"/>
      <c r="CU1479" s="114"/>
      <c r="CV1479" s="114"/>
      <c r="CW1479" s="114"/>
      <c r="CX1479" s="114"/>
      <c r="CY1479" s="114"/>
      <c r="CZ1479" s="114"/>
      <c r="DA1479" s="114"/>
      <c r="DB1479" s="114"/>
      <c r="DC1479" s="114"/>
      <c r="DD1479" s="114"/>
      <c r="DE1479" s="114"/>
      <c r="DF1479" s="114"/>
      <c r="DG1479" s="114"/>
      <c r="DH1479" s="114"/>
      <c r="DI1479" s="114"/>
      <c r="DJ1479" s="114"/>
      <c r="DK1479" s="114"/>
      <c r="DL1479" s="114"/>
      <c r="DM1479" s="114"/>
      <c r="DN1479" s="114"/>
      <c r="DO1479" s="114"/>
      <c r="DP1479" s="114"/>
      <c r="DQ1479" s="114"/>
      <c r="DR1479" s="114"/>
      <c r="DS1479" s="114"/>
      <c r="DT1479" s="114"/>
      <c r="DU1479" s="114"/>
      <c r="DV1479" s="114"/>
      <c r="DW1479" s="121"/>
      <c r="DX1479" s="121"/>
      <c r="DY1479" s="121"/>
      <c r="DZ1479" s="121"/>
      <c r="EA1479" s="85"/>
      <c r="EB1479" s="85"/>
    </row>
    <row r="1480" spans="1:132" s="25" customFormat="1" ht="10.5" customHeight="1" thickBot="1" x14ac:dyDescent="0.25">
      <c r="A1480" s="1413"/>
      <c r="B1480" s="1414"/>
      <c r="C1480" s="528"/>
      <c r="D1480" s="554" t="s">
        <v>443</v>
      </c>
      <c r="E1480" s="88">
        <f t="shared" ref="E1480:AB1480" si="1562">((E1478+E1411+E1417-E1412-E1418-E1477)/(E1478+E1411+E1417))*100</f>
        <v>3.9534883720930156</v>
      </c>
      <c r="F1480" s="88">
        <f t="shared" si="1562"/>
        <v>0.80000000000000382</v>
      </c>
      <c r="G1480" s="88">
        <f t="shared" si="1562"/>
        <v>-1.0679611650485423</v>
      </c>
      <c r="H1480" s="229">
        <f t="shared" si="1562"/>
        <v>2.8708133971291629</v>
      </c>
      <c r="I1480" s="88">
        <f t="shared" si="1562"/>
        <v>12.419354838709685</v>
      </c>
      <c r="J1480" s="88">
        <f t="shared" si="1562"/>
        <v>1.853281853281858</v>
      </c>
      <c r="K1480" s="88">
        <f t="shared" si="1562"/>
        <v>-7.7178423236514693</v>
      </c>
      <c r="L1480" s="88">
        <f t="shared" si="1562"/>
        <v>-11.345029239766076</v>
      </c>
      <c r="M1480" s="88">
        <f t="shared" si="1562"/>
        <v>1.3888888888888908</v>
      </c>
      <c r="N1480" s="229">
        <f t="shared" si="1562"/>
        <v>0.50000000000001543</v>
      </c>
      <c r="O1480" s="88">
        <f t="shared" si="1562"/>
        <v>-2.1319796954314572</v>
      </c>
      <c r="P1480" s="88">
        <f t="shared" si="1562"/>
        <v>2.7777777777777817</v>
      </c>
      <c r="Q1480" s="88">
        <f t="shared" si="1562"/>
        <v>1.1494252873563067</v>
      </c>
      <c r="R1480" s="88">
        <f t="shared" si="1562"/>
        <v>10.845771144278624</v>
      </c>
      <c r="S1480" s="88">
        <f t="shared" si="1562"/>
        <v>1.5929203539823213</v>
      </c>
      <c r="T1480" s="88">
        <f t="shared" si="1562"/>
        <v>-4.1111111111111276</v>
      </c>
      <c r="U1480" s="88">
        <f t="shared" si="1562"/>
        <v>-5.3932584269663071</v>
      </c>
      <c r="V1480" s="229">
        <f t="shared" si="1562"/>
        <v>-2.8402366863905577</v>
      </c>
      <c r="W1480" s="88">
        <f t="shared" si="1562"/>
        <v>0.24390243902440134</v>
      </c>
      <c r="X1480" s="88">
        <f t="shared" si="1562"/>
        <v>0.72727272727270709</v>
      </c>
      <c r="Y1480" s="88">
        <f t="shared" si="1562"/>
        <v>2.3333333333333495</v>
      </c>
      <c r="Z1480" s="88">
        <f t="shared" si="1562"/>
        <v>12.697095435684647</v>
      </c>
      <c r="AA1480" s="88">
        <f t="shared" si="1562"/>
        <v>-21.366459627329199</v>
      </c>
      <c r="AB1480" s="88">
        <f t="shared" si="1562"/>
        <v>11.981132075471695</v>
      </c>
      <c r="AC1480" s="185"/>
      <c r="AD1480" s="121"/>
      <c r="AE1480" s="122"/>
      <c r="AF1480" s="183"/>
      <c r="AG1480" s="183"/>
      <c r="AH1480" s="183"/>
      <c r="AI1480" s="183"/>
      <c r="AJ1480" s="183"/>
      <c r="AK1480" s="183"/>
      <c r="AL1480" s="183"/>
      <c r="AM1480" s="183"/>
      <c r="AN1480" s="183"/>
      <c r="AO1480" s="183"/>
      <c r="AP1480" s="183"/>
      <c r="AQ1480" s="183"/>
      <c r="AR1480" s="183"/>
      <c r="AS1480" s="183"/>
      <c r="AT1480" s="183"/>
      <c r="AU1480" s="183"/>
      <c r="AV1480" s="183"/>
      <c r="AW1480" s="183"/>
      <c r="AX1480" s="183"/>
      <c r="AY1480" s="183"/>
      <c r="AZ1480" s="183"/>
      <c r="BA1480" s="183"/>
      <c r="BB1480" s="183"/>
      <c r="BC1480" s="183"/>
      <c r="BD1480" s="183"/>
      <c r="BE1480" s="400"/>
      <c r="BF1480" s="114"/>
      <c r="BG1480" s="114"/>
      <c r="BH1480" s="114"/>
      <c r="BI1480" s="114"/>
      <c r="BJ1480" s="114"/>
      <c r="BK1480" s="114"/>
      <c r="BL1480" s="114"/>
      <c r="BM1480" s="114"/>
      <c r="BN1480" s="114"/>
      <c r="BO1480" s="114"/>
      <c r="BP1480" s="114"/>
      <c r="BQ1480" s="114"/>
      <c r="BR1480" s="114"/>
      <c r="BS1480" s="114"/>
      <c r="BT1480" s="114"/>
      <c r="BU1480" s="114"/>
      <c r="BV1480" s="114"/>
      <c r="BW1480" s="114"/>
      <c r="BX1480" s="114"/>
      <c r="BY1480" s="114"/>
      <c r="BZ1480" s="114"/>
      <c r="CA1480" s="114"/>
      <c r="CB1480" s="114"/>
      <c r="CC1480" s="114"/>
      <c r="CD1480" s="114"/>
      <c r="CE1480" s="114"/>
      <c r="CF1480" s="114"/>
      <c r="CG1480" s="114"/>
      <c r="CH1480" s="114"/>
      <c r="CI1480" s="114"/>
      <c r="CJ1480" s="114"/>
      <c r="CK1480" s="114"/>
      <c r="CL1480" s="114"/>
      <c r="CM1480" s="114"/>
      <c r="CN1480" s="114"/>
      <c r="CO1480" s="114"/>
      <c r="CP1480" s="114"/>
      <c r="CQ1480" s="114"/>
      <c r="CR1480" s="114"/>
      <c r="CS1480" s="114"/>
      <c r="CT1480" s="114"/>
      <c r="CU1480" s="114"/>
      <c r="CV1480" s="114"/>
      <c r="CW1480" s="114"/>
      <c r="CX1480" s="114"/>
      <c r="CY1480" s="114"/>
      <c r="CZ1480" s="114"/>
      <c r="DA1480" s="114"/>
      <c r="DB1480" s="114"/>
      <c r="DC1480" s="114"/>
      <c r="DD1480" s="114"/>
      <c r="DE1480" s="114"/>
      <c r="DF1480" s="114"/>
      <c r="DG1480" s="114"/>
      <c r="DH1480" s="114"/>
      <c r="DI1480" s="114"/>
      <c r="DJ1480" s="114"/>
      <c r="DK1480" s="114"/>
      <c r="DL1480" s="114"/>
      <c r="DM1480" s="114"/>
      <c r="DN1480" s="114"/>
      <c r="DO1480" s="114"/>
      <c r="DP1480" s="114"/>
      <c r="DQ1480" s="114"/>
      <c r="DR1480" s="114"/>
      <c r="DS1480" s="114"/>
      <c r="DT1480" s="114"/>
      <c r="DU1480" s="114"/>
      <c r="DV1480" s="114"/>
      <c r="DW1480" s="121"/>
      <c r="DX1480" s="121"/>
      <c r="DY1480" s="121"/>
      <c r="DZ1480" s="121"/>
      <c r="EA1480" s="85"/>
      <c r="EB1480" s="85"/>
    </row>
    <row r="1481" spans="1:132" s="5" customFormat="1" ht="10.5" customHeight="1" x14ac:dyDescent="0.2">
      <c r="A1481" s="1428" t="s">
        <v>52</v>
      </c>
      <c r="B1481" s="1429"/>
      <c r="C1481" s="502"/>
      <c r="D1481" s="32" t="s">
        <v>108</v>
      </c>
      <c r="E1481" s="90">
        <f>E1410+E1416-E1476</f>
        <v>4.9895999999999496E-2</v>
      </c>
      <c r="F1481" s="90">
        <f t="shared" ref="F1481:AB1481" si="1563">F1410+F1416-F1476</f>
        <v>1.0206000000000159E-2</v>
      </c>
      <c r="G1481" s="90">
        <f t="shared" si="1563"/>
        <v>6.4260000000000428E-3</v>
      </c>
      <c r="H1481" s="230">
        <f t="shared" si="1563"/>
        <v>3.4775999999999918E-2</v>
      </c>
      <c r="I1481" s="90">
        <f t="shared" si="1563"/>
        <v>8.4294000000000091E-2</v>
      </c>
      <c r="J1481" s="90">
        <f t="shared" si="1563"/>
        <v>1.8899999999999917E-2</v>
      </c>
      <c r="K1481" s="90">
        <f t="shared" si="1563"/>
        <v>-4.8383999999999983E-2</v>
      </c>
      <c r="L1481" s="90">
        <f t="shared" si="1563"/>
        <v>-1.1717999999999673E-2</v>
      </c>
      <c r="M1481" s="90">
        <f t="shared" si="1563"/>
        <v>2.3436000000000012E-2</v>
      </c>
      <c r="N1481" s="230">
        <f t="shared" si="1563"/>
        <v>1.4364000000000043E-2</v>
      </c>
      <c r="O1481" s="90">
        <f t="shared" si="1563"/>
        <v>-4.157999999999884E-3</v>
      </c>
      <c r="P1481" s="90">
        <f t="shared" si="1563"/>
        <v>2.5703999999999949E-2</v>
      </c>
      <c r="Q1481" s="90">
        <f t="shared" si="1563"/>
        <v>2.1167999999999854E-2</v>
      </c>
      <c r="R1481" s="90">
        <f t="shared" si="1563"/>
        <v>5.2919999999999856E-2</v>
      </c>
      <c r="S1481" s="90">
        <f t="shared" si="1563"/>
        <v>2.7593999999999896E-2</v>
      </c>
      <c r="T1481" s="90">
        <f t="shared" si="1563"/>
        <v>-1.663199999999998E-2</v>
      </c>
      <c r="U1481" s="90">
        <f t="shared" si="1563"/>
        <v>7.1819999999997997E-3</v>
      </c>
      <c r="V1481" s="230">
        <f t="shared" si="1563"/>
        <v>1.1339999999999906E-2</v>
      </c>
      <c r="W1481" s="90">
        <f t="shared" si="1563"/>
        <v>8.6940000000002016E-3</v>
      </c>
      <c r="X1481" s="90">
        <f t="shared" si="1563"/>
        <v>1.8143999999999938E-2</v>
      </c>
      <c r="Y1481" s="90">
        <f t="shared" si="1563"/>
        <v>2.3057999999999801E-2</v>
      </c>
      <c r="Z1481" s="90">
        <f t="shared" si="1563"/>
        <v>6.5393999999999952E-2</v>
      </c>
      <c r="AA1481" s="90">
        <f t="shared" si="1563"/>
        <v>-5.2541999999999867E-2</v>
      </c>
      <c r="AB1481" s="90">
        <f t="shared" si="1563"/>
        <v>5.7834000000000163E-2</v>
      </c>
      <c r="AC1481" s="99"/>
      <c r="AD1481" s="99"/>
      <c r="AE1481" s="99"/>
      <c r="AF1481" s="181"/>
      <c r="AG1481" s="181"/>
      <c r="AH1481" s="181"/>
      <c r="AI1481" s="181"/>
      <c r="AJ1481" s="181"/>
      <c r="AK1481" s="181"/>
      <c r="AL1481" s="181"/>
      <c r="AM1481" s="181"/>
      <c r="AN1481" s="181"/>
      <c r="AO1481" s="181"/>
      <c r="AP1481" s="181"/>
      <c r="AQ1481" s="181"/>
      <c r="AR1481" s="181"/>
      <c r="AS1481" s="181"/>
      <c r="AT1481" s="181"/>
      <c r="AU1481" s="181"/>
      <c r="AV1481" s="181"/>
      <c r="AW1481" s="181"/>
      <c r="AX1481" s="181"/>
      <c r="AY1481" s="181"/>
      <c r="AZ1481" s="181"/>
      <c r="BA1481" s="181"/>
      <c r="BB1481" s="181"/>
      <c r="BC1481" s="181"/>
      <c r="BD1481" s="181"/>
      <c r="BE1481" s="905"/>
      <c r="BF1481" s="91"/>
      <c r="BG1481" s="91"/>
      <c r="BH1481" s="91"/>
      <c r="BI1481" s="91"/>
      <c r="BJ1481" s="91"/>
      <c r="BK1481" s="91"/>
      <c r="BL1481" s="91"/>
      <c r="BM1481" s="91"/>
      <c r="BN1481" s="91"/>
      <c r="BO1481" s="91"/>
      <c r="BP1481" s="91"/>
      <c r="BQ1481" s="91"/>
      <c r="BR1481" s="91"/>
      <c r="BS1481" s="91"/>
      <c r="BT1481" s="91"/>
      <c r="BU1481" s="91"/>
      <c r="BV1481" s="91"/>
      <c r="BW1481" s="91"/>
      <c r="BX1481" s="91"/>
      <c r="BY1481" s="91"/>
      <c r="BZ1481" s="91"/>
      <c r="CA1481" s="91"/>
      <c r="CB1481" s="91"/>
      <c r="CC1481" s="91"/>
      <c r="CD1481" s="91"/>
      <c r="CE1481" s="91"/>
      <c r="CF1481" s="91"/>
      <c r="CG1481" s="91"/>
      <c r="CH1481" s="91"/>
      <c r="CI1481" s="91"/>
      <c r="CJ1481" s="91"/>
      <c r="CK1481" s="91"/>
      <c r="CL1481" s="91"/>
      <c r="CM1481" s="91"/>
      <c r="CN1481" s="91"/>
      <c r="CO1481" s="91"/>
      <c r="CP1481" s="91"/>
      <c r="CQ1481" s="91"/>
      <c r="CR1481" s="91"/>
      <c r="CS1481" s="91"/>
      <c r="CT1481" s="91"/>
      <c r="CU1481" s="91"/>
      <c r="CV1481" s="91"/>
      <c r="CW1481" s="91"/>
      <c r="CX1481" s="91"/>
      <c r="CY1481" s="91"/>
      <c r="CZ1481" s="91"/>
      <c r="DA1481" s="91"/>
      <c r="DB1481" s="91"/>
      <c r="DC1481" s="91"/>
      <c r="DD1481" s="91"/>
      <c r="DE1481" s="91"/>
      <c r="DF1481" s="91"/>
      <c r="DG1481" s="91"/>
      <c r="DH1481" s="91"/>
      <c r="DI1481" s="91"/>
      <c r="DJ1481" s="91"/>
      <c r="DK1481" s="91"/>
      <c r="DL1481" s="91"/>
      <c r="DM1481" s="91"/>
      <c r="DN1481" s="91"/>
      <c r="DO1481" s="91"/>
      <c r="DP1481" s="91"/>
      <c r="DQ1481" s="91"/>
      <c r="DR1481" s="91"/>
      <c r="DS1481" s="91"/>
      <c r="DT1481" s="91"/>
      <c r="DU1481" s="91"/>
      <c r="DV1481" s="91"/>
      <c r="DW1481" s="99"/>
      <c r="DX1481" s="99"/>
      <c r="DY1481" s="99"/>
      <c r="DZ1481" s="99"/>
      <c r="EA1481" s="99"/>
      <c r="EB1481" s="99"/>
    </row>
    <row r="1482" spans="1:132" s="5" customFormat="1" ht="10.5" customHeight="1" thickBot="1" x14ac:dyDescent="0.25">
      <c r="A1482" s="1430"/>
      <c r="B1482" s="1431"/>
      <c r="C1482" s="503"/>
      <c r="D1482" s="34" t="s">
        <v>109</v>
      </c>
      <c r="E1482" s="93">
        <f>E1478+E1411+E1417-E1412-E1418-E1477</f>
        <v>1.2851999999999975E-2</v>
      </c>
      <c r="F1482" s="93">
        <f t="shared" ref="F1482:AB1482" si="1564">F1478+F1411+F1417-F1412-F1418-F1477</f>
        <v>3.4020000000000161E-3</v>
      </c>
      <c r="G1482" s="93">
        <f t="shared" si="1564"/>
        <v>-4.157999999999995E-3</v>
      </c>
      <c r="H1482" s="231">
        <f t="shared" si="1564"/>
        <v>1.1339999999999906E-2</v>
      </c>
      <c r="I1482" s="93">
        <f t="shared" si="1564"/>
        <v>5.8212000000000041E-2</v>
      </c>
      <c r="J1482" s="93">
        <f t="shared" si="1564"/>
        <v>9.0720000000000245E-3</v>
      </c>
      <c r="K1482" s="93">
        <f t="shared" si="1564"/>
        <v>-3.5154000000000074E-2</v>
      </c>
      <c r="L1482" s="93">
        <f t="shared" si="1564"/>
        <v>-3.6665999999999976E-2</v>
      </c>
      <c r="M1482" s="93">
        <f t="shared" si="1564"/>
        <v>3.7800000000000056E-3</v>
      </c>
      <c r="N1482" s="231">
        <f t="shared" si="1564"/>
        <v>1.8900000000000583E-3</v>
      </c>
      <c r="O1482" s="93">
        <f t="shared" si="1564"/>
        <v>-7.9379999999999451E-3</v>
      </c>
      <c r="P1482" s="93">
        <f t="shared" si="1564"/>
        <v>9.4500000000000139E-3</v>
      </c>
      <c r="Q1482" s="93">
        <f t="shared" si="1564"/>
        <v>3.7799999999999501E-3</v>
      </c>
      <c r="R1482" s="93">
        <f t="shared" si="1564"/>
        <v>4.1202000000000072E-2</v>
      </c>
      <c r="S1482" s="93">
        <f t="shared" si="1564"/>
        <v>6.8040000000000878E-3</v>
      </c>
      <c r="T1482" s="93">
        <f t="shared" si="1564"/>
        <v>-1.3986000000000054E-2</v>
      </c>
      <c r="U1482" s="93">
        <f t="shared" si="1564"/>
        <v>-1.8144000000000049E-2</v>
      </c>
      <c r="V1482" s="231">
        <f t="shared" si="1564"/>
        <v>-9.07200000000008E-3</v>
      </c>
      <c r="W1482" s="93">
        <f t="shared" si="1564"/>
        <v>7.5600000000003442E-4</v>
      </c>
      <c r="X1482" s="93">
        <f t="shared" si="1564"/>
        <v>2.2679999999999367E-3</v>
      </c>
      <c r="Y1482" s="93">
        <f t="shared" si="1564"/>
        <v>7.9380000000000561E-3</v>
      </c>
      <c r="Z1482" s="93">
        <f t="shared" si="1564"/>
        <v>5.7833999999999997E-2</v>
      </c>
      <c r="AA1482" s="93">
        <f t="shared" si="1564"/>
        <v>-6.5016000000000018E-2</v>
      </c>
      <c r="AB1482" s="93">
        <f t="shared" si="1564"/>
        <v>4.8005999999999993E-2</v>
      </c>
      <c r="AC1482" s="99"/>
      <c r="AD1482" s="99"/>
      <c r="AE1482" s="99"/>
      <c r="AF1482" s="181"/>
      <c r="AG1482" s="181"/>
      <c r="AH1482" s="181"/>
      <c r="AI1482" s="181"/>
      <c r="AJ1482" s="181"/>
      <c r="AK1482" s="181"/>
      <c r="AL1482" s="181"/>
      <c r="AM1482" s="181"/>
      <c r="AN1482" s="181"/>
      <c r="AO1482" s="181"/>
      <c r="AP1482" s="181"/>
      <c r="AQ1482" s="181"/>
      <c r="AR1482" s="181"/>
      <c r="AS1482" s="181"/>
      <c r="AT1482" s="181"/>
      <c r="AU1482" s="181"/>
      <c r="AV1482" s="181"/>
      <c r="AW1482" s="181"/>
      <c r="AX1482" s="181"/>
      <c r="AY1482" s="181"/>
      <c r="AZ1482" s="181"/>
      <c r="BA1482" s="181"/>
      <c r="BB1482" s="181"/>
      <c r="BC1482" s="181"/>
      <c r="BD1482" s="181"/>
      <c r="BE1482" s="905"/>
      <c r="BF1482" s="91"/>
      <c r="BG1482" s="91"/>
      <c r="BH1482" s="91"/>
      <c r="BI1482" s="91"/>
      <c r="BJ1482" s="91"/>
      <c r="BK1482" s="91"/>
      <c r="BL1482" s="91"/>
      <c r="BM1482" s="91"/>
      <c r="BN1482" s="91"/>
      <c r="BO1482" s="91"/>
      <c r="BP1482" s="91"/>
      <c r="BQ1482" s="91"/>
      <c r="BR1482" s="91"/>
      <c r="BS1482" s="91"/>
      <c r="BT1482" s="91"/>
      <c r="BU1482" s="91"/>
      <c r="BV1482" s="91"/>
      <c r="BW1482" s="91"/>
      <c r="BX1482" s="91"/>
      <c r="BY1482" s="91"/>
      <c r="BZ1482" s="91"/>
      <c r="CA1482" s="91"/>
      <c r="CB1482" s="91"/>
      <c r="CC1482" s="91"/>
      <c r="CD1482" s="91"/>
      <c r="CE1482" s="91"/>
      <c r="CF1482" s="91"/>
      <c r="CG1482" s="91"/>
      <c r="CH1482" s="91"/>
      <c r="CI1482" s="91"/>
      <c r="CJ1482" s="91"/>
      <c r="CK1482" s="91"/>
      <c r="CL1482" s="91"/>
      <c r="CM1482" s="91"/>
      <c r="CN1482" s="91"/>
      <c r="CO1482" s="91"/>
      <c r="CP1482" s="91"/>
      <c r="CQ1482" s="91"/>
      <c r="CR1482" s="91"/>
      <c r="CS1482" s="91"/>
      <c r="CT1482" s="91"/>
      <c r="CU1482" s="91"/>
      <c r="CV1482" s="91"/>
      <c r="CW1482" s="91"/>
      <c r="CX1482" s="91"/>
      <c r="CY1482" s="91"/>
      <c r="CZ1482" s="91"/>
      <c r="DA1482" s="91"/>
      <c r="DB1482" s="91"/>
      <c r="DC1482" s="91"/>
      <c r="DD1482" s="91"/>
      <c r="DE1482" s="91"/>
      <c r="DF1482" s="91"/>
      <c r="DG1482" s="91"/>
      <c r="DH1482" s="91"/>
      <c r="DI1482" s="91"/>
      <c r="DJ1482" s="91"/>
      <c r="DK1482" s="91"/>
      <c r="DL1482" s="91"/>
      <c r="DM1482" s="91"/>
      <c r="DN1482" s="91"/>
      <c r="DO1482" s="91"/>
      <c r="DP1482" s="91"/>
      <c r="DQ1482" s="91"/>
      <c r="DR1482" s="91"/>
      <c r="DS1482" s="91"/>
      <c r="DT1482" s="91"/>
      <c r="DU1482" s="91"/>
      <c r="DV1482" s="91"/>
      <c r="DW1482" s="99"/>
      <c r="DX1482" s="99"/>
      <c r="DY1482" s="99"/>
      <c r="DZ1482" s="99"/>
      <c r="EA1482" s="99"/>
      <c r="EB1482" s="99"/>
    </row>
    <row r="1483" spans="1:132" s="6" customFormat="1" ht="29.25" customHeight="1" thickBot="1" x14ac:dyDescent="0.25">
      <c r="A1483" s="96"/>
      <c r="B1483" s="355" t="s">
        <v>455</v>
      </c>
      <c r="C1483" s="95"/>
      <c r="D1483" s="114"/>
      <c r="E1483" s="95"/>
      <c r="F1483" s="95"/>
      <c r="G1483" s="95"/>
      <c r="H1483" s="355">
        <f>H1440+H1458</f>
        <v>1.7153640000000001</v>
      </c>
      <c r="I1483" s="365"/>
      <c r="J1483" s="95"/>
      <c r="K1483" s="95"/>
      <c r="L1483" s="95"/>
      <c r="M1483" s="95"/>
      <c r="N1483" s="355">
        <f>N1440+N1458</f>
        <v>1.7263259999999998</v>
      </c>
      <c r="O1483" s="365"/>
      <c r="P1483" s="95"/>
      <c r="Q1483" s="95"/>
      <c r="R1483" s="95"/>
      <c r="S1483" s="95"/>
      <c r="T1483" s="95"/>
      <c r="U1483" s="95"/>
      <c r="V1483" s="355">
        <f>V1440+V1458</f>
        <v>1.64808</v>
      </c>
      <c r="W1483" s="365"/>
      <c r="X1483" s="95"/>
      <c r="Y1483" s="355">
        <f>Y1440+Y1458</f>
        <v>1.6684920000000001</v>
      </c>
      <c r="Z1483" s="365"/>
      <c r="AA1483" s="95"/>
      <c r="AB1483" s="95"/>
      <c r="AC1483" s="114"/>
      <c r="AD1483" s="392"/>
      <c r="AE1483" s="392"/>
      <c r="AF1483" s="392"/>
      <c r="AG1483" s="392"/>
      <c r="AH1483" s="392"/>
      <c r="AI1483" s="392"/>
      <c r="AJ1483" s="392"/>
      <c r="AK1483" s="392"/>
      <c r="AL1483" s="392"/>
      <c r="AM1483" s="392"/>
      <c r="AN1483" s="392"/>
      <c r="AO1483" s="392"/>
      <c r="AP1483" s="392"/>
      <c r="AQ1483" s="392"/>
      <c r="AR1483" s="392"/>
      <c r="AS1483" s="392"/>
      <c r="AT1483" s="392"/>
      <c r="AU1483" s="392"/>
      <c r="AV1483" s="392"/>
      <c r="AW1483" s="392"/>
      <c r="AX1483" s="392"/>
      <c r="AY1483" s="392"/>
      <c r="AZ1483" s="392"/>
      <c r="BA1483" s="392"/>
      <c r="BB1483" s="392"/>
      <c r="BC1483" s="392"/>
      <c r="BD1483" s="392"/>
      <c r="BE1483" s="400"/>
      <c r="BF1483" s="114"/>
      <c r="BG1483" s="114"/>
      <c r="BH1483" s="114"/>
      <c r="BI1483" s="114"/>
      <c r="BJ1483" s="114"/>
      <c r="BK1483" s="114"/>
      <c r="BL1483" s="114"/>
      <c r="BM1483" s="114"/>
      <c r="BN1483" s="114"/>
      <c r="BO1483" s="114"/>
      <c r="BP1483" s="114"/>
      <c r="BQ1483" s="114"/>
      <c r="BR1483" s="114"/>
      <c r="BS1483" s="114"/>
      <c r="BT1483" s="114"/>
      <c r="BU1483" s="114"/>
      <c r="BV1483" s="114"/>
      <c r="BW1483" s="114"/>
      <c r="BX1483" s="114"/>
      <c r="BY1483" s="114"/>
      <c r="BZ1483" s="114"/>
      <c r="CA1483" s="114"/>
      <c r="CB1483" s="114"/>
      <c r="CC1483" s="114"/>
      <c r="CD1483" s="114"/>
      <c r="CE1483" s="114"/>
      <c r="CF1483" s="114"/>
      <c r="CG1483" s="114"/>
      <c r="CH1483" s="114"/>
      <c r="CI1483" s="114"/>
      <c r="CJ1483" s="114"/>
      <c r="CK1483" s="114"/>
      <c r="CL1483" s="114"/>
      <c r="CM1483" s="114"/>
      <c r="CN1483" s="114"/>
      <c r="CO1483" s="114"/>
      <c r="CP1483" s="114"/>
      <c r="CQ1483" s="114"/>
      <c r="CR1483" s="114"/>
      <c r="CS1483" s="114"/>
      <c r="CT1483" s="114"/>
      <c r="CU1483" s="114"/>
      <c r="CV1483" s="114"/>
      <c r="CW1483" s="114"/>
      <c r="CX1483" s="114"/>
      <c r="CY1483" s="114"/>
      <c r="CZ1483" s="114"/>
      <c r="DA1483" s="114"/>
      <c r="DB1483" s="114"/>
      <c r="DC1483" s="114"/>
      <c r="DD1483" s="114"/>
      <c r="DE1483" s="114"/>
      <c r="DF1483" s="114"/>
      <c r="DG1483" s="114"/>
      <c r="DH1483" s="114"/>
      <c r="DI1483" s="114"/>
      <c r="DJ1483" s="114"/>
      <c r="DK1483" s="114"/>
      <c r="DL1483" s="114"/>
      <c r="DM1483" s="114"/>
      <c r="DN1483" s="114"/>
      <c r="DO1483" s="114"/>
      <c r="DP1483" s="114"/>
      <c r="DQ1483" s="114"/>
      <c r="DR1483" s="114"/>
      <c r="DS1483" s="114"/>
      <c r="DT1483" s="114"/>
      <c r="DU1483" s="114"/>
      <c r="DV1483" s="114"/>
      <c r="DW1483" s="114"/>
      <c r="DX1483" s="114"/>
      <c r="DY1483" s="114"/>
      <c r="DZ1483" s="114"/>
      <c r="EA1483" s="114"/>
      <c r="EB1483" s="114"/>
    </row>
    <row r="1484" spans="1:132" s="2" customFormat="1" ht="36.75" customHeight="1" thickBot="1" x14ac:dyDescent="0.25">
      <c r="A1484" s="305" t="s">
        <v>38</v>
      </c>
      <c r="B1484" s="28" t="s">
        <v>83</v>
      </c>
      <c r="C1484" s="28" t="s">
        <v>468</v>
      </c>
      <c r="D1484" s="28" t="s">
        <v>33</v>
      </c>
      <c r="E1484" s="1487" t="s">
        <v>34</v>
      </c>
      <c r="F1484" s="1487"/>
      <c r="G1484" s="1487"/>
      <c r="H1484" s="1487"/>
      <c r="I1484" s="1487"/>
      <c r="J1484" s="1487"/>
      <c r="K1484" s="1487"/>
      <c r="L1484" s="1487"/>
      <c r="M1484" s="1487"/>
      <c r="N1484" s="1487"/>
      <c r="O1484" s="1487"/>
      <c r="P1484" s="1487"/>
      <c r="Q1484" s="1487"/>
      <c r="R1484" s="1487"/>
      <c r="S1484" s="1487"/>
      <c r="T1484" s="1487"/>
      <c r="U1484" s="1487"/>
      <c r="V1484" s="1487"/>
      <c r="W1484" s="1487"/>
      <c r="X1484" s="1487"/>
      <c r="Y1484" s="1487"/>
      <c r="Z1484" s="1487"/>
      <c r="AA1484" s="1487"/>
      <c r="AB1484" s="1487"/>
      <c r="AC1484" s="121"/>
      <c r="AD1484" s="418"/>
      <c r="AE1484" s="418"/>
      <c r="AF1484" s="418"/>
      <c r="AG1484" s="418"/>
      <c r="AH1484" s="418"/>
      <c r="AI1484" s="418"/>
      <c r="AJ1484" s="418"/>
      <c r="AK1484" s="418"/>
      <c r="AL1484" s="418"/>
      <c r="AM1484" s="418"/>
      <c r="AN1484" s="418"/>
      <c r="AO1484" s="418"/>
      <c r="AP1484" s="418"/>
      <c r="AQ1484" s="418"/>
      <c r="AR1484" s="418"/>
      <c r="AS1484" s="418"/>
      <c r="AT1484" s="418"/>
      <c r="AU1484" s="418"/>
      <c r="AV1484" s="418"/>
      <c r="AW1484" s="418"/>
      <c r="AX1484" s="418"/>
      <c r="AY1484" s="418"/>
      <c r="AZ1484" s="418"/>
      <c r="BA1484" s="418"/>
      <c r="BB1484" s="418"/>
      <c r="BC1484" s="418"/>
      <c r="BD1484" s="418"/>
      <c r="BE1484" s="969"/>
      <c r="BF1484" s="392"/>
      <c r="BG1484" s="392"/>
      <c r="BH1484" s="392"/>
      <c r="BI1484" s="392"/>
      <c r="BJ1484" s="392"/>
      <c r="BK1484" s="114"/>
      <c r="BL1484" s="114"/>
      <c r="BM1484" s="114"/>
      <c r="BN1484" s="114"/>
      <c r="BO1484" s="114"/>
      <c r="BP1484" s="114"/>
      <c r="BQ1484" s="114"/>
      <c r="BR1484" s="114"/>
      <c r="BS1484" s="114"/>
      <c r="BT1484" s="114"/>
      <c r="BU1484" s="114"/>
      <c r="BV1484" s="114"/>
      <c r="BW1484" s="114"/>
      <c r="BX1484" s="114"/>
      <c r="BY1484" s="114"/>
      <c r="BZ1484" s="114"/>
      <c r="CA1484" s="114"/>
      <c r="CB1484" s="114"/>
      <c r="CC1484" s="114"/>
      <c r="CD1484" s="114"/>
      <c r="CE1484" s="114"/>
      <c r="CF1484" s="114"/>
      <c r="CG1484" s="114"/>
      <c r="CH1484" s="114"/>
      <c r="CI1484" s="114"/>
      <c r="CJ1484" s="114"/>
      <c r="CK1484" s="114"/>
      <c r="CL1484" s="114"/>
      <c r="CM1484" s="114"/>
      <c r="CN1484" s="114"/>
      <c r="CO1484" s="114"/>
      <c r="CP1484" s="114"/>
      <c r="CQ1484" s="114"/>
      <c r="CR1484" s="114"/>
      <c r="CS1484" s="114"/>
      <c r="CT1484" s="114"/>
      <c r="CU1484" s="114"/>
      <c r="CV1484" s="114"/>
      <c r="CW1484" s="114"/>
      <c r="CX1484" s="114"/>
      <c r="CY1484" s="114"/>
      <c r="CZ1484" s="114"/>
      <c r="DA1484" s="114"/>
      <c r="DB1484" s="114"/>
      <c r="DC1484" s="114"/>
      <c r="DD1484" s="114"/>
      <c r="DE1484" s="114"/>
      <c r="DF1484" s="114"/>
      <c r="DG1484" s="114"/>
      <c r="DH1484" s="114"/>
      <c r="DI1484" s="114"/>
      <c r="DJ1484" s="114"/>
      <c r="DK1484" s="114"/>
      <c r="DL1484" s="114"/>
      <c r="DM1484" s="114"/>
      <c r="DN1484" s="114"/>
      <c r="DO1484" s="114"/>
      <c r="DP1484" s="114"/>
      <c r="DQ1484" s="114"/>
      <c r="DR1484" s="114"/>
      <c r="DS1484" s="114"/>
      <c r="DT1484" s="114"/>
      <c r="DU1484" s="114"/>
      <c r="DV1484" s="114"/>
      <c r="DW1484" s="121"/>
      <c r="DX1484" s="121"/>
      <c r="DY1484" s="121"/>
      <c r="DZ1484" s="121"/>
      <c r="EA1484" s="85"/>
      <c r="EB1484" s="85"/>
    </row>
    <row r="1485" spans="1:132" s="1" customFormat="1" ht="10.5" customHeight="1" thickBot="1" x14ac:dyDescent="0.25">
      <c r="A1485" s="769" t="s">
        <v>467</v>
      </c>
      <c r="B1485" s="770"/>
      <c r="C1485" s="606"/>
      <c r="D1485" s="607"/>
      <c r="E1485" s="115">
        <v>1</v>
      </c>
      <c r="F1485" s="115">
        <v>2</v>
      </c>
      <c r="G1485" s="115">
        <v>3</v>
      </c>
      <c r="H1485" s="234">
        <v>4</v>
      </c>
      <c r="I1485" s="115">
        <v>5</v>
      </c>
      <c r="J1485" s="115">
        <v>6</v>
      </c>
      <c r="K1485" s="115">
        <v>7</v>
      </c>
      <c r="L1485" s="115">
        <v>8</v>
      </c>
      <c r="M1485" s="115">
        <v>9</v>
      </c>
      <c r="N1485" s="234">
        <v>10</v>
      </c>
      <c r="O1485" s="115">
        <v>11</v>
      </c>
      <c r="P1485" s="115">
        <v>12</v>
      </c>
      <c r="Q1485" s="115">
        <v>13</v>
      </c>
      <c r="R1485" s="115">
        <v>14</v>
      </c>
      <c r="S1485" s="115">
        <v>15</v>
      </c>
      <c r="T1485" s="115">
        <v>16</v>
      </c>
      <c r="U1485" s="115">
        <v>17</v>
      </c>
      <c r="V1485" s="234">
        <v>18</v>
      </c>
      <c r="W1485" s="115">
        <v>19</v>
      </c>
      <c r="X1485" s="115">
        <v>20</v>
      </c>
      <c r="Y1485" s="115">
        <v>21</v>
      </c>
      <c r="Z1485" s="115">
        <v>22</v>
      </c>
      <c r="AA1485" s="115">
        <v>23</v>
      </c>
      <c r="AB1485" s="115">
        <v>24</v>
      </c>
      <c r="AC1485" s="121"/>
      <c r="AD1485" s="121"/>
      <c r="AE1485" s="121"/>
      <c r="AF1485" s="627"/>
      <c r="AG1485" s="627"/>
      <c r="AH1485" s="627"/>
      <c r="AI1485" s="627"/>
      <c r="AJ1485" s="627"/>
      <c r="AK1485" s="627"/>
      <c r="AL1485" s="627"/>
      <c r="AM1485" s="627"/>
      <c r="AN1485" s="627"/>
      <c r="AO1485" s="627"/>
      <c r="AP1485" s="627"/>
      <c r="AQ1485" s="627"/>
      <c r="AR1485" s="627"/>
      <c r="AS1485" s="627"/>
      <c r="AT1485" s="627"/>
      <c r="AU1485" s="627"/>
      <c r="AV1485" s="627"/>
      <c r="AW1485" s="627"/>
      <c r="AX1485" s="627"/>
      <c r="AY1485" s="627"/>
      <c r="AZ1485" s="627"/>
      <c r="BA1485" s="627"/>
      <c r="BB1485" s="627"/>
      <c r="BC1485" s="627"/>
      <c r="BD1485" s="627"/>
      <c r="BE1485" s="970"/>
      <c r="BF1485" s="114"/>
      <c r="BG1485" s="114"/>
      <c r="BH1485" s="114"/>
      <c r="BI1485" s="114"/>
      <c r="BJ1485" s="114"/>
      <c r="BK1485" s="114"/>
      <c r="BL1485" s="114"/>
      <c r="BM1485" s="114"/>
      <c r="BN1485" s="114"/>
      <c r="BO1485" s="114"/>
      <c r="BP1485" s="114"/>
      <c r="BQ1485" s="114"/>
      <c r="BR1485" s="114"/>
      <c r="BS1485" s="114"/>
      <c r="BT1485" s="114"/>
      <c r="BU1485" s="114"/>
      <c r="BV1485" s="114"/>
      <c r="BW1485" s="114"/>
      <c r="BX1485" s="114"/>
      <c r="BY1485" s="114"/>
      <c r="BZ1485" s="114"/>
      <c r="CA1485" s="114"/>
      <c r="CB1485" s="114"/>
      <c r="CC1485" s="114"/>
      <c r="CD1485" s="114"/>
      <c r="CE1485" s="114"/>
      <c r="CF1485" s="114"/>
      <c r="CG1485" s="114"/>
      <c r="CH1485" s="114"/>
      <c r="CI1485" s="114"/>
      <c r="CJ1485" s="114"/>
      <c r="CK1485" s="114"/>
      <c r="CL1485" s="114"/>
      <c r="CM1485" s="114"/>
      <c r="CN1485" s="114"/>
      <c r="CO1485" s="114"/>
      <c r="CP1485" s="114"/>
      <c r="CQ1485" s="114"/>
      <c r="CR1485" s="114"/>
      <c r="CS1485" s="114"/>
      <c r="CT1485" s="114"/>
      <c r="CU1485" s="114"/>
      <c r="CV1485" s="114"/>
      <c r="CW1485" s="114"/>
      <c r="CX1485" s="114"/>
      <c r="CY1485" s="114"/>
      <c r="CZ1485" s="114"/>
      <c r="DA1485" s="114"/>
      <c r="DB1485" s="114"/>
      <c r="DC1485" s="114"/>
      <c r="DD1485" s="114"/>
      <c r="DE1485" s="114"/>
      <c r="DF1485" s="114"/>
      <c r="DG1485" s="114"/>
      <c r="DH1485" s="114"/>
      <c r="DI1485" s="114"/>
      <c r="DJ1485" s="114"/>
      <c r="DK1485" s="114"/>
      <c r="DL1485" s="114"/>
      <c r="DM1485" s="114"/>
      <c r="DN1485" s="114"/>
      <c r="DO1485" s="114"/>
      <c r="DP1485" s="114"/>
      <c r="DQ1485" s="114"/>
      <c r="DR1485" s="114"/>
      <c r="DS1485" s="114"/>
      <c r="DT1485" s="114"/>
      <c r="DU1485" s="114"/>
      <c r="DV1485" s="114"/>
      <c r="DW1485" s="121"/>
      <c r="DX1485" s="121"/>
      <c r="DY1485" s="121"/>
      <c r="DZ1485" s="121"/>
      <c r="EA1485" s="121"/>
      <c r="EB1485" s="121"/>
    </row>
    <row r="1486" spans="1:132" s="1" customFormat="1" ht="10.5" customHeight="1" x14ac:dyDescent="0.2">
      <c r="A1486" s="771" t="s">
        <v>94</v>
      </c>
      <c r="B1486" s="502"/>
      <c r="C1486" s="31"/>
      <c r="D1486" s="32"/>
      <c r="E1486" s="32">
        <v>5</v>
      </c>
      <c r="F1486" s="32">
        <v>5</v>
      </c>
      <c r="G1486" s="32">
        <v>5</v>
      </c>
      <c r="H1486" s="210">
        <v>5</v>
      </c>
      <c r="I1486" s="32">
        <v>5</v>
      </c>
      <c r="J1486" s="32">
        <v>5</v>
      </c>
      <c r="K1486" s="32">
        <v>5</v>
      </c>
      <c r="L1486" s="32">
        <v>5</v>
      </c>
      <c r="M1486" s="32">
        <v>5</v>
      </c>
      <c r="N1486" s="210">
        <v>5</v>
      </c>
      <c r="O1486" s="32">
        <v>5</v>
      </c>
      <c r="P1486" s="32">
        <v>5</v>
      </c>
      <c r="Q1486" s="32">
        <v>5</v>
      </c>
      <c r="R1486" s="32">
        <v>5</v>
      </c>
      <c r="S1486" s="32">
        <v>5</v>
      </c>
      <c r="T1486" s="32">
        <v>5</v>
      </c>
      <c r="U1486" s="32">
        <v>5</v>
      </c>
      <c r="V1486" s="210">
        <v>5</v>
      </c>
      <c r="W1486" s="32">
        <v>5</v>
      </c>
      <c r="X1486" s="32">
        <v>5</v>
      </c>
      <c r="Y1486" s="32">
        <v>5</v>
      </c>
      <c r="Z1486" s="32">
        <v>5</v>
      </c>
      <c r="AA1486" s="32">
        <v>5</v>
      </c>
      <c r="AB1486" s="32">
        <v>5</v>
      </c>
      <c r="AC1486" s="121"/>
      <c r="AD1486" s="121"/>
      <c r="AE1486" s="121"/>
      <c r="AF1486" s="183"/>
      <c r="AG1486" s="183"/>
      <c r="AH1486" s="183"/>
      <c r="AI1486" s="183"/>
      <c r="AJ1486" s="183"/>
      <c r="AK1486" s="183"/>
      <c r="AL1486" s="183"/>
      <c r="AM1486" s="183"/>
      <c r="AN1486" s="183"/>
      <c r="AO1486" s="183"/>
      <c r="AP1486" s="183"/>
      <c r="AQ1486" s="183"/>
      <c r="AR1486" s="183"/>
      <c r="AS1486" s="183"/>
      <c r="AT1486" s="183"/>
      <c r="AU1486" s="183"/>
      <c r="AV1486" s="183"/>
      <c r="AW1486" s="183"/>
      <c r="AX1486" s="183"/>
      <c r="AY1486" s="183"/>
      <c r="AZ1486" s="183"/>
      <c r="BA1486" s="183"/>
      <c r="BB1486" s="183"/>
      <c r="BC1486" s="183"/>
      <c r="BD1486" s="183"/>
      <c r="BE1486" s="400"/>
      <c r="BF1486" s="114"/>
      <c r="BG1486" s="114"/>
      <c r="BH1486" s="114"/>
      <c r="BI1486" s="114"/>
      <c r="BJ1486" s="114"/>
      <c r="BK1486" s="114"/>
      <c r="BL1486" s="114"/>
      <c r="BM1486" s="114"/>
      <c r="BN1486" s="114"/>
      <c r="BO1486" s="114"/>
      <c r="BP1486" s="114"/>
      <c r="BQ1486" s="114"/>
      <c r="BR1486" s="114"/>
      <c r="BS1486" s="114"/>
      <c r="BT1486" s="114"/>
      <c r="BU1486" s="114"/>
      <c r="BV1486" s="114"/>
      <c r="BW1486" s="114"/>
      <c r="BX1486" s="114"/>
      <c r="BY1486" s="114"/>
      <c r="BZ1486" s="114"/>
      <c r="CA1486" s="114"/>
      <c r="CB1486" s="114"/>
      <c r="CC1486" s="114"/>
      <c r="CD1486" s="114"/>
      <c r="CE1486" s="114"/>
      <c r="CF1486" s="114"/>
      <c r="CG1486" s="114"/>
      <c r="CH1486" s="114"/>
      <c r="CI1486" s="114"/>
      <c r="CJ1486" s="114"/>
      <c r="CK1486" s="114"/>
      <c r="CL1486" s="114"/>
      <c r="CM1486" s="114"/>
      <c r="CN1486" s="114"/>
      <c r="CO1486" s="114"/>
      <c r="CP1486" s="114"/>
      <c r="CQ1486" s="114"/>
      <c r="CR1486" s="114"/>
      <c r="CS1486" s="114"/>
      <c r="CT1486" s="114"/>
      <c r="CU1486" s="114"/>
      <c r="CV1486" s="114"/>
      <c r="CW1486" s="114"/>
      <c r="CX1486" s="114"/>
      <c r="CY1486" s="114"/>
      <c r="CZ1486" s="114"/>
      <c r="DA1486" s="114"/>
      <c r="DB1486" s="114"/>
      <c r="DC1486" s="114"/>
      <c r="DD1486" s="114"/>
      <c r="DE1486" s="114"/>
      <c r="DF1486" s="114"/>
      <c r="DG1486" s="114"/>
      <c r="DH1486" s="114"/>
      <c r="DI1486" s="114"/>
      <c r="DJ1486" s="114"/>
      <c r="DK1486" s="114"/>
      <c r="DL1486" s="114"/>
      <c r="DM1486" s="114"/>
      <c r="DN1486" s="114"/>
      <c r="DO1486" s="114"/>
      <c r="DP1486" s="114"/>
      <c r="DQ1486" s="114"/>
      <c r="DR1486" s="114"/>
      <c r="DS1486" s="114"/>
      <c r="DT1486" s="114"/>
      <c r="DU1486" s="114"/>
      <c r="DV1486" s="114"/>
      <c r="DW1486" s="121"/>
      <c r="DX1486" s="121"/>
      <c r="DY1486" s="121"/>
      <c r="DZ1486" s="121"/>
      <c r="EA1486" s="121"/>
      <c r="EB1486" s="121"/>
    </row>
    <row r="1487" spans="1:132" s="1" customFormat="1" ht="10.5" customHeight="1" thickBot="1" x14ac:dyDescent="0.25">
      <c r="A1487" s="772" t="s">
        <v>97</v>
      </c>
      <c r="B1487" s="503"/>
      <c r="C1487" s="33"/>
      <c r="D1487" s="34"/>
      <c r="E1487" s="34">
        <v>5</v>
      </c>
      <c r="F1487" s="34">
        <v>5</v>
      </c>
      <c r="G1487" s="34">
        <v>5</v>
      </c>
      <c r="H1487" s="753">
        <v>5</v>
      </c>
      <c r="I1487" s="34">
        <v>5</v>
      </c>
      <c r="J1487" s="34">
        <v>5</v>
      </c>
      <c r="K1487" s="34">
        <v>5</v>
      </c>
      <c r="L1487" s="34">
        <v>5</v>
      </c>
      <c r="M1487" s="34">
        <v>5</v>
      </c>
      <c r="N1487" s="753">
        <v>5</v>
      </c>
      <c r="O1487" s="34">
        <v>5</v>
      </c>
      <c r="P1487" s="34">
        <v>5</v>
      </c>
      <c r="Q1487" s="34">
        <v>5</v>
      </c>
      <c r="R1487" s="34">
        <v>5</v>
      </c>
      <c r="S1487" s="34">
        <v>5</v>
      </c>
      <c r="T1487" s="34">
        <v>5</v>
      </c>
      <c r="U1487" s="34">
        <v>5</v>
      </c>
      <c r="V1487" s="753">
        <v>5</v>
      </c>
      <c r="W1487" s="34">
        <v>5</v>
      </c>
      <c r="X1487" s="34">
        <v>5</v>
      </c>
      <c r="Y1487" s="34">
        <v>5</v>
      </c>
      <c r="Z1487" s="34">
        <v>5</v>
      </c>
      <c r="AA1487" s="34">
        <v>5</v>
      </c>
      <c r="AB1487" s="34">
        <v>5</v>
      </c>
      <c r="AC1487" s="121"/>
      <c r="AD1487" s="121"/>
      <c r="AE1487" s="121"/>
      <c r="AF1487" s="627"/>
      <c r="AG1487" s="183"/>
      <c r="AH1487" s="183"/>
      <c r="AI1487" s="183"/>
      <c r="AJ1487" s="183"/>
      <c r="AK1487" s="183"/>
      <c r="AL1487" s="183"/>
      <c r="AM1487" s="183"/>
      <c r="AN1487" s="183"/>
      <c r="AO1487" s="183"/>
      <c r="AP1487" s="183"/>
      <c r="AQ1487" s="183"/>
      <c r="AR1487" s="183"/>
      <c r="AS1487" s="183"/>
      <c r="AT1487" s="183"/>
      <c r="AU1487" s="183"/>
      <c r="AV1487" s="183"/>
      <c r="AW1487" s="183"/>
      <c r="AX1487" s="183"/>
      <c r="AY1487" s="183"/>
      <c r="AZ1487" s="183"/>
      <c r="BA1487" s="183"/>
      <c r="BB1487" s="183"/>
      <c r="BC1487" s="183"/>
      <c r="BD1487" s="183"/>
      <c r="BE1487" s="400"/>
      <c r="BF1487" s="114"/>
      <c r="BG1487" s="114"/>
      <c r="BH1487" s="114"/>
      <c r="BI1487" s="114"/>
      <c r="BJ1487" s="114"/>
      <c r="BK1487" s="114"/>
      <c r="BL1487" s="114"/>
      <c r="BM1487" s="114"/>
      <c r="BN1487" s="114"/>
      <c r="BO1487" s="114"/>
      <c r="BP1487" s="114"/>
      <c r="BQ1487" s="114"/>
      <c r="BR1487" s="114"/>
      <c r="BS1487" s="114"/>
      <c r="BT1487" s="114"/>
      <c r="BU1487" s="114"/>
      <c r="BV1487" s="114"/>
      <c r="BW1487" s="114"/>
      <c r="BX1487" s="114"/>
      <c r="BY1487" s="114"/>
      <c r="BZ1487" s="114"/>
      <c r="CA1487" s="114"/>
      <c r="CB1487" s="114"/>
      <c r="CC1487" s="114"/>
      <c r="CD1487" s="114"/>
      <c r="CE1487" s="114"/>
      <c r="CF1487" s="114"/>
      <c r="CG1487" s="114"/>
      <c r="CH1487" s="114"/>
      <c r="CI1487" s="114"/>
      <c r="CJ1487" s="114"/>
      <c r="CK1487" s="114"/>
      <c r="CL1487" s="114"/>
      <c r="CM1487" s="114"/>
      <c r="CN1487" s="114"/>
      <c r="CO1487" s="114"/>
      <c r="CP1487" s="114"/>
      <c r="CQ1487" s="114"/>
      <c r="CR1487" s="114"/>
      <c r="CS1487" s="114"/>
      <c r="CT1487" s="114"/>
      <c r="CU1487" s="114"/>
      <c r="CV1487" s="114"/>
      <c r="CW1487" s="114"/>
      <c r="CX1487" s="114"/>
      <c r="CY1487" s="114"/>
      <c r="CZ1487" s="114"/>
      <c r="DA1487" s="114"/>
      <c r="DB1487" s="114"/>
      <c r="DC1487" s="114"/>
      <c r="DD1487" s="114"/>
      <c r="DE1487" s="114"/>
      <c r="DF1487" s="114"/>
      <c r="DG1487" s="114"/>
      <c r="DH1487" s="114"/>
      <c r="DI1487" s="114"/>
      <c r="DJ1487" s="114"/>
      <c r="DK1487" s="114"/>
      <c r="DL1487" s="114"/>
      <c r="DM1487" s="114"/>
      <c r="DN1487" s="114"/>
      <c r="DO1487" s="114"/>
      <c r="DP1487" s="114"/>
      <c r="DQ1487" s="114"/>
      <c r="DR1487" s="114"/>
      <c r="DS1487" s="114"/>
      <c r="DT1487" s="114"/>
      <c r="DU1487" s="114"/>
      <c r="DV1487" s="114"/>
      <c r="DW1487" s="121"/>
      <c r="DX1487" s="121"/>
      <c r="DY1487" s="121"/>
      <c r="DZ1487" s="121"/>
      <c r="EA1487" s="121"/>
      <c r="EB1487" s="121"/>
    </row>
    <row r="1488" spans="1:132" s="2" customFormat="1" ht="10.5" customHeight="1" x14ac:dyDescent="0.2">
      <c r="A1488" s="1372" t="s">
        <v>53</v>
      </c>
      <c r="B1488" s="1524" t="s">
        <v>73</v>
      </c>
      <c r="C1488" s="642" t="s">
        <v>118</v>
      </c>
      <c r="D1488" s="726" t="s">
        <v>27</v>
      </c>
      <c r="E1488" s="46">
        <f>ROUND(SQRT(E1490^2+E1491^2)*1000/(1.73*E1502),0)</f>
        <v>17</v>
      </c>
      <c r="F1488" s="290">
        <f t="shared" ref="F1488:AB1488" si="1565">ROUND(SQRT(F1490^2+F1491^2)*1000/(1.73*F1502),0)</f>
        <v>17</v>
      </c>
      <c r="G1488" s="290">
        <f t="shared" si="1565"/>
        <v>17</v>
      </c>
      <c r="H1488" s="536">
        <f t="shared" si="1565"/>
        <v>17</v>
      </c>
      <c r="I1488" s="290">
        <f t="shared" si="1565"/>
        <v>17</v>
      </c>
      <c r="J1488" s="290">
        <f t="shared" si="1565"/>
        <v>17</v>
      </c>
      <c r="K1488" s="290">
        <f t="shared" si="1565"/>
        <v>17</v>
      </c>
      <c r="L1488" s="290">
        <f t="shared" si="1565"/>
        <v>17</v>
      </c>
      <c r="M1488" s="290">
        <f t="shared" si="1565"/>
        <v>18</v>
      </c>
      <c r="N1488" s="536">
        <f t="shared" si="1565"/>
        <v>18</v>
      </c>
      <c r="O1488" s="290">
        <f t="shared" si="1565"/>
        <v>18</v>
      </c>
      <c r="P1488" s="290">
        <f t="shared" si="1565"/>
        <v>18</v>
      </c>
      <c r="Q1488" s="290">
        <f t="shared" si="1565"/>
        <v>18</v>
      </c>
      <c r="R1488" s="290">
        <f t="shared" si="1565"/>
        <v>18</v>
      </c>
      <c r="S1488" s="290">
        <f t="shared" si="1565"/>
        <v>17</v>
      </c>
      <c r="T1488" s="290">
        <f t="shared" si="1565"/>
        <v>17</v>
      </c>
      <c r="U1488" s="290">
        <f t="shared" si="1565"/>
        <v>17</v>
      </c>
      <c r="V1488" s="536">
        <f t="shared" si="1565"/>
        <v>17</v>
      </c>
      <c r="W1488" s="290">
        <f t="shared" si="1565"/>
        <v>17</v>
      </c>
      <c r="X1488" s="290">
        <f t="shared" si="1565"/>
        <v>17</v>
      </c>
      <c r="Y1488" s="290">
        <f t="shared" si="1565"/>
        <v>17</v>
      </c>
      <c r="Z1488" s="290">
        <f t="shared" si="1565"/>
        <v>19</v>
      </c>
      <c r="AA1488" s="290">
        <f t="shared" si="1565"/>
        <v>17</v>
      </c>
      <c r="AB1488" s="290">
        <f t="shared" si="1565"/>
        <v>17</v>
      </c>
      <c r="AC1488" s="41"/>
      <c r="AD1488" s="43"/>
      <c r="AE1488" s="49"/>
      <c r="AF1488" s="184"/>
      <c r="AG1488" s="184"/>
      <c r="AH1488" s="184"/>
      <c r="AI1488" s="184"/>
      <c r="AJ1488" s="184"/>
      <c r="AK1488" s="184"/>
      <c r="AL1488" s="184"/>
      <c r="AM1488" s="184"/>
      <c r="AN1488" s="184"/>
      <c r="AO1488" s="184"/>
      <c r="AP1488" s="184"/>
      <c r="AQ1488" s="184"/>
      <c r="AR1488" s="184"/>
      <c r="AS1488" s="184"/>
      <c r="AT1488" s="184"/>
      <c r="AU1488" s="184"/>
      <c r="AV1488" s="184"/>
      <c r="AW1488" s="184"/>
      <c r="AX1488" s="184"/>
      <c r="AY1488" s="184"/>
      <c r="AZ1488" s="184"/>
      <c r="BA1488" s="184"/>
      <c r="BB1488" s="184"/>
      <c r="BC1488" s="184"/>
      <c r="BD1488" s="184"/>
      <c r="BE1488" s="971"/>
      <c r="BF1488" s="184"/>
      <c r="BG1488" s="184"/>
      <c r="BH1488" s="184"/>
      <c r="BI1488" s="184"/>
      <c r="BJ1488" s="184"/>
      <c r="BK1488" s="184"/>
      <c r="BL1488" s="184"/>
      <c r="BM1488" s="184"/>
      <c r="BN1488" s="184"/>
      <c r="BO1488" s="114"/>
      <c r="BP1488" s="114"/>
      <c r="BQ1488" s="114"/>
      <c r="BR1488" s="114"/>
      <c r="BS1488" s="114"/>
      <c r="BT1488" s="114"/>
      <c r="BU1488" s="114"/>
      <c r="BV1488" s="114"/>
      <c r="BW1488" s="114"/>
      <c r="BX1488" s="114"/>
      <c r="BY1488" s="114"/>
      <c r="BZ1488" s="114"/>
      <c r="CA1488" s="114"/>
      <c r="CB1488" s="114"/>
      <c r="CC1488" s="114"/>
      <c r="CD1488" s="114"/>
      <c r="CE1488" s="114"/>
      <c r="CF1488" s="114"/>
      <c r="CG1488" s="114"/>
      <c r="CH1488" s="114"/>
      <c r="CI1488" s="114"/>
      <c r="CJ1488" s="114"/>
      <c r="CK1488" s="114"/>
      <c r="CL1488" s="114"/>
      <c r="CM1488" s="114"/>
      <c r="CN1488" s="114"/>
      <c r="CO1488" s="114"/>
      <c r="CP1488" s="114"/>
      <c r="CQ1488" s="114"/>
      <c r="CR1488" s="114"/>
      <c r="CS1488" s="114"/>
      <c r="CT1488" s="114"/>
      <c r="CU1488" s="114"/>
      <c r="CV1488" s="114"/>
      <c r="CW1488" s="114"/>
      <c r="CX1488" s="114"/>
      <c r="CY1488" s="114"/>
      <c r="CZ1488" s="114"/>
      <c r="DA1488" s="114"/>
      <c r="DB1488" s="114"/>
      <c r="DC1488" s="114"/>
      <c r="DD1488" s="114"/>
      <c r="DE1488" s="114"/>
      <c r="DF1488" s="114"/>
      <c r="DG1488" s="114"/>
      <c r="DH1488" s="114"/>
      <c r="DI1488" s="114"/>
      <c r="DJ1488" s="114"/>
      <c r="DK1488" s="114"/>
      <c r="DL1488" s="114"/>
      <c r="DM1488" s="114"/>
      <c r="DN1488" s="114"/>
      <c r="DO1488" s="114"/>
      <c r="DP1488" s="114"/>
      <c r="DQ1488" s="114"/>
      <c r="DR1488" s="114"/>
      <c r="DS1488" s="114"/>
      <c r="DT1488" s="114"/>
      <c r="DU1488" s="114"/>
      <c r="DV1488" s="114"/>
      <c r="DW1488" s="121"/>
      <c r="DX1488" s="121"/>
      <c r="DY1488" s="121"/>
      <c r="DZ1488" s="121"/>
      <c r="EA1488" s="85"/>
      <c r="EB1488" s="85"/>
    </row>
    <row r="1489" spans="1:132" s="2" customFormat="1" ht="10.5" customHeight="1" x14ac:dyDescent="0.2">
      <c r="A1489" s="1373"/>
      <c r="B1489" s="1511"/>
      <c r="C1489" s="846" t="s">
        <v>115</v>
      </c>
      <c r="D1489" s="102" t="s">
        <v>27</v>
      </c>
      <c r="E1489" s="630">
        <v>15</v>
      </c>
      <c r="F1489" s="630">
        <v>17</v>
      </c>
      <c r="G1489" s="630">
        <v>17</v>
      </c>
      <c r="H1489" s="632">
        <v>15</v>
      </c>
      <c r="I1489" s="630">
        <v>17</v>
      </c>
      <c r="J1489" s="630">
        <v>16</v>
      </c>
      <c r="K1489" s="630">
        <v>18</v>
      </c>
      <c r="L1489" s="630">
        <v>17</v>
      </c>
      <c r="M1489" s="630">
        <v>18</v>
      </c>
      <c r="N1489" s="632">
        <v>17</v>
      </c>
      <c r="O1489" s="630">
        <v>17</v>
      </c>
      <c r="P1489" s="630">
        <v>17</v>
      </c>
      <c r="Q1489" s="630">
        <v>16</v>
      </c>
      <c r="R1489" s="630">
        <v>18</v>
      </c>
      <c r="S1489" s="630">
        <v>17</v>
      </c>
      <c r="T1489" s="630">
        <v>16</v>
      </c>
      <c r="U1489" s="630">
        <v>16</v>
      </c>
      <c r="V1489" s="632">
        <v>16</v>
      </c>
      <c r="W1489" s="630">
        <v>17</v>
      </c>
      <c r="X1489" s="630">
        <v>16</v>
      </c>
      <c r="Y1489" s="630">
        <v>18</v>
      </c>
      <c r="Z1489" s="630">
        <v>19</v>
      </c>
      <c r="AA1489" s="630">
        <v>18</v>
      </c>
      <c r="AB1489" s="630">
        <v>17</v>
      </c>
      <c r="AC1489" s="112"/>
      <c r="AD1489" s="70"/>
      <c r="AE1489" s="49"/>
      <c r="AF1489" s="187"/>
      <c r="AG1489" s="184"/>
      <c r="AH1489" s="184"/>
      <c r="AI1489" s="184"/>
      <c r="AJ1489" s="184"/>
      <c r="AK1489" s="184"/>
      <c r="AL1489" s="184"/>
      <c r="AM1489" s="184"/>
      <c r="AN1489" s="184"/>
      <c r="AO1489" s="184"/>
      <c r="AP1489" s="184"/>
      <c r="AQ1489" s="184"/>
      <c r="AR1489" s="184"/>
      <c r="AS1489" s="184"/>
      <c r="AT1489" s="184"/>
      <c r="AU1489" s="184"/>
      <c r="AV1489" s="184"/>
      <c r="AW1489" s="184"/>
      <c r="AX1489" s="184"/>
      <c r="AY1489" s="184"/>
      <c r="AZ1489" s="184"/>
      <c r="BA1489" s="184"/>
      <c r="BB1489" s="184"/>
      <c r="BC1489" s="184"/>
      <c r="BD1489" s="184"/>
      <c r="BE1489" s="400"/>
      <c r="BF1489" s="114"/>
      <c r="BG1489" s="114"/>
      <c r="BH1489" s="114"/>
      <c r="BI1489" s="114"/>
      <c r="BJ1489" s="114"/>
      <c r="BK1489" s="114"/>
      <c r="BL1489" s="114"/>
      <c r="BM1489" s="114"/>
      <c r="BN1489" s="114"/>
      <c r="BO1489" s="114"/>
      <c r="BP1489" s="114"/>
      <c r="BQ1489" s="114"/>
      <c r="BR1489" s="114"/>
      <c r="BS1489" s="114"/>
      <c r="BT1489" s="114"/>
      <c r="BU1489" s="114"/>
      <c r="BV1489" s="114"/>
      <c r="BW1489" s="114"/>
      <c r="BX1489" s="114"/>
      <c r="BY1489" s="114"/>
      <c r="BZ1489" s="114"/>
      <c r="CA1489" s="114"/>
      <c r="CB1489" s="114"/>
      <c r="CC1489" s="114"/>
      <c r="CD1489" s="114"/>
      <c r="CE1489" s="114"/>
      <c r="CF1489" s="114"/>
      <c r="CG1489" s="114"/>
      <c r="CH1489" s="114"/>
      <c r="CI1489" s="114"/>
      <c r="CJ1489" s="114"/>
      <c r="CK1489" s="114"/>
      <c r="CL1489" s="114"/>
      <c r="CM1489" s="114"/>
      <c r="CN1489" s="114"/>
      <c r="CO1489" s="114"/>
      <c r="CP1489" s="114"/>
      <c r="CQ1489" s="114"/>
      <c r="CR1489" s="114"/>
      <c r="CS1489" s="114"/>
      <c r="CT1489" s="114"/>
      <c r="CU1489" s="114"/>
      <c r="CV1489" s="114"/>
      <c r="CW1489" s="114"/>
      <c r="CX1489" s="114"/>
      <c r="CY1489" s="114"/>
      <c r="CZ1489" s="114"/>
      <c r="DA1489" s="114"/>
      <c r="DB1489" s="114"/>
      <c r="DC1489" s="114"/>
      <c r="DD1489" s="114"/>
      <c r="DE1489" s="114"/>
      <c r="DF1489" s="114"/>
      <c r="DG1489" s="114"/>
      <c r="DH1489" s="114"/>
      <c r="DI1489" s="114"/>
      <c r="DJ1489" s="114"/>
      <c r="DK1489" s="114"/>
      <c r="DL1489" s="114"/>
      <c r="DM1489" s="114"/>
      <c r="DN1489" s="114"/>
      <c r="DO1489" s="114"/>
      <c r="DP1489" s="114"/>
      <c r="DQ1489" s="114"/>
      <c r="DR1489" s="114"/>
      <c r="DS1489" s="114"/>
      <c r="DT1489" s="114"/>
      <c r="DU1489" s="114"/>
      <c r="DV1489" s="114"/>
      <c r="DW1489" s="121"/>
      <c r="DX1489" s="121"/>
      <c r="DY1489" s="121"/>
      <c r="DZ1489" s="121"/>
      <c r="EA1489" s="85"/>
      <c r="EB1489" s="85"/>
    </row>
    <row r="1490" spans="1:132" s="2" customFormat="1" ht="10.5" customHeight="1" x14ac:dyDescent="0.2">
      <c r="A1490" s="1373"/>
      <c r="B1490" s="1511"/>
      <c r="C1490" s="846" t="s">
        <v>910</v>
      </c>
      <c r="D1490" s="102" t="s">
        <v>108</v>
      </c>
      <c r="E1490" s="42">
        <f>ROUND((AG1490-AF1490)*$AE1490,2)</f>
        <v>0.18</v>
      </c>
      <c r="F1490" s="42">
        <f t="shared" ref="F1490:AB1490" si="1566">ROUND((AH1490-AG1490)*$AE1490,2)</f>
        <v>0.18</v>
      </c>
      <c r="G1490" s="42">
        <f t="shared" si="1566"/>
        <v>0.18</v>
      </c>
      <c r="H1490" s="213">
        <f t="shared" si="1566"/>
        <v>0.18</v>
      </c>
      <c r="I1490" s="42">
        <f t="shared" si="1566"/>
        <v>0.18</v>
      </c>
      <c r="J1490" s="42">
        <f t="shared" si="1566"/>
        <v>0.18</v>
      </c>
      <c r="K1490" s="42">
        <f t="shared" si="1566"/>
        <v>0.18</v>
      </c>
      <c r="L1490" s="42">
        <f t="shared" si="1566"/>
        <v>0.18</v>
      </c>
      <c r="M1490" s="42">
        <f t="shared" si="1566"/>
        <v>0.19</v>
      </c>
      <c r="N1490" s="213">
        <f t="shared" si="1566"/>
        <v>0.19</v>
      </c>
      <c r="O1490" s="42">
        <f t="shared" si="1566"/>
        <v>0.19</v>
      </c>
      <c r="P1490" s="42">
        <f t="shared" si="1566"/>
        <v>0.19</v>
      </c>
      <c r="Q1490" s="42">
        <f t="shared" si="1566"/>
        <v>0.19</v>
      </c>
      <c r="R1490" s="42">
        <f t="shared" si="1566"/>
        <v>0.19</v>
      </c>
      <c r="S1490" s="42">
        <f t="shared" si="1566"/>
        <v>0.18</v>
      </c>
      <c r="T1490" s="42">
        <f t="shared" si="1566"/>
        <v>0.18</v>
      </c>
      <c r="U1490" s="42">
        <f t="shared" si="1566"/>
        <v>0.18</v>
      </c>
      <c r="V1490" s="213">
        <f t="shared" si="1566"/>
        <v>0.18</v>
      </c>
      <c r="W1490" s="42">
        <f t="shared" si="1566"/>
        <v>0.18</v>
      </c>
      <c r="X1490" s="42">
        <f t="shared" si="1566"/>
        <v>0.18</v>
      </c>
      <c r="Y1490" s="42">
        <f t="shared" si="1566"/>
        <v>0.18</v>
      </c>
      <c r="Z1490" s="42">
        <f t="shared" si="1566"/>
        <v>0.19</v>
      </c>
      <c r="AA1490" s="42">
        <f t="shared" si="1566"/>
        <v>0.18</v>
      </c>
      <c r="AB1490" s="42">
        <f t="shared" si="1566"/>
        <v>0.18</v>
      </c>
      <c r="AC1490" s="41">
        <f>SUM(E1490:AB1490)</f>
        <v>4.3900000000000006</v>
      </c>
      <c r="AD1490" s="43">
        <f>SUM(E1491:AB1491)</f>
        <v>0.70000000000000029</v>
      </c>
      <c r="AE1490" s="49">
        <v>18</v>
      </c>
      <c r="AF1490" s="678">
        <v>1762.2244000000001</v>
      </c>
      <c r="AG1490" s="678">
        <v>1762.2344000000001</v>
      </c>
      <c r="AH1490" s="679">
        <v>1762.2444</v>
      </c>
      <c r="AI1490" s="678">
        <v>1762.2544</v>
      </c>
      <c r="AJ1490" s="678">
        <v>1762.2645</v>
      </c>
      <c r="AK1490" s="678">
        <v>1762.2746</v>
      </c>
      <c r="AL1490" s="678">
        <v>1762.2846</v>
      </c>
      <c r="AM1490" s="678">
        <v>1762.2946999999999</v>
      </c>
      <c r="AN1490" s="678">
        <v>1762.3049000000001</v>
      </c>
      <c r="AO1490" s="678">
        <v>1762.3152</v>
      </c>
      <c r="AP1490" s="678">
        <v>1762.3258000000001</v>
      </c>
      <c r="AQ1490" s="678">
        <v>1762.3362999999999</v>
      </c>
      <c r="AR1490" s="678">
        <v>1762.3468</v>
      </c>
      <c r="AS1490" s="678">
        <v>1762.3570999999999</v>
      </c>
      <c r="AT1490" s="678">
        <v>1762.3674000000001</v>
      </c>
      <c r="AU1490" s="678">
        <v>1762.3776</v>
      </c>
      <c r="AV1490" s="678">
        <v>1762.3877</v>
      </c>
      <c r="AW1490" s="678">
        <v>1762.3977</v>
      </c>
      <c r="AX1490" s="678">
        <v>1762.4078</v>
      </c>
      <c r="AY1490" s="678">
        <v>1762.4178999999999</v>
      </c>
      <c r="AZ1490" s="678">
        <v>1762.4278999999999</v>
      </c>
      <c r="BA1490" s="678">
        <v>1762.4380000000001</v>
      </c>
      <c r="BB1490" s="678">
        <v>1762.4487999999999</v>
      </c>
      <c r="BC1490" s="678">
        <v>1762.4588000000001</v>
      </c>
      <c r="BD1490" s="678">
        <v>1762.4689000000001</v>
      </c>
      <c r="BE1490" s="972"/>
      <c r="BF1490" s="114"/>
      <c r="BG1490" s="114"/>
      <c r="BH1490" s="114"/>
      <c r="BI1490" s="114"/>
      <c r="BJ1490" s="114"/>
      <c r="BK1490" s="114"/>
      <c r="BL1490" s="114"/>
      <c r="BM1490" s="114"/>
      <c r="BN1490" s="114"/>
      <c r="BO1490" s="114"/>
      <c r="BP1490" s="114"/>
      <c r="BQ1490" s="114"/>
      <c r="BR1490" s="114"/>
      <c r="BS1490" s="114"/>
      <c r="BT1490" s="114"/>
      <c r="BU1490" s="114"/>
      <c r="BV1490" s="114"/>
      <c r="BW1490" s="114"/>
      <c r="BX1490" s="114"/>
      <c r="BY1490" s="114"/>
      <c r="BZ1490" s="114"/>
      <c r="CA1490" s="114"/>
      <c r="CB1490" s="114"/>
      <c r="CC1490" s="114"/>
      <c r="CD1490" s="114"/>
      <c r="CE1490" s="114"/>
      <c r="CF1490" s="114"/>
      <c r="CG1490" s="114"/>
      <c r="CH1490" s="114"/>
      <c r="CI1490" s="114"/>
      <c r="CJ1490" s="114"/>
      <c r="CK1490" s="114"/>
      <c r="CL1490" s="114"/>
      <c r="CM1490" s="114"/>
      <c r="CN1490" s="114"/>
      <c r="CO1490" s="114"/>
      <c r="CP1490" s="114"/>
      <c r="CQ1490" s="114"/>
      <c r="CR1490" s="114"/>
      <c r="CS1490" s="114"/>
      <c r="CT1490" s="114"/>
      <c r="CU1490" s="114"/>
      <c r="CV1490" s="114"/>
      <c r="CW1490" s="114"/>
      <c r="CX1490" s="114"/>
      <c r="CY1490" s="114"/>
      <c r="CZ1490" s="114"/>
      <c r="DA1490" s="114"/>
      <c r="DB1490" s="114"/>
      <c r="DC1490" s="114"/>
      <c r="DD1490" s="114"/>
      <c r="DE1490" s="114"/>
      <c r="DF1490" s="114"/>
      <c r="DG1490" s="114"/>
      <c r="DH1490" s="114"/>
      <c r="DI1490" s="114"/>
      <c r="DJ1490" s="114"/>
      <c r="DK1490" s="114"/>
      <c r="DL1490" s="114"/>
      <c r="DM1490" s="114"/>
      <c r="DN1490" s="114"/>
      <c r="DO1490" s="114"/>
      <c r="DP1490" s="114"/>
      <c r="DQ1490" s="114"/>
      <c r="DR1490" s="114"/>
      <c r="DS1490" s="114"/>
      <c r="DT1490" s="114"/>
      <c r="DU1490" s="114"/>
      <c r="DV1490" s="114"/>
      <c r="DW1490" s="121"/>
      <c r="DX1490" s="121"/>
      <c r="DY1490" s="121"/>
      <c r="DZ1490" s="121"/>
      <c r="EA1490" s="85"/>
      <c r="EB1490" s="85"/>
    </row>
    <row r="1491" spans="1:132" s="2" customFormat="1" ht="10.5" customHeight="1" x14ac:dyDescent="0.2">
      <c r="A1491" s="1373"/>
      <c r="B1491" s="1511"/>
      <c r="C1491" s="846" t="s">
        <v>910</v>
      </c>
      <c r="D1491" s="102" t="s">
        <v>109</v>
      </c>
      <c r="E1491" s="42">
        <f>ROUND((AG1491-AF1491)*$AE1490,2)</f>
        <v>0.02</v>
      </c>
      <c r="F1491" s="42">
        <f t="shared" ref="F1491:AB1491" si="1567">ROUND((AH1491-AG1491)*$AE1490,2)</f>
        <v>0.03</v>
      </c>
      <c r="G1491" s="42">
        <f t="shared" si="1567"/>
        <v>0.02</v>
      </c>
      <c r="H1491" s="213">
        <f t="shared" si="1567"/>
        <v>0.03</v>
      </c>
      <c r="I1491" s="42">
        <f t="shared" si="1567"/>
        <v>0.03</v>
      </c>
      <c r="J1491" s="42">
        <f t="shared" si="1567"/>
        <v>0.03</v>
      </c>
      <c r="K1491" s="42">
        <f t="shared" si="1567"/>
        <v>0.03</v>
      </c>
      <c r="L1491" s="42">
        <f t="shared" si="1567"/>
        <v>0.03</v>
      </c>
      <c r="M1491" s="42">
        <f t="shared" si="1567"/>
        <v>0.03</v>
      </c>
      <c r="N1491" s="213">
        <f t="shared" si="1567"/>
        <v>0.04</v>
      </c>
      <c r="O1491" s="42">
        <f t="shared" si="1567"/>
        <v>0.03</v>
      </c>
      <c r="P1491" s="42">
        <f t="shared" si="1567"/>
        <v>0.03</v>
      </c>
      <c r="Q1491" s="42">
        <f t="shared" si="1567"/>
        <v>0.03</v>
      </c>
      <c r="R1491" s="42">
        <f t="shared" si="1567"/>
        <v>0.03</v>
      </c>
      <c r="S1491" s="42">
        <f t="shared" si="1567"/>
        <v>0.03</v>
      </c>
      <c r="T1491" s="42">
        <f t="shared" si="1567"/>
        <v>0.03</v>
      </c>
      <c r="U1491" s="42">
        <f t="shared" si="1567"/>
        <v>0.03</v>
      </c>
      <c r="V1491" s="213">
        <f t="shared" si="1567"/>
        <v>0.02</v>
      </c>
      <c r="W1491" s="42">
        <f t="shared" si="1567"/>
        <v>0.03</v>
      </c>
      <c r="X1491" s="42">
        <f t="shared" si="1567"/>
        <v>0.03</v>
      </c>
      <c r="Y1491" s="42">
        <f t="shared" si="1567"/>
        <v>0.02</v>
      </c>
      <c r="Z1491" s="42">
        <f t="shared" si="1567"/>
        <v>0.05</v>
      </c>
      <c r="AA1491" s="42">
        <f t="shared" si="1567"/>
        <v>0.02</v>
      </c>
      <c r="AB1491" s="42">
        <f t="shared" si="1567"/>
        <v>0.03</v>
      </c>
      <c r="AC1491" s="41">
        <f>AC1516+AC1526+AC1531+AC1536+AC1546+AC1556</f>
        <v>0.97000000000000031</v>
      </c>
      <c r="AD1491" s="41">
        <f>AD1516+AD1526+AD1531+AD1536+AD1546+AD1556</f>
        <v>0</v>
      </c>
      <c r="AE1491" s="49"/>
      <c r="AF1491" s="678">
        <v>436.93340000000001</v>
      </c>
      <c r="AG1491" s="678">
        <v>436.93470000000002</v>
      </c>
      <c r="AH1491" s="679">
        <v>436.93610000000001</v>
      </c>
      <c r="AI1491" s="678">
        <v>436.93740000000003</v>
      </c>
      <c r="AJ1491" s="678">
        <v>436.93900000000002</v>
      </c>
      <c r="AK1491" s="678">
        <v>436.94060000000002</v>
      </c>
      <c r="AL1491" s="678">
        <v>436.94220000000001</v>
      </c>
      <c r="AM1491" s="678">
        <v>436.94380000000001</v>
      </c>
      <c r="AN1491" s="678">
        <v>436.94549999999998</v>
      </c>
      <c r="AO1491" s="678">
        <v>436.94720000000001</v>
      </c>
      <c r="AP1491" s="678">
        <v>436.94929999999999</v>
      </c>
      <c r="AQ1491" s="678">
        <v>436.95119999999997</v>
      </c>
      <c r="AR1491" s="678">
        <v>436.95310000000001</v>
      </c>
      <c r="AS1491" s="678">
        <v>436.95460000000003</v>
      </c>
      <c r="AT1491" s="678">
        <v>436.95600000000002</v>
      </c>
      <c r="AU1491" s="678">
        <v>436.95740000000001</v>
      </c>
      <c r="AV1491" s="678">
        <v>436.9588</v>
      </c>
      <c r="AW1491" s="678">
        <v>436.96019999999999</v>
      </c>
      <c r="AX1491" s="678">
        <v>436.9615</v>
      </c>
      <c r="AY1491" s="678">
        <v>436.96289999999999</v>
      </c>
      <c r="AZ1491" s="678">
        <v>436.96429999999998</v>
      </c>
      <c r="BA1491" s="678">
        <v>436.96559999999999</v>
      </c>
      <c r="BB1491" s="678">
        <v>436.96839999999997</v>
      </c>
      <c r="BC1491" s="678">
        <v>436.96969999999999</v>
      </c>
      <c r="BD1491" s="678">
        <v>436.97109999999998</v>
      </c>
      <c r="BE1491" s="972"/>
      <c r="BF1491" s="187"/>
      <c r="BG1491" s="187"/>
      <c r="BH1491" s="187"/>
      <c r="BI1491" s="187"/>
      <c r="BJ1491" s="187"/>
      <c r="BK1491" s="187"/>
      <c r="BL1491" s="187"/>
      <c r="BM1491" s="187"/>
      <c r="BN1491" s="187"/>
      <c r="BO1491" s="187"/>
      <c r="BP1491" s="187"/>
      <c r="BQ1491" s="187"/>
      <c r="BR1491" s="187"/>
      <c r="BS1491" s="187"/>
      <c r="BT1491" s="187"/>
      <c r="BU1491" s="187"/>
      <c r="BV1491" s="187"/>
      <c r="BW1491" s="187"/>
      <c r="BX1491" s="187"/>
      <c r="BY1491" s="187"/>
      <c r="BZ1491" s="187"/>
      <c r="CA1491" s="187"/>
      <c r="CB1491" s="187"/>
      <c r="CC1491" s="187"/>
      <c r="CD1491" s="114"/>
      <c r="CE1491" s="114"/>
      <c r="CF1491" s="114"/>
      <c r="CG1491" s="114"/>
      <c r="CH1491" s="114"/>
      <c r="CI1491" s="114"/>
      <c r="CJ1491" s="114"/>
      <c r="CK1491" s="114"/>
      <c r="CL1491" s="114"/>
      <c r="CM1491" s="114"/>
      <c r="CN1491" s="114"/>
      <c r="CO1491" s="114"/>
      <c r="CP1491" s="114"/>
      <c r="CQ1491" s="114"/>
      <c r="CR1491" s="114"/>
      <c r="CS1491" s="114"/>
      <c r="CT1491" s="114"/>
      <c r="CU1491" s="114"/>
      <c r="CV1491" s="114"/>
      <c r="CW1491" s="114"/>
      <c r="CX1491" s="114"/>
      <c r="CY1491" s="114"/>
      <c r="CZ1491" s="114"/>
      <c r="DA1491" s="114"/>
      <c r="DB1491" s="114"/>
      <c r="DC1491" s="114"/>
      <c r="DD1491" s="114"/>
      <c r="DE1491" s="114"/>
      <c r="DF1491" s="114"/>
      <c r="DG1491" s="114"/>
      <c r="DH1491" s="114"/>
      <c r="DI1491" s="114"/>
      <c r="DJ1491" s="114"/>
      <c r="DK1491" s="114"/>
      <c r="DL1491" s="114"/>
      <c r="DM1491" s="114"/>
      <c r="DN1491" s="114"/>
      <c r="DO1491" s="114"/>
      <c r="DP1491" s="114"/>
      <c r="DQ1491" s="114"/>
      <c r="DR1491" s="114"/>
      <c r="DS1491" s="114"/>
      <c r="DT1491" s="114"/>
      <c r="DU1491" s="114"/>
      <c r="DV1491" s="114"/>
      <c r="DW1491" s="121"/>
      <c r="DX1491" s="121"/>
      <c r="DY1491" s="121"/>
      <c r="DZ1491" s="121"/>
      <c r="EA1491" s="85"/>
      <c r="EB1491" s="85"/>
    </row>
    <row r="1492" spans="1:132" s="2" customFormat="1" ht="10.5" customHeight="1" thickBot="1" x14ac:dyDescent="0.25">
      <c r="A1492" s="1374"/>
      <c r="B1492" s="1527"/>
      <c r="C1492" s="197"/>
      <c r="D1492" s="166" t="s">
        <v>35</v>
      </c>
      <c r="E1492" s="45">
        <f t="shared" ref="E1492:AB1492" si="1568">E1491/E1490</f>
        <v>0.11111111111111112</v>
      </c>
      <c r="F1492" s="45">
        <f t="shared" si="1568"/>
        <v>0.16666666666666666</v>
      </c>
      <c r="G1492" s="45">
        <f t="shared" si="1568"/>
        <v>0.11111111111111112</v>
      </c>
      <c r="H1492" s="214">
        <f t="shared" si="1568"/>
        <v>0.16666666666666666</v>
      </c>
      <c r="I1492" s="45">
        <f t="shared" si="1568"/>
        <v>0.16666666666666666</v>
      </c>
      <c r="J1492" s="45">
        <f t="shared" si="1568"/>
        <v>0.16666666666666666</v>
      </c>
      <c r="K1492" s="45">
        <f t="shared" si="1568"/>
        <v>0.16666666666666666</v>
      </c>
      <c r="L1492" s="45">
        <f t="shared" si="1568"/>
        <v>0.16666666666666666</v>
      </c>
      <c r="M1492" s="45">
        <f t="shared" si="1568"/>
        <v>0.15789473684210525</v>
      </c>
      <c r="N1492" s="214">
        <f t="shared" si="1568"/>
        <v>0.21052631578947367</v>
      </c>
      <c r="O1492" s="45">
        <f t="shared" si="1568"/>
        <v>0.15789473684210525</v>
      </c>
      <c r="P1492" s="45">
        <f t="shared" si="1568"/>
        <v>0.15789473684210525</v>
      </c>
      <c r="Q1492" s="45">
        <f t="shared" si="1568"/>
        <v>0.15789473684210525</v>
      </c>
      <c r="R1492" s="45">
        <f t="shared" si="1568"/>
        <v>0.15789473684210525</v>
      </c>
      <c r="S1492" s="45">
        <f t="shared" si="1568"/>
        <v>0.16666666666666666</v>
      </c>
      <c r="T1492" s="45">
        <f t="shared" si="1568"/>
        <v>0.16666666666666666</v>
      </c>
      <c r="U1492" s="45">
        <f t="shared" si="1568"/>
        <v>0.16666666666666666</v>
      </c>
      <c r="V1492" s="214">
        <f t="shared" si="1568"/>
        <v>0.11111111111111112</v>
      </c>
      <c r="W1492" s="45">
        <f t="shared" si="1568"/>
        <v>0.16666666666666666</v>
      </c>
      <c r="X1492" s="45">
        <f t="shared" si="1568"/>
        <v>0.16666666666666666</v>
      </c>
      <c r="Y1492" s="45">
        <f t="shared" si="1568"/>
        <v>0.11111111111111112</v>
      </c>
      <c r="Z1492" s="45">
        <f t="shared" si="1568"/>
        <v>0.26315789473684209</v>
      </c>
      <c r="AA1492" s="45">
        <f t="shared" si="1568"/>
        <v>0.11111111111111112</v>
      </c>
      <c r="AB1492" s="45">
        <f t="shared" si="1568"/>
        <v>0.16666666666666666</v>
      </c>
      <c r="AC1492" s="41"/>
      <c r="AD1492" s="43"/>
      <c r="AE1492" s="49"/>
      <c r="AF1492" s="187"/>
      <c r="AG1492" s="187"/>
      <c r="AH1492" s="187"/>
      <c r="AI1492" s="187"/>
      <c r="AJ1492" s="187"/>
      <c r="AK1492" s="187"/>
      <c r="AL1492" s="187"/>
      <c r="AM1492" s="187"/>
      <c r="AN1492" s="187"/>
      <c r="AO1492" s="187"/>
      <c r="AP1492" s="187"/>
      <c r="AQ1492" s="187"/>
      <c r="AR1492" s="187"/>
      <c r="AS1492" s="187"/>
      <c r="AT1492" s="187"/>
      <c r="AU1492" s="187"/>
      <c r="AV1492" s="187"/>
      <c r="AW1492" s="187"/>
      <c r="AX1492" s="187"/>
      <c r="AY1492" s="187"/>
      <c r="AZ1492" s="187"/>
      <c r="BA1492" s="187"/>
      <c r="BB1492" s="187"/>
      <c r="BC1492" s="187"/>
      <c r="BD1492" s="187"/>
      <c r="BE1492" s="972"/>
      <c r="BF1492" s="114"/>
      <c r="BG1492" s="114"/>
      <c r="BH1492" s="114"/>
      <c r="BI1492" s="114"/>
      <c r="BJ1492" s="114"/>
      <c r="BK1492" s="114"/>
      <c r="BL1492" s="114"/>
      <c r="BM1492" s="114"/>
      <c r="BN1492" s="114"/>
      <c r="BO1492" s="114"/>
      <c r="BP1492" s="114"/>
      <c r="BQ1492" s="114"/>
      <c r="BR1492" s="114"/>
      <c r="BS1492" s="114"/>
      <c r="BT1492" s="114"/>
      <c r="BU1492" s="114"/>
      <c r="BV1492" s="114"/>
      <c r="BW1492" s="114"/>
      <c r="BX1492" s="114"/>
      <c r="BY1492" s="114"/>
      <c r="BZ1492" s="114"/>
      <c r="CA1492" s="114"/>
      <c r="CB1492" s="114"/>
      <c r="CC1492" s="114"/>
      <c r="CD1492" s="114"/>
      <c r="CE1492" s="114"/>
      <c r="CF1492" s="114"/>
      <c r="CG1492" s="114"/>
      <c r="CH1492" s="114"/>
      <c r="CI1492" s="114"/>
      <c r="CJ1492" s="114"/>
      <c r="CK1492" s="114"/>
      <c r="CL1492" s="114"/>
      <c r="CM1492" s="114"/>
      <c r="CN1492" s="114"/>
      <c r="CO1492" s="114"/>
      <c r="CP1492" s="114"/>
      <c r="CQ1492" s="114"/>
      <c r="CR1492" s="114"/>
      <c r="CS1492" s="114"/>
      <c r="CT1492" s="114"/>
      <c r="CU1492" s="114"/>
      <c r="CV1492" s="114"/>
      <c r="CW1492" s="114"/>
      <c r="CX1492" s="114"/>
      <c r="CY1492" s="114"/>
      <c r="CZ1492" s="114"/>
      <c r="DA1492" s="114"/>
      <c r="DB1492" s="114"/>
      <c r="DC1492" s="114"/>
      <c r="DD1492" s="114"/>
      <c r="DE1492" s="114"/>
      <c r="DF1492" s="114"/>
      <c r="DG1492" s="114"/>
      <c r="DH1492" s="114"/>
      <c r="DI1492" s="114"/>
      <c r="DJ1492" s="114"/>
      <c r="DK1492" s="114"/>
      <c r="DL1492" s="114"/>
      <c r="DM1492" s="114"/>
      <c r="DN1492" s="114"/>
      <c r="DO1492" s="114"/>
      <c r="DP1492" s="114"/>
      <c r="DQ1492" s="114"/>
      <c r="DR1492" s="114"/>
      <c r="DS1492" s="114"/>
      <c r="DT1492" s="114"/>
      <c r="DU1492" s="114"/>
      <c r="DV1492" s="114"/>
      <c r="DW1492" s="121"/>
      <c r="DX1492" s="121"/>
      <c r="DY1492" s="121"/>
      <c r="DZ1492" s="121"/>
      <c r="EA1492" s="85"/>
      <c r="EB1492" s="85"/>
    </row>
    <row r="1493" spans="1:132" s="2" customFormat="1" ht="10.5" customHeight="1" x14ac:dyDescent="0.2">
      <c r="A1493" s="1372" t="s">
        <v>86</v>
      </c>
      <c r="B1493" s="1524" t="s">
        <v>74</v>
      </c>
      <c r="C1493" s="642" t="s">
        <v>118</v>
      </c>
      <c r="D1493" s="726" t="s">
        <v>27</v>
      </c>
      <c r="E1493" s="46">
        <f>ROUND(SQRT(E1495^2+E1496^2)*1000/(1.73*E1503),0)</f>
        <v>144</v>
      </c>
      <c r="F1493" s="290">
        <f t="shared" ref="F1493:AB1493" si="1569">ROUND(SQRT(F1495^2+F1496^2)*1000/(1.73*F1503),0)</f>
        <v>143</v>
      </c>
      <c r="G1493" s="290">
        <f t="shared" si="1569"/>
        <v>144</v>
      </c>
      <c r="H1493" s="536">
        <f t="shared" si="1569"/>
        <v>144</v>
      </c>
      <c r="I1493" s="290">
        <f t="shared" si="1569"/>
        <v>143</v>
      </c>
      <c r="J1493" s="290">
        <f t="shared" si="1569"/>
        <v>143</v>
      </c>
      <c r="K1493" s="290">
        <f t="shared" si="1569"/>
        <v>143</v>
      </c>
      <c r="L1493" s="290">
        <f t="shared" si="1569"/>
        <v>143</v>
      </c>
      <c r="M1493" s="290">
        <f t="shared" si="1569"/>
        <v>141</v>
      </c>
      <c r="N1493" s="536">
        <f t="shared" si="1569"/>
        <v>144</v>
      </c>
      <c r="O1493" s="290">
        <f t="shared" si="1569"/>
        <v>142</v>
      </c>
      <c r="P1493" s="290">
        <f t="shared" si="1569"/>
        <v>142</v>
      </c>
      <c r="Q1493" s="290">
        <f t="shared" si="1569"/>
        <v>145</v>
      </c>
      <c r="R1493" s="290">
        <f t="shared" si="1569"/>
        <v>145</v>
      </c>
      <c r="S1493" s="290">
        <f t="shared" si="1569"/>
        <v>148</v>
      </c>
      <c r="T1493" s="290">
        <f t="shared" si="1569"/>
        <v>146</v>
      </c>
      <c r="U1493" s="290">
        <f t="shared" si="1569"/>
        <v>145</v>
      </c>
      <c r="V1493" s="536">
        <f t="shared" si="1569"/>
        <v>146</v>
      </c>
      <c r="W1493" s="290">
        <f t="shared" si="1569"/>
        <v>147</v>
      </c>
      <c r="X1493" s="290">
        <f t="shared" si="1569"/>
        <v>145</v>
      </c>
      <c r="Y1493" s="290">
        <f t="shared" si="1569"/>
        <v>146</v>
      </c>
      <c r="Z1493" s="290">
        <f t="shared" si="1569"/>
        <v>146</v>
      </c>
      <c r="AA1493" s="290">
        <f t="shared" si="1569"/>
        <v>145</v>
      </c>
      <c r="AB1493" s="290">
        <f t="shared" si="1569"/>
        <v>142</v>
      </c>
      <c r="AC1493" s="41"/>
      <c r="AD1493" s="43"/>
      <c r="AE1493" s="49"/>
      <c r="AF1493" s="187"/>
      <c r="AG1493" s="187"/>
      <c r="AH1493" s="187"/>
      <c r="AI1493" s="187"/>
      <c r="AJ1493" s="187"/>
      <c r="AK1493" s="187"/>
      <c r="AL1493" s="187"/>
      <c r="AM1493" s="187"/>
      <c r="AN1493" s="187"/>
      <c r="AO1493" s="187"/>
      <c r="AP1493" s="187"/>
      <c r="AQ1493" s="187"/>
      <c r="AR1493" s="187"/>
      <c r="AS1493" s="187"/>
      <c r="AT1493" s="187"/>
      <c r="AU1493" s="187"/>
      <c r="AV1493" s="187"/>
      <c r="AW1493" s="187"/>
      <c r="AX1493" s="187"/>
      <c r="AY1493" s="187"/>
      <c r="AZ1493" s="187"/>
      <c r="BA1493" s="187"/>
      <c r="BB1493" s="187"/>
      <c r="BC1493" s="187"/>
      <c r="BD1493" s="187"/>
      <c r="BE1493" s="972"/>
      <c r="BF1493" s="114"/>
      <c r="BG1493" s="114"/>
      <c r="BH1493" s="114"/>
      <c r="BI1493" s="114"/>
      <c r="BJ1493" s="114"/>
      <c r="BK1493" s="114"/>
      <c r="BL1493" s="114"/>
      <c r="BM1493" s="114"/>
      <c r="BN1493" s="114"/>
      <c r="BO1493" s="114"/>
      <c r="BP1493" s="114"/>
      <c r="BQ1493" s="114"/>
      <c r="BR1493" s="114"/>
      <c r="BS1493" s="114"/>
      <c r="BT1493" s="114"/>
      <c r="BU1493" s="114"/>
      <c r="BV1493" s="114"/>
      <c r="BW1493" s="114"/>
      <c r="BX1493" s="114"/>
      <c r="BY1493" s="114"/>
      <c r="BZ1493" s="114"/>
      <c r="CA1493" s="114"/>
      <c r="CB1493" s="114"/>
      <c r="CC1493" s="114"/>
      <c r="CD1493" s="114"/>
      <c r="CE1493" s="114"/>
      <c r="CF1493" s="114"/>
      <c r="CG1493" s="114"/>
      <c r="CH1493" s="114"/>
      <c r="CI1493" s="114"/>
      <c r="CJ1493" s="114"/>
      <c r="CK1493" s="114"/>
      <c r="CL1493" s="114"/>
      <c r="CM1493" s="114"/>
      <c r="CN1493" s="114"/>
      <c r="CO1493" s="114"/>
      <c r="CP1493" s="114"/>
      <c r="CQ1493" s="114"/>
      <c r="CR1493" s="114"/>
      <c r="CS1493" s="114"/>
      <c r="CT1493" s="114"/>
      <c r="CU1493" s="114"/>
      <c r="CV1493" s="114"/>
      <c r="CW1493" s="114"/>
      <c r="CX1493" s="114"/>
      <c r="CY1493" s="114"/>
      <c r="CZ1493" s="114"/>
      <c r="DA1493" s="114"/>
      <c r="DB1493" s="114"/>
      <c r="DC1493" s="114"/>
      <c r="DD1493" s="114"/>
      <c r="DE1493" s="114"/>
      <c r="DF1493" s="114"/>
      <c r="DG1493" s="114"/>
      <c r="DH1493" s="114"/>
      <c r="DI1493" s="114"/>
      <c r="DJ1493" s="114"/>
      <c r="DK1493" s="114"/>
      <c r="DL1493" s="114"/>
      <c r="DM1493" s="114"/>
      <c r="DN1493" s="114"/>
      <c r="DO1493" s="114"/>
      <c r="DP1493" s="114"/>
      <c r="DQ1493" s="114"/>
      <c r="DR1493" s="114"/>
      <c r="DS1493" s="114"/>
      <c r="DT1493" s="114"/>
      <c r="DU1493" s="114"/>
      <c r="DV1493" s="114"/>
      <c r="DW1493" s="121"/>
      <c r="DX1493" s="121"/>
      <c r="DY1493" s="121"/>
      <c r="DZ1493" s="121"/>
      <c r="EA1493" s="85"/>
      <c r="EB1493" s="85"/>
    </row>
    <row r="1494" spans="1:132" s="2" customFormat="1" ht="10.5" customHeight="1" x14ac:dyDescent="0.2">
      <c r="A1494" s="1373"/>
      <c r="B1494" s="1511"/>
      <c r="C1494" s="824" t="s">
        <v>115</v>
      </c>
      <c r="D1494" s="102" t="s">
        <v>27</v>
      </c>
      <c r="E1494" s="630">
        <v>149</v>
      </c>
      <c r="F1494" s="630">
        <v>149</v>
      </c>
      <c r="G1494" s="630">
        <v>150</v>
      </c>
      <c r="H1494" s="632">
        <v>150</v>
      </c>
      <c r="I1494" s="630">
        <v>150</v>
      </c>
      <c r="J1494" s="630">
        <v>150</v>
      </c>
      <c r="K1494" s="630">
        <v>151</v>
      </c>
      <c r="L1494" s="630">
        <v>149</v>
      </c>
      <c r="M1494" s="630">
        <v>150</v>
      </c>
      <c r="N1494" s="632">
        <v>150</v>
      </c>
      <c r="O1494" s="630">
        <v>144</v>
      </c>
      <c r="P1494" s="630">
        <v>149</v>
      </c>
      <c r="Q1494" s="630">
        <v>151</v>
      </c>
      <c r="R1494" s="630">
        <v>148</v>
      </c>
      <c r="S1494" s="630">
        <v>150</v>
      </c>
      <c r="T1494" s="630">
        <v>152</v>
      </c>
      <c r="U1494" s="630">
        <v>150</v>
      </c>
      <c r="V1494" s="632">
        <v>152</v>
      </c>
      <c r="W1494" s="630">
        <v>150</v>
      </c>
      <c r="X1494" s="630">
        <v>150</v>
      </c>
      <c r="Y1494" s="630">
        <v>150</v>
      </c>
      <c r="Z1494" s="630">
        <v>150</v>
      </c>
      <c r="AA1494" s="630">
        <v>148</v>
      </c>
      <c r="AB1494" s="630">
        <v>149</v>
      </c>
      <c r="AC1494" s="112"/>
      <c r="AD1494" s="70"/>
      <c r="AE1494" s="49"/>
      <c r="AF1494" s="187"/>
      <c r="AG1494" s="182"/>
      <c r="AH1494" s="182"/>
      <c r="AI1494" s="182"/>
      <c r="AJ1494" s="182"/>
      <c r="AK1494" s="182"/>
      <c r="AL1494" s="182"/>
      <c r="AM1494" s="182"/>
      <c r="AN1494" s="182"/>
      <c r="AO1494" s="182"/>
      <c r="AP1494" s="182"/>
      <c r="AQ1494" s="182"/>
      <c r="AR1494" s="182"/>
      <c r="AS1494" s="182"/>
      <c r="AT1494" s="182"/>
      <c r="AU1494" s="182"/>
      <c r="AV1494" s="182"/>
      <c r="AW1494" s="182"/>
      <c r="AX1494" s="182"/>
      <c r="AY1494" s="182"/>
      <c r="AZ1494" s="182"/>
      <c r="BA1494" s="182"/>
      <c r="BB1494" s="182"/>
      <c r="BC1494" s="182"/>
      <c r="BD1494" s="182"/>
      <c r="BE1494" s="972"/>
      <c r="BF1494" s="114"/>
      <c r="BG1494" s="114"/>
      <c r="BH1494" s="114"/>
      <c r="BI1494" s="114"/>
      <c r="BJ1494" s="114"/>
      <c r="BK1494" s="114"/>
      <c r="BL1494" s="114"/>
      <c r="BM1494" s="114"/>
      <c r="BN1494" s="114"/>
      <c r="BO1494" s="114"/>
      <c r="BP1494" s="114"/>
      <c r="BQ1494" s="114"/>
      <c r="BR1494" s="114"/>
      <c r="BS1494" s="114"/>
      <c r="BT1494" s="114"/>
      <c r="BU1494" s="114"/>
      <c r="BV1494" s="114"/>
      <c r="BW1494" s="114"/>
      <c r="BX1494" s="114"/>
      <c r="BY1494" s="114"/>
      <c r="BZ1494" s="114"/>
      <c r="CA1494" s="114"/>
      <c r="CB1494" s="114"/>
      <c r="CC1494" s="114"/>
      <c r="CD1494" s="114"/>
      <c r="CE1494" s="114"/>
      <c r="CF1494" s="114"/>
      <c r="CG1494" s="114"/>
      <c r="CH1494" s="114"/>
      <c r="CI1494" s="114"/>
      <c r="CJ1494" s="114"/>
      <c r="CK1494" s="114"/>
      <c r="CL1494" s="114"/>
      <c r="CM1494" s="114"/>
      <c r="CN1494" s="114"/>
      <c r="CO1494" s="114"/>
      <c r="CP1494" s="114"/>
      <c r="CQ1494" s="114"/>
      <c r="CR1494" s="114"/>
      <c r="CS1494" s="114"/>
      <c r="CT1494" s="114"/>
      <c r="CU1494" s="114"/>
      <c r="CV1494" s="114"/>
      <c r="CW1494" s="114"/>
      <c r="CX1494" s="114"/>
      <c r="CY1494" s="114"/>
      <c r="CZ1494" s="114"/>
      <c r="DA1494" s="114"/>
      <c r="DB1494" s="114"/>
      <c r="DC1494" s="114"/>
      <c r="DD1494" s="114"/>
      <c r="DE1494" s="114"/>
      <c r="DF1494" s="114"/>
      <c r="DG1494" s="114"/>
      <c r="DH1494" s="114"/>
      <c r="DI1494" s="114"/>
      <c r="DJ1494" s="114"/>
      <c r="DK1494" s="114"/>
      <c r="DL1494" s="114"/>
      <c r="DM1494" s="114"/>
      <c r="DN1494" s="114"/>
      <c r="DO1494" s="114"/>
      <c r="DP1494" s="114"/>
      <c r="DQ1494" s="114"/>
      <c r="DR1494" s="114"/>
      <c r="DS1494" s="114"/>
      <c r="DT1494" s="114"/>
      <c r="DU1494" s="114"/>
      <c r="DV1494" s="114"/>
      <c r="DW1494" s="121"/>
      <c r="DX1494" s="121"/>
      <c r="DY1494" s="121"/>
      <c r="DZ1494" s="121"/>
      <c r="EA1494" s="85"/>
      <c r="EB1494" s="85"/>
    </row>
    <row r="1495" spans="1:132" s="2" customFormat="1" ht="10.5" customHeight="1" x14ac:dyDescent="0.2">
      <c r="A1495" s="1373"/>
      <c r="B1495" s="1511"/>
      <c r="C1495" s="846" t="s">
        <v>910</v>
      </c>
      <c r="D1495" s="102" t="s">
        <v>108</v>
      </c>
      <c r="E1495" s="42">
        <f>ROUND((AG1495-AF1495)*$AE1495,2)</f>
        <v>1.49</v>
      </c>
      <c r="F1495" s="42">
        <f t="shared" ref="F1495" si="1570">ROUND((AH1495-AG1495)*$AE1495,2)</f>
        <v>1.48</v>
      </c>
      <c r="G1495" s="42">
        <f t="shared" ref="G1495" si="1571">ROUND((AI1495-AH1495)*$AE1495,2)</f>
        <v>1.49</v>
      </c>
      <c r="H1495" s="213">
        <f t="shared" ref="H1495" si="1572">ROUND((AJ1495-AI1495)*$AE1495,2)</f>
        <v>1.49</v>
      </c>
      <c r="I1495" s="42">
        <f t="shared" ref="I1495" si="1573">ROUND((AK1495-AJ1495)*$AE1495,2)</f>
        <v>1.48</v>
      </c>
      <c r="J1495" s="42">
        <f t="shared" ref="J1495" si="1574">ROUND((AL1495-AK1495)*$AE1495,2)</f>
        <v>1.48</v>
      </c>
      <c r="K1495" s="42">
        <f t="shared" ref="K1495" si="1575">ROUND((AM1495-AL1495)*$AE1495,2)</f>
        <v>1.48</v>
      </c>
      <c r="L1495" s="42">
        <f t="shared" ref="L1495" si="1576">ROUND((AN1495-AM1495)*$AE1495,2)</f>
        <v>1.49</v>
      </c>
      <c r="M1495" s="42">
        <f t="shared" ref="M1495" si="1577">ROUND((AO1495-AN1495)*$AE1495,2)</f>
        <v>1.49</v>
      </c>
      <c r="N1495" s="213">
        <f t="shared" ref="N1495" si="1578">ROUND((AP1495-AO1495)*$AE1495,2)</f>
        <v>1.52</v>
      </c>
      <c r="O1495" s="42">
        <f t="shared" ref="O1495" si="1579">ROUND((AQ1495-AP1495)*$AE1495,2)</f>
        <v>1.5</v>
      </c>
      <c r="P1495" s="42">
        <f t="shared" ref="P1495" si="1580">ROUND((AR1495-AQ1495)*$AE1495,2)</f>
        <v>1.5</v>
      </c>
      <c r="Q1495" s="42">
        <f t="shared" ref="Q1495" si="1581">ROUND((AS1495-AR1495)*$AE1495,2)</f>
        <v>1.53</v>
      </c>
      <c r="R1495" s="42">
        <f t="shared" ref="R1495" si="1582">ROUND((AT1495-AS1495)*$AE1495,2)</f>
        <v>1.53</v>
      </c>
      <c r="S1495" s="42">
        <f t="shared" ref="S1495" si="1583">ROUND((AU1495-AT1495)*$AE1495,2)</f>
        <v>1.53</v>
      </c>
      <c r="T1495" s="42">
        <f t="shared" ref="T1495" si="1584">ROUND((AV1495-AU1495)*$AE1495,2)</f>
        <v>1.51</v>
      </c>
      <c r="U1495" s="42">
        <f t="shared" ref="U1495" si="1585">ROUND((AW1495-AV1495)*$AE1495,2)</f>
        <v>1.5</v>
      </c>
      <c r="V1495" s="213">
        <f t="shared" ref="V1495" si="1586">ROUND((AX1495-AW1495)*$AE1495,2)</f>
        <v>1.51</v>
      </c>
      <c r="W1495" s="42">
        <f t="shared" ref="W1495" si="1587">ROUND((AY1495-AX1495)*$AE1495,2)</f>
        <v>1.52</v>
      </c>
      <c r="X1495" s="42">
        <f t="shared" ref="X1495" si="1588">ROUND((AZ1495-AY1495)*$AE1495,2)</f>
        <v>1.5</v>
      </c>
      <c r="Y1495" s="42">
        <f t="shared" ref="Y1495" si="1589">ROUND((BA1495-AZ1495)*$AE1495,2)</f>
        <v>1.51</v>
      </c>
      <c r="Z1495" s="42">
        <f t="shared" ref="Z1495" si="1590">ROUND((BB1495-BA1495)*$AE1495,2)</f>
        <v>1.51</v>
      </c>
      <c r="AA1495" s="42">
        <f t="shared" ref="AA1495" si="1591">ROUND((BC1495-BB1495)*$AE1495,2)</f>
        <v>1.5</v>
      </c>
      <c r="AB1495" s="42">
        <f t="shared" ref="AB1495" si="1592">ROUND((BD1495-BC1495)*$AE1495,2)</f>
        <v>1.5</v>
      </c>
      <c r="AC1495" s="41">
        <f>SUM(E1495:AB1495)</f>
        <v>36.040000000000006</v>
      </c>
      <c r="AD1495" s="43">
        <f>SUM(E1496:AB1496)</f>
        <v>6.8100000000000014</v>
      </c>
      <c r="AE1495" s="49">
        <v>18</v>
      </c>
      <c r="AF1495" s="678">
        <v>1452.4655</v>
      </c>
      <c r="AG1495" s="678">
        <v>1452.5482</v>
      </c>
      <c r="AH1495" s="679">
        <v>1452.6305</v>
      </c>
      <c r="AI1495" s="678">
        <v>1452.7132999999999</v>
      </c>
      <c r="AJ1495" s="678">
        <v>1452.796</v>
      </c>
      <c r="AK1495" s="678">
        <v>1452.8784000000001</v>
      </c>
      <c r="AL1495" s="678">
        <v>1452.9608000000001</v>
      </c>
      <c r="AM1495" s="678">
        <v>1453.0429999999999</v>
      </c>
      <c r="AN1495" s="678">
        <v>1453.1255000000001</v>
      </c>
      <c r="AO1495" s="678">
        <v>1453.2084</v>
      </c>
      <c r="AP1495" s="678">
        <v>1453.2928999999999</v>
      </c>
      <c r="AQ1495" s="678">
        <v>1453.3761</v>
      </c>
      <c r="AR1495" s="678">
        <v>1453.4594999999999</v>
      </c>
      <c r="AS1495" s="678">
        <v>1453.5444</v>
      </c>
      <c r="AT1495" s="678">
        <v>1453.6294</v>
      </c>
      <c r="AU1495" s="678">
        <v>1453.7145</v>
      </c>
      <c r="AV1495" s="678">
        <v>1453.7983999999999</v>
      </c>
      <c r="AW1495" s="678">
        <v>1453.8818000000001</v>
      </c>
      <c r="AX1495" s="678">
        <v>1453.9658999999999</v>
      </c>
      <c r="AY1495" s="678">
        <v>1454.0504000000001</v>
      </c>
      <c r="AZ1495" s="678">
        <v>1454.134</v>
      </c>
      <c r="BA1495" s="678">
        <v>1454.2177999999999</v>
      </c>
      <c r="BB1495" s="678">
        <v>1454.3016</v>
      </c>
      <c r="BC1495" s="678">
        <v>1454.3848</v>
      </c>
      <c r="BD1495" s="678">
        <v>1454.4683</v>
      </c>
      <c r="BE1495" s="400"/>
      <c r="BF1495" s="114"/>
      <c r="BG1495" s="114"/>
      <c r="BH1495" s="114"/>
      <c r="BI1495" s="114"/>
      <c r="BJ1495" s="114"/>
      <c r="BK1495" s="114"/>
      <c r="BL1495" s="114"/>
      <c r="BM1495" s="114"/>
      <c r="BN1495" s="114"/>
      <c r="BO1495" s="114"/>
      <c r="BP1495" s="114"/>
      <c r="BQ1495" s="114"/>
      <c r="BR1495" s="114"/>
      <c r="BS1495" s="114"/>
      <c r="BT1495" s="114"/>
      <c r="BU1495" s="114"/>
      <c r="BV1495" s="114"/>
      <c r="BW1495" s="114"/>
      <c r="BX1495" s="114"/>
      <c r="BY1495" s="114"/>
      <c r="BZ1495" s="114"/>
      <c r="CA1495" s="114"/>
      <c r="CB1495" s="114"/>
      <c r="CC1495" s="114"/>
      <c r="CD1495" s="114"/>
      <c r="CE1495" s="114"/>
      <c r="CF1495" s="114"/>
      <c r="CG1495" s="114"/>
      <c r="CH1495" s="114"/>
      <c r="CI1495" s="114"/>
      <c r="CJ1495" s="114"/>
      <c r="CK1495" s="114"/>
      <c r="CL1495" s="114"/>
      <c r="CM1495" s="114"/>
      <c r="CN1495" s="114"/>
      <c r="CO1495" s="114"/>
      <c r="CP1495" s="114"/>
      <c r="CQ1495" s="114"/>
      <c r="CR1495" s="114"/>
      <c r="CS1495" s="114"/>
      <c r="CT1495" s="114"/>
      <c r="CU1495" s="114"/>
      <c r="CV1495" s="114"/>
      <c r="CW1495" s="114"/>
      <c r="CX1495" s="114"/>
      <c r="CY1495" s="114"/>
      <c r="CZ1495" s="114"/>
      <c r="DA1495" s="114"/>
      <c r="DB1495" s="114"/>
      <c r="DC1495" s="114"/>
      <c r="DD1495" s="114"/>
      <c r="DE1495" s="114"/>
      <c r="DF1495" s="114"/>
      <c r="DG1495" s="114"/>
      <c r="DH1495" s="114"/>
      <c r="DI1495" s="114"/>
      <c r="DJ1495" s="114"/>
      <c r="DK1495" s="114"/>
      <c r="DL1495" s="114"/>
      <c r="DM1495" s="114"/>
      <c r="DN1495" s="114"/>
      <c r="DO1495" s="114"/>
      <c r="DP1495" s="114"/>
      <c r="DQ1495" s="114"/>
      <c r="DR1495" s="114"/>
      <c r="DS1495" s="114"/>
      <c r="DT1495" s="114"/>
      <c r="DU1495" s="114"/>
      <c r="DV1495" s="114"/>
      <c r="DW1495" s="121"/>
      <c r="DX1495" s="121"/>
      <c r="DY1495" s="121"/>
      <c r="DZ1495" s="121"/>
      <c r="EA1495" s="85"/>
      <c r="EB1495" s="85"/>
    </row>
    <row r="1496" spans="1:132" s="2" customFormat="1" ht="10.5" customHeight="1" x14ac:dyDescent="0.2">
      <c r="A1496" s="1373"/>
      <c r="B1496" s="1511"/>
      <c r="C1496" s="846" t="s">
        <v>910</v>
      </c>
      <c r="D1496" s="102" t="s">
        <v>109</v>
      </c>
      <c r="E1496" s="42">
        <f>ROUND((AG1496-AF1496)*$AE1495,2)</f>
        <v>0.28000000000000003</v>
      </c>
      <c r="F1496" s="42">
        <f t="shared" ref="F1496" si="1593">ROUND((AH1496-AG1496)*$AE1495,2)</f>
        <v>0.27</v>
      </c>
      <c r="G1496" s="42">
        <f t="shared" ref="G1496" si="1594">ROUND((AI1496-AH1496)*$AE1495,2)</f>
        <v>0.28000000000000003</v>
      </c>
      <c r="H1496" s="213">
        <f t="shared" ref="H1496" si="1595">ROUND((AJ1496-AI1496)*$AE1495,2)</f>
        <v>0.28000000000000003</v>
      </c>
      <c r="I1496" s="42">
        <f t="shared" ref="I1496" si="1596">ROUND((AK1496-AJ1496)*$AE1495,2)</f>
        <v>0.28000000000000003</v>
      </c>
      <c r="J1496" s="42">
        <f t="shared" ref="J1496" si="1597">ROUND((AL1496-AK1496)*$AE1495,2)</f>
        <v>0.28000000000000003</v>
      </c>
      <c r="K1496" s="42">
        <f t="shared" ref="K1496" si="1598">ROUND((AM1496-AL1496)*$AE1495,2)</f>
        <v>0.27</v>
      </c>
      <c r="L1496" s="42">
        <f t="shared" ref="L1496" si="1599">ROUND((AN1496-AM1496)*$AE1495,2)</f>
        <v>0.27</v>
      </c>
      <c r="M1496" s="42">
        <f t="shared" ref="M1496" si="1600">ROUND((AO1496-AN1496)*$AE1495,2)</f>
        <v>0.27</v>
      </c>
      <c r="N1496" s="213">
        <f t="shared" ref="N1496" si="1601">ROUND((AP1496-AO1496)*$AE1495,2)</f>
        <v>0.28999999999999998</v>
      </c>
      <c r="O1496" s="42">
        <f t="shared" ref="O1496" si="1602">ROUND((AQ1496-AP1496)*$AE1495,2)</f>
        <v>0.28000000000000003</v>
      </c>
      <c r="P1496" s="42">
        <f t="shared" ref="P1496" si="1603">ROUND((AR1496-AQ1496)*$AE1495,2)</f>
        <v>0.28000000000000003</v>
      </c>
      <c r="Q1496" s="42">
        <f t="shared" ref="Q1496" si="1604">ROUND((AS1496-AR1496)*$AE1495,2)</f>
        <v>0.28999999999999998</v>
      </c>
      <c r="R1496" s="42">
        <f t="shared" ref="R1496" si="1605">ROUND((AT1496-AS1496)*$AE1495,2)</f>
        <v>0.3</v>
      </c>
      <c r="S1496" s="42">
        <f t="shared" ref="S1496" si="1606">ROUND((AU1496-AT1496)*$AE1495,2)</f>
        <v>0.32</v>
      </c>
      <c r="T1496" s="42">
        <f t="shared" ref="T1496" si="1607">ROUND((AV1496-AU1496)*$AE1495,2)</f>
        <v>0.28999999999999998</v>
      </c>
      <c r="U1496" s="42">
        <f t="shared" ref="U1496" si="1608">ROUND((AW1496-AV1496)*$AE1495,2)</f>
        <v>0.28000000000000003</v>
      </c>
      <c r="V1496" s="213">
        <f t="shared" ref="V1496" si="1609">ROUND((AX1496-AW1496)*$AE1495,2)</f>
        <v>0.28999999999999998</v>
      </c>
      <c r="W1496" s="42">
        <f t="shared" ref="W1496" si="1610">ROUND((AY1496-AX1496)*$AE1495,2)</f>
        <v>0.28999999999999998</v>
      </c>
      <c r="X1496" s="42">
        <f t="shared" ref="X1496" si="1611">ROUND((AZ1496-AY1496)*$AE1495,2)</f>
        <v>0.28999999999999998</v>
      </c>
      <c r="Y1496" s="42">
        <f t="shared" ref="Y1496" si="1612">ROUND((BA1496-AZ1496)*$AE1495,2)</f>
        <v>0.28000000000000003</v>
      </c>
      <c r="Z1496" s="42">
        <f t="shared" ref="Z1496" si="1613">ROUND((BB1496-BA1496)*$AE1495,2)</f>
        <v>0.28999999999999998</v>
      </c>
      <c r="AA1496" s="42">
        <f t="shared" ref="AA1496" si="1614">ROUND((BC1496-BB1496)*$AE1495,2)</f>
        <v>0.28000000000000003</v>
      </c>
      <c r="AB1496" s="42">
        <f t="shared" ref="AB1496" si="1615">ROUND((BD1496-BC1496)*$AE1495,2)</f>
        <v>0.28000000000000003</v>
      </c>
      <c r="AC1496" s="41">
        <f>AC1506+AC1511+AC1521+AC1541+AC1551+AC1561</f>
        <v>34.15</v>
      </c>
      <c r="AD1496" s="41">
        <f>AD1506+AD1511+AD1521+AD1541+AD1551+AD1561</f>
        <v>0.24000000000000007</v>
      </c>
      <c r="AE1496" s="49"/>
      <c r="AF1496" s="678">
        <v>313.94880000000001</v>
      </c>
      <c r="AG1496" s="678">
        <v>313.96429999999998</v>
      </c>
      <c r="AH1496" s="679">
        <v>313.97949999999997</v>
      </c>
      <c r="AI1496" s="678">
        <v>313.99489999999997</v>
      </c>
      <c r="AJ1496" s="678">
        <v>314.0104</v>
      </c>
      <c r="AK1496" s="678">
        <v>314.02569999999997</v>
      </c>
      <c r="AL1496" s="678">
        <v>314.041</v>
      </c>
      <c r="AM1496" s="678">
        <v>314.05599999999998</v>
      </c>
      <c r="AN1496" s="678">
        <v>314.0711</v>
      </c>
      <c r="AO1496" s="678">
        <v>314.08609999999999</v>
      </c>
      <c r="AP1496" s="678">
        <v>314.10210000000001</v>
      </c>
      <c r="AQ1496" s="678">
        <v>314.11779999999999</v>
      </c>
      <c r="AR1496" s="678">
        <v>314.13339999999999</v>
      </c>
      <c r="AS1496" s="678">
        <v>314.1497</v>
      </c>
      <c r="AT1496" s="678">
        <v>314.16660000000002</v>
      </c>
      <c r="AU1496" s="678">
        <v>314.18419999999998</v>
      </c>
      <c r="AV1496" s="678">
        <v>314.2004</v>
      </c>
      <c r="AW1496" s="678">
        <v>314.21600000000001</v>
      </c>
      <c r="AX1496" s="678">
        <v>314.23200000000003</v>
      </c>
      <c r="AY1496" s="678">
        <v>314.24810000000002</v>
      </c>
      <c r="AZ1496" s="678">
        <v>314.26409999999998</v>
      </c>
      <c r="BA1496" s="678">
        <v>314.2799</v>
      </c>
      <c r="BB1496" s="678">
        <v>314.29579999999999</v>
      </c>
      <c r="BC1496" s="678">
        <v>314.31110000000001</v>
      </c>
      <c r="BD1496" s="678">
        <v>314.32650000000001</v>
      </c>
      <c r="BE1496" s="400"/>
      <c r="BF1496" s="114"/>
      <c r="BG1496" s="114"/>
      <c r="BH1496" s="114"/>
      <c r="BI1496" s="114"/>
      <c r="BJ1496" s="114"/>
      <c r="BK1496" s="114"/>
      <c r="BL1496" s="114"/>
      <c r="BM1496" s="114"/>
      <c r="BN1496" s="114"/>
      <c r="BO1496" s="114"/>
      <c r="BP1496" s="114"/>
      <c r="BQ1496" s="114"/>
      <c r="BR1496" s="114"/>
      <c r="BS1496" s="114"/>
      <c r="BT1496" s="114"/>
      <c r="BU1496" s="114"/>
      <c r="BV1496" s="114"/>
      <c r="BW1496" s="114"/>
      <c r="BX1496" s="114"/>
      <c r="BY1496" s="114"/>
      <c r="BZ1496" s="114"/>
      <c r="CA1496" s="114"/>
      <c r="CB1496" s="114"/>
      <c r="CC1496" s="114"/>
      <c r="CD1496" s="114"/>
      <c r="CE1496" s="114"/>
      <c r="CF1496" s="114"/>
      <c r="CG1496" s="114"/>
      <c r="CH1496" s="114"/>
      <c r="CI1496" s="114"/>
      <c r="CJ1496" s="114"/>
      <c r="CK1496" s="114"/>
      <c r="CL1496" s="114"/>
      <c r="CM1496" s="114"/>
      <c r="CN1496" s="114"/>
      <c r="CO1496" s="114"/>
      <c r="CP1496" s="114"/>
      <c r="CQ1496" s="114"/>
      <c r="CR1496" s="114"/>
      <c r="CS1496" s="114"/>
      <c r="CT1496" s="114"/>
      <c r="CU1496" s="114"/>
      <c r="CV1496" s="114"/>
      <c r="CW1496" s="114"/>
      <c r="CX1496" s="114"/>
      <c r="CY1496" s="114"/>
      <c r="CZ1496" s="114"/>
      <c r="DA1496" s="114"/>
      <c r="DB1496" s="114"/>
      <c r="DC1496" s="114"/>
      <c r="DD1496" s="114"/>
      <c r="DE1496" s="114"/>
      <c r="DF1496" s="114"/>
      <c r="DG1496" s="114"/>
      <c r="DH1496" s="114"/>
      <c r="DI1496" s="114"/>
      <c r="DJ1496" s="114"/>
      <c r="DK1496" s="114"/>
      <c r="DL1496" s="114"/>
      <c r="DM1496" s="114"/>
      <c r="DN1496" s="114"/>
      <c r="DO1496" s="114"/>
      <c r="DP1496" s="114"/>
      <c r="DQ1496" s="114"/>
      <c r="DR1496" s="114"/>
      <c r="DS1496" s="114"/>
      <c r="DT1496" s="114"/>
      <c r="DU1496" s="114"/>
      <c r="DV1496" s="114"/>
      <c r="DW1496" s="121"/>
      <c r="DX1496" s="121"/>
      <c r="DY1496" s="121"/>
      <c r="DZ1496" s="121"/>
      <c r="EA1496" s="85"/>
      <c r="EB1496" s="85"/>
    </row>
    <row r="1497" spans="1:132" s="2" customFormat="1" ht="10.5" customHeight="1" thickBot="1" x14ac:dyDescent="0.25">
      <c r="A1497" s="1374"/>
      <c r="B1497" s="1527"/>
      <c r="C1497" s="197"/>
      <c r="D1497" s="166" t="s">
        <v>35</v>
      </c>
      <c r="E1497" s="45">
        <f>E1496/E1495</f>
        <v>0.18791946308724833</v>
      </c>
      <c r="F1497" s="45">
        <f t="shared" ref="F1497:AB1497" si="1616">F1496/F1495</f>
        <v>0.18243243243243246</v>
      </c>
      <c r="G1497" s="45">
        <f t="shared" si="1616"/>
        <v>0.18791946308724833</v>
      </c>
      <c r="H1497" s="214">
        <f t="shared" si="1616"/>
        <v>0.18791946308724833</v>
      </c>
      <c r="I1497" s="45">
        <f t="shared" si="1616"/>
        <v>0.1891891891891892</v>
      </c>
      <c r="J1497" s="45">
        <f t="shared" si="1616"/>
        <v>0.1891891891891892</v>
      </c>
      <c r="K1497" s="45">
        <f t="shared" si="1616"/>
        <v>0.18243243243243246</v>
      </c>
      <c r="L1497" s="45">
        <f t="shared" si="1616"/>
        <v>0.18120805369127518</v>
      </c>
      <c r="M1497" s="45">
        <f t="shared" si="1616"/>
        <v>0.18120805369127518</v>
      </c>
      <c r="N1497" s="214">
        <f t="shared" si="1616"/>
        <v>0.19078947368421051</v>
      </c>
      <c r="O1497" s="45">
        <f t="shared" si="1616"/>
        <v>0.18666666666666668</v>
      </c>
      <c r="P1497" s="45">
        <f t="shared" si="1616"/>
        <v>0.18666666666666668</v>
      </c>
      <c r="Q1497" s="45">
        <f t="shared" si="1616"/>
        <v>0.18954248366013071</v>
      </c>
      <c r="R1497" s="45">
        <f t="shared" si="1616"/>
        <v>0.19607843137254902</v>
      </c>
      <c r="S1497" s="45">
        <f t="shared" si="1616"/>
        <v>0.20915032679738563</v>
      </c>
      <c r="T1497" s="45">
        <f t="shared" si="1616"/>
        <v>0.19205298013245031</v>
      </c>
      <c r="U1497" s="45">
        <f t="shared" si="1616"/>
        <v>0.18666666666666668</v>
      </c>
      <c r="V1497" s="214">
        <f t="shared" si="1616"/>
        <v>0.19205298013245031</v>
      </c>
      <c r="W1497" s="45">
        <f t="shared" si="1616"/>
        <v>0.19078947368421051</v>
      </c>
      <c r="X1497" s="45">
        <f t="shared" si="1616"/>
        <v>0.19333333333333333</v>
      </c>
      <c r="Y1497" s="45">
        <f t="shared" si="1616"/>
        <v>0.18543046357615894</v>
      </c>
      <c r="Z1497" s="45">
        <f t="shared" si="1616"/>
        <v>0.19205298013245031</v>
      </c>
      <c r="AA1497" s="45">
        <f t="shared" si="1616"/>
        <v>0.18666666666666668</v>
      </c>
      <c r="AB1497" s="45">
        <f t="shared" si="1616"/>
        <v>0.18666666666666668</v>
      </c>
      <c r="AC1497" s="41"/>
      <c r="AD1497" s="43"/>
      <c r="AE1497" s="49"/>
      <c r="AF1497" s="187"/>
      <c r="AG1497" s="187"/>
      <c r="AH1497" s="24"/>
      <c r="AI1497" s="187"/>
      <c r="AJ1497" s="187"/>
      <c r="AK1497" s="187"/>
      <c r="AL1497" s="187"/>
      <c r="AM1497" s="187"/>
      <c r="AN1497" s="187"/>
      <c r="AO1497" s="187"/>
      <c r="AP1497" s="187"/>
      <c r="AQ1497" s="187"/>
      <c r="AR1497" s="187"/>
      <c r="AS1497" s="187"/>
      <c r="AT1497" s="187"/>
      <c r="AU1497" s="187"/>
      <c r="AV1497" s="187"/>
      <c r="AW1497" s="187"/>
      <c r="AX1497" s="187"/>
      <c r="AY1497" s="187"/>
      <c r="AZ1497" s="187"/>
      <c r="BA1497" s="187"/>
      <c r="BB1497" s="187"/>
      <c r="BC1497" s="187"/>
      <c r="BD1497" s="187"/>
      <c r="BE1497" s="400"/>
      <c r="BF1497" s="114"/>
      <c r="BG1497" s="114"/>
      <c r="BH1497" s="114"/>
      <c r="BI1497" s="114"/>
      <c r="BJ1497" s="114"/>
      <c r="BK1497" s="114"/>
      <c r="BL1497" s="114"/>
      <c r="BM1497" s="114"/>
      <c r="BN1497" s="114"/>
      <c r="BO1497" s="114"/>
      <c r="BP1497" s="114"/>
      <c r="BQ1497" s="114"/>
      <c r="BR1497" s="114"/>
      <c r="BS1497" s="114"/>
      <c r="BT1497" s="114"/>
      <c r="BU1497" s="114"/>
      <c r="BV1497" s="114"/>
      <c r="BW1497" s="114"/>
      <c r="BX1497" s="114"/>
      <c r="BY1497" s="114"/>
      <c r="BZ1497" s="114"/>
      <c r="CA1497" s="114"/>
      <c r="CB1497" s="114"/>
      <c r="CC1497" s="114"/>
      <c r="CD1497" s="114"/>
      <c r="CE1497" s="114"/>
      <c r="CF1497" s="114"/>
      <c r="CG1497" s="114"/>
      <c r="CH1497" s="114"/>
      <c r="CI1497" s="114"/>
      <c r="CJ1497" s="114"/>
      <c r="CK1497" s="114"/>
      <c r="CL1497" s="114"/>
      <c r="CM1497" s="114"/>
      <c r="CN1497" s="114"/>
      <c r="CO1497" s="114"/>
      <c r="CP1497" s="114"/>
      <c r="CQ1497" s="114"/>
      <c r="CR1497" s="114"/>
      <c r="CS1497" s="114"/>
      <c r="CT1497" s="114"/>
      <c r="CU1497" s="114"/>
      <c r="CV1497" s="114"/>
      <c r="CW1497" s="114"/>
      <c r="CX1497" s="114"/>
      <c r="CY1497" s="114"/>
      <c r="CZ1497" s="114"/>
      <c r="DA1497" s="114"/>
      <c r="DB1497" s="114"/>
      <c r="DC1497" s="114"/>
      <c r="DD1497" s="114"/>
      <c r="DE1497" s="114"/>
      <c r="DF1497" s="114"/>
      <c r="DG1497" s="114"/>
      <c r="DH1497" s="114"/>
      <c r="DI1497" s="114"/>
      <c r="DJ1497" s="114"/>
      <c r="DK1497" s="114"/>
      <c r="DL1497" s="114"/>
      <c r="DM1497" s="114"/>
      <c r="DN1497" s="114"/>
      <c r="DO1497" s="114"/>
      <c r="DP1497" s="114"/>
      <c r="DQ1497" s="114"/>
      <c r="DR1497" s="114"/>
      <c r="DS1497" s="114"/>
      <c r="DT1497" s="114"/>
      <c r="DU1497" s="114"/>
      <c r="DV1497" s="114"/>
      <c r="DW1497" s="121"/>
      <c r="DX1497" s="121"/>
      <c r="DY1497" s="121"/>
      <c r="DZ1497" s="121"/>
      <c r="EA1497" s="85"/>
      <c r="EB1497" s="85"/>
    </row>
    <row r="1498" spans="1:132" s="2" customFormat="1" ht="10.5" customHeight="1" x14ac:dyDescent="0.2">
      <c r="A1498" s="1099" t="s">
        <v>254</v>
      </c>
      <c r="B1498" s="52"/>
      <c r="C1498" s="403"/>
      <c r="D1498" s="105"/>
      <c r="E1498" s="53">
        <f>E1490+E1495</f>
        <v>1.67</v>
      </c>
      <c r="F1498" s="53">
        <f t="shared" ref="F1498:AB1499" si="1617">F1490+F1495</f>
        <v>1.66</v>
      </c>
      <c r="G1498" s="53">
        <f t="shared" si="1617"/>
        <v>1.67</v>
      </c>
      <c r="H1498" s="218">
        <f t="shared" si="1617"/>
        <v>1.67</v>
      </c>
      <c r="I1498" s="53">
        <f t="shared" si="1617"/>
        <v>1.66</v>
      </c>
      <c r="J1498" s="53">
        <f t="shared" si="1617"/>
        <v>1.66</v>
      </c>
      <c r="K1498" s="53">
        <f t="shared" si="1617"/>
        <v>1.66</v>
      </c>
      <c r="L1498" s="53">
        <f t="shared" si="1617"/>
        <v>1.67</v>
      </c>
      <c r="M1498" s="53">
        <f t="shared" si="1617"/>
        <v>1.68</v>
      </c>
      <c r="N1498" s="218">
        <f t="shared" si="1617"/>
        <v>1.71</v>
      </c>
      <c r="O1498" s="53">
        <f t="shared" si="1617"/>
        <v>1.69</v>
      </c>
      <c r="P1498" s="53">
        <f t="shared" si="1617"/>
        <v>1.69</v>
      </c>
      <c r="Q1498" s="53">
        <f t="shared" si="1617"/>
        <v>1.72</v>
      </c>
      <c r="R1498" s="53">
        <f t="shared" si="1617"/>
        <v>1.72</v>
      </c>
      <c r="S1498" s="203">
        <f t="shared" si="1617"/>
        <v>1.71</v>
      </c>
      <c r="T1498" s="53">
        <f t="shared" si="1617"/>
        <v>1.69</v>
      </c>
      <c r="U1498" s="53">
        <f t="shared" si="1617"/>
        <v>1.68</v>
      </c>
      <c r="V1498" s="218">
        <f t="shared" si="1617"/>
        <v>1.69</v>
      </c>
      <c r="W1498" s="53">
        <f t="shared" si="1617"/>
        <v>1.7</v>
      </c>
      <c r="X1498" s="53">
        <f t="shared" si="1617"/>
        <v>1.68</v>
      </c>
      <c r="Y1498" s="53">
        <f t="shared" si="1617"/>
        <v>1.69</v>
      </c>
      <c r="Z1498" s="53">
        <f t="shared" si="1617"/>
        <v>1.7</v>
      </c>
      <c r="AA1498" s="53">
        <f t="shared" si="1617"/>
        <v>1.68</v>
      </c>
      <c r="AB1498" s="53">
        <f t="shared" si="1617"/>
        <v>1.68</v>
      </c>
      <c r="AC1498" s="54"/>
      <c r="AD1498" s="54"/>
      <c r="AE1498" s="55"/>
      <c r="AF1498" s="187"/>
      <c r="AG1498" s="187"/>
      <c r="AH1498" s="187"/>
      <c r="AI1498" s="187"/>
      <c r="AJ1498" s="187"/>
      <c r="AK1498" s="187"/>
      <c r="AL1498" s="187"/>
      <c r="AM1498" s="187"/>
      <c r="AN1498" s="187"/>
      <c r="AO1498" s="187"/>
      <c r="AP1498" s="187"/>
      <c r="AQ1498" s="187"/>
      <c r="AR1498" s="187"/>
      <c r="AS1498" s="187"/>
      <c r="AT1498" s="187"/>
      <c r="AU1498" s="187"/>
      <c r="AV1498" s="187"/>
      <c r="AW1498" s="187"/>
      <c r="AX1498" s="187"/>
      <c r="AY1498" s="187"/>
      <c r="AZ1498" s="187"/>
      <c r="BA1498" s="187"/>
      <c r="BB1498" s="187"/>
      <c r="BC1498" s="187"/>
      <c r="BD1498" s="187"/>
      <c r="BE1498" s="400"/>
      <c r="BF1498" s="114"/>
      <c r="BG1498" s="114"/>
      <c r="BH1498" s="114"/>
      <c r="BI1498" s="114"/>
      <c r="BJ1498" s="114"/>
      <c r="BK1498" s="114"/>
      <c r="BL1498" s="114"/>
      <c r="BM1498" s="114"/>
      <c r="BN1498" s="114"/>
      <c r="BO1498" s="114"/>
      <c r="BP1498" s="114"/>
      <c r="BQ1498" s="114"/>
      <c r="BR1498" s="114"/>
      <c r="BS1498" s="114"/>
      <c r="BT1498" s="114"/>
      <c r="BU1498" s="114"/>
      <c r="BV1498" s="114"/>
      <c r="BW1498" s="114"/>
      <c r="BX1498" s="114"/>
      <c r="BY1498" s="114"/>
      <c r="BZ1498" s="114"/>
      <c r="CA1498" s="114"/>
      <c r="CB1498" s="114"/>
      <c r="CC1498" s="114"/>
      <c r="CD1498" s="114"/>
      <c r="CE1498" s="114"/>
      <c r="CF1498" s="114"/>
      <c r="CG1498" s="114"/>
      <c r="CH1498" s="114"/>
      <c r="CI1498" s="114"/>
      <c r="CJ1498" s="114"/>
      <c r="CK1498" s="114"/>
      <c r="CL1498" s="114"/>
      <c r="CM1498" s="114"/>
      <c r="CN1498" s="114"/>
      <c r="CO1498" s="114"/>
      <c r="CP1498" s="114"/>
      <c r="CQ1498" s="114"/>
      <c r="CR1498" s="114"/>
      <c r="CS1498" s="114"/>
      <c r="CT1498" s="114"/>
      <c r="CU1498" s="114"/>
      <c r="CV1498" s="114"/>
      <c r="CW1498" s="114"/>
      <c r="CX1498" s="114"/>
      <c r="CY1498" s="114"/>
      <c r="CZ1498" s="114"/>
      <c r="DA1498" s="114"/>
      <c r="DB1498" s="114"/>
      <c r="DC1498" s="114"/>
      <c r="DD1498" s="114"/>
      <c r="DE1498" s="114"/>
      <c r="DF1498" s="114"/>
      <c r="DG1498" s="114"/>
      <c r="DH1498" s="114"/>
      <c r="DI1498" s="114"/>
      <c r="DJ1498" s="114"/>
      <c r="DK1498" s="114"/>
      <c r="DL1498" s="114"/>
      <c r="DM1498" s="114"/>
      <c r="DN1498" s="114"/>
      <c r="DO1498" s="114"/>
      <c r="DP1498" s="114"/>
      <c r="DQ1498" s="114"/>
      <c r="DR1498" s="114"/>
      <c r="DS1498" s="114"/>
      <c r="DT1498" s="114"/>
      <c r="DU1498" s="114"/>
      <c r="DV1498" s="114"/>
      <c r="DW1498" s="121"/>
      <c r="DX1498" s="121"/>
      <c r="DY1498" s="121"/>
      <c r="DZ1498" s="121"/>
      <c r="EA1498" s="85"/>
      <c r="EB1498" s="85"/>
    </row>
    <row r="1499" spans="1:132" s="2" customFormat="1" ht="10.5" customHeight="1" x14ac:dyDescent="0.2">
      <c r="A1499" s="1100" t="s">
        <v>255</v>
      </c>
      <c r="B1499" s="56"/>
      <c r="C1499" s="404"/>
      <c r="D1499" s="106"/>
      <c r="E1499" s="57">
        <f>E1491+E1496</f>
        <v>0.30000000000000004</v>
      </c>
      <c r="F1499" s="57">
        <f t="shared" si="1617"/>
        <v>0.30000000000000004</v>
      </c>
      <c r="G1499" s="57">
        <f t="shared" si="1617"/>
        <v>0.30000000000000004</v>
      </c>
      <c r="H1499" s="213">
        <f t="shared" si="1617"/>
        <v>0.31000000000000005</v>
      </c>
      <c r="I1499" s="57">
        <f t="shared" si="1617"/>
        <v>0.31000000000000005</v>
      </c>
      <c r="J1499" s="57">
        <f t="shared" si="1617"/>
        <v>0.31000000000000005</v>
      </c>
      <c r="K1499" s="57">
        <f t="shared" si="1617"/>
        <v>0.30000000000000004</v>
      </c>
      <c r="L1499" s="57">
        <f t="shared" si="1617"/>
        <v>0.30000000000000004</v>
      </c>
      <c r="M1499" s="57">
        <f t="shared" si="1617"/>
        <v>0.30000000000000004</v>
      </c>
      <c r="N1499" s="213">
        <f t="shared" si="1617"/>
        <v>0.32999999999999996</v>
      </c>
      <c r="O1499" s="57">
        <f t="shared" si="1617"/>
        <v>0.31000000000000005</v>
      </c>
      <c r="P1499" s="57">
        <f t="shared" si="1617"/>
        <v>0.31000000000000005</v>
      </c>
      <c r="Q1499" s="57">
        <f t="shared" si="1617"/>
        <v>0.31999999999999995</v>
      </c>
      <c r="R1499" s="57">
        <f t="shared" si="1617"/>
        <v>0.32999999999999996</v>
      </c>
      <c r="S1499" s="204">
        <f t="shared" si="1617"/>
        <v>0.35</v>
      </c>
      <c r="T1499" s="57">
        <f t="shared" si="1617"/>
        <v>0.31999999999999995</v>
      </c>
      <c r="U1499" s="57">
        <f t="shared" si="1617"/>
        <v>0.31000000000000005</v>
      </c>
      <c r="V1499" s="213">
        <f t="shared" si="1617"/>
        <v>0.31</v>
      </c>
      <c r="W1499" s="57">
        <f t="shared" si="1617"/>
        <v>0.31999999999999995</v>
      </c>
      <c r="X1499" s="57">
        <f t="shared" si="1617"/>
        <v>0.31999999999999995</v>
      </c>
      <c r="Y1499" s="57">
        <f t="shared" si="1617"/>
        <v>0.30000000000000004</v>
      </c>
      <c r="Z1499" s="57">
        <f t="shared" si="1617"/>
        <v>0.33999999999999997</v>
      </c>
      <c r="AA1499" s="57">
        <f t="shared" si="1617"/>
        <v>0.30000000000000004</v>
      </c>
      <c r="AB1499" s="57">
        <f t="shared" si="1617"/>
        <v>0.31000000000000005</v>
      </c>
      <c r="AC1499" s="54"/>
      <c r="AD1499" s="54"/>
      <c r="AE1499" s="55"/>
      <c r="AF1499" s="182"/>
      <c r="AG1499" s="182"/>
      <c r="AH1499" s="182"/>
      <c r="AI1499" s="182"/>
      <c r="AJ1499" s="182"/>
      <c r="AK1499" s="182"/>
      <c r="AL1499" s="182"/>
      <c r="AM1499" s="182"/>
      <c r="AN1499" s="182"/>
      <c r="AO1499" s="182"/>
      <c r="AP1499" s="182"/>
      <c r="AQ1499" s="182"/>
      <c r="AR1499" s="182"/>
      <c r="AS1499" s="182"/>
      <c r="AT1499" s="182"/>
      <c r="AU1499" s="182"/>
      <c r="AV1499" s="182"/>
      <c r="AW1499" s="182"/>
      <c r="AX1499" s="182"/>
      <c r="AY1499" s="182"/>
      <c r="AZ1499" s="182"/>
      <c r="BA1499" s="182"/>
      <c r="BB1499" s="182"/>
      <c r="BC1499" s="182"/>
      <c r="BD1499" s="187"/>
      <c r="BE1499" s="400"/>
      <c r="BF1499" s="114"/>
      <c r="BG1499" s="114"/>
      <c r="BH1499" s="114"/>
      <c r="BI1499" s="114"/>
      <c r="BJ1499" s="114"/>
      <c r="BK1499" s="114"/>
      <c r="BL1499" s="114"/>
      <c r="BM1499" s="114"/>
      <c r="BN1499" s="114"/>
      <c r="BO1499" s="114"/>
      <c r="BP1499" s="114"/>
      <c r="BQ1499" s="114"/>
      <c r="BR1499" s="114"/>
      <c r="BS1499" s="114"/>
      <c r="BT1499" s="114"/>
      <c r="BU1499" s="114"/>
      <c r="BV1499" s="114"/>
      <c r="BW1499" s="114"/>
      <c r="BX1499" s="114"/>
      <c r="BY1499" s="114"/>
      <c r="BZ1499" s="114"/>
      <c r="CA1499" s="114"/>
      <c r="CB1499" s="114"/>
      <c r="CC1499" s="114"/>
      <c r="CD1499" s="114"/>
      <c r="CE1499" s="114"/>
      <c r="CF1499" s="114"/>
      <c r="CG1499" s="114"/>
      <c r="CH1499" s="114"/>
      <c r="CI1499" s="114"/>
      <c r="CJ1499" s="114"/>
      <c r="CK1499" s="114"/>
      <c r="CL1499" s="114"/>
      <c r="CM1499" s="114"/>
      <c r="CN1499" s="114"/>
      <c r="CO1499" s="114"/>
      <c r="CP1499" s="114"/>
      <c r="CQ1499" s="114"/>
      <c r="CR1499" s="114"/>
      <c r="CS1499" s="114"/>
      <c r="CT1499" s="114"/>
      <c r="CU1499" s="114"/>
      <c r="CV1499" s="114"/>
      <c r="CW1499" s="114"/>
      <c r="CX1499" s="114"/>
      <c r="CY1499" s="114"/>
      <c r="CZ1499" s="114"/>
      <c r="DA1499" s="114"/>
      <c r="DB1499" s="114"/>
      <c r="DC1499" s="114"/>
      <c r="DD1499" s="114"/>
      <c r="DE1499" s="114"/>
      <c r="DF1499" s="114"/>
      <c r="DG1499" s="114"/>
      <c r="DH1499" s="114"/>
      <c r="DI1499" s="114"/>
      <c r="DJ1499" s="114"/>
      <c r="DK1499" s="114"/>
      <c r="DL1499" s="114"/>
      <c r="DM1499" s="114"/>
      <c r="DN1499" s="114"/>
      <c r="DO1499" s="114"/>
      <c r="DP1499" s="114"/>
      <c r="DQ1499" s="114"/>
      <c r="DR1499" s="114"/>
      <c r="DS1499" s="114"/>
      <c r="DT1499" s="114"/>
      <c r="DU1499" s="114"/>
      <c r="DV1499" s="114"/>
      <c r="DW1499" s="121"/>
      <c r="DX1499" s="121"/>
      <c r="DY1499" s="121"/>
      <c r="DZ1499" s="121"/>
      <c r="EA1499" s="85"/>
      <c r="EB1499" s="85"/>
    </row>
    <row r="1500" spans="1:132" s="2" customFormat="1" ht="10.5" customHeight="1" thickBot="1" x14ac:dyDescent="0.25">
      <c r="A1500" s="1098" t="s">
        <v>256</v>
      </c>
      <c r="B1500" s="58"/>
      <c r="C1500" s="498"/>
      <c r="D1500" s="107"/>
      <c r="E1500" s="59">
        <f>SQRT(E1499*E1499+E1498*E1498)</f>
        <v>1.6967321532876072</v>
      </c>
      <c r="F1500" s="59">
        <f t="shared" ref="F1500:AB1500" si="1618">SQRT(F1499*F1499+F1498*F1498)</f>
        <v>1.6868906307167633</v>
      </c>
      <c r="G1500" s="59">
        <f t="shared" si="1618"/>
        <v>1.6967321532876072</v>
      </c>
      <c r="H1500" s="214">
        <f t="shared" si="1618"/>
        <v>1.6985287751463027</v>
      </c>
      <c r="I1500" s="59">
        <f t="shared" si="1618"/>
        <v>1.688697723099075</v>
      </c>
      <c r="J1500" s="59">
        <f t="shared" si="1618"/>
        <v>1.688697723099075</v>
      </c>
      <c r="K1500" s="59">
        <f t="shared" si="1618"/>
        <v>1.6868906307167633</v>
      </c>
      <c r="L1500" s="59">
        <f t="shared" si="1618"/>
        <v>1.6967321532876072</v>
      </c>
      <c r="M1500" s="59">
        <f t="shared" si="1618"/>
        <v>1.706575518399347</v>
      </c>
      <c r="N1500" s="214">
        <f t="shared" si="1618"/>
        <v>1.7415510328439989</v>
      </c>
      <c r="O1500" s="59">
        <f t="shared" si="1618"/>
        <v>1.7181967291320279</v>
      </c>
      <c r="P1500" s="59">
        <f t="shared" si="1618"/>
        <v>1.7181967291320279</v>
      </c>
      <c r="Q1500" s="59">
        <f t="shared" si="1618"/>
        <v>1.7495142182903229</v>
      </c>
      <c r="R1500" s="59">
        <f t="shared" si="1618"/>
        <v>1.7513708916160504</v>
      </c>
      <c r="S1500" s="205">
        <f t="shared" si="1618"/>
        <v>1.7454512310574593</v>
      </c>
      <c r="T1500" s="59">
        <f t="shared" si="1618"/>
        <v>1.7200290695217915</v>
      </c>
      <c r="U1500" s="59">
        <f t="shared" si="1618"/>
        <v>1.7083617883809037</v>
      </c>
      <c r="V1500" s="214">
        <f t="shared" si="1618"/>
        <v>1.7181967291320279</v>
      </c>
      <c r="W1500" s="59">
        <f t="shared" si="1618"/>
        <v>1.7298554852934969</v>
      </c>
      <c r="X1500" s="59">
        <f t="shared" si="1618"/>
        <v>1.7102046661145558</v>
      </c>
      <c r="Y1500" s="59">
        <f t="shared" si="1618"/>
        <v>1.7164206943520577</v>
      </c>
      <c r="Z1500" s="59">
        <f t="shared" si="1618"/>
        <v>1.7336666346215468</v>
      </c>
      <c r="AA1500" s="59">
        <f t="shared" si="1618"/>
        <v>1.706575518399347</v>
      </c>
      <c r="AB1500" s="59">
        <f t="shared" si="1618"/>
        <v>1.7083617883809037</v>
      </c>
      <c r="AC1500" s="54">
        <f>MAX(E1500:AB1500)</f>
        <v>1.7513708916160504</v>
      </c>
      <c r="AD1500" s="54"/>
      <c r="AE1500" s="55"/>
      <c r="AF1500" s="187"/>
      <c r="AG1500" s="187"/>
      <c r="AH1500" s="187"/>
      <c r="AI1500" s="187"/>
      <c r="AJ1500" s="187"/>
      <c r="AK1500" s="187"/>
      <c r="AL1500" s="187"/>
      <c r="AM1500" s="187"/>
      <c r="AN1500" s="187"/>
      <c r="AO1500" s="187"/>
      <c r="AP1500" s="187"/>
      <c r="AQ1500" s="187"/>
      <c r="AR1500" s="187"/>
      <c r="AS1500" s="187"/>
      <c r="AT1500" s="187"/>
      <c r="AU1500" s="187"/>
      <c r="AV1500" s="187"/>
      <c r="AW1500" s="187"/>
      <c r="AX1500" s="187"/>
      <c r="AY1500" s="187"/>
      <c r="AZ1500" s="187"/>
      <c r="BA1500" s="187"/>
      <c r="BB1500" s="187"/>
      <c r="BC1500" s="187"/>
      <c r="BD1500" s="187"/>
      <c r="BE1500" s="400"/>
      <c r="BF1500" s="114"/>
      <c r="BG1500" s="114"/>
      <c r="BH1500" s="114"/>
      <c r="BI1500" s="114"/>
      <c r="BJ1500" s="114"/>
      <c r="BK1500" s="114"/>
      <c r="BL1500" s="114"/>
      <c r="BM1500" s="114"/>
      <c r="BN1500" s="114"/>
      <c r="BO1500" s="114"/>
      <c r="BP1500" s="114"/>
      <c r="BQ1500" s="114"/>
      <c r="BR1500" s="114"/>
      <c r="BS1500" s="114"/>
      <c r="BT1500" s="114"/>
      <c r="BU1500" s="114"/>
      <c r="BV1500" s="114"/>
      <c r="BW1500" s="114"/>
      <c r="BX1500" s="114"/>
      <c r="BY1500" s="114"/>
      <c r="BZ1500" s="114"/>
      <c r="CA1500" s="114"/>
      <c r="CB1500" s="114"/>
      <c r="CC1500" s="114"/>
      <c r="CD1500" s="114"/>
      <c r="CE1500" s="114"/>
      <c r="CF1500" s="114"/>
      <c r="CG1500" s="114"/>
      <c r="CH1500" s="114"/>
      <c r="CI1500" s="114"/>
      <c r="CJ1500" s="114"/>
      <c r="CK1500" s="114"/>
      <c r="CL1500" s="114"/>
      <c r="CM1500" s="114"/>
      <c r="CN1500" s="114"/>
      <c r="CO1500" s="114"/>
      <c r="CP1500" s="114"/>
      <c r="CQ1500" s="114"/>
      <c r="CR1500" s="114"/>
      <c r="CS1500" s="114"/>
      <c r="CT1500" s="114"/>
      <c r="CU1500" s="114"/>
      <c r="CV1500" s="114"/>
      <c r="CW1500" s="114"/>
      <c r="CX1500" s="114"/>
      <c r="CY1500" s="114"/>
      <c r="CZ1500" s="114"/>
      <c r="DA1500" s="114"/>
      <c r="DB1500" s="114"/>
      <c r="DC1500" s="114"/>
      <c r="DD1500" s="114"/>
      <c r="DE1500" s="114"/>
      <c r="DF1500" s="114"/>
      <c r="DG1500" s="114"/>
      <c r="DH1500" s="114"/>
      <c r="DI1500" s="114"/>
      <c r="DJ1500" s="114"/>
      <c r="DK1500" s="114"/>
      <c r="DL1500" s="114"/>
      <c r="DM1500" s="114"/>
      <c r="DN1500" s="114"/>
      <c r="DO1500" s="114"/>
      <c r="DP1500" s="114"/>
      <c r="DQ1500" s="114"/>
      <c r="DR1500" s="114"/>
      <c r="DS1500" s="114"/>
      <c r="DT1500" s="114"/>
      <c r="DU1500" s="114"/>
      <c r="DV1500" s="114"/>
      <c r="DW1500" s="121"/>
      <c r="DX1500" s="121"/>
      <c r="DY1500" s="121"/>
      <c r="DZ1500" s="121"/>
      <c r="EA1500" s="85"/>
      <c r="EB1500" s="85"/>
    </row>
    <row r="1501" spans="1:132" s="1" customFormat="1" ht="10.5" customHeight="1" thickBot="1" x14ac:dyDescent="0.25">
      <c r="A1501" s="283" t="s">
        <v>51</v>
      </c>
      <c r="B1501" s="770"/>
      <c r="C1501" s="606"/>
      <c r="D1501" s="607"/>
      <c r="E1501" s="115">
        <v>1</v>
      </c>
      <c r="F1501" s="115">
        <v>2</v>
      </c>
      <c r="G1501" s="115">
        <v>3</v>
      </c>
      <c r="H1501" s="234">
        <v>4</v>
      </c>
      <c r="I1501" s="115">
        <v>5</v>
      </c>
      <c r="J1501" s="115">
        <v>6</v>
      </c>
      <c r="K1501" s="115">
        <v>7</v>
      </c>
      <c r="L1501" s="115">
        <v>8</v>
      </c>
      <c r="M1501" s="115">
        <v>9</v>
      </c>
      <c r="N1501" s="234">
        <v>10</v>
      </c>
      <c r="O1501" s="115">
        <v>11</v>
      </c>
      <c r="P1501" s="115">
        <v>12</v>
      </c>
      <c r="Q1501" s="115">
        <v>13</v>
      </c>
      <c r="R1501" s="115">
        <v>14</v>
      </c>
      <c r="S1501" s="115">
        <v>15</v>
      </c>
      <c r="T1501" s="115">
        <v>16</v>
      </c>
      <c r="U1501" s="115">
        <v>17</v>
      </c>
      <c r="V1501" s="234">
        <v>18</v>
      </c>
      <c r="W1501" s="115">
        <v>19</v>
      </c>
      <c r="X1501" s="115">
        <v>20</v>
      </c>
      <c r="Y1501" s="115">
        <v>21</v>
      </c>
      <c r="Z1501" s="115">
        <v>22</v>
      </c>
      <c r="AA1501" s="115">
        <v>23</v>
      </c>
      <c r="AB1501" s="115">
        <v>24</v>
      </c>
      <c r="AC1501" s="121"/>
      <c r="AD1501" s="121"/>
      <c r="AE1501" s="121"/>
      <c r="AF1501" s="183"/>
      <c r="AG1501" s="183"/>
      <c r="AH1501" s="183"/>
      <c r="AI1501" s="183"/>
      <c r="AJ1501" s="183"/>
      <c r="AK1501" s="183"/>
      <c r="AL1501" s="183"/>
      <c r="AM1501" s="183"/>
      <c r="AN1501" s="183"/>
      <c r="AO1501" s="183"/>
      <c r="AP1501" s="183"/>
      <c r="AQ1501" s="183"/>
      <c r="AR1501" s="183"/>
      <c r="AS1501" s="183"/>
      <c r="AT1501" s="183"/>
      <c r="AU1501" s="183"/>
      <c r="AV1501" s="183"/>
      <c r="AW1501" s="183"/>
      <c r="AX1501" s="183"/>
      <c r="AY1501" s="183"/>
      <c r="AZ1501" s="183"/>
      <c r="BA1501" s="183"/>
      <c r="BB1501" s="183"/>
      <c r="BC1501" s="183"/>
      <c r="BD1501" s="183"/>
      <c r="BE1501" s="400"/>
      <c r="BF1501" s="114"/>
      <c r="BG1501" s="114"/>
      <c r="BH1501" s="114"/>
      <c r="BI1501" s="114"/>
      <c r="BJ1501" s="114"/>
      <c r="BK1501" s="114"/>
      <c r="BL1501" s="114"/>
      <c r="BM1501" s="114"/>
      <c r="BN1501" s="114"/>
      <c r="BO1501" s="114"/>
      <c r="BP1501" s="114"/>
      <c r="BQ1501" s="114"/>
      <c r="BR1501" s="114"/>
      <c r="BS1501" s="114"/>
      <c r="BT1501" s="114"/>
      <c r="BU1501" s="114"/>
      <c r="BV1501" s="114"/>
      <c r="BW1501" s="114"/>
      <c r="BX1501" s="114"/>
      <c r="BY1501" s="114"/>
      <c r="BZ1501" s="114"/>
      <c r="CA1501" s="114"/>
      <c r="CB1501" s="114"/>
      <c r="CC1501" s="114"/>
      <c r="CD1501" s="114"/>
      <c r="CE1501" s="114"/>
      <c r="CF1501" s="114"/>
      <c r="CG1501" s="114"/>
      <c r="CH1501" s="114"/>
      <c r="CI1501" s="114"/>
      <c r="CJ1501" s="114"/>
      <c r="CK1501" s="114"/>
      <c r="CL1501" s="114"/>
      <c r="CM1501" s="114"/>
      <c r="CN1501" s="114"/>
      <c r="CO1501" s="114"/>
      <c r="CP1501" s="114"/>
      <c r="CQ1501" s="114"/>
      <c r="CR1501" s="114"/>
      <c r="CS1501" s="114"/>
      <c r="CT1501" s="114"/>
      <c r="CU1501" s="114"/>
      <c r="CV1501" s="114"/>
      <c r="CW1501" s="114"/>
      <c r="CX1501" s="114"/>
      <c r="CY1501" s="114"/>
      <c r="CZ1501" s="114"/>
      <c r="DA1501" s="114"/>
      <c r="DB1501" s="114"/>
      <c r="DC1501" s="114"/>
      <c r="DD1501" s="114"/>
      <c r="DE1501" s="114"/>
      <c r="DF1501" s="114"/>
      <c r="DG1501" s="114"/>
      <c r="DH1501" s="114"/>
      <c r="DI1501" s="114"/>
      <c r="DJ1501" s="114"/>
      <c r="DK1501" s="114"/>
      <c r="DL1501" s="114"/>
      <c r="DM1501" s="114"/>
      <c r="DN1501" s="114"/>
      <c r="DO1501" s="114"/>
      <c r="DP1501" s="114"/>
      <c r="DQ1501" s="114"/>
      <c r="DR1501" s="114"/>
      <c r="DS1501" s="114"/>
      <c r="DT1501" s="114"/>
      <c r="DU1501" s="114"/>
      <c r="DV1501" s="114"/>
      <c r="DW1501" s="121"/>
      <c r="DX1501" s="121"/>
      <c r="DY1501" s="121"/>
      <c r="DZ1501" s="121"/>
      <c r="EA1501" s="121"/>
      <c r="EB1501" s="121"/>
    </row>
    <row r="1502" spans="1:132" s="1" customFormat="1" ht="10.5" customHeight="1" x14ac:dyDescent="0.2">
      <c r="A1502" s="445" t="s">
        <v>69</v>
      </c>
      <c r="B1502" s="147"/>
      <c r="C1502" s="484" t="s">
        <v>115</v>
      </c>
      <c r="D1502" s="484" t="s">
        <v>32</v>
      </c>
      <c r="E1502" s="35">
        <v>6.1</v>
      </c>
      <c r="F1502" s="35">
        <v>6.2</v>
      </c>
      <c r="G1502" s="35">
        <v>6.1</v>
      </c>
      <c r="H1502" s="211">
        <v>6.1</v>
      </c>
      <c r="I1502" s="35">
        <v>6.1</v>
      </c>
      <c r="J1502" s="35">
        <v>6.1</v>
      </c>
      <c r="K1502" s="35">
        <v>6.1</v>
      </c>
      <c r="L1502" s="35">
        <v>6.2</v>
      </c>
      <c r="M1502" s="35">
        <v>6.2</v>
      </c>
      <c r="N1502" s="211">
        <v>6.2</v>
      </c>
      <c r="O1502" s="35">
        <v>6.2</v>
      </c>
      <c r="P1502" s="35">
        <v>6.2</v>
      </c>
      <c r="Q1502" s="35">
        <v>6.2</v>
      </c>
      <c r="R1502" s="35">
        <v>6.2</v>
      </c>
      <c r="S1502" s="35">
        <v>6.2</v>
      </c>
      <c r="T1502" s="35">
        <v>6.2</v>
      </c>
      <c r="U1502" s="35">
        <v>6.1</v>
      </c>
      <c r="V1502" s="211">
        <v>6.2</v>
      </c>
      <c r="W1502" s="35">
        <v>6.2</v>
      </c>
      <c r="X1502" s="35">
        <v>6.2</v>
      </c>
      <c r="Y1502" s="35">
        <v>6.2</v>
      </c>
      <c r="Z1502" s="35">
        <v>6.1</v>
      </c>
      <c r="AA1502" s="35">
        <v>6.2</v>
      </c>
      <c r="AB1502" s="35">
        <v>6.2</v>
      </c>
      <c r="AC1502" s="167"/>
      <c r="AD1502" s="114"/>
      <c r="AE1502" s="121"/>
      <c r="AF1502" s="183"/>
      <c r="AG1502" s="183"/>
      <c r="AH1502" s="183"/>
      <c r="AI1502" s="183"/>
      <c r="AJ1502" s="183"/>
      <c r="AK1502" s="183"/>
      <c r="AL1502" s="183"/>
      <c r="AM1502" s="183"/>
      <c r="AN1502" s="183"/>
      <c r="AO1502" s="183"/>
      <c r="AP1502" s="183"/>
      <c r="AQ1502" s="183"/>
      <c r="AR1502" s="183"/>
      <c r="AS1502" s="183"/>
      <c r="AT1502" s="183"/>
      <c r="AU1502" s="183"/>
      <c r="AV1502" s="183"/>
      <c r="AW1502" s="183"/>
      <c r="AX1502" s="183"/>
      <c r="AY1502" s="183"/>
      <c r="AZ1502" s="183"/>
      <c r="BA1502" s="183"/>
      <c r="BB1502" s="183"/>
      <c r="BC1502" s="183"/>
      <c r="BD1502" s="183"/>
      <c r="BE1502" s="400"/>
      <c r="BF1502" s="114"/>
      <c r="BG1502" s="114"/>
      <c r="BH1502" s="114"/>
      <c r="BI1502" s="114"/>
      <c r="BJ1502" s="114"/>
      <c r="BK1502" s="114"/>
      <c r="BL1502" s="114"/>
      <c r="BM1502" s="114"/>
      <c r="BN1502" s="114"/>
      <c r="BO1502" s="114"/>
      <c r="BP1502" s="114"/>
      <c r="BQ1502" s="114"/>
      <c r="BR1502" s="114"/>
      <c r="BS1502" s="114"/>
      <c r="BT1502" s="114"/>
      <c r="BU1502" s="114"/>
      <c r="BV1502" s="114"/>
      <c r="BW1502" s="114"/>
      <c r="BX1502" s="114"/>
      <c r="BY1502" s="114"/>
      <c r="BZ1502" s="114"/>
      <c r="CA1502" s="114"/>
      <c r="CB1502" s="114"/>
      <c r="CC1502" s="114"/>
      <c r="CD1502" s="114"/>
      <c r="CE1502" s="114"/>
      <c r="CF1502" s="114"/>
      <c r="CG1502" s="114"/>
      <c r="CH1502" s="114"/>
      <c r="CI1502" s="114"/>
      <c r="CJ1502" s="114"/>
      <c r="CK1502" s="114"/>
      <c r="CL1502" s="114"/>
      <c r="CM1502" s="114"/>
      <c r="CN1502" s="114"/>
      <c r="CO1502" s="114"/>
      <c r="CP1502" s="114"/>
      <c r="CQ1502" s="114"/>
      <c r="CR1502" s="114"/>
      <c r="CS1502" s="114"/>
      <c r="CT1502" s="114"/>
      <c r="CU1502" s="114"/>
      <c r="CV1502" s="114"/>
      <c r="CW1502" s="114"/>
      <c r="CX1502" s="114"/>
      <c r="CY1502" s="114"/>
      <c r="CZ1502" s="114"/>
      <c r="DA1502" s="114"/>
      <c r="DB1502" s="114"/>
      <c r="DC1502" s="114"/>
      <c r="DD1502" s="114"/>
      <c r="DE1502" s="114"/>
      <c r="DF1502" s="114"/>
      <c r="DG1502" s="114"/>
      <c r="DH1502" s="114"/>
      <c r="DI1502" s="114"/>
      <c r="DJ1502" s="114"/>
      <c r="DK1502" s="114"/>
      <c r="DL1502" s="114"/>
      <c r="DM1502" s="114"/>
      <c r="DN1502" s="114"/>
      <c r="DO1502" s="114"/>
      <c r="DP1502" s="114"/>
      <c r="DQ1502" s="114"/>
      <c r="DR1502" s="114"/>
      <c r="DS1502" s="114"/>
      <c r="DT1502" s="114"/>
      <c r="DU1502" s="114"/>
      <c r="DV1502" s="114"/>
      <c r="DW1502" s="121"/>
      <c r="DX1502" s="121"/>
      <c r="DY1502" s="121"/>
      <c r="DZ1502" s="121"/>
      <c r="EA1502" s="121"/>
      <c r="EB1502" s="121"/>
    </row>
    <row r="1503" spans="1:132" s="1" customFormat="1" ht="10.5" customHeight="1" thickBot="1" x14ac:dyDescent="0.25">
      <c r="A1503" s="447" t="s">
        <v>70</v>
      </c>
      <c r="B1503" s="450"/>
      <c r="C1503" s="485" t="s">
        <v>115</v>
      </c>
      <c r="D1503" s="485" t="s">
        <v>32</v>
      </c>
      <c r="E1503" s="36">
        <v>6.1</v>
      </c>
      <c r="F1503" s="36">
        <v>6.1</v>
      </c>
      <c r="G1503" s="36">
        <v>6.1</v>
      </c>
      <c r="H1503" s="212">
        <v>6.1</v>
      </c>
      <c r="I1503" s="36">
        <v>6.1</v>
      </c>
      <c r="J1503" s="36">
        <v>6.1</v>
      </c>
      <c r="K1503" s="36">
        <v>6.1</v>
      </c>
      <c r="L1503" s="36">
        <v>6.1</v>
      </c>
      <c r="M1503" s="36">
        <v>6.2</v>
      </c>
      <c r="N1503" s="212">
        <v>6.2</v>
      </c>
      <c r="O1503" s="36">
        <v>6.2</v>
      </c>
      <c r="P1503" s="36">
        <v>6.2</v>
      </c>
      <c r="Q1503" s="36">
        <v>6.2</v>
      </c>
      <c r="R1503" s="36">
        <v>6.2</v>
      </c>
      <c r="S1503" s="36">
        <v>6.1</v>
      </c>
      <c r="T1503" s="36">
        <v>6.1</v>
      </c>
      <c r="U1503" s="36">
        <v>6.1</v>
      </c>
      <c r="V1503" s="212">
        <v>6.1</v>
      </c>
      <c r="W1503" s="36">
        <v>6.1</v>
      </c>
      <c r="X1503" s="36">
        <v>6.1</v>
      </c>
      <c r="Y1503" s="36">
        <v>6.1</v>
      </c>
      <c r="Z1503" s="36">
        <v>6.1</v>
      </c>
      <c r="AA1503" s="36">
        <v>6.1</v>
      </c>
      <c r="AB1503" s="36">
        <v>6.2</v>
      </c>
      <c r="AC1503" s="148"/>
      <c r="AD1503" s="173"/>
      <c r="AE1503" s="121"/>
      <c r="AF1503" s="183"/>
      <c r="AG1503" s="183"/>
      <c r="AH1503" s="183"/>
      <c r="AI1503" s="183"/>
      <c r="AJ1503" s="183"/>
      <c r="AK1503" s="183"/>
      <c r="AL1503" s="183"/>
      <c r="AM1503" s="183"/>
      <c r="AN1503" s="183"/>
      <c r="AO1503" s="183"/>
      <c r="AP1503" s="183"/>
      <c r="AQ1503" s="183"/>
      <c r="AR1503" s="183"/>
      <c r="AS1503" s="183"/>
      <c r="AT1503" s="183"/>
      <c r="AU1503" s="183"/>
      <c r="AV1503" s="183"/>
      <c r="AW1503" s="183"/>
      <c r="AX1503" s="183"/>
      <c r="AY1503" s="183"/>
      <c r="AZ1503" s="183"/>
      <c r="BA1503" s="183"/>
      <c r="BB1503" s="183"/>
      <c r="BC1503" s="183"/>
      <c r="BD1503" s="183"/>
      <c r="BE1503" s="400"/>
      <c r="BF1503" s="114"/>
      <c r="BG1503" s="114"/>
      <c r="BH1503" s="114"/>
      <c r="BI1503" s="114"/>
      <c r="BJ1503" s="114"/>
      <c r="BK1503" s="114"/>
      <c r="BL1503" s="114"/>
      <c r="BM1503" s="114"/>
      <c r="BN1503" s="114"/>
      <c r="BO1503" s="114"/>
      <c r="BP1503" s="114"/>
      <c r="BQ1503" s="114"/>
      <c r="BR1503" s="114"/>
      <c r="BS1503" s="114"/>
      <c r="BT1503" s="114"/>
      <c r="BU1503" s="114"/>
      <c r="BV1503" s="114"/>
      <c r="BW1503" s="114"/>
      <c r="BX1503" s="114"/>
      <c r="BY1503" s="114"/>
      <c r="BZ1503" s="114"/>
      <c r="CA1503" s="114"/>
      <c r="CB1503" s="114"/>
      <c r="CC1503" s="114"/>
      <c r="CD1503" s="114"/>
      <c r="CE1503" s="114"/>
      <c r="CF1503" s="114"/>
      <c r="CG1503" s="114"/>
      <c r="CH1503" s="114"/>
      <c r="CI1503" s="114"/>
      <c r="CJ1503" s="114"/>
      <c r="CK1503" s="114"/>
      <c r="CL1503" s="114"/>
      <c r="CM1503" s="114"/>
      <c r="CN1503" s="114"/>
      <c r="CO1503" s="114"/>
      <c r="CP1503" s="114"/>
      <c r="CQ1503" s="114"/>
      <c r="CR1503" s="114"/>
      <c r="CS1503" s="114"/>
      <c r="CT1503" s="114"/>
      <c r="CU1503" s="114"/>
      <c r="CV1503" s="114"/>
      <c r="CW1503" s="114"/>
      <c r="CX1503" s="114"/>
      <c r="CY1503" s="114"/>
      <c r="CZ1503" s="114"/>
      <c r="DA1503" s="114"/>
      <c r="DB1503" s="114"/>
      <c r="DC1503" s="114"/>
      <c r="DD1503" s="114"/>
      <c r="DE1503" s="114"/>
      <c r="DF1503" s="114"/>
      <c r="DG1503" s="114"/>
      <c r="DH1503" s="114"/>
      <c r="DI1503" s="114"/>
      <c r="DJ1503" s="114"/>
      <c r="DK1503" s="114"/>
      <c r="DL1503" s="114"/>
      <c r="DM1503" s="114"/>
      <c r="DN1503" s="114"/>
      <c r="DO1503" s="114"/>
      <c r="DP1503" s="114"/>
      <c r="DQ1503" s="114"/>
      <c r="DR1503" s="114"/>
      <c r="DS1503" s="114"/>
      <c r="DT1503" s="114"/>
      <c r="DU1503" s="114"/>
      <c r="DV1503" s="114"/>
      <c r="DW1503" s="121"/>
      <c r="DX1503" s="121"/>
      <c r="DY1503" s="121"/>
      <c r="DZ1503" s="121"/>
      <c r="EA1503" s="121"/>
      <c r="EB1503" s="121"/>
    </row>
    <row r="1504" spans="1:132" s="1" customFormat="1" ht="10.5" customHeight="1" x14ac:dyDescent="0.2">
      <c r="A1504" s="1372" t="s">
        <v>88</v>
      </c>
      <c r="B1504" s="1524" t="s">
        <v>433</v>
      </c>
      <c r="C1504" s="695"/>
      <c r="D1504" s="1088"/>
      <c r="E1504" s="1571" t="s">
        <v>111</v>
      </c>
      <c r="F1504" s="1572"/>
      <c r="G1504" s="61"/>
      <c r="H1504" s="219"/>
      <c r="I1504" s="61"/>
      <c r="J1504" s="61"/>
      <c r="K1504" s="61"/>
      <c r="L1504" s="61"/>
      <c r="M1504" s="61"/>
      <c r="N1504" s="219"/>
      <c r="O1504" s="61"/>
      <c r="P1504" s="61"/>
      <c r="Q1504" s="61"/>
      <c r="R1504" s="61"/>
      <c r="S1504" s="61"/>
      <c r="T1504" s="61"/>
      <c r="U1504" s="61"/>
      <c r="V1504" s="219"/>
      <c r="W1504" s="61"/>
      <c r="X1504" s="61"/>
      <c r="Y1504" s="61"/>
      <c r="Z1504" s="61"/>
      <c r="AA1504" s="61"/>
      <c r="AB1504" s="61"/>
      <c r="AC1504" s="41"/>
      <c r="AD1504" s="43"/>
      <c r="AE1504" s="49"/>
      <c r="AF1504" s="182"/>
      <c r="AG1504" s="187"/>
      <c r="AH1504" s="187"/>
      <c r="AI1504" s="187"/>
      <c r="AJ1504" s="187"/>
      <c r="AK1504" s="187"/>
      <c r="AL1504" s="187"/>
      <c r="AM1504" s="187"/>
      <c r="AN1504" s="187"/>
      <c r="AO1504" s="187"/>
      <c r="AP1504" s="187"/>
      <c r="AQ1504" s="187"/>
      <c r="AR1504" s="187"/>
      <c r="AS1504" s="187"/>
      <c r="AT1504" s="187"/>
      <c r="AU1504" s="187"/>
      <c r="AV1504" s="187"/>
      <c r="AW1504" s="187"/>
      <c r="AX1504" s="187"/>
      <c r="AY1504" s="187"/>
      <c r="AZ1504" s="187"/>
      <c r="BA1504" s="187"/>
      <c r="BB1504" s="187"/>
      <c r="BC1504" s="187"/>
      <c r="BD1504" s="187"/>
      <c r="BE1504" s="400"/>
      <c r="BF1504" s="114"/>
      <c r="BG1504" s="114"/>
      <c r="BH1504" s="114"/>
      <c r="BI1504" s="114"/>
      <c r="BJ1504" s="114"/>
      <c r="BK1504" s="114"/>
      <c r="BL1504" s="114"/>
      <c r="BM1504" s="114"/>
      <c r="BN1504" s="114"/>
      <c r="BO1504" s="114"/>
      <c r="BP1504" s="114"/>
      <c r="BQ1504" s="114"/>
      <c r="BR1504" s="114"/>
      <c r="BS1504" s="114"/>
      <c r="BT1504" s="114"/>
      <c r="BU1504" s="114"/>
      <c r="BV1504" s="114"/>
      <c r="BW1504" s="114"/>
      <c r="BX1504" s="114"/>
      <c r="BY1504" s="114"/>
      <c r="BZ1504" s="114"/>
      <c r="CA1504" s="114"/>
      <c r="CB1504" s="114"/>
      <c r="CC1504" s="114"/>
      <c r="CD1504" s="114"/>
      <c r="CE1504" s="114"/>
      <c r="CF1504" s="114"/>
      <c r="CG1504" s="114"/>
      <c r="CH1504" s="114"/>
      <c r="CI1504" s="114"/>
      <c r="CJ1504" s="114"/>
      <c r="CK1504" s="114"/>
      <c r="CL1504" s="114"/>
      <c r="CM1504" s="114"/>
      <c r="CN1504" s="114"/>
      <c r="CO1504" s="114"/>
      <c r="CP1504" s="114"/>
      <c r="CQ1504" s="114"/>
      <c r="CR1504" s="114"/>
      <c r="CS1504" s="114"/>
      <c r="CT1504" s="114"/>
      <c r="CU1504" s="114"/>
      <c r="CV1504" s="114"/>
      <c r="CW1504" s="114"/>
      <c r="CX1504" s="114"/>
      <c r="CY1504" s="114"/>
      <c r="CZ1504" s="114"/>
      <c r="DA1504" s="114"/>
      <c r="DB1504" s="114"/>
      <c r="DC1504" s="114"/>
      <c r="DD1504" s="114"/>
      <c r="DE1504" s="114"/>
      <c r="DF1504" s="114"/>
      <c r="DG1504" s="114"/>
      <c r="DH1504" s="114"/>
      <c r="DI1504" s="114"/>
      <c r="DJ1504" s="114"/>
      <c r="DK1504" s="114"/>
      <c r="DL1504" s="114"/>
      <c r="DM1504" s="114"/>
      <c r="DN1504" s="114"/>
      <c r="DO1504" s="114"/>
      <c r="DP1504" s="114"/>
      <c r="DQ1504" s="114"/>
      <c r="DR1504" s="114"/>
      <c r="DS1504" s="114"/>
      <c r="DT1504" s="114"/>
      <c r="DU1504" s="114"/>
      <c r="DV1504" s="114"/>
      <c r="DW1504" s="121"/>
      <c r="DX1504" s="121"/>
      <c r="DY1504" s="121"/>
      <c r="DZ1504" s="121"/>
      <c r="EA1504" s="121"/>
      <c r="EB1504" s="121"/>
    </row>
    <row r="1505" spans="1:132" s="1" customFormat="1" ht="10.5" customHeight="1" x14ac:dyDescent="0.2">
      <c r="A1505" s="1373"/>
      <c r="B1505" s="1511"/>
      <c r="C1505" s="846" t="s">
        <v>118</v>
      </c>
      <c r="D1505" s="102" t="s">
        <v>27</v>
      </c>
      <c r="E1505" s="39">
        <v>0</v>
      </c>
      <c r="F1505" s="129">
        <f t="shared" ref="F1505:AB1505" si="1619">ROUND(SQRT(F1506^2+F1507^2)*1000/(1.73*F$1503),0)</f>
        <v>0</v>
      </c>
      <c r="G1505" s="129">
        <f t="shared" si="1619"/>
        <v>0</v>
      </c>
      <c r="H1505" s="241">
        <f t="shared" si="1619"/>
        <v>0</v>
      </c>
      <c r="I1505" s="129">
        <f t="shared" si="1619"/>
        <v>0</v>
      </c>
      <c r="J1505" s="129">
        <f t="shared" si="1619"/>
        <v>0</v>
      </c>
      <c r="K1505" s="129">
        <f t="shared" si="1619"/>
        <v>0</v>
      </c>
      <c r="L1505" s="129">
        <f t="shared" si="1619"/>
        <v>0</v>
      </c>
      <c r="M1505" s="129">
        <f t="shared" si="1619"/>
        <v>0</v>
      </c>
      <c r="N1505" s="241">
        <f t="shared" si="1619"/>
        <v>0</v>
      </c>
      <c r="O1505" s="129">
        <f t="shared" si="1619"/>
        <v>0</v>
      </c>
      <c r="P1505" s="129">
        <f t="shared" si="1619"/>
        <v>0</v>
      </c>
      <c r="Q1505" s="129">
        <f t="shared" si="1619"/>
        <v>0</v>
      </c>
      <c r="R1505" s="129">
        <f t="shared" si="1619"/>
        <v>0</v>
      </c>
      <c r="S1505" s="129">
        <f t="shared" si="1619"/>
        <v>0</v>
      </c>
      <c r="T1505" s="129">
        <f t="shared" si="1619"/>
        <v>0</v>
      </c>
      <c r="U1505" s="129">
        <f t="shared" si="1619"/>
        <v>0</v>
      </c>
      <c r="V1505" s="241">
        <f t="shared" si="1619"/>
        <v>0</v>
      </c>
      <c r="W1505" s="129">
        <f t="shared" si="1619"/>
        <v>0</v>
      </c>
      <c r="X1505" s="129">
        <f t="shared" si="1619"/>
        <v>0</v>
      </c>
      <c r="Y1505" s="129">
        <f t="shared" si="1619"/>
        <v>0</v>
      </c>
      <c r="Z1505" s="129">
        <f t="shared" si="1619"/>
        <v>0</v>
      </c>
      <c r="AA1505" s="129">
        <f t="shared" si="1619"/>
        <v>0</v>
      </c>
      <c r="AB1505" s="129">
        <f t="shared" si="1619"/>
        <v>0</v>
      </c>
      <c r="AC1505" s="112"/>
      <c r="AD1505" s="70"/>
      <c r="AE1505" s="49"/>
      <c r="AF1505" s="187"/>
      <c r="AG1505" s="187"/>
      <c r="AH1505" s="187"/>
      <c r="AI1505" s="187"/>
      <c r="AJ1505" s="187"/>
      <c r="AK1505" s="187"/>
      <c r="AL1505" s="187"/>
      <c r="AM1505" s="187"/>
      <c r="AN1505" s="187"/>
      <c r="AO1505" s="187"/>
      <c r="AP1505" s="187"/>
      <c r="AQ1505" s="187"/>
      <c r="AR1505" s="187"/>
      <c r="AS1505" s="187"/>
      <c r="AT1505" s="187"/>
      <c r="AU1505" s="187"/>
      <c r="AV1505" s="187"/>
      <c r="AW1505" s="187"/>
      <c r="AX1505" s="187"/>
      <c r="AY1505" s="187"/>
      <c r="AZ1505" s="187"/>
      <c r="BA1505" s="187"/>
      <c r="BB1505" s="187"/>
      <c r="BC1505" s="187"/>
      <c r="BD1505" s="187"/>
      <c r="BE1505" s="400"/>
      <c r="BF1505" s="114"/>
      <c r="BG1505" s="114"/>
      <c r="BH1505" s="114"/>
      <c r="BI1505" s="114"/>
      <c r="BJ1505" s="114"/>
      <c r="BK1505" s="114"/>
      <c r="BL1505" s="114"/>
      <c r="BM1505" s="114"/>
      <c r="BN1505" s="114"/>
      <c r="BO1505" s="114"/>
      <c r="BP1505" s="114"/>
      <c r="BQ1505" s="114"/>
      <c r="BR1505" s="114"/>
      <c r="BS1505" s="114"/>
      <c r="BT1505" s="114"/>
      <c r="BU1505" s="114"/>
      <c r="BV1505" s="114"/>
      <c r="BW1505" s="114"/>
      <c r="BX1505" s="114"/>
      <c r="BY1505" s="114"/>
      <c r="BZ1505" s="114"/>
      <c r="CA1505" s="114"/>
      <c r="CB1505" s="114"/>
      <c r="CC1505" s="114"/>
      <c r="CD1505" s="114"/>
      <c r="CE1505" s="114"/>
      <c r="CF1505" s="114"/>
      <c r="CG1505" s="114"/>
      <c r="CH1505" s="114"/>
      <c r="CI1505" s="114"/>
      <c r="CJ1505" s="114"/>
      <c r="CK1505" s="114"/>
      <c r="CL1505" s="114"/>
      <c r="CM1505" s="114"/>
      <c r="CN1505" s="114"/>
      <c r="CO1505" s="114"/>
      <c r="CP1505" s="114"/>
      <c r="CQ1505" s="114"/>
      <c r="CR1505" s="114"/>
      <c r="CS1505" s="114"/>
      <c r="CT1505" s="114"/>
      <c r="CU1505" s="114"/>
      <c r="CV1505" s="114"/>
      <c r="CW1505" s="114"/>
      <c r="CX1505" s="114"/>
      <c r="CY1505" s="114"/>
      <c r="CZ1505" s="114"/>
      <c r="DA1505" s="114"/>
      <c r="DB1505" s="114"/>
      <c r="DC1505" s="114"/>
      <c r="DD1505" s="114"/>
      <c r="DE1505" s="114"/>
      <c r="DF1505" s="114"/>
      <c r="DG1505" s="114"/>
      <c r="DH1505" s="114"/>
      <c r="DI1505" s="114"/>
      <c r="DJ1505" s="114"/>
      <c r="DK1505" s="114"/>
      <c r="DL1505" s="114"/>
      <c r="DM1505" s="114"/>
      <c r="DN1505" s="114"/>
      <c r="DO1505" s="114"/>
      <c r="DP1505" s="114"/>
      <c r="DQ1505" s="114"/>
      <c r="DR1505" s="114"/>
      <c r="DS1505" s="114"/>
      <c r="DT1505" s="114"/>
      <c r="DU1505" s="114"/>
      <c r="DV1505" s="114"/>
      <c r="DW1505" s="121"/>
      <c r="DX1505" s="121"/>
      <c r="DY1505" s="121"/>
      <c r="DZ1505" s="121"/>
      <c r="EA1505" s="121"/>
      <c r="EB1505" s="121"/>
    </row>
    <row r="1506" spans="1:132" s="1" customFormat="1" ht="10.5" customHeight="1" x14ac:dyDescent="0.2">
      <c r="A1506" s="1373"/>
      <c r="B1506" s="1511"/>
      <c r="C1506" s="846" t="s">
        <v>910</v>
      </c>
      <c r="D1506" s="102" t="s">
        <v>108</v>
      </c>
      <c r="E1506" s="42">
        <f>ROUND((AG1506-AF1506)*$AE1506,2)</f>
        <v>0</v>
      </c>
      <c r="F1506" s="42">
        <f t="shared" ref="F1506:AB1506" si="1620">ROUND((AH1506-AG1506)*$AE1506,2)</f>
        <v>0</v>
      </c>
      <c r="G1506" s="42">
        <f t="shared" si="1620"/>
        <v>0</v>
      </c>
      <c r="H1506" s="213">
        <f t="shared" si="1620"/>
        <v>0</v>
      </c>
      <c r="I1506" s="42">
        <f t="shared" si="1620"/>
        <v>0</v>
      </c>
      <c r="J1506" s="42">
        <f t="shared" si="1620"/>
        <v>0</v>
      </c>
      <c r="K1506" s="42">
        <f t="shared" si="1620"/>
        <v>0</v>
      </c>
      <c r="L1506" s="42">
        <f t="shared" si="1620"/>
        <v>0</v>
      </c>
      <c r="M1506" s="42">
        <f t="shared" si="1620"/>
        <v>0</v>
      </c>
      <c r="N1506" s="213">
        <f t="shared" si="1620"/>
        <v>0</v>
      </c>
      <c r="O1506" s="42">
        <f t="shared" si="1620"/>
        <v>0</v>
      </c>
      <c r="P1506" s="42">
        <f t="shared" si="1620"/>
        <v>0</v>
      </c>
      <c r="Q1506" s="42">
        <f t="shared" si="1620"/>
        <v>0</v>
      </c>
      <c r="R1506" s="42">
        <f t="shared" si="1620"/>
        <v>0</v>
      </c>
      <c r="S1506" s="42">
        <f t="shared" si="1620"/>
        <v>0</v>
      </c>
      <c r="T1506" s="42">
        <f t="shared" si="1620"/>
        <v>0</v>
      </c>
      <c r="U1506" s="42">
        <f t="shared" si="1620"/>
        <v>0</v>
      </c>
      <c r="V1506" s="213">
        <f t="shared" si="1620"/>
        <v>0</v>
      </c>
      <c r="W1506" s="42">
        <f t="shared" si="1620"/>
        <v>0</v>
      </c>
      <c r="X1506" s="42">
        <f t="shared" si="1620"/>
        <v>0</v>
      </c>
      <c r="Y1506" s="42">
        <f t="shared" si="1620"/>
        <v>0</v>
      </c>
      <c r="Z1506" s="42">
        <f t="shared" si="1620"/>
        <v>0</v>
      </c>
      <c r="AA1506" s="42">
        <f t="shared" si="1620"/>
        <v>0</v>
      </c>
      <c r="AB1506" s="42">
        <f t="shared" si="1620"/>
        <v>0</v>
      </c>
      <c r="AC1506" s="41">
        <f>SUM(E1506:AB1506)</f>
        <v>0</v>
      </c>
      <c r="AD1506" s="43">
        <f>SUM(E1507:AB1507)</f>
        <v>0</v>
      </c>
      <c r="AE1506" s="49">
        <v>1.2</v>
      </c>
      <c r="AF1506" s="678">
        <v>4.5065999999999997</v>
      </c>
      <c r="AG1506" s="678">
        <v>4.5065999999999997</v>
      </c>
      <c r="AH1506" s="679">
        <v>4.5065999999999997</v>
      </c>
      <c r="AI1506" s="678">
        <v>4.5065999999999997</v>
      </c>
      <c r="AJ1506" s="678">
        <v>4.5065999999999997</v>
      </c>
      <c r="AK1506" s="678">
        <v>4.5065999999999997</v>
      </c>
      <c r="AL1506" s="678">
        <v>4.5065999999999997</v>
      </c>
      <c r="AM1506" s="678">
        <v>4.5065999999999997</v>
      </c>
      <c r="AN1506" s="678">
        <v>4.5065999999999997</v>
      </c>
      <c r="AO1506" s="678">
        <v>4.5065999999999997</v>
      </c>
      <c r="AP1506" s="678">
        <v>4.5065999999999997</v>
      </c>
      <c r="AQ1506" s="678">
        <v>4.5065999999999997</v>
      </c>
      <c r="AR1506" s="678">
        <v>4.5065999999999997</v>
      </c>
      <c r="AS1506" s="678">
        <v>4.5065999999999997</v>
      </c>
      <c r="AT1506" s="678">
        <v>4.5065999999999997</v>
      </c>
      <c r="AU1506" s="678">
        <v>4.5065999999999997</v>
      </c>
      <c r="AV1506" s="678">
        <v>4.5065999999999997</v>
      </c>
      <c r="AW1506" s="678">
        <v>4.5065999999999997</v>
      </c>
      <c r="AX1506" s="678">
        <v>4.5065999999999997</v>
      </c>
      <c r="AY1506" s="678">
        <v>4.5065999999999997</v>
      </c>
      <c r="AZ1506" s="678">
        <v>4.5065999999999997</v>
      </c>
      <c r="BA1506" s="678">
        <v>4.5065999999999997</v>
      </c>
      <c r="BB1506" s="678">
        <v>4.5065999999999997</v>
      </c>
      <c r="BC1506" s="678">
        <v>4.5065999999999997</v>
      </c>
      <c r="BD1506" s="678">
        <v>4.5065999999999997</v>
      </c>
      <c r="BE1506" s="400"/>
      <c r="BF1506" s="114"/>
      <c r="BG1506" s="114"/>
      <c r="BH1506" s="114"/>
      <c r="BI1506" s="114"/>
      <c r="BJ1506" s="114"/>
      <c r="BK1506" s="114"/>
      <c r="BL1506" s="114"/>
      <c r="BM1506" s="114"/>
      <c r="BN1506" s="114"/>
      <c r="BO1506" s="114"/>
      <c r="BP1506" s="114"/>
      <c r="BQ1506" s="114"/>
      <c r="BR1506" s="114"/>
      <c r="BS1506" s="114"/>
      <c r="BT1506" s="114"/>
      <c r="BU1506" s="114"/>
      <c r="BV1506" s="114"/>
      <c r="BW1506" s="114"/>
      <c r="BX1506" s="114"/>
      <c r="BY1506" s="114"/>
      <c r="BZ1506" s="114"/>
      <c r="CA1506" s="114"/>
      <c r="CB1506" s="114"/>
      <c r="CC1506" s="114"/>
      <c r="CD1506" s="114"/>
      <c r="CE1506" s="114"/>
      <c r="CF1506" s="114"/>
      <c r="CG1506" s="114"/>
      <c r="CH1506" s="114"/>
      <c r="CI1506" s="114"/>
      <c r="CJ1506" s="114"/>
      <c r="CK1506" s="114"/>
      <c r="CL1506" s="114"/>
      <c r="CM1506" s="114"/>
      <c r="CN1506" s="114"/>
      <c r="CO1506" s="114"/>
      <c r="CP1506" s="114"/>
      <c r="CQ1506" s="114"/>
      <c r="CR1506" s="114"/>
      <c r="CS1506" s="114"/>
      <c r="CT1506" s="114"/>
      <c r="CU1506" s="114"/>
      <c r="CV1506" s="114"/>
      <c r="CW1506" s="114"/>
      <c r="CX1506" s="114"/>
      <c r="CY1506" s="114"/>
      <c r="CZ1506" s="114"/>
      <c r="DA1506" s="114"/>
      <c r="DB1506" s="114"/>
      <c r="DC1506" s="114"/>
      <c r="DD1506" s="114"/>
      <c r="DE1506" s="114"/>
      <c r="DF1506" s="114"/>
      <c r="DG1506" s="114"/>
      <c r="DH1506" s="114"/>
      <c r="DI1506" s="114"/>
      <c r="DJ1506" s="114"/>
      <c r="DK1506" s="114"/>
      <c r="DL1506" s="114"/>
      <c r="DM1506" s="114"/>
      <c r="DN1506" s="114"/>
      <c r="DO1506" s="114"/>
      <c r="DP1506" s="114"/>
      <c r="DQ1506" s="114"/>
      <c r="DR1506" s="114"/>
      <c r="DS1506" s="114"/>
      <c r="DT1506" s="114"/>
      <c r="DU1506" s="114"/>
      <c r="DV1506" s="114"/>
      <c r="DW1506" s="121"/>
      <c r="DX1506" s="121"/>
      <c r="DY1506" s="121"/>
      <c r="DZ1506" s="121"/>
      <c r="EA1506" s="121"/>
      <c r="EB1506" s="121"/>
    </row>
    <row r="1507" spans="1:132" s="1" customFormat="1" ht="10.5" customHeight="1" x14ac:dyDescent="0.2">
      <c r="A1507" s="1373"/>
      <c r="B1507" s="1511"/>
      <c r="C1507" s="846" t="s">
        <v>910</v>
      </c>
      <c r="D1507" s="102" t="s">
        <v>109</v>
      </c>
      <c r="E1507" s="42">
        <f>ROUND((AG1507-AF1507)*$AE1506,2)</f>
        <v>0</v>
      </c>
      <c r="F1507" s="42">
        <f t="shared" ref="F1507:AB1507" si="1621">ROUND((AH1507-AG1507)*$AE1506,2)</f>
        <v>0</v>
      </c>
      <c r="G1507" s="42">
        <f t="shared" si="1621"/>
        <v>0</v>
      </c>
      <c r="H1507" s="213">
        <f t="shared" si="1621"/>
        <v>0</v>
      </c>
      <c r="I1507" s="42">
        <f t="shared" si="1621"/>
        <v>0</v>
      </c>
      <c r="J1507" s="42">
        <f t="shared" si="1621"/>
        <v>0</v>
      </c>
      <c r="K1507" s="42">
        <f t="shared" si="1621"/>
        <v>0</v>
      </c>
      <c r="L1507" s="42">
        <f t="shared" si="1621"/>
        <v>0</v>
      </c>
      <c r="M1507" s="42">
        <f t="shared" si="1621"/>
        <v>0</v>
      </c>
      <c r="N1507" s="213">
        <f t="shared" si="1621"/>
        <v>0</v>
      </c>
      <c r="O1507" s="42">
        <f t="shared" si="1621"/>
        <v>0</v>
      </c>
      <c r="P1507" s="42">
        <f t="shared" si="1621"/>
        <v>0</v>
      </c>
      <c r="Q1507" s="42">
        <f t="shared" si="1621"/>
        <v>0</v>
      </c>
      <c r="R1507" s="42">
        <f t="shared" si="1621"/>
        <v>0</v>
      </c>
      <c r="S1507" s="42">
        <f t="shared" si="1621"/>
        <v>0</v>
      </c>
      <c r="T1507" s="42">
        <f t="shared" si="1621"/>
        <v>0</v>
      </c>
      <c r="U1507" s="42">
        <f t="shared" si="1621"/>
        <v>0</v>
      </c>
      <c r="V1507" s="213">
        <f t="shared" si="1621"/>
        <v>0</v>
      </c>
      <c r="W1507" s="42">
        <f t="shared" si="1621"/>
        <v>0</v>
      </c>
      <c r="X1507" s="42">
        <f t="shared" si="1621"/>
        <v>0</v>
      </c>
      <c r="Y1507" s="42">
        <f t="shared" si="1621"/>
        <v>0</v>
      </c>
      <c r="Z1507" s="42">
        <f t="shared" si="1621"/>
        <v>0</v>
      </c>
      <c r="AA1507" s="42">
        <f t="shared" si="1621"/>
        <v>0</v>
      </c>
      <c r="AB1507" s="42">
        <f t="shared" si="1621"/>
        <v>0</v>
      </c>
      <c r="AC1507" s="41"/>
      <c r="AD1507" s="43"/>
      <c r="AE1507" s="49"/>
      <c r="AF1507" s="678">
        <v>9.2499999999999999E-2</v>
      </c>
      <c r="AG1507" s="678">
        <v>9.2499999999999999E-2</v>
      </c>
      <c r="AH1507" s="679">
        <v>9.2499999999999999E-2</v>
      </c>
      <c r="AI1507" s="678">
        <v>9.2499999999999999E-2</v>
      </c>
      <c r="AJ1507" s="678">
        <v>9.2499999999999999E-2</v>
      </c>
      <c r="AK1507" s="678">
        <v>9.2499999999999999E-2</v>
      </c>
      <c r="AL1507" s="678">
        <v>9.2499999999999999E-2</v>
      </c>
      <c r="AM1507" s="678">
        <v>9.2499999999999999E-2</v>
      </c>
      <c r="AN1507" s="678">
        <v>9.2499999999999999E-2</v>
      </c>
      <c r="AO1507" s="678">
        <v>9.2499999999999999E-2</v>
      </c>
      <c r="AP1507" s="678">
        <v>9.2499999999999999E-2</v>
      </c>
      <c r="AQ1507" s="678">
        <v>9.2499999999999999E-2</v>
      </c>
      <c r="AR1507" s="678">
        <v>9.2499999999999999E-2</v>
      </c>
      <c r="AS1507" s="678">
        <v>9.2499999999999999E-2</v>
      </c>
      <c r="AT1507" s="678">
        <v>9.2499999999999999E-2</v>
      </c>
      <c r="AU1507" s="678">
        <v>9.2499999999999999E-2</v>
      </c>
      <c r="AV1507" s="678">
        <v>9.2499999999999999E-2</v>
      </c>
      <c r="AW1507" s="678">
        <v>9.2499999999999999E-2</v>
      </c>
      <c r="AX1507" s="678">
        <v>9.2499999999999999E-2</v>
      </c>
      <c r="AY1507" s="678">
        <v>9.2499999999999999E-2</v>
      </c>
      <c r="AZ1507" s="678">
        <v>9.2499999999999999E-2</v>
      </c>
      <c r="BA1507" s="678">
        <v>9.2499999999999999E-2</v>
      </c>
      <c r="BB1507" s="678">
        <v>9.2499999999999999E-2</v>
      </c>
      <c r="BC1507" s="678">
        <v>9.2499999999999999E-2</v>
      </c>
      <c r="BD1507" s="678">
        <v>9.2499999999999999E-2</v>
      </c>
      <c r="BE1507" s="400"/>
      <c r="BF1507" s="114"/>
      <c r="BG1507" s="114"/>
      <c r="BH1507" s="114"/>
      <c r="BI1507" s="114"/>
      <c r="BJ1507" s="114"/>
      <c r="BK1507" s="114"/>
      <c r="BL1507" s="114"/>
      <c r="BM1507" s="114"/>
      <c r="BN1507" s="114"/>
      <c r="BO1507" s="114"/>
      <c r="BP1507" s="114"/>
      <c r="BQ1507" s="114"/>
      <c r="BR1507" s="114"/>
      <c r="BS1507" s="114"/>
      <c r="BT1507" s="114"/>
      <c r="BU1507" s="114"/>
      <c r="BV1507" s="114"/>
      <c r="BW1507" s="114"/>
      <c r="BX1507" s="114"/>
      <c r="BY1507" s="114"/>
      <c r="BZ1507" s="114"/>
      <c r="CA1507" s="114"/>
      <c r="CB1507" s="114"/>
      <c r="CC1507" s="114"/>
      <c r="CD1507" s="114"/>
      <c r="CE1507" s="114"/>
      <c r="CF1507" s="114"/>
      <c r="CG1507" s="114"/>
      <c r="CH1507" s="114"/>
      <c r="CI1507" s="114"/>
      <c r="CJ1507" s="114"/>
      <c r="CK1507" s="114"/>
      <c r="CL1507" s="114"/>
      <c r="CM1507" s="114"/>
      <c r="CN1507" s="114"/>
      <c r="CO1507" s="114"/>
      <c r="CP1507" s="114"/>
      <c r="CQ1507" s="114"/>
      <c r="CR1507" s="114"/>
      <c r="CS1507" s="114"/>
      <c r="CT1507" s="114"/>
      <c r="CU1507" s="114"/>
      <c r="CV1507" s="114"/>
      <c r="CW1507" s="114"/>
      <c r="CX1507" s="114"/>
      <c r="CY1507" s="114"/>
      <c r="CZ1507" s="114"/>
      <c r="DA1507" s="114"/>
      <c r="DB1507" s="114"/>
      <c r="DC1507" s="114"/>
      <c r="DD1507" s="114"/>
      <c r="DE1507" s="114"/>
      <c r="DF1507" s="114"/>
      <c r="DG1507" s="114"/>
      <c r="DH1507" s="114"/>
      <c r="DI1507" s="114"/>
      <c r="DJ1507" s="114"/>
      <c r="DK1507" s="114"/>
      <c r="DL1507" s="114"/>
      <c r="DM1507" s="114"/>
      <c r="DN1507" s="114"/>
      <c r="DO1507" s="114"/>
      <c r="DP1507" s="114"/>
      <c r="DQ1507" s="114"/>
      <c r="DR1507" s="114"/>
      <c r="DS1507" s="114"/>
      <c r="DT1507" s="114"/>
      <c r="DU1507" s="114"/>
      <c r="DV1507" s="114"/>
      <c r="DW1507" s="121"/>
      <c r="DX1507" s="121"/>
      <c r="DY1507" s="121"/>
      <c r="DZ1507" s="121"/>
      <c r="EA1507" s="121"/>
      <c r="EB1507" s="121"/>
    </row>
    <row r="1508" spans="1:132" s="1" customFormat="1" ht="10.5" customHeight="1" thickBot="1" x14ac:dyDescent="0.25">
      <c r="A1508" s="1374"/>
      <c r="B1508" s="1527"/>
      <c r="C1508" s="197"/>
      <c r="D1508" s="166" t="s">
        <v>35</v>
      </c>
      <c r="E1508" s="45" t="e">
        <f>E1507/E1506</f>
        <v>#DIV/0!</v>
      </c>
      <c r="F1508" s="45" t="e">
        <f t="shared" ref="F1508:AB1508" si="1622">F1507/F1506</f>
        <v>#DIV/0!</v>
      </c>
      <c r="G1508" s="45" t="e">
        <f t="shared" si="1622"/>
        <v>#DIV/0!</v>
      </c>
      <c r="H1508" s="214" t="e">
        <f t="shared" si="1622"/>
        <v>#DIV/0!</v>
      </c>
      <c r="I1508" s="45" t="e">
        <f t="shared" si="1622"/>
        <v>#DIV/0!</v>
      </c>
      <c r="J1508" s="45" t="e">
        <f t="shared" si="1622"/>
        <v>#DIV/0!</v>
      </c>
      <c r="K1508" s="45" t="e">
        <f t="shared" si="1622"/>
        <v>#DIV/0!</v>
      </c>
      <c r="L1508" s="45" t="e">
        <f t="shared" si="1622"/>
        <v>#DIV/0!</v>
      </c>
      <c r="M1508" s="45" t="e">
        <f t="shared" si="1622"/>
        <v>#DIV/0!</v>
      </c>
      <c r="N1508" s="214" t="e">
        <f t="shared" si="1622"/>
        <v>#DIV/0!</v>
      </c>
      <c r="O1508" s="45" t="e">
        <f t="shared" si="1622"/>
        <v>#DIV/0!</v>
      </c>
      <c r="P1508" s="45" t="e">
        <f t="shared" si="1622"/>
        <v>#DIV/0!</v>
      </c>
      <c r="Q1508" s="45" t="e">
        <f t="shared" si="1622"/>
        <v>#DIV/0!</v>
      </c>
      <c r="R1508" s="45" t="e">
        <f t="shared" si="1622"/>
        <v>#DIV/0!</v>
      </c>
      <c r="S1508" s="45" t="e">
        <f t="shared" si="1622"/>
        <v>#DIV/0!</v>
      </c>
      <c r="T1508" s="45" t="e">
        <f t="shared" si="1622"/>
        <v>#DIV/0!</v>
      </c>
      <c r="U1508" s="45" t="e">
        <f t="shared" si="1622"/>
        <v>#DIV/0!</v>
      </c>
      <c r="V1508" s="214" t="e">
        <f t="shared" si="1622"/>
        <v>#DIV/0!</v>
      </c>
      <c r="W1508" s="45" t="e">
        <f t="shared" si="1622"/>
        <v>#DIV/0!</v>
      </c>
      <c r="X1508" s="45" t="e">
        <f t="shared" si="1622"/>
        <v>#DIV/0!</v>
      </c>
      <c r="Y1508" s="45" t="e">
        <f t="shared" si="1622"/>
        <v>#DIV/0!</v>
      </c>
      <c r="Z1508" s="45" t="e">
        <f t="shared" si="1622"/>
        <v>#DIV/0!</v>
      </c>
      <c r="AA1508" s="45" t="e">
        <f t="shared" si="1622"/>
        <v>#DIV/0!</v>
      </c>
      <c r="AB1508" s="45" t="e">
        <f t="shared" si="1622"/>
        <v>#DIV/0!</v>
      </c>
      <c r="AC1508" s="41"/>
      <c r="AD1508" s="43"/>
      <c r="AE1508" s="49"/>
      <c r="AF1508" s="188"/>
      <c r="AG1508" s="188"/>
      <c r="AH1508" s="188"/>
      <c r="AI1508" s="188"/>
      <c r="AJ1508" s="188"/>
      <c r="AK1508" s="188"/>
      <c r="AL1508" s="188"/>
      <c r="AM1508" s="188"/>
      <c r="AN1508" s="188"/>
      <c r="AO1508" s="188"/>
      <c r="AP1508" s="188"/>
      <c r="AQ1508" s="188"/>
      <c r="AR1508" s="188"/>
      <c r="AS1508" s="188"/>
      <c r="AT1508" s="188"/>
      <c r="AU1508" s="188"/>
      <c r="AV1508" s="188"/>
      <c r="AW1508" s="188"/>
      <c r="AX1508" s="188"/>
      <c r="AY1508" s="188"/>
      <c r="AZ1508" s="188"/>
      <c r="BA1508" s="188"/>
      <c r="BB1508" s="188"/>
      <c r="BC1508" s="188"/>
      <c r="BD1508" s="188"/>
      <c r="BE1508" s="400"/>
      <c r="BF1508" s="114"/>
      <c r="BG1508" s="114"/>
      <c r="BH1508" s="114"/>
      <c r="BI1508" s="114"/>
      <c r="BJ1508" s="114"/>
      <c r="BK1508" s="114"/>
      <c r="BL1508" s="114"/>
      <c r="BM1508" s="114"/>
      <c r="BN1508" s="114"/>
      <c r="BO1508" s="114"/>
      <c r="BP1508" s="114"/>
      <c r="BQ1508" s="114"/>
      <c r="BR1508" s="114"/>
      <c r="BS1508" s="114"/>
      <c r="BT1508" s="114"/>
      <c r="BU1508" s="114"/>
      <c r="BV1508" s="114"/>
      <c r="BW1508" s="114"/>
      <c r="BX1508" s="114"/>
      <c r="BY1508" s="114"/>
      <c r="BZ1508" s="114"/>
      <c r="CA1508" s="114"/>
      <c r="CB1508" s="114"/>
      <c r="CC1508" s="114"/>
      <c r="CD1508" s="114"/>
      <c r="CE1508" s="114"/>
      <c r="CF1508" s="114"/>
      <c r="CG1508" s="114"/>
      <c r="CH1508" s="114"/>
      <c r="CI1508" s="114"/>
      <c r="CJ1508" s="114"/>
      <c r="CK1508" s="114"/>
      <c r="CL1508" s="114"/>
      <c r="CM1508" s="114"/>
      <c r="CN1508" s="114"/>
      <c r="CO1508" s="114"/>
      <c r="CP1508" s="114"/>
      <c r="CQ1508" s="114"/>
      <c r="CR1508" s="114"/>
      <c r="CS1508" s="114"/>
      <c r="CT1508" s="114"/>
      <c r="CU1508" s="114"/>
      <c r="CV1508" s="114"/>
      <c r="CW1508" s="114"/>
      <c r="CX1508" s="114"/>
      <c r="CY1508" s="114"/>
      <c r="CZ1508" s="114"/>
      <c r="DA1508" s="114"/>
      <c r="DB1508" s="114"/>
      <c r="DC1508" s="114"/>
      <c r="DD1508" s="114"/>
      <c r="DE1508" s="114"/>
      <c r="DF1508" s="114"/>
      <c r="DG1508" s="114"/>
      <c r="DH1508" s="114"/>
      <c r="DI1508" s="114"/>
      <c r="DJ1508" s="114"/>
      <c r="DK1508" s="114"/>
      <c r="DL1508" s="114"/>
      <c r="DM1508" s="114"/>
      <c r="DN1508" s="114"/>
      <c r="DO1508" s="114"/>
      <c r="DP1508" s="114"/>
      <c r="DQ1508" s="114"/>
      <c r="DR1508" s="114"/>
      <c r="DS1508" s="114"/>
      <c r="DT1508" s="114"/>
      <c r="DU1508" s="114"/>
      <c r="DV1508" s="114"/>
      <c r="DW1508" s="121"/>
      <c r="DX1508" s="121"/>
      <c r="DY1508" s="121"/>
      <c r="DZ1508" s="121"/>
      <c r="EA1508" s="121"/>
      <c r="EB1508" s="121"/>
    </row>
    <row r="1509" spans="1:132" s="1" customFormat="1" ht="10.5" customHeight="1" x14ac:dyDescent="0.2">
      <c r="A1509" s="1372" t="s">
        <v>11</v>
      </c>
      <c r="B1509" s="1375" t="s">
        <v>342</v>
      </c>
      <c r="C1509" s="695"/>
      <c r="D1509" s="726"/>
      <c r="E1509" s="61"/>
      <c r="F1509" s="61"/>
      <c r="G1509" s="61"/>
      <c r="H1509" s="219"/>
      <c r="I1509" s="61"/>
      <c r="J1509" s="61"/>
      <c r="K1509" s="61"/>
      <c r="L1509" s="61"/>
      <c r="M1509" s="61"/>
      <c r="N1509" s="219"/>
      <c r="O1509" s="61"/>
      <c r="P1509" s="61"/>
      <c r="Q1509" s="61"/>
      <c r="R1509" s="61"/>
      <c r="S1509" s="61"/>
      <c r="T1509" s="61"/>
      <c r="U1509" s="61"/>
      <c r="V1509" s="219"/>
      <c r="W1509" s="61"/>
      <c r="X1509" s="61"/>
      <c r="Y1509" s="61"/>
      <c r="Z1509" s="61"/>
      <c r="AA1509" s="61"/>
      <c r="AB1509" s="61"/>
      <c r="AC1509" s="41"/>
      <c r="AD1509" s="43"/>
      <c r="AE1509" s="49"/>
      <c r="AF1509" s="182"/>
      <c r="AG1509" s="187"/>
      <c r="AH1509" s="187"/>
      <c r="AI1509" s="187"/>
      <c r="AJ1509" s="187"/>
      <c r="AK1509" s="187"/>
      <c r="AL1509" s="187"/>
      <c r="AM1509" s="187"/>
      <c r="AN1509" s="187"/>
      <c r="AO1509" s="187"/>
      <c r="AP1509" s="187"/>
      <c r="AQ1509" s="187"/>
      <c r="AR1509" s="187"/>
      <c r="AS1509" s="187"/>
      <c r="AT1509" s="187"/>
      <c r="AU1509" s="187"/>
      <c r="AV1509" s="187"/>
      <c r="AW1509" s="187"/>
      <c r="AX1509" s="187"/>
      <c r="AY1509" s="187"/>
      <c r="AZ1509" s="187"/>
      <c r="BA1509" s="187"/>
      <c r="BB1509" s="187"/>
      <c r="BC1509" s="187"/>
      <c r="BD1509" s="187"/>
      <c r="BE1509" s="400"/>
      <c r="BF1509" s="114"/>
      <c r="BG1509" s="114"/>
      <c r="BH1509" s="114"/>
      <c r="BI1509" s="114"/>
      <c r="BJ1509" s="114"/>
      <c r="BK1509" s="114"/>
      <c r="BL1509" s="114"/>
      <c r="BM1509" s="114"/>
      <c r="BN1509" s="114"/>
      <c r="BO1509" s="114"/>
      <c r="BP1509" s="114"/>
      <c r="BQ1509" s="114"/>
      <c r="BR1509" s="114"/>
      <c r="BS1509" s="114"/>
      <c r="BT1509" s="114"/>
      <c r="BU1509" s="114"/>
      <c r="BV1509" s="114"/>
      <c r="BW1509" s="114"/>
      <c r="BX1509" s="114"/>
      <c r="BY1509" s="114"/>
      <c r="BZ1509" s="114"/>
      <c r="CA1509" s="114"/>
      <c r="CB1509" s="114"/>
      <c r="CC1509" s="114"/>
      <c r="CD1509" s="114"/>
      <c r="CE1509" s="114"/>
      <c r="CF1509" s="114"/>
      <c r="CG1509" s="114"/>
      <c r="CH1509" s="114"/>
      <c r="CI1509" s="114"/>
      <c r="CJ1509" s="114"/>
      <c r="CK1509" s="114"/>
      <c r="CL1509" s="114"/>
      <c r="CM1509" s="114"/>
      <c r="CN1509" s="114"/>
      <c r="CO1509" s="114"/>
      <c r="CP1509" s="114"/>
      <c r="CQ1509" s="114"/>
      <c r="CR1509" s="114"/>
      <c r="CS1509" s="114"/>
      <c r="CT1509" s="114"/>
      <c r="CU1509" s="114"/>
      <c r="CV1509" s="114"/>
      <c r="CW1509" s="114"/>
      <c r="CX1509" s="114"/>
      <c r="CY1509" s="114"/>
      <c r="CZ1509" s="114"/>
      <c r="DA1509" s="114"/>
      <c r="DB1509" s="114"/>
      <c r="DC1509" s="114"/>
      <c r="DD1509" s="114"/>
      <c r="DE1509" s="114"/>
      <c r="DF1509" s="114"/>
      <c r="DG1509" s="114"/>
      <c r="DH1509" s="114"/>
      <c r="DI1509" s="114"/>
      <c r="DJ1509" s="114"/>
      <c r="DK1509" s="114"/>
      <c r="DL1509" s="114"/>
      <c r="DM1509" s="114"/>
      <c r="DN1509" s="114"/>
      <c r="DO1509" s="114"/>
      <c r="DP1509" s="114"/>
      <c r="DQ1509" s="114"/>
      <c r="DR1509" s="114"/>
      <c r="DS1509" s="114"/>
      <c r="DT1509" s="114"/>
      <c r="DU1509" s="114"/>
      <c r="DV1509" s="114"/>
      <c r="DW1509" s="121"/>
      <c r="DX1509" s="121"/>
      <c r="DY1509" s="121"/>
      <c r="DZ1509" s="121"/>
      <c r="EA1509" s="121"/>
      <c r="EB1509" s="121"/>
    </row>
    <row r="1510" spans="1:132" s="2" customFormat="1" ht="10.5" customHeight="1" x14ac:dyDescent="0.2">
      <c r="A1510" s="1373"/>
      <c r="B1510" s="1376"/>
      <c r="C1510" s="824" t="s">
        <v>118</v>
      </c>
      <c r="D1510" s="102" t="s">
        <v>27</v>
      </c>
      <c r="E1510" s="39">
        <f t="shared" ref="E1510:AB1510" si="1623">ROUND(SQRT(E1511^2+E1512^2)*1000/(1.73*E$1503),0)</f>
        <v>0</v>
      </c>
      <c r="F1510" s="129">
        <f>ROUND(SQRT(F1511^2+F1512^2)*1000/(1.73*F$1503),0)</f>
        <v>0</v>
      </c>
      <c r="G1510" s="129">
        <f t="shared" si="1623"/>
        <v>0</v>
      </c>
      <c r="H1510" s="241">
        <f t="shared" si="1623"/>
        <v>0</v>
      </c>
      <c r="I1510" s="129">
        <f t="shared" si="1623"/>
        <v>0</v>
      </c>
      <c r="J1510" s="129">
        <f t="shared" si="1623"/>
        <v>0</v>
      </c>
      <c r="K1510" s="129">
        <f t="shared" si="1623"/>
        <v>0</v>
      </c>
      <c r="L1510" s="129">
        <f t="shared" si="1623"/>
        <v>0</v>
      </c>
      <c r="M1510" s="129">
        <f t="shared" si="1623"/>
        <v>0</v>
      </c>
      <c r="N1510" s="241">
        <f t="shared" si="1623"/>
        <v>0</v>
      </c>
      <c r="O1510" s="129">
        <f t="shared" si="1623"/>
        <v>0</v>
      </c>
      <c r="P1510" s="129">
        <f t="shared" si="1623"/>
        <v>0</v>
      </c>
      <c r="Q1510" s="129">
        <f t="shared" si="1623"/>
        <v>0</v>
      </c>
      <c r="R1510" s="129">
        <f t="shared" si="1623"/>
        <v>0</v>
      </c>
      <c r="S1510" s="129">
        <f t="shared" si="1623"/>
        <v>0</v>
      </c>
      <c r="T1510" s="129">
        <f t="shared" si="1623"/>
        <v>0</v>
      </c>
      <c r="U1510" s="129">
        <f t="shared" si="1623"/>
        <v>0</v>
      </c>
      <c r="V1510" s="241">
        <f t="shared" si="1623"/>
        <v>0</v>
      </c>
      <c r="W1510" s="129">
        <f t="shared" si="1623"/>
        <v>0</v>
      </c>
      <c r="X1510" s="129">
        <f t="shared" si="1623"/>
        <v>0</v>
      </c>
      <c r="Y1510" s="129">
        <f t="shared" si="1623"/>
        <v>0</v>
      </c>
      <c r="Z1510" s="129">
        <f t="shared" si="1623"/>
        <v>0</v>
      </c>
      <c r="AA1510" s="129">
        <f t="shared" si="1623"/>
        <v>0</v>
      </c>
      <c r="AB1510" s="129">
        <f t="shared" si="1623"/>
        <v>0</v>
      </c>
      <c r="AC1510" s="121"/>
      <c r="AD1510" s="121"/>
      <c r="AE1510" s="121"/>
      <c r="AF1510" s="183"/>
      <c r="AG1510" s="183"/>
      <c r="AH1510" s="183"/>
      <c r="AI1510" s="183"/>
      <c r="AJ1510" s="183"/>
      <c r="AK1510" s="183"/>
      <c r="AL1510" s="183"/>
      <c r="AM1510" s="183"/>
      <c r="AN1510" s="183"/>
      <c r="AO1510" s="183"/>
      <c r="AP1510" s="183"/>
      <c r="AQ1510" s="183"/>
      <c r="AR1510" s="183"/>
      <c r="AS1510" s="183"/>
      <c r="AT1510" s="183"/>
      <c r="AU1510" s="183"/>
      <c r="AV1510" s="183"/>
      <c r="AW1510" s="183"/>
      <c r="AX1510" s="183"/>
      <c r="AY1510" s="183"/>
      <c r="AZ1510" s="183"/>
      <c r="BA1510" s="183"/>
      <c r="BB1510" s="183"/>
      <c r="BC1510" s="183"/>
      <c r="BD1510" s="183"/>
      <c r="BE1510" s="400"/>
      <c r="BF1510" s="114"/>
      <c r="BG1510" s="114"/>
      <c r="BH1510" s="114"/>
      <c r="BI1510" s="114"/>
      <c r="BJ1510" s="114"/>
      <c r="BK1510" s="114"/>
      <c r="BL1510" s="114"/>
      <c r="BM1510" s="114"/>
      <c r="BN1510" s="114"/>
      <c r="BO1510" s="114"/>
      <c r="BP1510" s="114"/>
      <c r="BQ1510" s="114"/>
      <c r="BR1510" s="114"/>
      <c r="BS1510" s="114"/>
      <c r="BT1510" s="114"/>
      <c r="BU1510" s="114"/>
      <c r="BV1510" s="114"/>
      <c r="BW1510" s="114"/>
      <c r="BX1510" s="114"/>
      <c r="BY1510" s="114"/>
      <c r="BZ1510" s="114"/>
      <c r="CA1510" s="114"/>
      <c r="CB1510" s="114"/>
      <c r="CC1510" s="114"/>
      <c r="CD1510" s="114"/>
      <c r="CE1510" s="114"/>
      <c r="CF1510" s="114"/>
      <c r="CG1510" s="114"/>
      <c r="CH1510" s="114"/>
      <c r="CI1510" s="114"/>
      <c r="CJ1510" s="114"/>
      <c r="CK1510" s="114"/>
      <c r="CL1510" s="114"/>
      <c r="CM1510" s="114"/>
      <c r="CN1510" s="114"/>
      <c r="CO1510" s="114"/>
      <c r="CP1510" s="114"/>
      <c r="CQ1510" s="114"/>
      <c r="CR1510" s="114"/>
      <c r="CS1510" s="114"/>
      <c r="CT1510" s="114"/>
      <c r="CU1510" s="114"/>
      <c r="CV1510" s="114"/>
      <c r="CW1510" s="114"/>
      <c r="CX1510" s="114"/>
      <c r="CY1510" s="114"/>
      <c r="CZ1510" s="114"/>
      <c r="DA1510" s="114"/>
      <c r="DB1510" s="114"/>
      <c r="DC1510" s="114"/>
      <c r="DD1510" s="114"/>
      <c r="DE1510" s="114"/>
      <c r="DF1510" s="114"/>
      <c r="DG1510" s="114"/>
      <c r="DH1510" s="114"/>
      <c r="DI1510" s="114"/>
      <c r="DJ1510" s="114"/>
      <c r="DK1510" s="114"/>
      <c r="DL1510" s="114"/>
      <c r="DM1510" s="114"/>
      <c r="DN1510" s="114"/>
      <c r="DO1510" s="114"/>
      <c r="DP1510" s="114"/>
      <c r="DQ1510" s="114"/>
      <c r="DR1510" s="114"/>
      <c r="DS1510" s="114"/>
      <c r="DT1510" s="114"/>
      <c r="DU1510" s="114"/>
      <c r="DV1510" s="114"/>
      <c r="DW1510" s="121"/>
      <c r="DX1510" s="121"/>
      <c r="DY1510" s="121"/>
      <c r="DZ1510" s="121"/>
      <c r="EA1510" s="85"/>
      <c r="EB1510" s="85"/>
    </row>
    <row r="1511" spans="1:132" s="1" customFormat="1" ht="10.5" customHeight="1" x14ac:dyDescent="0.2">
      <c r="A1511" s="1373"/>
      <c r="B1511" s="1376"/>
      <c r="C1511" s="846" t="s">
        <v>910</v>
      </c>
      <c r="D1511" s="102" t="s">
        <v>108</v>
      </c>
      <c r="E1511" s="42">
        <f>ROUND((AG1511-AF1511)*$AE1511,2)</f>
        <v>0</v>
      </c>
      <c r="F1511" s="42">
        <f t="shared" ref="F1511:AB1511" si="1624">ROUND((AH1511-AG1511)*$AE1511,2)</f>
        <v>0</v>
      </c>
      <c r="G1511" s="42">
        <f t="shared" si="1624"/>
        <v>0</v>
      </c>
      <c r="H1511" s="213">
        <f t="shared" si="1624"/>
        <v>0</v>
      </c>
      <c r="I1511" s="42">
        <f t="shared" si="1624"/>
        <v>0</v>
      </c>
      <c r="J1511" s="42">
        <f t="shared" si="1624"/>
        <v>0</v>
      </c>
      <c r="K1511" s="42">
        <f t="shared" si="1624"/>
        <v>0</v>
      </c>
      <c r="L1511" s="42">
        <f t="shared" si="1624"/>
        <v>0</v>
      </c>
      <c r="M1511" s="42">
        <f t="shared" si="1624"/>
        <v>0</v>
      </c>
      <c r="N1511" s="213">
        <f t="shared" si="1624"/>
        <v>0</v>
      </c>
      <c r="O1511" s="42">
        <f t="shared" si="1624"/>
        <v>0</v>
      </c>
      <c r="P1511" s="42">
        <f t="shared" si="1624"/>
        <v>0</v>
      </c>
      <c r="Q1511" s="42">
        <f t="shared" si="1624"/>
        <v>0</v>
      </c>
      <c r="R1511" s="42">
        <f t="shared" si="1624"/>
        <v>0</v>
      </c>
      <c r="S1511" s="42">
        <f t="shared" si="1624"/>
        <v>0</v>
      </c>
      <c r="T1511" s="42">
        <f t="shared" si="1624"/>
        <v>0</v>
      </c>
      <c r="U1511" s="42">
        <f t="shared" si="1624"/>
        <v>0</v>
      </c>
      <c r="V1511" s="213">
        <f t="shared" si="1624"/>
        <v>0</v>
      </c>
      <c r="W1511" s="42">
        <f t="shared" si="1624"/>
        <v>0</v>
      </c>
      <c r="X1511" s="42">
        <f t="shared" si="1624"/>
        <v>0</v>
      </c>
      <c r="Y1511" s="42">
        <f t="shared" si="1624"/>
        <v>0</v>
      </c>
      <c r="Z1511" s="42">
        <f t="shared" si="1624"/>
        <v>0</v>
      </c>
      <c r="AA1511" s="42">
        <f t="shared" si="1624"/>
        <v>0</v>
      </c>
      <c r="AB1511" s="42">
        <f t="shared" si="1624"/>
        <v>0</v>
      </c>
      <c r="AC1511" s="41">
        <f>SUM(E1511:AB1511)</f>
        <v>0</v>
      </c>
      <c r="AD1511" s="43">
        <f>SUM(E1512:AB1512)</f>
        <v>0</v>
      </c>
      <c r="AE1511" s="49">
        <v>1.2</v>
      </c>
      <c r="AF1511" s="678">
        <v>14.928000000000001</v>
      </c>
      <c r="AG1511" s="678">
        <v>14.928000000000001</v>
      </c>
      <c r="AH1511" s="679">
        <v>14.928000000000001</v>
      </c>
      <c r="AI1511" s="678">
        <v>14.928000000000001</v>
      </c>
      <c r="AJ1511" s="678">
        <v>14.928000000000001</v>
      </c>
      <c r="AK1511" s="678">
        <v>14.928100000000001</v>
      </c>
      <c r="AL1511" s="678">
        <v>14.928100000000001</v>
      </c>
      <c r="AM1511" s="678">
        <v>14.928100000000001</v>
      </c>
      <c r="AN1511" s="678">
        <v>14.928100000000001</v>
      </c>
      <c r="AO1511" s="678">
        <v>14.928100000000001</v>
      </c>
      <c r="AP1511" s="678">
        <v>14.928100000000001</v>
      </c>
      <c r="AQ1511" s="678">
        <v>14.928100000000001</v>
      </c>
      <c r="AR1511" s="678">
        <v>14.928100000000001</v>
      </c>
      <c r="AS1511" s="678">
        <v>14.9282</v>
      </c>
      <c r="AT1511" s="678">
        <v>14.9282</v>
      </c>
      <c r="AU1511" s="678">
        <v>14.9282</v>
      </c>
      <c r="AV1511" s="678">
        <v>14.9282</v>
      </c>
      <c r="AW1511" s="678">
        <v>14.9282</v>
      </c>
      <c r="AX1511" s="678">
        <v>14.9282</v>
      </c>
      <c r="AY1511" s="678">
        <v>14.9282</v>
      </c>
      <c r="AZ1511" s="678">
        <v>14.9283</v>
      </c>
      <c r="BA1511" s="678">
        <v>14.9283</v>
      </c>
      <c r="BB1511" s="678">
        <v>14.9283</v>
      </c>
      <c r="BC1511" s="678">
        <v>14.9283</v>
      </c>
      <c r="BD1511" s="678">
        <v>14.9283</v>
      </c>
      <c r="BE1511" s="400"/>
      <c r="BF1511" s="114"/>
      <c r="BG1511" s="114"/>
      <c r="BH1511" s="114"/>
      <c r="BI1511" s="114"/>
      <c r="BJ1511" s="114"/>
      <c r="BK1511" s="114"/>
      <c r="BL1511" s="114"/>
      <c r="BM1511" s="114"/>
      <c r="BN1511" s="114"/>
      <c r="BO1511" s="114"/>
      <c r="BP1511" s="114"/>
      <c r="BQ1511" s="114"/>
      <c r="BR1511" s="114"/>
      <c r="BS1511" s="114"/>
      <c r="BT1511" s="114"/>
      <c r="BU1511" s="114"/>
      <c r="BV1511" s="114"/>
      <c r="BW1511" s="114"/>
      <c r="BX1511" s="114"/>
      <c r="BY1511" s="114"/>
      <c r="BZ1511" s="114"/>
      <c r="CA1511" s="114"/>
      <c r="CB1511" s="114"/>
      <c r="CC1511" s="114"/>
      <c r="CD1511" s="114"/>
      <c r="CE1511" s="114"/>
      <c r="CF1511" s="114"/>
      <c r="CG1511" s="114"/>
      <c r="CH1511" s="114"/>
      <c r="CI1511" s="114"/>
      <c r="CJ1511" s="114"/>
      <c r="CK1511" s="114"/>
      <c r="CL1511" s="114"/>
      <c r="CM1511" s="114"/>
      <c r="CN1511" s="114"/>
      <c r="CO1511" s="114"/>
      <c r="CP1511" s="114"/>
      <c r="CQ1511" s="114"/>
      <c r="CR1511" s="114"/>
      <c r="CS1511" s="114"/>
      <c r="CT1511" s="114"/>
      <c r="CU1511" s="114"/>
      <c r="CV1511" s="114"/>
      <c r="CW1511" s="114"/>
      <c r="CX1511" s="114"/>
      <c r="CY1511" s="114"/>
      <c r="CZ1511" s="114"/>
      <c r="DA1511" s="114"/>
      <c r="DB1511" s="114"/>
      <c r="DC1511" s="114"/>
      <c r="DD1511" s="114"/>
      <c r="DE1511" s="114"/>
      <c r="DF1511" s="114"/>
      <c r="DG1511" s="114"/>
      <c r="DH1511" s="114"/>
      <c r="DI1511" s="114"/>
      <c r="DJ1511" s="114"/>
      <c r="DK1511" s="114"/>
      <c r="DL1511" s="114"/>
      <c r="DM1511" s="114"/>
      <c r="DN1511" s="114"/>
      <c r="DO1511" s="114"/>
      <c r="DP1511" s="114"/>
      <c r="DQ1511" s="114"/>
      <c r="DR1511" s="114"/>
      <c r="DS1511" s="114"/>
      <c r="DT1511" s="114"/>
      <c r="DU1511" s="114"/>
      <c r="DV1511" s="114"/>
      <c r="DW1511" s="121"/>
      <c r="DX1511" s="121"/>
      <c r="DY1511" s="121"/>
      <c r="DZ1511" s="121"/>
      <c r="EA1511" s="121"/>
      <c r="EB1511" s="121"/>
    </row>
    <row r="1512" spans="1:132" s="1" customFormat="1" ht="10.5" customHeight="1" x14ac:dyDescent="0.2">
      <c r="A1512" s="1373"/>
      <c r="B1512" s="1376"/>
      <c r="C1512" s="846" t="s">
        <v>910</v>
      </c>
      <c r="D1512" s="102" t="s">
        <v>109</v>
      </c>
      <c r="E1512" s="42">
        <f>ROUND((AG1512-AF1512)*$AE1511,2)</f>
        <v>0</v>
      </c>
      <c r="F1512" s="42">
        <f t="shared" ref="F1512:AB1512" si="1625">ROUND((AH1512-AG1512)*$AE1511,2)</f>
        <v>0</v>
      </c>
      <c r="G1512" s="42">
        <f t="shared" si="1625"/>
        <v>0</v>
      </c>
      <c r="H1512" s="213">
        <f t="shared" si="1625"/>
        <v>0</v>
      </c>
      <c r="I1512" s="42">
        <f t="shared" si="1625"/>
        <v>0</v>
      </c>
      <c r="J1512" s="42">
        <f t="shared" si="1625"/>
        <v>0</v>
      </c>
      <c r="K1512" s="42">
        <f t="shared" si="1625"/>
        <v>0</v>
      </c>
      <c r="L1512" s="42">
        <f t="shared" si="1625"/>
        <v>0</v>
      </c>
      <c r="M1512" s="42">
        <f t="shared" si="1625"/>
        <v>0</v>
      </c>
      <c r="N1512" s="213">
        <f t="shared" si="1625"/>
        <v>0</v>
      </c>
      <c r="O1512" s="42">
        <f t="shared" si="1625"/>
        <v>0</v>
      </c>
      <c r="P1512" s="42">
        <f t="shared" si="1625"/>
        <v>0</v>
      </c>
      <c r="Q1512" s="42">
        <f t="shared" si="1625"/>
        <v>0</v>
      </c>
      <c r="R1512" s="42">
        <f t="shared" si="1625"/>
        <v>0</v>
      </c>
      <c r="S1512" s="42">
        <f t="shared" si="1625"/>
        <v>0</v>
      </c>
      <c r="T1512" s="42">
        <f t="shared" si="1625"/>
        <v>0</v>
      </c>
      <c r="U1512" s="42">
        <f t="shared" si="1625"/>
        <v>0</v>
      </c>
      <c r="V1512" s="213">
        <f t="shared" si="1625"/>
        <v>0</v>
      </c>
      <c r="W1512" s="42">
        <f t="shared" si="1625"/>
        <v>0</v>
      </c>
      <c r="X1512" s="42">
        <f t="shared" si="1625"/>
        <v>0</v>
      </c>
      <c r="Y1512" s="42">
        <f t="shared" si="1625"/>
        <v>0</v>
      </c>
      <c r="Z1512" s="42">
        <f t="shared" si="1625"/>
        <v>0</v>
      </c>
      <c r="AA1512" s="42">
        <f t="shared" si="1625"/>
        <v>0</v>
      </c>
      <c r="AB1512" s="42">
        <f t="shared" si="1625"/>
        <v>0</v>
      </c>
      <c r="AC1512" s="41"/>
      <c r="AD1512" s="43"/>
      <c r="AE1512" s="49"/>
      <c r="AF1512" s="678">
        <v>3.6232000000000002</v>
      </c>
      <c r="AG1512" s="678">
        <v>3.6233</v>
      </c>
      <c r="AH1512" s="679">
        <v>3.6234000000000002</v>
      </c>
      <c r="AI1512" s="678">
        <v>3.6236000000000002</v>
      </c>
      <c r="AJ1512" s="678">
        <v>3.6236999999999999</v>
      </c>
      <c r="AK1512" s="678">
        <v>3.6238999999999999</v>
      </c>
      <c r="AL1512" s="678">
        <v>3.6240000000000001</v>
      </c>
      <c r="AM1512" s="678">
        <v>3.6240999999999999</v>
      </c>
      <c r="AN1512" s="678">
        <v>3.6242999999999999</v>
      </c>
      <c r="AO1512" s="678">
        <v>3.6244000000000001</v>
      </c>
      <c r="AP1512" s="678">
        <v>3.6246</v>
      </c>
      <c r="AQ1512" s="678">
        <v>3.6246999999999998</v>
      </c>
      <c r="AR1512" s="678">
        <v>3.6248</v>
      </c>
      <c r="AS1512" s="678">
        <v>3.625</v>
      </c>
      <c r="AT1512" s="678">
        <v>3.6251000000000002</v>
      </c>
      <c r="AU1512" s="678">
        <v>3.6253000000000002</v>
      </c>
      <c r="AV1512" s="678">
        <v>3.6254</v>
      </c>
      <c r="AW1512" s="678">
        <v>3.6255999999999999</v>
      </c>
      <c r="AX1512" s="678">
        <v>3.6257000000000001</v>
      </c>
      <c r="AY1512" s="678">
        <v>3.6257999999999999</v>
      </c>
      <c r="AZ1512" s="678">
        <v>3.6259999999999999</v>
      </c>
      <c r="BA1512" s="678">
        <v>3.6261000000000001</v>
      </c>
      <c r="BB1512" s="678">
        <v>3.6263000000000001</v>
      </c>
      <c r="BC1512" s="678">
        <v>3.6263999999999998</v>
      </c>
      <c r="BD1512" s="678">
        <v>3.6265000000000001</v>
      </c>
      <c r="BE1512" s="400"/>
      <c r="BF1512" s="114"/>
      <c r="BG1512" s="114"/>
      <c r="BH1512" s="114"/>
      <c r="BI1512" s="114"/>
      <c r="BJ1512" s="114"/>
      <c r="BK1512" s="114"/>
      <c r="BL1512" s="114"/>
      <c r="BM1512" s="114"/>
      <c r="BN1512" s="114"/>
      <c r="BO1512" s="114"/>
      <c r="BP1512" s="114"/>
      <c r="BQ1512" s="114"/>
      <c r="BR1512" s="114"/>
      <c r="BS1512" s="114"/>
      <c r="BT1512" s="114"/>
      <c r="BU1512" s="114"/>
      <c r="BV1512" s="114"/>
      <c r="BW1512" s="114"/>
      <c r="BX1512" s="114"/>
      <c r="BY1512" s="114"/>
      <c r="BZ1512" s="114"/>
      <c r="CA1512" s="114"/>
      <c r="CB1512" s="114"/>
      <c r="CC1512" s="114"/>
      <c r="CD1512" s="114"/>
      <c r="CE1512" s="114"/>
      <c r="CF1512" s="114"/>
      <c r="CG1512" s="114"/>
      <c r="CH1512" s="114"/>
      <c r="CI1512" s="114"/>
      <c r="CJ1512" s="114"/>
      <c r="CK1512" s="114"/>
      <c r="CL1512" s="114"/>
      <c r="CM1512" s="114"/>
      <c r="CN1512" s="114"/>
      <c r="CO1512" s="114"/>
      <c r="CP1512" s="114"/>
      <c r="CQ1512" s="114"/>
      <c r="CR1512" s="114"/>
      <c r="CS1512" s="114"/>
      <c r="CT1512" s="114"/>
      <c r="CU1512" s="114"/>
      <c r="CV1512" s="114"/>
      <c r="CW1512" s="114"/>
      <c r="CX1512" s="114"/>
      <c r="CY1512" s="114"/>
      <c r="CZ1512" s="114"/>
      <c r="DA1512" s="114"/>
      <c r="DB1512" s="114"/>
      <c r="DC1512" s="114"/>
      <c r="DD1512" s="114"/>
      <c r="DE1512" s="114"/>
      <c r="DF1512" s="114"/>
      <c r="DG1512" s="114"/>
      <c r="DH1512" s="114"/>
      <c r="DI1512" s="114"/>
      <c r="DJ1512" s="114"/>
      <c r="DK1512" s="114"/>
      <c r="DL1512" s="114"/>
      <c r="DM1512" s="114"/>
      <c r="DN1512" s="114"/>
      <c r="DO1512" s="114"/>
      <c r="DP1512" s="114"/>
      <c r="DQ1512" s="114"/>
      <c r="DR1512" s="114"/>
      <c r="DS1512" s="114"/>
      <c r="DT1512" s="114"/>
      <c r="DU1512" s="114"/>
      <c r="DV1512" s="114"/>
      <c r="DW1512" s="121"/>
      <c r="DX1512" s="121"/>
      <c r="DY1512" s="121"/>
      <c r="DZ1512" s="121"/>
      <c r="EA1512" s="121"/>
      <c r="EB1512" s="121"/>
    </row>
    <row r="1513" spans="1:132" s="1" customFormat="1" ht="10.5" customHeight="1" thickBot="1" x14ac:dyDescent="0.25">
      <c r="A1513" s="1374"/>
      <c r="B1513" s="1377"/>
      <c r="C1513" s="197"/>
      <c r="D1513" s="166" t="s">
        <v>35</v>
      </c>
      <c r="E1513" s="45" t="e">
        <f t="shared" ref="E1513:AB1513" si="1626">E1512/E1511</f>
        <v>#DIV/0!</v>
      </c>
      <c r="F1513" s="45" t="e">
        <f t="shared" si="1626"/>
        <v>#DIV/0!</v>
      </c>
      <c r="G1513" s="45" t="e">
        <f t="shared" si="1626"/>
        <v>#DIV/0!</v>
      </c>
      <c r="H1513" s="214" t="e">
        <f t="shared" si="1626"/>
        <v>#DIV/0!</v>
      </c>
      <c r="I1513" s="45" t="e">
        <f t="shared" si="1626"/>
        <v>#DIV/0!</v>
      </c>
      <c r="J1513" s="45" t="e">
        <f t="shared" si="1626"/>
        <v>#DIV/0!</v>
      </c>
      <c r="K1513" s="45" t="e">
        <f t="shared" si="1626"/>
        <v>#DIV/0!</v>
      </c>
      <c r="L1513" s="45" t="e">
        <f t="shared" si="1626"/>
        <v>#DIV/0!</v>
      </c>
      <c r="M1513" s="45" t="e">
        <f t="shared" si="1626"/>
        <v>#DIV/0!</v>
      </c>
      <c r="N1513" s="214" t="e">
        <f t="shared" si="1626"/>
        <v>#DIV/0!</v>
      </c>
      <c r="O1513" s="45" t="e">
        <f t="shared" si="1626"/>
        <v>#DIV/0!</v>
      </c>
      <c r="P1513" s="45" t="e">
        <f t="shared" si="1626"/>
        <v>#DIV/0!</v>
      </c>
      <c r="Q1513" s="45" t="e">
        <f t="shared" si="1626"/>
        <v>#DIV/0!</v>
      </c>
      <c r="R1513" s="45" t="e">
        <f t="shared" si="1626"/>
        <v>#DIV/0!</v>
      </c>
      <c r="S1513" s="45" t="e">
        <f t="shared" si="1626"/>
        <v>#DIV/0!</v>
      </c>
      <c r="T1513" s="45" t="e">
        <f t="shared" si="1626"/>
        <v>#DIV/0!</v>
      </c>
      <c r="U1513" s="45" t="e">
        <f t="shared" si="1626"/>
        <v>#DIV/0!</v>
      </c>
      <c r="V1513" s="214" t="e">
        <f t="shared" si="1626"/>
        <v>#DIV/0!</v>
      </c>
      <c r="W1513" s="45" t="e">
        <f t="shared" si="1626"/>
        <v>#DIV/0!</v>
      </c>
      <c r="X1513" s="45" t="e">
        <f t="shared" si="1626"/>
        <v>#DIV/0!</v>
      </c>
      <c r="Y1513" s="45" t="e">
        <f t="shared" si="1626"/>
        <v>#DIV/0!</v>
      </c>
      <c r="Z1513" s="45" t="e">
        <f t="shared" si="1626"/>
        <v>#DIV/0!</v>
      </c>
      <c r="AA1513" s="45" t="e">
        <f t="shared" si="1626"/>
        <v>#DIV/0!</v>
      </c>
      <c r="AB1513" s="45" t="e">
        <f t="shared" si="1626"/>
        <v>#DIV/0!</v>
      </c>
      <c r="AC1513" s="41"/>
      <c r="AD1513" s="43"/>
      <c r="AE1513" s="49"/>
      <c r="AF1513" s="187"/>
      <c r="AG1513" s="187"/>
      <c r="AH1513" s="187"/>
      <c r="AI1513" s="187"/>
      <c r="AJ1513" s="187"/>
      <c r="AK1513" s="187"/>
      <c r="AL1513" s="187"/>
      <c r="AM1513" s="187"/>
      <c r="AN1513" s="187"/>
      <c r="AO1513" s="187"/>
      <c r="AP1513" s="187"/>
      <c r="AQ1513" s="187"/>
      <c r="AR1513" s="187"/>
      <c r="AS1513" s="187"/>
      <c r="AT1513" s="187"/>
      <c r="AU1513" s="187"/>
      <c r="AV1513" s="187"/>
      <c r="AW1513" s="187"/>
      <c r="AX1513" s="187"/>
      <c r="AY1513" s="187"/>
      <c r="AZ1513" s="187"/>
      <c r="BA1513" s="187"/>
      <c r="BB1513" s="187"/>
      <c r="BC1513" s="187"/>
      <c r="BD1513" s="187"/>
      <c r="BE1513" s="400"/>
      <c r="BF1513" s="114"/>
      <c r="BG1513" s="114"/>
      <c r="BH1513" s="114"/>
      <c r="BI1513" s="114"/>
      <c r="BJ1513" s="114"/>
      <c r="BK1513" s="114"/>
      <c r="BL1513" s="114"/>
      <c r="BM1513" s="114"/>
      <c r="BN1513" s="114"/>
      <c r="BO1513" s="114"/>
      <c r="BP1513" s="114"/>
      <c r="BQ1513" s="114"/>
      <c r="BR1513" s="114"/>
      <c r="BS1513" s="114"/>
      <c r="BT1513" s="114"/>
      <c r="BU1513" s="114"/>
      <c r="BV1513" s="114"/>
      <c r="BW1513" s="114"/>
      <c r="BX1513" s="114"/>
      <c r="BY1513" s="114"/>
      <c r="BZ1513" s="114"/>
      <c r="CA1513" s="114"/>
      <c r="CB1513" s="114"/>
      <c r="CC1513" s="114"/>
      <c r="CD1513" s="114"/>
      <c r="CE1513" s="114"/>
      <c r="CF1513" s="114"/>
      <c r="CG1513" s="114"/>
      <c r="CH1513" s="114"/>
      <c r="CI1513" s="114"/>
      <c r="CJ1513" s="114"/>
      <c r="CK1513" s="114"/>
      <c r="CL1513" s="114"/>
      <c r="CM1513" s="114"/>
      <c r="CN1513" s="114"/>
      <c r="CO1513" s="114"/>
      <c r="CP1513" s="114"/>
      <c r="CQ1513" s="114"/>
      <c r="CR1513" s="114"/>
      <c r="CS1513" s="114"/>
      <c r="CT1513" s="114"/>
      <c r="CU1513" s="114"/>
      <c r="CV1513" s="114"/>
      <c r="CW1513" s="114"/>
      <c r="CX1513" s="114"/>
      <c r="CY1513" s="114"/>
      <c r="CZ1513" s="114"/>
      <c r="DA1513" s="114"/>
      <c r="DB1513" s="114"/>
      <c r="DC1513" s="114"/>
      <c r="DD1513" s="114"/>
      <c r="DE1513" s="114"/>
      <c r="DF1513" s="114"/>
      <c r="DG1513" s="114"/>
      <c r="DH1513" s="114"/>
      <c r="DI1513" s="114"/>
      <c r="DJ1513" s="114"/>
      <c r="DK1513" s="114"/>
      <c r="DL1513" s="114"/>
      <c r="DM1513" s="114"/>
      <c r="DN1513" s="114"/>
      <c r="DO1513" s="114"/>
      <c r="DP1513" s="114"/>
      <c r="DQ1513" s="114"/>
      <c r="DR1513" s="114"/>
      <c r="DS1513" s="114"/>
      <c r="DT1513" s="114"/>
      <c r="DU1513" s="114"/>
      <c r="DV1513" s="114"/>
      <c r="DW1513" s="121"/>
      <c r="DX1513" s="121"/>
      <c r="DY1513" s="121"/>
      <c r="DZ1513" s="121"/>
      <c r="EA1513" s="121"/>
      <c r="EB1513" s="121"/>
    </row>
    <row r="1514" spans="1:132" s="1" customFormat="1" ht="10.5" customHeight="1" x14ac:dyDescent="0.2">
      <c r="A1514" s="1372" t="s">
        <v>36</v>
      </c>
      <c r="B1514" s="1524" t="s">
        <v>425</v>
      </c>
      <c r="C1514" s="642" t="s">
        <v>118</v>
      </c>
      <c r="D1514" s="726" t="s">
        <v>27</v>
      </c>
      <c r="E1514" s="46">
        <f>ROUND(SQRT(E1516^2+E1517^2)*1000/(1.73*E1502),0)</f>
        <v>0</v>
      </c>
      <c r="F1514" s="290">
        <f t="shared" ref="F1514:AB1514" si="1627">ROUND(SQRT(F1516^2+F1517^2)*1000/(1.73*F1502),0)</f>
        <v>0</v>
      </c>
      <c r="G1514" s="290">
        <f t="shared" si="1627"/>
        <v>0</v>
      </c>
      <c r="H1514" s="536">
        <f t="shared" si="1627"/>
        <v>0</v>
      </c>
      <c r="I1514" s="290">
        <f t="shared" si="1627"/>
        <v>0</v>
      </c>
      <c r="J1514" s="290">
        <f t="shared" si="1627"/>
        <v>0</v>
      </c>
      <c r="K1514" s="290">
        <f t="shared" si="1627"/>
        <v>0</v>
      </c>
      <c r="L1514" s="290">
        <f t="shared" si="1627"/>
        <v>0</v>
      </c>
      <c r="M1514" s="290">
        <f t="shared" si="1627"/>
        <v>0</v>
      </c>
      <c r="N1514" s="536">
        <f t="shared" si="1627"/>
        <v>0</v>
      </c>
      <c r="O1514" s="290">
        <f t="shared" si="1627"/>
        <v>0</v>
      </c>
      <c r="P1514" s="290">
        <f t="shared" si="1627"/>
        <v>0</v>
      </c>
      <c r="Q1514" s="290">
        <f t="shared" si="1627"/>
        <v>0</v>
      </c>
      <c r="R1514" s="290">
        <f t="shared" si="1627"/>
        <v>0</v>
      </c>
      <c r="S1514" s="290">
        <f t="shared" si="1627"/>
        <v>0</v>
      </c>
      <c r="T1514" s="290">
        <f t="shared" si="1627"/>
        <v>0</v>
      </c>
      <c r="U1514" s="290">
        <f t="shared" si="1627"/>
        <v>0</v>
      </c>
      <c r="V1514" s="536">
        <f t="shared" si="1627"/>
        <v>0</v>
      </c>
      <c r="W1514" s="290">
        <f t="shared" si="1627"/>
        <v>0</v>
      </c>
      <c r="X1514" s="290">
        <f t="shared" si="1627"/>
        <v>0</v>
      </c>
      <c r="Y1514" s="290">
        <f t="shared" si="1627"/>
        <v>0</v>
      </c>
      <c r="Z1514" s="290">
        <f t="shared" si="1627"/>
        <v>0</v>
      </c>
      <c r="AA1514" s="290">
        <f t="shared" si="1627"/>
        <v>0</v>
      </c>
      <c r="AB1514" s="290">
        <f t="shared" si="1627"/>
        <v>0</v>
      </c>
      <c r="AC1514" s="41"/>
      <c r="AD1514" s="43"/>
      <c r="AE1514" s="49"/>
      <c r="AF1514" s="182"/>
      <c r="AG1514" s="187"/>
      <c r="AH1514" s="187"/>
      <c r="AI1514" s="187"/>
      <c r="AJ1514" s="187"/>
      <c r="AK1514" s="187"/>
      <c r="AL1514" s="187"/>
      <c r="AM1514" s="187"/>
      <c r="AN1514" s="187"/>
      <c r="AO1514" s="187"/>
      <c r="AP1514" s="187"/>
      <c r="AQ1514" s="187"/>
      <c r="AR1514" s="187"/>
      <c r="AS1514" s="187"/>
      <c r="AT1514" s="187"/>
      <c r="AU1514" s="187"/>
      <c r="AV1514" s="187"/>
      <c r="AW1514" s="187"/>
      <c r="AX1514" s="187"/>
      <c r="AY1514" s="187"/>
      <c r="AZ1514" s="187"/>
      <c r="BA1514" s="187"/>
      <c r="BB1514" s="187"/>
      <c r="BC1514" s="187"/>
      <c r="BD1514" s="187"/>
      <c r="BE1514" s="400"/>
      <c r="BF1514" s="114"/>
      <c r="BG1514" s="114"/>
      <c r="BH1514" s="114"/>
      <c r="BI1514" s="114"/>
      <c r="BJ1514" s="114"/>
      <c r="BK1514" s="114"/>
      <c r="BL1514" s="114"/>
      <c r="BM1514" s="114"/>
      <c r="BN1514" s="114"/>
      <c r="BO1514" s="114"/>
      <c r="BP1514" s="114"/>
      <c r="BQ1514" s="114"/>
      <c r="BR1514" s="114"/>
      <c r="BS1514" s="114"/>
      <c r="BT1514" s="114"/>
      <c r="BU1514" s="114"/>
      <c r="BV1514" s="114"/>
      <c r="BW1514" s="114"/>
      <c r="BX1514" s="114"/>
      <c r="BY1514" s="114"/>
      <c r="BZ1514" s="114"/>
      <c r="CA1514" s="114"/>
      <c r="CB1514" s="114"/>
      <c r="CC1514" s="114"/>
      <c r="CD1514" s="114"/>
      <c r="CE1514" s="114"/>
      <c r="CF1514" s="114"/>
      <c r="CG1514" s="114"/>
      <c r="CH1514" s="114"/>
      <c r="CI1514" s="114"/>
      <c r="CJ1514" s="114"/>
      <c r="CK1514" s="114"/>
      <c r="CL1514" s="114"/>
      <c r="CM1514" s="114"/>
      <c r="CN1514" s="114"/>
      <c r="CO1514" s="114"/>
      <c r="CP1514" s="114"/>
      <c r="CQ1514" s="114"/>
      <c r="CR1514" s="114"/>
      <c r="CS1514" s="114"/>
      <c r="CT1514" s="114"/>
      <c r="CU1514" s="114"/>
      <c r="CV1514" s="114"/>
      <c r="CW1514" s="114"/>
      <c r="CX1514" s="114"/>
      <c r="CY1514" s="114"/>
      <c r="CZ1514" s="114"/>
      <c r="DA1514" s="114"/>
      <c r="DB1514" s="114"/>
      <c r="DC1514" s="114"/>
      <c r="DD1514" s="114"/>
      <c r="DE1514" s="114"/>
      <c r="DF1514" s="114"/>
      <c r="DG1514" s="114"/>
      <c r="DH1514" s="114"/>
      <c r="DI1514" s="114"/>
      <c r="DJ1514" s="114"/>
      <c r="DK1514" s="114"/>
      <c r="DL1514" s="114"/>
      <c r="DM1514" s="114"/>
      <c r="DN1514" s="114"/>
      <c r="DO1514" s="114"/>
      <c r="DP1514" s="114"/>
      <c r="DQ1514" s="114"/>
      <c r="DR1514" s="114"/>
      <c r="DS1514" s="114"/>
      <c r="DT1514" s="114"/>
      <c r="DU1514" s="114"/>
      <c r="DV1514" s="114"/>
      <c r="DW1514" s="121"/>
      <c r="DX1514" s="121"/>
      <c r="DY1514" s="121"/>
      <c r="DZ1514" s="121"/>
      <c r="EA1514" s="121"/>
      <c r="EB1514" s="121"/>
    </row>
    <row r="1515" spans="1:132" s="2" customFormat="1" ht="10.5" customHeight="1" x14ac:dyDescent="0.2">
      <c r="A1515" s="1373"/>
      <c r="B1515" s="1511"/>
      <c r="C1515" s="824" t="s">
        <v>115</v>
      </c>
      <c r="D1515" s="102" t="s">
        <v>27</v>
      </c>
      <c r="E1515" s="630">
        <v>0</v>
      </c>
      <c r="F1515" s="630">
        <v>0</v>
      </c>
      <c r="G1515" s="630">
        <v>0</v>
      </c>
      <c r="H1515" s="632">
        <v>0</v>
      </c>
      <c r="I1515" s="630">
        <v>0</v>
      </c>
      <c r="J1515" s="630">
        <v>0</v>
      </c>
      <c r="K1515" s="630">
        <v>0</v>
      </c>
      <c r="L1515" s="630">
        <v>0</v>
      </c>
      <c r="M1515" s="630">
        <v>0</v>
      </c>
      <c r="N1515" s="632">
        <v>0</v>
      </c>
      <c r="O1515" s="630">
        <v>0</v>
      </c>
      <c r="P1515" s="630">
        <v>0</v>
      </c>
      <c r="Q1515" s="630">
        <v>0</v>
      </c>
      <c r="R1515" s="630">
        <v>0</v>
      </c>
      <c r="S1515" s="630">
        <v>0</v>
      </c>
      <c r="T1515" s="630">
        <v>0</v>
      </c>
      <c r="U1515" s="630">
        <v>0</v>
      </c>
      <c r="V1515" s="632">
        <v>0</v>
      </c>
      <c r="W1515" s="630">
        <v>0</v>
      </c>
      <c r="X1515" s="630">
        <v>0</v>
      </c>
      <c r="Y1515" s="630">
        <v>0</v>
      </c>
      <c r="Z1515" s="630">
        <v>0</v>
      </c>
      <c r="AA1515" s="630">
        <v>0</v>
      </c>
      <c r="AB1515" s="630">
        <v>0</v>
      </c>
      <c r="AC1515" s="121"/>
      <c r="AD1515" s="121"/>
      <c r="AE1515" s="121"/>
      <c r="AF1515" s="183"/>
      <c r="AG1515" s="183"/>
      <c r="AH1515" s="183"/>
      <c r="AI1515" s="183"/>
      <c r="AJ1515" s="183"/>
      <c r="AK1515" s="183"/>
      <c r="AL1515" s="183"/>
      <c r="AM1515" s="183"/>
      <c r="AN1515" s="183"/>
      <c r="AO1515" s="183"/>
      <c r="AP1515" s="183"/>
      <c r="AQ1515" s="183"/>
      <c r="AR1515" s="183"/>
      <c r="AS1515" s="183"/>
      <c r="AT1515" s="183"/>
      <c r="AU1515" s="183"/>
      <c r="AV1515" s="183"/>
      <c r="AW1515" s="183"/>
      <c r="AX1515" s="183"/>
      <c r="AY1515" s="183"/>
      <c r="AZ1515" s="183"/>
      <c r="BA1515" s="183"/>
      <c r="BB1515" s="183"/>
      <c r="BC1515" s="183"/>
      <c r="BD1515" s="183"/>
      <c r="BE1515" s="400"/>
      <c r="BF1515" s="114"/>
      <c r="BG1515" s="114"/>
      <c r="BH1515" s="114"/>
      <c r="BI1515" s="114"/>
      <c r="BJ1515" s="114"/>
      <c r="BK1515" s="114"/>
      <c r="BL1515" s="114"/>
      <c r="BM1515" s="114"/>
      <c r="BN1515" s="114"/>
      <c r="BO1515" s="114"/>
      <c r="BP1515" s="114"/>
      <c r="BQ1515" s="114"/>
      <c r="BR1515" s="114"/>
      <c r="BS1515" s="114"/>
      <c r="BT1515" s="114"/>
      <c r="BU1515" s="114"/>
      <c r="BV1515" s="114"/>
      <c r="BW1515" s="114"/>
      <c r="BX1515" s="114"/>
      <c r="BY1515" s="114"/>
      <c r="BZ1515" s="114"/>
      <c r="CA1515" s="114"/>
      <c r="CB1515" s="114"/>
      <c r="CC1515" s="114"/>
      <c r="CD1515" s="114"/>
      <c r="CE1515" s="114"/>
      <c r="CF1515" s="114"/>
      <c r="CG1515" s="114"/>
      <c r="CH1515" s="114"/>
      <c r="CI1515" s="114"/>
      <c r="CJ1515" s="114"/>
      <c r="CK1515" s="114"/>
      <c r="CL1515" s="114"/>
      <c r="CM1515" s="114"/>
      <c r="CN1515" s="114"/>
      <c r="CO1515" s="114"/>
      <c r="CP1515" s="114"/>
      <c r="CQ1515" s="114"/>
      <c r="CR1515" s="114"/>
      <c r="CS1515" s="114"/>
      <c r="CT1515" s="114"/>
      <c r="CU1515" s="114"/>
      <c r="CV1515" s="114"/>
      <c r="CW1515" s="114"/>
      <c r="CX1515" s="114"/>
      <c r="CY1515" s="114"/>
      <c r="CZ1515" s="114"/>
      <c r="DA1515" s="114"/>
      <c r="DB1515" s="114"/>
      <c r="DC1515" s="114"/>
      <c r="DD1515" s="114"/>
      <c r="DE1515" s="114"/>
      <c r="DF1515" s="114"/>
      <c r="DG1515" s="114"/>
      <c r="DH1515" s="114"/>
      <c r="DI1515" s="114"/>
      <c r="DJ1515" s="114"/>
      <c r="DK1515" s="114"/>
      <c r="DL1515" s="114"/>
      <c r="DM1515" s="114"/>
      <c r="DN1515" s="114"/>
      <c r="DO1515" s="114"/>
      <c r="DP1515" s="114"/>
      <c r="DQ1515" s="114"/>
      <c r="DR1515" s="114"/>
      <c r="DS1515" s="114"/>
      <c r="DT1515" s="114"/>
      <c r="DU1515" s="114"/>
      <c r="DV1515" s="114"/>
      <c r="DW1515" s="121"/>
      <c r="DX1515" s="121"/>
      <c r="DY1515" s="121"/>
      <c r="DZ1515" s="121"/>
      <c r="EA1515" s="85"/>
      <c r="EB1515" s="85"/>
    </row>
    <row r="1516" spans="1:132" s="1" customFormat="1" ht="10.5" customHeight="1" x14ac:dyDescent="0.2">
      <c r="A1516" s="1373"/>
      <c r="B1516" s="1511"/>
      <c r="C1516" s="846" t="s">
        <v>910</v>
      </c>
      <c r="D1516" s="102" t="s">
        <v>108</v>
      </c>
      <c r="E1516" s="42">
        <f>ROUND((AG1516-AF1516)*$AE1516,2)</f>
        <v>0</v>
      </c>
      <c r="F1516" s="42">
        <f t="shared" ref="F1516:AB1516" si="1628">ROUND((AH1516-AG1516)*$AE1516,2)</f>
        <v>0</v>
      </c>
      <c r="G1516" s="42">
        <f t="shared" si="1628"/>
        <v>0</v>
      </c>
      <c r="H1516" s="213">
        <f t="shared" si="1628"/>
        <v>0</v>
      </c>
      <c r="I1516" s="42">
        <f t="shared" si="1628"/>
        <v>0</v>
      </c>
      <c r="J1516" s="42">
        <f t="shared" si="1628"/>
        <v>0</v>
      </c>
      <c r="K1516" s="42">
        <f t="shared" si="1628"/>
        <v>0</v>
      </c>
      <c r="L1516" s="42">
        <f t="shared" si="1628"/>
        <v>0</v>
      </c>
      <c r="M1516" s="42">
        <f t="shared" si="1628"/>
        <v>0</v>
      </c>
      <c r="N1516" s="213">
        <f t="shared" si="1628"/>
        <v>0</v>
      </c>
      <c r="O1516" s="42">
        <f t="shared" si="1628"/>
        <v>0</v>
      </c>
      <c r="P1516" s="42">
        <f t="shared" si="1628"/>
        <v>0</v>
      </c>
      <c r="Q1516" s="42">
        <f t="shared" si="1628"/>
        <v>0</v>
      </c>
      <c r="R1516" s="42">
        <f t="shared" si="1628"/>
        <v>0</v>
      </c>
      <c r="S1516" s="42">
        <f t="shared" si="1628"/>
        <v>0</v>
      </c>
      <c r="T1516" s="42">
        <f t="shared" si="1628"/>
        <v>0</v>
      </c>
      <c r="U1516" s="42">
        <f t="shared" si="1628"/>
        <v>0</v>
      </c>
      <c r="V1516" s="213">
        <f t="shared" si="1628"/>
        <v>0</v>
      </c>
      <c r="W1516" s="42">
        <f t="shared" si="1628"/>
        <v>0</v>
      </c>
      <c r="X1516" s="42">
        <f t="shared" si="1628"/>
        <v>0</v>
      </c>
      <c r="Y1516" s="42">
        <f t="shared" si="1628"/>
        <v>0</v>
      </c>
      <c r="Z1516" s="42">
        <f t="shared" si="1628"/>
        <v>0</v>
      </c>
      <c r="AA1516" s="42">
        <f t="shared" si="1628"/>
        <v>0</v>
      </c>
      <c r="AB1516" s="42">
        <f t="shared" si="1628"/>
        <v>0</v>
      </c>
      <c r="AC1516" s="41">
        <f>SUM(E1516:AB1516)</f>
        <v>0</v>
      </c>
      <c r="AD1516" s="43">
        <f>SUM(E1517:AB1517)</f>
        <v>0</v>
      </c>
      <c r="AE1516" s="49">
        <v>18</v>
      </c>
      <c r="AF1516" s="678">
        <v>3565.4283999999998</v>
      </c>
      <c r="AG1516" s="678">
        <v>3565.4283999999998</v>
      </c>
      <c r="AH1516" s="679">
        <v>3565.4283999999998</v>
      </c>
      <c r="AI1516" s="678">
        <v>3565.4283999999998</v>
      </c>
      <c r="AJ1516" s="678">
        <v>3565.4283999999998</v>
      </c>
      <c r="AK1516" s="678">
        <v>3565.4283999999998</v>
      </c>
      <c r="AL1516" s="678">
        <v>3565.4283999999998</v>
      </c>
      <c r="AM1516" s="678">
        <v>3565.4283999999998</v>
      </c>
      <c r="AN1516" s="678">
        <v>3565.4283999999998</v>
      </c>
      <c r="AO1516" s="678">
        <v>3565.4283999999998</v>
      </c>
      <c r="AP1516" s="678">
        <v>3565.4283999999998</v>
      </c>
      <c r="AQ1516" s="678">
        <v>3565.4283999999998</v>
      </c>
      <c r="AR1516" s="678">
        <v>3565.4283999999998</v>
      </c>
      <c r="AS1516" s="678">
        <v>3565.4283999999998</v>
      </c>
      <c r="AT1516" s="678">
        <v>3565.4283999999998</v>
      </c>
      <c r="AU1516" s="678">
        <v>3565.4283999999998</v>
      </c>
      <c r="AV1516" s="678">
        <v>3565.4283999999998</v>
      </c>
      <c r="AW1516" s="678">
        <v>3565.4283999999998</v>
      </c>
      <c r="AX1516" s="678">
        <v>3565.4283999999998</v>
      </c>
      <c r="AY1516" s="678">
        <v>3565.4283999999998</v>
      </c>
      <c r="AZ1516" s="678">
        <v>3565.4283999999998</v>
      </c>
      <c r="BA1516" s="678">
        <v>3565.4283999999998</v>
      </c>
      <c r="BB1516" s="678">
        <v>3565.4283999999998</v>
      </c>
      <c r="BC1516" s="678">
        <v>3565.4283999999998</v>
      </c>
      <c r="BD1516" s="678">
        <v>3565.4283999999998</v>
      </c>
      <c r="BE1516" s="400"/>
      <c r="BF1516" s="114"/>
      <c r="BG1516" s="114"/>
      <c r="BH1516" s="114"/>
      <c r="BI1516" s="114"/>
      <c r="BJ1516" s="114"/>
      <c r="BK1516" s="114"/>
      <c r="BL1516" s="114"/>
      <c r="BM1516" s="114"/>
      <c r="BN1516" s="114"/>
      <c r="BO1516" s="114"/>
      <c r="BP1516" s="114"/>
      <c r="BQ1516" s="114"/>
      <c r="BR1516" s="114"/>
      <c r="BS1516" s="114"/>
      <c r="BT1516" s="114"/>
      <c r="BU1516" s="114"/>
      <c r="BV1516" s="114"/>
      <c r="BW1516" s="114"/>
      <c r="BX1516" s="114"/>
      <c r="BY1516" s="114"/>
      <c r="BZ1516" s="114"/>
      <c r="CA1516" s="114"/>
      <c r="CB1516" s="114"/>
      <c r="CC1516" s="114"/>
      <c r="CD1516" s="114"/>
      <c r="CE1516" s="114"/>
      <c r="CF1516" s="114"/>
      <c r="CG1516" s="114"/>
      <c r="CH1516" s="114"/>
      <c r="CI1516" s="114"/>
      <c r="CJ1516" s="114"/>
      <c r="CK1516" s="114"/>
      <c r="CL1516" s="114"/>
      <c r="CM1516" s="114"/>
      <c r="CN1516" s="114"/>
      <c r="CO1516" s="114"/>
      <c r="CP1516" s="114"/>
      <c r="CQ1516" s="114"/>
      <c r="CR1516" s="114"/>
      <c r="CS1516" s="114"/>
      <c r="CT1516" s="114"/>
      <c r="CU1516" s="114"/>
      <c r="CV1516" s="114"/>
      <c r="CW1516" s="114"/>
      <c r="CX1516" s="114"/>
      <c r="CY1516" s="114"/>
      <c r="CZ1516" s="114"/>
      <c r="DA1516" s="114"/>
      <c r="DB1516" s="114"/>
      <c r="DC1516" s="114"/>
      <c r="DD1516" s="114"/>
      <c r="DE1516" s="114"/>
      <c r="DF1516" s="114"/>
      <c r="DG1516" s="114"/>
      <c r="DH1516" s="114"/>
      <c r="DI1516" s="114"/>
      <c r="DJ1516" s="114"/>
      <c r="DK1516" s="114"/>
      <c r="DL1516" s="114"/>
      <c r="DM1516" s="114"/>
      <c r="DN1516" s="114"/>
      <c r="DO1516" s="114"/>
      <c r="DP1516" s="114"/>
      <c r="DQ1516" s="114"/>
      <c r="DR1516" s="114"/>
      <c r="DS1516" s="114"/>
      <c r="DT1516" s="114"/>
      <c r="DU1516" s="114"/>
      <c r="DV1516" s="114"/>
      <c r="DW1516" s="121"/>
      <c r="DX1516" s="121"/>
      <c r="DY1516" s="121"/>
      <c r="DZ1516" s="121"/>
      <c r="EA1516" s="121"/>
      <c r="EB1516" s="121"/>
    </row>
    <row r="1517" spans="1:132" s="564" customFormat="1" ht="10.5" customHeight="1" x14ac:dyDescent="0.2">
      <c r="A1517" s="1373"/>
      <c r="B1517" s="1511"/>
      <c r="C1517" s="846" t="s">
        <v>910</v>
      </c>
      <c r="D1517" s="102" t="s">
        <v>109</v>
      </c>
      <c r="E1517" s="42">
        <f>ROUND((AG1517-AF1517)*$AE1516,2)</f>
        <v>0</v>
      </c>
      <c r="F1517" s="42">
        <f t="shared" ref="F1517:AB1517" si="1629">ROUND((AH1517-AG1517)*$AE1516,2)</f>
        <v>0</v>
      </c>
      <c r="G1517" s="42">
        <f t="shared" si="1629"/>
        <v>0</v>
      </c>
      <c r="H1517" s="213">
        <f t="shared" si="1629"/>
        <v>0</v>
      </c>
      <c r="I1517" s="42">
        <f t="shared" si="1629"/>
        <v>0</v>
      </c>
      <c r="J1517" s="42">
        <f t="shared" si="1629"/>
        <v>0</v>
      </c>
      <c r="K1517" s="42">
        <f t="shared" si="1629"/>
        <v>0</v>
      </c>
      <c r="L1517" s="42">
        <f t="shared" si="1629"/>
        <v>0</v>
      </c>
      <c r="M1517" s="42">
        <f t="shared" si="1629"/>
        <v>0</v>
      </c>
      <c r="N1517" s="213">
        <f t="shared" si="1629"/>
        <v>0</v>
      </c>
      <c r="O1517" s="42">
        <f t="shared" si="1629"/>
        <v>0</v>
      </c>
      <c r="P1517" s="42">
        <f t="shared" si="1629"/>
        <v>0</v>
      </c>
      <c r="Q1517" s="42">
        <f t="shared" si="1629"/>
        <v>0</v>
      </c>
      <c r="R1517" s="42">
        <f t="shared" si="1629"/>
        <v>0</v>
      </c>
      <c r="S1517" s="42">
        <f t="shared" si="1629"/>
        <v>0</v>
      </c>
      <c r="T1517" s="42">
        <f t="shared" si="1629"/>
        <v>0</v>
      </c>
      <c r="U1517" s="42">
        <f t="shared" si="1629"/>
        <v>0</v>
      </c>
      <c r="V1517" s="213">
        <f t="shared" si="1629"/>
        <v>0</v>
      </c>
      <c r="W1517" s="42">
        <f t="shared" si="1629"/>
        <v>0</v>
      </c>
      <c r="X1517" s="42">
        <f t="shared" si="1629"/>
        <v>0</v>
      </c>
      <c r="Y1517" s="42">
        <f t="shared" si="1629"/>
        <v>0</v>
      </c>
      <c r="Z1517" s="42">
        <f t="shared" si="1629"/>
        <v>0</v>
      </c>
      <c r="AA1517" s="42">
        <f t="shared" si="1629"/>
        <v>0</v>
      </c>
      <c r="AB1517" s="42">
        <f t="shared" si="1629"/>
        <v>0</v>
      </c>
      <c r="AC1517" s="41"/>
      <c r="AD1517" s="43"/>
      <c r="AE1517" s="49"/>
      <c r="AF1517" s="678">
        <v>39.588500000000003</v>
      </c>
      <c r="AG1517" s="678">
        <v>39.588500000000003</v>
      </c>
      <c r="AH1517" s="679">
        <v>39.588500000000003</v>
      </c>
      <c r="AI1517" s="678">
        <v>39.588500000000003</v>
      </c>
      <c r="AJ1517" s="678">
        <v>39.588500000000003</v>
      </c>
      <c r="AK1517" s="678">
        <v>39.588500000000003</v>
      </c>
      <c r="AL1517" s="678">
        <v>39.588500000000003</v>
      </c>
      <c r="AM1517" s="678">
        <v>39.588500000000003</v>
      </c>
      <c r="AN1517" s="678">
        <v>39.588500000000003</v>
      </c>
      <c r="AO1517" s="678">
        <v>39.588500000000003</v>
      </c>
      <c r="AP1517" s="678">
        <v>39.588500000000003</v>
      </c>
      <c r="AQ1517" s="678">
        <v>39.588500000000003</v>
      </c>
      <c r="AR1517" s="678">
        <v>39.588500000000003</v>
      </c>
      <c r="AS1517" s="678">
        <v>39.588500000000003</v>
      </c>
      <c r="AT1517" s="678">
        <v>39.588500000000003</v>
      </c>
      <c r="AU1517" s="678">
        <v>39.588500000000003</v>
      </c>
      <c r="AV1517" s="678">
        <v>39.588500000000003</v>
      </c>
      <c r="AW1517" s="678">
        <v>39.588500000000003</v>
      </c>
      <c r="AX1517" s="678">
        <v>39.588500000000003</v>
      </c>
      <c r="AY1517" s="678">
        <v>39.588500000000003</v>
      </c>
      <c r="AZ1517" s="678">
        <v>39.588500000000003</v>
      </c>
      <c r="BA1517" s="678">
        <v>39.588500000000003</v>
      </c>
      <c r="BB1517" s="678">
        <v>39.588500000000003</v>
      </c>
      <c r="BC1517" s="678">
        <v>39.588500000000003</v>
      </c>
      <c r="BD1517" s="678">
        <v>39.588500000000003</v>
      </c>
      <c r="BE1517" s="400"/>
      <c r="BF1517" s="114"/>
      <c r="BG1517" s="114"/>
      <c r="BH1517" s="114"/>
      <c r="BI1517" s="114"/>
      <c r="BJ1517" s="114"/>
      <c r="BK1517" s="114"/>
      <c r="BL1517" s="114"/>
      <c r="BM1517" s="114"/>
      <c r="BN1517" s="114"/>
      <c r="BO1517" s="114"/>
      <c r="BP1517" s="114"/>
      <c r="BQ1517" s="114"/>
      <c r="BR1517" s="114"/>
      <c r="BS1517" s="114"/>
      <c r="BT1517" s="114"/>
      <c r="BU1517" s="114"/>
      <c r="BV1517" s="114"/>
      <c r="BW1517" s="114"/>
      <c r="BX1517" s="114"/>
      <c r="BY1517" s="114"/>
      <c r="BZ1517" s="114"/>
      <c r="CA1517" s="114"/>
      <c r="CB1517" s="114"/>
      <c r="CC1517" s="114"/>
      <c r="CD1517" s="114"/>
      <c r="CE1517" s="114"/>
      <c r="CF1517" s="114"/>
      <c r="CG1517" s="114"/>
      <c r="CH1517" s="114"/>
      <c r="CI1517" s="114"/>
      <c r="CJ1517" s="114"/>
      <c r="CK1517" s="114"/>
      <c r="CL1517" s="114"/>
      <c r="CM1517" s="114"/>
      <c r="CN1517" s="114"/>
      <c r="CO1517" s="114"/>
      <c r="CP1517" s="114"/>
      <c r="CQ1517" s="114"/>
      <c r="CR1517" s="114"/>
      <c r="CS1517" s="114"/>
      <c r="CT1517" s="114"/>
      <c r="CU1517" s="114"/>
      <c r="CV1517" s="114"/>
      <c r="CW1517" s="114"/>
      <c r="CX1517" s="114"/>
      <c r="CY1517" s="114"/>
      <c r="CZ1517" s="114"/>
      <c r="DA1517" s="114"/>
      <c r="DB1517" s="114"/>
      <c r="DC1517" s="114"/>
      <c r="DD1517" s="114"/>
      <c r="DE1517" s="114"/>
      <c r="DF1517" s="114"/>
      <c r="DG1517" s="114"/>
      <c r="DH1517" s="114"/>
      <c r="DI1517" s="114"/>
      <c r="DJ1517" s="114"/>
      <c r="DK1517" s="114"/>
      <c r="DL1517" s="114"/>
      <c r="DM1517" s="114"/>
      <c r="DN1517" s="114"/>
      <c r="DO1517" s="114"/>
      <c r="DP1517" s="114"/>
      <c r="DQ1517" s="114"/>
      <c r="DR1517" s="114"/>
      <c r="DS1517" s="114"/>
      <c r="DT1517" s="114"/>
      <c r="DU1517" s="114"/>
      <c r="DV1517" s="114"/>
      <c r="DW1517" s="121"/>
      <c r="DX1517" s="121"/>
      <c r="DY1517" s="121"/>
      <c r="DZ1517" s="121"/>
      <c r="EA1517" s="574"/>
      <c r="EB1517" s="574"/>
    </row>
    <row r="1518" spans="1:132" s="1" customFormat="1" ht="10.5" customHeight="1" thickBot="1" x14ac:dyDescent="0.25">
      <c r="A1518" s="1374"/>
      <c r="B1518" s="1527"/>
      <c r="C1518" s="197"/>
      <c r="D1518" s="166" t="s">
        <v>35</v>
      </c>
      <c r="E1518" s="45" t="e">
        <f t="shared" ref="E1518:AB1518" si="1630">E1517/E1516</f>
        <v>#DIV/0!</v>
      </c>
      <c r="F1518" s="45" t="e">
        <f t="shared" si="1630"/>
        <v>#DIV/0!</v>
      </c>
      <c r="G1518" s="45" t="e">
        <f t="shared" si="1630"/>
        <v>#DIV/0!</v>
      </c>
      <c r="H1518" s="214" t="e">
        <f t="shared" si="1630"/>
        <v>#DIV/0!</v>
      </c>
      <c r="I1518" s="45" t="e">
        <f t="shared" si="1630"/>
        <v>#DIV/0!</v>
      </c>
      <c r="J1518" s="45" t="e">
        <f t="shared" si="1630"/>
        <v>#DIV/0!</v>
      </c>
      <c r="K1518" s="45" t="e">
        <f t="shared" si="1630"/>
        <v>#DIV/0!</v>
      </c>
      <c r="L1518" s="45" t="e">
        <f t="shared" si="1630"/>
        <v>#DIV/0!</v>
      </c>
      <c r="M1518" s="45" t="e">
        <f t="shared" si="1630"/>
        <v>#DIV/0!</v>
      </c>
      <c r="N1518" s="214" t="e">
        <f t="shared" si="1630"/>
        <v>#DIV/0!</v>
      </c>
      <c r="O1518" s="45" t="e">
        <f t="shared" si="1630"/>
        <v>#DIV/0!</v>
      </c>
      <c r="P1518" s="45" t="e">
        <f t="shared" si="1630"/>
        <v>#DIV/0!</v>
      </c>
      <c r="Q1518" s="45" t="e">
        <f t="shared" si="1630"/>
        <v>#DIV/0!</v>
      </c>
      <c r="R1518" s="45" t="e">
        <f t="shared" si="1630"/>
        <v>#DIV/0!</v>
      </c>
      <c r="S1518" s="45" t="e">
        <f t="shared" si="1630"/>
        <v>#DIV/0!</v>
      </c>
      <c r="T1518" s="45" t="e">
        <f t="shared" si="1630"/>
        <v>#DIV/0!</v>
      </c>
      <c r="U1518" s="45" t="e">
        <f t="shared" si="1630"/>
        <v>#DIV/0!</v>
      </c>
      <c r="V1518" s="214" t="e">
        <f t="shared" si="1630"/>
        <v>#DIV/0!</v>
      </c>
      <c r="W1518" s="45" t="e">
        <f t="shared" si="1630"/>
        <v>#DIV/0!</v>
      </c>
      <c r="X1518" s="45" t="e">
        <f t="shared" si="1630"/>
        <v>#DIV/0!</v>
      </c>
      <c r="Y1518" s="45" t="e">
        <f t="shared" si="1630"/>
        <v>#DIV/0!</v>
      </c>
      <c r="Z1518" s="45" t="e">
        <f t="shared" si="1630"/>
        <v>#DIV/0!</v>
      </c>
      <c r="AA1518" s="45" t="e">
        <f t="shared" si="1630"/>
        <v>#DIV/0!</v>
      </c>
      <c r="AB1518" s="45" t="e">
        <f t="shared" si="1630"/>
        <v>#DIV/0!</v>
      </c>
      <c r="AC1518" s="41"/>
      <c r="AD1518" s="43"/>
      <c r="AE1518" s="49"/>
      <c r="AF1518" s="187"/>
      <c r="AG1518" s="187"/>
      <c r="AH1518" s="187"/>
      <c r="AI1518" s="187"/>
      <c r="AJ1518" s="187"/>
      <c r="AK1518" s="187"/>
      <c r="AL1518" s="187"/>
      <c r="AM1518" s="187"/>
      <c r="AN1518" s="187"/>
      <c r="AO1518" s="187"/>
      <c r="AP1518" s="187"/>
      <c r="AQ1518" s="187"/>
      <c r="AR1518" s="187"/>
      <c r="AS1518" s="187"/>
      <c r="AT1518" s="187"/>
      <c r="AU1518" s="187"/>
      <c r="AV1518" s="187"/>
      <c r="AW1518" s="187"/>
      <c r="AX1518" s="187"/>
      <c r="AY1518" s="187"/>
      <c r="AZ1518" s="187"/>
      <c r="BA1518" s="187"/>
      <c r="BB1518" s="187"/>
      <c r="BC1518" s="187"/>
      <c r="BD1518" s="187"/>
      <c r="BE1518" s="400"/>
      <c r="BF1518" s="114"/>
      <c r="BG1518" s="114"/>
      <c r="BH1518" s="114"/>
      <c r="BI1518" s="114"/>
      <c r="BJ1518" s="114"/>
      <c r="BK1518" s="114"/>
      <c r="BL1518" s="114"/>
      <c r="BM1518" s="114"/>
      <c r="BN1518" s="114"/>
      <c r="BO1518" s="114"/>
      <c r="BP1518" s="114"/>
      <c r="BQ1518" s="114"/>
      <c r="BR1518" s="114"/>
      <c r="BS1518" s="114"/>
      <c r="BT1518" s="114"/>
      <c r="BU1518" s="114"/>
      <c r="BV1518" s="114"/>
      <c r="BW1518" s="114"/>
      <c r="BX1518" s="114"/>
      <c r="BY1518" s="114"/>
      <c r="BZ1518" s="114"/>
      <c r="CA1518" s="114"/>
      <c r="CB1518" s="114"/>
      <c r="CC1518" s="114"/>
      <c r="CD1518" s="114"/>
      <c r="CE1518" s="114"/>
      <c r="CF1518" s="114"/>
      <c r="CG1518" s="114"/>
      <c r="CH1518" s="114"/>
      <c r="CI1518" s="114"/>
      <c r="CJ1518" s="114"/>
      <c r="CK1518" s="114"/>
      <c r="CL1518" s="114"/>
      <c r="CM1518" s="114"/>
      <c r="CN1518" s="114"/>
      <c r="CO1518" s="114"/>
      <c r="CP1518" s="114"/>
      <c r="CQ1518" s="114"/>
      <c r="CR1518" s="114"/>
      <c r="CS1518" s="114"/>
      <c r="CT1518" s="114"/>
      <c r="CU1518" s="114"/>
      <c r="CV1518" s="114"/>
      <c r="CW1518" s="114"/>
      <c r="CX1518" s="114"/>
      <c r="CY1518" s="114"/>
      <c r="CZ1518" s="114"/>
      <c r="DA1518" s="114"/>
      <c r="DB1518" s="114"/>
      <c r="DC1518" s="114"/>
      <c r="DD1518" s="114"/>
      <c r="DE1518" s="114"/>
      <c r="DF1518" s="114"/>
      <c r="DG1518" s="114"/>
      <c r="DH1518" s="114"/>
      <c r="DI1518" s="114"/>
      <c r="DJ1518" s="114"/>
      <c r="DK1518" s="114"/>
      <c r="DL1518" s="114"/>
      <c r="DM1518" s="114"/>
      <c r="DN1518" s="114"/>
      <c r="DO1518" s="114"/>
      <c r="DP1518" s="114"/>
      <c r="DQ1518" s="114"/>
      <c r="DR1518" s="114"/>
      <c r="DS1518" s="114"/>
      <c r="DT1518" s="114"/>
      <c r="DU1518" s="114"/>
      <c r="DV1518" s="114"/>
      <c r="DW1518" s="121"/>
      <c r="DX1518" s="121"/>
      <c r="DY1518" s="121"/>
      <c r="DZ1518" s="121"/>
      <c r="EA1518" s="121"/>
      <c r="EB1518" s="121"/>
    </row>
    <row r="1519" spans="1:132" s="1" customFormat="1" ht="10.5" customHeight="1" x14ac:dyDescent="0.2">
      <c r="A1519" s="1372" t="s">
        <v>12</v>
      </c>
      <c r="B1519" s="1524" t="s">
        <v>434</v>
      </c>
      <c r="C1519" s="695"/>
      <c r="D1519" s="1088"/>
      <c r="E1519" s="1571" t="s">
        <v>111</v>
      </c>
      <c r="F1519" s="1572"/>
      <c r="G1519" s="61"/>
      <c r="H1519" s="219"/>
      <c r="I1519" s="61"/>
      <c r="J1519" s="61"/>
      <c r="K1519" s="61"/>
      <c r="L1519" s="61"/>
      <c r="M1519" s="61"/>
      <c r="N1519" s="219"/>
      <c r="O1519" s="61"/>
      <c r="P1519" s="61"/>
      <c r="Q1519" s="61"/>
      <c r="R1519" s="61"/>
      <c r="S1519" s="61"/>
      <c r="T1519" s="61"/>
      <c r="U1519" s="61"/>
      <c r="V1519" s="219"/>
      <c r="W1519" s="61"/>
      <c r="X1519" s="61"/>
      <c r="Y1519" s="61"/>
      <c r="Z1519" s="61"/>
      <c r="AA1519" s="61"/>
      <c r="AB1519" s="61"/>
      <c r="AC1519" s="41"/>
      <c r="AD1519" s="43"/>
      <c r="AE1519" s="49"/>
      <c r="AF1519" s="182"/>
      <c r="AG1519" s="187"/>
      <c r="AH1519" s="187"/>
      <c r="AI1519" s="187"/>
      <c r="AJ1519" s="187"/>
      <c r="AK1519" s="187"/>
      <c r="AL1519" s="187"/>
      <c r="AM1519" s="187"/>
      <c r="AN1519" s="187"/>
      <c r="AO1519" s="187"/>
      <c r="AP1519" s="187"/>
      <c r="AQ1519" s="187"/>
      <c r="AR1519" s="187"/>
      <c r="AS1519" s="187"/>
      <c r="AT1519" s="187"/>
      <c r="AU1519" s="187"/>
      <c r="AV1519" s="187"/>
      <c r="AW1519" s="187"/>
      <c r="AX1519" s="187"/>
      <c r="AY1519" s="187"/>
      <c r="AZ1519" s="187"/>
      <c r="BA1519" s="187"/>
      <c r="BB1519" s="187"/>
      <c r="BC1519" s="187"/>
      <c r="BD1519" s="187"/>
      <c r="BE1519" s="400"/>
      <c r="BF1519" s="114"/>
      <c r="BG1519" s="114"/>
      <c r="BH1519" s="114"/>
      <c r="BI1519" s="114"/>
      <c r="BJ1519" s="114"/>
      <c r="BK1519" s="114"/>
      <c r="BL1519" s="114"/>
      <c r="BM1519" s="114"/>
      <c r="BN1519" s="114"/>
      <c r="BO1519" s="114"/>
      <c r="BP1519" s="114"/>
      <c r="BQ1519" s="114"/>
      <c r="BR1519" s="114"/>
      <c r="BS1519" s="114"/>
      <c r="BT1519" s="114"/>
      <c r="BU1519" s="114"/>
      <c r="BV1519" s="114"/>
      <c r="BW1519" s="114"/>
      <c r="BX1519" s="114"/>
      <c r="BY1519" s="114"/>
      <c r="BZ1519" s="114"/>
      <c r="CA1519" s="114"/>
      <c r="CB1519" s="114"/>
      <c r="CC1519" s="114"/>
      <c r="CD1519" s="114"/>
      <c r="CE1519" s="114"/>
      <c r="CF1519" s="114"/>
      <c r="CG1519" s="114"/>
      <c r="CH1519" s="114"/>
      <c r="CI1519" s="114"/>
      <c r="CJ1519" s="114"/>
      <c r="CK1519" s="114"/>
      <c r="CL1519" s="114"/>
      <c r="CM1519" s="114"/>
      <c r="CN1519" s="114"/>
      <c r="CO1519" s="114"/>
      <c r="CP1519" s="114"/>
      <c r="CQ1519" s="114"/>
      <c r="CR1519" s="114"/>
      <c r="CS1519" s="114"/>
      <c r="CT1519" s="114"/>
      <c r="CU1519" s="114"/>
      <c r="CV1519" s="114"/>
      <c r="CW1519" s="114"/>
      <c r="CX1519" s="114"/>
      <c r="CY1519" s="114"/>
      <c r="CZ1519" s="114"/>
      <c r="DA1519" s="114"/>
      <c r="DB1519" s="114"/>
      <c r="DC1519" s="114"/>
      <c r="DD1519" s="114"/>
      <c r="DE1519" s="114"/>
      <c r="DF1519" s="114"/>
      <c r="DG1519" s="114"/>
      <c r="DH1519" s="114"/>
      <c r="DI1519" s="114"/>
      <c r="DJ1519" s="114"/>
      <c r="DK1519" s="114"/>
      <c r="DL1519" s="114"/>
      <c r="DM1519" s="114"/>
      <c r="DN1519" s="114"/>
      <c r="DO1519" s="114"/>
      <c r="DP1519" s="114"/>
      <c r="DQ1519" s="114"/>
      <c r="DR1519" s="114"/>
      <c r="DS1519" s="114"/>
      <c r="DT1519" s="114"/>
      <c r="DU1519" s="114"/>
      <c r="DV1519" s="114"/>
      <c r="DW1519" s="121"/>
      <c r="DX1519" s="121"/>
      <c r="DY1519" s="121"/>
      <c r="DZ1519" s="121"/>
      <c r="EA1519" s="121"/>
      <c r="EB1519" s="121"/>
    </row>
    <row r="1520" spans="1:132" s="1" customFormat="1" ht="10.5" customHeight="1" x14ac:dyDescent="0.2">
      <c r="A1520" s="1373"/>
      <c r="B1520" s="1511"/>
      <c r="C1520" s="846" t="s">
        <v>118</v>
      </c>
      <c r="D1520" s="102" t="s">
        <v>27</v>
      </c>
      <c r="E1520" s="39">
        <f>ROUND(SQRT(E1521^2+E1522^2)*1000/(1.73*E$1503),0)</f>
        <v>0</v>
      </c>
      <c r="F1520" s="129">
        <f>ROUND(SQRT(F1521^2+F1522^2)*1000/(1.73*F$1503),0)</f>
        <v>0</v>
      </c>
      <c r="G1520" s="129">
        <f t="shared" ref="G1520:AB1520" si="1631">ROUND(SQRT(G1521^2+G1522^2)*1000/(1.73*G$1503),0)</f>
        <v>0</v>
      </c>
      <c r="H1520" s="241">
        <f t="shared" si="1631"/>
        <v>0</v>
      </c>
      <c r="I1520" s="129">
        <f t="shared" si="1631"/>
        <v>0</v>
      </c>
      <c r="J1520" s="129">
        <f t="shared" si="1631"/>
        <v>0</v>
      </c>
      <c r="K1520" s="129">
        <f t="shared" si="1631"/>
        <v>0</v>
      </c>
      <c r="L1520" s="129">
        <f t="shared" si="1631"/>
        <v>0</v>
      </c>
      <c r="M1520" s="129">
        <f t="shared" si="1631"/>
        <v>0</v>
      </c>
      <c r="N1520" s="241">
        <f t="shared" si="1631"/>
        <v>0</v>
      </c>
      <c r="O1520" s="129">
        <f t="shared" si="1631"/>
        <v>0</v>
      </c>
      <c r="P1520" s="129">
        <f t="shared" si="1631"/>
        <v>0</v>
      </c>
      <c r="Q1520" s="129">
        <f t="shared" si="1631"/>
        <v>0</v>
      </c>
      <c r="R1520" s="129">
        <f t="shared" si="1631"/>
        <v>0</v>
      </c>
      <c r="S1520" s="129">
        <f t="shared" si="1631"/>
        <v>0</v>
      </c>
      <c r="T1520" s="129">
        <f t="shared" si="1631"/>
        <v>0</v>
      </c>
      <c r="U1520" s="129">
        <f t="shared" si="1631"/>
        <v>0</v>
      </c>
      <c r="V1520" s="241">
        <f t="shared" si="1631"/>
        <v>0</v>
      </c>
      <c r="W1520" s="129">
        <f t="shared" si="1631"/>
        <v>0</v>
      </c>
      <c r="X1520" s="129">
        <f t="shared" si="1631"/>
        <v>0</v>
      </c>
      <c r="Y1520" s="129">
        <f t="shared" si="1631"/>
        <v>0</v>
      </c>
      <c r="Z1520" s="129">
        <f t="shared" si="1631"/>
        <v>0</v>
      </c>
      <c r="AA1520" s="129">
        <f t="shared" si="1631"/>
        <v>0</v>
      </c>
      <c r="AB1520" s="129">
        <f t="shared" si="1631"/>
        <v>0</v>
      </c>
      <c r="AC1520" s="112"/>
      <c r="AD1520" s="70"/>
      <c r="AE1520" s="49"/>
      <c r="AF1520" s="187"/>
      <c r="AG1520" s="187"/>
      <c r="AH1520" s="187"/>
      <c r="AI1520" s="187"/>
      <c r="AJ1520" s="187"/>
      <c r="AK1520" s="187"/>
      <c r="AL1520" s="187"/>
      <c r="AM1520" s="187"/>
      <c r="AN1520" s="187"/>
      <c r="AO1520" s="187"/>
      <c r="AP1520" s="187"/>
      <c r="AQ1520" s="187"/>
      <c r="AR1520" s="187"/>
      <c r="AS1520" s="187"/>
      <c r="AT1520" s="187"/>
      <c r="AU1520" s="187"/>
      <c r="AV1520" s="187"/>
      <c r="AW1520" s="187"/>
      <c r="AX1520" s="187"/>
      <c r="AY1520" s="187"/>
      <c r="AZ1520" s="187"/>
      <c r="BA1520" s="187"/>
      <c r="BB1520" s="187"/>
      <c r="BC1520" s="187"/>
      <c r="BD1520" s="187"/>
      <c r="BE1520" s="400"/>
      <c r="BF1520" s="114"/>
      <c r="BG1520" s="114"/>
      <c r="BH1520" s="114"/>
      <c r="BI1520" s="114"/>
      <c r="BJ1520" s="114"/>
      <c r="BK1520" s="114"/>
      <c r="BL1520" s="114"/>
      <c r="BM1520" s="114"/>
      <c r="BN1520" s="114"/>
      <c r="BO1520" s="114"/>
      <c r="BP1520" s="114"/>
      <c r="BQ1520" s="114"/>
      <c r="BR1520" s="114"/>
      <c r="BS1520" s="114"/>
      <c r="BT1520" s="114"/>
      <c r="BU1520" s="114"/>
      <c r="BV1520" s="114"/>
      <c r="BW1520" s="114"/>
      <c r="BX1520" s="114"/>
      <c r="BY1520" s="114"/>
      <c r="BZ1520" s="114"/>
      <c r="CA1520" s="114"/>
      <c r="CB1520" s="114"/>
      <c r="CC1520" s="114"/>
      <c r="CD1520" s="114"/>
      <c r="CE1520" s="114"/>
      <c r="CF1520" s="114"/>
      <c r="CG1520" s="114"/>
      <c r="CH1520" s="114"/>
      <c r="CI1520" s="114"/>
      <c r="CJ1520" s="114"/>
      <c r="CK1520" s="114"/>
      <c r="CL1520" s="114"/>
      <c r="CM1520" s="114"/>
      <c r="CN1520" s="114"/>
      <c r="CO1520" s="114"/>
      <c r="CP1520" s="114"/>
      <c r="CQ1520" s="114"/>
      <c r="CR1520" s="114"/>
      <c r="CS1520" s="114"/>
      <c r="CT1520" s="114"/>
      <c r="CU1520" s="114"/>
      <c r="CV1520" s="114"/>
      <c r="CW1520" s="114"/>
      <c r="CX1520" s="114"/>
      <c r="CY1520" s="114"/>
      <c r="CZ1520" s="114"/>
      <c r="DA1520" s="114"/>
      <c r="DB1520" s="114"/>
      <c r="DC1520" s="114"/>
      <c r="DD1520" s="114"/>
      <c r="DE1520" s="114"/>
      <c r="DF1520" s="114"/>
      <c r="DG1520" s="114"/>
      <c r="DH1520" s="114"/>
      <c r="DI1520" s="114"/>
      <c r="DJ1520" s="114"/>
      <c r="DK1520" s="114"/>
      <c r="DL1520" s="114"/>
      <c r="DM1520" s="114"/>
      <c r="DN1520" s="114"/>
      <c r="DO1520" s="114"/>
      <c r="DP1520" s="114"/>
      <c r="DQ1520" s="114"/>
      <c r="DR1520" s="114"/>
      <c r="DS1520" s="114"/>
      <c r="DT1520" s="114"/>
      <c r="DU1520" s="114"/>
      <c r="DV1520" s="114"/>
      <c r="DW1520" s="121"/>
      <c r="DX1520" s="121"/>
      <c r="DY1520" s="121"/>
      <c r="DZ1520" s="121"/>
      <c r="EA1520" s="121"/>
      <c r="EB1520" s="121"/>
    </row>
    <row r="1521" spans="1:132" s="1" customFormat="1" ht="10.5" customHeight="1" x14ac:dyDescent="0.2">
      <c r="A1521" s="1373"/>
      <c r="B1521" s="1511"/>
      <c r="C1521" s="846" t="s">
        <v>116</v>
      </c>
      <c r="D1521" s="102" t="s">
        <v>108</v>
      </c>
      <c r="E1521" s="42">
        <f>ROUND((AG1521-AF1521)*$AE1521,2)</f>
        <v>0</v>
      </c>
      <c r="F1521" s="42">
        <f t="shared" ref="F1521:AB1521" si="1632">ROUND((AH1521-AG1521)*$AE1521,2)</f>
        <v>0</v>
      </c>
      <c r="G1521" s="42">
        <f t="shared" si="1632"/>
        <v>0</v>
      </c>
      <c r="H1521" s="213">
        <f t="shared" si="1632"/>
        <v>0</v>
      </c>
      <c r="I1521" s="42">
        <f t="shared" si="1632"/>
        <v>0</v>
      </c>
      <c r="J1521" s="42">
        <f t="shared" si="1632"/>
        <v>0</v>
      </c>
      <c r="K1521" s="42">
        <f t="shared" si="1632"/>
        <v>0</v>
      </c>
      <c r="L1521" s="42">
        <f t="shared" si="1632"/>
        <v>0</v>
      </c>
      <c r="M1521" s="42">
        <f t="shared" si="1632"/>
        <v>0</v>
      </c>
      <c r="N1521" s="213">
        <f t="shared" si="1632"/>
        <v>0</v>
      </c>
      <c r="O1521" s="42">
        <f t="shared" si="1632"/>
        <v>0</v>
      </c>
      <c r="P1521" s="42">
        <f t="shared" si="1632"/>
        <v>0</v>
      </c>
      <c r="Q1521" s="42">
        <f t="shared" si="1632"/>
        <v>0</v>
      </c>
      <c r="R1521" s="42">
        <f t="shared" si="1632"/>
        <v>0</v>
      </c>
      <c r="S1521" s="42">
        <f t="shared" si="1632"/>
        <v>0</v>
      </c>
      <c r="T1521" s="42">
        <f t="shared" si="1632"/>
        <v>0</v>
      </c>
      <c r="U1521" s="42">
        <f t="shared" si="1632"/>
        <v>0</v>
      </c>
      <c r="V1521" s="213">
        <f t="shared" si="1632"/>
        <v>0</v>
      </c>
      <c r="W1521" s="42">
        <f t="shared" si="1632"/>
        <v>0</v>
      </c>
      <c r="X1521" s="42">
        <f t="shared" si="1632"/>
        <v>0</v>
      </c>
      <c r="Y1521" s="42">
        <f t="shared" si="1632"/>
        <v>0</v>
      </c>
      <c r="Z1521" s="42">
        <f t="shared" si="1632"/>
        <v>0</v>
      </c>
      <c r="AA1521" s="42">
        <f t="shared" si="1632"/>
        <v>0</v>
      </c>
      <c r="AB1521" s="42">
        <f t="shared" si="1632"/>
        <v>0</v>
      </c>
      <c r="AC1521" s="41">
        <f>SUM(E1521:AB1521)</f>
        <v>0</v>
      </c>
      <c r="AD1521" s="43">
        <f>SUM(E1522:AB1522)</f>
        <v>0</v>
      </c>
      <c r="AE1521" s="49"/>
      <c r="AF1521" s="187"/>
      <c r="AG1521" s="187"/>
      <c r="AH1521" s="187"/>
      <c r="AI1521" s="187"/>
      <c r="AJ1521" s="187"/>
      <c r="AK1521" s="187"/>
      <c r="AL1521" s="187"/>
      <c r="AM1521" s="187"/>
      <c r="AN1521" s="187"/>
      <c r="AO1521" s="187"/>
      <c r="AP1521" s="187"/>
      <c r="AQ1521" s="187"/>
      <c r="AR1521" s="187"/>
      <c r="AS1521" s="187"/>
      <c r="AT1521" s="187"/>
      <c r="AU1521" s="187"/>
      <c r="AV1521" s="187"/>
      <c r="AW1521" s="187"/>
      <c r="AX1521" s="187"/>
      <c r="AY1521" s="187"/>
      <c r="AZ1521" s="187"/>
      <c r="BA1521" s="187"/>
      <c r="BB1521" s="187"/>
      <c r="BC1521" s="187"/>
      <c r="BD1521" s="187"/>
      <c r="BE1521" s="400"/>
      <c r="BF1521" s="114"/>
      <c r="BG1521" s="114"/>
      <c r="BH1521" s="114"/>
      <c r="BI1521" s="114"/>
      <c r="BJ1521" s="114"/>
      <c r="BK1521" s="114"/>
      <c r="BL1521" s="114"/>
      <c r="BM1521" s="114"/>
      <c r="BN1521" s="114"/>
      <c r="BO1521" s="114"/>
      <c r="BP1521" s="114"/>
      <c r="BQ1521" s="114"/>
      <c r="BR1521" s="114"/>
      <c r="BS1521" s="114"/>
      <c r="BT1521" s="114"/>
      <c r="BU1521" s="114"/>
      <c r="BV1521" s="114"/>
      <c r="BW1521" s="114"/>
      <c r="BX1521" s="114"/>
      <c r="BY1521" s="114"/>
      <c r="BZ1521" s="114"/>
      <c r="CA1521" s="114"/>
      <c r="CB1521" s="114"/>
      <c r="CC1521" s="114"/>
      <c r="CD1521" s="114"/>
      <c r="CE1521" s="114"/>
      <c r="CF1521" s="114"/>
      <c r="CG1521" s="114"/>
      <c r="CH1521" s="114"/>
      <c r="CI1521" s="114"/>
      <c r="CJ1521" s="114"/>
      <c r="CK1521" s="114"/>
      <c r="CL1521" s="114"/>
      <c r="CM1521" s="114"/>
      <c r="CN1521" s="114"/>
      <c r="CO1521" s="114"/>
      <c r="CP1521" s="114"/>
      <c r="CQ1521" s="114"/>
      <c r="CR1521" s="114"/>
      <c r="CS1521" s="114"/>
      <c r="CT1521" s="114"/>
      <c r="CU1521" s="114"/>
      <c r="CV1521" s="114"/>
      <c r="CW1521" s="114"/>
      <c r="CX1521" s="114"/>
      <c r="CY1521" s="114"/>
      <c r="CZ1521" s="114"/>
      <c r="DA1521" s="114"/>
      <c r="DB1521" s="114"/>
      <c r="DC1521" s="114"/>
      <c r="DD1521" s="114"/>
      <c r="DE1521" s="114"/>
      <c r="DF1521" s="114"/>
      <c r="DG1521" s="114"/>
      <c r="DH1521" s="114"/>
      <c r="DI1521" s="114"/>
      <c r="DJ1521" s="114"/>
      <c r="DK1521" s="114"/>
      <c r="DL1521" s="114"/>
      <c r="DM1521" s="114"/>
      <c r="DN1521" s="114"/>
      <c r="DO1521" s="114"/>
      <c r="DP1521" s="114"/>
      <c r="DQ1521" s="114"/>
      <c r="DR1521" s="114"/>
      <c r="DS1521" s="114"/>
      <c r="DT1521" s="114"/>
      <c r="DU1521" s="114"/>
      <c r="DV1521" s="114"/>
      <c r="DW1521" s="121"/>
      <c r="DX1521" s="121"/>
      <c r="DY1521" s="121"/>
      <c r="DZ1521" s="121"/>
      <c r="EA1521" s="121"/>
      <c r="EB1521" s="121"/>
    </row>
    <row r="1522" spans="1:132" s="1" customFormat="1" ht="10.5" customHeight="1" x14ac:dyDescent="0.2">
      <c r="A1522" s="1373"/>
      <c r="B1522" s="1511"/>
      <c r="C1522" s="846" t="s">
        <v>116</v>
      </c>
      <c r="D1522" s="102" t="s">
        <v>109</v>
      </c>
      <c r="E1522" s="42">
        <f>ROUND((AG1522-AF1522)*$AE1521,2)</f>
        <v>0</v>
      </c>
      <c r="F1522" s="42">
        <f t="shared" ref="F1522:AB1522" si="1633">ROUND((AH1522-AG1522)*$AE1521,2)</f>
        <v>0</v>
      </c>
      <c r="G1522" s="42">
        <f t="shared" si="1633"/>
        <v>0</v>
      </c>
      <c r="H1522" s="213">
        <f t="shared" si="1633"/>
        <v>0</v>
      </c>
      <c r="I1522" s="42">
        <f t="shared" si="1633"/>
        <v>0</v>
      </c>
      <c r="J1522" s="42">
        <f t="shared" si="1633"/>
        <v>0</v>
      </c>
      <c r="K1522" s="42">
        <f t="shared" si="1633"/>
        <v>0</v>
      </c>
      <c r="L1522" s="42">
        <f t="shared" si="1633"/>
        <v>0</v>
      </c>
      <c r="M1522" s="42">
        <f t="shared" si="1633"/>
        <v>0</v>
      </c>
      <c r="N1522" s="213">
        <f t="shared" si="1633"/>
        <v>0</v>
      </c>
      <c r="O1522" s="42">
        <f t="shared" si="1633"/>
        <v>0</v>
      </c>
      <c r="P1522" s="42">
        <f t="shared" si="1633"/>
        <v>0</v>
      </c>
      <c r="Q1522" s="42">
        <f t="shared" si="1633"/>
        <v>0</v>
      </c>
      <c r="R1522" s="42">
        <f t="shared" si="1633"/>
        <v>0</v>
      </c>
      <c r="S1522" s="42">
        <f t="shared" si="1633"/>
        <v>0</v>
      </c>
      <c r="T1522" s="42">
        <f t="shared" si="1633"/>
        <v>0</v>
      </c>
      <c r="U1522" s="42">
        <f t="shared" si="1633"/>
        <v>0</v>
      </c>
      <c r="V1522" s="213">
        <f t="shared" si="1633"/>
        <v>0</v>
      </c>
      <c r="W1522" s="42">
        <f t="shared" si="1633"/>
        <v>0</v>
      </c>
      <c r="X1522" s="42">
        <f t="shared" si="1633"/>
        <v>0</v>
      </c>
      <c r="Y1522" s="42">
        <f t="shared" si="1633"/>
        <v>0</v>
      </c>
      <c r="Z1522" s="42">
        <f t="shared" si="1633"/>
        <v>0</v>
      </c>
      <c r="AA1522" s="42">
        <f t="shared" si="1633"/>
        <v>0</v>
      </c>
      <c r="AB1522" s="42">
        <f t="shared" si="1633"/>
        <v>0</v>
      </c>
      <c r="AC1522" s="41"/>
      <c r="AD1522" s="43"/>
      <c r="AE1522" s="49"/>
      <c r="AF1522" s="188"/>
      <c r="AG1522" s="188"/>
      <c r="AH1522" s="188"/>
      <c r="AI1522" s="188"/>
      <c r="AJ1522" s="188"/>
      <c r="AK1522" s="188"/>
      <c r="AL1522" s="188"/>
      <c r="AM1522" s="188"/>
      <c r="AN1522" s="188"/>
      <c r="AO1522" s="188"/>
      <c r="AP1522" s="188"/>
      <c r="AQ1522" s="188"/>
      <c r="AR1522" s="188"/>
      <c r="AS1522" s="188"/>
      <c r="AT1522" s="188"/>
      <c r="AU1522" s="188"/>
      <c r="AV1522" s="188"/>
      <c r="AW1522" s="188"/>
      <c r="AX1522" s="188"/>
      <c r="AY1522" s="188"/>
      <c r="AZ1522" s="188"/>
      <c r="BA1522" s="188"/>
      <c r="BB1522" s="188"/>
      <c r="BC1522" s="188"/>
      <c r="BD1522" s="188"/>
      <c r="BE1522" s="400"/>
      <c r="BF1522" s="114"/>
      <c r="BG1522" s="114"/>
      <c r="BH1522" s="114"/>
      <c r="BI1522" s="114"/>
      <c r="BJ1522" s="114"/>
      <c r="BK1522" s="114"/>
      <c r="BL1522" s="114"/>
      <c r="BM1522" s="114"/>
      <c r="BN1522" s="114"/>
      <c r="BO1522" s="114"/>
      <c r="BP1522" s="114"/>
      <c r="BQ1522" s="114"/>
      <c r="BR1522" s="114"/>
      <c r="BS1522" s="114"/>
      <c r="BT1522" s="114"/>
      <c r="BU1522" s="114"/>
      <c r="BV1522" s="114"/>
      <c r="BW1522" s="114"/>
      <c r="BX1522" s="114"/>
      <c r="BY1522" s="114"/>
      <c r="BZ1522" s="114"/>
      <c r="CA1522" s="114"/>
      <c r="CB1522" s="114"/>
      <c r="CC1522" s="114"/>
      <c r="CD1522" s="114"/>
      <c r="CE1522" s="114"/>
      <c r="CF1522" s="114"/>
      <c r="CG1522" s="114"/>
      <c r="CH1522" s="114"/>
      <c r="CI1522" s="114"/>
      <c r="CJ1522" s="114"/>
      <c r="CK1522" s="114"/>
      <c r="CL1522" s="114"/>
      <c r="CM1522" s="114"/>
      <c r="CN1522" s="114"/>
      <c r="CO1522" s="114"/>
      <c r="CP1522" s="114"/>
      <c r="CQ1522" s="114"/>
      <c r="CR1522" s="114"/>
      <c r="CS1522" s="114"/>
      <c r="CT1522" s="114"/>
      <c r="CU1522" s="114"/>
      <c r="CV1522" s="114"/>
      <c r="CW1522" s="114"/>
      <c r="CX1522" s="114"/>
      <c r="CY1522" s="114"/>
      <c r="CZ1522" s="114"/>
      <c r="DA1522" s="114"/>
      <c r="DB1522" s="114"/>
      <c r="DC1522" s="114"/>
      <c r="DD1522" s="114"/>
      <c r="DE1522" s="114"/>
      <c r="DF1522" s="114"/>
      <c r="DG1522" s="114"/>
      <c r="DH1522" s="114"/>
      <c r="DI1522" s="114"/>
      <c r="DJ1522" s="114"/>
      <c r="DK1522" s="114"/>
      <c r="DL1522" s="114"/>
      <c r="DM1522" s="114"/>
      <c r="DN1522" s="114"/>
      <c r="DO1522" s="114"/>
      <c r="DP1522" s="114"/>
      <c r="DQ1522" s="114"/>
      <c r="DR1522" s="114"/>
      <c r="DS1522" s="114"/>
      <c r="DT1522" s="114"/>
      <c r="DU1522" s="114"/>
      <c r="DV1522" s="114"/>
      <c r="DW1522" s="121"/>
      <c r="DX1522" s="121"/>
      <c r="DY1522" s="121"/>
      <c r="DZ1522" s="121"/>
      <c r="EA1522" s="121"/>
      <c r="EB1522" s="121"/>
    </row>
    <row r="1523" spans="1:132" s="1" customFormat="1" ht="10.5" customHeight="1" thickBot="1" x14ac:dyDescent="0.25">
      <c r="A1523" s="1374"/>
      <c r="B1523" s="1527"/>
      <c r="C1523" s="197"/>
      <c r="D1523" s="166" t="s">
        <v>35</v>
      </c>
      <c r="E1523" s="45" t="e">
        <f>E1522/E1521</f>
        <v>#DIV/0!</v>
      </c>
      <c r="F1523" s="45" t="e">
        <f t="shared" ref="F1523:AB1523" si="1634">F1522/F1521</f>
        <v>#DIV/0!</v>
      </c>
      <c r="G1523" s="45" t="e">
        <f t="shared" si="1634"/>
        <v>#DIV/0!</v>
      </c>
      <c r="H1523" s="214" t="e">
        <f t="shared" si="1634"/>
        <v>#DIV/0!</v>
      </c>
      <c r="I1523" s="45" t="e">
        <f t="shared" si="1634"/>
        <v>#DIV/0!</v>
      </c>
      <c r="J1523" s="45" t="e">
        <f t="shared" si="1634"/>
        <v>#DIV/0!</v>
      </c>
      <c r="K1523" s="45" t="e">
        <f t="shared" si="1634"/>
        <v>#DIV/0!</v>
      </c>
      <c r="L1523" s="45" t="e">
        <f t="shared" si="1634"/>
        <v>#DIV/0!</v>
      </c>
      <c r="M1523" s="45" t="e">
        <f t="shared" si="1634"/>
        <v>#DIV/0!</v>
      </c>
      <c r="N1523" s="214" t="e">
        <f t="shared" si="1634"/>
        <v>#DIV/0!</v>
      </c>
      <c r="O1523" s="45" t="e">
        <f t="shared" si="1634"/>
        <v>#DIV/0!</v>
      </c>
      <c r="P1523" s="45" t="e">
        <f t="shared" si="1634"/>
        <v>#DIV/0!</v>
      </c>
      <c r="Q1523" s="45" t="e">
        <f t="shared" si="1634"/>
        <v>#DIV/0!</v>
      </c>
      <c r="R1523" s="45" t="e">
        <f t="shared" si="1634"/>
        <v>#DIV/0!</v>
      </c>
      <c r="S1523" s="45" t="e">
        <f t="shared" si="1634"/>
        <v>#DIV/0!</v>
      </c>
      <c r="T1523" s="45" t="e">
        <f t="shared" si="1634"/>
        <v>#DIV/0!</v>
      </c>
      <c r="U1523" s="45" t="e">
        <f t="shared" si="1634"/>
        <v>#DIV/0!</v>
      </c>
      <c r="V1523" s="214" t="e">
        <f t="shared" si="1634"/>
        <v>#DIV/0!</v>
      </c>
      <c r="W1523" s="45" t="e">
        <f t="shared" si="1634"/>
        <v>#DIV/0!</v>
      </c>
      <c r="X1523" s="45" t="e">
        <f t="shared" si="1634"/>
        <v>#DIV/0!</v>
      </c>
      <c r="Y1523" s="45" t="e">
        <f t="shared" si="1634"/>
        <v>#DIV/0!</v>
      </c>
      <c r="Z1523" s="45" t="e">
        <f t="shared" si="1634"/>
        <v>#DIV/0!</v>
      </c>
      <c r="AA1523" s="45" t="e">
        <f t="shared" si="1634"/>
        <v>#DIV/0!</v>
      </c>
      <c r="AB1523" s="45" t="e">
        <f t="shared" si="1634"/>
        <v>#DIV/0!</v>
      </c>
      <c r="AC1523" s="41"/>
      <c r="AD1523" s="43"/>
      <c r="AE1523" s="49"/>
      <c r="AF1523" s="188"/>
      <c r="AG1523" s="188"/>
      <c r="AH1523" s="188"/>
      <c r="AI1523" s="188"/>
      <c r="AJ1523" s="188"/>
      <c r="AK1523" s="188"/>
      <c r="AL1523" s="188"/>
      <c r="AM1523" s="188"/>
      <c r="AN1523" s="188"/>
      <c r="AO1523" s="188"/>
      <c r="AP1523" s="188"/>
      <c r="AQ1523" s="188"/>
      <c r="AR1523" s="188"/>
      <c r="AS1523" s="188"/>
      <c r="AT1523" s="188"/>
      <c r="AU1523" s="188"/>
      <c r="AV1523" s="188"/>
      <c r="AW1523" s="188"/>
      <c r="AX1523" s="188"/>
      <c r="AY1523" s="188"/>
      <c r="AZ1523" s="188"/>
      <c r="BA1523" s="188"/>
      <c r="BB1523" s="188"/>
      <c r="BC1523" s="188"/>
      <c r="BD1523" s="188"/>
      <c r="BE1523" s="400"/>
      <c r="BF1523" s="114"/>
      <c r="BG1523" s="114"/>
      <c r="BH1523" s="114"/>
      <c r="BI1523" s="114"/>
      <c r="BJ1523" s="114"/>
      <c r="BK1523" s="114"/>
      <c r="BL1523" s="114"/>
      <c r="BM1523" s="114"/>
      <c r="BN1523" s="114"/>
      <c r="BO1523" s="114"/>
      <c r="BP1523" s="114"/>
      <c r="BQ1523" s="114"/>
      <c r="BR1523" s="114"/>
      <c r="BS1523" s="114"/>
      <c r="BT1523" s="114"/>
      <c r="BU1523" s="114"/>
      <c r="BV1523" s="114"/>
      <c r="BW1523" s="114"/>
      <c r="BX1523" s="114"/>
      <c r="BY1523" s="114"/>
      <c r="BZ1523" s="114"/>
      <c r="CA1523" s="114"/>
      <c r="CB1523" s="114"/>
      <c r="CC1523" s="114"/>
      <c r="CD1523" s="114"/>
      <c r="CE1523" s="114"/>
      <c r="CF1523" s="114"/>
      <c r="CG1523" s="114"/>
      <c r="CH1523" s="114"/>
      <c r="CI1523" s="114"/>
      <c r="CJ1523" s="114"/>
      <c r="CK1523" s="114"/>
      <c r="CL1523" s="114"/>
      <c r="CM1523" s="114"/>
      <c r="CN1523" s="114"/>
      <c r="CO1523" s="114"/>
      <c r="CP1523" s="114"/>
      <c r="CQ1523" s="114"/>
      <c r="CR1523" s="114"/>
      <c r="CS1523" s="114"/>
      <c r="CT1523" s="114"/>
      <c r="CU1523" s="114"/>
      <c r="CV1523" s="114"/>
      <c r="CW1523" s="114"/>
      <c r="CX1523" s="114"/>
      <c r="CY1523" s="114"/>
      <c r="CZ1523" s="114"/>
      <c r="DA1523" s="114"/>
      <c r="DB1523" s="114"/>
      <c r="DC1523" s="114"/>
      <c r="DD1523" s="114"/>
      <c r="DE1523" s="114"/>
      <c r="DF1523" s="114"/>
      <c r="DG1523" s="114"/>
      <c r="DH1523" s="114"/>
      <c r="DI1523" s="114"/>
      <c r="DJ1523" s="114"/>
      <c r="DK1523" s="114"/>
      <c r="DL1523" s="114"/>
      <c r="DM1523" s="114"/>
      <c r="DN1523" s="114"/>
      <c r="DO1523" s="114"/>
      <c r="DP1523" s="114"/>
      <c r="DQ1523" s="114"/>
      <c r="DR1523" s="114"/>
      <c r="DS1523" s="114"/>
      <c r="DT1523" s="114"/>
      <c r="DU1523" s="114"/>
      <c r="DV1523" s="114"/>
      <c r="DW1523" s="121"/>
      <c r="DX1523" s="121"/>
      <c r="DY1523" s="121"/>
      <c r="DZ1523" s="121"/>
      <c r="EA1523" s="121"/>
      <c r="EB1523" s="121"/>
    </row>
    <row r="1524" spans="1:132" s="1" customFormat="1" ht="10.5" customHeight="1" x14ac:dyDescent="0.2">
      <c r="A1524" s="1372" t="s">
        <v>84</v>
      </c>
      <c r="B1524" s="1524" t="s">
        <v>426</v>
      </c>
      <c r="C1524" s="695"/>
      <c r="D1524" s="726"/>
      <c r="E1524" s="63"/>
      <c r="F1524" s="61"/>
      <c r="G1524" s="61"/>
      <c r="H1524" s="219"/>
      <c r="I1524" s="61"/>
      <c r="J1524" s="61"/>
      <c r="K1524" s="61"/>
      <c r="L1524" s="61"/>
      <c r="M1524" s="61"/>
      <c r="N1524" s="219"/>
      <c r="O1524" s="61"/>
      <c r="P1524" s="61"/>
      <c r="Q1524" s="61"/>
      <c r="R1524" s="61"/>
      <c r="S1524" s="61"/>
      <c r="T1524" s="61"/>
      <c r="U1524" s="61"/>
      <c r="V1524" s="219"/>
      <c r="W1524" s="61"/>
      <c r="X1524" s="61"/>
      <c r="Y1524" s="61"/>
      <c r="Z1524" s="61"/>
      <c r="AA1524" s="61"/>
      <c r="AB1524" s="61"/>
      <c r="AC1524" s="41"/>
      <c r="AD1524" s="43"/>
      <c r="AE1524" s="49"/>
      <c r="AF1524" s="182"/>
      <c r="AG1524" s="187"/>
      <c r="AH1524" s="187"/>
      <c r="AI1524" s="187"/>
      <c r="AJ1524" s="187"/>
      <c r="AK1524" s="187"/>
      <c r="AL1524" s="187"/>
      <c r="AM1524" s="187"/>
      <c r="AN1524" s="187"/>
      <c r="AO1524" s="187"/>
      <c r="AP1524" s="187"/>
      <c r="AQ1524" s="187"/>
      <c r="AR1524" s="187"/>
      <c r="AS1524" s="187"/>
      <c r="AT1524" s="187"/>
      <c r="AU1524" s="187"/>
      <c r="AV1524" s="187"/>
      <c r="AW1524" s="187"/>
      <c r="AX1524" s="187"/>
      <c r="AY1524" s="187"/>
      <c r="AZ1524" s="187"/>
      <c r="BA1524" s="187"/>
      <c r="BB1524" s="187"/>
      <c r="BC1524" s="187"/>
      <c r="BD1524" s="187"/>
      <c r="BE1524" s="400"/>
      <c r="BF1524" s="114"/>
      <c r="BG1524" s="114"/>
      <c r="BH1524" s="114"/>
      <c r="BI1524" s="114"/>
      <c r="BJ1524" s="114"/>
      <c r="BK1524" s="114"/>
      <c r="BL1524" s="114"/>
      <c r="BM1524" s="114"/>
      <c r="BN1524" s="114"/>
      <c r="BO1524" s="114"/>
      <c r="BP1524" s="114"/>
      <c r="BQ1524" s="114"/>
      <c r="BR1524" s="114"/>
      <c r="BS1524" s="114"/>
      <c r="BT1524" s="114"/>
      <c r="BU1524" s="114"/>
      <c r="BV1524" s="114"/>
      <c r="BW1524" s="114"/>
      <c r="BX1524" s="114"/>
      <c r="BY1524" s="114"/>
      <c r="BZ1524" s="114"/>
      <c r="CA1524" s="114"/>
      <c r="CB1524" s="114"/>
      <c r="CC1524" s="114"/>
      <c r="CD1524" s="114"/>
      <c r="CE1524" s="114"/>
      <c r="CF1524" s="114"/>
      <c r="CG1524" s="114"/>
      <c r="CH1524" s="114"/>
      <c r="CI1524" s="114"/>
      <c r="CJ1524" s="114"/>
      <c r="CK1524" s="114"/>
      <c r="CL1524" s="114"/>
      <c r="CM1524" s="114"/>
      <c r="CN1524" s="114"/>
      <c r="CO1524" s="114"/>
      <c r="CP1524" s="114"/>
      <c r="CQ1524" s="114"/>
      <c r="CR1524" s="114"/>
      <c r="CS1524" s="114"/>
      <c r="CT1524" s="114"/>
      <c r="CU1524" s="114"/>
      <c r="CV1524" s="114"/>
      <c r="CW1524" s="114"/>
      <c r="CX1524" s="114"/>
      <c r="CY1524" s="114"/>
      <c r="CZ1524" s="114"/>
      <c r="DA1524" s="114"/>
      <c r="DB1524" s="114"/>
      <c r="DC1524" s="114"/>
      <c r="DD1524" s="114"/>
      <c r="DE1524" s="114"/>
      <c r="DF1524" s="114"/>
      <c r="DG1524" s="114"/>
      <c r="DH1524" s="114"/>
      <c r="DI1524" s="114"/>
      <c r="DJ1524" s="114"/>
      <c r="DK1524" s="114"/>
      <c r="DL1524" s="114"/>
      <c r="DM1524" s="114"/>
      <c r="DN1524" s="114"/>
      <c r="DO1524" s="114"/>
      <c r="DP1524" s="114"/>
      <c r="DQ1524" s="114"/>
      <c r="DR1524" s="114"/>
      <c r="DS1524" s="114"/>
      <c r="DT1524" s="114"/>
      <c r="DU1524" s="114"/>
      <c r="DV1524" s="114"/>
      <c r="DW1524" s="121"/>
      <c r="DX1524" s="121"/>
      <c r="DY1524" s="121"/>
      <c r="DZ1524" s="121"/>
      <c r="EA1524" s="121"/>
      <c r="EB1524" s="121"/>
    </row>
    <row r="1525" spans="1:132" s="2" customFormat="1" ht="10.5" customHeight="1" x14ac:dyDescent="0.2">
      <c r="A1525" s="1373"/>
      <c r="B1525" s="1511"/>
      <c r="C1525" s="824" t="s">
        <v>118</v>
      </c>
      <c r="D1525" s="102" t="s">
        <v>27</v>
      </c>
      <c r="E1525" s="39">
        <v>0</v>
      </c>
      <c r="F1525" s="129">
        <f>ROUND(SQRT(F1526^2+F1527^2)*1000/(1.73*F$1502),0)</f>
        <v>0</v>
      </c>
      <c r="G1525" s="129">
        <f t="shared" ref="G1525:AB1525" si="1635">ROUND(SQRT(G1526^2+G1527^2)*1000/(1.73*G$1502),0)</f>
        <v>0</v>
      </c>
      <c r="H1525" s="241">
        <f t="shared" si="1635"/>
        <v>0</v>
      </c>
      <c r="I1525" s="129">
        <f t="shared" si="1635"/>
        <v>0</v>
      </c>
      <c r="J1525" s="129">
        <f t="shared" si="1635"/>
        <v>0</v>
      </c>
      <c r="K1525" s="129">
        <f t="shared" si="1635"/>
        <v>0</v>
      </c>
      <c r="L1525" s="129">
        <f t="shared" si="1635"/>
        <v>0</v>
      </c>
      <c r="M1525" s="129">
        <f t="shared" si="1635"/>
        <v>0</v>
      </c>
      <c r="N1525" s="241">
        <f t="shared" si="1635"/>
        <v>0</v>
      </c>
      <c r="O1525" s="129">
        <f t="shared" si="1635"/>
        <v>0</v>
      </c>
      <c r="P1525" s="129">
        <f t="shared" si="1635"/>
        <v>0</v>
      </c>
      <c r="Q1525" s="129">
        <f t="shared" si="1635"/>
        <v>0</v>
      </c>
      <c r="R1525" s="129">
        <f t="shared" si="1635"/>
        <v>0</v>
      </c>
      <c r="S1525" s="129">
        <f t="shared" si="1635"/>
        <v>0</v>
      </c>
      <c r="T1525" s="129">
        <f t="shared" si="1635"/>
        <v>0</v>
      </c>
      <c r="U1525" s="129">
        <f t="shared" si="1635"/>
        <v>0</v>
      </c>
      <c r="V1525" s="241">
        <f t="shared" si="1635"/>
        <v>0</v>
      </c>
      <c r="W1525" s="129">
        <f t="shared" si="1635"/>
        <v>0</v>
      </c>
      <c r="X1525" s="129">
        <f t="shared" si="1635"/>
        <v>0</v>
      </c>
      <c r="Y1525" s="129">
        <f t="shared" si="1635"/>
        <v>0</v>
      </c>
      <c r="Z1525" s="129">
        <f t="shared" si="1635"/>
        <v>1</v>
      </c>
      <c r="AA1525" s="129">
        <f t="shared" si="1635"/>
        <v>0</v>
      </c>
      <c r="AB1525" s="129">
        <f t="shared" si="1635"/>
        <v>0</v>
      </c>
      <c r="AC1525" s="121"/>
      <c r="AD1525" s="121"/>
      <c r="AE1525" s="121"/>
      <c r="AF1525" s="183"/>
      <c r="AG1525" s="183"/>
      <c r="AH1525" s="183"/>
      <c r="AI1525" s="183"/>
      <c r="AJ1525" s="183"/>
      <c r="AK1525" s="183"/>
      <c r="AL1525" s="183"/>
      <c r="AM1525" s="183"/>
      <c r="AN1525" s="183"/>
      <c r="AO1525" s="183"/>
      <c r="AP1525" s="183"/>
      <c r="AQ1525" s="183"/>
      <c r="AR1525" s="183"/>
      <c r="AS1525" s="183"/>
      <c r="AT1525" s="183"/>
      <c r="AU1525" s="183"/>
      <c r="AV1525" s="183"/>
      <c r="AW1525" s="183"/>
      <c r="AX1525" s="183"/>
      <c r="AY1525" s="183"/>
      <c r="AZ1525" s="183"/>
      <c r="BA1525" s="183"/>
      <c r="BB1525" s="183"/>
      <c r="BC1525" s="183"/>
      <c r="BD1525" s="183"/>
      <c r="BE1525" s="400"/>
      <c r="BF1525" s="114"/>
      <c r="BG1525" s="114"/>
      <c r="BH1525" s="114"/>
      <c r="BI1525" s="114"/>
      <c r="BJ1525" s="114"/>
      <c r="BK1525" s="114"/>
      <c r="BL1525" s="114"/>
      <c r="BM1525" s="114"/>
      <c r="BN1525" s="114"/>
      <c r="BO1525" s="114"/>
      <c r="BP1525" s="114"/>
      <c r="BQ1525" s="114"/>
      <c r="BR1525" s="114"/>
      <c r="BS1525" s="114"/>
      <c r="BT1525" s="114"/>
      <c r="BU1525" s="114"/>
      <c r="BV1525" s="114"/>
      <c r="BW1525" s="114"/>
      <c r="BX1525" s="114"/>
      <c r="BY1525" s="114"/>
      <c r="BZ1525" s="114"/>
      <c r="CA1525" s="114"/>
      <c r="CB1525" s="114"/>
      <c r="CC1525" s="114"/>
      <c r="CD1525" s="114"/>
      <c r="CE1525" s="114"/>
      <c r="CF1525" s="114"/>
      <c r="CG1525" s="114"/>
      <c r="CH1525" s="114"/>
      <c r="CI1525" s="114"/>
      <c r="CJ1525" s="114"/>
      <c r="CK1525" s="114"/>
      <c r="CL1525" s="114"/>
      <c r="CM1525" s="114"/>
      <c r="CN1525" s="114"/>
      <c r="CO1525" s="114"/>
      <c r="CP1525" s="114"/>
      <c r="CQ1525" s="114"/>
      <c r="CR1525" s="114"/>
      <c r="CS1525" s="114"/>
      <c r="CT1525" s="114"/>
      <c r="CU1525" s="114"/>
      <c r="CV1525" s="114"/>
      <c r="CW1525" s="114"/>
      <c r="CX1525" s="114"/>
      <c r="CY1525" s="114"/>
      <c r="CZ1525" s="114"/>
      <c r="DA1525" s="114"/>
      <c r="DB1525" s="114"/>
      <c r="DC1525" s="114"/>
      <c r="DD1525" s="114"/>
      <c r="DE1525" s="114"/>
      <c r="DF1525" s="114"/>
      <c r="DG1525" s="114"/>
      <c r="DH1525" s="114"/>
      <c r="DI1525" s="114"/>
      <c r="DJ1525" s="114"/>
      <c r="DK1525" s="114"/>
      <c r="DL1525" s="114"/>
      <c r="DM1525" s="114"/>
      <c r="DN1525" s="114"/>
      <c r="DO1525" s="114"/>
      <c r="DP1525" s="114"/>
      <c r="DQ1525" s="114"/>
      <c r="DR1525" s="114"/>
      <c r="DS1525" s="114"/>
      <c r="DT1525" s="114"/>
      <c r="DU1525" s="114"/>
      <c r="DV1525" s="114"/>
      <c r="DW1525" s="121"/>
      <c r="DX1525" s="121"/>
      <c r="DY1525" s="121"/>
      <c r="DZ1525" s="121"/>
      <c r="EA1525" s="85"/>
      <c r="EB1525" s="85"/>
    </row>
    <row r="1526" spans="1:132" s="1" customFormat="1" ht="10.5" customHeight="1" x14ac:dyDescent="0.2">
      <c r="A1526" s="1373"/>
      <c r="B1526" s="1511"/>
      <c r="C1526" s="846" t="s">
        <v>910</v>
      </c>
      <c r="D1526" s="102" t="s">
        <v>108</v>
      </c>
      <c r="E1526" s="42">
        <f>ROUND((AG1526-AF1526)*$AE1526,2)</f>
        <v>0</v>
      </c>
      <c r="F1526" s="42">
        <f t="shared" ref="F1526:AB1526" si="1636">ROUND((AH1526-AG1526)*$AE1526,2)</f>
        <v>0</v>
      </c>
      <c r="G1526" s="42">
        <f t="shared" si="1636"/>
        <v>0</v>
      </c>
      <c r="H1526" s="213">
        <f t="shared" si="1636"/>
        <v>0</v>
      </c>
      <c r="I1526" s="42">
        <f t="shared" si="1636"/>
        <v>0</v>
      </c>
      <c r="J1526" s="42">
        <f t="shared" si="1636"/>
        <v>0</v>
      </c>
      <c r="K1526" s="42">
        <f t="shared" si="1636"/>
        <v>0</v>
      </c>
      <c r="L1526" s="42">
        <f t="shared" si="1636"/>
        <v>0</v>
      </c>
      <c r="M1526" s="42">
        <f t="shared" si="1636"/>
        <v>0</v>
      </c>
      <c r="N1526" s="213">
        <f t="shared" si="1636"/>
        <v>0</v>
      </c>
      <c r="O1526" s="42">
        <f t="shared" si="1636"/>
        <v>0</v>
      </c>
      <c r="P1526" s="42">
        <f t="shared" si="1636"/>
        <v>0</v>
      </c>
      <c r="Q1526" s="42">
        <f t="shared" si="1636"/>
        <v>0</v>
      </c>
      <c r="R1526" s="42">
        <f t="shared" si="1636"/>
        <v>0</v>
      </c>
      <c r="S1526" s="42">
        <f t="shared" si="1636"/>
        <v>0</v>
      </c>
      <c r="T1526" s="42">
        <f t="shared" si="1636"/>
        <v>0</v>
      </c>
      <c r="U1526" s="42">
        <f t="shared" si="1636"/>
        <v>0</v>
      </c>
      <c r="V1526" s="213">
        <f t="shared" si="1636"/>
        <v>0</v>
      </c>
      <c r="W1526" s="42">
        <f t="shared" si="1636"/>
        <v>0</v>
      </c>
      <c r="X1526" s="42">
        <f t="shared" si="1636"/>
        <v>0</v>
      </c>
      <c r="Y1526" s="42">
        <f t="shared" si="1636"/>
        <v>0</v>
      </c>
      <c r="Z1526" s="42">
        <f t="shared" si="1636"/>
        <v>0.01</v>
      </c>
      <c r="AA1526" s="42">
        <f t="shared" si="1636"/>
        <v>0</v>
      </c>
      <c r="AB1526" s="42">
        <f t="shared" si="1636"/>
        <v>0</v>
      </c>
      <c r="AC1526" s="41">
        <f>SUM(E1526:AB1526)</f>
        <v>0.01</v>
      </c>
      <c r="AD1526" s="43">
        <f>SUM(E1527:AB1527)</f>
        <v>0</v>
      </c>
      <c r="AE1526" s="49">
        <v>1.2</v>
      </c>
      <c r="AF1526" s="678">
        <v>11.9603</v>
      </c>
      <c r="AG1526" s="678">
        <v>11.9603</v>
      </c>
      <c r="AH1526" s="679">
        <v>11.9603</v>
      </c>
      <c r="AI1526" s="678">
        <v>11.9603</v>
      </c>
      <c r="AJ1526" s="678">
        <v>11.9603</v>
      </c>
      <c r="AK1526" s="678">
        <v>11.9603</v>
      </c>
      <c r="AL1526" s="678">
        <v>11.9603</v>
      </c>
      <c r="AM1526" s="678">
        <v>11.9603</v>
      </c>
      <c r="AN1526" s="678">
        <v>11.9603</v>
      </c>
      <c r="AO1526" s="678">
        <v>11.9603</v>
      </c>
      <c r="AP1526" s="678">
        <v>11.961499999999999</v>
      </c>
      <c r="AQ1526" s="678">
        <v>11.9627</v>
      </c>
      <c r="AR1526" s="678">
        <v>11.9642</v>
      </c>
      <c r="AS1526" s="678">
        <v>11.9642</v>
      </c>
      <c r="AT1526" s="678">
        <v>11.9642</v>
      </c>
      <c r="AU1526" s="678">
        <v>11.9642</v>
      </c>
      <c r="AV1526" s="678">
        <v>11.9642</v>
      </c>
      <c r="AW1526" s="678">
        <v>11.9642</v>
      </c>
      <c r="AX1526" s="678">
        <v>11.9642</v>
      </c>
      <c r="AY1526" s="678">
        <v>11.9642</v>
      </c>
      <c r="AZ1526" s="678">
        <v>11.9642</v>
      </c>
      <c r="BA1526" s="678">
        <v>11.9642</v>
      </c>
      <c r="BB1526" s="678">
        <v>11.9695</v>
      </c>
      <c r="BC1526" s="678">
        <v>11.9695</v>
      </c>
      <c r="BD1526" s="678">
        <v>11.9695</v>
      </c>
      <c r="BE1526" s="400"/>
      <c r="BF1526" s="114"/>
      <c r="BG1526" s="114"/>
      <c r="BH1526" s="114"/>
      <c r="BI1526" s="114"/>
      <c r="BJ1526" s="114"/>
      <c r="BK1526" s="114"/>
      <c r="BL1526" s="114"/>
      <c r="BM1526" s="114"/>
      <c r="BN1526" s="114"/>
      <c r="BO1526" s="114"/>
      <c r="BP1526" s="114"/>
      <c r="BQ1526" s="114"/>
      <c r="BR1526" s="114"/>
      <c r="BS1526" s="114"/>
      <c r="BT1526" s="114"/>
      <c r="BU1526" s="114"/>
      <c r="BV1526" s="114"/>
      <c r="BW1526" s="114"/>
      <c r="BX1526" s="114"/>
      <c r="BY1526" s="114"/>
      <c r="BZ1526" s="114"/>
      <c r="CA1526" s="114"/>
      <c r="CB1526" s="114"/>
      <c r="CC1526" s="114"/>
      <c r="CD1526" s="114"/>
      <c r="CE1526" s="114"/>
      <c r="CF1526" s="114"/>
      <c r="CG1526" s="114"/>
      <c r="CH1526" s="114"/>
      <c r="CI1526" s="114"/>
      <c r="CJ1526" s="114"/>
      <c r="CK1526" s="114"/>
      <c r="CL1526" s="114"/>
      <c r="CM1526" s="114"/>
      <c r="CN1526" s="114"/>
      <c r="CO1526" s="114"/>
      <c r="CP1526" s="114"/>
      <c r="CQ1526" s="114"/>
      <c r="CR1526" s="114"/>
      <c r="CS1526" s="114"/>
      <c r="CT1526" s="114"/>
      <c r="CU1526" s="114"/>
      <c r="CV1526" s="114"/>
      <c r="CW1526" s="114"/>
      <c r="CX1526" s="114"/>
      <c r="CY1526" s="114"/>
      <c r="CZ1526" s="114"/>
      <c r="DA1526" s="114"/>
      <c r="DB1526" s="114"/>
      <c r="DC1526" s="114"/>
      <c r="DD1526" s="114"/>
      <c r="DE1526" s="114"/>
      <c r="DF1526" s="114"/>
      <c r="DG1526" s="114"/>
      <c r="DH1526" s="114"/>
      <c r="DI1526" s="114"/>
      <c r="DJ1526" s="114"/>
      <c r="DK1526" s="114"/>
      <c r="DL1526" s="114"/>
      <c r="DM1526" s="114"/>
      <c r="DN1526" s="114"/>
      <c r="DO1526" s="114"/>
      <c r="DP1526" s="114"/>
      <c r="DQ1526" s="114"/>
      <c r="DR1526" s="114"/>
      <c r="DS1526" s="114"/>
      <c r="DT1526" s="114"/>
      <c r="DU1526" s="114"/>
      <c r="DV1526" s="114"/>
      <c r="DW1526" s="121"/>
      <c r="DX1526" s="121"/>
      <c r="DY1526" s="121"/>
      <c r="DZ1526" s="121"/>
      <c r="EA1526" s="121"/>
      <c r="EB1526" s="121"/>
    </row>
    <row r="1527" spans="1:132" s="1" customFormat="1" ht="10.5" customHeight="1" x14ac:dyDescent="0.2">
      <c r="A1527" s="1373"/>
      <c r="B1527" s="1511"/>
      <c r="C1527" s="846" t="s">
        <v>910</v>
      </c>
      <c r="D1527" s="102" t="s">
        <v>109</v>
      </c>
      <c r="E1527" s="42">
        <f>ROUND((AG1527-AF1527)*$AE1526,2)</f>
        <v>0</v>
      </c>
      <c r="F1527" s="42">
        <f t="shared" ref="F1527:AB1527" si="1637">ROUND((AH1527-AG1527)*$AE1526,2)</f>
        <v>0</v>
      </c>
      <c r="G1527" s="42">
        <f t="shared" si="1637"/>
        <v>0</v>
      </c>
      <c r="H1527" s="213">
        <f t="shared" si="1637"/>
        <v>0</v>
      </c>
      <c r="I1527" s="42">
        <f t="shared" si="1637"/>
        <v>0</v>
      </c>
      <c r="J1527" s="42">
        <f t="shared" si="1637"/>
        <v>0</v>
      </c>
      <c r="K1527" s="42">
        <f t="shared" si="1637"/>
        <v>0</v>
      </c>
      <c r="L1527" s="42">
        <f t="shared" si="1637"/>
        <v>0</v>
      </c>
      <c r="M1527" s="42">
        <f t="shared" si="1637"/>
        <v>0</v>
      </c>
      <c r="N1527" s="213">
        <f t="shared" si="1637"/>
        <v>0</v>
      </c>
      <c r="O1527" s="42">
        <f t="shared" si="1637"/>
        <v>0</v>
      </c>
      <c r="P1527" s="42">
        <f t="shared" si="1637"/>
        <v>0</v>
      </c>
      <c r="Q1527" s="42">
        <f t="shared" si="1637"/>
        <v>0</v>
      </c>
      <c r="R1527" s="42">
        <f t="shared" si="1637"/>
        <v>0</v>
      </c>
      <c r="S1527" s="42">
        <f t="shared" si="1637"/>
        <v>0</v>
      </c>
      <c r="T1527" s="42">
        <f t="shared" si="1637"/>
        <v>0</v>
      </c>
      <c r="U1527" s="42">
        <f t="shared" si="1637"/>
        <v>0</v>
      </c>
      <c r="V1527" s="213">
        <f t="shared" si="1637"/>
        <v>0</v>
      </c>
      <c r="W1527" s="42">
        <f t="shared" si="1637"/>
        <v>0</v>
      </c>
      <c r="X1527" s="42">
        <f t="shared" si="1637"/>
        <v>0</v>
      </c>
      <c r="Y1527" s="42">
        <f t="shared" si="1637"/>
        <v>0</v>
      </c>
      <c r="Z1527" s="42">
        <f t="shared" si="1637"/>
        <v>0</v>
      </c>
      <c r="AA1527" s="42">
        <f t="shared" si="1637"/>
        <v>0</v>
      </c>
      <c r="AB1527" s="42">
        <f t="shared" si="1637"/>
        <v>0</v>
      </c>
      <c r="AC1527" s="41"/>
      <c r="AD1527" s="43"/>
      <c r="AE1527" s="49"/>
      <c r="AF1527" s="678">
        <v>3.0007000000000001</v>
      </c>
      <c r="AG1527" s="678">
        <v>3.0007000000000001</v>
      </c>
      <c r="AH1527" s="679">
        <v>3.0007000000000001</v>
      </c>
      <c r="AI1527" s="678">
        <v>3.0007000000000001</v>
      </c>
      <c r="AJ1527" s="678">
        <v>3.0007000000000001</v>
      </c>
      <c r="AK1527" s="678">
        <v>3.0007000000000001</v>
      </c>
      <c r="AL1527" s="678">
        <v>3.0007000000000001</v>
      </c>
      <c r="AM1527" s="678">
        <v>3.0007000000000001</v>
      </c>
      <c r="AN1527" s="678">
        <v>3.0007000000000001</v>
      </c>
      <c r="AO1527" s="678">
        <v>3.0007000000000001</v>
      </c>
      <c r="AP1527" s="678">
        <v>3.0007000000000001</v>
      </c>
      <c r="AQ1527" s="678">
        <v>3.0007000000000001</v>
      </c>
      <c r="AR1527" s="678">
        <v>3.0007000000000001</v>
      </c>
      <c r="AS1527" s="678">
        <v>3.0007000000000001</v>
      </c>
      <c r="AT1527" s="678">
        <v>3.0007000000000001</v>
      </c>
      <c r="AU1527" s="678">
        <v>3.0007000000000001</v>
      </c>
      <c r="AV1527" s="678">
        <v>3.0007000000000001</v>
      </c>
      <c r="AW1527" s="678">
        <v>3.0007000000000001</v>
      </c>
      <c r="AX1527" s="678">
        <v>3.0007000000000001</v>
      </c>
      <c r="AY1527" s="678">
        <v>3.0007000000000001</v>
      </c>
      <c r="AZ1527" s="678">
        <v>3.0007000000000001</v>
      </c>
      <c r="BA1527" s="678">
        <v>3.0007000000000001</v>
      </c>
      <c r="BB1527" s="678">
        <v>3.0007999999999999</v>
      </c>
      <c r="BC1527" s="678">
        <v>3.0007999999999999</v>
      </c>
      <c r="BD1527" s="678">
        <v>3.0007999999999999</v>
      </c>
      <c r="BE1527" s="400"/>
      <c r="BF1527" s="114"/>
      <c r="BG1527" s="114"/>
      <c r="BH1527" s="114"/>
      <c r="BI1527" s="114"/>
      <c r="BJ1527" s="114"/>
      <c r="BK1527" s="114"/>
      <c r="BL1527" s="114"/>
      <c r="BM1527" s="114"/>
      <c r="BN1527" s="114"/>
      <c r="BO1527" s="114"/>
      <c r="BP1527" s="114"/>
      <c r="BQ1527" s="114"/>
      <c r="BR1527" s="114"/>
      <c r="BS1527" s="114"/>
      <c r="BT1527" s="114"/>
      <c r="BU1527" s="114"/>
      <c r="BV1527" s="114"/>
      <c r="BW1527" s="114"/>
      <c r="BX1527" s="114"/>
      <c r="BY1527" s="114"/>
      <c r="BZ1527" s="114"/>
      <c r="CA1527" s="114"/>
      <c r="CB1527" s="114"/>
      <c r="CC1527" s="114"/>
      <c r="CD1527" s="114"/>
      <c r="CE1527" s="114"/>
      <c r="CF1527" s="114"/>
      <c r="CG1527" s="114"/>
      <c r="CH1527" s="114"/>
      <c r="CI1527" s="114"/>
      <c r="CJ1527" s="114"/>
      <c r="CK1527" s="114"/>
      <c r="CL1527" s="114"/>
      <c r="CM1527" s="114"/>
      <c r="CN1527" s="114"/>
      <c r="CO1527" s="114"/>
      <c r="CP1527" s="114"/>
      <c r="CQ1527" s="114"/>
      <c r="CR1527" s="114"/>
      <c r="CS1527" s="114"/>
      <c r="CT1527" s="114"/>
      <c r="CU1527" s="114"/>
      <c r="CV1527" s="114"/>
      <c r="CW1527" s="114"/>
      <c r="CX1527" s="114"/>
      <c r="CY1527" s="114"/>
      <c r="CZ1527" s="114"/>
      <c r="DA1527" s="114"/>
      <c r="DB1527" s="114"/>
      <c r="DC1527" s="114"/>
      <c r="DD1527" s="114"/>
      <c r="DE1527" s="114"/>
      <c r="DF1527" s="114"/>
      <c r="DG1527" s="114"/>
      <c r="DH1527" s="114"/>
      <c r="DI1527" s="114"/>
      <c r="DJ1527" s="114"/>
      <c r="DK1527" s="114"/>
      <c r="DL1527" s="114"/>
      <c r="DM1527" s="114"/>
      <c r="DN1527" s="114"/>
      <c r="DO1527" s="114"/>
      <c r="DP1527" s="114"/>
      <c r="DQ1527" s="114"/>
      <c r="DR1527" s="114"/>
      <c r="DS1527" s="114"/>
      <c r="DT1527" s="114"/>
      <c r="DU1527" s="114"/>
      <c r="DV1527" s="114"/>
      <c r="DW1527" s="121"/>
      <c r="DX1527" s="121"/>
      <c r="DY1527" s="121"/>
      <c r="DZ1527" s="121"/>
      <c r="EA1527" s="121"/>
      <c r="EB1527" s="121"/>
    </row>
    <row r="1528" spans="1:132" s="1" customFormat="1" ht="10.5" customHeight="1" thickBot="1" x14ac:dyDescent="0.25">
      <c r="A1528" s="1374"/>
      <c r="B1528" s="1527"/>
      <c r="C1528" s="197"/>
      <c r="D1528" s="166" t="s">
        <v>35</v>
      </c>
      <c r="E1528" s="45" t="e">
        <f t="shared" ref="E1528:AB1528" si="1638">E1527/E1526</f>
        <v>#DIV/0!</v>
      </c>
      <c r="F1528" s="45" t="e">
        <f t="shared" si="1638"/>
        <v>#DIV/0!</v>
      </c>
      <c r="G1528" s="45" t="e">
        <f t="shared" si="1638"/>
        <v>#DIV/0!</v>
      </c>
      <c r="H1528" s="214" t="e">
        <f t="shared" si="1638"/>
        <v>#DIV/0!</v>
      </c>
      <c r="I1528" s="45" t="e">
        <f t="shared" si="1638"/>
        <v>#DIV/0!</v>
      </c>
      <c r="J1528" s="45" t="e">
        <f t="shared" si="1638"/>
        <v>#DIV/0!</v>
      </c>
      <c r="K1528" s="45" t="e">
        <f t="shared" si="1638"/>
        <v>#DIV/0!</v>
      </c>
      <c r="L1528" s="45" t="e">
        <f t="shared" si="1638"/>
        <v>#DIV/0!</v>
      </c>
      <c r="M1528" s="45" t="e">
        <f t="shared" si="1638"/>
        <v>#DIV/0!</v>
      </c>
      <c r="N1528" s="214" t="e">
        <f t="shared" si="1638"/>
        <v>#DIV/0!</v>
      </c>
      <c r="O1528" s="45" t="e">
        <f t="shared" si="1638"/>
        <v>#DIV/0!</v>
      </c>
      <c r="P1528" s="45" t="e">
        <f t="shared" si="1638"/>
        <v>#DIV/0!</v>
      </c>
      <c r="Q1528" s="45" t="e">
        <f t="shared" si="1638"/>
        <v>#DIV/0!</v>
      </c>
      <c r="R1528" s="45" t="e">
        <f t="shared" si="1638"/>
        <v>#DIV/0!</v>
      </c>
      <c r="S1528" s="45" t="e">
        <f t="shared" si="1638"/>
        <v>#DIV/0!</v>
      </c>
      <c r="T1528" s="45" t="e">
        <f t="shared" si="1638"/>
        <v>#DIV/0!</v>
      </c>
      <c r="U1528" s="45" t="e">
        <f t="shared" si="1638"/>
        <v>#DIV/0!</v>
      </c>
      <c r="V1528" s="214" t="e">
        <f t="shared" si="1638"/>
        <v>#DIV/0!</v>
      </c>
      <c r="W1528" s="45" t="e">
        <f t="shared" si="1638"/>
        <v>#DIV/0!</v>
      </c>
      <c r="X1528" s="45" t="e">
        <f t="shared" si="1638"/>
        <v>#DIV/0!</v>
      </c>
      <c r="Y1528" s="45" t="e">
        <f t="shared" si="1638"/>
        <v>#DIV/0!</v>
      </c>
      <c r="Z1528" s="45">
        <f t="shared" si="1638"/>
        <v>0</v>
      </c>
      <c r="AA1528" s="45" t="e">
        <f t="shared" si="1638"/>
        <v>#DIV/0!</v>
      </c>
      <c r="AB1528" s="45" t="e">
        <f t="shared" si="1638"/>
        <v>#DIV/0!</v>
      </c>
      <c r="AC1528" s="41"/>
      <c r="AD1528" s="43"/>
      <c r="AE1528" s="49"/>
      <c r="AF1528" s="187"/>
      <c r="AG1528" s="187"/>
      <c r="AH1528" s="187"/>
      <c r="AI1528" s="187"/>
      <c r="AJ1528" s="187"/>
      <c r="AK1528" s="187"/>
      <c r="AL1528" s="187"/>
      <c r="AM1528" s="187"/>
      <c r="AN1528" s="187"/>
      <c r="AO1528" s="187"/>
      <c r="AP1528" s="187"/>
      <c r="AQ1528" s="187"/>
      <c r="AR1528" s="187"/>
      <c r="AS1528" s="187"/>
      <c r="AT1528" s="187"/>
      <c r="AU1528" s="187"/>
      <c r="AV1528" s="187"/>
      <c r="AW1528" s="187"/>
      <c r="AX1528" s="187"/>
      <c r="AY1528" s="187"/>
      <c r="AZ1528" s="187"/>
      <c r="BA1528" s="187"/>
      <c r="BB1528" s="187"/>
      <c r="BC1528" s="187"/>
      <c r="BD1528" s="187"/>
      <c r="BE1528" s="400"/>
      <c r="BF1528" s="114"/>
      <c r="BG1528" s="114"/>
      <c r="BH1528" s="114"/>
      <c r="BI1528" s="114"/>
      <c r="BJ1528" s="114"/>
      <c r="BK1528" s="114"/>
      <c r="BL1528" s="114"/>
      <c r="BM1528" s="114"/>
      <c r="BN1528" s="114"/>
      <c r="BO1528" s="114"/>
      <c r="BP1528" s="114"/>
      <c r="BQ1528" s="114"/>
      <c r="BR1528" s="114"/>
      <c r="BS1528" s="114"/>
      <c r="BT1528" s="114"/>
      <c r="BU1528" s="114"/>
      <c r="BV1528" s="114"/>
      <c r="BW1528" s="114"/>
      <c r="BX1528" s="114"/>
      <c r="BY1528" s="114"/>
      <c r="BZ1528" s="114"/>
      <c r="CA1528" s="114"/>
      <c r="CB1528" s="114"/>
      <c r="CC1528" s="114"/>
      <c r="CD1528" s="114"/>
      <c r="CE1528" s="114"/>
      <c r="CF1528" s="114"/>
      <c r="CG1528" s="114"/>
      <c r="CH1528" s="114"/>
      <c r="CI1528" s="114"/>
      <c r="CJ1528" s="114"/>
      <c r="CK1528" s="114"/>
      <c r="CL1528" s="114"/>
      <c r="CM1528" s="114"/>
      <c r="CN1528" s="114"/>
      <c r="CO1528" s="114"/>
      <c r="CP1528" s="114"/>
      <c r="CQ1528" s="114"/>
      <c r="CR1528" s="114"/>
      <c r="CS1528" s="114"/>
      <c r="CT1528" s="114"/>
      <c r="CU1528" s="114"/>
      <c r="CV1528" s="114"/>
      <c r="CW1528" s="114"/>
      <c r="CX1528" s="114"/>
      <c r="CY1528" s="114"/>
      <c r="CZ1528" s="114"/>
      <c r="DA1528" s="114"/>
      <c r="DB1528" s="114"/>
      <c r="DC1528" s="114"/>
      <c r="DD1528" s="114"/>
      <c r="DE1528" s="114"/>
      <c r="DF1528" s="114"/>
      <c r="DG1528" s="114"/>
      <c r="DH1528" s="114"/>
      <c r="DI1528" s="114"/>
      <c r="DJ1528" s="114"/>
      <c r="DK1528" s="114"/>
      <c r="DL1528" s="114"/>
      <c r="DM1528" s="114"/>
      <c r="DN1528" s="114"/>
      <c r="DO1528" s="114"/>
      <c r="DP1528" s="114"/>
      <c r="DQ1528" s="114"/>
      <c r="DR1528" s="114"/>
      <c r="DS1528" s="114"/>
      <c r="DT1528" s="114"/>
      <c r="DU1528" s="114"/>
      <c r="DV1528" s="114"/>
      <c r="DW1528" s="121"/>
      <c r="DX1528" s="121"/>
      <c r="DY1528" s="121"/>
      <c r="DZ1528" s="121"/>
      <c r="EA1528" s="121"/>
      <c r="EB1528" s="121"/>
    </row>
    <row r="1529" spans="1:132" s="1" customFormat="1" ht="10.5" customHeight="1" x14ac:dyDescent="0.2">
      <c r="A1529" s="1372" t="s">
        <v>5</v>
      </c>
      <c r="B1529" s="1524" t="s">
        <v>639</v>
      </c>
      <c r="C1529" s="695"/>
      <c r="D1529" s="726"/>
      <c r="E1529" s="61"/>
      <c r="F1529" s="61"/>
      <c r="G1529" s="61"/>
      <c r="H1529" s="219"/>
      <c r="I1529" s="61"/>
      <c r="J1529" s="61"/>
      <c r="K1529" s="61"/>
      <c r="L1529" s="61"/>
      <c r="M1529" s="61"/>
      <c r="N1529" s="219"/>
      <c r="O1529" s="61"/>
      <c r="P1529" s="61"/>
      <c r="Q1529" s="61"/>
      <c r="R1529" s="61"/>
      <c r="S1529" s="61"/>
      <c r="T1529" s="61"/>
      <c r="U1529" s="61"/>
      <c r="V1529" s="219"/>
      <c r="W1529" s="61"/>
      <c r="X1529" s="61"/>
      <c r="Y1529" s="61"/>
      <c r="Z1529" s="61"/>
      <c r="AA1529" s="61"/>
      <c r="AB1529" s="61"/>
      <c r="AC1529" s="41"/>
      <c r="AD1529" s="43"/>
      <c r="AE1529" s="49"/>
      <c r="AF1529" s="187"/>
      <c r="AG1529" s="187"/>
      <c r="AH1529" s="187"/>
      <c r="AI1529" s="187"/>
      <c r="AJ1529" s="187"/>
      <c r="AK1529" s="187"/>
      <c r="AL1529" s="187"/>
      <c r="AM1529" s="187"/>
      <c r="AN1529" s="187"/>
      <c r="AO1529" s="187"/>
      <c r="AP1529" s="187"/>
      <c r="AQ1529" s="187"/>
      <c r="AR1529" s="187"/>
      <c r="AS1529" s="187"/>
      <c r="AT1529" s="187"/>
      <c r="AU1529" s="187"/>
      <c r="AV1529" s="187"/>
      <c r="AW1529" s="187"/>
      <c r="AX1529" s="187"/>
      <c r="AY1529" s="187"/>
      <c r="AZ1529" s="187"/>
      <c r="BA1529" s="187"/>
      <c r="BB1529" s="187"/>
      <c r="BC1529" s="187"/>
      <c r="BD1529" s="187"/>
      <c r="BE1529" s="400"/>
      <c r="BF1529" s="114"/>
      <c r="BG1529" s="114"/>
      <c r="BH1529" s="114"/>
      <c r="BI1529" s="114"/>
      <c r="BJ1529" s="114"/>
      <c r="BK1529" s="114"/>
      <c r="BL1529" s="114"/>
      <c r="BM1529" s="114"/>
      <c r="BN1529" s="114"/>
      <c r="BO1529" s="114"/>
      <c r="BP1529" s="114"/>
      <c r="BQ1529" s="114"/>
      <c r="BR1529" s="114"/>
      <c r="BS1529" s="114"/>
      <c r="BT1529" s="114"/>
      <c r="BU1529" s="114"/>
      <c r="BV1529" s="114"/>
      <c r="BW1529" s="114"/>
      <c r="BX1529" s="114"/>
      <c r="BY1529" s="114"/>
      <c r="BZ1529" s="114"/>
      <c r="CA1529" s="114"/>
      <c r="CB1529" s="114"/>
      <c r="CC1529" s="114"/>
      <c r="CD1529" s="114"/>
      <c r="CE1529" s="114"/>
      <c r="CF1529" s="114"/>
      <c r="CG1529" s="114"/>
      <c r="CH1529" s="114"/>
      <c r="CI1529" s="114"/>
      <c r="CJ1529" s="114"/>
      <c r="CK1529" s="114"/>
      <c r="CL1529" s="114"/>
      <c r="CM1529" s="114"/>
      <c r="CN1529" s="114"/>
      <c r="CO1529" s="114"/>
      <c r="CP1529" s="114"/>
      <c r="CQ1529" s="114"/>
      <c r="CR1529" s="114"/>
      <c r="CS1529" s="114"/>
      <c r="CT1529" s="114"/>
      <c r="CU1529" s="114"/>
      <c r="CV1529" s="114"/>
      <c r="CW1529" s="114"/>
      <c r="CX1529" s="114"/>
      <c r="CY1529" s="114"/>
      <c r="CZ1529" s="114"/>
      <c r="DA1529" s="114"/>
      <c r="DB1529" s="114"/>
      <c r="DC1529" s="114"/>
      <c r="DD1529" s="114"/>
      <c r="DE1529" s="114"/>
      <c r="DF1529" s="114"/>
      <c r="DG1529" s="114"/>
      <c r="DH1529" s="114"/>
      <c r="DI1529" s="114"/>
      <c r="DJ1529" s="114"/>
      <c r="DK1529" s="114"/>
      <c r="DL1529" s="114"/>
      <c r="DM1529" s="114"/>
      <c r="DN1529" s="114"/>
      <c r="DO1529" s="114"/>
      <c r="DP1529" s="114"/>
      <c r="DQ1529" s="114"/>
      <c r="DR1529" s="114"/>
      <c r="DS1529" s="114"/>
      <c r="DT1529" s="114"/>
      <c r="DU1529" s="114"/>
      <c r="DV1529" s="114"/>
      <c r="DW1529" s="121"/>
      <c r="DX1529" s="121"/>
      <c r="DY1529" s="121"/>
      <c r="DZ1529" s="121"/>
      <c r="EA1529" s="121"/>
      <c r="EB1529" s="121"/>
    </row>
    <row r="1530" spans="1:132" s="2" customFormat="1" ht="10.5" customHeight="1" x14ac:dyDescent="0.2">
      <c r="A1530" s="1373"/>
      <c r="B1530" s="1511"/>
      <c r="C1530" s="824" t="s">
        <v>118</v>
      </c>
      <c r="D1530" s="102" t="s">
        <v>27</v>
      </c>
      <c r="E1530" s="39"/>
      <c r="F1530" s="129"/>
      <c r="G1530" s="129"/>
      <c r="H1530" s="241"/>
      <c r="I1530" s="129"/>
      <c r="J1530" s="129"/>
      <c r="K1530" s="129"/>
      <c r="L1530" s="129"/>
      <c r="M1530" s="129"/>
      <c r="N1530" s="241"/>
      <c r="O1530" s="129"/>
      <c r="P1530" s="129"/>
      <c r="Q1530" s="129"/>
      <c r="R1530" s="129"/>
      <c r="S1530" s="129"/>
      <c r="T1530" s="129"/>
      <c r="U1530" s="129"/>
      <c r="V1530" s="241"/>
      <c r="W1530" s="129"/>
      <c r="X1530" s="129"/>
      <c r="Y1530" s="129"/>
      <c r="Z1530" s="129"/>
      <c r="AA1530" s="129"/>
      <c r="AB1530" s="129"/>
      <c r="AC1530" s="121"/>
      <c r="AD1530" s="121"/>
      <c r="AE1530" s="121"/>
      <c r="AF1530" s="183"/>
      <c r="AG1530" s="183"/>
      <c r="AH1530" s="183"/>
      <c r="AI1530" s="183"/>
      <c r="AJ1530" s="183"/>
      <c r="AK1530" s="183"/>
      <c r="AL1530" s="183"/>
      <c r="AM1530" s="183"/>
      <c r="AN1530" s="183"/>
      <c r="AO1530" s="183"/>
      <c r="AP1530" s="183"/>
      <c r="AQ1530" s="183"/>
      <c r="AR1530" s="183"/>
      <c r="AS1530" s="183"/>
      <c r="AT1530" s="183"/>
      <c r="AU1530" s="183"/>
      <c r="AV1530" s="183"/>
      <c r="AW1530" s="183"/>
      <c r="AX1530" s="183"/>
      <c r="AY1530" s="183"/>
      <c r="AZ1530" s="183"/>
      <c r="BA1530" s="183"/>
      <c r="BB1530" s="183"/>
      <c r="BC1530" s="183"/>
      <c r="BD1530" s="183"/>
      <c r="BE1530" s="400"/>
      <c r="BF1530" s="114"/>
      <c r="BG1530" s="114"/>
      <c r="BH1530" s="114"/>
      <c r="BI1530" s="114"/>
      <c r="BJ1530" s="114"/>
      <c r="BK1530" s="114"/>
      <c r="BL1530" s="114"/>
      <c r="BM1530" s="114"/>
      <c r="BN1530" s="114"/>
      <c r="BO1530" s="114"/>
      <c r="BP1530" s="114"/>
      <c r="BQ1530" s="114"/>
      <c r="BR1530" s="114"/>
      <c r="BS1530" s="114"/>
      <c r="BT1530" s="114"/>
      <c r="BU1530" s="114"/>
      <c r="BV1530" s="114"/>
      <c r="BW1530" s="114"/>
      <c r="BX1530" s="114"/>
      <c r="BY1530" s="114"/>
      <c r="BZ1530" s="114"/>
      <c r="CA1530" s="114"/>
      <c r="CB1530" s="114"/>
      <c r="CC1530" s="114"/>
      <c r="CD1530" s="114"/>
      <c r="CE1530" s="114"/>
      <c r="CF1530" s="114"/>
      <c r="CG1530" s="114"/>
      <c r="CH1530" s="114"/>
      <c r="CI1530" s="114"/>
      <c r="CJ1530" s="114"/>
      <c r="CK1530" s="114"/>
      <c r="CL1530" s="114"/>
      <c r="CM1530" s="114"/>
      <c r="CN1530" s="114"/>
      <c r="CO1530" s="114"/>
      <c r="CP1530" s="114"/>
      <c r="CQ1530" s="114"/>
      <c r="CR1530" s="114"/>
      <c r="CS1530" s="114"/>
      <c r="CT1530" s="114"/>
      <c r="CU1530" s="114"/>
      <c r="CV1530" s="114"/>
      <c r="CW1530" s="114"/>
      <c r="CX1530" s="114"/>
      <c r="CY1530" s="114"/>
      <c r="CZ1530" s="114"/>
      <c r="DA1530" s="114"/>
      <c r="DB1530" s="114"/>
      <c r="DC1530" s="114"/>
      <c r="DD1530" s="114"/>
      <c r="DE1530" s="114"/>
      <c r="DF1530" s="114"/>
      <c r="DG1530" s="114"/>
      <c r="DH1530" s="114"/>
      <c r="DI1530" s="114"/>
      <c r="DJ1530" s="114"/>
      <c r="DK1530" s="114"/>
      <c r="DL1530" s="114"/>
      <c r="DM1530" s="114"/>
      <c r="DN1530" s="114"/>
      <c r="DO1530" s="114"/>
      <c r="DP1530" s="114"/>
      <c r="DQ1530" s="114"/>
      <c r="DR1530" s="114"/>
      <c r="DS1530" s="114"/>
      <c r="DT1530" s="114"/>
      <c r="DU1530" s="114"/>
      <c r="DV1530" s="114"/>
      <c r="DW1530" s="121"/>
      <c r="DX1530" s="121"/>
      <c r="DY1530" s="121"/>
      <c r="DZ1530" s="121"/>
      <c r="EA1530" s="85"/>
      <c r="EB1530" s="85"/>
    </row>
    <row r="1531" spans="1:132" s="1" customFormat="1" ht="10.5" customHeight="1" x14ac:dyDescent="0.2">
      <c r="A1531" s="1373"/>
      <c r="B1531" s="1511"/>
      <c r="C1531" s="846" t="s">
        <v>116</v>
      </c>
      <c r="D1531" s="102" t="s">
        <v>108</v>
      </c>
      <c r="E1531" s="42" t="s">
        <v>105</v>
      </c>
      <c r="F1531" s="42"/>
      <c r="G1531" s="42"/>
      <c r="H1531" s="213"/>
      <c r="I1531" s="42"/>
      <c r="J1531" s="42"/>
      <c r="K1531" s="42"/>
      <c r="L1531" s="42"/>
      <c r="M1531" s="42"/>
      <c r="N1531" s="213"/>
      <c r="O1531" s="42"/>
      <c r="P1531" s="42"/>
      <c r="Q1531" s="42"/>
      <c r="R1531" s="42"/>
      <c r="S1531" s="42"/>
      <c r="T1531" s="42"/>
      <c r="U1531" s="42"/>
      <c r="V1531" s="213"/>
      <c r="W1531" s="42"/>
      <c r="X1531" s="42"/>
      <c r="Y1531" s="42"/>
      <c r="Z1531" s="42"/>
      <c r="AA1531" s="42"/>
      <c r="AB1531" s="42"/>
      <c r="AC1531" s="41">
        <f>SUM(E1531:AB1531)</f>
        <v>0</v>
      </c>
      <c r="AD1531" s="43">
        <f>SUM(E1532:AB1532)</f>
        <v>0</v>
      </c>
      <c r="AE1531" s="49">
        <v>1.8</v>
      </c>
      <c r="AF1531" s="187"/>
      <c r="AG1531" s="187"/>
      <c r="AH1531" s="187"/>
      <c r="AI1531" s="187"/>
      <c r="AJ1531" s="187"/>
      <c r="AK1531" s="187"/>
      <c r="AL1531" s="187"/>
      <c r="AM1531" s="187"/>
      <c r="AN1531" s="187"/>
      <c r="AO1531" s="187"/>
      <c r="AP1531" s="187"/>
      <c r="AQ1531" s="187"/>
      <c r="AR1531" s="187"/>
      <c r="AS1531" s="187"/>
      <c r="AT1531" s="187"/>
      <c r="AU1531" s="187"/>
      <c r="AV1531" s="187"/>
      <c r="AW1531" s="187"/>
      <c r="AX1531" s="187"/>
      <c r="AY1531" s="187"/>
      <c r="AZ1531" s="187"/>
      <c r="BA1531" s="187"/>
      <c r="BB1531" s="187"/>
      <c r="BC1531" s="187"/>
      <c r="BD1531" s="187"/>
      <c r="BE1531" s="400"/>
      <c r="BF1531" s="114"/>
      <c r="BG1531" s="114"/>
      <c r="BH1531" s="114"/>
      <c r="BI1531" s="114"/>
      <c r="BJ1531" s="114"/>
      <c r="BK1531" s="114"/>
      <c r="BL1531" s="114"/>
      <c r="BM1531" s="114"/>
      <c r="BN1531" s="114"/>
      <c r="BO1531" s="114"/>
      <c r="BP1531" s="114"/>
      <c r="BQ1531" s="114"/>
      <c r="BR1531" s="114"/>
      <c r="BS1531" s="114"/>
      <c r="BT1531" s="114"/>
      <c r="BU1531" s="114"/>
      <c r="BV1531" s="114"/>
      <c r="BW1531" s="114"/>
      <c r="BX1531" s="114"/>
      <c r="BY1531" s="114"/>
      <c r="BZ1531" s="114"/>
      <c r="CA1531" s="114"/>
      <c r="CB1531" s="114"/>
      <c r="CC1531" s="114"/>
      <c r="CD1531" s="114"/>
      <c r="CE1531" s="114"/>
      <c r="CF1531" s="114"/>
      <c r="CG1531" s="114"/>
      <c r="CH1531" s="114"/>
      <c r="CI1531" s="114"/>
      <c r="CJ1531" s="114"/>
      <c r="CK1531" s="114"/>
      <c r="CL1531" s="114"/>
      <c r="CM1531" s="114"/>
      <c r="CN1531" s="114"/>
      <c r="CO1531" s="114"/>
      <c r="CP1531" s="114"/>
      <c r="CQ1531" s="114"/>
      <c r="CR1531" s="114"/>
      <c r="CS1531" s="114"/>
      <c r="CT1531" s="114"/>
      <c r="CU1531" s="114"/>
      <c r="CV1531" s="114"/>
      <c r="CW1531" s="114"/>
      <c r="CX1531" s="114"/>
      <c r="CY1531" s="114"/>
      <c r="CZ1531" s="114"/>
      <c r="DA1531" s="114"/>
      <c r="DB1531" s="114"/>
      <c r="DC1531" s="114"/>
      <c r="DD1531" s="114"/>
      <c r="DE1531" s="114"/>
      <c r="DF1531" s="114"/>
      <c r="DG1531" s="114"/>
      <c r="DH1531" s="114"/>
      <c r="DI1531" s="114"/>
      <c r="DJ1531" s="114"/>
      <c r="DK1531" s="114"/>
      <c r="DL1531" s="114"/>
      <c r="DM1531" s="114"/>
      <c r="DN1531" s="114"/>
      <c r="DO1531" s="114"/>
      <c r="DP1531" s="114"/>
      <c r="DQ1531" s="114"/>
      <c r="DR1531" s="114"/>
      <c r="DS1531" s="114"/>
      <c r="DT1531" s="114"/>
      <c r="DU1531" s="114"/>
      <c r="DV1531" s="114"/>
      <c r="DW1531" s="121"/>
      <c r="DX1531" s="121"/>
      <c r="DY1531" s="121"/>
      <c r="DZ1531" s="121"/>
      <c r="EA1531" s="121"/>
      <c r="EB1531" s="121"/>
    </row>
    <row r="1532" spans="1:132" s="1" customFormat="1" ht="10.5" customHeight="1" x14ac:dyDescent="0.2">
      <c r="A1532" s="1373"/>
      <c r="B1532" s="1511"/>
      <c r="C1532" s="846" t="s">
        <v>116</v>
      </c>
      <c r="D1532" s="102" t="s">
        <v>109</v>
      </c>
      <c r="E1532" s="42" t="s">
        <v>105</v>
      </c>
      <c r="F1532" s="42"/>
      <c r="G1532" s="42"/>
      <c r="H1532" s="213"/>
      <c r="I1532" s="42"/>
      <c r="J1532" s="42"/>
      <c r="K1532" s="42"/>
      <c r="L1532" s="42"/>
      <c r="M1532" s="42"/>
      <c r="N1532" s="213"/>
      <c r="O1532" s="42"/>
      <c r="P1532" s="42"/>
      <c r="Q1532" s="42"/>
      <c r="R1532" s="42"/>
      <c r="S1532" s="42"/>
      <c r="T1532" s="42"/>
      <c r="U1532" s="42"/>
      <c r="V1532" s="213"/>
      <c r="W1532" s="42"/>
      <c r="X1532" s="42"/>
      <c r="Y1532" s="42"/>
      <c r="Z1532" s="42"/>
      <c r="AA1532" s="42"/>
      <c r="AB1532" s="42"/>
      <c r="AC1532" s="41"/>
      <c r="AD1532" s="43"/>
      <c r="AE1532" s="49"/>
      <c r="AF1532" s="187"/>
      <c r="AG1532" s="187"/>
      <c r="AH1532" s="187"/>
      <c r="AI1532" s="187"/>
      <c r="AJ1532" s="187"/>
      <c r="AK1532" s="187"/>
      <c r="AL1532" s="187"/>
      <c r="AM1532" s="187"/>
      <c r="AN1532" s="187"/>
      <c r="AO1532" s="187"/>
      <c r="AP1532" s="187"/>
      <c r="AQ1532" s="187"/>
      <c r="AR1532" s="187"/>
      <c r="AS1532" s="187"/>
      <c r="AT1532" s="187"/>
      <c r="AU1532" s="187"/>
      <c r="AV1532" s="187"/>
      <c r="AW1532" s="187"/>
      <c r="AX1532" s="187"/>
      <c r="AY1532" s="187"/>
      <c r="AZ1532" s="187"/>
      <c r="BA1532" s="187"/>
      <c r="BB1532" s="187"/>
      <c r="BC1532" s="187"/>
      <c r="BD1532" s="187"/>
      <c r="BE1532" s="400"/>
      <c r="BF1532" s="114"/>
      <c r="BG1532" s="114"/>
      <c r="BH1532" s="114"/>
      <c r="BI1532" s="114"/>
      <c r="BJ1532" s="114"/>
      <c r="BK1532" s="114"/>
      <c r="BL1532" s="114"/>
      <c r="BM1532" s="114"/>
      <c r="BN1532" s="114"/>
      <c r="BO1532" s="114"/>
      <c r="BP1532" s="114"/>
      <c r="BQ1532" s="114"/>
      <c r="BR1532" s="114"/>
      <c r="BS1532" s="114"/>
      <c r="BT1532" s="114"/>
      <c r="BU1532" s="114"/>
      <c r="BV1532" s="114"/>
      <c r="BW1532" s="114"/>
      <c r="BX1532" s="114"/>
      <c r="BY1532" s="114"/>
      <c r="BZ1532" s="114"/>
      <c r="CA1532" s="114"/>
      <c r="CB1532" s="114"/>
      <c r="CC1532" s="114"/>
      <c r="CD1532" s="114"/>
      <c r="CE1532" s="114"/>
      <c r="CF1532" s="114"/>
      <c r="CG1532" s="114"/>
      <c r="CH1532" s="114"/>
      <c r="CI1532" s="114"/>
      <c r="CJ1532" s="114"/>
      <c r="CK1532" s="114"/>
      <c r="CL1532" s="114"/>
      <c r="CM1532" s="114"/>
      <c r="CN1532" s="114"/>
      <c r="CO1532" s="114"/>
      <c r="CP1532" s="114"/>
      <c r="CQ1532" s="114"/>
      <c r="CR1532" s="114"/>
      <c r="CS1532" s="114"/>
      <c r="CT1532" s="114"/>
      <c r="CU1532" s="114"/>
      <c r="CV1532" s="114"/>
      <c r="CW1532" s="114"/>
      <c r="CX1532" s="114"/>
      <c r="CY1532" s="114"/>
      <c r="CZ1532" s="114"/>
      <c r="DA1532" s="114"/>
      <c r="DB1532" s="114"/>
      <c r="DC1532" s="114"/>
      <c r="DD1532" s="114"/>
      <c r="DE1532" s="114"/>
      <c r="DF1532" s="114"/>
      <c r="DG1532" s="114"/>
      <c r="DH1532" s="114"/>
      <c r="DI1532" s="114"/>
      <c r="DJ1532" s="114"/>
      <c r="DK1532" s="114"/>
      <c r="DL1532" s="114"/>
      <c r="DM1532" s="114"/>
      <c r="DN1532" s="114"/>
      <c r="DO1532" s="114"/>
      <c r="DP1532" s="114"/>
      <c r="DQ1532" s="114"/>
      <c r="DR1532" s="114"/>
      <c r="DS1532" s="114"/>
      <c r="DT1532" s="114"/>
      <c r="DU1532" s="114"/>
      <c r="DV1532" s="114"/>
      <c r="DW1532" s="121"/>
      <c r="DX1532" s="121"/>
      <c r="DY1532" s="121"/>
      <c r="DZ1532" s="121"/>
      <c r="EA1532" s="121"/>
      <c r="EB1532" s="121"/>
    </row>
    <row r="1533" spans="1:132" s="1" customFormat="1" ht="10.5" customHeight="1" thickBot="1" x14ac:dyDescent="0.25">
      <c r="A1533" s="1374"/>
      <c r="B1533" s="1527"/>
      <c r="C1533" s="197"/>
      <c r="D1533" s="166" t="s">
        <v>35</v>
      </c>
      <c r="E1533" s="45" t="e">
        <f t="shared" ref="E1533:AB1533" si="1639">E1532/E1531</f>
        <v>#VALUE!</v>
      </c>
      <c r="F1533" s="45" t="e">
        <f t="shared" si="1639"/>
        <v>#DIV/0!</v>
      </c>
      <c r="G1533" s="45" t="e">
        <f t="shared" si="1639"/>
        <v>#DIV/0!</v>
      </c>
      <c r="H1533" s="214" t="e">
        <f t="shared" si="1639"/>
        <v>#DIV/0!</v>
      </c>
      <c r="I1533" s="45" t="e">
        <f t="shared" si="1639"/>
        <v>#DIV/0!</v>
      </c>
      <c r="J1533" s="45" t="e">
        <f t="shared" si="1639"/>
        <v>#DIV/0!</v>
      </c>
      <c r="K1533" s="45" t="e">
        <f t="shared" si="1639"/>
        <v>#DIV/0!</v>
      </c>
      <c r="L1533" s="45" t="e">
        <f t="shared" si="1639"/>
        <v>#DIV/0!</v>
      </c>
      <c r="M1533" s="45" t="e">
        <f t="shared" si="1639"/>
        <v>#DIV/0!</v>
      </c>
      <c r="N1533" s="214" t="e">
        <f t="shared" si="1639"/>
        <v>#DIV/0!</v>
      </c>
      <c r="O1533" s="45" t="e">
        <f t="shared" si="1639"/>
        <v>#DIV/0!</v>
      </c>
      <c r="P1533" s="45" t="e">
        <f t="shared" si="1639"/>
        <v>#DIV/0!</v>
      </c>
      <c r="Q1533" s="45" t="e">
        <f t="shared" si="1639"/>
        <v>#DIV/0!</v>
      </c>
      <c r="R1533" s="45" t="e">
        <f t="shared" si="1639"/>
        <v>#DIV/0!</v>
      </c>
      <c r="S1533" s="45" t="e">
        <f t="shared" si="1639"/>
        <v>#DIV/0!</v>
      </c>
      <c r="T1533" s="45" t="e">
        <f t="shared" si="1639"/>
        <v>#DIV/0!</v>
      </c>
      <c r="U1533" s="45" t="e">
        <f t="shared" si="1639"/>
        <v>#DIV/0!</v>
      </c>
      <c r="V1533" s="214" t="e">
        <f t="shared" si="1639"/>
        <v>#DIV/0!</v>
      </c>
      <c r="W1533" s="45" t="e">
        <f t="shared" si="1639"/>
        <v>#DIV/0!</v>
      </c>
      <c r="X1533" s="45" t="e">
        <f t="shared" si="1639"/>
        <v>#DIV/0!</v>
      </c>
      <c r="Y1533" s="45" t="e">
        <f t="shared" si="1639"/>
        <v>#DIV/0!</v>
      </c>
      <c r="Z1533" s="45" t="e">
        <f t="shared" si="1639"/>
        <v>#DIV/0!</v>
      </c>
      <c r="AA1533" s="45" t="e">
        <f t="shared" si="1639"/>
        <v>#DIV/0!</v>
      </c>
      <c r="AB1533" s="45" t="e">
        <f t="shared" si="1639"/>
        <v>#DIV/0!</v>
      </c>
      <c r="AC1533" s="41"/>
      <c r="AD1533" s="43"/>
      <c r="AE1533" s="49"/>
      <c r="AF1533" s="187"/>
      <c r="AG1533" s="187"/>
      <c r="AH1533" s="187"/>
      <c r="AI1533" s="187"/>
      <c r="AJ1533" s="187"/>
      <c r="AK1533" s="187"/>
      <c r="AL1533" s="187"/>
      <c r="AM1533" s="187"/>
      <c r="AN1533" s="187"/>
      <c r="AO1533" s="187"/>
      <c r="AP1533" s="187"/>
      <c r="AQ1533" s="187"/>
      <c r="AR1533" s="187"/>
      <c r="AS1533" s="187"/>
      <c r="AT1533" s="187"/>
      <c r="AU1533" s="187"/>
      <c r="AV1533" s="187"/>
      <c r="AW1533" s="187"/>
      <c r="AX1533" s="187"/>
      <c r="AY1533" s="187"/>
      <c r="AZ1533" s="187"/>
      <c r="BA1533" s="187"/>
      <c r="BB1533" s="187"/>
      <c r="BC1533" s="187"/>
      <c r="BD1533" s="187"/>
      <c r="BE1533" s="400"/>
      <c r="BF1533" s="114"/>
      <c r="BG1533" s="114"/>
      <c r="BH1533" s="114"/>
      <c r="BI1533" s="114"/>
      <c r="BJ1533" s="114"/>
      <c r="BK1533" s="114"/>
      <c r="BL1533" s="114"/>
      <c r="BM1533" s="114"/>
      <c r="BN1533" s="114"/>
      <c r="BO1533" s="114"/>
      <c r="BP1533" s="114"/>
      <c r="BQ1533" s="114"/>
      <c r="BR1533" s="114"/>
      <c r="BS1533" s="114"/>
      <c r="BT1533" s="114"/>
      <c r="BU1533" s="114"/>
      <c r="BV1533" s="114"/>
      <c r="BW1533" s="114"/>
      <c r="BX1533" s="114"/>
      <c r="BY1533" s="114"/>
      <c r="BZ1533" s="114"/>
      <c r="CA1533" s="114"/>
      <c r="CB1533" s="114"/>
      <c r="CC1533" s="114"/>
      <c r="CD1533" s="114"/>
      <c r="CE1533" s="114"/>
      <c r="CF1533" s="114"/>
      <c r="CG1533" s="114"/>
      <c r="CH1533" s="114"/>
      <c r="CI1533" s="114"/>
      <c r="CJ1533" s="114"/>
      <c r="CK1533" s="114"/>
      <c r="CL1533" s="114"/>
      <c r="CM1533" s="114"/>
      <c r="CN1533" s="114"/>
      <c r="CO1533" s="114"/>
      <c r="CP1533" s="114"/>
      <c r="CQ1533" s="114"/>
      <c r="CR1533" s="114"/>
      <c r="CS1533" s="114"/>
      <c r="CT1533" s="114"/>
      <c r="CU1533" s="114"/>
      <c r="CV1533" s="114"/>
      <c r="CW1533" s="114"/>
      <c r="CX1533" s="114"/>
      <c r="CY1533" s="114"/>
      <c r="CZ1533" s="114"/>
      <c r="DA1533" s="114"/>
      <c r="DB1533" s="114"/>
      <c r="DC1533" s="114"/>
      <c r="DD1533" s="114"/>
      <c r="DE1533" s="114"/>
      <c r="DF1533" s="114"/>
      <c r="DG1533" s="114"/>
      <c r="DH1533" s="114"/>
      <c r="DI1533" s="114"/>
      <c r="DJ1533" s="114"/>
      <c r="DK1533" s="114"/>
      <c r="DL1533" s="114"/>
      <c r="DM1533" s="114"/>
      <c r="DN1533" s="114"/>
      <c r="DO1533" s="114"/>
      <c r="DP1533" s="114"/>
      <c r="DQ1533" s="114"/>
      <c r="DR1533" s="114"/>
      <c r="DS1533" s="114"/>
      <c r="DT1533" s="114"/>
      <c r="DU1533" s="114"/>
      <c r="DV1533" s="114"/>
      <c r="DW1533" s="121"/>
      <c r="DX1533" s="121"/>
      <c r="DY1533" s="121"/>
      <c r="DZ1533" s="121"/>
      <c r="EA1533" s="121"/>
      <c r="EB1533" s="121"/>
    </row>
    <row r="1534" spans="1:132" s="1" customFormat="1" ht="10.5" customHeight="1" x14ac:dyDescent="0.2">
      <c r="A1534" s="1372" t="s">
        <v>4</v>
      </c>
      <c r="B1534" s="1524" t="s">
        <v>640</v>
      </c>
      <c r="C1534" s="642"/>
      <c r="D1534" s="726"/>
      <c r="E1534" s="46"/>
      <c r="F1534" s="290"/>
      <c r="G1534" s="290"/>
      <c r="H1534" s="536"/>
      <c r="I1534" s="290"/>
      <c r="J1534" s="290"/>
      <c r="K1534" s="290"/>
      <c r="L1534" s="290"/>
      <c r="M1534" s="290"/>
      <c r="N1534" s="536"/>
      <c r="O1534" s="290"/>
      <c r="P1534" s="290"/>
      <c r="Q1534" s="290"/>
      <c r="R1534" s="290"/>
      <c r="S1534" s="290"/>
      <c r="T1534" s="290"/>
      <c r="U1534" s="290"/>
      <c r="V1534" s="536"/>
      <c r="W1534" s="290"/>
      <c r="X1534" s="290"/>
      <c r="Y1534" s="290"/>
      <c r="Z1534" s="290"/>
      <c r="AA1534" s="290"/>
      <c r="AB1534" s="290"/>
      <c r="AC1534" s="41"/>
      <c r="AD1534" s="43"/>
      <c r="AE1534" s="49"/>
      <c r="AF1534" s="182"/>
      <c r="AG1534" s="187"/>
      <c r="AH1534" s="187"/>
      <c r="AI1534" s="187"/>
      <c r="AJ1534" s="187"/>
      <c r="AK1534" s="187"/>
      <c r="AL1534" s="187"/>
      <c r="AM1534" s="187"/>
      <c r="AN1534" s="187"/>
      <c r="AO1534" s="187"/>
      <c r="AP1534" s="187"/>
      <c r="AQ1534" s="187"/>
      <c r="AR1534" s="187"/>
      <c r="AS1534" s="187"/>
      <c r="AT1534" s="187"/>
      <c r="AU1534" s="187"/>
      <c r="AV1534" s="187"/>
      <c r="AW1534" s="187"/>
      <c r="AX1534" s="187"/>
      <c r="AY1534" s="187"/>
      <c r="AZ1534" s="187"/>
      <c r="BA1534" s="187"/>
      <c r="BB1534" s="187"/>
      <c r="BC1534" s="187"/>
      <c r="BD1534" s="187"/>
      <c r="BE1534" s="400"/>
      <c r="BF1534" s="114"/>
      <c r="BG1534" s="114"/>
      <c r="BH1534" s="114"/>
      <c r="BI1534" s="114"/>
      <c r="BJ1534" s="114"/>
      <c r="BK1534" s="114"/>
      <c r="BL1534" s="114"/>
      <c r="BM1534" s="114"/>
      <c r="BN1534" s="114"/>
      <c r="BO1534" s="114"/>
      <c r="BP1534" s="114"/>
      <c r="BQ1534" s="114"/>
      <c r="BR1534" s="114"/>
      <c r="BS1534" s="114"/>
      <c r="BT1534" s="114"/>
      <c r="BU1534" s="114"/>
      <c r="BV1534" s="114"/>
      <c r="BW1534" s="114"/>
      <c r="BX1534" s="114"/>
      <c r="BY1534" s="114"/>
      <c r="BZ1534" s="114"/>
      <c r="CA1534" s="114"/>
      <c r="CB1534" s="114"/>
      <c r="CC1534" s="114"/>
      <c r="CD1534" s="114"/>
      <c r="CE1534" s="114"/>
      <c r="CF1534" s="114"/>
      <c r="CG1534" s="114"/>
      <c r="CH1534" s="114"/>
      <c r="CI1534" s="114"/>
      <c r="CJ1534" s="114"/>
      <c r="CK1534" s="114"/>
      <c r="CL1534" s="114"/>
      <c r="CM1534" s="114"/>
      <c r="CN1534" s="114"/>
      <c r="CO1534" s="114"/>
      <c r="CP1534" s="114"/>
      <c r="CQ1534" s="114"/>
      <c r="CR1534" s="114"/>
      <c r="CS1534" s="114"/>
      <c r="CT1534" s="114"/>
      <c r="CU1534" s="114"/>
      <c r="CV1534" s="114"/>
      <c r="CW1534" s="114"/>
      <c r="CX1534" s="114"/>
      <c r="CY1534" s="114"/>
      <c r="CZ1534" s="114"/>
      <c r="DA1534" s="114"/>
      <c r="DB1534" s="114"/>
      <c r="DC1534" s="114"/>
      <c r="DD1534" s="114"/>
      <c r="DE1534" s="114"/>
      <c r="DF1534" s="114"/>
      <c r="DG1534" s="114"/>
      <c r="DH1534" s="114"/>
      <c r="DI1534" s="114"/>
      <c r="DJ1534" s="114"/>
      <c r="DK1534" s="114"/>
      <c r="DL1534" s="114"/>
      <c r="DM1534" s="114"/>
      <c r="DN1534" s="114"/>
      <c r="DO1534" s="114"/>
      <c r="DP1534" s="114"/>
      <c r="DQ1534" s="114"/>
      <c r="DR1534" s="114"/>
      <c r="DS1534" s="114"/>
      <c r="DT1534" s="114"/>
      <c r="DU1534" s="114"/>
      <c r="DV1534" s="114"/>
      <c r="DW1534" s="121"/>
      <c r="DX1534" s="121"/>
      <c r="DY1534" s="121"/>
      <c r="DZ1534" s="121"/>
      <c r="EA1534" s="121"/>
      <c r="EB1534" s="121"/>
    </row>
    <row r="1535" spans="1:132" s="2" customFormat="1" ht="10.5" customHeight="1" x14ac:dyDescent="0.2">
      <c r="A1535" s="1373"/>
      <c r="B1535" s="1511"/>
      <c r="C1535" s="846" t="s">
        <v>118</v>
      </c>
      <c r="D1535" s="102" t="s">
        <v>27</v>
      </c>
      <c r="E1535" s="630">
        <f>ROUND(SQRT(E1536^2+E1537^2)*1000/(1.73*E1502),0)</f>
        <v>4</v>
      </c>
      <c r="F1535" s="630">
        <f t="shared" ref="F1535:AB1535" si="1640">ROUND(SQRT(F1536^2+F1537^2)*1000/(1.73*F1502),0)</f>
        <v>4</v>
      </c>
      <c r="G1535" s="630">
        <f t="shared" si="1640"/>
        <v>4</v>
      </c>
      <c r="H1535" s="632">
        <f t="shared" si="1640"/>
        <v>4</v>
      </c>
      <c r="I1535" s="630">
        <f t="shared" si="1640"/>
        <v>4</v>
      </c>
      <c r="J1535" s="630">
        <f t="shared" si="1640"/>
        <v>4</v>
      </c>
      <c r="K1535" s="630">
        <f t="shared" si="1640"/>
        <v>4</v>
      </c>
      <c r="L1535" s="630">
        <f t="shared" si="1640"/>
        <v>4</v>
      </c>
      <c r="M1535" s="630">
        <f t="shared" si="1640"/>
        <v>4</v>
      </c>
      <c r="N1535" s="632">
        <f t="shared" si="1640"/>
        <v>4</v>
      </c>
      <c r="O1535" s="630">
        <f t="shared" si="1640"/>
        <v>4</v>
      </c>
      <c r="P1535" s="630">
        <f t="shared" si="1640"/>
        <v>4</v>
      </c>
      <c r="Q1535" s="630">
        <f t="shared" si="1640"/>
        <v>4</v>
      </c>
      <c r="R1535" s="630">
        <f t="shared" si="1640"/>
        <v>4</v>
      </c>
      <c r="S1535" s="630">
        <f t="shared" si="1640"/>
        <v>4</v>
      </c>
      <c r="T1535" s="630">
        <f t="shared" si="1640"/>
        <v>4</v>
      </c>
      <c r="U1535" s="630">
        <f t="shared" si="1640"/>
        <v>4</v>
      </c>
      <c r="V1535" s="632">
        <f t="shared" si="1640"/>
        <v>4</v>
      </c>
      <c r="W1535" s="630">
        <f t="shared" si="1640"/>
        <v>4</v>
      </c>
      <c r="X1535" s="630">
        <f t="shared" si="1640"/>
        <v>4</v>
      </c>
      <c r="Y1535" s="630">
        <f t="shared" si="1640"/>
        <v>4</v>
      </c>
      <c r="Z1535" s="630">
        <f t="shared" si="1640"/>
        <v>4</v>
      </c>
      <c r="AA1535" s="630">
        <f t="shared" si="1640"/>
        <v>4</v>
      </c>
      <c r="AB1535" s="630">
        <f t="shared" si="1640"/>
        <v>4</v>
      </c>
      <c r="AC1535" s="121"/>
      <c r="AD1535" s="121"/>
      <c r="AE1535" s="121"/>
      <c r="AF1535" s="183"/>
      <c r="AG1535" s="183"/>
      <c r="AH1535" s="183"/>
      <c r="AI1535" s="183"/>
      <c r="AJ1535" s="183"/>
      <c r="AK1535" s="183"/>
      <c r="AL1535" s="183"/>
      <c r="AM1535" s="183"/>
      <c r="AN1535" s="183"/>
      <c r="AO1535" s="183"/>
      <c r="AP1535" s="183"/>
      <c r="AQ1535" s="183"/>
      <c r="AR1535" s="183"/>
      <c r="AS1535" s="183"/>
      <c r="AT1535" s="183"/>
      <c r="AU1535" s="183"/>
      <c r="AV1535" s="183"/>
      <c r="AW1535" s="183"/>
      <c r="AX1535" s="183"/>
      <c r="AY1535" s="183"/>
      <c r="AZ1535" s="183"/>
      <c r="BA1535" s="183"/>
      <c r="BB1535" s="183"/>
      <c r="BC1535" s="183"/>
      <c r="BD1535" s="183"/>
      <c r="BE1535" s="400"/>
      <c r="BF1535" s="114"/>
      <c r="BG1535" s="114"/>
      <c r="BH1535" s="114"/>
      <c r="BI1535" s="114"/>
      <c r="BJ1535" s="114"/>
      <c r="BK1535" s="114"/>
      <c r="BL1535" s="114"/>
      <c r="BM1535" s="114"/>
      <c r="BN1535" s="114"/>
      <c r="BO1535" s="114"/>
      <c r="BP1535" s="114"/>
      <c r="BQ1535" s="114"/>
      <c r="BR1535" s="114"/>
      <c r="BS1535" s="114"/>
      <c r="BT1535" s="114"/>
      <c r="BU1535" s="114"/>
      <c r="BV1535" s="114"/>
      <c r="BW1535" s="114"/>
      <c r="BX1535" s="114"/>
      <c r="BY1535" s="114"/>
      <c r="BZ1535" s="114"/>
      <c r="CA1535" s="114"/>
      <c r="CB1535" s="114"/>
      <c r="CC1535" s="114"/>
      <c r="CD1535" s="114"/>
      <c r="CE1535" s="114"/>
      <c r="CF1535" s="114"/>
      <c r="CG1535" s="114"/>
      <c r="CH1535" s="114"/>
      <c r="CI1535" s="114"/>
      <c r="CJ1535" s="114"/>
      <c r="CK1535" s="114"/>
      <c r="CL1535" s="114"/>
      <c r="CM1535" s="114"/>
      <c r="CN1535" s="114"/>
      <c r="CO1535" s="114"/>
      <c r="CP1535" s="114"/>
      <c r="CQ1535" s="114"/>
      <c r="CR1535" s="114"/>
      <c r="CS1535" s="114"/>
      <c r="CT1535" s="114"/>
      <c r="CU1535" s="114"/>
      <c r="CV1535" s="114"/>
      <c r="CW1535" s="114"/>
      <c r="CX1535" s="114"/>
      <c r="CY1535" s="114"/>
      <c r="CZ1535" s="114"/>
      <c r="DA1535" s="114"/>
      <c r="DB1535" s="114"/>
      <c r="DC1535" s="114"/>
      <c r="DD1535" s="114"/>
      <c r="DE1535" s="114"/>
      <c r="DF1535" s="114"/>
      <c r="DG1535" s="114"/>
      <c r="DH1535" s="114"/>
      <c r="DI1535" s="114"/>
      <c r="DJ1535" s="114"/>
      <c r="DK1535" s="114"/>
      <c r="DL1535" s="114"/>
      <c r="DM1535" s="114"/>
      <c r="DN1535" s="114"/>
      <c r="DO1535" s="114"/>
      <c r="DP1535" s="114"/>
      <c r="DQ1535" s="114"/>
      <c r="DR1535" s="114"/>
      <c r="DS1535" s="114"/>
      <c r="DT1535" s="114"/>
      <c r="DU1535" s="114"/>
      <c r="DV1535" s="114"/>
      <c r="DW1535" s="121"/>
      <c r="DX1535" s="121"/>
      <c r="DY1535" s="121"/>
      <c r="DZ1535" s="121"/>
      <c r="EA1535" s="85"/>
      <c r="EB1535" s="85"/>
    </row>
    <row r="1536" spans="1:132" s="1" customFormat="1" ht="10.5" customHeight="1" x14ac:dyDescent="0.2">
      <c r="A1536" s="1373"/>
      <c r="B1536" s="1511"/>
      <c r="C1536" s="846" t="s">
        <v>910</v>
      </c>
      <c r="D1536" s="102" t="s">
        <v>108</v>
      </c>
      <c r="E1536" s="42">
        <f>ROUND((AG1536-AF1536)*$AE1536,2)</f>
        <v>0.04</v>
      </c>
      <c r="F1536" s="42">
        <f t="shared" ref="F1536:AB1536" si="1641">ROUND((AH1536-AG1536)*$AE1536,2)</f>
        <v>0.04</v>
      </c>
      <c r="G1536" s="42">
        <f t="shared" si="1641"/>
        <v>0.04</v>
      </c>
      <c r="H1536" s="213">
        <f t="shared" si="1641"/>
        <v>0.04</v>
      </c>
      <c r="I1536" s="42">
        <f t="shared" si="1641"/>
        <v>0.04</v>
      </c>
      <c r="J1536" s="42">
        <f t="shared" si="1641"/>
        <v>0.04</v>
      </c>
      <c r="K1536" s="42">
        <f t="shared" si="1641"/>
        <v>0.04</v>
      </c>
      <c r="L1536" s="42">
        <f t="shared" si="1641"/>
        <v>0.04</v>
      </c>
      <c r="M1536" s="42">
        <f t="shared" si="1641"/>
        <v>0.04</v>
      </c>
      <c r="N1536" s="213">
        <f t="shared" si="1641"/>
        <v>0.04</v>
      </c>
      <c r="O1536" s="42">
        <f t="shared" si="1641"/>
        <v>0.04</v>
      </c>
      <c r="P1536" s="42">
        <f t="shared" si="1641"/>
        <v>0.04</v>
      </c>
      <c r="Q1536" s="42">
        <f t="shared" si="1641"/>
        <v>0.04</v>
      </c>
      <c r="R1536" s="42">
        <f t="shared" si="1641"/>
        <v>0.04</v>
      </c>
      <c r="S1536" s="42">
        <f t="shared" si="1641"/>
        <v>0.04</v>
      </c>
      <c r="T1536" s="42">
        <f t="shared" si="1641"/>
        <v>0.04</v>
      </c>
      <c r="U1536" s="42">
        <f t="shared" si="1641"/>
        <v>0.04</v>
      </c>
      <c r="V1536" s="213">
        <f t="shared" si="1641"/>
        <v>0.04</v>
      </c>
      <c r="W1536" s="42">
        <f t="shared" si="1641"/>
        <v>0.04</v>
      </c>
      <c r="X1536" s="42">
        <f t="shared" si="1641"/>
        <v>0.04</v>
      </c>
      <c r="Y1536" s="42">
        <f t="shared" si="1641"/>
        <v>0.04</v>
      </c>
      <c r="Z1536" s="42">
        <f t="shared" si="1641"/>
        <v>0.04</v>
      </c>
      <c r="AA1536" s="42">
        <f t="shared" si="1641"/>
        <v>0.04</v>
      </c>
      <c r="AB1536" s="42">
        <f t="shared" si="1641"/>
        <v>0.04</v>
      </c>
      <c r="AC1536" s="41">
        <f>SUM(E1536:AB1536)</f>
        <v>0.9600000000000003</v>
      </c>
      <c r="AD1536" s="43">
        <f>SUM(E1537:AB1537)</f>
        <v>0</v>
      </c>
      <c r="AE1536" s="49">
        <v>1.2</v>
      </c>
      <c r="AF1536" s="678">
        <v>2365.9349000000002</v>
      </c>
      <c r="AG1536" s="678">
        <v>2365.9663999999998</v>
      </c>
      <c r="AH1536" s="679">
        <v>2365.998</v>
      </c>
      <c r="AI1536" s="678">
        <v>2366.0297999999998</v>
      </c>
      <c r="AJ1536" s="678">
        <v>2366.0616</v>
      </c>
      <c r="AK1536" s="678">
        <v>2366.0931999999998</v>
      </c>
      <c r="AL1536" s="678">
        <v>2366.1248999999998</v>
      </c>
      <c r="AM1536" s="678">
        <v>2366.1565999999998</v>
      </c>
      <c r="AN1536" s="678">
        <v>2366.1885000000002</v>
      </c>
      <c r="AO1536" s="678">
        <v>2366.2208000000001</v>
      </c>
      <c r="AP1536" s="678">
        <v>2366.2532999999999</v>
      </c>
      <c r="AQ1536" s="678">
        <v>2366.2858999999999</v>
      </c>
      <c r="AR1536" s="678">
        <v>2366.3186000000001</v>
      </c>
      <c r="AS1536" s="678">
        <v>2366.3512000000001</v>
      </c>
      <c r="AT1536" s="678">
        <v>2366.3838999999998</v>
      </c>
      <c r="AU1536" s="678">
        <v>2366.4162000000001</v>
      </c>
      <c r="AV1536" s="678">
        <v>2366.4484000000002</v>
      </c>
      <c r="AW1536" s="678">
        <v>2366.4801000000002</v>
      </c>
      <c r="AX1536" s="678">
        <v>2366.5120000000002</v>
      </c>
      <c r="AY1536" s="678">
        <v>2366.5439000000001</v>
      </c>
      <c r="AZ1536" s="678">
        <v>2366.5758000000001</v>
      </c>
      <c r="BA1536" s="678">
        <v>2366.6077</v>
      </c>
      <c r="BB1536" s="678">
        <v>2366.6392999999998</v>
      </c>
      <c r="BC1536" s="678">
        <v>2366.6711</v>
      </c>
      <c r="BD1536" s="678">
        <v>2366.7031999999999</v>
      </c>
      <c r="BE1536" s="400"/>
      <c r="BF1536" s="114"/>
      <c r="BG1536" s="114"/>
      <c r="BH1536" s="114"/>
      <c r="BI1536" s="114"/>
      <c r="BJ1536" s="114"/>
      <c r="BK1536" s="114"/>
      <c r="BL1536" s="114"/>
      <c r="BM1536" s="114"/>
      <c r="BN1536" s="114"/>
      <c r="BO1536" s="114"/>
      <c r="BP1536" s="114"/>
      <c r="BQ1536" s="114"/>
      <c r="BR1536" s="114"/>
      <c r="BS1536" s="114"/>
      <c r="BT1536" s="114"/>
      <c r="BU1536" s="114"/>
      <c r="BV1536" s="114"/>
      <c r="BW1536" s="114"/>
      <c r="BX1536" s="114"/>
      <c r="BY1536" s="114"/>
      <c r="BZ1536" s="114"/>
      <c r="CA1536" s="114"/>
      <c r="CB1536" s="114"/>
      <c r="CC1536" s="114"/>
      <c r="CD1536" s="114"/>
      <c r="CE1536" s="114"/>
      <c r="CF1536" s="114"/>
      <c r="CG1536" s="114"/>
      <c r="CH1536" s="114"/>
      <c r="CI1536" s="114"/>
      <c r="CJ1536" s="114"/>
      <c r="CK1536" s="114"/>
      <c r="CL1536" s="114"/>
      <c r="CM1536" s="114"/>
      <c r="CN1536" s="114"/>
      <c r="CO1536" s="114"/>
      <c r="CP1536" s="114"/>
      <c r="CQ1536" s="114"/>
      <c r="CR1536" s="114"/>
      <c r="CS1536" s="114"/>
      <c r="CT1536" s="114"/>
      <c r="CU1536" s="114"/>
      <c r="CV1536" s="114"/>
      <c r="CW1536" s="114"/>
      <c r="CX1536" s="114"/>
      <c r="CY1536" s="114"/>
      <c r="CZ1536" s="114"/>
      <c r="DA1536" s="114"/>
      <c r="DB1536" s="114"/>
      <c r="DC1536" s="114"/>
      <c r="DD1536" s="114"/>
      <c r="DE1536" s="114"/>
      <c r="DF1536" s="114"/>
      <c r="DG1536" s="114"/>
      <c r="DH1536" s="114"/>
      <c r="DI1536" s="114"/>
      <c r="DJ1536" s="114"/>
      <c r="DK1536" s="114"/>
      <c r="DL1536" s="114"/>
      <c r="DM1536" s="114"/>
      <c r="DN1536" s="114"/>
      <c r="DO1536" s="114"/>
      <c r="DP1536" s="114"/>
      <c r="DQ1536" s="114"/>
      <c r="DR1536" s="114"/>
      <c r="DS1536" s="114"/>
      <c r="DT1536" s="114"/>
      <c r="DU1536" s="114"/>
      <c r="DV1536" s="114"/>
      <c r="DW1536" s="121"/>
      <c r="DX1536" s="121"/>
      <c r="DY1536" s="121"/>
      <c r="DZ1536" s="121"/>
      <c r="EA1536" s="121"/>
      <c r="EB1536" s="121"/>
    </row>
    <row r="1537" spans="1:132" s="1" customFormat="1" ht="10.5" customHeight="1" x14ac:dyDescent="0.2">
      <c r="A1537" s="1373"/>
      <c r="B1537" s="1511"/>
      <c r="C1537" s="846" t="s">
        <v>910</v>
      </c>
      <c r="D1537" s="102" t="s">
        <v>109</v>
      </c>
      <c r="E1537" s="42">
        <f>ROUND((AG1537-AF1537)*$AE1536,2)</f>
        <v>0</v>
      </c>
      <c r="F1537" s="42">
        <f t="shared" ref="F1537:AB1537" si="1642">ROUND((AH1537-AG1537)*$AE1536,2)</f>
        <v>0</v>
      </c>
      <c r="G1537" s="42">
        <f t="shared" si="1642"/>
        <v>0</v>
      </c>
      <c r="H1537" s="213">
        <f t="shared" si="1642"/>
        <v>0</v>
      </c>
      <c r="I1537" s="42">
        <f t="shared" si="1642"/>
        <v>0</v>
      </c>
      <c r="J1537" s="42">
        <f t="shared" si="1642"/>
        <v>0</v>
      </c>
      <c r="K1537" s="42">
        <f t="shared" si="1642"/>
        <v>0</v>
      </c>
      <c r="L1537" s="42">
        <f t="shared" si="1642"/>
        <v>0</v>
      </c>
      <c r="M1537" s="42">
        <f t="shared" si="1642"/>
        <v>0</v>
      </c>
      <c r="N1537" s="213">
        <f t="shared" si="1642"/>
        <v>0</v>
      </c>
      <c r="O1537" s="42">
        <f t="shared" si="1642"/>
        <v>0</v>
      </c>
      <c r="P1537" s="42">
        <f t="shared" si="1642"/>
        <v>0</v>
      </c>
      <c r="Q1537" s="42">
        <f t="shared" si="1642"/>
        <v>0</v>
      </c>
      <c r="R1537" s="42">
        <f t="shared" si="1642"/>
        <v>0</v>
      </c>
      <c r="S1537" s="42">
        <f t="shared" si="1642"/>
        <v>0</v>
      </c>
      <c r="T1537" s="42">
        <f t="shared" si="1642"/>
        <v>0</v>
      </c>
      <c r="U1537" s="42">
        <f t="shared" si="1642"/>
        <v>0</v>
      </c>
      <c r="V1537" s="213">
        <f t="shared" si="1642"/>
        <v>0</v>
      </c>
      <c r="W1537" s="42">
        <f t="shared" si="1642"/>
        <v>0</v>
      </c>
      <c r="X1537" s="42">
        <f t="shared" si="1642"/>
        <v>0</v>
      </c>
      <c r="Y1537" s="42">
        <f t="shared" si="1642"/>
        <v>0</v>
      </c>
      <c r="Z1537" s="42">
        <f t="shared" si="1642"/>
        <v>0</v>
      </c>
      <c r="AA1537" s="42">
        <f t="shared" si="1642"/>
        <v>0</v>
      </c>
      <c r="AB1537" s="42">
        <f t="shared" si="1642"/>
        <v>0</v>
      </c>
      <c r="AC1537" s="41"/>
      <c r="AD1537" s="43"/>
      <c r="AE1537" s="49"/>
      <c r="AF1537" s="678">
        <v>5.6085000000000003</v>
      </c>
      <c r="AG1537" s="678">
        <v>5.6085000000000003</v>
      </c>
      <c r="AH1537" s="679">
        <v>5.6085000000000003</v>
      </c>
      <c r="AI1537" s="678">
        <v>5.6085000000000003</v>
      </c>
      <c r="AJ1537" s="678">
        <v>5.6085000000000003</v>
      </c>
      <c r="AK1537" s="678">
        <v>5.6085000000000003</v>
      </c>
      <c r="AL1537" s="678">
        <v>5.6085000000000003</v>
      </c>
      <c r="AM1537" s="678">
        <v>5.6085000000000003</v>
      </c>
      <c r="AN1537" s="678">
        <v>5.6085000000000003</v>
      </c>
      <c r="AO1537" s="678">
        <v>5.6085000000000003</v>
      </c>
      <c r="AP1537" s="678">
        <v>5.6085000000000003</v>
      </c>
      <c r="AQ1537" s="678">
        <v>5.6085000000000003</v>
      </c>
      <c r="AR1537" s="678">
        <v>5.6085000000000003</v>
      </c>
      <c r="AS1537" s="678">
        <v>5.6085000000000003</v>
      </c>
      <c r="AT1537" s="678">
        <v>5.6085000000000003</v>
      </c>
      <c r="AU1537" s="678">
        <v>5.6085000000000003</v>
      </c>
      <c r="AV1537" s="678">
        <v>5.6085000000000003</v>
      </c>
      <c r="AW1537" s="678">
        <v>5.6085000000000003</v>
      </c>
      <c r="AX1537" s="678">
        <v>5.6085000000000003</v>
      </c>
      <c r="AY1537" s="678">
        <v>5.6085000000000003</v>
      </c>
      <c r="AZ1537" s="678">
        <v>5.6085000000000003</v>
      </c>
      <c r="BA1537" s="678">
        <v>5.6085000000000003</v>
      </c>
      <c r="BB1537" s="678">
        <v>5.6085000000000003</v>
      </c>
      <c r="BC1537" s="678">
        <v>5.6085000000000003</v>
      </c>
      <c r="BD1537" s="678">
        <v>5.6085000000000003</v>
      </c>
      <c r="BE1537" s="400"/>
      <c r="BF1537" s="114"/>
      <c r="BG1537" s="114"/>
      <c r="BH1537" s="114"/>
      <c r="BI1537" s="114"/>
      <c r="BJ1537" s="114"/>
      <c r="BK1537" s="114"/>
      <c r="BL1537" s="114"/>
      <c r="BM1537" s="114"/>
      <c r="BN1537" s="114"/>
      <c r="BO1537" s="114"/>
      <c r="BP1537" s="114"/>
      <c r="BQ1537" s="114"/>
      <c r="BR1537" s="114"/>
      <c r="BS1537" s="114"/>
      <c r="BT1537" s="114"/>
      <c r="BU1537" s="114"/>
      <c r="BV1537" s="114"/>
      <c r="BW1537" s="114"/>
      <c r="BX1537" s="114"/>
      <c r="BY1537" s="114"/>
      <c r="BZ1537" s="114"/>
      <c r="CA1537" s="114"/>
      <c r="CB1537" s="114"/>
      <c r="CC1537" s="114"/>
      <c r="CD1537" s="114"/>
      <c r="CE1537" s="114"/>
      <c r="CF1537" s="114"/>
      <c r="CG1537" s="114"/>
      <c r="CH1537" s="114"/>
      <c r="CI1537" s="114"/>
      <c r="CJ1537" s="114"/>
      <c r="CK1537" s="114"/>
      <c r="CL1537" s="114"/>
      <c r="CM1537" s="114"/>
      <c r="CN1537" s="114"/>
      <c r="CO1537" s="114"/>
      <c r="CP1537" s="114"/>
      <c r="CQ1537" s="114"/>
      <c r="CR1537" s="114"/>
      <c r="CS1537" s="114"/>
      <c r="CT1537" s="114"/>
      <c r="CU1537" s="114"/>
      <c r="CV1537" s="114"/>
      <c r="CW1537" s="114"/>
      <c r="CX1537" s="114"/>
      <c r="CY1537" s="114"/>
      <c r="CZ1537" s="114"/>
      <c r="DA1537" s="114"/>
      <c r="DB1537" s="114"/>
      <c r="DC1537" s="114"/>
      <c r="DD1537" s="114"/>
      <c r="DE1537" s="114"/>
      <c r="DF1537" s="114"/>
      <c r="DG1537" s="114"/>
      <c r="DH1537" s="114"/>
      <c r="DI1537" s="114"/>
      <c r="DJ1537" s="114"/>
      <c r="DK1537" s="114"/>
      <c r="DL1537" s="114"/>
      <c r="DM1537" s="114"/>
      <c r="DN1537" s="114"/>
      <c r="DO1537" s="114"/>
      <c r="DP1537" s="114"/>
      <c r="DQ1537" s="114"/>
      <c r="DR1537" s="114"/>
      <c r="DS1537" s="114"/>
      <c r="DT1537" s="114"/>
      <c r="DU1537" s="114"/>
      <c r="DV1537" s="114"/>
      <c r="DW1537" s="121"/>
      <c r="DX1537" s="121"/>
      <c r="DY1537" s="121"/>
      <c r="DZ1537" s="121"/>
      <c r="EA1537" s="121"/>
      <c r="EB1537" s="121"/>
    </row>
    <row r="1538" spans="1:132" s="1" customFormat="1" ht="10.5" customHeight="1" thickBot="1" x14ac:dyDescent="0.25">
      <c r="A1538" s="1374"/>
      <c r="B1538" s="1527"/>
      <c r="C1538" s="197"/>
      <c r="D1538" s="166" t="s">
        <v>35</v>
      </c>
      <c r="E1538" s="45">
        <f t="shared" ref="E1538:AB1538" si="1643">E1537/E1536</f>
        <v>0</v>
      </c>
      <c r="F1538" s="45">
        <f t="shared" si="1643"/>
        <v>0</v>
      </c>
      <c r="G1538" s="45">
        <f t="shared" si="1643"/>
        <v>0</v>
      </c>
      <c r="H1538" s="214">
        <f t="shared" si="1643"/>
        <v>0</v>
      </c>
      <c r="I1538" s="45">
        <f t="shared" si="1643"/>
        <v>0</v>
      </c>
      <c r="J1538" s="45">
        <f t="shared" si="1643"/>
        <v>0</v>
      </c>
      <c r="K1538" s="45">
        <f t="shared" si="1643"/>
        <v>0</v>
      </c>
      <c r="L1538" s="45">
        <f t="shared" si="1643"/>
        <v>0</v>
      </c>
      <c r="M1538" s="45">
        <f t="shared" si="1643"/>
        <v>0</v>
      </c>
      <c r="N1538" s="214">
        <f t="shared" si="1643"/>
        <v>0</v>
      </c>
      <c r="O1538" s="45">
        <f t="shared" si="1643"/>
        <v>0</v>
      </c>
      <c r="P1538" s="45">
        <f t="shared" si="1643"/>
        <v>0</v>
      </c>
      <c r="Q1538" s="45">
        <f t="shared" si="1643"/>
        <v>0</v>
      </c>
      <c r="R1538" s="45">
        <f t="shared" si="1643"/>
        <v>0</v>
      </c>
      <c r="S1538" s="45">
        <f t="shared" si="1643"/>
        <v>0</v>
      </c>
      <c r="T1538" s="45">
        <f t="shared" si="1643"/>
        <v>0</v>
      </c>
      <c r="U1538" s="45">
        <f t="shared" si="1643"/>
        <v>0</v>
      </c>
      <c r="V1538" s="214">
        <f t="shared" si="1643"/>
        <v>0</v>
      </c>
      <c r="W1538" s="45">
        <f t="shared" si="1643"/>
        <v>0</v>
      </c>
      <c r="X1538" s="45">
        <f t="shared" si="1643"/>
        <v>0</v>
      </c>
      <c r="Y1538" s="45">
        <f t="shared" si="1643"/>
        <v>0</v>
      </c>
      <c r="Z1538" s="45">
        <f t="shared" si="1643"/>
        <v>0</v>
      </c>
      <c r="AA1538" s="45">
        <f t="shared" si="1643"/>
        <v>0</v>
      </c>
      <c r="AB1538" s="45">
        <f t="shared" si="1643"/>
        <v>0</v>
      </c>
      <c r="AC1538" s="41"/>
      <c r="AD1538" s="43"/>
      <c r="AE1538" s="49"/>
      <c r="AF1538" s="187"/>
      <c r="AG1538" s="187"/>
      <c r="AH1538" s="187"/>
      <c r="AI1538" s="187"/>
      <c r="AJ1538" s="187"/>
      <c r="AK1538" s="187"/>
      <c r="AL1538" s="187"/>
      <c r="AM1538" s="187"/>
      <c r="AN1538" s="187"/>
      <c r="AO1538" s="187"/>
      <c r="AP1538" s="187"/>
      <c r="AQ1538" s="187"/>
      <c r="AR1538" s="187"/>
      <c r="AS1538" s="187"/>
      <c r="AT1538" s="187"/>
      <c r="AU1538" s="187"/>
      <c r="AV1538" s="187"/>
      <c r="AW1538" s="187"/>
      <c r="AX1538" s="187"/>
      <c r="AY1538" s="187"/>
      <c r="AZ1538" s="187"/>
      <c r="BA1538" s="187"/>
      <c r="BB1538" s="187"/>
      <c r="BC1538" s="187"/>
      <c r="BD1538" s="187"/>
      <c r="BE1538" s="400"/>
      <c r="BF1538" s="114"/>
      <c r="BG1538" s="114"/>
      <c r="BH1538" s="114"/>
      <c r="BI1538" s="114"/>
      <c r="BJ1538" s="114"/>
      <c r="BK1538" s="114"/>
      <c r="BL1538" s="114"/>
      <c r="BM1538" s="114"/>
      <c r="BN1538" s="114"/>
      <c r="BO1538" s="114"/>
      <c r="BP1538" s="114"/>
      <c r="BQ1538" s="114"/>
      <c r="BR1538" s="114"/>
      <c r="BS1538" s="114"/>
      <c r="BT1538" s="114"/>
      <c r="BU1538" s="114"/>
      <c r="BV1538" s="114"/>
      <c r="BW1538" s="114"/>
      <c r="BX1538" s="114"/>
      <c r="BY1538" s="114"/>
      <c r="BZ1538" s="114"/>
      <c r="CA1538" s="114"/>
      <c r="CB1538" s="114"/>
      <c r="CC1538" s="114"/>
      <c r="CD1538" s="114"/>
      <c r="CE1538" s="114"/>
      <c r="CF1538" s="114"/>
      <c r="CG1538" s="114"/>
      <c r="CH1538" s="114"/>
      <c r="CI1538" s="114"/>
      <c r="CJ1538" s="114"/>
      <c r="CK1538" s="114"/>
      <c r="CL1538" s="114"/>
      <c r="CM1538" s="114"/>
      <c r="CN1538" s="114"/>
      <c r="CO1538" s="114"/>
      <c r="CP1538" s="114"/>
      <c r="CQ1538" s="114"/>
      <c r="CR1538" s="114"/>
      <c r="CS1538" s="114"/>
      <c r="CT1538" s="114"/>
      <c r="CU1538" s="114"/>
      <c r="CV1538" s="114"/>
      <c r="CW1538" s="114"/>
      <c r="CX1538" s="114"/>
      <c r="CY1538" s="114"/>
      <c r="CZ1538" s="114"/>
      <c r="DA1538" s="114"/>
      <c r="DB1538" s="114"/>
      <c r="DC1538" s="114"/>
      <c r="DD1538" s="114"/>
      <c r="DE1538" s="114"/>
      <c r="DF1538" s="114"/>
      <c r="DG1538" s="114"/>
      <c r="DH1538" s="114"/>
      <c r="DI1538" s="114"/>
      <c r="DJ1538" s="114"/>
      <c r="DK1538" s="114"/>
      <c r="DL1538" s="114"/>
      <c r="DM1538" s="114"/>
      <c r="DN1538" s="114"/>
      <c r="DO1538" s="114"/>
      <c r="DP1538" s="114"/>
      <c r="DQ1538" s="114"/>
      <c r="DR1538" s="114"/>
      <c r="DS1538" s="114"/>
      <c r="DT1538" s="114"/>
      <c r="DU1538" s="114"/>
      <c r="DV1538" s="114"/>
      <c r="DW1538" s="121"/>
      <c r="DX1538" s="121"/>
      <c r="DY1538" s="121"/>
      <c r="DZ1538" s="121"/>
      <c r="EA1538" s="121"/>
      <c r="EB1538" s="121"/>
    </row>
    <row r="1539" spans="1:132" s="1" customFormat="1" ht="10.5" customHeight="1" x14ac:dyDescent="0.2">
      <c r="A1539" s="1372" t="s">
        <v>87</v>
      </c>
      <c r="B1539" s="1524" t="s">
        <v>47</v>
      </c>
      <c r="C1539" s="695"/>
      <c r="D1539" s="1088"/>
      <c r="E1539" s="1571" t="s">
        <v>111</v>
      </c>
      <c r="F1539" s="1572"/>
      <c r="G1539" s="61"/>
      <c r="H1539" s="219"/>
      <c r="I1539" s="61"/>
      <c r="J1539" s="61"/>
      <c r="K1539" s="61"/>
      <c r="L1539" s="61"/>
      <c r="M1539" s="61"/>
      <c r="N1539" s="219"/>
      <c r="O1539" s="61"/>
      <c r="P1539" s="61"/>
      <c r="Q1539" s="61"/>
      <c r="R1539" s="61"/>
      <c r="S1539" s="61"/>
      <c r="T1539" s="61"/>
      <c r="U1539" s="61"/>
      <c r="V1539" s="219"/>
      <c r="W1539" s="61"/>
      <c r="X1539" s="61"/>
      <c r="Y1539" s="61"/>
      <c r="Z1539" s="61"/>
      <c r="AA1539" s="61"/>
      <c r="AB1539" s="61"/>
      <c r="AC1539" s="41"/>
      <c r="AD1539" s="43"/>
      <c r="AE1539" s="49"/>
      <c r="AF1539" s="182"/>
      <c r="AG1539" s="187"/>
      <c r="AH1539" s="187"/>
      <c r="AI1539" s="187"/>
      <c r="AJ1539" s="187"/>
      <c r="AK1539" s="187"/>
      <c r="AL1539" s="187"/>
      <c r="AM1539" s="187"/>
      <c r="AN1539" s="187"/>
      <c r="AO1539" s="187"/>
      <c r="AP1539" s="187"/>
      <c r="AQ1539" s="187"/>
      <c r="AR1539" s="187"/>
      <c r="AS1539" s="187"/>
      <c r="AT1539" s="187"/>
      <c r="AU1539" s="187"/>
      <c r="AV1539" s="187"/>
      <c r="AW1539" s="187"/>
      <c r="AX1539" s="187"/>
      <c r="AY1539" s="187"/>
      <c r="AZ1539" s="187"/>
      <c r="BA1539" s="187"/>
      <c r="BB1539" s="187"/>
      <c r="BC1539" s="187"/>
      <c r="BD1539" s="187"/>
      <c r="BE1539" s="400"/>
      <c r="BF1539" s="114"/>
      <c r="BG1539" s="114"/>
      <c r="BH1539" s="114"/>
      <c r="BI1539" s="114"/>
      <c r="BJ1539" s="114"/>
      <c r="BK1539" s="114"/>
      <c r="BL1539" s="114"/>
      <c r="BM1539" s="114"/>
      <c r="BN1539" s="114"/>
      <c r="BO1539" s="114"/>
      <c r="BP1539" s="114"/>
      <c r="BQ1539" s="114"/>
      <c r="BR1539" s="114"/>
      <c r="BS1539" s="114"/>
      <c r="BT1539" s="114"/>
      <c r="BU1539" s="114"/>
      <c r="BV1539" s="114"/>
      <c r="BW1539" s="114"/>
      <c r="BX1539" s="114"/>
      <c r="BY1539" s="114"/>
      <c r="BZ1539" s="114"/>
      <c r="CA1539" s="114"/>
      <c r="CB1539" s="114"/>
      <c r="CC1539" s="114"/>
      <c r="CD1539" s="114"/>
      <c r="CE1539" s="114"/>
      <c r="CF1539" s="114"/>
      <c r="CG1539" s="114"/>
      <c r="CH1539" s="114"/>
      <c r="CI1539" s="114"/>
      <c r="CJ1539" s="114"/>
      <c r="CK1539" s="114"/>
      <c r="CL1539" s="114"/>
      <c r="CM1539" s="114"/>
      <c r="CN1539" s="114"/>
      <c r="CO1539" s="114"/>
      <c r="CP1539" s="114"/>
      <c r="CQ1539" s="114"/>
      <c r="CR1539" s="114"/>
      <c r="CS1539" s="114"/>
      <c r="CT1539" s="114"/>
      <c r="CU1539" s="114"/>
      <c r="CV1539" s="114"/>
      <c r="CW1539" s="114"/>
      <c r="CX1539" s="114"/>
      <c r="CY1539" s="114"/>
      <c r="CZ1539" s="114"/>
      <c r="DA1539" s="114"/>
      <c r="DB1539" s="114"/>
      <c r="DC1539" s="114"/>
      <c r="DD1539" s="114"/>
      <c r="DE1539" s="114"/>
      <c r="DF1539" s="114"/>
      <c r="DG1539" s="114"/>
      <c r="DH1539" s="114"/>
      <c r="DI1539" s="114"/>
      <c r="DJ1539" s="114"/>
      <c r="DK1539" s="114"/>
      <c r="DL1539" s="114"/>
      <c r="DM1539" s="114"/>
      <c r="DN1539" s="114"/>
      <c r="DO1539" s="114"/>
      <c r="DP1539" s="114"/>
      <c r="DQ1539" s="114"/>
      <c r="DR1539" s="114"/>
      <c r="DS1539" s="114"/>
      <c r="DT1539" s="114"/>
      <c r="DU1539" s="114"/>
      <c r="DV1539" s="114"/>
      <c r="DW1539" s="121"/>
      <c r="DX1539" s="121"/>
      <c r="DY1539" s="121"/>
      <c r="DZ1539" s="121"/>
      <c r="EA1539" s="121"/>
      <c r="EB1539" s="121"/>
    </row>
    <row r="1540" spans="1:132" s="1" customFormat="1" ht="10.5" customHeight="1" x14ac:dyDescent="0.2">
      <c r="A1540" s="1373"/>
      <c r="B1540" s="1511"/>
      <c r="C1540" s="846" t="s">
        <v>118</v>
      </c>
      <c r="D1540" s="102" t="s">
        <v>27</v>
      </c>
      <c r="E1540" s="39">
        <f>ROUND(SQRT(E1541^2+E1542^2)*1000/(1.73*E$1503),0)</f>
        <v>0</v>
      </c>
      <c r="F1540" s="129">
        <f>ROUND(SQRT(F1541^2+F1542^2)*1000/(1.73*F$1503),0)</f>
        <v>0</v>
      </c>
      <c r="G1540" s="129">
        <f t="shared" ref="G1540:AB1540" si="1644">ROUND(SQRT(G1541^2+G1542^2)*1000/(1.73*G$1503),0)</f>
        <v>0</v>
      </c>
      <c r="H1540" s="241">
        <f t="shared" si="1644"/>
        <v>0</v>
      </c>
      <c r="I1540" s="129">
        <f t="shared" si="1644"/>
        <v>0</v>
      </c>
      <c r="J1540" s="129">
        <f t="shared" si="1644"/>
        <v>0</v>
      </c>
      <c r="K1540" s="129">
        <f t="shared" si="1644"/>
        <v>0</v>
      </c>
      <c r="L1540" s="129">
        <f t="shared" si="1644"/>
        <v>0</v>
      </c>
      <c r="M1540" s="129">
        <f t="shared" si="1644"/>
        <v>0</v>
      </c>
      <c r="N1540" s="241">
        <f t="shared" si="1644"/>
        <v>0</v>
      </c>
      <c r="O1540" s="129">
        <f t="shared" si="1644"/>
        <v>0</v>
      </c>
      <c r="P1540" s="129">
        <f t="shared" si="1644"/>
        <v>0</v>
      </c>
      <c r="Q1540" s="129">
        <f t="shared" si="1644"/>
        <v>0</v>
      </c>
      <c r="R1540" s="129">
        <f t="shared" si="1644"/>
        <v>0</v>
      </c>
      <c r="S1540" s="129">
        <f t="shared" si="1644"/>
        <v>0</v>
      </c>
      <c r="T1540" s="129">
        <f t="shared" si="1644"/>
        <v>0</v>
      </c>
      <c r="U1540" s="129">
        <f t="shared" si="1644"/>
        <v>0</v>
      </c>
      <c r="V1540" s="241">
        <f t="shared" si="1644"/>
        <v>0</v>
      </c>
      <c r="W1540" s="129">
        <f t="shared" si="1644"/>
        <v>0</v>
      </c>
      <c r="X1540" s="129">
        <f t="shared" si="1644"/>
        <v>0</v>
      </c>
      <c r="Y1540" s="129">
        <f t="shared" si="1644"/>
        <v>0</v>
      </c>
      <c r="Z1540" s="129">
        <f t="shared" si="1644"/>
        <v>0</v>
      </c>
      <c r="AA1540" s="129">
        <f t="shared" si="1644"/>
        <v>0</v>
      </c>
      <c r="AB1540" s="129">
        <f t="shared" si="1644"/>
        <v>0</v>
      </c>
      <c r="AC1540" s="112"/>
      <c r="AD1540" s="70"/>
      <c r="AE1540" s="49"/>
      <c r="AF1540" s="187"/>
      <c r="AG1540" s="187"/>
      <c r="AH1540" s="187"/>
      <c r="AI1540" s="187"/>
      <c r="AJ1540" s="187"/>
      <c r="AK1540" s="187"/>
      <c r="AL1540" s="187"/>
      <c r="AM1540" s="187"/>
      <c r="AN1540" s="187"/>
      <c r="AO1540" s="187"/>
      <c r="AP1540" s="187"/>
      <c r="AQ1540" s="187"/>
      <c r="AR1540" s="187"/>
      <c r="AS1540" s="187"/>
      <c r="AT1540" s="187"/>
      <c r="AU1540" s="187"/>
      <c r="AV1540" s="187"/>
      <c r="AW1540" s="187"/>
      <c r="AX1540" s="187"/>
      <c r="AY1540" s="187"/>
      <c r="AZ1540" s="187"/>
      <c r="BA1540" s="187"/>
      <c r="BB1540" s="187"/>
      <c r="BC1540" s="187"/>
      <c r="BD1540" s="187"/>
      <c r="BE1540" s="400"/>
      <c r="BF1540" s="114"/>
      <c r="BG1540" s="114"/>
      <c r="BH1540" s="114"/>
      <c r="BI1540" s="114"/>
      <c r="BJ1540" s="114"/>
      <c r="BK1540" s="114"/>
      <c r="BL1540" s="114"/>
      <c r="BM1540" s="114"/>
      <c r="BN1540" s="114"/>
      <c r="BO1540" s="114"/>
      <c r="BP1540" s="114"/>
      <c r="BQ1540" s="114"/>
      <c r="BR1540" s="114"/>
      <c r="BS1540" s="114"/>
      <c r="BT1540" s="114"/>
      <c r="BU1540" s="114"/>
      <c r="BV1540" s="114"/>
      <c r="BW1540" s="114"/>
      <c r="BX1540" s="114"/>
      <c r="BY1540" s="114"/>
      <c r="BZ1540" s="114"/>
      <c r="CA1540" s="114"/>
      <c r="CB1540" s="114"/>
      <c r="CC1540" s="114"/>
      <c r="CD1540" s="114"/>
      <c r="CE1540" s="114"/>
      <c r="CF1540" s="114"/>
      <c r="CG1540" s="114"/>
      <c r="CH1540" s="114"/>
      <c r="CI1540" s="114"/>
      <c r="CJ1540" s="114"/>
      <c r="CK1540" s="114"/>
      <c r="CL1540" s="114"/>
      <c r="CM1540" s="114"/>
      <c r="CN1540" s="114"/>
      <c r="CO1540" s="114"/>
      <c r="CP1540" s="114"/>
      <c r="CQ1540" s="114"/>
      <c r="CR1540" s="114"/>
      <c r="CS1540" s="114"/>
      <c r="CT1540" s="114"/>
      <c r="CU1540" s="114"/>
      <c r="CV1540" s="114"/>
      <c r="CW1540" s="114"/>
      <c r="CX1540" s="114"/>
      <c r="CY1540" s="114"/>
      <c r="CZ1540" s="114"/>
      <c r="DA1540" s="114"/>
      <c r="DB1540" s="114"/>
      <c r="DC1540" s="114"/>
      <c r="DD1540" s="114"/>
      <c r="DE1540" s="114"/>
      <c r="DF1540" s="114"/>
      <c r="DG1540" s="114"/>
      <c r="DH1540" s="114"/>
      <c r="DI1540" s="114"/>
      <c r="DJ1540" s="114"/>
      <c r="DK1540" s="114"/>
      <c r="DL1540" s="114"/>
      <c r="DM1540" s="114"/>
      <c r="DN1540" s="114"/>
      <c r="DO1540" s="114"/>
      <c r="DP1540" s="114"/>
      <c r="DQ1540" s="114"/>
      <c r="DR1540" s="114"/>
      <c r="DS1540" s="114"/>
      <c r="DT1540" s="114"/>
      <c r="DU1540" s="114"/>
      <c r="DV1540" s="114"/>
      <c r="DW1540" s="121"/>
      <c r="DX1540" s="121"/>
      <c r="DY1540" s="121"/>
      <c r="DZ1540" s="121"/>
      <c r="EA1540" s="121"/>
      <c r="EB1540" s="121"/>
    </row>
    <row r="1541" spans="1:132" s="1" customFormat="1" ht="10.5" customHeight="1" x14ac:dyDescent="0.2">
      <c r="A1541" s="1373"/>
      <c r="B1541" s="1511"/>
      <c r="C1541" s="846" t="s">
        <v>116</v>
      </c>
      <c r="D1541" s="102" t="s">
        <v>108</v>
      </c>
      <c r="E1541" s="42">
        <f>ROUND((AG1541-AF1541)*$AE1541,2)</f>
        <v>0</v>
      </c>
      <c r="F1541" s="42">
        <f t="shared" ref="F1541:AB1541" si="1645">ROUND((AH1541-AG1541)*$AE1541,2)</f>
        <v>0</v>
      </c>
      <c r="G1541" s="42">
        <f t="shared" si="1645"/>
        <v>0</v>
      </c>
      <c r="H1541" s="213">
        <f t="shared" si="1645"/>
        <v>0</v>
      </c>
      <c r="I1541" s="42">
        <f t="shared" si="1645"/>
        <v>0</v>
      </c>
      <c r="J1541" s="42">
        <f t="shared" si="1645"/>
        <v>0</v>
      </c>
      <c r="K1541" s="42">
        <f t="shared" si="1645"/>
        <v>0</v>
      </c>
      <c r="L1541" s="42">
        <f t="shared" si="1645"/>
        <v>0</v>
      </c>
      <c r="M1541" s="42">
        <f t="shared" si="1645"/>
        <v>0</v>
      </c>
      <c r="N1541" s="213">
        <f t="shared" si="1645"/>
        <v>0</v>
      </c>
      <c r="O1541" s="42">
        <f t="shared" si="1645"/>
        <v>0</v>
      </c>
      <c r="P1541" s="42">
        <f t="shared" si="1645"/>
        <v>0</v>
      </c>
      <c r="Q1541" s="42">
        <f t="shared" si="1645"/>
        <v>0</v>
      </c>
      <c r="R1541" s="42">
        <f t="shared" si="1645"/>
        <v>0</v>
      </c>
      <c r="S1541" s="42">
        <f t="shared" si="1645"/>
        <v>0</v>
      </c>
      <c r="T1541" s="42">
        <f t="shared" si="1645"/>
        <v>0</v>
      </c>
      <c r="U1541" s="42">
        <f t="shared" si="1645"/>
        <v>0</v>
      </c>
      <c r="V1541" s="213">
        <f t="shared" si="1645"/>
        <v>0</v>
      </c>
      <c r="W1541" s="42">
        <f t="shared" si="1645"/>
        <v>0</v>
      </c>
      <c r="X1541" s="42">
        <f t="shared" si="1645"/>
        <v>0</v>
      </c>
      <c r="Y1541" s="42">
        <f t="shared" si="1645"/>
        <v>0</v>
      </c>
      <c r="Z1541" s="42">
        <f t="shared" si="1645"/>
        <v>0</v>
      </c>
      <c r="AA1541" s="42">
        <f t="shared" si="1645"/>
        <v>0</v>
      </c>
      <c r="AB1541" s="42">
        <f t="shared" si="1645"/>
        <v>0</v>
      </c>
      <c r="AC1541" s="41">
        <f>SUM(E1541:AB1541)</f>
        <v>0</v>
      </c>
      <c r="AD1541" s="43">
        <f>SUM(E1542:AB1542)</f>
        <v>0</v>
      </c>
      <c r="AE1541" s="49"/>
      <c r="AF1541" s="187"/>
      <c r="AG1541" s="187"/>
      <c r="AH1541" s="187"/>
      <c r="AI1541" s="187"/>
      <c r="AJ1541" s="187"/>
      <c r="AK1541" s="187"/>
      <c r="AL1541" s="187"/>
      <c r="AM1541" s="187"/>
      <c r="AN1541" s="187"/>
      <c r="AO1541" s="187"/>
      <c r="AP1541" s="187"/>
      <c r="AQ1541" s="187"/>
      <c r="AR1541" s="187"/>
      <c r="AS1541" s="187"/>
      <c r="AT1541" s="187"/>
      <c r="AU1541" s="187"/>
      <c r="AV1541" s="187"/>
      <c r="AW1541" s="187"/>
      <c r="AX1541" s="187"/>
      <c r="AY1541" s="187"/>
      <c r="AZ1541" s="187"/>
      <c r="BA1541" s="187"/>
      <c r="BB1541" s="187"/>
      <c r="BC1541" s="187"/>
      <c r="BD1541" s="187"/>
      <c r="BE1541" s="400"/>
      <c r="BF1541" s="114"/>
      <c r="BG1541" s="114"/>
      <c r="BH1541" s="114"/>
      <c r="BI1541" s="114"/>
      <c r="BJ1541" s="114"/>
      <c r="BK1541" s="114"/>
      <c r="BL1541" s="114"/>
      <c r="BM1541" s="114"/>
      <c r="BN1541" s="114"/>
      <c r="BO1541" s="114"/>
      <c r="BP1541" s="114"/>
      <c r="BQ1541" s="114"/>
      <c r="BR1541" s="114"/>
      <c r="BS1541" s="114"/>
      <c r="BT1541" s="114"/>
      <c r="BU1541" s="114"/>
      <c r="BV1541" s="114"/>
      <c r="BW1541" s="114"/>
      <c r="BX1541" s="114"/>
      <c r="BY1541" s="114"/>
      <c r="BZ1541" s="114"/>
      <c r="CA1541" s="114"/>
      <c r="CB1541" s="114"/>
      <c r="CC1541" s="114"/>
      <c r="CD1541" s="114"/>
      <c r="CE1541" s="114"/>
      <c r="CF1541" s="114"/>
      <c r="CG1541" s="114"/>
      <c r="CH1541" s="114"/>
      <c r="CI1541" s="114"/>
      <c r="CJ1541" s="114"/>
      <c r="CK1541" s="114"/>
      <c r="CL1541" s="114"/>
      <c r="CM1541" s="114"/>
      <c r="CN1541" s="114"/>
      <c r="CO1541" s="114"/>
      <c r="CP1541" s="114"/>
      <c r="CQ1541" s="114"/>
      <c r="CR1541" s="114"/>
      <c r="CS1541" s="114"/>
      <c r="CT1541" s="114"/>
      <c r="CU1541" s="114"/>
      <c r="CV1541" s="114"/>
      <c r="CW1541" s="114"/>
      <c r="CX1541" s="114"/>
      <c r="CY1541" s="114"/>
      <c r="CZ1541" s="114"/>
      <c r="DA1541" s="114"/>
      <c r="DB1541" s="114"/>
      <c r="DC1541" s="114"/>
      <c r="DD1541" s="114"/>
      <c r="DE1541" s="114"/>
      <c r="DF1541" s="114"/>
      <c r="DG1541" s="114"/>
      <c r="DH1541" s="114"/>
      <c r="DI1541" s="114"/>
      <c r="DJ1541" s="114"/>
      <c r="DK1541" s="114"/>
      <c r="DL1541" s="114"/>
      <c r="DM1541" s="114"/>
      <c r="DN1541" s="114"/>
      <c r="DO1541" s="114"/>
      <c r="DP1541" s="114"/>
      <c r="DQ1541" s="114"/>
      <c r="DR1541" s="114"/>
      <c r="DS1541" s="114"/>
      <c r="DT1541" s="114"/>
      <c r="DU1541" s="114"/>
      <c r="DV1541" s="114"/>
      <c r="DW1541" s="121"/>
      <c r="DX1541" s="121"/>
      <c r="DY1541" s="121"/>
      <c r="DZ1541" s="121"/>
      <c r="EA1541" s="121"/>
      <c r="EB1541" s="121"/>
    </row>
    <row r="1542" spans="1:132" s="1" customFormat="1" ht="10.5" customHeight="1" x14ac:dyDescent="0.2">
      <c r="A1542" s="1373"/>
      <c r="B1542" s="1511"/>
      <c r="C1542" s="846" t="s">
        <v>116</v>
      </c>
      <c r="D1542" s="102" t="s">
        <v>109</v>
      </c>
      <c r="E1542" s="42">
        <f>ROUND((AG1542-AF1542)*$AE1541,2)</f>
        <v>0</v>
      </c>
      <c r="F1542" s="42">
        <f t="shared" ref="F1542:AB1542" si="1646">ROUND((AH1542-AG1542)*$AE1541,2)</f>
        <v>0</v>
      </c>
      <c r="G1542" s="42">
        <f t="shared" si="1646"/>
        <v>0</v>
      </c>
      <c r="H1542" s="213">
        <f t="shared" si="1646"/>
        <v>0</v>
      </c>
      <c r="I1542" s="42">
        <f t="shared" si="1646"/>
        <v>0</v>
      </c>
      <c r="J1542" s="42">
        <f t="shared" si="1646"/>
        <v>0</v>
      </c>
      <c r="K1542" s="42">
        <f t="shared" si="1646"/>
        <v>0</v>
      </c>
      <c r="L1542" s="42">
        <f t="shared" si="1646"/>
        <v>0</v>
      </c>
      <c r="M1542" s="42">
        <f t="shared" si="1646"/>
        <v>0</v>
      </c>
      <c r="N1542" s="213">
        <f t="shared" si="1646"/>
        <v>0</v>
      </c>
      <c r="O1542" s="42">
        <f t="shared" si="1646"/>
        <v>0</v>
      </c>
      <c r="P1542" s="42">
        <f t="shared" si="1646"/>
        <v>0</v>
      </c>
      <c r="Q1542" s="42">
        <f t="shared" si="1646"/>
        <v>0</v>
      </c>
      <c r="R1542" s="42">
        <f t="shared" si="1646"/>
        <v>0</v>
      </c>
      <c r="S1542" s="42">
        <f t="shared" si="1646"/>
        <v>0</v>
      </c>
      <c r="T1542" s="42">
        <f t="shared" si="1646"/>
        <v>0</v>
      </c>
      <c r="U1542" s="42">
        <f t="shared" si="1646"/>
        <v>0</v>
      </c>
      <c r="V1542" s="213">
        <f t="shared" si="1646"/>
        <v>0</v>
      </c>
      <c r="W1542" s="42">
        <f t="shared" si="1646"/>
        <v>0</v>
      </c>
      <c r="X1542" s="42">
        <f t="shared" si="1646"/>
        <v>0</v>
      </c>
      <c r="Y1542" s="42">
        <f t="shared" si="1646"/>
        <v>0</v>
      </c>
      <c r="Z1542" s="42">
        <f t="shared" si="1646"/>
        <v>0</v>
      </c>
      <c r="AA1542" s="42">
        <f t="shared" si="1646"/>
        <v>0</v>
      </c>
      <c r="AB1542" s="42">
        <f t="shared" si="1646"/>
        <v>0</v>
      </c>
      <c r="AC1542" s="41"/>
      <c r="AD1542" s="43"/>
      <c r="AE1542" s="49"/>
      <c r="AF1542" s="188"/>
      <c r="AG1542" s="188"/>
      <c r="AH1542" s="188"/>
      <c r="AI1542" s="188"/>
      <c r="AJ1542" s="188"/>
      <c r="AK1542" s="188"/>
      <c r="AL1542" s="188"/>
      <c r="AM1542" s="188"/>
      <c r="AN1542" s="188"/>
      <c r="AO1542" s="188"/>
      <c r="AP1542" s="188"/>
      <c r="AQ1542" s="188"/>
      <c r="AR1542" s="188"/>
      <c r="AS1542" s="188"/>
      <c r="AT1542" s="188"/>
      <c r="AU1542" s="188"/>
      <c r="AV1542" s="188"/>
      <c r="AW1542" s="188"/>
      <c r="AX1542" s="188"/>
      <c r="AY1542" s="188"/>
      <c r="AZ1542" s="188"/>
      <c r="BA1542" s="188"/>
      <c r="BB1542" s="188"/>
      <c r="BC1542" s="188"/>
      <c r="BD1542" s="188"/>
      <c r="BE1542" s="400"/>
      <c r="BF1542" s="114"/>
      <c r="BG1542" s="114"/>
      <c r="BH1542" s="114"/>
      <c r="BI1542" s="114"/>
      <c r="BJ1542" s="114"/>
      <c r="BK1542" s="114"/>
      <c r="BL1542" s="114"/>
      <c r="BM1542" s="114"/>
      <c r="BN1542" s="114"/>
      <c r="BO1542" s="114"/>
      <c r="BP1542" s="114"/>
      <c r="BQ1542" s="114"/>
      <c r="BR1542" s="114"/>
      <c r="BS1542" s="114"/>
      <c r="BT1542" s="114"/>
      <c r="BU1542" s="114"/>
      <c r="BV1542" s="114"/>
      <c r="BW1542" s="114"/>
      <c r="BX1542" s="114"/>
      <c r="BY1542" s="114"/>
      <c r="BZ1542" s="114"/>
      <c r="CA1542" s="114"/>
      <c r="CB1542" s="114"/>
      <c r="CC1542" s="114"/>
      <c r="CD1542" s="114"/>
      <c r="CE1542" s="114"/>
      <c r="CF1542" s="114"/>
      <c r="CG1542" s="114"/>
      <c r="CH1542" s="114"/>
      <c r="CI1542" s="114"/>
      <c r="CJ1542" s="114"/>
      <c r="CK1542" s="114"/>
      <c r="CL1542" s="114"/>
      <c r="CM1542" s="114"/>
      <c r="CN1542" s="114"/>
      <c r="CO1542" s="114"/>
      <c r="CP1542" s="114"/>
      <c r="CQ1542" s="114"/>
      <c r="CR1542" s="114"/>
      <c r="CS1542" s="114"/>
      <c r="CT1542" s="114"/>
      <c r="CU1542" s="114"/>
      <c r="CV1542" s="114"/>
      <c r="CW1542" s="114"/>
      <c r="CX1542" s="114"/>
      <c r="CY1542" s="114"/>
      <c r="CZ1542" s="114"/>
      <c r="DA1542" s="114"/>
      <c r="DB1542" s="114"/>
      <c r="DC1542" s="114"/>
      <c r="DD1542" s="114"/>
      <c r="DE1542" s="114"/>
      <c r="DF1542" s="114"/>
      <c r="DG1542" s="114"/>
      <c r="DH1542" s="114"/>
      <c r="DI1542" s="114"/>
      <c r="DJ1542" s="114"/>
      <c r="DK1542" s="114"/>
      <c r="DL1542" s="114"/>
      <c r="DM1542" s="114"/>
      <c r="DN1542" s="114"/>
      <c r="DO1542" s="114"/>
      <c r="DP1542" s="114"/>
      <c r="DQ1542" s="114"/>
      <c r="DR1542" s="114"/>
      <c r="DS1542" s="114"/>
      <c r="DT1542" s="114"/>
      <c r="DU1542" s="114"/>
      <c r="DV1542" s="114"/>
      <c r="DW1542" s="121"/>
      <c r="DX1542" s="121"/>
      <c r="DY1542" s="121"/>
      <c r="DZ1542" s="121"/>
      <c r="EA1542" s="121"/>
      <c r="EB1542" s="121"/>
    </row>
    <row r="1543" spans="1:132" s="1" customFormat="1" ht="10.5" customHeight="1" thickBot="1" x14ac:dyDescent="0.25">
      <c r="A1543" s="1374"/>
      <c r="B1543" s="1527"/>
      <c r="C1543" s="197"/>
      <c r="D1543" s="166" t="s">
        <v>35</v>
      </c>
      <c r="E1543" s="45" t="e">
        <f>E1542/E1541</f>
        <v>#DIV/0!</v>
      </c>
      <c r="F1543" s="45" t="e">
        <f t="shared" ref="F1543:AB1543" si="1647">F1542/F1541</f>
        <v>#DIV/0!</v>
      </c>
      <c r="G1543" s="45" t="e">
        <f t="shared" si="1647"/>
        <v>#DIV/0!</v>
      </c>
      <c r="H1543" s="214" t="e">
        <f t="shared" si="1647"/>
        <v>#DIV/0!</v>
      </c>
      <c r="I1543" s="45" t="e">
        <f t="shared" si="1647"/>
        <v>#DIV/0!</v>
      </c>
      <c r="J1543" s="45" t="e">
        <f t="shared" si="1647"/>
        <v>#DIV/0!</v>
      </c>
      <c r="K1543" s="45" t="e">
        <f t="shared" si="1647"/>
        <v>#DIV/0!</v>
      </c>
      <c r="L1543" s="45" t="e">
        <f t="shared" si="1647"/>
        <v>#DIV/0!</v>
      </c>
      <c r="M1543" s="45" t="e">
        <f t="shared" si="1647"/>
        <v>#DIV/0!</v>
      </c>
      <c r="N1543" s="214" t="e">
        <f t="shared" si="1647"/>
        <v>#DIV/0!</v>
      </c>
      <c r="O1543" s="45" t="e">
        <f t="shared" si="1647"/>
        <v>#DIV/0!</v>
      </c>
      <c r="P1543" s="45" t="e">
        <f t="shared" si="1647"/>
        <v>#DIV/0!</v>
      </c>
      <c r="Q1543" s="45" t="e">
        <f t="shared" si="1647"/>
        <v>#DIV/0!</v>
      </c>
      <c r="R1543" s="45" t="e">
        <f t="shared" si="1647"/>
        <v>#DIV/0!</v>
      </c>
      <c r="S1543" s="45" t="e">
        <f t="shared" si="1647"/>
        <v>#DIV/0!</v>
      </c>
      <c r="T1543" s="45" t="e">
        <f t="shared" si="1647"/>
        <v>#DIV/0!</v>
      </c>
      <c r="U1543" s="45" t="e">
        <f t="shared" si="1647"/>
        <v>#DIV/0!</v>
      </c>
      <c r="V1543" s="214" t="e">
        <f t="shared" si="1647"/>
        <v>#DIV/0!</v>
      </c>
      <c r="W1543" s="45" t="e">
        <f t="shared" si="1647"/>
        <v>#DIV/0!</v>
      </c>
      <c r="X1543" s="45" t="e">
        <f t="shared" si="1647"/>
        <v>#DIV/0!</v>
      </c>
      <c r="Y1543" s="45" t="e">
        <f t="shared" si="1647"/>
        <v>#DIV/0!</v>
      </c>
      <c r="Z1543" s="45" t="e">
        <f t="shared" si="1647"/>
        <v>#DIV/0!</v>
      </c>
      <c r="AA1543" s="45" t="e">
        <f t="shared" si="1647"/>
        <v>#DIV/0!</v>
      </c>
      <c r="AB1543" s="45" t="e">
        <f t="shared" si="1647"/>
        <v>#DIV/0!</v>
      </c>
      <c r="AC1543" s="41"/>
      <c r="AD1543" s="43"/>
      <c r="AE1543" s="49"/>
      <c r="AF1543" s="188"/>
      <c r="AG1543" s="188"/>
      <c r="AH1543" s="188"/>
      <c r="AI1543" s="188"/>
      <c r="AJ1543" s="188"/>
      <c r="AK1543" s="188"/>
      <c r="AL1543" s="188"/>
      <c r="AM1543" s="188"/>
      <c r="AN1543" s="188"/>
      <c r="AO1543" s="188"/>
      <c r="AP1543" s="188"/>
      <c r="AQ1543" s="188"/>
      <c r="AR1543" s="188"/>
      <c r="AS1543" s="188"/>
      <c r="AT1543" s="188"/>
      <c r="AU1543" s="188"/>
      <c r="AV1543" s="188"/>
      <c r="AW1543" s="188"/>
      <c r="AX1543" s="188"/>
      <c r="AY1543" s="188"/>
      <c r="AZ1543" s="188"/>
      <c r="BA1543" s="188"/>
      <c r="BB1543" s="188"/>
      <c r="BC1543" s="188"/>
      <c r="BD1543" s="188"/>
      <c r="BE1543" s="400"/>
      <c r="BF1543" s="114"/>
      <c r="BG1543" s="114"/>
      <c r="BH1543" s="114"/>
      <c r="BI1543" s="114"/>
      <c r="BJ1543" s="114"/>
      <c r="BK1543" s="114"/>
      <c r="BL1543" s="114"/>
      <c r="BM1543" s="114"/>
      <c r="BN1543" s="114"/>
      <c r="BO1543" s="114"/>
      <c r="BP1543" s="114"/>
      <c r="BQ1543" s="114"/>
      <c r="BR1543" s="114"/>
      <c r="BS1543" s="114"/>
      <c r="BT1543" s="114"/>
      <c r="BU1543" s="114"/>
      <c r="BV1543" s="114"/>
      <c r="BW1543" s="114"/>
      <c r="BX1543" s="114"/>
      <c r="BY1543" s="114"/>
      <c r="BZ1543" s="114"/>
      <c r="CA1543" s="114"/>
      <c r="CB1543" s="114"/>
      <c r="CC1543" s="114"/>
      <c r="CD1543" s="114"/>
      <c r="CE1543" s="114"/>
      <c r="CF1543" s="114"/>
      <c r="CG1543" s="114"/>
      <c r="CH1543" s="114"/>
      <c r="CI1543" s="114"/>
      <c r="CJ1543" s="114"/>
      <c r="CK1543" s="114"/>
      <c r="CL1543" s="114"/>
      <c r="CM1543" s="114"/>
      <c r="CN1543" s="114"/>
      <c r="CO1543" s="114"/>
      <c r="CP1543" s="114"/>
      <c r="CQ1543" s="114"/>
      <c r="CR1543" s="114"/>
      <c r="CS1543" s="114"/>
      <c r="CT1543" s="114"/>
      <c r="CU1543" s="114"/>
      <c r="CV1543" s="114"/>
      <c r="CW1543" s="114"/>
      <c r="CX1543" s="114"/>
      <c r="CY1543" s="114"/>
      <c r="CZ1543" s="114"/>
      <c r="DA1543" s="114"/>
      <c r="DB1543" s="114"/>
      <c r="DC1543" s="114"/>
      <c r="DD1543" s="114"/>
      <c r="DE1543" s="114"/>
      <c r="DF1543" s="114"/>
      <c r="DG1543" s="114"/>
      <c r="DH1543" s="114"/>
      <c r="DI1543" s="114"/>
      <c r="DJ1543" s="114"/>
      <c r="DK1543" s="114"/>
      <c r="DL1543" s="114"/>
      <c r="DM1543" s="114"/>
      <c r="DN1543" s="114"/>
      <c r="DO1543" s="114"/>
      <c r="DP1543" s="114"/>
      <c r="DQ1543" s="114"/>
      <c r="DR1543" s="114"/>
      <c r="DS1543" s="114"/>
      <c r="DT1543" s="114"/>
      <c r="DU1543" s="114"/>
      <c r="DV1543" s="114"/>
      <c r="DW1543" s="121"/>
      <c r="DX1543" s="121"/>
      <c r="DY1543" s="121"/>
      <c r="DZ1543" s="121"/>
      <c r="EA1543" s="121"/>
      <c r="EB1543" s="121"/>
    </row>
    <row r="1544" spans="1:132" s="1" customFormat="1" ht="10.5" customHeight="1" x14ac:dyDescent="0.2">
      <c r="A1544" s="1372" t="s">
        <v>7</v>
      </c>
      <c r="B1544" s="1524" t="s">
        <v>432</v>
      </c>
      <c r="C1544" s="695"/>
      <c r="D1544" s="1088"/>
      <c r="E1544" s="1571" t="s">
        <v>111</v>
      </c>
      <c r="F1544" s="1572"/>
      <c r="G1544" s="61"/>
      <c r="H1544" s="219"/>
      <c r="I1544" s="61"/>
      <c r="J1544" s="61"/>
      <c r="K1544" s="61"/>
      <c r="L1544" s="61"/>
      <c r="M1544" s="61"/>
      <c r="N1544" s="219"/>
      <c r="O1544" s="61"/>
      <c r="P1544" s="61"/>
      <c r="Q1544" s="61"/>
      <c r="R1544" s="61"/>
      <c r="S1544" s="61"/>
      <c r="T1544" s="61"/>
      <c r="U1544" s="61"/>
      <c r="V1544" s="219"/>
      <c r="W1544" s="61"/>
      <c r="X1544" s="61"/>
      <c r="Y1544" s="61"/>
      <c r="Z1544" s="61"/>
      <c r="AA1544" s="61"/>
      <c r="AB1544" s="61"/>
      <c r="AC1544" s="41"/>
      <c r="AD1544" s="43"/>
      <c r="AE1544" s="49"/>
      <c r="AF1544" s="182"/>
      <c r="AG1544" s="187"/>
      <c r="AH1544" s="187"/>
      <c r="AI1544" s="187"/>
      <c r="AJ1544" s="187"/>
      <c r="AK1544" s="187"/>
      <c r="AL1544" s="187"/>
      <c r="AM1544" s="187"/>
      <c r="AN1544" s="187"/>
      <c r="AO1544" s="187"/>
      <c r="AP1544" s="187"/>
      <c r="AQ1544" s="187"/>
      <c r="AR1544" s="187"/>
      <c r="AS1544" s="187"/>
      <c r="AT1544" s="187"/>
      <c r="AU1544" s="187"/>
      <c r="AV1544" s="187"/>
      <c r="AW1544" s="187"/>
      <c r="AX1544" s="187"/>
      <c r="AY1544" s="187"/>
      <c r="AZ1544" s="187"/>
      <c r="BA1544" s="187"/>
      <c r="BB1544" s="187"/>
      <c r="BC1544" s="187"/>
      <c r="BD1544" s="187"/>
      <c r="BE1544" s="400"/>
      <c r="BF1544" s="114"/>
      <c r="BG1544" s="114"/>
      <c r="BH1544" s="114"/>
      <c r="BI1544" s="114"/>
      <c r="BJ1544" s="114"/>
      <c r="BK1544" s="114"/>
      <c r="BL1544" s="114"/>
      <c r="BM1544" s="114"/>
      <c r="BN1544" s="114"/>
      <c r="BO1544" s="114"/>
      <c r="BP1544" s="114"/>
      <c r="BQ1544" s="114"/>
      <c r="BR1544" s="114"/>
      <c r="BS1544" s="114"/>
      <c r="BT1544" s="114"/>
      <c r="BU1544" s="114"/>
      <c r="BV1544" s="114"/>
      <c r="BW1544" s="114"/>
      <c r="BX1544" s="114"/>
      <c r="BY1544" s="114"/>
      <c r="BZ1544" s="114"/>
      <c r="CA1544" s="114"/>
      <c r="CB1544" s="114"/>
      <c r="CC1544" s="114"/>
      <c r="CD1544" s="114"/>
      <c r="CE1544" s="114"/>
      <c r="CF1544" s="114"/>
      <c r="CG1544" s="114"/>
      <c r="CH1544" s="114"/>
      <c r="CI1544" s="114"/>
      <c r="CJ1544" s="114"/>
      <c r="CK1544" s="114"/>
      <c r="CL1544" s="114"/>
      <c r="CM1544" s="114"/>
      <c r="CN1544" s="114"/>
      <c r="CO1544" s="114"/>
      <c r="CP1544" s="114"/>
      <c r="CQ1544" s="114"/>
      <c r="CR1544" s="114"/>
      <c r="CS1544" s="114"/>
      <c r="CT1544" s="114"/>
      <c r="CU1544" s="114"/>
      <c r="CV1544" s="114"/>
      <c r="CW1544" s="114"/>
      <c r="CX1544" s="114"/>
      <c r="CY1544" s="114"/>
      <c r="CZ1544" s="114"/>
      <c r="DA1544" s="114"/>
      <c r="DB1544" s="114"/>
      <c r="DC1544" s="114"/>
      <c r="DD1544" s="114"/>
      <c r="DE1544" s="114"/>
      <c r="DF1544" s="114"/>
      <c r="DG1544" s="114"/>
      <c r="DH1544" s="114"/>
      <c r="DI1544" s="114"/>
      <c r="DJ1544" s="114"/>
      <c r="DK1544" s="114"/>
      <c r="DL1544" s="114"/>
      <c r="DM1544" s="114"/>
      <c r="DN1544" s="114"/>
      <c r="DO1544" s="114"/>
      <c r="DP1544" s="114"/>
      <c r="DQ1544" s="114"/>
      <c r="DR1544" s="114"/>
      <c r="DS1544" s="114"/>
      <c r="DT1544" s="114"/>
      <c r="DU1544" s="114"/>
      <c r="DV1544" s="114"/>
      <c r="DW1544" s="121"/>
      <c r="DX1544" s="121"/>
      <c r="DY1544" s="121"/>
      <c r="DZ1544" s="121"/>
      <c r="EA1544" s="121"/>
      <c r="EB1544" s="121"/>
    </row>
    <row r="1545" spans="1:132" s="1" customFormat="1" ht="10.5" customHeight="1" x14ac:dyDescent="0.2">
      <c r="A1545" s="1373"/>
      <c r="B1545" s="1511"/>
      <c r="C1545" s="846" t="s">
        <v>118</v>
      </c>
      <c r="D1545" s="102" t="s">
        <v>27</v>
      </c>
      <c r="E1545" s="39">
        <v>0</v>
      </c>
      <c r="F1545" s="129">
        <f>ROUND(SQRT(F1546^2+F1547^2)*1000/(1.73*F$1502),0)</f>
        <v>0</v>
      </c>
      <c r="G1545" s="129">
        <f t="shared" ref="G1545:AB1545" si="1648">ROUND(SQRT(G1546^2+G1547^2)*1000/(1.73*G$1502),0)</f>
        <v>0</v>
      </c>
      <c r="H1545" s="241">
        <f t="shared" si="1648"/>
        <v>0</v>
      </c>
      <c r="I1545" s="129">
        <f t="shared" si="1648"/>
        <v>0</v>
      </c>
      <c r="J1545" s="129">
        <f t="shared" si="1648"/>
        <v>0</v>
      </c>
      <c r="K1545" s="129">
        <f t="shared" si="1648"/>
        <v>0</v>
      </c>
      <c r="L1545" s="129">
        <f t="shared" si="1648"/>
        <v>0</v>
      </c>
      <c r="M1545" s="129">
        <f t="shared" si="1648"/>
        <v>0</v>
      </c>
      <c r="N1545" s="241">
        <f t="shared" si="1648"/>
        <v>0</v>
      </c>
      <c r="O1545" s="129">
        <f t="shared" si="1648"/>
        <v>0</v>
      </c>
      <c r="P1545" s="129">
        <f t="shared" si="1648"/>
        <v>0</v>
      </c>
      <c r="Q1545" s="129">
        <f t="shared" si="1648"/>
        <v>0</v>
      </c>
      <c r="R1545" s="129">
        <f t="shared" si="1648"/>
        <v>0</v>
      </c>
      <c r="S1545" s="129">
        <f t="shared" si="1648"/>
        <v>0</v>
      </c>
      <c r="T1545" s="129">
        <f t="shared" si="1648"/>
        <v>0</v>
      </c>
      <c r="U1545" s="129">
        <f t="shared" si="1648"/>
        <v>0</v>
      </c>
      <c r="V1545" s="241">
        <f t="shared" si="1648"/>
        <v>0</v>
      </c>
      <c r="W1545" s="129">
        <f t="shared" si="1648"/>
        <v>0</v>
      </c>
      <c r="X1545" s="129">
        <f t="shared" si="1648"/>
        <v>0</v>
      </c>
      <c r="Y1545" s="129">
        <f t="shared" si="1648"/>
        <v>0</v>
      </c>
      <c r="Z1545" s="129">
        <f t="shared" si="1648"/>
        <v>0</v>
      </c>
      <c r="AA1545" s="129">
        <f t="shared" si="1648"/>
        <v>0</v>
      </c>
      <c r="AB1545" s="129">
        <f t="shared" si="1648"/>
        <v>0</v>
      </c>
      <c r="AC1545" s="112"/>
      <c r="AD1545" s="70"/>
      <c r="AE1545" s="49"/>
      <c r="AF1545" s="187"/>
      <c r="AG1545" s="187"/>
      <c r="AH1545" s="187"/>
      <c r="AI1545" s="187"/>
      <c r="AJ1545" s="187"/>
      <c r="AK1545" s="187"/>
      <c r="AL1545" s="187"/>
      <c r="AM1545" s="187"/>
      <c r="AN1545" s="187"/>
      <c r="AO1545" s="187"/>
      <c r="AP1545" s="187"/>
      <c r="AQ1545" s="187"/>
      <c r="AR1545" s="187"/>
      <c r="AS1545" s="187"/>
      <c r="AT1545" s="187"/>
      <c r="AU1545" s="187"/>
      <c r="AV1545" s="187"/>
      <c r="AW1545" s="187"/>
      <c r="AX1545" s="187"/>
      <c r="AY1545" s="187"/>
      <c r="AZ1545" s="187"/>
      <c r="BA1545" s="187"/>
      <c r="BB1545" s="187"/>
      <c r="BC1545" s="187"/>
      <c r="BD1545" s="187"/>
      <c r="BE1545" s="400"/>
      <c r="BF1545" s="114"/>
      <c r="BG1545" s="114"/>
      <c r="BH1545" s="114"/>
      <c r="BI1545" s="114"/>
      <c r="BJ1545" s="114"/>
      <c r="BK1545" s="114"/>
      <c r="BL1545" s="114"/>
      <c r="BM1545" s="114"/>
      <c r="BN1545" s="114"/>
      <c r="BO1545" s="114"/>
      <c r="BP1545" s="114"/>
      <c r="BQ1545" s="114"/>
      <c r="BR1545" s="114"/>
      <c r="BS1545" s="114"/>
      <c r="BT1545" s="114"/>
      <c r="BU1545" s="114"/>
      <c r="BV1545" s="114"/>
      <c r="BW1545" s="114"/>
      <c r="BX1545" s="114"/>
      <c r="BY1545" s="114"/>
      <c r="BZ1545" s="114"/>
      <c r="CA1545" s="114"/>
      <c r="CB1545" s="114"/>
      <c r="CC1545" s="114"/>
      <c r="CD1545" s="114"/>
      <c r="CE1545" s="114"/>
      <c r="CF1545" s="114"/>
      <c r="CG1545" s="114"/>
      <c r="CH1545" s="114"/>
      <c r="CI1545" s="114"/>
      <c r="CJ1545" s="114"/>
      <c r="CK1545" s="114"/>
      <c r="CL1545" s="114"/>
      <c r="CM1545" s="114"/>
      <c r="CN1545" s="114"/>
      <c r="CO1545" s="114"/>
      <c r="CP1545" s="114"/>
      <c r="CQ1545" s="114"/>
      <c r="CR1545" s="114"/>
      <c r="CS1545" s="114"/>
      <c r="CT1545" s="114"/>
      <c r="CU1545" s="114"/>
      <c r="CV1545" s="114"/>
      <c r="CW1545" s="114"/>
      <c r="CX1545" s="114"/>
      <c r="CY1545" s="114"/>
      <c r="CZ1545" s="114"/>
      <c r="DA1545" s="114"/>
      <c r="DB1545" s="114"/>
      <c r="DC1545" s="114"/>
      <c r="DD1545" s="114"/>
      <c r="DE1545" s="114"/>
      <c r="DF1545" s="114"/>
      <c r="DG1545" s="114"/>
      <c r="DH1545" s="114"/>
      <c r="DI1545" s="114"/>
      <c r="DJ1545" s="114"/>
      <c r="DK1545" s="114"/>
      <c r="DL1545" s="114"/>
      <c r="DM1545" s="114"/>
      <c r="DN1545" s="114"/>
      <c r="DO1545" s="114"/>
      <c r="DP1545" s="114"/>
      <c r="DQ1545" s="114"/>
      <c r="DR1545" s="114"/>
      <c r="DS1545" s="114"/>
      <c r="DT1545" s="114"/>
      <c r="DU1545" s="114"/>
      <c r="DV1545" s="114"/>
      <c r="DW1545" s="121"/>
      <c r="DX1545" s="121"/>
      <c r="DY1545" s="121"/>
      <c r="DZ1545" s="121"/>
      <c r="EA1545" s="121"/>
      <c r="EB1545" s="121"/>
    </row>
    <row r="1546" spans="1:132" s="1" customFormat="1" ht="10.5" customHeight="1" x14ac:dyDescent="0.2">
      <c r="A1546" s="1373"/>
      <c r="B1546" s="1511"/>
      <c r="C1546" s="846" t="s">
        <v>910</v>
      </c>
      <c r="D1546" s="102" t="s">
        <v>108</v>
      </c>
      <c r="E1546" s="42">
        <f>ROUND((AG1546-AF1546)*$AE1546,2)</f>
        <v>0</v>
      </c>
      <c r="F1546" s="42">
        <f t="shared" ref="F1546:AB1546" si="1649">ROUND((AH1546-AG1546)*$AE1546,2)</f>
        <v>0</v>
      </c>
      <c r="G1546" s="42">
        <f t="shared" si="1649"/>
        <v>0</v>
      </c>
      <c r="H1546" s="213">
        <f t="shared" si="1649"/>
        <v>0</v>
      </c>
      <c r="I1546" s="42">
        <f t="shared" si="1649"/>
        <v>0</v>
      </c>
      <c r="J1546" s="42">
        <f t="shared" si="1649"/>
        <v>0</v>
      </c>
      <c r="K1546" s="42">
        <f t="shared" si="1649"/>
        <v>0</v>
      </c>
      <c r="L1546" s="42">
        <f t="shared" si="1649"/>
        <v>0</v>
      </c>
      <c r="M1546" s="42">
        <f t="shared" si="1649"/>
        <v>0</v>
      </c>
      <c r="N1546" s="213">
        <f t="shared" si="1649"/>
        <v>0</v>
      </c>
      <c r="O1546" s="42">
        <f t="shared" si="1649"/>
        <v>0</v>
      </c>
      <c r="P1546" s="42">
        <f t="shared" si="1649"/>
        <v>0</v>
      </c>
      <c r="Q1546" s="42">
        <f t="shared" si="1649"/>
        <v>0</v>
      </c>
      <c r="R1546" s="42">
        <f t="shared" si="1649"/>
        <v>0</v>
      </c>
      <c r="S1546" s="42">
        <f t="shared" si="1649"/>
        <v>0</v>
      </c>
      <c r="T1546" s="42">
        <f t="shared" si="1649"/>
        <v>0</v>
      </c>
      <c r="U1546" s="42">
        <f t="shared" si="1649"/>
        <v>0</v>
      </c>
      <c r="V1546" s="213">
        <f t="shared" si="1649"/>
        <v>0</v>
      </c>
      <c r="W1546" s="42">
        <f t="shared" si="1649"/>
        <v>0</v>
      </c>
      <c r="X1546" s="42">
        <f t="shared" si="1649"/>
        <v>0</v>
      </c>
      <c r="Y1546" s="42">
        <f t="shared" si="1649"/>
        <v>0</v>
      </c>
      <c r="Z1546" s="42">
        <f t="shared" si="1649"/>
        <v>0</v>
      </c>
      <c r="AA1546" s="42">
        <f t="shared" si="1649"/>
        <v>0</v>
      </c>
      <c r="AB1546" s="42">
        <f t="shared" si="1649"/>
        <v>0</v>
      </c>
      <c r="AC1546" s="41">
        <f>SUM(E1546:AB1546)</f>
        <v>0</v>
      </c>
      <c r="AD1546" s="43">
        <f>SUM(E1547:AB1547)</f>
        <v>0</v>
      </c>
      <c r="AE1546" s="49">
        <v>1.2</v>
      </c>
      <c r="AF1546" s="678">
        <v>3.3199000000000001</v>
      </c>
      <c r="AG1546" s="678">
        <v>3.3199000000000001</v>
      </c>
      <c r="AH1546" s="679">
        <v>3.3199000000000001</v>
      </c>
      <c r="AI1546" s="678">
        <v>3.3199000000000001</v>
      </c>
      <c r="AJ1546" s="678">
        <v>3.3199000000000001</v>
      </c>
      <c r="AK1546" s="678">
        <v>3.3199000000000001</v>
      </c>
      <c r="AL1546" s="678">
        <v>3.3199000000000001</v>
      </c>
      <c r="AM1546" s="678">
        <v>3.3199000000000001</v>
      </c>
      <c r="AN1546" s="678">
        <v>3.3199000000000001</v>
      </c>
      <c r="AO1546" s="678">
        <v>3.3199000000000001</v>
      </c>
      <c r="AP1546" s="678">
        <v>3.3199000000000001</v>
      </c>
      <c r="AQ1546" s="678">
        <v>3.3199000000000001</v>
      </c>
      <c r="AR1546" s="678">
        <v>3.3199000000000001</v>
      </c>
      <c r="AS1546" s="678">
        <v>3.3199000000000001</v>
      </c>
      <c r="AT1546" s="678">
        <v>3.3199000000000001</v>
      </c>
      <c r="AU1546" s="678">
        <v>3.3199000000000001</v>
      </c>
      <c r="AV1546" s="678">
        <v>3.3199000000000001</v>
      </c>
      <c r="AW1546" s="678">
        <v>3.3199000000000001</v>
      </c>
      <c r="AX1546" s="678">
        <v>3.3199000000000001</v>
      </c>
      <c r="AY1546" s="678">
        <v>3.3199000000000001</v>
      </c>
      <c r="AZ1546" s="678">
        <v>3.3199000000000001</v>
      </c>
      <c r="BA1546" s="678">
        <v>3.3199000000000001</v>
      </c>
      <c r="BB1546" s="678">
        <v>3.3199000000000001</v>
      </c>
      <c r="BC1546" s="678">
        <v>3.3199000000000001</v>
      </c>
      <c r="BD1546" s="678">
        <v>3.3199000000000001</v>
      </c>
      <c r="BE1546" s="400"/>
      <c r="BF1546" s="114"/>
      <c r="BG1546" s="114"/>
      <c r="BH1546" s="114"/>
      <c r="BI1546" s="114"/>
      <c r="BJ1546" s="114"/>
      <c r="BK1546" s="114"/>
      <c r="BL1546" s="114"/>
      <c r="BM1546" s="114"/>
      <c r="BN1546" s="114"/>
      <c r="BO1546" s="114"/>
      <c r="BP1546" s="114"/>
      <c r="BQ1546" s="114"/>
      <c r="BR1546" s="114"/>
      <c r="BS1546" s="114"/>
      <c r="BT1546" s="114"/>
      <c r="BU1546" s="114"/>
      <c r="BV1546" s="114"/>
      <c r="BW1546" s="114"/>
      <c r="BX1546" s="114"/>
      <c r="BY1546" s="114"/>
      <c r="BZ1546" s="114"/>
      <c r="CA1546" s="114"/>
      <c r="CB1546" s="114"/>
      <c r="CC1546" s="114"/>
      <c r="CD1546" s="114"/>
      <c r="CE1546" s="114"/>
      <c r="CF1546" s="114"/>
      <c r="CG1546" s="114"/>
      <c r="CH1546" s="114"/>
      <c r="CI1546" s="114"/>
      <c r="CJ1546" s="114"/>
      <c r="CK1546" s="114"/>
      <c r="CL1546" s="114"/>
      <c r="CM1546" s="114"/>
      <c r="CN1546" s="114"/>
      <c r="CO1546" s="114"/>
      <c r="CP1546" s="114"/>
      <c r="CQ1546" s="114"/>
      <c r="CR1546" s="114"/>
      <c r="CS1546" s="114"/>
      <c r="CT1546" s="114"/>
      <c r="CU1546" s="114"/>
      <c r="CV1546" s="114"/>
      <c r="CW1546" s="114"/>
      <c r="CX1546" s="114"/>
      <c r="CY1546" s="114"/>
      <c r="CZ1546" s="114"/>
      <c r="DA1546" s="114"/>
      <c r="DB1546" s="114"/>
      <c r="DC1546" s="114"/>
      <c r="DD1546" s="114"/>
      <c r="DE1546" s="114"/>
      <c r="DF1546" s="114"/>
      <c r="DG1546" s="114"/>
      <c r="DH1546" s="114"/>
      <c r="DI1546" s="114"/>
      <c r="DJ1546" s="114"/>
      <c r="DK1546" s="114"/>
      <c r="DL1546" s="114"/>
      <c r="DM1546" s="114"/>
      <c r="DN1546" s="114"/>
      <c r="DO1546" s="114"/>
      <c r="DP1546" s="114"/>
      <c r="DQ1546" s="114"/>
      <c r="DR1546" s="114"/>
      <c r="DS1546" s="114"/>
      <c r="DT1546" s="114"/>
      <c r="DU1546" s="114"/>
      <c r="DV1546" s="114"/>
      <c r="DW1546" s="121"/>
      <c r="DX1546" s="121"/>
      <c r="DY1546" s="121"/>
      <c r="DZ1546" s="121"/>
      <c r="EA1546" s="121"/>
      <c r="EB1546" s="121"/>
    </row>
    <row r="1547" spans="1:132" s="1" customFormat="1" ht="10.5" customHeight="1" x14ac:dyDescent="0.2">
      <c r="A1547" s="1373"/>
      <c r="B1547" s="1511"/>
      <c r="C1547" s="846" t="s">
        <v>910</v>
      </c>
      <c r="D1547" s="102" t="s">
        <v>109</v>
      </c>
      <c r="E1547" s="42">
        <f>ROUND((AG1547-AF1547)*$AE1546,2)</f>
        <v>0</v>
      </c>
      <c r="F1547" s="42">
        <f t="shared" ref="F1547:AB1547" si="1650">ROUND((AH1547-AG1547)*$AE1546,2)</f>
        <v>0</v>
      </c>
      <c r="G1547" s="42">
        <f t="shared" si="1650"/>
        <v>0</v>
      </c>
      <c r="H1547" s="213">
        <f t="shared" si="1650"/>
        <v>0</v>
      </c>
      <c r="I1547" s="42">
        <f t="shared" si="1650"/>
        <v>0</v>
      </c>
      <c r="J1547" s="42">
        <f t="shared" si="1650"/>
        <v>0</v>
      </c>
      <c r="K1547" s="42">
        <f t="shared" si="1650"/>
        <v>0</v>
      </c>
      <c r="L1547" s="42">
        <f t="shared" si="1650"/>
        <v>0</v>
      </c>
      <c r="M1547" s="42">
        <f t="shared" si="1650"/>
        <v>0</v>
      </c>
      <c r="N1547" s="213">
        <f t="shared" si="1650"/>
        <v>0</v>
      </c>
      <c r="O1547" s="42">
        <f t="shared" si="1650"/>
        <v>0</v>
      </c>
      <c r="P1547" s="42">
        <f t="shared" si="1650"/>
        <v>0</v>
      </c>
      <c r="Q1547" s="42">
        <f t="shared" si="1650"/>
        <v>0</v>
      </c>
      <c r="R1547" s="42">
        <f t="shared" si="1650"/>
        <v>0</v>
      </c>
      <c r="S1547" s="42">
        <f t="shared" si="1650"/>
        <v>0</v>
      </c>
      <c r="T1547" s="42">
        <f t="shared" si="1650"/>
        <v>0</v>
      </c>
      <c r="U1547" s="42">
        <f t="shared" si="1650"/>
        <v>0</v>
      </c>
      <c r="V1547" s="213">
        <f t="shared" si="1650"/>
        <v>0</v>
      </c>
      <c r="W1547" s="42">
        <f t="shared" si="1650"/>
        <v>0</v>
      </c>
      <c r="X1547" s="42">
        <f t="shared" si="1650"/>
        <v>0</v>
      </c>
      <c r="Y1547" s="42">
        <f t="shared" si="1650"/>
        <v>0</v>
      </c>
      <c r="Z1547" s="42">
        <f t="shared" si="1650"/>
        <v>0</v>
      </c>
      <c r="AA1547" s="42">
        <f t="shared" si="1650"/>
        <v>0</v>
      </c>
      <c r="AB1547" s="42">
        <f t="shared" si="1650"/>
        <v>0</v>
      </c>
      <c r="AC1547" s="41"/>
      <c r="AD1547" s="43"/>
      <c r="AE1547" s="49"/>
      <c r="AF1547" s="678">
        <v>7.2599999999999998E-2</v>
      </c>
      <c r="AG1547" s="678">
        <v>7.2599999999999998E-2</v>
      </c>
      <c r="AH1547" s="679">
        <v>7.2599999999999998E-2</v>
      </c>
      <c r="AI1547" s="678">
        <v>7.2599999999999998E-2</v>
      </c>
      <c r="AJ1547" s="678">
        <v>7.2599999999999998E-2</v>
      </c>
      <c r="AK1547" s="678">
        <v>7.2599999999999998E-2</v>
      </c>
      <c r="AL1547" s="678">
        <v>7.2599999999999998E-2</v>
      </c>
      <c r="AM1547" s="678">
        <v>7.2599999999999998E-2</v>
      </c>
      <c r="AN1547" s="678">
        <v>7.2599999999999998E-2</v>
      </c>
      <c r="AO1547" s="678">
        <v>7.2599999999999998E-2</v>
      </c>
      <c r="AP1547" s="678">
        <v>7.2599999999999998E-2</v>
      </c>
      <c r="AQ1547" s="678">
        <v>7.2599999999999998E-2</v>
      </c>
      <c r="AR1547" s="678">
        <v>7.2599999999999998E-2</v>
      </c>
      <c r="AS1547" s="678">
        <v>7.2599999999999998E-2</v>
      </c>
      <c r="AT1547" s="678">
        <v>7.2599999999999998E-2</v>
      </c>
      <c r="AU1547" s="678">
        <v>7.2599999999999998E-2</v>
      </c>
      <c r="AV1547" s="678">
        <v>7.2599999999999998E-2</v>
      </c>
      <c r="AW1547" s="678">
        <v>7.2599999999999998E-2</v>
      </c>
      <c r="AX1547" s="678">
        <v>7.2599999999999998E-2</v>
      </c>
      <c r="AY1547" s="678">
        <v>7.2599999999999998E-2</v>
      </c>
      <c r="AZ1547" s="678">
        <v>7.2599999999999998E-2</v>
      </c>
      <c r="BA1547" s="678">
        <v>7.2599999999999998E-2</v>
      </c>
      <c r="BB1547" s="678">
        <v>7.2599999999999998E-2</v>
      </c>
      <c r="BC1547" s="678">
        <v>7.2599999999999998E-2</v>
      </c>
      <c r="BD1547" s="678">
        <v>7.2599999999999998E-2</v>
      </c>
      <c r="BE1547" s="400"/>
      <c r="BF1547" s="114"/>
      <c r="BG1547" s="114"/>
      <c r="BH1547" s="114"/>
      <c r="BI1547" s="114"/>
      <c r="BJ1547" s="114"/>
      <c r="BK1547" s="114"/>
      <c r="BL1547" s="114"/>
      <c r="BM1547" s="114"/>
      <c r="BN1547" s="114"/>
      <c r="BO1547" s="114"/>
      <c r="BP1547" s="114"/>
      <c r="BQ1547" s="114"/>
      <c r="BR1547" s="114"/>
      <c r="BS1547" s="114"/>
      <c r="BT1547" s="114"/>
      <c r="BU1547" s="114"/>
      <c r="BV1547" s="114"/>
      <c r="BW1547" s="114"/>
      <c r="BX1547" s="114"/>
      <c r="BY1547" s="114"/>
      <c r="BZ1547" s="114"/>
      <c r="CA1547" s="114"/>
      <c r="CB1547" s="114"/>
      <c r="CC1547" s="114"/>
      <c r="CD1547" s="114"/>
      <c r="CE1547" s="114"/>
      <c r="CF1547" s="114"/>
      <c r="CG1547" s="114"/>
      <c r="CH1547" s="114"/>
      <c r="CI1547" s="114"/>
      <c r="CJ1547" s="114"/>
      <c r="CK1547" s="114"/>
      <c r="CL1547" s="114"/>
      <c r="CM1547" s="114"/>
      <c r="CN1547" s="114"/>
      <c r="CO1547" s="114"/>
      <c r="CP1547" s="114"/>
      <c r="CQ1547" s="114"/>
      <c r="CR1547" s="114"/>
      <c r="CS1547" s="114"/>
      <c r="CT1547" s="114"/>
      <c r="CU1547" s="114"/>
      <c r="CV1547" s="114"/>
      <c r="CW1547" s="114"/>
      <c r="CX1547" s="114"/>
      <c r="CY1547" s="114"/>
      <c r="CZ1547" s="114"/>
      <c r="DA1547" s="114"/>
      <c r="DB1547" s="114"/>
      <c r="DC1547" s="114"/>
      <c r="DD1547" s="114"/>
      <c r="DE1547" s="114"/>
      <c r="DF1547" s="114"/>
      <c r="DG1547" s="114"/>
      <c r="DH1547" s="114"/>
      <c r="DI1547" s="114"/>
      <c r="DJ1547" s="114"/>
      <c r="DK1547" s="114"/>
      <c r="DL1547" s="114"/>
      <c r="DM1547" s="114"/>
      <c r="DN1547" s="114"/>
      <c r="DO1547" s="114"/>
      <c r="DP1547" s="114"/>
      <c r="DQ1547" s="114"/>
      <c r="DR1547" s="114"/>
      <c r="DS1547" s="114"/>
      <c r="DT1547" s="114"/>
      <c r="DU1547" s="114"/>
      <c r="DV1547" s="114"/>
      <c r="DW1547" s="121"/>
      <c r="DX1547" s="121"/>
      <c r="DY1547" s="121"/>
      <c r="DZ1547" s="121"/>
      <c r="EA1547" s="121"/>
      <c r="EB1547" s="121"/>
    </row>
    <row r="1548" spans="1:132" s="1" customFormat="1" ht="10.5" customHeight="1" thickBot="1" x14ac:dyDescent="0.25">
      <c r="A1548" s="1374"/>
      <c r="B1548" s="1527"/>
      <c r="C1548" s="197"/>
      <c r="D1548" s="166" t="s">
        <v>35</v>
      </c>
      <c r="E1548" s="45" t="e">
        <f>E1547/E1546</f>
        <v>#DIV/0!</v>
      </c>
      <c r="F1548" s="45" t="e">
        <f t="shared" ref="F1548:AB1548" si="1651">F1547/F1546</f>
        <v>#DIV/0!</v>
      </c>
      <c r="G1548" s="45" t="e">
        <f t="shared" si="1651"/>
        <v>#DIV/0!</v>
      </c>
      <c r="H1548" s="214" t="e">
        <f t="shared" si="1651"/>
        <v>#DIV/0!</v>
      </c>
      <c r="I1548" s="45" t="e">
        <f t="shared" si="1651"/>
        <v>#DIV/0!</v>
      </c>
      <c r="J1548" s="45" t="e">
        <f t="shared" si="1651"/>
        <v>#DIV/0!</v>
      </c>
      <c r="K1548" s="45" t="e">
        <f t="shared" si="1651"/>
        <v>#DIV/0!</v>
      </c>
      <c r="L1548" s="45" t="e">
        <f t="shared" si="1651"/>
        <v>#DIV/0!</v>
      </c>
      <c r="M1548" s="45" t="e">
        <f t="shared" si="1651"/>
        <v>#DIV/0!</v>
      </c>
      <c r="N1548" s="214" t="e">
        <f t="shared" si="1651"/>
        <v>#DIV/0!</v>
      </c>
      <c r="O1548" s="45" t="e">
        <f t="shared" si="1651"/>
        <v>#DIV/0!</v>
      </c>
      <c r="P1548" s="45" t="e">
        <f t="shared" si="1651"/>
        <v>#DIV/0!</v>
      </c>
      <c r="Q1548" s="45" t="e">
        <f t="shared" si="1651"/>
        <v>#DIV/0!</v>
      </c>
      <c r="R1548" s="45" t="e">
        <f t="shared" si="1651"/>
        <v>#DIV/0!</v>
      </c>
      <c r="S1548" s="45" t="e">
        <f t="shared" si="1651"/>
        <v>#DIV/0!</v>
      </c>
      <c r="T1548" s="45" t="e">
        <f t="shared" si="1651"/>
        <v>#DIV/0!</v>
      </c>
      <c r="U1548" s="45" t="e">
        <f t="shared" si="1651"/>
        <v>#DIV/0!</v>
      </c>
      <c r="V1548" s="214" t="e">
        <f t="shared" si="1651"/>
        <v>#DIV/0!</v>
      </c>
      <c r="W1548" s="45" t="e">
        <f t="shared" si="1651"/>
        <v>#DIV/0!</v>
      </c>
      <c r="X1548" s="45" t="e">
        <f t="shared" si="1651"/>
        <v>#DIV/0!</v>
      </c>
      <c r="Y1548" s="45" t="e">
        <f t="shared" si="1651"/>
        <v>#DIV/0!</v>
      </c>
      <c r="Z1548" s="45" t="e">
        <f t="shared" si="1651"/>
        <v>#DIV/0!</v>
      </c>
      <c r="AA1548" s="45" t="e">
        <f t="shared" si="1651"/>
        <v>#DIV/0!</v>
      </c>
      <c r="AB1548" s="45" t="e">
        <f t="shared" si="1651"/>
        <v>#DIV/0!</v>
      </c>
      <c r="AC1548" s="41"/>
      <c r="AD1548" s="43"/>
      <c r="AE1548" s="49"/>
      <c r="AF1548" s="188"/>
      <c r="AG1548" s="188"/>
      <c r="AH1548" s="188"/>
      <c r="AI1548" s="188"/>
      <c r="AJ1548" s="188"/>
      <c r="AK1548" s="188"/>
      <c r="AL1548" s="188"/>
      <c r="AM1548" s="188"/>
      <c r="AN1548" s="188"/>
      <c r="AO1548" s="188"/>
      <c r="AP1548" s="188"/>
      <c r="AQ1548" s="188"/>
      <c r="AR1548" s="188"/>
      <c r="AS1548" s="188"/>
      <c r="AT1548" s="188"/>
      <c r="AU1548" s="188"/>
      <c r="AV1548" s="188"/>
      <c r="AW1548" s="188"/>
      <c r="AX1548" s="188"/>
      <c r="AY1548" s="188"/>
      <c r="AZ1548" s="188"/>
      <c r="BA1548" s="188"/>
      <c r="BB1548" s="188"/>
      <c r="BC1548" s="188"/>
      <c r="BD1548" s="188"/>
      <c r="BE1548" s="400"/>
      <c r="BF1548" s="114"/>
      <c r="BG1548" s="114"/>
      <c r="BH1548" s="114"/>
      <c r="BI1548" s="114"/>
      <c r="BJ1548" s="114"/>
      <c r="BK1548" s="114"/>
      <c r="BL1548" s="114"/>
      <c r="BM1548" s="114"/>
      <c r="BN1548" s="114"/>
      <c r="BO1548" s="114"/>
      <c r="BP1548" s="114"/>
      <c r="BQ1548" s="114"/>
      <c r="BR1548" s="114"/>
      <c r="BS1548" s="114"/>
      <c r="BT1548" s="114"/>
      <c r="BU1548" s="114"/>
      <c r="BV1548" s="114"/>
      <c r="BW1548" s="114"/>
      <c r="BX1548" s="114"/>
      <c r="BY1548" s="114"/>
      <c r="BZ1548" s="114"/>
      <c r="CA1548" s="114"/>
      <c r="CB1548" s="114"/>
      <c r="CC1548" s="114"/>
      <c r="CD1548" s="114"/>
      <c r="CE1548" s="114"/>
      <c r="CF1548" s="114"/>
      <c r="CG1548" s="114"/>
      <c r="CH1548" s="114"/>
      <c r="CI1548" s="114"/>
      <c r="CJ1548" s="114"/>
      <c r="CK1548" s="114"/>
      <c r="CL1548" s="114"/>
      <c r="CM1548" s="114"/>
      <c r="CN1548" s="114"/>
      <c r="CO1548" s="114"/>
      <c r="CP1548" s="114"/>
      <c r="CQ1548" s="114"/>
      <c r="CR1548" s="114"/>
      <c r="CS1548" s="114"/>
      <c r="CT1548" s="114"/>
      <c r="CU1548" s="114"/>
      <c r="CV1548" s="114"/>
      <c r="CW1548" s="114"/>
      <c r="CX1548" s="114"/>
      <c r="CY1548" s="114"/>
      <c r="CZ1548" s="114"/>
      <c r="DA1548" s="114"/>
      <c r="DB1548" s="114"/>
      <c r="DC1548" s="114"/>
      <c r="DD1548" s="114"/>
      <c r="DE1548" s="114"/>
      <c r="DF1548" s="114"/>
      <c r="DG1548" s="114"/>
      <c r="DH1548" s="114"/>
      <c r="DI1548" s="114"/>
      <c r="DJ1548" s="114"/>
      <c r="DK1548" s="114"/>
      <c r="DL1548" s="114"/>
      <c r="DM1548" s="114"/>
      <c r="DN1548" s="114"/>
      <c r="DO1548" s="114"/>
      <c r="DP1548" s="114"/>
      <c r="DQ1548" s="114"/>
      <c r="DR1548" s="114"/>
      <c r="DS1548" s="114"/>
      <c r="DT1548" s="114"/>
      <c r="DU1548" s="114"/>
      <c r="DV1548" s="114"/>
      <c r="DW1548" s="121"/>
      <c r="DX1548" s="121"/>
      <c r="DY1548" s="121"/>
      <c r="DZ1548" s="121"/>
      <c r="EA1548" s="121"/>
      <c r="EB1548" s="121"/>
    </row>
    <row r="1549" spans="1:132" s="1" customFormat="1" ht="10.5" customHeight="1" x14ac:dyDescent="0.2">
      <c r="A1549" s="1372" t="s">
        <v>14</v>
      </c>
      <c r="B1549" s="1524" t="s">
        <v>427</v>
      </c>
      <c r="C1549" s="642" t="s">
        <v>118</v>
      </c>
      <c r="D1549" s="726" t="s">
        <v>27</v>
      </c>
      <c r="E1549" s="46">
        <f t="shared" ref="E1549:AB1549" si="1652">ROUND(SQRT(E1551^2+E1552^2)*1000/(1.73*E1503),0)</f>
        <v>129</v>
      </c>
      <c r="F1549" s="290">
        <f t="shared" si="1652"/>
        <v>130</v>
      </c>
      <c r="G1549" s="290">
        <f t="shared" si="1652"/>
        <v>130</v>
      </c>
      <c r="H1549" s="536">
        <f t="shared" si="1652"/>
        <v>130</v>
      </c>
      <c r="I1549" s="290">
        <f t="shared" si="1652"/>
        <v>130</v>
      </c>
      <c r="J1549" s="290">
        <f t="shared" si="1652"/>
        <v>130</v>
      </c>
      <c r="K1549" s="290">
        <f t="shared" si="1652"/>
        <v>130</v>
      </c>
      <c r="L1549" s="290">
        <f t="shared" si="1652"/>
        <v>130</v>
      </c>
      <c r="M1549" s="290">
        <f t="shared" si="1652"/>
        <v>128</v>
      </c>
      <c r="N1549" s="536">
        <f t="shared" si="1652"/>
        <v>128</v>
      </c>
      <c r="O1549" s="290">
        <f t="shared" si="1652"/>
        <v>126</v>
      </c>
      <c r="P1549" s="290">
        <f t="shared" si="1652"/>
        <v>127</v>
      </c>
      <c r="Q1549" s="290">
        <f t="shared" si="1652"/>
        <v>129</v>
      </c>
      <c r="R1549" s="290">
        <f t="shared" si="1652"/>
        <v>129</v>
      </c>
      <c r="S1549" s="290">
        <f t="shared" si="1652"/>
        <v>131</v>
      </c>
      <c r="T1549" s="290">
        <f t="shared" si="1652"/>
        <v>131</v>
      </c>
      <c r="U1549" s="290">
        <f t="shared" si="1652"/>
        <v>131</v>
      </c>
      <c r="V1549" s="536">
        <f t="shared" si="1652"/>
        <v>131</v>
      </c>
      <c r="W1549" s="290">
        <f t="shared" si="1652"/>
        <v>131</v>
      </c>
      <c r="X1549" s="290">
        <f t="shared" si="1652"/>
        <v>131</v>
      </c>
      <c r="Y1549" s="290">
        <f t="shared" si="1652"/>
        <v>130</v>
      </c>
      <c r="Z1549" s="290">
        <f t="shared" si="1652"/>
        <v>131</v>
      </c>
      <c r="AA1549" s="290">
        <f t="shared" si="1652"/>
        <v>131</v>
      </c>
      <c r="AB1549" s="290">
        <f t="shared" si="1652"/>
        <v>129</v>
      </c>
      <c r="AC1549" s="41"/>
      <c r="AD1549" s="43"/>
      <c r="AE1549" s="49"/>
      <c r="AF1549" s="182"/>
      <c r="AG1549" s="187"/>
      <c r="AH1549" s="187"/>
      <c r="AI1549" s="187"/>
      <c r="AJ1549" s="187"/>
      <c r="AK1549" s="187"/>
      <c r="AL1549" s="187"/>
      <c r="AM1549" s="187"/>
      <c r="AN1549" s="187"/>
      <c r="AO1549" s="187"/>
      <c r="AP1549" s="187"/>
      <c r="AQ1549" s="187"/>
      <c r="AR1549" s="187"/>
      <c r="AS1549" s="187"/>
      <c r="AT1549" s="187"/>
      <c r="AU1549" s="187"/>
      <c r="AV1549" s="187"/>
      <c r="AW1549" s="187"/>
      <c r="AX1549" s="187"/>
      <c r="AY1549" s="187"/>
      <c r="AZ1549" s="187"/>
      <c r="BA1549" s="187"/>
      <c r="BB1549" s="187"/>
      <c r="BC1549" s="187"/>
      <c r="BD1549" s="187"/>
      <c r="BE1549" s="400"/>
      <c r="BF1549" s="114"/>
      <c r="BG1549" s="114"/>
      <c r="BH1549" s="114"/>
      <c r="BI1549" s="114"/>
      <c r="BJ1549" s="114"/>
      <c r="BK1549" s="114"/>
      <c r="BL1549" s="114"/>
      <c r="BM1549" s="114"/>
      <c r="BN1549" s="114"/>
      <c r="BO1549" s="114"/>
      <c r="BP1549" s="114"/>
      <c r="BQ1549" s="114"/>
      <c r="BR1549" s="114"/>
      <c r="BS1549" s="114"/>
      <c r="BT1549" s="114"/>
      <c r="BU1549" s="114"/>
      <c r="BV1549" s="114"/>
      <c r="BW1549" s="114"/>
      <c r="BX1549" s="114"/>
      <c r="BY1549" s="114"/>
      <c r="BZ1549" s="114"/>
      <c r="CA1549" s="114"/>
      <c r="CB1549" s="114"/>
      <c r="CC1549" s="114"/>
      <c r="CD1549" s="114"/>
      <c r="CE1549" s="114"/>
      <c r="CF1549" s="114"/>
      <c r="CG1549" s="114"/>
      <c r="CH1549" s="114"/>
      <c r="CI1549" s="114"/>
      <c r="CJ1549" s="114"/>
      <c r="CK1549" s="114"/>
      <c r="CL1549" s="114"/>
      <c r="CM1549" s="114"/>
      <c r="CN1549" s="114"/>
      <c r="CO1549" s="114"/>
      <c r="CP1549" s="114"/>
      <c r="CQ1549" s="114"/>
      <c r="CR1549" s="114"/>
      <c r="CS1549" s="114"/>
      <c r="CT1549" s="114"/>
      <c r="CU1549" s="114"/>
      <c r="CV1549" s="114"/>
      <c r="CW1549" s="114"/>
      <c r="CX1549" s="114"/>
      <c r="CY1549" s="114"/>
      <c r="CZ1549" s="114"/>
      <c r="DA1549" s="114"/>
      <c r="DB1549" s="114"/>
      <c r="DC1549" s="114"/>
      <c r="DD1549" s="114"/>
      <c r="DE1549" s="114"/>
      <c r="DF1549" s="114"/>
      <c r="DG1549" s="114"/>
      <c r="DH1549" s="114"/>
      <c r="DI1549" s="114"/>
      <c r="DJ1549" s="114"/>
      <c r="DK1549" s="114"/>
      <c r="DL1549" s="114"/>
      <c r="DM1549" s="114"/>
      <c r="DN1549" s="114"/>
      <c r="DO1549" s="114"/>
      <c r="DP1549" s="114"/>
      <c r="DQ1549" s="114"/>
      <c r="DR1549" s="114"/>
      <c r="DS1549" s="114"/>
      <c r="DT1549" s="114"/>
      <c r="DU1549" s="114"/>
      <c r="DV1549" s="114"/>
      <c r="DW1549" s="121"/>
      <c r="DX1549" s="121"/>
      <c r="DY1549" s="121"/>
      <c r="DZ1549" s="121"/>
      <c r="EA1549" s="121"/>
      <c r="EB1549" s="121"/>
    </row>
    <row r="1550" spans="1:132" s="2" customFormat="1" ht="10.5" customHeight="1" x14ac:dyDescent="0.2">
      <c r="A1550" s="1373"/>
      <c r="B1550" s="1511"/>
      <c r="C1550" s="824" t="s">
        <v>115</v>
      </c>
      <c r="D1550" s="102" t="s">
        <v>27</v>
      </c>
      <c r="E1550" s="630">
        <v>129</v>
      </c>
      <c r="F1550" s="630">
        <v>130</v>
      </c>
      <c r="G1550" s="630">
        <v>132</v>
      </c>
      <c r="H1550" s="632">
        <v>131</v>
      </c>
      <c r="I1550" s="630">
        <v>130</v>
      </c>
      <c r="J1550" s="630">
        <v>130</v>
      </c>
      <c r="K1550" s="630">
        <v>129</v>
      </c>
      <c r="L1550" s="630">
        <v>131</v>
      </c>
      <c r="M1550" s="630">
        <v>129</v>
      </c>
      <c r="N1550" s="632">
        <v>130</v>
      </c>
      <c r="O1550" s="630">
        <v>120</v>
      </c>
      <c r="P1550" s="630">
        <v>131</v>
      </c>
      <c r="Q1550" s="630">
        <v>129</v>
      </c>
      <c r="R1550" s="630">
        <v>129</v>
      </c>
      <c r="S1550" s="630">
        <v>130</v>
      </c>
      <c r="T1550" s="630">
        <v>131</v>
      </c>
      <c r="U1550" s="630">
        <v>132</v>
      </c>
      <c r="V1550" s="632">
        <v>130</v>
      </c>
      <c r="W1550" s="630">
        <v>132</v>
      </c>
      <c r="X1550" s="630">
        <v>132</v>
      </c>
      <c r="Y1550" s="630">
        <v>131</v>
      </c>
      <c r="Z1550" s="630">
        <v>132</v>
      </c>
      <c r="AA1550" s="630">
        <v>128</v>
      </c>
      <c r="AB1550" s="630">
        <v>129</v>
      </c>
      <c r="AC1550" s="121"/>
      <c r="AD1550" s="121"/>
      <c r="AE1550" s="121"/>
      <c r="AF1550" s="183"/>
      <c r="AG1550" s="183"/>
      <c r="AH1550" s="183"/>
      <c r="AI1550" s="183"/>
      <c r="AJ1550" s="183"/>
      <c r="AK1550" s="183"/>
      <c r="AL1550" s="183"/>
      <c r="AM1550" s="183"/>
      <c r="AN1550" s="183"/>
      <c r="AO1550" s="183"/>
      <c r="AP1550" s="183"/>
      <c r="AQ1550" s="183"/>
      <c r="AR1550" s="183"/>
      <c r="AS1550" s="183"/>
      <c r="AT1550" s="183"/>
      <c r="AU1550" s="183"/>
      <c r="AV1550" s="183"/>
      <c r="AW1550" s="183"/>
      <c r="AX1550" s="183"/>
      <c r="AY1550" s="183"/>
      <c r="AZ1550" s="183"/>
      <c r="BA1550" s="183"/>
      <c r="BB1550" s="183"/>
      <c r="BC1550" s="183"/>
      <c r="BD1550" s="183"/>
      <c r="BE1550" s="400"/>
      <c r="BF1550" s="114"/>
      <c r="BG1550" s="114"/>
      <c r="BH1550" s="114"/>
      <c r="BI1550" s="114"/>
      <c r="BJ1550" s="114"/>
      <c r="BK1550" s="114"/>
      <c r="BL1550" s="114"/>
      <c r="BM1550" s="114"/>
      <c r="BN1550" s="114"/>
      <c r="BO1550" s="114"/>
      <c r="BP1550" s="114"/>
      <c r="BQ1550" s="114"/>
      <c r="BR1550" s="114"/>
      <c r="BS1550" s="114"/>
      <c r="BT1550" s="114"/>
      <c r="BU1550" s="114"/>
      <c r="BV1550" s="114"/>
      <c r="BW1550" s="114"/>
      <c r="BX1550" s="114"/>
      <c r="BY1550" s="114"/>
      <c r="BZ1550" s="114"/>
      <c r="CA1550" s="114"/>
      <c r="CB1550" s="114"/>
      <c r="CC1550" s="114"/>
      <c r="CD1550" s="114"/>
      <c r="CE1550" s="114"/>
      <c r="CF1550" s="114"/>
      <c r="CG1550" s="114"/>
      <c r="CH1550" s="114"/>
      <c r="CI1550" s="114"/>
      <c r="CJ1550" s="114"/>
      <c r="CK1550" s="114"/>
      <c r="CL1550" s="114"/>
      <c r="CM1550" s="114"/>
      <c r="CN1550" s="114"/>
      <c r="CO1550" s="114"/>
      <c r="CP1550" s="114"/>
      <c r="CQ1550" s="114"/>
      <c r="CR1550" s="114"/>
      <c r="CS1550" s="114"/>
      <c r="CT1550" s="114"/>
      <c r="CU1550" s="114"/>
      <c r="CV1550" s="114"/>
      <c r="CW1550" s="114"/>
      <c r="CX1550" s="114"/>
      <c r="CY1550" s="114"/>
      <c r="CZ1550" s="114"/>
      <c r="DA1550" s="114"/>
      <c r="DB1550" s="114"/>
      <c r="DC1550" s="114"/>
      <c r="DD1550" s="114"/>
      <c r="DE1550" s="114"/>
      <c r="DF1550" s="114"/>
      <c r="DG1550" s="114"/>
      <c r="DH1550" s="114"/>
      <c r="DI1550" s="114"/>
      <c r="DJ1550" s="114"/>
      <c r="DK1550" s="114"/>
      <c r="DL1550" s="114"/>
      <c r="DM1550" s="114"/>
      <c r="DN1550" s="114"/>
      <c r="DO1550" s="114"/>
      <c r="DP1550" s="114"/>
      <c r="DQ1550" s="114"/>
      <c r="DR1550" s="114"/>
      <c r="DS1550" s="114"/>
      <c r="DT1550" s="114"/>
      <c r="DU1550" s="114"/>
      <c r="DV1550" s="114"/>
      <c r="DW1550" s="121"/>
      <c r="DX1550" s="121"/>
      <c r="DY1550" s="121"/>
      <c r="DZ1550" s="121"/>
      <c r="EA1550" s="85"/>
      <c r="EB1550" s="85"/>
    </row>
    <row r="1551" spans="1:132" s="1" customFormat="1" ht="10.5" customHeight="1" x14ac:dyDescent="0.2">
      <c r="A1551" s="1373"/>
      <c r="B1551" s="1511"/>
      <c r="C1551" s="846" t="s">
        <v>910</v>
      </c>
      <c r="D1551" s="102" t="s">
        <v>108</v>
      </c>
      <c r="E1551" s="42">
        <f>ROUND((AG1551-AF1551)*$AE1551,2)</f>
        <v>1.36</v>
      </c>
      <c r="F1551" s="42">
        <f t="shared" ref="F1551:AB1551" si="1653">ROUND((AH1551-AG1551)*$AE1551,2)</f>
        <v>1.37</v>
      </c>
      <c r="G1551" s="42">
        <f t="shared" si="1653"/>
        <v>1.37</v>
      </c>
      <c r="H1551" s="213">
        <f t="shared" si="1653"/>
        <v>1.37</v>
      </c>
      <c r="I1551" s="42">
        <f t="shared" si="1653"/>
        <v>1.37</v>
      </c>
      <c r="J1551" s="42">
        <f t="shared" si="1653"/>
        <v>1.37</v>
      </c>
      <c r="K1551" s="42">
        <f t="shared" si="1653"/>
        <v>1.37</v>
      </c>
      <c r="L1551" s="42">
        <f t="shared" si="1653"/>
        <v>1.37</v>
      </c>
      <c r="M1551" s="42">
        <f t="shared" si="1653"/>
        <v>1.37</v>
      </c>
      <c r="N1551" s="213">
        <f t="shared" si="1653"/>
        <v>1.37</v>
      </c>
      <c r="O1551" s="42">
        <f t="shared" si="1653"/>
        <v>1.35</v>
      </c>
      <c r="P1551" s="42">
        <f t="shared" si="1653"/>
        <v>1.36</v>
      </c>
      <c r="Q1551" s="42">
        <f t="shared" si="1653"/>
        <v>1.38</v>
      </c>
      <c r="R1551" s="42">
        <f t="shared" si="1653"/>
        <v>1.38</v>
      </c>
      <c r="S1551" s="42">
        <f t="shared" si="1653"/>
        <v>1.38</v>
      </c>
      <c r="T1551" s="42">
        <f t="shared" si="1653"/>
        <v>1.38</v>
      </c>
      <c r="U1551" s="42">
        <f t="shared" si="1653"/>
        <v>1.38</v>
      </c>
      <c r="V1551" s="213">
        <f t="shared" si="1653"/>
        <v>1.38</v>
      </c>
      <c r="W1551" s="42">
        <f t="shared" si="1653"/>
        <v>1.38</v>
      </c>
      <c r="X1551" s="42">
        <f t="shared" si="1653"/>
        <v>1.38</v>
      </c>
      <c r="Y1551" s="42">
        <f t="shared" si="1653"/>
        <v>1.37</v>
      </c>
      <c r="Z1551" s="42">
        <f t="shared" si="1653"/>
        <v>1.38</v>
      </c>
      <c r="AA1551" s="42">
        <f t="shared" si="1653"/>
        <v>1.38</v>
      </c>
      <c r="AB1551" s="42">
        <f t="shared" si="1653"/>
        <v>1.38</v>
      </c>
      <c r="AC1551" s="41">
        <f>SUM(E1551:AB1551)</f>
        <v>32.949999999999996</v>
      </c>
      <c r="AD1551" s="43">
        <f>SUM(E1552:AB1552)</f>
        <v>0.24000000000000007</v>
      </c>
      <c r="AE1551" s="49">
        <v>18</v>
      </c>
      <c r="AF1551" s="678">
        <v>3518.6453000000001</v>
      </c>
      <c r="AG1551" s="678">
        <v>3518.7211000000002</v>
      </c>
      <c r="AH1551" s="679">
        <v>3518.7970999999998</v>
      </c>
      <c r="AI1551" s="678">
        <v>3518.873</v>
      </c>
      <c r="AJ1551" s="678">
        <v>3518.9488999999999</v>
      </c>
      <c r="AK1551" s="678">
        <v>3519.0248000000001</v>
      </c>
      <c r="AL1551" s="678">
        <v>3519.1008000000002</v>
      </c>
      <c r="AM1551" s="678">
        <v>3519.1767</v>
      </c>
      <c r="AN1551" s="678">
        <v>3519.2528000000002</v>
      </c>
      <c r="AO1551" s="678">
        <v>3519.3289</v>
      </c>
      <c r="AP1551" s="678">
        <v>3519.4052000000001</v>
      </c>
      <c r="AQ1551" s="678">
        <v>3519.4802</v>
      </c>
      <c r="AR1551" s="678">
        <v>3519.5558000000001</v>
      </c>
      <c r="AS1551" s="678">
        <v>3519.6325000000002</v>
      </c>
      <c r="AT1551" s="678">
        <v>3519.7091</v>
      </c>
      <c r="AU1551" s="678">
        <v>3519.7856000000002</v>
      </c>
      <c r="AV1551" s="678">
        <v>3519.8620000000001</v>
      </c>
      <c r="AW1551" s="678">
        <v>3519.9386</v>
      </c>
      <c r="AX1551" s="678">
        <v>3520.0151000000001</v>
      </c>
      <c r="AY1551" s="678">
        <v>3520.0916999999999</v>
      </c>
      <c r="AZ1551" s="678">
        <v>3520.1680999999999</v>
      </c>
      <c r="BA1551" s="678">
        <v>3520.2444</v>
      </c>
      <c r="BB1551" s="678">
        <v>3520.3209000000002</v>
      </c>
      <c r="BC1551" s="678">
        <v>3520.3973999999998</v>
      </c>
      <c r="BD1551" s="678">
        <v>3520.4739</v>
      </c>
      <c r="BE1551" s="400"/>
      <c r="BF1551" s="114"/>
      <c r="BG1551" s="114"/>
      <c r="BH1551" s="114"/>
      <c r="BI1551" s="114"/>
      <c r="BJ1551" s="114"/>
      <c r="BK1551" s="114"/>
      <c r="BL1551" s="114"/>
      <c r="BM1551" s="114"/>
      <c r="BN1551" s="114"/>
      <c r="BO1551" s="114"/>
      <c r="BP1551" s="114"/>
      <c r="BQ1551" s="114"/>
      <c r="BR1551" s="114"/>
      <c r="BS1551" s="114"/>
      <c r="BT1551" s="114"/>
      <c r="BU1551" s="114"/>
      <c r="BV1551" s="114"/>
      <c r="BW1551" s="114"/>
      <c r="BX1551" s="114"/>
      <c r="BY1551" s="114"/>
      <c r="BZ1551" s="114"/>
      <c r="CA1551" s="114"/>
      <c r="CB1551" s="114"/>
      <c r="CC1551" s="114"/>
      <c r="CD1551" s="114"/>
      <c r="CE1551" s="114"/>
      <c r="CF1551" s="114"/>
      <c r="CG1551" s="114"/>
      <c r="CH1551" s="114"/>
      <c r="CI1551" s="114"/>
      <c r="CJ1551" s="114"/>
      <c r="CK1551" s="114"/>
      <c r="CL1551" s="114"/>
      <c r="CM1551" s="114"/>
      <c r="CN1551" s="114"/>
      <c r="CO1551" s="114"/>
      <c r="CP1551" s="114"/>
      <c r="CQ1551" s="114"/>
      <c r="CR1551" s="114"/>
      <c r="CS1551" s="114"/>
      <c r="CT1551" s="114"/>
      <c r="CU1551" s="114"/>
      <c r="CV1551" s="114"/>
      <c r="CW1551" s="114"/>
      <c r="CX1551" s="114"/>
      <c r="CY1551" s="114"/>
      <c r="CZ1551" s="114"/>
      <c r="DA1551" s="114"/>
      <c r="DB1551" s="114"/>
      <c r="DC1551" s="114"/>
      <c r="DD1551" s="114"/>
      <c r="DE1551" s="114"/>
      <c r="DF1551" s="114"/>
      <c r="DG1551" s="114"/>
      <c r="DH1551" s="114"/>
      <c r="DI1551" s="114"/>
      <c r="DJ1551" s="114"/>
      <c r="DK1551" s="114"/>
      <c r="DL1551" s="114"/>
      <c r="DM1551" s="114"/>
      <c r="DN1551" s="114"/>
      <c r="DO1551" s="114"/>
      <c r="DP1551" s="114"/>
      <c r="DQ1551" s="114"/>
      <c r="DR1551" s="114"/>
      <c r="DS1551" s="114"/>
      <c r="DT1551" s="114"/>
      <c r="DU1551" s="114"/>
      <c r="DV1551" s="114"/>
      <c r="DW1551" s="121"/>
      <c r="DX1551" s="121"/>
      <c r="DY1551" s="121"/>
      <c r="DZ1551" s="121"/>
      <c r="EA1551" s="121"/>
      <c r="EB1551" s="121"/>
    </row>
    <row r="1552" spans="1:132" s="1" customFormat="1" ht="10.5" customHeight="1" x14ac:dyDescent="0.2">
      <c r="A1552" s="1373"/>
      <c r="B1552" s="1511"/>
      <c r="C1552" s="846" t="s">
        <v>910</v>
      </c>
      <c r="D1552" s="102" t="s">
        <v>109</v>
      </c>
      <c r="E1552" s="42">
        <f>ROUND((AG1552-AF1552)*$AE1551,2)</f>
        <v>0.01</v>
      </c>
      <c r="F1552" s="42">
        <f t="shared" ref="F1552:AB1552" si="1654">ROUND((AH1552-AG1552)*$AE1551,2)</f>
        <v>0.01</v>
      </c>
      <c r="G1552" s="42">
        <f t="shared" si="1654"/>
        <v>0.01</v>
      </c>
      <c r="H1552" s="213">
        <f t="shared" si="1654"/>
        <v>0.01</v>
      </c>
      <c r="I1552" s="42">
        <f t="shared" si="1654"/>
        <v>0.01</v>
      </c>
      <c r="J1552" s="42">
        <f t="shared" si="1654"/>
        <v>0.01</v>
      </c>
      <c r="K1552" s="42">
        <f t="shared" si="1654"/>
        <v>0.01</v>
      </c>
      <c r="L1552" s="42">
        <f t="shared" si="1654"/>
        <v>0.01</v>
      </c>
      <c r="M1552" s="42">
        <f t="shared" si="1654"/>
        <v>0.01</v>
      </c>
      <c r="N1552" s="213">
        <f t="shared" si="1654"/>
        <v>0.01</v>
      </c>
      <c r="O1552" s="42">
        <f t="shared" si="1654"/>
        <v>0.01</v>
      </c>
      <c r="P1552" s="42">
        <f t="shared" si="1654"/>
        <v>0.01</v>
      </c>
      <c r="Q1552" s="42">
        <f t="shared" si="1654"/>
        <v>0.01</v>
      </c>
      <c r="R1552" s="42">
        <f t="shared" si="1654"/>
        <v>0.01</v>
      </c>
      <c r="S1552" s="42">
        <f t="shared" si="1654"/>
        <v>0.01</v>
      </c>
      <c r="T1552" s="42">
        <f t="shared" si="1654"/>
        <v>0.01</v>
      </c>
      <c r="U1552" s="42">
        <f t="shared" si="1654"/>
        <v>0.01</v>
      </c>
      <c r="V1552" s="213">
        <f t="shared" si="1654"/>
        <v>0.01</v>
      </c>
      <c r="W1552" s="42">
        <f t="shared" si="1654"/>
        <v>0.01</v>
      </c>
      <c r="X1552" s="42">
        <f t="shared" si="1654"/>
        <v>0.01</v>
      </c>
      <c r="Y1552" s="42">
        <f t="shared" si="1654"/>
        <v>0.01</v>
      </c>
      <c r="Z1552" s="42">
        <f t="shared" si="1654"/>
        <v>0.01</v>
      </c>
      <c r="AA1552" s="42">
        <f t="shared" si="1654"/>
        <v>0.01</v>
      </c>
      <c r="AB1552" s="42">
        <f t="shared" si="1654"/>
        <v>0.01</v>
      </c>
      <c r="AC1552" s="41"/>
      <c r="AD1552" s="43"/>
      <c r="AE1552" s="49"/>
      <c r="AF1552" s="678">
        <v>29.509499999999999</v>
      </c>
      <c r="AG1552" s="678">
        <v>29.51</v>
      </c>
      <c r="AH1552" s="679">
        <v>29.510400000000001</v>
      </c>
      <c r="AI1552" s="678">
        <v>29.510899999999999</v>
      </c>
      <c r="AJ1552" s="678">
        <v>29.511399999999998</v>
      </c>
      <c r="AK1552" s="678">
        <v>29.511800000000001</v>
      </c>
      <c r="AL1552" s="678">
        <v>29.5123</v>
      </c>
      <c r="AM1552" s="678">
        <v>29.512699999999999</v>
      </c>
      <c r="AN1552" s="678">
        <v>29.513100000000001</v>
      </c>
      <c r="AO1552" s="678">
        <v>29.513500000000001</v>
      </c>
      <c r="AP1552" s="678">
        <v>29.5139</v>
      </c>
      <c r="AQ1552" s="678">
        <v>29.514299999999999</v>
      </c>
      <c r="AR1552" s="678">
        <v>29.514700000000001</v>
      </c>
      <c r="AS1552" s="678">
        <v>29.5151</v>
      </c>
      <c r="AT1552" s="678">
        <v>29.515499999999999</v>
      </c>
      <c r="AU1552" s="678">
        <v>29.515899999999998</v>
      </c>
      <c r="AV1552" s="678">
        <v>29.516400000000001</v>
      </c>
      <c r="AW1552" s="678">
        <v>29.5168</v>
      </c>
      <c r="AX1552" s="678">
        <v>29.517299999999999</v>
      </c>
      <c r="AY1552" s="678">
        <v>29.517700000000001</v>
      </c>
      <c r="AZ1552" s="678">
        <v>29.5182</v>
      </c>
      <c r="BA1552" s="678">
        <v>29.518599999999999</v>
      </c>
      <c r="BB1552" s="678">
        <v>29.518899999999999</v>
      </c>
      <c r="BC1552" s="678">
        <v>29.519300000000001</v>
      </c>
      <c r="BD1552" s="678">
        <v>29.5197</v>
      </c>
      <c r="BE1552" s="400"/>
      <c r="BF1552" s="114"/>
      <c r="BG1552" s="114"/>
      <c r="BH1552" s="114"/>
      <c r="BI1552" s="114"/>
      <c r="BJ1552" s="114"/>
      <c r="BK1552" s="114"/>
      <c r="BL1552" s="114"/>
      <c r="BM1552" s="114"/>
      <c r="BN1552" s="114"/>
      <c r="BO1552" s="114"/>
      <c r="BP1552" s="114"/>
      <c r="BQ1552" s="114"/>
      <c r="BR1552" s="114"/>
      <c r="BS1552" s="114"/>
      <c r="BT1552" s="114"/>
      <c r="BU1552" s="114"/>
      <c r="BV1552" s="114"/>
      <c r="BW1552" s="114"/>
      <c r="BX1552" s="114"/>
      <c r="BY1552" s="114"/>
      <c r="BZ1552" s="114"/>
      <c r="CA1552" s="114"/>
      <c r="CB1552" s="114"/>
      <c r="CC1552" s="114"/>
      <c r="CD1552" s="114"/>
      <c r="CE1552" s="114"/>
      <c r="CF1552" s="114"/>
      <c r="CG1552" s="114"/>
      <c r="CH1552" s="114"/>
      <c r="CI1552" s="114"/>
      <c r="CJ1552" s="114"/>
      <c r="CK1552" s="114"/>
      <c r="CL1552" s="114"/>
      <c r="CM1552" s="114"/>
      <c r="CN1552" s="114"/>
      <c r="CO1552" s="114"/>
      <c r="CP1552" s="114"/>
      <c r="CQ1552" s="114"/>
      <c r="CR1552" s="114"/>
      <c r="CS1552" s="114"/>
      <c r="CT1552" s="114"/>
      <c r="CU1552" s="114"/>
      <c r="CV1552" s="114"/>
      <c r="CW1552" s="114"/>
      <c r="CX1552" s="114"/>
      <c r="CY1552" s="114"/>
      <c r="CZ1552" s="114"/>
      <c r="DA1552" s="114"/>
      <c r="DB1552" s="114"/>
      <c r="DC1552" s="114"/>
      <c r="DD1552" s="114"/>
      <c r="DE1552" s="114"/>
      <c r="DF1552" s="114"/>
      <c r="DG1552" s="114"/>
      <c r="DH1552" s="114"/>
      <c r="DI1552" s="114"/>
      <c r="DJ1552" s="114"/>
      <c r="DK1552" s="114"/>
      <c r="DL1552" s="114"/>
      <c r="DM1552" s="114"/>
      <c r="DN1552" s="114"/>
      <c r="DO1552" s="114"/>
      <c r="DP1552" s="114"/>
      <c r="DQ1552" s="114"/>
      <c r="DR1552" s="114"/>
      <c r="DS1552" s="114"/>
      <c r="DT1552" s="114"/>
      <c r="DU1552" s="114"/>
      <c r="DV1552" s="114"/>
      <c r="DW1552" s="121"/>
      <c r="DX1552" s="121"/>
      <c r="DY1552" s="121"/>
      <c r="DZ1552" s="121"/>
      <c r="EA1552" s="121"/>
      <c r="EB1552" s="121"/>
    </row>
    <row r="1553" spans="1:132" s="1" customFormat="1" ht="10.5" customHeight="1" thickBot="1" x14ac:dyDescent="0.25">
      <c r="A1553" s="1374"/>
      <c r="B1553" s="1527"/>
      <c r="C1553" s="197"/>
      <c r="D1553" s="166" t="s">
        <v>35</v>
      </c>
      <c r="E1553" s="45">
        <f t="shared" ref="E1553:AB1553" si="1655">E1552/E1551</f>
        <v>7.3529411764705881E-3</v>
      </c>
      <c r="F1553" s="45">
        <f t="shared" si="1655"/>
        <v>7.2992700729927005E-3</v>
      </c>
      <c r="G1553" s="45">
        <f t="shared" si="1655"/>
        <v>7.2992700729927005E-3</v>
      </c>
      <c r="H1553" s="214">
        <f t="shared" si="1655"/>
        <v>7.2992700729927005E-3</v>
      </c>
      <c r="I1553" s="45">
        <f t="shared" si="1655"/>
        <v>7.2992700729927005E-3</v>
      </c>
      <c r="J1553" s="45">
        <f t="shared" si="1655"/>
        <v>7.2992700729927005E-3</v>
      </c>
      <c r="K1553" s="45">
        <f t="shared" si="1655"/>
        <v>7.2992700729927005E-3</v>
      </c>
      <c r="L1553" s="45">
        <f t="shared" si="1655"/>
        <v>7.2992700729927005E-3</v>
      </c>
      <c r="M1553" s="45">
        <f t="shared" si="1655"/>
        <v>7.2992700729927005E-3</v>
      </c>
      <c r="N1553" s="214">
        <f t="shared" si="1655"/>
        <v>7.2992700729927005E-3</v>
      </c>
      <c r="O1553" s="45">
        <f t="shared" si="1655"/>
        <v>7.4074074074074068E-3</v>
      </c>
      <c r="P1553" s="45">
        <f t="shared" si="1655"/>
        <v>7.3529411764705881E-3</v>
      </c>
      <c r="Q1553" s="45">
        <f t="shared" si="1655"/>
        <v>7.2463768115942039E-3</v>
      </c>
      <c r="R1553" s="45">
        <f t="shared" si="1655"/>
        <v>7.2463768115942039E-3</v>
      </c>
      <c r="S1553" s="45">
        <f t="shared" si="1655"/>
        <v>7.2463768115942039E-3</v>
      </c>
      <c r="T1553" s="45">
        <f t="shared" si="1655"/>
        <v>7.2463768115942039E-3</v>
      </c>
      <c r="U1553" s="45">
        <f t="shared" si="1655"/>
        <v>7.2463768115942039E-3</v>
      </c>
      <c r="V1553" s="214">
        <f t="shared" si="1655"/>
        <v>7.2463768115942039E-3</v>
      </c>
      <c r="W1553" s="45">
        <f t="shared" si="1655"/>
        <v>7.2463768115942039E-3</v>
      </c>
      <c r="X1553" s="45">
        <f t="shared" si="1655"/>
        <v>7.2463768115942039E-3</v>
      </c>
      <c r="Y1553" s="45">
        <f t="shared" si="1655"/>
        <v>7.2992700729927005E-3</v>
      </c>
      <c r="Z1553" s="45">
        <f t="shared" si="1655"/>
        <v>7.2463768115942039E-3</v>
      </c>
      <c r="AA1553" s="45">
        <f t="shared" si="1655"/>
        <v>7.2463768115942039E-3</v>
      </c>
      <c r="AB1553" s="45">
        <f t="shared" si="1655"/>
        <v>7.2463768115942039E-3</v>
      </c>
      <c r="AC1553" s="41"/>
      <c r="AD1553" s="43"/>
      <c r="AE1553" s="49"/>
      <c r="AF1553" s="187"/>
      <c r="AG1553" s="187"/>
      <c r="AH1553" s="187"/>
      <c r="AI1553" s="187"/>
      <c r="AJ1553" s="187"/>
      <c r="AK1553" s="187"/>
      <c r="AL1553" s="187"/>
      <c r="AM1553" s="187"/>
      <c r="AN1553" s="187"/>
      <c r="AO1553" s="187"/>
      <c r="AP1553" s="187"/>
      <c r="AQ1553" s="187"/>
      <c r="AR1553" s="187"/>
      <c r="AS1553" s="187"/>
      <c r="AT1553" s="187"/>
      <c r="AU1553" s="187"/>
      <c r="AV1553" s="187"/>
      <c r="AW1553" s="187"/>
      <c r="AX1553" s="187"/>
      <c r="AY1553" s="187"/>
      <c r="AZ1553" s="187"/>
      <c r="BA1553" s="187"/>
      <c r="BB1553" s="187"/>
      <c r="BC1553" s="187"/>
      <c r="BD1553" s="187"/>
      <c r="BE1553" s="400"/>
      <c r="BF1553" s="114"/>
      <c r="BG1553" s="114"/>
      <c r="BH1553" s="114"/>
      <c r="BI1553" s="114"/>
      <c r="BJ1553" s="114"/>
      <c r="BK1553" s="114"/>
      <c r="BL1553" s="114"/>
      <c r="BM1553" s="114"/>
      <c r="BN1553" s="114"/>
      <c r="BO1553" s="114"/>
      <c r="BP1553" s="114"/>
      <c r="BQ1553" s="114"/>
      <c r="BR1553" s="114"/>
      <c r="BS1553" s="114"/>
      <c r="BT1553" s="114"/>
      <c r="BU1553" s="114"/>
      <c r="BV1553" s="114"/>
      <c r="BW1553" s="114"/>
      <c r="BX1553" s="114"/>
      <c r="BY1553" s="114"/>
      <c r="BZ1553" s="114"/>
      <c r="CA1553" s="114"/>
      <c r="CB1553" s="114"/>
      <c r="CC1553" s="114"/>
      <c r="CD1553" s="114"/>
      <c r="CE1553" s="114"/>
      <c r="CF1553" s="114"/>
      <c r="CG1553" s="114"/>
      <c r="CH1553" s="114"/>
      <c r="CI1553" s="114"/>
      <c r="CJ1553" s="114"/>
      <c r="CK1553" s="114"/>
      <c r="CL1553" s="114"/>
      <c r="CM1553" s="114"/>
      <c r="CN1553" s="114"/>
      <c r="CO1553" s="114"/>
      <c r="CP1553" s="114"/>
      <c r="CQ1553" s="114"/>
      <c r="CR1553" s="114"/>
      <c r="CS1553" s="114"/>
      <c r="CT1553" s="114"/>
      <c r="CU1553" s="114"/>
      <c r="CV1553" s="114"/>
      <c r="CW1553" s="114"/>
      <c r="CX1553" s="114"/>
      <c r="CY1553" s="114"/>
      <c r="CZ1553" s="114"/>
      <c r="DA1553" s="114"/>
      <c r="DB1553" s="114"/>
      <c r="DC1553" s="114"/>
      <c r="DD1553" s="114"/>
      <c r="DE1553" s="114"/>
      <c r="DF1553" s="114"/>
      <c r="DG1553" s="114"/>
      <c r="DH1553" s="114"/>
      <c r="DI1553" s="114"/>
      <c r="DJ1553" s="114"/>
      <c r="DK1553" s="114"/>
      <c r="DL1553" s="114"/>
      <c r="DM1553" s="114"/>
      <c r="DN1553" s="114"/>
      <c r="DO1553" s="114"/>
      <c r="DP1553" s="114"/>
      <c r="DQ1553" s="114"/>
      <c r="DR1553" s="114"/>
      <c r="DS1553" s="114"/>
      <c r="DT1553" s="114"/>
      <c r="DU1553" s="114"/>
      <c r="DV1553" s="114"/>
      <c r="DW1553" s="121"/>
      <c r="DX1553" s="121"/>
      <c r="DY1553" s="121"/>
      <c r="DZ1553" s="121"/>
      <c r="EA1553" s="121"/>
      <c r="EB1553" s="121"/>
    </row>
    <row r="1554" spans="1:132" s="1" customFormat="1" ht="10.5" customHeight="1" x14ac:dyDescent="0.2">
      <c r="A1554" s="1372" t="s">
        <v>8</v>
      </c>
      <c r="B1554" s="1524" t="s">
        <v>48</v>
      </c>
      <c r="C1554" s="695"/>
      <c r="D1554" s="1088"/>
      <c r="E1554" s="1571" t="s">
        <v>111</v>
      </c>
      <c r="F1554" s="1572"/>
      <c r="G1554" s="61"/>
      <c r="H1554" s="219"/>
      <c r="I1554" s="61"/>
      <c r="J1554" s="61"/>
      <c r="K1554" s="61"/>
      <c r="L1554" s="61"/>
      <c r="M1554" s="61"/>
      <c r="N1554" s="219"/>
      <c r="O1554" s="61"/>
      <c r="P1554" s="61"/>
      <c r="Q1554" s="61"/>
      <c r="R1554" s="61"/>
      <c r="S1554" s="61"/>
      <c r="T1554" s="61"/>
      <c r="U1554" s="61"/>
      <c r="V1554" s="219"/>
      <c r="W1554" s="61"/>
      <c r="X1554" s="61"/>
      <c r="Y1554" s="61"/>
      <c r="Z1554" s="61"/>
      <c r="AA1554" s="61"/>
      <c r="AB1554" s="61"/>
      <c r="AC1554" s="41"/>
      <c r="AD1554" s="43"/>
      <c r="AE1554" s="49"/>
      <c r="AF1554" s="182"/>
      <c r="AG1554" s="187"/>
      <c r="AH1554" s="187"/>
      <c r="AI1554" s="187"/>
      <c r="AJ1554" s="187"/>
      <c r="AK1554" s="187"/>
      <c r="AL1554" s="187"/>
      <c r="AM1554" s="187"/>
      <c r="AN1554" s="187"/>
      <c r="AO1554" s="187"/>
      <c r="AP1554" s="187"/>
      <c r="AQ1554" s="187"/>
      <c r="AR1554" s="187"/>
      <c r="AS1554" s="187"/>
      <c r="AT1554" s="187"/>
      <c r="AU1554" s="187"/>
      <c r="AV1554" s="187"/>
      <c r="AW1554" s="187"/>
      <c r="AX1554" s="187"/>
      <c r="AY1554" s="187"/>
      <c r="AZ1554" s="187"/>
      <c r="BA1554" s="187"/>
      <c r="BB1554" s="187"/>
      <c r="BC1554" s="187"/>
      <c r="BD1554" s="187"/>
      <c r="BE1554" s="400"/>
      <c r="BF1554" s="114"/>
      <c r="BG1554" s="114"/>
      <c r="BH1554" s="114"/>
      <c r="BI1554" s="114"/>
      <c r="BJ1554" s="114"/>
      <c r="BK1554" s="114"/>
      <c r="BL1554" s="114"/>
      <c r="BM1554" s="114"/>
      <c r="BN1554" s="114"/>
      <c r="BO1554" s="114"/>
      <c r="BP1554" s="114"/>
      <c r="BQ1554" s="114"/>
      <c r="BR1554" s="114"/>
      <c r="BS1554" s="114"/>
      <c r="BT1554" s="114"/>
      <c r="BU1554" s="114"/>
      <c r="BV1554" s="114"/>
      <c r="BW1554" s="114"/>
      <c r="BX1554" s="114"/>
      <c r="BY1554" s="114"/>
      <c r="BZ1554" s="114"/>
      <c r="CA1554" s="114"/>
      <c r="CB1554" s="114"/>
      <c r="CC1554" s="114"/>
      <c r="CD1554" s="114"/>
      <c r="CE1554" s="114"/>
      <c r="CF1554" s="114"/>
      <c r="CG1554" s="114"/>
      <c r="CH1554" s="114"/>
      <c r="CI1554" s="114"/>
      <c r="CJ1554" s="114"/>
      <c r="CK1554" s="114"/>
      <c r="CL1554" s="114"/>
      <c r="CM1554" s="114"/>
      <c r="CN1554" s="114"/>
      <c r="CO1554" s="114"/>
      <c r="CP1554" s="114"/>
      <c r="CQ1554" s="114"/>
      <c r="CR1554" s="114"/>
      <c r="CS1554" s="114"/>
      <c r="CT1554" s="114"/>
      <c r="CU1554" s="114"/>
      <c r="CV1554" s="114"/>
      <c r="CW1554" s="114"/>
      <c r="CX1554" s="114"/>
      <c r="CY1554" s="114"/>
      <c r="CZ1554" s="114"/>
      <c r="DA1554" s="114"/>
      <c r="DB1554" s="114"/>
      <c r="DC1554" s="114"/>
      <c r="DD1554" s="114"/>
      <c r="DE1554" s="114"/>
      <c r="DF1554" s="114"/>
      <c r="DG1554" s="114"/>
      <c r="DH1554" s="114"/>
      <c r="DI1554" s="114"/>
      <c r="DJ1554" s="114"/>
      <c r="DK1554" s="114"/>
      <c r="DL1554" s="114"/>
      <c r="DM1554" s="114"/>
      <c r="DN1554" s="114"/>
      <c r="DO1554" s="114"/>
      <c r="DP1554" s="114"/>
      <c r="DQ1554" s="114"/>
      <c r="DR1554" s="114"/>
      <c r="DS1554" s="114"/>
      <c r="DT1554" s="114"/>
      <c r="DU1554" s="114"/>
      <c r="DV1554" s="114"/>
      <c r="DW1554" s="121"/>
      <c r="DX1554" s="121"/>
      <c r="DY1554" s="121"/>
      <c r="DZ1554" s="121"/>
      <c r="EA1554" s="121"/>
      <c r="EB1554" s="121"/>
    </row>
    <row r="1555" spans="1:132" s="1" customFormat="1" ht="10.5" customHeight="1" x14ac:dyDescent="0.2">
      <c r="A1555" s="1373"/>
      <c r="B1555" s="1511"/>
      <c r="C1555" s="846" t="s">
        <v>118</v>
      </c>
      <c r="D1555" s="102" t="s">
        <v>27</v>
      </c>
      <c r="E1555" s="39">
        <f>ROUND(SQRT(E1556^2+E1557^2)*1000/(1.73*E$1502),0)</f>
        <v>0</v>
      </c>
      <c r="F1555" s="129">
        <f>ROUND(SQRT(F1556^2+F1557^2)*1000/(1.73*F$1502),0)</f>
        <v>0</v>
      </c>
      <c r="G1555" s="129">
        <f t="shared" ref="G1555:AB1555" si="1656">ROUND(SQRT(G1556^2+G1557^2)*1000/(1.73*G$1502),0)</f>
        <v>0</v>
      </c>
      <c r="H1555" s="241">
        <f t="shared" si="1656"/>
        <v>0</v>
      </c>
      <c r="I1555" s="129">
        <f t="shared" si="1656"/>
        <v>0</v>
      </c>
      <c r="J1555" s="129">
        <f t="shared" si="1656"/>
        <v>0</v>
      </c>
      <c r="K1555" s="129">
        <f t="shared" si="1656"/>
        <v>0</v>
      </c>
      <c r="L1555" s="129">
        <f t="shared" si="1656"/>
        <v>0</v>
      </c>
      <c r="M1555" s="129">
        <f t="shared" si="1656"/>
        <v>0</v>
      </c>
      <c r="N1555" s="241">
        <f t="shared" si="1656"/>
        <v>0</v>
      </c>
      <c r="O1555" s="129">
        <f t="shared" si="1656"/>
        <v>0</v>
      </c>
      <c r="P1555" s="129">
        <f t="shared" si="1656"/>
        <v>0</v>
      </c>
      <c r="Q1555" s="129">
        <f t="shared" si="1656"/>
        <v>0</v>
      </c>
      <c r="R1555" s="129">
        <f t="shared" si="1656"/>
        <v>0</v>
      </c>
      <c r="S1555" s="129">
        <f t="shared" si="1656"/>
        <v>0</v>
      </c>
      <c r="T1555" s="129">
        <f t="shared" si="1656"/>
        <v>0</v>
      </c>
      <c r="U1555" s="129">
        <f t="shared" si="1656"/>
        <v>0</v>
      </c>
      <c r="V1555" s="241">
        <f t="shared" si="1656"/>
        <v>0</v>
      </c>
      <c r="W1555" s="129">
        <f t="shared" si="1656"/>
        <v>0</v>
      </c>
      <c r="X1555" s="129">
        <f t="shared" si="1656"/>
        <v>0</v>
      </c>
      <c r="Y1555" s="129">
        <f t="shared" si="1656"/>
        <v>0</v>
      </c>
      <c r="Z1555" s="129">
        <f t="shared" si="1656"/>
        <v>0</v>
      </c>
      <c r="AA1555" s="129">
        <f t="shared" si="1656"/>
        <v>0</v>
      </c>
      <c r="AB1555" s="129">
        <f t="shared" si="1656"/>
        <v>0</v>
      </c>
      <c r="AC1555" s="112"/>
      <c r="AD1555" s="70"/>
      <c r="AE1555" s="49"/>
      <c r="AF1555" s="187"/>
      <c r="AG1555" s="187"/>
      <c r="AH1555" s="187"/>
      <c r="AI1555" s="187"/>
      <c r="AJ1555" s="187"/>
      <c r="AK1555" s="187"/>
      <c r="AL1555" s="187"/>
      <c r="AM1555" s="187"/>
      <c r="AN1555" s="187"/>
      <c r="AO1555" s="187"/>
      <c r="AP1555" s="187"/>
      <c r="AQ1555" s="187"/>
      <c r="AR1555" s="187"/>
      <c r="AS1555" s="187"/>
      <c r="AT1555" s="187"/>
      <c r="AU1555" s="187"/>
      <c r="AV1555" s="187"/>
      <c r="AW1555" s="187"/>
      <c r="AX1555" s="187"/>
      <c r="AY1555" s="187"/>
      <c r="AZ1555" s="187"/>
      <c r="BA1555" s="187"/>
      <c r="BB1555" s="187"/>
      <c r="BC1555" s="187"/>
      <c r="BD1555" s="187"/>
      <c r="BE1555" s="400"/>
      <c r="BF1555" s="114"/>
      <c r="BG1555" s="114"/>
      <c r="BH1555" s="114"/>
      <c r="BI1555" s="114"/>
      <c r="BJ1555" s="114"/>
      <c r="BK1555" s="114"/>
      <c r="BL1555" s="114"/>
      <c r="BM1555" s="114"/>
      <c r="BN1555" s="114"/>
      <c r="BO1555" s="114"/>
      <c r="BP1555" s="114"/>
      <c r="BQ1555" s="114"/>
      <c r="BR1555" s="114"/>
      <c r="BS1555" s="114"/>
      <c r="BT1555" s="114"/>
      <c r="BU1555" s="114"/>
      <c r="BV1555" s="114"/>
      <c r="BW1555" s="114"/>
      <c r="BX1555" s="114"/>
      <c r="BY1555" s="114"/>
      <c r="BZ1555" s="114"/>
      <c r="CA1555" s="114"/>
      <c r="CB1555" s="114"/>
      <c r="CC1555" s="114"/>
      <c r="CD1555" s="114"/>
      <c r="CE1555" s="114"/>
      <c r="CF1555" s="114"/>
      <c r="CG1555" s="114"/>
      <c r="CH1555" s="114"/>
      <c r="CI1555" s="114"/>
      <c r="CJ1555" s="114"/>
      <c r="CK1555" s="114"/>
      <c r="CL1555" s="114"/>
      <c r="CM1555" s="114"/>
      <c r="CN1555" s="114"/>
      <c r="CO1555" s="114"/>
      <c r="CP1555" s="114"/>
      <c r="CQ1555" s="114"/>
      <c r="CR1555" s="114"/>
      <c r="CS1555" s="114"/>
      <c r="CT1555" s="114"/>
      <c r="CU1555" s="114"/>
      <c r="CV1555" s="114"/>
      <c r="CW1555" s="114"/>
      <c r="CX1555" s="114"/>
      <c r="CY1555" s="114"/>
      <c r="CZ1555" s="114"/>
      <c r="DA1555" s="114"/>
      <c r="DB1555" s="114"/>
      <c r="DC1555" s="114"/>
      <c r="DD1555" s="114"/>
      <c r="DE1555" s="114"/>
      <c r="DF1555" s="114"/>
      <c r="DG1555" s="114"/>
      <c r="DH1555" s="114"/>
      <c r="DI1555" s="114"/>
      <c r="DJ1555" s="114"/>
      <c r="DK1555" s="114"/>
      <c r="DL1555" s="114"/>
      <c r="DM1555" s="114"/>
      <c r="DN1555" s="114"/>
      <c r="DO1555" s="114"/>
      <c r="DP1555" s="114"/>
      <c r="DQ1555" s="114"/>
      <c r="DR1555" s="114"/>
      <c r="DS1555" s="114"/>
      <c r="DT1555" s="114"/>
      <c r="DU1555" s="114"/>
      <c r="DV1555" s="114"/>
      <c r="DW1555" s="121"/>
      <c r="DX1555" s="121"/>
      <c r="DY1555" s="121"/>
      <c r="DZ1555" s="121"/>
      <c r="EA1555" s="121"/>
      <c r="EB1555" s="121"/>
    </row>
    <row r="1556" spans="1:132" s="1" customFormat="1" ht="10.5" customHeight="1" x14ac:dyDescent="0.2">
      <c r="A1556" s="1373"/>
      <c r="B1556" s="1511"/>
      <c r="C1556" s="846" t="s">
        <v>116</v>
      </c>
      <c r="D1556" s="102" t="s">
        <v>108</v>
      </c>
      <c r="E1556" s="42">
        <f>ROUND((AG1556-AF1556)*$AE1556,2)</f>
        <v>0</v>
      </c>
      <c r="F1556" s="42">
        <f t="shared" ref="F1556:AB1556" si="1657">ROUND((AH1556-AG1556)*$AE1556,2)</f>
        <v>0</v>
      </c>
      <c r="G1556" s="42">
        <f t="shared" si="1657"/>
        <v>0</v>
      </c>
      <c r="H1556" s="213">
        <f t="shared" si="1657"/>
        <v>0</v>
      </c>
      <c r="I1556" s="42">
        <f t="shared" si="1657"/>
        <v>0</v>
      </c>
      <c r="J1556" s="42">
        <f t="shared" si="1657"/>
        <v>0</v>
      </c>
      <c r="K1556" s="42">
        <f t="shared" si="1657"/>
        <v>0</v>
      </c>
      <c r="L1556" s="42">
        <f t="shared" si="1657"/>
        <v>0</v>
      </c>
      <c r="M1556" s="42">
        <f t="shared" si="1657"/>
        <v>0</v>
      </c>
      <c r="N1556" s="213">
        <f t="shared" si="1657"/>
        <v>0</v>
      </c>
      <c r="O1556" s="42">
        <f t="shared" si="1657"/>
        <v>0</v>
      </c>
      <c r="P1556" s="42">
        <f t="shared" si="1657"/>
        <v>0</v>
      </c>
      <c r="Q1556" s="42">
        <f t="shared" si="1657"/>
        <v>0</v>
      </c>
      <c r="R1556" s="42">
        <f t="shared" si="1657"/>
        <v>0</v>
      </c>
      <c r="S1556" s="42">
        <f t="shared" si="1657"/>
        <v>0</v>
      </c>
      <c r="T1556" s="42">
        <f t="shared" si="1657"/>
        <v>0</v>
      </c>
      <c r="U1556" s="42">
        <f t="shared" si="1657"/>
        <v>0</v>
      </c>
      <c r="V1556" s="213">
        <f t="shared" si="1657"/>
        <v>0</v>
      </c>
      <c r="W1556" s="42">
        <f t="shared" si="1657"/>
        <v>0</v>
      </c>
      <c r="X1556" s="42">
        <f t="shared" si="1657"/>
        <v>0</v>
      </c>
      <c r="Y1556" s="42">
        <f t="shared" si="1657"/>
        <v>0</v>
      </c>
      <c r="Z1556" s="42">
        <f t="shared" si="1657"/>
        <v>0</v>
      </c>
      <c r="AA1556" s="42">
        <f t="shared" si="1657"/>
        <v>0</v>
      </c>
      <c r="AB1556" s="42">
        <f t="shared" si="1657"/>
        <v>0</v>
      </c>
      <c r="AC1556" s="41">
        <f>SUM(E1556:AB1556)</f>
        <v>0</v>
      </c>
      <c r="AD1556" s="43">
        <f>SUM(E1557:AB1557)</f>
        <v>0</v>
      </c>
      <c r="AE1556" s="49"/>
      <c r="AF1556" s="187"/>
      <c r="AG1556" s="187"/>
      <c r="AH1556" s="187"/>
      <c r="AI1556" s="187"/>
      <c r="AJ1556" s="187"/>
      <c r="AK1556" s="187"/>
      <c r="AL1556" s="187"/>
      <c r="AM1556" s="187"/>
      <c r="AN1556" s="187"/>
      <c r="AO1556" s="187"/>
      <c r="AP1556" s="187"/>
      <c r="AQ1556" s="187"/>
      <c r="AR1556" s="187"/>
      <c r="AS1556" s="187"/>
      <c r="AT1556" s="187"/>
      <c r="AU1556" s="187"/>
      <c r="AV1556" s="187"/>
      <c r="AW1556" s="187"/>
      <c r="AX1556" s="187"/>
      <c r="AY1556" s="187"/>
      <c r="AZ1556" s="187"/>
      <c r="BA1556" s="187"/>
      <c r="BB1556" s="187"/>
      <c r="BC1556" s="187"/>
      <c r="BD1556" s="187"/>
      <c r="BE1556" s="400"/>
      <c r="BF1556" s="114"/>
      <c r="BG1556" s="114"/>
      <c r="BH1556" s="114"/>
      <c r="BI1556" s="114"/>
      <c r="BJ1556" s="114"/>
      <c r="BK1556" s="114"/>
      <c r="BL1556" s="114"/>
      <c r="BM1556" s="114"/>
      <c r="BN1556" s="114"/>
      <c r="BO1556" s="114"/>
      <c r="BP1556" s="114"/>
      <c r="BQ1556" s="114"/>
      <c r="BR1556" s="114"/>
      <c r="BS1556" s="114"/>
      <c r="BT1556" s="114"/>
      <c r="BU1556" s="114"/>
      <c r="BV1556" s="114"/>
      <c r="BW1556" s="114"/>
      <c r="BX1556" s="114"/>
      <c r="BY1556" s="114"/>
      <c r="BZ1556" s="114"/>
      <c r="CA1556" s="114"/>
      <c r="CB1556" s="114"/>
      <c r="CC1556" s="114"/>
      <c r="CD1556" s="114"/>
      <c r="CE1556" s="114"/>
      <c r="CF1556" s="114"/>
      <c r="CG1556" s="114"/>
      <c r="CH1556" s="114"/>
      <c r="CI1556" s="114"/>
      <c r="CJ1556" s="114"/>
      <c r="CK1556" s="114"/>
      <c r="CL1556" s="114"/>
      <c r="CM1556" s="114"/>
      <c r="CN1556" s="114"/>
      <c r="CO1556" s="114"/>
      <c r="CP1556" s="114"/>
      <c r="CQ1556" s="114"/>
      <c r="CR1556" s="114"/>
      <c r="CS1556" s="114"/>
      <c r="CT1556" s="114"/>
      <c r="CU1556" s="114"/>
      <c r="CV1556" s="114"/>
      <c r="CW1556" s="114"/>
      <c r="CX1556" s="114"/>
      <c r="CY1556" s="114"/>
      <c r="CZ1556" s="114"/>
      <c r="DA1556" s="114"/>
      <c r="DB1556" s="114"/>
      <c r="DC1556" s="114"/>
      <c r="DD1556" s="114"/>
      <c r="DE1556" s="114"/>
      <c r="DF1556" s="114"/>
      <c r="DG1556" s="114"/>
      <c r="DH1556" s="114"/>
      <c r="DI1556" s="114"/>
      <c r="DJ1556" s="114"/>
      <c r="DK1556" s="114"/>
      <c r="DL1556" s="114"/>
      <c r="DM1556" s="114"/>
      <c r="DN1556" s="114"/>
      <c r="DO1556" s="114"/>
      <c r="DP1556" s="114"/>
      <c r="DQ1556" s="114"/>
      <c r="DR1556" s="114"/>
      <c r="DS1556" s="114"/>
      <c r="DT1556" s="114"/>
      <c r="DU1556" s="114"/>
      <c r="DV1556" s="114"/>
      <c r="DW1556" s="121"/>
      <c r="DX1556" s="121"/>
      <c r="DY1556" s="121"/>
      <c r="DZ1556" s="121"/>
      <c r="EA1556" s="121"/>
      <c r="EB1556" s="121"/>
    </row>
    <row r="1557" spans="1:132" s="1" customFormat="1" ht="10.5" customHeight="1" x14ac:dyDescent="0.2">
      <c r="A1557" s="1373"/>
      <c r="B1557" s="1511"/>
      <c r="C1557" s="846" t="s">
        <v>116</v>
      </c>
      <c r="D1557" s="102" t="s">
        <v>109</v>
      </c>
      <c r="E1557" s="42">
        <f>ROUND((AG1557-AF1557)*$AE1556,2)</f>
        <v>0</v>
      </c>
      <c r="F1557" s="42">
        <f t="shared" ref="F1557:AB1557" si="1658">ROUND((AH1557-AG1557)*$AE1556,2)</f>
        <v>0</v>
      </c>
      <c r="G1557" s="42">
        <f t="shared" si="1658"/>
        <v>0</v>
      </c>
      <c r="H1557" s="213">
        <f t="shared" si="1658"/>
        <v>0</v>
      </c>
      <c r="I1557" s="42">
        <f t="shared" si="1658"/>
        <v>0</v>
      </c>
      <c r="J1557" s="42">
        <f t="shared" si="1658"/>
        <v>0</v>
      </c>
      <c r="K1557" s="42">
        <f t="shared" si="1658"/>
        <v>0</v>
      </c>
      <c r="L1557" s="42">
        <f t="shared" si="1658"/>
        <v>0</v>
      </c>
      <c r="M1557" s="42">
        <f t="shared" si="1658"/>
        <v>0</v>
      </c>
      <c r="N1557" s="213">
        <f t="shared" si="1658"/>
        <v>0</v>
      </c>
      <c r="O1557" s="42">
        <f t="shared" si="1658"/>
        <v>0</v>
      </c>
      <c r="P1557" s="42">
        <f t="shared" si="1658"/>
        <v>0</v>
      </c>
      <c r="Q1557" s="42">
        <f t="shared" si="1658"/>
        <v>0</v>
      </c>
      <c r="R1557" s="42">
        <f t="shared" si="1658"/>
        <v>0</v>
      </c>
      <c r="S1557" s="42">
        <f t="shared" si="1658"/>
        <v>0</v>
      </c>
      <c r="T1557" s="42">
        <f t="shared" si="1658"/>
        <v>0</v>
      </c>
      <c r="U1557" s="42">
        <f t="shared" si="1658"/>
        <v>0</v>
      </c>
      <c r="V1557" s="213">
        <f t="shared" si="1658"/>
        <v>0</v>
      </c>
      <c r="W1557" s="42">
        <f t="shared" si="1658"/>
        <v>0</v>
      </c>
      <c r="X1557" s="42">
        <f t="shared" si="1658"/>
        <v>0</v>
      </c>
      <c r="Y1557" s="42">
        <f t="shared" si="1658"/>
        <v>0</v>
      </c>
      <c r="Z1557" s="42">
        <f t="shared" si="1658"/>
        <v>0</v>
      </c>
      <c r="AA1557" s="42">
        <f t="shared" si="1658"/>
        <v>0</v>
      </c>
      <c r="AB1557" s="42">
        <f t="shared" si="1658"/>
        <v>0</v>
      </c>
      <c r="AC1557" s="41"/>
      <c r="AD1557" s="43"/>
      <c r="AE1557" s="49"/>
      <c r="AF1557" s="188"/>
      <c r="AG1557" s="188"/>
      <c r="AH1557" s="188"/>
      <c r="AI1557" s="188"/>
      <c r="AJ1557" s="188"/>
      <c r="AK1557" s="188"/>
      <c r="AL1557" s="188"/>
      <c r="AM1557" s="188"/>
      <c r="AN1557" s="188"/>
      <c r="AO1557" s="188"/>
      <c r="AP1557" s="188"/>
      <c r="AQ1557" s="188"/>
      <c r="AR1557" s="188"/>
      <c r="AS1557" s="188"/>
      <c r="AT1557" s="188"/>
      <c r="AU1557" s="188"/>
      <c r="AV1557" s="188"/>
      <c r="AW1557" s="188"/>
      <c r="AX1557" s="188"/>
      <c r="AY1557" s="188"/>
      <c r="AZ1557" s="188"/>
      <c r="BA1557" s="188"/>
      <c r="BB1557" s="188"/>
      <c r="BC1557" s="188"/>
      <c r="BD1557" s="188"/>
      <c r="BE1557" s="400"/>
      <c r="BF1557" s="114"/>
      <c r="BG1557" s="114"/>
      <c r="BH1557" s="114"/>
      <c r="BI1557" s="114"/>
      <c r="BJ1557" s="114"/>
      <c r="BK1557" s="114"/>
      <c r="BL1557" s="114"/>
      <c r="BM1557" s="114"/>
      <c r="BN1557" s="114"/>
      <c r="BO1557" s="114"/>
      <c r="BP1557" s="114"/>
      <c r="BQ1557" s="114"/>
      <c r="BR1557" s="114"/>
      <c r="BS1557" s="114"/>
      <c r="BT1557" s="114"/>
      <c r="BU1557" s="114"/>
      <c r="BV1557" s="114"/>
      <c r="BW1557" s="114"/>
      <c r="BX1557" s="114"/>
      <c r="BY1557" s="114"/>
      <c r="BZ1557" s="114"/>
      <c r="CA1557" s="114"/>
      <c r="CB1557" s="114"/>
      <c r="CC1557" s="114"/>
      <c r="CD1557" s="114"/>
      <c r="CE1557" s="114"/>
      <c r="CF1557" s="114"/>
      <c r="CG1557" s="114"/>
      <c r="CH1557" s="114"/>
      <c r="CI1557" s="114"/>
      <c r="CJ1557" s="114"/>
      <c r="CK1557" s="114"/>
      <c r="CL1557" s="114"/>
      <c r="CM1557" s="114"/>
      <c r="CN1557" s="114"/>
      <c r="CO1557" s="114"/>
      <c r="CP1557" s="114"/>
      <c r="CQ1557" s="114"/>
      <c r="CR1557" s="114"/>
      <c r="CS1557" s="114"/>
      <c r="CT1557" s="114"/>
      <c r="CU1557" s="114"/>
      <c r="CV1557" s="114"/>
      <c r="CW1557" s="114"/>
      <c r="CX1557" s="114"/>
      <c r="CY1557" s="114"/>
      <c r="CZ1557" s="114"/>
      <c r="DA1557" s="114"/>
      <c r="DB1557" s="114"/>
      <c r="DC1557" s="114"/>
      <c r="DD1557" s="114"/>
      <c r="DE1557" s="114"/>
      <c r="DF1557" s="114"/>
      <c r="DG1557" s="114"/>
      <c r="DH1557" s="114"/>
      <c r="DI1557" s="114"/>
      <c r="DJ1557" s="114"/>
      <c r="DK1557" s="114"/>
      <c r="DL1557" s="114"/>
      <c r="DM1557" s="114"/>
      <c r="DN1557" s="114"/>
      <c r="DO1557" s="114"/>
      <c r="DP1557" s="114"/>
      <c r="DQ1557" s="114"/>
      <c r="DR1557" s="114"/>
      <c r="DS1557" s="114"/>
      <c r="DT1557" s="114"/>
      <c r="DU1557" s="114"/>
      <c r="DV1557" s="114"/>
      <c r="DW1557" s="121"/>
      <c r="DX1557" s="121"/>
      <c r="DY1557" s="121"/>
      <c r="DZ1557" s="121"/>
      <c r="EA1557" s="121"/>
      <c r="EB1557" s="121"/>
    </row>
    <row r="1558" spans="1:132" s="1" customFormat="1" ht="10.5" customHeight="1" thickBot="1" x14ac:dyDescent="0.25">
      <c r="A1558" s="1374"/>
      <c r="B1558" s="1527"/>
      <c r="C1558" s="197"/>
      <c r="D1558" s="166" t="s">
        <v>35</v>
      </c>
      <c r="E1558" s="45" t="e">
        <f>E1557/E1556</f>
        <v>#DIV/0!</v>
      </c>
      <c r="F1558" s="45" t="e">
        <f t="shared" ref="F1558:AB1558" si="1659">F1557/F1556</f>
        <v>#DIV/0!</v>
      </c>
      <c r="G1558" s="45" t="e">
        <f t="shared" si="1659"/>
        <v>#DIV/0!</v>
      </c>
      <c r="H1558" s="214" t="e">
        <f t="shared" si="1659"/>
        <v>#DIV/0!</v>
      </c>
      <c r="I1558" s="45" t="e">
        <f t="shared" si="1659"/>
        <v>#DIV/0!</v>
      </c>
      <c r="J1558" s="45" t="e">
        <f t="shared" si="1659"/>
        <v>#DIV/0!</v>
      </c>
      <c r="K1558" s="45" t="e">
        <f t="shared" si="1659"/>
        <v>#DIV/0!</v>
      </c>
      <c r="L1558" s="45" t="e">
        <f t="shared" si="1659"/>
        <v>#DIV/0!</v>
      </c>
      <c r="M1558" s="45" t="e">
        <f t="shared" si="1659"/>
        <v>#DIV/0!</v>
      </c>
      <c r="N1558" s="214" t="e">
        <f t="shared" si="1659"/>
        <v>#DIV/0!</v>
      </c>
      <c r="O1558" s="45" t="e">
        <f t="shared" si="1659"/>
        <v>#DIV/0!</v>
      </c>
      <c r="P1558" s="45" t="e">
        <f t="shared" si="1659"/>
        <v>#DIV/0!</v>
      </c>
      <c r="Q1558" s="45" t="e">
        <f t="shared" si="1659"/>
        <v>#DIV/0!</v>
      </c>
      <c r="R1558" s="45" t="e">
        <f t="shared" si="1659"/>
        <v>#DIV/0!</v>
      </c>
      <c r="S1558" s="45" t="e">
        <f t="shared" si="1659"/>
        <v>#DIV/0!</v>
      </c>
      <c r="T1558" s="45" t="e">
        <f t="shared" si="1659"/>
        <v>#DIV/0!</v>
      </c>
      <c r="U1558" s="45" t="e">
        <f t="shared" si="1659"/>
        <v>#DIV/0!</v>
      </c>
      <c r="V1558" s="214" t="e">
        <f t="shared" si="1659"/>
        <v>#DIV/0!</v>
      </c>
      <c r="W1558" s="45" t="e">
        <f t="shared" si="1659"/>
        <v>#DIV/0!</v>
      </c>
      <c r="X1558" s="45" t="e">
        <f t="shared" si="1659"/>
        <v>#DIV/0!</v>
      </c>
      <c r="Y1558" s="45" t="e">
        <f t="shared" si="1659"/>
        <v>#DIV/0!</v>
      </c>
      <c r="Z1558" s="45" t="e">
        <f t="shared" si="1659"/>
        <v>#DIV/0!</v>
      </c>
      <c r="AA1558" s="45" t="e">
        <f t="shared" si="1659"/>
        <v>#DIV/0!</v>
      </c>
      <c r="AB1558" s="45" t="e">
        <f t="shared" si="1659"/>
        <v>#DIV/0!</v>
      </c>
      <c r="AC1558" s="41"/>
      <c r="AD1558" s="43"/>
      <c r="AE1558" s="49"/>
      <c r="AF1558" s="188"/>
      <c r="AG1558" s="188"/>
      <c r="AH1558" s="188"/>
      <c r="AI1558" s="188"/>
      <c r="AJ1558" s="188"/>
      <c r="AK1558" s="188"/>
      <c r="AL1558" s="188"/>
      <c r="AM1558" s="188"/>
      <c r="AN1558" s="188"/>
      <c r="AO1558" s="188"/>
      <c r="AP1558" s="188"/>
      <c r="AQ1558" s="188"/>
      <c r="AR1558" s="188"/>
      <c r="AS1558" s="188"/>
      <c r="AT1558" s="188"/>
      <c r="AU1558" s="188"/>
      <c r="AV1558" s="188"/>
      <c r="AW1558" s="188"/>
      <c r="AX1558" s="188"/>
      <c r="AY1558" s="188"/>
      <c r="AZ1558" s="188"/>
      <c r="BA1558" s="188"/>
      <c r="BB1558" s="188"/>
      <c r="BC1558" s="188"/>
      <c r="BD1558" s="188"/>
      <c r="BE1558" s="400"/>
      <c r="BF1558" s="114"/>
      <c r="BG1558" s="114"/>
      <c r="BH1558" s="114"/>
      <c r="BI1558" s="114"/>
      <c r="BJ1558" s="114"/>
      <c r="BK1558" s="114"/>
      <c r="BL1558" s="114"/>
      <c r="BM1558" s="114"/>
      <c r="BN1558" s="114"/>
      <c r="BO1558" s="114"/>
      <c r="BP1558" s="114"/>
      <c r="BQ1558" s="114"/>
      <c r="BR1558" s="114"/>
      <c r="BS1558" s="114"/>
      <c r="BT1558" s="114"/>
      <c r="BU1558" s="114"/>
      <c r="BV1558" s="114"/>
      <c r="BW1558" s="114"/>
      <c r="BX1558" s="114"/>
      <c r="BY1558" s="114"/>
      <c r="BZ1558" s="114"/>
      <c r="CA1558" s="114"/>
      <c r="CB1558" s="114"/>
      <c r="CC1558" s="114"/>
      <c r="CD1558" s="114"/>
      <c r="CE1558" s="114"/>
      <c r="CF1558" s="114"/>
      <c r="CG1558" s="114"/>
      <c r="CH1558" s="114"/>
      <c r="CI1558" s="114"/>
      <c r="CJ1558" s="114"/>
      <c r="CK1558" s="114"/>
      <c r="CL1558" s="114"/>
      <c r="CM1558" s="114"/>
      <c r="CN1558" s="114"/>
      <c r="CO1558" s="114"/>
      <c r="CP1558" s="114"/>
      <c r="CQ1558" s="114"/>
      <c r="CR1558" s="114"/>
      <c r="CS1558" s="114"/>
      <c r="CT1558" s="114"/>
      <c r="CU1558" s="114"/>
      <c r="CV1558" s="114"/>
      <c r="CW1558" s="114"/>
      <c r="CX1558" s="114"/>
      <c r="CY1558" s="114"/>
      <c r="CZ1558" s="114"/>
      <c r="DA1558" s="114"/>
      <c r="DB1558" s="114"/>
      <c r="DC1558" s="114"/>
      <c r="DD1558" s="114"/>
      <c r="DE1558" s="114"/>
      <c r="DF1558" s="114"/>
      <c r="DG1558" s="114"/>
      <c r="DH1558" s="114"/>
      <c r="DI1558" s="114"/>
      <c r="DJ1558" s="114"/>
      <c r="DK1558" s="114"/>
      <c r="DL1558" s="114"/>
      <c r="DM1558" s="114"/>
      <c r="DN1558" s="114"/>
      <c r="DO1558" s="114"/>
      <c r="DP1558" s="114"/>
      <c r="DQ1558" s="114"/>
      <c r="DR1558" s="114"/>
      <c r="DS1558" s="114"/>
      <c r="DT1558" s="114"/>
      <c r="DU1558" s="114"/>
      <c r="DV1558" s="114"/>
      <c r="DW1558" s="121"/>
      <c r="DX1558" s="121"/>
      <c r="DY1558" s="121"/>
      <c r="DZ1558" s="121"/>
      <c r="EA1558" s="121"/>
      <c r="EB1558" s="121"/>
    </row>
    <row r="1559" spans="1:132" s="1" customFormat="1" ht="10.5" customHeight="1" x14ac:dyDescent="0.2">
      <c r="A1559" s="1372" t="s">
        <v>15</v>
      </c>
      <c r="B1559" s="1524" t="s">
        <v>641</v>
      </c>
      <c r="C1559" s="642"/>
      <c r="D1559" s="726"/>
      <c r="E1559" s="46"/>
      <c r="F1559" s="290"/>
      <c r="G1559" s="290"/>
      <c r="H1559" s="536"/>
      <c r="I1559" s="290"/>
      <c r="J1559" s="290"/>
      <c r="K1559" s="290"/>
      <c r="L1559" s="290"/>
      <c r="M1559" s="290"/>
      <c r="N1559" s="536"/>
      <c r="O1559" s="290"/>
      <c r="P1559" s="290"/>
      <c r="Q1559" s="290"/>
      <c r="R1559" s="290"/>
      <c r="S1559" s="290"/>
      <c r="T1559" s="290"/>
      <c r="U1559" s="290"/>
      <c r="V1559" s="536"/>
      <c r="W1559" s="290"/>
      <c r="X1559" s="290"/>
      <c r="Y1559" s="290"/>
      <c r="Z1559" s="290"/>
      <c r="AA1559" s="290"/>
      <c r="AB1559" s="290"/>
      <c r="AC1559" s="41"/>
      <c r="AD1559" s="43"/>
      <c r="AE1559" s="49"/>
      <c r="AF1559" s="182"/>
      <c r="AG1559" s="187"/>
      <c r="AH1559" s="187"/>
      <c r="AI1559" s="187"/>
      <c r="AJ1559" s="187"/>
      <c r="AK1559" s="187"/>
      <c r="AL1559" s="187"/>
      <c r="AM1559" s="187"/>
      <c r="AN1559" s="187"/>
      <c r="AO1559" s="187"/>
      <c r="AP1559" s="187"/>
      <c r="AQ1559" s="187"/>
      <c r="AR1559" s="187"/>
      <c r="AS1559" s="187"/>
      <c r="AT1559" s="187"/>
      <c r="AU1559" s="187"/>
      <c r="AV1559" s="187"/>
      <c r="AW1559" s="187"/>
      <c r="AX1559" s="187"/>
      <c r="AY1559" s="187"/>
      <c r="AZ1559" s="187"/>
      <c r="BA1559" s="187"/>
      <c r="BB1559" s="187"/>
      <c r="BC1559" s="187"/>
      <c r="BD1559" s="187"/>
      <c r="BE1559" s="400"/>
      <c r="BF1559" s="114"/>
      <c r="BG1559" s="114"/>
      <c r="BH1559" s="114"/>
      <c r="BI1559" s="114"/>
      <c r="BJ1559" s="114"/>
      <c r="BK1559" s="114"/>
      <c r="BL1559" s="114"/>
      <c r="BM1559" s="114"/>
      <c r="BN1559" s="114"/>
      <c r="BO1559" s="114"/>
      <c r="BP1559" s="114"/>
      <c r="BQ1559" s="114"/>
      <c r="BR1559" s="114"/>
      <c r="BS1559" s="114"/>
      <c r="BT1559" s="114"/>
      <c r="BU1559" s="114"/>
      <c r="BV1559" s="114"/>
      <c r="BW1559" s="114"/>
      <c r="BX1559" s="114"/>
      <c r="BY1559" s="114"/>
      <c r="BZ1559" s="114"/>
      <c r="CA1559" s="114"/>
      <c r="CB1559" s="114"/>
      <c r="CC1559" s="114"/>
      <c r="CD1559" s="114"/>
      <c r="CE1559" s="114"/>
      <c r="CF1559" s="114"/>
      <c r="CG1559" s="114"/>
      <c r="CH1559" s="114"/>
      <c r="CI1559" s="114"/>
      <c r="CJ1559" s="114"/>
      <c r="CK1559" s="114"/>
      <c r="CL1559" s="114"/>
      <c r="CM1559" s="114"/>
      <c r="CN1559" s="114"/>
      <c r="CO1559" s="114"/>
      <c r="CP1559" s="114"/>
      <c r="CQ1559" s="114"/>
      <c r="CR1559" s="114"/>
      <c r="CS1559" s="114"/>
      <c r="CT1559" s="114"/>
      <c r="CU1559" s="114"/>
      <c r="CV1559" s="114"/>
      <c r="CW1559" s="114"/>
      <c r="CX1559" s="114"/>
      <c r="CY1559" s="114"/>
      <c r="CZ1559" s="114"/>
      <c r="DA1559" s="114"/>
      <c r="DB1559" s="114"/>
      <c r="DC1559" s="114"/>
      <c r="DD1559" s="114"/>
      <c r="DE1559" s="114"/>
      <c r="DF1559" s="114"/>
      <c r="DG1559" s="114"/>
      <c r="DH1559" s="114"/>
      <c r="DI1559" s="114"/>
      <c r="DJ1559" s="114"/>
      <c r="DK1559" s="114"/>
      <c r="DL1559" s="114"/>
      <c r="DM1559" s="114"/>
      <c r="DN1559" s="114"/>
      <c r="DO1559" s="114"/>
      <c r="DP1559" s="114"/>
      <c r="DQ1559" s="114"/>
      <c r="DR1559" s="114"/>
      <c r="DS1559" s="114"/>
      <c r="DT1559" s="114"/>
      <c r="DU1559" s="114"/>
      <c r="DV1559" s="114"/>
      <c r="DW1559" s="121"/>
      <c r="DX1559" s="121"/>
      <c r="DY1559" s="121"/>
      <c r="DZ1559" s="121"/>
      <c r="EA1559" s="121"/>
      <c r="EB1559" s="121"/>
    </row>
    <row r="1560" spans="1:132" s="2" customFormat="1" ht="10.5" customHeight="1" x14ac:dyDescent="0.2">
      <c r="A1560" s="1373"/>
      <c r="B1560" s="1511"/>
      <c r="C1560" s="846" t="s">
        <v>118</v>
      </c>
      <c r="D1560" s="102" t="s">
        <v>27</v>
      </c>
      <c r="E1560" s="630">
        <f>ROUND(SQRT(E1561^2+E1562^2)*1000/(1.73*E$1502),0)</f>
        <v>5</v>
      </c>
      <c r="F1560" s="630">
        <f>ROUND(SQRT(F1561^2+F1562^2)*1000/(1.73*F$1502),0)</f>
        <v>5</v>
      </c>
      <c r="G1560" s="630">
        <f t="shared" ref="G1560:AB1560" si="1660">ROUND(SQRT(G1561^2+G1562^2)*1000/(1.73*G$1502),0)</f>
        <v>5</v>
      </c>
      <c r="H1560" s="632">
        <f t="shared" si="1660"/>
        <v>5</v>
      </c>
      <c r="I1560" s="630">
        <f t="shared" si="1660"/>
        <v>5</v>
      </c>
      <c r="J1560" s="630">
        <f t="shared" si="1660"/>
        <v>5</v>
      </c>
      <c r="K1560" s="630">
        <f t="shared" si="1660"/>
        <v>5</v>
      </c>
      <c r="L1560" s="630">
        <f t="shared" si="1660"/>
        <v>5</v>
      </c>
      <c r="M1560" s="630">
        <f t="shared" si="1660"/>
        <v>5</v>
      </c>
      <c r="N1560" s="632">
        <f t="shared" si="1660"/>
        <v>5</v>
      </c>
      <c r="O1560" s="630">
        <f t="shared" si="1660"/>
        <v>5</v>
      </c>
      <c r="P1560" s="630">
        <f t="shared" si="1660"/>
        <v>5</v>
      </c>
      <c r="Q1560" s="630">
        <f t="shared" si="1660"/>
        <v>5</v>
      </c>
      <c r="R1560" s="630">
        <f t="shared" si="1660"/>
        <v>5</v>
      </c>
      <c r="S1560" s="630">
        <f t="shared" si="1660"/>
        <v>5</v>
      </c>
      <c r="T1560" s="630">
        <f t="shared" si="1660"/>
        <v>5</v>
      </c>
      <c r="U1560" s="630">
        <f t="shared" si="1660"/>
        <v>5</v>
      </c>
      <c r="V1560" s="632">
        <f t="shared" si="1660"/>
        <v>5</v>
      </c>
      <c r="W1560" s="630">
        <f t="shared" si="1660"/>
        <v>5</v>
      </c>
      <c r="X1560" s="630">
        <f t="shared" si="1660"/>
        <v>5</v>
      </c>
      <c r="Y1560" s="630">
        <f t="shared" si="1660"/>
        <v>5</v>
      </c>
      <c r="Z1560" s="630">
        <f t="shared" si="1660"/>
        <v>5</v>
      </c>
      <c r="AA1560" s="630">
        <f t="shared" si="1660"/>
        <v>5</v>
      </c>
      <c r="AB1560" s="630">
        <f t="shared" si="1660"/>
        <v>5</v>
      </c>
      <c r="AC1560" s="121"/>
      <c r="AD1560" s="121"/>
      <c r="AE1560" s="121"/>
      <c r="AF1560" s="183"/>
      <c r="AG1560" s="183"/>
      <c r="AH1560" s="183"/>
      <c r="AI1560" s="183"/>
      <c r="AJ1560" s="183"/>
      <c r="AK1560" s="183"/>
      <c r="AL1560" s="183"/>
      <c r="AM1560" s="183"/>
      <c r="AN1560" s="183"/>
      <c r="AO1560" s="183"/>
      <c r="AP1560" s="183"/>
      <c r="AQ1560" s="183"/>
      <c r="AR1560" s="183"/>
      <c r="AS1560" s="183"/>
      <c r="AT1560" s="183"/>
      <c r="AU1560" s="183"/>
      <c r="AV1560" s="183"/>
      <c r="AW1560" s="183"/>
      <c r="AX1560" s="183"/>
      <c r="AY1560" s="183"/>
      <c r="AZ1560" s="183"/>
      <c r="BA1560" s="183"/>
      <c r="BB1560" s="183"/>
      <c r="BC1560" s="183"/>
      <c r="BD1560" s="183"/>
      <c r="BE1560" s="400"/>
      <c r="BF1560" s="114"/>
      <c r="BG1560" s="114"/>
      <c r="BH1560" s="114"/>
      <c r="BI1560" s="114"/>
      <c r="BJ1560" s="114"/>
      <c r="BK1560" s="114"/>
      <c r="BL1560" s="114"/>
      <c r="BM1560" s="114"/>
      <c r="BN1560" s="114"/>
      <c r="BO1560" s="114"/>
      <c r="BP1560" s="114"/>
      <c r="BQ1560" s="114"/>
      <c r="BR1560" s="114"/>
      <c r="BS1560" s="114"/>
      <c r="BT1560" s="114"/>
      <c r="BU1560" s="114"/>
      <c r="BV1560" s="114"/>
      <c r="BW1560" s="114"/>
      <c r="BX1560" s="114"/>
      <c r="BY1560" s="114"/>
      <c r="BZ1560" s="114"/>
      <c r="CA1560" s="114"/>
      <c r="CB1560" s="114"/>
      <c r="CC1560" s="114"/>
      <c r="CD1560" s="114"/>
      <c r="CE1560" s="114"/>
      <c r="CF1560" s="114"/>
      <c r="CG1560" s="114"/>
      <c r="CH1560" s="114"/>
      <c r="CI1560" s="114"/>
      <c r="CJ1560" s="114"/>
      <c r="CK1560" s="114"/>
      <c r="CL1560" s="114"/>
      <c r="CM1560" s="114"/>
      <c r="CN1560" s="114"/>
      <c r="CO1560" s="114"/>
      <c r="CP1560" s="114"/>
      <c r="CQ1560" s="114"/>
      <c r="CR1560" s="114"/>
      <c r="CS1560" s="114"/>
      <c r="CT1560" s="114"/>
      <c r="CU1560" s="114"/>
      <c r="CV1560" s="114"/>
      <c r="CW1560" s="114"/>
      <c r="CX1560" s="114"/>
      <c r="CY1560" s="114"/>
      <c r="CZ1560" s="114"/>
      <c r="DA1560" s="114"/>
      <c r="DB1560" s="114"/>
      <c r="DC1560" s="114"/>
      <c r="DD1560" s="114"/>
      <c r="DE1560" s="114"/>
      <c r="DF1560" s="114"/>
      <c r="DG1560" s="114"/>
      <c r="DH1560" s="114"/>
      <c r="DI1560" s="114"/>
      <c r="DJ1560" s="114"/>
      <c r="DK1560" s="114"/>
      <c r="DL1560" s="114"/>
      <c r="DM1560" s="114"/>
      <c r="DN1560" s="114"/>
      <c r="DO1560" s="114"/>
      <c r="DP1560" s="114"/>
      <c r="DQ1560" s="114"/>
      <c r="DR1560" s="114"/>
      <c r="DS1560" s="114"/>
      <c r="DT1560" s="114"/>
      <c r="DU1560" s="114"/>
      <c r="DV1560" s="114"/>
      <c r="DW1560" s="121"/>
      <c r="DX1560" s="121"/>
      <c r="DY1560" s="121"/>
      <c r="DZ1560" s="121"/>
      <c r="EA1560" s="85"/>
      <c r="EB1560" s="85"/>
    </row>
    <row r="1561" spans="1:132" s="1" customFormat="1" ht="10.5" customHeight="1" x14ac:dyDescent="0.2">
      <c r="A1561" s="1373"/>
      <c r="B1561" s="1511"/>
      <c r="C1561" s="846" t="s">
        <v>910</v>
      </c>
      <c r="D1561" s="102" t="s">
        <v>108</v>
      </c>
      <c r="E1561" s="42">
        <f>ROUND((AG1561-AF1561)*$AE1561,2)</f>
        <v>0.05</v>
      </c>
      <c r="F1561" s="42">
        <f t="shared" ref="F1561:AB1561" si="1661">ROUND((AH1561-AG1561)*$AE1561,2)</f>
        <v>0.05</v>
      </c>
      <c r="G1561" s="42">
        <f t="shared" si="1661"/>
        <v>0.05</v>
      </c>
      <c r="H1561" s="213">
        <f t="shared" si="1661"/>
        <v>0.05</v>
      </c>
      <c r="I1561" s="42">
        <f t="shared" si="1661"/>
        <v>0.05</v>
      </c>
      <c r="J1561" s="42">
        <f t="shared" si="1661"/>
        <v>0.05</v>
      </c>
      <c r="K1561" s="42">
        <f t="shared" si="1661"/>
        <v>0.05</v>
      </c>
      <c r="L1561" s="42">
        <f t="shared" si="1661"/>
        <v>0.05</v>
      </c>
      <c r="M1561" s="42">
        <f t="shared" si="1661"/>
        <v>0.05</v>
      </c>
      <c r="N1561" s="213">
        <f t="shared" si="1661"/>
        <v>0.05</v>
      </c>
      <c r="O1561" s="42">
        <f t="shared" si="1661"/>
        <v>0.05</v>
      </c>
      <c r="P1561" s="42">
        <f t="shared" si="1661"/>
        <v>0.05</v>
      </c>
      <c r="Q1561" s="42">
        <f t="shared" si="1661"/>
        <v>0.05</v>
      </c>
      <c r="R1561" s="42">
        <f t="shared" si="1661"/>
        <v>0.05</v>
      </c>
      <c r="S1561" s="42">
        <f t="shared" si="1661"/>
        <v>0.05</v>
      </c>
      <c r="T1561" s="42">
        <f t="shared" si="1661"/>
        <v>0.05</v>
      </c>
      <c r="U1561" s="42">
        <f t="shared" si="1661"/>
        <v>0.05</v>
      </c>
      <c r="V1561" s="213">
        <f t="shared" si="1661"/>
        <v>0.05</v>
      </c>
      <c r="W1561" s="42">
        <f t="shared" si="1661"/>
        <v>0.05</v>
      </c>
      <c r="X1561" s="42">
        <f t="shared" si="1661"/>
        <v>0.05</v>
      </c>
      <c r="Y1561" s="42">
        <f t="shared" si="1661"/>
        <v>0.05</v>
      </c>
      <c r="Z1561" s="42">
        <f t="shared" si="1661"/>
        <v>0.05</v>
      </c>
      <c r="AA1561" s="42">
        <f t="shared" si="1661"/>
        <v>0.05</v>
      </c>
      <c r="AB1561" s="42">
        <f t="shared" si="1661"/>
        <v>0.05</v>
      </c>
      <c r="AC1561" s="41">
        <f>SUM(E1561:AB1561)</f>
        <v>1.2000000000000004</v>
      </c>
      <c r="AD1561" s="43">
        <f>SUM(E1562:AB1562)</f>
        <v>0</v>
      </c>
      <c r="AE1561" s="49">
        <v>1.2</v>
      </c>
      <c r="AF1561" s="678">
        <v>1553.4540999999999</v>
      </c>
      <c r="AG1561" s="678">
        <v>1553.4922999999999</v>
      </c>
      <c r="AH1561" s="679">
        <v>1553.5301999999999</v>
      </c>
      <c r="AI1561" s="678">
        <v>1553.5687</v>
      </c>
      <c r="AJ1561" s="678">
        <v>1553.6069</v>
      </c>
      <c r="AK1561" s="678">
        <v>1553.6451</v>
      </c>
      <c r="AL1561" s="678">
        <v>1553.6833999999999</v>
      </c>
      <c r="AM1561" s="678">
        <v>1553.7217000000001</v>
      </c>
      <c r="AN1561" s="678">
        <v>1553.7607</v>
      </c>
      <c r="AO1561" s="678">
        <v>1553.8014000000001</v>
      </c>
      <c r="AP1561" s="678">
        <v>1553.8430000000001</v>
      </c>
      <c r="AQ1561" s="678">
        <v>1553.8844999999999</v>
      </c>
      <c r="AR1561" s="678">
        <v>1553.9258</v>
      </c>
      <c r="AS1561" s="678">
        <v>1553.9667999999999</v>
      </c>
      <c r="AT1561" s="678">
        <v>1554.0071</v>
      </c>
      <c r="AU1561" s="678">
        <v>1554.046</v>
      </c>
      <c r="AV1561" s="678">
        <v>1554.0849000000001</v>
      </c>
      <c r="AW1561" s="678">
        <v>1554.1232</v>
      </c>
      <c r="AX1561" s="678">
        <v>1554.1631</v>
      </c>
      <c r="AY1561" s="678">
        <v>1554.2040999999999</v>
      </c>
      <c r="AZ1561" s="678">
        <v>1554.2427</v>
      </c>
      <c r="BA1561" s="678">
        <v>1554.2819999999999</v>
      </c>
      <c r="BB1561" s="678">
        <v>1554.3227999999999</v>
      </c>
      <c r="BC1561" s="678">
        <v>1554.3626999999999</v>
      </c>
      <c r="BD1561" s="678">
        <v>1554.4031</v>
      </c>
      <c r="BE1561" s="400"/>
      <c r="BF1561" s="114"/>
      <c r="BG1561" s="114"/>
      <c r="BH1561" s="114"/>
      <c r="BI1561" s="114"/>
      <c r="BJ1561" s="114"/>
      <c r="BK1561" s="114"/>
      <c r="BL1561" s="114"/>
      <c r="BM1561" s="114"/>
      <c r="BN1561" s="114"/>
      <c r="BO1561" s="114"/>
      <c r="BP1561" s="114"/>
      <c r="BQ1561" s="114"/>
      <c r="BR1561" s="114"/>
      <c r="BS1561" s="114"/>
      <c r="BT1561" s="114"/>
      <c r="BU1561" s="114"/>
      <c r="BV1561" s="114"/>
      <c r="BW1561" s="114"/>
      <c r="BX1561" s="114"/>
      <c r="BY1561" s="114"/>
      <c r="BZ1561" s="114"/>
      <c r="CA1561" s="114"/>
      <c r="CB1561" s="114"/>
      <c r="CC1561" s="114"/>
      <c r="CD1561" s="114"/>
      <c r="CE1561" s="114"/>
      <c r="CF1561" s="114"/>
      <c r="CG1561" s="114"/>
      <c r="CH1561" s="114"/>
      <c r="CI1561" s="114"/>
      <c r="CJ1561" s="114"/>
      <c r="CK1561" s="114"/>
      <c r="CL1561" s="114"/>
      <c r="CM1561" s="114"/>
      <c r="CN1561" s="114"/>
      <c r="CO1561" s="114"/>
      <c r="CP1561" s="114"/>
      <c r="CQ1561" s="114"/>
      <c r="CR1561" s="114"/>
      <c r="CS1561" s="114"/>
      <c r="CT1561" s="114"/>
      <c r="CU1561" s="114"/>
      <c r="CV1561" s="114"/>
      <c r="CW1561" s="114"/>
      <c r="CX1561" s="114"/>
      <c r="CY1561" s="114"/>
      <c r="CZ1561" s="114"/>
      <c r="DA1561" s="114"/>
      <c r="DB1561" s="114"/>
      <c r="DC1561" s="114"/>
      <c r="DD1561" s="114"/>
      <c r="DE1561" s="114"/>
      <c r="DF1561" s="114"/>
      <c r="DG1561" s="114"/>
      <c r="DH1561" s="114"/>
      <c r="DI1561" s="114"/>
      <c r="DJ1561" s="114"/>
      <c r="DK1561" s="114"/>
      <c r="DL1561" s="114"/>
      <c r="DM1561" s="114"/>
      <c r="DN1561" s="114"/>
      <c r="DO1561" s="114"/>
      <c r="DP1561" s="114"/>
      <c r="DQ1561" s="114"/>
      <c r="DR1561" s="114"/>
      <c r="DS1561" s="114"/>
      <c r="DT1561" s="114"/>
      <c r="DU1561" s="114"/>
      <c r="DV1561" s="114"/>
      <c r="DW1561" s="121"/>
      <c r="DX1561" s="121"/>
      <c r="DY1561" s="121"/>
      <c r="DZ1561" s="121"/>
      <c r="EA1561" s="121"/>
      <c r="EB1561" s="121"/>
    </row>
    <row r="1562" spans="1:132" s="1" customFormat="1" ht="10.5" customHeight="1" x14ac:dyDescent="0.2">
      <c r="A1562" s="1373"/>
      <c r="B1562" s="1511"/>
      <c r="C1562" s="846" t="s">
        <v>910</v>
      </c>
      <c r="D1562" s="102" t="s">
        <v>109</v>
      </c>
      <c r="E1562" s="42">
        <f>ROUND((AG1562-AF1562)*$AE1561,2)</f>
        <v>0</v>
      </c>
      <c r="F1562" s="42">
        <f t="shared" ref="F1562:AB1562" si="1662">ROUND((AH1562-AG1562)*$AE1561,2)</f>
        <v>0</v>
      </c>
      <c r="G1562" s="42">
        <f t="shared" si="1662"/>
        <v>0</v>
      </c>
      <c r="H1562" s="213">
        <f t="shared" si="1662"/>
        <v>0</v>
      </c>
      <c r="I1562" s="42">
        <f t="shared" si="1662"/>
        <v>0</v>
      </c>
      <c r="J1562" s="42">
        <f t="shared" si="1662"/>
        <v>0</v>
      </c>
      <c r="K1562" s="42">
        <f t="shared" si="1662"/>
        <v>0</v>
      </c>
      <c r="L1562" s="42">
        <f t="shared" si="1662"/>
        <v>0</v>
      </c>
      <c r="M1562" s="42">
        <f t="shared" si="1662"/>
        <v>0</v>
      </c>
      <c r="N1562" s="213">
        <f t="shared" si="1662"/>
        <v>0</v>
      </c>
      <c r="O1562" s="42">
        <f t="shared" si="1662"/>
        <v>0</v>
      </c>
      <c r="P1562" s="42">
        <f t="shared" si="1662"/>
        <v>0</v>
      </c>
      <c r="Q1562" s="42">
        <f t="shared" si="1662"/>
        <v>0</v>
      </c>
      <c r="R1562" s="42">
        <f t="shared" si="1662"/>
        <v>0</v>
      </c>
      <c r="S1562" s="42">
        <f t="shared" si="1662"/>
        <v>0</v>
      </c>
      <c r="T1562" s="42">
        <f t="shared" si="1662"/>
        <v>0</v>
      </c>
      <c r="U1562" s="42">
        <f t="shared" si="1662"/>
        <v>0</v>
      </c>
      <c r="V1562" s="213">
        <f t="shared" si="1662"/>
        <v>0</v>
      </c>
      <c r="W1562" s="42">
        <f t="shared" si="1662"/>
        <v>0</v>
      </c>
      <c r="X1562" s="42">
        <f t="shared" si="1662"/>
        <v>0</v>
      </c>
      <c r="Y1562" s="42">
        <f t="shared" si="1662"/>
        <v>0</v>
      </c>
      <c r="Z1562" s="42">
        <f t="shared" si="1662"/>
        <v>0</v>
      </c>
      <c r="AA1562" s="42">
        <f t="shared" si="1662"/>
        <v>0</v>
      </c>
      <c r="AB1562" s="42">
        <f t="shared" si="1662"/>
        <v>0</v>
      </c>
      <c r="AC1562" s="41"/>
      <c r="AD1562" s="43"/>
      <c r="AE1562" s="49"/>
      <c r="AF1562" s="678">
        <v>121.8253</v>
      </c>
      <c r="AG1562" s="678">
        <v>121.8266</v>
      </c>
      <c r="AH1562" s="679">
        <v>121.8283</v>
      </c>
      <c r="AI1562" s="678">
        <v>121.8296</v>
      </c>
      <c r="AJ1562" s="678">
        <v>121.8314</v>
      </c>
      <c r="AK1562" s="678">
        <v>121.8329</v>
      </c>
      <c r="AL1562" s="678">
        <v>121.8343</v>
      </c>
      <c r="AM1562" s="678">
        <v>121.8359</v>
      </c>
      <c r="AN1562" s="678">
        <v>121.8378</v>
      </c>
      <c r="AO1562" s="678">
        <v>121.8411</v>
      </c>
      <c r="AP1562" s="678">
        <v>121.84439999999999</v>
      </c>
      <c r="AQ1562" s="678">
        <v>121.8475</v>
      </c>
      <c r="AR1562" s="678">
        <v>121.85080000000001</v>
      </c>
      <c r="AS1562" s="678">
        <v>121.854</v>
      </c>
      <c r="AT1562" s="678">
        <v>121.8565</v>
      </c>
      <c r="AU1562" s="678">
        <v>121.85809999999999</v>
      </c>
      <c r="AV1562" s="678">
        <v>121.8597</v>
      </c>
      <c r="AW1562" s="678">
        <v>121.8612</v>
      </c>
      <c r="AX1562" s="678">
        <v>121.86369999999999</v>
      </c>
      <c r="AY1562" s="678">
        <v>121.8665</v>
      </c>
      <c r="AZ1562" s="678">
        <v>121.8683</v>
      </c>
      <c r="BA1562" s="678">
        <v>121.8706</v>
      </c>
      <c r="BB1562" s="678">
        <v>121.87350000000001</v>
      </c>
      <c r="BC1562" s="678">
        <v>121.87649999999999</v>
      </c>
      <c r="BD1562" s="678">
        <v>121.87949999999999</v>
      </c>
      <c r="BE1562" s="400"/>
      <c r="BF1562" s="114"/>
      <c r="BG1562" s="114"/>
      <c r="BH1562" s="114"/>
      <c r="BI1562" s="114"/>
      <c r="BJ1562" s="114"/>
      <c r="BK1562" s="114"/>
      <c r="BL1562" s="114"/>
      <c r="BM1562" s="114"/>
      <c r="BN1562" s="114"/>
      <c r="BO1562" s="114"/>
      <c r="BP1562" s="114"/>
      <c r="BQ1562" s="114"/>
      <c r="BR1562" s="114"/>
      <c r="BS1562" s="114"/>
      <c r="BT1562" s="114"/>
      <c r="BU1562" s="114"/>
      <c r="BV1562" s="114"/>
      <c r="BW1562" s="114"/>
      <c r="BX1562" s="114"/>
      <c r="BY1562" s="114"/>
      <c r="BZ1562" s="114"/>
      <c r="CA1562" s="114"/>
      <c r="CB1562" s="114"/>
      <c r="CC1562" s="114"/>
      <c r="CD1562" s="114"/>
      <c r="CE1562" s="114"/>
      <c r="CF1562" s="114"/>
      <c r="CG1562" s="114"/>
      <c r="CH1562" s="114"/>
      <c r="CI1562" s="114"/>
      <c r="CJ1562" s="114"/>
      <c r="CK1562" s="114"/>
      <c r="CL1562" s="114"/>
      <c r="CM1562" s="114"/>
      <c r="CN1562" s="114"/>
      <c r="CO1562" s="114"/>
      <c r="CP1562" s="114"/>
      <c r="CQ1562" s="114"/>
      <c r="CR1562" s="114"/>
      <c r="CS1562" s="114"/>
      <c r="CT1562" s="114"/>
      <c r="CU1562" s="114"/>
      <c r="CV1562" s="114"/>
      <c r="CW1562" s="114"/>
      <c r="CX1562" s="114"/>
      <c r="CY1562" s="114"/>
      <c r="CZ1562" s="114"/>
      <c r="DA1562" s="114"/>
      <c r="DB1562" s="114"/>
      <c r="DC1562" s="114"/>
      <c r="DD1562" s="114"/>
      <c r="DE1562" s="114"/>
      <c r="DF1562" s="114"/>
      <c r="DG1562" s="114"/>
      <c r="DH1562" s="114"/>
      <c r="DI1562" s="114"/>
      <c r="DJ1562" s="114"/>
      <c r="DK1562" s="114"/>
      <c r="DL1562" s="114"/>
      <c r="DM1562" s="114"/>
      <c r="DN1562" s="114"/>
      <c r="DO1562" s="114"/>
      <c r="DP1562" s="114"/>
      <c r="DQ1562" s="114"/>
      <c r="DR1562" s="114"/>
      <c r="DS1562" s="114"/>
      <c r="DT1562" s="114"/>
      <c r="DU1562" s="114"/>
      <c r="DV1562" s="114"/>
      <c r="DW1562" s="121"/>
      <c r="DX1562" s="121"/>
      <c r="DY1562" s="121"/>
      <c r="DZ1562" s="121"/>
      <c r="EA1562" s="121"/>
      <c r="EB1562" s="121"/>
    </row>
    <row r="1563" spans="1:132" s="1" customFormat="1" ht="10.5" customHeight="1" thickBot="1" x14ac:dyDescent="0.25">
      <c r="A1563" s="1374"/>
      <c r="B1563" s="1527"/>
      <c r="C1563" s="197"/>
      <c r="D1563" s="166" t="s">
        <v>35</v>
      </c>
      <c r="E1563" s="45">
        <f t="shared" ref="E1563:AB1563" si="1663">E1562/E1561</f>
        <v>0</v>
      </c>
      <c r="F1563" s="45">
        <f t="shared" si="1663"/>
        <v>0</v>
      </c>
      <c r="G1563" s="45">
        <f t="shared" si="1663"/>
        <v>0</v>
      </c>
      <c r="H1563" s="214">
        <f t="shared" si="1663"/>
        <v>0</v>
      </c>
      <c r="I1563" s="45">
        <f t="shared" si="1663"/>
        <v>0</v>
      </c>
      <c r="J1563" s="45">
        <f t="shared" si="1663"/>
        <v>0</v>
      </c>
      <c r="K1563" s="45">
        <f t="shared" si="1663"/>
        <v>0</v>
      </c>
      <c r="L1563" s="45">
        <f t="shared" si="1663"/>
        <v>0</v>
      </c>
      <c r="M1563" s="45">
        <f t="shared" si="1663"/>
        <v>0</v>
      </c>
      <c r="N1563" s="214">
        <f t="shared" si="1663"/>
        <v>0</v>
      </c>
      <c r="O1563" s="45">
        <f t="shared" si="1663"/>
        <v>0</v>
      </c>
      <c r="P1563" s="45">
        <f t="shared" si="1663"/>
        <v>0</v>
      </c>
      <c r="Q1563" s="45">
        <f t="shared" si="1663"/>
        <v>0</v>
      </c>
      <c r="R1563" s="45">
        <f t="shared" si="1663"/>
        <v>0</v>
      </c>
      <c r="S1563" s="45">
        <f t="shared" si="1663"/>
        <v>0</v>
      </c>
      <c r="T1563" s="45">
        <f t="shared" si="1663"/>
        <v>0</v>
      </c>
      <c r="U1563" s="45">
        <f t="shared" si="1663"/>
        <v>0</v>
      </c>
      <c r="V1563" s="214">
        <f t="shared" si="1663"/>
        <v>0</v>
      </c>
      <c r="W1563" s="45">
        <f t="shared" si="1663"/>
        <v>0</v>
      </c>
      <c r="X1563" s="45">
        <f t="shared" si="1663"/>
        <v>0</v>
      </c>
      <c r="Y1563" s="45">
        <f t="shared" si="1663"/>
        <v>0</v>
      </c>
      <c r="Z1563" s="45">
        <f t="shared" si="1663"/>
        <v>0</v>
      </c>
      <c r="AA1563" s="45">
        <f t="shared" si="1663"/>
        <v>0</v>
      </c>
      <c r="AB1563" s="45">
        <f t="shared" si="1663"/>
        <v>0</v>
      </c>
      <c r="AC1563" s="41"/>
      <c r="AD1563" s="43"/>
      <c r="AE1563" s="49"/>
      <c r="AF1563" s="188"/>
      <c r="AG1563" s="188"/>
      <c r="AH1563" s="188"/>
      <c r="AI1563" s="188"/>
      <c r="AJ1563" s="188"/>
      <c r="AK1563" s="188"/>
      <c r="AL1563" s="188"/>
      <c r="AM1563" s="188"/>
      <c r="AN1563" s="188"/>
      <c r="AO1563" s="188"/>
      <c r="AP1563" s="188"/>
      <c r="AQ1563" s="188"/>
      <c r="AR1563" s="188"/>
      <c r="AS1563" s="188"/>
      <c r="AT1563" s="188"/>
      <c r="AU1563" s="188"/>
      <c r="AV1563" s="188"/>
      <c r="AW1563" s="188"/>
      <c r="AX1563" s="188"/>
      <c r="AY1563" s="188"/>
      <c r="AZ1563" s="188"/>
      <c r="BA1563" s="188"/>
      <c r="BB1563" s="188"/>
      <c r="BC1563" s="188"/>
      <c r="BD1563" s="188"/>
      <c r="BE1563" s="400"/>
      <c r="BF1563" s="114"/>
      <c r="BG1563" s="114"/>
      <c r="BH1563" s="114"/>
      <c r="BI1563" s="114"/>
      <c r="BJ1563" s="114"/>
      <c r="BK1563" s="114"/>
      <c r="BL1563" s="114"/>
      <c r="BM1563" s="114"/>
      <c r="BN1563" s="114"/>
      <c r="BO1563" s="114"/>
      <c r="BP1563" s="114"/>
      <c r="BQ1563" s="114"/>
      <c r="BR1563" s="114"/>
      <c r="BS1563" s="114"/>
      <c r="BT1563" s="114"/>
      <c r="BU1563" s="114"/>
      <c r="BV1563" s="114"/>
      <c r="BW1563" s="114"/>
      <c r="BX1563" s="114"/>
      <c r="BY1563" s="114"/>
      <c r="BZ1563" s="114"/>
      <c r="CA1563" s="114"/>
      <c r="CB1563" s="114"/>
      <c r="CC1563" s="114"/>
      <c r="CD1563" s="114"/>
      <c r="CE1563" s="114"/>
      <c r="CF1563" s="114"/>
      <c r="CG1563" s="114"/>
      <c r="CH1563" s="114"/>
      <c r="CI1563" s="114"/>
      <c r="CJ1563" s="114"/>
      <c r="CK1563" s="114"/>
      <c r="CL1563" s="114"/>
      <c r="CM1563" s="114"/>
      <c r="CN1563" s="114"/>
      <c r="CO1563" s="114"/>
      <c r="CP1563" s="114"/>
      <c r="CQ1563" s="114"/>
      <c r="CR1563" s="114"/>
      <c r="CS1563" s="114"/>
      <c r="CT1563" s="114"/>
      <c r="CU1563" s="114"/>
      <c r="CV1563" s="114"/>
      <c r="CW1563" s="114"/>
      <c r="CX1563" s="114"/>
      <c r="CY1563" s="114"/>
      <c r="CZ1563" s="114"/>
      <c r="DA1563" s="114"/>
      <c r="DB1563" s="114"/>
      <c r="DC1563" s="114"/>
      <c r="DD1563" s="114"/>
      <c r="DE1563" s="114"/>
      <c r="DF1563" s="114"/>
      <c r="DG1563" s="114"/>
      <c r="DH1563" s="114"/>
      <c r="DI1563" s="114"/>
      <c r="DJ1563" s="114"/>
      <c r="DK1563" s="114"/>
      <c r="DL1563" s="114"/>
      <c r="DM1563" s="114"/>
      <c r="DN1563" s="114"/>
      <c r="DO1563" s="114"/>
      <c r="DP1563" s="114"/>
      <c r="DQ1563" s="114"/>
      <c r="DR1563" s="114"/>
      <c r="DS1563" s="114"/>
      <c r="DT1563" s="114"/>
      <c r="DU1563" s="114"/>
      <c r="DV1563" s="114"/>
      <c r="DW1563" s="121"/>
      <c r="DX1563" s="121"/>
      <c r="DY1563" s="121"/>
      <c r="DZ1563" s="121"/>
      <c r="EA1563" s="121"/>
      <c r="EB1563" s="121"/>
    </row>
    <row r="1564" spans="1:132" s="2" customFormat="1" ht="10.5" customHeight="1" x14ac:dyDescent="0.2">
      <c r="A1564" s="1090" t="s">
        <v>90</v>
      </c>
      <c r="B1564" s="1088" t="s">
        <v>42</v>
      </c>
      <c r="C1564" s="695" t="s">
        <v>116</v>
      </c>
      <c r="D1564" s="726" t="s">
        <v>30</v>
      </c>
      <c r="E1564" s="42">
        <f>ROUND((AG1564-AF1564)*$AE1564,2)</f>
        <v>0</v>
      </c>
      <c r="F1564" s="42">
        <f t="shared" ref="F1564:AB1564" si="1664">ROUND((AH1564-AG1564)*$AE1564,2)</f>
        <v>0</v>
      </c>
      <c r="G1564" s="42">
        <f t="shared" si="1664"/>
        <v>0</v>
      </c>
      <c r="H1564" s="213">
        <f t="shared" si="1664"/>
        <v>0</v>
      </c>
      <c r="I1564" s="42">
        <f t="shared" si="1664"/>
        <v>0</v>
      </c>
      <c r="J1564" s="42">
        <f t="shared" si="1664"/>
        <v>0</v>
      </c>
      <c r="K1564" s="42">
        <f t="shared" si="1664"/>
        <v>0</v>
      </c>
      <c r="L1564" s="42">
        <f t="shared" si="1664"/>
        <v>0</v>
      </c>
      <c r="M1564" s="42">
        <f t="shared" si="1664"/>
        <v>0</v>
      </c>
      <c r="N1564" s="213">
        <f t="shared" si="1664"/>
        <v>0.1</v>
      </c>
      <c r="O1564" s="42">
        <f t="shared" si="1664"/>
        <v>0.1</v>
      </c>
      <c r="P1564" s="42">
        <f t="shared" si="1664"/>
        <v>0.12</v>
      </c>
      <c r="Q1564" s="42">
        <f t="shared" si="1664"/>
        <v>0</v>
      </c>
      <c r="R1564" s="42">
        <f t="shared" si="1664"/>
        <v>0</v>
      </c>
      <c r="S1564" s="42">
        <f t="shared" si="1664"/>
        <v>0</v>
      </c>
      <c r="T1564" s="42">
        <f t="shared" si="1664"/>
        <v>0</v>
      </c>
      <c r="U1564" s="42">
        <f t="shared" si="1664"/>
        <v>0</v>
      </c>
      <c r="V1564" s="213">
        <f t="shared" si="1664"/>
        <v>0</v>
      </c>
      <c r="W1564" s="42">
        <f t="shared" si="1664"/>
        <v>0</v>
      </c>
      <c r="X1564" s="42">
        <f t="shared" si="1664"/>
        <v>0</v>
      </c>
      <c r="Y1564" s="42">
        <f t="shared" si="1664"/>
        <v>0</v>
      </c>
      <c r="Z1564" s="42">
        <f t="shared" si="1664"/>
        <v>0.42</v>
      </c>
      <c r="AA1564" s="42">
        <f t="shared" si="1664"/>
        <v>0</v>
      </c>
      <c r="AB1564" s="42">
        <f t="shared" si="1664"/>
        <v>0</v>
      </c>
      <c r="AC1564" s="41">
        <f>(BD1564-AF1564)*AE1564</f>
        <v>0.73599999999999</v>
      </c>
      <c r="AD1564" s="70"/>
      <c r="AE1564" s="70">
        <v>80</v>
      </c>
      <c r="AF1564" s="678">
        <v>11.9603</v>
      </c>
      <c r="AG1564" s="678">
        <v>11.9603</v>
      </c>
      <c r="AH1564" s="679">
        <v>11.9603</v>
      </c>
      <c r="AI1564" s="678">
        <v>11.9603</v>
      </c>
      <c r="AJ1564" s="678">
        <v>11.9603</v>
      </c>
      <c r="AK1564" s="678">
        <v>11.9603</v>
      </c>
      <c r="AL1564" s="678">
        <v>11.9603</v>
      </c>
      <c r="AM1564" s="678">
        <v>11.9603</v>
      </c>
      <c r="AN1564" s="678">
        <v>11.9603</v>
      </c>
      <c r="AO1564" s="678">
        <v>11.9603</v>
      </c>
      <c r="AP1564" s="678">
        <v>11.961499999999999</v>
      </c>
      <c r="AQ1564" s="678">
        <v>11.9627</v>
      </c>
      <c r="AR1564" s="678">
        <v>11.9642</v>
      </c>
      <c r="AS1564" s="678">
        <v>11.9642</v>
      </c>
      <c r="AT1564" s="678">
        <v>11.9642</v>
      </c>
      <c r="AU1564" s="678">
        <v>11.9642</v>
      </c>
      <c r="AV1564" s="678">
        <v>11.9642</v>
      </c>
      <c r="AW1564" s="678">
        <v>11.9642</v>
      </c>
      <c r="AX1564" s="678">
        <v>11.9642</v>
      </c>
      <c r="AY1564" s="678">
        <v>11.9642</v>
      </c>
      <c r="AZ1564" s="678">
        <v>11.9642</v>
      </c>
      <c r="BA1564" s="678">
        <v>11.9642</v>
      </c>
      <c r="BB1564" s="678">
        <v>11.9695</v>
      </c>
      <c r="BC1564" s="678">
        <v>11.9695</v>
      </c>
      <c r="BD1564" s="678">
        <v>11.9695</v>
      </c>
      <c r="BE1564" s="400"/>
      <c r="BF1564" s="114"/>
      <c r="BG1564" s="114"/>
      <c r="BH1564" s="114"/>
      <c r="BI1564" s="114"/>
      <c r="BJ1564" s="114"/>
      <c r="BK1564" s="114"/>
      <c r="BL1564" s="114"/>
      <c r="BM1564" s="114"/>
      <c r="BN1564" s="114"/>
      <c r="BO1564" s="114"/>
      <c r="BP1564" s="114"/>
      <c r="BQ1564" s="114"/>
      <c r="BR1564" s="114"/>
      <c r="BS1564" s="114"/>
      <c r="BT1564" s="114"/>
      <c r="BU1564" s="114"/>
      <c r="BV1564" s="114"/>
      <c r="BW1564" s="114"/>
      <c r="BX1564" s="114"/>
      <c r="BY1564" s="114"/>
      <c r="BZ1564" s="114"/>
      <c r="CA1564" s="114"/>
      <c r="CB1564" s="114"/>
      <c r="CC1564" s="114"/>
      <c r="CD1564" s="114"/>
      <c r="CE1564" s="114"/>
      <c r="CF1564" s="114"/>
      <c r="CG1564" s="114"/>
      <c r="CH1564" s="114"/>
      <c r="CI1564" s="114"/>
      <c r="CJ1564" s="114"/>
      <c r="CK1564" s="114"/>
      <c r="CL1564" s="114"/>
      <c r="CM1564" s="114"/>
      <c r="CN1564" s="114"/>
      <c r="CO1564" s="114"/>
      <c r="CP1564" s="114"/>
      <c r="CQ1564" s="114"/>
      <c r="CR1564" s="114"/>
      <c r="CS1564" s="114"/>
      <c r="CT1564" s="114"/>
      <c r="CU1564" s="114"/>
      <c r="CV1564" s="114"/>
      <c r="CW1564" s="114"/>
      <c r="CX1564" s="114"/>
      <c r="CY1564" s="114"/>
      <c r="CZ1564" s="114"/>
      <c r="DA1564" s="114"/>
      <c r="DB1564" s="114"/>
      <c r="DC1564" s="114"/>
      <c r="DD1564" s="114"/>
      <c r="DE1564" s="114"/>
      <c r="DF1564" s="114"/>
      <c r="DG1564" s="114"/>
      <c r="DH1564" s="114"/>
      <c r="DI1564" s="114"/>
      <c r="DJ1564" s="114"/>
      <c r="DK1564" s="114"/>
      <c r="DL1564" s="114"/>
      <c r="DM1564" s="114"/>
      <c r="DN1564" s="114"/>
      <c r="DO1564" s="114"/>
      <c r="DP1564" s="114"/>
      <c r="DQ1564" s="114"/>
      <c r="DR1564" s="114"/>
      <c r="DS1564" s="114"/>
      <c r="DT1564" s="114"/>
      <c r="DU1564" s="114"/>
      <c r="DV1564" s="114"/>
      <c r="DW1564" s="121"/>
      <c r="DX1564" s="121"/>
      <c r="DY1564" s="121"/>
      <c r="DZ1564" s="121"/>
      <c r="EA1564" s="85"/>
      <c r="EB1564" s="85"/>
    </row>
    <row r="1565" spans="1:132" s="2" customFormat="1" ht="10.5" customHeight="1" thickBot="1" x14ac:dyDescent="0.25">
      <c r="A1565" s="1091" t="s">
        <v>37</v>
      </c>
      <c r="B1565" s="1089" t="s">
        <v>43</v>
      </c>
      <c r="C1565" s="197" t="s">
        <v>116</v>
      </c>
      <c r="D1565" s="166" t="s">
        <v>30</v>
      </c>
      <c r="E1565" s="42">
        <f>ROUND((AG1565-AF1565)*$AE1565,2)</f>
        <v>0</v>
      </c>
      <c r="F1565" s="42">
        <f t="shared" ref="F1565" si="1665">ROUND((AH1565-AG1565)*$AE1565,2)</f>
        <v>0</v>
      </c>
      <c r="G1565" s="42">
        <f t="shared" ref="G1565" si="1666">ROUND((AI1565-AH1565)*$AE1565,2)</f>
        <v>0</v>
      </c>
      <c r="H1565" s="213">
        <f t="shared" ref="H1565" si="1667">ROUND((AJ1565-AI1565)*$AE1565,2)</f>
        <v>0</v>
      </c>
      <c r="I1565" s="42">
        <f t="shared" ref="I1565" si="1668">ROUND((AK1565-AJ1565)*$AE1565,2)</f>
        <v>0</v>
      </c>
      <c r="J1565" s="42">
        <f t="shared" ref="J1565" si="1669">ROUND((AL1565-AK1565)*$AE1565,2)</f>
        <v>0</v>
      </c>
      <c r="K1565" s="42">
        <f t="shared" ref="K1565" si="1670">ROUND((AM1565-AL1565)*$AE1565,2)</f>
        <v>0</v>
      </c>
      <c r="L1565" s="42">
        <f t="shared" ref="L1565" si="1671">ROUND((AN1565-AM1565)*$AE1565,2)</f>
        <v>0</v>
      </c>
      <c r="M1565" s="42">
        <f t="shared" ref="M1565" si="1672">ROUND((AO1565-AN1565)*$AE1565,2)</f>
        <v>0</v>
      </c>
      <c r="N1565" s="213">
        <f t="shared" ref="N1565" si="1673">ROUND((AP1565-AO1565)*$AE1565,2)</f>
        <v>0</v>
      </c>
      <c r="O1565" s="42">
        <f t="shared" ref="O1565" si="1674">ROUND((AQ1565-AP1565)*$AE1565,2)</f>
        <v>0</v>
      </c>
      <c r="P1565" s="42">
        <f t="shared" ref="P1565" si="1675">ROUND((AR1565-AQ1565)*$AE1565,2)</f>
        <v>0</v>
      </c>
      <c r="Q1565" s="42">
        <f t="shared" ref="Q1565" si="1676">ROUND((AS1565-AR1565)*$AE1565,2)</f>
        <v>0</v>
      </c>
      <c r="R1565" s="42">
        <f t="shared" ref="R1565" si="1677">ROUND((AT1565-AS1565)*$AE1565,2)</f>
        <v>0</v>
      </c>
      <c r="S1565" s="42">
        <f t="shared" ref="S1565" si="1678">ROUND((AU1565-AT1565)*$AE1565,2)</f>
        <v>0</v>
      </c>
      <c r="T1565" s="42">
        <f t="shared" ref="T1565" si="1679">ROUND((AV1565-AU1565)*$AE1565,2)</f>
        <v>0</v>
      </c>
      <c r="U1565" s="42">
        <f t="shared" ref="U1565" si="1680">ROUND((AW1565-AV1565)*$AE1565,2)</f>
        <v>0</v>
      </c>
      <c r="V1565" s="213">
        <f t="shared" ref="V1565" si="1681">ROUND((AX1565-AW1565)*$AE1565,2)</f>
        <v>0</v>
      </c>
      <c r="W1565" s="42">
        <f t="shared" ref="W1565" si="1682">ROUND((AY1565-AX1565)*$AE1565,2)</f>
        <v>0</v>
      </c>
      <c r="X1565" s="42">
        <f t="shared" ref="X1565" si="1683">ROUND((AZ1565-AY1565)*$AE1565,2)</f>
        <v>0</v>
      </c>
      <c r="Y1565" s="42">
        <f t="shared" ref="Y1565" si="1684">ROUND((BA1565-AZ1565)*$AE1565,2)</f>
        <v>0</v>
      </c>
      <c r="Z1565" s="42">
        <f t="shared" ref="Z1565" si="1685">ROUND((BB1565-BA1565)*$AE1565,2)</f>
        <v>0.01</v>
      </c>
      <c r="AA1565" s="42">
        <f t="shared" ref="AA1565" si="1686">ROUND((BC1565-BB1565)*$AE1565,2)</f>
        <v>0</v>
      </c>
      <c r="AB1565" s="42">
        <f t="shared" ref="AB1565" si="1687">ROUND((BD1565-BC1565)*$AE1565,2)</f>
        <v>0</v>
      </c>
      <c r="AC1565" s="41" t="e">
        <f>(#REF!-#REF!)*AE1565</f>
        <v>#REF!</v>
      </c>
      <c r="AD1565" s="70"/>
      <c r="AE1565" s="70">
        <v>80</v>
      </c>
      <c r="AF1565" s="678">
        <v>3.0007000000000001</v>
      </c>
      <c r="AG1565" s="678">
        <v>3.0007000000000001</v>
      </c>
      <c r="AH1565" s="679">
        <v>3.0007000000000001</v>
      </c>
      <c r="AI1565" s="678">
        <v>3.0007000000000001</v>
      </c>
      <c r="AJ1565" s="678">
        <v>3.0007000000000001</v>
      </c>
      <c r="AK1565" s="678">
        <v>3.0007000000000001</v>
      </c>
      <c r="AL1565" s="678">
        <v>3.0007000000000001</v>
      </c>
      <c r="AM1565" s="678">
        <v>3.0007000000000001</v>
      </c>
      <c r="AN1565" s="678">
        <v>3.0007000000000001</v>
      </c>
      <c r="AO1565" s="678">
        <v>3.0007000000000001</v>
      </c>
      <c r="AP1565" s="678">
        <v>3.0007000000000001</v>
      </c>
      <c r="AQ1565" s="678">
        <v>3.0007000000000001</v>
      </c>
      <c r="AR1565" s="678">
        <v>3.0007000000000001</v>
      </c>
      <c r="AS1565" s="678">
        <v>3.0007000000000001</v>
      </c>
      <c r="AT1565" s="678">
        <v>3.0007000000000001</v>
      </c>
      <c r="AU1565" s="678">
        <v>3.0007000000000001</v>
      </c>
      <c r="AV1565" s="678">
        <v>3.0007000000000001</v>
      </c>
      <c r="AW1565" s="678">
        <v>3.0007000000000001</v>
      </c>
      <c r="AX1565" s="678">
        <v>3.0007000000000001</v>
      </c>
      <c r="AY1565" s="678">
        <v>3.0007000000000001</v>
      </c>
      <c r="AZ1565" s="678">
        <v>3.0007000000000001</v>
      </c>
      <c r="BA1565" s="678">
        <v>3.0007000000000001</v>
      </c>
      <c r="BB1565" s="678">
        <v>3.0007999999999999</v>
      </c>
      <c r="BC1565" s="678">
        <v>3.0007999999999999</v>
      </c>
      <c r="BD1565" s="678">
        <v>3.0007999999999999</v>
      </c>
      <c r="BE1565" s="400"/>
      <c r="BF1565" s="114"/>
      <c r="BG1565" s="114"/>
      <c r="BH1565" s="114"/>
      <c r="BI1565" s="114"/>
      <c r="BJ1565" s="114"/>
      <c r="BK1565" s="114"/>
      <c r="BL1565" s="114"/>
      <c r="BM1565" s="114"/>
      <c r="BN1565" s="114"/>
      <c r="BO1565" s="114"/>
      <c r="BP1565" s="114"/>
      <c r="BQ1565" s="114"/>
      <c r="BR1565" s="114"/>
      <c r="BS1565" s="114"/>
      <c r="BT1565" s="114"/>
      <c r="BU1565" s="114"/>
      <c r="BV1565" s="114"/>
      <c r="BW1565" s="114"/>
      <c r="BX1565" s="114"/>
      <c r="BY1565" s="114"/>
      <c r="BZ1565" s="114"/>
      <c r="CA1565" s="114"/>
      <c r="CB1565" s="114"/>
      <c r="CC1565" s="114"/>
      <c r="CD1565" s="114"/>
      <c r="CE1565" s="114"/>
      <c r="CF1565" s="114"/>
      <c r="CG1565" s="114"/>
      <c r="CH1565" s="114"/>
      <c r="CI1565" s="114"/>
      <c r="CJ1565" s="114"/>
      <c r="CK1565" s="114"/>
      <c r="CL1565" s="114"/>
      <c r="CM1565" s="114"/>
      <c r="CN1565" s="114"/>
      <c r="CO1565" s="114"/>
      <c r="CP1565" s="114"/>
      <c r="CQ1565" s="114"/>
      <c r="CR1565" s="114"/>
      <c r="CS1565" s="114"/>
      <c r="CT1565" s="114"/>
      <c r="CU1565" s="114"/>
      <c r="CV1565" s="114"/>
      <c r="CW1565" s="114"/>
      <c r="CX1565" s="114"/>
      <c r="CY1565" s="114"/>
      <c r="CZ1565" s="114"/>
      <c r="DA1565" s="114"/>
      <c r="DB1565" s="114"/>
      <c r="DC1565" s="114"/>
      <c r="DD1565" s="114"/>
      <c r="DE1565" s="114"/>
      <c r="DF1565" s="114"/>
      <c r="DG1565" s="114"/>
      <c r="DH1565" s="114"/>
      <c r="DI1565" s="114"/>
      <c r="DJ1565" s="114"/>
      <c r="DK1565" s="114"/>
      <c r="DL1565" s="114"/>
      <c r="DM1565" s="114"/>
      <c r="DN1565" s="114"/>
      <c r="DO1565" s="114"/>
      <c r="DP1565" s="114"/>
      <c r="DQ1565" s="114"/>
      <c r="DR1565" s="114"/>
      <c r="DS1565" s="114"/>
      <c r="DT1565" s="114"/>
      <c r="DU1565" s="114"/>
      <c r="DV1565" s="114"/>
      <c r="DW1565" s="121"/>
      <c r="DX1565" s="121"/>
      <c r="DY1565" s="121"/>
      <c r="DZ1565" s="121"/>
      <c r="EA1565" s="85"/>
      <c r="EB1565" s="85"/>
    </row>
    <row r="1566" spans="1:132" s="1" customFormat="1" ht="10.5" customHeight="1" x14ac:dyDescent="0.2">
      <c r="A1566" s="1415" t="s">
        <v>50</v>
      </c>
      <c r="B1566" s="1502"/>
      <c r="C1566" s="522"/>
      <c r="D1566" s="726" t="s">
        <v>108</v>
      </c>
      <c r="E1566" s="82" t="e">
        <f>E1531+E1516+E1536+E1511+E1551+E1561+E1527+E1556+E1546+E1541+E1521+E1506</f>
        <v>#VALUE!</v>
      </c>
      <c r="F1566" s="82">
        <f t="shared" ref="F1566:AB1566" si="1688">F1531+F1516+F1536+F1511+F1551+F1561+F1527+F1556+F1546+F1541+F1521+F1506</f>
        <v>1.4600000000000002</v>
      </c>
      <c r="G1566" s="82">
        <f t="shared" si="1688"/>
        <v>1.4600000000000002</v>
      </c>
      <c r="H1566" s="226">
        <f t="shared" si="1688"/>
        <v>1.4600000000000002</v>
      </c>
      <c r="I1566" s="82">
        <f t="shared" si="1688"/>
        <v>1.4600000000000002</v>
      </c>
      <c r="J1566" s="82">
        <f t="shared" si="1688"/>
        <v>1.4600000000000002</v>
      </c>
      <c r="K1566" s="82">
        <f t="shared" si="1688"/>
        <v>1.4600000000000002</v>
      </c>
      <c r="L1566" s="82">
        <f t="shared" si="1688"/>
        <v>1.4600000000000002</v>
      </c>
      <c r="M1566" s="82">
        <f t="shared" si="1688"/>
        <v>1.4600000000000002</v>
      </c>
      <c r="N1566" s="226">
        <f t="shared" si="1688"/>
        <v>1.4600000000000002</v>
      </c>
      <c r="O1566" s="82">
        <f t="shared" si="1688"/>
        <v>1.4400000000000002</v>
      </c>
      <c r="P1566" s="82">
        <f t="shared" si="1688"/>
        <v>1.4500000000000002</v>
      </c>
      <c r="Q1566" s="82">
        <f t="shared" si="1688"/>
        <v>1.47</v>
      </c>
      <c r="R1566" s="82">
        <f t="shared" si="1688"/>
        <v>1.47</v>
      </c>
      <c r="S1566" s="82">
        <f t="shared" si="1688"/>
        <v>1.47</v>
      </c>
      <c r="T1566" s="82">
        <f t="shared" si="1688"/>
        <v>1.47</v>
      </c>
      <c r="U1566" s="82">
        <f t="shared" si="1688"/>
        <v>1.47</v>
      </c>
      <c r="V1566" s="226">
        <f t="shared" si="1688"/>
        <v>1.47</v>
      </c>
      <c r="W1566" s="82">
        <f t="shared" si="1688"/>
        <v>1.47</v>
      </c>
      <c r="X1566" s="82">
        <f t="shared" si="1688"/>
        <v>1.47</v>
      </c>
      <c r="Y1566" s="82">
        <f t="shared" si="1688"/>
        <v>1.4600000000000002</v>
      </c>
      <c r="Z1566" s="82">
        <f t="shared" si="1688"/>
        <v>1.47</v>
      </c>
      <c r="AA1566" s="82">
        <f t="shared" si="1688"/>
        <v>1.47</v>
      </c>
      <c r="AB1566" s="82">
        <f t="shared" si="1688"/>
        <v>1.47</v>
      </c>
      <c r="AC1566" s="121"/>
      <c r="AD1566" s="121"/>
      <c r="AE1566" s="121"/>
      <c r="AF1566" s="187"/>
      <c r="BE1566" s="400"/>
      <c r="BF1566" s="114"/>
      <c r="BG1566" s="114"/>
      <c r="BH1566" s="114"/>
      <c r="BI1566" s="114"/>
      <c r="BJ1566" s="114"/>
      <c r="BK1566" s="114"/>
      <c r="BL1566" s="114"/>
      <c r="BM1566" s="114"/>
      <c r="BN1566" s="114"/>
      <c r="BO1566" s="114"/>
      <c r="BP1566" s="114"/>
      <c r="BQ1566" s="114"/>
      <c r="BR1566" s="114"/>
      <c r="BS1566" s="114"/>
      <c r="BT1566" s="114"/>
      <c r="BU1566" s="114"/>
      <c r="BV1566" s="114"/>
      <c r="BW1566" s="114"/>
      <c r="BX1566" s="114"/>
      <c r="BY1566" s="114"/>
      <c r="BZ1566" s="114"/>
      <c r="CA1566" s="114"/>
      <c r="CB1566" s="114"/>
      <c r="CC1566" s="114"/>
      <c r="CD1566" s="114"/>
      <c r="CE1566" s="114"/>
      <c r="CF1566" s="114"/>
      <c r="CG1566" s="114"/>
      <c r="CH1566" s="114"/>
      <c r="CI1566" s="114"/>
      <c r="CJ1566" s="114"/>
      <c r="CK1566" s="114"/>
      <c r="CL1566" s="114"/>
      <c r="CM1566" s="114"/>
      <c r="CN1566" s="114"/>
      <c r="CO1566" s="114"/>
      <c r="CP1566" s="114"/>
      <c r="CQ1566" s="114"/>
      <c r="CR1566" s="114"/>
      <c r="CS1566" s="114"/>
      <c r="CT1566" s="114"/>
      <c r="CU1566" s="114"/>
      <c r="CV1566" s="114"/>
      <c r="CW1566" s="114"/>
      <c r="CX1566" s="114"/>
      <c r="CY1566" s="114"/>
      <c r="CZ1566" s="114"/>
      <c r="DA1566" s="114"/>
      <c r="DB1566" s="114"/>
      <c r="DC1566" s="114"/>
      <c r="DD1566" s="114"/>
      <c r="DE1566" s="114"/>
      <c r="DF1566" s="114"/>
      <c r="DG1566" s="114"/>
      <c r="DH1566" s="114"/>
      <c r="DI1566" s="114"/>
      <c r="DJ1566" s="114"/>
      <c r="DK1566" s="114"/>
      <c r="DL1566" s="114"/>
      <c r="DM1566" s="114"/>
      <c r="DN1566" s="114"/>
      <c r="DO1566" s="114"/>
      <c r="DP1566" s="114"/>
      <c r="DQ1566" s="114"/>
      <c r="DR1566" s="114"/>
      <c r="DS1566" s="114"/>
      <c r="DT1566" s="114"/>
      <c r="DU1566" s="114"/>
      <c r="DV1566" s="114"/>
      <c r="DW1566" s="121"/>
      <c r="DX1566" s="121"/>
      <c r="DY1566" s="121"/>
      <c r="DZ1566" s="121"/>
      <c r="EA1566" s="121"/>
      <c r="EB1566" s="121"/>
    </row>
    <row r="1567" spans="1:132" s="1" customFormat="1" ht="10.5" customHeight="1" thickBot="1" x14ac:dyDescent="0.25">
      <c r="A1567" s="1504"/>
      <c r="B1567" s="1505"/>
      <c r="C1567" s="499"/>
      <c r="D1567" s="166" t="s">
        <v>109</v>
      </c>
      <c r="E1567" s="84" t="e">
        <f t="shared" ref="E1567:AB1567" si="1689">E1532+E1517+E1537+E1512+E1552+E1562</f>
        <v>#VALUE!</v>
      </c>
      <c r="F1567" s="84">
        <f t="shared" si="1689"/>
        <v>0.01</v>
      </c>
      <c r="G1567" s="84">
        <f t="shared" si="1689"/>
        <v>0.01</v>
      </c>
      <c r="H1567" s="228">
        <f t="shared" si="1689"/>
        <v>0.01</v>
      </c>
      <c r="I1567" s="84">
        <f t="shared" si="1689"/>
        <v>0.01</v>
      </c>
      <c r="J1567" s="84">
        <f t="shared" si="1689"/>
        <v>0.01</v>
      </c>
      <c r="K1567" s="84">
        <f t="shared" si="1689"/>
        <v>0.01</v>
      </c>
      <c r="L1567" s="84">
        <f t="shared" si="1689"/>
        <v>0.01</v>
      </c>
      <c r="M1567" s="84">
        <f t="shared" si="1689"/>
        <v>0.01</v>
      </c>
      <c r="N1567" s="228">
        <f t="shared" si="1689"/>
        <v>0.01</v>
      </c>
      <c r="O1567" s="84">
        <f t="shared" si="1689"/>
        <v>0.01</v>
      </c>
      <c r="P1567" s="84">
        <f t="shared" si="1689"/>
        <v>0.01</v>
      </c>
      <c r="Q1567" s="84">
        <f t="shared" si="1689"/>
        <v>0.01</v>
      </c>
      <c r="R1567" s="84">
        <f t="shared" si="1689"/>
        <v>0.01</v>
      </c>
      <c r="S1567" s="84">
        <f t="shared" si="1689"/>
        <v>0.01</v>
      </c>
      <c r="T1567" s="84">
        <f t="shared" si="1689"/>
        <v>0.01</v>
      </c>
      <c r="U1567" s="84">
        <f t="shared" si="1689"/>
        <v>0.01</v>
      </c>
      <c r="V1567" s="228">
        <f t="shared" si="1689"/>
        <v>0.01</v>
      </c>
      <c r="W1567" s="84">
        <f t="shared" si="1689"/>
        <v>0.01</v>
      </c>
      <c r="X1567" s="84">
        <f t="shared" si="1689"/>
        <v>0.01</v>
      </c>
      <c r="Y1567" s="84">
        <f t="shared" si="1689"/>
        <v>0.01</v>
      </c>
      <c r="Z1567" s="84">
        <f t="shared" si="1689"/>
        <v>0.01</v>
      </c>
      <c r="AA1567" s="84">
        <f t="shared" si="1689"/>
        <v>0.01</v>
      </c>
      <c r="AB1567" s="84">
        <f t="shared" si="1689"/>
        <v>0.01</v>
      </c>
      <c r="AC1567" s="121"/>
      <c r="AD1567" s="121"/>
      <c r="AE1567" s="121"/>
      <c r="AF1567" s="183"/>
      <c r="AG1567" s="183"/>
      <c r="AH1567" s="183"/>
      <c r="AI1567" s="183"/>
      <c r="AJ1567" s="183"/>
      <c r="AK1567" s="183"/>
      <c r="AL1567" s="183"/>
      <c r="AM1567" s="183"/>
      <c r="AN1567" s="183"/>
      <c r="AO1567" s="183"/>
      <c r="AP1567" s="183"/>
      <c r="AQ1567" s="183"/>
      <c r="AR1567" s="183"/>
      <c r="AS1567" s="183"/>
      <c r="AT1567" s="183"/>
      <c r="AU1567" s="183"/>
      <c r="AV1567" s="183"/>
      <c r="AW1567" s="183"/>
      <c r="AX1567" s="183"/>
      <c r="AY1567" s="183"/>
      <c r="AZ1567" s="183"/>
      <c r="BA1567" s="183"/>
      <c r="BB1567" s="183"/>
      <c r="BC1567" s="183"/>
      <c r="BD1567" s="183"/>
      <c r="BE1567" s="400"/>
      <c r="BF1567" s="114"/>
      <c r="BG1567" s="114"/>
      <c r="BH1567" s="114"/>
      <c r="BI1567" s="114"/>
      <c r="BJ1567" s="114"/>
      <c r="BK1567" s="114"/>
      <c r="BL1567" s="114"/>
      <c r="BM1567" s="114"/>
      <c r="BN1567" s="114"/>
      <c r="BO1567" s="114"/>
      <c r="BP1567" s="114"/>
      <c r="BQ1567" s="114"/>
      <c r="BR1567" s="114"/>
      <c r="BS1567" s="114"/>
      <c r="BT1567" s="114"/>
      <c r="BU1567" s="114"/>
      <c r="BV1567" s="114"/>
      <c r="BW1567" s="114"/>
      <c r="BX1567" s="114"/>
      <c r="BY1567" s="114"/>
      <c r="BZ1567" s="114"/>
      <c r="CA1567" s="114"/>
      <c r="CB1567" s="114"/>
      <c r="CC1567" s="114"/>
      <c r="CD1567" s="114"/>
      <c r="CE1567" s="114"/>
      <c r="CF1567" s="114"/>
      <c r="CG1567" s="114"/>
      <c r="CH1567" s="114"/>
      <c r="CI1567" s="114"/>
      <c r="CJ1567" s="114"/>
      <c r="CK1567" s="114"/>
      <c r="CL1567" s="114"/>
      <c r="CM1567" s="114"/>
      <c r="CN1567" s="114"/>
      <c r="CO1567" s="114"/>
      <c r="CP1567" s="114"/>
      <c r="CQ1567" s="114"/>
      <c r="CR1567" s="114"/>
      <c r="CS1567" s="114"/>
      <c r="CT1567" s="114"/>
      <c r="CU1567" s="114"/>
      <c r="CV1567" s="114"/>
      <c r="CW1567" s="114"/>
      <c r="CX1567" s="114"/>
      <c r="CY1567" s="114"/>
      <c r="CZ1567" s="114"/>
      <c r="DA1567" s="114"/>
      <c r="DB1567" s="114"/>
      <c r="DC1567" s="114"/>
      <c r="DD1567" s="114"/>
      <c r="DE1567" s="114"/>
      <c r="DF1567" s="114"/>
      <c r="DG1567" s="114"/>
      <c r="DH1567" s="114"/>
      <c r="DI1567" s="114"/>
      <c r="DJ1567" s="114"/>
      <c r="DK1567" s="114"/>
      <c r="DL1567" s="114"/>
      <c r="DM1567" s="114"/>
      <c r="DN1567" s="114"/>
      <c r="DO1567" s="114"/>
      <c r="DP1567" s="114"/>
      <c r="DQ1567" s="114"/>
      <c r="DR1567" s="114"/>
      <c r="DS1567" s="114"/>
      <c r="DT1567" s="114"/>
      <c r="DU1567" s="114"/>
      <c r="DV1567" s="114"/>
      <c r="DW1567" s="121"/>
      <c r="DX1567" s="121"/>
      <c r="DY1567" s="121"/>
      <c r="DZ1567" s="121"/>
      <c r="EA1567" s="121"/>
      <c r="EB1567" s="121"/>
    </row>
    <row r="1568" spans="1:132" s="25" customFormat="1" ht="10.5" customHeight="1" x14ac:dyDescent="0.2">
      <c r="A1568" s="1411" t="s">
        <v>1017</v>
      </c>
      <c r="B1568" s="1412"/>
      <c r="C1568" s="520"/>
      <c r="D1568" s="552" t="s">
        <v>442</v>
      </c>
      <c r="E1568" s="47" t="e">
        <f t="shared" ref="E1568:AB1568" si="1690">(((E1490+E1495)-E1566)/(E1490+E1495))*100</f>
        <v>#VALUE!</v>
      </c>
      <c r="F1568" s="47">
        <f t="shared" si="1690"/>
        <v>12.048192771084322</v>
      </c>
      <c r="G1568" s="47">
        <f t="shared" si="1690"/>
        <v>12.574850299401183</v>
      </c>
      <c r="H1568" s="215">
        <f t="shared" si="1690"/>
        <v>12.574850299401183</v>
      </c>
      <c r="I1568" s="47">
        <f t="shared" si="1690"/>
        <v>12.048192771084322</v>
      </c>
      <c r="J1568" s="47">
        <f t="shared" si="1690"/>
        <v>12.048192771084322</v>
      </c>
      <c r="K1568" s="47">
        <f t="shared" si="1690"/>
        <v>12.048192771084322</v>
      </c>
      <c r="L1568" s="47">
        <f t="shared" si="1690"/>
        <v>12.574850299401183</v>
      </c>
      <c r="M1568" s="47">
        <f t="shared" si="1690"/>
        <v>13.095238095238082</v>
      </c>
      <c r="N1568" s="215">
        <f t="shared" si="1690"/>
        <v>14.61988304093566</v>
      </c>
      <c r="O1568" s="47">
        <f t="shared" si="1690"/>
        <v>14.792899408284011</v>
      </c>
      <c r="P1568" s="47">
        <f t="shared" si="1690"/>
        <v>14.20118343195265</v>
      </c>
      <c r="Q1568" s="47">
        <f t="shared" si="1690"/>
        <v>14.534883720930234</v>
      </c>
      <c r="R1568" s="47">
        <f t="shared" si="1690"/>
        <v>14.534883720930234</v>
      </c>
      <c r="S1568" s="47">
        <f t="shared" si="1690"/>
        <v>14.035087719298245</v>
      </c>
      <c r="T1568" s="47">
        <f t="shared" si="1690"/>
        <v>13.017751479289942</v>
      </c>
      <c r="U1568" s="47">
        <f t="shared" si="1690"/>
        <v>12.499999999999998</v>
      </c>
      <c r="V1568" s="215">
        <f t="shared" si="1690"/>
        <v>13.017751479289942</v>
      </c>
      <c r="W1568" s="47">
        <f t="shared" si="1690"/>
        <v>13.529411764705882</v>
      </c>
      <c r="X1568" s="47">
        <f t="shared" si="1690"/>
        <v>12.499999999999998</v>
      </c>
      <c r="Y1568" s="47">
        <f t="shared" si="1690"/>
        <v>13.609467455621289</v>
      </c>
      <c r="Z1568" s="47">
        <f t="shared" si="1690"/>
        <v>13.529411764705882</v>
      </c>
      <c r="AA1568" s="47">
        <f t="shared" si="1690"/>
        <v>12.499999999999998</v>
      </c>
      <c r="AB1568" s="47">
        <f t="shared" si="1690"/>
        <v>12.499999999999998</v>
      </c>
      <c r="AC1568" s="185"/>
      <c r="AD1568" s="121"/>
      <c r="AE1568" s="122"/>
      <c r="AF1568" s="183"/>
      <c r="AG1568" s="183"/>
      <c r="AH1568" s="183"/>
      <c r="AI1568" s="183"/>
      <c r="AJ1568" s="183"/>
      <c r="AK1568" s="183"/>
      <c r="AL1568" s="183"/>
      <c r="AM1568" s="183"/>
      <c r="AN1568" s="183"/>
      <c r="AO1568" s="183"/>
      <c r="AP1568" s="183"/>
      <c r="AQ1568" s="183"/>
      <c r="AR1568" s="183"/>
      <c r="AS1568" s="183"/>
      <c r="AT1568" s="183"/>
      <c r="AU1568" s="183"/>
      <c r="AV1568" s="183"/>
      <c r="AW1568" s="183"/>
      <c r="AX1568" s="183"/>
      <c r="AY1568" s="183"/>
      <c r="AZ1568" s="183"/>
      <c r="BA1568" s="183"/>
      <c r="BB1568" s="183"/>
      <c r="BC1568" s="183"/>
      <c r="BD1568" s="183"/>
      <c r="BE1568" s="400"/>
      <c r="BF1568" s="114"/>
      <c r="BG1568" s="114"/>
      <c r="BH1568" s="114"/>
      <c r="BI1568" s="114"/>
      <c r="BJ1568" s="114"/>
      <c r="BK1568" s="114"/>
      <c r="BL1568" s="114"/>
      <c r="BM1568" s="114"/>
      <c r="BN1568" s="114"/>
      <c r="BO1568" s="114"/>
      <c r="BP1568" s="114"/>
      <c r="BQ1568" s="114"/>
      <c r="BR1568" s="114"/>
      <c r="BS1568" s="114"/>
      <c r="BT1568" s="114"/>
      <c r="BU1568" s="114"/>
      <c r="BV1568" s="114"/>
      <c r="BW1568" s="114"/>
      <c r="BX1568" s="114"/>
      <c r="BY1568" s="114"/>
      <c r="BZ1568" s="114"/>
      <c r="CA1568" s="114"/>
      <c r="CB1568" s="114"/>
      <c r="CC1568" s="114"/>
      <c r="CD1568" s="114"/>
      <c r="CE1568" s="114"/>
      <c r="CF1568" s="114"/>
      <c r="CG1568" s="114"/>
      <c r="CH1568" s="114"/>
      <c r="CI1568" s="114"/>
      <c r="CJ1568" s="114"/>
      <c r="CK1568" s="114"/>
      <c r="CL1568" s="114"/>
      <c r="CM1568" s="114"/>
      <c r="CN1568" s="114"/>
      <c r="CO1568" s="114"/>
      <c r="CP1568" s="114"/>
      <c r="CQ1568" s="114"/>
      <c r="CR1568" s="114"/>
      <c r="CS1568" s="114"/>
      <c r="CT1568" s="114"/>
      <c r="CU1568" s="114"/>
      <c r="CV1568" s="114"/>
      <c r="CW1568" s="114"/>
      <c r="CX1568" s="114"/>
      <c r="CY1568" s="114"/>
      <c r="CZ1568" s="114"/>
      <c r="DA1568" s="114"/>
      <c r="DB1568" s="114"/>
      <c r="DC1568" s="114"/>
      <c r="DD1568" s="114"/>
      <c r="DE1568" s="114"/>
      <c r="DF1568" s="114"/>
      <c r="DG1568" s="114"/>
      <c r="DH1568" s="114"/>
      <c r="DI1568" s="114"/>
      <c r="DJ1568" s="114"/>
      <c r="DK1568" s="114"/>
      <c r="DL1568" s="114"/>
      <c r="DM1568" s="114"/>
      <c r="DN1568" s="114"/>
      <c r="DO1568" s="114"/>
      <c r="DP1568" s="114"/>
      <c r="DQ1568" s="114"/>
      <c r="DR1568" s="114"/>
      <c r="DS1568" s="114"/>
      <c r="DT1568" s="114"/>
      <c r="DU1568" s="114"/>
      <c r="DV1568" s="114"/>
      <c r="DW1568" s="121"/>
      <c r="DX1568" s="121"/>
      <c r="DY1568" s="121"/>
      <c r="DZ1568" s="121"/>
      <c r="EA1568" s="85"/>
      <c r="EB1568" s="85"/>
    </row>
    <row r="1569" spans="1:132" s="25" customFormat="1" ht="10.5" customHeight="1" thickBot="1" x14ac:dyDescent="0.25">
      <c r="A1569" s="1413"/>
      <c r="B1569" s="1414"/>
      <c r="C1569" s="528"/>
      <c r="D1569" s="554" t="s">
        <v>443</v>
      </c>
      <c r="E1569" s="88" t="e">
        <f t="shared" ref="E1569:AB1569" si="1691">(((E1491+E1496)-E1567)/(E1491+E1496))*100</f>
        <v>#VALUE!</v>
      </c>
      <c r="F1569" s="88">
        <f t="shared" si="1691"/>
        <v>96.666666666666671</v>
      </c>
      <c r="G1569" s="88">
        <f t="shared" si="1691"/>
        <v>96.666666666666671</v>
      </c>
      <c r="H1569" s="229">
        <f t="shared" si="1691"/>
        <v>96.774193548387103</v>
      </c>
      <c r="I1569" s="88">
        <f t="shared" si="1691"/>
        <v>96.774193548387103</v>
      </c>
      <c r="J1569" s="88">
        <f t="shared" si="1691"/>
        <v>96.774193548387103</v>
      </c>
      <c r="K1569" s="88">
        <f t="shared" si="1691"/>
        <v>96.666666666666671</v>
      </c>
      <c r="L1569" s="88">
        <f t="shared" si="1691"/>
        <v>96.666666666666671</v>
      </c>
      <c r="M1569" s="88">
        <f t="shared" si="1691"/>
        <v>96.666666666666671</v>
      </c>
      <c r="N1569" s="229">
        <f t="shared" si="1691"/>
        <v>96.969696969696955</v>
      </c>
      <c r="O1569" s="88">
        <f t="shared" si="1691"/>
        <v>96.774193548387103</v>
      </c>
      <c r="P1569" s="88">
        <f t="shared" si="1691"/>
        <v>96.774193548387103</v>
      </c>
      <c r="Q1569" s="88">
        <f t="shared" si="1691"/>
        <v>96.875</v>
      </c>
      <c r="R1569" s="88">
        <f t="shared" si="1691"/>
        <v>96.969696969696955</v>
      </c>
      <c r="S1569" s="88">
        <f t="shared" si="1691"/>
        <v>97.142857142857139</v>
      </c>
      <c r="T1569" s="88">
        <f t="shared" si="1691"/>
        <v>96.875</v>
      </c>
      <c r="U1569" s="88">
        <f t="shared" si="1691"/>
        <v>96.774193548387103</v>
      </c>
      <c r="V1569" s="229">
        <f t="shared" si="1691"/>
        <v>96.774193548387089</v>
      </c>
      <c r="W1569" s="88">
        <f t="shared" si="1691"/>
        <v>96.875</v>
      </c>
      <c r="X1569" s="88">
        <f t="shared" si="1691"/>
        <v>96.875</v>
      </c>
      <c r="Y1569" s="88">
        <f t="shared" si="1691"/>
        <v>96.666666666666671</v>
      </c>
      <c r="Z1569" s="88">
        <f t="shared" si="1691"/>
        <v>97.058823529411768</v>
      </c>
      <c r="AA1569" s="88">
        <f t="shared" si="1691"/>
        <v>96.666666666666671</v>
      </c>
      <c r="AB1569" s="88">
        <f t="shared" si="1691"/>
        <v>96.774193548387103</v>
      </c>
      <c r="AC1569" s="185"/>
      <c r="AD1569" s="121"/>
      <c r="AE1569" s="122"/>
      <c r="AF1569" s="183"/>
      <c r="AG1569" s="183"/>
      <c r="AH1569" s="183"/>
      <c r="AI1569" s="183"/>
      <c r="AJ1569" s="183"/>
      <c r="AK1569" s="183"/>
      <c r="AL1569" s="183"/>
      <c r="AM1569" s="183"/>
      <c r="AN1569" s="183"/>
      <c r="AO1569" s="183"/>
      <c r="AP1569" s="183"/>
      <c r="AQ1569" s="183"/>
      <c r="AR1569" s="183"/>
      <c r="AS1569" s="183"/>
      <c r="AT1569" s="183"/>
      <c r="AU1569" s="183"/>
      <c r="AV1569" s="183"/>
      <c r="AW1569" s="183"/>
      <c r="AX1569" s="183"/>
      <c r="AY1569" s="183"/>
      <c r="AZ1569" s="183"/>
      <c r="BA1569" s="183"/>
      <c r="BB1569" s="183"/>
      <c r="BC1569" s="183"/>
      <c r="BD1569" s="183"/>
      <c r="BE1569" s="400"/>
      <c r="BF1569" s="114"/>
      <c r="BG1569" s="114"/>
      <c r="BH1569" s="114"/>
      <c r="BI1569" s="114"/>
      <c r="BJ1569" s="114"/>
      <c r="BK1569" s="114"/>
      <c r="BL1569" s="114"/>
      <c r="BM1569" s="114"/>
      <c r="BN1569" s="114"/>
      <c r="BO1569" s="114"/>
      <c r="BP1569" s="114"/>
      <c r="BQ1569" s="114"/>
      <c r="BR1569" s="114"/>
      <c r="BS1569" s="114"/>
      <c r="BT1569" s="114"/>
      <c r="BU1569" s="114"/>
      <c r="BV1569" s="114"/>
      <c r="BW1569" s="114"/>
      <c r="BX1569" s="114"/>
      <c r="BY1569" s="114"/>
      <c r="BZ1569" s="114"/>
      <c r="CA1569" s="114"/>
      <c r="CB1569" s="114"/>
      <c r="CC1569" s="114"/>
      <c r="CD1569" s="114"/>
      <c r="CE1569" s="114"/>
      <c r="CF1569" s="114"/>
      <c r="CG1569" s="114"/>
      <c r="CH1569" s="114"/>
      <c r="CI1569" s="114"/>
      <c r="CJ1569" s="114"/>
      <c r="CK1569" s="114"/>
      <c r="CL1569" s="114"/>
      <c r="CM1569" s="114"/>
      <c r="CN1569" s="114"/>
      <c r="CO1569" s="114"/>
      <c r="CP1569" s="114"/>
      <c r="CQ1569" s="114"/>
      <c r="CR1569" s="114"/>
      <c r="CS1569" s="114"/>
      <c r="CT1569" s="114"/>
      <c r="CU1569" s="114"/>
      <c r="CV1569" s="114"/>
      <c r="CW1569" s="114"/>
      <c r="CX1569" s="114"/>
      <c r="CY1569" s="114"/>
      <c r="CZ1569" s="114"/>
      <c r="DA1569" s="114"/>
      <c r="DB1569" s="114"/>
      <c r="DC1569" s="114"/>
      <c r="DD1569" s="114"/>
      <c r="DE1569" s="114"/>
      <c r="DF1569" s="114"/>
      <c r="DG1569" s="114"/>
      <c r="DH1569" s="114"/>
      <c r="DI1569" s="114"/>
      <c r="DJ1569" s="114"/>
      <c r="DK1569" s="114"/>
      <c r="DL1569" s="114"/>
      <c r="DM1569" s="114"/>
      <c r="DN1569" s="114"/>
      <c r="DO1569" s="114"/>
      <c r="DP1569" s="114"/>
      <c r="DQ1569" s="114"/>
      <c r="DR1569" s="114"/>
      <c r="DS1569" s="114"/>
      <c r="DT1569" s="114"/>
      <c r="DU1569" s="114"/>
      <c r="DV1569" s="114"/>
      <c r="DW1569" s="121"/>
      <c r="DX1569" s="121"/>
      <c r="DY1569" s="121"/>
      <c r="DZ1569" s="121"/>
      <c r="EA1569" s="85"/>
      <c r="EB1569" s="85"/>
    </row>
    <row r="1570" spans="1:132" s="5" customFormat="1" ht="10.5" customHeight="1" x14ac:dyDescent="0.2">
      <c r="A1570" s="1428" t="s">
        <v>52</v>
      </c>
      <c r="B1570" s="1429"/>
      <c r="C1570" s="502"/>
      <c r="D1570" s="32" t="s">
        <v>108</v>
      </c>
      <c r="E1570" s="90" t="e">
        <f>E1490+E1495-E1566</f>
        <v>#VALUE!</v>
      </c>
      <c r="F1570" s="90">
        <f t="shared" ref="F1570:AB1570" si="1692">F1490+F1495-F1566</f>
        <v>0.19999999999999973</v>
      </c>
      <c r="G1570" s="90">
        <f t="shared" si="1692"/>
        <v>0.20999999999999974</v>
      </c>
      <c r="H1570" s="230">
        <f t="shared" si="1692"/>
        <v>0.20999999999999974</v>
      </c>
      <c r="I1570" s="90">
        <f t="shared" si="1692"/>
        <v>0.19999999999999973</v>
      </c>
      <c r="J1570" s="90">
        <f t="shared" si="1692"/>
        <v>0.19999999999999973</v>
      </c>
      <c r="K1570" s="90">
        <f t="shared" si="1692"/>
        <v>0.19999999999999973</v>
      </c>
      <c r="L1570" s="90">
        <f t="shared" si="1692"/>
        <v>0.20999999999999974</v>
      </c>
      <c r="M1570" s="90">
        <f t="shared" si="1692"/>
        <v>0.21999999999999975</v>
      </c>
      <c r="N1570" s="230">
        <f t="shared" si="1692"/>
        <v>0.24999999999999978</v>
      </c>
      <c r="O1570" s="90">
        <f t="shared" si="1692"/>
        <v>0.24999999999999978</v>
      </c>
      <c r="P1570" s="90">
        <f t="shared" si="1692"/>
        <v>0.23999999999999977</v>
      </c>
      <c r="Q1570" s="90">
        <f t="shared" si="1692"/>
        <v>0.25</v>
      </c>
      <c r="R1570" s="90">
        <f t="shared" si="1692"/>
        <v>0.25</v>
      </c>
      <c r="S1570" s="90">
        <f t="shared" si="1692"/>
        <v>0.24</v>
      </c>
      <c r="T1570" s="90">
        <f t="shared" si="1692"/>
        <v>0.21999999999999997</v>
      </c>
      <c r="U1570" s="90">
        <f t="shared" si="1692"/>
        <v>0.20999999999999996</v>
      </c>
      <c r="V1570" s="230">
        <f t="shared" si="1692"/>
        <v>0.21999999999999997</v>
      </c>
      <c r="W1570" s="90">
        <f t="shared" si="1692"/>
        <v>0.22999999999999998</v>
      </c>
      <c r="X1570" s="90">
        <f t="shared" si="1692"/>
        <v>0.20999999999999996</v>
      </c>
      <c r="Y1570" s="90">
        <f t="shared" si="1692"/>
        <v>0.22999999999999976</v>
      </c>
      <c r="Z1570" s="90">
        <f t="shared" si="1692"/>
        <v>0.22999999999999998</v>
      </c>
      <c r="AA1570" s="90">
        <f t="shared" si="1692"/>
        <v>0.20999999999999996</v>
      </c>
      <c r="AB1570" s="90">
        <f t="shared" si="1692"/>
        <v>0.20999999999999996</v>
      </c>
      <c r="AC1570" s="99"/>
      <c r="AD1570" s="99"/>
      <c r="AE1570" s="99"/>
      <c r="AF1570" s="181"/>
      <c r="AG1570" s="181"/>
      <c r="AH1570" s="181"/>
      <c r="AI1570" s="181"/>
      <c r="AJ1570" s="181"/>
      <c r="AK1570" s="181"/>
      <c r="AL1570" s="181"/>
      <c r="AM1570" s="181"/>
      <c r="AN1570" s="181"/>
      <c r="AO1570" s="181"/>
      <c r="AP1570" s="181"/>
      <c r="AQ1570" s="181"/>
      <c r="AR1570" s="181"/>
      <c r="AS1570" s="181"/>
      <c r="AT1570" s="181"/>
      <c r="AU1570" s="181"/>
      <c r="AV1570" s="181"/>
      <c r="AW1570" s="181"/>
      <c r="AX1570" s="181"/>
      <c r="AY1570" s="181"/>
      <c r="AZ1570" s="181"/>
      <c r="BA1570" s="181"/>
      <c r="BB1570" s="181"/>
      <c r="BC1570" s="181"/>
      <c r="BD1570" s="181"/>
      <c r="BE1570" s="905"/>
      <c r="BF1570" s="91"/>
      <c r="BG1570" s="91"/>
      <c r="BH1570" s="91"/>
      <c r="BI1570" s="91"/>
      <c r="BJ1570" s="91"/>
      <c r="BK1570" s="91"/>
      <c r="BL1570" s="91"/>
      <c r="BM1570" s="91"/>
      <c r="BN1570" s="91"/>
      <c r="BO1570" s="91"/>
      <c r="BP1570" s="91"/>
      <c r="BQ1570" s="91"/>
      <c r="BR1570" s="91"/>
      <c r="BS1570" s="91"/>
      <c r="BT1570" s="91"/>
      <c r="BU1570" s="91"/>
      <c r="BV1570" s="91"/>
      <c r="BW1570" s="91"/>
      <c r="BX1570" s="91"/>
      <c r="BY1570" s="91"/>
      <c r="BZ1570" s="91"/>
      <c r="CA1570" s="91"/>
      <c r="CB1570" s="91"/>
      <c r="CC1570" s="91"/>
      <c r="CD1570" s="91"/>
      <c r="CE1570" s="91"/>
      <c r="CF1570" s="91"/>
      <c r="CG1570" s="91"/>
      <c r="CH1570" s="91"/>
      <c r="CI1570" s="91"/>
      <c r="CJ1570" s="91"/>
      <c r="CK1570" s="91"/>
      <c r="CL1570" s="91"/>
      <c r="CM1570" s="91"/>
      <c r="CN1570" s="91"/>
      <c r="CO1570" s="91"/>
      <c r="CP1570" s="91"/>
      <c r="CQ1570" s="91"/>
      <c r="CR1570" s="91"/>
      <c r="CS1570" s="91"/>
      <c r="CT1570" s="91"/>
      <c r="CU1570" s="91"/>
      <c r="CV1570" s="91"/>
      <c r="CW1570" s="91"/>
      <c r="CX1570" s="91"/>
      <c r="CY1570" s="91"/>
      <c r="CZ1570" s="91"/>
      <c r="DA1570" s="91"/>
      <c r="DB1570" s="91"/>
      <c r="DC1570" s="91"/>
      <c r="DD1570" s="91"/>
      <c r="DE1570" s="91"/>
      <c r="DF1570" s="91"/>
      <c r="DG1570" s="91"/>
      <c r="DH1570" s="91"/>
      <c r="DI1570" s="91"/>
      <c r="DJ1570" s="91"/>
      <c r="DK1570" s="91"/>
      <c r="DL1570" s="91"/>
      <c r="DM1570" s="91"/>
      <c r="DN1570" s="91"/>
      <c r="DO1570" s="91"/>
      <c r="DP1570" s="91"/>
      <c r="DQ1570" s="91"/>
      <c r="DR1570" s="91"/>
      <c r="DS1570" s="91"/>
      <c r="DT1570" s="91"/>
      <c r="DU1570" s="91"/>
      <c r="DV1570" s="91"/>
      <c r="DW1570" s="99"/>
      <c r="DX1570" s="99"/>
      <c r="DY1570" s="99"/>
      <c r="DZ1570" s="99"/>
      <c r="EA1570" s="99"/>
      <c r="EB1570" s="99"/>
    </row>
    <row r="1571" spans="1:132" s="5" customFormat="1" ht="10.5" customHeight="1" thickBot="1" x14ac:dyDescent="0.25">
      <c r="A1571" s="1430"/>
      <c r="B1571" s="1431"/>
      <c r="C1571" s="503"/>
      <c r="D1571" s="34" t="s">
        <v>109</v>
      </c>
      <c r="E1571" s="93" t="e">
        <f>E1491+E1496-E1567</f>
        <v>#VALUE!</v>
      </c>
      <c r="F1571" s="93">
        <f t="shared" ref="F1571:AB1571" si="1693">F1491+F1496-F1567</f>
        <v>0.29000000000000004</v>
      </c>
      <c r="G1571" s="93">
        <f t="shared" si="1693"/>
        <v>0.29000000000000004</v>
      </c>
      <c r="H1571" s="231">
        <f t="shared" si="1693"/>
        <v>0.30000000000000004</v>
      </c>
      <c r="I1571" s="93">
        <f t="shared" si="1693"/>
        <v>0.30000000000000004</v>
      </c>
      <c r="J1571" s="93">
        <f t="shared" si="1693"/>
        <v>0.30000000000000004</v>
      </c>
      <c r="K1571" s="93">
        <f t="shared" si="1693"/>
        <v>0.29000000000000004</v>
      </c>
      <c r="L1571" s="93">
        <f t="shared" si="1693"/>
        <v>0.29000000000000004</v>
      </c>
      <c r="M1571" s="93">
        <f t="shared" si="1693"/>
        <v>0.29000000000000004</v>
      </c>
      <c r="N1571" s="231">
        <f t="shared" si="1693"/>
        <v>0.31999999999999995</v>
      </c>
      <c r="O1571" s="93">
        <f t="shared" si="1693"/>
        <v>0.30000000000000004</v>
      </c>
      <c r="P1571" s="93">
        <f t="shared" si="1693"/>
        <v>0.30000000000000004</v>
      </c>
      <c r="Q1571" s="93">
        <f t="shared" si="1693"/>
        <v>0.30999999999999994</v>
      </c>
      <c r="R1571" s="93">
        <f t="shared" si="1693"/>
        <v>0.31999999999999995</v>
      </c>
      <c r="S1571" s="93">
        <f t="shared" si="1693"/>
        <v>0.33999999999999997</v>
      </c>
      <c r="T1571" s="93">
        <f t="shared" si="1693"/>
        <v>0.30999999999999994</v>
      </c>
      <c r="U1571" s="93">
        <f t="shared" si="1693"/>
        <v>0.30000000000000004</v>
      </c>
      <c r="V1571" s="231">
        <f t="shared" si="1693"/>
        <v>0.3</v>
      </c>
      <c r="W1571" s="93">
        <f t="shared" si="1693"/>
        <v>0.30999999999999994</v>
      </c>
      <c r="X1571" s="93">
        <f t="shared" si="1693"/>
        <v>0.30999999999999994</v>
      </c>
      <c r="Y1571" s="93">
        <f t="shared" si="1693"/>
        <v>0.29000000000000004</v>
      </c>
      <c r="Z1571" s="93">
        <f t="shared" si="1693"/>
        <v>0.32999999999999996</v>
      </c>
      <c r="AA1571" s="93">
        <f t="shared" si="1693"/>
        <v>0.29000000000000004</v>
      </c>
      <c r="AB1571" s="94">
        <f t="shared" si="1693"/>
        <v>0.30000000000000004</v>
      </c>
      <c r="AC1571" s="99"/>
      <c r="AD1571" s="99"/>
      <c r="AE1571" s="99"/>
      <c r="AF1571" s="181"/>
      <c r="AG1571" s="181"/>
      <c r="AH1571" s="181"/>
      <c r="AI1571" s="181"/>
      <c r="AJ1571" s="181"/>
      <c r="AK1571" s="181"/>
      <c r="AL1571" s="181"/>
      <c r="AM1571" s="181"/>
      <c r="AN1571" s="181"/>
      <c r="AO1571" s="181"/>
      <c r="AP1571" s="181"/>
      <c r="AQ1571" s="181"/>
      <c r="AR1571" s="181"/>
      <c r="AS1571" s="181"/>
      <c r="AT1571" s="181"/>
      <c r="AU1571" s="181"/>
      <c r="AV1571" s="181"/>
      <c r="AW1571" s="181"/>
      <c r="AX1571" s="181"/>
      <c r="AY1571" s="181"/>
      <c r="AZ1571" s="181"/>
      <c r="BA1571" s="181"/>
      <c r="BB1571" s="181"/>
      <c r="BC1571" s="181"/>
      <c r="BD1571" s="181"/>
      <c r="BE1571" s="905"/>
      <c r="BF1571" s="91"/>
      <c r="BG1571" s="91"/>
      <c r="BH1571" s="91"/>
      <c r="BI1571" s="91"/>
      <c r="BJ1571" s="91"/>
      <c r="BK1571" s="91"/>
      <c r="BL1571" s="91"/>
      <c r="BM1571" s="91"/>
      <c r="BN1571" s="91"/>
      <c r="BO1571" s="91"/>
      <c r="BP1571" s="91"/>
      <c r="BQ1571" s="91"/>
      <c r="BR1571" s="91"/>
      <c r="BS1571" s="91"/>
      <c r="BT1571" s="91"/>
      <c r="BU1571" s="91"/>
      <c r="BV1571" s="91"/>
      <c r="BW1571" s="91"/>
      <c r="BX1571" s="91"/>
      <c r="BY1571" s="91"/>
      <c r="BZ1571" s="91"/>
      <c r="CA1571" s="91"/>
      <c r="CB1571" s="91"/>
      <c r="CC1571" s="91"/>
      <c r="CD1571" s="91"/>
      <c r="CE1571" s="91"/>
      <c r="CF1571" s="91"/>
      <c r="CG1571" s="91"/>
      <c r="CH1571" s="91"/>
      <c r="CI1571" s="91"/>
      <c r="CJ1571" s="91"/>
      <c r="CK1571" s="91"/>
      <c r="CL1571" s="91"/>
      <c r="CM1571" s="91"/>
      <c r="CN1571" s="91"/>
      <c r="CO1571" s="91"/>
      <c r="CP1571" s="91"/>
      <c r="CQ1571" s="91"/>
      <c r="CR1571" s="91"/>
      <c r="CS1571" s="91"/>
      <c r="CT1571" s="91"/>
      <c r="CU1571" s="91"/>
      <c r="CV1571" s="91"/>
      <c r="CW1571" s="91"/>
      <c r="CX1571" s="91"/>
      <c r="CY1571" s="91"/>
      <c r="CZ1571" s="91"/>
      <c r="DA1571" s="91"/>
      <c r="DB1571" s="91"/>
      <c r="DC1571" s="91"/>
      <c r="DD1571" s="91"/>
      <c r="DE1571" s="91"/>
      <c r="DF1571" s="91"/>
      <c r="DG1571" s="91"/>
      <c r="DH1571" s="91"/>
      <c r="DI1571" s="91"/>
      <c r="DJ1571" s="91"/>
      <c r="DK1571" s="91"/>
      <c r="DL1571" s="91"/>
      <c r="DM1571" s="91"/>
      <c r="DN1571" s="91"/>
      <c r="DO1571" s="91"/>
      <c r="DP1571" s="91"/>
      <c r="DQ1571" s="91"/>
      <c r="DR1571" s="91"/>
      <c r="DS1571" s="91"/>
      <c r="DT1571" s="91"/>
      <c r="DU1571" s="91"/>
      <c r="DV1571" s="91"/>
      <c r="DW1571" s="99"/>
      <c r="DX1571" s="99"/>
      <c r="DY1571" s="99"/>
      <c r="DZ1571" s="99"/>
      <c r="EA1571" s="99"/>
      <c r="EB1571" s="99"/>
    </row>
    <row r="1572" spans="1:132" s="6" customFormat="1" ht="29.25" customHeight="1" thickBot="1" x14ac:dyDescent="0.25">
      <c r="A1572" s="608"/>
      <c r="B1572" s="608"/>
      <c r="C1572" s="609"/>
      <c r="D1572" s="387"/>
      <c r="E1572" s="610"/>
      <c r="F1572" s="611"/>
      <c r="G1572" s="611"/>
      <c r="H1572" s="611"/>
      <c r="I1572" s="611"/>
      <c r="J1572" s="611"/>
      <c r="K1572" s="611"/>
      <c r="L1572" s="611"/>
      <c r="M1572" s="611"/>
      <c r="N1572" s="611"/>
      <c r="O1572" s="611"/>
      <c r="P1572" s="611"/>
      <c r="Q1572" s="611"/>
      <c r="R1572" s="611"/>
      <c r="S1572" s="611"/>
      <c r="T1572" s="611"/>
      <c r="U1572" s="611"/>
      <c r="V1572" s="611"/>
      <c r="W1572" s="611"/>
      <c r="X1572" s="611"/>
      <c r="Y1572" s="611"/>
      <c r="Z1572" s="611"/>
      <c r="AA1572" s="611"/>
      <c r="AB1572" s="611"/>
      <c r="AC1572" s="114"/>
      <c r="AD1572" s="114"/>
      <c r="AE1572" s="114"/>
      <c r="AF1572" s="187"/>
      <c r="AG1572" s="187"/>
      <c r="AH1572" s="187"/>
      <c r="AI1572" s="187"/>
      <c r="AJ1572" s="187"/>
      <c r="AK1572" s="187"/>
      <c r="AL1572" s="187"/>
      <c r="AM1572" s="187"/>
      <c r="AN1572" s="187"/>
      <c r="AO1572" s="187"/>
      <c r="AP1572" s="187"/>
      <c r="AQ1572" s="187"/>
      <c r="AR1572" s="187"/>
      <c r="AS1572" s="187"/>
      <c r="AT1572" s="187"/>
      <c r="AU1572" s="187"/>
      <c r="AV1572" s="187"/>
      <c r="AW1572" s="187"/>
      <c r="AX1572" s="187"/>
      <c r="AY1572" s="187"/>
      <c r="AZ1572" s="187"/>
      <c r="BA1572" s="187"/>
      <c r="BB1572" s="187"/>
      <c r="BC1572" s="187"/>
      <c r="BD1572" s="187"/>
      <c r="BE1572" s="400"/>
      <c r="BF1572" s="114"/>
      <c r="BG1572" s="114"/>
      <c r="BH1572" s="114"/>
      <c r="BI1572" s="114"/>
      <c r="BJ1572" s="114"/>
      <c r="BK1572" s="114"/>
      <c r="BL1572" s="114"/>
      <c r="BM1572" s="114"/>
      <c r="BN1572" s="114"/>
      <c r="BO1572" s="114"/>
      <c r="BP1572" s="114"/>
      <c r="BQ1572" s="114"/>
      <c r="BR1572" s="114"/>
      <c r="BS1572" s="114"/>
      <c r="BT1572" s="114"/>
      <c r="BU1572" s="114"/>
      <c r="BV1572" s="114"/>
      <c r="BW1572" s="114"/>
      <c r="BX1572" s="114"/>
      <c r="BY1572" s="114"/>
      <c r="BZ1572" s="114"/>
      <c r="CA1572" s="114"/>
      <c r="CB1572" s="114"/>
      <c r="CC1572" s="114"/>
      <c r="CD1572" s="114"/>
      <c r="CE1572" s="114"/>
      <c r="CF1572" s="114"/>
      <c r="CG1572" s="114"/>
      <c r="CH1572" s="114"/>
      <c r="CI1572" s="114"/>
      <c r="CJ1572" s="114"/>
      <c r="CK1572" s="114"/>
      <c r="CL1572" s="114"/>
      <c r="CM1572" s="114"/>
      <c r="CN1572" s="114"/>
      <c r="CO1572" s="114"/>
      <c r="CP1572" s="114"/>
      <c r="CQ1572" s="114"/>
      <c r="CR1572" s="114"/>
      <c r="CS1572" s="114"/>
      <c r="CT1572" s="114"/>
      <c r="CU1572" s="114"/>
      <c r="CV1572" s="114"/>
      <c r="CW1572" s="114"/>
      <c r="CX1572" s="114"/>
      <c r="CY1572" s="114"/>
      <c r="CZ1572" s="114"/>
      <c r="DA1572" s="114"/>
      <c r="DB1572" s="114"/>
      <c r="DC1572" s="114"/>
      <c r="DD1572" s="114"/>
      <c r="DE1572" s="114"/>
      <c r="DF1572" s="114"/>
      <c r="DG1572" s="114"/>
      <c r="DH1572" s="114"/>
      <c r="DI1572" s="114"/>
      <c r="DJ1572" s="114"/>
      <c r="DK1572" s="114"/>
      <c r="DL1572" s="114"/>
      <c r="DM1572" s="114"/>
      <c r="DN1572" s="114"/>
      <c r="DO1572" s="114"/>
      <c r="DP1572" s="114"/>
      <c r="DQ1572" s="114"/>
      <c r="DR1572" s="114"/>
      <c r="DS1572" s="114"/>
      <c r="DT1572" s="114"/>
      <c r="DU1572" s="114"/>
      <c r="DV1572" s="114"/>
      <c r="DW1572" s="114"/>
      <c r="DX1572" s="114"/>
      <c r="DY1572" s="114"/>
      <c r="DZ1572" s="114"/>
      <c r="EA1572" s="114"/>
      <c r="EB1572" s="114"/>
    </row>
    <row r="1573" spans="1:132" s="2" customFormat="1" ht="36.75" customHeight="1" thickBot="1" x14ac:dyDescent="0.25">
      <c r="A1573" s="305" t="s">
        <v>38</v>
      </c>
      <c r="B1573" s="28" t="s">
        <v>83</v>
      </c>
      <c r="C1573" s="28" t="s">
        <v>468</v>
      </c>
      <c r="D1573" s="28" t="s">
        <v>33</v>
      </c>
      <c r="E1573" s="1487" t="s">
        <v>34</v>
      </c>
      <c r="F1573" s="1487"/>
      <c r="G1573" s="1487"/>
      <c r="H1573" s="1487"/>
      <c r="I1573" s="1487"/>
      <c r="J1573" s="1487"/>
      <c r="K1573" s="1487"/>
      <c r="L1573" s="1487"/>
      <c r="M1573" s="1487"/>
      <c r="N1573" s="1487"/>
      <c r="O1573" s="1487"/>
      <c r="P1573" s="1487"/>
      <c r="Q1573" s="1487"/>
      <c r="R1573" s="1487"/>
      <c r="S1573" s="1487"/>
      <c r="T1573" s="1487"/>
      <c r="U1573" s="1487"/>
      <c r="V1573" s="1487"/>
      <c r="W1573" s="1487"/>
      <c r="X1573" s="1487"/>
      <c r="Y1573" s="1487"/>
      <c r="Z1573" s="1487"/>
      <c r="AA1573" s="1487"/>
      <c r="AB1573" s="1487"/>
      <c r="AC1573" s="121"/>
      <c r="AD1573" s="121"/>
      <c r="AE1573" s="121"/>
      <c r="AF1573" s="627"/>
      <c r="AG1573" s="627"/>
      <c r="AH1573" s="627"/>
      <c r="AI1573" s="627"/>
      <c r="AJ1573" s="627"/>
      <c r="AK1573" s="627"/>
      <c r="AL1573" s="627"/>
      <c r="AM1573" s="627"/>
      <c r="AN1573" s="627"/>
      <c r="AO1573" s="627"/>
      <c r="AP1573" s="627"/>
      <c r="AQ1573" s="627"/>
      <c r="AR1573" s="627"/>
      <c r="AS1573" s="627"/>
      <c r="AT1573" s="627"/>
      <c r="AU1573" s="627"/>
      <c r="AV1573" s="627"/>
      <c r="AW1573" s="627"/>
      <c r="AX1573" s="627"/>
      <c r="AY1573" s="627"/>
      <c r="AZ1573" s="627"/>
      <c r="BA1573" s="627"/>
      <c r="BB1573" s="627"/>
      <c r="BC1573" s="627"/>
      <c r="BD1573" s="627"/>
      <c r="BE1573" s="970"/>
      <c r="BF1573" s="114"/>
      <c r="BG1573" s="114"/>
      <c r="BH1573" s="114"/>
      <c r="BI1573" s="114"/>
      <c r="BJ1573" s="114"/>
      <c r="BK1573" s="114"/>
      <c r="BL1573" s="114"/>
      <c r="BM1573" s="114"/>
      <c r="BN1573" s="114"/>
      <c r="BO1573" s="114"/>
      <c r="BP1573" s="114"/>
      <c r="BQ1573" s="114"/>
      <c r="BR1573" s="114"/>
      <c r="BS1573" s="114"/>
      <c r="BT1573" s="114"/>
      <c r="BU1573" s="114"/>
      <c r="BV1573" s="114"/>
      <c r="BW1573" s="114"/>
      <c r="BX1573" s="114"/>
      <c r="BY1573" s="114"/>
      <c r="BZ1573" s="114"/>
      <c r="CA1573" s="114"/>
      <c r="CB1573" s="114"/>
      <c r="CC1573" s="114"/>
      <c r="CD1573" s="114"/>
      <c r="CE1573" s="114"/>
      <c r="CF1573" s="114"/>
      <c r="CG1573" s="114"/>
      <c r="CH1573" s="114"/>
      <c r="CI1573" s="114"/>
      <c r="CJ1573" s="114"/>
      <c r="CK1573" s="114"/>
      <c r="CL1573" s="114"/>
      <c r="CM1573" s="114"/>
      <c r="CN1573" s="114"/>
      <c r="CO1573" s="114"/>
      <c r="CP1573" s="114"/>
      <c r="CQ1573" s="114"/>
      <c r="CR1573" s="114"/>
      <c r="CS1573" s="114"/>
      <c r="CT1573" s="114"/>
      <c r="CU1573" s="114"/>
      <c r="CV1573" s="114"/>
      <c r="CW1573" s="114"/>
      <c r="CX1573" s="114"/>
      <c r="CY1573" s="114"/>
      <c r="CZ1573" s="114"/>
      <c r="DA1573" s="114"/>
      <c r="DB1573" s="114"/>
      <c r="DC1573" s="114"/>
      <c r="DD1573" s="114"/>
      <c r="DE1573" s="114"/>
      <c r="DF1573" s="114"/>
      <c r="DG1573" s="114"/>
      <c r="DH1573" s="114"/>
      <c r="DI1573" s="114"/>
      <c r="DJ1573" s="114"/>
      <c r="DK1573" s="114"/>
      <c r="DL1573" s="114"/>
      <c r="DM1573" s="114"/>
      <c r="DN1573" s="114"/>
      <c r="DO1573" s="114"/>
      <c r="DP1573" s="114"/>
      <c r="DQ1573" s="114"/>
      <c r="DR1573" s="114"/>
      <c r="DS1573" s="114"/>
      <c r="DT1573" s="114"/>
      <c r="DU1573" s="114"/>
      <c r="DV1573" s="114"/>
      <c r="DW1573" s="121"/>
      <c r="DX1573" s="121"/>
      <c r="DY1573" s="121"/>
      <c r="DZ1573" s="121"/>
      <c r="EA1573" s="85"/>
      <c r="EB1573" s="85"/>
    </row>
    <row r="1574" spans="1:132" s="1" customFormat="1" ht="10.5" customHeight="1" thickBot="1" x14ac:dyDescent="0.25">
      <c r="A1574" s="769" t="s">
        <v>861</v>
      </c>
      <c r="B1574" s="770"/>
      <c r="C1574" s="606"/>
      <c r="D1574" s="607"/>
      <c r="E1574" s="115">
        <v>1</v>
      </c>
      <c r="F1574" s="115">
        <v>2</v>
      </c>
      <c r="G1574" s="115">
        <v>3</v>
      </c>
      <c r="H1574" s="234">
        <v>4</v>
      </c>
      <c r="I1574" s="115">
        <v>5</v>
      </c>
      <c r="J1574" s="115">
        <v>6</v>
      </c>
      <c r="K1574" s="115">
        <v>7</v>
      </c>
      <c r="L1574" s="115">
        <v>8</v>
      </c>
      <c r="M1574" s="115">
        <v>9</v>
      </c>
      <c r="N1574" s="234">
        <v>10</v>
      </c>
      <c r="O1574" s="115">
        <v>11</v>
      </c>
      <c r="P1574" s="115">
        <v>12</v>
      </c>
      <c r="Q1574" s="115">
        <v>13</v>
      </c>
      <c r="R1574" s="115">
        <v>14</v>
      </c>
      <c r="S1574" s="115">
        <v>15</v>
      </c>
      <c r="T1574" s="115">
        <v>16</v>
      </c>
      <c r="U1574" s="115">
        <v>17</v>
      </c>
      <c r="V1574" s="234">
        <v>18</v>
      </c>
      <c r="W1574" s="115">
        <v>19</v>
      </c>
      <c r="X1574" s="115">
        <v>20</v>
      </c>
      <c r="Y1574" s="115">
        <v>21</v>
      </c>
      <c r="Z1574" s="115">
        <v>22</v>
      </c>
      <c r="AA1574" s="115">
        <v>23</v>
      </c>
      <c r="AB1574" s="115">
        <v>24</v>
      </c>
      <c r="AC1574" s="121"/>
      <c r="AD1574" s="121"/>
      <c r="AE1574" s="121"/>
      <c r="AF1574" s="627"/>
      <c r="AG1574" s="627"/>
      <c r="AH1574" s="627"/>
      <c r="AI1574" s="627"/>
      <c r="AJ1574" s="627"/>
      <c r="AK1574" s="627"/>
      <c r="AL1574" s="627"/>
      <c r="AM1574" s="627"/>
      <c r="AN1574" s="627"/>
      <c r="AO1574" s="627"/>
      <c r="AP1574" s="627"/>
      <c r="AQ1574" s="627"/>
      <c r="AR1574" s="627"/>
      <c r="AS1574" s="627"/>
      <c r="AT1574" s="627"/>
      <c r="AU1574" s="627"/>
      <c r="AV1574" s="627"/>
      <c r="AW1574" s="627"/>
      <c r="AX1574" s="627"/>
      <c r="AY1574" s="627"/>
      <c r="AZ1574" s="627"/>
      <c r="BA1574" s="627"/>
      <c r="BB1574" s="627"/>
      <c r="BC1574" s="627"/>
      <c r="BD1574" s="627"/>
      <c r="BE1574" s="970"/>
      <c r="BF1574" s="114"/>
      <c r="BG1574" s="114"/>
      <c r="BH1574" s="114"/>
      <c r="BI1574" s="114"/>
      <c r="BJ1574" s="114"/>
      <c r="BK1574" s="114"/>
      <c r="BL1574" s="114"/>
      <c r="BM1574" s="114"/>
      <c r="BN1574" s="114"/>
      <c r="BO1574" s="114"/>
      <c r="BP1574" s="114"/>
      <c r="BQ1574" s="114"/>
      <c r="BR1574" s="114"/>
      <c r="BS1574" s="114"/>
      <c r="BT1574" s="114"/>
      <c r="BU1574" s="114"/>
      <c r="BV1574" s="114"/>
      <c r="BW1574" s="114"/>
      <c r="BX1574" s="114"/>
      <c r="BY1574" s="114"/>
      <c r="BZ1574" s="114"/>
      <c r="CA1574" s="114"/>
      <c r="CB1574" s="114"/>
      <c r="CC1574" s="114"/>
      <c r="CD1574" s="114"/>
      <c r="CE1574" s="114"/>
      <c r="CF1574" s="114"/>
      <c r="CG1574" s="114"/>
      <c r="CH1574" s="114"/>
      <c r="CI1574" s="114"/>
      <c r="CJ1574" s="114"/>
      <c r="CK1574" s="114"/>
      <c r="CL1574" s="114"/>
      <c r="CM1574" s="114"/>
      <c r="CN1574" s="114"/>
      <c r="CO1574" s="114"/>
      <c r="CP1574" s="114"/>
      <c r="CQ1574" s="114"/>
      <c r="CR1574" s="114"/>
      <c r="CS1574" s="114"/>
      <c r="CT1574" s="114"/>
      <c r="CU1574" s="114"/>
      <c r="CV1574" s="114"/>
      <c r="CW1574" s="114"/>
      <c r="CX1574" s="114"/>
      <c r="CY1574" s="114"/>
      <c r="CZ1574" s="114"/>
      <c r="DA1574" s="114"/>
      <c r="DB1574" s="114"/>
      <c r="DC1574" s="114"/>
      <c r="DD1574" s="114"/>
      <c r="DE1574" s="114"/>
      <c r="DF1574" s="114"/>
      <c r="DG1574" s="114"/>
      <c r="DH1574" s="114"/>
      <c r="DI1574" s="114"/>
      <c r="DJ1574" s="114"/>
      <c r="DK1574" s="114"/>
      <c r="DL1574" s="114"/>
      <c r="DM1574" s="114"/>
      <c r="DN1574" s="114"/>
      <c r="DO1574" s="114"/>
      <c r="DP1574" s="114"/>
      <c r="DQ1574" s="114"/>
      <c r="DR1574" s="114"/>
      <c r="DS1574" s="114"/>
      <c r="DT1574" s="114"/>
      <c r="DU1574" s="114"/>
      <c r="DV1574" s="114"/>
      <c r="DW1574" s="121"/>
      <c r="DX1574" s="121"/>
      <c r="DY1574" s="121"/>
      <c r="DZ1574" s="121"/>
      <c r="EA1574" s="121"/>
      <c r="EB1574" s="121"/>
    </row>
    <row r="1575" spans="1:132" s="1" customFormat="1" ht="10.5" customHeight="1" x14ac:dyDescent="0.2">
      <c r="A1575" s="771" t="s">
        <v>94</v>
      </c>
      <c r="B1575" s="502"/>
      <c r="C1575" s="31"/>
      <c r="D1575" s="31" t="s">
        <v>887</v>
      </c>
      <c r="E1575" s="32">
        <v>7</v>
      </c>
      <c r="F1575" s="32">
        <v>8</v>
      </c>
      <c r="G1575" s="32">
        <v>7</v>
      </c>
      <c r="H1575" s="210">
        <v>7</v>
      </c>
      <c r="I1575" s="32">
        <v>7</v>
      </c>
      <c r="J1575" s="32">
        <v>8</v>
      </c>
      <c r="K1575" s="32">
        <v>7</v>
      </c>
      <c r="L1575" s="32">
        <v>7</v>
      </c>
      <c r="M1575" s="32">
        <v>8</v>
      </c>
      <c r="N1575" s="210">
        <v>8</v>
      </c>
      <c r="O1575" s="32">
        <v>8</v>
      </c>
      <c r="P1575" s="32">
        <v>8</v>
      </c>
      <c r="Q1575" s="32">
        <v>8</v>
      </c>
      <c r="R1575" s="32">
        <v>8</v>
      </c>
      <c r="S1575" s="32">
        <v>8</v>
      </c>
      <c r="T1575" s="32">
        <v>8</v>
      </c>
      <c r="U1575" s="32">
        <v>7</v>
      </c>
      <c r="V1575" s="210">
        <v>6</v>
      </c>
      <c r="W1575" s="32">
        <v>7</v>
      </c>
      <c r="X1575" s="32">
        <v>7</v>
      </c>
      <c r="Y1575" s="32">
        <v>6</v>
      </c>
      <c r="Z1575" s="32">
        <v>7</v>
      </c>
      <c r="AA1575" s="32">
        <v>7</v>
      </c>
      <c r="AB1575" s="32">
        <v>7</v>
      </c>
      <c r="AC1575" s="121"/>
      <c r="AD1575" s="121"/>
      <c r="AE1575" s="121"/>
      <c r="AF1575" s="183"/>
      <c r="AG1575" s="183"/>
      <c r="AH1575" s="183"/>
      <c r="AI1575" s="183"/>
      <c r="AJ1575" s="183"/>
      <c r="AK1575" s="183"/>
      <c r="AL1575" s="183"/>
      <c r="AM1575" s="183"/>
      <c r="AN1575" s="183"/>
      <c r="AO1575" s="183"/>
      <c r="AP1575" s="183"/>
      <c r="AQ1575" s="183"/>
      <c r="AR1575" s="183"/>
      <c r="AS1575" s="183"/>
      <c r="AT1575" s="183"/>
      <c r="AU1575" s="183"/>
      <c r="AV1575" s="183"/>
      <c r="AW1575" s="183"/>
      <c r="AX1575" s="183"/>
      <c r="AY1575" s="183"/>
      <c r="AZ1575" s="183"/>
      <c r="BA1575" s="183"/>
      <c r="BB1575" s="183"/>
      <c r="BC1575" s="183"/>
      <c r="BD1575" s="183"/>
      <c r="BE1575" s="400"/>
      <c r="BF1575" s="114"/>
      <c r="BG1575" s="114"/>
      <c r="BH1575" s="114"/>
      <c r="BI1575" s="114"/>
      <c r="BJ1575" s="114"/>
      <c r="BK1575" s="114"/>
      <c r="BL1575" s="114"/>
      <c r="BM1575" s="114"/>
      <c r="BN1575" s="114"/>
      <c r="BO1575" s="114"/>
      <c r="BP1575" s="114"/>
      <c r="BQ1575" s="114"/>
      <c r="BR1575" s="114"/>
      <c r="BS1575" s="114"/>
      <c r="BT1575" s="114"/>
      <c r="BU1575" s="114"/>
      <c r="BV1575" s="114"/>
      <c r="BW1575" s="114"/>
      <c r="BX1575" s="114"/>
      <c r="BY1575" s="114"/>
      <c r="BZ1575" s="114"/>
      <c r="CA1575" s="114"/>
      <c r="CB1575" s="114"/>
      <c r="CC1575" s="114"/>
      <c r="CD1575" s="114"/>
      <c r="CE1575" s="114"/>
      <c r="CF1575" s="114"/>
      <c r="CG1575" s="114"/>
      <c r="CH1575" s="114"/>
      <c r="CI1575" s="114"/>
      <c r="CJ1575" s="114"/>
      <c r="CK1575" s="114"/>
      <c r="CL1575" s="114"/>
      <c r="CM1575" s="114"/>
      <c r="CN1575" s="114"/>
      <c r="CO1575" s="114"/>
      <c r="CP1575" s="114"/>
      <c r="CQ1575" s="114"/>
      <c r="CR1575" s="114"/>
      <c r="CS1575" s="114"/>
      <c r="CT1575" s="114"/>
      <c r="CU1575" s="114"/>
      <c r="CV1575" s="114"/>
      <c r="CW1575" s="114"/>
      <c r="CX1575" s="114"/>
      <c r="CY1575" s="114"/>
      <c r="CZ1575" s="114"/>
      <c r="DA1575" s="114"/>
      <c r="DB1575" s="114"/>
      <c r="DC1575" s="114"/>
      <c r="DD1575" s="114"/>
      <c r="DE1575" s="114"/>
      <c r="DF1575" s="114"/>
      <c r="DG1575" s="114"/>
      <c r="DH1575" s="114"/>
      <c r="DI1575" s="114"/>
      <c r="DJ1575" s="114"/>
      <c r="DK1575" s="114"/>
      <c r="DL1575" s="114"/>
      <c r="DM1575" s="114"/>
      <c r="DN1575" s="114"/>
      <c r="DO1575" s="114"/>
      <c r="DP1575" s="114"/>
      <c r="DQ1575" s="114"/>
      <c r="DR1575" s="114"/>
      <c r="DS1575" s="114"/>
      <c r="DT1575" s="114"/>
      <c r="DU1575" s="114"/>
      <c r="DV1575" s="114"/>
      <c r="DW1575" s="121"/>
      <c r="DX1575" s="121"/>
      <c r="DY1575" s="121"/>
      <c r="DZ1575" s="121"/>
      <c r="EA1575" s="121"/>
      <c r="EB1575" s="121"/>
    </row>
    <row r="1576" spans="1:132" s="1" customFormat="1" ht="10.5" customHeight="1" thickBot="1" x14ac:dyDescent="0.25">
      <c r="A1576" s="772" t="s">
        <v>97</v>
      </c>
      <c r="B1576" s="503"/>
      <c r="C1576" s="33"/>
      <c r="D1576" s="33" t="s">
        <v>887</v>
      </c>
      <c r="E1576" s="34">
        <v>7</v>
      </c>
      <c r="F1576" s="34">
        <v>8</v>
      </c>
      <c r="G1576" s="34">
        <v>7</v>
      </c>
      <c r="H1576" s="753">
        <v>7</v>
      </c>
      <c r="I1576" s="34">
        <v>7</v>
      </c>
      <c r="J1576" s="34">
        <v>7</v>
      </c>
      <c r="K1576" s="34">
        <v>7</v>
      </c>
      <c r="L1576" s="34">
        <v>7</v>
      </c>
      <c r="M1576" s="34">
        <v>7</v>
      </c>
      <c r="N1576" s="753">
        <v>8</v>
      </c>
      <c r="O1576" s="34">
        <v>7</v>
      </c>
      <c r="P1576" s="34">
        <v>7</v>
      </c>
      <c r="Q1576" s="34">
        <v>7</v>
      </c>
      <c r="R1576" s="34">
        <v>7</v>
      </c>
      <c r="S1576" s="34">
        <v>6</v>
      </c>
      <c r="T1576" s="34">
        <v>6</v>
      </c>
      <c r="U1576" s="34">
        <v>7</v>
      </c>
      <c r="V1576" s="753">
        <v>7</v>
      </c>
      <c r="W1576" s="34">
        <v>8</v>
      </c>
      <c r="X1576" s="34">
        <v>8</v>
      </c>
      <c r="Y1576" s="34">
        <v>7</v>
      </c>
      <c r="Z1576" s="34">
        <v>7</v>
      </c>
      <c r="AA1576" s="34">
        <v>7</v>
      </c>
      <c r="AB1576" s="34">
        <v>7</v>
      </c>
      <c r="AC1576" s="121"/>
      <c r="AD1576" s="121"/>
      <c r="AE1576" s="121"/>
      <c r="AF1576" s="183"/>
      <c r="AG1576" s="183"/>
      <c r="AH1576" s="183"/>
      <c r="AI1576" s="183"/>
      <c r="AJ1576" s="183"/>
      <c r="AK1576" s="183"/>
      <c r="AL1576" s="183"/>
      <c r="AM1576" s="183"/>
      <c r="AN1576" s="183"/>
      <c r="AO1576" s="183"/>
      <c r="AP1576" s="183"/>
      <c r="AQ1576" s="183"/>
      <c r="AR1576" s="183"/>
      <c r="AS1576" s="183"/>
      <c r="AT1576" s="183"/>
      <c r="AU1576" s="183"/>
      <c r="AV1576" s="183"/>
      <c r="AW1576" s="183"/>
      <c r="AX1576" s="183"/>
      <c r="AY1576" s="183"/>
      <c r="AZ1576" s="183"/>
      <c r="BA1576" s="183"/>
      <c r="BB1576" s="183"/>
      <c r="BC1576" s="183"/>
      <c r="BD1576" s="183"/>
      <c r="BE1576" s="400"/>
      <c r="BF1576" s="114"/>
      <c r="BG1576" s="114"/>
      <c r="BH1576" s="114"/>
      <c r="BI1576" s="114"/>
      <c r="BJ1576" s="114"/>
      <c r="BK1576" s="114"/>
      <c r="BL1576" s="114"/>
      <c r="BM1576" s="114"/>
      <c r="BN1576" s="114"/>
      <c r="BO1576" s="114"/>
      <c r="BP1576" s="114"/>
      <c r="BQ1576" s="114"/>
      <c r="BR1576" s="114"/>
      <c r="BS1576" s="114"/>
      <c r="BT1576" s="114"/>
      <c r="BU1576" s="114"/>
      <c r="BV1576" s="114"/>
      <c r="BW1576" s="114"/>
      <c r="BX1576" s="114"/>
      <c r="BY1576" s="114"/>
      <c r="BZ1576" s="114"/>
      <c r="CA1576" s="114"/>
      <c r="CB1576" s="114"/>
      <c r="CC1576" s="114"/>
      <c r="CD1576" s="114"/>
      <c r="CE1576" s="114"/>
      <c r="CF1576" s="114"/>
      <c r="CG1576" s="114"/>
      <c r="CH1576" s="114"/>
      <c r="CI1576" s="114"/>
      <c r="CJ1576" s="114"/>
      <c r="CK1576" s="114"/>
      <c r="CL1576" s="114"/>
      <c r="CM1576" s="114"/>
      <c r="CN1576" s="114"/>
      <c r="CO1576" s="114"/>
      <c r="CP1576" s="114"/>
      <c r="CQ1576" s="114"/>
      <c r="CR1576" s="114"/>
      <c r="CS1576" s="114"/>
      <c r="CT1576" s="114"/>
      <c r="CU1576" s="114"/>
      <c r="CV1576" s="114"/>
      <c r="CW1576" s="114"/>
      <c r="CX1576" s="114"/>
      <c r="CY1576" s="114"/>
      <c r="CZ1576" s="114"/>
      <c r="DA1576" s="114"/>
      <c r="DB1576" s="114"/>
      <c r="DC1576" s="114"/>
      <c r="DD1576" s="114"/>
      <c r="DE1576" s="114"/>
      <c r="DF1576" s="114"/>
      <c r="DG1576" s="114"/>
      <c r="DH1576" s="114"/>
      <c r="DI1576" s="114"/>
      <c r="DJ1576" s="114"/>
      <c r="DK1576" s="114"/>
      <c r="DL1576" s="114"/>
      <c r="DM1576" s="114"/>
      <c r="DN1576" s="114"/>
      <c r="DO1576" s="114"/>
      <c r="DP1576" s="114"/>
      <c r="DQ1576" s="114"/>
      <c r="DR1576" s="114"/>
      <c r="DS1576" s="114"/>
      <c r="DT1576" s="114"/>
      <c r="DU1576" s="114"/>
      <c r="DV1576" s="114"/>
      <c r="DW1576" s="121"/>
      <c r="DX1576" s="121"/>
      <c r="DY1576" s="121"/>
      <c r="DZ1576" s="121"/>
      <c r="EA1576" s="121"/>
      <c r="EB1576" s="121"/>
    </row>
    <row r="1577" spans="1:132" s="2" customFormat="1" ht="10.5" customHeight="1" x14ac:dyDescent="0.2">
      <c r="A1577" s="1372" t="s">
        <v>90</v>
      </c>
      <c r="B1577" s="1524" t="s">
        <v>73</v>
      </c>
      <c r="C1577" s="642"/>
      <c r="D1577" s="726"/>
      <c r="E1577" s="46"/>
      <c r="F1577" s="290"/>
      <c r="G1577" s="290"/>
      <c r="H1577" s="536"/>
      <c r="I1577" s="290"/>
      <c r="J1577" s="290"/>
      <c r="K1577" s="290"/>
      <c r="L1577" s="290"/>
      <c r="M1577" s="290"/>
      <c r="N1577" s="536"/>
      <c r="O1577" s="290"/>
      <c r="P1577" s="290"/>
      <c r="Q1577" s="290"/>
      <c r="R1577" s="290"/>
      <c r="S1577" s="290"/>
      <c r="T1577" s="290"/>
      <c r="U1577" s="290"/>
      <c r="V1577" s="536"/>
      <c r="W1577" s="290"/>
      <c r="X1577" s="290"/>
      <c r="Y1577" s="290"/>
      <c r="Z1577" s="290"/>
      <c r="AA1577" s="290"/>
      <c r="AB1577" s="290"/>
      <c r="AC1577" s="41"/>
      <c r="AD1577" s="43"/>
      <c r="AE1577" s="49"/>
      <c r="AF1577" s="188"/>
      <c r="AG1577" s="184"/>
      <c r="AH1577" s="184"/>
      <c r="AI1577" s="184"/>
      <c r="AJ1577" s="184"/>
      <c r="AK1577" s="184"/>
      <c r="AL1577" s="184"/>
      <c r="AM1577" s="184"/>
      <c r="AN1577" s="184"/>
      <c r="AO1577" s="184"/>
      <c r="AP1577" s="184"/>
      <c r="AQ1577" s="184"/>
      <c r="AR1577" s="184"/>
      <c r="AS1577" s="184"/>
      <c r="AT1577" s="184"/>
      <c r="AU1577" s="184"/>
      <c r="AV1577" s="184"/>
      <c r="AW1577" s="184"/>
      <c r="AX1577" s="184"/>
      <c r="AY1577" s="184"/>
      <c r="AZ1577" s="184"/>
      <c r="BA1577" s="184"/>
      <c r="BB1577" s="184"/>
      <c r="BC1577" s="184"/>
      <c r="BD1577" s="184"/>
      <c r="BE1577" s="400"/>
      <c r="BF1577" s="114"/>
      <c r="BG1577" s="114"/>
      <c r="BH1577" s="114"/>
      <c r="BI1577" s="114"/>
      <c r="BJ1577" s="114"/>
      <c r="BK1577" s="114"/>
      <c r="BL1577" s="114"/>
      <c r="BM1577" s="114"/>
      <c r="BN1577" s="114"/>
      <c r="BO1577" s="114"/>
      <c r="BP1577" s="114"/>
      <c r="BQ1577" s="114"/>
      <c r="BR1577" s="114"/>
      <c r="BS1577" s="114"/>
      <c r="BT1577" s="114"/>
      <c r="BU1577" s="114"/>
      <c r="BV1577" s="114"/>
      <c r="BW1577" s="114"/>
      <c r="BX1577" s="114"/>
      <c r="BY1577" s="114"/>
      <c r="BZ1577" s="114"/>
      <c r="CA1577" s="114"/>
      <c r="CB1577" s="114"/>
      <c r="CC1577" s="114"/>
      <c r="CD1577" s="114"/>
      <c r="CE1577" s="114"/>
      <c r="CF1577" s="114"/>
      <c r="CG1577" s="114"/>
      <c r="CH1577" s="114"/>
      <c r="CI1577" s="114"/>
      <c r="CJ1577" s="114"/>
      <c r="CK1577" s="114"/>
      <c r="CL1577" s="114"/>
      <c r="CM1577" s="114"/>
      <c r="CN1577" s="114"/>
      <c r="CO1577" s="114"/>
      <c r="CP1577" s="114"/>
      <c r="CQ1577" s="114"/>
      <c r="CR1577" s="114"/>
      <c r="CS1577" s="114"/>
      <c r="CT1577" s="114"/>
      <c r="CU1577" s="114"/>
      <c r="CV1577" s="114"/>
      <c r="CW1577" s="114"/>
      <c r="CX1577" s="114"/>
      <c r="CY1577" s="114"/>
      <c r="CZ1577" s="114"/>
      <c r="DA1577" s="114"/>
      <c r="DB1577" s="114"/>
      <c r="DC1577" s="114"/>
      <c r="DD1577" s="114"/>
      <c r="DE1577" s="114"/>
      <c r="DF1577" s="114"/>
      <c r="DG1577" s="114"/>
      <c r="DH1577" s="114"/>
      <c r="DI1577" s="114"/>
      <c r="DJ1577" s="114"/>
      <c r="DK1577" s="114"/>
      <c r="DL1577" s="114"/>
      <c r="DM1577" s="114"/>
      <c r="DN1577" s="114"/>
      <c r="DO1577" s="114"/>
      <c r="DP1577" s="114"/>
      <c r="DQ1577" s="114"/>
      <c r="DR1577" s="114"/>
      <c r="DS1577" s="114"/>
      <c r="DT1577" s="114"/>
      <c r="DU1577" s="114"/>
      <c r="DV1577" s="114"/>
      <c r="DW1577" s="121"/>
      <c r="DX1577" s="121"/>
      <c r="DY1577" s="121"/>
      <c r="DZ1577" s="121"/>
      <c r="EA1577" s="85"/>
      <c r="EB1577" s="85"/>
    </row>
    <row r="1578" spans="1:132" s="2" customFormat="1" ht="10.5" customHeight="1" x14ac:dyDescent="0.2">
      <c r="A1578" s="1373"/>
      <c r="B1578" s="1511"/>
      <c r="C1578" s="824" t="s">
        <v>118</v>
      </c>
      <c r="D1578" s="102" t="s">
        <v>27</v>
      </c>
      <c r="E1578" s="890">
        <f t="shared" ref="E1578:AB1578" si="1694">ROUND(SQRT(E1579^2+(E1580-E1581)^2)*1000/(1.73*E1593),0)</f>
        <v>290</v>
      </c>
      <c r="F1578" s="890">
        <f t="shared" si="1694"/>
        <v>210</v>
      </c>
      <c r="G1578" s="890">
        <f t="shared" si="1694"/>
        <v>174</v>
      </c>
      <c r="H1578" s="1014">
        <f t="shared" si="1694"/>
        <v>218</v>
      </c>
      <c r="I1578" s="890">
        <f t="shared" si="1694"/>
        <v>259</v>
      </c>
      <c r="J1578" s="890">
        <f t="shared" si="1694"/>
        <v>138</v>
      </c>
      <c r="K1578" s="890">
        <f t="shared" si="1694"/>
        <v>131</v>
      </c>
      <c r="L1578" s="890">
        <f t="shared" si="1694"/>
        <v>80</v>
      </c>
      <c r="M1578" s="890">
        <f t="shared" si="1694"/>
        <v>93</v>
      </c>
      <c r="N1578" s="1014">
        <f t="shared" si="1694"/>
        <v>71</v>
      </c>
      <c r="O1578" s="890">
        <f t="shared" si="1694"/>
        <v>81</v>
      </c>
      <c r="P1578" s="890">
        <f t="shared" si="1694"/>
        <v>72</v>
      </c>
      <c r="Q1578" s="890">
        <f t="shared" si="1694"/>
        <v>76</v>
      </c>
      <c r="R1578" s="890">
        <f t="shared" si="1694"/>
        <v>110</v>
      </c>
      <c r="S1578" s="890">
        <f t="shared" si="1694"/>
        <v>170</v>
      </c>
      <c r="T1578" s="890">
        <f t="shared" si="1694"/>
        <v>217</v>
      </c>
      <c r="U1578" s="890">
        <f t="shared" si="1694"/>
        <v>277</v>
      </c>
      <c r="V1578" s="1014">
        <f t="shared" si="1694"/>
        <v>123</v>
      </c>
      <c r="W1578" s="890">
        <f t="shared" si="1694"/>
        <v>109</v>
      </c>
      <c r="X1578" s="890">
        <f t="shared" si="1694"/>
        <v>156</v>
      </c>
      <c r="Y1578" s="890">
        <f t="shared" si="1694"/>
        <v>180</v>
      </c>
      <c r="Z1578" s="890">
        <f t="shared" si="1694"/>
        <v>284</v>
      </c>
      <c r="AA1578" s="890">
        <f t="shared" si="1694"/>
        <v>283</v>
      </c>
      <c r="AB1578" s="890">
        <f t="shared" si="1694"/>
        <v>305</v>
      </c>
      <c r="AC1578" s="112"/>
      <c r="AD1578" s="70"/>
      <c r="AE1578" s="49"/>
      <c r="AF1578" s="187"/>
      <c r="AG1578" s="184"/>
      <c r="AH1578" s="184"/>
      <c r="AI1578" s="184"/>
      <c r="AJ1578" s="184"/>
      <c r="AK1578" s="184"/>
      <c r="AL1578" s="184"/>
      <c r="AM1578" s="184"/>
      <c r="AN1578" s="184"/>
      <c r="AO1578" s="184"/>
      <c r="AP1578" s="184"/>
      <c r="AQ1578" s="184"/>
      <c r="AR1578" s="184"/>
      <c r="AS1578" s="184"/>
      <c r="AT1578" s="184"/>
      <c r="AU1578" s="184"/>
      <c r="AV1578" s="184"/>
      <c r="AW1578" s="184"/>
      <c r="AX1578" s="184"/>
      <c r="AY1578" s="184"/>
      <c r="AZ1578" s="184"/>
      <c r="BA1578" s="184"/>
      <c r="BB1578" s="184"/>
      <c r="BC1578" s="184"/>
      <c r="BD1578" s="184"/>
      <c r="BE1578" s="400"/>
      <c r="BF1578" s="114"/>
      <c r="BG1578" s="114"/>
      <c r="BH1578" s="114"/>
      <c r="BI1578" s="114"/>
      <c r="BJ1578" s="114"/>
      <c r="BK1578" s="114"/>
      <c r="BL1578" s="114"/>
      <c r="BM1578" s="114"/>
      <c r="BN1578" s="114"/>
      <c r="BO1578" s="114"/>
      <c r="BP1578" s="114"/>
      <c r="BQ1578" s="114"/>
      <c r="BR1578" s="114"/>
      <c r="BS1578" s="114"/>
      <c r="BT1578" s="114"/>
      <c r="BU1578" s="114"/>
      <c r="BV1578" s="114"/>
      <c r="BW1578" s="114"/>
      <c r="BX1578" s="114"/>
      <c r="BY1578" s="114"/>
      <c r="BZ1578" s="114"/>
      <c r="CA1578" s="114"/>
      <c r="CB1578" s="114"/>
      <c r="CC1578" s="114"/>
      <c r="CD1578" s="114"/>
      <c r="CE1578" s="114"/>
      <c r="CF1578" s="114"/>
      <c r="CG1578" s="114"/>
      <c r="CH1578" s="114"/>
      <c r="CI1578" s="114"/>
      <c r="CJ1578" s="114"/>
      <c r="CK1578" s="114"/>
      <c r="CL1578" s="114"/>
      <c r="CM1578" s="114"/>
      <c r="CN1578" s="114"/>
      <c r="CO1578" s="114"/>
      <c r="CP1578" s="114"/>
      <c r="CQ1578" s="114"/>
      <c r="CR1578" s="114"/>
      <c r="CS1578" s="114"/>
      <c r="CT1578" s="114"/>
      <c r="CU1578" s="114"/>
      <c r="CV1578" s="114"/>
      <c r="CW1578" s="114"/>
      <c r="CX1578" s="114"/>
      <c r="CY1578" s="114"/>
      <c r="CZ1578" s="114"/>
      <c r="DA1578" s="114"/>
      <c r="DB1578" s="114"/>
      <c r="DC1578" s="114"/>
      <c r="DD1578" s="114"/>
      <c r="DE1578" s="114"/>
      <c r="DF1578" s="114"/>
      <c r="DG1578" s="114"/>
      <c r="DH1578" s="114"/>
      <c r="DI1578" s="114"/>
      <c r="DJ1578" s="114"/>
      <c r="DK1578" s="114"/>
      <c r="DL1578" s="114"/>
      <c r="DM1578" s="114"/>
      <c r="DN1578" s="114"/>
      <c r="DO1578" s="114"/>
      <c r="DP1578" s="114"/>
      <c r="DQ1578" s="114"/>
      <c r="DR1578" s="114"/>
      <c r="DS1578" s="114"/>
      <c r="DT1578" s="114"/>
      <c r="DU1578" s="114"/>
      <c r="DV1578" s="114"/>
      <c r="DW1578" s="121"/>
      <c r="DX1578" s="121"/>
      <c r="DY1578" s="121"/>
      <c r="DZ1578" s="121"/>
      <c r="EA1578" s="85"/>
      <c r="EB1578" s="85"/>
    </row>
    <row r="1579" spans="1:132" s="2" customFormat="1" ht="10.5" customHeight="1" x14ac:dyDescent="0.2">
      <c r="A1579" s="1373"/>
      <c r="B1579" s="1511"/>
      <c r="C1579" s="1021" t="s">
        <v>908</v>
      </c>
      <c r="D1579" s="1022" t="s">
        <v>108</v>
      </c>
      <c r="E1579" s="1023">
        <v>2.2841999999999998</v>
      </c>
      <c r="F1579" s="1023">
        <v>1.6542000000000001</v>
      </c>
      <c r="G1579" s="1023">
        <v>1.2312000000000001</v>
      </c>
      <c r="H1579" s="1024">
        <v>1.6758</v>
      </c>
      <c r="I1579" s="1023">
        <v>2.1671999999999998</v>
      </c>
      <c r="J1579" s="1023">
        <v>1.0349999999999999</v>
      </c>
      <c r="K1579" s="1023">
        <v>0.97199999999999998</v>
      </c>
      <c r="L1579" s="1023">
        <v>0.67859999999999998</v>
      </c>
      <c r="M1579" s="1023">
        <v>0.74339999999999995</v>
      </c>
      <c r="N1579" s="1024">
        <v>0.63900000000000001</v>
      </c>
      <c r="O1579" s="1023">
        <v>0.70020000000000004</v>
      </c>
      <c r="P1579" s="1023">
        <v>0.63360000000000005</v>
      </c>
      <c r="Q1579" s="1023">
        <v>0.67679999999999996</v>
      </c>
      <c r="R1579" s="1023">
        <v>0.8657999999999999</v>
      </c>
      <c r="S1579" s="1023">
        <v>1.3086</v>
      </c>
      <c r="T1579" s="1023">
        <v>1.7118</v>
      </c>
      <c r="U1579" s="1023">
        <v>2.2949999999999999</v>
      </c>
      <c r="V1579" s="1024">
        <v>0.98460000000000003</v>
      </c>
      <c r="W1579" s="1023">
        <v>0.8982</v>
      </c>
      <c r="X1579" s="1023">
        <v>1.179</v>
      </c>
      <c r="Y1579" s="1023">
        <v>1.224</v>
      </c>
      <c r="Z1579" s="1023">
        <v>2.0646</v>
      </c>
      <c r="AA1579" s="1023">
        <v>2.1743999999999999</v>
      </c>
      <c r="AB1579" s="1023">
        <v>2.5091999999999999</v>
      </c>
      <c r="AC1579" s="41">
        <f>SUM(E1579:AB1579)</f>
        <v>32.306399999999996</v>
      </c>
      <c r="AD1579" s="43">
        <f>SUM(E1580:AB1580)</f>
        <v>33.080399999999997</v>
      </c>
      <c r="AE1579" s="709">
        <v>18</v>
      </c>
      <c r="AF1579" s="187"/>
      <c r="AG1579" s="187"/>
      <c r="AH1579" s="187"/>
      <c r="AI1579" s="187"/>
      <c r="AJ1579" s="187"/>
      <c r="AK1579" s="187"/>
      <c r="AL1579" s="187"/>
      <c r="AM1579" s="187"/>
      <c r="AN1579" s="187"/>
      <c r="AO1579" s="187"/>
      <c r="AP1579" s="187"/>
      <c r="AQ1579" s="187"/>
      <c r="AR1579" s="187"/>
      <c r="AS1579" s="187"/>
      <c r="AT1579" s="187"/>
      <c r="AU1579" s="187"/>
      <c r="AV1579" s="187"/>
      <c r="AW1579" s="187"/>
      <c r="AX1579" s="187"/>
      <c r="AY1579" s="187"/>
      <c r="AZ1579" s="187"/>
      <c r="BA1579" s="187"/>
      <c r="BB1579" s="187"/>
      <c r="BC1579" s="187"/>
      <c r="BD1579" s="187"/>
      <c r="BE1579" s="972"/>
      <c r="BF1579" s="114"/>
      <c r="BG1579" s="114"/>
      <c r="BH1579" s="114"/>
      <c r="BI1579" s="114"/>
      <c r="BJ1579" s="114"/>
      <c r="BK1579" s="114"/>
      <c r="BL1579" s="114"/>
      <c r="BM1579" s="114"/>
      <c r="BN1579" s="114"/>
      <c r="BO1579" s="114"/>
      <c r="BP1579" s="114"/>
      <c r="BQ1579" s="114"/>
      <c r="BR1579" s="114"/>
      <c r="BS1579" s="114"/>
      <c r="BT1579" s="114"/>
      <c r="BU1579" s="114"/>
      <c r="BV1579" s="114"/>
      <c r="BW1579" s="114"/>
      <c r="BX1579" s="114"/>
      <c r="BY1579" s="114"/>
      <c r="BZ1579" s="114"/>
      <c r="CA1579" s="114"/>
      <c r="CB1579" s="114"/>
      <c r="CC1579" s="114"/>
      <c r="CD1579" s="114"/>
      <c r="CE1579" s="114"/>
      <c r="CF1579" s="114"/>
      <c r="CG1579" s="114"/>
      <c r="CH1579" s="114"/>
      <c r="CI1579" s="114"/>
      <c r="CJ1579" s="114"/>
      <c r="CK1579" s="114"/>
      <c r="CL1579" s="114"/>
      <c r="CM1579" s="114"/>
      <c r="CN1579" s="114"/>
      <c r="CO1579" s="114"/>
      <c r="CP1579" s="114"/>
      <c r="CQ1579" s="114"/>
      <c r="CR1579" s="114"/>
      <c r="CS1579" s="114"/>
      <c r="CT1579" s="114"/>
      <c r="CU1579" s="114"/>
      <c r="CV1579" s="114"/>
      <c r="CW1579" s="114"/>
      <c r="CX1579" s="114"/>
      <c r="CY1579" s="114"/>
      <c r="CZ1579" s="114"/>
      <c r="DA1579" s="114"/>
      <c r="DB1579" s="114"/>
      <c r="DC1579" s="114"/>
      <c r="DD1579" s="114"/>
      <c r="DE1579" s="114"/>
      <c r="DF1579" s="114"/>
      <c r="DG1579" s="114"/>
      <c r="DH1579" s="114"/>
      <c r="DI1579" s="114"/>
      <c r="DJ1579" s="114"/>
      <c r="DK1579" s="114"/>
      <c r="DL1579" s="114"/>
      <c r="DM1579" s="114"/>
      <c r="DN1579" s="114"/>
      <c r="DO1579" s="114"/>
      <c r="DP1579" s="114"/>
      <c r="DQ1579" s="114"/>
      <c r="DR1579" s="114"/>
      <c r="DS1579" s="114"/>
      <c r="DT1579" s="114"/>
      <c r="DU1579" s="114"/>
      <c r="DV1579" s="114"/>
      <c r="DW1579" s="121"/>
      <c r="DX1579" s="121"/>
      <c r="DY1579" s="121"/>
      <c r="DZ1579" s="121"/>
      <c r="EA1579" s="85"/>
      <c r="EB1579" s="85"/>
    </row>
    <row r="1580" spans="1:132" s="2" customFormat="1" ht="10.5" customHeight="1" x14ac:dyDescent="0.2">
      <c r="A1580" s="1373"/>
      <c r="B1580" s="1511"/>
      <c r="C1580" s="1021" t="s">
        <v>908</v>
      </c>
      <c r="D1580" s="1022" t="s">
        <v>906</v>
      </c>
      <c r="E1580" s="1023">
        <v>2.3256000000000001</v>
      </c>
      <c r="F1580" s="1023">
        <v>1.7424000000000002</v>
      </c>
      <c r="G1580" s="1023">
        <v>1.5138</v>
      </c>
      <c r="H1580" s="1024">
        <v>1.7442</v>
      </c>
      <c r="I1580" s="1023">
        <v>1.9422000000000001</v>
      </c>
      <c r="J1580" s="1023">
        <v>1.1502000000000001</v>
      </c>
      <c r="K1580" s="1023">
        <v>1.1394000000000002</v>
      </c>
      <c r="L1580" s="1023">
        <v>0.61920000000000008</v>
      </c>
      <c r="M1580" s="1023">
        <v>0.76139999999999997</v>
      </c>
      <c r="N1580" s="1024">
        <v>0.48960000000000004</v>
      </c>
      <c r="O1580" s="1023">
        <v>0.61199999999999999</v>
      </c>
      <c r="P1580" s="1023">
        <v>0.52739999999999998</v>
      </c>
      <c r="Q1580" s="1023">
        <v>0.53460000000000008</v>
      </c>
      <c r="R1580" s="1023">
        <v>0.88739999999999997</v>
      </c>
      <c r="S1580" s="1023">
        <v>1.431</v>
      </c>
      <c r="T1580" s="1023">
        <v>1.6397999999999999</v>
      </c>
      <c r="U1580" s="1023">
        <v>2.1024000000000003</v>
      </c>
      <c r="V1580" s="1024">
        <v>1.0007999999999999</v>
      </c>
      <c r="W1580" s="1023">
        <v>0.85860000000000003</v>
      </c>
      <c r="X1580" s="1023">
        <v>1.3014000000000001</v>
      </c>
      <c r="Y1580" s="1023">
        <v>1.5786</v>
      </c>
      <c r="Z1580" s="1023">
        <v>2.3778000000000001</v>
      </c>
      <c r="AA1580" s="1023">
        <v>2.3921999999999999</v>
      </c>
      <c r="AB1580" s="1023">
        <v>2.4083999999999999</v>
      </c>
      <c r="AC1580" s="41">
        <f>AC1597+AC1609+AC1621+AC1633+AC1644+AC1656</f>
        <v>32.155259999999998</v>
      </c>
      <c r="AD1580" s="41">
        <f>AD1597+AD1609+AD1621+AD1633+AD1644+AD1656</f>
        <v>33.509339999999995</v>
      </c>
      <c r="AE1580" s="709"/>
      <c r="AF1580" s="182"/>
      <c r="AG1580" s="182"/>
      <c r="AH1580" s="182"/>
      <c r="AI1580" s="182"/>
      <c r="AJ1580" s="182"/>
      <c r="AK1580" s="182"/>
      <c r="AL1580" s="182"/>
      <c r="AM1580" s="182"/>
      <c r="AN1580" s="182"/>
      <c r="AO1580" s="182"/>
      <c r="AP1580" s="182"/>
      <c r="AQ1580" s="182"/>
      <c r="AR1580" s="182"/>
      <c r="AS1580" s="182"/>
      <c r="AT1580" s="182"/>
      <c r="AU1580" s="182"/>
      <c r="AV1580" s="182"/>
      <c r="AW1580" s="182"/>
      <c r="AX1580" s="182"/>
      <c r="AY1580" s="182"/>
      <c r="AZ1580" s="182"/>
      <c r="BA1580" s="182"/>
      <c r="BB1580" s="182"/>
      <c r="BC1580" s="182"/>
      <c r="BD1580" s="187"/>
      <c r="BE1580" s="972"/>
      <c r="BF1580" s="114"/>
      <c r="BG1580" s="114"/>
      <c r="BH1580" s="114"/>
      <c r="BI1580" s="114"/>
      <c r="BJ1580" s="114"/>
      <c r="BK1580" s="114"/>
      <c r="BL1580" s="114"/>
      <c r="BM1580" s="114"/>
      <c r="BN1580" s="114"/>
      <c r="BO1580" s="114"/>
      <c r="BP1580" s="114"/>
      <c r="BQ1580" s="114"/>
      <c r="BR1580" s="114"/>
      <c r="BS1580" s="114"/>
      <c r="BT1580" s="114"/>
      <c r="BU1580" s="114"/>
      <c r="BV1580" s="114"/>
      <c r="BW1580" s="114"/>
      <c r="BX1580" s="114"/>
      <c r="BY1580" s="114"/>
      <c r="BZ1580" s="114"/>
      <c r="CA1580" s="114"/>
      <c r="CB1580" s="114"/>
      <c r="CC1580" s="114"/>
      <c r="CD1580" s="114"/>
      <c r="CE1580" s="114"/>
      <c r="CF1580" s="114"/>
      <c r="CG1580" s="114"/>
      <c r="CH1580" s="114"/>
      <c r="CI1580" s="114"/>
      <c r="CJ1580" s="114"/>
      <c r="CK1580" s="114"/>
      <c r="CL1580" s="114"/>
      <c r="CM1580" s="114"/>
      <c r="CN1580" s="114"/>
      <c r="CO1580" s="114"/>
      <c r="CP1580" s="114"/>
      <c r="CQ1580" s="114"/>
      <c r="CR1580" s="114"/>
      <c r="CS1580" s="114"/>
      <c r="CT1580" s="114"/>
      <c r="CU1580" s="114"/>
      <c r="CV1580" s="114"/>
      <c r="CW1580" s="114"/>
      <c r="CX1580" s="114"/>
      <c r="CY1580" s="114"/>
      <c r="CZ1580" s="114"/>
      <c r="DA1580" s="114"/>
      <c r="DB1580" s="114"/>
      <c r="DC1580" s="114"/>
      <c r="DD1580" s="114"/>
      <c r="DE1580" s="114"/>
      <c r="DF1580" s="114"/>
      <c r="DG1580" s="114"/>
      <c r="DH1580" s="114"/>
      <c r="DI1580" s="114"/>
      <c r="DJ1580" s="114"/>
      <c r="DK1580" s="114"/>
      <c r="DL1580" s="114"/>
      <c r="DM1580" s="114"/>
      <c r="DN1580" s="114"/>
      <c r="DO1580" s="114"/>
      <c r="DP1580" s="114"/>
      <c r="DQ1580" s="114"/>
      <c r="DR1580" s="114"/>
      <c r="DS1580" s="114"/>
      <c r="DT1580" s="114"/>
      <c r="DU1580" s="114"/>
      <c r="DV1580" s="114"/>
      <c r="DW1580" s="121"/>
      <c r="DX1580" s="121"/>
      <c r="DY1580" s="121"/>
      <c r="DZ1580" s="121"/>
      <c r="EA1580" s="85"/>
      <c r="EB1580" s="85"/>
    </row>
    <row r="1581" spans="1:132" s="2" customFormat="1" ht="10.5" customHeight="1" x14ac:dyDescent="0.2">
      <c r="A1581" s="1373"/>
      <c r="B1581" s="1511"/>
      <c r="C1581" s="1021" t="s">
        <v>908</v>
      </c>
      <c r="D1581" s="1022" t="s">
        <v>907</v>
      </c>
      <c r="E1581" s="1023">
        <v>0</v>
      </c>
      <c r="F1581" s="1023">
        <v>0</v>
      </c>
      <c r="G1581" s="1023">
        <v>0</v>
      </c>
      <c r="H1581" s="1024">
        <v>0</v>
      </c>
      <c r="I1581" s="1023">
        <v>0</v>
      </c>
      <c r="J1581" s="1023">
        <v>0</v>
      </c>
      <c r="K1581" s="1023">
        <v>0</v>
      </c>
      <c r="L1581" s="1023">
        <v>0</v>
      </c>
      <c r="M1581" s="1023">
        <v>0</v>
      </c>
      <c r="N1581" s="1024">
        <v>0</v>
      </c>
      <c r="O1581" s="1023">
        <v>0</v>
      </c>
      <c r="P1581" s="1023">
        <v>0</v>
      </c>
      <c r="Q1581" s="1023">
        <v>0</v>
      </c>
      <c r="R1581" s="1023">
        <v>0</v>
      </c>
      <c r="S1581" s="1023">
        <v>0</v>
      </c>
      <c r="T1581" s="1023">
        <v>0</v>
      </c>
      <c r="U1581" s="1023">
        <v>0</v>
      </c>
      <c r="V1581" s="1024">
        <v>0</v>
      </c>
      <c r="W1581" s="1023">
        <v>0</v>
      </c>
      <c r="X1581" s="1023">
        <v>0</v>
      </c>
      <c r="Y1581" s="1023">
        <v>0</v>
      </c>
      <c r="Z1581" s="1023">
        <v>0</v>
      </c>
      <c r="AA1581" s="1023">
        <v>0</v>
      </c>
      <c r="AB1581" s="1023">
        <v>0</v>
      </c>
      <c r="AC1581" s="41"/>
      <c r="AD1581" s="41"/>
      <c r="AE1581" s="709"/>
      <c r="AF1581" s="182"/>
      <c r="AG1581" s="182"/>
      <c r="AH1581" s="182"/>
      <c r="AI1581" s="182"/>
      <c r="AJ1581" s="182"/>
      <c r="AK1581" s="182"/>
      <c r="AL1581" s="182"/>
      <c r="AM1581" s="182"/>
      <c r="AN1581" s="182"/>
      <c r="AO1581" s="182"/>
      <c r="AP1581" s="182"/>
      <c r="AQ1581" s="182"/>
      <c r="AR1581" s="182"/>
      <c r="AS1581" s="182"/>
      <c r="AT1581" s="182"/>
      <c r="AU1581" s="182"/>
      <c r="AV1581" s="182"/>
      <c r="AW1581" s="182"/>
      <c r="AX1581" s="182"/>
      <c r="AY1581" s="182"/>
      <c r="AZ1581" s="182"/>
      <c r="BA1581" s="182"/>
      <c r="BB1581" s="182"/>
      <c r="BC1581" s="182"/>
      <c r="BD1581" s="187"/>
      <c r="BE1581" s="972"/>
      <c r="BF1581" s="114"/>
      <c r="BG1581" s="114"/>
      <c r="BH1581" s="114"/>
      <c r="BI1581" s="114"/>
      <c r="BJ1581" s="114"/>
      <c r="BK1581" s="114"/>
      <c r="BL1581" s="114"/>
      <c r="BM1581" s="114"/>
      <c r="BN1581" s="114"/>
      <c r="BO1581" s="114"/>
      <c r="BP1581" s="114"/>
      <c r="BQ1581" s="114"/>
      <c r="BR1581" s="114"/>
      <c r="BS1581" s="114"/>
      <c r="BT1581" s="114"/>
      <c r="BU1581" s="114"/>
      <c r="BV1581" s="114"/>
      <c r="BW1581" s="114"/>
      <c r="BX1581" s="114"/>
      <c r="BY1581" s="114"/>
      <c r="BZ1581" s="114"/>
      <c r="CA1581" s="114"/>
      <c r="CB1581" s="114"/>
      <c r="CC1581" s="114"/>
      <c r="CD1581" s="114"/>
      <c r="CE1581" s="114"/>
      <c r="CF1581" s="114"/>
      <c r="CG1581" s="114"/>
      <c r="CH1581" s="114"/>
      <c r="CI1581" s="114"/>
      <c r="CJ1581" s="114"/>
      <c r="CK1581" s="114"/>
      <c r="CL1581" s="114"/>
      <c r="CM1581" s="114"/>
      <c r="CN1581" s="114"/>
      <c r="CO1581" s="114"/>
      <c r="CP1581" s="114"/>
      <c r="CQ1581" s="114"/>
      <c r="CR1581" s="114"/>
      <c r="CS1581" s="114"/>
      <c r="CT1581" s="114"/>
      <c r="CU1581" s="114"/>
      <c r="CV1581" s="114"/>
      <c r="CW1581" s="114"/>
      <c r="CX1581" s="114"/>
      <c r="CY1581" s="114"/>
      <c r="CZ1581" s="114"/>
      <c r="DA1581" s="114"/>
      <c r="DB1581" s="114"/>
      <c r="DC1581" s="114"/>
      <c r="DD1581" s="114"/>
      <c r="DE1581" s="114"/>
      <c r="DF1581" s="114"/>
      <c r="DG1581" s="114"/>
      <c r="DH1581" s="114"/>
      <c r="DI1581" s="114"/>
      <c r="DJ1581" s="114"/>
      <c r="DK1581" s="114"/>
      <c r="DL1581" s="114"/>
      <c r="DM1581" s="114"/>
      <c r="DN1581" s="114"/>
      <c r="DO1581" s="114"/>
      <c r="DP1581" s="114"/>
      <c r="DQ1581" s="114"/>
      <c r="DR1581" s="114"/>
      <c r="DS1581" s="114"/>
      <c r="DT1581" s="114"/>
      <c r="DU1581" s="114"/>
      <c r="DV1581" s="114"/>
      <c r="DW1581" s="121"/>
      <c r="DX1581" s="121"/>
      <c r="DY1581" s="121"/>
      <c r="DZ1581" s="121"/>
      <c r="EA1581" s="85"/>
      <c r="EB1581" s="85"/>
    </row>
    <row r="1582" spans="1:132" s="2" customFormat="1" ht="10.5" customHeight="1" thickBot="1" x14ac:dyDescent="0.25">
      <c r="A1582" s="1374"/>
      <c r="B1582" s="1527"/>
      <c r="C1582" s="197"/>
      <c r="D1582" s="166" t="s">
        <v>35</v>
      </c>
      <c r="E1582" s="889">
        <f t="shared" ref="E1582:AB1582" si="1695">(E1580-E1581)/E1579</f>
        <v>1.0181245074862098</v>
      </c>
      <c r="F1582" s="889">
        <f t="shared" si="1695"/>
        <v>1.0533188248095757</v>
      </c>
      <c r="G1582" s="889">
        <f t="shared" si="1695"/>
        <v>1.2295321637426899</v>
      </c>
      <c r="H1582" s="1005">
        <f t="shared" si="1695"/>
        <v>1.0408163265306123</v>
      </c>
      <c r="I1582" s="889">
        <f t="shared" si="1695"/>
        <v>0.89617940199335566</v>
      </c>
      <c r="J1582" s="889">
        <f t="shared" si="1695"/>
        <v>1.1113043478260871</v>
      </c>
      <c r="K1582" s="889">
        <f t="shared" si="1695"/>
        <v>1.1722222222222225</v>
      </c>
      <c r="L1582" s="889">
        <f t="shared" si="1695"/>
        <v>0.91246684350132645</v>
      </c>
      <c r="M1582" s="889">
        <f t="shared" si="1695"/>
        <v>1.0242130750605327</v>
      </c>
      <c r="N1582" s="1005">
        <f t="shared" si="1695"/>
        <v>0.76619718309859164</v>
      </c>
      <c r="O1582" s="889">
        <f t="shared" si="1695"/>
        <v>0.87403598971722363</v>
      </c>
      <c r="P1582" s="889">
        <f t="shared" si="1695"/>
        <v>0.83238636363636354</v>
      </c>
      <c r="Q1582" s="889">
        <f t="shared" si="1695"/>
        <v>0.78989361702127681</v>
      </c>
      <c r="R1582" s="889">
        <f t="shared" si="1695"/>
        <v>1.0249480249480249</v>
      </c>
      <c r="S1582" s="889">
        <f t="shared" si="1695"/>
        <v>1.0935350756533702</v>
      </c>
      <c r="T1582" s="889">
        <f t="shared" si="1695"/>
        <v>0.95793901156677175</v>
      </c>
      <c r="U1582" s="889">
        <f t="shared" si="1695"/>
        <v>0.91607843137254918</v>
      </c>
      <c r="V1582" s="1005">
        <f t="shared" si="1695"/>
        <v>1.0164533820840949</v>
      </c>
      <c r="W1582" s="889">
        <f t="shared" si="1695"/>
        <v>0.95591182364729466</v>
      </c>
      <c r="X1582" s="889">
        <f t="shared" si="1695"/>
        <v>1.1038167938931298</v>
      </c>
      <c r="Y1582" s="889">
        <f t="shared" si="1695"/>
        <v>1.2897058823529413</v>
      </c>
      <c r="Z1582" s="889">
        <f t="shared" si="1695"/>
        <v>1.1517000871839582</v>
      </c>
      <c r="AA1582" s="889">
        <f t="shared" si="1695"/>
        <v>1.1001655629139073</v>
      </c>
      <c r="AB1582" s="889">
        <f t="shared" si="1695"/>
        <v>0.95982783357245338</v>
      </c>
      <c r="AC1582" s="41"/>
      <c r="AD1582" s="43"/>
      <c r="AE1582" s="709"/>
      <c r="AF1582" s="187"/>
      <c r="AG1582" s="187"/>
      <c r="AH1582" s="187"/>
      <c r="AI1582" s="187"/>
      <c r="AJ1582" s="187"/>
      <c r="AK1582" s="187"/>
      <c r="AL1582" s="187"/>
      <c r="AM1582" s="187"/>
      <c r="AN1582" s="187"/>
      <c r="AO1582" s="187"/>
      <c r="AP1582" s="187"/>
      <c r="AQ1582" s="187"/>
      <c r="AR1582" s="187"/>
      <c r="AS1582" s="187"/>
      <c r="AT1582" s="187"/>
      <c r="AU1582" s="187"/>
      <c r="AV1582" s="187"/>
      <c r="AW1582" s="187"/>
      <c r="AX1582" s="187"/>
      <c r="AY1582" s="187"/>
      <c r="AZ1582" s="187"/>
      <c r="BA1582" s="187"/>
      <c r="BB1582" s="187"/>
      <c r="BC1582" s="187"/>
      <c r="BD1582" s="187"/>
      <c r="BE1582" s="972"/>
      <c r="BF1582" s="114"/>
      <c r="BG1582" s="114"/>
      <c r="BH1582" s="114"/>
      <c r="BI1582" s="114"/>
      <c r="BJ1582" s="114"/>
      <c r="BK1582" s="114"/>
      <c r="BL1582" s="114"/>
      <c r="BM1582" s="114"/>
      <c r="BN1582" s="114"/>
      <c r="BO1582" s="114"/>
      <c r="BP1582" s="114"/>
      <c r="BQ1582" s="114"/>
      <c r="BR1582" s="114"/>
      <c r="BS1582" s="114"/>
      <c r="BT1582" s="114"/>
      <c r="BU1582" s="114"/>
      <c r="BV1582" s="114"/>
      <c r="BW1582" s="114"/>
      <c r="BX1582" s="114"/>
      <c r="BY1582" s="114"/>
      <c r="BZ1582" s="114"/>
      <c r="CA1582" s="114"/>
      <c r="CB1582" s="114"/>
      <c r="CC1582" s="114"/>
      <c r="CD1582" s="114"/>
      <c r="CE1582" s="114"/>
      <c r="CF1582" s="114"/>
      <c r="CG1582" s="114"/>
      <c r="CH1582" s="114"/>
      <c r="CI1582" s="114"/>
      <c r="CJ1582" s="114"/>
      <c r="CK1582" s="114"/>
      <c r="CL1582" s="114"/>
      <c r="CM1582" s="114"/>
      <c r="CN1582" s="114"/>
      <c r="CO1582" s="114"/>
      <c r="CP1582" s="114"/>
      <c r="CQ1582" s="114"/>
      <c r="CR1582" s="114"/>
      <c r="CS1582" s="114"/>
      <c r="CT1582" s="114"/>
      <c r="CU1582" s="114"/>
      <c r="CV1582" s="114"/>
      <c r="CW1582" s="114"/>
      <c r="CX1582" s="114"/>
      <c r="CY1582" s="114"/>
      <c r="CZ1582" s="114"/>
      <c r="DA1582" s="114"/>
      <c r="DB1582" s="114"/>
      <c r="DC1582" s="114"/>
      <c r="DD1582" s="114"/>
      <c r="DE1582" s="114"/>
      <c r="DF1582" s="114"/>
      <c r="DG1582" s="114"/>
      <c r="DH1582" s="114"/>
      <c r="DI1582" s="114"/>
      <c r="DJ1582" s="114"/>
      <c r="DK1582" s="114"/>
      <c r="DL1582" s="114"/>
      <c r="DM1582" s="114"/>
      <c r="DN1582" s="114"/>
      <c r="DO1582" s="114"/>
      <c r="DP1582" s="114"/>
      <c r="DQ1582" s="114"/>
      <c r="DR1582" s="114"/>
      <c r="DS1582" s="114"/>
      <c r="DT1582" s="114"/>
      <c r="DU1582" s="114"/>
      <c r="DV1582" s="114"/>
      <c r="DW1582" s="121"/>
      <c r="DX1582" s="121"/>
      <c r="DY1582" s="121"/>
      <c r="DZ1582" s="121"/>
      <c r="EA1582" s="85"/>
      <c r="EB1582" s="85"/>
    </row>
    <row r="1583" spans="1:132" s="2" customFormat="1" ht="10.5" customHeight="1" x14ac:dyDescent="0.2">
      <c r="A1583" s="1372" t="s">
        <v>88</v>
      </c>
      <c r="B1583" s="1524" t="s">
        <v>74</v>
      </c>
      <c r="C1583" s="721"/>
      <c r="D1583" s="630"/>
      <c r="E1583" s="884"/>
      <c r="F1583" s="884"/>
      <c r="G1583" s="884"/>
      <c r="H1583" s="1002"/>
      <c r="I1583" s="884"/>
      <c r="J1583" s="884"/>
      <c r="K1583" s="884"/>
      <c r="L1583" s="884"/>
      <c r="M1583" s="884"/>
      <c r="N1583" s="1002"/>
      <c r="O1583" s="884"/>
      <c r="P1583" s="884"/>
      <c r="Q1583" s="884"/>
      <c r="R1583" s="884"/>
      <c r="S1583" s="884"/>
      <c r="T1583" s="884"/>
      <c r="U1583" s="884"/>
      <c r="V1583" s="1002"/>
      <c r="W1583" s="884"/>
      <c r="X1583" s="884"/>
      <c r="Y1583" s="884"/>
      <c r="Z1583" s="884"/>
      <c r="AA1583" s="884"/>
      <c r="AB1583" s="884"/>
      <c r="AC1583" s="41"/>
      <c r="AD1583" s="43"/>
      <c r="AE1583" s="709"/>
      <c r="AF1583" s="187"/>
      <c r="AG1583" s="187"/>
      <c r="AH1583" s="187"/>
      <c r="AI1583" s="187"/>
      <c r="AJ1583" s="187"/>
      <c r="AK1583" s="187"/>
      <c r="AL1583" s="187"/>
      <c r="AM1583" s="187"/>
      <c r="AN1583" s="187"/>
      <c r="AO1583" s="187"/>
      <c r="AP1583" s="187"/>
      <c r="AQ1583" s="187"/>
      <c r="AR1583" s="187"/>
      <c r="AS1583" s="187"/>
      <c r="AT1583" s="187"/>
      <c r="AU1583" s="187"/>
      <c r="AV1583" s="187"/>
      <c r="AW1583" s="187"/>
      <c r="AX1583" s="187"/>
      <c r="AY1583" s="187"/>
      <c r="AZ1583" s="187"/>
      <c r="BA1583" s="187"/>
      <c r="BB1583" s="187"/>
      <c r="BC1583" s="187"/>
      <c r="BD1583" s="187"/>
      <c r="BE1583" s="972"/>
      <c r="BF1583" s="114"/>
      <c r="BG1583" s="114"/>
      <c r="BH1583" s="114"/>
      <c r="BI1583" s="114"/>
      <c r="BJ1583" s="114"/>
      <c r="BK1583" s="114"/>
      <c r="BL1583" s="114"/>
      <c r="BM1583" s="114"/>
      <c r="BN1583" s="114"/>
      <c r="BO1583" s="114"/>
      <c r="BP1583" s="114"/>
      <c r="BQ1583" s="114"/>
      <c r="BR1583" s="114"/>
      <c r="BS1583" s="114"/>
      <c r="BT1583" s="114"/>
      <c r="BU1583" s="114"/>
      <c r="BV1583" s="114"/>
      <c r="BW1583" s="114"/>
      <c r="BX1583" s="114"/>
      <c r="BY1583" s="114"/>
      <c r="BZ1583" s="114"/>
      <c r="CA1583" s="114"/>
      <c r="CB1583" s="114"/>
      <c r="CC1583" s="114"/>
      <c r="CD1583" s="114"/>
      <c r="CE1583" s="114"/>
      <c r="CF1583" s="114"/>
      <c r="CG1583" s="114"/>
      <c r="CH1583" s="114"/>
      <c r="CI1583" s="114"/>
      <c r="CJ1583" s="114"/>
      <c r="CK1583" s="114"/>
      <c r="CL1583" s="114"/>
      <c r="CM1583" s="114"/>
      <c r="CN1583" s="114"/>
      <c r="CO1583" s="114"/>
      <c r="CP1583" s="114"/>
      <c r="CQ1583" s="114"/>
      <c r="CR1583" s="114"/>
      <c r="CS1583" s="114"/>
      <c r="CT1583" s="114"/>
      <c r="CU1583" s="114"/>
      <c r="CV1583" s="114"/>
      <c r="CW1583" s="114"/>
      <c r="CX1583" s="114"/>
      <c r="CY1583" s="114"/>
      <c r="CZ1583" s="114"/>
      <c r="DA1583" s="114"/>
      <c r="DB1583" s="114"/>
      <c r="DC1583" s="114"/>
      <c r="DD1583" s="114"/>
      <c r="DE1583" s="114"/>
      <c r="DF1583" s="114"/>
      <c r="DG1583" s="114"/>
      <c r="DH1583" s="114"/>
      <c r="DI1583" s="114"/>
      <c r="DJ1583" s="114"/>
      <c r="DK1583" s="114"/>
      <c r="DL1583" s="114"/>
      <c r="DM1583" s="114"/>
      <c r="DN1583" s="114"/>
      <c r="DO1583" s="114"/>
      <c r="DP1583" s="114"/>
      <c r="DQ1583" s="114"/>
      <c r="DR1583" s="114"/>
      <c r="DS1583" s="114"/>
      <c r="DT1583" s="114"/>
      <c r="DU1583" s="114"/>
      <c r="DV1583" s="114"/>
      <c r="DW1583" s="121"/>
      <c r="DX1583" s="121"/>
      <c r="DY1583" s="121"/>
      <c r="DZ1583" s="121"/>
      <c r="EA1583" s="85"/>
      <c r="EB1583" s="85"/>
    </row>
    <row r="1584" spans="1:132" s="2" customFormat="1" ht="10.5" customHeight="1" x14ac:dyDescent="0.2">
      <c r="A1584" s="1373"/>
      <c r="B1584" s="1511"/>
      <c r="C1584" s="824" t="s">
        <v>118</v>
      </c>
      <c r="D1584" s="102" t="s">
        <v>27</v>
      </c>
      <c r="E1584" s="890">
        <f t="shared" ref="E1584:AB1584" si="1696">ROUND(SQRT(E1585^2+(E1586-E1587)^2)*1000/(1.73*E1594),0)</f>
        <v>302</v>
      </c>
      <c r="F1584" s="890">
        <f t="shared" si="1696"/>
        <v>273</v>
      </c>
      <c r="G1584" s="890">
        <f t="shared" si="1696"/>
        <v>250</v>
      </c>
      <c r="H1584" s="1014">
        <f t="shared" si="1696"/>
        <v>278</v>
      </c>
      <c r="I1584" s="890">
        <f>ROUND(SQRT(I1585^2+(I1586-I1587)^2)*1000/(1.73*J1594),0)</f>
        <v>281</v>
      </c>
      <c r="J1584" s="890">
        <f>ROUND(SQRT(J1585^2+(J1586-J1587)^2)*1000/(1.73*J1594),0)</f>
        <v>210</v>
      </c>
      <c r="K1584" s="890">
        <f>ROUND(SQRT(K1585^2+(K1586-K1587)^2)*1000/(1.73*K1594),0)</f>
        <v>225</v>
      </c>
      <c r="L1584" s="890">
        <f t="shared" si="1696"/>
        <v>162</v>
      </c>
      <c r="M1584" s="890">
        <f t="shared" si="1696"/>
        <v>112</v>
      </c>
      <c r="N1584" s="1014">
        <f t="shared" si="1696"/>
        <v>34</v>
      </c>
      <c r="O1584" s="890">
        <f t="shared" si="1696"/>
        <v>48</v>
      </c>
      <c r="P1584" s="890">
        <f t="shared" si="1696"/>
        <v>68</v>
      </c>
      <c r="Q1584" s="890">
        <f t="shared" si="1696"/>
        <v>58</v>
      </c>
      <c r="R1584" s="890">
        <f t="shared" si="1696"/>
        <v>137</v>
      </c>
      <c r="S1584" s="890">
        <f t="shared" si="1696"/>
        <v>201</v>
      </c>
      <c r="T1584" s="890">
        <f t="shared" si="1696"/>
        <v>259</v>
      </c>
      <c r="U1584" s="890">
        <f t="shared" si="1696"/>
        <v>266</v>
      </c>
      <c r="V1584" s="1014">
        <f t="shared" si="1696"/>
        <v>208</v>
      </c>
      <c r="W1584" s="890">
        <f t="shared" si="1696"/>
        <v>175</v>
      </c>
      <c r="X1584" s="890">
        <f t="shared" si="1696"/>
        <v>211</v>
      </c>
      <c r="Y1584" s="890">
        <f t="shared" si="1696"/>
        <v>245</v>
      </c>
      <c r="Z1584" s="890">
        <f t="shared" si="1696"/>
        <v>302</v>
      </c>
      <c r="AA1584" s="890">
        <f t="shared" si="1696"/>
        <v>330</v>
      </c>
      <c r="AB1584" s="890">
        <f t="shared" si="1696"/>
        <v>319</v>
      </c>
      <c r="AC1584" s="112"/>
      <c r="AD1584" s="70"/>
      <c r="AE1584" s="709"/>
      <c r="AF1584" s="187"/>
      <c r="AG1584" s="182"/>
      <c r="AH1584" s="182"/>
      <c r="AI1584" s="182"/>
      <c r="AJ1584" s="182"/>
      <c r="AK1584" s="182"/>
      <c r="AL1584" s="182"/>
      <c r="AM1584" s="182"/>
      <c r="AN1584" s="182"/>
      <c r="AO1584" s="182"/>
      <c r="AP1584" s="182"/>
      <c r="AQ1584" s="182"/>
      <c r="AR1584" s="182"/>
      <c r="AS1584" s="182"/>
      <c r="AT1584" s="182"/>
      <c r="AU1584" s="182"/>
      <c r="AV1584" s="182"/>
      <c r="AW1584" s="182"/>
      <c r="AX1584" s="182"/>
      <c r="AY1584" s="182"/>
      <c r="AZ1584" s="182"/>
      <c r="BA1584" s="182"/>
      <c r="BB1584" s="182"/>
      <c r="BC1584" s="182"/>
      <c r="BD1584" s="182"/>
      <c r="BE1584" s="972"/>
      <c r="BF1584" s="114"/>
      <c r="BG1584" s="114"/>
      <c r="BH1584" s="114"/>
      <c r="BI1584" s="114"/>
      <c r="BJ1584" s="114"/>
      <c r="BK1584" s="114"/>
      <c r="BL1584" s="114"/>
      <c r="BM1584" s="114"/>
      <c r="BN1584" s="114"/>
      <c r="BO1584" s="114"/>
      <c r="BP1584" s="114"/>
      <c r="BQ1584" s="114"/>
      <c r="BR1584" s="114"/>
      <c r="BS1584" s="114"/>
      <c r="BT1584" s="114"/>
      <c r="BU1584" s="114"/>
      <c r="BV1584" s="114"/>
      <c r="BW1584" s="114"/>
      <c r="BX1584" s="114"/>
      <c r="BY1584" s="114"/>
      <c r="BZ1584" s="114"/>
      <c r="CA1584" s="114"/>
      <c r="CB1584" s="114"/>
      <c r="CC1584" s="114"/>
      <c r="CD1584" s="114"/>
      <c r="CE1584" s="114"/>
      <c r="CF1584" s="114"/>
      <c r="CG1584" s="114"/>
      <c r="CH1584" s="114"/>
      <c r="CI1584" s="114"/>
      <c r="CJ1584" s="114"/>
      <c r="CK1584" s="114"/>
      <c r="CL1584" s="114"/>
      <c r="CM1584" s="114"/>
      <c r="CN1584" s="114"/>
      <c r="CO1584" s="114"/>
      <c r="CP1584" s="114"/>
      <c r="CQ1584" s="114"/>
      <c r="CR1584" s="114"/>
      <c r="CS1584" s="114"/>
      <c r="CT1584" s="114"/>
      <c r="CU1584" s="114"/>
      <c r="CV1584" s="114"/>
      <c r="CW1584" s="114"/>
      <c r="CX1584" s="114"/>
      <c r="CY1584" s="114"/>
      <c r="CZ1584" s="114"/>
      <c r="DA1584" s="114"/>
      <c r="DB1584" s="114"/>
      <c r="DC1584" s="114"/>
      <c r="DD1584" s="114"/>
      <c r="DE1584" s="114"/>
      <c r="DF1584" s="114"/>
      <c r="DG1584" s="114"/>
      <c r="DH1584" s="114"/>
      <c r="DI1584" s="114"/>
      <c r="DJ1584" s="114"/>
      <c r="DK1584" s="114"/>
      <c r="DL1584" s="114"/>
      <c r="DM1584" s="114"/>
      <c r="DN1584" s="114"/>
      <c r="DO1584" s="114"/>
      <c r="DP1584" s="114"/>
      <c r="DQ1584" s="114"/>
      <c r="DR1584" s="114"/>
      <c r="DS1584" s="114"/>
      <c r="DT1584" s="114"/>
      <c r="DU1584" s="114"/>
      <c r="DV1584" s="114"/>
      <c r="DW1584" s="121"/>
      <c r="DX1584" s="121"/>
      <c r="DY1584" s="121"/>
      <c r="DZ1584" s="121"/>
      <c r="EA1584" s="85"/>
      <c r="EB1584" s="85"/>
    </row>
    <row r="1585" spans="1:132" s="2" customFormat="1" ht="10.5" customHeight="1" x14ac:dyDescent="0.2">
      <c r="A1585" s="1373"/>
      <c r="B1585" s="1511"/>
      <c r="C1585" s="1021" t="s">
        <v>908</v>
      </c>
      <c r="D1585" s="1022" t="s">
        <v>108</v>
      </c>
      <c r="E1585" s="1023">
        <v>2.1348000000000003</v>
      </c>
      <c r="F1585" s="1023">
        <v>1.9350000000000001</v>
      </c>
      <c r="G1585" s="1023">
        <v>1.4022000000000001</v>
      </c>
      <c r="H1585" s="1024">
        <v>1.7495999999999998</v>
      </c>
      <c r="I1585" s="1023">
        <v>2.0394000000000001</v>
      </c>
      <c r="J1585" s="1023">
        <v>1.1537999999999999</v>
      </c>
      <c r="K1585" s="1023">
        <v>1.3859999999999999</v>
      </c>
      <c r="L1585" s="1023">
        <v>0.91620000000000001</v>
      </c>
      <c r="M1585" s="1023">
        <v>0.6804</v>
      </c>
      <c r="N1585" s="1024">
        <v>0.2412</v>
      </c>
      <c r="O1585" s="1023">
        <v>0.37260000000000004</v>
      </c>
      <c r="P1585" s="1023">
        <v>0.54179999999999995</v>
      </c>
      <c r="Q1585" s="1023">
        <v>0.4158</v>
      </c>
      <c r="R1585" s="1023">
        <v>0.82799999999999996</v>
      </c>
      <c r="S1585" s="1023">
        <v>1.1628000000000001</v>
      </c>
      <c r="T1585" s="1023">
        <v>1.6668000000000001</v>
      </c>
      <c r="U1585" s="1023">
        <v>1.9350000000000001</v>
      </c>
      <c r="V1585" s="1024">
        <v>1.2672000000000001</v>
      </c>
      <c r="W1585" s="1023">
        <v>0.97199999999999998</v>
      </c>
      <c r="X1585" s="1023">
        <v>1.2005999999999999</v>
      </c>
      <c r="Y1585" s="1023">
        <v>1.395</v>
      </c>
      <c r="Z1585" s="1023">
        <v>1.9601999999999999</v>
      </c>
      <c r="AA1585" s="1023">
        <v>2.2445999999999997</v>
      </c>
      <c r="AB1585" s="1023">
        <v>2.3598000000000003</v>
      </c>
      <c r="AC1585" s="41">
        <f>SUM(E1585:AB1585)</f>
        <v>31.960799999999999</v>
      </c>
      <c r="AD1585" s="43">
        <f>SUM(E1586:AB1586)</f>
        <v>44.244000000000007</v>
      </c>
      <c r="AE1585" s="709">
        <v>18</v>
      </c>
      <c r="AF1585" s="187"/>
      <c r="AG1585" s="187"/>
      <c r="AH1585" s="187"/>
      <c r="AI1585" s="187"/>
      <c r="AJ1585" s="187"/>
      <c r="AK1585" s="187"/>
      <c r="AL1585" s="187"/>
      <c r="AM1585" s="187"/>
      <c r="AN1585" s="187"/>
      <c r="AO1585" s="187"/>
      <c r="AP1585" s="187"/>
      <c r="AQ1585" s="187"/>
      <c r="AR1585" s="187"/>
      <c r="AS1585" s="187"/>
      <c r="AT1585" s="187"/>
      <c r="AU1585" s="187"/>
      <c r="AV1585" s="187"/>
      <c r="AW1585" s="187"/>
      <c r="AX1585" s="187"/>
      <c r="AY1585" s="187"/>
      <c r="AZ1585" s="187"/>
      <c r="BA1585" s="187"/>
      <c r="BB1585" s="187"/>
      <c r="BC1585" s="187"/>
      <c r="BD1585" s="187"/>
      <c r="BE1585" s="400"/>
      <c r="BF1585" s="114"/>
      <c r="BG1585" s="114"/>
      <c r="BH1585" s="114"/>
      <c r="BI1585" s="114"/>
      <c r="BJ1585" s="114"/>
      <c r="BK1585" s="114"/>
      <c r="BL1585" s="114"/>
      <c r="BM1585" s="114"/>
      <c r="BN1585" s="114"/>
      <c r="BO1585" s="114"/>
      <c r="BP1585" s="114"/>
      <c r="BQ1585" s="114"/>
      <c r="BR1585" s="114"/>
      <c r="BS1585" s="114"/>
      <c r="BT1585" s="114"/>
      <c r="BU1585" s="114"/>
      <c r="BV1585" s="114"/>
      <c r="BW1585" s="114"/>
      <c r="BX1585" s="114"/>
      <c r="BY1585" s="114"/>
      <c r="BZ1585" s="114"/>
      <c r="CA1585" s="114"/>
      <c r="CB1585" s="114"/>
      <c r="CC1585" s="114"/>
      <c r="CD1585" s="114"/>
      <c r="CE1585" s="114"/>
      <c r="CF1585" s="114"/>
      <c r="CG1585" s="114"/>
      <c r="CH1585" s="114"/>
      <c r="CI1585" s="114"/>
      <c r="CJ1585" s="114"/>
      <c r="CK1585" s="114"/>
      <c r="CL1585" s="114"/>
      <c r="CM1585" s="114"/>
      <c r="CN1585" s="114"/>
      <c r="CO1585" s="114"/>
      <c r="CP1585" s="114"/>
      <c r="CQ1585" s="114"/>
      <c r="CR1585" s="114"/>
      <c r="CS1585" s="114"/>
      <c r="CT1585" s="114"/>
      <c r="CU1585" s="114"/>
      <c r="CV1585" s="114"/>
      <c r="CW1585" s="114"/>
      <c r="CX1585" s="114"/>
      <c r="CY1585" s="114"/>
      <c r="CZ1585" s="114"/>
      <c r="DA1585" s="114"/>
      <c r="DB1585" s="114"/>
      <c r="DC1585" s="114"/>
      <c r="DD1585" s="114"/>
      <c r="DE1585" s="114"/>
      <c r="DF1585" s="114"/>
      <c r="DG1585" s="114"/>
      <c r="DH1585" s="114"/>
      <c r="DI1585" s="114"/>
      <c r="DJ1585" s="114"/>
      <c r="DK1585" s="114"/>
      <c r="DL1585" s="114"/>
      <c r="DM1585" s="114"/>
      <c r="DN1585" s="114"/>
      <c r="DO1585" s="114"/>
      <c r="DP1585" s="114"/>
      <c r="DQ1585" s="114"/>
      <c r="DR1585" s="114"/>
      <c r="DS1585" s="114"/>
      <c r="DT1585" s="114"/>
      <c r="DU1585" s="114"/>
      <c r="DV1585" s="114"/>
      <c r="DW1585" s="121"/>
      <c r="DX1585" s="121"/>
      <c r="DY1585" s="121"/>
      <c r="DZ1585" s="121"/>
      <c r="EA1585" s="85"/>
      <c r="EB1585" s="85"/>
    </row>
    <row r="1586" spans="1:132" s="2" customFormat="1" ht="10.5" customHeight="1" x14ac:dyDescent="0.2">
      <c r="A1586" s="1373"/>
      <c r="B1586" s="1511"/>
      <c r="C1586" s="1021" t="s">
        <v>908</v>
      </c>
      <c r="D1586" s="1022" t="s">
        <v>906</v>
      </c>
      <c r="E1586" s="1023">
        <v>2.5002</v>
      </c>
      <c r="F1586" s="1023">
        <v>2.3904000000000001</v>
      </c>
      <c r="G1586" s="1023">
        <v>2.34</v>
      </c>
      <c r="H1586" s="1024">
        <v>2.5308000000000002</v>
      </c>
      <c r="I1586" s="1023">
        <v>2.2788000000000004</v>
      </c>
      <c r="J1586" s="1023">
        <v>1.9782</v>
      </c>
      <c r="K1586" s="1023">
        <v>2.1204000000000001</v>
      </c>
      <c r="L1586" s="1023">
        <v>1.5695999999999999</v>
      </c>
      <c r="M1586" s="1023">
        <v>1.0817999999999999</v>
      </c>
      <c r="N1586" s="1024">
        <v>0.27539999999999998</v>
      </c>
      <c r="O1586" s="1023">
        <v>0.36899999999999999</v>
      </c>
      <c r="P1586" s="1023">
        <v>0.52200000000000002</v>
      </c>
      <c r="Q1586" s="1023">
        <v>0.50760000000000005</v>
      </c>
      <c r="R1586" s="1023">
        <v>1.2204000000000002</v>
      </c>
      <c r="S1586" s="1023">
        <v>1.8197999999999999</v>
      </c>
      <c r="T1586" s="1023">
        <v>2.3273999999999999</v>
      </c>
      <c r="U1586" s="1023">
        <v>2.1545999999999998</v>
      </c>
      <c r="V1586" s="1024">
        <v>1.9692000000000001</v>
      </c>
      <c r="W1586" s="1023">
        <v>1.7118</v>
      </c>
      <c r="X1586" s="1023">
        <v>1.9601999999999999</v>
      </c>
      <c r="Y1586" s="1023">
        <v>2.3220000000000001</v>
      </c>
      <c r="Z1586" s="1023">
        <v>2.7774000000000001</v>
      </c>
      <c r="AA1586" s="1023">
        <v>2.8835999999999999</v>
      </c>
      <c r="AB1586" s="1023">
        <v>2.6334</v>
      </c>
      <c r="AC1586" s="41">
        <f>AC1603+AC1615+AC1627+AC1638+AC1650+AC1662</f>
        <v>30.496236000000003</v>
      </c>
      <c r="AD1586" s="41">
        <f>AD1603+AD1615+AD1627+AD1638+AD1650+AD1662</f>
        <v>36.761615999999997</v>
      </c>
      <c r="AE1586" s="709"/>
      <c r="AF1586" s="187"/>
      <c r="AG1586" s="187"/>
      <c r="AH1586" s="187"/>
      <c r="AI1586" s="187"/>
      <c r="AJ1586" s="187"/>
      <c r="AK1586" s="187"/>
      <c r="AL1586" s="187"/>
      <c r="AM1586" s="187"/>
      <c r="AN1586" s="187"/>
      <c r="AO1586" s="187"/>
      <c r="AP1586" s="187"/>
      <c r="AQ1586" s="187"/>
      <c r="AR1586" s="187"/>
      <c r="AS1586" s="187"/>
      <c r="AT1586" s="187"/>
      <c r="AU1586" s="187"/>
      <c r="AV1586" s="187"/>
      <c r="AW1586" s="187"/>
      <c r="AX1586" s="187"/>
      <c r="AY1586" s="187"/>
      <c r="AZ1586" s="187"/>
      <c r="BA1586" s="187"/>
      <c r="BB1586" s="187"/>
      <c r="BC1586" s="187"/>
      <c r="BD1586" s="187"/>
      <c r="BE1586" s="400"/>
      <c r="BF1586" s="114"/>
      <c r="BG1586" s="114"/>
      <c r="BH1586" s="114"/>
      <c r="BI1586" s="114"/>
      <c r="BJ1586" s="114"/>
      <c r="BK1586" s="114"/>
      <c r="BL1586" s="114"/>
      <c r="BM1586" s="114"/>
      <c r="BN1586" s="114"/>
      <c r="BO1586" s="114"/>
      <c r="BP1586" s="114"/>
      <c r="BQ1586" s="114"/>
      <c r="BR1586" s="114"/>
      <c r="BS1586" s="114"/>
      <c r="BT1586" s="114"/>
      <c r="BU1586" s="114"/>
      <c r="BV1586" s="114"/>
      <c r="BW1586" s="114"/>
      <c r="BX1586" s="114"/>
      <c r="BY1586" s="114"/>
      <c r="BZ1586" s="114"/>
      <c r="CA1586" s="114"/>
      <c r="CB1586" s="114"/>
      <c r="CC1586" s="114"/>
      <c r="CD1586" s="114"/>
      <c r="CE1586" s="114"/>
      <c r="CF1586" s="114"/>
      <c r="CG1586" s="114"/>
      <c r="CH1586" s="114"/>
      <c r="CI1586" s="114"/>
      <c r="CJ1586" s="114"/>
      <c r="CK1586" s="114"/>
      <c r="CL1586" s="114"/>
      <c r="CM1586" s="114"/>
      <c r="CN1586" s="114"/>
      <c r="CO1586" s="114"/>
      <c r="CP1586" s="114"/>
      <c r="CQ1586" s="114"/>
      <c r="CR1586" s="114"/>
      <c r="CS1586" s="114"/>
      <c r="CT1586" s="114"/>
      <c r="CU1586" s="114"/>
      <c r="CV1586" s="114"/>
      <c r="CW1586" s="114"/>
      <c r="CX1586" s="114"/>
      <c r="CY1586" s="114"/>
      <c r="CZ1586" s="114"/>
      <c r="DA1586" s="114"/>
      <c r="DB1586" s="114"/>
      <c r="DC1586" s="114"/>
      <c r="DD1586" s="114"/>
      <c r="DE1586" s="114"/>
      <c r="DF1586" s="114"/>
      <c r="DG1586" s="114"/>
      <c r="DH1586" s="114"/>
      <c r="DI1586" s="114"/>
      <c r="DJ1586" s="114"/>
      <c r="DK1586" s="114"/>
      <c r="DL1586" s="114"/>
      <c r="DM1586" s="114"/>
      <c r="DN1586" s="114"/>
      <c r="DO1586" s="114"/>
      <c r="DP1586" s="114"/>
      <c r="DQ1586" s="114"/>
      <c r="DR1586" s="114"/>
      <c r="DS1586" s="114"/>
      <c r="DT1586" s="114"/>
      <c r="DU1586" s="114"/>
      <c r="DV1586" s="114"/>
      <c r="DW1586" s="121"/>
      <c r="DX1586" s="121"/>
      <c r="DY1586" s="121"/>
      <c r="DZ1586" s="121"/>
      <c r="EA1586" s="85"/>
      <c r="EB1586" s="85"/>
    </row>
    <row r="1587" spans="1:132" s="2" customFormat="1" ht="10.5" customHeight="1" x14ac:dyDescent="0.2">
      <c r="A1587" s="1373"/>
      <c r="B1587" s="1511"/>
      <c r="C1587" s="1021" t="s">
        <v>908</v>
      </c>
      <c r="D1587" s="1025" t="s">
        <v>907</v>
      </c>
      <c r="E1587" s="1023">
        <v>0</v>
      </c>
      <c r="F1587" s="1023">
        <v>0</v>
      </c>
      <c r="G1587" s="1023">
        <v>0</v>
      </c>
      <c r="H1587" s="1024">
        <v>0</v>
      </c>
      <c r="I1587" s="1023">
        <v>0</v>
      </c>
      <c r="J1587" s="1023">
        <v>0</v>
      </c>
      <c r="K1587" s="1023">
        <v>0</v>
      </c>
      <c r="L1587" s="1023">
        <v>0</v>
      </c>
      <c r="M1587" s="1023">
        <v>0</v>
      </c>
      <c r="N1587" s="1024">
        <v>0</v>
      </c>
      <c r="O1587" s="1023">
        <v>0</v>
      </c>
      <c r="P1587" s="1023">
        <v>0</v>
      </c>
      <c r="Q1587" s="1023">
        <v>0</v>
      </c>
      <c r="R1587" s="1023">
        <v>0</v>
      </c>
      <c r="S1587" s="1023">
        <v>0</v>
      </c>
      <c r="T1587" s="1023">
        <v>0</v>
      </c>
      <c r="U1587" s="1023">
        <v>0</v>
      </c>
      <c r="V1587" s="1024">
        <v>0</v>
      </c>
      <c r="W1587" s="1023">
        <v>0</v>
      </c>
      <c r="X1587" s="1023">
        <v>0</v>
      </c>
      <c r="Y1587" s="1023">
        <v>0</v>
      </c>
      <c r="Z1587" s="1023">
        <v>0</v>
      </c>
      <c r="AA1587" s="1023">
        <v>0</v>
      </c>
      <c r="AB1587" s="1023">
        <v>0</v>
      </c>
      <c r="AC1587" s="41"/>
      <c r="AD1587" s="41"/>
      <c r="AE1587" s="709"/>
      <c r="AF1587" s="187"/>
      <c r="AG1587" s="187"/>
      <c r="AH1587" s="187"/>
      <c r="AI1587" s="187"/>
      <c r="AJ1587" s="187"/>
      <c r="AK1587" s="187"/>
      <c r="AL1587" s="187"/>
      <c r="AM1587" s="187"/>
      <c r="AN1587" s="187"/>
      <c r="AO1587" s="187"/>
      <c r="AP1587" s="187"/>
      <c r="AQ1587" s="187"/>
      <c r="AR1587" s="187"/>
      <c r="AS1587" s="187"/>
      <c r="AT1587" s="187"/>
      <c r="AU1587" s="187"/>
      <c r="AV1587" s="187"/>
      <c r="AW1587" s="187"/>
      <c r="AX1587" s="187"/>
      <c r="AY1587" s="187"/>
      <c r="AZ1587" s="187"/>
      <c r="BA1587" s="187"/>
      <c r="BB1587" s="187"/>
      <c r="BC1587" s="187"/>
      <c r="BD1587" s="187"/>
      <c r="BE1587" s="972"/>
      <c r="BF1587" s="114"/>
      <c r="BG1587" s="114"/>
      <c r="BH1587" s="114"/>
      <c r="BI1587" s="114"/>
      <c r="BJ1587" s="114"/>
      <c r="BK1587" s="114"/>
      <c r="BL1587" s="114"/>
      <c r="BM1587" s="114"/>
      <c r="BN1587" s="114"/>
      <c r="BO1587" s="114"/>
      <c r="BP1587" s="114"/>
      <c r="BQ1587" s="114"/>
      <c r="BR1587" s="114"/>
      <c r="BS1587" s="114"/>
      <c r="BT1587" s="114"/>
      <c r="BU1587" s="114"/>
      <c r="BV1587" s="114"/>
      <c r="BW1587" s="114"/>
      <c r="BX1587" s="114"/>
      <c r="BY1587" s="114"/>
      <c r="BZ1587" s="114"/>
      <c r="CA1587" s="114"/>
      <c r="CB1587" s="114"/>
      <c r="CC1587" s="114"/>
      <c r="CD1587" s="114"/>
      <c r="CE1587" s="114"/>
      <c r="CF1587" s="114"/>
      <c r="CG1587" s="114"/>
      <c r="CH1587" s="114"/>
      <c r="CI1587" s="114"/>
      <c r="CJ1587" s="114"/>
      <c r="CK1587" s="114"/>
      <c r="CL1587" s="114"/>
      <c r="CM1587" s="114"/>
      <c r="CN1587" s="114"/>
      <c r="CO1587" s="114"/>
      <c r="CP1587" s="114"/>
      <c r="CQ1587" s="114"/>
      <c r="CR1587" s="114"/>
      <c r="CS1587" s="114"/>
      <c r="CT1587" s="114"/>
      <c r="CU1587" s="114"/>
      <c r="CV1587" s="114"/>
      <c r="CW1587" s="114"/>
      <c r="CX1587" s="114"/>
      <c r="CY1587" s="114"/>
      <c r="CZ1587" s="114"/>
      <c r="DA1587" s="114"/>
      <c r="DB1587" s="114"/>
      <c r="DC1587" s="114"/>
      <c r="DD1587" s="114"/>
      <c r="DE1587" s="114"/>
      <c r="DF1587" s="114"/>
      <c r="DG1587" s="114"/>
      <c r="DH1587" s="114"/>
      <c r="DI1587" s="114"/>
      <c r="DJ1587" s="114"/>
      <c r="DK1587" s="114"/>
      <c r="DL1587" s="114"/>
      <c r="DM1587" s="114"/>
      <c r="DN1587" s="114"/>
      <c r="DO1587" s="114"/>
      <c r="DP1587" s="114"/>
      <c r="DQ1587" s="114"/>
      <c r="DR1587" s="114"/>
      <c r="DS1587" s="114"/>
      <c r="DT1587" s="114"/>
      <c r="DU1587" s="114"/>
      <c r="DV1587" s="114"/>
      <c r="DW1587" s="121"/>
      <c r="DX1587" s="121"/>
      <c r="DY1587" s="121"/>
      <c r="DZ1587" s="121"/>
      <c r="EA1587" s="85"/>
      <c r="EB1587" s="85"/>
    </row>
    <row r="1588" spans="1:132" s="2" customFormat="1" ht="10.5" customHeight="1" thickBot="1" x14ac:dyDescent="0.25">
      <c r="A1588" s="1374"/>
      <c r="B1588" s="1527"/>
      <c r="C1588" s="197"/>
      <c r="D1588" s="166" t="s">
        <v>35</v>
      </c>
      <c r="E1588" s="889">
        <f t="shared" ref="E1588:AB1588" si="1697">(E1586-E1587)/E1585</f>
        <v>1.1711635750421583</v>
      </c>
      <c r="F1588" s="889">
        <f t="shared" si="1697"/>
        <v>1.2353488372093024</v>
      </c>
      <c r="G1588" s="889">
        <f t="shared" si="1697"/>
        <v>1.6688061617458279</v>
      </c>
      <c r="H1588" s="1005">
        <f t="shared" si="1697"/>
        <v>1.4465020576131689</v>
      </c>
      <c r="I1588" s="889">
        <f t="shared" si="1697"/>
        <v>1.1173874669020301</v>
      </c>
      <c r="J1588" s="889">
        <f t="shared" si="1697"/>
        <v>1.7145085803432139</v>
      </c>
      <c r="K1588" s="889">
        <f t="shared" si="1697"/>
        <v>1.52987012987013</v>
      </c>
      <c r="L1588" s="889">
        <f t="shared" si="1697"/>
        <v>1.7131630648330058</v>
      </c>
      <c r="M1588" s="889">
        <f t="shared" si="1697"/>
        <v>1.5899470899470898</v>
      </c>
      <c r="N1588" s="1005">
        <f t="shared" si="1697"/>
        <v>1.1417910447761193</v>
      </c>
      <c r="O1588" s="889">
        <f t="shared" si="1697"/>
        <v>0.99033816425120758</v>
      </c>
      <c r="P1588" s="889">
        <f t="shared" si="1697"/>
        <v>0.96345514950166122</v>
      </c>
      <c r="Q1588" s="889">
        <f t="shared" si="1697"/>
        <v>1.220779220779221</v>
      </c>
      <c r="R1588" s="889">
        <f t="shared" si="1697"/>
        <v>1.473913043478261</v>
      </c>
      <c r="S1588" s="889">
        <f t="shared" si="1697"/>
        <v>1.5650154798761609</v>
      </c>
      <c r="T1588" s="889">
        <f t="shared" si="1697"/>
        <v>1.3963282937365009</v>
      </c>
      <c r="U1588" s="889">
        <f t="shared" si="1697"/>
        <v>1.1134883720930231</v>
      </c>
      <c r="V1588" s="1005">
        <f t="shared" si="1697"/>
        <v>1.5539772727272727</v>
      </c>
      <c r="W1588" s="889">
        <f t="shared" si="1697"/>
        <v>1.7611111111111111</v>
      </c>
      <c r="X1588" s="889">
        <f t="shared" si="1697"/>
        <v>1.6326836581709145</v>
      </c>
      <c r="Y1588" s="889">
        <f t="shared" si="1697"/>
        <v>1.6645161290322581</v>
      </c>
      <c r="Z1588" s="889">
        <f t="shared" si="1697"/>
        <v>1.4168962350780534</v>
      </c>
      <c r="AA1588" s="889">
        <f t="shared" si="1697"/>
        <v>1.2846832397754613</v>
      </c>
      <c r="AB1588" s="889">
        <f t="shared" si="1697"/>
        <v>1.1159420289855071</v>
      </c>
      <c r="AC1588" s="41"/>
      <c r="AD1588" s="43"/>
      <c r="AE1588" s="709"/>
      <c r="AF1588" s="187"/>
      <c r="AG1588" s="187"/>
      <c r="AH1588" s="187"/>
      <c r="AI1588" s="187"/>
      <c r="AJ1588" s="187"/>
      <c r="AK1588" s="187"/>
      <c r="AL1588" s="187"/>
      <c r="AM1588" s="187"/>
      <c r="AN1588" s="187"/>
      <c r="AO1588" s="187"/>
      <c r="AP1588" s="187"/>
      <c r="AQ1588" s="187"/>
      <c r="AR1588" s="187"/>
      <c r="AS1588" s="187"/>
      <c r="AT1588" s="187"/>
      <c r="AU1588" s="187"/>
      <c r="AV1588" s="187"/>
      <c r="AW1588" s="187"/>
      <c r="AX1588" s="187"/>
      <c r="AY1588" s="187"/>
      <c r="AZ1588" s="187"/>
      <c r="BA1588" s="187"/>
      <c r="BB1588" s="187"/>
      <c r="BC1588" s="187"/>
      <c r="BD1588" s="187"/>
      <c r="BE1588" s="400"/>
      <c r="BF1588" s="114"/>
      <c r="BG1588" s="114"/>
      <c r="BH1588" s="114"/>
      <c r="BI1588" s="114"/>
      <c r="BJ1588" s="114"/>
      <c r="BK1588" s="114"/>
      <c r="BL1588" s="114"/>
      <c r="BM1588" s="114"/>
      <c r="BN1588" s="114"/>
      <c r="BO1588" s="114"/>
      <c r="BP1588" s="114"/>
      <c r="BQ1588" s="114"/>
      <c r="BR1588" s="114"/>
      <c r="BS1588" s="114"/>
      <c r="BT1588" s="114"/>
      <c r="BU1588" s="114"/>
      <c r="BV1588" s="114"/>
      <c r="BW1588" s="114"/>
      <c r="BX1588" s="114"/>
      <c r="BY1588" s="114"/>
      <c r="BZ1588" s="114"/>
      <c r="CA1588" s="114"/>
      <c r="CB1588" s="114"/>
      <c r="CC1588" s="114"/>
      <c r="CD1588" s="114"/>
      <c r="CE1588" s="114"/>
      <c r="CF1588" s="114"/>
      <c r="CG1588" s="114"/>
      <c r="CH1588" s="114"/>
      <c r="CI1588" s="114"/>
      <c r="CJ1588" s="114"/>
      <c r="CK1588" s="114"/>
      <c r="CL1588" s="114"/>
      <c r="CM1588" s="114"/>
      <c r="CN1588" s="114"/>
      <c r="CO1588" s="114"/>
      <c r="CP1588" s="114"/>
      <c r="CQ1588" s="114"/>
      <c r="CR1588" s="114"/>
      <c r="CS1588" s="114"/>
      <c r="CT1588" s="114"/>
      <c r="CU1588" s="114"/>
      <c r="CV1588" s="114"/>
      <c r="CW1588" s="114"/>
      <c r="CX1588" s="114"/>
      <c r="CY1588" s="114"/>
      <c r="CZ1588" s="114"/>
      <c r="DA1588" s="114"/>
      <c r="DB1588" s="114"/>
      <c r="DC1588" s="114"/>
      <c r="DD1588" s="114"/>
      <c r="DE1588" s="114"/>
      <c r="DF1588" s="114"/>
      <c r="DG1588" s="114"/>
      <c r="DH1588" s="114"/>
      <c r="DI1588" s="114"/>
      <c r="DJ1588" s="114"/>
      <c r="DK1588" s="114"/>
      <c r="DL1588" s="114"/>
      <c r="DM1588" s="114"/>
      <c r="DN1588" s="114"/>
      <c r="DO1588" s="114"/>
      <c r="DP1588" s="114"/>
      <c r="DQ1588" s="114"/>
      <c r="DR1588" s="114"/>
      <c r="DS1588" s="114"/>
      <c r="DT1588" s="114"/>
      <c r="DU1588" s="114"/>
      <c r="DV1588" s="114"/>
      <c r="DW1588" s="121"/>
      <c r="DX1588" s="121"/>
      <c r="DY1588" s="121"/>
      <c r="DZ1588" s="121"/>
      <c r="EA1588" s="85"/>
      <c r="EB1588" s="85"/>
    </row>
    <row r="1589" spans="1:132" s="2" customFormat="1" ht="10.5" customHeight="1" x14ac:dyDescent="0.2">
      <c r="A1589" s="1099" t="s">
        <v>254</v>
      </c>
      <c r="B1589" s="52"/>
      <c r="C1589" s="403"/>
      <c r="D1589" s="105"/>
      <c r="E1589" s="53">
        <f>E1579+E1585</f>
        <v>4.4190000000000005</v>
      </c>
      <c r="F1589" s="53">
        <f t="shared" ref="F1589:AB1589" si="1698">F1579+F1585</f>
        <v>3.5891999999999999</v>
      </c>
      <c r="G1589" s="53">
        <f t="shared" si="1698"/>
        <v>2.6334</v>
      </c>
      <c r="H1589" s="218">
        <f t="shared" si="1698"/>
        <v>3.4253999999999998</v>
      </c>
      <c r="I1589" s="53">
        <f t="shared" si="1698"/>
        <v>4.2065999999999999</v>
      </c>
      <c r="J1589" s="53">
        <f t="shared" si="1698"/>
        <v>2.1887999999999996</v>
      </c>
      <c r="K1589" s="53">
        <f t="shared" si="1698"/>
        <v>2.3579999999999997</v>
      </c>
      <c r="L1589" s="53">
        <f t="shared" si="1698"/>
        <v>1.5948</v>
      </c>
      <c r="M1589" s="53">
        <f t="shared" si="1698"/>
        <v>1.4238</v>
      </c>
      <c r="N1589" s="218">
        <f t="shared" si="1698"/>
        <v>0.88019999999999998</v>
      </c>
      <c r="O1589" s="53">
        <f t="shared" si="1698"/>
        <v>1.0728</v>
      </c>
      <c r="P1589" s="53">
        <f t="shared" si="1698"/>
        <v>1.1754</v>
      </c>
      <c r="Q1589" s="53">
        <f t="shared" si="1698"/>
        <v>1.0926</v>
      </c>
      <c r="R1589" s="53">
        <f t="shared" si="1698"/>
        <v>1.6938</v>
      </c>
      <c r="S1589" s="203">
        <f t="shared" si="1698"/>
        <v>2.4714</v>
      </c>
      <c r="T1589" s="53">
        <f t="shared" si="1698"/>
        <v>3.3786</v>
      </c>
      <c r="U1589" s="53">
        <f t="shared" si="1698"/>
        <v>4.2300000000000004</v>
      </c>
      <c r="V1589" s="218">
        <f t="shared" si="1698"/>
        <v>2.2518000000000002</v>
      </c>
      <c r="W1589" s="53">
        <f t="shared" si="1698"/>
        <v>1.8702000000000001</v>
      </c>
      <c r="X1589" s="53">
        <f t="shared" si="1698"/>
        <v>2.3795999999999999</v>
      </c>
      <c r="Y1589" s="53">
        <f t="shared" si="1698"/>
        <v>2.6189999999999998</v>
      </c>
      <c r="Z1589" s="53">
        <f t="shared" si="1698"/>
        <v>4.0247999999999999</v>
      </c>
      <c r="AA1589" s="53">
        <f t="shared" si="1698"/>
        <v>4.4189999999999996</v>
      </c>
      <c r="AB1589" s="53">
        <f t="shared" si="1698"/>
        <v>4.8689999999999998</v>
      </c>
      <c r="AC1589" s="54"/>
      <c r="AD1589" s="54"/>
      <c r="AE1589" s="55"/>
      <c r="AF1589" s="187"/>
      <c r="AG1589" s="187"/>
      <c r="AH1589" s="187"/>
      <c r="AI1589" s="187"/>
      <c r="AJ1589" s="187"/>
      <c r="AK1589" s="187"/>
      <c r="AL1589" s="187"/>
      <c r="AM1589" s="187"/>
      <c r="AN1589" s="187"/>
      <c r="AO1589" s="187"/>
      <c r="AP1589" s="187"/>
      <c r="AQ1589" s="187"/>
      <c r="AR1589" s="187"/>
      <c r="AS1589" s="187"/>
      <c r="AT1589" s="187"/>
      <c r="AU1589" s="187"/>
      <c r="AV1589" s="187"/>
      <c r="AW1589" s="187"/>
      <c r="AX1589" s="187"/>
      <c r="AY1589" s="187"/>
      <c r="AZ1589" s="187"/>
      <c r="BA1589" s="187"/>
      <c r="BB1589" s="187"/>
      <c r="BC1589" s="187"/>
      <c r="BD1589" s="187"/>
      <c r="BE1589" s="400"/>
      <c r="BF1589" s="114"/>
      <c r="BG1589" s="114"/>
      <c r="BH1589" s="114"/>
      <c r="BI1589" s="114"/>
      <c r="BJ1589" s="114"/>
      <c r="BK1589" s="114"/>
      <c r="BL1589" s="114"/>
      <c r="BM1589" s="114"/>
      <c r="BN1589" s="114"/>
      <c r="BO1589" s="114"/>
      <c r="BP1589" s="114"/>
      <c r="BQ1589" s="114"/>
      <c r="BR1589" s="114"/>
      <c r="BS1589" s="114"/>
      <c r="BT1589" s="114"/>
      <c r="BU1589" s="114"/>
      <c r="BV1589" s="114"/>
      <c r="BW1589" s="114"/>
      <c r="BX1589" s="114"/>
      <c r="BY1589" s="114"/>
      <c r="BZ1589" s="114"/>
      <c r="CA1589" s="114"/>
      <c r="CB1589" s="114"/>
      <c r="CC1589" s="114"/>
      <c r="CD1589" s="114"/>
      <c r="CE1589" s="114"/>
      <c r="CF1589" s="114"/>
      <c r="CG1589" s="114"/>
      <c r="CH1589" s="114"/>
      <c r="CI1589" s="114"/>
      <c r="CJ1589" s="114"/>
      <c r="CK1589" s="114"/>
      <c r="CL1589" s="114"/>
      <c r="CM1589" s="114"/>
      <c r="CN1589" s="114"/>
      <c r="CO1589" s="114"/>
      <c r="CP1589" s="114"/>
      <c r="CQ1589" s="114"/>
      <c r="CR1589" s="114"/>
      <c r="CS1589" s="114"/>
      <c r="CT1589" s="114"/>
      <c r="CU1589" s="114"/>
      <c r="CV1589" s="114"/>
      <c r="CW1589" s="114"/>
      <c r="CX1589" s="114"/>
      <c r="CY1589" s="114"/>
      <c r="CZ1589" s="114"/>
      <c r="DA1589" s="114"/>
      <c r="DB1589" s="114"/>
      <c r="DC1589" s="114"/>
      <c r="DD1589" s="114"/>
      <c r="DE1589" s="114"/>
      <c r="DF1589" s="114"/>
      <c r="DG1589" s="114"/>
      <c r="DH1589" s="114"/>
      <c r="DI1589" s="114"/>
      <c r="DJ1589" s="114"/>
      <c r="DK1589" s="114"/>
      <c r="DL1589" s="114"/>
      <c r="DM1589" s="114"/>
      <c r="DN1589" s="114"/>
      <c r="DO1589" s="114"/>
      <c r="DP1589" s="114"/>
      <c r="DQ1589" s="114"/>
      <c r="DR1589" s="114"/>
      <c r="DS1589" s="114"/>
      <c r="DT1589" s="114"/>
      <c r="DU1589" s="114"/>
      <c r="DV1589" s="114"/>
      <c r="DW1589" s="121"/>
      <c r="DX1589" s="121"/>
      <c r="DY1589" s="121"/>
      <c r="DZ1589" s="121"/>
      <c r="EA1589" s="85"/>
      <c r="EB1589" s="85"/>
    </row>
    <row r="1590" spans="1:132" s="2" customFormat="1" ht="10.5" customHeight="1" x14ac:dyDescent="0.2">
      <c r="A1590" s="1100" t="s">
        <v>255</v>
      </c>
      <c r="B1590" s="56"/>
      <c r="C1590" s="404"/>
      <c r="D1590" s="106"/>
      <c r="E1590" s="57">
        <f>E1580+E1586-E1581-E1587</f>
        <v>4.8258000000000001</v>
      </c>
      <c r="F1590" s="57">
        <f t="shared" ref="F1590:AB1590" si="1699">F1580+F1586-F1581-F1587</f>
        <v>4.1328000000000005</v>
      </c>
      <c r="G1590" s="57">
        <f t="shared" si="1699"/>
        <v>3.8537999999999997</v>
      </c>
      <c r="H1590" s="213">
        <f t="shared" si="1699"/>
        <v>4.2750000000000004</v>
      </c>
      <c r="I1590" s="57">
        <f t="shared" si="1699"/>
        <v>4.2210000000000001</v>
      </c>
      <c r="J1590" s="57">
        <f t="shared" si="1699"/>
        <v>3.1284000000000001</v>
      </c>
      <c r="K1590" s="57">
        <f t="shared" si="1699"/>
        <v>3.2598000000000003</v>
      </c>
      <c r="L1590" s="57">
        <f t="shared" si="1699"/>
        <v>2.1888000000000001</v>
      </c>
      <c r="M1590" s="57">
        <f t="shared" si="1699"/>
        <v>1.8431999999999999</v>
      </c>
      <c r="N1590" s="213">
        <f t="shared" si="1699"/>
        <v>0.76500000000000001</v>
      </c>
      <c r="O1590" s="57">
        <f t="shared" si="1699"/>
        <v>0.98099999999999998</v>
      </c>
      <c r="P1590" s="57">
        <f t="shared" si="1699"/>
        <v>1.0493999999999999</v>
      </c>
      <c r="Q1590" s="57">
        <f t="shared" si="1699"/>
        <v>1.0422000000000002</v>
      </c>
      <c r="R1590" s="57">
        <f t="shared" si="1699"/>
        <v>2.1078000000000001</v>
      </c>
      <c r="S1590" s="204">
        <f t="shared" si="1699"/>
        <v>3.2507999999999999</v>
      </c>
      <c r="T1590" s="57">
        <f t="shared" si="1699"/>
        <v>3.9672000000000001</v>
      </c>
      <c r="U1590" s="57">
        <f t="shared" si="1699"/>
        <v>4.2569999999999997</v>
      </c>
      <c r="V1590" s="213">
        <f t="shared" si="1699"/>
        <v>2.9699999999999998</v>
      </c>
      <c r="W1590" s="57">
        <f t="shared" si="1699"/>
        <v>2.5704000000000002</v>
      </c>
      <c r="X1590" s="57">
        <f t="shared" si="1699"/>
        <v>3.2616000000000001</v>
      </c>
      <c r="Y1590" s="57">
        <f t="shared" si="1699"/>
        <v>3.9005999999999998</v>
      </c>
      <c r="Z1590" s="57">
        <f t="shared" si="1699"/>
        <v>5.1552000000000007</v>
      </c>
      <c r="AA1590" s="57">
        <f t="shared" si="1699"/>
        <v>5.2758000000000003</v>
      </c>
      <c r="AB1590" s="57">
        <f t="shared" si="1699"/>
        <v>5.0418000000000003</v>
      </c>
      <c r="AC1590" s="54"/>
      <c r="AD1590" s="54"/>
      <c r="AE1590" s="55"/>
      <c r="AF1590" s="182"/>
      <c r="AG1590" s="182"/>
      <c r="AH1590" s="182"/>
      <c r="AI1590" s="182"/>
      <c r="AJ1590" s="182"/>
      <c r="AK1590" s="182"/>
      <c r="AL1590" s="182"/>
      <c r="AM1590" s="182"/>
      <c r="AN1590" s="182"/>
      <c r="AO1590" s="182"/>
      <c r="AP1590" s="182"/>
      <c r="AQ1590" s="182"/>
      <c r="AR1590" s="182"/>
      <c r="AS1590" s="182"/>
      <c r="AT1590" s="182"/>
      <c r="AU1590" s="182"/>
      <c r="AV1590" s="182"/>
      <c r="AW1590" s="182"/>
      <c r="AX1590" s="182"/>
      <c r="AY1590" s="182"/>
      <c r="AZ1590" s="182"/>
      <c r="BA1590" s="182"/>
      <c r="BB1590" s="182"/>
      <c r="BC1590" s="182"/>
      <c r="BD1590" s="187"/>
      <c r="BE1590" s="400"/>
      <c r="BF1590" s="114"/>
      <c r="BG1590" s="114"/>
      <c r="BH1590" s="114"/>
      <c r="BI1590" s="114"/>
      <c r="BJ1590" s="114"/>
      <c r="BK1590" s="114"/>
      <c r="BL1590" s="114"/>
      <c r="BM1590" s="114"/>
      <c r="BN1590" s="114"/>
      <c r="BO1590" s="114"/>
      <c r="BP1590" s="114"/>
      <c r="BQ1590" s="114"/>
      <c r="BR1590" s="114"/>
      <c r="BS1590" s="114"/>
      <c r="BT1590" s="114"/>
      <c r="BU1590" s="114"/>
      <c r="BV1590" s="114"/>
      <c r="BW1590" s="114"/>
      <c r="BX1590" s="114"/>
      <c r="BY1590" s="114"/>
      <c r="BZ1590" s="114"/>
      <c r="CA1590" s="114"/>
      <c r="CB1590" s="114"/>
      <c r="CC1590" s="114"/>
      <c r="CD1590" s="114"/>
      <c r="CE1590" s="114"/>
      <c r="CF1590" s="114"/>
      <c r="CG1590" s="114"/>
      <c r="CH1590" s="114"/>
      <c r="CI1590" s="114"/>
      <c r="CJ1590" s="114"/>
      <c r="CK1590" s="114"/>
      <c r="CL1590" s="114"/>
      <c r="CM1590" s="114"/>
      <c r="CN1590" s="114"/>
      <c r="CO1590" s="114"/>
      <c r="CP1590" s="114"/>
      <c r="CQ1590" s="114"/>
      <c r="CR1590" s="114"/>
      <c r="CS1590" s="114"/>
      <c r="CT1590" s="114"/>
      <c r="CU1590" s="114"/>
      <c r="CV1590" s="114"/>
      <c r="CW1590" s="114"/>
      <c r="CX1590" s="114"/>
      <c r="CY1590" s="114"/>
      <c r="CZ1590" s="114"/>
      <c r="DA1590" s="114"/>
      <c r="DB1590" s="114"/>
      <c r="DC1590" s="114"/>
      <c r="DD1590" s="114"/>
      <c r="DE1590" s="114"/>
      <c r="DF1590" s="114"/>
      <c r="DG1590" s="114"/>
      <c r="DH1590" s="114"/>
      <c r="DI1590" s="114"/>
      <c r="DJ1590" s="114"/>
      <c r="DK1590" s="114"/>
      <c r="DL1590" s="114"/>
      <c r="DM1590" s="114"/>
      <c r="DN1590" s="114"/>
      <c r="DO1590" s="114"/>
      <c r="DP1590" s="114"/>
      <c r="DQ1590" s="114"/>
      <c r="DR1590" s="114"/>
      <c r="DS1590" s="114"/>
      <c r="DT1590" s="114"/>
      <c r="DU1590" s="114"/>
      <c r="DV1590" s="114"/>
      <c r="DW1590" s="121"/>
      <c r="DX1590" s="121"/>
      <c r="DY1590" s="121"/>
      <c r="DZ1590" s="121"/>
      <c r="EA1590" s="85"/>
      <c r="EB1590" s="85"/>
    </row>
    <row r="1591" spans="1:132" s="2" customFormat="1" ht="10.5" customHeight="1" thickBot="1" x14ac:dyDescent="0.25">
      <c r="A1591" s="1098" t="s">
        <v>256</v>
      </c>
      <c r="B1591" s="58"/>
      <c r="C1591" s="498"/>
      <c r="D1591" s="107"/>
      <c r="E1591" s="59">
        <f>SQRT(E1590*E1590+E1589*E1589)</f>
        <v>6.5433864810203595</v>
      </c>
      <c r="F1591" s="59">
        <f t="shared" ref="F1591:AA1591" si="1700">SQRT(F1590*F1590+F1589*F1589)</f>
        <v>5.4737914172902133</v>
      </c>
      <c r="G1591" s="59">
        <f t="shared" si="1700"/>
        <v>4.6676085954158575</v>
      </c>
      <c r="H1591" s="214">
        <f t="shared" si="1700"/>
        <v>5.4780461991480136</v>
      </c>
      <c r="I1591" s="59">
        <f t="shared" si="1700"/>
        <v>5.9592218082565109</v>
      </c>
      <c r="J1591" s="59">
        <f t="shared" si="1700"/>
        <v>3.8180796220089492</v>
      </c>
      <c r="K1591" s="59">
        <f t="shared" si="1700"/>
        <v>4.0232399928415905</v>
      </c>
      <c r="L1591" s="59">
        <f t="shared" si="1700"/>
        <v>2.7081788124125037</v>
      </c>
      <c r="M1591" s="59">
        <f t="shared" si="1700"/>
        <v>2.3290754989909623</v>
      </c>
      <c r="N1591" s="214">
        <f t="shared" si="1700"/>
        <v>1.1661805349087251</v>
      </c>
      <c r="O1591" s="59">
        <f t="shared" si="1700"/>
        <v>1.4537058987291755</v>
      </c>
      <c r="P1591" s="59">
        <f t="shared" si="1700"/>
        <v>1.57569207651749</v>
      </c>
      <c r="Q1591" s="59">
        <f t="shared" si="1700"/>
        <v>1.509952184673409</v>
      </c>
      <c r="R1591" s="59">
        <f t="shared" si="1700"/>
        <v>2.7040301921391339</v>
      </c>
      <c r="S1591" s="205">
        <f t="shared" si="1700"/>
        <v>4.0835668967215417</v>
      </c>
      <c r="T1591" s="59">
        <f t="shared" si="1700"/>
        <v>5.2109129526408324</v>
      </c>
      <c r="U1591" s="59">
        <f t="shared" si="1700"/>
        <v>6.0012456207024218</v>
      </c>
      <c r="V1591" s="214">
        <f t="shared" si="1700"/>
        <v>3.7271306980034922</v>
      </c>
      <c r="W1591" s="59">
        <f t="shared" si="1700"/>
        <v>3.1787740089537664</v>
      </c>
      <c r="X1591" s="59">
        <f t="shared" si="1700"/>
        <v>4.0373915737763157</v>
      </c>
      <c r="Y1591" s="59">
        <f t="shared" si="1700"/>
        <v>4.6982806812705427</v>
      </c>
      <c r="Z1591" s="59">
        <f t="shared" si="1700"/>
        <v>6.5402677376388816</v>
      </c>
      <c r="AA1591" s="59">
        <f t="shared" si="1700"/>
        <v>6.8819783957812595</v>
      </c>
      <c r="AB1591" s="59">
        <f>SQRT(AB1590*AB1590+AB1589*AB1589)</f>
        <v>7.0090590124495318</v>
      </c>
      <c r="AC1591" s="54">
        <f>MAX(E1591:AB1591)</f>
        <v>7.0090590124495318</v>
      </c>
      <c r="AD1591" s="54"/>
      <c r="AE1591" s="55"/>
      <c r="AF1591" s="187"/>
      <c r="AG1591" s="187"/>
      <c r="AH1591" s="187"/>
      <c r="AI1591" s="187"/>
      <c r="AJ1591" s="187"/>
      <c r="AK1591" s="187"/>
      <c r="AL1591" s="187"/>
      <c r="AM1591" s="187"/>
      <c r="AN1591" s="187"/>
      <c r="AO1591" s="187"/>
      <c r="AP1591" s="187"/>
      <c r="AQ1591" s="187"/>
      <c r="AR1591" s="187"/>
      <c r="AS1591" s="187"/>
      <c r="AT1591" s="187"/>
      <c r="AU1591" s="187"/>
      <c r="AV1591" s="187"/>
      <c r="AW1591" s="187"/>
      <c r="AX1591" s="187"/>
      <c r="AY1591" s="187"/>
      <c r="AZ1591" s="187"/>
      <c r="BA1591" s="187"/>
      <c r="BB1591" s="187"/>
      <c r="BC1591" s="187"/>
      <c r="BD1591" s="187"/>
      <c r="BE1591" s="400"/>
      <c r="BF1591" s="114"/>
      <c r="BG1591" s="114"/>
      <c r="BH1591" s="114"/>
      <c r="BI1591" s="114"/>
      <c r="BJ1591" s="114"/>
      <c r="BK1591" s="114"/>
      <c r="BL1591" s="114"/>
      <c r="BM1591" s="114"/>
      <c r="BN1591" s="114"/>
      <c r="BO1591" s="114"/>
      <c r="BP1591" s="114"/>
      <c r="BQ1591" s="114"/>
      <c r="BR1591" s="114"/>
      <c r="BS1591" s="114"/>
      <c r="BT1591" s="114"/>
      <c r="BU1591" s="114"/>
      <c r="BV1591" s="114"/>
      <c r="BW1591" s="114"/>
      <c r="BX1591" s="114"/>
      <c r="BY1591" s="114"/>
      <c r="BZ1591" s="114"/>
      <c r="CA1591" s="114"/>
      <c r="CB1591" s="114"/>
      <c r="CC1591" s="114"/>
      <c r="CD1591" s="114"/>
      <c r="CE1591" s="114"/>
      <c r="CF1591" s="114"/>
      <c r="CG1591" s="114"/>
      <c r="CH1591" s="114"/>
      <c r="CI1591" s="114"/>
      <c r="CJ1591" s="114"/>
      <c r="CK1591" s="114"/>
      <c r="CL1591" s="114"/>
      <c r="CM1591" s="114"/>
      <c r="CN1591" s="114"/>
      <c r="CO1591" s="114"/>
      <c r="CP1591" s="114"/>
      <c r="CQ1591" s="114"/>
      <c r="CR1591" s="114"/>
      <c r="CS1591" s="114"/>
      <c r="CT1591" s="114"/>
      <c r="CU1591" s="114"/>
      <c r="CV1591" s="114"/>
      <c r="CW1591" s="114"/>
      <c r="CX1591" s="114"/>
      <c r="CY1591" s="114"/>
      <c r="CZ1591" s="114"/>
      <c r="DA1591" s="114"/>
      <c r="DB1591" s="114"/>
      <c r="DC1591" s="114"/>
      <c r="DD1591" s="114"/>
      <c r="DE1591" s="114"/>
      <c r="DF1591" s="114"/>
      <c r="DG1591" s="114"/>
      <c r="DH1591" s="114"/>
      <c r="DI1591" s="114"/>
      <c r="DJ1591" s="114"/>
      <c r="DK1591" s="114"/>
      <c r="DL1591" s="114"/>
      <c r="DM1591" s="114"/>
      <c r="DN1591" s="114"/>
      <c r="DO1591" s="114"/>
      <c r="DP1591" s="114"/>
      <c r="DQ1591" s="114"/>
      <c r="DR1591" s="114"/>
      <c r="DS1591" s="114"/>
      <c r="DT1591" s="114"/>
      <c r="DU1591" s="114"/>
      <c r="DV1591" s="114"/>
      <c r="DW1591" s="121"/>
      <c r="DX1591" s="121"/>
      <c r="DY1591" s="121"/>
      <c r="DZ1591" s="121"/>
      <c r="EA1591" s="85"/>
      <c r="EB1591" s="85"/>
    </row>
    <row r="1592" spans="1:132" s="1" customFormat="1" ht="10.5" customHeight="1" thickBot="1" x14ac:dyDescent="0.25">
      <c r="A1592" s="283" t="s">
        <v>51</v>
      </c>
      <c r="B1592" s="770"/>
      <c r="C1592" s="606"/>
      <c r="D1592" s="607"/>
      <c r="E1592" s="115">
        <v>1</v>
      </c>
      <c r="F1592" s="115">
        <v>2</v>
      </c>
      <c r="G1592" s="115">
        <v>3</v>
      </c>
      <c r="H1592" s="234">
        <v>4</v>
      </c>
      <c r="I1592" s="115">
        <v>5</v>
      </c>
      <c r="J1592" s="115">
        <v>6</v>
      </c>
      <c r="K1592" s="115">
        <v>7</v>
      </c>
      <c r="L1592" s="115">
        <v>8</v>
      </c>
      <c r="M1592" s="115">
        <v>9</v>
      </c>
      <c r="N1592" s="234">
        <v>10</v>
      </c>
      <c r="O1592" s="115">
        <v>11</v>
      </c>
      <c r="P1592" s="115">
        <v>12</v>
      </c>
      <c r="Q1592" s="115">
        <v>13</v>
      </c>
      <c r="R1592" s="115">
        <v>14</v>
      </c>
      <c r="S1592" s="115">
        <v>15</v>
      </c>
      <c r="T1592" s="115">
        <v>16</v>
      </c>
      <c r="U1592" s="115">
        <v>17</v>
      </c>
      <c r="V1592" s="234">
        <v>18</v>
      </c>
      <c r="W1592" s="115">
        <v>19</v>
      </c>
      <c r="X1592" s="115">
        <v>20</v>
      </c>
      <c r="Y1592" s="115">
        <v>21</v>
      </c>
      <c r="Z1592" s="115">
        <v>22</v>
      </c>
      <c r="AA1592" s="115">
        <v>23</v>
      </c>
      <c r="AB1592" s="115">
        <v>24</v>
      </c>
      <c r="AC1592" s="121"/>
      <c r="AD1592" s="121"/>
      <c r="AE1592" s="121"/>
      <c r="AF1592" s="183"/>
      <c r="AG1592" s="183"/>
      <c r="AH1592" s="183"/>
      <c r="AI1592" s="183"/>
      <c r="AJ1592" s="183"/>
      <c r="AK1592" s="183"/>
      <c r="AL1592" s="183"/>
      <c r="AM1592" s="183"/>
      <c r="AN1592" s="183"/>
      <c r="AO1592" s="183"/>
      <c r="AP1592" s="183"/>
      <c r="AQ1592" s="183"/>
      <c r="AR1592" s="183"/>
      <c r="AS1592" s="183"/>
      <c r="AT1592" s="183"/>
      <c r="AU1592" s="183"/>
      <c r="AV1592" s="183"/>
      <c r="AW1592" s="183"/>
      <c r="AX1592" s="183"/>
      <c r="AY1592" s="183"/>
      <c r="AZ1592" s="183"/>
      <c r="BA1592" s="183"/>
      <c r="BB1592" s="183"/>
      <c r="BC1592" s="183"/>
      <c r="BD1592" s="183"/>
      <c r="BE1592" s="400"/>
      <c r="BF1592" s="114"/>
      <c r="BG1592" s="114"/>
      <c r="BH1592" s="114"/>
      <c r="BI1592" s="114"/>
      <c r="BJ1592" s="114"/>
      <c r="BK1592" s="114"/>
      <c r="BL1592" s="114"/>
      <c r="BM1592" s="114"/>
      <c r="BN1592" s="114"/>
      <c r="BO1592" s="114"/>
      <c r="BP1592" s="114"/>
      <c r="BQ1592" s="114"/>
      <c r="BR1592" s="114"/>
      <c r="BS1592" s="114"/>
      <c r="BT1592" s="114"/>
      <c r="BU1592" s="114"/>
      <c r="BV1592" s="114"/>
      <c r="BW1592" s="114"/>
      <c r="BX1592" s="114"/>
      <c r="BY1592" s="114"/>
      <c r="BZ1592" s="114"/>
      <c r="CA1592" s="114"/>
      <c r="CB1592" s="114"/>
      <c r="CC1592" s="114"/>
      <c r="CD1592" s="114"/>
      <c r="CE1592" s="114"/>
      <c r="CF1592" s="114"/>
      <c r="CG1592" s="114"/>
      <c r="CH1592" s="114"/>
      <c r="CI1592" s="114"/>
      <c r="CJ1592" s="114"/>
      <c r="CK1592" s="114"/>
      <c r="CL1592" s="114"/>
      <c r="CM1592" s="114"/>
      <c r="CN1592" s="114"/>
      <c r="CO1592" s="114"/>
      <c r="CP1592" s="114"/>
      <c r="CQ1592" s="114"/>
      <c r="CR1592" s="114"/>
      <c r="CS1592" s="114"/>
      <c r="CT1592" s="114"/>
      <c r="CU1592" s="114"/>
      <c r="CV1592" s="114"/>
      <c r="CW1592" s="114"/>
      <c r="CX1592" s="114"/>
      <c r="CY1592" s="114"/>
      <c r="CZ1592" s="114"/>
      <c r="DA1592" s="114"/>
      <c r="DB1592" s="114"/>
      <c r="DC1592" s="114"/>
      <c r="DD1592" s="114"/>
      <c r="DE1592" s="114"/>
      <c r="DF1592" s="114"/>
      <c r="DG1592" s="114"/>
      <c r="DH1592" s="114"/>
      <c r="DI1592" s="114"/>
      <c r="DJ1592" s="114"/>
      <c r="DK1592" s="114"/>
      <c r="DL1592" s="114"/>
      <c r="DM1592" s="114"/>
      <c r="DN1592" s="114"/>
      <c r="DO1592" s="114"/>
      <c r="DP1592" s="114"/>
      <c r="DQ1592" s="114"/>
      <c r="DR1592" s="114"/>
      <c r="DS1592" s="114"/>
      <c r="DT1592" s="114"/>
      <c r="DU1592" s="114"/>
      <c r="DV1592" s="114"/>
      <c r="DW1592" s="121"/>
      <c r="DX1592" s="121"/>
      <c r="DY1592" s="121"/>
      <c r="DZ1592" s="121"/>
      <c r="EA1592" s="121"/>
      <c r="EB1592" s="121"/>
    </row>
    <row r="1593" spans="1:132" s="1" customFormat="1" ht="10.5" customHeight="1" x14ac:dyDescent="0.2">
      <c r="A1593" s="445" t="s">
        <v>69</v>
      </c>
      <c r="B1593" s="147"/>
      <c r="C1593" s="484" t="s">
        <v>115</v>
      </c>
      <c r="D1593" s="484" t="s">
        <v>32</v>
      </c>
      <c r="E1593" s="35">
        <v>6.5</v>
      </c>
      <c r="F1593" s="35">
        <v>6.6</v>
      </c>
      <c r="G1593" s="35">
        <v>6.5</v>
      </c>
      <c r="H1593" s="211">
        <v>6.4</v>
      </c>
      <c r="I1593" s="35">
        <v>6.5</v>
      </c>
      <c r="J1593" s="35">
        <v>6.5</v>
      </c>
      <c r="K1593" s="35">
        <v>6.6</v>
      </c>
      <c r="L1593" s="35">
        <v>6.6</v>
      </c>
      <c r="M1593" s="35">
        <v>6.6</v>
      </c>
      <c r="N1593" s="211">
        <v>6.6</v>
      </c>
      <c r="O1593" s="35">
        <v>6.6</v>
      </c>
      <c r="P1593" s="35">
        <v>6.6</v>
      </c>
      <c r="Q1593" s="35">
        <v>6.6</v>
      </c>
      <c r="R1593" s="35">
        <v>6.5</v>
      </c>
      <c r="S1593" s="35">
        <v>6.6</v>
      </c>
      <c r="T1593" s="35">
        <v>6.3</v>
      </c>
      <c r="U1593" s="35">
        <v>6.5</v>
      </c>
      <c r="V1593" s="211">
        <v>6.6</v>
      </c>
      <c r="W1593" s="35">
        <v>6.6</v>
      </c>
      <c r="X1593" s="35">
        <v>6.5</v>
      </c>
      <c r="Y1593" s="35">
        <v>6.4</v>
      </c>
      <c r="Z1593" s="35">
        <v>6.4</v>
      </c>
      <c r="AA1593" s="35">
        <v>6.6</v>
      </c>
      <c r="AB1593" s="35">
        <v>6.6</v>
      </c>
      <c r="AC1593" s="167"/>
      <c r="AD1593" s="114"/>
      <c r="AE1593" s="121"/>
      <c r="AF1593" s="183"/>
      <c r="AG1593" s="183"/>
      <c r="AH1593" s="183"/>
      <c r="AI1593" s="183"/>
      <c r="AJ1593" s="183"/>
      <c r="AK1593" s="183"/>
      <c r="AL1593" s="183"/>
      <c r="AM1593" s="183"/>
      <c r="AN1593" s="183"/>
      <c r="AO1593" s="183"/>
      <c r="AP1593" s="183"/>
      <c r="AQ1593" s="183"/>
      <c r="AR1593" s="183"/>
      <c r="AS1593" s="183"/>
      <c r="AT1593" s="183"/>
      <c r="AU1593" s="183"/>
      <c r="AV1593" s="183"/>
      <c r="AW1593" s="183"/>
      <c r="AX1593" s="183"/>
      <c r="AY1593" s="183"/>
      <c r="AZ1593" s="183"/>
      <c r="BA1593" s="183"/>
      <c r="BB1593" s="183"/>
      <c r="BC1593" s="183"/>
      <c r="BD1593" s="183"/>
      <c r="BE1593" s="400"/>
      <c r="BF1593" s="114"/>
      <c r="BG1593" s="114"/>
      <c r="BH1593" s="114"/>
      <c r="BI1593" s="114"/>
      <c r="BJ1593" s="114"/>
      <c r="BK1593" s="114"/>
      <c r="BL1593" s="114"/>
      <c r="BM1593" s="114"/>
      <c r="BN1593" s="114"/>
      <c r="BO1593" s="114"/>
      <c r="BP1593" s="114"/>
      <c r="BQ1593" s="114"/>
      <c r="BR1593" s="114"/>
      <c r="BS1593" s="114"/>
      <c r="BT1593" s="114"/>
      <c r="BU1593" s="114"/>
      <c r="BV1593" s="114"/>
      <c r="BW1593" s="114"/>
      <c r="BX1593" s="114"/>
      <c r="BY1593" s="114"/>
      <c r="BZ1593" s="114"/>
      <c r="CA1593" s="114"/>
      <c r="CB1593" s="114"/>
      <c r="CC1593" s="114"/>
      <c r="CD1593" s="114"/>
      <c r="CE1593" s="114"/>
      <c r="CF1593" s="114"/>
      <c r="CG1593" s="114"/>
      <c r="CH1593" s="114"/>
      <c r="CI1593" s="114"/>
      <c r="CJ1593" s="114"/>
      <c r="CK1593" s="114"/>
      <c r="CL1593" s="114"/>
      <c r="CM1593" s="114"/>
      <c r="CN1593" s="114"/>
      <c r="CO1593" s="114"/>
      <c r="CP1593" s="114"/>
      <c r="CQ1593" s="114"/>
      <c r="CR1593" s="114"/>
      <c r="CS1593" s="114"/>
      <c r="CT1593" s="114"/>
      <c r="CU1593" s="114"/>
      <c r="CV1593" s="114"/>
      <c r="CW1593" s="114"/>
      <c r="CX1593" s="114"/>
      <c r="CY1593" s="114"/>
      <c r="CZ1593" s="114"/>
      <c r="DA1593" s="114"/>
      <c r="DB1593" s="114"/>
      <c r="DC1593" s="114"/>
      <c r="DD1593" s="114"/>
      <c r="DE1593" s="114"/>
      <c r="DF1593" s="114"/>
      <c r="DG1593" s="114"/>
      <c r="DH1593" s="114"/>
      <c r="DI1593" s="114"/>
      <c r="DJ1593" s="114"/>
      <c r="DK1593" s="114"/>
      <c r="DL1593" s="114"/>
      <c r="DM1593" s="114"/>
      <c r="DN1593" s="114"/>
      <c r="DO1593" s="114"/>
      <c r="DP1593" s="114"/>
      <c r="DQ1593" s="114"/>
      <c r="DR1593" s="114"/>
      <c r="DS1593" s="114"/>
      <c r="DT1593" s="114"/>
      <c r="DU1593" s="114"/>
      <c r="DV1593" s="114"/>
      <c r="DW1593" s="121"/>
      <c r="DX1593" s="121"/>
      <c r="DY1593" s="121"/>
      <c r="DZ1593" s="121"/>
      <c r="EA1593" s="121"/>
      <c r="EB1593" s="121"/>
    </row>
    <row r="1594" spans="1:132" s="1" customFormat="1" ht="10.5" customHeight="1" thickBot="1" x14ac:dyDescent="0.25">
      <c r="A1594" s="447" t="s">
        <v>70</v>
      </c>
      <c r="B1594" s="450"/>
      <c r="C1594" s="485" t="s">
        <v>115</v>
      </c>
      <c r="D1594" s="485" t="s">
        <v>32</v>
      </c>
      <c r="E1594" s="36">
        <v>6.3</v>
      </c>
      <c r="F1594" s="716">
        <v>6.5</v>
      </c>
      <c r="G1594" s="644">
        <v>6.3</v>
      </c>
      <c r="H1594" s="888">
        <v>6.4</v>
      </c>
      <c r="I1594" s="644">
        <v>6.4</v>
      </c>
      <c r="J1594" s="644">
        <v>6.3</v>
      </c>
      <c r="K1594" s="644">
        <v>6.5</v>
      </c>
      <c r="L1594" s="644">
        <v>6.5</v>
      </c>
      <c r="M1594" s="644">
        <v>6.6</v>
      </c>
      <c r="N1594" s="888">
        <v>6.3</v>
      </c>
      <c r="O1594" s="716">
        <v>6.3</v>
      </c>
      <c r="P1594" s="716">
        <v>6.4</v>
      </c>
      <c r="Q1594" s="716">
        <v>6.5</v>
      </c>
      <c r="R1594" s="716">
        <v>6.2</v>
      </c>
      <c r="S1594" s="716">
        <v>6.2</v>
      </c>
      <c r="T1594" s="716">
        <v>6.4</v>
      </c>
      <c r="U1594" s="716">
        <v>6.3</v>
      </c>
      <c r="V1594" s="888">
        <v>6.5</v>
      </c>
      <c r="W1594" s="716">
        <v>6.5</v>
      </c>
      <c r="X1594" s="716">
        <v>6.3</v>
      </c>
      <c r="Y1594" s="716">
        <v>6.4</v>
      </c>
      <c r="Z1594" s="716">
        <v>6.5</v>
      </c>
      <c r="AA1594" s="716">
        <v>6.4</v>
      </c>
      <c r="AB1594" s="36">
        <v>6.4</v>
      </c>
      <c r="AC1594" s="148"/>
      <c r="AD1594" s="173"/>
      <c r="AE1594" s="121"/>
      <c r="AF1594" s="183"/>
      <c r="AG1594" s="183"/>
      <c r="AH1594" s="183"/>
      <c r="AI1594" s="183"/>
      <c r="AJ1594" s="183"/>
      <c r="AK1594" s="183"/>
      <c r="AL1594" s="183"/>
      <c r="AM1594" s="183"/>
      <c r="AN1594" s="183"/>
      <c r="AO1594" s="183"/>
      <c r="AP1594" s="183"/>
      <c r="AQ1594" s="183"/>
      <c r="AR1594" s="183"/>
      <c r="AS1594" s="183"/>
      <c r="AT1594" s="183"/>
      <c r="AU1594" s="183"/>
      <c r="AV1594" s="183"/>
      <c r="AW1594" s="183"/>
      <c r="AX1594" s="183"/>
      <c r="AY1594" s="183"/>
      <c r="AZ1594" s="183"/>
      <c r="BA1594" s="183"/>
      <c r="BB1594" s="183"/>
      <c r="BC1594" s="183"/>
      <c r="BD1594" s="183"/>
      <c r="BE1594" s="400"/>
      <c r="BF1594" s="114"/>
      <c r="BG1594" s="114"/>
      <c r="BH1594" s="114"/>
      <c r="BI1594" s="114"/>
      <c r="BJ1594" s="114"/>
      <c r="BK1594" s="114"/>
      <c r="BL1594" s="114"/>
      <c r="BM1594" s="114"/>
      <c r="BN1594" s="114"/>
      <c r="BO1594" s="114"/>
      <c r="BP1594" s="114"/>
      <c r="BQ1594" s="114"/>
      <c r="BR1594" s="114"/>
      <c r="BS1594" s="114"/>
      <c r="BT1594" s="114"/>
      <c r="BU1594" s="114"/>
      <c r="BV1594" s="114"/>
      <c r="BW1594" s="114"/>
      <c r="BX1594" s="114"/>
      <c r="BY1594" s="114"/>
      <c r="BZ1594" s="114"/>
      <c r="CA1594" s="114"/>
      <c r="CB1594" s="114"/>
      <c r="CC1594" s="114"/>
      <c r="CD1594" s="114"/>
      <c r="CE1594" s="114"/>
      <c r="CF1594" s="114"/>
      <c r="CG1594" s="114"/>
      <c r="CH1594" s="114"/>
      <c r="CI1594" s="114"/>
      <c r="CJ1594" s="114"/>
      <c r="CK1594" s="114"/>
      <c r="CL1594" s="114"/>
      <c r="CM1594" s="114"/>
      <c r="CN1594" s="114"/>
      <c r="CO1594" s="114"/>
      <c r="CP1594" s="114"/>
      <c r="CQ1594" s="114"/>
      <c r="CR1594" s="114"/>
      <c r="CS1594" s="114"/>
      <c r="CT1594" s="114"/>
      <c r="CU1594" s="114"/>
      <c r="CV1594" s="114"/>
      <c r="CW1594" s="114"/>
      <c r="CX1594" s="114"/>
      <c r="CY1594" s="114"/>
      <c r="CZ1594" s="114"/>
      <c r="DA1594" s="114"/>
      <c r="DB1594" s="114"/>
      <c r="DC1594" s="114"/>
      <c r="DD1594" s="114"/>
      <c r="DE1594" s="114"/>
      <c r="DF1594" s="114"/>
      <c r="DG1594" s="114"/>
      <c r="DH1594" s="114"/>
      <c r="DI1594" s="114"/>
      <c r="DJ1594" s="114"/>
      <c r="DK1594" s="114"/>
      <c r="DL1594" s="114"/>
      <c r="DM1594" s="114"/>
      <c r="DN1594" s="114"/>
      <c r="DO1594" s="114"/>
      <c r="DP1594" s="114"/>
      <c r="DQ1594" s="114"/>
      <c r="DR1594" s="114"/>
      <c r="DS1594" s="114"/>
      <c r="DT1594" s="114"/>
      <c r="DU1594" s="114"/>
      <c r="DV1594" s="114"/>
      <c r="DW1594" s="121"/>
      <c r="DX1594" s="121"/>
      <c r="DY1594" s="121"/>
      <c r="DZ1594" s="121"/>
      <c r="EA1594" s="121"/>
      <c r="EB1594" s="121"/>
    </row>
    <row r="1595" spans="1:132" s="1" customFormat="1" ht="10.5" customHeight="1" x14ac:dyDescent="0.2">
      <c r="A1595" s="1372" t="s">
        <v>5</v>
      </c>
      <c r="B1595" s="1524" t="s">
        <v>161</v>
      </c>
      <c r="C1595" s="695"/>
      <c r="D1595" s="1088"/>
      <c r="E1595" s="61"/>
      <c r="F1595" s="61"/>
      <c r="G1595" s="61"/>
      <c r="H1595" s="219"/>
      <c r="I1595" s="61"/>
      <c r="J1595" s="61"/>
      <c r="K1595" s="61"/>
      <c r="L1595" s="61"/>
      <c r="M1595" s="61"/>
      <c r="N1595" s="219"/>
      <c r="O1595" s="61"/>
      <c r="P1595" s="61"/>
      <c r="Q1595" s="61"/>
      <c r="R1595" s="61"/>
      <c r="S1595" s="61"/>
      <c r="T1595" s="61"/>
      <c r="U1595" s="61"/>
      <c r="V1595" s="219"/>
      <c r="W1595" s="61"/>
      <c r="X1595" s="61"/>
      <c r="Y1595" s="61"/>
      <c r="Z1595" s="61"/>
      <c r="AA1595" s="61"/>
      <c r="AB1595" s="61"/>
      <c r="AC1595" s="41"/>
      <c r="AD1595" s="43"/>
      <c r="AE1595" s="49"/>
      <c r="AF1595" s="182"/>
      <c r="AG1595" s="187"/>
      <c r="AH1595" s="187"/>
      <c r="AI1595" s="187"/>
      <c r="AJ1595" s="187"/>
      <c r="AK1595" s="187"/>
      <c r="AL1595" s="187"/>
      <c r="AM1595" s="187"/>
      <c r="AN1595" s="187"/>
      <c r="AO1595" s="187"/>
      <c r="AP1595" s="187"/>
      <c r="AQ1595" s="187"/>
      <c r="AR1595" s="187"/>
      <c r="AS1595" s="187"/>
      <c r="AT1595" s="187"/>
      <c r="AU1595" s="187"/>
      <c r="AV1595" s="187"/>
      <c r="AW1595" s="187"/>
      <c r="AX1595" s="187"/>
      <c r="AY1595" s="187"/>
      <c r="AZ1595" s="187"/>
      <c r="BA1595" s="187"/>
      <c r="BB1595" s="187"/>
      <c r="BC1595" s="187"/>
      <c r="BD1595" s="187"/>
      <c r="BE1595" s="400"/>
      <c r="BF1595" s="114"/>
      <c r="BG1595" s="114"/>
      <c r="BH1595" s="114"/>
      <c r="BI1595" s="114"/>
      <c r="BJ1595" s="114"/>
      <c r="BK1595" s="114"/>
      <c r="BL1595" s="114"/>
      <c r="BM1595" s="114"/>
      <c r="BN1595" s="114"/>
      <c r="BO1595" s="114"/>
      <c r="BP1595" s="114"/>
      <c r="BQ1595" s="114"/>
      <c r="BR1595" s="114"/>
      <c r="BS1595" s="114"/>
      <c r="BT1595" s="114"/>
      <c r="BU1595" s="114"/>
      <c r="BV1595" s="114"/>
      <c r="BW1595" s="114"/>
      <c r="BX1595" s="114"/>
      <c r="BY1595" s="114"/>
      <c r="BZ1595" s="114"/>
      <c r="CA1595" s="114"/>
      <c r="CB1595" s="114"/>
      <c r="CC1595" s="114"/>
      <c r="CD1595" s="114"/>
      <c r="CE1595" s="114"/>
      <c r="CF1595" s="114"/>
      <c r="CG1595" s="114"/>
      <c r="CH1595" s="114"/>
      <c r="CI1595" s="114"/>
      <c r="CJ1595" s="114"/>
      <c r="CK1595" s="114"/>
      <c r="CL1595" s="114"/>
      <c r="CM1595" s="114"/>
      <c r="CN1595" s="114"/>
      <c r="CO1595" s="114"/>
      <c r="CP1595" s="114"/>
      <c r="CQ1595" s="114"/>
      <c r="CR1595" s="114"/>
      <c r="CS1595" s="114"/>
      <c r="CT1595" s="114"/>
      <c r="CU1595" s="114"/>
      <c r="CV1595" s="114"/>
      <c r="CW1595" s="114"/>
      <c r="CX1595" s="114"/>
      <c r="CY1595" s="114"/>
      <c r="CZ1595" s="114"/>
      <c r="DA1595" s="114"/>
      <c r="DB1595" s="114"/>
      <c r="DC1595" s="114"/>
      <c r="DD1595" s="114"/>
      <c r="DE1595" s="114"/>
      <c r="DF1595" s="114"/>
      <c r="DG1595" s="114"/>
      <c r="DH1595" s="114"/>
      <c r="DI1595" s="114"/>
      <c r="DJ1595" s="114"/>
      <c r="DK1595" s="114"/>
      <c r="DL1595" s="114"/>
      <c r="DM1595" s="114"/>
      <c r="DN1595" s="114"/>
      <c r="DO1595" s="114"/>
      <c r="DP1595" s="114"/>
      <c r="DQ1595" s="114"/>
      <c r="DR1595" s="114"/>
      <c r="DS1595" s="114"/>
      <c r="DT1595" s="114"/>
      <c r="DU1595" s="114"/>
      <c r="DV1595" s="114"/>
      <c r="DW1595" s="121"/>
      <c r="DX1595" s="121"/>
      <c r="DY1595" s="121"/>
      <c r="DZ1595" s="121"/>
      <c r="EA1595" s="121"/>
      <c r="EB1595" s="121"/>
    </row>
    <row r="1596" spans="1:132" s="1" customFormat="1" ht="10.5" customHeight="1" x14ac:dyDescent="0.2">
      <c r="A1596" s="1373"/>
      <c r="B1596" s="1511"/>
      <c r="C1596" s="824" t="s">
        <v>118</v>
      </c>
      <c r="D1596" s="102" t="s">
        <v>27</v>
      </c>
      <c r="E1596" s="129">
        <f>ROUND(SQRT(E1597^2+(E1598-E1599)^2)*1000/(1.73*E1593),0)</f>
        <v>14</v>
      </c>
      <c r="F1596" s="129">
        <f t="shared" ref="F1596:AB1596" si="1701">ROUND(SQRT(F1597^2+(F1598-F1599)^2)*1000/(1.73*F1593),0)</f>
        <v>15</v>
      </c>
      <c r="G1596" s="129">
        <f t="shared" si="1701"/>
        <v>15</v>
      </c>
      <c r="H1596" s="241">
        <f t="shared" si="1701"/>
        <v>15</v>
      </c>
      <c r="I1596" s="129">
        <f t="shared" si="1701"/>
        <v>15</v>
      </c>
      <c r="J1596" s="129">
        <f t="shared" si="1701"/>
        <v>15</v>
      </c>
      <c r="K1596" s="129">
        <f t="shared" si="1701"/>
        <v>15</v>
      </c>
      <c r="L1596" s="129">
        <f t="shared" si="1701"/>
        <v>14</v>
      </c>
      <c r="M1596" s="129">
        <f t="shared" si="1701"/>
        <v>15</v>
      </c>
      <c r="N1596" s="241">
        <f t="shared" si="1701"/>
        <v>15</v>
      </c>
      <c r="O1596" s="129">
        <f t="shared" si="1701"/>
        <v>15</v>
      </c>
      <c r="P1596" s="129">
        <f t="shared" si="1701"/>
        <v>15</v>
      </c>
      <c r="Q1596" s="129">
        <f t="shared" si="1701"/>
        <v>15</v>
      </c>
      <c r="R1596" s="129">
        <f t="shared" si="1701"/>
        <v>15</v>
      </c>
      <c r="S1596" s="129">
        <f t="shared" si="1701"/>
        <v>15</v>
      </c>
      <c r="T1596" s="129">
        <f t="shared" si="1701"/>
        <v>15</v>
      </c>
      <c r="U1596" s="129">
        <f t="shared" si="1701"/>
        <v>15</v>
      </c>
      <c r="V1596" s="241">
        <f t="shared" si="1701"/>
        <v>15</v>
      </c>
      <c r="W1596" s="129">
        <f t="shared" si="1701"/>
        <v>15</v>
      </c>
      <c r="X1596" s="129">
        <f t="shared" si="1701"/>
        <v>15</v>
      </c>
      <c r="Y1596" s="129">
        <f t="shared" si="1701"/>
        <v>15</v>
      </c>
      <c r="Z1596" s="129">
        <f t="shared" si="1701"/>
        <v>15</v>
      </c>
      <c r="AA1596" s="129">
        <f t="shared" si="1701"/>
        <v>15</v>
      </c>
      <c r="AB1596" s="129">
        <f t="shared" si="1701"/>
        <v>15</v>
      </c>
      <c r="AC1596" s="112"/>
      <c r="AD1596" s="70"/>
      <c r="AE1596" s="49"/>
      <c r="AF1596" s="187"/>
      <c r="AG1596" s="187"/>
      <c r="AH1596" s="187"/>
      <c r="AI1596" s="187"/>
      <c r="AJ1596" s="187"/>
      <c r="AK1596" s="187"/>
      <c r="AL1596" s="187"/>
      <c r="AM1596" s="187"/>
      <c r="AN1596" s="187"/>
      <c r="AO1596" s="187"/>
      <c r="AP1596" s="187"/>
      <c r="AQ1596" s="187"/>
      <c r="AR1596" s="187"/>
      <c r="AS1596" s="187"/>
      <c r="AT1596" s="187"/>
      <c r="AU1596" s="187"/>
      <c r="AV1596" s="187"/>
      <c r="AW1596" s="187"/>
      <c r="AX1596" s="187"/>
      <c r="AY1596" s="187"/>
      <c r="AZ1596" s="187"/>
      <c r="BA1596" s="187"/>
      <c r="BB1596" s="187"/>
      <c r="BC1596" s="187"/>
      <c r="BD1596" s="187"/>
      <c r="BE1596" s="400"/>
      <c r="BF1596" s="114"/>
      <c r="BG1596" s="114"/>
      <c r="BH1596" s="114"/>
      <c r="BI1596" s="114"/>
      <c r="BJ1596" s="114"/>
      <c r="BK1596" s="114"/>
      <c r="BL1596" s="114"/>
      <c r="BM1596" s="114"/>
      <c r="BN1596" s="114"/>
      <c r="BO1596" s="114"/>
      <c r="BP1596" s="114"/>
      <c r="BQ1596" s="114"/>
      <c r="BR1596" s="114"/>
      <c r="BS1596" s="114"/>
      <c r="BT1596" s="114"/>
      <c r="BU1596" s="114"/>
      <c r="BV1596" s="114"/>
      <c r="BW1596" s="114"/>
      <c r="BX1596" s="114"/>
      <c r="BY1596" s="114"/>
      <c r="BZ1596" s="114"/>
      <c r="CA1596" s="114"/>
      <c r="CB1596" s="114"/>
      <c r="CC1596" s="114"/>
      <c r="CD1596" s="114"/>
      <c r="CE1596" s="114"/>
      <c r="CF1596" s="114"/>
      <c r="CG1596" s="114"/>
      <c r="CH1596" s="114"/>
      <c r="CI1596" s="114"/>
      <c r="CJ1596" s="114"/>
      <c r="CK1596" s="114"/>
      <c r="CL1596" s="114"/>
      <c r="CM1596" s="114"/>
      <c r="CN1596" s="114"/>
      <c r="CO1596" s="114"/>
      <c r="CP1596" s="114"/>
      <c r="CQ1596" s="114"/>
      <c r="CR1596" s="114"/>
      <c r="CS1596" s="114"/>
      <c r="CT1596" s="114"/>
      <c r="CU1596" s="114"/>
      <c r="CV1596" s="114"/>
      <c r="CW1596" s="114"/>
      <c r="CX1596" s="114"/>
      <c r="CY1596" s="114"/>
      <c r="CZ1596" s="114"/>
      <c r="DA1596" s="114"/>
      <c r="DB1596" s="114"/>
      <c r="DC1596" s="114"/>
      <c r="DD1596" s="114"/>
      <c r="DE1596" s="114"/>
      <c r="DF1596" s="114"/>
      <c r="DG1596" s="114"/>
      <c r="DH1596" s="114"/>
      <c r="DI1596" s="114"/>
      <c r="DJ1596" s="114"/>
      <c r="DK1596" s="114"/>
      <c r="DL1596" s="114"/>
      <c r="DM1596" s="114"/>
      <c r="DN1596" s="114"/>
      <c r="DO1596" s="114"/>
      <c r="DP1596" s="114"/>
      <c r="DQ1596" s="114"/>
      <c r="DR1596" s="114"/>
      <c r="DS1596" s="114"/>
      <c r="DT1596" s="114"/>
      <c r="DU1596" s="114"/>
      <c r="DV1596" s="114"/>
      <c r="DW1596" s="121"/>
      <c r="DX1596" s="121"/>
      <c r="DY1596" s="121"/>
      <c r="DZ1596" s="121"/>
      <c r="EA1596" s="121"/>
      <c r="EB1596" s="121"/>
    </row>
    <row r="1597" spans="1:132" s="1" customFormat="1" ht="10.5" customHeight="1" x14ac:dyDescent="0.2">
      <c r="A1597" s="1373"/>
      <c r="B1597" s="1511"/>
      <c r="C1597" s="846" t="s">
        <v>908</v>
      </c>
      <c r="D1597" s="102" t="s">
        <v>108</v>
      </c>
      <c r="E1597" s="42">
        <v>0.158808</v>
      </c>
      <c r="F1597" s="42">
        <v>0.161688</v>
      </c>
      <c r="G1597" s="42">
        <v>0.15945599999999999</v>
      </c>
      <c r="H1597" s="213">
        <v>0.16117200000000001</v>
      </c>
      <c r="I1597" s="42">
        <v>0.16480799999999998</v>
      </c>
      <c r="J1597" s="42">
        <v>0.16150800000000001</v>
      </c>
      <c r="K1597" s="42">
        <v>0.16391999999999998</v>
      </c>
      <c r="L1597" s="42">
        <v>0.16040399999999999</v>
      </c>
      <c r="M1597" s="42">
        <v>0.16364400000000001</v>
      </c>
      <c r="N1597" s="213">
        <v>0.16218000000000002</v>
      </c>
      <c r="O1597" s="42">
        <v>0.162408</v>
      </c>
      <c r="P1597" s="42">
        <v>0.16484399999999999</v>
      </c>
      <c r="Q1597" s="42">
        <v>0.17024400000000001</v>
      </c>
      <c r="R1597" s="42">
        <v>0.16473599999999999</v>
      </c>
      <c r="S1597" s="42">
        <v>0.16190399999999999</v>
      </c>
      <c r="T1597" s="42">
        <v>0.160524</v>
      </c>
      <c r="U1597" s="42">
        <v>0.162216</v>
      </c>
      <c r="V1597" s="213">
        <v>0.16452</v>
      </c>
      <c r="W1597" s="42">
        <v>0.16512000000000002</v>
      </c>
      <c r="X1597" s="42">
        <v>0.1608</v>
      </c>
      <c r="Y1597" s="42">
        <v>0.16065599999999999</v>
      </c>
      <c r="Z1597" s="42">
        <v>0.161748</v>
      </c>
      <c r="AA1597" s="42">
        <v>0.16596</v>
      </c>
      <c r="AB1597" s="42">
        <v>0.16772399999999998</v>
      </c>
      <c r="AC1597" s="41">
        <f>SUM(E1597:AB1597)</f>
        <v>3.9109919999999994</v>
      </c>
      <c r="AD1597" s="43">
        <f>SUM(E1598:AB1598)</f>
        <v>0.88523999999999992</v>
      </c>
      <c r="AE1597" s="49">
        <v>1.2</v>
      </c>
      <c r="AF1597" s="678"/>
      <c r="AG1597" s="639"/>
      <c r="AH1597" s="639"/>
      <c r="AI1597" s="639"/>
      <c r="AJ1597" s="639"/>
      <c r="AK1597" s="639"/>
      <c r="AL1597" s="639"/>
      <c r="AM1597" s="639"/>
      <c r="AN1597" s="639"/>
      <c r="AO1597" s="639"/>
      <c r="AP1597" s="639"/>
      <c r="AQ1597" s="639"/>
      <c r="AR1597" s="639"/>
      <c r="AS1597" s="639"/>
      <c r="AT1597" s="639"/>
      <c r="AU1597" s="639"/>
      <c r="AV1597" s="639"/>
      <c r="AW1597" s="639"/>
      <c r="AX1597" s="639"/>
      <c r="AY1597" s="639"/>
      <c r="AZ1597" s="639"/>
      <c r="BA1597" s="639"/>
      <c r="BB1597" s="639"/>
      <c r="BC1597" s="639"/>
      <c r="BD1597" s="639"/>
      <c r="BE1597" s="400"/>
      <c r="BF1597" s="114"/>
      <c r="BG1597" s="114"/>
      <c r="BH1597" s="114"/>
      <c r="BI1597" s="114"/>
      <c r="BJ1597" s="114"/>
      <c r="BK1597" s="114"/>
      <c r="BL1597" s="114"/>
      <c r="BM1597" s="114"/>
      <c r="BN1597" s="114"/>
      <c r="BO1597" s="114"/>
      <c r="BP1597" s="114"/>
      <c r="BQ1597" s="114"/>
      <c r="BR1597" s="114"/>
      <c r="BS1597" s="114"/>
      <c r="BT1597" s="114"/>
      <c r="BU1597" s="114"/>
      <c r="BV1597" s="114"/>
      <c r="BW1597" s="114"/>
      <c r="BX1597" s="114"/>
      <c r="BY1597" s="114"/>
      <c r="BZ1597" s="114"/>
      <c r="CA1597" s="114"/>
      <c r="CB1597" s="114"/>
      <c r="CC1597" s="114"/>
      <c r="CD1597" s="114"/>
      <c r="CE1597" s="114"/>
      <c r="CF1597" s="114"/>
      <c r="CG1597" s="114"/>
      <c r="CH1597" s="114"/>
      <c r="CI1597" s="114"/>
      <c r="CJ1597" s="114"/>
      <c r="CK1597" s="114"/>
      <c r="CL1597" s="114"/>
      <c r="CM1597" s="114"/>
      <c r="CN1597" s="114"/>
      <c r="CO1597" s="114"/>
      <c r="CP1597" s="114"/>
      <c r="CQ1597" s="114"/>
      <c r="CR1597" s="114"/>
      <c r="CS1597" s="114"/>
      <c r="CT1597" s="114"/>
      <c r="CU1597" s="114"/>
      <c r="CV1597" s="114"/>
      <c r="CW1597" s="114"/>
      <c r="CX1597" s="114"/>
      <c r="CY1597" s="114"/>
      <c r="CZ1597" s="114"/>
      <c r="DA1597" s="114"/>
      <c r="DB1597" s="114"/>
      <c r="DC1597" s="114"/>
      <c r="DD1597" s="114"/>
      <c r="DE1597" s="114"/>
      <c r="DF1597" s="114"/>
      <c r="DG1597" s="114"/>
      <c r="DH1597" s="114"/>
      <c r="DI1597" s="114"/>
      <c r="DJ1597" s="114"/>
      <c r="DK1597" s="114"/>
      <c r="DL1597" s="114"/>
      <c r="DM1597" s="114"/>
      <c r="DN1597" s="114"/>
      <c r="DO1597" s="114"/>
      <c r="DP1597" s="114"/>
      <c r="DQ1597" s="114"/>
      <c r="DR1597" s="114"/>
      <c r="DS1597" s="114"/>
      <c r="DT1597" s="114"/>
      <c r="DU1597" s="114"/>
      <c r="DV1597" s="114"/>
      <c r="DW1597" s="121"/>
      <c r="DX1597" s="121"/>
      <c r="DY1597" s="121"/>
      <c r="DZ1597" s="121"/>
      <c r="EA1597" s="121"/>
      <c r="EB1597" s="121"/>
    </row>
    <row r="1598" spans="1:132" s="1" customFormat="1" ht="10.5" customHeight="1" x14ac:dyDescent="0.2">
      <c r="A1598" s="1373"/>
      <c r="B1598" s="1511"/>
      <c r="C1598" s="846" t="s">
        <v>908</v>
      </c>
      <c r="D1598" s="102" t="s">
        <v>906</v>
      </c>
      <c r="E1598" s="42">
        <v>3.3863999999999998E-2</v>
      </c>
      <c r="F1598" s="42">
        <v>3.6252E-2</v>
      </c>
      <c r="G1598" s="42">
        <v>3.7235999999999998E-2</v>
      </c>
      <c r="H1598" s="213">
        <v>3.6228000000000003E-2</v>
      </c>
      <c r="I1598" s="42">
        <v>3.7079999999999995E-2</v>
      </c>
      <c r="J1598" s="42">
        <v>3.7176000000000001E-2</v>
      </c>
      <c r="K1598" s="42">
        <v>3.8363999999999995E-2</v>
      </c>
      <c r="L1598" s="42">
        <v>3.7908000000000004E-2</v>
      </c>
      <c r="M1598" s="42">
        <v>3.8183999999999996E-2</v>
      </c>
      <c r="N1598" s="213">
        <v>3.8723999999999995E-2</v>
      </c>
      <c r="O1598" s="42">
        <v>3.8579999999999996E-2</v>
      </c>
      <c r="P1598" s="42">
        <v>3.9168000000000001E-2</v>
      </c>
      <c r="Q1598" s="42">
        <v>4.0511999999999999E-2</v>
      </c>
      <c r="R1598" s="42">
        <v>3.7392000000000002E-2</v>
      </c>
      <c r="S1598" s="42">
        <v>3.5700000000000003E-2</v>
      </c>
      <c r="T1598" s="42">
        <v>3.4644000000000001E-2</v>
      </c>
      <c r="U1598" s="42">
        <v>3.4619999999999998E-2</v>
      </c>
      <c r="V1598" s="213">
        <v>3.8700000000000005E-2</v>
      </c>
      <c r="W1598" s="42">
        <v>3.9803999999999999E-2</v>
      </c>
      <c r="X1598" s="42">
        <v>3.4548000000000002E-2</v>
      </c>
      <c r="Y1598" s="42">
        <v>3.3191999999999999E-2</v>
      </c>
      <c r="Z1598" s="42">
        <v>3.4776000000000001E-2</v>
      </c>
      <c r="AA1598" s="42">
        <v>3.5808E-2</v>
      </c>
      <c r="AB1598" s="42">
        <v>3.678E-2</v>
      </c>
      <c r="AC1598" s="41"/>
      <c r="AD1598" s="43"/>
      <c r="AE1598" s="49"/>
      <c r="AF1598" s="678"/>
      <c r="AG1598" s="639"/>
      <c r="AH1598" s="639"/>
      <c r="AI1598" s="639"/>
      <c r="AJ1598" s="639"/>
      <c r="AK1598" s="639"/>
      <c r="AL1598" s="639"/>
      <c r="AM1598" s="639"/>
      <c r="AN1598" s="639"/>
      <c r="AO1598" s="639"/>
      <c r="AP1598" s="639"/>
      <c r="AQ1598" s="639"/>
      <c r="AR1598" s="639"/>
      <c r="AS1598" s="639"/>
      <c r="AT1598" s="639"/>
      <c r="AU1598" s="639"/>
      <c r="AV1598" s="639"/>
      <c r="AW1598" s="639"/>
      <c r="AX1598" s="639"/>
      <c r="AY1598" s="639"/>
      <c r="AZ1598" s="639"/>
      <c r="BA1598" s="639"/>
      <c r="BB1598" s="639"/>
      <c r="BC1598" s="639"/>
      <c r="BD1598" s="639"/>
      <c r="BE1598" s="400"/>
      <c r="BF1598" s="114"/>
      <c r="BG1598" s="114"/>
      <c r="BH1598" s="114"/>
      <c r="BI1598" s="114"/>
      <c r="BJ1598" s="114"/>
      <c r="BK1598" s="114"/>
      <c r="BL1598" s="114"/>
      <c r="BM1598" s="114"/>
      <c r="BN1598" s="114"/>
      <c r="BO1598" s="114"/>
      <c r="BP1598" s="114"/>
      <c r="BQ1598" s="114"/>
      <c r="BR1598" s="114"/>
      <c r="BS1598" s="114"/>
      <c r="BT1598" s="114"/>
      <c r="BU1598" s="114"/>
      <c r="BV1598" s="114"/>
      <c r="BW1598" s="114"/>
      <c r="BX1598" s="114"/>
      <c r="BY1598" s="114"/>
      <c r="BZ1598" s="114"/>
      <c r="CA1598" s="114"/>
      <c r="CB1598" s="114"/>
      <c r="CC1598" s="114"/>
      <c r="CD1598" s="114"/>
      <c r="CE1598" s="114"/>
      <c r="CF1598" s="114"/>
      <c r="CG1598" s="114"/>
      <c r="CH1598" s="114"/>
      <c r="CI1598" s="114"/>
      <c r="CJ1598" s="114"/>
      <c r="CK1598" s="114"/>
      <c r="CL1598" s="114"/>
      <c r="CM1598" s="114"/>
      <c r="CN1598" s="114"/>
      <c r="CO1598" s="114"/>
      <c r="CP1598" s="114"/>
      <c r="CQ1598" s="114"/>
      <c r="CR1598" s="114"/>
      <c r="CS1598" s="114"/>
      <c r="CT1598" s="114"/>
      <c r="CU1598" s="114"/>
      <c r="CV1598" s="114"/>
      <c r="CW1598" s="114"/>
      <c r="CX1598" s="114"/>
      <c r="CY1598" s="114"/>
      <c r="CZ1598" s="114"/>
      <c r="DA1598" s="114"/>
      <c r="DB1598" s="114"/>
      <c r="DC1598" s="114"/>
      <c r="DD1598" s="114"/>
      <c r="DE1598" s="114"/>
      <c r="DF1598" s="114"/>
      <c r="DG1598" s="114"/>
      <c r="DH1598" s="114"/>
      <c r="DI1598" s="114"/>
      <c r="DJ1598" s="114"/>
      <c r="DK1598" s="114"/>
      <c r="DL1598" s="114"/>
      <c r="DM1598" s="114"/>
      <c r="DN1598" s="114"/>
      <c r="DO1598" s="114"/>
      <c r="DP1598" s="114"/>
      <c r="DQ1598" s="114"/>
      <c r="DR1598" s="114"/>
      <c r="DS1598" s="114"/>
      <c r="DT1598" s="114"/>
      <c r="DU1598" s="114"/>
      <c r="DV1598" s="114"/>
      <c r="DW1598" s="121"/>
      <c r="DX1598" s="121"/>
      <c r="DY1598" s="121"/>
      <c r="DZ1598" s="121"/>
      <c r="EA1598" s="121"/>
      <c r="EB1598" s="121"/>
    </row>
    <row r="1599" spans="1:132" s="1" customFormat="1" ht="10.5" customHeight="1" x14ac:dyDescent="0.2">
      <c r="A1599" s="1373"/>
      <c r="B1599" s="1511"/>
      <c r="C1599" s="846" t="s">
        <v>908</v>
      </c>
      <c r="D1599" s="103" t="s">
        <v>907</v>
      </c>
      <c r="E1599" s="42">
        <v>0</v>
      </c>
      <c r="F1599" s="42">
        <v>0</v>
      </c>
      <c r="G1599" s="42">
        <v>0</v>
      </c>
      <c r="H1599" s="213">
        <v>0</v>
      </c>
      <c r="I1599" s="42">
        <v>0</v>
      </c>
      <c r="J1599" s="42">
        <v>0</v>
      </c>
      <c r="K1599" s="42">
        <v>0</v>
      </c>
      <c r="L1599" s="42">
        <v>0</v>
      </c>
      <c r="M1599" s="42">
        <v>0</v>
      </c>
      <c r="N1599" s="213">
        <v>0</v>
      </c>
      <c r="O1599" s="42">
        <v>0</v>
      </c>
      <c r="P1599" s="42">
        <v>0</v>
      </c>
      <c r="Q1599" s="42">
        <v>0</v>
      </c>
      <c r="R1599" s="42">
        <v>0</v>
      </c>
      <c r="S1599" s="42">
        <v>0</v>
      </c>
      <c r="T1599" s="42">
        <v>0</v>
      </c>
      <c r="U1599" s="42">
        <v>0</v>
      </c>
      <c r="V1599" s="213">
        <v>0</v>
      </c>
      <c r="W1599" s="42">
        <v>0</v>
      </c>
      <c r="X1599" s="42">
        <v>0</v>
      </c>
      <c r="Y1599" s="42">
        <v>0</v>
      </c>
      <c r="Z1599" s="42">
        <v>0</v>
      </c>
      <c r="AA1599" s="42">
        <v>0</v>
      </c>
      <c r="AB1599" s="42">
        <v>0</v>
      </c>
      <c r="AC1599" s="41"/>
      <c r="AD1599" s="43"/>
      <c r="AE1599" s="49"/>
      <c r="AF1599" s="678"/>
      <c r="AG1599" s="639"/>
      <c r="AH1599" s="639"/>
      <c r="AI1599" s="639"/>
      <c r="AJ1599" s="639"/>
      <c r="AK1599" s="639"/>
      <c r="AL1599" s="639"/>
      <c r="AM1599" s="639"/>
      <c r="AN1599" s="639"/>
      <c r="AO1599" s="639"/>
      <c r="AP1599" s="639"/>
      <c r="AQ1599" s="639"/>
      <c r="AR1599" s="639"/>
      <c r="AS1599" s="639"/>
      <c r="AT1599" s="639"/>
      <c r="AU1599" s="639"/>
      <c r="AV1599" s="639"/>
      <c r="AW1599" s="639"/>
      <c r="AX1599" s="639"/>
      <c r="AY1599" s="639"/>
      <c r="AZ1599" s="639"/>
      <c r="BA1599" s="639"/>
      <c r="BB1599" s="639"/>
      <c r="BC1599" s="639"/>
      <c r="BD1599" s="639"/>
      <c r="BE1599" s="400"/>
      <c r="BF1599" s="114"/>
      <c r="BG1599" s="114"/>
      <c r="BH1599" s="114"/>
      <c r="BI1599" s="114"/>
      <c r="BJ1599" s="114"/>
      <c r="BK1599" s="114"/>
      <c r="BL1599" s="114"/>
      <c r="BM1599" s="114"/>
      <c r="BN1599" s="114"/>
      <c r="BO1599" s="114"/>
      <c r="BP1599" s="114"/>
      <c r="BQ1599" s="114"/>
      <c r="BR1599" s="114"/>
      <c r="BS1599" s="114"/>
      <c r="BT1599" s="114"/>
      <c r="BU1599" s="114"/>
      <c r="BV1599" s="114"/>
      <c r="BW1599" s="114"/>
      <c r="BX1599" s="114"/>
      <c r="BY1599" s="114"/>
      <c r="BZ1599" s="114"/>
      <c r="CA1599" s="114"/>
      <c r="CB1599" s="114"/>
      <c r="CC1599" s="114"/>
      <c r="CD1599" s="114"/>
      <c r="CE1599" s="114"/>
      <c r="CF1599" s="114"/>
      <c r="CG1599" s="114"/>
      <c r="CH1599" s="114"/>
      <c r="CI1599" s="114"/>
      <c r="CJ1599" s="114"/>
      <c r="CK1599" s="114"/>
      <c r="CL1599" s="114"/>
      <c r="CM1599" s="114"/>
      <c r="CN1599" s="114"/>
      <c r="CO1599" s="114"/>
      <c r="CP1599" s="114"/>
      <c r="CQ1599" s="114"/>
      <c r="CR1599" s="114"/>
      <c r="CS1599" s="114"/>
      <c r="CT1599" s="114"/>
      <c r="CU1599" s="114"/>
      <c r="CV1599" s="114"/>
      <c r="CW1599" s="114"/>
      <c r="CX1599" s="114"/>
      <c r="CY1599" s="114"/>
      <c r="CZ1599" s="114"/>
      <c r="DA1599" s="114"/>
      <c r="DB1599" s="114"/>
      <c r="DC1599" s="114"/>
      <c r="DD1599" s="114"/>
      <c r="DE1599" s="114"/>
      <c r="DF1599" s="114"/>
      <c r="DG1599" s="114"/>
      <c r="DH1599" s="114"/>
      <c r="DI1599" s="114"/>
      <c r="DJ1599" s="114"/>
      <c r="DK1599" s="114"/>
      <c r="DL1599" s="114"/>
      <c r="DM1599" s="114"/>
      <c r="DN1599" s="114"/>
      <c r="DO1599" s="114"/>
      <c r="DP1599" s="114"/>
      <c r="DQ1599" s="114"/>
      <c r="DR1599" s="114"/>
      <c r="DS1599" s="114"/>
      <c r="DT1599" s="114"/>
      <c r="DU1599" s="114"/>
      <c r="DV1599" s="114"/>
      <c r="DW1599" s="121"/>
      <c r="DX1599" s="121"/>
      <c r="DY1599" s="121"/>
      <c r="DZ1599" s="121"/>
      <c r="EA1599" s="121"/>
      <c r="EB1599" s="121"/>
    </row>
    <row r="1600" spans="1:132" s="1" customFormat="1" ht="10.5" customHeight="1" thickBot="1" x14ac:dyDescent="0.25">
      <c r="A1600" s="1374"/>
      <c r="B1600" s="1527"/>
      <c r="C1600" s="197"/>
      <c r="D1600" s="166" t="s">
        <v>35</v>
      </c>
      <c r="E1600" s="45">
        <f>(E1598-E1599)/E1597</f>
        <v>0.21323862777693817</v>
      </c>
      <c r="F1600" s="45">
        <f t="shared" ref="F1600:AB1600" si="1702">(F1598-F1599)/F1597</f>
        <v>0.22420958883776163</v>
      </c>
      <c r="G1600" s="45">
        <f t="shared" si="1702"/>
        <v>0.2335189644792294</v>
      </c>
      <c r="H1600" s="214">
        <f t="shared" si="1702"/>
        <v>0.22477849750577025</v>
      </c>
      <c r="I1600" s="45">
        <f t="shared" si="1702"/>
        <v>0.22498907820008737</v>
      </c>
      <c r="J1600" s="45">
        <f t="shared" si="1702"/>
        <v>0.23018054833197116</v>
      </c>
      <c r="K1600" s="45">
        <f t="shared" si="1702"/>
        <v>0.23404099560761346</v>
      </c>
      <c r="L1600" s="45">
        <f t="shared" si="1702"/>
        <v>0.23632827111543356</v>
      </c>
      <c r="M1600" s="45">
        <f t="shared" si="1702"/>
        <v>0.23333577766370897</v>
      </c>
      <c r="N1600" s="214">
        <f t="shared" si="1702"/>
        <v>0.23877173510913793</v>
      </c>
      <c r="O1600" s="45">
        <f t="shared" si="1702"/>
        <v>0.2375498743904241</v>
      </c>
      <c r="P1600" s="45">
        <f t="shared" si="1702"/>
        <v>0.2376064642935139</v>
      </c>
      <c r="Q1600" s="45">
        <f t="shared" si="1702"/>
        <v>0.23796433354479452</v>
      </c>
      <c r="R1600" s="45">
        <f t="shared" si="1702"/>
        <v>0.226981351981352</v>
      </c>
      <c r="S1600" s="45">
        <f t="shared" si="1702"/>
        <v>0.22050103765194193</v>
      </c>
      <c r="T1600" s="45">
        <f t="shared" si="1702"/>
        <v>0.21581819541003217</v>
      </c>
      <c r="U1600" s="45">
        <f t="shared" si="1702"/>
        <v>0.21341914484391181</v>
      </c>
      <c r="V1600" s="214">
        <f t="shared" si="1702"/>
        <v>0.23522975929978121</v>
      </c>
      <c r="W1600" s="45">
        <f t="shared" si="1702"/>
        <v>0.24106104651162788</v>
      </c>
      <c r="X1600" s="45">
        <f t="shared" si="1702"/>
        <v>0.21485074626865674</v>
      </c>
      <c r="Y1600" s="45">
        <f t="shared" si="1702"/>
        <v>0.20660292799521959</v>
      </c>
      <c r="Z1600" s="45">
        <f t="shared" si="1702"/>
        <v>0.21500111284219897</v>
      </c>
      <c r="AA1600" s="45">
        <f t="shared" si="1702"/>
        <v>0.21576283441793204</v>
      </c>
      <c r="AB1600" s="45">
        <f t="shared" si="1702"/>
        <v>0.21928883165199975</v>
      </c>
      <c r="AC1600" s="41"/>
      <c r="AD1600" s="43"/>
      <c r="AE1600" s="49"/>
      <c r="AF1600" s="188"/>
      <c r="AG1600" s="188"/>
      <c r="AH1600" s="188"/>
      <c r="AI1600" s="188"/>
      <c r="AJ1600" s="188"/>
      <c r="AK1600" s="188"/>
      <c r="AL1600" s="188"/>
      <c r="AM1600" s="188"/>
      <c r="AN1600" s="188"/>
      <c r="AO1600" s="188"/>
      <c r="AP1600" s="188"/>
      <c r="AQ1600" s="188"/>
      <c r="AR1600" s="188"/>
      <c r="AS1600" s="188"/>
      <c r="AT1600" s="188"/>
      <c r="AU1600" s="188"/>
      <c r="AV1600" s="188"/>
      <c r="AW1600" s="188"/>
      <c r="AX1600" s="188"/>
      <c r="AY1600" s="188"/>
      <c r="AZ1600" s="188"/>
      <c r="BA1600" s="188"/>
      <c r="BB1600" s="188"/>
      <c r="BC1600" s="188"/>
      <c r="BD1600" s="188"/>
      <c r="BE1600" s="400"/>
      <c r="BF1600" s="114"/>
      <c r="BG1600" s="114"/>
      <c r="BH1600" s="114"/>
      <c r="BI1600" s="114"/>
      <c r="BJ1600" s="114"/>
      <c r="BK1600" s="114"/>
      <c r="BL1600" s="114"/>
      <c r="BM1600" s="114"/>
      <c r="BN1600" s="114"/>
      <c r="BO1600" s="114"/>
      <c r="BP1600" s="114"/>
      <c r="BQ1600" s="114"/>
      <c r="BR1600" s="114"/>
      <c r="BS1600" s="114"/>
      <c r="BT1600" s="114"/>
      <c r="BU1600" s="114"/>
      <c r="BV1600" s="114"/>
      <c r="BW1600" s="114"/>
      <c r="BX1600" s="114"/>
      <c r="BY1600" s="114"/>
      <c r="BZ1600" s="114"/>
      <c r="CA1600" s="114"/>
      <c r="CB1600" s="114"/>
      <c r="CC1600" s="114"/>
      <c r="CD1600" s="114"/>
      <c r="CE1600" s="114"/>
      <c r="CF1600" s="114"/>
      <c r="CG1600" s="114"/>
      <c r="CH1600" s="114"/>
      <c r="CI1600" s="114"/>
      <c r="CJ1600" s="114"/>
      <c r="CK1600" s="114"/>
      <c r="CL1600" s="114"/>
      <c r="CM1600" s="114"/>
      <c r="CN1600" s="114"/>
      <c r="CO1600" s="114"/>
      <c r="CP1600" s="114"/>
      <c r="CQ1600" s="114"/>
      <c r="CR1600" s="114"/>
      <c r="CS1600" s="114"/>
      <c r="CT1600" s="114"/>
      <c r="CU1600" s="114"/>
      <c r="CV1600" s="114"/>
      <c r="CW1600" s="114"/>
      <c r="CX1600" s="114"/>
      <c r="CY1600" s="114"/>
      <c r="CZ1600" s="114"/>
      <c r="DA1600" s="114"/>
      <c r="DB1600" s="114"/>
      <c r="DC1600" s="114"/>
      <c r="DD1600" s="114"/>
      <c r="DE1600" s="114"/>
      <c r="DF1600" s="114"/>
      <c r="DG1600" s="114"/>
      <c r="DH1600" s="114"/>
      <c r="DI1600" s="114"/>
      <c r="DJ1600" s="114"/>
      <c r="DK1600" s="114"/>
      <c r="DL1600" s="114"/>
      <c r="DM1600" s="114"/>
      <c r="DN1600" s="114"/>
      <c r="DO1600" s="114"/>
      <c r="DP1600" s="114"/>
      <c r="DQ1600" s="114"/>
      <c r="DR1600" s="114"/>
      <c r="DS1600" s="114"/>
      <c r="DT1600" s="114"/>
      <c r="DU1600" s="114"/>
      <c r="DV1600" s="114"/>
      <c r="DW1600" s="121"/>
      <c r="DX1600" s="121"/>
      <c r="DY1600" s="121"/>
      <c r="DZ1600" s="121"/>
      <c r="EA1600" s="121"/>
      <c r="EB1600" s="121"/>
    </row>
    <row r="1601" spans="1:132" s="1" customFormat="1" ht="10.5" customHeight="1" x14ac:dyDescent="0.2">
      <c r="A1601" s="1372" t="s">
        <v>86</v>
      </c>
      <c r="B1601" s="1524" t="s">
        <v>164</v>
      </c>
      <c r="C1601" s="695"/>
      <c r="D1601" s="726"/>
      <c r="E1601" s="61"/>
      <c r="F1601" s="61"/>
      <c r="G1601" s="61"/>
      <c r="H1601" s="219"/>
      <c r="I1601" s="61"/>
      <c r="J1601" s="61"/>
      <c r="K1601" s="61"/>
      <c r="L1601" s="61"/>
      <c r="M1601" s="61"/>
      <c r="N1601" s="219"/>
      <c r="O1601" s="61"/>
      <c r="P1601" s="61"/>
      <c r="Q1601" s="61"/>
      <c r="R1601" s="61"/>
      <c r="S1601" s="61"/>
      <c r="T1601" s="61"/>
      <c r="U1601" s="61"/>
      <c r="V1601" s="219"/>
      <c r="W1601" s="61"/>
      <c r="X1601" s="61"/>
      <c r="Y1601" s="61"/>
      <c r="Z1601" s="61"/>
      <c r="AA1601" s="61"/>
      <c r="AB1601" s="61"/>
      <c r="AC1601" s="41"/>
      <c r="AD1601" s="43"/>
      <c r="AE1601" s="49"/>
      <c r="AF1601" s="182"/>
      <c r="AG1601" s="187"/>
      <c r="AH1601" s="187"/>
      <c r="AI1601" s="187"/>
      <c r="AJ1601" s="187"/>
      <c r="AK1601" s="187"/>
      <c r="AL1601" s="187"/>
      <c r="AM1601" s="187"/>
      <c r="AN1601" s="187"/>
      <c r="AO1601" s="187"/>
      <c r="AP1601" s="187"/>
      <c r="AQ1601" s="187"/>
      <c r="AR1601" s="187"/>
      <c r="AS1601" s="187"/>
      <c r="AT1601" s="187"/>
      <c r="AU1601" s="187"/>
      <c r="AV1601" s="187"/>
      <c r="AW1601" s="187"/>
      <c r="AX1601" s="187"/>
      <c r="AY1601" s="187"/>
      <c r="AZ1601" s="187"/>
      <c r="BA1601" s="187"/>
      <c r="BB1601" s="187"/>
      <c r="BC1601" s="187"/>
      <c r="BD1601" s="187"/>
      <c r="BE1601" s="400"/>
      <c r="BF1601" s="114"/>
      <c r="BG1601" s="114"/>
      <c r="BH1601" s="114"/>
      <c r="BI1601" s="114"/>
      <c r="BJ1601" s="114"/>
      <c r="BK1601" s="114"/>
      <c r="BL1601" s="114"/>
      <c r="BM1601" s="114"/>
      <c r="BN1601" s="114"/>
      <c r="BO1601" s="114"/>
      <c r="BP1601" s="114"/>
      <c r="BQ1601" s="114"/>
      <c r="BR1601" s="114"/>
      <c r="BS1601" s="114"/>
      <c r="BT1601" s="114"/>
      <c r="BU1601" s="114"/>
      <c r="BV1601" s="114"/>
      <c r="BW1601" s="114"/>
      <c r="BX1601" s="114"/>
      <c r="BY1601" s="114"/>
      <c r="BZ1601" s="114"/>
      <c r="CA1601" s="114"/>
      <c r="CB1601" s="114"/>
      <c r="CC1601" s="114"/>
      <c r="CD1601" s="114"/>
      <c r="CE1601" s="114"/>
      <c r="CF1601" s="114"/>
      <c r="CG1601" s="114"/>
      <c r="CH1601" s="114"/>
      <c r="CI1601" s="114"/>
      <c r="CJ1601" s="114"/>
      <c r="CK1601" s="114"/>
      <c r="CL1601" s="114"/>
      <c r="CM1601" s="114"/>
      <c r="CN1601" s="114"/>
      <c r="CO1601" s="114"/>
      <c r="CP1601" s="114"/>
      <c r="CQ1601" s="114"/>
      <c r="CR1601" s="114"/>
      <c r="CS1601" s="114"/>
      <c r="CT1601" s="114"/>
      <c r="CU1601" s="114"/>
      <c r="CV1601" s="114"/>
      <c r="CW1601" s="114"/>
      <c r="CX1601" s="114"/>
      <c r="CY1601" s="114"/>
      <c r="CZ1601" s="114"/>
      <c r="DA1601" s="114"/>
      <c r="DB1601" s="114"/>
      <c r="DC1601" s="114"/>
      <c r="DD1601" s="114"/>
      <c r="DE1601" s="114"/>
      <c r="DF1601" s="114"/>
      <c r="DG1601" s="114"/>
      <c r="DH1601" s="114"/>
      <c r="DI1601" s="114"/>
      <c r="DJ1601" s="114"/>
      <c r="DK1601" s="114"/>
      <c r="DL1601" s="114"/>
      <c r="DM1601" s="114"/>
      <c r="DN1601" s="114"/>
      <c r="DO1601" s="114"/>
      <c r="DP1601" s="114"/>
      <c r="DQ1601" s="114"/>
      <c r="DR1601" s="114"/>
      <c r="DS1601" s="114"/>
      <c r="DT1601" s="114"/>
      <c r="DU1601" s="114"/>
      <c r="DV1601" s="114"/>
      <c r="DW1601" s="121"/>
      <c r="DX1601" s="121"/>
      <c r="DY1601" s="121"/>
      <c r="DZ1601" s="121"/>
      <c r="EA1601" s="121"/>
      <c r="EB1601" s="121"/>
    </row>
    <row r="1602" spans="1:132" s="2" customFormat="1" ht="10.5" customHeight="1" x14ac:dyDescent="0.2">
      <c r="A1602" s="1373"/>
      <c r="B1602" s="1511"/>
      <c r="C1602" s="824" t="s">
        <v>118</v>
      </c>
      <c r="D1602" s="102" t="s">
        <v>27</v>
      </c>
      <c r="E1602" s="129">
        <f>ROUND(SQRT(E1603^2+(E1604-E1605)^2)*1000/(1.73*E1594),0)</f>
        <v>2</v>
      </c>
      <c r="F1602" s="129">
        <f t="shared" ref="F1602:AB1602" si="1703">ROUND(SQRT(F1603^2+(F1604-F1605)^2)*1000/(1.73*F1594),0)</f>
        <v>2</v>
      </c>
      <c r="G1602" s="129">
        <f t="shared" si="1703"/>
        <v>2</v>
      </c>
      <c r="H1602" s="241">
        <f t="shared" si="1703"/>
        <v>2</v>
      </c>
      <c r="I1602" s="129">
        <f>ROUND(SQRT(I1603^2+(I1604-I1605)^2)*1000/(1.73*J1594),0)</f>
        <v>2</v>
      </c>
      <c r="J1602" s="129">
        <f>ROUND(SQRT(J1603^2+(J1604-J1605)^2)*1000/(1.73*J1594),0)</f>
        <v>2</v>
      </c>
      <c r="K1602" s="129">
        <f t="shared" si="1703"/>
        <v>2</v>
      </c>
      <c r="L1602" s="129">
        <f t="shared" si="1703"/>
        <v>2</v>
      </c>
      <c r="M1602" s="129">
        <f t="shared" si="1703"/>
        <v>2</v>
      </c>
      <c r="N1602" s="241">
        <f t="shared" si="1703"/>
        <v>2</v>
      </c>
      <c r="O1602" s="129">
        <f t="shared" si="1703"/>
        <v>2</v>
      </c>
      <c r="P1602" s="129">
        <f t="shared" si="1703"/>
        <v>2</v>
      </c>
      <c r="Q1602" s="129">
        <f t="shared" si="1703"/>
        <v>2</v>
      </c>
      <c r="R1602" s="129">
        <f t="shared" si="1703"/>
        <v>2</v>
      </c>
      <c r="S1602" s="129">
        <f t="shared" si="1703"/>
        <v>2</v>
      </c>
      <c r="T1602" s="129">
        <f t="shared" si="1703"/>
        <v>2</v>
      </c>
      <c r="U1602" s="129">
        <f t="shared" si="1703"/>
        <v>2</v>
      </c>
      <c r="V1602" s="241">
        <f t="shared" si="1703"/>
        <v>2</v>
      </c>
      <c r="W1602" s="129">
        <f t="shared" si="1703"/>
        <v>2</v>
      </c>
      <c r="X1602" s="129">
        <f t="shared" si="1703"/>
        <v>2</v>
      </c>
      <c r="Y1602" s="129">
        <f t="shared" si="1703"/>
        <v>2</v>
      </c>
      <c r="Z1602" s="129">
        <f t="shared" si="1703"/>
        <v>2</v>
      </c>
      <c r="AA1602" s="129">
        <f t="shared" si="1703"/>
        <v>2</v>
      </c>
      <c r="AB1602" s="129">
        <f t="shared" si="1703"/>
        <v>2</v>
      </c>
      <c r="AC1602" s="121"/>
      <c r="AD1602" s="70"/>
      <c r="AE1602" s="70"/>
      <c r="AF1602" s="183"/>
      <c r="AG1602" s="183"/>
      <c r="AH1602" s="183"/>
      <c r="AI1602" s="183"/>
      <c r="AJ1602" s="183"/>
      <c r="AK1602" s="183"/>
      <c r="AL1602" s="183"/>
      <c r="AM1602" s="183"/>
      <c r="AN1602" s="183"/>
      <c r="AO1602" s="183"/>
      <c r="AP1602" s="183"/>
      <c r="AQ1602" s="183"/>
      <c r="AR1602" s="183"/>
      <c r="AS1602" s="183"/>
      <c r="AT1602" s="183"/>
      <c r="AU1602" s="183"/>
      <c r="AV1602" s="183"/>
      <c r="AW1602" s="183"/>
      <c r="AX1602" s="183"/>
      <c r="AY1602" s="183"/>
      <c r="AZ1602" s="183"/>
      <c r="BA1602" s="183"/>
      <c r="BB1602" s="183"/>
      <c r="BC1602" s="183"/>
      <c r="BD1602" s="183"/>
      <c r="BE1602" s="400"/>
      <c r="BF1602" s="114"/>
      <c r="BG1602" s="114"/>
      <c r="BH1602" s="114"/>
      <c r="BI1602" s="114"/>
      <c r="BJ1602" s="114"/>
      <c r="BK1602" s="114"/>
      <c r="BL1602" s="114"/>
      <c r="BM1602" s="114"/>
      <c r="BN1602" s="114"/>
      <c r="BO1602" s="114"/>
      <c r="BP1602" s="114"/>
      <c r="BQ1602" s="114"/>
      <c r="BR1602" s="114"/>
      <c r="BS1602" s="114"/>
      <c r="BT1602" s="114"/>
      <c r="BU1602" s="114"/>
      <c r="BV1602" s="114"/>
      <c r="BW1602" s="114"/>
      <c r="BX1602" s="114"/>
      <c r="BY1602" s="114"/>
      <c r="BZ1602" s="114"/>
      <c r="CA1602" s="114"/>
      <c r="CB1602" s="114"/>
      <c r="CC1602" s="114"/>
      <c r="CD1602" s="114"/>
      <c r="CE1602" s="114"/>
      <c r="CF1602" s="114"/>
      <c r="CG1602" s="114"/>
      <c r="CH1602" s="114"/>
      <c r="CI1602" s="114"/>
      <c r="CJ1602" s="114"/>
      <c r="CK1602" s="114"/>
      <c r="CL1602" s="114"/>
      <c r="CM1602" s="114"/>
      <c r="CN1602" s="114"/>
      <c r="CO1602" s="114"/>
      <c r="CP1602" s="114"/>
      <c r="CQ1602" s="114"/>
      <c r="CR1602" s="114"/>
      <c r="CS1602" s="114"/>
      <c r="CT1602" s="114"/>
      <c r="CU1602" s="114"/>
      <c r="CV1602" s="114"/>
      <c r="CW1602" s="114"/>
      <c r="CX1602" s="114"/>
      <c r="CY1602" s="114"/>
      <c r="CZ1602" s="114"/>
      <c r="DA1602" s="114"/>
      <c r="DB1602" s="114"/>
      <c r="DC1602" s="114"/>
      <c r="DD1602" s="114"/>
      <c r="DE1602" s="114"/>
      <c r="DF1602" s="114"/>
      <c r="DG1602" s="114"/>
      <c r="DH1602" s="114"/>
      <c r="DI1602" s="114"/>
      <c r="DJ1602" s="114"/>
      <c r="DK1602" s="114"/>
      <c r="DL1602" s="114"/>
      <c r="DM1602" s="114"/>
      <c r="DN1602" s="114"/>
      <c r="DO1602" s="114"/>
      <c r="DP1602" s="114"/>
      <c r="DQ1602" s="114"/>
      <c r="DR1602" s="114"/>
      <c r="DS1602" s="114"/>
      <c r="DT1602" s="114"/>
      <c r="DU1602" s="114"/>
      <c r="DV1602" s="114"/>
      <c r="DW1602" s="121"/>
      <c r="DX1602" s="121"/>
      <c r="DY1602" s="121"/>
      <c r="DZ1602" s="121"/>
      <c r="EA1602" s="85"/>
      <c r="EB1602" s="85"/>
    </row>
    <row r="1603" spans="1:132" s="1" customFormat="1" ht="10.5" customHeight="1" x14ac:dyDescent="0.2">
      <c r="A1603" s="1373"/>
      <c r="B1603" s="1511"/>
      <c r="C1603" s="846" t="s">
        <v>908</v>
      </c>
      <c r="D1603" s="102" t="s">
        <v>108</v>
      </c>
      <c r="E1603" s="42">
        <v>2.1600000000000001E-2</v>
      </c>
      <c r="F1603" s="42">
        <v>2.1635999999999999E-2</v>
      </c>
      <c r="G1603" s="42">
        <v>2.1815999999999999E-2</v>
      </c>
      <c r="H1603" s="213">
        <v>2.1696E-2</v>
      </c>
      <c r="I1603" s="42">
        <v>2.172E-2</v>
      </c>
      <c r="J1603" s="42">
        <v>2.1864000000000001E-2</v>
      </c>
      <c r="K1603" s="42">
        <v>2.1815999999999999E-2</v>
      </c>
      <c r="L1603" s="42">
        <v>2.2068000000000001E-2</v>
      </c>
      <c r="M1603" s="42">
        <v>2.1672E-2</v>
      </c>
      <c r="N1603" s="213">
        <v>2.0472000000000001E-2</v>
      </c>
      <c r="O1603" s="42">
        <v>2.01E-2</v>
      </c>
      <c r="P1603" s="42">
        <v>2.0111999999999998E-2</v>
      </c>
      <c r="Q1603" s="42">
        <v>2.0327999999999999E-2</v>
      </c>
      <c r="R1603" s="42">
        <v>2.1347999999999999E-2</v>
      </c>
      <c r="S1603" s="42">
        <v>2.1228E-2</v>
      </c>
      <c r="T1603" s="42">
        <v>2.1299999999999999E-2</v>
      </c>
      <c r="U1603" s="42">
        <v>2.1659999999999999E-2</v>
      </c>
      <c r="V1603" s="213">
        <v>2.1684000000000002E-2</v>
      </c>
      <c r="W1603" s="42">
        <v>2.1756000000000001E-2</v>
      </c>
      <c r="X1603" s="42">
        <v>2.1600000000000001E-2</v>
      </c>
      <c r="Y1603" s="42">
        <v>2.1455999999999999E-2</v>
      </c>
      <c r="Z1603" s="42">
        <v>2.1155999999999998E-2</v>
      </c>
      <c r="AA1603" s="42">
        <v>2.1216000000000002E-2</v>
      </c>
      <c r="AB1603" s="42">
        <v>2.1468000000000001E-2</v>
      </c>
      <c r="AC1603" s="41">
        <f>SUM(E1603:AB1603)</f>
        <v>0.51277200000000001</v>
      </c>
      <c r="AD1603" s="43">
        <f>SUM(E1604:AB1604)</f>
        <v>0.13572000000000001</v>
      </c>
      <c r="AE1603" s="49">
        <v>1.2</v>
      </c>
      <c r="AF1603" s="678"/>
      <c r="AG1603" s="639"/>
      <c r="AH1603" s="639"/>
      <c r="AI1603" s="639"/>
      <c r="AJ1603" s="639"/>
      <c r="AK1603" s="639"/>
      <c r="AL1603" s="639"/>
      <c r="AM1603" s="639"/>
      <c r="AN1603" s="639"/>
      <c r="AO1603" s="639"/>
      <c r="AP1603" s="639"/>
      <c r="AQ1603" s="639"/>
      <c r="AR1603" s="639"/>
      <c r="AS1603" s="639"/>
      <c r="AT1603" s="639"/>
      <c r="AU1603" s="639"/>
      <c r="AV1603" s="639"/>
      <c r="AW1603" s="639"/>
      <c r="AX1603" s="639"/>
      <c r="AY1603" s="639"/>
      <c r="AZ1603" s="639"/>
      <c r="BA1603" s="639"/>
      <c r="BB1603" s="639"/>
      <c r="BC1603" s="639"/>
      <c r="BD1603" s="639"/>
      <c r="BE1603" s="400"/>
      <c r="BF1603" s="114"/>
      <c r="BG1603" s="114"/>
      <c r="BH1603" s="114"/>
      <c r="BI1603" s="114"/>
      <c r="BJ1603" s="114"/>
      <c r="BK1603" s="114"/>
      <c r="BL1603" s="114"/>
      <c r="BM1603" s="114"/>
      <c r="BN1603" s="114"/>
      <c r="BO1603" s="114"/>
      <c r="BP1603" s="114"/>
      <c r="BQ1603" s="114"/>
      <c r="BR1603" s="114"/>
      <c r="BS1603" s="114"/>
      <c r="BT1603" s="114"/>
      <c r="BU1603" s="114"/>
      <c r="BV1603" s="114"/>
      <c r="BW1603" s="114"/>
      <c r="BX1603" s="114"/>
      <c r="BY1603" s="114"/>
      <c r="BZ1603" s="114"/>
      <c r="CA1603" s="114"/>
      <c r="CB1603" s="114"/>
      <c r="CC1603" s="114"/>
      <c r="CD1603" s="114"/>
      <c r="CE1603" s="114"/>
      <c r="CF1603" s="114"/>
      <c r="CG1603" s="114"/>
      <c r="CH1603" s="114"/>
      <c r="CI1603" s="114"/>
      <c r="CJ1603" s="114"/>
      <c r="CK1603" s="114"/>
      <c r="CL1603" s="114"/>
      <c r="CM1603" s="114"/>
      <c r="CN1603" s="114"/>
      <c r="CO1603" s="114"/>
      <c r="CP1603" s="114"/>
      <c r="CQ1603" s="114"/>
      <c r="CR1603" s="114"/>
      <c r="CS1603" s="114"/>
      <c r="CT1603" s="114"/>
      <c r="CU1603" s="114"/>
      <c r="CV1603" s="114"/>
      <c r="CW1603" s="114"/>
      <c r="CX1603" s="114"/>
      <c r="CY1603" s="114"/>
      <c r="CZ1603" s="114"/>
      <c r="DA1603" s="114"/>
      <c r="DB1603" s="114"/>
      <c r="DC1603" s="114"/>
      <c r="DD1603" s="114"/>
      <c r="DE1603" s="114"/>
      <c r="DF1603" s="114"/>
      <c r="DG1603" s="114"/>
      <c r="DH1603" s="114"/>
      <c r="DI1603" s="114"/>
      <c r="DJ1603" s="114"/>
      <c r="DK1603" s="114"/>
      <c r="DL1603" s="114"/>
      <c r="DM1603" s="114"/>
      <c r="DN1603" s="114"/>
      <c r="DO1603" s="114"/>
      <c r="DP1603" s="114"/>
      <c r="DQ1603" s="114"/>
      <c r="DR1603" s="114"/>
      <c r="DS1603" s="114"/>
      <c r="DT1603" s="114"/>
      <c r="DU1603" s="114"/>
      <c r="DV1603" s="114"/>
      <c r="DW1603" s="121"/>
      <c r="DX1603" s="121"/>
      <c r="DY1603" s="121"/>
      <c r="DZ1603" s="121"/>
      <c r="EA1603" s="121"/>
      <c r="EB1603" s="121"/>
    </row>
    <row r="1604" spans="1:132" s="1" customFormat="1" ht="10.5" customHeight="1" x14ac:dyDescent="0.2">
      <c r="A1604" s="1373"/>
      <c r="B1604" s="1511"/>
      <c r="C1604" s="846" t="s">
        <v>908</v>
      </c>
      <c r="D1604" s="102" t="s">
        <v>906</v>
      </c>
      <c r="E1604" s="42">
        <v>4.7400000000000003E-3</v>
      </c>
      <c r="F1604" s="42">
        <v>5.0400000000000002E-3</v>
      </c>
      <c r="G1604" s="42">
        <v>5.4120000000000001E-3</v>
      </c>
      <c r="H1604" s="213">
        <v>5.3400000000000001E-3</v>
      </c>
      <c r="I1604" s="42">
        <v>5.2320000000000005E-3</v>
      </c>
      <c r="J1604" s="42">
        <v>5.7959999999999999E-3</v>
      </c>
      <c r="K1604" s="42">
        <v>5.568E-3</v>
      </c>
      <c r="L1604" s="42">
        <v>7.1279999999999998E-3</v>
      </c>
      <c r="M1604" s="42">
        <v>8.0520000000000001E-3</v>
      </c>
      <c r="N1604" s="213">
        <v>7.2240000000000004E-3</v>
      </c>
      <c r="O1604" s="42">
        <v>5.3639999999999998E-3</v>
      </c>
      <c r="P1604" s="42">
        <v>5.1719999999999995E-3</v>
      </c>
      <c r="Q1604" s="42">
        <v>5.424E-3</v>
      </c>
      <c r="R1604" s="42">
        <v>4.7999999999999996E-3</v>
      </c>
      <c r="S1604" s="42">
        <v>4.2360000000000002E-3</v>
      </c>
      <c r="T1604" s="42">
        <v>4.7759999999999999E-3</v>
      </c>
      <c r="U1604" s="42">
        <v>5.9280000000000001E-3</v>
      </c>
      <c r="V1604" s="213">
        <v>6.3E-3</v>
      </c>
      <c r="W1604" s="42">
        <v>6.9480000000000002E-3</v>
      </c>
      <c r="X1604" s="42">
        <v>6.3479999999999995E-3</v>
      </c>
      <c r="Y1604" s="42">
        <v>5.64E-3</v>
      </c>
      <c r="Z1604" s="42">
        <v>4.7400000000000003E-3</v>
      </c>
      <c r="AA1604" s="42">
        <v>4.836E-3</v>
      </c>
      <c r="AB1604" s="42">
        <v>5.6760000000000005E-3</v>
      </c>
      <c r="AC1604" s="41"/>
      <c r="AD1604" s="43"/>
      <c r="AE1604" s="49"/>
      <c r="AF1604" s="678"/>
      <c r="AG1604" s="639"/>
      <c r="AH1604" s="639"/>
      <c r="AI1604" s="639"/>
      <c r="AJ1604" s="639"/>
      <c r="AK1604" s="639"/>
      <c r="AL1604" s="639"/>
      <c r="AM1604" s="639"/>
      <c r="AN1604" s="639"/>
      <c r="AO1604" s="639"/>
      <c r="AP1604" s="639"/>
      <c r="AQ1604" s="639"/>
      <c r="AR1604" s="639"/>
      <c r="AS1604" s="639"/>
      <c r="AT1604" s="639"/>
      <c r="AU1604" s="639"/>
      <c r="AV1604" s="639"/>
      <c r="AW1604" s="639"/>
      <c r="AX1604" s="639"/>
      <c r="AY1604" s="639"/>
      <c r="AZ1604" s="639"/>
      <c r="BA1604" s="639"/>
      <c r="BB1604" s="639"/>
      <c r="BC1604" s="639"/>
      <c r="BD1604" s="639"/>
      <c r="BE1604" s="400"/>
      <c r="BF1604" s="114"/>
      <c r="BG1604" s="114"/>
      <c r="BH1604" s="114"/>
      <c r="BI1604" s="114"/>
      <c r="BJ1604" s="114"/>
      <c r="BK1604" s="114"/>
      <c r="BL1604" s="114"/>
      <c r="BM1604" s="114"/>
      <c r="BN1604" s="114"/>
      <c r="BO1604" s="114"/>
      <c r="BP1604" s="114"/>
      <c r="BQ1604" s="114"/>
      <c r="BR1604" s="114"/>
      <c r="BS1604" s="114"/>
      <c r="BT1604" s="114"/>
      <c r="BU1604" s="114"/>
      <c r="BV1604" s="114"/>
      <c r="BW1604" s="114"/>
      <c r="BX1604" s="114"/>
      <c r="BY1604" s="114"/>
      <c r="BZ1604" s="114"/>
      <c r="CA1604" s="114"/>
      <c r="CB1604" s="114"/>
      <c r="CC1604" s="114"/>
      <c r="CD1604" s="114"/>
      <c r="CE1604" s="114"/>
      <c r="CF1604" s="114"/>
      <c r="CG1604" s="114"/>
      <c r="CH1604" s="114"/>
      <c r="CI1604" s="114"/>
      <c r="CJ1604" s="114"/>
      <c r="CK1604" s="114"/>
      <c r="CL1604" s="114"/>
      <c r="CM1604" s="114"/>
      <c r="CN1604" s="114"/>
      <c r="CO1604" s="114"/>
      <c r="CP1604" s="114"/>
      <c r="CQ1604" s="114"/>
      <c r="CR1604" s="114"/>
      <c r="CS1604" s="114"/>
      <c r="CT1604" s="114"/>
      <c r="CU1604" s="114"/>
      <c r="CV1604" s="114"/>
      <c r="CW1604" s="114"/>
      <c r="CX1604" s="114"/>
      <c r="CY1604" s="114"/>
      <c r="CZ1604" s="114"/>
      <c r="DA1604" s="114"/>
      <c r="DB1604" s="114"/>
      <c r="DC1604" s="114"/>
      <c r="DD1604" s="114"/>
      <c r="DE1604" s="114"/>
      <c r="DF1604" s="114"/>
      <c r="DG1604" s="114"/>
      <c r="DH1604" s="114"/>
      <c r="DI1604" s="114"/>
      <c r="DJ1604" s="114"/>
      <c r="DK1604" s="114"/>
      <c r="DL1604" s="114"/>
      <c r="DM1604" s="114"/>
      <c r="DN1604" s="114"/>
      <c r="DO1604" s="114"/>
      <c r="DP1604" s="114"/>
      <c r="DQ1604" s="114"/>
      <c r="DR1604" s="114"/>
      <c r="DS1604" s="114"/>
      <c r="DT1604" s="114"/>
      <c r="DU1604" s="114"/>
      <c r="DV1604" s="114"/>
      <c r="DW1604" s="121"/>
      <c r="DX1604" s="121"/>
      <c r="DY1604" s="121"/>
      <c r="DZ1604" s="121"/>
      <c r="EA1604" s="121"/>
      <c r="EB1604" s="121"/>
    </row>
    <row r="1605" spans="1:132" s="1" customFormat="1" ht="10.5" customHeight="1" x14ac:dyDescent="0.2">
      <c r="A1605" s="1373"/>
      <c r="B1605" s="1511"/>
      <c r="C1605" s="846" t="s">
        <v>908</v>
      </c>
      <c r="D1605" s="103" t="s">
        <v>907</v>
      </c>
      <c r="E1605" s="42">
        <v>0</v>
      </c>
      <c r="F1605" s="42">
        <v>0</v>
      </c>
      <c r="G1605" s="42">
        <v>0</v>
      </c>
      <c r="H1605" s="213">
        <v>0</v>
      </c>
      <c r="I1605" s="42">
        <v>0</v>
      </c>
      <c r="J1605" s="42">
        <v>0</v>
      </c>
      <c r="K1605" s="42">
        <v>0</v>
      </c>
      <c r="L1605" s="42">
        <v>0</v>
      </c>
      <c r="M1605" s="42">
        <v>0</v>
      </c>
      <c r="N1605" s="213">
        <v>0</v>
      </c>
      <c r="O1605" s="42">
        <v>0</v>
      </c>
      <c r="P1605" s="42">
        <v>0</v>
      </c>
      <c r="Q1605" s="42">
        <v>0</v>
      </c>
      <c r="R1605" s="42">
        <v>0</v>
      </c>
      <c r="S1605" s="42">
        <v>0</v>
      </c>
      <c r="T1605" s="42">
        <v>0</v>
      </c>
      <c r="U1605" s="42">
        <v>0</v>
      </c>
      <c r="V1605" s="213">
        <v>0</v>
      </c>
      <c r="W1605" s="42">
        <v>0</v>
      </c>
      <c r="X1605" s="42">
        <v>0</v>
      </c>
      <c r="Y1605" s="42">
        <v>0</v>
      </c>
      <c r="Z1605" s="42">
        <v>0</v>
      </c>
      <c r="AA1605" s="42">
        <v>0</v>
      </c>
      <c r="AB1605" s="42">
        <v>0</v>
      </c>
      <c r="AC1605" s="41"/>
      <c r="AD1605" s="43"/>
      <c r="AE1605" s="49"/>
      <c r="AF1605" s="678"/>
      <c r="AG1605" s="639"/>
      <c r="AH1605" s="639"/>
      <c r="AI1605" s="639"/>
      <c r="AJ1605" s="639"/>
      <c r="AK1605" s="639"/>
      <c r="AL1605" s="639"/>
      <c r="AM1605" s="639"/>
      <c r="AN1605" s="639"/>
      <c r="AO1605" s="639"/>
      <c r="AP1605" s="639"/>
      <c r="AQ1605" s="639"/>
      <c r="AR1605" s="639"/>
      <c r="AS1605" s="639"/>
      <c r="AT1605" s="639"/>
      <c r="AU1605" s="639"/>
      <c r="AV1605" s="639"/>
      <c r="AW1605" s="639"/>
      <c r="AX1605" s="639"/>
      <c r="AY1605" s="639"/>
      <c r="AZ1605" s="639"/>
      <c r="BA1605" s="639"/>
      <c r="BB1605" s="639"/>
      <c r="BC1605" s="639"/>
      <c r="BD1605" s="639"/>
      <c r="BE1605" s="400"/>
      <c r="BF1605" s="114"/>
      <c r="BG1605" s="114"/>
      <c r="BH1605" s="114"/>
      <c r="BI1605" s="114"/>
      <c r="BJ1605" s="114"/>
      <c r="BK1605" s="114"/>
      <c r="BL1605" s="114"/>
      <c r="BM1605" s="114"/>
      <c r="BN1605" s="114"/>
      <c r="BO1605" s="114"/>
      <c r="BP1605" s="114"/>
      <c r="BQ1605" s="114"/>
      <c r="BR1605" s="114"/>
      <c r="BS1605" s="114"/>
      <c r="BT1605" s="114"/>
      <c r="BU1605" s="114"/>
      <c r="BV1605" s="114"/>
      <c r="BW1605" s="114"/>
      <c r="BX1605" s="114"/>
      <c r="BY1605" s="114"/>
      <c r="BZ1605" s="114"/>
      <c r="CA1605" s="114"/>
      <c r="CB1605" s="114"/>
      <c r="CC1605" s="114"/>
      <c r="CD1605" s="114"/>
      <c r="CE1605" s="114"/>
      <c r="CF1605" s="114"/>
      <c r="CG1605" s="114"/>
      <c r="CH1605" s="114"/>
      <c r="CI1605" s="114"/>
      <c r="CJ1605" s="114"/>
      <c r="CK1605" s="114"/>
      <c r="CL1605" s="114"/>
      <c r="CM1605" s="114"/>
      <c r="CN1605" s="114"/>
      <c r="CO1605" s="114"/>
      <c r="CP1605" s="114"/>
      <c r="CQ1605" s="114"/>
      <c r="CR1605" s="114"/>
      <c r="CS1605" s="114"/>
      <c r="CT1605" s="114"/>
      <c r="CU1605" s="114"/>
      <c r="CV1605" s="114"/>
      <c r="CW1605" s="114"/>
      <c r="CX1605" s="114"/>
      <c r="CY1605" s="114"/>
      <c r="CZ1605" s="114"/>
      <c r="DA1605" s="114"/>
      <c r="DB1605" s="114"/>
      <c r="DC1605" s="114"/>
      <c r="DD1605" s="114"/>
      <c r="DE1605" s="114"/>
      <c r="DF1605" s="114"/>
      <c r="DG1605" s="114"/>
      <c r="DH1605" s="114"/>
      <c r="DI1605" s="114"/>
      <c r="DJ1605" s="114"/>
      <c r="DK1605" s="114"/>
      <c r="DL1605" s="114"/>
      <c r="DM1605" s="114"/>
      <c r="DN1605" s="114"/>
      <c r="DO1605" s="114"/>
      <c r="DP1605" s="114"/>
      <c r="DQ1605" s="114"/>
      <c r="DR1605" s="114"/>
      <c r="DS1605" s="114"/>
      <c r="DT1605" s="114"/>
      <c r="DU1605" s="114"/>
      <c r="DV1605" s="114"/>
      <c r="DW1605" s="121"/>
      <c r="DX1605" s="121"/>
      <c r="DY1605" s="121"/>
      <c r="DZ1605" s="121"/>
      <c r="EA1605" s="121"/>
      <c r="EB1605" s="121"/>
    </row>
    <row r="1606" spans="1:132" s="1" customFormat="1" ht="10.5" customHeight="1" thickBot="1" x14ac:dyDescent="0.25">
      <c r="A1606" s="1374"/>
      <c r="B1606" s="1527"/>
      <c r="C1606" s="197"/>
      <c r="D1606" s="166" t="s">
        <v>35</v>
      </c>
      <c r="E1606" s="45">
        <f>(E1604-E1605)/E1603</f>
        <v>0.21944444444444444</v>
      </c>
      <c r="F1606" s="45">
        <f t="shared" ref="F1606:AB1606" si="1704">(F1604-F1605)/F1603</f>
        <v>0.23294509151414311</v>
      </c>
      <c r="G1606" s="45">
        <f t="shared" si="1704"/>
        <v>0.24807480748074809</v>
      </c>
      <c r="H1606" s="214">
        <f t="shared" si="1704"/>
        <v>0.2461283185840708</v>
      </c>
      <c r="I1606" s="45">
        <f t="shared" si="1704"/>
        <v>0.24088397790055252</v>
      </c>
      <c r="J1606" s="45">
        <f t="shared" si="1704"/>
        <v>0.26509330406147091</v>
      </c>
      <c r="K1606" s="45">
        <f t="shared" si="1704"/>
        <v>0.25522552255225522</v>
      </c>
      <c r="L1606" s="45">
        <f t="shared" si="1704"/>
        <v>0.32300163132137027</v>
      </c>
      <c r="M1606" s="45">
        <f t="shared" si="1704"/>
        <v>0.37153931339977853</v>
      </c>
      <c r="N1606" s="214">
        <f t="shared" si="1704"/>
        <v>0.35287221570926142</v>
      </c>
      <c r="O1606" s="45">
        <f t="shared" si="1704"/>
        <v>0.26686567164179104</v>
      </c>
      <c r="P1606" s="45">
        <f t="shared" si="1704"/>
        <v>0.25715990453460619</v>
      </c>
      <c r="Q1606" s="45">
        <f t="shared" si="1704"/>
        <v>0.26682408500590321</v>
      </c>
      <c r="R1606" s="45">
        <f t="shared" si="1704"/>
        <v>0.22484541877459246</v>
      </c>
      <c r="S1606" s="45">
        <f t="shared" si="1704"/>
        <v>0.19954776710005653</v>
      </c>
      <c r="T1606" s="45">
        <f t="shared" si="1704"/>
        <v>0.22422535211267605</v>
      </c>
      <c r="U1606" s="45">
        <f t="shared" si="1704"/>
        <v>0.27368421052631581</v>
      </c>
      <c r="V1606" s="214">
        <f t="shared" si="1704"/>
        <v>0.29053680132816823</v>
      </c>
      <c r="W1606" s="45">
        <f t="shared" si="1704"/>
        <v>0.31936017650303367</v>
      </c>
      <c r="X1606" s="45">
        <f t="shared" si="1704"/>
        <v>0.29388888888888887</v>
      </c>
      <c r="Y1606" s="45">
        <f t="shared" si="1704"/>
        <v>0.26286353467561524</v>
      </c>
      <c r="Z1606" s="45">
        <f t="shared" si="1704"/>
        <v>0.22404991491775386</v>
      </c>
      <c r="AA1606" s="45">
        <f t="shared" si="1704"/>
        <v>0.2279411764705882</v>
      </c>
      <c r="AB1606" s="45">
        <f t="shared" si="1704"/>
        <v>0.26439351593068755</v>
      </c>
      <c r="AC1606" s="41"/>
      <c r="AD1606" s="43"/>
      <c r="AE1606" s="49"/>
      <c r="AF1606" s="187"/>
      <c r="AG1606" s="187"/>
      <c r="AH1606" s="187"/>
      <c r="AI1606" s="187"/>
      <c r="AJ1606" s="187"/>
      <c r="AK1606" s="187"/>
      <c r="AL1606" s="187"/>
      <c r="AM1606" s="187"/>
      <c r="AN1606" s="187"/>
      <c r="AO1606" s="187"/>
      <c r="AP1606" s="187"/>
      <c r="AQ1606" s="187"/>
      <c r="AR1606" s="187"/>
      <c r="AS1606" s="187"/>
      <c r="AT1606" s="187"/>
      <c r="AU1606" s="187"/>
      <c r="AV1606" s="187"/>
      <c r="AW1606" s="187"/>
      <c r="AX1606" s="187"/>
      <c r="AY1606" s="187"/>
      <c r="AZ1606" s="187"/>
      <c r="BA1606" s="187"/>
      <c r="BB1606" s="187"/>
      <c r="BC1606" s="187"/>
      <c r="BD1606" s="187"/>
      <c r="BE1606" s="400"/>
      <c r="BF1606" s="114"/>
      <c r="BG1606" s="114"/>
      <c r="BH1606" s="114"/>
      <c r="BI1606" s="114"/>
      <c r="BJ1606" s="114"/>
      <c r="BK1606" s="114"/>
      <c r="BL1606" s="114"/>
      <c r="BM1606" s="114"/>
      <c r="BN1606" s="114"/>
      <c r="BO1606" s="114"/>
      <c r="BP1606" s="114"/>
      <c r="BQ1606" s="114"/>
      <c r="BR1606" s="114"/>
      <c r="BS1606" s="114"/>
      <c r="BT1606" s="114"/>
      <c r="BU1606" s="114"/>
      <c r="BV1606" s="114"/>
      <c r="BW1606" s="114"/>
      <c r="BX1606" s="114"/>
      <c r="BY1606" s="114"/>
      <c r="BZ1606" s="114"/>
      <c r="CA1606" s="114"/>
      <c r="CB1606" s="114"/>
      <c r="CC1606" s="114"/>
      <c r="CD1606" s="114"/>
      <c r="CE1606" s="114"/>
      <c r="CF1606" s="114"/>
      <c r="CG1606" s="114"/>
      <c r="CH1606" s="114"/>
      <c r="CI1606" s="114"/>
      <c r="CJ1606" s="114"/>
      <c r="CK1606" s="114"/>
      <c r="CL1606" s="114"/>
      <c r="CM1606" s="114"/>
      <c r="CN1606" s="114"/>
      <c r="CO1606" s="114"/>
      <c r="CP1606" s="114"/>
      <c r="CQ1606" s="114"/>
      <c r="CR1606" s="114"/>
      <c r="CS1606" s="114"/>
      <c r="CT1606" s="114"/>
      <c r="CU1606" s="114"/>
      <c r="CV1606" s="114"/>
      <c r="CW1606" s="114"/>
      <c r="CX1606" s="114"/>
      <c r="CY1606" s="114"/>
      <c r="CZ1606" s="114"/>
      <c r="DA1606" s="114"/>
      <c r="DB1606" s="114"/>
      <c r="DC1606" s="114"/>
      <c r="DD1606" s="114"/>
      <c r="DE1606" s="114"/>
      <c r="DF1606" s="114"/>
      <c r="DG1606" s="114"/>
      <c r="DH1606" s="114"/>
      <c r="DI1606" s="114"/>
      <c r="DJ1606" s="114"/>
      <c r="DK1606" s="114"/>
      <c r="DL1606" s="114"/>
      <c r="DM1606" s="114"/>
      <c r="DN1606" s="114"/>
      <c r="DO1606" s="114"/>
      <c r="DP1606" s="114"/>
      <c r="DQ1606" s="114"/>
      <c r="DR1606" s="114"/>
      <c r="DS1606" s="114"/>
      <c r="DT1606" s="114"/>
      <c r="DU1606" s="114"/>
      <c r="DV1606" s="114"/>
      <c r="DW1606" s="121"/>
      <c r="DX1606" s="121"/>
      <c r="DY1606" s="121"/>
      <c r="DZ1606" s="121"/>
      <c r="EA1606" s="121"/>
      <c r="EB1606" s="121"/>
    </row>
    <row r="1607" spans="1:132" s="1" customFormat="1" ht="10.5" customHeight="1" x14ac:dyDescent="0.2">
      <c r="A1607" s="1372" t="s">
        <v>4</v>
      </c>
      <c r="B1607" s="1524" t="s">
        <v>986</v>
      </c>
      <c r="C1607" s="695"/>
      <c r="D1607" s="726"/>
      <c r="E1607" s="61"/>
      <c r="F1607" s="61"/>
      <c r="G1607" s="61"/>
      <c r="H1607" s="219"/>
      <c r="I1607" s="61"/>
      <c r="J1607" s="61"/>
      <c r="K1607" s="61"/>
      <c r="L1607" s="61"/>
      <c r="M1607" s="61"/>
      <c r="N1607" s="219"/>
      <c r="O1607" s="61"/>
      <c r="P1607" s="61"/>
      <c r="Q1607" s="61"/>
      <c r="R1607" s="61"/>
      <c r="S1607" s="61"/>
      <c r="T1607" s="61"/>
      <c r="U1607" s="61"/>
      <c r="V1607" s="219"/>
      <c r="W1607" s="61"/>
      <c r="X1607" s="61"/>
      <c r="Y1607" s="61"/>
      <c r="Z1607" s="61"/>
      <c r="AA1607" s="61"/>
      <c r="AB1607" s="61"/>
      <c r="AC1607" s="41"/>
      <c r="AD1607" s="43"/>
      <c r="AE1607" s="49"/>
      <c r="AF1607" s="183"/>
      <c r="AG1607" s="183"/>
      <c r="AH1607" s="183"/>
      <c r="AI1607" s="183"/>
      <c r="AJ1607" s="183"/>
      <c r="AK1607" s="183"/>
      <c r="AL1607" s="183"/>
      <c r="AM1607" s="183"/>
      <c r="AN1607" s="183"/>
      <c r="AO1607" s="183"/>
      <c r="AP1607" s="183"/>
      <c r="AQ1607" s="183"/>
      <c r="AR1607" s="183"/>
      <c r="AS1607" s="183"/>
      <c r="AT1607" s="183"/>
      <c r="AU1607" s="183"/>
      <c r="AV1607" s="183"/>
      <c r="AW1607" s="183"/>
      <c r="AX1607" s="183"/>
      <c r="AY1607" s="183"/>
      <c r="AZ1607" s="183"/>
      <c r="BA1607" s="183"/>
      <c r="BB1607" s="183"/>
      <c r="BC1607" s="183"/>
      <c r="BD1607" s="183"/>
      <c r="BE1607" s="400"/>
      <c r="BF1607" s="114"/>
      <c r="BG1607" s="114"/>
      <c r="BH1607" s="114"/>
      <c r="BI1607" s="114"/>
      <c r="BJ1607" s="114"/>
      <c r="BK1607" s="114"/>
      <c r="BL1607" s="114"/>
      <c r="BM1607" s="114"/>
      <c r="BN1607" s="114"/>
      <c r="BO1607" s="114"/>
      <c r="BP1607" s="114"/>
      <c r="BQ1607" s="114"/>
      <c r="BR1607" s="114"/>
      <c r="BS1607" s="114"/>
      <c r="BT1607" s="114"/>
      <c r="BU1607" s="114"/>
      <c r="BV1607" s="114"/>
      <c r="BW1607" s="114"/>
      <c r="BX1607" s="114"/>
      <c r="BY1607" s="114"/>
      <c r="BZ1607" s="114"/>
      <c r="CA1607" s="114"/>
      <c r="CB1607" s="114"/>
      <c r="CC1607" s="114"/>
      <c r="CD1607" s="114"/>
      <c r="CE1607" s="114"/>
      <c r="CF1607" s="114"/>
      <c r="CG1607" s="114"/>
      <c r="CH1607" s="114"/>
      <c r="CI1607" s="114"/>
      <c r="CJ1607" s="114"/>
      <c r="CK1607" s="114"/>
      <c r="CL1607" s="114"/>
      <c r="CM1607" s="114"/>
      <c r="CN1607" s="114"/>
      <c r="CO1607" s="114"/>
      <c r="CP1607" s="114"/>
      <c r="CQ1607" s="114"/>
      <c r="CR1607" s="114"/>
      <c r="CS1607" s="114"/>
      <c r="CT1607" s="114"/>
      <c r="CU1607" s="114"/>
      <c r="CV1607" s="114"/>
      <c r="CW1607" s="114"/>
      <c r="CX1607" s="114"/>
      <c r="CY1607" s="114"/>
      <c r="CZ1607" s="114"/>
      <c r="DA1607" s="114"/>
      <c r="DB1607" s="114"/>
      <c r="DC1607" s="114"/>
      <c r="DD1607" s="114"/>
      <c r="DE1607" s="114"/>
      <c r="DF1607" s="114"/>
      <c r="DG1607" s="114"/>
      <c r="DH1607" s="114"/>
      <c r="DI1607" s="114"/>
      <c r="DJ1607" s="114"/>
      <c r="DK1607" s="114"/>
      <c r="DL1607" s="114"/>
      <c r="DM1607" s="114"/>
      <c r="DN1607" s="114"/>
      <c r="DO1607" s="114"/>
      <c r="DP1607" s="114"/>
      <c r="DQ1607" s="114"/>
      <c r="DR1607" s="114"/>
      <c r="DS1607" s="114"/>
      <c r="DT1607" s="114"/>
      <c r="DU1607" s="114"/>
      <c r="DV1607" s="114"/>
      <c r="DW1607" s="121"/>
      <c r="DX1607" s="121"/>
      <c r="DY1607" s="121"/>
      <c r="DZ1607" s="121"/>
      <c r="EA1607" s="121"/>
      <c r="EB1607" s="121"/>
    </row>
    <row r="1608" spans="1:132" s="1" customFormat="1" ht="10.5" customHeight="1" x14ac:dyDescent="0.2">
      <c r="A1608" s="1373"/>
      <c r="B1608" s="1511"/>
      <c r="C1608" s="824" t="s">
        <v>118</v>
      </c>
      <c r="D1608" s="102" t="s">
        <v>27</v>
      </c>
      <c r="E1608" s="129">
        <f>ROUND(SQRT(E1609^2+(E1610-E1611)^2)*1000/(1.73*E1593),0)</f>
        <v>184</v>
      </c>
      <c r="F1608" s="129">
        <f t="shared" ref="F1608:AB1608" si="1705">ROUND(SQRT(F1609^2+(F1610-F1611)^2)*1000/(1.73*F1593),0)</f>
        <v>137</v>
      </c>
      <c r="G1608" s="129">
        <f t="shared" si="1705"/>
        <v>141</v>
      </c>
      <c r="H1608" s="241">
        <f t="shared" si="1705"/>
        <v>149</v>
      </c>
      <c r="I1608" s="129">
        <f t="shared" si="1705"/>
        <v>156</v>
      </c>
      <c r="J1608" s="129">
        <f t="shared" si="1705"/>
        <v>106</v>
      </c>
      <c r="K1608" s="129">
        <f t="shared" si="1705"/>
        <v>106</v>
      </c>
      <c r="L1608" s="129">
        <f t="shared" si="1705"/>
        <v>53</v>
      </c>
      <c r="M1608" s="129">
        <f t="shared" si="1705"/>
        <v>68</v>
      </c>
      <c r="N1608" s="241">
        <f t="shared" si="1705"/>
        <v>44</v>
      </c>
      <c r="O1608" s="129">
        <f t="shared" si="1705"/>
        <v>54</v>
      </c>
      <c r="P1608" s="129">
        <f t="shared" si="1705"/>
        <v>47</v>
      </c>
      <c r="Q1608" s="129">
        <f t="shared" si="1705"/>
        <v>47</v>
      </c>
      <c r="R1608" s="129">
        <f t="shared" si="1705"/>
        <v>77</v>
      </c>
      <c r="S1608" s="129">
        <f t="shared" si="1705"/>
        <v>118</v>
      </c>
      <c r="T1608" s="129">
        <f t="shared" si="1705"/>
        <v>133</v>
      </c>
      <c r="U1608" s="129">
        <f t="shared" si="1705"/>
        <v>158</v>
      </c>
      <c r="V1608" s="241">
        <f t="shared" si="1705"/>
        <v>82</v>
      </c>
      <c r="W1608" s="129">
        <f t="shared" si="1705"/>
        <v>61</v>
      </c>
      <c r="X1608" s="129">
        <f t="shared" si="1705"/>
        <v>107</v>
      </c>
      <c r="Y1608" s="129">
        <f t="shared" si="1705"/>
        <v>146</v>
      </c>
      <c r="Z1608" s="129">
        <f t="shared" si="1705"/>
        <v>216</v>
      </c>
      <c r="AA1608" s="129">
        <f t="shared" si="1705"/>
        <v>199</v>
      </c>
      <c r="AB1608" s="129">
        <f t="shared" si="1705"/>
        <v>183</v>
      </c>
      <c r="AC1608" s="121"/>
      <c r="AD1608" s="70"/>
      <c r="AE1608" s="70"/>
      <c r="AF1608" s="183"/>
      <c r="AG1608" s="183"/>
      <c r="AH1608" s="183"/>
      <c r="AI1608" s="183"/>
      <c r="AJ1608" s="183"/>
      <c r="AK1608" s="183"/>
      <c r="AL1608" s="183"/>
      <c r="AM1608" s="183"/>
      <c r="AN1608" s="183"/>
      <c r="AO1608" s="183"/>
      <c r="AP1608" s="183"/>
      <c r="AQ1608" s="183"/>
      <c r="AR1608" s="183"/>
      <c r="AS1608" s="183"/>
      <c r="AT1608" s="183"/>
      <c r="AU1608" s="183"/>
      <c r="AV1608" s="183"/>
      <c r="AW1608" s="183"/>
      <c r="AX1608" s="183"/>
      <c r="AY1608" s="183"/>
      <c r="AZ1608" s="183"/>
      <c r="BA1608" s="183"/>
      <c r="BB1608" s="183"/>
      <c r="BC1608" s="183"/>
      <c r="BD1608" s="183"/>
      <c r="BE1608" s="400"/>
      <c r="BF1608" s="114"/>
      <c r="BG1608" s="114"/>
      <c r="BH1608" s="114"/>
      <c r="BI1608" s="114"/>
      <c r="BJ1608" s="114"/>
      <c r="BK1608" s="114"/>
      <c r="BL1608" s="114"/>
      <c r="BM1608" s="114"/>
      <c r="BN1608" s="114"/>
      <c r="BO1608" s="114"/>
      <c r="BP1608" s="114"/>
      <c r="BQ1608" s="114"/>
      <c r="BR1608" s="114"/>
      <c r="BS1608" s="114"/>
      <c r="BT1608" s="114"/>
      <c r="BU1608" s="114"/>
      <c r="BV1608" s="114"/>
      <c r="BW1608" s="114"/>
      <c r="BX1608" s="114"/>
      <c r="BY1608" s="114"/>
      <c r="BZ1608" s="114"/>
      <c r="CA1608" s="114"/>
      <c r="CB1608" s="114"/>
      <c r="CC1608" s="114"/>
      <c r="CD1608" s="114"/>
      <c r="CE1608" s="114"/>
      <c r="CF1608" s="114"/>
      <c r="CG1608" s="114"/>
      <c r="CH1608" s="114"/>
      <c r="CI1608" s="114"/>
      <c r="CJ1608" s="114"/>
      <c r="CK1608" s="114"/>
      <c r="CL1608" s="114"/>
      <c r="CM1608" s="114"/>
      <c r="CN1608" s="114"/>
      <c r="CO1608" s="114"/>
      <c r="CP1608" s="114"/>
      <c r="CQ1608" s="114"/>
      <c r="CR1608" s="114"/>
      <c r="CS1608" s="114"/>
      <c r="CT1608" s="114"/>
      <c r="CU1608" s="114"/>
      <c r="CV1608" s="114"/>
      <c r="CW1608" s="114"/>
      <c r="CX1608" s="114"/>
      <c r="CY1608" s="114"/>
      <c r="CZ1608" s="114"/>
      <c r="DA1608" s="114"/>
      <c r="DB1608" s="114"/>
      <c r="DC1608" s="114"/>
      <c r="DD1608" s="114"/>
      <c r="DE1608" s="114"/>
      <c r="DF1608" s="114"/>
      <c r="DG1608" s="114"/>
      <c r="DH1608" s="114"/>
      <c r="DI1608" s="114"/>
      <c r="DJ1608" s="114"/>
      <c r="DK1608" s="114"/>
      <c r="DL1608" s="114"/>
      <c r="DM1608" s="114"/>
      <c r="DN1608" s="114"/>
      <c r="DO1608" s="114"/>
      <c r="DP1608" s="114"/>
      <c r="DQ1608" s="114"/>
      <c r="DR1608" s="114"/>
      <c r="DS1608" s="114"/>
      <c r="DT1608" s="114"/>
      <c r="DU1608" s="114"/>
      <c r="DV1608" s="114"/>
      <c r="DW1608" s="121"/>
      <c r="DX1608" s="121"/>
      <c r="DY1608" s="121"/>
      <c r="DZ1608" s="121"/>
      <c r="EA1608" s="121"/>
      <c r="EB1608" s="121"/>
    </row>
    <row r="1609" spans="1:132" s="1" customFormat="1" ht="10.5" customHeight="1" x14ac:dyDescent="0.2">
      <c r="A1609" s="1373"/>
      <c r="B1609" s="1511"/>
      <c r="C1609" s="846" t="s">
        <v>908</v>
      </c>
      <c r="D1609" s="102" t="s">
        <v>108</v>
      </c>
      <c r="E1609" s="42">
        <v>1.2261600000000001</v>
      </c>
      <c r="F1609" s="42">
        <v>0.91079999999999994</v>
      </c>
      <c r="G1609" s="42">
        <v>0.87287999999999999</v>
      </c>
      <c r="H1609" s="213">
        <v>0.97020000000000006</v>
      </c>
      <c r="I1609" s="42">
        <v>1.0462799999999999</v>
      </c>
      <c r="J1609" s="42">
        <v>0.68976000000000004</v>
      </c>
      <c r="K1609" s="42">
        <v>0.69132000000000005</v>
      </c>
      <c r="L1609" s="42">
        <v>0.39072000000000001</v>
      </c>
      <c r="M1609" s="42">
        <v>0.46836</v>
      </c>
      <c r="N1609" s="213">
        <v>0.34007999999999999</v>
      </c>
      <c r="O1609" s="42">
        <v>0.39923999999999998</v>
      </c>
      <c r="P1609" s="42">
        <v>0.35508000000000001</v>
      </c>
      <c r="Q1609" s="42">
        <v>0.35831999999999997</v>
      </c>
      <c r="R1609" s="42">
        <v>0.51095999999999997</v>
      </c>
      <c r="S1609" s="42">
        <v>0.76703999999999994</v>
      </c>
      <c r="T1609" s="42">
        <v>0.87587999999999999</v>
      </c>
      <c r="U1609" s="42">
        <v>1.09152</v>
      </c>
      <c r="V1609" s="213">
        <v>0.54647999999999997</v>
      </c>
      <c r="W1609" s="42">
        <v>0.43680000000000002</v>
      </c>
      <c r="X1609" s="42">
        <v>0.69875999999999994</v>
      </c>
      <c r="Y1609" s="42">
        <v>0.8862000000000001</v>
      </c>
      <c r="Z1609" s="42">
        <v>1.3944000000000001</v>
      </c>
      <c r="AA1609" s="42">
        <v>1.3249200000000001</v>
      </c>
      <c r="AB1609" s="42">
        <v>1.2512399999999999</v>
      </c>
      <c r="AC1609" s="41">
        <f>SUM(E1609:AB1609)</f>
        <v>18.503399999999999</v>
      </c>
      <c r="AD1609" s="43">
        <f>SUM(E1610:AB1610)</f>
        <v>25.163640000000001</v>
      </c>
      <c r="AE1609" s="49">
        <v>12</v>
      </c>
      <c r="AF1609" s="183"/>
      <c r="AG1609" s="183"/>
      <c r="AH1609" s="183"/>
      <c r="AI1609" s="183"/>
      <c r="AJ1609" s="183"/>
      <c r="AK1609" s="183"/>
      <c r="AL1609" s="183"/>
      <c r="AM1609" s="183"/>
      <c r="AN1609" s="183"/>
      <c r="AO1609" s="183"/>
      <c r="AP1609" s="183"/>
      <c r="AQ1609" s="183"/>
      <c r="AR1609" s="183"/>
      <c r="AS1609" s="183"/>
      <c r="AT1609" s="183"/>
      <c r="AU1609" s="183"/>
      <c r="AV1609" s="183"/>
      <c r="AW1609" s="183"/>
      <c r="AX1609" s="183"/>
      <c r="AY1609" s="183"/>
      <c r="AZ1609" s="183"/>
      <c r="BA1609" s="183"/>
      <c r="BB1609" s="183"/>
      <c r="BC1609" s="183"/>
      <c r="BD1609" s="183"/>
      <c r="BE1609" s="400"/>
      <c r="BF1609" s="114"/>
      <c r="BG1609" s="114"/>
      <c r="BH1609" s="114"/>
      <c r="BI1609" s="114"/>
      <c r="BJ1609" s="114"/>
      <c r="BK1609" s="114"/>
      <c r="BL1609" s="114"/>
      <c r="BM1609" s="114"/>
      <c r="BN1609" s="114"/>
      <c r="BO1609" s="114"/>
      <c r="BP1609" s="114"/>
      <c r="BQ1609" s="114"/>
      <c r="BR1609" s="114"/>
      <c r="BS1609" s="114"/>
      <c r="BT1609" s="114"/>
      <c r="BU1609" s="114"/>
      <c r="BV1609" s="114"/>
      <c r="BW1609" s="114"/>
      <c r="BX1609" s="114"/>
      <c r="BY1609" s="114"/>
      <c r="BZ1609" s="114"/>
      <c r="CA1609" s="114"/>
      <c r="CB1609" s="114"/>
      <c r="CC1609" s="114"/>
      <c r="CD1609" s="114"/>
      <c r="CE1609" s="114"/>
      <c r="CF1609" s="114"/>
      <c r="CG1609" s="114"/>
      <c r="CH1609" s="114"/>
      <c r="CI1609" s="114"/>
      <c r="CJ1609" s="114"/>
      <c r="CK1609" s="114"/>
      <c r="CL1609" s="114"/>
      <c r="CM1609" s="114"/>
      <c r="CN1609" s="114"/>
      <c r="CO1609" s="114"/>
      <c r="CP1609" s="114"/>
      <c r="CQ1609" s="114"/>
      <c r="CR1609" s="114"/>
      <c r="CS1609" s="114"/>
      <c r="CT1609" s="114"/>
      <c r="CU1609" s="114"/>
      <c r="CV1609" s="114"/>
      <c r="CW1609" s="114"/>
      <c r="CX1609" s="114"/>
      <c r="CY1609" s="114"/>
      <c r="CZ1609" s="114"/>
      <c r="DA1609" s="114"/>
      <c r="DB1609" s="114"/>
      <c r="DC1609" s="114"/>
      <c r="DD1609" s="114"/>
      <c r="DE1609" s="114"/>
      <c r="DF1609" s="114"/>
      <c r="DG1609" s="114"/>
      <c r="DH1609" s="114"/>
      <c r="DI1609" s="114"/>
      <c r="DJ1609" s="114"/>
      <c r="DK1609" s="114"/>
      <c r="DL1609" s="114"/>
      <c r="DM1609" s="114"/>
      <c r="DN1609" s="114"/>
      <c r="DO1609" s="114"/>
      <c r="DP1609" s="114"/>
      <c r="DQ1609" s="114"/>
      <c r="DR1609" s="114"/>
      <c r="DS1609" s="114"/>
      <c r="DT1609" s="114"/>
      <c r="DU1609" s="114"/>
      <c r="DV1609" s="114"/>
      <c r="DW1609" s="121"/>
      <c r="DX1609" s="121"/>
      <c r="DY1609" s="121"/>
      <c r="DZ1609" s="121"/>
      <c r="EA1609" s="121"/>
      <c r="EB1609" s="121"/>
    </row>
    <row r="1610" spans="1:132" s="1" customFormat="1" ht="10.5" customHeight="1" x14ac:dyDescent="0.2">
      <c r="A1610" s="1373"/>
      <c r="B1610" s="1511"/>
      <c r="C1610" s="846" t="s">
        <v>908</v>
      </c>
      <c r="D1610" s="102" t="s">
        <v>906</v>
      </c>
      <c r="E1610" s="42">
        <v>1.6724400000000001</v>
      </c>
      <c r="F1610" s="42">
        <v>1.2787200000000001</v>
      </c>
      <c r="G1610" s="42">
        <v>1.32192</v>
      </c>
      <c r="H1610" s="213">
        <v>1.33524</v>
      </c>
      <c r="I1610" s="42">
        <v>1.4074800000000001</v>
      </c>
      <c r="J1610" s="42">
        <v>0.97199999999999998</v>
      </c>
      <c r="K1610" s="42">
        <v>0.99587999999999999</v>
      </c>
      <c r="L1610" s="42">
        <v>0.46944000000000002</v>
      </c>
      <c r="M1610" s="42">
        <v>0.61920000000000008</v>
      </c>
      <c r="N1610" s="213">
        <v>0.36768000000000001</v>
      </c>
      <c r="O1610" s="42">
        <v>0.46655999999999997</v>
      </c>
      <c r="P1610" s="42">
        <v>0.39695999999999998</v>
      </c>
      <c r="Q1610" s="42">
        <v>0.39527999999999996</v>
      </c>
      <c r="R1610" s="42">
        <v>0.69828000000000001</v>
      </c>
      <c r="S1610" s="42">
        <v>1.1139600000000001</v>
      </c>
      <c r="T1610" s="42">
        <v>1.16184</v>
      </c>
      <c r="U1610" s="42">
        <v>1.4026800000000001</v>
      </c>
      <c r="V1610" s="213">
        <v>0.75384000000000007</v>
      </c>
      <c r="W1610" s="42">
        <v>0.54744000000000004</v>
      </c>
      <c r="X1610" s="42">
        <v>0.97596000000000005</v>
      </c>
      <c r="Y1610" s="42">
        <v>1.34772</v>
      </c>
      <c r="Z1610" s="42">
        <v>1.9424399999999999</v>
      </c>
      <c r="AA1610" s="42">
        <v>1.84572</v>
      </c>
      <c r="AB1610" s="42">
        <v>1.67496</v>
      </c>
      <c r="AC1610" s="41"/>
      <c r="AD1610" s="43"/>
      <c r="AE1610" s="49"/>
      <c r="AF1610" s="183"/>
      <c r="AG1610" s="183"/>
      <c r="AH1610" s="183"/>
      <c r="AI1610" s="183"/>
      <c r="AJ1610" s="183"/>
      <c r="AK1610" s="183"/>
      <c r="AL1610" s="183"/>
      <c r="AM1610" s="183"/>
      <c r="AN1610" s="183"/>
      <c r="AO1610" s="183"/>
      <c r="AP1610" s="183"/>
      <c r="AQ1610" s="183"/>
      <c r="AR1610" s="183"/>
      <c r="AS1610" s="183"/>
      <c r="AT1610" s="183"/>
      <c r="AU1610" s="183"/>
      <c r="AV1610" s="183"/>
      <c r="AW1610" s="183"/>
      <c r="AX1610" s="183"/>
      <c r="AY1610" s="183"/>
      <c r="AZ1610" s="183"/>
      <c r="BA1610" s="183"/>
      <c r="BB1610" s="183"/>
      <c r="BC1610" s="183"/>
      <c r="BD1610" s="183"/>
      <c r="BE1610" s="400"/>
      <c r="BF1610" s="114"/>
      <c r="BG1610" s="114"/>
      <c r="BH1610" s="114"/>
      <c r="BI1610" s="114"/>
      <c r="BJ1610" s="114"/>
      <c r="BK1610" s="114"/>
      <c r="BL1610" s="114"/>
      <c r="BM1610" s="114"/>
      <c r="BN1610" s="114"/>
      <c r="BO1610" s="114"/>
      <c r="BP1610" s="114"/>
      <c r="BQ1610" s="114"/>
      <c r="BR1610" s="114"/>
      <c r="BS1610" s="114"/>
      <c r="BT1610" s="114"/>
      <c r="BU1610" s="114"/>
      <c r="BV1610" s="114"/>
      <c r="BW1610" s="114"/>
      <c r="BX1610" s="114"/>
      <c r="BY1610" s="114"/>
      <c r="BZ1610" s="114"/>
      <c r="CA1610" s="114"/>
      <c r="CB1610" s="114"/>
      <c r="CC1610" s="114"/>
      <c r="CD1610" s="114"/>
      <c r="CE1610" s="114"/>
      <c r="CF1610" s="114"/>
      <c r="CG1610" s="114"/>
      <c r="CH1610" s="114"/>
      <c r="CI1610" s="114"/>
      <c r="CJ1610" s="114"/>
      <c r="CK1610" s="114"/>
      <c r="CL1610" s="114"/>
      <c r="CM1610" s="114"/>
      <c r="CN1610" s="114"/>
      <c r="CO1610" s="114"/>
      <c r="CP1610" s="114"/>
      <c r="CQ1610" s="114"/>
      <c r="CR1610" s="114"/>
      <c r="CS1610" s="114"/>
      <c r="CT1610" s="114"/>
      <c r="CU1610" s="114"/>
      <c r="CV1610" s="114"/>
      <c r="CW1610" s="114"/>
      <c r="CX1610" s="114"/>
      <c r="CY1610" s="114"/>
      <c r="CZ1610" s="114"/>
      <c r="DA1610" s="114"/>
      <c r="DB1610" s="114"/>
      <c r="DC1610" s="114"/>
      <c r="DD1610" s="114"/>
      <c r="DE1610" s="114"/>
      <c r="DF1610" s="114"/>
      <c r="DG1610" s="114"/>
      <c r="DH1610" s="114"/>
      <c r="DI1610" s="114"/>
      <c r="DJ1610" s="114"/>
      <c r="DK1610" s="114"/>
      <c r="DL1610" s="114"/>
      <c r="DM1610" s="114"/>
      <c r="DN1610" s="114"/>
      <c r="DO1610" s="114"/>
      <c r="DP1610" s="114"/>
      <c r="DQ1610" s="114"/>
      <c r="DR1610" s="114"/>
      <c r="DS1610" s="114"/>
      <c r="DT1610" s="114"/>
      <c r="DU1610" s="114"/>
      <c r="DV1610" s="114"/>
      <c r="DW1610" s="121"/>
      <c r="DX1610" s="121"/>
      <c r="DY1610" s="121"/>
      <c r="DZ1610" s="121"/>
      <c r="EA1610" s="121"/>
      <c r="EB1610" s="121"/>
    </row>
    <row r="1611" spans="1:132" s="1" customFormat="1" ht="10.5" customHeight="1" x14ac:dyDescent="0.2">
      <c r="A1611" s="1373"/>
      <c r="B1611" s="1511"/>
      <c r="C1611" s="846" t="s">
        <v>908</v>
      </c>
      <c r="D1611" s="103" t="s">
        <v>907</v>
      </c>
      <c r="E1611" s="42">
        <v>0</v>
      </c>
      <c r="F1611" s="42">
        <v>0</v>
      </c>
      <c r="G1611" s="42">
        <v>0</v>
      </c>
      <c r="H1611" s="213">
        <v>0</v>
      </c>
      <c r="I1611" s="42">
        <v>0</v>
      </c>
      <c r="J1611" s="42">
        <v>0</v>
      </c>
      <c r="K1611" s="42">
        <v>0</v>
      </c>
      <c r="L1611" s="42">
        <v>0</v>
      </c>
      <c r="M1611" s="42">
        <v>0</v>
      </c>
      <c r="N1611" s="213">
        <v>0</v>
      </c>
      <c r="O1611" s="42">
        <v>0</v>
      </c>
      <c r="P1611" s="42">
        <v>0</v>
      </c>
      <c r="Q1611" s="42">
        <v>0</v>
      </c>
      <c r="R1611" s="42">
        <v>0</v>
      </c>
      <c r="S1611" s="42">
        <v>0</v>
      </c>
      <c r="T1611" s="42">
        <v>0</v>
      </c>
      <c r="U1611" s="42">
        <v>0</v>
      </c>
      <c r="V1611" s="213">
        <v>0</v>
      </c>
      <c r="W1611" s="42">
        <v>0</v>
      </c>
      <c r="X1611" s="42">
        <v>0</v>
      </c>
      <c r="Y1611" s="42">
        <v>0</v>
      </c>
      <c r="Z1611" s="42">
        <v>0</v>
      </c>
      <c r="AA1611" s="42">
        <v>0</v>
      </c>
      <c r="AB1611" s="42">
        <v>0</v>
      </c>
      <c r="AC1611" s="41"/>
      <c r="AD1611" s="43"/>
      <c r="AE1611" s="49"/>
      <c r="AF1611" s="183"/>
      <c r="AG1611" s="183"/>
      <c r="AH1611" s="183"/>
      <c r="AI1611" s="183"/>
      <c r="AJ1611" s="183"/>
      <c r="AK1611" s="183"/>
      <c r="AL1611" s="183"/>
      <c r="AM1611" s="183"/>
      <c r="AN1611" s="183"/>
      <c r="AO1611" s="183"/>
      <c r="AP1611" s="183"/>
      <c r="AQ1611" s="183"/>
      <c r="AR1611" s="183"/>
      <c r="AS1611" s="183"/>
      <c r="AT1611" s="183"/>
      <c r="AU1611" s="183"/>
      <c r="AV1611" s="183"/>
      <c r="AW1611" s="183"/>
      <c r="AX1611" s="183"/>
      <c r="AY1611" s="183"/>
      <c r="AZ1611" s="183"/>
      <c r="BA1611" s="183"/>
      <c r="BB1611" s="183"/>
      <c r="BC1611" s="183"/>
      <c r="BD1611" s="183"/>
      <c r="BE1611" s="400"/>
      <c r="BF1611" s="114"/>
      <c r="BG1611" s="114"/>
      <c r="BH1611" s="114"/>
      <c r="BI1611" s="114"/>
      <c r="BJ1611" s="114"/>
      <c r="BK1611" s="114"/>
      <c r="BL1611" s="114"/>
      <c r="BM1611" s="114"/>
      <c r="BN1611" s="114"/>
      <c r="BO1611" s="114"/>
      <c r="BP1611" s="114"/>
      <c r="BQ1611" s="114"/>
      <c r="BR1611" s="114"/>
      <c r="BS1611" s="114"/>
      <c r="BT1611" s="114"/>
      <c r="BU1611" s="114"/>
      <c r="BV1611" s="114"/>
      <c r="BW1611" s="114"/>
      <c r="BX1611" s="114"/>
      <c r="BY1611" s="114"/>
      <c r="BZ1611" s="114"/>
      <c r="CA1611" s="114"/>
      <c r="CB1611" s="114"/>
      <c r="CC1611" s="114"/>
      <c r="CD1611" s="114"/>
      <c r="CE1611" s="114"/>
      <c r="CF1611" s="114"/>
      <c r="CG1611" s="114"/>
      <c r="CH1611" s="114"/>
      <c r="CI1611" s="114"/>
      <c r="CJ1611" s="114"/>
      <c r="CK1611" s="114"/>
      <c r="CL1611" s="114"/>
      <c r="CM1611" s="114"/>
      <c r="CN1611" s="114"/>
      <c r="CO1611" s="114"/>
      <c r="CP1611" s="114"/>
      <c r="CQ1611" s="114"/>
      <c r="CR1611" s="114"/>
      <c r="CS1611" s="114"/>
      <c r="CT1611" s="114"/>
      <c r="CU1611" s="114"/>
      <c r="CV1611" s="114"/>
      <c r="CW1611" s="114"/>
      <c r="CX1611" s="114"/>
      <c r="CY1611" s="114"/>
      <c r="CZ1611" s="114"/>
      <c r="DA1611" s="114"/>
      <c r="DB1611" s="114"/>
      <c r="DC1611" s="114"/>
      <c r="DD1611" s="114"/>
      <c r="DE1611" s="114"/>
      <c r="DF1611" s="114"/>
      <c r="DG1611" s="114"/>
      <c r="DH1611" s="114"/>
      <c r="DI1611" s="114"/>
      <c r="DJ1611" s="114"/>
      <c r="DK1611" s="114"/>
      <c r="DL1611" s="114"/>
      <c r="DM1611" s="114"/>
      <c r="DN1611" s="114"/>
      <c r="DO1611" s="114"/>
      <c r="DP1611" s="114"/>
      <c r="DQ1611" s="114"/>
      <c r="DR1611" s="114"/>
      <c r="DS1611" s="114"/>
      <c r="DT1611" s="114"/>
      <c r="DU1611" s="114"/>
      <c r="DV1611" s="114"/>
      <c r="DW1611" s="121"/>
      <c r="DX1611" s="121"/>
      <c r="DY1611" s="121"/>
      <c r="DZ1611" s="121"/>
      <c r="EA1611" s="121"/>
      <c r="EB1611" s="121"/>
    </row>
    <row r="1612" spans="1:132" s="1" customFormat="1" ht="10.5" customHeight="1" thickBot="1" x14ac:dyDescent="0.25">
      <c r="A1612" s="1374"/>
      <c r="B1612" s="1527"/>
      <c r="C1612" s="197"/>
      <c r="D1612" s="166" t="s">
        <v>35</v>
      </c>
      <c r="E1612" s="45">
        <f>(E1610-E1611)/E1609</f>
        <v>1.3639655509884516</v>
      </c>
      <c r="F1612" s="45">
        <f t="shared" ref="F1612:AB1612" si="1706">(F1610-F1611)/F1609</f>
        <v>1.4039525691699606</v>
      </c>
      <c r="G1612" s="45">
        <f t="shared" si="1706"/>
        <v>1.514434973879571</v>
      </c>
      <c r="H1612" s="214">
        <f t="shared" si="1706"/>
        <v>1.3762523191094618</v>
      </c>
      <c r="I1612" s="45">
        <f t="shared" si="1706"/>
        <v>1.3452230760408306</v>
      </c>
      <c r="J1612" s="45">
        <f t="shared" si="1706"/>
        <v>1.4091858037578286</v>
      </c>
      <c r="K1612" s="45">
        <f t="shared" si="1706"/>
        <v>1.4405485158826592</v>
      </c>
      <c r="L1612" s="45">
        <f t="shared" si="1706"/>
        <v>1.2014742014742015</v>
      </c>
      <c r="M1612" s="45">
        <f t="shared" si="1706"/>
        <v>1.3220599538816298</v>
      </c>
      <c r="N1612" s="214">
        <f t="shared" si="1706"/>
        <v>1.0811573747353564</v>
      </c>
      <c r="O1612" s="45">
        <f t="shared" si="1706"/>
        <v>1.1686203787195673</v>
      </c>
      <c r="P1612" s="45">
        <f t="shared" si="1706"/>
        <v>1.1179452517742481</v>
      </c>
      <c r="Q1612" s="45">
        <f t="shared" si="1706"/>
        <v>1.1031480241125251</v>
      </c>
      <c r="R1612" s="45">
        <f t="shared" si="1706"/>
        <v>1.3666040394551433</v>
      </c>
      <c r="S1612" s="45">
        <f t="shared" si="1706"/>
        <v>1.4522841051314144</v>
      </c>
      <c r="T1612" s="45">
        <f t="shared" si="1706"/>
        <v>1.3264830798739553</v>
      </c>
      <c r="U1612" s="45">
        <f t="shared" si="1706"/>
        <v>1.2850703605980651</v>
      </c>
      <c r="V1612" s="214">
        <f t="shared" si="1706"/>
        <v>1.3794466403162058</v>
      </c>
      <c r="W1612" s="45">
        <f t="shared" si="1706"/>
        <v>1.2532967032967033</v>
      </c>
      <c r="X1612" s="45">
        <f t="shared" si="1706"/>
        <v>1.3967027305512625</v>
      </c>
      <c r="Y1612" s="45">
        <f t="shared" si="1706"/>
        <v>1.5207853757616789</v>
      </c>
      <c r="Z1612" s="45">
        <f t="shared" si="1706"/>
        <v>1.3930292598967295</v>
      </c>
      <c r="AA1612" s="45">
        <f t="shared" si="1706"/>
        <v>1.393080336926003</v>
      </c>
      <c r="AB1612" s="45">
        <f t="shared" si="1706"/>
        <v>1.338640069051501</v>
      </c>
      <c r="AC1612" s="41"/>
      <c r="AD1612" s="43"/>
      <c r="AE1612" s="49"/>
      <c r="AF1612" s="183"/>
      <c r="AG1612" s="183"/>
      <c r="AH1612" s="183"/>
      <c r="AI1612" s="183"/>
      <c r="AJ1612" s="183"/>
      <c r="AK1612" s="183"/>
      <c r="AL1612" s="183"/>
      <c r="AM1612" s="183"/>
      <c r="AN1612" s="183"/>
      <c r="AO1612" s="183"/>
      <c r="AP1612" s="183"/>
      <c r="AQ1612" s="183"/>
      <c r="AR1612" s="183"/>
      <c r="AS1612" s="183"/>
      <c r="AT1612" s="183"/>
      <c r="AU1612" s="183"/>
      <c r="AV1612" s="183"/>
      <c r="AW1612" s="183"/>
      <c r="AX1612" s="183"/>
      <c r="AY1612" s="183"/>
      <c r="AZ1612" s="183"/>
      <c r="BA1612" s="183"/>
      <c r="BB1612" s="183"/>
      <c r="BC1612" s="183"/>
      <c r="BD1612" s="183"/>
      <c r="BE1612" s="400"/>
      <c r="BF1612" s="114"/>
      <c r="BG1612" s="114"/>
      <c r="BH1612" s="114"/>
      <c r="BI1612" s="114"/>
      <c r="BJ1612" s="114"/>
      <c r="BK1612" s="114"/>
      <c r="BL1612" s="114"/>
      <c r="BM1612" s="114"/>
      <c r="BN1612" s="114"/>
      <c r="BO1612" s="114"/>
      <c r="BP1612" s="114"/>
      <c r="BQ1612" s="114"/>
      <c r="BR1612" s="114"/>
      <c r="BS1612" s="114"/>
      <c r="BT1612" s="114"/>
      <c r="BU1612" s="114"/>
      <c r="BV1612" s="114"/>
      <c r="BW1612" s="114"/>
      <c r="BX1612" s="114"/>
      <c r="BY1612" s="114"/>
      <c r="BZ1612" s="114"/>
      <c r="CA1612" s="114"/>
      <c r="CB1612" s="114"/>
      <c r="CC1612" s="114"/>
      <c r="CD1612" s="114"/>
      <c r="CE1612" s="114"/>
      <c r="CF1612" s="114"/>
      <c r="CG1612" s="114"/>
      <c r="CH1612" s="114"/>
      <c r="CI1612" s="114"/>
      <c r="CJ1612" s="114"/>
      <c r="CK1612" s="114"/>
      <c r="CL1612" s="114"/>
      <c r="CM1612" s="114"/>
      <c r="CN1612" s="114"/>
      <c r="CO1612" s="114"/>
      <c r="CP1612" s="114"/>
      <c r="CQ1612" s="114"/>
      <c r="CR1612" s="114"/>
      <c r="CS1612" s="114"/>
      <c r="CT1612" s="114"/>
      <c r="CU1612" s="114"/>
      <c r="CV1612" s="114"/>
      <c r="CW1612" s="114"/>
      <c r="CX1612" s="114"/>
      <c r="CY1612" s="114"/>
      <c r="CZ1612" s="114"/>
      <c r="DA1612" s="114"/>
      <c r="DB1612" s="114"/>
      <c r="DC1612" s="114"/>
      <c r="DD1612" s="114"/>
      <c r="DE1612" s="114"/>
      <c r="DF1612" s="114"/>
      <c r="DG1612" s="114"/>
      <c r="DH1612" s="114"/>
      <c r="DI1612" s="114"/>
      <c r="DJ1612" s="114"/>
      <c r="DK1612" s="114"/>
      <c r="DL1612" s="114"/>
      <c r="DM1612" s="114"/>
      <c r="DN1612" s="114"/>
      <c r="DO1612" s="114"/>
      <c r="DP1612" s="114"/>
      <c r="DQ1612" s="114"/>
      <c r="DR1612" s="114"/>
      <c r="DS1612" s="114"/>
      <c r="DT1612" s="114"/>
      <c r="DU1612" s="114"/>
      <c r="DV1612" s="114"/>
      <c r="DW1612" s="121"/>
      <c r="DX1612" s="121"/>
      <c r="DY1612" s="121"/>
      <c r="DZ1612" s="121"/>
      <c r="EA1612" s="121"/>
      <c r="EB1612" s="121"/>
    </row>
    <row r="1613" spans="1:132" s="1" customFormat="1" ht="10.5" customHeight="1" x14ac:dyDescent="0.2">
      <c r="A1613" s="1372" t="s">
        <v>37</v>
      </c>
      <c r="B1613" s="1524" t="s">
        <v>900</v>
      </c>
      <c r="C1613" s="695"/>
      <c r="D1613" s="726"/>
      <c r="E1613" s="61"/>
      <c r="F1613" s="61"/>
      <c r="G1613" s="61"/>
      <c r="H1613" s="219"/>
      <c r="I1613" s="61"/>
      <c r="J1613" s="61"/>
      <c r="K1613" s="61"/>
      <c r="L1613" s="61"/>
      <c r="M1613" s="61"/>
      <c r="N1613" s="219"/>
      <c r="O1613" s="61"/>
      <c r="P1613" s="61"/>
      <c r="Q1613" s="61"/>
      <c r="R1613" s="61"/>
      <c r="S1613" s="61"/>
      <c r="T1613" s="61"/>
      <c r="U1613" s="61"/>
      <c r="V1613" s="219"/>
      <c r="W1613" s="61"/>
      <c r="X1613" s="61"/>
      <c r="Y1613" s="61"/>
      <c r="Z1613" s="61"/>
      <c r="AA1613" s="61"/>
      <c r="AB1613" s="61"/>
      <c r="AC1613" s="41"/>
      <c r="AD1613" s="43"/>
      <c r="AE1613" s="49"/>
      <c r="AF1613" s="183"/>
      <c r="AG1613" s="183"/>
      <c r="AH1613" s="183"/>
      <c r="AI1613" s="183"/>
      <c r="AJ1613" s="183"/>
      <c r="AK1613" s="183"/>
      <c r="AL1613" s="183"/>
      <c r="AM1613" s="183"/>
      <c r="AN1613" s="183"/>
      <c r="AO1613" s="183"/>
      <c r="AP1613" s="183"/>
      <c r="AQ1613" s="183"/>
      <c r="AR1613" s="183"/>
      <c r="AS1613" s="183"/>
      <c r="AT1613" s="183"/>
      <c r="AU1613" s="183"/>
      <c r="AV1613" s="183"/>
      <c r="AW1613" s="183"/>
      <c r="AX1613" s="183"/>
      <c r="AY1613" s="183"/>
      <c r="AZ1613" s="183"/>
      <c r="BA1613" s="183"/>
      <c r="BB1613" s="183"/>
      <c r="BC1613" s="183"/>
      <c r="BD1613" s="183"/>
      <c r="BE1613" s="400"/>
      <c r="BF1613" s="114"/>
      <c r="BG1613" s="114"/>
      <c r="BH1613" s="114"/>
      <c r="BI1613" s="114"/>
      <c r="BJ1613" s="114"/>
      <c r="BK1613" s="114"/>
      <c r="BL1613" s="114"/>
      <c r="BM1613" s="114"/>
      <c r="BN1613" s="114"/>
      <c r="BO1613" s="114"/>
      <c r="BP1613" s="114"/>
      <c r="BQ1613" s="114"/>
      <c r="BR1613" s="114"/>
      <c r="BS1613" s="114"/>
      <c r="BT1613" s="114"/>
      <c r="BU1613" s="114"/>
      <c r="BV1613" s="114"/>
      <c r="BW1613" s="114"/>
      <c r="BX1613" s="114"/>
      <c r="BY1613" s="114"/>
      <c r="BZ1613" s="114"/>
      <c r="CA1613" s="114"/>
      <c r="CB1613" s="114"/>
      <c r="CC1613" s="114"/>
      <c r="CD1613" s="114"/>
      <c r="CE1613" s="114"/>
      <c r="CF1613" s="114"/>
      <c r="CG1613" s="114"/>
      <c r="CH1613" s="114"/>
      <c r="CI1613" s="114"/>
      <c r="CJ1613" s="114"/>
      <c r="CK1613" s="114"/>
      <c r="CL1613" s="114"/>
      <c r="CM1613" s="114"/>
      <c r="CN1613" s="114"/>
      <c r="CO1613" s="114"/>
      <c r="CP1613" s="114"/>
      <c r="CQ1613" s="114"/>
      <c r="CR1613" s="114"/>
      <c r="CS1613" s="114"/>
      <c r="CT1613" s="114"/>
      <c r="CU1613" s="114"/>
      <c r="CV1613" s="114"/>
      <c r="CW1613" s="114"/>
      <c r="CX1613" s="114"/>
      <c r="CY1613" s="114"/>
      <c r="CZ1613" s="114"/>
      <c r="DA1613" s="114"/>
      <c r="DB1613" s="114"/>
      <c r="DC1613" s="114"/>
      <c r="DD1613" s="114"/>
      <c r="DE1613" s="114"/>
      <c r="DF1613" s="114"/>
      <c r="DG1613" s="114"/>
      <c r="DH1613" s="114"/>
      <c r="DI1613" s="114"/>
      <c r="DJ1613" s="114"/>
      <c r="DK1613" s="114"/>
      <c r="DL1613" s="114"/>
      <c r="DM1613" s="114"/>
      <c r="DN1613" s="114"/>
      <c r="DO1613" s="114"/>
      <c r="DP1613" s="114"/>
      <c r="DQ1613" s="114"/>
      <c r="DR1613" s="114"/>
      <c r="DS1613" s="114"/>
      <c r="DT1613" s="114"/>
      <c r="DU1613" s="114"/>
      <c r="DV1613" s="114"/>
      <c r="DW1613" s="121"/>
      <c r="DX1613" s="121"/>
      <c r="DY1613" s="121"/>
      <c r="DZ1613" s="121"/>
      <c r="EA1613" s="121"/>
      <c r="EB1613" s="121"/>
    </row>
    <row r="1614" spans="1:132" s="1" customFormat="1" ht="10.5" customHeight="1" x14ac:dyDescent="0.2">
      <c r="A1614" s="1373"/>
      <c r="B1614" s="1511"/>
      <c r="C1614" s="824" t="s">
        <v>118</v>
      </c>
      <c r="D1614" s="102" t="s">
        <v>27</v>
      </c>
      <c r="E1614" s="129">
        <f>ROUND(SQRT(E1615^2+(E1616-E1617)^2)*1000/(1.73*E1594),0)</f>
        <v>84</v>
      </c>
      <c r="F1614" s="129">
        <f t="shared" ref="F1614:AB1614" si="1707">ROUND(SQRT(F1615^2+(F1616-F1617)^2)*1000/(1.73*F1594),0)</f>
        <v>78</v>
      </c>
      <c r="G1614" s="129">
        <f t="shared" si="1707"/>
        <v>63</v>
      </c>
      <c r="H1614" s="241">
        <f t="shared" si="1707"/>
        <v>72</v>
      </c>
      <c r="I1614" s="129">
        <f>ROUND(SQRT(I1615^2+(I1616-I1617)^2)*1000/(1.73*J1594),0)</f>
        <v>88</v>
      </c>
      <c r="J1614" s="129">
        <f>ROUND(SQRT(J1615^2+(J1616-J1617)^2)*1000/(1.73*J1594),0)</f>
        <v>64</v>
      </c>
      <c r="K1614" s="129">
        <f t="shared" si="1707"/>
        <v>65</v>
      </c>
      <c r="L1614" s="129">
        <f t="shared" si="1707"/>
        <v>61</v>
      </c>
      <c r="M1614" s="129">
        <f t="shared" si="1707"/>
        <v>47</v>
      </c>
      <c r="N1614" s="241">
        <f t="shared" si="1707"/>
        <v>4</v>
      </c>
      <c r="O1614" s="129">
        <f t="shared" si="1707"/>
        <v>4</v>
      </c>
      <c r="P1614" s="129">
        <f t="shared" si="1707"/>
        <v>4</v>
      </c>
      <c r="Q1614" s="129">
        <f t="shared" si="1707"/>
        <v>5</v>
      </c>
      <c r="R1614" s="129">
        <f t="shared" si="1707"/>
        <v>44</v>
      </c>
      <c r="S1614" s="129">
        <f t="shared" si="1707"/>
        <v>70</v>
      </c>
      <c r="T1614" s="129">
        <f t="shared" si="1707"/>
        <v>80</v>
      </c>
      <c r="U1614" s="129">
        <f t="shared" si="1707"/>
        <v>98</v>
      </c>
      <c r="V1614" s="241">
        <f t="shared" si="1707"/>
        <v>73</v>
      </c>
      <c r="W1614" s="129">
        <f t="shared" si="1707"/>
        <v>71</v>
      </c>
      <c r="X1614" s="129">
        <f t="shared" si="1707"/>
        <v>77</v>
      </c>
      <c r="Y1614" s="129">
        <f t="shared" si="1707"/>
        <v>71</v>
      </c>
      <c r="Z1614" s="129">
        <f t="shared" si="1707"/>
        <v>79</v>
      </c>
      <c r="AA1614" s="129">
        <f t="shared" si="1707"/>
        <v>86</v>
      </c>
      <c r="AB1614" s="129">
        <f t="shared" si="1707"/>
        <v>99</v>
      </c>
      <c r="AC1614" s="121"/>
      <c r="AD1614" s="70"/>
      <c r="AE1614" s="70"/>
      <c r="AF1614" s="183"/>
      <c r="AG1614" s="183"/>
      <c r="AH1614" s="183"/>
      <c r="AI1614" s="183"/>
      <c r="AJ1614" s="183"/>
      <c r="AK1614" s="183"/>
      <c r="AL1614" s="183"/>
      <c r="AM1614" s="183"/>
      <c r="AN1614" s="183"/>
      <c r="AO1614" s="183"/>
      <c r="AP1614" s="183"/>
      <c r="AQ1614" s="183"/>
      <c r="AR1614" s="183"/>
      <c r="AS1614" s="183"/>
      <c r="AT1614" s="183"/>
      <c r="AU1614" s="183"/>
      <c r="AV1614" s="183"/>
      <c r="AW1614" s="183"/>
      <c r="AX1614" s="183"/>
      <c r="AY1614" s="183"/>
      <c r="AZ1614" s="183"/>
      <c r="BA1614" s="183"/>
      <c r="BB1614" s="183"/>
      <c r="BC1614" s="183"/>
      <c r="BD1614" s="183"/>
      <c r="BE1614" s="400"/>
      <c r="BF1614" s="114"/>
      <c r="BG1614" s="114"/>
      <c r="BH1614" s="114"/>
      <c r="BI1614" s="114"/>
      <c r="BJ1614" s="114"/>
      <c r="BK1614" s="114"/>
      <c r="BL1614" s="114"/>
      <c r="BM1614" s="114"/>
      <c r="BN1614" s="114"/>
      <c r="BO1614" s="114"/>
      <c r="BP1614" s="114"/>
      <c r="BQ1614" s="114"/>
      <c r="BR1614" s="114"/>
      <c r="BS1614" s="114"/>
      <c r="BT1614" s="114"/>
      <c r="BU1614" s="114"/>
      <c r="BV1614" s="114"/>
      <c r="BW1614" s="114"/>
      <c r="BX1614" s="114"/>
      <c r="BY1614" s="114"/>
      <c r="BZ1614" s="114"/>
      <c r="CA1614" s="114"/>
      <c r="CB1614" s="114"/>
      <c r="CC1614" s="114"/>
      <c r="CD1614" s="114"/>
      <c r="CE1614" s="114"/>
      <c r="CF1614" s="114"/>
      <c r="CG1614" s="114"/>
      <c r="CH1614" s="114"/>
      <c r="CI1614" s="114"/>
      <c r="CJ1614" s="114"/>
      <c r="CK1614" s="114"/>
      <c r="CL1614" s="114"/>
      <c r="CM1614" s="114"/>
      <c r="CN1614" s="114"/>
      <c r="CO1614" s="114"/>
      <c r="CP1614" s="114"/>
      <c r="CQ1614" s="114"/>
      <c r="CR1614" s="114"/>
      <c r="CS1614" s="114"/>
      <c r="CT1614" s="114"/>
      <c r="CU1614" s="114"/>
      <c r="CV1614" s="114"/>
      <c r="CW1614" s="114"/>
      <c r="CX1614" s="114"/>
      <c r="CY1614" s="114"/>
      <c r="CZ1614" s="114"/>
      <c r="DA1614" s="114"/>
      <c r="DB1614" s="114"/>
      <c r="DC1614" s="114"/>
      <c r="DD1614" s="114"/>
      <c r="DE1614" s="114"/>
      <c r="DF1614" s="114"/>
      <c r="DG1614" s="114"/>
      <c r="DH1614" s="114"/>
      <c r="DI1614" s="114"/>
      <c r="DJ1614" s="114"/>
      <c r="DK1614" s="114"/>
      <c r="DL1614" s="114"/>
      <c r="DM1614" s="114"/>
      <c r="DN1614" s="114"/>
      <c r="DO1614" s="114"/>
      <c r="DP1614" s="114"/>
      <c r="DQ1614" s="114"/>
      <c r="DR1614" s="114"/>
      <c r="DS1614" s="114"/>
      <c r="DT1614" s="114"/>
      <c r="DU1614" s="114"/>
      <c r="DV1614" s="114"/>
      <c r="DW1614" s="121"/>
      <c r="DX1614" s="121"/>
      <c r="DY1614" s="121"/>
      <c r="DZ1614" s="121"/>
      <c r="EA1614" s="121"/>
      <c r="EB1614" s="121"/>
    </row>
    <row r="1615" spans="1:132" s="1" customFormat="1" ht="10.5" customHeight="1" x14ac:dyDescent="0.2">
      <c r="A1615" s="1373"/>
      <c r="B1615" s="1511"/>
      <c r="C1615" s="846" t="s">
        <v>908</v>
      </c>
      <c r="D1615" s="102" t="s">
        <v>108</v>
      </c>
      <c r="E1615" s="42">
        <v>0.61560000000000004</v>
      </c>
      <c r="F1615" s="42">
        <v>0.56244000000000005</v>
      </c>
      <c r="G1615" s="42">
        <v>0.30780000000000002</v>
      </c>
      <c r="H1615" s="213">
        <v>0.45288</v>
      </c>
      <c r="I1615" s="42">
        <v>0.67800000000000005</v>
      </c>
      <c r="J1615" s="42">
        <v>0.30096000000000001</v>
      </c>
      <c r="K1615" s="42">
        <v>0.33576</v>
      </c>
      <c r="L1615" s="42">
        <v>0.29580000000000001</v>
      </c>
      <c r="M1615" s="42">
        <v>0.22428000000000001</v>
      </c>
      <c r="N1615" s="213">
        <v>1.4160000000000001E-2</v>
      </c>
      <c r="O1615" s="42">
        <v>1.3439999999999999E-2</v>
      </c>
      <c r="P1615" s="42">
        <v>1.5599999999999999E-2</v>
      </c>
      <c r="Q1615" s="42">
        <v>2.0039999999999999E-2</v>
      </c>
      <c r="R1615" s="42">
        <v>0.20784</v>
      </c>
      <c r="S1615" s="42">
        <v>0.31295999999999996</v>
      </c>
      <c r="T1615" s="42">
        <v>0.48143999999999998</v>
      </c>
      <c r="U1615" s="42">
        <v>0.68555999999999995</v>
      </c>
      <c r="V1615" s="213">
        <v>0.35052</v>
      </c>
      <c r="W1615" s="42">
        <v>0.30563999999999997</v>
      </c>
      <c r="X1615" s="42">
        <v>0.36816000000000004</v>
      </c>
      <c r="Y1615" s="42">
        <v>0.32880000000000004</v>
      </c>
      <c r="Z1615" s="42">
        <v>0.47867999999999999</v>
      </c>
      <c r="AA1615" s="42">
        <v>0.56867999999999996</v>
      </c>
      <c r="AB1615" s="42">
        <v>0.72048000000000001</v>
      </c>
      <c r="AC1615" s="41">
        <f>SUM(E1615:AB1615)</f>
        <v>8.6455199999999994</v>
      </c>
      <c r="AD1615" s="43">
        <f>SUM(E1616:AB1616)</f>
        <v>13.807319999999999</v>
      </c>
      <c r="AE1615" s="49">
        <v>12</v>
      </c>
      <c r="AF1615" s="183"/>
      <c r="AG1615" s="183"/>
      <c r="AH1615" s="183"/>
      <c r="AI1615" s="183"/>
      <c r="AJ1615" s="183"/>
      <c r="AK1615" s="183"/>
      <c r="AL1615" s="183"/>
      <c r="AM1615" s="183"/>
      <c r="AN1615" s="183"/>
      <c r="AO1615" s="183"/>
      <c r="AP1615" s="183"/>
      <c r="AQ1615" s="183"/>
      <c r="AR1615" s="183"/>
      <c r="AS1615" s="183"/>
      <c r="AT1615" s="183"/>
      <c r="AU1615" s="183"/>
      <c r="AV1615" s="183"/>
      <c r="AW1615" s="183"/>
      <c r="AX1615" s="183"/>
      <c r="AY1615" s="183"/>
      <c r="AZ1615" s="183"/>
      <c r="BA1615" s="183"/>
      <c r="BB1615" s="183"/>
      <c r="BC1615" s="183"/>
      <c r="BD1615" s="183"/>
      <c r="BE1615" s="400"/>
      <c r="BF1615" s="114"/>
      <c r="BG1615" s="114"/>
      <c r="BH1615" s="114"/>
      <c r="BI1615" s="114"/>
      <c r="BJ1615" s="114"/>
      <c r="BK1615" s="114"/>
      <c r="BL1615" s="114"/>
      <c r="BM1615" s="114"/>
      <c r="BN1615" s="114"/>
      <c r="BO1615" s="114"/>
      <c r="BP1615" s="114"/>
      <c r="BQ1615" s="114"/>
      <c r="BR1615" s="114"/>
      <c r="BS1615" s="114"/>
      <c r="BT1615" s="114"/>
      <c r="BU1615" s="114"/>
      <c r="BV1615" s="114"/>
      <c r="BW1615" s="114"/>
      <c r="BX1615" s="114"/>
      <c r="BY1615" s="114"/>
      <c r="BZ1615" s="114"/>
      <c r="CA1615" s="114"/>
      <c r="CB1615" s="114"/>
      <c r="CC1615" s="114"/>
      <c r="CD1615" s="114"/>
      <c r="CE1615" s="114"/>
      <c r="CF1615" s="114"/>
      <c r="CG1615" s="114"/>
      <c r="CH1615" s="114"/>
      <c r="CI1615" s="114"/>
      <c r="CJ1615" s="114"/>
      <c r="CK1615" s="114"/>
      <c r="CL1615" s="114"/>
      <c r="CM1615" s="114"/>
      <c r="CN1615" s="114"/>
      <c r="CO1615" s="114"/>
      <c r="CP1615" s="114"/>
      <c r="CQ1615" s="114"/>
      <c r="CR1615" s="114"/>
      <c r="CS1615" s="114"/>
      <c r="CT1615" s="114"/>
      <c r="CU1615" s="114"/>
      <c r="CV1615" s="114"/>
      <c r="CW1615" s="114"/>
      <c r="CX1615" s="114"/>
      <c r="CY1615" s="114"/>
      <c r="CZ1615" s="114"/>
      <c r="DA1615" s="114"/>
      <c r="DB1615" s="114"/>
      <c r="DC1615" s="114"/>
      <c r="DD1615" s="114"/>
      <c r="DE1615" s="114"/>
      <c r="DF1615" s="114"/>
      <c r="DG1615" s="114"/>
      <c r="DH1615" s="114"/>
      <c r="DI1615" s="114"/>
      <c r="DJ1615" s="114"/>
      <c r="DK1615" s="114"/>
      <c r="DL1615" s="114"/>
      <c r="DM1615" s="114"/>
      <c r="DN1615" s="114"/>
      <c r="DO1615" s="114"/>
      <c r="DP1615" s="114"/>
      <c r="DQ1615" s="114"/>
      <c r="DR1615" s="114"/>
      <c r="DS1615" s="114"/>
      <c r="DT1615" s="114"/>
      <c r="DU1615" s="114"/>
      <c r="DV1615" s="114"/>
      <c r="DW1615" s="121"/>
      <c r="DX1615" s="121"/>
      <c r="DY1615" s="121"/>
      <c r="DZ1615" s="121"/>
      <c r="EA1615" s="121"/>
      <c r="EB1615" s="121"/>
    </row>
    <row r="1616" spans="1:132" s="1" customFormat="1" ht="10.5" customHeight="1" x14ac:dyDescent="0.2">
      <c r="A1616" s="1373"/>
      <c r="B1616" s="1511"/>
      <c r="C1616" s="846" t="s">
        <v>908</v>
      </c>
      <c r="D1616" s="102" t="s">
        <v>906</v>
      </c>
      <c r="E1616" s="42">
        <v>0.67632000000000003</v>
      </c>
      <c r="F1616" s="42">
        <v>0.66588000000000003</v>
      </c>
      <c r="G1616" s="42">
        <v>0.61896000000000007</v>
      </c>
      <c r="H1616" s="213">
        <v>0.66167999999999993</v>
      </c>
      <c r="I1616" s="42">
        <v>0.68447999999999998</v>
      </c>
      <c r="J1616" s="42">
        <v>0.62808000000000008</v>
      </c>
      <c r="K1616" s="42">
        <v>0.64332</v>
      </c>
      <c r="L1616" s="42">
        <v>0.61920000000000008</v>
      </c>
      <c r="M1616" s="42">
        <v>0.48204000000000002</v>
      </c>
      <c r="N1616" s="213">
        <v>4.1759999999999999E-2</v>
      </c>
      <c r="O1616" s="42">
        <v>3.6359999999999996E-2</v>
      </c>
      <c r="P1616" s="42">
        <v>4.3679999999999997E-2</v>
      </c>
      <c r="Q1616" s="42">
        <v>5.1720000000000002E-2</v>
      </c>
      <c r="R1616" s="42">
        <v>0.42312</v>
      </c>
      <c r="S1616" s="42">
        <v>0.68112000000000006</v>
      </c>
      <c r="T1616" s="42">
        <v>0.74256</v>
      </c>
      <c r="U1616" s="42">
        <v>0.81516</v>
      </c>
      <c r="V1616" s="213">
        <v>0.73860000000000003</v>
      </c>
      <c r="W1616" s="42">
        <v>0.74363999999999997</v>
      </c>
      <c r="X1616" s="42">
        <v>0.74951999999999996</v>
      </c>
      <c r="Y1616" s="42">
        <v>0.71448</v>
      </c>
      <c r="Z1616" s="42">
        <v>0.74663999999999997</v>
      </c>
      <c r="AA1616" s="42">
        <v>0.76872000000000007</v>
      </c>
      <c r="AB1616" s="42">
        <v>0.83028000000000002</v>
      </c>
      <c r="AC1616" s="41"/>
      <c r="AD1616" s="43"/>
      <c r="AE1616" s="49"/>
      <c r="AF1616" s="183"/>
      <c r="AG1616" s="183"/>
      <c r="AH1616" s="183"/>
      <c r="AI1616" s="183"/>
      <c r="AJ1616" s="183"/>
      <c r="AK1616" s="183"/>
      <c r="AL1616" s="183"/>
      <c r="AM1616" s="183"/>
      <c r="AN1616" s="183"/>
      <c r="AO1616" s="183"/>
      <c r="AP1616" s="183"/>
      <c r="AQ1616" s="183"/>
      <c r="AR1616" s="183"/>
      <c r="AS1616" s="183"/>
      <c r="AT1616" s="183"/>
      <c r="AU1616" s="183"/>
      <c r="AV1616" s="183"/>
      <c r="AW1616" s="183"/>
      <c r="AX1616" s="183"/>
      <c r="AY1616" s="183"/>
      <c r="AZ1616" s="183"/>
      <c r="BA1616" s="183"/>
      <c r="BB1616" s="183"/>
      <c r="BC1616" s="183"/>
      <c r="BD1616" s="183"/>
      <c r="BE1616" s="400"/>
      <c r="BF1616" s="114"/>
      <c r="BG1616" s="114"/>
      <c r="BH1616" s="114"/>
      <c r="BI1616" s="114"/>
      <c r="BJ1616" s="114"/>
      <c r="BK1616" s="114"/>
      <c r="BL1616" s="114"/>
      <c r="BM1616" s="114"/>
      <c r="BN1616" s="114"/>
      <c r="BO1616" s="114"/>
      <c r="BP1616" s="114"/>
      <c r="BQ1616" s="114"/>
      <c r="BR1616" s="114"/>
      <c r="BS1616" s="114"/>
      <c r="BT1616" s="114"/>
      <c r="BU1616" s="114"/>
      <c r="BV1616" s="114"/>
      <c r="BW1616" s="114"/>
      <c r="BX1616" s="114"/>
      <c r="BY1616" s="114"/>
      <c r="BZ1616" s="114"/>
      <c r="CA1616" s="114"/>
      <c r="CB1616" s="114"/>
      <c r="CC1616" s="114"/>
      <c r="CD1616" s="114"/>
      <c r="CE1616" s="114"/>
      <c r="CF1616" s="114"/>
      <c r="CG1616" s="114"/>
      <c r="CH1616" s="114"/>
      <c r="CI1616" s="114"/>
      <c r="CJ1616" s="114"/>
      <c r="CK1616" s="114"/>
      <c r="CL1616" s="114"/>
      <c r="CM1616" s="114"/>
      <c r="CN1616" s="114"/>
      <c r="CO1616" s="114"/>
      <c r="CP1616" s="114"/>
      <c r="CQ1616" s="114"/>
      <c r="CR1616" s="114"/>
      <c r="CS1616" s="114"/>
      <c r="CT1616" s="114"/>
      <c r="CU1616" s="114"/>
      <c r="CV1616" s="114"/>
      <c r="CW1616" s="114"/>
      <c r="CX1616" s="114"/>
      <c r="CY1616" s="114"/>
      <c r="CZ1616" s="114"/>
      <c r="DA1616" s="114"/>
      <c r="DB1616" s="114"/>
      <c r="DC1616" s="114"/>
      <c r="DD1616" s="114"/>
      <c r="DE1616" s="114"/>
      <c r="DF1616" s="114"/>
      <c r="DG1616" s="114"/>
      <c r="DH1616" s="114"/>
      <c r="DI1616" s="114"/>
      <c r="DJ1616" s="114"/>
      <c r="DK1616" s="114"/>
      <c r="DL1616" s="114"/>
      <c r="DM1616" s="114"/>
      <c r="DN1616" s="114"/>
      <c r="DO1616" s="114"/>
      <c r="DP1616" s="114"/>
      <c r="DQ1616" s="114"/>
      <c r="DR1616" s="114"/>
      <c r="DS1616" s="114"/>
      <c r="DT1616" s="114"/>
      <c r="DU1616" s="114"/>
      <c r="DV1616" s="114"/>
      <c r="DW1616" s="121"/>
      <c r="DX1616" s="121"/>
      <c r="DY1616" s="121"/>
      <c r="DZ1616" s="121"/>
      <c r="EA1616" s="121"/>
      <c r="EB1616" s="121"/>
    </row>
    <row r="1617" spans="1:132" s="1" customFormat="1" ht="10.5" customHeight="1" x14ac:dyDescent="0.2">
      <c r="A1617" s="1373"/>
      <c r="B1617" s="1511"/>
      <c r="C1617" s="846" t="s">
        <v>908</v>
      </c>
      <c r="D1617" s="103" t="s">
        <v>907</v>
      </c>
      <c r="E1617" s="42">
        <v>0</v>
      </c>
      <c r="F1617" s="42">
        <v>0</v>
      </c>
      <c r="G1617" s="42">
        <v>0</v>
      </c>
      <c r="H1617" s="213">
        <v>0</v>
      </c>
      <c r="I1617" s="42">
        <v>0</v>
      </c>
      <c r="J1617" s="42">
        <v>0</v>
      </c>
      <c r="K1617" s="42">
        <v>0</v>
      </c>
      <c r="L1617" s="42">
        <v>0</v>
      </c>
      <c r="M1617" s="42">
        <v>0</v>
      </c>
      <c r="N1617" s="213">
        <v>0</v>
      </c>
      <c r="O1617" s="42">
        <v>0</v>
      </c>
      <c r="P1617" s="42">
        <v>0</v>
      </c>
      <c r="Q1617" s="42">
        <v>0</v>
      </c>
      <c r="R1617" s="42">
        <v>0</v>
      </c>
      <c r="S1617" s="42">
        <v>0</v>
      </c>
      <c r="T1617" s="42">
        <v>0</v>
      </c>
      <c r="U1617" s="42">
        <v>0</v>
      </c>
      <c r="V1617" s="213">
        <v>0</v>
      </c>
      <c r="W1617" s="42">
        <v>0</v>
      </c>
      <c r="X1617" s="42">
        <v>0</v>
      </c>
      <c r="Y1617" s="42">
        <v>0</v>
      </c>
      <c r="Z1617" s="42">
        <v>0</v>
      </c>
      <c r="AA1617" s="42">
        <v>0</v>
      </c>
      <c r="AB1617" s="42">
        <v>0</v>
      </c>
      <c r="AC1617" s="41"/>
      <c r="AD1617" s="43"/>
      <c r="AE1617" s="49"/>
      <c r="AF1617" s="183"/>
      <c r="AG1617" s="183"/>
      <c r="AH1617" s="183"/>
      <c r="AI1617" s="183"/>
      <c r="AJ1617" s="183"/>
      <c r="AK1617" s="183"/>
      <c r="AL1617" s="183"/>
      <c r="AM1617" s="183"/>
      <c r="AN1617" s="183"/>
      <c r="AO1617" s="183"/>
      <c r="AP1617" s="183"/>
      <c r="AQ1617" s="183"/>
      <c r="AR1617" s="183"/>
      <c r="AS1617" s="183"/>
      <c r="AT1617" s="183"/>
      <c r="AU1617" s="183"/>
      <c r="AV1617" s="183"/>
      <c r="AW1617" s="183"/>
      <c r="AX1617" s="183"/>
      <c r="AY1617" s="183"/>
      <c r="AZ1617" s="183"/>
      <c r="BA1617" s="183"/>
      <c r="BB1617" s="183"/>
      <c r="BC1617" s="183"/>
      <c r="BD1617" s="183"/>
      <c r="BE1617" s="400"/>
      <c r="BF1617" s="114"/>
      <c r="BG1617" s="114"/>
      <c r="BH1617" s="114"/>
      <c r="BI1617" s="114"/>
      <c r="BJ1617" s="114"/>
      <c r="BK1617" s="114"/>
      <c r="BL1617" s="114"/>
      <c r="BM1617" s="114"/>
      <c r="BN1617" s="114"/>
      <c r="BO1617" s="114"/>
      <c r="BP1617" s="114"/>
      <c r="BQ1617" s="114"/>
      <c r="BR1617" s="114"/>
      <c r="BS1617" s="114"/>
      <c r="BT1617" s="114"/>
      <c r="BU1617" s="114"/>
      <c r="BV1617" s="114"/>
      <c r="BW1617" s="114"/>
      <c r="BX1617" s="114"/>
      <c r="BY1617" s="114"/>
      <c r="BZ1617" s="114"/>
      <c r="CA1617" s="114"/>
      <c r="CB1617" s="114"/>
      <c r="CC1617" s="114"/>
      <c r="CD1617" s="114"/>
      <c r="CE1617" s="114"/>
      <c r="CF1617" s="114"/>
      <c r="CG1617" s="114"/>
      <c r="CH1617" s="114"/>
      <c r="CI1617" s="114"/>
      <c r="CJ1617" s="114"/>
      <c r="CK1617" s="114"/>
      <c r="CL1617" s="114"/>
      <c r="CM1617" s="114"/>
      <c r="CN1617" s="114"/>
      <c r="CO1617" s="114"/>
      <c r="CP1617" s="114"/>
      <c r="CQ1617" s="114"/>
      <c r="CR1617" s="114"/>
      <c r="CS1617" s="114"/>
      <c r="CT1617" s="114"/>
      <c r="CU1617" s="114"/>
      <c r="CV1617" s="114"/>
      <c r="CW1617" s="114"/>
      <c r="CX1617" s="114"/>
      <c r="CY1617" s="114"/>
      <c r="CZ1617" s="114"/>
      <c r="DA1617" s="114"/>
      <c r="DB1617" s="114"/>
      <c r="DC1617" s="114"/>
      <c r="DD1617" s="114"/>
      <c r="DE1617" s="114"/>
      <c r="DF1617" s="114"/>
      <c r="DG1617" s="114"/>
      <c r="DH1617" s="114"/>
      <c r="DI1617" s="114"/>
      <c r="DJ1617" s="114"/>
      <c r="DK1617" s="114"/>
      <c r="DL1617" s="114"/>
      <c r="DM1617" s="114"/>
      <c r="DN1617" s="114"/>
      <c r="DO1617" s="114"/>
      <c r="DP1617" s="114"/>
      <c r="DQ1617" s="114"/>
      <c r="DR1617" s="114"/>
      <c r="DS1617" s="114"/>
      <c r="DT1617" s="114"/>
      <c r="DU1617" s="114"/>
      <c r="DV1617" s="114"/>
      <c r="DW1617" s="121"/>
      <c r="DX1617" s="121"/>
      <c r="DY1617" s="121"/>
      <c r="DZ1617" s="121"/>
      <c r="EA1617" s="121"/>
      <c r="EB1617" s="121"/>
    </row>
    <row r="1618" spans="1:132" s="1" customFormat="1" ht="10.5" customHeight="1" thickBot="1" x14ac:dyDescent="0.25">
      <c r="A1618" s="1374"/>
      <c r="B1618" s="1527"/>
      <c r="C1618" s="197"/>
      <c r="D1618" s="166" t="s">
        <v>35</v>
      </c>
      <c r="E1618" s="45">
        <f>(E1616-E1617)/E1615</f>
        <v>1.098635477582846</v>
      </c>
      <c r="F1618" s="45">
        <f t="shared" ref="F1618:AB1618" si="1708">(F1616-F1617)/F1615</f>
        <v>1.1839129507147428</v>
      </c>
      <c r="G1618" s="45">
        <f t="shared" si="1708"/>
        <v>2.0109161793372321</v>
      </c>
      <c r="H1618" s="214">
        <f t="shared" si="1708"/>
        <v>1.4610492845786962</v>
      </c>
      <c r="I1618" s="45">
        <f t="shared" si="1708"/>
        <v>1.0095575221238937</v>
      </c>
      <c r="J1618" s="45">
        <f t="shared" si="1708"/>
        <v>2.0869218500797451</v>
      </c>
      <c r="K1618" s="45">
        <f t="shared" si="1708"/>
        <v>1.916011436740529</v>
      </c>
      <c r="L1618" s="45">
        <f t="shared" si="1708"/>
        <v>2.0933062880324544</v>
      </c>
      <c r="M1618" s="45">
        <f t="shared" si="1708"/>
        <v>2.1492776886035312</v>
      </c>
      <c r="N1618" s="214">
        <f t="shared" si="1708"/>
        <v>2.949152542372881</v>
      </c>
      <c r="O1618" s="45">
        <f t="shared" si="1708"/>
        <v>2.7053571428571428</v>
      </c>
      <c r="P1618" s="45">
        <f t="shared" si="1708"/>
        <v>2.8</v>
      </c>
      <c r="Q1618" s="45">
        <f t="shared" si="1708"/>
        <v>2.5808383233532939</v>
      </c>
      <c r="R1618" s="45">
        <f t="shared" si="1708"/>
        <v>2.035796766743649</v>
      </c>
      <c r="S1618" s="45">
        <f t="shared" si="1708"/>
        <v>2.1763803680981599</v>
      </c>
      <c r="T1618" s="45">
        <f t="shared" si="1708"/>
        <v>1.5423728813559323</v>
      </c>
      <c r="U1618" s="45">
        <f t="shared" si="1708"/>
        <v>1.1890425345702784</v>
      </c>
      <c r="V1618" s="214">
        <f t="shared" si="1708"/>
        <v>2.1071550838753854</v>
      </c>
      <c r="W1618" s="45">
        <f t="shared" si="1708"/>
        <v>2.4330585001963096</v>
      </c>
      <c r="X1618" s="45">
        <f t="shared" si="1708"/>
        <v>2.0358539765319423</v>
      </c>
      <c r="Y1618" s="45">
        <f t="shared" si="1708"/>
        <v>2.1729927007299268</v>
      </c>
      <c r="Z1618" s="45">
        <f t="shared" si="1708"/>
        <v>1.5597894209074956</v>
      </c>
      <c r="AA1618" s="45">
        <f t="shared" si="1708"/>
        <v>1.3517619751002323</v>
      </c>
      <c r="AB1618" s="45">
        <f t="shared" si="1708"/>
        <v>1.152398401065956</v>
      </c>
      <c r="AC1618" s="41"/>
      <c r="AD1618" s="43"/>
      <c r="AE1618" s="49"/>
      <c r="AF1618" s="183"/>
      <c r="AG1618" s="183"/>
      <c r="AH1618" s="183"/>
      <c r="AI1618" s="183"/>
      <c r="AJ1618" s="183"/>
      <c r="AK1618" s="183"/>
      <c r="AL1618" s="183"/>
      <c r="AM1618" s="183"/>
      <c r="AN1618" s="183"/>
      <c r="AO1618" s="183"/>
      <c r="AP1618" s="183"/>
      <c r="AQ1618" s="183"/>
      <c r="AR1618" s="183"/>
      <c r="AS1618" s="183"/>
      <c r="AT1618" s="183"/>
      <c r="AU1618" s="183"/>
      <c r="AV1618" s="183"/>
      <c r="AW1618" s="183"/>
      <c r="AX1618" s="183"/>
      <c r="AY1618" s="183"/>
      <c r="AZ1618" s="183"/>
      <c r="BA1618" s="183"/>
      <c r="BB1618" s="183"/>
      <c r="BC1618" s="183"/>
      <c r="BD1618" s="183"/>
      <c r="BE1618" s="400"/>
      <c r="BF1618" s="114"/>
      <c r="BG1618" s="114"/>
      <c r="BH1618" s="114"/>
      <c r="BI1618" s="114"/>
      <c r="BJ1618" s="114"/>
      <c r="BK1618" s="114"/>
      <c r="BL1618" s="114"/>
      <c r="BM1618" s="114"/>
      <c r="BN1618" s="114"/>
      <c r="BO1618" s="114"/>
      <c r="BP1618" s="114"/>
      <c r="BQ1618" s="114"/>
      <c r="BR1618" s="114"/>
      <c r="BS1618" s="114"/>
      <c r="BT1618" s="114"/>
      <c r="BU1618" s="114"/>
      <c r="BV1618" s="114"/>
      <c r="BW1618" s="114"/>
      <c r="BX1618" s="114"/>
      <c r="BY1618" s="114"/>
      <c r="BZ1618" s="114"/>
      <c r="CA1618" s="114"/>
      <c r="CB1618" s="114"/>
      <c r="CC1618" s="114"/>
      <c r="CD1618" s="114"/>
      <c r="CE1618" s="114"/>
      <c r="CF1618" s="114"/>
      <c r="CG1618" s="114"/>
      <c r="CH1618" s="114"/>
      <c r="CI1618" s="114"/>
      <c r="CJ1618" s="114"/>
      <c r="CK1618" s="114"/>
      <c r="CL1618" s="114"/>
      <c r="CM1618" s="114"/>
      <c r="CN1618" s="114"/>
      <c r="CO1618" s="114"/>
      <c r="CP1618" s="114"/>
      <c r="CQ1618" s="114"/>
      <c r="CR1618" s="114"/>
      <c r="CS1618" s="114"/>
      <c r="CT1618" s="114"/>
      <c r="CU1618" s="114"/>
      <c r="CV1618" s="114"/>
      <c r="CW1618" s="114"/>
      <c r="CX1618" s="114"/>
      <c r="CY1618" s="114"/>
      <c r="CZ1618" s="114"/>
      <c r="DA1618" s="114"/>
      <c r="DB1618" s="114"/>
      <c r="DC1618" s="114"/>
      <c r="DD1618" s="114"/>
      <c r="DE1618" s="114"/>
      <c r="DF1618" s="114"/>
      <c r="DG1618" s="114"/>
      <c r="DH1618" s="114"/>
      <c r="DI1618" s="114"/>
      <c r="DJ1618" s="114"/>
      <c r="DK1618" s="114"/>
      <c r="DL1618" s="114"/>
      <c r="DM1618" s="114"/>
      <c r="DN1618" s="114"/>
      <c r="DO1618" s="114"/>
      <c r="DP1618" s="114"/>
      <c r="DQ1618" s="114"/>
      <c r="DR1618" s="114"/>
      <c r="DS1618" s="114"/>
      <c r="DT1618" s="114"/>
      <c r="DU1618" s="114"/>
      <c r="DV1618" s="114"/>
      <c r="DW1618" s="121"/>
      <c r="DX1618" s="121"/>
      <c r="DY1618" s="121"/>
      <c r="DZ1618" s="121"/>
      <c r="EA1618" s="121"/>
      <c r="EB1618" s="121"/>
    </row>
    <row r="1619" spans="1:132" s="1" customFormat="1" ht="10.5" customHeight="1" x14ac:dyDescent="0.2">
      <c r="A1619" s="1372" t="s">
        <v>6</v>
      </c>
      <c r="B1619" s="1524" t="s">
        <v>898</v>
      </c>
      <c r="C1619" s="695"/>
      <c r="D1619" s="726"/>
      <c r="E1619" s="61"/>
      <c r="F1619" s="61"/>
      <c r="G1619" s="61"/>
      <c r="H1619" s="219"/>
      <c r="I1619" s="61"/>
      <c r="J1619" s="61"/>
      <c r="K1619" s="61"/>
      <c r="L1619" s="61"/>
      <c r="M1619" s="61"/>
      <c r="N1619" s="219"/>
      <c r="O1619" s="61"/>
      <c r="P1619" s="61"/>
      <c r="Q1619" s="61"/>
      <c r="R1619" s="61"/>
      <c r="S1619" s="61"/>
      <c r="T1619" s="61"/>
      <c r="U1619" s="61"/>
      <c r="V1619" s="219"/>
      <c r="W1619" s="61"/>
      <c r="X1619" s="61"/>
      <c r="Y1619" s="61"/>
      <c r="Z1619" s="61"/>
      <c r="AA1619" s="61"/>
      <c r="AB1619" s="61"/>
      <c r="AC1619" s="41"/>
      <c r="AD1619" s="43"/>
      <c r="AE1619" s="49"/>
      <c r="AF1619" s="183"/>
      <c r="AG1619" s="183"/>
      <c r="AH1619" s="183"/>
      <c r="AI1619" s="183"/>
      <c r="AJ1619" s="183"/>
      <c r="AK1619" s="183"/>
      <c r="AL1619" s="183"/>
      <c r="AM1619" s="183"/>
      <c r="AN1619" s="183"/>
      <c r="AO1619" s="183"/>
      <c r="AP1619" s="183"/>
      <c r="AQ1619" s="183"/>
      <c r="AR1619" s="183"/>
      <c r="AS1619" s="183"/>
      <c r="AT1619" s="183"/>
      <c r="AU1619" s="183"/>
      <c r="AV1619" s="183"/>
      <c r="AW1619" s="183"/>
      <c r="AX1619" s="183"/>
      <c r="AY1619" s="183"/>
      <c r="AZ1619" s="183"/>
      <c r="BA1619" s="183"/>
      <c r="BB1619" s="183"/>
      <c r="BC1619" s="183"/>
      <c r="BD1619" s="183"/>
      <c r="BE1619" s="400"/>
      <c r="BF1619" s="114"/>
      <c r="BG1619" s="114"/>
      <c r="BH1619" s="114"/>
      <c r="BI1619" s="114"/>
      <c r="BJ1619" s="114"/>
      <c r="BK1619" s="114"/>
      <c r="BL1619" s="114"/>
      <c r="BM1619" s="114"/>
      <c r="BN1619" s="114"/>
      <c r="BO1619" s="114"/>
      <c r="BP1619" s="114"/>
      <c r="BQ1619" s="114"/>
      <c r="BR1619" s="114"/>
      <c r="BS1619" s="114"/>
      <c r="BT1619" s="114"/>
      <c r="BU1619" s="114"/>
      <c r="BV1619" s="114"/>
      <c r="BW1619" s="114"/>
      <c r="BX1619" s="114"/>
      <c r="BY1619" s="114"/>
      <c r="BZ1619" s="114"/>
      <c r="CA1619" s="114"/>
      <c r="CB1619" s="114"/>
      <c r="CC1619" s="114"/>
      <c r="CD1619" s="114"/>
      <c r="CE1619" s="114"/>
      <c r="CF1619" s="114"/>
      <c r="CG1619" s="114"/>
      <c r="CH1619" s="114"/>
      <c r="CI1619" s="114"/>
      <c r="CJ1619" s="114"/>
      <c r="CK1619" s="114"/>
      <c r="CL1619" s="114"/>
      <c r="CM1619" s="114"/>
      <c r="CN1619" s="114"/>
      <c r="CO1619" s="114"/>
      <c r="CP1619" s="114"/>
      <c r="CQ1619" s="114"/>
      <c r="CR1619" s="114"/>
      <c r="CS1619" s="114"/>
      <c r="CT1619" s="114"/>
      <c r="CU1619" s="114"/>
      <c r="CV1619" s="114"/>
      <c r="CW1619" s="114"/>
      <c r="CX1619" s="114"/>
      <c r="CY1619" s="114"/>
      <c r="CZ1619" s="114"/>
      <c r="DA1619" s="114"/>
      <c r="DB1619" s="114"/>
      <c r="DC1619" s="114"/>
      <c r="DD1619" s="114"/>
      <c r="DE1619" s="114"/>
      <c r="DF1619" s="114"/>
      <c r="DG1619" s="114"/>
      <c r="DH1619" s="114"/>
      <c r="DI1619" s="114"/>
      <c r="DJ1619" s="114"/>
      <c r="DK1619" s="114"/>
      <c r="DL1619" s="114"/>
      <c r="DM1619" s="114"/>
      <c r="DN1619" s="114"/>
      <c r="DO1619" s="114"/>
      <c r="DP1619" s="114"/>
      <c r="DQ1619" s="114"/>
      <c r="DR1619" s="114"/>
      <c r="DS1619" s="114"/>
      <c r="DT1619" s="114"/>
      <c r="DU1619" s="114"/>
      <c r="DV1619" s="114"/>
      <c r="DW1619" s="121"/>
      <c r="DX1619" s="121"/>
      <c r="DY1619" s="121"/>
      <c r="DZ1619" s="121"/>
      <c r="EA1619" s="121"/>
      <c r="EB1619" s="121"/>
    </row>
    <row r="1620" spans="1:132" s="1" customFormat="1" ht="10.5" customHeight="1" x14ac:dyDescent="0.2">
      <c r="A1620" s="1373"/>
      <c r="B1620" s="1511"/>
      <c r="C1620" s="824" t="s">
        <v>118</v>
      </c>
      <c r="D1620" s="102" t="s">
        <v>27</v>
      </c>
      <c r="E1620" s="129">
        <f>ROUND(SQRT(E1621^2+(E1622-E1623)^2)*1000/(1.73*E1593),0)</f>
        <v>12</v>
      </c>
      <c r="F1620" s="129">
        <f t="shared" ref="F1620:AB1620" si="1709">ROUND(SQRT(F1621^2+(F1622-F1623)^2)*1000/(1.73*F1593),0)</f>
        <v>12</v>
      </c>
      <c r="G1620" s="129">
        <f t="shared" si="1709"/>
        <v>8</v>
      </c>
      <c r="H1620" s="241">
        <f t="shared" si="1709"/>
        <v>8</v>
      </c>
      <c r="I1620" s="129">
        <f t="shared" si="1709"/>
        <v>9</v>
      </c>
      <c r="J1620" s="129">
        <f t="shared" si="1709"/>
        <v>11</v>
      </c>
      <c r="K1620" s="129">
        <f t="shared" si="1709"/>
        <v>4</v>
      </c>
      <c r="L1620" s="129">
        <f t="shared" si="1709"/>
        <v>4</v>
      </c>
      <c r="M1620" s="129">
        <f t="shared" si="1709"/>
        <v>5</v>
      </c>
      <c r="N1620" s="241">
        <f t="shared" si="1709"/>
        <v>6</v>
      </c>
      <c r="O1620" s="129">
        <f t="shared" si="1709"/>
        <v>6</v>
      </c>
      <c r="P1620" s="129">
        <f t="shared" si="1709"/>
        <v>4</v>
      </c>
      <c r="Q1620" s="129">
        <f t="shared" si="1709"/>
        <v>7</v>
      </c>
      <c r="R1620" s="129">
        <f t="shared" si="1709"/>
        <v>7</v>
      </c>
      <c r="S1620" s="129">
        <f t="shared" si="1709"/>
        <v>7</v>
      </c>
      <c r="T1620" s="129">
        <f t="shared" si="1709"/>
        <v>7</v>
      </c>
      <c r="U1620" s="129">
        <f t="shared" si="1709"/>
        <v>12</v>
      </c>
      <c r="V1620" s="241">
        <f t="shared" si="1709"/>
        <v>11</v>
      </c>
      <c r="W1620" s="129">
        <f t="shared" si="1709"/>
        <v>14</v>
      </c>
      <c r="X1620" s="129">
        <f t="shared" si="1709"/>
        <v>7</v>
      </c>
      <c r="Y1620" s="129">
        <f t="shared" si="1709"/>
        <v>7</v>
      </c>
      <c r="Z1620" s="129">
        <f t="shared" si="1709"/>
        <v>7</v>
      </c>
      <c r="AA1620" s="129">
        <f t="shared" si="1709"/>
        <v>7</v>
      </c>
      <c r="AB1620" s="129">
        <f t="shared" si="1709"/>
        <v>11</v>
      </c>
      <c r="AC1620" s="121"/>
      <c r="AD1620" s="70"/>
      <c r="AE1620" s="70"/>
      <c r="AF1620" s="183"/>
      <c r="AG1620" s="183"/>
      <c r="AH1620" s="183"/>
      <c r="AI1620" s="183"/>
      <c r="AJ1620" s="183"/>
      <c r="AK1620" s="183"/>
      <c r="AL1620" s="183"/>
      <c r="AM1620" s="183"/>
      <c r="AN1620" s="183"/>
      <c r="AO1620" s="183"/>
      <c r="AP1620" s="183"/>
      <c r="AQ1620" s="183"/>
      <c r="AR1620" s="183"/>
      <c r="AS1620" s="183"/>
      <c r="AT1620" s="183"/>
      <c r="AU1620" s="183"/>
      <c r="AV1620" s="183"/>
      <c r="AW1620" s="183"/>
      <c r="AX1620" s="183"/>
      <c r="AY1620" s="183"/>
      <c r="AZ1620" s="183"/>
      <c r="BA1620" s="183"/>
      <c r="BB1620" s="183"/>
      <c r="BC1620" s="183"/>
      <c r="BD1620" s="183"/>
      <c r="BE1620" s="400"/>
      <c r="BF1620" s="114"/>
      <c r="BG1620" s="114"/>
      <c r="BH1620" s="114"/>
      <c r="BI1620" s="114"/>
      <c r="BJ1620" s="114"/>
      <c r="BK1620" s="114"/>
      <c r="BL1620" s="114"/>
      <c r="BM1620" s="114"/>
      <c r="BN1620" s="114"/>
      <c r="BO1620" s="114"/>
      <c r="BP1620" s="114"/>
      <c r="BQ1620" s="114"/>
      <c r="BR1620" s="114"/>
      <c r="BS1620" s="114"/>
      <c r="BT1620" s="114"/>
      <c r="BU1620" s="114"/>
      <c r="BV1620" s="114"/>
      <c r="BW1620" s="114"/>
      <c r="BX1620" s="114"/>
      <c r="BY1620" s="114"/>
      <c r="BZ1620" s="114"/>
      <c r="CA1620" s="114"/>
      <c r="CB1620" s="114"/>
      <c r="CC1620" s="114"/>
      <c r="CD1620" s="114"/>
      <c r="CE1620" s="114"/>
      <c r="CF1620" s="114"/>
      <c r="CG1620" s="114"/>
      <c r="CH1620" s="114"/>
      <c r="CI1620" s="114"/>
      <c r="CJ1620" s="114"/>
      <c r="CK1620" s="114"/>
      <c r="CL1620" s="114"/>
      <c r="CM1620" s="114"/>
      <c r="CN1620" s="114"/>
      <c r="CO1620" s="114"/>
      <c r="CP1620" s="114"/>
      <c r="CQ1620" s="114"/>
      <c r="CR1620" s="114"/>
      <c r="CS1620" s="114"/>
      <c r="CT1620" s="114"/>
      <c r="CU1620" s="114"/>
      <c r="CV1620" s="114"/>
      <c r="CW1620" s="114"/>
      <c r="CX1620" s="114"/>
      <c r="CY1620" s="114"/>
      <c r="CZ1620" s="114"/>
      <c r="DA1620" s="114"/>
      <c r="DB1620" s="114"/>
      <c r="DC1620" s="114"/>
      <c r="DD1620" s="114"/>
      <c r="DE1620" s="114"/>
      <c r="DF1620" s="114"/>
      <c r="DG1620" s="114"/>
      <c r="DH1620" s="114"/>
      <c r="DI1620" s="114"/>
      <c r="DJ1620" s="114"/>
      <c r="DK1620" s="114"/>
      <c r="DL1620" s="114"/>
      <c r="DM1620" s="114"/>
      <c r="DN1620" s="114"/>
      <c r="DO1620" s="114"/>
      <c r="DP1620" s="114"/>
      <c r="DQ1620" s="114"/>
      <c r="DR1620" s="114"/>
      <c r="DS1620" s="114"/>
      <c r="DT1620" s="114"/>
      <c r="DU1620" s="114"/>
      <c r="DV1620" s="114"/>
      <c r="DW1620" s="121"/>
      <c r="DX1620" s="121"/>
      <c r="DY1620" s="121"/>
      <c r="DZ1620" s="121"/>
      <c r="EA1620" s="121"/>
      <c r="EB1620" s="121"/>
    </row>
    <row r="1621" spans="1:132" s="1" customFormat="1" ht="10.5" customHeight="1" x14ac:dyDescent="0.2">
      <c r="A1621" s="1373"/>
      <c r="B1621" s="1511"/>
      <c r="C1621" s="846" t="s">
        <v>909</v>
      </c>
      <c r="D1621" s="102" t="s">
        <v>108</v>
      </c>
      <c r="E1621" s="42">
        <v>0.125832</v>
      </c>
      <c r="F1621" s="42">
        <v>0.12660000000000002</v>
      </c>
      <c r="G1621" s="42">
        <v>8.2428000000000001E-2</v>
      </c>
      <c r="H1621" s="213">
        <v>7.8264E-2</v>
      </c>
      <c r="I1621" s="42">
        <v>9.5460000000000003E-2</v>
      </c>
      <c r="J1621" s="42">
        <v>0.11508</v>
      </c>
      <c r="K1621" s="42">
        <v>4.7183999999999997E-2</v>
      </c>
      <c r="L1621" s="42">
        <v>4.6380000000000005E-2</v>
      </c>
      <c r="M1621" s="42">
        <v>4.8036000000000002E-2</v>
      </c>
      <c r="N1621" s="213">
        <v>6.7367999999999997E-2</v>
      </c>
      <c r="O1621" s="42">
        <v>6.5052000000000013E-2</v>
      </c>
      <c r="P1621" s="42">
        <v>4.7700000000000006E-2</v>
      </c>
      <c r="Q1621" s="42">
        <v>7.5912000000000007E-2</v>
      </c>
      <c r="R1621" s="42">
        <v>7.5995999999999994E-2</v>
      </c>
      <c r="S1621" s="42">
        <v>7.5707999999999998E-2</v>
      </c>
      <c r="T1621" s="42">
        <v>7.438800000000001E-2</v>
      </c>
      <c r="U1621" s="42">
        <v>0.12744</v>
      </c>
      <c r="V1621" s="213">
        <v>0.11856</v>
      </c>
      <c r="W1621" s="42">
        <v>0.15063599999999999</v>
      </c>
      <c r="X1621" s="42">
        <v>7.5024000000000007E-2</v>
      </c>
      <c r="Y1621" s="42">
        <v>7.5623999999999997E-2</v>
      </c>
      <c r="Z1621" s="42">
        <v>7.4532000000000001E-2</v>
      </c>
      <c r="AA1621" s="42">
        <v>7.5011999999999995E-2</v>
      </c>
      <c r="AB1621" s="42">
        <v>0.11590799999999998</v>
      </c>
      <c r="AC1621" s="41">
        <f>SUM(E1621:AB1621)</f>
        <v>2.0601240000000001</v>
      </c>
      <c r="AD1621" s="43">
        <f>SUM(E1622:AB1622)</f>
        <v>0.78483600000000009</v>
      </c>
      <c r="AE1621" s="49">
        <v>1.2</v>
      </c>
      <c r="AF1621" s="183"/>
      <c r="AG1621" s="183"/>
      <c r="AH1621" s="183"/>
      <c r="AI1621" s="183"/>
      <c r="AJ1621" s="183"/>
      <c r="AK1621" s="183"/>
      <c r="AL1621" s="183"/>
      <c r="AM1621" s="183"/>
      <c r="AN1621" s="183"/>
      <c r="AO1621" s="183"/>
      <c r="AP1621" s="183"/>
      <c r="AQ1621" s="183"/>
      <c r="AR1621" s="183"/>
      <c r="AS1621" s="183"/>
      <c r="AT1621" s="183"/>
      <c r="AU1621" s="183"/>
      <c r="AV1621" s="183"/>
      <c r="AW1621" s="183"/>
      <c r="AX1621" s="183"/>
      <c r="AY1621" s="183"/>
      <c r="AZ1621" s="183"/>
      <c r="BA1621" s="183"/>
      <c r="BB1621" s="183"/>
      <c r="BC1621" s="183"/>
      <c r="BD1621" s="183"/>
      <c r="BE1621" s="400"/>
      <c r="BF1621" s="114"/>
      <c r="BG1621" s="114"/>
      <c r="BH1621" s="114"/>
      <c r="BI1621" s="114"/>
      <c r="BJ1621" s="114"/>
      <c r="BK1621" s="114"/>
      <c r="BL1621" s="114"/>
      <c r="BM1621" s="114"/>
      <c r="BN1621" s="114"/>
      <c r="BO1621" s="114"/>
      <c r="BP1621" s="114"/>
      <c r="BQ1621" s="114"/>
      <c r="BR1621" s="114"/>
      <c r="BS1621" s="114"/>
      <c r="BT1621" s="114"/>
      <c r="BU1621" s="114"/>
      <c r="BV1621" s="114"/>
      <c r="BW1621" s="114"/>
      <c r="BX1621" s="114"/>
      <c r="BY1621" s="114"/>
      <c r="BZ1621" s="114"/>
      <c r="CA1621" s="114"/>
      <c r="CB1621" s="114"/>
      <c r="CC1621" s="114"/>
      <c r="CD1621" s="114"/>
      <c r="CE1621" s="114"/>
      <c r="CF1621" s="114"/>
      <c r="CG1621" s="114"/>
      <c r="CH1621" s="114"/>
      <c r="CI1621" s="114"/>
      <c r="CJ1621" s="114"/>
      <c r="CK1621" s="114"/>
      <c r="CL1621" s="114"/>
      <c r="CM1621" s="114"/>
      <c r="CN1621" s="114"/>
      <c r="CO1621" s="114"/>
      <c r="CP1621" s="114"/>
      <c r="CQ1621" s="114"/>
      <c r="CR1621" s="114"/>
      <c r="CS1621" s="114"/>
      <c r="CT1621" s="114"/>
      <c r="CU1621" s="114"/>
      <c r="CV1621" s="114"/>
      <c r="CW1621" s="114"/>
      <c r="CX1621" s="114"/>
      <c r="CY1621" s="114"/>
      <c r="CZ1621" s="114"/>
      <c r="DA1621" s="114"/>
      <c r="DB1621" s="114"/>
      <c r="DC1621" s="114"/>
      <c r="DD1621" s="114"/>
      <c r="DE1621" s="114"/>
      <c r="DF1621" s="114"/>
      <c r="DG1621" s="114"/>
      <c r="DH1621" s="114"/>
      <c r="DI1621" s="114"/>
      <c r="DJ1621" s="114"/>
      <c r="DK1621" s="114"/>
      <c r="DL1621" s="114"/>
      <c r="DM1621" s="114"/>
      <c r="DN1621" s="114"/>
      <c r="DO1621" s="114"/>
      <c r="DP1621" s="114"/>
      <c r="DQ1621" s="114"/>
      <c r="DR1621" s="114"/>
      <c r="DS1621" s="114"/>
      <c r="DT1621" s="114"/>
      <c r="DU1621" s="114"/>
      <c r="DV1621" s="114"/>
      <c r="DW1621" s="121"/>
      <c r="DX1621" s="121"/>
      <c r="DY1621" s="121"/>
      <c r="DZ1621" s="121"/>
      <c r="EA1621" s="121"/>
      <c r="EB1621" s="121"/>
    </row>
    <row r="1622" spans="1:132" s="1" customFormat="1" ht="10.5" customHeight="1" x14ac:dyDescent="0.2">
      <c r="A1622" s="1373"/>
      <c r="B1622" s="1511"/>
      <c r="C1622" s="846" t="s">
        <v>909</v>
      </c>
      <c r="D1622" s="102" t="s">
        <v>906</v>
      </c>
      <c r="E1622" s="42">
        <v>6.2556E-2</v>
      </c>
      <c r="F1622" s="42">
        <v>6.3432000000000002E-2</v>
      </c>
      <c r="G1622" s="42">
        <v>3.8747999999999998E-2</v>
      </c>
      <c r="H1622" s="213">
        <v>3.6600000000000001E-2</v>
      </c>
      <c r="I1622" s="42">
        <v>4.5600000000000002E-2</v>
      </c>
      <c r="J1622" s="42">
        <v>5.7456E-2</v>
      </c>
      <c r="K1622" s="42">
        <v>1.7748E-2</v>
      </c>
      <c r="L1622" s="42">
        <v>1.7304000000000003E-2</v>
      </c>
      <c r="M1622" s="42">
        <v>1.8839999999999999E-2</v>
      </c>
      <c r="N1622" s="213">
        <v>2.8332E-2</v>
      </c>
      <c r="O1622" s="42">
        <v>2.8763999999999998E-2</v>
      </c>
      <c r="P1622" s="42">
        <v>1.8588E-2</v>
      </c>
      <c r="Q1622" s="42">
        <v>2.1923999999999999E-2</v>
      </c>
      <c r="R1622" s="42">
        <v>2.0832E-2</v>
      </c>
      <c r="S1622" s="42">
        <v>1.9199999999999998E-2</v>
      </c>
      <c r="T1622" s="42">
        <v>1.8588E-2</v>
      </c>
      <c r="U1622" s="42">
        <v>4.7556000000000001E-2</v>
      </c>
      <c r="V1622" s="213">
        <v>4.3535999999999998E-2</v>
      </c>
      <c r="W1622" s="42">
        <v>6.2783999999999993E-2</v>
      </c>
      <c r="X1622" s="42">
        <v>1.8804000000000001E-2</v>
      </c>
      <c r="Y1622" s="42">
        <v>1.8720000000000001E-2</v>
      </c>
      <c r="Z1622" s="42">
        <v>1.8432E-2</v>
      </c>
      <c r="AA1622" s="42">
        <v>1.8828000000000001E-2</v>
      </c>
      <c r="AB1622" s="42">
        <v>4.1664E-2</v>
      </c>
      <c r="AC1622" s="41"/>
      <c r="AD1622" s="43"/>
      <c r="AE1622" s="49"/>
      <c r="AF1622" s="183"/>
      <c r="AG1622" s="183"/>
      <c r="AH1622" s="183"/>
      <c r="AI1622" s="183"/>
      <c r="AJ1622" s="183"/>
      <c r="AK1622" s="183"/>
      <c r="AL1622" s="183"/>
      <c r="AM1622" s="183"/>
      <c r="AN1622" s="183"/>
      <c r="AO1622" s="183"/>
      <c r="AP1622" s="183"/>
      <c r="AQ1622" s="183"/>
      <c r="AR1622" s="183"/>
      <c r="AS1622" s="183"/>
      <c r="AT1622" s="183"/>
      <c r="AU1622" s="183"/>
      <c r="AV1622" s="183"/>
      <c r="AW1622" s="183"/>
      <c r="AX1622" s="183"/>
      <c r="AY1622" s="183"/>
      <c r="AZ1622" s="183"/>
      <c r="BA1622" s="183"/>
      <c r="BB1622" s="183"/>
      <c r="BC1622" s="183"/>
      <c r="BD1622" s="183"/>
      <c r="BE1622" s="400"/>
      <c r="BF1622" s="114"/>
      <c r="BG1622" s="114"/>
      <c r="BH1622" s="114"/>
      <c r="BI1622" s="114"/>
      <c r="BJ1622" s="114"/>
      <c r="BK1622" s="114"/>
      <c r="BL1622" s="114"/>
      <c r="BM1622" s="114"/>
      <c r="BN1622" s="114"/>
      <c r="BO1622" s="114"/>
      <c r="BP1622" s="114"/>
      <c r="BQ1622" s="114"/>
      <c r="BR1622" s="114"/>
      <c r="BS1622" s="114"/>
      <c r="BT1622" s="114"/>
      <c r="BU1622" s="114"/>
      <c r="BV1622" s="114"/>
      <c r="BW1622" s="114"/>
      <c r="BX1622" s="114"/>
      <c r="BY1622" s="114"/>
      <c r="BZ1622" s="114"/>
      <c r="CA1622" s="114"/>
      <c r="CB1622" s="114"/>
      <c r="CC1622" s="114"/>
      <c r="CD1622" s="114"/>
      <c r="CE1622" s="114"/>
      <c r="CF1622" s="114"/>
      <c r="CG1622" s="114"/>
      <c r="CH1622" s="114"/>
      <c r="CI1622" s="114"/>
      <c r="CJ1622" s="114"/>
      <c r="CK1622" s="114"/>
      <c r="CL1622" s="114"/>
      <c r="CM1622" s="114"/>
      <c r="CN1622" s="114"/>
      <c r="CO1622" s="114"/>
      <c r="CP1622" s="114"/>
      <c r="CQ1622" s="114"/>
      <c r="CR1622" s="114"/>
      <c r="CS1622" s="114"/>
      <c r="CT1622" s="114"/>
      <c r="CU1622" s="114"/>
      <c r="CV1622" s="114"/>
      <c r="CW1622" s="114"/>
      <c r="CX1622" s="114"/>
      <c r="CY1622" s="114"/>
      <c r="CZ1622" s="114"/>
      <c r="DA1622" s="114"/>
      <c r="DB1622" s="114"/>
      <c r="DC1622" s="114"/>
      <c r="DD1622" s="114"/>
      <c r="DE1622" s="114"/>
      <c r="DF1622" s="114"/>
      <c r="DG1622" s="114"/>
      <c r="DH1622" s="114"/>
      <c r="DI1622" s="114"/>
      <c r="DJ1622" s="114"/>
      <c r="DK1622" s="114"/>
      <c r="DL1622" s="114"/>
      <c r="DM1622" s="114"/>
      <c r="DN1622" s="114"/>
      <c r="DO1622" s="114"/>
      <c r="DP1622" s="114"/>
      <c r="DQ1622" s="114"/>
      <c r="DR1622" s="114"/>
      <c r="DS1622" s="114"/>
      <c r="DT1622" s="114"/>
      <c r="DU1622" s="114"/>
      <c r="DV1622" s="114"/>
      <c r="DW1622" s="121"/>
      <c r="DX1622" s="121"/>
      <c r="DY1622" s="121"/>
      <c r="DZ1622" s="121"/>
      <c r="EA1622" s="121"/>
      <c r="EB1622" s="121"/>
    </row>
    <row r="1623" spans="1:132" s="1" customFormat="1" ht="10.5" customHeight="1" x14ac:dyDescent="0.2">
      <c r="A1623" s="1373"/>
      <c r="B1623" s="1511"/>
      <c r="C1623" s="846" t="s">
        <v>909</v>
      </c>
      <c r="D1623" s="103" t="s">
        <v>907</v>
      </c>
      <c r="E1623" s="42">
        <v>0</v>
      </c>
      <c r="F1623" s="42">
        <v>0</v>
      </c>
      <c r="G1623" s="42">
        <v>0</v>
      </c>
      <c r="H1623" s="213">
        <v>0</v>
      </c>
      <c r="I1623" s="42">
        <v>0</v>
      </c>
      <c r="J1623" s="42">
        <v>0</v>
      </c>
      <c r="K1623" s="42">
        <v>0</v>
      </c>
      <c r="L1623" s="42">
        <v>0</v>
      </c>
      <c r="M1623" s="42">
        <v>0</v>
      </c>
      <c r="N1623" s="213">
        <v>0</v>
      </c>
      <c r="O1623" s="42">
        <v>0</v>
      </c>
      <c r="P1623" s="42">
        <v>0</v>
      </c>
      <c r="Q1623" s="42">
        <v>0</v>
      </c>
      <c r="R1623" s="42">
        <v>0</v>
      </c>
      <c r="S1623" s="42">
        <v>0</v>
      </c>
      <c r="T1623" s="42">
        <v>0</v>
      </c>
      <c r="U1623" s="42">
        <v>0</v>
      </c>
      <c r="V1623" s="213">
        <v>0</v>
      </c>
      <c r="W1623" s="42">
        <v>0</v>
      </c>
      <c r="X1623" s="42">
        <v>0</v>
      </c>
      <c r="Y1623" s="42">
        <v>0</v>
      </c>
      <c r="Z1623" s="42">
        <v>0</v>
      </c>
      <c r="AA1623" s="42">
        <v>0</v>
      </c>
      <c r="AB1623" s="42">
        <v>0</v>
      </c>
      <c r="AC1623" s="41"/>
      <c r="AD1623" s="43"/>
      <c r="AE1623" s="49"/>
      <c r="AF1623" s="183"/>
      <c r="AG1623" s="183"/>
      <c r="AH1623" s="183"/>
      <c r="AI1623" s="183"/>
      <c r="AJ1623" s="183"/>
      <c r="AK1623" s="183"/>
      <c r="AL1623" s="183"/>
      <c r="AM1623" s="183"/>
      <c r="AN1623" s="183"/>
      <c r="AO1623" s="183"/>
      <c r="AP1623" s="183"/>
      <c r="AQ1623" s="183"/>
      <c r="AR1623" s="183"/>
      <c r="AS1623" s="183"/>
      <c r="AT1623" s="183"/>
      <c r="AU1623" s="183"/>
      <c r="AV1623" s="183"/>
      <c r="AW1623" s="183"/>
      <c r="AX1623" s="183"/>
      <c r="AY1623" s="183"/>
      <c r="AZ1623" s="183"/>
      <c r="BA1623" s="183"/>
      <c r="BB1623" s="183"/>
      <c r="BC1623" s="183"/>
      <c r="BD1623" s="183"/>
      <c r="BE1623" s="400"/>
      <c r="BF1623" s="114"/>
      <c r="BG1623" s="114"/>
      <c r="BH1623" s="114"/>
      <c r="BI1623" s="114"/>
      <c r="BJ1623" s="114"/>
      <c r="BK1623" s="114"/>
      <c r="BL1623" s="114"/>
      <c r="BM1623" s="114"/>
      <c r="BN1623" s="114"/>
      <c r="BO1623" s="114"/>
      <c r="BP1623" s="114"/>
      <c r="BQ1623" s="114"/>
      <c r="BR1623" s="114"/>
      <c r="BS1623" s="114"/>
      <c r="BT1623" s="114"/>
      <c r="BU1623" s="114"/>
      <c r="BV1623" s="114"/>
      <c r="BW1623" s="114"/>
      <c r="BX1623" s="114"/>
      <c r="BY1623" s="114"/>
      <c r="BZ1623" s="114"/>
      <c r="CA1623" s="114"/>
      <c r="CB1623" s="114"/>
      <c r="CC1623" s="114"/>
      <c r="CD1623" s="114"/>
      <c r="CE1623" s="114"/>
      <c r="CF1623" s="114"/>
      <c r="CG1623" s="114"/>
      <c r="CH1623" s="114"/>
      <c r="CI1623" s="114"/>
      <c r="CJ1623" s="114"/>
      <c r="CK1623" s="114"/>
      <c r="CL1623" s="114"/>
      <c r="CM1623" s="114"/>
      <c r="CN1623" s="114"/>
      <c r="CO1623" s="114"/>
      <c r="CP1623" s="114"/>
      <c r="CQ1623" s="114"/>
      <c r="CR1623" s="114"/>
      <c r="CS1623" s="114"/>
      <c r="CT1623" s="114"/>
      <c r="CU1623" s="114"/>
      <c r="CV1623" s="114"/>
      <c r="CW1623" s="114"/>
      <c r="CX1623" s="114"/>
      <c r="CY1623" s="114"/>
      <c r="CZ1623" s="114"/>
      <c r="DA1623" s="114"/>
      <c r="DB1623" s="114"/>
      <c r="DC1623" s="114"/>
      <c r="DD1623" s="114"/>
      <c r="DE1623" s="114"/>
      <c r="DF1623" s="114"/>
      <c r="DG1623" s="114"/>
      <c r="DH1623" s="114"/>
      <c r="DI1623" s="114"/>
      <c r="DJ1623" s="114"/>
      <c r="DK1623" s="114"/>
      <c r="DL1623" s="114"/>
      <c r="DM1623" s="114"/>
      <c r="DN1623" s="114"/>
      <c r="DO1623" s="114"/>
      <c r="DP1623" s="114"/>
      <c r="DQ1623" s="114"/>
      <c r="DR1623" s="114"/>
      <c r="DS1623" s="114"/>
      <c r="DT1623" s="114"/>
      <c r="DU1623" s="114"/>
      <c r="DV1623" s="114"/>
      <c r="DW1623" s="121"/>
      <c r="DX1623" s="121"/>
      <c r="DY1623" s="121"/>
      <c r="DZ1623" s="121"/>
      <c r="EA1623" s="121"/>
      <c r="EB1623" s="121"/>
    </row>
    <row r="1624" spans="1:132" s="1" customFormat="1" ht="10.5" customHeight="1" thickBot="1" x14ac:dyDescent="0.25">
      <c r="A1624" s="1374"/>
      <c r="B1624" s="1527"/>
      <c r="C1624" s="197"/>
      <c r="D1624" s="166" t="s">
        <v>35</v>
      </c>
      <c r="E1624" s="45">
        <f>(E1622-E1623)/E1621</f>
        <v>0.49713904253290103</v>
      </c>
      <c r="F1624" s="45">
        <f t="shared" ref="F1624:AB1624" si="1710">(F1622-F1623)/F1621</f>
        <v>0.50104265402843595</v>
      </c>
      <c r="G1624" s="45">
        <f t="shared" si="1710"/>
        <v>0.47008298151113698</v>
      </c>
      <c r="H1624" s="214">
        <f t="shared" si="1710"/>
        <v>0.46764796074823672</v>
      </c>
      <c r="I1624" s="45">
        <f t="shared" si="1710"/>
        <v>0.47768698931489628</v>
      </c>
      <c r="J1624" s="45">
        <f t="shared" si="1710"/>
        <v>0.49927007299270071</v>
      </c>
      <c r="K1624" s="45">
        <f t="shared" si="1710"/>
        <v>0.3761444557477111</v>
      </c>
      <c r="L1624" s="45">
        <f t="shared" si="1710"/>
        <v>0.37309184993531697</v>
      </c>
      <c r="M1624" s="45">
        <f t="shared" si="1710"/>
        <v>0.39220584561578814</v>
      </c>
      <c r="N1624" s="214">
        <f t="shared" si="1710"/>
        <v>0.42055575347345919</v>
      </c>
      <c r="O1624" s="45">
        <f t="shared" si="1710"/>
        <v>0.44216934144991688</v>
      </c>
      <c r="P1624" s="45">
        <f t="shared" si="1710"/>
        <v>0.38968553459119493</v>
      </c>
      <c r="Q1624" s="45">
        <f t="shared" si="1710"/>
        <v>0.28880809358204235</v>
      </c>
      <c r="R1624" s="45">
        <f t="shared" si="1710"/>
        <v>0.27411969051002688</v>
      </c>
      <c r="S1624" s="45">
        <f t="shared" si="1710"/>
        <v>0.2536059597400539</v>
      </c>
      <c r="T1624" s="45">
        <f t="shared" si="1710"/>
        <v>0.24987901274399094</v>
      </c>
      <c r="U1624" s="45">
        <f t="shared" si="1710"/>
        <v>0.37316384180790962</v>
      </c>
      <c r="V1624" s="214">
        <f t="shared" si="1710"/>
        <v>0.36720647773279352</v>
      </c>
      <c r="W1624" s="45">
        <f t="shared" si="1710"/>
        <v>0.41679279853421491</v>
      </c>
      <c r="X1624" s="45">
        <f t="shared" si="1710"/>
        <v>0.25063979526551505</v>
      </c>
      <c r="Y1624" s="45">
        <f t="shared" si="1710"/>
        <v>0.24754046334496987</v>
      </c>
      <c r="Z1624" s="45">
        <f t="shared" si="1710"/>
        <v>0.24730317179198197</v>
      </c>
      <c r="AA1624" s="45">
        <f t="shared" si="1710"/>
        <v>0.25099984002559594</v>
      </c>
      <c r="AB1624" s="45">
        <f t="shared" si="1710"/>
        <v>0.35945750077647792</v>
      </c>
      <c r="AC1624" s="41"/>
      <c r="AD1624" s="43"/>
      <c r="AE1624" s="49"/>
      <c r="AF1624" s="183"/>
      <c r="AG1624" s="183"/>
      <c r="AH1624" s="183"/>
      <c r="AI1624" s="183"/>
      <c r="AJ1624" s="183"/>
      <c r="AK1624" s="183"/>
      <c r="AL1624" s="183"/>
      <c r="AM1624" s="183"/>
      <c r="AN1624" s="183"/>
      <c r="AO1624" s="183"/>
      <c r="AP1624" s="183"/>
      <c r="AQ1624" s="183"/>
      <c r="AR1624" s="183"/>
      <c r="AS1624" s="183"/>
      <c r="AT1624" s="183"/>
      <c r="AU1624" s="183"/>
      <c r="AV1624" s="183"/>
      <c r="AW1624" s="183"/>
      <c r="AX1624" s="183"/>
      <c r="AY1624" s="183"/>
      <c r="AZ1624" s="183"/>
      <c r="BA1624" s="183"/>
      <c r="BB1624" s="183"/>
      <c r="BC1624" s="183"/>
      <c r="BD1624" s="183"/>
      <c r="BE1624" s="400"/>
      <c r="BF1624" s="114"/>
      <c r="BG1624" s="114"/>
      <c r="BH1624" s="114"/>
      <c r="BI1624" s="114"/>
      <c r="BJ1624" s="114"/>
      <c r="BK1624" s="114"/>
      <c r="BL1624" s="114"/>
      <c r="BM1624" s="114"/>
      <c r="BN1624" s="114"/>
      <c r="BO1624" s="114"/>
      <c r="BP1624" s="114"/>
      <c r="BQ1624" s="114"/>
      <c r="BR1624" s="114"/>
      <c r="BS1624" s="114"/>
      <c r="BT1624" s="114"/>
      <c r="BU1624" s="114"/>
      <c r="BV1624" s="114"/>
      <c r="BW1624" s="114"/>
      <c r="BX1624" s="114"/>
      <c r="BY1624" s="114"/>
      <c r="BZ1624" s="114"/>
      <c r="CA1624" s="114"/>
      <c r="CB1624" s="114"/>
      <c r="CC1624" s="114"/>
      <c r="CD1624" s="114"/>
      <c r="CE1624" s="114"/>
      <c r="CF1624" s="114"/>
      <c r="CG1624" s="114"/>
      <c r="CH1624" s="114"/>
      <c r="CI1624" s="114"/>
      <c r="CJ1624" s="114"/>
      <c r="CK1624" s="114"/>
      <c r="CL1624" s="114"/>
      <c r="CM1624" s="114"/>
      <c r="CN1624" s="114"/>
      <c r="CO1624" s="114"/>
      <c r="CP1624" s="114"/>
      <c r="CQ1624" s="114"/>
      <c r="CR1624" s="114"/>
      <c r="CS1624" s="114"/>
      <c r="CT1624" s="114"/>
      <c r="CU1624" s="114"/>
      <c r="CV1624" s="114"/>
      <c r="CW1624" s="114"/>
      <c r="CX1624" s="114"/>
      <c r="CY1624" s="114"/>
      <c r="CZ1624" s="114"/>
      <c r="DA1624" s="114"/>
      <c r="DB1624" s="114"/>
      <c r="DC1624" s="114"/>
      <c r="DD1624" s="114"/>
      <c r="DE1624" s="114"/>
      <c r="DF1624" s="114"/>
      <c r="DG1624" s="114"/>
      <c r="DH1624" s="114"/>
      <c r="DI1624" s="114"/>
      <c r="DJ1624" s="114"/>
      <c r="DK1624" s="114"/>
      <c r="DL1624" s="114"/>
      <c r="DM1624" s="114"/>
      <c r="DN1624" s="114"/>
      <c r="DO1624" s="114"/>
      <c r="DP1624" s="114"/>
      <c r="DQ1624" s="114"/>
      <c r="DR1624" s="114"/>
      <c r="DS1624" s="114"/>
      <c r="DT1624" s="114"/>
      <c r="DU1624" s="114"/>
      <c r="DV1624" s="114"/>
      <c r="DW1624" s="121"/>
      <c r="DX1624" s="121"/>
      <c r="DY1624" s="121"/>
      <c r="DZ1624" s="121"/>
      <c r="EA1624" s="121"/>
      <c r="EB1624" s="121"/>
    </row>
    <row r="1625" spans="1:132" s="1" customFormat="1" ht="10.5" customHeight="1" x14ac:dyDescent="0.2">
      <c r="A1625" s="1372" t="s">
        <v>87</v>
      </c>
      <c r="B1625" s="1524" t="s">
        <v>901</v>
      </c>
      <c r="C1625" s="695"/>
      <c r="D1625" s="726"/>
      <c r="E1625" s="61"/>
      <c r="F1625" s="61"/>
      <c r="G1625" s="61"/>
      <c r="H1625" s="219"/>
      <c r="I1625" s="61"/>
      <c r="J1625" s="61"/>
      <c r="K1625" s="61"/>
      <c r="L1625" s="61"/>
      <c r="M1625" s="61"/>
      <c r="N1625" s="219"/>
      <c r="O1625" s="61"/>
      <c r="P1625" s="61"/>
      <c r="Q1625" s="61"/>
      <c r="R1625" s="61"/>
      <c r="S1625" s="61"/>
      <c r="T1625" s="61"/>
      <c r="U1625" s="61"/>
      <c r="V1625" s="219"/>
      <c r="W1625" s="61"/>
      <c r="X1625" s="61"/>
      <c r="Y1625" s="61"/>
      <c r="Z1625" s="61"/>
      <c r="AA1625" s="61"/>
      <c r="AB1625" s="61"/>
      <c r="AC1625" s="41"/>
      <c r="AD1625" s="43"/>
      <c r="AE1625" s="49"/>
      <c r="AF1625" s="183"/>
      <c r="AG1625" s="183"/>
      <c r="AH1625" s="183"/>
      <c r="AI1625" s="183"/>
      <c r="AJ1625" s="183"/>
      <c r="AK1625" s="183"/>
      <c r="AL1625" s="183"/>
      <c r="AM1625" s="183"/>
      <c r="AN1625" s="183"/>
      <c r="AO1625" s="183"/>
      <c r="AP1625" s="183"/>
      <c r="AQ1625" s="183"/>
      <c r="AR1625" s="183"/>
      <c r="AS1625" s="183"/>
      <c r="AT1625" s="183"/>
      <c r="AU1625" s="183"/>
      <c r="AV1625" s="183"/>
      <c r="AW1625" s="183"/>
      <c r="AX1625" s="183"/>
      <c r="AY1625" s="183"/>
      <c r="AZ1625" s="183"/>
      <c r="BA1625" s="183"/>
      <c r="BB1625" s="183"/>
      <c r="BC1625" s="183"/>
      <c r="BD1625" s="183"/>
      <c r="BE1625" s="400"/>
      <c r="BF1625" s="114"/>
      <c r="BG1625" s="114"/>
      <c r="BH1625" s="114"/>
      <c r="BI1625" s="114"/>
      <c r="BJ1625" s="114"/>
      <c r="BK1625" s="114"/>
      <c r="BL1625" s="114"/>
      <c r="BM1625" s="114"/>
      <c r="BN1625" s="114"/>
      <c r="BO1625" s="114"/>
      <c r="BP1625" s="114"/>
      <c r="BQ1625" s="114"/>
      <c r="BR1625" s="114"/>
      <c r="BS1625" s="114"/>
      <c r="BT1625" s="114"/>
      <c r="BU1625" s="114"/>
      <c r="BV1625" s="114"/>
      <c r="BW1625" s="114"/>
      <c r="BX1625" s="114"/>
      <c r="BY1625" s="114"/>
      <c r="BZ1625" s="114"/>
      <c r="CA1625" s="114"/>
      <c r="CB1625" s="114"/>
      <c r="CC1625" s="114"/>
      <c r="CD1625" s="114"/>
      <c r="CE1625" s="114"/>
      <c r="CF1625" s="114"/>
      <c r="CG1625" s="114"/>
      <c r="CH1625" s="114"/>
      <c r="CI1625" s="114"/>
      <c r="CJ1625" s="114"/>
      <c r="CK1625" s="114"/>
      <c r="CL1625" s="114"/>
      <c r="CM1625" s="114"/>
      <c r="CN1625" s="114"/>
      <c r="CO1625" s="114"/>
      <c r="CP1625" s="114"/>
      <c r="CQ1625" s="114"/>
      <c r="CR1625" s="114"/>
      <c r="CS1625" s="114"/>
      <c r="CT1625" s="114"/>
      <c r="CU1625" s="114"/>
      <c r="CV1625" s="114"/>
      <c r="CW1625" s="114"/>
      <c r="CX1625" s="114"/>
      <c r="CY1625" s="114"/>
      <c r="CZ1625" s="114"/>
      <c r="DA1625" s="114"/>
      <c r="DB1625" s="114"/>
      <c r="DC1625" s="114"/>
      <c r="DD1625" s="114"/>
      <c r="DE1625" s="114"/>
      <c r="DF1625" s="114"/>
      <c r="DG1625" s="114"/>
      <c r="DH1625" s="114"/>
      <c r="DI1625" s="114"/>
      <c r="DJ1625" s="114"/>
      <c r="DK1625" s="114"/>
      <c r="DL1625" s="114"/>
      <c r="DM1625" s="114"/>
      <c r="DN1625" s="114"/>
      <c r="DO1625" s="114"/>
      <c r="DP1625" s="114"/>
      <c r="DQ1625" s="114"/>
      <c r="DR1625" s="114"/>
      <c r="DS1625" s="114"/>
      <c r="DT1625" s="114"/>
      <c r="DU1625" s="114"/>
      <c r="DV1625" s="114"/>
      <c r="DW1625" s="121"/>
      <c r="DX1625" s="121"/>
      <c r="DY1625" s="121"/>
      <c r="DZ1625" s="121"/>
      <c r="EA1625" s="121"/>
      <c r="EB1625" s="121"/>
    </row>
    <row r="1626" spans="1:132" s="1" customFormat="1" ht="10.5" customHeight="1" x14ac:dyDescent="0.2">
      <c r="A1626" s="1373"/>
      <c r="B1626" s="1511"/>
      <c r="C1626" s="824" t="s">
        <v>118</v>
      </c>
      <c r="D1626" s="102" t="s">
        <v>27</v>
      </c>
      <c r="E1626" s="129">
        <f>ROUND(SQRT(E1627^2+(E1628-E1629)^2)*1000/(1.73*E1594),0)</f>
        <v>8</v>
      </c>
      <c r="F1626" s="129">
        <f t="shared" ref="F1626:AB1626" si="1711">ROUND(SQRT(F1627^2+(F1628-F1629)^2)*1000/(1.73*F1594),0)</f>
        <v>8</v>
      </c>
      <c r="G1626" s="129">
        <f t="shared" si="1711"/>
        <v>6</v>
      </c>
      <c r="H1626" s="241">
        <f t="shared" si="1711"/>
        <v>7</v>
      </c>
      <c r="I1626" s="129">
        <f>ROUND(SQRT(I1627^2+(I1628-I1629)^2)*1000/(1.73*J1594),0)</f>
        <v>10</v>
      </c>
      <c r="J1626" s="129">
        <f>ROUND(SQRT(J1627^2+(J1628-J1629)^2)*1000/(1.73*J1594),0)</f>
        <v>6</v>
      </c>
      <c r="K1626" s="129">
        <f t="shared" si="1711"/>
        <v>6</v>
      </c>
      <c r="L1626" s="129">
        <f t="shared" si="1711"/>
        <v>6</v>
      </c>
      <c r="M1626" s="129">
        <f t="shared" si="1711"/>
        <v>5</v>
      </c>
      <c r="N1626" s="241">
        <f t="shared" si="1711"/>
        <v>3</v>
      </c>
      <c r="O1626" s="129">
        <f t="shared" si="1711"/>
        <v>2</v>
      </c>
      <c r="P1626" s="129">
        <f t="shared" si="1711"/>
        <v>2</v>
      </c>
      <c r="Q1626" s="129">
        <f t="shared" si="1711"/>
        <v>2</v>
      </c>
      <c r="R1626" s="129">
        <f t="shared" si="1711"/>
        <v>6</v>
      </c>
      <c r="S1626" s="129">
        <f t="shared" si="1711"/>
        <v>6</v>
      </c>
      <c r="T1626" s="129">
        <f t="shared" si="1711"/>
        <v>7</v>
      </c>
      <c r="U1626" s="129">
        <f t="shared" si="1711"/>
        <v>9</v>
      </c>
      <c r="V1626" s="241">
        <f t="shared" si="1711"/>
        <v>7</v>
      </c>
      <c r="W1626" s="129">
        <f t="shared" si="1711"/>
        <v>7</v>
      </c>
      <c r="X1626" s="129">
        <f t="shared" si="1711"/>
        <v>7</v>
      </c>
      <c r="Y1626" s="129">
        <f t="shared" si="1711"/>
        <v>7</v>
      </c>
      <c r="Z1626" s="129">
        <f t="shared" si="1711"/>
        <v>7</v>
      </c>
      <c r="AA1626" s="129">
        <f t="shared" si="1711"/>
        <v>8</v>
      </c>
      <c r="AB1626" s="129">
        <f t="shared" si="1711"/>
        <v>10</v>
      </c>
      <c r="AC1626" s="121"/>
      <c r="AD1626" s="70"/>
      <c r="AE1626" s="70"/>
      <c r="AF1626" s="183"/>
      <c r="AG1626" s="183"/>
      <c r="AH1626" s="183"/>
      <c r="AI1626" s="183"/>
      <c r="AJ1626" s="183"/>
      <c r="AK1626" s="183"/>
      <c r="AL1626" s="183"/>
      <c r="AM1626" s="183"/>
      <c r="AN1626" s="183"/>
      <c r="AO1626" s="183"/>
      <c r="AP1626" s="183"/>
      <c r="AQ1626" s="183"/>
      <c r="AR1626" s="183"/>
      <c r="AS1626" s="183"/>
      <c r="AT1626" s="183"/>
      <c r="AU1626" s="183"/>
      <c r="AV1626" s="183"/>
      <c r="AW1626" s="183"/>
      <c r="AX1626" s="183"/>
      <c r="AY1626" s="183"/>
      <c r="AZ1626" s="183"/>
      <c r="BA1626" s="183"/>
      <c r="BB1626" s="183"/>
      <c r="BC1626" s="183"/>
      <c r="BD1626" s="183"/>
      <c r="BE1626" s="400"/>
      <c r="BF1626" s="114"/>
      <c r="BG1626" s="114"/>
      <c r="BH1626" s="114"/>
      <c r="BI1626" s="114"/>
      <c r="BJ1626" s="114"/>
      <c r="BK1626" s="114"/>
      <c r="BL1626" s="114"/>
      <c r="BM1626" s="114"/>
      <c r="BN1626" s="114"/>
      <c r="BO1626" s="114"/>
      <c r="BP1626" s="114"/>
      <c r="BQ1626" s="114"/>
      <c r="BR1626" s="114"/>
      <c r="BS1626" s="114"/>
      <c r="BT1626" s="114"/>
      <c r="BU1626" s="114"/>
      <c r="BV1626" s="114"/>
      <c r="BW1626" s="114"/>
      <c r="BX1626" s="114"/>
      <c r="BY1626" s="114"/>
      <c r="BZ1626" s="114"/>
      <c r="CA1626" s="114"/>
      <c r="CB1626" s="114"/>
      <c r="CC1626" s="114"/>
      <c r="CD1626" s="114"/>
      <c r="CE1626" s="114"/>
      <c r="CF1626" s="114"/>
      <c r="CG1626" s="114"/>
      <c r="CH1626" s="114"/>
      <c r="CI1626" s="114"/>
      <c r="CJ1626" s="114"/>
      <c r="CK1626" s="114"/>
      <c r="CL1626" s="114"/>
      <c r="CM1626" s="114"/>
      <c r="CN1626" s="114"/>
      <c r="CO1626" s="114"/>
      <c r="CP1626" s="114"/>
      <c r="CQ1626" s="114"/>
      <c r="CR1626" s="114"/>
      <c r="CS1626" s="114"/>
      <c r="CT1626" s="114"/>
      <c r="CU1626" s="114"/>
      <c r="CV1626" s="114"/>
      <c r="CW1626" s="114"/>
      <c r="CX1626" s="114"/>
      <c r="CY1626" s="114"/>
      <c r="CZ1626" s="114"/>
      <c r="DA1626" s="114"/>
      <c r="DB1626" s="114"/>
      <c r="DC1626" s="114"/>
      <c r="DD1626" s="114"/>
      <c r="DE1626" s="114"/>
      <c r="DF1626" s="114"/>
      <c r="DG1626" s="114"/>
      <c r="DH1626" s="114"/>
      <c r="DI1626" s="114"/>
      <c r="DJ1626" s="114"/>
      <c r="DK1626" s="114"/>
      <c r="DL1626" s="114"/>
      <c r="DM1626" s="114"/>
      <c r="DN1626" s="114"/>
      <c r="DO1626" s="114"/>
      <c r="DP1626" s="114"/>
      <c r="DQ1626" s="114"/>
      <c r="DR1626" s="114"/>
      <c r="DS1626" s="114"/>
      <c r="DT1626" s="114"/>
      <c r="DU1626" s="114"/>
      <c r="DV1626" s="114"/>
      <c r="DW1626" s="121"/>
      <c r="DX1626" s="121"/>
      <c r="DY1626" s="121"/>
      <c r="DZ1626" s="121"/>
      <c r="EA1626" s="121"/>
      <c r="EB1626" s="121"/>
    </row>
    <row r="1627" spans="1:132" s="1" customFormat="1" ht="10.5" customHeight="1" x14ac:dyDescent="0.2">
      <c r="A1627" s="1373"/>
      <c r="B1627" s="1511"/>
      <c r="C1627" s="846" t="s">
        <v>908</v>
      </c>
      <c r="D1627" s="102" t="s">
        <v>108</v>
      </c>
      <c r="E1627" s="42">
        <v>7.637999999999999E-2</v>
      </c>
      <c r="F1627" s="42">
        <v>7.8156000000000003E-2</v>
      </c>
      <c r="G1627" s="42">
        <v>5.0664000000000001E-2</v>
      </c>
      <c r="H1627" s="213">
        <v>6.4103999999999994E-2</v>
      </c>
      <c r="I1627" s="42">
        <v>8.8092000000000004E-2</v>
      </c>
      <c r="J1627" s="42">
        <v>5.2271999999999999E-2</v>
      </c>
      <c r="K1627" s="42">
        <v>5.4095999999999998E-2</v>
      </c>
      <c r="L1627" s="42">
        <v>5.1588000000000002E-2</v>
      </c>
      <c r="M1627" s="42">
        <v>3.9648000000000003E-2</v>
      </c>
      <c r="N1627" s="213">
        <v>6.672E-3</v>
      </c>
      <c r="O1627" s="42">
        <v>6.4080000000000005E-3</v>
      </c>
      <c r="P1627" s="42">
        <v>6.3239999999999998E-3</v>
      </c>
      <c r="Q1627" s="42">
        <v>6.3600000000000002E-3</v>
      </c>
      <c r="R1627" s="42">
        <v>5.2451999999999999E-2</v>
      </c>
      <c r="S1627" s="42">
        <v>4.9739999999999999E-2</v>
      </c>
      <c r="T1627" s="42">
        <v>6.3299999999999995E-2</v>
      </c>
      <c r="U1627" s="42">
        <v>8.4552000000000002E-2</v>
      </c>
      <c r="V1627" s="213">
        <v>6.3095999999999999E-2</v>
      </c>
      <c r="W1627" s="42">
        <v>5.5871999999999998E-2</v>
      </c>
      <c r="X1627" s="42">
        <v>6.0552000000000002E-2</v>
      </c>
      <c r="Y1627" s="42">
        <v>5.6987999999999997E-2</v>
      </c>
      <c r="Z1627" s="42">
        <v>6.6611999999999991E-2</v>
      </c>
      <c r="AA1627" s="42">
        <v>7.7135999999999996E-2</v>
      </c>
      <c r="AB1627" s="42">
        <v>9.0263999999999997E-2</v>
      </c>
      <c r="AC1627" s="41">
        <f>SUM(E1627:AB1627)</f>
        <v>1.301328</v>
      </c>
      <c r="AD1627" s="43">
        <f>SUM(E1628:AB1628)</f>
        <v>1.0658880000000002</v>
      </c>
      <c r="AE1627" s="49">
        <v>1.2</v>
      </c>
      <c r="AF1627" s="183"/>
      <c r="AG1627" s="183"/>
      <c r="AH1627" s="183"/>
      <c r="AI1627" s="183"/>
      <c r="AJ1627" s="183"/>
      <c r="AK1627" s="183"/>
      <c r="AL1627" s="183"/>
      <c r="AM1627" s="183"/>
      <c r="AN1627" s="183"/>
      <c r="AO1627" s="183"/>
      <c r="AP1627" s="183"/>
      <c r="AQ1627" s="183"/>
      <c r="AR1627" s="183"/>
      <c r="AS1627" s="183"/>
      <c r="AT1627" s="183"/>
      <c r="AU1627" s="183"/>
      <c r="AV1627" s="183"/>
      <c r="AW1627" s="183"/>
      <c r="AX1627" s="183"/>
      <c r="AY1627" s="183"/>
      <c r="AZ1627" s="183"/>
      <c r="BA1627" s="183"/>
      <c r="BB1627" s="183"/>
      <c r="BC1627" s="183"/>
      <c r="BD1627" s="183"/>
      <c r="BE1627" s="400"/>
      <c r="BF1627" s="114"/>
      <c r="BG1627" s="114"/>
      <c r="BH1627" s="114"/>
      <c r="BI1627" s="114"/>
      <c r="BJ1627" s="114"/>
      <c r="BK1627" s="114"/>
      <c r="BL1627" s="114"/>
      <c r="BM1627" s="114"/>
      <c r="BN1627" s="114"/>
      <c r="BO1627" s="114"/>
      <c r="BP1627" s="114"/>
      <c r="BQ1627" s="114"/>
      <c r="BR1627" s="114"/>
      <c r="BS1627" s="114"/>
      <c r="BT1627" s="114"/>
      <c r="BU1627" s="114"/>
      <c r="BV1627" s="114"/>
      <c r="BW1627" s="114"/>
      <c r="BX1627" s="114"/>
      <c r="BY1627" s="114"/>
      <c r="BZ1627" s="114"/>
      <c r="CA1627" s="114"/>
      <c r="CB1627" s="114"/>
      <c r="CC1627" s="114"/>
      <c r="CD1627" s="114"/>
      <c r="CE1627" s="114"/>
      <c r="CF1627" s="114"/>
      <c r="CG1627" s="114"/>
      <c r="CH1627" s="114"/>
      <c r="CI1627" s="114"/>
      <c r="CJ1627" s="114"/>
      <c r="CK1627" s="114"/>
      <c r="CL1627" s="114"/>
      <c r="CM1627" s="114"/>
      <c r="CN1627" s="114"/>
      <c r="CO1627" s="114"/>
      <c r="CP1627" s="114"/>
      <c r="CQ1627" s="114"/>
      <c r="CR1627" s="114"/>
      <c r="CS1627" s="114"/>
      <c r="CT1627" s="114"/>
      <c r="CU1627" s="114"/>
      <c r="CV1627" s="114"/>
      <c r="CW1627" s="114"/>
      <c r="CX1627" s="114"/>
      <c r="CY1627" s="114"/>
      <c r="CZ1627" s="114"/>
      <c r="DA1627" s="114"/>
      <c r="DB1627" s="114"/>
      <c r="DC1627" s="114"/>
      <c r="DD1627" s="114"/>
      <c r="DE1627" s="114"/>
      <c r="DF1627" s="114"/>
      <c r="DG1627" s="114"/>
      <c r="DH1627" s="114"/>
      <c r="DI1627" s="114"/>
      <c r="DJ1627" s="114"/>
      <c r="DK1627" s="114"/>
      <c r="DL1627" s="114"/>
      <c r="DM1627" s="114"/>
      <c r="DN1627" s="114"/>
      <c r="DO1627" s="114"/>
      <c r="DP1627" s="114"/>
      <c r="DQ1627" s="114"/>
      <c r="DR1627" s="114"/>
      <c r="DS1627" s="114"/>
      <c r="DT1627" s="114"/>
      <c r="DU1627" s="114"/>
      <c r="DV1627" s="114"/>
      <c r="DW1627" s="121"/>
      <c r="DX1627" s="121"/>
      <c r="DY1627" s="121"/>
      <c r="DZ1627" s="121"/>
      <c r="EA1627" s="121"/>
      <c r="EB1627" s="121"/>
    </row>
    <row r="1628" spans="1:132" s="1" customFormat="1" ht="10.5" customHeight="1" x14ac:dyDescent="0.2">
      <c r="A1628" s="1373"/>
      <c r="B1628" s="1511"/>
      <c r="C1628" s="846" t="s">
        <v>908</v>
      </c>
      <c r="D1628" s="102" t="s">
        <v>906</v>
      </c>
      <c r="E1628" s="42">
        <v>5.1624000000000003E-2</v>
      </c>
      <c r="F1628" s="42">
        <v>5.2247999999999996E-2</v>
      </c>
      <c r="G1628" s="42">
        <v>4.2900000000000001E-2</v>
      </c>
      <c r="H1628" s="213">
        <v>4.8719999999999999E-2</v>
      </c>
      <c r="I1628" s="42">
        <v>5.6363999999999997E-2</v>
      </c>
      <c r="J1628" s="42">
        <v>4.4700000000000004E-2</v>
      </c>
      <c r="K1628" s="42">
        <v>4.5276000000000004E-2</v>
      </c>
      <c r="L1628" s="42">
        <v>4.7844000000000005E-2</v>
      </c>
      <c r="M1628" s="42">
        <v>4.4796000000000002E-2</v>
      </c>
      <c r="N1628" s="213">
        <v>3.0276000000000001E-2</v>
      </c>
      <c r="O1628" s="42">
        <v>2.1492000000000001E-2</v>
      </c>
      <c r="P1628" s="42">
        <v>2.0364E-2</v>
      </c>
      <c r="Q1628" s="42">
        <v>2.0795999999999999E-2</v>
      </c>
      <c r="R1628" s="42">
        <v>4.2731999999999999E-2</v>
      </c>
      <c r="S1628" s="42">
        <v>4.0031999999999998E-2</v>
      </c>
      <c r="T1628" s="42">
        <v>4.6331999999999998E-2</v>
      </c>
      <c r="U1628" s="42">
        <v>5.6112000000000002E-2</v>
      </c>
      <c r="V1628" s="213">
        <v>4.9787999999999999E-2</v>
      </c>
      <c r="W1628" s="42">
        <v>4.8780000000000004E-2</v>
      </c>
      <c r="X1628" s="42">
        <v>4.9655999999999999E-2</v>
      </c>
      <c r="Y1628" s="42">
        <v>4.6752000000000002E-2</v>
      </c>
      <c r="Z1628" s="42">
        <v>4.8503999999999999E-2</v>
      </c>
      <c r="AA1628" s="42">
        <v>5.1732E-2</v>
      </c>
      <c r="AB1628" s="42">
        <v>5.8067999999999995E-2</v>
      </c>
      <c r="AC1628" s="41"/>
      <c r="AD1628" s="43"/>
      <c r="AE1628" s="49"/>
      <c r="AF1628" s="183"/>
      <c r="AG1628" s="183"/>
      <c r="AH1628" s="183"/>
      <c r="AI1628" s="183"/>
      <c r="AJ1628" s="183"/>
      <c r="AK1628" s="183"/>
      <c r="AL1628" s="183"/>
      <c r="AM1628" s="183"/>
      <c r="AN1628" s="183"/>
      <c r="AO1628" s="183"/>
      <c r="AP1628" s="183"/>
      <c r="AQ1628" s="183"/>
      <c r="AR1628" s="183"/>
      <c r="AS1628" s="183"/>
      <c r="AT1628" s="183"/>
      <c r="AU1628" s="183"/>
      <c r="AV1628" s="183"/>
      <c r="AW1628" s="183"/>
      <c r="AX1628" s="183"/>
      <c r="AY1628" s="183"/>
      <c r="AZ1628" s="183"/>
      <c r="BA1628" s="183"/>
      <c r="BB1628" s="183"/>
      <c r="BC1628" s="183"/>
      <c r="BD1628" s="183"/>
      <c r="BE1628" s="400"/>
      <c r="BF1628" s="114"/>
      <c r="BG1628" s="114"/>
      <c r="BH1628" s="114"/>
      <c r="BI1628" s="114"/>
      <c r="BJ1628" s="114"/>
      <c r="BK1628" s="114"/>
      <c r="BL1628" s="114"/>
      <c r="BM1628" s="114"/>
      <c r="BN1628" s="114"/>
      <c r="BO1628" s="114"/>
      <c r="BP1628" s="114"/>
      <c r="BQ1628" s="114"/>
      <c r="BR1628" s="114"/>
      <c r="BS1628" s="114"/>
      <c r="BT1628" s="114"/>
      <c r="BU1628" s="114"/>
      <c r="BV1628" s="114"/>
      <c r="BW1628" s="114"/>
      <c r="BX1628" s="114"/>
      <c r="BY1628" s="114"/>
      <c r="BZ1628" s="114"/>
      <c r="CA1628" s="114"/>
      <c r="CB1628" s="114"/>
      <c r="CC1628" s="114"/>
      <c r="CD1628" s="114"/>
      <c r="CE1628" s="114"/>
      <c r="CF1628" s="114"/>
      <c r="CG1628" s="114"/>
      <c r="CH1628" s="114"/>
      <c r="CI1628" s="114"/>
      <c r="CJ1628" s="114"/>
      <c r="CK1628" s="114"/>
      <c r="CL1628" s="114"/>
      <c r="CM1628" s="114"/>
      <c r="CN1628" s="114"/>
      <c r="CO1628" s="114"/>
      <c r="CP1628" s="114"/>
      <c r="CQ1628" s="114"/>
      <c r="CR1628" s="114"/>
      <c r="CS1628" s="114"/>
      <c r="CT1628" s="114"/>
      <c r="CU1628" s="114"/>
      <c r="CV1628" s="114"/>
      <c r="CW1628" s="114"/>
      <c r="CX1628" s="114"/>
      <c r="CY1628" s="114"/>
      <c r="CZ1628" s="114"/>
      <c r="DA1628" s="114"/>
      <c r="DB1628" s="114"/>
      <c r="DC1628" s="114"/>
      <c r="DD1628" s="114"/>
      <c r="DE1628" s="114"/>
      <c r="DF1628" s="114"/>
      <c r="DG1628" s="114"/>
      <c r="DH1628" s="114"/>
      <c r="DI1628" s="114"/>
      <c r="DJ1628" s="114"/>
      <c r="DK1628" s="114"/>
      <c r="DL1628" s="114"/>
      <c r="DM1628" s="114"/>
      <c r="DN1628" s="114"/>
      <c r="DO1628" s="114"/>
      <c r="DP1628" s="114"/>
      <c r="DQ1628" s="114"/>
      <c r="DR1628" s="114"/>
      <c r="DS1628" s="114"/>
      <c r="DT1628" s="114"/>
      <c r="DU1628" s="114"/>
      <c r="DV1628" s="114"/>
      <c r="DW1628" s="121"/>
      <c r="DX1628" s="121"/>
      <c r="DY1628" s="121"/>
      <c r="DZ1628" s="121"/>
      <c r="EA1628" s="121"/>
      <c r="EB1628" s="121"/>
    </row>
    <row r="1629" spans="1:132" s="1" customFormat="1" ht="10.5" customHeight="1" x14ac:dyDescent="0.2">
      <c r="A1629" s="1373"/>
      <c r="B1629" s="1511"/>
      <c r="C1629" s="846" t="s">
        <v>908</v>
      </c>
      <c r="D1629" s="103" t="s">
        <v>907</v>
      </c>
      <c r="E1629" s="42">
        <v>0</v>
      </c>
      <c r="F1629" s="42">
        <v>0</v>
      </c>
      <c r="G1629" s="42">
        <v>0</v>
      </c>
      <c r="H1629" s="213">
        <v>0</v>
      </c>
      <c r="I1629" s="42">
        <v>0</v>
      </c>
      <c r="J1629" s="42">
        <v>0</v>
      </c>
      <c r="K1629" s="42">
        <v>0</v>
      </c>
      <c r="L1629" s="42">
        <v>0</v>
      </c>
      <c r="M1629" s="42">
        <v>0</v>
      </c>
      <c r="N1629" s="213">
        <v>0</v>
      </c>
      <c r="O1629" s="42">
        <v>0</v>
      </c>
      <c r="P1629" s="42">
        <v>0</v>
      </c>
      <c r="Q1629" s="42">
        <v>0</v>
      </c>
      <c r="R1629" s="42">
        <v>0</v>
      </c>
      <c r="S1629" s="42">
        <v>0</v>
      </c>
      <c r="T1629" s="42">
        <v>0</v>
      </c>
      <c r="U1629" s="42">
        <v>0</v>
      </c>
      <c r="V1629" s="213">
        <v>0</v>
      </c>
      <c r="W1629" s="42">
        <v>0</v>
      </c>
      <c r="X1629" s="42">
        <v>0</v>
      </c>
      <c r="Y1629" s="42">
        <v>0</v>
      </c>
      <c r="Z1629" s="42">
        <v>0</v>
      </c>
      <c r="AA1629" s="42">
        <v>0</v>
      </c>
      <c r="AB1629" s="42">
        <v>0</v>
      </c>
      <c r="AC1629" s="41"/>
      <c r="AD1629" s="43"/>
      <c r="AE1629" s="49"/>
      <c r="AF1629" s="183"/>
      <c r="AG1629" s="183"/>
      <c r="AH1629" s="183"/>
      <c r="AI1629" s="183"/>
      <c r="AJ1629" s="183"/>
      <c r="AK1629" s="183"/>
      <c r="AL1629" s="183"/>
      <c r="AM1629" s="183"/>
      <c r="AN1629" s="183"/>
      <c r="AO1629" s="183"/>
      <c r="AP1629" s="183"/>
      <c r="AQ1629" s="183"/>
      <c r="AR1629" s="183"/>
      <c r="AS1629" s="183"/>
      <c r="AT1629" s="183"/>
      <c r="AU1629" s="183"/>
      <c r="AV1629" s="183"/>
      <c r="AW1629" s="183"/>
      <c r="AX1629" s="183"/>
      <c r="AY1629" s="183"/>
      <c r="AZ1629" s="183"/>
      <c r="BA1629" s="183"/>
      <c r="BB1629" s="183"/>
      <c r="BC1629" s="183"/>
      <c r="BD1629" s="183"/>
      <c r="BE1629" s="400"/>
      <c r="BF1629" s="114"/>
      <c r="BG1629" s="114"/>
      <c r="BH1629" s="114"/>
      <c r="BI1629" s="114"/>
      <c r="BJ1629" s="114"/>
      <c r="BK1629" s="114"/>
      <c r="BL1629" s="114"/>
      <c r="BM1629" s="114"/>
      <c r="BN1629" s="114"/>
      <c r="BO1629" s="114"/>
      <c r="BP1629" s="114"/>
      <c r="BQ1629" s="114"/>
      <c r="BR1629" s="114"/>
      <c r="BS1629" s="114"/>
      <c r="BT1629" s="114"/>
      <c r="BU1629" s="114"/>
      <c r="BV1629" s="114"/>
      <c r="BW1629" s="114"/>
      <c r="BX1629" s="114"/>
      <c r="BY1629" s="114"/>
      <c r="BZ1629" s="114"/>
      <c r="CA1629" s="114"/>
      <c r="CB1629" s="114"/>
      <c r="CC1629" s="114"/>
      <c r="CD1629" s="114"/>
      <c r="CE1629" s="114"/>
      <c r="CF1629" s="114"/>
      <c r="CG1629" s="114"/>
      <c r="CH1629" s="114"/>
      <c r="CI1629" s="114"/>
      <c r="CJ1629" s="114"/>
      <c r="CK1629" s="114"/>
      <c r="CL1629" s="114"/>
      <c r="CM1629" s="114"/>
      <c r="CN1629" s="114"/>
      <c r="CO1629" s="114"/>
      <c r="CP1629" s="114"/>
      <c r="CQ1629" s="114"/>
      <c r="CR1629" s="114"/>
      <c r="CS1629" s="114"/>
      <c r="CT1629" s="114"/>
      <c r="CU1629" s="114"/>
      <c r="CV1629" s="114"/>
      <c r="CW1629" s="114"/>
      <c r="CX1629" s="114"/>
      <c r="CY1629" s="114"/>
      <c r="CZ1629" s="114"/>
      <c r="DA1629" s="114"/>
      <c r="DB1629" s="114"/>
      <c r="DC1629" s="114"/>
      <c r="DD1629" s="114"/>
      <c r="DE1629" s="114"/>
      <c r="DF1629" s="114"/>
      <c r="DG1629" s="114"/>
      <c r="DH1629" s="114"/>
      <c r="DI1629" s="114"/>
      <c r="DJ1629" s="114"/>
      <c r="DK1629" s="114"/>
      <c r="DL1629" s="114"/>
      <c r="DM1629" s="114"/>
      <c r="DN1629" s="114"/>
      <c r="DO1629" s="114"/>
      <c r="DP1629" s="114"/>
      <c r="DQ1629" s="114"/>
      <c r="DR1629" s="114"/>
      <c r="DS1629" s="114"/>
      <c r="DT1629" s="114"/>
      <c r="DU1629" s="114"/>
      <c r="DV1629" s="114"/>
      <c r="DW1629" s="121"/>
      <c r="DX1629" s="121"/>
      <c r="DY1629" s="121"/>
      <c r="DZ1629" s="121"/>
      <c r="EA1629" s="121"/>
      <c r="EB1629" s="121"/>
    </row>
    <row r="1630" spans="1:132" s="1" customFormat="1" ht="10.5" customHeight="1" thickBot="1" x14ac:dyDescent="0.25">
      <c r="A1630" s="1374"/>
      <c r="B1630" s="1527"/>
      <c r="C1630" s="197"/>
      <c r="D1630" s="166" t="s">
        <v>35</v>
      </c>
      <c r="E1630" s="45">
        <f>(E1628-E1629)/E1627</f>
        <v>0.67588373919874323</v>
      </c>
      <c r="F1630" s="45">
        <f t="shared" ref="F1630:AB1630" si="1712">(F1628-F1629)/F1627</f>
        <v>0.6685091355750038</v>
      </c>
      <c r="G1630" s="45">
        <f t="shared" si="1712"/>
        <v>0.84675509237328284</v>
      </c>
      <c r="H1630" s="214">
        <f t="shared" si="1712"/>
        <v>0.76001497566454512</v>
      </c>
      <c r="I1630" s="45">
        <f t="shared" si="1712"/>
        <v>0.63983108568314939</v>
      </c>
      <c r="J1630" s="45">
        <f t="shared" si="1712"/>
        <v>0.85514233241505977</v>
      </c>
      <c r="K1630" s="45">
        <f t="shared" si="1712"/>
        <v>0.83695652173913049</v>
      </c>
      <c r="L1630" s="45">
        <f t="shared" si="1712"/>
        <v>0.92742498255408234</v>
      </c>
      <c r="M1630" s="45">
        <f t="shared" si="1712"/>
        <v>1.1298426150121066</v>
      </c>
      <c r="N1630" s="214">
        <f t="shared" si="1712"/>
        <v>4.5377697841726619</v>
      </c>
      <c r="O1630" s="45">
        <f t="shared" si="1712"/>
        <v>3.3539325842696628</v>
      </c>
      <c r="P1630" s="45">
        <f t="shared" si="1712"/>
        <v>3.22011385199241</v>
      </c>
      <c r="Q1630" s="45">
        <f t="shared" si="1712"/>
        <v>3.2698113207547168</v>
      </c>
      <c r="R1630" s="45">
        <f t="shared" si="1712"/>
        <v>0.81468771448181199</v>
      </c>
      <c r="S1630" s="45">
        <f t="shared" si="1712"/>
        <v>0.80482509047044626</v>
      </c>
      <c r="T1630" s="45">
        <f t="shared" si="1712"/>
        <v>0.73194312796208538</v>
      </c>
      <c r="U1630" s="45">
        <f t="shared" si="1712"/>
        <v>0.66363894408174851</v>
      </c>
      <c r="V1630" s="214">
        <f t="shared" si="1712"/>
        <v>0.78908330163560292</v>
      </c>
      <c r="W1630" s="45">
        <f t="shared" si="1712"/>
        <v>0.87306701030927847</v>
      </c>
      <c r="X1630" s="45">
        <f t="shared" si="1712"/>
        <v>0.82005548949663098</v>
      </c>
      <c r="Y1630" s="45">
        <f t="shared" si="1712"/>
        <v>0.8203832385765425</v>
      </c>
      <c r="Z1630" s="45">
        <f t="shared" si="1712"/>
        <v>0.72815708881282659</v>
      </c>
      <c r="AA1630" s="45">
        <f t="shared" si="1712"/>
        <v>0.67065961418792785</v>
      </c>
      <c r="AB1630" s="45">
        <f t="shared" si="1712"/>
        <v>0.64331294868386069</v>
      </c>
      <c r="AC1630" s="41"/>
      <c r="AD1630" s="43"/>
      <c r="AE1630" s="49"/>
      <c r="AF1630" s="183"/>
      <c r="AG1630" s="183"/>
      <c r="AH1630" s="183"/>
      <c r="AI1630" s="183"/>
      <c r="AJ1630" s="183"/>
      <c r="AK1630" s="183"/>
      <c r="AL1630" s="183"/>
      <c r="AM1630" s="183"/>
      <c r="AN1630" s="183"/>
      <c r="AO1630" s="183"/>
      <c r="AP1630" s="183"/>
      <c r="AQ1630" s="183"/>
      <c r="AR1630" s="183"/>
      <c r="AS1630" s="183"/>
      <c r="AT1630" s="183"/>
      <c r="AU1630" s="183"/>
      <c r="AV1630" s="183"/>
      <c r="AW1630" s="183"/>
      <c r="AX1630" s="183"/>
      <c r="AY1630" s="183"/>
      <c r="AZ1630" s="183"/>
      <c r="BA1630" s="183"/>
      <c r="BB1630" s="183"/>
      <c r="BC1630" s="183"/>
      <c r="BD1630" s="183"/>
      <c r="BE1630" s="400"/>
      <c r="BF1630" s="114"/>
      <c r="BG1630" s="114"/>
      <c r="BH1630" s="114"/>
      <c r="BI1630" s="114"/>
      <c r="BJ1630" s="114"/>
      <c r="BK1630" s="114"/>
      <c r="BL1630" s="114"/>
      <c r="BM1630" s="114"/>
      <c r="BN1630" s="114"/>
      <c r="BO1630" s="114"/>
      <c r="BP1630" s="114"/>
      <c r="BQ1630" s="114"/>
      <c r="BR1630" s="114"/>
      <c r="BS1630" s="114"/>
      <c r="BT1630" s="114"/>
      <c r="BU1630" s="114"/>
      <c r="BV1630" s="114"/>
      <c r="BW1630" s="114"/>
      <c r="BX1630" s="114"/>
      <c r="BY1630" s="114"/>
      <c r="BZ1630" s="114"/>
      <c r="CA1630" s="114"/>
      <c r="CB1630" s="114"/>
      <c r="CC1630" s="114"/>
      <c r="CD1630" s="114"/>
      <c r="CE1630" s="114"/>
      <c r="CF1630" s="114"/>
      <c r="CG1630" s="114"/>
      <c r="CH1630" s="114"/>
      <c r="CI1630" s="114"/>
      <c r="CJ1630" s="114"/>
      <c r="CK1630" s="114"/>
      <c r="CL1630" s="114"/>
      <c r="CM1630" s="114"/>
      <c r="CN1630" s="114"/>
      <c r="CO1630" s="114"/>
      <c r="CP1630" s="114"/>
      <c r="CQ1630" s="114"/>
      <c r="CR1630" s="114"/>
      <c r="CS1630" s="114"/>
      <c r="CT1630" s="114"/>
      <c r="CU1630" s="114"/>
      <c r="CV1630" s="114"/>
      <c r="CW1630" s="114"/>
      <c r="CX1630" s="114"/>
      <c r="CY1630" s="114"/>
      <c r="CZ1630" s="114"/>
      <c r="DA1630" s="114"/>
      <c r="DB1630" s="114"/>
      <c r="DC1630" s="114"/>
      <c r="DD1630" s="114"/>
      <c r="DE1630" s="114"/>
      <c r="DF1630" s="114"/>
      <c r="DG1630" s="114"/>
      <c r="DH1630" s="114"/>
      <c r="DI1630" s="114"/>
      <c r="DJ1630" s="114"/>
      <c r="DK1630" s="114"/>
      <c r="DL1630" s="114"/>
      <c r="DM1630" s="114"/>
      <c r="DN1630" s="114"/>
      <c r="DO1630" s="114"/>
      <c r="DP1630" s="114"/>
      <c r="DQ1630" s="114"/>
      <c r="DR1630" s="114"/>
      <c r="DS1630" s="114"/>
      <c r="DT1630" s="114"/>
      <c r="DU1630" s="114"/>
      <c r="DV1630" s="114"/>
      <c r="DW1630" s="121"/>
      <c r="DX1630" s="121"/>
      <c r="DY1630" s="121"/>
      <c r="DZ1630" s="121"/>
      <c r="EA1630" s="121"/>
      <c r="EB1630" s="121"/>
    </row>
    <row r="1631" spans="1:132" s="1" customFormat="1" ht="10.5" customHeight="1" x14ac:dyDescent="0.2">
      <c r="A1631" s="1372" t="s">
        <v>7</v>
      </c>
      <c r="B1631" s="1524" t="s">
        <v>422</v>
      </c>
      <c r="C1631" s="695"/>
      <c r="D1631" s="726"/>
      <c r="E1631" s="61"/>
      <c r="F1631" s="61"/>
      <c r="G1631" s="61"/>
      <c r="H1631" s="219"/>
      <c r="I1631" s="61"/>
      <c r="J1631" s="61"/>
      <c r="K1631" s="61"/>
      <c r="L1631" s="61"/>
      <c r="M1631" s="61"/>
      <c r="N1631" s="219"/>
      <c r="O1631" s="61"/>
      <c r="P1631" s="61"/>
      <c r="Q1631" s="61"/>
      <c r="R1631" s="61"/>
      <c r="S1631" s="61"/>
      <c r="T1631" s="61"/>
      <c r="U1631" s="61"/>
      <c r="V1631" s="219"/>
      <c r="W1631" s="61"/>
      <c r="X1631" s="61"/>
      <c r="Y1631" s="61"/>
      <c r="Z1631" s="61"/>
      <c r="AA1631" s="61"/>
      <c r="AB1631" s="61"/>
      <c r="AC1631" s="41"/>
      <c r="AD1631" s="43"/>
      <c r="AE1631" s="49"/>
      <c r="AF1631" s="183"/>
      <c r="AG1631" s="183"/>
      <c r="AH1631" s="183"/>
      <c r="AI1631" s="183"/>
      <c r="AJ1631" s="183"/>
      <c r="AK1631" s="183"/>
      <c r="AL1631" s="183"/>
      <c r="AM1631" s="183"/>
      <c r="AN1631" s="183"/>
      <c r="AO1631" s="183"/>
      <c r="AP1631" s="187"/>
      <c r="AQ1631" s="187"/>
      <c r="AR1631" s="187"/>
      <c r="AS1631" s="187"/>
      <c r="AT1631" s="187"/>
      <c r="AU1631" s="187"/>
      <c r="AV1631" s="187"/>
      <c r="AW1631" s="187"/>
      <c r="AX1631" s="187"/>
      <c r="AY1631" s="187"/>
      <c r="AZ1631" s="187"/>
      <c r="BA1631" s="187"/>
      <c r="BB1631" s="187"/>
      <c r="BC1631" s="187"/>
      <c r="BD1631" s="187"/>
      <c r="BE1631" s="400"/>
      <c r="BF1631" s="114"/>
      <c r="BG1631" s="114"/>
      <c r="BH1631" s="114"/>
      <c r="BI1631" s="114"/>
      <c r="BJ1631" s="114"/>
      <c r="BK1631" s="114"/>
      <c r="BL1631" s="114"/>
      <c r="BM1631" s="114"/>
      <c r="BN1631" s="114"/>
      <c r="BO1631" s="114"/>
      <c r="BP1631" s="114"/>
      <c r="BQ1631" s="114"/>
      <c r="BR1631" s="114"/>
      <c r="BS1631" s="114"/>
      <c r="BT1631" s="114"/>
      <c r="BU1631" s="114"/>
      <c r="BV1631" s="114"/>
      <c r="BW1631" s="114"/>
      <c r="BX1631" s="114"/>
      <c r="BY1631" s="114"/>
      <c r="BZ1631" s="114"/>
      <c r="CA1631" s="114"/>
      <c r="CB1631" s="114"/>
      <c r="CC1631" s="114"/>
      <c r="CD1631" s="114"/>
      <c r="CE1631" s="114"/>
      <c r="CF1631" s="114"/>
      <c r="CG1631" s="114"/>
      <c r="CH1631" s="114"/>
      <c r="CI1631" s="114"/>
      <c r="CJ1631" s="114"/>
      <c r="CK1631" s="114"/>
      <c r="CL1631" s="114"/>
      <c r="CM1631" s="114"/>
      <c r="CN1631" s="114"/>
      <c r="CO1631" s="114"/>
      <c r="CP1631" s="114"/>
      <c r="CQ1631" s="114"/>
      <c r="CR1631" s="114"/>
      <c r="CS1631" s="114"/>
      <c r="CT1631" s="114"/>
      <c r="CU1631" s="114"/>
      <c r="CV1631" s="114"/>
      <c r="CW1631" s="114"/>
      <c r="CX1631" s="114"/>
      <c r="CY1631" s="114"/>
      <c r="CZ1631" s="114"/>
      <c r="DA1631" s="114"/>
      <c r="DB1631" s="114"/>
      <c r="DC1631" s="114"/>
      <c r="DD1631" s="114"/>
      <c r="DE1631" s="114"/>
      <c r="DF1631" s="114"/>
      <c r="DG1631" s="114"/>
      <c r="DH1631" s="114"/>
      <c r="DI1631" s="114"/>
      <c r="DJ1631" s="114"/>
      <c r="DK1631" s="114"/>
      <c r="DL1631" s="114"/>
      <c r="DM1631" s="114"/>
      <c r="DN1631" s="114"/>
      <c r="DO1631" s="114"/>
      <c r="DP1631" s="114"/>
      <c r="DQ1631" s="114"/>
      <c r="DR1631" s="114"/>
      <c r="DS1631" s="114"/>
      <c r="DT1631" s="114"/>
      <c r="DU1631" s="114"/>
      <c r="DV1631" s="114"/>
      <c r="DW1631" s="121"/>
      <c r="DX1631" s="121"/>
      <c r="DY1631" s="121"/>
      <c r="DZ1631" s="121"/>
      <c r="EA1631" s="121"/>
      <c r="EB1631" s="121"/>
    </row>
    <row r="1632" spans="1:132" s="1" customFormat="1" ht="10.5" customHeight="1" x14ac:dyDescent="0.2">
      <c r="A1632" s="1373"/>
      <c r="B1632" s="1511"/>
      <c r="C1632" s="824" t="s">
        <v>118</v>
      </c>
      <c r="D1632" s="102" t="s">
        <v>27</v>
      </c>
      <c r="E1632" s="39">
        <f>ROUND(SQRT(E1633^2+E1634^2)*1000/(1.73*E1593),0)</f>
        <v>0</v>
      </c>
      <c r="F1632" s="129">
        <f t="shared" ref="F1632:AB1632" si="1713">ROUND(SQRT(F1633^2+F1634^2)*1000/(1.73*F1593),0)</f>
        <v>0</v>
      </c>
      <c r="G1632" s="129">
        <f t="shared" si="1713"/>
        <v>0</v>
      </c>
      <c r="H1632" s="241">
        <f t="shared" si="1713"/>
        <v>0</v>
      </c>
      <c r="I1632" s="129">
        <f t="shared" si="1713"/>
        <v>0</v>
      </c>
      <c r="J1632" s="129">
        <f t="shared" si="1713"/>
        <v>0</v>
      </c>
      <c r="K1632" s="129">
        <f t="shared" si="1713"/>
        <v>0</v>
      </c>
      <c r="L1632" s="129">
        <f t="shared" si="1713"/>
        <v>0</v>
      </c>
      <c r="M1632" s="129">
        <f t="shared" si="1713"/>
        <v>0</v>
      </c>
      <c r="N1632" s="241">
        <f t="shared" si="1713"/>
        <v>0</v>
      </c>
      <c r="O1632" s="129">
        <f t="shared" si="1713"/>
        <v>0</v>
      </c>
      <c r="P1632" s="129">
        <f t="shared" si="1713"/>
        <v>0</v>
      </c>
      <c r="Q1632" s="129">
        <f t="shared" si="1713"/>
        <v>0</v>
      </c>
      <c r="R1632" s="129">
        <f t="shared" si="1713"/>
        <v>0</v>
      </c>
      <c r="S1632" s="129">
        <f t="shared" si="1713"/>
        <v>0</v>
      </c>
      <c r="T1632" s="129">
        <f t="shared" si="1713"/>
        <v>0</v>
      </c>
      <c r="U1632" s="129">
        <f t="shared" si="1713"/>
        <v>0</v>
      </c>
      <c r="V1632" s="241">
        <f t="shared" si="1713"/>
        <v>0</v>
      </c>
      <c r="W1632" s="129">
        <f t="shared" si="1713"/>
        <v>0</v>
      </c>
      <c r="X1632" s="129">
        <f t="shared" si="1713"/>
        <v>0</v>
      </c>
      <c r="Y1632" s="129">
        <f t="shared" si="1713"/>
        <v>0</v>
      </c>
      <c r="Z1632" s="129">
        <f t="shared" si="1713"/>
        <v>0</v>
      </c>
      <c r="AA1632" s="129">
        <f t="shared" si="1713"/>
        <v>0</v>
      </c>
      <c r="AB1632" s="129">
        <f t="shared" si="1713"/>
        <v>0</v>
      </c>
      <c r="AC1632" s="121"/>
      <c r="AD1632" s="70"/>
      <c r="AE1632" s="70"/>
      <c r="AF1632" s="183"/>
      <c r="AG1632" s="183"/>
      <c r="AH1632" s="183"/>
      <c r="AI1632" s="183"/>
      <c r="AJ1632" s="183"/>
      <c r="AK1632" s="183"/>
      <c r="AL1632" s="183"/>
      <c r="AM1632" s="183"/>
      <c r="AN1632" s="183"/>
      <c r="AO1632" s="183"/>
      <c r="AP1632" s="187"/>
      <c r="AQ1632" s="187"/>
      <c r="AR1632" s="187"/>
      <c r="AS1632" s="187"/>
      <c r="AT1632" s="187"/>
      <c r="AU1632" s="187"/>
      <c r="AV1632" s="187"/>
      <c r="AW1632" s="187"/>
      <c r="AX1632" s="187"/>
      <c r="AY1632" s="187"/>
      <c r="AZ1632" s="187"/>
      <c r="BA1632" s="187"/>
      <c r="BB1632" s="187"/>
      <c r="BC1632" s="187"/>
      <c r="BD1632" s="187"/>
      <c r="BE1632" s="400"/>
      <c r="BF1632" s="114"/>
      <c r="BG1632" s="114"/>
      <c r="BH1632" s="114"/>
      <c r="BI1632" s="114"/>
      <c r="BJ1632" s="114"/>
      <c r="BK1632" s="114"/>
      <c r="BL1632" s="114"/>
      <c r="BM1632" s="114"/>
      <c r="BN1632" s="114"/>
      <c r="BO1632" s="114"/>
      <c r="BP1632" s="114"/>
      <c r="BQ1632" s="114"/>
      <c r="BR1632" s="114"/>
      <c r="BS1632" s="114"/>
      <c r="BT1632" s="114"/>
      <c r="BU1632" s="114"/>
      <c r="BV1632" s="114"/>
      <c r="BW1632" s="114"/>
      <c r="BX1632" s="114"/>
      <c r="BY1632" s="114"/>
      <c r="BZ1632" s="114"/>
      <c r="CA1632" s="114"/>
      <c r="CB1632" s="114"/>
      <c r="CC1632" s="114"/>
      <c r="CD1632" s="114"/>
      <c r="CE1632" s="114"/>
      <c r="CF1632" s="114"/>
      <c r="CG1632" s="114"/>
      <c r="CH1632" s="114"/>
      <c r="CI1632" s="114"/>
      <c r="CJ1632" s="114"/>
      <c r="CK1632" s="114"/>
      <c r="CL1632" s="114"/>
      <c r="CM1632" s="114"/>
      <c r="CN1632" s="114"/>
      <c r="CO1632" s="114"/>
      <c r="CP1632" s="114"/>
      <c r="CQ1632" s="114"/>
      <c r="CR1632" s="114"/>
      <c r="CS1632" s="114"/>
      <c r="CT1632" s="114"/>
      <c r="CU1632" s="114"/>
      <c r="CV1632" s="114"/>
      <c r="CW1632" s="114"/>
      <c r="CX1632" s="114"/>
      <c r="CY1632" s="114"/>
      <c r="CZ1632" s="114"/>
      <c r="DA1632" s="114"/>
      <c r="DB1632" s="114"/>
      <c r="DC1632" s="114"/>
      <c r="DD1632" s="114"/>
      <c r="DE1632" s="114"/>
      <c r="DF1632" s="114"/>
      <c r="DG1632" s="114"/>
      <c r="DH1632" s="114"/>
      <c r="DI1632" s="114"/>
      <c r="DJ1632" s="114"/>
      <c r="DK1632" s="114"/>
      <c r="DL1632" s="114"/>
      <c r="DM1632" s="114"/>
      <c r="DN1632" s="114"/>
      <c r="DO1632" s="114"/>
      <c r="DP1632" s="114"/>
      <c r="DQ1632" s="114"/>
      <c r="DR1632" s="114"/>
      <c r="DS1632" s="114"/>
      <c r="DT1632" s="114"/>
      <c r="DU1632" s="114"/>
      <c r="DV1632" s="114"/>
      <c r="DW1632" s="121"/>
      <c r="DX1632" s="121"/>
      <c r="DY1632" s="121"/>
      <c r="DZ1632" s="121"/>
      <c r="EA1632" s="121"/>
      <c r="EB1632" s="121"/>
    </row>
    <row r="1633" spans="1:132" s="1" customFormat="1" ht="10.5" customHeight="1" x14ac:dyDescent="0.2">
      <c r="A1633" s="1373"/>
      <c r="B1633" s="1511"/>
      <c r="C1633" s="846" t="s">
        <v>116</v>
      </c>
      <c r="D1633" s="102" t="s">
        <v>108</v>
      </c>
      <c r="E1633" s="42">
        <v>0</v>
      </c>
      <c r="F1633" s="42">
        <v>0</v>
      </c>
      <c r="G1633" s="42">
        <v>0</v>
      </c>
      <c r="H1633" s="213">
        <v>0</v>
      </c>
      <c r="I1633" s="42">
        <v>0</v>
      </c>
      <c r="J1633" s="42">
        <v>0</v>
      </c>
      <c r="K1633" s="42">
        <v>0</v>
      </c>
      <c r="L1633" s="42">
        <v>0</v>
      </c>
      <c r="M1633" s="42">
        <v>0</v>
      </c>
      <c r="N1633" s="213">
        <v>0</v>
      </c>
      <c r="O1633" s="42">
        <v>0</v>
      </c>
      <c r="P1633" s="42">
        <v>0</v>
      </c>
      <c r="Q1633" s="42">
        <v>0</v>
      </c>
      <c r="R1633" s="42">
        <v>0</v>
      </c>
      <c r="S1633" s="42">
        <v>0</v>
      </c>
      <c r="T1633" s="42">
        <v>0</v>
      </c>
      <c r="U1633" s="42">
        <v>0</v>
      </c>
      <c r="V1633" s="213">
        <v>0</v>
      </c>
      <c r="W1633" s="42">
        <v>0</v>
      </c>
      <c r="X1633" s="42">
        <v>0</v>
      </c>
      <c r="Y1633" s="42">
        <v>0</v>
      </c>
      <c r="Z1633" s="42">
        <v>0</v>
      </c>
      <c r="AA1633" s="42">
        <v>0</v>
      </c>
      <c r="AB1633" s="42">
        <v>0</v>
      </c>
      <c r="AC1633" s="41">
        <f>SUM(E1633:AB1633)</f>
        <v>0</v>
      </c>
      <c r="AD1633" s="43">
        <f>SUM(E1634:AB1634)</f>
        <v>0</v>
      </c>
      <c r="AE1633" s="49">
        <v>12</v>
      </c>
      <c r="AF1633" s="183"/>
      <c r="AG1633" s="183"/>
      <c r="AH1633" s="183"/>
      <c r="AI1633" s="183"/>
      <c r="AJ1633" s="183"/>
      <c r="AK1633" s="183"/>
      <c r="AL1633" s="183"/>
      <c r="AM1633" s="183"/>
      <c r="AN1633" s="183"/>
      <c r="AO1633" s="183"/>
      <c r="AP1633" s="187"/>
      <c r="AQ1633" s="187"/>
      <c r="AR1633" s="187"/>
      <c r="AS1633" s="187"/>
      <c r="AT1633" s="187"/>
      <c r="AU1633" s="187"/>
      <c r="AV1633" s="187"/>
      <c r="AW1633" s="187"/>
      <c r="AX1633" s="187"/>
      <c r="AY1633" s="187"/>
      <c r="AZ1633" s="187"/>
      <c r="BA1633" s="187"/>
      <c r="BB1633" s="187"/>
      <c r="BC1633" s="187"/>
      <c r="BD1633" s="187"/>
      <c r="BE1633" s="400"/>
      <c r="BF1633" s="114"/>
      <c r="BG1633" s="114"/>
      <c r="BH1633" s="114"/>
      <c r="BI1633" s="114"/>
      <c r="BJ1633" s="114"/>
      <c r="BK1633" s="114"/>
      <c r="BL1633" s="114"/>
      <c r="BM1633" s="114"/>
      <c r="BN1633" s="114"/>
      <c r="BO1633" s="114"/>
      <c r="BP1633" s="114"/>
      <c r="BQ1633" s="114"/>
      <c r="BR1633" s="114"/>
      <c r="BS1633" s="114"/>
      <c r="BT1633" s="114"/>
      <c r="BU1633" s="114"/>
      <c r="BV1633" s="114"/>
      <c r="BW1633" s="114"/>
      <c r="BX1633" s="114"/>
      <c r="BY1633" s="114"/>
      <c r="BZ1633" s="114"/>
      <c r="CA1633" s="114"/>
      <c r="CB1633" s="114"/>
      <c r="CC1633" s="114"/>
      <c r="CD1633" s="114"/>
      <c r="CE1633" s="114"/>
      <c r="CF1633" s="114"/>
      <c r="CG1633" s="114"/>
      <c r="CH1633" s="114"/>
      <c r="CI1633" s="114"/>
      <c r="CJ1633" s="114"/>
      <c r="CK1633" s="114"/>
      <c r="CL1633" s="114"/>
      <c r="CM1633" s="114"/>
      <c r="CN1633" s="114"/>
      <c r="CO1633" s="114"/>
      <c r="CP1633" s="114"/>
      <c r="CQ1633" s="114"/>
      <c r="CR1633" s="114"/>
      <c r="CS1633" s="114"/>
      <c r="CT1633" s="114"/>
      <c r="CU1633" s="114"/>
      <c r="CV1633" s="114"/>
      <c r="CW1633" s="114"/>
      <c r="CX1633" s="114"/>
      <c r="CY1633" s="114"/>
      <c r="CZ1633" s="114"/>
      <c r="DA1633" s="114"/>
      <c r="DB1633" s="114"/>
      <c r="DC1633" s="114"/>
      <c r="DD1633" s="114"/>
      <c r="DE1633" s="114"/>
      <c r="DF1633" s="114"/>
      <c r="DG1633" s="114"/>
      <c r="DH1633" s="114"/>
      <c r="DI1633" s="114"/>
      <c r="DJ1633" s="114"/>
      <c r="DK1633" s="114"/>
      <c r="DL1633" s="114"/>
      <c r="DM1633" s="114"/>
      <c r="DN1633" s="114"/>
      <c r="DO1633" s="114"/>
      <c r="DP1633" s="114"/>
      <c r="DQ1633" s="114"/>
      <c r="DR1633" s="114"/>
      <c r="DS1633" s="114"/>
      <c r="DT1633" s="114"/>
      <c r="DU1633" s="114"/>
      <c r="DV1633" s="114"/>
      <c r="DW1633" s="121"/>
      <c r="DX1633" s="121"/>
      <c r="DY1633" s="121"/>
      <c r="DZ1633" s="121"/>
      <c r="EA1633" s="121"/>
      <c r="EB1633" s="121"/>
    </row>
    <row r="1634" spans="1:132" s="1" customFormat="1" ht="10.5" customHeight="1" x14ac:dyDescent="0.2">
      <c r="A1634" s="1373"/>
      <c r="B1634" s="1511"/>
      <c r="C1634" s="846" t="s">
        <v>116</v>
      </c>
      <c r="D1634" s="102" t="s">
        <v>109</v>
      </c>
      <c r="E1634" s="42">
        <v>0</v>
      </c>
      <c r="F1634" s="42">
        <v>0</v>
      </c>
      <c r="G1634" s="42">
        <v>0</v>
      </c>
      <c r="H1634" s="213">
        <v>0</v>
      </c>
      <c r="I1634" s="42">
        <v>0</v>
      </c>
      <c r="J1634" s="42">
        <v>0</v>
      </c>
      <c r="K1634" s="42">
        <v>0</v>
      </c>
      <c r="L1634" s="42">
        <v>0</v>
      </c>
      <c r="M1634" s="42">
        <v>0</v>
      </c>
      <c r="N1634" s="213">
        <v>0</v>
      </c>
      <c r="O1634" s="42">
        <v>0</v>
      </c>
      <c r="P1634" s="42">
        <v>0</v>
      </c>
      <c r="Q1634" s="42">
        <v>0</v>
      </c>
      <c r="R1634" s="42">
        <v>0</v>
      </c>
      <c r="S1634" s="42">
        <v>0</v>
      </c>
      <c r="T1634" s="42">
        <v>0</v>
      </c>
      <c r="U1634" s="42">
        <v>0</v>
      </c>
      <c r="V1634" s="213">
        <v>0</v>
      </c>
      <c r="W1634" s="42">
        <v>0</v>
      </c>
      <c r="X1634" s="42">
        <v>0</v>
      </c>
      <c r="Y1634" s="42">
        <v>0</v>
      </c>
      <c r="Z1634" s="42">
        <v>0</v>
      </c>
      <c r="AA1634" s="42">
        <v>0</v>
      </c>
      <c r="AB1634" s="42">
        <v>0</v>
      </c>
      <c r="AC1634" s="41"/>
      <c r="AD1634" s="43"/>
      <c r="AE1634" s="49"/>
      <c r="AF1634" s="183"/>
      <c r="AG1634" s="183"/>
      <c r="AH1634" s="183"/>
      <c r="AI1634" s="183"/>
      <c r="AJ1634" s="183"/>
      <c r="AK1634" s="183"/>
      <c r="AL1634" s="183"/>
      <c r="AM1634" s="183"/>
      <c r="AN1634" s="183"/>
      <c r="AO1634" s="183"/>
      <c r="AP1634" s="187"/>
      <c r="AQ1634" s="187"/>
      <c r="AR1634" s="187"/>
      <c r="AS1634" s="187"/>
      <c r="AT1634" s="187"/>
      <c r="AU1634" s="187"/>
      <c r="AV1634" s="187"/>
      <c r="AW1634" s="187"/>
      <c r="AX1634" s="187"/>
      <c r="AY1634" s="187"/>
      <c r="AZ1634" s="187"/>
      <c r="BA1634" s="187"/>
      <c r="BB1634" s="187"/>
      <c r="BC1634" s="187"/>
      <c r="BD1634" s="187"/>
      <c r="BE1634" s="400"/>
      <c r="BF1634" s="114"/>
      <c r="BG1634" s="114"/>
      <c r="BH1634" s="114"/>
      <c r="BI1634" s="114"/>
      <c r="BJ1634" s="114"/>
      <c r="BK1634" s="114"/>
      <c r="BL1634" s="114"/>
      <c r="BM1634" s="114"/>
      <c r="BN1634" s="114"/>
      <c r="BO1634" s="114"/>
      <c r="BP1634" s="114"/>
      <c r="BQ1634" s="114"/>
      <c r="BR1634" s="114"/>
      <c r="BS1634" s="114"/>
      <c r="BT1634" s="114"/>
      <c r="BU1634" s="114"/>
      <c r="BV1634" s="114"/>
      <c r="BW1634" s="114"/>
      <c r="BX1634" s="114"/>
      <c r="BY1634" s="114"/>
      <c r="BZ1634" s="114"/>
      <c r="CA1634" s="114"/>
      <c r="CB1634" s="114"/>
      <c r="CC1634" s="114"/>
      <c r="CD1634" s="114"/>
      <c r="CE1634" s="114"/>
      <c r="CF1634" s="114"/>
      <c r="CG1634" s="114"/>
      <c r="CH1634" s="114"/>
      <c r="CI1634" s="114"/>
      <c r="CJ1634" s="114"/>
      <c r="CK1634" s="114"/>
      <c r="CL1634" s="114"/>
      <c r="CM1634" s="114"/>
      <c r="CN1634" s="114"/>
      <c r="CO1634" s="114"/>
      <c r="CP1634" s="114"/>
      <c r="CQ1634" s="114"/>
      <c r="CR1634" s="114"/>
      <c r="CS1634" s="114"/>
      <c r="CT1634" s="114"/>
      <c r="CU1634" s="114"/>
      <c r="CV1634" s="114"/>
      <c r="CW1634" s="114"/>
      <c r="CX1634" s="114"/>
      <c r="CY1634" s="114"/>
      <c r="CZ1634" s="114"/>
      <c r="DA1634" s="114"/>
      <c r="DB1634" s="114"/>
      <c r="DC1634" s="114"/>
      <c r="DD1634" s="114"/>
      <c r="DE1634" s="114"/>
      <c r="DF1634" s="114"/>
      <c r="DG1634" s="114"/>
      <c r="DH1634" s="114"/>
      <c r="DI1634" s="114"/>
      <c r="DJ1634" s="114"/>
      <c r="DK1634" s="114"/>
      <c r="DL1634" s="114"/>
      <c r="DM1634" s="114"/>
      <c r="DN1634" s="114"/>
      <c r="DO1634" s="114"/>
      <c r="DP1634" s="114"/>
      <c r="DQ1634" s="114"/>
      <c r="DR1634" s="114"/>
      <c r="DS1634" s="114"/>
      <c r="DT1634" s="114"/>
      <c r="DU1634" s="114"/>
      <c r="DV1634" s="114"/>
      <c r="DW1634" s="121"/>
      <c r="DX1634" s="121"/>
      <c r="DY1634" s="121"/>
      <c r="DZ1634" s="121"/>
      <c r="EA1634" s="121"/>
      <c r="EB1634" s="121"/>
    </row>
    <row r="1635" spans="1:132" s="1" customFormat="1" ht="10.5" customHeight="1" thickBot="1" x14ac:dyDescent="0.25">
      <c r="A1635" s="1374"/>
      <c r="B1635" s="1527"/>
      <c r="C1635" s="197"/>
      <c r="D1635" s="166" t="s">
        <v>35</v>
      </c>
      <c r="E1635" s="45" t="e">
        <f t="shared" ref="E1635:AB1635" si="1714">E1634/E1633</f>
        <v>#DIV/0!</v>
      </c>
      <c r="F1635" s="45" t="e">
        <f t="shared" si="1714"/>
        <v>#DIV/0!</v>
      </c>
      <c r="G1635" s="45" t="e">
        <f t="shared" si="1714"/>
        <v>#DIV/0!</v>
      </c>
      <c r="H1635" s="214" t="e">
        <f t="shared" si="1714"/>
        <v>#DIV/0!</v>
      </c>
      <c r="I1635" s="45" t="e">
        <f t="shared" si="1714"/>
        <v>#DIV/0!</v>
      </c>
      <c r="J1635" s="45" t="e">
        <f t="shared" si="1714"/>
        <v>#DIV/0!</v>
      </c>
      <c r="K1635" s="45" t="e">
        <f t="shared" si="1714"/>
        <v>#DIV/0!</v>
      </c>
      <c r="L1635" s="45" t="e">
        <f t="shared" si="1714"/>
        <v>#DIV/0!</v>
      </c>
      <c r="M1635" s="45" t="e">
        <f t="shared" si="1714"/>
        <v>#DIV/0!</v>
      </c>
      <c r="N1635" s="214" t="e">
        <f t="shared" si="1714"/>
        <v>#DIV/0!</v>
      </c>
      <c r="O1635" s="45" t="e">
        <f t="shared" si="1714"/>
        <v>#DIV/0!</v>
      </c>
      <c r="P1635" s="45" t="e">
        <f t="shared" si="1714"/>
        <v>#DIV/0!</v>
      </c>
      <c r="Q1635" s="45" t="e">
        <f t="shared" si="1714"/>
        <v>#DIV/0!</v>
      </c>
      <c r="R1635" s="45" t="e">
        <f t="shared" si="1714"/>
        <v>#DIV/0!</v>
      </c>
      <c r="S1635" s="45" t="e">
        <f t="shared" si="1714"/>
        <v>#DIV/0!</v>
      </c>
      <c r="T1635" s="45" t="e">
        <f t="shared" si="1714"/>
        <v>#DIV/0!</v>
      </c>
      <c r="U1635" s="45" t="e">
        <f t="shared" si="1714"/>
        <v>#DIV/0!</v>
      </c>
      <c r="V1635" s="214" t="e">
        <f t="shared" si="1714"/>
        <v>#DIV/0!</v>
      </c>
      <c r="W1635" s="45" t="e">
        <f t="shared" si="1714"/>
        <v>#DIV/0!</v>
      </c>
      <c r="X1635" s="45" t="e">
        <f t="shared" si="1714"/>
        <v>#DIV/0!</v>
      </c>
      <c r="Y1635" s="45" t="e">
        <f t="shared" si="1714"/>
        <v>#DIV/0!</v>
      </c>
      <c r="Z1635" s="45" t="e">
        <f t="shared" si="1714"/>
        <v>#DIV/0!</v>
      </c>
      <c r="AA1635" s="45" t="e">
        <f t="shared" si="1714"/>
        <v>#DIV/0!</v>
      </c>
      <c r="AB1635" s="45" t="e">
        <f t="shared" si="1714"/>
        <v>#DIV/0!</v>
      </c>
      <c r="AC1635" s="41"/>
      <c r="AD1635" s="43"/>
      <c r="AE1635" s="49"/>
      <c r="AF1635" s="183"/>
      <c r="AG1635" s="183"/>
      <c r="AH1635" s="183"/>
      <c r="AI1635" s="183"/>
      <c r="AJ1635" s="183"/>
      <c r="AK1635" s="183"/>
      <c r="AL1635" s="183"/>
      <c r="AM1635" s="183"/>
      <c r="AN1635" s="183"/>
      <c r="AO1635" s="183"/>
      <c r="AP1635" s="187"/>
      <c r="AQ1635" s="187"/>
      <c r="AR1635" s="187"/>
      <c r="AS1635" s="187"/>
      <c r="AT1635" s="187"/>
      <c r="AU1635" s="187"/>
      <c r="AV1635" s="187"/>
      <c r="AW1635" s="187"/>
      <c r="AX1635" s="187"/>
      <c r="AY1635" s="187"/>
      <c r="AZ1635" s="187"/>
      <c r="BA1635" s="187"/>
      <c r="BB1635" s="187"/>
      <c r="BC1635" s="187"/>
      <c r="BD1635" s="187"/>
      <c r="BE1635" s="904"/>
      <c r="BF1635" s="6"/>
      <c r="BG1635" s="6"/>
      <c r="BH1635" s="6"/>
      <c r="BI1635" s="6"/>
      <c r="BJ1635" s="6"/>
      <c r="BK1635" s="6"/>
      <c r="BL1635" s="6"/>
      <c r="BM1635" s="6"/>
      <c r="BN1635" s="6"/>
      <c r="BO1635" s="6"/>
      <c r="BP1635" s="6"/>
      <c r="BQ1635" s="6"/>
      <c r="BR1635" s="6"/>
      <c r="BS1635" s="6"/>
      <c r="BT1635" s="6"/>
      <c r="BU1635" s="6"/>
      <c r="BV1635" s="6"/>
      <c r="BW1635" s="6"/>
      <c r="BX1635" s="6"/>
      <c r="BY1635" s="6"/>
      <c r="BZ1635" s="6"/>
      <c r="CA1635" s="6"/>
      <c r="CB1635" s="6"/>
      <c r="CC1635" s="114"/>
      <c r="CD1635" s="114"/>
      <c r="CE1635" s="114"/>
      <c r="CF1635" s="114"/>
      <c r="CG1635" s="114"/>
      <c r="CH1635" s="114"/>
      <c r="CI1635" s="114"/>
      <c r="CJ1635" s="114"/>
      <c r="CK1635" s="114"/>
      <c r="CL1635" s="114"/>
      <c r="CM1635" s="114"/>
      <c r="CN1635" s="114"/>
      <c r="CO1635" s="114"/>
      <c r="CP1635" s="114"/>
      <c r="CQ1635" s="114"/>
      <c r="CR1635" s="114"/>
      <c r="CS1635" s="114"/>
      <c r="CT1635" s="114"/>
      <c r="CU1635" s="114"/>
      <c r="CV1635" s="114"/>
      <c r="CW1635" s="114"/>
      <c r="CX1635" s="114"/>
      <c r="CY1635" s="114"/>
      <c r="CZ1635" s="114"/>
      <c r="DA1635" s="114"/>
      <c r="DB1635" s="114"/>
      <c r="DC1635" s="114"/>
      <c r="DD1635" s="114"/>
      <c r="DE1635" s="114"/>
      <c r="DF1635" s="114"/>
      <c r="DG1635" s="114"/>
      <c r="DH1635" s="114"/>
      <c r="DI1635" s="114"/>
      <c r="DJ1635" s="114"/>
      <c r="DK1635" s="114"/>
      <c r="DL1635" s="114"/>
      <c r="DM1635" s="114"/>
      <c r="DN1635" s="114"/>
      <c r="DO1635" s="114"/>
      <c r="DP1635" s="114"/>
      <c r="DQ1635" s="114"/>
      <c r="DR1635" s="114"/>
      <c r="DS1635" s="114"/>
      <c r="DT1635" s="114"/>
      <c r="DU1635" s="114"/>
      <c r="DV1635" s="114"/>
      <c r="DW1635" s="121"/>
      <c r="DX1635" s="121"/>
      <c r="DY1635" s="121"/>
      <c r="DZ1635" s="121"/>
      <c r="EA1635" s="121"/>
      <c r="EB1635" s="121"/>
    </row>
    <row r="1636" spans="1:132" s="1" customFormat="1" ht="10.5" customHeight="1" x14ac:dyDescent="0.2">
      <c r="A1636" s="1372" t="s">
        <v>14</v>
      </c>
      <c r="B1636" s="1524" t="s">
        <v>902</v>
      </c>
      <c r="C1636" s="695"/>
      <c r="D1636" s="726"/>
      <c r="E1636" s="61"/>
      <c r="F1636" s="61"/>
      <c r="G1636" s="61"/>
      <c r="H1636" s="219"/>
      <c r="I1636" s="61"/>
      <c r="J1636" s="61"/>
      <c r="K1636" s="61"/>
      <c r="L1636" s="61"/>
      <c r="M1636" s="61"/>
      <c r="N1636" s="219"/>
      <c r="O1636" s="61"/>
      <c r="P1636" s="61"/>
      <c r="Q1636" s="61"/>
      <c r="R1636" s="61"/>
      <c r="S1636" s="61"/>
      <c r="T1636" s="61"/>
      <c r="U1636" s="61"/>
      <c r="V1636" s="219"/>
      <c r="W1636" s="61"/>
      <c r="X1636" s="61"/>
      <c r="Y1636" s="61"/>
      <c r="Z1636" s="61"/>
      <c r="AA1636" s="61"/>
      <c r="AB1636" s="61"/>
      <c r="AC1636" s="41"/>
      <c r="AD1636" s="43"/>
      <c r="AE1636" s="49"/>
      <c r="AF1636" s="183"/>
      <c r="AG1636" s="183"/>
      <c r="AH1636" s="183"/>
      <c r="AI1636" s="183"/>
      <c r="AJ1636" s="183"/>
      <c r="AK1636" s="183"/>
      <c r="AL1636" s="183"/>
      <c r="AM1636" s="183"/>
      <c r="AN1636" s="183"/>
      <c r="AO1636" s="183"/>
      <c r="AP1636" s="187"/>
      <c r="AQ1636" s="187"/>
      <c r="AR1636" s="187"/>
      <c r="AS1636" s="187"/>
      <c r="AT1636" s="187"/>
      <c r="AU1636" s="187"/>
      <c r="AV1636" s="187"/>
      <c r="AW1636" s="187"/>
      <c r="AX1636" s="187"/>
      <c r="AY1636" s="187"/>
      <c r="AZ1636" s="187"/>
      <c r="BA1636" s="187"/>
      <c r="BB1636" s="187"/>
      <c r="BC1636" s="187"/>
      <c r="BD1636" s="187"/>
      <c r="BE1636" s="400"/>
      <c r="BF1636" s="114"/>
      <c r="BG1636" s="114"/>
      <c r="BH1636" s="114"/>
      <c r="BI1636" s="114"/>
      <c r="BJ1636" s="114"/>
      <c r="BK1636" s="114"/>
      <c r="BL1636" s="114"/>
      <c r="BM1636" s="114"/>
      <c r="BN1636" s="114"/>
      <c r="BO1636" s="114"/>
      <c r="BP1636" s="114"/>
      <c r="BQ1636" s="114"/>
      <c r="BR1636" s="114"/>
      <c r="BS1636" s="114"/>
      <c r="BT1636" s="114"/>
      <c r="BU1636" s="114"/>
      <c r="BV1636" s="114"/>
      <c r="BW1636" s="114"/>
      <c r="BX1636" s="114"/>
      <c r="BY1636" s="114"/>
      <c r="BZ1636" s="114"/>
      <c r="CA1636" s="114"/>
      <c r="CB1636" s="114"/>
      <c r="CC1636" s="114"/>
      <c r="CD1636" s="114"/>
      <c r="CE1636" s="114"/>
      <c r="CF1636" s="114"/>
      <c r="CG1636" s="114"/>
      <c r="CH1636" s="114"/>
      <c r="CI1636" s="114"/>
      <c r="CJ1636" s="114"/>
      <c r="CK1636" s="114"/>
      <c r="CL1636" s="114"/>
      <c r="CM1636" s="114"/>
      <c r="CN1636" s="114"/>
      <c r="CO1636" s="114"/>
      <c r="CP1636" s="114"/>
      <c r="CQ1636" s="114"/>
      <c r="CR1636" s="114"/>
      <c r="CS1636" s="114"/>
      <c r="CT1636" s="114"/>
      <c r="CU1636" s="114"/>
      <c r="CV1636" s="114"/>
      <c r="CW1636" s="114"/>
      <c r="CX1636" s="114"/>
      <c r="CY1636" s="114"/>
      <c r="CZ1636" s="114"/>
      <c r="DA1636" s="114"/>
      <c r="DB1636" s="114"/>
      <c r="DC1636" s="114"/>
      <c r="DD1636" s="114"/>
      <c r="DE1636" s="114"/>
      <c r="DF1636" s="114"/>
      <c r="DG1636" s="114"/>
      <c r="DH1636" s="114"/>
      <c r="DI1636" s="114"/>
      <c r="DJ1636" s="114"/>
      <c r="DK1636" s="114"/>
      <c r="DL1636" s="114"/>
      <c r="DM1636" s="114"/>
      <c r="DN1636" s="114"/>
      <c r="DO1636" s="114"/>
      <c r="DP1636" s="114"/>
      <c r="DQ1636" s="114"/>
      <c r="DR1636" s="114"/>
      <c r="DS1636" s="114"/>
      <c r="DT1636" s="114"/>
      <c r="DU1636" s="114"/>
      <c r="DV1636" s="114"/>
      <c r="DW1636" s="121"/>
      <c r="DX1636" s="121"/>
      <c r="DY1636" s="121"/>
      <c r="DZ1636" s="121"/>
      <c r="EA1636" s="121"/>
      <c r="EB1636" s="121"/>
    </row>
    <row r="1637" spans="1:132" s="1" customFormat="1" ht="10.5" customHeight="1" x14ac:dyDescent="0.2">
      <c r="A1637" s="1373"/>
      <c r="B1637" s="1511"/>
      <c r="C1637" s="824" t="s">
        <v>118</v>
      </c>
      <c r="D1637" s="102" t="s">
        <v>27</v>
      </c>
      <c r="E1637" s="129">
        <f>ROUND(SQRT(E1638^2+(E1639-E1640)^2)*1000/(1.73*E1594),0)</f>
        <v>51</v>
      </c>
      <c r="F1637" s="129">
        <f t="shared" ref="F1637:AB1637" si="1715">ROUND(SQRT(F1638^2+(F1639-F1640)^2)*1000/(1.73*F1594),0)</f>
        <v>49</v>
      </c>
      <c r="G1637" s="129">
        <f t="shared" si="1715"/>
        <v>39</v>
      </c>
      <c r="H1637" s="241">
        <f t="shared" si="1715"/>
        <v>44</v>
      </c>
      <c r="I1637" s="129">
        <f>ROUND(SQRT(I1638^2+(I1639-I1640)^2)*1000/(1.73*J1594),0)</f>
        <v>58</v>
      </c>
      <c r="J1637" s="129">
        <f>ROUND(SQRT(J1638^2+(J1639-J1640)^2)*1000/(1.73*J1594),0)</f>
        <v>39</v>
      </c>
      <c r="K1637" s="129">
        <f t="shared" si="1715"/>
        <v>39</v>
      </c>
      <c r="L1637" s="129">
        <f t="shared" si="1715"/>
        <v>39</v>
      </c>
      <c r="M1637" s="129">
        <f t="shared" si="1715"/>
        <v>28</v>
      </c>
      <c r="N1637" s="241">
        <f t="shared" si="1715"/>
        <v>1</v>
      </c>
      <c r="O1637" s="129">
        <f t="shared" si="1715"/>
        <v>3</v>
      </c>
      <c r="P1637" s="129">
        <f t="shared" si="1715"/>
        <v>1</v>
      </c>
      <c r="Q1637" s="129">
        <f t="shared" si="1715"/>
        <v>1</v>
      </c>
      <c r="R1637" s="129">
        <f t="shared" si="1715"/>
        <v>38</v>
      </c>
      <c r="S1637" s="129">
        <f t="shared" si="1715"/>
        <v>39</v>
      </c>
      <c r="T1637" s="129">
        <f t="shared" si="1715"/>
        <v>43</v>
      </c>
      <c r="U1637" s="129">
        <f t="shared" si="1715"/>
        <v>55</v>
      </c>
      <c r="V1637" s="241">
        <f t="shared" si="1715"/>
        <v>41</v>
      </c>
      <c r="W1637" s="129">
        <f t="shared" si="1715"/>
        <v>39</v>
      </c>
      <c r="X1637" s="129">
        <f t="shared" si="1715"/>
        <v>42</v>
      </c>
      <c r="Y1637" s="129">
        <f t="shared" si="1715"/>
        <v>39</v>
      </c>
      <c r="Z1637" s="129">
        <f t="shared" si="1715"/>
        <v>43</v>
      </c>
      <c r="AA1637" s="129">
        <f t="shared" si="1715"/>
        <v>49</v>
      </c>
      <c r="AB1637" s="129">
        <f t="shared" si="1715"/>
        <v>57</v>
      </c>
      <c r="AC1637" s="121"/>
      <c r="AD1637" s="70"/>
      <c r="AE1637" s="70"/>
      <c r="AF1637" s="183"/>
      <c r="AG1637" s="183"/>
      <c r="AH1637" s="183"/>
      <c r="AI1637" s="183"/>
      <c r="AJ1637" s="183"/>
      <c r="AK1637" s="183"/>
      <c r="AL1637" s="183"/>
      <c r="AM1637" s="183"/>
      <c r="AN1637" s="183"/>
      <c r="AO1637" s="183"/>
      <c r="AP1637" s="187"/>
      <c r="AQ1637" s="187"/>
      <c r="AR1637" s="187"/>
      <c r="AS1637" s="187"/>
      <c r="AT1637" s="187"/>
      <c r="AU1637" s="187"/>
      <c r="AV1637" s="187"/>
      <c r="AW1637" s="187"/>
      <c r="AX1637" s="187"/>
      <c r="AY1637" s="187"/>
      <c r="AZ1637" s="187"/>
      <c r="BA1637" s="187"/>
      <c r="BB1637" s="187"/>
      <c r="BC1637" s="187"/>
      <c r="BD1637" s="187"/>
      <c r="BE1637" s="400"/>
      <c r="BF1637" s="114"/>
      <c r="BG1637" s="114"/>
      <c r="BH1637" s="114"/>
      <c r="BI1637" s="114"/>
      <c r="BJ1637" s="114"/>
      <c r="BK1637" s="114"/>
      <c r="BL1637" s="114"/>
      <c r="BM1637" s="114"/>
      <c r="BN1637" s="114"/>
      <c r="BO1637" s="114"/>
      <c r="BP1637" s="114"/>
      <c r="BQ1637" s="114"/>
      <c r="BR1637" s="114"/>
      <c r="BS1637" s="114"/>
      <c r="BT1637" s="114"/>
      <c r="BU1637" s="114"/>
      <c r="BV1637" s="114"/>
      <c r="BW1637" s="114"/>
      <c r="BX1637" s="114"/>
      <c r="BY1637" s="114"/>
      <c r="BZ1637" s="114"/>
      <c r="CA1637" s="114"/>
      <c r="CB1637" s="114"/>
      <c r="CC1637" s="114"/>
      <c r="CD1637" s="114"/>
      <c r="CE1637" s="114"/>
      <c r="CF1637" s="114"/>
      <c r="CG1637" s="114"/>
      <c r="CH1637" s="114"/>
      <c r="CI1637" s="114"/>
      <c r="CJ1637" s="114"/>
      <c r="CK1637" s="114"/>
      <c r="CL1637" s="114"/>
      <c r="CM1637" s="114"/>
      <c r="CN1637" s="114"/>
      <c r="CO1637" s="114"/>
      <c r="CP1637" s="114"/>
      <c r="CQ1637" s="114"/>
      <c r="CR1637" s="114"/>
      <c r="CS1637" s="114"/>
      <c r="CT1637" s="114"/>
      <c r="CU1637" s="114"/>
      <c r="CV1637" s="114"/>
      <c r="CW1637" s="114"/>
      <c r="CX1637" s="114"/>
      <c r="CY1637" s="114"/>
      <c r="CZ1637" s="114"/>
      <c r="DA1637" s="114"/>
      <c r="DB1637" s="114"/>
      <c r="DC1637" s="114"/>
      <c r="DD1637" s="114"/>
      <c r="DE1637" s="114"/>
      <c r="DF1637" s="114"/>
      <c r="DG1637" s="114"/>
      <c r="DH1637" s="114"/>
      <c r="DI1637" s="114"/>
      <c r="DJ1637" s="114"/>
      <c r="DK1637" s="114"/>
      <c r="DL1637" s="114"/>
      <c r="DM1637" s="114"/>
      <c r="DN1637" s="114"/>
      <c r="DO1637" s="114"/>
      <c r="DP1637" s="114"/>
      <c r="DQ1637" s="114"/>
      <c r="DR1637" s="114"/>
      <c r="DS1637" s="114"/>
      <c r="DT1637" s="114"/>
      <c r="DU1637" s="114"/>
      <c r="DV1637" s="114"/>
      <c r="DW1637" s="121"/>
      <c r="DX1637" s="121"/>
      <c r="DY1637" s="121"/>
      <c r="DZ1637" s="121"/>
      <c r="EA1637" s="121"/>
      <c r="EB1637" s="121"/>
    </row>
    <row r="1638" spans="1:132" s="1" customFormat="1" ht="10.5" customHeight="1" x14ac:dyDescent="0.2">
      <c r="A1638" s="1373"/>
      <c r="B1638" s="1511"/>
      <c r="C1638" s="846" t="s">
        <v>908</v>
      </c>
      <c r="D1638" s="102" t="s">
        <v>108</v>
      </c>
      <c r="E1638" s="42">
        <v>0.38375999999999999</v>
      </c>
      <c r="F1638" s="42">
        <v>0.37579199999999996</v>
      </c>
      <c r="G1638" s="42">
        <v>0.185136</v>
      </c>
      <c r="H1638" s="213">
        <v>0.27672000000000002</v>
      </c>
      <c r="I1638" s="42">
        <v>0.46833600000000003</v>
      </c>
      <c r="J1638" s="42">
        <v>0.180672</v>
      </c>
      <c r="K1638" s="42">
        <v>0.19819200000000001</v>
      </c>
      <c r="L1638" s="42">
        <v>0.1812</v>
      </c>
      <c r="M1638" s="42">
        <v>0.128112</v>
      </c>
      <c r="N1638" s="213">
        <v>3.264E-3</v>
      </c>
      <c r="O1638" s="42">
        <v>1.2240000000000001E-2</v>
      </c>
      <c r="P1638" s="42">
        <v>4.4640000000000001E-3</v>
      </c>
      <c r="Q1638" s="42">
        <v>4.7520000000000001E-3</v>
      </c>
      <c r="R1638" s="42">
        <v>0.18336000000000002</v>
      </c>
      <c r="S1638" s="42">
        <v>0.18192</v>
      </c>
      <c r="T1638" s="42">
        <v>0.27888000000000002</v>
      </c>
      <c r="U1638" s="42">
        <v>0.43286399999999997</v>
      </c>
      <c r="V1638" s="213">
        <v>0.23716800000000002</v>
      </c>
      <c r="W1638" s="42">
        <v>0.18384</v>
      </c>
      <c r="X1638" s="42">
        <v>0.22526400000000002</v>
      </c>
      <c r="Y1638" s="42">
        <v>0.200928</v>
      </c>
      <c r="Z1638" s="42">
        <v>0.283968</v>
      </c>
      <c r="AA1638" s="42">
        <v>0.36336000000000002</v>
      </c>
      <c r="AB1638" s="42">
        <v>0.47179199999999999</v>
      </c>
      <c r="AC1638" s="41">
        <f>SUM(E1638:AB1638)</f>
        <v>5.4459840000000002</v>
      </c>
      <c r="AD1638" s="43">
        <f>SUM(E1639:AB1639)</f>
        <v>7.9068479999999992</v>
      </c>
      <c r="AE1638" s="49">
        <v>4.8</v>
      </c>
      <c r="AF1638" s="183"/>
      <c r="AG1638" s="183"/>
      <c r="AH1638" s="183"/>
      <c r="AI1638" s="183"/>
      <c r="AJ1638" s="183"/>
      <c r="AK1638" s="183"/>
      <c r="AL1638" s="183"/>
      <c r="AM1638" s="183"/>
      <c r="AN1638" s="183"/>
      <c r="AO1638" s="183"/>
      <c r="AP1638" s="187"/>
      <c r="AQ1638" s="187"/>
      <c r="AR1638" s="187"/>
      <c r="AS1638" s="187"/>
      <c r="AT1638" s="187"/>
      <c r="AU1638" s="187"/>
      <c r="AV1638" s="187"/>
      <c r="AW1638" s="187"/>
      <c r="AX1638" s="187"/>
      <c r="AY1638" s="187"/>
      <c r="AZ1638" s="187"/>
      <c r="BA1638" s="187"/>
      <c r="BB1638" s="187"/>
      <c r="BC1638" s="187"/>
      <c r="BD1638" s="187"/>
      <c r="BE1638" s="400"/>
      <c r="BF1638" s="114"/>
      <c r="BG1638" s="114"/>
      <c r="BH1638" s="114"/>
      <c r="BI1638" s="114"/>
      <c r="BJ1638" s="114"/>
      <c r="BK1638" s="114"/>
      <c r="BL1638" s="114"/>
      <c r="BM1638" s="114"/>
      <c r="BN1638" s="114"/>
      <c r="BO1638" s="114"/>
      <c r="BP1638" s="114"/>
      <c r="BQ1638" s="114"/>
      <c r="BR1638" s="114"/>
      <c r="BS1638" s="114"/>
      <c r="BT1638" s="114"/>
      <c r="BU1638" s="114"/>
      <c r="BV1638" s="114"/>
      <c r="BW1638" s="114"/>
      <c r="BX1638" s="114"/>
      <c r="BY1638" s="114"/>
      <c r="BZ1638" s="114"/>
      <c r="CA1638" s="114"/>
      <c r="CB1638" s="114"/>
      <c r="CC1638" s="114"/>
      <c r="CD1638" s="114"/>
      <c r="CE1638" s="114"/>
      <c r="CF1638" s="114"/>
      <c r="CG1638" s="114"/>
      <c r="CH1638" s="114"/>
      <c r="CI1638" s="114"/>
      <c r="CJ1638" s="114"/>
      <c r="CK1638" s="114"/>
      <c r="CL1638" s="114"/>
      <c r="CM1638" s="114"/>
      <c r="CN1638" s="114"/>
      <c r="CO1638" s="114"/>
      <c r="CP1638" s="114"/>
      <c r="CQ1638" s="114"/>
      <c r="CR1638" s="114"/>
      <c r="CS1638" s="114"/>
      <c r="CT1638" s="114"/>
      <c r="CU1638" s="114"/>
      <c r="CV1638" s="114"/>
      <c r="CW1638" s="114"/>
      <c r="CX1638" s="114"/>
      <c r="CY1638" s="114"/>
      <c r="CZ1638" s="114"/>
      <c r="DA1638" s="114"/>
      <c r="DB1638" s="114"/>
      <c r="DC1638" s="114"/>
      <c r="DD1638" s="114"/>
      <c r="DE1638" s="114"/>
      <c r="DF1638" s="114"/>
      <c r="DG1638" s="114"/>
      <c r="DH1638" s="114"/>
      <c r="DI1638" s="114"/>
      <c r="DJ1638" s="114"/>
      <c r="DK1638" s="114"/>
      <c r="DL1638" s="114"/>
      <c r="DM1638" s="114"/>
      <c r="DN1638" s="114"/>
      <c r="DO1638" s="114"/>
      <c r="DP1638" s="114"/>
      <c r="DQ1638" s="114"/>
      <c r="DR1638" s="114"/>
      <c r="DS1638" s="114"/>
      <c r="DT1638" s="114"/>
      <c r="DU1638" s="114"/>
      <c r="DV1638" s="114"/>
      <c r="DW1638" s="121"/>
      <c r="DX1638" s="121"/>
      <c r="DY1638" s="121"/>
      <c r="DZ1638" s="121"/>
      <c r="EA1638" s="121"/>
      <c r="EB1638" s="121"/>
    </row>
    <row r="1639" spans="1:132" s="1" customFormat="1" ht="10.5" customHeight="1" x14ac:dyDescent="0.2">
      <c r="A1639" s="1373"/>
      <c r="B1639" s="1511"/>
      <c r="C1639" s="846" t="s">
        <v>908</v>
      </c>
      <c r="D1639" s="102" t="s">
        <v>906</v>
      </c>
      <c r="E1639" s="42">
        <v>0.40718400000000005</v>
      </c>
      <c r="F1639" s="42">
        <v>0.40665600000000002</v>
      </c>
      <c r="G1639" s="42">
        <v>0.38011200000000001</v>
      </c>
      <c r="H1639" s="213">
        <v>0.39988799999999997</v>
      </c>
      <c r="I1639" s="42">
        <v>0.42177599999999998</v>
      </c>
      <c r="J1639" s="42">
        <v>0.38625599999999999</v>
      </c>
      <c r="K1639" s="42">
        <v>0.39172800000000002</v>
      </c>
      <c r="L1639" s="42">
        <v>0.40094400000000002</v>
      </c>
      <c r="M1639" s="42">
        <v>0.28780800000000001</v>
      </c>
      <c r="N1639" s="213">
        <v>1.1472E-2</v>
      </c>
      <c r="O1639" s="42">
        <v>2.9232000000000001E-2</v>
      </c>
      <c r="P1639" s="42">
        <v>1.3488E-2</v>
      </c>
      <c r="Q1639" s="42">
        <v>1.4304000000000001E-2</v>
      </c>
      <c r="R1639" s="42">
        <v>0.36124800000000001</v>
      </c>
      <c r="S1639" s="42">
        <v>0.37281599999999998</v>
      </c>
      <c r="T1639" s="42">
        <v>0.386544</v>
      </c>
      <c r="U1639" s="42">
        <v>0.42004799999999998</v>
      </c>
      <c r="V1639" s="213">
        <v>0.399648</v>
      </c>
      <c r="W1639" s="42">
        <v>0.40104000000000001</v>
      </c>
      <c r="X1639" s="42">
        <v>0.40156799999999998</v>
      </c>
      <c r="Y1639" s="42">
        <v>0.38731199999999999</v>
      </c>
      <c r="Z1639" s="42">
        <v>0.39657600000000004</v>
      </c>
      <c r="AA1639" s="42">
        <v>0.404976</v>
      </c>
      <c r="AB1639" s="42">
        <v>0.42422399999999999</v>
      </c>
      <c r="AC1639" s="41"/>
      <c r="AD1639" s="43"/>
      <c r="AE1639" s="49"/>
      <c r="AF1639" s="183"/>
      <c r="AG1639" s="183"/>
      <c r="AH1639" s="183"/>
      <c r="AI1639" s="183"/>
      <c r="AJ1639" s="183"/>
      <c r="AK1639" s="183"/>
      <c r="AL1639" s="183"/>
      <c r="AM1639" s="183"/>
      <c r="AN1639" s="183"/>
      <c r="AO1639" s="183"/>
      <c r="AP1639" s="187"/>
      <c r="AQ1639" s="187"/>
      <c r="AR1639" s="187"/>
      <c r="AS1639" s="187"/>
      <c r="AT1639" s="187"/>
      <c r="AU1639" s="187"/>
      <c r="AV1639" s="187"/>
      <c r="AW1639" s="187"/>
      <c r="AX1639" s="187"/>
      <c r="AY1639" s="187"/>
      <c r="AZ1639" s="187"/>
      <c r="BA1639" s="187"/>
      <c r="BB1639" s="187"/>
      <c r="BC1639" s="187"/>
      <c r="BD1639" s="187"/>
      <c r="BE1639" s="400"/>
      <c r="BF1639" s="114"/>
      <c r="BG1639" s="114"/>
      <c r="BH1639" s="114"/>
      <c r="BI1639" s="114"/>
      <c r="BJ1639" s="114"/>
      <c r="BK1639" s="114"/>
      <c r="BL1639" s="114"/>
      <c r="BM1639" s="114"/>
      <c r="BN1639" s="114"/>
      <c r="BO1639" s="114"/>
      <c r="BP1639" s="114"/>
      <c r="BQ1639" s="114"/>
      <c r="BR1639" s="114"/>
      <c r="BS1639" s="114"/>
      <c r="BT1639" s="114"/>
      <c r="BU1639" s="114"/>
      <c r="BV1639" s="114"/>
      <c r="BW1639" s="114"/>
      <c r="BX1639" s="114"/>
      <c r="BY1639" s="114"/>
      <c r="BZ1639" s="114"/>
      <c r="CA1639" s="114"/>
      <c r="CB1639" s="114"/>
      <c r="CC1639" s="114"/>
      <c r="CD1639" s="114"/>
      <c r="CE1639" s="114"/>
      <c r="CF1639" s="114"/>
      <c r="CG1639" s="114"/>
      <c r="CH1639" s="114"/>
      <c r="CI1639" s="114"/>
      <c r="CJ1639" s="114"/>
      <c r="CK1639" s="114"/>
      <c r="CL1639" s="114"/>
      <c r="CM1639" s="114"/>
      <c r="CN1639" s="114"/>
      <c r="CO1639" s="114"/>
      <c r="CP1639" s="114"/>
      <c r="CQ1639" s="114"/>
      <c r="CR1639" s="114"/>
      <c r="CS1639" s="114"/>
      <c r="CT1639" s="114"/>
      <c r="CU1639" s="114"/>
      <c r="CV1639" s="114"/>
      <c r="CW1639" s="114"/>
      <c r="CX1639" s="114"/>
      <c r="CY1639" s="114"/>
      <c r="CZ1639" s="114"/>
      <c r="DA1639" s="114"/>
      <c r="DB1639" s="114"/>
      <c r="DC1639" s="114"/>
      <c r="DD1639" s="114"/>
      <c r="DE1639" s="114"/>
      <c r="DF1639" s="114"/>
      <c r="DG1639" s="114"/>
      <c r="DH1639" s="114"/>
      <c r="DI1639" s="114"/>
      <c r="DJ1639" s="114"/>
      <c r="DK1639" s="114"/>
      <c r="DL1639" s="114"/>
      <c r="DM1639" s="114"/>
      <c r="DN1639" s="114"/>
      <c r="DO1639" s="114"/>
      <c r="DP1639" s="114"/>
      <c r="DQ1639" s="114"/>
      <c r="DR1639" s="114"/>
      <c r="DS1639" s="114"/>
      <c r="DT1639" s="114"/>
      <c r="DU1639" s="114"/>
      <c r="DV1639" s="114"/>
      <c r="DW1639" s="121"/>
      <c r="DX1639" s="121"/>
      <c r="DY1639" s="121"/>
      <c r="DZ1639" s="121"/>
      <c r="EA1639" s="121"/>
      <c r="EB1639" s="121"/>
    </row>
    <row r="1640" spans="1:132" s="1" customFormat="1" ht="10.5" customHeight="1" x14ac:dyDescent="0.2">
      <c r="A1640" s="1373"/>
      <c r="B1640" s="1511"/>
      <c r="C1640" s="846" t="s">
        <v>908</v>
      </c>
      <c r="D1640" s="103" t="s">
        <v>907</v>
      </c>
      <c r="E1640" s="42">
        <v>0</v>
      </c>
      <c r="F1640" s="42">
        <v>0</v>
      </c>
      <c r="G1640" s="42">
        <v>0</v>
      </c>
      <c r="H1640" s="213">
        <v>0</v>
      </c>
      <c r="I1640" s="42">
        <v>0</v>
      </c>
      <c r="J1640" s="42">
        <v>0</v>
      </c>
      <c r="K1640" s="42">
        <v>0</v>
      </c>
      <c r="L1640" s="42">
        <v>0</v>
      </c>
      <c r="M1640" s="42">
        <v>0</v>
      </c>
      <c r="N1640" s="213">
        <v>0</v>
      </c>
      <c r="O1640" s="42">
        <v>0</v>
      </c>
      <c r="P1640" s="42">
        <v>0</v>
      </c>
      <c r="Q1640" s="42">
        <v>0</v>
      </c>
      <c r="R1640" s="42">
        <v>0</v>
      </c>
      <c r="S1640" s="42">
        <v>0</v>
      </c>
      <c r="T1640" s="42">
        <v>0</v>
      </c>
      <c r="U1640" s="42">
        <v>0</v>
      </c>
      <c r="V1640" s="213">
        <v>0</v>
      </c>
      <c r="W1640" s="42">
        <v>0</v>
      </c>
      <c r="X1640" s="42">
        <v>0</v>
      </c>
      <c r="Y1640" s="42">
        <v>0</v>
      </c>
      <c r="Z1640" s="42">
        <v>0</v>
      </c>
      <c r="AA1640" s="42">
        <v>0</v>
      </c>
      <c r="AB1640" s="42">
        <v>0</v>
      </c>
      <c r="AC1640" s="41"/>
      <c r="AD1640" s="43"/>
      <c r="AE1640" s="49"/>
      <c r="AF1640" s="183"/>
      <c r="AG1640" s="183"/>
      <c r="AH1640" s="183"/>
      <c r="AI1640" s="183"/>
      <c r="AJ1640" s="183"/>
      <c r="AK1640" s="183"/>
      <c r="AL1640" s="183"/>
      <c r="AM1640" s="183"/>
      <c r="AN1640" s="183"/>
      <c r="AO1640" s="183"/>
      <c r="AP1640" s="187"/>
      <c r="AQ1640" s="187"/>
      <c r="AR1640" s="187"/>
      <c r="AS1640" s="187"/>
      <c r="AT1640" s="187"/>
      <c r="AU1640" s="187"/>
      <c r="AV1640" s="187"/>
      <c r="AW1640" s="187"/>
      <c r="AX1640" s="187"/>
      <c r="AY1640" s="187"/>
      <c r="AZ1640" s="187"/>
      <c r="BA1640" s="187"/>
      <c r="BB1640" s="187"/>
      <c r="BC1640" s="187"/>
      <c r="BD1640" s="187"/>
      <c r="BE1640" s="400"/>
      <c r="BF1640" s="114"/>
      <c r="BG1640" s="114"/>
      <c r="BH1640" s="114"/>
      <c r="BI1640" s="114"/>
      <c r="BJ1640" s="114"/>
      <c r="BK1640" s="114"/>
      <c r="BL1640" s="114"/>
      <c r="BM1640" s="114"/>
      <c r="BN1640" s="114"/>
      <c r="BO1640" s="114"/>
      <c r="BP1640" s="114"/>
      <c r="BQ1640" s="114"/>
      <c r="BR1640" s="114"/>
      <c r="BS1640" s="114"/>
      <c r="BT1640" s="114"/>
      <c r="BU1640" s="114"/>
      <c r="BV1640" s="114"/>
      <c r="BW1640" s="114"/>
      <c r="BX1640" s="114"/>
      <c r="BY1640" s="114"/>
      <c r="BZ1640" s="114"/>
      <c r="CA1640" s="114"/>
      <c r="CB1640" s="114"/>
      <c r="CC1640" s="114"/>
      <c r="CD1640" s="114"/>
      <c r="CE1640" s="114"/>
      <c r="CF1640" s="114"/>
      <c r="CG1640" s="114"/>
      <c r="CH1640" s="114"/>
      <c r="CI1640" s="114"/>
      <c r="CJ1640" s="114"/>
      <c r="CK1640" s="114"/>
      <c r="CL1640" s="114"/>
      <c r="CM1640" s="114"/>
      <c r="CN1640" s="114"/>
      <c r="CO1640" s="114"/>
      <c r="CP1640" s="114"/>
      <c r="CQ1640" s="114"/>
      <c r="CR1640" s="114"/>
      <c r="CS1640" s="114"/>
      <c r="CT1640" s="114"/>
      <c r="CU1640" s="114"/>
      <c r="CV1640" s="114"/>
      <c r="CW1640" s="114"/>
      <c r="CX1640" s="114"/>
      <c r="CY1640" s="114"/>
      <c r="CZ1640" s="114"/>
      <c r="DA1640" s="114"/>
      <c r="DB1640" s="114"/>
      <c r="DC1640" s="114"/>
      <c r="DD1640" s="114"/>
      <c r="DE1640" s="114"/>
      <c r="DF1640" s="114"/>
      <c r="DG1640" s="114"/>
      <c r="DH1640" s="114"/>
      <c r="DI1640" s="114"/>
      <c r="DJ1640" s="114"/>
      <c r="DK1640" s="114"/>
      <c r="DL1640" s="114"/>
      <c r="DM1640" s="114"/>
      <c r="DN1640" s="114"/>
      <c r="DO1640" s="114"/>
      <c r="DP1640" s="114"/>
      <c r="DQ1640" s="114"/>
      <c r="DR1640" s="114"/>
      <c r="DS1640" s="114"/>
      <c r="DT1640" s="114"/>
      <c r="DU1640" s="114"/>
      <c r="DV1640" s="114"/>
      <c r="DW1640" s="121"/>
      <c r="DX1640" s="121"/>
      <c r="DY1640" s="121"/>
      <c r="DZ1640" s="121"/>
      <c r="EA1640" s="121"/>
      <c r="EB1640" s="121"/>
    </row>
    <row r="1641" spans="1:132" s="1" customFormat="1" ht="10.5" customHeight="1" thickBot="1" x14ac:dyDescent="0.25">
      <c r="A1641" s="1374"/>
      <c r="B1641" s="1527"/>
      <c r="C1641" s="197"/>
      <c r="D1641" s="166" t="s">
        <v>35</v>
      </c>
      <c r="E1641" s="45">
        <f>(E1639-E1640)/E1638</f>
        <v>1.0610381488430269</v>
      </c>
      <c r="F1641" s="45">
        <f t="shared" ref="F1641:AB1641" si="1716">(F1639-F1640)/F1638</f>
        <v>1.082130540298889</v>
      </c>
      <c r="G1641" s="45">
        <f t="shared" si="1716"/>
        <v>2.053150116670988</v>
      </c>
      <c r="H1641" s="214">
        <f t="shared" si="1716"/>
        <v>1.4450997398091932</v>
      </c>
      <c r="I1641" s="45">
        <f t="shared" si="1716"/>
        <v>0.90058419596187345</v>
      </c>
      <c r="J1641" s="45">
        <f t="shared" si="1716"/>
        <v>2.1378852284803398</v>
      </c>
      <c r="K1641" s="45">
        <f t="shared" si="1716"/>
        <v>1.9765076289658514</v>
      </c>
      <c r="L1641" s="45">
        <f t="shared" si="1716"/>
        <v>2.2127152317880796</v>
      </c>
      <c r="M1641" s="45">
        <f t="shared" si="1716"/>
        <v>2.2465342825028101</v>
      </c>
      <c r="N1641" s="214">
        <f t="shared" si="1716"/>
        <v>3.5147058823529411</v>
      </c>
      <c r="O1641" s="45">
        <f t="shared" si="1716"/>
        <v>2.388235294117647</v>
      </c>
      <c r="P1641" s="45">
        <f t="shared" si="1716"/>
        <v>3.021505376344086</v>
      </c>
      <c r="Q1641" s="45">
        <f t="shared" si="1716"/>
        <v>3.0101010101010099</v>
      </c>
      <c r="R1641" s="45">
        <f t="shared" si="1716"/>
        <v>1.9701570680628271</v>
      </c>
      <c r="S1641" s="45">
        <f t="shared" si="1716"/>
        <v>2.0493403693931396</v>
      </c>
      <c r="T1641" s="45">
        <f t="shared" si="1716"/>
        <v>1.3860585197934594</v>
      </c>
      <c r="U1641" s="45">
        <f t="shared" si="1716"/>
        <v>0.97039254823685961</v>
      </c>
      <c r="V1641" s="214">
        <f t="shared" si="1716"/>
        <v>1.68508399109492</v>
      </c>
      <c r="W1641" s="45">
        <f t="shared" si="1716"/>
        <v>2.1814621409921671</v>
      </c>
      <c r="X1641" s="45">
        <f t="shared" si="1716"/>
        <v>1.7826550181120815</v>
      </c>
      <c r="Y1641" s="45">
        <f t="shared" si="1716"/>
        <v>1.9276158623984712</v>
      </c>
      <c r="Z1641" s="45">
        <f t="shared" si="1716"/>
        <v>1.3965517241379313</v>
      </c>
      <c r="AA1641" s="45">
        <f t="shared" si="1716"/>
        <v>1.1145310435931308</v>
      </c>
      <c r="AB1641" s="45">
        <f t="shared" si="1716"/>
        <v>0.89917590802726621</v>
      </c>
      <c r="AC1641" s="41"/>
      <c r="AD1641" s="43"/>
      <c r="AE1641" s="49"/>
      <c r="AF1641" s="183"/>
      <c r="AG1641" s="183"/>
      <c r="AH1641" s="183"/>
      <c r="AI1641" s="183"/>
      <c r="AJ1641" s="183"/>
      <c r="AK1641" s="183"/>
      <c r="AL1641" s="183"/>
      <c r="AM1641" s="183"/>
      <c r="AN1641" s="183"/>
      <c r="AO1641" s="183"/>
      <c r="AP1641" s="187"/>
      <c r="AQ1641" s="187"/>
      <c r="AR1641" s="187"/>
      <c r="AS1641" s="187"/>
      <c r="AT1641" s="187"/>
      <c r="AU1641" s="187"/>
      <c r="AV1641" s="187"/>
      <c r="AW1641" s="187"/>
      <c r="AX1641" s="187"/>
      <c r="AY1641" s="187"/>
      <c r="AZ1641" s="187"/>
      <c r="BA1641" s="187"/>
      <c r="BB1641" s="187"/>
      <c r="BC1641" s="187"/>
      <c r="BD1641" s="187"/>
      <c r="BE1641" s="400"/>
      <c r="BF1641" s="114"/>
      <c r="BG1641" s="114"/>
      <c r="BH1641" s="114"/>
      <c r="BI1641" s="114"/>
      <c r="BJ1641" s="114"/>
      <c r="BK1641" s="114"/>
      <c r="BL1641" s="114"/>
      <c r="BM1641" s="114"/>
      <c r="BN1641" s="114"/>
      <c r="BO1641" s="114"/>
      <c r="BP1641" s="114"/>
      <c r="BQ1641" s="114"/>
      <c r="BR1641" s="114"/>
      <c r="BS1641" s="114"/>
      <c r="BT1641" s="114"/>
      <c r="BU1641" s="114"/>
      <c r="BV1641" s="114"/>
      <c r="BW1641" s="114"/>
      <c r="BX1641" s="114"/>
      <c r="BY1641" s="114"/>
      <c r="BZ1641" s="114"/>
      <c r="CA1641" s="114"/>
      <c r="CB1641" s="114"/>
      <c r="CC1641" s="114"/>
      <c r="CD1641" s="114"/>
      <c r="CE1641" s="114"/>
      <c r="CF1641" s="114"/>
      <c r="CG1641" s="114"/>
      <c r="CH1641" s="114"/>
      <c r="CI1641" s="114"/>
      <c r="CJ1641" s="114"/>
      <c r="CK1641" s="114"/>
      <c r="CL1641" s="114"/>
      <c r="CM1641" s="114"/>
      <c r="CN1641" s="114"/>
      <c r="CO1641" s="114"/>
      <c r="CP1641" s="114"/>
      <c r="CQ1641" s="114"/>
      <c r="CR1641" s="114"/>
      <c r="CS1641" s="114"/>
      <c r="CT1641" s="114"/>
      <c r="CU1641" s="114"/>
      <c r="CV1641" s="114"/>
      <c r="CW1641" s="114"/>
      <c r="CX1641" s="114"/>
      <c r="CY1641" s="114"/>
      <c r="CZ1641" s="114"/>
      <c r="DA1641" s="114"/>
      <c r="DB1641" s="114"/>
      <c r="DC1641" s="114"/>
      <c r="DD1641" s="114"/>
      <c r="DE1641" s="114"/>
      <c r="DF1641" s="114"/>
      <c r="DG1641" s="114"/>
      <c r="DH1641" s="114"/>
      <c r="DI1641" s="114"/>
      <c r="DJ1641" s="114"/>
      <c r="DK1641" s="114"/>
      <c r="DL1641" s="114"/>
      <c r="DM1641" s="114"/>
      <c r="DN1641" s="114"/>
      <c r="DO1641" s="114"/>
      <c r="DP1641" s="114"/>
      <c r="DQ1641" s="114"/>
      <c r="DR1641" s="114"/>
      <c r="DS1641" s="114"/>
      <c r="DT1641" s="114"/>
      <c r="DU1641" s="114"/>
      <c r="DV1641" s="114"/>
      <c r="DW1641" s="121"/>
      <c r="DX1641" s="121"/>
      <c r="DY1641" s="121"/>
      <c r="DZ1641" s="121"/>
      <c r="EA1641" s="121"/>
      <c r="EB1641" s="121"/>
    </row>
    <row r="1642" spans="1:132" s="1" customFormat="1" ht="10.5" customHeight="1" x14ac:dyDescent="0.2">
      <c r="A1642" s="1372" t="s">
        <v>8</v>
      </c>
      <c r="B1642" s="1524" t="s">
        <v>899</v>
      </c>
      <c r="C1642" s="695"/>
      <c r="D1642" s="726"/>
      <c r="E1642" s="61"/>
      <c r="F1642" s="61"/>
      <c r="G1642" s="61"/>
      <c r="H1642" s="219"/>
      <c r="I1642" s="61"/>
      <c r="J1642" s="61"/>
      <c r="K1642" s="61"/>
      <c r="L1642" s="61"/>
      <c r="M1642" s="61"/>
      <c r="N1642" s="219"/>
      <c r="O1642" s="61"/>
      <c r="P1642" s="61"/>
      <c r="Q1642" s="61"/>
      <c r="R1642" s="61"/>
      <c r="S1642" s="61"/>
      <c r="T1642" s="61"/>
      <c r="U1642" s="61"/>
      <c r="V1642" s="219"/>
      <c r="W1642" s="61"/>
      <c r="X1642" s="61"/>
      <c r="Y1642" s="61"/>
      <c r="Z1642" s="61"/>
      <c r="AA1642" s="61"/>
      <c r="AB1642" s="61"/>
      <c r="AC1642" s="41"/>
      <c r="AD1642" s="43"/>
      <c r="AE1642" s="49"/>
      <c r="AF1642" s="183"/>
      <c r="AG1642" s="183"/>
      <c r="AH1642" s="183"/>
      <c r="AI1642" s="183"/>
      <c r="AJ1642" s="183"/>
      <c r="AK1642" s="183"/>
      <c r="AL1642" s="183"/>
      <c r="AM1642" s="183"/>
      <c r="AN1642" s="183"/>
      <c r="AO1642" s="183"/>
      <c r="AP1642" s="187"/>
      <c r="AQ1642" s="187"/>
      <c r="AR1642" s="187"/>
      <c r="AS1642" s="187"/>
      <c r="AT1642" s="187"/>
      <c r="AU1642" s="187"/>
      <c r="AV1642" s="187"/>
      <c r="AW1642" s="187"/>
      <c r="AX1642" s="187"/>
      <c r="AY1642" s="187"/>
      <c r="AZ1642" s="187"/>
      <c r="BA1642" s="187"/>
      <c r="BB1642" s="187"/>
      <c r="BC1642" s="187"/>
      <c r="BD1642" s="187"/>
      <c r="BE1642" s="400"/>
      <c r="BF1642" s="114"/>
      <c r="BG1642" s="114"/>
      <c r="BH1642" s="114"/>
      <c r="BI1642" s="114"/>
      <c r="BJ1642" s="114"/>
      <c r="BK1642" s="114"/>
      <c r="BL1642" s="114"/>
      <c r="BM1642" s="114"/>
      <c r="BN1642" s="114"/>
      <c r="BO1642" s="114"/>
      <c r="BP1642" s="114"/>
      <c r="BQ1642" s="114"/>
      <c r="BR1642" s="114"/>
      <c r="BS1642" s="114"/>
      <c r="BT1642" s="114"/>
      <c r="BU1642" s="114"/>
      <c r="BV1642" s="114"/>
      <c r="BW1642" s="114"/>
      <c r="BX1642" s="114"/>
      <c r="BY1642" s="114"/>
      <c r="BZ1642" s="114"/>
      <c r="CA1642" s="114"/>
      <c r="CB1642" s="114"/>
      <c r="CC1642" s="114"/>
      <c r="CD1642" s="114"/>
      <c r="CE1642" s="114"/>
      <c r="CF1642" s="114"/>
      <c r="CG1642" s="114"/>
      <c r="CH1642" s="114"/>
      <c r="CI1642" s="114"/>
      <c r="CJ1642" s="114"/>
      <c r="CK1642" s="114"/>
      <c r="CL1642" s="114"/>
      <c r="CM1642" s="114"/>
      <c r="CN1642" s="114"/>
      <c r="CO1642" s="114"/>
      <c r="CP1642" s="114"/>
      <c r="CQ1642" s="114"/>
      <c r="CR1642" s="114"/>
      <c r="CS1642" s="114"/>
      <c r="CT1642" s="114"/>
      <c r="CU1642" s="114"/>
      <c r="CV1642" s="114"/>
      <c r="CW1642" s="114"/>
      <c r="CX1642" s="114"/>
      <c r="CY1642" s="114"/>
      <c r="CZ1642" s="114"/>
      <c r="DA1642" s="114"/>
      <c r="DB1642" s="114"/>
      <c r="DC1642" s="114"/>
      <c r="DD1642" s="114"/>
      <c r="DE1642" s="114"/>
      <c r="DF1642" s="114"/>
      <c r="DG1642" s="114"/>
      <c r="DH1642" s="114"/>
      <c r="DI1642" s="114"/>
      <c r="DJ1642" s="114"/>
      <c r="DK1642" s="114"/>
      <c r="DL1642" s="114"/>
      <c r="DM1642" s="114"/>
      <c r="DN1642" s="114"/>
      <c r="DO1642" s="114"/>
      <c r="DP1642" s="114"/>
      <c r="DQ1642" s="114"/>
      <c r="DR1642" s="114"/>
      <c r="DS1642" s="114"/>
      <c r="DT1642" s="114"/>
      <c r="DU1642" s="114"/>
      <c r="DV1642" s="114"/>
      <c r="DW1642" s="121"/>
      <c r="DX1642" s="121"/>
      <c r="DY1642" s="121"/>
      <c r="DZ1642" s="121"/>
      <c r="EA1642" s="121"/>
      <c r="EB1642" s="121"/>
    </row>
    <row r="1643" spans="1:132" s="1" customFormat="1" ht="10.5" customHeight="1" x14ac:dyDescent="0.2">
      <c r="A1643" s="1373"/>
      <c r="B1643" s="1511"/>
      <c r="C1643" s="824" t="s">
        <v>118</v>
      </c>
      <c r="D1643" s="102" t="s">
        <v>27</v>
      </c>
      <c r="E1643" s="129">
        <f>ROUND(SQRT(E1644^2+(E1645-E1646)^2)*1000/(1.73*E1593),0)</f>
        <v>87</v>
      </c>
      <c r="F1643" s="129">
        <f t="shared" ref="F1643:AB1643" si="1717">ROUND(SQRT(F1644^2+(F1645-F1646)^2)*1000/(1.73*F1593),0)</f>
        <v>52</v>
      </c>
      <c r="G1643" s="129">
        <f t="shared" si="1717"/>
        <v>15</v>
      </c>
      <c r="H1643" s="241">
        <f t="shared" si="1717"/>
        <v>53</v>
      </c>
      <c r="I1643" s="129">
        <f t="shared" si="1717"/>
        <v>87</v>
      </c>
      <c r="J1643" s="129">
        <f t="shared" si="1717"/>
        <v>10</v>
      </c>
      <c r="K1643" s="129">
        <f t="shared" si="1717"/>
        <v>10</v>
      </c>
      <c r="L1643" s="129">
        <f t="shared" si="1717"/>
        <v>11</v>
      </c>
      <c r="M1643" s="129">
        <f t="shared" si="1717"/>
        <v>9</v>
      </c>
      <c r="N1643" s="241">
        <f t="shared" si="1717"/>
        <v>8</v>
      </c>
      <c r="O1643" s="129">
        <f t="shared" si="1717"/>
        <v>10</v>
      </c>
      <c r="P1643" s="129">
        <f t="shared" si="1717"/>
        <v>8</v>
      </c>
      <c r="Q1643" s="129">
        <f t="shared" si="1717"/>
        <v>9</v>
      </c>
      <c r="R1643" s="129">
        <f t="shared" si="1717"/>
        <v>16</v>
      </c>
      <c r="S1643" s="129">
        <f t="shared" si="1717"/>
        <v>35</v>
      </c>
      <c r="T1643" s="129">
        <f t="shared" si="1717"/>
        <v>69</v>
      </c>
      <c r="U1643" s="129">
        <f t="shared" si="1717"/>
        <v>100</v>
      </c>
      <c r="V1643" s="241">
        <f t="shared" si="1717"/>
        <v>20</v>
      </c>
      <c r="W1643" s="129">
        <f t="shared" si="1717"/>
        <v>23</v>
      </c>
      <c r="X1643" s="129">
        <f t="shared" si="1717"/>
        <v>33</v>
      </c>
      <c r="Y1643" s="129">
        <f t="shared" si="1717"/>
        <v>19</v>
      </c>
      <c r="Z1643" s="129">
        <f t="shared" si="1717"/>
        <v>53</v>
      </c>
      <c r="AA1643" s="129">
        <f t="shared" si="1717"/>
        <v>69</v>
      </c>
      <c r="AB1643" s="129">
        <f t="shared" si="1717"/>
        <v>105</v>
      </c>
      <c r="AC1643" s="121"/>
      <c r="AD1643" s="70"/>
      <c r="AE1643" s="70"/>
      <c r="AF1643" s="183"/>
      <c r="AG1643" s="183"/>
      <c r="AH1643" s="183"/>
      <c r="AI1643" s="183"/>
      <c r="AJ1643" s="183"/>
      <c r="AK1643" s="183"/>
      <c r="AL1643" s="183"/>
      <c r="AM1643" s="183"/>
      <c r="AN1643" s="183"/>
      <c r="AO1643" s="183"/>
      <c r="AP1643" s="187"/>
      <c r="AQ1643" s="187"/>
      <c r="AR1643" s="187"/>
      <c r="AS1643" s="187"/>
      <c r="AT1643" s="187"/>
      <c r="AU1643" s="187"/>
      <c r="AV1643" s="187"/>
      <c r="AW1643" s="187"/>
      <c r="AX1643" s="187"/>
      <c r="AY1643" s="187"/>
      <c r="AZ1643" s="187"/>
      <c r="BA1643" s="187"/>
      <c r="BB1643" s="187"/>
      <c r="BC1643" s="187"/>
      <c r="BD1643" s="187"/>
      <c r="BE1643" s="400"/>
      <c r="BF1643" s="114"/>
      <c r="BG1643" s="114"/>
      <c r="BH1643" s="114"/>
      <c r="BI1643" s="114"/>
      <c r="BJ1643" s="114"/>
      <c r="BK1643" s="114"/>
      <c r="BL1643" s="114"/>
      <c r="BM1643" s="114"/>
      <c r="BN1643" s="114"/>
      <c r="BO1643" s="114"/>
      <c r="BP1643" s="114"/>
      <c r="BQ1643" s="114"/>
      <c r="BR1643" s="114"/>
      <c r="BS1643" s="114"/>
      <c r="BT1643" s="114"/>
      <c r="BU1643" s="114"/>
      <c r="BV1643" s="114"/>
      <c r="BW1643" s="114"/>
      <c r="BX1643" s="114"/>
      <c r="BY1643" s="114"/>
      <c r="BZ1643" s="114"/>
      <c r="CA1643" s="114"/>
      <c r="CB1643" s="114"/>
      <c r="CC1643" s="114"/>
      <c r="CD1643" s="114"/>
      <c r="CE1643" s="114"/>
      <c r="CF1643" s="114"/>
      <c r="CG1643" s="114"/>
      <c r="CH1643" s="114"/>
      <c r="CI1643" s="114"/>
      <c r="CJ1643" s="114"/>
      <c r="CK1643" s="114"/>
      <c r="CL1643" s="114"/>
      <c r="CM1643" s="114"/>
      <c r="CN1643" s="114"/>
      <c r="CO1643" s="114"/>
      <c r="CP1643" s="114"/>
      <c r="CQ1643" s="114"/>
      <c r="CR1643" s="114"/>
      <c r="CS1643" s="114"/>
      <c r="CT1643" s="114"/>
      <c r="CU1643" s="114"/>
      <c r="CV1643" s="114"/>
      <c r="CW1643" s="114"/>
      <c r="CX1643" s="114"/>
      <c r="CY1643" s="114"/>
      <c r="CZ1643" s="114"/>
      <c r="DA1643" s="114"/>
      <c r="DB1643" s="114"/>
      <c r="DC1643" s="114"/>
      <c r="DD1643" s="114"/>
      <c r="DE1643" s="114"/>
      <c r="DF1643" s="114"/>
      <c r="DG1643" s="114"/>
      <c r="DH1643" s="114"/>
      <c r="DI1643" s="114"/>
      <c r="DJ1643" s="114"/>
      <c r="DK1643" s="114"/>
      <c r="DL1643" s="114"/>
      <c r="DM1643" s="114"/>
      <c r="DN1643" s="114"/>
      <c r="DO1643" s="114"/>
      <c r="DP1643" s="114"/>
      <c r="DQ1643" s="114"/>
      <c r="DR1643" s="114"/>
      <c r="DS1643" s="114"/>
      <c r="DT1643" s="114"/>
      <c r="DU1643" s="114"/>
      <c r="DV1643" s="114"/>
      <c r="DW1643" s="121"/>
      <c r="DX1643" s="121"/>
      <c r="DY1643" s="121"/>
      <c r="DZ1643" s="121"/>
      <c r="EA1643" s="121"/>
      <c r="EB1643" s="121"/>
    </row>
    <row r="1644" spans="1:132" s="1" customFormat="1" ht="10.5" customHeight="1" x14ac:dyDescent="0.2">
      <c r="A1644" s="1373"/>
      <c r="B1644" s="1511"/>
      <c r="C1644" s="846" t="s">
        <v>908</v>
      </c>
      <c r="D1644" s="102" t="s">
        <v>108</v>
      </c>
      <c r="E1644" s="42">
        <v>0.76932</v>
      </c>
      <c r="F1644" s="42">
        <v>0.44344799999999995</v>
      </c>
      <c r="G1644" s="42">
        <v>0.108144</v>
      </c>
      <c r="H1644" s="213">
        <v>0.46706400000000003</v>
      </c>
      <c r="I1644" s="42">
        <v>0.84585599999999994</v>
      </c>
      <c r="J1644" s="42">
        <v>6.2280000000000002E-2</v>
      </c>
      <c r="K1644" s="42">
        <v>6.2064000000000001E-2</v>
      </c>
      <c r="L1644" s="42">
        <v>7.7831999999999998E-2</v>
      </c>
      <c r="M1644" s="42">
        <v>5.9328000000000006E-2</v>
      </c>
      <c r="N1644" s="213">
        <v>6.4007999999999995E-2</v>
      </c>
      <c r="O1644" s="42">
        <v>6.6383999999999999E-2</v>
      </c>
      <c r="P1644" s="42">
        <v>5.5655999999999997E-2</v>
      </c>
      <c r="Q1644" s="42">
        <v>6.3503999999999991E-2</v>
      </c>
      <c r="R1644" s="42">
        <v>0.105768</v>
      </c>
      <c r="S1644" s="42">
        <v>0.29426400000000003</v>
      </c>
      <c r="T1644" s="42">
        <v>0.60055199999999997</v>
      </c>
      <c r="U1644" s="42">
        <v>0.91036800000000007</v>
      </c>
      <c r="V1644" s="213">
        <v>0.14299199999999998</v>
      </c>
      <c r="W1644" s="42">
        <v>0.13730400000000001</v>
      </c>
      <c r="X1644" s="42">
        <v>0.24336000000000002</v>
      </c>
      <c r="Y1644" s="42">
        <v>9.9648E-2</v>
      </c>
      <c r="Z1644" s="42">
        <v>0.43264800000000003</v>
      </c>
      <c r="AA1644" s="42">
        <v>0.59983200000000003</v>
      </c>
      <c r="AB1644" s="42">
        <v>0.96911999999999998</v>
      </c>
      <c r="AC1644" s="41">
        <f>SUM(E1644:AB1644)</f>
        <v>7.6807439999999998</v>
      </c>
      <c r="AD1644" s="43">
        <f>SUM(E1645:AB1645)</f>
        <v>6.6756239999999991</v>
      </c>
      <c r="AE1644" s="49">
        <v>7.2</v>
      </c>
      <c r="AF1644" s="183"/>
      <c r="AG1644" s="183"/>
      <c r="AH1644" s="183"/>
      <c r="AI1644" s="183"/>
      <c r="AJ1644" s="183"/>
      <c r="AK1644" s="183"/>
      <c r="AL1644" s="183"/>
      <c r="AM1644" s="183"/>
      <c r="AN1644" s="183"/>
      <c r="AO1644" s="183"/>
      <c r="AP1644" s="187"/>
      <c r="AQ1644" s="187"/>
      <c r="AR1644" s="187"/>
      <c r="AS1644" s="187"/>
      <c r="AT1644" s="187"/>
      <c r="AU1644" s="187"/>
      <c r="AV1644" s="187"/>
      <c r="AW1644" s="187"/>
      <c r="AX1644" s="187"/>
      <c r="AY1644" s="187"/>
      <c r="AZ1644" s="187"/>
      <c r="BA1644" s="187"/>
      <c r="BB1644" s="187"/>
      <c r="BC1644" s="187"/>
      <c r="BD1644" s="187"/>
      <c r="BE1644" s="972"/>
      <c r="BF1644" s="187"/>
      <c r="BG1644" s="187"/>
      <c r="BH1644" s="187"/>
      <c r="BI1644" s="187"/>
      <c r="BJ1644" s="187"/>
      <c r="BK1644" s="187"/>
      <c r="BL1644" s="187"/>
      <c r="BM1644" s="114"/>
      <c r="BN1644" s="114"/>
      <c r="BO1644" s="114"/>
      <c r="BP1644" s="114"/>
      <c r="BQ1644" s="114"/>
      <c r="BR1644" s="114"/>
      <c r="BS1644" s="114"/>
      <c r="BT1644" s="114"/>
      <c r="BU1644" s="114"/>
      <c r="BV1644" s="114"/>
      <c r="BW1644" s="114"/>
      <c r="BX1644" s="114"/>
      <c r="BY1644" s="114"/>
      <c r="BZ1644" s="114"/>
      <c r="CA1644" s="114"/>
      <c r="CB1644" s="114"/>
      <c r="CC1644" s="114"/>
      <c r="CD1644" s="114"/>
      <c r="CE1644" s="114"/>
      <c r="CF1644" s="114"/>
      <c r="CG1644" s="114"/>
      <c r="CH1644" s="114"/>
      <c r="CI1644" s="114"/>
      <c r="CJ1644" s="114"/>
      <c r="CK1644" s="114"/>
      <c r="CL1644" s="114"/>
      <c r="CM1644" s="114"/>
      <c r="CN1644" s="114"/>
      <c r="CO1644" s="114"/>
      <c r="CP1644" s="114"/>
      <c r="CQ1644" s="114"/>
      <c r="CR1644" s="114"/>
      <c r="CS1644" s="114"/>
      <c r="CT1644" s="114"/>
      <c r="CU1644" s="114"/>
      <c r="CV1644" s="114"/>
      <c r="CW1644" s="114"/>
      <c r="CX1644" s="114"/>
      <c r="CY1644" s="114"/>
      <c r="CZ1644" s="114"/>
      <c r="DA1644" s="114"/>
      <c r="DB1644" s="114"/>
      <c r="DC1644" s="114"/>
      <c r="DD1644" s="114"/>
      <c r="DE1644" s="114"/>
      <c r="DF1644" s="114"/>
      <c r="DG1644" s="114"/>
      <c r="DH1644" s="114"/>
      <c r="DI1644" s="114"/>
      <c r="DJ1644" s="114"/>
      <c r="DK1644" s="114"/>
      <c r="DL1644" s="114"/>
      <c r="DM1644" s="114"/>
      <c r="DN1644" s="114"/>
      <c r="DO1644" s="114"/>
      <c r="DP1644" s="114"/>
      <c r="DQ1644" s="114"/>
      <c r="DR1644" s="114"/>
      <c r="DS1644" s="114"/>
      <c r="DT1644" s="114"/>
      <c r="DU1644" s="114"/>
      <c r="DV1644" s="114"/>
      <c r="DW1644" s="121"/>
      <c r="DX1644" s="121"/>
      <c r="DY1644" s="121"/>
      <c r="DZ1644" s="121"/>
      <c r="EA1644" s="121"/>
      <c r="EB1644" s="121"/>
    </row>
    <row r="1645" spans="1:132" s="1" customFormat="1" ht="10.5" customHeight="1" x14ac:dyDescent="0.2">
      <c r="A1645" s="1373"/>
      <c r="B1645" s="1511"/>
      <c r="C1645" s="846" t="s">
        <v>908</v>
      </c>
      <c r="D1645" s="102" t="s">
        <v>906</v>
      </c>
      <c r="E1645" s="42">
        <v>0.59587199999999996</v>
      </c>
      <c r="F1645" s="42">
        <v>0.38988</v>
      </c>
      <c r="G1645" s="42">
        <v>0.13140000000000002</v>
      </c>
      <c r="H1645" s="213">
        <v>0.36115199999999997</v>
      </c>
      <c r="I1645" s="42">
        <v>0.49730399999999997</v>
      </c>
      <c r="J1645" s="42">
        <v>9.554399999999999E-2</v>
      </c>
      <c r="K1645" s="42">
        <v>9.3311999999999992E-2</v>
      </c>
      <c r="L1645" s="42">
        <v>9.7488000000000005E-2</v>
      </c>
      <c r="M1645" s="42">
        <v>9.057599999999999E-2</v>
      </c>
      <c r="N1645" s="213">
        <v>6.4871999999999999E-2</v>
      </c>
      <c r="O1645" s="42">
        <v>8.8272000000000003E-2</v>
      </c>
      <c r="P1645" s="42">
        <v>7.776000000000001E-2</v>
      </c>
      <c r="Q1645" s="42">
        <v>8.1792000000000004E-2</v>
      </c>
      <c r="R1645" s="42">
        <v>0.13874400000000001</v>
      </c>
      <c r="S1645" s="42">
        <v>0.27763199999999999</v>
      </c>
      <c r="T1645" s="42">
        <v>0.45295200000000002</v>
      </c>
      <c r="U1645" s="42">
        <v>0.65764800000000001</v>
      </c>
      <c r="V1645" s="213">
        <v>0.17611199999999999</v>
      </c>
      <c r="W1645" s="42">
        <v>0.22031999999999999</v>
      </c>
      <c r="X1645" s="42">
        <v>0.28195199999999998</v>
      </c>
      <c r="Y1645" s="42">
        <v>0.185616</v>
      </c>
      <c r="Z1645" s="42">
        <v>0.401472</v>
      </c>
      <c r="AA1645" s="42">
        <v>0.51616799999999996</v>
      </c>
      <c r="AB1645" s="42">
        <v>0.70178399999999996</v>
      </c>
      <c r="AC1645" s="41"/>
      <c r="AD1645" s="43"/>
      <c r="AE1645" s="49"/>
      <c r="AF1645" s="183"/>
      <c r="AG1645" s="183"/>
      <c r="AH1645" s="183"/>
      <c r="AI1645" s="183"/>
      <c r="AJ1645" s="183"/>
      <c r="AK1645" s="183"/>
      <c r="AL1645" s="183"/>
      <c r="AM1645" s="183"/>
      <c r="AN1645" s="183"/>
      <c r="AO1645" s="183"/>
      <c r="AP1645" s="183"/>
      <c r="AQ1645" s="183"/>
      <c r="AR1645" s="183"/>
      <c r="AS1645" s="183"/>
      <c r="AT1645" s="183"/>
      <c r="AU1645" s="183"/>
      <c r="AV1645" s="183"/>
      <c r="AW1645" s="183"/>
      <c r="AX1645" s="183"/>
      <c r="AY1645" s="183"/>
      <c r="AZ1645" s="183"/>
      <c r="BA1645" s="183"/>
      <c r="BB1645" s="183"/>
      <c r="BC1645" s="183"/>
      <c r="BD1645" s="183"/>
      <c r="BE1645" s="972"/>
      <c r="BF1645" s="187"/>
      <c r="BG1645" s="187"/>
      <c r="BH1645" s="187"/>
      <c r="BI1645" s="187"/>
      <c r="BJ1645" s="187"/>
      <c r="BK1645" s="187"/>
      <c r="BL1645" s="187"/>
      <c r="BM1645" s="114"/>
      <c r="BN1645" s="114"/>
      <c r="BO1645" s="114"/>
      <c r="BP1645" s="114"/>
      <c r="BQ1645" s="114"/>
      <c r="BR1645" s="114"/>
      <c r="BS1645" s="114"/>
      <c r="BT1645" s="114"/>
      <c r="BU1645" s="114"/>
      <c r="BV1645" s="114"/>
      <c r="BW1645" s="114"/>
      <c r="BX1645" s="114"/>
      <c r="BY1645" s="114"/>
      <c r="BZ1645" s="114"/>
      <c r="CA1645" s="114"/>
      <c r="CB1645" s="114"/>
      <c r="CC1645" s="114"/>
      <c r="CD1645" s="114"/>
      <c r="CE1645" s="114"/>
      <c r="CF1645" s="114"/>
      <c r="CG1645" s="114"/>
      <c r="CH1645" s="114"/>
      <c r="CI1645" s="114"/>
      <c r="CJ1645" s="114"/>
      <c r="CK1645" s="114"/>
      <c r="CL1645" s="114"/>
      <c r="CM1645" s="114"/>
      <c r="CN1645" s="114"/>
      <c r="CO1645" s="114"/>
      <c r="CP1645" s="114"/>
      <c r="CQ1645" s="114"/>
      <c r="CR1645" s="114"/>
      <c r="CS1645" s="114"/>
      <c r="CT1645" s="114"/>
      <c r="CU1645" s="114"/>
      <c r="CV1645" s="114"/>
      <c r="CW1645" s="114"/>
      <c r="CX1645" s="114"/>
      <c r="CY1645" s="114"/>
      <c r="CZ1645" s="114"/>
      <c r="DA1645" s="114"/>
      <c r="DB1645" s="114"/>
      <c r="DC1645" s="114"/>
      <c r="DD1645" s="114"/>
      <c r="DE1645" s="114"/>
      <c r="DF1645" s="114"/>
      <c r="DG1645" s="114"/>
      <c r="DH1645" s="114"/>
      <c r="DI1645" s="114"/>
      <c r="DJ1645" s="114"/>
      <c r="DK1645" s="114"/>
      <c r="DL1645" s="114"/>
      <c r="DM1645" s="114"/>
      <c r="DN1645" s="114"/>
      <c r="DO1645" s="114"/>
      <c r="DP1645" s="114"/>
      <c r="DQ1645" s="114"/>
      <c r="DR1645" s="114"/>
      <c r="DS1645" s="114"/>
      <c r="DT1645" s="114"/>
      <c r="DU1645" s="114"/>
      <c r="DV1645" s="114"/>
      <c r="DW1645" s="121"/>
      <c r="DX1645" s="121"/>
      <c r="DY1645" s="121"/>
      <c r="DZ1645" s="121"/>
      <c r="EA1645" s="121"/>
      <c r="EB1645" s="121"/>
    </row>
    <row r="1646" spans="1:132" s="1" customFormat="1" ht="10.5" customHeight="1" x14ac:dyDescent="0.2">
      <c r="A1646" s="1373"/>
      <c r="B1646" s="1511"/>
      <c r="C1646" s="846" t="s">
        <v>908</v>
      </c>
      <c r="D1646" s="103" t="s">
        <v>907</v>
      </c>
      <c r="E1646" s="42">
        <v>0</v>
      </c>
      <c r="F1646" s="42">
        <v>0</v>
      </c>
      <c r="G1646" s="42">
        <v>0</v>
      </c>
      <c r="H1646" s="213">
        <v>0</v>
      </c>
      <c r="I1646" s="42">
        <v>0</v>
      </c>
      <c r="J1646" s="42">
        <v>0</v>
      </c>
      <c r="K1646" s="42">
        <v>0</v>
      </c>
      <c r="L1646" s="42">
        <v>0</v>
      </c>
      <c r="M1646" s="42">
        <v>0</v>
      </c>
      <c r="N1646" s="213">
        <v>0</v>
      </c>
      <c r="O1646" s="42">
        <v>0</v>
      </c>
      <c r="P1646" s="42">
        <v>0</v>
      </c>
      <c r="Q1646" s="42">
        <v>0</v>
      </c>
      <c r="R1646" s="42">
        <v>0</v>
      </c>
      <c r="S1646" s="42">
        <v>0</v>
      </c>
      <c r="T1646" s="42">
        <v>0</v>
      </c>
      <c r="U1646" s="42">
        <v>0</v>
      </c>
      <c r="V1646" s="213">
        <v>0</v>
      </c>
      <c r="W1646" s="42">
        <v>0</v>
      </c>
      <c r="X1646" s="42">
        <v>0</v>
      </c>
      <c r="Y1646" s="42">
        <v>0</v>
      </c>
      <c r="Z1646" s="42">
        <v>0</v>
      </c>
      <c r="AA1646" s="42">
        <v>0</v>
      </c>
      <c r="AB1646" s="42">
        <v>0</v>
      </c>
      <c r="AC1646" s="41"/>
      <c r="AD1646" s="43"/>
      <c r="AE1646" s="49"/>
      <c r="AF1646" s="183"/>
      <c r="AG1646" s="183"/>
      <c r="AH1646" s="183"/>
      <c r="AI1646" s="183"/>
      <c r="AJ1646" s="183"/>
      <c r="AK1646" s="183"/>
      <c r="AL1646" s="183"/>
      <c r="AM1646" s="183"/>
      <c r="AN1646" s="183"/>
      <c r="AO1646" s="183"/>
      <c r="AP1646" s="183"/>
      <c r="AQ1646" s="183"/>
      <c r="AR1646" s="183"/>
      <c r="AS1646" s="183"/>
      <c r="AT1646" s="183"/>
      <c r="AU1646" s="183"/>
      <c r="AV1646" s="183"/>
      <c r="AW1646" s="183"/>
      <c r="AX1646" s="183"/>
      <c r="AY1646" s="183"/>
      <c r="AZ1646" s="183"/>
      <c r="BA1646" s="183"/>
      <c r="BB1646" s="183"/>
      <c r="BC1646" s="183"/>
      <c r="BD1646" s="183"/>
      <c r="BE1646" s="972"/>
      <c r="BF1646" s="187"/>
      <c r="BG1646" s="187"/>
      <c r="BH1646" s="187"/>
      <c r="BI1646" s="187"/>
      <c r="BJ1646" s="187"/>
      <c r="BK1646" s="187"/>
      <c r="BL1646" s="187"/>
      <c r="BM1646" s="114"/>
      <c r="BN1646" s="114"/>
      <c r="BO1646" s="114"/>
      <c r="BP1646" s="114"/>
      <c r="BQ1646" s="114"/>
      <c r="BR1646" s="114"/>
      <c r="BS1646" s="114"/>
      <c r="BT1646" s="114"/>
      <c r="BU1646" s="114"/>
      <c r="BV1646" s="114"/>
      <c r="BW1646" s="114"/>
      <c r="BX1646" s="114"/>
      <c r="BY1646" s="114"/>
      <c r="BZ1646" s="114"/>
      <c r="CA1646" s="114"/>
      <c r="CB1646" s="114"/>
      <c r="CC1646" s="114"/>
      <c r="CD1646" s="114"/>
      <c r="CE1646" s="114"/>
      <c r="CF1646" s="114"/>
      <c r="CG1646" s="114"/>
      <c r="CH1646" s="114"/>
      <c r="CI1646" s="114"/>
      <c r="CJ1646" s="114"/>
      <c r="CK1646" s="114"/>
      <c r="CL1646" s="114"/>
      <c r="CM1646" s="114"/>
      <c r="CN1646" s="114"/>
      <c r="CO1646" s="114"/>
      <c r="CP1646" s="114"/>
      <c r="CQ1646" s="114"/>
      <c r="CR1646" s="114"/>
      <c r="CS1646" s="114"/>
      <c r="CT1646" s="114"/>
      <c r="CU1646" s="114"/>
      <c r="CV1646" s="114"/>
      <c r="CW1646" s="114"/>
      <c r="CX1646" s="114"/>
      <c r="CY1646" s="114"/>
      <c r="CZ1646" s="114"/>
      <c r="DA1646" s="114"/>
      <c r="DB1646" s="114"/>
      <c r="DC1646" s="114"/>
      <c r="DD1646" s="114"/>
      <c r="DE1646" s="114"/>
      <c r="DF1646" s="114"/>
      <c r="DG1646" s="114"/>
      <c r="DH1646" s="114"/>
      <c r="DI1646" s="114"/>
      <c r="DJ1646" s="114"/>
      <c r="DK1646" s="114"/>
      <c r="DL1646" s="114"/>
      <c r="DM1646" s="114"/>
      <c r="DN1646" s="114"/>
      <c r="DO1646" s="114"/>
      <c r="DP1646" s="114"/>
      <c r="DQ1646" s="114"/>
      <c r="DR1646" s="114"/>
      <c r="DS1646" s="114"/>
      <c r="DT1646" s="114"/>
      <c r="DU1646" s="114"/>
      <c r="DV1646" s="114"/>
      <c r="DW1646" s="121"/>
      <c r="DX1646" s="121"/>
      <c r="DY1646" s="121"/>
      <c r="DZ1646" s="121"/>
      <c r="EA1646" s="121"/>
      <c r="EB1646" s="121"/>
    </row>
    <row r="1647" spans="1:132" s="1" customFormat="1" ht="10.5" customHeight="1" thickBot="1" x14ac:dyDescent="0.25">
      <c r="A1647" s="1374"/>
      <c r="B1647" s="1527"/>
      <c r="C1647" s="197"/>
      <c r="D1647" s="166" t="s">
        <v>35</v>
      </c>
      <c r="E1647" s="45">
        <f>(E1645-E1646)/E1644</f>
        <v>0.77454375292466071</v>
      </c>
      <c r="F1647" s="45">
        <f t="shared" ref="F1647:AB1647" si="1718">(F1645-F1646)/F1644</f>
        <v>0.87920116902094503</v>
      </c>
      <c r="G1647" s="45">
        <f t="shared" si="1718"/>
        <v>1.215046604527297</v>
      </c>
      <c r="H1647" s="214">
        <f t="shared" si="1718"/>
        <v>0.77323878526283329</v>
      </c>
      <c r="I1647" s="45">
        <f t="shared" si="1718"/>
        <v>0.58792986040177053</v>
      </c>
      <c r="J1647" s="45">
        <f t="shared" si="1718"/>
        <v>1.5341040462427744</v>
      </c>
      <c r="K1647" s="45">
        <f t="shared" si="1718"/>
        <v>1.5034802784222736</v>
      </c>
      <c r="L1647" s="45">
        <f t="shared" si="1718"/>
        <v>1.2525439407955599</v>
      </c>
      <c r="M1647" s="45">
        <f t="shared" si="1718"/>
        <v>1.5266990291262132</v>
      </c>
      <c r="N1647" s="214">
        <f t="shared" si="1718"/>
        <v>1.0134983127109112</v>
      </c>
      <c r="O1647" s="45">
        <f t="shared" si="1718"/>
        <v>1.3297180043383949</v>
      </c>
      <c r="P1647" s="45">
        <f t="shared" si="1718"/>
        <v>1.3971539456662356</v>
      </c>
      <c r="Q1647" s="45">
        <f t="shared" si="1718"/>
        <v>1.2879818594104311</v>
      </c>
      <c r="R1647" s="45">
        <f t="shared" si="1718"/>
        <v>1.3117767188563649</v>
      </c>
      <c r="S1647" s="45">
        <f t="shared" si="1718"/>
        <v>0.94347932468803508</v>
      </c>
      <c r="T1647" s="45">
        <f t="shared" si="1718"/>
        <v>0.7542261119769812</v>
      </c>
      <c r="U1647" s="45">
        <f t="shared" si="1718"/>
        <v>0.72239797532426442</v>
      </c>
      <c r="V1647" s="214">
        <f t="shared" si="1718"/>
        <v>1.231621349446123</v>
      </c>
      <c r="W1647" s="45">
        <f t="shared" si="1718"/>
        <v>1.6046145778710015</v>
      </c>
      <c r="X1647" s="45">
        <f t="shared" si="1718"/>
        <v>1.1585798816568045</v>
      </c>
      <c r="Y1647" s="45">
        <f t="shared" si="1718"/>
        <v>1.8627167630057804</v>
      </c>
      <c r="Z1647" s="45">
        <f t="shared" si="1718"/>
        <v>0.927941421201531</v>
      </c>
      <c r="AA1647" s="45">
        <f t="shared" si="1718"/>
        <v>0.86052094586484207</v>
      </c>
      <c r="AB1647" s="45">
        <f t="shared" si="1718"/>
        <v>0.72414561664190191</v>
      </c>
      <c r="AC1647" s="41"/>
      <c r="AD1647" s="43"/>
      <c r="AE1647" s="49"/>
      <c r="AF1647" s="627"/>
      <c r="AG1647" s="627"/>
      <c r="AH1647" s="627"/>
      <c r="AI1647" s="627"/>
      <c r="AJ1647" s="627"/>
      <c r="AK1647" s="627"/>
      <c r="AL1647" s="627"/>
      <c r="AM1647" s="627"/>
      <c r="AN1647" s="627"/>
      <c r="AO1647" s="627"/>
      <c r="AP1647" s="627"/>
      <c r="AQ1647" s="627"/>
      <c r="AR1647" s="627"/>
      <c r="AS1647" s="627"/>
      <c r="AT1647" s="627"/>
      <c r="AU1647" s="627"/>
      <c r="AV1647" s="627"/>
      <c r="AW1647" s="627"/>
      <c r="AX1647" s="627"/>
      <c r="AY1647" s="627"/>
      <c r="AZ1647" s="627"/>
      <c r="BA1647" s="627"/>
      <c r="BB1647" s="627"/>
      <c r="BC1647" s="627"/>
      <c r="BD1647" s="183"/>
      <c r="BE1647" s="400"/>
      <c r="BF1647" s="114"/>
      <c r="BG1647" s="114"/>
      <c r="BH1647" s="114"/>
      <c r="BI1647" s="114"/>
      <c r="BJ1647" s="114"/>
      <c r="BK1647" s="114"/>
      <c r="BL1647" s="114"/>
      <c r="BM1647" s="114"/>
      <c r="BN1647" s="114"/>
      <c r="BO1647" s="114"/>
      <c r="BP1647" s="114"/>
      <c r="BQ1647" s="114"/>
      <c r="BR1647" s="114"/>
      <c r="BS1647" s="114"/>
      <c r="BT1647" s="114"/>
      <c r="BU1647" s="114"/>
      <c r="BV1647" s="114"/>
      <c r="BW1647" s="114"/>
      <c r="BX1647" s="114"/>
      <c r="BY1647" s="114"/>
      <c r="BZ1647" s="114"/>
      <c r="CA1647" s="114"/>
      <c r="CB1647" s="114"/>
      <c r="CC1647" s="114"/>
      <c r="CD1647" s="114"/>
      <c r="CE1647" s="114"/>
      <c r="CF1647" s="114"/>
      <c r="CG1647" s="114"/>
      <c r="CH1647" s="114"/>
      <c r="CI1647" s="114"/>
      <c r="CJ1647" s="114"/>
      <c r="CK1647" s="114"/>
      <c r="CL1647" s="114"/>
      <c r="CM1647" s="114"/>
      <c r="CN1647" s="114"/>
      <c r="CO1647" s="114"/>
      <c r="CP1647" s="114"/>
      <c r="CQ1647" s="114"/>
      <c r="CR1647" s="114"/>
      <c r="CS1647" s="114"/>
      <c r="CT1647" s="114"/>
      <c r="CU1647" s="114"/>
      <c r="CV1647" s="114"/>
      <c r="CW1647" s="114"/>
      <c r="CX1647" s="114"/>
      <c r="CY1647" s="114"/>
      <c r="CZ1647" s="114"/>
      <c r="DA1647" s="114"/>
      <c r="DB1647" s="114"/>
      <c r="DC1647" s="114"/>
      <c r="DD1647" s="114"/>
      <c r="DE1647" s="114"/>
      <c r="DF1647" s="114"/>
      <c r="DG1647" s="114"/>
      <c r="DH1647" s="114"/>
      <c r="DI1647" s="114"/>
      <c r="DJ1647" s="114"/>
      <c r="DK1647" s="114"/>
      <c r="DL1647" s="114"/>
      <c r="DM1647" s="114"/>
      <c r="DN1647" s="114"/>
      <c r="DO1647" s="114"/>
      <c r="DP1647" s="114"/>
      <c r="DQ1647" s="114"/>
      <c r="DR1647" s="114"/>
      <c r="DS1647" s="114"/>
      <c r="DT1647" s="114"/>
      <c r="DU1647" s="114"/>
      <c r="DV1647" s="114"/>
      <c r="DW1647" s="121"/>
      <c r="DX1647" s="121"/>
      <c r="DY1647" s="121"/>
      <c r="DZ1647" s="121"/>
      <c r="EA1647" s="121"/>
      <c r="EB1647" s="121"/>
    </row>
    <row r="1648" spans="1:132" s="1" customFormat="1" ht="10.5" customHeight="1" x14ac:dyDescent="0.2">
      <c r="A1648" s="1372" t="s">
        <v>15</v>
      </c>
      <c r="B1648" s="1524" t="s">
        <v>987</v>
      </c>
      <c r="C1648" s="695"/>
      <c r="D1648" s="726"/>
      <c r="E1648" s="61"/>
      <c r="F1648" s="61"/>
      <c r="G1648" s="61"/>
      <c r="H1648" s="219"/>
      <c r="I1648" s="61"/>
      <c r="J1648" s="61"/>
      <c r="K1648" s="61"/>
      <c r="L1648" s="61"/>
      <c r="M1648" s="61"/>
      <c r="N1648" s="219"/>
      <c r="O1648" s="61"/>
      <c r="P1648" s="61"/>
      <c r="Q1648" s="61"/>
      <c r="R1648" s="61"/>
      <c r="S1648" s="61"/>
      <c r="T1648" s="61"/>
      <c r="U1648" s="61"/>
      <c r="V1648" s="219"/>
      <c r="W1648" s="61"/>
      <c r="X1648" s="61"/>
      <c r="Y1648" s="61"/>
      <c r="Z1648" s="61"/>
      <c r="AA1648" s="61"/>
      <c r="AB1648" s="61"/>
      <c r="AC1648" s="41"/>
      <c r="AD1648" s="43"/>
      <c r="AE1648" s="49"/>
      <c r="AF1648" s="627"/>
      <c r="AG1648" s="627"/>
      <c r="AH1648" s="627"/>
      <c r="AI1648" s="627"/>
      <c r="AJ1648" s="627"/>
      <c r="AK1648" s="627"/>
      <c r="AL1648" s="627"/>
      <c r="AM1648" s="627"/>
      <c r="AN1648" s="627"/>
      <c r="AO1648" s="627"/>
      <c r="AP1648" s="627"/>
      <c r="AQ1648" s="627"/>
      <c r="AR1648" s="627"/>
      <c r="AS1648" s="627"/>
      <c r="AT1648" s="627"/>
      <c r="AU1648" s="627"/>
      <c r="AV1648" s="627"/>
      <c r="AW1648" s="627"/>
      <c r="AX1648" s="627"/>
      <c r="AY1648" s="627"/>
      <c r="AZ1648" s="627"/>
      <c r="BA1648" s="627"/>
      <c r="BB1648" s="627"/>
      <c r="BC1648" s="627"/>
      <c r="BD1648" s="183"/>
      <c r="BE1648" s="400"/>
      <c r="BF1648" s="114"/>
      <c r="BG1648" s="114"/>
      <c r="BH1648" s="114"/>
      <c r="BI1648" s="114"/>
      <c r="BJ1648" s="114"/>
      <c r="BK1648" s="114"/>
      <c r="BL1648" s="114"/>
      <c r="BM1648" s="114"/>
      <c r="BN1648" s="114"/>
      <c r="BO1648" s="114"/>
      <c r="BP1648" s="114"/>
      <c r="BQ1648" s="114"/>
      <c r="BR1648" s="114"/>
      <c r="BS1648" s="114"/>
      <c r="BT1648" s="114"/>
      <c r="BU1648" s="114"/>
      <c r="BV1648" s="114"/>
      <c r="BW1648" s="114"/>
      <c r="BX1648" s="114"/>
      <c r="BY1648" s="114"/>
      <c r="BZ1648" s="114"/>
      <c r="CA1648" s="114"/>
      <c r="CB1648" s="114"/>
      <c r="CC1648" s="114"/>
      <c r="CD1648" s="114"/>
      <c r="CE1648" s="114"/>
      <c r="CF1648" s="114"/>
      <c r="CG1648" s="114"/>
      <c r="CH1648" s="114"/>
      <c r="CI1648" s="114"/>
      <c r="CJ1648" s="114"/>
      <c r="CK1648" s="114"/>
      <c r="CL1648" s="114"/>
      <c r="CM1648" s="114"/>
      <c r="CN1648" s="114"/>
      <c r="CO1648" s="114"/>
      <c r="CP1648" s="114"/>
      <c r="CQ1648" s="114"/>
      <c r="CR1648" s="114"/>
      <c r="CS1648" s="114"/>
      <c r="CT1648" s="114"/>
      <c r="CU1648" s="114"/>
      <c r="CV1648" s="114"/>
      <c r="CW1648" s="114"/>
      <c r="CX1648" s="114"/>
      <c r="CY1648" s="114"/>
      <c r="CZ1648" s="114"/>
      <c r="DA1648" s="114"/>
      <c r="DB1648" s="114"/>
      <c r="DC1648" s="114"/>
      <c r="DD1648" s="114"/>
      <c r="DE1648" s="114"/>
      <c r="DF1648" s="114"/>
      <c r="DG1648" s="114"/>
      <c r="DH1648" s="114"/>
      <c r="DI1648" s="114"/>
      <c r="DJ1648" s="114"/>
      <c r="DK1648" s="114"/>
      <c r="DL1648" s="114"/>
      <c r="DM1648" s="114"/>
      <c r="DN1648" s="114"/>
      <c r="DO1648" s="114"/>
      <c r="DP1648" s="114"/>
      <c r="DQ1648" s="114"/>
      <c r="DR1648" s="114"/>
      <c r="DS1648" s="114"/>
      <c r="DT1648" s="114"/>
      <c r="DU1648" s="114"/>
      <c r="DV1648" s="114"/>
      <c r="DW1648" s="121"/>
      <c r="DX1648" s="121"/>
      <c r="DY1648" s="121"/>
      <c r="DZ1648" s="121"/>
      <c r="EA1648" s="121"/>
      <c r="EB1648" s="121"/>
    </row>
    <row r="1649" spans="1:132" s="1" customFormat="1" ht="10.5" customHeight="1" x14ac:dyDescent="0.2">
      <c r="A1649" s="1373"/>
      <c r="B1649" s="1511"/>
      <c r="C1649" s="824" t="s">
        <v>118</v>
      </c>
      <c r="D1649" s="102" t="s">
        <v>27</v>
      </c>
      <c r="E1649" s="129">
        <f>ROUND(SQRT(E1650^2+(E1651-E1652)^2)*1000/(1.73*E1594),0)</f>
        <v>118</v>
      </c>
      <c r="F1649" s="129">
        <f t="shared" ref="F1649:AB1649" si="1719">ROUND(SQRT(F1650^2+(F1651-F1652)^2)*1000/(1.73*F1594),0)</f>
        <v>103</v>
      </c>
      <c r="G1649" s="129">
        <f t="shared" si="1719"/>
        <v>105</v>
      </c>
      <c r="H1649" s="241">
        <f t="shared" si="1719"/>
        <v>114</v>
      </c>
      <c r="I1649" s="129">
        <f>ROUND(SQRT(I1650^2+(I1651-I1652)^2)*1000/(1.73*J1594),0)</f>
        <v>93</v>
      </c>
      <c r="J1649" s="129">
        <f>ROUND(SQRT(J1650^2+(J1651-J1652)^2)*1000/(1.73*J1594),0)</f>
        <v>75</v>
      </c>
      <c r="K1649" s="129">
        <f t="shared" si="1719"/>
        <v>86</v>
      </c>
      <c r="L1649" s="129">
        <f t="shared" si="1719"/>
        <v>42</v>
      </c>
      <c r="M1649" s="129">
        <f t="shared" si="1719"/>
        <v>26</v>
      </c>
      <c r="N1649" s="241">
        <f t="shared" si="1719"/>
        <v>19</v>
      </c>
      <c r="O1649" s="129">
        <f t="shared" si="1719"/>
        <v>30</v>
      </c>
      <c r="P1649" s="129">
        <f t="shared" si="1719"/>
        <v>45</v>
      </c>
      <c r="Q1649" s="129">
        <f t="shared" si="1719"/>
        <v>37</v>
      </c>
      <c r="R1649" s="129">
        <f t="shared" si="1719"/>
        <v>39</v>
      </c>
      <c r="S1649" s="129">
        <f t="shared" si="1719"/>
        <v>66</v>
      </c>
      <c r="T1649" s="129">
        <f t="shared" si="1719"/>
        <v>96</v>
      </c>
      <c r="U1649" s="129">
        <f t="shared" si="1719"/>
        <v>78</v>
      </c>
      <c r="V1649" s="241">
        <f t="shared" si="1719"/>
        <v>67</v>
      </c>
      <c r="W1649" s="129">
        <f t="shared" si="1719"/>
        <v>44</v>
      </c>
      <c r="X1649" s="129">
        <f t="shared" si="1719"/>
        <v>64</v>
      </c>
      <c r="Y1649" s="129">
        <f t="shared" si="1719"/>
        <v>95</v>
      </c>
      <c r="Z1649" s="129">
        <f t="shared" si="1719"/>
        <v>128</v>
      </c>
      <c r="AA1649" s="129">
        <f t="shared" si="1719"/>
        <v>138</v>
      </c>
      <c r="AB1649" s="129">
        <f t="shared" si="1719"/>
        <v>115</v>
      </c>
      <c r="AC1649" s="121"/>
      <c r="AD1649" s="70"/>
      <c r="AE1649" s="70"/>
      <c r="AF1649" s="183"/>
      <c r="AG1649" s="183"/>
      <c r="AH1649" s="183"/>
      <c r="AI1649" s="183"/>
      <c r="AJ1649" s="183"/>
      <c r="AK1649" s="183"/>
      <c r="AL1649" s="183"/>
      <c r="AM1649" s="183"/>
      <c r="AN1649" s="183"/>
      <c r="AO1649" s="183"/>
      <c r="AP1649" s="183"/>
      <c r="AQ1649" s="183"/>
      <c r="AR1649" s="183"/>
      <c r="AS1649" s="183"/>
      <c r="AT1649" s="183"/>
      <c r="AU1649" s="183"/>
      <c r="AV1649" s="183"/>
      <c r="AW1649" s="183"/>
      <c r="AX1649" s="183"/>
      <c r="AY1649" s="183"/>
      <c r="AZ1649" s="183"/>
      <c r="BA1649" s="183"/>
      <c r="BB1649" s="183"/>
      <c r="BC1649" s="183"/>
      <c r="BD1649" s="183"/>
      <c r="BE1649" s="400"/>
      <c r="BF1649" s="114"/>
      <c r="BG1649" s="114"/>
      <c r="BH1649" s="114"/>
      <c r="BI1649" s="114"/>
      <c r="BJ1649" s="114"/>
      <c r="BK1649" s="114"/>
      <c r="BL1649" s="114"/>
      <c r="BM1649" s="114"/>
      <c r="BN1649" s="114"/>
      <c r="BO1649" s="114"/>
      <c r="BP1649" s="114"/>
      <c r="BQ1649" s="114"/>
      <c r="BR1649" s="114"/>
      <c r="BS1649" s="114"/>
      <c r="BT1649" s="114"/>
      <c r="BU1649" s="114"/>
      <c r="BV1649" s="114"/>
      <c r="BW1649" s="114"/>
      <c r="BX1649" s="114"/>
      <c r="BY1649" s="114"/>
      <c r="BZ1649" s="114"/>
      <c r="CA1649" s="114"/>
      <c r="CB1649" s="114"/>
      <c r="CC1649" s="114"/>
      <c r="CD1649" s="114"/>
      <c r="CE1649" s="114"/>
      <c r="CF1649" s="114"/>
      <c r="CG1649" s="114"/>
      <c r="CH1649" s="114"/>
      <c r="CI1649" s="114"/>
      <c r="CJ1649" s="114"/>
      <c r="CK1649" s="114"/>
      <c r="CL1649" s="114"/>
      <c r="CM1649" s="114"/>
      <c r="CN1649" s="114"/>
      <c r="CO1649" s="114"/>
      <c r="CP1649" s="114"/>
      <c r="CQ1649" s="114"/>
      <c r="CR1649" s="114"/>
      <c r="CS1649" s="114"/>
      <c r="CT1649" s="114"/>
      <c r="CU1649" s="114"/>
      <c r="CV1649" s="114"/>
      <c r="CW1649" s="114"/>
      <c r="CX1649" s="114"/>
      <c r="CY1649" s="114"/>
      <c r="CZ1649" s="114"/>
      <c r="DA1649" s="114"/>
      <c r="DB1649" s="114"/>
      <c r="DC1649" s="114"/>
      <c r="DD1649" s="114"/>
      <c r="DE1649" s="114"/>
      <c r="DF1649" s="114"/>
      <c r="DG1649" s="114"/>
      <c r="DH1649" s="114"/>
      <c r="DI1649" s="114"/>
      <c r="DJ1649" s="114"/>
      <c r="DK1649" s="114"/>
      <c r="DL1649" s="114"/>
      <c r="DM1649" s="114"/>
      <c r="DN1649" s="114"/>
      <c r="DO1649" s="114"/>
      <c r="DP1649" s="114"/>
      <c r="DQ1649" s="114"/>
      <c r="DR1649" s="114"/>
      <c r="DS1649" s="114"/>
      <c r="DT1649" s="114"/>
      <c r="DU1649" s="114"/>
      <c r="DV1649" s="114"/>
      <c r="DW1649" s="121"/>
      <c r="DX1649" s="121"/>
      <c r="DY1649" s="121"/>
      <c r="DZ1649" s="121"/>
      <c r="EA1649" s="121"/>
      <c r="EB1649" s="121"/>
    </row>
    <row r="1650" spans="1:132" s="1" customFormat="1" ht="10.5" customHeight="1" x14ac:dyDescent="0.2">
      <c r="A1650" s="1373"/>
      <c r="B1650" s="1511"/>
      <c r="C1650" s="846" t="s">
        <v>908</v>
      </c>
      <c r="D1650" s="102" t="s">
        <v>108</v>
      </c>
      <c r="E1650" s="42">
        <v>0.93467999999999996</v>
      </c>
      <c r="F1650" s="42">
        <v>0.84611999999999998</v>
      </c>
      <c r="G1650" s="42">
        <v>0.84407999999999994</v>
      </c>
      <c r="H1650" s="213">
        <v>0.93071999999999999</v>
      </c>
      <c r="I1650" s="42">
        <v>0.74868000000000012</v>
      </c>
      <c r="J1650" s="42">
        <v>0.60072000000000003</v>
      </c>
      <c r="K1650" s="42">
        <v>0.70751999999999993</v>
      </c>
      <c r="L1650" s="42">
        <v>0.33755999999999997</v>
      </c>
      <c r="M1650" s="42">
        <v>0.19631999999999999</v>
      </c>
      <c r="N1650" s="213">
        <v>0.14016000000000001</v>
      </c>
      <c r="O1650" s="42">
        <v>0.21767999999999998</v>
      </c>
      <c r="P1650" s="42">
        <v>0.33923999999999999</v>
      </c>
      <c r="Q1650" s="42">
        <v>0.29028000000000004</v>
      </c>
      <c r="R1650" s="42">
        <v>0.28739999999999999</v>
      </c>
      <c r="S1650" s="42">
        <v>0.51167999999999991</v>
      </c>
      <c r="T1650" s="42">
        <v>0.77483999999999997</v>
      </c>
      <c r="U1650" s="42">
        <v>0.60840000000000005</v>
      </c>
      <c r="V1650" s="213">
        <v>0.53591999999999995</v>
      </c>
      <c r="W1650" s="42">
        <v>0.35748000000000002</v>
      </c>
      <c r="X1650" s="42">
        <v>0.5041199999999999</v>
      </c>
      <c r="Y1650" s="42">
        <v>0.77435999999999994</v>
      </c>
      <c r="Z1650" s="42">
        <v>1.0602</v>
      </c>
      <c r="AA1650" s="42">
        <v>1.1202000000000001</v>
      </c>
      <c r="AB1650" s="42">
        <v>0.92159999999999997</v>
      </c>
      <c r="AC1650" s="41">
        <f>SUM(E1650:AB1650)</f>
        <v>14.589960000000001</v>
      </c>
      <c r="AD1650" s="43">
        <f>SUM(E1651:AB1651)</f>
        <v>13.845839999999999</v>
      </c>
      <c r="AE1650" s="49">
        <v>12</v>
      </c>
      <c r="AF1650" s="183"/>
      <c r="AG1650" s="183"/>
      <c r="AH1650" s="183"/>
      <c r="AI1650" s="183"/>
      <c r="AJ1650" s="183"/>
      <c r="AK1650" s="183"/>
      <c r="AL1650" s="183"/>
      <c r="AM1650" s="183"/>
      <c r="AN1650" s="183"/>
      <c r="AO1650" s="183"/>
      <c r="AP1650" s="183"/>
      <c r="AQ1650" s="183"/>
      <c r="AR1650" s="183"/>
      <c r="AS1650" s="183"/>
      <c r="AT1650" s="183"/>
      <c r="AU1650" s="183"/>
      <c r="AV1650" s="183"/>
      <c r="AW1650" s="183"/>
      <c r="AX1650" s="183"/>
      <c r="AY1650" s="183"/>
      <c r="AZ1650" s="183"/>
      <c r="BA1650" s="183"/>
      <c r="BB1650" s="183"/>
      <c r="BC1650" s="183"/>
      <c r="BD1650" s="183"/>
      <c r="BE1650" s="400"/>
      <c r="BF1650" s="114"/>
      <c r="BG1650" s="114"/>
      <c r="BH1650" s="114"/>
      <c r="BI1650" s="114"/>
      <c r="BJ1650" s="114"/>
      <c r="BK1650" s="114"/>
      <c r="BL1650" s="114"/>
      <c r="BM1650" s="114"/>
      <c r="BN1650" s="114"/>
      <c r="BO1650" s="114"/>
      <c r="BP1650" s="114"/>
      <c r="BQ1650" s="114"/>
      <c r="BR1650" s="114"/>
      <c r="BS1650" s="114"/>
      <c r="BT1650" s="114"/>
      <c r="BU1650" s="114"/>
      <c r="BV1650" s="114"/>
      <c r="BW1650" s="114"/>
      <c r="BX1650" s="114"/>
      <c r="BY1650" s="114"/>
      <c r="BZ1650" s="114"/>
      <c r="CA1650" s="114"/>
      <c r="CB1650" s="114"/>
      <c r="CC1650" s="114"/>
      <c r="CD1650" s="114"/>
      <c r="CE1650" s="114"/>
      <c r="CF1650" s="114"/>
      <c r="CG1650" s="114"/>
      <c r="CH1650" s="114"/>
      <c r="CI1650" s="114"/>
      <c r="CJ1650" s="114"/>
      <c r="CK1650" s="114"/>
      <c r="CL1650" s="114"/>
      <c r="CM1650" s="114"/>
      <c r="CN1650" s="114"/>
      <c r="CO1650" s="114"/>
      <c r="CP1650" s="114"/>
      <c r="CQ1650" s="114"/>
      <c r="CR1650" s="114"/>
      <c r="CS1650" s="114"/>
      <c r="CT1650" s="114"/>
      <c r="CU1650" s="114"/>
      <c r="CV1650" s="114"/>
      <c r="CW1650" s="114"/>
      <c r="CX1650" s="114"/>
      <c r="CY1650" s="114"/>
      <c r="CZ1650" s="114"/>
      <c r="DA1650" s="114"/>
      <c r="DB1650" s="114"/>
      <c r="DC1650" s="114"/>
      <c r="DD1650" s="114"/>
      <c r="DE1650" s="114"/>
      <c r="DF1650" s="114"/>
      <c r="DG1650" s="114"/>
      <c r="DH1650" s="114"/>
      <c r="DI1650" s="114"/>
      <c r="DJ1650" s="114"/>
      <c r="DK1650" s="114"/>
      <c r="DL1650" s="114"/>
      <c r="DM1650" s="114"/>
      <c r="DN1650" s="114"/>
      <c r="DO1650" s="114"/>
      <c r="DP1650" s="114"/>
      <c r="DQ1650" s="114"/>
      <c r="DR1650" s="114"/>
      <c r="DS1650" s="114"/>
      <c r="DT1650" s="114"/>
      <c r="DU1650" s="114"/>
      <c r="DV1650" s="114"/>
      <c r="DW1650" s="121"/>
      <c r="DX1650" s="121"/>
      <c r="DY1650" s="121"/>
      <c r="DZ1650" s="121"/>
      <c r="EA1650" s="121"/>
      <c r="EB1650" s="121"/>
    </row>
    <row r="1651" spans="1:132" s="1" customFormat="1" ht="10.5" customHeight="1" x14ac:dyDescent="0.2">
      <c r="A1651" s="1373"/>
      <c r="B1651" s="1511"/>
      <c r="C1651" s="846" t="s">
        <v>908</v>
      </c>
      <c r="D1651" s="102" t="s">
        <v>906</v>
      </c>
      <c r="E1651" s="42">
        <v>0.879</v>
      </c>
      <c r="F1651" s="42">
        <v>0.78600000000000003</v>
      </c>
      <c r="G1651" s="42">
        <v>0.76763999999999999</v>
      </c>
      <c r="H1651" s="213">
        <v>0.84648000000000012</v>
      </c>
      <c r="I1651" s="42">
        <v>0.68879999999999986</v>
      </c>
      <c r="J1651" s="42">
        <v>0.54816000000000009</v>
      </c>
      <c r="K1651" s="42">
        <v>0.66743999999999992</v>
      </c>
      <c r="L1651" s="42">
        <v>0.33048</v>
      </c>
      <c r="M1651" s="42">
        <v>0.21623999999999999</v>
      </c>
      <c r="N1651" s="213">
        <v>0.15948000000000001</v>
      </c>
      <c r="O1651" s="42">
        <v>0.23904</v>
      </c>
      <c r="P1651" s="42">
        <v>0.36684000000000005</v>
      </c>
      <c r="Q1651" s="42">
        <v>0.30119999999999997</v>
      </c>
      <c r="R1651" s="42">
        <v>0.29711999999999994</v>
      </c>
      <c r="S1651" s="42">
        <v>0.49536000000000002</v>
      </c>
      <c r="T1651" s="42">
        <v>0.72348000000000001</v>
      </c>
      <c r="U1651" s="42">
        <v>0.59328000000000003</v>
      </c>
      <c r="V1651" s="213">
        <v>0.52751999999999999</v>
      </c>
      <c r="W1651" s="42">
        <v>0.34896000000000005</v>
      </c>
      <c r="X1651" s="42">
        <v>0.47748000000000002</v>
      </c>
      <c r="Y1651" s="42">
        <v>0.70811999999999997</v>
      </c>
      <c r="Z1651" s="42">
        <v>0.96755999999999998</v>
      </c>
      <c r="AA1651" s="42">
        <v>1.0374000000000001</v>
      </c>
      <c r="AB1651" s="42">
        <v>0.87275999999999987</v>
      </c>
      <c r="AC1651" s="41"/>
      <c r="AD1651" s="43"/>
      <c r="AE1651" s="49"/>
      <c r="AF1651" s="183"/>
      <c r="AG1651" s="183"/>
      <c r="AH1651" s="183"/>
      <c r="AI1651" s="183"/>
      <c r="AJ1651" s="183"/>
      <c r="AK1651" s="183"/>
      <c r="AL1651" s="183"/>
      <c r="AM1651" s="183"/>
      <c r="AN1651" s="183"/>
      <c r="AO1651" s="183"/>
      <c r="AP1651" s="183"/>
      <c r="AQ1651" s="183"/>
      <c r="AR1651" s="183"/>
      <c r="AS1651" s="183"/>
      <c r="AT1651" s="183"/>
      <c r="AU1651" s="183"/>
      <c r="AV1651" s="183"/>
      <c r="AW1651" s="183"/>
      <c r="AX1651" s="183"/>
      <c r="AY1651" s="183"/>
      <c r="AZ1651" s="183"/>
      <c r="BA1651" s="183"/>
      <c r="BB1651" s="183"/>
      <c r="BC1651" s="183"/>
      <c r="BD1651" s="183"/>
      <c r="BE1651" s="400"/>
      <c r="BF1651" s="114"/>
      <c r="BG1651" s="114"/>
      <c r="BH1651" s="114"/>
      <c r="BI1651" s="114"/>
      <c r="BJ1651" s="114"/>
      <c r="BK1651" s="114"/>
      <c r="BL1651" s="114"/>
      <c r="BM1651" s="114"/>
      <c r="BN1651" s="114"/>
      <c r="BO1651" s="114"/>
      <c r="BP1651" s="114"/>
      <c r="BQ1651" s="114"/>
      <c r="BR1651" s="114"/>
      <c r="BS1651" s="114"/>
      <c r="BT1651" s="114"/>
      <c r="BU1651" s="114"/>
      <c r="BV1651" s="114"/>
      <c r="BW1651" s="114"/>
      <c r="BX1651" s="114"/>
      <c r="BY1651" s="114"/>
      <c r="BZ1651" s="114"/>
      <c r="CA1651" s="114"/>
      <c r="CB1651" s="114"/>
      <c r="CC1651" s="114"/>
      <c r="CD1651" s="114"/>
      <c r="CE1651" s="114"/>
      <c r="CF1651" s="114"/>
      <c r="CG1651" s="114"/>
      <c r="CH1651" s="114"/>
      <c r="CI1651" s="114"/>
      <c r="CJ1651" s="114"/>
      <c r="CK1651" s="114"/>
      <c r="CL1651" s="114"/>
      <c r="CM1651" s="114"/>
      <c r="CN1651" s="114"/>
      <c r="CO1651" s="114"/>
      <c r="CP1651" s="114"/>
      <c r="CQ1651" s="114"/>
      <c r="CR1651" s="114"/>
      <c r="CS1651" s="114"/>
      <c r="CT1651" s="114"/>
      <c r="CU1651" s="114"/>
      <c r="CV1651" s="114"/>
      <c r="CW1651" s="114"/>
      <c r="CX1651" s="114"/>
      <c r="CY1651" s="114"/>
      <c r="CZ1651" s="114"/>
      <c r="DA1651" s="114"/>
      <c r="DB1651" s="114"/>
      <c r="DC1651" s="114"/>
      <c r="DD1651" s="114"/>
      <c r="DE1651" s="114"/>
      <c r="DF1651" s="114"/>
      <c r="DG1651" s="114"/>
      <c r="DH1651" s="114"/>
      <c r="DI1651" s="114"/>
      <c r="DJ1651" s="114"/>
      <c r="DK1651" s="114"/>
      <c r="DL1651" s="114"/>
      <c r="DM1651" s="114"/>
      <c r="DN1651" s="114"/>
      <c r="DO1651" s="114"/>
      <c r="DP1651" s="114"/>
      <c r="DQ1651" s="114"/>
      <c r="DR1651" s="114"/>
      <c r="DS1651" s="114"/>
      <c r="DT1651" s="114"/>
      <c r="DU1651" s="114"/>
      <c r="DV1651" s="114"/>
      <c r="DW1651" s="121"/>
      <c r="DX1651" s="121"/>
      <c r="DY1651" s="121"/>
      <c r="DZ1651" s="121"/>
      <c r="EA1651" s="121"/>
      <c r="EB1651" s="121"/>
    </row>
    <row r="1652" spans="1:132" s="1" customFormat="1" ht="10.5" customHeight="1" x14ac:dyDescent="0.2">
      <c r="A1652" s="1373"/>
      <c r="B1652" s="1511"/>
      <c r="C1652" s="846" t="s">
        <v>908</v>
      </c>
      <c r="D1652" s="103" t="s">
        <v>907</v>
      </c>
      <c r="E1652" s="42">
        <v>0</v>
      </c>
      <c r="F1652" s="42">
        <v>0</v>
      </c>
      <c r="G1652" s="42">
        <v>0</v>
      </c>
      <c r="H1652" s="213">
        <v>0</v>
      </c>
      <c r="I1652" s="42">
        <v>0</v>
      </c>
      <c r="J1652" s="42">
        <v>0</v>
      </c>
      <c r="K1652" s="42">
        <v>0</v>
      </c>
      <c r="L1652" s="42">
        <v>0</v>
      </c>
      <c r="M1652" s="42">
        <v>0</v>
      </c>
      <c r="N1652" s="213">
        <v>0</v>
      </c>
      <c r="O1652" s="42">
        <v>0</v>
      </c>
      <c r="P1652" s="42">
        <v>0</v>
      </c>
      <c r="Q1652" s="42">
        <v>0</v>
      </c>
      <c r="R1652" s="42">
        <v>0</v>
      </c>
      <c r="S1652" s="42">
        <v>0</v>
      </c>
      <c r="T1652" s="42">
        <v>0</v>
      </c>
      <c r="U1652" s="42">
        <v>0</v>
      </c>
      <c r="V1652" s="213">
        <v>0</v>
      </c>
      <c r="W1652" s="42">
        <v>0</v>
      </c>
      <c r="X1652" s="42">
        <v>0</v>
      </c>
      <c r="Y1652" s="42">
        <v>0</v>
      </c>
      <c r="Z1652" s="42">
        <v>0</v>
      </c>
      <c r="AA1652" s="42">
        <v>0</v>
      </c>
      <c r="AB1652" s="42">
        <v>0</v>
      </c>
      <c r="AC1652" s="41"/>
      <c r="AD1652" s="43"/>
      <c r="AE1652" s="49"/>
      <c r="AF1652" s="183"/>
      <c r="AG1652" s="183"/>
      <c r="AH1652" s="183"/>
      <c r="AI1652" s="183"/>
      <c r="AJ1652" s="183"/>
      <c r="AK1652" s="183"/>
      <c r="AL1652" s="183"/>
      <c r="AM1652" s="183"/>
      <c r="AN1652" s="183"/>
      <c r="AO1652" s="183"/>
      <c r="AP1652" s="183"/>
      <c r="AQ1652" s="183"/>
      <c r="AR1652" s="183"/>
      <c r="AS1652" s="183"/>
      <c r="AT1652" s="183"/>
      <c r="AU1652" s="183"/>
      <c r="AV1652" s="183"/>
      <c r="AW1652" s="183"/>
      <c r="AX1652" s="183"/>
      <c r="AY1652" s="183"/>
      <c r="AZ1652" s="183"/>
      <c r="BA1652" s="183"/>
      <c r="BB1652" s="183"/>
      <c r="BC1652" s="183"/>
      <c r="BD1652" s="183"/>
      <c r="BE1652" s="400"/>
      <c r="BF1652" s="114"/>
      <c r="BG1652" s="114"/>
      <c r="BH1652" s="114"/>
      <c r="BI1652" s="114"/>
      <c r="BJ1652" s="114"/>
      <c r="BK1652" s="114"/>
      <c r="BL1652" s="114"/>
      <c r="BM1652" s="114"/>
      <c r="BN1652" s="114"/>
      <c r="BO1652" s="114"/>
      <c r="BP1652" s="114"/>
      <c r="BQ1652" s="114"/>
      <c r="BR1652" s="114"/>
      <c r="BS1652" s="114"/>
      <c r="BT1652" s="114"/>
      <c r="BU1652" s="114"/>
      <c r="BV1652" s="114"/>
      <c r="BW1652" s="114"/>
      <c r="BX1652" s="114"/>
      <c r="BY1652" s="114"/>
      <c r="BZ1652" s="114"/>
      <c r="CA1652" s="114"/>
      <c r="CB1652" s="114"/>
      <c r="CC1652" s="114"/>
      <c r="CD1652" s="114"/>
      <c r="CE1652" s="114"/>
      <c r="CF1652" s="114"/>
      <c r="CG1652" s="114"/>
      <c r="CH1652" s="114"/>
      <c r="CI1652" s="114"/>
      <c r="CJ1652" s="114"/>
      <c r="CK1652" s="114"/>
      <c r="CL1652" s="114"/>
      <c r="CM1652" s="114"/>
      <c r="CN1652" s="114"/>
      <c r="CO1652" s="114"/>
      <c r="CP1652" s="114"/>
      <c r="CQ1652" s="114"/>
      <c r="CR1652" s="114"/>
      <c r="CS1652" s="114"/>
      <c r="CT1652" s="114"/>
      <c r="CU1652" s="114"/>
      <c r="CV1652" s="114"/>
      <c r="CW1652" s="114"/>
      <c r="CX1652" s="114"/>
      <c r="CY1652" s="114"/>
      <c r="CZ1652" s="114"/>
      <c r="DA1652" s="114"/>
      <c r="DB1652" s="114"/>
      <c r="DC1652" s="114"/>
      <c r="DD1652" s="114"/>
      <c r="DE1652" s="114"/>
      <c r="DF1652" s="114"/>
      <c r="DG1652" s="114"/>
      <c r="DH1652" s="114"/>
      <c r="DI1652" s="114"/>
      <c r="DJ1652" s="114"/>
      <c r="DK1652" s="114"/>
      <c r="DL1652" s="114"/>
      <c r="DM1652" s="114"/>
      <c r="DN1652" s="114"/>
      <c r="DO1652" s="114"/>
      <c r="DP1652" s="114"/>
      <c r="DQ1652" s="114"/>
      <c r="DR1652" s="114"/>
      <c r="DS1652" s="114"/>
      <c r="DT1652" s="114"/>
      <c r="DU1652" s="114"/>
      <c r="DV1652" s="114"/>
      <c r="DW1652" s="121"/>
      <c r="DX1652" s="121"/>
      <c r="DY1652" s="121"/>
      <c r="DZ1652" s="121"/>
      <c r="EA1652" s="121"/>
      <c r="EB1652" s="121"/>
    </row>
    <row r="1653" spans="1:132" s="1" customFormat="1" ht="10.5" customHeight="1" thickBot="1" x14ac:dyDescent="0.25">
      <c r="A1653" s="1374"/>
      <c r="B1653" s="1527"/>
      <c r="C1653" s="197"/>
      <c r="D1653" s="166" t="s">
        <v>35</v>
      </c>
      <c r="E1653" s="45">
        <f>(E1651-E1652)/E1650</f>
        <v>0.94042880986005906</v>
      </c>
      <c r="F1653" s="45">
        <f t="shared" ref="F1653:AB1653" si="1720">(F1651-F1652)/F1650</f>
        <v>0.9289462487590413</v>
      </c>
      <c r="G1653" s="45">
        <f t="shared" si="1720"/>
        <v>0.90943986352004558</v>
      </c>
      <c r="H1653" s="214">
        <f t="shared" si="1720"/>
        <v>0.9094894275399692</v>
      </c>
      <c r="I1653" s="45">
        <f t="shared" si="1720"/>
        <v>0.92001923385157847</v>
      </c>
      <c r="J1653" s="45">
        <f t="shared" si="1720"/>
        <v>0.91250499400719143</v>
      </c>
      <c r="K1653" s="45">
        <f t="shared" si="1720"/>
        <v>0.94335142469470823</v>
      </c>
      <c r="L1653" s="45">
        <f t="shared" si="1720"/>
        <v>0.9790259509420548</v>
      </c>
      <c r="M1653" s="45">
        <f t="shared" si="1720"/>
        <v>1.1014669926650367</v>
      </c>
      <c r="N1653" s="214">
        <f t="shared" si="1720"/>
        <v>1.1378424657534247</v>
      </c>
      <c r="O1653" s="45">
        <f t="shared" si="1720"/>
        <v>1.0981256890848954</v>
      </c>
      <c r="P1653" s="45">
        <f t="shared" si="1720"/>
        <v>1.0813583303855681</v>
      </c>
      <c r="Q1653" s="45">
        <f t="shared" si="1720"/>
        <v>1.0376188507647786</v>
      </c>
      <c r="R1653" s="45">
        <f t="shared" si="1720"/>
        <v>1.0338204592901876</v>
      </c>
      <c r="S1653" s="45">
        <f t="shared" si="1720"/>
        <v>0.96810506566604149</v>
      </c>
      <c r="T1653" s="45">
        <f t="shared" si="1720"/>
        <v>0.93371534768468334</v>
      </c>
      <c r="U1653" s="45">
        <f t="shared" si="1720"/>
        <v>0.97514792899408276</v>
      </c>
      <c r="V1653" s="214">
        <f t="shared" si="1720"/>
        <v>0.98432601880877746</v>
      </c>
      <c r="W1653" s="45">
        <f t="shared" si="1720"/>
        <v>0.9761664988251092</v>
      </c>
      <c r="X1653" s="45">
        <f t="shared" si="1720"/>
        <v>0.94715543918114753</v>
      </c>
      <c r="Y1653" s="45">
        <f t="shared" si="1720"/>
        <v>0.91445839144583918</v>
      </c>
      <c r="Z1653" s="45">
        <f t="shared" si="1720"/>
        <v>0.91262026032823995</v>
      </c>
      <c r="AA1653" s="45">
        <f t="shared" si="1720"/>
        <v>0.92608462774504552</v>
      </c>
      <c r="AB1653" s="45">
        <f t="shared" si="1720"/>
        <v>0.94700520833333324</v>
      </c>
      <c r="AC1653" s="41"/>
      <c r="AD1653" s="43"/>
      <c r="AE1653" s="49"/>
      <c r="AF1653" s="183"/>
      <c r="AG1653" s="183"/>
      <c r="AH1653" s="183"/>
      <c r="AI1653" s="183"/>
      <c r="AJ1653" s="183"/>
      <c r="AK1653" s="183"/>
      <c r="AL1653" s="183"/>
      <c r="AM1653" s="183"/>
      <c r="AN1653" s="183"/>
      <c r="AO1653" s="183"/>
      <c r="AP1653" s="183"/>
      <c r="AQ1653" s="183"/>
      <c r="AR1653" s="183"/>
      <c r="AS1653" s="183"/>
      <c r="AT1653" s="183"/>
      <c r="AU1653" s="183"/>
      <c r="AV1653" s="183"/>
      <c r="AW1653" s="183"/>
      <c r="AX1653" s="183"/>
      <c r="AY1653" s="183"/>
      <c r="AZ1653" s="183"/>
      <c r="BA1653" s="183"/>
      <c r="BB1653" s="183"/>
      <c r="BC1653" s="183"/>
      <c r="BD1653" s="183"/>
      <c r="BE1653" s="400"/>
      <c r="BF1653" s="114"/>
      <c r="BG1653" s="114"/>
      <c r="BH1653" s="114"/>
      <c r="BI1653" s="114"/>
      <c r="BJ1653" s="114"/>
      <c r="BK1653" s="114"/>
      <c r="BL1653" s="114"/>
      <c r="BM1653" s="114"/>
      <c r="BN1653" s="114"/>
      <c r="BO1653" s="114"/>
      <c r="BP1653" s="114"/>
      <c r="BQ1653" s="114"/>
      <c r="BR1653" s="114"/>
      <c r="BS1653" s="114"/>
      <c r="BT1653" s="114"/>
      <c r="BU1653" s="114"/>
      <c r="BV1653" s="114"/>
      <c r="BW1653" s="114"/>
      <c r="BX1653" s="114"/>
      <c r="BY1653" s="114"/>
      <c r="BZ1653" s="114"/>
      <c r="CA1653" s="114"/>
      <c r="CB1653" s="114"/>
      <c r="CC1653" s="114"/>
      <c r="CD1653" s="114"/>
      <c r="CE1653" s="114"/>
      <c r="CF1653" s="114"/>
      <c r="CG1653" s="114"/>
      <c r="CH1653" s="114"/>
      <c r="CI1653" s="114"/>
      <c r="CJ1653" s="114"/>
      <c r="CK1653" s="114"/>
      <c r="CL1653" s="114"/>
      <c r="CM1653" s="114"/>
      <c r="CN1653" s="114"/>
      <c r="CO1653" s="114"/>
      <c r="CP1653" s="114"/>
      <c r="CQ1653" s="114"/>
      <c r="CR1653" s="114"/>
      <c r="CS1653" s="114"/>
      <c r="CT1653" s="114"/>
      <c r="CU1653" s="114"/>
      <c r="CV1653" s="114"/>
      <c r="CW1653" s="114"/>
      <c r="CX1653" s="114"/>
      <c r="CY1653" s="114"/>
      <c r="CZ1653" s="114"/>
      <c r="DA1653" s="114"/>
      <c r="DB1653" s="114"/>
      <c r="DC1653" s="114"/>
      <c r="DD1653" s="114"/>
      <c r="DE1653" s="114"/>
      <c r="DF1653" s="114"/>
      <c r="DG1653" s="114"/>
      <c r="DH1653" s="114"/>
      <c r="DI1653" s="114"/>
      <c r="DJ1653" s="114"/>
      <c r="DK1653" s="114"/>
      <c r="DL1653" s="114"/>
      <c r="DM1653" s="114"/>
      <c r="DN1653" s="114"/>
      <c r="DO1653" s="114"/>
      <c r="DP1653" s="114"/>
      <c r="DQ1653" s="114"/>
      <c r="DR1653" s="114"/>
      <c r="DS1653" s="114"/>
      <c r="DT1653" s="114"/>
      <c r="DU1653" s="114"/>
      <c r="DV1653" s="114"/>
      <c r="DW1653" s="121"/>
      <c r="DX1653" s="121"/>
      <c r="DY1653" s="121"/>
      <c r="DZ1653" s="121"/>
      <c r="EA1653" s="121"/>
      <c r="EB1653" s="121"/>
    </row>
    <row r="1654" spans="1:132" s="1" customFormat="1" ht="10.5" customHeight="1" x14ac:dyDescent="0.2">
      <c r="A1654" s="1372" t="s">
        <v>85</v>
      </c>
      <c r="B1654" s="1524" t="s">
        <v>422</v>
      </c>
      <c r="C1654" s="695"/>
      <c r="D1654" s="726"/>
      <c r="E1654" s="61"/>
      <c r="F1654" s="61"/>
      <c r="G1654" s="61"/>
      <c r="H1654" s="219"/>
      <c r="I1654" s="61"/>
      <c r="J1654" s="61"/>
      <c r="K1654" s="61"/>
      <c r="L1654" s="61"/>
      <c r="M1654" s="61"/>
      <c r="N1654" s="219"/>
      <c r="O1654" s="61"/>
      <c r="P1654" s="61"/>
      <c r="Q1654" s="61"/>
      <c r="R1654" s="61"/>
      <c r="S1654" s="61"/>
      <c r="T1654" s="61"/>
      <c r="U1654" s="61"/>
      <c r="V1654" s="219"/>
      <c r="W1654" s="61"/>
      <c r="X1654" s="61"/>
      <c r="Y1654" s="61"/>
      <c r="Z1654" s="61"/>
      <c r="AA1654" s="61"/>
      <c r="AB1654" s="61"/>
      <c r="AC1654" s="41"/>
      <c r="AD1654" s="43"/>
      <c r="AE1654" s="49"/>
      <c r="AF1654" s="1328"/>
      <c r="AG1654" s="183"/>
      <c r="AH1654" s="183"/>
      <c r="AI1654" s="183"/>
      <c r="AJ1654" s="183"/>
      <c r="AK1654" s="183"/>
      <c r="AL1654" s="183"/>
      <c r="AM1654" s="183"/>
      <c r="AN1654" s="183"/>
      <c r="AO1654" s="183"/>
      <c r="AP1654" s="183"/>
      <c r="AQ1654" s="183"/>
      <c r="AR1654" s="183"/>
      <c r="AS1654" s="183"/>
      <c r="AT1654" s="183"/>
      <c r="AU1654" s="183"/>
      <c r="AV1654" s="183"/>
      <c r="AW1654" s="183"/>
      <c r="AX1654" s="183"/>
      <c r="AY1654" s="183"/>
      <c r="AZ1654" s="183"/>
      <c r="BA1654" s="183"/>
      <c r="BB1654" s="183"/>
      <c r="BC1654" s="183"/>
      <c r="BD1654" s="183"/>
      <c r="BE1654" s="400"/>
      <c r="BF1654" s="114"/>
      <c r="BG1654" s="114"/>
      <c r="BH1654" s="114"/>
      <c r="BI1654" s="114"/>
      <c r="BJ1654" s="114"/>
      <c r="BK1654" s="114"/>
      <c r="BL1654" s="114"/>
      <c r="BM1654" s="114"/>
      <c r="BN1654" s="114"/>
      <c r="BO1654" s="114"/>
      <c r="BP1654" s="114"/>
      <c r="BQ1654" s="114"/>
      <c r="BR1654" s="114"/>
      <c r="BS1654" s="114"/>
      <c r="BT1654" s="114"/>
      <c r="BU1654" s="114"/>
      <c r="BV1654" s="114"/>
      <c r="BW1654" s="114"/>
      <c r="BX1654" s="114"/>
      <c r="BY1654" s="114"/>
      <c r="BZ1654" s="114"/>
      <c r="CA1654" s="114"/>
      <c r="CB1654" s="114"/>
      <c r="CC1654" s="114"/>
      <c r="CD1654" s="114"/>
      <c r="CE1654" s="114"/>
      <c r="CF1654" s="114"/>
      <c r="CG1654" s="114"/>
      <c r="CH1654" s="114"/>
      <c r="CI1654" s="114"/>
      <c r="CJ1654" s="114"/>
      <c r="CK1654" s="114"/>
      <c r="CL1654" s="114"/>
      <c r="CM1654" s="114"/>
      <c r="CN1654" s="114"/>
      <c r="CO1654" s="114"/>
      <c r="CP1654" s="114"/>
      <c r="CQ1654" s="114"/>
      <c r="CR1654" s="114"/>
      <c r="CS1654" s="114"/>
      <c r="CT1654" s="114"/>
      <c r="CU1654" s="114"/>
      <c r="CV1654" s="114"/>
      <c r="CW1654" s="114"/>
      <c r="CX1654" s="114"/>
      <c r="CY1654" s="114"/>
      <c r="CZ1654" s="114"/>
      <c r="DA1654" s="114"/>
      <c r="DB1654" s="114"/>
      <c r="DC1654" s="114"/>
      <c r="DD1654" s="114"/>
      <c r="DE1654" s="114"/>
      <c r="DF1654" s="114"/>
      <c r="DG1654" s="114"/>
      <c r="DH1654" s="114"/>
      <c r="DI1654" s="114"/>
      <c r="DJ1654" s="114"/>
      <c r="DK1654" s="114"/>
      <c r="DL1654" s="114"/>
      <c r="DM1654" s="114"/>
      <c r="DN1654" s="114"/>
      <c r="DO1654" s="114"/>
      <c r="DP1654" s="114"/>
      <c r="DQ1654" s="114"/>
      <c r="DR1654" s="114"/>
      <c r="DS1654" s="114"/>
      <c r="DT1654" s="114"/>
      <c r="DU1654" s="114"/>
      <c r="DV1654" s="114"/>
      <c r="DW1654" s="121"/>
      <c r="DX1654" s="121"/>
      <c r="DY1654" s="121"/>
      <c r="DZ1654" s="121"/>
      <c r="EA1654" s="121"/>
      <c r="EB1654" s="121"/>
    </row>
    <row r="1655" spans="1:132" s="1" customFormat="1" ht="10.5" customHeight="1" x14ac:dyDescent="0.2">
      <c r="A1655" s="1373"/>
      <c r="B1655" s="1511"/>
      <c r="C1655" s="824" t="s">
        <v>118</v>
      </c>
      <c r="D1655" s="102" t="s">
        <v>27</v>
      </c>
      <c r="E1655" s="129">
        <f>ROUND(SQRT(E1656^2+(E1657-E1658)^2)*1000/(1.73*E1593),0)</f>
        <v>0</v>
      </c>
      <c r="F1655" s="129">
        <f t="shared" ref="F1655:AB1655" si="1721">ROUND(SQRT(F1656^2+(F1657-F1658)^2)*1000/(1.73*F1593),0)</f>
        <v>0</v>
      </c>
      <c r="G1655" s="129">
        <f t="shared" si="1721"/>
        <v>0</v>
      </c>
      <c r="H1655" s="241">
        <f t="shared" si="1721"/>
        <v>0</v>
      </c>
      <c r="I1655" s="129">
        <f t="shared" si="1721"/>
        <v>0</v>
      </c>
      <c r="J1655" s="129">
        <f t="shared" si="1721"/>
        <v>0</v>
      </c>
      <c r="K1655" s="129">
        <f t="shared" si="1721"/>
        <v>0</v>
      </c>
      <c r="L1655" s="129">
        <f t="shared" si="1721"/>
        <v>0</v>
      </c>
      <c r="M1655" s="129">
        <f t="shared" si="1721"/>
        <v>0</v>
      </c>
      <c r="N1655" s="241">
        <f t="shared" si="1721"/>
        <v>0</v>
      </c>
      <c r="O1655" s="129">
        <f t="shared" si="1721"/>
        <v>0</v>
      </c>
      <c r="P1655" s="129">
        <f t="shared" si="1721"/>
        <v>0</v>
      </c>
      <c r="Q1655" s="129">
        <f t="shared" si="1721"/>
        <v>0</v>
      </c>
      <c r="R1655" s="129">
        <f t="shared" si="1721"/>
        <v>0</v>
      </c>
      <c r="S1655" s="129">
        <f t="shared" si="1721"/>
        <v>0</v>
      </c>
      <c r="T1655" s="129">
        <f t="shared" si="1721"/>
        <v>0</v>
      </c>
      <c r="U1655" s="129">
        <f t="shared" si="1721"/>
        <v>0</v>
      </c>
      <c r="V1655" s="241">
        <f t="shared" si="1721"/>
        <v>0</v>
      </c>
      <c r="W1655" s="129">
        <f t="shared" si="1721"/>
        <v>0</v>
      </c>
      <c r="X1655" s="129">
        <f t="shared" si="1721"/>
        <v>0</v>
      </c>
      <c r="Y1655" s="129">
        <f t="shared" si="1721"/>
        <v>0</v>
      </c>
      <c r="Z1655" s="129">
        <f t="shared" si="1721"/>
        <v>0</v>
      </c>
      <c r="AA1655" s="129">
        <f t="shared" si="1721"/>
        <v>0</v>
      </c>
      <c r="AB1655" s="129">
        <f t="shared" si="1721"/>
        <v>0</v>
      </c>
      <c r="AC1655" s="121"/>
      <c r="AD1655" s="70"/>
      <c r="AE1655" s="70"/>
      <c r="AF1655" s="183"/>
      <c r="AG1655" s="183"/>
      <c r="AH1655" s="183"/>
      <c r="AI1655" s="183"/>
      <c r="AJ1655" s="183"/>
      <c r="AK1655" s="183"/>
      <c r="AL1655" s="183"/>
      <c r="AM1655" s="183"/>
      <c r="AN1655" s="183"/>
      <c r="AO1655" s="183"/>
      <c r="AP1655" s="183"/>
      <c r="AQ1655" s="183"/>
      <c r="AR1655" s="183"/>
      <c r="AS1655" s="183"/>
      <c r="AT1655" s="183"/>
      <c r="AU1655" s="183"/>
      <c r="AV1655" s="183"/>
      <c r="AW1655" s="183"/>
      <c r="AX1655" s="183"/>
      <c r="AY1655" s="183"/>
      <c r="AZ1655" s="183"/>
      <c r="BA1655" s="183"/>
      <c r="BB1655" s="183"/>
      <c r="BC1655" s="183"/>
      <c r="BD1655" s="183"/>
      <c r="BE1655" s="400"/>
      <c r="BF1655" s="114"/>
      <c r="BG1655" s="114"/>
      <c r="BH1655" s="114"/>
      <c r="BI1655" s="114"/>
      <c r="BJ1655" s="114"/>
      <c r="BK1655" s="114"/>
      <c r="BL1655" s="114"/>
      <c r="BM1655" s="114"/>
      <c r="BN1655" s="114"/>
      <c r="BO1655" s="114"/>
      <c r="BP1655" s="114"/>
      <c r="BQ1655" s="114"/>
      <c r="BR1655" s="114"/>
      <c r="BS1655" s="114"/>
      <c r="BT1655" s="114"/>
      <c r="BU1655" s="114"/>
      <c r="BV1655" s="114"/>
      <c r="BW1655" s="114"/>
      <c r="BX1655" s="114"/>
      <c r="BY1655" s="114"/>
      <c r="BZ1655" s="114"/>
      <c r="CA1655" s="114"/>
      <c r="CB1655" s="114"/>
      <c r="CC1655" s="114"/>
      <c r="CD1655" s="114"/>
      <c r="CE1655" s="114"/>
      <c r="CF1655" s="114"/>
      <c r="CG1655" s="114"/>
      <c r="CH1655" s="114"/>
      <c r="CI1655" s="114"/>
      <c r="CJ1655" s="114"/>
      <c r="CK1655" s="114"/>
      <c r="CL1655" s="114"/>
      <c r="CM1655" s="114"/>
      <c r="CN1655" s="114"/>
      <c r="CO1655" s="114"/>
      <c r="CP1655" s="114"/>
      <c r="CQ1655" s="114"/>
      <c r="CR1655" s="114"/>
      <c r="CS1655" s="114"/>
      <c r="CT1655" s="114"/>
      <c r="CU1655" s="114"/>
      <c r="CV1655" s="114"/>
      <c r="CW1655" s="114"/>
      <c r="CX1655" s="114"/>
      <c r="CY1655" s="114"/>
      <c r="CZ1655" s="114"/>
      <c r="DA1655" s="114"/>
      <c r="DB1655" s="114"/>
      <c r="DC1655" s="114"/>
      <c r="DD1655" s="114"/>
      <c r="DE1655" s="114"/>
      <c r="DF1655" s="114"/>
      <c r="DG1655" s="114"/>
      <c r="DH1655" s="114"/>
      <c r="DI1655" s="114"/>
      <c r="DJ1655" s="114"/>
      <c r="DK1655" s="114"/>
      <c r="DL1655" s="114"/>
      <c r="DM1655" s="114"/>
      <c r="DN1655" s="114"/>
      <c r="DO1655" s="114"/>
      <c r="DP1655" s="114"/>
      <c r="DQ1655" s="114"/>
      <c r="DR1655" s="114"/>
      <c r="DS1655" s="114"/>
      <c r="DT1655" s="114"/>
      <c r="DU1655" s="114"/>
      <c r="DV1655" s="114"/>
      <c r="DW1655" s="121"/>
      <c r="DX1655" s="121"/>
      <c r="DY1655" s="121"/>
      <c r="DZ1655" s="121"/>
      <c r="EA1655" s="121"/>
      <c r="EB1655" s="121"/>
    </row>
    <row r="1656" spans="1:132" s="1" customFormat="1" ht="10.5" customHeight="1" x14ac:dyDescent="0.2">
      <c r="A1656" s="1373"/>
      <c r="B1656" s="1511"/>
      <c r="C1656" s="846" t="s">
        <v>908</v>
      </c>
      <c r="D1656" s="102" t="s">
        <v>108</v>
      </c>
      <c r="E1656" s="42">
        <v>0</v>
      </c>
      <c r="F1656" s="42">
        <v>0</v>
      </c>
      <c r="G1656" s="42">
        <v>0</v>
      </c>
      <c r="H1656" s="213">
        <v>0</v>
      </c>
      <c r="I1656" s="42">
        <v>0</v>
      </c>
      <c r="J1656" s="42">
        <v>0</v>
      </c>
      <c r="K1656" s="42">
        <v>0</v>
      </c>
      <c r="L1656" s="42">
        <v>0</v>
      </c>
      <c r="M1656" s="42">
        <v>0</v>
      </c>
      <c r="N1656" s="213">
        <v>0</v>
      </c>
      <c r="O1656" s="42">
        <v>0</v>
      </c>
      <c r="P1656" s="42">
        <v>0</v>
      </c>
      <c r="Q1656" s="42">
        <v>0</v>
      </c>
      <c r="R1656" s="42">
        <v>0</v>
      </c>
      <c r="S1656" s="42">
        <v>0</v>
      </c>
      <c r="T1656" s="42">
        <v>0</v>
      </c>
      <c r="U1656" s="42">
        <v>0</v>
      </c>
      <c r="V1656" s="213">
        <v>0</v>
      </c>
      <c r="W1656" s="42">
        <v>0</v>
      </c>
      <c r="X1656" s="42">
        <v>0</v>
      </c>
      <c r="Y1656" s="42">
        <v>0</v>
      </c>
      <c r="Z1656" s="42">
        <v>0</v>
      </c>
      <c r="AA1656" s="42">
        <v>0</v>
      </c>
      <c r="AB1656" s="42">
        <v>0</v>
      </c>
      <c r="AC1656" s="41">
        <f>SUM(E1656:AB1656)</f>
        <v>0</v>
      </c>
      <c r="AD1656" s="43">
        <f>SUM(E1657:AB1657)</f>
        <v>0</v>
      </c>
      <c r="AE1656" s="49">
        <v>1.2</v>
      </c>
      <c r="AF1656" s="183"/>
      <c r="AG1656" s="183"/>
      <c r="AH1656" s="183"/>
      <c r="AI1656" s="183"/>
      <c r="AJ1656" s="183"/>
      <c r="AK1656" s="183"/>
      <c r="AL1656" s="183"/>
      <c r="AM1656" s="183"/>
      <c r="AN1656" s="183"/>
      <c r="AO1656" s="183"/>
      <c r="AP1656" s="183"/>
      <c r="AQ1656" s="183"/>
      <c r="AR1656" s="183"/>
      <c r="AS1656" s="183"/>
      <c r="AT1656" s="183"/>
      <c r="AU1656" s="183"/>
      <c r="AV1656" s="183"/>
      <c r="AW1656" s="183"/>
      <c r="AX1656" s="183"/>
      <c r="AY1656" s="183"/>
      <c r="AZ1656" s="183"/>
      <c r="BA1656" s="183"/>
      <c r="BB1656" s="183"/>
      <c r="BC1656" s="183"/>
      <c r="BD1656" s="183"/>
      <c r="BE1656" s="400"/>
      <c r="BF1656" s="114"/>
      <c r="BG1656" s="114"/>
      <c r="BH1656" s="114"/>
      <c r="BI1656" s="114"/>
      <c r="BJ1656" s="114"/>
      <c r="BK1656" s="114"/>
      <c r="BL1656" s="114"/>
      <c r="BM1656" s="114"/>
      <c r="BN1656" s="114"/>
      <c r="BO1656" s="114"/>
      <c r="BP1656" s="114"/>
      <c r="BQ1656" s="114"/>
      <c r="BR1656" s="114"/>
      <c r="BS1656" s="114"/>
      <c r="BT1656" s="114"/>
      <c r="BU1656" s="114"/>
      <c r="BV1656" s="114"/>
      <c r="BW1656" s="114"/>
      <c r="BX1656" s="114"/>
      <c r="BY1656" s="114"/>
      <c r="BZ1656" s="114"/>
      <c r="CA1656" s="114"/>
      <c r="CB1656" s="114"/>
      <c r="CC1656" s="114"/>
      <c r="CD1656" s="114"/>
      <c r="CE1656" s="114"/>
      <c r="CF1656" s="114"/>
      <c r="CG1656" s="114"/>
      <c r="CH1656" s="114"/>
      <c r="CI1656" s="114"/>
      <c r="CJ1656" s="114"/>
      <c r="CK1656" s="114"/>
      <c r="CL1656" s="114"/>
      <c r="CM1656" s="114"/>
      <c r="CN1656" s="114"/>
      <c r="CO1656" s="114"/>
      <c r="CP1656" s="114"/>
      <c r="CQ1656" s="114"/>
      <c r="CR1656" s="114"/>
      <c r="CS1656" s="114"/>
      <c r="CT1656" s="114"/>
      <c r="CU1656" s="114"/>
      <c r="CV1656" s="114"/>
      <c r="CW1656" s="114"/>
      <c r="CX1656" s="114"/>
      <c r="CY1656" s="114"/>
      <c r="CZ1656" s="114"/>
      <c r="DA1656" s="114"/>
      <c r="DB1656" s="114"/>
      <c r="DC1656" s="114"/>
      <c r="DD1656" s="114"/>
      <c r="DE1656" s="114"/>
      <c r="DF1656" s="114"/>
      <c r="DG1656" s="114"/>
      <c r="DH1656" s="114"/>
      <c r="DI1656" s="114"/>
      <c r="DJ1656" s="114"/>
      <c r="DK1656" s="114"/>
      <c r="DL1656" s="114"/>
      <c r="DM1656" s="114"/>
      <c r="DN1656" s="114"/>
      <c r="DO1656" s="114"/>
      <c r="DP1656" s="114"/>
      <c r="DQ1656" s="114"/>
      <c r="DR1656" s="114"/>
      <c r="DS1656" s="114"/>
      <c r="DT1656" s="114"/>
      <c r="DU1656" s="114"/>
      <c r="DV1656" s="114"/>
      <c r="DW1656" s="121"/>
      <c r="DX1656" s="121"/>
      <c r="DY1656" s="121"/>
      <c r="DZ1656" s="121"/>
      <c r="EA1656" s="121"/>
      <c r="EB1656" s="121"/>
    </row>
    <row r="1657" spans="1:132" s="1" customFormat="1" ht="10.5" customHeight="1" x14ac:dyDescent="0.2">
      <c r="A1657" s="1373"/>
      <c r="B1657" s="1511"/>
      <c r="C1657" s="846" t="s">
        <v>908</v>
      </c>
      <c r="D1657" s="102" t="s">
        <v>906</v>
      </c>
      <c r="E1657" s="42">
        <v>0</v>
      </c>
      <c r="F1657" s="42">
        <v>0</v>
      </c>
      <c r="G1657" s="42">
        <v>0</v>
      </c>
      <c r="H1657" s="213">
        <v>0</v>
      </c>
      <c r="I1657" s="42">
        <v>0</v>
      </c>
      <c r="J1657" s="42">
        <v>0</v>
      </c>
      <c r="K1657" s="42">
        <v>0</v>
      </c>
      <c r="L1657" s="42">
        <v>0</v>
      </c>
      <c r="M1657" s="42">
        <v>0</v>
      </c>
      <c r="N1657" s="213">
        <v>0</v>
      </c>
      <c r="O1657" s="42">
        <v>0</v>
      </c>
      <c r="P1657" s="42">
        <v>0</v>
      </c>
      <c r="Q1657" s="42">
        <v>0</v>
      </c>
      <c r="R1657" s="42">
        <v>0</v>
      </c>
      <c r="S1657" s="42">
        <v>0</v>
      </c>
      <c r="T1657" s="42">
        <v>0</v>
      </c>
      <c r="U1657" s="42">
        <v>0</v>
      </c>
      <c r="V1657" s="213">
        <v>0</v>
      </c>
      <c r="W1657" s="42">
        <v>0</v>
      </c>
      <c r="X1657" s="42">
        <v>0</v>
      </c>
      <c r="Y1657" s="42">
        <v>0</v>
      </c>
      <c r="Z1657" s="42">
        <v>0</v>
      </c>
      <c r="AA1657" s="42">
        <v>0</v>
      </c>
      <c r="AB1657" s="42">
        <v>0</v>
      </c>
      <c r="AC1657" s="41"/>
      <c r="AD1657" s="43"/>
      <c r="AE1657" s="49"/>
      <c r="AF1657" s="280"/>
      <c r="AG1657" s="893"/>
      <c r="AH1657" s="893"/>
      <c r="AI1657" s="893"/>
      <c r="AJ1657" s="893"/>
      <c r="AK1657" s="893"/>
      <c r="AL1657" s="893"/>
      <c r="AM1657" s="893"/>
      <c r="AN1657" s="893"/>
      <c r="AO1657" s="893"/>
      <c r="AP1657" s="893"/>
      <c r="AQ1657" s="893"/>
      <c r="AR1657" s="893"/>
      <c r="AS1657" s="893"/>
      <c r="AT1657" s="893"/>
      <c r="AU1657" s="893"/>
      <c r="AV1657" s="893"/>
      <c r="AW1657" s="893"/>
      <c r="AX1657" s="893"/>
      <c r="AY1657" s="893"/>
      <c r="AZ1657" s="893"/>
      <c r="BA1657" s="893"/>
      <c r="BB1657" s="893"/>
      <c r="BC1657" s="893"/>
      <c r="BD1657" s="183"/>
      <c r="BE1657" s="400"/>
      <c r="BF1657" s="114"/>
      <c r="BG1657" s="114"/>
      <c r="BH1657" s="114"/>
      <c r="BI1657" s="114"/>
      <c r="BJ1657" s="114"/>
      <c r="BK1657" s="114"/>
      <c r="BL1657" s="114"/>
      <c r="BM1657" s="114"/>
      <c r="BN1657" s="114"/>
      <c r="BO1657" s="114"/>
      <c r="BP1657" s="114"/>
      <c r="BQ1657" s="114"/>
      <c r="BR1657" s="114"/>
      <c r="BS1657" s="114"/>
      <c r="BT1657" s="114"/>
      <c r="BU1657" s="114"/>
      <c r="BV1657" s="114"/>
      <c r="BW1657" s="114"/>
      <c r="BX1657" s="114"/>
      <c r="BY1657" s="114"/>
      <c r="BZ1657" s="114"/>
      <c r="CA1657" s="114"/>
      <c r="CB1657" s="114"/>
      <c r="CC1657" s="114"/>
      <c r="CD1657" s="114"/>
      <c r="CE1657" s="114"/>
      <c r="CF1657" s="114"/>
      <c r="CG1657" s="114"/>
      <c r="CH1657" s="114"/>
      <c r="CI1657" s="114"/>
      <c r="CJ1657" s="114"/>
      <c r="CK1657" s="114"/>
      <c r="CL1657" s="114"/>
      <c r="CM1657" s="114"/>
      <c r="CN1657" s="114"/>
      <c r="CO1657" s="114"/>
      <c r="CP1657" s="114"/>
      <c r="CQ1657" s="114"/>
      <c r="CR1657" s="114"/>
      <c r="CS1657" s="114"/>
      <c r="CT1657" s="114"/>
      <c r="CU1657" s="114"/>
      <c r="CV1657" s="114"/>
      <c r="CW1657" s="114"/>
      <c r="CX1657" s="114"/>
      <c r="CY1657" s="114"/>
      <c r="CZ1657" s="114"/>
      <c r="DA1657" s="114"/>
      <c r="DB1657" s="114"/>
      <c r="DC1657" s="114"/>
      <c r="DD1657" s="114"/>
      <c r="DE1657" s="114"/>
      <c r="DF1657" s="114"/>
      <c r="DG1657" s="114"/>
      <c r="DH1657" s="114"/>
      <c r="DI1657" s="114"/>
      <c r="DJ1657" s="114"/>
      <c r="DK1657" s="114"/>
      <c r="DL1657" s="114"/>
      <c r="DM1657" s="114"/>
      <c r="DN1657" s="114"/>
      <c r="DO1657" s="114"/>
      <c r="DP1657" s="114"/>
      <c r="DQ1657" s="114"/>
      <c r="DR1657" s="114"/>
      <c r="DS1657" s="114"/>
      <c r="DT1657" s="114"/>
      <c r="DU1657" s="114"/>
      <c r="DV1657" s="114"/>
      <c r="DW1657" s="121"/>
      <c r="DX1657" s="121"/>
      <c r="DY1657" s="121"/>
      <c r="DZ1657" s="121"/>
      <c r="EA1657" s="121"/>
      <c r="EB1657" s="121"/>
    </row>
    <row r="1658" spans="1:132" s="1" customFormat="1" ht="10.5" customHeight="1" x14ac:dyDescent="0.2">
      <c r="A1658" s="1373"/>
      <c r="B1658" s="1511"/>
      <c r="C1658" s="846" t="s">
        <v>908</v>
      </c>
      <c r="D1658" s="103" t="s">
        <v>907</v>
      </c>
      <c r="E1658" s="42">
        <v>0</v>
      </c>
      <c r="F1658" s="42">
        <v>0</v>
      </c>
      <c r="G1658" s="42">
        <v>0</v>
      </c>
      <c r="H1658" s="213">
        <v>0</v>
      </c>
      <c r="I1658" s="42">
        <v>0</v>
      </c>
      <c r="J1658" s="42">
        <v>0</v>
      </c>
      <c r="K1658" s="42">
        <v>0</v>
      </c>
      <c r="L1658" s="42">
        <v>0</v>
      </c>
      <c r="M1658" s="42">
        <v>0</v>
      </c>
      <c r="N1658" s="213">
        <v>0</v>
      </c>
      <c r="O1658" s="42">
        <v>0</v>
      </c>
      <c r="P1658" s="42">
        <v>0</v>
      </c>
      <c r="Q1658" s="42">
        <v>0</v>
      </c>
      <c r="R1658" s="42">
        <v>0</v>
      </c>
      <c r="S1658" s="42">
        <v>0</v>
      </c>
      <c r="T1658" s="42">
        <v>0</v>
      </c>
      <c r="U1658" s="42">
        <v>0</v>
      </c>
      <c r="V1658" s="213">
        <v>0</v>
      </c>
      <c r="W1658" s="42">
        <v>0</v>
      </c>
      <c r="X1658" s="42">
        <v>0</v>
      </c>
      <c r="Y1658" s="42">
        <v>0</v>
      </c>
      <c r="Z1658" s="42">
        <v>0</v>
      </c>
      <c r="AA1658" s="42">
        <v>0</v>
      </c>
      <c r="AB1658" s="42">
        <v>0</v>
      </c>
      <c r="AC1658" s="41"/>
      <c r="AD1658" s="43"/>
      <c r="AE1658" s="49"/>
      <c r="AF1658" s="280"/>
      <c r="AG1658" s="893"/>
      <c r="AH1658" s="893"/>
      <c r="AI1658" s="893"/>
      <c r="AJ1658" s="893"/>
      <c r="AK1658" s="893"/>
      <c r="AL1658" s="893"/>
      <c r="AM1658" s="893"/>
      <c r="AN1658" s="893"/>
      <c r="AO1658" s="893"/>
      <c r="AP1658" s="893"/>
      <c r="AQ1658" s="893"/>
      <c r="AR1658" s="893"/>
      <c r="AS1658" s="893"/>
      <c r="AT1658" s="893"/>
      <c r="AU1658" s="893"/>
      <c r="AV1658" s="893"/>
      <c r="AW1658" s="893"/>
      <c r="AX1658" s="893"/>
      <c r="AY1658" s="893"/>
      <c r="AZ1658" s="893"/>
      <c r="BA1658" s="893"/>
      <c r="BB1658" s="893"/>
      <c r="BC1658" s="893"/>
      <c r="BD1658" s="183"/>
      <c r="BE1658" s="400"/>
      <c r="BF1658" s="114"/>
      <c r="BG1658" s="114"/>
      <c r="BH1658" s="114"/>
      <c r="BI1658" s="114"/>
      <c r="BJ1658" s="114"/>
      <c r="BK1658" s="114"/>
      <c r="BL1658" s="114"/>
      <c r="BM1658" s="114"/>
      <c r="BN1658" s="114"/>
      <c r="BO1658" s="114"/>
      <c r="BP1658" s="114"/>
      <c r="BQ1658" s="114"/>
      <c r="BR1658" s="114"/>
      <c r="BS1658" s="114"/>
      <c r="BT1658" s="114"/>
      <c r="BU1658" s="114"/>
      <c r="BV1658" s="114"/>
      <c r="BW1658" s="114"/>
      <c r="BX1658" s="114"/>
      <c r="BY1658" s="114"/>
      <c r="BZ1658" s="114"/>
      <c r="CA1658" s="114"/>
      <c r="CB1658" s="114"/>
      <c r="CC1658" s="114"/>
      <c r="CD1658" s="114"/>
      <c r="CE1658" s="114"/>
      <c r="CF1658" s="114"/>
      <c r="CG1658" s="114"/>
      <c r="CH1658" s="114"/>
      <c r="CI1658" s="114"/>
      <c r="CJ1658" s="114"/>
      <c r="CK1658" s="114"/>
      <c r="CL1658" s="114"/>
      <c r="CM1658" s="114"/>
      <c r="CN1658" s="114"/>
      <c r="CO1658" s="114"/>
      <c r="CP1658" s="114"/>
      <c r="CQ1658" s="114"/>
      <c r="CR1658" s="114"/>
      <c r="CS1658" s="114"/>
      <c r="CT1658" s="114"/>
      <c r="CU1658" s="114"/>
      <c r="CV1658" s="114"/>
      <c r="CW1658" s="114"/>
      <c r="CX1658" s="114"/>
      <c r="CY1658" s="114"/>
      <c r="CZ1658" s="114"/>
      <c r="DA1658" s="114"/>
      <c r="DB1658" s="114"/>
      <c r="DC1658" s="114"/>
      <c r="DD1658" s="114"/>
      <c r="DE1658" s="114"/>
      <c r="DF1658" s="114"/>
      <c r="DG1658" s="114"/>
      <c r="DH1658" s="114"/>
      <c r="DI1658" s="114"/>
      <c r="DJ1658" s="114"/>
      <c r="DK1658" s="114"/>
      <c r="DL1658" s="114"/>
      <c r="DM1658" s="114"/>
      <c r="DN1658" s="114"/>
      <c r="DO1658" s="114"/>
      <c r="DP1658" s="114"/>
      <c r="DQ1658" s="114"/>
      <c r="DR1658" s="114"/>
      <c r="DS1658" s="114"/>
      <c r="DT1658" s="114"/>
      <c r="DU1658" s="114"/>
      <c r="DV1658" s="114"/>
      <c r="DW1658" s="121"/>
      <c r="DX1658" s="121"/>
      <c r="DY1658" s="121"/>
      <c r="DZ1658" s="121"/>
      <c r="EA1658" s="121"/>
      <c r="EB1658" s="121"/>
    </row>
    <row r="1659" spans="1:132" s="1" customFormat="1" ht="10.5" customHeight="1" thickBot="1" x14ac:dyDescent="0.25">
      <c r="A1659" s="1374"/>
      <c r="B1659" s="1527"/>
      <c r="C1659" s="197"/>
      <c r="D1659" s="166" t="s">
        <v>35</v>
      </c>
      <c r="E1659" s="45" t="e">
        <f>(E1657-E1658)/E1656</f>
        <v>#DIV/0!</v>
      </c>
      <c r="F1659" s="45" t="e">
        <f t="shared" ref="F1659:AB1659" si="1722">(F1657-F1658)/F1656</f>
        <v>#DIV/0!</v>
      </c>
      <c r="G1659" s="45" t="e">
        <f t="shared" si="1722"/>
        <v>#DIV/0!</v>
      </c>
      <c r="H1659" s="214" t="e">
        <f t="shared" si="1722"/>
        <v>#DIV/0!</v>
      </c>
      <c r="I1659" s="45" t="e">
        <f t="shared" si="1722"/>
        <v>#DIV/0!</v>
      </c>
      <c r="J1659" s="45" t="e">
        <f t="shared" si="1722"/>
        <v>#DIV/0!</v>
      </c>
      <c r="K1659" s="45" t="e">
        <f t="shared" si="1722"/>
        <v>#DIV/0!</v>
      </c>
      <c r="L1659" s="45" t="e">
        <f t="shared" si="1722"/>
        <v>#DIV/0!</v>
      </c>
      <c r="M1659" s="45" t="e">
        <f t="shared" si="1722"/>
        <v>#DIV/0!</v>
      </c>
      <c r="N1659" s="214" t="e">
        <f t="shared" si="1722"/>
        <v>#DIV/0!</v>
      </c>
      <c r="O1659" s="45" t="e">
        <f t="shared" si="1722"/>
        <v>#DIV/0!</v>
      </c>
      <c r="P1659" s="45" t="e">
        <f t="shared" si="1722"/>
        <v>#DIV/0!</v>
      </c>
      <c r="Q1659" s="45" t="e">
        <f t="shared" si="1722"/>
        <v>#DIV/0!</v>
      </c>
      <c r="R1659" s="45" t="e">
        <f t="shared" si="1722"/>
        <v>#DIV/0!</v>
      </c>
      <c r="S1659" s="45" t="e">
        <f t="shared" si="1722"/>
        <v>#DIV/0!</v>
      </c>
      <c r="T1659" s="45" t="e">
        <f t="shared" si="1722"/>
        <v>#DIV/0!</v>
      </c>
      <c r="U1659" s="45" t="e">
        <f t="shared" si="1722"/>
        <v>#DIV/0!</v>
      </c>
      <c r="V1659" s="214" t="e">
        <f t="shared" si="1722"/>
        <v>#DIV/0!</v>
      </c>
      <c r="W1659" s="45" t="e">
        <f t="shared" si="1722"/>
        <v>#DIV/0!</v>
      </c>
      <c r="X1659" s="45" t="e">
        <f t="shared" si="1722"/>
        <v>#DIV/0!</v>
      </c>
      <c r="Y1659" s="45" t="e">
        <f t="shared" si="1722"/>
        <v>#DIV/0!</v>
      </c>
      <c r="Z1659" s="45" t="e">
        <f t="shared" si="1722"/>
        <v>#DIV/0!</v>
      </c>
      <c r="AA1659" s="45" t="e">
        <f t="shared" si="1722"/>
        <v>#DIV/0!</v>
      </c>
      <c r="AB1659" s="45" t="e">
        <f t="shared" si="1722"/>
        <v>#DIV/0!</v>
      </c>
      <c r="AC1659" s="41"/>
      <c r="AD1659" s="43"/>
      <c r="AE1659" s="49"/>
      <c r="AF1659" s="183"/>
      <c r="AG1659" s="183"/>
      <c r="AH1659" s="183"/>
      <c r="AI1659" s="183"/>
      <c r="AJ1659" s="183"/>
      <c r="AK1659" s="183"/>
      <c r="AL1659" s="183"/>
      <c r="AM1659" s="183"/>
      <c r="AN1659" s="183"/>
      <c r="AO1659" s="183"/>
      <c r="AP1659" s="183"/>
      <c r="AQ1659" s="183"/>
      <c r="AR1659" s="183"/>
      <c r="AS1659" s="183"/>
      <c r="AT1659" s="183"/>
      <c r="AU1659" s="183"/>
      <c r="AV1659" s="183"/>
      <c r="AW1659" s="183"/>
      <c r="AX1659" s="183"/>
      <c r="AY1659" s="183"/>
      <c r="AZ1659" s="183"/>
      <c r="BA1659" s="183"/>
      <c r="BB1659" s="183"/>
      <c r="BC1659" s="183"/>
      <c r="BD1659" s="183"/>
      <c r="BE1659" s="400"/>
      <c r="BF1659" s="114"/>
      <c r="BG1659" s="114"/>
      <c r="BH1659" s="114"/>
      <c r="BI1659" s="114"/>
      <c r="BJ1659" s="114"/>
      <c r="BK1659" s="114"/>
      <c r="BL1659" s="114"/>
      <c r="BM1659" s="114"/>
      <c r="BN1659" s="114"/>
      <c r="BO1659" s="114"/>
      <c r="BP1659" s="114"/>
      <c r="BQ1659" s="114"/>
      <c r="BR1659" s="114"/>
      <c r="BS1659" s="114"/>
      <c r="BT1659" s="114"/>
      <c r="BU1659" s="114"/>
      <c r="BV1659" s="114"/>
      <c r="BW1659" s="114"/>
      <c r="BX1659" s="114"/>
      <c r="BY1659" s="114"/>
      <c r="BZ1659" s="114"/>
      <c r="CA1659" s="114"/>
      <c r="CB1659" s="114"/>
      <c r="CC1659" s="114"/>
      <c r="CD1659" s="114"/>
      <c r="CE1659" s="114"/>
      <c r="CF1659" s="114"/>
      <c r="CG1659" s="114"/>
      <c r="CH1659" s="114"/>
      <c r="CI1659" s="114"/>
      <c r="CJ1659" s="114"/>
      <c r="CK1659" s="114"/>
      <c r="CL1659" s="114"/>
      <c r="CM1659" s="114"/>
      <c r="CN1659" s="114"/>
      <c r="CO1659" s="114"/>
      <c r="CP1659" s="114"/>
      <c r="CQ1659" s="114"/>
      <c r="CR1659" s="114"/>
      <c r="CS1659" s="114"/>
      <c r="CT1659" s="114"/>
      <c r="CU1659" s="114"/>
      <c r="CV1659" s="114"/>
      <c r="CW1659" s="114"/>
      <c r="CX1659" s="114"/>
      <c r="CY1659" s="114"/>
      <c r="CZ1659" s="114"/>
      <c r="DA1659" s="114"/>
      <c r="DB1659" s="114"/>
      <c r="DC1659" s="114"/>
      <c r="DD1659" s="114"/>
      <c r="DE1659" s="114"/>
      <c r="DF1659" s="114"/>
      <c r="DG1659" s="114"/>
      <c r="DH1659" s="114"/>
      <c r="DI1659" s="114"/>
      <c r="DJ1659" s="114"/>
      <c r="DK1659" s="114"/>
      <c r="DL1659" s="114"/>
      <c r="DM1659" s="114"/>
      <c r="DN1659" s="114"/>
      <c r="DO1659" s="114"/>
      <c r="DP1659" s="114"/>
      <c r="DQ1659" s="114"/>
      <c r="DR1659" s="114"/>
      <c r="DS1659" s="114"/>
      <c r="DT1659" s="114"/>
      <c r="DU1659" s="114"/>
      <c r="DV1659" s="114"/>
      <c r="DW1659" s="121"/>
      <c r="DX1659" s="121"/>
      <c r="DY1659" s="121"/>
      <c r="DZ1659" s="121"/>
      <c r="EA1659" s="121"/>
      <c r="EB1659" s="121"/>
    </row>
    <row r="1660" spans="1:132" s="1" customFormat="1" ht="10.5" customHeight="1" x14ac:dyDescent="0.2">
      <c r="A1660" s="1372" t="s">
        <v>16</v>
      </c>
      <c r="B1660" s="1541" t="s">
        <v>903</v>
      </c>
      <c r="C1660" s="695"/>
      <c r="D1660" s="726"/>
      <c r="E1660" s="61"/>
      <c r="F1660" s="61"/>
      <c r="G1660" s="61"/>
      <c r="H1660" s="219"/>
      <c r="I1660" s="61"/>
      <c r="J1660" s="61"/>
      <c r="K1660" s="61"/>
      <c r="L1660" s="61"/>
      <c r="M1660" s="61"/>
      <c r="N1660" s="219"/>
      <c r="O1660" s="61"/>
      <c r="P1660" s="61"/>
      <c r="Q1660" s="61"/>
      <c r="R1660" s="61"/>
      <c r="S1660" s="61"/>
      <c r="T1660" s="61"/>
      <c r="U1660" s="61"/>
      <c r="V1660" s="219"/>
      <c r="W1660" s="61"/>
      <c r="X1660" s="61"/>
      <c r="Y1660" s="61"/>
      <c r="Z1660" s="61"/>
      <c r="AA1660" s="61"/>
      <c r="AB1660" s="61"/>
      <c r="AC1660" s="41"/>
      <c r="AD1660" s="43"/>
      <c r="AE1660" s="49"/>
      <c r="AF1660" s="183"/>
      <c r="AG1660" s="183"/>
      <c r="AH1660" s="183"/>
      <c r="AI1660" s="183"/>
      <c r="AJ1660" s="183"/>
      <c r="AK1660" s="183"/>
      <c r="AL1660" s="183"/>
      <c r="AM1660" s="183"/>
      <c r="AN1660" s="183"/>
      <c r="AO1660" s="183"/>
      <c r="AP1660" s="183"/>
      <c r="AQ1660" s="183"/>
      <c r="AR1660" s="183"/>
      <c r="AS1660" s="183"/>
      <c r="AT1660" s="183"/>
      <c r="AU1660" s="183"/>
      <c r="AV1660" s="183"/>
      <c r="AW1660" s="183"/>
      <c r="AX1660" s="183"/>
      <c r="AY1660" s="183"/>
      <c r="AZ1660" s="183"/>
      <c r="BA1660" s="183"/>
      <c r="BB1660" s="183"/>
      <c r="BC1660" s="183"/>
      <c r="BD1660" s="183"/>
      <c r="BE1660" s="400"/>
      <c r="BF1660" s="114"/>
      <c r="BG1660" s="114"/>
      <c r="BH1660" s="114"/>
      <c r="BI1660" s="114"/>
      <c r="BJ1660" s="114"/>
      <c r="BK1660" s="114"/>
      <c r="BL1660" s="114"/>
      <c r="BM1660" s="114"/>
      <c r="BN1660" s="114"/>
      <c r="BO1660" s="114"/>
      <c r="BP1660" s="114"/>
      <c r="BQ1660" s="114"/>
      <c r="BR1660" s="114"/>
      <c r="BS1660" s="114"/>
      <c r="BT1660" s="114"/>
      <c r="BU1660" s="114"/>
      <c r="BV1660" s="114"/>
      <c r="BW1660" s="114"/>
      <c r="BX1660" s="114"/>
      <c r="BY1660" s="114"/>
      <c r="BZ1660" s="114"/>
      <c r="CA1660" s="114"/>
      <c r="CB1660" s="114"/>
      <c r="CC1660" s="114"/>
      <c r="CD1660" s="114"/>
      <c r="CE1660" s="114"/>
      <c r="CF1660" s="114"/>
      <c r="CG1660" s="114"/>
      <c r="CH1660" s="114"/>
      <c r="CI1660" s="114"/>
      <c r="CJ1660" s="114"/>
      <c r="CK1660" s="114"/>
      <c r="CL1660" s="114"/>
      <c r="CM1660" s="114"/>
      <c r="CN1660" s="114"/>
      <c r="CO1660" s="114"/>
      <c r="CP1660" s="114"/>
      <c r="CQ1660" s="114"/>
      <c r="CR1660" s="114"/>
      <c r="CS1660" s="114"/>
      <c r="CT1660" s="114"/>
      <c r="CU1660" s="114"/>
      <c r="CV1660" s="114"/>
      <c r="CW1660" s="114"/>
      <c r="CX1660" s="114"/>
      <c r="CY1660" s="114"/>
      <c r="CZ1660" s="114"/>
      <c r="DA1660" s="114"/>
      <c r="DB1660" s="114"/>
      <c r="DC1660" s="114"/>
      <c r="DD1660" s="114"/>
      <c r="DE1660" s="114"/>
      <c r="DF1660" s="114"/>
      <c r="DG1660" s="114"/>
      <c r="DH1660" s="114"/>
      <c r="DI1660" s="114"/>
      <c r="DJ1660" s="114"/>
      <c r="DK1660" s="114"/>
      <c r="DL1660" s="114"/>
      <c r="DM1660" s="114"/>
      <c r="DN1660" s="114"/>
      <c r="DO1660" s="114"/>
      <c r="DP1660" s="114"/>
      <c r="DQ1660" s="114"/>
      <c r="DR1660" s="114"/>
      <c r="DS1660" s="114"/>
      <c r="DT1660" s="114"/>
      <c r="DU1660" s="114"/>
      <c r="DV1660" s="114"/>
      <c r="DW1660" s="121"/>
      <c r="DX1660" s="121"/>
      <c r="DY1660" s="121"/>
      <c r="DZ1660" s="121"/>
      <c r="EA1660" s="121"/>
      <c r="EB1660" s="121"/>
    </row>
    <row r="1661" spans="1:132" s="1" customFormat="1" ht="10.5" customHeight="1" x14ac:dyDescent="0.2">
      <c r="A1661" s="1373"/>
      <c r="B1661" s="1511"/>
      <c r="C1661" s="824" t="s">
        <v>118</v>
      </c>
      <c r="D1661" s="102" t="s">
        <v>27</v>
      </c>
      <c r="E1661" s="129">
        <f>ROUND(SQRT(E1662^2+(E1663-E1664)^2)*1000/(1.73*E1594),0)</f>
        <v>0</v>
      </c>
      <c r="F1661" s="129">
        <f t="shared" ref="F1661:AB1661" si="1723">ROUND(SQRT(F1662^2+(F1663-F1664)^2)*1000/(1.73*F1594),0)</f>
        <v>0</v>
      </c>
      <c r="G1661" s="129">
        <f t="shared" si="1723"/>
        <v>0</v>
      </c>
      <c r="H1661" s="241">
        <f t="shared" si="1723"/>
        <v>0</v>
      </c>
      <c r="I1661" s="129">
        <f>ROUND(SQRT(I1662^2+(I1663-I1664)^2)*1000/(1.73*J1594),0)</f>
        <v>0</v>
      </c>
      <c r="J1661" s="129">
        <f>ROUND(SQRT(J1662^2+(J1663-J1664)^2)*1000/(1.73*J1594),0)</f>
        <v>0</v>
      </c>
      <c r="K1661" s="129">
        <f t="shared" si="1723"/>
        <v>0</v>
      </c>
      <c r="L1661" s="129">
        <f t="shared" si="1723"/>
        <v>0</v>
      </c>
      <c r="M1661" s="129">
        <f t="shared" si="1723"/>
        <v>0</v>
      </c>
      <c r="N1661" s="241">
        <f t="shared" si="1723"/>
        <v>0</v>
      </c>
      <c r="O1661" s="129">
        <f t="shared" si="1723"/>
        <v>0</v>
      </c>
      <c r="P1661" s="129">
        <f t="shared" si="1723"/>
        <v>0</v>
      </c>
      <c r="Q1661" s="129">
        <f t="shared" si="1723"/>
        <v>0</v>
      </c>
      <c r="R1661" s="129">
        <f t="shared" si="1723"/>
        <v>0</v>
      </c>
      <c r="S1661" s="129">
        <f t="shared" si="1723"/>
        <v>0</v>
      </c>
      <c r="T1661" s="129">
        <f t="shared" si="1723"/>
        <v>0</v>
      </c>
      <c r="U1661" s="129">
        <f t="shared" si="1723"/>
        <v>0</v>
      </c>
      <c r="V1661" s="241">
        <f t="shared" si="1723"/>
        <v>0</v>
      </c>
      <c r="W1661" s="129">
        <f t="shared" si="1723"/>
        <v>0</v>
      </c>
      <c r="X1661" s="129">
        <f t="shared" si="1723"/>
        <v>0</v>
      </c>
      <c r="Y1661" s="129">
        <f t="shared" si="1723"/>
        <v>0</v>
      </c>
      <c r="Z1661" s="129">
        <f t="shared" si="1723"/>
        <v>0</v>
      </c>
      <c r="AA1661" s="129">
        <f t="shared" si="1723"/>
        <v>0</v>
      </c>
      <c r="AB1661" s="129">
        <f t="shared" si="1723"/>
        <v>0</v>
      </c>
      <c r="AC1661" s="121"/>
      <c r="AD1661" s="70"/>
      <c r="AE1661" s="70"/>
      <c r="AF1661" s="183"/>
      <c r="AG1661" s="183"/>
      <c r="AH1661" s="183"/>
      <c r="AI1661" s="183"/>
      <c r="AJ1661" s="183"/>
      <c r="AK1661" s="183"/>
      <c r="AL1661" s="183"/>
      <c r="AM1661" s="183"/>
      <c r="AN1661" s="183"/>
      <c r="AO1661" s="183"/>
      <c r="AP1661" s="183"/>
      <c r="AQ1661" s="183"/>
      <c r="AR1661" s="183"/>
      <c r="AS1661" s="183"/>
      <c r="AT1661" s="183"/>
      <c r="AU1661" s="183"/>
      <c r="AV1661" s="183"/>
      <c r="AW1661" s="183"/>
      <c r="AX1661" s="183"/>
      <c r="AY1661" s="183"/>
      <c r="AZ1661" s="183"/>
      <c r="BA1661" s="183"/>
      <c r="BB1661" s="183"/>
      <c r="BC1661" s="183"/>
      <c r="BD1661" s="183"/>
      <c r="BE1661" s="400"/>
      <c r="BF1661" s="114"/>
      <c r="BG1661" s="114"/>
      <c r="BH1661" s="114"/>
      <c r="BI1661" s="114"/>
      <c r="BJ1661" s="114"/>
      <c r="BK1661" s="114"/>
      <c r="BL1661" s="114"/>
      <c r="BM1661" s="114"/>
      <c r="BN1661" s="114"/>
      <c r="BO1661" s="114"/>
      <c r="BP1661" s="114"/>
      <c r="BQ1661" s="114"/>
      <c r="BR1661" s="114"/>
      <c r="BS1661" s="114"/>
      <c r="BT1661" s="114"/>
      <c r="BU1661" s="114"/>
      <c r="BV1661" s="114"/>
      <c r="BW1661" s="114"/>
      <c r="BX1661" s="114"/>
      <c r="BY1661" s="114"/>
      <c r="BZ1661" s="114"/>
      <c r="CA1661" s="114"/>
      <c r="CB1661" s="114"/>
      <c r="CC1661" s="114"/>
      <c r="CD1661" s="114"/>
      <c r="CE1661" s="114"/>
      <c r="CF1661" s="114"/>
      <c r="CG1661" s="114"/>
      <c r="CH1661" s="114"/>
      <c r="CI1661" s="114"/>
      <c r="CJ1661" s="114"/>
      <c r="CK1661" s="114"/>
      <c r="CL1661" s="114"/>
      <c r="CM1661" s="114"/>
      <c r="CN1661" s="114"/>
      <c r="CO1661" s="114"/>
      <c r="CP1661" s="114"/>
      <c r="CQ1661" s="114"/>
      <c r="CR1661" s="114"/>
      <c r="CS1661" s="114"/>
      <c r="CT1661" s="114"/>
      <c r="CU1661" s="114"/>
      <c r="CV1661" s="114"/>
      <c r="CW1661" s="114"/>
      <c r="CX1661" s="114"/>
      <c r="CY1661" s="114"/>
      <c r="CZ1661" s="114"/>
      <c r="DA1661" s="114"/>
      <c r="DB1661" s="114"/>
      <c r="DC1661" s="114"/>
      <c r="DD1661" s="114"/>
      <c r="DE1661" s="114"/>
      <c r="DF1661" s="114"/>
      <c r="DG1661" s="114"/>
      <c r="DH1661" s="114"/>
      <c r="DI1661" s="114"/>
      <c r="DJ1661" s="114"/>
      <c r="DK1661" s="114"/>
      <c r="DL1661" s="114"/>
      <c r="DM1661" s="114"/>
      <c r="DN1661" s="114"/>
      <c r="DO1661" s="114"/>
      <c r="DP1661" s="114"/>
      <c r="DQ1661" s="114"/>
      <c r="DR1661" s="114"/>
      <c r="DS1661" s="114"/>
      <c r="DT1661" s="114"/>
      <c r="DU1661" s="114"/>
      <c r="DV1661" s="114"/>
      <c r="DW1661" s="121"/>
      <c r="DX1661" s="121"/>
      <c r="DY1661" s="121"/>
      <c r="DZ1661" s="121"/>
      <c r="EA1661" s="121"/>
      <c r="EB1661" s="121"/>
    </row>
    <row r="1662" spans="1:132" s="1" customFormat="1" ht="10.5" customHeight="1" x14ac:dyDescent="0.2">
      <c r="A1662" s="1373"/>
      <c r="B1662" s="1511"/>
      <c r="C1662" s="846" t="s">
        <v>908</v>
      </c>
      <c r="D1662" s="102" t="s">
        <v>108</v>
      </c>
      <c r="E1662" s="42">
        <v>0</v>
      </c>
      <c r="F1662" s="42">
        <v>0</v>
      </c>
      <c r="G1662" s="42">
        <v>4.8000000000000001E-5</v>
      </c>
      <c r="H1662" s="213">
        <v>0</v>
      </c>
      <c r="I1662" s="42">
        <v>4.8000000000000001E-5</v>
      </c>
      <c r="J1662" s="42">
        <v>0</v>
      </c>
      <c r="K1662" s="42">
        <v>4.8000000000000001E-5</v>
      </c>
      <c r="L1662" s="42">
        <v>0</v>
      </c>
      <c r="M1662" s="42">
        <v>4.8000000000000001E-5</v>
      </c>
      <c r="N1662" s="213">
        <v>4.8000000000000001E-5</v>
      </c>
      <c r="O1662" s="42">
        <v>0</v>
      </c>
      <c r="P1662" s="42">
        <v>4.8000000000000001E-5</v>
      </c>
      <c r="Q1662" s="42">
        <v>0</v>
      </c>
      <c r="R1662" s="42">
        <v>4.8000000000000001E-5</v>
      </c>
      <c r="S1662" s="42">
        <v>0</v>
      </c>
      <c r="T1662" s="42">
        <v>4.8000000000000001E-5</v>
      </c>
      <c r="U1662" s="42">
        <v>0</v>
      </c>
      <c r="V1662" s="213">
        <v>4.8000000000000001E-5</v>
      </c>
      <c r="W1662" s="42">
        <v>4.8000000000000001E-5</v>
      </c>
      <c r="X1662" s="42">
        <v>4.8000000000000001E-5</v>
      </c>
      <c r="Y1662" s="42">
        <v>0</v>
      </c>
      <c r="Z1662" s="42">
        <v>4.8000000000000001E-5</v>
      </c>
      <c r="AA1662" s="42">
        <v>4.8000000000000001E-5</v>
      </c>
      <c r="AB1662" s="42">
        <v>4.8000000000000001E-5</v>
      </c>
      <c r="AC1662" s="41">
        <f>SUM(E1662:AB1662)</f>
        <v>6.7199999999999985E-4</v>
      </c>
      <c r="AD1662" s="43">
        <f>SUM(E1663:AB1663)</f>
        <v>0</v>
      </c>
      <c r="AE1662" s="49">
        <v>4.8</v>
      </c>
      <c r="AF1662" s="183"/>
      <c r="AG1662" s="183"/>
      <c r="AH1662" s="183"/>
      <c r="AI1662" s="183"/>
      <c r="AJ1662" s="183"/>
      <c r="AK1662" s="183"/>
      <c r="AL1662" s="183"/>
      <c r="AM1662" s="183"/>
      <c r="AN1662" s="183"/>
      <c r="AO1662" s="183"/>
      <c r="AP1662" s="183"/>
      <c r="AQ1662" s="183"/>
      <c r="AR1662" s="183"/>
      <c r="AS1662" s="183"/>
      <c r="AT1662" s="183"/>
      <c r="AU1662" s="183"/>
      <c r="AV1662" s="183"/>
      <c r="AW1662" s="183"/>
      <c r="AX1662" s="183"/>
      <c r="AY1662" s="183"/>
      <c r="AZ1662" s="183"/>
      <c r="BA1662" s="183"/>
      <c r="BB1662" s="183"/>
      <c r="BC1662" s="183"/>
      <c r="BD1662" s="183"/>
      <c r="BE1662" s="400"/>
      <c r="BF1662" s="114"/>
      <c r="BG1662" s="114"/>
      <c r="BH1662" s="114"/>
      <c r="BI1662" s="114"/>
      <c r="BJ1662" s="114"/>
      <c r="BK1662" s="114"/>
      <c r="BL1662" s="114"/>
      <c r="BM1662" s="114"/>
      <c r="BN1662" s="114"/>
      <c r="BO1662" s="114"/>
      <c r="BP1662" s="114"/>
      <c r="BQ1662" s="114"/>
      <c r="BR1662" s="114"/>
      <c r="BS1662" s="114"/>
      <c r="BT1662" s="114"/>
      <c r="BU1662" s="114"/>
      <c r="BV1662" s="114"/>
      <c r="BW1662" s="114"/>
      <c r="BX1662" s="114"/>
      <c r="BY1662" s="114"/>
      <c r="BZ1662" s="114"/>
      <c r="CA1662" s="114"/>
      <c r="CB1662" s="114"/>
      <c r="CC1662" s="114"/>
      <c r="CD1662" s="114"/>
      <c r="CE1662" s="114"/>
      <c r="CF1662" s="114"/>
      <c r="CG1662" s="114"/>
      <c r="CH1662" s="114"/>
      <c r="CI1662" s="114"/>
      <c r="CJ1662" s="114"/>
      <c r="CK1662" s="114"/>
      <c r="CL1662" s="114"/>
      <c r="CM1662" s="114"/>
      <c r="CN1662" s="114"/>
      <c r="CO1662" s="114"/>
      <c r="CP1662" s="114"/>
      <c r="CQ1662" s="114"/>
      <c r="CR1662" s="114"/>
      <c r="CS1662" s="114"/>
      <c r="CT1662" s="114"/>
      <c r="CU1662" s="114"/>
      <c r="CV1662" s="114"/>
      <c r="CW1662" s="114"/>
      <c r="CX1662" s="114"/>
      <c r="CY1662" s="114"/>
      <c r="CZ1662" s="114"/>
      <c r="DA1662" s="114"/>
      <c r="DB1662" s="114"/>
      <c r="DC1662" s="114"/>
      <c r="DD1662" s="114"/>
      <c r="DE1662" s="114"/>
      <c r="DF1662" s="114"/>
      <c r="DG1662" s="114"/>
      <c r="DH1662" s="114"/>
      <c r="DI1662" s="114"/>
      <c r="DJ1662" s="114"/>
      <c r="DK1662" s="114"/>
      <c r="DL1662" s="114"/>
      <c r="DM1662" s="114"/>
      <c r="DN1662" s="114"/>
      <c r="DO1662" s="114"/>
      <c r="DP1662" s="114"/>
      <c r="DQ1662" s="114"/>
      <c r="DR1662" s="114"/>
      <c r="DS1662" s="114"/>
      <c r="DT1662" s="114"/>
      <c r="DU1662" s="114"/>
      <c r="DV1662" s="114"/>
      <c r="DW1662" s="121"/>
      <c r="DX1662" s="121"/>
      <c r="DY1662" s="121"/>
      <c r="DZ1662" s="121"/>
      <c r="EA1662" s="121"/>
      <c r="EB1662" s="121"/>
    </row>
    <row r="1663" spans="1:132" s="1" customFormat="1" ht="10.5" customHeight="1" x14ac:dyDescent="0.2">
      <c r="A1663" s="1373"/>
      <c r="B1663" s="1511"/>
      <c r="C1663" s="846" t="s">
        <v>908</v>
      </c>
      <c r="D1663" s="102" t="s">
        <v>906</v>
      </c>
      <c r="E1663" s="42">
        <v>0</v>
      </c>
      <c r="F1663" s="42">
        <v>0</v>
      </c>
      <c r="G1663" s="42">
        <v>0</v>
      </c>
      <c r="H1663" s="213">
        <v>0</v>
      </c>
      <c r="I1663" s="42">
        <v>0</v>
      </c>
      <c r="J1663" s="42">
        <v>0</v>
      </c>
      <c r="K1663" s="42">
        <v>0</v>
      </c>
      <c r="L1663" s="42">
        <v>0</v>
      </c>
      <c r="M1663" s="42">
        <v>0</v>
      </c>
      <c r="N1663" s="213">
        <v>0</v>
      </c>
      <c r="O1663" s="42">
        <v>0</v>
      </c>
      <c r="P1663" s="42">
        <v>0</v>
      </c>
      <c r="Q1663" s="42">
        <v>0</v>
      </c>
      <c r="R1663" s="42">
        <v>0</v>
      </c>
      <c r="S1663" s="42">
        <v>0</v>
      </c>
      <c r="T1663" s="42">
        <v>0</v>
      </c>
      <c r="U1663" s="42">
        <v>0</v>
      </c>
      <c r="V1663" s="213">
        <v>0</v>
      </c>
      <c r="W1663" s="42">
        <v>0</v>
      </c>
      <c r="X1663" s="42">
        <v>0</v>
      </c>
      <c r="Y1663" s="42">
        <v>0</v>
      </c>
      <c r="Z1663" s="42">
        <v>0</v>
      </c>
      <c r="AA1663" s="42">
        <v>0</v>
      </c>
      <c r="AB1663" s="42">
        <v>0</v>
      </c>
      <c r="AC1663" s="41"/>
      <c r="AD1663" s="43"/>
      <c r="AE1663" s="49"/>
      <c r="AF1663" s="183"/>
      <c r="AG1663" s="183"/>
      <c r="AH1663" s="183"/>
      <c r="AI1663" s="183"/>
      <c r="AJ1663" s="183"/>
      <c r="AK1663" s="183"/>
      <c r="AL1663" s="183"/>
      <c r="AM1663" s="183"/>
      <c r="AN1663" s="183"/>
      <c r="AO1663" s="183"/>
      <c r="AP1663" s="183"/>
      <c r="AQ1663" s="183"/>
      <c r="AR1663" s="183"/>
      <c r="AS1663" s="183"/>
      <c r="AT1663" s="183"/>
      <c r="AU1663" s="183"/>
      <c r="AV1663" s="183"/>
      <c r="AW1663" s="183"/>
      <c r="AX1663" s="183"/>
      <c r="AY1663" s="183"/>
      <c r="AZ1663" s="183"/>
      <c r="BA1663" s="183"/>
      <c r="BB1663" s="183"/>
      <c r="BC1663" s="183"/>
      <c r="BD1663" s="183"/>
      <c r="BE1663" s="400"/>
      <c r="BF1663" s="114"/>
      <c r="BG1663" s="114"/>
      <c r="BH1663" s="114"/>
      <c r="BI1663" s="114"/>
      <c r="BJ1663" s="114"/>
      <c r="BK1663" s="114"/>
      <c r="BL1663" s="114"/>
      <c r="BM1663" s="114"/>
      <c r="BN1663" s="114"/>
      <c r="BO1663" s="114"/>
      <c r="BP1663" s="114"/>
      <c r="BQ1663" s="114"/>
      <c r="BR1663" s="114"/>
      <c r="BS1663" s="114"/>
      <c r="BT1663" s="114"/>
      <c r="BU1663" s="114"/>
      <c r="BV1663" s="114"/>
      <c r="BW1663" s="114"/>
      <c r="BX1663" s="114"/>
      <c r="BY1663" s="114"/>
      <c r="BZ1663" s="114"/>
      <c r="CA1663" s="114"/>
      <c r="CB1663" s="114"/>
      <c r="CC1663" s="114"/>
      <c r="CD1663" s="114"/>
      <c r="CE1663" s="114"/>
      <c r="CF1663" s="114"/>
      <c r="CG1663" s="114"/>
      <c r="CH1663" s="114"/>
      <c r="CI1663" s="114"/>
      <c r="CJ1663" s="114"/>
      <c r="CK1663" s="114"/>
      <c r="CL1663" s="114"/>
      <c r="CM1663" s="114"/>
      <c r="CN1663" s="114"/>
      <c r="CO1663" s="114"/>
      <c r="CP1663" s="114"/>
      <c r="CQ1663" s="114"/>
      <c r="CR1663" s="114"/>
      <c r="CS1663" s="114"/>
      <c r="CT1663" s="114"/>
      <c r="CU1663" s="114"/>
      <c r="CV1663" s="114"/>
      <c r="CW1663" s="114"/>
      <c r="CX1663" s="114"/>
      <c r="CY1663" s="114"/>
      <c r="CZ1663" s="114"/>
      <c r="DA1663" s="114"/>
      <c r="DB1663" s="114"/>
      <c r="DC1663" s="114"/>
      <c r="DD1663" s="114"/>
      <c r="DE1663" s="114"/>
      <c r="DF1663" s="114"/>
      <c r="DG1663" s="114"/>
      <c r="DH1663" s="114"/>
      <c r="DI1663" s="114"/>
      <c r="DJ1663" s="114"/>
      <c r="DK1663" s="114"/>
      <c r="DL1663" s="114"/>
      <c r="DM1663" s="114"/>
      <c r="DN1663" s="114"/>
      <c r="DO1663" s="114"/>
      <c r="DP1663" s="114"/>
      <c r="DQ1663" s="114"/>
      <c r="DR1663" s="114"/>
      <c r="DS1663" s="114"/>
      <c r="DT1663" s="114"/>
      <c r="DU1663" s="114"/>
      <c r="DV1663" s="114"/>
      <c r="DW1663" s="121"/>
      <c r="DX1663" s="121"/>
      <c r="DY1663" s="121"/>
      <c r="DZ1663" s="121"/>
      <c r="EA1663" s="121"/>
      <c r="EB1663" s="121"/>
    </row>
    <row r="1664" spans="1:132" s="1" customFormat="1" ht="10.5" customHeight="1" x14ac:dyDescent="0.2">
      <c r="A1664" s="1373"/>
      <c r="B1664" s="1511"/>
      <c r="C1664" s="846" t="s">
        <v>908</v>
      </c>
      <c r="D1664" s="103" t="s">
        <v>907</v>
      </c>
      <c r="E1664" s="42">
        <v>0</v>
      </c>
      <c r="F1664" s="42">
        <v>0</v>
      </c>
      <c r="G1664" s="42">
        <v>0</v>
      </c>
      <c r="H1664" s="213">
        <v>0</v>
      </c>
      <c r="I1664" s="42">
        <v>0</v>
      </c>
      <c r="J1664" s="42">
        <v>0</v>
      </c>
      <c r="K1664" s="42">
        <v>0</v>
      </c>
      <c r="L1664" s="42">
        <v>0</v>
      </c>
      <c r="M1664" s="42">
        <v>0</v>
      </c>
      <c r="N1664" s="213">
        <v>0</v>
      </c>
      <c r="O1664" s="42">
        <v>0</v>
      </c>
      <c r="P1664" s="42">
        <v>0</v>
      </c>
      <c r="Q1664" s="42">
        <v>0</v>
      </c>
      <c r="R1664" s="42">
        <v>0</v>
      </c>
      <c r="S1664" s="42">
        <v>0</v>
      </c>
      <c r="T1664" s="42">
        <v>0</v>
      </c>
      <c r="U1664" s="42">
        <v>0</v>
      </c>
      <c r="V1664" s="213">
        <v>0</v>
      </c>
      <c r="W1664" s="42">
        <v>0</v>
      </c>
      <c r="X1664" s="42">
        <v>0</v>
      </c>
      <c r="Y1664" s="42">
        <v>0</v>
      </c>
      <c r="Z1664" s="42">
        <v>0</v>
      </c>
      <c r="AA1664" s="42">
        <v>0</v>
      </c>
      <c r="AB1664" s="42">
        <v>0</v>
      </c>
      <c r="AC1664" s="41"/>
      <c r="AD1664" s="43"/>
      <c r="AE1664" s="49"/>
      <c r="AF1664" s="183"/>
      <c r="AG1664" s="183"/>
      <c r="AH1664" s="183"/>
      <c r="AI1664" s="183"/>
      <c r="AJ1664" s="183"/>
      <c r="AK1664" s="183"/>
      <c r="AL1664" s="183"/>
      <c r="AM1664" s="183"/>
      <c r="AN1664" s="183"/>
      <c r="AO1664" s="183"/>
      <c r="AP1664" s="183"/>
      <c r="AQ1664" s="183"/>
      <c r="AR1664" s="183"/>
      <c r="AS1664" s="183"/>
      <c r="AT1664" s="183"/>
      <c r="AU1664" s="183"/>
      <c r="AV1664" s="183"/>
      <c r="AW1664" s="183"/>
      <c r="AX1664" s="183"/>
      <c r="AY1664" s="183"/>
      <c r="AZ1664" s="183"/>
      <c r="BA1664" s="183"/>
      <c r="BB1664" s="183"/>
      <c r="BC1664" s="183"/>
      <c r="BD1664" s="183"/>
      <c r="BE1664" s="400"/>
      <c r="BF1664" s="114"/>
      <c r="BG1664" s="114"/>
      <c r="BH1664" s="114"/>
      <c r="BI1664" s="114"/>
      <c r="BJ1664" s="114"/>
      <c r="BK1664" s="114"/>
      <c r="BL1664" s="114"/>
      <c r="BM1664" s="114"/>
      <c r="BN1664" s="114"/>
      <c r="BO1664" s="114"/>
      <c r="BP1664" s="114"/>
      <c r="BQ1664" s="114"/>
      <c r="BR1664" s="114"/>
      <c r="BS1664" s="114"/>
      <c r="BT1664" s="114"/>
      <c r="BU1664" s="114"/>
      <c r="BV1664" s="114"/>
      <c r="BW1664" s="114"/>
      <c r="BX1664" s="114"/>
      <c r="BY1664" s="114"/>
      <c r="BZ1664" s="114"/>
      <c r="CA1664" s="114"/>
      <c r="CB1664" s="114"/>
      <c r="CC1664" s="114"/>
      <c r="CD1664" s="114"/>
      <c r="CE1664" s="114"/>
      <c r="CF1664" s="114"/>
      <c r="CG1664" s="114"/>
      <c r="CH1664" s="114"/>
      <c r="CI1664" s="114"/>
      <c r="CJ1664" s="114"/>
      <c r="CK1664" s="114"/>
      <c r="CL1664" s="114"/>
      <c r="CM1664" s="114"/>
      <c r="CN1664" s="114"/>
      <c r="CO1664" s="114"/>
      <c r="CP1664" s="114"/>
      <c r="CQ1664" s="114"/>
      <c r="CR1664" s="114"/>
      <c r="CS1664" s="114"/>
      <c r="CT1664" s="114"/>
      <c r="CU1664" s="114"/>
      <c r="CV1664" s="114"/>
      <c r="CW1664" s="114"/>
      <c r="CX1664" s="114"/>
      <c r="CY1664" s="114"/>
      <c r="CZ1664" s="114"/>
      <c r="DA1664" s="114"/>
      <c r="DB1664" s="114"/>
      <c r="DC1664" s="114"/>
      <c r="DD1664" s="114"/>
      <c r="DE1664" s="114"/>
      <c r="DF1664" s="114"/>
      <c r="DG1664" s="114"/>
      <c r="DH1664" s="114"/>
      <c r="DI1664" s="114"/>
      <c r="DJ1664" s="114"/>
      <c r="DK1664" s="114"/>
      <c r="DL1664" s="114"/>
      <c r="DM1664" s="114"/>
      <c r="DN1664" s="114"/>
      <c r="DO1664" s="114"/>
      <c r="DP1664" s="114"/>
      <c r="DQ1664" s="114"/>
      <c r="DR1664" s="114"/>
      <c r="DS1664" s="114"/>
      <c r="DT1664" s="114"/>
      <c r="DU1664" s="114"/>
      <c r="DV1664" s="114"/>
      <c r="DW1664" s="121"/>
      <c r="DX1664" s="121"/>
      <c r="DY1664" s="121"/>
      <c r="DZ1664" s="121"/>
      <c r="EA1664" s="121"/>
      <c r="EB1664" s="121"/>
    </row>
    <row r="1665" spans="1:132" s="1" customFormat="1" ht="10.5" customHeight="1" thickBot="1" x14ac:dyDescent="0.25">
      <c r="A1665" s="1374"/>
      <c r="B1665" s="1527"/>
      <c r="C1665" s="197"/>
      <c r="D1665" s="166" t="s">
        <v>35</v>
      </c>
      <c r="E1665" s="45" t="e">
        <f>(E1663-E1664)/E1662</f>
        <v>#DIV/0!</v>
      </c>
      <c r="F1665" s="45" t="e">
        <f t="shared" ref="F1665:AB1665" si="1724">(F1663-F1664)/F1662</f>
        <v>#DIV/0!</v>
      </c>
      <c r="G1665" s="45">
        <f t="shared" si="1724"/>
        <v>0</v>
      </c>
      <c r="H1665" s="214" t="e">
        <f t="shared" si="1724"/>
        <v>#DIV/0!</v>
      </c>
      <c r="I1665" s="45">
        <f t="shared" si="1724"/>
        <v>0</v>
      </c>
      <c r="J1665" s="45" t="e">
        <f t="shared" si="1724"/>
        <v>#DIV/0!</v>
      </c>
      <c r="K1665" s="45">
        <f t="shared" si="1724"/>
        <v>0</v>
      </c>
      <c r="L1665" s="45" t="e">
        <f t="shared" si="1724"/>
        <v>#DIV/0!</v>
      </c>
      <c r="M1665" s="45">
        <f t="shared" si="1724"/>
        <v>0</v>
      </c>
      <c r="N1665" s="214">
        <f t="shared" si="1724"/>
        <v>0</v>
      </c>
      <c r="O1665" s="45" t="e">
        <f t="shared" si="1724"/>
        <v>#DIV/0!</v>
      </c>
      <c r="P1665" s="45">
        <f t="shared" si="1724"/>
        <v>0</v>
      </c>
      <c r="Q1665" s="45" t="e">
        <f t="shared" si="1724"/>
        <v>#DIV/0!</v>
      </c>
      <c r="R1665" s="45">
        <f t="shared" si="1724"/>
        <v>0</v>
      </c>
      <c r="S1665" s="45" t="e">
        <f t="shared" si="1724"/>
        <v>#DIV/0!</v>
      </c>
      <c r="T1665" s="45">
        <f t="shared" si="1724"/>
        <v>0</v>
      </c>
      <c r="U1665" s="45" t="e">
        <f t="shared" si="1724"/>
        <v>#DIV/0!</v>
      </c>
      <c r="V1665" s="214">
        <f t="shared" si="1724"/>
        <v>0</v>
      </c>
      <c r="W1665" s="45">
        <f t="shared" si="1724"/>
        <v>0</v>
      </c>
      <c r="X1665" s="45">
        <f t="shared" si="1724"/>
        <v>0</v>
      </c>
      <c r="Y1665" s="45" t="e">
        <f t="shared" si="1724"/>
        <v>#DIV/0!</v>
      </c>
      <c r="Z1665" s="45">
        <f t="shared" si="1724"/>
        <v>0</v>
      </c>
      <c r="AA1665" s="45">
        <f t="shared" si="1724"/>
        <v>0</v>
      </c>
      <c r="AB1665" s="45">
        <f t="shared" si="1724"/>
        <v>0</v>
      </c>
      <c r="AC1665" s="41"/>
      <c r="AD1665" s="43"/>
      <c r="AE1665" s="49"/>
      <c r="AF1665" s="183"/>
      <c r="AG1665" s="183"/>
      <c r="AH1665" s="183"/>
      <c r="AI1665" s="183"/>
      <c r="AJ1665" s="183"/>
      <c r="AK1665" s="183"/>
      <c r="AL1665" s="183"/>
      <c r="AM1665" s="183"/>
      <c r="AN1665" s="183"/>
      <c r="AO1665" s="183"/>
      <c r="AP1665" s="183"/>
      <c r="AQ1665" s="183"/>
      <c r="AR1665" s="183"/>
      <c r="AS1665" s="183"/>
      <c r="AT1665" s="183"/>
      <c r="AU1665" s="183"/>
      <c r="AV1665" s="183"/>
      <c r="AW1665" s="183"/>
      <c r="AX1665" s="183"/>
      <c r="AY1665" s="183"/>
      <c r="AZ1665" s="183"/>
      <c r="BA1665" s="183"/>
      <c r="BB1665" s="183"/>
      <c r="BC1665" s="183"/>
      <c r="BD1665" s="183"/>
      <c r="BE1665" s="400"/>
      <c r="BF1665" s="114"/>
      <c r="BG1665" s="114"/>
      <c r="BH1665" s="114"/>
      <c r="BI1665" s="114"/>
      <c r="BJ1665" s="114"/>
      <c r="BK1665" s="114"/>
      <c r="BL1665" s="114"/>
      <c r="BM1665" s="114"/>
      <c r="BN1665" s="114"/>
      <c r="BO1665" s="114"/>
      <c r="BP1665" s="114"/>
      <c r="BQ1665" s="114"/>
      <c r="BR1665" s="114"/>
      <c r="BS1665" s="114"/>
      <c r="BT1665" s="114"/>
      <c r="BU1665" s="114"/>
      <c r="BV1665" s="114"/>
      <c r="BW1665" s="114"/>
      <c r="BX1665" s="114"/>
      <c r="BY1665" s="114"/>
      <c r="BZ1665" s="114"/>
      <c r="CA1665" s="114"/>
      <c r="CB1665" s="114"/>
      <c r="CC1665" s="114"/>
      <c r="CD1665" s="114"/>
      <c r="CE1665" s="114"/>
      <c r="CF1665" s="114"/>
      <c r="CG1665" s="114"/>
      <c r="CH1665" s="114"/>
      <c r="CI1665" s="114"/>
      <c r="CJ1665" s="114"/>
      <c r="CK1665" s="114"/>
      <c r="CL1665" s="114"/>
      <c r="CM1665" s="114"/>
      <c r="CN1665" s="114"/>
      <c r="CO1665" s="114"/>
      <c r="CP1665" s="114"/>
      <c r="CQ1665" s="114"/>
      <c r="CR1665" s="114"/>
      <c r="CS1665" s="114"/>
      <c r="CT1665" s="114"/>
      <c r="CU1665" s="114"/>
      <c r="CV1665" s="114"/>
      <c r="CW1665" s="114"/>
      <c r="CX1665" s="114"/>
      <c r="CY1665" s="114"/>
      <c r="CZ1665" s="114"/>
      <c r="DA1665" s="114"/>
      <c r="DB1665" s="114"/>
      <c r="DC1665" s="114"/>
      <c r="DD1665" s="114"/>
      <c r="DE1665" s="114"/>
      <c r="DF1665" s="114"/>
      <c r="DG1665" s="114"/>
      <c r="DH1665" s="114"/>
      <c r="DI1665" s="114"/>
      <c r="DJ1665" s="114"/>
      <c r="DK1665" s="114"/>
      <c r="DL1665" s="114"/>
      <c r="DM1665" s="114"/>
      <c r="DN1665" s="114"/>
      <c r="DO1665" s="114"/>
      <c r="DP1665" s="114"/>
      <c r="DQ1665" s="114"/>
      <c r="DR1665" s="114"/>
      <c r="DS1665" s="114"/>
      <c r="DT1665" s="114"/>
      <c r="DU1665" s="114"/>
      <c r="DV1665" s="114"/>
      <c r="DW1665" s="121"/>
      <c r="DX1665" s="121"/>
      <c r="DY1665" s="121"/>
      <c r="DZ1665" s="121"/>
      <c r="EA1665" s="121"/>
      <c r="EB1665" s="121"/>
    </row>
    <row r="1666" spans="1:132" s="2" customFormat="1" ht="10.5" customHeight="1" x14ac:dyDescent="0.2">
      <c r="A1666" s="1090" t="s">
        <v>862</v>
      </c>
      <c r="B1666" s="1088" t="s">
        <v>42</v>
      </c>
      <c r="C1666" s="846" t="s">
        <v>908</v>
      </c>
      <c r="D1666" s="726" t="s">
        <v>108</v>
      </c>
      <c r="E1666" s="42">
        <v>5.5979999999999997E-3</v>
      </c>
      <c r="F1666" s="42">
        <v>6.3839999999999999E-3</v>
      </c>
      <c r="G1666" s="42">
        <v>8.9459999999999991E-3</v>
      </c>
      <c r="H1666" s="213">
        <v>7.5240000000000003E-3</v>
      </c>
      <c r="I1666" s="42">
        <v>5.3460000000000001E-3</v>
      </c>
      <c r="J1666" s="42">
        <v>8.7659999999999995E-3</v>
      </c>
      <c r="K1666" s="42">
        <v>8.5800000000000008E-3</v>
      </c>
      <c r="L1666" s="42">
        <v>3.9060000000000002E-3</v>
      </c>
      <c r="M1666" s="42">
        <v>4.2060000000000005E-3</v>
      </c>
      <c r="N1666" s="213">
        <v>5.9100000000000003E-3</v>
      </c>
      <c r="O1666" s="42">
        <v>7.9560000000000013E-3</v>
      </c>
      <c r="P1666" s="42">
        <v>1.0121999999999999E-2</v>
      </c>
      <c r="Q1666" s="42">
        <v>9.9839999999999998E-3</v>
      </c>
      <c r="R1666" s="42">
        <v>9.606E-3</v>
      </c>
      <c r="S1666" s="42">
        <v>9.018E-3</v>
      </c>
      <c r="T1666" s="42">
        <v>7.2240000000000004E-3</v>
      </c>
      <c r="U1666" s="42">
        <v>2.5739999999999999E-3</v>
      </c>
      <c r="V1666" s="213">
        <v>9.0359999999999989E-3</v>
      </c>
      <c r="W1666" s="42">
        <v>8.1300000000000001E-3</v>
      </c>
      <c r="X1666" s="42">
        <v>2.5800000000000003E-3</v>
      </c>
      <c r="Y1666" s="42">
        <v>3.6240000000000001E-3</v>
      </c>
      <c r="Z1666" s="42">
        <v>6.3959999999999998E-3</v>
      </c>
      <c r="AA1666" s="42">
        <v>5.5079999999999999E-3</v>
      </c>
      <c r="AB1666" s="42">
        <v>6.2039999999999994E-3</v>
      </c>
      <c r="AC1666" s="41">
        <f>SUM(E1666:AB1666)</f>
        <v>0.163128</v>
      </c>
      <c r="AD1666" s="70"/>
      <c r="AE1666" s="70">
        <v>15</v>
      </c>
      <c r="AF1666" s="187"/>
      <c r="AG1666" s="187"/>
      <c r="AH1666" s="187"/>
      <c r="AI1666" s="187"/>
      <c r="AJ1666" s="187"/>
      <c r="AK1666" s="187"/>
      <c r="AL1666" s="187"/>
      <c r="AM1666" s="187"/>
      <c r="AN1666" s="187"/>
      <c r="AO1666" s="187"/>
      <c r="AP1666" s="187"/>
      <c r="AQ1666" s="187"/>
      <c r="AR1666" s="187"/>
      <c r="AS1666" s="187"/>
      <c r="AT1666" s="187"/>
      <c r="AU1666" s="187"/>
      <c r="AV1666" s="187"/>
      <c r="AW1666" s="187"/>
      <c r="AX1666" s="187"/>
      <c r="AY1666" s="187"/>
      <c r="AZ1666" s="187"/>
      <c r="BA1666" s="187"/>
      <c r="BB1666" s="187"/>
      <c r="BC1666" s="187"/>
      <c r="BD1666" s="187"/>
      <c r="BE1666" s="400"/>
      <c r="BF1666" s="114"/>
      <c r="BG1666" s="114"/>
      <c r="BH1666" s="114"/>
      <c r="BI1666" s="114"/>
      <c r="BJ1666" s="114"/>
      <c r="BK1666" s="114"/>
      <c r="BL1666" s="114"/>
      <c r="BM1666" s="114"/>
      <c r="BN1666" s="114"/>
      <c r="BO1666" s="114"/>
      <c r="BP1666" s="114"/>
      <c r="BQ1666" s="114"/>
      <c r="BR1666" s="114"/>
      <c r="BS1666" s="114"/>
      <c r="BT1666" s="114"/>
      <c r="BU1666" s="114"/>
      <c r="BV1666" s="114"/>
      <c r="BW1666" s="114"/>
      <c r="BX1666" s="114"/>
      <c r="BY1666" s="114"/>
      <c r="BZ1666" s="114"/>
      <c r="CA1666" s="114"/>
      <c r="CB1666" s="114"/>
      <c r="CC1666" s="114"/>
      <c r="CD1666" s="114"/>
      <c r="CE1666" s="114"/>
      <c r="CF1666" s="114"/>
      <c r="CG1666" s="114"/>
      <c r="CH1666" s="114"/>
      <c r="CI1666" s="114"/>
      <c r="CJ1666" s="114"/>
      <c r="CK1666" s="114"/>
      <c r="CL1666" s="114"/>
      <c r="CM1666" s="114"/>
      <c r="CN1666" s="114"/>
      <c r="CO1666" s="114"/>
      <c r="CP1666" s="114"/>
      <c r="CQ1666" s="114"/>
      <c r="CR1666" s="114"/>
      <c r="CS1666" s="114"/>
      <c r="CT1666" s="114"/>
      <c r="CU1666" s="114"/>
      <c r="CV1666" s="114"/>
      <c r="CW1666" s="114"/>
      <c r="CX1666" s="114"/>
      <c r="CY1666" s="114"/>
      <c r="CZ1666" s="114"/>
      <c r="DA1666" s="114"/>
      <c r="DB1666" s="114"/>
      <c r="DC1666" s="114"/>
      <c r="DD1666" s="114"/>
      <c r="DE1666" s="114"/>
      <c r="DF1666" s="114"/>
      <c r="DG1666" s="114"/>
      <c r="DH1666" s="114"/>
      <c r="DI1666" s="114"/>
      <c r="DJ1666" s="114"/>
      <c r="DK1666" s="114"/>
      <c r="DL1666" s="114"/>
      <c r="DM1666" s="114"/>
      <c r="DN1666" s="114"/>
      <c r="DO1666" s="114"/>
      <c r="DP1666" s="114"/>
      <c r="DQ1666" s="114"/>
      <c r="DR1666" s="114"/>
      <c r="DS1666" s="114"/>
      <c r="DT1666" s="114"/>
      <c r="DU1666" s="114"/>
      <c r="DV1666" s="114"/>
      <c r="DW1666" s="121"/>
      <c r="DX1666" s="121"/>
      <c r="DY1666" s="121"/>
      <c r="DZ1666" s="121"/>
      <c r="EA1666" s="85"/>
      <c r="EB1666" s="85"/>
    </row>
    <row r="1667" spans="1:132" s="2" customFormat="1" ht="10.5" customHeight="1" thickBot="1" x14ac:dyDescent="0.25">
      <c r="A1667" s="1091" t="s">
        <v>863</v>
      </c>
      <c r="B1667" s="1089" t="s">
        <v>43</v>
      </c>
      <c r="C1667" s="846" t="s">
        <v>908</v>
      </c>
      <c r="D1667" s="166" t="s">
        <v>108</v>
      </c>
      <c r="E1667" s="42">
        <v>6.0300000000000006E-3</v>
      </c>
      <c r="F1667" s="42">
        <v>4.2720000000000006E-3</v>
      </c>
      <c r="G1667" s="42">
        <v>4.3080000000000002E-3</v>
      </c>
      <c r="H1667" s="213">
        <v>4.3319999999999999E-3</v>
      </c>
      <c r="I1667" s="42">
        <v>5.5259999999999997E-3</v>
      </c>
      <c r="J1667" s="42">
        <v>4.2839999999999996E-3</v>
      </c>
      <c r="K1667" s="42">
        <v>3.6419999999999998E-3</v>
      </c>
      <c r="L1667" s="42">
        <v>7.0980000000000001E-3</v>
      </c>
      <c r="M1667" s="42">
        <v>8.7119999999999993E-3</v>
      </c>
      <c r="N1667" s="213">
        <v>6.7739999999999996E-3</v>
      </c>
      <c r="O1667" s="42">
        <v>3.1259999999999999E-3</v>
      </c>
      <c r="P1667" s="42">
        <v>2.6099999999999999E-3</v>
      </c>
      <c r="Q1667" s="42">
        <v>2.7360000000000002E-3</v>
      </c>
      <c r="R1667" s="42">
        <v>1.6379999999999999E-3</v>
      </c>
      <c r="S1667" s="42">
        <v>3.1320000000000002E-3</v>
      </c>
      <c r="T1667" s="42">
        <v>5.3699999999999998E-3</v>
      </c>
      <c r="U1667" s="42">
        <v>8.5500000000000003E-3</v>
      </c>
      <c r="V1667" s="213">
        <v>3.9900000000000005E-3</v>
      </c>
      <c r="W1667" s="42">
        <v>4.2779999999999997E-3</v>
      </c>
      <c r="X1667" s="42">
        <v>8.3819999999999988E-3</v>
      </c>
      <c r="Y1667" s="42">
        <v>8.490000000000001E-3</v>
      </c>
      <c r="Z1667" s="42">
        <v>5.8859999999999997E-3</v>
      </c>
      <c r="AA1667" s="42">
        <v>4.8719999999999996E-3</v>
      </c>
      <c r="AB1667" s="42">
        <v>5.9880000000000003E-3</v>
      </c>
      <c r="AC1667" s="41">
        <f>SUM(E1667:AB1667)</f>
        <v>0.124026</v>
      </c>
      <c r="AD1667" s="70"/>
      <c r="AE1667" s="70">
        <v>15</v>
      </c>
      <c r="AF1667" s="183"/>
      <c r="AG1667" s="183"/>
      <c r="AH1667" s="183"/>
      <c r="AI1667" s="183"/>
      <c r="AJ1667" s="183"/>
      <c r="AK1667" s="183"/>
      <c r="AL1667" s="183"/>
      <c r="AM1667" s="183"/>
      <c r="AN1667" s="183"/>
      <c r="AO1667" s="183"/>
      <c r="AP1667" s="183"/>
      <c r="AQ1667" s="183"/>
      <c r="AR1667" s="183"/>
      <c r="AS1667" s="183"/>
      <c r="AT1667" s="183"/>
      <c r="AU1667" s="183"/>
      <c r="AV1667" s="183"/>
      <c r="AW1667" s="183"/>
      <c r="AX1667" s="183"/>
      <c r="AY1667" s="183"/>
      <c r="AZ1667" s="183"/>
      <c r="BA1667" s="183"/>
      <c r="BB1667" s="183"/>
      <c r="BC1667" s="183"/>
      <c r="BD1667" s="183"/>
      <c r="BE1667" s="400"/>
      <c r="BF1667" s="114"/>
      <c r="BG1667" s="114"/>
      <c r="BH1667" s="114"/>
      <c r="BI1667" s="114"/>
      <c r="BJ1667" s="114"/>
      <c r="BK1667" s="114"/>
      <c r="BL1667" s="114"/>
      <c r="BM1667" s="114"/>
      <c r="BN1667" s="114"/>
      <c r="BO1667" s="114"/>
      <c r="BP1667" s="114"/>
      <c r="BQ1667" s="114"/>
      <c r="BR1667" s="114"/>
      <c r="BS1667" s="114"/>
      <c r="BT1667" s="114"/>
      <c r="BU1667" s="114"/>
      <c r="BV1667" s="114"/>
      <c r="BW1667" s="114"/>
      <c r="BX1667" s="114"/>
      <c r="BY1667" s="114"/>
      <c r="BZ1667" s="114"/>
      <c r="CA1667" s="114"/>
      <c r="CB1667" s="114"/>
      <c r="CC1667" s="114"/>
      <c r="CD1667" s="114"/>
      <c r="CE1667" s="114"/>
      <c r="CF1667" s="114"/>
      <c r="CG1667" s="114"/>
      <c r="CH1667" s="114"/>
      <c r="CI1667" s="114"/>
      <c r="CJ1667" s="114"/>
      <c r="CK1667" s="114"/>
      <c r="CL1667" s="114"/>
      <c r="CM1667" s="114"/>
      <c r="CN1667" s="114"/>
      <c r="CO1667" s="114"/>
      <c r="CP1667" s="114"/>
      <c r="CQ1667" s="114"/>
      <c r="CR1667" s="114"/>
      <c r="CS1667" s="114"/>
      <c r="CT1667" s="114"/>
      <c r="CU1667" s="114"/>
      <c r="CV1667" s="114"/>
      <c r="CW1667" s="114"/>
      <c r="CX1667" s="114"/>
      <c r="CY1667" s="114"/>
      <c r="CZ1667" s="114"/>
      <c r="DA1667" s="114"/>
      <c r="DB1667" s="114"/>
      <c r="DC1667" s="114"/>
      <c r="DD1667" s="114"/>
      <c r="DE1667" s="114"/>
      <c r="DF1667" s="114"/>
      <c r="DG1667" s="114"/>
      <c r="DH1667" s="114"/>
      <c r="DI1667" s="114"/>
      <c r="DJ1667" s="114"/>
      <c r="DK1667" s="114"/>
      <c r="DL1667" s="114"/>
      <c r="DM1667" s="114"/>
      <c r="DN1667" s="114"/>
      <c r="DO1667" s="114"/>
      <c r="DP1667" s="114"/>
      <c r="DQ1667" s="114"/>
      <c r="DR1667" s="114"/>
      <c r="DS1667" s="114"/>
      <c r="DT1667" s="114"/>
      <c r="DU1667" s="114"/>
      <c r="DV1667" s="114"/>
      <c r="DW1667" s="121"/>
      <c r="DX1667" s="121"/>
      <c r="DY1667" s="121"/>
      <c r="DZ1667" s="121"/>
      <c r="EA1667" s="85"/>
      <c r="EB1667" s="85"/>
    </row>
    <row r="1668" spans="1:132" s="1" customFormat="1" ht="10.5" customHeight="1" x14ac:dyDescent="0.2">
      <c r="A1668" s="1415" t="s">
        <v>50</v>
      </c>
      <c r="B1668" s="1416"/>
      <c r="C1668" s="522"/>
      <c r="D1668" s="726" t="s">
        <v>108</v>
      </c>
      <c r="E1668" s="82">
        <f>E1597+E1603+E1609+E1615+E1621+E1627+E1638+E1644+E1650+E1656+E1662+E1633</f>
        <v>4.3121400000000003</v>
      </c>
      <c r="F1668" s="82">
        <f t="shared" ref="F1668:AB1668" si="1725">F1597+F1603+F1609+F1615+F1621+F1627+F1638+F1644+F1650+F1656+F1662+F1633</f>
        <v>3.5266800000000003</v>
      </c>
      <c r="G1668" s="82">
        <f>G1597+G1603+G1609+G1615+G1621+G1627+G1638+G1644+G1650+G1656+G1662+G1633</f>
        <v>2.6324520000000002</v>
      </c>
      <c r="H1668" s="226">
        <f t="shared" si="1725"/>
        <v>3.4228200000000002</v>
      </c>
      <c r="I1668" s="82">
        <f t="shared" si="1725"/>
        <v>4.1572799999999992</v>
      </c>
      <c r="J1668" s="82">
        <f t="shared" si="1725"/>
        <v>2.1851159999999998</v>
      </c>
      <c r="K1668" s="82">
        <f t="shared" si="1725"/>
        <v>2.2819199999999999</v>
      </c>
      <c r="L1668" s="82">
        <f t="shared" si="1725"/>
        <v>1.5635519999999996</v>
      </c>
      <c r="M1668" s="82">
        <f t="shared" si="1725"/>
        <v>1.3494480000000002</v>
      </c>
      <c r="N1668" s="226">
        <f t="shared" si="1725"/>
        <v>0.81841199999999992</v>
      </c>
      <c r="O1668" s="82">
        <f t="shared" si="1725"/>
        <v>0.96295199999999992</v>
      </c>
      <c r="P1668" s="82">
        <f t="shared" si="1725"/>
        <v>1.0090680000000001</v>
      </c>
      <c r="Q1668" s="82">
        <f t="shared" si="1725"/>
        <v>1.0097399999999999</v>
      </c>
      <c r="R1668" s="82">
        <f t="shared" si="1725"/>
        <v>1.6099079999999999</v>
      </c>
      <c r="S1668" s="82">
        <f t="shared" si="1725"/>
        <v>2.3764439999999998</v>
      </c>
      <c r="T1668" s="82">
        <f t="shared" si="1725"/>
        <v>3.3311519999999999</v>
      </c>
      <c r="U1668" s="82">
        <f t="shared" si="1725"/>
        <v>4.1245799999999999</v>
      </c>
      <c r="V1668" s="226">
        <f t="shared" si="1725"/>
        <v>2.1809880000000001</v>
      </c>
      <c r="W1668" s="82">
        <f t="shared" si="1725"/>
        <v>1.8144960000000001</v>
      </c>
      <c r="X1668" s="82">
        <f t="shared" si="1725"/>
        <v>2.357688</v>
      </c>
      <c r="Y1668" s="82">
        <f t="shared" si="1725"/>
        <v>2.60466</v>
      </c>
      <c r="Z1668" s="82">
        <f t="shared" si="1725"/>
        <v>3.973992</v>
      </c>
      <c r="AA1668" s="82">
        <f t="shared" si="1725"/>
        <v>4.3163640000000001</v>
      </c>
      <c r="AB1668" s="82">
        <f t="shared" si="1725"/>
        <v>4.7296439999999995</v>
      </c>
      <c r="AC1668" s="121"/>
      <c r="AD1668" s="121"/>
      <c r="AE1668" s="121"/>
      <c r="AF1668" s="627"/>
      <c r="AG1668" s="627"/>
      <c r="AH1668" s="627"/>
      <c r="AI1668" s="627"/>
      <c r="AJ1668" s="627"/>
      <c r="AK1668" s="627"/>
      <c r="AL1668" s="627"/>
      <c r="AM1668" s="627"/>
      <c r="AN1668" s="627"/>
      <c r="AO1668" s="627"/>
      <c r="AP1668" s="627"/>
      <c r="AQ1668" s="627"/>
      <c r="AR1668" s="627"/>
      <c r="AS1668" s="627"/>
      <c r="AT1668" s="627"/>
      <c r="AU1668" s="627"/>
      <c r="AV1668" s="627"/>
      <c r="AW1668" s="627"/>
      <c r="AX1668" s="627"/>
      <c r="AY1668" s="627"/>
      <c r="AZ1668" s="627"/>
      <c r="BA1668" s="627"/>
      <c r="BB1668" s="627"/>
      <c r="BC1668" s="627"/>
      <c r="BD1668" s="183"/>
      <c r="BE1668" s="400"/>
      <c r="BF1668" s="114"/>
      <c r="BG1668" s="114"/>
      <c r="BH1668" s="114"/>
      <c r="BI1668" s="114"/>
      <c r="BJ1668" s="114"/>
      <c r="BK1668" s="114"/>
      <c r="BL1668" s="114"/>
      <c r="BM1668" s="114"/>
      <c r="BN1668" s="114"/>
      <c r="BO1668" s="114"/>
      <c r="BP1668" s="114"/>
      <c r="BQ1668" s="114"/>
      <c r="BR1668" s="114"/>
      <c r="BS1668" s="114"/>
      <c r="BT1668" s="114"/>
      <c r="BU1668" s="114"/>
      <c r="BV1668" s="114"/>
      <c r="BW1668" s="114"/>
      <c r="BX1668" s="114"/>
      <c r="BY1668" s="114"/>
      <c r="BZ1668" s="114"/>
      <c r="CA1668" s="114"/>
      <c r="CB1668" s="114"/>
      <c r="CC1668" s="114"/>
      <c r="CD1668" s="114"/>
      <c r="CE1668" s="114"/>
      <c r="CF1668" s="114"/>
      <c r="CG1668" s="114"/>
      <c r="CH1668" s="114"/>
      <c r="CI1668" s="114"/>
      <c r="CJ1668" s="114"/>
      <c r="CK1668" s="114"/>
      <c r="CL1668" s="114"/>
      <c r="CM1668" s="114"/>
      <c r="CN1668" s="114"/>
      <c r="CO1668" s="114"/>
      <c r="CP1668" s="114"/>
      <c r="CQ1668" s="114"/>
      <c r="CR1668" s="114"/>
      <c r="CS1668" s="114"/>
      <c r="CT1668" s="114"/>
      <c r="CU1668" s="114"/>
      <c r="CV1668" s="114"/>
      <c r="CW1668" s="114"/>
      <c r="CX1668" s="114"/>
      <c r="CY1668" s="114"/>
      <c r="CZ1668" s="114"/>
      <c r="DA1668" s="114"/>
      <c r="DB1668" s="114"/>
      <c r="DC1668" s="114"/>
      <c r="DD1668" s="114"/>
      <c r="DE1668" s="114"/>
      <c r="DF1668" s="114"/>
      <c r="DG1668" s="114"/>
      <c r="DH1668" s="114"/>
      <c r="DI1668" s="114"/>
      <c r="DJ1668" s="114"/>
      <c r="DK1668" s="114"/>
      <c r="DL1668" s="114"/>
      <c r="DM1668" s="114"/>
      <c r="DN1668" s="114"/>
      <c r="DO1668" s="114"/>
      <c r="DP1668" s="114"/>
      <c r="DQ1668" s="114"/>
      <c r="DR1668" s="114"/>
      <c r="DS1668" s="114"/>
      <c r="DT1668" s="114"/>
      <c r="DU1668" s="114"/>
      <c r="DV1668" s="114"/>
      <c r="DW1668" s="121"/>
      <c r="DX1668" s="121"/>
      <c r="DY1668" s="121"/>
      <c r="DZ1668" s="121"/>
      <c r="EA1668" s="121"/>
      <c r="EB1668" s="121"/>
    </row>
    <row r="1669" spans="1:132" s="1" customFormat="1" ht="10.5" customHeight="1" x14ac:dyDescent="0.2">
      <c r="A1669" s="1373"/>
      <c r="B1669" s="1417"/>
      <c r="C1669" s="1231"/>
      <c r="D1669" s="723" t="s">
        <v>906</v>
      </c>
      <c r="E1669" s="1232">
        <f t="shared" ref="E1669:AB1669" si="1726">E1598+E1604+E1610+E1616+E1622+E1628+E1639+E1645+E1651+E1657+E1663+E1634</f>
        <v>4.3835999999999995</v>
      </c>
      <c r="F1669" s="1232">
        <f t="shared" si="1726"/>
        <v>3.6841080000000006</v>
      </c>
      <c r="G1669" s="1232">
        <f t="shared" si="1726"/>
        <v>3.3443280000000004</v>
      </c>
      <c r="H1669" s="1242">
        <f t="shared" si="1726"/>
        <v>3.731328</v>
      </c>
      <c r="I1669" s="1232">
        <f t="shared" si="1726"/>
        <v>3.8441159999999996</v>
      </c>
      <c r="J1669" s="1232">
        <f t="shared" si="1726"/>
        <v>2.7751679999999999</v>
      </c>
      <c r="K1669" s="1232">
        <f t="shared" si="1726"/>
        <v>2.8986360000000002</v>
      </c>
      <c r="L1669" s="1232">
        <f t="shared" si="1726"/>
        <v>2.027736</v>
      </c>
      <c r="M1669" s="1232">
        <f t="shared" si="1726"/>
        <v>1.8057360000000002</v>
      </c>
      <c r="N1669" s="1242">
        <f t="shared" si="1726"/>
        <v>0.74982000000000015</v>
      </c>
      <c r="O1669" s="1232">
        <f t="shared" si="1726"/>
        <v>0.95366399999999996</v>
      </c>
      <c r="P1669" s="1232">
        <f t="shared" si="1726"/>
        <v>0.98202000000000012</v>
      </c>
      <c r="Q1669" s="1232">
        <f t="shared" si="1726"/>
        <v>0.93295199999999978</v>
      </c>
      <c r="R1669" s="1232">
        <f t="shared" si="1726"/>
        <v>2.0242679999999997</v>
      </c>
      <c r="S1669" s="1232">
        <f t="shared" si="1726"/>
        <v>3.0400559999999999</v>
      </c>
      <c r="T1669" s="1232">
        <f t="shared" si="1726"/>
        <v>3.5717159999999999</v>
      </c>
      <c r="U1669" s="1232">
        <f t="shared" si="1726"/>
        <v>4.0330320000000004</v>
      </c>
      <c r="V1669" s="1242">
        <f t="shared" si="1726"/>
        <v>2.7340439999999999</v>
      </c>
      <c r="W1669" s="1232">
        <f t="shared" si="1726"/>
        <v>2.4197160000000002</v>
      </c>
      <c r="X1669" s="1232">
        <f t="shared" si="1726"/>
        <v>2.9958359999999997</v>
      </c>
      <c r="Y1669" s="1232">
        <f t="shared" si="1726"/>
        <v>3.4475520000000004</v>
      </c>
      <c r="Z1669" s="1232">
        <f t="shared" si="1726"/>
        <v>4.56114</v>
      </c>
      <c r="AA1669" s="1232">
        <f t="shared" si="1726"/>
        <v>4.6841879999999998</v>
      </c>
      <c r="AB1669" s="1232">
        <f t="shared" si="1726"/>
        <v>4.6461959999999998</v>
      </c>
      <c r="AC1669" s="121"/>
      <c r="AD1669" s="121"/>
      <c r="AE1669" s="121"/>
      <c r="AF1669" s="627"/>
      <c r="AG1669" s="627"/>
      <c r="AH1669" s="627"/>
      <c r="AI1669" s="627"/>
      <c r="AJ1669" s="627"/>
      <c r="AK1669" s="627"/>
      <c r="AL1669" s="627"/>
      <c r="AM1669" s="627"/>
      <c r="AN1669" s="627"/>
      <c r="AO1669" s="627"/>
      <c r="AP1669" s="627"/>
      <c r="AQ1669" s="627"/>
      <c r="AR1669" s="627"/>
      <c r="AS1669" s="627"/>
      <c r="AT1669" s="627"/>
      <c r="AU1669" s="627"/>
      <c r="AV1669" s="627"/>
      <c r="AW1669" s="627"/>
      <c r="AX1669" s="627"/>
      <c r="AY1669" s="627"/>
      <c r="AZ1669" s="627"/>
      <c r="BA1669" s="627"/>
      <c r="BB1669" s="627"/>
      <c r="BC1669" s="627"/>
      <c r="BD1669" s="183"/>
      <c r="BE1669" s="400"/>
      <c r="BF1669" s="114"/>
      <c r="BG1669" s="114"/>
      <c r="BH1669" s="114"/>
      <c r="BI1669" s="114"/>
      <c r="BJ1669" s="114"/>
      <c r="BK1669" s="114"/>
      <c r="BL1669" s="114"/>
      <c r="BM1669" s="114"/>
      <c r="BN1669" s="114"/>
      <c r="BO1669" s="114"/>
      <c r="BP1669" s="114"/>
      <c r="BQ1669" s="114"/>
      <c r="BR1669" s="114"/>
      <c r="BS1669" s="114"/>
      <c r="BT1669" s="114"/>
      <c r="BU1669" s="114"/>
      <c r="BV1669" s="114"/>
      <c r="BW1669" s="114"/>
      <c r="BX1669" s="114"/>
      <c r="BY1669" s="114"/>
      <c r="BZ1669" s="114"/>
      <c r="CA1669" s="114"/>
      <c r="CB1669" s="114"/>
      <c r="CC1669" s="114"/>
      <c r="CD1669" s="114"/>
      <c r="CE1669" s="114"/>
      <c r="CF1669" s="114"/>
      <c r="CG1669" s="114"/>
      <c r="CH1669" s="114"/>
      <c r="CI1669" s="114"/>
      <c r="CJ1669" s="114"/>
      <c r="CK1669" s="114"/>
      <c r="CL1669" s="114"/>
      <c r="CM1669" s="114"/>
      <c r="CN1669" s="114"/>
      <c r="CO1669" s="114"/>
      <c r="CP1669" s="114"/>
      <c r="CQ1669" s="114"/>
      <c r="CR1669" s="114"/>
      <c r="CS1669" s="114"/>
      <c r="CT1669" s="114"/>
      <c r="CU1669" s="114"/>
      <c r="CV1669" s="114"/>
      <c r="CW1669" s="114"/>
      <c r="CX1669" s="114"/>
      <c r="CY1669" s="114"/>
      <c r="CZ1669" s="114"/>
      <c r="DA1669" s="114"/>
      <c r="DB1669" s="114"/>
      <c r="DC1669" s="114"/>
      <c r="DD1669" s="114"/>
      <c r="DE1669" s="114"/>
      <c r="DF1669" s="114"/>
      <c r="DG1669" s="114"/>
      <c r="DH1669" s="114"/>
      <c r="DI1669" s="114"/>
      <c r="DJ1669" s="114"/>
      <c r="DK1669" s="114"/>
      <c r="DL1669" s="114"/>
      <c r="DM1669" s="114"/>
      <c r="DN1669" s="114"/>
      <c r="DO1669" s="114"/>
      <c r="DP1669" s="114"/>
      <c r="DQ1669" s="114"/>
      <c r="DR1669" s="114"/>
      <c r="DS1669" s="114"/>
      <c r="DT1669" s="114"/>
      <c r="DU1669" s="114"/>
      <c r="DV1669" s="114"/>
      <c r="DW1669" s="121"/>
      <c r="DX1669" s="121"/>
      <c r="DY1669" s="121"/>
      <c r="DZ1669" s="121"/>
      <c r="EA1669" s="121"/>
      <c r="EB1669" s="121"/>
    </row>
    <row r="1670" spans="1:132" s="1" customFormat="1" ht="10.5" customHeight="1" thickBot="1" x14ac:dyDescent="0.25">
      <c r="A1670" s="1418"/>
      <c r="B1670" s="1419"/>
      <c r="C1670" s="499"/>
      <c r="D1670" s="166" t="s">
        <v>907</v>
      </c>
      <c r="E1670" s="84">
        <f>E1599+E1605+E1611+E1617+E1623+E1629+E1640+E1646+E1652+E1658+E1664</f>
        <v>0</v>
      </c>
      <c r="F1670" s="84">
        <f t="shared" ref="F1670:AB1670" si="1727">F1599+F1605+F1611+F1617+F1623+F1629+F1640+F1646+F1652+F1658+F1664</f>
        <v>0</v>
      </c>
      <c r="G1670" s="84">
        <f t="shared" si="1727"/>
        <v>0</v>
      </c>
      <c r="H1670" s="228">
        <f t="shared" si="1727"/>
        <v>0</v>
      </c>
      <c r="I1670" s="84">
        <f t="shared" si="1727"/>
        <v>0</v>
      </c>
      <c r="J1670" s="84">
        <f t="shared" si="1727"/>
        <v>0</v>
      </c>
      <c r="K1670" s="84">
        <f t="shared" si="1727"/>
        <v>0</v>
      </c>
      <c r="L1670" s="84">
        <f t="shared" si="1727"/>
        <v>0</v>
      </c>
      <c r="M1670" s="84">
        <f t="shared" si="1727"/>
        <v>0</v>
      </c>
      <c r="N1670" s="228">
        <f t="shared" si="1727"/>
        <v>0</v>
      </c>
      <c r="O1670" s="84">
        <f t="shared" si="1727"/>
        <v>0</v>
      </c>
      <c r="P1670" s="84">
        <f t="shared" si="1727"/>
        <v>0</v>
      </c>
      <c r="Q1670" s="84">
        <f t="shared" si="1727"/>
        <v>0</v>
      </c>
      <c r="R1670" s="84">
        <f t="shared" si="1727"/>
        <v>0</v>
      </c>
      <c r="S1670" s="84">
        <f t="shared" si="1727"/>
        <v>0</v>
      </c>
      <c r="T1670" s="84">
        <f t="shared" si="1727"/>
        <v>0</v>
      </c>
      <c r="U1670" s="84">
        <f t="shared" si="1727"/>
        <v>0</v>
      </c>
      <c r="V1670" s="228">
        <f t="shared" si="1727"/>
        <v>0</v>
      </c>
      <c r="W1670" s="84">
        <f t="shared" si="1727"/>
        <v>0</v>
      </c>
      <c r="X1670" s="84">
        <f t="shared" si="1727"/>
        <v>0</v>
      </c>
      <c r="Y1670" s="84">
        <f t="shared" si="1727"/>
        <v>0</v>
      </c>
      <c r="Z1670" s="84">
        <f t="shared" si="1727"/>
        <v>0</v>
      </c>
      <c r="AA1670" s="84">
        <f t="shared" si="1727"/>
        <v>0</v>
      </c>
      <c r="AB1670" s="84">
        <f t="shared" si="1727"/>
        <v>0</v>
      </c>
      <c r="AC1670" s="121"/>
      <c r="AD1670" s="121"/>
      <c r="AE1670" s="121"/>
      <c r="AF1670" s="627"/>
      <c r="AG1670" s="627"/>
      <c r="AH1670" s="627"/>
      <c r="AI1670" s="627"/>
      <c r="AJ1670" s="627"/>
      <c r="AK1670" s="627"/>
      <c r="AL1670" s="627"/>
      <c r="AM1670" s="627"/>
      <c r="AN1670" s="627"/>
      <c r="AO1670" s="627"/>
      <c r="AP1670" s="627"/>
      <c r="AQ1670" s="627"/>
      <c r="AR1670" s="627"/>
      <c r="AS1670" s="627"/>
      <c r="AT1670" s="627"/>
      <c r="AU1670" s="627"/>
      <c r="AV1670" s="627"/>
      <c r="AW1670" s="627"/>
      <c r="AX1670" s="627"/>
      <c r="AY1670" s="627"/>
      <c r="AZ1670" s="627"/>
      <c r="BA1670" s="627"/>
      <c r="BB1670" s="627"/>
      <c r="BC1670" s="627"/>
      <c r="BD1670" s="183"/>
      <c r="BE1670" s="400"/>
      <c r="BF1670" s="114"/>
      <c r="BG1670" s="114"/>
      <c r="BH1670" s="114"/>
      <c r="BI1670" s="114"/>
      <c r="BJ1670" s="114"/>
      <c r="BK1670" s="114"/>
      <c r="BL1670" s="114"/>
      <c r="BM1670" s="114"/>
      <c r="BN1670" s="114"/>
      <c r="BO1670" s="114"/>
      <c r="BP1670" s="114"/>
      <c r="BQ1670" s="114"/>
      <c r="BR1670" s="114"/>
      <c r="BS1670" s="114"/>
      <c r="BT1670" s="114"/>
      <c r="BU1670" s="114"/>
      <c r="BV1670" s="114"/>
      <c r="BW1670" s="114"/>
      <c r="BX1670" s="114"/>
      <c r="BY1670" s="114"/>
      <c r="BZ1670" s="114"/>
      <c r="CA1670" s="114"/>
      <c r="CB1670" s="114"/>
      <c r="CC1670" s="114"/>
      <c r="CD1670" s="114"/>
      <c r="CE1670" s="114"/>
      <c r="CF1670" s="114"/>
      <c r="CG1670" s="114"/>
      <c r="CH1670" s="114"/>
      <c r="CI1670" s="114"/>
      <c r="CJ1670" s="114"/>
      <c r="CK1670" s="114"/>
      <c r="CL1670" s="114"/>
      <c r="CM1670" s="114"/>
      <c r="CN1670" s="114"/>
      <c r="CO1670" s="114"/>
      <c r="CP1670" s="114"/>
      <c r="CQ1670" s="114"/>
      <c r="CR1670" s="114"/>
      <c r="CS1670" s="114"/>
      <c r="CT1670" s="114"/>
      <c r="CU1670" s="114"/>
      <c r="CV1670" s="114"/>
      <c r="CW1670" s="114"/>
      <c r="CX1670" s="114"/>
      <c r="CY1670" s="114"/>
      <c r="CZ1670" s="114"/>
      <c r="DA1670" s="114"/>
      <c r="DB1670" s="114"/>
      <c r="DC1670" s="114"/>
      <c r="DD1670" s="114"/>
      <c r="DE1670" s="114"/>
      <c r="DF1670" s="114"/>
      <c r="DG1670" s="114"/>
      <c r="DH1670" s="114"/>
      <c r="DI1670" s="114"/>
      <c r="DJ1670" s="114"/>
      <c r="DK1670" s="114"/>
      <c r="DL1670" s="114"/>
      <c r="DM1670" s="114"/>
      <c r="DN1670" s="114"/>
      <c r="DO1670" s="114"/>
      <c r="DP1670" s="114"/>
      <c r="DQ1670" s="114"/>
      <c r="DR1670" s="114"/>
      <c r="DS1670" s="114"/>
      <c r="DT1670" s="114"/>
      <c r="DU1670" s="114"/>
      <c r="DV1670" s="114"/>
      <c r="DW1670" s="121"/>
      <c r="DX1670" s="121"/>
      <c r="DY1670" s="121"/>
      <c r="DZ1670" s="121"/>
      <c r="EA1670" s="121"/>
      <c r="EB1670" s="121"/>
    </row>
    <row r="1671" spans="1:132" s="25" customFormat="1" ht="10.5" customHeight="1" x14ac:dyDescent="0.2">
      <c r="A1671" s="1411" t="s">
        <v>444</v>
      </c>
      <c r="B1671" s="1412"/>
      <c r="C1671" s="520"/>
      <c r="D1671" s="552" t="s">
        <v>442</v>
      </c>
      <c r="E1671" s="47">
        <f t="shared" ref="E1671:AB1671" si="1728">(((E1579+E1585)-E1668)/(E1579+E1585))*100</f>
        <v>2.4181941615750207</v>
      </c>
      <c r="F1671" s="47">
        <f t="shared" si="1728"/>
        <v>1.7418923436977511</v>
      </c>
      <c r="G1671" s="47">
        <f t="shared" si="1728"/>
        <v>3.5999088630657206E-2</v>
      </c>
      <c r="H1671" s="215">
        <f t="shared" si="1728"/>
        <v>7.5319670695381064E-2</v>
      </c>
      <c r="I1671" s="47">
        <f t="shared" si="1728"/>
        <v>1.1724433033804189</v>
      </c>
      <c r="J1671" s="47">
        <f t="shared" si="1728"/>
        <v>0.16831140350876275</v>
      </c>
      <c r="K1671" s="47">
        <f t="shared" si="1728"/>
        <v>3.2264631043256879</v>
      </c>
      <c r="L1671" s="47">
        <f t="shared" si="1728"/>
        <v>1.9593679458239519</v>
      </c>
      <c r="M1671" s="47">
        <f t="shared" si="1728"/>
        <v>5.2220817530551873</v>
      </c>
      <c r="N1671" s="215">
        <f t="shared" si="1728"/>
        <v>7.0197682344921688</v>
      </c>
      <c r="O1671" s="47">
        <f t="shared" si="1728"/>
        <v>10.239373601789714</v>
      </c>
      <c r="P1671" s="47">
        <f t="shared" si="1728"/>
        <v>14.151097498723834</v>
      </c>
      <c r="Q1671" s="47">
        <f t="shared" si="1728"/>
        <v>7.5837451949478458</v>
      </c>
      <c r="R1671" s="47">
        <f t="shared" si="1728"/>
        <v>4.9528869996457718</v>
      </c>
      <c r="S1671" s="47">
        <f t="shared" si="1728"/>
        <v>3.8421947074532761</v>
      </c>
      <c r="T1671" s="47">
        <f t="shared" si="1728"/>
        <v>1.4043686734150285</v>
      </c>
      <c r="U1671" s="47">
        <f t="shared" si="1728"/>
        <v>2.4921985815602956</v>
      </c>
      <c r="V1671" s="215">
        <f t="shared" si="1728"/>
        <v>3.1446842525979255</v>
      </c>
      <c r="W1671" s="47">
        <f t="shared" si="1728"/>
        <v>2.978504972730188</v>
      </c>
      <c r="X1671" s="47">
        <f t="shared" si="1728"/>
        <v>0.92082702975289676</v>
      </c>
      <c r="Y1671" s="47">
        <f t="shared" si="1728"/>
        <v>0.54753722794959148</v>
      </c>
      <c r="Z1671" s="47">
        <f t="shared" si="1728"/>
        <v>1.2623732856290986</v>
      </c>
      <c r="AA1671" s="47">
        <f t="shared" si="1728"/>
        <v>2.3226069246435737</v>
      </c>
      <c r="AB1671" s="47">
        <f t="shared" si="1728"/>
        <v>2.8621072088724642</v>
      </c>
      <c r="AC1671" s="185"/>
      <c r="AD1671" s="121"/>
      <c r="AE1671" s="122"/>
      <c r="AF1671" s="183"/>
      <c r="AG1671" s="183"/>
      <c r="AH1671" s="183"/>
      <c r="AI1671" s="183"/>
      <c r="AJ1671" s="183"/>
      <c r="AK1671" s="183"/>
      <c r="AL1671" s="183"/>
      <c r="AM1671" s="183"/>
      <c r="AN1671" s="183"/>
      <c r="AO1671" s="183"/>
      <c r="AP1671" s="183"/>
      <c r="AQ1671" s="183"/>
      <c r="AR1671" s="183"/>
      <c r="AS1671" s="183"/>
      <c r="AT1671" s="183"/>
      <c r="AU1671" s="183"/>
      <c r="AV1671" s="183"/>
      <c r="AW1671" s="183"/>
      <c r="AX1671" s="183"/>
      <c r="AY1671" s="183"/>
      <c r="AZ1671" s="183"/>
      <c r="BA1671" s="183"/>
      <c r="BB1671" s="183"/>
      <c r="BC1671" s="183"/>
      <c r="BD1671" s="183"/>
      <c r="BE1671" s="400"/>
      <c r="BF1671" s="114"/>
      <c r="BG1671" s="114"/>
      <c r="BH1671" s="114"/>
      <c r="BI1671" s="114"/>
      <c r="BJ1671" s="114"/>
      <c r="BK1671" s="114"/>
      <c r="BL1671" s="114"/>
      <c r="BM1671" s="114"/>
      <c r="BN1671" s="114"/>
      <c r="BO1671" s="114"/>
      <c r="BP1671" s="114"/>
      <c r="BQ1671" s="114"/>
      <c r="BR1671" s="114"/>
      <c r="BS1671" s="114"/>
      <c r="BT1671" s="114"/>
      <c r="BU1671" s="114"/>
      <c r="BV1671" s="114"/>
      <c r="BW1671" s="114"/>
      <c r="BX1671" s="114"/>
      <c r="BY1671" s="114"/>
      <c r="BZ1671" s="114"/>
      <c r="CA1671" s="114"/>
      <c r="CB1671" s="114"/>
      <c r="CC1671" s="114"/>
      <c r="CD1671" s="114"/>
      <c r="CE1671" s="114"/>
      <c r="CF1671" s="114"/>
      <c r="CG1671" s="114"/>
      <c r="CH1671" s="114"/>
      <c r="CI1671" s="114"/>
      <c r="CJ1671" s="114"/>
      <c r="CK1671" s="114"/>
      <c r="CL1671" s="114"/>
      <c r="CM1671" s="114"/>
      <c r="CN1671" s="114"/>
      <c r="CO1671" s="114"/>
      <c r="CP1671" s="114"/>
      <c r="CQ1671" s="114"/>
      <c r="CR1671" s="114"/>
      <c r="CS1671" s="114"/>
      <c r="CT1671" s="114"/>
      <c r="CU1671" s="114"/>
      <c r="CV1671" s="114"/>
      <c r="CW1671" s="114"/>
      <c r="CX1671" s="114"/>
      <c r="CY1671" s="114"/>
      <c r="CZ1671" s="114"/>
      <c r="DA1671" s="114"/>
      <c r="DB1671" s="114"/>
      <c r="DC1671" s="114"/>
      <c r="DD1671" s="114"/>
      <c r="DE1671" s="114"/>
      <c r="DF1671" s="114"/>
      <c r="DG1671" s="114"/>
      <c r="DH1671" s="114"/>
      <c r="DI1671" s="114"/>
      <c r="DJ1671" s="114"/>
      <c r="DK1671" s="114"/>
      <c r="DL1671" s="114"/>
      <c r="DM1671" s="114"/>
      <c r="DN1671" s="114"/>
      <c r="DO1671" s="114"/>
      <c r="DP1671" s="114"/>
      <c r="DQ1671" s="114"/>
      <c r="DR1671" s="114"/>
      <c r="DS1671" s="114"/>
      <c r="DT1671" s="114"/>
      <c r="DU1671" s="114"/>
      <c r="DV1671" s="114"/>
      <c r="DW1671" s="121"/>
      <c r="DX1671" s="121"/>
      <c r="DY1671" s="121"/>
      <c r="DZ1671" s="121"/>
      <c r="EA1671" s="85"/>
      <c r="EB1671" s="85"/>
    </row>
    <row r="1672" spans="1:132" s="25" customFormat="1" ht="10.5" customHeight="1" thickBot="1" x14ac:dyDescent="0.25">
      <c r="A1672" s="1413"/>
      <c r="B1672" s="1414"/>
      <c r="C1672" s="528"/>
      <c r="D1672" s="554" t="s">
        <v>443</v>
      </c>
      <c r="E1672" s="88">
        <f t="shared" ref="E1672:AB1672" si="1729">((E1670+E1580+E1586-E1581-E1587-E1669)/(E1670+E1580+E1586))*100</f>
        <v>9.1632475444486001</v>
      </c>
      <c r="F1672" s="88">
        <f t="shared" si="1729"/>
        <v>10.856852497096394</v>
      </c>
      <c r="G1672" s="88">
        <f t="shared" si="1729"/>
        <v>13.219990658570744</v>
      </c>
      <c r="H1672" s="229">
        <f t="shared" si="1729"/>
        <v>12.717473684210534</v>
      </c>
      <c r="I1672" s="88">
        <f t="shared" si="1729"/>
        <v>8.9287846481876425</v>
      </c>
      <c r="J1672" s="88">
        <f t="shared" si="1729"/>
        <v>11.291139240506336</v>
      </c>
      <c r="K1672" s="88">
        <f t="shared" si="1729"/>
        <v>11.079330020246642</v>
      </c>
      <c r="L1672" s="88">
        <f t="shared" si="1729"/>
        <v>7.3585526315789522</v>
      </c>
      <c r="M1672" s="88">
        <f t="shared" si="1729"/>
        <v>2.0325520833333184</v>
      </c>
      <c r="N1672" s="229">
        <f t="shared" si="1729"/>
        <v>1.9843137254901777</v>
      </c>
      <c r="O1672" s="88">
        <f t="shared" si="1729"/>
        <v>2.7865443425076482</v>
      </c>
      <c r="P1672" s="88">
        <f t="shared" si="1729"/>
        <v>6.4208118925099855</v>
      </c>
      <c r="Q1672" s="88">
        <f t="shared" si="1729"/>
        <v>10.482440990213052</v>
      </c>
      <c r="R1672" s="88">
        <f t="shared" si="1729"/>
        <v>3.9629945915172398</v>
      </c>
      <c r="S1672" s="88">
        <f t="shared" si="1729"/>
        <v>6.4828349944629036</v>
      </c>
      <c r="T1672" s="88">
        <f t="shared" si="1729"/>
        <v>9.9688445251058724</v>
      </c>
      <c r="U1672" s="88">
        <f t="shared" si="1729"/>
        <v>5.2611698379140073</v>
      </c>
      <c r="V1672" s="229">
        <f t="shared" si="1729"/>
        <v>7.9446464646464596</v>
      </c>
      <c r="W1672" s="88">
        <f t="shared" si="1729"/>
        <v>5.8622782446311872</v>
      </c>
      <c r="X1672" s="88">
        <f t="shared" si="1729"/>
        <v>8.1482707873436446</v>
      </c>
      <c r="Y1672" s="88">
        <f t="shared" si="1729"/>
        <v>11.614828487924921</v>
      </c>
      <c r="Z1672" s="88">
        <f t="shared" si="1729"/>
        <v>11.523510242085672</v>
      </c>
      <c r="AA1672" s="88">
        <f t="shared" si="1729"/>
        <v>11.213692710110323</v>
      </c>
      <c r="AB1672" s="88">
        <f t="shared" si="1729"/>
        <v>7.8464833987861571</v>
      </c>
      <c r="AC1672" s="185"/>
      <c r="AD1672" s="121"/>
      <c r="AE1672" s="122"/>
      <c r="AF1672" s="183"/>
      <c r="AG1672" s="183"/>
      <c r="AH1672" s="183"/>
      <c r="AI1672" s="183"/>
      <c r="AJ1672" s="183"/>
      <c r="AK1672" s="183"/>
      <c r="AL1672" s="183"/>
      <c r="AM1672" s="183"/>
      <c r="AN1672" s="183"/>
      <c r="AO1672" s="183"/>
      <c r="AP1672" s="183"/>
      <c r="AQ1672" s="183"/>
      <c r="AR1672" s="183"/>
      <c r="AS1672" s="183"/>
      <c r="AT1672" s="183"/>
      <c r="AU1672" s="183"/>
      <c r="AV1672" s="183"/>
      <c r="AW1672" s="183"/>
      <c r="AX1672" s="183"/>
      <c r="AY1672" s="183"/>
      <c r="AZ1672" s="183"/>
      <c r="BA1672" s="183"/>
      <c r="BB1672" s="183"/>
      <c r="BC1672" s="183"/>
      <c r="BD1672" s="183"/>
      <c r="BE1672" s="400"/>
      <c r="BF1672" s="114"/>
      <c r="BG1672" s="114"/>
      <c r="BH1672" s="114"/>
      <c r="BI1672" s="114"/>
      <c r="BJ1672" s="114"/>
      <c r="BK1672" s="114"/>
      <c r="BL1672" s="114"/>
      <c r="BM1672" s="114"/>
      <c r="BN1672" s="114"/>
      <c r="BO1672" s="114"/>
      <c r="BP1672" s="114"/>
      <c r="BQ1672" s="114"/>
      <c r="BR1672" s="114"/>
      <c r="BS1672" s="114"/>
      <c r="BT1672" s="114"/>
      <c r="BU1672" s="114"/>
      <c r="BV1672" s="114"/>
      <c r="BW1672" s="114"/>
      <c r="BX1672" s="114"/>
      <c r="BY1672" s="114"/>
      <c r="BZ1672" s="114"/>
      <c r="CA1672" s="114"/>
      <c r="CB1672" s="114"/>
      <c r="CC1672" s="114"/>
      <c r="CD1672" s="114"/>
      <c r="CE1672" s="114"/>
      <c r="CF1672" s="114"/>
      <c r="CG1672" s="114"/>
      <c r="CH1672" s="114"/>
      <c r="CI1672" s="114"/>
      <c r="CJ1672" s="114"/>
      <c r="CK1672" s="114"/>
      <c r="CL1672" s="114"/>
      <c r="CM1672" s="114"/>
      <c r="CN1672" s="114"/>
      <c r="CO1672" s="114"/>
      <c r="CP1672" s="114"/>
      <c r="CQ1672" s="114"/>
      <c r="CR1672" s="114"/>
      <c r="CS1672" s="114"/>
      <c r="CT1672" s="114"/>
      <c r="CU1672" s="114"/>
      <c r="CV1672" s="114"/>
      <c r="CW1672" s="114"/>
      <c r="CX1672" s="114"/>
      <c r="CY1672" s="114"/>
      <c r="CZ1672" s="114"/>
      <c r="DA1672" s="114"/>
      <c r="DB1672" s="114"/>
      <c r="DC1672" s="114"/>
      <c r="DD1672" s="114"/>
      <c r="DE1672" s="114"/>
      <c r="DF1672" s="114"/>
      <c r="DG1672" s="114"/>
      <c r="DH1672" s="114"/>
      <c r="DI1672" s="114"/>
      <c r="DJ1672" s="114"/>
      <c r="DK1672" s="114"/>
      <c r="DL1672" s="114"/>
      <c r="DM1672" s="114"/>
      <c r="DN1672" s="114"/>
      <c r="DO1672" s="114"/>
      <c r="DP1672" s="114"/>
      <c r="DQ1672" s="114"/>
      <c r="DR1672" s="114"/>
      <c r="DS1672" s="114"/>
      <c r="DT1672" s="114"/>
      <c r="DU1672" s="114"/>
      <c r="DV1672" s="114"/>
      <c r="DW1672" s="121"/>
      <c r="DX1672" s="121"/>
      <c r="DY1672" s="121"/>
      <c r="DZ1672" s="121"/>
      <c r="EA1672" s="85"/>
      <c r="EB1672" s="85"/>
    </row>
    <row r="1673" spans="1:132" s="5" customFormat="1" ht="10.5" customHeight="1" x14ac:dyDescent="0.2">
      <c r="A1673" s="1428" t="s">
        <v>52</v>
      </c>
      <c r="B1673" s="1429"/>
      <c r="C1673" s="502"/>
      <c r="D1673" s="32" t="s">
        <v>108</v>
      </c>
      <c r="E1673" s="90">
        <f>E1579+E1585-E1668</f>
        <v>0.10686000000000018</v>
      </c>
      <c r="F1673" s="90">
        <f t="shared" ref="F1673:AB1673" si="1730">F1579+F1585-F1668</f>
        <v>6.2519999999999687E-2</v>
      </c>
      <c r="G1673" s="90">
        <f t="shared" si="1730"/>
        <v>9.4799999999972684E-4</v>
      </c>
      <c r="H1673" s="230">
        <f t="shared" si="1730"/>
        <v>2.5799999999995826E-3</v>
      </c>
      <c r="I1673" s="90">
        <f t="shared" si="1730"/>
        <v>4.9320000000000697E-2</v>
      </c>
      <c r="J1673" s="90">
        <f t="shared" si="1730"/>
        <v>3.6839999999997985E-3</v>
      </c>
      <c r="K1673" s="90">
        <f t="shared" si="1730"/>
        <v>7.6079999999999703E-2</v>
      </c>
      <c r="L1673" s="90">
        <f t="shared" si="1730"/>
        <v>3.1248000000000387E-2</v>
      </c>
      <c r="M1673" s="90">
        <f t="shared" si="1730"/>
        <v>7.4351999999999752E-2</v>
      </c>
      <c r="N1673" s="230">
        <f t="shared" si="1730"/>
        <v>6.1788000000000065E-2</v>
      </c>
      <c r="O1673" s="90">
        <f t="shared" si="1730"/>
        <v>0.10984800000000006</v>
      </c>
      <c r="P1673" s="90">
        <f t="shared" si="1730"/>
        <v>0.16633199999999992</v>
      </c>
      <c r="Q1673" s="90">
        <f t="shared" si="1730"/>
        <v>8.2860000000000156E-2</v>
      </c>
      <c r="R1673" s="90">
        <f t="shared" si="1730"/>
        <v>8.3892000000000078E-2</v>
      </c>
      <c r="S1673" s="90">
        <f t="shared" si="1730"/>
        <v>9.4956000000000262E-2</v>
      </c>
      <c r="T1673" s="90">
        <f t="shared" si="1730"/>
        <v>4.7448000000000157E-2</v>
      </c>
      <c r="U1673" s="90">
        <f t="shared" si="1730"/>
        <v>0.10542000000000051</v>
      </c>
      <c r="V1673" s="230">
        <f t="shared" si="1730"/>
        <v>7.0812000000000097E-2</v>
      </c>
      <c r="W1673" s="90">
        <f t="shared" si="1730"/>
        <v>5.5703999999999976E-2</v>
      </c>
      <c r="X1673" s="90">
        <f t="shared" si="1730"/>
        <v>2.1911999999999932E-2</v>
      </c>
      <c r="Y1673" s="90">
        <f t="shared" si="1730"/>
        <v>1.4339999999999797E-2</v>
      </c>
      <c r="Z1673" s="90">
        <f t="shared" si="1730"/>
        <v>5.0807999999999964E-2</v>
      </c>
      <c r="AA1673" s="90">
        <f t="shared" si="1730"/>
        <v>0.10263599999999951</v>
      </c>
      <c r="AB1673" s="90">
        <f t="shared" si="1730"/>
        <v>0.13935600000000026</v>
      </c>
      <c r="AC1673" s="99"/>
      <c r="AD1673" s="99"/>
      <c r="AE1673" s="99"/>
      <c r="AF1673" s="181"/>
      <c r="AG1673" s="181"/>
      <c r="AH1673" s="181"/>
      <c r="AI1673" s="181"/>
      <c r="AJ1673" s="181"/>
      <c r="AK1673" s="181"/>
      <c r="AL1673" s="181"/>
      <c r="AM1673" s="181"/>
      <c r="AN1673" s="181"/>
      <c r="AO1673" s="181"/>
      <c r="AP1673" s="181"/>
      <c r="AQ1673" s="181"/>
      <c r="AR1673" s="181"/>
      <c r="AS1673" s="181"/>
      <c r="AT1673" s="181"/>
      <c r="AU1673" s="181"/>
      <c r="AV1673" s="181"/>
      <c r="AW1673" s="181"/>
      <c r="AX1673" s="181"/>
      <c r="AY1673" s="181"/>
      <c r="AZ1673" s="181"/>
      <c r="BA1673" s="181"/>
      <c r="BB1673" s="181"/>
      <c r="BC1673" s="181"/>
      <c r="BD1673" s="181"/>
      <c r="BE1673" s="905"/>
      <c r="BF1673" s="91"/>
      <c r="BG1673" s="91"/>
      <c r="BH1673" s="91"/>
      <c r="BI1673" s="91"/>
      <c r="BJ1673" s="91"/>
      <c r="BK1673" s="91"/>
      <c r="BL1673" s="91"/>
      <c r="BM1673" s="91"/>
      <c r="BN1673" s="91"/>
      <c r="BO1673" s="91"/>
      <c r="BP1673" s="91"/>
      <c r="BQ1673" s="91"/>
      <c r="BR1673" s="91"/>
      <c r="BS1673" s="91"/>
      <c r="BT1673" s="91"/>
      <c r="BU1673" s="91"/>
      <c r="BV1673" s="91"/>
      <c r="BW1673" s="91"/>
      <c r="BX1673" s="91"/>
      <c r="BY1673" s="91"/>
      <c r="BZ1673" s="91"/>
      <c r="CA1673" s="91"/>
      <c r="CB1673" s="91"/>
      <c r="CC1673" s="91"/>
      <c r="CD1673" s="91"/>
      <c r="CE1673" s="91"/>
      <c r="CF1673" s="91"/>
      <c r="CG1673" s="91"/>
      <c r="CH1673" s="91"/>
      <c r="CI1673" s="91"/>
      <c r="CJ1673" s="91"/>
      <c r="CK1673" s="91"/>
      <c r="CL1673" s="91"/>
      <c r="CM1673" s="91"/>
      <c r="CN1673" s="91"/>
      <c r="CO1673" s="91"/>
      <c r="CP1673" s="91"/>
      <c r="CQ1673" s="91"/>
      <c r="CR1673" s="91"/>
      <c r="CS1673" s="91"/>
      <c r="CT1673" s="91"/>
      <c r="CU1673" s="91"/>
      <c r="CV1673" s="91"/>
      <c r="CW1673" s="91"/>
      <c r="CX1673" s="91"/>
      <c r="CY1673" s="91"/>
      <c r="CZ1673" s="91"/>
      <c r="DA1673" s="91"/>
      <c r="DB1673" s="91"/>
      <c r="DC1673" s="91"/>
      <c r="DD1673" s="91"/>
      <c r="DE1673" s="91"/>
      <c r="DF1673" s="91"/>
      <c r="DG1673" s="91"/>
      <c r="DH1673" s="91"/>
      <c r="DI1673" s="91"/>
      <c r="DJ1673" s="91"/>
      <c r="DK1673" s="91"/>
      <c r="DL1673" s="91"/>
      <c r="DM1673" s="91"/>
      <c r="DN1673" s="91"/>
      <c r="DO1673" s="91"/>
      <c r="DP1673" s="91"/>
      <c r="DQ1673" s="91"/>
      <c r="DR1673" s="91"/>
      <c r="DS1673" s="91"/>
      <c r="DT1673" s="91"/>
      <c r="DU1673" s="91"/>
      <c r="DV1673" s="91"/>
      <c r="DW1673" s="99"/>
      <c r="DX1673" s="99"/>
      <c r="DY1673" s="99"/>
      <c r="DZ1673" s="99"/>
      <c r="EA1673" s="99"/>
      <c r="EB1673" s="99"/>
    </row>
    <row r="1674" spans="1:132" s="5" customFormat="1" ht="10.5" customHeight="1" thickBot="1" x14ac:dyDescent="0.25">
      <c r="A1674" s="1430"/>
      <c r="B1674" s="1431"/>
      <c r="C1674" s="503"/>
      <c r="D1674" s="34" t="s">
        <v>109</v>
      </c>
      <c r="E1674" s="93">
        <f>E1670+E1580+E1586-E1581-E1587-E1669</f>
        <v>0.44220000000000059</v>
      </c>
      <c r="F1674" s="93">
        <f t="shared" ref="F1674:AB1674" si="1731">F1670+F1580+F1586-F1581-F1587-F1669</f>
        <v>0.44869199999999987</v>
      </c>
      <c r="G1674" s="93">
        <f t="shared" si="1731"/>
        <v>0.50947199999999926</v>
      </c>
      <c r="H1674" s="231">
        <f t="shared" si="1731"/>
        <v>0.54367200000000038</v>
      </c>
      <c r="I1674" s="93">
        <f t="shared" si="1731"/>
        <v>0.37688400000000044</v>
      </c>
      <c r="J1674" s="93">
        <f t="shared" si="1731"/>
        <v>0.35323200000000021</v>
      </c>
      <c r="K1674" s="93">
        <f t="shared" si="1731"/>
        <v>0.36116400000000004</v>
      </c>
      <c r="L1674" s="93">
        <f t="shared" si="1731"/>
        <v>0.1610640000000001</v>
      </c>
      <c r="M1674" s="93">
        <f t="shared" si="1731"/>
        <v>3.746399999999972E-2</v>
      </c>
      <c r="N1674" s="231">
        <f t="shared" si="1731"/>
        <v>1.517999999999986E-2</v>
      </c>
      <c r="O1674" s="93">
        <f t="shared" si="1731"/>
        <v>2.7336000000000027E-2</v>
      </c>
      <c r="P1674" s="93">
        <f t="shared" si="1731"/>
        <v>6.7379999999999773E-2</v>
      </c>
      <c r="Q1674" s="93">
        <f t="shared" si="1731"/>
        <v>0.10924800000000046</v>
      </c>
      <c r="R1674" s="93">
        <f t="shared" si="1731"/>
        <v>8.3532000000000384E-2</v>
      </c>
      <c r="S1674" s="93">
        <f t="shared" si="1731"/>
        <v>0.21074400000000004</v>
      </c>
      <c r="T1674" s="93">
        <f t="shared" si="1731"/>
        <v>0.39548400000000017</v>
      </c>
      <c r="U1674" s="93">
        <f t="shared" si="1731"/>
        <v>0.22396799999999928</v>
      </c>
      <c r="V1674" s="231">
        <f t="shared" si="1731"/>
        <v>0.23595599999999983</v>
      </c>
      <c r="W1674" s="93">
        <f t="shared" si="1731"/>
        <v>0.15068400000000004</v>
      </c>
      <c r="X1674" s="93">
        <f t="shared" si="1731"/>
        <v>0.26576400000000033</v>
      </c>
      <c r="Y1674" s="93">
        <f t="shared" si="1731"/>
        <v>0.45304799999999945</v>
      </c>
      <c r="Z1674" s="93">
        <f t="shared" si="1731"/>
        <v>0.5940600000000007</v>
      </c>
      <c r="AA1674" s="93">
        <f t="shared" si="1731"/>
        <v>0.59161200000000047</v>
      </c>
      <c r="AB1674" s="93">
        <f t="shared" si="1731"/>
        <v>0.39560400000000051</v>
      </c>
      <c r="AC1674" s="99"/>
      <c r="AD1674" s="99"/>
      <c r="AE1674" s="99"/>
      <c r="AF1674" s="467"/>
      <c r="AG1674" s="181"/>
      <c r="AH1674" s="181"/>
      <c r="AI1674" s="181"/>
      <c r="AJ1674" s="181"/>
      <c r="AK1674" s="181"/>
      <c r="AL1674" s="181"/>
      <c r="AM1674" s="181"/>
      <c r="AN1674" s="181"/>
      <c r="AO1674" s="181"/>
      <c r="AP1674" s="181"/>
      <c r="AQ1674" s="181"/>
      <c r="AR1674" s="181"/>
      <c r="AS1674" s="181"/>
      <c r="AT1674" s="181"/>
      <c r="AU1674" s="181"/>
      <c r="AV1674" s="181"/>
      <c r="AW1674" s="181"/>
      <c r="AX1674" s="181"/>
      <c r="AY1674" s="181"/>
      <c r="AZ1674" s="181"/>
      <c r="BA1674" s="181"/>
      <c r="BB1674" s="181"/>
      <c r="BC1674" s="181"/>
      <c r="BD1674" s="181"/>
      <c r="BE1674" s="905"/>
      <c r="BF1674" s="91"/>
      <c r="BG1674" s="91"/>
      <c r="BH1674" s="91"/>
      <c r="BI1674" s="91"/>
      <c r="BJ1674" s="91"/>
      <c r="BK1674" s="91"/>
      <c r="BL1674" s="91"/>
      <c r="BM1674" s="91"/>
      <c r="BN1674" s="91"/>
      <c r="BO1674" s="91"/>
      <c r="BP1674" s="91"/>
      <c r="BQ1674" s="91"/>
      <c r="BR1674" s="91"/>
      <c r="BS1674" s="91"/>
      <c r="BT1674" s="91"/>
      <c r="BU1674" s="91"/>
      <c r="BV1674" s="91"/>
      <c r="BW1674" s="91"/>
      <c r="BX1674" s="91"/>
      <c r="BY1674" s="91"/>
      <c r="BZ1674" s="91"/>
      <c r="CA1674" s="91"/>
      <c r="CB1674" s="91"/>
      <c r="CC1674" s="91"/>
      <c r="CD1674" s="91"/>
      <c r="CE1674" s="91"/>
      <c r="CF1674" s="91"/>
      <c r="CG1674" s="91"/>
      <c r="CH1674" s="91"/>
      <c r="CI1674" s="91"/>
      <c r="CJ1674" s="91"/>
      <c r="CK1674" s="91"/>
      <c r="CL1674" s="91"/>
      <c r="CM1674" s="91"/>
      <c r="CN1674" s="91"/>
      <c r="CO1674" s="91"/>
      <c r="CP1674" s="91"/>
      <c r="CQ1674" s="91"/>
      <c r="CR1674" s="91"/>
      <c r="CS1674" s="91"/>
      <c r="CT1674" s="91"/>
      <c r="CU1674" s="91"/>
      <c r="CV1674" s="91"/>
      <c r="CW1674" s="91"/>
      <c r="CX1674" s="91"/>
      <c r="CY1674" s="91"/>
      <c r="CZ1674" s="91"/>
      <c r="DA1674" s="91"/>
      <c r="DB1674" s="91"/>
      <c r="DC1674" s="91"/>
      <c r="DD1674" s="91"/>
      <c r="DE1674" s="91"/>
      <c r="DF1674" s="91"/>
      <c r="DG1674" s="91"/>
      <c r="DH1674" s="91"/>
      <c r="DI1674" s="91"/>
      <c r="DJ1674" s="91"/>
      <c r="DK1674" s="91"/>
      <c r="DL1674" s="91"/>
      <c r="DM1674" s="91"/>
      <c r="DN1674" s="91"/>
      <c r="DO1674" s="91"/>
      <c r="DP1674" s="91"/>
      <c r="DQ1674" s="91"/>
      <c r="DR1674" s="91"/>
      <c r="DS1674" s="91"/>
      <c r="DT1674" s="91"/>
      <c r="DU1674" s="91"/>
      <c r="DV1674" s="91"/>
      <c r="DW1674" s="99"/>
      <c r="DX1674" s="99"/>
      <c r="DY1674" s="99"/>
      <c r="DZ1674" s="99"/>
      <c r="EA1674" s="99"/>
      <c r="EB1674" s="99"/>
    </row>
    <row r="1675" spans="1:132" s="6" customFormat="1" ht="29.25" customHeight="1" thickBot="1" x14ac:dyDescent="0.25">
      <c r="A1675" s="608"/>
      <c r="B1675" s="608"/>
      <c r="C1675" s="609"/>
      <c r="D1675" s="387"/>
      <c r="E1675" s="610"/>
      <c r="F1675" s="610"/>
      <c r="G1675" s="610"/>
      <c r="H1675" s="610"/>
      <c r="I1675" s="610"/>
      <c r="J1675" s="610"/>
      <c r="K1675" s="610"/>
      <c r="L1675" s="610"/>
      <c r="M1675" s="610"/>
      <c r="N1675" s="610"/>
      <c r="O1675" s="610"/>
      <c r="P1675" s="610"/>
      <c r="Q1675" s="610"/>
      <c r="R1675" s="610"/>
      <c r="S1675" s="610"/>
      <c r="T1675" s="610"/>
      <c r="U1675" s="610"/>
      <c r="V1675" s="610"/>
      <c r="W1675" s="610"/>
      <c r="X1675" s="610"/>
      <c r="Y1675" s="610"/>
      <c r="Z1675" s="610"/>
      <c r="AA1675" s="610"/>
      <c r="AB1675" s="610"/>
      <c r="AC1675" s="114"/>
      <c r="AD1675" s="114"/>
      <c r="AE1675" s="114"/>
      <c r="AF1675" s="182"/>
      <c r="AG1675" s="182"/>
      <c r="AH1675" s="182"/>
      <c r="AI1675" s="182"/>
      <c r="AJ1675" s="182"/>
      <c r="AK1675" s="182"/>
      <c r="AL1675" s="182"/>
      <c r="AM1675" s="182"/>
      <c r="AN1675" s="182"/>
      <c r="AO1675" s="182"/>
      <c r="AP1675" s="182"/>
      <c r="AQ1675" s="182"/>
      <c r="AR1675" s="182"/>
      <c r="AS1675" s="182"/>
      <c r="AT1675" s="182"/>
      <c r="AU1675" s="182"/>
      <c r="AV1675" s="182"/>
      <c r="AW1675" s="182"/>
      <c r="AX1675" s="182"/>
      <c r="AY1675" s="182"/>
      <c r="AZ1675" s="182"/>
      <c r="BA1675" s="182"/>
      <c r="BB1675" s="182"/>
      <c r="BC1675" s="182"/>
      <c r="BD1675" s="187"/>
      <c r="BE1675" s="400"/>
      <c r="BF1675" s="114"/>
      <c r="BG1675" s="114"/>
      <c r="BH1675" s="114"/>
      <c r="BI1675" s="114"/>
      <c r="BJ1675" s="114"/>
      <c r="BK1675" s="114"/>
      <c r="BL1675" s="114"/>
      <c r="BM1675" s="114"/>
      <c r="BN1675" s="114"/>
      <c r="BO1675" s="114"/>
      <c r="BP1675" s="114"/>
      <c r="BQ1675" s="114"/>
      <c r="BR1675" s="114"/>
      <c r="BS1675" s="114"/>
      <c r="BT1675" s="114"/>
      <c r="BU1675" s="114"/>
      <c r="BV1675" s="114"/>
      <c r="BW1675" s="114"/>
      <c r="BX1675" s="114"/>
      <c r="BY1675" s="114"/>
      <c r="BZ1675" s="114"/>
      <c r="CA1675" s="114"/>
      <c r="CB1675" s="114"/>
      <c r="CC1675" s="114"/>
      <c r="CD1675" s="114"/>
      <c r="CE1675" s="114"/>
      <c r="CF1675" s="114"/>
      <c r="CG1675" s="114"/>
      <c r="CH1675" s="114"/>
      <c r="CI1675" s="114"/>
      <c r="CJ1675" s="114"/>
      <c r="CK1675" s="114"/>
      <c r="CL1675" s="114"/>
      <c r="CM1675" s="114"/>
      <c r="CN1675" s="114"/>
      <c r="CO1675" s="114"/>
      <c r="CP1675" s="114"/>
      <c r="CQ1675" s="114"/>
      <c r="CR1675" s="114"/>
      <c r="CS1675" s="114"/>
      <c r="CT1675" s="114"/>
      <c r="CU1675" s="114"/>
      <c r="CV1675" s="114"/>
      <c r="CW1675" s="114"/>
      <c r="CX1675" s="114"/>
      <c r="CY1675" s="114"/>
      <c r="CZ1675" s="114"/>
      <c r="DA1675" s="114"/>
      <c r="DB1675" s="114"/>
      <c r="DC1675" s="114"/>
      <c r="DD1675" s="114"/>
      <c r="DE1675" s="114"/>
      <c r="DF1675" s="114"/>
      <c r="DG1675" s="114"/>
      <c r="DH1675" s="114"/>
      <c r="DI1675" s="114"/>
      <c r="DJ1675" s="114"/>
      <c r="DK1675" s="114"/>
      <c r="DL1675" s="114"/>
      <c r="DM1675" s="114"/>
      <c r="DN1675" s="114"/>
      <c r="DO1675" s="114"/>
      <c r="DP1675" s="114"/>
      <c r="DQ1675" s="114"/>
      <c r="DR1675" s="114"/>
      <c r="DS1675" s="114"/>
      <c r="DT1675" s="114"/>
      <c r="DU1675" s="114"/>
      <c r="DV1675" s="114"/>
      <c r="DW1675" s="114"/>
      <c r="DX1675" s="114"/>
      <c r="DY1675" s="114"/>
      <c r="DZ1675" s="114"/>
      <c r="EA1675" s="114"/>
      <c r="EB1675" s="114"/>
    </row>
    <row r="1676" spans="1:132" s="2" customFormat="1" ht="36.75" customHeight="1" thickBot="1" x14ac:dyDescent="0.25">
      <c r="A1676" s="305" t="s">
        <v>38</v>
      </c>
      <c r="B1676" s="28" t="s">
        <v>83</v>
      </c>
      <c r="C1676" s="28" t="s">
        <v>468</v>
      </c>
      <c r="D1676" s="28" t="s">
        <v>33</v>
      </c>
      <c r="E1676" s="1487" t="s">
        <v>34</v>
      </c>
      <c r="F1676" s="1487"/>
      <c r="G1676" s="1487"/>
      <c r="H1676" s="1585"/>
      <c r="I1676" s="1487"/>
      <c r="J1676" s="1487"/>
      <c r="K1676" s="1487"/>
      <c r="L1676" s="1487"/>
      <c r="M1676" s="1487"/>
      <c r="N1676" s="1585"/>
      <c r="O1676" s="1487"/>
      <c r="P1676" s="1487"/>
      <c r="Q1676" s="1487"/>
      <c r="R1676" s="1487"/>
      <c r="S1676" s="1487"/>
      <c r="T1676" s="1487"/>
      <c r="U1676" s="1487"/>
      <c r="V1676" s="1487"/>
      <c r="W1676" s="1487"/>
      <c r="X1676" s="1487"/>
      <c r="Y1676" s="1585"/>
      <c r="Z1676" s="1487"/>
      <c r="AA1676" s="1487"/>
      <c r="AB1676" s="1487"/>
      <c r="AC1676" s="121"/>
      <c r="AD1676" s="121"/>
      <c r="AE1676" s="121"/>
      <c r="AF1676" s="627"/>
      <c r="AG1676" s="627"/>
      <c r="AH1676" s="627"/>
      <c r="AI1676" s="627"/>
      <c r="AJ1676" s="627"/>
      <c r="AK1676" s="627"/>
      <c r="AL1676" s="627"/>
      <c r="AM1676" s="627"/>
      <c r="AN1676" s="627"/>
      <c r="AO1676" s="627"/>
      <c r="AP1676" s="627"/>
      <c r="AQ1676" s="627"/>
      <c r="AR1676" s="627"/>
      <c r="AS1676" s="627"/>
      <c r="AT1676" s="627"/>
      <c r="AU1676" s="627"/>
      <c r="AV1676" s="627"/>
      <c r="AW1676" s="627"/>
      <c r="AX1676" s="627"/>
      <c r="AY1676" s="627"/>
      <c r="AZ1676" s="627"/>
      <c r="BA1676" s="627"/>
      <c r="BB1676" s="627"/>
      <c r="BC1676" s="627"/>
      <c r="BD1676" s="627"/>
      <c r="BE1676" s="400"/>
      <c r="BF1676" s="114"/>
      <c r="BG1676" s="114"/>
      <c r="BH1676" s="114"/>
      <c r="BI1676" s="114"/>
      <c r="BJ1676" s="114"/>
      <c r="BK1676" s="114"/>
      <c r="BL1676" s="114"/>
      <c r="BM1676" s="114"/>
      <c r="BN1676" s="114"/>
      <c r="BO1676" s="114"/>
      <c r="BP1676" s="114"/>
      <c r="BQ1676" s="114"/>
      <c r="BR1676" s="114"/>
      <c r="BS1676" s="114"/>
      <c r="BT1676" s="114"/>
      <c r="BU1676" s="114"/>
      <c r="BV1676" s="114"/>
      <c r="BW1676" s="114"/>
      <c r="BX1676" s="114"/>
      <c r="BY1676" s="114"/>
      <c r="BZ1676" s="114"/>
      <c r="CA1676" s="114"/>
      <c r="CB1676" s="114"/>
      <c r="CC1676" s="114"/>
      <c r="CD1676" s="114"/>
      <c r="CE1676" s="114"/>
      <c r="CF1676" s="114"/>
      <c r="CG1676" s="114"/>
      <c r="CH1676" s="114"/>
      <c r="CI1676" s="114"/>
      <c r="CJ1676" s="114"/>
      <c r="CK1676" s="114"/>
      <c r="CL1676" s="114"/>
      <c r="CM1676" s="114"/>
      <c r="CN1676" s="114"/>
      <c r="CO1676" s="114"/>
      <c r="CP1676" s="114"/>
      <c r="CQ1676" s="114"/>
      <c r="CR1676" s="114"/>
      <c r="CS1676" s="114"/>
      <c r="CT1676" s="114"/>
      <c r="CU1676" s="114"/>
      <c r="CV1676" s="114"/>
      <c r="CW1676" s="114"/>
      <c r="CX1676" s="114"/>
      <c r="CY1676" s="114"/>
      <c r="CZ1676" s="114"/>
      <c r="DA1676" s="114"/>
      <c r="DB1676" s="114"/>
      <c r="DC1676" s="114"/>
      <c r="DD1676" s="114"/>
      <c r="DE1676" s="114"/>
      <c r="DF1676" s="114"/>
      <c r="DG1676" s="114"/>
      <c r="DH1676" s="114"/>
      <c r="DI1676" s="114"/>
      <c r="DJ1676" s="114"/>
      <c r="DK1676" s="114"/>
      <c r="DL1676" s="114"/>
      <c r="DM1676" s="114"/>
      <c r="DN1676" s="114"/>
      <c r="DO1676" s="114"/>
      <c r="DP1676" s="114"/>
      <c r="DQ1676" s="114"/>
      <c r="DR1676" s="114"/>
      <c r="DS1676" s="114"/>
      <c r="DT1676" s="114"/>
      <c r="DU1676" s="114"/>
      <c r="DV1676" s="114"/>
      <c r="DW1676" s="121"/>
      <c r="DX1676" s="121"/>
      <c r="DY1676" s="121"/>
      <c r="DZ1676" s="121"/>
      <c r="EA1676" s="85"/>
      <c r="EB1676" s="85"/>
    </row>
    <row r="1677" spans="1:132" s="2" customFormat="1" ht="10.5" customHeight="1" thickBot="1" x14ac:dyDescent="0.25">
      <c r="A1677" s="283" t="s">
        <v>289</v>
      </c>
      <c r="B1677" s="115"/>
      <c r="C1677" s="115"/>
      <c r="D1677" s="115"/>
      <c r="E1677" s="115">
        <v>1</v>
      </c>
      <c r="F1677" s="115">
        <v>2</v>
      </c>
      <c r="G1677" s="115">
        <v>3</v>
      </c>
      <c r="H1677" s="234">
        <v>4</v>
      </c>
      <c r="I1677" s="115">
        <v>5</v>
      </c>
      <c r="J1677" s="115">
        <v>6</v>
      </c>
      <c r="K1677" s="115">
        <v>7</v>
      </c>
      <c r="L1677" s="115">
        <v>8</v>
      </c>
      <c r="M1677" s="115">
        <v>9</v>
      </c>
      <c r="N1677" s="234">
        <v>10</v>
      </c>
      <c r="O1677" s="115">
        <v>11</v>
      </c>
      <c r="P1677" s="115">
        <v>12</v>
      </c>
      <c r="Q1677" s="115">
        <v>13</v>
      </c>
      <c r="R1677" s="115">
        <v>14</v>
      </c>
      <c r="S1677" s="115">
        <v>15</v>
      </c>
      <c r="T1677" s="115">
        <v>16</v>
      </c>
      <c r="U1677" s="115">
        <v>17</v>
      </c>
      <c r="V1677" s="234">
        <v>18</v>
      </c>
      <c r="W1677" s="115">
        <v>19</v>
      </c>
      <c r="X1677" s="115">
        <v>20</v>
      </c>
      <c r="Y1677" s="115">
        <v>21</v>
      </c>
      <c r="Z1677" s="115">
        <v>22</v>
      </c>
      <c r="AA1677" s="115">
        <v>23</v>
      </c>
      <c r="AB1677" s="115">
        <v>24</v>
      </c>
      <c r="AC1677" s="121"/>
      <c r="AD1677" s="121"/>
      <c r="AE1677" s="121"/>
      <c r="AF1677" s="627"/>
      <c r="AG1677" s="627"/>
      <c r="AH1677" s="627"/>
      <c r="AI1677" s="627"/>
      <c r="AJ1677" s="627"/>
      <c r="AK1677" s="627"/>
      <c r="AL1677" s="627"/>
      <c r="AM1677" s="627"/>
      <c r="AN1677" s="627"/>
      <c r="AO1677" s="627"/>
      <c r="AP1677" s="627"/>
      <c r="AQ1677" s="627"/>
      <c r="AR1677" s="627"/>
      <c r="AS1677" s="627"/>
      <c r="AT1677" s="627"/>
      <c r="AU1677" s="627"/>
      <c r="AV1677" s="627"/>
      <c r="AW1677" s="627"/>
      <c r="AX1677" s="627"/>
      <c r="AY1677" s="627"/>
      <c r="AZ1677" s="627"/>
      <c r="BA1677" s="627"/>
      <c r="BB1677" s="627"/>
      <c r="BC1677" s="627"/>
      <c r="BD1677" s="627"/>
      <c r="BE1677" s="400"/>
      <c r="BF1677" s="114"/>
      <c r="BG1677" s="114"/>
      <c r="BH1677" s="114"/>
      <c r="BI1677" s="114"/>
      <c r="BJ1677" s="114"/>
      <c r="BK1677" s="114"/>
      <c r="BL1677" s="114"/>
      <c r="BM1677" s="114"/>
      <c r="BN1677" s="114"/>
      <c r="BO1677" s="114"/>
      <c r="BP1677" s="114"/>
      <c r="BQ1677" s="114"/>
      <c r="BR1677" s="114"/>
      <c r="BS1677" s="114"/>
      <c r="BT1677" s="114"/>
      <c r="BU1677" s="114"/>
      <c r="BV1677" s="114"/>
      <c r="BW1677" s="114"/>
      <c r="BX1677" s="114"/>
      <c r="BY1677" s="114"/>
      <c r="BZ1677" s="114"/>
      <c r="CA1677" s="114"/>
      <c r="CB1677" s="114"/>
      <c r="CC1677" s="114"/>
      <c r="CD1677" s="114"/>
      <c r="CE1677" s="114"/>
      <c r="CF1677" s="114"/>
      <c r="CG1677" s="114"/>
      <c r="CH1677" s="114"/>
      <c r="CI1677" s="114"/>
      <c r="CJ1677" s="114"/>
      <c r="CK1677" s="114"/>
      <c r="CL1677" s="114"/>
      <c r="CM1677" s="114"/>
      <c r="CN1677" s="114"/>
      <c r="CO1677" s="114"/>
      <c r="CP1677" s="114"/>
      <c r="CQ1677" s="114"/>
      <c r="CR1677" s="114"/>
      <c r="CS1677" s="114"/>
      <c r="CT1677" s="114"/>
      <c r="CU1677" s="114"/>
      <c r="CV1677" s="114"/>
      <c r="CW1677" s="114"/>
      <c r="CX1677" s="114"/>
      <c r="CY1677" s="114"/>
      <c r="CZ1677" s="114"/>
      <c r="DA1677" s="114"/>
      <c r="DB1677" s="114"/>
      <c r="DC1677" s="114"/>
      <c r="DD1677" s="114"/>
      <c r="DE1677" s="114"/>
      <c r="DF1677" s="114"/>
      <c r="DG1677" s="114"/>
      <c r="DH1677" s="114"/>
      <c r="DI1677" s="114"/>
      <c r="DJ1677" s="114"/>
      <c r="DK1677" s="114"/>
      <c r="DL1677" s="114"/>
      <c r="DM1677" s="114"/>
      <c r="DN1677" s="114"/>
      <c r="DO1677" s="114"/>
      <c r="DP1677" s="114"/>
      <c r="DQ1677" s="114"/>
      <c r="DR1677" s="114"/>
      <c r="DS1677" s="114"/>
      <c r="DT1677" s="114"/>
      <c r="DU1677" s="114"/>
      <c r="DV1677" s="114"/>
      <c r="DW1677" s="121"/>
      <c r="DX1677" s="121"/>
      <c r="DY1677" s="121"/>
      <c r="DZ1677" s="121"/>
      <c r="EA1677" s="85"/>
      <c r="EB1677" s="85"/>
    </row>
    <row r="1678" spans="1:132" s="2" customFormat="1" ht="10.5" customHeight="1" x14ac:dyDescent="0.2">
      <c r="A1678" s="546" t="s">
        <v>94</v>
      </c>
      <c r="B1678" s="31"/>
      <c r="C1678" s="31"/>
      <c r="D1678" s="31"/>
      <c r="E1678" s="31">
        <v>10</v>
      </c>
      <c r="F1678" s="31">
        <v>10</v>
      </c>
      <c r="G1678" s="31">
        <v>10</v>
      </c>
      <c r="H1678" s="211">
        <v>10</v>
      </c>
      <c r="I1678" s="31">
        <v>10</v>
      </c>
      <c r="J1678" s="31">
        <v>10</v>
      </c>
      <c r="K1678" s="31">
        <v>10</v>
      </c>
      <c r="L1678" s="31">
        <v>10</v>
      </c>
      <c r="M1678" s="31">
        <v>10</v>
      </c>
      <c r="N1678" s="211">
        <v>10</v>
      </c>
      <c r="O1678" s="31">
        <v>10</v>
      </c>
      <c r="P1678" s="31">
        <v>10</v>
      </c>
      <c r="Q1678" s="31">
        <v>10</v>
      </c>
      <c r="R1678" s="31">
        <v>10</v>
      </c>
      <c r="S1678" s="31">
        <v>10</v>
      </c>
      <c r="T1678" s="31">
        <v>10</v>
      </c>
      <c r="U1678" s="31">
        <v>10</v>
      </c>
      <c r="V1678" s="211">
        <v>10</v>
      </c>
      <c r="W1678" s="31">
        <v>10</v>
      </c>
      <c r="X1678" s="31">
        <v>10</v>
      </c>
      <c r="Y1678" s="31">
        <v>10</v>
      </c>
      <c r="Z1678" s="31">
        <v>10</v>
      </c>
      <c r="AA1678" s="31">
        <v>10</v>
      </c>
      <c r="AB1678" s="31">
        <v>10</v>
      </c>
      <c r="AC1678" s="121"/>
      <c r="AD1678" s="121"/>
      <c r="AE1678" s="121"/>
      <c r="AF1678" s="183"/>
      <c r="AG1678" s="183"/>
      <c r="AH1678" s="183"/>
      <c r="AI1678" s="183"/>
      <c r="AJ1678" s="183"/>
      <c r="AK1678" s="183"/>
      <c r="AL1678" s="183"/>
      <c r="AM1678" s="183"/>
      <c r="AN1678" s="183"/>
      <c r="AO1678" s="183"/>
      <c r="AP1678" s="183"/>
      <c r="AQ1678" s="183"/>
      <c r="AR1678" s="183"/>
      <c r="AS1678" s="183"/>
      <c r="AT1678" s="183"/>
      <c r="AU1678" s="183"/>
      <c r="AV1678" s="183"/>
      <c r="AW1678" s="183"/>
      <c r="AX1678" s="183"/>
      <c r="AY1678" s="183"/>
      <c r="AZ1678" s="183"/>
      <c r="BA1678" s="183"/>
      <c r="BB1678" s="183"/>
      <c r="BC1678" s="183"/>
      <c r="BD1678" s="183"/>
      <c r="BE1678" s="400"/>
      <c r="BF1678" s="114"/>
      <c r="BG1678" s="114"/>
      <c r="BH1678" s="114"/>
      <c r="BI1678" s="114"/>
      <c r="BJ1678" s="114"/>
      <c r="BK1678" s="114"/>
      <c r="BL1678" s="114"/>
      <c r="BM1678" s="114"/>
      <c r="BN1678" s="114"/>
      <c r="BO1678" s="114"/>
      <c r="BP1678" s="114"/>
      <c r="BQ1678" s="114"/>
      <c r="BR1678" s="114"/>
      <c r="BS1678" s="114"/>
      <c r="BT1678" s="114"/>
      <c r="BU1678" s="114"/>
      <c r="BV1678" s="114"/>
      <c r="BW1678" s="114"/>
      <c r="BX1678" s="114"/>
      <c r="BY1678" s="114"/>
      <c r="BZ1678" s="114"/>
      <c r="CA1678" s="114"/>
      <c r="CB1678" s="114"/>
      <c r="CC1678" s="114"/>
      <c r="CD1678" s="114"/>
      <c r="CE1678" s="114"/>
      <c r="CF1678" s="114"/>
      <c r="CG1678" s="114"/>
      <c r="CH1678" s="114"/>
      <c r="CI1678" s="114"/>
      <c r="CJ1678" s="114"/>
      <c r="CK1678" s="114"/>
      <c r="CL1678" s="114"/>
      <c r="CM1678" s="114"/>
      <c r="CN1678" s="114"/>
      <c r="CO1678" s="114"/>
      <c r="CP1678" s="114"/>
      <c r="CQ1678" s="114"/>
      <c r="CR1678" s="114"/>
      <c r="CS1678" s="114"/>
      <c r="CT1678" s="114"/>
      <c r="CU1678" s="114"/>
      <c r="CV1678" s="114"/>
      <c r="CW1678" s="114"/>
      <c r="CX1678" s="114"/>
      <c r="CY1678" s="114"/>
      <c r="CZ1678" s="114"/>
      <c r="DA1678" s="114"/>
      <c r="DB1678" s="114"/>
      <c r="DC1678" s="114"/>
      <c r="DD1678" s="114"/>
      <c r="DE1678" s="114"/>
      <c r="DF1678" s="114"/>
      <c r="DG1678" s="114"/>
      <c r="DH1678" s="114"/>
      <c r="DI1678" s="114"/>
      <c r="DJ1678" s="114"/>
      <c r="DK1678" s="114"/>
      <c r="DL1678" s="114"/>
      <c r="DM1678" s="114"/>
      <c r="DN1678" s="114"/>
      <c r="DO1678" s="114"/>
      <c r="DP1678" s="114"/>
      <c r="DQ1678" s="114"/>
      <c r="DR1678" s="114"/>
      <c r="DS1678" s="114"/>
      <c r="DT1678" s="114"/>
      <c r="DU1678" s="114"/>
      <c r="DV1678" s="114"/>
      <c r="DW1678" s="121"/>
      <c r="DX1678" s="121"/>
      <c r="DY1678" s="121"/>
      <c r="DZ1678" s="121"/>
      <c r="EA1678" s="85"/>
      <c r="EB1678" s="85"/>
    </row>
    <row r="1679" spans="1:132" s="2" customFormat="1" ht="10.5" customHeight="1" thickBot="1" x14ac:dyDescent="0.25">
      <c r="A1679" s="547" t="s">
        <v>97</v>
      </c>
      <c r="B1679" s="33"/>
      <c r="C1679" s="33"/>
      <c r="D1679" s="33"/>
      <c r="E1679" s="33">
        <v>10</v>
      </c>
      <c r="F1679" s="33">
        <v>10</v>
      </c>
      <c r="G1679" s="33">
        <v>10</v>
      </c>
      <c r="H1679" s="212">
        <v>10</v>
      </c>
      <c r="I1679" s="33">
        <v>10</v>
      </c>
      <c r="J1679" s="33">
        <v>10</v>
      </c>
      <c r="K1679" s="33">
        <v>10</v>
      </c>
      <c r="L1679" s="33">
        <v>10</v>
      </c>
      <c r="M1679" s="33">
        <v>10</v>
      </c>
      <c r="N1679" s="212">
        <v>10</v>
      </c>
      <c r="O1679" s="33">
        <v>10</v>
      </c>
      <c r="P1679" s="33">
        <v>10</v>
      </c>
      <c r="Q1679" s="33">
        <v>10</v>
      </c>
      <c r="R1679" s="33">
        <v>10</v>
      </c>
      <c r="S1679" s="33">
        <v>10</v>
      </c>
      <c r="T1679" s="33">
        <v>10</v>
      </c>
      <c r="U1679" s="33">
        <v>10</v>
      </c>
      <c r="V1679" s="212">
        <v>10</v>
      </c>
      <c r="W1679" s="33">
        <v>10</v>
      </c>
      <c r="X1679" s="33">
        <v>10</v>
      </c>
      <c r="Y1679" s="33">
        <v>10</v>
      </c>
      <c r="Z1679" s="33">
        <v>10</v>
      </c>
      <c r="AA1679" s="33">
        <v>10</v>
      </c>
      <c r="AB1679" s="33">
        <v>10</v>
      </c>
      <c r="AC1679" s="121"/>
      <c r="AD1679" s="121"/>
      <c r="AE1679" s="121"/>
      <c r="AF1679" s="183"/>
      <c r="AG1679" s="183"/>
      <c r="AH1679" s="183"/>
      <c r="AI1679" s="183"/>
      <c r="AJ1679" s="183"/>
      <c r="AK1679" s="183"/>
      <c r="AL1679" s="183"/>
      <c r="AM1679" s="183"/>
      <c r="AN1679" s="183"/>
      <c r="AO1679" s="183"/>
      <c r="AP1679" s="183"/>
      <c r="AQ1679" s="183"/>
      <c r="AR1679" s="183"/>
      <c r="AS1679" s="183"/>
      <c r="AT1679" s="183"/>
      <c r="AU1679" s="183"/>
      <c r="AV1679" s="183"/>
      <c r="AW1679" s="183"/>
      <c r="AX1679" s="183"/>
      <c r="AY1679" s="183"/>
      <c r="AZ1679" s="183"/>
      <c r="BA1679" s="183"/>
      <c r="BB1679" s="183"/>
      <c r="BC1679" s="183"/>
      <c r="BD1679" s="183"/>
      <c r="BE1679" s="400"/>
      <c r="BF1679" s="114"/>
      <c r="BG1679" s="114"/>
      <c r="BH1679" s="114"/>
      <c r="BI1679" s="114"/>
      <c r="BJ1679" s="114"/>
      <c r="BK1679" s="114"/>
      <c r="BL1679" s="114"/>
      <c r="BM1679" s="114"/>
      <c r="BN1679" s="114"/>
      <c r="BO1679" s="114"/>
      <c r="BP1679" s="114"/>
      <c r="BQ1679" s="114"/>
      <c r="BR1679" s="114"/>
      <c r="BS1679" s="114"/>
      <c r="BT1679" s="114"/>
      <c r="BU1679" s="114"/>
      <c r="BV1679" s="114"/>
      <c r="BW1679" s="114"/>
      <c r="BX1679" s="114"/>
      <c r="BY1679" s="114"/>
      <c r="BZ1679" s="114"/>
      <c r="CA1679" s="114"/>
      <c r="CB1679" s="114"/>
      <c r="CC1679" s="114"/>
      <c r="CD1679" s="114"/>
      <c r="CE1679" s="114"/>
      <c r="CF1679" s="114"/>
      <c r="CG1679" s="114"/>
      <c r="CH1679" s="114"/>
      <c r="CI1679" s="114"/>
      <c r="CJ1679" s="114"/>
      <c r="CK1679" s="114"/>
      <c r="CL1679" s="114"/>
      <c r="CM1679" s="114"/>
      <c r="CN1679" s="114"/>
      <c r="CO1679" s="114"/>
      <c r="CP1679" s="114"/>
      <c r="CQ1679" s="114"/>
      <c r="CR1679" s="114"/>
      <c r="CS1679" s="114"/>
      <c r="CT1679" s="114"/>
      <c r="CU1679" s="114"/>
      <c r="CV1679" s="114"/>
      <c r="CW1679" s="114"/>
      <c r="CX1679" s="114"/>
      <c r="CY1679" s="114"/>
      <c r="CZ1679" s="114"/>
      <c r="DA1679" s="114"/>
      <c r="DB1679" s="114"/>
      <c r="DC1679" s="114"/>
      <c r="DD1679" s="114"/>
      <c r="DE1679" s="114"/>
      <c r="DF1679" s="114"/>
      <c r="DG1679" s="114"/>
      <c r="DH1679" s="114"/>
      <c r="DI1679" s="114"/>
      <c r="DJ1679" s="114"/>
      <c r="DK1679" s="114"/>
      <c r="DL1679" s="114"/>
      <c r="DM1679" s="114"/>
      <c r="DN1679" s="114"/>
      <c r="DO1679" s="114"/>
      <c r="DP1679" s="114"/>
      <c r="DQ1679" s="114"/>
      <c r="DR1679" s="114"/>
      <c r="DS1679" s="114"/>
      <c r="DT1679" s="114"/>
      <c r="DU1679" s="114"/>
      <c r="DV1679" s="114"/>
      <c r="DW1679" s="121"/>
      <c r="DX1679" s="121"/>
      <c r="DY1679" s="121"/>
      <c r="DZ1679" s="121"/>
      <c r="EA1679" s="85"/>
      <c r="EB1679" s="85"/>
    </row>
    <row r="1680" spans="1:132" s="2" customFormat="1" ht="10.5" customHeight="1" x14ac:dyDescent="0.2">
      <c r="A1680" s="1372" t="s">
        <v>3</v>
      </c>
      <c r="B1680" s="1524" t="s">
        <v>80</v>
      </c>
      <c r="C1680" s="642" t="s">
        <v>118</v>
      </c>
      <c r="D1680" s="726" t="s">
        <v>27</v>
      </c>
      <c r="E1680" s="46">
        <f>ROUND(SQRT(E1682^2+E1683^2)*1000/(1.73*E1704),0)</f>
        <v>252</v>
      </c>
      <c r="F1680" s="290">
        <f t="shared" ref="F1680:AB1680" si="1732">ROUND(SQRT(F1682^2+F1683^2)*1000/(1.73*F1704),0)</f>
        <v>239</v>
      </c>
      <c r="G1680" s="290">
        <f t="shared" si="1732"/>
        <v>265</v>
      </c>
      <c r="H1680" s="536">
        <f t="shared" si="1732"/>
        <v>259</v>
      </c>
      <c r="I1680" s="290">
        <f t="shared" si="1732"/>
        <v>266</v>
      </c>
      <c r="J1680" s="290">
        <f t="shared" si="1732"/>
        <v>266</v>
      </c>
      <c r="K1680" s="290">
        <f t="shared" si="1732"/>
        <v>260</v>
      </c>
      <c r="L1680" s="290">
        <f t="shared" si="1732"/>
        <v>274</v>
      </c>
      <c r="M1680" s="290">
        <f t="shared" si="1732"/>
        <v>250</v>
      </c>
      <c r="N1680" s="536">
        <f t="shared" si="1732"/>
        <v>212</v>
      </c>
      <c r="O1680" s="290">
        <f t="shared" si="1732"/>
        <v>203</v>
      </c>
      <c r="P1680" s="290">
        <f t="shared" si="1732"/>
        <v>242</v>
      </c>
      <c r="Q1680" s="290">
        <f t="shared" si="1732"/>
        <v>259</v>
      </c>
      <c r="R1680" s="290">
        <f>ROUND(SQRT(R1682^2+R1683^2)*1000/(1.73*R1704),0)</f>
        <v>194</v>
      </c>
      <c r="S1680" s="290">
        <f t="shared" si="1732"/>
        <v>189</v>
      </c>
      <c r="T1680" s="290">
        <f t="shared" si="1732"/>
        <v>213</v>
      </c>
      <c r="U1680" s="290">
        <f t="shared" si="1732"/>
        <v>272</v>
      </c>
      <c r="V1680" s="536">
        <f t="shared" si="1732"/>
        <v>254</v>
      </c>
      <c r="W1680" s="290">
        <f t="shared" si="1732"/>
        <v>245</v>
      </c>
      <c r="X1680" s="290">
        <f t="shared" si="1732"/>
        <v>232</v>
      </c>
      <c r="Y1680" s="290">
        <f t="shared" si="1732"/>
        <v>250</v>
      </c>
      <c r="Z1680" s="290">
        <f t="shared" si="1732"/>
        <v>238</v>
      </c>
      <c r="AA1680" s="290">
        <f t="shared" si="1732"/>
        <v>211</v>
      </c>
      <c r="AB1680" s="290">
        <f t="shared" si="1732"/>
        <v>216</v>
      </c>
      <c r="AC1680" s="41"/>
      <c r="AD1680" s="43"/>
      <c r="AE1680" s="49"/>
      <c r="AF1680" s="187"/>
      <c r="AG1680" s="187"/>
      <c r="AH1680" s="187"/>
      <c r="AI1680" s="187"/>
      <c r="AJ1680" s="187"/>
      <c r="AK1680" s="187"/>
      <c r="AL1680" s="187"/>
      <c r="AM1680" s="187"/>
      <c r="AN1680" s="187"/>
      <c r="AO1680" s="187"/>
      <c r="AP1680" s="187"/>
      <c r="AQ1680" s="187"/>
      <c r="AR1680" s="187"/>
      <c r="AS1680" s="187"/>
      <c r="AT1680" s="187"/>
      <c r="AU1680" s="187"/>
      <c r="AV1680" s="187"/>
      <c r="AW1680" s="187"/>
      <c r="AX1680" s="187"/>
      <c r="AY1680" s="187"/>
      <c r="AZ1680" s="187"/>
      <c r="BA1680" s="187"/>
      <c r="BB1680" s="187"/>
      <c r="BC1680" s="187"/>
      <c r="BD1680" s="187"/>
      <c r="BE1680" s="400"/>
      <c r="BF1680" s="114"/>
      <c r="BG1680" s="114"/>
      <c r="BH1680" s="114"/>
      <c r="BI1680" s="114"/>
      <c r="BJ1680" s="114"/>
      <c r="BK1680" s="114"/>
      <c r="BL1680" s="114"/>
      <c r="BM1680" s="114"/>
      <c r="BN1680" s="114"/>
      <c r="BO1680" s="114"/>
      <c r="BP1680" s="114"/>
      <c r="BQ1680" s="114"/>
      <c r="BR1680" s="114"/>
      <c r="BS1680" s="114"/>
      <c r="BT1680" s="114"/>
      <c r="BU1680" s="114"/>
      <c r="BV1680" s="114"/>
      <c r="BW1680" s="114"/>
      <c r="BX1680" s="114"/>
      <c r="BY1680" s="114"/>
      <c r="BZ1680" s="114"/>
      <c r="CA1680" s="114"/>
      <c r="CB1680" s="114"/>
      <c r="CC1680" s="114"/>
      <c r="CD1680" s="114"/>
      <c r="CE1680" s="114"/>
      <c r="CF1680" s="114"/>
      <c r="CG1680" s="114"/>
      <c r="CH1680" s="114"/>
      <c r="CI1680" s="114"/>
      <c r="CJ1680" s="114"/>
      <c r="CK1680" s="114"/>
      <c r="CL1680" s="114"/>
      <c r="CM1680" s="114"/>
      <c r="CN1680" s="114"/>
      <c r="CO1680" s="114"/>
      <c r="CP1680" s="114"/>
      <c r="CQ1680" s="114"/>
      <c r="CR1680" s="114"/>
      <c r="CS1680" s="114"/>
      <c r="CT1680" s="114"/>
      <c r="CU1680" s="114"/>
      <c r="CV1680" s="114"/>
      <c r="CW1680" s="114"/>
      <c r="CX1680" s="114"/>
      <c r="CY1680" s="114"/>
      <c r="CZ1680" s="114"/>
      <c r="DA1680" s="114"/>
      <c r="DB1680" s="114"/>
      <c r="DC1680" s="114"/>
      <c r="DD1680" s="114"/>
      <c r="DE1680" s="114"/>
      <c r="DF1680" s="114"/>
      <c r="DG1680" s="114"/>
      <c r="DH1680" s="114"/>
      <c r="DI1680" s="114"/>
      <c r="DJ1680" s="114"/>
      <c r="DK1680" s="114"/>
      <c r="DL1680" s="114"/>
      <c r="DM1680" s="114"/>
      <c r="DN1680" s="114"/>
      <c r="DO1680" s="114"/>
      <c r="DP1680" s="114"/>
      <c r="DQ1680" s="114"/>
      <c r="DR1680" s="114"/>
      <c r="DS1680" s="114"/>
      <c r="DT1680" s="114"/>
      <c r="DU1680" s="114"/>
      <c r="DV1680" s="114"/>
      <c r="DW1680" s="121"/>
      <c r="DX1680" s="121"/>
      <c r="DY1680" s="121"/>
      <c r="DZ1680" s="121"/>
      <c r="EA1680" s="85"/>
      <c r="EB1680" s="85"/>
    </row>
    <row r="1681" spans="1:132" s="2" customFormat="1" ht="10.5" customHeight="1" x14ac:dyDescent="0.2">
      <c r="A1681" s="1373"/>
      <c r="B1681" s="1511"/>
      <c r="C1681" s="846" t="s">
        <v>115</v>
      </c>
      <c r="D1681" s="102" t="s">
        <v>27</v>
      </c>
      <c r="E1681" s="630">
        <v>252</v>
      </c>
      <c r="F1681" s="630">
        <v>239</v>
      </c>
      <c r="G1681" s="721">
        <v>265</v>
      </c>
      <c r="H1681" s="632">
        <v>259</v>
      </c>
      <c r="I1681" s="630">
        <v>266</v>
      </c>
      <c r="J1681" s="630">
        <v>266</v>
      </c>
      <c r="K1681" s="630">
        <v>239</v>
      </c>
      <c r="L1681" s="630">
        <v>274</v>
      </c>
      <c r="M1681" s="721">
        <v>250</v>
      </c>
      <c r="N1681" s="632">
        <v>212</v>
      </c>
      <c r="O1681" s="630">
        <v>194</v>
      </c>
      <c r="P1681" s="630">
        <v>216</v>
      </c>
      <c r="Q1681" s="630">
        <v>260</v>
      </c>
      <c r="R1681" s="630">
        <v>186</v>
      </c>
      <c r="S1681" s="630">
        <v>179</v>
      </c>
      <c r="T1681" s="630">
        <v>213</v>
      </c>
      <c r="U1681" s="630">
        <v>282</v>
      </c>
      <c r="V1681" s="632">
        <v>275</v>
      </c>
      <c r="W1681" s="630">
        <v>245</v>
      </c>
      <c r="X1681" s="630">
        <v>253</v>
      </c>
      <c r="Y1681" s="630">
        <v>250</v>
      </c>
      <c r="Z1681" s="630">
        <v>238</v>
      </c>
      <c r="AA1681" s="630">
        <v>211</v>
      </c>
      <c r="AB1681" s="630">
        <v>206</v>
      </c>
      <c r="AC1681" s="692"/>
      <c r="AD1681" s="401"/>
      <c r="AE1681" s="49"/>
      <c r="AF1681" s="187"/>
      <c r="BE1681" s="400"/>
      <c r="BF1681" s="114"/>
      <c r="BG1681" s="114"/>
      <c r="BH1681" s="114"/>
      <c r="BI1681" s="114"/>
      <c r="BJ1681" s="114"/>
      <c r="BK1681" s="114"/>
      <c r="BL1681" s="114"/>
      <c r="BM1681" s="114"/>
      <c r="BN1681" s="114"/>
      <c r="BO1681" s="114"/>
      <c r="BP1681" s="114"/>
      <c r="BQ1681" s="114"/>
      <c r="BR1681" s="114"/>
      <c r="BS1681" s="114"/>
      <c r="BT1681" s="114"/>
      <c r="BU1681" s="114"/>
      <c r="BV1681" s="114"/>
      <c r="BW1681" s="114"/>
      <c r="BX1681" s="114"/>
      <c r="BY1681" s="114"/>
      <c r="BZ1681" s="114"/>
      <c r="CA1681" s="114"/>
      <c r="CB1681" s="114"/>
      <c r="CC1681" s="114"/>
      <c r="CD1681" s="114"/>
      <c r="CE1681" s="114"/>
      <c r="CF1681" s="114"/>
      <c r="CG1681" s="114"/>
      <c r="CH1681" s="114"/>
      <c r="CI1681" s="114"/>
      <c r="CJ1681" s="114"/>
      <c r="CK1681" s="114"/>
      <c r="CL1681" s="114"/>
      <c r="CM1681" s="114"/>
      <c r="CN1681" s="114"/>
      <c r="CO1681" s="114"/>
      <c r="CP1681" s="114"/>
      <c r="CQ1681" s="114"/>
      <c r="CR1681" s="114"/>
      <c r="CS1681" s="114"/>
      <c r="CT1681" s="114"/>
      <c r="CU1681" s="114"/>
      <c r="CV1681" s="114"/>
      <c r="CW1681" s="114"/>
      <c r="CX1681" s="114"/>
      <c r="CY1681" s="114"/>
      <c r="CZ1681" s="114"/>
      <c r="DA1681" s="114"/>
      <c r="DB1681" s="114"/>
      <c r="DC1681" s="114"/>
      <c r="DD1681" s="114"/>
      <c r="DE1681" s="114"/>
      <c r="DF1681" s="114"/>
      <c r="DG1681" s="114"/>
      <c r="DH1681" s="114"/>
      <c r="DI1681" s="114"/>
      <c r="DJ1681" s="114"/>
      <c r="DK1681" s="114"/>
      <c r="DL1681" s="114"/>
      <c r="DM1681" s="114"/>
      <c r="DN1681" s="114"/>
      <c r="DO1681" s="114"/>
      <c r="DP1681" s="114"/>
      <c r="DQ1681" s="114"/>
      <c r="DR1681" s="114"/>
      <c r="DS1681" s="114"/>
      <c r="DT1681" s="114"/>
      <c r="DU1681" s="114"/>
      <c r="DV1681" s="114"/>
      <c r="DW1681" s="121"/>
      <c r="DX1681" s="121"/>
      <c r="DY1681" s="121"/>
      <c r="DZ1681" s="121"/>
      <c r="EA1681" s="85"/>
      <c r="EB1681" s="85"/>
    </row>
    <row r="1682" spans="1:132" s="2" customFormat="1" ht="10.5" customHeight="1" x14ac:dyDescent="0.2">
      <c r="A1682" s="1373"/>
      <c r="B1682" s="1511"/>
      <c r="C1682" s="846" t="s">
        <v>116</v>
      </c>
      <c r="D1682" s="102" t="s">
        <v>108</v>
      </c>
      <c r="E1682" s="42">
        <v>2.3800000000000003</v>
      </c>
      <c r="F1682" s="42">
        <v>2.2400000000000002</v>
      </c>
      <c r="G1682" s="42">
        <v>2.44</v>
      </c>
      <c r="H1682" s="213">
        <v>2.41</v>
      </c>
      <c r="I1682" s="42">
        <v>2.4499999999999997</v>
      </c>
      <c r="J1682" s="42">
        <v>2.46</v>
      </c>
      <c r="K1682" s="42">
        <v>2.4700000000000002</v>
      </c>
      <c r="L1682" s="42">
        <v>2.56</v>
      </c>
      <c r="M1682" s="42">
        <v>2.2199999999999998</v>
      </c>
      <c r="N1682" s="213">
        <v>1.71</v>
      </c>
      <c r="O1682" s="42">
        <v>1.7600000000000002</v>
      </c>
      <c r="P1682" s="42">
        <v>2.25</v>
      </c>
      <c r="Q1682" s="42">
        <v>2.4300000000000002</v>
      </c>
      <c r="R1682" s="42">
        <v>1.6600000000000001</v>
      </c>
      <c r="S1682" s="42">
        <v>1.6400000000000001</v>
      </c>
      <c r="T1682" s="42">
        <v>1.9400000000000004</v>
      </c>
      <c r="U1682" s="42">
        <v>2.52</v>
      </c>
      <c r="V1682" s="213">
        <v>2.29</v>
      </c>
      <c r="W1682" s="42">
        <v>2.29</v>
      </c>
      <c r="X1682" s="42">
        <v>2.1900000000000004</v>
      </c>
      <c r="Y1682" s="42">
        <v>2.39</v>
      </c>
      <c r="Z1682" s="42">
        <v>2.2600000000000002</v>
      </c>
      <c r="AA1682" s="42">
        <v>1.9300000000000002</v>
      </c>
      <c r="AB1682" s="42">
        <v>1.9600000000000004</v>
      </c>
      <c r="AC1682" s="41">
        <f>SUM(E1682:AB1682)</f>
        <v>52.849999999999994</v>
      </c>
      <c r="AD1682" s="43">
        <f>SUM(E1683:AB1683)</f>
        <v>34.92</v>
      </c>
      <c r="AE1682" s="49">
        <v>18</v>
      </c>
      <c r="AF1682" s="189">
        <v>13579.619000000001</v>
      </c>
      <c r="AG1682" s="189">
        <v>13579.741</v>
      </c>
      <c r="AH1682" s="189">
        <v>13579.862999999999</v>
      </c>
      <c r="AI1682" s="189">
        <v>13579.985000000001</v>
      </c>
      <c r="AJ1682" s="189">
        <v>13580.107</v>
      </c>
      <c r="AK1682" s="189">
        <v>13580.228999999999</v>
      </c>
      <c r="AL1682" s="189">
        <v>13580.351000000001</v>
      </c>
      <c r="AM1682" s="189">
        <v>13580.473</v>
      </c>
      <c r="AN1682" s="189">
        <v>13580.594999999999</v>
      </c>
      <c r="AO1682" s="189">
        <v>13580.717000000001</v>
      </c>
      <c r="AP1682" s="189">
        <v>13580.839</v>
      </c>
      <c r="AQ1682" s="189">
        <v>13580.960999999999</v>
      </c>
      <c r="AR1682" s="189">
        <v>13581.083000000001</v>
      </c>
      <c r="AS1682" s="189">
        <v>13581.205</v>
      </c>
      <c r="AT1682" s="189">
        <v>13581.326999999999</v>
      </c>
      <c r="AU1682" s="189">
        <v>13581.449000000001</v>
      </c>
      <c r="AV1682" s="189">
        <v>13581.571</v>
      </c>
      <c r="AW1682" s="189">
        <v>13581.692999999999</v>
      </c>
      <c r="AX1682" s="189">
        <v>13581.817999999999</v>
      </c>
      <c r="AY1682" s="189">
        <v>13581.937</v>
      </c>
      <c r="AZ1682" s="189">
        <v>13582.058999999999</v>
      </c>
      <c r="BA1682" s="189">
        <v>13582.181</v>
      </c>
      <c r="BB1682" s="189">
        <v>13582.303</v>
      </c>
      <c r="BC1682" s="189">
        <v>13582.424999999999</v>
      </c>
      <c r="BD1682" s="189">
        <v>13582.547</v>
      </c>
      <c r="BE1682" s="1335"/>
      <c r="BF1682" s="1336"/>
      <c r="BG1682" s="1336"/>
      <c r="BH1682" s="1336"/>
      <c r="BI1682" s="1336"/>
      <c r="BJ1682" s="1336"/>
      <c r="BK1682" s="1336"/>
      <c r="BL1682" s="1336"/>
      <c r="BM1682" s="1336"/>
      <c r="BN1682" s="1336"/>
      <c r="BO1682" s="1336"/>
      <c r="BP1682" s="1336"/>
      <c r="BQ1682" s="1336"/>
      <c r="BR1682" s="1336"/>
      <c r="BS1682" s="1336"/>
      <c r="BT1682" s="1336"/>
      <c r="BU1682" s="1336"/>
      <c r="BV1682" s="1336"/>
      <c r="BW1682" s="1336"/>
      <c r="BX1682" s="1336"/>
      <c r="BY1682" s="1336"/>
      <c r="BZ1682" s="1336"/>
      <c r="CA1682" s="1336"/>
      <c r="CB1682" s="1336"/>
      <c r="CC1682" s="1336"/>
      <c r="CD1682" s="114"/>
      <c r="CE1682" s="114"/>
      <c r="CF1682" s="114"/>
      <c r="CG1682" s="114"/>
      <c r="CH1682" s="114"/>
      <c r="CI1682" s="114"/>
      <c r="CJ1682" s="114"/>
      <c r="CK1682" s="114"/>
      <c r="CL1682" s="114"/>
      <c r="CM1682" s="114"/>
      <c r="CN1682" s="114"/>
      <c r="CO1682" s="114"/>
      <c r="CP1682" s="114"/>
      <c r="CQ1682" s="114"/>
      <c r="CR1682" s="114"/>
      <c r="CS1682" s="114"/>
      <c r="CT1682" s="114"/>
      <c r="CU1682" s="114"/>
      <c r="CV1682" s="114"/>
      <c r="CW1682" s="114"/>
      <c r="CX1682" s="114"/>
      <c r="CY1682" s="114"/>
      <c r="CZ1682" s="114"/>
      <c r="DA1682" s="114"/>
      <c r="DB1682" s="114"/>
      <c r="DC1682" s="114"/>
      <c r="DD1682" s="114"/>
      <c r="DE1682" s="114"/>
      <c r="DF1682" s="114"/>
      <c r="DG1682" s="114"/>
      <c r="DH1682" s="114"/>
      <c r="DI1682" s="114"/>
      <c r="DJ1682" s="114"/>
      <c r="DK1682" s="114"/>
      <c r="DL1682" s="114"/>
      <c r="DM1682" s="114"/>
      <c r="DN1682" s="114"/>
      <c r="DO1682" s="114"/>
      <c r="DP1682" s="114"/>
      <c r="DQ1682" s="114"/>
      <c r="DR1682" s="114"/>
      <c r="DS1682" s="114"/>
      <c r="DT1682" s="114"/>
      <c r="DU1682" s="114"/>
      <c r="DV1682" s="114"/>
      <c r="DW1682" s="121"/>
      <c r="DX1682" s="121"/>
      <c r="DY1682" s="121"/>
      <c r="DZ1682" s="121"/>
      <c r="EA1682" s="85"/>
      <c r="EB1682" s="85"/>
    </row>
    <row r="1683" spans="1:132" s="2" customFormat="1" ht="10.5" customHeight="1" x14ac:dyDescent="0.2">
      <c r="A1683" s="1373"/>
      <c r="B1683" s="1511"/>
      <c r="C1683" s="846" t="s">
        <v>116</v>
      </c>
      <c r="D1683" s="102" t="s">
        <v>109</v>
      </c>
      <c r="E1683" s="42">
        <v>1.3800000000000001</v>
      </c>
      <c r="F1683" s="42">
        <v>1.4000000000000001</v>
      </c>
      <c r="G1683" s="42">
        <v>1.5400000000000003</v>
      </c>
      <c r="H1683" s="213">
        <v>1.4600000000000002</v>
      </c>
      <c r="I1683" s="42">
        <v>1.5600000000000003</v>
      </c>
      <c r="J1683" s="42">
        <v>1.5300000000000002</v>
      </c>
      <c r="K1683" s="42">
        <v>1.4800000000000002</v>
      </c>
      <c r="L1683" s="42">
        <v>1.5300000000000002</v>
      </c>
      <c r="M1683" s="42">
        <v>1.6600000000000004</v>
      </c>
      <c r="N1683" s="213">
        <v>1.6000000000000003</v>
      </c>
      <c r="O1683" s="42">
        <v>1.3900000000000001</v>
      </c>
      <c r="P1683" s="42">
        <v>1.4600000000000002</v>
      </c>
      <c r="Q1683" s="42">
        <v>1.5300000000000002</v>
      </c>
      <c r="R1683" s="42">
        <v>1.3600000000000003</v>
      </c>
      <c r="S1683" s="42">
        <v>1.3000000000000003</v>
      </c>
      <c r="T1683" s="42">
        <v>1.3500000000000003</v>
      </c>
      <c r="U1683" s="42">
        <v>1.5700000000000003</v>
      </c>
      <c r="V1683" s="213">
        <v>1.5600000000000003</v>
      </c>
      <c r="W1683" s="42">
        <v>1.4600000000000002</v>
      </c>
      <c r="X1683" s="42">
        <v>1.3500000000000003</v>
      </c>
      <c r="Y1683" s="42">
        <v>1.4000000000000004</v>
      </c>
      <c r="Z1683" s="42">
        <v>1.3600000000000003</v>
      </c>
      <c r="AA1683" s="42">
        <v>1.3200000000000003</v>
      </c>
      <c r="AB1683" s="42">
        <v>1.3700000000000003</v>
      </c>
      <c r="AC1683" s="41">
        <f>AC1715+AC1725+AC1735+AC1745+AC1755+AC1765+AC1775+AC1785+AC1790+AC1800+AC1810+AC1815</f>
        <v>53.079119999995903</v>
      </c>
      <c r="AD1683" s="43">
        <f>AD1715+AD1725+AD1735+AD1745+AD1755+AD1765+AD1775+AD1785+AD1790+AD1800+AD1810+AD1815</f>
        <v>35.033039999996184</v>
      </c>
      <c r="AE1683" s="49"/>
      <c r="AF1683" s="189">
        <v>8557.25</v>
      </c>
      <c r="AG1683" s="189">
        <v>8557.33</v>
      </c>
      <c r="AH1683" s="189">
        <v>8557.41</v>
      </c>
      <c r="AI1683" s="189">
        <v>8557.49</v>
      </c>
      <c r="AJ1683" s="189">
        <v>8557.57</v>
      </c>
      <c r="AK1683" s="1116">
        <v>8557.65</v>
      </c>
      <c r="AL1683" s="189">
        <v>8557.73</v>
      </c>
      <c r="AM1683" s="189">
        <v>8557.81</v>
      </c>
      <c r="AN1683" s="189">
        <v>8557.89</v>
      </c>
      <c r="AO1683" s="189">
        <v>8557.9699999999993</v>
      </c>
      <c r="AP1683" s="189">
        <v>8558.0499999999993</v>
      </c>
      <c r="AQ1683" s="189">
        <v>8558.1299999999992</v>
      </c>
      <c r="AR1683" s="189">
        <v>8558.2099999999991</v>
      </c>
      <c r="AS1683" s="189">
        <v>8558.2900000000009</v>
      </c>
      <c r="AT1683" s="189">
        <v>8558.3700000000008</v>
      </c>
      <c r="AU1683" s="189">
        <v>8558.4500000000007</v>
      </c>
      <c r="AV1683" s="189">
        <v>8558.5300000000007</v>
      </c>
      <c r="AW1683" s="189">
        <v>8558.61</v>
      </c>
      <c r="AX1683" s="189">
        <v>8558.69</v>
      </c>
      <c r="AY1683" s="189">
        <v>8558.77</v>
      </c>
      <c r="AZ1683" s="189">
        <v>8558.85</v>
      </c>
      <c r="BA1683" s="189">
        <v>8558.93</v>
      </c>
      <c r="BB1683" s="189">
        <v>8559.01</v>
      </c>
      <c r="BC1683" s="189">
        <v>8559.09</v>
      </c>
      <c r="BD1683" s="997">
        <v>8559.17</v>
      </c>
      <c r="BE1683" s="1335">
        <v>23.381</v>
      </c>
      <c r="BF1683" s="1336">
        <v>23.381</v>
      </c>
      <c r="BG1683" s="1336">
        <v>23.381</v>
      </c>
      <c r="BH1683" s="1336">
        <v>23.381</v>
      </c>
      <c r="BI1683" s="1336">
        <v>23.381</v>
      </c>
      <c r="BJ1683" s="1336">
        <v>23.381</v>
      </c>
      <c r="BK1683" s="1336">
        <v>23.381</v>
      </c>
      <c r="BL1683" s="1336">
        <v>23.381</v>
      </c>
      <c r="BM1683" s="1336">
        <v>23.381</v>
      </c>
      <c r="BN1683" s="1336">
        <v>23.381</v>
      </c>
      <c r="BO1683" s="1336">
        <v>23.381</v>
      </c>
      <c r="BP1683" s="1336">
        <v>23.381</v>
      </c>
      <c r="BQ1683" s="1336">
        <v>23.381</v>
      </c>
      <c r="BR1683" s="1336">
        <v>23.381</v>
      </c>
      <c r="BS1683" s="1336">
        <v>23.381</v>
      </c>
      <c r="BT1683" s="1336">
        <v>23.381</v>
      </c>
      <c r="BU1683" s="1336">
        <v>23.381</v>
      </c>
      <c r="BV1683" s="1336">
        <v>23.381</v>
      </c>
      <c r="BW1683" s="1336">
        <v>23.381</v>
      </c>
      <c r="BX1683" s="1336">
        <v>23.381</v>
      </c>
      <c r="BY1683" s="1336">
        <v>23.381</v>
      </c>
      <c r="BZ1683" s="1336">
        <v>23.381</v>
      </c>
      <c r="CA1683" s="1336">
        <v>23.381</v>
      </c>
      <c r="CB1683" s="1336">
        <v>23.381</v>
      </c>
      <c r="CC1683" s="1336">
        <v>23.381</v>
      </c>
      <c r="CD1683" s="187"/>
      <c r="CE1683" s="187"/>
      <c r="CF1683" s="187"/>
      <c r="CG1683" s="187"/>
      <c r="CH1683" s="114"/>
      <c r="CI1683" s="114"/>
      <c r="CJ1683" s="114"/>
      <c r="CK1683" s="114"/>
      <c r="CL1683" s="114"/>
      <c r="CM1683" s="114"/>
      <c r="CN1683" s="114"/>
      <c r="CO1683" s="114"/>
      <c r="CP1683" s="114"/>
      <c r="CQ1683" s="114"/>
      <c r="CR1683" s="114"/>
      <c r="CS1683" s="114"/>
      <c r="CT1683" s="114"/>
      <c r="CU1683" s="114"/>
      <c r="CV1683" s="114"/>
      <c r="CW1683" s="114"/>
      <c r="CX1683" s="114"/>
      <c r="CY1683" s="114"/>
      <c r="CZ1683" s="114"/>
      <c r="DA1683" s="114"/>
      <c r="DB1683" s="114"/>
      <c r="DC1683" s="114"/>
      <c r="DD1683" s="114"/>
      <c r="DE1683" s="114"/>
      <c r="DF1683" s="114"/>
      <c r="DG1683" s="114"/>
      <c r="DH1683" s="114"/>
      <c r="DI1683" s="114"/>
      <c r="DJ1683" s="114"/>
      <c r="DK1683" s="114"/>
      <c r="DL1683" s="114"/>
      <c r="DM1683" s="114"/>
      <c r="DN1683" s="114"/>
      <c r="DO1683" s="114"/>
      <c r="DP1683" s="114"/>
      <c r="DQ1683" s="114"/>
      <c r="DR1683" s="114"/>
      <c r="DS1683" s="114"/>
      <c r="DT1683" s="114"/>
      <c r="DU1683" s="114"/>
      <c r="DV1683" s="114"/>
      <c r="DW1683" s="121"/>
      <c r="DX1683" s="121"/>
      <c r="DY1683" s="121"/>
      <c r="DZ1683" s="121"/>
      <c r="EA1683" s="85"/>
      <c r="EB1683" s="85"/>
    </row>
    <row r="1684" spans="1:132" s="2" customFormat="1" ht="10.5" customHeight="1" thickBot="1" x14ac:dyDescent="0.25">
      <c r="A1684" s="1374"/>
      <c r="B1684" s="1527"/>
      <c r="C1684" s="197"/>
      <c r="D1684" s="166" t="s">
        <v>35</v>
      </c>
      <c r="E1684" s="45">
        <f t="shared" ref="E1684:AB1684" si="1733">E1683/E1682</f>
        <v>0.57983193277310918</v>
      </c>
      <c r="F1684" s="45">
        <f t="shared" si="1733"/>
        <v>0.625</v>
      </c>
      <c r="G1684" s="45">
        <f t="shared" si="1733"/>
        <v>0.6311475409836067</v>
      </c>
      <c r="H1684" s="214">
        <f t="shared" si="1733"/>
        <v>0.60580912863070546</v>
      </c>
      <c r="I1684" s="45">
        <f t="shared" si="1733"/>
        <v>0.63673469387755122</v>
      </c>
      <c r="J1684" s="45">
        <f t="shared" si="1733"/>
        <v>0.62195121951219523</v>
      </c>
      <c r="K1684" s="45">
        <f t="shared" si="1733"/>
        <v>0.59919028340080971</v>
      </c>
      <c r="L1684" s="45">
        <f t="shared" si="1733"/>
        <v>0.59765625000000011</v>
      </c>
      <c r="M1684" s="45">
        <f t="shared" si="1733"/>
        <v>0.74774774774774799</v>
      </c>
      <c r="N1684" s="214">
        <f t="shared" si="1733"/>
        <v>0.93567251461988321</v>
      </c>
      <c r="O1684" s="45">
        <f t="shared" si="1733"/>
        <v>0.78977272727272729</v>
      </c>
      <c r="P1684" s="45">
        <f t="shared" si="1733"/>
        <v>0.64888888888888896</v>
      </c>
      <c r="Q1684" s="45">
        <f t="shared" si="1733"/>
        <v>0.62962962962962965</v>
      </c>
      <c r="R1684" s="45">
        <f t="shared" si="1733"/>
        <v>0.81927710843373502</v>
      </c>
      <c r="S1684" s="45">
        <f t="shared" si="1733"/>
        <v>0.79268292682926844</v>
      </c>
      <c r="T1684" s="45">
        <f t="shared" si="1733"/>
        <v>0.69587628865979378</v>
      </c>
      <c r="U1684" s="45">
        <f t="shared" si="1733"/>
        <v>0.62301587301587313</v>
      </c>
      <c r="V1684" s="214">
        <f t="shared" si="1733"/>
        <v>0.68122270742358093</v>
      </c>
      <c r="W1684" s="45">
        <f t="shared" si="1733"/>
        <v>0.63755458515283847</v>
      </c>
      <c r="X1684" s="45">
        <f t="shared" si="1733"/>
        <v>0.61643835616438358</v>
      </c>
      <c r="Y1684" s="45">
        <f t="shared" si="1733"/>
        <v>0.58577405857740594</v>
      </c>
      <c r="Z1684" s="45">
        <f t="shared" si="1733"/>
        <v>0.60176991150442483</v>
      </c>
      <c r="AA1684" s="45">
        <f t="shared" si="1733"/>
        <v>0.68393782383419699</v>
      </c>
      <c r="AB1684" s="45">
        <f t="shared" si="1733"/>
        <v>0.69897959183673475</v>
      </c>
      <c r="AC1684" s="41"/>
      <c r="AD1684" s="43"/>
      <c r="AE1684" s="49"/>
      <c r="AF1684" s="189"/>
      <c r="AG1684" s="1116"/>
      <c r="AH1684" s="1116"/>
      <c r="AI1684" s="1116"/>
      <c r="AJ1684" s="1116"/>
      <c r="AK1684" s="1116"/>
      <c r="AL1684" s="1116"/>
      <c r="AM1684" s="1116"/>
      <c r="AN1684" s="1116"/>
      <c r="AO1684" s="1116"/>
      <c r="AP1684" s="1116"/>
      <c r="AQ1684" s="1116"/>
      <c r="AR1684" s="1116"/>
      <c r="AS1684" s="1116"/>
      <c r="AT1684" s="1116"/>
      <c r="AU1684" s="1116"/>
      <c r="AV1684" s="1116"/>
      <c r="AW1684" s="1116"/>
      <c r="AX1684" s="1116"/>
      <c r="AY1684" s="1116"/>
      <c r="AZ1684" s="1116"/>
      <c r="BA1684" s="1116"/>
      <c r="BB1684" s="1116"/>
      <c r="BC1684" s="1116"/>
      <c r="BD1684" s="1116"/>
      <c r="BE1684" s="354"/>
      <c r="BF1684" s="559"/>
      <c r="BG1684" s="559"/>
      <c r="BH1684" s="559"/>
      <c r="BI1684" s="559"/>
      <c r="BJ1684" s="559"/>
      <c r="BK1684" s="559"/>
      <c r="BL1684" s="559"/>
      <c r="BM1684" s="559"/>
      <c r="BN1684" s="559"/>
      <c r="BO1684" s="559"/>
      <c r="BP1684" s="559"/>
      <c r="BQ1684" s="559"/>
      <c r="BR1684" s="559"/>
      <c r="BS1684" s="559"/>
      <c r="BT1684" s="559"/>
      <c r="BU1684" s="559"/>
      <c r="BV1684" s="559"/>
      <c r="BW1684" s="559"/>
      <c r="BX1684" s="559"/>
      <c r="BY1684" s="559"/>
      <c r="BZ1684" s="559"/>
      <c r="CA1684" s="559"/>
      <c r="CB1684" s="559"/>
      <c r="CC1684" s="559"/>
      <c r="CD1684" s="114"/>
      <c r="CE1684" s="114"/>
      <c r="CF1684" s="114"/>
      <c r="CG1684" s="114"/>
      <c r="CH1684" s="114"/>
      <c r="CI1684" s="114"/>
      <c r="CJ1684" s="114"/>
      <c r="CK1684" s="114"/>
      <c r="CL1684" s="114"/>
      <c r="CM1684" s="114"/>
      <c r="CN1684" s="114"/>
      <c r="CO1684" s="114"/>
      <c r="CP1684" s="114"/>
      <c r="CQ1684" s="114"/>
      <c r="CR1684" s="114"/>
      <c r="CS1684" s="114"/>
      <c r="CT1684" s="114"/>
      <c r="CU1684" s="114"/>
      <c r="CV1684" s="114"/>
      <c r="CW1684" s="114"/>
      <c r="CX1684" s="114"/>
      <c r="CY1684" s="114"/>
      <c r="CZ1684" s="114"/>
      <c r="DA1684" s="114"/>
      <c r="DB1684" s="114"/>
      <c r="DC1684" s="114"/>
      <c r="DD1684" s="114"/>
      <c r="DE1684" s="114"/>
      <c r="DF1684" s="114"/>
      <c r="DG1684" s="114"/>
      <c r="DH1684" s="114"/>
      <c r="DI1684" s="114"/>
      <c r="DJ1684" s="114"/>
      <c r="DK1684" s="114"/>
      <c r="DL1684" s="114"/>
      <c r="DM1684" s="114"/>
      <c r="DN1684" s="114"/>
      <c r="DO1684" s="114"/>
      <c r="DP1684" s="114"/>
      <c r="DQ1684" s="114"/>
      <c r="DR1684" s="114"/>
      <c r="DS1684" s="114"/>
      <c r="DT1684" s="114"/>
      <c r="DU1684" s="114"/>
      <c r="DV1684" s="114"/>
      <c r="DW1684" s="121"/>
      <c r="DX1684" s="121"/>
      <c r="DY1684" s="121"/>
      <c r="DZ1684" s="121"/>
      <c r="EA1684" s="85"/>
      <c r="EB1684" s="85"/>
    </row>
    <row r="1685" spans="1:132" s="2" customFormat="1" ht="10.5" customHeight="1" x14ac:dyDescent="0.2">
      <c r="A1685" s="1372" t="s">
        <v>290</v>
      </c>
      <c r="B1685" s="1524" t="s">
        <v>81</v>
      </c>
      <c r="C1685" s="642" t="s">
        <v>118</v>
      </c>
      <c r="D1685" s="726" t="s">
        <v>27</v>
      </c>
      <c r="E1685" s="46">
        <f>ROUND(SQRT(E1687^2+E1688^2)*1000/(1.73*E1706),0)</f>
        <v>228</v>
      </c>
      <c r="F1685" s="290">
        <f t="shared" ref="F1685:AB1685" si="1734">ROUND(SQRT(F1687^2+F1688^2)*1000/(1.73*F1706),0)</f>
        <v>230</v>
      </c>
      <c r="G1685" s="290">
        <f t="shared" si="1734"/>
        <v>229</v>
      </c>
      <c r="H1685" s="536">
        <f t="shared" si="1734"/>
        <v>228</v>
      </c>
      <c r="I1685" s="290">
        <f t="shared" si="1734"/>
        <v>196</v>
      </c>
      <c r="J1685" s="290">
        <f t="shared" si="1734"/>
        <v>122</v>
      </c>
      <c r="K1685" s="290">
        <f t="shared" si="1734"/>
        <v>123</v>
      </c>
      <c r="L1685" s="290">
        <f t="shared" si="1734"/>
        <v>122</v>
      </c>
      <c r="M1685" s="290">
        <f t="shared" si="1734"/>
        <v>121</v>
      </c>
      <c r="N1685" s="536">
        <f t="shared" si="1734"/>
        <v>123</v>
      </c>
      <c r="O1685" s="290">
        <f t="shared" si="1734"/>
        <v>213</v>
      </c>
      <c r="P1685" s="290">
        <f t="shared" si="1734"/>
        <v>204</v>
      </c>
      <c r="Q1685" s="290">
        <f t="shared" si="1734"/>
        <v>198</v>
      </c>
      <c r="R1685" s="290">
        <f t="shared" si="1734"/>
        <v>198</v>
      </c>
      <c r="S1685" s="290">
        <f t="shared" si="1734"/>
        <v>214</v>
      </c>
      <c r="T1685" s="290">
        <f t="shared" si="1734"/>
        <v>225</v>
      </c>
      <c r="U1685" s="290">
        <f t="shared" si="1734"/>
        <v>229</v>
      </c>
      <c r="V1685" s="536">
        <f t="shared" si="1734"/>
        <v>201</v>
      </c>
      <c r="W1685" s="290">
        <f t="shared" si="1734"/>
        <v>120</v>
      </c>
      <c r="X1685" s="290">
        <f t="shared" si="1734"/>
        <v>124</v>
      </c>
      <c r="Y1685" s="290">
        <f t="shared" si="1734"/>
        <v>123</v>
      </c>
      <c r="Z1685" s="290">
        <f t="shared" si="1734"/>
        <v>122</v>
      </c>
      <c r="AA1685" s="290">
        <f t="shared" si="1734"/>
        <v>178</v>
      </c>
      <c r="AB1685" s="290">
        <f t="shared" si="1734"/>
        <v>225</v>
      </c>
      <c r="AC1685" s="41"/>
      <c r="AD1685" s="43"/>
      <c r="AE1685" s="49"/>
      <c r="AF1685" s="190"/>
      <c r="AG1685" s="190"/>
      <c r="AH1685" s="190"/>
      <c r="AI1685" s="190"/>
      <c r="AJ1685" s="190"/>
      <c r="AK1685" s="190"/>
      <c r="AL1685" s="190"/>
      <c r="AM1685" s="190"/>
      <c r="AN1685" s="190"/>
      <c r="AO1685" s="190"/>
      <c r="AP1685" s="190"/>
      <c r="AQ1685" s="190"/>
      <c r="AR1685" s="190"/>
      <c r="AS1685" s="190"/>
      <c r="AT1685" s="190"/>
      <c r="AU1685" s="190"/>
      <c r="AV1685" s="190"/>
      <c r="AW1685" s="190"/>
      <c r="AX1685" s="190"/>
      <c r="AY1685" s="190"/>
      <c r="AZ1685" s="190"/>
      <c r="BA1685" s="190"/>
      <c r="BB1685" s="190"/>
      <c r="BC1685" s="190"/>
      <c r="BD1685" s="997"/>
      <c r="BE1685" s="354"/>
      <c r="BF1685" s="559"/>
      <c r="BG1685" s="365"/>
      <c r="BH1685" s="365"/>
      <c r="BI1685" s="365"/>
      <c r="BJ1685" s="365"/>
      <c r="BK1685" s="365"/>
      <c r="BL1685" s="365"/>
      <c r="BM1685" s="365"/>
      <c r="BN1685" s="365"/>
      <c r="BO1685" s="365"/>
      <c r="BP1685" s="365"/>
      <c r="BQ1685" s="365"/>
      <c r="BR1685" s="365"/>
      <c r="BS1685" s="365"/>
      <c r="BT1685" s="365"/>
      <c r="BU1685" s="365"/>
      <c r="BV1685" s="365"/>
      <c r="BW1685" s="365"/>
      <c r="BX1685" s="365"/>
      <c r="BY1685" s="365"/>
      <c r="BZ1685" s="365"/>
      <c r="CA1685" s="365"/>
      <c r="CB1685" s="365"/>
      <c r="CC1685" s="365"/>
      <c r="CD1685" s="114"/>
      <c r="CE1685" s="114"/>
      <c r="CF1685" s="114"/>
      <c r="CG1685" s="114"/>
      <c r="CH1685" s="114"/>
      <c r="CI1685" s="114"/>
      <c r="CJ1685" s="114"/>
      <c r="CK1685" s="114"/>
      <c r="CL1685" s="114"/>
      <c r="CM1685" s="114"/>
      <c r="CN1685" s="114"/>
      <c r="CO1685" s="114"/>
      <c r="CP1685" s="114"/>
      <c r="CQ1685" s="114"/>
      <c r="CR1685" s="114"/>
      <c r="CS1685" s="114"/>
      <c r="CT1685" s="114"/>
      <c r="CU1685" s="114"/>
      <c r="CV1685" s="114"/>
      <c r="CW1685" s="114"/>
      <c r="CX1685" s="114"/>
      <c r="CY1685" s="114"/>
      <c r="CZ1685" s="114"/>
      <c r="DA1685" s="114"/>
      <c r="DB1685" s="114"/>
      <c r="DC1685" s="114"/>
      <c r="DD1685" s="114"/>
      <c r="DE1685" s="114"/>
      <c r="DF1685" s="114"/>
      <c r="DG1685" s="114"/>
      <c r="DH1685" s="114"/>
      <c r="DI1685" s="114"/>
      <c r="DJ1685" s="114"/>
      <c r="DK1685" s="114"/>
      <c r="DL1685" s="114"/>
      <c r="DM1685" s="114"/>
      <c r="DN1685" s="114"/>
      <c r="DO1685" s="114"/>
      <c r="DP1685" s="114"/>
      <c r="DQ1685" s="114"/>
      <c r="DR1685" s="114"/>
      <c r="DS1685" s="114"/>
      <c r="DT1685" s="114"/>
      <c r="DU1685" s="114"/>
      <c r="DV1685" s="114"/>
      <c r="DW1685" s="121"/>
      <c r="DX1685" s="121"/>
      <c r="DY1685" s="121"/>
      <c r="DZ1685" s="121"/>
      <c r="EA1685" s="85"/>
      <c r="EB1685" s="85"/>
    </row>
    <row r="1686" spans="1:132" s="2" customFormat="1" ht="10.5" customHeight="1" x14ac:dyDescent="0.2">
      <c r="A1686" s="1373"/>
      <c r="B1686" s="1511"/>
      <c r="C1686" s="846" t="s">
        <v>115</v>
      </c>
      <c r="D1686" s="102" t="s">
        <v>27</v>
      </c>
      <c r="E1686" s="630">
        <v>228</v>
      </c>
      <c r="F1686" s="630">
        <v>230</v>
      </c>
      <c r="G1686" s="630">
        <v>229</v>
      </c>
      <c r="H1686" s="632">
        <v>228</v>
      </c>
      <c r="I1686" s="630">
        <v>196</v>
      </c>
      <c r="J1686" s="630">
        <v>122</v>
      </c>
      <c r="K1686" s="630">
        <v>123</v>
      </c>
      <c r="L1686" s="630">
        <v>122</v>
      </c>
      <c r="M1686" s="630">
        <v>121</v>
      </c>
      <c r="N1686" s="632">
        <v>123</v>
      </c>
      <c r="O1686" s="721">
        <v>213</v>
      </c>
      <c r="P1686" s="630">
        <v>204</v>
      </c>
      <c r="Q1686" s="630">
        <v>198</v>
      </c>
      <c r="R1686" s="630">
        <v>198</v>
      </c>
      <c r="S1686" s="630">
        <v>214</v>
      </c>
      <c r="T1686" s="630">
        <v>225</v>
      </c>
      <c r="U1686" s="630">
        <v>229</v>
      </c>
      <c r="V1686" s="632">
        <v>201</v>
      </c>
      <c r="W1686" s="630">
        <v>120</v>
      </c>
      <c r="X1686" s="630">
        <v>124</v>
      </c>
      <c r="Y1686" s="630">
        <v>123</v>
      </c>
      <c r="Z1686" s="721">
        <v>122</v>
      </c>
      <c r="AA1686" s="630">
        <v>178</v>
      </c>
      <c r="AB1686" s="630">
        <v>225</v>
      </c>
      <c r="AC1686" s="1371"/>
      <c r="AD1686" s="401"/>
      <c r="AE1686" s="49"/>
      <c r="AF1686" s="189"/>
      <c r="AG1686" s="189"/>
      <c r="AH1686" s="189"/>
      <c r="AI1686" s="189"/>
      <c r="AJ1686" s="189"/>
      <c r="AK1686" s="189"/>
      <c r="AL1686" s="189"/>
      <c r="AM1686" s="189"/>
      <c r="AN1686" s="189"/>
      <c r="AO1686" s="189"/>
      <c r="AP1686" s="189"/>
      <c r="AQ1686" s="189"/>
      <c r="AR1686" s="189"/>
      <c r="AS1686" s="189"/>
      <c r="AT1686" s="189"/>
      <c r="AU1686" s="189"/>
      <c r="AV1686" s="189"/>
      <c r="AW1686" s="189"/>
      <c r="AX1686" s="189"/>
      <c r="AY1686" s="189"/>
      <c r="AZ1686" s="189"/>
      <c r="BA1686" s="189"/>
      <c r="BB1686" s="189"/>
      <c r="BC1686" s="189"/>
      <c r="BD1686" s="997"/>
      <c r="BE1686" s="738"/>
      <c r="BF1686" s="365"/>
      <c r="BG1686" s="559"/>
      <c r="BH1686" s="559"/>
      <c r="BI1686" s="559"/>
      <c r="BJ1686" s="559"/>
      <c r="BK1686" s="559"/>
      <c r="BL1686" s="559"/>
      <c r="BM1686" s="559"/>
      <c r="BN1686" s="559"/>
      <c r="BO1686" s="559"/>
      <c r="BP1686" s="559"/>
      <c r="BQ1686" s="559"/>
      <c r="BR1686" s="559"/>
      <c r="BS1686" s="559"/>
      <c r="BT1686" s="559"/>
      <c r="BU1686" s="559"/>
      <c r="BV1686" s="559"/>
      <c r="BW1686" s="559"/>
      <c r="BX1686" s="559"/>
      <c r="BY1686" s="559"/>
      <c r="BZ1686" s="559"/>
      <c r="CA1686" s="559"/>
      <c r="CB1686" s="559"/>
      <c r="CC1686" s="559"/>
      <c r="CD1686" s="114"/>
      <c r="CE1686" s="114"/>
      <c r="CF1686" s="114"/>
      <c r="CG1686" s="114"/>
      <c r="CH1686" s="114"/>
      <c r="CI1686" s="114"/>
      <c r="CJ1686" s="114"/>
      <c r="CK1686" s="114"/>
      <c r="CL1686" s="114"/>
      <c r="CM1686" s="114"/>
      <c r="CN1686" s="114"/>
      <c r="CO1686" s="114"/>
      <c r="CP1686" s="114"/>
      <c r="CQ1686" s="114"/>
      <c r="CR1686" s="114"/>
      <c r="CS1686" s="114"/>
      <c r="CT1686" s="114"/>
      <c r="CU1686" s="114"/>
      <c r="CV1686" s="114"/>
      <c r="CW1686" s="114"/>
      <c r="CX1686" s="114"/>
      <c r="CY1686" s="114"/>
      <c r="CZ1686" s="114"/>
      <c r="DA1686" s="114"/>
      <c r="DB1686" s="114"/>
      <c r="DC1686" s="114"/>
      <c r="DD1686" s="114"/>
      <c r="DE1686" s="114"/>
      <c r="DF1686" s="114"/>
      <c r="DG1686" s="114"/>
      <c r="DH1686" s="114"/>
      <c r="DI1686" s="114"/>
      <c r="DJ1686" s="114"/>
      <c r="DK1686" s="114"/>
      <c r="DL1686" s="114"/>
      <c r="DM1686" s="114"/>
      <c r="DN1686" s="114"/>
      <c r="DO1686" s="114"/>
      <c r="DP1686" s="114"/>
      <c r="DQ1686" s="114"/>
      <c r="DR1686" s="114"/>
      <c r="DS1686" s="114"/>
      <c r="DT1686" s="114"/>
      <c r="DU1686" s="114"/>
      <c r="DV1686" s="114"/>
      <c r="DW1686" s="121"/>
      <c r="DX1686" s="121"/>
      <c r="DY1686" s="121"/>
      <c r="DZ1686" s="121"/>
      <c r="EA1686" s="85"/>
      <c r="EB1686" s="85"/>
    </row>
    <row r="1687" spans="1:132" s="2" customFormat="1" ht="10.5" customHeight="1" x14ac:dyDescent="0.2">
      <c r="A1687" s="1373"/>
      <c r="B1687" s="1511"/>
      <c r="C1687" s="846" t="s">
        <v>116</v>
      </c>
      <c r="D1687" s="102" t="s">
        <v>108</v>
      </c>
      <c r="E1687" s="42">
        <v>2.2600000000000002</v>
      </c>
      <c r="F1687" s="42">
        <v>2.27</v>
      </c>
      <c r="G1687" s="42">
        <v>2.2600000000000002</v>
      </c>
      <c r="H1687" s="213">
        <v>2.25</v>
      </c>
      <c r="I1687" s="42">
        <v>1.97</v>
      </c>
      <c r="J1687" s="42">
        <v>1.2</v>
      </c>
      <c r="K1687" s="42">
        <v>1.2</v>
      </c>
      <c r="L1687" s="42">
        <v>1.2</v>
      </c>
      <c r="M1687" s="42">
        <v>1.2</v>
      </c>
      <c r="N1687" s="213">
        <v>1.22</v>
      </c>
      <c r="O1687" s="42">
        <v>2.14</v>
      </c>
      <c r="P1687" s="42">
        <v>2.0799999999999996</v>
      </c>
      <c r="Q1687" s="42">
        <v>2.0599999999999996</v>
      </c>
      <c r="R1687" s="42">
        <v>2.0599999999999996</v>
      </c>
      <c r="S1687" s="42">
        <v>2.17</v>
      </c>
      <c r="T1687" s="42">
        <v>2.2599999999999998</v>
      </c>
      <c r="U1687" s="42">
        <v>2.27</v>
      </c>
      <c r="V1687" s="213">
        <v>2.02</v>
      </c>
      <c r="W1687" s="42">
        <v>1.2</v>
      </c>
      <c r="X1687" s="42">
        <v>1.21</v>
      </c>
      <c r="Y1687" s="42">
        <v>1.21</v>
      </c>
      <c r="Z1687" s="42">
        <v>1.2</v>
      </c>
      <c r="AA1687" s="42">
        <v>1.7799999999999998</v>
      </c>
      <c r="AB1687" s="42">
        <v>2.2599999999999998</v>
      </c>
      <c r="AC1687" s="41">
        <f>SUM(E1687:AB1687)</f>
        <v>42.95</v>
      </c>
      <c r="AD1687" s="43">
        <f>SUM(E1688:AB1688)</f>
        <v>16.48</v>
      </c>
      <c r="AE1687" s="49">
        <v>18</v>
      </c>
      <c r="AF1687" s="190">
        <v>11707.334999999999</v>
      </c>
      <c r="AG1687" s="189">
        <v>11707.45</v>
      </c>
      <c r="AH1687" s="189">
        <v>11707.565000000001</v>
      </c>
      <c r="AI1687" s="189">
        <v>11707.68</v>
      </c>
      <c r="AJ1687" s="189">
        <v>11707.795</v>
      </c>
      <c r="AK1687" s="189">
        <v>11707.91</v>
      </c>
      <c r="AL1687" s="189">
        <v>11708.025</v>
      </c>
      <c r="AM1687" s="189">
        <v>11708.14</v>
      </c>
      <c r="AN1687" s="189">
        <v>11708.254999999999</v>
      </c>
      <c r="AO1687" s="189">
        <v>11708.37</v>
      </c>
      <c r="AP1687" s="189">
        <v>11708.485000000001</v>
      </c>
      <c r="AQ1687" s="189">
        <v>11708.6</v>
      </c>
      <c r="AR1687" s="189">
        <v>11708.715</v>
      </c>
      <c r="AS1687" s="189">
        <v>11708.83</v>
      </c>
      <c r="AT1687" s="189">
        <v>11708.945</v>
      </c>
      <c r="AU1687" s="189">
        <v>11709.06</v>
      </c>
      <c r="AV1687" s="189">
        <v>11709.174999999999</v>
      </c>
      <c r="AW1687" s="189">
        <v>11709.29</v>
      </c>
      <c r="AX1687" s="189">
        <v>11709.405000000001</v>
      </c>
      <c r="AY1687" s="189">
        <v>11709.52</v>
      </c>
      <c r="AZ1687" s="189">
        <v>11709.635</v>
      </c>
      <c r="BA1687" s="189">
        <v>11709.75</v>
      </c>
      <c r="BB1687" s="189">
        <v>11709.865</v>
      </c>
      <c r="BC1687" s="189">
        <v>11709.98</v>
      </c>
      <c r="BD1687" s="997">
        <v>11710.094999999999</v>
      </c>
      <c r="BE1687" s="354"/>
      <c r="BF1687" s="559"/>
      <c r="BG1687" s="559"/>
      <c r="BH1687" s="559"/>
      <c r="BI1687" s="559"/>
      <c r="BJ1687" s="559"/>
      <c r="BK1687" s="559"/>
      <c r="BL1687" s="559"/>
      <c r="BM1687" s="559"/>
      <c r="BN1687" s="559"/>
      <c r="BO1687" s="559"/>
      <c r="BP1687" s="559"/>
      <c r="BQ1687" s="559"/>
      <c r="BR1687" s="559"/>
      <c r="BS1687" s="559"/>
      <c r="BT1687" s="559"/>
      <c r="BU1687" s="559"/>
      <c r="BV1687" s="559"/>
      <c r="BW1687" s="559"/>
      <c r="BX1687" s="559"/>
      <c r="BY1687" s="559"/>
      <c r="BZ1687" s="559"/>
      <c r="CA1687" s="559"/>
      <c r="CB1687" s="559"/>
      <c r="CC1687" s="559"/>
      <c r="CD1687" s="114"/>
      <c r="CE1687" s="114"/>
      <c r="CF1687" s="114"/>
      <c r="CG1687" s="114"/>
      <c r="CH1687" s="114"/>
      <c r="CI1687" s="114"/>
      <c r="CJ1687" s="114"/>
      <c r="CK1687" s="114"/>
      <c r="CL1687" s="114"/>
      <c r="CM1687" s="114"/>
      <c r="CN1687" s="114"/>
      <c r="CO1687" s="114"/>
      <c r="CP1687" s="114"/>
      <c r="CQ1687" s="114"/>
      <c r="CR1687" s="114"/>
      <c r="CS1687" s="114"/>
      <c r="CT1687" s="114"/>
      <c r="CU1687" s="114"/>
      <c r="CV1687" s="114"/>
      <c r="CW1687" s="114"/>
      <c r="CX1687" s="114"/>
      <c r="CY1687" s="114"/>
      <c r="CZ1687" s="114"/>
      <c r="DA1687" s="114"/>
      <c r="DB1687" s="114"/>
      <c r="DC1687" s="114"/>
      <c r="DD1687" s="114"/>
      <c r="DE1687" s="114"/>
      <c r="DF1687" s="114"/>
      <c r="DG1687" s="114"/>
      <c r="DH1687" s="114"/>
      <c r="DI1687" s="114"/>
      <c r="DJ1687" s="114"/>
      <c r="DK1687" s="114"/>
      <c r="DL1687" s="114"/>
      <c r="DM1687" s="114"/>
      <c r="DN1687" s="114"/>
      <c r="DO1687" s="114"/>
      <c r="DP1687" s="114"/>
      <c r="DQ1687" s="114"/>
      <c r="DR1687" s="114"/>
      <c r="DS1687" s="114"/>
      <c r="DT1687" s="114"/>
      <c r="DU1687" s="114"/>
      <c r="DV1687" s="114"/>
      <c r="DW1687" s="121"/>
      <c r="DX1687" s="121"/>
      <c r="DY1687" s="121"/>
      <c r="DZ1687" s="121"/>
      <c r="EA1687" s="85"/>
      <c r="EB1687" s="85"/>
    </row>
    <row r="1688" spans="1:132" s="2" customFormat="1" ht="10.5" customHeight="1" x14ac:dyDescent="0.2">
      <c r="A1688" s="1373"/>
      <c r="B1688" s="1511"/>
      <c r="C1688" s="846" t="s">
        <v>116</v>
      </c>
      <c r="D1688" s="102" t="s">
        <v>109</v>
      </c>
      <c r="E1688" s="42">
        <v>0.84</v>
      </c>
      <c r="F1688" s="42">
        <v>0.85</v>
      </c>
      <c r="G1688" s="42">
        <v>0.85</v>
      </c>
      <c r="H1688" s="213">
        <v>0.84000000000000008</v>
      </c>
      <c r="I1688" s="42">
        <v>0.74</v>
      </c>
      <c r="J1688" s="42">
        <v>0.53</v>
      </c>
      <c r="K1688" s="42">
        <v>0.54</v>
      </c>
      <c r="L1688" s="42">
        <v>0.53</v>
      </c>
      <c r="M1688" s="42">
        <v>0.54</v>
      </c>
      <c r="N1688" s="213">
        <v>0.56000000000000005</v>
      </c>
      <c r="O1688" s="42">
        <v>0.79</v>
      </c>
      <c r="P1688" s="42">
        <v>0.67</v>
      </c>
      <c r="Q1688" s="42">
        <v>0.66</v>
      </c>
      <c r="R1688" s="42">
        <v>0.66</v>
      </c>
      <c r="S1688" s="42">
        <v>0.76</v>
      </c>
      <c r="T1688" s="42">
        <v>0.86</v>
      </c>
      <c r="U1688" s="42">
        <v>0.84000000000000008</v>
      </c>
      <c r="V1688" s="213">
        <v>0.76</v>
      </c>
      <c r="W1688" s="42">
        <v>0.53</v>
      </c>
      <c r="X1688" s="42">
        <v>0.54</v>
      </c>
      <c r="Y1688" s="42">
        <v>0.53</v>
      </c>
      <c r="Z1688" s="42">
        <v>0.53</v>
      </c>
      <c r="AA1688" s="42">
        <v>0.67999999999999994</v>
      </c>
      <c r="AB1688" s="42">
        <v>0.85000000000000009</v>
      </c>
      <c r="AC1688" s="41">
        <f>AC1830+AC1840+AC1850+AC1855+AC1860</f>
        <v>42.91416000000627</v>
      </c>
      <c r="AD1688" s="43">
        <f>AD1830+AD1840+AD1850+AD1855+AD1860</f>
        <v>16.509600000004141</v>
      </c>
      <c r="AE1688" s="49"/>
      <c r="AF1688" s="190">
        <v>8059.4369999999999</v>
      </c>
      <c r="AG1688" s="1116">
        <v>8059.4870000000001</v>
      </c>
      <c r="AH1688" s="1116">
        <v>8059.5370000000003</v>
      </c>
      <c r="AI1688" s="1116">
        <v>8059.5870000000004</v>
      </c>
      <c r="AJ1688" s="1116">
        <v>8059.6369999999997</v>
      </c>
      <c r="AK1688" s="1116">
        <v>8059.6869999999999</v>
      </c>
      <c r="AL1688" s="1116">
        <v>8059.7370000000001</v>
      </c>
      <c r="AM1688" s="1116">
        <v>8059.7870000000003</v>
      </c>
      <c r="AN1688" s="1116">
        <v>8059.8370000000004</v>
      </c>
      <c r="AO1688" s="1116">
        <v>8059.8869999999997</v>
      </c>
      <c r="AP1688" s="1116">
        <v>8059.9369999999999</v>
      </c>
      <c r="AQ1688" s="1116">
        <v>8059.9870000000001</v>
      </c>
      <c r="AR1688" s="1116">
        <v>8060.0370000000003</v>
      </c>
      <c r="AS1688" s="1116">
        <v>8060.0870000000004</v>
      </c>
      <c r="AT1688" s="1116">
        <v>8060.1369999999997</v>
      </c>
      <c r="AU1688" s="1116">
        <v>8060.1869999999999</v>
      </c>
      <c r="AV1688" s="1116">
        <v>8060.2370000000001</v>
      </c>
      <c r="AW1688" s="1116">
        <v>8060.2870000000003</v>
      </c>
      <c r="AX1688" s="1116">
        <v>8060.3370000000004</v>
      </c>
      <c r="AY1688" s="1116">
        <v>8060.3869999999997</v>
      </c>
      <c r="AZ1688" s="1116">
        <v>8060.4369999999999</v>
      </c>
      <c r="BA1688" s="1116">
        <v>8060.4870000000001</v>
      </c>
      <c r="BB1688" s="1116">
        <v>8060.5370000000003</v>
      </c>
      <c r="BC1688" s="1116">
        <v>8060.5870000000004</v>
      </c>
      <c r="BD1688" s="1116">
        <v>8060.6369999999997</v>
      </c>
      <c r="BE1688" s="354">
        <v>7.556</v>
      </c>
      <c r="BF1688" s="559">
        <v>7.556</v>
      </c>
      <c r="BG1688" s="559">
        <v>7.556</v>
      </c>
      <c r="BH1688" s="559">
        <v>7.556</v>
      </c>
      <c r="BI1688" s="559">
        <v>7.556</v>
      </c>
      <c r="BJ1688" s="559">
        <v>7.556</v>
      </c>
      <c r="BK1688" s="559">
        <v>7.556</v>
      </c>
      <c r="BL1688" s="559">
        <v>7.556</v>
      </c>
      <c r="BM1688" s="559">
        <v>7.556</v>
      </c>
      <c r="BN1688" s="559">
        <v>7.556</v>
      </c>
      <c r="BO1688" s="559">
        <v>7.556</v>
      </c>
      <c r="BP1688" s="559">
        <v>7.556</v>
      </c>
      <c r="BQ1688" s="559">
        <v>7.556</v>
      </c>
      <c r="BR1688" s="559">
        <v>7.556</v>
      </c>
      <c r="BS1688" s="559">
        <v>7.556</v>
      </c>
      <c r="BT1688" s="559">
        <v>7.556</v>
      </c>
      <c r="BU1688" s="559">
        <v>7.556</v>
      </c>
      <c r="BV1688" s="559">
        <v>7.556</v>
      </c>
      <c r="BW1688" s="559">
        <v>7.556</v>
      </c>
      <c r="BX1688" s="559">
        <v>7.556</v>
      </c>
      <c r="BY1688" s="559">
        <v>7.556</v>
      </c>
      <c r="BZ1688" s="559">
        <v>7.556</v>
      </c>
      <c r="CA1688" s="559">
        <v>7.556</v>
      </c>
      <c r="CB1688" s="559">
        <v>7.556</v>
      </c>
      <c r="CC1688" s="559">
        <v>7.556</v>
      </c>
      <c r="CD1688" s="114"/>
      <c r="CE1688" s="114"/>
      <c r="CF1688" s="114"/>
      <c r="CG1688" s="114"/>
      <c r="CH1688" s="114"/>
      <c r="CI1688" s="114"/>
      <c r="CJ1688" s="114"/>
      <c r="CK1688" s="114"/>
      <c r="CL1688" s="114"/>
      <c r="CM1688" s="114"/>
      <c r="CN1688" s="114"/>
      <c r="CO1688" s="114"/>
      <c r="CP1688" s="114"/>
      <c r="CQ1688" s="114"/>
      <c r="CR1688" s="114"/>
      <c r="CS1688" s="114"/>
      <c r="CT1688" s="114"/>
      <c r="CU1688" s="114"/>
      <c r="CV1688" s="114"/>
      <c r="CW1688" s="114"/>
      <c r="CX1688" s="114"/>
      <c r="CY1688" s="114"/>
      <c r="CZ1688" s="114"/>
      <c r="DA1688" s="114"/>
      <c r="DB1688" s="114"/>
      <c r="DC1688" s="114"/>
      <c r="DD1688" s="114"/>
      <c r="DE1688" s="114"/>
      <c r="DF1688" s="114"/>
      <c r="DG1688" s="114"/>
      <c r="DH1688" s="114"/>
      <c r="DI1688" s="114"/>
      <c r="DJ1688" s="114"/>
      <c r="DK1688" s="114"/>
      <c r="DL1688" s="114"/>
      <c r="DM1688" s="114"/>
      <c r="DN1688" s="114"/>
      <c r="DO1688" s="114"/>
      <c r="DP1688" s="114"/>
      <c r="DQ1688" s="114"/>
      <c r="DR1688" s="114"/>
      <c r="DS1688" s="114"/>
      <c r="DT1688" s="114"/>
      <c r="DU1688" s="114"/>
      <c r="DV1688" s="114"/>
      <c r="DW1688" s="121"/>
      <c r="DX1688" s="121"/>
      <c r="DY1688" s="121"/>
      <c r="DZ1688" s="121"/>
      <c r="EA1688" s="85"/>
      <c r="EB1688" s="85"/>
    </row>
    <row r="1689" spans="1:132" s="2" customFormat="1" ht="10.5" customHeight="1" thickBot="1" x14ac:dyDescent="0.25">
      <c r="A1689" s="1374"/>
      <c r="B1689" s="1527"/>
      <c r="C1689" s="197"/>
      <c r="D1689" s="166" t="s">
        <v>35</v>
      </c>
      <c r="E1689" s="45">
        <f t="shared" ref="E1689:AB1689" si="1735">E1688/E1687</f>
        <v>0.37168141592920351</v>
      </c>
      <c r="F1689" s="45">
        <f t="shared" si="1735"/>
        <v>0.37444933920704843</v>
      </c>
      <c r="G1689" s="45">
        <f t="shared" si="1735"/>
        <v>0.37610619469026546</v>
      </c>
      <c r="H1689" s="214">
        <f t="shared" si="1735"/>
        <v>0.37333333333333335</v>
      </c>
      <c r="I1689" s="45">
        <f t="shared" si="1735"/>
        <v>0.37563451776649748</v>
      </c>
      <c r="J1689" s="45">
        <f t="shared" si="1735"/>
        <v>0.44166666666666671</v>
      </c>
      <c r="K1689" s="45">
        <f t="shared" si="1735"/>
        <v>0.45000000000000007</v>
      </c>
      <c r="L1689" s="45">
        <f t="shared" si="1735"/>
        <v>0.44166666666666671</v>
      </c>
      <c r="M1689" s="45">
        <f t="shared" si="1735"/>
        <v>0.45000000000000007</v>
      </c>
      <c r="N1689" s="214">
        <f t="shared" si="1735"/>
        <v>0.45901639344262302</v>
      </c>
      <c r="O1689" s="45">
        <f t="shared" si="1735"/>
        <v>0.36915887850467288</v>
      </c>
      <c r="P1689" s="45">
        <f t="shared" si="1735"/>
        <v>0.32211538461538469</v>
      </c>
      <c r="Q1689" s="45">
        <f t="shared" si="1735"/>
        <v>0.32038834951456319</v>
      </c>
      <c r="R1689" s="45">
        <f t="shared" si="1735"/>
        <v>0.32038834951456319</v>
      </c>
      <c r="S1689" s="45">
        <f t="shared" si="1735"/>
        <v>0.35023041474654382</v>
      </c>
      <c r="T1689" s="45">
        <f t="shared" si="1735"/>
        <v>0.38053097345132747</v>
      </c>
      <c r="U1689" s="45">
        <f t="shared" si="1735"/>
        <v>0.37004405286343617</v>
      </c>
      <c r="V1689" s="214">
        <f t="shared" si="1735"/>
        <v>0.37623762376237624</v>
      </c>
      <c r="W1689" s="45">
        <f t="shared" si="1735"/>
        <v>0.44166666666666671</v>
      </c>
      <c r="X1689" s="45">
        <f t="shared" si="1735"/>
        <v>0.44628099173553726</v>
      </c>
      <c r="Y1689" s="45">
        <f t="shared" si="1735"/>
        <v>0.43801652892561987</v>
      </c>
      <c r="Z1689" s="45">
        <f t="shared" si="1735"/>
        <v>0.44166666666666671</v>
      </c>
      <c r="AA1689" s="45">
        <f t="shared" si="1735"/>
        <v>0.38202247191011235</v>
      </c>
      <c r="AB1689" s="45">
        <f t="shared" si="1735"/>
        <v>0.37610619469026557</v>
      </c>
      <c r="AC1689" s="41"/>
      <c r="AD1689" s="43"/>
      <c r="AE1689" s="49"/>
      <c r="AF1689" s="189"/>
      <c r="AG1689" s="1116"/>
      <c r="AH1689" s="1116"/>
      <c r="AI1689" s="1116"/>
      <c r="AJ1689" s="1116"/>
      <c r="AK1689" s="1116"/>
      <c r="AL1689" s="1116"/>
      <c r="AM1689" s="1116"/>
      <c r="AN1689" s="1116"/>
      <c r="AO1689" s="1116"/>
      <c r="AP1689" s="1116"/>
      <c r="AQ1689" s="1116"/>
      <c r="AR1689" s="1116"/>
      <c r="AS1689" s="1116"/>
      <c r="AT1689" s="1116"/>
      <c r="AU1689" s="1116"/>
      <c r="AV1689" s="1116"/>
      <c r="AW1689" s="1116"/>
      <c r="AX1689" s="1116"/>
      <c r="AY1689" s="1116"/>
      <c r="AZ1689" s="1116"/>
      <c r="BA1689" s="1116"/>
      <c r="BB1689" s="1116"/>
      <c r="BC1689" s="1116"/>
      <c r="BD1689" s="1116"/>
      <c r="BE1689" s="354"/>
      <c r="BF1689" s="559"/>
      <c r="BG1689" s="559"/>
      <c r="BH1689" s="559"/>
      <c r="BI1689" s="559"/>
      <c r="BJ1689" s="559"/>
      <c r="BK1689" s="559"/>
      <c r="BL1689" s="559"/>
      <c r="BM1689" s="559"/>
      <c r="BN1689" s="559"/>
      <c r="BO1689" s="559"/>
      <c r="BP1689" s="559"/>
      <c r="BQ1689" s="559"/>
      <c r="BR1689" s="559"/>
      <c r="BS1689" s="559"/>
      <c r="BT1689" s="559"/>
      <c r="BU1689" s="559"/>
      <c r="BV1689" s="559"/>
      <c r="BW1689" s="559"/>
      <c r="BX1689" s="559"/>
      <c r="BY1689" s="559"/>
      <c r="BZ1689" s="559"/>
      <c r="CA1689" s="559"/>
      <c r="CB1689" s="559"/>
      <c r="CC1689" s="559"/>
      <c r="CD1689" s="114"/>
      <c r="CE1689" s="114"/>
      <c r="CF1689" s="114"/>
      <c r="CG1689" s="114"/>
      <c r="CH1689" s="114"/>
      <c r="CI1689" s="114"/>
      <c r="CJ1689" s="114"/>
      <c r="CK1689" s="114"/>
      <c r="CL1689" s="114"/>
      <c r="CM1689" s="114"/>
      <c r="CN1689" s="114"/>
      <c r="CO1689" s="114"/>
      <c r="CP1689" s="114"/>
      <c r="CQ1689" s="114"/>
      <c r="CR1689" s="114"/>
      <c r="CS1689" s="114"/>
      <c r="CT1689" s="114"/>
      <c r="CU1689" s="114"/>
      <c r="CV1689" s="114"/>
      <c r="CW1689" s="114"/>
      <c r="CX1689" s="114"/>
      <c r="CY1689" s="114"/>
      <c r="CZ1689" s="114"/>
      <c r="DA1689" s="114"/>
      <c r="DB1689" s="114"/>
      <c r="DC1689" s="114"/>
      <c r="DD1689" s="114"/>
      <c r="DE1689" s="114"/>
      <c r="DF1689" s="114"/>
      <c r="DG1689" s="114"/>
      <c r="DH1689" s="114"/>
      <c r="DI1689" s="114"/>
      <c r="DJ1689" s="114"/>
      <c r="DK1689" s="114"/>
      <c r="DL1689" s="114"/>
      <c r="DM1689" s="114"/>
      <c r="DN1689" s="114"/>
      <c r="DO1689" s="114"/>
      <c r="DP1689" s="114"/>
      <c r="DQ1689" s="114"/>
      <c r="DR1689" s="114"/>
      <c r="DS1689" s="114"/>
      <c r="DT1689" s="114"/>
      <c r="DU1689" s="114"/>
      <c r="DV1689" s="114"/>
      <c r="DW1689" s="121"/>
      <c r="DX1689" s="121"/>
      <c r="DY1689" s="121"/>
      <c r="DZ1689" s="121"/>
      <c r="EA1689" s="85"/>
      <c r="EB1689" s="85"/>
    </row>
    <row r="1690" spans="1:132" s="2" customFormat="1" ht="10.5" customHeight="1" x14ac:dyDescent="0.2">
      <c r="A1690" s="1372" t="s">
        <v>60</v>
      </c>
      <c r="B1690" s="1524" t="s">
        <v>91</v>
      </c>
      <c r="C1690" s="642" t="s">
        <v>118</v>
      </c>
      <c r="D1690" s="726" t="s">
        <v>27</v>
      </c>
      <c r="E1690" s="46">
        <f>ROUND(SQRT(E1692^2+E1693^2)*1000/(1.73*E1705),0)</f>
        <v>228</v>
      </c>
      <c r="F1690" s="290">
        <f t="shared" ref="F1690:AB1690" si="1736">ROUND(SQRT(F1692^2+F1693^2)*1000/(1.73*F1705),0)</f>
        <v>215</v>
      </c>
      <c r="G1690" s="290">
        <f t="shared" si="1736"/>
        <v>218</v>
      </c>
      <c r="H1690" s="536">
        <f t="shared" si="1736"/>
        <v>226</v>
      </c>
      <c r="I1690" s="290">
        <f t="shared" si="1736"/>
        <v>187</v>
      </c>
      <c r="J1690" s="290">
        <f t="shared" si="1736"/>
        <v>213</v>
      </c>
      <c r="K1690" s="290">
        <f t="shared" si="1736"/>
        <v>216</v>
      </c>
      <c r="L1690" s="290">
        <f t="shared" si="1736"/>
        <v>232</v>
      </c>
      <c r="M1690" s="290">
        <f t="shared" si="1736"/>
        <v>236</v>
      </c>
      <c r="N1690" s="536">
        <f t="shared" si="1736"/>
        <v>200</v>
      </c>
      <c r="O1690" s="290">
        <f t="shared" si="1736"/>
        <v>160</v>
      </c>
      <c r="P1690" s="290">
        <f t="shared" si="1736"/>
        <v>181</v>
      </c>
      <c r="Q1690" s="290">
        <f t="shared" si="1736"/>
        <v>217</v>
      </c>
      <c r="R1690" s="290">
        <f t="shared" si="1736"/>
        <v>153</v>
      </c>
      <c r="S1690" s="290">
        <f t="shared" si="1736"/>
        <v>158</v>
      </c>
      <c r="T1690" s="290">
        <f t="shared" si="1736"/>
        <v>190</v>
      </c>
      <c r="U1690" s="290">
        <f t="shared" si="1736"/>
        <v>252</v>
      </c>
      <c r="V1690" s="536">
        <f t="shared" si="1736"/>
        <v>224</v>
      </c>
      <c r="W1690" s="290">
        <f t="shared" si="1736"/>
        <v>214</v>
      </c>
      <c r="X1690" s="290">
        <f t="shared" si="1736"/>
        <v>210</v>
      </c>
      <c r="Y1690" s="290">
        <f t="shared" si="1736"/>
        <v>231</v>
      </c>
      <c r="Z1690" s="290">
        <f t="shared" si="1736"/>
        <v>215</v>
      </c>
      <c r="AA1690" s="290">
        <f t="shared" si="1736"/>
        <v>178</v>
      </c>
      <c r="AB1690" s="290">
        <f t="shared" si="1736"/>
        <v>189</v>
      </c>
      <c r="AC1690" s="41"/>
      <c r="AD1690" s="43"/>
      <c r="AE1690" s="49"/>
      <c r="AF1690" s="189"/>
      <c r="AG1690" s="189"/>
      <c r="AH1690" s="189"/>
      <c r="AI1690" s="189"/>
      <c r="AJ1690" s="189"/>
      <c r="AK1690" s="189"/>
      <c r="AL1690" s="189"/>
      <c r="AM1690" s="189"/>
      <c r="AN1690" s="189"/>
      <c r="AO1690" s="189"/>
      <c r="AP1690" s="189"/>
      <c r="AQ1690" s="189"/>
      <c r="AR1690" s="189"/>
      <c r="AS1690" s="189"/>
      <c r="AT1690" s="189"/>
      <c r="AU1690" s="189"/>
      <c r="AV1690" s="189"/>
      <c r="AW1690" s="189"/>
      <c r="AX1690" s="189"/>
      <c r="AY1690" s="189"/>
      <c r="AZ1690" s="189"/>
      <c r="BA1690" s="189"/>
      <c r="BB1690" s="189"/>
      <c r="BC1690" s="189"/>
      <c r="BD1690" s="997"/>
      <c r="BE1690" s="354"/>
      <c r="BF1690" s="559"/>
      <c r="BG1690" s="559"/>
      <c r="BH1690" s="559"/>
      <c r="BI1690" s="559"/>
      <c r="BJ1690" s="559"/>
      <c r="BK1690" s="559"/>
      <c r="BL1690" s="559"/>
      <c r="BM1690" s="559"/>
      <c r="BN1690" s="559"/>
      <c r="BO1690" s="559"/>
      <c r="BP1690" s="559"/>
      <c r="BQ1690" s="559"/>
      <c r="BR1690" s="559"/>
      <c r="BS1690" s="559"/>
      <c r="BT1690" s="559"/>
      <c r="BU1690" s="559"/>
      <c r="BV1690" s="559"/>
      <c r="BW1690" s="559"/>
      <c r="BX1690" s="559"/>
      <c r="BY1690" s="559"/>
      <c r="BZ1690" s="559"/>
      <c r="CA1690" s="559"/>
      <c r="CB1690" s="559"/>
      <c r="CC1690" s="559"/>
      <c r="CD1690" s="114"/>
      <c r="CE1690" s="114"/>
      <c r="CF1690" s="114"/>
      <c r="CG1690" s="114"/>
      <c r="CH1690" s="114"/>
      <c r="CI1690" s="114"/>
      <c r="CJ1690" s="114"/>
      <c r="CK1690" s="114"/>
      <c r="CL1690" s="114"/>
      <c r="CM1690" s="114"/>
      <c r="CN1690" s="114"/>
      <c r="CO1690" s="114"/>
      <c r="CP1690" s="114"/>
      <c r="CQ1690" s="114"/>
      <c r="CR1690" s="114"/>
      <c r="CS1690" s="114"/>
      <c r="CT1690" s="114"/>
      <c r="CU1690" s="114"/>
      <c r="CV1690" s="114"/>
      <c r="CW1690" s="114"/>
      <c r="CX1690" s="114"/>
      <c r="CY1690" s="114"/>
      <c r="CZ1690" s="114"/>
      <c r="DA1690" s="114"/>
      <c r="DB1690" s="114"/>
      <c r="DC1690" s="114"/>
      <c r="DD1690" s="114"/>
      <c r="DE1690" s="114"/>
      <c r="DF1690" s="114"/>
      <c r="DG1690" s="114"/>
      <c r="DH1690" s="114"/>
      <c r="DI1690" s="114"/>
      <c r="DJ1690" s="114"/>
      <c r="DK1690" s="114"/>
      <c r="DL1690" s="114"/>
      <c r="DM1690" s="114"/>
      <c r="DN1690" s="114"/>
      <c r="DO1690" s="114"/>
      <c r="DP1690" s="114"/>
      <c r="DQ1690" s="114"/>
      <c r="DR1690" s="114"/>
      <c r="DS1690" s="114"/>
      <c r="DT1690" s="114"/>
      <c r="DU1690" s="114"/>
      <c r="DV1690" s="114"/>
      <c r="DW1690" s="121"/>
      <c r="DX1690" s="121"/>
      <c r="DY1690" s="121"/>
      <c r="DZ1690" s="121"/>
      <c r="EA1690" s="85"/>
      <c r="EB1690" s="85"/>
    </row>
    <row r="1691" spans="1:132" s="2" customFormat="1" ht="10.5" customHeight="1" x14ac:dyDescent="0.2">
      <c r="A1691" s="1373"/>
      <c r="B1691" s="1511"/>
      <c r="C1691" s="846" t="s">
        <v>115</v>
      </c>
      <c r="D1691" s="102" t="s">
        <v>27</v>
      </c>
      <c r="E1691" s="37">
        <v>228</v>
      </c>
      <c r="F1691" s="37">
        <v>215</v>
      </c>
      <c r="G1691" s="37">
        <v>224</v>
      </c>
      <c r="H1691" s="224">
        <v>226</v>
      </c>
      <c r="I1691" s="37">
        <v>187</v>
      </c>
      <c r="J1691" s="37">
        <v>213</v>
      </c>
      <c r="K1691" s="37">
        <v>216</v>
      </c>
      <c r="L1691" s="37">
        <v>232</v>
      </c>
      <c r="M1691" s="37">
        <v>236</v>
      </c>
      <c r="N1691" s="224">
        <v>200</v>
      </c>
      <c r="O1691" s="37">
        <v>171</v>
      </c>
      <c r="P1691" s="37">
        <v>186</v>
      </c>
      <c r="Q1691" s="37">
        <v>217</v>
      </c>
      <c r="R1691" s="37">
        <v>166</v>
      </c>
      <c r="S1691" s="37">
        <v>156</v>
      </c>
      <c r="T1691" s="37">
        <v>209</v>
      </c>
      <c r="U1691" s="37">
        <v>252</v>
      </c>
      <c r="V1691" s="224">
        <v>224</v>
      </c>
      <c r="W1691" s="37">
        <v>214</v>
      </c>
      <c r="X1691" s="37">
        <v>210</v>
      </c>
      <c r="Y1691" s="37">
        <v>231</v>
      </c>
      <c r="Z1691" s="70">
        <v>215</v>
      </c>
      <c r="AA1691" s="37">
        <v>178</v>
      </c>
      <c r="AB1691" s="37">
        <v>167</v>
      </c>
      <c r="AC1691" s="692"/>
      <c r="AD1691" s="401"/>
      <c r="AE1691" s="49"/>
      <c r="AF1691" s="189"/>
      <c r="AG1691" s="189"/>
      <c r="AH1691" s="189"/>
      <c r="AI1691" s="189"/>
      <c r="AJ1691" s="189"/>
      <c r="AK1691" s="189"/>
      <c r="AL1691" s="189"/>
      <c r="AM1691" s="189"/>
      <c r="AN1691" s="189"/>
      <c r="AO1691" s="189"/>
      <c r="AP1691" s="189"/>
      <c r="AQ1691" s="189"/>
      <c r="AR1691" s="189"/>
      <c r="AS1691" s="189"/>
      <c r="AT1691" s="189"/>
      <c r="AU1691" s="189"/>
      <c r="AV1691" s="189"/>
      <c r="AW1691" s="189"/>
      <c r="AX1691" s="189"/>
      <c r="AY1691" s="189"/>
      <c r="AZ1691" s="189"/>
      <c r="BA1691" s="189"/>
      <c r="BB1691" s="189"/>
      <c r="BC1691" s="189"/>
      <c r="BD1691" s="997"/>
      <c r="BE1691" s="354"/>
      <c r="BF1691" s="559"/>
      <c r="BG1691" s="559"/>
      <c r="BH1691" s="559"/>
      <c r="BI1691" s="559"/>
      <c r="BJ1691" s="559"/>
      <c r="BK1691" s="559"/>
      <c r="BL1691" s="559"/>
      <c r="BM1691" s="559"/>
      <c r="BN1691" s="559"/>
      <c r="BO1691" s="559"/>
      <c r="BP1691" s="559"/>
      <c r="BQ1691" s="559"/>
      <c r="BR1691" s="559"/>
      <c r="BS1691" s="559"/>
      <c r="BT1691" s="559"/>
      <c r="BU1691" s="559"/>
      <c r="BV1691" s="559"/>
      <c r="BW1691" s="559"/>
      <c r="BX1691" s="559"/>
      <c r="BY1691" s="559"/>
      <c r="BZ1691" s="559"/>
      <c r="CA1691" s="559"/>
      <c r="CB1691" s="559"/>
      <c r="CC1691" s="559"/>
      <c r="CD1691" s="114"/>
      <c r="CE1691" s="114"/>
      <c r="CF1691" s="114"/>
      <c r="CG1691" s="114"/>
      <c r="CH1691" s="114"/>
      <c r="CI1691" s="114"/>
      <c r="CJ1691" s="114"/>
      <c r="CK1691" s="114"/>
      <c r="CL1691" s="114"/>
      <c r="CM1691" s="114"/>
      <c r="CN1691" s="114"/>
      <c r="CO1691" s="114"/>
      <c r="CP1691" s="114"/>
      <c r="CQ1691" s="114"/>
      <c r="CR1691" s="114"/>
      <c r="CS1691" s="114"/>
      <c r="CT1691" s="114"/>
      <c r="CU1691" s="114"/>
      <c r="CV1691" s="114"/>
      <c r="CW1691" s="114"/>
      <c r="CX1691" s="114"/>
      <c r="CY1691" s="114"/>
      <c r="CZ1691" s="114"/>
      <c r="DA1691" s="114"/>
      <c r="DB1691" s="114"/>
      <c r="DC1691" s="114"/>
      <c r="DD1691" s="114"/>
      <c r="DE1691" s="114"/>
      <c r="DF1691" s="114"/>
      <c r="DG1691" s="114"/>
      <c r="DH1691" s="114"/>
      <c r="DI1691" s="114"/>
      <c r="DJ1691" s="114"/>
      <c r="DK1691" s="114"/>
      <c r="DL1691" s="114"/>
      <c r="DM1691" s="114"/>
      <c r="DN1691" s="114"/>
      <c r="DO1691" s="114"/>
      <c r="DP1691" s="114"/>
      <c r="DQ1691" s="114"/>
      <c r="DR1691" s="114"/>
      <c r="DS1691" s="114"/>
      <c r="DT1691" s="114"/>
      <c r="DU1691" s="114"/>
      <c r="DV1691" s="114"/>
      <c r="DW1691" s="121"/>
      <c r="DX1691" s="121"/>
      <c r="DY1691" s="121"/>
      <c r="DZ1691" s="121"/>
      <c r="EA1691" s="85"/>
      <c r="EB1691" s="85"/>
    </row>
    <row r="1692" spans="1:132" s="2" customFormat="1" ht="10.5" customHeight="1" x14ac:dyDescent="0.2">
      <c r="A1692" s="1373"/>
      <c r="B1692" s="1511"/>
      <c r="C1692" s="846" t="s">
        <v>116</v>
      </c>
      <c r="D1692" s="102" t="s">
        <v>108</v>
      </c>
      <c r="E1692" s="42">
        <v>2.1999999999999997</v>
      </c>
      <c r="F1692" s="42">
        <v>2.08</v>
      </c>
      <c r="G1692" s="42">
        <v>2.08</v>
      </c>
      <c r="H1692" s="213">
        <v>2.2100000000000004</v>
      </c>
      <c r="I1692" s="42">
        <v>1.77</v>
      </c>
      <c r="J1692" s="42">
        <v>2.08</v>
      </c>
      <c r="K1692" s="42">
        <v>2.13</v>
      </c>
      <c r="L1692" s="42">
        <v>2.2900000000000005</v>
      </c>
      <c r="M1692" s="42">
        <v>2.3200000000000003</v>
      </c>
      <c r="N1692" s="213">
        <v>1.91</v>
      </c>
      <c r="O1692" s="42">
        <v>1.45</v>
      </c>
      <c r="P1692" s="42">
        <v>1.67</v>
      </c>
      <c r="Q1692" s="42">
        <v>2.1</v>
      </c>
      <c r="R1692" s="42">
        <v>1.39</v>
      </c>
      <c r="S1692" s="42">
        <v>1.45</v>
      </c>
      <c r="T1692" s="42">
        <v>1.75</v>
      </c>
      <c r="U1692" s="42">
        <v>2.4300000000000002</v>
      </c>
      <c r="V1692" s="213">
        <v>2.11</v>
      </c>
      <c r="W1692" s="42">
        <v>2.09</v>
      </c>
      <c r="X1692" s="42">
        <v>2.04</v>
      </c>
      <c r="Y1692" s="42">
        <v>2.27</v>
      </c>
      <c r="Z1692" s="42">
        <v>2.06</v>
      </c>
      <c r="AA1692" s="42">
        <v>1.65</v>
      </c>
      <c r="AB1692" s="42">
        <v>1.79</v>
      </c>
      <c r="AC1692" s="41">
        <f>SUM(E1692:AB1692)</f>
        <v>47.320000000000007</v>
      </c>
      <c r="AD1692" s="43">
        <f>SUM(E1693:AB1693)</f>
        <v>25.49</v>
      </c>
      <c r="AE1692" s="49">
        <v>18</v>
      </c>
      <c r="AF1692" s="190">
        <v>14244.534</v>
      </c>
      <c r="AG1692" s="296">
        <v>14244.648999999999</v>
      </c>
      <c r="AH1692" s="296">
        <v>14244.763999999999</v>
      </c>
      <c r="AI1692" s="296">
        <v>14244.879000000001</v>
      </c>
      <c r="AJ1692" s="296">
        <v>14244.994000000001</v>
      </c>
      <c r="AK1692" s="296">
        <v>14245.109</v>
      </c>
      <c r="AL1692" s="296">
        <v>14245.224</v>
      </c>
      <c r="AM1692" s="296">
        <v>14245.339</v>
      </c>
      <c r="AN1692" s="296">
        <v>14245.454</v>
      </c>
      <c r="AO1692" s="296">
        <v>14245.569</v>
      </c>
      <c r="AP1692" s="296">
        <v>14245.683999999999</v>
      </c>
      <c r="AQ1692" s="296">
        <v>14245.799000000001</v>
      </c>
      <c r="AR1692" s="296">
        <v>14245.914000000001</v>
      </c>
      <c r="AS1692" s="296">
        <v>14246.029</v>
      </c>
      <c r="AT1692" s="296">
        <v>14246.144</v>
      </c>
      <c r="AU1692" s="296">
        <v>14246.259</v>
      </c>
      <c r="AV1692" s="296">
        <v>14246.374</v>
      </c>
      <c r="AW1692" s="296">
        <v>14246.489</v>
      </c>
      <c r="AX1692" s="296">
        <v>14246.603999999999</v>
      </c>
      <c r="AY1692" s="296">
        <v>14246.718999999999</v>
      </c>
      <c r="AZ1692" s="296">
        <v>14246.834000000001</v>
      </c>
      <c r="BA1692" s="296">
        <v>14246.919</v>
      </c>
      <c r="BB1692" s="296">
        <v>14247.064</v>
      </c>
      <c r="BC1692" s="296">
        <v>14247.172</v>
      </c>
      <c r="BD1692" s="296">
        <v>14247.294</v>
      </c>
      <c r="BE1692" s="354"/>
      <c r="BF1692" s="559"/>
      <c r="BG1692" s="559"/>
      <c r="BH1692" s="559"/>
      <c r="BI1692" s="559"/>
      <c r="BJ1692" s="559"/>
      <c r="BK1692" s="559"/>
      <c r="BL1692" s="559"/>
      <c r="BM1692" s="559"/>
      <c r="BN1692" s="559"/>
      <c r="BO1692" s="559"/>
      <c r="BP1692" s="559"/>
      <c r="BQ1692" s="559"/>
      <c r="BR1692" s="559"/>
      <c r="BS1692" s="559"/>
      <c r="BT1692" s="559"/>
      <c r="BU1692" s="559"/>
      <c r="BV1692" s="559"/>
      <c r="BW1692" s="559"/>
      <c r="BX1692" s="559"/>
      <c r="BY1692" s="559"/>
      <c r="BZ1692" s="559"/>
      <c r="CA1692" s="559"/>
      <c r="CB1692" s="559"/>
      <c r="CC1692" s="559"/>
      <c r="CD1692" s="114"/>
      <c r="CE1692" s="114"/>
      <c r="CF1692" s="114"/>
      <c r="CG1692" s="114"/>
      <c r="CH1692" s="114"/>
      <c r="CI1692" s="114"/>
      <c r="CJ1692" s="114"/>
      <c r="CK1692" s="114"/>
      <c r="CL1692" s="114"/>
      <c r="CM1692" s="114"/>
      <c r="CN1692" s="114"/>
      <c r="CO1692" s="114"/>
      <c r="CP1692" s="114"/>
      <c r="CQ1692" s="114"/>
      <c r="CR1692" s="114"/>
      <c r="CS1692" s="114"/>
      <c r="CT1692" s="114"/>
      <c r="CU1692" s="114"/>
      <c r="CV1692" s="114"/>
      <c r="CW1692" s="114"/>
      <c r="CX1692" s="114"/>
      <c r="CY1692" s="114"/>
      <c r="CZ1692" s="114"/>
      <c r="DA1692" s="114"/>
      <c r="DB1692" s="114"/>
      <c r="DC1692" s="114"/>
      <c r="DD1692" s="114"/>
      <c r="DE1692" s="114"/>
      <c r="DF1692" s="114"/>
      <c r="DG1692" s="114"/>
      <c r="DH1692" s="114"/>
      <c r="DI1692" s="114"/>
      <c r="DJ1692" s="114"/>
      <c r="DK1692" s="114"/>
      <c r="DL1692" s="114"/>
      <c r="DM1692" s="114"/>
      <c r="DN1692" s="114"/>
      <c r="DO1692" s="114"/>
      <c r="DP1692" s="114"/>
      <c r="DQ1692" s="114"/>
      <c r="DR1692" s="114"/>
      <c r="DS1692" s="114"/>
      <c r="DT1692" s="114"/>
      <c r="DU1692" s="114"/>
      <c r="DV1692" s="114"/>
      <c r="DW1692" s="121"/>
      <c r="DX1692" s="121"/>
      <c r="DY1692" s="121"/>
      <c r="DZ1692" s="121"/>
      <c r="EA1692" s="85"/>
      <c r="EB1692" s="85"/>
    </row>
    <row r="1693" spans="1:132" s="2" customFormat="1" ht="10.5" customHeight="1" x14ac:dyDescent="0.2">
      <c r="A1693" s="1373"/>
      <c r="B1693" s="1511"/>
      <c r="C1693" s="846" t="s">
        <v>116</v>
      </c>
      <c r="D1693" s="102" t="s">
        <v>109</v>
      </c>
      <c r="E1693" s="42">
        <v>1.06</v>
      </c>
      <c r="F1693" s="42">
        <v>1.08</v>
      </c>
      <c r="G1693" s="42">
        <v>1.07</v>
      </c>
      <c r="H1693" s="213">
        <v>1.08</v>
      </c>
      <c r="I1693" s="42">
        <v>1.02</v>
      </c>
      <c r="J1693" s="42">
        <v>1.03</v>
      </c>
      <c r="K1693" s="42">
        <v>1.01</v>
      </c>
      <c r="L1693" s="42">
        <v>1.06</v>
      </c>
      <c r="M1693" s="42">
        <v>1.1000000000000001</v>
      </c>
      <c r="N1693" s="213">
        <v>1.05</v>
      </c>
      <c r="O1693" s="42">
        <v>0.96</v>
      </c>
      <c r="P1693" s="42">
        <v>1.06</v>
      </c>
      <c r="Q1693" s="42">
        <v>1.1700000000000002</v>
      </c>
      <c r="R1693" s="42">
        <v>0.97</v>
      </c>
      <c r="S1693" s="42">
        <v>0.93</v>
      </c>
      <c r="T1693" s="42">
        <v>1.1100000000000001</v>
      </c>
      <c r="U1693" s="42">
        <v>1.2700000000000002</v>
      </c>
      <c r="V1693" s="213">
        <v>1.1500000000000001</v>
      </c>
      <c r="W1693" s="42">
        <v>1.04</v>
      </c>
      <c r="X1693" s="42">
        <v>1.03</v>
      </c>
      <c r="Y1693" s="42">
        <v>1.08</v>
      </c>
      <c r="Z1693" s="42">
        <v>1.1200000000000001</v>
      </c>
      <c r="AA1693" s="42">
        <v>1.02</v>
      </c>
      <c r="AB1693" s="42">
        <v>1.02</v>
      </c>
      <c r="AC1693" s="41">
        <f>AC1710+AC1720+AC1730+AC1750+AC1760+AC1770+AC1780+AC1795+AC1805+AC1820+AC1740</f>
        <v>47.315519999996248</v>
      </c>
      <c r="AD1693" s="43">
        <f>AD1710+AD1720+AD1730+AD1750+AD1760+AD1770+AD1780+AD1795+AD1805+AD1820+AD1740</f>
        <v>25.561799999997532</v>
      </c>
      <c r="AE1693" s="49"/>
      <c r="AF1693" s="190">
        <v>8977.5750000000007</v>
      </c>
      <c r="AG1693" s="189">
        <v>8977.6589999999997</v>
      </c>
      <c r="AH1693" s="189">
        <v>8977.7189999999991</v>
      </c>
      <c r="AI1693" s="189">
        <v>8977.7790000000005</v>
      </c>
      <c r="AJ1693" s="189">
        <v>8977.8389999999999</v>
      </c>
      <c r="AK1693" s="189">
        <v>8977.8989999999994</v>
      </c>
      <c r="AL1693" s="189">
        <v>8977.9590000000007</v>
      </c>
      <c r="AM1693" s="189">
        <v>8978.0190000000002</v>
      </c>
      <c r="AN1693" s="189">
        <v>8978.0789999999997</v>
      </c>
      <c r="AO1693" s="189">
        <v>8978.1389999999992</v>
      </c>
      <c r="AP1693" s="189">
        <v>8978.1990000000005</v>
      </c>
      <c r="AQ1693" s="189">
        <v>8978.3189999999995</v>
      </c>
      <c r="AR1693" s="189">
        <v>8978.3790000000008</v>
      </c>
      <c r="AS1693" s="189">
        <v>8978.4390000000003</v>
      </c>
      <c r="AT1693" s="189">
        <v>8978.4989999999998</v>
      </c>
      <c r="AU1693" s="189">
        <v>8978.5589999999993</v>
      </c>
      <c r="AV1693" s="189">
        <v>8978.6190000000006</v>
      </c>
      <c r="AW1693" s="189">
        <v>8978.6790000000001</v>
      </c>
      <c r="AX1693" s="189">
        <v>8978.7389999999996</v>
      </c>
      <c r="AY1693" s="189">
        <v>8978.7990000000009</v>
      </c>
      <c r="AZ1693" s="189">
        <v>8978.8590000000004</v>
      </c>
      <c r="BA1693" s="189">
        <v>8978.9189999999999</v>
      </c>
      <c r="BB1693" s="189">
        <v>8978.9789999999994</v>
      </c>
      <c r="BC1693" s="189">
        <v>8979.0400000000009</v>
      </c>
      <c r="BD1693" s="997">
        <v>8979.0990000000002</v>
      </c>
      <c r="BE1693" s="1335">
        <v>3.633</v>
      </c>
      <c r="BF1693" s="1336">
        <v>3.633</v>
      </c>
      <c r="BG1693" s="1336">
        <v>3.633</v>
      </c>
      <c r="BH1693" s="1336">
        <v>3.633</v>
      </c>
      <c r="BI1693" s="1336">
        <v>3.633</v>
      </c>
      <c r="BJ1693" s="1336">
        <v>3.633</v>
      </c>
      <c r="BK1693" s="1336">
        <v>3.633</v>
      </c>
      <c r="BL1693" s="1336">
        <v>3.633</v>
      </c>
      <c r="BM1693" s="1336">
        <v>3.633</v>
      </c>
      <c r="BN1693" s="1336">
        <v>3.633</v>
      </c>
      <c r="BO1693" s="1336">
        <v>3.633</v>
      </c>
      <c r="BP1693" s="1336">
        <v>3.633</v>
      </c>
      <c r="BQ1693" s="1336">
        <v>3.633</v>
      </c>
      <c r="BR1693" s="1336">
        <v>3.633</v>
      </c>
      <c r="BS1693" s="1336">
        <v>3.633</v>
      </c>
      <c r="BT1693" s="1336">
        <v>3.633</v>
      </c>
      <c r="BU1693" s="1336">
        <v>3.633</v>
      </c>
      <c r="BV1693" s="1336">
        <v>3.633</v>
      </c>
      <c r="BW1693" s="1336">
        <v>3.633</v>
      </c>
      <c r="BX1693" s="1336">
        <v>3.633</v>
      </c>
      <c r="BY1693" s="1336">
        <v>3.633</v>
      </c>
      <c r="BZ1693" s="1336">
        <v>3.633</v>
      </c>
      <c r="CA1693" s="1336">
        <v>3.633</v>
      </c>
      <c r="CB1693" s="1336">
        <v>3.633</v>
      </c>
      <c r="CC1693" s="1336">
        <v>3.633</v>
      </c>
      <c r="CD1693" s="114"/>
      <c r="CE1693" s="114"/>
      <c r="CF1693" s="114"/>
      <c r="CG1693" s="114"/>
      <c r="CH1693" s="114"/>
      <c r="CI1693" s="114"/>
      <c r="CJ1693" s="114"/>
      <c r="CK1693" s="114"/>
      <c r="CL1693" s="114"/>
      <c r="CM1693" s="114"/>
      <c r="CN1693" s="114"/>
      <c r="CO1693" s="114"/>
      <c r="CP1693" s="114"/>
      <c r="CQ1693" s="114"/>
      <c r="CR1693" s="114"/>
      <c r="CS1693" s="114"/>
      <c r="CT1693" s="114"/>
      <c r="CU1693" s="114"/>
      <c r="CV1693" s="114"/>
      <c r="CW1693" s="114"/>
      <c r="CX1693" s="114"/>
      <c r="CY1693" s="114"/>
      <c r="CZ1693" s="114"/>
      <c r="DA1693" s="114"/>
      <c r="DB1693" s="114"/>
      <c r="DC1693" s="114"/>
      <c r="DD1693" s="114"/>
      <c r="DE1693" s="114"/>
      <c r="DF1693" s="114"/>
      <c r="DG1693" s="114"/>
      <c r="DH1693" s="114"/>
      <c r="DI1693" s="114"/>
      <c r="DJ1693" s="114"/>
      <c r="DK1693" s="114"/>
      <c r="DL1693" s="114"/>
      <c r="DM1693" s="114"/>
      <c r="DN1693" s="114"/>
      <c r="DO1693" s="114"/>
      <c r="DP1693" s="114"/>
      <c r="DQ1693" s="114"/>
      <c r="DR1693" s="114"/>
      <c r="DS1693" s="114"/>
      <c r="DT1693" s="114"/>
      <c r="DU1693" s="114"/>
      <c r="DV1693" s="114"/>
      <c r="DW1693" s="121"/>
      <c r="DX1693" s="121"/>
      <c r="DY1693" s="121"/>
      <c r="DZ1693" s="121"/>
      <c r="EA1693" s="85"/>
      <c r="EB1693" s="85"/>
    </row>
    <row r="1694" spans="1:132" s="2" customFormat="1" ht="10.5" customHeight="1" thickBot="1" x14ac:dyDescent="0.25">
      <c r="A1694" s="1374"/>
      <c r="B1694" s="1527"/>
      <c r="C1694" s="197"/>
      <c r="D1694" s="166" t="s">
        <v>35</v>
      </c>
      <c r="E1694" s="45">
        <f>E1693/E1692</f>
        <v>0.48181818181818192</v>
      </c>
      <c r="F1694" s="45">
        <f t="shared" ref="F1694:AB1694" si="1737">F1693/F1692</f>
        <v>0.51923076923076927</v>
      </c>
      <c r="G1694" s="45">
        <f t="shared" si="1737"/>
        <v>0.51442307692307698</v>
      </c>
      <c r="H1694" s="214">
        <f t="shared" si="1737"/>
        <v>0.48868778280542979</v>
      </c>
      <c r="I1694" s="45">
        <f t="shared" si="1737"/>
        <v>0.57627118644067798</v>
      </c>
      <c r="J1694" s="45">
        <f t="shared" si="1737"/>
        <v>0.49519230769230771</v>
      </c>
      <c r="K1694" s="45">
        <f t="shared" si="1737"/>
        <v>0.47417840375586856</v>
      </c>
      <c r="L1694" s="45">
        <f t="shared" si="1737"/>
        <v>0.46288209606986891</v>
      </c>
      <c r="M1694" s="45">
        <f t="shared" si="1737"/>
        <v>0.47413793103448276</v>
      </c>
      <c r="N1694" s="214">
        <f t="shared" si="1737"/>
        <v>0.54973821989528804</v>
      </c>
      <c r="O1694" s="45">
        <f t="shared" si="1737"/>
        <v>0.66206896551724137</v>
      </c>
      <c r="P1694" s="45">
        <f t="shared" si="1737"/>
        <v>0.6347305389221557</v>
      </c>
      <c r="Q1694" s="45">
        <f t="shared" si="1737"/>
        <v>0.55714285714285716</v>
      </c>
      <c r="R1694" s="45">
        <f t="shared" si="1737"/>
        <v>0.69784172661870503</v>
      </c>
      <c r="S1694" s="45">
        <f t="shared" si="1737"/>
        <v>0.64137931034482765</v>
      </c>
      <c r="T1694" s="45">
        <f t="shared" si="1737"/>
        <v>0.63428571428571434</v>
      </c>
      <c r="U1694" s="45">
        <f t="shared" si="1737"/>
        <v>0.52263374485596714</v>
      </c>
      <c r="V1694" s="214">
        <f t="shared" si="1737"/>
        <v>0.54502369668246453</v>
      </c>
      <c r="W1694" s="45">
        <f t="shared" si="1737"/>
        <v>0.49760765550239239</v>
      </c>
      <c r="X1694" s="45">
        <f t="shared" si="1737"/>
        <v>0.50490196078431371</v>
      </c>
      <c r="Y1694" s="45">
        <f t="shared" si="1737"/>
        <v>0.47577092511013219</v>
      </c>
      <c r="Z1694" s="45">
        <f t="shared" si="1737"/>
        <v>0.54368932038834961</v>
      </c>
      <c r="AA1694" s="45">
        <f t="shared" si="1737"/>
        <v>0.61818181818181828</v>
      </c>
      <c r="AB1694" s="45">
        <f t="shared" si="1737"/>
        <v>0.56983240223463683</v>
      </c>
      <c r="AC1694" s="41"/>
      <c r="AD1694" s="43"/>
      <c r="AE1694" s="49"/>
      <c r="AF1694" s="189"/>
      <c r="AG1694" s="1116"/>
      <c r="AH1694" s="1116"/>
      <c r="AI1694" s="1116"/>
      <c r="AJ1694" s="1116"/>
      <c r="AK1694" s="1116"/>
      <c r="AL1694" s="1116"/>
      <c r="AM1694" s="1116"/>
      <c r="AN1694" s="1116"/>
      <c r="AO1694" s="1116"/>
      <c r="AP1694" s="1116"/>
      <c r="AQ1694" s="1116"/>
      <c r="AR1694" s="1116"/>
      <c r="AS1694" s="1116"/>
      <c r="AT1694" s="1116"/>
      <c r="AU1694" s="1116"/>
      <c r="AV1694" s="1116"/>
      <c r="AW1694" s="1116"/>
      <c r="AX1694" s="1116"/>
      <c r="AY1694" s="1116"/>
      <c r="AZ1694" s="1116"/>
      <c r="BA1694" s="1116"/>
      <c r="BB1694" s="1116"/>
      <c r="BC1694" s="1116"/>
      <c r="BD1694" s="1116"/>
      <c r="BE1694" s="354"/>
      <c r="BF1694" s="559"/>
      <c r="BG1694" s="559"/>
      <c r="BH1694" s="559"/>
      <c r="BI1694" s="559"/>
      <c r="BJ1694" s="559"/>
      <c r="BK1694" s="559"/>
      <c r="BL1694" s="559"/>
      <c r="BM1694" s="559"/>
      <c r="BN1694" s="559"/>
      <c r="BO1694" s="559"/>
      <c r="BP1694" s="559"/>
      <c r="BQ1694" s="559"/>
      <c r="BR1694" s="559"/>
      <c r="BS1694" s="559"/>
      <c r="BT1694" s="559"/>
      <c r="BU1694" s="559"/>
      <c r="BV1694" s="559"/>
      <c r="BW1694" s="559"/>
      <c r="BX1694" s="559"/>
      <c r="BY1694" s="559"/>
      <c r="BZ1694" s="559"/>
      <c r="CA1694" s="559"/>
      <c r="CB1694" s="559"/>
      <c r="CC1694" s="559"/>
      <c r="CD1694" s="114"/>
      <c r="CE1694" s="114"/>
      <c r="CF1694" s="114"/>
      <c r="CG1694" s="114"/>
      <c r="CH1694" s="114"/>
      <c r="CI1694" s="114"/>
      <c r="CJ1694" s="114"/>
      <c r="CK1694" s="114"/>
      <c r="CL1694" s="114"/>
      <c r="CM1694" s="114"/>
      <c r="CN1694" s="114"/>
      <c r="CO1694" s="114"/>
      <c r="CP1694" s="114"/>
      <c r="CQ1694" s="114"/>
      <c r="CR1694" s="114"/>
      <c r="CS1694" s="114"/>
      <c r="CT1694" s="114"/>
      <c r="CU1694" s="114"/>
      <c r="CV1694" s="114"/>
      <c r="CW1694" s="114"/>
      <c r="CX1694" s="114"/>
      <c r="CY1694" s="114"/>
      <c r="CZ1694" s="114"/>
      <c r="DA1694" s="114"/>
      <c r="DB1694" s="114"/>
      <c r="DC1694" s="114"/>
      <c r="DD1694" s="114"/>
      <c r="DE1694" s="114"/>
      <c r="DF1694" s="114"/>
      <c r="DG1694" s="114"/>
      <c r="DH1694" s="114"/>
      <c r="DI1694" s="114"/>
      <c r="DJ1694" s="114"/>
      <c r="DK1694" s="114"/>
      <c r="DL1694" s="114"/>
      <c r="DM1694" s="114"/>
      <c r="DN1694" s="114"/>
      <c r="DO1694" s="114"/>
      <c r="DP1694" s="114"/>
      <c r="DQ1694" s="114"/>
      <c r="DR1694" s="114"/>
      <c r="DS1694" s="114"/>
      <c r="DT1694" s="114"/>
      <c r="DU1694" s="114"/>
      <c r="DV1694" s="114"/>
      <c r="DW1694" s="121"/>
      <c r="DX1694" s="121"/>
      <c r="DY1694" s="121"/>
      <c r="DZ1694" s="121"/>
      <c r="EA1694" s="85"/>
      <c r="EB1694" s="85"/>
    </row>
    <row r="1695" spans="1:132" s="2" customFormat="1" ht="10.5" customHeight="1" x14ac:dyDescent="0.2">
      <c r="A1695" s="1372" t="s">
        <v>291</v>
      </c>
      <c r="B1695" s="1524" t="s">
        <v>82</v>
      </c>
      <c r="C1695" s="642" t="s">
        <v>118</v>
      </c>
      <c r="D1695" s="726" t="s">
        <v>27</v>
      </c>
      <c r="E1695" s="46">
        <f>ROUND(SQRT(E1697^2+E1698^2)*1000/(1.73*E1707),0)</f>
        <v>262</v>
      </c>
      <c r="F1695" s="290">
        <f t="shared" ref="F1695:AB1695" si="1738">ROUND(SQRT(F1697^2+F1698^2)*1000/(1.73*F1707),0)</f>
        <v>241</v>
      </c>
      <c r="G1695" s="290">
        <f t="shared" si="1738"/>
        <v>274</v>
      </c>
      <c r="H1695" s="536">
        <f t="shared" si="1738"/>
        <v>249</v>
      </c>
      <c r="I1695" s="290">
        <f t="shared" si="1738"/>
        <v>177</v>
      </c>
      <c r="J1695" s="290">
        <f>ROUND(SQRT(J1697^2+J1698^2)*1000/(1.73*J1707),0)</f>
        <v>228</v>
      </c>
      <c r="K1695" s="290">
        <f t="shared" si="1738"/>
        <v>283</v>
      </c>
      <c r="L1695" s="290">
        <f t="shared" si="1738"/>
        <v>221</v>
      </c>
      <c r="M1695" s="290">
        <f t="shared" si="1738"/>
        <v>245</v>
      </c>
      <c r="N1695" s="536">
        <f t="shared" si="1738"/>
        <v>217</v>
      </c>
      <c r="O1695" s="290">
        <f t="shared" si="1738"/>
        <v>249</v>
      </c>
      <c r="P1695" s="290">
        <f t="shared" si="1738"/>
        <v>157</v>
      </c>
      <c r="Q1695" s="290">
        <f t="shared" si="1738"/>
        <v>150</v>
      </c>
      <c r="R1695" s="290">
        <f>ROUND(SQRT(R1697^2+R1698^2)*1000/(1.73*R1707),0)</f>
        <v>133</v>
      </c>
      <c r="S1695" s="290">
        <f t="shared" si="1738"/>
        <v>142</v>
      </c>
      <c r="T1695" s="290">
        <f t="shared" si="1738"/>
        <v>252</v>
      </c>
      <c r="U1695" s="290">
        <f t="shared" si="1738"/>
        <v>221</v>
      </c>
      <c r="V1695" s="536">
        <f t="shared" si="1738"/>
        <v>232</v>
      </c>
      <c r="W1695" s="290">
        <f t="shared" si="1738"/>
        <v>220</v>
      </c>
      <c r="X1695" s="290">
        <f t="shared" si="1738"/>
        <v>254</v>
      </c>
      <c r="Y1695" s="290">
        <f t="shared" si="1738"/>
        <v>253</v>
      </c>
      <c r="Z1695" s="290">
        <f t="shared" si="1738"/>
        <v>251</v>
      </c>
      <c r="AA1695" s="290">
        <f t="shared" si="1738"/>
        <v>187</v>
      </c>
      <c r="AB1695" s="290">
        <f t="shared" si="1738"/>
        <v>235</v>
      </c>
      <c r="AC1695" s="41"/>
      <c r="AD1695" s="43"/>
      <c r="AE1695" s="49"/>
      <c r="AF1695" s="189"/>
      <c r="AG1695" s="189"/>
      <c r="AH1695" s="189"/>
      <c r="AI1695" s="189"/>
      <c r="AJ1695" s="189"/>
      <c r="AK1695" s="189"/>
      <c r="AL1695" s="189"/>
      <c r="AM1695" s="189"/>
      <c r="AN1695" s="189"/>
      <c r="AO1695" s="189"/>
      <c r="AP1695" s="189"/>
      <c r="AQ1695" s="189"/>
      <c r="AR1695" s="189"/>
      <c r="AS1695" s="189"/>
      <c r="AT1695" s="189"/>
      <c r="AU1695" s="189"/>
      <c r="AV1695" s="189"/>
      <c r="AW1695" s="189"/>
      <c r="AX1695" s="189"/>
      <c r="AY1695" s="189"/>
      <c r="AZ1695" s="189"/>
      <c r="BA1695" s="189"/>
      <c r="BB1695" s="189"/>
      <c r="BC1695" s="189"/>
      <c r="BD1695" s="997"/>
      <c r="BE1695" s="354"/>
      <c r="BF1695" s="559"/>
      <c r="BG1695" s="365"/>
      <c r="BH1695" s="365"/>
      <c r="BI1695" s="365"/>
      <c r="BJ1695" s="365"/>
      <c r="BK1695" s="365"/>
      <c r="BL1695" s="365"/>
      <c r="BM1695" s="365"/>
      <c r="BN1695" s="365"/>
      <c r="BO1695" s="365"/>
      <c r="BP1695" s="365"/>
      <c r="BQ1695" s="365"/>
      <c r="BR1695" s="365"/>
      <c r="BS1695" s="365"/>
      <c r="BT1695" s="365"/>
      <c r="BU1695" s="365"/>
      <c r="BV1695" s="365"/>
      <c r="BW1695" s="365"/>
      <c r="BX1695" s="365"/>
      <c r="BY1695" s="365"/>
      <c r="BZ1695" s="365"/>
      <c r="CA1695" s="365"/>
      <c r="CB1695" s="365"/>
      <c r="CC1695" s="365"/>
      <c r="CD1695" s="114"/>
      <c r="CE1695" s="114"/>
      <c r="CF1695" s="114"/>
      <c r="CG1695" s="114"/>
      <c r="CH1695" s="114"/>
      <c r="CI1695" s="114"/>
      <c r="CJ1695" s="114"/>
      <c r="CK1695" s="114"/>
      <c r="CL1695" s="114"/>
      <c r="CM1695" s="114"/>
      <c r="CN1695" s="114"/>
      <c r="CO1695" s="114"/>
      <c r="CP1695" s="114"/>
      <c r="CQ1695" s="114"/>
      <c r="CR1695" s="114"/>
      <c r="CS1695" s="114"/>
      <c r="CT1695" s="114"/>
      <c r="CU1695" s="114"/>
      <c r="CV1695" s="114"/>
      <c r="CW1695" s="114"/>
      <c r="CX1695" s="114"/>
      <c r="CY1695" s="114"/>
      <c r="CZ1695" s="114"/>
      <c r="DA1695" s="114"/>
      <c r="DB1695" s="114"/>
      <c r="DC1695" s="114"/>
      <c r="DD1695" s="114"/>
      <c r="DE1695" s="114"/>
      <c r="DF1695" s="114"/>
      <c r="DG1695" s="114"/>
      <c r="DH1695" s="114"/>
      <c r="DI1695" s="114"/>
      <c r="DJ1695" s="114"/>
      <c r="DK1695" s="114"/>
      <c r="DL1695" s="114"/>
      <c r="DM1695" s="114"/>
      <c r="DN1695" s="114"/>
      <c r="DO1695" s="114"/>
      <c r="DP1695" s="114"/>
      <c r="DQ1695" s="114"/>
      <c r="DR1695" s="114"/>
      <c r="DS1695" s="114"/>
      <c r="DT1695" s="114"/>
      <c r="DU1695" s="114"/>
      <c r="DV1695" s="114"/>
      <c r="DW1695" s="121"/>
      <c r="DX1695" s="121"/>
      <c r="DY1695" s="121"/>
      <c r="DZ1695" s="121"/>
      <c r="EA1695" s="85"/>
      <c r="EB1695" s="85"/>
    </row>
    <row r="1696" spans="1:132" s="2" customFormat="1" ht="10.5" customHeight="1" x14ac:dyDescent="0.2">
      <c r="A1696" s="1373"/>
      <c r="B1696" s="1511"/>
      <c r="C1696" s="846" t="s">
        <v>115</v>
      </c>
      <c r="D1696" s="102" t="s">
        <v>27</v>
      </c>
      <c r="E1696" s="630">
        <v>262</v>
      </c>
      <c r="F1696" s="630">
        <v>275</v>
      </c>
      <c r="G1696" s="630">
        <v>286</v>
      </c>
      <c r="H1696" s="632">
        <v>249</v>
      </c>
      <c r="I1696" s="630">
        <v>177</v>
      </c>
      <c r="J1696" s="630">
        <v>228</v>
      </c>
      <c r="K1696" s="630">
        <v>293</v>
      </c>
      <c r="L1696" s="630">
        <v>221</v>
      </c>
      <c r="M1696" s="630">
        <v>245</v>
      </c>
      <c r="N1696" s="632">
        <v>217</v>
      </c>
      <c r="O1696" s="630">
        <v>249</v>
      </c>
      <c r="P1696" s="630">
        <v>144</v>
      </c>
      <c r="Q1696" s="630">
        <v>147</v>
      </c>
      <c r="R1696" s="630">
        <v>130</v>
      </c>
      <c r="S1696" s="630">
        <v>131</v>
      </c>
      <c r="T1696" s="630">
        <v>235</v>
      </c>
      <c r="U1696" s="630">
        <v>259</v>
      </c>
      <c r="V1696" s="632">
        <v>232</v>
      </c>
      <c r="W1696" s="630">
        <v>230</v>
      </c>
      <c r="X1696" s="630">
        <v>254</v>
      </c>
      <c r="Y1696" s="630">
        <v>253</v>
      </c>
      <c r="Z1696" s="721">
        <v>259</v>
      </c>
      <c r="AA1696" s="630">
        <v>187</v>
      </c>
      <c r="AB1696" s="630">
        <v>235</v>
      </c>
      <c r="AC1696" s="692"/>
      <c r="AD1696" s="401"/>
      <c r="AE1696" s="49"/>
      <c r="AF1696" s="189"/>
      <c r="AG1696" s="189"/>
      <c r="AH1696" s="189"/>
      <c r="AI1696" s="189"/>
      <c r="AJ1696" s="189"/>
      <c r="AK1696" s="189"/>
      <c r="AL1696" s="189"/>
      <c r="AM1696" s="189"/>
      <c r="AN1696" s="189"/>
      <c r="AO1696" s="189"/>
      <c r="AP1696" s="189"/>
      <c r="AQ1696" s="189"/>
      <c r="AR1696" s="189"/>
      <c r="AS1696" s="189"/>
      <c r="AT1696" s="189"/>
      <c r="AU1696" s="189"/>
      <c r="AV1696" s="189"/>
      <c r="AW1696" s="189"/>
      <c r="AX1696" s="189"/>
      <c r="AY1696" s="189"/>
      <c r="AZ1696" s="189"/>
      <c r="BA1696" s="189"/>
      <c r="BB1696" s="189"/>
      <c r="BC1696" s="189"/>
      <c r="BD1696" s="997"/>
      <c r="BE1696" s="354"/>
      <c r="BF1696" s="559"/>
      <c r="BG1696" s="559"/>
      <c r="BH1696" s="559"/>
      <c r="BI1696" s="559"/>
      <c r="BJ1696" s="559"/>
      <c r="BK1696" s="559"/>
      <c r="BL1696" s="559"/>
      <c r="BM1696" s="559"/>
      <c r="BN1696" s="559"/>
      <c r="BO1696" s="559"/>
      <c r="BP1696" s="559"/>
      <c r="BQ1696" s="559"/>
      <c r="BR1696" s="559"/>
      <c r="BS1696" s="559"/>
      <c r="BT1696" s="559"/>
      <c r="BU1696" s="559"/>
      <c r="BV1696" s="559"/>
      <c r="BW1696" s="559"/>
      <c r="BX1696" s="559"/>
      <c r="BY1696" s="559"/>
      <c r="BZ1696" s="559"/>
      <c r="CA1696" s="559"/>
      <c r="CB1696" s="559"/>
      <c r="CC1696" s="559"/>
      <c r="CD1696" s="114"/>
      <c r="CE1696" s="114"/>
      <c r="CF1696" s="114"/>
      <c r="CG1696" s="114"/>
      <c r="CH1696" s="114"/>
      <c r="CI1696" s="114"/>
      <c r="CJ1696" s="114"/>
      <c r="CK1696" s="114"/>
      <c r="CL1696" s="114"/>
      <c r="CM1696" s="114"/>
      <c r="CN1696" s="114"/>
      <c r="CO1696" s="114"/>
      <c r="CP1696" s="114"/>
      <c r="CQ1696" s="114"/>
      <c r="CR1696" s="114"/>
      <c r="CS1696" s="114"/>
      <c r="CT1696" s="114"/>
      <c r="CU1696" s="114"/>
      <c r="CV1696" s="114"/>
      <c r="CW1696" s="114"/>
      <c r="CX1696" s="114"/>
      <c r="CY1696" s="114"/>
      <c r="CZ1696" s="114"/>
      <c r="DA1696" s="114"/>
      <c r="DB1696" s="114"/>
      <c r="DC1696" s="114"/>
      <c r="DD1696" s="114"/>
      <c r="DE1696" s="114"/>
      <c r="DF1696" s="114"/>
      <c r="DG1696" s="114"/>
      <c r="DH1696" s="114"/>
      <c r="DI1696" s="114"/>
      <c r="DJ1696" s="114"/>
      <c r="DK1696" s="114"/>
      <c r="DL1696" s="114"/>
      <c r="DM1696" s="114"/>
      <c r="DN1696" s="114"/>
      <c r="DO1696" s="114"/>
      <c r="DP1696" s="114"/>
      <c r="DQ1696" s="114"/>
      <c r="DR1696" s="114"/>
      <c r="DS1696" s="114"/>
      <c r="DT1696" s="114"/>
      <c r="DU1696" s="114"/>
      <c r="DV1696" s="114"/>
      <c r="DW1696" s="121"/>
      <c r="DX1696" s="121"/>
      <c r="DY1696" s="121"/>
      <c r="DZ1696" s="121"/>
      <c r="EA1696" s="85"/>
      <c r="EB1696" s="85"/>
    </row>
    <row r="1697" spans="1:132" s="2" customFormat="1" ht="10.5" customHeight="1" x14ac:dyDescent="0.2">
      <c r="A1697" s="1373"/>
      <c r="B1697" s="1511"/>
      <c r="C1697" s="846" t="s">
        <v>116</v>
      </c>
      <c r="D1697" s="102" t="s">
        <v>108</v>
      </c>
      <c r="E1697" s="42">
        <v>2.2000000000000002</v>
      </c>
      <c r="F1697" s="42">
        <v>1.9300000000000002</v>
      </c>
      <c r="G1697" s="42">
        <v>2.19</v>
      </c>
      <c r="H1697" s="213">
        <v>2.0199999999999996</v>
      </c>
      <c r="I1697" s="42">
        <v>1.5399999999999998</v>
      </c>
      <c r="J1697" s="42">
        <v>1.88</v>
      </c>
      <c r="K1697" s="42">
        <v>2.25</v>
      </c>
      <c r="L1697" s="42">
        <v>1.83</v>
      </c>
      <c r="M1697" s="42">
        <v>2.06</v>
      </c>
      <c r="N1697" s="213">
        <v>1.8499999999999996</v>
      </c>
      <c r="O1697" s="42">
        <v>2.09</v>
      </c>
      <c r="P1697" s="42">
        <v>1.45</v>
      </c>
      <c r="Q1697" s="42">
        <v>1.41</v>
      </c>
      <c r="R1697" s="42">
        <v>1.25</v>
      </c>
      <c r="S1697" s="42">
        <v>1.32</v>
      </c>
      <c r="T1697" s="42">
        <v>2.0700000000000003</v>
      </c>
      <c r="U1697" s="42">
        <v>1.8</v>
      </c>
      <c r="V1697" s="213">
        <v>1.94</v>
      </c>
      <c r="W1697" s="42">
        <v>1.8399999999999999</v>
      </c>
      <c r="X1697" s="42">
        <v>2.0499999999999998</v>
      </c>
      <c r="Y1697" s="42">
        <v>2.0299999999999998</v>
      </c>
      <c r="Z1697" s="42">
        <v>2.0799999999999996</v>
      </c>
      <c r="AA1697" s="42">
        <v>1.65</v>
      </c>
      <c r="AB1697" s="42">
        <v>1.94</v>
      </c>
      <c r="AC1697" s="41">
        <f>SUM(E1697:AB1697)</f>
        <v>44.669999999999995</v>
      </c>
      <c r="AD1697" s="43">
        <f>SUM(E1698:AB1698)</f>
        <v>35.880000000000003</v>
      </c>
      <c r="AE1697" s="49">
        <v>18</v>
      </c>
      <c r="AF1697" s="996">
        <v>14326.674999999999</v>
      </c>
      <c r="AG1697" s="996">
        <v>14326.758</v>
      </c>
      <c r="AH1697" s="996">
        <v>14326.841</v>
      </c>
      <c r="AI1697" s="996">
        <v>14326.924000000001</v>
      </c>
      <c r="AJ1697" s="996">
        <v>14327.007</v>
      </c>
      <c r="AK1697" s="996">
        <v>14327.09</v>
      </c>
      <c r="AL1697" s="996">
        <v>14327.173000000001</v>
      </c>
      <c r="AM1697" s="996">
        <v>14327.255999999999</v>
      </c>
      <c r="AN1697" s="996">
        <v>14327.339</v>
      </c>
      <c r="AO1697" s="996">
        <v>14327.422</v>
      </c>
      <c r="AP1697" s="996">
        <v>14327.504999999999</v>
      </c>
      <c r="AQ1697" s="996">
        <v>14327.588</v>
      </c>
      <c r="AR1697" s="996">
        <v>14327.671</v>
      </c>
      <c r="AS1697" s="996">
        <v>14327.754000000001</v>
      </c>
      <c r="AT1697" s="996">
        <v>14327.837</v>
      </c>
      <c r="AU1697" s="996">
        <v>14327.92</v>
      </c>
      <c r="AV1697" s="996">
        <v>14328.003000000001</v>
      </c>
      <c r="AW1697" s="996">
        <v>14328.085999999999</v>
      </c>
      <c r="AX1697" s="996">
        <v>14328.169</v>
      </c>
      <c r="AY1697" s="996">
        <v>14328.252</v>
      </c>
      <c r="AZ1697" s="996">
        <v>14328.334999999999</v>
      </c>
      <c r="BA1697" s="996">
        <v>14328.418</v>
      </c>
      <c r="BB1697" s="996">
        <v>14328.501</v>
      </c>
      <c r="BC1697" s="996">
        <v>14328.584000000001</v>
      </c>
      <c r="BD1697" s="996">
        <v>14328.666999999999</v>
      </c>
      <c r="BE1697" s="354"/>
      <c r="BF1697" s="559"/>
      <c r="BG1697" s="365"/>
      <c r="BH1697" s="365"/>
      <c r="BI1697" s="365"/>
      <c r="BJ1697" s="365"/>
      <c r="BK1697" s="365"/>
      <c r="BL1697" s="365"/>
      <c r="BM1697" s="365"/>
      <c r="BN1697" s="365"/>
      <c r="BO1697" s="365"/>
      <c r="BP1697" s="365"/>
      <c r="BQ1697" s="365"/>
      <c r="BR1697" s="365"/>
      <c r="BS1697" s="365"/>
      <c r="BT1697" s="365"/>
      <c r="BU1697" s="365"/>
      <c r="BV1697" s="365"/>
      <c r="BW1697" s="365"/>
      <c r="BX1697" s="365"/>
      <c r="BY1697" s="365"/>
      <c r="BZ1697" s="365"/>
      <c r="CA1697" s="365"/>
      <c r="CB1697" s="365"/>
      <c r="CC1697" s="365"/>
      <c r="CD1697" s="114"/>
      <c r="CE1697" s="114"/>
      <c r="CF1697" s="114"/>
      <c r="CG1697" s="114"/>
      <c r="CH1697" s="114"/>
      <c r="CI1697" s="114"/>
      <c r="CJ1697" s="114"/>
      <c r="CK1697" s="114"/>
      <c r="CL1697" s="114"/>
      <c r="CM1697" s="114"/>
      <c r="CN1697" s="114"/>
      <c r="CO1697" s="114"/>
      <c r="CP1697" s="114"/>
      <c r="CQ1697" s="114"/>
      <c r="CR1697" s="114"/>
      <c r="CS1697" s="114"/>
      <c r="CT1697" s="114"/>
      <c r="CU1697" s="114"/>
      <c r="CV1697" s="114"/>
      <c r="CW1697" s="114"/>
      <c r="CX1697" s="114"/>
      <c r="CY1697" s="114"/>
      <c r="CZ1697" s="114"/>
      <c r="DA1697" s="114"/>
      <c r="DB1697" s="114"/>
      <c r="DC1697" s="114"/>
      <c r="DD1697" s="114"/>
      <c r="DE1697" s="114"/>
      <c r="DF1697" s="114"/>
      <c r="DG1697" s="114"/>
      <c r="DH1697" s="114"/>
      <c r="DI1697" s="114"/>
      <c r="DJ1697" s="114"/>
      <c r="DK1697" s="114"/>
      <c r="DL1697" s="114"/>
      <c r="DM1697" s="114"/>
      <c r="DN1697" s="114"/>
      <c r="DO1697" s="114"/>
      <c r="DP1697" s="114"/>
      <c r="DQ1697" s="114"/>
      <c r="DR1697" s="114"/>
      <c r="DS1697" s="114"/>
      <c r="DT1697" s="114"/>
      <c r="DU1697" s="114"/>
      <c r="DV1697" s="114"/>
      <c r="DW1697" s="121"/>
      <c r="DX1697" s="121"/>
      <c r="DY1697" s="121"/>
      <c r="DZ1697" s="121"/>
      <c r="EA1697" s="85"/>
      <c r="EB1697" s="85"/>
    </row>
    <row r="1698" spans="1:132" s="2" customFormat="1" ht="10.5" customHeight="1" x14ac:dyDescent="0.2">
      <c r="A1698" s="1373"/>
      <c r="B1698" s="1511"/>
      <c r="C1698" s="846" t="s">
        <v>116</v>
      </c>
      <c r="D1698" s="102" t="s">
        <v>109</v>
      </c>
      <c r="E1698" s="42">
        <v>1.82</v>
      </c>
      <c r="F1698" s="42">
        <v>1.65</v>
      </c>
      <c r="G1698" s="42">
        <v>1.89</v>
      </c>
      <c r="H1698" s="213">
        <v>1.75</v>
      </c>
      <c r="I1698" s="42">
        <v>1.17</v>
      </c>
      <c r="J1698" s="42">
        <v>1.51</v>
      </c>
      <c r="K1698" s="42">
        <v>1.97</v>
      </c>
      <c r="L1698" s="42">
        <v>1.5</v>
      </c>
      <c r="M1698" s="42">
        <v>1.7000000000000002</v>
      </c>
      <c r="N1698" s="213">
        <v>1.42</v>
      </c>
      <c r="O1698" s="42">
        <v>1.73</v>
      </c>
      <c r="P1698" s="42">
        <v>0.95</v>
      </c>
      <c r="Q1698" s="42">
        <v>0.88</v>
      </c>
      <c r="R1698" s="42">
        <v>0.77</v>
      </c>
      <c r="S1698" s="42">
        <v>0.8</v>
      </c>
      <c r="T1698" s="42">
        <v>1.74</v>
      </c>
      <c r="U1698" s="42">
        <v>1.55</v>
      </c>
      <c r="V1698" s="213">
        <v>1.63</v>
      </c>
      <c r="W1698" s="42">
        <v>1.48</v>
      </c>
      <c r="X1698" s="42">
        <v>1.72</v>
      </c>
      <c r="Y1698" s="42">
        <v>1.73</v>
      </c>
      <c r="Z1698" s="42">
        <v>1.71</v>
      </c>
      <c r="AA1698" s="42">
        <v>1.2000000000000002</v>
      </c>
      <c r="AB1698" s="42">
        <v>1.6099999999999999</v>
      </c>
      <c r="AC1698" s="41">
        <f>AC1825+AC1835+AC1845+AC1865+AC1870</f>
        <v>44.723879999986643</v>
      </c>
      <c r="AD1698" s="43">
        <f>AD1825+AD1835+AD1845+AD1865+AD1870</f>
        <v>35.916479999989861</v>
      </c>
      <c r="AE1698" s="49"/>
      <c r="AF1698" s="996">
        <v>10473.016</v>
      </c>
      <c r="AG1698" s="189">
        <v>10473.099</v>
      </c>
      <c r="AH1698" s="189">
        <v>10473.182000000001</v>
      </c>
      <c r="AI1698" s="189">
        <v>10473.264999999999</v>
      </c>
      <c r="AJ1698" s="189">
        <v>10473.348</v>
      </c>
      <c r="AK1698" s="189">
        <v>10473.431</v>
      </c>
      <c r="AL1698" s="189">
        <v>10473.513999999999</v>
      </c>
      <c r="AM1698" s="189">
        <v>10473.597</v>
      </c>
      <c r="AN1698" s="189">
        <v>10473.68</v>
      </c>
      <c r="AO1698" s="189">
        <v>10473.763000000001</v>
      </c>
      <c r="AP1698" s="189">
        <v>10473.846</v>
      </c>
      <c r="AQ1698" s="189">
        <v>10473.929</v>
      </c>
      <c r="AR1698" s="189">
        <v>10474.012000000001</v>
      </c>
      <c r="AS1698" s="189">
        <v>10474.094999999999</v>
      </c>
      <c r="AT1698" s="189">
        <v>10474.178</v>
      </c>
      <c r="AU1698" s="189">
        <v>10474.261</v>
      </c>
      <c r="AV1698" s="189">
        <v>10474.343999999999</v>
      </c>
      <c r="AW1698" s="189">
        <v>10474.427</v>
      </c>
      <c r="AX1698" s="189">
        <v>10474.51</v>
      </c>
      <c r="AY1698" s="189">
        <v>10474.593000000001</v>
      </c>
      <c r="AZ1698" s="189">
        <v>10474.675999999999</v>
      </c>
      <c r="BA1698" s="189">
        <v>10474.759</v>
      </c>
      <c r="BB1698" s="189">
        <v>10474.842000000001</v>
      </c>
      <c r="BC1698" s="189">
        <v>10474.924999999999</v>
      </c>
      <c r="BD1698" s="997">
        <v>10475.008</v>
      </c>
      <c r="BE1698" s="1335">
        <v>9.58</v>
      </c>
      <c r="BF1698" s="1336">
        <v>9.58</v>
      </c>
      <c r="BG1698" s="1336">
        <v>9.58</v>
      </c>
      <c r="BH1698" s="1336">
        <v>9.58</v>
      </c>
      <c r="BI1698" s="1336">
        <v>9.58</v>
      </c>
      <c r="BJ1698" s="1336">
        <v>9.58</v>
      </c>
      <c r="BK1698" s="1336">
        <v>9.58</v>
      </c>
      <c r="BL1698" s="1336">
        <v>9.58</v>
      </c>
      <c r="BM1698" s="1336">
        <v>9.58</v>
      </c>
      <c r="BN1698" s="1336">
        <v>9.58</v>
      </c>
      <c r="BO1698" s="1336">
        <v>9.58</v>
      </c>
      <c r="BP1698" s="1336">
        <v>9.58</v>
      </c>
      <c r="BQ1698" s="1336">
        <v>9.58</v>
      </c>
      <c r="BR1698" s="1336">
        <v>9.58</v>
      </c>
      <c r="BS1698" s="1336">
        <v>9.58</v>
      </c>
      <c r="BT1698" s="1336">
        <v>9.58</v>
      </c>
      <c r="BU1698" s="1336">
        <v>9.58</v>
      </c>
      <c r="BV1698" s="1336">
        <v>9.58</v>
      </c>
      <c r="BW1698" s="1336">
        <v>9.58</v>
      </c>
      <c r="BX1698" s="1336">
        <v>9.58</v>
      </c>
      <c r="BY1698" s="1336">
        <v>9.58</v>
      </c>
      <c r="BZ1698" s="1336">
        <v>9.58</v>
      </c>
      <c r="CA1698" s="1336">
        <v>9.58</v>
      </c>
      <c r="CB1698" s="1336">
        <v>9.58</v>
      </c>
      <c r="CC1698" s="1336">
        <v>9.58</v>
      </c>
      <c r="CD1698" s="114"/>
      <c r="CE1698" s="114"/>
      <c r="CF1698" s="114"/>
      <c r="CG1698" s="114"/>
      <c r="CH1698" s="114"/>
      <c r="CI1698" s="114"/>
      <c r="CJ1698" s="114"/>
      <c r="CK1698" s="114"/>
      <c r="CL1698" s="114"/>
      <c r="CM1698" s="114"/>
      <c r="CN1698" s="114"/>
      <c r="CO1698" s="114"/>
      <c r="CP1698" s="114"/>
      <c r="CQ1698" s="114"/>
      <c r="CR1698" s="114"/>
      <c r="CS1698" s="114"/>
      <c r="CT1698" s="114"/>
      <c r="CU1698" s="114"/>
      <c r="CV1698" s="114"/>
      <c r="CW1698" s="114"/>
      <c r="CX1698" s="114"/>
      <c r="CY1698" s="114"/>
      <c r="CZ1698" s="114"/>
      <c r="DA1698" s="114"/>
      <c r="DB1698" s="114"/>
      <c r="DC1698" s="114"/>
      <c r="DD1698" s="114"/>
      <c r="DE1698" s="114"/>
      <c r="DF1698" s="114"/>
      <c r="DG1698" s="114"/>
      <c r="DH1698" s="114"/>
      <c r="DI1698" s="114"/>
      <c r="DJ1698" s="114"/>
      <c r="DK1698" s="114"/>
      <c r="DL1698" s="114"/>
      <c r="DM1698" s="114"/>
      <c r="DN1698" s="114"/>
      <c r="DO1698" s="114"/>
      <c r="DP1698" s="114"/>
      <c r="DQ1698" s="114"/>
      <c r="DR1698" s="114"/>
      <c r="DS1698" s="114"/>
      <c r="DT1698" s="114"/>
      <c r="DU1698" s="114"/>
      <c r="DV1698" s="114"/>
      <c r="DW1698" s="121"/>
      <c r="DX1698" s="121"/>
      <c r="DY1698" s="121"/>
      <c r="DZ1698" s="121"/>
      <c r="EA1698" s="85"/>
      <c r="EB1698" s="85"/>
    </row>
    <row r="1699" spans="1:132" s="2" customFormat="1" ht="10.5" customHeight="1" thickBot="1" x14ac:dyDescent="0.25">
      <c r="A1699" s="1374"/>
      <c r="B1699" s="1527"/>
      <c r="C1699" s="197"/>
      <c r="D1699" s="166" t="s">
        <v>35</v>
      </c>
      <c r="E1699" s="45">
        <f>E1698/E1697</f>
        <v>0.82727272727272727</v>
      </c>
      <c r="F1699" s="45">
        <f t="shared" ref="F1699:AB1699" si="1739">F1698/F1697</f>
        <v>0.85492227979274604</v>
      </c>
      <c r="G1699" s="45">
        <f t="shared" si="1739"/>
        <v>0.86301369863013699</v>
      </c>
      <c r="H1699" s="214">
        <f t="shared" si="1739"/>
        <v>0.86633663366336655</v>
      </c>
      <c r="I1699" s="45">
        <f t="shared" si="1739"/>
        <v>0.75974025974025983</v>
      </c>
      <c r="J1699" s="45">
        <f t="shared" si="1739"/>
        <v>0.80319148936170215</v>
      </c>
      <c r="K1699" s="45">
        <f t="shared" si="1739"/>
        <v>0.87555555555555553</v>
      </c>
      <c r="L1699" s="45">
        <f t="shared" si="1739"/>
        <v>0.81967213114754101</v>
      </c>
      <c r="M1699" s="45">
        <f t="shared" si="1739"/>
        <v>0.82524271844660202</v>
      </c>
      <c r="N1699" s="214">
        <f t="shared" si="1739"/>
        <v>0.76756756756756772</v>
      </c>
      <c r="O1699" s="45">
        <f t="shared" si="1739"/>
        <v>0.8277511961722489</v>
      </c>
      <c r="P1699" s="45">
        <f t="shared" si="1739"/>
        <v>0.65517241379310343</v>
      </c>
      <c r="Q1699" s="45">
        <f t="shared" si="1739"/>
        <v>0.62411347517730498</v>
      </c>
      <c r="R1699" s="45">
        <f t="shared" si="1739"/>
        <v>0.61599999999999999</v>
      </c>
      <c r="S1699" s="45">
        <f t="shared" si="1739"/>
        <v>0.60606060606060608</v>
      </c>
      <c r="T1699" s="45">
        <f t="shared" si="1739"/>
        <v>0.84057971014492738</v>
      </c>
      <c r="U1699" s="45">
        <f t="shared" si="1739"/>
        <v>0.86111111111111116</v>
      </c>
      <c r="V1699" s="214">
        <f t="shared" si="1739"/>
        <v>0.84020618556701032</v>
      </c>
      <c r="W1699" s="45">
        <f t="shared" si="1739"/>
        <v>0.80434782608695654</v>
      </c>
      <c r="X1699" s="45">
        <f t="shared" si="1739"/>
        <v>0.83902439024390252</v>
      </c>
      <c r="Y1699" s="45">
        <f t="shared" si="1739"/>
        <v>0.85221674876847298</v>
      </c>
      <c r="Z1699" s="45">
        <f t="shared" si="1739"/>
        <v>0.82211538461538469</v>
      </c>
      <c r="AA1699" s="45">
        <f t="shared" si="1739"/>
        <v>0.7272727272727274</v>
      </c>
      <c r="AB1699" s="45">
        <f t="shared" si="1739"/>
        <v>0.82989690721649478</v>
      </c>
      <c r="AC1699" s="41"/>
      <c r="AD1699" s="43"/>
      <c r="AE1699" s="49"/>
      <c r="AF1699" s="187"/>
      <c r="BE1699" s="972"/>
      <c r="BF1699" s="187"/>
      <c r="BG1699" s="187"/>
      <c r="BH1699" s="187"/>
      <c r="BI1699" s="187"/>
      <c r="BJ1699" s="187"/>
      <c r="BK1699" s="187"/>
      <c r="BL1699" s="187"/>
      <c r="BM1699" s="187"/>
      <c r="BN1699" s="187"/>
      <c r="BO1699" s="187"/>
      <c r="BP1699" s="187"/>
      <c r="BQ1699" s="187"/>
      <c r="BR1699" s="187"/>
      <c r="BS1699" s="187"/>
      <c r="BT1699" s="187"/>
      <c r="BU1699" s="187"/>
      <c r="BV1699" s="187"/>
      <c r="BW1699" s="187"/>
      <c r="BX1699" s="187"/>
      <c r="BY1699" s="187"/>
      <c r="BZ1699" s="187"/>
      <c r="CA1699" s="187"/>
      <c r="CB1699" s="187"/>
      <c r="CC1699" s="187"/>
      <c r="CD1699" s="114"/>
      <c r="CE1699" s="114"/>
      <c r="CF1699" s="114"/>
      <c r="CG1699" s="114"/>
      <c r="CH1699" s="114"/>
      <c r="CI1699" s="114"/>
      <c r="CJ1699" s="114"/>
      <c r="CK1699" s="114"/>
      <c r="CL1699" s="114"/>
      <c r="CM1699" s="114"/>
      <c r="CN1699" s="114"/>
      <c r="CO1699" s="114"/>
      <c r="CP1699" s="114"/>
      <c r="CQ1699" s="114"/>
      <c r="CR1699" s="114"/>
      <c r="CS1699" s="114"/>
      <c r="CT1699" s="114"/>
      <c r="CU1699" s="114"/>
      <c r="CV1699" s="114"/>
      <c r="CW1699" s="114"/>
      <c r="CX1699" s="114"/>
      <c r="CY1699" s="114"/>
      <c r="CZ1699" s="114"/>
      <c r="DA1699" s="114"/>
      <c r="DB1699" s="114"/>
      <c r="DC1699" s="114"/>
      <c r="DD1699" s="114"/>
      <c r="DE1699" s="114"/>
      <c r="DF1699" s="114"/>
      <c r="DG1699" s="114"/>
      <c r="DH1699" s="114"/>
      <c r="DI1699" s="114"/>
      <c r="DJ1699" s="114"/>
      <c r="DK1699" s="114"/>
      <c r="DL1699" s="114"/>
      <c r="DM1699" s="114"/>
      <c r="DN1699" s="114"/>
      <c r="DO1699" s="114"/>
      <c r="DP1699" s="114"/>
      <c r="DQ1699" s="114"/>
      <c r="DR1699" s="114"/>
      <c r="DS1699" s="114"/>
      <c r="DT1699" s="114"/>
      <c r="DU1699" s="114"/>
      <c r="DV1699" s="114"/>
      <c r="DW1699" s="121"/>
      <c r="DX1699" s="121"/>
      <c r="DY1699" s="121"/>
      <c r="DZ1699" s="121"/>
      <c r="EA1699" s="85"/>
      <c r="EB1699" s="85"/>
    </row>
    <row r="1700" spans="1:132" s="2" customFormat="1" ht="10.5" customHeight="1" x14ac:dyDescent="0.2">
      <c r="A1700" s="1099" t="s">
        <v>254</v>
      </c>
      <c r="B1700" s="52"/>
      <c r="C1700" s="403"/>
      <c r="D1700" s="105"/>
      <c r="E1700" s="53">
        <f>E1682+E1687+E1692+E1697</f>
        <v>9.0399999999999991</v>
      </c>
      <c r="F1700" s="53">
        <f t="shared" ref="F1700:AB1701" si="1740">F1682+F1687+F1692+F1697</f>
        <v>8.52</v>
      </c>
      <c r="G1700" s="53">
        <f t="shared" si="1740"/>
        <v>8.9700000000000006</v>
      </c>
      <c r="H1700" s="218">
        <f t="shared" si="1740"/>
        <v>8.89</v>
      </c>
      <c r="I1700" s="53">
        <f t="shared" si="1740"/>
        <v>7.7299999999999995</v>
      </c>
      <c r="J1700" s="53">
        <f t="shared" si="1740"/>
        <v>7.62</v>
      </c>
      <c r="K1700" s="53">
        <f t="shared" si="1740"/>
        <v>8.0500000000000007</v>
      </c>
      <c r="L1700" s="53">
        <f t="shared" si="1740"/>
        <v>7.8800000000000008</v>
      </c>
      <c r="M1700" s="53">
        <f t="shared" si="1740"/>
        <v>7.8000000000000007</v>
      </c>
      <c r="N1700" s="218">
        <f t="shared" si="1740"/>
        <v>6.6899999999999995</v>
      </c>
      <c r="O1700" s="53">
        <f t="shared" si="1740"/>
        <v>7.44</v>
      </c>
      <c r="P1700" s="53">
        <f t="shared" si="1740"/>
        <v>7.45</v>
      </c>
      <c r="Q1700" s="53">
        <f t="shared" si="1740"/>
        <v>8</v>
      </c>
      <c r="R1700" s="53">
        <f t="shared" si="1740"/>
        <v>6.3599999999999994</v>
      </c>
      <c r="S1700" s="53">
        <f t="shared" si="1740"/>
        <v>6.58</v>
      </c>
      <c r="T1700" s="53">
        <f t="shared" si="1740"/>
        <v>8.02</v>
      </c>
      <c r="U1700" s="53">
        <f t="shared" si="1740"/>
        <v>9.0200000000000014</v>
      </c>
      <c r="V1700" s="218">
        <f t="shared" si="1740"/>
        <v>8.36</v>
      </c>
      <c r="W1700" s="53">
        <f t="shared" si="1740"/>
        <v>7.42</v>
      </c>
      <c r="X1700" s="53">
        <f t="shared" si="1740"/>
        <v>7.49</v>
      </c>
      <c r="Y1700" s="53">
        <f t="shared" si="1740"/>
        <v>7.9</v>
      </c>
      <c r="Z1700" s="53">
        <f t="shared" si="1740"/>
        <v>7.6</v>
      </c>
      <c r="AA1700" s="53">
        <f t="shared" si="1740"/>
        <v>7.01</v>
      </c>
      <c r="AB1700" s="53">
        <f t="shared" si="1740"/>
        <v>7.9500000000000011</v>
      </c>
      <c r="AC1700" s="54"/>
      <c r="AD1700" s="54"/>
      <c r="AE1700" s="55"/>
      <c r="AF1700" s="187"/>
      <c r="AG1700" s="187"/>
      <c r="AH1700" s="187"/>
      <c r="AI1700" s="187"/>
      <c r="AJ1700" s="187"/>
      <c r="AK1700" s="187"/>
      <c r="AL1700" s="187"/>
      <c r="AM1700" s="187"/>
      <c r="AN1700" s="187"/>
      <c r="AO1700" s="187"/>
      <c r="AP1700" s="187"/>
      <c r="AQ1700" s="187"/>
      <c r="AR1700" s="187"/>
      <c r="AS1700" s="187"/>
      <c r="AT1700" s="187"/>
      <c r="AU1700" s="187"/>
      <c r="AV1700" s="187"/>
      <c r="AW1700" s="187"/>
      <c r="AX1700" s="187"/>
      <c r="AY1700" s="187"/>
      <c r="AZ1700" s="187"/>
      <c r="BA1700" s="187"/>
      <c r="BB1700" s="187"/>
      <c r="BC1700" s="187"/>
      <c r="BD1700" s="187"/>
      <c r="BE1700" s="1325"/>
      <c r="BF1700" s="1326"/>
      <c r="BG1700" s="1326"/>
      <c r="BH1700" s="1326"/>
      <c r="BI1700" s="1326"/>
      <c r="BJ1700" s="1326"/>
      <c r="BK1700" s="1326"/>
      <c r="BL1700" s="1326"/>
      <c r="BM1700" s="1326"/>
      <c r="BN1700" s="1326"/>
      <c r="BO1700" s="1326"/>
      <c r="BP1700" s="1326"/>
      <c r="BQ1700" s="1326"/>
      <c r="BR1700" s="1326"/>
      <c r="BS1700" s="1326"/>
      <c r="BT1700" s="1326"/>
      <c r="BU1700" s="1326"/>
      <c r="BV1700" s="1326"/>
      <c r="BW1700" s="1326"/>
      <c r="BX1700" s="1326"/>
      <c r="BY1700" s="1326"/>
      <c r="BZ1700" s="1326"/>
      <c r="CA1700" s="1326"/>
      <c r="CB1700" s="1326"/>
      <c r="CC1700" s="1326"/>
      <c r="CD1700" s="114"/>
      <c r="CE1700" s="114"/>
      <c r="CF1700" s="114"/>
      <c r="CG1700" s="114"/>
      <c r="CH1700" s="114"/>
      <c r="CI1700" s="114"/>
      <c r="CJ1700" s="114"/>
      <c r="CK1700" s="114"/>
      <c r="CL1700" s="114"/>
      <c r="CM1700" s="114"/>
      <c r="CN1700" s="114"/>
      <c r="CO1700" s="114"/>
      <c r="CP1700" s="114"/>
      <c r="CQ1700" s="114"/>
      <c r="CR1700" s="114"/>
      <c r="CS1700" s="114"/>
      <c r="CT1700" s="114"/>
      <c r="CU1700" s="114"/>
      <c r="CV1700" s="114"/>
      <c r="CW1700" s="114"/>
      <c r="CX1700" s="114"/>
      <c r="CY1700" s="114"/>
      <c r="CZ1700" s="114"/>
      <c r="DA1700" s="114"/>
      <c r="DB1700" s="114"/>
      <c r="DC1700" s="114"/>
      <c r="DD1700" s="114"/>
      <c r="DE1700" s="114"/>
      <c r="DF1700" s="114"/>
      <c r="DG1700" s="114"/>
      <c r="DH1700" s="114"/>
      <c r="DI1700" s="114"/>
      <c r="DJ1700" s="114"/>
      <c r="DK1700" s="114"/>
      <c r="DL1700" s="114"/>
      <c r="DM1700" s="114"/>
      <c r="DN1700" s="114"/>
      <c r="DO1700" s="114"/>
      <c r="DP1700" s="114"/>
      <c r="DQ1700" s="114"/>
      <c r="DR1700" s="114"/>
      <c r="DS1700" s="114"/>
      <c r="DT1700" s="114"/>
      <c r="DU1700" s="114"/>
      <c r="DV1700" s="114"/>
      <c r="DW1700" s="121"/>
      <c r="DX1700" s="121"/>
      <c r="DY1700" s="121"/>
      <c r="DZ1700" s="121"/>
      <c r="EA1700" s="85"/>
      <c r="EB1700" s="85"/>
    </row>
    <row r="1701" spans="1:132" s="2" customFormat="1" ht="10.5" customHeight="1" x14ac:dyDescent="0.2">
      <c r="A1701" s="1100" t="s">
        <v>255</v>
      </c>
      <c r="B1701" s="56"/>
      <c r="C1701" s="404"/>
      <c r="D1701" s="106"/>
      <c r="E1701" s="57">
        <f>E1683+E1688+E1693+E1698</f>
        <v>5.1000000000000005</v>
      </c>
      <c r="F1701" s="57">
        <f t="shared" si="1740"/>
        <v>4.9800000000000004</v>
      </c>
      <c r="G1701" s="57">
        <f t="shared" si="1740"/>
        <v>5.35</v>
      </c>
      <c r="H1701" s="213">
        <f t="shared" si="1740"/>
        <v>5.1300000000000008</v>
      </c>
      <c r="I1701" s="57">
        <f t="shared" si="1740"/>
        <v>4.49</v>
      </c>
      <c r="J1701" s="57">
        <f t="shared" si="1740"/>
        <v>4.6000000000000005</v>
      </c>
      <c r="K1701" s="57">
        <f t="shared" si="1740"/>
        <v>5</v>
      </c>
      <c r="L1701" s="57">
        <f t="shared" si="1740"/>
        <v>4.620000000000001</v>
      </c>
      <c r="M1701" s="57">
        <f t="shared" si="1740"/>
        <v>5</v>
      </c>
      <c r="N1701" s="213">
        <f t="shared" si="1740"/>
        <v>4.63</v>
      </c>
      <c r="O1701" s="57">
        <f t="shared" si="1740"/>
        <v>4.87</v>
      </c>
      <c r="P1701" s="57">
        <f t="shared" si="1740"/>
        <v>4.1400000000000006</v>
      </c>
      <c r="Q1701" s="57">
        <f t="shared" si="1740"/>
        <v>4.24</v>
      </c>
      <c r="R1701" s="57">
        <f t="shared" si="1740"/>
        <v>3.7600000000000002</v>
      </c>
      <c r="S1701" s="57">
        <f t="shared" si="1740"/>
        <v>3.7900000000000009</v>
      </c>
      <c r="T1701" s="57">
        <f t="shared" si="1740"/>
        <v>5.0600000000000005</v>
      </c>
      <c r="U1701" s="57">
        <f t="shared" si="1740"/>
        <v>5.23</v>
      </c>
      <c r="V1701" s="213">
        <f t="shared" si="1740"/>
        <v>5.1000000000000005</v>
      </c>
      <c r="W1701" s="57">
        <f t="shared" si="1740"/>
        <v>4.51</v>
      </c>
      <c r="X1701" s="57">
        <f t="shared" si="1740"/>
        <v>4.6400000000000006</v>
      </c>
      <c r="Y1701" s="57">
        <f t="shared" si="1740"/>
        <v>4.74</v>
      </c>
      <c r="Z1701" s="57">
        <f t="shared" si="1740"/>
        <v>4.7200000000000006</v>
      </c>
      <c r="AA1701" s="57">
        <f t="shared" si="1740"/>
        <v>4.2200000000000006</v>
      </c>
      <c r="AB1701" s="57">
        <f t="shared" si="1740"/>
        <v>4.8500000000000005</v>
      </c>
      <c r="AC1701" s="54"/>
      <c r="AD1701" s="54"/>
      <c r="AE1701" s="55"/>
      <c r="AF1701" s="256"/>
      <c r="AG1701" s="256"/>
      <c r="AH1701" s="256"/>
      <c r="AI1701" s="256"/>
      <c r="AJ1701" s="256"/>
      <c r="AK1701" s="256"/>
      <c r="AL1701" s="256"/>
      <c r="AM1701" s="256"/>
      <c r="AN1701" s="256"/>
      <c r="AO1701" s="256"/>
      <c r="AP1701" s="256"/>
      <c r="AQ1701" s="256"/>
      <c r="AR1701" s="256"/>
      <c r="AS1701" s="256"/>
      <c r="AT1701" s="256"/>
      <c r="AU1701" s="256"/>
      <c r="AV1701" s="256"/>
      <c r="AW1701" s="256"/>
      <c r="AX1701" s="256"/>
      <c r="AY1701" s="256"/>
      <c r="AZ1701" s="256"/>
      <c r="BA1701" s="256"/>
      <c r="BB1701" s="256"/>
      <c r="BC1701" s="256"/>
      <c r="BD1701" s="187"/>
      <c r="BE1701" s="1325"/>
      <c r="BF1701" s="1326"/>
      <c r="BG1701" s="1326"/>
      <c r="BH1701" s="1326"/>
      <c r="BI1701" s="1326"/>
      <c r="BJ1701" s="1326"/>
      <c r="BK1701" s="1326"/>
      <c r="BL1701" s="1326"/>
      <c r="BM1701" s="1326"/>
      <c r="BN1701" s="1326"/>
      <c r="BO1701" s="1326"/>
      <c r="BP1701" s="1326"/>
      <c r="BQ1701" s="1326"/>
      <c r="BR1701" s="1326"/>
      <c r="BS1701" s="1326"/>
      <c r="BT1701" s="1326"/>
      <c r="BU1701" s="1326"/>
      <c r="BV1701" s="1326"/>
      <c r="BW1701" s="1326"/>
      <c r="BX1701" s="1326"/>
      <c r="BY1701" s="1326"/>
      <c r="BZ1701" s="1326"/>
      <c r="CA1701" s="1326"/>
      <c r="CB1701" s="1326"/>
      <c r="CC1701" s="1326"/>
      <c r="CD1701" s="114"/>
      <c r="CE1701" s="114"/>
      <c r="CF1701" s="114"/>
      <c r="CG1701" s="114"/>
      <c r="CH1701" s="114"/>
      <c r="CI1701" s="114"/>
      <c r="CJ1701" s="114"/>
      <c r="CK1701" s="114"/>
      <c r="CL1701" s="114"/>
      <c r="CM1701" s="114"/>
      <c r="CN1701" s="114"/>
      <c r="CO1701" s="114"/>
      <c r="CP1701" s="114"/>
      <c r="CQ1701" s="114"/>
      <c r="CR1701" s="114"/>
      <c r="CS1701" s="114"/>
      <c r="CT1701" s="114"/>
      <c r="CU1701" s="114"/>
      <c r="CV1701" s="114"/>
      <c r="CW1701" s="114"/>
      <c r="CX1701" s="114"/>
      <c r="CY1701" s="114"/>
      <c r="CZ1701" s="114"/>
      <c r="DA1701" s="114"/>
      <c r="DB1701" s="114"/>
      <c r="DC1701" s="114"/>
      <c r="DD1701" s="114"/>
      <c r="DE1701" s="114"/>
      <c r="DF1701" s="114"/>
      <c r="DG1701" s="114"/>
      <c r="DH1701" s="114"/>
      <c r="DI1701" s="114"/>
      <c r="DJ1701" s="114"/>
      <c r="DK1701" s="114"/>
      <c r="DL1701" s="114"/>
      <c r="DM1701" s="114"/>
      <c r="DN1701" s="114"/>
      <c r="DO1701" s="114"/>
      <c r="DP1701" s="114"/>
      <c r="DQ1701" s="114"/>
      <c r="DR1701" s="114"/>
      <c r="DS1701" s="114"/>
      <c r="DT1701" s="114"/>
      <c r="DU1701" s="114"/>
      <c r="DV1701" s="114"/>
      <c r="DW1701" s="121"/>
      <c r="DX1701" s="121"/>
      <c r="DY1701" s="121"/>
      <c r="DZ1701" s="121"/>
      <c r="EA1701" s="85"/>
      <c r="EB1701" s="85"/>
    </row>
    <row r="1702" spans="1:132" s="2" customFormat="1" ht="10.5" customHeight="1" thickBot="1" x14ac:dyDescent="0.25">
      <c r="A1702" s="1098" t="s">
        <v>292</v>
      </c>
      <c r="B1702" s="58"/>
      <c r="C1702" s="498"/>
      <c r="D1702" s="107"/>
      <c r="E1702" s="59">
        <f>SQRT(E1701*E1701+E1700*E1700)</f>
        <v>10.379383411359269</v>
      </c>
      <c r="F1702" s="59">
        <f t="shared" ref="F1702:AB1702" si="1741">SQRT(F1701*F1701+F1700*F1700)</f>
        <v>9.8686777229778855</v>
      </c>
      <c r="G1702" s="59">
        <f t="shared" si="1741"/>
        <v>10.444299880796224</v>
      </c>
      <c r="H1702" s="214">
        <f t="shared" si="1741"/>
        <v>10.263966095033636</v>
      </c>
      <c r="I1702" s="59">
        <f t="shared" si="1741"/>
        <v>8.9394071391787495</v>
      </c>
      <c r="J1702" s="59">
        <f t="shared" si="1741"/>
        <v>8.9008089519998119</v>
      </c>
      <c r="K1702" s="59">
        <f t="shared" si="1741"/>
        <v>9.4764180996830234</v>
      </c>
      <c r="L1702" s="59">
        <f t="shared" si="1741"/>
        <v>9.1344841124170788</v>
      </c>
      <c r="M1702" s="59">
        <f t="shared" si="1741"/>
        <v>9.2649878575203761</v>
      </c>
      <c r="N1702" s="214">
        <f t="shared" si="1741"/>
        <v>8.1359080624107349</v>
      </c>
      <c r="O1702" s="59">
        <f t="shared" si="1741"/>
        <v>8.8921594677558513</v>
      </c>
      <c r="P1702" s="59">
        <f t="shared" si="1741"/>
        <v>8.5230334975289175</v>
      </c>
      <c r="Q1702" s="59">
        <f t="shared" si="1741"/>
        <v>9.054148220567189</v>
      </c>
      <c r="R1702" s="59">
        <f t="shared" si="1741"/>
        <v>7.3883150988571131</v>
      </c>
      <c r="S1702" s="59">
        <f t="shared" si="1741"/>
        <v>7.5934511258057098</v>
      </c>
      <c r="T1702" s="59">
        <f t="shared" si="1741"/>
        <v>9.4828265828285598</v>
      </c>
      <c r="U1702" s="59">
        <f t="shared" si="1741"/>
        <v>10.426567028509433</v>
      </c>
      <c r="V1702" s="214">
        <f t="shared" si="1741"/>
        <v>9.7928341148004741</v>
      </c>
      <c r="W1702" s="59">
        <f t="shared" si="1741"/>
        <v>8.6831158002182605</v>
      </c>
      <c r="X1702" s="59">
        <f t="shared" si="1741"/>
        <v>8.8107718163620614</v>
      </c>
      <c r="Y1702" s="59">
        <f t="shared" si="1741"/>
        <v>9.2129039938555746</v>
      </c>
      <c r="Z1702" s="59">
        <f t="shared" si="1741"/>
        <v>8.946418277724332</v>
      </c>
      <c r="AA1702" s="59">
        <f t="shared" si="1741"/>
        <v>8.1822063039256108</v>
      </c>
      <c r="AB1702" s="59">
        <f t="shared" si="1741"/>
        <v>9.312625838075963</v>
      </c>
      <c r="AC1702" s="54"/>
      <c r="AD1702" s="54"/>
      <c r="AE1702" s="55"/>
      <c r="AF1702" s="187"/>
      <c r="AG1702" s="187"/>
      <c r="AH1702" s="187"/>
      <c r="AI1702" s="187"/>
      <c r="AJ1702" s="187"/>
      <c r="AK1702" s="187"/>
      <c r="AL1702" s="187"/>
      <c r="AM1702" s="187"/>
      <c r="AN1702" s="187"/>
      <c r="AO1702" s="187"/>
      <c r="AP1702" s="187"/>
      <c r="AQ1702" s="187"/>
      <c r="AR1702" s="187"/>
      <c r="AS1702" s="187"/>
      <c r="AT1702" s="187"/>
      <c r="AU1702" s="187"/>
      <c r="AV1702" s="187"/>
      <c r="AW1702" s="187"/>
      <c r="AX1702" s="187"/>
      <c r="AY1702" s="187"/>
      <c r="AZ1702" s="187"/>
      <c r="BA1702" s="187"/>
      <c r="BB1702" s="187"/>
      <c r="BC1702" s="187"/>
      <c r="BD1702" s="187"/>
      <c r="BE1702" s="1325"/>
      <c r="BF1702" s="1326"/>
      <c r="BG1702" s="1326"/>
      <c r="BH1702" s="1326"/>
      <c r="BI1702" s="1326"/>
      <c r="BJ1702" s="1326"/>
      <c r="BK1702" s="1326"/>
      <c r="BL1702" s="1326"/>
      <c r="BM1702" s="1326"/>
      <c r="BN1702" s="1326"/>
      <c r="BO1702" s="1326"/>
      <c r="BP1702" s="1326"/>
      <c r="BQ1702" s="1326"/>
      <c r="BR1702" s="1326"/>
      <c r="BS1702" s="1326"/>
      <c r="BT1702" s="1326"/>
      <c r="BU1702" s="1326"/>
      <c r="BV1702" s="1326"/>
      <c r="BW1702" s="1326"/>
      <c r="BX1702" s="1326"/>
      <c r="BY1702" s="1326"/>
      <c r="BZ1702" s="1326"/>
      <c r="CA1702" s="1326"/>
      <c r="CB1702" s="1326"/>
      <c r="CC1702" s="1326"/>
      <c r="CD1702" s="114"/>
      <c r="CE1702" s="114"/>
      <c r="CF1702" s="114"/>
      <c r="CG1702" s="114"/>
      <c r="CH1702" s="114"/>
      <c r="CI1702" s="114"/>
      <c r="CJ1702" s="114"/>
      <c r="CK1702" s="114"/>
      <c r="CL1702" s="114"/>
      <c r="CM1702" s="114"/>
      <c r="CN1702" s="114"/>
      <c r="CO1702" s="114"/>
      <c r="CP1702" s="114"/>
      <c r="CQ1702" s="114"/>
      <c r="CR1702" s="114"/>
      <c r="CS1702" s="114"/>
      <c r="CT1702" s="114"/>
      <c r="CU1702" s="114"/>
      <c r="CV1702" s="114"/>
      <c r="CW1702" s="114"/>
      <c r="CX1702" s="114"/>
      <c r="CY1702" s="114"/>
      <c r="CZ1702" s="114"/>
      <c r="DA1702" s="114"/>
      <c r="DB1702" s="114"/>
      <c r="DC1702" s="114"/>
      <c r="DD1702" s="114"/>
      <c r="DE1702" s="114"/>
      <c r="DF1702" s="114"/>
      <c r="DG1702" s="114"/>
      <c r="DH1702" s="114"/>
      <c r="DI1702" s="114"/>
      <c r="DJ1702" s="114"/>
      <c r="DK1702" s="114"/>
      <c r="DL1702" s="114"/>
      <c r="DM1702" s="114"/>
      <c r="DN1702" s="114"/>
      <c r="DO1702" s="114"/>
      <c r="DP1702" s="114"/>
      <c r="DQ1702" s="114"/>
      <c r="DR1702" s="114"/>
      <c r="DS1702" s="114"/>
      <c r="DT1702" s="114"/>
      <c r="DU1702" s="114"/>
      <c r="DV1702" s="114"/>
      <c r="DW1702" s="121"/>
      <c r="DX1702" s="121"/>
      <c r="DY1702" s="121"/>
      <c r="DZ1702" s="121"/>
      <c r="EA1702" s="85"/>
      <c r="EB1702" s="85"/>
    </row>
    <row r="1703" spans="1:132" s="1" customFormat="1" ht="10.5" customHeight="1" thickBot="1" x14ac:dyDescent="0.25">
      <c r="A1703" s="1097" t="s">
        <v>89</v>
      </c>
      <c r="B1703" s="120"/>
      <c r="C1703" s="120"/>
      <c r="D1703" s="120"/>
      <c r="E1703" s="120">
        <v>1</v>
      </c>
      <c r="F1703" s="120">
        <v>2</v>
      </c>
      <c r="G1703" s="120">
        <v>3</v>
      </c>
      <c r="H1703" s="234">
        <v>4</v>
      </c>
      <c r="I1703" s="120">
        <v>5</v>
      </c>
      <c r="J1703" s="120">
        <v>6</v>
      </c>
      <c r="K1703" s="120">
        <v>7</v>
      </c>
      <c r="L1703" s="120">
        <v>8</v>
      </c>
      <c r="M1703" s="120">
        <v>9</v>
      </c>
      <c r="N1703" s="234">
        <v>10</v>
      </c>
      <c r="O1703" s="120">
        <v>11</v>
      </c>
      <c r="P1703" s="120">
        <v>12</v>
      </c>
      <c r="Q1703" s="120">
        <v>13</v>
      </c>
      <c r="R1703" s="120">
        <v>14</v>
      </c>
      <c r="S1703" s="120">
        <v>15</v>
      </c>
      <c r="T1703" s="120">
        <v>16</v>
      </c>
      <c r="U1703" s="120">
        <v>17</v>
      </c>
      <c r="V1703" s="234">
        <v>18</v>
      </c>
      <c r="W1703" s="120">
        <v>19</v>
      </c>
      <c r="X1703" s="120">
        <v>20</v>
      </c>
      <c r="Y1703" s="120">
        <v>21</v>
      </c>
      <c r="Z1703" s="120">
        <v>22</v>
      </c>
      <c r="AA1703" s="120">
        <v>23</v>
      </c>
      <c r="AB1703" s="120">
        <v>24</v>
      </c>
      <c r="AC1703" s="121"/>
      <c r="AD1703" s="121"/>
      <c r="AE1703" s="121"/>
      <c r="AF1703" s="627"/>
      <c r="AG1703" s="627"/>
      <c r="AH1703" s="627"/>
      <c r="AI1703" s="627"/>
      <c r="AJ1703" s="627"/>
      <c r="AK1703" s="627"/>
      <c r="AL1703" s="627"/>
      <c r="AM1703" s="627"/>
      <c r="AN1703" s="627"/>
      <c r="AO1703" s="627"/>
      <c r="AP1703" s="627"/>
      <c r="AQ1703" s="627"/>
      <c r="AR1703" s="627"/>
      <c r="AS1703" s="627"/>
      <c r="AT1703" s="627"/>
      <c r="AU1703" s="627"/>
      <c r="AV1703" s="627"/>
      <c r="AW1703" s="627"/>
      <c r="AX1703" s="627"/>
      <c r="AY1703" s="627"/>
      <c r="AZ1703" s="627"/>
      <c r="BA1703" s="627"/>
      <c r="BB1703" s="627"/>
      <c r="BC1703" s="627"/>
      <c r="BD1703" s="183"/>
      <c r="BE1703" s="400"/>
      <c r="BF1703" s="114"/>
      <c r="BG1703" s="114"/>
      <c r="BH1703" s="114"/>
      <c r="BI1703" s="114"/>
      <c r="BJ1703" s="114"/>
      <c r="BK1703" s="114"/>
      <c r="BL1703" s="114"/>
      <c r="BM1703" s="114"/>
      <c r="BN1703" s="114"/>
      <c r="BO1703" s="114"/>
      <c r="BP1703" s="114"/>
      <c r="BQ1703" s="114"/>
      <c r="BR1703" s="114"/>
      <c r="BS1703" s="114"/>
      <c r="BT1703" s="114"/>
      <c r="BU1703" s="114"/>
      <c r="BV1703" s="114"/>
      <c r="BW1703" s="114"/>
      <c r="BX1703" s="114"/>
      <c r="BY1703" s="114"/>
      <c r="BZ1703" s="114"/>
      <c r="CA1703" s="114"/>
      <c r="CB1703" s="114"/>
      <c r="CC1703" s="114"/>
      <c r="CD1703" s="114"/>
      <c r="CE1703" s="114"/>
      <c r="CF1703" s="114"/>
      <c r="CG1703" s="114"/>
      <c r="CH1703" s="114"/>
      <c r="CI1703" s="114"/>
      <c r="CJ1703" s="114"/>
      <c r="CK1703" s="114"/>
      <c r="CL1703" s="114"/>
      <c r="CM1703" s="114"/>
      <c r="CN1703" s="114"/>
      <c r="CO1703" s="114"/>
      <c r="CP1703" s="114"/>
      <c r="CQ1703" s="114"/>
      <c r="CR1703" s="114"/>
      <c r="CS1703" s="114"/>
      <c r="CT1703" s="114"/>
      <c r="CU1703" s="114"/>
      <c r="CV1703" s="114"/>
      <c r="CW1703" s="114"/>
      <c r="CX1703" s="114"/>
      <c r="CY1703" s="114"/>
      <c r="CZ1703" s="114"/>
      <c r="DA1703" s="114"/>
      <c r="DB1703" s="114"/>
      <c r="DC1703" s="114"/>
      <c r="DD1703" s="114"/>
      <c r="DE1703" s="114"/>
      <c r="DF1703" s="114"/>
      <c r="DG1703" s="114"/>
      <c r="DH1703" s="114"/>
      <c r="DI1703" s="114"/>
      <c r="DJ1703" s="114"/>
      <c r="DK1703" s="114"/>
      <c r="DL1703" s="114"/>
      <c r="DM1703" s="114"/>
      <c r="DN1703" s="114"/>
      <c r="DO1703" s="114"/>
      <c r="DP1703" s="114"/>
      <c r="DQ1703" s="114"/>
      <c r="DR1703" s="114"/>
      <c r="DS1703" s="114"/>
      <c r="DT1703" s="114"/>
      <c r="DU1703" s="114"/>
      <c r="DV1703" s="114"/>
      <c r="DW1703" s="121"/>
      <c r="DX1703" s="121"/>
      <c r="DY1703" s="121"/>
      <c r="DZ1703" s="121"/>
      <c r="EA1703" s="121"/>
      <c r="EB1703" s="121"/>
    </row>
    <row r="1704" spans="1:132" s="2" customFormat="1" ht="10.5" customHeight="1" x14ac:dyDescent="0.2">
      <c r="A1704" s="266" t="s">
        <v>69</v>
      </c>
      <c r="B1704" s="35"/>
      <c r="C1704" s="484" t="s">
        <v>115</v>
      </c>
      <c r="D1704" s="152" t="s">
        <v>32</v>
      </c>
      <c r="E1704" s="147">
        <v>6.3</v>
      </c>
      <c r="F1704" s="147">
        <v>6.4</v>
      </c>
      <c r="G1704" s="147">
        <v>6.3</v>
      </c>
      <c r="H1704" s="464">
        <v>6.3</v>
      </c>
      <c r="I1704" s="147">
        <v>6.3</v>
      </c>
      <c r="J1704" s="147">
        <v>6.3</v>
      </c>
      <c r="K1704" s="147">
        <v>6.4</v>
      </c>
      <c r="L1704" s="147">
        <v>6.3</v>
      </c>
      <c r="M1704" s="147">
        <v>6.4</v>
      </c>
      <c r="N1704" s="464">
        <v>6.4</v>
      </c>
      <c r="O1704" s="174">
        <v>6.4</v>
      </c>
      <c r="P1704" s="174">
        <v>6.4</v>
      </c>
      <c r="Q1704" s="174">
        <v>6.4</v>
      </c>
      <c r="R1704" s="147">
        <v>6.4</v>
      </c>
      <c r="S1704" s="147">
        <v>6.4</v>
      </c>
      <c r="T1704" s="147">
        <v>6.4</v>
      </c>
      <c r="U1704" s="147">
        <v>6.3</v>
      </c>
      <c r="V1704" s="211">
        <v>6.3</v>
      </c>
      <c r="W1704" s="147">
        <v>6.4</v>
      </c>
      <c r="X1704" s="147">
        <v>6.4</v>
      </c>
      <c r="Y1704" s="147">
        <v>6.4</v>
      </c>
      <c r="Z1704" s="147">
        <v>6.4</v>
      </c>
      <c r="AA1704" s="147">
        <v>6.4</v>
      </c>
      <c r="AB1704" s="147">
        <v>6.4</v>
      </c>
      <c r="AC1704" s="121"/>
      <c r="AD1704" s="121"/>
      <c r="AE1704" s="121"/>
      <c r="AF1704" s="627"/>
      <c r="AG1704" s="627"/>
      <c r="AH1704" s="627"/>
      <c r="AI1704" s="627"/>
      <c r="AJ1704" s="627"/>
      <c r="AK1704" s="627"/>
      <c r="AL1704" s="627"/>
      <c r="AM1704" s="627"/>
      <c r="AN1704" s="627"/>
      <c r="AO1704" s="627"/>
      <c r="AP1704" s="627"/>
      <c r="AQ1704" s="627"/>
      <c r="AR1704" s="627"/>
      <c r="AS1704" s="627"/>
      <c r="AT1704" s="627"/>
      <c r="AU1704" s="627"/>
      <c r="AV1704" s="627"/>
      <c r="AW1704" s="627"/>
      <c r="AX1704" s="627"/>
      <c r="AY1704" s="627"/>
      <c r="AZ1704" s="627"/>
      <c r="BA1704" s="627"/>
      <c r="BB1704" s="627"/>
      <c r="BC1704" s="627"/>
      <c r="BD1704" s="183"/>
      <c r="BE1704" s="400"/>
      <c r="BF1704" s="114"/>
      <c r="BG1704" s="114"/>
      <c r="BH1704" s="114"/>
      <c r="BI1704" s="114"/>
      <c r="BJ1704" s="114"/>
      <c r="BK1704" s="114"/>
      <c r="BL1704" s="114"/>
      <c r="BM1704" s="114"/>
      <c r="BN1704" s="114"/>
      <c r="BO1704" s="114"/>
      <c r="BP1704" s="114"/>
      <c r="BQ1704" s="114"/>
      <c r="BR1704" s="114"/>
      <c r="BS1704" s="114"/>
      <c r="BT1704" s="114"/>
      <c r="BU1704" s="114"/>
      <c r="BV1704" s="114"/>
      <c r="BW1704" s="114"/>
      <c r="BX1704" s="114"/>
      <c r="BY1704" s="114"/>
      <c r="BZ1704" s="114"/>
      <c r="CA1704" s="114"/>
      <c r="CB1704" s="114"/>
      <c r="CC1704" s="114"/>
      <c r="CD1704" s="114"/>
      <c r="CE1704" s="114"/>
      <c r="CF1704" s="114"/>
      <c r="CG1704" s="114"/>
      <c r="CH1704" s="114"/>
      <c r="CI1704" s="114"/>
      <c r="CJ1704" s="114"/>
      <c r="CK1704" s="114"/>
      <c r="CL1704" s="114"/>
      <c r="CM1704" s="114"/>
      <c r="CN1704" s="114"/>
      <c r="CO1704" s="114"/>
      <c r="CP1704" s="114"/>
      <c r="CQ1704" s="114"/>
      <c r="CR1704" s="114"/>
      <c r="CS1704" s="114"/>
      <c r="CT1704" s="114"/>
      <c r="CU1704" s="114"/>
      <c r="CV1704" s="114"/>
      <c r="CW1704" s="114"/>
      <c r="CX1704" s="114"/>
      <c r="CY1704" s="114"/>
      <c r="CZ1704" s="114"/>
      <c r="DA1704" s="114"/>
      <c r="DB1704" s="114"/>
      <c r="DC1704" s="114"/>
      <c r="DD1704" s="114"/>
      <c r="DE1704" s="114"/>
      <c r="DF1704" s="114"/>
      <c r="DG1704" s="114"/>
      <c r="DH1704" s="114"/>
      <c r="DI1704" s="114"/>
      <c r="DJ1704" s="114"/>
      <c r="DK1704" s="114"/>
      <c r="DL1704" s="114"/>
      <c r="DM1704" s="114"/>
      <c r="DN1704" s="114"/>
      <c r="DO1704" s="114"/>
      <c r="DP1704" s="114"/>
      <c r="DQ1704" s="114"/>
      <c r="DR1704" s="114"/>
      <c r="DS1704" s="114"/>
      <c r="DT1704" s="114"/>
      <c r="DU1704" s="114"/>
      <c r="DV1704" s="114"/>
      <c r="DW1704" s="121"/>
      <c r="DX1704" s="121"/>
      <c r="DY1704" s="121"/>
      <c r="DZ1704" s="121"/>
      <c r="EA1704" s="85"/>
      <c r="EB1704" s="85"/>
    </row>
    <row r="1705" spans="1:132" s="2" customFormat="1" ht="10.5" customHeight="1" x14ac:dyDescent="0.2">
      <c r="A1705" s="361" t="s">
        <v>70</v>
      </c>
      <c r="B1705" s="133"/>
      <c r="C1705" s="781" t="s">
        <v>115</v>
      </c>
      <c r="D1705" s="153" t="s">
        <v>32</v>
      </c>
      <c r="E1705" s="174">
        <v>6.2</v>
      </c>
      <c r="F1705" s="174">
        <v>6.3</v>
      </c>
      <c r="G1705" s="174">
        <v>6.2</v>
      </c>
      <c r="H1705" s="465">
        <v>6.3</v>
      </c>
      <c r="I1705" s="174">
        <v>6.3</v>
      </c>
      <c r="J1705" s="174">
        <v>6.3</v>
      </c>
      <c r="K1705" s="174">
        <v>6.3</v>
      </c>
      <c r="L1705" s="174">
        <v>6.3</v>
      </c>
      <c r="M1705" s="174">
        <v>6.3</v>
      </c>
      <c r="N1705" s="465">
        <v>6.3</v>
      </c>
      <c r="O1705" s="174">
        <v>6.3</v>
      </c>
      <c r="P1705" s="174">
        <v>6.3</v>
      </c>
      <c r="Q1705" s="174">
        <v>6.4</v>
      </c>
      <c r="R1705" s="174">
        <v>6.4</v>
      </c>
      <c r="S1705" s="174">
        <v>6.3</v>
      </c>
      <c r="T1705" s="174">
        <v>6.3</v>
      </c>
      <c r="U1705" s="174">
        <v>6.3</v>
      </c>
      <c r="V1705" s="975">
        <v>6.2</v>
      </c>
      <c r="W1705" s="174">
        <v>6.3</v>
      </c>
      <c r="X1705" s="174">
        <v>6.3</v>
      </c>
      <c r="Y1705" s="174">
        <v>6.3</v>
      </c>
      <c r="Z1705" s="174">
        <v>6.3</v>
      </c>
      <c r="AA1705" s="174">
        <v>6.3</v>
      </c>
      <c r="AB1705" s="174">
        <v>6.3</v>
      </c>
      <c r="AC1705" s="121"/>
      <c r="AD1705" s="121"/>
      <c r="AE1705" s="121"/>
      <c r="AF1705" s="183"/>
      <c r="AG1705" s="183"/>
      <c r="AH1705" s="183"/>
      <c r="AI1705" s="183"/>
      <c r="AJ1705" s="183"/>
      <c r="AK1705" s="183"/>
      <c r="AL1705" s="183"/>
      <c r="AM1705" s="183"/>
      <c r="AN1705" s="183"/>
      <c r="AO1705" s="183"/>
      <c r="AP1705" s="183"/>
      <c r="AQ1705" s="183"/>
      <c r="AR1705" s="183"/>
      <c r="AS1705" s="183"/>
      <c r="AT1705" s="183"/>
      <c r="AU1705" s="183"/>
      <c r="AV1705" s="183"/>
      <c r="AW1705" s="183"/>
      <c r="AX1705" s="183"/>
      <c r="AY1705" s="183"/>
      <c r="AZ1705" s="183"/>
      <c r="BA1705" s="183"/>
      <c r="BB1705" s="183"/>
      <c r="BC1705" s="183"/>
      <c r="BD1705" s="183"/>
      <c r="BE1705" s="400"/>
      <c r="BF1705" s="114"/>
      <c r="BG1705" s="114"/>
      <c r="BH1705" s="114"/>
      <c r="BI1705" s="114"/>
      <c r="BJ1705" s="114"/>
      <c r="BK1705" s="114"/>
      <c r="BL1705" s="114"/>
      <c r="BM1705" s="114"/>
      <c r="BN1705" s="114"/>
      <c r="BO1705" s="114"/>
      <c r="BP1705" s="114"/>
      <c r="BQ1705" s="114"/>
      <c r="BR1705" s="114"/>
      <c r="BS1705" s="114"/>
      <c r="BT1705" s="114"/>
      <c r="BU1705" s="114"/>
      <c r="BV1705" s="114"/>
      <c r="BW1705" s="114"/>
      <c r="BX1705" s="114"/>
      <c r="BY1705" s="114"/>
      <c r="BZ1705" s="114"/>
      <c r="CA1705" s="114"/>
      <c r="CB1705" s="114"/>
      <c r="CC1705" s="114"/>
      <c r="CD1705" s="114"/>
      <c r="CE1705" s="114"/>
      <c r="CF1705" s="114"/>
      <c r="CG1705" s="114"/>
      <c r="CH1705" s="114"/>
      <c r="CI1705" s="114"/>
      <c r="CJ1705" s="114"/>
      <c r="CK1705" s="114"/>
      <c r="CL1705" s="114"/>
      <c r="CM1705" s="114"/>
      <c r="CN1705" s="114"/>
      <c r="CO1705" s="114"/>
      <c r="CP1705" s="114"/>
      <c r="CQ1705" s="114"/>
      <c r="CR1705" s="114"/>
      <c r="CS1705" s="114"/>
      <c r="CT1705" s="114"/>
      <c r="CU1705" s="114"/>
      <c r="CV1705" s="114"/>
      <c r="CW1705" s="114"/>
      <c r="CX1705" s="114"/>
      <c r="CY1705" s="114"/>
      <c r="CZ1705" s="114"/>
      <c r="DA1705" s="114"/>
      <c r="DB1705" s="114"/>
      <c r="DC1705" s="114"/>
      <c r="DD1705" s="114"/>
      <c r="DE1705" s="114"/>
      <c r="DF1705" s="114"/>
      <c r="DG1705" s="114"/>
      <c r="DH1705" s="114"/>
      <c r="DI1705" s="114"/>
      <c r="DJ1705" s="114"/>
      <c r="DK1705" s="114"/>
      <c r="DL1705" s="114"/>
      <c r="DM1705" s="114"/>
      <c r="DN1705" s="114"/>
      <c r="DO1705" s="114"/>
      <c r="DP1705" s="114"/>
      <c r="DQ1705" s="114"/>
      <c r="DR1705" s="114"/>
      <c r="DS1705" s="114"/>
      <c r="DT1705" s="114"/>
      <c r="DU1705" s="114"/>
      <c r="DV1705" s="114"/>
      <c r="DW1705" s="121"/>
      <c r="DX1705" s="121"/>
      <c r="DY1705" s="121"/>
      <c r="DZ1705" s="121"/>
      <c r="EA1705" s="85"/>
      <c r="EB1705" s="85"/>
    </row>
    <row r="1706" spans="1:132" s="2" customFormat="1" ht="10.5" customHeight="1" x14ac:dyDescent="0.2">
      <c r="A1706" s="361" t="s">
        <v>92</v>
      </c>
      <c r="B1706" s="133"/>
      <c r="C1706" s="781" t="s">
        <v>115</v>
      </c>
      <c r="D1706" s="153" t="s">
        <v>32</v>
      </c>
      <c r="E1706" s="174">
        <v>6.1</v>
      </c>
      <c r="F1706" s="174">
        <v>6.1</v>
      </c>
      <c r="G1706" s="174">
        <v>6.1</v>
      </c>
      <c r="H1706" s="465">
        <v>6.1</v>
      </c>
      <c r="I1706" s="174">
        <v>6.2</v>
      </c>
      <c r="J1706" s="174">
        <v>6.2</v>
      </c>
      <c r="K1706" s="174">
        <v>6.2</v>
      </c>
      <c r="L1706" s="174">
        <v>6.2</v>
      </c>
      <c r="M1706" s="174">
        <v>6.3</v>
      </c>
      <c r="N1706" s="465">
        <v>6.3</v>
      </c>
      <c r="O1706" s="174">
        <v>6.2</v>
      </c>
      <c r="P1706" s="174">
        <v>6.2</v>
      </c>
      <c r="Q1706" s="174">
        <v>6.3</v>
      </c>
      <c r="R1706" s="174">
        <v>6.3</v>
      </c>
      <c r="S1706" s="174">
        <v>6.2</v>
      </c>
      <c r="T1706" s="174">
        <v>6.2</v>
      </c>
      <c r="U1706" s="174">
        <v>6.1</v>
      </c>
      <c r="V1706" s="465">
        <v>6.2</v>
      </c>
      <c r="W1706" s="174">
        <v>6.3</v>
      </c>
      <c r="X1706" s="174">
        <v>6.2</v>
      </c>
      <c r="Y1706" s="174">
        <v>6.2</v>
      </c>
      <c r="Z1706" s="174">
        <v>6.2</v>
      </c>
      <c r="AA1706" s="174">
        <v>6.2</v>
      </c>
      <c r="AB1706" s="174">
        <v>6.2</v>
      </c>
      <c r="AC1706" s="121"/>
      <c r="AD1706" s="121"/>
      <c r="AE1706" s="121"/>
      <c r="AF1706" s="183"/>
      <c r="AG1706" s="183"/>
      <c r="AH1706" s="183"/>
      <c r="AI1706" s="183"/>
      <c r="AJ1706" s="183"/>
      <c r="AK1706" s="183"/>
      <c r="AL1706" s="183"/>
      <c r="AM1706" s="183"/>
      <c r="AN1706" s="183"/>
      <c r="AO1706" s="183"/>
      <c r="AP1706" s="183"/>
      <c r="AQ1706" s="183"/>
      <c r="AR1706" s="183"/>
      <c r="AS1706" s="183"/>
      <c r="AT1706" s="183"/>
      <c r="AU1706" s="183"/>
      <c r="AV1706" s="183"/>
      <c r="AW1706" s="183"/>
      <c r="AX1706" s="183"/>
      <c r="AY1706" s="183"/>
      <c r="AZ1706" s="183"/>
      <c r="BA1706" s="183"/>
      <c r="BB1706" s="183"/>
      <c r="BC1706" s="183"/>
      <c r="BD1706" s="183"/>
      <c r="BE1706" s="972"/>
      <c r="BF1706" s="114"/>
      <c r="BG1706" s="114"/>
      <c r="BH1706" s="114"/>
      <c r="BI1706" s="114"/>
      <c r="BJ1706" s="114"/>
      <c r="BK1706" s="114"/>
      <c r="BL1706" s="114"/>
      <c r="BM1706" s="114"/>
      <c r="BN1706" s="114"/>
      <c r="BO1706" s="114"/>
      <c r="BP1706" s="114"/>
      <c r="BQ1706" s="114"/>
      <c r="BR1706" s="114"/>
      <c r="BS1706" s="114"/>
      <c r="BT1706" s="114"/>
      <c r="BU1706" s="114"/>
      <c r="BV1706" s="114"/>
      <c r="BW1706" s="114"/>
      <c r="BX1706" s="114"/>
      <c r="BY1706" s="114"/>
      <c r="BZ1706" s="114"/>
      <c r="CA1706" s="114"/>
      <c r="CB1706" s="114"/>
      <c r="CC1706" s="114"/>
      <c r="CD1706" s="114"/>
      <c r="CE1706" s="114"/>
      <c r="CF1706" s="114"/>
      <c r="CG1706" s="114"/>
      <c r="CH1706" s="114"/>
      <c r="CI1706" s="114"/>
      <c r="CJ1706" s="114"/>
      <c r="CK1706" s="114"/>
      <c r="CL1706" s="114"/>
      <c r="CM1706" s="114"/>
      <c r="CN1706" s="114"/>
      <c r="CO1706" s="114"/>
      <c r="CP1706" s="114"/>
      <c r="CQ1706" s="114"/>
      <c r="CR1706" s="114"/>
      <c r="CS1706" s="114"/>
      <c r="CT1706" s="114"/>
      <c r="CU1706" s="114"/>
      <c r="CV1706" s="114"/>
      <c r="CW1706" s="114"/>
      <c r="CX1706" s="114"/>
      <c r="CY1706" s="114"/>
      <c r="CZ1706" s="114"/>
      <c r="DA1706" s="114"/>
      <c r="DB1706" s="114"/>
      <c r="DC1706" s="114"/>
      <c r="DD1706" s="114"/>
      <c r="DE1706" s="114"/>
      <c r="DF1706" s="114"/>
      <c r="DG1706" s="114"/>
      <c r="DH1706" s="114"/>
      <c r="DI1706" s="114"/>
      <c r="DJ1706" s="114"/>
      <c r="DK1706" s="114"/>
      <c r="DL1706" s="114"/>
      <c r="DM1706" s="114"/>
      <c r="DN1706" s="114"/>
      <c r="DO1706" s="114"/>
      <c r="DP1706" s="114"/>
      <c r="DQ1706" s="114"/>
      <c r="DR1706" s="114"/>
      <c r="DS1706" s="114"/>
      <c r="DT1706" s="114"/>
      <c r="DU1706" s="114"/>
      <c r="DV1706" s="114"/>
      <c r="DW1706" s="121"/>
      <c r="DX1706" s="121"/>
      <c r="DY1706" s="121"/>
      <c r="DZ1706" s="121"/>
      <c r="EA1706" s="85"/>
      <c r="EB1706" s="85"/>
    </row>
    <row r="1707" spans="1:132" s="2" customFormat="1" ht="10.5" customHeight="1" thickBot="1" x14ac:dyDescent="0.25">
      <c r="A1707" s="268" t="s">
        <v>93</v>
      </c>
      <c r="B1707" s="36"/>
      <c r="C1707" s="485" t="s">
        <v>115</v>
      </c>
      <c r="D1707" s="154" t="s">
        <v>32</v>
      </c>
      <c r="E1707" s="36">
        <v>6.3</v>
      </c>
      <c r="F1707" s="36">
        <v>6.1</v>
      </c>
      <c r="G1707" s="36">
        <v>6.1</v>
      </c>
      <c r="H1707" s="212">
        <v>6.2</v>
      </c>
      <c r="I1707" s="36">
        <v>6.3</v>
      </c>
      <c r="J1707" s="36">
        <v>6.1</v>
      </c>
      <c r="K1707" s="36">
        <v>6.1</v>
      </c>
      <c r="L1707" s="36">
        <v>6.2</v>
      </c>
      <c r="M1707" s="36">
        <v>6.3</v>
      </c>
      <c r="N1707" s="212">
        <v>6.2</v>
      </c>
      <c r="O1707" s="710">
        <v>6.3</v>
      </c>
      <c r="P1707" s="710">
        <v>6.4</v>
      </c>
      <c r="Q1707" s="710">
        <v>6.4</v>
      </c>
      <c r="R1707" s="710">
        <v>6.4</v>
      </c>
      <c r="S1707" s="710">
        <v>6.3</v>
      </c>
      <c r="T1707" s="36">
        <v>6.2</v>
      </c>
      <c r="U1707" s="36">
        <v>6.2</v>
      </c>
      <c r="V1707" s="212">
        <v>6.3</v>
      </c>
      <c r="W1707" s="36">
        <v>6.2</v>
      </c>
      <c r="X1707" s="36">
        <v>6.1</v>
      </c>
      <c r="Y1707" s="36">
        <v>6.1</v>
      </c>
      <c r="Z1707" s="36">
        <v>6.2</v>
      </c>
      <c r="AA1707" s="36">
        <v>6.3</v>
      </c>
      <c r="AB1707" s="36">
        <v>6.2</v>
      </c>
      <c r="AC1707" s="173"/>
      <c r="AD1707" s="173"/>
      <c r="AE1707" s="121"/>
      <c r="AF1707" s="183"/>
      <c r="AG1707" s="183"/>
      <c r="AH1707" s="183"/>
      <c r="AI1707" s="183"/>
      <c r="AJ1707" s="183"/>
      <c r="AK1707" s="183"/>
      <c r="AL1707" s="183"/>
      <c r="AM1707" s="183"/>
      <c r="AN1707" s="183"/>
      <c r="AO1707" s="183"/>
      <c r="AP1707" s="183"/>
      <c r="AQ1707" s="183"/>
      <c r="AR1707" s="183"/>
      <c r="AS1707" s="183"/>
      <c r="AT1707" s="183"/>
      <c r="AU1707" s="183"/>
      <c r="AV1707" s="183"/>
      <c r="AW1707" s="183"/>
      <c r="AX1707" s="183"/>
      <c r="AY1707" s="183"/>
      <c r="AZ1707" s="183"/>
      <c r="BA1707" s="183"/>
      <c r="BB1707" s="183"/>
      <c r="BC1707" s="183"/>
      <c r="BD1707" s="183"/>
      <c r="BE1707" s="400"/>
      <c r="BF1707" s="114"/>
      <c r="BG1707" s="114"/>
      <c r="BH1707" s="114"/>
      <c r="BI1707" s="114"/>
      <c r="BJ1707" s="114"/>
      <c r="BK1707" s="114"/>
      <c r="BL1707" s="114"/>
      <c r="BM1707" s="114"/>
      <c r="BN1707" s="114"/>
      <c r="BO1707" s="114"/>
      <c r="BP1707" s="114"/>
      <c r="BQ1707" s="114"/>
      <c r="BR1707" s="114"/>
      <c r="BS1707" s="114"/>
      <c r="BT1707" s="114"/>
      <c r="BU1707" s="114"/>
      <c r="BV1707" s="114"/>
      <c r="BW1707" s="114"/>
      <c r="BX1707" s="114"/>
      <c r="BY1707" s="114"/>
      <c r="BZ1707" s="114"/>
      <c r="CA1707" s="114"/>
      <c r="CB1707" s="114"/>
      <c r="CC1707" s="114"/>
      <c r="CD1707" s="114"/>
      <c r="CE1707" s="114"/>
      <c r="CF1707" s="114"/>
      <c r="CG1707" s="114"/>
      <c r="CH1707" s="114"/>
      <c r="CI1707" s="114"/>
      <c r="CJ1707" s="114"/>
      <c r="CK1707" s="114"/>
      <c r="CL1707" s="114"/>
      <c r="CM1707" s="114"/>
      <c r="CN1707" s="114"/>
      <c r="CO1707" s="114"/>
      <c r="CP1707" s="114"/>
      <c r="CQ1707" s="114"/>
      <c r="CR1707" s="114"/>
      <c r="CS1707" s="114"/>
      <c r="CT1707" s="114"/>
      <c r="CU1707" s="114"/>
      <c r="CV1707" s="114"/>
      <c r="CW1707" s="114"/>
      <c r="CX1707" s="114"/>
      <c r="CY1707" s="114"/>
      <c r="CZ1707" s="114"/>
      <c r="DA1707" s="114"/>
      <c r="DB1707" s="114"/>
      <c r="DC1707" s="114"/>
      <c r="DD1707" s="114"/>
      <c r="DE1707" s="114"/>
      <c r="DF1707" s="114"/>
      <c r="DG1707" s="114"/>
      <c r="DH1707" s="114"/>
      <c r="DI1707" s="114"/>
      <c r="DJ1707" s="114"/>
      <c r="DK1707" s="114"/>
      <c r="DL1707" s="114"/>
      <c r="DM1707" s="114"/>
      <c r="DN1707" s="114"/>
      <c r="DO1707" s="114"/>
      <c r="DP1707" s="114"/>
      <c r="DQ1707" s="114"/>
      <c r="DR1707" s="114"/>
      <c r="DS1707" s="114"/>
      <c r="DT1707" s="114"/>
      <c r="DU1707" s="114"/>
      <c r="DV1707" s="114"/>
      <c r="DW1707" s="121"/>
      <c r="DX1707" s="121"/>
      <c r="DY1707" s="121"/>
      <c r="DZ1707" s="121"/>
      <c r="EA1707" s="85"/>
      <c r="EB1707" s="85"/>
    </row>
    <row r="1708" spans="1:132" s="1" customFormat="1" ht="10.5" customHeight="1" x14ac:dyDescent="0.2">
      <c r="A1708" s="1405" t="s">
        <v>11</v>
      </c>
      <c r="B1708" s="1518" t="s">
        <v>297</v>
      </c>
      <c r="C1708" s="642" t="s">
        <v>118</v>
      </c>
      <c r="D1708" s="726" t="s">
        <v>27</v>
      </c>
      <c r="E1708" s="46">
        <f>ROUND(SQRT(E1710^2+E1711^2)*1000/(1.73*E1705),0)</f>
        <v>7</v>
      </c>
      <c r="F1708" s="46">
        <f t="shared" ref="F1708:AB1708" si="1742">ROUND(SQRT(F1710^2+F1711^2)*1000/(1.73*F1705),0)</f>
        <v>7</v>
      </c>
      <c r="G1708" s="46">
        <f t="shared" si="1742"/>
        <v>7</v>
      </c>
      <c r="H1708" s="536">
        <f t="shared" si="1742"/>
        <v>7</v>
      </c>
      <c r="I1708" s="46">
        <f t="shared" si="1742"/>
        <v>6</v>
      </c>
      <c r="J1708" s="46">
        <f t="shared" si="1742"/>
        <v>7</v>
      </c>
      <c r="K1708" s="46">
        <f t="shared" si="1742"/>
        <v>8</v>
      </c>
      <c r="L1708" s="46">
        <f t="shared" si="1742"/>
        <v>8</v>
      </c>
      <c r="M1708" s="46">
        <f t="shared" si="1742"/>
        <v>8</v>
      </c>
      <c r="N1708" s="536">
        <f>ROUND(SQRT(N1710^2+N1711^2)*1000/(1.73*N1705),0)</f>
        <v>8</v>
      </c>
      <c r="O1708" s="46">
        <f t="shared" si="1742"/>
        <v>8</v>
      </c>
      <c r="P1708" s="46">
        <f t="shared" si="1742"/>
        <v>8</v>
      </c>
      <c r="Q1708" s="46">
        <f t="shared" si="1742"/>
        <v>8</v>
      </c>
      <c r="R1708" s="46">
        <f t="shared" si="1742"/>
        <v>8</v>
      </c>
      <c r="S1708" s="290">
        <f t="shared" si="1742"/>
        <v>8</v>
      </c>
      <c r="T1708" s="290">
        <f t="shared" si="1742"/>
        <v>8</v>
      </c>
      <c r="U1708" s="290">
        <f t="shared" si="1742"/>
        <v>7</v>
      </c>
      <c r="V1708" s="536">
        <f t="shared" si="1742"/>
        <v>7</v>
      </c>
      <c r="W1708" s="290">
        <f t="shared" si="1742"/>
        <v>6</v>
      </c>
      <c r="X1708" s="290">
        <f t="shared" si="1742"/>
        <v>6</v>
      </c>
      <c r="Y1708" s="290">
        <f t="shared" si="1742"/>
        <v>6</v>
      </c>
      <c r="Z1708" s="290">
        <f t="shared" si="1742"/>
        <v>6</v>
      </c>
      <c r="AA1708" s="290">
        <f t="shared" si="1742"/>
        <v>6</v>
      </c>
      <c r="AB1708" s="290">
        <f t="shared" si="1742"/>
        <v>7</v>
      </c>
      <c r="AC1708" s="41"/>
      <c r="AD1708" s="43"/>
      <c r="AE1708" s="358"/>
      <c r="AF1708" s="182"/>
      <c r="AG1708" s="187"/>
      <c r="AH1708" s="187"/>
      <c r="AI1708" s="187"/>
      <c r="AJ1708" s="187"/>
      <c r="AK1708" s="187"/>
      <c r="AL1708" s="187"/>
      <c r="AM1708" s="187"/>
      <c r="AN1708" s="187"/>
      <c r="AO1708" s="187"/>
      <c r="AP1708" s="187"/>
      <c r="AQ1708" s="187"/>
      <c r="AR1708" s="187"/>
      <c r="AS1708" s="187"/>
      <c r="AT1708" s="187"/>
      <c r="AU1708" s="187"/>
      <c r="AV1708" s="187"/>
      <c r="AW1708" s="187"/>
      <c r="AX1708" s="187"/>
      <c r="AY1708" s="187"/>
      <c r="AZ1708" s="187"/>
      <c r="BA1708" s="187"/>
      <c r="BB1708" s="187"/>
      <c r="BC1708" s="187"/>
      <c r="BD1708" s="187"/>
      <c r="BE1708" s="400"/>
      <c r="BF1708" s="114"/>
      <c r="BG1708" s="114"/>
      <c r="BH1708" s="114"/>
      <c r="BI1708" s="114"/>
      <c r="BJ1708" s="114"/>
      <c r="BK1708" s="114"/>
      <c r="BL1708" s="114"/>
      <c r="BM1708" s="114"/>
      <c r="BN1708" s="114"/>
      <c r="BO1708" s="114"/>
      <c r="BP1708" s="114"/>
      <c r="BQ1708" s="114"/>
      <c r="BR1708" s="114"/>
      <c r="BS1708" s="114"/>
      <c r="BT1708" s="114"/>
      <c r="BU1708" s="114"/>
      <c r="BV1708" s="114"/>
      <c r="BW1708" s="114"/>
      <c r="BX1708" s="114"/>
      <c r="BY1708" s="114"/>
      <c r="BZ1708" s="114"/>
      <c r="CA1708" s="114"/>
      <c r="CB1708" s="114"/>
      <c r="CC1708" s="114"/>
      <c r="CD1708" s="114"/>
      <c r="CE1708" s="114"/>
      <c r="CF1708" s="114"/>
      <c r="CG1708" s="114"/>
      <c r="CH1708" s="114"/>
      <c r="CI1708" s="114"/>
      <c r="CJ1708" s="114"/>
      <c r="CK1708" s="114"/>
      <c r="CL1708" s="114"/>
      <c r="CM1708" s="114"/>
      <c r="CN1708" s="114"/>
      <c r="CO1708" s="114"/>
      <c r="CP1708" s="114"/>
      <c r="CQ1708" s="114"/>
      <c r="CR1708" s="114"/>
      <c r="CS1708" s="114"/>
      <c r="CT1708" s="114"/>
      <c r="CU1708" s="114"/>
      <c r="CV1708" s="114"/>
      <c r="CW1708" s="114"/>
      <c r="CX1708" s="114"/>
      <c r="CY1708" s="114"/>
      <c r="CZ1708" s="114"/>
      <c r="DA1708" s="114"/>
      <c r="DB1708" s="114"/>
      <c r="DC1708" s="114"/>
      <c r="DD1708" s="114"/>
      <c r="DE1708" s="114"/>
      <c r="DF1708" s="114"/>
      <c r="DG1708" s="114"/>
      <c r="DH1708" s="114"/>
      <c r="DI1708" s="114"/>
      <c r="DJ1708" s="114"/>
      <c r="DK1708" s="114"/>
      <c r="DL1708" s="114"/>
      <c r="DM1708" s="114"/>
      <c r="DN1708" s="114"/>
      <c r="DO1708" s="114"/>
      <c r="DP1708" s="114"/>
      <c r="DQ1708" s="114"/>
      <c r="DR1708" s="114"/>
      <c r="DS1708" s="114"/>
      <c r="DT1708" s="114"/>
      <c r="DU1708" s="114"/>
      <c r="DV1708" s="114"/>
      <c r="DW1708" s="121"/>
      <c r="DX1708" s="121"/>
      <c r="DY1708" s="121"/>
      <c r="DZ1708" s="121"/>
      <c r="EA1708" s="121"/>
      <c r="EB1708" s="121"/>
    </row>
    <row r="1709" spans="1:132" s="2" customFormat="1" ht="10.5" customHeight="1" x14ac:dyDescent="0.2">
      <c r="A1709" s="1406"/>
      <c r="B1709" s="1519"/>
      <c r="C1709" s="824" t="s">
        <v>115</v>
      </c>
      <c r="D1709" s="102" t="s">
        <v>27</v>
      </c>
      <c r="E1709" s="630">
        <v>7</v>
      </c>
      <c r="F1709" s="630">
        <v>7</v>
      </c>
      <c r="G1709" s="630">
        <v>7</v>
      </c>
      <c r="H1709" s="632">
        <v>7</v>
      </c>
      <c r="I1709" s="630">
        <v>7</v>
      </c>
      <c r="J1709" s="630">
        <v>7</v>
      </c>
      <c r="K1709" s="630">
        <v>7</v>
      </c>
      <c r="L1709" s="630">
        <v>7</v>
      </c>
      <c r="M1709" s="630">
        <v>8</v>
      </c>
      <c r="N1709" s="632">
        <v>8</v>
      </c>
      <c r="O1709" s="630">
        <v>8</v>
      </c>
      <c r="P1709" s="630">
        <v>8</v>
      </c>
      <c r="Q1709" s="630">
        <v>8</v>
      </c>
      <c r="R1709" s="630">
        <v>8</v>
      </c>
      <c r="S1709" s="630">
        <v>7</v>
      </c>
      <c r="T1709" s="630">
        <v>8</v>
      </c>
      <c r="U1709" s="630">
        <v>7</v>
      </c>
      <c r="V1709" s="632">
        <v>8</v>
      </c>
      <c r="W1709" s="630">
        <v>6</v>
      </c>
      <c r="X1709" s="630">
        <v>6</v>
      </c>
      <c r="Y1709" s="630">
        <v>6</v>
      </c>
      <c r="Z1709" s="630">
        <v>6</v>
      </c>
      <c r="AA1709" s="630">
        <v>6</v>
      </c>
      <c r="AB1709" s="630">
        <v>7</v>
      </c>
      <c r="AC1709" s="121"/>
      <c r="AD1709" s="121"/>
      <c r="AE1709" s="121"/>
      <c r="AF1709" s="183"/>
      <c r="AG1709" s="183"/>
      <c r="AH1709" s="183"/>
      <c r="AI1709" s="183"/>
      <c r="AJ1709" s="183"/>
      <c r="AK1709" s="183"/>
      <c r="AL1709" s="183"/>
      <c r="AM1709" s="183"/>
      <c r="AN1709" s="183"/>
      <c r="AO1709" s="183"/>
      <c r="AP1709" s="183"/>
      <c r="AQ1709" s="183"/>
      <c r="AR1709" s="183"/>
      <c r="AS1709" s="183"/>
      <c r="AT1709" s="183"/>
      <c r="AU1709" s="183"/>
      <c r="AV1709" s="183"/>
      <c r="AW1709" s="183"/>
      <c r="AX1709" s="183"/>
      <c r="AY1709" s="183"/>
      <c r="AZ1709" s="183"/>
      <c r="BA1709" s="183"/>
      <c r="BB1709" s="183"/>
      <c r="BC1709" s="183"/>
      <c r="BD1709" s="183"/>
      <c r="BE1709" s="400"/>
      <c r="BF1709" s="114"/>
      <c r="BG1709" s="114"/>
      <c r="BH1709" s="114"/>
      <c r="BI1709" s="114"/>
      <c r="BJ1709" s="114"/>
      <c r="BK1709" s="114"/>
      <c r="BL1709" s="114"/>
      <c r="BM1709" s="114"/>
      <c r="BN1709" s="114"/>
      <c r="BO1709" s="114"/>
      <c r="BP1709" s="114"/>
      <c r="BQ1709" s="114"/>
      <c r="BR1709" s="114"/>
      <c r="BS1709" s="114"/>
      <c r="BT1709" s="114"/>
      <c r="BU1709" s="114"/>
      <c r="BV1709" s="114"/>
      <c r="BW1709" s="114"/>
      <c r="BX1709" s="114"/>
      <c r="BY1709" s="114"/>
      <c r="BZ1709" s="114"/>
      <c r="CA1709" s="114"/>
      <c r="CB1709" s="114"/>
      <c r="CC1709" s="114"/>
      <c r="CD1709" s="114"/>
      <c r="CE1709" s="114"/>
      <c r="CF1709" s="114"/>
      <c r="CG1709" s="114"/>
      <c r="CH1709" s="114"/>
      <c r="CI1709" s="114"/>
      <c r="CJ1709" s="114"/>
      <c r="CK1709" s="114"/>
      <c r="CL1709" s="114"/>
      <c r="CM1709" s="114"/>
      <c r="CN1709" s="114"/>
      <c r="CO1709" s="114"/>
      <c r="CP1709" s="114"/>
      <c r="CQ1709" s="114"/>
      <c r="CR1709" s="114"/>
      <c r="CS1709" s="114"/>
      <c r="CT1709" s="114"/>
      <c r="CU1709" s="114"/>
      <c r="CV1709" s="114"/>
      <c r="CW1709" s="114"/>
      <c r="CX1709" s="114"/>
      <c r="CY1709" s="114"/>
      <c r="CZ1709" s="114"/>
      <c r="DA1709" s="114"/>
      <c r="DB1709" s="114"/>
      <c r="DC1709" s="114"/>
      <c r="DD1709" s="114"/>
      <c r="DE1709" s="114"/>
      <c r="DF1709" s="114"/>
      <c r="DG1709" s="114"/>
      <c r="DH1709" s="114"/>
      <c r="DI1709" s="114"/>
      <c r="DJ1709" s="114"/>
      <c r="DK1709" s="114"/>
      <c r="DL1709" s="114"/>
      <c r="DM1709" s="114"/>
      <c r="DN1709" s="114"/>
      <c r="DO1709" s="114"/>
      <c r="DP1709" s="114"/>
      <c r="DQ1709" s="114"/>
      <c r="DR1709" s="114"/>
      <c r="DS1709" s="114"/>
      <c r="DT1709" s="114"/>
      <c r="DU1709" s="114"/>
      <c r="DV1709" s="114"/>
      <c r="DW1709" s="121"/>
      <c r="DX1709" s="121"/>
      <c r="DY1709" s="121"/>
      <c r="DZ1709" s="121"/>
      <c r="EA1709" s="85"/>
      <c r="EB1709" s="85"/>
    </row>
    <row r="1710" spans="1:132" s="1" customFormat="1" ht="10.5" customHeight="1" x14ac:dyDescent="0.2">
      <c r="A1710" s="1406"/>
      <c r="B1710" s="1519"/>
      <c r="C1710" s="846" t="s">
        <v>910</v>
      </c>
      <c r="D1710" s="102" t="s">
        <v>108</v>
      </c>
      <c r="E1710" s="42">
        <f>ROUND((AG1710-AF1710)*$AE1710,2)</f>
        <v>7.0000000000000007E-2</v>
      </c>
      <c r="F1710" s="42">
        <f t="shared" ref="F1710:AB1710" si="1743">ROUND((AH1710-AG1710)*$AE1710,2)</f>
        <v>0.08</v>
      </c>
      <c r="G1710" s="42">
        <f t="shared" si="1743"/>
        <v>7.0000000000000007E-2</v>
      </c>
      <c r="H1710" s="213">
        <f t="shared" si="1743"/>
        <v>0.08</v>
      </c>
      <c r="I1710" s="42">
        <f t="shared" si="1743"/>
        <v>7.0000000000000007E-2</v>
      </c>
      <c r="J1710" s="42">
        <f t="shared" si="1743"/>
        <v>0.08</v>
      </c>
      <c r="K1710" s="42">
        <f t="shared" si="1743"/>
        <v>0.09</v>
      </c>
      <c r="L1710" s="42">
        <f t="shared" si="1743"/>
        <v>0.09</v>
      </c>
      <c r="M1710" s="42">
        <f t="shared" si="1743"/>
        <v>0.09</v>
      </c>
      <c r="N1710" s="213">
        <f t="shared" si="1743"/>
        <v>0.09</v>
      </c>
      <c r="O1710" s="42">
        <f t="shared" si="1743"/>
        <v>0.09</v>
      </c>
      <c r="P1710" s="42">
        <f t="shared" si="1743"/>
        <v>0.09</v>
      </c>
      <c r="Q1710" s="42">
        <f t="shared" si="1743"/>
        <v>0.09</v>
      </c>
      <c r="R1710" s="42">
        <f t="shared" si="1743"/>
        <v>0.09</v>
      </c>
      <c r="S1710" s="42">
        <f t="shared" si="1743"/>
        <v>0.09</v>
      </c>
      <c r="T1710" s="42">
        <f t="shared" si="1743"/>
        <v>0.08</v>
      </c>
      <c r="U1710" s="42">
        <f t="shared" si="1743"/>
        <v>0.08</v>
      </c>
      <c r="V1710" s="213">
        <f t="shared" si="1743"/>
        <v>7.0000000000000007E-2</v>
      </c>
      <c r="W1710" s="42">
        <f t="shared" si="1743"/>
        <v>7.0000000000000007E-2</v>
      </c>
      <c r="X1710" s="42">
        <f t="shared" si="1743"/>
        <v>7.0000000000000007E-2</v>
      </c>
      <c r="Y1710" s="42">
        <f t="shared" si="1743"/>
        <v>7.0000000000000007E-2</v>
      </c>
      <c r="Z1710" s="42">
        <f t="shared" si="1743"/>
        <v>7.0000000000000007E-2</v>
      </c>
      <c r="AA1710" s="42">
        <f t="shared" si="1743"/>
        <v>7.0000000000000007E-2</v>
      </c>
      <c r="AB1710" s="42">
        <f t="shared" si="1743"/>
        <v>0.08</v>
      </c>
      <c r="AC1710" s="41">
        <f>(BD1710-AF1710)*AE1710</f>
        <v>1.88820000000037</v>
      </c>
      <c r="AD1710" s="43">
        <f>(BD1711-AF1711)*AE1710</f>
        <v>0.29520000000002827</v>
      </c>
      <c r="AE1710" s="358">
        <v>3.6</v>
      </c>
      <c r="AF1710" s="678">
        <v>574.56679999999994</v>
      </c>
      <c r="AG1710" s="678">
        <v>574.5874</v>
      </c>
      <c r="AH1710" s="679">
        <v>574.6087</v>
      </c>
      <c r="AI1710" s="678">
        <v>574.62919999999997</v>
      </c>
      <c r="AJ1710" s="678">
        <v>574.65049999999997</v>
      </c>
      <c r="AK1710" s="678">
        <v>574.6712</v>
      </c>
      <c r="AL1710" s="678">
        <v>574.69209999999998</v>
      </c>
      <c r="AM1710" s="678">
        <v>574.71579999999994</v>
      </c>
      <c r="AN1710" s="678">
        <v>574.73969999999997</v>
      </c>
      <c r="AO1710" s="678">
        <v>574.76499999999999</v>
      </c>
      <c r="AP1710" s="678">
        <v>574.78930000000003</v>
      </c>
      <c r="AQ1710" s="678">
        <v>574.81330000000003</v>
      </c>
      <c r="AR1710" s="678">
        <v>574.83789999999999</v>
      </c>
      <c r="AS1710" s="678">
        <v>574.86170000000004</v>
      </c>
      <c r="AT1710" s="678">
        <v>574.88589999999999</v>
      </c>
      <c r="AU1710" s="678">
        <v>574.91020000000003</v>
      </c>
      <c r="AV1710" s="678">
        <v>574.93359999999996</v>
      </c>
      <c r="AW1710" s="678">
        <v>574.95540000000005</v>
      </c>
      <c r="AX1710" s="678">
        <v>574.97479999999996</v>
      </c>
      <c r="AY1710" s="678">
        <v>574.99440000000004</v>
      </c>
      <c r="AZ1710" s="678">
        <v>575.01350000000002</v>
      </c>
      <c r="BA1710" s="678">
        <v>575.03219999999999</v>
      </c>
      <c r="BB1710" s="678">
        <v>575.05110000000002</v>
      </c>
      <c r="BC1710" s="678">
        <v>575.06979999999999</v>
      </c>
      <c r="BD1710" s="678">
        <v>575.09130000000005</v>
      </c>
      <c r="BE1710" s="400"/>
      <c r="BF1710" s="114"/>
      <c r="BG1710" s="114"/>
      <c r="BH1710" s="114"/>
      <c r="BI1710" s="114"/>
      <c r="BJ1710" s="114"/>
      <c r="BK1710" s="114"/>
      <c r="BL1710" s="114"/>
      <c r="BM1710" s="114"/>
      <c r="BN1710" s="114"/>
      <c r="BO1710" s="114"/>
      <c r="BP1710" s="114"/>
      <c r="BQ1710" s="114"/>
      <c r="BR1710" s="114"/>
      <c r="BS1710" s="114"/>
      <c r="BT1710" s="114"/>
      <c r="BU1710" s="114"/>
      <c r="BV1710" s="114"/>
      <c r="BW1710" s="114"/>
      <c r="BX1710" s="114"/>
      <c r="BY1710" s="114"/>
      <c r="BZ1710" s="114"/>
      <c r="CA1710" s="114"/>
      <c r="CB1710" s="114"/>
      <c r="CC1710" s="114"/>
      <c r="CD1710" s="114"/>
      <c r="CE1710" s="114"/>
      <c r="CF1710" s="114"/>
      <c r="CG1710" s="114"/>
      <c r="CH1710" s="114"/>
      <c r="CI1710" s="114"/>
      <c r="CJ1710" s="114"/>
      <c r="CK1710" s="114"/>
      <c r="CL1710" s="114"/>
      <c r="CM1710" s="114"/>
      <c r="CN1710" s="114"/>
      <c r="CO1710" s="114"/>
      <c r="CP1710" s="114"/>
      <c r="CQ1710" s="114"/>
      <c r="CR1710" s="114"/>
      <c r="CS1710" s="114"/>
      <c r="CT1710" s="114"/>
      <c r="CU1710" s="114"/>
      <c r="CV1710" s="114"/>
      <c r="CW1710" s="114"/>
      <c r="CX1710" s="114"/>
      <c r="CY1710" s="114"/>
      <c r="CZ1710" s="114"/>
      <c r="DA1710" s="114"/>
      <c r="DB1710" s="114"/>
      <c r="DC1710" s="114"/>
      <c r="DD1710" s="114"/>
      <c r="DE1710" s="114"/>
      <c r="DF1710" s="114"/>
      <c r="DG1710" s="114"/>
      <c r="DH1710" s="114"/>
      <c r="DI1710" s="114"/>
      <c r="DJ1710" s="114"/>
      <c r="DK1710" s="114"/>
      <c r="DL1710" s="114"/>
      <c r="DM1710" s="114"/>
      <c r="DN1710" s="114"/>
      <c r="DO1710" s="114"/>
      <c r="DP1710" s="114"/>
      <c r="DQ1710" s="114"/>
      <c r="DR1710" s="114"/>
      <c r="DS1710" s="114"/>
      <c r="DT1710" s="114"/>
      <c r="DU1710" s="114"/>
      <c r="DV1710" s="114"/>
      <c r="DW1710" s="121"/>
      <c r="DX1710" s="121"/>
      <c r="DY1710" s="121"/>
      <c r="DZ1710" s="121"/>
      <c r="EA1710" s="121"/>
      <c r="EB1710" s="121"/>
    </row>
    <row r="1711" spans="1:132" s="1" customFormat="1" ht="10.5" customHeight="1" x14ac:dyDescent="0.2">
      <c r="A1711" s="1406"/>
      <c r="B1711" s="1519"/>
      <c r="C1711" s="846" t="s">
        <v>910</v>
      </c>
      <c r="D1711" s="102" t="s">
        <v>109</v>
      </c>
      <c r="E1711" s="42">
        <f>ROUND((AG1711-AF1711)*$AE1710,2)</f>
        <v>0.01</v>
      </c>
      <c r="F1711" s="42">
        <f t="shared" ref="F1711:AB1711" si="1744">ROUND((AH1711-AG1711)*$AE1710,2)</f>
        <v>0.01</v>
      </c>
      <c r="G1711" s="42">
        <f t="shared" si="1744"/>
        <v>0.01</v>
      </c>
      <c r="H1711" s="213">
        <f t="shared" si="1744"/>
        <v>0.01</v>
      </c>
      <c r="I1711" s="42">
        <f t="shared" si="1744"/>
        <v>0.01</v>
      </c>
      <c r="J1711" s="42">
        <f t="shared" si="1744"/>
        <v>0.01</v>
      </c>
      <c r="K1711" s="42">
        <f t="shared" si="1744"/>
        <v>0.01</v>
      </c>
      <c r="L1711" s="42">
        <f t="shared" si="1744"/>
        <v>0.01</v>
      </c>
      <c r="M1711" s="42">
        <f t="shared" si="1744"/>
        <v>0.01</v>
      </c>
      <c r="N1711" s="213">
        <f t="shared" si="1744"/>
        <v>0.02</v>
      </c>
      <c r="O1711" s="42">
        <f t="shared" si="1744"/>
        <v>0.02</v>
      </c>
      <c r="P1711" s="42">
        <f t="shared" si="1744"/>
        <v>0.02</v>
      </c>
      <c r="Q1711" s="42">
        <f t="shared" si="1744"/>
        <v>0.01</v>
      </c>
      <c r="R1711" s="42">
        <f t="shared" si="1744"/>
        <v>0.02</v>
      </c>
      <c r="S1711" s="42">
        <f t="shared" si="1744"/>
        <v>0.02</v>
      </c>
      <c r="T1711" s="42">
        <f t="shared" si="1744"/>
        <v>0.02</v>
      </c>
      <c r="U1711" s="42">
        <f t="shared" si="1744"/>
        <v>0.01</v>
      </c>
      <c r="V1711" s="213">
        <f t="shared" si="1744"/>
        <v>0.01</v>
      </c>
      <c r="W1711" s="42">
        <f t="shared" si="1744"/>
        <v>0.01</v>
      </c>
      <c r="X1711" s="42">
        <f t="shared" si="1744"/>
        <v>0.01</v>
      </c>
      <c r="Y1711" s="42">
        <f t="shared" si="1744"/>
        <v>0.01</v>
      </c>
      <c r="Z1711" s="42">
        <f t="shared" si="1744"/>
        <v>0.01</v>
      </c>
      <c r="AA1711" s="42">
        <f t="shared" si="1744"/>
        <v>0.01</v>
      </c>
      <c r="AB1711" s="42">
        <f t="shared" si="1744"/>
        <v>0.01</v>
      </c>
      <c r="AC1711" s="41"/>
      <c r="AD1711" s="43"/>
      <c r="AE1711" s="358"/>
      <c r="AF1711" s="678">
        <v>101.53449999999999</v>
      </c>
      <c r="AG1711" s="678">
        <v>101.53789999999999</v>
      </c>
      <c r="AH1711" s="679">
        <v>101.54130000000001</v>
      </c>
      <c r="AI1711" s="678">
        <v>101.54470000000001</v>
      </c>
      <c r="AJ1711" s="678">
        <v>101.54810000000001</v>
      </c>
      <c r="AK1711" s="678">
        <v>101.5515</v>
      </c>
      <c r="AL1711" s="678">
        <v>101.5549</v>
      </c>
      <c r="AM1711" s="678">
        <v>101.5586</v>
      </c>
      <c r="AN1711" s="678">
        <v>101.56229999999999</v>
      </c>
      <c r="AO1711" s="678">
        <v>101.566</v>
      </c>
      <c r="AP1711" s="678">
        <v>101.571</v>
      </c>
      <c r="AQ1711" s="678">
        <v>101.57599999999999</v>
      </c>
      <c r="AR1711" s="678">
        <v>101.5805</v>
      </c>
      <c r="AS1711" s="678">
        <v>101.58450000000001</v>
      </c>
      <c r="AT1711" s="678">
        <v>101.58920000000001</v>
      </c>
      <c r="AU1711" s="678">
        <v>101.59399999999999</v>
      </c>
      <c r="AV1711" s="678">
        <v>101.59820000000001</v>
      </c>
      <c r="AW1711" s="678">
        <v>101.601</v>
      </c>
      <c r="AX1711" s="678">
        <v>101.6031</v>
      </c>
      <c r="AY1711" s="678">
        <v>101.60509999999999</v>
      </c>
      <c r="AZ1711" s="678">
        <v>101.607</v>
      </c>
      <c r="BA1711" s="678">
        <v>101.60890000000001</v>
      </c>
      <c r="BB1711" s="678">
        <v>101.6109</v>
      </c>
      <c r="BC1711" s="678">
        <v>101.6129</v>
      </c>
      <c r="BD1711" s="678">
        <v>101.6165</v>
      </c>
      <c r="BE1711" s="1327"/>
      <c r="BF1711" s="76"/>
      <c r="BG1711" s="76"/>
      <c r="BH1711" s="76"/>
      <c r="BI1711" s="76"/>
      <c r="BJ1711" s="76"/>
      <c r="BK1711" s="76"/>
      <c r="BL1711" s="76"/>
      <c r="BM1711" s="76"/>
      <c r="BN1711" s="76"/>
      <c r="BO1711" s="76"/>
      <c r="BP1711" s="76"/>
      <c r="BQ1711" s="76"/>
      <c r="BR1711" s="76"/>
      <c r="BS1711" s="76"/>
      <c r="BT1711" s="76"/>
      <c r="BU1711" s="76"/>
      <c r="BV1711" s="76"/>
      <c r="BW1711" s="76"/>
      <c r="BX1711" s="76"/>
      <c r="BY1711" s="76"/>
      <c r="BZ1711" s="76"/>
      <c r="CA1711" s="76"/>
      <c r="CB1711" s="76"/>
      <c r="CC1711" s="76"/>
      <c r="CD1711" s="114"/>
      <c r="CE1711" s="114"/>
      <c r="CF1711" s="114"/>
      <c r="CG1711" s="114"/>
      <c r="CH1711" s="114"/>
      <c r="CI1711" s="114"/>
      <c r="CJ1711" s="114"/>
      <c r="CK1711" s="114"/>
      <c r="CL1711" s="114"/>
      <c r="CM1711" s="114"/>
      <c r="CN1711" s="114"/>
      <c r="CO1711" s="114"/>
      <c r="CP1711" s="114"/>
      <c r="CQ1711" s="114"/>
      <c r="CR1711" s="114"/>
      <c r="CS1711" s="114"/>
      <c r="CT1711" s="114"/>
      <c r="CU1711" s="114"/>
      <c r="CV1711" s="114"/>
      <c r="CW1711" s="114"/>
      <c r="CX1711" s="114"/>
      <c r="CY1711" s="114"/>
      <c r="CZ1711" s="114"/>
      <c r="DA1711" s="114"/>
      <c r="DB1711" s="114"/>
      <c r="DC1711" s="114"/>
      <c r="DD1711" s="114"/>
      <c r="DE1711" s="114"/>
      <c r="DF1711" s="114"/>
      <c r="DG1711" s="114"/>
      <c r="DH1711" s="114"/>
      <c r="DI1711" s="114"/>
      <c r="DJ1711" s="114"/>
      <c r="DK1711" s="114"/>
      <c r="DL1711" s="114"/>
      <c r="DM1711" s="114"/>
      <c r="DN1711" s="114"/>
      <c r="DO1711" s="114"/>
      <c r="DP1711" s="114"/>
      <c r="DQ1711" s="114"/>
      <c r="DR1711" s="114"/>
      <c r="DS1711" s="114"/>
      <c r="DT1711" s="114"/>
      <c r="DU1711" s="114"/>
      <c r="DV1711" s="114"/>
      <c r="DW1711" s="121"/>
      <c r="DX1711" s="121"/>
      <c r="DY1711" s="121"/>
      <c r="DZ1711" s="121"/>
      <c r="EA1711" s="121"/>
      <c r="EB1711" s="121"/>
    </row>
    <row r="1712" spans="1:132" s="1" customFormat="1" ht="10.5" customHeight="1" thickBot="1" x14ac:dyDescent="0.25">
      <c r="A1712" s="1407"/>
      <c r="B1712" s="1520"/>
      <c r="C1712" s="197"/>
      <c r="D1712" s="166" t="s">
        <v>35</v>
      </c>
      <c r="E1712" s="64">
        <f t="shared" ref="E1712:AB1712" si="1745">E1711/E1710</f>
        <v>0.14285714285714285</v>
      </c>
      <c r="F1712" s="64">
        <f t="shared" si="1745"/>
        <v>0.125</v>
      </c>
      <c r="G1712" s="64">
        <f t="shared" si="1745"/>
        <v>0.14285714285714285</v>
      </c>
      <c r="H1712" s="221">
        <f t="shared" si="1745"/>
        <v>0.125</v>
      </c>
      <c r="I1712" s="64">
        <f t="shared" si="1745"/>
        <v>0.14285714285714285</v>
      </c>
      <c r="J1712" s="64">
        <f t="shared" si="1745"/>
        <v>0.125</v>
      </c>
      <c r="K1712" s="64">
        <f t="shared" si="1745"/>
        <v>0.11111111111111112</v>
      </c>
      <c r="L1712" s="64">
        <f t="shared" si="1745"/>
        <v>0.11111111111111112</v>
      </c>
      <c r="M1712" s="64">
        <f t="shared" si="1745"/>
        <v>0.11111111111111112</v>
      </c>
      <c r="N1712" s="221">
        <f t="shared" si="1745"/>
        <v>0.22222222222222224</v>
      </c>
      <c r="O1712" s="64">
        <f t="shared" si="1745"/>
        <v>0.22222222222222224</v>
      </c>
      <c r="P1712" s="64">
        <f t="shared" si="1745"/>
        <v>0.22222222222222224</v>
      </c>
      <c r="Q1712" s="64">
        <f t="shared" si="1745"/>
        <v>0.11111111111111112</v>
      </c>
      <c r="R1712" s="64">
        <f t="shared" si="1745"/>
        <v>0.22222222222222224</v>
      </c>
      <c r="S1712" s="64">
        <f t="shared" si="1745"/>
        <v>0.22222222222222224</v>
      </c>
      <c r="T1712" s="64">
        <f t="shared" si="1745"/>
        <v>0.25</v>
      </c>
      <c r="U1712" s="64">
        <f t="shared" si="1745"/>
        <v>0.125</v>
      </c>
      <c r="V1712" s="221">
        <f t="shared" si="1745"/>
        <v>0.14285714285714285</v>
      </c>
      <c r="W1712" s="64">
        <f t="shared" si="1745"/>
        <v>0.14285714285714285</v>
      </c>
      <c r="X1712" s="64">
        <f t="shared" si="1745"/>
        <v>0.14285714285714285</v>
      </c>
      <c r="Y1712" s="64">
        <f t="shared" si="1745"/>
        <v>0.14285714285714285</v>
      </c>
      <c r="Z1712" s="64">
        <f t="shared" si="1745"/>
        <v>0.14285714285714285</v>
      </c>
      <c r="AA1712" s="64">
        <f t="shared" si="1745"/>
        <v>0.14285714285714285</v>
      </c>
      <c r="AB1712" s="64">
        <f t="shared" si="1745"/>
        <v>0.125</v>
      </c>
      <c r="AC1712" s="41"/>
      <c r="AD1712" s="43"/>
      <c r="AE1712" s="358"/>
      <c r="AF1712" s="187"/>
      <c r="AG1712" s="187"/>
      <c r="AH1712" s="187"/>
      <c r="AI1712" s="187"/>
      <c r="AJ1712" s="187"/>
      <c r="AK1712" s="187"/>
      <c r="AL1712" s="187"/>
      <c r="AM1712" s="187"/>
      <c r="AN1712" s="187"/>
      <c r="AO1712" s="187"/>
      <c r="AP1712" s="187"/>
      <c r="AQ1712" s="187"/>
      <c r="AR1712" s="187"/>
      <c r="AS1712" s="187"/>
      <c r="AT1712" s="187"/>
      <c r="AU1712" s="187"/>
      <c r="AV1712" s="187"/>
      <c r="AW1712" s="187"/>
      <c r="AX1712" s="187"/>
      <c r="AY1712" s="187"/>
      <c r="AZ1712" s="187"/>
      <c r="BA1712" s="187"/>
      <c r="BB1712" s="187"/>
      <c r="BC1712" s="187"/>
      <c r="BD1712" s="187"/>
      <c r="BE1712" s="1327"/>
      <c r="BF1712" s="76"/>
      <c r="BG1712" s="76"/>
      <c r="BH1712" s="76"/>
      <c r="BI1712" s="76"/>
      <c r="BJ1712" s="76"/>
      <c r="BK1712" s="76"/>
      <c r="BL1712" s="76"/>
      <c r="BM1712" s="76"/>
      <c r="BN1712" s="76"/>
      <c r="BO1712" s="76"/>
      <c r="BP1712" s="76"/>
      <c r="BQ1712" s="76"/>
      <c r="BR1712" s="76"/>
      <c r="BS1712" s="76"/>
      <c r="BT1712" s="76"/>
      <c r="BU1712" s="76"/>
      <c r="BV1712" s="76"/>
      <c r="BW1712" s="76"/>
      <c r="BX1712" s="76"/>
      <c r="BY1712" s="76"/>
      <c r="BZ1712" s="76"/>
      <c r="CA1712" s="76"/>
      <c r="CB1712" s="76"/>
      <c r="CC1712" s="76"/>
      <c r="CD1712" s="114"/>
      <c r="CE1712" s="114"/>
      <c r="CF1712" s="114"/>
      <c r="CG1712" s="114"/>
      <c r="CH1712" s="114"/>
      <c r="CI1712" s="114"/>
      <c r="CJ1712" s="114"/>
      <c r="CK1712" s="114"/>
      <c r="CL1712" s="114"/>
      <c r="CM1712" s="114"/>
      <c r="CN1712" s="114"/>
      <c r="CO1712" s="114"/>
      <c r="CP1712" s="114"/>
      <c r="CQ1712" s="114"/>
      <c r="CR1712" s="114"/>
      <c r="CS1712" s="114"/>
      <c r="CT1712" s="114"/>
      <c r="CU1712" s="114"/>
      <c r="CV1712" s="114"/>
      <c r="CW1712" s="114"/>
      <c r="CX1712" s="114"/>
      <c r="CY1712" s="114"/>
      <c r="CZ1712" s="114"/>
      <c r="DA1712" s="114"/>
      <c r="DB1712" s="114"/>
      <c r="DC1712" s="114"/>
      <c r="DD1712" s="114"/>
      <c r="DE1712" s="114"/>
      <c r="DF1712" s="114"/>
      <c r="DG1712" s="114"/>
      <c r="DH1712" s="114"/>
      <c r="DI1712" s="114"/>
      <c r="DJ1712" s="114"/>
      <c r="DK1712" s="114"/>
      <c r="DL1712" s="114"/>
      <c r="DM1712" s="114"/>
      <c r="DN1712" s="114"/>
      <c r="DO1712" s="114"/>
      <c r="DP1712" s="114"/>
      <c r="DQ1712" s="114"/>
      <c r="DR1712" s="114"/>
      <c r="DS1712" s="114"/>
      <c r="DT1712" s="114"/>
      <c r="DU1712" s="114"/>
      <c r="DV1712" s="114"/>
      <c r="DW1712" s="121"/>
      <c r="DX1712" s="121"/>
      <c r="DY1712" s="121"/>
      <c r="DZ1712" s="121"/>
      <c r="EA1712" s="121"/>
      <c r="EB1712" s="121"/>
    </row>
    <row r="1713" spans="1:132" s="1" customFormat="1" ht="10.5" customHeight="1" x14ac:dyDescent="0.2">
      <c r="A1713" s="1405" t="s">
        <v>36</v>
      </c>
      <c r="B1713" s="1518" t="s">
        <v>293</v>
      </c>
      <c r="C1713" s="642" t="s">
        <v>118</v>
      </c>
      <c r="D1713" s="726" t="s">
        <v>27</v>
      </c>
      <c r="E1713" s="46">
        <f>ROUND(SQRT(E1715^2+E1716^2)*1000/(1.73*E1704),0)</f>
        <v>27</v>
      </c>
      <c r="F1713" s="290">
        <f t="shared" ref="F1713:AB1713" si="1746">ROUND(SQRT(F1715^2+F1716^2)*1000/(1.73*F1704),0)</f>
        <v>26</v>
      </c>
      <c r="G1713" s="290">
        <f t="shared" si="1746"/>
        <v>27</v>
      </c>
      <c r="H1713" s="536">
        <f t="shared" si="1746"/>
        <v>27</v>
      </c>
      <c r="I1713" s="290">
        <f t="shared" si="1746"/>
        <v>26</v>
      </c>
      <c r="J1713" s="290">
        <f t="shared" si="1746"/>
        <v>27</v>
      </c>
      <c r="K1713" s="290">
        <f t="shared" si="1746"/>
        <v>26</v>
      </c>
      <c r="L1713" s="290">
        <f t="shared" si="1746"/>
        <v>27</v>
      </c>
      <c r="M1713" s="290">
        <f t="shared" si="1746"/>
        <v>29</v>
      </c>
      <c r="N1713" s="536">
        <f t="shared" si="1746"/>
        <v>29</v>
      </c>
      <c r="O1713" s="290">
        <f t="shared" si="1746"/>
        <v>28</v>
      </c>
      <c r="P1713" s="290">
        <f t="shared" si="1746"/>
        <v>27</v>
      </c>
      <c r="Q1713" s="290">
        <f t="shared" si="1746"/>
        <v>28</v>
      </c>
      <c r="R1713" s="290">
        <f t="shared" si="1746"/>
        <v>26</v>
      </c>
      <c r="S1713" s="290">
        <f t="shared" si="1746"/>
        <v>26</v>
      </c>
      <c r="T1713" s="290">
        <f t="shared" si="1746"/>
        <v>27</v>
      </c>
      <c r="U1713" s="290">
        <f t="shared" si="1746"/>
        <v>29</v>
      </c>
      <c r="V1713" s="536">
        <f t="shared" si="1746"/>
        <v>27</v>
      </c>
      <c r="W1713" s="290">
        <f t="shared" si="1746"/>
        <v>27</v>
      </c>
      <c r="X1713" s="290">
        <f t="shared" si="1746"/>
        <v>27</v>
      </c>
      <c r="Y1713" s="290">
        <f t="shared" si="1746"/>
        <v>28</v>
      </c>
      <c r="Z1713" s="290">
        <f t="shared" si="1746"/>
        <v>27</v>
      </c>
      <c r="AA1713" s="290">
        <f t="shared" si="1746"/>
        <v>27</v>
      </c>
      <c r="AB1713" s="290">
        <f t="shared" si="1746"/>
        <v>27</v>
      </c>
      <c r="AC1713" s="41"/>
      <c r="AD1713" s="43"/>
      <c r="AE1713" s="358"/>
      <c r="AF1713" s="182"/>
      <c r="AG1713" s="187"/>
      <c r="AH1713" s="187"/>
      <c r="AI1713" s="187"/>
      <c r="AJ1713" s="187"/>
      <c r="AK1713" s="187"/>
      <c r="AL1713" s="187"/>
      <c r="AM1713" s="187"/>
      <c r="AN1713" s="187"/>
      <c r="AO1713" s="187"/>
      <c r="AP1713" s="187"/>
      <c r="AQ1713" s="187"/>
      <c r="AR1713" s="187"/>
      <c r="AS1713" s="187"/>
      <c r="AT1713" s="187"/>
      <c r="AU1713" s="187"/>
      <c r="AV1713" s="187"/>
      <c r="AW1713" s="187"/>
      <c r="AX1713" s="187"/>
      <c r="AY1713" s="187"/>
      <c r="AZ1713" s="187"/>
      <c r="BA1713" s="187"/>
      <c r="BB1713" s="187"/>
      <c r="BC1713" s="187"/>
      <c r="BD1713" s="187"/>
      <c r="BE1713" s="400"/>
      <c r="BF1713" s="114"/>
      <c r="BG1713" s="114"/>
      <c r="BH1713" s="114"/>
      <c r="BI1713" s="114"/>
      <c r="BJ1713" s="114"/>
      <c r="BK1713" s="114"/>
      <c r="BL1713" s="114"/>
      <c r="BM1713" s="114"/>
      <c r="BN1713" s="114"/>
      <c r="BO1713" s="114"/>
      <c r="BP1713" s="114"/>
      <c r="BQ1713" s="114"/>
      <c r="BR1713" s="114"/>
      <c r="BS1713" s="114"/>
      <c r="BT1713" s="114"/>
      <c r="BU1713" s="114"/>
      <c r="BV1713" s="114"/>
      <c r="BW1713" s="114"/>
      <c r="BX1713" s="114"/>
      <c r="BY1713" s="114"/>
      <c r="BZ1713" s="114"/>
      <c r="CA1713" s="114"/>
      <c r="CB1713" s="114"/>
      <c r="CC1713" s="114"/>
      <c r="CD1713" s="114"/>
      <c r="CE1713" s="114"/>
      <c r="CF1713" s="114"/>
      <c r="CG1713" s="114"/>
      <c r="CH1713" s="114"/>
      <c r="CI1713" s="114"/>
      <c r="CJ1713" s="114"/>
      <c r="CK1713" s="114"/>
      <c r="CL1713" s="114"/>
      <c r="CM1713" s="114"/>
      <c r="CN1713" s="114"/>
      <c r="CO1713" s="114"/>
      <c r="CP1713" s="114"/>
      <c r="CQ1713" s="114"/>
      <c r="CR1713" s="114"/>
      <c r="CS1713" s="114"/>
      <c r="CT1713" s="114"/>
      <c r="CU1713" s="114"/>
      <c r="CV1713" s="114"/>
      <c r="CW1713" s="114"/>
      <c r="CX1713" s="114"/>
      <c r="CY1713" s="114"/>
      <c r="CZ1713" s="114"/>
      <c r="DA1713" s="114"/>
      <c r="DB1713" s="114"/>
      <c r="DC1713" s="114"/>
      <c r="DD1713" s="114"/>
      <c r="DE1713" s="114"/>
      <c r="DF1713" s="114"/>
      <c r="DG1713" s="114"/>
      <c r="DH1713" s="114"/>
      <c r="DI1713" s="114"/>
      <c r="DJ1713" s="114"/>
      <c r="DK1713" s="114"/>
      <c r="DL1713" s="114"/>
      <c r="DM1713" s="114"/>
      <c r="DN1713" s="114"/>
      <c r="DO1713" s="114"/>
      <c r="DP1713" s="114"/>
      <c r="DQ1713" s="114"/>
      <c r="DR1713" s="114"/>
      <c r="DS1713" s="114"/>
      <c r="DT1713" s="114"/>
      <c r="DU1713" s="114"/>
      <c r="DV1713" s="114"/>
      <c r="DW1713" s="121"/>
      <c r="DX1713" s="121"/>
      <c r="DY1713" s="121"/>
      <c r="DZ1713" s="121"/>
      <c r="EA1713" s="121"/>
      <c r="EB1713" s="121"/>
    </row>
    <row r="1714" spans="1:132" s="2" customFormat="1" ht="10.5" customHeight="1" x14ac:dyDescent="0.2">
      <c r="A1714" s="1406"/>
      <c r="B1714" s="1519"/>
      <c r="C1714" s="824" t="s">
        <v>115</v>
      </c>
      <c r="D1714" s="102" t="s">
        <v>27</v>
      </c>
      <c r="E1714" s="39">
        <v>24</v>
      </c>
      <c r="F1714" s="630">
        <v>26</v>
      </c>
      <c r="G1714" s="630">
        <v>27</v>
      </c>
      <c r="H1714" s="632">
        <v>27</v>
      </c>
      <c r="I1714" s="630">
        <v>26</v>
      </c>
      <c r="J1714" s="630">
        <v>27</v>
      </c>
      <c r="K1714" s="630">
        <v>26</v>
      </c>
      <c r="L1714" s="630">
        <v>30</v>
      </c>
      <c r="M1714" s="630">
        <v>30</v>
      </c>
      <c r="N1714" s="632">
        <v>29</v>
      </c>
      <c r="O1714" s="630">
        <v>29</v>
      </c>
      <c r="P1714" s="630">
        <v>30</v>
      </c>
      <c r="Q1714" s="630">
        <v>28</v>
      </c>
      <c r="R1714" s="630">
        <v>28</v>
      </c>
      <c r="S1714" s="630">
        <v>28</v>
      </c>
      <c r="T1714" s="630">
        <v>27</v>
      </c>
      <c r="U1714" s="630">
        <v>29</v>
      </c>
      <c r="V1714" s="632">
        <v>30</v>
      </c>
      <c r="W1714" s="630">
        <v>28</v>
      </c>
      <c r="X1714" s="630">
        <v>29</v>
      </c>
      <c r="Y1714" s="630">
        <v>29</v>
      </c>
      <c r="Z1714" s="630">
        <v>27</v>
      </c>
      <c r="AA1714" s="630">
        <v>28</v>
      </c>
      <c r="AB1714" s="630">
        <v>27</v>
      </c>
      <c r="AC1714" s="121"/>
      <c r="AD1714" s="121"/>
      <c r="AE1714" s="121"/>
      <c r="AF1714" s="183"/>
      <c r="AG1714" s="183"/>
      <c r="AH1714" s="183"/>
      <c r="AI1714" s="183"/>
      <c r="AJ1714" s="183"/>
      <c r="AK1714" s="183"/>
      <c r="AL1714" s="183"/>
      <c r="AM1714" s="183"/>
      <c r="AN1714" s="183"/>
      <c r="AO1714" s="183"/>
      <c r="AP1714" s="183"/>
      <c r="AQ1714" s="183"/>
      <c r="AR1714" s="183"/>
      <c r="AS1714" s="183"/>
      <c r="AT1714" s="183"/>
      <c r="AU1714" s="183"/>
      <c r="AV1714" s="183"/>
      <c r="AW1714" s="183"/>
      <c r="AX1714" s="183"/>
      <c r="AY1714" s="183"/>
      <c r="AZ1714" s="183"/>
      <c r="BA1714" s="183"/>
      <c r="BB1714" s="183"/>
      <c r="BC1714" s="183"/>
      <c r="BD1714" s="183"/>
      <c r="BE1714" s="400"/>
      <c r="BF1714" s="114"/>
      <c r="BG1714" s="114"/>
      <c r="BH1714" s="114"/>
      <c r="BI1714" s="114"/>
      <c r="BJ1714" s="114"/>
      <c r="BK1714" s="114"/>
      <c r="BL1714" s="114"/>
      <c r="BM1714" s="114"/>
      <c r="BN1714" s="114"/>
      <c r="BO1714" s="114"/>
      <c r="BP1714" s="114"/>
      <c r="BQ1714" s="114"/>
      <c r="BR1714" s="114"/>
      <c r="BS1714" s="114"/>
      <c r="BT1714" s="114"/>
      <c r="BU1714" s="114"/>
      <c r="BV1714" s="114"/>
      <c r="BW1714" s="114"/>
      <c r="BX1714" s="114"/>
      <c r="BY1714" s="114"/>
      <c r="BZ1714" s="114"/>
      <c r="CA1714" s="114"/>
      <c r="CB1714" s="114"/>
      <c r="CC1714" s="114"/>
      <c r="CD1714" s="114"/>
      <c r="CE1714" s="114"/>
      <c r="CF1714" s="114"/>
      <c r="CG1714" s="114"/>
      <c r="CH1714" s="114"/>
      <c r="CI1714" s="114"/>
      <c r="CJ1714" s="114"/>
      <c r="CK1714" s="114"/>
      <c r="CL1714" s="114"/>
      <c r="CM1714" s="114"/>
      <c r="CN1714" s="114"/>
      <c r="CO1714" s="114"/>
      <c r="CP1714" s="114"/>
      <c r="CQ1714" s="114"/>
      <c r="CR1714" s="114"/>
      <c r="CS1714" s="114"/>
      <c r="CT1714" s="114"/>
      <c r="CU1714" s="114"/>
      <c r="CV1714" s="114"/>
      <c r="CW1714" s="114"/>
      <c r="CX1714" s="114"/>
      <c r="CY1714" s="114"/>
      <c r="CZ1714" s="114"/>
      <c r="DA1714" s="114"/>
      <c r="DB1714" s="114"/>
      <c r="DC1714" s="114"/>
      <c r="DD1714" s="114"/>
      <c r="DE1714" s="114"/>
      <c r="DF1714" s="114"/>
      <c r="DG1714" s="114"/>
      <c r="DH1714" s="114"/>
      <c r="DI1714" s="114"/>
      <c r="DJ1714" s="114"/>
      <c r="DK1714" s="114"/>
      <c r="DL1714" s="114"/>
      <c r="DM1714" s="114"/>
      <c r="DN1714" s="114"/>
      <c r="DO1714" s="114"/>
      <c r="DP1714" s="114"/>
      <c r="DQ1714" s="114"/>
      <c r="DR1714" s="114"/>
      <c r="DS1714" s="114"/>
      <c r="DT1714" s="114"/>
      <c r="DU1714" s="114"/>
      <c r="DV1714" s="114"/>
      <c r="DW1714" s="121"/>
      <c r="DX1714" s="121"/>
      <c r="DY1714" s="121"/>
      <c r="DZ1714" s="121"/>
      <c r="EA1714" s="85"/>
      <c r="EB1714" s="85"/>
    </row>
    <row r="1715" spans="1:132" s="1" customFormat="1" ht="10.5" customHeight="1" x14ac:dyDescent="0.2">
      <c r="A1715" s="1406"/>
      <c r="B1715" s="1519"/>
      <c r="C1715" s="846" t="s">
        <v>910</v>
      </c>
      <c r="D1715" s="102" t="s">
        <v>108</v>
      </c>
      <c r="E1715" s="42">
        <f>ROUND((AG1715-AF1715)*$AE1715,2)</f>
        <v>0.2</v>
      </c>
      <c r="F1715" s="42">
        <f t="shared" ref="F1715:AB1715" si="1747">ROUND((AH1715-AG1715)*$AE1715,2)</f>
        <v>0.2</v>
      </c>
      <c r="G1715" s="42">
        <f t="shared" si="1747"/>
        <v>0.2</v>
      </c>
      <c r="H1715" s="213">
        <f t="shared" si="1747"/>
        <v>0.2</v>
      </c>
      <c r="I1715" s="42">
        <f t="shared" si="1747"/>
        <v>0.19</v>
      </c>
      <c r="J1715" s="42">
        <f t="shared" si="1747"/>
        <v>0.2</v>
      </c>
      <c r="K1715" s="42">
        <f t="shared" si="1747"/>
        <v>0.2</v>
      </c>
      <c r="L1715" s="42">
        <f t="shared" si="1747"/>
        <v>0.21</v>
      </c>
      <c r="M1715" s="42">
        <f t="shared" si="1747"/>
        <v>0.23</v>
      </c>
      <c r="N1715" s="213">
        <f t="shared" si="1747"/>
        <v>0.23</v>
      </c>
      <c r="O1715" s="42">
        <f t="shared" si="1747"/>
        <v>0.22</v>
      </c>
      <c r="P1715" s="42">
        <f t="shared" si="1747"/>
        <v>0.21</v>
      </c>
      <c r="Q1715" s="42">
        <f t="shared" si="1747"/>
        <v>0.22</v>
      </c>
      <c r="R1715" s="42">
        <f t="shared" si="1747"/>
        <v>0.2</v>
      </c>
      <c r="S1715" s="42">
        <f t="shared" si="1747"/>
        <v>0.2</v>
      </c>
      <c r="T1715" s="42">
        <f t="shared" si="1747"/>
        <v>0.21</v>
      </c>
      <c r="U1715" s="42">
        <f t="shared" si="1747"/>
        <v>0.22</v>
      </c>
      <c r="V1715" s="213">
        <f t="shared" si="1747"/>
        <v>0.21</v>
      </c>
      <c r="W1715" s="42">
        <f t="shared" si="1747"/>
        <v>0.21</v>
      </c>
      <c r="X1715" s="42">
        <f t="shared" si="1747"/>
        <v>0.21</v>
      </c>
      <c r="Y1715" s="42">
        <f t="shared" si="1747"/>
        <v>0.22</v>
      </c>
      <c r="Z1715" s="42">
        <f t="shared" si="1747"/>
        <v>0.21</v>
      </c>
      <c r="AA1715" s="42">
        <f t="shared" si="1747"/>
        <v>0.21</v>
      </c>
      <c r="AB1715" s="42">
        <f t="shared" si="1747"/>
        <v>0.21</v>
      </c>
      <c r="AC1715" s="41">
        <f>(BD1715-AF1715)*AE1715</f>
        <v>5.0367599999986856</v>
      </c>
      <c r="AD1715" s="43">
        <f>(BD1716-AF1716)*AE1715</f>
        <v>5.135759999999209</v>
      </c>
      <c r="AE1715" s="358">
        <v>3.6</v>
      </c>
      <c r="AF1715" s="678">
        <v>5179.2628000000004</v>
      </c>
      <c r="AG1715" s="678">
        <v>5179.3181999999997</v>
      </c>
      <c r="AH1715" s="679">
        <v>5179.3734999999997</v>
      </c>
      <c r="AI1715" s="678">
        <v>5179.4290000000001</v>
      </c>
      <c r="AJ1715" s="678">
        <v>5179.4849000000004</v>
      </c>
      <c r="AK1715" s="678">
        <v>5179.5384000000004</v>
      </c>
      <c r="AL1715" s="678">
        <v>5179.5938999999998</v>
      </c>
      <c r="AM1715" s="678">
        <v>5179.6491999999998</v>
      </c>
      <c r="AN1715" s="678">
        <v>5179.7076999999999</v>
      </c>
      <c r="AO1715" s="678">
        <v>5179.7727999999997</v>
      </c>
      <c r="AP1715" s="678">
        <v>5179.8365000000003</v>
      </c>
      <c r="AQ1715" s="678">
        <v>5179.8987999999999</v>
      </c>
      <c r="AR1715" s="678">
        <v>5179.9575999999997</v>
      </c>
      <c r="AS1715" s="678">
        <v>5180.0177999999996</v>
      </c>
      <c r="AT1715" s="678">
        <v>5180.0747000000001</v>
      </c>
      <c r="AU1715" s="678">
        <v>5180.1310999999996</v>
      </c>
      <c r="AV1715" s="678">
        <v>5180.1886000000004</v>
      </c>
      <c r="AW1715" s="678">
        <v>5180.2485999999999</v>
      </c>
      <c r="AX1715" s="678">
        <v>5180.308</v>
      </c>
      <c r="AY1715" s="678">
        <v>5180.3676999999998</v>
      </c>
      <c r="AZ1715" s="678">
        <v>5180.4267</v>
      </c>
      <c r="BA1715" s="678">
        <v>5180.4866000000002</v>
      </c>
      <c r="BB1715" s="678">
        <v>5180.5459000000001</v>
      </c>
      <c r="BC1715" s="678">
        <v>5180.6034</v>
      </c>
      <c r="BD1715" s="678">
        <v>5180.6619000000001</v>
      </c>
      <c r="BE1715" s="400"/>
      <c r="BF1715" s="114"/>
      <c r="BG1715" s="114"/>
      <c r="BH1715" s="114"/>
      <c r="BI1715" s="114"/>
      <c r="BJ1715" s="114"/>
      <c r="BK1715" s="114"/>
      <c r="BL1715" s="114"/>
      <c r="BM1715" s="114"/>
      <c r="BN1715" s="114"/>
      <c r="BO1715" s="114"/>
      <c r="BP1715" s="114"/>
      <c r="BQ1715" s="114"/>
      <c r="BR1715" s="114"/>
      <c r="BS1715" s="114"/>
      <c r="BT1715" s="114"/>
      <c r="BU1715" s="114"/>
      <c r="BV1715" s="114"/>
      <c r="BW1715" s="114"/>
      <c r="BX1715" s="114"/>
      <c r="BY1715" s="114"/>
      <c r="BZ1715" s="114"/>
      <c r="CA1715" s="114"/>
      <c r="CB1715" s="114"/>
      <c r="CC1715" s="114"/>
      <c r="CD1715" s="114"/>
      <c r="CE1715" s="114"/>
      <c r="CF1715" s="114"/>
      <c r="CG1715" s="114"/>
      <c r="CH1715" s="114"/>
      <c r="CI1715" s="114"/>
      <c r="CJ1715" s="114"/>
      <c r="CK1715" s="114"/>
      <c r="CL1715" s="114"/>
      <c r="CM1715" s="114"/>
      <c r="CN1715" s="114"/>
      <c r="CO1715" s="114"/>
      <c r="CP1715" s="114"/>
      <c r="CQ1715" s="114"/>
      <c r="CR1715" s="114"/>
      <c r="CS1715" s="114"/>
      <c r="CT1715" s="114"/>
      <c r="CU1715" s="114"/>
      <c r="CV1715" s="114"/>
      <c r="CW1715" s="114"/>
      <c r="CX1715" s="114"/>
      <c r="CY1715" s="114"/>
      <c r="CZ1715" s="114"/>
      <c r="DA1715" s="114"/>
      <c r="DB1715" s="114"/>
      <c r="DC1715" s="114"/>
      <c r="DD1715" s="114"/>
      <c r="DE1715" s="114"/>
      <c r="DF1715" s="114"/>
      <c r="DG1715" s="114"/>
      <c r="DH1715" s="114"/>
      <c r="DI1715" s="114"/>
      <c r="DJ1715" s="114"/>
      <c r="DK1715" s="114"/>
      <c r="DL1715" s="114"/>
      <c r="DM1715" s="114"/>
      <c r="DN1715" s="114"/>
      <c r="DO1715" s="114"/>
      <c r="DP1715" s="114"/>
      <c r="DQ1715" s="114"/>
      <c r="DR1715" s="114"/>
      <c r="DS1715" s="114"/>
      <c r="DT1715" s="114"/>
      <c r="DU1715" s="114"/>
      <c r="DV1715" s="114"/>
      <c r="DW1715" s="121"/>
      <c r="DX1715" s="121"/>
      <c r="DY1715" s="121"/>
      <c r="DZ1715" s="121"/>
      <c r="EA1715" s="121"/>
      <c r="EB1715" s="121"/>
    </row>
    <row r="1716" spans="1:132" s="1" customFormat="1" ht="10.5" customHeight="1" x14ac:dyDescent="0.2">
      <c r="A1716" s="1406"/>
      <c r="B1716" s="1519"/>
      <c r="C1716" s="846" t="s">
        <v>910</v>
      </c>
      <c r="D1716" s="102" t="s">
        <v>109</v>
      </c>
      <c r="E1716" s="42">
        <f>ROUND((AG1716-AF1716)*$AE1715,2)</f>
        <v>0.21</v>
      </c>
      <c r="F1716" s="42">
        <f t="shared" ref="F1716:AB1716" si="1748">ROUND((AH1716-AG1716)*$AE1715,2)</f>
        <v>0.21</v>
      </c>
      <c r="G1716" s="42">
        <f t="shared" si="1748"/>
        <v>0.21</v>
      </c>
      <c r="H1716" s="213">
        <f t="shared" si="1748"/>
        <v>0.21</v>
      </c>
      <c r="I1716" s="42">
        <f t="shared" si="1748"/>
        <v>0.21</v>
      </c>
      <c r="J1716" s="42">
        <f t="shared" si="1748"/>
        <v>0.21</v>
      </c>
      <c r="K1716" s="42">
        <f t="shared" si="1748"/>
        <v>0.21</v>
      </c>
      <c r="L1716" s="42">
        <f t="shared" si="1748"/>
        <v>0.21</v>
      </c>
      <c r="M1716" s="42">
        <f t="shared" si="1748"/>
        <v>0.22</v>
      </c>
      <c r="N1716" s="213">
        <f t="shared" si="1748"/>
        <v>0.22</v>
      </c>
      <c r="O1716" s="42">
        <f t="shared" si="1748"/>
        <v>0.22</v>
      </c>
      <c r="P1716" s="42">
        <f t="shared" si="1748"/>
        <v>0.22</v>
      </c>
      <c r="Q1716" s="42">
        <f t="shared" si="1748"/>
        <v>0.22</v>
      </c>
      <c r="R1716" s="42">
        <f t="shared" si="1748"/>
        <v>0.21</v>
      </c>
      <c r="S1716" s="42">
        <f t="shared" si="1748"/>
        <v>0.21</v>
      </c>
      <c r="T1716" s="42">
        <f t="shared" si="1748"/>
        <v>0.21</v>
      </c>
      <c r="U1716" s="42">
        <f t="shared" si="1748"/>
        <v>0.22</v>
      </c>
      <c r="V1716" s="213">
        <f t="shared" si="1748"/>
        <v>0.21</v>
      </c>
      <c r="W1716" s="42">
        <f t="shared" si="1748"/>
        <v>0.22</v>
      </c>
      <c r="X1716" s="42">
        <f t="shared" si="1748"/>
        <v>0.21</v>
      </c>
      <c r="Y1716" s="42">
        <f t="shared" si="1748"/>
        <v>0.22</v>
      </c>
      <c r="Z1716" s="42">
        <f t="shared" si="1748"/>
        <v>0.21</v>
      </c>
      <c r="AA1716" s="42">
        <f t="shared" si="1748"/>
        <v>0.21</v>
      </c>
      <c r="AB1716" s="42">
        <f t="shared" si="1748"/>
        <v>0.21</v>
      </c>
      <c r="AC1716" s="41"/>
      <c r="AD1716" s="43"/>
      <c r="AE1716" s="358"/>
      <c r="AF1716" s="678">
        <v>6563.3188</v>
      </c>
      <c r="AG1716" s="678">
        <v>6563.3774999999996</v>
      </c>
      <c r="AH1716" s="679">
        <v>6563.4360999999999</v>
      </c>
      <c r="AI1716" s="678">
        <v>6563.4949999999999</v>
      </c>
      <c r="AJ1716" s="678">
        <v>6563.5544</v>
      </c>
      <c r="AK1716" s="678">
        <v>6563.6116000000002</v>
      </c>
      <c r="AL1716" s="678">
        <v>6563.6704</v>
      </c>
      <c r="AM1716" s="678">
        <v>6563.7290000000003</v>
      </c>
      <c r="AN1716" s="678">
        <v>6563.7887000000001</v>
      </c>
      <c r="AO1716" s="678">
        <v>6563.8498</v>
      </c>
      <c r="AP1716" s="678">
        <v>6563.9107000000004</v>
      </c>
      <c r="AQ1716" s="678">
        <v>6563.9714999999997</v>
      </c>
      <c r="AR1716" s="678">
        <v>6564.0316999999995</v>
      </c>
      <c r="AS1716" s="678">
        <v>6564.0934999999999</v>
      </c>
      <c r="AT1716" s="678">
        <v>6564.1529</v>
      </c>
      <c r="AU1716" s="678">
        <v>6564.2115000000003</v>
      </c>
      <c r="AV1716" s="678">
        <v>6564.2707</v>
      </c>
      <c r="AW1716" s="678">
        <v>6564.3307000000004</v>
      </c>
      <c r="AX1716" s="678">
        <v>6564.3903</v>
      </c>
      <c r="AY1716" s="678">
        <v>6564.4501</v>
      </c>
      <c r="AZ1716" s="678">
        <v>6564.5095000000001</v>
      </c>
      <c r="BA1716" s="678">
        <v>6564.5694000000003</v>
      </c>
      <c r="BB1716" s="678">
        <v>6564.6283000000003</v>
      </c>
      <c r="BC1716" s="678">
        <v>6564.6862000000001</v>
      </c>
      <c r="BD1716" s="678">
        <v>6564.7453999999998</v>
      </c>
      <c r="BE1716" s="400"/>
      <c r="BF1716" s="114"/>
      <c r="BG1716" s="114"/>
      <c r="BH1716" s="114"/>
      <c r="BI1716" s="114"/>
      <c r="BJ1716" s="114"/>
      <c r="BK1716" s="114"/>
      <c r="BL1716" s="114"/>
      <c r="BM1716" s="114"/>
      <c r="BN1716" s="114"/>
      <c r="BO1716" s="114"/>
      <c r="BP1716" s="114"/>
      <c r="BQ1716" s="114"/>
      <c r="BR1716" s="114"/>
      <c r="BS1716" s="114"/>
      <c r="BT1716" s="114"/>
      <c r="BU1716" s="114"/>
      <c r="BV1716" s="114"/>
      <c r="BW1716" s="114"/>
      <c r="BX1716" s="114"/>
      <c r="BY1716" s="114"/>
      <c r="BZ1716" s="114"/>
      <c r="CA1716" s="114"/>
      <c r="CB1716" s="114"/>
      <c r="CC1716" s="114"/>
      <c r="CD1716" s="114"/>
      <c r="CE1716" s="114"/>
      <c r="CF1716" s="114"/>
      <c r="CG1716" s="114"/>
      <c r="CH1716" s="114"/>
      <c r="CI1716" s="114"/>
      <c r="CJ1716" s="114"/>
      <c r="CK1716" s="114"/>
      <c r="CL1716" s="114"/>
      <c r="CM1716" s="114"/>
      <c r="CN1716" s="114"/>
      <c r="CO1716" s="114"/>
      <c r="CP1716" s="114"/>
      <c r="CQ1716" s="114"/>
      <c r="CR1716" s="114"/>
      <c r="CS1716" s="114"/>
      <c r="CT1716" s="114"/>
      <c r="CU1716" s="114"/>
      <c r="CV1716" s="114"/>
      <c r="CW1716" s="114"/>
      <c r="CX1716" s="114"/>
      <c r="CY1716" s="114"/>
      <c r="CZ1716" s="114"/>
      <c r="DA1716" s="114"/>
      <c r="DB1716" s="114"/>
      <c r="DC1716" s="114"/>
      <c r="DD1716" s="114"/>
      <c r="DE1716" s="114"/>
      <c r="DF1716" s="114"/>
      <c r="DG1716" s="114"/>
      <c r="DH1716" s="114"/>
      <c r="DI1716" s="114"/>
      <c r="DJ1716" s="114"/>
      <c r="DK1716" s="114"/>
      <c r="DL1716" s="114"/>
      <c r="DM1716" s="114"/>
      <c r="DN1716" s="114"/>
      <c r="DO1716" s="114"/>
      <c r="DP1716" s="114"/>
      <c r="DQ1716" s="114"/>
      <c r="DR1716" s="114"/>
      <c r="DS1716" s="114"/>
      <c r="DT1716" s="114"/>
      <c r="DU1716" s="114"/>
      <c r="DV1716" s="114"/>
      <c r="DW1716" s="121"/>
      <c r="DX1716" s="121"/>
      <c r="DY1716" s="121"/>
      <c r="DZ1716" s="121"/>
      <c r="EA1716" s="121"/>
      <c r="EB1716" s="121"/>
    </row>
    <row r="1717" spans="1:132" s="1" customFormat="1" ht="10.5" customHeight="1" thickBot="1" x14ac:dyDescent="0.25">
      <c r="A1717" s="1407"/>
      <c r="B1717" s="1520"/>
      <c r="C1717" s="197"/>
      <c r="D1717" s="166" t="s">
        <v>35</v>
      </c>
      <c r="E1717" s="64">
        <f>E1716/E1715</f>
        <v>1.0499999999999998</v>
      </c>
      <c r="F1717" s="64">
        <f t="shared" ref="F1717:AB1717" si="1749">F1716/F1715</f>
        <v>1.0499999999999998</v>
      </c>
      <c r="G1717" s="64">
        <f t="shared" si="1749"/>
        <v>1.0499999999999998</v>
      </c>
      <c r="H1717" s="221">
        <f t="shared" si="1749"/>
        <v>1.0499999999999998</v>
      </c>
      <c r="I1717" s="64">
        <f t="shared" si="1749"/>
        <v>1.1052631578947367</v>
      </c>
      <c r="J1717" s="64">
        <f t="shared" si="1749"/>
        <v>1.0499999999999998</v>
      </c>
      <c r="K1717" s="64">
        <f t="shared" si="1749"/>
        <v>1.0499999999999998</v>
      </c>
      <c r="L1717" s="64">
        <f t="shared" si="1749"/>
        <v>1</v>
      </c>
      <c r="M1717" s="64">
        <f t="shared" si="1749"/>
        <v>0.9565217391304347</v>
      </c>
      <c r="N1717" s="221">
        <f t="shared" si="1749"/>
        <v>0.9565217391304347</v>
      </c>
      <c r="O1717" s="64">
        <f t="shared" si="1749"/>
        <v>1</v>
      </c>
      <c r="P1717" s="64">
        <f t="shared" si="1749"/>
        <v>1.0476190476190477</v>
      </c>
      <c r="Q1717" s="64">
        <f t="shared" si="1749"/>
        <v>1</v>
      </c>
      <c r="R1717" s="64">
        <f t="shared" si="1749"/>
        <v>1.0499999999999998</v>
      </c>
      <c r="S1717" s="64">
        <f t="shared" si="1749"/>
        <v>1.0499999999999998</v>
      </c>
      <c r="T1717" s="64">
        <f t="shared" si="1749"/>
        <v>1</v>
      </c>
      <c r="U1717" s="64">
        <f t="shared" si="1749"/>
        <v>1</v>
      </c>
      <c r="V1717" s="221">
        <f t="shared" si="1749"/>
        <v>1</v>
      </c>
      <c r="W1717" s="64">
        <f t="shared" si="1749"/>
        <v>1.0476190476190477</v>
      </c>
      <c r="X1717" s="64">
        <f t="shared" si="1749"/>
        <v>1</v>
      </c>
      <c r="Y1717" s="64">
        <f t="shared" si="1749"/>
        <v>1</v>
      </c>
      <c r="Z1717" s="64">
        <f t="shared" si="1749"/>
        <v>1</v>
      </c>
      <c r="AA1717" s="64">
        <f t="shared" si="1749"/>
        <v>1</v>
      </c>
      <c r="AB1717" s="64">
        <f t="shared" si="1749"/>
        <v>1</v>
      </c>
      <c r="AC1717" s="41"/>
      <c r="AD1717" s="43"/>
      <c r="AE1717" s="358"/>
      <c r="AF1717" s="187"/>
      <c r="AG1717" s="187"/>
      <c r="AH1717" s="187"/>
      <c r="AI1717" s="187"/>
      <c r="AJ1717" s="187"/>
      <c r="AK1717" s="187"/>
      <c r="AL1717" s="187"/>
      <c r="AM1717" s="187"/>
      <c r="AN1717" s="187"/>
      <c r="AO1717" s="187"/>
      <c r="AP1717" s="187"/>
      <c r="AQ1717" s="187"/>
      <c r="AR1717" s="187"/>
      <c r="AS1717" s="187"/>
      <c r="AT1717" s="187"/>
      <c r="AU1717" s="187"/>
      <c r="AV1717" s="187"/>
      <c r="AW1717" s="187"/>
      <c r="AX1717" s="187"/>
      <c r="AY1717" s="187"/>
      <c r="AZ1717" s="187"/>
      <c r="BA1717" s="187"/>
      <c r="BB1717" s="187"/>
      <c r="BC1717" s="187"/>
      <c r="BD1717" s="187"/>
      <c r="BE1717" s="400"/>
      <c r="BF1717" s="114"/>
      <c r="BG1717" s="114"/>
      <c r="BH1717" s="114"/>
      <c r="BI1717" s="114"/>
      <c r="BJ1717" s="114"/>
      <c r="BK1717" s="114"/>
      <c r="BL1717" s="114"/>
      <c r="BM1717" s="114"/>
      <c r="BN1717" s="114"/>
      <c r="BO1717" s="114"/>
      <c r="BP1717" s="114"/>
      <c r="BQ1717" s="114"/>
      <c r="BR1717" s="114"/>
      <c r="BS1717" s="114"/>
      <c r="BT1717" s="114"/>
      <c r="BU1717" s="114"/>
      <c r="BV1717" s="114"/>
      <c r="BW1717" s="114"/>
      <c r="BX1717" s="114"/>
      <c r="BY1717" s="114"/>
      <c r="BZ1717" s="114"/>
      <c r="CA1717" s="114"/>
      <c r="CB1717" s="114"/>
      <c r="CC1717" s="114"/>
      <c r="CD1717" s="114"/>
      <c r="CE1717" s="114"/>
      <c r="CF1717" s="114"/>
      <c r="CG1717" s="114"/>
      <c r="CH1717" s="114"/>
      <c r="CI1717" s="114"/>
      <c r="CJ1717" s="114"/>
      <c r="CK1717" s="114"/>
      <c r="CL1717" s="114"/>
      <c r="CM1717" s="114"/>
      <c r="CN1717" s="114"/>
      <c r="CO1717" s="114"/>
      <c r="CP1717" s="114"/>
      <c r="CQ1717" s="114"/>
      <c r="CR1717" s="114"/>
      <c r="CS1717" s="114"/>
      <c r="CT1717" s="114"/>
      <c r="CU1717" s="114"/>
      <c r="CV1717" s="114"/>
      <c r="CW1717" s="114"/>
      <c r="CX1717" s="114"/>
      <c r="CY1717" s="114"/>
      <c r="CZ1717" s="114"/>
      <c r="DA1717" s="114"/>
      <c r="DB1717" s="114"/>
      <c r="DC1717" s="114"/>
      <c r="DD1717" s="114"/>
      <c r="DE1717" s="114"/>
      <c r="DF1717" s="114"/>
      <c r="DG1717" s="114"/>
      <c r="DH1717" s="114"/>
      <c r="DI1717" s="114"/>
      <c r="DJ1717" s="114"/>
      <c r="DK1717" s="114"/>
      <c r="DL1717" s="114"/>
      <c r="DM1717" s="114"/>
      <c r="DN1717" s="114"/>
      <c r="DO1717" s="114"/>
      <c r="DP1717" s="114"/>
      <c r="DQ1717" s="114"/>
      <c r="DR1717" s="114"/>
      <c r="DS1717" s="114"/>
      <c r="DT1717" s="114"/>
      <c r="DU1717" s="114"/>
      <c r="DV1717" s="114"/>
      <c r="DW1717" s="121"/>
      <c r="DX1717" s="121"/>
      <c r="DY1717" s="121"/>
      <c r="DZ1717" s="121"/>
      <c r="EA1717" s="121"/>
      <c r="EB1717" s="121"/>
    </row>
    <row r="1718" spans="1:132" s="1" customFormat="1" ht="10.5" customHeight="1" x14ac:dyDescent="0.2">
      <c r="A1718" s="1405" t="s">
        <v>13</v>
      </c>
      <c r="B1718" s="1518" t="s">
        <v>298</v>
      </c>
      <c r="C1718" s="642" t="s">
        <v>118</v>
      </c>
      <c r="D1718" s="726" t="s">
        <v>27</v>
      </c>
      <c r="E1718" s="46">
        <f>ROUND(SQRT(E1720^2+E1721^2)*1000/(1.73*E1705),0)</f>
        <v>20</v>
      </c>
      <c r="F1718" s="290">
        <f t="shared" ref="F1718:AB1718" si="1750">ROUND(SQRT(F1720^2+F1721^2)*1000/(1.73*F1705),0)</f>
        <v>19</v>
      </c>
      <c r="G1718" s="290">
        <f t="shared" si="1750"/>
        <v>21</v>
      </c>
      <c r="H1718" s="536">
        <f t="shared" si="1750"/>
        <v>20</v>
      </c>
      <c r="I1718" s="290">
        <f t="shared" si="1750"/>
        <v>20</v>
      </c>
      <c r="J1718" s="290">
        <f t="shared" si="1750"/>
        <v>21</v>
      </c>
      <c r="K1718" s="290">
        <f t="shared" si="1750"/>
        <v>20</v>
      </c>
      <c r="L1718" s="290">
        <f t="shared" si="1750"/>
        <v>20</v>
      </c>
      <c r="M1718" s="290">
        <f t="shared" si="1750"/>
        <v>20</v>
      </c>
      <c r="N1718" s="536">
        <f t="shared" si="1750"/>
        <v>19</v>
      </c>
      <c r="O1718" s="290">
        <f t="shared" si="1750"/>
        <v>10</v>
      </c>
      <c r="P1718" s="290">
        <f t="shared" si="1750"/>
        <v>16</v>
      </c>
      <c r="Q1718" s="290">
        <f t="shared" si="1750"/>
        <v>20</v>
      </c>
      <c r="R1718" s="290">
        <f t="shared" si="1750"/>
        <v>10</v>
      </c>
      <c r="S1718" s="290">
        <f t="shared" si="1750"/>
        <v>10</v>
      </c>
      <c r="T1718" s="290">
        <f t="shared" si="1750"/>
        <v>12</v>
      </c>
      <c r="U1718" s="290">
        <f t="shared" si="1750"/>
        <v>21</v>
      </c>
      <c r="V1718" s="536">
        <f t="shared" si="1750"/>
        <v>21</v>
      </c>
      <c r="W1718" s="290">
        <f t="shared" si="1750"/>
        <v>20</v>
      </c>
      <c r="X1718" s="290">
        <f t="shared" si="1750"/>
        <v>16</v>
      </c>
      <c r="Y1718" s="290">
        <f t="shared" si="1750"/>
        <v>20</v>
      </c>
      <c r="Z1718" s="290">
        <f t="shared" si="1750"/>
        <v>22</v>
      </c>
      <c r="AA1718" s="290">
        <f t="shared" si="1750"/>
        <v>20</v>
      </c>
      <c r="AB1718" s="290">
        <f t="shared" si="1750"/>
        <v>18</v>
      </c>
      <c r="AC1718" s="41"/>
      <c r="AD1718" s="43"/>
      <c r="AE1718" s="358"/>
      <c r="AF1718" s="182"/>
      <c r="AG1718" s="187"/>
      <c r="AH1718" s="187"/>
      <c r="AI1718" s="187"/>
      <c r="AJ1718" s="187"/>
      <c r="AK1718" s="187"/>
      <c r="AL1718" s="187"/>
      <c r="AM1718" s="187"/>
      <c r="AN1718" s="187"/>
      <c r="AO1718" s="187"/>
      <c r="AP1718" s="187"/>
      <c r="AQ1718" s="187"/>
      <c r="AR1718" s="187"/>
      <c r="AS1718" s="187"/>
      <c r="AT1718" s="187"/>
      <c r="AU1718" s="187"/>
      <c r="AV1718" s="187"/>
      <c r="AW1718" s="187"/>
      <c r="AX1718" s="187"/>
      <c r="AY1718" s="187"/>
      <c r="AZ1718" s="187"/>
      <c r="BA1718" s="187"/>
      <c r="BB1718" s="187"/>
      <c r="BC1718" s="187"/>
      <c r="BD1718" s="187"/>
      <c r="BE1718" s="400"/>
      <c r="BF1718" s="114"/>
      <c r="BG1718" s="114"/>
      <c r="BH1718" s="114"/>
      <c r="BI1718" s="114"/>
      <c r="BJ1718" s="114"/>
      <c r="BK1718" s="114"/>
      <c r="BL1718" s="114"/>
      <c r="BM1718" s="114"/>
      <c r="BN1718" s="114"/>
      <c r="BO1718" s="114"/>
      <c r="BP1718" s="114"/>
      <c r="BQ1718" s="114"/>
      <c r="BR1718" s="114"/>
      <c r="BS1718" s="114"/>
      <c r="BT1718" s="114"/>
      <c r="BU1718" s="114"/>
      <c r="BV1718" s="114"/>
      <c r="BW1718" s="114"/>
      <c r="BX1718" s="114"/>
      <c r="BY1718" s="114"/>
      <c r="BZ1718" s="114"/>
      <c r="CA1718" s="114"/>
      <c r="CB1718" s="114"/>
      <c r="CC1718" s="114"/>
      <c r="CD1718" s="114"/>
      <c r="CE1718" s="114"/>
      <c r="CF1718" s="114"/>
      <c r="CG1718" s="114"/>
      <c r="CH1718" s="114"/>
      <c r="CI1718" s="114"/>
      <c r="CJ1718" s="114"/>
      <c r="CK1718" s="114"/>
      <c r="CL1718" s="114"/>
      <c r="CM1718" s="114"/>
      <c r="CN1718" s="114"/>
      <c r="CO1718" s="114"/>
      <c r="CP1718" s="114"/>
      <c r="CQ1718" s="114"/>
      <c r="CR1718" s="114"/>
      <c r="CS1718" s="114"/>
      <c r="CT1718" s="114"/>
      <c r="CU1718" s="114"/>
      <c r="CV1718" s="114"/>
      <c r="CW1718" s="114"/>
      <c r="CX1718" s="114"/>
      <c r="CY1718" s="114"/>
      <c r="CZ1718" s="114"/>
      <c r="DA1718" s="114"/>
      <c r="DB1718" s="114"/>
      <c r="DC1718" s="114"/>
      <c r="DD1718" s="114"/>
      <c r="DE1718" s="114"/>
      <c r="DF1718" s="114"/>
      <c r="DG1718" s="114"/>
      <c r="DH1718" s="114"/>
      <c r="DI1718" s="114"/>
      <c r="DJ1718" s="114"/>
      <c r="DK1718" s="114"/>
      <c r="DL1718" s="114"/>
      <c r="DM1718" s="114"/>
      <c r="DN1718" s="114"/>
      <c r="DO1718" s="114"/>
      <c r="DP1718" s="114"/>
      <c r="DQ1718" s="114"/>
      <c r="DR1718" s="114"/>
      <c r="DS1718" s="114"/>
      <c r="DT1718" s="114"/>
      <c r="DU1718" s="114"/>
      <c r="DV1718" s="114"/>
      <c r="DW1718" s="121"/>
      <c r="DX1718" s="121"/>
      <c r="DY1718" s="121"/>
      <c r="DZ1718" s="121"/>
      <c r="EA1718" s="121"/>
      <c r="EB1718" s="121"/>
    </row>
    <row r="1719" spans="1:132" s="2" customFormat="1" ht="10.5" customHeight="1" x14ac:dyDescent="0.2">
      <c r="A1719" s="1406"/>
      <c r="B1719" s="1519"/>
      <c r="C1719" s="824" t="s">
        <v>115</v>
      </c>
      <c r="D1719" s="102" t="s">
        <v>27</v>
      </c>
      <c r="E1719" s="630">
        <v>19</v>
      </c>
      <c r="F1719" s="630">
        <v>22</v>
      </c>
      <c r="G1719" s="630">
        <v>21</v>
      </c>
      <c r="H1719" s="632">
        <v>22</v>
      </c>
      <c r="I1719" s="630">
        <v>20</v>
      </c>
      <c r="J1719" s="630">
        <v>21</v>
      </c>
      <c r="K1719" s="630">
        <v>20</v>
      </c>
      <c r="L1719" s="630">
        <v>21</v>
      </c>
      <c r="M1719" s="630">
        <v>23</v>
      </c>
      <c r="N1719" s="632">
        <v>19</v>
      </c>
      <c r="O1719" s="630">
        <v>11</v>
      </c>
      <c r="P1719" s="630">
        <v>16</v>
      </c>
      <c r="Q1719" s="630">
        <v>18</v>
      </c>
      <c r="R1719" s="630">
        <v>11</v>
      </c>
      <c r="S1719" s="630">
        <v>10</v>
      </c>
      <c r="T1719" s="630">
        <v>12</v>
      </c>
      <c r="U1719" s="630">
        <v>24</v>
      </c>
      <c r="V1719" s="632">
        <v>24</v>
      </c>
      <c r="W1719" s="630">
        <v>21</v>
      </c>
      <c r="X1719" s="630">
        <v>16</v>
      </c>
      <c r="Y1719" s="630">
        <v>22</v>
      </c>
      <c r="Z1719" s="630">
        <v>25</v>
      </c>
      <c r="AA1719" s="630">
        <v>20</v>
      </c>
      <c r="AB1719" s="630">
        <v>18</v>
      </c>
      <c r="AC1719" s="121"/>
      <c r="AD1719" s="121"/>
      <c r="AE1719" s="121"/>
      <c r="AF1719" s="183"/>
      <c r="AG1719" s="183"/>
      <c r="AH1719" s="183"/>
      <c r="AI1719" s="183"/>
      <c r="AJ1719" s="183"/>
      <c r="AK1719" s="183"/>
      <c r="AL1719" s="183"/>
      <c r="AM1719" s="183"/>
      <c r="AN1719" s="183"/>
      <c r="AO1719" s="183"/>
      <c r="AP1719" s="183"/>
      <c r="AQ1719" s="183"/>
      <c r="AR1719" s="183"/>
      <c r="AS1719" s="183"/>
      <c r="AT1719" s="183"/>
      <c r="AU1719" s="183"/>
      <c r="AV1719" s="183"/>
      <c r="AW1719" s="183"/>
      <c r="AX1719" s="183"/>
      <c r="AY1719" s="183"/>
      <c r="AZ1719" s="183"/>
      <c r="BA1719" s="183"/>
      <c r="BB1719" s="183"/>
      <c r="BC1719" s="183"/>
      <c r="BD1719" s="183"/>
      <c r="BE1719" s="400"/>
      <c r="BF1719" s="114"/>
      <c r="BG1719" s="114"/>
      <c r="BH1719" s="114"/>
      <c r="BI1719" s="114"/>
      <c r="BJ1719" s="114"/>
      <c r="BK1719" s="114"/>
      <c r="BL1719" s="114"/>
      <c r="BM1719" s="114"/>
      <c r="BN1719" s="114"/>
      <c r="BO1719" s="114"/>
      <c r="BP1719" s="114"/>
      <c r="BQ1719" s="114"/>
      <c r="BR1719" s="114"/>
      <c r="BS1719" s="114"/>
      <c r="BT1719" s="114"/>
      <c r="BU1719" s="114"/>
      <c r="BV1719" s="114"/>
      <c r="BW1719" s="114"/>
      <c r="BX1719" s="114"/>
      <c r="BY1719" s="114"/>
      <c r="BZ1719" s="114"/>
      <c r="CA1719" s="114"/>
      <c r="CB1719" s="114"/>
      <c r="CC1719" s="114"/>
      <c r="CD1719" s="114"/>
      <c r="CE1719" s="114"/>
      <c r="CF1719" s="114"/>
      <c r="CG1719" s="114"/>
      <c r="CH1719" s="114"/>
      <c r="CI1719" s="114"/>
      <c r="CJ1719" s="114"/>
      <c r="CK1719" s="114"/>
      <c r="CL1719" s="114"/>
      <c r="CM1719" s="114"/>
      <c r="CN1719" s="114"/>
      <c r="CO1719" s="114"/>
      <c r="CP1719" s="114"/>
      <c r="CQ1719" s="114"/>
      <c r="CR1719" s="114"/>
      <c r="CS1719" s="114"/>
      <c r="CT1719" s="114"/>
      <c r="CU1719" s="114"/>
      <c r="CV1719" s="114"/>
      <c r="CW1719" s="114"/>
      <c r="CX1719" s="114"/>
      <c r="CY1719" s="114"/>
      <c r="CZ1719" s="114"/>
      <c r="DA1719" s="114"/>
      <c r="DB1719" s="114"/>
      <c r="DC1719" s="114"/>
      <c r="DD1719" s="114"/>
      <c r="DE1719" s="114"/>
      <c r="DF1719" s="114"/>
      <c r="DG1719" s="114"/>
      <c r="DH1719" s="114"/>
      <c r="DI1719" s="114"/>
      <c r="DJ1719" s="114"/>
      <c r="DK1719" s="114"/>
      <c r="DL1719" s="114"/>
      <c r="DM1719" s="114"/>
      <c r="DN1719" s="114"/>
      <c r="DO1719" s="114"/>
      <c r="DP1719" s="114"/>
      <c r="DQ1719" s="114"/>
      <c r="DR1719" s="114"/>
      <c r="DS1719" s="114"/>
      <c r="DT1719" s="114"/>
      <c r="DU1719" s="114"/>
      <c r="DV1719" s="114"/>
      <c r="DW1719" s="121"/>
      <c r="DX1719" s="121"/>
      <c r="DY1719" s="121"/>
      <c r="DZ1719" s="121"/>
      <c r="EA1719" s="85"/>
      <c r="EB1719" s="85"/>
    </row>
    <row r="1720" spans="1:132" s="1" customFormat="1" ht="10.5" customHeight="1" x14ac:dyDescent="0.2">
      <c r="A1720" s="1406"/>
      <c r="B1720" s="1519"/>
      <c r="C1720" s="846" t="s">
        <v>910</v>
      </c>
      <c r="D1720" s="102" t="s">
        <v>108</v>
      </c>
      <c r="E1720" s="42">
        <f>ROUND((AG1720-AF1720)*$AE1720,2)</f>
        <v>0.14000000000000001</v>
      </c>
      <c r="F1720" s="42">
        <f t="shared" ref="F1720:AB1720" si="1751">ROUND((AH1720-AG1720)*$AE1720,2)</f>
        <v>0.13</v>
      </c>
      <c r="G1720" s="42">
        <f t="shared" si="1751"/>
        <v>0.14000000000000001</v>
      </c>
      <c r="H1720" s="213">
        <f t="shared" si="1751"/>
        <v>0.14000000000000001</v>
      </c>
      <c r="I1720" s="42">
        <f t="shared" si="1751"/>
        <v>0.13</v>
      </c>
      <c r="J1720" s="42">
        <f t="shared" si="1751"/>
        <v>0.14000000000000001</v>
      </c>
      <c r="K1720" s="42">
        <f t="shared" si="1751"/>
        <v>0.14000000000000001</v>
      </c>
      <c r="L1720" s="42">
        <f t="shared" si="1751"/>
        <v>0.14000000000000001</v>
      </c>
      <c r="M1720" s="42">
        <f t="shared" si="1751"/>
        <v>0.13</v>
      </c>
      <c r="N1720" s="213">
        <f t="shared" si="1751"/>
        <v>0.11</v>
      </c>
      <c r="O1720" s="42">
        <f t="shared" si="1751"/>
        <v>7.0000000000000007E-2</v>
      </c>
      <c r="P1720" s="42">
        <f t="shared" si="1751"/>
        <v>0.1</v>
      </c>
      <c r="Q1720" s="42">
        <f t="shared" si="1751"/>
        <v>0.14000000000000001</v>
      </c>
      <c r="R1720" s="42">
        <f t="shared" si="1751"/>
        <v>7.0000000000000007E-2</v>
      </c>
      <c r="S1720" s="42">
        <f t="shared" si="1751"/>
        <v>7.0000000000000007E-2</v>
      </c>
      <c r="T1720" s="42">
        <f t="shared" si="1751"/>
        <v>0.09</v>
      </c>
      <c r="U1720" s="42">
        <f t="shared" si="1751"/>
        <v>0.15</v>
      </c>
      <c r="V1720" s="213">
        <f t="shared" si="1751"/>
        <v>0.13</v>
      </c>
      <c r="W1720" s="42">
        <f t="shared" si="1751"/>
        <v>0.13</v>
      </c>
      <c r="X1720" s="42">
        <f t="shared" si="1751"/>
        <v>0.11</v>
      </c>
      <c r="Y1720" s="42">
        <f t="shared" si="1751"/>
        <v>0.14000000000000001</v>
      </c>
      <c r="Z1720" s="42">
        <f t="shared" si="1751"/>
        <v>0.15</v>
      </c>
      <c r="AA1720" s="42">
        <f t="shared" si="1751"/>
        <v>0.12</v>
      </c>
      <c r="AB1720" s="42">
        <f t="shared" si="1751"/>
        <v>0.11</v>
      </c>
      <c r="AC1720" s="41">
        <f>(BD1720-AF1720)*AE1720</f>
        <v>2.9462400000003979</v>
      </c>
      <c r="AD1720" s="43">
        <f>(BD1721-AF1721)*AE1720</f>
        <v>3.7454399999995074</v>
      </c>
      <c r="AE1720" s="358">
        <v>4.8</v>
      </c>
      <c r="AF1720" s="678">
        <v>2501.9674</v>
      </c>
      <c r="AG1720" s="678">
        <v>2501.9956000000002</v>
      </c>
      <c r="AH1720" s="679">
        <v>2502.0227</v>
      </c>
      <c r="AI1720" s="678">
        <v>2502.0524999999998</v>
      </c>
      <c r="AJ1720" s="678">
        <v>2502.0821000000001</v>
      </c>
      <c r="AK1720" s="678">
        <v>2502.1102000000001</v>
      </c>
      <c r="AL1720" s="678">
        <v>2502.1401000000001</v>
      </c>
      <c r="AM1720" s="678">
        <v>2502.1696999999999</v>
      </c>
      <c r="AN1720" s="678">
        <v>2502.1992</v>
      </c>
      <c r="AO1720" s="678">
        <v>2502.2273</v>
      </c>
      <c r="AP1720" s="678">
        <v>2502.2503000000002</v>
      </c>
      <c r="AQ1720" s="678">
        <v>2502.2647000000002</v>
      </c>
      <c r="AR1720" s="678">
        <v>2502.2860999999998</v>
      </c>
      <c r="AS1720" s="678">
        <v>2502.3146000000002</v>
      </c>
      <c r="AT1720" s="678">
        <v>2502.3290999999999</v>
      </c>
      <c r="AU1720" s="678">
        <v>2502.3433</v>
      </c>
      <c r="AV1720" s="678">
        <v>2502.3616999999999</v>
      </c>
      <c r="AW1720" s="678">
        <v>2502.3924000000002</v>
      </c>
      <c r="AX1720" s="678">
        <v>2502.4202</v>
      </c>
      <c r="AY1720" s="678">
        <v>2502.4481000000001</v>
      </c>
      <c r="AZ1720" s="678">
        <v>2502.4717000000001</v>
      </c>
      <c r="BA1720" s="678">
        <v>2502.5016999999998</v>
      </c>
      <c r="BB1720" s="678">
        <v>2502.5329999999999</v>
      </c>
      <c r="BC1720" s="678">
        <v>2502.5578999999998</v>
      </c>
      <c r="BD1720" s="678">
        <v>2502.5812000000001</v>
      </c>
      <c r="BE1720" s="400"/>
      <c r="BF1720" s="114"/>
      <c r="BG1720" s="114"/>
      <c r="BH1720" s="114"/>
      <c r="BI1720" s="114"/>
      <c r="BJ1720" s="114"/>
      <c r="BK1720" s="114"/>
      <c r="BL1720" s="114"/>
      <c r="BM1720" s="114"/>
      <c r="BN1720" s="114"/>
      <c r="BO1720" s="114"/>
      <c r="BP1720" s="114"/>
      <c r="BQ1720" s="114"/>
      <c r="BR1720" s="114"/>
      <c r="BS1720" s="114"/>
      <c r="BT1720" s="114"/>
      <c r="BU1720" s="114"/>
      <c r="BV1720" s="114"/>
      <c r="BW1720" s="114"/>
      <c r="BX1720" s="114"/>
      <c r="BY1720" s="114"/>
      <c r="BZ1720" s="114"/>
      <c r="CA1720" s="114"/>
      <c r="CB1720" s="114"/>
      <c r="CC1720" s="114"/>
      <c r="CD1720" s="114"/>
      <c r="CE1720" s="114"/>
      <c r="CF1720" s="114"/>
      <c r="CG1720" s="114"/>
      <c r="CH1720" s="114"/>
      <c r="CI1720" s="114"/>
      <c r="CJ1720" s="114"/>
      <c r="CK1720" s="114"/>
      <c r="CL1720" s="114"/>
      <c r="CM1720" s="114"/>
      <c r="CN1720" s="114"/>
      <c r="CO1720" s="114"/>
      <c r="CP1720" s="114"/>
      <c r="CQ1720" s="114"/>
      <c r="CR1720" s="114"/>
      <c r="CS1720" s="114"/>
      <c r="CT1720" s="114"/>
      <c r="CU1720" s="114"/>
      <c r="CV1720" s="114"/>
      <c r="CW1720" s="114"/>
      <c r="CX1720" s="114"/>
      <c r="CY1720" s="114"/>
      <c r="CZ1720" s="114"/>
      <c r="DA1720" s="114"/>
      <c r="DB1720" s="114"/>
      <c r="DC1720" s="114"/>
      <c r="DD1720" s="114"/>
      <c r="DE1720" s="114"/>
      <c r="DF1720" s="114"/>
      <c r="DG1720" s="114"/>
      <c r="DH1720" s="114"/>
      <c r="DI1720" s="114"/>
      <c r="DJ1720" s="114"/>
      <c r="DK1720" s="114"/>
      <c r="DL1720" s="114"/>
      <c r="DM1720" s="114"/>
      <c r="DN1720" s="114"/>
      <c r="DO1720" s="114"/>
      <c r="DP1720" s="114"/>
      <c r="DQ1720" s="114"/>
      <c r="DR1720" s="114"/>
      <c r="DS1720" s="114"/>
      <c r="DT1720" s="114"/>
      <c r="DU1720" s="114"/>
      <c r="DV1720" s="114"/>
      <c r="DW1720" s="121"/>
      <c r="DX1720" s="121"/>
      <c r="DY1720" s="121"/>
      <c r="DZ1720" s="121"/>
      <c r="EA1720" s="121"/>
      <c r="EB1720" s="121"/>
    </row>
    <row r="1721" spans="1:132" s="1" customFormat="1" ht="10.5" customHeight="1" x14ac:dyDescent="0.2">
      <c r="A1721" s="1406"/>
      <c r="B1721" s="1519"/>
      <c r="C1721" s="846" t="s">
        <v>910</v>
      </c>
      <c r="D1721" s="102" t="s">
        <v>109</v>
      </c>
      <c r="E1721" s="42">
        <f>ROUND((AG1721-AF1721)*$AE1720,2)</f>
        <v>0.16</v>
      </c>
      <c r="F1721" s="42">
        <f t="shared" ref="F1721:AB1721" si="1752">ROUND((AH1721-AG1721)*$AE1720,2)</f>
        <v>0.16</v>
      </c>
      <c r="G1721" s="42">
        <f t="shared" si="1752"/>
        <v>0.18</v>
      </c>
      <c r="H1721" s="213">
        <f t="shared" si="1752"/>
        <v>0.17</v>
      </c>
      <c r="I1721" s="42">
        <f t="shared" si="1752"/>
        <v>0.18</v>
      </c>
      <c r="J1721" s="42">
        <f t="shared" si="1752"/>
        <v>0.18</v>
      </c>
      <c r="K1721" s="42">
        <f t="shared" si="1752"/>
        <v>0.17</v>
      </c>
      <c r="L1721" s="42">
        <f t="shared" si="1752"/>
        <v>0.17</v>
      </c>
      <c r="M1721" s="42">
        <f t="shared" si="1752"/>
        <v>0.18</v>
      </c>
      <c r="N1721" s="213">
        <f t="shared" si="1752"/>
        <v>0.17</v>
      </c>
      <c r="O1721" s="42">
        <f t="shared" si="1752"/>
        <v>0.08</v>
      </c>
      <c r="P1721" s="42">
        <f t="shared" si="1752"/>
        <v>0.14000000000000001</v>
      </c>
      <c r="Q1721" s="42">
        <f t="shared" si="1752"/>
        <v>0.17</v>
      </c>
      <c r="R1721" s="42">
        <f t="shared" si="1752"/>
        <v>0.09</v>
      </c>
      <c r="S1721" s="42">
        <f t="shared" si="1752"/>
        <v>0.08</v>
      </c>
      <c r="T1721" s="42">
        <f t="shared" si="1752"/>
        <v>0.1</v>
      </c>
      <c r="U1721" s="42">
        <f t="shared" si="1752"/>
        <v>0.18</v>
      </c>
      <c r="V1721" s="213">
        <f t="shared" si="1752"/>
        <v>0.18</v>
      </c>
      <c r="W1721" s="42">
        <f t="shared" si="1752"/>
        <v>0.17</v>
      </c>
      <c r="X1721" s="42">
        <f t="shared" si="1752"/>
        <v>0.13</v>
      </c>
      <c r="Y1721" s="42">
        <f t="shared" si="1752"/>
        <v>0.16</v>
      </c>
      <c r="Z1721" s="42">
        <f t="shared" si="1752"/>
        <v>0.19</v>
      </c>
      <c r="AA1721" s="42">
        <f t="shared" si="1752"/>
        <v>0.18</v>
      </c>
      <c r="AB1721" s="42">
        <f t="shared" si="1752"/>
        <v>0.16</v>
      </c>
      <c r="AC1721" s="41"/>
      <c r="AD1721" s="43"/>
      <c r="AE1721" s="358"/>
      <c r="AF1721" s="678">
        <v>4061.2763</v>
      </c>
      <c r="AG1721" s="678">
        <v>4061.3085999999998</v>
      </c>
      <c r="AH1721" s="679">
        <v>4061.3425000000002</v>
      </c>
      <c r="AI1721" s="678">
        <v>4061.3804</v>
      </c>
      <c r="AJ1721" s="678">
        <v>4061.4158000000002</v>
      </c>
      <c r="AK1721" s="678">
        <v>4061.4528</v>
      </c>
      <c r="AL1721" s="678">
        <v>4061.4897000000001</v>
      </c>
      <c r="AM1721" s="678">
        <v>4061.5255999999999</v>
      </c>
      <c r="AN1721" s="678">
        <v>4061.5612999999998</v>
      </c>
      <c r="AO1721" s="678">
        <v>4061.5990000000002</v>
      </c>
      <c r="AP1721" s="678">
        <v>4061.6350000000002</v>
      </c>
      <c r="AQ1721" s="678">
        <v>4061.6522</v>
      </c>
      <c r="AR1721" s="678">
        <v>4061.6821</v>
      </c>
      <c r="AS1721" s="678">
        <v>4061.7183</v>
      </c>
      <c r="AT1721" s="678">
        <v>4061.7363999999998</v>
      </c>
      <c r="AU1721" s="678">
        <v>4061.7530999999999</v>
      </c>
      <c r="AV1721" s="678">
        <v>4061.7741000000001</v>
      </c>
      <c r="AW1721" s="678">
        <v>4061.8123000000001</v>
      </c>
      <c r="AX1721" s="678">
        <v>4061.8492999999999</v>
      </c>
      <c r="AY1721" s="678">
        <v>4061.8849</v>
      </c>
      <c r="AZ1721" s="678">
        <v>4061.9126999999999</v>
      </c>
      <c r="BA1721" s="678">
        <v>4061.9466000000002</v>
      </c>
      <c r="BB1721" s="678">
        <v>4061.9863999999998</v>
      </c>
      <c r="BC1721" s="678">
        <v>4062.0241999999998</v>
      </c>
      <c r="BD1721" s="678">
        <v>4062.0565999999999</v>
      </c>
      <c r="BE1721" s="400"/>
      <c r="BF1721" s="114"/>
      <c r="BG1721" s="114"/>
      <c r="BH1721" s="114"/>
      <c r="BI1721" s="114"/>
      <c r="BJ1721" s="114"/>
      <c r="BK1721" s="114"/>
      <c r="BL1721" s="114"/>
      <c r="BM1721" s="114"/>
      <c r="BN1721" s="114"/>
      <c r="BO1721" s="114"/>
      <c r="BP1721" s="114"/>
      <c r="BQ1721" s="114"/>
      <c r="BR1721" s="114"/>
      <c r="BS1721" s="114"/>
      <c r="BT1721" s="114"/>
      <c r="BU1721" s="114"/>
      <c r="BV1721" s="114"/>
      <c r="BW1721" s="114"/>
      <c r="BX1721" s="114"/>
      <c r="BY1721" s="114"/>
      <c r="BZ1721" s="114"/>
      <c r="CA1721" s="114"/>
      <c r="CB1721" s="114"/>
      <c r="CC1721" s="114"/>
      <c r="CD1721" s="114"/>
      <c r="CE1721" s="114"/>
      <c r="CF1721" s="114"/>
      <c r="CG1721" s="114"/>
      <c r="CH1721" s="114"/>
      <c r="CI1721" s="114"/>
      <c r="CJ1721" s="114"/>
      <c r="CK1721" s="114"/>
      <c r="CL1721" s="114"/>
      <c r="CM1721" s="114"/>
      <c r="CN1721" s="114"/>
      <c r="CO1721" s="114"/>
      <c r="CP1721" s="114"/>
      <c r="CQ1721" s="114"/>
      <c r="CR1721" s="114"/>
      <c r="CS1721" s="114"/>
      <c r="CT1721" s="114"/>
      <c r="CU1721" s="114"/>
      <c r="CV1721" s="114"/>
      <c r="CW1721" s="114"/>
      <c r="CX1721" s="114"/>
      <c r="CY1721" s="114"/>
      <c r="CZ1721" s="114"/>
      <c r="DA1721" s="114"/>
      <c r="DB1721" s="114"/>
      <c r="DC1721" s="114"/>
      <c r="DD1721" s="114"/>
      <c r="DE1721" s="114"/>
      <c r="DF1721" s="114"/>
      <c r="DG1721" s="114"/>
      <c r="DH1721" s="114"/>
      <c r="DI1721" s="114"/>
      <c r="DJ1721" s="114"/>
      <c r="DK1721" s="114"/>
      <c r="DL1721" s="114"/>
      <c r="DM1721" s="114"/>
      <c r="DN1721" s="114"/>
      <c r="DO1721" s="114"/>
      <c r="DP1721" s="114"/>
      <c r="DQ1721" s="114"/>
      <c r="DR1721" s="114"/>
      <c r="DS1721" s="114"/>
      <c r="DT1721" s="114"/>
      <c r="DU1721" s="114"/>
      <c r="DV1721" s="114"/>
      <c r="DW1721" s="121"/>
      <c r="DX1721" s="121"/>
      <c r="DY1721" s="121"/>
      <c r="DZ1721" s="121"/>
      <c r="EA1721" s="121"/>
      <c r="EB1721" s="121"/>
    </row>
    <row r="1722" spans="1:132" s="1" customFormat="1" ht="10.5" customHeight="1" thickBot="1" x14ac:dyDescent="0.25">
      <c r="A1722" s="1407"/>
      <c r="B1722" s="1520"/>
      <c r="C1722" s="197"/>
      <c r="D1722" s="166" t="s">
        <v>35</v>
      </c>
      <c r="E1722" s="64">
        <f>E1721/E1720</f>
        <v>1.1428571428571428</v>
      </c>
      <c r="F1722" s="64">
        <f t="shared" ref="F1722:AB1722" si="1753">F1721/F1720</f>
        <v>1.2307692307692308</v>
      </c>
      <c r="G1722" s="64">
        <f t="shared" si="1753"/>
        <v>1.2857142857142856</v>
      </c>
      <c r="H1722" s="221">
        <f t="shared" si="1753"/>
        <v>1.2142857142857142</v>
      </c>
      <c r="I1722" s="64">
        <f t="shared" si="1753"/>
        <v>1.3846153846153846</v>
      </c>
      <c r="J1722" s="64">
        <f t="shared" si="1753"/>
        <v>1.2857142857142856</v>
      </c>
      <c r="K1722" s="64">
        <f t="shared" si="1753"/>
        <v>1.2142857142857142</v>
      </c>
      <c r="L1722" s="64">
        <f t="shared" si="1753"/>
        <v>1.2142857142857142</v>
      </c>
      <c r="M1722" s="64">
        <f t="shared" si="1753"/>
        <v>1.3846153846153846</v>
      </c>
      <c r="N1722" s="221">
        <f t="shared" si="1753"/>
        <v>1.5454545454545456</v>
      </c>
      <c r="O1722" s="64">
        <f t="shared" si="1753"/>
        <v>1.1428571428571428</v>
      </c>
      <c r="P1722" s="64">
        <f t="shared" si="1753"/>
        <v>1.4000000000000001</v>
      </c>
      <c r="Q1722" s="64">
        <f t="shared" si="1753"/>
        <v>1.2142857142857142</v>
      </c>
      <c r="R1722" s="64">
        <f t="shared" si="1753"/>
        <v>1.2857142857142856</v>
      </c>
      <c r="S1722" s="64">
        <f t="shared" si="1753"/>
        <v>1.1428571428571428</v>
      </c>
      <c r="T1722" s="64">
        <f t="shared" si="1753"/>
        <v>1.1111111111111112</v>
      </c>
      <c r="U1722" s="64">
        <f t="shared" si="1753"/>
        <v>1.2</v>
      </c>
      <c r="V1722" s="221">
        <f t="shared" si="1753"/>
        <v>1.3846153846153846</v>
      </c>
      <c r="W1722" s="64">
        <f t="shared" si="1753"/>
        <v>1.3076923076923077</v>
      </c>
      <c r="X1722" s="64">
        <f t="shared" si="1753"/>
        <v>1.1818181818181819</v>
      </c>
      <c r="Y1722" s="64">
        <f t="shared" si="1753"/>
        <v>1.1428571428571428</v>
      </c>
      <c r="Z1722" s="64">
        <f t="shared" si="1753"/>
        <v>1.2666666666666668</v>
      </c>
      <c r="AA1722" s="64">
        <f t="shared" si="1753"/>
        <v>1.5</v>
      </c>
      <c r="AB1722" s="64">
        <f t="shared" si="1753"/>
        <v>1.4545454545454546</v>
      </c>
      <c r="AC1722" s="41"/>
      <c r="AD1722" s="43"/>
      <c r="AE1722" s="358"/>
      <c r="AF1722" s="187"/>
      <c r="AG1722" s="187"/>
      <c r="AH1722" s="187"/>
      <c r="AI1722" s="187"/>
      <c r="AJ1722" s="187"/>
      <c r="AK1722" s="187"/>
      <c r="AL1722" s="187"/>
      <c r="AM1722" s="187"/>
      <c r="AN1722" s="187"/>
      <c r="AO1722" s="187"/>
      <c r="AP1722" s="187"/>
      <c r="AQ1722" s="187"/>
      <c r="AR1722" s="187"/>
      <c r="AS1722" s="187"/>
      <c r="AT1722" s="187"/>
      <c r="AU1722" s="187"/>
      <c r="AV1722" s="187"/>
      <c r="AW1722" s="187"/>
      <c r="AX1722" s="187"/>
      <c r="AY1722" s="187"/>
      <c r="AZ1722" s="187"/>
      <c r="BA1722" s="187"/>
      <c r="BB1722" s="187"/>
      <c r="BC1722" s="187"/>
      <c r="BD1722" s="187"/>
      <c r="BE1722" s="400"/>
      <c r="BF1722" s="114"/>
      <c r="BG1722" s="114"/>
      <c r="BH1722" s="114"/>
      <c r="BI1722" s="114"/>
      <c r="BJ1722" s="114"/>
      <c r="BK1722" s="114"/>
      <c r="BL1722" s="114"/>
      <c r="BM1722" s="114"/>
      <c r="BN1722" s="114"/>
      <c r="BO1722" s="114"/>
      <c r="BP1722" s="114"/>
      <c r="BQ1722" s="114"/>
      <c r="BR1722" s="114"/>
      <c r="BS1722" s="114"/>
      <c r="BT1722" s="114"/>
      <c r="BU1722" s="114"/>
      <c r="BV1722" s="114"/>
      <c r="BW1722" s="114"/>
      <c r="BX1722" s="114"/>
      <c r="BY1722" s="114"/>
      <c r="BZ1722" s="114"/>
      <c r="CA1722" s="114"/>
      <c r="CB1722" s="114"/>
      <c r="CC1722" s="114"/>
      <c r="CD1722" s="114"/>
      <c r="CE1722" s="114"/>
      <c r="CF1722" s="114"/>
      <c r="CG1722" s="114"/>
      <c r="CH1722" s="114"/>
      <c r="CI1722" s="114"/>
      <c r="CJ1722" s="114"/>
      <c r="CK1722" s="114"/>
      <c r="CL1722" s="114"/>
      <c r="CM1722" s="114"/>
      <c r="CN1722" s="114"/>
      <c r="CO1722" s="114"/>
      <c r="CP1722" s="114"/>
      <c r="CQ1722" s="114"/>
      <c r="CR1722" s="114"/>
      <c r="CS1722" s="114"/>
      <c r="CT1722" s="114"/>
      <c r="CU1722" s="114"/>
      <c r="CV1722" s="114"/>
      <c r="CW1722" s="114"/>
      <c r="CX1722" s="114"/>
      <c r="CY1722" s="114"/>
      <c r="CZ1722" s="114"/>
      <c r="DA1722" s="114"/>
      <c r="DB1722" s="114"/>
      <c r="DC1722" s="114"/>
      <c r="DD1722" s="114"/>
      <c r="DE1722" s="114"/>
      <c r="DF1722" s="114"/>
      <c r="DG1722" s="114"/>
      <c r="DH1722" s="114"/>
      <c r="DI1722" s="114"/>
      <c r="DJ1722" s="114"/>
      <c r="DK1722" s="114"/>
      <c r="DL1722" s="114"/>
      <c r="DM1722" s="114"/>
      <c r="DN1722" s="114"/>
      <c r="DO1722" s="114"/>
      <c r="DP1722" s="114"/>
      <c r="DQ1722" s="114"/>
      <c r="DR1722" s="114"/>
      <c r="DS1722" s="114"/>
      <c r="DT1722" s="114"/>
      <c r="DU1722" s="114"/>
      <c r="DV1722" s="114"/>
      <c r="DW1722" s="121"/>
      <c r="DX1722" s="121"/>
      <c r="DY1722" s="121"/>
      <c r="DZ1722" s="121"/>
      <c r="EA1722" s="121"/>
      <c r="EB1722" s="121"/>
    </row>
    <row r="1723" spans="1:132" s="1" customFormat="1" ht="10.5" customHeight="1" x14ac:dyDescent="0.2">
      <c r="A1723" s="1372" t="s">
        <v>5</v>
      </c>
      <c r="B1723" s="1524" t="s">
        <v>591</v>
      </c>
      <c r="C1723" s="695"/>
      <c r="D1723" s="726"/>
      <c r="E1723" s="1571" t="s">
        <v>111</v>
      </c>
      <c r="F1723" s="1572"/>
      <c r="G1723" s="61"/>
      <c r="H1723" s="219"/>
      <c r="I1723" s="61"/>
      <c r="J1723" s="61"/>
      <c r="K1723" s="61"/>
      <c r="L1723" s="61"/>
      <c r="M1723" s="61"/>
      <c r="N1723" s="219"/>
      <c r="O1723" s="61"/>
      <c r="P1723" s="61"/>
      <c r="Q1723" s="61"/>
      <c r="R1723" s="61"/>
      <c r="S1723" s="61"/>
      <c r="T1723" s="61"/>
      <c r="U1723" s="61"/>
      <c r="V1723" s="219"/>
      <c r="W1723" s="61"/>
      <c r="X1723" s="61"/>
      <c r="Y1723" s="61"/>
      <c r="Z1723" s="61"/>
      <c r="AA1723" s="61"/>
      <c r="AB1723" s="61"/>
      <c r="AC1723" s="41"/>
      <c r="AD1723" s="43"/>
      <c r="AE1723" s="358"/>
      <c r="AF1723" s="182"/>
      <c r="AG1723" s="187"/>
      <c r="AH1723" s="187"/>
      <c r="AI1723" s="187"/>
      <c r="AJ1723" s="187"/>
      <c r="AK1723" s="187"/>
      <c r="AL1723" s="187"/>
      <c r="AM1723" s="187"/>
      <c r="AN1723" s="187"/>
      <c r="AO1723" s="187"/>
      <c r="AP1723" s="187"/>
      <c r="AQ1723" s="187"/>
      <c r="AR1723" s="187"/>
      <c r="AS1723" s="187"/>
      <c r="AT1723" s="187"/>
      <c r="AU1723" s="187"/>
      <c r="AV1723" s="187"/>
      <c r="AW1723" s="187"/>
      <c r="AX1723" s="187"/>
      <c r="AY1723" s="187"/>
      <c r="AZ1723" s="187"/>
      <c r="BA1723" s="187"/>
      <c r="BB1723" s="187"/>
      <c r="BC1723" s="187"/>
      <c r="BD1723" s="187"/>
      <c r="BE1723" s="400"/>
      <c r="BF1723" s="114"/>
      <c r="BG1723" s="114"/>
      <c r="BH1723" s="114"/>
      <c r="BI1723" s="114"/>
      <c r="BJ1723" s="114"/>
      <c r="BK1723" s="114"/>
      <c r="BL1723" s="114"/>
      <c r="BM1723" s="114"/>
      <c r="BN1723" s="114"/>
      <c r="BO1723" s="114"/>
      <c r="BP1723" s="114"/>
      <c r="BQ1723" s="114"/>
      <c r="BR1723" s="114"/>
      <c r="BS1723" s="114"/>
      <c r="BT1723" s="114"/>
      <c r="BU1723" s="114"/>
      <c r="BV1723" s="114"/>
      <c r="BW1723" s="114"/>
      <c r="BX1723" s="114"/>
      <c r="BY1723" s="114"/>
      <c r="BZ1723" s="114"/>
      <c r="CA1723" s="114"/>
      <c r="CB1723" s="114"/>
      <c r="CC1723" s="114"/>
      <c r="CD1723" s="114"/>
      <c r="CE1723" s="114"/>
      <c r="CF1723" s="114"/>
      <c r="CG1723" s="114"/>
      <c r="CH1723" s="114"/>
      <c r="CI1723" s="114"/>
      <c r="CJ1723" s="114"/>
      <c r="CK1723" s="114"/>
      <c r="CL1723" s="114"/>
      <c r="CM1723" s="114"/>
      <c r="CN1723" s="114"/>
      <c r="CO1723" s="114"/>
      <c r="CP1723" s="114"/>
      <c r="CQ1723" s="114"/>
      <c r="CR1723" s="114"/>
      <c r="CS1723" s="114"/>
      <c r="CT1723" s="114"/>
      <c r="CU1723" s="114"/>
      <c r="CV1723" s="114"/>
      <c r="CW1723" s="114"/>
      <c r="CX1723" s="114"/>
      <c r="CY1723" s="114"/>
      <c r="CZ1723" s="114"/>
      <c r="DA1723" s="114"/>
      <c r="DB1723" s="114"/>
      <c r="DC1723" s="114"/>
      <c r="DD1723" s="114"/>
      <c r="DE1723" s="114"/>
      <c r="DF1723" s="114"/>
      <c r="DG1723" s="114"/>
      <c r="DH1723" s="114"/>
      <c r="DI1723" s="114"/>
      <c r="DJ1723" s="114"/>
      <c r="DK1723" s="114"/>
      <c r="DL1723" s="114"/>
      <c r="DM1723" s="114"/>
      <c r="DN1723" s="114"/>
      <c r="DO1723" s="114"/>
      <c r="DP1723" s="114"/>
      <c r="DQ1723" s="114"/>
      <c r="DR1723" s="114"/>
      <c r="DS1723" s="114"/>
      <c r="DT1723" s="114"/>
      <c r="DU1723" s="114"/>
      <c r="DV1723" s="114"/>
      <c r="DW1723" s="121"/>
      <c r="DX1723" s="121"/>
      <c r="DY1723" s="121"/>
      <c r="DZ1723" s="121"/>
      <c r="EA1723" s="121"/>
      <c r="EB1723" s="121"/>
    </row>
    <row r="1724" spans="1:132" s="2" customFormat="1" ht="10.5" customHeight="1" x14ac:dyDescent="0.2">
      <c r="A1724" s="1373"/>
      <c r="B1724" s="1511"/>
      <c r="C1724" s="824" t="s">
        <v>118</v>
      </c>
      <c r="D1724" s="102" t="s">
        <v>27</v>
      </c>
      <c r="E1724" s="39">
        <f>ROUND(SQRT(E1725^2+E1726^2)*1000/(1.73*E$1704),0)</f>
        <v>0</v>
      </c>
      <c r="F1724" s="129">
        <f t="shared" ref="F1724:AB1724" si="1754">ROUND(SQRT(F1725^2+F1726^2)*1000/(1.73*F$1704),0)</f>
        <v>0</v>
      </c>
      <c r="G1724" s="129">
        <f t="shared" si="1754"/>
        <v>0</v>
      </c>
      <c r="H1724" s="241">
        <f t="shared" si="1754"/>
        <v>0</v>
      </c>
      <c r="I1724" s="129">
        <f t="shared" si="1754"/>
        <v>0</v>
      </c>
      <c r="J1724" s="129">
        <f t="shared" si="1754"/>
        <v>0</v>
      </c>
      <c r="K1724" s="129">
        <f t="shared" si="1754"/>
        <v>0</v>
      </c>
      <c r="L1724" s="129">
        <f t="shared" si="1754"/>
        <v>0</v>
      </c>
      <c r="M1724" s="129">
        <f t="shared" si="1754"/>
        <v>0</v>
      </c>
      <c r="N1724" s="241">
        <f t="shared" si="1754"/>
        <v>0</v>
      </c>
      <c r="O1724" s="129">
        <f t="shared" si="1754"/>
        <v>0</v>
      </c>
      <c r="P1724" s="129">
        <f t="shared" si="1754"/>
        <v>0</v>
      </c>
      <c r="Q1724" s="129">
        <f t="shared" si="1754"/>
        <v>0</v>
      </c>
      <c r="R1724" s="129">
        <f t="shared" si="1754"/>
        <v>0</v>
      </c>
      <c r="S1724" s="129">
        <f t="shared" si="1754"/>
        <v>0</v>
      </c>
      <c r="T1724" s="129">
        <f t="shared" si="1754"/>
        <v>0</v>
      </c>
      <c r="U1724" s="129">
        <f t="shared" si="1754"/>
        <v>0</v>
      </c>
      <c r="V1724" s="241">
        <f t="shared" si="1754"/>
        <v>0</v>
      </c>
      <c r="W1724" s="129">
        <f t="shared" si="1754"/>
        <v>0</v>
      </c>
      <c r="X1724" s="129">
        <f t="shared" si="1754"/>
        <v>0</v>
      </c>
      <c r="Y1724" s="129">
        <f t="shared" si="1754"/>
        <v>0</v>
      </c>
      <c r="Z1724" s="129">
        <f t="shared" si="1754"/>
        <v>0</v>
      </c>
      <c r="AA1724" s="129">
        <f t="shared" si="1754"/>
        <v>0</v>
      </c>
      <c r="AB1724" s="129">
        <f t="shared" si="1754"/>
        <v>0</v>
      </c>
      <c r="AC1724" s="121"/>
      <c r="AD1724" s="121"/>
      <c r="AE1724" s="121"/>
      <c r="AF1724" s="183"/>
      <c r="AG1724" s="183"/>
      <c r="AH1724" s="183"/>
      <c r="AI1724" s="183"/>
      <c r="AJ1724" s="183"/>
      <c r="AK1724" s="183"/>
      <c r="AL1724" s="183"/>
      <c r="AM1724" s="183"/>
      <c r="AN1724" s="183"/>
      <c r="AO1724" s="183"/>
      <c r="AP1724" s="183"/>
      <c r="AQ1724" s="183"/>
      <c r="AR1724" s="183"/>
      <c r="AS1724" s="183"/>
      <c r="AT1724" s="183"/>
      <c r="AU1724" s="183"/>
      <c r="AV1724" s="183"/>
      <c r="AW1724" s="183"/>
      <c r="AX1724" s="183"/>
      <c r="AY1724" s="183"/>
      <c r="AZ1724" s="183"/>
      <c r="BA1724" s="183"/>
      <c r="BB1724" s="183"/>
      <c r="BC1724" s="183"/>
      <c r="BD1724" s="183"/>
      <c r="BE1724" s="400"/>
      <c r="BF1724" s="114"/>
      <c r="BG1724" s="114"/>
      <c r="BH1724" s="114"/>
      <c r="BI1724" s="114"/>
      <c r="BJ1724" s="114"/>
      <c r="BK1724" s="114"/>
      <c r="BL1724" s="114"/>
      <c r="BM1724" s="114"/>
      <c r="BN1724" s="114"/>
      <c r="BO1724" s="114"/>
      <c r="BP1724" s="114"/>
      <c r="BQ1724" s="114"/>
      <c r="BR1724" s="114"/>
      <c r="BS1724" s="114"/>
      <c r="BT1724" s="114"/>
      <c r="BU1724" s="114"/>
      <c r="BV1724" s="114"/>
      <c r="BW1724" s="114"/>
      <c r="BX1724" s="114"/>
      <c r="BY1724" s="114"/>
      <c r="BZ1724" s="114"/>
      <c r="CA1724" s="114"/>
      <c r="CB1724" s="114"/>
      <c r="CC1724" s="114"/>
      <c r="CD1724" s="114"/>
      <c r="CE1724" s="114"/>
      <c r="CF1724" s="114"/>
      <c r="CG1724" s="114"/>
      <c r="CH1724" s="114"/>
      <c r="CI1724" s="114"/>
      <c r="CJ1724" s="114"/>
      <c r="CK1724" s="114"/>
      <c r="CL1724" s="114"/>
      <c r="CM1724" s="114"/>
      <c r="CN1724" s="114"/>
      <c r="CO1724" s="114"/>
      <c r="CP1724" s="114"/>
      <c r="CQ1724" s="114"/>
      <c r="CR1724" s="114"/>
      <c r="CS1724" s="114"/>
      <c r="CT1724" s="114"/>
      <c r="CU1724" s="114"/>
      <c r="CV1724" s="114"/>
      <c r="CW1724" s="114"/>
      <c r="CX1724" s="114"/>
      <c r="CY1724" s="114"/>
      <c r="CZ1724" s="114"/>
      <c r="DA1724" s="114"/>
      <c r="DB1724" s="114"/>
      <c r="DC1724" s="114"/>
      <c r="DD1724" s="114"/>
      <c r="DE1724" s="114"/>
      <c r="DF1724" s="114"/>
      <c r="DG1724" s="114"/>
      <c r="DH1724" s="114"/>
      <c r="DI1724" s="114"/>
      <c r="DJ1724" s="114"/>
      <c r="DK1724" s="114"/>
      <c r="DL1724" s="114"/>
      <c r="DM1724" s="114"/>
      <c r="DN1724" s="114"/>
      <c r="DO1724" s="114"/>
      <c r="DP1724" s="114"/>
      <c r="DQ1724" s="114"/>
      <c r="DR1724" s="114"/>
      <c r="DS1724" s="114"/>
      <c r="DT1724" s="114"/>
      <c r="DU1724" s="114"/>
      <c r="DV1724" s="114"/>
      <c r="DW1724" s="121"/>
      <c r="DX1724" s="121"/>
      <c r="DY1724" s="121"/>
      <c r="DZ1724" s="121"/>
      <c r="EA1724" s="85"/>
      <c r="EB1724" s="85"/>
    </row>
    <row r="1725" spans="1:132" s="1" customFormat="1" ht="10.5" customHeight="1" x14ac:dyDescent="0.2">
      <c r="A1725" s="1373"/>
      <c r="B1725" s="1511"/>
      <c r="C1725" s="846" t="s">
        <v>910</v>
      </c>
      <c r="D1725" s="102" t="s">
        <v>108</v>
      </c>
      <c r="E1725" s="42">
        <f>ROUND((AG1725-AF1725)*$AE1725,2)</f>
        <v>0</v>
      </c>
      <c r="F1725" s="42">
        <f t="shared" ref="F1725:AB1725" si="1755">ROUND((AH1725-AG1725)*$AE1725,2)</f>
        <v>0</v>
      </c>
      <c r="G1725" s="42">
        <f t="shared" si="1755"/>
        <v>0</v>
      </c>
      <c r="H1725" s="213">
        <f t="shared" si="1755"/>
        <v>0</v>
      </c>
      <c r="I1725" s="42">
        <f t="shared" si="1755"/>
        <v>0</v>
      </c>
      <c r="J1725" s="42">
        <f t="shared" si="1755"/>
        <v>0</v>
      </c>
      <c r="K1725" s="42">
        <f t="shared" si="1755"/>
        <v>0</v>
      </c>
      <c r="L1725" s="42">
        <f t="shared" si="1755"/>
        <v>0</v>
      </c>
      <c r="M1725" s="42">
        <f t="shared" si="1755"/>
        <v>0</v>
      </c>
      <c r="N1725" s="213">
        <f t="shared" si="1755"/>
        <v>0</v>
      </c>
      <c r="O1725" s="42">
        <f t="shared" si="1755"/>
        <v>0</v>
      </c>
      <c r="P1725" s="42">
        <f t="shared" si="1755"/>
        <v>0</v>
      </c>
      <c r="Q1725" s="42">
        <f t="shared" si="1755"/>
        <v>0</v>
      </c>
      <c r="R1725" s="42">
        <f t="shared" si="1755"/>
        <v>0</v>
      </c>
      <c r="S1725" s="42">
        <f t="shared" si="1755"/>
        <v>0</v>
      </c>
      <c r="T1725" s="42">
        <f t="shared" si="1755"/>
        <v>0</v>
      </c>
      <c r="U1725" s="42">
        <f t="shared" si="1755"/>
        <v>0</v>
      </c>
      <c r="V1725" s="213">
        <f t="shared" si="1755"/>
        <v>0</v>
      </c>
      <c r="W1725" s="42">
        <f t="shared" si="1755"/>
        <v>0</v>
      </c>
      <c r="X1725" s="42">
        <f t="shared" si="1755"/>
        <v>0</v>
      </c>
      <c r="Y1725" s="42">
        <f t="shared" si="1755"/>
        <v>0</v>
      </c>
      <c r="Z1725" s="42">
        <f t="shared" si="1755"/>
        <v>0</v>
      </c>
      <c r="AA1725" s="42">
        <f t="shared" si="1755"/>
        <v>0</v>
      </c>
      <c r="AB1725" s="42">
        <f t="shared" si="1755"/>
        <v>0</v>
      </c>
      <c r="AC1725" s="41">
        <f>(BD1725-AF1725)*AE1725</f>
        <v>0</v>
      </c>
      <c r="AD1725" s="43">
        <f>(BD1726-AF1726)*AE1725</f>
        <v>0</v>
      </c>
      <c r="AE1725" s="358">
        <v>4.8</v>
      </c>
      <c r="AF1725" s="678">
        <v>35.254199999999997</v>
      </c>
      <c r="AG1725" s="678">
        <v>35.254199999999997</v>
      </c>
      <c r="AH1725" s="679">
        <v>35.254199999999997</v>
      </c>
      <c r="AI1725" s="678">
        <v>35.254199999999997</v>
      </c>
      <c r="AJ1725" s="678">
        <v>35.254199999999997</v>
      </c>
      <c r="AK1725" s="678">
        <v>35.254199999999997</v>
      </c>
      <c r="AL1725" s="678">
        <v>35.254199999999997</v>
      </c>
      <c r="AM1725" s="678">
        <v>35.254199999999997</v>
      </c>
      <c r="AN1725" s="678">
        <v>35.254199999999997</v>
      </c>
      <c r="AO1725" s="678">
        <v>35.254199999999997</v>
      </c>
      <c r="AP1725" s="678">
        <v>35.254199999999997</v>
      </c>
      <c r="AQ1725" s="678">
        <v>35.254199999999997</v>
      </c>
      <c r="AR1725" s="678">
        <v>35.254199999999997</v>
      </c>
      <c r="AS1725" s="678">
        <v>35.254199999999997</v>
      </c>
      <c r="AT1725" s="678">
        <v>35.254199999999997</v>
      </c>
      <c r="AU1725" s="678">
        <v>35.254199999999997</v>
      </c>
      <c r="AV1725" s="678">
        <v>35.254199999999997</v>
      </c>
      <c r="AW1725" s="678">
        <v>35.254199999999997</v>
      </c>
      <c r="AX1725" s="678">
        <v>35.254199999999997</v>
      </c>
      <c r="AY1725" s="678">
        <v>35.254199999999997</v>
      </c>
      <c r="AZ1725" s="678">
        <v>35.254199999999997</v>
      </c>
      <c r="BA1725" s="678">
        <v>35.254199999999997</v>
      </c>
      <c r="BB1725" s="678">
        <v>35.254199999999997</v>
      </c>
      <c r="BC1725" s="678">
        <v>35.254199999999997</v>
      </c>
      <c r="BD1725" s="678">
        <v>35.254199999999997</v>
      </c>
      <c r="BE1725" s="400"/>
      <c r="BF1725" s="114"/>
      <c r="BG1725" s="114"/>
      <c r="BH1725" s="114"/>
      <c r="BI1725" s="114"/>
      <c r="BJ1725" s="114"/>
      <c r="BK1725" s="114"/>
      <c r="BL1725" s="114"/>
      <c r="BM1725" s="114"/>
      <c r="BN1725" s="114"/>
      <c r="BO1725" s="114"/>
      <c r="BP1725" s="114"/>
      <c r="BQ1725" s="114"/>
      <c r="BR1725" s="114"/>
      <c r="BS1725" s="114"/>
      <c r="BT1725" s="114"/>
      <c r="BU1725" s="114"/>
      <c r="BV1725" s="114"/>
      <c r="BW1725" s="114"/>
      <c r="BX1725" s="114"/>
      <c r="BY1725" s="114"/>
      <c r="BZ1725" s="114"/>
      <c r="CA1725" s="114"/>
      <c r="CB1725" s="114"/>
      <c r="CC1725" s="114"/>
      <c r="CD1725" s="114"/>
      <c r="CE1725" s="114"/>
      <c r="CF1725" s="114"/>
      <c r="CG1725" s="114"/>
      <c r="CH1725" s="114"/>
      <c r="CI1725" s="114"/>
      <c r="CJ1725" s="114"/>
      <c r="CK1725" s="114"/>
      <c r="CL1725" s="114"/>
      <c r="CM1725" s="114"/>
      <c r="CN1725" s="114"/>
      <c r="CO1725" s="114"/>
      <c r="CP1725" s="114"/>
      <c r="CQ1725" s="114"/>
      <c r="CR1725" s="114"/>
      <c r="CS1725" s="114"/>
      <c r="CT1725" s="114"/>
      <c r="CU1725" s="114"/>
      <c r="CV1725" s="114"/>
      <c r="CW1725" s="114"/>
      <c r="CX1725" s="114"/>
      <c r="CY1725" s="114"/>
      <c r="CZ1725" s="114"/>
      <c r="DA1725" s="114"/>
      <c r="DB1725" s="114"/>
      <c r="DC1725" s="114"/>
      <c r="DD1725" s="114"/>
      <c r="DE1725" s="114"/>
      <c r="DF1725" s="114"/>
      <c r="DG1725" s="114"/>
      <c r="DH1725" s="114"/>
      <c r="DI1725" s="114"/>
      <c r="DJ1725" s="114"/>
      <c r="DK1725" s="114"/>
      <c r="DL1725" s="114"/>
      <c r="DM1725" s="114"/>
      <c r="DN1725" s="114"/>
      <c r="DO1725" s="114"/>
      <c r="DP1725" s="114"/>
      <c r="DQ1725" s="114"/>
      <c r="DR1725" s="114"/>
      <c r="DS1725" s="114"/>
      <c r="DT1725" s="114"/>
      <c r="DU1725" s="114"/>
      <c r="DV1725" s="114"/>
      <c r="DW1725" s="121"/>
      <c r="DX1725" s="121"/>
      <c r="DY1725" s="121"/>
      <c r="DZ1725" s="121"/>
      <c r="EA1725" s="121"/>
      <c r="EB1725" s="121"/>
    </row>
    <row r="1726" spans="1:132" s="1" customFormat="1" ht="10.5" customHeight="1" x14ac:dyDescent="0.2">
      <c r="A1726" s="1373"/>
      <c r="B1726" s="1511"/>
      <c r="C1726" s="846" t="s">
        <v>910</v>
      </c>
      <c r="D1726" s="102" t="s">
        <v>109</v>
      </c>
      <c r="E1726" s="42">
        <f>ROUND((AG1726-AF1726)*$AE1725,2)</f>
        <v>0</v>
      </c>
      <c r="F1726" s="42">
        <f t="shared" ref="F1726:AB1726" si="1756">ROUND((AH1726-AG1726)*$AE1725,2)</f>
        <v>0</v>
      </c>
      <c r="G1726" s="42">
        <f t="shared" si="1756"/>
        <v>0</v>
      </c>
      <c r="H1726" s="213">
        <f t="shared" si="1756"/>
        <v>0</v>
      </c>
      <c r="I1726" s="42">
        <f t="shared" si="1756"/>
        <v>0</v>
      </c>
      <c r="J1726" s="42">
        <f t="shared" si="1756"/>
        <v>0</v>
      </c>
      <c r="K1726" s="42">
        <f t="shared" si="1756"/>
        <v>0</v>
      </c>
      <c r="L1726" s="42">
        <f t="shared" si="1756"/>
        <v>0</v>
      </c>
      <c r="M1726" s="42">
        <f t="shared" si="1756"/>
        <v>0</v>
      </c>
      <c r="N1726" s="213">
        <f t="shared" si="1756"/>
        <v>0</v>
      </c>
      <c r="O1726" s="42">
        <f t="shared" si="1756"/>
        <v>0</v>
      </c>
      <c r="P1726" s="42">
        <f t="shared" si="1756"/>
        <v>0</v>
      </c>
      <c r="Q1726" s="42">
        <f t="shared" si="1756"/>
        <v>0</v>
      </c>
      <c r="R1726" s="42">
        <f t="shared" si="1756"/>
        <v>0</v>
      </c>
      <c r="S1726" s="42">
        <f t="shared" si="1756"/>
        <v>0</v>
      </c>
      <c r="T1726" s="42">
        <f t="shared" si="1756"/>
        <v>0</v>
      </c>
      <c r="U1726" s="42">
        <f t="shared" si="1756"/>
        <v>0</v>
      </c>
      <c r="V1726" s="213">
        <f t="shared" si="1756"/>
        <v>0</v>
      </c>
      <c r="W1726" s="42">
        <f t="shared" si="1756"/>
        <v>0</v>
      </c>
      <c r="X1726" s="42">
        <f t="shared" si="1756"/>
        <v>0</v>
      </c>
      <c r="Y1726" s="42">
        <f t="shared" si="1756"/>
        <v>0</v>
      </c>
      <c r="Z1726" s="42">
        <f t="shared" si="1756"/>
        <v>0</v>
      </c>
      <c r="AA1726" s="42">
        <f t="shared" si="1756"/>
        <v>0</v>
      </c>
      <c r="AB1726" s="42">
        <f t="shared" si="1756"/>
        <v>0</v>
      </c>
      <c r="AC1726" s="41"/>
      <c r="AD1726" s="43"/>
      <c r="AE1726" s="358"/>
      <c r="AF1726" s="678">
        <v>9.35E-2</v>
      </c>
      <c r="AG1726" s="678">
        <v>9.35E-2</v>
      </c>
      <c r="AH1726" s="679">
        <v>9.35E-2</v>
      </c>
      <c r="AI1726" s="678">
        <v>9.35E-2</v>
      </c>
      <c r="AJ1726" s="678">
        <v>9.35E-2</v>
      </c>
      <c r="AK1726" s="678">
        <v>9.35E-2</v>
      </c>
      <c r="AL1726" s="678">
        <v>9.35E-2</v>
      </c>
      <c r="AM1726" s="678">
        <v>9.35E-2</v>
      </c>
      <c r="AN1726" s="678">
        <v>9.35E-2</v>
      </c>
      <c r="AO1726" s="678">
        <v>9.35E-2</v>
      </c>
      <c r="AP1726" s="678">
        <v>9.35E-2</v>
      </c>
      <c r="AQ1726" s="678">
        <v>9.35E-2</v>
      </c>
      <c r="AR1726" s="678">
        <v>9.35E-2</v>
      </c>
      <c r="AS1726" s="678">
        <v>9.35E-2</v>
      </c>
      <c r="AT1726" s="678">
        <v>9.35E-2</v>
      </c>
      <c r="AU1726" s="678">
        <v>9.35E-2</v>
      </c>
      <c r="AV1726" s="678">
        <v>9.35E-2</v>
      </c>
      <c r="AW1726" s="678">
        <v>9.35E-2</v>
      </c>
      <c r="AX1726" s="678">
        <v>9.35E-2</v>
      </c>
      <c r="AY1726" s="678">
        <v>9.35E-2</v>
      </c>
      <c r="AZ1726" s="678">
        <v>9.35E-2</v>
      </c>
      <c r="BA1726" s="678">
        <v>9.35E-2</v>
      </c>
      <c r="BB1726" s="678">
        <v>9.35E-2</v>
      </c>
      <c r="BC1726" s="678">
        <v>9.35E-2</v>
      </c>
      <c r="BD1726" s="678">
        <v>9.35E-2</v>
      </c>
      <c r="BE1726" s="400"/>
      <c r="BF1726" s="114"/>
      <c r="BG1726" s="114"/>
      <c r="BH1726" s="114"/>
      <c r="BI1726" s="114"/>
      <c r="BJ1726" s="114"/>
      <c r="BK1726" s="114"/>
      <c r="BL1726" s="114"/>
      <c r="BM1726" s="114"/>
      <c r="BN1726" s="114"/>
      <c r="BO1726" s="114"/>
      <c r="BP1726" s="114"/>
      <c r="BQ1726" s="114"/>
      <c r="BR1726" s="114"/>
      <c r="BS1726" s="114"/>
      <c r="BT1726" s="114"/>
      <c r="BU1726" s="114"/>
      <c r="BV1726" s="114"/>
      <c r="BW1726" s="114"/>
      <c r="BX1726" s="114"/>
      <c r="BY1726" s="114"/>
      <c r="BZ1726" s="114"/>
      <c r="CA1726" s="114"/>
      <c r="CB1726" s="114"/>
      <c r="CC1726" s="114"/>
      <c r="CD1726" s="114"/>
      <c r="CE1726" s="114"/>
      <c r="CF1726" s="114"/>
      <c r="CG1726" s="114"/>
      <c r="CH1726" s="114"/>
      <c r="CI1726" s="114"/>
      <c r="CJ1726" s="114"/>
      <c r="CK1726" s="114"/>
      <c r="CL1726" s="114"/>
      <c r="CM1726" s="114"/>
      <c r="CN1726" s="114"/>
      <c r="CO1726" s="114"/>
      <c r="CP1726" s="114"/>
      <c r="CQ1726" s="114"/>
      <c r="CR1726" s="114"/>
      <c r="CS1726" s="114"/>
      <c r="CT1726" s="114"/>
      <c r="CU1726" s="114"/>
      <c r="CV1726" s="114"/>
      <c r="CW1726" s="114"/>
      <c r="CX1726" s="114"/>
      <c r="CY1726" s="114"/>
      <c r="CZ1726" s="114"/>
      <c r="DA1726" s="114"/>
      <c r="DB1726" s="114"/>
      <c r="DC1726" s="114"/>
      <c r="DD1726" s="114"/>
      <c r="DE1726" s="114"/>
      <c r="DF1726" s="114"/>
      <c r="DG1726" s="114"/>
      <c r="DH1726" s="114"/>
      <c r="DI1726" s="114"/>
      <c r="DJ1726" s="114"/>
      <c r="DK1726" s="114"/>
      <c r="DL1726" s="114"/>
      <c r="DM1726" s="114"/>
      <c r="DN1726" s="114"/>
      <c r="DO1726" s="114"/>
      <c r="DP1726" s="114"/>
      <c r="DQ1726" s="114"/>
      <c r="DR1726" s="114"/>
      <c r="DS1726" s="114"/>
      <c r="DT1726" s="114"/>
      <c r="DU1726" s="114"/>
      <c r="DV1726" s="114"/>
      <c r="DW1726" s="121"/>
      <c r="DX1726" s="121"/>
      <c r="DY1726" s="121"/>
      <c r="DZ1726" s="121"/>
      <c r="EA1726" s="121"/>
      <c r="EB1726" s="121"/>
    </row>
    <row r="1727" spans="1:132" s="1" customFormat="1" ht="10.5" customHeight="1" thickBot="1" x14ac:dyDescent="0.25">
      <c r="A1727" s="1374"/>
      <c r="B1727" s="1527"/>
      <c r="C1727" s="197"/>
      <c r="D1727" s="166" t="s">
        <v>35</v>
      </c>
      <c r="E1727" s="136"/>
      <c r="F1727" s="136"/>
      <c r="G1727" s="136"/>
      <c r="H1727" s="244"/>
      <c r="I1727" s="136"/>
      <c r="J1727" s="136"/>
      <c r="K1727" s="136"/>
      <c r="L1727" s="136"/>
      <c r="M1727" s="136"/>
      <c r="N1727" s="244"/>
      <c r="O1727" s="136"/>
      <c r="P1727" s="136"/>
      <c r="Q1727" s="136"/>
      <c r="R1727" s="136"/>
      <c r="S1727" s="136"/>
      <c r="T1727" s="136"/>
      <c r="U1727" s="136"/>
      <c r="V1727" s="244"/>
      <c r="W1727" s="136"/>
      <c r="X1727" s="136"/>
      <c r="Y1727" s="136"/>
      <c r="Z1727" s="136"/>
      <c r="AA1727" s="136"/>
      <c r="AB1727" s="136"/>
      <c r="AC1727" s="41"/>
      <c r="AD1727" s="43"/>
      <c r="AE1727" s="358"/>
      <c r="AF1727" s="188"/>
      <c r="AG1727" s="188"/>
      <c r="AH1727" s="188"/>
      <c r="AI1727" s="188"/>
      <c r="AJ1727" s="188"/>
      <c r="AK1727" s="188"/>
      <c r="AL1727" s="188"/>
      <c r="AM1727" s="188"/>
      <c r="AN1727" s="188"/>
      <c r="AO1727" s="188"/>
      <c r="AP1727" s="188"/>
      <c r="AQ1727" s="188"/>
      <c r="AR1727" s="188"/>
      <c r="AS1727" s="188"/>
      <c r="AT1727" s="188"/>
      <c r="AU1727" s="188"/>
      <c r="AV1727" s="188"/>
      <c r="AW1727" s="188"/>
      <c r="AX1727" s="188"/>
      <c r="AY1727" s="188"/>
      <c r="AZ1727" s="188"/>
      <c r="BA1727" s="188"/>
      <c r="BB1727" s="188"/>
      <c r="BC1727" s="188"/>
      <c r="BD1727" s="188"/>
      <c r="BE1727" s="400"/>
      <c r="BF1727" s="114"/>
      <c r="BG1727" s="114"/>
      <c r="BH1727" s="114"/>
      <c r="BI1727" s="114"/>
      <c r="BJ1727" s="114"/>
      <c r="BK1727" s="114"/>
      <c r="BL1727" s="114"/>
      <c r="BM1727" s="114"/>
      <c r="BN1727" s="114"/>
      <c r="BO1727" s="114"/>
      <c r="BP1727" s="114"/>
      <c r="BQ1727" s="114"/>
      <c r="BR1727" s="114"/>
      <c r="BS1727" s="114"/>
      <c r="BT1727" s="114"/>
      <c r="BU1727" s="114"/>
      <c r="BV1727" s="114"/>
      <c r="BW1727" s="114"/>
      <c r="BX1727" s="114"/>
      <c r="BY1727" s="114"/>
      <c r="BZ1727" s="114"/>
      <c r="CA1727" s="114"/>
      <c r="CB1727" s="114"/>
      <c r="CC1727" s="114"/>
      <c r="CD1727" s="114"/>
      <c r="CE1727" s="114"/>
      <c r="CF1727" s="114"/>
      <c r="CG1727" s="114"/>
      <c r="CH1727" s="114"/>
      <c r="CI1727" s="114"/>
      <c r="CJ1727" s="114"/>
      <c r="CK1727" s="114"/>
      <c r="CL1727" s="114"/>
      <c r="CM1727" s="114"/>
      <c r="CN1727" s="114"/>
      <c r="CO1727" s="114"/>
      <c r="CP1727" s="114"/>
      <c r="CQ1727" s="114"/>
      <c r="CR1727" s="114"/>
      <c r="CS1727" s="114"/>
      <c r="CT1727" s="114"/>
      <c r="CU1727" s="114"/>
      <c r="CV1727" s="114"/>
      <c r="CW1727" s="114"/>
      <c r="CX1727" s="114"/>
      <c r="CY1727" s="114"/>
      <c r="CZ1727" s="114"/>
      <c r="DA1727" s="114"/>
      <c r="DB1727" s="114"/>
      <c r="DC1727" s="114"/>
      <c r="DD1727" s="114"/>
      <c r="DE1727" s="114"/>
      <c r="DF1727" s="114"/>
      <c r="DG1727" s="114"/>
      <c r="DH1727" s="114"/>
      <c r="DI1727" s="114"/>
      <c r="DJ1727" s="114"/>
      <c r="DK1727" s="114"/>
      <c r="DL1727" s="114"/>
      <c r="DM1727" s="114"/>
      <c r="DN1727" s="114"/>
      <c r="DO1727" s="114"/>
      <c r="DP1727" s="114"/>
      <c r="DQ1727" s="114"/>
      <c r="DR1727" s="114"/>
      <c r="DS1727" s="114"/>
      <c r="DT1727" s="114"/>
      <c r="DU1727" s="114"/>
      <c r="DV1727" s="114"/>
      <c r="DW1727" s="121"/>
      <c r="DX1727" s="121"/>
      <c r="DY1727" s="121"/>
      <c r="DZ1727" s="121"/>
      <c r="EA1727" s="121"/>
      <c r="EB1727" s="121"/>
    </row>
    <row r="1728" spans="1:132" s="1" customFormat="1" ht="10.5" customHeight="1" x14ac:dyDescent="0.2">
      <c r="A1728" s="1405" t="s">
        <v>86</v>
      </c>
      <c r="B1728" s="1518" t="s">
        <v>580</v>
      </c>
      <c r="C1728" s="642"/>
      <c r="D1728" s="726"/>
      <c r="E1728" s="46"/>
      <c r="F1728" s="290"/>
      <c r="G1728" s="290"/>
      <c r="H1728" s="536"/>
      <c r="I1728" s="290"/>
      <c r="J1728" s="290"/>
      <c r="K1728" s="290"/>
      <c r="L1728" s="290"/>
      <c r="M1728" s="290"/>
      <c r="N1728" s="536"/>
      <c r="O1728" s="290"/>
      <c r="P1728" s="290"/>
      <c r="Q1728" s="290"/>
      <c r="R1728" s="290"/>
      <c r="S1728" s="290"/>
      <c r="T1728" s="290"/>
      <c r="U1728" s="290"/>
      <c r="V1728" s="536"/>
      <c r="W1728" s="290"/>
      <c r="X1728" s="290"/>
      <c r="Y1728" s="290"/>
      <c r="Z1728" s="290"/>
      <c r="AA1728" s="290"/>
      <c r="AB1728" s="290"/>
      <c r="AC1728" s="41"/>
      <c r="AD1728" s="43"/>
      <c r="AE1728" s="358"/>
      <c r="AF1728" s="182"/>
      <c r="AG1728" s="187"/>
      <c r="AH1728" s="187"/>
      <c r="AI1728" s="187"/>
      <c r="AJ1728" s="187"/>
      <c r="AK1728" s="187"/>
      <c r="AL1728" s="187"/>
      <c r="AM1728" s="187"/>
      <c r="AN1728" s="187"/>
      <c r="AO1728" s="187"/>
      <c r="AP1728" s="187"/>
      <c r="AQ1728" s="187"/>
      <c r="AR1728" s="187"/>
      <c r="AS1728" s="187"/>
      <c r="AT1728" s="187"/>
      <c r="AU1728" s="187"/>
      <c r="AV1728" s="187"/>
      <c r="AW1728" s="187"/>
      <c r="AX1728" s="187"/>
      <c r="AY1728" s="187"/>
      <c r="AZ1728" s="187"/>
      <c r="BA1728" s="187"/>
      <c r="BB1728" s="187"/>
      <c r="BC1728" s="187"/>
      <c r="BD1728" s="187"/>
      <c r="BE1728" s="400"/>
      <c r="BF1728" s="114"/>
      <c r="BG1728" s="114"/>
      <c r="BH1728" s="114"/>
      <c r="BI1728" s="114"/>
      <c r="BJ1728" s="114"/>
      <c r="BK1728" s="114"/>
      <c r="BL1728" s="114"/>
      <c r="BM1728" s="114"/>
      <c r="BN1728" s="114"/>
      <c r="BO1728" s="114"/>
      <c r="BP1728" s="114"/>
      <c r="BQ1728" s="114"/>
      <c r="BR1728" s="114"/>
      <c r="BS1728" s="114"/>
      <c r="BT1728" s="114"/>
      <c r="BU1728" s="114"/>
      <c r="BV1728" s="114"/>
      <c r="BW1728" s="114"/>
      <c r="BX1728" s="114"/>
      <c r="BY1728" s="114"/>
      <c r="BZ1728" s="114"/>
      <c r="CA1728" s="114"/>
      <c r="CB1728" s="114"/>
      <c r="CC1728" s="114"/>
      <c r="CD1728" s="114"/>
      <c r="CE1728" s="114"/>
      <c r="CF1728" s="114"/>
      <c r="CG1728" s="114"/>
      <c r="CH1728" s="114"/>
      <c r="CI1728" s="114"/>
      <c r="CJ1728" s="114"/>
      <c r="CK1728" s="114"/>
      <c r="CL1728" s="114"/>
      <c r="CM1728" s="114"/>
      <c r="CN1728" s="114"/>
      <c r="CO1728" s="114"/>
      <c r="CP1728" s="114"/>
      <c r="CQ1728" s="114"/>
      <c r="CR1728" s="114"/>
      <c r="CS1728" s="114"/>
      <c r="CT1728" s="114"/>
      <c r="CU1728" s="114"/>
      <c r="CV1728" s="114"/>
      <c r="CW1728" s="114"/>
      <c r="CX1728" s="114"/>
      <c r="CY1728" s="114"/>
      <c r="CZ1728" s="114"/>
      <c r="DA1728" s="114"/>
      <c r="DB1728" s="114"/>
      <c r="DC1728" s="114"/>
      <c r="DD1728" s="114"/>
      <c r="DE1728" s="114"/>
      <c r="DF1728" s="114"/>
      <c r="DG1728" s="114"/>
      <c r="DH1728" s="114"/>
      <c r="DI1728" s="114"/>
      <c r="DJ1728" s="114"/>
      <c r="DK1728" s="114"/>
      <c r="DL1728" s="114"/>
      <c r="DM1728" s="114"/>
      <c r="DN1728" s="114"/>
      <c r="DO1728" s="114"/>
      <c r="DP1728" s="114"/>
      <c r="DQ1728" s="114"/>
      <c r="DR1728" s="114"/>
      <c r="DS1728" s="114"/>
      <c r="DT1728" s="114"/>
      <c r="DU1728" s="114"/>
      <c r="DV1728" s="114"/>
      <c r="DW1728" s="121"/>
      <c r="DX1728" s="121"/>
      <c r="DY1728" s="121"/>
      <c r="DZ1728" s="121"/>
      <c r="EA1728" s="121"/>
      <c r="EB1728" s="121"/>
    </row>
    <row r="1729" spans="1:132" s="2" customFormat="1" ht="10.5" customHeight="1" x14ac:dyDescent="0.2">
      <c r="A1729" s="1406"/>
      <c r="B1729" s="1519"/>
      <c r="C1729" s="846" t="s">
        <v>118</v>
      </c>
      <c r="D1729" s="102" t="s">
        <v>27</v>
      </c>
      <c r="E1729" s="39">
        <f>ROUND(SQRT(E1730^2+E1731^2)*1000/(1.73*E$1705),0)</f>
        <v>9</v>
      </c>
      <c r="F1729" s="129">
        <f t="shared" ref="F1729:AB1729" si="1757">ROUND(SQRT(F1730^2+F1731^2)*1000/(1.73*F$1705),0)</f>
        <v>13</v>
      </c>
      <c r="G1729" s="129">
        <f t="shared" si="1757"/>
        <v>7</v>
      </c>
      <c r="H1729" s="241">
        <f t="shared" si="1757"/>
        <v>4</v>
      </c>
      <c r="I1729" s="129">
        <f t="shared" si="1757"/>
        <v>5</v>
      </c>
      <c r="J1729" s="129">
        <f t="shared" si="1757"/>
        <v>0</v>
      </c>
      <c r="K1729" s="129">
        <f t="shared" si="1757"/>
        <v>0</v>
      </c>
      <c r="L1729" s="129">
        <f t="shared" si="1757"/>
        <v>0</v>
      </c>
      <c r="M1729" s="129">
        <f t="shared" si="1757"/>
        <v>1</v>
      </c>
      <c r="N1729" s="241">
        <f t="shared" si="1757"/>
        <v>3</v>
      </c>
      <c r="O1729" s="129">
        <f t="shared" si="1757"/>
        <v>4</v>
      </c>
      <c r="P1729" s="129">
        <f t="shared" si="1757"/>
        <v>6</v>
      </c>
      <c r="Q1729" s="129">
        <f t="shared" si="1757"/>
        <v>4</v>
      </c>
      <c r="R1729" s="129">
        <f t="shared" si="1757"/>
        <v>3</v>
      </c>
      <c r="S1729" s="129">
        <f t="shared" si="1757"/>
        <v>6</v>
      </c>
      <c r="T1729" s="129">
        <f t="shared" si="1757"/>
        <v>19</v>
      </c>
      <c r="U1729" s="129">
        <f t="shared" si="1757"/>
        <v>24</v>
      </c>
      <c r="V1729" s="241">
        <f t="shared" si="1757"/>
        <v>12</v>
      </c>
      <c r="W1729" s="129">
        <f t="shared" si="1757"/>
        <v>0</v>
      </c>
      <c r="X1729" s="129">
        <f t="shared" si="1757"/>
        <v>3</v>
      </c>
      <c r="Y1729" s="129">
        <f t="shared" si="1757"/>
        <v>5</v>
      </c>
      <c r="Z1729" s="129">
        <f t="shared" si="1757"/>
        <v>14</v>
      </c>
      <c r="AA1729" s="129">
        <f t="shared" si="1757"/>
        <v>6</v>
      </c>
      <c r="AB1729" s="129">
        <f t="shared" si="1757"/>
        <v>3</v>
      </c>
      <c r="AC1729" s="121"/>
      <c r="AD1729" s="121"/>
      <c r="AE1729" s="121"/>
      <c r="AF1729" s="183"/>
      <c r="AG1729" s="183"/>
      <c r="AH1729" s="183"/>
      <c r="AI1729" s="183"/>
      <c r="AJ1729" s="183"/>
      <c r="AK1729" s="183"/>
      <c r="AL1729" s="183"/>
      <c r="AM1729" s="183"/>
      <c r="AN1729" s="183"/>
      <c r="AO1729" s="183"/>
      <c r="AP1729" s="183"/>
      <c r="AQ1729" s="183"/>
      <c r="AR1729" s="183"/>
      <c r="AS1729" s="183"/>
      <c r="AT1729" s="183"/>
      <c r="AU1729" s="183"/>
      <c r="AV1729" s="183"/>
      <c r="AW1729" s="183"/>
      <c r="AX1729" s="183"/>
      <c r="AY1729" s="183"/>
      <c r="AZ1729" s="183"/>
      <c r="BA1729" s="183"/>
      <c r="BB1729" s="183"/>
      <c r="BC1729" s="183"/>
      <c r="BD1729" s="183"/>
      <c r="BE1729" s="400"/>
      <c r="BF1729" s="114"/>
      <c r="BG1729" s="114"/>
      <c r="BH1729" s="114"/>
      <c r="BI1729" s="114"/>
      <c r="BJ1729" s="114"/>
      <c r="BK1729" s="114"/>
      <c r="BL1729" s="114"/>
      <c r="BM1729" s="114"/>
      <c r="BN1729" s="114"/>
      <c r="BO1729" s="114"/>
      <c r="BP1729" s="114"/>
      <c r="BQ1729" s="114"/>
      <c r="BR1729" s="114"/>
      <c r="BS1729" s="114"/>
      <c r="BT1729" s="114"/>
      <c r="BU1729" s="114"/>
      <c r="BV1729" s="114"/>
      <c r="BW1729" s="114"/>
      <c r="BX1729" s="114"/>
      <c r="BY1729" s="114"/>
      <c r="BZ1729" s="114"/>
      <c r="CA1729" s="114"/>
      <c r="CB1729" s="114"/>
      <c r="CC1729" s="114"/>
      <c r="CD1729" s="114"/>
      <c r="CE1729" s="114"/>
      <c r="CF1729" s="114"/>
      <c r="CG1729" s="114"/>
      <c r="CH1729" s="114"/>
      <c r="CI1729" s="114"/>
      <c r="CJ1729" s="114"/>
      <c r="CK1729" s="114"/>
      <c r="CL1729" s="114"/>
      <c r="CM1729" s="114"/>
      <c r="CN1729" s="114"/>
      <c r="CO1729" s="114"/>
      <c r="CP1729" s="114"/>
      <c r="CQ1729" s="114"/>
      <c r="CR1729" s="114"/>
      <c r="CS1729" s="114"/>
      <c r="CT1729" s="114"/>
      <c r="CU1729" s="114"/>
      <c r="CV1729" s="114"/>
      <c r="CW1729" s="114"/>
      <c r="CX1729" s="114"/>
      <c r="CY1729" s="114"/>
      <c r="CZ1729" s="114"/>
      <c r="DA1729" s="114"/>
      <c r="DB1729" s="114"/>
      <c r="DC1729" s="114"/>
      <c r="DD1729" s="114"/>
      <c r="DE1729" s="114"/>
      <c r="DF1729" s="114"/>
      <c r="DG1729" s="114"/>
      <c r="DH1729" s="114"/>
      <c r="DI1729" s="114"/>
      <c r="DJ1729" s="114"/>
      <c r="DK1729" s="114"/>
      <c r="DL1729" s="114"/>
      <c r="DM1729" s="114"/>
      <c r="DN1729" s="114"/>
      <c r="DO1729" s="114"/>
      <c r="DP1729" s="114"/>
      <c r="DQ1729" s="114"/>
      <c r="DR1729" s="114"/>
      <c r="DS1729" s="114"/>
      <c r="DT1729" s="114"/>
      <c r="DU1729" s="114"/>
      <c r="DV1729" s="114"/>
      <c r="DW1729" s="121"/>
      <c r="DX1729" s="121"/>
      <c r="DY1729" s="121"/>
      <c r="DZ1729" s="121"/>
      <c r="EA1729" s="85"/>
      <c r="EB1729" s="85"/>
    </row>
    <row r="1730" spans="1:132" s="1" customFormat="1" ht="10.5" customHeight="1" x14ac:dyDescent="0.2">
      <c r="A1730" s="1406"/>
      <c r="B1730" s="1519"/>
      <c r="C1730" s="846" t="s">
        <v>910</v>
      </c>
      <c r="D1730" s="102" t="s">
        <v>108</v>
      </c>
      <c r="E1730" s="42">
        <f>ROUND((AG1730-AF1730)*$AE1730,2)</f>
        <v>0.05</v>
      </c>
      <c r="F1730" s="42">
        <f t="shared" ref="F1730:AB1730" si="1758">ROUND((AH1730-AG1730)*$AE1730,2)</f>
        <v>0.09</v>
      </c>
      <c r="G1730" s="42">
        <f t="shared" si="1758"/>
        <v>0.05</v>
      </c>
      <c r="H1730" s="213">
        <f t="shared" si="1758"/>
        <v>0.03</v>
      </c>
      <c r="I1730" s="42">
        <f t="shared" si="1758"/>
        <v>0.03</v>
      </c>
      <c r="J1730" s="42">
        <f t="shared" si="1758"/>
        <v>0</v>
      </c>
      <c r="K1730" s="42">
        <f t="shared" si="1758"/>
        <v>0</v>
      </c>
      <c r="L1730" s="42">
        <f t="shared" si="1758"/>
        <v>0</v>
      </c>
      <c r="M1730" s="42">
        <f t="shared" si="1758"/>
        <v>0.01</v>
      </c>
      <c r="N1730" s="213">
        <f t="shared" si="1758"/>
        <v>0.02</v>
      </c>
      <c r="O1730" s="42">
        <f t="shared" si="1758"/>
        <v>0.02</v>
      </c>
      <c r="P1730" s="42">
        <f t="shared" si="1758"/>
        <v>0.04</v>
      </c>
      <c r="Q1730" s="42">
        <f t="shared" si="1758"/>
        <v>0.02</v>
      </c>
      <c r="R1730" s="42">
        <f t="shared" si="1758"/>
        <v>0.02</v>
      </c>
      <c r="S1730" s="42">
        <f t="shared" si="1758"/>
        <v>0.04</v>
      </c>
      <c r="T1730" s="42">
        <f t="shared" si="1758"/>
        <v>0.11</v>
      </c>
      <c r="U1730" s="42">
        <f t="shared" si="1758"/>
        <v>0.12</v>
      </c>
      <c r="V1730" s="213">
        <f t="shared" si="1758"/>
        <v>7.0000000000000007E-2</v>
      </c>
      <c r="W1730" s="42">
        <f t="shared" si="1758"/>
        <v>0</v>
      </c>
      <c r="X1730" s="42">
        <f t="shared" si="1758"/>
        <v>0.02</v>
      </c>
      <c r="Y1730" s="42">
        <f t="shared" si="1758"/>
        <v>0.04</v>
      </c>
      <c r="Z1730" s="42">
        <f t="shared" si="1758"/>
        <v>0.09</v>
      </c>
      <c r="AA1730" s="42">
        <f t="shared" si="1758"/>
        <v>0.05</v>
      </c>
      <c r="AB1730" s="42">
        <f t="shared" si="1758"/>
        <v>0.02</v>
      </c>
      <c r="AC1730" s="41">
        <f>(BD1730-AF1730)*AE1730</f>
        <v>0.93456000000032879</v>
      </c>
      <c r="AD1730" s="43">
        <f>(BD1731-AF1731)*AE1730</f>
        <v>1.3507199999998194</v>
      </c>
      <c r="AE1730" s="358">
        <v>7.2</v>
      </c>
      <c r="AF1730" s="678">
        <v>673.08709999999996</v>
      </c>
      <c r="AG1730" s="678">
        <v>673.09379999999999</v>
      </c>
      <c r="AH1730" s="679">
        <v>673.10609999999997</v>
      </c>
      <c r="AI1730" s="678">
        <v>673.11260000000004</v>
      </c>
      <c r="AJ1730" s="678">
        <v>673.11689999999999</v>
      </c>
      <c r="AK1730" s="678">
        <v>673.12120000000004</v>
      </c>
      <c r="AL1730" s="678">
        <v>673.12149999999997</v>
      </c>
      <c r="AM1730" s="678">
        <v>673.12149999999997</v>
      </c>
      <c r="AN1730" s="678">
        <v>673.12149999999997</v>
      </c>
      <c r="AO1730" s="678">
        <v>673.12260000000003</v>
      </c>
      <c r="AP1730" s="678">
        <v>673.1259</v>
      </c>
      <c r="AQ1730" s="678">
        <v>673.12929999999994</v>
      </c>
      <c r="AR1730" s="678">
        <v>673.1345</v>
      </c>
      <c r="AS1730" s="678">
        <v>673.13750000000005</v>
      </c>
      <c r="AT1730" s="678">
        <v>673.1404</v>
      </c>
      <c r="AU1730" s="678">
        <v>673.14649999999995</v>
      </c>
      <c r="AV1730" s="678">
        <v>673.16210000000001</v>
      </c>
      <c r="AW1730" s="678">
        <v>673.1789</v>
      </c>
      <c r="AX1730" s="678">
        <v>673.1884</v>
      </c>
      <c r="AY1730" s="678">
        <v>673.1884</v>
      </c>
      <c r="AZ1730" s="678">
        <v>673.19079999999997</v>
      </c>
      <c r="BA1730" s="678">
        <v>673.19579999999996</v>
      </c>
      <c r="BB1730" s="678">
        <v>673.20839999999998</v>
      </c>
      <c r="BC1730" s="678">
        <v>673.21469999999999</v>
      </c>
      <c r="BD1730" s="678">
        <v>673.21690000000001</v>
      </c>
      <c r="BE1730" s="400"/>
      <c r="BF1730" s="114"/>
      <c r="BG1730" s="114"/>
      <c r="BH1730" s="114"/>
      <c r="BI1730" s="114"/>
      <c r="BJ1730" s="114"/>
      <c r="BK1730" s="114"/>
      <c r="BL1730" s="114"/>
      <c r="BM1730" s="114"/>
      <c r="BN1730" s="114"/>
      <c r="BO1730" s="114"/>
      <c r="BP1730" s="114"/>
      <c r="BQ1730" s="114"/>
      <c r="BR1730" s="114"/>
      <c r="BS1730" s="114"/>
      <c r="BT1730" s="114"/>
      <c r="BU1730" s="114"/>
      <c r="BV1730" s="114"/>
      <c r="BW1730" s="114"/>
      <c r="BX1730" s="114"/>
      <c r="BY1730" s="114"/>
      <c r="BZ1730" s="114"/>
      <c r="CA1730" s="114"/>
      <c r="CB1730" s="114"/>
      <c r="CC1730" s="114"/>
      <c r="CD1730" s="114"/>
      <c r="CE1730" s="114"/>
      <c r="CF1730" s="114"/>
      <c r="CG1730" s="114"/>
      <c r="CH1730" s="114"/>
      <c r="CI1730" s="114"/>
      <c r="CJ1730" s="114"/>
      <c r="CK1730" s="114"/>
      <c r="CL1730" s="114"/>
      <c r="CM1730" s="114"/>
      <c r="CN1730" s="114"/>
      <c r="CO1730" s="114"/>
      <c r="CP1730" s="114"/>
      <c r="CQ1730" s="114"/>
      <c r="CR1730" s="114"/>
      <c r="CS1730" s="114"/>
      <c r="CT1730" s="114"/>
      <c r="CU1730" s="114"/>
      <c r="CV1730" s="114"/>
      <c r="CW1730" s="114"/>
      <c r="CX1730" s="114"/>
      <c r="CY1730" s="114"/>
      <c r="CZ1730" s="114"/>
      <c r="DA1730" s="114"/>
      <c r="DB1730" s="114"/>
      <c r="DC1730" s="114"/>
      <c r="DD1730" s="114"/>
      <c r="DE1730" s="114"/>
      <c r="DF1730" s="114"/>
      <c r="DG1730" s="114"/>
      <c r="DH1730" s="114"/>
      <c r="DI1730" s="114"/>
      <c r="DJ1730" s="114"/>
      <c r="DK1730" s="114"/>
      <c r="DL1730" s="114"/>
      <c r="DM1730" s="114"/>
      <c r="DN1730" s="114"/>
      <c r="DO1730" s="114"/>
      <c r="DP1730" s="114"/>
      <c r="DQ1730" s="114"/>
      <c r="DR1730" s="114"/>
      <c r="DS1730" s="114"/>
      <c r="DT1730" s="114"/>
      <c r="DU1730" s="114"/>
      <c r="DV1730" s="114"/>
      <c r="DW1730" s="121"/>
      <c r="DX1730" s="121"/>
      <c r="DY1730" s="121"/>
      <c r="DZ1730" s="121"/>
      <c r="EA1730" s="121"/>
      <c r="EB1730" s="121"/>
    </row>
    <row r="1731" spans="1:132" s="1" customFormat="1" ht="10.5" customHeight="1" x14ac:dyDescent="0.2">
      <c r="A1731" s="1406"/>
      <c r="B1731" s="1519"/>
      <c r="C1731" s="846" t="s">
        <v>910</v>
      </c>
      <c r="D1731" s="102" t="s">
        <v>109</v>
      </c>
      <c r="E1731" s="42">
        <f>ROUND((AG1731-AF1731)*$AE1730,2)</f>
        <v>0.08</v>
      </c>
      <c r="F1731" s="42">
        <f t="shared" ref="F1731:AB1731" si="1759">ROUND((AH1731-AG1731)*$AE1730,2)</f>
        <v>0.11</v>
      </c>
      <c r="G1731" s="42">
        <f t="shared" si="1759"/>
        <v>0.05</v>
      </c>
      <c r="H1731" s="213">
        <f t="shared" si="1759"/>
        <v>0.03</v>
      </c>
      <c r="I1731" s="42">
        <f t="shared" si="1759"/>
        <v>0.04</v>
      </c>
      <c r="J1731" s="42">
        <f t="shared" si="1759"/>
        <v>0</v>
      </c>
      <c r="K1731" s="42">
        <f t="shared" si="1759"/>
        <v>0</v>
      </c>
      <c r="L1731" s="42">
        <f t="shared" si="1759"/>
        <v>0</v>
      </c>
      <c r="M1731" s="42">
        <f t="shared" si="1759"/>
        <v>0.01</v>
      </c>
      <c r="N1731" s="213">
        <f t="shared" si="1759"/>
        <v>0.03</v>
      </c>
      <c r="O1731" s="42">
        <f t="shared" si="1759"/>
        <v>0.04</v>
      </c>
      <c r="P1731" s="42">
        <f t="shared" si="1759"/>
        <v>0.05</v>
      </c>
      <c r="Q1731" s="42">
        <f t="shared" si="1759"/>
        <v>0.04</v>
      </c>
      <c r="R1731" s="42">
        <f t="shared" si="1759"/>
        <v>0.03</v>
      </c>
      <c r="S1731" s="42">
        <f t="shared" si="1759"/>
        <v>0.05</v>
      </c>
      <c r="T1731" s="42">
        <f t="shared" si="1759"/>
        <v>0.18</v>
      </c>
      <c r="U1731" s="42">
        <f t="shared" si="1759"/>
        <v>0.23</v>
      </c>
      <c r="V1731" s="213">
        <f t="shared" si="1759"/>
        <v>0.11</v>
      </c>
      <c r="W1731" s="42">
        <f t="shared" si="1759"/>
        <v>0</v>
      </c>
      <c r="X1731" s="42">
        <f t="shared" si="1759"/>
        <v>0.02</v>
      </c>
      <c r="Y1731" s="42">
        <f t="shared" si="1759"/>
        <v>0.04</v>
      </c>
      <c r="Z1731" s="42">
        <f t="shared" si="1759"/>
        <v>0.12</v>
      </c>
      <c r="AA1731" s="42">
        <f t="shared" si="1759"/>
        <v>0.05</v>
      </c>
      <c r="AB1731" s="42">
        <f t="shared" si="1759"/>
        <v>0.02</v>
      </c>
      <c r="AC1731" s="41"/>
      <c r="AD1731" s="43"/>
      <c r="AE1731" s="358"/>
      <c r="AF1731" s="678">
        <v>1039.2737999999999</v>
      </c>
      <c r="AG1731" s="678">
        <v>1039.2847999999999</v>
      </c>
      <c r="AH1731" s="679">
        <v>1039.3006</v>
      </c>
      <c r="AI1731" s="678">
        <v>1039.3081</v>
      </c>
      <c r="AJ1731" s="678">
        <v>1039.3124</v>
      </c>
      <c r="AK1731" s="678">
        <v>1039.3178</v>
      </c>
      <c r="AL1731" s="678">
        <v>1039.3184000000001</v>
      </c>
      <c r="AM1731" s="678">
        <v>1039.3185000000001</v>
      </c>
      <c r="AN1731" s="678">
        <v>1039.3187</v>
      </c>
      <c r="AO1731" s="678">
        <v>1039.3207</v>
      </c>
      <c r="AP1731" s="678">
        <v>1039.3254999999999</v>
      </c>
      <c r="AQ1731" s="678">
        <v>1039.3312000000001</v>
      </c>
      <c r="AR1731" s="678">
        <v>1039.3375000000001</v>
      </c>
      <c r="AS1731" s="678">
        <v>1039.3429000000001</v>
      </c>
      <c r="AT1731" s="678">
        <v>1039.3465000000001</v>
      </c>
      <c r="AU1731" s="678">
        <v>1039.3534</v>
      </c>
      <c r="AV1731" s="678">
        <v>1039.3785</v>
      </c>
      <c r="AW1731" s="678">
        <v>1039.4111</v>
      </c>
      <c r="AX1731" s="678">
        <v>1039.4265</v>
      </c>
      <c r="AY1731" s="678">
        <v>1039.4266</v>
      </c>
      <c r="AZ1731" s="678">
        <v>1039.4292</v>
      </c>
      <c r="BA1731" s="678">
        <v>1039.4349</v>
      </c>
      <c r="BB1731" s="678">
        <v>1039.4513999999999</v>
      </c>
      <c r="BC1731" s="678">
        <v>1039.4588000000001</v>
      </c>
      <c r="BD1731" s="678">
        <v>1039.4613999999999</v>
      </c>
      <c r="BE1731" s="400"/>
      <c r="BF1731" s="114"/>
      <c r="BG1731" s="114"/>
      <c r="BH1731" s="114"/>
      <c r="BI1731" s="114"/>
      <c r="BJ1731" s="114"/>
      <c r="BK1731" s="114"/>
      <c r="BL1731" s="114"/>
      <c r="BM1731" s="114"/>
      <c r="BN1731" s="114"/>
      <c r="BO1731" s="114"/>
      <c r="BP1731" s="114"/>
      <c r="BQ1731" s="114"/>
      <c r="BR1731" s="114"/>
      <c r="BS1731" s="114"/>
      <c r="BT1731" s="114"/>
      <c r="BU1731" s="114"/>
      <c r="BV1731" s="114"/>
      <c r="BW1731" s="114"/>
      <c r="BX1731" s="114"/>
      <c r="BY1731" s="114"/>
      <c r="BZ1731" s="114"/>
      <c r="CA1731" s="114"/>
      <c r="CB1731" s="114"/>
      <c r="CC1731" s="114"/>
      <c r="CD1731" s="114"/>
      <c r="CE1731" s="114"/>
      <c r="CF1731" s="114"/>
      <c r="CG1731" s="114"/>
      <c r="CH1731" s="114"/>
      <c r="CI1731" s="114"/>
      <c r="CJ1731" s="114"/>
      <c r="CK1731" s="114"/>
      <c r="CL1731" s="114"/>
      <c r="CM1731" s="114"/>
      <c r="CN1731" s="114"/>
      <c r="CO1731" s="114"/>
      <c r="CP1731" s="114"/>
      <c r="CQ1731" s="114"/>
      <c r="CR1731" s="114"/>
      <c r="CS1731" s="114"/>
      <c r="CT1731" s="114"/>
      <c r="CU1731" s="114"/>
      <c r="CV1731" s="114"/>
      <c r="CW1731" s="114"/>
      <c r="CX1731" s="114"/>
      <c r="CY1731" s="114"/>
      <c r="CZ1731" s="114"/>
      <c r="DA1731" s="114"/>
      <c r="DB1731" s="114"/>
      <c r="DC1731" s="114"/>
      <c r="DD1731" s="114"/>
      <c r="DE1731" s="114"/>
      <c r="DF1731" s="114"/>
      <c r="DG1731" s="114"/>
      <c r="DH1731" s="114"/>
      <c r="DI1731" s="114"/>
      <c r="DJ1731" s="114"/>
      <c r="DK1731" s="114"/>
      <c r="DL1731" s="114"/>
      <c r="DM1731" s="114"/>
      <c r="DN1731" s="114"/>
      <c r="DO1731" s="114"/>
      <c r="DP1731" s="114"/>
      <c r="DQ1731" s="114"/>
      <c r="DR1731" s="114"/>
      <c r="DS1731" s="114"/>
      <c r="DT1731" s="114"/>
      <c r="DU1731" s="114"/>
      <c r="DV1731" s="114"/>
      <c r="DW1731" s="121"/>
      <c r="DX1731" s="121"/>
      <c r="DY1731" s="121"/>
      <c r="DZ1731" s="121"/>
      <c r="EA1731" s="121"/>
      <c r="EB1731" s="121"/>
    </row>
    <row r="1732" spans="1:132" s="1" customFormat="1" ht="10.5" customHeight="1" thickBot="1" x14ac:dyDescent="0.25">
      <c r="A1732" s="1407"/>
      <c r="B1732" s="1520"/>
      <c r="C1732" s="197"/>
      <c r="D1732" s="166" t="s">
        <v>35</v>
      </c>
      <c r="E1732" s="64">
        <f t="shared" ref="E1732:AB1732" si="1760">E1731/E1730</f>
        <v>1.5999999999999999</v>
      </c>
      <c r="F1732" s="64">
        <f t="shared" si="1760"/>
        <v>1.2222222222222223</v>
      </c>
      <c r="G1732" s="64">
        <f t="shared" si="1760"/>
        <v>1</v>
      </c>
      <c r="H1732" s="221">
        <f t="shared" si="1760"/>
        <v>1</v>
      </c>
      <c r="I1732" s="64">
        <f t="shared" si="1760"/>
        <v>1.3333333333333335</v>
      </c>
      <c r="J1732" s="64" t="e">
        <f t="shared" si="1760"/>
        <v>#DIV/0!</v>
      </c>
      <c r="K1732" s="64" t="e">
        <f t="shared" si="1760"/>
        <v>#DIV/0!</v>
      </c>
      <c r="L1732" s="64" t="e">
        <f t="shared" si="1760"/>
        <v>#DIV/0!</v>
      </c>
      <c r="M1732" s="64">
        <f t="shared" si="1760"/>
        <v>1</v>
      </c>
      <c r="N1732" s="221">
        <f t="shared" si="1760"/>
        <v>1.5</v>
      </c>
      <c r="O1732" s="64">
        <f t="shared" si="1760"/>
        <v>2</v>
      </c>
      <c r="P1732" s="64">
        <f t="shared" si="1760"/>
        <v>1.25</v>
      </c>
      <c r="Q1732" s="64">
        <f t="shared" si="1760"/>
        <v>2</v>
      </c>
      <c r="R1732" s="64">
        <f t="shared" si="1760"/>
        <v>1.5</v>
      </c>
      <c r="S1732" s="64">
        <f t="shared" si="1760"/>
        <v>1.25</v>
      </c>
      <c r="T1732" s="64">
        <f t="shared" si="1760"/>
        <v>1.6363636363636362</v>
      </c>
      <c r="U1732" s="64">
        <f t="shared" si="1760"/>
        <v>1.9166666666666667</v>
      </c>
      <c r="V1732" s="221">
        <f t="shared" si="1760"/>
        <v>1.5714285714285714</v>
      </c>
      <c r="W1732" s="64" t="e">
        <f t="shared" si="1760"/>
        <v>#DIV/0!</v>
      </c>
      <c r="X1732" s="64">
        <f t="shared" si="1760"/>
        <v>1</v>
      </c>
      <c r="Y1732" s="64">
        <f t="shared" si="1760"/>
        <v>1</v>
      </c>
      <c r="Z1732" s="64">
        <f t="shared" si="1760"/>
        <v>1.3333333333333333</v>
      </c>
      <c r="AA1732" s="64">
        <f t="shared" si="1760"/>
        <v>1</v>
      </c>
      <c r="AB1732" s="64">
        <f t="shared" si="1760"/>
        <v>1</v>
      </c>
      <c r="AC1732" s="41"/>
      <c r="AD1732" s="43"/>
      <c r="AE1732" s="358"/>
      <c r="AF1732" s="188"/>
      <c r="AG1732" s="188"/>
      <c r="AH1732" s="188"/>
      <c r="AI1732" s="188"/>
      <c r="AJ1732" s="188"/>
      <c r="AK1732" s="188"/>
      <c r="AL1732" s="188"/>
      <c r="AM1732" s="188"/>
      <c r="AN1732" s="188"/>
      <c r="AO1732" s="188"/>
      <c r="AP1732" s="188"/>
      <c r="AQ1732" s="188"/>
      <c r="AR1732" s="188"/>
      <c r="AS1732" s="188"/>
      <c r="AT1732" s="188"/>
      <c r="AU1732" s="188"/>
      <c r="AV1732" s="188"/>
      <c r="AW1732" s="188"/>
      <c r="AX1732" s="188"/>
      <c r="AY1732" s="188"/>
      <c r="AZ1732" s="188"/>
      <c r="BA1732" s="188"/>
      <c r="BB1732" s="188"/>
      <c r="BC1732" s="188"/>
      <c r="BD1732" s="188"/>
      <c r="BE1732" s="400"/>
      <c r="BF1732" s="114"/>
      <c r="BG1732" s="114"/>
      <c r="BH1732" s="114"/>
      <c r="BI1732" s="114"/>
      <c r="BJ1732" s="114"/>
      <c r="BK1732" s="114"/>
      <c r="BL1732" s="114"/>
      <c r="BM1732" s="114"/>
      <c r="BN1732" s="114"/>
      <c r="BO1732" s="114"/>
      <c r="BP1732" s="114"/>
      <c r="BQ1732" s="114"/>
      <c r="BR1732" s="114"/>
      <c r="BS1732" s="114"/>
      <c r="BT1732" s="114"/>
      <c r="BU1732" s="114"/>
      <c r="BV1732" s="114"/>
      <c r="BW1732" s="114"/>
      <c r="BX1732" s="114"/>
      <c r="BY1732" s="114"/>
      <c r="BZ1732" s="114"/>
      <c r="CA1732" s="114"/>
      <c r="CB1732" s="114"/>
      <c r="CC1732" s="114"/>
      <c r="CD1732" s="114"/>
      <c r="CE1732" s="114"/>
      <c r="CF1732" s="114"/>
      <c r="CG1732" s="114"/>
      <c r="CH1732" s="114"/>
      <c r="CI1732" s="114"/>
      <c r="CJ1732" s="114"/>
      <c r="CK1732" s="114"/>
      <c r="CL1732" s="114"/>
      <c r="CM1732" s="114"/>
      <c r="CN1732" s="114"/>
      <c r="CO1732" s="114"/>
      <c r="CP1732" s="114"/>
      <c r="CQ1732" s="114"/>
      <c r="CR1732" s="114"/>
      <c r="CS1732" s="114"/>
      <c r="CT1732" s="114"/>
      <c r="CU1732" s="114"/>
      <c r="CV1732" s="114"/>
      <c r="CW1732" s="114"/>
      <c r="CX1732" s="114"/>
      <c r="CY1732" s="114"/>
      <c r="CZ1732" s="114"/>
      <c r="DA1732" s="114"/>
      <c r="DB1732" s="114"/>
      <c r="DC1732" s="114"/>
      <c r="DD1732" s="114"/>
      <c r="DE1732" s="114"/>
      <c r="DF1732" s="114"/>
      <c r="DG1732" s="114"/>
      <c r="DH1732" s="114"/>
      <c r="DI1732" s="114"/>
      <c r="DJ1732" s="114"/>
      <c r="DK1732" s="114"/>
      <c r="DL1732" s="114"/>
      <c r="DM1732" s="114"/>
      <c r="DN1732" s="114"/>
      <c r="DO1732" s="114"/>
      <c r="DP1732" s="114"/>
      <c r="DQ1732" s="114"/>
      <c r="DR1732" s="114"/>
      <c r="DS1732" s="114"/>
      <c r="DT1732" s="114"/>
      <c r="DU1732" s="114"/>
      <c r="DV1732" s="114"/>
      <c r="DW1732" s="121"/>
      <c r="DX1732" s="121"/>
      <c r="DY1732" s="121"/>
      <c r="DZ1732" s="121"/>
      <c r="EA1732" s="121"/>
      <c r="EB1732" s="121"/>
    </row>
    <row r="1733" spans="1:132" s="1" customFormat="1" ht="10.5" customHeight="1" x14ac:dyDescent="0.2">
      <c r="A1733" s="1405" t="s">
        <v>4</v>
      </c>
      <c r="B1733" s="1518" t="s">
        <v>581</v>
      </c>
      <c r="C1733" s="642"/>
      <c r="D1733" s="726"/>
      <c r="E1733" s="46"/>
      <c r="F1733" s="290"/>
      <c r="G1733" s="290"/>
      <c r="H1733" s="536"/>
      <c r="I1733" s="290"/>
      <c r="J1733" s="290"/>
      <c r="K1733" s="290"/>
      <c r="L1733" s="290"/>
      <c r="M1733" s="290"/>
      <c r="N1733" s="536"/>
      <c r="O1733" s="290"/>
      <c r="P1733" s="290"/>
      <c r="Q1733" s="290"/>
      <c r="R1733" s="290"/>
      <c r="S1733" s="290"/>
      <c r="T1733" s="290"/>
      <c r="U1733" s="290"/>
      <c r="V1733" s="536"/>
      <c r="W1733" s="290"/>
      <c r="X1733" s="290"/>
      <c r="Y1733" s="290"/>
      <c r="Z1733" s="290"/>
      <c r="AA1733" s="290"/>
      <c r="AB1733" s="290"/>
      <c r="AC1733" s="41"/>
      <c r="AD1733" s="43"/>
      <c r="AE1733" s="358"/>
      <c r="AF1733" s="182"/>
      <c r="AG1733" s="187"/>
      <c r="AH1733" s="187"/>
      <c r="AI1733" s="187"/>
      <c r="AJ1733" s="187"/>
      <c r="AK1733" s="187"/>
      <c r="AL1733" s="187"/>
      <c r="AM1733" s="187"/>
      <c r="AN1733" s="187"/>
      <c r="AO1733" s="187"/>
      <c r="AP1733" s="187"/>
      <c r="AQ1733" s="187"/>
      <c r="AR1733" s="187"/>
      <c r="AS1733" s="187"/>
      <c r="AT1733" s="187"/>
      <c r="AU1733" s="187"/>
      <c r="AV1733" s="187"/>
      <c r="AW1733" s="187"/>
      <c r="AX1733" s="187"/>
      <c r="AY1733" s="187"/>
      <c r="AZ1733" s="187"/>
      <c r="BA1733" s="187"/>
      <c r="BB1733" s="187"/>
      <c r="BC1733" s="187"/>
      <c r="BD1733" s="187"/>
      <c r="BE1733" s="400"/>
      <c r="BF1733" s="114"/>
      <c r="BG1733" s="114"/>
      <c r="BH1733" s="114"/>
      <c r="BI1733" s="114"/>
      <c r="BJ1733" s="114"/>
      <c r="BK1733" s="114"/>
      <c r="BL1733" s="114"/>
      <c r="BM1733" s="114"/>
      <c r="BN1733" s="114"/>
      <c r="BO1733" s="114"/>
      <c r="BP1733" s="114"/>
      <c r="BQ1733" s="114"/>
      <c r="BR1733" s="114"/>
      <c r="BS1733" s="114"/>
      <c r="BT1733" s="114"/>
      <c r="BU1733" s="114"/>
      <c r="BV1733" s="114"/>
      <c r="BW1733" s="114"/>
      <c r="BX1733" s="114"/>
      <c r="BY1733" s="114"/>
      <c r="BZ1733" s="114"/>
      <c r="CA1733" s="114"/>
      <c r="CB1733" s="114"/>
      <c r="CC1733" s="114"/>
      <c r="CD1733" s="114"/>
      <c r="CE1733" s="114"/>
      <c r="CF1733" s="114"/>
      <c r="CG1733" s="114"/>
      <c r="CH1733" s="114"/>
      <c r="CI1733" s="114"/>
      <c r="CJ1733" s="114"/>
      <c r="CK1733" s="114"/>
      <c r="CL1733" s="114"/>
      <c r="CM1733" s="114"/>
      <c r="CN1733" s="114"/>
      <c r="CO1733" s="114"/>
      <c r="CP1733" s="114"/>
      <c r="CQ1733" s="114"/>
      <c r="CR1733" s="114"/>
      <c r="CS1733" s="114"/>
      <c r="CT1733" s="114"/>
      <c r="CU1733" s="114"/>
      <c r="CV1733" s="114"/>
      <c r="CW1733" s="114"/>
      <c r="CX1733" s="114"/>
      <c r="CY1733" s="114"/>
      <c r="CZ1733" s="114"/>
      <c r="DA1733" s="114"/>
      <c r="DB1733" s="114"/>
      <c r="DC1733" s="114"/>
      <c r="DD1733" s="114"/>
      <c r="DE1733" s="114"/>
      <c r="DF1733" s="114"/>
      <c r="DG1733" s="114"/>
      <c r="DH1733" s="114"/>
      <c r="DI1733" s="114"/>
      <c r="DJ1733" s="114"/>
      <c r="DK1733" s="114"/>
      <c r="DL1733" s="114"/>
      <c r="DM1733" s="114"/>
      <c r="DN1733" s="114"/>
      <c r="DO1733" s="114"/>
      <c r="DP1733" s="114"/>
      <c r="DQ1733" s="114"/>
      <c r="DR1733" s="114"/>
      <c r="DS1733" s="114"/>
      <c r="DT1733" s="114"/>
      <c r="DU1733" s="114"/>
      <c r="DV1733" s="114"/>
      <c r="DW1733" s="121"/>
      <c r="DX1733" s="121"/>
      <c r="DY1733" s="121"/>
      <c r="DZ1733" s="121"/>
      <c r="EA1733" s="121"/>
      <c r="EB1733" s="121"/>
    </row>
    <row r="1734" spans="1:132" s="2" customFormat="1" ht="10.5" customHeight="1" x14ac:dyDescent="0.2">
      <c r="A1734" s="1406"/>
      <c r="B1734" s="1519"/>
      <c r="C1734" s="846" t="s">
        <v>118</v>
      </c>
      <c r="D1734" s="102" t="s">
        <v>27</v>
      </c>
      <c r="E1734" s="39">
        <f>ROUND(SQRT(E1735^2+E1736^2)*1000/(1.73*E$1704),0)</f>
        <v>78</v>
      </c>
      <c r="F1734" s="129">
        <f t="shared" ref="F1734:AB1734" si="1761">ROUND(SQRT(F1735^2+F1736^2)*1000/(1.73*F$1704),0)</f>
        <v>63</v>
      </c>
      <c r="G1734" s="129">
        <f t="shared" si="1761"/>
        <v>75</v>
      </c>
      <c r="H1734" s="241">
        <f t="shared" si="1761"/>
        <v>77</v>
      </c>
      <c r="I1734" s="129">
        <f t="shared" si="1761"/>
        <v>76</v>
      </c>
      <c r="J1734" s="129">
        <f t="shared" si="1761"/>
        <v>77</v>
      </c>
      <c r="K1734" s="129">
        <f t="shared" si="1761"/>
        <v>71</v>
      </c>
      <c r="L1734" s="129">
        <f>ROUND(SQRT(L1735^2+L1736^2)*1000/(1.73*L$1704),0)</f>
        <v>77</v>
      </c>
      <c r="M1734" s="129">
        <f t="shared" si="1761"/>
        <v>41</v>
      </c>
      <c r="N1734" s="241">
        <f t="shared" si="1761"/>
        <v>4</v>
      </c>
      <c r="O1734" s="129">
        <f t="shared" si="1761"/>
        <v>15</v>
      </c>
      <c r="P1734" s="129">
        <f t="shared" si="1761"/>
        <v>56</v>
      </c>
      <c r="Q1734" s="129">
        <f t="shared" si="1761"/>
        <v>67</v>
      </c>
      <c r="R1734" s="129">
        <f t="shared" si="1761"/>
        <v>13</v>
      </c>
      <c r="S1734" s="129">
        <f t="shared" si="1761"/>
        <v>13</v>
      </c>
      <c r="T1734" s="129">
        <f t="shared" si="1761"/>
        <v>37</v>
      </c>
      <c r="U1734" s="129">
        <f t="shared" si="1761"/>
        <v>78</v>
      </c>
      <c r="V1734" s="241">
        <f t="shared" si="1761"/>
        <v>60</v>
      </c>
      <c r="W1734" s="129">
        <f t="shared" si="1761"/>
        <v>63</v>
      </c>
      <c r="X1734" s="129">
        <f t="shared" si="1761"/>
        <v>59</v>
      </c>
      <c r="Y1734" s="129">
        <f t="shared" si="1761"/>
        <v>78</v>
      </c>
      <c r="Z1734" s="129">
        <f t="shared" si="1761"/>
        <v>66</v>
      </c>
      <c r="AA1734" s="129">
        <f t="shared" si="1761"/>
        <v>39</v>
      </c>
      <c r="AB1734" s="129">
        <f t="shared" si="1761"/>
        <v>39</v>
      </c>
      <c r="AC1734" s="121"/>
      <c r="AD1734" s="121"/>
      <c r="AE1734" s="121"/>
      <c r="AF1734" s="183"/>
      <c r="AG1734" s="183"/>
      <c r="AH1734" s="183"/>
      <c r="AI1734" s="183"/>
      <c r="AJ1734" s="183"/>
      <c r="AK1734" s="183"/>
      <c r="AL1734" s="183"/>
      <c r="AM1734" s="183"/>
      <c r="AN1734" s="183"/>
      <c r="AO1734" s="183"/>
      <c r="AP1734" s="183"/>
      <c r="AQ1734" s="183"/>
      <c r="AR1734" s="183"/>
      <c r="AS1734" s="183"/>
      <c r="AT1734" s="183"/>
      <c r="AU1734" s="183"/>
      <c r="AV1734" s="183"/>
      <c r="AW1734" s="183"/>
      <c r="AX1734" s="183"/>
      <c r="AY1734" s="183"/>
      <c r="AZ1734" s="183"/>
      <c r="BA1734" s="183"/>
      <c r="BB1734" s="183"/>
      <c r="BC1734" s="183"/>
      <c r="BD1734" s="183"/>
      <c r="BE1734" s="400"/>
      <c r="BF1734" s="114"/>
      <c r="BG1734" s="114"/>
      <c r="BH1734" s="114"/>
      <c r="BI1734" s="114"/>
      <c r="BJ1734" s="114"/>
      <c r="BK1734" s="114"/>
      <c r="BL1734" s="114"/>
      <c r="BM1734" s="114"/>
      <c r="BN1734" s="114"/>
      <c r="BO1734" s="114"/>
      <c r="BP1734" s="114"/>
      <c r="BQ1734" s="114"/>
      <c r="BR1734" s="114"/>
      <c r="BS1734" s="114"/>
      <c r="BT1734" s="114"/>
      <c r="BU1734" s="114"/>
      <c r="BV1734" s="114"/>
      <c r="BW1734" s="114"/>
      <c r="BX1734" s="114"/>
      <c r="BY1734" s="114"/>
      <c r="BZ1734" s="114"/>
      <c r="CA1734" s="114"/>
      <c r="CB1734" s="114"/>
      <c r="CC1734" s="114"/>
      <c r="CD1734" s="114"/>
      <c r="CE1734" s="114"/>
      <c r="CF1734" s="114"/>
      <c r="CG1734" s="114"/>
      <c r="CH1734" s="114"/>
      <c r="CI1734" s="114"/>
      <c r="CJ1734" s="114"/>
      <c r="CK1734" s="114"/>
      <c r="CL1734" s="114"/>
      <c r="CM1734" s="114"/>
      <c r="CN1734" s="114"/>
      <c r="CO1734" s="114"/>
      <c r="CP1734" s="114"/>
      <c r="CQ1734" s="114"/>
      <c r="CR1734" s="114"/>
      <c r="CS1734" s="114"/>
      <c r="CT1734" s="114"/>
      <c r="CU1734" s="114"/>
      <c r="CV1734" s="114"/>
      <c r="CW1734" s="114"/>
      <c r="CX1734" s="114"/>
      <c r="CY1734" s="114"/>
      <c r="CZ1734" s="114"/>
      <c r="DA1734" s="114"/>
      <c r="DB1734" s="114"/>
      <c r="DC1734" s="114"/>
      <c r="DD1734" s="114"/>
      <c r="DE1734" s="114"/>
      <c r="DF1734" s="114"/>
      <c r="DG1734" s="114"/>
      <c r="DH1734" s="114"/>
      <c r="DI1734" s="114"/>
      <c r="DJ1734" s="114"/>
      <c r="DK1734" s="114"/>
      <c r="DL1734" s="114"/>
      <c r="DM1734" s="114"/>
      <c r="DN1734" s="114"/>
      <c r="DO1734" s="114"/>
      <c r="DP1734" s="114"/>
      <c r="DQ1734" s="114"/>
      <c r="DR1734" s="114"/>
      <c r="DS1734" s="114"/>
      <c r="DT1734" s="114"/>
      <c r="DU1734" s="114"/>
      <c r="DV1734" s="114"/>
      <c r="DW1734" s="121"/>
      <c r="DX1734" s="121"/>
      <c r="DY1734" s="121"/>
      <c r="DZ1734" s="121"/>
      <c r="EA1734" s="85"/>
      <c r="EB1734" s="85"/>
    </row>
    <row r="1735" spans="1:132" s="1" customFormat="1" ht="10.5" customHeight="1" x14ac:dyDescent="0.2">
      <c r="A1735" s="1406"/>
      <c r="B1735" s="1519"/>
      <c r="C1735" s="846" t="s">
        <v>910</v>
      </c>
      <c r="D1735" s="102" t="s">
        <v>108</v>
      </c>
      <c r="E1735" s="42">
        <f>ROUND((AG1735-AF1735)*$AE1735,2)</f>
        <v>0.85</v>
      </c>
      <c r="F1735" s="42">
        <f t="shared" ref="F1735:AB1735" si="1762">ROUND((AH1735-AG1735)*$AE1735,2)</f>
        <v>0.7</v>
      </c>
      <c r="G1735" s="42">
        <f t="shared" si="1762"/>
        <v>0.82</v>
      </c>
      <c r="H1735" s="213">
        <f t="shared" si="1762"/>
        <v>0.84</v>
      </c>
      <c r="I1735" s="42">
        <f t="shared" si="1762"/>
        <v>0.83</v>
      </c>
      <c r="J1735" s="42">
        <f t="shared" si="1762"/>
        <v>0.84</v>
      </c>
      <c r="K1735" s="42">
        <f t="shared" si="1762"/>
        <v>0.78</v>
      </c>
      <c r="L1735" s="42">
        <f t="shared" si="1762"/>
        <v>0.84</v>
      </c>
      <c r="M1735" s="42">
        <f t="shared" si="1762"/>
        <v>0.45</v>
      </c>
      <c r="N1735" s="213">
        <f t="shared" si="1762"/>
        <v>0.03</v>
      </c>
      <c r="O1735" s="42">
        <f t="shared" si="1762"/>
        <v>0.17</v>
      </c>
      <c r="P1735" s="42">
        <f t="shared" si="1762"/>
        <v>0.62</v>
      </c>
      <c r="Q1735" s="42">
        <f t="shared" si="1762"/>
        <v>0.73</v>
      </c>
      <c r="R1735" s="42">
        <f t="shared" si="1762"/>
        <v>0.14000000000000001</v>
      </c>
      <c r="S1735" s="42">
        <f t="shared" si="1762"/>
        <v>0.14000000000000001</v>
      </c>
      <c r="T1735" s="42">
        <f t="shared" si="1762"/>
        <v>0.41</v>
      </c>
      <c r="U1735" s="42">
        <f t="shared" si="1762"/>
        <v>0.85</v>
      </c>
      <c r="V1735" s="213">
        <f t="shared" si="1762"/>
        <v>0.65</v>
      </c>
      <c r="W1735" s="42">
        <f t="shared" si="1762"/>
        <v>0.7</v>
      </c>
      <c r="X1735" s="42">
        <f t="shared" si="1762"/>
        <v>0.65</v>
      </c>
      <c r="Y1735" s="42">
        <f t="shared" si="1762"/>
        <v>0.86</v>
      </c>
      <c r="Z1735" s="42">
        <f t="shared" si="1762"/>
        <v>0.73</v>
      </c>
      <c r="AA1735" s="42">
        <f t="shared" si="1762"/>
        <v>0.43</v>
      </c>
      <c r="AB1735" s="42">
        <f t="shared" si="1762"/>
        <v>0.43</v>
      </c>
      <c r="AC1735" s="41">
        <f>(BD1735-AF1735)*AE1735</f>
        <v>14.498639999996522</v>
      </c>
      <c r="AD1735" s="43">
        <f>(BD1736-AF1736)*AE1735</f>
        <v>1.2384000000001834</v>
      </c>
      <c r="AE1735" s="358">
        <v>7.2</v>
      </c>
      <c r="AF1735" s="678">
        <v>7600.1467000000002</v>
      </c>
      <c r="AG1735" s="678">
        <v>7600.2641000000003</v>
      </c>
      <c r="AH1735" s="679">
        <v>7600.3620000000001</v>
      </c>
      <c r="AI1735" s="678">
        <v>7600.4755999999998</v>
      </c>
      <c r="AJ1735" s="678">
        <v>7600.5924999999997</v>
      </c>
      <c r="AK1735" s="678">
        <v>7600.7082</v>
      </c>
      <c r="AL1735" s="678">
        <v>7600.8249999999998</v>
      </c>
      <c r="AM1735" s="678">
        <v>7600.9336999999996</v>
      </c>
      <c r="AN1735" s="678">
        <v>7601.0508</v>
      </c>
      <c r="AO1735" s="678">
        <v>7601.1129000000001</v>
      </c>
      <c r="AP1735" s="678">
        <v>7601.1176999999998</v>
      </c>
      <c r="AQ1735" s="678">
        <v>7601.1418999999996</v>
      </c>
      <c r="AR1735" s="678">
        <v>7601.2277000000004</v>
      </c>
      <c r="AS1735" s="678">
        <v>7601.3294999999998</v>
      </c>
      <c r="AT1735" s="678">
        <v>7601.3487999999998</v>
      </c>
      <c r="AU1735" s="678">
        <v>7601.3678</v>
      </c>
      <c r="AV1735" s="678">
        <v>7601.4242999999997</v>
      </c>
      <c r="AW1735" s="678">
        <v>7601.5419000000002</v>
      </c>
      <c r="AX1735" s="678">
        <v>7601.6324999999997</v>
      </c>
      <c r="AY1735" s="678">
        <v>7601.7302</v>
      </c>
      <c r="AZ1735" s="678">
        <v>7601.8203999999996</v>
      </c>
      <c r="BA1735" s="678">
        <v>7601.9394000000002</v>
      </c>
      <c r="BB1735" s="678">
        <v>7602.0403999999999</v>
      </c>
      <c r="BC1735" s="678">
        <v>7602.1004000000003</v>
      </c>
      <c r="BD1735" s="678">
        <v>7602.1603999999998</v>
      </c>
      <c r="BE1735" s="400"/>
      <c r="BF1735" s="114"/>
      <c r="BG1735" s="114"/>
      <c r="BH1735" s="114"/>
      <c r="BI1735" s="114"/>
      <c r="BJ1735" s="114"/>
      <c r="BK1735" s="114"/>
      <c r="BL1735" s="114"/>
      <c r="BM1735" s="114"/>
      <c r="BN1735" s="114"/>
      <c r="BO1735" s="114"/>
      <c r="BP1735" s="114"/>
      <c r="BQ1735" s="114"/>
      <c r="BR1735" s="114"/>
      <c r="BS1735" s="114"/>
      <c r="BT1735" s="114"/>
      <c r="BU1735" s="114"/>
      <c r="BV1735" s="114"/>
      <c r="BW1735" s="114"/>
      <c r="BX1735" s="114"/>
      <c r="BY1735" s="114"/>
      <c r="BZ1735" s="114"/>
      <c r="CA1735" s="114"/>
      <c r="CB1735" s="114"/>
      <c r="CC1735" s="114"/>
      <c r="CD1735" s="114"/>
      <c r="CE1735" s="114"/>
      <c r="CF1735" s="114"/>
      <c r="CG1735" s="114"/>
      <c r="CH1735" s="114"/>
      <c r="CI1735" s="114"/>
      <c r="CJ1735" s="114"/>
      <c r="CK1735" s="114"/>
      <c r="CL1735" s="114"/>
      <c r="CM1735" s="114"/>
      <c r="CN1735" s="114"/>
      <c r="CO1735" s="114"/>
      <c r="CP1735" s="114"/>
      <c r="CQ1735" s="114"/>
      <c r="CR1735" s="114"/>
      <c r="CS1735" s="114"/>
      <c r="CT1735" s="114"/>
      <c r="CU1735" s="114"/>
      <c r="CV1735" s="114"/>
      <c r="CW1735" s="114"/>
      <c r="CX1735" s="114"/>
      <c r="CY1735" s="114"/>
      <c r="CZ1735" s="114"/>
      <c r="DA1735" s="114"/>
      <c r="DB1735" s="114"/>
      <c r="DC1735" s="114"/>
      <c r="DD1735" s="114"/>
      <c r="DE1735" s="114"/>
      <c r="DF1735" s="114"/>
      <c r="DG1735" s="114"/>
      <c r="DH1735" s="114"/>
      <c r="DI1735" s="114"/>
      <c r="DJ1735" s="114"/>
      <c r="DK1735" s="114"/>
      <c r="DL1735" s="114"/>
      <c r="DM1735" s="114"/>
      <c r="DN1735" s="114"/>
      <c r="DO1735" s="114"/>
      <c r="DP1735" s="114"/>
      <c r="DQ1735" s="114"/>
      <c r="DR1735" s="114"/>
      <c r="DS1735" s="114"/>
      <c r="DT1735" s="114"/>
      <c r="DU1735" s="114"/>
      <c r="DV1735" s="114"/>
      <c r="DW1735" s="121"/>
      <c r="DX1735" s="121"/>
      <c r="DY1735" s="121"/>
      <c r="DZ1735" s="121"/>
      <c r="EA1735" s="121"/>
      <c r="EB1735" s="121"/>
    </row>
    <row r="1736" spans="1:132" s="1" customFormat="1" ht="10.5" customHeight="1" x14ac:dyDescent="0.2">
      <c r="A1736" s="1406"/>
      <c r="B1736" s="1519"/>
      <c r="C1736" s="846" t="s">
        <v>910</v>
      </c>
      <c r="D1736" s="102" t="s">
        <v>109</v>
      </c>
      <c r="E1736" s="42">
        <f>ROUND((AG1736-AF1736)*$AE1735,2)</f>
        <v>0.05</v>
      </c>
      <c r="F1736" s="42">
        <f t="shared" ref="F1736:AB1736" si="1763">ROUND((AH1736-AG1736)*$AE1735,2)</f>
        <v>0.05</v>
      </c>
      <c r="G1736" s="42">
        <f t="shared" si="1763"/>
        <v>0.05</v>
      </c>
      <c r="H1736" s="213">
        <f t="shared" si="1763"/>
        <v>7.0000000000000007E-2</v>
      </c>
      <c r="I1736" s="42">
        <f t="shared" si="1763"/>
        <v>0.06</v>
      </c>
      <c r="J1736" s="42">
        <f t="shared" si="1763"/>
        <v>0.06</v>
      </c>
      <c r="K1736" s="42">
        <f t="shared" si="1763"/>
        <v>0.05</v>
      </c>
      <c r="L1736" s="42">
        <f t="shared" si="1763"/>
        <v>0.08</v>
      </c>
      <c r="M1736" s="42">
        <f t="shared" si="1763"/>
        <v>0.05</v>
      </c>
      <c r="N1736" s="213">
        <f t="shared" si="1763"/>
        <v>0.03</v>
      </c>
      <c r="O1736" s="42">
        <f t="shared" si="1763"/>
        <v>0.01</v>
      </c>
      <c r="P1736" s="42">
        <f t="shared" si="1763"/>
        <v>0.08</v>
      </c>
      <c r="Q1736" s="42">
        <f t="shared" si="1763"/>
        <v>0.11</v>
      </c>
      <c r="R1736" s="42">
        <f t="shared" si="1763"/>
        <v>0.05</v>
      </c>
      <c r="S1736" s="42">
        <f t="shared" si="1763"/>
        <v>0.02</v>
      </c>
      <c r="T1736" s="42">
        <f t="shared" si="1763"/>
        <v>0.04</v>
      </c>
      <c r="U1736" s="42">
        <f t="shared" si="1763"/>
        <v>0.05</v>
      </c>
      <c r="V1736" s="213">
        <f t="shared" si="1763"/>
        <v>0.04</v>
      </c>
      <c r="W1736" s="42">
        <f t="shared" si="1763"/>
        <v>0.05</v>
      </c>
      <c r="X1736" s="42">
        <f t="shared" si="1763"/>
        <v>0.05</v>
      </c>
      <c r="Y1736" s="42">
        <f t="shared" si="1763"/>
        <v>7.0000000000000007E-2</v>
      </c>
      <c r="Z1736" s="42">
        <f t="shared" si="1763"/>
        <v>0.05</v>
      </c>
      <c r="AA1736" s="42">
        <f t="shared" si="1763"/>
        <v>0.03</v>
      </c>
      <c r="AB1736" s="42">
        <f t="shared" si="1763"/>
        <v>0.04</v>
      </c>
      <c r="AC1736" s="41"/>
      <c r="AD1736" s="43"/>
      <c r="AE1736" s="358"/>
      <c r="AF1736" s="678">
        <v>1439.3186000000001</v>
      </c>
      <c r="AG1736" s="678">
        <v>1439.326</v>
      </c>
      <c r="AH1736" s="679">
        <v>1439.3323</v>
      </c>
      <c r="AI1736" s="678">
        <v>1439.3398</v>
      </c>
      <c r="AJ1736" s="678">
        <v>1439.35</v>
      </c>
      <c r="AK1736" s="678">
        <v>1439.3577</v>
      </c>
      <c r="AL1736" s="678">
        <v>1439.3655000000001</v>
      </c>
      <c r="AM1736" s="678">
        <v>1439.3729000000001</v>
      </c>
      <c r="AN1736" s="678">
        <v>1439.3842</v>
      </c>
      <c r="AO1736" s="678">
        <v>1439.3910000000001</v>
      </c>
      <c r="AP1736" s="678">
        <v>1439.3945000000001</v>
      </c>
      <c r="AQ1736" s="678">
        <v>1439.3960999999999</v>
      </c>
      <c r="AR1736" s="678">
        <v>1439.4075</v>
      </c>
      <c r="AS1736" s="678">
        <v>1439.4229</v>
      </c>
      <c r="AT1736" s="678">
        <v>1439.4293</v>
      </c>
      <c r="AU1736" s="678">
        <v>1439.4317000000001</v>
      </c>
      <c r="AV1736" s="678">
        <v>1439.4367</v>
      </c>
      <c r="AW1736" s="678">
        <v>1439.4439</v>
      </c>
      <c r="AX1736" s="678">
        <v>1439.4493</v>
      </c>
      <c r="AY1736" s="678">
        <v>1439.4565</v>
      </c>
      <c r="AZ1736" s="678">
        <v>1439.4635000000001</v>
      </c>
      <c r="BA1736" s="678">
        <v>1439.473</v>
      </c>
      <c r="BB1736" s="678">
        <v>1439.4797000000001</v>
      </c>
      <c r="BC1736" s="678">
        <v>1439.4844000000001</v>
      </c>
      <c r="BD1736" s="678">
        <v>1439.4906000000001</v>
      </c>
      <c r="BE1736" s="400"/>
      <c r="BF1736" s="114"/>
      <c r="BG1736" s="114"/>
      <c r="BH1736" s="114"/>
      <c r="BI1736" s="114"/>
      <c r="BJ1736" s="114"/>
      <c r="BK1736" s="114"/>
      <c r="BL1736" s="114"/>
      <c r="BM1736" s="114"/>
      <c r="BN1736" s="114"/>
      <c r="BO1736" s="114"/>
      <c r="BP1736" s="114"/>
      <c r="BQ1736" s="114"/>
      <c r="BR1736" s="114"/>
      <c r="BS1736" s="114"/>
      <c r="BT1736" s="114"/>
      <c r="BU1736" s="114"/>
      <c r="BV1736" s="114"/>
      <c r="BW1736" s="114"/>
      <c r="BX1736" s="114"/>
      <c r="BY1736" s="114"/>
      <c r="BZ1736" s="114"/>
      <c r="CA1736" s="114"/>
      <c r="CB1736" s="114"/>
      <c r="CC1736" s="114"/>
      <c r="CD1736" s="114"/>
      <c r="CE1736" s="114"/>
      <c r="CF1736" s="114"/>
      <c r="CG1736" s="114"/>
      <c r="CH1736" s="114"/>
      <c r="CI1736" s="114"/>
      <c r="CJ1736" s="114"/>
      <c r="CK1736" s="114"/>
      <c r="CL1736" s="114"/>
      <c r="CM1736" s="114"/>
      <c r="CN1736" s="114"/>
      <c r="CO1736" s="114"/>
      <c r="CP1736" s="114"/>
      <c r="CQ1736" s="114"/>
      <c r="CR1736" s="114"/>
      <c r="CS1736" s="114"/>
      <c r="CT1736" s="114"/>
      <c r="CU1736" s="114"/>
      <c r="CV1736" s="114"/>
      <c r="CW1736" s="114"/>
      <c r="CX1736" s="114"/>
      <c r="CY1736" s="114"/>
      <c r="CZ1736" s="114"/>
      <c r="DA1736" s="114"/>
      <c r="DB1736" s="114"/>
      <c r="DC1736" s="114"/>
      <c r="DD1736" s="114"/>
      <c r="DE1736" s="114"/>
      <c r="DF1736" s="114"/>
      <c r="DG1736" s="114"/>
      <c r="DH1736" s="114"/>
      <c r="DI1736" s="114"/>
      <c r="DJ1736" s="114"/>
      <c r="DK1736" s="114"/>
      <c r="DL1736" s="114"/>
      <c r="DM1736" s="114"/>
      <c r="DN1736" s="114"/>
      <c r="DO1736" s="114"/>
      <c r="DP1736" s="114"/>
      <c r="DQ1736" s="114"/>
      <c r="DR1736" s="114"/>
      <c r="DS1736" s="114"/>
      <c r="DT1736" s="114"/>
      <c r="DU1736" s="114"/>
      <c r="DV1736" s="114"/>
      <c r="DW1736" s="121"/>
      <c r="DX1736" s="121"/>
      <c r="DY1736" s="121"/>
      <c r="DZ1736" s="121"/>
      <c r="EA1736" s="121"/>
      <c r="EB1736" s="121"/>
    </row>
    <row r="1737" spans="1:132" s="1" customFormat="1" ht="10.5" customHeight="1" thickBot="1" x14ac:dyDescent="0.25">
      <c r="A1737" s="1407"/>
      <c r="B1737" s="1520"/>
      <c r="C1737" s="197"/>
      <c r="D1737" s="166" t="s">
        <v>35</v>
      </c>
      <c r="E1737" s="64">
        <f>E1736/E1735</f>
        <v>5.8823529411764712E-2</v>
      </c>
      <c r="F1737" s="64">
        <f t="shared" ref="F1737:AB1737" si="1764">F1736/F1735</f>
        <v>7.1428571428571438E-2</v>
      </c>
      <c r="G1737" s="64">
        <f t="shared" si="1764"/>
        <v>6.0975609756097567E-2</v>
      </c>
      <c r="H1737" s="221">
        <f t="shared" si="1764"/>
        <v>8.3333333333333343E-2</v>
      </c>
      <c r="I1737" s="64">
        <f t="shared" si="1764"/>
        <v>7.2289156626506021E-2</v>
      </c>
      <c r="J1737" s="64">
        <f t="shared" si="1764"/>
        <v>7.1428571428571425E-2</v>
      </c>
      <c r="K1737" s="64">
        <f t="shared" si="1764"/>
        <v>6.4102564102564111E-2</v>
      </c>
      <c r="L1737" s="64">
        <f t="shared" si="1764"/>
        <v>9.5238095238095247E-2</v>
      </c>
      <c r="M1737" s="64">
        <f t="shared" si="1764"/>
        <v>0.11111111111111112</v>
      </c>
      <c r="N1737" s="221">
        <f t="shared" si="1764"/>
        <v>1</v>
      </c>
      <c r="O1737" s="64">
        <f t="shared" si="1764"/>
        <v>5.8823529411764705E-2</v>
      </c>
      <c r="P1737" s="64">
        <f t="shared" si="1764"/>
        <v>0.12903225806451613</v>
      </c>
      <c r="Q1737" s="64">
        <f t="shared" si="1764"/>
        <v>0.15068493150684931</v>
      </c>
      <c r="R1737" s="64">
        <f t="shared" si="1764"/>
        <v>0.35714285714285715</v>
      </c>
      <c r="S1737" s="64">
        <f t="shared" si="1764"/>
        <v>0.14285714285714285</v>
      </c>
      <c r="T1737" s="64">
        <f t="shared" si="1764"/>
        <v>9.7560975609756101E-2</v>
      </c>
      <c r="U1737" s="64">
        <f t="shared" si="1764"/>
        <v>5.8823529411764712E-2</v>
      </c>
      <c r="V1737" s="221">
        <f t="shared" si="1764"/>
        <v>6.1538461538461535E-2</v>
      </c>
      <c r="W1737" s="64">
        <f t="shared" si="1764"/>
        <v>7.1428571428571438E-2</v>
      </c>
      <c r="X1737" s="64">
        <f t="shared" si="1764"/>
        <v>7.6923076923076927E-2</v>
      </c>
      <c r="Y1737" s="64">
        <f t="shared" si="1764"/>
        <v>8.1395348837209308E-2</v>
      </c>
      <c r="Z1737" s="64">
        <f t="shared" si="1764"/>
        <v>6.8493150684931517E-2</v>
      </c>
      <c r="AA1737" s="64">
        <f t="shared" si="1764"/>
        <v>6.9767441860465115E-2</v>
      </c>
      <c r="AB1737" s="64">
        <f t="shared" si="1764"/>
        <v>9.3023255813953487E-2</v>
      </c>
      <c r="AC1737" s="41"/>
      <c r="AD1737" s="43"/>
      <c r="AE1737" s="358"/>
      <c r="AF1737" s="188"/>
      <c r="AG1737" s="188"/>
      <c r="AH1737" s="188"/>
      <c r="AI1737" s="188"/>
      <c r="AJ1737" s="188"/>
      <c r="AK1737" s="188"/>
      <c r="AL1737" s="188"/>
      <c r="AM1737" s="188"/>
      <c r="AN1737" s="188"/>
      <c r="AO1737" s="188"/>
      <c r="AP1737" s="188"/>
      <c r="AQ1737" s="188"/>
      <c r="AR1737" s="188"/>
      <c r="AS1737" s="188"/>
      <c r="AT1737" s="188"/>
      <c r="AU1737" s="188"/>
      <c r="AV1737" s="188"/>
      <c r="AW1737" s="188"/>
      <c r="AX1737" s="188"/>
      <c r="AY1737" s="188"/>
      <c r="AZ1737" s="188"/>
      <c r="BA1737" s="188"/>
      <c r="BB1737" s="188"/>
      <c r="BC1737" s="188"/>
      <c r="BD1737" s="188"/>
      <c r="BE1737" s="400"/>
      <c r="BF1737" s="114"/>
      <c r="BG1737" s="114"/>
      <c r="BH1737" s="114"/>
      <c r="BI1737" s="114"/>
      <c r="BJ1737" s="114"/>
      <c r="BK1737" s="114"/>
      <c r="BL1737" s="114"/>
      <c r="BM1737" s="114"/>
      <c r="BN1737" s="114"/>
      <c r="BO1737" s="114"/>
      <c r="BP1737" s="114"/>
      <c r="BQ1737" s="114"/>
      <c r="BR1737" s="114"/>
      <c r="BS1737" s="114"/>
      <c r="BT1737" s="114"/>
      <c r="BU1737" s="114"/>
      <c r="BV1737" s="114"/>
      <c r="BW1737" s="114"/>
      <c r="BX1737" s="114"/>
      <c r="BY1737" s="114"/>
      <c r="BZ1737" s="114"/>
      <c r="CA1737" s="114"/>
      <c r="CB1737" s="114"/>
      <c r="CC1737" s="114"/>
      <c r="CD1737" s="114"/>
      <c r="CE1737" s="114"/>
      <c r="CF1737" s="114"/>
      <c r="CG1737" s="114"/>
      <c r="CH1737" s="114"/>
      <c r="CI1737" s="114"/>
      <c r="CJ1737" s="114"/>
      <c r="CK1737" s="114"/>
      <c r="CL1737" s="114"/>
      <c r="CM1737" s="114"/>
      <c r="CN1737" s="114"/>
      <c r="CO1737" s="114"/>
      <c r="CP1737" s="114"/>
      <c r="CQ1737" s="114"/>
      <c r="CR1737" s="114"/>
      <c r="CS1737" s="114"/>
      <c r="CT1737" s="114"/>
      <c r="CU1737" s="114"/>
      <c r="CV1737" s="114"/>
      <c r="CW1737" s="114"/>
      <c r="CX1737" s="114"/>
      <c r="CY1737" s="114"/>
      <c r="CZ1737" s="114"/>
      <c r="DA1737" s="114"/>
      <c r="DB1737" s="114"/>
      <c r="DC1737" s="114"/>
      <c r="DD1737" s="114"/>
      <c r="DE1737" s="114"/>
      <c r="DF1737" s="114"/>
      <c r="DG1737" s="114"/>
      <c r="DH1737" s="114"/>
      <c r="DI1737" s="114"/>
      <c r="DJ1737" s="114"/>
      <c r="DK1737" s="114"/>
      <c r="DL1737" s="114"/>
      <c r="DM1737" s="114"/>
      <c r="DN1737" s="114"/>
      <c r="DO1737" s="114"/>
      <c r="DP1737" s="114"/>
      <c r="DQ1737" s="114"/>
      <c r="DR1737" s="114"/>
      <c r="DS1737" s="114"/>
      <c r="DT1737" s="114"/>
      <c r="DU1737" s="114"/>
      <c r="DV1737" s="114"/>
      <c r="DW1737" s="121"/>
      <c r="DX1737" s="121"/>
      <c r="DY1737" s="121"/>
      <c r="DZ1737" s="121"/>
      <c r="EA1737" s="121"/>
      <c r="EB1737" s="121"/>
    </row>
    <row r="1738" spans="1:132" s="1" customFormat="1" ht="10.5" customHeight="1" x14ac:dyDescent="0.2">
      <c r="A1738" s="1372" t="s">
        <v>37</v>
      </c>
      <c r="B1738" s="1524" t="s">
        <v>75</v>
      </c>
      <c r="C1738" s="695"/>
      <c r="D1738" s="726"/>
      <c r="E1738" s="134"/>
      <c r="F1738" s="134"/>
      <c r="G1738" s="134"/>
      <c r="H1738" s="243"/>
      <c r="I1738" s="134"/>
      <c r="J1738" s="134"/>
      <c r="K1738" s="134"/>
      <c r="L1738" s="134"/>
      <c r="M1738" s="134"/>
      <c r="N1738" s="243"/>
      <c r="O1738" s="134"/>
      <c r="P1738" s="134"/>
      <c r="Q1738" s="134"/>
      <c r="R1738" s="134"/>
      <c r="S1738" s="134"/>
      <c r="T1738" s="134"/>
      <c r="U1738" s="134"/>
      <c r="V1738" s="243"/>
      <c r="W1738" s="134"/>
      <c r="X1738" s="134"/>
      <c r="Y1738" s="134"/>
      <c r="Z1738" s="134"/>
      <c r="AA1738" s="134"/>
      <c r="AB1738" s="134"/>
      <c r="AC1738" s="41"/>
      <c r="AD1738" s="43"/>
      <c r="AE1738" s="358"/>
      <c r="AF1738" s="182"/>
      <c r="AG1738" s="187"/>
      <c r="AH1738" s="187"/>
      <c r="AI1738" s="187"/>
      <c r="AJ1738" s="187"/>
      <c r="AK1738" s="187"/>
      <c r="AL1738" s="187"/>
      <c r="AM1738" s="187"/>
      <c r="AN1738" s="187"/>
      <c r="AO1738" s="187"/>
      <c r="AP1738" s="187"/>
      <c r="AQ1738" s="187"/>
      <c r="AR1738" s="187"/>
      <c r="AS1738" s="187"/>
      <c r="AT1738" s="187"/>
      <c r="AU1738" s="187"/>
      <c r="AV1738" s="187"/>
      <c r="AW1738" s="187"/>
      <c r="AX1738" s="187"/>
      <c r="AY1738" s="187"/>
      <c r="AZ1738" s="187"/>
      <c r="BA1738" s="187"/>
      <c r="BB1738" s="187"/>
      <c r="BC1738" s="187"/>
      <c r="BD1738" s="187"/>
      <c r="BE1738" s="400"/>
      <c r="BF1738" s="114"/>
      <c r="BG1738" s="114"/>
      <c r="BH1738" s="114"/>
      <c r="BI1738" s="114"/>
      <c r="BJ1738" s="114"/>
      <c r="BK1738" s="114"/>
      <c r="BL1738" s="114"/>
      <c r="BM1738" s="114"/>
      <c r="BN1738" s="114"/>
      <c r="BO1738" s="114"/>
      <c r="BP1738" s="114"/>
      <c r="BQ1738" s="114"/>
      <c r="BR1738" s="114"/>
      <c r="BS1738" s="114"/>
      <c r="BT1738" s="114"/>
      <c r="BU1738" s="114"/>
      <c r="BV1738" s="114"/>
      <c r="BW1738" s="114"/>
      <c r="BX1738" s="114"/>
      <c r="BY1738" s="114"/>
      <c r="BZ1738" s="114"/>
      <c r="CA1738" s="114"/>
      <c r="CB1738" s="114"/>
      <c r="CC1738" s="114"/>
      <c r="CD1738" s="114"/>
      <c r="CE1738" s="114"/>
      <c r="CF1738" s="114"/>
      <c r="CG1738" s="114"/>
      <c r="CH1738" s="114"/>
      <c r="CI1738" s="114"/>
      <c r="CJ1738" s="114"/>
      <c r="CK1738" s="114"/>
      <c r="CL1738" s="114"/>
      <c r="CM1738" s="114"/>
      <c r="CN1738" s="114"/>
      <c r="CO1738" s="114"/>
      <c r="CP1738" s="114"/>
      <c r="CQ1738" s="114"/>
      <c r="CR1738" s="114"/>
      <c r="CS1738" s="114"/>
      <c r="CT1738" s="114"/>
      <c r="CU1738" s="114"/>
      <c r="CV1738" s="114"/>
      <c r="CW1738" s="114"/>
      <c r="CX1738" s="114"/>
      <c r="CY1738" s="114"/>
      <c r="CZ1738" s="114"/>
      <c r="DA1738" s="114"/>
      <c r="DB1738" s="114"/>
      <c r="DC1738" s="114"/>
      <c r="DD1738" s="114"/>
      <c r="DE1738" s="114"/>
      <c r="DF1738" s="114"/>
      <c r="DG1738" s="114"/>
      <c r="DH1738" s="114"/>
      <c r="DI1738" s="114"/>
      <c r="DJ1738" s="114"/>
      <c r="DK1738" s="114"/>
      <c r="DL1738" s="114"/>
      <c r="DM1738" s="114"/>
      <c r="DN1738" s="114"/>
      <c r="DO1738" s="114"/>
      <c r="DP1738" s="114"/>
      <c r="DQ1738" s="114"/>
      <c r="DR1738" s="114"/>
      <c r="DS1738" s="114"/>
      <c r="DT1738" s="114"/>
      <c r="DU1738" s="114"/>
      <c r="DV1738" s="114"/>
      <c r="DW1738" s="121"/>
      <c r="DX1738" s="121"/>
      <c r="DY1738" s="121"/>
      <c r="DZ1738" s="121"/>
      <c r="EA1738" s="121"/>
      <c r="EB1738" s="121"/>
    </row>
    <row r="1739" spans="1:132" s="2" customFormat="1" ht="10.5" customHeight="1" x14ac:dyDescent="0.2">
      <c r="A1739" s="1373"/>
      <c r="B1739" s="1511"/>
      <c r="C1739" s="824" t="s">
        <v>118</v>
      </c>
      <c r="D1739" s="102" t="s">
        <v>27</v>
      </c>
      <c r="E1739" s="39">
        <f>ROUND(SQRT(E1740^2+E1741^2)*1000/(1.73*E$1705),0)</f>
        <v>10</v>
      </c>
      <c r="F1739" s="129">
        <f t="shared" ref="F1739:AB1739" si="1765">ROUND(SQRT(F1740^2+F1741^2)*1000/(1.73*F$1705),0)</f>
        <v>10</v>
      </c>
      <c r="G1739" s="129">
        <f t="shared" si="1765"/>
        <v>10</v>
      </c>
      <c r="H1739" s="241">
        <f t="shared" si="1765"/>
        <v>10</v>
      </c>
      <c r="I1739" s="129">
        <f t="shared" si="1765"/>
        <v>10</v>
      </c>
      <c r="J1739" s="129">
        <f t="shared" si="1765"/>
        <v>11</v>
      </c>
      <c r="K1739" s="129">
        <f t="shared" si="1765"/>
        <v>12</v>
      </c>
      <c r="L1739" s="129">
        <f t="shared" si="1765"/>
        <v>13</v>
      </c>
      <c r="M1739" s="129">
        <f t="shared" si="1765"/>
        <v>14</v>
      </c>
      <c r="N1739" s="241">
        <f t="shared" si="1765"/>
        <v>14</v>
      </c>
      <c r="O1739" s="129">
        <f t="shared" si="1765"/>
        <v>13</v>
      </c>
      <c r="P1739" s="129">
        <f t="shared" si="1765"/>
        <v>13</v>
      </c>
      <c r="Q1739" s="129">
        <f t="shared" si="1765"/>
        <v>13</v>
      </c>
      <c r="R1739" s="129">
        <f t="shared" si="1765"/>
        <v>14</v>
      </c>
      <c r="S1739" s="129">
        <f t="shared" si="1765"/>
        <v>13</v>
      </c>
      <c r="T1739" s="129">
        <f t="shared" si="1765"/>
        <v>12</v>
      </c>
      <c r="U1739" s="129">
        <f t="shared" si="1765"/>
        <v>12</v>
      </c>
      <c r="V1739" s="241">
        <f t="shared" si="1765"/>
        <v>11</v>
      </c>
      <c r="W1739" s="129">
        <f t="shared" si="1765"/>
        <v>11</v>
      </c>
      <c r="X1739" s="129">
        <f t="shared" si="1765"/>
        <v>10</v>
      </c>
      <c r="Y1739" s="129">
        <f t="shared" si="1765"/>
        <v>10</v>
      </c>
      <c r="Z1739" s="129">
        <f t="shared" si="1765"/>
        <v>11</v>
      </c>
      <c r="AA1739" s="129">
        <f t="shared" si="1765"/>
        <v>10</v>
      </c>
      <c r="AB1739" s="129">
        <f t="shared" si="1765"/>
        <v>10</v>
      </c>
      <c r="AC1739" s="121"/>
      <c r="AD1739" s="121"/>
      <c r="AE1739" s="121"/>
      <c r="AF1739" s="183"/>
      <c r="AG1739" s="183"/>
      <c r="AH1739" s="183"/>
      <c r="AI1739" s="183"/>
      <c r="AJ1739" s="183"/>
      <c r="AK1739" s="183"/>
      <c r="AL1739" s="183"/>
      <c r="AM1739" s="183"/>
      <c r="AN1739" s="183"/>
      <c r="AO1739" s="183"/>
      <c r="AP1739" s="183"/>
      <c r="AQ1739" s="183"/>
      <c r="AR1739" s="183"/>
      <c r="AS1739" s="183"/>
      <c r="AT1739" s="183"/>
      <c r="AU1739" s="183"/>
      <c r="AV1739" s="183"/>
      <c r="AW1739" s="183"/>
      <c r="AX1739" s="183"/>
      <c r="AY1739" s="183"/>
      <c r="AZ1739" s="183"/>
      <c r="BA1739" s="183"/>
      <c r="BB1739" s="183"/>
      <c r="BC1739" s="183"/>
      <c r="BD1739" s="183"/>
      <c r="BE1739" s="400"/>
      <c r="BF1739" s="114"/>
      <c r="BG1739" s="114"/>
      <c r="BH1739" s="114"/>
      <c r="BI1739" s="114"/>
      <c r="BJ1739" s="114"/>
      <c r="BK1739" s="114"/>
      <c r="BL1739" s="114"/>
      <c r="BM1739" s="114"/>
      <c r="BN1739" s="114"/>
      <c r="BO1739" s="114"/>
      <c r="BP1739" s="114"/>
      <c r="BQ1739" s="114"/>
      <c r="BR1739" s="114"/>
      <c r="BS1739" s="114"/>
      <c r="BT1739" s="114"/>
      <c r="BU1739" s="114"/>
      <c r="BV1739" s="114"/>
      <c r="BW1739" s="114"/>
      <c r="BX1739" s="114"/>
      <c r="BY1739" s="114"/>
      <c r="BZ1739" s="114"/>
      <c r="CA1739" s="114"/>
      <c r="CB1739" s="114"/>
      <c r="CC1739" s="114"/>
      <c r="CD1739" s="114"/>
      <c r="CE1739" s="114"/>
      <c r="CF1739" s="114"/>
      <c r="CG1739" s="114"/>
      <c r="CH1739" s="114"/>
      <c r="CI1739" s="114"/>
      <c r="CJ1739" s="114"/>
      <c r="CK1739" s="114"/>
      <c r="CL1739" s="114"/>
      <c r="CM1739" s="114"/>
      <c r="CN1739" s="114"/>
      <c r="CO1739" s="114"/>
      <c r="CP1739" s="114"/>
      <c r="CQ1739" s="114"/>
      <c r="CR1739" s="114"/>
      <c r="CS1739" s="114"/>
      <c r="CT1739" s="114"/>
      <c r="CU1739" s="114"/>
      <c r="CV1739" s="114"/>
      <c r="CW1739" s="114"/>
      <c r="CX1739" s="114"/>
      <c r="CY1739" s="114"/>
      <c r="CZ1739" s="114"/>
      <c r="DA1739" s="114"/>
      <c r="DB1739" s="114"/>
      <c r="DC1739" s="114"/>
      <c r="DD1739" s="114"/>
      <c r="DE1739" s="114"/>
      <c r="DF1739" s="114"/>
      <c r="DG1739" s="114"/>
      <c r="DH1739" s="114"/>
      <c r="DI1739" s="114"/>
      <c r="DJ1739" s="114"/>
      <c r="DK1739" s="114"/>
      <c r="DL1739" s="114"/>
      <c r="DM1739" s="114"/>
      <c r="DN1739" s="114"/>
      <c r="DO1739" s="114"/>
      <c r="DP1739" s="114"/>
      <c r="DQ1739" s="114"/>
      <c r="DR1739" s="114"/>
      <c r="DS1739" s="114"/>
      <c r="DT1739" s="114"/>
      <c r="DU1739" s="114"/>
      <c r="DV1739" s="114"/>
      <c r="DW1739" s="121"/>
      <c r="DX1739" s="121"/>
      <c r="DY1739" s="121"/>
      <c r="DZ1739" s="121"/>
      <c r="EA1739" s="85"/>
      <c r="EB1739" s="85"/>
    </row>
    <row r="1740" spans="1:132" s="1" customFormat="1" ht="10.5" customHeight="1" x14ac:dyDescent="0.2">
      <c r="A1740" s="1373"/>
      <c r="B1740" s="1511"/>
      <c r="C1740" s="846" t="s">
        <v>910</v>
      </c>
      <c r="D1740" s="102" t="s">
        <v>108</v>
      </c>
      <c r="E1740" s="42">
        <f>ROUND((AG1740-AF1740)*$AE1740,2)</f>
        <v>0.11</v>
      </c>
      <c r="F1740" s="42">
        <f t="shared" ref="F1740:AB1740" si="1766">ROUND((AH1740-AG1740)*$AE1740,2)</f>
        <v>0.11</v>
      </c>
      <c r="G1740" s="42">
        <f t="shared" si="1766"/>
        <v>0.11</v>
      </c>
      <c r="H1740" s="213">
        <f t="shared" si="1766"/>
        <v>0.11</v>
      </c>
      <c r="I1740" s="42">
        <f t="shared" si="1766"/>
        <v>0.11</v>
      </c>
      <c r="J1740" s="42">
        <f t="shared" si="1766"/>
        <v>0.12</v>
      </c>
      <c r="K1740" s="42">
        <f t="shared" si="1766"/>
        <v>0.13</v>
      </c>
      <c r="L1740" s="42">
        <f t="shared" si="1766"/>
        <v>0.14000000000000001</v>
      </c>
      <c r="M1740" s="42">
        <f t="shared" si="1766"/>
        <v>0.15</v>
      </c>
      <c r="N1740" s="213">
        <f t="shared" si="1766"/>
        <v>0.15</v>
      </c>
      <c r="O1740" s="42">
        <f t="shared" si="1766"/>
        <v>0.14000000000000001</v>
      </c>
      <c r="P1740" s="42">
        <f t="shared" si="1766"/>
        <v>0.14000000000000001</v>
      </c>
      <c r="Q1740" s="42">
        <f t="shared" si="1766"/>
        <v>0.14000000000000001</v>
      </c>
      <c r="R1740" s="42">
        <f t="shared" si="1766"/>
        <v>0.15</v>
      </c>
      <c r="S1740" s="42">
        <f t="shared" si="1766"/>
        <v>0.14000000000000001</v>
      </c>
      <c r="T1740" s="42">
        <f t="shared" si="1766"/>
        <v>0.13</v>
      </c>
      <c r="U1740" s="42">
        <f t="shared" si="1766"/>
        <v>0.13</v>
      </c>
      <c r="V1740" s="213">
        <f t="shared" si="1766"/>
        <v>0.12</v>
      </c>
      <c r="W1740" s="42">
        <f t="shared" si="1766"/>
        <v>0.12</v>
      </c>
      <c r="X1740" s="42">
        <f t="shared" si="1766"/>
        <v>0.11</v>
      </c>
      <c r="Y1740" s="42">
        <f t="shared" si="1766"/>
        <v>0.11</v>
      </c>
      <c r="Z1740" s="42">
        <f t="shared" si="1766"/>
        <v>0.12</v>
      </c>
      <c r="AA1740" s="42">
        <f t="shared" si="1766"/>
        <v>0.11</v>
      </c>
      <c r="AB1740" s="42">
        <f t="shared" si="1766"/>
        <v>0.11</v>
      </c>
      <c r="AC1740" s="41">
        <f>(BD1740-AF1740)*AE1740</f>
        <v>3.0049199999995837</v>
      </c>
      <c r="AD1740" s="43">
        <f>(BD1741-AF1741)*AE1740</f>
        <v>6.1199999999985268E-3</v>
      </c>
      <c r="AE1740" s="358">
        <v>3.6</v>
      </c>
      <c r="AF1740" s="678">
        <v>2342.3933999999999</v>
      </c>
      <c r="AG1740" s="678">
        <v>2342.4252000000001</v>
      </c>
      <c r="AH1740" s="679">
        <v>2342.4562000000001</v>
      </c>
      <c r="AI1740" s="678">
        <v>2342.4863999999998</v>
      </c>
      <c r="AJ1740" s="678">
        <v>2342.5171999999998</v>
      </c>
      <c r="AK1740" s="678">
        <v>2342.5479999999998</v>
      </c>
      <c r="AL1740" s="678">
        <v>2342.5807</v>
      </c>
      <c r="AM1740" s="678">
        <v>2342.6170999999999</v>
      </c>
      <c r="AN1740" s="678">
        <v>2342.6552999999999</v>
      </c>
      <c r="AO1740" s="678">
        <v>2342.6959000000002</v>
      </c>
      <c r="AP1740" s="678">
        <v>2342.7363999999998</v>
      </c>
      <c r="AQ1740" s="678">
        <v>2342.7750999999998</v>
      </c>
      <c r="AR1740" s="678">
        <v>2342.8144000000002</v>
      </c>
      <c r="AS1740" s="678">
        <v>2342.8519999999999</v>
      </c>
      <c r="AT1740" s="678">
        <v>2342.893</v>
      </c>
      <c r="AU1740" s="678">
        <v>2342.9308999999998</v>
      </c>
      <c r="AV1740" s="678">
        <v>2342.9679000000001</v>
      </c>
      <c r="AW1740" s="678">
        <v>2343.0032000000001</v>
      </c>
      <c r="AX1740" s="678">
        <v>2343.0365000000002</v>
      </c>
      <c r="AY1740" s="678">
        <v>2343.0706</v>
      </c>
      <c r="AZ1740" s="678">
        <v>2343.1014</v>
      </c>
      <c r="BA1740" s="678">
        <v>2343.1322</v>
      </c>
      <c r="BB1740" s="678">
        <v>2343.1644999999999</v>
      </c>
      <c r="BC1740" s="678">
        <v>2343.1963000000001</v>
      </c>
      <c r="BD1740" s="678">
        <v>2343.2280999999998</v>
      </c>
      <c r="BE1740" s="400"/>
      <c r="BF1740" s="114"/>
      <c r="BG1740" s="114"/>
      <c r="BH1740" s="114"/>
      <c r="BI1740" s="114"/>
      <c r="BJ1740" s="114"/>
      <c r="BK1740" s="114"/>
      <c r="BL1740" s="114"/>
      <c r="BM1740" s="114"/>
      <c r="BN1740" s="114"/>
      <c r="BO1740" s="114"/>
      <c r="BP1740" s="114"/>
      <c r="BQ1740" s="114"/>
      <c r="BR1740" s="114"/>
      <c r="BS1740" s="114"/>
      <c r="BT1740" s="114"/>
      <c r="BU1740" s="114"/>
      <c r="BV1740" s="114"/>
      <c r="BW1740" s="114"/>
      <c r="BX1740" s="114"/>
      <c r="BY1740" s="114"/>
      <c r="BZ1740" s="114"/>
      <c r="CA1740" s="114"/>
      <c r="CB1740" s="114"/>
      <c r="CC1740" s="114"/>
      <c r="CD1740" s="114"/>
      <c r="CE1740" s="114"/>
      <c r="CF1740" s="114"/>
      <c r="CG1740" s="114"/>
      <c r="CH1740" s="114"/>
      <c r="CI1740" s="114"/>
      <c r="CJ1740" s="114"/>
      <c r="CK1740" s="114"/>
      <c r="CL1740" s="114"/>
      <c r="CM1740" s="114"/>
      <c r="CN1740" s="114"/>
      <c r="CO1740" s="114"/>
      <c r="CP1740" s="114"/>
      <c r="CQ1740" s="114"/>
      <c r="CR1740" s="114"/>
      <c r="CS1740" s="114"/>
      <c r="CT1740" s="114"/>
      <c r="CU1740" s="114"/>
      <c r="CV1740" s="114"/>
      <c r="CW1740" s="114"/>
      <c r="CX1740" s="114"/>
      <c r="CY1740" s="114"/>
      <c r="CZ1740" s="114"/>
      <c r="DA1740" s="114"/>
      <c r="DB1740" s="114"/>
      <c r="DC1740" s="114"/>
      <c r="DD1740" s="114"/>
      <c r="DE1740" s="114"/>
      <c r="DF1740" s="114"/>
      <c r="DG1740" s="114"/>
      <c r="DH1740" s="114"/>
      <c r="DI1740" s="114"/>
      <c r="DJ1740" s="114"/>
      <c r="DK1740" s="114"/>
      <c r="DL1740" s="114"/>
      <c r="DM1740" s="114"/>
      <c r="DN1740" s="114"/>
      <c r="DO1740" s="114"/>
      <c r="DP1740" s="114"/>
      <c r="DQ1740" s="114"/>
      <c r="DR1740" s="114"/>
      <c r="DS1740" s="114"/>
      <c r="DT1740" s="114"/>
      <c r="DU1740" s="114"/>
      <c r="DV1740" s="114"/>
      <c r="DW1740" s="121"/>
      <c r="DX1740" s="121"/>
      <c r="DY1740" s="121"/>
      <c r="DZ1740" s="121"/>
      <c r="EA1740" s="121"/>
      <c r="EB1740" s="121"/>
    </row>
    <row r="1741" spans="1:132" s="1" customFormat="1" ht="10.5" customHeight="1" x14ac:dyDescent="0.2">
      <c r="A1741" s="1373"/>
      <c r="B1741" s="1511"/>
      <c r="C1741" s="846" t="s">
        <v>910</v>
      </c>
      <c r="D1741" s="102" t="s">
        <v>109</v>
      </c>
      <c r="E1741" s="42">
        <f>ROUND((AG1741-AF1741)*$AE1740,2)</f>
        <v>0</v>
      </c>
      <c r="F1741" s="42">
        <f t="shared" ref="F1741:AB1741" si="1767">ROUND((AH1741-AG1741)*$AE1740,2)</f>
        <v>0</v>
      </c>
      <c r="G1741" s="42">
        <f t="shared" si="1767"/>
        <v>0</v>
      </c>
      <c r="H1741" s="213">
        <f t="shared" si="1767"/>
        <v>0</v>
      </c>
      <c r="I1741" s="42">
        <f t="shared" si="1767"/>
        <v>0</v>
      </c>
      <c r="J1741" s="42">
        <f t="shared" si="1767"/>
        <v>0</v>
      </c>
      <c r="K1741" s="42">
        <f t="shared" si="1767"/>
        <v>0</v>
      </c>
      <c r="L1741" s="42">
        <f t="shared" si="1767"/>
        <v>0</v>
      </c>
      <c r="M1741" s="42">
        <f t="shared" si="1767"/>
        <v>0</v>
      </c>
      <c r="N1741" s="213">
        <f t="shared" si="1767"/>
        <v>0</v>
      </c>
      <c r="O1741" s="42">
        <f t="shared" si="1767"/>
        <v>0</v>
      </c>
      <c r="P1741" s="42">
        <f t="shared" si="1767"/>
        <v>0</v>
      </c>
      <c r="Q1741" s="42">
        <f t="shared" si="1767"/>
        <v>0</v>
      </c>
      <c r="R1741" s="42">
        <f t="shared" si="1767"/>
        <v>0</v>
      </c>
      <c r="S1741" s="42">
        <f t="shared" si="1767"/>
        <v>0</v>
      </c>
      <c r="T1741" s="42">
        <f t="shared" si="1767"/>
        <v>0</v>
      </c>
      <c r="U1741" s="42">
        <f t="shared" si="1767"/>
        <v>0</v>
      </c>
      <c r="V1741" s="213">
        <f t="shared" si="1767"/>
        <v>0</v>
      </c>
      <c r="W1741" s="42">
        <f t="shared" si="1767"/>
        <v>0</v>
      </c>
      <c r="X1741" s="42">
        <f t="shared" si="1767"/>
        <v>0</v>
      </c>
      <c r="Y1741" s="42">
        <f t="shared" si="1767"/>
        <v>0</v>
      </c>
      <c r="Z1741" s="42">
        <f t="shared" si="1767"/>
        <v>0</v>
      </c>
      <c r="AA1741" s="42">
        <f t="shared" si="1767"/>
        <v>0</v>
      </c>
      <c r="AB1741" s="42">
        <f t="shared" si="1767"/>
        <v>0</v>
      </c>
      <c r="AC1741" s="41"/>
      <c r="AD1741" s="43"/>
      <c r="AE1741" s="358"/>
      <c r="AF1741" s="678">
        <v>145.9178</v>
      </c>
      <c r="AG1741" s="678">
        <v>145.9178</v>
      </c>
      <c r="AH1741" s="679">
        <v>145.9178</v>
      </c>
      <c r="AI1741" s="678">
        <v>145.9178</v>
      </c>
      <c r="AJ1741" s="678">
        <v>145.9178</v>
      </c>
      <c r="AK1741" s="678">
        <v>145.9178</v>
      </c>
      <c r="AL1741" s="678">
        <v>145.9178</v>
      </c>
      <c r="AM1741" s="678">
        <v>145.9178</v>
      </c>
      <c r="AN1741" s="678">
        <v>145.9178</v>
      </c>
      <c r="AO1741" s="678">
        <v>145.9178</v>
      </c>
      <c r="AP1741" s="678">
        <v>145.9178</v>
      </c>
      <c r="AQ1741" s="678">
        <v>145.9178</v>
      </c>
      <c r="AR1741" s="678">
        <v>145.9178</v>
      </c>
      <c r="AS1741" s="678">
        <v>145.9178</v>
      </c>
      <c r="AT1741" s="678">
        <v>145.9178</v>
      </c>
      <c r="AU1741" s="678">
        <v>145.9179</v>
      </c>
      <c r="AV1741" s="678">
        <v>145.9179</v>
      </c>
      <c r="AW1741" s="678">
        <v>145.91800000000001</v>
      </c>
      <c r="AX1741" s="678">
        <v>145.91800000000001</v>
      </c>
      <c r="AY1741" s="678">
        <v>145.91800000000001</v>
      </c>
      <c r="AZ1741" s="678">
        <v>145.91820000000001</v>
      </c>
      <c r="BA1741" s="678">
        <v>145.91849999999999</v>
      </c>
      <c r="BB1741" s="678">
        <v>145.91890000000001</v>
      </c>
      <c r="BC1741" s="678">
        <v>145.91929999999999</v>
      </c>
      <c r="BD1741" s="678">
        <v>145.9195</v>
      </c>
      <c r="BE1741" s="400"/>
      <c r="BF1741" s="114"/>
      <c r="BG1741" s="114"/>
      <c r="BH1741" s="114"/>
      <c r="BI1741" s="114"/>
      <c r="BJ1741" s="114"/>
      <c r="BK1741" s="114"/>
      <c r="BL1741" s="114"/>
      <c r="BM1741" s="114"/>
      <c r="BN1741" s="114"/>
      <c r="BO1741" s="114"/>
      <c r="BP1741" s="114"/>
      <c r="BQ1741" s="114"/>
      <c r="BR1741" s="114"/>
      <c r="BS1741" s="114"/>
      <c r="BT1741" s="114"/>
      <c r="BU1741" s="114"/>
      <c r="BV1741" s="114"/>
      <c r="BW1741" s="114"/>
      <c r="BX1741" s="114"/>
      <c r="BY1741" s="114"/>
      <c r="BZ1741" s="114"/>
      <c r="CA1741" s="114"/>
      <c r="CB1741" s="114"/>
      <c r="CC1741" s="114"/>
      <c r="CD1741" s="114"/>
      <c r="CE1741" s="114"/>
      <c r="CF1741" s="114"/>
      <c r="CG1741" s="114"/>
      <c r="CH1741" s="114"/>
      <c r="CI1741" s="114"/>
      <c r="CJ1741" s="114"/>
      <c r="CK1741" s="114"/>
      <c r="CL1741" s="114"/>
      <c r="CM1741" s="114"/>
      <c r="CN1741" s="114"/>
      <c r="CO1741" s="114"/>
      <c r="CP1741" s="114"/>
      <c r="CQ1741" s="114"/>
      <c r="CR1741" s="114"/>
      <c r="CS1741" s="114"/>
      <c r="CT1741" s="114"/>
      <c r="CU1741" s="114"/>
      <c r="CV1741" s="114"/>
      <c r="CW1741" s="114"/>
      <c r="CX1741" s="114"/>
      <c r="CY1741" s="114"/>
      <c r="CZ1741" s="114"/>
      <c r="DA1741" s="114"/>
      <c r="DB1741" s="114"/>
      <c r="DC1741" s="114"/>
      <c r="DD1741" s="114"/>
      <c r="DE1741" s="114"/>
      <c r="DF1741" s="114"/>
      <c r="DG1741" s="114"/>
      <c r="DH1741" s="114"/>
      <c r="DI1741" s="114"/>
      <c r="DJ1741" s="114"/>
      <c r="DK1741" s="114"/>
      <c r="DL1741" s="114"/>
      <c r="DM1741" s="114"/>
      <c r="DN1741" s="114"/>
      <c r="DO1741" s="114"/>
      <c r="DP1741" s="114"/>
      <c r="DQ1741" s="114"/>
      <c r="DR1741" s="114"/>
      <c r="DS1741" s="114"/>
      <c r="DT1741" s="114"/>
      <c r="DU1741" s="114"/>
      <c r="DV1741" s="114"/>
      <c r="DW1741" s="121"/>
      <c r="DX1741" s="121"/>
      <c r="DY1741" s="121"/>
      <c r="DZ1741" s="121"/>
      <c r="EA1741" s="121"/>
      <c r="EB1741" s="121"/>
    </row>
    <row r="1742" spans="1:132" s="1" customFormat="1" ht="10.5" customHeight="1" thickBot="1" x14ac:dyDescent="0.25">
      <c r="A1742" s="1374"/>
      <c r="B1742" s="1527"/>
      <c r="C1742" s="197"/>
      <c r="D1742" s="166" t="s">
        <v>35</v>
      </c>
      <c r="E1742" s="64">
        <f>E1741/E1740</f>
        <v>0</v>
      </c>
      <c r="F1742" s="64">
        <f t="shared" ref="F1742:AB1742" si="1768">F1741/F1740</f>
        <v>0</v>
      </c>
      <c r="G1742" s="64">
        <f t="shared" si="1768"/>
        <v>0</v>
      </c>
      <c r="H1742" s="221">
        <f t="shared" si="1768"/>
        <v>0</v>
      </c>
      <c r="I1742" s="64">
        <f t="shared" si="1768"/>
        <v>0</v>
      </c>
      <c r="J1742" s="64">
        <f t="shared" si="1768"/>
        <v>0</v>
      </c>
      <c r="K1742" s="64">
        <f t="shared" si="1768"/>
        <v>0</v>
      </c>
      <c r="L1742" s="64">
        <f t="shared" si="1768"/>
        <v>0</v>
      </c>
      <c r="M1742" s="64">
        <f t="shared" si="1768"/>
        <v>0</v>
      </c>
      <c r="N1742" s="221">
        <f t="shared" si="1768"/>
        <v>0</v>
      </c>
      <c r="O1742" s="64">
        <f t="shared" si="1768"/>
        <v>0</v>
      </c>
      <c r="P1742" s="64">
        <f t="shared" si="1768"/>
        <v>0</v>
      </c>
      <c r="Q1742" s="64">
        <f t="shared" si="1768"/>
        <v>0</v>
      </c>
      <c r="R1742" s="64">
        <f t="shared" si="1768"/>
        <v>0</v>
      </c>
      <c r="S1742" s="64">
        <f t="shared" si="1768"/>
        <v>0</v>
      </c>
      <c r="T1742" s="64">
        <f t="shared" si="1768"/>
        <v>0</v>
      </c>
      <c r="U1742" s="64">
        <f t="shared" si="1768"/>
        <v>0</v>
      </c>
      <c r="V1742" s="221">
        <f t="shared" si="1768"/>
        <v>0</v>
      </c>
      <c r="W1742" s="64">
        <f t="shared" si="1768"/>
        <v>0</v>
      </c>
      <c r="X1742" s="64">
        <f t="shared" si="1768"/>
        <v>0</v>
      </c>
      <c r="Y1742" s="64">
        <f t="shared" si="1768"/>
        <v>0</v>
      </c>
      <c r="Z1742" s="64">
        <f t="shared" si="1768"/>
        <v>0</v>
      </c>
      <c r="AA1742" s="64">
        <f t="shared" si="1768"/>
        <v>0</v>
      </c>
      <c r="AB1742" s="64">
        <f t="shared" si="1768"/>
        <v>0</v>
      </c>
      <c r="AC1742" s="41"/>
      <c r="AD1742" s="43"/>
      <c r="AE1742" s="358"/>
      <c r="AF1742" s="188"/>
      <c r="AG1742" s="188"/>
      <c r="AH1742" s="188"/>
      <c r="AI1742" s="188"/>
      <c r="AJ1742" s="188"/>
      <c r="AK1742" s="188"/>
      <c r="AL1742" s="188"/>
      <c r="AM1742" s="188"/>
      <c r="AN1742" s="188"/>
      <c r="AO1742" s="188"/>
      <c r="AP1742" s="188"/>
      <c r="AQ1742" s="188"/>
      <c r="AR1742" s="188"/>
      <c r="AS1742" s="188"/>
      <c r="AT1742" s="188"/>
      <c r="AU1742" s="188"/>
      <c r="AV1742" s="188"/>
      <c r="AW1742" s="188"/>
      <c r="AX1742" s="188"/>
      <c r="AY1742" s="188"/>
      <c r="AZ1742" s="188"/>
      <c r="BA1742" s="188"/>
      <c r="BB1742" s="188"/>
      <c r="BC1742" s="188"/>
      <c r="BD1742" s="188"/>
      <c r="BE1742" s="400"/>
      <c r="BF1742" s="114"/>
      <c r="BG1742" s="114"/>
      <c r="BH1742" s="114"/>
      <c r="BI1742" s="114"/>
      <c r="BJ1742" s="114"/>
      <c r="BK1742" s="114"/>
      <c r="BL1742" s="114"/>
      <c r="BM1742" s="114"/>
      <c r="BN1742" s="114"/>
      <c r="BO1742" s="114"/>
      <c r="BP1742" s="114"/>
      <c r="BQ1742" s="114"/>
      <c r="BR1742" s="114"/>
      <c r="BS1742" s="114"/>
      <c r="BT1742" s="114"/>
      <c r="BU1742" s="114"/>
      <c r="BV1742" s="114"/>
      <c r="BW1742" s="114"/>
      <c r="BX1742" s="114"/>
      <c r="BY1742" s="114"/>
      <c r="BZ1742" s="114"/>
      <c r="CA1742" s="114"/>
      <c r="CB1742" s="114"/>
      <c r="CC1742" s="114"/>
      <c r="CD1742" s="114"/>
      <c r="CE1742" s="114"/>
      <c r="CF1742" s="114"/>
      <c r="CG1742" s="114"/>
      <c r="CH1742" s="114"/>
      <c r="CI1742" s="114"/>
      <c r="CJ1742" s="114"/>
      <c r="CK1742" s="114"/>
      <c r="CL1742" s="114"/>
      <c r="CM1742" s="114"/>
      <c r="CN1742" s="114"/>
      <c r="CO1742" s="114"/>
      <c r="CP1742" s="114"/>
      <c r="CQ1742" s="114"/>
      <c r="CR1742" s="114"/>
      <c r="CS1742" s="114"/>
      <c r="CT1742" s="114"/>
      <c r="CU1742" s="114"/>
      <c r="CV1742" s="114"/>
      <c r="CW1742" s="114"/>
      <c r="CX1742" s="114"/>
      <c r="CY1742" s="114"/>
      <c r="CZ1742" s="114"/>
      <c r="DA1742" s="114"/>
      <c r="DB1742" s="114"/>
      <c r="DC1742" s="114"/>
      <c r="DD1742" s="114"/>
      <c r="DE1742" s="114"/>
      <c r="DF1742" s="114"/>
      <c r="DG1742" s="114"/>
      <c r="DH1742" s="114"/>
      <c r="DI1742" s="114"/>
      <c r="DJ1742" s="114"/>
      <c r="DK1742" s="114"/>
      <c r="DL1742" s="114"/>
      <c r="DM1742" s="114"/>
      <c r="DN1742" s="114"/>
      <c r="DO1742" s="114"/>
      <c r="DP1742" s="114"/>
      <c r="DQ1742" s="114"/>
      <c r="DR1742" s="114"/>
      <c r="DS1742" s="114"/>
      <c r="DT1742" s="114"/>
      <c r="DU1742" s="114"/>
      <c r="DV1742" s="114"/>
      <c r="DW1742" s="121"/>
      <c r="DX1742" s="121"/>
      <c r="DY1742" s="121"/>
      <c r="DZ1742" s="121"/>
      <c r="EA1742" s="121"/>
      <c r="EB1742" s="121"/>
    </row>
    <row r="1743" spans="1:132" s="1" customFormat="1" ht="10.5" customHeight="1" x14ac:dyDescent="0.2">
      <c r="A1743" s="1372" t="s">
        <v>6</v>
      </c>
      <c r="B1743" s="1524" t="s">
        <v>294</v>
      </c>
      <c r="C1743" s="642" t="s">
        <v>118</v>
      </c>
      <c r="D1743" s="726" t="s">
        <v>27</v>
      </c>
      <c r="E1743" s="46">
        <f>ROUND(SQRT(E1745^2+E1746^2)*1000/(1.73*E1704),0)</f>
        <v>50</v>
      </c>
      <c r="F1743" s="290">
        <f t="shared" ref="F1743:AB1743" si="1769">ROUND(SQRT(F1745^2+F1746^2)*1000/(1.73*F1704),0)</f>
        <v>49</v>
      </c>
      <c r="G1743" s="290">
        <f t="shared" si="1769"/>
        <v>50</v>
      </c>
      <c r="H1743" s="536">
        <f t="shared" si="1769"/>
        <v>50</v>
      </c>
      <c r="I1743" s="290">
        <f t="shared" si="1769"/>
        <v>50</v>
      </c>
      <c r="J1743" s="290">
        <f t="shared" si="1769"/>
        <v>50</v>
      </c>
      <c r="K1743" s="290">
        <f t="shared" si="1769"/>
        <v>49</v>
      </c>
      <c r="L1743" s="290">
        <f t="shared" si="1769"/>
        <v>51</v>
      </c>
      <c r="M1743" s="290">
        <f t="shared" si="1769"/>
        <v>50</v>
      </c>
      <c r="N1743" s="536">
        <f t="shared" si="1769"/>
        <v>51</v>
      </c>
      <c r="O1743" s="290">
        <f t="shared" si="1769"/>
        <v>52</v>
      </c>
      <c r="P1743" s="290">
        <f t="shared" si="1769"/>
        <v>50</v>
      </c>
      <c r="Q1743" s="290">
        <f t="shared" si="1769"/>
        <v>50</v>
      </c>
      <c r="R1743" s="290">
        <f t="shared" si="1769"/>
        <v>50</v>
      </c>
      <c r="S1743" s="290">
        <f t="shared" si="1769"/>
        <v>50</v>
      </c>
      <c r="T1743" s="290">
        <f t="shared" si="1769"/>
        <v>50</v>
      </c>
      <c r="U1743" s="290">
        <f t="shared" si="1769"/>
        <v>50</v>
      </c>
      <c r="V1743" s="536">
        <f t="shared" si="1769"/>
        <v>50</v>
      </c>
      <c r="W1743" s="290">
        <f t="shared" si="1769"/>
        <v>50</v>
      </c>
      <c r="X1743" s="290">
        <f t="shared" si="1769"/>
        <v>50</v>
      </c>
      <c r="Y1743" s="290">
        <f t="shared" si="1769"/>
        <v>49</v>
      </c>
      <c r="Z1743" s="290">
        <f t="shared" si="1769"/>
        <v>49</v>
      </c>
      <c r="AA1743" s="290">
        <f t="shared" si="1769"/>
        <v>50</v>
      </c>
      <c r="AB1743" s="290">
        <f t="shared" si="1769"/>
        <v>50</v>
      </c>
      <c r="AC1743" s="41"/>
      <c r="AD1743" s="43"/>
      <c r="AE1743" s="358"/>
      <c r="AF1743" s="182"/>
      <c r="AG1743" s="187"/>
      <c r="AH1743" s="187"/>
      <c r="AI1743" s="187"/>
      <c r="AJ1743" s="187"/>
      <c r="AK1743" s="187"/>
      <c r="AL1743" s="187"/>
      <c r="AM1743" s="187"/>
      <c r="AN1743" s="187"/>
      <c r="AO1743" s="187"/>
      <c r="AP1743" s="187"/>
      <c r="AQ1743" s="187"/>
      <c r="AR1743" s="187"/>
      <c r="AS1743" s="187"/>
      <c r="AT1743" s="187"/>
      <c r="AU1743" s="187"/>
      <c r="AV1743" s="187"/>
      <c r="AW1743" s="187"/>
      <c r="AX1743" s="187"/>
      <c r="AY1743" s="187"/>
      <c r="AZ1743" s="187"/>
      <c r="BA1743" s="187"/>
      <c r="BB1743" s="187"/>
      <c r="BC1743" s="187"/>
      <c r="BD1743" s="187"/>
      <c r="BE1743" s="400"/>
      <c r="BF1743" s="114"/>
      <c r="BG1743" s="114"/>
      <c r="BH1743" s="114"/>
      <c r="BI1743" s="114"/>
      <c r="BJ1743" s="114"/>
      <c r="BK1743" s="114"/>
      <c r="BL1743" s="114"/>
      <c r="BM1743" s="114"/>
      <c r="BN1743" s="114"/>
      <c r="BO1743" s="114"/>
      <c r="BP1743" s="114"/>
      <c r="BQ1743" s="114"/>
      <c r="BR1743" s="114"/>
      <c r="BS1743" s="114"/>
      <c r="BT1743" s="114"/>
      <c r="BU1743" s="114"/>
      <c r="BV1743" s="114"/>
      <c r="BW1743" s="114"/>
      <c r="BX1743" s="114"/>
      <c r="BY1743" s="114"/>
      <c r="BZ1743" s="114"/>
      <c r="CA1743" s="114"/>
      <c r="CB1743" s="114"/>
      <c r="CC1743" s="114"/>
      <c r="CD1743" s="114"/>
      <c r="CE1743" s="114"/>
      <c r="CF1743" s="114"/>
      <c r="CG1743" s="114"/>
      <c r="CH1743" s="114"/>
      <c r="CI1743" s="114"/>
      <c r="CJ1743" s="114"/>
      <c r="CK1743" s="114"/>
      <c r="CL1743" s="114"/>
      <c r="CM1743" s="114"/>
      <c r="CN1743" s="114"/>
      <c r="CO1743" s="114"/>
      <c r="CP1743" s="114"/>
      <c r="CQ1743" s="114"/>
      <c r="CR1743" s="114"/>
      <c r="CS1743" s="114"/>
      <c r="CT1743" s="114"/>
      <c r="CU1743" s="114"/>
      <c r="CV1743" s="114"/>
      <c r="CW1743" s="114"/>
      <c r="CX1743" s="114"/>
      <c r="CY1743" s="114"/>
      <c r="CZ1743" s="114"/>
      <c r="DA1743" s="114"/>
      <c r="DB1743" s="114"/>
      <c r="DC1743" s="114"/>
      <c r="DD1743" s="114"/>
      <c r="DE1743" s="114"/>
      <c r="DF1743" s="114"/>
      <c r="DG1743" s="114"/>
      <c r="DH1743" s="114"/>
      <c r="DI1743" s="114"/>
      <c r="DJ1743" s="114"/>
      <c r="DK1743" s="114"/>
      <c r="DL1743" s="114"/>
      <c r="DM1743" s="114"/>
      <c r="DN1743" s="114"/>
      <c r="DO1743" s="114"/>
      <c r="DP1743" s="114"/>
      <c r="DQ1743" s="114"/>
      <c r="DR1743" s="114"/>
      <c r="DS1743" s="114"/>
      <c r="DT1743" s="114"/>
      <c r="DU1743" s="114"/>
      <c r="DV1743" s="114"/>
      <c r="DW1743" s="121"/>
      <c r="DX1743" s="121"/>
      <c r="DY1743" s="121"/>
      <c r="DZ1743" s="121"/>
      <c r="EA1743" s="121"/>
      <c r="EB1743" s="121"/>
    </row>
    <row r="1744" spans="1:132" s="2" customFormat="1" ht="10.5" customHeight="1" x14ac:dyDescent="0.2">
      <c r="A1744" s="1373"/>
      <c r="B1744" s="1511"/>
      <c r="C1744" s="824" t="s">
        <v>115</v>
      </c>
      <c r="D1744" s="102" t="s">
        <v>27</v>
      </c>
      <c r="E1744" s="630">
        <v>51</v>
      </c>
      <c r="F1744" s="630">
        <v>50</v>
      </c>
      <c r="G1744" s="630">
        <v>50</v>
      </c>
      <c r="H1744" s="632">
        <v>50</v>
      </c>
      <c r="I1744" s="630">
        <v>50</v>
      </c>
      <c r="J1744" s="630">
        <v>50</v>
      </c>
      <c r="K1744" s="630">
        <v>50</v>
      </c>
      <c r="L1744" s="630">
        <v>50</v>
      </c>
      <c r="M1744" s="630">
        <v>51</v>
      </c>
      <c r="N1744" s="632">
        <v>51</v>
      </c>
      <c r="O1744" s="630">
        <v>51</v>
      </c>
      <c r="P1744" s="630">
        <v>51</v>
      </c>
      <c r="Q1744" s="630">
        <v>51</v>
      </c>
      <c r="R1744" s="630">
        <v>51</v>
      </c>
      <c r="S1744" s="630">
        <v>50</v>
      </c>
      <c r="T1744" s="630">
        <v>50</v>
      </c>
      <c r="U1744" s="630">
        <v>50</v>
      </c>
      <c r="V1744" s="632">
        <v>50</v>
      </c>
      <c r="W1744" s="630">
        <v>50</v>
      </c>
      <c r="X1744" s="630">
        <v>50</v>
      </c>
      <c r="Y1744" s="630">
        <v>49</v>
      </c>
      <c r="Z1744" s="630">
        <v>50</v>
      </c>
      <c r="AA1744" s="630">
        <v>50</v>
      </c>
      <c r="AB1744" s="630">
        <v>49</v>
      </c>
      <c r="AC1744" s="121"/>
      <c r="AD1744" s="121"/>
      <c r="AE1744" s="121"/>
      <c r="AF1744" s="183"/>
      <c r="AG1744" s="183"/>
      <c r="AH1744" s="183"/>
      <c r="AI1744" s="183"/>
      <c r="AJ1744" s="183"/>
      <c r="AK1744" s="183"/>
      <c r="AL1744" s="183"/>
      <c r="AM1744" s="183"/>
      <c r="AN1744" s="183"/>
      <c r="AO1744" s="183"/>
      <c r="AP1744" s="183"/>
      <c r="AQ1744" s="183"/>
      <c r="AR1744" s="183"/>
      <c r="AS1744" s="183"/>
      <c r="AT1744" s="183"/>
      <c r="AU1744" s="183"/>
      <c r="AV1744" s="183"/>
      <c r="AW1744" s="183"/>
      <c r="AX1744" s="183"/>
      <c r="AY1744" s="183"/>
      <c r="AZ1744" s="183"/>
      <c r="BA1744" s="183"/>
      <c r="BB1744" s="183"/>
      <c r="BC1744" s="183"/>
      <c r="BD1744" s="183"/>
      <c r="BE1744" s="400"/>
      <c r="BF1744" s="114"/>
      <c r="BG1744" s="114"/>
      <c r="BH1744" s="114"/>
      <c r="BI1744" s="114"/>
      <c r="BJ1744" s="114"/>
      <c r="BK1744" s="114"/>
      <c r="BL1744" s="114"/>
      <c r="BM1744" s="114"/>
      <c r="BN1744" s="114"/>
      <c r="BO1744" s="114"/>
      <c r="BP1744" s="114"/>
      <c r="BQ1744" s="114"/>
      <c r="BR1744" s="114"/>
      <c r="BS1744" s="114"/>
      <c r="BT1744" s="114"/>
      <c r="BU1744" s="114"/>
      <c r="BV1744" s="114"/>
      <c r="BW1744" s="114"/>
      <c r="BX1744" s="114"/>
      <c r="BY1744" s="114"/>
      <c r="BZ1744" s="114"/>
      <c r="CA1744" s="114"/>
      <c r="CB1744" s="114"/>
      <c r="CC1744" s="114"/>
      <c r="CD1744" s="114"/>
      <c r="CE1744" s="114"/>
      <c r="CF1744" s="114"/>
      <c r="CG1744" s="114"/>
      <c r="CH1744" s="114"/>
      <c r="CI1744" s="114"/>
      <c r="CJ1744" s="114"/>
      <c r="CK1744" s="114"/>
      <c r="CL1744" s="114"/>
      <c r="CM1744" s="114"/>
      <c r="CN1744" s="114"/>
      <c r="CO1744" s="114"/>
      <c r="CP1744" s="114"/>
      <c r="CQ1744" s="114"/>
      <c r="CR1744" s="114"/>
      <c r="CS1744" s="114"/>
      <c r="CT1744" s="114"/>
      <c r="CU1744" s="114"/>
      <c r="CV1744" s="114"/>
      <c r="CW1744" s="114"/>
      <c r="CX1744" s="114"/>
      <c r="CY1744" s="114"/>
      <c r="CZ1744" s="114"/>
      <c r="DA1744" s="114"/>
      <c r="DB1744" s="114"/>
      <c r="DC1744" s="114"/>
      <c r="DD1744" s="114"/>
      <c r="DE1744" s="114"/>
      <c r="DF1744" s="114"/>
      <c r="DG1744" s="114"/>
      <c r="DH1744" s="114"/>
      <c r="DI1744" s="114"/>
      <c r="DJ1744" s="114"/>
      <c r="DK1744" s="114"/>
      <c r="DL1744" s="114"/>
      <c r="DM1744" s="114"/>
      <c r="DN1744" s="114"/>
      <c r="DO1744" s="114"/>
      <c r="DP1744" s="114"/>
      <c r="DQ1744" s="114"/>
      <c r="DR1744" s="114"/>
      <c r="DS1744" s="114"/>
      <c r="DT1744" s="114"/>
      <c r="DU1744" s="114"/>
      <c r="DV1744" s="114"/>
      <c r="DW1744" s="121"/>
      <c r="DX1744" s="121"/>
      <c r="DY1744" s="121"/>
      <c r="DZ1744" s="121"/>
      <c r="EA1744" s="85"/>
      <c r="EB1744" s="85"/>
    </row>
    <row r="1745" spans="1:132" s="1" customFormat="1" ht="10.5" customHeight="1" x14ac:dyDescent="0.2">
      <c r="A1745" s="1373"/>
      <c r="B1745" s="1511"/>
      <c r="C1745" s="846" t="s">
        <v>910</v>
      </c>
      <c r="D1745" s="102" t="s">
        <v>108</v>
      </c>
      <c r="E1745" s="42">
        <f>ROUND((AG1745-AF1745)*$AE1745,2)</f>
        <v>0.45</v>
      </c>
      <c r="F1745" s="42">
        <f t="shared" ref="F1745:AB1745" si="1770">ROUND((AH1745-AG1745)*$AE1745,2)</f>
        <v>0.45</v>
      </c>
      <c r="G1745" s="42">
        <f t="shared" si="1770"/>
        <v>0.45</v>
      </c>
      <c r="H1745" s="213">
        <f t="shared" si="1770"/>
        <v>0.45</v>
      </c>
      <c r="I1745" s="42">
        <f t="shared" si="1770"/>
        <v>0.45</v>
      </c>
      <c r="J1745" s="42">
        <f t="shared" si="1770"/>
        <v>0.45</v>
      </c>
      <c r="K1745" s="42">
        <f t="shared" si="1770"/>
        <v>0.45</v>
      </c>
      <c r="L1745" s="42">
        <f t="shared" si="1770"/>
        <v>0.45</v>
      </c>
      <c r="M1745" s="42">
        <f t="shared" si="1770"/>
        <v>0.45</v>
      </c>
      <c r="N1745" s="213">
        <f t="shared" si="1770"/>
        <v>0.45</v>
      </c>
      <c r="O1745" s="42">
        <f t="shared" si="1770"/>
        <v>0.46</v>
      </c>
      <c r="P1745" s="42">
        <f t="shared" si="1770"/>
        <v>0.45</v>
      </c>
      <c r="Q1745" s="42">
        <f t="shared" si="1770"/>
        <v>0.45</v>
      </c>
      <c r="R1745" s="42">
        <f t="shared" si="1770"/>
        <v>0.45</v>
      </c>
      <c r="S1745" s="42">
        <f t="shared" si="1770"/>
        <v>0.45</v>
      </c>
      <c r="T1745" s="42">
        <f t="shared" si="1770"/>
        <v>0.45</v>
      </c>
      <c r="U1745" s="42">
        <f t="shared" si="1770"/>
        <v>0.45</v>
      </c>
      <c r="V1745" s="213">
        <f t="shared" si="1770"/>
        <v>0.45</v>
      </c>
      <c r="W1745" s="42">
        <f t="shared" si="1770"/>
        <v>0.45</v>
      </c>
      <c r="X1745" s="42">
        <f t="shared" si="1770"/>
        <v>0.45</v>
      </c>
      <c r="Y1745" s="42">
        <f t="shared" si="1770"/>
        <v>0.45</v>
      </c>
      <c r="Z1745" s="42">
        <f t="shared" si="1770"/>
        <v>0.45</v>
      </c>
      <c r="AA1745" s="42">
        <f t="shared" si="1770"/>
        <v>0.45</v>
      </c>
      <c r="AB1745" s="42">
        <f t="shared" si="1770"/>
        <v>0.45</v>
      </c>
      <c r="AC1745" s="41">
        <f>(BD1745-AF1745)*AE1745</f>
        <v>10.789200000001074</v>
      </c>
      <c r="AD1745" s="43">
        <f>(BD1746-AF1746)*AE1745</f>
        <v>7.6795200000007755</v>
      </c>
      <c r="AE1745" s="358">
        <v>7.2</v>
      </c>
      <c r="AF1745" s="678">
        <v>3825.9416999999999</v>
      </c>
      <c r="AG1745" s="678">
        <v>3826.0039000000002</v>
      </c>
      <c r="AH1745" s="679">
        <v>3826.0662000000002</v>
      </c>
      <c r="AI1745" s="678">
        <v>3826.1284000000001</v>
      </c>
      <c r="AJ1745" s="678">
        <v>3826.1907000000001</v>
      </c>
      <c r="AK1745" s="678">
        <v>3826.2529</v>
      </c>
      <c r="AL1745" s="678">
        <v>3826.3150000000001</v>
      </c>
      <c r="AM1745" s="678">
        <v>3826.3773000000001</v>
      </c>
      <c r="AN1745" s="678">
        <v>3826.4396999999999</v>
      </c>
      <c r="AO1745" s="678">
        <v>3826.5021000000002</v>
      </c>
      <c r="AP1745" s="678">
        <v>3826.5652</v>
      </c>
      <c r="AQ1745" s="678">
        <v>3826.6286</v>
      </c>
      <c r="AR1745" s="678">
        <v>3826.6914000000002</v>
      </c>
      <c r="AS1745" s="678">
        <v>3826.7541000000001</v>
      </c>
      <c r="AT1745" s="678">
        <v>3826.8168999999998</v>
      </c>
      <c r="AU1745" s="678">
        <v>3826.8798999999999</v>
      </c>
      <c r="AV1745" s="678">
        <v>3826.9427000000001</v>
      </c>
      <c r="AW1745" s="678">
        <v>3827.0050000000001</v>
      </c>
      <c r="AX1745" s="678">
        <v>3827.0673000000002</v>
      </c>
      <c r="AY1745" s="678">
        <v>3827.1295</v>
      </c>
      <c r="AZ1745" s="678">
        <v>3827.1916999999999</v>
      </c>
      <c r="BA1745" s="678">
        <v>3827.2539000000002</v>
      </c>
      <c r="BB1745" s="678">
        <v>3827.3159999999998</v>
      </c>
      <c r="BC1745" s="678">
        <v>3827.3780999999999</v>
      </c>
      <c r="BD1745" s="678">
        <v>3827.4402</v>
      </c>
      <c r="BE1745" s="400"/>
      <c r="BF1745" s="114"/>
      <c r="BG1745" s="114"/>
      <c r="BH1745" s="114"/>
      <c r="BI1745" s="114"/>
      <c r="BJ1745" s="114"/>
      <c r="BK1745" s="114"/>
      <c r="BL1745" s="114"/>
      <c r="BM1745" s="114"/>
      <c r="BN1745" s="114"/>
      <c r="BO1745" s="114"/>
      <c r="BP1745" s="114"/>
      <c r="BQ1745" s="114"/>
      <c r="BR1745" s="114"/>
      <c r="BS1745" s="114"/>
      <c r="BT1745" s="114"/>
      <c r="BU1745" s="114"/>
      <c r="BV1745" s="114"/>
      <c r="BW1745" s="114"/>
      <c r="BX1745" s="114"/>
      <c r="BY1745" s="114"/>
      <c r="BZ1745" s="114"/>
      <c r="CA1745" s="114"/>
      <c r="CB1745" s="114"/>
      <c r="CC1745" s="114"/>
      <c r="CD1745" s="114"/>
      <c r="CE1745" s="114"/>
      <c r="CF1745" s="114"/>
      <c r="CG1745" s="114"/>
      <c r="CH1745" s="114"/>
      <c r="CI1745" s="114"/>
      <c r="CJ1745" s="114"/>
      <c r="CK1745" s="114"/>
      <c r="CL1745" s="114"/>
      <c r="CM1745" s="114"/>
      <c r="CN1745" s="114"/>
      <c r="CO1745" s="114"/>
      <c r="CP1745" s="114"/>
      <c r="CQ1745" s="114"/>
      <c r="CR1745" s="114"/>
      <c r="CS1745" s="114"/>
      <c r="CT1745" s="114"/>
      <c r="CU1745" s="114"/>
      <c r="CV1745" s="114"/>
      <c r="CW1745" s="114"/>
      <c r="CX1745" s="114"/>
      <c r="CY1745" s="114"/>
      <c r="CZ1745" s="114"/>
      <c r="DA1745" s="114"/>
      <c r="DB1745" s="114"/>
      <c r="DC1745" s="114"/>
      <c r="DD1745" s="114"/>
      <c r="DE1745" s="114"/>
      <c r="DF1745" s="114"/>
      <c r="DG1745" s="114"/>
      <c r="DH1745" s="114"/>
      <c r="DI1745" s="114"/>
      <c r="DJ1745" s="114"/>
      <c r="DK1745" s="114"/>
      <c r="DL1745" s="114"/>
      <c r="DM1745" s="114"/>
      <c r="DN1745" s="114"/>
      <c r="DO1745" s="114"/>
      <c r="DP1745" s="114"/>
      <c r="DQ1745" s="114"/>
      <c r="DR1745" s="114"/>
      <c r="DS1745" s="114"/>
      <c r="DT1745" s="114"/>
      <c r="DU1745" s="114"/>
      <c r="DV1745" s="114"/>
      <c r="DW1745" s="121"/>
      <c r="DX1745" s="121"/>
      <c r="DY1745" s="121"/>
      <c r="DZ1745" s="121"/>
      <c r="EA1745" s="121"/>
      <c r="EB1745" s="121"/>
    </row>
    <row r="1746" spans="1:132" s="1" customFormat="1" ht="10.5" customHeight="1" x14ac:dyDescent="0.2">
      <c r="A1746" s="1373"/>
      <c r="B1746" s="1511"/>
      <c r="C1746" s="846" t="s">
        <v>910</v>
      </c>
      <c r="D1746" s="102" t="s">
        <v>109</v>
      </c>
      <c r="E1746" s="42">
        <f>ROUND((AG1746-AF1746)*$AE1745,2)</f>
        <v>0.31</v>
      </c>
      <c r="F1746" s="42">
        <f t="shared" ref="F1746:AB1746" si="1771">ROUND((AH1746-AG1746)*$AE1745,2)</f>
        <v>0.31</v>
      </c>
      <c r="G1746" s="42">
        <f t="shared" si="1771"/>
        <v>0.31</v>
      </c>
      <c r="H1746" s="213">
        <f t="shared" si="1771"/>
        <v>0.31</v>
      </c>
      <c r="I1746" s="42">
        <f t="shared" si="1771"/>
        <v>0.31</v>
      </c>
      <c r="J1746" s="42">
        <f t="shared" si="1771"/>
        <v>0.31</v>
      </c>
      <c r="K1746" s="42">
        <f t="shared" si="1771"/>
        <v>0.31</v>
      </c>
      <c r="L1746" s="42">
        <f t="shared" si="1771"/>
        <v>0.32</v>
      </c>
      <c r="M1746" s="42">
        <f t="shared" si="1771"/>
        <v>0.32</v>
      </c>
      <c r="N1746" s="213">
        <f t="shared" si="1771"/>
        <v>0.34</v>
      </c>
      <c r="O1746" s="42">
        <f t="shared" si="1771"/>
        <v>0.34</v>
      </c>
      <c r="P1746" s="42">
        <f t="shared" si="1771"/>
        <v>0.33</v>
      </c>
      <c r="Q1746" s="42">
        <f t="shared" si="1771"/>
        <v>0.33</v>
      </c>
      <c r="R1746" s="42">
        <f t="shared" si="1771"/>
        <v>0.33</v>
      </c>
      <c r="S1746" s="42">
        <f t="shared" si="1771"/>
        <v>0.33</v>
      </c>
      <c r="T1746" s="42">
        <f t="shared" si="1771"/>
        <v>0.33</v>
      </c>
      <c r="U1746" s="42">
        <f t="shared" si="1771"/>
        <v>0.31</v>
      </c>
      <c r="V1746" s="213">
        <f t="shared" si="1771"/>
        <v>0.31</v>
      </c>
      <c r="W1746" s="42">
        <f t="shared" si="1771"/>
        <v>0.32</v>
      </c>
      <c r="X1746" s="42">
        <f t="shared" si="1771"/>
        <v>0.32</v>
      </c>
      <c r="Y1746" s="42">
        <f t="shared" si="1771"/>
        <v>0.31</v>
      </c>
      <c r="Z1746" s="42">
        <f t="shared" si="1771"/>
        <v>0.31</v>
      </c>
      <c r="AA1746" s="42">
        <f t="shared" si="1771"/>
        <v>0.32</v>
      </c>
      <c r="AB1746" s="42">
        <f t="shared" si="1771"/>
        <v>0.32</v>
      </c>
      <c r="AC1746" s="41"/>
      <c r="AD1746" s="43"/>
      <c r="AE1746" s="358"/>
      <c r="AF1746" s="678">
        <v>3344.4571000000001</v>
      </c>
      <c r="AG1746" s="678">
        <v>3344.5001000000002</v>
      </c>
      <c r="AH1746" s="679">
        <v>3344.5432999999998</v>
      </c>
      <c r="AI1746" s="678">
        <v>3344.5866999999998</v>
      </c>
      <c r="AJ1746" s="678">
        <v>3344.6302999999998</v>
      </c>
      <c r="AK1746" s="678">
        <v>3344.6734000000001</v>
      </c>
      <c r="AL1746" s="678">
        <v>3344.7166999999999</v>
      </c>
      <c r="AM1746" s="678">
        <v>3344.7601</v>
      </c>
      <c r="AN1746" s="678">
        <v>3344.8038999999999</v>
      </c>
      <c r="AO1746" s="678">
        <v>3344.8483999999999</v>
      </c>
      <c r="AP1746" s="678">
        <v>3344.8951000000002</v>
      </c>
      <c r="AQ1746" s="678">
        <v>3344.9427000000001</v>
      </c>
      <c r="AR1746" s="678">
        <v>3344.989</v>
      </c>
      <c r="AS1746" s="678">
        <v>3345.0354000000002</v>
      </c>
      <c r="AT1746" s="678">
        <v>3345.0816</v>
      </c>
      <c r="AU1746" s="678">
        <v>3345.1279</v>
      </c>
      <c r="AV1746" s="678">
        <v>3345.1734999999999</v>
      </c>
      <c r="AW1746" s="678">
        <v>3345.2168999999999</v>
      </c>
      <c r="AX1746" s="678">
        <v>3345.2606000000001</v>
      </c>
      <c r="AY1746" s="678">
        <v>3345.3044</v>
      </c>
      <c r="AZ1746" s="678">
        <v>3345.3483999999999</v>
      </c>
      <c r="BA1746" s="678">
        <v>3345.3921</v>
      </c>
      <c r="BB1746" s="678">
        <v>3345.4355999999998</v>
      </c>
      <c r="BC1746" s="678">
        <v>3345.4794000000002</v>
      </c>
      <c r="BD1746" s="678">
        <v>3345.5237000000002</v>
      </c>
      <c r="BE1746" s="400"/>
      <c r="BF1746" s="114"/>
      <c r="BG1746" s="114"/>
      <c r="BH1746" s="114"/>
      <c r="BI1746" s="114"/>
      <c r="BJ1746" s="114"/>
      <c r="BK1746" s="114"/>
      <c r="BL1746" s="114"/>
      <c r="BM1746" s="114"/>
      <c r="BN1746" s="114"/>
      <c r="BO1746" s="114"/>
      <c r="BP1746" s="114"/>
      <c r="BQ1746" s="114"/>
      <c r="BR1746" s="114"/>
      <c r="BS1746" s="114"/>
      <c r="BT1746" s="114"/>
      <c r="BU1746" s="114"/>
      <c r="BV1746" s="114"/>
      <c r="BW1746" s="114"/>
      <c r="BX1746" s="114"/>
      <c r="BY1746" s="114"/>
      <c r="BZ1746" s="114"/>
      <c r="CA1746" s="114"/>
      <c r="CB1746" s="114"/>
      <c r="CC1746" s="114"/>
      <c r="CD1746" s="114"/>
      <c r="CE1746" s="114"/>
      <c r="CF1746" s="114"/>
      <c r="CG1746" s="114"/>
      <c r="CH1746" s="114"/>
      <c r="CI1746" s="114"/>
      <c r="CJ1746" s="114"/>
      <c r="CK1746" s="114"/>
      <c r="CL1746" s="114"/>
      <c r="CM1746" s="114"/>
      <c r="CN1746" s="114"/>
      <c r="CO1746" s="114"/>
      <c r="CP1746" s="114"/>
      <c r="CQ1746" s="114"/>
      <c r="CR1746" s="114"/>
      <c r="CS1746" s="114"/>
      <c r="CT1746" s="114"/>
      <c r="CU1746" s="114"/>
      <c r="CV1746" s="114"/>
      <c r="CW1746" s="114"/>
      <c r="CX1746" s="114"/>
      <c r="CY1746" s="114"/>
      <c r="CZ1746" s="114"/>
      <c r="DA1746" s="114"/>
      <c r="DB1746" s="114"/>
      <c r="DC1746" s="114"/>
      <c r="DD1746" s="114"/>
      <c r="DE1746" s="114"/>
      <c r="DF1746" s="114"/>
      <c r="DG1746" s="114"/>
      <c r="DH1746" s="114"/>
      <c r="DI1746" s="114"/>
      <c r="DJ1746" s="114"/>
      <c r="DK1746" s="114"/>
      <c r="DL1746" s="114"/>
      <c r="DM1746" s="114"/>
      <c r="DN1746" s="114"/>
      <c r="DO1746" s="114"/>
      <c r="DP1746" s="114"/>
      <c r="DQ1746" s="114"/>
      <c r="DR1746" s="114"/>
      <c r="DS1746" s="114"/>
      <c r="DT1746" s="114"/>
      <c r="DU1746" s="114"/>
      <c r="DV1746" s="114"/>
      <c r="DW1746" s="121"/>
      <c r="DX1746" s="121"/>
      <c r="DY1746" s="121"/>
      <c r="DZ1746" s="121"/>
      <c r="EA1746" s="121"/>
      <c r="EB1746" s="121"/>
    </row>
    <row r="1747" spans="1:132" s="1" customFormat="1" ht="10.5" customHeight="1" thickBot="1" x14ac:dyDescent="0.25">
      <c r="A1747" s="1374"/>
      <c r="B1747" s="1527"/>
      <c r="C1747" s="197"/>
      <c r="D1747" s="166" t="s">
        <v>35</v>
      </c>
      <c r="E1747" s="64">
        <f>E1746/E1745</f>
        <v>0.68888888888888888</v>
      </c>
      <c r="F1747" s="64">
        <f t="shared" ref="F1747:AB1747" si="1772">F1746/F1745</f>
        <v>0.68888888888888888</v>
      </c>
      <c r="G1747" s="64">
        <f t="shared" si="1772"/>
        <v>0.68888888888888888</v>
      </c>
      <c r="H1747" s="221">
        <f t="shared" si="1772"/>
        <v>0.68888888888888888</v>
      </c>
      <c r="I1747" s="64">
        <f t="shared" si="1772"/>
        <v>0.68888888888888888</v>
      </c>
      <c r="J1747" s="64">
        <f t="shared" si="1772"/>
        <v>0.68888888888888888</v>
      </c>
      <c r="K1747" s="64">
        <f t="shared" si="1772"/>
        <v>0.68888888888888888</v>
      </c>
      <c r="L1747" s="64">
        <f t="shared" si="1772"/>
        <v>0.71111111111111114</v>
      </c>
      <c r="M1747" s="64">
        <f t="shared" si="1772"/>
        <v>0.71111111111111114</v>
      </c>
      <c r="N1747" s="221">
        <f t="shared" si="1772"/>
        <v>0.75555555555555554</v>
      </c>
      <c r="O1747" s="64">
        <f t="shared" si="1772"/>
        <v>0.73913043478260876</v>
      </c>
      <c r="P1747" s="64">
        <f t="shared" si="1772"/>
        <v>0.73333333333333339</v>
      </c>
      <c r="Q1747" s="64">
        <f t="shared" si="1772"/>
        <v>0.73333333333333339</v>
      </c>
      <c r="R1747" s="64">
        <f t="shared" si="1772"/>
        <v>0.73333333333333339</v>
      </c>
      <c r="S1747" s="64">
        <f t="shared" si="1772"/>
        <v>0.73333333333333339</v>
      </c>
      <c r="T1747" s="64">
        <f t="shared" si="1772"/>
        <v>0.73333333333333339</v>
      </c>
      <c r="U1747" s="64">
        <f t="shared" si="1772"/>
        <v>0.68888888888888888</v>
      </c>
      <c r="V1747" s="221">
        <f t="shared" si="1772"/>
        <v>0.68888888888888888</v>
      </c>
      <c r="W1747" s="64">
        <f t="shared" si="1772"/>
        <v>0.71111111111111114</v>
      </c>
      <c r="X1747" s="64">
        <f t="shared" si="1772"/>
        <v>0.71111111111111114</v>
      </c>
      <c r="Y1747" s="64">
        <f t="shared" si="1772"/>
        <v>0.68888888888888888</v>
      </c>
      <c r="Z1747" s="64">
        <f t="shared" si="1772"/>
        <v>0.68888888888888888</v>
      </c>
      <c r="AA1747" s="64">
        <f t="shared" si="1772"/>
        <v>0.71111111111111114</v>
      </c>
      <c r="AB1747" s="64">
        <f t="shared" si="1772"/>
        <v>0.71111111111111114</v>
      </c>
      <c r="AC1747" s="41"/>
      <c r="AD1747" s="43"/>
      <c r="AE1747" s="358"/>
      <c r="AF1747" s="188"/>
      <c r="AG1747" s="188"/>
      <c r="AH1747" s="188"/>
      <c r="AI1747" s="188"/>
      <c r="AJ1747" s="188"/>
      <c r="AK1747" s="188"/>
      <c r="AL1747" s="188"/>
      <c r="AM1747" s="188"/>
      <c r="AN1747" s="188"/>
      <c r="AO1747" s="188"/>
      <c r="AP1747" s="188"/>
      <c r="AQ1747" s="188"/>
      <c r="AR1747" s="188"/>
      <c r="AS1747" s="188"/>
      <c r="AT1747" s="188"/>
      <c r="AU1747" s="188"/>
      <c r="AV1747" s="188"/>
      <c r="AW1747" s="188"/>
      <c r="AX1747" s="188"/>
      <c r="AY1747" s="188"/>
      <c r="AZ1747" s="188"/>
      <c r="BA1747" s="188"/>
      <c r="BB1747" s="188"/>
      <c r="BC1747" s="188"/>
      <c r="BD1747" s="188"/>
      <c r="BE1747" s="400"/>
      <c r="BF1747" s="114"/>
      <c r="BG1747" s="114"/>
      <c r="BH1747" s="114"/>
      <c r="BI1747" s="114"/>
      <c r="BJ1747" s="114"/>
      <c r="BK1747" s="114"/>
      <c r="BL1747" s="114"/>
      <c r="BM1747" s="114"/>
      <c r="BN1747" s="114"/>
      <c r="BO1747" s="114"/>
      <c r="BP1747" s="114"/>
      <c r="BQ1747" s="114"/>
      <c r="BR1747" s="114"/>
      <c r="BS1747" s="114"/>
      <c r="BT1747" s="114"/>
      <c r="BU1747" s="114"/>
      <c r="BV1747" s="114"/>
      <c r="BW1747" s="114"/>
      <c r="BX1747" s="114"/>
      <c r="BY1747" s="114"/>
      <c r="BZ1747" s="114"/>
      <c r="CA1747" s="114"/>
      <c r="CB1747" s="114"/>
      <c r="CC1747" s="114"/>
      <c r="CD1747" s="114"/>
      <c r="CE1747" s="114"/>
      <c r="CF1747" s="114"/>
      <c r="CG1747" s="114"/>
      <c r="CH1747" s="114"/>
      <c r="CI1747" s="114"/>
      <c r="CJ1747" s="114"/>
      <c r="CK1747" s="114"/>
      <c r="CL1747" s="114"/>
      <c r="CM1747" s="114"/>
      <c r="CN1747" s="114"/>
      <c r="CO1747" s="114"/>
      <c r="CP1747" s="114"/>
      <c r="CQ1747" s="114"/>
      <c r="CR1747" s="114"/>
      <c r="CS1747" s="114"/>
      <c r="CT1747" s="114"/>
      <c r="CU1747" s="114"/>
      <c r="CV1747" s="114"/>
      <c r="CW1747" s="114"/>
      <c r="CX1747" s="114"/>
      <c r="CY1747" s="114"/>
      <c r="CZ1747" s="114"/>
      <c r="DA1747" s="114"/>
      <c r="DB1747" s="114"/>
      <c r="DC1747" s="114"/>
      <c r="DD1747" s="114"/>
      <c r="DE1747" s="114"/>
      <c r="DF1747" s="114"/>
      <c r="DG1747" s="114"/>
      <c r="DH1747" s="114"/>
      <c r="DI1747" s="114"/>
      <c r="DJ1747" s="114"/>
      <c r="DK1747" s="114"/>
      <c r="DL1747" s="114"/>
      <c r="DM1747" s="114"/>
      <c r="DN1747" s="114"/>
      <c r="DO1747" s="114"/>
      <c r="DP1747" s="114"/>
      <c r="DQ1747" s="114"/>
      <c r="DR1747" s="114"/>
      <c r="DS1747" s="114"/>
      <c r="DT1747" s="114"/>
      <c r="DU1747" s="114"/>
      <c r="DV1747" s="114"/>
      <c r="DW1747" s="121"/>
      <c r="DX1747" s="121"/>
      <c r="DY1747" s="121"/>
      <c r="DZ1747" s="121"/>
      <c r="EA1747" s="121"/>
      <c r="EB1747" s="121"/>
    </row>
    <row r="1748" spans="1:132" s="1" customFormat="1" ht="10.5" customHeight="1" x14ac:dyDescent="0.2">
      <c r="A1748" s="1372" t="s">
        <v>87</v>
      </c>
      <c r="B1748" s="1524" t="s">
        <v>592</v>
      </c>
      <c r="C1748" s="695"/>
      <c r="D1748" s="726"/>
      <c r="E1748" s="1571" t="s">
        <v>111</v>
      </c>
      <c r="F1748" s="1572"/>
      <c r="G1748" s="61"/>
      <c r="H1748" s="219"/>
      <c r="I1748" s="61"/>
      <c r="J1748" s="61"/>
      <c r="K1748" s="61"/>
      <c r="L1748" s="61"/>
      <c r="M1748" s="61"/>
      <c r="N1748" s="219"/>
      <c r="O1748" s="61"/>
      <c r="P1748" s="61"/>
      <c r="Q1748" s="61"/>
      <c r="R1748" s="61"/>
      <c r="S1748" s="61"/>
      <c r="T1748" s="61"/>
      <c r="U1748" s="61"/>
      <c r="V1748" s="219"/>
      <c r="W1748" s="61"/>
      <c r="X1748" s="61"/>
      <c r="Y1748" s="61"/>
      <c r="Z1748" s="61"/>
      <c r="AA1748" s="61"/>
      <c r="AB1748" s="61"/>
      <c r="AC1748" s="41"/>
      <c r="AD1748" s="43"/>
      <c r="AE1748" s="358"/>
      <c r="AF1748" s="182"/>
      <c r="AG1748" s="187"/>
      <c r="AH1748" s="187"/>
      <c r="AI1748" s="187"/>
      <c r="AJ1748" s="187"/>
      <c r="AK1748" s="187"/>
      <c r="AL1748" s="187"/>
      <c r="AM1748" s="187"/>
      <c r="AN1748" s="187"/>
      <c r="AO1748" s="187"/>
      <c r="AP1748" s="187"/>
      <c r="AQ1748" s="187"/>
      <c r="AR1748" s="187"/>
      <c r="AS1748" s="187"/>
      <c r="AT1748" s="187"/>
      <c r="AU1748" s="187"/>
      <c r="AV1748" s="187"/>
      <c r="AW1748" s="187"/>
      <c r="AX1748" s="187"/>
      <c r="AY1748" s="187"/>
      <c r="AZ1748" s="187"/>
      <c r="BA1748" s="187"/>
      <c r="BB1748" s="187"/>
      <c r="BC1748" s="187"/>
      <c r="BD1748" s="187"/>
      <c r="BE1748" s="400"/>
      <c r="BF1748" s="114"/>
      <c r="BG1748" s="114"/>
      <c r="BH1748" s="114"/>
      <c r="BI1748" s="114"/>
      <c r="BJ1748" s="114"/>
      <c r="BK1748" s="114"/>
      <c r="BL1748" s="114"/>
      <c r="BM1748" s="114"/>
      <c r="BN1748" s="114"/>
      <c r="BO1748" s="114"/>
      <c r="BP1748" s="114"/>
      <c r="BQ1748" s="114"/>
      <c r="BR1748" s="114"/>
      <c r="BS1748" s="114"/>
      <c r="BT1748" s="114"/>
      <c r="BU1748" s="114"/>
      <c r="BV1748" s="114"/>
      <c r="BW1748" s="114"/>
      <c r="BX1748" s="114"/>
      <c r="BY1748" s="114"/>
      <c r="BZ1748" s="114"/>
      <c r="CA1748" s="114"/>
      <c r="CB1748" s="114"/>
      <c r="CC1748" s="114"/>
      <c r="CD1748" s="114"/>
      <c r="CE1748" s="114"/>
      <c r="CF1748" s="114"/>
      <c r="CG1748" s="114"/>
      <c r="CH1748" s="114"/>
      <c r="CI1748" s="114"/>
      <c r="CJ1748" s="114"/>
      <c r="CK1748" s="114"/>
      <c r="CL1748" s="114"/>
      <c r="CM1748" s="114"/>
      <c r="CN1748" s="114"/>
      <c r="CO1748" s="114"/>
      <c r="CP1748" s="114"/>
      <c r="CQ1748" s="114"/>
      <c r="CR1748" s="114"/>
      <c r="CS1748" s="114"/>
      <c r="CT1748" s="114"/>
      <c r="CU1748" s="114"/>
      <c r="CV1748" s="114"/>
      <c r="CW1748" s="114"/>
      <c r="CX1748" s="114"/>
      <c r="CY1748" s="114"/>
      <c r="CZ1748" s="114"/>
      <c r="DA1748" s="114"/>
      <c r="DB1748" s="114"/>
      <c r="DC1748" s="114"/>
      <c r="DD1748" s="114"/>
      <c r="DE1748" s="114"/>
      <c r="DF1748" s="114"/>
      <c r="DG1748" s="114"/>
      <c r="DH1748" s="114"/>
      <c r="DI1748" s="114"/>
      <c r="DJ1748" s="114"/>
      <c r="DK1748" s="114"/>
      <c r="DL1748" s="114"/>
      <c r="DM1748" s="114"/>
      <c r="DN1748" s="114"/>
      <c r="DO1748" s="114"/>
      <c r="DP1748" s="114"/>
      <c r="DQ1748" s="114"/>
      <c r="DR1748" s="114"/>
      <c r="DS1748" s="114"/>
      <c r="DT1748" s="114"/>
      <c r="DU1748" s="114"/>
      <c r="DV1748" s="114"/>
      <c r="DW1748" s="121"/>
      <c r="DX1748" s="121"/>
      <c r="DY1748" s="121"/>
      <c r="DZ1748" s="121"/>
      <c r="EA1748" s="121"/>
      <c r="EB1748" s="121"/>
    </row>
    <row r="1749" spans="1:132" s="2" customFormat="1" ht="10.5" customHeight="1" x14ac:dyDescent="0.2">
      <c r="A1749" s="1373"/>
      <c r="B1749" s="1511"/>
      <c r="C1749" s="824" t="s">
        <v>118</v>
      </c>
      <c r="D1749" s="102" t="s">
        <v>27</v>
      </c>
      <c r="E1749" s="39">
        <f>ROUND(SQRT(E1750^2+E1751^2)*1000/(1.73*E$1705),0)</f>
        <v>0</v>
      </c>
      <c r="F1749" s="129">
        <f>ROUND(SQRT(F1750^2+F1751^2)*1000/(1.73*F$1705),0)</f>
        <v>0</v>
      </c>
      <c r="G1749" s="129">
        <f t="shared" ref="G1749:AB1749" si="1773">ROUND(SQRT(G1750^2+G1751^2)*1000/(1.73*G$1705),0)</f>
        <v>0</v>
      </c>
      <c r="H1749" s="241">
        <f t="shared" si="1773"/>
        <v>0</v>
      </c>
      <c r="I1749" s="129">
        <f t="shared" si="1773"/>
        <v>0</v>
      </c>
      <c r="J1749" s="129">
        <f t="shared" si="1773"/>
        <v>0</v>
      </c>
      <c r="K1749" s="129">
        <f t="shared" si="1773"/>
        <v>0</v>
      </c>
      <c r="L1749" s="129">
        <f t="shared" si="1773"/>
        <v>0</v>
      </c>
      <c r="M1749" s="129">
        <f t="shared" si="1773"/>
        <v>0</v>
      </c>
      <c r="N1749" s="241">
        <f t="shared" si="1773"/>
        <v>0</v>
      </c>
      <c r="O1749" s="129">
        <f t="shared" si="1773"/>
        <v>0</v>
      </c>
      <c r="P1749" s="129">
        <f t="shared" si="1773"/>
        <v>0</v>
      </c>
      <c r="Q1749" s="129">
        <f t="shared" si="1773"/>
        <v>0</v>
      </c>
      <c r="R1749" s="129">
        <f t="shared" si="1773"/>
        <v>0</v>
      </c>
      <c r="S1749" s="129">
        <f t="shared" si="1773"/>
        <v>0</v>
      </c>
      <c r="T1749" s="129">
        <f t="shared" si="1773"/>
        <v>0</v>
      </c>
      <c r="U1749" s="129">
        <f t="shared" si="1773"/>
        <v>0</v>
      </c>
      <c r="V1749" s="241">
        <f t="shared" si="1773"/>
        <v>0</v>
      </c>
      <c r="W1749" s="129">
        <f t="shared" si="1773"/>
        <v>0</v>
      </c>
      <c r="X1749" s="129">
        <f t="shared" si="1773"/>
        <v>0</v>
      </c>
      <c r="Y1749" s="129">
        <f t="shared" si="1773"/>
        <v>0</v>
      </c>
      <c r="Z1749" s="129">
        <f t="shared" si="1773"/>
        <v>0</v>
      </c>
      <c r="AA1749" s="129">
        <f t="shared" si="1773"/>
        <v>0</v>
      </c>
      <c r="AB1749" s="129">
        <f t="shared" si="1773"/>
        <v>0</v>
      </c>
      <c r="AC1749" s="121"/>
      <c r="AD1749" s="121"/>
      <c r="AE1749" s="121"/>
      <c r="AF1749" s="183"/>
      <c r="AG1749" s="183"/>
      <c r="AH1749" s="183"/>
      <c r="AI1749" s="183"/>
      <c r="AJ1749" s="183"/>
      <c r="AK1749" s="183"/>
      <c r="AL1749" s="183"/>
      <c r="AM1749" s="183"/>
      <c r="AN1749" s="183"/>
      <c r="AO1749" s="183"/>
      <c r="AP1749" s="183"/>
      <c r="AQ1749" s="183"/>
      <c r="AR1749" s="183"/>
      <c r="AS1749" s="183"/>
      <c r="AT1749" s="183"/>
      <c r="AU1749" s="183"/>
      <c r="AV1749" s="183"/>
      <c r="AW1749" s="183"/>
      <c r="AX1749" s="183"/>
      <c r="AY1749" s="183"/>
      <c r="AZ1749" s="183"/>
      <c r="BA1749" s="183"/>
      <c r="BB1749" s="183"/>
      <c r="BC1749" s="183"/>
      <c r="BD1749" s="183"/>
      <c r="BE1749" s="400"/>
      <c r="BF1749" s="114"/>
      <c r="BG1749" s="114"/>
      <c r="BH1749" s="114"/>
      <c r="BI1749" s="114"/>
      <c r="BJ1749" s="114"/>
      <c r="BK1749" s="114"/>
      <c r="BL1749" s="114"/>
      <c r="BM1749" s="114"/>
      <c r="BN1749" s="114"/>
      <c r="BO1749" s="114"/>
      <c r="BP1749" s="114"/>
      <c r="BQ1749" s="114"/>
      <c r="BR1749" s="114"/>
      <c r="BS1749" s="114"/>
      <c r="BT1749" s="114"/>
      <c r="BU1749" s="114"/>
      <c r="BV1749" s="114"/>
      <c r="BW1749" s="114"/>
      <c r="BX1749" s="114"/>
      <c r="BY1749" s="114"/>
      <c r="BZ1749" s="114"/>
      <c r="CA1749" s="114"/>
      <c r="CB1749" s="114"/>
      <c r="CC1749" s="114"/>
      <c r="CD1749" s="114"/>
      <c r="CE1749" s="114"/>
      <c r="CF1749" s="114"/>
      <c r="CG1749" s="114"/>
      <c r="CH1749" s="114"/>
      <c r="CI1749" s="114"/>
      <c r="CJ1749" s="114"/>
      <c r="CK1749" s="114"/>
      <c r="CL1749" s="114"/>
      <c r="CM1749" s="114"/>
      <c r="CN1749" s="114"/>
      <c r="CO1749" s="114"/>
      <c r="CP1749" s="114"/>
      <c r="CQ1749" s="114"/>
      <c r="CR1749" s="114"/>
      <c r="CS1749" s="114"/>
      <c r="CT1749" s="114"/>
      <c r="CU1749" s="114"/>
      <c r="CV1749" s="114"/>
      <c r="CW1749" s="114"/>
      <c r="CX1749" s="114"/>
      <c r="CY1749" s="114"/>
      <c r="CZ1749" s="114"/>
      <c r="DA1749" s="114"/>
      <c r="DB1749" s="114"/>
      <c r="DC1749" s="114"/>
      <c r="DD1749" s="114"/>
      <c r="DE1749" s="114"/>
      <c r="DF1749" s="114"/>
      <c r="DG1749" s="114"/>
      <c r="DH1749" s="114"/>
      <c r="DI1749" s="114"/>
      <c r="DJ1749" s="114"/>
      <c r="DK1749" s="114"/>
      <c r="DL1749" s="114"/>
      <c r="DM1749" s="114"/>
      <c r="DN1749" s="114"/>
      <c r="DO1749" s="114"/>
      <c r="DP1749" s="114"/>
      <c r="DQ1749" s="114"/>
      <c r="DR1749" s="114"/>
      <c r="DS1749" s="114"/>
      <c r="DT1749" s="114"/>
      <c r="DU1749" s="114"/>
      <c r="DV1749" s="114"/>
      <c r="DW1749" s="121"/>
      <c r="DX1749" s="121"/>
      <c r="DY1749" s="121"/>
      <c r="DZ1749" s="121"/>
      <c r="EA1749" s="85"/>
      <c r="EB1749" s="85"/>
    </row>
    <row r="1750" spans="1:132" s="1" customFormat="1" ht="10.5" customHeight="1" x14ac:dyDescent="0.2">
      <c r="A1750" s="1373"/>
      <c r="B1750" s="1511"/>
      <c r="C1750" s="846" t="s">
        <v>910</v>
      </c>
      <c r="D1750" s="102" t="s">
        <v>108</v>
      </c>
      <c r="E1750" s="42">
        <f>ROUND((AG1750-AF1750)*$AE1750,2)</f>
        <v>0</v>
      </c>
      <c r="F1750" s="42">
        <f t="shared" ref="F1750:AB1750" si="1774">ROUND((AH1750-AG1750)*$AE1750,2)</f>
        <v>0</v>
      </c>
      <c r="G1750" s="42">
        <f t="shared" si="1774"/>
        <v>0</v>
      </c>
      <c r="H1750" s="213">
        <f t="shared" si="1774"/>
        <v>0</v>
      </c>
      <c r="I1750" s="42">
        <f t="shared" si="1774"/>
        <v>0</v>
      </c>
      <c r="J1750" s="42">
        <f t="shared" si="1774"/>
        <v>0</v>
      </c>
      <c r="K1750" s="42">
        <f t="shared" si="1774"/>
        <v>0</v>
      </c>
      <c r="L1750" s="42">
        <f t="shared" si="1774"/>
        <v>0</v>
      </c>
      <c r="M1750" s="42">
        <f t="shared" si="1774"/>
        <v>0</v>
      </c>
      <c r="N1750" s="213">
        <f t="shared" si="1774"/>
        <v>0</v>
      </c>
      <c r="O1750" s="42">
        <f t="shared" si="1774"/>
        <v>0</v>
      </c>
      <c r="P1750" s="42">
        <f t="shared" si="1774"/>
        <v>0</v>
      </c>
      <c r="Q1750" s="42">
        <f t="shared" si="1774"/>
        <v>0</v>
      </c>
      <c r="R1750" s="42">
        <f t="shared" si="1774"/>
        <v>0</v>
      </c>
      <c r="S1750" s="42">
        <f t="shared" si="1774"/>
        <v>0</v>
      </c>
      <c r="T1750" s="42">
        <f t="shared" si="1774"/>
        <v>0</v>
      </c>
      <c r="U1750" s="42">
        <f t="shared" si="1774"/>
        <v>0</v>
      </c>
      <c r="V1750" s="213">
        <f t="shared" si="1774"/>
        <v>0</v>
      </c>
      <c r="W1750" s="42">
        <f t="shared" si="1774"/>
        <v>0</v>
      </c>
      <c r="X1750" s="42">
        <f t="shared" si="1774"/>
        <v>0</v>
      </c>
      <c r="Y1750" s="42">
        <f t="shared" si="1774"/>
        <v>0</v>
      </c>
      <c r="Z1750" s="42">
        <f t="shared" si="1774"/>
        <v>0</v>
      </c>
      <c r="AA1750" s="42">
        <f t="shared" si="1774"/>
        <v>0</v>
      </c>
      <c r="AB1750" s="42">
        <f t="shared" si="1774"/>
        <v>0</v>
      </c>
      <c r="AC1750" s="41">
        <f>(BD1750-AF1750)*AE1750</f>
        <v>0</v>
      </c>
      <c r="AD1750" s="43">
        <f>(BD1751-AF1751)*AE1750</f>
        <v>0</v>
      </c>
      <c r="AE1750" s="358">
        <v>4.8</v>
      </c>
      <c r="AF1750" s="678">
        <v>48.79</v>
      </c>
      <c r="AG1750" s="678">
        <v>48.79</v>
      </c>
      <c r="AH1750" s="679">
        <v>48.79</v>
      </c>
      <c r="AI1750" s="678">
        <v>48.79</v>
      </c>
      <c r="AJ1750" s="678">
        <v>48.79</v>
      </c>
      <c r="AK1750" s="678">
        <v>48.79</v>
      </c>
      <c r="AL1750" s="678">
        <v>48.79</v>
      </c>
      <c r="AM1750" s="678">
        <v>48.79</v>
      </c>
      <c r="AN1750" s="678">
        <v>48.79</v>
      </c>
      <c r="AO1750" s="678">
        <v>48.79</v>
      </c>
      <c r="AP1750" s="678">
        <v>48.79</v>
      </c>
      <c r="AQ1750" s="678">
        <v>48.79</v>
      </c>
      <c r="AR1750" s="678">
        <v>48.79</v>
      </c>
      <c r="AS1750" s="678">
        <v>48.79</v>
      </c>
      <c r="AT1750" s="678">
        <v>48.79</v>
      </c>
      <c r="AU1750" s="678">
        <v>48.79</v>
      </c>
      <c r="AV1750" s="678">
        <v>48.79</v>
      </c>
      <c r="AW1750" s="678">
        <v>48.79</v>
      </c>
      <c r="AX1750" s="678">
        <v>48.79</v>
      </c>
      <c r="AY1750" s="678">
        <v>48.79</v>
      </c>
      <c r="AZ1750" s="678">
        <v>48.79</v>
      </c>
      <c r="BA1750" s="678">
        <v>48.79</v>
      </c>
      <c r="BB1750" s="678">
        <v>48.79</v>
      </c>
      <c r="BC1750" s="678">
        <v>48.79</v>
      </c>
      <c r="BD1750" s="678">
        <v>48.79</v>
      </c>
      <c r="BE1750" s="400"/>
      <c r="BF1750" s="114"/>
      <c r="BG1750" s="114"/>
      <c r="BH1750" s="114"/>
      <c r="BI1750" s="114"/>
      <c r="BJ1750" s="114"/>
      <c r="BK1750" s="114"/>
      <c r="BL1750" s="114"/>
      <c r="BM1750" s="114"/>
      <c r="BN1750" s="114"/>
      <c r="BO1750" s="114"/>
      <c r="BP1750" s="114"/>
      <c r="BQ1750" s="114"/>
      <c r="BR1750" s="114"/>
      <c r="BS1750" s="114"/>
      <c r="BT1750" s="114"/>
      <c r="BU1750" s="114"/>
      <c r="BV1750" s="114"/>
      <c r="BW1750" s="114"/>
      <c r="BX1750" s="114"/>
      <c r="BY1750" s="114"/>
      <c r="BZ1750" s="114"/>
      <c r="CA1750" s="114"/>
      <c r="CB1750" s="114"/>
      <c r="CC1750" s="114"/>
      <c r="CD1750" s="114"/>
      <c r="CE1750" s="114"/>
      <c r="CF1750" s="114"/>
      <c r="CG1750" s="114"/>
      <c r="CH1750" s="114"/>
      <c r="CI1750" s="114"/>
      <c r="CJ1750" s="114"/>
      <c r="CK1750" s="114"/>
      <c r="CL1750" s="114"/>
      <c r="CM1750" s="114"/>
      <c r="CN1750" s="114"/>
      <c r="CO1750" s="114"/>
      <c r="CP1750" s="114"/>
      <c r="CQ1750" s="114"/>
      <c r="CR1750" s="114"/>
      <c r="CS1750" s="114"/>
      <c r="CT1750" s="114"/>
      <c r="CU1750" s="114"/>
      <c r="CV1750" s="114"/>
      <c r="CW1750" s="114"/>
      <c r="CX1750" s="114"/>
      <c r="CY1750" s="114"/>
      <c r="CZ1750" s="114"/>
      <c r="DA1750" s="114"/>
      <c r="DB1750" s="114"/>
      <c r="DC1750" s="114"/>
      <c r="DD1750" s="114"/>
      <c r="DE1750" s="114"/>
      <c r="DF1750" s="114"/>
      <c r="DG1750" s="114"/>
      <c r="DH1750" s="114"/>
      <c r="DI1750" s="114"/>
      <c r="DJ1750" s="114"/>
      <c r="DK1750" s="114"/>
      <c r="DL1750" s="114"/>
      <c r="DM1750" s="114"/>
      <c r="DN1750" s="114"/>
      <c r="DO1750" s="114"/>
      <c r="DP1750" s="114"/>
      <c r="DQ1750" s="114"/>
      <c r="DR1750" s="114"/>
      <c r="DS1750" s="114"/>
      <c r="DT1750" s="114"/>
      <c r="DU1750" s="114"/>
      <c r="DV1750" s="114"/>
      <c r="DW1750" s="121"/>
      <c r="DX1750" s="121"/>
      <c r="DY1750" s="121"/>
      <c r="DZ1750" s="121"/>
      <c r="EA1750" s="121"/>
      <c r="EB1750" s="121"/>
    </row>
    <row r="1751" spans="1:132" s="1" customFormat="1" ht="10.5" customHeight="1" x14ac:dyDescent="0.2">
      <c r="A1751" s="1373"/>
      <c r="B1751" s="1511"/>
      <c r="C1751" s="846" t="s">
        <v>910</v>
      </c>
      <c r="D1751" s="102" t="s">
        <v>109</v>
      </c>
      <c r="E1751" s="42">
        <f>ROUND((AG1751-AF1751)*$AE1750,2)</f>
        <v>0</v>
      </c>
      <c r="F1751" s="42">
        <f t="shared" ref="F1751:AB1751" si="1775">ROUND((AH1751-AG1751)*$AE1750,2)</f>
        <v>0</v>
      </c>
      <c r="G1751" s="42">
        <f t="shared" si="1775"/>
        <v>0</v>
      </c>
      <c r="H1751" s="213">
        <f t="shared" si="1775"/>
        <v>0</v>
      </c>
      <c r="I1751" s="42">
        <f t="shared" si="1775"/>
        <v>0</v>
      </c>
      <c r="J1751" s="42">
        <f t="shared" si="1775"/>
        <v>0</v>
      </c>
      <c r="K1751" s="42">
        <f t="shared" si="1775"/>
        <v>0</v>
      </c>
      <c r="L1751" s="42">
        <f t="shared" si="1775"/>
        <v>0</v>
      </c>
      <c r="M1751" s="42">
        <f t="shared" si="1775"/>
        <v>0</v>
      </c>
      <c r="N1751" s="213">
        <f t="shared" si="1775"/>
        <v>0</v>
      </c>
      <c r="O1751" s="42">
        <f t="shared" si="1775"/>
        <v>0</v>
      </c>
      <c r="P1751" s="42">
        <f t="shared" si="1775"/>
        <v>0</v>
      </c>
      <c r="Q1751" s="42">
        <f t="shared" si="1775"/>
        <v>0</v>
      </c>
      <c r="R1751" s="42">
        <f t="shared" si="1775"/>
        <v>0</v>
      </c>
      <c r="S1751" s="42">
        <f t="shared" si="1775"/>
        <v>0</v>
      </c>
      <c r="T1751" s="42">
        <f t="shared" si="1775"/>
        <v>0</v>
      </c>
      <c r="U1751" s="42">
        <f t="shared" si="1775"/>
        <v>0</v>
      </c>
      <c r="V1751" s="213">
        <f t="shared" si="1775"/>
        <v>0</v>
      </c>
      <c r="W1751" s="42">
        <f t="shared" si="1775"/>
        <v>0</v>
      </c>
      <c r="X1751" s="42">
        <f t="shared" si="1775"/>
        <v>0</v>
      </c>
      <c r="Y1751" s="42">
        <f t="shared" si="1775"/>
        <v>0</v>
      </c>
      <c r="Z1751" s="42">
        <f t="shared" si="1775"/>
        <v>0</v>
      </c>
      <c r="AA1751" s="42">
        <f t="shared" si="1775"/>
        <v>0</v>
      </c>
      <c r="AB1751" s="42">
        <f t="shared" si="1775"/>
        <v>0</v>
      </c>
      <c r="AC1751" s="41"/>
      <c r="AD1751" s="43"/>
      <c r="AE1751" s="358"/>
      <c r="AF1751" s="678">
        <v>0.51910000000000001</v>
      </c>
      <c r="AG1751" s="678">
        <v>0.51910000000000001</v>
      </c>
      <c r="AH1751" s="679">
        <v>0.51910000000000001</v>
      </c>
      <c r="AI1751" s="678">
        <v>0.51910000000000001</v>
      </c>
      <c r="AJ1751" s="678">
        <v>0.51910000000000001</v>
      </c>
      <c r="AK1751" s="678">
        <v>0.51910000000000001</v>
      </c>
      <c r="AL1751" s="678">
        <v>0.51910000000000001</v>
      </c>
      <c r="AM1751" s="678">
        <v>0.51910000000000001</v>
      </c>
      <c r="AN1751" s="678">
        <v>0.51910000000000001</v>
      </c>
      <c r="AO1751" s="678">
        <v>0.51910000000000001</v>
      </c>
      <c r="AP1751" s="678">
        <v>0.51910000000000001</v>
      </c>
      <c r="AQ1751" s="678">
        <v>0.51910000000000001</v>
      </c>
      <c r="AR1751" s="678">
        <v>0.51910000000000001</v>
      </c>
      <c r="AS1751" s="678">
        <v>0.51910000000000001</v>
      </c>
      <c r="AT1751" s="678">
        <v>0.51910000000000001</v>
      </c>
      <c r="AU1751" s="678">
        <v>0.51910000000000001</v>
      </c>
      <c r="AV1751" s="678">
        <v>0.51910000000000001</v>
      </c>
      <c r="AW1751" s="678">
        <v>0.51910000000000001</v>
      </c>
      <c r="AX1751" s="678">
        <v>0.51910000000000001</v>
      </c>
      <c r="AY1751" s="678">
        <v>0.51910000000000001</v>
      </c>
      <c r="AZ1751" s="678">
        <v>0.51910000000000001</v>
      </c>
      <c r="BA1751" s="678">
        <v>0.51910000000000001</v>
      </c>
      <c r="BB1751" s="678">
        <v>0.51910000000000001</v>
      </c>
      <c r="BC1751" s="678">
        <v>0.51910000000000001</v>
      </c>
      <c r="BD1751" s="678">
        <v>0.51910000000000001</v>
      </c>
      <c r="BE1751" s="400"/>
      <c r="BF1751" s="114"/>
      <c r="BG1751" s="114"/>
      <c r="BH1751" s="114"/>
      <c r="BI1751" s="114"/>
      <c r="BJ1751" s="114"/>
      <c r="BK1751" s="114"/>
      <c r="BL1751" s="114"/>
      <c r="BM1751" s="114"/>
      <c r="BN1751" s="114"/>
      <c r="BO1751" s="114"/>
      <c r="BP1751" s="114"/>
      <c r="BQ1751" s="114"/>
      <c r="BR1751" s="114"/>
      <c r="BS1751" s="114"/>
      <c r="BT1751" s="114"/>
      <c r="BU1751" s="114"/>
      <c r="BV1751" s="114"/>
      <c r="BW1751" s="114"/>
      <c r="BX1751" s="114"/>
      <c r="BY1751" s="114"/>
      <c r="BZ1751" s="114"/>
      <c r="CA1751" s="114"/>
      <c r="CB1751" s="114"/>
      <c r="CC1751" s="114"/>
      <c r="CD1751" s="114"/>
      <c r="CE1751" s="114"/>
      <c r="CF1751" s="114"/>
      <c r="CG1751" s="114"/>
      <c r="CH1751" s="114"/>
      <c r="CI1751" s="114"/>
      <c r="CJ1751" s="114"/>
      <c r="CK1751" s="114"/>
      <c r="CL1751" s="114"/>
      <c r="CM1751" s="114"/>
      <c r="CN1751" s="114"/>
      <c r="CO1751" s="114"/>
      <c r="CP1751" s="114"/>
      <c r="CQ1751" s="114"/>
      <c r="CR1751" s="114"/>
      <c r="CS1751" s="114"/>
      <c r="CT1751" s="114"/>
      <c r="CU1751" s="114"/>
      <c r="CV1751" s="114"/>
      <c r="CW1751" s="114"/>
      <c r="CX1751" s="114"/>
      <c r="CY1751" s="114"/>
      <c r="CZ1751" s="114"/>
      <c r="DA1751" s="114"/>
      <c r="DB1751" s="114"/>
      <c r="DC1751" s="114"/>
      <c r="DD1751" s="114"/>
      <c r="DE1751" s="114"/>
      <c r="DF1751" s="114"/>
      <c r="DG1751" s="114"/>
      <c r="DH1751" s="114"/>
      <c r="DI1751" s="114"/>
      <c r="DJ1751" s="114"/>
      <c r="DK1751" s="114"/>
      <c r="DL1751" s="114"/>
      <c r="DM1751" s="114"/>
      <c r="DN1751" s="114"/>
      <c r="DO1751" s="114"/>
      <c r="DP1751" s="114"/>
      <c r="DQ1751" s="114"/>
      <c r="DR1751" s="114"/>
      <c r="DS1751" s="114"/>
      <c r="DT1751" s="114"/>
      <c r="DU1751" s="114"/>
      <c r="DV1751" s="114"/>
      <c r="DW1751" s="121"/>
      <c r="DX1751" s="121"/>
      <c r="DY1751" s="121"/>
      <c r="DZ1751" s="121"/>
      <c r="EA1751" s="121"/>
      <c r="EB1751" s="121"/>
    </row>
    <row r="1752" spans="1:132" s="1" customFormat="1" ht="10.5" customHeight="1" thickBot="1" x14ac:dyDescent="0.25">
      <c r="A1752" s="1374"/>
      <c r="B1752" s="1527"/>
      <c r="C1752" s="197"/>
      <c r="D1752" s="166" t="s">
        <v>35</v>
      </c>
      <c r="E1752" s="64" t="e">
        <f>E1751/E1750</f>
        <v>#DIV/0!</v>
      </c>
      <c r="F1752" s="64" t="e">
        <f t="shared" ref="F1752:AB1752" si="1776">F1751/F1750</f>
        <v>#DIV/0!</v>
      </c>
      <c r="G1752" s="64" t="e">
        <f t="shared" si="1776"/>
        <v>#DIV/0!</v>
      </c>
      <c r="H1752" s="221" t="e">
        <f t="shared" si="1776"/>
        <v>#DIV/0!</v>
      </c>
      <c r="I1752" s="64" t="e">
        <f t="shared" si="1776"/>
        <v>#DIV/0!</v>
      </c>
      <c r="J1752" s="64" t="e">
        <f t="shared" si="1776"/>
        <v>#DIV/0!</v>
      </c>
      <c r="K1752" s="64" t="e">
        <f t="shared" si="1776"/>
        <v>#DIV/0!</v>
      </c>
      <c r="L1752" s="64" t="e">
        <f t="shared" si="1776"/>
        <v>#DIV/0!</v>
      </c>
      <c r="M1752" s="64" t="e">
        <f t="shared" si="1776"/>
        <v>#DIV/0!</v>
      </c>
      <c r="N1752" s="221" t="e">
        <f t="shared" si="1776"/>
        <v>#DIV/0!</v>
      </c>
      <c r="O1752" s="64" t="e">
        <f t="shared" si="1776"/>
        <v>#DIV/0!</v>
      </c>
      <c r="P1752" s="64" t="e">
        <f t="shared" si="1776"/>
        <v>#DIV/0!</v>
      </c>
      <c r="Q1752" s="64" t="e">
        <f t="shared" si="1776"/>
        <v>#DIV/0!</v>
      </c>
      <c r="R1752" s="64" t="e">
        <f t="shared" si="1776"/>
        <v>#DIV/0!</v>
      </c>
      <c r="S1752" s="64" t="e">
        <f t="shared" si="1776"/>
        <v>#DIV/0!</v>
      </c>
      <c r="T1752" s="64" t="e">
        <f t="shared" si="1776"/>
        <v>#DIV/0!</v>
      </c>
      <c r="U1752" s="64" t="e">
        <f t="shared" si="1776"/>
        <v>#DIV/0!</v>
      </c>
      <c r="V1752" s="221" t="e">
        <f t="shared" si="1776"/>
        <v>#DIV/0!</v>
      </c>
      <c r="W1752" s="64" t="e">
        <f t="shared" si="1776"/>
        <v>#DIV/0!</v>
      </c>
      <c r="X1752" s="64" t="e">
        <f t="shared" si="1776"/>
        <v>#DIV/0!</v>
      </c>
      <c r="Y1752" s="64" t="e">
        <f t="shared" si="1776"/>
        <v>#DIV/0!</v>
      </c>
      <c r="Z1752" s="64" t="e">
        <f t="shared" si="1776"/>
        <v>#DIV/0!</v>
      </c>
      <c r="AA1752" s="64" t="e">
        <f t="shared" si="1776"/>
        <v>#DIV/0!</v>
      </c>
      <c r="AB1752" s="64" t="e">
        <f t="shared" si="1776"/>
        <v>#DIV/0!</v>
      </c>
      <c r="AC1752" s="41"/>
      <c r="AD1752" s="43"/>
      <c r="AE1752" s="358"/>
      <c r="AF1752" s="188"/>
      <c r="AG1752" s="188"/>
      <c r="AH1752" s="188"/>
      <c r="AI1752" s="188"/>
      <c r="AJ1752" s="188"/>
      <c r="AK1752" s="188"/>
      <c r="AL1752" s="188"/>
      <c r="AM1752" s="188"/>
      <c r="AN1752" s="188"/>
      <c r="AO1752" s="188"/>
      <c r="AP1752" s="188"/>
      <c r="AQ1752" s="188"/>
      <c r="AR1752" s="188"/>
      <c r="AS1752" s="188"/>
      <c r="AT1752" s="188"/>
      <c r="AU1752" s="188"/>
      <c r="AV1752" s="188"/>
      <c r="AW1752" s="188"/>
      <c r="AX1752" s="188"/>
      <c r="AY1752" s="188"/>
      <c r="AZ1752" s="188"/>
      <c r="BA1752" s="188"/>
      <c r="BB1752" s="188"/>
      <c r="BC1752" s="188"/>
      <c r="BD1752" s="188"/>
      <c r="BE1752" s="400"/>
      <c r="BF1752" s="114"/>
      <c r="BG1752" s="114"/>
      <c r="BH1752" s="114"/>
      <c r="BI1752" s="114"/>
      <c r="BJ1752" s="114"/>
      <c r="BK1752" s="114"/>
      <c r="BL1752" s="114"/>
      <c r="BM1752" s="114"/>
      <c r="BN1752" s="114"/>
      <c r="BO1752" s="114"/>
      <c r="BP1752" s="114"/>
      <c r="BQ1752" s="114"/>
      <c r="BR1752" s="114"/>
      <c r="BS1752" s="114"/>
      <c r="BT1752" s="114"/>
      <c r="BU1752" s="114"/>
      <c r="BV1752" s="114"/>
      <c r="BW1752" s="114"/>
      <c r="BX1752" s="114"/>
      <c r="BY1752" s="114"/>
      <c r="BZ1752" s="114"/>
      <c r="CA1752" s="114"/>
      <c r="CB1752" s="114"/>
      <c r="CC1752" s="114"/>
      <c r="CD1752" s="114"/>
      <c r="CE1752" s="114"/>
      <c r="CF1752" s="114"/>
      <c r="CG1752" s="114"/>
      <c r="CH1752" s="114"/>
      <c r="CI1752" s="114"/>
      <c r="CJ1752" s="114"/>
      <c r="CK1752" s="114"/>
      <c r="CL1752" s="114"/>
      <c r="CM1752" s="114"/>
      <c r="CN1752" s="114"/>
      <c r="CO1752" s="114"/>
      <c r="CP1752" s="114"/>
      <c r="CQ1752" s="114"/>
      <c r="CR1752" s="114"/>
      <c r="CS1752" s="114"/>
      <c r="CT1752" s="114"/>
      <c r="CU1752" s="114"/>
      <c r="CV1752" s="114"/>
      <c r="CW1752" s="114"/>
      <c r="CX1752" s="114"/>
      <c r="CY1752" s="114"/>
      <c r="CZ1752" s="114"/>
      <c r="DA1752" s="114"/>
      <c r="DB1752" s="114"/>
      <c r="DC1752" s="114"/>
      <c r="DD1752" s="114"/>
      <c r="DE1752" s="114"/>
      <c r="DF1752" s="114"/>
      <c r="DG1752" s="114"/>
      <c r="DH1752" s="114"/>
      <c r="DI1752" s="114"/>
      <c r="DJ1752" s="114"/>
      <c r="DK1752" s="114"/>
      <c r="DL1752" s="114"/>
      <c r="DM1752" s="114"/>
      <c r="DN1752" s="114"/>
      <c r="DO1752" s="114"/>
      <c r="DP1752" s="114"/>
      <c r="DQ1752" s="114"/>
      <c r="DR1752" s="114"/>
      <c r="DS1752" s="114"/>
      <c r="DT1752" s="114"/>
      <c r="DU1752" s="114"/>
      <c r="DV1752" s="114"/>
      <c r="DW1752" s="121"/>
      <c r="DX1752" s="121"/>
      <c r="DY1752" s="121"/>
      <c r="DZ1752" s="121"/>
      <c r="EA1752" s="121"/>
      <c r="EB1752" s="121"/>
    </row>
    <row r="1753" spans="1:132" s="1" customFormat="1" ht="10.5" customHeight="1" x14ac:dyDescent="0.2">
      <c r="A1753" s="1405" t="s">
        <v>7</v>
      </c>
      <c r="B1753" s="1518" t="s">
        <v>582</v>
      </c>
      <c r="C1753" s="695"/>
      <c r="D1753" s="726"/>
      <c r="E1753" s="61"/>
      <c r="F1753" s="61"/>
      <c r="G1753" s="61"/>
      <c r="H1753" s="219"/>
      <c r="I1753" s="61"/>
      <c r="J1753" s="61"/>
      <c r="K1753" s="61"/>
      <c r="L1753" s="61"/>
      <c r="M1753" s="61"/>
      <c r="N1753" s="219"/>
      <c r="O1753" s="61"/>
      <c r="P1753" s="61"/>
      <c r="Q1753" s="61"/>
      <c r="R1753" s="61"/>
      <c r="S1753" s="61"/>
      <c r="T1753" s="61"/>
      <c r="U1753" s="61"/>
      <c r="V1753" s="219"/>
      <c r="W1753" s="61"/>
      <c r="X1753" s="61"/>
      <c r="Y1753" s="61"/>
      <c r="Z1753" s="61"/>
      <c r="AA1753" s="61"/>
      <c r="AB1753" s="61"/>
      <c r="AC1753" s="41"/>
      <c r="AD1753" s="43"/>
      <c r="AE1753" s="358"/>
      <c r="AF1753" s="182"/>
      <c r="AG1753" s="187"/>
      <c r="AH1753" s="187"/>
      <c r="AI1753" s="187"/>
      <c r="AJ1753" s="187"/>
      <c r="AK1753" s="187"/>
      <c r="AL1753" s="187"/>
      <c r="AM1753" s="187"/>
      <c r="AN1753" s="187"/>
      <c r="AO1753" s="187"/>
      <c r="AP1753" s="187"/>
      <c r="AQ1753" s="187"/>
      <c r="AR1753" s="187"/>
      <c r="AS1753" s="187"/>
      <c r="AT1753" s="187"/>
      <c r="AU1753" s="187"/>
      <c r="AV1753" s="187"/>
      <c r="AW1753" s="187"/>
      <c r="AX1753" s="187"/>
      <c r="AY1753" s="187"/>
      <c r="AZ1753" s="187"/>
      <c r="BA1753" s="187"/>
      <c r="BB1753" s="187"/>
      <c r="BC1753" s="187"/>
      <c r="BD1753" s="187"/>
      <c r="BE1753" s="400"/>
      <c r="BF1753" s="114"/>
      <c r="BG1753" s="114"/>
      <c r="BH1753" s="114"/>
      <c r="BI1753" s="114"/>
      <c r="BJ1753" s="114"/>
      <c r="BK1753" s="114"/>
      <c r="BL1753" s="114"/>
      <c r="BM1753" s="114"/>
      <c r="BN1753" s="114"/>
      <c r="BO1753" s="114"/>
      <c r="BP1753" s="114"/>
      <c r="BQ1753" s="114"/>
      <c r="BR1753" s="114"/>
      <c r="BS1753" s="114"/>
      <c r="BT1753" s="114"/>
      <c r="BU1753" s="114"/>
      <c r="BV1753" s="114"/>
      <c r="BW1753" s="114"/>
      <c r="BX1753" s="114"/>
      <c r="BY1753" s="114"/>
      <c r="BZ1753" s="114"/>
      <c r="CA1753" s="114"/>
      <c r="CB1753" s="114"/>
      <c r="CC1753" s="114"/>
      <c r="CD1753" s="114"/>
      <c r="CE1753" s="114"/>
      <c r="CF1753" s="114"/>
      <c r="CG1753" s="114"/>
      <c r="CH1753" s="114"/>
      <c r="CI1753" s="114"/>
      <c r="CJ1753" s="114"/>
      <c r="CK1753" s="114"/>
      <c r="CL1753" s="114"/>
      <c r="CM1753" s="114"/>
      <c r="CN1753" s="114"/>
      <c r="CO1753" s="114"/>
      <c r="CP1753" s="114"/>
      <c r="CQ1753" s="114"/>
      <c r="CR1753" s="114"/>
      <c r="CS1753" s="114"/>
      <c r="CT1753" s="114"/>
      <c r="CU1753" s="114"/>
      <c r="CV1753" s="114"/>
      <c r="CW1753" s="114"/>
      <c r="CX1753" s="114"/>
      <c r="CY1753" s="114"/>
      <c r="CZ1753" s="114"/>
      <c r="DA1753" s="114"/>
      <c r="DB1753" s="114"/>
      <c r="DC1753" s="114"/>
      <c r="DD1753" s="114"/>
      <c r="DE1753" s="114"/>
      <c r="DF1753" s="114"/>
      <c r="DG1753" s="114"/>
      <c r="DH1753" s="114"/>
      <c r="DI1753" s="114"/>
      <c r="DJ1753" s="114"/>
      <c r="DK1753" s="114"/>
      <c r="DL1753" s="114"/>
      <c r="DM1753" s="114"/>
      <c r="DN1753" s="114"/>
      <c r="DO1753" s="114"/>
      <c r="DP1753" s="114"/>
      <c r="DQ1753" s="114"/>
      <c r="DR1753" s="114"/>
      <c r="DS1753" s="114"/>
      <c r="DT1753" s="114"/>
      <c r="DU1753" s="114"/>
      <c r="DV1753" s="114"/>
      <c r="DW1753" s="121"/>
      <c r="DX1753" s="121"/>
      <c r="DY1753" s="121"/>
      <c r="DZ1753" s="121"/>
      <c r="EA1753" s="121"/>
      <c r="EB1753" s="121"/>
    </row>
    <row r="1754" spans="1:132" s="2" customFormat="1" ht="10.5" customHeight="1" x14ac:dyDescent="0.2">
      <c r="A1754" s="1406"/>
      <c r="B1754" s="1519"/>
      <c r="C1754" s="824" t="s">
        <v>118</v>
      </c>
      <c r="D1754" s="102" t="s">
        <v>27</v>
      </c>
      <c r="E1754" s="39">
        <f>ROUND(SQRT(E1755^2+E1756^2)*1000/(1.73*E$1704),0)</f>
        <v>5</v>
      </c>
      <c r="F1754" s="129">
        <f>ROUND(SQRT(F1755^2+F1756^2)*1000/(1.73*F$1704),0)</f>
        <v>5</v>
      </c>
      <c r="G1754" s="129">
        <f t="shared" ref="G1754:AB1754" si="1777">ROUND(SQRT(G1755^2+G1756^2)*1000/(1.73*G$1704),0)</f>
        <v>5</v>
      </c>
      <c r="H1754" s="241">
        <f t="shared" si="1777"/>
        <v>4</v>
      </c>
      <c r="I1754" s="129">
        <f t="shared" si="1777"/>
        <v>5</v>
      </c>
      <c r="J1754" s="129">
        <f t="shared" si="1777"/>
        <v>4</v>
      </c>
      <c r="K1754" s="129">
        <f t="shared" si="1777"/>
        <v>5</v>
      </c>
      <c r="L1754" s="129">
        <f t="shared" si="1777"/>
        <v>5</v>
      </c>
      <c r="M1754" s="129">
        <f t="shared" si="1777"/>
        <v>4</v>
      </c>
      <c r="N1754" s="241">
        <f t="shared" si="1777"/>
        <v>5</v>
      </c>
      <c r="O1754" s="129">
        <f t="shared" si="1777"/>
        <v>8</v>
      </c>
      <c r="P1754" s="129">
        <f t="shared" si="1777"/>
        <v>6</v>
      </c>
      <c r="Q1754" s="129">
        <f t="shared" si="1777"/>
        <v>6</v>
      </c>
      <c r="R1754" s="129">
        <f t="shared" si="1777"/>
        <v>6</v>
      </c>
      <c r="S1754" s="129">
        <f t="shared" si="1777"/>
        <v>5</v>
      </c>
      <c r="T1754" s="129">
        <f t="shared" si="1777"/>
        <v>5</v>
      </c>
      <c r="U1754" s="129">
        <f t="shared" si="1777"/>
        <v>5</v>
      </c>
      <c r="V1754" s="241">
        <f t="shared" si="1777"/>
        <v>5</v>
      </c>
      <c r="W1754" s="129">
        <f t="shared" si="1777"/>
        <v>5</v>
      </c>
      <c r="X1754" s="129">
        <f t="shared" si="1777"/>
        <v>5</v>
      </c>
      <c r="Y1754" s="129">
        <f t="shared" si="1777"/>
        <v>5</v>
      </c>
      <c r="Z1754" s="129">
        <f t="shared" si="1777"/>
        <v>5</v>
      </c>
      <c r="AA1754" s="129">
        <f t="shared" si="1777"/>
        <v>5</v>
      </c>
      <c r="AB1754" s="129">
        <f t="shared" si="1777"/>
        <v>5</v>
      </c>
      <c r="AC1754" s="121"/>
      <c r="AD1754" s="121"/>
      <c r="AE1754" s="121"/>
      <c r="AF1754" s="183"/>
      <c r="AG1754" s="183"/>
      <c r="AH1754" s="183"/>
      <c r="AI1754" s="183"/>
      <c r="AJ1754" s="183"/>
      <c r="AK1754" s="183"/>
      <c r="AL1754" s="183"/>
      <c r="AM1754" s="183"/>
      <c r="AN1754" s="183"/>
      <c r="AO1754" s="183"/>
      <c r="AP1754" s="183"/>
      <c r="AQ1754" s="183"/>
      <c r="AR1754" s="183"/>
      <c r="AS1754" s="183"/>
      <c r="AT1754" s="183"/>
      <c r="AU1754" s="183"/>
      <c r="AV1754" s="183"/>
      <c r="AW1754" s="183"/>
      <c r="AX1754" s="183"/>
      <c r="AY1754" s="183"/>
      <c r="AZ1754" s="183"/>
      <c r="BA1754" s="183"/>
      <c r="BB1754" s="183"/>
      <c r="BC1754" s="183"/>
      <c r="BD1754" s="183"/>
      <c r="BE1754" s="400"/>
      <c r="BF1754" s="114"/>
      <c r="BG1754" s="114"/>
      <c r="BH1754" s="114"/>
      <c r="BI1754" s="114"/>
      <c r="BJ1754" s="114"/>
      <c r="BK1754" s="114"/>
      <c r="BL1754" s="114"/>
      <c r="BM1754" s="114"/>
      <c r="BN1754" s="114"/>
      <c r="BO1754" s="114"/>
      <c r="BP1754" s="114"/>
      <c r="BQ1754" s="114"/>
      <c r="BR1754" s="114"/>
      <c r="BS1754" s="114"/>
      <c r="BT1754" s="114"/>
      <c r="BU1754" s="114"/>
      <c r="BV1754" s="114"/>
      <c r="BW1754" s="114"/>
      <c r="BX1754" s="114"/>
      <c r="BY1754" s="114"/>
      <c r="BZ1754" s="114"/>
      <c r="CA1754" s="114"/>
      <c r="CB1754" s="114"/>
      <c r="CC1754" s="114"/>
      <c r="CD1754" s="114"/>
      <c r="CE1754" s="114"/>
      <c r="CF1754" s="114"/>
      <c r="CG1754" s="114"/>
      <c r="CH1754" s="114"/>
      <c r="CI1754" s="114"/>
      <c r="CJ1754" s="114"/>
      <c r="CK1754" s="114"/>
      <c r="CL1754" s="114"/>
      <c r="CM1754" s="114"/>
      <c r="CN1754" s="114"/>
      <c r="CO1754" s="114"/>
      <c r="CP1754" s="114"/>
      <c r="CQ1754" s="114"/>
      <c r="CR1754" s="114"/>
      <c r="CS1754" s="114"/>
      <c r="CT1754" s="114"/>
      <c r="CU1754" s="114"/>
      <c r="CV1754" s="114"/>
      <c r="CW1754" s="114"/>
      <c r="CX1754" s="114"/>
      <c r="CY1754" s="114"/>
      <c r="CZ1754" s="114"/>
      <c r="DA1754" s="114"/>
      <c r="DB1754" s="114"/>
      <c r="DC1754" s="114"/>
      <c r="DD1754" s="114"/>
      <c r="DE1754" s="114"/>
      <c r="DF1754" s="114"/>
      <c r="DG1754" s="114"/>
      <c r="DH1754" s="114"/>
      <c r="DI1754" s="114"/>
      <c r="DJ1754" s="114"/>
      <c r="DK1754" s="114"/>
      <c r="DL1754" s="114"/>
      <c r="DM1754" s="114"/>
      <c r="DN1754" s="114"/>
      <c r="DO1754" s="114"/>
      <c r="DP1754" s="114"/>
      <c r="DQ1754" s="114"/>
      <c r="DR1754" s="114"/>
      <c r="DS1754" s="114"/>
      <c r="DT1754" s="114"/>
      <c r="DU1754" s="114"/>
      <c r="DV1754" s="114"/>
      <c r="DW1754" s="121"/>
      <c r="DX1754" s="121"/>
      <c r="DY1754" s="121"/>
      <c r="DZ1754" s="121"/>
      <c r="EA1754" s="85"/>
      <c r="EB1754" s="85"/>
    </row>
    <row r="1755" spans="1:132" s="1" customFormat="1" ht="10.5" customHeight="1" x14ac:dyDescent="0.2">
      <c r="A1755" s="1406"/>
      <c r="B1755" s="1519"/>
      <c r="C1755" s="846" t="s">
        <v>910</v>
      </c>
      <c r="D1755" s="102" t="s">
        <v>108</v>
      </c>
      <c r="E1755" s="42">
        <f>ROUND((AG1755-AF1755)*$AE1755,2)</f>
        <v>0.03</v>
      </c>
      <c r="F1755" s="42">
        <f t="shared" ref="F1755:AB1755" si="1778">ROUND((AH1755-AG1755)*$AE1755,2)</f>
        <v>0.03</v>
      </c>
      <c r="G1755" s="42">
        <f t="shared" si="1778"/>
        <v>0.02</v>
      </c>
      <c r="H1755" s="213">
        <f t="shared" si="1778"/>
        <v>0.02</v>
      </c>
      <c r="I1755" s="42">
        <f t="shared" si="1778"/>
        <v>0.03</v>
      </c>
      <c r="J1755" s="42">
        <f t="shared" si="1778"/>
        <v>0.02</v>
      </c>
      <c r="K1755" s="42">
        <f t="shared" si="1778"/>
        <v>0.02</v>
      </c>
      <c r="L1755" s="42">
        <f t="shared" si="1778"/>
        <v>0.02</v>
      </c>
      <c r="M1755" s="42">
        <f t="shared" si="1778"/>
        <v>0.02</v>
      </c>
      <c r="N1755" s="213">
        <f t="shared" si="1778"/>
        <v>0.02</v>
      </c>
      <c r="O1755" s="42">
        <f t="shared" si="1778"/>
        <v>0.03</v>
      </c>
      <c r="P1755" s="42">
        <f t="shared" si="1778"/>
        <v>0.03</v>
      </c>
      <c r="Q1755" s="42">
        <f t="shared" si="1778"/>
        <v>0.03</v>
      </c>
      <c r="R1755" s="42">
        <f t="shared" si="1778"/>
        <v>0.03</v>
      </c>
      <c r="S1755" s="42">
        <f t="shared" si="1778"/>
        <v>0.03</v>
      </c>
      <c r="T1755" s="42">
        <f t="shared" si="1778"/>
        <v>0.03</v>
      </c>
      <c r="U1755" s="42">
        <f t="shared" si="1778"/>
        <v>0.03</v>
      </c>
      <c r="V1755" s="213">
        <f t="shared" si="1778"/>
        <v>0.03</v>
      </c>
      <c r="W1755" s="42">
        <f t="shared" si="1778"/>
        <v>0.03</v>
      </c>
      <c r="X1755" s="42">
        <f t="shared" si="1778"/>
        <v>0.03</v>
      </c>
      <c r="Y1755" s="42">
        <f t="shared" si="1778"/>
        <v>0.03</v>
      </c>
      <c r="Z1755" s="42">
        <f t="shared" si="1778"/>
        <v>0.03</v>
      </c>
      <c r="AA1755" s="42">
        <f t="shared" si="1778"/>
        <v>0.03</v>
      </c>
      <c r="AB1755" s="42">
        <f t="shared" si="1778"/>
        <v>0.03</v>
      </c>
      <c r="AC1755" s="41">
        <f>(BD1755-AF1755)*AE1755</f>
        <v>0.63540000000011787</v>
      </c>
      <c r="AD1755" s="43">
        <f>(BD1756-AF1756)*AE1755</f>
        <v>1.2279600000003483</v>
      </c>
      <c r="AE1755" s="358">
        <v>3.6</v>
      </c>
      <c r="AF1755" s="678">
        <v>2833.1134999999999</v>
      </c>
      <c r="AG1755" s="678">
        <v>2833.1210999999998</v>
      </c>
      <c r="AH1755" s="679">
        <v>2833.1284999999998</v>
      </c>
      <c r="AI1755" s="678">
        <v>2833.1352999999999</v>
      </c>
      <c r="AJ1755" s="678">
        <v>2833.1419999999998</v>
      </c>
      <c r="AK1755" s="678">
        <v>2833.1489999999999</v>
      </c>
      <c r="AL1755" s="678">
        <v>2833.1556999999998</v>
      </c>
      <c r="AM1755" s="678">
        <v>2833.1621</v>
      </c>
      <c r="AN1755" s="678">
        <v>2833.1684</v>
      </c>
      <c r="AO1755" s="678">
        <v>2833.1736000000001</v>
      </c>
      <c r="AP1755" s="678">
        <v>2833.1795999999999</v>
      </c>
      <c r="AQ1755" s="678">
        <v>2833.1891000000001</v>
      </c>
      <c r="AR1755" s="678">
        <v>2833.1977999999999</v>
      </c>
      <c r="AS1755" s="678">
        <v>2833.2058999999999</v>
      </c>
      <c r="AT1755" s="678">
        <v>2833.2139000000002</v>
      </c>
      <c r="AU1755" s="678">
        <v>2833.2212</v>
      </c>
      <c r="AV1755" s="678">
        <v>2833.2293</v>
      </c>
      <c r="AW1755" s="678">
        <v>2833.2375999999999</v>
      </c>
      <c r="AX1755" s="678">
        <v>2833.2455</v>
      </c>
      <c r="AY1755" s="678">
        <v>2833.2539999999999</v>
      </c>
      <c r="AZ1755" s="678">
        <v>2833.261</v>
      </c>
      <c r="BA1755" s="678">
        <v>2833.268</v>
      </c>
      <c r="BB1755" s="678">
        <v>2833.2754</v>
      </c>
      <c r="BC1755" s="678">
        <v>2833.2829000000002</v>
      </c>
      <c r="BD1755" s="678">
        <v>2833.29</v>
      </c>
      <c r="BE1755" s="400"/>
      <c r="BF1755" s="114"/>
      <c r="BG1755" s="114"/>
      <c r="BH1755" s="114"/>
      <c r="BI1755" s="114"/>
      <c r="BJ1755" s="114"/>
      <c r="BK1755" s="114"/>
      <c r="BL1755" s="114"/>
      <c r="BM1755" s="114"/>
      <c r="BN1755" s="114"/>
      <c r="BO1755" s="114"/>
      <c r="BP1755" s="114"/>
      <c r="BQ1755" s="114"/>
      <c r="BR1755" s="114"/>
      <c r="BS1755" s="114"/>
      <c r="BT1755" s="114"/>
      <c r="BU1755" s="114"/>
      <c r="BV1755" s="114"/>
      <c r="BW1755" s="114"/>
      <c r="BX1755" s="114"/>
      <c r="BY1755" s="114"/>
      <c r="BZ1755" s="114"/>
      <c r="CA1755" s="114"/>
      <c r="CB1755" s="114"/>
      <c r="CC1755" s="114"/>
      <c r="CD1755" s="114"/>
      <c r="CE1755" s="114"/>
      <c r="CF1755" s="114"/>
      <c r="CG1755" s="114"/>
      <c r="CH1755" s="114"/>
      <c r="CI1755" s="114"/>
      <c r="CJ1755" s="114"/>
      <c r="CK1755" s="114"/>
      <c r="CL1755" s="114"/>
      <c r="CM1755" s="114"/>
      <c r="CN1755" s="114"/>
      <c r="CO1755" s="114"/>
      <c r="CP1755" s="114"/>
      <c r="CQ1755" s="114"/>
      <c r="CR1755" s="114"/>
      <c r="CS1755" s="114"/>
      <c r="CT1755" s="114"/>
      <c r="CU1755" s="114"/>
      <c r="CV1755" s="114"/>
      <c r="CW1755" s="114"/>
      <c r="CX1755" s="114"/>
      <c r="CY1755" s="114"/>
      <c r="CZ1755" s="114"/>
      <c r="DA1755" s="114"/>
      <c r="DB1755" s="114"/>
      <c r="DC1755" s="114"/>
      <c r="DD1755" s="114"/>
      <c r="DE1755" s="114"/>
      <c r="DF1755" s="114"/>
      <c r="DG1755" s="114"/>
      <c r="DH1755" s="114"/>
      <c r="DI1755" s="114"/>
      <c r="DJ1755" s="114"/>
      <c r="DK1755" s="114"/>
      <c r="DL1755" s="114"/>
      <c r="DM1755" s="114"/>
      <c r="DN1755" s="114"/>
      <c r="DO1755" s="114"/>
      <c r="DP1755" s="114"/>
      <c r="DQ1755" s="114"/>
      <c r="DR1755" s="114"/>
      <c r="DS1755" s="114"/>
      <c r="DT1755" s="114"/>
      <c r="DU1755" s="114"/>
      <c r="DV1755" s="114"/>
      <c r="DW1755" s="121"/>
      <c r="DX1755" s="121"/>
      <c r="DY1755" s="121"/>
      <c r="DZ1755" s="121"/>
      <c r="EA1755" s="121"/>
      <c r="EB1755" s="121"/>
    </row>
    <row r="1756" spans="1:132" s="1" customFormat="1" ht="10.5" customHeight="1" x14ac:dyDescent="0.2">
      <c r="A1756" s="1406"/>
      <c r="B1756" s="1519"/>
      <c r="C1756" s="846" t="s">
        <v>910</v>
      </c>
      <c r="D1756" s="102" t="s">
        <v>109</v>
      </c>
      <c r="E1756" s="42">
        <f>ROUND((AG1756-AF1756)*$AE1755,2)</f>
        <v>0.05</v>
      </c>
      <c r="F1756" s="42">
        <f t="shared" ref="F1756:AB1756" si="1779">ROUND((AH1756-AG1756)*$AE1755,2)</f>
        <v>0.05</v>
      </c>
      <c r="G1756" s="42">
        <f t="shared" si="1779"/>
        <v>0.05</v>
      </c>
      <c r="H1756" s="213">
        <f t="shared" si="1779"/>
        <v>0.04</v>
      </c>
      <c r="I1756" s="42">
        <f t="shared" si="1779"/>
        <v>0.05</v>
      </c>
      <c r="J1756" s="42">
        <f t="shared" si="1779"/>
        <v>0.04</v>
      </c>
      <c r="K1756" s="42">
        <f t="shared" si="1779"/>
        <v>0.05</v>
      </c>
      <c r="L1756" s="42">
        <f t="shared" si="1779"/>
        <v>0.05</v>
      </c>
      <c r="M1756" s="42">
        <f t="shared" si="1779"/>
        <v>0.04</v>
      </c>
      <c r="N1756" s="213">
        <f t="shared" si="1779"/>
        <v>0.05</v>
      </c>
      <c r="O1756" s="42">
        <f t="shared" si="1779"/>
        <v>0.08</v>
      </c>
      <c r="P1756" s="42">
        <f t="shared" si="1779"/>
        <v>0.06</v>
      </c>
      <c r="Q1756" s="42">
        <f t="shared" si="1779"/>
        <v>0.06</v>
      </c>
      <c r="R1756" s="42">
        <f t="shared" si="1779"/>
        <v>0.06</v>
      </c>
      <c r="S1756" s="42">
        <f t="shared" si="1779"/>
        <v>0.05</v>
      </c>
      <c r="T1756" s="42">
        <f t="shared" si="1779"/>
        <v>0.05</v>
      </c>
      <c r="U1756" s="42">
        <f t="shared" si="1779"/>
        <v>0.05</v>
      </c>
      <c r="V1756" s="213">
        <f t="shared" si="1779"/>
        <v>0.05</v>
      </c>
      <c r="W1756" s="42">
        <f t="shared" si="1779"/>
        <v>0.05</v>
      </c>
      <c r="X1756" s="42">
        <f t="shared" si="1779"/>
        <v>0.05</v>
      </c>
      <c r="Y1756" s="42">
        <f t="shared" si="1779"/>
        <v>0.05</v>
      </c>
      <c r="Z1756" s="42">
        <f t="shared" si="1779"/>
        <v>0.05</v>
      </c>
      <c r="AA1756" s="42">
        <f t="shared" si="1779"/>
        <v>0.05</v>
      </c>
      <c r="AB1756" s="42">
        <f t="shared" si="1779"/>
        <v>0.05</v>
      </c>
      <c r="AC1756" s="41"/>
      <c r="AD1756" s="43"/>
      <c r="AE1756" s="358"/>
      <c r="AF1756" s="678">
        <v>1505.9404999999999</v>
      </c>
      <c r="AG1756" s="678">
        <v>1505.954</v>
      </c>
      <c r="AH1756" s="679">
        <v>1505.9672</v>
      </c>
      <c r="AI1756" s="678">
        <v>1505.9798000000001</v>
      </c>
      <c r="AJ1756" s="678">
        <v>1505.9922999999999</v>
      </c>
      <c r="AK1756" s="678">
        <v>1506.0051000000001</v>
      </c>
      <c r="AL1756" s="678">
        <v>1506.0174999999999</v>
      </c>
      <c r="AM1756" s="678">
        <v>1506.0307</v>
      </c>
      <c r="AN1756" s="678">
        <v>1506.0435</v>
      </c>
      <c r="AO1756" s="678">
        <v>1506.0536999999999</v>
      </c>
      <c r="AP1756" s="678">
        <v>1506.067</v>
      </c>
      <c r="AQ1756" s="678">
        <v>1506.0886</v>
      </c>
      <c r="AR1756" s="678">
        <v>1506.1062999999999</v>
      </c>
      <c r="AS1756" s="678">
        <v>1506.1220000000001</v>
      </c>
      <c r="AT1756" s="678">
        <v>1506.1398999999999</v>
      </c>
      <c r="AU1756" s="678">
        <v>1506.1546000000001</v>
      </c>
      <c r="AV1756" s="678">
        <v>1506.1696999999999</v>
      </c>
      <c r="AW1756" s="678">
        <v>1506.1847</v>
      </c>
      <c r="AX1756" s="678">
        <v>1506.1992</v>
      </c>
      <c r="AY1756" s="678">
        <v>1506.2141999999999</v>
      </c>
      <c r="AZ1756" s="678">
        <v>1506.2275</v>
      </c>
      <c r="BA1756" s="678">
        <v>1506.2406000000001</v>
      </c>
      <c r="BB1756" s="678">
        <v>1506.2543000000001</v>
      </c>
      <c r="BC1756" s="678">
        <v>1506.2681</v>
      </c>
      <c r="BD1756" s="678">
        <v>1506.2816</v>
      </c>
      <c r="BE1756" s="400"/>
      <c r="BF1756" s="114"/>
      <c r="BG1756" s="114"/>
      <c r="BH1756" s="114"/>
      <c r="BI1756" s="114"/>
      <c r="BJ1756" s="114"/>
      <c r="BK1756" s="114"/>
      <c r="BL1756" s="114"/>
      <c r="BM1756" s="114"/>
      <c r="BN1756" s="114"/>
      <c r="BO1756" s="114"/>
      <c r="BP1756" s="114"/>
      <c r="BQ1756" s="114"/>
      <c r="BR1756" s="114"/>
      <c r="BS1756" s="114"/>
      <c r="BT1756" s="114"/>
      <c r="BU1756" s="114"/>
      <c r="BV1756" s="114"/>
      <c r="BW1756" s="114"/>
      <c r="BX1756" s="114"/>
      <c r="BY1756" s="114"/>
      <c r="BZ1756" s="114"/>
      <c r="CA1756" s="114"/>
      <c r="CB1756" s="114"/>
      <c r="CC1756" s="114"/>
      <c r="CD1756" s="114"/>
      <c r="CE1756" s="114"/>
      <c r="CF1756" s="114"/>
      <c r="CG1756" s="114"/>
      <c r="CH1756" s="114"/>
      <c r="CI1756" s="114"/>
      <c r="CJ1756" s="114"/>
      <c r="CK1756" s="114"/>
      <c r="CL1756" s="114"/>
      <c r="CM1756" s="114"/>
      <c r="CN1756" s="114"/>
      <c r="CO1756" s="114"/>
      <c r="CP1756" s="114"/>
      <c r="CQ1756" s="114"/>
      <c r="CR1756" s="114"/>
      <c r="CS1756" s="114"/>
      <c r="CT1756" s="114"/>
      <c r="CU1756" s="114"/>
      <c r="CV1756" s="114"/>
      <c r="CW1756" s="114"/>
      <c r="CX1756" s="114"/>
      <c r="CY1756" s="114"/>
      <c r="CZ1756" s="114"/>
      <c r="DA1756" s="114"/>
      <c r="DB1756" s="114"/>
      <c r="DC1756" s="114"/>
      <c r="DD1756" s="114"/>
      <c r="DE1756" s="114"/>
      <c r="DF1756" s="114"/>
      <c r="DG1756" s="114"/>
      <c r="DH1756" s="114"/>
      <c r="DI1756" s="114"/>
      <c r="DJ1756" s="114"/>
      <c r="DK1756" s="114"/>
      <c r="DL1756" s="114"/>
      <c r="DM1756" s="114"/>
      <c r="DN1756" s="114"/>
      <c r="DO1756" s="114"/>
      <c r="DP1756" s="114"/>
      <c r="DQ1756" s="114"/>
      <c r="DR1756" s="114"/>
      <c r="DS1756" s="114"/>
      <c r="DT1756" s="114"/>
      <c r="DU1756" s="114"/>
      <c r="DV1756" s="114"/>
      <c r="DW1756" s="121"/>
      <c r="DX1756" s="121"/>
      <c r="DY1756" s="121"/>
      <c r="DZ1756" s="121"/>
      <c r="EA1756" s="121"/>
      <c r="EB1756" s="121"/>
    </row>
    <row r="1757" spans="1:132" s="1" customFormat="1" ht="10.5" customHeight="1" thickBot="1" x14ac:dyDescent="0.25">
      <c r="A1757" s="1407"/>
      <c r="B1757" s="1520"/>
      <c r="C1757" s="197"/>
      <c r="D1757" s="166" t="s">
        <v>35</v>
      </c>
      <c r="E1757" s="64">
        <f>E1756/E1755</f>
        <v>1.6666666666666667</v>
      </c>
      <c r="F1757" s="64">
        <f t="shared" ref="F1757:AB1757" si="1780">F1756/F1755</f>
        <v>1.6666666666666667</v>
      </c>
      <c r="G1757" s="64">
        <f t="shared" si="1780"/>
        <v>2.5</v>
      </c>
      <c r="H1757" s="221">
        <f t="shared" si="1780"/>
        <v>2</v>
      </c>
      <c r="I1757" s="64">
        <f t="shared" si="1780"/>
        <v>1.6666666666666667</v>
      </c>
      <c r="J1757" s="64">
        <f t="shared" si="1780"/>
        <v>2</v>
      </c>
      <c r="K1757" s="64">
        <f t="shared" si="1780"/>
        <v>2.5</v>
      </c>
      <c r="L1757" s="64">
        <f t="shared" si="1780"/>
        <v>2.5</v>
      </c>
      <c r="M1757" s="64">
        <f t="shared" si="1780"/>
        <v>2</v>
      </c>
      <c r="N1757" s="221">
        <f t="shared" si="1780"/>
        <v>2.5</v>
      </c>
      <c r="O1757" s="64">
        <f t="shared" si="1780"/>
        <v>2.666666666666667</v>
      </c>
      <c r="P1757" s="64">
        <f t="shared" si="1780"/>
        <v>2</v>
      </c>
      <c r="Q1757" s="64">
        <f t="shared" si="1780"/>
        <v>2</v>
      </c>
      <c r="R1757" s="64">
        <f t="shared" si="1780"/>
        <v>2</v>
      </c>
      <c r="S1757" s="64">
        <f t="shared" si="1780"/>
        <v>1.6666666666666667</v>
      </c>
      <c r="T1757" s="64">
        <f t="shared" si="1780"/>
        <v>1.6666666666666667</v>
      </c>
      <c r="U1757" s="64">
        <f t="shared" si="1780"/>
        <v>1.6666666666666667</v>
      </c>
      <c r="V1757" s="221">
        <f t="shared" si="1780"/>
        <v>1.6666666666666667</v>
      </c>
      <c r="W1757" s="64">
        <f t="shared" si="1780"/>
        <v>1.6666666666666667</v>
      </c>
      <c r="X1757" s="64">
        <f t="shared" si="1780"/>
        <v>1.6666666666666667</v>
      </c>
      <c r="Y1757" s="64">
        <f t="shared" si="1780"/>
        <v>1.6666666666666667</v>
      </c>
      <c r="Z1757" s="64">
        <f t="shared" si="1780"/>
        <v>1.6666666666666667</v>
      </c>
      <c r="AA1757" s="64">
        <f t="shared" si="1780"/>
        <v>1.6666666666666667</v>
      </c>
      <c r="AB1757" s="64">
        <f t="shared" si="1780"/>
        <v>1.6666666666666667</v>
      </c>
      <c r="AC1757" s="41"/>
      <c r="AD1757" s="43"/>
      <c r="AE1757" s="358"/>
      <c r="AF1757" s="188"/>
      <c r="AG1757" s="188"/>
      <c r="AH1757" s="188"/>
      <c r="AI1757" s="188"/>
      <c r="AJ1757" s="188"/>
      <c r="AK1757" s="188"/>
      <c r="AL1757" s="188"/>
      <c r="AM1757" s="188"/>
      <c r="AN1757" s="188"/>
      <c r="AO1757" s="188"/>
      <c r="AP1757" s="188"/>
      <c r="AQ1757" s="188"/>
      <c r="AR1757" s="188"/>
      <c r="AS1757" s="188"/>
      <c r="AT1757" s="188"/>
      <c r="AU1757" s="188"/>
      <c r="AV1757" s="188"/>
      <c r="AW1757" s="188"/>
      <c r="AX1757" s="188"/>
      <c r="AY1757" s="188"/>
      <c r="AZ1757" s="188"/>
      <c r="BA1757" s="188"/>
      <c r="BB1757" s="188"/>
      <c r="BC1757" s="188"/>
      <c r="BD1757" s="188"/>
      <c r="BE1757" s="400"/>
      <c r="BF1757" s="114"/>
      <c r="BG1757" s="114"/>
      <c r="BH1757" s="114"/>
      <c r="BI1757" s="114"/>
      <c r="BJ1757" s="114"/>
      <c r="BK1757" s="114"/>
      <c r="BL1757" s="114"/>
      <c r="BM1757" s="114"/>
      <c r="BN1757" s="114"/>
      <c r="BO1757" s="114"/>
      <c r="BP1757" s="114"/>
      <c r="BQ1757" s="114"/>
      <c r="BR1757" s="114"/>
      <c r="BS1757" s="114"/>
      <c r="BT1757" s="114"/>
      <c r="BU1757" s="114"/>
      <c r="BV1757" s="114"/>
      <c r="BW1757" s="114"/>
      <c r="BX1757" s="114"/>
      <c r="BY1757" s="114"/>
      <c r="BZ1757" s="114"/>
      <c r="CA1757" s="114"/>
      <c r="CB1757" s="114"/>
      <c r="CC1757" s="114"/>
      <c r="CD1757" s="114"/>
      <c r="CE1757" s="114"/>
      <c r="CF1757" s="114"/>
      <c r="CG1757" s="114"/>
      <c r="CH1757" s="114"/>
      <c r="CI1757" s="114"/>
      <c r="CJ1757" s="114"/>
      <c r="CK1757" s="114"/>
      <c r="CL1757" s="114"/>
      <c r="CM1757" s="114"/>
      <c r="CN1757" s="114"/>
      <c r="CO1757" s="114"/>
      <c r="CP1757" s="114"/>
      <c r="CQ1757" s="114"/>
      <c r="CR1757" s="114"/>
      <c r="CS1757" s="114"/>
      <c r="CT1757" s="114"/>
      <c r="CU1757" s="114"/>
      <c r="CV1757" s="114"/>
      <c r="CW1757" s="114"/>
      <c r="CX1757" s="114"/>
      <c r="CY1757" s="114"/>
      <c r="CZ1757" s="114"/>
      <c r="DA1757" s="114"/>
      <c r="DB1757" s="114"/>
      <c r="DC1757" s="114"/>
      <c r="DD1757" s="114"/>
      <c r="DE1757" s="114"/>
      <c r="DF1757" s="114"/>
      <c r="DG1757" s="114"/>
      <c r="DH1757" s="114"/>
      <c r="DI1757" s="114"/>
      <c r="DJ1757" s="114"/>
      <c r="DK1757" s="114"/>
      <c r="DL1757" s="114"/>
      <c r="DM1757" s="114"/>
      <c r="DN1757" s="114"/>
      <c r="DO1757" s="114"/>
      <c r="DP1757" s="114"/>
      <c r="DQ1757" s="114"/>
      <c r="DR1757" s="114"/>
      <c r="DS1757" s="114"/>
      <c r="DT1757" s="114"/>
      <c r="DU1757" s="114"/>
      <c r="DV1757" s="114"/>
      <c r="DW1757" s="121"/>
      <c r="DX1757" s="121"/>
      <c r="DY1757" s="121"/>
      <c r="DZ1757" s="121"/>
      <c r="EA1757" s="121"/>
      <c r="EB1757" s="121"/>
    </row>
    <row r="1758" spans="1:132" s="1" customFormat="1" ht="10.5" customHeight="1" x14ac:dyDescent="0.2">
      <c r="A1758" s="1405" t="s">
        <v>14</v>
      </c>
      <c r="B1758" s="1518" t="s">
        <v>583</v>
      </c>
      <c r="C1758" s="642"/>
      <c r="D1758" s="726"/>
      <c r="E1758" s="46"/>
      <c r="F1758" s="290"/>
      <c r="G1758" s="290"/>
      <c r="H1758" s="536"/>
      <c r="I1758" s="290"/>
      <c r="J1758" s="290"/>
      <c r="K1758" s="290"/>
      <c r="L1758" s="290"/>
      <c r="M1758" s="290"/>
      <c r="N1758" s="536"/>
      <c r="O1758" s="290"/>
      <c r="P1758" s="290"/>
      <c r="Q1758" s="290"/>
      <c r="R1758" s="290"/>
      <c r="S1758" s="290"/>
      <c r="T1758" s="290"/>
      <c r="U1758" s="290"/>
      <c r="V1758" s="536"/>
      <c r="W1758" s="290"/>
      <c r="X1758" s="290"/>
      <c r="Y1758" s="290"/>
      <c r="Z1758" s="290"/>
      <c r="AA1758" s="290"/>
      <c r="AB1758" s="290"/>
      <c r="AC1758" s="41"/>
      <c r="AD1758" s="43"/>
      <c r="AE1758" s="358"/>
      <c r="AF1758" s="182"/>
      <c r="AG1758" s="187"/>
      <c r="AH1758" s="187"/>
      <c r="AI1758" s="187"/>
      <c r="AJ1758" s="187"/>
      <c r="AK1758" s="187"/>
      <c r="AL1758" s="187"/>
      <c r="AM1758" s="187"/>
      <c r="AN1758" s="187"/>
      <c r="AO1758" s="187"/>
      <c r="AP1758" s="187"/>
      <c r="AQ1758" s="187"/>
      <c r="AR1758" s="187"/>
      <c r="AS1758" s="187"/>
      <c r="AT1758" s="187"/>
      <c r="AU1758" s="187"/>
      <c r="AV1758" s="187"/>
      <c r="AW1758" s="187"/>
      <c r="AX1758" s="187"/>
      <c r="AY1758" s="187"/>
      <c r="AZ1758" s="187"/>
      <c r="BA1758" s="187"/>
      <c r="BB1758" s="187"/>
      <c r="BC1758" s="187"/>
      <c r="BD1758" s="187"/>
      <c r="BE1758" s="400"/>
      <c r="BF1758" s="114"/>
      <c r="BG1758" s="114"/>
      <c r="BH1758" s="114"/>
      <c r="BI1758" s="114"/>
      <c r="BJ1758" s="114"/>
      <c r="BK1758" s="114"/>
      <c r="BL1758" s="114"/>
      <c r="BM1758" s="114"/>
      <c r="BN1758" s="114"/>
      <c r="BO1758" s="114"/>
      <c r="BP1758" s="114"/>
      <c r="BQ1758" s="114"/>
      <c r="BR1758" s="114"/>
      <c r="BS1758" s="114"/>
      <c r="BT1758" s="114"/>
      <c r="BU1758" s="114"/>
      <c r="BV1758" s="114"/>
      <c r="BW1758" s="114"/>
      <c r="BX1758" s="114"/>
      <c r="BY1758" s="114"/>
      <c r="BZ1758" s="114"/>
      <c r="CA1758" s="114"/>
      <c r="CB1758" s="114"/>
      <c r="CC1758" s="114"/>
      <c r="CD1758" s="114"/>
      <c r="CE1758" s="114"/>
      <c r="CF1758" s="114"/>
      <c r="CG1758" s="114"/>
      <c r="CH1758" s="114"/>
      <c r="CI1758" s="114"/>
      <c r="CJ1758" s="114"/>
      <c r="CK1758" s="114"/>
      <c r="CL1758" s="114"/>
      <c r="CM1758" s="114"/>
      <c r="CN1758" s="114"/>
      <c r="CO1758" s="114"/>
      <c r="CP1758" s="114"/>
      <c r="CQ1758" s="114"/>
      <c r="CR1758" s="114"/>
      <c r="CS1758" s="114"/>
      <c r="CT1758" s="114"/>
      <c r="CU1758" s="114"/>
      <c r="CV1758" s="114"/>
      <c r="CW1758" s="114"/>
      <c r="CX1758" s="114"/>
      <c r="CY1758" s="114"/>
      <c r="CZ1758" s="114"/>
      <c r="DA1758" s="114"/>
      <c r="DB1758" s="114"/>
      <c r="DC1758" s="114"/>
      <c r="DD1758" s="114"/>
      <c r="DE1758" s="114"/>
      <c r="DF1758" s="114"/>
      <c r="DG1758" s="114"/>
      <c r="DH1758" s="114"/>
      <c r="DI1758" s="114"/>
      <c r="DJ1758" s="114"/>
      <c r="DK1758" s="114"/>
      <c r="DL1758" s="114"/>
      <c r="DM1758" s="114"/>
      <c r="DN1758" s="114"/>
      <c r="DO1758" s="114"/>
      <c r="DP1758" s="114"/>
      <c r="DQ1758" s="114"/>
      <c r="DR1758" s="114"/>
      <c r="DS1758" s="114"/>
      <c r="DT1758" s="114"/>
      <c r="DU1758" s="114"/>
      <c r="DV1758" s="114"/>
      <c r="DW1758" s="121"/>
      <c r="DX1758" s="121"/>
      <c r="DY1758" s="121"/>
      <c r="DZ1758" s="121"/>
      <c r="EA1758" s="121"/>
      <c r="EB1758" s="121"/>
    </row>
    <row r="1759" spans="1:132" s="2" customFormat="1" ht="10.5" customHeight="1" x14ac:dyDescent="0.2">
      <c r="A1759" s="1406"/>
      <c r="B1759" s="1519"/>
      <c r="C1759" s="846" t="s">
        <v>118</v>
      </c>
      <c r="D1759" s="102" t="s">
        <v>27</v>
      </c>
      <c r="E1759" s="39">
        <f>ROUND(SQRT(E1760^2+E1761^2)*1000/(1.73*E$1705),0)</f>
        <v>90</v>
      </c>
      <c r="F1759" s="129">
        <f t="shared" ref="F1759:AB1759" si="1781">ROUND(SQRT(F1760^2+F1761^2)*1000/(1.73*F$1705),0)</f>
        <v>79</v>
      </c>
      <c r="G1759" s="129">
        <f t="shared" si="1781"/>
        <v>85</v>
      </c>
      <c r="H1759" s="241">
        <f t="shared" si="1781"/>
        <v>92</v>
      </c>
      <c r="I1759" s="129">
        <f t="shared" si="1781"/>
        <v>51</v>
      </c>
      <c r="J1759" s="129">
        <f t="shared" si="1781"/>
        <v>84</v>
      </c>
      <c r="K1759" s="129">
        <f t="shared" si="1781"/>
        <v>78</v>
      </c>
      <c r="L1759" s="129">
        <f t="shared" si="1781"/>
        <v>84</v>
      </c>
      <c r="M1759" s="129">
        <f t="shared" si="1781"/>
        <v>91</v>
      </c>
      <c r="N1759" s="241">
        <f t="shared" si="1781"/>
        <v>62</v>
      </c>
      <c r="O1759" s="129">
        <f t="shared" si="1781"/>
        <v>18</v>
      </c>
      <c r="P1759" s="129">
        <f t="shared" si="1781"/>
        <v>33</v>
      </c>
      <c r="Q1759" s="129">
        <f t="shared" si="1781"/>
        <v>79</v>
      </c>
      <c r="R1759" s="129">
        <f t="shared" si="1781"/>
        <v>17</v>
      </c>
      <c r="S1759" s="129">
        <f t="shared" si="1781"/>
        <v>15</v>
      </c>
      <c r="T1759" s="129">
        <f t="shared" si="1781"/>
        <v>37</v>
      </c>
      <c r="U1759" s="129">
        <f t="shared" si="1781"/>
        <v>92</v>
      </c>
      <c r="V1759" s="241">
        <f t="shared" si="1781"/>
        <v>79</v>
      </c>
      <c r="W1759" s="129">
        <f t="shared" si="1781"/>
        <v>83</v>
      </c>
      <c r="X1759" s="129">
        <f t="shared" si="1781"/>
        <v>75</v>
      </c>
      <c r="Y1759" s="129">
        <f t="shared" si="1781"/>
        <v>91</v>
      </c>
      <c r="Z1759" s="129">
        <f t="shared" si="1781"/>
        <v>70</v>
      </c>
      <c r="AA1759" s="129">
        <f t="shared" si="1781"/>
        <v>37</v>
      </c>
      <c r="AB1759" s="129">
        <f t="shared" si="1781"/>
        <v>52</v>
      </c>
      <c r="AC1759" s="121"/>
      <c r="AD1759" s="121"/>
      <c r="AE1759" s="121"/>
      <c r="AF1759" s="183"/>
      <c r="AG1759" s="183"/>
      <c r="AH1759" s="183"/>
      <c r="AI1759" s="183"/>
      <c r="AJ1759" s="183"/>
      <c r="AK1759" s="183"/>
      <c r="AL1759" s="183"/>
      <c r="AM1759" s="183"/>
      <c r="AN1759" s="183"/>
      <c r="AO1759" s="183"/>
      <c r="AP1759" s="183"/>
      <c r="AQ1759" s="183"/>
      <c r="AR1759" s="183"/>
      <c r="AS1759" s="183"/>
      <c r="AT1759" s="183"/>
      <c r="AU1759" s="183"/>
      <c r="AV1759" s="183"/>
      <c r="AW1759" s="183"/>
      <c r="AX1759" s="183"/>
      <c r="AY1759" s="183"/>
      <c r="AZ1759" s="183"/>
      <c r="BA1759" s="183"/>
      <c r="BB1759" s="183"/>
      <c r="BC1759" s="183"/>
      <c r="BD1759" s="183"/>
      <c r="BE1759" s="400"/>
      <c r="BF1759" s="114"/>
      <c r="BG1759" s="114"/>
      <c r="BH1759" s="114"/>
      <c r="BI1759" s="114"/>
      <c r="BJ1759" s="114"/>
      <c r="BK1759" s="114"/>
      <c r="BL1759" s="114"/>
      <c r="BM1759" s="114"/>
      <c r="BN1759" s="114"/>
      <c r="BO1759" s="114"/>
      <c r="BP1759" s="114"/>
      <c r="BQ1759" s="114"/>
      <c r="BR1759" s="114"/>
      <c r="BS1759" s="114"/>
      <c r="BT1759" s="114"/>
      <c r="BU1759" s="114"/>
      <c r="BV1759" s="114"/>
      <c r="BW1759" s="114"/>
      <c r="BX1759" s="114"/>
      <c r="BY1759" s="114"/>
      <c r="BZ1759" s="114"/>
      <c r="CA1759" s="114"/>
      <c r="CB1759" s="114"/>
      <c r="CC1759" s="114"/>
      <c r="CD1759" s="114"/>
      <c r="CE1759" s="114"/>
      <c r="CF1759" s="114"/>
      <c r="CG1759" s="114"/>
      <c r="CH1759" s="114"/>
      <c r="CI1759" s="114"/>
      <c r="CJ1759" s="114"/>
      <c r="CK1759" s="114"/>
      <c r="CL1759" s="114"/>
      <c r="CM1759" s="114"/>
      <c r="CN1759" s="114"/>
      <c r="CO1759" s="114"/>
      <c r="CP1759" s="114"/>
      <c r="CQ1759" s="114"/>
      <c r="CR1759" s="114"/>
      <c r="CS1759" s="114"/>
      <c r="CT1759" s="114"/>
      <c r="CU1759" s="114"/>
      <c r="CV1759" s="114"/>
      <c r="CW1759" s="114"/>
      <c r="CX1759" s="114"/>
      <c r="CY1759" s="114"/>
      <c r="CZ1759" s="114"/>
      <c r="DA1759" s="114"/>
      <c r="DB1759" s="114"/>
      <c r="DC1759" s="114"/>
      <c r="DD1759" s="114"/>
      <c r="DE1759" s="114"/>
      <c r="DF1759" s="114"/>
      <c r="DG1759" s="114"/>
      <c r="DH1759" s="114"/>
      <c r="DI1759" s="114"/>
      <c r="DJ1759" s="114"/>
      <c r="DK1759" s="114"/>
      <c r="DL1759" s="114"/>
      <c r="DM1759" s="114"/>
      <c r="DN1759" s="114"/>
      <c r="DO1759" s="114"/>
      <c r="DP1759" s="114"/>
      <c r="DQ1759" s="114"/>
      <c r="DR1759" s="114"/>
      <c r="DS1759" s="114"/>
      <c r="DT1759" s="114"/>
      <c r="DU1759" s="114"/>
      <c r="DV1759" s="114"/>
      <c r="DW1759" s="121"/>
      <c r="DX1759" s="121"/>
      <c r="DY1759" s="121"/>
      <c r="DZ1759" s="121"/>
      <c r="EA1759" s="85"/>
      <c r="EB1759" s="85"/>
    </row>
    <row r="1760" spans="1:132" s="1" customFormat="1" ht="10.5" customHeight="1" x14ac:dyDescent="0.2">
      <c r="A1760" s="1406"/>
      <c r="B1760" s="1519"/>
      <c r="C1760" s="846" t="s">
        <v>910</v>
      </c>
      <c r="D1760" s="102" t="s">
        <v>108</v>
      </c>
      <c r="E1760" s="42">
        <f>ROUND((AG1760-AF1760)*$AE1760,2)</f>
        <v>0.95</v>
      </c>
      <c r="F1760" s="42">
        <f t="shared" ref="F1760:AB1760" si="1782">ROUND((AH1760-AG1760)*$AE1760,2)</f>
        <v>0.85</v>
      </c>
      <c r="G1760" s="42">
        <f t="shared" si="1782"/>
        <v>0.9</v>
      </c>
      <c r="H1760" s="213">
        <f t="shared" si="1782"/>
        <v>0.99</v>
      </c>
      <c r="I1760" s="42">
        <f t="shared" si="1782"/>
        <v>0.54</v>
      </c>
      <c r="J1760" s="42">
        <f t="shared" si="1782"/>
        <v>0.9</v>
      </c>
      <c r="K1760" s="42">
        <f t="shared" si="1782"/>
        <v>0.84</v>
      </c>
      <c r="L1760" s="42">
        <f t="shared" si="1782"/>
        <v>0.9</v>
      </c>
      <c r="M1760" s="42">
        <f t="shared" si="1782"/>
        <v>0.97</v>
      </c>
      <c r="N1760" s="213">
        <f t="shared" si="1782"/>
        <v>0.65</v>
      </c>
      <c r="O1760" s="42">
        <f t="shared" si="1782"/>
        <v>0.16</v>
      </c>
      <c r="P1760" s="42">
        <f t="shared" si="1782"/>
        <v>0.33</v>
      </c>
      <c r="Q1760" s="42">
        <f t="shared" si="1782"/>
        <v>0.84</v>
      </c>
      <c r="R1760" s="42">
        <f t="shared" si="1782"/>
        <v>0.14000000000000001</v>
      </c>
      <c r="S1760" s="42">
        <f t="shared" si="1782"/>
        <v>0.14000000000000001</v>
      </c>
      <c r="T1760" s="42">
        <f t="shared" si="1782"/>
        <v>0.39</v>
      </c>
      <c r="U1760" s="42">
        <f t="shared" si="1782"/>
        <v>0.99</v>
      </c>
      <c r="V1760" s="213">
        <f t="shared" si="1782"/>
        <v>0.83</v>
      </c>
      <c r="W1760" s="42">
        <f t="shared" si="1782"/>
        <v>0.89</v>
      </c>
      <c r="X1760" s="42">
        <f t="shared" si="1782"/>
        <v>0.8</v>
      </c>
      <c r="Y1760" s="42">
        <f t="shared" si="1782"/>
        <v>0.98</v>
      </c>
      <c r="Z1760" s="42">
        <f t="shared" si="1782"/>
        <v>0.75</v>
      </c>
      <c r="AA1760" s="42">
        <f t="shared" si="1782"/>
        <v>0.39</v>
      </c>
      <c r="AB1760" s="42">
        <f t="shared" si="1782"/>
        <v>0.55000000000000004</v>
      </c>
      <c r="AC1760" s="41">
        <f>(BD1760-AF1760)*AE1760</f>
        <v>16.670879999996398</v>
      </c>
      <c r="AD1760" s="43">
        <f>(BD1761-AF1761)*AE1760</f>
        <v>3.6626400000006472</v>
      </c>
      <c r="AE1760" s="358">
        <v>7.2</v>
      </c>
      <c r="AF1760" s="678">
        <v>7770.2231000000002</v>
      </c>
      <c r="AG1760" s="678">
        <v>7770.3553000000002</v>
      </c>
      <c r="AH1760" s="679">
        <v>7770.4733999999999</v>
      </c>
      <c r="AI1760" s="678">
        <v>7770.5990000000002</v>
      </c>
      <c r="AJ1760" s="678">
        <v>7770.7367000000004</v>
      </c>
      <c r="AK1760" s="678">
        <v>7770.8118000000004</v>
      </c>
      <c r="AL1760" s="678">
        <v>7770.9373999999998</v>
      </c>
      <c r="AM1760" s="678">
        <v>7771.0536000000002</v>
      </c>
      <c r="AN1760" s="678">
        <v>7771.1779999999999</v>
      </c>
      <c r="AO1760" s="678">
        <v>7771.3121000000001</v>
      </c>
      <c r="AP1760" s="678">
        <v>7771.4025000000001</v>
      </c>
      <c r="AQ1760" s="678">
        <v>7771.4251999999997</v>
      </c>
      <c r="AR1760" s="678">
        <v>7771.4709999999995</v>
      </c>
      <c r="AS1760" s="678">
        <v>7771.5874999999996</v>
      </c>
      <c r="AT1760" s="678">
        <v>7771.6066000000001</v>
      </c>
      <c r="AU1760" s="678">
        <v>7771.6253999999999</v>
      </c>
      <c r="AV1760" s="678">
        <v>7771.6796999999997</v>
      </c>
      <c r="AW1760" s="678">
        <v>7771.8173999999999</v>
      </c>
      <c r="AX1760" s="678">
        <v>7771.9332000000004</v>
      </c>
      <c r="AY1760" s="678">
        <v>7772.0571</v>
      </c>
      <c r="AZ1760" s="678">
        <v>7772.1677</v>
      </c>
      <c r="BA1760" s="678">
        <v>7772.3036000000002</v>
      </c>
      <c r="BB1760" s="678">
        <v>7772.4083000000001</v>
      </c>
      <c r="BC1760" s="678">
        <v>7772.4619000000002</v>
      </c>
      <c r="BD1760" s="678">
        <v>7772.5384999999997</v>
      </c>
      <c r="BE1760" s="400"/>
      <c r="BF1760" s="114"/>
      <c r="BG1760" s="114"/>
      <c r="BH1760" s="114"/>
      <c r="BI1760" s="114"/>
      <c r="BJ1760" s="114"/>
      <c r="BK1760" s="114"/>
      <c r="BL1760" s="114"/>
      <c r="BM1760" s="114"/>
      <c r="BN1760" s="114"/>
      <c r="BO1760" s="114"/>
      <c r="BP1760" s="114"/>
      <c r="BQ1760" s="114"/>
      <c r="BR1760" s="114"/>
      <c r="BS1760" s="114"/>
      <c r="BT1760" s="114"/>
      <c r="BU1760" s="114"/>
      <c r="BV1760" s="114"/>
      <c r="BW1760" s="114"/>
      <c r="BX1760" s="114"/>
      <c r="BY1760" s="114"/>
      <c r="BZ1760" s="114"/>
      <c r="CA1760" s="114"/>
      <c r="CB1760" s="114"/>
      <c r="CC1760" s="114"/>
      <c r="CD1760" s="114"/>
      <c r="CE1760" s="114"/>
      <c r="CF1760" s="114"/>
      <c r="CG1760" s="114"/>
      <c r="CH1760" s="114"/>
      <c r="CI1760" s="114"/>
      <c r="CJ1760" s="114"/>
      <c r="CK1760" s="114"/>
      <c r="CL1760" s="114"/>
      <c r="CM1760" s="114"/>
      <c r="CN1760" s="114"/>
      <c r="CO1760" s="114"/>
      <c r="CP1760" s="114"/>
      <c r="CQ1760" s="114"/>
      <c r="CR1760" s="114"/>
      <c r="CS1760" s="114"/>
      <c r="CT1760" s="114"/>
      <c r="CU1760" s="114"/>
      <c r="CV1760" s="114"/>
      <c r="CW1760" s="114"/>
      <c r="CX1760" s="114"/>
      <c r="CY1760" s="114"/>
      <c r="CZ1760" s="114"/>
      <c r="DA1760" s="114"/>
      <c r="DB1760" s="114"/>
      <c r="DC1760" s="114"/>
      <c r="DD1760" s="114"/>
      <c r="DE1760" s="114"/>
      <c r="DF1760" s="114"/>
      <c r="DG1760" s="114"/>
      <c r="DH1760" s="114"/>
      <c r="DI1760" s="114"/>
      <c r="DJ1760" s="114"/>
      <c r="DK1760" s="114"/>
      <c r="DL1760" s="114"/>
      <c r="DM1760" s="114"/>
      <c r="DN1760" s="114"/>
      <c r="DO1760" s="114"/>
      <c r="DP1760" s="114"/>
      <c r="DQ1760" s="114"/>
      <c r="DR1760" s="114"/>
      <c r="DS1760" s="114"/>
      <c r="DT1760" s="114"/>
      <c r="DU1760" s="114"/>
      <c r="DV1760" s="114"/>
      <c r="DW1760" s="121"/>
      <c r="DX1760" s="121"/>
      <c r="DY1760" s="121"/>
      <c r="DZ1760" s="121"/>
      <c r="EA1760" s="121"/>
      <c r="EB1760" s="121"/>
    </row>
    <row r="1761" spans="1:132" s="1" customFormat="1" ht="10.5" customHeight="1" x14ac:dyDescent="0.2">
      <c r="A1761" s="1406"/>
      <c r="B1761" s="1519"/>
      <c r="C1761" s="846" t="s">
        <v>910</v>
      </c>
      <c r="D1761" s="102" t="s">
        <v>109</v>
      </c>
      <c r="E1761" s="42">
        <f>ROUND((AG1761-AF1761)*$AE1760,2)</f>
        <v>0.14000000000000001</v>
      </c>
      <c r="F1761" s="42">
        <f t="shared" ref="F1761:AB1761" si="1783">ROUND((AH1761-AG1761)*$AE1760,2)</f>
        <v>0.14000000000000001</v>
      </c>
      <c r="G1761" s="42">
        <f t="shared" si="1783"/>
        <v>0.16</v>
      </c>
      <c r="H1761" s="213">
        <f t="shared" si="1783"/>
        <v>0.19</v>
      </c>
      <c r="I1761" s="42">
        <f t="shared" si="1783"/>
        <v>0.12</v>
      </c>
      <c r="J1761" s="42">
        <f t="shared" si="1783"/>
        <v>0.17</v>
      </c>
      <c r="K1761" s="42">
        <f t="shared" si="1783"/>
        <v>0.15</v>
      </c>
      <c r="L1761" s="42">
        <f t="shared" si="1783"/>
        <v>0.18</v>
      </c>
      <c r="M1761" s="42">
        <f t="shared" si="1783"/>
        <v>0.22</v>
      </c>
      <c r="N1761" s="213">
        <f t="shared" si="1783"/>
        <v>0.19</v>
      </c>
      <c r="O1761" s="42">
        <f t="shared" si="1783"/>
        <v>0.11</v>
      </c>
      <c r="P1761" s="42">
        <f t="shared" si="1783"/>
        <v>0.14000000000000001</v>
      </c>
      <c r="Q1761" s="42">
        <f t="shared" si="1783"/>
        <v>0.24</v>
      </c>
      <c r="R1761" s="42">
        <f t="shared" si="1783"/>
        <v>0.12</v>
      </c>
      <c r="S1761" s="42">
        <f t="shared" si="1783"/>
        <v>0.09</v>
      </c>
      <c r="T1761" s="42">
        <f t="shared" si="1783"/>
        <v>0.11</v>
      </c>
      <c r="U1761" s="42">
        <f t="shared" si="1783"/>
        <v>0.16</v>
      </c>
      <c r="V1761" s="213">
        <f t="shared" si="1783"/>
        <v>0.16</v>
      </c>
      <c r="W1761" s="42">
        <f t="shared" si="1783"/>
        <v>0.18</v>
      </c>
      <c r="X1761" s="42">
        <f t="shared" si="1783"/>
        <v>0.17</v>
      </c>
      <c r="Y1761" s="42">
        <f t="shared" si="1783"/>
        <v>0.18</v>
      </c>
      <c r="Z1761" s="42">
        <f t="shared" si="1783"/>
        <v>0.13</v>
      </c>
      <c r="AA1761" s="42">
        <f t="shared" si="1783"/>
        <v>0.09</v>
      </c>
      <c r="AB1761" s="42">
        <f t="shared" si="1783"/>
        <v>0.13</v>
      </c>
      <c r="AC1761" s="41"/>
      <c r="AD1761" s="43"/>
      <c r="AE1761" s="358"/>
      <c r="AF1761" s="678">
        <v>1134.3043</v>
      </c>
      <c r="AG1761" s="678">
        <v>1134.3244</v>
      </c>
      <c r="AH1761" s="679">
        <v>1134.3434999999999</v>
      </c>
      <c r="AI1761" s="678">
        <v>1134.3664000000001</v>
      </c>
      <c r="AJ1761" s="678">
        <v>1134.3927000000001</v>
      </c>
      <c r="AK1761" s="678">
        <v>1134.4087</v>
      </c>
      <c r="AL1761" s="678">
        <v>1134.4319</v>
      </c>
      <c r="AM1761" s="678">
        <v>1134.4531999999999</v>
      </c>
      <c r="AN1761" s="678">
        <v>1134.4780000000001</v>
      </c>
      <c r="AO1761" s="678">
        <v>1134.5079000000001</v>
      </c>
      <c r="AP1761" s="678">
        <v>1134.5340000000001</v>
      </c>
      <c r="AQ1761" s="678">
        <v>1134.5498</v>
      </c>
      <c r="AR1761" s="678">
        <v>1134.5687</v>
      </c>
      <c r="AS1761" s="678">
        <v>1134.6014</v>
      </c>
      <c r="AT1761" s="678">
        <v>1134.6185</v>
      </c>
      <c r="AU1761" s="678">
        <v>1134.6305</v>
      </c>
      <c r="AV1761" s="678">
        <v>1134.6454000000001</v>
      </c>
      <c r="AW1761" s="678">
        <v>1134.6679999999999</v>
      </c>
      <c r="AX1761" s="678">
        <v>1134.6904</v>
      </c>
      <c r="AY1761" s="678">
        <v>1134.7150999999999</v>
      </c>
      <c r="AZ1761" s="678">
        <v>1134.7383</v>
      </c>
      <c r="BA1761" s="678">
        <v>1134.7637</v>
      </c>
      <c r="BB1761" s="678">
        <v>1134.7816</v>
      </c>
      <c r="BC1761" s="678">
        <v>1134.7944</v>
      </c>
      <c r="BD1761" s="678">
        <v>1134.8130000000001</v>
      </c>
      <c r="BE1761" s="400"/>
      <c r="BF1761" s="114"/>
      <c r="BG1761" s="114"/>
      <c r="BH1761" s="114"/>
      <c r="BI1761" s="114"/>
      <c r="BJ1761" s="114"/>
      <c r="BK1761" s="114"/>
      <c r="BL1761" s="114"/>
      <c r="BM1761" s="114"/>
      <c r="BN1761" s="114"/>
      <c r="BO1761" s="114"/>
      <c r="BP1761" s="114"/>
      <c r="BQ1761" s="114"/>
      <c r="BR1761" s="114"/>
      <c r="BS1761" s="114"/>
      <c r="BT1761" s="114"/>
      <c r="BU1761" s="114"/>
      <c r="BV1761" s="114"/>
      <c r="BW1761" s="114"/>
      <c r="BX1761" s="114"/>
      <c r="BY1761" s="114"/>
      <c r="BZ1761" s="114"/>
      <c r="CA1761" s="114"/>
      <c r="CB1761" s="114"/>
      <c r="CC1761" s="114"/>
      <c r="CD1761" s="114"/>
      <c r="CE1761" s="114"/>
      <c r="CF1761" s="114"/>
      <c r="CG1761" s="114"/>
      <c r="CH1761" s="114"/>
      <c r="CI1761" s="114"/>
      <c r="CJ1761" s="114"/>
      <c r="CK1761" s="114"/>
      <c r="CL1761" s="114"/>
      <c r="CM1761" s="114"/>
      <c r="CN1761" s="114"/>
      <c r="CO1761" s="114"/>
      <c r="CP1761" s="114"/>
      <c r="CQ1761" s="114"/>
      <c r="CR1761" s="114"/>
      <c r="CS1761" s="114"/>
      <c r="CT1761" s="114"/>
      <c r="CU1761" s="114"/>
      <c r="CV1761" s="114"/>
      <c r="CW1761" s="114"/>
      <c r="CX1761" s="114"/>
      <c r="CY1761" s="114"/>
      <c r="CZ1761" s="114"/>
      <c r="DA1761" s="114"/>
      <c r="DB1761" s="114"/>
      <c r="DC1761" s="114"/>
      <c r="DD1761" s="114"/>
      <c r="DE1761" s="114"/>
      <c r="DF1761" s="114"/>
      <c r="DG1761" s="114"/>
      <c r="DH1761" s="114"/>
      <c r="DI1761" s="114"/>
      <c r="DJ1761" s="114"/>
      <c r="DK1761" s="114"/>
      <c r="DL1761" s="114"/>
      <c r="DM1761" s="114"/>
      <c r="DN1761" s="114"/>
      <c r="DO1761" s="114"/>
      <c r="DP1761" s="114"/>
      <c r="DQ1761" s="114"/>
      <c r="DR1761" s="114"/>
      <c r="DS1761" s="114"/>
      <c r="DT1761" s="114"/>
      <c r="DU1761" s="114"/>
      <c r="DV1761" s="114"/>
      <c r="DW1761" s="121"/>
      <c r="DX1761" s="121"/>
      <c r="DY1761" s="121"/>
      <c r="DZ1761" s="121"/>
      <c r="EA1761" s="121"/>
      <c r="EB1761" s="121"/>
    </row>
    <row r="1762" spans="1:132" s="1" customFormat="1" ht="10.5" customHeight="1" thickBot="1" x14ac:dyDescent="0.25">
      <c r="A1762" s="1407"/>
      <c r="B1762" s="1520"/>
      <c r="C1762" s="197"/>
      <c r="D1762" s="166" t="s">
        <v>35</v>
      </c>
      <c r="E1762" s="64">
        <f t="shared" ref="E1762:AB1762" si="1784">E1761/E1760</f>
        <v>0.14736842105263159</v>
      </c>
      <c r="F1762" s="64">
        <f t="shared" si="1784"/>
        <v>0.1647058823529412</v>
      </c>
      <c r="G1762" s="64">
        <f t="shared" si="1784"/>
        <v>0.17777777777777778</v>
      </c>
      <c r="H1762" s="221">
        <f t="shared" si="1784"/>
        <v>0.19191919191919193</v>
      </c>
      <c r="I1762" s="64">
        <f t="shared" si="1784"/>
        <v>0.22222222222222221</v>
      </c>
      <c r="J1762" s="64">
        <f t="shared" si="1784"/>
        <v>0.18888888888888888</v>
      </c>
      <c r="K1762" s="64">
        <f t="shared" si="1784"/>
        <v>0.17857142857142858</v>
      </c>
      <c r="L1762" s="64">
        <f t="shared" si="1784"/>
        <v>0.19999999999999998</v>
      </c>
      <c r="M1762" s="64">
        <f t="shared" si="1784"/>
        <v>0.22680412371134021</v>
      </c>
      <c r="N1762" s="221">
        <f t="shared" si="1784"/>
        <v>0.29230769230769232</v>
      </c>
      <c r="O1762" s="64">
        <f t="shared" si="1784"/>
        <v>0.6875</v>
      </c>
      <c r="P1762" s="64">
        <f t="shared" si="1784"/>
        <v>0.42424242424242425</v>
      </c>
      <c r="Q1762" s="64">
        <f t="shared" si="1784"/>
        <v>0.2857142857142857</v>
      </c>
      <c r="R1762" s="64">
        <f t="shared" si="1784"/>
        <v>0.85714285714285698</v>
      </c>
      <c r="S1762" s="64">
        <f t="shared" si="1784"/>
        <v>0.64285714285714279</v>
      </c>
      <c r="T1762" s="64">
        <f t="shared" si="1784"/>
        <v>0.28205128205128205</v>
      </c>
      <c r="U1762" s="64">
        <f t="shared" si="1784"/>
        <v>0.16161616161616163</v>
      </c>
      <c r="V1762" s="221">
        <f t="shared" si="1784"/>
        <v>0.19277108433734941</v>
      </c>
      <c r="W1762" s="64">
        <f t="shared" si="1784"/>
        <v>0.20224719101123595</v>
      </c>
      <c r="X1762" s="64">
        <f t="shared" si="1784"/>
        <v>0.21249999999999999</v>
      </c>
      <c r="Y1762" s="64">
        <f t="shared" si="1784"/>
        <v>0.18367346938775511</v>
      </c>
      <c r="Z1762" s="64">
        <f t="shared" si="1784"/>
        <v>0.17333333333333334</v>
      </c>
      <c r="AA1762" s="64">
        <f t="shared" si="1784"/>
        <v>0.23076923076923075</v>
      </c>
      <c r="AB1762" s="64">
        <f t="shared" si="1784"/>
        <v>0.23636363636363636</v>
      </c>
      <c r="AC1762" s="41"/>
      <c r="AD1762" s="43"/>
      <c r="AE1762" s="358"/>
      <c r="AF1762" s="188"/>
      <c r="AG1762" s="188"/>
      <c r="AH1762" s="188"/>
      <c r="AI1762" s="188"/>
      <c r="AJ1762" s="188"/>
      <c r="AK1762" s="188"/>
      <c r="AL1762" s="188"/>
      <c r="AM1762" s="188"/>
      <c r="AN1762" s="188"/>
      <c r="AO1762" s="188"/>
      <c r="AP1762" s="188"/>
      <c r="AQ1762" s="188"/>
      <c r="AR1762" s="188"/>
      <c r="AS1762" s="188"/>
      <c r="AT1762" s="188"/>
      <c r="AU1762" s="188"/>
      <c r="AV1762" s="188"/>
      <c r="AW1762" s="188"/>
      <c r="AX1762" s="188"/>
      <c r="AY1762" s="188"/>
      <c r="AZ1762" s="188"/>
      <c r="BA1762" s="188"/>
      <c r="BB1762" s="188"/>
      <c r="BC1762" s="188"/>
      <c r="BD1762" s="188"/>
      <c r="BE1762" s="400"/>
      <c r="BF1762" s="114"/>
      <c r="BG1762" s="114"/>
      <c r="BH1762" s="114"/>
      <c r="BI1762" s="114"/>
      <c r="BJ1762" s="114"/>
      <c r="BK1762" s="114"/>
      <c r="BL1762" s="114"/>
      <c r="BM1762" s="114"/>
      <c r="BN1762" s="114"/>
      <c r="BO1762" s="114"/>
      <c r="BP1762" s="114"/>
      <c r="BQ1762" s="114"/>
      <c r="BR1762" s="114"/>
      <c r="BS1762" s="114"/>
      <c r="BT1762" s="114"/>
      <c r="BU1762" s="114"/>
      <c r="BV1762" s="114"/>
      <c r="BW1762" s="114"/>
      <c r="BX1762" s="114"/>
      <c r="BY1762" s="114"/>
      <c r="BZ1762" s="114"/>
      <c r="CA1762" s="114"/>
      <c r="CB1762" s="114"/>
      <c r="CC1762" s="114"/>
      <c r="CD1762" s="114"/>
      <c r="CE1762" s="114"/>
      <c r="CF1762" s="114"/>
      <c r="CG1762" s="114"/>
      <c r="CH1762" s="114"/>
      <c r="CI1762" s="114"/>
      <c r="CJ1762" s="114"/>
      <c r="CK1762" s="114"/>
      <c r="CL1762" s="114"/>
      <c r="CM1762" s="114"/>
      <c r="CN1762" s="114"/>
      <c r="CO1762" s="114"/>
      <c r="CP1762" s="114"/>
      <c r="CQ1762" s="114"/>
      <c r="CR1762" s="114"/>
      <c r="CS1762" s="114"/>
      <c r="CT1762" s="114"/>
      <c r="CU1762" s="114"/>
      <c r="CV1762" s="114"/>
      <c r="CW1762" s="114"/>
      <c r="CX1762" s="114"/>
      <c r="CY1762" s="114"/>
      <c r="CZ1762" s="114"/>
      <c r="DA1762" s="114"/>
      <c r="DB1762" s="114"/>
      <c r="DC1762" s="114"/>
      <c r="DD1762" s="114"/>
      <c r="DE1762" s="114"/>
      <c r="DF1762" s="114"/>
      <c r="DG1762" s="114"/>
      <c r="DH1762" s="114"/>
      <c r="DI1762" s="114"/>
      <c r="DJ1762" s="114"/>
      <c r="DK1762" s="114"/>
      <c r="DL1762" s="114"/>
      <c r="DM1762" s="114"/>
      <c r="DN1762" s="114"/>
      <c r="DO1762" s="114"/>
      <c r="DP1762" s="114"/>
      <c r="DQ1762" s="114"/>
      <c r="DR1762" s="114"/>
      <c r="DS1762" s="114"/>
      <c r="DT1762" s="114"/>
      <c r="DU1762" s="114"/>
      <c r="DV1762" s="114"/>
      <c r="DW1762" s="121"/>
      <c r="DX1762" s="121"/>
      <c r="DY1762" s="121"/>
      <c r="DZ1762" s="121"/>
      <c r="EA1762" s="121"/>
      <c r="EB1762" s="121"/>
    </row>
    <row r="1763" spans="1:132" s="1" customFormat="1" ht="10.5" customHeight="1" x14ac:dyDescent="0.2">
      <c r="A1763" s="1405" t="s">
        <v>8</v>
      </c>
      <c r="B1763" s="1518" t="s">
        <v>295</v>
      </c>
      <c r="C1763" s="642"/>
      <c r="D1763" s="726"/>
      <c r="E1763" s="46"/>
      <c r="F1763" s="290"/>
      <c r="G1763" s="290"/>
      <c r="H1763" s="536"/>
      <c r="I1763" s="290"/>
      <c r="J1763" s="290"/>
      <c r="K1763" s="290"/>
      <c r="L1763" s="290"/>
      <c r="M1763" s="290"/>
      <c r="N1763" s="536"/>
      <c r="O1763" s="290"/>
      <c r="P1763" s="290"/>
      <c r="Q1763" s="290"/>
      <c r="R1763" s="290"/>
      <c r="S1763" s="290"/>
      <c r="T1763" s="290"/>
      <c r="U1763" s="290"/>
      <c r="V1763" s="536"/>
      <c r="W1763" s="290"/>
      <c r="X1763" s="290"/>
      <c r="Y1763" s="290"/>
      <c r="Z1763" s="290"/>
      <c r="AA1763" s="290"/>
      <c r="AB1763" s="290"/>
      <c r="AC1763" s="41"/>
      <c r="AD1763" s="43"/>
      <c r="AE1763" s="358"/>
      <c r="AF1763" s="182"/>
      <c r="AG1763" s="182"/>
      <c r="AH1763" s="182"/>
      <c r="AI1763" s="182"/>
      <c r="AJ1763" s="182"/>
      <c r="AK1763" s="182"/>
      <c r="AL1763" s="182"/>
      <c r="AM1763" s="182"/>
      <c r="AN1763" s="182"/>
      <c r="AO1763" s="182"/>
      <c r="AP1763" s="182"/>
      <c r="AQ1763" s="182"/>
      <c r="AR1763" s="182"/>
      <c r="AS1763" s="182"/>
      <c r="AT1763" s="182"/>
      <c r="AU1763" s="182"/>
      <c r="AV1763" s="182"/>
      <c r="AW1763" s="182"/>
      <c r="AX1763" s="182"/>
      <c r="AY1763" s="182"/>
      <c r="AZ1763" s="182"/>
      <c r="BA1763" s="182"/>
      <c r="BB1763" s="182"/>
      <c r="BC1763" s="182"/>
      <c r="BD1763" s="182"/>
      <c r="BE1763" s="970"/>
      <c r="BF1763" s="182"/>
      <c r="BG1763" s="182"/>
      <c r="BH1763" s="182"/>
      <c r="BI1763" s="182"/>
      <c r="BJ1763" s="182"/>
      <c r="BK1763" s="182"/>
      <c r="BL1763" s="182"/>
      <c r="BM1763" s="182"/>
      <c r="BN1763" s="182"/>
      <c r="BO1763" s="182"/>
      <c r="BP1763" s="182"/>
      <c r="BQ1763" s="114"/>
      <c r="BR1763" s="114"/>
      <c r="BS1763" s="114"/>
      <c r="BT1763" s="114"/>
      <c r="BU1763" s="114"/>
      <c r="BV1763" s="114"/>
      <c r="BW1763" s="114"/>
      <c r="BX1763" s="114"/>
      <c r="BY1763" s="114"/>
      <c r="BZ1763" s="114"/>
      <c r="CA1763" s="114"/>
      <c r="CB1763" s="114"/>
      <c r="CC1763" s="114"/>
      <c r="CD1763" s="114"/>
      <c r="CE1763" s="114"/>
      <c r="CF1763" s="114"/>
      <c r="CG1763" s="114"/>
      <c r="CH1763" s="114"/>
      <c r="CI1763" s="114"/>
      <c r="CJ1763" s="114"/>
      <c r="CK1763" s="114"/>
      <c r="CL1763" s="114"/>
      <c r="CM1763" s="114"/>
      <c r="CN1763" s="114"/>
      <c r="CO1763" s="114"/>
      <c r="CP1763" s="114"/>
      <c r="CQ1763" s="114"/>
      <c r="CR1763" s="114"/>
      <c r="CS1763" s="114"/>
      <c r="CT1763" s="114"/>
      <c r="CU1763" s="114"/>
      <c r="CV1763" s="114"/>
      <c r="CW1763" s="114"/>
      <c r="CX1763" s="114"/>
      <c r="CY1763" s="114"/>
      <c r="CZ1763" s="114"/>
      <c r="DA1763" s="114"/>
      <c r="DB1763" s="114"/>
      <c r="DC1763" s="114"/>
      <c r="DD1763" s="114"/>
      <c r="DE1763" s="114"/>
      <c r="DF1763" s="114"/>
      <c r="DG1763" s="114"/>
      <c r="DH1763" s="114"/>
      <c r="DI1763" s="114"/>
      <c r="DJ1763" s="114"/>
      <c r="DK1763" s="114"/>
      <c r="DL1763" s="114"/>
      <c r="DM1763" s="114"/>
      <c r="DN1763" s="114"/>
      <c r="DO1763" s="114"/>
      <c r="DP1763" s="114"/>
      <c r="DQ1763" s="114"/>
      <c r="DR1763" s="114"/>
      <c r="DS1763" s="114"/>
      <c r="DT1763" s="114"/>
      <c r="DU1763" s="114"/>
      <c r="DV1763" s="114"/>
      <c r="DW1763" s="121"/>
      <c r="DX1763" s="121"/>
      <c r="DY1763" s="121"/>
      <c r="DZ1763" s="121"/>
      <c r="EA1763" s="121"/>
      <c r="EB1763" s="121"/>
    </row>
    <row r="1764" spans="1:132" s="2" customFormat="1" ht="10.5" customHeight="1" x14ac:dyDescent="0.2">
      <c r="A1764" s="1406"/>
      <c r="B1764" s="1519"/>
      <c r="C1764" s="846" t="s">
        <v>118</v>
      </c>
      <c r="D1764" s="102" t="s">
        <v>27</v>
      </c>
      <c r="E1764" s="39">
        <f>ROUND(SQRT(E1765^2+E1766^2)*1000/(1.73*E$1704),0)</f>
        <v>20</v>
      </c>
      <c r="F1764" s="129">
        <f t="shared" ref="F1764:AB1764" si="1785">ROUND(SQRT(F1765^2+F1766^2)*1000/(1.73*F$1704),0)</f>
        <v>21</v>
      </c>
      <c r="G1764" s="129">
        <f t="shared" si="1785"/>
        <v>37</v>
      </c>
      <c r="H1764" s="241">
        <f t="shared" si="1785"/>
        <v>27</v>
      </c>
      <c r="I1764" s="129">
        <f t="shared" si="1785"/>
        <v>38</v>
      </c>
      <c r="J1764" s="129">
        <f t="shared" si="1785"/>
        <v>35</v>
      </c>
      <c r="K1764" s="129">
        <f t="shared" si="1785"/>
        <v>29</v>
      </c>
      <c r="L1764" s="129">
        <f t="shared" si="1785"/>
        <v>25</v>
      </c>
      <c r="M1764" s="129">
        <f t="shared" si="1785"/>
        <v>37</v>
      </c>
      <c r="N1764" s="241">
        <f t="shared" si="1785"/>
        <v>30</v>
      </c>
      <c r="O1764" s="129">
        <f t="shared" si="1785"/>
        <v>9</v>
      </c>
      <c r="P1764" s="129">
        <f t="shared" si="1785"/>
        <v>15</v>
      </c>
      <c r="Q1764" s="129">
        <f t="shared" si="1785"/>
        <v>18</v>
      </c>
      <c r="R1764" s="129">
        <f t="shared" si="1785"/>
        <v>9</v>
      </c>
      <c r="S1764" s="129">
        <f t="shared" si="1785"/>
        <v>9</v>
      </c>
      <c r="T1764" s="129">
        <f t="shared" si="1785"/>
        <v>12</v>
      </c>
      <c r="U1764" s="129">
        <f t="shared" si="1785"/>
        <v>38</v>
      </c>
      <c r="V1764" s="241">
        <f t="shared" si="1785"/>
        <v>38</v>
      </c>
      <c r="W1764" s="129">
        <f t="shared" si="1785"/>
        <v>26</v>
      </c>
      <c r="X1764" s="129">
        <f t="shared" si="1785"/>
        <v>16</v>
      </c>
      <c r="Y1764" s="129">
        <f t="shared" si="1785"/>
        <v>18</v>
      </c>
      <c r="Z1764" s="129">
        <f t="shared" si="1785"/>
        <v>18</v>
      </c>
      <c r="AA1764" s="129">
        <f t="shared" si="1785"/>
        <v>14</v>
      </c>
      <c r="AB1764" s="129">
        <f t="shared" si="1785"/>
        <v>18</v>
      </c>
      <c r="AC1764" s="121"/>
      <c r="AD1764" s="121"/>
      <c r="AE1764" s="121"/>
      <c r="AF1764" s="183"/>
      <c r="AG1764" s="183"/>
      <c r="AH1764" s="183"/>
      <c r="AI1764" s="183"/>
      <c r="AJ1764" s="183"/>
      <c r="AK1764" s="183"/>
      <c r="AL1764" s="183"/>
      <c r="AM1764" s="183"/>
      <c r="AN1764" s="183"/>
      <c r="AO1764" s="183"/>
      <c r="AP1764" s="183"/>
      <c r="AQ1764" s="183"/>
      <c r="AR1764" s="183"/>
      <c r="AS1764" s="183"/>
      <c r="AT1764" s="183"/>
      <c r="AU1764" s="183"/>
      <c r="AV1764" s="183"/>
      <c r="AW1764" s="183"/>
      <c r="AX1764" s="183"/>
      <c r="AY1764" s="183"/>
      <c r="AZ1764" s="183"/>
      <c r="BA1764" s="183"/>
      <c r="BB1764" s="183"/>
      <c r="BC1764" s="183"/>
      <c r="BD1764" s="183"/>
      <c r="BE1764" s="400"/>
      <c r="BF1764" s="114"/>
      <c r="BG1764" s="114"/>
      <c r="BH1764" s="114"/>
      <c r="BI1764" s="114"/>
      <c r="BJ1764" s="114"/>
      <c r="BK1764" s="114"/>
      <c r="BL1764" s="114"/>
      <c r="BM1764" s="114"/>
      <c r="BN1764" s="114"/>
      <c r="BO1764" s="114"/>
      <c r="BP1764" s="114"/>
      <c r="BQ1764" s="114"/>
      <c r="BR1764" s="114"/>
      <c r="BS1764" s="114"/>
      <c r="BT1764" s="114"/>
      <c r="BU1764" s="114"/>
      <c r="BV1764" s="114"/>
      <c r="BW1764" s="114"/>
      <c r="BX1764" s="114"/>
      <c r="BY1764" s="114"/>
      <c r="BZ1764" s="114"/>
      <c r="CA1764" s="114"/>
      <c r="CB1764" s="114"/>
      <c r="CC1764" s="114"/>
      <c r="CD1764" s="114"/>
      <c r="CE1764" s="114"/>
      <c r="CF1764" s="114"/>
      <c r="CG1764" s="114"/>
      <c r="CH1764" s="114"/>
      <c r="CI1764" s="114"/>
      <c r="CJ1764" s="114"/>
      <c r="CK1764" s="114"/>
      <c r="CL1764" s="114"/>
      <c r="CM1764" s="114"/>
      <c r="CN1764" s="114"/>
      <c r="CO1764" s="114"/>
      <c r="CP1764" s="114"/>
      <c r="CQ1764" s="114"/>
      <c r="CR1764" s="114"/>
      <c r="CS1764" s="114"/>
      <c r="CT1764" s="114"/>
      <c r="CU1764" s="114"/>
      <c r="CV1764" s="114"/>
      <c r="CW1764" s="114"/>
      <c r="CX1764" s="114"/>
      <c r="CY1764" s="114"/>
      <c r="CZ1764" s="114"/>
      <c r="DA1764" s="114"/>
      <c r="DB1764" s="114"/>
      <c r="DC1764" s="114"/>
      <c r="DD1764" s="114"/>
      <c r="DE1764" s="114"/>
      <c r="DF1764" s="114"/>
      <c r="DG1764" s="114"/>
      <c r="DH1764" s="114"/>
      <c r="DI1764" s="114"/>
      <c r="DJ1764" s="114"/>
      <c r="DK1764" s="114"/>
      <c r="DL1764" s="114"/>
      <c r="DM1764" s="114"/>
      <c r="DN1764" s="114"/>
      <c r="DO1764" s="114"/>
      <c r="DP1764" s="114"/>
      <c r="DQ1764" s="114"/>
      <c r="DR1764" s="114"/>
      <c r="DS1764" s="114"/>
      <c r="DT1764" s="114"/>
      <c r="DU1764" s="114"/>
      <c r="DV1764" s="114"/>
      <c r="DW1764" s="121"/>
      <c r="DX1764" s="121"/>
      <c r="DY1764" s="121"/>
      <c r="DZ1764" s="121"/>
      <c r="EA1764" s="85"/>
      <c r="EB1764" s="85"/>
    </row>
    <row r="1765" spans="1:132" s="1" customFormat="1" ht="10.5" customHeight="1" x14ac:dyDescent="0.2">
      <c r="A1765" s="1406"/>
      <c r="B1765" s="1519"/>
      <c r="C1765" s="846" t="s">
        <v>910</v>
      </c>
      <c r="D1765" s="102" t="s">
        <v>108</v>
      </c>
      <c r="E1765" s="42">
        <f>ROUND((AG1765-AF1765)*$AE1765,2)</f>
        <v>0.11</v>
      </c>
      <c r="F1765" s="42">
        <f t="shared" ref="F1765:AB1765" si="1786">ROUND((AH1765-AG1765)*$AE1765,2)</f>
        <v>0.12</v>
      </c>
      <c r="G1765" s="42">
        <f t="shared" si="1786"/>
        <v>0.21</v>
      </c>
      <c r="H1765" s="213">
        <f t="shared" si="1786"/>
        <v>0.16</v>
      </c>
      <c r="I1765" s="42">
        <f t="shared" si="1786"/>
        <v>0.21</v>
      </c>
      <c r="J1765" s="42">
        <f t="shared" si="1786"/>
        <v>0.2</v>
      </c>
      <c r="K1765" s="42">
        <f t="shared" si="1786"/>
        <v>0.17</v>
      </c>
      <c r="L1765" s="42">
        <f t="shared" si="1786"/>
        <v>0.15</v>
      </c>
      <c r="M1765" s="42">
        <f t="shared" si="1786"/>
        <v>0.19</v>
      </c>
      <c r="N1765" s="213">
        <f t="shared" si="1786"/>
        <v>0.17</v>
      </c>
      <c r="O1765" s="42">
        <f t="shared" si="1786"/>
        <v>0.05</v>
      </c>
      <c r="P1765" s="42">
        <f t="shared" si="1786"/>
        <v>0.09</v>
      </c>
      <c r="Q1765" s="42">
        <f t="shared" si="1786"/>
        <v>0.11</v>
      </c>
      <c r="R1765" s="42">
        <f t="shared" si="1786"/>
        <v>0.06</v>
      </c>
      <c r="S1765" s="42">
        <f t="shared" si="1786"/>
        <v>0.06</v>
      </c>
      <c r="T1765" s="42">
        <f t="shared" si="1786"/>
        <v>0.08</v>
      </c>
      <c r="U1765" s="42">
        <f t="shared" si="1786"/>
        <v>0.22</v>
      </c>
      <c r="V1765" s="213">
        <f t="shared" si="1786"/>
        <v>0.2</v>
      </c>
      <c r="W1765" s="42">
        <f t="shared" si="1786"/>
        <v>0.15</v>
      </c>
      <c r="X1765" s="42">
        <f t="shared" si="1786"/>
        <v>0.1</v>
      </c>
      <c r="Y1765" s="42">
        <f t="shared" si="1786"/>
        <v>0.11</v>
      </c>
      <c r="Z1765" s="42">
        <f t="shared" si="1786"/>
        <v>0.11</v>
      </c>
      <c r="AA1765" s="42">
        <f t="shared" si="1786"/>
        <v>0.09</v>
      </c>
      <c r="AB1765" s="42">
        <f t="shared" si="1786"/>
        <v>0.11</v>
      </c>
      <c r="AC1765" s="41">
        <f>(BD1765-AF1765)*AE1765</f>
        <v>3.2236800000006043</v>
      </c>
      <c r="AD1765" s="43">
        <f>(BD1766-AF1766)*AE1765</f>
        <v>5.2089599999999336</v>
      </c>
      <c r="AE1765" s="358">
        <v>4.8</v>
      </c>
      <c r="AF1765" s="678">
        <v>2481.9731999999999</v>
      </c>
      <c r="AG1765" s="678">
        <v>2481.9962999999998</v>
      </c>
      <c r="AH1765" s="679">
        <v>2482.0221000000001</v>
      </c>
      <c r="AI1765" s="678">
        <v>2482.0663</v>
      </c>
      <c r="AJ1765" s="678">
        <v>2482.0990999999999</v>
      </c>
      <c r="AK1765" s="678">
        <v>2482.1419999999998</v>
      </c>
      <c r="AL1765" s="678">
        <v>2482.1833000000001</v>
      </c>
      <c r="AM1765" s="678">
        <v>2482.2181999999998</v>
      </c>
      <c r="AN1765" s="678">
        <v>2482.2489999999998</v>
      </c>
      <c r="AO1765" s="678">
        <v>2482.2894000000001</v>
      </c>
      <c r="AP1765" s="678">
        <v>2482.3249999999998</v>
      </c>
      <c r="AQ1765" s="678">
        <v>2482.3359999999998</v>
      </c>
      <c r="AR1765" s="678">
        <v>2482.3548000000001</v>
      </c>
      <c r="AS1765" s="678">
        <v>2482.3775000000001</v>
      </c>
      <c r="AT1765" s="678">
        <v>2482.3901999999998</v>
      </c>
      <c r="AU1765" s="678">
        <v>2482.4029</v>
      </c>
      <c r="AV1765" s="678">
        <v>2482.4191999999998</v>
      </c>
      <c r="AW1765" s="678">
        <v>2482.4656</v>
      </c>
      <c r="AX1765" s="678">
        <v>2482.5079000000001</v>
      </c>
      <c r="AY1765" s="678">
        <v>2482.5387999999998</v>
      </c>
      <c r="AZ1765" s="678">
        <v>2482.5585999999998</v>
      </c>
      <c r="BA1765" s="678">
        <v>2482.5819000000001</v>
      </c>
      <c r="BB1765" s="678">
        <v>2482.6042000000002</v>
      </c>
      <c r="BC1765" s="678">
        <v>2482.6224999999999</v>
      </c>
      <c r="BD1765" s="678">
        <v>2482.6448</v>
      </c>
      <c r="BE1765" s="400"/>
      <c r="BF1765" s="114"/>
      <c r="BG1765" s="114"/>
      <c r="BH1765" s="114"/>
      <c r="BI1765" s="114"/>
      <c r="BJ1765" s="114"/>
      <c r="BK1765" s="114"/>
      <c r="BL1765" s="114"/>
      <c r="BM1765" s="114"/>
      <c r="BN1765" s="114"/>
      <c r="BO1765" s="114"/>
      <c r="BP1765" s="114"/>
      <c r="BQ1765" s="114"/>
      <c r="BR1765" s="114"/>
      <c r="BS1765" s="114"/>
      <c r="BT1765" s="114"/>
      <c r="BU1765" s="114"/>
      <c r="BV1765" s="114"/>
      <c r="BW1765" s="114"/>
      <c r="BX1765" s="114"/>
      <c r="BY1765" s="114"/>
      <c r="BZ1765" s="114"/>
      <c r="CA1765" s="114"/>
      <c r="CB1765" s="114"/>
      <c r="CC1765" s="114"/>
      <c r="CD1765" s="114"/>
      <c r="CE1765" s="114"/>
      <c r="CF1765" s="114"/>
      <c r="CG1765" s="114"/>
      <c r="CH1765" s="114"/>
      <c r="CI1765" s="114"/>
      <c r="CJ1765" s="114"/>
      <c r="CK1765" s="114"/>
      <c r="CL1765" s="114"/>
      <c r="CM1765" s="114"/>
      <c r="CN1765" s="114"/>
      <c r="CO1765" s="114"/>
      <c r="CP1765" s="114"/>
      <c r="CQ1765" s="114"/>
      <c r="CR1765" s="114"/>
      <c r="CS1765" s="114"/>
      <c r="CT1765" s="114"/>
      <c r="CU1765" s="114"/>
      <c r="CV1765" s="114"/>
      <c r="CW1765" s="114"/>
      <c r="CX1765" s="114"/>
      <c r="CY1765" s="114"/>
      <c r="CZ1765" s="114"/>
      <c r="DA1765" s="114"/>
      <c r="DB1765" s="114"/>
      <c r="DC1765" s="114"/>
      <c r="DD1765" s="114"/>
      <c r="DE1765" s="114"/>
      <c r="DF1765" s="114"/>
      <c r="DG1765" s="114"/>
      <c r="DH1765" s="114"/>
      <c r="DI1765" s="114"/>
      <c r="DJ1765" s="114"/>
      <c r="DK1765" s="114"/>
      <c r="DL1765" s="114"/>
      <c r="DM1765" s="114"/>
      <c r="DN1765" s="114"/>
      <c r="DO1765" s="114"/>
      <c r="DP1765" s="114"/>
      <c r="DQ1765" s="114"/>
      <c r="DR1765" s="114"/>
      <c r="DS1765" s="114"/>
      <c r="DT1765" s="114"/>
      <c r="DU1765" s="114"/>
      <c r="DV1765" s="114"/>
      <c r="DW1765" s="121"/>
      <c r="DX1765" s="121"/>
      <c r="DY1765" s="121"/>
      <c r="DZ1765" s="121"/>
      <c r="EA1765" s="121"/>
      <c r="EB1765" s="121"/>
    </row>
    <row r="1766" spans="1:132" s="1" customFormat="1" ht="10.5" customHeight="1" x14ac:dyDescent="0.2">
      <c r="A1766" s="1406"/>
      <c r="B1766" s="1519"/>
      <c r="C1766" s="846" t="s">
        <v>910</v>
      </c>
      <c r="D1766" s="102" t="s">
        <v>109</v>
      </c>
      <c r="E1766" s="42">
        <f>ROUND((AG1766-AF1766)*$AE1765,2)</f>
        <v>0.19</v>
      </c>
      <c r="F1766" s="42">
        <f t="shared" ref="F1766:AB1766" si="1787">ROUND((AH1766-AG1766)*$AE1765,2)</f>
        <v>0.2</v>
      </c>
      <c r="G1766" s="42">
        <f t="shared" si="1787"/>
        <v>0.34</v>
      </c>
      <c r="H1766" s="213">
        <f t="shared" si="1787"/>
        <v>0.25</v>
      </c>
      <c r="I1766" s="42">
        <f t="shared" si="1787"/>
        <v>0.36</v>
      </c>
      <c r="J1766" s="42">
        <f t="shared" si="1787"/>
        <v>0.33</v>
      </c>
      <c r="K1766" s="42">
        <f t="shared" si="1787"/>
        <v>0.27</v>
      </c>
      <c r="L1766" s="42">
        <f t="shared" si="1787"/>
        <v>0.23</v>
      </c>
      <c r="M1766" s="42">
        <f t="shared" si="1787"/>
        <v>0.36</v>
      </c>
      <c r="N1766" s="213">
        <f t="shared" si="1787"/>
        <v>0.28000000000000003</v>
      </c>
      <c r="O1766" s="42">
        <f t="shared" si="1787"/>
        <v>0.08</v>
      </c>
      <c r="P1766" s="42">
        <f t="shared" si="1787"/>
        <v>0.14000000000000001</v>
      </c>
      <c r="Q1766" s="42">
        <f t="shared" si="1787"/>
        <v>0.17</v>
      </c>
      <c r="R1766" s="42">
        <f t="shared" si="1787"/>
        <v>0.08</v>
      </c>
      <c r="S1766" s="42">
        <f t="shared" si="1787"/>
        <v>0.08</v>
      </c>
      <c r="T1766" s="42">
        <f t="shared" si="1787"/>
        <v>0.11</v>
      </c>
      <c r="U1766" s="42">
        <f t="shared" si="1787"/>
        <v>0.35</v>
      </c>
      <c r="V1766" s="213">
        <f t="shared" si="1787"/>
        <v>0.36</v>
      </c>
      <c r="W1766" s="42">
        <f t="shared" si="1787"/>
        <v>0.24</v>
      </c>
      <c r="X1766" s="42">
        <f t="shared" si="1787"/>
        <v>0.14000000000000001</v>
      </c>
      <c r="Y1766" s="42">
        <f t="shared" si="1787"/>
        <v>0.17</v>
      </c>
      <c r="Z1766" s="42">
        <f t="shared" si="1787"/>
        <v>0.16</v>
      </c>
      <c r="AA1766" s="42">
        <f t="shared" si="1787"/>
        <v>0.13</v>
      </c>
      <c r="AB1766" s="42">
        <f t="shared" si="1787"/>
        <v>0.17</v>
      </c>
      <c r="AC1766" s="41"/>
      <c r="AD1766" s="43"/>
      <c r="AE1766" s="358"/>
      <c r="AF1766" s="678">
        <v>3794.0299</v>
      </c>
      <c r="AG1766" s="678">
        <v>3794.0704000000001</v>
      </c>
      <c r="AH1766" s="679">
        <v>3794.1129999999998</v>
      </c>
      <c r="AI1766" s="678">
        <v>3794.1840999999999</v>
      </c>
      <c r="AJ1766" s="678">
        <v>3794.2368999999999</v>
      </c>
      <c r="AK1766" s="678">
        <v>3794.3117000000002</v>
      </c>
      <c r="AL1766" s="678">
        <v>3794.3798999999999</v>
      </c>
      <c r="AM1766" s="678">
        <v>3794.4353999999998</v>
      </c>
      <c r="AN1766" s="678">
        <v>3794.4839000000002</v>
      </c>
      <c r="AO1766" s="678">
        <v>3794.5587</v>
      </c>
      <c r="AP1766" s="678">
        <v>3794.6163000000001</v>
      </c>
      <c r="AQ1766" s="678">
        <v>3794.6325999999999</v>
      </c>
      <c r="AR1766" s="678">
        <v>3794.6619999999998</v>
      </c>
      <c r="AS1766" s="678">
        <v>3794.6984000000002</v>
      </c>
      <c r="AT1766" s="678">
        <v>3794.7159999999999</v>
      </c>
      <c r="AU1766" s="678">
        <v>3794.7321999999999</v>
      </c>
      <c r="AV1766" s="678">
        <v>3794.7552000000001</v>
      </c>
      <c r="AW1766" s="678">
        <v>3794.828</v>
      </c>
      <c r="AX1766" s="678">
        <v>3794.9036000000001</v>
      </c>
      <c r="AY1766" s="678">
        <v>3794.9535999999998</v>
      </c>
      <c r="AZ1766" s="678">
        <v>3794.9834999999998</v>
      </c>
      <c r="BA1766" s="678">
        <v>3795.0187999999998</v>
      </c>
      <c r="BB1766" s="678">
        <v>3795.0520000000001</v>
      </c>
      <c r="BC1766" s="678">
        <v>3795.0790999999999</v>
      </c>
      <c r="BD1766" s="678">
        <v>3795.1151</v>
      </c>
      <c r="BE1766" s="400"/>
      <c r="BF1766" s="114"/>
      <c r="BG1766" s="114"/>
      <c r="BH1766" s="114"/>
      <c r="BI1766" s="114"/>
      <c r="BJ1766" s="114"/>
      <c r="BK1766" s="114"/>
      <c r="BL1766" s="114"/>
      <c r="BM1766" s="114"/>
      <c r="BN1766" s="114"/>
      <c r="BO1766" s="114"/>
      <c r="BP1766" s="114"/>
      <c r="BQ1766" s="114"/>
      <c r="BR1766" s="114"/>
      <c r="BS1766" s="114"/>
      <c r="BT1766" s="114"/>
      <c r="BU1766" s="114"/>
      <c r="BV1766" s="114"/>
      <c r="BW1766" s="114"/>
      <c r="BX1766" s="114"/>
      <c r="BY1766" s="114"/>
      <c r="BZ1766" s="114"/>
      <c r="CA1766" s="114"/>
      <c r="CB1766" s="114"/>
      <c r="CC1766" s="114"/>
      <c r="CD1766" s="114"/>
      <c r="CE1766" s="114"/>
      <c r="CF1766" s="114"/>
      <c r="CG1766" s="114"/>
      <c r="CH1766" s="114"/>
      <c r="CI1766" s="114"/>
      <c r="CJ1766" s="114"/>
      <c r="CK1766" s="114"/>
      <c r="CL1766" s="114"/>
      <c r="CM1766" s="114"/>
      <c r="CN1766" s="114"/>
      <c r="CO1766" s="114"/>
      <c r="CP1766" s="114"/>
      <c r="CQ1766" s="114"/>
      <c r="CR1766" s="114"/>
      <c r="CS1766" s="114"/>
      <c r="CT1766" s="114"/>
      <c r="CU1766" s="114"/>
      <c r="CV1766" s="114"/>
      <c r="CW1766" s="114"/>
      <c r="CX1766" s="114"/>
      <c r="CY1766" s="114"/>
      <c r="CZ1766" s="114"/>
      <c r="DA1766" s="114"/>
      <c r="DB1766" s="114"/>
      <c r="DC1766" s="114"/>
      <c r="DD1766" s="114"/>
      <c r="DE1766" s="114"/>
      <c r="DF1766" s="114"/>
      <c r="DG1766" s="114"/>
      <c r="DH1766" s="114"/>
      <c r="DI1766" s="114"/>
      <c r="DJ1766" s="114"/>
      <c r="DK1766" s="114"/>
      <c r="DL1766" s="114"/>
      <c r="DM1766" s="114"/>
      <c r="DN1766" s="114"/>
      <c r="DO1766" s="114"/>
      <c r="DP1766" s="114"/>
      <c r="DQ1766" s="114"/>
      <c r="DR1766" s="114"/>
      <c r="DS1766" s="114"/>
      <c r="DT1766" s="114"/>
      <c r="DU1766" s="114"/>
      <c r="DV1766" s="114"/>
      <c r="DW1766" s="121"/>
      <c r="DX1766" s="121"/>
      <c r="DY1766" s="121"/>
      <c r="DZ1766" s="121"/>
      <c r="EA1766" s="121"/>
      <c r="EB1766" s="121"/>
    </row>
    <row r="1767" spans="1:132" s="1" customFormat="1" ht="10.5" customHeight="1" thickBot="1" x14ac:dyDescent="0.25">
      <c r="A1767" s="1407"/>
      <c r="B1767" s="1520"/>
      <c r="C1767" s="197"/>
      <c r="D1767" s="166" t="s">
        <v>35</v>
      </c>
      <c r="E1767" s="64">
        <f>E1766/E1765</f>
        <v>1.7272727272727273</v>
      </c>
      <c r="F1767" s="64">
        <f t="shared" ref="F1767:AB1767" si="1788">F1766/F1765</f>
        <v>1.6666666666666667</v>
      </c>
      <c r="G1767" s="64">
        <f t="shared" si="1788"/>
        <v>1.6190476190476193</v>
      </c>
      <c r="H1767" s="221">
        <f t="shared" si="1788"/>
        <v>1.5625</v>
      </c>
      <c r="I1767" s="64">
        <f t="shared" si="1788"/>
        <v>1.7142857142857142</v>
      </c>
      <c r="J1767" s="64">
        <f t="shared" si="1788"/>
        <v>1.65</v>
      </c>
      <c r="K1767" s="64">
        <f t="shared" si="1788"/>
        <v>1.588235294117647</v>
      </c>
      <c r="L1767" s="64">
        <f t="shared" si="1788"/>
        <v>1.5333333333333334</v>
      </c>
      <c r="M1767" s="64">
        <f t="shared" si="1788"/>
        <v>1.8947368421052631</v>
      </c>
      <c r="N1767" s="221">
        <f t="shared" si="1788"/>
        <v>1.6470588235294119</v>
      </c>
      <c r="O1767" s="64">
        <f t="shared" si="1788"/>
        <v>1.5999999999999999</v>
      </c>
      <c r="P1767" s="64">
        <f t="shared" si="1788"/>
        <v>1.5555555555555558</v>
      </c>
      <c r="Q1767" s="64">
        <f t="shared" si="1788"/>
        <v>1.5454545454545456</v>
      </c>
      <c r="R1767" s="64">
        <f t="shared" si="1788"/>
        <v>1.3333333333333335</v>
      </c>
      <c r="S1767" s="64">
        <f t="shared" si="1788"/>
        <v>1.3333333333333335</v>
      </c>
      <c r="T1767" s="64">
        <f t="shared" si="1788"/>
        <v>1.375</v>
      </c>
      <c r="U1767" s="64">
        <f t="shared" si="1788"/>
        <v>1.5909090909090908</v>
      </c>
      <c r="V1767" s="221">
        <f t="shared" si="1788"/>
        <v>1.7999999999999998</v>
      </c>
      <c r="W1767" s="64">
        <f t="shared" si="1788"/>
        <v>1.6</v>
      </c>
      <c r="X1767" s="64">
        <f t="shared" si="1788"/>
        <v>1.4000000000000001</v>
      </c>
      <c r="Y1767" s="64">
        <f t="shared" si="1788"/>
        <v>1.5454545454545456</v>
      </c>
      <c r="Z1767" s="64">
        <f t="shared" si="1788"/>
        <v>1.4545454545454546</v>
      </c>
      <c r="AA1767" s="64">
        <f t="shared" si="1788"/>
        <v>1.4444444444444446</v>
      </c>
      <c r="AB1767" s="64">
        <f t="shared" si="1788"/>
        <v>1.5454545454545456</v>
      </c>
      <c r="AC1767" s="41"/>
      <c r="AD1767" s="43"/>
      <c r="AE1767" s="358"/>
      <c r="AF1767" s="188"/>
      <c r="AG1767" s="188"/>
      <c r="AH1767" s="188"/>
      <c r="AI1767" s="188"/>
      <c r="AJ1767" s="188"/>
      <c r="AK1767" s="188"/>
      <c r="AL1767" s="188"/>
      <c r="AM1767" s="188"/>
      <c r="AN1767" s="188"/>
      <c r="AO1767" s="188"/>
      <c r="AP1767" s="188"/>
      <c r="AQ1767" s="188"/>
      <c r="AR1767" s="188"/>
      <c r="AS1767" s="188"/>
      <c r="AT1767" s="188"/>
      <c r="AU1767" s="188"/>
      <c r="AV1767" s="188"/>
      <c r="AW1767" s="188"/>
      <c r="AX1767" s="188"/>
      <c r="AY1767" s="188"/>
      <c r="AZ1767" s="188"/>
      <c r="BA1767" s="188"/>
      <c r="BB1767" s="188"/>
      <c r="BC1767" s="188"/>
      <c r="BD1767" s="188"/>
      <c r="BE1767" s="400"/>
      <c r="BF1767" s="114"/>
      <c r="BG1767" s="114"/>
      <c r="BH1767" s="114"/>
      <c r="BI1767" s="114"/>
      <c r="BJ1767" s="114"/>
      <c r="BK1767" s="114"/>
      <c r="BL1767" s="114"/>
      <c r="BM1767" s="114"/>
      <c r="BN1767" s="114"/>
      <c r="BO1767" s="114"/>
      <c r="BP1767" s="114"/>
      <c r="BQ1767" s="114"/>
      <c r="BR1767" s="114"/>
      <c r="BS1767" s="114"/>
      <c r="BT1767" s="114"/>
      <c r="BU1767" s="114"/>
      <c r="BV1767" s="114"/>
      <c r="BW1767" s="114"/>
      <c r="BX1767" s="114"/>
      <c r="BY1767" s="114"/>
      <c r="BZ1767" s="114"/>
      <c r="CA1767" s="114"/>
      <c r="CB1767" s="114"/>
      <c r="CC1767" s="114"/>
      <c r="CD1767" s="114"/>
      <c r="CE1767" s="114"/>
      <c r="CF1767" s="114"/>
      <c r="CG1767" s="114"/>
      <c r="CH1767" s="114"/>
      <c r="CI1767" s="114"/>
      <c r="CJ1767" s="114"/>
      <c r="CK1767" s="114"/>
      <c r="CL1767" s="114"/>
      <c r="CM1767" s="114"/>
      <c r="CN1767" s="114"/>
      <c r="CO1767" s="114"/>
      <c r="CP1767" s="114"/>
      <c r="CQ1767" s="114"/>
      <c r="CR1767" s="114"/>
      <c r="CS1767" s="114"/>
      <c r="CT1767" s="114"/>
      <c r="CU1767" s="114"/>
      <c r="CV1767" s="114"/>
      <c r="CW1767" s="114"/>
      <c r="CX1767" s="114"/>
      <c r="CY1767" s="114"/>
      <c r="CZ1767" s="114"/>
      <c r="DA1767" s="114"/>
      <c r="DB1767" s="114"/>
      <c r="DC1767" s="114"/>
      <c r="DD1767" s="114"/>
      <c r="DE1767" s="114"/>
      <c r="DF1767" s="114"/>
      <c r="DG1767" s="114"/>
      <c r="DH1767" s="114"/>
      <c r="DI1767" s="114"/>
      <c r="DJ1767" s="114"/>
      <c r="DK1767" s="114"/>
      <c r="DL1767" s="114"/>
      <c r="DM1767" s="114"/>
      <c r="DN1767" s="114"/>
      <c r="DO1767" s="114"/>
      <c r="DP1767" s="114"/>
      <c r="DQ1767" s="114"/>
      <c r="DR1767" s="114"/>
      <c r="DS1767" s="114"/>
      <c r="DT1767" s="114"/>
      <c r="DU1767" s="114"/>
      <c r="DV1767" s="114"/>
      <c r="DW1767" s="121"/>
      <c r="DX1767" s="121"/>
      <c r="DY1767" s="121"/>
      <c r="DZ1767" s="121"/>
      <c r="EA1767" s="121"/>
      <c r="EB1767" s="121"/>
    </row>
    <row r="1768" spans="1:132" s="1" customFormat="1" ht="10.5" customHeight="1" x14ac:dyDescent="0.2">
      <c r="A1768" s="1372" t="s">
        <v>15</v>
      </c>
      <c r="B1768" s="1524" t="s">
        <v>299</v>
      </c>
      <c r="C1768" s="642"/>
      <c r="D1768" s="726"/>
      <c r="E1768" s="46"/>
      <c r="F1768" s="290"/>
      <c r="G1768" s="290"/>
      <c r="H1768" s="536"/>
      <c r="I1768" s="290"/>
      <c r="J1768" s="290"/>
      <c r="K1768" s="290"/>
      <c r="L1768" s="290"/>
      <c r="M1768" s="290"/>
      <c r="N1768" s="536"/>
      <c r="O1768" s="290"/>
      <c r="P1768" s="290"/>
      <c r="Q1768" s="290"/>
      <c r="R1768" s="290"/>
      <c r="S1768" s="290"/>
      <c r="T1768" s="290"/>
      <c r="U1768" s="290"/>
      <c r="V1768" s="536"/>
      <c r="W1768" s="290"/>
      <c r="X1768" s="290"/>
      <c r="Y1768" s="290"/>
      <c r="Z1768" s="290"/>
      <c r="AA1768" s="290"/>
      <c r="AB1768" s="290"/>
      <c r="AC1768" s="41"/>
      <c r="AD1768" s="43"/>
      <c r="AE1768" s="358"/>
      <c r="AF1768" s="182"/>
      <c r="AG1768" s="187"/>
      <c r="AH1768" s="187"/>
      <c r="AI1768" s="187"/>
      <c r="AJ1768" s="187"/>
      <c r="AK1768" s="187"/>
      <c r="AL1768" s="187"/>
      <c r="AM1768" s="187"/>
      <c r="AN1768" s="187"/>
      <c r="AO1768" s="187"/>
      <c r="AP1768" s="187"/>
      <c r="AQ1768" s="187"/>
      <c r="AR1768" s="187"/>
      <c r="AS1768" s="187"/>
      <c r="AT1768" s="187"/>
      <c r="AU1768" s="187"/>
      <c r="AV1768" s="187"/>
      <c r="AW1768" s="187"/>
      <c r="AX1768" s="187"/>
      <c r="AY1768" s="187"/>
      <c r="AZ1768" s="187"/>
      <c r="BA1768" s="187"/>
      <c r="BB1768" s="187"/>
      <c r="BC1768" s="187"/>
      <c r="BD1768" s="187"/>
      <c r="BE1768" s="400"/>
      <c r="BF1768" s="114"/>
      <c r="BG1768" s="114"/>
      <c r="BH1768" s="114"/>
      <c r="BI1768" s="114"/>
      <c r="BJ1768" s="114"/>
      <c r="BK1768" s="114"/>
      <c r="BL1768" s="114"/>
      <c r="BM1768" s="114"/>
      <c r="BN1768" s="114"/>
      <c r="BO1768" s="114"/>
      <c r="BP1768" s="114"/>
      <c r="BQ1768" s="114"/>
      <c r="BR1768" s="114"/>
      <c r="BS1768" s="114"/>
      <c r="BT1768" s="114"/>
      <c r="BU1768" s="114"/>
      <c r="BV1768" s="114"/>
      <c r="BW1768" s="114"/>
      <c r="BX1768" s="114"/>
      <c r="BY1768" s="114"/>
      <c r="BZ1768" s="114"/>
      <c r="CA1768" s="114"/>
      <c r="CB1768" s="114"/>
      <c r="CC1768" s="114"/>
      <c r="CD1768" s="114"/>
      <c r="CE1768" s="114"/>
      <c r="CF1768" s="114"/>
      <c r="CG1768" s="114"/>
      <c r="CH1768" s="114"/>
      <c r="CI1768" s="114"/>
      <c r="CJ1768" s="114"/>
      <c r="CK1768" s="114"/>
      <c r="CL1768" s="114"/>
      <c r="CM1768" s="114"/>
      <c r="CN1768" s="114"/>
      <c r="CO1768" s="114"/>
      <c r="CP1768" s="114"/>
      <c r="CQ1768" s="114"/>
      <c r="CR1768" s="114"/>
      <c r="CS1768" s="114"/>
      <c r="CT1768" s="114"/>
      <c r="CU1768" s="114"/>
      <c r="CV1768" s="114"/>
      <c r="CW1768" s="114"/>
      <c r="CX1768" s="114"/>
      <c r="CY1768" s="114"/>
      <c r="CZ1768" s="114"/>
      <c r="DA1768" s="114"/>
      <c r="DB1768" s="114"/>
      <c r="DC1768" s="114"/>
      <c r="DD1768" s="114"/>
      <c r="DE1768" s="114"/>
      <c r="DF1768" s="114"/>
      <c r="DG1768" s="114"/>
      <c r="DH1768" s="114"/>
      <c r="DI1768" s="114"/>
      <c r="DJ1768" s="114"/>
      <c r="DK1768" s="114"/>
      <c r="DL1768" s="114"/>
      <c r="DM1768" s="114"/>
      <c r="DN1768" s="114"/>
      <c r="DO1768" s="114"/>
      <c r="DP1768" s="114"/>
      <c r="DQ1768" s="114"/>
      <c r="DR1768" s="114"/>
      <c r="DS1768" s="114"/>
      <c r="DT1768" s="114"/>
      <c r="DU1768" s="114"/>
      <c r="DV1768" s="114"/>
      <c r="DW1768" s="121"/>
      <c r="DX1768" s="121"/>
      <c r="DY1768" s="121"/>
      <c r="DZ1768" s="121"/>
      <c r="EA1768" s="121"/>
      <c r="EB1768" s="121"/>
    </row>
    <row r="1769" spans="1:132" s="2" customFormat="1" ht="10.5" customHeight="1" x14ac:dyDescent="0.2">
      <c r="A1769" s="1373"/>
      <c r="B1769" s="1511"/>
      <c r="C1769" s="846" t="s">
        <v>118</v>
      </c>
      <c r="D1769" s="102" t="s">
        <v>27</v>
      </c>
      <c r="E1769" s="39">
        <f t="shared" ref="E1769:AB1769" si="1789">ROUND(SQRT(E1770^2+E1771^2)*1000/(1.73*E$1705),0)</f>
        <v>6</v>
      </c>
      <c r="F1769" s="129">
        <f t="shared" si="1789"/>
        <v>6</v>
      </c>
      <c r="G1769" s="129">
        <f t="shared" si="1789"/>
        <v>6</v>
      </c>
      <c r="H1769" s="241">
        <f t="shared" si="1789"/>
        <v>6</v>
      </c>
      <c r="I1769" s="129">
        <f t="shared" si="1789"/>
        <v>6</v>
      </c>
      <c r="J1769" s="129">
        <f t="shared" si="1789"/>
        <v>6</v>
      </c>
      <c r="K1769" s="129">
        <f t="shared" si="1789"/>
        <v>6</v>
      </c>
      <c r="L1769" s="129">
        <f t="shared" si="1789"/>
        <v>6</v>
      </c>
      <c r="M1769" s="129">
        <f t="shared" si="1789"/>
        <v>6</v>
      </c>
      <c r="N1769" s="241">
        <f t="shared" si="1789"/>
        <v>6</v>
      </c>
      <c r="O1769" s="129">
        <f t="shared" si="1789"/>
        <v>6</v>
      </c>
      <c r="P1769" s="129">
        <f t="shared" si="1789"/>
        <v>6</v>
      </c>
      <c r="Q1769" s="129">
        <f t="shared" si="1789"/>
        <v>6</v>
      </c>
      <c r="R1769" s="129">
        <f t="shared" si="1789"/>
        <v>6</v>
      </c>
      <c r="S1769" s="129">
        <f t="shared" si="1789"/>
        <v>6</v>
      </c>
      <c r="T1769" s="129">
        <f t="shared" si="1789"/>
        <v>6</v>
      </c>
      <c r="U1769" s="129">
        <f t="shared" si="1789"/>
        <v>6</v>
      </c>
      <c r="V1769" s="241">
        <f t="shared" si="1789"/>
        <v>6</v>
      </c>
      <c r="W1769" s="129">
        <f t="shared" si="1789"/>
        <v>6</v>
      </c>
      <c r="X1769" s="129">
        <f t="shared" si="1789"/>
        <v>6</v>
      </c>
      <c r="Y1769" s="129">
        <f t="shared" si="1789"/>
        <v>6</v>
      </c>
      <c r="Z1769" s="129">
        <f t="shared" si="1789"/>
        <v>6</v>
      </c>
      <c r="AA1769" s="129">
        <f t="shared" si="1789"/>
        <v>6</v>
      </c>
      <c r="AB1769" s="129">
        <f t="shared" si="1789"/>
        <v>6</v>
      </c>
      <c r="AC1769" s="121"/>
      <c r="AD1769" s="121"/>
      <c r="AE1769" s="121"/>
      <c r="AF1769" s="183"/>
      <c r="AG1769" s="183"/>
      <c r="AH1769" s="183"/>
      <c r="AI1769" s="183"/>
      <c r="AJ1769" s="183"/>
      <c r="AK1769" s="183"/>
      <c r="AL1769" s="183"/>
      <c r="AM1769" s="183"/>
      <c r="AN1769" s="183"/>
      <c r="AO1769" s="183"/>
      <c r="AP1769" s="183"/>
      <c r="AQ1769" s="183"/>
      <c r="AR1769" s="183"/>
      <c r="AS1769" s="183"/>
      <c r="AT1769" s="183"/>
      <c r="AU1769" s="183"/>
      <c r="AV1769" s="183"/>
      <c r="AW1769" s="183"/>
      <c r="AX1769" s="183"/>
      <c r="AY1769" s="183"/>
      <c r="AZ1769" s="183"/>
      <c r="BA1769" s="183"/>
      <c r="BB1769" s="183"/>
      <c r="BC1769" s="183"/>
      <c r="BD1769" s="183"/>
      <c r="BE1769" s="400"/>
      <c r="BF1769" s="114"/>
      <c r="BG1769" s="114"/>
      <c r="BH1769" s="114"/>
      <c r="BI1769" s="114"/>
      <c r="BJ1769" s="114"/>
      <c r="BK1769" s="114"/>
      <c r="BL1769" s="114"/>
      <c r="BM1769" s="114"/>
      <c r="BN1769" s="114"/>
      <c r="BO1769" s="114"/>
      <c r="BP1769" s="114"/>
      <c r="BQ1769" s="114"/>
      <c r="BR1769" s="114"/>
      <c r="BS1769" s="114"/>
      <c r="BT1769" s="114"/>
      <c r="BU1769" s="114"/>
      <c r="BV1769" s="114"/>
      <c r="BW1769" s="114"/>
      <c r="BX1769" s="114"/>
      <c r="BY1769" s="114"/>
      <c r="BZ1769" s="114"/>
      <c r="CA1769" s="114"/>
      <c r="CB1769" s="114"/>
      <c r="CC1769" s="114"/>
      <c r="CD1769" s="114"/>
      <c r="CE1769" s="114"/>
      <c r="CF1769" s="114"/>
      <c r="CG1769" s="114"/>
      <c r="CH1769" s="114"/>
      <c r="CI1769" s="114"/>
      <c r="CJ1769" s="114"/>
      <c r="CK1769" s="114"/>
      <c r="CL1769" s="114"/>
      <c r="CM1769" s="114"/>
      <c r="CN1769" s="114"/>
      <c r="CO1769" s="114"/>
      <c r="CP1769" s="114"/>
      <c r="CQ1769" s="114"/>
      <c r="CR1769" s="114"/>
      <c r="CS1769" s="114"/>
      <c r="CT1769" s="114"/>
      <c r="CU1769" s="114"/>
      <c r="CV1769" s="114"/>
      <c r="CW1769" s="114"/>
      <c r="CX1769" s="114"/>
      <c r="CY1769" s="114"/>
      <c r="CZ1769" s="114"/>
      <c r="DA1769" s="114"/>
      <c r="DB1769" s="114"/>
      <c r="DC1769" s="114"/>
      <c r="DD1769" s="114"/>
      <c r="DE1769" s="114"/>
      <c r="DF1769" s="114"/>
      <c r="DG1769" s="114"/>
      <c r="DH1769" s="114"/>
      <c r="DI1769" s="114"/>
      <c r="DJ1769" s="114"/>
      <c r="DK1769" s="114"/>
      <c r="DL1769" s="114"/>
      <c r="DM1769" s="114"/>
      <c r="DN1769" s="114"/>
      <c r="DO1769" s="114"/>
      <c r="DP1769" s="114"/>
      <c r="DQ1769" s="114"/>
      <c r="DR1769" s="114"/>
      <c r="DS1769" s="114"/>
      <c r="DT1769" s="114"/>
      <c r="DU1769" s="114"/>
      <c r="DV1769" s="114"/>
      <c r="DW1769" s="121"/>
      <c r="DX1769" s="121"/>
      <c r="DY1769" s="121"/>
      <c r="DZ1769" s="121"/>
      <c r="EA1769" s="85"/>
      <c r="EB1769" s="85"/>
    </row>
    <row r="1770" spans="1:132" s="1" customFormat="1" ht="10.5" customHeight="1" x14ac:dyDescent="0.2">
      <c r="A1770" s="1373"/>
      <c r="B1770" s="1511"/>
      <c r="C1770" s="846" t="s">
        <v>910</v>
      </c>
      <c r="D1770" s="102" t="s">
        <v>108</v>
      </c>
      <c r="E1770" s="42">
        <f>ROUND((AG1770-AF1770)*$AE1770,2)</f>
        <v>0.05</v>
      </c>
      <c r="F1770" s="42">
        <f t="shared" ref="F1770:AB1770" si="1790">ROUND((AH1770-AG1770)*$AE1770,2)</f>
        <v>0.05</v>
      </c>
      <c r="G1770" s="42">
        <f t="shared" si="1790"/>
        <v>0.05</v>
      </c>
      <c r="H1770" s="213">
        <f t="shared" si="1790"/>
        <v>0.05</v>
      </c>
      <c r="I1770" s="42">
        <f t="shared" si="1790"/>
        <v>0.05</v>
      </c>
      <c r="J1770" s="42">
        <f t="shared" si="1790"/>
        <v>0.05</v>
      </c>
      <c r="K1770" s="42">
        <f t="shared" si="1790"/>
        <v>0.05</v>
      </c>
      <c r="L1770" s="42">
        <f t="shared" si="1790"/>
        <v>0.05</v>
      </c>
      <c r="M1770" s="42">
        <f t="shared" si="1790"/>
        <v>0.05</v>
      </c>
      <c r="N1770" s="213">
        <f t="shared" si="1790"/>
        <v>0.05</v>
      </c>
      <c r="O1770" s="42">
        <f t="shared" si="1790"/>
        <v>0.05</v>
      </c>
      <c r="P1770" s="42">
        <f t="shared" si="1790"/>
        <v>0.05</v>
      </c>
      <c r="Q1770" s="42">
        <f t="shared" si="1790"/>
        <v>0.05</v>
      </c>
      <c r="R1770" s="42">
        <f t="shared" si="1790"/>
        <v>0.05</v>
      </c>
      <c r="S1770" s="42">
        <f t="shared" si="1790"/>
        <v>0.05</v>
      </c>
      <c r="T1770" s="42">
        <f t="shared" si="1790"/>
        <v>0.05</v>
      </c>
      <c r="U1770" s="42">
        <f t="shared" si="1790"/>
        <v>0.05</v>
      </c>
      <c r="V1770" s="213">
        <f t="shared" si="1790"/>
        <v>0.05</v>
      </c>
      <c r="W1770" s="42">
        <f t="shared" si="1790"/>
        <v>0.05</v>
      </c>
      <c r="X1770" s="42">
        <f t="shared" si="1790"/>
        <v>0.05</v>
      </c>
      <c r="Y1770" s="42">
        <f t="shared" si="1790"/>
        <v>0.05</v>
      </c>
      <c r="Z1770" s="42">
        <f t="shared" si="1790"/>
        <v>0.05</v>
      </c>
      <c r="AA1770" s="42">
        <f t="shared" si="1790"/>
        <v>0.05</v>
      </c>
      <c r="AB1770" s="42">
        <f t="shared" si="1790"/>
        <v>0.05</v>
      </c>
      <c r="AC1770" s="41">
        <f>(BD1770-AF1770)*AE1770</f>
        <v>1.1563199999978679</v>
      </c>
      <c r="AD1770" s="43">
        <f>(BD1771-AF1771)*AE1770</f>
        <v>0.99576000000051867</v>
      </c>
      <c r="AE1770" s="358">
        <v>7.2</v>
      </c>
      <c r="AF1770" s="678">
        <v>2659.3227000000002</v>
      </c>
      <c r="AG1770" s="678">
        <v>2659.3292999999999</v>
      </c>
      <c r="AH1770" s="679">
        <v>2659.3359</v>
      </c>
      <c r="AI1770" s="678">
        <v>2659.3425000000002</v>
      </c>
      <c r="AJ1770" s="678">
        <v>2659.3494999999998</v>
      </c>
      <c r="AK1770" s="678">
        <v>2659.3561</v>
      </c>
      <c r="AL1770" s="678">
        <v>2659.3627000000001</v>
      </c>
      <c r="AM1770" s="678">
        <v>2659.3694</v>
      </c>
      <c r="AN1770" s="678">
        <v>2659.3760000000002</v>
      </c>
      <c r="AO1770" s="678">
        <v>2659.3825999999999</v>
      </c>
      <c r="AP1770" s="678">
        <v>2659.3894</v>
      </c>
      <c r="AQ1770" s="678">
        <v>2659.3959</v>
      </c>
      <c r="AR1770" s="678">
        <v>2659.4025000000001</v>
      </c>
      <c r="AS1770" s="678">
        <v>2659.4090999999999</v>
      </c>
      <c r="AT1770" s="678">
        <v>2659.4162000000001</v>
      </c>
      <c r="AU1770" s="678">
        <v>2659.4232000000002</v>
      </c>
      <c r="AV1770" s="678">
        <v>2659.4301999999998</v>
      </c>
      <c r="AW1770" s="678">
        <v>2659.4371000000001</v>
      </c>
      <c r="AX1770" s="678">
        <v>2659.4436999999998</v>
      </c>
      <c r="AY1770" s="678">
        <v>2659.4501</v>
      </c>
      <c r="AZ1770" s="678">
        <v>2659.4567000000002</v>
      </c>
      <c r="BA1770" s="678">
        <v>2659.4632999999999</v>
      </c>
      <c r="BB1770" s="678">
        <v>2659.4701</v>
      </c>
      <c r="BC1770" s="678">
        <v>2659.4767000000002</v>
      </c>
      <c r="BD1770" s="678">
        <v>2659.4832999999999</v>
      </c>
      <c r="BE1770" s="400"/>
      <c r="BF1770" s="114"/>
      <c r="BG1770" s="114"/>
      <c r="BH1770" s="114"/>
      <c r="BI1770" s="114"/>
      <c r="BJ1770" s="114"/>
      <c r="BK1770" s="114"/>
      <c r="BL1770" s="114"/>
      <c r="BM1770" s="114"/>
      <c r="BN1770" s="114"/>
      <c r="BO1770" s="114"/>
      <c r="BP1770" s="114"/>
      <c r="BQ1770" s="114"/>
      <c r="BR1770" s="114"/>
      <c r="BS1770" s="114"/>
      <c r="BT1770" s="114"/>
      <c r="BU1770" s="114"/>
      <c r="BV1770" s="114"/>
      <c r="BW1770" s="114"/>
      <c r="BX1770" s="114"/>
      <c r="BY1770" s="114"/>
      <c r="BZ1770" s="114"/>
      <c r="CA1770" s="114"/>
      <c r="CB1770" s="114"/>
      <c r="CC1770" s="114"/>
      <c r="CD1770" s="114"/>
      <c r="CE1770" s="114"/>
      <c r="CF1770" s="114"/>
      <c r="CG1770" s="114"/>
      <c r="CH1770" s="114"/>
      <c r="CI1770" s="114"/>
      <c r="CJ1770" s="114"/>
      <c r="CK1770" s="114"/>
      <c r="CL1770" s="114"/>
      <c r="CM1770" s="114"/>
      <c r="CN1770" s="114"/>
      <c r="CO1770" s="114"/>
      <c r="CP1770" s="114"/>
      <c r="CQ1770" s="114"/>
      <c r="CR1770" s="114"/>
      <c r="CS1770" s="114"/>
      <c r="CT1770" s="114"/>
      <c r="CU1770" s="114"/>
      <c r="CV1770" s="114"/>
      <c r="CW1770" s="114"/>
      <c r="CX1770" s="114"/>
      <c r="CY1770" s="114"/>
      <c r="CZ1770" s="114"/>
      <c r="DA1770" s="114"/>
      <c r="DB1770" s="114"/>
      <c r="DC1770" s="114"/>
      <c r="DD1770" s="114"/>
      <c r="DE1770" s="114"/>
      <c r="DF1770" s="114"/>
      <c r="DG1770" s="114"/>
      <c r="DH1770" s="114"/>
      <c r="DI1770" s="114"/>
      <c r="DJ1770" s="114"/>
      <c r="DK1770" s="114"/>
      <c r="DL1770" s="114"/>
      <c r="DM1770" s="114"/>
      <c r="DN1770" s="114"/>
      <c r="DO1770" s="114"/>
      <c r="DP1770" s="114"/>
      <c r="DQ1770" s="114"/>
      <c r="DR1770" s="114"/>
      <c r="DS1770" s="114"/>
      <c r="DT1770" s="114"/>
      <c r="DU1770" s="114"/>
      <c r="DV1770" s="114"/>
      <c r="DW1770" s="121"/>
      <c r="DX1770" s="121"/>
      <c r="DY1770" s="121"/>
      <c r="DZ1770" s="121"/>
      <c r="EA1770" s="121"/>
      <c r="EB1770" s="121"/>
    </row>
    <row r="1771" spans="1:132" s="1" customFormat="1" ht="10.5" customHeight="1" x14ac:dyDescent="0.2">
      <c r="A1771" s="1373"/>
      <c r="B1771" s="1511"/>
      <c r="C1771" s="846" t="s">
        <v>910</v>
      </c>
      <c r="D1771" s="102" t="s">
        <v>109</v>
      </c>
      <c r="E1771" s="42">
        <f>ROUND((AG1771-AF1771)*$AE1770,2)</f>
        <v>0.04</v>
      </c>
      <c r="F1771" s="42">
        <f t="shared" ref="F1771:AB1771" si="1791">ROUND((AH1771-AG1771)*$AE1770,2)</f>
        <v>0.04</v>
      </c>
      <c r="G1771" s="42">
        <f t="shared" si="1791"/>
        <v>0.04</v>
      </c>
      <c r="H1771" s="213">
        <f t="shared" si="1791"/>
        <v>0.04</v>
      </c>
      <c r="I1771" s="42">
        <f t="shared" si="1791"/>
        <v>0.04</v>
      </c>
      <c r="J1771" s="42">
        <f t="shared" si="1791"/>
        <v>0.04</v>
      </c>
      <c r="K1771" s="42">
        <f t="shared" si="1791"/>
        <v>0.04</v>
      </c>
      <c r="L1771" s="42">
        <f t="shared" si="1791"/>
        <v>0.04</v>
      </c>
      <c r="M1771" s="42">
        <f t="shared" si="1791"/>
        <v>0.04</v>
      </c>
      <c r="N1771" s="213">
        <f t="shared" si="1791"/>
        <v>0.04</v>
      </c>
      <c r="O1771" s="42">
        <f t="shared" si="1791"/>
        <v>0.04</v>
      </c>
      <c r="P1771" s="42">
        <f t="shared" si="1791"/>
        <v>0.04</v>
      </c>
      <c r="Q1771" s="42">
        <f t="shared" si="1791"/>
        <v>0.04</v>
      </c>
      <c r="R1771" s="42">
        <f t="shared" si="1791"/>
        <v>0.05</v>
      </c>
      <c r="S1771" s="42">
        <f t="shared" si="1791"/>
        <v>0.04</v>
      </c>
      <c r="T1771" s="42">
        <f t="shared" si="1791"/>
        <v>0.04</v>
      </c>
      <c r="U1771" s="42">
        <f t="shared" si="1791"/>
        <v>0.04</v>
      </c>
      <c r="V1771" s="213">
        <f t="shared" si="1791"/>
        <v>0.04</v>
      </c>
      <c r="W1771" s="42">
        <f t="shared" si="1791"/>
        <v>0.04</v>
      </c>
      <c r="X1771" s="42">
        <f t="shared" si="1791"/>
        <v>0.04</v>
      </c>
      <c r="Y1771" s="42">
        <f t="shared" si="1791"/>
        <v>0.04</v>
      </c>
      <c r="Z1771" s="42">
        <f t="shared" si="1791"/>
        <v>0.04</v>
      </c>
      <c r="AA1771" s="42">
        <f t="shared" si="1791"/>
        <v>0.04</v>
      </c>
      <c r="AB1771" s="42">
        <f t="shared" si="1791"/>
        <v>0.04</v>
      </c>
      <c r="AC1771" s="41"/>
      <c r="AD1771" s="43"/>
      <c r="AE1771" s="358"/>
      <c r="AF1771" s="678">
        <v>2353.7361000000001</v>
      </c>
      <c r="AG1771" s="678">
        <v>2353.7415999999998</v>
      </c>
      <c r="AH1771" s="679">
        <v>2353.7471999999998</v>
      </c>
      <c r="AI1771" s="678">
        <v>2353.7528000000002</v>
      </c>
      <c r="AJ1771" s="678">
        <v>2353.7586000000001</v>
      </c>
      <c r="AK1771" s="678">
        <v>2353.7642000000001</v>
      </c>
      <c r="AL1771" s="678">
        <v>2353.7698</v>
      </c>
      <c r="AM1771" s="678">
        <v>2353.7752999999998</v>
      </c>
      <c r="AN1771" s="678">
        <v>2353.7809999999999</v>
      </c>
      <c r="AO1771" s="678">
        <v>2353.7867999999999</v>
      </c>
      <c r="AP1771" s="678">
        <v>2353.7928999999999</v>
      </c>
      <c r="AQ1771" s="678">
        <v>2353.7988</v>
      </c>
      <c r="AR1771" s="678">
        <v>2353.8047999999999</v>
      </c>
      <c r="AS1771" s="678">
        <v>2353.8107</v>
      </c>
      <c r="AT1771" s="678">
        <v>2353.817</v>
      </c>
      <c r="AU1771" s="678">
        <v>2353.8229999999999</v>
      </c>
      <c r="AV1771" s="678">
        <v>2353.8290999999999</v>
      </c>
      <c r="AW1771" s="678">
        <v>2353.8348999999998</v>
      </c>
      <c r="AX1771" s="678">
        <v>2353.8407000000002</v>
      </c>
      <c r="AY1771" s="678">
        <v>2353.8463000000002</v>
      </c>
      <c r="AZ1771" s="678">
        <v>2353.8519000000001</v>
      </c>
      <c r="BA1771" s="678">
        <v>2353.8575000000001</v>
      </c>
      <c r="BB1771" s="678">
        <v>2353.8631999999998</v>
      </c>
      <c r="BC1771" s="678">
        <v>2353.8688000000002</v>
      </c>
      <c r="BD1771" s="678">
        <v>2353.8744000000002</v>
      </c>
      <c r="BE1771" s="400"/>
      <c r="BF1771" s="114"/>
      <c r="BG1771" s="114"/>
      <c r="BH1771" s="114"/>
      <c r="BI1771" s="114"/>
      <c r="BJ1771" s="114"/>
      <c r="BK1771" s="114"/>
      <c r="BL1771" s="114"/>
      <c r="BM1771" s="114"/>
      <c r="BN1771" s="114"/>
      <c r="BO1771" s="114"/>
      <c r="BP1771" s="114"/>
      <c r="BQ1771" s="114"/>
      <c r="BR1771" s="114"/>
      <c r="BS1771" s="114"/>
      <c r="BT1771" s="114"/>
      <c r="BU1771" s="114"/>
      <c r="BV1771" s="114"/>
      <c r="BW1771" s="114"/>
      <c r="BX1771" s="114"/>
      <c r="BY1771" s="114"/>
      <c r="BZ1771" s="114"/>
      <c r="CA1771" s="114"/>
      <c r="CB1771" s="114"/>
      <c r="CC1771" s="114"/>
      <c r="CD1771" s="114"/>
      <c r="CE1771" s="114"/>
      <c r="CF1771" s="114"/>
      <c r="CG1771" s="114"/>
      <c r="CH1771" s="114"/>
      <c r="CI1771" s="114"/>
      <c r="CJ1771" s="114"/>
      <c r="CK1771" s="114"/>
      <c r="CL1771" s="114"/>
      <c r="CM1771" s="114"/>
      <c r="CN1771" s="114"/>
      <c r="CO1771" s="114"/>
      <c r="CP1771" s="114"/>
      <c r="CQ1771" s="114"/>
      <c r="CR1771" s="114"/>
      <c r="CS1771" s="114"/>
      <c r="CT1771" s="114"/>
      <c r="CU1771" s="114"/>
      <c r="CV1771" s="114"/>
      <c r="CW1771" s="114"/>
      <c r="CX1771" s="114"/>
      <c r="CY1771" s="114"/>
      <c r="CZ1771" s="114"/>
      <c r="DA1771" s="114"/>
      <c r="DB1771" s="114"/>
      <c r="DC1771" s="114"/>
      <c r="DD1771" s="114"/>
      <c r="DE1771" s="114"/>
      <c r="DF1771" s="114"/>
      <c r="DG1771" s="114"/>
      <c r="DH1771" s="114"/>
      <c r="DI1771" s="114"/>
      <c r="DJ1771" s="114"/>
      <c r="DK1771" s="114"/>
      <c r="DL1771" s="114"/>
      <c r="DM1771" s="114"/>
      <c r="DN1771" s="114"/>
      <c r="DO1771" s="114"/>
      <c r="DP1771" s="114"/>
      <c r="DQ1771" s="114"/>
      <c r="DR1771" s="114"/>
      <c r="DS1771" s="114"/>
      <c r="DT1771" s="114"/>
      <c r="DU1771" s="114"/>
      <c r="DV1771" s="114"/>
      <c r="DW1771" s="121"/>
      <c r="DX1771" s="121"/>
      <c r="DY1771" s="121"/>
      <c r="DZ1771" s="121"/>
      <c r="EA1771" s="121"/>
      <c r="EB1771" s="121"/>
    </row>
    <row r="1772" spans="1:132" s="1" customFormat="1" ht="10.5" customHeight="1" thickBot="1" x14ac:dyDescent="0.25">
      <c r="A1772" s="1374"/>
      <c r="B1772" s="1527"/>
      <c r="C1772" s="197"/>
      <c r="D1772" s="166" t="s">
        <v>35</v>
      </c>
      <c r="E1772" s="64">
        <f t="shared" ref="E1772:AB1772" si="1792">E1771/E1770</f>
        <v>0.79999999999999993</v>
      </c>
      <c r="F1772" s="64">
        <f t="shared" si="1792"/>
        <v>0.79999999999999993</v>
      </c>
      <c r="G1772" s="64">
        <f t="shared" si="1792"/>
        <v>0.79999999999999993</v>
      </c>
      <c r="H1772" s="221">
        <f t="shared" si="1792"/>
        <v>0.79999999999999993</v>
      </c>
      <c r="I1772" s="64">
        <f t="shared" si="1792"/>
        <v>0.79999999999999993</v>
      </c>
      <c r="J1772" s="64">
        <f t="shared" si="1792"/>
        <v>0.79999999999999993</v>
      </c>
      <c r="K1772" s="64">
        <f t="shared" si="1792"/>
        <v>0.79999999999999993</v>
      </c>
      <c r="L1772" s="64">
        <f t="shared" si="1792"/>
        <v>0.79999999999999993</v>
      </c>
      <c r="M1772" s="64">
        <f t="shared" si="1792"/>
        <v>0.79999999999999993</v>
      </c>
      <c r="N1772" s="221">
        <f t="shared" si="1792"/>
        <v>0.79999999999999993</v>
      </c>
      <c r="O1772" s="64">
        <f t="shared" si="1792"/>
        <v>0.79999999999999993</v>
      </c>
      <c r="P1772" s="64">
        <f t="shared" si="1792"/>
        <v>0.79999999999999993</v>
      </c>
      <c r="Q1772" s="64">
        <f t="shared" si="1792"/>
        <v>0.79999999999999993</v>
      </c>
      <c r="R1772" s="64">
        <f t="shared" si="1792"/>
        <v>1</v>
      </c>
      <c r="S1772" s="64">
        <f t="shared" si="1792"/>
        <v>0.79999999999999993</v>
      </c>
      <c r="T1772" s="64">
        <f t="shared" si="1792"/>
        <v>0.79999999999999993</v>
      </c>
      <c r="U1772" s="64">
        <f t="shared" si="1792"/>
        <v>0.79999999999999993</v>
      </c>
      <c r="V1772" s="221">
        <f t="shared" si="1792"/>
        <v>0.79999999999999993</v>
      </c>
      <c r="W1772" s="64">
        <f t="shared" si="1792"/>
        <v>0.79999999999999993</v>
      </c>
      <c r="X1772" s="64">
        <f t="shared" si="1792"/>
        <v>0.79999999999999993</v>
      </c>
      <c r="Y1772" s="64">
        <f t="shared" si="1792"/>
        <v>0.79999999999999993</v>
      </c>
      <c r="Z1772" s="64">
        <f t="shared" si="1792"/>
        <v>0.79999999999999993</v>
      </c>
      <c r="AA1772" s="64">
        <f t="shared" si="1792"/>
        <v>0.79999999999999993</v>
      </c>
      <c r="AB1772" s="64">
        <f t="shared" si="1792"/>
        <v>0.79999999999999993</v>
      </c>
      <c r="AC1772" s="41"/>
      <c r="AD1772" s="43"/>
      <c r="AE1772" s="358"/>
      <c r="AF1772" s="188"/>
      <c r="AG1772" s="188"/>
      <c r="AH1772" s="188"/>
      <c r="AI1772" s="188"/>
      <c r="AJ1772" s="188"/>
      <c r="AK1772" s="188"/>
      <c r="AL1772" s="188"/>
      <c r="AM1772" s="188"/>
      <c r="AN1772" s="188"/>
      <c r="AO1772" s="188"/>
      <c r="AP1772" s="188"/>
      <c r="AQ1772" s="188"/>
      <c r="AR1772" s="188"/>
      <c r="AS1772" s="188"/>
      <c r="AT1772" s="188"/>
      <c r="AU1772" s="188"/>
      <c r="AV1772" s="188"/>
      <c r="AW1772" s="188"/>
      <c r="AX1772" s="188"/>
      <c r="AY1772" s="188"/>
      <c r="AZ1772" s="188"/>
      <c r="BA1772" s="188"/>
      <c r="BB1772" s="188"/>
      <c r="BC1772" s="188"/>
      <c r="BD1772" s="188"/>
      <c r="BE1772" s="400"/>
      <c r="BF1772" s="114"/>
      <c r="BG1772" s="114"/>
      <c r="BH1772" s="114"/>
      <c r="BI1772" s="114"/>
      <c r="BJ1772" s="114"/>
      <c r="BK1772" s="114"/>
      <c r="BL1772" s="114"/>
      <c r="BM1772" s="114"/>
      <c r="BN1772" s="114"/>
      <c r="BO1772" s="114"/>
      <c r="BP1772" s="114"/>
      <c r="BQ1772" s="114"/>
      <c r="BR1772" s="114"/>
      <c r="BS1772" s="114"/>
      <c r="BT1772" s="114"/>
      <c r="BU1772" s="114"/>
      <c r="BV1772" s="114"/>
      <c r="BW1772" s="114"/>
      <c r="BX1772" s="114"/>
      <c r="BY1772" s="114"/>
      <c r="BZ1772" s="114"/>
      <c r="CA1772" s="114"/>
      <c r="CB1772" s="114"/>
      <c r="CC1772" s="114"/>
      <c r="CD1772" s="114"/>
      <c r="CE1772" s="114"/>
      <c r="CF1772" s="114"/>
      <c r="CG1772" s="114"/>
      <c r="CH1772" s="114"/>
      <c r="CI1772" s="114"/>
      <c r="CJ1772" s="114"/>
      <c r="CK1772" s="114"/>
      <c r="CL1772" s="114"/>
      <c r="CM1772" s="114"/>
      <c r="CN1772" s="114"/>
      <c r="CO1772" s="114"/>
      <c r="CP1772" s="114"/>
      <c r="CQ1772" s="114"/>
      <c r="CR1772" s="114"/>
      <c r="CS1772" s="114"/>
      <c r="CT1772" s="114"/>
      <c r="CU1772" s="114"/>
      <c r="CV1772" s="114"/>
      <c r="CW1772" s="114"/>
      <c r="CX1772" s="114"/>
      <c r="CY1772" s="114"/>
      <c r="CZ1772" s="114"/>
      <c r="DA1772" s="114"/>
      <c r="DB1772" s="114"/>
      <c r="DC1772" s="114"/>
      <c r="DD1772" s="114"/>
      <c r="DE1772" s="114"/>
      <c r="DF1772" s="114"/>
      <c r="DG1772" s="114"/>
      <c r="DH1772" s="114"/>
      <c r="DI1772" s="114"/>
      <c r="DJ1772" s="114"/>
      <c r="DK1772" s="114"/>
      <c r="DL1772" s="114"/>
      <c r="DM1772" s="114"/>
      <c r="DN1772" s="114"/>
      <c r="DO1772" s="114"/>
      <c r="DP1772" s="114"/>
      <c r="DQ1772" s="114"/>
      <c r="DR1772" s="114"/>
      <c r="DS1772" s="114"/>
      <c r="DT1772" s="114"/>
      <c r="DU1772" s="114"/>
      <c r="DV1772" s="114"/>
      <c r="DW1772" s="121"/>
      <c r="DX1772" s="121"/>
      <c r="DY1772" s="121"/>
      <c r="DZ1772" s="121"/>
      <c r="EA1772" s="121"/>
      <c r="EB1772" s="121"/>
    </row>
    <row r="1773" spans="1:132" s="1" customFormat="1" ht="10.5" customHeight="1" x14ac:dyDescent="0.2">
      <c r="A1773" s="1372" t="s">
        <v>85</v>
      </c>
      <c r="B1773" s="1528" t="s">
        <v>584</v>
      </c>
      <c r="C1773" s="642" t="s">
        <v>118</v>
      </c>
      <c r="D1773" s="726" t="s">
        <v>27</v>
      </c>
      <c r="E1773" s="46">
        <f>ROUND(SQRT(E1775^2+E1776^2)*1000/(1.73*E1704),0)</f>
        <v>34</v>
      </c>
      <c r="F1773" s="290">
        <f t="shared" ref="F1773:AB1773" si="1793">ROUND(SQRT(F1775^2+F1776^2)*1000/(1.73*F1704),0)</f>
        <v>34</v>
      </c>
      <c r="G1773" s="290">
        <f t="shared" si="1793"/>
        <v>34</v>
      </c>
      <c r="H1773" s="536">
        <f t="shared" si="1793"/>
        <v>34</v>
      </c>
      <c r="I1773" s="290">
        <f t="shared" si="1793"/>
        <v>34</v>
      </c>
      <c r="J1773" s="290">
        <f t="shared" si="1793"/>
        <v>34</v>
      </c>
      <c r="K1773" s="290">
        <f t="shared" si="1793"/>
        <v>34</v>
      </c>
      <c r="L1773" s="290">
        <f t="shared" si="1793"/>
        <v>34</v>
      </c>
      <c r="M1773" s="290">
        <f t="shared" si="1793"/>
        <v>34</v>
      </c>
      <c r="N1773" s="536">
        <f t="shared" si="1793"/>
        <v>33</v>
      </c>
      <c r="O1773" s="290">
        <f t="shared" si="1793"/>
        <v>33</v>
      </c>
      <c r="P1773" s="290">
        <f t="shared" si="1793"/>
        <v>33</v>
      </c>
      <c r="Q1773" s="290">
        <f t="shared" si="1793"/>
        <v>34</v>
      </c>
      <c r="R1773" s="290">
        <f t="shared" si="1793"/>
        <v>35</v>
      </c>
      <c r="S1773" s="290">
        <f t="shared" si="1793"/>
        <v>34</v>
      </c>
      <c r="T1773" s="290">
        <f t="shared" si="1793"/>
        <v>34</v>
      </c>
      <c r="U1773" s="290">
        <f t="shared" si="1793"/>
        <v>33</v>
      </c>
      <c r="V1773" s="536">
        <f t="shared" si="1793"/>
        <v>33</v>
      </c>
      <c r="W1773" s="290">
        <f t="shared" si="1793"/>
        <v>34</v>
      </c>
      <c r="X1773" s="290">
        <f t="shared" si="1793"/>
        <v>34</v>
      </c>
      <c r="Y1773" s="290">
        <f t="shared" si="1793"/>
        <v>33</v>
      </c>
      <c r="Z1773" s="290">
        <f t="shared" si="1793"/>
        <v>34</v>
      </c>
      <c r="AA1773" s="290">
        <f t="shared" si="1793"/>
        <v>33</v>
      </c>
      <c r="AB1773" s="290">
        <f t="shared" si="1793"/>
        <v>34</v>
      </c>
      <c r="AC1773" s="41"/>
      <c r="AD1773" s="43"/>
      <c r="AE1773" s="358"/>
      <c r="AF1773" s="182"/>
      <c r="AG1773" s="187"/>
      <c r="AH1773" s="187"/>
      <c r="AI1773" s="187"/>
      <c r="AJ1773" s="187"/>
      <c r="AK1773" s="187"/>
      <c r="AL1773" s="187"/>
      <c r="AM1773" s="187"/>
      <c r="AN1773" s="187"/>
      <c r="AO1773" s="187"/>
      <c r="AP1773" s="187"/>
      <c r="AQ1773" s="187"/>
      <c r="AR1773" s="187"/>
      <c r="AS1773" s="187"/>
      <c r="AT1773" s="187"/>
      <c r="AU1773" s="187"/>
      <c r="AV1773" s="187"/>
      <c r="AW1773" s="187"/>
      <c r="AX1773" s="187"/>
      <c r="AY1773" s="187"/>
      <c r="AZ1773" s="187"/>
      <c r="BA1773" s="187"/>
      <c r="BB1773" s="187"/>
      <c r="BC1773" s="187"/>
      <c r="BD1773" s="187"/>
      <c r="BE1773" s="400"/>
      <c r="BF1773" s="114"/>
      <c r="BG1773" s="114"/>
      <c r="BH1773" s="114"/>
      <c r="BI1773" s="114"/>
      <c r="BJ1773" s="114"/>
      <c r="BK1773" s="114"/>
      <c r="BL1773" s="114"/>
      <c r="BM1773" s="114"/>
      <c r="BN1773" s="114"/>
      <c r="BO1773" s="114"/>
      <c r="BP1773" s="114"/>
      <c r="BQ1773" s="114"/>
      <c r="BR1773" s="114"/>
      <c r="BS1773" s="114"/>
      <c r="BT1773" s="114"/>
      <c r="BU1773" s="114"/>
      <c r="BV1773" s="114"/>
      <c r="BW1773" s="114"/>
      <c r="BX1773" s="114"/>
      <c r="BY1773" s="114"/>
      <c r="BZ1773" s="114"/>
      <c r="CA1773" s="114"/>
      <c r="CB1773" s="114"/>
      <c r="CC1773" s="114"/>
      <c r="CD1773" s="114"/>
      <c r="CE1773" s="114"/>
      <c r="CF1773" s="114"/>
      <c r="CG1773" s="114"/>
      <c r="CH1773" s="114"/>
      <c r="CI1773" s="114"/>
      <c r="CJ1773" s="114"/>
      <c r="CK1773" s="114"/>
      <c r="CL1773" s="114"/>
      <c r="CM1773" s="114"/>
      <c r="CN1773" s="114"/>
      <c r="CO1773" s="114"/>
      <c r="CP1773" s="114"/>
      <c r="CQ1773" s="114"/>
      <c r="CR1773" s="114"/>
      <c r="CS1773" s="114"/>
      <c r="CT1773" s="114"/>
      <c r="CU1773" s="114"/>
      <c r="CV1773" s="114"/>
      <c r="CW1773" s="114"/>
      <c r="CX1773" s="114"/>
      <c r="CY1773" s="114"/>
      <c r="CZ1773" s="114"/>
      <c r="DA1773" s="114"/>
      <c r="DB1773" s="114"/>
      <c r="DC1773" s="114"/>
      <c r="DD1773" s="114"/>
      <c r="DE1773" s="114"/>
      <c r="DF1773" s="114"/>
      <c r="DG1773" s="114"/>
      <c r="DH1773" s="114"/>
      <c r="DI1773" s="114"/>
      <c r="DJ1773" s="114"/>
      <c r="DK1773" s="114"/>
      <c r="DL1773" s="114"/>
      <c r="DM1773" s="114"/>
      <c r="DN1773" s="114"/>
      <c r="DO1773" s="114"/>
      <c r="DP1773" s="114"/>
      <c r="DQ1773" s="114"/>
      <c r="DR1773" s="114"/>
      <c r="DS1773" s="114"/>
      <c r="DT1773" s="114"/>
      <c r="DU1773" s="114"/>
      <c r="DV1773" s="114"/>
      <c r="DW1773" s="121"/>
      <c r="DX1773" s="121"/>
      <c r="DY1773" s="121"/>
      <c r="DZ1773" s="121"/>
      <c r="EA1773" s="121"/>
      <c r="EB1773" s="121"/>
    </row>
    <row r="1774" spans="1:132" s="2" customFormat="1" ht="10.5" customHeight="1" x14ac:dyDescent="0.2">
      <c r="A1774" s="1373"/>
      <c r="B1774" s="1529"/>
      <c r="C1774" s="824" t="s">
        <v>115</v>
      </c>
      <c r="D1774" s="102" t="s">
        <v>27</v>
      </c>
      <c r="E1774" s="630">
        <v>33</v>
      </c>
      <c r="F1774" s="630">
        <v>32</v>
      </c>
      <c r="G1774" s="630">
        <v>32</v>
      </c>
      <c r="H1774" s="632">
        <v>32</v>
      </c>
      <c r="I1774" s="630">
        <v>32</v>
      </c>
      <c r="J1774" s="630">
        <v>32</v>
      </c>
      <c r="K1774" s="630">
        <v>31</v>
      </c>
      <c r="L1774" s="630">
        <v>32</v>
      </c>
      <c r="M1774" s="630">
        <v>31</v>
      </c>
      <c r="N1774" s="632">
        <v>32</v>
      </c>
      <c r="O1774" s="630">
        <v>31</v>
      </c>
      <c r="P1774" s="630">
        <v>31</v>
      </c>
      <c r="Q1774" s="630">
        <v>32</v>
      </c>
      <c r="R1774" s="630">
        <v>32</v>
      </c>
      <c r="S1774" s="630">
        <v>32</v>
      </c>
      <c r="T1774" s="630">
        <v>32</v>
      </c>
      <c r="U1774" s="630">
        <v>31</v>
      </c>
      <c r="V1774" s="632">
        <v>32</v>
      </c>
      <c r="W1774" s="630">
        <v>31</v>
      </c>
      <c r="X1774" s="630">
        <v>31</v>
      </c>
      <c r="Y1774" s="630">
        <v>31</v>
      </c>
      <c r="Z1774" s="630">
        <v>31</v>
      </c>
      <c r="AA1774" s="630">
        <v>31</v>
      </c>
      <c r="AB1774" s="630">
        <v>31</v>
      </c>
      <c r="AC1774" s="121"/>
      <c r="AD1774" s="121"/>
      <c r="AE1774" s="121"/>
      <c r="AF1774" s="183"/>
      <c r="AG1774" s="183"/>
      <c r="AH1774" s="183"/>
      <c r="AI1774" s="183"/>
      <c r="AJ1774" s="183"/>
      <c r="AK1774" s="183"/>
      <c r="AL1774" s="183"/>
      <c r="AM1774" s="183"/>
      <c r="AN1774" s="183"/>
      <c r="AO1774" s="183"/>
      <c r="AP1774" s="183"/>
      <c r="AQ1774" s="183"/>
      <c r="AR1774" s="183"/>
      <c r="AS1774" s="183"/>
      <c r="AT1774" s="183"/>
      <c r="AU1774" s="183"/>
      <c r="AV1774" s="183"/>
      <c r="AW1774" s="183"/>
      <c r="AX1774" s="183"/>
      <c r="AY1774" s="183"/>
      <c r="AZ1774" s="183"/>
      <c r="BA1774" s="183"/>
      <c r="BB1774" s="183"/>
      <c r="BC1774" s="183"/>
      <c r="BD1774" s="183"/>
      <c r="BE1774" s="400"/>
      <c r="BF1774" s="114"/>
      <c r="BG1774" s="114"/>
      <c r="BH1774" s="114"/>
      <c r="BI1774" s="114"/>
      <c r="BJ1774" s="114"/>
      <c r="BK1774" s="114"/>
      <c r="BL1774" s="114"/>
      <c r="BM1774" s="114"/>
      <c r="BN1774" s="114"/>
      <c r="BO1774" s="114"/>
      <c r="BP1774" s="114"/>
      <c r="BQ1774" s="114"/>
      <c r="BR1774" s="114"/>
      <c r="BS1774" s="114"/>
      <c r="BT1774" s="114"/>
      <c r="BU1774" s="114"/>
      <c r="BV1774" s="114"/>
      <c r="BW1774" s="114"/>
      <c r="BX1774" s="114"/>
      <c r="BY1774" s="114"/>
      <c r="BZ1774" s="114"/>
      <c r="CA1774" s="114"/>
      <c r="CB1774" s="114"/>
      <c r="CC1774" s="114"/>
      <c r="CD1774" s="114"/>
      <c r="CE1774" s="114"/>
      <c r="CF1774" s="114"/>
      <c r="CG1774" s="114"/>
      <c r="CH1774" s="114"/>
      <c r="CI1774" s="114"/>
      <c r="CJ1774" s="114"/>
      <c r="CK1774" s="114"/>
      <c r="CL1774" s="114"/>
      <c r="CM1774" s="114"/>
      <c r="CN1774" s="114"/>
      <c r="CO1774" s="114"/>
      <c r="CP1774" s="114"/>
      <c r="CQ1774" s="114"/>
      <c r="CR1774" s="114"/>
      <c r="CS1774" s="114"/>
      <c r="CT1774" s="114"/>
      <c r="CU1774" s="114"/>
      <c r="CV1774" s="114"/>
      <c r="CW1774" s="114"/>
      <c r="CX1774" s="114"/>
      <c r="CY1774" s="114"/>
      <c r="CZ1774" s="114"/>
      <c r="DA1774" s="114"/>
      <c r="DB1774" s="114"/>
      <c r="DC1774" s="114"/>
      <c r="DD1774" s="114"/>
      <c r="DE1774" s="114"/>
      <c r="DF1774" s="114"/>
      <c r="DG1774" s="114"/>
      <c r="DH1774" s="114"/>
      <c r="DI1774" s="114"/>
      <c r="DJ1774" s="114"/>
      <c r="DK1774" s="114"/>
      <c r="DL1774" s="114"/>
      <c r="DM1774" s="114"/>
      <c r="DN1774" s="114"/>
      <c r="DO1774" s="114"/>
      <c r="DP1774" s="114"/>
      <c r="DQ1774" s="114"/>
      <c r="DR1774" s="114"/>
      <c r="DS1774" s="114"/>
      <c r="DT1774" s="114"/>
      <c r="DU1774" s="114"/>
      <c r="DV1774" s="114"/>
      <c r="DW1774" s="121"/>
      <c r="DX1774" s="121"/>
      <c r="DY1774" s="121"/>
      <c r="DZ1774" s="121"/>
      <c r="EA1774" s="85"/>
      <c r="EB1774" s="85"/>
    </row>
    <row r="1775" spans="1:132" s="1" customFormat="1" ht="10.5" customHeight="1" x14ac:dyDescent="0.2">
      <c r="A1775" s="1373"/>
      <c r="B1775" s="1529"/>
      <c r="C1775" s="846" t="s">
        <v>910</v>
      </c>
      <c r="D1775" s="102" t="s">
        <v>108</v>
      </c>
      <c r="E1775" s="42">
        <f>ROUND((AG1775-AF1775)*$AE1775,2)</f>
        <v>0.32</v>
      </c>
      <c r="F1775" s="42">
        <f t="shared" ref="F1775:AB1775" si="1794">ROUND((AH1775-AG1775)*$AE1775,2)</f>
        <v>0.32</v>
      </c>
      <c r="G1775" s="42">
        <f t="shared" si="1794"/>
        <v>0.32</v>
      </c>
      <c r="H1775" s="213">
        <f t="shared" si="1794"/>
        <v>0.32</v>
      </c>
      <c r="I1775" s="42">
        <f t="shared" si="1794"/>
        <v>0.32</v>
      </c>
      <c r="J1775" s="42">
        <f t="shared" si="1794"/>
        <v>0.32</v>
      </c>
      <c r="K1775" s="42">
        <f t="shared" si="1794"/>
        <v>0.32</v>
      </c>
      <c r="L1775" s="42">
        <f t="shared" si="1794"/>
        <v>0.32</v>
      </c>
      <c r="M1775" s="42">
        <f t="shared" si="1794"/>
        <v>0.32</v>
      </c>
      <c r="N1775" s="213">
        <f t="shared" si="1794"/>
        <v>0.31</v>
      </c>
      <c r="O1775" s="42">
        <f t="shared" si="1794"/>
        <v>0.31</v>
      </c>
      <c r="P1775" s="42">
        <f t="shared" si="1794"/>
        <v>0.31</v>
      </c>
      <c r="Q1775" s="42">
        <f t="shared" si="1794"/>
        <v>0.32</v>
      </c>
      <c r="R1775" s="42">
        <f t="shared" si="1794"/>
        <v>0.33</v>
      </c>
      <c r="S1775" s="42">
        <f t="shared" si="1794"/>
        <v>0.32</v>
      </c>
      <c r="T1775" s="42">
        <f t="shared" si="1794"/>
        <v>0.32</v>
      </c>
      <c r="U1775" s="42">
        <f t="shared" si="1794"/>
        <v>0.31</v>
      </c>
      <c r="V1775" s="213">
        <f t="shared" si="1794"/>
        <v>0.31</v>
      </c>
      <c r="W1775" s="42">
        <f t="shared" si="1794"/>
        <v>0.32</v>
      </c>
      <c r="X1775" s="42">
        <f t="shared" si="1794"/>
        <v>0.32</v>
      </c>
      <c r="Y1775" s="42">
        <f t="shared" si="1794"/>
        <v>0.31</v>
      </c>
      <c r="Z1775" s="42">
        <f t="shared" si="1794"/>
        <v>0.32</v>
      </c>
      <c r="AA1775" s="42">
        <f t="shared" si="1794"/>
        <v>0.31</v>
      </c>
      <c r="AB1775" s="42">
        <f t="shared" si="1794"/>
        <v>0.32</v>
      </c>
      <c r="AC1775" s="41">
        <f>(BD1775-AF1775)*AE1775</f>
        <v>7.6420799999999423</v>
      </c>
      <c r="AD1775" s="43">
        <f>(BD1776-AF1776)*AE1775</f>
        <v>4.5691200000002485</v>
      </c>
      <c r="AE1775" s="358">
        <v>7.2</v>
      </c>
      <c r="AF1775" s="678">
        <v>476.22620000000001</v>
      </c>
      <c r="AG1775" s="678">
        <v>476.27069999999998</v>
      </c>
      <c r="AH1775" s="679">
        <v>476.31529999999998</v>
      </c>
      <c r="AI1775" s="678">
        <v>476.35980000000001</v>
      </c>
      <c r="AJ1775" s="678">
        <v>476.40440000000001</v>
      </c>
      <c r="AK1775" s="678">
        <v>476.44889999999998</v>
      </c>
      <c r="AL1775" s="678">
        <v>476.49369999999999</v>
      </c>
      <c r="AM1775" s="678">
        <v>476.53829999999999</v>
      </c>
      <c r="AN1775" s="678">
        <v>476.58339999999998</v>
      </c>
      <c r="AO1775" s="678">
        <v>476.62790000000001</v>
      </c>
      <c r="AP1775" s="678">
        <v>476.67149999999998</v>
      </c>
      <c r="AQ1775" s="678">
        <v>476.71510000000001</v>
      </c>
      <c r="AR1775" s="678">
        <v>476.75880000000001</v>
      </c>
      <c r="AS1775" s="678">
        <v>476.80340000000001</v>
      </c>
      <c r="AT1775" s="678">
        <v>476.84879999999998</v>
      </c>
      <c r="AU1775" s="678">
        <v>476.89359999999999</v>
      </c>
      <c r="AV1775" s="678">
        <v>476.93799999999999</v>
      </c>
      <c r="AW1775" s="678">
        <v>476.98149999999998</v>
      </c>
      <c r="AX1775" s="678">
        <v>477.02499999999998</v>
      </c>
      <c r="AY1775" s="678">
        <v>477.06880000000001</v>
      </c>
      <c r="AZ1775" s="678">
        <v>477.11259999999999</v>
      </c>
      <c r="BA1775" s="678">
        <v>477.15629999999999</v>
      </c>
      <c r="BB1775" s="678">
        <v>477.20010000000002</v>
      </c>
      <c r="BC1775" s="678">
        <v>477.24369999999999</v>
      </c>
      <c r="BD1775" s="678">
        <v>477.2876</v>
      </c>
      <c r="BE1775" s="400"/>
      <c r="BF1775" s="114"/>
      <c r="BG1775" s="114"/>
      <c r="BH1775" s="114"/>
      <c r="BI1775" s="114"/>
      <c r="BJ1775" s="114"/>
      <c r="BK1775" s="114"/>
      <c r="BL1775" s="114"/>
      <c r="BM1775" s="114"/>
      <c r="BN1775" s="114"/>
      <c r="BO1775" s="114"/>
      <c r="BP1775" s="114"/>
      <c r="BQ1775" s="114"/>
      <c r="BR1775" s="114"/>
      <c r="BS1775" s="114"/>
      <c r="BT1775" s="114"/>
      <c r="BU1775" s="114"/>
      <c r="BV1775" s="114"/>
      <c r="BW1775" s="114"/>
      <c r="BX1775" s="114"/>
      <c r="BY1775" s="114"/>
      <c r="BZ1775" s="114"/>
      <c r="CA1775" s="114"/>
      <c r="CB1775" s="114"/>
      <c r="CC1775" s="114"/>
      <c r="CD1775" s="114"/>
      <c r="CE1775" s="114"/>
      <c r="CF1775" s="114"/>
      <c r="CG1775" s="114"/>
      <c r="CH1775" s="114"/>
      <c r="CI1775" s="114"/>
      <c r="CJ1775" s="114"/>
      <c r="CK1775" s="114"/>
      <c r="CL1775" s="114"/>
      <c r="CM1775" s="114"/>
      <c r="CN1775" s="114"/>
      <c r="CO1775" s="114"/>
      <c r="CP1775" s="114"/>
      <c r="CQ1775" s="114"/>
      <c r="CR1775" s="114"/>
      <c r="CS1775" s="114"/>
      <c r="CT1775" s="114"/>
      <c r="CU1775" s="114"/>
      <c r="CV1775" s="114"/>
      <c r="CW1775" s="114"/>
      <c r="CX1775" s="114"/>
      <c r="CY1775" s="114"/>
      <c r="CZ1775" s="114"/>
      <c r="DA1775" s="114"/>
      <c r="DB1775" s="114"/>
      <c r="DC1775" s="114"/>
      <c r="DD1775" s="114"/>
      <c r="DE1775" s="114"/>
      <c r="DF1775" s="114"/>
      <c r="DG1775" s="114"/>
      <c r="DH1775" s="114"/>
      <c r="DI1775" s="114"/>
      <c r="DJ1775" s="114"/>
      <c r="DK1775" s="114"/>
      <c r="DL1775" s="114"/>
      <c r="DM1775" s="114"/>
      <c r="DN1775" s="114"/>
      <c r="DO1775" s="114"/>
      <c r="DP1775" s="114"/>
      <c r="DQ1775" s="114"/>
      <c r="DR1775" s="114"/>
      <c r="DS1775" s="114"/>
      <c r="DT1775" s="114"/>
      <c r="DU1775" s="114"/>
      <c r="DV1775" s="114"/>
      <c r="DW1775" s="121"/>
      <c r="DX1775" s="121"/>
      <c r="DY1775" s="121"/>
      <c r="DZ1775" s="121"/>
      <c r="EA1775" s="121"/>
      <c r="EB1775" s="121"/>
    </row>
    <row r="1776" spans="1:132" s="1" customFormat="1" ht="10.5" customHeight="1" x14ac:dyDescent="0.2">
      <c r="A1776" s="1373"/>
      <c r="B1776" s="1529"/>
      <c r="C1776" s="846" t="s">
        <v>910</v>
      </c>
      <c r="D1776" s="102" t="s">
        <v>109</v>
      </c>
      <c r="E1776" s="42">
        <f>ROUND((AG1776-AF1776)*$AE1775,2)</f>
        <v>0.18</v>
      </c>
      <c r="F1776" s="42">
        <f t="shared" ref="F1776:AB1776" si="1795">ROUND((AH1776-AG1776)*$AE1775,2)</f>
        <v>0.19</v>
      </c>
      <c r="G1776" s="42">
        <f t="shared" si="1795"/>
        <v>0.19</v>
      </c>
      <c r="H1776" s="213">
        <f t="shared" si="1795"/>
        <v>0.19</v>
      </c>
      <c r="I1776" s="42">
        <f t="shared" si="1795"/>
        <v>0.18</v>
      </c>
      <c r="J1776" s="42">
        <f t="shared" si="1795"/>
        <v>0.19</v>
      </c>
      <c r="K1776" s="42">
        <f t="shared" si="1795"/>
        <v>0.19</v>
      </c>
      <c r="L1776" s="42">
        <f t="shared" si="1795"/>
        <v>0.19</v>
      </c>
      <c r="M1776" s="42">
        <f t="shared" si="1795"/>
        <v>0.19</v>
      </c>
      <c r="N1776" s="213">
        <f t="shared" si="1795"/>
        <v>0.19</v>
      </c>
      <c r="O1776" s="42">
        <f t="shared" si="1795"/>
        <v>0.2</v>
      </c>
      <c r="P1776" s="42">
        <f t="shared" si="1795"/>
        <v>0.19</v>
      </c>
      <c r="Q1776" s="42">
        <f t="shared" si="1795"/>
        <v>0.2</v>
      </c>
      <c r="R1776" s="42">
        <f t="shared" si="1795"/>
        <v>0.2</v>
      </c>
      <c r="S1776" s="42">
        <f t="shared" si="1795"/>
        <v>0.2</v>
      </c>
      <c r="T1776" s="42">
        <f t="shared" si="1795"/>
        <v>0.2</v>
      </c>
      <c r="U1776" s="42">
        <f t="shared" si="1795"/>
        <v>0.19</v>
      </c>
      <c r="V1776" s="213">
        <f t="shared" si="1795"/>
        <v>0.19</v>
      </c>
      <c r="W1776" s="42">
        <f t="shared" si="1795"/>
        <v>0.19</v>
      </c>
      <c r="X1776" s="42">
        <f t="shared" si="1795"/>
        <v>0.19</v>
      </c>
      <c r="Y1776" s="42">
        <f t="shared" si="1795"/>
        <v>0.19</v>
      </c>
      <c r="Z1776" s="42">
        <f t="shared" si="1795"/>
        <v>0.19</v>
      </c>
      <c r="AA1776" s="42">
        <f t="shared" si="1795"/>
        <v>0.19</v>
      </c>
      <c r="AB1776" s="42">
        <f t="shared" si="1795"/>
        <v>0.19</v>
      </c>
      <c r="AC1776" s="41"/>
      <c r="AD1776" s="43"/>
      <c r="AE1776" s="358"/>
      <c r="AF1776" s="678">
        <v>341.46749999999997</v>
      </c>
      <c r="AG1776" s="678">
        <v>341.49299999999999</v>
      </c>
      <c r="AH1776" s="679">
        <v>341.51870000000002</v>
      </c>
      <c r="AI1776" s="678">
        <v>341.54450000000003</v>
      </c>
      <c r="AJ1776" s="678">
        <v>341.57060000000001</v>
      </c>
      <c r="AK1776" s="678">
        <v>341.59609999999998</v>
      </c>
      <c r="AL1776" s="678">
        <v>341.62189999999998</v>
      </c>
      <c r="AM1776" s="678">
        <v>341.64780000000002</v>
      </c>
      <c r="AN1776" s="678">
        <v>341.67410000000001</v>
      </c>
      <c r="AO1776" s="678">
        <v>341.70060000000001</v>
      </c>
      <c r="AP1776" s="678">
        <v>341.72739999999999</v>
      </c>
      <c r="AQ1776" s="678">
        <v>341.75459999999998</v>
      </c>
      <c r="AR1776" s="678">
        <v>341.78160000000003</v>
      </c>
      <c r="AS1776" s="678">
        <v>341.80889999999999</v>
      </c>
      <c r="AT1776" s="678">
        <v>341.83690000000001</v>
      </c>
      <c r="AU1776" s="678">
        <v>341.86419999999998</v>
      </c>
      <c r="AV1776" s="678">
        <v>341.8913</v>
      </c>
      <c r="AW1776" s="678">
        <v>341.91719999999998</v>
      </c>
      <c r="AX1776" s="678">
        <v>341.9434</v>
      </c>
      <c r="AY1776" s="678">
        <v>341.96980000000002</v>
      </c>
      <c r="AZ1776" s="678">
        <v>341.99630000000002</v>
      </c>
      <c r="BA1776" s="678">
        <v>342.02269999999999</v>
      </c>
      <c r="BB1776" s="678">
        <v>342.04880000000003</v>
      </c>
      <c r="BC1776" s="678">
        <v>342.0752</v>
      </c>
      <c r="BD1776" s="678">
        <v>342.10210000000001</v>
      </c>
      <c r="BE1776" s="400"/>
      <c r="BF1776" s="114"/>
      <c r="BG1776" s="114"/>
      <c r="BH1776" s="114"/>
      <c r="BI1776" s="114"/>
      <c r="BJ1776" s="114"/>
      <c r="BK1776" s="114"/>
      <c r="BL1776" s="114"/>
      <c r="BM1776" s="114"/>
      <c r="BN1776" s="114"/>
      <c r="BO1776" s="114"/>
      <c r="BP1776" s="114"/>
      <c r="BQ1776" s="114"/>
      <c r="BR1776" s="114"/>
      <c r="BS1776" s="114"/>
      <c r="BT1776" s="114"/>
      <c r="BU1776" s="114"/>
      <c r="BV1776" s="114"/>
      <c r="BW1776" s="114"/>
      <c r="BX1776" s="114"/>
      <c r="BY1776" s="114"/>
      <c r="BZ1776" s="114"/>
      <c r="CA1776" s="114"/>
      <c r="CB1776" s="114"/>
      <c r="CC1776" s="114"/>
      <c r="CD1776" s="114"/>
      <c r="CE1776" s="114"/>
      <c r="CF1776" s="114"/>
      <c r="CG1776" s="114"/>
      <c r="CH1776" s="114"/>
      <c r="CI1776" s="114"/>
      <c r="CJ1776" s="114"/>
      <c r="CK1776" s="114"/>
      <c r="CL1776" s="114"/>
      <c r="CM1776" s="114"/>
      <c r="CN1776" s="114"/>
      <c r="CO1776" s="114"/>
      <c r="CP1776" s="114"/>
      <c r="CQ1776" s="114"/>
      <c r="CR1776" s="114"/>
      <c r="CS1776" s="114"/>
      <c r="CT1776" s="114"/>
      <c r="CU1776" s="114"/>
      <c r="CV1776" s="114"/>
      <c r="CW1776" s="114"/>
      <c r="CX1776" s="114"/>
      <c r="CY1776" s="114"/>
      <c r="CZ1776" s="114"/>
      <c r="DA1776" s="114"/>
      <c r="DB1776" s="114"/>
      <c r="DC1776" s="114"/>
      <c r="DD1776" s="114"/>
      <c r="DE1776" s="114"/>
      <c r="DF1776" s="114"/>
      <c r="DG1776" s="114"/>
      <c r="DH1776" s="114"/>
      <c r="DI1776" s="114"/>
      <c r="DJ1776" s="114"/>
      <c r="DK1776" s="114"/>
      <c r="DL1776" s="114"/>
      <c r="DM1776" s="114"/>
      <c r="DN1776" s="114"/>
      <c r="DO1776" s="114"/>
      <c r="DP1776" s="114"/>
      <c r="DQ1776" s="114"/>
      <c r="DR1776" s="114"/>
      <c r="DS1776" s="114"/>
      <c r="DT1776" s="114"/>
      <c r="DU1776" s="114"/>
      <c r="DV1776" s="114"/>
      <c r="DW1776" s="121"/>
      <c r="DX1776" s="121"/>
      <c r="DY1776" s="121"/>
      <c r="DZ1776" s="121"/>
      <c r="EA1776" s="121"/>
      <c r="EB1776" s="121"/>
    </row>
    <row r="1777" spans="1:132" s="1" customFormat="1" ht="10.5" customHeight="1" thickBot="1" x14ac:dyDescent="0.25">
      <c r="A1777" s="1374"/>
      <c r="B1777" s="1529"/>
      <c r="C1777" s="197"/>
      <c r="D1777" s="166" t="s">
        <v>35</v>
      </c>
      <c r="E1777" s="64">
        <f t="shared" ref="E1777:AB1777" si="1796">E1776/E1775</f>
        <v>0.5625</v>
      </c>
      <c r="F1777" s="64">
        <f t="shared" si="1796"/>
        <v>0.59375</v>
      </c>
      <c r="G1777" s="64">
        <f t="shared" si="1796"/>
        <v>0.59375</v>
      </c>
      <c r="H1777" s="221">
        <f t="shared" si="1796"/>
        <v>0.59375</v>
      </c>
      <c r="I1777" s="64">
        <f t="shared" si="1796"/>
        <v>0.5625</v>
      </c>
      <c r="J1777" s="64">
        <f t="shared" si="1796"/>
        <v>0.59375</v>
      </c>
      <c r="K1777" s="64">
        <f t="shared" si="1796"/>
        <v>0.59375</v>
      </c>
      <c r="L1777" s="64">
        <f t="shared" si="1796"/>
        <v>0.59375</v>
      </c>
      <c r="M1777" s="64">
        <f t="shared" si="1796"/>
        <v>0.59375</v>
      </c>
      <c r="N1777" s="221">
        <f t="shared" si="1796"/>
        <v>0.61290322580645162</v>
      </c>
      <c r="O1777" s="64">
        <f t="shared" si="1796"/>
        <v>0.64516129032258074</v>
      </c>
      <c r="P1777" s="64">
        <f t="shared" si="1796"/>
        <v>0.61290322580645162</v>
      </c>
      <c r="Q1777" s="64">
        <f t="shared" si="1796"/>
        <v>0.625</v>
      </c>
      <c r="R1777" s="64">
        <f t="shared" si="1796"/>
        <v>0.60606060606060608</v>
      </c>
      <c r="S1777" s="64">
        <f t="shared" si="1796"/>
        <v>0.625</v>
      </c>
      <c r="T1777" s="64">
        <f t="shared" si="1796"/>
        <v>0.625</v>
      </c>
      <c r="U1777" s="64">
        <f t="shared" si="1796"/>
        <v>0.61290322580645162</v>
      </c>
      <c r="V1777" s="221">
        <f t="shared" si="1796"/>
        <v>0.61290322580645162</v>
      </c>
      <c r="W1777" s="64">
        <f t="shared" si="1796"/>
        <v>0.59375</v>
      </c>
      <c r="X1777" s="64">
        <f t="shared" si="1796"/>
        <v>0.59375</v>
      </c>
      <c r="Y1777" s="64">
        <f t="shared" si="1796"/>
        <v>0.61290322580645162</v>
      </c>
      <c r="Z1777" s="64">
        <f t="shared" si="1796"/>
        <v>0.59375</v>
      </c>
      <c r="AA1777" s="64">
        <f t="shared" si="1796"/>
        <v>0.61290322580645162</v>
      </c>
      <c r="AB1777" s="64">
        <f t="shared" si="1796"/>
        <v>0.59375</v>
      </c>
      <c r="AC1777" s="41"/>
      <c r="AD1777" s="43"/>
      <c r="AE1777" s="358"/>
      <c r="AF1777" s="187"/>
      <c r="AG1777" s="187"/>
      <c r="AH1777" s="187"/>
      <c r="AI1777" s="187"/>
      <c r="AJ1777" s="187"/>
      <c r="AK1777" s="187"/>
      <c r="AL1777" s="187"/>
      <c r="AM1777" s="187"/>
      <c r="AN1777" s="187"/>
      <c r="AO1777" s="187"/>
      <c r="AP1777" s="187"/>
      <c r="AQ1777" s="187"/>
      <c r="AR1777" s="187"/>
      <c r="AS1777" s="187"/>
      <c r="AT1777" s="187"/>
      <c r="AU1777" s="187"/>
      <c r="AV1777" s="187"/>
      <c r="AW1777" s="187"/>
      <c r="AX1777" s="187"/>
      <c r="AY1777" s="187"/>
      <c r="AZ1777" s="187"/>
      <c r="BA1777" s="187"/>
      <c r="BB1777" s="187"/>
      <c r="BC1777" s="187"/>
      <c r="BD1777" s="187"/>
      <c r="BE1777" s="400"/>
      <c r="BF1777" s="114"/>
      <c r="BG1777" s="114"/>
      <c r="BH1777" s="114"/>
      <c r="BI1777" s="114"/>
      <c r="BJ1777" s="114"/>
      <c r="BK1777" s="114"/>
      <c r="BL1777" s="114"/>
      <c r="BM1777" s="114"/>
      <c r="BN1777" s="114"/>
      <c r="BO1777" s="114"/>
      <c r="BP1777" s="114"/>
      <c r="BQ1777" s="114"/>
      <c r="BR1777" s="114"/>
      <c r="BS1777" s="114"/>
      <c r="BT1777" s="114"/>
      <c r="BU1777" s="114"/>
      <c r="BV1777" s="114"/>
      <c r="BW1777" s="114"/>
      <c r="BX1777" s="114"/>
      <c r="BY1777" s="114"/>
      <c r="BZ1777" s="114"/>
      <c r="CA1777" s="114"/>
      <c r="CB1777" s="114"/>
      <c r="CC1777" s="114"/>
      <c r="CD1777" s="114"/>
      <c r="CE1777" s="114"/>
      <c r="CF1777" s="114"/>
      <c r="CG1777" s="114"/>
      <c r="CH1777" s="114"/>
      <c r="CI1777" s="114"/>
      <c r="CJ1777" s="114"/>
      <c r="CK1777" s="114"/>
      <c r="CL1777" s="114"/>
      <c r="CM1777" s="114"/>
      <c r="CN1777" s="114"/>
      <c r="CO1777" s="114"/>
      <c r="CP1777" s="114"/>
      <c r="CQ1777" s="114"/>
      <c r="CR1777" s="114"/>
      <c r="CS1777" s="114"/>
      <c r="CT1777" s="114"/>
      <c r="CU1777" s="114"/>
      <c r="CV1777" s="114"/>
      <c r="CW1777" s="114"/>
      <c r="CX1777" s="114"/>
      <c r="CY1777" s="114"/>
      <c r="CZ1777" s="114"/>
      <c r="DA1777" s="114"/>
      <c r="DB1777" s="114"/>
      <c r="DC1777" s="114"/>
      <c r="DD1777" s="114"/>
      <c r="DE1777" s="114"/>
      <c r="DF1777" s="114"/>
      <c r="DG1777" s="114"/>
      <c r="DH1777" s="114"/>
      <c r="DI1777" s="114"/>
      <c r="DJ1777" s="114"/>
      <c r="DK1777" s="114"/>
      <c r="DL1777" s="114"/>
      <c r="DM1777" s="114"/>
      <c r="DN1777" s="114"/>
      <c r="DO1777" s="114"/>
      <c r="DP1777" s="114"/>
      <c r="DQ1777" s="114"/>
      <c r="DR1777" s="114"/>
      <c r="DS1777" s="114"/>
      <c r="DT1777" s="114"/>
      <c r="DU1777" s="114"/>
      <c r="DV1777" s="114"/>
      <c r="DW1777" s="121"/>
      <c r="DX1777" s="121"/>
      <c r="DY1777" s="121"/>
      <c r="DZ1777" s="121"/>
      <c r="EA1777" s="121"/>
      <c r="EB1777" s="121"/>
    </row>
    <row r="1778" spans="1:132" s="1" customFormat="1" ht="10.5" customHeight="1" x14ac:dyDescent="0.2">
      <c r="A1778" s="1405" t="s">
        <v>16</v>
      </c>
      <c r="B1778" s="1518" t="s">
        <v>585</v>
      </c>
      <c r="C1778" s="695"/>
      <c r="D1778" s="726"/>
      <c r="E1778" s="61"/>
      <c r="F1778" s="61"/>
      <c r="G1778" s="61"/>
      <c r="H1778" s="219"/>
      <c r="I1778" s="61"/>
      <c r="J1778" s="61"/>
      <c r="K1778" s="61"/>
      <c r="L1778" s="61"/>
      <c r="M1778" s="61"/>
      <c r="N1778" s="219"/>
      <c r="O1778" s="61"/>
      <c r="P1778" s="61"/>
      <c r="Q1778" s="61"/>
      <c r="R1778" s="61"/>
      <c r="S1778" s="61"/>
      <c r="T1778" s="61"/>
      <c r="U1778" s="61"/>
      <c r="V1778" s="219"/>
      <c r="W1778" s="61"/>
      <c r="X1778" s="61"/>
      <c r="Y1778" s="61"/>
      <c r="Z1778" s="61"/>
      <c r="AA1778" s="61"/>
      <c r="AB1778" s="61"/>
      <c r="AC1778" s="41"/>
      <c r="AD1778" s="43"/>
      <c r="AE1778" s="358"/>
      <c r="AF1778" s="182"/>
      <c r="AG1778" s="187"/>
      <c r="AH1778" s="187"/>
      <c r="AI1778" s="187"/>
      <c r="AJ1778" s="187"/>
      <c r="AK1778" s="187"/>
      <c r="AL1778" s="187"/>
      <c r="AM1778" s="187"/>
      <c r="AN1778" s="187"/>
      <c r="AO1778" s="187"/>
      <c r="AP1778" s="187"/>
      <c r="AQ1778" s="187"/>
      <c r="AR1778" s="187"/>
      <c r="AS1778" s="187"/>
      <c r="AT1778" s="187"/>
      <c r="AU1778" s="187"/>
      <c r="AV1778" s="187"/>
      <c r="AW1778" s="187"/>
      <c r="AX1778" s="187"/>
      <c r="AY1778" s="187"/>
      <c r="AZ1778" s="187"/>
      <c r="BA1778" s="187"/>
      <c r="BB1778" s="187"/>
      <c r="BC1778" s="187"/>
      <c r="BD1778" s="187"/>
      <c r="BE1778" s="400"/>
      <c r="BF1778" s="114"/>
      <c r="BG1778" s="114"/>
      <c r="BH1778" s="114"/>
      <c r="BI1778" s="114"/>
      <c r="BJ1778" s="114"/>
      <c r="BK1778" s="114"/>
      <c r="BL1778" s="114"/>
      <c r="BM1778" s="114"/>
      <c r="BN1778" s="114"/>
      <c r="BO1778" s="114"/>
      <c r="BP1778" s="114"/>
      <c r="BQ1778" s="114"/>
      <c r="BR1778" s="114"/>
      <c r="BS1778" s="114"/>
      <c r="BT1778" s="114"/>
      <c r="BU1778" s="114"/>
      <c r="BV1778" s="114"/>
      <c r="BW1778" s="114"/>
      <c r="BX1778" s="114"/>
      <c r="BY1778" s="114"/>
      <c r="BZ1778" s="114"/>
      <c r="CA1778" s="114"/>
      <c r="CB1778" s="114"/>
      <c r="CC1778" s="114"/>
      <c r="CD1778" s="114"/>
      <c r="CE1778" s="114"/>
      <c r="CF1778" s="114"/>
      <c r="CG1778" s="114"/>
      <c r="CH1778" s="114"/>
      <c r="CI1778" s="114"/>
      <c r="CJ1778" s="114"/>
      <c r="CK1778" s="114"/>
      <c r="CL1778" s="114"/>
      <c r="CM1778" s="114"/>
      <c r="CN1778" s="114"/>
      <c r="CO1778" s="114"/>
      <c r="CP1778" s="114"/>
      <c r="CQ1778" s="114"/>
      <c r="CR1778" s="114"/>
      <c r="CS1778" s="114"/>
      <c r="CT1778" s="114"/>
      <c r="CU1778" s="114"/>
      <c r="CV1778" s="114"/>
      <c r="CW1778" s="114"/>
      <c r="CX1778" s="114"/>
      <c r="CY1778" s="114"/>
      <c r="CZ1778" s="114"/>
      <c r="DA1778" s="114"/>
      <c r="DB1778" s="114"/>
      <c r="DC1778" s="114"/>
      <c r="DD1778" s="114"/>
      <c r="DE1778" s="114"/>
      <c r="DF1778" s="114"/>
      <c r="DG1778" s="114"/>
      <c r="DH1778" s="114"/>
      <c r="DI1778" s="114"/>
      <c r="DJ1778" s="114"/>
      <c r="DK1778" s="114"/>
      <c r="DL1778" s="114"/>
      <c r="DM1778" s="114"/>
      <c r="DN1778" s="114"/>
      <c r="DO1778" s="114"/>
      <c r="DP1778" s="114"/>
      <c r="DQ1778" s="114"/>
      <c r="DR1778" s="114"/>
      <c r="DS1778" s="114"/>
      <c r="DT1778" s="114"/>
      <c r="DU1778" s="114"/>
      <c r="DV1778" s="114"/>
      <c r="DW1778" s="121"/>
      <c r="DX1778" s="121"/>
      <c r="DY1778" s="121"/>
      <c r="DZ1778" s="121"/>
      <c r="EA1778" s="121"/>
      <c r="EB1778" s="121"/>
    </row>
    <row r="1779" spans="1:132" s="2" customFormat="1" ht="10.5" customHeight="1" x14ac:dyDescent="0.2">
      <c r="A1779" s="1406"/>
      <c r="B1779" s="1519"/>
      <c r="C1779" s="824" t="s">
        <v>118</v>
      </c>
      <c r="D1779" s="102" t="s">
        <v>27</v>
      </c>
      <c r="E1779" s="39">
        <f>ROUND(SQRT(E1780^2+E1781^2)*1000/(1.73*E$1705),0)</f>
        <v>17</v>
      </c>
      <c r="F1779" s="129">
        <f t="shared" ref="F1779:AB1779" si="1797">ROUND(SQRT(F1780^2+F1781^2)*1000/(1.73*F$1705),0)</f>
        <v>12</v>
      </c>
      <c r="G1779" s="129">
        <f t="shared" si="1797"/>
        <v>11</v>
      </c>
      <c r="H1779" s="241">
        <f t="shared" si="1797"/>
        <v>15</v>
      </c>
      <c r="I1779" s="129">
        <f t="shared" si="1797"/>
        <v>18</v>
      </c>
      <c r="J1779" s="129">
        <f t="shared" si="1797"/>
        <v>13</v>
      </c>
      <c r="K1779" s="129">
        <f t="shared" si="1797"/>
        <v>22</v>
      </c>
      <c r="L1779" s="129">
        <f t="shared" si="1797"/>
        <v>30</v>
      </c>
      <c r="M1779" s="129">
        <f t="shared" si="1797"/>
        <v>26</v>
      </c>
      <c r="N1779" s="241">
        <f t="shared" si="1797"/>
        <v>22</v>
      </c>
      <c r="O1779" s="129">
        <f t="shared" si="1797"/>
        <v>27</v>
      </c>
      <c r="P1779" s="129">
        <f t="shared" si="1797"/>
        <v>26</v>
      </c>
      <c r="Q1779" s="129">
        <f t="shared" si="1797"/>
        <v>15</v>
      </c>
      <c r="R1779" s="129">
        <f t="shared" si="1797"/>
        <v>21</v>
      </c>
      <c r="S1779" s="129">
        <f t="shared" si="1797"/>
        <v>26</v>
      </c>
      <c r="T1779" s="129">
        <f t="shared" si="1797"/>
        <v>24</v>
      </c>
      <c r="U1779" s="129">
        <f t="shared" si="1797"/>
        <v>24</v>
      </c>
      <c r="V1779" s="241">
        <f t="shared" si="1797"/>
        <v>17</v>
      </c>
      <c r="W1779" s="129">
        <f t="shared" si="1797"/>
        <v>15</v>
      </c>
      <c r="X1779" s="129">
        <f t="shared" si="1797"/>
        <v>20</v>
      </c>
      <c r="Y1779" s="129">
        <f t="shared" si="1797"/>
        <v>20</v>
      </c>
      <c r="Z1779" s="129">
        <f t="shared" si="1797"/>
        <v>16</v>
      </c>
      <c r="AA1779" s="129">
        <f t="shared" si="1797"/>
        <v>20</v>
      </c>
      <c r="AB1779" s="129">
        <f t="shared" si="1797"/>
        <v>21</v>
      </c>
      <c r="AC1779" s="121"/>
      <c r="AD1779" s="121"/>
      <c r="AE1779" s="121"/>
      <c r="AF1779" s="183"/>
      <c r="AG1779" s="183"/>
      <c r="AH1779" s="183"/>
      <c r="AI1779" s="183"/>
      <c r="AJ1779" s="183"/>
      <c r="AK1779" s="183"/>
      <c r="AL1779" s="183"/>
      <c r="AM1779" s="183"/>
      <c r="AN1779" s="183"/>
      <c r="AO1779" s="183"/>
      <c r="AP1779" s="183"/>
      <c r="AQ1779" s="183"/>
      <c r="AR1779" s="183"/>
      <c r="AS1779" s="183"/>
      <c r="AT1779" s="183"/>
      <c r="AU1779" s="183"/>
      <c r="AV1779" s="183"/>
      <c r="AW1779" s="183"/>
      <c r="AX1779" s="183"/>
      <c r="AY1779" s="183"/>
      <c r="AZ1779" s="183"/>
      <c r="BA1779" s="183"/>
      <c r="BB1779" s="183"/>
      <c r="BC1779" s="183"/>
      <c r="BD1779" s="183"/>
      <c r="BE1779" s="400"/>
      <c r="BF1779" s="114"/>
      <c r="BG1779" s="114"/>
      <c r="BH1779" s="114"/>
      <c r="BI1779" s="114"/>
      <c r="BJ1779" s="114"/>
      <c r="BK1779" s="114"/>
      <c r="BL1779" s="114"/>
      <c r="BM1779" s="114"/>
      <c r="BN1779" s="114"/>
      <c r="BO1779" s="114"/>
      <c r="BP1779" s="114"/>
      <c r="BQ1779" s="114"/>
      <c r="BR1779" s="114"/>
      <c r="BS1779" s="114"/>
      <c r="BT1779" s="114"/>
      <c r="BU1779" s="114"/>
      <c r="BV1779" s="114"/>
      <c r="BW1779" s="114"/>
      <c r="BX1779" s="114"/>
      <c r="BY1779" s="114"/>
      <c r="BZ1779" s="114"/>
      <c r="CA1779" s="114"/>
      <c r="CB1779" s="114"/>
      <c r="CC1779" s="114"/>
      <c r="CD1779" s="114"/>
      <c r="CE1779" s="114"/>
      <c r="CF1779" s="114"/>
      <c r="CG1779" s="114"/>
      <c r="CH1779" s="114"/>
      <c r="CI1779" s="114"/>
      <c r="CJ1779" s="114"/>
      <c r="CK1779" s="114"/>
      <c r="CL1779" s="114"/>
      <c r="CM1779" s="114"/>
      <c r="CN1779" s="114"/>
      <c r="CO1779" s="114"/>
      <c r="CP1779" s="114"/>
      <c r="CQ1779" s="114"/>
      <c r="CR1779" s="114"/>
      <c r="CS1779" s="114"/>
      <c r="CT1779" s="114"/>
      <c r="CU1779" s="114"/>
      <c r="CV1779" s="114"/>
      <c r="CW1779" s="114"/>
      <c r="CX1779" s="114"/>
      <c r="CY1779" s="114"/>
      <c r="CZ1779" s="114"/>
      <c r="DA1779" s="114"/>
      <c r="DB1779" s="114"/>
      <c r="DC1779" s="114"/>
      <c r="DD1779" s="114"/>
      <c r="DE1779" s="114"/>
      <c r="DF1779" s="114"/>
      <c r="DG1779" s="114"/>
      <c r="DH1779" s="114"/>
      <c r="DI1779" s="114"/>
      <c r="DJ1779" s="114"/>
      <c r="DK1779" s="114"/>
      <c r="DL1779" s="114"/>
      <c r="DM1779" s="114"/>
      <c r="DN1779" s="114"/>
      <c r="DO1779" s="114"/>
      <c r="DP1779" s="114"/>
      <c r="DQ1779" s="114"/>
      <c r="DR1779" s="114"/>
      <c r="DS1779" s="114"/>
      <c r="DT1779" s="114"/>
      <c r="DU1779" s="114"/>
      <c r="DV1779" s="114"/>
      <c r="DW1779" s="121"/>
      <c r="DX1779" s="121"/>
      <c r="DY1779" s="121"/>
      <c r="DZ1779" s="121"/>
      <c r="EA1779" s="85"/>
      <c r="EB1779" s="85"/>
    </row>
    <row r="1780" spans="1:132" s="1" customFormat="1" ht="10.5" customHeight="1" x14ac:dyDescent="0.2">
      <c r="A1780" s="1406"/>
      <c r="B1780" s="1519"/>
      <c r="C1780" s="846" t="s">
        <v>910</v>
      </c>
      <c r="D1780" s="102" t="s">
        <v>108</v>
      </c>
      <c r="E1780" s="42">
        <f>ROUND((AG1780-AF1780)*$AE1780,2)</f>
        <v>0.18</v>
      </c>
      <c r="F1780" s="42">
        <f t="shared" ref="F1780:AB1780" si="1798">ROUND((AH1780-AG1780)*$AE1780,2)</f>
        <v>0.12</v>
      </c>
      <c r="G1780" s="42">
        <f t="shared" si="1798"/>
        <v>0.11</v>
      </c>
      <c r="H1780" s="213">
        <f t="shared" si="1798"/>
        <v>0.16</v>
      </c>
      <c r="I1780" s="42">
        <f t="shared" si="1798"/>
        <v>0.19</v>
      </c>
      <c r="J1780" s="42">
        <f t="shared" si="1798"/>
        <v>0.14000000000000001</v>
      </c>
      <c r="K1780" s="42">
        <f t="shared" si="1798"/>
        <v>0.23</v>
      </c>
      <c r="L1780" s="42">
        <f t="shared" si="1798"/>
        <v>0.32</v>
      </c>
      <c r="M1780" s="42">
        <f t="shared" si="1798"/>
        <v>0.28000000000000003</v>
      </c>
      <c r="N1780" s="213">
        <f t="shared" si="1798"/>
        <v>0.23</v>
      </c>
      <c r="O1780" s="42">
        <f t="shared" si="1798"/>
        <v>0.28000000000000003</v>
      </c>
      <c r="P1780" s="42">
        <f t="shared" si="1798"/>
        <v>0.28000000000000003</v>
      </c>
      <c r="Q1780" s="42">
        <f t="shared" si="1798"/>
        <v>0.16</v>
      </c>
      <c r="R1780" s="42">
        <f t="shared" si="1798"/>
        <v>0.23</v>
      </c>
      <c r="S1780" s="42">
        <f t="shared" si="1798"/>
        <v>0.28000000000000003</v>
      </c>
      <c r="T1780" s="42">
        <f t="shared" si="1798"/>
        <v>0.25</v>
      </c>
      <c r="U1780" s="42">
        <f t="shared" si="1798"/>
        <v>0.25</v>
      </c>
      <c r="V1780" s="213">
        <f t="shared" si="1798"/>
        <v>0.17</v>
      </c>
      <c r="W1780" s="42">
        <f t="shared" si="1798"/>
        <v>0.16</v>
      </c>
      <c r="X1780" s="42">
        <f t="shared" si="1798"/>
        <v>0.21</v>
      </c>
      <c r="Y1780" s="42">
        <f t="shared" si="1798"/>
        <v>0.21</v>
      </c>
      <c r="Z1780" s="42">
        <f t="shared" si="1798"/>
        <v>0.17</v>
      </c>
      <c r="AA1780" s="42">
        <f t="shared" si="1798"/>
        <v>0.21</v>
      </c>
      <c r="AB1780" s="42">
        <f t="shared" si="1798"/>
        <v>0.22</v>
      </c>
      <c r="AC1780" s="41">
        <f>(BD1780-AF1780)*AE1780</f>
        <v>5.0284800000015819</v>
      </c>
      <c r="AD1780" s="43">
        <f>(BD1781-AF1781)*AE1780</f>
        <v>1.2812400000000708</v>
      </c>
      <c r="AE1780" s="358">
        <v>3.6</v>
      </c>
      <c r="AF1780" s="678">
        <v>4264.4399999999996</v>
      </c>
      <c r="AG1780" s="678">
        <v>4264.4903999999997</v>
      </c>
      <c r="AH1780" s="679">
        <v>4264.5227999999997</v>
      </c>
      <c r="AI1780" s="678">
        <v>4264.5526</v>
      </c>
      <c r="AJ1780" s="678">
        <v>4264.5977999999996</v>
      </c>
      <c r="AK1780" s="678">
        <v>4264.6495000000004</v>
      </c>
      <c r="AL1780" s="678">
        <v>4264.6876000000002</v>
      </c>
      <c r="AM1780" s="678">
        <v>4264.7523000000001</v>
      </c>
      <c r="AN1780" s="678">
        <v>4264.8407999999999</v>
      </c>
      <c r="AO1780" s="678">
        <v>4264.9175999999998</v>
      </c>
      <c r="AP1780" s="678">
        <v>4264.9808000000003</v>
      </c>
      <c r="AQ1780" s="678">
        <v>4265.0594000000001</v>
      </c>
      <c r="AR1780" s="678">
        <v>4265.1369999999997</v>
      </c>
      <c r="AS1780" s="678">
        <v>4265.1810999999998</v>
      </c>
      <c r="AT1780" s="678">
        <v>4265.2442000000001</v>
      </c>
      <c r="AU1780" s="678">
        <v>4265.3227999999999</v>
      </c>
      <c r="AV1780" s="678">
        <v>4265.3923999999997</v>
      </c>
      <c r="AW1780" s="678">
        <v>4265.4624000000003</v>
      </c>
      <c r="AX1780" s="678">
        <v>4265.5093999999999</v>
      </c>
      <c r="AY1780" s="678">
        <v>4265.5524999999998</v>
      </c>
      <c r="AZ1780" s="678">
        <v>4265.6109999999999</v>
      </c>
      <c r="BA1780" s="678">
        <v>4265.6688999999997</v>
      </c>
      <c r="BB1780" s="678">
        <v>4265.7169999999996</v>
      </c>
      <c r="BC1780" s="678">
        <v>4265.7766000000001</v>
      </c>
      <c r="BD1780" s="678">
        <v>4265.8368</v>
      </c>
      <c r="BE1780" s="400"/>
      <c r="BF1780" s="114"/>
      <c r="BG1780" s="114"/>
      <c r="BH1780" s="114"/>
      <c r="BI1780" s="114"/>
      <c r="BJ1780" s="114"/>
      <c r="BK1780" s="114"/>
      <c r="BL1780" s="114"/>
      <c r="BM1780" s="114"/>
      <c r="BN1780" s="114"/>
      <c r="BO1780" s="114"/>
      <c r="BP1780" s="114"/>
      <c r="BQ1780" s="114"/>
      <c r="BR1780" s="114"/>
      <c r="BS1780" s="114"/>
      <c r="BT1780" s="114"/>
      <c r="BU1780" s="114"/>
      <c r="BV1780" s="114"/>
      <c r="BW1780" s="114"/>
      <c r="BX1780" s="114"/>
      <c r="BY1780" s="114"/>
      <c r="BZ1780" s="114"/>
      <c r="CA1780" s="114"/>
      <c r="CB1780" s="114"/>
      <c r="CC1780" s="114"/>
      <c r="CD1780" s="114"/>
      <c r="CE1780" s="114"/>
      <c r="CF1780" s="114"/>
      <c r="CG1780" s="114"/>
      <c r="CH1780" s="114"/>
      <c r="CI1780" s="114"/>
      <c r="CJ1780" s="114"/>
      <c r="CK1780" s="114"/>
      <c r="CL1780" s="114"/>
      <c r="CM1780" s="114"/>
      <c r="CN1780" s="114"/>
      <c r="CO1780" s="114"/>
      <c r="CP1780" s="114"/>
      <c r="CQ1780" s="114"/>
      <c r="CR1780" s="114"/>
      <c r="CS1780" s="114"/>
      <c r="CT1780" s="114"/>
      <c r="CU1780" s="114"/>
      <c r="CV1780" s="114"/>
      <c r="CW1780" s="114"/>
      <c r="CX1780" s="114"/>
      <c r="CY1780" s="114"/>
      <c r="CZ1780" s="114"/>
      <c r="DA1780" s="114"/>
      <c r="DB1780" s="114"/>
      <c r="DC1780" s="114"/>
      <c r="DD1780" s="114"/>
      <c r="DE1780" s="114"/>
      <c r="DF1780" s="114"/>
      <c r="DG1780" s="114"/>
      <c r="DH1780" s="114"/>
      <c r="DI1780" s="114"/>
      <c r="DJ1780" s="114"/>
      <c r="DK1780" s="114"/>
      <c r="DL1780" s="114"/>
      <c r="DM1780" s="114"/>
      <c r="DN1780" s="114"/>
      <c r="DO1780" s="114"/>
      <c r="DP1780" s="114"/>
      <c r="DQ1780" s="114"/>
      <c r="DR1780" s="114"/>
      <c r="DS1780" s="114"/>
      <c r="DT1780" s="114"/>
      <c r="DU1780" s="114"/>
      <c r="DV1780" s="114"/>
      <c r="DW1780" s="121"/>
      <c r="DX1780" s="121"/>
      <c r="DY1780" s="121"/>
      <c r="DZ1780" s="121"/>
      <c r="EA1780" s="121"/>
      <c r="EB1780" s="121"/>
    </row>
    <row r="1781" spans="1:132" s="1" customFormat="1" ht="10.5" customHeight="1" x14ac:dyDescent="0.2">
      <c r="A1781" s="1406"/>
      <c r="B1781" s="1519"/>
      <c r="C1781" s="846" t="s">
        <v>910</v>
      </c>
      <c r="D1781" s="102" t="s">
        <v>109</v>
      </c>
      <c r="E1781" s="42">
        <f>ROUND((AG1781-AF1781)*$AE1780,2)</f>
        <v>0.04</v>
      </c>
      <c r="F1781" s="42">
        <f t="shared" ref="F1781:AB1781" si="1799">ROUND((AH1781-AG1781)*$AE1780,2)</f>
        <v>0.04</v>
      </c>
      <c r="G1781" s="42">
        <f t="shared" si="1799"/>
        <v>0.04</v>
      </c>
      <c r="H1781" s="213">
        <f t="shared" si="1799"/>
        <v>0.04</v>
      </c>
      <c r="I1781" s="42">
        <f t="shared" si="1799"/>
        <v>0.05</v>
      </c>
      <c r="J1781" s="42">
        <f t="shared" si="1799"/>
        <v>0.04</v>
      </c>
      <c r="K1781" s="42">
        <f t="shared" si="1799"/>
        <v>0.05</v>
      </c>
      <c r="L1781" s="42">
        <f t="shared" si="1799"/>
        <v>0.06</v>
      </c>
      <c r="M1781" s="42">
        <f t="shared" si="1799"/>
        <v>0.06</v>
      </c>
      <c r="N1781" s="213">
        <f t="shared" si="1799"/>
        <v>0.06</v>
      </c>
      <c r="O1781" s="42">
        <f t="shared" si="1799"/>
        <v>0.08</v>
      </c>
      <c r="P1781" s="42">
        <f t="shared" si="1799"/>
        <v>7.0000000000000007E-2</v>
      </c>
      <c r="Q1781" s="42">
        <f t="shared" si="1799"/>
        <v>0.05</v>
      </c>
      <c r="R1781" s="42">
        <f t="shared" si="1799"/>
        <v>0.06</v>
      </c>
      <c r="S1781" s="42">
        <f t="shared" si="1799"/>
        <v>0.06</v>
      </c>
      <c r="T1781" s="42">
        <f t="shared" si="1799"/>
        <v>0.06</v>
      </c>
      <c r="U1781" s="42">
        <f t="shared" si="1799"/>
        <v>0.06</v>
      </c>
      <c r="V1781" s="213">
        <f t="shared" si="1799"/>
        <v>0.05</v>
      </c>
      <c r="W1781" s="42">
        <f t="shared" si="1799"/>
        <v>0.04</v>
      </c>
      <c r="X1781" s="42">
        <f t="shared" si="1799"/>
        <v>0.05</v>
      </c>
      <c r="Y1781" s="42">
        <f t="shared" si="1799"/>
        <v>0.05</v>
      </c>
      <c r="Z1781" s="42">
        <f t="shared" si="1799"/>
        <v>0.05</v>
      </c>
      <c r="AA1781" s="42">
        <f t="shared" si="1799"/>
        <v>0.06</v>
      </c>
      <c r="AB1781" s="42">
        <f t="shared" si="1799"/>
        <v>0.06</v>
      </c>
      <c r="AC1781" s="41"/>
      <c r="AD1781" s="43"/>
      <c r="AE1781" s="358"/>
      <c r="AF1781" s="678">
        <v>2026.7557999999999</v>
      </c>
      <c r="AG1781" s="678">
        <v>2026.7677000000001</v>
      </c>
      <c r="AH1781" s="679">
        <v>2026.7781</v>
      </c>
      <c r="AI1781" s="678">
        <v>2026.788</v>
      </c>
      <c r="AJ1781" s="678">
        <v>2026.8000999999999</v>
      </c>
      <c r="AK1781" s="678">
        <v>2026.8146999999999</v>
      </c>
      <c r="AL1781" s="678">
        <v>2026.8264999999999</v>
      </c>
      <c r="AM1781" s="678">
        <v>2026.8415</v>
      </c>
      <c r="AN1781" s="678">
        <v>2026.8589999999999</v>
      </c>
      <c r="AO1781" s="678">
        <v>2026.876</v>
      </c>
      <c r="AP1781" s="678">
        <v>2026.8922</v>
      </c>
      <c r="AQ1781" s="678">
        <v>2026.9131</v>
      </c>
      <c r="AR1781" s="678">
        <v>2026.9315999999999</v>
      </c>
      <c r="AS1781" s="678">
        <v>2026.9449999999999</v>
      </c>
      <c r="AT1781" s="678">
        <v>2026.9603999999999</v>
      </c>
      <c r="AU1781" s="678">
        <v>2026.9774</v>
      </c>
      <c r="AV1781" s="678">
        <v>2026.9939999999999</v>
      </c>
      <c r="AW1781" s="678">
        <v>2027.0114000000001</v>
      </c>
      <c r="AX1781" s="678">
        <v>2027.0248999999999</v>
      </c>
      <c r="AY1781" s="678">
        <v>2027.0372</v>
      </c>
      <c r="AZ1781" s="678">
        <v>2027.0509999999999</v>
      </c>
      <c r="BA1781" s="678">
        <v>2027.0645</v>
      </c>
      <c r="BB1781" s="678">
        <v>2027.0785000000001</v>
      </c>
      <c r="BC1781" s="678">
        <v>2027.0953999999999</v>
      </c>
      <c r="BD1781" s="678">
        <v>2027.1116999999999</v>
      </c>
      <c r="BE1781" s="400"/>
      <c r="BF1781" s="114"/>
      <c r="BG1781" s="114"/>
      <c r="BH1781" s="114"/>
      <c r="BI1781" s="114"/>
      <c r="BJ1781" s="114"/>
      <c r="BK1781" s="114"/>
      <c r="BL1781" s="114"/>
      <c r="BM1781" s="114"/>
      <c r="BN1781" s="114"/>
      <c r="BO1781" s="114"/>
      <c r="BP1781" s="114"/>
      <c r="BQ1781" s="114"/>
      <c r="BR1781" s="114"/>
      <c r="BS1781" s="114"/>
      <c r="BT1781" s="114"/>
      <c r="BU1781" s="114"/>
      <c r="BV1781" s="114"/>
      <c r="BW1781" s="114"/>
      <c r="BX1781" s="114"/>
      <c r="BY1781" s="114"/>
      <c r="BZ1781" s="114"/>
      <c r="CA1781" s="114"/>
      <c r="CB1781" s="114"/>
      <c r="CC1781" s="114"/>
      <c r="CD1781" s="114"/>
      <c r="CE1781" s="114"/>
      <c r="CF1781" s="114"/>
      <c r="CG1781" s="114"/>
      <c r="CH1781" s="114"/>
      <c r="CI1781" s="114"/>
      <c r="CJ1781" s="114"/>
      <c r="CK1781" s="114"/>
      <c r="CL1781" s="114"/>
      <c r="CM1781" s="114"/>
      <c r="CN1781" s="114"/>
      <c r="CO1781" s="114"/>
      <c r="CP1781" s="114"/>
      <c r="CQ1781" s="114"/>
      <c r="CR1781" s="114"/>
      <c r="CS1781" s="114"/>
      <c r="CT1781" s="114"/>
      <c r="CU1781" s="114"/>
      <c r="CV1781" s="114"/>
      <c r="CW1781" s="114"/>
      <c r="CX1781" s="114"/>
      <c r="CY1781" s="114"/>
      <c r="CZ1781" s="114"/>
      <c r="DA1781" s="114"/>
      <c r="DB1781" s="114"/>
      <c r="DC1781" s="114"/>
      <c r="DD1781" s="114"/>
      <c r="DE1781" s="114"/>
      <c r="DF1781" s="114"/>
      <c r="DG1781" s="114"/>
      <c r="DH1781" s="114"/>
      <c r="DI1781" s="114"/>
      <c r="DJ1781" s="114"/>
      <c r="DK1781" s="114"/>
      <c r="DL1781" s="114"/>
      <c r="DM1781" s="114"/>
      <c r="DN1781" s="114"/>
      <c r="DO1781" s="114"/>
      <c r="DP1781" s="114"/>
      <c r="DQ1781" s="114"/>
      <c r="DR1781" s="114"/>
      <c r="DS1781" s="114"/>
      <c r="DT1781" s="114"/>
      <c r="DU1781" s="114"/>
      <c r="DV1781" s="114"/>
      <c r="DW1781" s="121"/>
      <c r="DX1781" s="121"/>
      <c r="DY1781" s="121"/>
      <c r="DZ1781" s="121"/>
      <c r="EA1781" s="121"/>
      <c r="EB1781" s="121"/>
    </row>
    <row r="1782" spans="1:132" s="1" customFormat="1" ht="10.5" customHeight="1" thickBot="1" x14ac:dyDescent="0.25">
      <c r="A1782" s="1407"/>
      <c r="B1782" s="1520"/>
      <c r="C1782" s="197"/>
      <c r="D1782" s="166" t="s">
        <v>35</v>
      </c>
      <c r="E1782" s="64">
        <f>E1781/E1780</f>
        <v>0.22222222222222224</v>
      </c>
      <c r="F1782" s="64">
        <f t="shared" ref="F1782:AB1782" si="1800">F1781/F1780</f>
        <v>0.33333333333333337</v>
      </c>
      <c r="G1782" s="64">
        <f t="shared" si="1800"/>
        <v>0.36363636363636365</v>
      </c>
      <c r="H1782" s="221">
        <f t="shared" si="1800"/>
        <v>0.25</v>
      </c>
      <c r="I1782" s="64">
        <f t="shared" si="1800"/>
        <v>0.26315789473684209</v>
      </c>
      <c r="J1782" s="64">
        <f t="shared" si="1800"/>
        <v>0.2857142857142857</v>
      </c>
      <c r="K1782" s="64">
        <f t="shared" si="1800"/>
        <v>0.21739130434782608</v>
      </c>
      <c r="L1782" s="64">
        <f t="shared" si="1800"/>
        <v>0.1875</v>
      </c>
      <c r="M1782" s="64">
        <f t="shared" si="1800"/>
        <v>0.21428571428571425</v>
      </c>
      <c r="N1782" s="221">
        <f t="shared" si="1800"/>
        <v>0.2608695652173913</v>
      </c>
      <c r="O1782" s="64">
        <f t="shared" si="1800"/>
        <v>0.2857142857142857</v>
      </c>
      <c r="P1782" s="64">
        <f t="shared" si="1800"/>
        <v>0.25</v>
      </c>
      <c r="Q1782" s="64">
        <f t="shared" si="1800"/>
        <v>0.3125</v>
      </c>
      <c r="R1782" s="64">
        <f t="shared" si="1800"/>
        <v>0.2608695652173913</v>
      </c>
      <c r="S1782" s="64">
        <f t="shared" si="1800"/>
        <v>0.21428571428571425</v>
      </c>
      <c r="T1782" s="64">
        <f t="shared" si="1800"/>
        <v>0.24</v>
      </c>
      <c r="U1782" s="64">
        <f t="shared" si="1800"/>
        <v>0.24</v>
      </c>
      <c r="V1782" s="221">
        <f t="shared" si="1800"/>
        <v>0.29411764705882354</v>
      </c>
      <c r="W1782" s="64">
        <f t="shared" si="1800"/>
        <v>0.25</v>
      </c>
      <c r="X1782" s="64">
        <f t="shared" si="1800"/>
        <v>0.23809523809523811</v>
      </c>
      <c r="Y1782" s="64">
        <f t="shared" si="1800"/>
        <v>0.23809523809523811</v>
      </c>
      <c r="Z1782" s="64">
        <f t="shared" si="1800"/>
        <v>0.29411764705882354</v>
      </c>
      <c r="AA1782" s="64">
        <f t="shared" si="1800"/>
        <v>0.2857142857142857</v>
      </c>
      <c r="AB1782" s="64">
        <f t="shared" si="1800"/>
        <v>0.27272727272727271</v>
      </c>
      <c r="AC1782" s="41"/>
      <c r="AD1782" s="43"/>
      <c r="AE1782" s="358"/>
      <c r="AF1782" s="188"/>
      <c r="AG1782" s="188"/>
      <c r="AH1782" s="188"/>
      <c r="AI1782" s="188"/>
      <c r="AJ1782" s="188"/>
      <c r="AK1782" s="188"/>
      <c r="AL1782" s="188"/>
      <c r="AM1782" s="188"/>
      <c r="AN1782" s="188"/>
      <c r="AO1782" s="188"/>
      <c r="AP1782" s="188"/>
      <c r="AQ1782" s="188"/>
      <c r="AR1782" s="188"/>
      <c r="AS1782" s="188"/>
      <c r="AT1782" s="188"/>
      <c r="AU1782" s="188"/>
      <c r="AV1782" s="188"/>
      <c r="AW1782" s="188"/>
      <c r="AX1782" s="188"/>
      <c r="AY1782" s="188"/>
      <c r="AZ1782" s="188"/>
      <c r="BA1782" s="188"/>
      <c r="BB1782" s="188"/>
      <c r="BC1782" s="188"/>
      <c r="BD1782" s="188"/>
      <c r="BE1782" s="400"/>
      <c r="BF1782" s="114"/>
      <c r="BG1782" s="114"/>
      <c r="BH1782" s="114"/>
      <c r="BI1782" s="114"/>
      <c r="BJ1782" s="114"/>
      <c r="BK1782" s="114"/>
      <c r="BL1782" s="114"/>
      <c r="BM1782" s="114"/>
      <c r="BN1782" s="114"/>
      <c r="BO1782" s="114"/>
      <c r="BP1782" s="114"/>
      <c r="BQ1782" s="114"/>
      <c r="BR1782" s="114"/>
      <c r="BS1782" s="114"/>
      <c r="BT1782" s="114"/>
      <c r="BU1782" s="114"/>
      <c r="BV1782" s="114"/>
      <c r="BW1782" s="114"/>
      <c r="BX1782" s="114"/>
      <c r="BY1782" s="114"/>
      <c r="BZ1782" s="114"/>
      <c r="CA1782" s="114"/>
      <c r="CB1782" s="114"/>
      <c r="CC1782" s="114"/>
      <c r="CD1782" s="114"/>
      <c r="CE1782" s="114"/>
      <c r="CF1782" s="114"/>
      <c r="CG1782" s="114"/>
      <c r="CH1782" s="114"/>
      <c r="CI1782" s="114"/>
      <c r="CJ1782" s="114"/>
      <c r="CK1782" s="114"/>
      <c r="CL1782" s="114"/>
      <c r="CM1782" s="114"/>
      <c r="CN1782" s="114"/>
      <c r="CO1782" s="114"/>
      <c r="CP1782" s="114"/>
      <c r="CQ1782" s="114"/>
      <c r="CR1782" s="114"/>
      <c r="CS1782" s="114"/>
      <c r="CT1782" s="114"/>
      <c r="CU1782" s="114"/>
      <c r="CV1782" s="114"/>
      <c r="CW1782" s="114"/>
      <c r="CX1782" s="114"/>
      <c r="CY1782" s="114"/>
      <c r="CZ1782" s="114"/>
      <c r="DA1782" s="114"/>
      <c r="DB1782" s="114"/>
      <c r="DC1782" s="114"/>
      <c r="DD1782" s="114"/>
      <c r="DE1782" s="114"/>
      <c r="DF1782" s="114"/>
      <c r="DG1782" s="114"/>
      <c r="DH1782" s="114"/>
      <c r="DI1782" s="114"/>
      <c r="DJ1782" s="114"/>
      <c r="DK1782" s="114"/>
      <c r="DL1782" s="114"/>
      <c r="DM1782" s="114"/>
      <c r="DN1782" s="114"/>
      <c r="DO1782" s="114"/>
      <c r="DP1782" s="114"/>
      <c r="DQ1782" s="114"/>
      <c r="DR1782" s="114"/>
      <c r="DS1782" s="114"/>
      <c r="DT1782" s="114"/>
      <c r="DU1782" s="114"/>
      <c r="DV1782" s="114"/>
      <c r="DW1782" s="121"/>
      <c r="DX1782" s="121"/>
      <c r="DY1782" s="121"/>
      <c r="DZ1782" s="121"/>
      <c r="EA1782" s="121"/>
      <c r="EB1782" s="121"/>
    </row>
    <row r="1783" spans="1:132" s="1" customFormat="1" ht="10.5" customHeight="1" x14ac:dyDescent="0.2">
      <c r="A1783" s="1405" t="s">
        <v>9</v>
      </c>
      <c r="B1783" s="1518" t="s">
        <v>586</v>
      </c>
      <c r="C1783" s="642" t="s">
        <v>118</v>
      </c>
      <c r="D1783" s="726" t="s">
        <v>27</v>
      </c>
      <c r="E1783" s="46">
        <f>ROUND(SQRT(E1785^2+E1786^2)*1000/(1.73*E1704),0)</f>
        <v>0</v>
      </c>
      <c r="F1783" s="290">
        <f t="shared" ref="F1783:AB1783" si="1801">ROUND(SQRT(F1785^2+F1786^2)*1000/(1.73*F1704),0)</f>
        <v>0</v>
      </c>
      <c r="G1783" s="290">
        <f t="shared" si="1801"/>
        <v>0</v>
      </c>
      <c r="H1783" s="536">
        <f t="shared" si="1801"/>
        <v>0</v>
      </c>
      <c r="I1783" s="290">
        <f t="shared" si="1801"/>
        <v>0</v>
      </c>
      <c r="J1783" s="290">
        <f t="shared" si="1801"/>
        <v>0</v>
      </c>
      <c r="K1783" s="290">
        <f t="shared" si="1801"/>
        <v>0</v>
      </c>
      <c r="L1783" s="290">
        <f t="shared" si="1801"/>
        <v>3</v>
      </c>
      <c r="M1783" s="290">
        <f t="shared" si="1801"/>
        <v>5</v>
      </c>
      <c r="N1783" s="536">
        <f t="shared" si="1801"/>
        <v>5</v>
      </c>
      <c r="O1783" s="290">
        <f t="shared" si="1801"/>
        <v>3</v>
      </c>
      <c r="P1783" s="290">
        <f t="shared" si="1801"/>
        <v>0</v>
      </c>
      <c r="Q1783" s="290">
        <f t="shared" si="1801"/>
        <v>0</v>
      </c>
      <c r="R1783" s="290">
        <f t="shared" si="1801"/>
        <v>0</v>
      </c>
      <c r="S1783" s="290">
        <f t="shared" si="1801"/>
        <v>0</v>
      </c>
      <c r="T1783" s="290">
        <f t="shared" si="1801"/>
        <v>0</v>
      </c>
      <c r="U1783" s="290">
        <f t="shared" si="1801"/>
        <v>0</v>
      </c>
      <c r="V1783" s="536">
        <f t="shared" si="1801"/>
        <v>0</v>
      </c>
      <c r="W1783" s="290">
        <f t="shared" si="1801"/>
        <v>0</v>
      </c>
      <c r="X1783" s="290">
        <f t="shared" si="1801"/>
        <v>0</v>
      </c>
      <c r="Y1783" s="290">
        <f t="shared" si="1801"/>
        <v>0</v>
      </c>
      <c r="Z1783" s="290">
        <f t="shared" si="1801"/>
        <v>0</v>
      </c>
      <c r="AA1783" s="290">
        <f t="shared" si="1801"/>
        <v>0</v>
      </c>
      <c r="AB1783" s="290">
        <f t="shared" si="1801"/>
        <v>0</v>
      </c>
      <c r="AC1783" s="41"/>
      <c r="AD1783" s="43"/>
      <c r="AE1783" s="358"/>
      <c r="AF1783" s="182"/>
      <c r="AG1783" s="187"/>
      <c r="AH1783" s="187"/>
      <c r="AI1783" s="187"/>
      <c r="AJ1783" s="187"/>
      <c r="AK1783" s="187"/>
      <c r="AL1783" s="187"/>
      <c r="AM1783" s="187"/>
      <c r="AN1783" s="187"/>
      <c r="AO1783" s="187"/>
      <c r="AP1783" s="187"/>
      <c r="AQ1783" s="187"/>
      <c r="AR1783" s="187"/>
      <c r="AS1783" s="187"/>
      <c r="AT1783" s="187"/>
      <c r="AU1783" s="187"/>
      <c r="AV1783" s="187"/>
      <c r="AW1783" s="187"/>
      <c r="AX1783" s="187"/>
      <c r="AY1783" s="187"/>
      <c r="AZ1783" s="187"/>
      <c r="BA1783" s="187"/>
      <c r="BB1783" s="187"/>
      <c r="BC1783" s="187"/>
      <c r="BD1783" s="187"/>
      <c r="BE1783" s="400"/>
      <c r="BF1783" s="114"/>
      <c r="BG1783" s="114"/>
      <c r="BH1783" s="114"/>
      <c r="BI1783" s="114"/>
      <c r="BJ1783" s="114"/>
      <c r="BK1783" s="114"/>
      <c r="BL1783" s="114"/>
      <c r="BM1783" s="114"/>
      <c r="BN1783" s="114"/>
      <c r="BO1783" s="114"/>
      <c r="BP1783" s="114"/>
      <c r="BQ1783" s="114"/>
      <c r="BR1783" s="114"/>
      <c r="BS1783" s="114"/>
      <c r="BT1783" s="114"/>
      <c r="BU1783" s="114"/>
      <c r="BV1783" s="114"/>
      <c r="BW1783" s="114"/>
      <c r="BX1783" s="114"/>
      <c r="BY1783" s="114"/>
      <c r="BZ1783" s="114"/>
      <c r="CA1783" s="114"/>
      <c r="CB1783" s="114"/>
      <c r="CC1783" s="114"/>
      <c r="CD1783" s="114"/>
      <c r="CE1783" s="114"/>
      <c r="CF1783" s="114"/>
      <c r="CG1783" s="114"/>
      <c r="CH1783" s="114"/>
      <c r="CI1783" s="114"/>
      <c r="CJ1783" s="114"/>
      <c r="CK1783" s="114"/>
      <c r="CL1783" s="114"/>
      <c r="CM1783" s="114"/>
      <c r="CN1783" s="114"/>
      <c r="CO1783" s="114"/>
      <c r="CP1783" s="114"/>
      <c r="CQ1783" s="114"/>
      <c r="CR1783" s="114"/>
      <c r="CS1783" s="114"/>
      <c r="CT1783" s="114"/>
      <c r="CU1783" s="114"/>
      <c r="CV1783" s="114"/>
      <c r="CW1783" s="114"/>
      <c r="CX1783" s="114"/>
      <c r="CY1783" s="114"/>
      <c r="CZ1783" s="114"/>
      <c r="DA1783" s="114"/>
      <c r="DB1783" s="114"/>
      <c r="DC1783" s="114"/>
      <c r="DD1783" s="114"/>
      <c r="DE1783" s="114"/>
      <c r="DF1783" s="114"/>
      <c r="DG1783" s="114"/>
      <c r="DH1783" s="114"/>
      <c r="DI1783" s="114"/>
      <c r="DJ1783" s="114"/>
      <c r="DK1783" s="114"/>
      <c r="DL1783" s="114"/>
      <c r="DM1783" s="114"/>
      <c r="DN1783" s="114"/>
      <c r="DO1783" s="114"/>
      <c r="DP1783" s="114"/>
      <c r="DQ1783" s="114"/>
      <c r="DR1783" s="114"/>
      <c r="DS1783" s="114"/>
      <c r="DT1783" s="114"/>
      <c r="DU1783" s="114"/>
      <c r="DV1783" s="114"/>
      <c r="DW1783" s="121"/>
      <c r="DX1783" s="121"/>
      <c r="DY1783" s="121"/>
      <c r="DZ1783" s="121"/>
      <c r="EA1783" s="121"/>
      <c r="EB1783" s="121"/>
    </row>
    <row r="1784" spans="1:132" s="2" customFormat="1" ht="10.5" customHeight="1" x14ac:dyDescent="0.2">
      <c r="A1784" s="1406"/>
      <c r="B1784" s="1519"/>
      <c r="C1784" s="824" t="s">
        <v>115</v>
      </c>
      <c r="D1784" s="102" t="s">
        <v>27</v>
      </c>
      <c r="E1784" s="39">
        <v>0</v>
      </c>
      <c r="F1784" s="39">
        <v>0</v>
      </c>
      <c r="G1784" s="39">
        <v>0</v>
      </c>
      <c r="H1784" s="632">
        <v>0</v>
      </c>
      <c r="I1784" s="39">
        <v>0</v>
      </c>
      <c r="J1784" s="39">
        <v>0</v>
      </c>
      <c r="K1784" s="39">
        <v>0</v>
      </c>
      <c r="L1784" s="39">
        <v>3</v>
      </c>
      <c r="M1784" s="39">
        <v>5</v>
      </c>
      <c r="N1784" s="632">
        <v>5</v>
      </c>
      <c r="O1784" s="39">
        <v>3</v>
      </c>
      <c r="P1784" s="39">
        <v>0</v>
      </c>
      <c r="Q1784" s="39">
        <v>0</v>
      </c>
      <c r="R1784" s="630">
        <v>0</v>
      </c>
      <c r="S1784" s="630">
        <v>0</v>
      </c>
      <c r="T1784" s="630">
        <v>0</v>
      </c>
      <c r="U1784" s="630">
        <v>0</v>
      </c>
      <c r="V1784" s="632">
        <v>0</v>
      </c>
      <c r="W1784" s="630">
        <v>0</v>
      </c>
      <c r="X1784" s="630">
        <v>0</v>
      </c>
      <c r="Y1784" s="630">
        <v>0</v>
      </c>
      <c r="Z1784" s="630">
        <v>0</v>
      </c>
      <c r="AA1784" s="630">
        <v>0</v>
      </c>
      <c r="AB1784" s="630">
        <v>0</v>
      </c>
      <c r="AC1784" s="121"/>
      <c r="AD1784" s="121"/>
      <c r="AE1784" s="121"/>
      <c r="AF1784" s="183"/>
      <c r="AG1784" s="183"/>
      <c r="AH1784" s="183"/>
      <c r="AI1784" s="183"/>
      <c r="AJ1784" s="183"/>
      <c r="AK1784" s="183"/>
      <c r="AL1784" s="183"/>
      <c r="AM1784" s="183"/>
      <c r="AN1784" s="183"/>
      <c r="AO1784" s="183"/>
      <c r="AP1784" s="183"/>
      <c r="AQ1784" s="183"/>
      <c r="AR1784" s="183"/>
      <c r="AS1784" s="183"/>
      <c r="AT1784" s="183"/>
      <c r="AU1784" s="183"/>
      <c r="AV1784" s="183"/>
      <c r="AW1784" s="183"/>
      <c r="AX1784" s="183"/>
      <c r="AY1784" s="183"/>
      <c r="AZ1784" s="183"/>
      <c r="BA1784" s="183"/>
      <c r="BB1784" s="183"/>
      <c r="BC1784" s="183"/>
      <c r="BD1784" s="183"/>
      <c r="BE1784" s="400"/>
      <c r="BF1784" s="114"/>
      <c r="BG1784" s="114"/>
      <c r="BH1784" s="114"/>
      <c r="BI1784" s="114"/>
      <c r="BJ1784" s="114"/>
      <c r="BK1784" s="114"/>
      <c r="BL1784" s="114"/>
      <c r="BM1784" s="114"/>
      <c r="BN1784" s="114"/>
      <c r="BO1784" s="114"/>
      <c r="BP1784" s="114"/>
      <c r="BQ1784" s="114"/>
      <c r="BR1784" s="114"/>
      <c r="BS1784" s="114"/>
      <c r="BT1784" s="114"/>
      <c r="BU1784" s="114"/>
      <c r="BV1784" s="114"/>
      <c r="BW1784" s="114"/>
      <c r="BX1784" s="114"/>
      <c r="BY1784" s="114"/>
      <c r="BZ1784" s="114"/>
      <c r="CA1784" s="114"/>
      <c r="CB1784" s="114"/>
      <c r="CC1784" s="114"/>
      <c r="CD1784" s="114"/>
      <c r="CE1784" s="114"/>
      <c r="CF1784" s="114"/>
      <c r="CG1784" s="114"/>
      <c r="CH1784" s="114"/>
      <c r="CI1784" s="114"/>
      <c r="CJ1784" s="114"/>
      <c r="CK1784" s="114"/>
      <c r="CL1784" s="114"/>
      <c r="CM1784" s="114"/>
      <c r="CN1784" s="114"/>
      <c r="CO1784" s="114"/>
      <c r="CP1784" s="114"/>
      <c r="CQ1784" s="114"/>
      <c r="CR1784" s="114"/>
      <c r="CS1784" s="114"/>
      <c r="CT1784" s="114"/>
      <c r="CU1784" s="114"/>
      <c r="CV1784" s="114"/>
      <c r="CW1784" s="114"/>
      <c r="CX1784" s="114"/>
      <c r="CY1784" s="114"/>
      <c r="CZ1784" s="114"/>
      <c r="DA1784" s="114"/>
      <c r="DB1784" s="114"/>
      <c r="DC1784" s="114"/>
      <c r="DD1784" s="114"/>
      <c r="DE1784" s="114"/>
      <c r="DF1784" s="114"/>
      <c r="DG1784" s="114"/>
      <c r="DH1784" s="114"/>
      <c r="DI1784" s="114"/>
      <c r="DJ1784" s="114"/>
      <c r="DK1784" s="114"/>
      <c r="DL1784" s="114"/>
      <c r="DM1784" s="114"/>
      <c r="DN1784" s="114"/>
      <c r="DO1784" s="114"/>
      <c r="DP1784" s="114"/>
      <c r="DQ1784" s="114"/>
      <c r="DR1784" s="114"/>
      <c r="DS1784" s="114"/>
      <c r="DT1784" s="114"/>
      <c r="DU1784" s="114"/>
      <c r="DV1784" s="114"/>
      <c r="DW1784" s="121"/>
      <c r="DX1784" s="121"/>
      <c r="DY1784" s="121"/>
      <c r="DZ1784" s="121"/>
      <c r="EA1784" s="85"/>
      <c r="EB1784" s="85"/>
    </row>
    <row r="1785" spans="1:132" s="1" customFormat="1" ht="10.5" customHeight="1" x14ac:dyDescent="0.2">
      <c r="A1785" s="1406"/>
      <c r="B1785" s="1519"/>
      <c r="C1785" s="846" t="s">
        <v>910</v>
      </c>
      <c r="D1785" s="102" t="s">
        <v>108</v>
      </c>
      <c r="E1785" s="42">
        <f>ROUND((AG1785-AF1785)*$AE1785,2)</f>
        <v>0</v>
      </c>
      <c r="F1785" s="42">
        <f t="shared" ref="F1785:AB1785" si="1802">ROUND((AH1785-AG1785)*$AE1785,2)</f>
        <v>0</v>
      </c>
      <c r="G1785" s="42">
        <f t="shared" si="1802"/>
        <v>0</v>
      </c>
      <c r="H1785" s="213">
        <f t="shared" si="1802"/>
        <v>0</v>
      </c>
      <c r="I1785" s="42">
        <f t="shared" si="1802"/>
        <v>0</v>
      </c>
      <c r="J1785" s="42">
        <f t="shared" si="1802"/>
        <v>0</v>
      </c>
      <c r="K1785" s="42">
        <f t="shared" si="1802"/>
        <v>0</v>
      </c>
      <c r="L1785" s="42">
        <f t="shared" si="1802"/>
        <v>0.02</v>
      </c>
      <c r="M1785" s="42">
        <f t="shared" si="1802"/>
        <v>0.03</v>
      </c>
      <c r="N1785" s="213">
        <f t="shared" si="1802"/>
        <v>0.03</v>
      </c>
      <c r="O1785" s="42">
        <f t="shared" si="1802"/>
        <v>0.02</v>
      </c>
      <c r="P1785" s="42">
        <f t="shared" si="1802"/>
        <v>0</v>
      </c>
      <c r="Q1785" s="42">
        <f t="shared" si="1802"/>
        <v>0</v>
      </c>
      <c r="R1785" s="42">
        <f t="shared" si="1802"/>
        <v>0</v>
      </c>
      <c r="S1785" s="42">
        <f t="shared" si="1802"/>
        <v>0</v>
      </c>
      <c r="T1785" s="42">
        <f t="shared" si="1802"/>
        <v>0</v>
      </c>
      <c r="U1785" s="42">
        <f t="shared" si="1802"/>
        <v>0</v>
      </c>
      <c r="V1785" s="213">
        <f t="shared" si="1802"/>
        <v>0</v>
      </c>
      <c r="W1785" s="42">
        <f t="shared" si="1802"/>
        <v>0</v>
      </c>
      <c r="X1785" s="42">
        <f t="shared" si="1802"/>
        <v>0</v>
      </c>
      <c r="Y1785" s="42">
        <f t="shared" si="1802"/>
        <v>0</v>
      </c>
      <c r="Z1785" s="42">
        <f t="shared" si="1802"/>
        <v>0</v>
      </c>
      <c r="AA1785" s="42">
        <f t="shared" si="1802"/>
        <v>0</v>
      </c>
      <c r="AB1785" s="42">
        <f t="shared" si="1802"/>
        <v>0</v>
      </c>
      <c r="AC1785" s="41">
        <f>(BD1785-AF1785)*AE1785</f>
        <v>0.1051200000000108</v>
      </c>
      <c r="AD1785" s="43">
        <f>(BD1786-AF1786)*AE1785</f>
        <v>0.16416000000000111</v>
      </c>
      <c r="AE1785" s="358">
        <v>7.2</v>
      </c>
      <c r="AF1785" s="678">
        <v>17.915299999999998</v>
      </c>
      <c r="AG1785" s="678">
        <v>17.915299999999998</v>
      </c>
      <c r="AH1785" s="679">
        <v>17.915299999999998</v>
      </c>
      <c r="AI1785" s="678">
        <v>17.915299999999998</v>
      </c>
      <c r="AJ1785" s="678">
        <v>17.915299999999998</v>
      </c>
      <c r="AK1785" s="678">
        <v>17.915299999999998</v>
      </c>
      <c r="AL1785" s="678">
        <v>17.915299999999998</v>
      </c>
      <c r="AM1785" s="678">
        <v>17.915299999999998</v>
      </c>
      <c r="AN1785" s="678">
        <v>17.9178</v>
      </c>
      <c r="AO1785" s="678">
        <v>17.9222</v>
      </c>
      <c r="AP1785" s="678">
        <v>17.9267</v>
      </c>
      <c r="AQ1785" s="678">
        <v>17.9299</v>
      </c>
      <c r="AR1785" s="678">
        <v>17.9299</v>
      </c>
      <c r="AS1785" s="678">
        <v>17.9299</v>
      </c>
      <c r="AT1785" s="678">
        <v>17.9299</v>
      </c>
      <c r="AU1785" s="678">
        <v>17.9299</v>
      </c>
      <c r="AV1785" s="678">
        <v>17.9299</v>
      </c>
      <c r="AW1785" s="678">
        <v>17.9299</v>
      </c>
      <c r="AX1785" s="678">
        <v>17.9299</v>
      </c>
      <c r="AY1785" s="678">
        <v>17.9299</v>
      </c>
      <c r="AZ1785" s="678">
        <v>17.9299</v>
      </c>
      <c r="BA1785" s="678">
        <v>17.9299</v>
      </c>
      <c r="BB1785" s="678">
        <v>17.9299</v>
      </c>
      <c r="BC1785" s="678">
        <v>17.9299</v>
      </c>
      <c r="BD1785" s="678">
        <v>17.9299</v>
      </c>
      <c r="BE1785" s="400"/>
      <c r="BF1785" s="114"/>
      <c r="BG1785" s="114"/>
      <c r="BH1785" s="114"/>
      <c r="BI1785" s="114"/>
      <c r="BJ1785" s="114"/>
      <c r="BK1785" s="114"/>
      <c r="BL1785" s="114"/>
      <c r="BM1785" s="114"/>
      <c r="BN1785" s="114"/>
      <c r="BO1785" s="114"/>
      <c r="BP1785" s="114"/>
      <c r="BQ1785" s="114"/>
      <c r="BR1785" s="114"/>
      <c r="BS1785" s="114"/>
      <c r="BT1785" s="114"/>
      <c r="BU1785" s="114"/>
      <c r="BV1785" s="114"/>
      <c r="BW1785" s="114"/>
      <c r="BX1785" s="114"/>
      <c r="BY1785" s="114"/>
      <c r="BZ1785" s="114"/>
      <c r="CA1785" s="114"/>
      <c r="CB1785" s="114"/>
      <c r="CC1785" s="114"/>
      <c r="CD1785" s="114"/>
      <c r="CE1785" s="114"/>
      <c r="CF1785" s="114"/>
      <c r="CG1785" s="114"/>
      <c r="CH1785" s="114"/>
      <c r="CI1785" s="114"/>
      <c r="CJ1785" s="114"/>
      <c r="CK1785" s="114"/>
      <c r="CL1785" s="114"/>
      <c r="CM1785" s="114"/>
      <c r="CN1785" s="114"/>
      <c r="CO1785" s="114"/>
      <c r="CP1785" s="114"/>
      <c r="CQ1785" s="114"/>
      <c r="CR1785" s="114"/>
      <c r="CS1785" s="114"/>
      <c r="CT1785" s="114"/>
      <c r="CU1785" s="114"/>
      <c r="CV1785" s="114"/>
      <c r="CW1785" s="114"/>
      <c r="CX1785" s="114"/>
      <c r="CY1785" s="114"/>
      <c r="CZ1785" s="114"/>
      <c r="DA1785" s="114"/>
      <c r="DB1785" s="114"/>
      <c r="DC1785" s="114"/>
      <c r="DD1785" s="114"/>
      <c r="DE1785" s="114"/>
      <c r="DF1785" s="114"/>
      <c r="DG1785" s="114"/>
      <c r="DH1785" s="114"/>
      <c r="DI1785" s="114"/>
      <c r="DJ1785" s="114"/>
      <c r="DK1785" s="114"/>
      <c r="DL1785" s="114"/>
      <c r="DM1785" s="114"/>
      <c r="DN1785" s="114"/>
      <c r="DO1785" s="114"/>
      <c r="DP1785" s="114"/>
      <c r="DQ1785" s="114"/>
      <c r="DR1785" s="114"/>
      <c r="DS1785" s="114"/>
      <c r="DT1785" s="114"/>
      <c r="DU1785" s="114"/>
      <c r="DV1785" s="114"/>
      <c r="DW1785" s="121"/>
      <c r="DX1785" s="121"/>
      <c r="DY1785" s="121"/>
      <c r="DZ1785" s="121"/>
      <c r="EA1785" s="121"/>
      <c r="EB1785" s="121"/>
    </row>
    <row r="1786" spans="1:132" s="1" customFormat="1" ht="10.5" customHeight="1" x14ac:dyDescent="0.2">
      <c r="A1786" s="1406"/>
      <c r="B1786" s="1519"/>
      <c r="C1786" s="846" t="s">
        <v>910</v>
      </c>
      <c r="D1786" s="102" t="s">
        <v>109</v>
      </c>
      <c r="E1786" s="42">
        <f>ROUND((AG1786-AF1786)*$AE1785,2)</f>
        <v>0</v>
      </c>
      <c r="F1786" s="42">
        <f t="shared" ref="F1786:AB1786" si="1803">ROUND((AH1786-AG1786)*$AE1785,2)</f>
        <v>0</v>
      </c>
      <c r="G1786" s="42">
        <f t="shared" si="1803"/>
        <v>0</v>
      </c>
      <c r="H1786" s="213">
        <f t="shared" si="1803"/>
        <v>0</v>
      </c>
      <c r="I1786" s="42">
        <f t="shared" si="1803"/>
        <v>0</v>
      </c>
      <c r="J1786" s="42">
        <f t="shared" si="1803"/>
        <v>0</v>
      </c>
      <c r="K1786" s="42">
        <f t="shared" si="1803"/>
        <v>0</v>
      </c>
      <c r="L1786" s="42">
        <f t="shared" si="1803"/>
        <v>0.03</v>
      </c>
      <c r="M1786" s="42">
        <f t="shared" si="1803"/>
        <v>0.05</v>
      </c>
      <c r="N1786" s="213">
        <f t="shared" si="1803"/>
        <v>0.05</v>
      </c>
      <c r="O1786" s="42">
        <f t="shared" si="1803"/>
        <v>0.03</v>
      </c>
      <c r="P1786" s="42">
        <f t="shared" si="1803"/>
        <v>0</v>
      </c>
      <c r="Q1786" s="42">
        <f t="shared" si="1803"/>
        <v>0</v>
      </c>
      <c r="R1786" s="42">
        <f t="shared" si="1803"/>
        <v>0</v>
      </c>
      <c r="S1786" s="42">
        <f t="shared" si="1803"/>
        <v>0</v>
      </c>
      <c r="T1786" s="42">
        <f t="shared" si="1803"/>
        <v>0</v>
      </c>
      <c r="U1786" s="42">
        <f t="shared" si="1803"/>
        <v>0</v>
      </c>
      <c r="V1786" s="213">
        <f t="shared" si="1803"/>
        <v>0</v>
      </c>
      <c r="W1786" s="42">
        <f t="shared" si="1803"/>
        <v>0</v>
      </c>
      <c r="X1786" s="42">
        <f t="shared" si="1803"/>
        <v>0</v>
      </c>
      <c r="Y1786" s="42">
        <f t="shared" si="1803"/>
        <v>0</v>
      </c>
      <c r="Z1786" s="42">
        <f t="shared" si="1803"/>
        <v>0</v>
      </c>
      <c r="AA1786" s="42">
        <f t="shared" si="1803"/>
        <v>0</v>
      </c>
      <c r="AB1786" s="42">
        <f t="shared" si="1803"/>
        <v>0</v>
      </c>
      <c r="AC1786" s="41"/>
      <c r="AD1786" s="43"/>
      <c r="AE1786" s="358"/>
      <c r="AF1786" s="678">
        <v>22.901800000000001</v>
      </c>
      <c r="AG1786" s="678">
        <v>22.901800000000001</v>
      </c>
      <c r="AH1786" s="679">
        <v>22.901800000000001</v>
      </c>
      <c r="AI1786" s="678">
        <v>22.901800000000001</v>
      </c>
      <c r="AJ1786" s="678">
        <v>22.901800000000001</v>
      </c>
      <c r="AK1786" s="678">
        <v>22.901800000000001</v>
      </c>
      <c r="AL1786" s="678">
        <v>22.901800000000001</v>
      </c>
      <c r="AM1786" s="678">
        <v>22.901800000000001</v>
      </c>
      <c r="AN1786" s="678">
        <v>22.906400000000001</v>
      </c>
      <c r="AO1786" s="678">
        <v>22.9131</v>
      </c>
      <c r="AP1786" s="678">
        <v>22.919799999999999</v>
      </c>
      <c r="AQ1786" s="678">
        <v>22.924600000000002</v>
      </c>
      <c r="AR1786" s="678">
        <v>22.924600000000002</v>
      </c>
      <c r="AS1786" s="678">
        <v>22.924600000000002</v>
      </c>
      <c r="AT1786" s="678">
        <v>22.924600000000002</v>
      </c>
      <c r="AU1786" s="678">
        <v>22.924600000000002</v>
      </c>
      <c r="AV1786" s="678">
        <v>22.924600000000002</v>
      </c>
      <c r="AW1786" s="678">
        <v>22.924600000000002</v>
      </c>
      <c r="AX1786" s="678">
        <v>22.924600000000002</v>
      </c>
      <c r="AY1786" s="678">
        <v>22.924600000000002</v>
      </c>
      <c r="AZ1786" s="678">
        <v>22.924600000000002</v>
      </c>
      <c r="BA1786" s="678">
        <v>22.924600000000002</v>
      </c>
      <c r="BB1786" s="678">
        <v>22.924600000000002</v>
      </c>
      <c r="BC1786" s="678">
        <v>22.924600000000002</v>
      </c>
      <c r="BD1786" s="678">
        <v>22.924600000000002</v>
      </c>
      <c r="BE1786" s="400"/>
      <c r="BF1786" s="114"/>
      <c r="BG1786" s="114"/>
      <c r="BH1786" s="114"/>
      <c r="BI1786" s="114"/>
      <c r="BJ1786" s="114"/>
      <c r="BK1786" s="114"/>
      <c r="BL1786" s="114"/>
      <c r="BM1786" s="114"/>
      <c r="BN1786" s="114"/>
      <c r="BO1786" s="114"/>
      <c r="BP1786" s="114"/>
      <c r="BQ1786" s="114"/>
      <c r="BR1786" s="114"/>
      <c r="BS1786" s="114"/>
      <c r="BT1786" s="114"/>
      <c r="BU1786" s="114"/>
      <c r="BV1786" s="114"/>
      <c r="BW1786" s="114"/>
      <c r="BX1786" s="114"/>
      <c r="BY1786" s="114"/>
      <c r="BZ1786" s="114"/>
      <c r="CA1786" s="114"/>
      <c r="CB1786" s="114"/>
      <c r="CC1786" s="114"/>
      <c r="CD1786" s="114"/>
      <c r="CE1786" s="114"/>
      <c r="CF1786" s="114"/>
      <c r="CG1786" s="114"/>
      <c r="CH1786" s="114"/>
      <c r="CI1786" s="114"/>
      <c r="CJ1786" s="114"/>
      <c r="CK1786" s="114"/>
      <c r="CL1786" s="114"/>
      <c r="CM1786" s="114"/>
      <c r="CN1786" s="114"/>
      <c r="CO1786" s="114"/>
      <c r="CP1786" s="114"/>
      <c r="CQ1786" s="114"/>
      <c r="CR1786" s="114"/>
      <c r="CS1786" s="114"/>
      <c r="CT1786" s="114"/>
      <c r="CU1786" s="114"/>
      <c r="CV1786" s="114"/>
      <c r="CW1786" s="114"/>
      <c r="CX1786" s="114"/>
      <c r="CY1786" s="114"/>
      <c r="CZ1786" s="114"/>
      <c r="DA1786" s="114"/>
      <c r="DB1786" s="114"/>
      <c r="DC1786" s="114"/>
      <c r="DD1786" s="114"/>
      <c r="DE1786" s="114"/>
      <c r="DF1786" s="114"/>
      <c r="DG1786" s="114"/>
      <c r="DH1786" s="114"/>
      <c r="DI1786" s="114"/>
      <c r="DJ1786" s="114"/>
      <c r="DK1786" s="114"/>
      <c r="DL1786" s="114"/>
      <c r="DM1786" s="114"/>
      <c r="DN1786" s="114"/>
      <c r="DO1786" s="114"/>
      <c r="DP1786" s="114"/>
      <c r="DQ1786" s="114"/>
      <c r="DR1786" s="114"/>
      <c r="DS1786" s="114"/>
      <c r="DT1786" s="114"/>
      <c r="DU1786" s="114"/>
      <c r="DV1786" s="114"/>
      <c r="DW1786" s="121"/>
      <c r="DX1786" s="121"/>
      <c r="DY1786" s="121"/>
      <c r="DZ1786" s="121"/>
      <c r="EA1786" s="121"/>
      <c r="EB1786" s="121"/>
    </row>
    <row r="1787" spans="1:132" s="1" customFormat="1" ht="10.5" customHeight="1" thickBot="1" x14ac:dyDescent="0.25">
      <c r="A1787" s="1407"/>
      <c r="B1787" s="1520"/>
      <c r="C1787" s="197"/>
      <c r="D1787" s="166" t="s">
        <v>35</v>
      </c>
      <c r="E1787" s="45" t="e">
        <f>E1786/E1785</f>
        <v>#DIV/0!</v>
      </c>
      <c r="F1787" s="45" t="e">
        <f t="shared" ref="F1787:AB1787" si="1804">F1786/F1785</f>
        <v>#DIV/0!</v>
      </c>
      <c r="G1787" s="45" t="e">
        <f t="shared" si="1804"/>
        <v>#DIV/0!</v>
      </c>
      <c r="H1787" s="214" t="e">
        <f t="shared" si="1804"/>
        <v>#DIV/0!</v>
      </c>
      <c r="I1787" s="45" t="e">
        <f t="shared" si="1804"/>
        <v>#DIV/0!</v>
      </c>
      <c r="J1787" s="45" t="e">
        <f t="shared" si="1804"/>
        <v>#DIV/0!</v>
      </c>
      <c r="K1787" s="45" t="e">
        <f t="shared" si="1804"/>
        <v>#DIV/0!</v>
      </c>
      <c r="L1787" s="45">
        <f t="shared" si="1804"/>
        <v>1.5</v>
      </c>
      <c r="M1787" s="45">
        <f t="shared" si="1804"/>
        <v>1.6666666666666667</v>
      </c>
      <c r="N1787" s="214">
        <f t="shared" si="1804"/>
        <v>1.6666666666666667</v>
      </c>
      <c r="O1787" s="45">
        <f t="shared" si="1804"/>
        <v>1.5</v>
      </c>
      <c r="P1787" s="45" t="e">
        <f t="shared" si="1804"/>
        <v>#DIV/0!</v>
      </c>
      <c r="Q1787" s="45" t="e">
        <f t="shared" si="1804"/>
        <v>#DIV/0!</v>
      </c>
      <c r="R1787" s="45" t="e">
        <f t="shared" si="1804"/>
        <v>#DIV/0!</v>
      </c>
      <c r="S1787" s="45" t="e">
        <f t="shared" si="1804"/>
        <v>#DIV/0!</v>
      </c>
      <c r="T1787" s="45" t="e">
        <f t="shared" si="1804"/>
        <v>#DIV/0!</v>
      </c>
      <c r="U1787" s="45" t="e">
        <f t="shared" si="1804"/>
        <v>#DIV/0!</v>
      </c>
      <c r="V1787" s="214" t="e">
        <f t="shared" si="1804"/>
        <v>#DIV/0!</v>
      </c>
      <c r="W1787" s="45" t="e">
        <f t="shared" si="1804"/>
        <v>#DIV/0!</v>
      </c>
      <c r="X1787" s="45" t="e">
        <f t="shared" si="1804"/>
        <v>#DIV/0!</v>
      </c>
      <c r="Y1787" s="45" t="e">
        <f t="shared" si="1804"/>
        <v>#DIV/0!</v>
      </c>
      <c r="Z1787" s="45" t="e">
        <f t="shared" si="1804"/>
        <v>#DIV/0!</v>
      </c>
      <c r="AA1787" s="45" t="e">
        <f t="shared" si="1804"/>
        <v>#DIV/0!</v>
      </c>
      <c r="AB1787" s="45" t="e">
        <f t="shared" si="1804"/>
        <v>#DIV/0!</v>
      </c>
      <c r="AC1787" s="41"/>
      <c r="AD1787" s="43"/>
      <c r="AE1787" s="358"/>
      <c r="AF1787" s="187"/>
      <c r="AG1787" s="187"/>
      <c r="AH1787" s="187"/>
      <c r="AI1787" s="187"/>
      <c r="AJ1787" s="187"/>
      <c r="AK1787" s="187"/>
      <c r="AL1787" s="187"/>
      <c r="AM1787" s="187"/>
      <c r="AN1787" s="187"/>
      <c r="AO1787" s="187"/>
      <c r="AP1787" s="187"/>
      <c r="AQ1787" s="187"/>
      <c r="AR1787" s="187"/>
      <c r="AS1787" s="187"/>
      <c r="AT1787" s="187"/>
      <c r="AU1787" s="187"/>
      <c r="AV1787" s="187"/>
      <c r="AW1787" s="187"/>
      <c r="AX1787" s="187"/>
      <c r="AY1787" s="187"/>
      <c r="AZ1787" s="187"/>
      <c r="BA1787" s="187"/>
      <c r="BB1787" s="187"/>
      <c r="BC1787" s="187"/>
      <c r="BD1787" s="187"/>
      <c r="BE1787" s="400"/>
      <c r="BF1787" s="114"/>
      <c r="BG1787" s="114"/>
      <c r="BH1787" s="114"/>
      <c r="BI1787" s="114"/>
      <c r="BJ1787" s="114"/>
      <c r="BK1787" s="114"/>
      <c r="BL1787" s="114"/>
      <c r="BM1787" s="114"/>
      <c r="BN1787" s="114"/>
      <c r="BO1787" s="114"/>
      <c r="BP1787" s="114"/>
      <c r="BQ1787" s="114"/>
      <c r="BR1787" s="114"/>
      <c r="BS1787" s="114"/>
      <c r="BT1787" s="114"/>
      <c r="BU1787" s="114"/>
      <c r="BV1787" s="114"/>
      <c r="BW1787" s="114"/>
      <c r="BX1787" s="114"/>
      <c r="BY1787" s="114"/>
      <c r="BZ1787" s="114"/>
      <c r="CA1787" s="114"/>
      <c r="CB1787" s="114"/>
      <c r="CC1787" s="114"/>
      <c r="CD1787" s="114"/>
      <c r="CE1787" s="114"/>
      <c r="CF1787" s="114"/>
      <c r="CG1787" s="114"/>
      <c r="CH1787" s="114"/>
      <c r="CI1787" s="114"/>
      <c r="CJ1787" s="114"/>
      <c r="CK1787" s="114"/>
      <c r="CL1787" s="114"/>
      <c r="CM1787" s="114"/>
      <c r="CN1787" s="114"/>
      <c r="CO1787" s="114"/>
      <c r="CP1787" s="114"/>
      <c r="CQ1787" s="114"/>
      <c r="CR1787" s="114"/>
      <c r="CS1787" s="114"/>
      <c r="CT1787" s="114"/>
      <c r="CU1787" s="114"/>
      <c r="CV1787" s="114"/>
      <c r="CW1787" s="114"/>
      <c r="CX1787" s="114"/>
      <c r="CY1787" s="114"/>
      <c r="CZ1787" s="114"/>
      <c r="DA1787" s="114"/>
      <c r="DB1787" s="114"/>
      <c r="DC1787" s="114"/>
      <c r="DD1787" s="114"/>
      <c r="DE1787" s="114"/>
      <c r="DF1787" s="114"/>
      <c r="DG1787" s="114"/>
      <c r="DH1787" s="114"/>
      <c r="DI1787" s="114"/>
      <c r="DJ1787" s="114"/>
      <c r="DK1787" s="114"/>
      <c r="DL1787" s="114"/>
      <c r="DM1787" s="114"/>
      <c r="DN1787" s="114"/>
      <c r="DO1787" s="114"/>
      <c r="DP1787" s="114"/>
      <c r="DQ1787" s="114"/>
      <c r="DR1787" s="114"/>
      <c r="DS1787" s="114"/>
      <c r="DT1787" s="114"/>
      <c r="DU1787" s="114"/>
      <c r="DV1787" s="114"/>
      <c r="DW1787" s="121"/>
      <c r="DX1787" s="121"/>
      <c r="DY1787" s="121"/>
      <c r="DZ1787" s="121"/>
      <c r="EA1787" s="121"/>
      <c r="EB1787" s="121"/>
    </row>
    <row r="1788" spans="1:132" s="1" customFormat="1" ht="10.5" customHeight="1" x14ac:dyDescent="0.2">
      <c r="A1788" s="1372" t="s">
        <v>66</v>
      </c>
      <c r="B1788" s="1524" t="s">
        <v>296</v>
      </c>
      <c r="C1788" s="695"/>
      <c r="D1788" s="726"/>
      <c r="E1788" s="61"/>
      <c r="F1788" s="61"/>
      <c r="G1788" s="61"/>
      <c r="H1788" s="219"/>
      <c r="I1788" s="61"/>
      <c r="J1788" s="61"/>
      <c r="K1788" s="61"/>
      <c r="L1788" s="61"/>
      <c r="M1788" s="61"/>
      <c r="N1788" s="219"/>
      <c r="O1788" s="61"/>
      <c r="P1788" s="61"/>
      <c r="Q1788" s="61"/>
      <c r="R1788" s="61"/>
      <c r="S1788" s="61"/>
      <c r="T1788" s="61"/>
      <c r="U1788" s="61"/>
      <c r="V1788" s="219"/>
      <c r="W1788" s="61"/>
      <c r="X1788" s="61"/>
      <c r="Y1788" s="61"/>
      <c r="Z1788" s="61"/>
      <c r="AA1788" s="61"/>
      <c r="AB1788" s="61"/>
      <c r="AC1788" s="41"/>
      <c r="AD1788" s="43"/>
      <c r="AE1788" s="358"/>
      <c r="AF1788" s="182"/>
      <c r="AG1788" s="187"/>
      <c r="AH1788" s="187"/>
      <c r="AI1788" s="187"/>
      <c r="AJ1788" s="187"/>
      <c r="AK1788" s="187"/>
      <c r="AL1788" s="187"/>
      <c r="AM1788" s="187"/>
      <c r="AN1788" s="187"/>
      <c r="AO1788" s="187"/>
      <c r="AP1788" s="187"/>
      <c r="AQ1788" s="187"/>
      <c r="AR1788" s="187"/>
      <c r="AS1788" s="187"/>
      <c r="AT1788" s="187"/>
      <c r="AU1788" s="187"/>
      <c r="AV1788" s="187"/>
      <c r="AW1788" s="187"/>
      <c r="AX1788" s="187"/>
      <c r="AY1788" s="187"/>
      <c r="AZ1788" s="187"/>
      <c r="BA1788" s="187"/>
      <c r="BB1788" s="187"/>
      <c r="BC1788" s="187"/>
      <c r="BD1788" s="187"/>
      <c r="BE1788" s="400"/>
      <c r="BF1788" s="114"/>
      <c r="BG1788" s="114"/>
      <c r="BH1788" s="114"/>
      <c r="BI1788" s="114"/>
      <c r="BJ1788" s="114"/>
      <c r="BK1788" s="114"/>
      <c r="BL1788" s="114"/>
      <c r="BM1788" s="114"/>
      <c r="BN1788" s="114"/>
      <c r="BO1788" s="114"/>
      <c r="BP1788" s="114"/>
      <c r="BQ1788" s="114"/>
      <c r="BR1788" s="114"/>
      <c r="BS1788" s="114"/>
      <c r="BT1788" s="114"/>
      <c r="BU1788" s="114"/>
      <c r="BV1788" s="114"/>
      <c r="BW1788" s="114"/>
      <c r="BX1788" s="114"/>
      <c r="BY1788" s="114"/>
      <c r="BZ1788" s="114"/>
      <c r="CA1788" s="114"/>
      <c r="CB1788" s="114"/>
      <c r="CC1788" s="114"/>
      <c r="CD1788" s="114"/>
      <c r="CE1788" s="114"/>
      <c r="CF1788" s="114"/>
      <c r="CG1788" s="114"/>
      <c r="CH1788" s="114"/>
      <c r="CI1788" s="114"/>
      <c r="CJ1788" s="114"/>
      <c r="CK1788" s="114"/>
      <c r="CL1788" s="114"/>
      <c r="CM1788" s="114"/>
      <c r="CN1788" s="114"/>
      <c r="CO1788" s="114"/>
      <c r="CP1788" s="114"/>
      <c r="CQ1788" s="114"/>
      <c r="CR1788" s="114"/>
      <c r="CS1788" s="114"/>
      <c r="CT1788" s="114"/>
      <c r="CU1788" s="114"/>
      <c r="CV1788" s="114"/>
      <c r="CW1788" s="114"/>
      <c r="CX1788" s="114"/>
      <c r="CY1788" s="114"/>
      <c r="CZ1788" s="114"/>
      <c r="DA1788" s="114"/>
      <c r="DB1788" s="114"/>
      <c r="DC1788" s="114"/>
      <c r="DD1788" s="114"/>
      <c r="DE1788" s="114"/>
      <c r="DF1788" s="114"/>
      <c r="DG1788" s="114"/>
      <c r="DH1788" s="114"/>
      <c r="DI1788" s="114"/>
      <c r="DJ1788" s="114"/>
      <c r="DK1788" s="114"/>
      <c r="DL1788" s="114"/>
      <c r="DM1788" s="114"/>
      <c r="DN1788" s="114"/>
      <c r="DO1788" s="114"/>
      <c r="DP1788" s="114"/>
      <c r="DQ1788" s="114"/>
      <c r="DR1788" s="114"/>
      <c r="DS1788" s="114"/>
      <c r="DT1788" s="114"/>
      <c r="DU1788" s="114"/>
      <c r="DV1788" s="114"/>
      <c r="DW1788" s="121"/>
      <c r="DX1788" s="121"/>
      <c r="DY1788" s="121"/>
      <c r="DZ1788" s="121"/>
      <c r="EA1788" s="121"/>
      <c r="EB1788" s="121"/>
    </row>
    <row r="1789" spans="1:132" s="2" customFormat="1" ht="10.5" customHeight="1" x14ac:dyDescent="0.2">
      <c r="A1789" s="1373"/>
      <c r="B1789" s="1511"/>
      <c r="C1789" s="824" t="s">
        <v>118</v>
      </c>
      <c r="D1789" s="102" t="s">
        <v>27</v>
      </c>
      <c r="E1789" s="39">
        <f>ROUND(SQRT(E1790^2+E1791^2)*1000/(1.73*E$1704),0)</f>
        <v>8</v>
      </c>
      <c r="F1789" s="129">
        <f>ROUND(SQRT(F1790^2+F1791^2)*1000/(1.73*F$1704),0)</f>
        <v>8</v>
      </c>
      <c r="G1789" s="129">
        <f t="shared" ref="G1789:AB1789" si="1805">ROUND(SQRT(G1790^2+G1791^2)*1000/(1.73*G$1704),0)</f>
        <v>8</v>
      </c>
      <c r="H1789" s="241">
        <f t="shared" si="1805"/>
        <v>8</v>
      </c>
      <c r="I1789" s="129">
        <f t="shared" si="1805"/>
        <v>8</v>
      </c>
      <c r="J1789" s="129">
        <f t="shared" si="1805"/>
        <v>9</v>
      </c>
      <c r="K1789" s="129">
        <f t="shared" si="1805"/>
        <v>17</v>
      </c>
      <c r="L1789" s="129">
        <f t="shared" si="1805"/>
        <v>20</v>
      </c>
      <c r="M1789" s="129">
        <f t="shared" si="1805"/>
        <v>17</v>
      </c>
      <c r="N1789" s="241">
        <f t="shared" si="1805"/>
        <v>14</v>
      </c>
      <c r="O1789" s="129">
        <f t="shared" si="1805"/>
        <v>16</v>
      </c>
      <c r="P1789" s="129">
        <f t="shared" si="1805"/>
        <v>19</v>
      </c>
      <c r="Q1789" s="129">
        <f t="shared" si="1805"/>
        <v>22</v>
      </c>
      <c r="R1789" s="129">
        <f>ROUND(SQRT(R1790^2+R1791^2)*1000/(1.73*R$1704),0)</f>
        <v>12</v>
      </c>
      <c r="S1789" s="129">
        <f t="shared" si="1805"/>
        <v>10</v>
      </c>
      <c r="T1789" s="129">
        <f t="shared" si="1805"/>
        <v>10</v>
      </c>
      <c r="U1789" s="129">
        <f t="shared" si="1805"/>
        <v>10</v>
      </c>
      <c r="V1789" s="241">
        <f t="shared" si="1805"/>
        <v>10</v>
      </c>
      <c r="W1789" s="129">
        <f t="shared" si="1805"/>
        <v>9</v>
      </c>
      <c r="X1789" s="129">
        <f t="shared" si="1805"/>
        <v>9</v>
      </c>
      <c r="Y1789" s="129">
        <f t="shared" si="1805"/>
        <v>8</v>
      </c>
      <c r="Z1789" s="129">
        <f t="shared" si="1805"/>
        <v>8</v>
      </c>
      <c r="AA1789" s="129">
        <f t="shared" si="1805"/>
        <v>8</v>
      </c>
      <c r="AB1789" s="129">
        <f t="shared" si="1805"/>
        <v>8</v>
      </c>
      <c r="AC1789" s="121"/>
      <c r="AD1789" s="121"/>
      <c r="AE1789" s="121"/>
      <c r="AF1789" s="183"/>
      <c r="AG1789" s="183"/>
      <c r="AH1789" s="183"/>
      <c r="AI1789" s="183"/>
      <c r="AJ1789" s="183"/>
      <c r="AK1789" s="183"/>
      <c r="AL1789" s="183"/>
      <c r="AM1789" s="183"/>
      <c r="AN1789" s="183"/>
      <c r="AO1789" s="183"/>
      <c r="AP1789" s="183"/>
      <c r="AQ1789" s="183"/>
      <c r="AR1789" s="183"/>
      <c r="AS1789" s="183"/>
      <c r="AT1789" s="183"/>
      <c r="AU1789" s="183"/>
      <c r="AV1789" s="183"/>
      <c r="AW1789" s="183"/>
      <c r="AX1789" s="183"/>
      <c r="AY1789" s="183"/>
      <c r="AZ1789" s="183"/>
      <c r="BA1789" s="183"/>
      <c r="BB1789" s="183"/>
      <c r="BC1789" s="183"/>
      <c r="BD1789" s="183"/>
      <c r="BE1789" s="400"/>
      <c r="BF1789" s="114"/>
      <c r="BG1789" s="114"/>
      <c r="BH1789" s="114"/>
      <c r="BI1789" s="114"/>
      <c r="BJ1789" s="114"/>
      <c r="BK1789" s="114"/>
      <c r="BL1789" s="114"/>
      <c r="BM1789" s="114"/>
      <c r="BN1789" s="114"/>
      <c r="BO1789" s="114"/>
      <c r="BP1789" s="114"/>
      <c r="BQ1789" s="114"/>
      <c r="BR1789" s="114"/>
      <c r="BS1789" s="114"/>
      <c r="BT1789" s="114"/>
      <c r="BU1789" s="114"/>
      <c r="BV1789" s="114"/>
      <c r="BW1789" s="114"/>
      <c r="BX1789" s="114"/>
      <c r="BY1789" s="114"/>
      <c r="BZ1789" s="114"/>
      <c r="CA1789" s="114"/>
      <c r="CB1789" s="114"/>
      <c r="CC1789" s="114"/>
      <c r="CD1789" s="114"/>
      <c r="CE1789" s="114"/>
      <c r="CF1789" s="114"/>
      <c r="CG1789" s="114"/>
      <c r="CH1789" s="114"/>
      <c r="CI1789" s="114"/>
      <c r="CJ1789" s="114"/>
      <c r="CK1789" s="114"/>
      <c r="CL1789" s="114"/>
      <c r="CM1789" s="114"/>
      <c r="CN1789" s="114"/>
      <c r="CO1789" s="114"/>
      <c r="CP1789" s="114"/>
      <c r="CQ1789" s="114"/>
      <c r="CR1789" s="114"/>
      <c r="CS1789" s="114"/>
      <c r="CT1789" s="114"/>
      <c r="CU1789" s="114"/>
      <c r="CV1789" s="114"/>
      <c r="CW1789" s="114"/>
      <c r="CX1789" s="114"/>
      <c r="CY1789" s="114"/>
      <c r="CZ1789" s="114"/>
      <c r="DA1789" s="114"/>
      <c r="DB1789" s="114"/>
      <c r="DC1789" s="114"/>
      <c r="DD1789" s="114"/>
      <c r="DE1789" s="114"/>
      <c r="DF1789" s="114"/>
      <c r="DG1789" s="114"/>
      <c r="DH1789" s="114"/>
      <c r="DI1789" s="114"/>
      <c r="DJ1789" s="114"/>
      <c r="DK1789" s="114"/>
      <c r="DL1789" s="114"/>
      <c r="DM1789" s="114"/>
      <c r="DN1789" s="114"/>
      <c r="DO1789" s="114"/>
      <c r="DP1789" s="114"/>
      <c r="DQ1789" s="114"/>
      <c r="DR1789" s="114"/>
      <c r="DS1789" s="114"/>
      <c r="DT1789" s="114"/>
      <c r="DU1789" s="114"/>
      <c r="DV1789" s="114"/>
      <c r="DW1789" s="121"/>
      <c r="DX1789" s="121"/>
      <c r="DY1789" s="121"/>
      <c r="DZ1789" s="121"/>
      <c r="EA1789" s="85"/>
      <c r="EB1789" s="85"/>
    </row>
    <row r="1790" spans="1:132" s="1" customFormat="1" ht="10.5" customHeight="1" x14ac:dyDescent="0.2">
      <c r="A1790" s="1373"/>
      <c r="B1790" s="1511"/>
      <c r="C1790" s="846" t="s">
        <v>910</v>
      </c>
      <c r="D1790" s="102" t="s">
        <v>108</v>
      </c>
      <c r="E1790" s="42">
        <f>ROUND((AG1790-AF1790)*$AE1790,2)</f>
        <v>7.0000000000000007E-2</v>
      </c>
      <c r="F1790" s="42">
        <f t="shared" ref="F1790:AB1790" si="1806">ROUND((AH1790-AG1790)*$AE1790,2)</f>
        <v>7.0000000000000007E-2</v>
      </c>
      <c r="G1790" s="42">
        <f t="shared" si="1806"/>
        <v>7.0000000000000007E-2</v>
      </c>
      <c r="H1790" s="213">
        <f t="shared" si="1806"/>
        <v>7.0000000000000007E-2</v>
      </c>
      <c r="I1790" s="42">
        <f t="shared" si="1806"/>
        <v>7.0000000000000007E-2</v>
      </c>
      <c r="J1790" s="42">
        <f t="shared" si="1806"/>
        <v>0.08</v>
      </c>
      <c r="K1790" s="42">
        <f t="shared" si="1806"/>
        <v>0.18</v>
      </c>
      <c r="L1790" s="42">
        <f t="shared" si="1806"/>
        <v>0.2</v>
      </c>
      <c r="M1790" s="42">
        <f t="shared" si="1806"/>
        <v>0.17</v>
      </c>
      <c r="N1790" s="213">
        <f t="shared" si="1806"/>
        <v>0.12</v>
      </c>
      <c r="O1790" s="42">
        <f t="shared" si="1806"/>
        <v>0.15</v>
      </c>
      <c r="P1790" s="42">
        <f t="shared" si="1806"/>
        <v>0.19</v>
      </c>
      <c r="Q1790" s="42">
        <f t="shared" si="1806"/>
        <v>0.22</v>
      </c>
      <c r="R1790" s="42">
        <f t="shared" si="1806"/>
        <v>0.1</v>
      </c>
      <c r="S1790" s="42">
        <f t="shared" si="1806"/>
        <v>0.09</v>
      </c>
      <c r="T1790" s="42">
        <f t="shared" si="1806"/>
        <v>0.09</v>
      </c>
      <c r="U1790" s="42">
        <f t="shared" si="1806"/>
        <v>0.09</v>
      </c>
      <c r="V1790" s="213">
        <f t="shared" si="1806"/>
        <v>0.09</v>
      </c>
      <c r="W1790" s="42">
        <f t="shared" si="1806"/>
        <v>0.08</v>
      </c>
      <c r="X1790" s="42">
        <f t="shared" si="1806"/>
        <v>0.08</v>
      </c>
      <c r="Y1790" s="42">
        <f t="shared" si="1806"/>
        <v>0.06</v>
      </c>
      <c r="Z1790" s="42">
        <f t="shared" si="1806"/>
        <v>0.06</v>
      </c>
      <c r="AA1790" s="42">
        <f t="shared" si="1806"/>
        <v>0.06</v>
      </c>
      <c r="AB1790" s="42">
        <f t="shared" si="1806"/>
        <v>0.06</v>
      </c>
      <c r="AC1790" s="41">
        <f>(BD1790-AF1790)*AE1790</f>
        <v>2.5487999999986641</v>
      </c>
      <c r="AD1790" s="43">
        <f>(BD1791-AF1791)*AE1790</f>
        <v>1.7557199999988371</v>
      </c>
      <c r="AE1790" s="358">
        <v>3.6</v>
      </c>
      <c r="AF1790" s="678">
        <v>4478.6224000000002</v>
      </c>
      <c r="AG1790" s="678">
        <v>4478.6431000000002</v>
      </c>
      <c r="AH1790" s="679">
        <v>4478.6637000000001</v>
      </c>
      <c r="AI1790" s="678">
        <v>4478.6842999999999</v>
      </c>
      <c r="AJ1790" s="678">
        <v>4478.7048999999997</v>
      </c>
      <c r="AK1790" s="678">
        <v>4478.7254000000003</v>
      </c>
      <c r="AL1790" s="678">
        <v>4478.7479000000003</v>
      </c>
      <c r="AM1790" s="678">
        <v>4478.7977000000001</v>
      </c>
      <c r="AN1790" s="678">
        <v>4478.8525</v>
      </c>
      <c r="AO1790" s="678">
        <v>4478.9003000000002</v>
      </c>
      <c r="AP1790" s="678">
        <v>4478.9332000000004</v>
      </c>
      <c r="AQ1790" s="678">
        <v>4478.9750000000004</v>
      </c>
      <c r="AR1790" s="678">
        <v>4479.0272000000004</v>
      </c>
      <c r="AS1790" s="678">
        <v>4479.0879999999997</v>
      </c>
      <c r="AT1790" s="678">
        <v>4479.1163999999999</v>
      </c>
      <c r="AU1790" s="678">
        <v>4479.1417000000001</v>
      </c>
      <c r="AV1790" s="678">
        <v>4479.1674000000003</v>
      </c>
      <c r="AW1790" s="678">
        <v>4479.192</v>
      </c>
      <c r="AX1790" s="678">
        <v>4479.2164000000002</v>
      </c>
      <c r="AY1790" s="678">
        <v>4479.2386999999999</v>
      </c>
      <c r="AZ1790" s="678">
        <v>4479.2596000000003</v>
      </c>
      <c r="BA1790" s="678">
        <v>4479.2772999999997</v>
      </c>
      <c r="BB1790" s="678">
        <v>4479.2948999999999</v>
      </c>
      <c r="BC1790" s="678">
        <v>4479.3126000000002</v>
      </c>
      <c r="BD1790" s="678">
        <v>4479.3303999999998</v>
      </c>
      <c r="BE1790" s="400"/>
      <c r="BF1790" s="114"/>
      <c r="BG1790" s="114"/>
      <c r="BH1790" s="114"/>
      <c r="BI1790" s="114"/>
      <c r="BJ1790" s="114"/>
      <c r="BK1790" s="114"/>
      <c r="BL1790" s="114"/>
      <c r="BM1790" s="114"/>
      <c r="BN1790" s="114"/>
      <c r="BO1790" s="114"/>
      <c r="BP1790" s="114"/>
      <c r="BQ1790" s="114"/>
      <c r="BR1790" s="114"/>
      <c r="BS1790" s="114"/>
      <c r="BT1790" s="114"/>
      <c r="BU1790" s="114"/>
      <c r="BV1790" s="114"/>
      <c r="BW1790" s="114"/>
      <c r="BX1790" s="114"/>
      <c r="BY1790" s="114"/>
      <c r="BZ1790" s="114"/>
      <c r="CA1790" s="114"/>
      <c r="CB1790" s="114"/>
      <c r="CC1790" s="114"/>
      <c r="CD1790" s="114"/>
      <c r="CE1790" s="114"/>
      <c r="CF1790" s="114"/>
      <c r="CG1790" s="114"/>
      <c r="CH1790" s="114"/>
      <c r="CI1790" s="114"/>
      <c r="CJ1790" s="114"/>
      <c r="CK1790" s="114"/>
      <c r="CL1790" s="114"/>
      <c r="CM1790" s="114"/>
      <c r="CN1790" s="114"/>
      <c r="CO1790" s="114"/>
      <c r="CP1790" s="114"/>
      <c r="CQ1790" s="114"/>
      <c r="CR1790" s="114"/>
      <c r="CS1790" s="114"/>
      <c r="CT1790" s="114"/>
      <c r="CU1790" s="114"/>
      <c r="CV1790" s="114"/>
      <c r="CW1790" s="114"/>
      <c r="CX1790" s="114"/>
      <c r="CY1790" s="114"/>
      <c r="CZ1790" s="114"/>
      <c r="DA1790" s="114"/>
      <c r="DB1790" s="114"/>
      <c r="DC1790" s="114"/>
      <c r="DD1790" s="114"/>
      <c r="DE1790" s="114"/>
      <c r="DF1790" s="114"/>
      <c r="DG1790" s="114"/>
      <c r="DH1790" s="114"/>
      <c r="DI1790" s="114"/>
      <c r="DJ1790" s="114"/>
      <c r="DK1790" s="114"/>
      <c r="DL1790" s="114"/>
      <c r="DM1790" s="114"/>
      <c r="DN1790" s="114"/>
      <c r="DO1790" s="114"/>
      <c r="DP1790" s="114"/>
      <c r="DQ1790" s="114"/>
      <c r="DR1790" s="114"/>
      <c r="DS1790" s="114"/>
      <c r="DT1790" s="114"/>
      <c r="DU1790" s="114"/>
      <c r="DV1790" s="114"/>
      <c r="DW1790" s="121"/>
      <c r="DX1790" s="121"/>
      <c r="DY1790" s="121"/>
      <c r="DZ1790" s="121"/>
      <c r="EA1790" s="121"/>
      <c r="EB1790" s="121"/>
    </row>
    <row r="1791" spans="1:132" s="1" customFormat="1" ht="10.5" customHeight="1" x14ac:dyDescent="0.2">
      <c r="A1791" s="1373"/>
      <c r="B1791" s="1511"/>
      <c r="C1791" s="846" t="s">
        <v>910</v>
      </c>
      <c r="D1791" s="102" t="s">
        <v>109</v>
      </c>
      <c r="E1791" s="42">
        <f>ROUND((AG1791-AF1791)*$AE1790,2)</f>
        <v>0.06</v>
      </c>
      <c r="F1791" s="42">
        <f t="shared" ref="F1791:AB1791" si="1807">ROUND((AH1791-AG1791)*$AE1790,2)</f>
        <v>0.06</v>
      </c>
      <c r="G1791" s="42">
        <f t="shared" si="1807"/>
        <v>0.06</v>
      </c>
      <c r="H1791" s="213">
        <f t="shared" si="1807"/>
        <v>0.06</v>
      </c>
      <c r="I1791" s="42">
        <f t="shared" si="1807"/>
        <v>0.06</v>
      </c>
      <c r="J1791" s="42">
        <f t="shared" si="1807"/>
        <v>0.06</v>
      </c>
      <c r="K1791" s="42">
        <f t="shared" si="1807"/>
        <v>7.0000000000000007E-2</v>
      </c>
      <c r="L1791" s="42">
        <f t="shared" si="1807"/>
        <v>0.09</v>
      </c>
      <c r="M1791" s="42">
        <f t="shared" si="1807"/>
        <v>0.09</v>
      </c>
      <c r="N1791" s="213">
        <f t="shared" si="1807"/>
        <v>0.1</v>
      </c>
      <c r="O1791" s="42">
        <f t="shared" si="1807"/>
        <v>0.09</v>
      </c>
      <c r="P1791" s="42">
        <f t="shared" si="1807"/>
        <v>0.1</v>
      </c>
      <c r="Q1791" s="42">
        <f t="shared" si="1807"/>
        <v>0.1</v>
      </c>
      <c r="R1791" s="42">
        <f t="shared" si="1807"/>
        <v>0.09</v>
      </c>
      <c r="S1791" s="42">
        <f t="shared" si="1807"/>
        <v>7.0000000000000007E-2</v>
      </c>
      <c r="T1791" s="42">
        <f t="shared" si="1807"/>
        <v>7.0000000000000007E-2</v>
      </c>
      <c r="U1791" s="42">
        <f t="shared" si="1807"/>
        <v>7.0000000000000007E-2</v>
      </c>
      <c r="V1791" s="213">
        <f t="shared" si="1807"/>
        <v>7.0000000000000007E-2</v>
      </c>
      <c r="W1791" s="42">
        <f t="shared" si="1807"/>
        <v>0.06</v>
      </c>
      <c r="X1791" s="42">
        <f t="shared" si="1807"/>
        <v>0.06</v>
      </c>
      <c r="Y1791" s="42">
        <f t="shared" si="1807"/>
        <v>0.06</v>
      </c>
      <c r="Z1791" s="42">
        <f t="shared" si="1807"/>
        <v>0.06</v>
      </c>
      <c r="AA1791" s="42">
        <f t="shared" si="1807"/>
        <v>0.06</v>
      </c>
      <c r="AB1791" s="42">
        <f t="shared" si="1807"/>
        <v>0.06</v>
      </c>
      <c r="AC1791" s="41"/>
      <c r="AD1791" s="43"/>
      <c r="AE1791" s="358"/>
      <c r="AF1791" s="678">
        <v>3250.2622000000001</v>
      </c>
      <c r="AG1791" s="678">
        <v>3250.2795000000001</v>
      </c>
      <c r="AH1791" s="679">
        <v>3250.2964000000002</v>
      </c>
      <c r="AI1791" s="678">
        <v>3250.3135000000002</v>
      </c>
      <c r="AJ1791" s="678">
        <v>3250.3308999999999</v>
      </c>
      <c r="AK1791" s="678">
        <v>3250.3478</v>
      </c>
      <c r="AL1791" s="678">
        <v>3250.3651</v>
      </c>
      <c r="AM1791" s="678">
        <v>3250.3847999999998</v>
      </c>
      <c r="AN1791" s="678">
        <v>3250.4108000000001</v>
      </c>
      <c r="AO1791" s="678">
        <v>3250.4357</v>
      </c>
      <c r="AP1791" s="678">
        <v>3250.4645</v>
      </c>
      <c r="AQ1791" s="678">
        <v>3250.49</v>
      </c>
      <c r="AR1791" s="678">
        <v>3250.5173</v>
      </c>
      <c r="AS1791" s="678">
        <v>3250.5454</v>
      </c>
      <c r="AT1791" s="678">
        <v>3250.5700999999999</v>
      </c>
      <c r="AU1791" s="678">
        <v>3250.5904</v>
      </c>
      <c r="AV1791" s="678">
        <v>3250.6107000000002</v>
      </c>
      <c r="AW1791" s="678">
        <v>3250.6297</v>
      </c>
      <c r="AX1791" s="678">
        <v>3250.6484999999998</v>
      </c>
      <c r="AY1791" s="678">
        <v>3250.6655999999998</v>
      </c>
      <c r="AZ1791" s="678">
        <v>3250.6828</v>
      </c>
      <c r="BA1791" s="678">
        <v>3250.6994</v>
      </c>
      <c r="BB1791" s="678">
        <v>3250.7159000000001</v>
      </c>
      <c r="BC1791" s="678">
        <v>3250.7328000000002</v>
      </c>
      <c r="BD1791" s="678">
        <v>3250.7498999999998</v>
      </c>
      <c r="BE1791" s="400"/>
      <c r="BF1791" s="114"/>
      <c r="BG1791" s="114"/>
      <c r="BH1791" s="114"/>
      <c r="BI1791" s="114"/>
      <c r="BJ1791" s="114"/>
      <c r="BK1791" s="114"/>
      <c r="BL1791" s="114"/>
      <c r="BM1791" s="114"/>
      <c r="BN1791" s="114"/>
      <c r="BO1791" s="114"/>
      <c r="BP1791" s="114"/>
      <c r="BQ1791" s="114"/>
      <c r="BR1791" s="114"/>
      <c r="BS1791" s="114"/>
      <c r="BT1791" s="114"/>
      <c r="BU1791" s="114"/>
      <c r="BV1791" s="114"/>
      <c r="BW1791" s="114"/>
      <c r="BX1791" s="114"/>
      <c r="BY1791" s="114"/>
      <c r="BZ1791" s="114"/>
      <c r="CA1791" s="114"/>
      <c r="CB1791" s="114"/>
      <c r="CC1791" s="114"/>
      <c r="CD1791" s="114"/>
      <c r="CE1791" s="114"/>
      <c r="CF1791" s="114"/>
      <c r="CG1791" s="114"/>
      <c r="CH1791" s="114"/>
      <c r="CI1791" s="114"/>
      <c r="CJ1791" s="114"/>
      <c r="CK1791" s="114"/>
      <c r="CL1791" s="114"/>
      <c r="CM1791" s="114"/>
      <c r="CN1791" s="114"/>
      <c r="CO1791" s="114"/>
      <c r="CP1791" s="114"/>
      <c r="CQ1791" s="114"/>
      <c r="CR1791" s="114"/>
      <c r="CS1791" s="114"/>
      <c r="CT1791" s="114"/>
      <c r="CU1791" s="114"/>
      <c r="CV1791" s="114"/>
      <c r="CW1791" s="114"/>
      <c r="CX1791" s="114"/>
      <c r="CY1791" s="114"/>
      <c r="CZ1791" s="114"/>
      <c r="DA1791" s="114"/>
      <c r="DB1791" s="114"/>
      <c r="DC1791" s="114"/>
      <c r="DD1791" s="114"/>
      <c r="DE1791" s="114"/>
      <c r="DF1791" s="114"/>
      <c r="DG1791" s="114"/>
      <c r="DH1791" s="114"/>
      <c r="DI1791" s="114"/>
      <c r="DJ1791" s="114"/>
      <c r="DK1791" s="114"/>
      <c r="DL1791" s="114"/>
      <c r="DM1791" s="114"/>
      <c r="DN1791" s="114"/>
      <c r="DO1791" s="114"/>
      <c r="DP1791" s="114"/>
      <c r="DQ1791" s="114"/>
      <c r="DR1791" s="114"/>
      <c r="DS1791" s="114"/>
      <c r="DT1791" s="114"/>
      <c r="DU1791" s="114"/>
      <c r="DV1791" s="114"/>
      <c r="DW1791" s="121"/>
      <c r="DX1791" s="121"/>
      <c r="DY1791" s="121"/>
      <c r="DZ1791" s="121"/>
      <c r="EA1791" s="121"/>
      <c r="EB1791" s="121"/>
    </row>
    <row r="1792" spans="1:132" s="1" customFormat="1" ht="10.5" customHeight="1" thickBot="1" x14ac:dyDescent="0.25">
      <c r="A1792" s="1374"/>
      <c r="B1792" s="1527"/>
      <c r="C1792" s="197"/>
      <c r="D1792" s="166" t="s">
        <v>35</v>
      </c>
      <c r="E1792" s="64">
        <f>E1791/E1790</f>
        <v>0.85714285714285698</v>
      </c>
      <c r="F1792" s="64">
        <f t="shared" ref="F1792:AB1792" si="1808">F1791/F1790</f>
        <v>0.85714285714285698</v>
      </c>
      <c r="G1792" s="64">
        <f t="shared" si="1808"/>
        <v>0.85714285714285698</v>
      </c>
      <c r="H1792" s="221">
        <f t="shared" si="1808"/>
        <v>0.85714285714285698</v>
      </c>
      <c r="I1792" s="64">
        <f t="shared" si="1808"/>
        <v>0.85714285714285698</v>
      </c>
      <c r="J1792" s="64">
        <f t="shared" si="1808"/>
        <v>0.75</v>
      </c>
      <c r="K1792" s="64">
        <f t="shared" si="1808"/>
        <v>0.38888888888888895</v>
      </c>
      <c r="L1792" s="64">
        <f t="shared" si="1808"/>
        <v>0.44999999999999996</v>
      </c>
      <c r="M1792" s="64">
        <f t="shared" si="1808"/>
        <v>0.52941176470588225</v>
      </c>
      <c r="N1792" s="221">
        <f t="shared" si="1808"/>
        <v>0.83333333333333337</v>
      </c>
      <c r="O1792" s="64">
        <f t="shared" si="1808"/>
        <v>0.6</v>
      </c>
      <c r="P1792" s="64">
        <f t="shared" si="1808"/>
        <v>0.52631578947368418</v>
      </c>
      <c r="Q1792" s="64">
        <f t="shared" si="1808"/>
        <v>0.45454545454545459</v>
      </c>
      <c r="R1792" s="64">
        <f t="shared" si="1808"/>
        <v>0.89999999999999991</v>
      </c>
      <c r="S1792" s="64">
        <f t="shared" si="1808"/>
        <v>0.7777777777777779</v>
      </c>
      <c r="T1792" s="64">
        <f t="shared" si="1808"/>
        <v>0.7777777777777779</v>
      </c>
      <c r="U1792" s="64">
        <f t="shared" si="1808"/>
        <v>0.7777777777777779</v>
      </c>
      <c r="V1792" s="221">
        <f t="shared" si="1808"/>
        <v>0.7777777777777779</v>
      </c>
      <c r="W1792" s="64">
        <f t="shared" si="1808"/>
        <v>0.75</v>
      </c>
      <c r="X1792" s="64">
        <f t="shared" si="1808"/>
        <v>0.75</v>
      </c>
      <c r="Y1792" s="64">
        <f t="shared" si="1808"/>
        <v>1</v>
      </c>
      <c r="Z1792" s="64">
        <f t="shared" si="1808"/>
        <v>1</v>
      </c>
      <c r="AA1792" s="64">
        <f t="shared" si="1808"/>
        <v>1</v>
      </c>
      <c r="AB1792" s="64">
        <f t="shared" si="1808"/>
        <v>1</v>
      </c>
      <c r="AC1792" s="41"/>
      <c r="AD1792" s="43"/>
      <c r="AE1792" s="358"/>
      <c r="AF1792" s="188"/>
      <c r="AG1792" s="188"/>
      <c r="AH1792" s="188"/>
      <c r="AI1792" s="188"/>
      <c r="AJ1792" s="188"/>
      <c r="AK1792" s="188"/>
      <c r="AL1792" s="188"/>
      <c r="AM1792" s="188"/>
      <c r="AN1792" s="188"/>
      <c r="AO1792" s="188"/>
      <c r="AP1792" s="188"/>
      <c r="AQ1792" s="188"/>
      <c r="AR1792" s="188"/>
      <c r="AS1792" s="188"/>
      <c r="AT1792" s="188"/>
      <c r="AU1792" s="188"/>
      <c r="AV1792" s="188"/>
      <c r="AW1792" s="188"/>
      <c r="AX1792" s="188"/>
      <c r="AY1792" s="188"/>
      <c r="AZ1792" s="188"/>
      <c r="BA1792" s="188"/>
      <c r="BB1792" s="188"/>
      <c r="BC1792" s="188"/>
      <c r="BD1792" s="188"/>
      <c r="BE1792" s="400"/>
      <c r="BF1792" s="114"/>
      <c r="BG1792" s="114"/>
      <c r="BH1792" s="114"/>
      <c r="BI1792" s="114"/>
      <c r="BJ1792" s="114"/>
      <c r="BK1792" s="114"/>
      <c r="BL1792" s="114"/>
      <c r="BM1792" s="114"/>
      <c r="BN1792" s="114"/>
      <c r="BO1792" s="114"/>
      <c r="BP1792" s="114"/>
      <c r="BQ1792" s="114"/>
      <c r="BR1792" s="114"/>
      <c r="BS1792" s="114"/>
      <c r="BT1792" s="114"/>
      <c r="BU1792" s="114"/>
      <c r="BV1792" s="114"/>
      <c r="BW1792" s="114"/>
      <c r="BX1792" s="114"/>
      <c r="BY1792" s="114"/>
      <c r="BZ1792" s="114"/>
      <c r="CA1792" s="114"/>
      <c r="CB1792" s="114"/>
      <c r="CC1792" s="114"/>
      <c r="CD1792" s="114"/>
      <c r="CE1792" s="114"/>
      <c r="CF1792" s="114"/>
      <c r="CG1792" s="114"/>
      <c r="CH1792" s="114"/>
      <c r="CI1792" s="114"/>
      <c r="CJ1792" s="114"/>
      <c r="CK1792" s="114"/>
      <c r="CL1792" s="114"/>
      <c r="CM1792" s="114"/>
      <c r="CN1792" s="114"/>
      <c r="CO1792" s="114"/>
      <c r="CP1792" s="114"/>
      <c r="CQ1792" s="114"/>
      <c r="CR1792" s="114"/>
      <c r="CS1792" s="114"/>
      <c r="CT1792" s="114"/>
      <c r="CU1792" s="114"/>
      <c r="CV1792" s="114"/>
      <c r="CW1792" s="114"/>
      <c r="CX1792" s="114"/>
      <c r="CY1792" s="114"/>
      <c r="CZ1792" s="114"/>
      <c r="DA1792" s="114"/>
      <c r="DB1792" s="114"/>
      <c r="DC1792" s="114"/>
      <c r="DD1792" s="114"/>
      <c r="DE1792" s="114"/>
      <c r="DF1792" s="114"/>
      <c r="DG1792" s="114"/>
      <c r="DH1792" s="114"/>
      <c r="DI1792" s="114"/>
      <c r="DJ1792" s="114"/>
      <c r="DK1792" s="114"/>
      <c r="DL1792" s="114"/>
      <c r="DM1792" s="114"/>
      <c r="DN1792" s="114"/>
      <c r="DO1792" s="114"/>
      <c r="DP1792" s="114"/>
      <c r="DQ1792" s="114"/>
      <c r="DR1792" s="114"/>
      <c r="DS1792" s="114"/>
      <c r="DT1792" s="114"/>
      <c r="DU1792" s="114"/>
      <c r="DV1792" s="114"/>
      <c r="DW1792" s="121"/>
      <c r="DX1792" s="121"/>
      <c r="DY1792" s="121"/>
      <c r="DZ1792" s="121"/>
      <c r="EA1792" s="121"/>
      <c r="EB1792" s="121"/>
    </row>
    <row r="1793" spans="1:132" s="1" customFormat="1" ht="10.5" customHeight="1" x14ac:dyDescent="0.2">
      <c r="A1793" s="1405" t="s">
        <v>18</v>
      </c>
      <c r="B1793" s="1518" t="s">
        <v>300</v>
      </c>
      <c r="C1793" s="642" t="s">
        <v>118</v>
      </c>
      <c r="D1793" s="726" t="s">
        <v>27</v>
      </c>
      <c r="E1793" s="46">
        <f>ROUND(SQRT(E1795^2+E1796^2)*1000/(1.73*E1705),0)</f>
        <v>33</v>
      </c>
      <c r="F1793" s="290">
        <f t="shared" ref="F1793:AB1793" si="1809">ROUND(SQRT(F1795^2+F1796^2)*1000/(1.73*F1705),0)</f>
        <v>31</v>
      </c>
      <c r="G1793" s="290">
        <f t="shared" si="1809"/>
        <v>33</v>
      </c>
      <c r="H1793" s="536">
        <f t="shared" si="1809"/>
        <v>32</v>
      </c>
      <c r="I1793" s="290">
        <f t="shared" si="1809"/>
        <v>31</v>
      </c>
      <c r="J1793" s="290">
        <f t="shared" si="1809"/>
        <v>32</v>
      </c>
      <c r="K1793" s="290">
        <f t="shared" si="1809"/>
        <v>32</v>
      </c>
      <c r="L1793" s="290">
        <f t="shared" si="1809"/>
        <v>32</v>
      </c>
      <c r="M1793" s="290">
        <f t="shared" si="1809"/>
        <v>30</v>
      </c>
      <c r="N1793" s="536">
        <f t="shared" si="1809"/>
        <v>26</v>
      </c>
      <c r="O1793" s="290">
        <f t="shared" si="1809"/>
        <v>31</v>
      </c>
      <c r="P1793" s="290">
        <f t="shared" si="1809"/>
        <v>32</v>
      </c>
      <c r="Q1793" s="290">
        <f t="shared" si="1809"/>
        <v>32</v>
      </c>
      <c r="R1793" s="290">
        <f t="shared" si="1809"/>
        <v>30</v>
      </c>
      <c r="S1793" s="290">
        <f t="shared" si="1809"/>
        <v>30</v>
      </c>
      <c r="T1793" s="290">
        <f t="shared" si="1809"/>
        <v>31</v>
      </c>
      <c r="U1793" s="290">
        <f t="shared" si="1809"/>
        <v>32</v>
      </c>
      <c r="V1793" s="536">
        <f t="shared" si="1809"/>
        <v>33</v>
      </c>
      <c r="W1793" s="290">
        <f t="shared" si="1809"/>
        <v>32</v>
      </c>
      <c r="X1793" s="290">
        <f t="shared" si="1809"/>
        <v>32</v>
      </c>
      <c r="Y1793" s="290">
        <f t="shared" si="1809"/>
        <v>32</v>
      </c>
      <c r="Z1793" s="290">
        <f t="shared" si="1809"/>
        <v>31</v>
      </c>
      <c r="AA1793" s="290">
        <f t="shared" si="1809"/>
        <v>31</v>
      </c>
      <c r="AB1793" s="290">
        <f t="shared" si="1809"/>
        <v>31</v>
      </c>
      <c r="AC1793" s="41"/>
      <c r="AD1793" s="43"/>
      <c r="AE1793" s="358"/>
      <c r="AF1793" s="182"/>
      <c r="AG1793" s="187"/>
      <c r="AH1793" s="187"/>
      <c r="AI1793" s="187"/>
      <c r="AJ1793" s="187"/>
      <c r="AK1793" s="187"/>
      <c r="AL1793" s="187"/>
      <c r="AM1793" s="187"/>
      <c r="AN1793" s="187"/>
      <c r="AO1793" s="187"/>
      <c r="AP1793" s="187"/>
      <c r="AQ1793" s="187"/>
      <c r="AR1793" s="187"/>
      <c r="AS1793" s="187"/>
      <c r="AT1793" s="187"/>
      <c r="AU1793" s="187"/>
      <c r="AV1793" s="187"/>
      <c r="AW1793" s="187"/>
      <c r="AX1793" s="187"/>
      <c r="AY1793" s="187"/>
      <c r="AZ1793" s="187"/>
      <c r="BA1793" s="187"/>
      <c r="BB1793" s="187"/>
      <c r="BC1793" s="187"/>
      <c r="BD1793" s="187"/>
      <c r="BE1793" s="400"/>
      <c r="BF1793" s="114"/>
      <c r="BG1793" s="114"/>
      <c r="BH1793" s="114"/>
      <c r="BI1793" s="114"/>
      <c r="BJ1793" s="114"/>
      <c r="BK1793" s="114"/>
      <c r="BL1793" s="114"/>
      <c r="BM1793" s="114"/>
      <c r="BN1793" s="114"/>
      <c r="BO1793" s="114"/>
      <c r="BP1793" s="114"/>
      <c r="BQ1793" s="114"/>
      <c r="BR1793" s="114"/>
      <c r="BS1793" s="114"/>
      <c r="BT1793" s="114"/>
      <c r="BU1793" s="114"/>
      <c r="BV1793" s="114"/>
      <c r="BW1793" s="114"/>
      <c r="BX1793" s="114"/>
      <c r="BY1793" s="114"/>
      <c r="BZ1793" s="114"/>
      <c r="CA1793" s="114"/>
      <c r="CB1793" s="114"/>
      <c r="CC1793" s="114"/>
      <c r="CD1793" s="114"/>
      <c r="CE1793" s="114"/>
      <c r="CF1793" s="114"/>
      <c r="CG1793" s="114"/>
      <c r="CH1793" s="114"/>
      <c r="CI1793" s="114"/>
      <c r="CJ1793" s="114"/>
      <c r="CK1793" s="114"/>
      <c r="CL1793" s="114"/>
      <c r="CM1793" s="114"/>
      <c r="CN1793" s="114"/>
      <c r="CO1793" s="114"/>
      <c r="CP1793" s="114"/>
      <c r="CQ1793" s="114"/>
      <c r="CR1793" s="114"/>
      <c r="CS1793" s="114"/>
      <c r="CT1793" s="114"/>
      <c r="CU1793" s="114"/>
      <c r="CV1793" s="114"/>
      <c r="CW1793" s="114"/>
      <c r="CX1793" s="114"/>
      <c r="CY1793" s="114"/>
      <c r="CZ1793" s="114"/>
      <c r="DA1793" s="114"/>
      <c r="DB1793" s="114"/>
      <c r="DC1793" s="114"/>
      <c r="DD1793" s="114"/>
      <c r="DE1793" s="114"/>
      <c r="DF1793" s="114"/>
      <c r="DG1793" s="114"/>
      <c r="DH1793" s="114"/>
      <c r="DI1793" s="114"/>
      <c r="DJ1793" s="114"/>
      <c r="DK1793" s="114"/>
      <c r="DL1793" s="114"/>
      <c r="DM1793" s="114"/>
      <c r="DN1793" s="114"/>
      <c r="DO1793" s="114"/>
      <c r="DP1793" s="114"/>
      <c r="DQ1793" s="114"/>
      <c r="DR1793" s="114"/>
      <c r="DS1793" s="114"/>
      <c r="DT1793" s="114"/>
      <c r="DU1793" s="114"/>
      <c r="DV1793" s="114"/>
      <c r="DW1793" s="121"/>
      <c r="DX1793" s="121"/>
      <c r="DY1793" s="121"/>
      <c r="DZ1793" s="121"/>
      <c r="EA1793" s="121"/>
      <c r="EB1793" s="121"/>
    </row>
    <row r="1794" spans="1:132" s="2" customFormat="1" ht="10.5" customHeight="1" x14ac:dyDescent="0.2">
      <c r="A1794" s="1406"/>
      <c r="B1794" s="1519"/>
      <c r="C1794" s="824" t="s">
        <v>115</v>
      </c>
      <c r="D1794" s="102" t="s">
        <v>27</v>
      </c>
      <c r="E1794" s="39">
        <v>33</v>
      </c>
      <c r="F1794" s="630">
        <v>31</v>
      </c>
      <c r="G1794" s="630">
        <v>33</v>
      </c>
      <c r="H1794" s="632">
        <v>32</v>
      </c>
      <c r="I1794" s="630">
        <v>31</v>
      </c>
      <c r="J1794" s="630">
        <v>32</v>
      </c>
      <c r="K1794" s="630">
        <v>30</v>
      </c>
      <c r="L1794" s="630">
        <v>31</v>
      </c>
      <c r="M1794" s="630">
        <v>30</v>
      </c>
      <c r="N1794" s="632">
        <v>29</v>
      </c>
      <c r="O1794" s="630">
        <v>29</v>
      </c>
      <c r="P1794" s="630">
        <v>32</v>
      </c>
      <c r="Q1794" s="630">
        <v>29</v>
      </c>
      <c r="R1794" s="630">
        <v>29</v>
      </c>
      <c r="S1794" s="630">
        <v>29</v>
      </c>
      <c r="T1794" s="630">
        <v>32</v>
      </c>
      <c r="U1794" s="630">
        <v>36</v>
      </c>
      <c r="V1794" s="632">
        <v>31</v>
      </c>
      <c r="W1794" s="630">
        <v>32</v>
      </c>
      <c r="X1794" s="630">
        <v>32</v>
      </c>
      <c r="Y1794" s="630">
        <v>32</v>
      </c>
      <c r="Z1794" s="630">
        <v>28</v>
      </c>
      <c r="AA1794" s="630">
        <v>29</v>
      </c>
      <c r="AB1794" s="630">
        <v>36</v>
      </c>
      <c r="AC1794" s="121"/>
      <c r="AD1794" s="121"/>
      <c r="AE1794" s="121"/>
      <c r="AF1794" s="183"/>
      <c r="AG1794" s="183"/>
      <c r="AH1794" s="183"/>
      <c r="AI1794" s="183"/>
      <c r="AJ1794" s="183"/>
      <c r="AK1794" s="183"/>
      <c r="AL1794" s="183"/>
      <c r="AM1794" s="183"/>
      <c r="AN1794" s="183"/>
      <c r="AO1794" s="183"/>
      <c r="AP1794" s="183"/>
      <c r="AQ1794" s="183"/>
      <c r="AR1794" s="183"/>
      <c r="AS1794" s="183"/>
      <c r="AT1794" s="183"/>
      <c r="AU1794" s="183"/>
      <c r="AV1794" s="183"/>
      <c r="AW1794" s="183"/>
      <c r="AX1794" s="183"/>
      <c r="AY1794" s="183"/>
      <c r="AZ1794" s="183"/>
      <c r="BA1794" s="183"/>
      <c r="BB1794" s="183"/>
      <c r="BC1794" s="183"/>
      <c r="BD1794" s="183"/>
      <c r="BE1794" s="400"/>
      <c r="BF1794" s="114"/>
      <c r="BG1794" s="114"/>
      <c r="BH1794" s="114"/>
      <c r="BI1794" s="114"/>
      <c r="BJ1794" s="114"/>
      <c r="BK1794" s="114"/>
      <c r="BL1794" s="114"/>
      <c r="BM1794" s="114"/>
      <c r="BN1794" s="114"/>
      <c r="BO1794" s="114"/>
      <c r="BP1794" s="114"/>
      <c r="BQ1794" s="114"/>
      <c r="BR1794" s="114"/>
      <c r="BS1794" s="114"/>
      <c r="BT1794" s="114"/>
      <c r="BU1794" s="114"/>
      <c r="BV1794" s="114"/>
      <c r="BW1794" s="114"/>
      <c r="BX1794" s="114"/>
      <c r="BY1794" s="114"/>
      <c r="BZ1794" s="114"/>
      <c r="CA1794" s="114"/>
      <c r="CB1794" s="114"/>
      <c r="CC1794" s="114"/>
      <c r="CD1794" s="114"/>
      <c r="CE1794" s="114"/>
      <c r="CF1794" s="114"/>
      <c r="CG1794" s="114"/>
      <c r="CH1794" s="114"/>
      <c r="CI1794" s="114"/>
      <c r="CJ1794" s="114"/>
      <c r="CK1794" s="114"/>
      <c r="CL1794" s="114"/>
      <c r="CM1794" s="114"/>
      <c r="CN1794" s="114"/>
      <c r="CO1794" s="114"/>
      <c r="CP1794" s="114"/>
      <c r="CQ1794" s="114"/>
      <c r="CR1794" s="114"/>
      <c r="CS1794" s="114"/>
      <c r="CT1794" s="114"/>
      <c r="CU1794" s="114"/>
      <c r="CV1794" s="114"/>
      <c r="CW1794" s="114"/>
      <c r="CX1794" s="114"/>
      <c r="CY1794" s="114"/>
      <c r="CZ1794" s="114"/>
      <c r="DA1794" s="114"/>
      <c r="DB1794" s="114"/>
      <c r="DC1794" s="114"/>
      <c r="DD1794" s="114"/>
      <c r="DE1794" s="114"/>
      <c r="DF1794" s="114"/>
      <c r="DG1794" s="114"/>
      <c r="DH1794" s="114"/>
      <c r="DI1794" s="114"/>
      <c r="DJ1794" s="114"/>
      <c r="DK1794" s="114"/>
      <c r="DL1794" s="114"/>
      <c r="DM1794" s="114"/>
      <c r="DN1794" s="114"/>
      <c r="DO1794" s="114"/>
      <c r="DP1794" s="114"/>
      <c r="DQ1794" s="114"/>
      <c r="DR1794" s="114"/>
      <c r="DS1794" s="114"/>
      <c r="DT1794" s="114"/>
      <c r="DU1794" s="114"/>
      <c r="DV1794" s="114"/>
      <c r="DW1794" s="121"/>
      <c r="DX1794" s="121"/>
      <c r="DY1794" s="121"/>
      <c r="DZ1794" s="121"/>
      <c r="EA1794" s="85"/>
      <c r="EB1794" s="85"/>
    </row>
    <row r="1795" spans="1:132" s="1" customFormat="1" ht="10.5" customHeight="1" x14ac:dyDescent="0.2">
      <c r="A1795" s="1406"/>
      <c r="B1795" s="1519"/>
      <c r="C1795" s="846" t="s">
        <v>910</v>
      </c>
      <c r="D1795" s="102" t="s">
        <v>108</v>
      </c>
      <c r="E1795" s="42">
        <f>ROUND((AG1795-AF1795)*$AE1795,2)</f>
        <v>0.21</v>
      </c>
      <c r="F1795" s="42">
        <f t="shared" ref="F1795:AB1795" si="1810">ROUND((AH1795-AG1795)*$AE1795,2)</f>
        <v>0.21</v>
      </c>
      <c r="G1795" s="42">
        <f t="shared" si="1810"/>
        <v>0.21</v>
      </c>
      <c r="H1795" s="213">
        <f t="shared" si="1810"/>
        <v>0.21</v>
      </c>
      <c r="I1795" s="42">
        <f t="shared" si="1810"/>
        <v>0.21</v>
      </c>
      <c r="J1795" s="42">
        <f t="shared" si="1810"/>
        <v>0.21</v>
      </c>
      <c r="K1795" s="42">
        <f t="shared" si="1810"/>
        <v>0.21</v>
      </c>
      <c r="L1795" s="42">
        <f t="shared" si="1810"/>
        <v>0.21</v>
      </c>
      <c r="M1795" s="42">
        <f t="shared" si="1810"/>
        <v>0.2</v>
      </c>
      <c r="N1795" s="213">
        <f t="shared" si="1810"/>
        <v>0.18</v>
      </c>
      <c r="O1795" s="42">
        <f t="shared" si="1810"/>
        <v>0.2</v>
      </c>
      <c r="P1795" s="42">
        <f t="shared" si="1810"/>
        <v>0.2</v>
      </c>
      <c r="Q1795" s="42">
        <f t="shared" si="1810"/>
        <v>0.21</v>
      </c>
      <c r="R1795" s="42">
        <f t="shared" si="1810"/>
        <v>0.19</v>
      </c>
      <c r="S1795" s="42">
        <f t="shared" si="1810"/>
        <v>0.19</v>
      </c>
      <c r="T1795" s="42">
        <f t="shared" si="1810"/>
        <v>0.2</v>
      </c>
      <c r="U1795" s="42">
        <f t="shared" si="1810"/>
        <v>0.21</v>
      </c>
      <c r="V1795" s="213">
        <f t="shared" si="1810"/>
        <v>0.21</v>
      </c>
      <c r="W1795" s="42">
        <f t="shared" si="1810"/>
        <v>0.21</v>
      </c>
      <c r="X1795" s="42">
        <f t="shared" si="1810"/>
        <v>0.21</v>
      </c>
      <c r="Y1795" s="42">
        <f t="shared" si="1810"/>
        <v>0.21</v>
      </c>
      <c r="Z1795" s="42">
        <f t="shared" si="1810"/>
        <v>0.21</v>
      </c>
      <c r="AA1795" s="42">
        <f t="shared" si="1810"/>
        <v>0.2</v>
      </c>
      <c r="AB1795" s="42">
        <f t="shared" si="1810"/>
        <v>0.2</v>
      </c>
      <c r="AC1795" s="41">
        <f>(BD1795-AF1795)*AE1795</f>
        <v>4.9024799999988318</v>
      </c>
      <c r="AD1795" s="43">
        <f>(BD1796-AF1796)*AE1795</f>
        <v>6.5390399999989315</v>
      </c>
      <c r="AE1795" s="358">
        <v>3.6</v>
      </c>
      <c r="AF1795" s="678">
        <v>7493.5733</v>
      </c>
      <c r="AG1795" s="678">
        <v>7493.6319000000003</v>
      </c>
      <c r="AH1795" s="679">
        <v>7493.6896999999999</v>
      </c>
      <c r="AI1795" s="678">
        <v>7493.7479999999996</v>
      </c>
      <c r="AJ1795" s="678">
        <v>7493.8068000000003</v>
      </c>
      <c r="AK1795" s="678">
        <v>7493.8647000000001</v>
      </c>
      <c r="AL1795" s="678">
        <v>7493.9232000000002</v>
      </c>
      <c r="AM1795" s="678">
        <v>7493.9813000000004</v>
      </c>
      <c r="AN1795" s="678">
        <v>7494.0402000000004</v>
      </c>
      <c r="AO1795" s="678">
        <v>7494.0951999999997</v>
      </c>
      <c r="AP1795" s="678">
        <v>7494.1459000000004</v>
      </c>
      <c r="AQ1795" s="678">
        <v>7494.2003000000004</v>
      </c>
      <c r="AR1795" s="678">
        <v>7494.2568000000001</v>
      </c>
      <c r="AS1795" s="678">
        <v>7494.3150999999998</v>
      </c>
      <c r="AT1795" s="678">
        <v>7494.3685999999998</v>
      </c>
      <c r="AU1795" s="678">
        <v>7494.4220999999998</v>
      </c>
      <c r="AV1795" s="678">
        <v>7494.4772999999996</v>
      </c>
      <c r="AW1795" s="678">
        <v>7494.5362999999998</v>
      </c>
      <c r="AX1795" s="678">
        <v>7494.5936000000002</v>
      </c>
      <c r="AY1795" s="678">
        <v>7494.6512000000002</v>
      </c>
      <c r="AZ1795" s="678">
        <v>7494.7082</v>
      </c>
      <c r="BA1795" s="678">
        <v>7494.7668000000003</v>
      </c>
      <c r="BB1795" s="678">
        <v>7494.8243000000002</v>
      </c>
      <c r="BC1795" s="678">
        <v>7494.8796000000002</v>
      </c>
      <c r="BD1795" s="678">
        <v>7494.9350999999997</v>
      </c>
      <c r="BE1795" s="400"/>
      <c r="BF1795" s="114"/>
      <c r="BG1795" s="114"/>
      <c r="BH1795" s="114"/>
      <c r="BI1795" s="114"/>
      <c r="BJ1795" s="114"/>
      <c r="BK1795" s="114"/>
      <c r="BL1795" s="114"/>
      <c r="BM1795" s="114"/>
      <c r="BN1795" s="114"/>
      <c r="BO1795" s="114"/>
      <c r="BP1795" s="114"/>
      <c r="BQ1795" s="114"/>
      <c r="BR1795" s="114"/>
      <c r="BS1795" s="114"/>
      <c r="BT1795" s="114"/>
      <c r="BU1795" s="114"/>
      <c r="BV1795" s="114"/>
      <c r="BW1795" s="114"/>
      <c r="BX1795" s="114"/>
      <c r="BY1795" s="114"/>
      <c r="BZ1795" s="114"/>
      <c r="CA1795" s="114"/>
      <c r="CB1795" s="114"/>
      <c r="CC1795" s="114"/>
      <c r="CD1795" s="114"/>
      <c r="CE1795" s="114"/>
      <c r="CF1795" s="114"/>
      <c r="CG1795" s="114"/>
      <c r="CH1795" s="114"/>
      <c r="CI1795" s="114"/>
      <c r="CJ1795" s="114"/>
      <c r="CK1795" s="114"/>
      <c r="CL1795" s="114"/>
      <c r="CM1795" s="114"/>
      <c r="CN1795" s="114"/>
      <c r="CO1795" s="114"/>
      <c r="CP1795" s="114"/>
      <c r="CQ1795" s="114"/>
      <c r="CR1795" s="114"/>
      <c r="CS1795" s="114"/>
      <c r="CT1795" s="114"/>
      <c r="CU1795" s="114"/>
      <c r="CV1795" s="114"/>
      <c r="CW1795" s="114"/>
      <c r="CX1795" s="114"/>
      <c r="CY1795" s="114"/>
      <c r="CZ1795" s="114"/>
      <c r="DA1795" s="114"/>
      <c r="DB1795" s="114"/>
      <c r="DC1795" s="114"/>
      <c r="DD1795" s="114"/>
      <c r="DE1795" s="114"/>
      <c r="DF1795" s="114"/>
      <c r="DG1795" s="114"/>
      <c r="DH1795" s="114"/>
      <c r="DI1795" s="114"/>
      <c r="DJ1795" s="114"/>
      <c r="DK1795" s="114"/>
      <c r="DL1795" s="114"/>
      <c r="DM1795" s="114"/>
      <c r="DN1795" s="114"/>
      <c r="DO1795" s="114"/>
      <c r="DP1795" s="114"/>
      <c r="DQ1795" s="114"/>
      <c r="DR1795" s="114"/>
      <c r="DS1795" s="114"/>
      <c r="DT1795" s="114"/>
      <c r="DU1795" s="114"/>
      <c r="DV1795" s="114"/>
      <c r="DW1795" s="121"/>
      <c r="DX1795" s="121"/>
      <c r="DY1795" s="121"/>
      <c r="DZ1795" s="121"/>
      <c r="EA1795" s="121"/>
      <c r="EB1795" s="121"/>
    </row>
    <row r="1796" spans="1:132" s="1" customFormat="1" ht="10.5" customHeight="1" x14ac:dyDescent="0.2">
      <c r="A1796" s="1406"/>
      <c r="B1796" s="1519"/>
      <c r="C1796" s="846" t="s">
        <v>910</v>
      </c>
      <c r="D1796" s="102" t="s">
        <v>109</v>
      </c>
      <c r="E1796" s="42">
        <f>ROUND((AG1796-AF1796)*$AE1795,2)</f>
        <v>0.28000000000000003</v>
      </c>
      <c r="F1796" s="42">
        <f t="shared" ref="F1796:AB1796" si="1811">ROUND((AH1796-AG1796)*$AE1795,2)</f>
        <v>0.27</v>
      </c>
      <c r="G1796" s="42">
        <f t="shared" si="1811"/>
        <v>0.28000000000000003</v>
      </c>
      <c r="H1796" s="213">
        <f t="shared" si="1811"/>
        <v>0.28000000000000003</v>
      </c>
      <c r="I1796" s="42">
        <f t="shared" si="1811"/>
        <v>0.27</v>
      </c>
      <c r="J1796" s="42">
        <f t="shared" si="1811"/>
        <v>0.28000000000000003</v>
      </c>
      <c r="K1796" s="42">
        <f t="shared" si="1811"/>
        <v>0.28000000000000003</v>
      </c>
      <c r="L1796" s="42">
        <f t="shared" si="1811"/>
        <v>0.28000000000000003</v>
      </c>
      <c r="M1796" s="42">
        <f t="shared" si="1811"/>
        <v>0.26</v>
      </c>
      <c r="N1796" s="213">
        <f t="shared" si="1811"/>
        <v>0.22</v>
      </c>
      <c r="O1796" s="42">
        <f t="shared" si="1811"/>
        <v>0.27</v>
      </c>
      <c r="P1796" s="42">
        <f t="shared" si="1811"/>
        <v>0.28000000000000003</v>
      </c>
      <c r="Q1796" s="42">
        <f t="shared" si="1811"/>
        <v>0.28999999999999998</v>
      </c>
      <c r="R1796" s="42">
        <f t="shared" si="1811"/>
        <v>0.27</v>
      </c>
      <c r="S1796" s="42">
        <f t="shared" si="1811"/>
        <v>0.26</v>
      </c>
      <c r="T1796" s="42">
        <f t="shared" si="1811"/>
        <v>0.27</v>
      </c>
      <c r="U1796" s="42">
        <f t="shared" si="1811"/>
        <v>0.28000000000000003</v>
      </c>
      <c r="V1796" s="213">
        <f t="shared" si="1811"/>
        <v>0.28000000000000003</v>
      </c>
      <c r="W1796" s="42">
        <f t="shared" si="1811"/>
        <v>0.28000000000000003</v>
      </c>
      <c r="X1796" s="42">
        <f t="shared" si="1811"/>
        <v>0.28000000000000003</v>
      </c>
      <c r="Y1796" s="42">
        <f t="shared" si="1811"/>
        <v>0.28000000000000003</v>
      </c>
      <c r="Z1796" s="42">
        <f t="shared" si="1811"/>
        <v>0.27</v>
      </c>
      <c r="AA1796" s="42">
        <f t="shared" si="1811"/>
        <v>0.27</v>
      </c>
      <c r="AB1796" s="42">
        <f t="shared" si="1811"/>
        <v>0.27</v>
      </c>
      <c r="AC1796" s="41"/>
      <c r="AD1796" s="43"/>
      <c r="AE1796" s="358"/>
      <c r="AF1796" s="678">
        <v>8358.0023999999994</v>
      </c>
      <c r="AG1796" s="678">
        <v>8358.0794999999998</v>
      </c>
      <c r="AH1796" s="679">
        <v>8358.1555000000008</v>
      </c>
      <c r="AI1796" s="678">
        <v>8358.2329000000009</v>
      </c>
      <c r="AJ1796" s="678">
        <v>8358.3112000000001</v>
      </c>
      <c r="AK1796" s="678">
        <v>8358.3873999999996</v>
      </c>
      <c r="AL1796" s="678">
        <v>8358.4647000000004</v>
      </c>
      <c r="AM1796" s="678">
        <v>8358.5416000000005</v>
      </c>
      <c r="AN1796" s="678">
        <v>8358.6201000000001</v>
      </c>
      <c r="AO1796" s="678">
        <v>8358.6910000000007</v>
      </c>
      <c r="AP1796" s="678">
        <v>8358.7515000000003</v>
      </c>
      <c r="AQ1796" s="678">
        <v>8358.8263999999999</v>
      </c>
      <c r="AR1796" s="678">
        <v>8358.9040000000005</v>
      </c>
      <c r="AS1796" s="678">
        <v>8358.9843000000001</v>
      </c>
      <c r="AT1796" s="678">
        <v>8359.0586999999996</v>
      </c>
      <c r="AU1796" s="678">
        <v>8359.1317999999992</v>
      </c>
      <c r="AV1796" s="678">
        <v>8359.2065000000002</v>
      </c>
      <c r="AW1796" s="678">
        <v>8359.2844999999998</v>
      </c>
      <c r="AX1796" s="678">
        <v>8359.3611999999994</v>
      </c>
      <c r="AY1796" s="678">
        <v>8359.4385000000002</v>
      </c>
      <c r="AZ1796" s="678">
        <v>8359.5149000000001</v>
      </c>
      <c r="BA1796" s="678">
        <v>8359.5935000000009</v>
      </c>
      <c r="BB1796" s="678">
        <v>8359.6697999999997</v>
      </c>
      <c r="BC1796" s="678">
        <v>8359.7438000000002</v>
      </c>
      <c r="BD1796" s="678">
        <v>8359.8187999999991</v>
      </c>
      <c r="BE1796" s="400"/>
      <c r="BF1796" s="114"/>
      <c r="BG1796" s="114"/>
      <c r="BH1796" s="114"/>
      <c r="BI1796" s="114"/>
      <c r="BJ1796" s="114"/>
      <c r="BK1796" s="114"/>
      <c r="BL1796" s="114"/>
      <c r="BM1796" s="114"/>
      <c r="BN1796" s="114"/>
      <c r="BO1796" s="114"/>
      <c r="BP1796" s="114"/>
      <c r="BQ1796" s="114"/>
      <c r="BR1796" s="114"/>
      <c r="BS1796" s="114"/>
      <c r="BT1796" s="114"/>
      <c r="BU1796" s="114"/>
      <c r="BV1796" s="114"/>
      <c r="BW1796" s="114"/>
      <c r="BX1796" s="114"/>
      <c r="BY1796" s="114"/>
      <c r="BZ1796" s="114"/>
      <c r="CA1796" s="114"/>
      <c r="CB1796" s="114"/>
      <c r="CC1796" s="114"/>
      <c r="CD1796" s="114"/>
      <c r="CE1796" s="114"/>
      <c r="CF1796" s="114"/>
      <c r="CG1796" s="114"/>
      <c r="CH1796" s="114"/>
      <c r="CI1796" s="114"/>
      <c r="CJ1796" s="114"/>
      <c r="CK1796" s="114"/>
      <c r="CL1796" s="114"/>
      <c r="CM1796" s="114"/>
      <c r="CN1796" s="114"/>
      <c r="CO1796" s="114"/>
      <c r="CP1796" s="114"/>
      <c r="CQ1796" s="114"/>
      <c r="CR1796" s="114"/>
      <c r="CS1796" s="114"/>
      <c r="CT1796" s="114"/>
      <c r="CU1796" s="114"/>
      <c r="CV1796" s="114"/>
      <c r="CW1796" s="114"/>
      <c r="CX1796" s="114"/>
      <c r="CY1796" s="114"/>
      <c r="CZ1796" s="114"/>
      <c r="DA1796" s="114"/>
      <c r="DB1796" s="114"/>
      <c r="DC1796" s="114"/>
      <c r="DD1796" s="114"/>
      <c r="DE1796" s="114"/>
      <c r="DF1796" s="114"/>
      <c r="DG1796" s="114"/>
      <c r="DH1796" s="114"/>
      <c r="DI1796" s="114"/>
      <c r="DJ1796" s="114"/>
      <c r="DK1796" s="114"/>
      <c r="DL1796" s="114"/>
      <c r="DM1796" s="114"/>
      <c r="DN1796" s="114"/>
      <c r="DO1796" s="114"/>
      <c r="DP1796" s="114"/>
      <c r="DQ1796" s="114"/>
      <c r="DR1796" s="114"/>
      <c r="DS1796" s="114"/>
      <c r="DT1796" s="114"/>
      <c r="DU1796" s="114"/>
      <c r="DV1796" s="114"/>
      <c r="DW1796" s="121"/>
      <c r="DX1796" s="121"/>
      <c r="DY1796" s="121"/>
      <c r="DZ1796" s="121"/>
      <c r="EA1796" s="121"/>
      <c r="EB1796" s="121"/>
    </row>
    <row r="1797" spans="1:132" s="1" customFormat="1" ht="10.5" customHeight="1" thickBot="1" x14ac:dyDescent="0.25">
      <c r="A1797" s="1407"/>
      <c r="B1797" s="1520"/>
      <c r="C1797" s="197"/>
      <c r="D1797" s="166" t="s">
        <v>35</v>
      </c>
      <c r="E1797" s="64">
        <f t="shared" ref="E1797:AB1797" si="1812">E1796/E1795</f>
        <v>1.3333333333333335</v>
      </c>
      <c r="F1797" s="64">
        <f t="shared" si="1812"/>
        <v>1.2857142857142858</v>
      </c>
      <c r="G1797" s="64">
        <f t="shared" si="1812"/>
        <v>1.3333333333333335</v>
      </c>
      <c r="H1797" s="221">
        <f t="shared" si="1812"/>
        <v>1.3333333333333335</v>
      </c>
      <c r="I1797" s="64">
        <f t="shared" si="1812"/>
        <v>1.2857142857142858</v>
      </c>
      <c r="J1797" s="64">
        <f t="shared" si="1812"/>
        <v>1.3333333333333335</v>
      </c>
      <c r="K1797" s="64">
        <f t="shared" si="1812"/>
        <v>1.3333333333333335</v>
      </c>
      <c r="L1797" s="64">
        <f t="shared" si="1812"/>
        <v>1.3333333333333335</v>
      </c>
      <c r="M1797" s="64">
        <f t="shared" si="1812"/>
        <v>1.3</v>
      </c>
      <c r="N1797" s="221">
        <f t="shared" si="1812"/>
        <v>1.2222222222222223</v>
      </c>
      <c r="O1797" s="64">
        <f t="shared" si="1812"/>
        <v>1.35</v>
      </c>
      <c r="P1797" s="64">
        <f t="shared" si="1812"/>
        <v>1.4000000000000001</v>
      </c>
      <c r="Q1797" s="64">
        <f t="shared" si="1812"/>
        <v>1.3809523809523809</v>
      </c>
      <c r="R1797" s="64">
        <f t="shared" si="1812"/>
        <v>1.4210526315789473</v>
      </c>
      <c r="S1797" s="64">
        <f t="shared" si="1812"/>
        <v>1.368421052631579</v>
      </c>
      <c r="T1797" s="64">
        <f t="shared" si="1812"/>
        <v>1.35</v>
      </c>
      <c r="U1797" s="64">
        <f t="shared" si="1812"/>
        <v>1.3333333333333335</v>
      </c>
      <c r="V1797" s="221">
        <f t="shared" si="1812"/>
        <v>1.3333333333333335</v>
      </c>
      <c r="W1797" s="64">
        <f t="shared" si="1812"/>
        <v>1.3333333333333335</v>
      </c>
      <c r="X1797" s="64">
        <f t="shared" si="1812"/>
        <v>1.3333333333333335</v>
      </c>
      <c r="Y1797" s="64">
        <f t="shared" si="1812"/>
        <v>1.3333333333333335</v>
      </c>
      <c r="Z1797" s="64">
        <f t="shared" si="1812"/>
        <v>1.2857142857142858</v>
      </c>
      <c r="AA1797" s="64">
        <f t="shared" si="1812"/>
        <v>1.35</v>
      </c>
      <c r="AB1797" s="64">
        <f t="shared" si="1812"/>
        <v>1.35</v>
      </c>
      <c r="AC1797" s="41"/>
      <c r="AD1797" s="43"/>
      <c r="AE1797" s="358"/>
      <c r="AF1797" s="188"/>
      <c r="AG1797" s="188"/>
      <c r="AH1797" s="188"/>
      <c r="AI1797" s="188"/>
      <c r="AJ1797" s="188"/>
      <c r="AK1797" s="188"/>
      <c r="AL1797" s="188"/>
      <c r="AM1797" s="188"/>
      <c r="AN1797" s="188"/>
      <c r="AO1797" s="188"/>
      <c r="AP1797" s="188"/>
      <c r="AQ1797" s="188"/>
      <c r="AR1797" s="188"/>
      <c r="AS1797" s="188"/>
      <c r="AT1797" s="188"/>
      <c r="AU1797" s="188"/>
      <c r="AV1797" s="188"/>
      <c r="AW1797" s="188"/>
      <c r="AX1797" s="188"/>
      <c r="AY1797" s="188"/>
      <c r="AZ1797" s="188"/>
      <c r="BA1797" s="188"/>
      <c r="BB1797" s="188"/>
      <c r="BC1797" s="188"/>
      <c r="BD1797" s="188"/>
      <c r="BE1797" s="400"/>
      <c r="BF1797" s="114"/>
      <c r="BG1797" s="114"/>
      <c r="BH1797" s="114"/>
      <c r="BI1797" s="114"/>
      <c r="BJ1797" s="114"/>
      <c r="BK1797" s="114"/>
      <c r="BL1797" s="114"/>
      <c r="BM1797" s="114"/>
      <c r="BN1797" s="114"/>
      <c r="BO1797" s="114"/>
      <c r="BP1797" s="114"/>
      <c r="BQ1797" s="114"/>
      <c r="BR1797" s="114"/>
      <c r="BS1797" s="114"/>
      <c r="BT1797" s="114"/>
      <c r="BU1797" s="114"/>
      <c r="BV1797" s="114"/>
      <c r="BW1797" s="114"/>
      <c r="BX1797" s="114"/>
      <c r="BY1797" s="114"/>
      <c r="BZ1797" s="114"/>
      <c r="CA1797" s="114"/>
      <c r="CB1797" s="114"/>
      <c r="CC1797" s="114"/>
      <c r="CD1797" s="114"/>
      <c r="CE1797" s="114"/>
      <c r="CF1797" s="114"/>
      <c r="CG1797" s="114"/>
      <c r="CH1797" s="114"/>
      <c r="CI1797" s="114"/>
      <c r="CJ1797" s="114"/>
      <c r="CK1797" s="114"/>
      <c r="CL1797" s="114"/>
      <c r="CM1797" s="114"/>
      <c r="CN1797" s="114"/>
      <c r="CO1797" s="114"/>
      <c r="CP1797" s="114"/>
      <c r="CQ1797" s="114"/>
      <c r="CR1797" s="114"/>
      <c r="CS1797" s="114"/>
      <c r="CT1797" s="114"/>
      <c r="CU1797" s="114"/>
      <c r="CV1797" s="114"/>
      <c r="CW1797" s="114"/>
      <c r="CX1797" s="114"/>
      <c r="CY1797" s="114"/>
      <c r="CZ1797" s="114"/>
      <c r="DA1797" s="114"/>
      <c r="DB1797" s="114"/>
      <c r="DC1797" s="114"/>
      <c r="DD1797" s="114"/>
      <c r="DE1797" s="114"/>
      <c r="DF1797" s="114"/>
      <c r="DG1797" s="114"/>
      <c r="DH1797" s="114"/>
      <c r="DI1797" s="114"/>
      <c r="DJ1797" s="114"/>
      <c r="DK1797" s="114"/>
      <c r="DL1797" s="114"/>
      <c r="DM1797" s="114"/>
      <c r="DN1797" s="114"/>
      <c r="DO1797" s="114"/>
      <c r="DP1797" s="114"/>
      <c r="DQ1797" s="114"/>
      <c r="DR1797" s="114"/>
      <c r="DS1797" s="114"/>
      <c r="DT1797" s="114"/>
      <c r="DU1797" s="114"/>
      <c r="DV1797" s="114"/>
      <c r="DW1797" s="121"/>
      <c r="DX1797" s="121"/>
      <c r="DY1797" s="121"/>
      <c r="DZ1797" s="121"/>
      <c r="EA1797" s="121"/>
      <c r="EB1797" s="121"/>
    </row>
    <row r="1798" spans="1:132" s="1" customFormat="1" ht="10.5" customHeight="1" x14ac:dyDescent="0.2">
      <c r="A1798" s="1405" t="s">
        <v>67</v>
      </c>
      <c r="B1798" s="1518" t="s">
        <v>587</v>
      </c>
      <c r="C1798" s="695"/>
      <c r="D1798" s="726"/>
      <c r="E1798" s="134"/>
      <c r="F1798" s="134"/>
      <c r="G1798" s="134"/>
      <c r="H1798" s="243"/>
      <c r="I1798" s="134"/>
      <c r="J1798" s="134"/>
      <c r="K1798" s="134"/>
      <c r="L1798" s="134"/>
      <c r="M1798" s="134"/>
      <c r="N1798" s="243"/>
      <c r="O1798" s="134"/>
      <c r="P1798" s="134"/>
      <c r="Q1798" s="134"/>
      <c r="R1798" s="134"/>
      <c r="S1798" s="134"/>
      <c r="T1798" s="134"/>
      <c r="U1798" s="134"/>
      <c r="V1798" s="243"/>
      <c r="W1798" s="134"/>
      <c r="X1798" s="134"/>
      <c r="Y1798" s="134"/>
      <c r="Z1798" s="134"/>
      <c r="AA1798" s="134"/>
      <c r="AB1798" s="134"/>
      <c r="AC1798" s="41"/>
      <c r="AD1798" s="43"/>
      <c r="AE1798" s="358"/>
      <c r="AF1798" s="182"/>
      <c r="AG1798" s="187"/>
      <c r="AH1798" s="187"/>
      <c r="AI1798" s="187"/>
      <c r="AJ1798" s="187"/>
      <c r="AK1798" s="187"/>
      <c r="AL1798" s="187"/>
      <c r="AM1798" s="187"/>
      <c r="AN1798" s="187"/>
      <c r="AO1798" s="187"/>
      <c r="AP1798" s="187"/>
      <c r="AQ1798" s="187"/>
      <c r="AR1798" s="187"/>
      <c r="AS1798" s="187"/>
      <c r="AT1798" s="187"/>
      <c r="AU1798" s="187"/>
      <c r="AV1798" s="187"/>
      <c r="AW1798" s="187"/>
      <c r="AX1798" s="187"/>
      <c r="AY1798" s="187"/>
      <c r="AZ1798" s="187"/>
      <c r="BA1798" s="187"/>
      <c r="BB1798" s="187"/>
      <c r="BC1798" s="187"/>
      <c r="BD1798" s="187"/>
      <c r="BE1798" s="400"/>
      <c r="BF1798" s="114"/>
      <c r="BG1798" s="114"/>
      <c r="BH1798" s="114"/>
      <c r="BI1798" s="114"/>
      <c r="BJ1798" s="114"/>
      <c r="BK1798" s="114"/>
      <c r="BL1798" s="114"/>
      <c r="BM1798" s="114"/>
      <c r="BN1798" s="114"/>
      <c r="BO1798" s="114"/>
      <c r="BP1798" s="114"/>
      <c r="BQ1798" s="114"/>
      <c r="BR1798" s="114"/>
      <c r="BS1798" s="114"/>
      <c r="BT1798" s="114"/>
      <c r="BU1798" s="114"/>
      <c r="BV1798" s="114"/>
      <c r="BW1798" s="114"/>
      <c r="BX1798" s="114"/>
      <c r="BY1798" s="114"/>
      <c r="BZ1798" s="114"/>
      <c r="CA1798" s="114"/>
      <c r="CB1798" s="114"/>
      <c r="CC1798" s="114"/>
      <c r="CD1798" s="114"/>
      <c r="CE1798" s="114"/>
      <c r="CF1798" s="114"/>
      <c r="CG1798" s="114"/>
      <c r="CH1798" s="114"/>
      <c r="CI1798" s="114"/>
      <c r="CJ1798" s="114"/>
      <c r="CK1798" s="114"/>
      <c r="CL1798" s="114"/>
      <c r="CM1798" s="114"/>
      <c r="CN1798" s="114"/>
      <c r="CO1798" s="114"/>
      <c r="CP1798" s="114"/>
      <c r="CQ1798" s="114"/>
      <c r="CR1798" s="114"/>
      <c r="CS1798" s="114"/>
      <c r="CT1798" s="114"/>
      <c r="CU1798" s="114"/>
      <c r="CV1798" s="114"/>
      <c r="CW1798" s="114"/>
      <c r="CX1798" s="114"/>
      <c r="CY1798" s="114"/>
      <c r="CZ1798" s="114"/>
      <c r="DA1798" s="114"/>
      <c r="DB1798" s="114"/>
      <c r="DC1798" s="114"/>
      <c r="DD1798" s="114"/>
      <c r="DE1798" s="114"/>
      <c r="DF1798" s="114"/>
      <c r="DG1798" s="114"/>
      <c r="DH1798" s="114"/>
      <c r="DI1798" s="114"/>
      <c r="DJ1798" s="114"/>
      <c r="DK1798" s="114"/>
      <c r="DL1798" s="114"/>
      <c r="DM1798" s="114"/>
      <c r="DN1798" s="114"/>
      <c r="DO1798" s="114"/>
      <c r="DP1798" s="114"/>
      <c r="DQ1798" s="114"/>
      <c r="DR1798" s="114"/>
      <c r="DS1798" s="114"/>
      <c r="DT1798" s="114"/>
      <c r="DU1798" s="114"/>
      <c r="DV1798" s="114"/>
      <c r="DW1798" s="121"/>
      <c r="DX1798" s="121"/>
      <c r="DY1798" s="121"/>
      <c r="DZ1798" s="121"/>
      <c r="EA1798" s="121"/>
      <c r="EB1798" s="121"/>
    </row>
    <row r="1799" spans="1:132" s="2" customFormat="1" ht="10.5" customHeight="1" x14ac:dyDescent="0.2">
      <c r="A1799" s="1406"/>
      <c r="B1799" s="1519"/>
      <c r="C1799" s="824" t="s">
        <v>118</v>
      </c>
      <c r="D1799" s="102" t="s">
        <v>27</v>
      </c>
      <c r="E1799" s="39">
        <f>ROUND(SQRT(E1800^2+E1801^2)*1000/(1.73*E$1704),0)</f>
        <v>43</v>
      </c>
      <c r="F1799" s="129">
        <f>ROUND(SQRT(F1800^2+F1801^2)*1000/(1.73*F$1704),0)</f>
        <v>42</v>
      </c>
      <c r="G1799" s="129">
        <f t="shared" ref="G1799:AB1799" si="1813">ROUND(SQRT(G1800^2+G1801^2)*1000/(1.73*G$1704),0)</f>
        <v>43</v>
      </c>
      <c r="H1799" s="241">
        <f t="shared" si="1813"/>
        <v>43</v>
      </c>
      <c r="I1799" s="129">
        <f t="shared" si="1813"/>
        <v>43</v>
      </c>
      <c r="J1799" s="129">
        <f t="shared" si="1813"/>
        <v>43</v>
      </c>
      <c r="K1799" s="129">
        <f t="shared" si="1813"/>
        <v>42</v>
      </c>
      <c r="L1799" s="129">
        <f t="shared" si="1813"/>
        <v>43</v>
      </c>
      <c r="M1799" s="129">
        <f t="shared" si="1813"/>
        <v>42</v>
      </c>
      <c r="N1799" s="241">
        <f t="shared" si="1813"/>
        <v>43</v>
      </c>
      <c r="O1799" s="129">
        <f t="shared" si="1813"/>
        <v>43</v>
      </c>
      <c r="P1799" s="129">
        <f t="shared" si="1813"/>
        <v>43</v>
      </c>
      <c r="Q1799" s="129">
        <f t="shared" si="1813"/>
        <v>43</v>
      </c>
      <c r="R1799" s="129">
        <f t="shared" si="1813"/>
        <v>43</v>
      </c>
      <c r="S1799" s="129">
        <f t="shared" si="1813"/>
        <v>43</v>
      </c>
      <c r="T1799" s="129">
        <f t="shared" si="1813"/>
        <v>43</v>
      </c>
      <c r="U1799" s="129">
        <f t="shared" si="1813"/>
        <v>43</v>
      </c>
      <c r="V1799" s="241">
        <f t="shared" si="1813"/>
        <v>43</v>
      </c>
      <c r="W1799" s="129">
        <f t="shared" si="1813"/>
        <v>42</v>
      </c>
      <c r="X1799" s="129">
        <f t="shared" si="1813"/>
        <v>42</v>
      </c>
      <c r="Y1799" s="129">
        <f t="shared" si="1813"/>
        <v>42</v>
      </c>
      <c r="Z1799" s="129">
        <f t="shared" si="1813"/>
        <v>42</v>
      </c>
      <c r="AA1799" s="129">
        <f t="shared" si="1813"/>
        <v>42</v>
      </c>
      <c r="AB1799" s="129">
        <f t="shared" si="1813"/>
        <v>42</v>
      </c>
      <c r="AC1799" s="121"/>
      <c r="AD1799" s="121"/>
      <c r="AE1799" s="121"/>
      <c r="AF1799" s="183"/>
      <c r="AG1799" s="183"/>
      <c r="AH1799" s="183"/>
      <c r="AI1799" s="183"/>
      <c r="AJ1799" s="183"/>
      <c r="AK1799" s="183"/>
      <c r="AL1799" s="183"/>
      <c r="AM1799" s="183"/>
      <c r="AN1799" s="183"/>
      <c r="AO1799" s="183"/>
      <c r="AP1799" s="183"/>
      <c r="AQ1799" s="183"/>
      <c r="AR1799" s="183"/>
      <c r="AS1799" s="183"/>
      <c r="AT1799" s="183"/>
      <c r="AU1799" s="183"/>
      <c r="AV1799" s="183"/>
      <c r="AW1799" s="183"/>
      <c r="AX1799" s="183"/>
      <c r="AY1799" s="183"/>
      <c r="AZ1799" s="183"/>
      <c r="BA1799" s="183"/>
      <c r="BB1799" s="183"/>
      <c r="BC1799" s="183"/>
      <c r="BD1799" s="183"/>
      <c r="BE1799" s="400"/>
      <c r="BF1799" s="114"/>
      <c r="BG1799" s="114"/>
      <c r="BH1799" s="114"/>
      <c r="BI1799" s="114"/>
      <c r="BJ1799" s="114"/>
      <c r="BK1799" s="114"/>
      <c r="BL1799" s="114"/>
      <c r="BM1799" s="114"/>
      <c r="BN1799" s="114"/>
      <c r="BO1799" s="114"/>
      <c r="BP1799" s="114"/>
      <c r="BQ1799" s="114"/>
      <c r="BR1799" s="114"/>
      <c r="BS1799" s="114"/>
      <c r="BT1799" s="114"/>
      <c r="BU1799" s="114"/>
      <c r="BV1799" s="114"/>
      <c r="BW1799" s="114"/>
      <c r="BX1799" s="114"/>
      <c r="BY1799" s="114"/>
      <c r="BZ1799" s="114"/>
      <c r="CA1799" s="114"/>
      <c r="CB1799" s="114"/>
      <c r="CC1799" s="114"/>
      <c r="CD1799" s="114"/>
      <c r="CE1799" s="114"/>
      <c r="CF1799" s="114"/>
      <c r="CG1799" s="114"/>
      <c r="CH1799" s="114"/>
      <c r="CI1799" s="114"/>
      <c r="CJ1799" s="114"/>
      <c r="CK1799" s="114"/>
      <c r="CL1799" s="114"/>
      <c r="CM1799" s="114"/>
      <c r="CN1799" s="114"/>
      <c r="CO1799" s="114"/>
      <c r="CP1799" s="114"/>
      <c r="CQ1799" s="114"/>
      <c r="CR1799" s="114"/>
      <c r="CS1799" s="114"/>
      <c r="CT1799" s="114"/>
      <c r="CU1799" s="114"/>
      <c r="CV1799" s="114"/>
      <c r="CW1799" s="114"/>
      <c r="CX1799" s="114"/>
      <c r="CY1799" s="114"/>
      <c r="CZ1799" s="114"/>
      <c r="DA1799" s="114"/>
      <c r="DB1799" s="114"/>
      <c r="DC1799" s="114"/>
      <c r="DD1799" s="114"/>
      <c r="DE1799" s="114"/>
      <c r="DF1799" s="114"/>
      <c r="DG1799" s="114"/>
      <c r="DH1799" s="114"/>
      <c r="DI1799" s="114"/>
      <c r="DJ1799" s="114"/>
      <c r="DK1799" s="114"/>
      <c r="DL1799" s="114"/>
      <c r="DM1799" s="114"/>
      <c r="DN1799" s="114"/>
      <c r="DO1799" s="114"/>
      <c r="DP1799" s="114"/>
      <c r="DQ1799" s="114"/>
      <c r="DR1799" s="114"/>
      <c r="DS1799" s="114"/>
      <c r="DT1799" s="114"/>
      <c r="DU1799" s="114"/>
      <c r="DV1799" s="114"/>
      <c r="DW1799" s="121"/>
      <c r="DX1799" s="121"/>
      <c r="DY1799" s="121"/>
      <c r="DZ1799" s="121"/>
      <c r="EA1799" s="85"/>
      <c r="EB1799" s="85"/>
    </row>
    <row r="1800" spans="1:132" s="1" customFormat="1" ht="10.5" customHeight="1" x14ac:dyDescent="0.2">
      <c r="A1800" s="1406"/>
      <c r="B1800" s="1519"/>
      <c r="C1800" s="846" t="s">
        <v>910</v>
      </c>
      <c r="D1800" s="102" t="s">
        <v>108</v>
      </c>
      <c r="E1800" s="42">
        <f>ROUND((AG1800-AF1800)*$AE1800,2)</f>
        <v>0.35</v>
      </c>
      <c r="F1800" s="42">
        <f t="shared" ref="F1800:AB1800" si="1814">ROUND((AH1800-AG1800)*$AE1800,2)</f>
        <v>0.35</v>
      </c>
      <c r="G1800" s="42">
        <f t="shared" si="1814"/>
        <v>0.35</v>
      </c>
      <c r="H1800" s="213">
        <f t="shared" si="1814"/>
        <v>0.35</v>
      </c>
      <c r="I1800" s="42">
        <f t="shared" si="1814"/>
        <v>0.35</v>
      </c>
      <c r="J1800" s="42">
        <f t="shared" si="1814"/>
        <v>0.35</v>
      </c>
      <c r="K1800" s="42">
        <f t="shared" si="1814"/>
        <v>0.35</v>
      </c>
      <c r="L1800" s="42">
        <f t="shared" si="1814"/>
        <v>0.35</v>
      </c>
      <c r="M1800" s="42">
        <f t="shared" si="1814"/>
        <v>0.35</v>
      </c>
      <c r="N1800" s="213">
        <f t="shared" si="1814"/>
        <v>0.35</v>
      </c>
      <c r="O1800" s="42">
        <f t="shared" si="1814"/>
        <v>0.35</v>
      </c>
      <c r="P1800" s="42">
        <f t="shared" si="1814"/>
        <v>0.35</v>
      </c>
      <c r="Q1800" s="42">
        <f t="shared" si="1814"/>
        <v>0.35</v>
      </c>
      <c r="R1800" s="42">
        <f t="shared" si="1814"/>
        <v>0.35</v>
      </c>
      <c r="S1800" s="42">
        <f t="shared" si="1814"/>
        <v>0.35</v>
      </c>
      <c r="T1800" s="42">
        <f t="shared" si="1814"/>
        <v>0.35</v>
      </c>
      <c r="U1800" s="42">
        <f t="shared" si="1814"/>
        <v>0.35</v>
      </c>
      <c r="V1800" s="213">
        <f t="shared" si="1814"/>
        <v>0.35</v>
      </c>
      <c r="W1800" s="42">
        <f t="shared" si="1814"/>
        <v>0.35</v>
      </c>
      <c r="X1800" s="42">
        <f t="shared" si="1814"/>
        <v>0.35</v>
      </c>
      <c r="Y1800" s="42">
        <f t="shared" si="1814"/>
        <v>0.35</v>
      </c>
      <c r="Z1800" s="42">
        <f t="shared" si="1814"/>
        <v>0.35</v>
      </c>
      <c r="AA1800" s="42">
        <f t="shared" si="1814"/>
        <v>0.35</v>
      </c>
      <c r="AB1800" s="42">
        <f t="shared" si="1814"/>
        <v>0.35</v>
      </c>
      <c r="AC1800" s="41">
        <f>(BD1800-AF1800)*AE1800</f>
        <v>8.4027600000001268</v>
      </c>
      <c r="AD1800" s="43">
        <f>(BD1801-AF1801)*AE1800</f>
        <v>7.5189599999968779</v>
      </c>
      <c r="AE1800" s="358">
        <v>3.6</v>
      </c>
      <c r="AF1800" s="678">
        <v>9589.5689999999995</v>
      </c>
      <c r="AG1800" s="678">
        <v>9589.6664000000001</v>
      </c>
      <c r="AH1800" s="679">
        <v>9589.7638999999999</v>
      </c>
      <c r="AI1800" s="678">
        <v>9589.8613999999998</v>
      </c>
      <c r="AJ1800" s="678">
        <v>9589.9591</v>
      </c>
      <c r="AK1800" s="678">
        <v>9590.0565999999999</v>
      </c>
      <c r="AL1800" s="678">
        <v>9590.1543000000001</v>
      </c>
      <c r="AM1800" s="678">
        <v>9590.2512999999999</v>
      </c>
      <c r="AN1800" s="678">
        <v>9590.3485000000001</v>
      </c>
      <c r="AO1800" s="678">
        <v>9590.4457999999995</v>
      </c>
      <c r="AP1800" s="678">
        <v>9590.5426000000007</v>
      </c>
      <c r="AQ1800" s="678">
        <v>9590.6394</v>
      </c>
      <c r="AR1800" s="678">
        <v>9590.7363000000005</v>
      </c>
      <c r="AS1800" s="678">
        <v>9590.8331999999991</v>
      </c>
      <c r="AT1800" s="678">
        <v>9590.9303999999993</v>
      </c>
      <c r="AU1800" s="678">
        <v>9591.0275999999994</v>
      </c>
      <c r="AV1800" s="678">
        <v>9591.1249000000007</v>
      </c>
      <c r="AW1800" s="678">
        <v>9591.2222999999994</v>
      </c>
      <c r="AX1800" s="678">
        <v>9591.3196000000007</v>
      </c>
      <c r="AY1800" s="678">
        <v>9591.4168000000009</v>
      </c>
      <c r="AZ1800" s="678">
        <v>9591.5141999999996</v>
      </c>
      <c r="BA1800" s="678">
        <v>9591.6113999999998</v>
      </c>
      <c r="BB1800" s="678">
        <v>9591.7085999999999</v>
      </c>
      <c r="BC1800" s="678">
        <v>9591.8058000000001</v>
      </c>
      <c r="BD1800" s="678">
        <v>9591.9030999999995</v>
      </c>
      <c r="BE1800" s="400"/>
      <c r="BF1800" s="114"/>
      <c r="BG1800" s="114"/>
      <c r="BH1800" s="114"/>
      <c r="BI1800" s="114"/>
      <c r="BJ1800" s="114"/>
      <c r="BK1800" s="114"/>
      <c r="BL1800" s="114"/>
      <c r="BM1800" s="114"/>
      <c r="BN1800" s="114"/>
      <c r="BO1800" s="114"/>
      <c r="BP1800" s="114"/>
      <c r="BQ1800" s="114"/>
      <c r="BR1800" s="114"/>
      <c r="BS1800" s="114"/>
      <c r="BT1800" s="114"/>
      <c r="BU1800" s="114"/>
      <c r="BV1800" s="114"/>
      <c r="BW1800" s="114"/>
      <c r="BX1800" s="114"/>
      <c r="BY1800" s="114"/>
      <c r="BZ1800" s="114"/>
      <c r="CA1800" s="114"/>
      <c r="CB1800" s="114"/>
      <c r="CC1800" s="114"/>
      <c r="CD1800" s="114"/>
      <c r="CE1800" s="114"/>
      <c r="CF1800" s="114"/>
      <c r="CG1800" s="114"/>
      <c r="CH1800" s="114"/>
      <c r="CI1800" s="114"/>
      <c r="CJ1800" s="114"/>
      <c r="CK1800" s="114"/>
      <c r="CL1800" s="114"/>
      <c r="CM1800" s="114"/>
      <c r="CN1800" s="114"/>
      <c r="CO1800" s="114"/>
      <c r="CP1800" s="114"/>
      <c r="CQ1800" s="114"/>
      <c r="CR1800" s="114"/>
      <c r="CS1800" s="114"/>
      <c r="CT1800" s="114"/>
      <c r="CU1800" s="114"/>
      <c r="CV1800" s="114"/>
      <c r="CW1800" s="114"/>
      <c r="CX1800" s="114"/>
      <c r="CY1800" s="114"/>
      <c r="CZ1800" s="114"/>
      <c r="DA1800" s="114"/>
      <c r="DB1800" s="114"/>
      <c r="DC1800" s="114"/>
      <c r="DD1800" s="114"/>
      <c r="DE1800" s="114"/>
      <c r="DF1800" s="114"/>
      <c r="DG1800" s="114"/>
      <c r="DH1800" s="114"/>
      <c r="DI1800" s="114"/>
      <c r="DJ1800" s="114"/>
      <c r="DK1800" s="114"/>
      <c r="DL1800" s="114"/>
      <c r="DM1800" s="114"/>
      <c r="DN1800" s="114"/>
      <c r="DO1800" s="114"/>
      <c r="DP1800" s="114"/>
      <c r="DQ1800" s="114"/>
      <c r="DR1800" s="114"/>
      <c r="DS1800" s="114"/>
      <c r="DT1800" s="114"/>
      <c r="DU1800" s="114"/>
      <c r="DV1800" s="114"/>
      <c r="DW1800" s="121"/>
      <c r="DX1800" s="121"/>
      <c r="DY1800" s="121"/>
      <c r="DZ1800" s="121"/>
      <c r="EA1800" s="121"/>
      <c r="EB1800" s="121"/>
    </row>
    <row r="1801" spans="1:132" s="1" customFormat="1" ht="10.5" customHeight="1" x14ac:dyDescent="0.2">
      <c r="A1801" s="1406"/>
      <c r="B1801" s="1519"/>
      <c r="C1801" s="846" t="s">
        <v>910</v>
      </c>
      <c r="D1801" s="102" t="s">
        <v>109</v>
      </c>
      <c r="E1801" s="42">
        <f>ROUND((AG1801-AF1801)*$AE1800,2)</f>
        <v>0.31</v>
      </c>
      <c r="F1801" s="42">
        <f t="shared" ref="F1801:AB1801" si="1815">ROUND((AH1801-AG1801)*$AE1800,2)</f>
        <v>0.31</v>
      </c>
      <c r="G1801" s="42">
        <f t="shared" si="1815"/>
        <v>0.31</v>
      </c>
      <c r="H1801" s="213">
        <f t="shared" si="1815"/>
        <v>0.31</v>
      </c>
      <c r="I1801" s="42">
        <f t="shared" si="1815"/>
        <v>0.31</v>
      </c>
      <c r="J1801" s="42">
        <f t="shared" si="1815"/>
        <v>0.31</v>
      </c>
      <c r="K1801" s="42">
        <f t="shared" si="1815"/>
        <v>0.31</v>
      </c>
      <c r="L1801" s="42">
        <f t="shared" si="1815"/>
        <v>0.31</v>
      </c>
      <c r="M1801" s="42">
        <f t="shared" si="1815"/>
        <v>0.31</v>
      </c>
      <c r="N1801" s="213">
        <f t="shared" si="1815"/>
        <v>0.32</v>
      </c>
      <c r="O1801" s="42">
        <f t="shared" si="1815"/>
        <v>0.32</v>
      </c>
      <c r="P1801" s="42">
        <f t="shared" si="1815"/>
        <v>0.32</v>
      </c>
      <c r="Q1801" s="42">
        <f t="shared" si="1815"/>
        <v>0.32</v>
      </c>
      <c r="R1801" s="42">
        <f t="shared" si="1815"/>
        <v>0.32</v>
      </c>
      <c r="S1801" s="42">
        <f t="shared" si="1815"/>
        <v>0.32</v>
      </c>
      <c r="T1801" s="42">
        <f t="shared" si="1815"/>
        <v>0.32</v>
      </c>
      <c r="U1801" s="42">
        <f t="shared" si="1815"/>
        <v>0.31</v>
      </c>
      <c r="V1801" s="213">
        <f t="shared" si="1815"/>
        <v>0.31</v>
      </c>
      <c r="W1801" s="42">
        <f t="shared" si="1815"/>
        <v>0.31</v>
      </c>
      <c r="X1801" s="42">
        <f t="shared" si="1815"/>
        <v>0.31</v>
      </c>
      <c r="Y1801" s="42">
        <f t="shared" si="1815"/>
        <v>0.31</v>
      </c>
      <c r="Z1801" s="42">
        <f t="shared" si="1815"/>
        <v>0.31</v>
      </c>
      <c r="AA1801" s="42">
        <f t="shared" si="1815"/>
        <v>0.31</v>
      </c>
      <c r="AB1801" s="42">
        <f t="shared" si="1815"/>
        <v>0.31</v>
      </c>
      <c r="AC1801" s="41"/>
      <c r="AD1801" s="43"/>
      <c r="AE1801" s="358"/>
      <c r="AF1801" s="678">
        <v>9687.0143000000007</v>
      </c>
      <c r="AG1801" s="678">
        <v>9687.1</v>
      </c>
      <c r="AH1801" s="679">
        <v>9687.1859999999997</v>
      </c>
      <c r="AI1801" s="678">
        <v>9687.2721999999994</v>
      </c>
      <c r="AJ1801" s="678">
        <v>9687.3587000000007</v>
      </c>
      <c r="AK1801" s="678">
        <v>9687.4446000000007</v>
      </c>
      <c r="AL1801" s="678">
        <v>9687.5306999999993</v>
      </c>
      <c r="AM1801" s="678">
        <v>9687.6165999999994</v>
      </c>
      <c r="AN1801" s="678">
        <v>9687.7031999999999</v>
      </c>
      <c r="AO1801" s="678">
        <v>9687.7906000000003</v>
      </c>
      <c r="AP1801" s="678">
        <v>9687.8786999999993</v>
      </c>
      <c r="AQ1801" s="678">
        <v>9687.9673999999995</v>
      </c>
      <c r="AR1801" s="678">
        <v>9688.0558000000001</v>
      </c>
      <c r="AS1801" s="678">
        <v>9688.1443999999992</v>
      </c>
      <c r="AT1801" s="678">
        <v>9688.2335000000003</v>
      </c>
      <c r="AU1801" s="678">
        <v>9688.3215999999993</v>
      </c>
      <c r="AV1801" s="678">
        <v>9688.4092999999993</v>
      </c>
      <c r="AW1801" s="678">
        <v>9688.4955000000009</v>
      </c>
      <c r="AX1801" s="678">
        <v>9688.5820999999996</v>
      </c>
      <c r="AY1801" s="678">
        <v>9688.6689000000006</v>
      </c>
      <c r="AZ1801" s="678">
        <v>9688.7559000000001</v>
      </c>
      <c r="BA1801" s="678">
        <v>9688.8425000000007</v>
      </c>
      <c r="BB1801" s="678">
        <v>9688.9287999999997</v>
      </c>
      <c r="BC1801" s="678">
        <v>9689.0154999999995</v>
      </c>
      <c r="BD1801" s="678">
        <v>9689.1028999999999</v>
      </c>
      <c r="BE1801" s="400"/>
      <c r="BF1801" s="114"/>
      <c r="BG1801" s="114"/>
      <c r="BH1801" s="114"/>
      <c r="BI1801" s="114"/>
      <c r="BJ1801" s="114"/>
      <c r="BK1801" s="114"/>
      <c r="BL1801" s="114"/>
      <c r="BM1801" s="114"/>
      <c r="BN1801" s="114"/>
      <c r="BO1801" s="114"/>
      <c r="BP1801" s="114"/>
      <c r="BQ1801" s="114"/>
      <c r="BR1801" s="114"/>
      <c r="BS1801" s="114"/>
      <c r="BT1801" s="114"/>
      <c r="BU1801" s="114"/>
      <c r="BV1801" s="114"/>
      <c r="BW1801" s="114"/>
      <c r="BX1801" s="114"/>
      <c r="BY1801" s="114"/>
      <c r="BZ1801" s="114"/>
      <c r="CA1801" s="114"/>
      <c r="CB1801" s="114"/>
      <c r="CC1801" s="114"/>
      <c r="CD1801" s="114"/>
      <c r="CE1801" s="114"/>
      <c r="CF1801" s="114"/>
      <c r="CG1801" s="114"/>
      <c r="CH1801" s="114"/>
      <c r="CI1801" s="114"/>
      <c r="CJ1801" s="114"/>
      <c r="CK1801" s="114"/>
      <c r="CL1801" s="114"/>
      <c r="CM1801" s="114"/>
      <c r="CN1801" s="114"/>
      <c r="CO1801" s="114"/>
      <c r="CP1801" s="114"/>
      <c r="CQ1801" s="114"/>
      <c r="CR1801" s="114"/>
      <c r="CS1801" s="114"/>
      <c r="CT1801" s="114"/>
      <c r="CU1801" s="114"/>
      <c r="CV1801" s="114"/>
      <c r="CW1801" s="114"/>
      <c r="CX1801" s="114"/>
      <c r="CY1801" s="114"/>
      <c r="CZ1801" s="114"/>
      <c r="DA1801" s="114"/>
      <c r="DB1801" s="114"/>
      <c r="DC1801" s="114"/>
      <c r="DD1801" s="114"/>
      <c r="DE1801" s="114"/>
      <c r="DF1801" s="114"/>
      <c r="DG1801" s="114"/>
      <c r="DH1801" s="114"/>
      <c r="DI1801" s="114"/>
      <c r="DJ1801" s="114"/>
      <c r="DK1801" s="114"/>
      <c r="DL1801" s="114"/>
      <c r="DM1801" s="114"/>
      <c r="DN1801" s="114"/>
      <c r="DO1801" s="114"/>
      <c r="DP1801" s="114"/>
      <c r="DQ1801" s="114"/>
      <c r="DR1801" s="114"/>
      <c r="DS1801" s="114"/>
      <c r="DT1801" s="114"/>
      <c r="DU1801" s="114"/>
      <c r="DV1801" s="114"/>
      <c r="DW1801" s="121"/>
      <c r="DX1801" s="121"/>
      <c r="DY1801" s="121"/>
      <c r="DZ1801" s="121"/>
      <c r="EA1801" s="121"/>
      <c r="EB1801" s="121"/>
    </row>
    <row r="1802" spans="1:132" s="1" customFormat="1" ht="10.5" customHeight="1" thickBot="1" x14ac:dyDescent="0.25">
      <c r="A1802" s="1407"/>
      <c r="B1802" s="1520"/>
      <c r="C1802" s="197"/>
      <c r="D1802" s="166" t="s">
        <v>35</v>
      </c>
      <c r="E1802" s="64">
        <f t="shared" ref="E1802:AB1802" si="1816">E1801/E1800</f>
        <v>0.88571428571428579</v>
      </c>
      <c r="F1802" s="64">
        <f t="shared" si="1816"/>
        <v>0.88571428571428579</v>
      </c>
      <c r="G1802" s="64">
        <f t="shared" si="1816"/>
        <v>0.88571428571428579</v>
      </c>
      <c r="H1802" s="221">
        <f t="shared" si="1816"/>
        <v>0.88571428571428579</v>
      </c>
      <c r="I1802" s="64">
        <f t="shared" si="1816"/>
        <v>0.88571428571428579</v>
      </c>
      <c r="J1802" s="64">
        <f t="shared" si="1816"/>
        <v>0.88571428571428579</v>
      </c>
      <c r="K1802" s="64">
        <f t="shared" si="1816"/>
        <v>0.88571428571428579</v>
      </c>
      <c r="L1802" s="64">
        <f t="shared" si="1816"/>
        <v>0.88571428571428579</v>
      </c>
      <c r="M1802" s="64">
        <f t="shared" si="1816"/>
        <v>0.88571428571428579</v>
      </c>
      <c r="N1802" s="221">
        <f t="shared" si="1816"/>
        <v>0.91428571428571437</v>
      </c>
      <c r="O1802" s="64">
        <f t="shared" si="1816"/>
        <v>0.91428571428571437</v>
      </c>
      <c r="P1802" s="64">
        <f t="shared" si="1816"/>
        <v>0.91428571428571437</v>
      </c>
      <c r="Q1802" s="64">
        <f t="shared" si="1816"/>
        <v>0.91428571428571437</v>
      </c>
      <c r="R1802" s="64">
        <f t="shared" si="1816"/>
        <v>0.91428571428571437</v>
      </c>
      <c r="S1802" s="64">
        <f t="shared" si="1816"/>
        <v>0.91428571428571437</v>
      </c>
      <c r="T1802" s="64">
        <f t="shared" si="1816"/>
        <v>0.91428571428571437</v>
      </c>
      <c r="U1802" s="64">
        <f t="shared" si="1816"/>
        <v>0.88571428571428579</v>
      </c>
      <c r="V1802" s="221">
        <f t="shared" si="1816"/>
        <v>0.88571428571428579</v>
      </c>
      <c r="W1802" s="64">
        <f t="shared" si="1816"/>
        <v>0.88571428571428579</v>
      </c>
      <c r="X1802" s="64">
        <f t="shared" si="1816"/>
        <v>0.88571428571428579</v>
      </c>
      <c r="Y1802" s="64">
        <f t="shared" si="1816"/>
        <v>0.88571428571428579</v>
      </c>
      <c r="Z1802" s="64">
        <f t="shared" si="1816"/>
        <v>0.88571428571428579</v>
      </c>
      <c r="AA1802" s="64">
        <f t="shared" si="1816"/>
        <v>0.88571428571428579</v>
      </c>
      <c r="AB1802" s="64">
        <f t="shared" si="1816"/>
        <v>0.88571428571428579</v>
      </c>
      <c r="AC1802" s="41"/>
      <c r="AD1802" s="43"/>
      <c r="AE1802" s="358"/>
      <c r="AF1802" s="188"/>
      <c r="AG1802" s="188"/>
      <c r="AH1802" s="188"/>
      <c r="AI1802" s="188"/>
      <c r="AJ1802" s="188"/>
      <c r="AK1802" s="188"/>
      <c r="AL1802" s="188"/>
      <c r="AM1802" s="188"/>
      <c r="AN1802" s="188"/>
      <c r="AO1802" s="188"/>
      <c r="AP1802" s="188"/>
      <c r="AQ1802" s="188"/>
      <c r="AR1802" s="188"/>
      <c r="AS1802" s="188"/>
      <c r="AT1802" s="188"/>
      <c r="AU1802" s="188"/>
      <c r="AV1802" s="188"/>
      <c r="AW1802" s="188"/>
      <c r="AX1802" s="188"/>
      <c r="AY1802" s="188"/>
      <c r="AZ1802" s="188"/>
      <c r="BA1802" s="188"/>
      <c r="BB1802" s="188"/>
      <c r="BC1802" s="188"/>
      <c r="BD1802" s="188"/>
      <c r="BE1802" s="400"/>
      <c r="BF1802" s="114"/>
      <c r="BG1802" s="114"/>
      <c r="BH1802" s="114"/>
      <c r="BI1802" s="114"/>
      <c r="BJ1802" s="114"/>
      <c r="BK1802" s="114"/>
      <c r="BL1802" s="114"/>
      <c r="BM1802" s="114"/>
      <c r="BN1802" s="114"/>
      <c r="BO1802" s="114"/>
      <c r="BP1802" s="114"/>
      <c r="BQ1802" s="114"/>
      <c r="BR1802" s="114"/>
      <c r="BS1802" s="114"/>
      <c r="BT1802" s="114"/>
      <c r="BU1802" s="114"/>
      <c r="BV1802" s="114"/>
      <c r="BW1802" s="114"/>
      <c r="BX1802" s="114"/>
      <c r="BY1802" s="114"/>
      <c r="BZ1802" s="114"/>
      <c r="CA1802" s="114"/>
      <c r="CB1802" s="114"/>
      <c r="CC1802" s="114"/>
      <c r="CD1802" s="114"/>
      <c r="CE1802" s="114"/>
      <c r="CF1802" s="114"/>
      <c r="CG1802" s="114"/>
      <c r="CH1802" s="114"/>
      <c r="CI1802" s="114"/>
      <c r="CJ1802" s="114"/>
      <c r="CK1802" s="114"/>
      <c r="CL1802" s="114"/>
      <c r="CM1802" s="114"/>
      <c r="CN1802" s="114"/>
      <c r="CO1802" s="114"/>
      <c r="CP1802" s="114"/>
      <c r="CQ1802" s="114"/>
      <c r="CR1802" s="114"/>
      <c r="CS1802" s="114"/>
      <c r="CT1802" s="114"/>
      <c r="CU1802" s="114"/>
      <c r="CV1802" s="114"/>
      <c r="CW1802" s="114"/>
      <c r="CX1802" s="114"/>
      <c r="CY1802" s="114"/>
      <c r="CZ1802" s="114"/>
      <c r="DA1802" s="114"/>
      <c r="DB1802" s="114"/>
      <c r="DC1802" s="114"/>
      <c r="DD1802" s="114"/>
      <c r="DE1802" s="114"/>
      <c r="DF1802" s="114"/>
      <c r="DG1802" s="114"/>
      <c r="DH1802" s="114"/>
      <c r="DI1802" s="114"/>
      <c r="DJ1802" s="114"/>
      <c r="DK1802" s="114"/>
      <c r="DL1802" s="114"/>
      <c r="DM1802" s="114"/>
      <c r="DN1802" s="114"/>
      <c r="DO1802" s="114"/>
      <c r="DP1802" s="114"/>
      <c r="DQ1802" s="114"/>
      <c r="DR1802" s="114"/>
      <c r="DS1802" s="114"/>
      <c r="DT1802" s="114"/>
      <c r="DU1802" s="114"/>
      <c r="DV1802" s="114"/>
      <c r="DW1802" s="121"/>
      <c r="DX1802" s="121"/>
      <c r="DY1802" s="121"/>
      <c r="DZ1802" s="121"/>
      <c r="EA1802" s="121"/>
      <c r="EB1802" s="121"/>
    </row>
    <row r="1803" spans="1:132" s="1" customFormat="1" ht="10.5" customHeight="1" x14ac:dyDescent="0.2">
      <c r="A1803" s="1405" t="s">
        <v>19</v>
      </c>
      <c r="B1803" s="1518" t="s">
        <v>588</v>
      </c>
      <c r="C1803" s="695"/>
      <c r="D1803" s="726"/>
      <c r="E1803" s="134"/>
      <c r="F1803" s="134"/>
      <c r="G1803" s="134"/>
      <c r="H1803" s="243"/>
      <c r="I1803" s="134"/>
      <c r="J1803" s="134"/>
      <c r="K1803" s="134"/>
      <c r="L1803" s="134"/>
      <c r="M1803" s="134"/>
      <c r="N1803" s="243"/>
      <c r="O1803" s="134"/>
      <c r="P1803" s="134"/>
      <c r="Q1803" s="134"/>
      <c r="R1803" s="134"/>
      <c r="S1803" s="134"/>
      <c r="T1803" s="134"/>
      <c r="U1803" s="134"/>
      <c r="V1803" s="243"/>
      <c r="W1803" s="134"/>
      <c r="X1803" s="134"/>
      <c r="Y1803" s="134"/>
      <c r="Z1803" s="134"/>
      <c r="AA1803" s="134"/>
      <c r="AB1803" s="134"/>
      <c r="AC1803" s="41"/>
      <c r="AD1803" s="43"/>
      <c r="AE1803" s="358"/>
      <c r="AF1803" s="182"/>
      <c r="AG1803" s="187"/>
      <c r="AH1803" s="187"/>
      <c r="AI1803" s="187"/>
      <c r="AJ1803" s="187"/>
      <c r="AK1803" s="187"/>
      <c r="AL1803" s="187"/>
      <c r="AM1803" s="187"/>
      <c r="AN1803" s="187"/>
      <c r="AO1803" s="187"/>
      <c r="AP1803" s="187"/>
      <c r="AQ1803" s="187"/>
      <c r="AR1803" s="187"/>
      <c r="AS1803" s="187"/>
      <c r="AT1803" s="187"/>
      <c r="AU1803" s="187"/>
      <c r="AV1803" s="187"/>
      <c r="AW1803" s="187"/>
      <c r="AX1803" s="187"/>
      <c r="AY1803" s="187"/>
      <c r="AZ1803" s="187"/>
      <c r="BA1803" s="187"/>
      <c r="BB1803" s="187"/>
      <c r="BC1803" s="187"/>
      <c r="BD1803" s="187"/>
      <c r="BE1803" s="400"/>
      <c r="BF1803" s="114"/>
      <c r="BG1803" s="114"/>
      <c r="BH1803" s="114"/>
      <c r="BI1803" s="114"/>
      <c r="BJ1803" s="114"/>
      <c r="BK1803" s="114"/>
      <c r="BL1803" s="114"/>
      <c r="BM1803" s="114"/>
      <c r="BN1803" s="114"/>
      <c r="BO1803" s="114"/>
      <c r="BP1803" s="114"/>
      <c r="BQ1803" s="114"/>
      <c r="BR1803" s="114"/>
      <c r="BS1803" s="114"/>
      <c r="BT1803" s="114"/>
      <c r="BU1803" s="114"/>
      <c r="BV1803" s="114"/>
      <c r="BW1803" s="114"/>
      <c r="BX1803" s="114"/>
      <c r="BY1803" s="114"/>
      <c r="BZ1803" s="114"/>
      <c r="CA1803" s="114"/>
      <c r="CB1803" s="114"/>
      <c r="CC1803" s="114"/>
      <c r="CD1803" s="114"/>
      <c r="CE1803" s="114"/>
      <c r="CF1803" s="114"/>
      <c r="CG1803" s="114"/>
      <c r="CH1803" s="114"/>
      <c r="CI1803" s="114"/>
      <c r="CJ1803" s="114"/>
      <c r="CK1803" s="114"/>
      <c r="CL1803" s="114"/>
      <c r="CM1803" s="114"/>
      <c r="CN1803" s="114"/>
      <c r="CO1803" s="114"/>
      <c r="CP1803" s="114"/>
      <c r="CQ1803" s="114"/>
      <c r="CR1803" s="114"/>
      <c r="CS1803" s="114"/>
      <c r="CT1803" s="114"/>
      <c r="CU1803" s="114"/>
      <c r="CV1803" s="114"/>
      <c r="CW1803" s="114"/>
      <c r="CX1803" s="114"/>
      <c r="CY1803" s="114"/>
      <c r="CZ1803" s="114"/>
      <c r="DA1803" s="114"/>
      <c r="DB1803" s="114"/>
      <c r="DC1803" s="114"/>
      <c r="DD1803" s="114"/>
      <c r="DE1803" s="114"/>
      <c r="DF1803" s="114"/>
      <c r="DG1803" s="114"/>
      <c r="DH1803" s="114"/>
      <c r="DI1803" s="114"/>
      <c r="DJ1803" s="114"/>
      <c r="DK1803" s="114"/>
      <c r="DL1803" s="114"/>
      <c r="DM1803" s="114"/>
      <c r="DN1803" s="114"/>
      <c r="DO1803" s="114"/>
      <c r="DP1803" s="114"/>
      <c r="DQ1803" s="114"/>
      <c r="DR1803" s="114"/>
      <c r="DS1803" s="114"/>
      <c r="DT1803" s="114"/>
      <c r="DU1803" s="114"/>
      <c r="DV1803" s="114"/>
      <c r="DW1803" s="121"/>
      <c r="DX1803" s="121"/>
      <c r="DY1803" s="121"/>
      <c r="DZ1803" s="121"/>
      <c r="EA1803" s="121"/>
      <c r="EB1803" s="121"/>
    </row>
    <row r="1804" spans="1:132" s="2" customFormat="1" ht="10.5" customHeight="1" x14ac:dyDescent="0.2">
      <c r="A1804" s="1406"/>
      <c r="B1804" s="1519"/>
      <c r="C1804" s="824" t="s">
        <v>118</v>
      </c>
      <c r="D1804" s="102" t="s">
        <v>27</v>
      </c>
      <c r="E1804" s="39">
        <f>ROUND(SQRT(E1805^2+E1806^2)*1000/(1.73*E$1705),0)</f>
        <v>32</v>
      </c>
      <c r="F1804" s="129">
        <f>ROUND(SQRT(F1805^2+F1806^2)*1000/(1.73*F$1705),0)</f>
        <v>31</v>
      </c>
      <c r="G1804" s="129">
        <f t="shared" ref="G1804:AB1804" si="1817">ROUND(SQRT(G1805^2+G1806^2)*1000/(1.73*G$1705),0)</f>
        <v>32</v>
      </c>
      <c r="H1804" s="241">
        <f t="shared" si="1817"/>
        <v>32</v>
      </c>
      <c r="I1804" s="129">
        <f t="shared" si="1817"/>
        <v>31</v>
      </c>
      <c r="J1804" s="129">
        <f t="shared" si="1817"/>
        <v>31</v>
      </c>
      <c r="K1804" s="129">
        <f t="shared" si="1817"/>
        <v>31</v>
      </c>
      <c r="L1804" s="129">
        <f t="shared" si="1817"/>
        <v>32</v>
      </c>
      <c r="M1804" s="129">
        <f t="shared" si="1817"/>
        <v>32</v>
      </c>
      <c r="N1804" s="241">
        <f t="shared" si="1817"/>
        <v>32</v>
      </c>
      <c r="O1804" s="129">
        <f t="shared" si="1817"/>
        <v>32</v>
      </c>
      <c r="P1804" s="129">
        <f t="shared" si="1817"/>
        <v>32</v>
      </c>
      <c r="Q1804" s="129">
        <f t="shared" si="1817"/>
        <v>31</v>
      </c>
      <c r="R1804" s="129">
        <f t="shared" si="1817"/>
        <v>31</v>
      </c>
      <c r="S1804" s="129">
        <f t="shared" si="1817"/>
        <v>32</v>
      </c>
      <c r="T1804" s="129">
        <f t="shared" si="1817"/>
        <v>32</v>
      </c>
      <c r="U1804" s="129">
        <f t="shared" si="1817"/>
        <v>31</v>
      </c>
      <c r="V1804" s="241">
        <f t="shared" si="1817"/>
        <v>32</v>
      </c>
      <c r="W1804" s="129">
        <f t="shared" si="1817"/>
        <v>32</v>
      </c>
      <c r="X1804" s="129">
        <f t="shared" si="1817"/>
        <v>32</v>
      </c>
      <c r="Y1804" s="129">
        <f t="shared" si="1817"/>
        <v>32</v>
      </c>
      <c r="Z1804" s="129">
        <f t="shared" si="1817"/>
        <v>31</v>
      </c>
      <c r="AA1804" s="129">
        <f t="shared" si="1817"/>
        <v>32</v>
      </c>
      <c r="AB1804" s="129">
        <f t="shared" si="1817"/>
        <v>32</v>
      </c>
      <c r="AC1804" s="121"/>
      <c r="AD1804" s="121"/>
      <c r="AE1804" s="121"/>
      <c r="AF1804" s="183"/>
      <c r="AG1804" s="183"/>
      <c r="AH1804" s="183"/>
      <c r="AI1804" s="183"/>
      <c r="AJ1804" s="183"/>
      <c r="AK1804" s="183"/>
      <c r="AL1804" s="183"/>
      <c r="AM1804" s="183"/>
      <c r="AN1804" s="183"/>
      <c r="AO1804" s="183"/>
      <c r="AP1804" s="183"/>
      <c r="AQ1804" s="183"/>
      <c r="AR1804" s="183"/>
      <c r="AS1804" s="183"/>
      <c r="AT1804" s="183"/>
      <c r="AU1804" s="183"/>
      <c r="AV1804" s="183"/>
      <c r="AW1804" s="183"/>
      <c r="AX1804" s="183"/>
      <c r="AY1804" s="183"/>
      <c r="AZ1804" s="183"/>
      <c r="BA1804" s="183"/>
      <c r="BB1804" s="183"/>
      <c r="BC1804" s="183"/>
      <c r="BD1804" s="183"/>
      <c r="BE1804" s="400"/>
      <c r="BF1804" s="114"/>
      <c r="BG1804" s="114"/>
      <c r="BH1804" s="114"/>
      <c r="BI1804" s="114"/>
      <c r="BJ1804" s="114"/>
      <c r="BK1804" s="114"/>
      <c r="BL1804" s="114"/>
      <c r="BM1804" s="114"/>
      <c r="BN1804" s="114"/>
      <c r="BO1804" s="114"/>
      <c r="BP1804" s="114"/>
      <c r="BQ1804" s="114"/>
      <c r="BR1804" s="114"/>
      <c r="BS1804" s="114"/>
      <c r="BT1804" s="114"/>
      <c r="BU1804" s="114"/>
      <c r="BV1804" s="114"/>
      <c r="BW1804" s="114"/>
      <c r="BX1804" s="114"/>
      <c r="BY1804" s="114"/>
      <c r="BZ1804" s="114"/>
      <c r="CA1804" s="114"/>
      <c r="CB1804" s="114"/>
      <c r="CC1804" s="114"/>
      <c r="CD1804" s="114"/>
      <c r="CE1804" s="114"/>
      <c r="CF1804" s="114"/>
      <c r="CG1804" s="114"/>
      <c r="CH1804" s="114"/>
      <c r="CI1804" s="114"/>
      <c r="CJ1804" s="114"/>
      <c r="CK1804" s="114"/>
      <c r="CL1804" s="114"/>
      <c r="CM1804" s="114"/>
      <c r="CN1804" s="114"/>
      <c r="CO1804" s="114"/>
      <c r="CP1804" s="114"/>
      <c r="CQ1804" s="114"/>
      <c r="CR1804" s="114"/>
      <c r="CS1804" s="114"/>
      <c r="CT1804" s="114"/>
      <c r="CU1804" s="114"/>
      <c r="CV1804" s="114"/>
      <c r="CW1804" s="114"/>
      <c r="CX1804" s="114"/>
      <c r="CY1804" s="114"/>
      <c r="CZ1804" s="114"/>
      <c r="DA1804" s="114"/>
      <c r="DB1804" s="114"/>
      <c r="DC1804" s="114"/>
      <c r="DD1804" s="114"/>
      <c r="DE1804" s="114"/>
      <c r="DF1804" s="114"/>
      <c r="DG1804" s="114"/>
      <c r="DH1804" s="114"/>
      <c r="DI1804" s="114"/>
      <c r="DJ1804" s="114"/>
      <c r="DK1804" s="114"/>
      <c r="DL1804" s="114"/>
      <c r="DM1804" s="114"/>
      <c r="DN1804" s="114"/>
      <c r="DO1804" s="114"/>
      <c r="DP1804" s="114"/>
      <c r="DQ1804" s="114"/>
      <c r="DR1804" s="114"/>
      <c r="DS1804" s="114"/>
      <c r="DT1804" s="114"/>
      <c r="DU1804" s="114"/>
      <c r="DV1804" s="114"/>
      <c r="DW1804" s="121"/>
      <c r="DX1804" s="121"/>
      <c r="DY1804" s="121"/>
      <c r="DZ1804" s="121"/>
      <c r="EA1804" s="85"/>
      <c r="EB1804" s="85"/>
    </row>
    <row r="1805" spans="1:132" s="1" customFormat="1" ht="10.5" customHeight="1" x14ac:dyDescent="0.2">
      <c r="A1805" s="1406"/>
      <c r="B1805" s="1519"/>
      <c r="C1805" s="846" t="s">
        <v>910</v>
      </c>
      <c r="D1805" s="102" t="s">
        <v>108</v>
      </c>
      <c r="E1805" s="42">
        <f>ROUND((AG1805-AF1805)*$AE1805,2)</f>
        <v>0.26</v>
      </c>
      <c r="F1805" s="42">
        <f t="shared" ref="F1805:AB1805" si="1818">ROUND((AH1805-AG1805)*$AE1805,2)</f>
        <v>0.26</v>
      </c>
      <c r="G1805" s="42">
        <f t="shared" si="1818"/>
        <v>0.26</v>
      </c>
      <c r="H1805" s="213">
        <f t="shared" si="1818"/>
        <v>0.26</v>
      </c>
      <c r="I1805" s="42">
        <f t="shared" si="1818"/>
        <v>0.26</v>
      </c>
      <c r="J1805" s="42">
        <f t="shared" si="1818"/>
        <v>0.26</v>
      </c>
      <c r="K1805" s="42">
        <f t="shared" si="1818"/>
        <v>0.26</v>
      </c>
      <c r="L1805" s="42">
        <f t="shared" si="1818"/>
        <v>0.26</v>
      </c>
      <c r="M1805" s="42">
        <f t="shared" si="1818"/>
        <v>0.26</v>
      </c>
      <c r="N1805" s="213">
        <f t="shared" si="1818"/>
        <v>0.26</v>
      </c>
      <c r="O1805" s="42">
        <f t="shared" si="1818"/>
        <v>0.26</v>
      </c>
      <c r="P1805" s="42">
        <f t="shared" si="1818"/>
        <v>0.26</v>
      </c>
      <c r="Q1805" s="42">
        <f t="shared" si="1818"/>
        <v>0.26</v>
      </c>
      <c r="R1805" s="42">
        <f t="shared" si="1818"/>
        <v>0.26</v>
      </c>
      <c r="S1805" s="42">
        <f t="shared" si="1818"/>
        <v>0.26</v>
      </c>
      <c r="T1805" s="42">
        <f t="shared" si="1818"/>
        <v>0.26</v>
      </c>
      <c r="U1805" s="42">
        <f t="shared" si="1818"/>
        <v>0.26</v>
      </c>
      <c r="V1805" s="213">
        <f t="shared" si="1818"/>
        <v>0.26</v>
      </c>
      <c r="W1805" s="42">
        <f t="shared" si="1818"/>
        <v>0.26</v>
      </c>
      <c r="X1805" s="42">
        <f t="shared" si="1818"/>
        <v>0.26</v>
      </c>
      <c r="Y1805" s="42">
        <f t="shared" si="1818"/>
        <v>0.26</v>
      </c>
      <c r="Z1805" s="42">
        <f t="shared" si="1818"/>
        <v>0.26</v>
      </c>
      <c r="AA1805" s="42">
        <f t="shared" si="1818"/>
        <v>0.26</v>
      </c>
      <c r="AB1805" s="42">
        <f t="shared" si="1818"/>
        <v>0.26</v>
      </c>
      <c r="AC1805" s="41">
        <f>(BD1805-AF1805)*AE1805</f>
        <v>6.3244800000004036</v>
      </c>
      <c r="AD1805" s="43">
        <f>(BD1806-AF1806)*AE1805</f>
        <v>5.4313199999978679</v>
      </c>
      <c r="AE1805" s="358">
        <v>3.6</v>
      </c>
      <c r="AF1805" s="678">
        <v>6661.7024000000001</v>
      </c>
      <c r="AG1805" s="678">
        <v>6661.7755999999999</v>
      </c>
      <c r="AH1805" s="679">
        <v>6661.8489</v>
      </c>
      <c r="AI1805" s="678">
        <v>6661.9222</v>
      </c>
      <c r="AJ1805" s="678">
        <v>6661.9956000000002</v>
      </c>
      <c r="AK1805" s="678">
        <v>6662.0689000000002</v>
      </c>
      <c r="AL1805" s="678">
        <v>6662.1422000000002</v>
      </c>
      <c r="AM1805" s="678">
        <v>6662.2150000000001</v>
      </c>
      <c r="AN1805" s="678">
        <v>6662.2880999999998</v>
      </c>
      <c r="AO1805" s="678">
        <v>6662.3611000000001</v>
      </c>
      <c r="AP1805" s="678">
        <v>6662.4341000000004</v>
      </c>
      <c r="AQ1805" s="678">
        <v>6662.5069999999996</v>
      </c>
      <c r="AR1805" s="678">
        <v>6662.58</v>
      </c>
      <c r="AS1805" s="678">
        <v>6662.6531999999997</v>
      </c>
      <c r="AT1805" s="678">
        <v>6662.7264999999998</v>
      </c>
      <c r="AU1805" s="678">
        <v>6662.7997999999998</v>
      </c>
      <c r="AV1805" s="678">
        <v>6662.8730999999998</v>
      </c>
      <c r="AW1805" s="678">
        <v>6662.9463999999998</v>
      </c>
      <c r="AX1805" s="678">
        <v>6663.0196999999998</v>
      </c>
      <c r="AY1805" s="678">
        <v>6663.0928999999996</v>
      </c>
      <c r="AZ1805" s="678">
        <v>6663.1662999999999</v>
      </c>
      <c r="BA1805" s="678">
        <v>6663.2394999999997</v>
      </c>
      <c r="BB1805" s="678">
        <v>6663.3127000000004</v>
      </c>
      <c r="BC1805" s="678">
        <v>6663.3859000000002</v>
      </c>
      <c r="BD1805" s="678">
        <v>6663.4592000000002</v>
      </c>
      <c r="BE1805" s="400"/>
      <c r="BF1805" s="114"/>
      <c r="BG1805" s="114"/>
      <c r="BH1805" s="114"/>
      <c r="BI1805" s="114"/>
      <c r="BJ1805" s="114"/>
      <c r="BK1805" s="114"/>
      <c r="BL1805" s="114"/>
      <c r="BM1805" s="114"/>
      <c r="BN1805" s="114"/>
      <c r="BO1805" s="114"/>
      <c r="BP1805" s="114"/>
      <c r="BQ1805" s="114"/>
      <c r="BR1805" s="114"/>
      <c r="BS1805" s="114"/>
      <c r="BT1805" s="114"/>
      <c r="BU1805" s="114"/>
      <c r="BV1805" s="114"/>
      <c r="BW1805" s="114"/>
      <c r="BX1805" s="114"/>
      <c r="BY1805" s="114"/>
      <c r="BZ1805" s="114"/>
      <c r="CA1805" s="114"/>
      <c r="CB1805" s="114"/>
      <c r="CC1805" s="114"/>
      <c r="CD1805" s="114"/>
      <c r="CE1805" s="114"/>
      <c r="CF1805" s="114"/>
      <c r="CG1805" s="114"/>
      <c r="CH1805" s="114"/>
      <c r="CI1805" s="114"/>
      <c r="CJ1805" s="114"/>
      <c r="CK1805" s="114"/>
      <c r="CL1805" s="114"/>
      <c r="CM1805" s="114"/>
      <c r="CN1805" s="114"/>
      <c r="CO1805" s="114"/>
      <c r="CP1805" s="114"/>
      <c r="CQ1805" s="114"/>
      <c r="CR1805" s="114"/>
      <c r="CS1805" s="114"/>
      <c r="CT1805" s="114"/>
      <c r="CU1805" s="114"/>
      <c r="CV1805" s="114"/>
      <c r="CW1805" s="114"/>
      <c r="CX1805" s="114"/>
      <c r="CY1805" s="114"/>
      <c r="CZ1805" s="114"/>
      <c r="DA1805" s="114"/>
      <c r="DB1805" s="114"/>
      <c r="DC1805" s="114"/>
      <c r="DD1805" s="114"/>
      <c r="DE1805" s="114"/>
      <c r="DF1805" s="114"/>
      <c r="DG1805" s="114"/>
      <c r="DH1805" s="114"/>
      <c r="DI1805" s="114"/>
      <c r="DJ1805" s="114"/>
      <c r="DK1805" s="114"/>
      <c r="DL1805" s="114"/>
      <c r="DM1805" s="114"/>
      <c r="DN1805" s="114"/>
      <c r="DO1805" s="114"/>
      <c r="DP1805" s="114"/>
      <c r="DQ1805" s="114"/>
      <c r="DR1805" s="114"/>
      <c r="DS1805" s="114"/>
      <c r="DT1805" s="114"/>
      <c r="DU1805" s="114"/>
      <c r="DV1805" s="114"/>
      <c r="DW1805" s="121"/>
      <c r="DX1805" s="121"/>
      <c r="DY1805" s="121"/>
      <c r="DZ1805" s="121"/>
      <c r="EA1805" s="121"/>
      <c r="EB1805" s="121"/>
    </row>
    <row r="1806" spans="1:132" s="1" customFormat="1" ht="10.5" customHeight="1" x14ac:dyDescent="0.2">
      <c r="A1806" s="1406"/>
      <c r="B1806" s="1519"/>
      <c r="C1806" s="846" t="s">
        <v>910</v>
      </c>
      <c r="D1806" s="102" t="s">
        <v>109</v>
      </c>
      <c r="E1806" s="42">
        <f>ROUND((AG1806-AF1806)*$AE1805,2)</f>
        <v>0.22</v>
      </c>
      <c r="F1806" s="42">
        <f t="shared" ref="F1806:AB1806" si="1819">ROUND((AH1806-AG1806)*$AE1805,2)</f>
        <v>0.22</v>
      </c>
      <c r="G1806" s="42">
        <f t="shared" si="1819"/>
        <v>0.22</v>
      </c>
      <c r="H1806" s="213">
        <f t="shared" si="1819"/>
        <v>0.23</v>
      </c>
      <c r="I1806" s="42">
        <f t="shared" si="1819"/>
        <v>0.22</v>
      </c>
      <c r="J1806" s="42">
        <f t="shared" si="1819"/>
        <v>0.22</v>
      </c>
      <c r="K1806" s="42">
        <f t="shared" si="1819"/>
        <v>0.22</v>
      </c>
      <c r="L1806" s="42">
        <f t="shared" si="1819"/>
        <v>0.23</v>
      </c>
      <c r="M1806" s="42">
        <f t="shared" si="1819"/>
        <v>0.23</v>
      </c>
      <c r="N1806" s="213">
        <f t="shared" si="1819"/>
        <v>0.23</v>
      </c>
      <c r="O1806" s="42">
        <f t="shared" si="1819"/>
        <v>0.23</v>
      </c>
      <c r="P1806" s="42">
        <f t="shared" si="1819"/>
        <v>0.23</v>
      </c>
      <c r="Q1806" s="42">
        <f t="shared" si="1819"/>
        <v>0.23</v>
      </c>
      <c r="R1806" s="42">
        <f t="shared" si="1819"/>
        <v>0.23</v>
      </c>
      <c r="S1806" s="42">
        <f t="shared" si="1819"/>
        <v>0.23</v>
      </c>
      <c r="T1806" s="42">
        <f t="shared" si="1819"/>
        <v>0.23</v>
      </c>
      <c r="U1806" s="42">
        <f t="shared" si="1819"/>
        <v>0.22</v>
      </c>
      <c r="V1806" s="213">
        <f t="shared" si="1819"/>
        <v>0.23</v>
      </c>
      <c r="W1806" s="42">
        <f t="shared" si="1819"/>
        <v>0.23</v>
      </c>
      <c r="X1806" s="42">
        <f t="shared" si="1819"/>
        <v>0.23</v>
      </c>
      <c r="Y1806" s="42">
        <f t="shared" si="1819"/>
        <v>0.23</v>
      </c>
      <c r="Z1806" s="42">
        <f t="shared" si="1819"/>
        <v>0.22</v>
      </c>
      <c r="AA1806" s="42">
        <f t="shared" si="1819"/>
        <v>0.23</v>
      </c>
      <c r="AB1806" s="42">
        <f t="shared" si="1819"/>
        <v>0.23</v>
      </c>
      <c r="AC1806" s="41"/>
      <c r="AD1806" s="43"/>
      <c r="AE1806" s="358"/>
      <c r="AF1806" s="678">
        <v>6156.4277000000002</v>
      </c>
      <c r="AG1806" s="678">
        <v>6156.4898000000003</v>
      </c>
      <c r="AH1806" s="679">
        <v>6156.5519999999997</v>
      </c>
      <c r="AI1806" s="678">
        <v>6156.6144000000004</v>
      </c>
      <c r="AJ1806" s="678">
        <v>6156.6769999999997</v>
      </c>
      <c r="AK1806" s="678">
        <v>6156.7393000000002</v>
      </c>
      <c r="AL1806" s="678">
        <v>6156.8017</v>
      </c>
      <c r="AM1806" s="678">
        <v>6156.8638000000001</v>
      </c>
      <c r="AN1806" s="678">
        <v>6156.9264000000003</v>
      </c>
      <c r="AO1806" s="678">
        <v>6156.9894999999997</v>
      </c>
      <c r="AP1806" s="678">
        <v>6157.0529999999999</v>
      </c>
      <c r="AQ1806" s="678">
        <v>6157.1166999999996</v>
      </c>
      <c r="AR1806" s="678">
        <v>6157.1805000000004</v>
      </c>
      <c r="AS1806" s="678">
        <v>6157.2443000000003</v>
      </c>
      <c r="AT1806" s="678">
        <v>6157.3085000000001</v>
      </c>
      <c r="AU1806" s="678">
        <v>6157.3720000000003</v>
      </c>
      <c r="AV1806" s="678">
        <v>6157.4353000000001</v>
      </c>
      <c r="AW1806" s="678">
        <v>6157.4975999999997</v>
      </c>
      <c r="AX1806" s="678">
        <v>6157.5603000000001</v>
      </c>
      <c r="AY1806" s="678">
        <v>6157.6229999999996</v>
      </c>
      <c r="AZ1806" s="678">
        <v>6157.6858000000002</v>
      </c>
      <c r="BA1806" s="678">
        <v>6157.7483000000002</v>
      </c>
      <c r="BB1806" s="678">
        <v>6157.8107</v>
      </c>
      <c r="BC1806" s="678">
        <v>6157.8733000000002</v>
      </c>
      <c r="BD1806" s="678">
        <v>6157.9363999999996</v>
      </c>
      <c r="BE1806" s="400"/>
      <c r="BF1806" s="114"/>
      <c r="BG1806" s="114"/>
      <c r="BH1806" s="114"/>
      <c r="BI1806" s="114"/>
      <c r="BJ1806" s="114"/>
      <c r="BK1806" s="114"/>
      <c r="BL1806" s="114"/>
      <c r="BM1806" s="114"/>
      <c r="BN1806" s="114"/>
      <c r="BO1806" s="114"/>
      <c r="BP1806" s="114"/>
      <c r="BQ1806" s="114"/>
      <c r="BR1806" s="114"/>
      <c r="BS1806" s="114"/>
      <c r="BT1806" s="114"/>
      <c r="BU1806" s="114"/>
      <c r="BV1806" s="114"/>
      <c r="BW1806" s="114"/>
      <c r="BX1806" s="114"/>
      <c r="BY1806" s="114"/>
      <c r="BZ1806" s="114"/>
      <c r="CA1806" s="114"/>
      <c r="CB1806" s="114"/>
      <c r="CC1806" s="114"/>
      <c r="CD1806" s="114"/>
      <c r="CE1806" s="114"/>
      <c r="CF1806" s="114"/>
      <c r="CG1806" s="114"/>
      <c r="CH1806" s="114"/>
      <c r="CI1806" s="114"/>
      <c r="CJ1806" s="114"/>
      <c r="CK1806" s="114"/>
      <c r="CL1806" s="114"/>
      <c r="CM1806" s="114"/>
      <c r="CN1806" s="114"/>
      <c r="CO1806" s="114"/>
      <c r="CP1806" s="114"/>
      <c r="CQ1806" s="114"/>
      <c r="CR1806" s="114"/>
      <c r="CS1806" s="114"/>
      <c r="CT1806" s="114"/>
      <c r="CU1806" s="114"/>
      <c r="CV1806" s="114"/>
      <c r="CW1806" s="114"/>
      <c r="CX1806" s="114"/>
      <c r="CY1806" s="114"/>
      <c r="CZ1806" s="114"/>
      <c r="DA1806" s="114"/>
      <c r="DB1806" s="114"/>
      <c r="DC1806" s="114"/>
      <c r="DD1806" s="114"/>
      <c r="DE1806" s="114"/>
      <c r="DF1806" s="114"/>
      <c r="DG1806" s="114"/>
      <c r="DH1806" s="114"/>
      <c r="DI1806" s="114"/>
      <c r="DJ1806" s="114"/>
      <c r="DK1806" s="114"/>
      <c r="DL1806" s="114"/>
      <c r="DM1806" s="114"/>
      <c r="DN1806" s="114"/>
      <c r="DO1806" s="114"/>
      <c r="DP1806" s="114"/>
      <c r="DQ1806" s="114"/>
      <c r="DR1806" s="114"/>
      <c r="DS1806" s="114"/>
      <c r="DT1806" s="114"/>
      <c r="DU1806" s="114"/>
      <c r="DV1806" s="114"/>
      <c r="DW1806" s="121"/>
      <c r="DX1806" s="121"/>
      <c r="DY1806" s="121"/>
      <c r="DZ1806" s="121"/>
      <c r="EA1806" s="121"/>
      <c r="EB1806" s="121"/>
    </row>
    <row r="1807" spans="1:132" s="1" customFormat="1" ht="10.5" customHeight="1" thickBot="1" x14ac:dyDescent="0.25">
      <c r="A1807" s="1407"/>
      <c r="B1807" s="1520"/>
      <c r="C1807" s="197"/>
      <c r="D1807" s="166" t="s">
        <v>35</v>
      </c>
      <c r="E1807" s="64">
        <f t="shared" ref="E1807:AB1807" si="1820">E1806/E1805</f>
        <v>0.84615384615384615</v>
      </c>
      <c r="F1807" s="64">
        <f t="shared" si="1820"/>
        <v>0.84615384615384615</v>
      </c>
      <c r="G1807" s="64">
        <f t="shared" si="1820"/>
        <v>0.84615384615384615</v>
      </c>
      <c r="H1807" s="221">
        <f t="shared" si="1820"/>
        <v>0.88461538461538458</v>
      </c>
      <c r="I1807" s="64">
        <f t="shared" si="1820"/>
        <v>0.84615384615384615</v>
      </c>
      <c r="J1807" s="64">
        <f t="shared" si="1820"/>
        <v>0.84615384615384615</v>
      </c>
      <c r="K1807" s="64">
        <f t="shared" si="1820"/>
        <v>0.84615384615384615</v>
      </c>
      <c r="L1807" s="64">
        <f t="shared" si="1820"/>
        <v>0.88461538461538458</v>
      </c>
      <c r="M1807" s="64">
        <f t="shared" si="1820"/>
        <v>0.88461538461538458</v>
      </c>
      <c r="N1807" s="221">
        <f t="shared" si="1820"/>
        <v>0.88461538461538458</v>
      </c>
      <c r="O1807" s="64">
        <f t="shared" si="1820"/>
        <v>0.88461538461538458</v>
      </c>
      <c r="P1807" s="64">
        <f t="shared" si="1820"/>
        <v>0.88461538461538458</v>
      </c>
      <c r="Q1807" s="64">
        <f t="shared" si="1820"/>
        <v>0.88461538461538458</v>
      </c>
      <c r="R1807" s="64">
        <f t="shared" si="1820"/>
        <v>0.88461538461538458</v>
      </c>
      <c r="S1807" s="64">
        <f t="shared" si="1820"/>
        <v>0.88461538461538458</v>
      </c>
      <c r="T1807" s="64">
        <f t="shared" si="1820"/>
        <v>0.88461538461538458</v>
      </c>
      <c r="U1807" s="64">
        <f t="shared" si="1820"/>
        <v>0.84615384615384615</v>
      </c>
      <c r="V1807" s="221">
        <f t="shared" si="1820"/>
        <v>0.88461538461538458</v>
      </c>
      <c r="W1807" s="64">
        <f t="shared" si="1820"/>
        <v>0.88461538461538458</v>
      </c>
      <c r="X1807" s="64">
        <f t="shared" si="1820"/>
        <v>0.88461538461538458</v>
      </c>
      <c r="Y1807" s="64">
        <f t="shared" si="1820"/>
        <v>0.88461538461538458</v>
      </c>
      <c r="Z1807" s="64">
        <f t="shared" si="1820"/>
        <v>0.84615384615384615</v>
      </c>
      <c r="AA1807" s="64">
        <f t="shared" si="1820"/>
        <v>0.88461538461538458</v>
      </c>
      <c r="AB1807" s="64">
        <f t="shared" si="1820"/>
        <v>0.88461538461538458</v>
      </c>
      <c r="AC1807" s="41"/>
      <c r="AD1807" s="43"/>
      <c r="AE1807" s="358"/>
      <c r="AF1807" s="188"/>
      <c r="AG1807" s="188"/>
      <c r="AH1807" s="188"/>
      <c r="AI1807" s="188"/>
      <c r="AJ1807" s="188"/>
      <c r="AK1807" s="188"/>
      <c r="AL1807" s="188"/>
      <c r="AM1807" s="188"/>
      <c r="AN1807" s="188"/>
      <c r="AO1807" s="188"/>
      <c r="AP1807" s="188"/>
      <c r="AQ1807" s="188"/>
      <c r="AR1807" s="188"/>
      <c r="AS1807" s="188"/>
      <c r="AT1807" s="188"/>
      <c r="AU1807" s="188"/>
      <c r="AV1807" s="188"/>
      <c r="AW1807" s="188"/>
      <c r="AX1807" s="188"/>
      <c r="AY1807" s="188"/>
      <c r="AZ1807" s="188"/>
      <c r="BA1807" s="188"/>
      <c r="BB1807" s="188"/>
      <c r="BC1807" s="188"/>
      <c r="BD1807" s="188"/>
      <c r="BE1807" s="400"/>
      <c r="BF1807" s="114"/>
      <c r="BG1807" s="114"/>
      <c r="BH1807" s="114"/>
      <c r="BI1807" s="114"/>
      <c r="BJ1807" s="114"/>
      <c r="BK1807" s="114"/>
      <c r="BL1807" s="114"/>
      <c r="BM1807" s="114"/>
      <c r="BN1807" s="114"/>
      <c r="BO1807" s="114"/>
      <c r="BP1807" s="114"/>
      <c r="BQ1807" s="114"/>
      <c r="BR1807" s="114"/>
      <c r="BS1807" s="114"/>
      <c r="BT1807" s="114"/>
      <c r="BU1807" s="114"/>
      <c r="BV1807" s="114"/>
      <c r="BW1807" s="114"/>
      <c r="BX1807" s="114"/>
      <c r="BY1807" s="114"/>
      <c r="BZ1807" s="114"/>
      <c r="CA1807" s="114"/>
      <c r="CB1807" s="114"/>
      <c r="CC1807" s="114"/>
      <c r="CD1807" s="114"/>
      <c r="CE1807" s="114"/>
      <c r="CF1807" s="114"/>
      <c r="CG1807" s="114"/>
      <c r="CH1807" s="114"/>
      <c r="CI1807" s="114"/>
      <c r="CJ1807" s="114"/>
      <c r="CK1807" s="114"/>
      <c r="CL1807" s="114"/>
      <c r="CM1807" s="114"/>
      <c r="CN1807" s="114"/>
      <c r="CO1807" s="114"/>
      <c r="CP1807" s="114"/>
      <c r="CQ1807" s="114"/>
      <c r="CR1807" s="114"/>
      <c r="CS1807" s="114"/>
      <c r="CT1807" s="114"/>
      <c r="CU1807" s="114"/>
      <c r="CV1807" s="114"/>
      <c r="CW1807" s="114"/>
      <c r="CX1807" s="114"/>
      <c r="CY1807" s="114"/>
      <c r="CZ1807" s="114"/>
      <c r="DA1807" s="114"/>
      <c r="DB1807" s="114"/>
      <c r="DC1807" s="114"/>
      <c r="DD1807" s="114"/>
      <c r="DE1807" s="114"/>
      <c r="DF1807" s="114"/>
      <c r="DG1807" s="114"/>
      <c r="DH1807" s="114"/>
      <c r="DI1807" s="114"/>
      <c r="DJ1807" s="114"/>
      <c r="DK1807" s="114"/>
      <c r="DL1807" s="114"/>
      <c r="DM1807" s="114"/>
      <c r="DN1807" s="114"/>
      <c r="DO1807" s="114"/>
      <c r="DP1807" s="114"/>
      <c r="DQ1807" s="114"/>
      <c r="DR1807" s="114"/>
      <c r="DS1807" s="114"/>
      <c r="DT1807" s="114"/>
      <c r="DU1807" s="114"/>
      <c r="DV1807" s="114"/>
      <c r="DW1807" s="121"/>
      <c r="DX1807" s="121"/>
      <c r="DY1807" s="121"/>
      <c r="DZ1807" s="121"/>
      <c r="EA1807" s="121"/>
      <c r="EB1807" s="121"/>
    </row>
    <row r="1808" spans="1:132" s="1" customFormat="1" ht="10.5" customHeight="1" x14ac:dyDescent="0.2">
      <c r="A1808" s="1405" t="s">
        <v>68</v>
      </c>
      <c r="B1808" s="1518" t="s">
        <v>589</v>
      </c>
      <c r="C1808" s="642" t="s">
        <v>118</v>
      </c>
      <c r="D1808" s="726" t="s">
        <v>27</v>
      </c>
      <c r="E1808" s="46">
        <f>ROUND(SQRT(E1810^2+E1811^2)*1000/(1.73*E1704),0)</f>
        <v>0</v>
      </c>
      <c r="F1808" s="290">
        <f t="shared" ref="F1808:AB1808" si="1821">ROUND(SQRT(F1810^2+F1811^2)*1000/(1.73*F1704),0)</f>
        <v>0</v>
      </c>
      <c r="G1808" s="290">
        <f t="shared" si="1821"/>
        <v>0</v>
      </c>
      <c r="H1808" s="536">
        <f t="shared" si="1821"/>
        <v>0</v>
      </c>
      <c r="I1808" s="290">
        <f t="shared" si="1821"/>
        <v>0</v>
      </c>
      <c r="J1808" s="290">
        <f t="shared" si="1821"/>
        <v>0</v>
      </c>
      <c r="K1808" s="290">
        <f t="shared" si="1821"/>
        <v>0</v>
      </c>
      <c r="L1808" s="290">
        <f t="shared" si="1821"/>
        <v>0</v>
      </c>
      <c r="M1808" s="290">
        <f t="shared" si="1821"/>
        <v>0</v>
      </c>
      <c r="N1808" s="536">
        <f t="shared" si="1821"/>
        <v>0</v>
      </c>
      <c r="O1808" s="290">
        <f t="shared" si="1821"/>
        <v>0</v>
      </c>
      <c r="P1808" s="290">
        <f t="shared" si="1821"/>
        <v>0</v>
      </c>
      <c r="Q1808" s="290">
        <f t="shared" si="1821"/>
        <v>0</v>
      </c>
      <c r="R1808" s="290">
        <f t="shared" si="1821"/>
        <v>0</v>
      </c>
      <c r="S1808" s="290">
        <f t="shared" si="1821"/>
        <v>0</v>
      </c>
      <c r="T1808" s="290">
        <f t="shared" si="1821"/>
        <v>0</v>
      </c>
      <c r="U1808" s="290">
        <f t="shared" si="1821"/>
        <v>0</v>
      </c>
      <c r="V1808" s="536">
        <f t="shared" si="1821"/>
        <v>0</v>
      </c>
      <c r="W1808" s="290">
        <f t="shared" si="1821"/>
        <v>0</v>
      </c>
      <c r="X1808" s="290">
        <f t="shared" si="1821"/>
        <v>0</v>
      </c>
      <c r="Y1808" s="290">
        <f t="shared" si="1821"/>
        <v>0</v>
      </c>
      <c r="Z1808" s="290">
        <f t="shared" si="1821"/>
        <v>0</v>
      </c>
      <c r="AA1808" s="290">
        <f t="shared" si="1821"/>
        <v>0</v>
      </c>
      <c r="AB1808" s="290">
        <f t="shared" si="1821"/>
        <v>0</v>
      </c>
      <c r="AC1808" s="175"/>
      <c r="AD1808" s="135"/>
      <c r="AE1808" s="459"/>
      <c r="AF1808" s="182"/>
      <c r="AG1808" s="183"/>
      <c r="AH1808" s="183"/>
      <c r="AI1808" s="183"/>
      <c r="AJ1808" s="183"/>
      <c r="AK1808" s="183"/>
      <c r="AL1808" s="183"/>
      <c r="AM1808" s="183"/>
      <c r="AN1808" s="183"/>
      <c r="AO1808" s="183"/>
      <c r="AP1808" s="183"/>
      <c r="AQ1808" s="183"/>
      <c r="AR1808" s="183"/>
      <c r="AS1808" s="183"/>
      <c r="AT1808" s="183"/>
      <c r="AU1808" s="183"/>
      <c r="AV1808" s="183"/>
      <c r="AW1808" s="183"/>
      <c r="AX1808" s="183"/>
      <c r="AY1808" s="183"/>
      <c r="AZ1808" s="183"/>
      <c r="BA1808" s="183"/>
      <c r="BB1808" s="183"/>
      <c r="BC1808" s="183"/>
      <c r="BD1808" s="183"/>
      <c r="BE1808" s="400"/>
      <c r="BF1808" s="114"/>
      <c r="BG1808" s="114"/>
      <c r="BH1808" s="114"/>
      <c r="BI1808" s="114"/>
      <c r="BJ1808" s="114"/>
      <c r="BK1808" s="114"/>
      <c r="BL1808" s="114"/>
      <c r="BM1808" s="114"/>
      <c r="BN1808" s="114"/>
      <c r="BO1808" s="114"/>
      <c r="BP1808" s="114"/>
      <c r="BQ1808" s="114"/>
      <c r="BR1808" s="114"/>
      <c r="BS1808" s="114"/>
      <c r="BT1808" s="114"/>
      <c r="BU1808" s="114"/>
      <c r="BV1808" s="114"/>
      <c r="BW1808" s="114"/>
      <c r="BX1808" s="114"/>
      <c r="BY1808" s="114"/>
      <c r="BZ1808" s="114"/>
      <c r="CA1808" s="114"/>
      <c r="CB1808" s="114"/>
      <c r="CC1808" s="114"/>
      <c r="CD1808" s="114"/>
      <c r="CE1808" s="114"/>
      <c r="CF1808" s="114"/>
      <c r="CG1808" s="114"/>
      <c r="CH1808" s="114"/>
      <c r="CI1808" s="114"/>
      <c r="CJ1808" s="114"/>
      <c r="CK1808" s="114"/>
      <c r="CL1808" s="114"/>
      <c r="CM1808" s="114"/>
      <c r="CN1808" s="114"/>
      <c r="CO1808" s="114"/>
      <c r="CP1808" s="114"/>
      <c r="CQ1808" s="114"/>
      <c r="CR1808" s="114"/>
      <c r="CS1808" s="114"/>
      <c r="CT1808" s="114"/>
      <c r="CU1808" s="114"/>
      <c r="CV1808" s="114"/>
      <c r="CW1808" s="114"/>
      <c r="CX1808" s="114"/>
      <c r="CY1808" s="114"/>
      <c r="CZ1808" s="114"/>
      <c r="DA1808" s="114"/>
      <c r="DB1808" s="114"/>
      <c r="DC1808" s="114"/>
      <c r="DD1808" s="114"/>
      <c r="DE1808" s="114"/>
      <c r="DF1808" s="114"/>
      <c r="DG1808" s="114"/>
      <c r="DH1808" s="114"/>
      <c r="DI1808" s="114"/>
      <c r="DJ1808" s="114"/>
      <c r="DK1808" s="114"/>
      <c r="DL1808" s="114"/>
      <c r="DM1808" s="114"/>
      <c r="DN1808" s="114"/>
      <c r="DO1808" s="114"/>
      <c r="DP1808" s="114"/>
      <c r="DQ1808" s="114"/>
      <c r="DR1808" s="114"/>
      <c r="DS1808" s="114"/>
      <c r="DT1808" s="114"/>
      <c r="DU1808" s="114"/>
      <c r="DV1808" s="114"/>
      <c r="DW1808" s="121"/>
      <c r="DX1808" s="121"/>
      <c r="DY1808" s="121"/>
      <c r="DZ1808" s="121"/>
      <c r="EA1808" s="121"/>
      <c r="EB1808" s="121"/>
    </row>
    <row r="1809" spans="1:132" s="2" customFormat="1" ht="10.5" customHeight="1" x14ac:dyDescent="0.2">
      <c r="A1809" s="1406"/>
      <c r="B1809" s="1519"/>
      <c r="C1809" s="824" t="s">
        <v>115</v>
      </c>
      <c r="D1809" s="102" t="s">
        <v>27</v>
      </c>
      <c r="E1809" s="39">
        <v>0</v>
      </c>
      <c r="F1809" s="129">
        <v>0</v>
      </c>
      <c r="G1809" s="129">
        <v>0</v>
      </c>
      <c r="H1809" s="241">
        <v>0</v>
      </c>
      <c r="I1809" s="129">
        <v>0</v>
      </c>
      <c r="J1809" s="129">
        <v>0</v>
      </c>
      <c r="K1809" s="129">
        <v>0</v>
      </c>
      <c r="L1809" s="129">
        <v>0</v>
      </c>
      <c r="M1809" s="129">
        <v>0</v>
      </c>
      <c r="N1809" s="241">
        <v>0</v>
      </c>
      <c r="O1809" s="129">
        <v>0</v>
      </c>
      <c r="P1809" s="129">
        <v>0</v>
      </c>
      <c r="Q1809" s="129">
        <v>0</v>
      </c>
      <c r="R1809" s="129">
        <v>0</v>
      </c>
      <c r="S1809" s="129">
        <v>0</v>
      </c>
      <c r="T1809" s="129">
        <v>0</v>
      </c>
      <c r="U1809" s="129">
        <v>0</v>
      </c>
      <c r="V1809" s="241">
        <v>0</v>
      </c>
      <c r="W1809" s="129">
        <v>0</v>
      </c>
      <c r="X1809" s="129">
        <v>0</v>
      </c>
      <c r="Y1809" s="129">
        <v>0</v>
      </c>
      <c r="Z1809" s="129">
        <v>0</v>
      </c>
      <c r="AA1809" s="129">
        <v>0</v>
      </c>
      <c r="AB1809" s="129">
        <v>0</v>
      </c>
      <c r="AC1809" s="121"/>
      <c r="AD1809" s="121"/>
      <c r="AE1809" s="121"/>
      <c r="AF1809" s="183"/>
      <c r="AG1809" s="183"/>
      <c r="AH1809" s="183"/>
      <c r="AI1809" s="183"/>
      <c r="AJ1809" s="183"/>
      <c r="AK1809" s="183"/>
      <c r="AL1809" s="183"/>
      <c r="AM1809" s="183"/>
      <c r="AN1809" s="183"/>
      <c r="AO1809" s="183"/>
      <c r="AP1809" s="183"/>
      <c r="AQ1809" s="183"/>
      <c r="AR1809" s="183"/>
      <c r="AS1809" s="183"/>
      <c r="AT1809" s="183"/>
      <c r="AU1809" s="183"/>
      <c r="AV1809" s="183"/>
      <c r="AW1809" s="183"/>
      <c r="AX1809" s="183"/>
      <c r="AY1809" s="183"/>
      <c r="AZ1809" s="183"/>
      <c r="BA1809" s="183"/>
      <c r="BB1809" s="183"/>
      <c r="BC1809" s="183"/>
      <c r="BD1809" s="183"/>
      <c r="BE1809" s="400"/>
      <c r="BF1809" s="114"/>
      <c r="BG1809" s="114"/>
      <c r="BH1809" s="114"/>
      <c r="BI1809" s="114"/>
      <c r="BJ1809" s="114"/>
      <c r="BK1809" s="114"/>
      <c r="BL1809" s="114"/>
      <c r="BM1809" s="114"/>
      <c r="BN1809" s="114"/>
      <c r="BO1809" s="114"/>
      <c r="BP1809" s="114"/>
      <c r="BQ1809" s="114"/>
      <c r="BR1809" s="114"/>
      <c r="BS1809" s="114"/>
      <c r="BT1809" s="114"/>
      <c r="BU1809" s="114"/>
      <c r="BV1809" s="114"/>
      <c r="BW1809" s="114"/>
      <c r="BX1809" s="114"/>
      <c r="BY1809" s="114"/>
      <c r="BZ1809" s="114"/>
      <c r="CA1809" s="114"/>
      <c r="CB1809" s="114"/>
      <c r="CC1809" s="114"/>
      <c r="CD1809" s="114"/>
      <c r="CE1809" s="114"/>
      <c r="CF1809" s="114"/>
      <c r="CG1809" s="114"/>
      <c r="CH1809" s="114"/>
      <c r="CI1809" s="114"/>
      <c r="CJ1809" s="114"/>
      <c r="CK1809" s="114"/>
      <c r="CL1809" s="114"/>
      <c r="CM1809" s="114"/>
      <c r="CN1809" s="114"/>
      <c r="CO1809" s="114"/>
      <c r="CP1809" s="114"/>
      <c r="CQ1809" s="114"/>
      <c r="CR1809" s="114"/>
      <c r="CS1809" s="114"/>
      <c r="CT1809" s="114"/>
      <c r="CU1809" s="114"/>
      <c r="CV1809" s="114"/>
      <c r="CW1809" s="114"/>
      <c r="CX1809" s="114"/>
      <c r="CY1809" s="114"/>
      <c r="CZ1809" s="114"/>
      <c r="DA1809" s="114"/>
      <c r="DB1809" s="114"/>
      <c r="DC1809" s="114"/>
      <c r="DD1809" s="114"/>
      <c r="DE1809" s="114"/>
      <c r="DF1809" s="114"/>
      <c r="DG1809" s="114"/>
      <c r="DH1809" s="114"/>
      <c r="DI1809" s="114"/>
      <c r="DJ1809" s="114"/>
      <c r="DK1809" s="114"/>
      <c r="DL1809" s="114"/>
      <c r="DM1809" s="114"/>
      <c r="DN1809" s="114"/>
      <c r="DO1809" s="114"/>
      <c r="DP1809" s="114"/>
      <c r="DQ1809" s="114"/>
      <c r="DR1809" s="114"/>
      <c r="DS1809" s="114"/>
      <c r="DT1809" s="114"/>
      <c r="DU1809" s="114"/>
      <c r="DV1809" s="114"/>
      <c r="DW1809" s="121"/>
      <c r="DX1809" s="121"/>
      <c r="DY1809" s="121"/>
      <c r="DZ1809" s="121"/>
      <c r="EA1809" s="85"/>
      <c r="EB1809" s="85"/>
    </row>
    <row r="1810" spans="1:132" s="1" customFormat="1" ht="10.5" customHeight="1" x14ac:dyDescent="0.2">
      <c r="A1810" s="1406"/>
      <c r="B1810" s="1519"/>
      <c r="C1810" s="846" t="s">
        <v>910</v>
      </c>
      <c r="D1810" s="102" t="s">
        <v>108</v>
      </c>
      <c r="E1810" s="42">
        <f>ROUND((AG1810-AF1810)*$AE1810,2)</f>
        <v>0</v>
      </c>
      <c r="F1810" s="42">
        <f t="shared" ref="F1810:AB1810" si="1822">ROUND((AH1810-AG1810)*$AE1810,2)</f>
        <v>0</v>
      </c>
      <c r="G1810" s="42">
        <f t="shared" si="1822"/>
        <v>0</v>
      </c>
      <c r="H1810" s="213">
        <f t="shared" si="1822"/>
        <v>0</v>
      </c>
      <c r="I1810" s="42">
        <f t="shared" si="1822"/>
        <v>0</v>
      </c>
      <c r="J1810" s="42">
        <f t="shared" si="1822"/>
        <v>0</v>
      </c>
      <c r="K1810" s="42">
        <f t="shared" si="1822"/>
        <v>0</v>
      </c>
      <c r="L1810" s="42">
        <f t="shared" si="1822"/>
        <v>0</v>
      </c>
      <c r="M1810" s="42">
        <f t="shared" si="1822"/>
        <v>0</v>
      </c>
      <c r="N1810" s="213">
        <f t="shared" si="1822"/>
        <v>0</v>
      </c>
      <c r="O1810" s="42">
        <f t="shared" si="1822"/>
        <v>0</v>
      </c>
      <c r="P1810" s="42">
        <f t="shared" si="1822"/>
        <v>0</v>
      </c>
      <c r="Q1810" s="42">
        <f t="shared" si="1822"/>
        <v>0</v>
      </c>
      <c r="R1810" s="42">
        <f t="shared" si="1822"/>
        <v>0</v>
      </c>
      <c r="S1810" s="42">
        <f t="shared" si="1822"/>
        <v>0</v>
      </c>
      <c r="T1810" s="42">
        <f t="shared" si="1822"/>
        <v>0</v>
      </c>
      <c r="U1810" s="42">
        <f t="shared" si="1822"/>
        <v>0</v>
      </c>
      <c r="V1810" s="213">
        <f t="shared" si="1822"/>
        <v>0</v>
      </c>
      <c r="W1810" s="42">
        <f t="shared" si="1822"/>
        <v>0</v>
      </c>
      <c r="X1810" s="42">
        <f t="shared" si="1822"/>
        <v>0</v>
      </c>
      <c r="Y1810" s="42">
        <f t="shared" si="1822"/>
        <v>0</v>
      </c>
      <c r="Z1810" s="42">
        <f t="shared" si="1822"/>
        <v>0</v>
      </c>
      <c r="AA1810" s="42">
        <f t="shared" si="1822"/>
        <v>0</v>
      </c>
      <c r="AB1810" s="42">
        <f t="shared" si="1822"/>
        <v>0</v>
      </c>
      <c r="AC1810" s="41">
        <f>(BD1810-AF1810)*AE1810</f>
        <v>9.5040000000017236E-2</v>
      </c>
      <c r="AD1810" s="43">
        <f>(BD1811-AF1811)*AE1810</f>
        <v>7.4879999999996019E-2</v>
      </c>
      <c r="AE1810" s="459">
        <v>4.8</v>
      </c>
      <c r="AF1810" s="678">
        <v>39.738</v>
      </c>
      <c r="AG1810" s="678">
        <v>39.738799999999998</v>
      </c>
      <c r="AH1810" s="679">
        <v>39.739600000000003</v>
      </c>
      <c r="AI1810" s="678">
        <v>39.740400000000001</v>
      </c>
      <c r="AJ1810" s="678">
        <v>39.741199999999999</v>
      </c>
      <c r="AK1810" s="678">
        <v>39.741900000000001</v>
      </c>
      <c r="AL1810" s="678">
        <v>39.742699999999999</v>
      </c>
      <c r="AM1810" s="678">
        <v>39.743499999999997</v>
      </c>
      <c r="AN1810" s="678">
        <v>39.744500000000002</v>
      </c>
      <c r="AO1810" s="678">
        <v>39.7455</v>
      </c>
      <c r="AP1810" s="678">
        <v>39.746400000000001</v>
      </c>
      <c r="AQ1810" s="678">
        <v>39.747199999999999</v>
      </c>
      <c r="AR1810" s="678">
        <v>39.748100000000001</v>
      </c>
      <c r="AS1810" s="678">
        <v>39.748899999999999</v>
      </c>
      <c r="AT1810" s="678">
        <v>39.749699999999997</v>
      </c>
      <c r="AU1810" s="678">
        <v>39.750599999999999</v>
      </c>
      <c r="AV1810" s="678">
        <v>39.751399999999997</v>
      </c>
      <c r="AW1810" s="678">
        <v>39.752200000000002</v>
      </c>
      <c r="AX1810" s="678">
        <v>39.753</v>
      </c>
      <c r="AY1810" s="678">
        <v>39.753799999999998</v>
      </c>
      <c r="AZ1810" s="678">
        <v>39.754600000000003</v>
      </c>
      <c r="BA1810" s="678">
        <v>39.755400000000002</v>
      </c>
      <c r="BB1810" s="678">
        <v>39.7562</v>
      </c>
      <c r="BC1810" s="678">
        <v>39.756999999999998</v>
      </c>
      <c r="BD1810" s="678">
        <v>39.757800000000003</v>
      </c>
      <c r="BE1810" s="400"/>
      <c r="BF1810" s="114"/>
      <c r="BG1810" s="114"/>
      <c r="BH1810" s="114"/>
      <c r="BI1810" s="114"/>
      <c r="BJ1810" s="114"/>
      <c r="BK1810" s="114"/>
      <c r="BL1810" s="114"/>
      <c r="BM1810" s="114"/>
      <c r="BN1810" s="114"/>
      <c r="BO1810" s="114"/>
      <c r="BP1810" s="114"/>
      <c r="BQ1810" s="114"/>
      <c r="BR1810" s="114"/>
      <c r="BS1810" s="114"/>
      <c r="BT1810" s="114"/>
      <c r="BU1810" s="114"/>
      <c r="BV1810" s="114"/>
      <c r="BW1810" s="114"/>
      <c r="BX1810" s="114"/>
      <c r="BY1810" s="114"/>
      <c r="BZ1810" s="114"/>
      <c r="CA1810" s="114"/>
      <c r="CB1810" s="114"/>
      <c r="CC1810" s="114"/>
      <c r="CD1810" s="114"/>
      <c r="CE1810" s="114"/>
      <c r="CF1810" s="114"/>
      <c r="CG1810" s="114"/>
      <c r="CH1810" s="114"/>
      <c r="CI1810" s="114"/>
      <c r="CJ1810" s="114"/>
      <c r="CK1810" s="114"/>
      <c r="CL1810" s="114"/>
      <c r="CM1810" s="114"/>
      <c r="CN1810" s="114"/>
      <c r="CO1810" s="114"/>
      <c r="CP1810" s="114"/>
      <c r="CQ1810" s="114"/>
      <c r="CR1810" s="114"/>
      <c r="CS1810" s="114"/>
      <c r="CT1810" s="114"/>
      <c r="CU1810" s="114"/>
      <c r="CV1810" s="114"/>
      <c r="CW1810" s="114"/>
      <c r="CX1810" s="114"/>
      <c r="CY1810" s="114"/>
      <c r="CZ1810" s="114"/>
      <c r="DA1810" s="114"/>
      <c r="DB1810" s="114"/>
      <c r="DC1810" s="114"/>
      <c r="DD1810" s="114"/>
      <c r="DE1810" s="114"/>
      <c r="DF1810" s="114"/>
      <c r="DG1810" s="114"/>
      <c r="DH1810" s="114"/>
      <c r="DI1810" s="114"/>
      <c r="DJ1810" s="114"/>
      <c r="DK1810" s="114"/>
      <c r="DL1810" s="114"/>
      <c r="DM1810" s="114"/>
      <c r="DN1810" s="114"/>
      <c r="DO1810" s="114"/>
      <c r="DP1810" s="114"/>
      <c r="DQ1810" s="114"/>
      <c r="DR1810" s="114"/>
      <c r="DS1810" s="114"/>
      <c r="DT1810" s="114"/>
      <c r="DU1810" s="114"/>
      <c r="DV1810" s="114"/>
      <c r="DW1810" s="121"/>
      <c r="DX1810" s="121"/>
      <c r="DY1810" s="121"/>
      <c r="DZ1810" s="121"/>
      <c r="EA1810" s="121"/>
      <c r="EB1810" s="121"/>
    </row>
    <row r="1811" spans="1:132" s="1" customFormat="1" ht="10.5" customHeight="1" x14ac:dyDescent="0.2">
      <c r="A1811" s="1406"/>
      <c r="B1811" s="1519"/>
      <c r="C1811" s="846" t="s">
        <v>910</v>
      </c>
      <c r="D1811" s="102" t="s">
        <v>109</v>
      </c>
      <c r="E1811" s="42">
        <f>ROUND((AG1811-AF1811)*$AE1810,2)</f>
        <v>0</v>
      </c>
      <c r="F1811" s="42">
        <f t="shared" ref="F1811:AB1811" si="1823">ROUND((AH1811-AG1811)*$AE1810,2)</f>
        <v>0</v>
      </c>
      <c r="G1811" s="42">
        <f t="shared" si="1823"/>
        <v>0</v>
      </c>
      <c r="H1811" s="213">
        <f t="shared" si="1823"/>
        <v>0</v>
      </c>
      <c r="I1811" s="42">
        <f t="shared" si="1823"/>
        <v>0</v>
      </c>
      <c r="J1811" s="42">
        <f t="shared" si="1823"/>
        <v>0</v>
      </c>
      <c r="K1811" s="42">
        <f t="shared" si="1823"/>
        <v>0</v>
      </c>
      <c r="L1811" s="42">
        <f t="shared" si="1823"/>
        <v>0</v>
      </c>
      <c r="M1811" s="42">
        <f t="shared" si="1823"/>
        <v>0</v>
      </c>
      <c r="N1811" s="213">
        <f t="shared" si="1823"/>
        <v>0</v>
      </c>
      <c r="O1811" s="42">
        <f t="shared" si="1823"/>
        <v>0</v>
      </c>
      <c r="P1811" s="42">
        <f t="shared" si="1823"/>
        <v>0</v>
      </c>
      <c r="Q1811" s="42">
        <f t="shared" si="1823"/>
        <v>0</v>
      </c>
      <c r="R1811" s="42">
        <f t="shared" si="1823"/>
        <v>0</v>
      </c>
      <c r="S1811" s="42">
        <f t="shared" si="1823"/>
        <v>0</v>
      </c>
      <c r="T1811" s="42">
        <f t="shared" si="1823"/>
        <v>0</v>
      </c>
      <c r="U1811" s="42">
        <f t="shared" si="1823"/>
        <v>0</v>
      </c>
      <c r="V1811" s="213">
        <f t="shared" si="1823"/>
        <v>0</v>
      </c>
      <c r="W1811" s="42">
        <f t="shared" si="1823"/>
        <v>0</v>
      </c>
      <c r="X1811" s="42">
        <f t="shared" si="1823"/>
        <v>0</v>
      </c>
      <c r="Y1811" s="42">
        <f t="shared" si="1823"/>
        <v>0</v>
      </c>
      <c r="Z1811" s="42">
        <f t="shared" si="1823"/>
        <v>0</v>
      </c>
      <c r="AA1811" s="42">
        <f t="shared" si="1823"/>
        <v>0</v>
      </c>
      <c r="AB1811" s="42">
        <f t="shared" si="1823"/>
        <v>0</v>
      </c>
      <c r="AC1811" s="175"/>
      <c r="AD1811" s="135"/>
      <c r="AE1811" s="459"/>
      <c r="AF1811" s="678">
        <v>18.423999999999999</v>
      </c>
      <c r="AG1811" s="678">
        <v>18.424499999999998</v>
      </c>
      <c r="AH1811" s="679">
        <v>18.425000000000001</v>
      </c>
      <c r="AI1811" s="678">
        <v>18.4255</v>
      </c>
      <c r="AJ1811" s="678">
        <v>18.426100000000002</v>
      </c>
      <c r="AK1811" s="678">
        <v>18.426600000000001</v>
      </c>
      <c r="AL1811" s="678">
        <v>18.427099999999999</v>
      </c>
      <c r="AM1811" s="678">
        <v>18.427600000000002</v>
      </c>
      <c r="AN1811" s="678">
        <v>18.4284</v>
      </c>
      <c r="AO1811" s="678">
        <v>18.429200000000002</v>
      </c>
      <c r="AP1811" s="678">
        <v>18.4299</v>
      </c>
      <c r="AQ1811" s="678">
        <v>18.430700000000002</v>
      </c>
      <c r="AR1811" s="678">
        <v>18.4315</v>
      </c>
      <c r="AS1811" s="678">
        <v>18.432300000000001</v>
      </c>
      <c r="AT1811" s="678">
        <v>18.433199999999999</v>
      </c>
      <c r="AU1811" s="678">
        <v>18.433900000000001</v>
      </c>
      <c r="AV1811" s="678">
        <v>18.434699999999999</v>
      </c>
      <c r="AW1811" s="678">
        <v>18.435199999999998</v>
      </c>
      <c r="AX1811" s="678">
        <v>18.4358</v>
      </c>
      <c r="AY1811" s="678">
        <v>18.436399999999999</v>
      </c>
      <c r="AZ1811" s="678">
        <v>18.437100000000001</v>
      </c>
      <c r="BA1811" s="678">
        <v>18.4377</v>
      </c>
      <c r="BB1811" s="678">
        <v>18.438199999999998</v>
      </c>
      <c r="BC1811" s="678">
        <v>18.4389</v>
      </c>
      <c r="BD1811" s="678">
        <v>18.439599999999999</v>
      </c>
      <c r="BE1811" s="400"/>
      <c r="BF1811" s="114"/>
      <c r="BG1811" s="114"/>
      <c r="BH1811" s="114"/>
      <c r="BI1811" s="114"/>
      <c r="BJ1811" s="114"/>
      <c r="BK1811" s="114"/>
      <c r="BL1811" s="114"/>
      <c r="BM1811" s="114"/>
      <c r="BN1811" s="114"/>
      <c r="BO1811" s="114"/>
      <c r="BP1811" s="114"/>
      <c r="BQ1811" s="114"/>
      <c r="BR1811" s="114"/>
      <c r="BS1811" s="114"/>
      <c r="BT1811" s="114"/>
      <c r="BU1811" s="114"/>
      <c r="BV1811" s="114"/>
      <c r="BW1811" s="114"/>
      <c r="BX1811" s="114"/>
      <c r="BY1811" s="114"/>
      <c r="BZ1811" s="114"/>
      <c r="CA1811" s="114"/>
      <c r="CB1811" s="114"/>
      <c r="CC1811" s="114"/>
      <c r="CD1811" s="114"/>
      <c r="CE1811" s="114"/>
      <c r="CF1811" s="114"/>
      <c r="CG1811" s="114"/>
      <c r="CH1811" s="114"/>
      <c r="CI1811" s="114"/>
      <c r="CJ1811" s="114"/>
      <c r="CK1811" s="114"/>
      <c r="CL1811" s="114"/>
      <c r="CM1811" s="114"/>
      <c r="CN1811" s="114"/>
      <c r="CO1811" s="114"/>
      <c r="CP1811" s="114"/>
      <c r="CQ1811" s="114"/>
      <c r="CR1811" s="114"/>
      <c r="CS1811" s="114"/>
      <c r="CT1811" s="114"/>
      <c r="CU1811" s="114"/>
      <c r="CV1811" s="114"/>
      <c r="CW1811" s="114"/>
      <c r="CX1811" s="114"/>
      <c r="CY1811" s="114"/>
      <c r="CZ1811" s="114"/>
      <c r="DA1811" s="114"/>
      <c r="DB1811" s="114"/>
      <c r="DC1811" s="114"/>
      <c r="DD1811" s="114"/>
      <c r="DE1811" s="114"/>
      <c r="DF1811" s="114"/>
      <c r="DG1811" s="114"/>
      <c r="DH1811" s="114"/>
      <c r="DI1811" s="114"/>
      <c r="DJ1811" s="114"/>
      <c r="DK1811" s="114"/>
      <c r="DL1811" s="114"/>
      <c r="DM1811" s="114"/>
      <c r="DN1811" s="114"/>
      <c r="DO1811" s="114"/>
      <c r="DP1811" s="114"/>
      <c r="DQ1811" s="114"/>
      <c r="DR1811" s="114"/>
      <c r="DS1811" s="114"/>
      <c r="DT1811" s="114"/>
      <c r="DU1811" s="114"/>
      <c r="DV1811" s="114"/>
      <c r="DW1811" s="121"/>
      <c r="DX1811" s="121"/>
      <c r="DY1811" s="121"/>
      <c r="DZ1811" s="121"/>
      <c r="EA1811" s="121"/>
      <c r="EB1811" s="121"/>
    </row>
    <row r="1812" spans="1:132" s="1" customFormat="1" ht="10.5" customHeight="1" thickBot="1" x14ac:dyDescent="0.25">
      <c r="A1812" s="1407"/>
      <c r="B1812" s="1520"/>
      <c r="C1812" s="197"/>
      <c r="D1812" s="166" t="s">
        <v>35</v>
      </c>
      <c r="E1812" s="176" t="e">
        <f>E1811/E1810</f>
        <v>#DIV/0!</v>
      </c>
      <c r="F1812" s="176" t="e">
        <f>F1811/F1810</f>
        <v>#DIV/0!</v>
      </c>
      <c r="G1812" s="176" t="e">
        <f t="shared" ref="G1812:AB1812" si="1824">G1811/G1810</f>
        <v>#DIV/0!</v>
      </c>
      <c r="H1812" s="247" t="e">
        <f t="shared" si="1824"/>
        <v>#DIV/0!</v>
      </c>
      <c r="I1812" s="176" t="e">
        <f t="shared" si="1824"/>
        <v>#DIV/0!</v>
      </c>
      <c r="J1812" s="176" t="e">
        <f t="shared" si="1824"/>
        <v>#DIV/0!</v>
      </c>
      <c r="K1812" s="176" t="e">
        <f t="shared" si="1824"/>
        <v>#DIV/0!</v>
      </c>
      <c r="L1812" s="176" t="e">
        <f t="shared" si="1824"/>
        <v>#DIV/0!</v>
      </c>
      <c r="M1812" s="176" t="e">
        <f t="shared" si="1824"/>
        <v>#DIV/0!</v>
      </c>
      <c r="N1812" s="247" t="e">
        <f t="shared" si="1824"/>
        <v>#DIV/0!</v>
      </c>
      <c r="O1812" s="176" t="e">
        <f t="shared" si="1824"/>
        <v>#DIV/0!</v>
      </c>
      <c r="P1812" s="176" t="e">
        <f t="shared" si="1824"/>
        <v>#DIV/0!</v>
      </c>
      <c r="Q1812" s="176" t="e">
        <f t="shared" si="1824"/>
        <v>#DIV/0!</v>
      </c>
      <c r="R1812" s="176" t="e">
        <f t="shared" si="1824"/>
        <v>#DIV/0!</v>
      </c>
      <c r="S1812" s="176" t="e">
        <f t="shared" si="1824"/>
        <v>#DIV/0!</v>
      </c>
      <c r="T1812" s="176" t="e">
        <f t="shared" si="1824"/>
        <v>#DIV/0!</v>
      </c>
      <c r="U1812" s="176" t="e">
        <f t="shared" si="1824"/>
        <v>#DIV/0!</v>
      </c>
      <c r="V1812" s="247" t="e">
        <f t="shared" si="1824"/>
        <v>#DIV/0!</v>
      </c>
      <c r="W1812" s="176" t="e">
        <f t="shared" si="1824"/>
        <v>#DIV/0!</v>
      </c>
      <c r="X1812" s="176" t="e">
        <f t="shared" si="1824"/>
        <v>#DIV/0!</v>
      </c>
      <c r="Y1812" s="176" t="e">
        <f t="shared" si="1824"/>
        <v>#DIV/0!</v>
      </c>
      <c r="Z1812" s="176" t="e">
        <f t="shared" si="1824"/>
        <v>#DIV/0!</v>
      </c>
      <c r="AA1812" s="176" t="e">
        <f t="shared" si="1824"/>
        <v>#DIV/0!</v>
      </c>
      <c r="AB1812" s="176" t="e">
        <f t="shared" si="1824"/>
        <v>#DIV/0!</v>
      </c>
      <c r="AC1812" s="175"/>
      <c r="AD1812" s="135"/>
      <c r="AE1812" s="459"/>
      <c r="AF1812" s="183"/>
      <c r="AG1812" s="183"/>
      <c r="AH1812" s="183"/>
      <c r="AI1812" s="183"/>
      <c r="AJ1812" s="183"/>
      <c r="AK1812" s="183"/>
      <c r="AL1812" s="183"/>
      <c r="AM1812" s="183"/>
      <c r="AN1812" s="183"/>
      <c r="AO1812" s="183"/>
      <c r="AP1812" s="183"/>
      <c r="AQ1812" s="183"/>
      <c r="AR1812" s="183"/>
      <c r="AS1812" s="183"/>
      <c r="AT1812" s="183"/>
      <c r="AU1812" s="183"/>
      <c r="AV1812" s="183"/>
      <c r="AW1812" s="183"/>
      <c r="AX1812" s="183"/>
      <c r="AY1812" s="183"/>
      <c r="AZ1812" s="183"/>
      <c r="BA1812" s="183"/>
      <c r="BB1812" s="183"/>
      <c r="BC1812" s="183"/>
      <c r="BD1812" s="183"/>
      <c r="BE1812" s="400"/>
      <c r="BF1812" s="114"/>
      <c r="BG1812" s="114"/>
      <c r="BH1812" s="114"/>
      <c r="BI1812" s="114"/>
      <c r="BJ1812" s="114"/>
      <c r="BK1812" s="114"/>
      <c r="BL1812" s="114"/>
      <c r="BM1812" s="114"/>
      <c r="BN1812" s="114"/>
      <c r="BO1812" s="114"/>
      <c r="BP1812" s="114"/>
      <c r="BQ1812" s="114"/>
      <c r="BR1812" s="114"/>
      <c r="BS1812" s="114"/>
      <c r="BT1812" s="114"/>
      <c r="BU1812" s="114"/>
      <c r="BV1812" s="114"/>
      <c r="BW1812" s="114"/>
      <c r="BX1812" s="114"/>
      <c r="BY1812" s="114"/>
      <c r="BZ1812" s="114"/>
      <c r="CA1812" s="114"/>
      <c r="CB1812" s="114"/>
      <c r="CC1812" s="114"/>
      <c r="CD1812" s="114"/>
      <c r="CE1812" s="114"/>
      <c r="CF1812" s="114"/>
      <c r="CG1812" s="114"/>
      <c r="CH1812" s="114"/>
      <c r="CI1812" s="114"/>
      <c r="CJ1812" s="114"/>
      <c r="CK1812" s="114"/>
      <c r="CL1812" s="114"/>
      <c r="CM1812" s="114"/>
      <c r="CN1812" s="114"/>
      <c r="CO1812" s="114"/>
      <c r="CP1812" s="114"/>
      <c r="CQ1812" s="114"/>
      <c r="CR1812" s="114"/>
      <c r="CS1812" s="114"/>
      <c r="CT1812" s="114"/>
      <c r="CU1812" s="114"/>
      <c r="CV1812" s="114"/>
      <c r="CW1812" s="114"/>
      <c r="CX1812" s="114"/>
      <c r="CY1812" s="114"/>
      <c r="CZ1812" s="114"/>
      <c r="DA1812" s="114"/>
      <c r="DB1812" s="114"/>
      <c r="DC1812" s="114"/>
      <c r="DD1812" s="114"/>
      <c r="DE1812" s="114"/>
      <c r="DF1812" s="114"/>
      <c r="DG1812" s="114"/>
      <c r="DH1812" s="114"/>
      <c r="DI1812" s="114"/>
      <c r="DJ1812" s="114"/>
      <c r="DK1812" s="114"/>
      <c r="DL1812" s="114"/>
      <c r="DM1812" s="114"/>
      <c r="DN1812" s="114"/>
      <c r="DO1812" s="114"/>
      <c r="DP1812" s="114"/>
      <c r="DQ1812" s="114"/>
      <c r="DR1812" s="114"/>
      <c r="DS1812" s="114"/>
      <c r="DT1812" s="114"/>
      <c r="DU1812" s="114"/>
      <c r="DV1812" s="114"/>
      <c r="DW1812" s="121"/>
      <c r="DX1812" s="121"/>
      <c r="DY1812" s="121"/>
      <c r="DZ1812" s="121"/>
      <c r="EA1812" s="121"/>
      <c r="EB1812" s="121"/>
    </row>
    <row r="1813" spans="1:132" s="1" customFormat="1" ht="10.5" customHeight="1" x14ac:dyDescent="0.2">
      <c r="A1813" s="1372" t="s">
        <v>55</v>
      </c>
      <c r="B1813" s="1524" t="s">
        <v>185</v>
      </c>
      <c r="C1813" s="695"/>
      <c r="D1813" s="726"/>
      <c r="E1813" s="61"/>
      <c r="F1813" s="61"/>
      <c r="G1813" s="61"/>
      <c r="H1813" s="219"/>
      <c r="I1813" s="61"/>
      <c r="J1813" s="61"/>
      <c r="K1813" s="61"/>
      <c r="L1813" s="61"/>
      <c r="M1813" s="61"/>
      <c r="N1813" s="219"/>
      <c r="O1813" s="61"/>
      <c r="P1813" s="61"/>
      <c r="Q1813" s="61"/>
      <c r="R1813" s="61"/>
      <c r="S1813" s="61"/>
      <c r="T1813" s="61"/>
      <c r="U1813" s="61"/>
      <c r="V1813" s="219"/>
      <c r="W1813" s="61"/>
      <c r="X1813" s="61"/>
      <c r="Y1813" s="61"/>
      <c r="Z1813" s="61"/>
      <c r="AA1813" s="61"/>
      <c r="AB1813" s="61"/>
      <c r="AC1813" s="41"/>
      <c r="AD1813" s="43"/>
      <c r="AE1813" s="358"/>
      <c r="AF1813" s="182"/>
      <c r="AG1813" s="187"/>
      <c r="AH1813" s="187"/>
      <c r="AI1813" s="187"/>
      <c r="AJ1813" s="187"/>
      <c r="AK1813" s="187"/>
      <c r="AL1813" s="187"/>
      <c r="AM1813" s="187"/>
      <c r="AN1813" s="187"/>
      <c r="AO1813" s="187"/>
      <c r="AP1813" s="187"/>
      <c r="AQ1813" s="187"/>
      <c r="AR1813" s="187"/>
      <c r="AS1813" s="187"/>
      <c r="AT1813" s="187"/>
      <c r="AU1813" s="187"/>
      <c r="AV1813" s="187"/>
      <c r="AW1813" s="187"/>
      <c r="AX1813" s="187"/>
      <c r="AY1813" s="187"/>
      <c r="AZ1813" s="187"/>
      <c r="BA1813" s="187"/>
      <c r="BB1813" s="187"/>
      <c r="BC1813" s="187"/>
      <c r="BD1813" s="187"/>
      <c r="BE1813" s="400"/>
      <c r="BF1813" s="114"/>
      <c r="BG1813" s="114"/>
      <c r="BH1813" s="114"/>
      <c r="BI1813" s="114"/>
      <c r="BJ1813" s="114"/>
      <c r="BK1813" s="114"/>
      <c r="BL1813" s="114"/>
      <c r="BM1813" s="114"/>
      <c r="BN1813" s="114"/>
      <c r="BO1813" s="114"/>
      <c r="BP1813" s="114"/>
      <c r="BQ1813" s="114"/>
      <c r="BR1813" s="114"/>
      <c r="BS1813" s="114"/>
      <c r="BT1813" s="114"/>
      <c r="BU1813" s="114"/>
      <c r="BV1813" s="114"/>
      <c r="BW1813" s="114"/>
      <c r="BX1813" s="114"/>
      <c r="BY1813" s="114"/>
      <c r="BZ1813" s="114"/>
      <c r="CA1813" s="114"/>
      <c r="CB1813" s="114"/>
      <c r="CC1813" s="114"/>
      <c r="CD1813" s="114"/>
      <c r="CE1813" s="114"/>
      <c r="CF1813" s="114"/>
      <c r="CG1813" s="114"/>
      <c r="CH1813" s="114"/>
      <c r="CI1813" s="114"/>
      <c r="CJ1813" s="114"/>
      <c r="CK1813" s="114"/>
      <c r="CL1813" s="114"/>
      <c r="CM1813" s="114"/>
      <c r="CN1813" s="114"/>
      <c r="CO1813" s="114"/>
      <c r="CP1813" s="114"/>
      <c r="CQ1813" s="114"/>
      <c r="CR1813" s="114"/>
      <c r="CS1813" s="114"/>
      <c r="CT1813" s="114"/>
      <c r="CU1813" s="114"/>
      <c r="CV1813" s="114"/>
      <c r="CW1813" s="114"/>
      <c r="CX1813" s="114"/>
      <c r="CY1813" s="114"/>
      <c r="CZ1813" s="114"/>
      <c r="DA1813" s="114"/>
      <c r="DB1813" s="114"/>
      <c r="DC1813" s="114"/>
      <c r="DD1813" s="114"/>
      <c r="DE1813" s="114"/>
      <c r="DF1813" s="114"/>
      <c r="DG1813" s="114"/>
      <c r="DH1813" s="114"/>
      <c r="DI1813" s="114"/>
      <c r="DJ1813" s="114"/>
      <c r="DK1813" s="114"/>
      <c r="DL1813" s="114"/>
      <c r="DM1813" s="114"/>
      <c r="DN1813" s="114"/>
      <c r="DO1813" s="114"/>
      <c r="DP1813" s="114"/>
      <c r="DQ1813" s="114"/>
      <c r="DR1813" s="114"/>
      <c r="DS1813" s="114"/>
      <c r="DT1813" s="114"/>
      <c r="DU1813" s="114"/>
      <c r="DV1813" s="114"/>
      <c r="DW1813" s="121"/>
      <c r="DX1813" s="121"/>
      <c r="DY1813" s="121"/>
      <c r="DZ1813" s="121"/>
      <c r="EA1813" s="121"/>
      <c r="EB1813" s="121"/>
    </row>
    <row r="1814" spans="1:132" s="2" customFormat="1" ht="10.5" customHeight="1" x14ac:dyDescent="0.2">
      <c r="A1814" s="1373"/>
      <c r="B1814" s="1511"/>
      <c r="C1814" s="824" t="s">
        <v>118</v>
      </c>
      <c r="D1814" s="102" t="s">
        <v>27</v>
      </c>
      <c r="E1814" s="39">
        <f>ROUND(SQRT(E1815^2+E1816^2)*1000/(1.73*E$1704),0)</f>
        <v>2</v>
      </c>
      <c r="F1814" s="129">
        <f>ROUND(SQRT(F1815^2+F1816^2)*1000/(1.73*F$1704),0)</f>
        <v>2</v>
      </c>
      <c r="G1814" s="129">
        <f t="shared" ref="G1814:AB1814" si="1825">ROUND(SQRT(G1815^2+G1816^2)*1000/(1.73*G$1704),0)</f>
        <v>2</v>
      </c>
      <c r="H1814" s="241">
        <f t="shared" si="1825"/>
        <v>2</v>
      </c>
      <c r="I1814" s="129">
        <f t="shared" si="1825"/>
        <v>2</v>
      </c>
      <c r="J1814" s="129">
        <f t="shared" si="1825"/>
        <v>2</v>
      </c>
      <c r="K1814" s="129">
        <f t="shared" si="1825"/>
        <v>2</v>
      </c>
      <c r="L1814" s="129">
        <f t="shared" si="1825"/>
        <v>2</v>
      </c>
      <c r="M1814" s="129">
        <f t="shared" si="1825"/>
        <v>3</v>
      </c>
      <c r="N1814" s="241">
        <f t="shared" si="1825"/>
        <v>2</v>
      </c>
      <c r="O1814" s="129">
        <f t="shared" si="1825"/>
        <v>2</v>
      </c>
      <c r="P1814" s="129">
        <f t="shared" si="1825"/>
        <v>2</v>
      </c>
      <c r="Q1814" s="129">
        <f t="shared" si="1825"/>
        <v>2</v>
      </c>
      <c r="R1814" s="129">
        <f t="shared" si="1825"/>
        <v>2</v>
      </c>
      <c r="S1814" s="129">
        <f t="shared" si="1825"/>
        <v>2</v>
      </c>
      <c r="T1814" s="129">
        <f t="shared" si="1825"/>
        <v>2</v>
      </c>
      <c r="U1814" s="129">
        <f t="shared" si="1825"/>
        <v>2</v>
      </c>
      <c r="V1814" s="241">
        <f t="shared" si="1825"/>
        <v>2</v>
      </c>
      <c r="W1814" s="129">
        <f t="shared" si="1825"/>
        <v>2</v>
      </c>
      <c r="X1814" s="129">
        <f t="shared" si="1825"/>
        <v>2</v>
      </c>
      <c r="Y1814" s="129">
        <f t="shared" si="1825"/>
        <v>2</v>
      </c>
      <c r="Z1814" s="129">
        <f t="shared" si="1825"/>
        <v>2</v>
      </c>
      <c r="AA1814" s="129">
        <f t="shared" si="1825"/>
        <v>2</v>
      </c>
      <c r="AB1814" s="129">
        <f t="shared" si="1825"/>
        <v>2</v>
      </c>
      <c r="AC1814" s="121"/>
      <c r="AD1814" s="121"/>
      <c r="AE1814" s="121"/>
      <c r="AF1814" s="183"/>
      <c r="AG1814" s="183"/>
      <c r="AH1814" s="183"/>
      <c r="AI1814" s="183"/>
      <c r="AJ1814" s="183"/>
      <c r="AK1814" s="183"/>
      <c r="AL1814" s="183"/>
      <c r="AM1814" s="183"/>
      <c r="AN1814" s="183"/>
      <c r="AO1814" s="183"/>
      <c r="AP1814" s="183"/>
      <c r="AQ1814" s="183"/>
      <c r="AR1814" s="183"/>
      <c r="AS1814" s="183"/>
      <c r="AT1814" s="183"/>
      <c r="AU1814" s="183"/>
      <c r="AV1814" s="183"/>
      <c r="AW1814" s="183"/>
      <c r="AX1814" s="183"/>
      <c r="AY1814" s="183"/>
      <c r="AZ1814" s="183"/>
      <c r="BA1814" s="183"/>
      <c r="BB1814" s="183"/>
      <c r="BC1814" s="183"/>
      <c r="BD1814" s="183"/>
      <c r="BE1814" s="400"/>
      <c r="BF1814" s="114"/>
      <c r="BG1814" s="114"/>
      <c r="BH1814" s="114"/>
      <c r="BI1814" s="114"/>
      <c r="BJ1814" s="114"/>
      <c r="BK1814" s="114"/>
      <c r="BL1814" s="114"/>
      <c r="BM1814" s="114"/>
      <c r="BN1814" s="114"/>
      <c r="BO1814" s="114"/>
      <c r="BP1814" s="114"/>
      <c r="BQ1814" s="114"/>
      <c r="BR1814" s="114"/>
      <c r="BS1814" s="114"/>
      <c r="BT1814" s="114"/>
      <c r="BU1814" s="114"/>
      <c r="BV1814" s="114"/>
      <c r="BW1814" s="114"/>
      <c r="BX1814" s="114"/>
      <c r="BY1814" s="114"/>
      <c r="BZ1814" s="114"/>
      <c r="CA1814" s="114"/>
      <c r="CB1814" s="114"/>
      <c r="CC1814" s="114"/>
      <c r="CD1814" s="114"/>
      <c r="CE1814" s="114"/>
      <c r="CF1814" s="114"/>
      <c r="CG1814" s="114"/>
      <c r="CH1814" s="114"/>
      <c r="CI1814" s="114"/>
      <c r="CJ1814" s="114"/>
      <c r="CK1814" s="114"/>
      <c r="CL1814" s="114"/>
      <c r="CM1814" s="114"/>
      <c r="CN1814" s="114"/>
      <c r="CO1814" s="114"/>
      <c r="CP1814" s="114"/>
      <c r="CQ1814" s="114"/>
      <c r="CR1814" s="114"/>
      <c r="CS1814" s="114"/>
      <c r="CT1814" s="114"/>
      <c r="CU1814" s="114"/>
      <c r="CV1814" s="114"/>
      <c r="CW1814" s="114"/>
      <c r="CX1814" s="114"/>
      <c r="CY1814" s="114"/>
      <c r="CZ1814" s="114"/>
      <c r="DA1814" s="114"/>
      <c r="DB1814" s="114"/>
      <c r="DC1814" s="114"/>
      <c r="DD1814" s="114"/>
      <c r="DE1814" s="114"/>
      <c r="DF1814" s="114"/>
      <c r="DG1814" s="114"/>
      <c r="DH1814" s="114"/>
      <c r="DI1814" s="114"/>
      <c r="DJ1814" s="114"/>
      <c r="DK1814" s="114"/>
      <c r="DL1814" s="114"/>
      <c r="DM1814" s="114"/>
      <c r="DN1814" s="114"/>
      <c r="DO1814" s="114"/>
      <c r="DP1814" s="114"/>
      <c r="DQ1814" s="114"/>
      <c r="DR1814" s="114"/>
      <c r="DS1814" s="114"/>
      <c r="DT1814" s="114"/>
      <c r="DU1814" s="114"/>
      <c r="DV1814" s="114"/>
      <c r="DW1814" s="121"/>
      <c r="DX1814" s="121"/>
      <c r="DY1814" s="121"/>
      <c r="DZ1814" s="121"/>
      <c r="EA1814" s="85"/>
      <c r="EB1814" s="85"/>
    </row>
    <row r="1815" spans="1:132" s="1" customFormat="1" ht="10.5" customHeight="1" x14ac:dyDescent="0.2">
      <c r="A1815" s="1373"/>
      <c r="B1815" s="1511"/>
      <c r="C1815" s="846" t="s">
        <v>910</v>
      </c>
      <c r="D1815" s="102" t="s">
        <v>108</v>
      </c>
      <c r="E1815" s="42">
        <f>ROUND((AG1815-AF1815)*$AE1815,2)</f>
        <v>0</v>
      </c>
      <c r="F1815" s="42">
        <f t="shared" ref="F1815:AB1815" si="1826">ROUND((AH1815-AG1815)*$AE1815,2)</f>
        <v>0</v>
      </c>
      <c r="G1815" s="42">
        <f t="shared" si="1826"/>
        <v>0</v>
      </c>
      <c r="H1815" s="213">
        <f t="shared" si="1826"/>
        <v>0</v>
      </c>
      <c r="I1815" s="42">
        <f t="shared" si="1826"/>
        <v>0</v>
      </c>
      <c r="J1815" s="42">
        <f t="shared" si="1826"/>
        <v>0</v>
      </c>
      <c r="K1815" s="42">
        <f t="shared" si="1826"/>
        <v>0</v>
      </c>
      <c r="L1815" s="42">
        <f t="shared" si="1826"/>
        <v>0</v>
      </c>
      <c r="M1815" s="42">
        <f t="shared" si="1826"/>
        <v>0.01</v>
      </c>
      <c r="N1815" s="213">
        <f t="shared" si="1826"/>
        <v>0</v>
      </c>
      <c r="O1815" s="42">
        <f t="shared" si="1826"/>
        <v>0</v>
      </c>
      <c r="P1815" s="42">
        <f t="shared" si="1826"/>
        <v>0</v>
      </c>
      <c r="Q1815" s="42">
        <f t="shared" si="1826"/>
        <v>0</v>
      </c>
      <c r="R1815" s="42">
        <f t="shared" si="1826"/>
        <v>0</v>
      </c>
      <c r="S1815" s="42">
        <f t="shared" si="1826"/>
        <v>0</v>
      </c>
      <c r="T1815" s="42">
        <f t="shared" si="1826"/>
        <v>0</v>
      </c>
      <c r="U1815" s="42">
        <f t="shared" si="1826"/>
        <v>0</v>
      </c>
      <c r="V1815" s="213">
        <f t="shared" si="1826"/>
        <v>0</v>
      </c>
      <c r="W1815" s="42">
        <f t="shared" si="1826"/>
        <v>0</v>
      </c>
      <c r="X1815" s="42">
        <f t="shared" si="1826"/>
        <v>0</v>
      </c>
      <c r="Y1815" s="42">
        <f t="shared" si="1826"/>
        <v>0</v>
      </c>
      <c r="Z1815" s="42">
        <f t="shared" si="1826"/>
        <v>0</v>
      </c>
      <c r="AA1815" s="42">
        <f t="shared" si="1826"/>
        <v>0</v>
      </c>
      <c r="AB1815" s="42">
        <f t="shared" si="1826"/>
        <v>0</v>
      </c>
      <c r="AC1815" s="41">
        <f>(BD1815-AF1815)*AE1815</f>
        <v>0.10164000000013403</v>
      </c>
      <c r="AD1815" s="43">
        <f>(BD1816-AF1816)*AE1815</f>
        <v>0.45959999999977297</v>
      </c>
      <c r="AE1815" s="358">
        <v>1.2</v>
      </c>
      <c r="AF1815" s="678">
        <v>1550.8415</v>
      </c>
      <c r="AG1815" s="678">
        <v>1550.8447000000001</v>
      </c>
      <c r="AH1815" s="679">
        <v>1550.848</v>
      </c>
      <c r="AI1815" s="678">
        <v>1550.8512000000001</v>
      </c>
      <c r="AJ1815" s="678">
        <v>1550.8544999999999</v>
      </c>
      <c r="AK1815" s="678">
        <v>1550.8577</v>
      </c>
      <c r="AL1815" s="678">
        <v>1550.8610000000001</v>
      </c>
      <c r="AM1815" s="678">
        <v>1550.8643</v>
      </c>
      <c r="AN1815" s="678">
        <v>1550.8676</v>
      </c>
      <c r="AO1815" s="678">
        <v>1550.8759</v>
      </c>
      <c r="AP1815" s="678">
        <v>1550.8793000000001</v>
      </c>
      <c r="AQ1815" s="678">
        <v>1550.8828000000001</v>
      </c>
      <c r="AR1815" s="678">
        <v>1550.8861999999999</v>
      </c>
      <c r="AS1815" s="678">
        <v>1550.8896999999999</v>
      </c>
      <c r="AT1815" s="678">
        <v>1550.8931</v>
      </c>
      <c r="AU1815" s="678">
        <v>1550.8965000000001</v>
      </c>
      <c r="AV1815" s="678">
        <v>1550.8998999999999</v>
      </c>
      <c r="AW1815" s="678">
        <v>1550.9031</v>
      </c>
      <c r="AX1815" s="678">
        <v>1550.9064000000001</v>
      </c>
      <c r="AY1815" s="678">
        <v>1550.9096999999999</v>
      </c>
      <c r="AZ1815" s="678">
        <v>1550.913</v>
      </c>
      <c r="BA1815" s="678">
        <v>1550.9163000000001</v>
      </c>
      <c r="BB1815" s="678">
        <v>1550.9195999999999</v>
      </c>
      <c r="BC1815" s="678">
        <v>1550.9229</v>
      </c>
      <c r="BD1815" s="678">
        <v>1550.9262000000001</v>
      </c>
      <c r="BE1815" s="400"/>
      <c r="BF1815" s="114"/>
      <c r="BG1815" s="114"/>
      <c r="BH1815" s="114"/>
      <c r="BI1815" s="114"/>
      <c r="BJ1815" s="114"/>
      <c r="BK1815" s="114"/>
      <c r="BL1815" s="114"/>
      <c r="BM1815" s="114"/>
      <c r="BN1815" s="114"/>
      <c r="BO1815" s="114"/>
      <c r="BP1815" s="114"/>
      <c r="BQ1815" s="114"/>
      <c r="BR1815" s="114"/>
      <c r="BS1815" s="114"/>
      <c r="BT1815" s="114"/>
      <c r="BU1815" s="114"/>
      <c r="BV1815" s="114"/>
      <c r="BW1815" s="114"/>
      <c r="BX1815" s="114"/>
      <c r="BY1815" s="114"/>
      <c r="BZ1815" s="114"/>
      <c r="CA1815" s="114"/>
      <c r="CB1815" s="114"/>
      <c r="CC1815" s="114"/>
      <c r="CD1815" s="114"/>
      <c r="CE1815" s="114"/>
      <c r="CF1815" s="114"/>
      <c r="CG1815" s="114"/>
      <c r="CH1815" s="114"/>
      <c r="CI1815" s="114"/>
      <c r="CJ1815" s="114"/>
      <c r="CK1815" s="114"/>
      <c r="CL1815" s="114"/>
      <c r="CM1815" s="114"/>
      <c r="CN1815" s="114"/>
      <c r="CO1815" s="114"/>
      <c r="CP1815" s="114"/>
      <c r="CQ1815" s="114"/>
      <c r="CR1815" s="114"/>
      <c r="CS1815" s="114"/>
      <c r="CT1815" s="114"/>
      <c r="CU1815" s="114"/>
      <c r="CV1815" s="114"/>
      <c r="CW1815" s="114"/>
      <c r="CX1815" s="114"/>
      <c r="CY1815" s="114"/>
      <c r="CZ1815" s="114"/>
      <c r="DA1815" s="114"/>
      <c r="DB1815" s="114"/>
      <c r="DC1815" s="114"/>
      <c r="DD1815" s="114"/>
      <c r="DE1815" s="114"/>
      <c r="DF1815" s="114"/>
      <c r="DG1815" s="114"/>
      <c r="DH1815" s="114"/>
      <c r="DI1815" s="114"/>
      <c r="DJ1815" s="114"/>
      <c r="DK1815" s="114"/>
      <c r="DL1815" s="114"/>
      <c r="DM1815" s="114"/>
      <c r="DN1815" s="114"/>
      <c r="DO1815" s="114"/>
      <c r="DP1815" s="114"/>
      <c r="DQ1815" s="114"/>
      <c r="DR1815" s="114"/>
      <c r="DS1815" s="114"/>
      <c r="DT1815" s="114"/>
      <c r="DU1815" s="114"/>
      <c r="DV1815" s="114"/>
      <c r="DW1815" s="121"/>
      <c r="DX1815" s="121"/>
      <c r="DY1815" s="121"/>
      <c r="DZ1815" s="121"/>
      <c r="EA1815" s="121"/>
      <c r="EB1815" s="121"/>
    </row>
    <row r="1816" spans="1:132" s="1" customFormat="1" ht="10.5" customHeight="1" x14ac:dyDescent="0.2">
      <c r="A1816" s="1373"/>
      <c r="B1816" s="1511"/>
      <c r="C1816" s="846" t="s">
        <v>910</v>
      </c>
      <c r="D1816" s="102" t="s">
        <v>109</v>
      </c>
      <c r="E1816" s="42">
        <f>ROUND((AG1816-AF1816)*$AE1815,2)</f>
        <v>0.02</v>
      </c>
      <c r="F1816" s="42">
        <f t="shared" ref="F1816:AB1816" si="1827">ROUND((AH1816-AG1816)*$AE1815,2)</f>
        <v>0.02</v>
      </c>
      <c r="G1816" s="42">
        <f t="shared" si="1827"/>
        <v>0.02</v>
      </c>
      <c r="H1816" s="213">
        <f t="shared" si="1827"/>
        <v>0.02</v>
      </c>
      <c r="I1816" s="42">
        <f t="shared" si="1827"/>
        <v>0.02</v>
      </c>
      <c r="J1816" s="42">
        <f t="shared" si="1827"/>
        <v>0.02</v>
      </c>
      <c r="K1816" s="42">
        <f t="shared" si="1827"/>
        <v>0.02</v>
      </c>
      <c r="L1816" s="42">
        <f t="shared" si="1827"/>
        <v>0.02</v>
      </c>
      <c r="M1816" s="42">
        <f t="shared" si="1827"/>
        <v>0.03</v>
      </c>
      <c r="N1816" s="213">
        <f t="shared" si="1827"/>
        <v>0.02</v>
      </c>
      <c r="O1816" s="42">
        <f t="shared" si="1827"/>
        <v>0.02</v>
      </c>
      <c r="P1816" s="42">
        <f t="shared" si="1827"/>
        <v>0.02</v>
      </c>
      <c r="Q1816" s="42">
        <f t="shared" si="1827"/>
        <v>0.02</v>
      </c>
      <c r="R1816" s="42">
        <f t="shared" si="1827"/>
        <v>0.02</v>
      </c>
      <c r="S1816" s="42">
        <f t="shared" si="1827"/>
        <v>0.02</v>
      </c>
      <c r="T1816" s="42">
        <f t="shared" si="1827"/>
        <v>0.02</v>
      </c>
      <c r="U1816" s="42">
        <f t="shared" si="1827"/>
        <v>0.02</v>
      </c>
      <c r="V1816" s="213">
        <f t="shared" si="1827"/>
        <v>0.02</v>
      </c>
      <c r="W1816" s="42">
        <f t="shared" si="1827"/>
        <v>0.02</v>
      </c>
      <c r="X1816" s="42">
        <f t="shared" si="1827"/>
        <v>0.02</v>
      </c>
      <c r="Y1816" s="42">
        <f t="shared" si="1827"/>
        <v>0.02</v>
      </c>
      <c r="Z1816" s="42">
        <f t="shared" si="1827"/>
        <v>0.02</v>
      </c>
      <c r="AA1816" s="42">
        <f t="shared" si="1827"/>
        <v>0.02</v>
      </c>
      <c r="AB1816" s="42">
        <f t="shared" si="1827"/>
        <v>0.02</v>
      </c>
      <c r="AC1816" s="41"/>
      <c r="AD1816" s="43"/>
      <c r="AE1816" s="358"/>
      <c r="AF1816" s="678">
        <v>2553.3672000000001</v>
      </c>
      <c r="AG1816" s="678">
        <v>2553.3820999999998</v>
      </c>
      <c r="AH1816" s="679">
        <v>2553.3971999999999</v>
      </c>
      <c r="AI1816" s="678">
        <v>2553.4124000000002</v>
      </c>
      <c r="AJ1816" s="678">
        <v>2553.4277999999999</v>
      </c>
      <c r="AK1816" s="678">
        <v>2553.4427999999998</v>
      </c>
      <c r="AL1816" s="678">
        <v>2553.4578999999999</v>
      </c>
      <c r="AM1816" s="678">
        <v>2553.4731000000002</v>
      </c>
      <c r="AN1816" s="678">
        <v>2553.4886000000001</v>
      </c>
      <c r="AO1816" s="678">
        <v>2553.5100000000002</v>
      </c>
      <c r="AP1816" s="678">
        <v>2553.5264999999999</v>
      </c>
      <c r="AQ1816" s="678">
        <v>2553.5432999999998</v>
      </c>
      <c r="AR1816" s="678">
        <v>2553.5601000000001</v>
      </c>
      <c r="AS1816" s="678">
        <v>2553.5767000000001</v>
      </c>
      <c r="AT1816" s="678">
        <v>2553.5936000000002</v>
      </c>
      <c r="AU1816" s="678">
        <v>2553.6098999999999</v>
      </c>
      <c r="AV1816" s="678">
        <v>2553.6260000000002</v>
      </c>
      <c r="AW1816" s="678">
        <v>2553.6412</v>
      </c>
      <c r="AX1816" s="678">
        <v>2553.6567</v>
      </c>
      <c r="AY1816" s="678">
        <v>2553.6723000000002</v>
      </c>
      <c r="AZ1816" s="678">
        <v>2553.6878999999999</v>
      </c>
      <c r="BA1816" s="678">
        <v>2553.7035000000001</v>
      </c>
      <c r="BB1816" s="678">
        <v>2553.7188000000001</v>
      </c>
      <c r="BC1816" s="678">
        <v>2553.7343000000001</v>
      </c>
      <c r="BD1816" s="678">
        <v>2553.7501999999999</v>
      </c>
      <c r="BE1816" s="400"/>
      <c r="BF1816" s="114"/>
      <c r="BG1816" s="114"/>
      <c r="BH1816" s="114"/>
      <c r="BI1816" s="114"/>
      <c r="BJ1816" s="114"/>
      <c r="BK1816" s="114"/>
      <c r="BL1816" s="114"/>
      <c r="BM1816" s="114"/>
      <c r="BN1816" s="114"/>
      <c r="BO1816" s="114"/>
      <c r="BP1816" s="114"/>
      <c r="BQ1816" s="114"/>
      <c r="BR1816" s="114"/>
      <c r="BS1816" s="114"/>
      <c r="BT1816" s="114"/>
      <c r="BU1816" s="114"/>
      <c r="BV1816" s="114"/>
      <c r="BW1816" s="114"/>
      <c r="BX1816" s="114"/>
      <c r="BY1816" s="114"/>
      <c r="BZ1816" s="114"/>
      <c r="CA1816" s="114"/>
      <c r="CB1816" s="114"/>
      <c r="CC1816" s="114"/>
      <c r="CD1816" s="114"/>
      <c r="CE1816" s="114"/>
      <c r="CF1816" s="114"/>
      <c r="CG1816" s="114"/>
      <c r="CH1816" s="114"/>
      <c r="CI1816" s="114"/>
      <c r="CJ1816" s="114"/>
      <c r="CK1816" s="114"/>
      <c r="CL1816" s="114"/>
      <c r="CM1816" s="114"/>
      <c r="CN1816" s="114"/>
      <c r="CO1816" s="114"/>
      <c r="CP1816" s="114"/>
      <c r="CQ1816" s="114"/>
      <c r="CR1816" s="114"/>
      <c r="CS1816" s="114"/>
      <c r="CT1816" s="114"/>
      <c r="CU1816" s="114"/>
      <c r="CV1816" s="114"/>
      <c r="CW1816" s="114"/>
      <c r="CX1816" s="114"/>
      <c r="CY1816" s="114"/>
      <c r="CZ1816" s="114"/>
      <c r="DA1816" s="114"/>
      <c r="DB1816" s="114"/>
      <c r="DC1816" s="114"/>
      <c r="DD1816" s="114"/>
      <c r="DE1816" s="114"/>
      <c r="DF1816" s="114"/>
      <c r="DG1816" s="114"/>
      <c r="DH1816" s="114"/>
      <c r="DI1816" s="114"/>
      <c r="DJ1816" s="114"/>
      <c r="DK1816" s="114"/>
      <c r="DL1816" s="114"/>
      <c r="DM1816" s="114"/>
      <c r="DN1816" s="114"/>
      <c r="DO1816" s="114"/>
      <c r="DP1816" s="114"/>
      <c r="DQ1816" s="114"/>
      <c r="DR1816" s="114"/>
      <c r="DS1816" s="114"/>
      <c r="DT1816" s="114"/>
      <c r="DU1816" s="114"/>
      <c r="DV1816" s="114"/>
      <c r="DW1816" s="121"/>
      <c r="DX1816" s="121"/>
      <c r="DY1816" s="121"/>
      <c r="DZ1816" s="121"/>
      <c r="EA1816" s="121"/>
      <c r="EB1816" s="121"/>
    </row>
    <row r="1817" spans="1:132" s="1" customFormat="1" ht="10.5" customHeight="1" thickBot="1" x14ac:dyDescent="0.25">
      <c r="A1817" s="1374"/>
      <c r="B1817" s="1527"/>
      <c r="C1817" s="197"/>
      <c r="D1817" s="166" t="s">
        <v>35</v>
      </c>
      <c r="E1817" s="64" t="e">
        <f t="shared" ref="E1817:AB1817" si="1828">E1816/E1815</f>
        <v>#DIV/0!</v>
      </c>
      <c r="F1817" s="64" t="e">
        <f t="shared" si="1828"/>
        <v>#DIV/0!</v>
      </c>
      <c r="G1817" s="64" t="e">
        <f t="shared" si="1828"/>
        <v>#DIV/0!</v>
      </c>
      <c r="H1817" s="221" t="e">
        <f t="shared" si="1828"/>
        <v>#DIV/0!</v>
      </c>
      <c r="I1817" s="64" t="e">
        <f t="shared" si="1828"/>
        <v>#DIV/0!</v>
      </c>
      <c r="J1817" s="64" t="e">
        <f t="shared" si="1828"/>
        <v>#DIV/0!</v>
      </c>
      <c r="K1817" s="64" t="e">
        <f t="shared" si="1828"/>
        <v>#DIV/0!</v>
      </c>
      <c r="L1817" s="64" t="e">
        <f t="shared" si="1828"/>
        <v>#DIV/0!</v>
      </c>
      <c r="M1817" s="64">
        <f t="shared" si="1828"/>
        <v>3</v>
      </c>
      <c r="N1817" s="221" t="e">
        <f t="shared" si="1828"/>
        <v>#DIV/0!</v>
      </c>
      <c r="O1817" s="64" t="e">
        <f t="shared" si="1828"/>
        <v>#DIV/0!</v>
      </c>
      <c r="P1817" s="64" t="e">
        <f t="shared" si="1828"/>
        <v>#DIV/0!</v>
      </c>
      <c r="Q1817" s="64" t="e">
        <f t="shared" si="1828"/>
        <v>#DIV/0!</v>
      </c>
      <c r="R1817" s="64" t="e">
        <f t="shared" si="1828"/>
        <v>#DIV/0!</v>
      </c>
      <c r="S1817" s="64" t="e">
        <f t="shared" si="1828"/>
        <v>#DIV/0!</v>
      </c>
      <c r="T1817" s="64" t="e">
        <f t="shared" si="1828"/>
        <v>#DIV/0!</v>
      </c>
      <c r="U1817" s="64" t="e">
        <f t="shared" si="1828"/>
        <v>#DIV/0!</v>
      </c>
      <c r="V1817" s="221" t="e">
        <f t="shared" si="1828"/>
        <v>#DIV/0!</v>
      </c>
      <c r="W1817" s="64" t="e">
        <f t="shared" si="1828"/>
        <v>#DIV/0!</v>
      </c>
      <c r="X1817" s="64" t="e">
        <f t="shared" si="1828"/>
        <v>#DIV/0!</v>
      </c>
      <c r="Y1817" s="64" t="e">
        <f t="shared" si="1828"/>
        <v>#DIV/0!</v>
      </c>
      <c r="Z1817" s="64" t="e">
        <f t="shared" si="1828"/>
        <v>#DIV/0!</v>
      </c>
      <c r="AA1817" s="64" t="e">
        <f t="shared" si="1828"/>
        <v>#DIV/0!</v>
      </c>
      <c r="AB1817" s="64" t="e">
        <f t="shared" si="1828"/>
        <v>#DIV/0!</v>
      </c>
      <c r="AC1817" s="41"/>
      <c r="AD1817" s="43"/>
      <c r="AE1817" s="358"/>
      <c r="AF1817" s="187"/>
      <c r="AG1817" s="187"/>
      <c r="AH1817" s="187"/>
      <c r="AI1817" s="187"/>
      <c r="AJ1817" s="187"/>
      <c r="AK1817" s="187"/>
      <c r="AL1817" s="187"/>
      <c r="AM1817" s="187"/>
      <c r="AN1817" s="187"/>
      <c r="AO1817" s="187"/>
      <c r="AP1817" s="187"/>
      <c r="AQ1817" s="187"/>
      <c r="AR1817" s="187"/>
      <c r="AS1817" s="187"/>
      <c r="AT1817" s="187"/>
      <c r="AU1817" s="187"/>
      <c r="AV1817" s="187"/>
      <c r="AW1817" s="187"/>
      <c r="AX1817" s="187"/>
      <c r="AY1817" s="187"/>
      <c r="AZ1817" s="187"/>
      <c r="BA1817" s="187"/>
      <c r="BB1817" s="187"/>
      <c r="BC1817" s="187"/>
      <c r="BD1817" s="187"/>
      <c r="BE1817" s="400"/>
      <c r="BF1817" s="114"/>
      <c r="BG1817" s="114"/>
      <c r="BH1817" s="114"/>
      <c r="BI1817" s="114"/>
      <c r="BJ1817" s="114"/>
      <c r="BK1817" s="114"/>
      <c r="BL1817" s="114"/>
      <c r="BM1817" s="114"/>
      <c r="BN1817" s="114"/>
      <c r="BO1817" s="114"/>
      <c r="BP1817" s="114"/>
      <c r="BQ1817" s="114"/>
      <c r="BR1817" s="114"/>
      <c r="BS1817" s="114"/>
      <c r="BT1817" s="114"/>
      <c r="BU1817" s="114"/>
      <c r="BV1817" s="114"/>
      <c r="BW1817" s="114"/>
      <c r="BX1817" s="114"/>
      <c r="BY1817" s="114"/>
      <c r="BZ1817" s="114"/>
      <c r="CA1817" s="114"/>
      <c r="CB1817" s="114"/>
      <c r="CC1817" s="114"/>
      <c r="CD1817" s="114"/>
      <c r="CE1817" s="114"/>
      <c r="CF1817" s="114"/>
      <c r="CG1817" s="114"/>
      <c r="CH1817" s="114"/>
      <c r="CI1817" s="114"/>
      <c r="CJ1817" s="114"/>
      <c r="CK1817" s="114"/>
      <c r="CL1817" s="114"/>
      <c r="CM1817" s="114"/>
      <c r="CN1817" s="114"/>
      <c r="CO1817" s="114"/>
      <c r="CP1817" s="114"/>
      <c r="CQ1817" s="114"/>
      <c r="CR1817" s="114"/>
      <c r="CS1817" s="114"/>
      <c r="CT1817" s="114"/>
      <c r="CU1817" s="114"/>
      <c r="CV1817" s="114"/>
      <c r="CW1817" s="114"/>
      <c r="CX1817" s="114"/>
      <c r="CY1817" s="114"/>
      <c r="CZ1817" s="114"/>
      <c r="DA1817" s="114"/>
      <c r="DB1817" s="114"/>
      <c r="DC1817" s="114"/>
      <c r="DD1817" s="114"/>
      <c r="DE1817" s="114"/>
      <c r="DF1817" s="114"/>
      <c r="DG1817" s="114"/>
      <c r="DH1817" s="114"/>
      <c r="DI1817" s="114"/>
      <c r="DJ1817" s="114"/>
      <c r="DK1817" s="114"/>
      <c r="DL1817" s="114"/>
      <c r="DM1817" s="114"/>
      <c r="DN1817" s="114"/>
      <c r="DO1817" s="114"/>
      <c r="DP1817" s="114"/>
      <c r="DQ1817" s="114"/>
      <c r="DR1817" s="114"/>
      <c r="DS1817" s="114"/>
      <c r="DT1817" s="114"/>
      <c r="DU1817" s="114"/>
      <c r="DV1817" s="114"/>
      <c r="DW1817" s="121"/>
      <c r="DX1817" s="121"/>
      <c r="DY1817" s="121"/>
      <c r="DZ1817" s="121"/>
      <c r="EA1817" s="121"/>
      <c r="EB1817" s="121"/>
    </row>
    <row r="1818" spans="1:132" s="1" customFormat="1" ht="10.5" customHeight="1" x14ac:dyDescent="0.2">
      <c r="A1818" s="1372" t="s">
        <v>63</v>
      </c>
      <c r="B1818" s="1528" t="s">
        <v>590</v>
      </c>
      <c r="C1818" s="642"/>
      <c r="D1818" s="726"/>
      <c r="E1818" s="46"/>
      <c r="F1818" s="290"/>
      <c r="G1818" s="290"/>
      <c r="H1818" s="536"/>
      <c r="I1818" s="290"/>
      <c r="J1818" s="290"/>
      <c r="K1818" s="290"/>
      <c r="L1818" s="290"/>
      <c r="M1818" s="290"/>
      <c r="N1818" s="536"/>
      <c r="O1818" s="290"/>
      <c r="P1818" s="290"/>
      <c r="Q1818" s="290"/>
      <c r="R1818" s="290"/>
      <c r="S1818" s="290"/>
      <c r="T1818" s="290"/>
      <c r="U1818" s="290"/>
      <c r="V1818" s="536"/>
      <c r="W1818" s="290"/>
      <c r="X1818" s="290"/>
      <c r="Y1818" s="290"/>
      <c r="Z1818" s="290"/>
      <c r="AA1818" s="290"/>
      <c r="AB1818" s="290"/>
      <c r="AC1818" s="41"/>
      <c r="AD1818" s="43"/>
      <c r="AE1818" s="358"/>
      <c r="AF1818" s="182"/>
      <c r="AG1818" s="187"/>
      <c r="AH1818" s="187"/>
      <c r="AI1818" s="187"/>
      <c r="AJ1818" s="187"/>
      <c r="AK1818" s="187"/>
      <c r="AL1818" s="187"/>
      <c r="AM1818" s="187"/>
      <c r="AN1818" s="187"/>
      <c r="AO1818" s="187"/>
      <c r="AP1818" s="187"/>
      <c r="AQ1818" s="187"/>
      <c r="AR1818" s="187"/>
      <c r="AS1818" s="187"/>
      <c r="AT1818" s="187"/>
      <c r="AU1818" s="187"/>
      <c r="AV1818" s="187"/>
      <c r="AW1818" s="187"/>
      <c r="AX1818" s="187"/>
      <c r="AY1818" s="187"/>
      <c r="AZ1818" s="187"/>
      <c r="BA1818" s="187"/>
      <c r="BB1818" s="187"/>
      <c r="BC1818" s="187"/>
      <c r="BD1818" s="187"/>
      <c r="BE1818" s="400"/>
      <c r="BF1818" s="114"/>
      <c r="BG1818" s="114"/>
      <c r="BH1818" s="114"/>
      <c r="BI1818" s="114"/>
      <c r="BJ1818" s="114"/>
      <c r="BK1818" s="114"/>
      <c r="BL1818" s="114"/>
      <c r="BM1818" s="114"/>
      <c r="BN1818" s="114"/>
      <c r="BO1818" s="114"/>
      <c r="BP1818" s="114"/>
      <c r="BQ1818" s="114"/>
      <c r="BR1818" s="114"/>
      <c r="BS1818" s="114"/>
      <c r="BT1818" s="114"/>
      <c r="BU1818" s="114"/>
      <c r="BV1818" s="114"/>
      <c r="BW1818" s="114"/>
      <c r="BX1818" s="114"/>
      <c r="BY1818" s="114"/>
      <c r="BZ1818" s="114"/>
      <c r="CA1818" s="114"/>
      <c r="CB1818" s="114"/>
      <c r="CC1818" s="114"/>
      <c r="CD1818" s="114"/>
      <c r="CE1818" s="114"/>
      <c r="CF1818" s="114"/>
      <c r="CG1818" s="114"/>
      <c r="CH1818" s="114"/>
      <c r="CI1818" s="114"/>
      <c r="CJ1818" s="114"/>
      <c r="CK1818" s="114"/>
      <c r="CL1818" s="114"/>
      <c r="CM1818" s="114"/>
      <c r="CN1818" s="114"/>
      <c r="CO1818" s="114"/>
      <c r="CP1818" s="114"/>
      <c r="CQ1818" s="114"/>
      <c r="CR1818" s="114"/>
      <c r="CS1818" s="114"/>
      <c r="CT1818" s="114"/>
      <c r="CU1818" s="114"/>
      <c r="CV1818" s="114"/>
      <c r="CW1818" s="114"/>
      <c r="CX1818" s="114"/>
      <c r="CY1818" s="114"/>
      <c r="CZ1818" s="114"/>
      <c r="DA1818" s="114"/>
      <c r="DB1818" s="114"/>
      <c r="DC1818" s="114"/>
      <c r="DD1818" s="114"/>
      <c r="DE1818" s="114"/>
      <c r="DF1818" s="114"/>
      <c r="DG1818" s="114"/>
      <c r="DH1818" s="114"/>
      <c r="DI1818" s="114"/>
      <c r="DJ1818" s="114"/>
      <c r="DK1818" s="114"/>
      <c r="DL1818" s="114"/>
      <c r="DM1818" s="114"/>
      <c r="DN1818" s="114"/>
      <c r="DO1818" s="114"/>
      <c r="DP1818" s="114"/>
      <c r="DQ1818" s="114"/>
      <c r="DR1818" s="114"/>
      <c r="DS1818" s="114"/>
      <c r="DT1818" s="114"/>
      <c r="DU1818" s="114"/>
      <c r="DV1818" s="114"/>
      <c r="DW1818" s="121"/>
      <c r="DX1818" s="121"/>
      <c r="DY1818" s="121"/>
      <c r="DZ1818" s="121"/>
      <c r="EA1818" s="121"/>
      <c r="EB1818" s="121"/>
    </row>
    <row r="1819" spans="1:132" s="2" customFormat="1" ht="10.5" customHeight="1" x14ac:dyDescent="0.2">
      <c r="A1819" s="1373"/>
      <c r="B1819" s="1529"/>
      <c r="C1819" s="846" t="s">
        <v>118</v>
      </c>
      <c r="D1819" s="102" t="s">
        <v>27</v>
      </c>
      <c r="E1819" s="39">
        <f>ROUND(SQRT(E1820^2+E1821^2)*1000/(1.73*E$1705),0)</f>
        <v>19</v>
      </c>
      <c r="F1819" s="129">
        <f t="shared" ref="F1819:AB1819" si="1829">ROUND(SQRT(F1820^2+F1821^2)*1000/(1.73*F$1705),0)</f>
        <v>18</v>
      </c>
      <c r="G1819" s="129">
        <f t="shared" si="1829"/>
        <v>19</v>
      </c>
      <c r="H1819" s="241">
        <f t="shared" si="1829"/>
        <v>18</v>
      </c>
      <c r="I1819" s="129">
        <f t="shared" si="1829"/>
        <v>18</v>
      </c>
      <c r="J1819" s="129">
        <f t="shared" si="1829"/>
        <v>18</v>
      </c>
      <c r="K1819" s="129">
        <f t="shared" si="1829"/>
        <v>18</v>
      </c>
      <c r="L1819" s="129">
        <f t="shared" si="1829"/>
        <v>18</v>
      </c>
      <c r="M1819" s="129">
        <f t="shared" si="1829"/>
        <v>18</v>
      </c>
      <c r="N1819" s="241">
        <f t="shared" si="1829"/>
        <v>18</v>
      </c>
      <c r="O1819" s="129">
        <f t="shared" si="1829"/>
        <v>18</v>
      </c>
      <c r="P1819" s="129">
        <f t="shared" si="1829"/>
        <v>18</v>
      </c>
      <c r="Q1819" s="129">
        <f t="shared" si="1829"/>
        <v>19</v>
      </c>
      <c r="R1819" s="129">
        <f t="shared" si="1829"/>
        <v>19</v>
      </c>
      <c r="S1819" s="129">
        <f t="shared" si="1829"/>
        <v>20</v>
      </c>
      <c r="T1819" s="129">
        <f t="shared" si="1829"/>
        <v>20</v>
      </c>
      <c r="U1819" s="129">
        <f t="shared" si="1829"/>
        <v>19</v>
      </c>
      <c r="V1819" s="241">
        <f t="shared" si="1829"/>
        <v>20</v>
      </c>
      <c r="W1819" s="129">
        <f t="shared" si="1829"/>
        <v>20</v>
      </c>
      <c r="X1819" s="129">
        <f t="shared" si="1829"/>
        <v>21</v>
      </c>
      <c r="Y1819" s="129">
        <f t="shared" si="1829"/>
        <v>20</v>
      </c>
      <c r="Z1819" s="129">
        <f t="shared" si="1829"/>
        <v>19</v>
      </c>
      <c r="AA1819" s="129">
        <f t="shared" si="1829"/>
        <v>19</v>
      </c>
      <c r="AB1819" s="129">
        <f t="shared" si="1829"/>
        <v>20</v>
      </c>
      <c r="AC1819" s="121"/>
      <c r="AD1819" s="121"/>
      <c r="AE1819" s="121"/>
      <c r="AF1819" s="183"/>
      <c r="AG1819" s="183"/>
      <c r="AH1819" s="183"/>
      <c r="AI1819" s="183"/>
      <c r="AJ1819" s="183"/>
      <c r="AK1819" s="183"/>
      <c r="AL1819" s="183"/>
      <c r="AM1819" s="183"/>
      <c r="AN1819" s="183"/>
      <c r="AO1819" s="183"/>
      <c r="AP1819" s="183"/>
      <c r="AQ1819" s="183"/>
      <c r="AR1819" s="183"/>
      <c r="AS1819" s="183"/>
      <c r="AT1819" s="183"/>
      <c r="AU1819" s="183"/>
      <c r="AV1819" s="183"/>
      <c r="AW1819" s="183"/>
      <c r="AX1819" s="183"/>
      <c r="AY1819" s="183"/>
      <c r="AZ1819" s="183"/>
      <c r="BA1819" s="183"/>
      <c r="BB1819" s="183"/>
      <c r="BC1819" s="183"/>
      <c r="BD1819" s="183"/>
      <c r="BE1819" s="400"/>
      <c r="BF1819" s="114"/>
      <c r="BG1819" s="114"/>
      <c r="BH1819" s="114"/>
      <c r="BI1819" s="114"/>
      <c r="BJ1819" s="114"/>
      <c r="BK1819" s="114"/>
      <c r="BL1819" s="114"/>
      <c r="BM1819" s="114"/>
      <c r="BN1819" s="114"/>
      <c r="BO1819" s="114"/>
      <c r="BP1819" s="114"/>
      <c r="BQ1819" s="114"/>
      <c r="BR1819" s="114"/>
      <c r="BS1819" s="114"/>
      <c r="BT1819" s="114"/>
      <c r="BU1819" s="114"/>
      <c r="BV1819" s="114"/>
      <c r="BW1819" s="114"/>
      <c r="BX1819" s="114"/>
      <c r="BY1819" s="114"/>
      <c r="BZ1819" s="114"/>
      <c r="CA1819" s="114"/>
      <c r="CB1819" s="114"/>
      <c r="CC1819" s="114"/>
      <c r="CD1819" s="114"/>
      <c r="CE1819" s="114"/>
      <c r="CF1819" s="114"/>
      <c r="CG1819" s="114"/>
      <c r="CH1819" s="114"/>
      <c r="CI1819" s="114"/>
      <c r="CJ1819" s="114"/>
      <c r="CK1819" s="114"/>
      <c r="CL1819" s="114"/>
      <c r="CM1819" s="114"/>
      <c r="CN1819" s="114"/>
      <c r="CO1819" s="114"/>
      <c r="CP1819" s="114"/>
      <c r="CQ1819" s="114"/>
      <c r="CR1819" s="114"/>
      <c r="CS1819" s="114"/>
      <c r="CT1819" s="114"/>
      <c r="CU1819" s="114"/>
      <c r="CV1819" s="114"/>
      <c r="CW1819" s="114"/>
      <c r="CX1819" s="114"/>
      <c r="CY1819" s="114"/>
      <c r="CZ1819" s="114"/>
      <c r="DA1819" s="114"/>
      <c r="DB1819" s="114"/>
      <c r="DC1819" s="114"/>
      <c r="DD1819" s="114"/>
      <c r="DE1819" s="114"/>
      <c r="DF1819" s="114"/>
      <c r="DG1819" s="114"/>
      <c r="DH1819" s="114"/>
      <c r="DI1819" s="114"/>
      <c r="DJ1819" s="114"/>
      <c r="DK1819" s="114"/>
      <c r="DL1819" s="114"/>
      <c r="DM1819" s="114"/>
      <c r="DN1819" s="114"/>
      <c r="DO1819" s="114"/>
      <c r="DP1819" s="114"/>
      <c r="DQ1819" s="114"/>
      <c r="DR1819" s="114"/>
      <c r="DS1819" s="114"/>
      <c r="DT1819" s="114"/>
      <c r="DU1819" s="114"/>
      <c r="DV1819" s="114"/>
      <c r="DW1819" s="121"/>
      <c r="DX1819" s="121"/>
      <c r="DY1819" s="121"/>
      <c r="DZ1819" s="121"/>
      <c r="EA1819" s="85"/>
      <c r="EB1819" s="85"/>
    </row>
    <row r="1820" spans="1:132" s="1" customFormat="1" ht="10.5" customHeight="1" x14ac:dyDescent="0.2">
      <c r="A1820" s="1373"/>
      <c r="B1820" s="1529"/>
      <c r="C1820" s="846" t="s">
        <v>910</v>
      </c>
      <c r="D1820" s="102" t="s">
        <v>108</v>
      </c>
      <c r="E1820" s="42">
        <f>ROUND((AG1820-AF1820)*$AE1820,2)</f>
        <v>0.18</v>
      </c>
      <c r="F1820" s="42">
        <f t="shared" ref="F1820:AB1820" si="1830">ROUND((AH1820-AG1820)*$AE1820,2)</f>
        <v>0.18</v>
      </c>
      <c r="G1820" s="42">
        <f t="shared" si="1830"/>
        <v>0.18</v>
      </c>
      <c r="H1820" s="213">
        <f t="shared" si="1830"/>
        <v>0.18</v>
      </c>
      <c r="I1820" s="42">
        <f t="shared" si="1830"/>
        <v>0.18</v>
      </c>
      <c r="J1820" s="42">
        <f t="shared" si="1830"/>
        <v>0.18</v>
      </c>
      <c r="K1820" s="42">
        <f t="shared" si="1830"/>
        <v>0.18</v>
      </c>
      <c r="L1820" s="42">
        <f t="shared" si="1830"/>
        <v>0.18</v>
      </c>
      <c r="M1820" s="42">
        <f t="shared" si="1830"/>
        <v>0.18</v>
      </c>
      <c r="N1820" s="213">
        <f t="shared" si="1830"/>
        <v>0.17</v>
      </c>
      <c r="O1820" s="42">
        <f t="shared" si="1830"/>
        <v>0.18</v>
      </c>
      <c r="P1820" s="42">
        <f t="shared" si="1830"/>
        <v>0.18</v>
      </c>
      <c r="Q1820" s="42">
        <f t="shared" si="1830"/>
        <v>0.19</v>
      </c>
      <c r="R1820" s="42">
        <f t="shared" si="1830"/>
        <v>0.19</v>
      </c>
      <c r="S1820" s="42">
        <f t="shared" si="1830"/>
        <v>0.19</v>
      </c>
      <c r="T1820" s="42">
        <f t="shared" si="1830"/>
        <v>0.19</v>
      </c>
      <c r="U1820" s="42">
        <f t="shared" si="1830"/>
        <v>0.19</v>
      </c>
      <c r="V1820" s="213">
        <f t="shared" si="1830"/>
        <v>0.2</v>
      </c>
      <c r="W1820" s="42">
        <f t="shared" si="1830"/>
        <v>0.2</v>
      </c>
      <c r="X1820" s="42">
        <f t="shared" si="1830"/>
        <v>0.2</v>
      </c>
      <c r="Y1820" s="42">
        <f t="shared" si="1830"/>
        <v>0.2</v>
      </c>
      <c r="Z1820" s="42">
        <f t="shared" si="1830"/>
        <v>0.19</v>
      </c>
      <c r="AA1820" s="42">
        <f t="shared" si="1830"/>
        <v>0.19</v>
      </c>
      <c r="AB1820" s="42">
        <f t="shared" si="1830"/>
        <v>0.19</v>
      </c>
      <c r="AC1820" s="41">
        <f>(BD1820-AF1820)*AE1820</f>
        <v>4.4589600000004799</v>
      </c>
      <c r="AD1820" s="43">
        <f>(BD1821-AF1821)*AE1820</f>
        <v>2.2543200000001433</v>
      </c>
      <c r="AE1820" s="358">
        <v>7.2</v>
      </c>
      <c r="AF1820" s="678">
        <v>559.04809999999998</v>
      </c>
      <c r="AG1820" s="678">
        <v>559.07309999999995</v>
      </c>
      <c r="AH1820" s="679">
        <v>559.09789999999998</v>
      </c>
      <c r="AI1820" s="678">
        <v>559.12249999999995</v>
      </c>
      <c r="AJ1820" s="678">
        <v>559.14739999999995</v>
      </c>
      <c r="AK1820" s="678">
        <v>559.17229999999995</v>
      </c>
      <c r="AL1820" s="678">
        <v>559.19740000000002</v>
      </c>
      <c r="AM1820" s="678">
        <v>559.22260000000006</v>
      </c>
      <c r="AN1820" s="678">
        <v>559.24789999999996</v>
      </c>
      <c r="AO1820" s="678">
        <v>559.27329999999995</v>
      </c>
      <c r="AP1820" s="678">
        <v>559.29750000000001</v>
      </c>
      <c r="AQ1820" s="678">
        <v>559.32190000000003</v>
      </c>
      <c r="AR1820" s="678">
        <v>559.34640000000002</v>
      </c>
      <c r="AS1820" s="678">
        <v>559.37220000000002</v>
      </c>
      <c r="AT1820" s="678">
        <v>559.39890000000003</v>
      </c>
      <c r="AU1820" s="678">
        <v>559.42539999999997</v>
      </c>
      <c r="AV1820" s="678">
        <v>559.452</v>
      </c>
      <c r="AW1820" s="678">
        <v>559.4787</v>
      </c>
      <c r="AX1820" s="678">
        <v>559.50630000000001</v>
      </c>
      <c r="AY1820" s="678">
        <v>559.53380000000004</v>
      </c>
      <c r="AZ1820" s="678">
        <v>559.56100000000004</v>
      </c>
      <c r="BA1820" s="678">
        <v>559.5883</v>
      </c>
      <c r="BB1820" s="678">
        <v>559.61509999999998</v>
      </c>
      <c r="BC1820" s="678">
        <v>559.64160000000004</v>
      </c>
      <c r="BD1820" s="678">
        <v>559.66740000000004</v>
      </c>
      <c r="BE1820" s="400"/>
      <c r="BF1820" s="114"/>
      <c r="BG1820" s="114"/>
      <c r="BH1820" s="114"/>
      <c r="BI1820" s="114"/>
      <c r="BJ1820" s="114"/>
      <c r="BK1820" s="114"/>
      <c r="BL1820" s="114"/>
      <c r="BM1820" s="114"/>
      <c r="BN1820" s="114"/>
      <c r="BO1820" s="114"/>
      <c r="BP1820" s="114"/>
      <c r="BQ1820" s="114"/>
      <c r="BR1820" s="114"/>
      <c r="BS1820" s="114"/>
      <c r="BT1820" s="114"/>
      <c r="BU1820" s="114"/>
      <c r="BV1820" s="114"/>
      <c r="BW1820" s="114"/>
      <c r="BX1820" s="114"/>
      <c r="BY1820" s="114"/>
      <c r="BZ1820" s="114"/>
      <c r="CA1820" s="114"/>
      <c r="CB1820" s="114"/>
      <c r="CC1820" s="114"/>
      <c r="CD1820" s="114"/>
      <c r="CE1820" s="114"/>
      <c r="CF1820" s="114"/>
      <c r="CG1820" s="114"/>
      <c r="CH1820" s="114"/>
      <c r="CI1820" s="114"/>
      <c r="CJ1820" s="114"/>
      <c r="CK1820" s="114"/>
      <c r="CL1820" s="114"/>
      <c r="CM1820" s="114"/>
      <c r="CN1820" s="114"/>
      <c r="CO1820" s="114"/>
      <c r="CP1820" s="114"/>
      <c r="CQ1820" s="114"/>
      <c r="CR1820" s="114"/>
      <c r="CS1820" s="114"/>
      <c r="CT1820" s="114"/>
      <c r="CU1820" s="114"/>
      <c r="CV1820" s="114"/>
      <c r="CW1820" s="114"/>
      <c r="CX1820" s="114"/>
      <c r="CY1820" s="114"/>
      <c r="CZ1820" s="114"/>
      <c r="DA1820" s="114"/>
      <c r="DB1820" s="114"/>
      <c r="DC1820" s="114"/>
      <c r="DD1820" s="114"/>
      <c r="DE1820" s="114"/>
      <c r="DF1820" s="114"/>
      <c r="DG1820" s="114"/>
      <c r="DH1820" s="114"/>
      <c r="DI1820" s="114"/>
      <c r="DJ1820" s="114"/>
      <c r="DK1820" s="114"/>
      <c r="DL1820" s="114"/>
      <c r="DM1820" s="114"/>
      <c r="DN1820" s="114"/>
      <c r="DO1820" s="114"/>
      <c r="DP1820" s="114"/>
      <c r="DQ1820" s="114"/>
      <c r="DR1820" s="114"/>
      <c r="DS1820" s="114"/>
      <c r="DT1820" s="114"/>
      <c r="DU1820" s="114"/>
      <c r="DV1820" s="114"/>
      <c r="DW1820" s="121"/>
      <c r="DX1820" s="121"/>
      <c r="DY1820" s="121"/>
      <c r="DZ1820" s="121"/>
      <c r="EA1820" s="121"/>
      <c r="EB1820" s="121"/>
    </row>
    <row r="1821" spans="1:132" s="1" customFormat="1" ht="10.5" customHeight="1" x14ac:dyDescent="0.2">
      <c r="A1821" s="1373"/>
      <c r="B1821" s="1529"/>
      <c r="C1821" s="846" t="s">
        <v>910</v>
      </c>
      <c r="D1821" s="102" t="s">
        <v>109</v>
      </c>
      <c r="E1821" s="42">
        <f>ROUND((AG1821-AF1821)*$AE1820,2)</f>
        <v>0.09</v>
      </c>
      <c r="F1821" s="42">
        <f t="shared" ref="F1821:AB1821" si="1831">ROUND((AH1821-AG1821)*$AE1820,2)</f>
        <v>0.09</v>
      </c>
      <c r="G1821" s="42">
        <f t="shared" si="1831"/>
        <v>0.09</v>
      </c>
      <c r="H1821" s="213">
        <f t="shared" si="1831"/>
        <v>0.09</v>
      </c>
      <c r="I1821" s="42">
        <f t="shared" si="1831"/>
        <v>0.09</v>
      </c>
      <c r="J1821" s="42">
        <f t="shared" si="1831"/>
        <v>0.09</v>
      </c>
      <c r="K1821" s="42">
        <f t="shared" si="1831"/>
        <v>0.09</v>
      </c>
      <c r="L1821" s="42">
        <f t="shared" si="1831"/>
        <v>0.09</v>
      </c>
      <c r="M1821" s="42">
        <f t="shared" si="1831"/>
        <v>0.09</v>
      </c>
      <c r="N1821" s="213">
        <f t="shared" si="1831"/>
        <v>0.09</v>
      </c>
      <c r="O1821" s="42">
        <f t="shared" si="1831"/>
        <v>0.09</v>
      </c>
      <c r="P1821" s="42">
        <f t="shared" si="1831"/>
        <v>0.09</v>
      </c>
      <c r="Q1821" s="42">
        <f t="shared" si="1831"/>
        <v>0.1</v>
      </c>
      <c r="R1821" s="42">
        <f t="shared" si="1831"/>
        <v>0.1</v>
      </c>
      <c r="S1821" s="42">
        <f t="shared" si="1831"/>
        <v>0.1</v>
      </c>
      <c r="T1821" s="42">
        <f t="shared" si="1831"/>
        <v>0.1</v>
      </c>
      <c r="U1821" s="42">
        <f t="shared" si="1831"/>
        <v>0.09</v>
      </c>
      <c r="V1821" s="213">
        <f t="shared" si="1831"/>
        <v>0.09</v>
      </c>
      <c r="W1821" s="42">
        <f t="shared" si="1831"/>
        <v>0.09</v>
      </c>
      <c r="X1821" s="42">
        <f t="shared" si="1831"/>
        <v>0.1</v>
      </c>
      <c r="Y1821" s="42">
        <f t="shared" si="1831"/>
        <v>0.09</v>
      </c>
      <c r="Z1821" s="42">
        <f t="shared" si="1831"/>
        <v>0.09</v>
      </c>
      <c r="AA1821" s="42">
        <f t="shared" si="1831"/>
        <v>0.09</v>
      </c>
      <c r="AB1821" s="42">
        <f t="shared" si="1831"/>
        <v>0.1</v>
      </c>
      <c r="AC1821" s="41"/>
      <c r="AD1821" s="43"/>
      <c r="AE1821" s="358"/>
      <c r="AF1821" s="678">
        <v>359.11959999999999</v>
      </c>
      <c r="AG1821" s="678">
        <v>359.13189999999997</v>
      </c>
      <c r="AH1821" s="679">
        <v>359.14429999999999</v>
      </c>
      <c r="AI1821" s="678">
        <v>359.15690000000001</v>
      </c>
      <c r="AJ1821" s="678">
        <v>359.1696</v>
      </c>
      <c r="AK1821" s="678">
        <v>359.18220000000002</v>
      </c>
      <c r="AL1821" s="678">
        <v>359.19479999999999</v>
      </c>
      <c r="AM1821" s="678">
        <v>359.20740000000001</v>
      </c>
      <c r="AN1821" s="678">
        <v>359.22030000000001</v>
      </c>
      <c r="AO1821" s="678">
        <v>359.23309999999998</v>
      </c>
      <c r="AP1821" s="678">
        <v>359.24590000000001</v>
      </c>
      <c r="AQ1821" s="678">
        <v>359.25900000000001</v>
      </c>
      <c r="AR1821" s="678">
        <v>359.27210000000002</v>
      </c>
      <c r="AS1821" s="678">
        <v>359.28620000000001</v>
      </c>
      <c r="AT1821" s="678">
        <v>359.30059999999997</v>
      </c>
      <c r="AU1821" s="678">
        <v>359.31459999999998</v>
      </c>
      <c r="AV1821" s="678">
        <v>359.32830000000001</v>
      </c>
      <c r="AW1821" s="678">
        <v>359.34120000000001</v>
      </c>
      <c r="AX1821" s="678">
        <v>359.35419999999999</v>
      </c>
      <c r="AY1821" s="678">
        <v>359.3673</v>
      </c>
      <c r="AZ1821" s="678">
        <v>359.38049999999998</v>
      </c>
      <c r="BA1821" s="678">
        <v>359.39359999999999</v>
      </c>
      <c r="BB1821" s="678">
        <v>359.40640000000002</v>
      </c>
      <c r="BC1821" s="678">
        <v>359.4194</v>
      </c>
      <c r="BD1821" s="678">
        <v>359.43270000000001</v>
      </c>
      <c r="BE1821" s="1327"/>
      <c r="BF1821" s="76"/>
      <c r="BG1821" s="76"/>
      <c r="BH1821" s="76"/>
      <c r="BI1821" s="76"/>
      <c r="BJ1821" s="76"/>
      <c r="BK1821" s="76"/>
      <c r="BL1821" s="76"/>
      <c r="BM1821" s="76"/>
      <c r="BN1821" s="76"/>
      <c r="BO1821" s="76"/>
      <c r="BP1821" s="76"/>
      <c r="BQ1821" s="76"/>
      <c r="BR1821" s="76"/>
      <c r="BS1821" s="76"/>
      <c r="BT1821" s="76"/>
      <c r="BU1821" s="76"/>
      <c r="BV1821" s="76"/>
      <c r="BW1821" s="76"/>
      <c r="BX1821" s="76"/>
      <c r="BY1821" s="76"/>
      <c r="BZ1821" s="76"/>
      <c r="CA1821" s="76"/>
      <c r="CB1821" s="76"/>
      <c r="CC1821" s="76"/>
      <c r="CD1821" s="114"/>
      <c r="CE1821" s="114"/>
      <c r="CF1821" s="114"/>
      <c r="CG1821" s="114"/>
      <c r="CH1821" s="114"/>
      <c r="CI1821" s="114"/>
      <c r="CJ1821" s="114"/>
      <c r="CK1821" s="114"/>
      <c r="CL1821" s="114"/>
      <c r="CM1821" s="114"/>
      <c r="CN1821" s="114"/>
      <c r="CO1821" s="114"/>
      <c r="CP1821" s="114"/>
      <c r="CQ1821" s="114"/>
      <c r="CR1821" s="114"/>
      <c r="CS1821" s="114"/>
      <c r="CT1821" s="114"/>
      <c r="CU1821" s="114"/>
      <c r="CV1821" s="114"/>
      <c r="CW1821" s="114"/>
      <c r="CX1821" s="114"/>
      <c r="CY1821" s="114"/>
      <c r="CZ1821" s="114"/>
      <c r="DA1821" s="114"/>
      <c r="DB1821" s="114"/>
      <c r="DC1821" s="114"/>
      <c r="DD1821" s="114"/>
      <c r="DE1821" s="114"/>
      <c r="DF1821" s="114"/>
      <c r="DG1821" s="114"/>
      <c r="DH1821" s="114"/>
      <c r="DI1821" s="114"/>
      <c r="DJ1821" s="114"/>
      <c r="DK1821" s="114"/>
      <c r="DL1821" s="114"/>
      <c r="DM1821" s="114"/>
      <c r="DN1821" s="114"/>
      <c r="DO1821" s="114"/>
      <c r="DP1821" s="114"/>
      <c r="DQ1821" s="114"/>
      <c r="DR1821" s="114"/>
      <c r="DS1821" s="114"/>
      <c r="DT1821" s="114"/>
      <c r="DU1821" s="114"/>
      <c r="DV1821" s="114"/>
      <c r="DW1821" s="121"/>
      <c r="DX1821" s="121"/>
      <c r="DY1821" s="121"/>
      <c r="DZ1821" s="121"/>
      <c r="EA1821" s="121"/>
      <c r="EB1821" s="121"/>
    </row>
    <row r="1822" spans="1:132" s="1" customFormat="1" ht="10.5" customHeight="1" thickBot="1" x14ac:dyDescent="0.25">
      <c r="A1822" s="1374"/>
      <c r="B1822" s="1529"/>
      <c r="C1822" s="197"/>
      <c r="D1822" s="166" t="s">
        <v>35</v>
      </c>
      <c r="E1822" s="64">
        <f t="shared" ref="E1822:AB1822" si="1832">E1821/E1820</f>
        <v>0.5</v>
      </c>
      <c r="F1822" s="64">
        <f t="shared" si="1832"/>
        <v>0.5</v>
      </c>
      <c r="G1822" s="64">
        <f t="shared" si="1832"/>
        <v>0.5</v>
      </c>
      <c r="H1822" s="221">
        <f t="shared" si="1832"/>
        <v>0.5</v>
      </c>
      <c r="I1822" s="64">
        <f t="shared" si="1832"/>
        <v>0.5</v>
      </c>
      <c r="J1822" s="64">
        <f t="shared" si="1832"/>
        <v>0.5</v>
      </c>
      <c r="K1822" s="64">
        <f t="shared" si="1832"/>
        <v>0.5</v>
      </c>
      <c r="L1822" s="64">
        <f t="shared" si="1832"/>
        <v>0.5</v>
      </c>
      <c r="M1822" s="64">
        <f t="shared" si="1832"/>
        <v>0.5</v>
      </c>
      <c r="N1822" s="221">
        <f t="shared" si="1832"/>
        <v>0.52941176470588225</v>
      </c>
      <c r="O1822" s="64">
        <f t="shared" si="1832"/>
        <v>0.5</v>
      </c>
      <c r="P1822" s="64">
        <f t="shared" si="1832"/>
        <v>0.5</v>
      </c>
      <c r="Q1822" s="64">
        <f t="shared" si="1832"/>
        <v>0.52631578947368418</v>
      </c>
      <c r="R1822" s="64">
        <f t="shared" si="1832"/>
        <v>0.52631578947368418</v>
      </c>
      <c r="S1822" s="64">
        <f t="shared" si="1832"/>
        <v>0.52631578947368418</v>
      </c>
      <c r="T1822" s="64">
        <f t="shared" si="1832"/>
        <v>0.52631578947368418</v>
      </c>
      <c r="U1822" s="64">
        <f t="shared" si="1832"/>
        <v>0.47368421052631576</v>
      </c>
      <c r="V1822" s="221">
        <f t="shared" si="1832"/>
        <v>0.44999999999999996</v>
      </c>
      <c r="W1822" s="64">
        <f t="shared" si="1832"/>
        <v>0.44999999999999996</v>
      </c>
      <c r="X1822" s="64">
        <f t="shared" si="1832"/>
        <v>0.5</v>
      </c>
      <c r="Y1822" s="64">
        <f t="shared" si="1832"/>
        <v>0.44999999999999996</v>
      </c>
      <c r="Z1822" s="64">
        <f t="shared" si="1832"/>
        <v>0.47368421052631576</v>
      </c>
      <c r="AA1822" s="64">
        <f t="shared" si="1832"/>
        <v>0.47368421052631576</v>
      </c>
      <c r="AB1822" s="64">
        <f t="shared" si="1832"/>
        <v>0.52631578947368418</v>
      </c>
      <c r="AC1822" s="41"/>
      <c r="AD1822" s="43"/>
      <c r="AE1822" s="358"/>
      <c r="AF1822" s="187"/>
      <c r="AG1822" s="187"/>
      <c r="AH1822" s="187"/>
      <c r="AI1822" s="187"/>
      <c r="AJ1822" s="187"/>
      <c r="AK1822" s="187"/>
      <c r="AL1822" s="187"/>
      <c r="AM1822" s="187"/>
      <c r="AN1822" s="187"/>
      <c r="AO1822" s="187"/>
      <c r="AP1822" s="187"/>
      <c r="AQ1822" s="187"/>
      <c r="AR1822" s="187"/>
      <c r="AS1822" s="187"/>
      <c r="AT1822" s="187"/>
      <c r="AU1822" s="187"/>
      <c r="AV1822" s="187"/>
      <c r="AW1822" s="187"/>
      <c r="AX1822" s="187"/>
      <c r="AY1822" s="187"/>
      <c r="AZ1822" s="187"/>
      <c r="BA1822" s="187"/>
      <c r="BB1822" s="187"/>
      <c r="BC1822" s="187"/>
      <c r="BD1822" s="187"/>
      <c r="BE1822" s="1327"/>
      <c r="BF1822" s="76"/>
      <c r="BG1822" s="76"/>
      <c r="BH1822" s="76"/>
      <c r="BI1822" s="76"/>
      <c r="BJ1822" s="76"/>
      <c r="BK1822" s="76"/>
      <c r="BL1822" s="76"/>
      <c r="BM1822" s="76"/>
      <c r="BN1822" s="76"/>
      <c r="BO1822" s="76"/>
      <c r="BP1822" s="76"/>
      <c r="BQ1822" s="76"/>
      <c r="BR1822" s="76"/>
      <c r="BS1822" s="76"/>
      <c r="BT1822" s="76"/>
      <c r="BU1822" s="76"/>
      <c r="BV1822" s="76"/>
      <c r="BW1822" s="76"/>
      <c r="BX1822" s="76"/>
      <c r="BY1822" s="76"/>
      <c r="BZ1822" s="76"/>
      <c r="CA1822" s="76"/>
      <c r="CB1822" s="76"/>
      <c r="CC1822" s="76"/>
      <c r="CD1822" s="114"/>
      <c r="CE1822" s="114"/>
      <c r="CF1822" s="114"/>
      <c r="CG1822" s="114"/>
      <c r="CH1822" s="114"/>
      <c r="CI1822" s="114"/>
      <c r="CJ1822" s="114"/>
      <c r="CK1822" s="114"/>
      <c r="CL1822" s="114"/>
      <c r="CM1822" s="114"/>
      <c r="CN1822" s="114"/>
      <c r="CO1822" s="114"/>
      <c r="CP1822" s="114"/>
      <c r="CQ1822" s="114"/>
      <c r="CR1822" s="114"/>
      <c r="CS1822" s="114"/>
      <c r="CT1822" s="114"/>
      <c r="CU1822" s="114"/>
      <c r="CV1822" s="114"/>
      <c r="CW1822" s="114"/>
      <c r="CX1822" s="114"/>
      <c r="CY1822" s="114"/>
      <c r="CZ1822" s="114"/>
      <c r="DA1822" s="114"/>
      <c r="DB1822" s="114"/>
      <c r="DC1822" s="114"/>
      <c r="DD1822" s="114"/>
      <c r="DE1822" s="114"/>
      <c r="DF1822" s="114"/>
      <c r="DG1822" s="114"/>
      <c r="DH1822" s="114"/>
      <c r="DI1822" s="114"/>
      <c r="DJ1822" s="114"/>
      <c r="DK1822" s="114"/>
      <c r="DL1822" s="114"/>
      <c r="DM1822" s="114"/>
      <c r="DN1822" s="114"/>
      <c r="DO1822" s="114"/>
      <c r="DP1822" s="114"/>
      <c r="DQ1822" s="114"/>
      <c r="DR1822" s="114"/>
      <c r="DS1822" s="114"/>
      <c r="DT1822" s="114"/>
      <c r="DU1822" s="114"/>
      <c r="DV1822" s="114"/>
      <c r="DW1822" s="121"/>
      <c r="DX1822" s="121"/>
      <c r="DY1822" s="121"/>
      <c r="DZ1822" s="121"/>
      <c r="EA1822" s="121"/>
      <c r="EB1822" s="121"/>
    </row>
    <row r="1823" spans="1:132" s="1" customFormat="1" ht="10.5" customHeight="1" x14ac:dyDescent="0.2">
      <c r="A1823" s="1405" t="s">
        <v>272</v>
      </c>
      <c r="B1823" s="1518" t="s">
        <v>267</v>
      </c>
      <c r="C1823" s="695"/>
      <c r="D1823" s="726"/>
      <c r="E1823" s="134"/>
      <c r="F1823" s="134"/>
      <c r="G1823" s="134"/>
      <c r="H1823" s="243"/>
      <c r="I1823" s="134"/>
      <c r="J1823" s="134"/>
      <c r="K1823" s="134"/>
      <c r="L1823" s="134"/>
      <c r="M1823" s="134"/>
      <c r="N1823" s="243"/>
      <c r="O1823" s="134"/>
      <c r="P1823" s="134"/>
      <c r="Q1823" s="134"/>
      <c r="R1823" s="134"/>
      <c r="S1823" s="134"/>
      <c r="T1823" s="134"/>
      <c r="U1823" s="134"/>
      <c r="V1823" s="243"/>
      <c r="W1823" s="134"/>
      <c r="X1823" s="134"/>
      <c r="Y1823" s="134"/>
      <c r="Z1823" s="134"/>
      <c r="AA1823" s="134"/>
      <c r="AB1823" s="134"/>
      <c r="AC1823" s="41"/>
      <c r="AD1823" s="43"/>
      <c r="AE1823" s="358"/>
      <c r="AF1823" s="182"/>
      <c r="AG1823" s="187"/>
      <c r="AH1823" s="187"/>
      <c r="AI1823" s="187"/>
      <c r="AJ1823" s="187"/>
      <c r="AK1823" s="187"/>
      <c r="AL1823" s="187"/>
      <c r="AM1823" s="187"/>
      <c r="AN1823" s="187"/>
      <c r="AO1823" s="187"/>
      <c r="AP1823" s="187"/>
      <c r="AQ1823" s="187"/>
      <c r="AR1823" s="187"/>
      <c r="AS1823" s="187"/>
      <c r="AT1823" s="187"/>
      <c r="AU1823" s="187"/>
      <c r="AV1823" s="187"/>
      <c r="AW1823" s="187"/>
      <c r="AX1823" s="187"/>
      <c r="AY1823" s="187"/>
      <c r="AZ1823" s="187"/>
      <c r="BA1823" s="187"/>
      <c r="BB1823" s="187"/>
      <c r="BC1823" s="187"/>
      <c r="BD1823" s="187"/>
      <c r="BE1823" s="400"/>
      <c r="BF1823" s="114"/>
      <c r="BG1823" s="114"/>
      <c r="BH1823" s="114"/>
      <c r="BI1823" s="114"/>
      <c r="BJ1823" s="114"/>
      <c r="BK1823" s="114"/>
      <c r="BL1823" s="114"/>
      <c r="BM1823" s="114"/>
      <c r="BN1823" s="114"/>
      <c r="BO1823" s="114"/>
      <c r="BP1823" s="114"/>
      <c r="BQ1823" s="114"/>
      <c r="BR1823" s="114"/>
      <c r="BS1823" s="114"/>
      <c r="BT1823" s="114"/>
      <c r="BU1823" s="114"/>
      <c r="BV1823" s="114"/>
      <c r="BW1823" s="114"/>
      <c r="BX1823" s="114"/>
      <c r="BY1823" s="114"/>
      <c r="BZ1823" s="114"/>
      <c r="CA1823" s="114"/>
      <c r="CB1823" s="114"/>
      <c r="CC1823" s="114"/>
      <c r="CD1823" s="114"/>
      <c r="CE1823" s="114"/>
      <c r="CF1823" s="114"/>
      <c r="CG1823" s="114"/>
      <c r="CH1823" s="114"/>
      <c r="CI1823" s="114"/>
      <c r="CJ1823" s="114"/>
      <c r="CK1823" s="114"/>
      <c r="CL1823" s="114"/>
      <c r="CM1823" s="114"/>
      <c r="CN1823" s="114"/>
      <c r="CO1823" s="114"/>
      <c r="CP1823" s="114"/>
      <c r="CQ1823" s="114"/>
      <c r="CR1823" s="114"/>
      <c r="CS1823" s="114"/>
      <c r="CT1823" s="114"/>
      <c r="CU1823" s="114"/>
      <c r="CV1823" s="114"/>
      <c r="CW1823" s="114"/>
      <c r="CX1823" s="114"/>
      <c r="CY1823" s="114"/>
      <c r="CZ1823" s="114"/>
      <c r="DA1823" s="114"/>
      <c r="DB1823" s="114"/>
      <c r="DC1823" s="114"/>
      <c r="DD1823" s="114"/>
      <c r="DE1823" s="114"/>
      <c r="DF1823" s="114"/>
      <c r="DG1823" s="114"/>
      <c r="DH1823" s="114"/>
      <c r="DI1823" s="114"/>
      <c r="DJ1823" s="114"/>
      <c r="DK1823" s="114"/>
      <c r="DL1823" s="114"/>
      <c r="DM1823" s="114"/>
      <c r="DN1823" s="114"/>
      <c r="DO1823" s="114"/>
      <c r="DP1823" s="114"/>
      <c r="DQ1823" s="114"/>
      <c r="DR1823" s="114"/>
      <c r="DS1823" s="114"/>
      <c r="DT1823" s="114"/>
      <c r="DU1823" s="114"/>
      <c r="DV1823" s="114"/>
      <c r="DW1823" s="121"/>
      <c r="DX1823" s="121"/>
      <c r="DY1823" s="121"/>
      <c r="DZ1823" s="121"/>
      <c r="EA1823" s="121"/>
      <c r="EB1823" s="121"/>
    </row>
    <row r="1824" spans="1:132" s="2" customFormat="1" ht="10.5" customHeight="1" x14ac:dyDescent="0.2">
      <c r="A1824" s="1406"/>
      <c r="B1824" s="1519"/>
      <c r="C1824" s="824" t="s">
        <v>118</v>
      </c>
      <c r="D1824" s="102" t="s">
        <v>27</v>
      </c>
      <c r="E1824" s="39">
        <f>ROUND(SQRT(E1825^2+E1826^2)*1000/(1.73*E$1707),0)</f>
        <v>8</v>
      </c>
      <c r="F1824" s="129">
        <f>ROUND(SQRT(F1825^2+F1826^2)*1000/(1.73*F$1707),0)</f>
        <v>9</v>
      </c>
      <c r="G1824" s="129">
        <f t="shared" ref="G1824:AB1824" si="1833">ROUND(SQRT(G1825^2+G1826^2)*1000/(1.73*G$1707),0)</f>
        <v>8</v>
      </c>
      <c r="H1824" s="241">
        <f t="shared" si="1833"/>
        <v>10</v>
      </c>
      <c r="I1824" s="129">
        <f t="shared" si="1833"/>
        <v>10</v>
      </c>
      <c r="J1824" s="129">
        <f t="shared" si="1833"/>
        <v>9</v>
      </c>
      <c r="K1824" s="129">
        <f t="shared" si="1833"/>
        <v>8</v>
      </c>
      <c r="L1824" s="129">
        <f t="shared" si="1833"/>
        <v>11</v>
      </c>
      <c r="M1824" s="129">
        <f t="shared" si="1833"/>
        <v>9</v>
      </c>
      <c r="N1824" s="241">
        <f t="shared" si="1833"/>
        <v>9</v>
      </c>
      <c r="O1824" s="129">
        <f t="shared" si="1833"/>
        <v>7</v>
      </c>
      <c r="P1824" s="129">
        <f t="shared" si="1833"/>
        <v>0</v>
      </c>
      <c r="Q1824" s="129">
        <f t="shared" si="1833"/>
        <v>0</v>
      </c>
      <c r="R1824" s="129">
        <f t="shared" si="1833"/>
        <v>0</v>
      </c>
      <c r="S1824" s="129">
        <f t="shared" si="1833"/>
        <v>7</v>
      </c>
      <c r="T1824" s="129">
        <f t="shared" si="1833"/>
        <v>9</v>
      </c>
      <c r="U1824" s="129">
        <f t="shared" si="1833"/>
        <v>9</v>
      </c>
      <c r="V1824" s="241">
        <f t="shared" si="1833"/>
        <v>9</v>
      </c>
      <c r="W1824" s="129">
        <f t="shared" si="1833"/>
        <v>9</v>
      </c>
      <c r="X1824" s="129">
        <f t="shared" si="1833"/>
        <v>9</v>
      </c>
      <c r="Y1824" s="129">
        <f t="shared" si="1833"/>
        <v>9</v>
      </c>
      <c r="Z1824" s="129">
        <f t="shared" si="1833"/>
        <v>10</v>
      </c>
      <c r="AA1824" s="129">
        <f t="shared" si="1833"/>
        <v>11</v>
      </c>
      <c r="AB1824" s="129">
        <f t="shared" si="1833"/>
        <v>11</v>
      </c>
      <c r="AC1824" s="121"/>
      <c r="AD1824" s="121"/>
      <c r="AE1824" s="121"/>
      <c r="AF1824" s="183"/>
      <c r="AG1824" s="183"/>
      <c r="AH1824" s="183"/>
      <c r="AI1824" s="183"/>
      <c r="AJ1824" s="183"/>
      <c r="AK1824" s="183"/>
      <c r="AL1824" s="183"/>
      <c r="AM1824" s="183"/>
      <c r="AN1824" s="183"/>
      <c r="AO1824" s="183"/>
      <c r="AP1824" s="183"/>
      <c r="AQ1824" s="183"/>
      <c r="AR1824" s="183"/>
      <c r="AS1824" s="183"/>
      <c r="AT1824" s="183"/>
      <c r="AU1824" s="183"/>
      <c r="AV1824" s="183"/>
      <c r="AW1824" s="183"/>
      <c r="AX1824" s="183"/>
      <c r="AY1824" s="183"/>
      <c r="AZ1824" s="183"/>
      <c r="BA1824" s="183"/>
      <c r="BB1824" s="183"/>
      <c r="BC1824" s="183"/>
      <c r="BD1824" s="183"/>
      <c r="BE1824" s="400"/>
      <c r="BF1824" s="114"/>
      <c r="BG1824" s="114"/>
      <c r="BH1824" s="114"/>
      <c r="BI1824" s="114"/>
      <c r="BJ1824" s="114"/>
      <c r="BK1824" s="114"/>
      <c r="BL1824" s="114"/>
      <c r="BM1824" s="114"/>
      <c r="BN1824" s="114"/>
      <c r="BO1824" s="114"/>
      <c r="BP1824" s="114"/>
      <c r="BQ1824" s="114"/>
      <c r="BR1824" s="114"/>
      <c r="BS1824" s="114"/>
      <c r="BT1824" s="114"/>
      <c r="BU1824" s="114"/>
      <c r="BV1824" s="114"/>
      <c r="BW1824" s="114"/>
      <c r="BX1824" s="114"/>
      <c r="BY1824" s="114"/>
      <c r="BZ1824" s="114"/>
      <c r="CA1824" s="114"/>
      <c r="CB1824" s="114"/>
      <c r="CC1824" s="114"/>
      <c r="CD1824" s="114"/>
      <c r="CE1824" s="114"/>
      <c r="CF1824" s="114"/>
      <c r="CG1824" s="114"/>
      <c r="CH1824" s="114"/>
      <c r="CI1824" s="114"/>
      <c r="CJ1824" s="114"/>
      <c r="CK1824" s="114"/>
      <c r="CL1824" s="114"/>
      <c r="CM1824" s="114"/>
      <c r="CN1824" s="114"/>
      <c r="CO1824" s="114"/>
      <c r="CP1824" s="114"/>
      <c r="CQ1824" s="114"/>
      <c r="CR1824" s="114"/>
      <c r="CS1824" s="114"/>
      <c r="CT1824" s="114"/>
      <c r="CU1824" s="114"/>
      <c r="CV1824" s="114"/>
      <c r="CW1824" s="114"/>
      <c r="CX1824" s="114"/>
      <c r="CY1824" s="114"/>
      <c r="CZ1824" s="114"/>
      <c r="DA1824" s="114"/>
      <c r="DB1824" s="114"/>
      <c r="DC1824" s="114"/>
      <c r="DD1824" s="114"/>
      <c r="DE1824" s="114"/>
      <c r="DF1824" s="114"/>
      <c r="DG1824" s="114"/>
      <c r="DH1824" s="114"/>
      <c r="DI1824" s="114"/>
      <c r="DJ1824" s="114"/>
      <c r="DK1824" s="114"/>
      <c r="DL1824" s="114"/>
      <c r="DM1824" s="114"/>
      <c r="DN1824" s="114"/>
      <c r="DO1824" s="114"/>
      <c r="DP1824" s="114"/>
      <c r="DQ1824" s="114"/>
      <c r="DR1824" s="114"/>
      <c r="DS1824" s="114"/>
      <c r="DT1824" s="114"/>
      <c r="DU1824" s="114"/>
      <c r="DV1824" s="114"/>
      <c r="DW1824" s="121"/>
      <c r="DX1824" s="121"/>
      <c r="DY1824" s="121"/>
      <c r="DZ1824" s="121"/>
      <c r="EA1824" s="85"/>
      <c r="EB1824" s="85"/>
    </row>
    <row r="1825" spans="1:132" s="1" customFormat="1" ht="10.5" customHeight="1" x14ac:dyDescent="0.2">
      <c r="A1825" s="1406"/>
      <c r="B1825" s="1519"/>
      <c r="C1825" s="846" t="s">
        <v>910</v>
      </c>
      <c r="D1825" s="102" t="s">
        <v>108</v>
      </c>
      <c r="E1825" s="42">
        <f>ROUND((AG1825-AF1825)*$AE1825,2)</f>
        <v>0.04</v>
      </c>
      <c r="F1825" s="42">
        <f t="shared" ref="F1825:AB1825" si="1834">ROUND((AH1825-AG1825)*$AE1825,2)</f>
        <v>0.05</v>
      </c>
      <c r="G1825" s="42">
        <f t="shared" si="1834"/>
        <v>0.04</v>
      </c>
      <c r="H1825" s="213">
        <f t="shared" si="1834"/>
        <v>7.0000000000000007E-2</v>
      </c>
      <c r="I1825" s="42">
        <f t="shared" si="1834"/>
        <v>0.08</v>
      </c>
      <c r="J1825" s="42">
        <f t="shared" si="1834"/>
        <v>0.05</v>
      </c>
      <c r="K1825" s="42">
        <f t="shared" si="1834"/>
        <v>0.03</v>
      </c>
      <c r="L1825" s="42">
        <f t="shared" si="1834"/>
        <v>0.08</v>
      </c>
      <c r="M1825" s="42">
        <f t="shared" si="1834"/>
        <v>0.06</v>
      </c>
      <c r="N1825" s="213">
        <f t="shared" si="1834"/>
        <v>0.06</v>
      </c>
      <c r="O1825" s="42">
        <f t="shared" si="1834"/>
        <v>0.05</v>
      </c>
      <c r="P1825" s="42">
        <f t="shared" si="1834"/>
        <v>0</v>
      </c>
      <c r="Q1825" s="42">
        <f t="shared" si="1834"/>
        <v>0</v>
      </c>
      <c r="R1825" s="42">
        <f t="shared" si="1834"/>
        <v>0</v>
      </c>
      <c r="S1825" s="42">
        <f t="shared" si="1834"/>
        <v>0.06</v>
      </c>
      <c r="T1825" s="42">
        <f t="shared" si="1834"/>
        <v>0.05</v>
      </c>
      <c r="U1825" s="42">
        <f t="shared" si="1834"/>
        <v>0.06</v>
      </c>
      <c r="V1825" s="213">
        <f t="shared" si="1834"/>
        <v>0.06</v>
      </c>
      <c r="W1825" s="42">
        <f t="shared" si="1834"/>
        <v>0.06</v>
      </c>
      <c r="X1825" s="42">
        <f t="shared" si="1834"/>
        <v>0.05</v>
      </c>
      <c r="Y1825" s="42">
        <f t="shared" si="1834"/>
        <v>0.05</v>
      </c>
      <c r="Z1825" s="42">
        <f t="shared" si="1834"/>
        <v>7.0000000000000007E-2</v>
      </c>
      <c r="AA1825" s="42">
        <f t="shared" si="1834"/>
        <v>0.09</v>
      </c>
      <c r="AB1825" s="42">
        <f t="shared" si="1834"/>
        <v>0.08</v>
      </c>
      <c r="AC1825" s="41">
        <f>(BD1825-AF1825)*AE1825</f>
        <v>1.2153599999994185</v>
      </c>
      <c r="AD1825" s="43">
        <f>(BD1826-AF1826)*AE1825</f>
        <v>1.6444800000013857</v>
      </c>
      <c r="AE1825" s="358">
        <v>7.2</v>
      </c>
      <c r="AF1825" s="678">
        <v>1361.6405</v>
      </c>
      <c r="AG1825" s="678">
        <v>1361.6455000000001</v>
      </c>
      <c r="AH1825" s="679">
        <v>1361.6519000000001</v>
      </c>
      <c r="AI1825" s="678">
        <v>1361.6569</v>
      </c>
      <c r="AJ1825" s="678">
        <v>1361.6659999999999</v>
      </c>
      <c r="AK1825" s="678">
        <v>1361.6777</v>
      </c>
      <c r="AL1825" s="678">
        <v>1361.6847</v>
      </c>
      <c r="AM1825" s="678">
        <v>1361.6889000000001</v>
      </c>
      <c r="AN1825" s="678">
        <v>1361.6994999999999</v>
      </c>
      <c r="AO1825" s="678">
        <v>1361.7075</v>
      </c>
      <c r="AP1825" s="678">
        <v>1361.7156</v>
      </c>
      <c r="AQ1825" s="678">
        <v>1361.7219</v>
      </c>
      <c r="AR1825" s="678">
        <v>1361.7221</v>
      </c>
      <c r="AS1825" s="678">
        <v>1361.7226000000001</v>
      </c>
      <c r="AT1825" s="678">
        <v>1361.723</v>
      </c>
      <c r="AU1825" s="678">
        <v>1361.7311</v>
      </c>
      <c r="AV1825" s="678">
        <v>1361.7381</v>
      </c>
      <c r="AW1825" s="678">
        <v>1361.7463</v>
      </c>
      <c r="AX1825" s="678">
        <v>1361.7542000000001</v>
      </c>
      <c r="AY1825" s="678">
        <v>1361.7632000000001</v>
      </c>
      <c r="AZ1825" s="678">
        <v>1361.7701</v>
      </c>
      <c r="BA1825" s="678">
        <v>1361.7772</v>
      </c>
      <c r="BB1825" s="678">
        <v>1361.7864</v>
      </c>
      <c r="BC1825" s="678">
        <v>1361.7982999999999</v>
      </c>
      <c r="BD1825" s="678">
        <v>1361.8092999999999</v>
      </c>
      <c r="BE1825" s="400"/>
      <c r="BF1825" s="114"/>
      <c r="BG1825" s="114"/>
      <c r="BH1825" s="114"/>
      <c r="BI1825" s="114"/>
      <c r="BJ1825" s="114"/>
      <c r="BK1825" s="114"/>
      <c r="BL1825" s="114"/>
      <c r="BM1825" s="114"/>
      <c r="BN1825" s="114"/>
      <c r="BO1825" s="114"/>
      <c r="BP1825" s="114"/>
      <c r="BQ1825" s="114"/>
      <c r="BR1825" s="114"/>
      <c r="BS1825" s="114"/>
      <c r="BT1825" s="114"/>
      <c r="BU1825" s="114"/>
      <c r="BV1825" s="114"/>
      <c r="BW1825" s="114"/>
      <c r="BX1825" s="114"/>
      <c r="BY1825" s="114"/>
      <c r="BZ1825" s="114"/>
      <c r="CA1825" s="114"/>
      <c r="CB1825" s="114"/>
      <c r="CC1825" s="114"/>
      <c r="CD1825" s="114"/>
      <c r="CE1825" s="114"/>
      <c r="CF1825" s="114"/>
      <c r="CG1825" s="114"/>
      <c r="CH1825" s="114"/>
      <c r="CI1825" s="114"/>
      <c r="CJ1825" s="114"/>
      <c r="CK1825" s="114"/>
      <c r="CL1825" s="114"/>
      <c r="CM1825" s="114"/>
      <c r="CN1825" s="114"/>
      <c r="CO1825" s="114"/>
      <c r="CP1825" s="114"/>
      <c r="CQ1825" s="114"/>
      <c r="CR1825" s="114"/>
      <c r="CS1825" s="114"/>
      <c r="CT1825" s="114"/>
      <c r="CU1825" s="114"/>
      <c r="CV1825" s="114"/>
      <c r="CW1825" s="114"/>
      <c r="CX1825" s="114"/>
      <c r="CY1825" s="114"/>
      <c r="CZ1825" s="114"/>
      <c r="DA1825" s="114"/>
      <c r="DB1825" s="114"/>
      <c r="DC1825" s="114"/>
      <c r="DD1825" s="114"/>
      <c r="DE1825" s="114"/>
      <c r="DF1825" s="114"/>
      <c r="DG1825" s="114"/>
      <c r="DH1825" s="114"/>
      <c r="DI1825" s="114"/>
      <c r="DJ1825" s="114"/>
      <c r="DK1825" s="114"/>
      <c r="DL1825" s="114"/>
      <c r="DM1825" s="114"/>
      <c r="DN1825" s="114"/>
      <c r="DO1825" s="114"/>
      <c r="DP1825" s="114"/>
      <c r="DQ1825" s="114"/>
      <c r="DR1825" s="114"/>
      <c r="DS1825" s="114"/>
      <c r="DT1825" s="114"/>
      <c r="DU1825" s="114"/>
      <c r="DV1825" s="114"/>
      <c r="DW1825" s="121"/>
      <c r="DX1825" s="121"/>
      <c r="DY1825" s="121"/>
      <c r="DZ1825" s="121"/>
      <c r="EA1825" s="121"/>
      <c r="EB1825" s="121"/>
    </row>
    <row r="1826" spans="1:132" s="1" customFormat="1" ht="10.5" customHeight="1" x14ac:dyDescent="0.2">
      <c r="A1826" s="1406"/>
      <c r="B1826" s="1519"/>
      <c r="C1826" s="846" t="s">
        <v>910</v>
      </c>
      <c r="D1826" s="102" t="s">
        <v>109</v>
      </c>
      <c r="E1826" s="42">
        <f>ROUND((AG1826-AF1826)*$AE1825,2)</f>
        <v>0.08</v>
      </c>
      <c r="F1826" s="42">
        <f t="shared" ref="F1826:AB1826" si="1835">ROUND((AH1826-AG1826)*$AE1825,2)</f>
        <v>0.08</v>
      </c>
      <c r="G1826" s="42">
        <f t="shared" si="1835"/>
        <v>0.08</v>
      </c>
      <c r="H1826" s="213">
        <f t="shared" si="1835"/>
        <v>0.08</v>
      </c>
      <c r="I1826" s="42">
        <f t="shared" si="1835"/>
        <v>0.08</v>
      </c>
      <c r="J1826" s="42">
        <f t="shared" si="1835"/>
        <v>0.08</v>
      </c>
      <c r="K1826" s="42">
        <f t="shared" si="1835"/>
        <v>0.08</v>
      </c>
      <c r="L1826" s="42">
        <f t="shared" si="1835"/>
        <v>0.08</v>
      </c>
      <c r="M1826" s="42">
        <f t="shared" si="1835"/>
        <v>0.08</v>
      </c>
      <c r="N1826" s="213">
        <f t="shared" si="1835"/>
        <v>0.08</v>
      </c>
      <c r="O1826" s="42">
        <f t="shared" si="1835"/>
        <v>0.06</v>
      </c>
      <c r="P1826" s="42">
        <f t="shared" si="1835"/>
        <v>0</v>
      </c>
      <c r="Q1826" s="42">
        <f t="shared" si="1835"/>
        <v>0</v>
      </c>
      <c r="R1826" s="42">
        <f t="shared" si="1835"/>
        <v>0</v>
      </c>
      <c r="S1826" s="42">
        <f t="shared" si="1835"/>
        <v>0.05</v>
      </c>
      <c r="T1826" s="42">
        <f t="shared" si="1835"/>
        <v>0.08</v>
      </c>
      <c r="U1826" s="42">
        <f t="shared" si="1835"/>
        <v>0.08</v>
      </c>
      <c r="V1826" s="213">
        <f t="shared" si="1835"/>
        <v>0.08</v>
      </c>
      <c r="W1826" s="42">
        <f t="shared" si="1835"/>
        <v>0.08</v>
      </c>
      <c r="X1826" s="42">
        <f t="shared" si="1835"/>
        <v>0.08</v>
      </c>
      <c r="Y1826" s="42">
        <f t="shared" si="1835"/>
        <v>0.08</v>
      </c>
      <c r="Z1826" s="42">
        <f t="shared" si="1835"/>
        <v>0.08</v>
      </c>
      <c r="AA1826" s="42">
        <f t="shared" si="1835"/>
        <v>0.08</v>
      </c>
      <c r="AB1826" s="42">
        <f t="shared" si="1835"/>
        <v>0.08</v>
      </c>
      <c r="AC1826" s="41"/>
      <c r="AD1826" s="43"/>
      <c r="AE1826" s="358"/>
      <c r="AF1826" s="678">
        <v>1275.2621999999999</v>
      </c>
      <c r="AG1826" s="678">
        <v>1275.2728</v>
      </c>
      <c r="AH1826" s="679">
        <v>1275.2837</v>
      </c>
      <c r="AI1826" s="678">
        <v>1275.2944</v>
      </c>
      <c r="AJ1826" s="678">
        <v>1275.3055999999999</v>
      </c>
      <c r="AK1826" s="678">
        <v>1275.3172</v>
      </c>
      <c r="AL1826" s="678">
        <v>1275.3281999999999</v>
      </c>
      <c r="AM1826" s="678">
        <v>1275.3388</v>
      </c>
      <c r="AN1826" s="678">
        <v>1275.3504</v>
      </c>
      <c r="AO1826" s="678">
        <v>1275.3617999999999</v>
      </c>
      <c r="AP1826" s="678">
        <v>1275.3735999999999</v>
      </c>
      <c r="AQ1826" s="678">
        <v>1275.3820000000001</v>
      </c>
      <c r="AR1826" s="678">
        <v>1275.3820000000001</v>
      </c>
      <c r="AS1826" s="678">
        <v>1275.3820000000001</v>
      </c>
      <c r="AT1826" s="678">
        <v>1275.3820000000001</v>
      </c>
      <c r="AU1826" s="678">
        <v>1275.3893</v>
      </c>
      <c r="AV1826" s="678">
        <v>1275.4005999999999</v>
      </c>
      <c r="AW1826" s="678">
        <v>1275.4117000000001</v>
      </c>
      <c r="AX1826" s="678">
        <v>1275.423</v>
      </c>
      <c r="AY1826" s="678">
        <v>1275.4342999999999</v>
      </c>
      <c r="AZ1826" s="678">
        <v>1275.4454000000001</v>
      </c>
      <c r="BA1826" s="678">
        <v>1275.4564</v>
      </c>
      <c r="BB1826" s="678">
        <v>1275.4673</v>
      </c>
      <c r="BC1826" s="678">
        <v>1275.4791</v>
      </c>
      <c r="BD1826" s="678">
        <v>1275.4906000000001</v>
      </c>
      <c r="BE1826" s="400"/>
      <c r="BF1826" s="114"/>
      <c r="BG1826" s="114"/>
      <c r="BH1826" s="114"/>
      <c r="BI1826" s="114"/>
      <c r="BJ1826" s="114"/>
      <c r="BK1826" s="114"/>
      <c r="BL1826" s="114"/>
      <c r="BM1826" s="114"/>
      <c r="BN1826" s="114"/>
      <c r="BO1826" s="114"/>
      <c r="BP1826" s="114"/>
      <c r="BQ1826" s="114"/>
      <c r="BR1826" s="114"/>
      <c r="BS1826" s="114"/>
      <c r="BT1826" s="114"/>
      <c r="BU1826" s="114"/>
      <c r="BV1826" s="114"/>
      <c r="BW1826" s="114"/>
      <c r="BX1826" s="114"/>
      <c r="BY1826" s="114"/>
      <c r="BZ1826" s="114"/>
      <c r="CA1826" s="114"/>
      <c r="CB1826" s="114"/>
      <c r="CC1826" s="114"/>
      <c r="CD1826" s="114"/>
      <c r="CE1826" s="114"/>
      <c r="CF1826" s="114"/>
      <c r="CG1826" s="114"/>
      <c r="CH1826" s="114"/>
      <c r="CI1826" s="114"/>
      <c r="CJ1826" s="114"/>
      <c r="CK1826" s="114"/>
      <c r="CL1826" s="114"/>
      <c r="CM1826" s="114"/>
      <c r="CN1826" s="114"/>
      <c r="CO1826" s="114"/>
      <c r="CP1826" s="114"/>
      <c r="CQ1826" s="114"/>
      <c r="CR1826" s="114"/>
      <c r="CS1826" s="114"/>
      <c r="CT1826" s="114"/>
      <c r="CU1826" s="114"/>
      <c r="CV1826" s="114"/>
      <c r="CW1826" s="114"/>
      <c r="CX1826" s="114"/>
      <c r="CY1826" s="114"/>
      <c r="CZ1826" s="114"/>
      <c r="DA1826" s="114"/>
      <c r="DB1826" s="114"/>
      <c r="DC1826" s="114"/>
      <c r="DD1826" s="114"/>
      <c r="DE1826" s="114"/>
      <c r="DF1826" s="114"/>
      <c r="DG1826" s="114"/>
      <c r="DH1826" s="114"/>
      <c r="DI1826" s="114"/>
      <c r="DJ1826" s="114"/>
      <c r="DK1826" s="114"/>
      <c r="DL1826" s="114"/>
      <c r="DM1826" s="114"/>
      <c r="DN1826" s="114"/>
      <c r="DO1826" s="114"/>
      <c r="DP1826" s="114"/>
      <c r="DQ1826" s="114"/>
      <c r="DR1826" s="114"/>
      <c r="DS1826" s="114"/>
      <c r="DT1826" s="114"/>
      <c r="DU1826" s="114"/>
      <c r="DV1826" s="114"/>
      <c r="DW1826" s="121"/>
      <c r="DX1826" s="121"/>
      <c r="DY1826" s="121"/>
      <c r="DZ1826" s="121"/>
      <c r="EA1826" s="121"/>
      <c r="EB1826" s="121"/>
    </row>
    <row r="1827" spans="1:132" s="1" customFormat="1" ht="10.5" customHeight="1" thickBot="1" x14ac:dyDescent="0.25">
      <c r="A1827" s="1407"/>
      <c r="B1827" s="1520"/>
      <c r="C1827" s="197"/>
      <c r="D1827" s="166" t="s">
        <v>35</v>
      </c>
      <c r="E1827" s="64">
        <f>E1826/E1825</f>
        <v>2</v>
      </c>
      <c r="F1827" s="64">
        <f t="shared" ref="F1827:AB1827" si="1836">F1826/F1825</f>
        <v>1.5999999999999999</v>
      </c>
      <c r="G1827" s="64">
        <f t="shared" si="1836"/>
        <v>2</v>
      </c>
      <c r="H1827" s="221">
        <f t="shared" si="1836"/>
        <v>1.1428571428571428</v>
      </c>
      <c r="I1827" s="64">
        <f t="shared" si="1836"/>
        <v>1</v>
      </c>
      <c r="J1827" s="64">
        <f t="shared" si="1836"/>
        <v>1.5999999999999999</v>
      </c>
      <c r="K1827" s="64">
        <f t="shared" si="1836"/>
        <v>2.666666666666667</v>
      </c>
      <c r="L1827" s="64">
        <f t="shared" si="1836"/>
        <v>1</v>
      </c>
      <c r="M1827" s="64">
        <f t="shared" si="1836"/>
        <v>1.3333333333333335</v>
      </c>
      <c r="N1827" s="221">
        <f t="shared" si="1836"/>
        <v>1.3333333333333335</v>
      </c>
      <c r="O1827" s="64">
        <f t="shared" si="1836"/>
        <v>1.2</v>
      </c>
      <c r="P1827" s="64" t="e">
        <f t="shared" si="1836"/>
        <v>#DIV/0!</v>
      </c>
      <c r="Q1827" s="64" t="e">
        <f t="shared" si="1836"/>
        <v>#DIV/0!</v>
      </c>
      <c r="R1827" s="64" t="e">
        <f t="shared" si="1836"/>
        <v>#DIV/0!</v>
      </c>
      <c r="S1827" s="64">
        <f t="shared" si="1836"/>
        <v>0.83333333333333337</v>
      </c>
      <c r="T1827" s="64">
        <f t="shared" si="1836"/>
        <v>1.5999999999999999</v>
      </c>
      <c r="U1827" s="64">
        <f t="shared" si="1836"/>
        <v>1.3333333333333335</v>
      </c>
      <c r="V1827" s="221">
        <f t="shared" si="1836"/>
        <v>1.3333333333333335</v>
      </c>
      <c r="W1827" s="64">
        <f t="shared" si="1836"/>
        <v>1.3333333333333335</v>
      </c>
      <c r="X1827" s="64">
        <f t="shared" si="1836"/>
        <v>1.5999999999999999</v>
      </c>
      <c r="Y1827" s="64">
        <f t="shared" si="1836"/>
        <v>1.5999999999999999</v>
      </c>
      <c r="Z1827" s="64">
        <f t="shared" si="1836"/>
        <v>1.1428571428571428</v>
      </c>
      <c r="AA1827" s="64">
        <f t="shared" si="1836"/>
        <v>0.88888888888888895</v>
      </c>
      <c r="AB1827" s="64">
        <f t="shared" si="1836"/>
        <v>1</v>
      </c>
      <c r="AC1827" s="41"/>
      <c r="AD1827" s="43"/>
      <c r="AE1827" s="358"/>
      <c r="AF1827" s="188"/>
      <c r="AG1827" s="188"/>
      <c r="AH1827" s="188"/>
      <c r="AI1827" s="188"/>
      <c r="AJ1827" s="188"/>
      <c r="AK1827" s="188"/>
      <c r="AL1827" s="188"/>
      <c r="AM1827" s="188"/>
      <c r="AN1827" s="188"/>
      <c r="AO1827" s="188"/>
      <c r="AP1827" s="188"/>
      <c r="AQ1827" s="188"/>
      <c r="AR1827" s="188"/>
      <c r="AS1827" s="188"/>
      <c r="AT1827" s="188"/>
      <c r="AU1827" s="188"/>
      <c r="AV1827" s="188"/>
      <c r="AW1827" s="188"/>
      <c r="AX1827" s="188"/>
      <c r="AY1827" s="188"/>
      <c r="AZ1827" s="188"/>
      <c r="BA1827" s="188"/>
      <c r="BB1827" s="188"/>
      <c r="BC1827" s="188"/>
      <c r="BD1827" s="188"/>
      <c r="BE1827" s="400"/>
      <c r="BF1827" s="114"/>
      <c r="BG1827" s="114"/>
      <c r="BH1827" s="114"/>
      <c r="BI1827" s="114"/>
      <c r="BJ1827" s="114"/>
      <c r="BK1827" s="114"/>
      <c r="BL1827" s="114"/>
      <c r="BM1827" s="114"/>
      <c r="BN1827" s="114"/>
      <c r="BO1827" s="114"/>
      <c r="BP1827" s="114"/>
      <c r="BQ1827" s="114"/>
      <c r="BR1827" s="114"/>
      <c r="BS1827" s="114"/>
      <c r="BT1827" s="114"/>
      <c r="BU1827" s="114"/>
      <c r="BV1827" s="114"/>
      <c r="BW1827" s="114"/>
      <c r="BX1827" s="114"/>
      <c r="BY1827" s="114"/>
      <c r="BZ1827" s="114"/>
      <c r="CA1827" s="114"/>
      <c r="CB1827" s="114"/>
      <c r="CC1827" s="114"/>
      <c r="CD1827" s="114"/>
      <c r="CE1827" s="114"/>
      <c r="CF1827" s="114"/>
      <c r="CG1827" s="114"/>
      <c r="CH1827" s="114"/>
      <c r="CI1827" s="114"/>
      <c r="CJ1827" s="114"/>
      <c r="CK1827" s="114"/>
      <c r="CL1827" s="114"/>
      <c r="CM1827" s="114"/>
      <c r="CN1827" s="114"/>
      <c r="CO1827" s="114"/>
      <c r="CP1827" s="114"/>
      <c r="CQ1827" s="114"/>
      <c r="CR1827" s="114"/>
      <c r="CS1827" s="114"/>
      <c r="CT1827" s="114"/>
      <c r="CU1827" s="114"/>
      <c r="CV1827" s="114"/>
      <c r="CW1827" s="114"/>
      <c r="CX1827" s="114"/>
      <c r="CY1827" s="114"/>
      <c r="CZ1827" s="114"/>
      <c r="DA1827" s="114"/>
      <c r="DB1827" s="114"/>
      <c r="DC1827" s="114"/>
      <c r="DD1827" s="114"/>
      <c r="DE1827" s="114"/>
      <c r="DF1827" s="114"/>
      <c r="DG1827" s="114"/>
      <c r="DH1827" s="114"/>
      <c r="DI1827" s="114"/>
      <c r="DJ1827" s="114"/>
      <c r="DK1827" s="114"/>
      <c r="DL1827" s="114"/>
      <c r="DM1827" s="114"/>
      <c r="DN1827" s="114"/>
      <c r="DO1827" s="114"/>
      <c r="DP1827" s="114"/>
      <c r="DQ1827" s="114"/>
      <c r="DR1827" s="114"/>
      <c r="DS1827" s="114"/>
      <c r="DT1827" s="114"/>
      <c r="DU1827" s="114"/>
      <c r="DV1827" s="114"/>
      <c r="DW1827" s="121"/>
      <c r="DX1827" s="121"/>
      <c r="DY1827" s="121"/>
      <c r="DZ1827" s="121"/>
      <c r="EA1827" s="121"/>
      <c r="EB1827" s="121"/>
    </row>
    <row r="1828" spans="1:132" s="1" customFormat="1" ht="10.5" customHeight="1" x14ac:dyDescent="0.2">
      <c r="A1828" s="1405" t="s">
        <v>284</v>
      </c>
      <c r="B1828" s="1518" t="s">
        <v>277</v>
      </c>
      <c r="C1828" s="695"/>
      <c r="D1828" s="726"/>
      <c r="E1828" s="61"/>
      <c r="F1828" s="61"/>
      <c r="G1828" s="61"/>
      <c r="H1828" s="219"/>
      <c r="I1828" s="61"/>
      <c r="J1828" s="61"/>
      <c r="K1828" s="61"/>
      <c r="L1828" s="61"/>
      <c r="M1828" s="61"/>
      <c r="N1828" s="219"/>
      <c r="O1828" s="61"/>
      <c r="P1828" s="61"/>
      <c r="Q1828" s="61"/>
      <c r="R1828" s="61"/>
      <c r="S1828" s="61"/>
      <c r="T1828" s="61"/>
      <c r="U1828" s="61"/>
      <c r="V1828" s="219"/>
      <c r="W1828" s="61"/>
      <c r="X1828" s="61"/>
      <c r="Y1828" s="61"/>
      <c r="Z1828" s="61"/>
      <c r="AA1828" s="61"/>
      <c r="AB1828" s="61"/>
      <c r="AC1828" s="41"/>
      <c r="AD1828" s="43"/>
      <c r="AE1828" s="358"/>
      <c r="AF1828" s="182"/>
      <c r="AG1828" s="187"/>
      <c r="AH1828" s="187"/>
      <c r="AI1828" s="187"/>
      <c r="AJ1828" s="187"/>
      <c r="AK1828" s="187"/>
      <c r="AL1828" s="187"/>
      <c r="AM1828" s="187"/>
      <c r="AN1828" s="187"/>
      <c r="AO1828" s="187"/>
      <c r="AP1828" s="187"/>
      <c r="AQ1828" s="187"/>
      <c r="AR1828" s="187"/>
      <c r="AS1828" s="187"/>
      <c r="AT1828" s="187"/>
      <c r="AU1828" s="187"/>
      <c r="AV1828" s="187"/>
      <c r="AW1828" s="187"/>
      <c r="AX1828" s="187"/>
      <c r="AY1828" s="187"/>
      <c r="AZ1828" s="187"/>
      <c r="BA1828" s="187"/>
      <c r="BB1828" s="187"/>
      <c r="BC1828" s="187"/>
      <c r="BD1828" s="187"/>
      <c r="BE1828" s="400"/>
      <c r="BF1828" s="114"/>
      <c r="BG1828" s="114"/>
      <c r="BH1828" s="114"/>
      <c r="BI1828" s="114"/>
      <c r="BJ1828" s="114"/>
      <c r="BK1828" s="114"/>
      <c r="BL1828" s="114"/>
      <c r="BM1828" s="114"/>
      <c r="BN1828" s="114"/>
      <c r="BO1828" s="114"/>
      <c r="BP1828" s="114"/>
      <c r="BQ1828" s="114"/>
      <c r="BR1828" s="114"/>
      <c r="BS1828" s="114"/>
      <c r="BT1828" s="114"/>
      <c r="BU1828" s="114"/>
      <c r="BV1828" s="114"/>
      <c r="BW1828" s="114"/>
      <c r="BX1828" s="114"/>
      <c r="BY1828" s="114"/>
      <c r="BZ1828" s="114"/>
      <c r="CA1828" s="114"/>
      <c r="CB1828" s="114"/>
      <c r="CC1828" s="114"/>
      <c r="CD1828" s="114"/>
      <c r="CE1828" s="114"/>
      <c r="CF1828" s="114"/>
      <c r="CG1828" s="114"/>
      <c r="CH1828" s="114"/>
      <c r="CI1828" s="114"/>
      <c r="CJ1828" s="114"/>
      <c r="CK1828" s="114"/>
      <c r="CL1828" s="114"/>
      <c r="CM1828" s="114"/>
      <c r="CN1828" s="114"/>
      <c r="CO1828" s="114"/>
      <c r="CP1828" s="114"/>
      <c r="CQ1828" s="114"/>
      <c r="CR1828" s="114"/>
      <c r="CS1828" s="114"/>
      <c r="CT1828" s="114"/>
      <c r="CU1828" s="114"/>
      <c r="CV1828" s="114"/>
      <c r="CW1828" s="114"/>
      <c r="CX1828" s="114"/>
      <c r="CY1828" s="114"/>
      <c r="CZ1828" s="114"/>
      <c r="DA1828" s="114"/>
      <c r="DB1828" s="114"/>
      <c r="DC1828" s="114"/>
      <c r="DD1828" s="114"/>
      <c r="DE1828" s="114"/>
      <c r="DF1828" s="114"/>
      <c r="DG1828" s="114"/>
      <c r="DH1828" s="114"/>
      <c r="DI1828" s="114"/>
      <c r="DJ1828" s="114"/>
      <c r="DK1828" s="114"/>
      <c r="DL1828" s="114"/>
      <c r="DM1828" s="114"/>
      <c r="DN1828" s="114"/>
      <c r="DO1828" s="114"/>
      <c r="DP1828" s="114"/>
      <c r="DQ1828" s="114"/>
      <c r="DR1828" s="114"/>
      <c r="DS1828" s="114"/>
      <c r="DT1828" s="114"/>
      <c r="DU1828" s="114"/>
      <c r="DV1828" s="114"/>
      <c r="DW1828" s="121"/>
      <c r="DX1828" s="121"/>
      <c r="DY1828" s="121"/>
      <c r="DZ1828" s="121"/>
      <c r="EA1828" s="121"/>
      <c r="EB1828" s="121"/>
    </row>
    <row r="1829" spans="1:132" s="2" customFormat="1" ht="10.5" customHeight="1" x14ac:dyDescent="0.2">
      <c r="A1829" s="1406"/>
      <c r="B1829" s="1519"/>
      <c r="C1829" s="824" t="s">
        <v>118</v>
      </c>
      <c r="D1829" s="102" t="s">
        <v>27</v>
      </c>
      <c r="E1829" s="39">
        <f>ROUND(SQRT(E1830^2+E1831^2)*1000/(1.73*E$1706),0)</f>
        <v>133</v>
      </c>
      <c r="F1829" s="129">
        <f>ROUND(SQRT(F1830^2+F1831^2)*1000/(1.73*F$1706),0)</f>
        <v>134</v>
      </c>
      <c r="G1829" s="129">
        <f t="shared" ref="G1829:AB1829" si="1837">ROUND(SQRT(G1830^2+G1831^2)*1000/(1.73*G$1706),0)</f>
        <v>134</v>
      </c>
      <c r="H1829" s="241">
        <f t="shared" si="1837"/>
        <v>134</v>
      </c>
      <c r="I1829" s="129">
        <f t="shared" si="1837"/>
        <v>111</v>
      </c>
      <c r="J1829" s="129">
        <f t="shared" si="1837"/>
        <v>63</v>
      </c>
      <c r="K1829" s="129">
        <f t="shared" si="1837"/>
        <v>63</v>
      </c>
      <c r="L1829" s="129">
        <f t="shared" si="1837"/>
        <v>64</v>
      </c>
      <c r="M1829" s="129">
        <f t="shared" si="1837"/>
        <v>63</v>
      </c>
      <c r="N1829" s="241">
        <f t="shared" si="1837"/>
        <v>64</v>
      </c>
      <c r="O1829" s="129">
        <f t="shared" si="1837"/>
        <v>124</v>
      </c>
      <c r="P1829" s="129">
        <f t="shared" si="1837"/>
        <v>133</v>
      </c>
      <c r="Q1829" s="129">
        <f t="shared" si="1837"/>
        <v>131</v>
      </c>
      <c r="R1829" s="129">
        <f t="shared" si="1837"/>
        <v>131</v>
      </c>
      <c r="S1829" s="129">
        <f t="shared" si="1837"/>
        <v>133</v>
      </c>
      <c r="T1829" s="129">
        <f t="shared" si="1837"/>
        <v>133</v>
      </c>
      <c r="U1829" s="129">
        <f t="shared" si="1837"/>
        <v>135</v>
      </c>
      <c r="V1829" s="241">
        <f t="shared" si="1837"/>
        <v>113</v>
      </c>
      <c r="W1829" s="129">
        <f t="shared" si="1837"/>
        <v>63</v>
      </c>
      <c r="X1829" s="129">
        <f t="shared" si="1837"/>
        <v>64</v>
      </c>
      <c r="Y1829" s="129">
        <f t="shared" si="1837"/>
        <v>64</v>
      </c>
      <c r="Z1829" s="129">
        <f t="shared" si="1837"/>
        <v>64</v>
      </c>
      <c r="AA1829" s="129">
        <f t="shared" si="1837"/>
        <v>98</v>
      </c>
      <c r="AB1829" s="129">
        <f t="shared" si="1837"/>
        <v>133</v>
      </c>
      <c r="AC1829" s="121"/>
      <c r="AD1829" s="121"/>
      <c r="AE1829" s="121"/>
      <c r="AF1829" s="183"/>
      <c r="AG1829" s="183"/>
      <c r="AH1829" s="183"/>
      <c r="AI1829" s="183"/>
      <c r="AJ1829" s="183"/>
      <c r="AK1829" s="183"/>
      <c r="AL1829" s="183"/>
      <c r="AM1829" s="183"/>
      <c r="AN1829" s="183"/>
      <c r="AO1829" s="183"/>
      <c r="AP1829" s="183"/>
      <c r="AQ1829" s="183"/>
      <c r="AR1829" s="183"/>
      <c r="AS1829" s="183"/>
      <c r="AT1829" s="183"/>
      <c r="AU1829" s="183"/>
      <c r="AV1829" s="183"/>
      <c r="AW1829" s="183"/>
      <c r="AX1829" s="183"/>
      <c r="AY1829" s="183"/>
      <c r="AZ1829" s="183"/>
      <c r="BA1829" s="183"/>
      <c r="BB1829" s="183"/>
      <c r="BC1829" s="183"/>
      <c r="BD1829" s="183"/>
      <c r="BE1829" s="400"/>
      <c r="BF1829" s="114"/>
      <c r="BG1829" s="114"/>
      <c r="BH1829" s="114"/>
      <c r="BI1829" s="114"/>
      <c r="BJ1829" s="114"/>
      <c r="BK1829" s="114"/>
      <c r="BL1829" s="114"/>
      <c r="BM1829" s="114"/>
      <c r="BN1829" s="114"/>
      <c r="BO1829" s="114"/>
      <c r="BP1829" s="114"/>
      <c r="BQ1829" s="114"/>
      <c r="BR1829" s="114"/>
      <c r="BS1829" s="114"/>
      <c r="BT1829" s="114"/>
      <c r="BU1829" s="114"/>
      <c r="BV1829" s="114"/>
      <c r="BW1829" s="114"/>
      <c r="BX1829" s="114"/>
      <c r="BY1829" s="114"/>
      <c r="BZ1829" s="114"/>
      <c r="CA1829" s="114"/>
      <c r="CB1829" s="114"/>
      <c r="CC1829" s="114"/>
      <c r="CD1829" s="114"/>
      <c r="CE1829" s="114"/>
      <c r="CF1829" s="114"/>
      <c r="CG1829" s="114"/>
      <c r="CH1829" s="114"/>
      <c r="CI1829" s="114"/>
      <c r="CJ1829" s="114"/>
      <c r="CK1829" s="114"/>
      <c r="CL1829" s="114"/>
      <c r="CM1829" s="114"/>
      <c r="CN1829" s="114"/>
      <c r="CO1829" s="114"/>
      <c r="CP1829" s="114"/>
      <c r="CQ1829" s="114"/>
      <c r="CR1829" s="114"/>
      <c r="CS1829" s="114"/>
      <c r="CT1829" s="114"/>
      <c r="CU1829" s="114"/>
      <c r="CV1829" s="114"/>
      <c r="CW1829" s="114"/>
      <c r="CX1829" s="114"/>
      <c r="CY1829" s="114"/>
      <c r="CZ1829" s="114"/>
      <c r="DA1829" s="114"/>
      <c r="DB1829" s="114"/>
      <c r="DC1829" s="114"/>
      <c r="DD1829" s="114"/>
      <c r="DE1829" s="114"/>
      <c r="DF1829" s="114"/>
      <c r="DG1829" s="114"/>
      <c r="DH1829" s="114"/>
      <c r="DI1829" s="114"/>
      <c r="DJ1829" s="114"/>
      <c r="DK1829" s="114"/>
      <c r="DL1829" s="114"/>
      <c r="DM1829" s="114"/>
      <c r="DN1829" s="114"/>
      <c r="DO1829" s="114"/>
      <c r="DP1829" s="114"/>
      <c r="DQ1829" s="114"/>
      <c r="DR1829" s="114"/>
      <c r="DS1829" s="114"/>
      <c r="DT1829" s="114"/>
      <c r="DU1829" s="114"/>
      <c r="DV1829" s="114"/>
      <c r="DW1829" s="121"/>
      <c r="DX1829" s="121"/>
      <c r="DY1829" s="121"/>
      <c r="DZ1829" s="121"/>
      <c r="EA1829" s="85"/>
      <c r="EB1829" s="85"/>
    </row>
    <row r="1830" spans="1:132" s="1" customFormat="1" ht="10.5" customHeight="1" x14ac:dyDescent="0.2">
      <c r="A1830" s="1406"/>
      <c r="B1830" s="1519"/>
      <c r="C1830" s="846" t="s">
        <v>910</v>
      </c>
      <c r="D1830" s="102" t="s">
        <v>108</v>
      </c>
      <c r="E1830" s="42">
        <f>ROUND((AG1830-AF1830)*$AE1830,2)</f>
        <v>1.26</v>
      </c>
      <c r="F1830" s="42">
        <f t="shared" ref="F1830:AB1830" si="1838">ROUND((AH1830-AG1830)*$AE1830,2)</f>
        <v>1.26</v>
      </c>
      <c r="G1830" s="42">
        <f t="shared" si="1838"/>
        <v>1.26</v>
      </c>
      <c r="H1830" s="213">
        <f t="shared" si="1838"/>
        <v>1.26</v>
      </c>
      <c r="I1830" s="42">
        <f t="shared" si="1838"/>
        <v>1.06</v>
      </c>
      <c r="J1830" s="42">
        <f t="shared" si="1838"/>
        <v>0.6</v>
      </c>
      <c r="K1830" s="42">
        <f t="shared" si="1838"/>
        <v>0.6</v>
      </c>
      <c r="L1830" s="42">
        <f t="shared" si="1838"/>
        <v>0.61</v>
      </c>
      <c r="M1830" s="42">
        <f t="shared" si="1838"/>
        <v>0.61</v>
      </c>
      <c r="N1830" s="213">
        <f t="shared" si="1838"/>
        <v>0.61</v>
      </c>
      <c r="O1830" s="42">
        <f t="shared" si="1838"/>
        <v>1.18</v>
      </c>
      <c r="P1830" s="42">
        <f t="shared" si="1838"/>
        <v>1.27</v>
      </c>
      <c r="Q1830" s="42">
        <f t="shared" si="1838"/>
        <v>1.27</v>
      </c>
      <c r="R1830" s="42">
        <f t="shared" si="1838"/>
        <v>1.27</v>
      </c>
      <c r="S1830" s="42">
        <f t="shared" si="1838"/>
        <v>1.27</v>
      </c>
      <c r="T1830" s="42">
        <f t="shared" si="1838"/>
        <v>1.27</v>
      </c>
      <c r="U1830" s="42">
        <f t="shared" si="1838"/>
        <v>1.27</v>
      </c>
      <c r="V1830" s="213">
        <f t="shared" si="1838"/>
        <v>1.08</v>
      </c>
      <c r="W1830" s="42">
        <f t="shared" si="1838"/>
        <v>0.61</v>
      </c>
      <c r="X1830" s="42">
        <f t="shared" si="1838"/>
        <v>0.61</v>
      </c>
      <c r="Y1830" s="42">
        <f t="shared" si="1838"/>
        <v>0.61</v>
      </c>
      <c r="Z1830" s="42">
        <f t="shared" si="1838"/>
        <v>0.61</v>
      </c>
      <c r="AA1830" s="42">
        <f t="shared" si="1838"/>
        <v>0.94</v>
      </c>
      <c r="AB1830" s="42">
        <f t="shared" si="1838"/>
        <v>1.27</v>
      </c>
      <c r="AC1830" s="41">
        <f>(BD1830-AF1830)*AE1830</f>
        <v>23.662080000006245</v>
      </c>
      <c r="AD1830" s="43">
        <f>(BD1831-AF1831)*AE1830</f>
        <v>12.197520000004443</v>
      </c>
      <c r="AE1830" s="358">
        <v>7.2</v>
      </c>
      <c r="AF1830" s="678">
        <v>10901.851199999999</v>
      </c>
      <c r="AG1830" s="678">
        <v>10902.0267</v>
      </c>
      <c r="AH1830" s="679">
        <v>10902.202300000001</v>
      </c>
      <c r="AI1830" s="678">
        <v>10902.377899999999</v>
      </c>
      <c r="AJ1830" s="678">
        <v>10902.5532</v>
      </c>
      <c r="AK1830" s="678">
        <v>10902.700999999999</v>
      </c>
      <c r="AL1830" s="678">
        <v>10902.784900000001</v>
      </c>
      <c r="AM1830" s="678">
        <v>10902.8688</v>
      </c>
      <c r="AN1830" s="678">
        <v>10902.9529</v>
      </c>
      <c r="AO1830" s="678">
        <v>10903.037200000001</v>
      </c>
      <c r="AP1830" s="678">
        <v>10903.1216</v>
      </c>
      <c r="AQ1830" s="678">
        <v>10903.284799999999</v>
      </c>
      <c r="AR1830" s="678">
        <v>10903.460999999999</v>
      </c>
      <c r="AS1830" s="678">
        <v>10903.6373</v>
      </c>
      <c r="AT1830" s="678">
        <v>10903.8135</v>
      </c>
      <c r="AU1830" s="678">
        <v>10903.989600000001</v>
      </c>
      <c r="AV1830" s="678">
        <v>10904.1654</v>
      </c>
      <c r="AW1830" s="678">
        <v>10904.3411</v>
      </c>
      <c r="AX1830" s="678">
        <v>10904.491</v>
      </c>
      <c r="AY1830" s="678">
        <v>10904.575999999999</v>
      </c>
      <c r="AZ1830" s="678">
        <v>10904.661</v>
      </c>
      <c r="BA1830" s="678">
        <v>10904.745999999999</v>
      </c>
      <c r="BB1830" s="678">
        <v>10904.831</v>
      </c>
      <c r="BC1830" s="678">
        <v>10904.961600000001</v>
      </c>
      <c r="BD1830" s="678">
        <v>10905.1376</v>
      </c>
      <c r="BE1830" s="400"/>
      <c r="BF1830" s="114"/>
      <c r="BG1830" s="114"/>
      <c r="BH1830" s="114"/>
      <c r="BI1830" s="114"/>
      <c r="BJ1830" s="114"/>
      <c r="BK1830" s="114"/>
      <c r="BL1830" s="114"/>
      <c r="BM1830" s="114"/>
      <c r="BN1830" s="114"/>
      <c r="BO1830" s="114"/>
      <c r="BP1830" s="114"/>
      <c r="BQ1830" s="114"/>
      <c r="BR1830" s="114"/>
      <c r="BS1830" s="114"/>
      <c r="BT1830" s="114"/>
      <c r="BU1830" s="114"/>
      <c r="BV1830" s="114"/>
      <c r="BW1830" s="114"/>
      <c r="BX1830" s="114"/>
      <c r="BY1830" s="114"/>
      <c r="BZ1830" s="114"/>
      <c r="CA1830" s="114"/>
      <c r="CB1830" s="114"/>
      <c r="CC1830" s="114"/>
      <c r="CD1830" s="114"/>
      <c r="CE1830" s="114"/>
      <c r="CF1830" s="114"/>
      <c r="CG1830" s="114"/>
      <c r="CH1830" s="114"/>
      <c r="CI1830" s="114"/>
      <c r="CJ1830" s="114"/>
      <c r="CK1830" s="114"/>
      <c r="CL1830" s="114"/>
      <c r="CM1830" s="114"/>
      <c r="CN1830" s="114"/>
      <c r="CO1830" s="114"/>
      <c r="CP1830" s="114"/>
      <c r="CQ1830" s="114"/>
      <c r="CR1830" s="114"/>
      <c r="CS1830" s="114"/>
      <c r="CT1830" s="114"/>
      <c r="CU1830" s="114"/>
      <c r="CV1830" s="114"/>
      <c r="CW1830" s="114"/>
      <c r="CX1830" s="114"/>
      <c r="CY1830" s="114"/>
      <c r="CZ1830" s="114"/>
      <c r="DA1830" s="114"/>
      <c r="DB1830" s="114"/>
      <c r="DC1830" s="114"/>
      <c r="DD1830" s="114"/>
      <c r="DE1830" s="114"/>
      <c r="DF1830" s="114"/>
      <c r="DG1830" s="114"/>
      <c r="DH1830" s="114"/>
      <c r="DI1830" s="114"/>
      <c r="DJ1830" s="114"/>
      <c r="DK1830" s="114"/>
      <c r="DL1830" s="114"/>
      <c r="DM1830" s="114"/>
      <c r="DN1830" s="114"/>
      <c r="DO1830" s="114"/>
      <c r="DP1830" s="114"/>
      <c r="DQ1830" s="114"/>
      <c r="DR1830" s="114"/>
      <c r="DS1830" s="114"/>
      <c r="DT1830" s="114"/>
      <c r="DU1830" s="114"/>
      <c r="DV1830" s="114"/>
      <c r="DW1830" s="121"/>
      <c r="DX1830" s="121"/>
      <c r="DY1830" s="121"/>
      <c r="DZ1830" s="121"/>
      <c r="EA1830" s="121"/>
      <c r="EB1830" s="121"/>
    </row>
    <row r="1831" spans="1:132" s="1" customFormat="1" ht="10.5" customHeight="1" x14ac:dyDescent="0.2">
      <c r="A1831" s="1406"/>
      <c r="B1831" s="1519"/>
      <c r="C1831" s="846" t="s">
        <v>910</v>
      </c>
      <c r="D1831" s="102" t="s">
        <v>109</v>
      </c>
      <c r="E1831" s="42">
        <f>ROUND((AG1831-AF1831)*$AE1830,2)</f>
        <v>0.63</v>
      </c>
      <c r="F1831" s="42">
        <f t="shared" ref="F1831:AB1831" si="1839">ROUND((AH1831-AG1831)*$AE1830,2)</f>
        <v>0.64</v>
      </c>
      <c r="G1831" s="42">
        <f t="shared" si="1839"/>
        <v>0.64</v>
      </c>
      <c r="H1831" s="213">
        <f t="shared" si="1839"/>
        <v>0.64</v>
      </c>
      <c r="I1831" s="42">
        <f t="shared" si="1839"/>
        <v>0.54</v>
      </c>
      <c r="J1831" s="42">
        <f t="shared" si="1839"/>
        <v>0.32</v>
      </c>
      <c r="K1831" s="42">
        <f t="shared" si="1839"/>
        <v>0.32</v>
      </c>
      <c r="L1831" s="42">
        <f t="shared" si="1839"/>
        <v>0.32</v>
      </c>
      <c r="M1831" s="42">
        <f t="shared" si="1839"/>
        <v>0.32</v>
      </c>
      <c r="N1831" s="213">
        <f t="shared" si="1839"/>
        <v>0.33</v>
      </c>
      <c r="O1831" s="42">
        <f t="shared" si="1839"/>
        <v>0.61</v>
      </c>
      <c r="P1831" s="42">
        <f t="shared" si="1839"/>
        <v>0.66</v>
      </c>
      <c r="Q1831" s="42">
        <f t="shared" si="1839"/>
        <v>0.66</v>
      </c>
      <c r="R1831" s="42">
        <f t="shared" si="1839"/>
        <v>0.66</v>
      </c>
      <c r="S1831" s="42">
        <f t="shared" si="1839"/>
        <v>0.65</v>
      </c>
      <c r="T1831" s="42">
        <f t="shared" si="1839"/>
        <v>0.65</v>
      </c>
      <c r="U1831" s="42">
        <f t="shared" si="1839"/>
        <v>0.64</v>
      </c>
      <c r="V1831" s="213">
        <f t="shared" si="1839"/>
        <v>0.55000000000000004</v>
      </c>
      <c r="W1831" s="42">
        <f t="shared" si="1839"/>
        <v>0.32</v>
      </c>
      <c r="X1831" s="42">
        <f t="shared" si="1839"/>
        <v>0.32</v>
      </c>
      <c r="Y1831" s="42">
        <f t="shared" si="1839"/>
        <v>0.32</v>
      </c>
      <c r="Z1831" s="42">
        <f t="shared" si="1839"/>
        <v>0.32</v>
      </c>
      <c r="AA1831" s="42">
        <f t="shared" si="1839"/>
        <v>0.48</v>
      </c>
      <c r="AB1831" s="42">
        <f t="shared" si="1839"/>
        <v>0.65</v>
      </c>
      <c r="AC1831" s="41"/>
      <c r="AD1831" s="43"/>
      <c r="AE1831" s="358"/>
      <c r="AF1831" s="678">
        <v>5834.5034999999998</v>
      </c>
      <c r="AG1831" s="678">
        <v>5834.5914000000002</v>
      </c>
      <c r="AH1831" s="679">
        <v>5834.6796999999997</v>
      </c>
      <c r="AI1831" s="678">
        <v>5834.7682000000004</v>
      </c>
      <c r="AJ1831" s="678">
        <v>5834.8571000000002</v>
      </c>
      <c r="AK1831" s="678">
        <v>5834.9321</v>
      </c>
      <c r="AL1831" s="678">
        <v>5834.9763000000003</v>
      </c>
      <c r="AM1831" s="678">
        <v>5835.0205999999998</v>
      </c>
      <c r="AN1831" s="678">
        <v>5835.0653000000002</v>
      </c>
      <c r="AO1831" s="678">
        <v>5835.1103999999996</v>
      </c>
      <c r="AP1831" s="678">
        <v>5835.1559999999999</v>
      </c>
      <c r="AQ1831" s="678">
        <v>5835.2407999999996</v>
      </c>
      <c r="AR1831" s="678">
        <v>5835.3325000000004</v>
      </c>
      <c r="AS1831" s="678">
        <v>5835.4243999999999</v>
      </c>
      <c r="AT1831" s="678">
        <v>5835.5165999999999</v>
      </c>
      <c r="AU1831" s="678">
        <v>5835.6072000000004</v>
      </c>
      <c r="AV1831" s="678">
        <v>5835.6970000000001</v>
      </c>
      <c r="AW1831" s="678">
        <v>5835.7857000000004</v>
      </c>
      <c r="AX1831" s="678">
        <v>5835.8620000000001</v>
      </c>
      <c r="AY1831" s="678">
        <v>5835.9069</v>
      </c>
      <c r="AZ1831" s="678">
        <v>5835.9516999999996</v>
      </c>
      <c r="BA1831" s="678">
        <v>5835.9965000000002</v>
      </c>
      <c r="BB1831" s="678">
        <v>5836.0411000000004</v>
      </c>
      <c r="BC1831" s="678">
        <v>5836.1080000000002</v>
      </c>
      <c r="BD1831" s="678">
        <v>5836.1976000000004</v>
      </c>
      <c r="BE1831" s="400"/>
      <c r="BF1831" s="114"/>
      <c r="BG1831" s="114"/>
      <c r="BH1831" s="114"/>
      <c r="BI1831" s="114"/>
      <c r="BJ1831" s="114"/>
      <c r="BK1831" s="114"/>
      <c r="BL1831" s="114"/>
      <c r="BM1831" s="114"/>
      <c r="BN1831" s="114"/>
      <c r="BO1831" s="114"/>
      <c r="BP1831" s="114"/>
      <c r="BQ1831" s="114"/>
      <c r="BR1831" s="114"/>
      <c r="BS1831" s="114"/>
      <c r="BT1831" s="114"/>
      <c r="BU1831" s="114"/>
      <c r="BV1831" s="114"/>
      <c r="BW1831" s="114"/>
      <c r="BX1831" s="114"/>
      <c r="BY1831" s="114"/>
      <c r="BZ1831" s="114"/>
      <c r="CA1831" s="114"/>
      <c r="CB1831" s="114"/>
      <c r="CC1831" s="114"/>
      <c r="CD1831" s="114"/>
      <c r="CE1831" s="114"/>
      <c r="CF1831" s="114"/>
      <c r="CG1831" s="114"/>
      <c r="CH1831" s="114"/>
      <c r="CI1831" s="114"/>
      <c r="CJ1831" s="114"/>
      <c r="CK1831" s="114"/>
      <c r="CL1831" s="114"/>
      <c r="CM1831" s="114"/>
      <c r="CN1831" s="114"/>
      <c r="CO1831" s="114"/>
      <c r="CP1831" s="114"/>
      <c r="CQ1831" s="114"/>
      <c r="CR1831" s="114"/>
      <c r="CS1831" s="114"/>
      <c r="CT1831" s="114"/>
      <c r="CU1831" s="114"/>
      <c r="CV1831" s="114"/>
      <c r="CW1831" s="114"/>
      <c r="CX1831" s="114"/>
      <c r="CY1831" s="114"/>
      <c r="CZ1831" s="114"/>
      <c r="DA1831" s="114"/>
      <c r="DB1831" s="114"/>
      <c r="DC1831" s="114"/>
      <c r="DD1831" s="114"/>
      <c r="DE1831" s="114"/>
      <c r="DF1831" s="114"/>
      <c r="DG1831" s="114"/>
      <c r="DH1831" s="114"/>
      <c r="DI1831" s="114"/>
      <c r="DJ1831" s="114"/>
      <c r="DK1831" s="114"/>
      <c r="DL1831" s="114"/>
      <c r="DM1831" s="114"/>
      <c r="DN1831" s="114"/>
      <c r="DO1831" s="114"/>
      <c r="DP1831" s="114"/>
      <c r="DQ1831" s="114"/>
      <c r="DR1831" s="114"/>
      <c r="DS1831" s="114"/>
      <c r="DT1831" s="114"/>
      <c r="DU1831" s="114"/>
      <c r="DV1831" s="114"/>
      <c r="DW1831" s="121"/>
      <c r="DX1831" s="121"/>
      <c r="DY1831" s="121"/>
      <c r="DZ1831" s="121"/>
      <c r="EA1831" s="121"/>
      <c r="EB1831" s="121"/>
    </row>
    <row r="1832" spans="1:132" s="1" customFormat="1" ht="10.5" customHeight="1" thickBot="1" x14ac:dyDescent="0.25">
      <c r="A1832" s="1407"/>
      <c r="B1832" s="1520"/>
      <c r="C1832" s="197"/>
      <c r="D1832" s="166" t="s">
        <v>35</v>
      </c>
      <c r="E1832" s="64">
        <f>E1831/E1830</f>
        <v>0.5</v>
      </c>
      <c r="F1832" s="64">
        <f t="shared" ref="F1832:AB1832" si="1840">F1831/F1830</f>
        <v>0.50793650793650791</v>
      </c>
      <c r="G1832" s="64">
        <f t="shared" si="1840"/>
        <v>0.50793650793650791</v>
      </c>
      <c r="H1832" s="221">
        <f t="shared" si="1840"/>
        <v>0.50793650793650791</v>
      </c>
      <c r="I1832" s="64">
        <f t="shared" si="1840"/>
        <v>0.50943396226415094</v>
      </c>
      <c r="J1832" s="64">
        <f t="shared" si="1840"/>
        <v>0.53333333333333333</v>
      </c>
      <c r="K1832" s="64">
        <f t="shared" si="1840"/>
        <v>0.53333333333333333</v>
      </c>
      <c r="L1832" s="64">
        <f t="shared" si="1840"/>
        <v>0.52459016393442626</v>
      </c>
      <c r="M1832" s="64">
        <f t="shared" si="1840"/>
        <v>0.52459016393442626</v>
      </c>
      <c r="N1832" s="221">
        <f t="shared" si="1840"/>
        <v>0.54098360655737709</v>
      </c>
      <c r="O1832" s="64">
        <f t="shared" si="1840"/>
        <v>0.51694915254237295</v>
      </c>
      <c r="P1832" s="64">
        <f t="shared" si="1840"/>
        <v>0.51968503937007871</v>
      </c>
      <c r="Q1832" s="64">
        <f t="shared" si="1840"/>
        <v>0.51968503937007871</v>
      </c>
      <c r="R1832" s="64">
        <f t="shared" si="1840"/>
        <v>0.51968503937007871</v>
      </c>
      <c r="S1832" s="64">
        <f t="shared" si="1840"/>
        <v>0.51181102362204722</v>
      </c>
      <c r="T1832" s="64">
        <f t="shared" si="1840"/>
        <v>0.51181102362204722</v>
      </c>
      <c r="U1832" s="64">
        <f t="shared" si="1840"/>
        <v>0.50393700787401574</v>
      </c>
      <c r="V1832" s="221">
        <f t="shared" si="1840"/>
        <v>0.5092592592592593</v>
      </c>
      <c r="W1832" s="64">
        <f t="shared" si="1840"/>
        <v>0.52459016393442626</v>
      </c>
      <c r="X1832" s="64">
        <f t="shared" si="1840"/>
        <v>0.52459016393442626</v>
      </c>
      <c r="Y1832" s="64">
        <f t="shared" si="1840"/>
        <v>0.52459016393442626</v>
      </c>
      <c r="Z1832" s="64">
        <f t="shared" si="1840"/>
        <v>0.52459016393442626</v>
      </c>
      <c r="AA1832" s="64">
        <f t="shared" si="1840"/>
        <v>0.51063829787234039</v>
      </c>
      <c r="AB1832" s="64">
        <f t="shared" si="1840"/>
        <v>0.51181102362204722</v>
      </c>
      <c r="AC1832" s="41"/>
      <c r="AD1832" s="43"/>
      <c r="AE1832" s="358"/>
      <c r="AF1832" s="188"/>
      <c r="AG1832" s="188"/>
      <c r="AH1832" s="188"/>
      <c r="AI1832" s="188"/>
      <c r="AJ1832" s="188"/>
      <c r="AK1832" s="188"/>
      <c r="AL1832" s="188"/>
      <c r="AM1832" s="188"/>
      <c r="AN1832" s="188"/>
      <c r="AO1832" s="188"/>
      <c r="AP1832" s="188"/>
      <c r="AQ1832" s="188"/>
      <c r="AR1832" s="188"/>
      <c r="AS1832" s="188"/>
      <c r="AT1832" s="188"/>
      <c r="AU1832" s="188"/>
      <c r="AV1832" s="188"/>
      <c r="AW1832" s="188"/>
      <c r="AX1832" s="188"/>
      <c r="AY1832" s="188"/>
      <c r="AZ1832" s="188"/>
      <c r="BA1832" s="188"/>
      <c r="BB1832" s="188"/>
      <c r="BC1832" s="188"/>
      <c r="BD1832" s="188"/>
      <c r="BE1832" s="400"/>
      <c r="BF1832" s="114"/>
      <c r="BG1832" s="114"/>
      <c r="BH1832" s="114"/>
      <c r="BI1832" s="114"/>
      <c r="BJ1832" s="114"/>
      <c r="BK1832" s="114"/>
      <c r="BL1832" s="114"/>
      <c r="BM1832" s="114"/>
      <c r="BN1832" s="114"/>
      <c r="BO1832" s="114"/>
      <c r="BP1832" s="114"/>
      <c r="BQ1832" s="114"/>
      <c r="BR1832" s="114"/>
      <c r="BS1832" s="114"/>
      <c r="BT1832" s="114"/>
      <c r="BU1832" s="114"/>
      <c r="BV1832" s="114"/>
      <c r="BW1832" s="114"/>
      <c r="BX1832" s="114"/>
      <c r="BY1832" s="114"/>
      <c r="BZ1832" s="114"/>
      <c r="CA1832" s="114"/>
      <c r="CB1832" s="114"/>
      <c r="CC1832" s="114"/>
      <c r="CD1832" s="114"/>
      <c r="CE1832" s="114"/>
      <c r="CF1832" s="114"/>
      <c r="CG1832" s="114"/>
      <c r="CH1832" s="114"/>
      <c r="CI1832" s="114"/>
      <c r="CJ1832" s="114"/>
      <c r="CK1832" s="114"/>
      <c r="CL1832" s="114"/>
      <c r="CM1832" s="114"/>
      <c r="CN1832" s="114"/>
      <c r="CO1832" s="114"/>
      <c r="CP1832" s="114"/>
      <c r="CQ1832" s="114"/>
      <c r="CR1832" s="114"/>
      <c r="CS1832" s="114"/>
      <c r="CT1832" s="114"/>
      <c r="CU1832" s="114"/>
      <c r="CV1832" s="114"/>
      <c r="CW1832" s="114"/>
      <c r="CX1832" s="114"/>
      <c r="CY1832" s="114"/>
      <c r="CZ1832" s="114"/>
      <c r="DA1832" s="114"/>
      <c r="DB1832" s="114"/>
      <c r="DC1832" s="114"/>
      <c r="DD1832" s="114"/>
      <c r="DE1832" s="114"/>
      <c r="DF1832" s="114"/>
      <c r="DG1832" s="114"/>
      <c r="DH1832" s="114"/>
      <c r="DI1832" s="114"/>
      <c r="DJ1832" s="114"/>
      <c r="DK1832" s="114"/>
      <c r="DL1832" s="114"/>
      <c r="DM1832" s="114"/>
      <c r="DN1832" s="114"/>
      <c r="DO1832" s="114"/>
      <c r="DP1832" s="114"/>
      <c r="DQ1832" s="114"/>
      <c r="DR1832" s="114"/>
      <c r="DS1832" s="114"/>
      <c r="DT1832" s="114"/>
      <c r="DU1832" s="114"/>
      <c r="DV1832" s="114"/>
      <c r="DW1832" s="121"/>
      <c r="DX1832" s="121"/>
      <c r="DY1832" s="121"/>
      <c r="DZ1832" s="121"/>
      <c r="EA1832" s="121"/>
      <c r="EB1832" s="121"/>
    </row>
    <row r="1833" spans="1:132" s="1" customFormat="1" ht="10.5" customHeight="1" x14ac:dyDescent="0.2">
      <c r="A1833" s="1405" t="s">
        <v>273</v>
      </c>
      <c r="B1833" s="1518" t="s">
        <v>269</v>
      </c>
      <c r="C1833" s="695"/>
      <c r="D1833" s="726"/>
      <c r="E1833" s="134"/>
      <c r="F1833" s="134"/>
      <c r="G1833" s="134"/>
      <c r="H1833" s="243"/>
      <c r="I1833" s="134"/>
      <c r="J1833" s="134"/>
      <c r="K1833" s="134"/>
      <c r="L1833" s="134"/>
      <c r="M1833" s="134"/>
      <c r="N1833" s="243"/>
      <c r="O1833" s="134"/>
      <c r="P1833" s="134"/>
      <c r="Q1833" s="134"/>
      <c r="R1833" s="134"/>
      <c r="S1833" s="134"/>
      <c r="T1833" s="134"/>
      <c r="U1833" s="134"/>
      <c r="V1833" s="243"/>
      <c r="W1833" s="134"/>
      <c r="X1833" s="134"/>
      <c r="Y1833" s="134"/>
      <c r="Z1833" s="134"/>
      <c r="AA1833" s="134"/>
      <c r="AB1833" s="134"/>
      <c r="AC1833" s="41"/>
      <c r="AD1833" s="43"/>
      <c r="AE1833" s="358"/>
      <c r="AF1833" s="182"/>
      <c r="AG1833" s="187"/>
      <c r="AH1833" s="187"/>
      <c r="AI1833" s="187"/>
      <c r="AJ1833" s="187"/>
      <c r="AK1833" s="187"/>
      <c r="AL1833" s="187"/>
      <c r="AM1833" s="187"/>
      <c r="AN1833" s="187"/>
      <c r="AO1833" s="187"/>
      <c r="AP1833" s="187"/>
      <c r="AQ1833" s="187"/>
      <c r="AR1833" s="187"/>
      <c r="AS1833" s="187"/>
      <c r="AT1833" s="187"/>
      <c r="AU1833" s="187"/>
      <c r="AV1833" s="187"/>
      <c r="AW1833" s="187"/>
      <c r="AX1833" s="187"/>
      <c r="AY1833" s="187"/>
      <c r="AZ1833" s="187"/>
      <c r="BA1833" s="187"/>
      <c r="BB1833" s="187"/>
      <c r="BC1833" s="187"/>
      <c r="BD1833" s="187"/>
      <c r="BE1833" s="400"/>
      <c r="BF1833" s="114"/>
      <c r="BG1833" s="114"/>
      <c r="BH1833" s="114"/>
      <c r="BI1833" s="114"/>
      <c r="BJ1833" s="114"/>
      <c r="BK1833" s="114"/>
      <c r="BL1833" s="114"/>
      <c r="BM1833" s="114"/>
      <c r="BN1833" s="114"/>
      <c r="BO1833" s="114"/>
      <c r="BP1833" s="114"/>
      <c r="BQ1833" s="114"/>
      <c r="BR1833" s="114"/>
      <c r="BS1833" s="114"/>
      <c r="BT1833" s="114"/>
      <c r="BU1833" s="114"/>
      <c r="BV1833" s="114"/>
      <c r="BW1833" s="114"/>
      <c r="BX1833" s="114"/>
      <c r="BY1833" s="114"/>
      <c r="BZ1833" s="114"/>
      <c r="CA1833" s="114"/>
      <c r="CB1833" s="114"/>
      <c r="CC1833" s="114"/>
      <c r="CD1833" s="114"/>
      <c r="CE1833" s="114"/>
      <c r="CF1833" s="114"/>
      <c r="CG1833" s="114"/>
      <c r="CH1833" s="114"/>
      <c r="CI1833" s="114"/>
      <c r="CJ1833" s="114"/>
      <c r="CK1833" s="114"/>
      <c r="CL1833" s="114"/>
      <c r="CM1833" s="114"/>
      <c r="CN1833" s="114"/>
      <c r="CO1833" s="114"/>
      <c r="CP1833" s="114"/>
      <c r="CQ1833" s="114"/>
      <c r="CR1833" s="114"/>
      <c r="CS1833" s="114"/>
      <c r="CT1833" s="114"/>
      <c r="CU1833" s="114"/>
      <c r="CV1833" s="114"/>
      <c r="CW1833" s="114"/>
      <c r="CX1833" s="114"/>
      <c r="CY1833" s="114"/>
      <c r="CZ1833" s="114"/>
      <c r="DA1833" s="114"/>
      <c r="DB1833" s="114"/>
      <c r="DC1833" s="114"/>
      <c r="DD1833" s="114"/>
      <c r="DE1833" s="114"/>
      <c r="DF1833" s="114"/>
      <c r="DG1833" s="114"/>
      <c r="DH1833" s="114"/>
      <c r="DI1833" s="114"/>
      <c r="DJ1833" s="114"/>
      <c r="DK1833" s="114"/>
      <c r="DL1833" s="114"/>
      <c r="DM1833" s="114"/>
      <c r="DN1833" s="114"/>
      <c r="DO1833" s="114"/>
      <c r="DP1833" s="114"/>
      <c r="DQ1833" s="114"/>
      <c r="DR1833" s="114"/>
      <c r="DS1833" s="114"/>
      <c r="DT1833" s="114"/>
      <c r="DU1833" s="114"/>
      <c r="DV1833" s="114"/>
      <c r="DW1833" s="121"/>
      <c r="DX1833" s="121"/>
      <c r="DY1833" s="121"/>
      <c r="DZ1833" s="121"/>
      <c r="EA1833" s="121"/>
      <c r="EB1833" s="121"/>
    </row>
    <row r="1834" spans="1:132" s="2" customFormat="1" ht="10.5" customHeight="1" x14ac:dyDescent="0.2">
      <c r="A1834" s="1406"/>
      <c r="B1834" s="1519"/>
      <c r="C1834" s="824" t="s">
        <v>118</v>
      </c>
      <c r="D1834" s="102" t="s">
        <v>27</v>
      </c>
      <c r="E1834" s="39">
        <f>ROUND(SQRT(E1835^2+E1836^2)*1000/(1.73*E$1707),0)</f>
        <v>64</v>
      </c>
      <c r="F1834" s="129">
        <f t="shared" ref="F1834:AB1834" si="1841">ROUND(SQRT(F1835^2+F1836^2)*1000/(1.73*F$1707),0)</f>
        <v>66</v>
      </c>
      <c r="G1834" s="129">
        <f t="shared" si="1841"/>
        <v>66</v>
      </c>
      <c r="H1834" s="241">
        <f t="shared" si="1841"/>
        <v>65</v>
      </c>
      <c r="I1834" s="129">
        <f t="shared" si="1841"/>
        <v>65</v>
      </c>
      <c r="J1834" s="129">
        <f t="shared" si="1841"/>
        <v>67</v>
      </c>
      <c r="K1834" s="129">
        <f t="shared" si="1841"/>
        <v>67</v>
      </c>
      <c r="L1834" s="129">
        <f t="shared" si="1841"/>
        <v>66</v>
      </c>
      <c r="M1834" s="129">
        <f t="shared" si="1841"/>
        <v>65</v>
      </c>
      <c r="N1834" s="241">
        <f t="shared" si="1841"/>
        <v>67</v>
      </c>
      <c r="O1834" s="129">
        <f t="shared" si="1841"/>
        <v>64</v>
      </c>
      <c r="P1834" s="129">
        <f t="shared" si="1841"/>
        <v>64</v>
      </c>
      <c r="Q1834" s="129">
        <f t="shared" si="1841"/>
        <v>64</v>
      </c>
      <c r="R1834" s="129">
        <f t="shared" si="1841"/>
        <v>64</v>
      </c>
      <c r="S1834" s="129">
        <f t="shared" si="1841"/>
        <v>65</v>
      </c>
      <c r="T1834" s="129">
        <f t="shared" si="1841"/>
        <v>65</v>
      </c>
      <c r="U1834" s="129">
        <f t="shared" si="1841"/>
        <v>65</v>
      </c>
      <c r="V1834" s="241">
        <f t="shared" si="1841"/>
        <v>65</v>
      </c>
      <c r="W1834" s="129">
        <f t="shared" si="1841"/>
        <v>66</v>
      </c>
      <c r="X1834" s="129">
        <f t="shared" si="1841"/>
        <v>67</v>
      </c>
      <c r="Y1834" s="129">
        <f t="shared" si="1841"/>
        <v>67</v>
      </c>
      <c r="Z1834" s="129">
        <f t="shared" si="1841"/>
        <v>66</v>
      </c>
      <c r="AA1834" s="129">
        <f t="shared" si="1841"/>
        <v>65</v>
      </c>
      <c r="AB1834" s="129">
        <f t="shared" si="1841"/>
        <v>65</v>
      </c>
      <c r="AC1834" s="121"/>
      <c r="AD1834" s="121"/>
      <c r="AE1834" s="121"/>
      <c r="AF1834" s="183"/>
      <c r="AG1834" s="183"/>
      <c r="AH1834" s="183"/>
      <c r="AI1834" s="183"/>
      <c r="AJ1834" s="183"/>
      <c r="AK1834" s="183"/>
      <c r="AL1834" s="183"/>
      <c r="AM1834" s="183"/>
      <c r="AN1834" s="183"/>
      <c r="AO1834" s="183"/>
      <c r="AP1834" s="183"/>
      <c r="AQ1834" s="183"/>
      <c r="AR1834" s="183"/>
      <c r="AS1834" s="183"/>
      <c r="AT1834" s="183"/>
      <c r="AU1834" s="183"/>
      <c r="AV1834" s="183"/>
      <c r="AW1834" s="183"/>
      <c r="AX1834" s="183"/>
      <c r="AY1834" s="183"/>
      <c r="AZ1834" s="183"/>
      <c r="BA1834" s="183"/>
      <c r="BB1834" s="183"/>
      <c r="BC1834" s="183"/>
      <c r="BD1834" s="183"/>
      <c r="BE1834" s="400"/>
      <c r="BF1834" s="114"/>
      <c r="BG1834" s="114"/>
      <c r="BH1834" s="114"/>
      <c r="BI1834" s="114"/>
      <c r="BJ1834" s="114"/>
      <c r="BK1834" s="114"/>
      <c r="BL1834" s="114"/>
      <c r="BM1834" s="114"/>
      <c r="BN1834" s="114"/>
      <c r="BO1834" s="114"/>
      <c r="BP1834" s="114"/>
      <c r="BQ1834" s="114"/>
      <c r="BR1834" s="114"/>
      <c r="BS1834" s="114"/>
      <c r="BT1834" s="114"/>
      <c r="BU1834" s="114"/>
      <c r="BV1834" s="114"/>
      <c r="BW1834" s="114"/>
      <c r="BX1834" s="114"/>
      <c r="BY1834" s="114"/>
      <c r="BZ1834" s="114"/>
      <c r="CA1834" s="114"/>
      <c r="CB1834" s="114"/>
      <c r="CC1834" s="114"/>
      <c r="CD1834" s="114"/>
      <c r="CE1834" s="114"/>
      <c r="CF1834" s="114"/>
      <c r="CG1834" s="114"/>
      <c r="CH1834" s="114"/>
      <c r="CI1834" s="114"/>
      <c r="CJ1834" s="114"/>
      <c r="CK1834" s="114"/>
      <c r="CL1834" s="114"/>
      <c r="CM1834" s="114"/>
      <c r="CN1834" s="114"/>
      <c r="CO1834" s="114"/>
      <c r="CP1834" s="114"/>
      <c r="CQ1834" s="114"/>
      <c r="CR1834" s="114"/>
      <c r="CS1834" s="114"/>
      <c r="CT1834" s="114"/>
      <c r="CU1834" s="114"/>
      <c r="CV1834" s="114"/>
      <c r="CW1834" s="114"/>
      <c r="CX1834" s="114"/>
      <c r="CY1834" s="114"/>
      <c r="CZ1834" s="114"/>
      <c r="DA1834" s="114"/>
      <c r="DB1834" s="114"/>
      <c r="DC1834" s="114"/>
      <c r="DD1834" s="114"/>
      <c r="DE1834" s="114"/>
      <c r="DF1834" s="114"/>
      <c r="DG1834" s="114"/>
      <c r="DH1834" s="114"/>
      <c r="DI1834" s="114"/>
      <c r="DJ1834" s="114"/>
      <c r="DK1834" s="114"/>
      <c r="DL1834" s="114"/>
      <c r="DM1834" s="114"/>
      <c r="DN1834" s="114"/>
      <c r="DO1834" s="114"/>
      <c r="DP1834" s="114"/>
      <c r="DQ1834" s="114"/>
      <c r="DR1834" s="114"/>
      <c r="DS1834" s="114"/>
      <c r="DT1834" s="114"/>
      <c r="DU1834" s="114"/>
      <c r="DV1834" s="114"/>
      <c r="DW1834" s="121"/>
      <c r="DX1834" s="121"/>
      <c r="DY1834" s="121"/>
      <c r="DZ1834" s="121"/>
      <c r="EA1834" s="85"/>
      <c r="EB1834" s="85"/>
    </row>
    <row r="1835" spans="1:132" s="1" customFormat="1" ht="10.5" customHeight="1" x14ac:dyDescent="0.2">
      <c r="A1835" s="1406"/>
      <c r="B1835" s="1519"/>
      <c r="C1835" s="846" t="s">
        <v>910</v>
      </c>
      <c r="D1835" s="102" t="s">
        <v>108</v>
      </c>
      <c r="E1835" s="42">
        <f>ROUND((AG1835-AF1835)*$AE1835,2)</f>
        <v>0.62</v>
      </c>
      <c r="F1835" s="42">
        <f t="shared" ref="F1835:AB1835" si="1842">ROUND((AH1835-AG1835)*$AE1835,2)</f>
        <v>0.62</v>
      </c>
      <c r="G1835" s="42">
        <f t="shared" si="1842"/>
        <v>0.62</v>
      </c>
      <c r="H1835" s="213">
        <f t="shared" si="1842"/>
        <v>0.62</v>
      </c>
      <c r="I1835" s="42">
        <f t="shared" si="1842"/>
        <v>0.63</v>
      </c>
      <c r="J1835" s="42">
        <f t="shared" si="1842"/>
        <v>0.63</v>
      </c>
      <c r="K1835" s="42">
        <f t="shared" si="1842"/>
        <v>0.63</v>
      </c>
      <c r="L1835" s="42">
        <f t="shared" si="1842"/>
        <v>0.63</v>
      </c>
      <c r="M1835" s="42">
        <f t="shared" si="1842"/>
        <v>0.63</v>
      </c>
      <c r="N1835" s="213">
        <f t="shared" si="1842"/>
        <v>0.63</v>
      </c>
      <c r="O1835" s="42">
        <f t="shared" si="1842"/>
        <v>0.62</v>
      </c>
      <c r="P1835" s="42">
        <f t="shared" si="1842"/>
        <v>0.62</v>
      </c>
      <c r="Q1835" s="42">
        <f t="shared" si="1842"/>
        <v>0.62</v>
      </c>
      <c r="R1835" s="42">
        <f t="shared" si="1842"/>
        <v>0.62</v>
      </c>
      <c r="S1835" s="42">
        <f t="shared" si="1842"/>
        <v>0.62</v>
      </c>
      <c r="T1835" s="42">
        <f t="shared" si="1842"/>
        <v>0.62</v>
      </c>
      <c r="U1835" s="42">
        <f t="shared" si="1842"/>
        <v>0.62</v>
      </c>
      <c r="V1835" s="213">
        <f t="shared" si="1842"/>
        <v>0.63</v>
      </c>
      <c r="W1835" s="42">
        <f t="shared" si="1842"/>
        <v>0.63</v>
      </c>
      <c r="X1835" s="42">
        <f t="shared" si="1842"/>
        <v>0.63</v>
      </c>
      <c r="Y1835" s="42">
        <f t="shared" si="1842"/>
        <v>0.63</v>
      </c>
      <c r="Z1835" s="42">
        <f t="shared" si="1842"/>
        <v>0.63</v>
      </c>
      <c r="AA1835" s="42">
        <f t="shared" si="1842"/>
        <v>0.63</v>
      </c>
      <c r="AB1835" s="42">
        <f t="shared" si="1842"/>
        <v>0.62</v>
      </c>
      <c r="AC1835" s="41">
        <f>(BD1835-AF1835)*AE1835</f>
        <v>15.04151999999449</v>
      </c>
      <c r="AD1835" s="43">
        <f>(BD1836-AF1836)*AE1835</f>
        <v>7.9214399999989835</v>
      </c>
      <c r="AE1835" s="358">
        <v>7.2</v>
      </c>
      <c r="AF1835" s="678">
        <v>11698.296200000001</v>
      </c>
      <c r="AG1835" s="678">
        <v>11698.382299999999</v>
      </c>
      <c r="AH1835" s="679">
        <v>11698.468500000001</v>
      </c>
      <c r="AI1835" s="678">
        <v>11698.554700000001</v>
      </c>
      <c r="AJ1835" s="678">
        <v>11698.6407</v>
      </c>
      <c r="AK1835" s="678">
        <v>11698.727999999999</v>
      </c>
      <c r="AL1835" s="678">
        <v>11698.815199999999</v>
      </c>
      <c r="AM1835" s="678">
        <v>11698.902400000001</v>
      </c>
      <c r="AN1835" s="678">
        <v>11698.9899</v>
      </c>
      <c r="AO1835" s="678">
        <v>11699.077300000001</v>
      </c>
      <c r="AP1835" s="678">
        <v>11699.165000000001</v>
      </c>
      <c r="AQ1835" s="678">
        <v>11699.2518</v>
      </c>
      <c r="AR1835" s="678">
        <v>11699.338400000001</v>
      </c>
      <c r="AS1835" s="678">
        <v>11699.424999999999</v>
      </c>
      <c r="AT1835" s="678">
        <v>11699.5116</v>
      </c>
      <c r="AU1835" s="678">
        <v>11699.5982</v>
      </c>
      <c r="AV1835" s="678">
        <v>11699.684499999999</v>
      </c>
      <c r="AW1835" s="678">
        <v>11699.770699999999</v>
      </c>
      <c r="AX1835" s="678">
        <v>11699.858399999999</v>
      </c>
      <c r="AY1835" s="678">
        <v>11699.9465</v>
      </c>
      <c r="AZ1835" s="678">
        <v>11700.034600000001</v>
      </c>
      <c r="BA1835" s="678">
        <v>11700.1227</v>
      </c>
      <c r="BB1835" s="678">
        <v>11700.210800000001</v>
      </c>
      <c r="BC1835" s="678">
        <v>11700.2989</v>
      </c>
      <c r="BD1835" s="678">
        <v>11700.3853</v>
      </c>
      <c r="BE1835" s="400"/>
      <c r="BF1835" s="114"/>
      <c r="BG1835" s="114"/>
      <c r="BH1835" s="114"/>
      <c r="BI1835" s="114"/>
      <c r="BJ1835" s="114"/>
      <c r="BK1835" s="114"/>
      <c r="BL1835" s="114"/>
      <c r="BM1835" s="114"/>
      <c r="BN1835" s="114"/>
      <c r="BO1835" s="114"/>
      <c r="BP1835" s="114"/>
      <c r="BQ1835" s="114"/>
      <c r="BR1835" s="114"/>
      <c r="BS1835" s="114"/>
      <c r="BT1835" s="114"/>
      <c r="BU1835" s="114"/>
      <c r="BV1835" s="114"/>
      <c r="BW1835" s="114"/>
      <c r="BX1835" s="114"/>
      <c r="BY1835" s="114"/>
      <c r="BZ1835" s="114"/>
      <c r="CA1835" s="114"/>
      <c r="CB1835" s="114"/>
      <c r="CC1835" s="114"/>
      <c r="CD1835" s="114"/>
      <c r="CE1835" s="114"/>
      <c r="CF1835" s="114"/>
      <c r="CG1835" s="114"/>
      <c r="CH1835" s="114"/>
      <c r="CI1835" s="114"/>
      <c r="CJ1835" s="114"/>
      <c r="CK1835" s="114"/>
      <c r="CL1835" s="114"/>
      <c r="CM1835" s="114"/>
      <c r="CN1835" s="114"/>
      <c r="CO1835" s="114"/>
      <c r="CP1835" s="114"/>
      <c r="CQ1835" s="114"/>
      <c r="CR1835" s="114"/>
      <c r="CS1835" s="114"/>
      <c r="CT1835" s="114"/>
      <c r="CU1835" s="114"/>
      <c r="CV1835" s="114"/>
      <c r="CW1835" s="114"/>
      <c r="CX1835" s="114"/>
      <c r="CY1835" s="114"/>
      <c r="CZ1835" s="114"/>
      <c r="DA1835" s="114"/>
      <c r="DB1835" s="114"/>
      <c r="DC1835" s="114"/>
      <c r="DD1835" s="114"/>
      <c r="DE1835" s="114"/>
      <c r="DF1835" s="114"/>
      <c r="DG1835" s="114"/>
      <c r="DH1835" s="114"/>
      <c r="DI1835" s="114"/>
      <c r="DJ1835" s="114"/>
      <c r="DK1835" s="114"/>
      <c r="DL1835" s="114"/>
      <c r="DM1835" s="114"/>
      <c r="DN1835" s="114"/>
      <c r="DO1835" s="114"/>
      <c r="DP1835" s="114"/>
      <c r="DQ1835" s="114"/>
      <c r="DR1835" s="114"/>
      <c r="DS1835" s="114"/>
      <c r="DT1835" s="114"/>
      <c r="DU1835" s="114"/>
      <c r="DV1835" s="114"/>
      <c r="DW1835" s="121"/>
      <c r="DX1835" s="121"/>
      <c r="DY1835" s="121"/>
      <c r="DZ1835" s="121"/>
      <c r="EA1835" s="121"/>
      <c r="EB1835" s="121"/>
    </row>
    <row r="1836" spans="1:132" s="1" customFormat="1" ht="10.5" customHeight="1" x14ac:dyDescent="0.2">
      <c r="A1836" s="1406"/>
      <c r="B1836" s="1519"/>
      <c r="C1836" s="846" t="s">
        <v>910</v>
      </c>
      <c r="D1836" s="102" t="s">
        <v>109</v>
      </c>
      <c r="E1836" s="42">
        <f>ROUND((AG1836-AF1836)*$AE1835,2)</f>
        <v>0.32</v>
      </c>
      <c r="F1836" s="42">
        <f t="shared" ref="F1836:AB1836" si="1843">ROUND((AH1836-AG1836)*$AE1835,2)</f>
        <v>0.32</v>
      </c>
      <c r="G1836" s="42">
        <f t="shared" si="1843"/>
        <v>0.32</v>
      </c>
      <c r="H1836" s="213">
        <f t="shared" si="1843"/>
        <v>0.32</v>
      </c>
      <c r="I1836" s="42">
        <f t="shared" si="1843"/>
        <v>0.33</v>
      </c>
      <c r="J1836" s="42">
        <f t="shared" si="1843"/>
        <v>0.33</v>
      </c>
      <c r="K1836" s="42">
        <f t="shared" si="1843"/>
        <v>0.32</v>
      </c>
      <c r="L1836" s="42">
        <f t="shared" si="1843"/>
        <v>0.33</v>
      </c>
      <c r="M1836" s="42">
        <f t="shared" si="1843"/>
        <v>0.33</v>
      </c>
      <c r="N1836" s="213">
        <f t="shared" si="1843"/>
        <v>0.34</v>
      </c>
      <c r="O1836" s="42">
        <f t="shared" si="1843"/>
        <v>0.33</v>
      </c>
      <c r="P1836" s="42">
        <f t="shared" si="1843"/>
        <v>0.34</v>
      </c>
      <c r="Q1836" s="42">
        <f t="shared" si="1843"/>
        <v>0.34</v>
      </c>
      <c r="R1836" s="42">
        <f t="shared" si="1843"/>
        <v>0.35</v>
      </c>
      <c r="S1836" s="42">
        <f t="shared" si="1843"/>
        <v>0.34</v>
      </c>
      <c r="T1836" s="42">
        <f t="shared" si="1843"/>
        <v>0.33</v>
      </c>
      <c r="U1836" s="42">
        <f t="shared" si="1843"/>
        <v>0.32</v>
      </c>
      <c r="V1836" s="213">
        <f t="shared" si="1843"/>
        <v>0.33</v>
      </c>
      <c r="W1836" s="42">
        <f t="shared" si="1843"/>
        <v>0.33</v>
      </c>
      <c r="X1836" s="42">
        <f t="shared" si="1843"/>
        <v>0.33</v>
      </c>
      <c r="Y1836" s="42">
        <f t="shared" si="1843"/>
        <v>0.33</v>
      </c>
      <c r="Z1836" s="42">
        <f t="shared" si="1843"/>
        <v>0.33</v>
      </c>
      <c r="AA1836" s="42">
        <f t="shared" si="1843"/>
        <v>0.33</v>
      </c>
      <c r="AB1836" s="42">
        <f t="shared" si="1843"/>
        <v>0.33</v>
      </c>
      <c r="AC1836" s="41"/>
      <c r="AD1836" s="43"/>
      <c r="AE1836" s="358"/>
      <c r="AF1836" s="678">
        <v>6677.8330999999998</v>
      </c>
      <c r="AG1836" s="678">
        <v>6677.8773000000001</v>
      </c>
      <c r="AH1836" s="679">
        <v>6677.9219999999996</v>
      </c>
      <c r="AI1836" s="678">
        <v>6677.9664000000002</v>
      </c>
      <c r="AJ1836" s="678">
        <v>6678.0111999999999</v>
      </c>
      <c r="AK1836" s="678">
        <v>6678.0571</v>
      </c>
      <c r="AL1836" s="678">
        <v>6678.1025</v>
      </c>
      <c r="AM1836" s="678">
        <v>6678.1471000000001</v>
      </c>
      <c r="AN1836" s="678">
        <v>6678.1929</v>
      </c>
      <c r="AO1836" s="678">
        <v>6678.2386999999999</v>
      </c>
      <c r="AP1836" s="678">
        <v>6678.2855</v>
      </c>
      <c r="AQ1836" s="678">
        <v>6678.3316999999997</v>
      </c>
      <c r="AR1836" s="678">
        <v>6678.3793999999998</v>
      </c>
      <c r="AS1836" s="678">
        <v>6678.4272000000001</v>
      </c>
      <c r="AT1836" s="678">
        <v>6678.4754999999996</v>
      </c>
      <c r="AU1836" s="678">
        <v>6678.5230000000001</v>
      </c>
      <c r="AV1836" s="678">
        <v>6678.5684000000001</v>
      </c>
      <c r="AW1836" s="678">
        <v>6678.6135000000004</v>
      </c>
      <c r="AX1836" s="678">
        <v>6678.6590999999999</v>
      </c>
      <c r="AY1836" s="678">
        <v>6678.7051000000001</v>
      </c>
      <c r="AZ1836" s="678">
        <v>6678.7506999999996</v>
      </c>
      <c r="BA1836" s="678">
        <v>6678.7960999999996</v>
      </c>
      <c r="BB1836" s="678">
        <v>6678.8414000000002</v>
      </c>
      <c r="BC1836" s="678">
        <v>6678.8878000000004</v>
      </c>
      <c r="BD1836" s="678">
        <v>6678.9332999999997</v>
      </c>
      <c r="BE1836" s="400"/>
      <c r="BF1836" s="114"/>
      <c r="BG1836" s="114"/>
      <c r="BH1836" s="114"/>
      <c r="BI1836" s="114"/>
      <c r="BJ1836" s="114"/>
      <c r="BK1836" s="114"/>
      <c r="BL1836" s="114"/>
      <c r="BM1836" s="114"/>
      <c r="BN1836" s="114"/>
      <c r="BO1836" s="114"/>
      <c r="BP1836" s="114"/>
      <c r="BQ1836" s="114"/>
      <c r="BR1836" s="114"/>
      <c r="BS1836" s="114"/>
      <c r="BT1836" s="114"/>
      <c r="BU1836" s="114"/>
      <c r="BV1836" s="114"/>
      <c r="BW1836" s="114"/>
      <c r="BX1836" s="114"/>
      <c r="BY1836" s="114"/>
      <c r="BZ1836" s="114"/>
      <c r="CA1836" s="114"/>
      <c r="CB1836" s="114"/>
      <c r="CC1836" s="114"/>
      <c r="CD1836" s="114"/>
      <c r="CE1836" s="114"/>
      <c r="CF1836" s="114"/>
      <c r="CG1836" s="114"/>
      <c r="CH1836" s="114"/>
      <c r="CI1836" s="114"/>
      <c r="CJ1836" s="114"/>
      <c r="CK1836" s="114"/>
      <c r="CL1836" s="114"/>
      <c r="CM1836" s="114"/>
      <c r="CN1836" s="114"/>
      <c r="CO1836" s="114"/>
      <c r="CP1836" s="114"/>
      <c r="CQ1836" s="114"/>
      <c r="CR1836" s="114"/>
      <c r="CS1836" s="114"/>
      <c r="CT1836" s="114"/>
      <c r="CU1836" s="114"/>
      <c r="CV1836" s="114"/>
      <c r="CW1836" s="114"/>
      <c r="CX1836" s="114"/>
      <c r="CY1836" s="114"/>
      <c r="CZ1836" s="114"/>
      <c r="DA1836" s="114"/>
      <c r="DB1836" s="114"/>
      <c r="DC1836" s="114"/>
      <c r="DD1836" s="114"/>
      <c r="DE1836" s="114"/>
      <c r="DF1836" s="114"/>
      <c r="DG1836" s="114"/>
      <c r="DH1836" s="114"/>
      <c r="DI1836" s="114"/>
      <c r="DJ1836" s="114"/>
      <c r="DK1836" s="114"/>
      <c r="DL1836" s="114"/>
      <c r="DM1836" s="114"/>
      <c r="DN1836" s="114"/>
      <c r="DO1836" s="114"/>
      <c r="DP1836" s="114"/>
      <c r="DQ1836" s="114"/>
      <c r="DR1836" s="114"/>
      <c r="DS1836" s="114"/>
      <c r="DT1836" s="114"/>
      <c r="DU1836" s="114"/>
      <c r="DV1836" s="114"/>
      <c r="DW1836" s="121"/>
      <c r="DX1836" s="121"/>
      <c r="DY1836" s="121"/>
      <c r="DZ1836" s="121"/>
      <c r="EA1836" s="121"/>
      <c r="EB1836" s="121"/>
    </row>
    <row r="1837" spans="1:132" s="1" customFormat="1" ht="10.5" customHeight="1" thickBot="1" x14ac:dyDescent="0.25">
      <c r="A1837" s="1407"/>
      <c r="B1837" s="1520"/>
      <c r="C1837" s="197"/>
      <c r="D1837" s="166" t="s">
        <v>35</v>
      </c>
      <c r="E1837" s="64">
        <f>E1836/E1835</f>
        <v>0.5161290322580645</v>
      </c>
      <c r="F1837" s="64">
        <f t="shared" ref="F1837:AB1837" si="1844">F1836/F1835</f>
        <v>0.5161290322580645</v>
      </c>
      <c r="G1837" s="64">
        <f t="shared" si="1844"/>
        <v>0.5161290322580645</v>
      </c>
      <c r="H1837" s="221">
        <f t="shared" si="1844"/>
        <v>0.5161290322580645</v>
      </c>
      <c r="I1837" s="64">
        <f t="shared" si="1844"/>
        <v>0.52380952380952384</v>
      </c>
      <c r="J1837" s="64">
        <f t="shared" si="1844"/>
        <v>0.52380952380952384</v>
      </c>
      <c r="K1837" s="64">
        <f t="shared" si="1844"/>
        <v>0.50793650793650791</v>
      </c>
      <c r="L1837" s="64">
        <f t="shared" si="1844"/>
        <v>0.52380952380952384</v>
      </c>
      <c r="M1837" s="64">
        <f t="shared" si="1844"/>
        <v>0.52380952380952384</v>
      </c>
      <c r="N1837" s="221">
        <f t="shared" si="1844"/>
        <v>0.53968253968253976</v>
      </c>
      <c r="O1837" s="64">
        <f t="shared" si="1844"/>
        <v>0.53225806451612911</v>
      </c>
      <c r="P1837" s="64">
        <f t="shared" si="1844"/>
        <v>0.54838709677419362</v>
      </c>
      <c r="Q1837" s="64">
        <f t="shared" si="1844"/>
        <v>0.54838709677419362</v>
      </c>
      <c r="R1837" s="64">
        <f t="shared" si="1844"/>
        <v>0.56451612903225801</v>
      </c>
      <c r="S1837" s="64">
        <f t="shared" si="1844"/>
        <v>0.54838709677419362</v>
      </c>
      <c r="T1837" s="64">
        <f t="shared" si="1844"/>
        <v>0.53225806451612911</v>
      </c>
      <c r="U1837" s="64">
        <f t="shared" si="1844"/>
        <v>0.5161290322580645</v>
      </c>
      <c r="V1837" s="221">
        <f t="shared" si="1844"/>
        <v>0.52380952380952384</v>
      </c>
      <c r="W1837" s="64">
        <f t="shared" si="1844"/>
        <v>0.52380952380952384</v>
      </c>
      <c r="X1837" s="64">
        <f t="shared" si="1844"/>
        <v>0.52380952380952384</v>
      </c>
      <c r="Y1837" s="64">
        <f t="shared" si="1844"/>
        <v>0.52380952380952384</v>
      </c>
      <c r="Z1837" s="64">
        <f t="shared" si="1844"/>
        <v>0.52380952380952384</v>
      </c>
      <c r="AA1837" s="64">
        <f t="shared" si="1844"/>
        <v>0.52380952380952384</v>
      </c>
      <c r="AB1837" s="64">
        <f t="shared" si="1844"/>
        <v>0.53225806451612911</v>
      </c>
      <c r="AC1837" s="41"/>
      <c r="AD1837" s="43"/>
      <c r="AE1837" s="358"/>
      <c r="AF1837" s="188"/>
      <c r="AG1837" s="188"/>
      <c r="AH1837" s="188"/>
      <c r="AI1837" s="188"/>
      <c r="AJ1837" s="188"/>
      <c r="AK1837" s="188"/>
      <c r="AL1837" s="188"/>
      <c r="AM1837" s="188"/>
      <c r="AN1837" s="188"/>
      <c r="AO1837" s="188"/>
      <c r="AP1837" s="188"/>
      <c r="AQ1837" s="188"/>
      <c r="AR1837" s="188"/>
      <c r="AS1837" s="188"/>
      <c r="AT1837" s="188"/>
      <c r="AU1837" s="188"/>
      <c r="AV1837" s="188"/>
      <c r="AW1837" s="188"/>
      <c r="AX1837" s="188"/>
      <c r="AY1837" s="188"/>
      <c r="AZ1837" s="188"/>
      <c r="BA1837" s="188"/>
      <c r="BB1837" s="188"/>
      <c r="BC1837" s="188"/>
      <c r="BD1837" s="188"/>
      <c r="BE1837" s="400"/>
      <c r="BF1837" s="114"/>
      <c r="BG1837" s="114"/>
      <c r="BH1837" s="114"/>
      <c r="BI1837" s="114"/>
      <c r="BJ1837" s="114"/>
      <c r="BK1837" s="114"/>
      <c r="BL1837" s="114"/>
      <c r="BM1837" s="114"/>
      <c r="BN1837" s="114"/>
      <c r="BO1837" s="114"/>
      <c r="BP1837" s="114"/>
      <c r="BQ1837" s="114"/>
      <c r="BR1837" s="114"/>
      <c r="BS1837" s="114"/>
      <c r="BT1837" s="114"/>
      <c r="BU1837" s="114"/>
      <c r="BV1837" s="114"/>
      <c r="BW1837" s="114"/>
      <c r="BX1837" s="114"/>
      <c r="BY1837" s="114"/>
      <c r="BZ1837" s="114"/>
      <c r="CA1837" s="114"/>
      <c r="CB1837" s="114"/>
      <c r="CC1837" s="114"/>
      <c r="CD1837" s="114"/>
      <c r="CE1837" s="114"/>
      <c r="CF1837" s="114"/>
      <c r="CG1837" s="114"/>
      <c r="CH1837" s="114"/>
      <c r="CI1837" s="114"/>
      <c r="CJ1837" s="114"/>
      <c r="CK1837" s="114"/>
      <c r="CL1837" s="114"/>
      <c r="CM1837" s="114"/>
      <c r="CN1837" s="114"/>
      <c r="CO1837" s="114"/>
      <c r="CP1837" s="114"/>
      <c r="CQ1837" s="114"/>
      <c r="CR1837" s="114"/>
      <c r="CS1837" s="114"/>
      <c r="CT1837" s="114"/>
      <c r="CU1837" s="114"/>
      <c r="CV1837" s="114"/>
      <c r="CW1837" s="114"/>
      <c r="CX1837" s="114"/>
      <c r="CY1837" s="114"/>
      <c r="CZ1837" s="114"/>
      <c r="DA1837" s="114"/>
      <c r="DB1837" s="114"/>
      <c r="DC1837" s="114"/>
      <c r="DD1837" s="114"/>
      <c r="DE1837" s="114"/>
      <c r="DF1837" s="114"/>
      <c r="DG1837" s="114"/>
      <c r="DH1837" s="114"/>
      <c r="DI1837" s="114"/>
      <c r="DJ1837" s="114"/>
      <c r="DK1837" s="114"/>
      <c r="DL1837" s="114"/>
      <c r="DM1837" s="114"/>
      <c r="DN1837" s="114"/>
      <c r="DO1837" s="114"/>
      <c r="DP1837" s="114"/>
      <c r="DQ1837" s="114"/>
      <c r="DR1837" s="114"/>
      <c r="DS1837" s="114"/>
      <c r="DT1837" s="114"/>
      <c r="DU1837" s="114"/>
      <c r="DV1837" s="114"/>
      <c r="DW1837" s="121"/>
      <c r="DX1837" s="121"/>
      <c r="DY1837" s="121"/>
      <c r="DZ1837" s="121"/>
      <c r="EA1837" s="121"/>
      <c r="EB1837" s="121"/>
    </row>
    <row r="1838" spans="1:132" s="1" customFormat="1" ht="10.5" customHeight="1" x14ac:dyDescent="0.2">
      <c r="A1838" s="1405" t="s">
        <v>301</v>
      </c>
      <c r="B1838" s="1518" t="s">
        <v>279</v>
      </c>
      <c r="C1838" s="695"/>
      <c r="D1838" s="726"/>
      <c r="E1838" s="134"/>
      <c r="F1838" s="134"/>
      <c r="G1838" s="134"/>
      <c r="H1838" s="243"/>
      <c r="I1838" s="134"/>
      <c r="J1838" s="134"/>
      <c r="K1838" s="134"/>
      <c r="L1838" s="134"/>
      <c r="M1838" s="134"/>
      <c r="N1838" s="243"/>
      <c r="O1838" s="134"/>
      <c r="P1838" s="134"/>
      <c r="Q1838" s="134"/>
      <c r="R1838" s="134"/>
      <c r="S1838" s="134"/>
      <c r="T1838" s="134"/>
      <c r="U1838" s="134"/>
      <c r="V1838" s="243"/>
      <c r="W1838" s="134"/>
      <c r="X1838" s="134"/>
      <c r="Y1838" s="134"/>
      <c r="Z1838" s="134"/>
      <c r="AA1838" s="134"/>
      <c r="AB1838" s="134"/>
      <c r="AC1838" s="41"/>
      <c r="AD1838" s="43"/>
      <c r="AE1838" s="358"/>
      <c r="AF1838" s="182"/>
      <c r="AG1838" s="187"/>
      <c r="AH1838" s="187"/>
      <c r="AI1838" s="187"/>
      <c r="AJ1838" s="187"/>
      <c r="AK1838" s="187"/>
      <c r="AL1838" s="187"/>
      <c r="AM1838" s="187"/>
      <c r="AN1838" s="187"/>
      <c r="AO1838" s="187"/>
      <c r="AP1838" s="187"/>
      <c r="AQ1838" s="187"/>
      <c r="AR1838" s="187"/>
      <c r="AS1838" s="187"/>
      <c r="AT1838" s="187"/>
      <c r="AU1838" s="187"/>
      <c r="AV1838" s="187"/>
      <c r="AW1838" s="187"/>
      <c r="AX1838" s="187"/>
      <c r="AY1838" s="187"/>
      <c r="AZ1838" s="187"/>
      <c r="BA1838" s="187"/>
      <c r="BB1838" s="187"/>
      <c r="BC1838" s="187"/>
      <c r="BD1838" s="187"/>
      <c r="BE1838" s="400"/>
      <c r="BF1838" s="114"/>
      <c r="BG1838" s="114"/>
      <c r="BH1838" s="114"/>
      <c r="BI1838" s="114"/>
      <c r="BJ1838" s="114"/>
      <c r="BK1838" s="114"/>
      <c r="BL1838" s="114"/>
      <c r="BM1838" s="114"/>
      <c r="BN1838" s="114"/>
      <c r="BO1838" s="114"/>
      <c r="BP1838" s="114"/>
      <c r="BQ1838" s="114"/>
      <c r="BR1838" s="114"/>
      <c r="BS1838" s="114"/>
      <c r="BT1838" s="114"/>
      <c r="BU1838" s="114"/>
      <c r="BV1838" s="114"/>
      <c r="BW1838" s="114"/>
      <c r="BX1838" s="114"/>
      <c r="BY1838" s="114"/>
      <c r="BZ1838" s="114"/>
      <c r="CA1838" s="114"/>
      <c r="CB1838" s="114"/>
      <c r="CC1838" s="114"/>
      <c r="CD1838" s="114"/>
      <c r="CE1838" s="114"/>
      <c r="CF1838" s="114"/>
      <c r="CG1838" s="114"/>
      <c r="CH1838" s="114"/>
      <c r="CI1838" s="114"/>
      <c r="CJ1838" s="114"/>
      <c r="CK1838" s="114"/>
      <c r="CL1838" s="114"/>
      <c r="CM1838" s="114"/>
      <c r="CN1838" s="114"/>
      <c r="CO1838" s="114"/>
      <c r="CP1838" s="114"/>
      <c r="CQ1838" s="114"/>
      <c r="CR1838" s="114"/>
      <c r="CS1838" s="114"/>
      <c r="CT1838" s="114"/>
      <c r="CU1838" s="114"/>
      <c r="CV1838" s="114"/>
      <c r="CW1838" s="114"/>
      <c r="CX1838" s="114"/>
      <c r="CY1838" s="114"/>
      <c r="CZ1838" s="114"/>
      <c r="DA1838" s="114"/>
      <c r="DB1838" s="114"/>
      <c r="DC1838" s="114"/>
      <c r="DD1838" s="114"/>
      <c r="DE1838" s="114"/>
      <c r="DF1838" s="114"/>
      <c r="DG1838" s="114"/>
      <c r="DH1838" s="114"/>
      <c r="DI1838" s="114"/>
      <c r="DJ1838" s="114"/>
      <c r="DK1838" s="114"/>
      <c r="DL1838" s="114"/>
      <c r="DM1838" s="114"/>
      <c r="DN1838" s="114"/>
      <c r="DO1838" s="114"/>
      <c r="DP1838" s="114"/>
      <c r="DQ1838" s="114"/>
      <c r="DR1838" s="114"/>
      <c r="DS1838" s="114"/>
      <c r="DT1838" s="114"/>
      <c r="DU1838" s="114"/>
      <c r="DV1838" s="114"/>
      <c r="DW1838" s="121"/>
      <c r="DX1838" s="121"/>
      <c r="DY1838" s="121"/>
      <c r="DZ1838" s="121"/>
      <c r="EA1838" s="121"/>
      <c r="EB1838" s="121"/>
    </row>
    <row r="1839" spans="1:132" s="2" customFormat="1" ht="10.5" customHeight="1" x14ac:dyDescent="0.2">
      <c r="A1839" s="1406"/>
      <c r="B1839" s="1519"/>
      <c r="C1839" s="824" t="s">
        <v>118</v>
      </c>
      <c r="D1839" s="102" t="s">
        <v>27</v>
      </c>
      <c r="E1839" s="39">
        <f>ROUND(SQRT(E1840^2+E1841^2)*1000/(1.73*E$1706),0)</f>
        <v>73</v>
      </c>
      <c r="F1839" s="129">
        <f>ROUND(SQRT(F1840^2+F1841^2)*1000/(1.73*F$1706),0)</f>
        <v>73</v>
      </c>
      <c r="G1839" s="129">
        <f>ROUND(SQRT(G1840^2+G1841^2)*1000/(1.73*G$1706),0)</f>
        <v>73</v>
      </c>
      <c r="H1839" s="241">
        <f>ROUND(SQRT(H1840^2+H1841^2)*1000/(1.73*H$1706),0)</f>
        <v>73</v>
      </c>
      <c r="I1839" s="129">
        <f>ROUND(SQRT(I1840^2+I1841^2)*1000/(1.73*I$1706),0)</f>
        <v>65</v>
      </c>
      <c r="J1839" s="129">
        <f t="shared" ref="J1839:AB1839" si="1845">ROUND(SQRT(J1840^2+J1841^2)*1000/(1.73*J$1706),0)</f>
        <v>34</v>
      </c>
      <c r="K1839" s="129">
        <f t="shared" si="1845"/>
        <v>34</v>
      </c>
      <c r="L1839" s="129">
        <f t="shared" si="1845"/>
        <v>34</v>
      </c>
      <c r="M1839" s="129">
        <f t="shared" si="1845"/>
        <v>34</v>
      </c>
      <c r="N1839" s="241">
        <f t="shared" si="1845"/>
        <v>34</v>
      </c>
      <c r="O1839" s="129">
        <f t="shared" si="1845"/>
        <v>71</v>
      </c>
      <c r="P1839" s="129">
        <f t="shared" si="1845"/>
        <v>72</v>
      </c>
      <c r="Q1839" s="129">
        <f t="shared" si="1845"/>
        <v>71</v>
      </c>
      <c r="R1839" s="129">
        <f t="shared" si="1845"/>
        <v>71</v>
      </c>
      <c r="S1839" s="129">
        <f t="shared" si="1845"/>
        <v>72</v>
      </c>
      <c r="T1839" s="129">
        <f t="shared" si="1845"/>
        <v>72</v>
      </c>
      <c r="U1839" s="129">
        <f t="shared" si="1845"/>
        <v>73</v>
      </c>
      <c r="V1839" s="241">
        <f t="shared" si="1845"/>
        <v>67</v>
      </c>
      <c r="W1839" s="129">
        <f t="shared" si="1845"/>
        <v>34</v>
      </c>
      <c r="X1839" s="129">
        <f t="shared" si="1845"/>
        <v>34</v>
      </c>
      <c r="Y1839" s="129">
        <f t="shared" si="1845"/>
        <v>34</v>
      </c>
      <c r="Z1839" s="129">
        <f t="shared" si="1845"/>
        <v>34</v>
      </c>
      <c r="AA1839" s="129">
        <f t="shared" si="1845"/>
        <v>59</v>
      </c>
      <c r="AB1839" s="129">
        <f t="shared" si="1845"/>
        <v>72</v>
      </c>
      <c r="AC1839" s="121"/>
      <c r="AD1839" s="121"/>
      <c r="AE1839" s="121"/>
      <c r="AF1839" s="183"/>
      <c r="AG1839" s="183"/>
      <c r="AH1839" s="183"/>
      <c r="AI1839" s="183"/>
      <c r="AJ1839" s="183"/>
      <c r="AK1839" s="183"/>
      <c r="AL1839" s="183"/>
      <c r="AM1839" s="183"/>
      <c r="AN1839" s="183"/>
      <c r="AO1839" s="183"/>
      <c r="AP1839" s="183"/>
      <c r="AQ1839" s="183"/>
      <c r="AR1839" s="183"/>
      <c r="AS1839" s="183"/>
      <c r="AT1839" s="183"/>
      <c r="AU1839" s="183"/>
      <c r="AV1839" s="183"/>
      <c r="AW1839" s="183"/>
      <c r="AX1839" s="183"/>
      <c r="AY1839" s="183"/>
      <c r="AZ1839" s="183"/>
      <c r="BA1839" s="183"/>
      <c r="BB1839" s="183"/>
      <c r="BC1839" s="183"/>
      <c r="BD1839" s="183"/>
      <c r="BE1839" s="400"/>
      <c r="BF1839" s="114"/>
      <c r="BG1839" s="114"/>
      <c r="BH1839" s="114"/>
      <c r="BI1839" s="114"/>
      <c r="BJ1839" s="114"/>
      <c r="BK1839" s="114"/>
      <c r="BL1839" s="114"/>
      <c r="BM1839" s="114"/>
      <c r="BN1839" s="114"/>
      <c r="BO1839" s="114"/>
      <c r="BP1839" s="114"/>
      <c r="BQ1839" s="114"/>
      <c r="BR1839" s="114"/>
      <c r="BS1839" s="114"/>
      <c r="BT1839" s="114"/>
      <c r="BU1839" s="114"/>
      <c r="BV1839" s="114"/>
      <c r="BW1839" s="114"/>
      <c r="BX1839" s="114"/>
      <c r="BY1839" s="114"/>
      <c r="BZ1839" s="114"/>
      <c r="CA1839" s="114"/>
      <c r="CB1839" s="114"/>
      <c r="CC1839" s="114"/>
      <c r="CD1839" s="114"/>
      <c r="CE1839" s="114"/>
      <c r="CF1839" s="114"/>
      <c r="CG1839" s="114"/>
      <c r="CH1839" s="114"/>
      <c r="CI1839" s="114"/>
      <c r="CJ1839" s="114"/>
      <c r="CK1839" s="114"/>
      <c r="CL1839" s="114"/>
      <c r="CM1839" s="114"/>
      <c r="CN1839" s="114"/>
      <c r="CO1839" s="114"/>
      <c r="CP1839" s="114"/>
      <c r="CQ1839" s="114"/>
      <c r="CR1839" s="114"/>
      <c r="CS1839" s="114"/>
      <c r="CT1839" s="114"/>
      <c r="CU1839" s="114"/>
      <c r="CV1839" s="114"/>
      <c r="CW1839" s="114"/>
      <c r="CX1839" s="114"/>
      <c r="CY1839" s="114"/>
      <c r="CZ1839" s="114"/>
      <c r="DA1839" s="114"/>
      <c r="DB1839" s="114"/>
      <c r="DC1839" s="114"/>
      <c r="DD1839" s="114"/>
      <c r="DE1839" s="114"/>
      <c r="DF1839" s="114"/>
      <c r="DG1839" s="114"/>
      <c r="DH1839" s="114"/>
      <c r="DI1839" s="114"/>
      <c r="DJ1839" s="114"/>
      <c r="DK1839" s="114"/>
      <c r="DL1839" s="114"/>
      <c r="DM1839" s="114"/>
      <c r="DN1839" s="114"/>
      <c r="DO1839" s="114"/>
      <c r="DP1839" s="114"/>
      <c r="DQ1839" s="114"/>
      <c r="DR1839" s="114"/>
      <c r="DS1839" s="114"/>
      <c r="DT1839" s="114"/>
      <c r="DU1839" s="114"/>
      <c r="DV1839" s="114"/>
      <c r="DW1839" s="121"/>
      <c r="DX1839" s="121"/>
      <c r="DY1839" s="121"/>
      <c r="DZ1839" s="121"/>
      <c r="EA1839" s="85"/>
      <c r="EB1839" s="85"/>
    </row>
    <row r="1840" spans="1:132" s="1" customFormat="1" ht="10.5" customHeight="1" x14ac:dyDescent="0.2">
      <c r="A1840" s="1406"/>
      <c r="B1840" s="1519"/>
      <c r="C1840" s="846" t="s">
        <v>910</v>
      </c>
      <c r="D1840" s="102" t="s">
        <v>108</v>
      </c>
      <c r="E1840" s="42">
        <f>ROUND((AG1840-AF1840)*$AE1840,2)</f>
        <v>0.77</v>
      </c>
      <c r="F1840" s="42">
        <f t="shared" ref="F1840:AB1840" si="1846">ROUND((AH1840-AG1840)*$AE1840,2)</f>
        <v>0.77</v>
      </c>
      <c r="G1840" s="42">
        <f t="shared" si="1846"/>
        <v>0.77</v>
      </c>
      <c r="H1840" s="213">
        <f t="shared" si="1846"/>
        <v>0.77</v>
      </c>
      <c r="I1840" s="42">
        <f t="shared" si="1846"/>
        <v>0.7</v>
      </c>
      <c r="J1840" s="42">
        <f t="shared" si="1846"/>
        <v>0.37</v>
      </c>
      <c r="K1840" s="42">
        <f t="shared" si="1846"/>
        <v>0.37</v>
      </c>
      <c r="L1840" s="42">
        <f t="shared" si="1846"/>
        <v>0.37</v>
      </c>
      <c r="M1840" s="42">
        <f t="shared" si="1846"/>
        <v>0.37</v>
      </c>
      <c r="N1840" s="213">
        <f t="shared" si="1846"/>
        <v>0.37</v>
      </c>
      <c r="O1840" s="42">
        <f t="shared" si="1846"/>
        <v>0.76</v>
      </c>
      <c r="P1840" s="42">
        <f t="shared" si="1846"/>
        <v>0.77</v>
      </c>
      <c r="Q1840" s="42">
        <f t="shared" si="1846"/>
        <v>0.77</v>
      </c>
      <c r="R1840" s="42">
        <f t="shared" si="1846"/>
        <v>0.77</v>
      </c>
      <c r="S1840" s="42">
        <f t="shared" si="1846"/>
        <v>0.77</v>
      </c>
      <c r="T1840" s="42">
        <f t="shared" si="1846"/>
        <v>0.77</v>
      </c>
      <c r="U1840" s="42">
        <f t="shared" si="1846"/>
        <v>0.77</v>
      </c>
      <c r="V1840" s="213">
        <f t="shared" si="1846"/>
        <v>0.72</v>
      </c>
      <c r="W1840" s="42">
        <f t="shared" si="1846"/>
        <v>0.37</v>
      </c>
      <c r="X1840" s="42">
        <f t="shared" si="1846"/>
        <v>0.37</v>
      </c>
      <c r="Y1840" s="42">
        <f t="shared" si="1846"/>
        <v>0.37</v>
      </c>
      <c r="Z1840" s="42">
        <f t="shared" si="1846"/>
        <v>0.37</v>
      </c>
      <c r="AA1840" s="42">
        <f t="shared" si="1846"/>
        <v>0.63</v>
      </c>
      <c r="AB1840" s="42">
        <f t="shared" si="1846"/>
        <v>0.77</v>
      </c>
      <c r="AC1840" s="41">
        <f>(BD1840-AF1840)*AE1840</f>
        <v>14.643360000001122</v>
      </c>
      <c r="AD1840" s="43">
        <f>(BD1841-AF1841)*AE1840</f>
        <v>0</v>
      </c>
      <c r="AE1840" s="358">
        <v>7.2</v>
      </c>
      <c r="AF1840" s="678">
        <v>6110.7287999999999</v>
      </c>
      <c r="AG1840" s="678">
        <v>6110.8359</v>
      </c>
      <c r="AH1840" s="679">
        <v>6110.9429</v>
      </c>
      <c r="AI1840" s="678">
        <v>6111.0496999999996</v>
      </c>
      <c r="AJ1840" s="678">
        <v>6111.1563999999998</v>
      </c>
      <c r="AK1840" s="678">
        <v>6111.2538000000004</v>
      </c>
      <c r="AL1840" s="678">
        <v>6111.3051999999998</v>
      </c>
      <c r="AM1840" s="678">
        <v>6111.3567999999996</v>
      </c>
      <c r="AN1840" s="678">
        <v>6111.4087</v>
      </c>
      <c r="AO1840" s="678">
        <v>6111.4603999999999</v>
      </c>
      <c r="AP1840" s="678">
        <v>6111.5122000000001</v>
      </c>
      <c r="AQ1840" s="678">
        <v>6111.6171000000004</v>
      </c>
      <c r="AR1840" s="678">
        <v>6111.7245999999996</v>
      </c>
      <c r="AS1840" s="678">
        <v>6111.8321999999998</v>
      </c>
      <c r="AT1840" s="678">
        <v>6111.9394000000002</v>
      </c>
      <c r="AU1840" s="678">
        <v>6112.0464000000002</v>
      </c>
      <c r="AV1840" s="678">
        <v>6112.1535000000003</v>
      </c>
      <c r="AW1840" s="678">
        <v>6112.2606999999998</v>
      </c>
      <c r="AX1840" s="678">
        <v>6112.3603000000003</v>
      </c>
      <c r="AY1840" s="678">
        <v>6112.4119000000001</v>
      </c>
      <c r="AZ1840" s="678">
        <v>6112.4634999999998</v>
      </c>
      <c r="BA1840" s="678">
        <v>6112.5154000000002</v>
      </c>
      <c r="BB1840" s="678">
        <v>6112.5672999999997</v>
      </c>
      <c r="BC1840" s="678">
        <v>6112.6553000000004</v>
      </c>
      <c r="BD1840" s="678">
        <v>6112.7626</v>
      </c>
      <c r="BE1840" s="400"/>
      <c r="BF1840" s="114"/>
      <c r="BG1840" s="114"/>
      <c r="BH1840" s="114"/>
      <c r="BI1840" s="114"/>
      <c r="BJ1840" s="114"/>
      <c r="BK1840" s="114"/>
      <c r="BL1840" s="114"/>
      <c r="BM1840" s="114"/>
      <c r="BN1840" s="114"/>
      <c r="BO1840" s="114"/>
      <c r="BP1840" s="114"/>
      <c r="BQ1840" s="114"/>
      <c r="BR1840" s="114"/>
      <c r="BS1840" s="114"/>
      <c r="BT1840" s="114"/>
      <c r="BU1840" s="114"/>
      <c r="BV1840" s="114"/>
      <c r="BW1840" s="114"/>
      <c r="BX1840" s="114"/>
      <c r="BY1840" s="114"/>
      <c r="BZ1840" s="114"/>
      <c r="CA1840" s="114"/>
      <c r="CB1840" s="114"/>
      <c r="CC1840" s="114"/>
      <c r="CD1840" s="114"/>
      <c r="CE1840" s="114"/>
      <c r="CF1840" s="114"/>
      <c r="CG1840" s="114"/>
      <c r="CH1840" s="114"/>
      <c r="CI1840" s="114"/>
      <c r="CJ1840" s="114"/>
      <c r="CK1840" s="114"/>
      <c r="CL1840" s="114"/>
      <c r="CM1840" s="114"/>
      <c r="CN1840" s="114"/>
      <c r="CO1840" s="114"/>
      <c r="CP1840" s="114"/>
      <c r="CQ1840" s="114"/>
      <c r="CR1840" s="114"/>
      <c r="CS1840" s="114"/>
      <c r="CT1840" s="114"/>
      <c r="CU1840" s="114"/>
      <c r="CV1840" s="114"/>
      <c r="CW1840" s="114"/>
      <c r="CX1840" s="114"/>
      <c r="CY1840" s="114"/>
      <c r="CZ1840" s="114"/>
      <c r="DA1840" s="114"/>
      <c r="DB1840" s="114"/>
      <c r="DC1840" s="114"/>
      <c r="DD1840" s="114"/>
      <c r="DE1840" s="114"/>
      <c r="DF1840" s="114"/>
      <c r="DG1840" s="114"/>
      <c r="DH1840" s="114"/>
      <c r="DI1840" s="114"/>
      <c r="DJ1840" s="114"/>
      <c r="DK1840" s="114"/>
      <c r="DL1840" s="114"/>
      <c r="DM1840" s="114"/>
      <c r="DN1840" s="114"/>
      <c r="DO1840" s="114"/>
      <c r="DP1840" s="114"/>
      <c r="DQ1840" s="114"/>
      <c r="DR1840" s="114"/>
      <c r="DS1840" s="114"/>
      <c r="DT1840" s="114"/>
      <c r="DU1840" s="114"/>
      <c r="DV1840" s="114"/>
      <c r="DW1840" s="121"/>
      <c r="DX1840" s="121"/>
      <c r="DY1840" s="121"/>
      <c r="DZ1840" s="121"/>
      <c r="EA1840" s="121"/>
      <c r="EB1840" s="121"/>
    </row>
    <row r="1841" spans="1:132" s="1" customFormat="1" ht="10.5" customHeight="1" x14ac:dyDescent="0.2">
      <c r="A1841" s="1406"/>
      <c r="B1841" s="1519"/>
      <c r="C1841" s="846" t="s">
        <v>910</v>
      </c>
      <c r="D1841" s="102" t="s">
        <v>109</v>
      </c>
      <c r="E1841" s="42">
        <f>ROUND((AG1841-AF1841)*$AE1840,2)</f>
        <v>0</v>
      </c>
      <c r="F1841" s="42">
        <f t="shared" ref="F1841:AB1841" si="1847">ROUND((AH1841-AG1841)*$AE1840,2)</f>
        <v>0</v>
      </c>
      <c r="G1841" s="42">
        <f t="shared" si="1847"/>
        <v>0</v>
      </c>
      <c r="H1841" s="213">
        <f t="shared" si="1847"/>
        <v>0</v>
      </c>
      <c r="I1841" s="42">
        <f t="shared" si="1847"/>
        <v>0</v>
      </c>
      <c r="J1841" s="42">
        <f t="shared" si="1847"/>
        <v>0</v>
      </c>
      <c r="K1841" s="42">
        <f t="shared" si="1847"/>
        <v>0</v>
      </c>
      <c r="L1841" s="42">
        <f t="shared" si="1847"/>
        <v>0</v>
      </c>
      <c r="M1841" s="42">
        <f t="shared" si="1847"/>
        <v>0</v>
      </c>
      <c r="N1841" s="213">
        <f t="shared" si="1847"/>
        <v>0</v>
      </c>
      <c r="O1841" s="42">
        <f t="shared" si="1847"/>
        <v>0</v>
      </c>
      <c r="P1841" s="42">
        <f t="shared" si="1847"/>
        <v>0</v>
      </c>
      <c r="Q1841" s="42">
        <f t="shared" si="1847"/>
        <v>0</v>
      </c>
      <c r="R1841" s="42">
        <f t="shared" si="1847"/>
        <v>0</v>
      </c>
      <c r="S1841" s="42">
        <f t="shared" si="1847"/>
        <v>0</v>
      </c>
      <c r="T1841" s="42">
        <f t="shared" si="1847"/>
        <v>0</v>
      </c>
      <c r="U1841" s="42">
        <f t="shared" si="1847"/>
        <v>0</v>
      </c>
      <c r="V1841" s="213">
        <f t="shared" si="1847"/>
        <v>0</v>
      </c>
      <c r="W1841" s="42">
        <f t="shared" si="1847"/>
        <v>0</v>
      </c>
      <c r="X1841" s="42">
        <f t="shared" si="1847"/>
        <v>0</v>
      </c>
      <c r="Y1841" s="42">
        <f t="shared" si="1847"/>
        <v>0</v>
      </c>
      <c r="Z1841" s="42">
        <f t="shared" si="1847"/>
        <v>0</v>
      </c>
      <c r="AA1841" s="42">
        <f t="shared" si="1847"/>
        <v>0</v>
      </c>
      <c r="AB1841" s="42">
        <f t="shared" si="1847"/>
        <v>0</v>
      </c>
      <c r="AC1841" s="41"/>
      <c r="AD1841" s="43"/>
      <c r="AE1841" s="358"/>
      <c r="AF1841" s="678">
        <v>20.5623</v>
      </c>
      <c r="AG1841" s="678">
        <v>20.5623</v>
      </c>
      <c r="AH1841" s="679">
        <v>20.5623</v>
      </c>
      <c r="AI1841" s="678">
        <v>20.5623</v>
      </c>
      <c r="AJ1841" s="678">
        <v>20.5623</v>
      </c>
      <c r="AK1841" s="678">
        <v>20.5623</v>
      </c>
      <c r="AL1841" s="678">
        <v>20.5623</v>
      </c>
      <c r="AM1841" s="678">
        <v>20.5623</v>
      </c>
      <c r="AN1841" s="678">
        <v>20.5623</v>
      </c>
      <c r="AO1841" s="678">
        <v>20.5623</v>
      </c>
      <c r="AP1841" s="678">
        <v>20.5623</v>
      </c>
      <c r="AQ1841" s="678">
        <v>20.5623</v>
      </c>
      <c r="AR1841" s="678">
        <v>20.5623</v>
      </c>
      <c r="AS1841" s="678">
        <v>20.5623</v>
      </c>
      <c r="AT1841" s="678">
        <v>20.5623</v>
      </c>
      <c r="AU1841" s="678">
        <v>20.5623</v>
      </c>
      <c r="AV1841" s="678">
        <v>20.5623</v>
      </c>
      <c r="AW1841" s="678">
        <v>20.5623</v>
      </c>
      <c r="AX1841" s="678">
        <v>20.5623</v>
      </c>
      <c r="AY1841" s="678">
        <v>20.5623</v>
      </c>
      <c r="AZ1841" s="678">
        <v>20.5623</v>
      </c>
      <c r="BA1841" s="678">
        <v>20.5623</v>
      </c>
      <c r="BB1841" s="678">
        <v>20.5623</v>
      </c>
      <c r="BC1841" s="678">
        <v>20.5623</v>
      </c>
      <c r="BD1841" s="678">
        <v>20.5623</v>
      </c>
      <c r="BE1841" s="400"/>
      <c r="BF1841" s="114"/>
      <c r="BG1841" s="114"/>
      <c r="BH1841" s="114"/>
      <c r="BI1841" s="114"/>
      <c r="BJ1841" s="114"/>
      <c r="BK1841" s="114"/>
      <c r="BL1841" s="114"/>
      <c r="BM1841" s="114"/>
      <c r="BN1841" s="114"/>
      <c r="BO1841" s="114"/>
      <c r="BP1841" s="114"/>
      <c r="BQ1841" s="114"/>
      <c r="BR1841" s="114"/>
      <c r="BS1841" s="114"/>
      <c r="BT1841" s="114"/>
      <c r="BU1841" s="114"/>
      <c r="BV1841" s="114"/>
      <c r="BW1841" s="114"/>
      <c r="BX1841" s="114"/>
      <c r="BY1841" s="114"/>
      <c r="BZ1841" s="114"/>
      <c r="CA1841" s="114"/>
      <c r="CB1841" s="114"/>
      <c r="CC1841" s="114"/>
      <c r="CD1841" s="114"/>
      <c r="CE1841" s="114"/>
      <c r="CF1841" s="114"/>
      <c r="CG1841" s="114"/>
      <c r="CH1841" s="114"/>
      <c r="CI1841" s="114"/>
      <c r="CJ1841" s="114"/>
      <c r="CK1841" s="114"/>
      <c r="CL1841" s="114"/>
      <c r="CM1841" s="114"/>
      <c r="CN1841" s="114"/>
      <c r="CO1841" s="114"/>
      <c r="CP1841" s="114"/>
      <c r="CQ1841" s="114"/>
      <c r="CR1841" s="114"/>
      <c r="CS1841" s="114"/>
      <c r="CT1841" s="114"/>
      <c r="CU1841" s="114"/>
      <c r="CV1841" s="114"/>
      <c r="CW1841" s="114"/>
      <c r="CX1841" s="114"/>
      <c r="CY1841" s="114"/>
      <c r="CZ1841" s="114"/>
      <c r="DA1841" s="114"/>
      <c r="DB1841" s="114"/>
      <c r="DC1841" s="114"/>
      <c r="DD1841" s="114"/>
      <c r="DE1841" s="114"/>
      <c r="DF1841" s="114"/>
      <c r="DG1841" s="114"/>
      <c r="DH1841" s="114"/>
      <c r="DI1841" s="114"/>
      <c r="DJ1841" s="114"/>
      <c r="DK1841" s="114"/>
      <c r="DL1841" s="114"/>
      <c r="DM1841" s="114"/>
      <c r="DN1841" s="114"/>
      <c r="DO1841" s="114"/>
      <c r="DP1841" s="114"/>
      <c r="DQ1841" s="114"/>
      <c r="DR1841" s="114"/>
      <c r="DS1841" s="114"/>
      <c r="DT1841" s="114"/>
      <c r="DU1841" s="114"/>
      <c r="DV1841" s="114"/>
      <c r="DW1841" s="121"/>
      <c r="DX1841" s="121"/>
      <c r="DY1841" s="121"/>
      <c r="DZ1841" s="121"/>
      <c r="EA1841" s="121"/>
      <c r="EB1841" s="121"/>
    </row>
    <row r="1842" spans="1:132" s="1" customFormat="1" ht="10.5" customHeight="1" thickBot="1" x14ac:dyDescent="0.25">
      <c r="A1842" s="1407"/>
      <c r="B1842" s="1520"/>
      <c r="C1842" s="197"/>
      <c r="D1842" s="166" t="s">
        <v>35</v>
      </c>
      <c r="E1842" s="64">
        <f>E1841/E1840</f>
        <v>0</v>
      </c>
      <c r="F1842" s="64">
        <f t="shared" ref="F1842:AB1842" si="1848">F1841/F1840</f>
        <v>0</v>
      </c>
      <c r="G1842" s="64">
        <f t="shared" si="1848"/>
        <v>0</v>
      </c>
      <c r="H1842" s="221">
        <f t="shared" si="1848"/>
        <v>0</v>
      </c>
      <c r="I1842" s="64">
        <f t="shared" si="1848"/>
        <v>0</v>
      </c>
      <c r="J1842" s="64">
        <f t="shared" si="1848"/>
        <v>0</v>
      </c>
      <c r="K1842" s="64">
        <f t="shared" si="1848"/>
        <v>0</v>
      </c>
      <c r="L1842" s="64">
        <f t="shared" si="1848"/>
        <v>0</v>
      </c>
      <c r="M1842" s="64">
        <f t="shared" si="1848"/>
        <v>0</v>
      </c>
      <c r="N1842" s="221">
        <f t="shared" si="1848"/>
        <v>0</v>
      </c>
      <c r="O1842" s="64">
        <f t="shared" si="1848"/>
        <v>0</v>
      </c>
      <c r="P1842" s="64">
        <f t="shared" si="1848"/>
        <v>0</v>
      </c>
      <c r="Q1842" s="64">
        <f t="shared" si="1848"/>
        <v>0</v>
      </c>
      <c r="R1842" s="64">
        <f t="shared" si="1848"/>
        <v>0</v>
      </c>
      <c r="S1842" s="64">
        <f t="shared" si="1848"/>
        <v>0</v>
      </c>
      <c r="T1842" s="64">
        <f t="shared" si="1848"/>
        <v>0</v>
      </c>
      <c r="U1842" s="64">
        <f t="shared" si="1848"/>
        <v>0</v>
      </c>
      <c r="V1842" s="221">
        <f t="shared" si="1848"/>
        <v>0</v>
      </c>
      <c r="W1842" s="64">
        <f t="shared" si="1848"/>
        <v>0</v>
      </c>
      <c r="X1842" s="64">
        <f t="shared" si="1848"/>
        <v>0</v>
      </c>
      <c r="Y1842" s="64">
        <f t="shared" si="1848"/>
        <v>0</v>
      </c>
      <c r="Z1842" s="64">
        <f t="shared" si="1848"/>
        <v>0</v>
      </c>
      <c r="AA1842" s="64">
        <f t="shared" si="1848"/>
        <v>0</v>
      </c>
      <c r="AB1842" s="64">
        <f t="shared" si="1848"/>
        <v>0</v>
      </c>
      <c r="AC1842" s="41"/>
      <c r="AD1842" s="43"/>
      <c r="AE1842" s="358"/>
      <c r="AF1842" s="188"/>
      <c r="AG1842" s="188"/>
      <c r="AH1842" s="188"/>
      <c r="AI1842" s="188"/>
      <c r="AJ1842" s="188"/>
      <c r="AK1842" s="188"/>
      <c r="AL1842" s="188"/>
      <c r="AM1842" s="188"/>
      <c r="AN1842" s="188"/>
      <c r="AO1842" s="188"/>
      <c r="AP1842" s="188"/>
      <c r="AQ1842" s="188"/>
      <c r="AR1842" s="188"/>
      <c r="AS1842" s="188"/>
      <c r="AT1842" s="188"/>
      <c r="AU1842" s="188"/>
      <c r="AV1842" s="188"/>
      <c r="AW1842" s="188"/>
      <c r="AX1842" s="188"/>
      <c r="AY1842" s="188"/>
      <c r="AZ1842" s="188"/>
      <c r="BA1842" s="188"/>
      <c r="BB1842" s="188"/>
      <c r="BC1842" s="188"/>
      <c r="BD1842" s="188"/>
      <c r="BE1842" s="400"/>
      <c r="BF1842" s="114"/>
      <c r="BG1842" s="114"/>
      <c r="BH1842" s="114"/>
      <c r="BI1842" s="114"/>
      <c r="BJ1842" s="114"/>
      <c r="BK1842" s="114"/>
      <c r="BL1842" s="114"/>
      <c r="BM1842" s="114"/>
      <c r="BN1842" s="114"/>
      <c r="BO1842" s="114"/>
      <c r="BP1842" s="114"/>
      <c r="BQ1842" s="114"/>
      <c r="BR1842" s="114"/>
      <c r="BS1842" s="114"/>
      <c r="BT1842" s="114"/>
      <c r="BU1842" s="114"/>
      <c r="BV1842" s="114"/>
      <c r="BW1842" s="114"/>
      <c r="BX1842" s="114"/>
      <c r="BY1842" s="114"/>
      <c r="BZ1842" s="114"/>
      <c r="CA1842" s="114"/>
      <c r="CB1842" s="114"/>
      <c r="CC1842" s="114"/>
      <c r="CD1842" s="114"/>
      <c r="CE1842" s="114"/>
      <c r="CF1842" s="114"/>
      <c r="CG1842" s="114"/>
      <c r="CH1842" s="114"/>
      <c r="CI1842" s="114"/>
      <c r="CJ1842" s="114"/>
      <c r="CK1842" s="114"/>
      <c r="CL1842" s="114"/>
      <c r="CM1842" s="114"/>
      <c r="CN1842" s="114"/>
      <c r="CO1842" s="114"/>
      <c r="CP1842" s="114"/>
      <c r="CQ1842" s="114"/>
      <c r="CR1842" s="114"/>
      <c r="CS1842" s="114"/>
      <c r="CT1842" s="114"/>
      <c r="CU1842" s="114"/>
      <c r="CV1842" s="114"/>
      <c r="CW1842" s="114"/>
      <c r="CX1842" s="114"/>
      <c r="CY1842" s="114"/>
      <c r="CZ1842" s="114"/>
      <c r="DA1842" s="114"/>
      <c r="DB1842" s="114"/>
      <c r="DC1842" s="114"/>
      <c r="DD1842" s="114"/>
      <c r="DE1842" s="114"/>
      <c r="DF1842" s="114"/>
      <c r="DG1842" s="114"/>
      <c r="DH1842" s="114"/>
      <c r="DI1842" s="114"/>
      <c r="DJ1842" s="114"/>
      <c r="DK1842" s="114"/>
      <c r="DL1842" s="114"/>
      <c r="DM1842" s="114"/>
      <c r="DN1842" s="114"/>
      <c r="DO1842" s="114"/>
      <c r="DP1842" s="114"/>
      <c r="DQ1842" s="114"/>
      <c r="DR1842" s="114"/>
      <c r="DS1842" s="114"/>
      <c r="DT1842" s="114"/>
      <c r="DU1842" s="114"/>
      <c r="DV1842" s="114"/>
      <c r="DW1842" s="121"/>
      <c r="DX1842" s="121"/>
      <c r="DY1842" s="121"/>
      <c r="DZ1842" s="121"/>
      <c r="EA1842" s="121"/>
      <c r="EB1842" s="121"/>
    </row>
    <row r="1843" spans="1:132" s="1" customFormat="1" ht="10.5" customHeight="1" x14ac:dyDescent="0.2">
      <c r="A1843" s="1405" t="s">
        <v>304</v>
      </c>
      <c r="B1843" s="1518" t="s">
        <v>271</v>
      </c>
      <c r="C1843" s="695"/>
      <c r="D1843" s="726"/>
      <c r="E1843" s="61"/>
      <c r="F1843" s="61"/>
      <c r="G1843" s="61"/>
      <c r="H1843" s="219"/>
      <c r="I1843" s="61"/>
      <c r="J1843" s="61"/>
      <c r="K1843" s="61"/>
      <c r="L1843" s="61"/>
      <c r="M1843" s="61"/>
      <c r="N1843" s="219"/>
      <c r="O1843" s="61"/>
      <c r="P1843" s="61"/>
      <c r="Q1843" s="61"/>
      <c r="R1843" s="61"/>
      <c r="S1843" s="61"/>
      <c r="T1843" s="61"/>
      <c r="U1843" s="61"/>
      <c r="V1843" s="219"/>
      <c r="W1843" s="61"/>
      <c r="X1843" s="61"/>
      <c r="Y1843" s="61"/>
      <c r="Z1843" s="61"/>
      <c r="AA1843" s="61"/>
      <c r="AB1843" s="61"/>
      <c r="AC1843" s="41"/>
      <c r="AD1843" s="43"/>
      <c r="AE1843" s="358"/>
      <c r="AF1843" s="182"/>
      <c r="AG1843" s="187"/>
      <c r="AH1843" s="187"/>
      <c r="AI1843" s="187"/>
      <c r="AJ1843" s="187"/>
      <c r="AK1843" s="187"/>
      <c r="AL1843" s="187"/>
      <c r="AM1843" s="187"/>
      <c r="AN1843" s="187"/>
      <c r="AO1843" s="187"/>
      <c r="AP1843" s="187"/>
      <c r="AQ1843" s="187"/>
      <c r="AR1843" s="187"/>
      <c r="AS1843" s="187"/>
      <c r="AT1843" s="187"/>
      <c r="AU1843" s="187"/>
      <c r="AV1843" s="187"/>
      <c r="AW1843" s="187"/>
      <c r="AX1843" s="187"/>
      <c r="AY1843" s="187"/>
      <c r="AZ1843" s="187"/>
      <c r="BA1843" s="187"/>
      <c r="BB1843" s="187"/>
      <c r="BC1843" s="187"/>
      <c r="BD1843" s="187"/>
      <c r="BE1843" s="400"/>
      <c r="BF1843" s="114"/>
      <c r="BG1843" s="114"/>
      <c r="BH1843" s="114"/>
      <c r="BI1843" s="114"/>
      <c r="BJ1843" s="114"/>
      <c r="BK1843" s="114"/>
      <c r="BL1843" s="114"/>
      <c r="BM1843" s="114"/>
      <c r="BN1843" s="114"/>
      <c r="BO1843" s="114"/>
      <c r="BP1843" s="114"/>
      <c r="BQ1843" s="114"/>
      <c r="BR1843" s="114"/>
      <c r="BS1843" s="114"/>
      <c r="BT1843" s="114"/>
      <c r="BU1843" s="114"/>
      <c r="BV1843" s="114"/>
      <c r="BW1843" s="114"/>
      <c r="BX1843" s="114"/>
      <c r="BY1843" s="114"/>
      <c r="BZ1843" s="114"/>
      <c r="CA1843" s="114"/>
      <c r="CB1843" s="114"/>
      <c r="CC1843" s="114"/>
      <c r="CD1843" s="114"/>
      <c r="CE1843" s="114"/>
      <c r="CF1843" s="114"/>
      <c r="CG1843" s="114"/>
      <c r="CH1843" s="114"/>
      <c r="CI1843" s="114"/>
      <c r="CJ1843" s="114"/>
      <c r="CK1843" s="114"/>
      <c r="CL1843" s="114"/>
      <c r="CM1843" s="114"/>
      <c r="CN1843" s="114"/>
      <c r="CO1843" s="114"/>
      <c r="CP1843" s="114"/>
      <c r="CQ1843" s="114"/>
      <c r="CR1843" s="114"/>
      <c r="CS1843" s="114"/>
      <c r="CT1843" s="114"/>
      <c r="CU1843" s="114"/>
      <c r="CV1843" s="114"/>
      <c r="CW1843" s="114"/>
      <c r="CX1843" s="114"/>
      <c r="CY1843" s="114"/>
      <c r="CZ1843" s="114"/>
      <c r="DA1843" s="114"/>
      <c r="DB1843" s="114"/>
      <c r="DC1843" s="114"/>
      <c r="DD1843" s="114"/>
      <c r="DE1843" s="114"/>
      <c r="DF1843" s="114"/>
      <c r="DG1843" s="114"/>
      <c r="DH1843" s="114"/>
      <c r="DI1843" s="114"/>
      <c r="DJ1843" s="114"/>
      <c r="DK1843" s="114"/>
      <c r="DL1843" s="114"/>
      <c r="DM1843" s="114"/>
      <c r="DN1843" s="114"/>
      <c r="DO1843" s="114"/>
      <c r="DP1843" s="114"/>
      <c r="DQ1843" s="114"/>
      <c r="DR1843" s="114"/>
      <c r="DS1843" s="114"/>
      <c r="DT1843" s="114"/>
      <c r="DU1843" s="114"/>
      <c r="DV1843" s="114"/>
      <c r="DW1843" s="121"/>
      <c r="DX1843" s="121"/>
      <c r="DY1843" s="121"/>
      <c r="DZ1843" s="121"/>
      <c r="EA1843" s="121"/>
      <c r="EB1843" s="121"/>
    </row>
    <row r="1844" spans="1:132" s="2" customFormat="1" ht="10.5" customHeight="1" x14ac:dyDescent="0.2">
      <c r="A1844" s="1406"/>
      <c r="B1844" s="1519"/>
      <c r="C1844" s="824" t="s">
        <v>118</v>
      </c>
      <c r="D1844" s="102" t="s">
        <v>27</v>
      </c>
      <c r="E1844" s="39">
        <f>ROUND(SQRT(E1845^2+E1846^2)*1000/(1.73*E$1707),0)</f>
        <v>62</v>
      </c>
      <c r="F1844" s="129">
        <f t="shared" ref="F1844:AB1844" si="1849">ROUND(SQRT(F1845^2+F1846^2)*1000/(1.73*F$1707),0)</f>
        <v>66</v>
      </c>
      <c r="G1844" s="129">
        <f t="shared" si="1849"/>
        <v>65</v>
      </c>
      <c r="H1844" s="241">
        <f t="shared" si="1849"/>
        <v>63</v>
      </c>
      <c r="I1844" s="129">
        <f t="shared" si="1849"/>
        <v>63</v>
      </c>
      <c r="J1844" s="129">
        <f t="shared" si="1849"/>
        <v>68</v>
      </c>
      <c r="K1844" s="129">
        <f t="shared" si="1849"/>
        <v>67</v>
      </c>
      <c r="L1844" s="129">
        <f t="shared" si="1849"/>
        <v>65</v>
      </c>
      <c r="M1844" s="129">
        <f t="shared" si="1849"/>
        <v>65</v>
      </c>
      <c r="N1844" s="241">
        <f t="shared" si="1849"/>
        <v>67</v>
      </c>
      <c r="O1844" s="129">
        <f t="shared" si="1849"/>
        <v>64</v>
      </c>
      <c r="P1844" s="129">
        <f t="shared" si="1849"/>
        <v>62</v>
      </c>
      <c r="Q1844" s="129">
        <f t="shared" si="1849"/>
        <v>62</v>
      </c>
      <c r="R1844" s="129">
        <f t="shared" si="1849"/>
        <v>61</v>
      </c>
      <c r="S1844" s="129">
        <f t="shared" si="1849"/>
        <v>65</v>
      </c>
      <c r="T1844" s="129">
        <f t="shared" si="1849"/>
        <v>66</v>
      </c>
      <c r="U1844" s="129">
        <f t="shared" si="1849"/>
        <v>66</v>
      </c>
      <c r="V1844" s="241">
        <f t="shared" si="1849"/>
        <v>62</v>
      </c>
      <c r="W1844" s="129">
        <f t="shared" si="1849"/>
        <v>63</v>
      </c>
      <c r="X1844" s="129">
        <f t="shared" si="1849"/>
        <v>63</v>
      </c>
      <c r="Y1844" s="129">
        <f t="shared" si="1849"/>
        <v>63</v>
      </c>
      <c r="Z1844" s="129">
        <f t="shared" si="1849"/>
        <v>62</v>
      </c>
      <c r="AA1844" s="129">
        <f t="shared" si="1849"/>
        <v>60</v>
      </c>
      <c r="AB1844" s="129">
        <f t="shared" si="1849"/>
        <v>61</v>
      </c>
      <c r="AC1844" s="121"/>
      <c r="AD1844" s="121"/>
      <c r="AE1844" s="121"/>
      <c r="AF1844" s="183"/>
      <c r="AG1844" s="183"/>
      <c r="AH1844" s="183"/>
      <c r="AI1844" s="183"/>
      <c r="AJ1844" s="183"/>
      <c r="AK1844" s="183"/>
      <c r="AL1844" s="183"/>
      <c r="AM1844" s="183"/>
      <c r="AN1844" s="183"/>
      <c r="AO1844" s="183"/>
      <c r="AP1844" s="183"/>
      <c r="AQ1844" s="183"/>
      <c r="AR1844" s="183"/>
      <c r="AS1844" s="183"/>
      <c r="AT1844" s="183"/>
      <c r="AU1844" s="183"/>
      <c r="AV1844" s="183"/>
      <c r="AW1844" s="183"/>
      <c r="AX1844" s="183"/>
      <c r="AY1844" s="183"/>
      <c r="AZ1844" s="183"/>
      <c r="BA1844" s="183"/>
      <c r="BB1844" s="183"/>
      <c r="BC1844" s="183"/>
      <c r="BD1844" s="183"/>
      <c r="BE1844" s="400"/>
      <c r="BF1844" s="114"/>
      <c r="BG1844" s="114"/>
      <c r="BH1844" s="114"/>
      <c r="BI1844" s="114"/>
      <c r="BJ1844" s="114"/>
      <c r="BK1844" s="114"/>
      <c r="BL1844" s="114"/>
      <c r="BM1844" s="114"/>
      <c r="BN1844" s="114"/>
      <c r="BO1844" s="114"/>
      <c r="BP1844" s="114"/>
      <c r="BQ1844" s="114"/>
      <c r="BR1844" s="114"/>
      <c r="BS1844" s="114"/>
      <c r="BT1844" s="114"/>
      <c r="BU1844" s="114"/>
      <c r="BV1844" s="114"/>
      <c r="BW1844" s="114"/>
      <c r="BX1844" s="114"/>
      <c r="BY1844" s="114"/>
      <c r="BZ1844" s="114"/>
      <c r="CA1844" s="114"/>
      <c r="CB1844" s="114"/>
      <c r="CC1844" s="114"/>
      <c r="CD1844" s="114"/>
      <c r="CE1844" s="114"/>
      <c r="CF1844" s="114"/>
      <c r="CG1844" s="114"/>
      <c r="CH1844" s="114"/>
      <c r="CI1844" s="114"/>
      <c r="CJ1844" s="114"/>
      <c r="CK1844" s="114"/>
      <c r="CL1844" s="114"/>
      <c r="CM1844" s="114"/>
      <c r="CN1844" s="114"/>
      <c r="CO1844" s="114"/>
      <c r="CP1844" s="114"/>
      <c r="CQ1844" s="114"/>
      <c r="CR1844" s="114"/>
      <c r="CS1844" s="114"/>
      <c r="CT1844" s="114"/>
      <c r="CU1844" s="114"/>
      <c r="CV1844" s="114"/>
      <c r="CW1844" s="114"/>
      <c r="CX1844" s="114"/>
      <c r="CY1844" s="114"/>
      <c r="CZ1844" s="114"/>
      <c r="DA1844" s="114"/>
      <c r="DB1844" s="114"/>
      <c r="DC1844" s="114"/>
      <c r="DD1844" s="114"/>
      <c r="DE1844" s="114"/>
      <c r="DF1844" s="114"/>
      <c r="DG1844" s="114"/>
      <c r="DH1844" s="114"/>
      <c r="DI1844" s="114"/>
      <c r="DJ1844" s="114"/>
      <c r="DK1844" s="114"/>
      <c r="DL1844" s="114"/>
      <c r="DM1844" s="114"/>
      <c r="DN1844" s="114"/>
      <c r="DO1844" s="114"/>
      <c r="DP1844" s="114"/>
      <c r="DQ1844" s="114"/>
      <c r="DR1844" s="114"/>
      <c r="DS1844" s="114"/>
      <c r="DT1844" s="114"/>
      <c r="DU1844" s="114"/>
      <c r="DV1844" s="114"/>
      <c r="DW1844" s="121"/>
      <c r="DX1844" s="121"/>
      <c r="DY1844" s="121"/>
      <c r="DZ1844" s="121"/>
      <c r="EA1844" s="85"/>
      <c r="EB1844" s="85"/>
    </row>
    <row r="1845" spans="1:132" s="1" customFormat="1" ht="10.5" customHeight="1" x14ac:dyDescent="0.2">
      <c r="A1845" s="1406"/>
      <c r="B1845" s="1519"/>
      <c r="C1845" s="846" t="s">
        <v>910</v>
      </c>
      <c r="D1845" s="102" t="s">
        <v>108</v>
      </c>
      <c r="E1845" s="42">
        <f>ROUND((AG1845-AF1845)*$AE1845,2)</f>
        <v>0.59</v>
      </c>
      <c r="F1845" s="42">
        <f t="shared" ref="F1845:AB1845" si="1850">ROUND((AH1845-AG1845)*$AE1845,2)</f>
        <v>0.6</v>
      </c>
      <c r="G1845" s="42">
        <f t="shared" si="1850"/>
        <v>0.59</v>
      </c>
      <c r="H1845" s="213">
        <f t="shared" si="1850"/>
        <v>0.59</v>
      </c>
      <c r="I1845" s="42">
        <f t="shared" si="1850"/>
        <v>0.59</v>
      </c>
      <c r="J1845" s="42">
        <f t="shared" si="1850"/>
        <v>0.61</v>
      </c>
      <c r="K1845" s="42">
        <f t="shared" si="1850"/>
        <v>0.61</v>
      </c>
      <c r="L1845" s="42">
        <f t="shared" si="1850"/>
        <v>0.6</v>
      </c>
      <c r="M1845" s="42">
        <f t="shared" si="1850"/>
        <v>0.61</v>
      </c>
      <c r="N1845" s="213">
        <f t="shared" si="1850"/>
        <v>0.61</v>
      </c>
      <c r="O1845" s="42">
        <f t="shared" si="1850"/>
        <v>0.6</v>
      </c>
      <c r="P1845" s="42">
        <f t="shared" si="1850"/>
        <v>0.59</v>
      </c>
      <c r="Q1845" s="42">
        <f t="shared" si="1850"/>
        <v>0.59</v>
      </c>
      <c r="R1845" s="42">
        <f t="shared" si="1850"/>
        <v>0.57999999999999996</v>
      </c>
      <c r="S1845" s="42">
        <f t="shared" si="1850"/>
        <v>0.61</v>
      </c>
      <c r="T1845" s="42">
        <f t="shared" si="1850"/>
        <v>0.61</v>
      </c>
      <c r="U1845" s="42">
        <f t="shared" si="1850"/>
        <v>0.61</v>
      </c>
      <c r="V1845" s="213">
        <f t="shared" si="1850"/>
        <v>0.57999999999999996</v>
      </c>
      <c r="W1845" s="42">
        <f t="shared" si="1850"/>
        <v>0.59</v>
      </c>
      <c r="X1845" s="42">
        <f t="shared" si="1850"/>
        <v>0.57999999999999996</v>
      </c>
      <c r="Y1845" s="42">
        <f t="shared" si="1850"/>
        <v>0.57999999999999996</v>
      </c>
      <c r="Z1845" s="42">
        <f t="shared" si="1850"/>
        <v>0.57999999999999996</v>
      </c>
      <c r="AA1845" s="42">
        <f t="shared" si="1850"/>
        <v>0.56999999999999995</v>
      </c>
      <c r="AB1845" s="42">
        <f t="shared" si="1850"/>
        <v>0.56999999999999995</v>
      </c>
      <c r="AC1845" s="41">
        <f>(BD1845-AF1845)*AE1845</f>
        <v>14.228639999993902</v>
      </c>
      <c r="AD1845" s="43">
        <f>(BD1846-AF1846)*AE1845</f>
        <v>8.3527199999938606</v>
      </c>
      <c r="AE1845" s="358">
        <v>7.2</v>
      </c>
      <c r="AF1845" s="678">
        <v>10301.0756</v>
      </c>
      <c r="AG1845" s="678">
        <v>10301.1571</v>
      </c>
      <c r="AH1845" s="679">
        <v>10301.241099999999</v>
      </c>
      <c r="AI1845" s="678">
        <v>10301.323700000001</v>
      </c>
      <c r="AJ1845" s="678">
        <v>10301.4056</v>
      </c>
      <c r="AK1845" s="678">
        <v>10301.487300000001</v>
      </c>
      <c r="AL1845" s="678">
        <v>10301.5717</v>
      </c>
      <c r="AM1845" s="678">
        <v>10301.6558</v>
      </c>
      <c r="AN1845" s="678">
        <v>10301.739600000001</v>
      </c>
      <c r="AO1845" s="678">
        <v>10301.823700000001</v>
      </c>
      <c r="AP1845" s="678">
        <v>10301.9087</v>
      </c>
      <c r="AQ1845" s="678">
        <v>10301.9915</v>
      </c>
      <c r="AR1845" s="678">
        <v>10302.0738</v>
      </c>
      <c r="AS1845" s="678">
        <v>10302.156000000001</v>
      </c>
      <c r="AT1845" s="678">
        <v>10302.2369</v>
      </c>
      <c r="AU1845" s="678">
        <v>10302.321099999999</v>
      </c>
      <c r="AV1845" s="678">
        <v>10302.4054</v>
      </c>
      <c r="AW1845" s="678">
        <v>10302.4895</v>
      </c>
      <c r="AX1845" s="678">
        <v>10302.57</v>
      </c>
      <c r="AY1845" s="678">
        <v>10302.6513</v>
      </c>
      <c r="AZ1845" s="678">
        <v>10302.732099999999</v>
      </c>
      <c r="BA1845" s="678">
        <v>10302.8128</v>
      </c>
      <c r="BB1845" s="678">
        <v>10302.893400000001</v>
      </c>
      <c r="BC1845" s="678">
        <v>10302.9722</v>
      </c>
      <c r="BD1845" s="678">
        <v>10303.051799999999</v>
      </c>
      <c r="BE1845" s="400"/>
      <c r="BF1845" s="114"/>
      <c r="BG1845" s="114"/>
      <c r="BH1845" s="114"/>
      <c r="BI1845" s="114"/>
      <c r="BJ1845" s="114"/>
      <c r="BK1845" s="114"/>
      <c r="BL1845" s="114"/>
      <c r="BM1845" s="114"/>
      <c r="BN1845" s="114"/>
      <c r="BO1845" s="114"/>
      <c r="BP1845" s="114"/>
      <c r="BQ1845" s="114"/>
      <c r="BR1845" s="114"/>
      <c r="BS1845" s="114"/>
      <c r="BT1845" s="114"/>
      <c r="BU1845" s="114"/>
      <c r="BV1845" s="114"/>
      <c r="BW1845" s="114"/>
      <c r="BX1845" s="114"/>
      <c r="BY1845" s="114"/>
      <c r="BZ1845" s="114"/>
      <c r="CA1845" s="114"/>
      <c r="CB1845" s="114"/>
      <c r="CC1845" s="114"/>
      <c r="CD1845" s="114"/>
      <c r="CE1845" s="114"/>
      <c r="CF1845" s="114"/>
      <c r="CG1845" s="114"/>
      <c r="CH1845" s="114"/>
      <c r="CI1845" s="114"/>
      <c r="CJ1845" s="114"/>
      <c r="CK1845" s="114"/>
      <c r="CL1845" s="114"/>
      <c r="CM1845" s="114"/>
      <c r="CN1845" s="114"/>
      <c r="CO1845" s="114"/>
      <c r="CP1845" s="114"/>
      <c r="CQ1845" s="114"/>
      <c r="CR1845" s="114"/>
      <c r="CS1845" s="114"/>
      <c r="CT1845" s="114"/>
      <c r="CU1845" s="114"/>
      <c r="CV1845" s="114"/>
      <c r="CW1845" s="114"/>
      <c r="CX1845" s="114"/>
      <c r="CY1845" s="114"/>
      <c r="CZ1845" s="114"/>
      <c r="DA1845" s="114"/>
      <c r="DB1845" s="114"/>
      <c r="DC1845" s="114"/>
      <c r="DD1845" s="114"/>
      <c r="DE1845" s="114"/>
      <c r="DF1845" s="114"/>
      <c r="DG1845" s="114"/>
      <c r="DH1845" s="114"/>
      <c r="DI1845" s="114"/>
      <c r="DJ1845" s="114"/>
      <c r="DK1845" s="114"/>
      <c r="DL1845" s="114"/>
      <c r="DM1845" s="114"/>
      <c r="DN1845" s="114"/>
      <c r="DO1845" s="114"/>
      <c r="DP1845" s="114"/>
      <c r="DQ1845" s="114"/>
      <c r="DR1845" s="114"/>
      <c r="DS1845" s="114"/>
      <c r="DT1845" s="114"/>
      <c r="DU1845" s="114"/>
      <c r="DV1845" s="114"/>
      <c r="DW1845" s="121"/>
      <c r="DX1845" s="121"/>
      <c r="DY1845" s="121"/>
      <c r="DZ1845" s="121"/>
      <c r="EA1845" s="121"/>
      <c r="EB1845" s="121"/>
    </row>
    <row r="1846" spans="1:132" s="1" customFormat="1" ht="10.5" customHeight="1" x14ac:dyDescent="0.2">
      <c r="A1846" s="1406"/>
      <c r="B1846" s="1519"/>
      <c r="C1846" s="846" t="s">
        <v>910</v>
      </c>
      <c r="D1846" s="102" t="s">
        <v>109</v>
      </c>
      <c r="E1846" s="42">
        <f>ROUND((AG1846-AF1846)*$AE1845,2)</f>
        <v>0.33</v>
      </c>
      <c r="F1846" s="42">
        <f t="shared" ref="F1846:AB1846" si="1851">ROUND((AH1846-AG1846)*$AE1845,2)</f>
        <v>0.35</v>
      </c>
      <c r="G1846" s="42">
        <f t="shared" si="1851"/>
        <v>0.34</v>
      </c>
      <c r="H1846" s="213">
        <f t="shared" si="1851"/>
        <v>0.34</v>
      </c>
      <c r="I1846" s="42">
        <f t="shared" si="1851"/>
        <v>0.35</v>
      </c>
      <c r="J1846" s="42">
        <f t="shared" si="1851"/>
        <v>0.37</v>
      </c>
      <c r="K1846" s="42">
        <f t="shared" si="1851"/>
        <v>0.36</v>
      </c>
      <c r="L1846" s="42">
        <f t="shared" si="1851"/>
        <v>0.36</v>
      </c>
      <c r="M1846" s="42">
        <f t="shared" si="1851"/>
        <v>0.37</v>
      </c>
      <c r="N1846" s="213">
        <f t="shared" si="1851"/>
        <v>0.37</v>
      </c>
      <c r="O1846" s="42">
        <f t="shared" si="1851"/>
        <v>0.35</v>
      </c>
      <c r="P1846" s="42">
        <f t="shared" si="1851"/>
        <v>0.36</v>
      </c>
      <c r="Q1846" s="42">
        <f t="shared" si="1851"/>
        <v>0.36</v>
      </c>
      <c r="R1846" s="42">
        <f t="shared" si="1851"/>
        <v>0.34</v>
      </c>
      <c r="S1846" s="42">
        <f t="shared" si="1851"/>
        <v>0.37</v>
      </c>
      <c r="T1846" s="42">
        <f t="shared" si="1851"/>
        <v>0.36</v>
      </c>
      <c r="U1846" s="42">
        <f t="shared" si="1851"/>
        <v>0.36</v>
      </c>
      <c r="V1846" s="213">
        <f t="shared" si="1851"/>
        <v>0.34</v>
      </c>
      <c r="W1846" s="42">
        <f t="shared" si="1851"/>
        <v>0.34</v>
      </c>
      <c r="X1846" s="42">
        <f t="shared" si="1851"/>
        <v>0.33</v>
      </c>
      <c r="Y1846" s="42">
        <f t="shared" si="1851"/>
        <v>0.33</v>
      </c>
      <c r="Z1846" s="42">
        <f t="shared" si="1851"/>
        <v>0.33</v>
      </c>
      <c r="AA1846" s="42">
        <f t="shared" si="1851"/>
        <v>0.32</v>
      </c>
      <c r="AB1846" s="42">
        <f t="shared" si="1851"/>
        <v>0.32</v>
      </c>
      <c r="AC1846" s="41"/>
      <c r="AD1846" s="43"/>
      <c r="AE1846" s="358"/>
      <c r="AF1846" s="678">
        <v>6099.2673000000004</v>
      </c>
      <c r="AG1846" s="678">
        <v>6099.3134</v>
      </c>
      <c r="AH1846" s="679">
        <v>6099.3618999999999</v>
      </c>
      <c r="AI1846" s="678">
        <v>6099.4090999999999</v>
      </c>
      <c r="AJ1846" s="678">
        <v>6099.4561999999996</v>
      </c>
      <c r="AK1846" s="678">
        <v>6099.5047000000004</v>
      </c>
      <c r="AL1846" s="678">
        <v>6099.5559999999996</v>
      </c>
      <c r="AM1846" s="678">
        <v>6099.6063999999997</v>
      </c>
      <c r="AN1846" s="678">
        <v>6099.6570000000002</v>
      </c>
      <c r="AO1846" s="678">
        <v>6099.7080999999998</v>
      </c>
      <c r="AP1846" s="678">
        <v>6099.7596999999996</v>
      </c>
      <c r="AQ1846" s="678">
        <v>6099.8089</v>
      </c>
      <c r="AR1846" s="678">
        <v>6099.8590000000004</v>
      </c>
      <c r="AS1846" s="678">
        <v>6099.9093999999996</v>
      </c>
      <c r="AT1846" s="678">
        <v>6099.9571999999998</v>
      </c>
      <c r="AU1846" s="678">
        <v>6100.0078999999996</v>
      </c>
      <c r="AV1846" s="678">
        <v>6100.0576000000001</v>
      </c>
      <c r="AW1846" s="678">
        <v>6100.1080000000002</v>
      </c>
      <c r="AX1846" s="678">
        <v>6100.1549999999997</v>
      </c>
      <c r="AY1846" s="678">
        <v>6100.2016000000003</v>
      </c>
      <c r="AZ1846" s="678">
        <v>6100.2473</v>
      </c>
      <c r="BA1846" s="678">
        <v>6100.2930999999999</v>
      </c>
      <c r="BB1846" s="678">
        <v>6100.3383000000003</v>
      </c>
      <c r="BC1846" s="678">
        <v>6100.3827000000001</v>
      </c>
      <c r="BD1846" s="678">
        <v>6100.4273999999996</v>
      </c>
      <c r="BE1846" s="400"/>
      <c r="BF1846" s="114"/>
      <c r="BG1846" s="114"/>
      <c r="BH1846" s="114"/>
      <c r="BI1846" s="114"/>
      <c r="BJ1846" s="114"/>
      <c r="BK1846" s="114"/>
      <c r="BL1846" s="114"/>
      <c r="BM1846" s="114"/>
      <c r="BN1846" s="114"/>
      <c r="BO1846" s="114"/>
      <c r="BP1846" s="114"/>
      <c r="BQ1846" s="114"/>
      <c r="BR1846" s="114"/>
      <c r="BS1846" s="114"/>
      <c r="BT1846" s="114"/>
      <c r="BU1846" s="114"/>
      <c r="BV1846" s="114"/>
      <c r="BW1846" s="114"/>
      <c r="BX1846" s="114"/>
      <c r="BY1846" s="114"/>
      <c r="BZ1846" s="114"/>
      <c r="CA1846" s="114"/>
      <c r="CB1846" s="114"/>
      <c r="CC1846" s="114"/>
      <c r="CD1846" s="114"/>
      <c r="CE1846" s="114"/>
      <c r="CF1846" s="114"/>
      <c r="CG1846" s="114"/>
      <c r="CH1846" s="114"/>
      <c r="CI1846" s="114"/>
      <c r="CJ1846" s="114"/>
      <c r="CK1846" s="114"/>
      <c r="CL1846" s="114"/>
      <c r="CM1846" s="114"/>
      <c r="CN1846" s="114"/>
      <c r="CO1846" s="114"/>
      <c r="CP1846" s="114"/>
      <c r="CQ1846" s="114"/>
      <c r="CR1846" s="114"/>
      <c r="CS1846" s="114"/>
      <c r="CT1846" s="114"/>
      <c r="CU1846" s="114"/>
      <c r="CV1846" s="114"/>
      <c r="CW1846" s="114"/>
      <c r="CX1846" s="114"/>
      <c r="CY1846" s="114"/>
      <c r="CZ1846" s="114"/>
      <c r="DA1846" s="114"/>
      <c r="DB1846" s="114"/>
      <c r="DC1846" s="114"/>
      <c r="DD1846" s="114"/>
      <c r="DE1846" s="114"/>
      <c r="DF1846" s="114"/>
      <c r="DG1846" s="114"/>
      <c r="DH1846" s="114"/>
      <c r="DI1846" s="114"/>
      <c r="DJ1846" s="114"/>
      <c r="DK1846" s="114"/>
      <c r="DL1846" s="114"/>
      <c r="DM1846" s="114"/>
      <c r="DN1846" s="114"/>
      <c r="DO1846" s="114"/>
      <c r="DP1846" s="114"/>
      <c r="DQ1846" s="114"/>
      <c r="DR1846" s="114"/>
      <c r="DS1846" s="114"/>
      <c r="DT1846" s="114"/>
      <c r="DU1846" s="114"/>
      <c r="DV1846" s="114"/>
      <c r="DW1846" s="121"/>
      <c r="DX1846" s="121"/>
      <c r="DY1846" s="121"/>
      <c r="DZ1846" s="121"/>
      <c r="EA1846" s="121"/>
      <c r="EB1846" s="121"/>
    </row>
    <row r="1847" spans="1:132" s="1" customFormat="1" ht="10.5" customHeight="1" thickBot="1" x14ac:dyDescent="0.25">
      <c r="A1847" s="1407"/>
      <c r="B1847" s="1520"/>
      <c r="C1847" s="197"/>
      <c r="D1847" s="166" t="s">
        <v>35</v>
      </c>
      <c r="E1847" s="64">
        <f>E1846/E1845</f>
        <v>0.55932203389830515</v>
      </c>
      <c r="F1847" s="64">
        <f t="shared" ref="F1847:AB1847" si="1852">F1846/F1845</f>
        <v>0.58333333333333337</v>
      </c>
      <c r="G1847" s="64">
        <f t="shared" si="1852"/>
        <v>0.57627118644067798</v>
      </c>
      <c r="H1847" s="221">
        <f t="shared" si="1852"/>
        <v>0.57627118644067798</v>
      </c>
      <c r="I1847" s="64">
        <f t="shared" si="1852"/>
        <v>0.59322033898305082</v>
      </c>
      <c r="J1847" s="64">
        <f t="shared" si="1852"/>
        <v>0.60655737704918034</v>
      </c>
      <c r="K1847" s="64">
        <f t="shared" si="1852"/>
        <v>0.5901639344262295</v>
      </c>
      <c r="L1847" s="64">
        <f t="shared" si="1852"/>
        <v>0.6</v>
      </c>
      <c r="M1847" s="64">
        <f t="shared" si="1852"/>
        <v>0.60655737704918034</v>
      </c>
      <c r="N1847" s="221">
        <f t="shared" si="1852"/>
        <v>0.60655737704918034</v>
      </c>
      <c r="O1847" s="64">
        <f t="shared" si="1852"/>
        <v>0.58333333333333337</v>
      </c>
      <c r="P1847" s="64">
        <f t="shared" si="1852"/>
        <v>0.61016949152542377</v>
      </c>
      <c r="Q1847" s="64">
        <f t="shared" si="1852"/>
        <v>0.61016949152542377</v>
      </c>
      <c r="R1847" s="64">
        <f t="shared" si="1852"/>
        <v>0.5862068965517242</v>
      </c>
      <c r="S1847" s="64">
        <f t="shared" si="1852"/>
        <v>0.60655737704918034</v>
      </c>
      <c r="T1847" s="64">
        <f t="shared" si="1852"/>
        <v>0.5901639344262295</v>
      </c>
      <c r="U1847" s="64">
        <f t="shared" si="1852"/>
        <v>0.5901639344262295</v>
      </c>
      <c r="V1847" s="221">
        <f t="shared" si="1852"/>
        <v>0.5862068965517242</v>
      </c>
      <c r="W1847" s="64">
        <f t="shared" si="1852"/>
        <v>0.57627118644067798</v>
      </c>
      <c r="X1847" s="64">
        <f t="shared" si="1852"/>
        <v>0.56896551724137934</v>
      </c>
      <c r="Y1847" s="64">
        <f t="shared" si="1852"/>
        <v>0.56896551724137934</v>
      </c>
      <c r="Z1847" s="64">
        <f t="shared" si="1852"/>
        <v>0.56896551724137934</v>
      </c>
      <c r="AA1847" s="64">
        <f t="shared" si="1852"/>
        <v>0.5614035087719299</v>
      </c>
      <c r="AB1847" s="64">
        <f t="shared" si="1852"/>
        <v>0.5614035087719299</v>
      </c>
      <c r="AC1847" s="41"/>
      <c r="AD1847" s="43"/>
      <c r="AE1847" s="358"/>
      <c r="AF1847" s="188"/>
      <c r="AG1847" s="188"/>
      <c r="AH1847" s="188"/>
      <c r="AI1847" s="188"/>
      <c r="AJ1847" s="188"/>
      <c r="AK1847" s="188"/>
      <c r="AL1847" s="188"/>
      <c r="AM1847" s="188"/>
      <c r="AN1847" s="188"/>
      <c r="AO1847" s="188"/>
      <c r="AP1847" s="188"/>
      <c r="AQ1847" s="188"/>
      <c r="AR1847" s="188"/>
      <c r="AS1847" s="188"/>
      <c r="AT1847" s="188"/>
      <c r="AU1847" s="188"/>
      <c r="AV1847" s="188"/>
      <c r="AW1847" s="188"/>
      <c r="AX1847" s="188"/>
      <c r="AY1847" s="188"/>
      <c r="AZ1847" s="188"/>
      <c r="BA1847" s="188"/>
      <c r="BB1847" s="188"/>
      <c r="BC1847" s="188"/>
      <c r="BD1847" s="188"/>
      <c r="BE1847" s="400"/>
      <c r="BF1847" s="114"/>
      <c r="BG1847" s="114"/>
      <c r="BH1847" s="114"/>
      <c r="BI1847" s="114"/>
      <c r="BJ1847" s="114"/>
      <c r="BK1847" s="114"/>
      <c r="BL1847" s="114"/>
      <c r="BM1847" s="114"/>
      <c r="BN1847" s="114"/>
      <c r="BO1847" s="114"/>
      <c r="BP1847" s="114"/>
      <c r="BQ1847" s="114"/>
      <c r="BR1847" s="114"/>
      <c r="BS1847" s="114"/>
      <c r="BT1847" s="114"/>
      <c r="BU1847" s="114"/>
      <c r="BV1847" s="114"/>
      <c r="BW1847" s="114"/>
      <c r="BX1847" s="114"/>
      <c r="BY1847" s="114"/>
      <c r="BZ1847" s="114"/>
      <c r="CA1847" s="114"/>
      <c r="CB1847" s="114"/>
      <c r="CC1847" s="114"/>
      <c r="CD1847" s="114"/>
      <c r="CE1847" s="114"/>
      <c r="CF1847" s="114"/>
      <c r="CG1847" s="114"/>
      <c r="CH1847" s="114"/>
      <c r="CI1847" s="114"/>
      <c r="CJ1847" s="114"/>
      <c r="CK1847" s="114"/>
      <c r="CL1847" s="114"/>
      <c r="CM1847" s="114"/>
      <c r="CN1847" s="114"/>
      <c r="CO1847" s="114"/>
      <c r="CP1847" s="114"/>
      <c r="CQ1847" s="114"/>
      <c r="CR1847" s="114"/>
      <c r="CS1847" s="114"/>
      <c r="CT1847" s="114"/>
      <c r="CU1847" s="114"/>
      <c r="CV1847" s="114"/>
      <c r="CW1847" s="114"/>
      <c r="CX1847" s="114"/>
      <c r="CY1847" s="114"/>
      <c r="CZ1847" s="114"/>
      <c r="DA1847" s="114"/>
      <c r="DB1847" s="114"/>
      <c r="DC1847" s="114"/>
      <c r="DD1847" s="114"/>
      <c r="DE1847" s="114"/>
      <c r="DF1847" s="114"/>
      <c r="DG1847" s="114"/>
      <c r="DH1847" s="114"/>
      <c r="DI1847" s="114"/>
      <c r="DJ1847" s="114"/>
      <c r="DK1847" s="114"/>
      <c r="DL1847" s="114"/>
      <c r="DM1847" s="114"/>
      <c r="DN1847" s="114"/>
      <c r="DO1847" s="114"/>
      <c r="DP1847" s="114"/>
      <c r="DQ1847" s="114"/>
      <c r="DR1847" s="114"/>
      <c r="DS1847" s="114"/>
      <c r="DT1847" s="114"/>
      <c r="DU1847" s="114"/>
      <c r="DV1847" s="114"/>
      <c r="DW1847" s="121"/>
      <c r="DX1847" s="121"/>
      <c r="DY1847" s="121"/>
      <c r="DZ1847" s="121"/>
      <c r="EA1847" s="121"/>
      <c r="EB1847" s="121"/>
    </row>
    <row r="1848" spans="1:132" s="1" customFormat="1" ht="10.5" customHeight="1" x14ac:dyDescent="0.2">
      <c r="A1848" s="1372" t="s">
        <v>302</v>
      </c>
      <c r="B1848" s="1524" t="s">
        <v>281</v>
      </c>
      <c r="C1848" s="695"/>
      <c r="D1848" s="726"/>
      <c r="E1848" s="134"/>
      <c r="F1848" s="134"/>
      <c r="G1848" s="134"/>
      <c r="H1848" s="243"/>
      <c r="I1848" s="134"/>
      <c r="J1848" s="134"/>
      <c r="K1848" s="134"/>
      <c r="L1848" s="134"/>
      <c r="M1848" s="134"/>
      <c r="N1848" s="243"/>
      <c r="O1848" s="134"/>
      <c r="P1848" s="134"/>
      <c r="Q1848" s="134"/>
      <c r="R1848" s="134"/>
      <c r="S1848" s="134"/>
      <c r="T1848" s="134"/>
      <c r="U1848" s="134"/>
      <c r="V1848" s="243"/>
      <c r="W1848" s="134"/>
      <c r="X1848" s="134"/>
      <c r="Y1848" s="134"/>
      <c r="Z1848" s="134"/>
      <c r="AA1848" s="134"/>
      <c r="AB1848" s="134"/>
      <c r="AC1848" s="41"/>
      <c r="AD1848" s="43"/>
      <c r="AE1848" s="358"/>
      <c r="AF1848" s="182"/>
      <c r="AG1848" s="183"/>
      <c r="AH1848" s="183"/>
      <c r="AI1848" s="183"/>
      <c r="AJ1848" s="183"/>
      <c r="AK1848" s="183"/>
      <c r="AL1848" s="183"/>
      <c r="AM1848" s="183"/>
      <c r="AN1848" s="183"/>
      <c r="AO1848" s="183"/>
      <c r="AP1848" s="183"/>
      <c r="AQ1848" s="183"/>
      <c r="AR1848" s="183"/>
      <c r="AS1848" s="183"/>
      <c r="AT1848" s="183"/>
      <c r="AU1848" s="183"/>
      <c r="AV1848" s="183"/>
      <c r="AW1848" s="183"/>
      <c r="AX1848" s="183"/>
      <c r="AY1848" s="183"/>
      <c r="AZ1848" s="183"/>
      <c r="BA1848" s="183"/>
      <c r="BB1848" s="183"/>
      <c r="BC1848" s="183"/>
      <c r="BD1848" s="183"/>
      <c r="BE1848" s="400"/>
      <c r="BF1848" s="114"/>
      <c r="BG1848" s="114"/>
      <c r="BH1848" s="114"/>
      <c r="BI1848" s="114"/>
      <c r="BJ1848" s="114"/>
      <c r="BK1848" s="114"/>
      <c r="BL1848" s="114"/>
      <c r="BM1848" s="114"/>
      <c r="BN1848" s="114"/>
      <c r="BO1848" s="114"/>
      <c r="BP1848" s="114"/>
      <c r="BQ1848" s="114"/>
      <c r="BR1848" s="114"/>
      <c r="BS1848" s="114"/>
      <c r="BT1848" s="114"/>
      <c r="BU1848" s="114"/>
      <c r="BV1848" s="114"/>
      <c r="BW1848" s="114"/>
      <c r="BX1848" s="114"/>
      <c r="BY1848" s="114"/>
      <c r="BZ1848" s="114"/>
      <c r="CA1848" s="114"/>
      <c r="CB1848" s="114"/>
      <c r="CC1848" s="114"/>
      <c r="CD1848" s="114"/>
      <c r="CE1848" s="114"/>
      <c r="CF1848" s="114"/>
      <c r="CG1848" s="114"/>
      <c r="CH1848" s="114"/>
      <c r="CI1848" s="114"/>
      <c r="CJ1848" s="114"/>
      <c r="CK1848" s="114"/>
      <c r="CL1848" s="114"/>
      <c r="CM1848" s="114"/>
      <c r="CN1848" s="114"/>
      <c r="CO1848" s="114"/>
      <c r="CP1848" s="114"/>
      <c r="CQ1848" s="114"/>
      <c r="CR1848" s="114"/>
      <c r="CS1848" s="114"/>
      <c r="CT1848" s="114"/>
      <c r="CU1848" s="114"/>
      <c r="CV1848" s="114"/>
      <c r="CW1848" s="114"/>
      <c r="CX1848" s="114"/>
      <c r="CY1848" s="114"/>
      <c r="CZ1848" s="114"/>
      <c r="DA1848" s="114"/>
      <c r="DB1848" s="114"/>
      <c r="DC1848" s="114"/>
      <c r="DD1848" s="114"/>
      <c r="DE1848" s="114"/>
      <c r="DF1848" s="114"/>
      <c r="DG1848" s="114"/>
      <c r="DH1848" s="114"/>
      <c r="DI1848" s="114"/>
      <c r="DJ1848" s="114"/>
      <c r="DK1848" s="114"/>
      <c r="DL1848" s="114"/>
      <c r="DM1848" s="114"/>
      <c r="DN1848" s="114"/>
      <c r="DO1848" s="114"/>
      <c r="DP1848" s="114"/>
      <c r="DQ1848" s="114"/>
      <c r="DR1848" s="114"/>
      <c r="DS1848" s="114"/>
      <c r="DT1848" s="114"/>
      <c r="DU1848" s="114"/>
      <c r="DV1848" s="114"/>
      <c r="DW1848" s="121"/>
      <c r="DX1848" s="121"/>
      <c r="DY1848" s="121"/>
      <c r="DZ1848" s="121"/>
      <c r="EA1848" s="121"/>
      <c r="EB1848" s="121"/>
    </row>
    <row r="1849" spans="1:132" s="2" customFormat="1" ht="10.5" customHeight="1" x14ac:dyDescent="0.2">
      <c r="A1849" s="1373"/>
      <c r="B1849" s="1511"/>
      <c r="C1849" s="824" t="s">
        <v>118</v>
      </c>
      <c r="D1849" s="102" t="s">
        <v>27</v>
      </c>
      <c r="E1849" s="39">
        <f>ROUND(SQRT(E1850^2+E1851^2)*1000/(1.73*E$1706),0)</f>
        <v>29</v>
      </c>
      <c r="F1849" s="129">
        <f>ROUND(SQRT(F1850^2+F1851^2)*1000/(1.73*F$1706),0)</f>
        <v>30</v>
      </c>
      <c r="G1849" s="129">
        <f>ROUND(SQRT(G1850^2+G1851^2)*1000/(1.73*G$1706),0)</f>
        <v>29</v>
      </c>
      <c r="H1849" s="241">
        <f>ROUND(SQRT(H1850^2+H1851^2)*1000/(1.73*H$1706),0)</f>
        <v>27</v>
      </c>
      <c r="I1849" s="129">
        <f>ROUND(SQRT(I1850^2+I1851^2)*1000/(1.73*I$1706),0)</f>
        <v>26</v>
      </c>
      <c r="J1849" s="129">
        <f t="shared" ref="J1849:AB1849" si="1853">ROUND(SQRT(J1850^2+J1851^2)*1000/(1.73*J$1706),0)</f>
        <v>28</v>
      </c>
      <c r="K1849" s="129">
        <f t="shared" si="1853"/>
        <v>29</v>
      </c>
      <c r="L1849" s="129">
        <f t="shared" si="1853"/>
        <v>28</v>
      </c>
      <c r="M1849" s="129">
        <f t="shared" si="1853"/>
        <v>28</v>
      </c>
      <c r="N1849" s="241">
        <f t="shared" si="1853"/>
        <v>29</v>
      </c>
      <c r="O1849" s="129">
        <f t="shared" si="1853"/>
        <v>19</v>
      </c>
      <c r="P1849" s="129">
        <f t="shared" si="1853"/>
        <v>1</v>
      </c>
      <c r="Q1849" s="129">
        <f t="shared" si="1853"/>
        <v>1</v>
      </c>
      <c r="R1849" s="129">
        <f t="shared" si="1853"/>
        <v>1</v>
      </c>
      <c r="S1849" s="129">
        <f t="shared" si="1853"/>
        <v>15</v>
      </c>
      <c r="T1849" s="129">
        <f t="shared" si="1853"/>
        <v>28</v>
      </c>
      <c r="U1849" s="129">
        <f t="shared" si="1853"/>
        <v>28</v>
      </c>
      <c r="V1849" s="241">
        <f t="shared" si="1853"/>
        <v>28</v>
      </c>
      <c r="W1849" s="129">
        <f t="shared" si="1853"/>
        <v>27</v>
      </c>
      <c r="X1849" s="129">
        <f t="shared" si="1853"/>
        <v>29</v>
      </c>
      <c r="Y1849" s="129">
        <f t="shared" si="1853"/>
        <v>28</v>
      </c>
      <c r="Z1849" s="129">
        <f t="shared" si="1853"/>
        <v>28</v>
      </c>
      <c r="AA1849" s="129">
        <f t="shared" si="1853"/>
        <v>26</v>
      </c>
      <c r="AB1849" s="129">
        <f t="shared" si="1853"/>
        <v>27</v>
      </c>
      <c r="AC1849" s="121"/>
      <c r="AD1849" s="121"/>
      <c r="AE1849" s="121"/>
      <c r="AF1849" s="183"/>
      <c r="AG1849" s="183"/>
      <c r="AH1849" s="183"/>
      <c r="AI1849" s="183"/>
      <c r="AJ1849" s="183"/>
      <c r="AK1849" s="183"/>
      <c r="AL1849" s="183"/>
      <c r="AM1849" s="183"/>
      <c r="AN1849" s="183"/>
      <c r="AO1849" s="183"/>
      <c r="AP1849" s="183"/>
      <c r="AQ1849" s="183"/>
      <c r="AR1849" s="183"/>
      <c r="AS1849" s="183"/>
      <c r="AT1849" s="183"/>
      <c r="AU1849" s="183"/>
      <c r="AV1849" s="183"/>
      <c r="AW1849" s="183"/>
      <c r="AX1849" s="183"/>
      <c r="AY1849" s="183"/>
      <c r="AZ1849" s="183"/>
      <c r="BA1849" s="183"/>
      <c r="BB1849" s="183"/>
      <c r="BC1849" s="183"/>
      <c r="BD1849" s="183"/>
      <c r="BE1849" s="400"/>
      <c r="BF1849" s="114"/>
      <c r="BG1849" s="114"/>
      <c r="BH1849" s="114"/>
      <c r="BI1849" s="114"/>
      <c r="BJ1849" s="114"/>
      <c r="BK1849" s="114"/>
      <c r="BL1849" s="114"/>
      <c r="BM1849" s="114"/>
      <c r="BN1849" s="114"/>
      <c r="BO1849" s="114"/>
      <c r="BP1849" s="114"/>
      <c r="BQ1849" s="114"/>
      <c r="BR1849" s="114"/>
      <c r="BS1849" s="114"/>
      <c r="BT1849" s="114"/>
      <c r="BU1849" s="114"/>
      <c r="BV1849" s="114"/>
      <c r="BW1849" s="114"/>
      <c r="BX1849" s="114"/>
      <c r="BY1849" s="114"/>
      <c r="BZ1849" s="114"/>
      <c r="CA1849" s="114"/>
      <c r="CB1849" s="114"/>
      <c r="CC1849" s="114"/>
      <c r="CD1849" s="114"/>
      <c r="CE1849" s="114"/>
      <c r="CF1849" s="114"/>
      <c r="CG1849" s="114"/>
      <c r="CH1849" s="114"/>
      <c r="CI1849" s="114"/>
      <c r="CJ1849" s="114"/>
      <c r="CK1849" s="114"/>
      <c r="CL1849" s="114"/>
      <c r="CM1849" s="114"/>
      <c r="CN1849" s="114"/>
      <c r="CO1849" s="114"/>
      <c r="CP1849" s="114"/>
      <c r="CQ1849" s="114"/>
      <c r="CR1849" s="114"/>
      <c r="CS1849" s="114"/>
      <c r="CT1849" s="114"/>
      <c r="CU1849" s="114"/>
      <c r="CV1849" s="114"/>
      <c r="CW1849" s="114"/>
      <c r="CX1849" s="114"/>
      <c r="CY1849" s="114"/>
      <c r="CZ1849" s="114"/>
      <c r="DA1849" s="114"/>
      <c r="DB1849" s="114"/>
      <c r="DC1849" s="114"/>
      <c r="DD1849" s="114"/>
      <c r="DE1849" s="114"/>
      <c r="DF1849" s="114"/>
      <c r="DG1849" s="114"/>
      <c r="DH1849" s="114"/>
      <c r="DI1849" s="114"/>
      <c r="DJ1849" s="114"/>
      <c r="DK1849" s="114"/>
      <c r="DL1849" s="114"/>
      <c r="DM1849" s="114"/>
      <c r="DN1849" s="114"/>
      <c r="DO1849" s="114"/>
      <c r="DP1849" s="114"/>
      <c r="DQ1849" s="114"/>
      <c r="DR1849" s="114"/>
      <c r="DS1849" s="114"/>
      <c r="DT1849" s="114"/>
      <c r="DU1849" s="114"/>
      <c r="DV1849" s="114"/>
      <c r="DW1849" s="121"/>
      <c r="DX1849" s="121"/>
      <c r="DY1849" s="121"/>
      <c r="DZ1849" s="121"/>
      <c r="EA1849" s="85"/>
      <c r="EB1849" s="85"/>
    </row>
    <row r="1850" spans="1:132" s="1" customFormat="1" ht="10.5" customHeight="1" x14ac:dyDescent="0.2">
      <c r="A1850" s="1373"/>
      <c r="B1850" s="1511"/>
      <c r="C1850" s="846" t="s">
        <v>910</v>
      </c>
      <c r="D1850" s="102" t="s">
        <v>108</v>
      </c>
      <c r="E1850" s="42">
        <f>ROUND((AG1850-AF1850)*$AE1850,2)</f>
        <v>0.22</v>
      </c>
      <c r="F1850" s="42">
        <f t="shared" ref="F1850:AB1850" si="1854">ROUND((AH1850-AG1850)*$AE1850,2)</f>
        <v>0.23</v>
      </c>
      <c r="G1850" s="42">
        <f t="shared" si="1854"/>
        <v>0.22</v>
      </c>
      <c r="H1850" s="213">
        <f t="shared" si="1854"/>
        <v>0.21</v>
      </c>
      <c r="I1850" s="42">
        <f t="shared" si="1854"/>
        <v>0.2</v>
      </c>
      <c r="J1850" s="42">
        <f t="shared" si="1854"/>
        <v>0.22</v>
      </c>
      <c r="K1850" s="42">
        <f t="shared" si="1854"/>
        <v>0.22</v>
      </c>
      <c r="L1850" s="42">
        <f t="shared" si="1854"/>
        <v>0.21</v>
      </c>
      <c r="M1850" s="42">
        <f t="shared" si="1854"/>
        <v>0.21</v>
      </c>
      <c r="N1850" s="213">
        <f t="shared" si="1854"/>
        <v>0.22</v>
      </c>
      <c r="O1850" s="42">
        <f t="shared" si="1854"/>
        <v>0.14000000000000001</v>
      </c>
      <c r="P1850" s="42">
        <f t="shared" si="1854"/>
        <v>0.01</v>
      </c>
      <c r="Q1850" s="42">
        <f t="shared" si="1854"/>
        <v>0.01</v>
      </c>
      <c r="R1850" s="42">
        <f t="shared" si="1854"/>
        <v>0.01</v>
      </c>
      <c r="S1850" s="42">
        <f t="shared" si="1854"/>
        <v>0.12</v>
      </c>
      <c r="T1850" s="42">
        <f t="shared" si="1854"/>
        <v>0.21</v>
      </c>
      <c r="U1850" s="42">
        <f t="shared" si="1854"/>
        <v>0.22</v>
      </c>
      <c r="V1850" s="213">
        <f t="shared" si="1854"/>
        <v>0.21</v>
      </c>
      <c r="W1850" s="42">
        <f t="shared" si="1854"/>
        <v>0.21</v>
      </c>
      <c r="X1850" s="42">
        <f t="shared" si="1854"/>
        <v>0.22</v>
      </c>
      <c r="Y1850" s="42">
        <f t="shared" si="1854"/>
        <v>0.22</v>
      </c>
      <c r="Z1850" s="42">
        <f t="shared" si="1854"/>
        <v>0.21</v>
      </c>
      <c r="AA1850" s="42">
        <f t="shared" si="1854"/>
        <v>0.2</v>
      </c>
      <c r="AB1850" s="42">
        <f t="shared" si="1854"/>
        <v>0.21</v>
      </c>
      <c r="AC1850" s="41">
        <f>(BD1850-AF1850)*AE1850</f>
        <v>4.3567199999983135</v>
      </c>
      <c r="AD1850" s="43">
        <f>(BD1851-AF1851)*AE1850</f>
        <v>4.2472799999995914</v>
      </c>
      <c r="AE1850" s="358">
        <v>7.2</v>
      </c>
      <c r="AF1850" s="678">
        <v>2074.8645000000001</v>
      </c>
      <c r="AG1850" s="678">
        <v>2074.8953000000001</v>
      </c>
      <c r="AH1850" s="679">
        <v>2074.9268999999999</v>
      </c>
      <c r="AI1850" s="678">
        <v>2074.9575</v>
      </c>
      <c r="AJ1850" s="678">
        <v>2074.9866000000002</v>
      </c>
      <c r="AK1850" s="678">
        <v>2075.0142999999998</v>
      </c>
      <c r="AL1850" s="678">
        <v>2075.0448999999999</v>
      </c>
      <c r="AM1850" s="678">
        <v>2075.0754999999999</v>
      </c>
      <c r="AN1850" s="678">
        <v>2075.1046999999999</v>
      </c>
      <c r="AO1850" s="678">
        <v>2075.1342</v>
      </c>
      <c r="AP1850" s="678">
        <v>2075.165</v>
      </c>
      <c r="AQ1850" s="678">
        <v>2075.1846999999998</v>
      </c>
      <c r="AR1850" s="678">
        <v>2075.1864</v>
      </c>
      <c r="AS1850" s="678">
        <v>2075.1873999999998</v>
      </c>
      <c r="AT1850" s="678">
        <v>2075.1882999999998</v>
      </c>
      <c r="AU1850" s="678">
        <v>2075.2053000000001</v>
      </c>
      <c r="AV1850" s="678">
        <v>2075.2350000000001</v>
      </c>
      <c r="AW1850" s="678">
        <v>2075.2653</v>
      </c>
      <c r="AX1850" s="678">
        <v>2075.2945</v>
      </c>
      <c r="AY1850" s="678">
        <v>2075.3240000000001</v>
      </c>
      <c r="AZ1850" s="678">
        <v>2075.3543</v>
      </c>
      <c r="BA1850" s="678">
        <v>2075.3845999999999</v>
      </c>
      <c r="BB1850" s="678">
        <v>2075.4133000000002</v>
      </c>
      <c r="BC1850" s="678">
        <v>2075.4409999999998</v>
      </c>
      <c r="BD1850" s="678">
        <v>2075.4695999999999</v>
      </c>
      <c r="BE1850" s="973"/>
      <c r="BF1850" s="114"/>
      <c r="BG1850" s="114"/>
      <c r="BH1850" s="114"/>
      <c r="BI1850" s="114"/>
      <c r="BJ1850" s="114"/>
      <c r="BK1850" s="114"/>
      <c r="BL1850" s="114"/>
      <c r="BM1850" s="114"/>
      <c r="BN1850" s="114"/>
      <c r="BO1850" s="114"/>
      <c r="BP1850" s="114"/>
      <c r="BQ1850" s="114"/>
      <c r="BR1850" s="114"/>
      <c r="BS1850" s="114"/>
      <c r="BT1850" s="114"/>
      <c r="BU1850" s="114"/>
      <c r="BV1850" s="114"/>
      <c r="BW1850" s="114"/>
      <c r="BX1850" s="114"/>
      <c r="BY1850" s="114"/>
      <c r="BZ1850" s="114"/>
      <c r="CA1850" s="114"/>
      <c r="CB1850" s="114"/>
      <c r="CC1850" s="114"/>
      <c r="CD1850" s="114"/>
      <c r="CE1850" s="114"/>
      <c r="CF1850" s="114"/>
      <c r="CG1850" s="114"/>
      <c r="CH1850" s="114"/>
      <c r="CI1850" s="114"/>
      <c r="CJ1850" s="114"/>
      <c r="CK1850" s="114"/>
      <c r="CL1850" s="114"/>
      <c r="CM1850" s="114"/>
      <c r="CN1850" s="114"/>
      <c r="CO1850" s="114"/>
      <c r="CP1850" s="114"/>
      <c r="CQ1850" s="114"/>
      <c r="CR1850" s="114"/>
      <c r="CS1850" s="114"/>
      <c r="CT1850" s="114"/>
      <c r="CU1850" s="114"/>
      <c r="CV1850" s="114"/>
      <c r="CW1850" s="114"/>
      <c r="CX1850" s="114"/>
      <c r="CY1850" s="114"/>
      <c r="CZ1850" s="114"/>
      <c r="DA1850" s="114"/>
      <c r="DB1850" s="114"/>
      <c r="DC1850" s="114"/>
      <c r="DD1850" s="114"/>
      <c r="DE1850" s="114"/>
      <c r="DF1850" s="114"/>
      <c r="DG1850" s="114"/>
      <c r="DH1850" s="114"/>
      <c r="DI1850" s="114"/>
      <c r="DJ1850" s="114"/>
      <c r="DK1850" s="114"/>
      <c r="DL1850" s="114"/>
      <c r="DM1850" s="114"/>
      <c r="DN1850" s="114"/>
      <c r="DO1850" s="114"/>
      <c r="DP1850" s="114"/>
      <c r="DQ1850" s="114"/>
      <c r="DR1850" s="114"/>
      <c r="DS1850" s="114"/>
      <c r="DT1850" s="114"/>
      <c r="DU1850" s="114"/>
      <c r="DV1850" s="114"/>
      <c r="DW1850" s="121"/>
      <c r="DX1850" s="121"/>
      <c r="DY1850" s="121"/>
      <c r="DZ1850" s="121"/>
      <c r="EA1850" s="121"/>
      <c r="EB1850" s="121"/>
    </row>
    <row r="1851" spans="1:132" s="1" customFormat="1" ht="10.5" customHeight="1" x14ac:dyDescent="0.2">
      <c r="A1851" s="1373"/>
      <c r="B1851" s="1511"/>
      <c r="C1851" s="846" t="s">
        <v>910</v>
      </c>
      <c r="D1851" s="102" t="s">
        <v>109</v>
      </c>
      <c r="E1851" s="42">
        <f>ROUND((AG1851-AF1851)*$AE1850,2)</f>
        <v>0.21</v>
      </c>
      <c r="F1851" s="42">
        <f t="shared" ref="F1851:AB1851" si="1855">ROUND((AH1851-AG1851)*$AE1850,2)</f>
        <v>0.21</v>
      </c>
      <c r="G1851" s="42">
        <f t="shared" si="1855"/>
        <v>0.21</v>
      </c>
      <c r="H1851" s="213">
        <f t="shared" si="1855"/>
        <v>0.2</v>
      </c>
      <c r="I1851" s="42">
        <f t="shared" si="1855"/>
        <v>0.2</v>
      </c>
      <c r="J1851" s="42">
        <f t="shared" si="1855"/>
        <v>0.21</v>
      </c>
      <c r="K1851" s="42">
        <f t="shared" si="1855"/>
        <v>0.22</v>
      </c>
      <c r="L1851" s="42">
        <f t="shared" si="1855"/>
        <v>0.21</v>
      </c>
      <c r="M1851" s="42">
        <f t="shared" si="1855"/>
        <v>0.22</v>
      </c>
      <c r="N1851" s="213">
        <f t="shared" si="1855"/>
        <v>0.22</v>
      </c>
      <c r="O1851" s="42">
        <f t="shared" si="1855"/>
        <v>0.15</v>
      </c>
      <c r="P1851" s="42">
        <f t="shared" si="1855"/>
        <v>0</v>
      </c>
      <c r="Q1851" s="42">
        <f t="shared" si="1855"/>
        <v>0</v>
      </c>
      <c r="R1851" s="42">
        <f t="shared" si="1855"/>
        <v>0</v>
      </c>
      <c r="S1851" s="42">
        <f t="shared" si="1855"/>
        <v>0.11</v>
      </c>
      <c r="T1851" s="42">
        <f t="shared" si="1855"/>
        <v>0.21</v>
      </c>
      <c r="U1851" s="42">
        <f t="shared" si="1855"/>
        <v>0.2</v>
      </c>
      <c r="V1851" s="213">
        <f t="shared" si="1855"/>
        <v>0.21</v>
      </c>
      <c r="W1851" s="42">
        <f t="shared" si="1855"/>
        <v>0.21</v>
      </c>
      <c r="X1851" s="42">
        <f t="shared" si="1855"/>
        <v>0.22</v>
      </c>
      <c r="Y1851" s="42">
        <f t="shared" si="1855"/>
        <v>0.21</v>
      </c>
      <c r="Z1851" s="42">
        <f t="shared" si="1855"/>
        <v>0.21</v>
      </c>
      <c r="AA1851" s="42">
        <f t="shared" si="1855"/>
        <v>0.2</v>
      </c>
      <c r="AB1851" s="42">
        <f t="shared" si="1855"/>
        <v>0.2</v>
      </c>
      <c r="AC1851" s="41"/>
      <c r="AD1851" s="43"/>
      <c r="AE1851" s="358"/>
      <c r="AF1851" s="678">
        <v>2491.991</v>
      </c>
      <c r="AG1851" s="678">
        <v>2492.0198</v>
      </c>
      <c r="AH1851" s="679">
        <v>2492.0484999999999</v>
      </c>
      <c r="AI1851" s="678">
        <v>2492.0774999999999</v>
      </c>
      <c r="AJ1851" s="678">
        <v>2492.1057999999998</v>
      </c>
      <c r="AK1851" s="678">
        <v>2492.1332000000002</v>
      </c>
      <c r="AL1851" s="678">
        <v>2492.1626999999999</v>
      </c>
      <c r="AM1851" s="678">
        <v>2492.1929</v>
      </c>
      <c r="AN1851" s="678">
        <v>2492.2224999999999</v>
      </c>
      <c r="AO1851" s="678">
        <v>2492.2525999999998</v>
      </c>
      <c r="AP1851" s="678">
        <v>2492.2829000000002</v>
      </c>
      <c r="AQ1851" s="678">
        <v>2492.3031000000001</v>
      </c>
      <c r="AR1851" s="678">
        <v>2492.3036000000002</v>
      </c>
      <c r="AS1851" s="678">
        <v>2492.3038999999999</v>
      </c>
      <c r="AT1851" s="678">
        <v>2492.3042</v>
      </c>
      <c r="AU1851" s="678">
        <v>2492.3200000000002</v>
      </c>
      <c r="AV1851" s="678">
        <v>2492.3492999999999</v>
      </c>
      <c r="AW1851" s="678">
        <v>2492.3775000000001</v>
      </c>
      <c r="AX1851" s="678">
        <v>2492.4061999999999</v>
      </c>
      <c r="AY1851" s="678">
        <v>2492.4358000000002</v>
      </c>
      <c r="AZ1851" s="678">
        <v>2492.4659000000001</v>
      </c>
      <c r="BA1851" s="678">
        <v>2492.4953999999998</v>
      </c>
      <c r="BB1851" s="678">
        <v>2492.5245</v>
      </c>
      <c r="BC1851" s="678">
        <v>2492.5524999999998</v>
      </c>
      <c r="BD1851" s="678">
        <v>2492.5808999999999</v>
      </c>
      <c r="BE1851" s="973"/>
      <c r="BF1851" s="114"/>
      <c r="BG1851" s="114"/>
      <c r="BH1851" s="114"/>
      <c r="BI1851" s="114"/>
      <c r="BJ1851" s="114"/>
      <c r="BK1851" s="114"/>
      <c r="BL1851" s="114"/>
      <c r="BM1851" s="114"/>
      <c r="BN1851" s="114"/>
      <c r="BO1851" s="114"/>
      <c r="BP1851" s="114"/>
      <c r="BQ1851" s="114"/>
      <c r="BR1851" s="114"/>
      <c r="BS1851" s="114"/>
      <c r="BT1851" s="114"/>
      <c r="BU1851" s="114"/>
      <c r="BV1851" s="114"/>
      <c r="BW1851" s="114"/>
      <c r="BX1851" s="114"/>
      <c r="BY1851" s="114"/>
      <c r="BZ1851" s="114"/>
      <c r="CA1851" s="114"/>
      <c r="CB1851" s="114"/>
      <c r="CC1851" s="114"/>
      <c r="CD1851" s="114"/>
      <c r="CE1851" s="114"/>
      <c r="CF1851" s="114"/>
      <c r="CG1851" s="114"/>
      <c r="CH1851" s="114"/>
      <c r="CI1851" s="114"/>
      <c r="CJ1851" s="114"/>
      <c r="CK1851" s="114"/>
      <c r="CL1851" s="114"/>
      <c r="CM1851" s="114"/>
      <c r="CN1851" s="114"/>
      <c r="CO1851" s="114"/>
      <c r="CP1851" s="114"/>
      <c r="CQ1851" s="114"/>
      <c r="CR1851" s="114"/>
      <c r="CS1851" s="114"/>
      <c r="CT1851" s="114"/>
      <c r="CU1851" s="114"/>
      <c r="CV1851" s="114"/>
      <c r="CW1851" s="114"/>
      <c r="CX1851" s="114"/>
      <c r="CY1851" s="114"/>
      <c r="CZ1851" s="114"/>
      <c r="DA1851" s="114"/>
      <c r="DB1851" s="114"/>
      <c r="DC1851" s="114"/>
      <c r="DD1851" s="114"/>
      <c r="DE1851" s="114"/>
      <c r="DF1851" s="114"/>
      <c r="DG1851" s="114"/>
      <c r="DH1851" s="114"/>
      <c r="DI1851" s="114"/>
      <c r="DJ1851" s="114"/>
      <c r="DK1851" s="114"/>
      <c r="DL1851" s="114"/>
      <c r="DM1851" s="114"/>
      <c r="DN1851" s="114"/>
      <c r="DO1851" s="114"/>
      <c r="DP1851" s="114"/>
      <c r="DQ1851" s="114"/>
      <c r="DR1851" s="114"/>
      <c r="DS1851" s="114"/>
      <c r="DT1851" s="114"/>
      <c r="DU1851" s="114"/>
      <c r="DV1851" s="114"/>
      <c r="DW1851" s="121"/>
      <c r="DX1851" s="121"/>
      <c r="DY1851" s="121"/>
      <c r="DZ1851" s="121"/>
      <c r="EA1851" s="121"/>
      <c r="EB1851" s="121"/>
    </row>
    <row r="1852" spans="1:132" s="1" customFormat="1" ht="10.5" customHeight="1" thickBot="1" x14ac:dyDescent="0.25">
      <c r="A1852" s="1374"/>
      <c r="B1852" s="1527"/>
      <c r="C1852" s="197"/>
      <c r="D1852" s="166" t="s">
        <v>35</v>
      </c>
      <c r="E1852" s="64">
        <f>E1851/E1850</f>
        <v>0.95454545454545447</v>
      </c>
      <c r="F1852" s="64">
        <f t="shared" ref="F1852:AB1852" si="1856">F1851/F1850</f>
        <v>0.91304347826086951</v>
      </c>
      <c r="G1852" s="64">
        <f t="shared" si="1856"/>
        <v>0.95454545454545447</v>
      </c>
      <c r="H1852" s="221">
        <f t="shared" si="1856"/>
        <v>0.95238095238095244</v>
      </c>
      <c r="I1852" s="64">
        <f t="shared" si="1856"/>
        <v>1</v>
      </c>
      <c r="J1852" s="64">
        <f t="shared" si="1856"/>
        <v>0.95454545454545447</v>
      </c>
      <c r="K1852" s="64">
        <f t="shared" si="1856"/>
        <v>1</v>
      </c>
      <c r="L1852" s="64">
        <f t="shared" si="1856"/>
        <v>1</v>
      </c>
      <c r="M1852" s="64">
        <f t="shared" si="1856"/>
        <v>1.0476190476190477</v>
      </c>
      <c r="N1852" s="221">
        <f t="shared" si="1856"/>
        <v>1</v>
      </c>
      <c r="O1852" s="64">
        <f t="shared" si="1856"/>
        <v>1.0714285714285714</v>
      </c>
      <c r="P1852" s="64">
        <f t="shared" si="1856"/>
        <v>0</v>
      </c>
      <c r="Q1852" s="64">
        <f t="shared" si="1856"/>
        <v>0</v>
      </c>
      <c r="R1852" s="64">
        <f t="shared" si="1856"/>
        <v>0</v>
      </c>
      <c r="S1852" s="64">
        <f t="shared" si="1856"/>
        <v>0.91666666666666674</v>
      </c>
      <c r="T1852" s="64">
        <f t="shared" si="1856"/>
        <v>1</v>
      </c>
      <c r="U1852" s="64">
        <f t="shared" si="1856"/>
        <v>0.90909090909090917</v>
      </c>
      <c r="V1852" s="221">
        <f t="shared" si="1856"/>
        <v>1</v>
      </c>
      <c r="W1852" s="64">
        <f t="shared" si="1856"/>
        <v>1</v>
      </c>
      <c r="X1852" s="64">
        <f t="shared" si="1856"/>
        <v>1</v>
      </c>
      <c r="Y1852" s="64">
        <f t="shared" si="1856"/>
        <v>0.95454545454545447</v>
      </c>
      <c r="Z1852" s="64">
        <f t="shared" si="1856"/>
        <v>1</v>
      </c>
      <c r="AA1852" s="64">
        <f t="shared" si="1856"/>
        <v>1</v>
      </c>
      <c r="AB1852" s="64">
        <f t="shared" si="1856"/>
        <v>0.95238095238095244</v>
      </c>
      <c r="AC1852" s="41"/>
      <c r="AD1852" s="43"/>
      <c r="AE1852" s="358"/>
      <c r="AF1852" s="188"/>
      <c r="AG1852" s="188"/>
      <c r="AH1852" s="188"/>
      <c r="AI1852" s="188"/>
      <c r="AJ1852" s="188"/>
      <c r="AK1852" s="188"/>
      <c r="AL1852" s="188"/>
      <c r="AM1852" s="188"/>
      <c r="AN1852" s="188"/>
      <c r="AO1852" s="188"/>
      <c r="AP1852" s="188"/>
      <c r="AQ1852" s="188"/>
      <c r="AR1852" s="188"/>
      <c r="AS1852" s="188"/>
      <c r="AT1852" s="188"/>
      <c r="AU1852" s="188"/>
      <c r="AV1852" s="188"/>
      <c r="AW1852" s="187"/>
      <c r="AX1852" s="187"/>
      <c r="AY1852" s="187"/>
      <c r="AZ1852" s="187"/>
      <c r="BA1852" s="187"/>
      <c r="BB1852" s="187"/>
      <c r="BC1852" s="187"/>
      <c r="BD1852" s="187"/>
      <c r="BE1852" s="400"/>
      <c r="BF1852" s="114"/>
      <c r="BG1852" s="114"/>
      <c r="BH1852" s="114"/>
      <c r="BI1852" s="114"/>
      <c r="BJ1852" s="114"/>
      <c r="BK1852" s="114"/>
      <c r="BL1852" s="114"/>
      <c r="BM1852" s="114"/>
      <c r="BN1852" s="114"/>
      <c r="BO1852" s="114"/>
      <c r="BP1852" s="114"/>
      <c r="BQ1852" s="114"/>
      <c r="BR1852" s="114"/>
      <c r="BS1852" s="114"/>
      <c r="BT1852" s="114"/>
      <c r="BU1852" s="114"/>
      <c r="BV1852" s="114"/>
      <c r="BW1852" s="114"/>
      <c r="BX1852" s="114"/>
      <c r="BY1852" s="114"/>
      <c r="BZ1852" s="114"/>
      <c r="CA1852" s="114"/>
      <c r="CB1852" s="114"/>
      <c r="CC1852" s="114"/>
      <c r="CD1852" s="114"/>
      <c r="CE1852" s="114"/>
      <c r="CF1852" s="114"/>
      <c r="CG1852" s="114"/>
      <c r="CH1852" s="114"/>
      <c r="CI1852" s="114"/>
      <c r="CJ1852" s="114"/>
      <c r="CK1852" s="114"/>
      <c r="CL1852" s="114"/>
      <c r="CM1852" s="114"/>
      <c r="CN1852" s="114"/>
      <c r="CO1852" s="114"/>
      <c r="CP1852" s="114"/>
      <c r="CQ1852" s="114"/>
      <c r="CR1852" s="114"/>
      <c r="CS1852" s="114"/>
      <c r="CT1852" s="114"/>
      <c r="CU1852" s="114"/>
      <c r="CV1852" s="114"/>
      <c r="CW1852" s="114"/>
      <c r="CX1852" s="114"/>
      <c r="CY1852" s="114"/>
      <c r="CZ1852" s="114"/>
      <c r="DA1852" s="114"/>
      <c r="DB1852" s="114"/>
      <c r="DC1852" s="114"/>
      <c r="DD1852" s="114"/>
      <c r="DE1852" s="114"/>
      <c r="DF1852" s="114"/>
      <c r="DG1852" s="114"/>
      <c r="DH1852" s="114"/>
      <c r="DI1852" s="114"/>
      <c r="DJ1852" s="114"/>
      <c r="DK1852" s="114"/>
      <c r="DL1852" s="114"/>
      <c r="DM1852" s="114"/>
      <c r="DN1852" s="114"/>
      <c r="DO1852" s="114"/>
      <c r="DP1852" s="114"/>
      <c r="DQ1852" s="114"/>
      <c r="DR1852" s="114"/>
      <c r="DS1852" s="114"/>
      <c r="DT1852" s="114"/>
      <c r="DU1852" s="114"/>
      <c r="DV1852" s="114"/>
      <c r="DW1852" s="121"/>
      <c r="DX1852" s="121"/>
      <c r="DY1852" s="121"/>
      <c r="DZ1852" s="121"/>
      <c r="EA1852" s="121"/>
      <c r="EB1852" s="121"/>
    </row>
    <row r="1853" spans="1:132" s="1" customFormat="1" ht="10.5" customHeight="1" x14ac:dyDescent="0.2">
      <c r="A1853" s="1372" t="s">
        <v>263</v>
      </c>
      <c r="B1853" s="1524" t="s">
        <v>283</v>
      </c>
      <c r="C1853" s="695"/>
      <c r="D1853" s="726"/>
      <c r="E1853" s="61"/>
      <c r="F1853" s="61"/>
      <c r="G1853" s="61"/>
      <c r="H1853" s="219"/>
      <c r="I1853" s="61"/>
      <c r="J1853" s="61"/>
      <c r="K1853" s="61"/>
      <c r="L1853" s="61"/>
      <c r="M1853" s="61"/>
      <c r="N1853" s="219"/>
      <c r="O1853" s="61"/>
      <c r="P1853" s="61"/>
      <c r="Q1853" s="61"/>
      <c r="R1853" s="61"/>
      <c r="S1853" s="61"/>
      <c r="T1853" s="61"/>
      <c r="U1853" s="61"/>
      <c r="V1853" s="219"/>
      <c r="W1853" s="61"/>
      <c r="X1853" s="61"/>
      <c r="Y1853" s="61"/>
      <c r="Z1853" s="61"/>
      <c r="AA1853" s="61"/>
      <c r="AB1853" s="61"/>
      <c r="AC1853" s="41"/>
      <c r="AD1853" s="43"/>
      <c r="AE1853" s="358"/>
      <c r="AF1853" s="182"/>
      <c r="AG1853" s="187"/>
      <c r="AH1853" s="187"/>
      <c r="AI1853" s="187"/>
      <c r="AJ1853" s="187"/>
      <c r="AK1853" s="187"/>
      <c r="AL1853" s="187"/>
      <c r="AM1853" s="187"/>
      <c r="AN1853" s="187"/>
      <c r="AO1853" s="187"/>
      <c r="AP1853" s="187"/>
      <c r="AQ1853" s="187"/>
      <c r="AR1853" s="187"/>
      <c r="AS1853" s="187"/>
      <c r="AT1853" s="187"/>
      <c r="AU1853" s="187"/>
      <c r="AV1853" s="187"/>
      <c r="AW1853" s="187"/>
      <c r="AX1853" s="187"/>
      <c r="AY1853" s="187"/>
      <c r="AZ1853" s="187"/>
      <c r="BA1853" s="187"/>
      <c r="BB1853" s="187"/>
      <c r="BC1853" s="187"/>
      <c r="BD1853" s="187"/>
      <c r="BE1853" s="400"/>
      <c r="BF1853" s="114"/>
      <c r="BG1853" s="114"/>
      <c r="BH1853" s="114"/>
      <c r="BI1853" s="114"/>
      <c r="BJ1853" s="114"/>
      <c r="BK1853" s="114"/>
      <c r="BL1853" s="114"/>
      <c r="BM1853" s="114"/>
      <c r="BN1853" s="114"/>
      <c r="BO1853" s="114"/>
      <c r="BP1853" s="114"/>
      <c r="BQ1853" s="114"/>
      <c r="BR1853" s="114"/>
      <c r="BS1853" s="114"/>
      <c r="BT1853" s="114"/>
      <c r="BU1853" s="114"/>
      <c r="BV1853" s="114"/>
      <c r="BW1853" s="114"/>
      <c r="BX1853" s="114"/>
      <c r="BY1853" s="114"/>
      <c r="BZ1853" s="114"/>
      <c r="CA1853" s="114"/>
      <c r="CB1853" s="114"/>
      <c r="CC1853" s="114"/>
      <c r="CD1853" s="114"/>
      <c r="CE1853" s="114"/>
      <c r="CF1853" s="114"/>
      <c r="CG1853" s="114"/>
      <c r="CH1853" s="114"/>
      <c r="CI1853" s="114"/>
      <c r="CJ1853" s="114"/>
      <c r="CK1853" s="114"/>
      <c r="CL1853" s="114"/>
      <c r="CM1853" s="114"/>
      <c r="CN1853" s="114"/>
      <c r="CO1853" s="114"/>
      <c r="CP1853" s="114"/>
      <c r="CQ1853" s="114"/>
      <c r="CR1853" s="114"/>
      <c r="CS1853" s="114"/>
      <c r="CT1853" s="114"/>
      <c r="CU1853" s="114"/>
      <c r="CV1853" s="114"/>
      <c r="CW1853" s="114"/>
      <c r="CX1853" s="114"/>
      <c r="CY1853" s="114"/>
      <c r="CZ1853" s="114"/>
      <c r="DA1853" s="114"/>
      <c r="DB1853" s="114"/>
      <c r="DC1853" s="114"/>
      <c r="DD1853" s="114"/>
      <c r="DE1853" s="114"/>
      <c r="DF1853" s="114"/>
      <c r="DG1853" s="114"/>
      <c r="DH1853" s="114"/>
      <c r="DI1853" s="114"/>
      <c r="DJ1853" s="114"/>
      <c r="DK1853" s="114"/>
      <c r="DL1853" s="114"/>
      <c r="DM1853" s="114"/>
      <c r="DN1853" s="114"/>
      <c r="DO1853" s="114"/>
      <c r="DP1853" s="114"/>
      <c r="DQ1853" s="114"/>
      <c r="DR1853" s="114"/>
      <c r="DS1853" s="114"/>
      <c r="DT1853" s="114"/>
      <c r="DU1853" s="114"/>
      <c r="DV1853" s="114"/>
      <c r="DW1853" s="121"/>
      <c r="DX1853" s="121"/>
      <c r="DY1853" s="121"/>
      <c r="DZ1853" s="121"/>
      <c r="EA1853" s="121"/>
      <c r="EB1853" s="121"/>
    </row>
    <row r="1854" spans="1:132" s="2" customFormat="1" ht="10.5" customHeight="1" x14ac:dyDescent="0.2">
      <c r="A1854" s="1373"/>
      <c r="B1854" s="1511"/>
      <c r="C1854" s="824" t="s">
        <v>118</v>
      </c>
      <c r="D1854" s="102" t="s">
        <v>27</v>
      </c>
      <c r="E1854" s="39">
        <f>ROUND(SQRT(E1855^2+E1856^2)*1000/(1.73*E$1706),0)</f>
        <v>0</v>
      </c>
      <c r="F1854" s="129">
        <f t="shared" ref="F1854:AB1854" si="1857">ROUND(SQRT(F1855^2+F1856^2)*1000/(1.73*F$1706),0)</f>
        <v>0</v>
      </c>
      <c r="G1854" s="129">
        <f t="shared" si="1857"/>
        <v>0</v>
      </c>
      <c r="H1854" s="241">
        <f t="shared" si="1857"/>
        <v>0</v>
      </c>
      <c r="I1854" s="129">
        <f t="shared" si="1857"/>
        <v>0</v>
      </c>
      <c r="J1854" s="129">
        <f t="shared" si="1857"/>
        <v>0</v>
      </c>
      <c r="K1854" s="129">
        <f t="shared" si="1857"/>
        <v>0</v>
      </c>
      <c r="L1854" s="129">
        <f t="shared" si="1857"/>
        <v>0</v>
      </c>
      <c r="M1854" s="129">
        <f t="shared" si="1857"/>
        <v>0</v>
      </c>
      <c r="N1854" s="241">
        <f t="shared" si="1857"/>
        <v>0</v>
      </c>
      <c r="O1854" s="129">
        <f t="shared" si="1857"/>
        <v>0</v>
      </c>
      <c r="P1854" s="129">
        <f t="shared" si="1857"/>
        <v>0</v>
      </c>
      <c r="Q1854" s="129">
        <f t="shared" si="1857"/>
        <v>0</v>
      </c>
      <c r="R1854" s="129">
        <f t="shared" si="1857"/>
        <v>0</v>
      </c>
      <c r="S1854" s="129">
        <f t="shared" si="1857"/>
        <v>0</v>
      </c>
      <c r="T1854" s="129">
        <f t="shared" si="1857"/>
        <v>0</v>
      </c>
      <c r="U1854" s="129">
        <f t="shared" si="1857"/>
        <v>0</v>
      </c>
      <c r="V1854" s="241">
        <f t="shared" si="1857"/>
        <v>0</v>
      </c>
      <c r="W1854" s="129">
        <f t="shared" si="1857"/>
        <v>0</v>
      </c>
      <c r="X1854" s="129">
        <f t="shared" si="1857"/>
        <v>0</v>
      </c>
      <c r="Y1854" s="129">
        <f t="shared" si="1857"/>
        <v>0</v>
      </c>
      <c r="Z1854" s="129">
        <f t="shared" si="1857"/>
        <v>0</v>
      </c>
      <c r="AA1854" s="129">
        <f t="shared" si="1857"/>
        <v>0</v>
      </c>
      <c r="AB1854" s="129">
        <f t="shared" si="1857"/>
        <v>0</v>
      </c>
      <c r="AC1854" s="121"/>
      <c r="AD1854" s="121"/>
      <c r="AE1854" s="121"/>
      <c r="AF1854" s="183"/>
      <c r="AG1854" s="183"/>
      <c r="AH1854" s="183"/>
      <c r="AI1854" s="183"/>
      <c r="AJ1854" s="183"/>
      <c r="AK1854" s="183"/>
      <c r="AL1854" s="183"/>
      <c r="AM1854" s="183"/>
      <c r="AN1854" s="183"/>
      <c r="AO1854" s="183"/>
      <c r="AP1854" s="183"/>
      <c r="AQ1854" s="183"/>
      <c r="AR1854" s="183"/>
      <c r="AS1854" s="183"/>
      <c r="AT1854" s="183"/>
      <c r="AU1854" s="183"/>
      <c r="AV1854" s="183"/>
      <c r="AW1854" s="183"/>
      <c r="AX1854" s="183"/>
      <c r="AY1854" s="183"/>
      <c r="AZ1854" s="183"/>
      <c r="BA1854" s="183"/>
      <c r="BB1854" s="183"/>
      <c r="BC1854" s="183"/>
      <c r="BD1854" s="183"/>
      <c r="BE1854" s="400"/>
      <c r="BF1854" s="114"/>
      <c r="BG1854" s="114"/>
      <c r="BH1854" s="114"/>
      <c r="BI1854" s="114"/>
      <c r="BJ1854" s="114"/>
      <c r="BK1854" s="114"/>
      <c r="BL1854" s="114"/>
      <c r="BM1854" s="114"/>
      <c r="BN1854" s="114"/>
      <c r="BO1854" s="114"/>
      <c r="BP1854" s="114"/>
      <c r="BQ1854" s="114"/>
      <c r="BR1854" s="114"/>
      <c r="BS1854" s="114"/>
      <c r="BT1854" s="114"/>
      <c r="BU1854" s="114"/>
      <c r="BV1854" s="114"/>
      <c r="BW1854" s="114"/>
      <c r="BX1854" s="114"/>
      <c r="BY1854" s="114"/>
      <c r="BZ1854" s="114"/>
      <c r="CA1854" s="114"/>
      <c r="CB1854" s="114"/>
      <c r="CC1854" s="114"/>
      <c r="CD1854" s="114"/>
      <c r="CE1854" s="114"/>
      <c r="CF1854" s="114"/>
      <c r="CG1854" s="114"/>
      <c r="CH1854" s="114"/>
      <c r="CI1854" s="114"/>
      <c r="CJ1854" s="114"/>
      <c r="CK1854" s="114"/>
      <c r="CL1854" s="114"/>
      <c r="CM1854" s="114"/>
      <c r="CN1854" s="114"/>
      <c r="CO1854" s="114"/>
      <c r="CP1854" s="114"/>
      <c r="CQ1854" s="114"/>
      <c r="CR1854" s="114"/>
      <c r="CS1854" s="114"/>
      <c r="CT1854" s="114"/>
      <c r="CU1854" s="114"/>
      <c r="CV1854" s="114"/>
      <c r="CW1854" s="114"/>
      <c r="CX1854" s="114"/>
      <c r="CY1854" s="114"/>
      <c r="CZ1854" s="114"/>
      <c r="DA1854" s="114"/>
      <c r="DB1854" s="114"/>
      <c r="DC1854" s="114"/>
      <c r="DD1854" s="114"/>
      <c r="DE1854" s="114"/>
      <c r="DF1854" s="114"/>
      <c r="DG1854" s="114"/>
      <c r="DH1854" s="114"/>
      <c r="DI1854" s="114"/>
      <c r="DJ1854" s="114"/>
      <c r="DK1854" s="114"/>
      <c r="DL1854" s="114"/>
      <c r="DM1854" s="114"/>
      <c r="DN1854" s="114"/>
      <c r="DO1854" s="114"/>
      <c r="DP1854" s="114"/>
      <c r="DQ1854" s="114"/>
      <c r="DR1854" s="114"/>
      <c r="DS1854" s="114"/>
      <c r="DT1854" s="114"/>
      <c r="DU1854" s="114"/>
      <c r="DV1854" s="114"/>
      <c r="DW1854" s="121"/>
      <c r="DX1854" s="121"/>
      <c r="DY1854" s="121"/>
      <c r="DZ1854" s="121"/>
      <c r="EA1854" s="85"/>
      <c r="EB1854" s="85"/>
    </row>
    <row r="1855" spans="1:132" s="1" customFormat="1" ht="10.5" customHeight="1" x14ac:dyDescent="0.2">
      <c r="A1855" s="1373"/>
      <c r="B1855" s="1511"/>
      <c r="C1855" s="846" t="s">
        <v>910</v>
      </c>
      <c r="D1855" s="102" t="s">
        <v>108</v>
      </c>
      <c r="E1855" s="42">
        <f>ROUND((AG1855-AF1855)*$AE1855,2)</f>
        <v>0</v>
      </c>
      <c r="F1855" s="42">
        <f t="shared" ref="F1855:AB1855" si="1858">ROUND((AH1855-AG1855)*$AE1855,2)</f>
        <v>0</v>
      </c>
      <c r="G1855" s="42">
        <f t="shared" si="1858"/>
        <v>0</v>
      </c>
      <c r="H1855" s="213">
        <f t="shared" si="1858"/>
        <v>0</v>
      </c>
      <c r="I1855" s="42">
        <f t="shared" si="1858"/>
        <v>0</v>
      </c>
      <c r="J1855" s="42">
        <f t="shared" si="1858"/>
        <v>0</v>
      </c>
      <c r="K1855" s="42">
        <f t="shared" si="1858"/>
        <v>0</v>
      </c>
      <c r="L1855" s="42">
        <f t="shared" si="1858"/>
        <v>0</v>
      </c>
      <c r="M1855" s="42">
        <f t="shared" si="1858"/>
        <v>0</v>
      </c>
      <c r="N1855" s="213">
        <f t="shared" si="1858"/>
        <v>0</v>
      </c>
      <c r="O1855" s="42">
        <f t="shared" si="1858"/>
        <v>0</v>
      </c>
      <c r="P1855" s="42">
        <f t="shared" si="1858"/>
        <v>0</v>
      </c>
      <c r="Q1855" s="42">
        <f t="shared" si="1858"/>
        <v>0</v>
      </c>
      <c r="R1855" s="42">
        <f t="shared" si="1858"/>
        <v>0</v>
      </c>
      <c r="S1855" s="42">
        <f t="shared" si="1858"/>
        <v>0</v>
      </c>
      <c r="T1855" s="42">
        <f t="shared" si="1858"/>
        <v>0</v>
      </c>
      <c r="U1855" s="42">
        <f t="shared" si="1858"/>
        <v>0</v>
      </c>
      <c r="V1855" s="213">
        <f t="shared" si="1858"/>
        <v>0</v>
      </c>
      <c r="W1855" s="42">
        <f t="shared" si="1858"/>
        <v>0</v>
      </c>
      <c r="X1855" s="42">
        <f t="shared" si="1858"/>
        <v>0</v>
      </c>
      <c r="Y1855" s="42">
        <f t="shared" si="1858"/>
        <v>0</v>
      </c>
      <c r="Z1855" s="42">
        <f t="shared" si="1858"/>
        <v>0</v>
      </c>
      <c r="AA1855" s="42">
        <f t="shared" si="1858"/>
        <v>0</v>
      </c>
      <c r="AB1855" s="42">
        <f t="shared" si="1858"/>
        <v>0</v>
      </c>
      <c r="AC1855" s="41">
        <f>(BD1855-AF1855)*AE1855</f>
        <v>0</v>
      </c>
      <c r="AD1855" s="43">
        <f>(BD1856-AF1856)*AE1855</f>
        <v>0</v>
      </c>
      <c r="AE1855" s="358">
        <v>7.2</v>
      </c>
      <c r="AF1855" s="678">
        <v>1409.2800999999999</v>
      </c>
      <c r="AG1855" s="678">
        <v>1409.2800999999999</v>
      </c>
      <c r="AH1855" s="679">
        <v>1409.2800999999999</v>
      </c>
      <c r="AI1855" s="678">
        <v>1409.2800999999999</v>
      </c>
      <c r="AJ1855" s="678">
        <v>1409.2800999999999</v>
      </c>
      <c r="AK1855" s="678">
        <v>1409.2800999999999</v>
      </c>
      <c r="AL1855" s="678">
        <v>1409.2800999999999</v>
      </c>
      <c r="AM1855" s="678">
        <v>1409.2800999999999</v>
      </c>
      <c r="AN1855" s="678">
        <v>1409.2800999999999</v>
      </c>
      <c r="AO1855" s="678">
        <v>1409.2800999999999</v>
      </c>
      <c r="AP1855" s="678">
        <v>1409.2800999999999</v>
      </c>
      <c r="AQ1855" s="678">
        <v>1409.2800999999999</v>
      </c>
      <c r="AR1855" s="678">
        <v>1409.2800999999999</v>
      </c>
      <c r="AS1855" s="678">
        <v>1409.2800999999999</v>
      </c>
      <c r="AT1855" s="678">
        <v>1409.2800999999999</v>
      </c>
      <c r="AU1855" s="678">
        <v>1409.2800999999999</v>
      </c>
      <c r="AV1855" s="678">
        <v>1409.2800999999999</v>
      </c>
      <c r="AW1855" s="678">
        <v>1409.2800999999999</v>
      </c>
      <c r="AX1855" s="678">
        <v>1409.2800999999999</v>
      </c>
      <c r="AY1855" s="678">
        <v>1409.2800999999999</v>
      </c>
      <c r="AZ1855" s="678">
        <v>1409.2800999999999</v>
      </c>
      <c r="BA1855" s="678">
        <v>1409.2800999999999</v>
      </c>
      <c r="BB1855" s="678">
        <v>1409.2800999999999</v>
      </c>
      <c r="BC1855" s="678">
        <v>1409.2800999999999</v>
      </c>
      <c r="BD1855" s="678">
        <v>1409.2800999999999</v>
      </c>
      <c r="BE1855" s="400"/>
      <c r="BF1855" s="114"/>
      <c r="BG1855" s="114"/>
      <c r="BH1855" s="114"/>
      <c r="BI1855" s="114"/>
      <c r="BJ1855" s="114"/>
      <c r="BK1855" s="114"/>
      <c r="BL1855" s="114"/>
      <c r="BM1855" s="114"/>
      <c r="BN1855" s="114"/>
      <c r="BO1855" s="114"/>
      <c r="BP1855" s="114"/>
      <c r="BQ1855" s="114"/>
      <c r="BR1855" s="114"/>
      <c r="BS1855" s="114"/>
      <c r="BT1855" s="114"/>
      <c r="BU1855" s="114"/>
      <c r="BV1855" s="114"/>
      <c r="BW1855" s="114"/>
      <c r="BX1855" s="114"/>
      <c r="BY1855" s="114"/>
      <c r="BZ1855" s="114"/>
      <c r="CA1855" s="114"/>
      <c r="CB1855" s="114"/>
      <c r="CC1855" s="114"/>
      <c r="CD1855" s="114"/>
      <c r="CE1855" s="114"/>
      <c r="CF1855" s="114"/>
      <c r="CG1855" s="114"/>
      <c r="CH1855" s="114"/>
      <c r="CI1855" s="114"/>
      <c r="CJ1855" s="114"/>
      <c r="CK1855" s="114"/>
      <c r="CL1855" s="114"/>
      <c r="CM1855" s="114"/>
      <c r="CN1855" s="114"/>
      <c r="CO1855" s="114"/>
      <c r="CP1855" s="114"/>
      <c r="CQ1855" s="114"/>
      <c r="CR1855" s="114"/>
      <c r="CS1855" s="114"/>
      <c r="CT1855" s="114"/>
      <c r="CU1855" s="114"/>
      <c r="CV1855" s="114"/>
      <c r="CW1855" s="114"/>
      <c r="CX1855" s="114"/>
      <c r="CY1855" s="114"/>
      <c r="CZ1855" s="114"/>
      <c r="DA1855" s="114"/>
      <c r="DB1855" s="114"/>
      <c r="DC1855" s="114"/>
      <c r="DD1855" s="114"/>
      <c r="DE1855" s="114"/>
      <c r="DF1855" s="114"/>
      <c r="DG1855" s="114"/>
      <c r="DH1855" s="114"/>
      <c r="DI1855" s="114"/>
      <c r="DJ1855" s="114"/>
      <c r="DK1855" s="114"/>
      <c r="DL1855" s="114"/>
      <c r="DM1855" s="114"/>
      <c r="DN1855" s="114"/>
      <c r="DO1855" s="114"/>
      <c r="DP1855" s="114"/>
      <c r="DQ1855" s="114"/>
      <c r="DR1855" s="114"/>
      <c r="DS1855" s="114"/>
      <c r="DT1855" s="114"/>
      <c r="DU1855" s="114"/>
      <c r="DV1855" s="114"/>
      <c r="DW1855" s="121"/>
      <c r="DX1855" s="121"/>
      <c r="DY1855" s="121"/>
      <c r="DZ1855" s="121"/>
      <c r="EA1855" s="121"/>
      <c r="EB1855" s="121"/>
    </row>
    <row r="1856" spans="1:132" s="1" customFormat="1" ht="10.5" customHeight="1" x14ac:dyDescent="0.2">
      <c r="A1856" s="1373"/>
      <c r="B1856" s="1511"/>
      <c r="C1856" s="846" t="s">
        <v>910</v>
      </c>
      <c r="D1856" s="102" t="s">
        <v>109</v>
      </c>
      <c r="E1856" s="42">
        <f>ROUND((AG1856-AF1856)*$AE1855,2)</f>
        <v>0</v>
      </c>
      <c r="F1856" s="42">
        <f t="shared" ref="F1856:AB1856" si="1859">ROUND((AH1856-AG1856)*$AE1855,2)</f>
        <v>0</v>
      </c>
      <c r="G1856" s="42">
        <f t="shared" si="1859"/>
        <v>0</v>
      </c>
      <c r="H1856" s="213">
        <f t="shared" si="1859"/>
        <v>0</v>
      </c>
      <c r="I1856" s="42">
        <f t="shared" si="1859"/>
        <v>0</v>
      </c>
      <c r="J1856" s="42">
        <f t="shared" si="1859"/>
        <v>0</v>
      </c>
      <c r="K1856" s="42">
        <f t="shared" si="1859"/>
        <v>0</v>
      </c>
      <c r="L1856" s="42">
        <f t="shared" si="1859"/>
        <v>0</v>
      </c>
      <c r="M1856" s="42">
        <f t="shared" si="1859"/>
        <v>0</v>
      </c>
      <c r="N1856" s="213">
        <f t="shared" si="1859"/>
        <v>0</v>
      </c>
      <c r="O1856" s="42">
        <f t="shared" si="1859"/>
        <v>0</v>
      </c>
      <c r="P1856" s="42">
        <f t="shared" si="1859"/>
        <v>0</v>
      </c>
      <c r="Q1856" s="42">
        <f t="shared" si="1859"/>
        <v>0</v>
      </c>
      <c r="R1856" s="42">
        <f t="shared" si="1859"/>
        <v>0</v>
      </c>
      <c r="S1856" s="42">
        <f t="shared" si="1859"/>
        <v>0</v>
      </c>
      <c r="T1856" s="42">
        <f t="shared" si="1859"/>
        <v>0</v>
      </c>
      <c r="U1856" s="42">
        <f t="shared" si="1859"/>
        <v>0</v>
      </c>
      <c r="V1856" s="213">
        <f t="shared" si="1859"/>
        <v>0</v>
      </c>
      <c r="W1856" s="42">
        <f t="shared" si="1859"/>
        <v>0</v>
      </c>
      <c r="X1856" s="42">
        <f t="shared" si="1859"/>
        <v>0</v>
      </c>
      <c r="Y1856" s="42">
        <f t="shared" si="1859"/>
        <v>0</v>
      </c>
      <c r="Z1856" s="42">
        <f t="shared" si="1859"/>
        <v>0</v>
      </c>
      <c r="AA1856" s="42">
        <f t="shared" si="1859"/>
        <v>0</v>
      </c>
      <c r="AB1856" s="42">
        <f t="shared" si="1859"/>
        <v>0</v>
      </c>
      <c r="AC1856" s="41"/>
      <c r="AD1856" s="43"/>
      <c r="AE1856" s="49"/>
      <c r="AF1856" s="678">
        <v>2010.4694999999999</v>
      </c>
      <c r="AG1856" s="678">
        <v>2010.4694999999999</v>
      </c>
      <c r="AH1856" s="679">
        <v>2010.4694999999999</v>
      </c>
      <c r="AI1856" s="678">
        <v>2010.4694999999999</v>
      </c>
      <c r="AJ1856" s="678">
        <v>2010.4694999999999</v>
      </c>
      <c r="AK1856" s="678">
        <v>2010.4694999999999</v>
      </c>
      <c r="AL1856" s="678">
        <v>2010.4694999999999</v>
      </c>
      <c r="AM1856" s="678">
        <v>2010.4694999999999</v>
      </c>
      <c r="AN1856" s="678">
        <v>2010.4694999999999</v>
      </c>
      <c r="AO1856" s="678">
        <v>2010.4694999999999</v>
      </c>
      <c r="AP1856" s="678">
        <v>2010.4694999999999</v>
      </c>
      <c r="AQ1856" s="678">
        <v>2010.4694999999999</v>
      </c>
      <c r="AR1856" s="678">
        <v>2010.4694999999999</v>
      </c>
      <c r="AS1856" s="678">
        <v>2010.4694999999999</v>
      </c>
      <c r="AT1856" s="678">
        <v>2010.4694999999999</v>
      </c>
      <c r="AU1856" s="678">
        <v>2010.4694999999999</v>
      </c>
      <c r="AV1856" s="678">
        <v>2010.4694999999999</v>
      </c>
      <c r="AW1856" s="678">
        <v>2010.4694999999999</v>
      </c>
      <c r="AX1856" s="678">
        <v>2010.4694999999999</v>
      </c>
      <c r="AY1856" s="678">
        <v>2010.4694999999999</v>
      </c>
      <c r="AZ1856" s="678">
        <v>2010.4694999999999</v>
      </c>
      <c r="BA1856" s="678">
        <v>2010.4694999999999</v>
      </c>
      <c r="BB1856" s="678">
        <v>2010.4694999999999</v>
      </c>
      <c r="BC1856" s="678">
        <v>2010.4694999999999</v>
      </c>
      <c r="BD1856" s="678">
        <v>2010.4694999999999</v>
      </c>
      <c r="BE1856" s="400"/>
      <c r="BF1856" s="114"/>
      <c r="BG1856" s="114"/>
      <c r="BH1856" s="114"/>
      <c r="BI1856" s="114"/>
      <c r="BJ1856" s="114"/>
      <c r="BK1856" s="114"/>
      <c r="BL1856" s="114"/>
      <c r="BM1856" s="114"/>
      <c r="BN1856" s="114"/>
      <c r="BO1856" s="114"/>
      <c r="BP1856" s="114"/>
      <c r="BQ1856" s="114"/>
      <c r="BR1856" s="114"/>
      <c r="BS1856" s="114"/>
      <c r="BT1856" s="114"/>
      <c r="BU1856" s="114"/>
      <c r="BV1856" s="114"/>
      <c r="BW1856" s="114"/>
      <c r="BX1856" s="114"/>
      <c r="BY1856" s="114"/>
      <c r="BZ1856" s="114"/>
      <c r="CA1856" s="114"/>
      <c r="CB1856" s="114"/>
      <c r="CC1856" s="114"/>
      <c r="CD1856" s="114"/>
      <c r="CE1856" s="114"/>
      <c r="CF1856" s="114"/>
      <c r="CG1856" s="114"/>
      <c r="CH1856" s="114"/>
      <c r="CI1856" s="114"/>
      <c r="CJ1856" s="114"/>
      <c r="CK1856" s="114"/>
      <c r="CL1856" s="114"/>
      <c r="CM1856" s="114"/>
      <c r="CN1856" s="114"/>
      <c r="CO1856" s="114"/>
      <c r="CP1856" s="114"/>
      <c r="CQ1856" s="114"/>
      <c r="CR1856" s="114"/>
      <c r="CS1856" s="114"/>
      <c r="CT1856" s="114"/>
      <c r="CU1856" s="114"/>
      <c r="CV1856" s="114"/>
      <c r="CW1856" s="114"/>
      <c r="CX1856" s="114"/>
      <c r="CY1856" s="114"/>
      <c r="CZ1856" s="114"/>
      <c r="DA1856" s="114"/>
      <c r="DB1856" s="114"/>
      <c r="DC1856" s="114"/>
      <c r="DD1856" s="114"/>
      <c r="DE1856" s="114"/>
      <c r="DF1856" s="114"/>
      <c r="DG1856" s="114"/>
      <c r="DH1856" s="114"/>
      <c r="DI1856" s="114"/>
      <c r="DJ1856" s="114"/>
      <c r="DK1856" s="114"/>
      <c r="DL1856" s="114"/>
      <c r="DM1856" s="114"/>
      <c r="DN1856" s="114"/>
      <c r="DO1856" s="114"/>
      <c r="DP1856" s="114"/>
      <c r="DQ1856" s="114"/>
      <c r="DR1856" s="114"/>
      <c r="DS1856" s="114"/>
      <c r="DT1856" s="114"/>
      <c r="DU1856" s="114"/>
      <c r="DV1856" s="114"/>
      <c r="DW1856" s="121"/>
      <c r="DX1856" s="121"/>
      <c r="DY1856" s="121"/>
      <c r="DZ1856" s="121"/>
      <c r="EA1856" s="121"/>
      <c r="EB1856" s="121"/>
    </row>
    <row r="1857" spans="1:132" s="1" customFormat="1" ht="10.5" customHeight="1" thickBot="1" x14ac:dyDescent="0.25">
      <c r="A1857" s="1374"/>
      <c r="B1857" s="1527"/>
      <c r="C1857" s="197"/>
      <c r="D1857" s="166" t="s">
        <v>35</v>
      </c>
      <c r="E1857" s="64" t="e">
        <f>E1856/E1855</f>
        <v>#DIV/0!</v>
      </c>
      <c r="F1857" s="64" t="e">
        <f t="shared" ref="F1857:AB1857" si="1860">F1856/F1855</f>
        <v>#DIV/0!</v>
      </c>
      <c r="G1857" s="64" t="e">
        <f t="shared" si="1860"/>
        <v>#DIV/0!</v>
      </c>
      <c r="H1857" s="221" t="e">
        <f t="shared" si="1860"/>
        <v>#DIV/0!</v>
      </c>
      <c r="I1857" s="64" t="e">
        <f t="shared" si="1860"/>
        <v>#DIV/0!</v>
      </c>
      <c r="J1857" s="64" t="e">
        <f t="shared" si="1860"/>
        <v>#DIV/0!</v>
      </c>
      <c r="K1857" s="64" t="e">
        <f t="shared" si="1860"/>
        <v>#DIV/0!</v>
      </c>
      <c r="L1857" s="64" t="e">
        <f t="shared" si="1860"/>
        <v>#DIV/0!</v>
      </c>
      <c r="M1857" s="64" t="e">
        <f t="shared" si="1860"/>
        <v>#DIV/0!</v>
      </c>
      <c r="N1857" s="221" t="e">
        <f t="shared" si="1860"/>
        <v>#DIV/0!</v>
      </c>
      <c r="O1857" s="64" t="e">
        <f t="shared" si="1860"/>
        <v>#DIV/0!</v>
      </c>
      <c r="P1857" s="64" t="e">
        <f t="shared" si="1860"/>
        <v>#DIV/0!</v>
      </c>
      <c r="Q1857" s="64" t="e">
        <f t="shared" si="1860"/>
        <v>#DIV/0!</v>
      </c>
      <c r="R1857" s="64" t="e">
        <f t="shared" si="1860"/>
        <v>#DIV/0!</v>
      </c>
      <c r="S1857" s="64" t="e">
        <f t="shared" si="1860"/>
        <v>#DIV/0!</v>
      </c>
      <c r="T1857" s="64" t="e">
        <f t="shared" si="1860"/>
        <v>#DIV/0!</v>
      </c>
      <c r="U1857" s="64" t="e">
        <f t="shared" si="1860"/>
        <v>#DIV/0!</v>
      </c>
      <c r="V1857" s="221" t="e">
        <f t="shared" si="1860"/>
        <v>#DIV/0!</v>
      </c>
      <c r="W1857" s="64" t="e">
        <f t="shared" si="1860"/>
        <v>#DIV/0!</v>
      </c>
      <c r="X1857" s="64" t="e">
        <f t="shared" si="1860"/>
        <v>#DIV/0!</v>
      </c>
      <c r="Y1857" s="64" t="e">
        <f t="shared" si="1860"/>
        <v>#DIV/0!</v>
      </c>
      <c r="Z1857" s="64" t="e">
        <f t="shared" si="1860"/>
        <v>#DIV/0!</v>
      </c>
      <c r="AA1857" s="64" t="e">
        <f t="shared" si="1860"/>
        <v>#DIV/0!</v>
      </c>
      <c r="AB1857" s="64" t="e">
        <f t="shared" si="1860"/>
        <v>#DIV/0!</v>
      </c>
      <c r="AC1857" s="41"/>
      <c r="AD1857" s="43"/>
      <c r="AE1857" s="49"/>
      <c r="AF1857" s="188"/>
      <c r="AG1857" s="188"/>
      <c r="AH1857" s="188"/>
      <c r="AI1857" s="188"/>
      <c r="AJ1857" s="188"/>
      <c r="AK1857" s="188"/>
      <c r="AL1857" s="188"/>
      <c r="AM1857" s="188"/>
      <c r="AN1857" s="188"/>
      <c r="AO1857" s="188"/>
      <c r="AP1857" s="188"/>
      <c r="AQ1857" s="188"/>
      <c r="AR1857" s="188"/>
      <c r="AS1857" s="188"/>
      <c r="AT1857" s="188"/>
      <c r="AU1857" s="188"/>
      <c r="AV1857" s="188"/>
      <c r="AW1857" s="188"/>
      <c r="AX1857" s="188"/>
      <c r="AY1857" s="188"/>
      <c r="AZ1857" s="188"/>
      <c r="BA1857" s="188"/>
      <c r="BB1857" s="188"/>
      <c r="BC1857" s="188"/>
      <c r="BD1857" s="188"/>
      <c r="BE1857" s="400"/>
      <c r="BF1857" s="114"/>
      <c r="BG1857" s="114"/>
      <c r="BH1857" s="114"/>
      <c r="BI1857" s="114"/>
      <c r="BJ1857" s="114"/>
      <c r="BK1857" s="114"/>
      <c r="BL1857" s="114"/>
      <c r="BM1857" s="114"/>
      <c r="BN1857" s="114"/>
      <c r="BO1857" s="114"/>
      <c r="BP1857" s="114"/>
      <c r="BQ1857" s="114"/>
      <c r="BR1857" s="114"/>
      <c r="BS1857" s="114"/>
      <c r="BT1857" s="114"/>
      <c r="BU1857" s="114"/>
      <c r="BV1857" s="114"/>
      <c r="BW1857" s="114"/>
      <c r="BX1857" s="114"/>
      <c r="BY1857" s="114"/>
      <c r="BZ1857" s="114"/>
      <c r="CA1857" s="114"/>
      <c r="CB1857" s="114"/>
      <c r="CC1857" s="114"/>
      <c r="CD1857" s="114"/>
      <c r="CE1857" s="114"/>
      <c r="CF1857" s="114"/>
      <c r="CG1857" s="114"/>
      <c r="CH1857" s="114"/>
      <c r="CI1857" s="114"/>
      <c r="CJ1857" s="114"/>
      <c r="CK1857" s="114"/>
      <c r="CL1857" s="114"/>
      <c r="CM1857" s="114"/>
      <c r="CN1857" s="114"/>
      <c r="CO1857" s="114"/>
      <c r="CP1857" s="114"/>
      <c r="CQ1857" s="114"/>
      <c r="CR1857" s="114"/>
      <c r="CS1857" s="114"/>
      <c r="CT1857" s="114"/>
      <c r="CU1857" s="114"/>
      <c r="CV1857" s="114"/>
      <c r="CW1857" s="114"/>
      <c r="CX1857" s="114"/>
      <c r="CY1857" s="114"/>
      <c r="CZ1857" s="114"/>
      <c r="DA1857" s="114"/>
      <c r="DB1857" s="114"/>
      <c r="DC1857" s="114"/>
      <c r="DD1857" s="114"/>
      <c r="DE1857" s="114"/>
      <c r="DF1857" s="114"/>
      <c r="DG1857" s="114"/>
      <c r="DH1857" s="114"/>
      <c r="DI1857" s="114"/>
      <c r="DJ1857" s="114"/>
      <c r="DK1857" s="114"/>
      <c r="DL1857" s="114"/>
      <c r="DM1857" s="114"/>
      <c r="DN1857" s="114"/>
      <c r="DO1857" s="114"/>
      <c r="DP1857" s="114"/>
      <c r="DQ1857" s="114"/>
      <c r="DR1857" s="114"/>
      <c r="DS1857" s="114"/>
      <c r="DT1857" s="114"/>
      <c r="DU1857" s="114"/>
      <c r="DV1857" s="114"/>
      <c r="DW1857" s="121"/>
      <c r="DX1857" s="121"/>
      <c r="DY1857" s="121"/>
      <c r="DZ1857" s="121"/>
      <c r="EA1857" s="121"/>
      <c r="EB1857" s="121"/>
    </row>
    <row r="1858" spans="1:132" s="1" customFormat="1" ht="10.5" customHeight="1" x14ac:dyDescent="0.2">
      <c r="A1858" s="1372" t="s">
        <v>303</v>
      </c>
      <c r="B1858" s="1524" t="s">
        <v>285</v>
      </c>
      <c r="C1858" s="695"/>
      <c r="D1858" s="726"/>
      <c r="E1858" s="61"/>
      <c r="F1858" s="61"/>
      <c r="G1858" s="61"/>
      <c r="H1858" s="219"/>
      <c r="I1858" s="61"/>
      <c r="J1858" s="61"/>
      <c r="K1858" s="61"/>
      <c r="L1858" s="61"/>
      <c r="M1858" s="61"/>
      <c r="N1858" s="219"/>
      <c r="O1858" s="61"/>
      <c r="P1858" s="61"/>
      <c r="Q1858" s="61"/>
      <c r="R1858" s="61"/>
      <c r="S1858" s="61"/>
      <c r="T1858" s="61"/>
      <c r="U1858" s="61"/>
      <c r="V1858" s="219"/>
      <c r="W1858" s="61"/>
      <c r="X1858" s="61"/>
      <c r="Y1858" s="61"/>
      <c r="Z1858" s="61"/>
      <c r="AA1858" s="61"/>
      <c r="AB1858" s="61"/>
      <c r="AC1858" s="41"/>
      <c r="AD1858" s="43"/>
      <c r="AE1858" s="358"/>
      <c r="AF1858" s="182"/>
      <c r="AG1858" s="187"/>
      <c r="AH1858" s="187"/>
      <c r="AI1858" s="187"/>
      <c r="AJ1858" s="187"/>
      <c r="AK1858" s="187"/>
      <c r="AL1858" s="187"/>
      <c r="AM1858" s="187"/>
      <c r="AN1858" s="187"/>
      <c r="AO1858" s="187"/>
      <c r="AP1858" s="187"/>
      <c r="AQ1858" s="187"/>
      <c r="AR1858" s="187"/>
      <c r="AS1858" s="187"/>
      <c r="AT1858" s="187"/>
      <c r="AU1858" s="187"/>
      <c r="AV1858" s="187"/>
      <c r="AW1858" s="187"/>
      <c r="AX1858" s="187"/>
      <c r="AY1858" s="187"/>
      <c r="AZ1858" s="187"/>
      <c r="BA1858" s="187"/>
      <c r="BB1858" s="187"/>
      <c r="BC1858" s="187"/>
      <c r="BD1858" s="187"/>
      <c r="BE1858" s="400"/>
      <c r="BF1858" s="114"/>
      <c r="BG1858" s="114"/>
      <c r="BH1858" s="114"/>
      <c r="BI1858" s="114"/>
      <c r="BJ1858" s="114"/>
      <c r="BK1858" s="114"/>
      <c r="BL1858" s="114"/>
      <c r="BM1858" s="114"/>
      <c r="BN1858" s="114"/>
      <c r="BO1858" s="114"/>
      <c r="BP1858" s="114"/>
      <c r="BQ1858" s="114"/>
      <c r="BR1858" s="114"/>
      <c r="BS1858" s="114"/>
      <c r="BT1858" s="114"/>
      <c r="BU1858" s="114"/>
      <c r="BV1858" s="114"/>
      <c r="BW1858" s="114"/>
      <c r="BX1858" s="114"/>
      <c r="BY1858" s="114"/>
      <c r="BZ1858" s="114"/>
      <c r="CA1858" s="114"/>
      <c r="CB1858" s="114"/>
      <c r="CC1858" s="114"/>
      <c r="CD1858" s="114"/>
      <c r="CE1858" s="114"/>
      <c r="CF1858" s="114"/>
      <c r="CG1858" s="114"/>
      <c r="CH1858" s="114"/>
      <c r="CI1858" s="114"/>
      <c r="CJ1858" s="114"/>
      <c r="CK1858" s="114"/>
      <c r="CL1858" s="114"/>
      <c r="CM1858" s="114"/>
      <c r="CN1858" s="114"/>
      <c r="CO1858" s="114"/>
      <c r="CP1858" s="114"/>
      <c r="CQ1858" s="114"/>
      <c r="CR1858" s="114"/>
      <c r="CS1858" s="114"/>
      <c r="CT1858" s="114"/>
      <c r="CU1858" s="114"/>
      <c r="CV1858" s="114"/>
      <c r="CW1858" s="114"/>
      <c r="CX1858" s="114"/>
      <c r="CY1858" s="114"/>
      <c r="CZ1858" s="114"/>
      <c r="DA1858" s="114"/>
      <c r="DB1858" s="114"/>
      <c r="DC1858" s="114"/>
      <c r="DD1858" s="114"/>
      <c r="DE1858" s="114"/>
      <c r="DF1858" s="114"/>
      <c r="DG1858" s="114"/>
      <c r="DH1858" s="114"/>
      <c r="DI1858" s="114"/>
      <c r="DJ1858" s="114"/>
      <c r="DK1858" s="114"/>
      <c r="DL1858" s="114"/>
      <c r="DM1858" s="114"/>
      <c r="DN1858" s="114"/>
      <c r="DO1858" s="114"/>
      <c r="DP1858" s="114"/>
      <c r="DQ1858" s="114"/>
      <c r="DR1858" s="114"/>
      <c r="DS1858" s="114"/>
      <c r="DT1858" s="114"/>
      <c r="DU1858" s="114"/>
      <c r="DV1858" s="114"/>
      <c r="DW1858" s="121"/>
      <c r="DX1858" s="121"/>
      <c r="DY1858" s="121"/>
      <c r="DZ1858" s="121"/>
      <c r="EA1858" s="121"/>
      <c r="EB1858" s="121"/>
    </row>
    <row r="1859" spans="1:132" s="2" customFormat="1" ht="10.5" customHeight="1" x14ac:dyDescent="0.2">
      <c r="A1859" s="1373"/>
      <c r="B1859" s="1511"/>
      <c r="C1859" s="824" t="s">
        <v>118</v>
      </c>
      <c r="D1859" s="102" t="s">
        <v>27</v>
      </c>
      <c r="E1859" s="39">
        <f>ROUND(SQRT(E1860^2+E1861^2)*1000/(1.73*E$1706),0)</f>
        <v>1</v>
      </c>
      <c r="F1859" s="129">
        <f>ROUND(SQRT(F1860^2+F1861^2)*1000/(1.73*F$1706),0)</f>
        <v>1</v>
      </c>
      <c r="G1859" s="129">
        <f>ROUND(SQRT(G1860^2+G1861^2)*1000/(1.73*G$1706),0)</f>
        <v>1</v>
      </c>
      <c r="H1859" s="241">
        <f>ROUND(SQRT(H1860^2+H1861^2)*1000/(1.73*H$1706),0)</f>
        <v>1</v>
      </c>
      <c r="I1859" s="129">
        <f>ROUND(SQRT(I1860^2+I1861^2)*1000/(1.73*I$1706),0)</f>
        <v>1</v>
      </c>
      <c r="J1859" s="129">
        <f t="shared" ref="J1859:AB1859" si="1861">ROUND(SQRT(J1860^2+J1861^2)*1000/(1.73*J$1706),0)</f>
        <v>1</v>
      </c>
      <c r="K1859" s="129">
        <f t="shared" si="1861"/>
        <v>1</v>
      </c>
      <c r="L1859" s="129">
        <f t="shared" si="1861"/>
        <v>1</v>
      </c>
      <c r="M1859" s="129">
        <f t="shared" si="1861"/>
        <v>1</v>
      </c>
      <c r="N1859" s="241">
        <f t="shared" si="1861"/>
        <v>2</v>
      </c>
      <c r="O1859" s="129">
        <f t="shared" si="1861"/>
        <v>6</v>
      </c>
      <c r="P1859" s="129">
        <f t="shared" si="1861"/>
        <v>3</v>
      </c>
      <c r="Q1859" s="129">
        <f t="shared" si="1861"/>
        <v>1</v>
      </c>
      <c r="R1859" s="129">
        <f t="shared" si="1861"/>
        <v>1</v>
      </c>
      <c r="S1859" s="129">
        <f t="shared" si="1861"/>
        <v>1</v>
      </c>
      <c r="T1859" s="129">
        <f t="shared" si="1861"/>
        <v>1</v>
      </c>
      <c r="U1859" s="129">
        <f t="shared" si="1861"/>
        <v>1</v>
      </c>
      <c r="V1859" s="241">
        <f t="shared" si="1861"/>
        <v>1</v>
      </c>
      <c r="W1859" s="129">
        <f t="shared" si="1861"/>
        <v>1</v>
      </c>
      <c r="X1859" s="129">
        <f t="shared" si="1861"/>
        <v>1</v>
      </c>
      <c r="Y1859" s="129">
        <f t="shared" si="1861"/>
        <v>1</v>
      </c>
      <c r="Z1859" s="129">
        <f t="shared" si="1861"/>
        <v>1</v>
      </c>
      <c r="AA1859" s="129">
        <f t="shared" si="1861"/>
        <v>1</v>
      </c>
      <c r="AB1859" s="129">
        <f t="shared" si="1861"/>
        <v>1</v>
      </c>
      <c r="AC1859" s="121"/>
      <c r="AD1859" s="121"/>
      <c r="AE1859" s="121"/>
      <c r="AF1859" s="183"/>
      <c r="AG1859" s="183"/>
      <c r="AH1859" s="183"/>
      <c r="AI1859" s="183"/>
      <c r="AJ1859" s="183"/>
      <c r="AK1859" s="183"/>
      <c r="AL1859" s="183"/>
      <c r="AM1859" s="183"/>
      <c r="AN1859" s="183"/>
      <c r="AO1859" s="183"/>
      <c r="AP1859" s="183"/>
      <c r="AQ1859" s="183"/>
      <c r="AR1859" s="183"/>
      <c r="AS1859" s="183"/>
      <c r="AT1859" s="183"/>
      <c r="AU1859" s="183"/>
      <c r="AV1859" s="183"/>
      <c r="AW1859" s="183"/>
      <c r="AX1859" s="183"/>
      <c r="AY1859" s="183"/>
      <c r="AZ1859" s="183"/>
      <c r="BA1859" s="183"/>
      <c r="BB1859" s="183"/>
      <c r="BC1859" s="183"/>
      <c r="BD1859" s="183"/>
      <c r="BE1859" s="400"/>
      <c r="BF1859" s="114"/>
      <c r="BG1859" s="114"/>
      <c r="BH1859" s="114"/>
      <c r="BI1859" s="114"/>
      <c r="BJ1859" s="114"/>
      <c r="BK1859" s="114"/>
      <c r="BL1859" s="114"/>
      <c r="BM1859" s="114"/>
      <c r="BN1859" s="114"/>
      <c r="BO1859" s="114"/>
      <c r="BP1859" s="114"/>
      <c r="BQ1859" s="114"/>
      <c r="BR1859" s="114"/>
      <c r="BS1859" s="114"/>
      <c r="BT1859" s="114"/>
      <c r="BU1859" s="114"/>
      <c r="BV1859" s="114"/>
      <c r="BW1859" s="114"/>
      <c r="BX1859" s="114"/>
      <c r="BY1859" s="114"/>
      <c r="BZ1859" s="114"/>
      <c r="CA1859" s="114"/>
      <c r="CB1859" s="114"/>
      <c r="CC1859" s="114"/>
      <c r="CD1859" s="114"/>
      <c r="CE1859" s="114"/>
      <c r="CF1859" s="114"/>
      <c r="CG1859" s="114"/>
      <c r="CH1859" s="114"/>
      <c r="CI1859" s="114"/>
      <c r="CJ1859" s="114"/>
      <c r="CK1859" s="114"/>
      <c r="CL1859" s="114"/>
      <c r="CM1859" s="114"/>
      <c r="CN1859" s="114"/>
      <c r="CO1859" s="114"/>
      <c r="CP1859" s="114"/>
      <c r="CQ1859" s="114"/>
      <c r="CR1859" s="114"/>
      <c r="CS1859" s="114"/>
      <c r="CT1859" s="114"/>
      <c r="CU1859" s="114"/>
      <c r="CV1859" s="114"/>
      <c r="CW1859" s="114"/>
      <c r="CX1859" s="114"/>
      <c r="CY1859" s="114"/>
      <c r="CZ1859" s="114"/>
      <c r="DA1859" s="114"/>
      <c r="DB1859" s="114"/>
      <c r="DC1859" s="114"/>
      <c r="DD1859" s="114"/>
      <c r="DE1859" s="114"/>
      <c r="DF1859" s="114"/>
      <c r="DG1859" s="114"/>
      <c r="DH1859" s="114"/>
      <c r="DI1859" s="114"/>
      <c r="DJ1859" s="114"/>
      <c r="DK1859" s="114"/>
      <c r="DL1859" s="114"/>
      <c r="DM1859" s="114"/>
      <c r="DN1859" s="114"/>
      <c r="DO1859" s="114"/>
      <c r="DP1859" s="114"/>
      <c r="DQ1859" s="114"/>
      <c r="DR1859" s="114"/>
      <c r="DS1859" s="114"/>
      <c r="DT1859" s="114"/>
      <c r="DU1859" s="114"/>
      <c r="DV1859" s="114"/>
      <c r="DW1859" s="121"/>
      <c r="DX1859" s="121"/>
      <c r="DY1859" s="121"/>
      <c r="DZ1859" s="121"/>
      <c r="EA1859" s="85"/>
      <c r="EB1859" s="85"/>
    </row>
    <row r="1860" spans="1:132" s="1" customFormat="1" ht="10.5" customHeight="1" x14ac:dyDescent="0.2">
      <c r="A1860" s="1373"/>
      <c r="B1860" s="1511"/>
      <c r="C1860" s="846" t="s">
        <v>910</v>
      </c>
      <c r="D1860" s="102" t="s">
        <v>108</v>
      </c>
      <c r="E1860" s="42">
        <f>ROUND((AG1860-AF1860)*$AE1860,2)</f>
        <v>0.01</v>
      </c>
      <c r="F1860" s="42">
        <f t="shared" ref="F1860:AB1860" si="1862">ROUND((AH1860-AG1860)*$AE1860,2)</f>
        <v>0.01</v>
      </c>
      <c r="G1860" s="42">
        <f t="shared" si="1862"/>
        <v>0.01</v>
      </c>
      <c r="H1860" s="213">
        <f t="shared" si="1862"/>
        <v>0.01</v>
      </c>
      <c r="I1860" s="42">
        <f t="shared" si="1862"/>
        <v>0.01</v>
      </c>
      <c r="J1860" s="42">
        <f t="shared" si="1862"/>
        <v>0.01</v>
      </c>
      <c r="K1860" s="42">
        <f t="shared" si="1862"/>
        <v>0.01</v>
      </c>
      <c r="L1860" s="42">
        <f t="shared" si="1862"/>
        <v>0.01</v>
      </c>
      <c r="M1860" s="42">
        <f t="shared" si="1862"/>
        <v>0.01</v>
      </c>
      <c r="N1860" s="213">
        <f t="shared" si="1862"/>
        <v>0.02</v>
      </c>
      <c r="O1860" s="42">
        <f t="shared" si="1862"/>
        <v>0.06</v>
      </c>
      <c r="P1860" s="42">
        <f t="shared" si="1862"/>
        <v>0.03</v>
      </c>
      <c r="Q1860" s="42">
        <f t="shared" si="1862"/>
        <v>0.01</v>
      </c>
      <c r="R1860" s="42">
        <f t="shared" si="1862"/>
        <v>0.01</v>
      </c>
      <c r="S1860" s="42">
        <f t="shared" si="1862"/>
        <v>0.01</v>
      </c>
      <c r="T1860" s="42">
        <f t="shared" si="1862"/>
        <v>0.01</v>
      </c>
      <c r="U1860" s="42">
        <f t="shared" si="1862"/>
        <v>0.01</v>
      </c>
      <c r="V1860" s="213">
        <f t="shared" si="1862"/>
        <v>0.01</v>
      </c>
      <c r="W1860" s="42">
        <f t="shared" si="1862"/>
        <v>0.01</v>
      </c>
      <c r="X1860" s="42">
        <f t="shared" si="1862"/>
        <v>0.01</v>
      </c>
      <c r="Y1860" s="42">
        <f t="shared" si="1862"/>
        <v>0.01</v>
      </c>
      <c r="Z1860" s="42">
        <f t="shared" si="1862"/>
        <v>0.01</v>
      </c>
      <c r="AA1860" s="42">
        <f t="shared" si="1862"/>
        <v>0.01</v>
      </c>
      <c r="AB1860" s="42">
        <f t="shared" si="1862"/>
        <v>0.01</v>
      </c>
      <c r="AC1860" s="41">
        <f>(BD1860-AF1860)*AE1860</f>
        <v>0.25200000000058936</v>
      </c>
      <c r="AD1860" s="43">
        <f>(BD1861-AF1861)*AE1860</f>
        <v>6.4800000000104774E-2</v>
      </c>
      <c r="AE1860" s="358">
        <v>7.2</v>
      </c>
      <c r="AF1860" s="678">
        <v>1878.4068</v>
      </c>
      <c r="AG1860" s="678">
        <v>1878.4077</v>
      </c>
      <c r="AH1860" s="679">
        <v>1878.4086</v>
      </c>
      <c r="AI1860" s="678">
        <v>1878.4096</v>
      </c>
      <c r="AJ1860" s="678">
        <v>1878.4105</v>
      </c>
      <c r="AK1860" s="678">
        <v>1878.4114999999999</v>
      </c>
      <c r="AL1860" s="678">
        <v>1878.4123999999999</v>
      </c>
      <c r="AM1860" s="678">
        <v>1878.4133999999999</v>
      </c>
      <c r="AN1860" s="678">
        <v>1878.4143999999999</v>
      </c>
      <c r="AO1860" s="678">
        <v>1878.4154000000001</v>
      </c>
      <c r="AP1860" s="678">
        <v>1878.4181000000001</v>
      </c>
      <c r="AQ1860" s="678">
        <v>1878.4266</v>
      </c>
      <c r="AR1860" s="678">
        <v>1878.4301</v>
      </c>
      <c r="AS1860" s="678">
        <v>1878.4311</v>
      </c>
      <c r="AT1860" s="678">
        <v>1878.4321</v>
      </c>
      <c r="AU1860" s="678">
        <v>1878.4331</v>
      </c>
      <c r="AV1860" s="678">
        <v>1878.4340999999999</v>
      </c>
      <c r="AW1860" s="678">
        <v>1878.4349999999999</v>
      </c>
      <c r="AX1860" s="678">
        <v>1878.4359999999999</v>
      </c>
      <c r="AY1860" s="678">
        <v>1878.4368999999999</v>
      </c>
      <c r="AZ1860" s="678">
        <v>1878.4378999999999</v>
      </c>
      <c r="BA1860" s="678">
        <v>1878.4389000000001</v>
      </c>
      <c r="BB1860" s="678">
        <v>1878.4399000000001</v>
      </c>
      <c r="BC1860" s="678">
        <v>1878.4409000000001</v>
      </c>
      <c r="BD1860" s="678">
        <v>1878.4418000000001</v>
      </c>
      <c r="BE1860" s="400"/>
      <c r="BF1860" s="114"/>
      <c r="BG1860" s="114"/>
      <c r="BH1860" s="114"/>
      <c r="BI1860" s="114"/>
      <c r="BJ1860" s="114"/>
      <c r="BK1860" s="114"/>
      <c r="BL1860" s="114"/>
      <c r="BM1860" s="114"/>
      <c r="BN1860" s="114"/>
      <c r="BO1860" s="114"/>
      <c r="BP1860" s="114"/>
      <c r="BQ1860" s="114"/>
      <c r="BR1860" s="114"/>
      <c r="BS1860" s="114"/>
      <c r="BT1860" s="114"/>
      <c r="BU1860" s="114"/>
      <c r="BV1860" s="114"/>
      <c r="BW1860" s="114"/>
      <c r="BX1860" s="114"/>
      <c r="BY1860" s="114"/>
      <c r="BZ1860" s="114"/>
      <c r="CA1860" s="114"/>
      <c r="CB1860" s="114"/>
      <c r="CC1860" s="114"/>
      <c r="CD1860" s="114"/>
      <c r="CE1860" s="114"/>
      <c r="CF1860" s="114"/>
      <c r="CG1860" s="114"/>
      <c r="CH1860" s="114"/>
      <c r="CI1860" s="114"/>
      <c r="CJ1860" s="114"/>
      <c r="CK1860" s="114"/>
      <c r="CL1860" s="114"/>
      <c r="CM1860" s="114"/>
      <c r="CN1860" s="114"/>
      <c r="CO1860" s="114"/>
      <c r="CP1860" s="114"/>
      <c r="CQ1860" s="114"/>
      <c r="CR1860" s="114"/>
      <c r="CS1860" s="114"/>
      <c r="CT1860" s="114"/>
      <c r="CU1860" s="114"/>
      <c r="CV1860" s="114"/>
      <c r="CW1860" s="114"/>
      <c r="CX1860" s="114"/>
      <c r="CY1860" s="114"/>
      <c r="CZ1860" s="114"/>
      <c r="DA1860" s="114"/>
      <c r="DB1860" s="114"/>
      <c r="DC1860" s="114"/>
      <c r="DD1860" s="114"/>
      <c r="DE1860" s="114"/>
      <c r="DF1860" s="114"/>
      <c r="DG1860" s="114"/>
      <c r="DH1860" s="114"/>
      <c r="DI1860" s="114"/>
      <c r="DJ1860" s="114"/>
      <c r="DK1860" s="114"/>
      <c r="DL1860" s="114"/>
      <c r="DM1860" s="114"/>
      <c r="DN1860" s="114"/>
      <c r="DO1860" s="114"/>
      <c r="DP1860" s="114"/>
      <c r="DQ1860" s="114"/>
      <c r="DR1860" s="114"/>
      <c r="DS1860" s="114"/>
      <c r="DT1860" s="114"/>
      <c r="DU1860" s="114"/>
      <c r="DV1860" s="114"/>
      <c r="DW1860" s="121"/>
      <c r="DX1860" s="121"/>
      <c r="DY1860" s="121"/>
      <c r="DZ1860" s="121"/>
      <c r="EA1860" s="121"/>
      <c r="EB1860" s="121"/>
    </row>
    <row r="1861" spans="1:132" s="1" customFormat="1" ht="10.5" customHeight="1" x14ac:dyDescent="0.2">
      <c r="A1861" s="1373"/>
      <c r="B1861" s="1511"/>
      <c r="C1861" s="846" t="s">
        <v>910</v>
      </c>
      <c r="D1861" s="102" t="s">
        <v>109</v>
      </c>
      <c r="E1861" s="42">
        <f>ROUND((AG1861-AF1861)*$AE1860,2)</f>
        <v>0</v>
      </c>
      <c r="F1861" s="42">
        <f t="shared" ref="F1861:AB1861" si="1863">ROUND((AH1861-AG1861)*$AE1860,2)</f>
        <v>0</v>
      </c>
      <c r="G1861" s="42">
        <f t="shared" si="1863"/>
        <v>0</v>
      </c>
      <c r="H1861" s="213">
        <f t="shared" si="1863"/>
        <v>0</v>
      </c>
      <c r="I1861" s="42">
        <f t="shared" si="1863"/>
        <v>0</v>
      </c>
      <c r="J1861" s="42">
        <f t="shared" si="1863"/>
        <v>0</v>
      </c>
      <c r="K1861" s="42">
        <f t="shared" si="1863"/>
        <v>0</v>
      </c>
      <c r="L1861" s="42">
        <f t="shared" si="1863"/>
        <v>0</v>
      </c>
      <c r="M1861" s="42">
        <f t="shared" si="1863"/>
        <v>0</v>
      </c>
      <c r="N1861" s="213">
        <f t="shared" si="1863"/>
        <v>0.01</v>
      </c>
      <c r="O1861" s="42">
        <f t="shared" si="1863"/>
        <v>0.03</v>
      </c>
      <c r="P1861" s="42">
        <f t="shared" si="1863"/>
        <v>0.01</v>
      </c>
      <c r="Q1861" s="42">
        <f t="shared" si="1863"/>
        <v>0</v>
      </c>
      <c r="R1861" s="42">
        <f t="shared" si="1863"/>
        <v>0</v>
      </c>
      <c r="S1861" s="42">
        <f t="shared" si="1863"/>
        <v>0</v>
      </c>
      <c r="T1861" s="42">
        <f t="shared" si="1863"/>
        <v>0</v>
      </c>
      <c r="U1861" s="42">
        <f t="shared" si="1863"/>
        <v>0</v>
      </c>
      <c r="V1861" s="213">
        <f t="shared" si="1863"/>
        <v>0</v>
      </c>
      <c r="W1861" s="42">
        <f t="shared" si="1863"/>
        <v>0</v>
      </c>
      <c r="X1861" s="42">
        <f t="shared" si="1863"/>
        <v>0</v>
      </c>
      <c r="Y1861" s="42">
        <f t="shared" si="1863"/>
        <v>0</v>
      </c>
      <c r="Z1861" s="42">
        <f t="shared" si="1863"/>
        <v>0</v>
      </c>
      <c r="AA1861" s="42">
        <f t="shared" si="1863"/>
        <v>0</v>
      </c>
      <c r="AB1861" s="42">
        <f t="shared" si="1863"/>
        <v>0</v>
      </c>
      <c r="AC1861" s="41"/>
      <c r="AD1861" s="43"/>
      <c r="AE1861" s="358"/>
      <c r="AF1861" s="678">
        <v>1319.2186999999999</v>
      </c>
      <c r="AG1861" s="678">
        <v>1319.2188000000001</v>
      </c>
      <c r="AH1861" s="679">
        <v>1319.2190000000001</v>
      </c>
      <c r="AI1861" s="678">
        <v>1319.2191</v>
      </c>
      <c r="AJ1861" s="678">
        <v>1319.2193</v>
      </c>
      <c r="AK1861" s="678">
        <v>1319.2194</v>
      </c>
      <c r="AL1861" s="678">
        <v>1319.2194</v>
      </c>
      <c r="AM1861" s="678">
        <v>1319.2194</v>
      </c>
      <c r="AN1861" s="678">
        <v>1319.2194</v>
      </c>
      <c r="AO1861" s="678">
        <v>1319.2194</v>
      </c>
      <c r="AP1861" s="678">
        <v>1319.2204999999999</v>
      </c>
      <c r="AQ1861" s="678">
        <v>1319.2253000000001</v>
      </c>
      <c r="AR1861" s="678">
        <v>1319.2263</v>
      </c>
      <c r="AS1861" s="678">
        <v>1319.2265</v>
      </c>
      <c r="AT1861" s="678">
        <v>1319.2266999999999</v>
      </c>
      <c r="AU1861" s="678">
        <v>1319.2268999999999</v>
      </c>
      <c r="AV1861" s="678">
        <v>1319.2271000000001</v>
      </c>
      <c r="AW1861" s="678">
        <v>1319.2272</v>
      </c>
      <c r="AX1861" s="678">
        <v>1319.2274</v>
      </c>
      <c r="AY1861" s="678">
        <v>1319.2274</v>
      </c>
      <c r="AZ1861" s="678">
        <v>1319.2274</v>
      </c>
      <c r="BA1861" s="678">
        <v>1319.2274</v>
      </c>
      <c r="BB1861" s="678">
        <v>1319.2274</v>
      </c>
      <c r="BC1861" s="678">
        <v>1319.2275</v>
      </c>
      <c r="BD1861" s="678">
        <v>1319.2276999999999</v>
      </c>
      <c r="BE1861" s="400"/>
      <c r="BF1861" s="114"/>
      <c r="BG1861" s="114"/>
      <c r="BH1861" s="114"/>
      <c r="BI1861" s="114"/>
      <c r="BJ1861" s="114"/>
      <c r="BK1861" s="114"/>
      <c r="BL1861" s="114"/>
      <c r="BM1861" s="114"/>
      <c r="BN1861" s="114"/>
      <c r="BO1861" s="114"/>
      <c r="BP1861" s="114"/>
      <c r="BQ1861" s="114"/>
      <c r="BR1861" s="114"/>
      <c r="BS1861" s="114"/>
      <c r="BT1861" s="114"/>
      <c r="BU1861" s="114"/>
      <c r="BV1861" s="114"/>
      <c r="BW1861" s="114"/>
      <c r="BX1861" s="114"/>
      <c r="BY1861" s="114"/>
      <c r="BZ1861" s="114"/>
      <c r="CA1861" s="114"/>
      <c r="CB1861" s="114"/>
      <c r="CC1861" s="114"/>
      <c r="CD1861" s="114"/>
      <c r="CE1861" s="114"/>
      <c r="CF1861" s="114"/>
      <c r="CG1861" s="114"/>
      <c r="CH1861" s="114"/>
      <c r="CI1861" s="114"/>
      <c r="CJ1861" s="114"/>
      <c r="CK1861" s="114"/>
      <c r="CL1861" s="114"/>
      <c r="CM1861" s="114"/>
      <c r="CN1861" s="114"/>
      <c r="CO1861" s="114"/>
      <c r="CP1861" s="114"/>
      <c r="CQ1861" s="114"/>
      <c r="CR1861" s="114"/>
      <c r="CS1861" s="114"/>
      <c r="CT1861" s="114"/>
      <c r="CU1861" s="114"/>
      <c r="CV1861" s="114"/>
      <c r="CW1861" s="114"/>
      <c r="CX1861" s="114"/>
      <c r="CY1861" s="114"/>
      <c r="CZ1861" s="114"/>
      <c r="DA1861" s="114"/>
      <c r="DB1861" s="114"/>
      <c r="DC1861" s="114"/>
      <c r="DD1861" s="114"/>
      <c r="DE1861" s="114"/>
      <c r="DF1861" s="114"/>
      <c r="DG1861" s="114"/>
      <c r="DH1861" s="114"/>
      <c r="DI1861" s="114"/>
      <c r="DJ1861" s="114"/>
      <c r="DK1861" s="114"/>
      <c r="DL1861" s="114"/>
      <c r="DM1861" s="114"/>
      <c r="DN1861" s="114"/>
      <c r="DO1861" s="114"/>
      <c r="DP1861" s="114"/>
      <c r="DQ1861" s="114"/>
      <c r="DR1861" s="114"/>
      <c r="DS1861" s="114"/>
      <c r="DT1861" s="114"/>
      <c r="DU1861" s="114"/>
      <c r="DV1861" s="114"/>
      <c r="DW1861" s="121"/>
      <c r="DX1861" s="121"/>
      <c r="DY1861" s="121"/>
      <c r="DZ1861" s="121"/>
      <c r="EA1861" s="121"/>
      <c r="EB1861" s="121"/>
    </row>
    <row r="1862" spans="1:132" s="1" customFormat="1" ht="10.5" customHeight="1" thickBot="1" x14ac:dyDescent="0.25">
      <c r="A1862" s="1374"/>
      <c r="B1862" s="1527"/>
      <c r="C1862" s="197"/>
      <c r="D1862" s="166" t="s">
        <v>35</v>
      </c>
      <c r="E1862" s="64">
        <f>E1861/E1860</f>
        <v>0</v>
      </c>
      <c r="F1862" s="64">
        <f t="shared" ref="F1862:AB1862" si="1864">F1861/F1860</f>
        <v>0</v>
      </c>
      <c r="G1862" s="64">
        <f t="shared" si="1864"/>
        <v>0</v>
      </c>
      <c r="H1862" s="221">
        <f t="shared" si="1864"/>
        <v>0</v>
      </c>
      <c r="I1862" s="64">
        <f t="shared" si="1864"/>
        <v>0</v>
      </c>
      <c r="J1862" s="64">
        <f t="shared" si="1864"/>
        <v>0</v>
      </c>
      <c r="K1862" s="64">
        <f t="shared" si="1864"/>
        <v>0</v>
      </c>
      <c r="L1862" s="64">
        <f t="shared" si="1864"/>
        <v>0</v>
      </c>
      <c r="M1862" s="64">
        <f t="shared" si="1864"/>
        <v>0</v>
      </c>
      <c r="N1862" s="221">
        <f t="shared" si="1864"/>
        <v>0.5</v>
      </c>
      <c r="O1862" s="64">
        <f t="shared" si="1864"/>
        <v>0.5</v>
      </c>
      <c r="P1862" s="64">
        <f t="shared" si="1864"/>
        <v>0.33333333333333337</v>
      </c>
      <c r="Q1862" s="64">
        <f t="shared" si="1864"/>
        <v>0</v>
      </c>
      <c r="R1862" s="64">
        <f t="shared" si="1864"/>
        <v>0</v>
      </c>
      <c r="S1862" s="64">
        <f t="shared" si="1864"/>
        <v>0</v>
      </c>
      <c r="T1862" s="64">
        <f t="shared" si="1864"/>
        <v>0</v>
      </c>
      <c r="U1862" s="64">
        <f t="shared" si="1864"/>
        <v>0</v>
      </c>
      <c r="V1862" s="221">
        <f t="shared" si="1864"/>
        <v>0</v>
      </c>
      <c r="W1862" s="64">
        <f t="shared" si="1864"/>
        <v>0</v>
      </c>
      <c r="X1862" s="64">
        <f t="shared" si="1864"/>
        <v>0</v>
      </c>
      <c r="Y1862" s="64">
        <f t="shared" si="1864"/>
        <v>0</v>
      </c>
      <c r="Z1862" s="64">
        <f t="shared" si="1864"/>
        <v>0</v>
      </c>
      <c r="AA1862" s="64">
        <f t="shared" si="1864"/>
        <v>0</v>
      </c>
      <c r="AB1862" s="64">
        <f t="shared" si="1864"/>
        <v>0</v>
      </c>
      <c r="AC1862" s="41"/>
      <c r="AD1862" s="43"/>
      <c r="AE1862" s="358"/>
      <c r="AF1862" s="188"/>
      <c r="AG1862" s="188"/>
      <c r="AH1862" s="188"/>
      <c r="AI1862" s="188"/>
      <c r="AJ1862" s="188"/>
      <c r="AK1862" s="188"/>
      <c r="AL1862" s="188"/>
      <c r="AM1862" s="188"/>
      <c r="AN1862" s="188"/>
      <c r="AO1862" s="188"/>
      <c r="AP1862" s="188"/>
      <c r="AQ1862" s="188"/>
      <c r="AR1862" s="188"/>
      <c r="AS1862" s="188"/>
      <c r="AT1862" s="188"/>
      <c r="AU1862" s="188"/>
      <c r="AV1862" s="188"/>
      <c r="AW1862" s="188"/>
      <c r="AX1862" s="188"/>
      <c r="AY1862" s="188"/>
      <c r="AZ1862" s="188"/>
      <c r="BA1862" s="188"/>
      <c r="BB1862" s="188"/>
      <c r="BC1862" s="188"/>
      <c r="BD1862" s="188"/>
      <c r="BE1862" s="400"/>
      <c r="BF1862" s="114"/>
      <c r="BG1862" s="114"/>
      <c r="BH1862" s="114"/>
      <c r="BI1862" s="114"/>
      <c r="BJ1862" s="114"/>
      <c r="BK1862" s="114"/>
      <c r="BL1862" s="114"/>
      <c r="BM1862" s="114"/>
      <c r="BN1862" s="114"/>
      <c r="BO1862" s="114"/>
      <c r="BP1862" s="114"/>
      <c r="BQ1862" s="114"/>
      <c r="BR1862" s="114"/>
      <c r="BS1862" s="114"/>
      <c r="BT1862" s="114"/>
      <c r="BU1862" s="114"/>
      <c r="BV1862" s="114"/>
      <c r="BW1862" s="114"/>
      <c r="BX1862" s="114"/>
      <c r="BY1862" s="114"/>
      <c r="BZ1862" s="114"/>
      <c r="CA1862" s="114"/>
      <c r="CB1862" s="114"/>
      <c r="CC1862" s="114"/>
      <c r="CD1862" s="114"/>
      <c r="CE1862" s="114"/>
      <c r="CF1862" s="114"/>
      <c r="CG1862" s="114"/>
      <c r="CH1862" s="114"/>
      <c r="CI1862" s="114"/>
      <c r="CJ1862" s="114"/>
      <c r="CK1862" s="114"/>
      <c r="CL1862" s="114"/>
      <c r="CM1862" s="114"/>
      <c r="CN1862" s="114"/>
      <c r="CO1862" s="114"/>
      <c r="CP1862" s="114"/>
      <c r="CQ1862" s="114"/>
      <c r="CR1862" s="114"/>
      <c r="CS1862" s="114"/>
      <c r="CT1862" s="114"/>
      <c r="CU1862" s="114"/>
      <c r="CV1862" s="114"/>
      <c r="CW1862" s="114"/>
      <c r="CX1862" s="114"/>
      <c r="CY1862" s="114"/>
      <c r="CZ1862" s="114"/>
      <c r="DA1862" s="114"/>
      <c r="DB1862" s="114"/>
      <c r="DC1862" s="114"/>
      <c r="DD1862" s="114"/>
      <c r="DE1862" s="114"/>
      <c r="DF1862" s="114"/>
      <c r="DG1862" s="114"/>
      <c r="DH1862" s="114"/>
      <c r="DI1862" s="114"/>
      <c r="DJ1862" s="114"/>
      <c r="DK1862" s="114"/>
      <c r="DL1862" s="114"/>
      <c r="DM1862" s="114"/>
      <c r="DN1862" s="114"/>
      <c r="DO1862" s="114"/>
      <c r="DP1862" s="114"/>
      <c r="DQ1862" s="114"/>
      <c r="DR1862" s="114"/>
      <c r="DS1862" s="114"/>
      <c r="DT1862" s="114"/>
      <c r="DU1862" s="114"/>
      <c r="DV1862" s="114"/>
      <c r="DW1862" s="121"/>
      <c r="DX1862" s="121"/>
      <c r="DY1862" s="121"/>
      <c r="DZ1862" s="121"/>
      <c r="EA1862" s="121"/>
      <c r="EB1862" s="121"/>
    </row>
    <row r="1863" spans="1:132" s="1" customFormat="1" ht="10.5" customHeight="1" x14ac:dyDescent="0.2">
      <c r="A1863" s="1372" t="s">
        <v>305</v>
      </c>
      <c r="B1863" s="1524" t="s">
        <v>306</v>
      </c>
      <c r="C1863" s="695"/>
      <c r="D1863" s="726"/>
      <c r="E1863" s="134"/>
      <c r="F1863" s="134"/>
      <c r="G1863" s="134"/>
      <c r="H1863" s="243"/>
      <c r="I1863" s="134"/>
      <c r="J1863" s="134"/>
      <c r="K1863" s="134"/>
      <c r="L1863" s="134"/>
      <c r="M1863" s="134"/>
      <c r="N1863" s="243"/>
      <c r="O1863" s="134"/>
      <c r="P1863" s="134"/>
      <c r="Q1863" s="134"/>
      <c r="R1863" s="134"/>
      <c r="S1863" s="134"/>
      <c r="T1863" s="134"/>
      <c r="U1863" s="134"/>
      <c r="V1863" s="243"/>
      <c r="W1863" s="134"/>
      <c r="X1863" s="134"/>
      <c r="Y1863" s="134"/>
      <c r="Z1863" s="134"/>
      <c r="AA1863" s="134"/>
      <c r="AB1863" s="134"/>
      <c r="AC1863" s="41"/>
      <c r="AD1863" s="43"/>
      <c r="AE1863" s="358"/>
      <c r="AF1863" s="182"/>
      <c r="AG1863" s="187"/>
      <c r="AH1863" s="187"/>
      <c r="AI1863" s="187"/>
      <c r="AJ1863" s="187"/>
      <c r="AK1863" s="187"/>
      <c r="AL1863" s="187"/>
      <c r="AM1863" s="187"/>
      <c r="AN1863" s="187"/>
      <c r="AO1863" s="187"/>
      <c r="AP1863" s="187"/>
      <c r="AQ1863" s="187"/>
      <c r="AR1863" s="187"/>
      <c r="AS1863" s="187"/>
      <c r="AT1863" s="187"/>
      <c r="AU1863" s="187"/>
      <c r="AV1863" s="187"/>
      <c r="AW1863" s="187"/>
      <c r="AX1863" s="187"/>
      <c r="AY1863" s="187"/>
      <c r="AZ1863" s="187"/>
      <c r="BA1863" s="187"/>
      <c r="BB1863" s="187"/>
      <c r="BC1863" s="187"/>
      <c r="BD1863" s="187"/>
      <c r="BE1863" s="400"/>
      <c r="BF1863" s="114"/>
      <c r="BG1863" s="114"/>
      <c r="BH1863" s="114"/>
      <c r="BI1863" s="114"/>
      <c r="BJ1863" s="114"/>
      <c r="BK1863" s="114"/>
      <c r="BL1863" s="114"/>
      <c r="BM1863" s="114"/>
      <c r="BN1863" s="114"/>
      <c r="BO1863" s="114"/>
      <c r="BP1863" s="114"/>
      <c r="BQ1863" s="114"/>
      <c r="BR1863" s="114"/>
      <c r="BS1863" s="114"/>
      <c r="BT1863" s="114"/>
      <c r="BU1863" s="114"/>
      <c r="BV1863" s="114"/>
      <c r="BW1863" s="114"/>
      <c r="BX1863" s="114"/>
      <c r="BY1863" s="114"/>
      <c r="BZ1863" s="114"/>
      <c r="CA1863" s="114"/>
      <c r="CB1863" s="114"/>
      <c r="CC1863" s="114"/>
      <c r="CD1863" s="114"/>
      <c r="CE1863" s="114"/>
      <c r="CF1863" s="114"/>
      <c r="CG1863" s="114"/>
      <c r="CH1863" s="114"/>
      <c r="CI1863" s="114"/>
      <c r="CJ1863" s="114"/>
      <c r="CK1863" s="114"/>
      <c r="CL1863" s="114"/>
      <c r="CM1863" s="114"/>
      <c r="CN1863" s="114"/>
      <c r="CO1863" s="114"/>
      <c r="CP1863" s="114"/>
      <c r="CQ1863" s="114"/>
      <c r="CR1863" s="114"/>
      <c r="CS1863" s="114"/>
      <c r="CT1863" s="114"/>
      <c r="CU1863" s="114"/>
      <c r="CV1863" s="114"/>
      <c r="CW1863" s="114"/>
      <c r="CX1863" s="114"/>
      <c r="CY1863" s="114"/>
      <c r="CZ1863" s="114"/>
      <c r="DA1863" s="114"/>
      <c r="DB1863" s="114"/>
      <c r="DC1863" s="114"/>
      <c r="DD1863" s="114"/>
      <c r="DE1863" s="114"/>
      <c r="DF1863" s="114"/>
      <c r="DG1863" s="114"/>
      <c r="DH1863" s="114"/>
      <c r="DI1863" s="114"/>
      <c r="DJ1863" s="114"/>
      <c r="DK1863" s="114"/>
      <c r="DL1863" s="114"/>
      <c r="DM1863" s="114"/>
      <c r="DN1863" s="114"/>
      <c r="DO1863" s="114"/>
      <c r="DP1863" s="114"/>
      <c r="DQ1863" s="114"/>
      <c r="DR1863" s="114"/>
      <c r="DS1863" s="114"/>
      <c r="DT1863" s="114"/>
      <c r="DU1863" s="114"/>
      <c r="DV1863" s="114"/>
      <c r="DW1863" s="121"/>
      <c r="DX1863" s="121"/>
      <c r="DY1863" s="121"/>
      <c r="DZ1863" s="121"/>
      <c r="EA1863" s="121"/>
      <c r="EB1863" s="121"/>
    </row>
    <row r="1864" spans="1:132" s="2" customFormat="1" ht="10.5" customHeight="1" x14ac:dyDescent="0.2">
      <c r="A1864" s="1373"/>
      <c r="B1864" s="1511"/>
      <c r="C1864" s="824" t="s">
        <v>118</v>
      </c>
      <c r="D1864" s="102" t="s">
        <v>27</v>
      </c>
      <c r="E1864" s="39">
        <f>ROUND(SQRT(E1865^2+E1866^2)*1000/(1.73*E$1707),0)</f>
        <v>133</v>
      </c>
      <c r="F1864" s="129">
        <f t="shared" ref="F1864:AB1864" si="1865">ROUND(SQRT(F1865^2+F1866^2)*1000/(1.73*F$1707),0)</f>
        <v>106</v>
      </c>
      <c r="G1864" s="129">
        <f t="shared" si="1865"/>
        <v>141</v>
      </c>
      <c r="H1864" s="241">
        <f t="shared" si="1865"/>
        <v>117</v>
      </c>
      <c r="I1864" s="129">
        <f t="shared" si="1865"/>
        <v>44</v>
      </c>
      <c r="J1864" s="129">
        <f t="shared" si="1865"/>
        <v>89</v>
      </c>
      <c r="K1864" s="129">
        <f t="shared" si="1865"/>
        <v>148</v>
      </c>
      <c r="L1864" s="129">
        <f t="shared" si="1865"/>
        <v>84</v>
      </c>
      <c r="M1864" s="129">
        <f t="shared" si="1865"/>
        <v>94</v>
      </c>
      <c r="N1864" s="241">
        <f t="shared" si="1865"/>
        <v>59</v>
      </c>
      <c r="O1864" s="129">
        <f t="shared" si="1865"/>
        <v>99</v>
      </c>
      <c r="P1864" s="129">
        <f t="shared" si="1865"/>
        <v>13</v>
      </c>
      <c r="Q1864" s="129">
        <f t="shared" si="1865"/>
        <v>5</v>
      </c>
      <c r="R1864" s="129">
        <f t="shared" si="1865"/>
        <v>7</v>
      </c>
      <c r="S1864" s="129">
        <f t="shared" si="1865"/>
        <v>5</v>
      </c>
      <c r="T1864" s="129">
        <f t="shared" si="1865"/>
        <v>117</v>
      </c>
      <c r="U1864" s="129">
        <f t="shared" si="1865"/>
        <v>88</v>
      </c>
      <c r="V1864" s="241">
        <f t="shared" si="1865"/>
        <v>101</v>
      </c>
      <c r="W1864" s="129">
        <f t="shared" si="1865"/>
        <v>86</v>
      </c>
      <c r="X1864" s="129">
        <f t="shared" si="1865"/>
        <v>111</v>
      </c>
      <c r="Y1864" s="129">
        <f t="shared" si="1865"/>
        <v>100</v>
      </c>
      <c r="Z1864" s="129">
        <f t="shared" si="1865"/>
        <v>99</v>
      </c>
      <c r="AA1864" s="129">
        <f t="shared" si="1865"/>
        <v>36</v>
      </c>
      <c r="AB1864" s="129">
        <f t="shared" si="1865"/>
        <v>84</v>
      </c>
      <c r="AC1864" s="121"/>
      <c r="AD1864" s="121"/>
      <c r="AE1864" s="121"/>
      <c r="AF1864" s="183"/>
      <c r="AG1864" s="183"/>
      <c r="AH1864" s="183"/>
      <c r="AI1864" s="183"/>
      <c r="AJ1864" s="183"/>
      <c r="AK1864" s="183"/>
      <c r="AL1864" s="183"/>
      <c r="AM1864" s="183"/>
      <c r="AN1864" s="183"/>
      <c r="AO1864" s="183"/>
      <c r="AP1864" s="183"/>
      <c r="AQ1864" s="183"/>
      <c r="AR1864" s="183"/>
      <c r="AS1864" s="183"/>
      <c r="AT1864" s="183"/>
      <c r="AU1864" s="183"/>
      <c r="AV1864" s="183"/>
      <c r="AW1864" s="183"/>
      <c r="AX1864" s="183"/>
      <c r="AY1864" s="183"/>
      <c r="AZ1864" s="183"/>
      <c r="BA1864" s="183"/>
      <c r="BB1864" s="183"/>
      <c r="BC1864" s="183"/>
      <c r="BD1864" s="183"/>
      <c r="BE1864" s="400"/>
      <c r="BF1864" s="114"/>
      <c r="BG1864" s="114"/>
      <c r="BH1864" s="114"/>
      <c r="BI1864" s="114"/>
      <c r="BJ1864" s="114"/>
      <c r="BK1864" s="114"/>
      <c r="BL1864" s="114"/>
      <c r="BM1864" s="114"/>
      <c r="BN1864" s="114"/>
      <c r="BO1864" s="114"/>
      <c r="BP1864" s="114"/>
      <c r="BQ1864" s="114"/>
      <c r="BR1864" s="114"/>
      <c r="BS1864" s="114"/>
      <c r="BT1864" s="114"/>
      <c r="BU1864" s="114"/>
      <c r="BV1864" s="114"/>
      <c r="BW1864" s="114"/>
      <c r="BX1864" s="114"/>
      <c r="BY1864" s="114"/>
      <c r="BZ1864" s="114"/>
      <c r="CA1864" s="114"/>
      <c r="CB1864" s="114"/>
      <c r="CC1864" s="114"/>
      <c r="CD1864" s="114"/>
      <c r="CE1864" s="114"/>
      <c r="CF1864" s="114"/>
      <c r="CG1864" s="114"/>
      <c r="CH1864" s="114"/>
      <c r="CI1864" s="114"/>
      <c r="CJ1864" s="114"/>
      <c r="CK1864" s="114"/>
      <c r="CL1864" s="114"/>
      <c r="CM1864" s="114"/>
      <c r="CN1864" s="114"/>
      <c r="CO1864" s="114"/>
      <c r="CP1864" s="114"/>
      <c r="CQ1864" s="114"/>
      <c r="CR1864" s="114"/>
      <c r="CS1864" s="114"/>
      <c r="CT1864" s="114"/>
      <c r="CU1864" s="114"/>
      <c r="CV1864" s="114"/>
      <c r="CW1864" s="114"/>
      <c r="CX1864" s="114"/>
      <c r="CY1864" s="114"/>
      <c r="CZ1864" s="114"/>
      <c r="DA1864" s="114"/>
      <c r="DB1864" s="114"/>
      <c r="DC1864" s="114"/>
      <c r="DD1864" s="114"/>
      <c r="DE1864" s="114"/>
      <c r="DF1864" s="114"/>
      <c r="DG1864" s="114"/>
      <c r="DH1864" s="114"/>
      <c r="DI1864" s="114"/>
      <c r="DJ1864" s="114"/>
      <c r="DK1864" s="114"/>
      <c r="DL1864" s="114"/>
      <c r="DM1864" s="114"/>
      <c r="DN1864" s="114"/>
      <c r="DO1864" s="114"/>
      <c r="DP1864" s="114"/>
      <c r="DQ1864" s="114"/>
      <c r="DR1864" s="114"/>
      <c r="DS1864" s="114"/>
      <c r="DT1864" s="114"/>
      <c r="DU1864" s="114"/>
      <c r="DV1864" s="114"/>
      <c r="DW1864" s="121"/>
      <c r="DX1864" s="121"/>
      <c r="DY1864" s="121"/>
      <c r="DZ1864" s="121"/>
      <c r="EA1864" s="85"/>
      <c r="EB1864" s="85"/>
    </row>
    <row r="1865" spans="1:132" s="1" customFormat="1" ht="10.5" customHeight="1" x14ac:dyDescent="0.2">
      <c r="A1865" s="1373"/>
      <c r="B1865" s="1511"/>
      <c r="C1865" s="846" t="s">
        <v>910</v>
      </c>
      <c r="D1865" s="102" t="s">
        <v>108</v>
      </c>
      <c r="E1865" s="42">
        <f>ROUND((AG1865-AF1865)*$AE1865,2)</f>
        <v>0.95</v>
      </c>
      <c r="F1865" s="42">
        <f t="shared" ref="F1865:AB1865" si="1866">ROUND((AH1865-AG1865)*$AE1865,2)</f>
        <v>0.66</v>
      </c>
      <c r="G1865" s="42">
        <f t="shared" si="1866"/>
        <v>0.94</v>
      </c>
      <c r="H1865" s="213">
        <f t="shared" si="1866"/>
        <v>0.74</v>
      </c>
      <c r="I1865" s="42">
        <f t="shared" si="1866"/>
        <v>0.24</v>
      </c>
      <c r="J1865" s="42">
        <f t="shared" si="1866"/>
        <v>0.59</v>
      </c>
      <c r="K1865" s="42">
        <f t="shared" si="1866"/>
        <v>0.98</v>
      </c>
      <c r="L1865" s="42">
        <f t="shared" si="1866"/>
        <v>0.52</v>
      </c>
      <c r="M1865" s="42">
        <f t="shared" si="1866"/>
        <v>0.62</v>
      </c>
      <c r="N1865" s="213">
        <f t="shared" si="1866"/>
        <v>0.38</v>
      </c>
      <c r="O1865" s="42">
        <f t="shared" si="1866"/>
        <v>0.65</v>
      </c>
      <c r="P1865" s="42">
        <f t="shared" si="1866"/>
        <v>7.0000000000000007E-2</v>
      </c>
      <c r="Q1865" s="42">
        <f t="shared" si="1866"/>
        <v>0.03</v>
      </c>
      <c r="R1865" s="42">
        <f t="shared" si="1866"/>
        <v>0.04</v>
      </c>
      <c r="S1865" s="42">
        <f t="shared" si="1866"/>
        <v>0.03</v>
      </c>
      <c r="T1865" s="42">
        <f t="shared" si="1866"/>
        <v>0.79</v>
      </c>
      <c r="U1865" s="42">
        <f t="shared" si="1866"/>
        <v>0.51</v>
      </c>
      <c r="V1865" s="213">
        <f t="shared" si="1866"/>
        <v>0.67</v>
      </c>
      <c r="W1865" s="42">
        <f t="shared" si="1866"/>
        <v>0.56000000000000005</v>
      </c>
      <c r="X1865" s="42">
        <f t="shared" si="1866"/>
        <v>0.71</v>
      </c>
      <c r="Y1865" s="42">
        <f t="shared" si="1866"/>
        <v>0.6</v>
      </c>
      <c r="Z1865" s="42">
        <f t="shared" si="1866"/>
        <v>0.63</v>
      </c>
      <c r="AA1865" s="42">
        <f t="shared" si="1866"/>
        <v>0.19</v>
      </c>
      <c r="AB1865" s="42">
        <f t="shared" si="1866"/>
        <v>0.5</v>
      </c>
      <c r="AC1865" s="41">
        <f>(BD1865-AF1865)*AE1865</f>
        <v>12.58811999999889</v>
      </c>
      <c r="AD1865" s="43">
        <f>(BD1866-AF1866)*AE1865</f>
        <v>16.806959999996618</v>
      </c>
      <c r="AE1865" s="358">
        <v>3.6</v>
      </c>
      <c r="AF1865" s="678">
        <v>10612.9912</v>
      </c>
      <c r="AG1865" s="678">
        <v>10613.254199999999</v>
      </c>
      <c r="AH1865" s="679">
        <v>10613.436799999999</v>
      </c>
      <c r="AI1865" s="678">
        <v>10613.698</v>
      </c>
      <c r="AJ1865" s="678">
        <v>10613.9022</v>
      </c>
      <c r="AK1865" s="678">
        <v>10613.967500000001</v>
      </c>
      <c r="AL1865" s="678">
        <v>10614.1307</v>
      </c>
      <c r="AM1865" s="678">
        <v>10614.403899999999</v>
      </c>
      <c r="AN1865" s="678">
        <v>10614.5479</v>
      </c>
      <c r="AO1865" s="678">
        <v>10614.7202</v>
      </c>
      <c r="AP1865" s="678">
        <v>10614.8251</v>
      </c>
      <c r="AQ1865" s="678">
        <v>10615.006600000001</v>
      </c>
      <c r="AR1865" s="678">
        <v>10615.0247</v>
      </c>
      <c r="AS1865" s="678">
        <v>10615.033299999999</v>
      </c>
      <c r="AT1865" s="678">
        <v>10615.045700000001</v>
      </c>
      <c r="AU1865" s="678">
        <v>10615.054599999999</v>
      </c>
      <c r="AV1865" s="678">
        <v>10615.2736</v>
      </c>
      <c r="AW1865" s="678">
        <v>10615.416300000001</v>
      </c>
      <c r="AX1865" s="678">
        <v>10615.601500000001</v>
      </c>
      <c r="AY1865" s="678">
        <v>10615.757900000001</v>
      </c>
      <c r="AZ1865" s="678">
        <v>10615.9553</v>
      </c>
      <c r="BA1865" s="678">
        <v>10616.1219</v>
      </c>
      <c r="BB1865" s="678">
        <v>10616.295599999999</v>
      </c>
      <c r="BC1865" s="678">
        <v>10616.3477</v>
      </c>
      <c r="BD1865" s="678">
        <v>10616.4879</v>
      </c>
      <c r="BE1865" s="400"/>
      <c r="BF1865" s="114"/>
      <c r="BG1865" s="114"/>
      <c r="BH1865" s="114"/>
      <c r="BI1865" s="114"/>
      <c r="BJ1865" s="114"/>
      <c r="BK1865" s="114"/>
      <c r="BL1865" s="114"/>
      <c r="BM1865" s="114"/>
      <c r="BN1865" s="114"/>
      <c r="BO1865" s="114"/>
      <c r="BP1865" s="114"/>
      <c r="BQ1865" s="114"/>
      <c r="BR1865" s="114"/>
      <c r="BS1865" s="114"/>
      <c r="BT1865" s="114"/>
      <c r="BU1865" s="114"/>
      <c r="BV1865" s="114"/>
      <c r="BW1865" s="114"/>
      <c r="BX1865" s="114"/>
      <c r="BY1865" s="114"/>
      <c r="BZ1865" s="114"/>
      <c r="CA1865" s="114"/>
      <c r="CB1865" s="114"/>
      <c r="CC1865" s="114"/>
      <c r="CD1865" s="114"/>
      <c r="CE1865" s="114"/>
      <c r="CF1865" s="114"/>
      <c r="CG1865" s="114"/>
      <c r="CH1865" s="114"/>
      <c r="CI1865" s="114"/>
      <c r="CJ1865" s="114"/>
      <c r="CK1865" s="114"/>
      <c r="CL1865" s="114"/>
      <c r="CM1865" s="114"/>
      <c r="CN1865" s="114"/>
      <c r="CO1865" s="114"/>
      <c r="CP1865" s="114"/>
      <c r="CQ1865" s="114"/>
      <c r="CR1865" s="114"/>
      <c r="CS1865" s="114"/>
      <c r="CT1865" s="114"/>
      <c r="CU1865" s="114"/>
      <c r="CV1865" s="114"/>
      <c r="CW1865" s="114"/>
      <c r="CX1865" s="114"/>
      <c r="CY1865" s="114"/>
      <c r="CZ1865" s="114"/>
      <c r="DA1865" s="114"/>
      <c r="DB1865" s="114"/>
      <c r="DC1865" s="114"/>
      <c r="DD1865" s="114"/>
      <c r="DE1865" s="114"/>
      <c r="DF1865" s="114"/>
      <c r="DG1865" s="114"/>
      <c r="DH1865" s="114"/>
      <c r="DI1865" s="114"/>
      <c r="DJ1865" s="114"/>
      <c r="DK1865" s="114"/>
      <c r="DL1865" s="114"/>
      <c r="DM1865" s="114"/>
      <c r="DN1865" s="114"/>
      <c r="DO1865" s="114"/>
      <c r="DP1865" s="114"/>
      <c r="DQ1865" s="114"/>
      <c r="DR1865" s="114"/>
      <c r="DS1865" s="114"/>
      <c r="DT1865" s="114"/>
      <c r="DU1865" s="114"/>
      <c r="DV1865" s="114"/>
      <c r="DW1865" s="121"/>
      <c r="DX1865" s="121"/>
      <c r="DY1865" s="121"/>
      <c r="DZ1865" s="121"/>
      <c r="EA1865" s="121"/>
      <c r="EB1865" s="121"/>
    </row>
    <row r="1866" spans="1:132" s="1" customFormat="1" ht="10.5" customHeight="1" x14ac:dyDescent="0.2">
      <c r="A1866" s="1373"/>
      <c r="B1866" s="1511"/>
      <c r="C1866" s="846" t="s">
        <v>910</v>
      </c>
      <c r="D1866" s="102" t="s">
        <v>109</v>
      </c>
      <c r="E1866" s="42">
        <f>ROUND((AG1866-AF1866)*$AE1865,2)</f>
        <v>1.0900000000000001</v>
      </c>
      <c r="F1866" s="42">
        <f t="shared" ref="F1866:AB1866" si="1867">ROUND((AH1866-AG1866)*$AE1865,2)</f>
        <v>0.9</v>
      </c>
      <c r="G1866" s="42">
        <f t="shared" si="1867"/>
        <v>1.1499999999999999</v>
      </c>
      <c r="H1866" s="213">
        <f t="shared" si="1867"/>
        <v>1.01</v>
      </c>
      <c r="I1866" s="42">
        <f t="shared" si="1867"/>
        <v>0.41</v>
      </c>
      <c r="J1866" s="42">
        <f t="shared" si="1867"/>
        <v>0.73</v>
      </c>
      <c r="K1866" s="42">
        <f t="shared" si="1867"/>
        <v>1.21</v>
      </c>
      <c r="L1866" s="42">
        <f t="shared" si="1867"/>
        <v>0.73</v>
      </c>
      <c r="M1866" s="42">
        <f t="shared" si="1867"/>
        <v>0.82</v>
      </c>
      <c r="N1866" s="213">
        <f t="shared" si="1867"/>
        <v>0.5</v>
      </c>
      <c r="O1866" s="42">
        <f t="shared" si="1867"/>
        <v>0.86</v>
      </c>
      <c r="P1866" s="42">
        <f t="shared" si="1867"/>
        <v>0.12</v>
      </c>
      <c r="Q1866" s="42">
        <f t="shared" si="1867"/>
        <v>0.04</v>
      </c>
      <c r="R1866" s="42">
        <f t="shared" si="1867"/>
        <v>7.0000000000000007E-2</v>
      </c>
      <c r="S1866" s="42">
        <f t="shared" si="1867"/>
        <v>0.04</v>
      </c>
      <c r="T1866" s="42">
        <f t="shared" si="1867"/>
        <v>0.97</v>
      </c>
      <c r="U1866" s="42">
        <f t="shared" si="1867"/>
        <v>0.79</v>
      </c>
      <c r="V1866" s="213">
        <f t="shared" si="1867"/>
        <v>0.88</v>
      </c>
      <c r="W1866" s="42">
        <f t="shared" si="1867"/>
        <v>0.73</v>
      </c>
      <c r="X1866" s="42">
        <f t="shared" si="1867"/>
        <v>0.93</v>
      </c>
      <c r="Y1866" s="42">
        <f t="shared" si="1867"/>
        <v>0.87</v>
      </c>
      <c r="Z1866" s="42">
        <f t="shared" si="1867"/>
        <v>0.85</v>
      </c>
      <c r="AA1866" s="42">
        <f t="shared" si="1867"/>
        <v>0.34</v>
      </c>
      <c r="AB1866" s="42">
        <f t="shared" si="1867"/>
        <v>0.75</v>
      </c>
      <c r="AC1866" s="41"/>
      <c r="AD1866" s="43"/>
      <c r="AE1866" s="358"/>
      <c r="AF1866" s="678">
        <v>13908.7021</v>
      </c>
      <c r="AG1866" s="678">
        <v>13909.0052</v>
      </c>
      <c r="AH1866" s="679">
        <v>13909.2551</v>
      </c>
      <c r="AI1866" s="678">
        <v>13909.573899999999</v>
      </c>
      <c r="AJ1866" s="678">
        <v>13909.8552</v>
      </c>
      <c r="AK1866" s="678">
        <v>13909.9692</v>
      </c>
      <c r="AL1866" s="678">
        <v>13910.1733</v>
      </c>
      <c r="AM1866" s="678">
        <v>13910.509</v>
      </c>
      <c r="AN1866" s="678">
        <v>13910.7104</v>
      </c>
      <c r="AO1866" s="678">
        <v>13910.938099999999</v>
      </c>
      <c r="AP1866" s="678">
        <v>13911.0779</v>
      </c>
      <c r="AQ1866" s="678">
        <v>13911.3177</v>
      </c>
      <c r="AR1866" s="678">
        <v>13911.352000000001</v>
      </c>
      <c r="AS1866" s="678">
        <v>13911.3632</v>
      </c>
      <c r="AT1866" s="678">
        <v>13911.3824</v>
      </c>
      <c r="AU1866" s="678">
        <v>13911.393899999999</v>
      </c>
      <c r="AV1866" s="678">
        <v>13911.6636</v>
      </c>
      <c r="AW1866" s="678">
        <v>13911.8825</v>
      </c>
      <c r="AX1866" s="678">
        <v>13912.1278</v>
      </c>
      <c r="AY1866" s="678">
        <v>13912.3308</v>
      </c>
      <c r="AZ1866" s="678">
        <v>13912.59</v>
      </c>
      <c r="BA1866" s="678">
        <v>13912.832200000001</v>
      </c>
      <c r="BB1866" s="678">
        <v>13913.0694</v>
      </c>
      <c r="BC1866" s="678">
        <v>13913.162899999999</v>
      </c>
      <c r="BD1866" s="678">
        <v>13913.370699999999</v>
      </c>
      <c r="BE1866" s="400"/>
      <c r="BF1866" s="114"/>
      <c r="BG1866" s="114"/>
      <c r="BH1866" s="114"/>
      <c r="BI1866" s="114"/>
      <c r="BJ1866" s="114"/>
      <c r="BK1866" s="114"/>
      <c r="BL1866" s="114"/>
      <c r="BM1866" s="114"/>
      <c r="BN1866" s="114"/>
      <c r="BO1866" s="114"/>
      <c r="BP1866" s="114"/>
      <c r="BQ1866" s="114"/>
      <c r="BR1866" s="114"/>
      <c r="BS1866" s="114"/>
      <c r="BT1866" s="114"/>
      <c r="BU1866" s="114"/>
      <c r="BV1866" s="114"/>
      <c r="BW1866" s="114"/>
      <c r="BX1866" s="114"/>
      <c r="BY1866" s="114"/>
      <c r="BZ1866" s="114"/>
      <c r="CA1866" s="114"/>
      <c r="CB1866" s="114"/>
      <c r="CC1866" s="114"/>
      <c r="CD1866" s="114"/>
      <c r="CE1866" s="114"/>
      <c r="CF1866" s="114"/>
      <c r="CG1866" s="114"/>
      <c r="CH1866" s="114"/>
      <c r="CI1866" s="114"/>
      <c r="CJ1866" s="114"/>
      <c r="CK1866" s="114"/>
      <c r="CL1866" s="114"/>
      <c r="CM1866" s="114"/>
      <c r="CN1866" s="114"/>
      <c r="CO1866" s="114"/>
      <c r="CP1866" s="114"/>
      <c r="CQ1866" s="114"/>
      <c r="CR1866" s="114"/>
      <c r="CS1866" s="114"/>
      <c r="CT1866" s="114"/>
      <c r="CU1866" s="114"/>
      <c r="CV1866" s="114"/>
      <c r="CW1866" s="114"/>
      <c r="CX1866" s="114"/>
      <c r="CY1866" s="114"/>
      <c r="CZ1866" s="114"/>
      <c r="DA1866" s="114"/>
      <c r="DB1866" s="114"/>
      <c r="DC1866" s="114"/>
      <c r="DD1866" s="114"/>
      <c r="DE1866" s="114"/>
      <c r="DF1866" s="114"/>
      <c r="DG1866" s="114"/>
      <c r="DH1866" s="114"/>
      <c r="DI1866" s="114"/>
      <c r="DJ1866" s="114"/>
      <c r="DK1866" s="114"/>
      <c r="DL1866" s="114"/>
      <c r="DM1866" s="114"/>
      <c r="DN1866" s="114"/>
      <c r="DO1866" s="114"/>
      <c r="DP1866" s="114"/>
      <c r="DQ1866" s="114"/>
      <c r="DR1866" s="114"/>
      <c r="DS1866" s="114"/>
      <c r="DT1866" s="114"/>
      <c r="DU1866" s="114"/>
      <c r="DV1866" s="114"/>
      <c r="DW1866" s="121"/>
      <c r="DX1866" s="121"/>
      <c r="DY1866" s="121"/>
      <c r="DZ1866" s="121"/>
      <c r="EA1866" s="121"/>
      <c r="EB1866" s="121"/>
    </row>
    <row r="1867" spans="1:132" s="1" customFormat="1" ht="10.5" customHeight="1" thickBot="1" x14ac:dyDescent="0.25">
      <c r="A1867" s="1374"/>
      <c r="B1867" s="1527"/>
      <c r="C1867" s="197"/>
      <c r="D1867" s="166" t="s">
        <v>35</v>
      </c>
      <c r="E1867" s="64">
        <f>E1866/E1865</f>
        <v>1.1473684210526318</v>
      </c>
      <c r="F1867" s="64">
        <f t="shared" ref="F1867:AB1867" si="1868">F1866/F1865</f>
        <v>1.3636363636363635</v>
      </c>
      <c r="G1867" s="64">
        <f t="shared" si="1868"/>
        <v>1.2234042553191489</v>
      </c>
      <c r="H1867" s="221">
        <f t="shared" si="1868"/>
        <v>1.3648648648648649</v>
      </c>
      <c r="I1867" s="64">
        <f t="shared" si="1868"/>
        <v>1.7083333333333333</v>
      </c>
      <c r="J1867" s="64">
        <f t="shared" si="1868"/>
        <v>1.2372881355932204</v>
      </c>
      <c r="K1867" s="64">
        <f t="shared" si="1868"/>
        <v>1.2346938775510203</v>
      </c>
      <c r="L1867" s="64">
        <f t="shared" si="1868"/>
        <v>1.4038461538461537</v>
      </c>
      <c r="M1867" s="64">
        <f t="shared" si="1868"/>
        <v>1.3225806451612903</v>
      </c>
      <c r="N1867" s="221">
        <f t="shared" si="1868"/>
        <v>1.3157894736842106</v>
      </c>
      <c r="O1867" s="64">
        <f t="shared" si="1868"/>
        <v>1.323076923076923</v>
      </c>
      <c r="P1867" s="64">
        <f t="shared" si="1868"/>
        <v>1.714285714285714</v>
      </c>
      <c r="Q1867" s="64">
        <f t="shared" si="1868"/>
        <v>1.3333333333333335</v>
      </c>
      <c r="R1867" s="64">
        <f t="shared" si="1868"/>
        <v>1.7500000000000002</v>
      </c>
      <c r="S1867" s="64">
        <f t="shared" si="1868"/>
        <v>1.3333333333333335</v>
      </c>
      <c r="T1867" s="64">
        <f t="shared" si="1868"/>
        <v>1.2278481012658227</v>
      </c>
      <c r="U1867" s="64">
        <f t="shared" si="1868"/>
        <v>1.5490196078431373</v>
      </c>
      <c r="V1867" s="221">
        <f t="shared" si="1868"/>
        <v>1.3134328358208955</v>
      </c>
      <c r="W1867" s="64">
        <f t="shared" si="1868"/>
        <v>1.3035714285714284</v>
      </c>
      <c r="X1867" s="64">
        <f t="shared" si="1868"/>
        <v>1.3098591549295775</v>
      </c>
      <c r="Y1867" s="64">
        <f t="shared" si="1868"/>
        <v>1.45</v>
      </c>
      <c r="Z1867" s="64">
        <f t="shared" si="1868"/>
        <v>1.3492063492063491</v>
      </c>
      <c r="AA1867" s="64">
        <f t="shared" si="1868"/>
        <v>1.7894736842105263</v>
      </c>
      <c r="AB1867" s="64">
        <f t="shared" si="1868"/>
        <v>1.5</v>
      </c>
      <c r="AC1867" s="41"/>
      <c r="AD1867" s="43"/>
      <c r="AE1867" s="358"/>
      <c r="AF1867" s="187"/>
      <c r="AG1867" s="187"/>
      <c r="AH1867" s="187"/>
      <c r="AI1867" s="187"/>
      <c r="AJ1867" s="187"/>
      <c r="AK1867" s="187"/>
      <c r="AL1867" s="187"/>
      <c r="AM1867" s="187"/>
      <c r="AN1867" s="187"/>
      <c r="AO1867" s="187"/>
      <c r="AP1867" s="187"/>
      <c r="AQ1867" s="187"/>
      <c r="AR1867" s="187"/>
      <c r="AS1867" s="187"/>
      <c r="AT1867" s="187"/>
      <c r="AU1867" s="187"/>
      <c r="AV1867" s="187"/>
      <c r="AW1867" s="187"/>
      <c r="AX1867" s="187"/>
      <c r="AY1867" s="187"/>
      <c r="AZ1867" s="187"/>
      <c r="BA1867" s="187"/>
      <c r="BB1867" s="187"/>
      <c r="BC1867" s="187"/>
      <c r="BD1867" s="187"/>
      <c r="BE1867" s="400"/>
      <c r="BF1867" s="114"/>
      <c r="BG1867" s="114"/>
      <c r="BH1867" s="114"/>
      <c r="BI1867" s="114"/>
      <c r="BJ1867" s="114"/>
      <c r="BK1867" s="114"/>
      <c r="BL1867" s="114"/>
      <c r="BM1867" s="114"/>
      <c r="BN1867" s="114"/>
      <c r="BO1867" s="114"/>
      <c r="BP1867" s="114"/>
      <c r="BQ1867" s="114"/>
      <c r="BR1867" s="114"/>
      <c r="BS1867" s="114"/>
      <c r="BT1867" s="114"/>
      <c r="BU1867" s="114"/>
      <c r="BV1867" s="114"/>
      <c r="BW1867" s="114"/>
      <c r="BX1867" s="114"/>
      <c r="BY1867" s="114"/>
      <c r="BZ1867" s="114"/>
      <c r="CA1867" s="114"/>
      <c r="CB1867" s="114"/>
      <c r="CC1867" s="114"/>
      <c r="CD1867" s="114"/>
      <c r="CE1867" s="114"/>
      <c r="CF1867" s="114"/>
      <c r="CG1867" s="114"/>
      <c r="CH1867" s="114"/>
      <c r="CI1867" s="114"/>
      <c r="CJ1867" s="114"/>
      <c r="CK1867" s="114"/>
      <c r="CL1867" s="114"/>
      <c r="CM1867" s="114"/>
      <c r="CN1867" s="114"/>
      <c r="CO1867" s="114"/>
      <c r="CP1867" s="114"/>
      <c r="CQ1867" s="114"/>
      <c r="CR1867" s="114"/>
      <c r="CS1867" s="114"/>
      <c r="CT1867" s="114"/>
      <c r="CU1867" s="114"/>
      <c r="CV1867" s="114"/>
      <c r="CW1867" s="114"/>
      <c r="CX1867" s="114"/>
      <c r="CY1867" s="114"/>
      <c r="CZ1867" s="114"/>
      <c r="DA1867" s="114"/>
      <c r="DB1867" s="114"/>
      <c r="DC1867" s="114"/>
      <c r="DD1867" s="114"/>
      <c r="DE1867" s="114"/>
      <c r="DF1867" s="114"/>
      <c r="DG1867" s="114"/>
      <c r="DH1867" s="114"/>
      <c r="DI1867" s="114"/>
      <c r="DJ1867" s="114"/>
      <c r="DK1867" s="114"/>
      <c r="DL1867" s="114"/>
      <c r="DM1867" s="114"/>
      <c r="DN1867" s="114"/>
      <c r="DO1867" s="114"/>
      <c r="DP1867" s="114"/>
      <c r="DQ1867" s="114"/>
      <c r="DR1867" s="114"/>
      <c r="DS1867" s="114"/>
      <c r="DT1867" s="114"/>
      <c r="DU1867" s="114"/>
      <c r="DV1867" s="114"/>
      <c r="DW1867" s="121"/>
      <c r="DX1867" s="121"/>
      <c r="DY1867" s="121"/>
      <c r="DZ1867" s="121"/>
      <c r="EA1867" s="121"/>
      <c r="EB1867" s="121"/>
    </row>
    <row r="1868" spans="1:132" s="1" customFormat="1" ht="10.5" customHeight="1" x14ac:dyDescent="0.2">
      <c r="A1868" s="1372" t="s">
        <v>307</v>
      </c>
      <c r="B1868" s="1524" t="s">
        <v>274</v>
      </c>
      <c r="C1868" s="695"/>
      <c r="D1868" s="726"/>
      <c r="E1868" s="134"/>
      <c r="F1868" s="134"/>
      <c r="G1868" s="134"/>
      <c r="H1868" s="243"/>
      <c r="I1868" s="134"/>
      <c r="J1868" s="134"/>
      <c r="K1868" s="134"/>
      <c r="L1868" s="134"/>
      <c r="M1868" s="134"/>
      <c r="N1868" s="243"/>
      <c r="O1868" s="134"/>
      <c r="P1868" s="134"/>
      <c r="Q1868" s="134"/>
      <c r="R1868" s="134"/>
      <c r="S1868" s="134"/>
      <c r="T1868" s="134"/>
      <c r="U1868" s="134"/>
      <c r="V1868" s="243"/>
      <c r="W1868" s="134"/>
      <c r="X1868" s="134"/>
      <c r="Y1868" s="134"/>
      <c r="Z1868" s="134"/>
      <c r="AA1868" s="134"/>
      <c r="AB1868" s="134"/>
      <c r="AC1868" s="41"/>
      <c r="AD1868" s="43"/>
      <c r="AE1868" s="358"/>
      <c r="AF1868" s="182"/>
      <c r="AG1868" s="188"/>
      <c r="AH1868" s="188"/>
      <c r="AI1868" s="188"/>
      <c r="AJ1868" s="188"/>
      <c r="AK1868" s="188"/>
      <c r="AL1868" s="188"/>
      <c r="AM1868" s="188"/>
      <c r="AN1868" s="188"/>
      <c r="AO1868" s="188"/>
      <c r="AP1868" s="188"/>
      <c r="AQ1868" s="188"/>
      <c r="AR1868" s="188"/>
      <c r="AS1868" s="188"/>
      <c r="AT1868" s="188"/>
      <c r="AU1868" s="188"/>
      <c r="AV1868" s="188"/>
      <c r="AW1868" s="188"/>
      <c r="AX1868" s="188"/>
      <c r="AY1868" s="188"/>
      <c r="AZ1868" s="188"/>
      <c r="BA1868" s="188"/>
      <c r="BB1868" s="188"/>
      <c r="BC1868" s="188"/>
      <c r="BD1868" s="188"/>
      <c r="BE1868" s="1327"/>
      <c r="BF1868" s="76"/>
      <c r="BG1868" s="114"/>
      <c r="BH1868" s="114"/>
      <c r="BI1868" s="114"/>
      <c r="BJ1868" s="114"/>
      <c r="BK1868" s="114"/>
      <c r="BL1868" s="114"/>
      <c r="BM1868" s="114"/>
      <c r="BN1868" s="114"/>
      <c r="BO1868" s="114"/>
      <c r="BP1868" s="114"/>
      <c r="BQ1868" s="114"/>
      <c r="BR1868" s="114"/>
      <c r="BS1868" s="114"/>
      <c r="BT1868" s="114"/>
      <c r="BU1868" s="114"/>
      <c r="BV1868" s="114"/>
      <c r="BW1868" s="114"/>
      <c r="BX1868" s="114"/>
      <c r="BY1868" s="114"/>
      <c r="BZ1868" s="114"/>
      <c r="CA1868" s="114"/>
      <c r="CB1868" s="114"/>
      <c r="CC1868" s="114"/>
      <c r="CD1868" s="114"/>
      <c r="CE1868" s="114"/>
      <c r="CF1868" s="114"/>
      <c r="CG1868" s="114"/>
      <c r="CH1868" s="114"/>
      <c r="CI1868" s="114"/>
      <c r="CJ1868" s="114"/>
      <c r="CK1868" s="114"/>
      <c r="CL1868" s="114"/>
      <c r="CM1868" s="114"/>
      <c r="CN1868" s="114"/>
      <c r="CO1868" s="114"/>
      <c r="CP1868" s="114"/>
      <c r="CQ1868" s="114"/>
      <c r="CR1868" s="114"/>
      <c r="CS1868" s="114"/>
      <c r="CT1868" s="114"/>
      <c r="CU1868" s="114"/>
      <c r="CV1868" s="114"/>
      <c r="CW1868" s="114"/>
      <c r="CX1868" s="114"/>
      <c r="CY1868" s="114"/>
      <c r="CZ1868" s="114"/>
      <c r="DA1868" s="114"/>
      <c r="DB1868" s="114"/>
      <c r="DC1868" s="114"/>
      <c r="DD1868" s="114"/>
      <c r="DE1868" s="114"/>
      <c r="DF1868" s="114"/>
      <c r="DG1868" s="114"/>
      <c r="DH1868" s="114"/>
      <c r="DI1868" s="114"/>
      <c r="DJ1868" s="114"/>
      <c r="DK1868" s="114"/>
      <c r="DL1868" s="114"/>
      <c r="DM1868" s="114"/>
      <c r="DN1868" s="114"/>
      <c r="DO1868" s="114"/>
      <c r="DP1868" s="114"/>
      <c r="DQ1868" s="114"/>
      <c r="DR1868" s="114"/>
      <c r="DS1868" s="114"/>
      <c r="DT1868" s="114"/>
      <c r="DU1868" s="114"/>
      <c r="DV1868" s="114"/>
      <c r="DW1868" s="121"/>
      <c r="DX1868" s="121"/>
      <c r="DY1868" s="121"/>
      <c r="DZ1868" s="121"/>
      <c r="EA1868" s="121"/>
      <c r="EB1868" s="121"/>
    </row>
    <row r="1869" spans="1:132" s="2" customFormat="1" ht="10.5" customHeight="1" x14ac:dyDescent="0.2">
      <c r="A1869" s="1373"/>
      <c r="B1869" s="1511"/>
      <c r="C1869" s="824" t="s">
        <v>118</v>
      </c>
      <c r="D1869" s="102" t="s">
        <v>27</v>
      </c>
      <c r="E1869" s="39">
        <f>ROUND(SQRT(E1870^2+E1871^2)*1000/(1.73*E$1707),0)</f>
        <v>0</v>
      </c>
      <c r="F1869" s="129">
        <f t="shared" ref="F1869:AB1869" si="1869">ROUND(SQRT(F1870^2+F1871^2)*1000/(1.73*F$1707),0)</f>
        <v>0</v>
      </c>
      <c r="G1869" s="129">
        <f t="shared" si="1869"/>
        <v>0</v>
      </c>
      <c r="H1869" s="241">
        <f t="shared" si="1869"/>
        <v>0</v>
      </c>
      <c r="I1869" s="129">
        <f t="shared" si="1869"/>
        <v>0</v>
      </c>
      <c r="J1869" s="129">
        <f t="shared" si="1869"/>
        <v>0</v>
      </c>
      <c r="K1869" s="129">
        <f t="shared" si="1869"/>
        <v>0</v>
      </c>
      <c r="L1869" s="129">
        <f t="shared" si="1869"/>
        <v>0</v>
      </c>
      <c r="M1869" s="129">
        <f t="shared" si="1869"/>
        <v>16</v>
      </c>
      <c r="N1869" s="241">
        <f t="shared" si="1869"/>
        <v>20</v>
      </c>
      <c r="O1869" s="129">
        <f t="shared" si="1869"/>
        <v>20</v>
      </c>
      <c r="P1869" s="129">
        <f t="shared" si="1869"/>
        <v>19</v>
      </c>
      <c r="Q1869" s="129">
        <f t="shared" si="1869"/>
        <v>20</v>
      </c>
      <c r="R1869" s="129">
        <f t="shared" si="1869"/>
        <v>1</v>
      </c>
      <c r="S1869" s="129">
        <f t="shared" si="1869"/>
        <v>0</v>
      </c>
      <c r="T1869" s="129">
        <f t="shared" si="1869"/>
        <v>0</v>
      </c>
      <c r="U1869" s="129">
        <f t="shared" si="1869"/>
        <v>0</v>
      </c>
      <c r="V1869" s="241">
        <f t="shared" si="1869"/>
        <v>0</v>
      </c>
      <c r="W1869" s="129">
        <f t="shared" si="1869"/>
        <v>0</v>
      </c>
      <c r="X1869" s="129">
        <f t="shared" si="1869"/>
        <v>9</v>
      </c>
      <c r="Y1869" s="129">
        <f t="shared" si="1869"/>
        <v>20</v>
      </c>
      <c r="Z1869" s="129">
        <f t="shared" si="1869"/>
        <v>19</v>
      </c>
      <c r="AA1869" s="129">
        <f t="shared" si="1869"/>
        <v>20</v>
      </c>
      <c r="AB1869" s="129">
        <f t="shared" si="1869"/>
        <v>20</v>
      </c>
      <c r="AC1869" s="121"/>
      <c r="AD1869" s="121"/>
      <c r="AE1869" s="121"/>
      <c r="AF1869" s="183"/>
      <c r="AG1869" s="183"/>
      <c r="AH1869" s="183"/>
      <c r="AI1869" s="183"/>
      <c r="AJ1869" s="183"/>
      <c r="AK1869" s="183"/>
      <c r="AL1869" s="183"/>
      <c r="AM1869" s="183"/>
      <c r="AN1869" s="183"/>
      <c r="AO1869" s="183"/>
      <c r="AP1869" s="183"/>
      <c r="AQ1869" s="183"/>
      <c r="AR1869" s="183"/>
      <c r="AS1869" s="183"/>
      <c r="AT1869" s="183"/>
      <c r="AU1869" s="183"/>
      <c r="AV1869" s="183"/>
      <c r="AW1869" s="183"/>
      <c r="AX1869" s="183"/>
      <c r="AY1869" s="183"/>
      <c r="AZ1869" s="183"/>
      <c r="BA1869" s="183"/>
      <c r="BB1869" s="183"/>
      <c r="BC1869" s="183"/>
      <c r="BD1869" s="183"/>
      <c r="BE1869" s="400"/>
      <c r="BF1869" s="114"/>
      <c r="BG1869" s="114"/>
      <c r="BH1869" s="114"/>
      <c r="BI1869" s="114"/>
      <c r="BJ1869" s="114"/>
      <c r="BK1869" s="114"/>
      <c r="BL1869" s="114"/>
      <c r="BM1869" s="114"/>
      <c r="BN1869" s="114"/>
      <c r="BO1869" s="114"/>
      <c r="BP1869" s="114"/>
      <c r="BQ1869" s="114"/>
      <c r="BR1869" s="114"/>
      <c r="BS1869" s="114"/>
      <c r="BT1869" s="114"/>
      <c r="BU1869" s="114"/>
      <c r="BV1869" s="114"/>
      <c r="BW1869" s="114"/>
      <c r="BX1869" s="114"/>
      <c r="BY1869" s="114"/>
      <c r="BZ1869" s="114"/>
      <c r="CA1869" s="114"/>
      <c r="CB1869" s="114"/>
      <c r="CC1869" s="114"/>
      <c r="CD1869" s="114"/>
      <c r="CE1869" s="114"/>
      <c r="CF1869" s="114"/>
      <c r="CG1869" s="114"/>
      <c r="CH1869" s="114"/>
      <c r="CI1869" s="114"/>
      <c r="CJ1869" s="114"/>
      <c r="CK1869" s="114"/>
      <c r="CL1869" s="114"/>
      <c r="CM1869" s="114"/>
      <c r="CN1869" s="114"/>
      <c r="CO1869" s="114"/>
      <c r="CP1869" s="114"/>
      <c r="CQ1869" s="114"/>
      <c r="CR1869" s="114"/>
      <c r="CS1869" s="114"/>
      <c r="CT1869" s="114"/>
      <c r="CU1869" s="114"/>
      <c r="CV1869" s="114"/>
      <c r="CW1869" s="114"/>
      <c r="CX1869" s="114"/>
      <c r="CY1869" s="114"/>
      <c r="CZ1869" s="114"/>
      <c r="DA1869" s="114"/>
      <c r="DB1869" s="114"/>
      <c r="DC1869" s="114"/>
      <c r="DD1869" s="114"/>
      <c r="DE1869" s="114"/>
      <c r="DF1869" s="114"/>
      <c r="DG1869" s="114"/>
      <c r="DH1869" s="114"/>
      <c r="DI1869" s="114"/>
      <c r="DJ1869" s="114"/>
      <c r="DK1869" s="114"/>
      <c r="DL1869" s="114"/>
      <c r="DM1869" s="114"/>
      <c r="DN1869" s="114"/>
      <c r="DO1869" s="114"/>
      <c r="DP1869" s="114"/>
      <c r="DQ1869" s="114"/>
      <c r="DR1869" s="114"/>
      <c r="DS1869" s="114"/>
      <c r="DT1869" s="114"/>
      <c r="DU1869" s="114"/>
      <c r="DV1869" s="114"/>
      <c r="DW1869" s="121"/>
      <c r="DX1869" s="121"/>
      <c r="DY1869" s="121"/>
      <c r="DZ1869" s="121"/>
      <c r="EA1869" s="85"/>
      <c r="EB1869" s="85"/>
    </row>
    <row r="1870" spans="1:132" s="1" customFormat="1" ht="10.5" customHeight="1" x14ac:dyDescent="0.2">
      <c r="A1870" s="1373"/>
      <c r="B1870" s="1511"/>
      <c r="C1870" s="846" t="s">
        <v>910</v>
      </c>
      <c r="D1870" s="102" t="s">
        <v>108</v>
      </c>
      <c r="E1870" s="42">
        <f>ROUND((AG1870-AF1870)*$AE1870,2)</f>
        <v>0</v>
      </c>
      <c r="F1870" s="42">
        <f t="shared" ref="F1870:AB1870" si="1870">ROUND((AH1870-AG1870)*$AE1870,2)</f>
        <v>0</v>
      </c>
      <c r="G1870" s="42">
        <f t="shared" si="1870"/>
        <v>0</v>
      </c>
      <c r="H1870" s="213">
        <f t="shared" si="1870"/>
        <v>0</v>
      </c>
      <c r="I1870" s="42">
        <f t="shared" si="1870"/>
        <v>0</v>
      </c>
      <c r="J1870" s="42">
        <f t="shared" si="1870"/>
        <v>0</v>
      </c>
      <c r="K1870" s="42">
        <f t="shared" si="1870"/>
        <v>0</v>
      </c>
      <c r="L1870" s="42">
        <f t="shared" si="1870"/>
        <v>0</v>
      </c>
      <c r="M1870" s="42">
        <f t="shared" si="1870"/>
        <v>0.14000000000000001</v>
      </c>
      <c r="N1870" s="213">
        <f t="shared" si="1870"/>
        <v>0.17</v>
      </c>
      <c r="O1870" s="42">
        <f t="shared" si="1870"/>
        <v>0.17</v>
      </c>
      <c r="P1870" s="42">
        <f t="shared" si="1870"/>
        <v>0.17</v>
      </c>
      <c r="Q1870" s="42">
        <f t="shared" si="1870"/>
        <v>0.17</v>
      </c>
      <c r="R1870" s="42">
        <f t="shared" si="1870"/>
        <v>0.01</v>
      </c>
      <c r="S1870" s="42">
        <f t="shared" si="1870"/>
        <v>0</v>
      </c>
      <c r="T1870" s="42">
        <f t="shared" si="1870"/>
        <v>0</v>
      </c>
      <c r="U1870" s="42">
        <f t="shared" si="1870"/>
        <v>0</v>
      </c>
      <c r="V1870" s="213">
        <f t="shared" si="1870"/>
        <v>0</v>
      </c>
      <c r="W1870" s="42">
        <f t="shared" si="1870"/>
        <v>0</v>
      </c>
      <c r="X1870" s="42">
        <f t="shared" si="1870"/>
        <v>0.08</v>
      </c>
      <c r="Y1870" s="42">
        <f t="shared" si="1870"/>
        <v>0.17</v>
      </c>
      <c r="Z1870" s="42">
        <f t="shared" si="1870"/>
        <v>0.17</v>
      </c>
      <c r="AA1870" s="42">
        <f t="shared" si="1870"/>
        <v>0.17</v>
      </c>
      <c r="AB1870" s="42">
        <f t="shared" si="1870"/>
        <v>0.17</v>
      </c>
      <c r="AC1870" s="41">
        <f>(BD1870-AF1870)*AE1870</f>
        <v>1.6502399999999398</v>
      </c>
      <c r="AD1870" s="43">
        <f>(BD1871-AF1871)*AE1870</f>
        <v>1.1908799999990152</v>
      </c>
      <c r="AE1870" s="358">
        <v>7.2</v>
      </c>
      <c r="AF1870" s="678">
        <v>1482.2822000000001</v>
      </c>
      <c r="AG1870" s="678">
        <v>1482.2826</v>
      </c>
      <c r="AH1870" s="679">
        <v>1482.2828999999999</v>
      </c>
      <c r="AI1870" s="678">
        <v>1482.2833000000001</v>
      </c>
      <c r="AJ1870" s="678">
        <v>1482.2836</v>
      </c>
      <c r="AK1870" s="678">
        <v>1482.2838999999999</v>
      </c>
      <c r="AL1870" s="678">
        <v>1482.2843</v>
      </c>
      <c r="AM1870" s="678">
        <v>1482.2846</v>
      </c>
      <c r="AN1870" s="678">
        <v>1482.2850000000001</v>
      </c>
      <c r="AO1870" s="678">
        <v>1482.3046999999999</v>
      </c>
      <c r="AP1870" s="678">
        <v>1482.3287</v>
      </c>
      <c r="AQ1870" s="678">
        <v>1482.3525999999999</v>
      </c>
      <c r="AR1870" s="678">
        <v>1482.3766000000001</v>
      </c>
      <c r="AS1870" s="678">
        <v>1482.4005999999999</v>
      </c>
      <c r="AT1870" s="678">
        <v>1482.4018000000001</v>
      </c>
      <c r="AU1870" s="678">
        <v>1482.4022</v>
      </c>
      <c r="AV1870" s="678">
        <v>1482.4024999999999</v>
      </c>
      <c r="AW1870" s="678">
        <v>1482.4028000000001</v>
      </c>
      <c r="AX1870" s="678">
        <v>1482.4032</v>
      </c>
      <c r="AY1870" s="678">
        <v>1482.4034999999999</v>
      </c>
      <c r="AZ1870" s="678">
        <v>1482.4145000000001</v>
      </c>
      <c r="BA1870" s="678">
        <v>1482.4386</v>
      </c>
      <c r="BB1870" s="678">
        <v>1482.4628</v>
      </c>
      <c r="BC1870" s="678">
        <v>1482.4871000000001</v>
      </c>
      <c r="BD1870" s="678">
        <v>1482.5114000000001</v>
      </c>
      <c r="BE1870" s="400"/>
      <c r="BF1870" s="114"/>
      <c r="BG1870" s="114"/>
      <c r="BH1870" s="114"/>
      <c r="BI1870" s="114"/>
      <c r="BJ1870" s="114"/>
      <c r="BK1870" s="114"/>
      <c r="BL1870" s="114"/>
      <c r="BM1870" s="114"/>
      <c r="BN1870" s="114"/>
      <c r="BO1870" s="114"/>
      <c r="BP1870" s="114"/>
      <c r="BQ1870" s="114"/>
      <c r="BR1870" s="114"/>
      <c r="BS1870" s="114"/>
      <c r="BT1870" s="114"/>
      <c r="BU1870" s="114"/>
      <c r="BV1870" s="114"/>
      <c r="BW1870" s="114"/>
      <c r="BX1870" s="114"/>
      <c r="BY1870" s="114"/>
      <c r="BZ1870" s="114"/>
      <c r="CA1870" s="114"/>
      <c r="CB1870" s="114"/>
      <c r="CC1870" s="114"/>
      <c r="CD1870" s="114"/>
      <c r="CE1870" s="114"/>
      <c r="CF1870" s="114"/>
      <c r="CG1870" s="114"/>
      <c r="CH1870" s="114"/>
      <c r="CI1870" s="114"/>
      <c r="CJ1870" s="114"/>
      <c r="CK1870" s="114"/>
      <c r="CL1870" s="114"/>
      <c r="CM1870" s="114"/>
      <c r="CN1870" s="114"/>
      <c r="CO1870" s="114"/>
      <c r="CP1870" s="114"/>
      <c r="CQ1870" s="114"/>
      <c r="CR1870" s="114"/>
      <c r="CS1870" s="114"/>
      <c r="CT1870" s="114"/>
      <c r="CU1870" s="114"/>
      <c r="CV1870" s="114"/>
      <c r="CW1870" s="114"/>
      <c r="CX1870" s="114"/>
      <c r="CY1870" s="114"/>
      <c r="CZ1870" s="114"/>
      <c r="DA1870" s="114"/>
      <c r="DB1870" s="114"/>
      <c r="DC1870" s="114"/>
      <c r="DD1870" s="114"/>
      <c r="DE1870" s="114"/>
      <c r="DF1870" s="114"/>
      <c r="DG1870" s="114"/>
      <c r="DH1870" s="114"/>
      <c r="DI1870" s="114"/>
      <c r="DJ1870" s="114"/>
      <c r="DK1870" s="114"/>
      <c r="DL1870" s="114"/>
      <c r="DM1870" s="114"/>
      <c r="DN1870" s="114"/>
      <c r="DO1870" s="114"/>
      <c r="DP1870" s="114"/>
      <c r="DQ1870" s="114"/>
      <c r="DR1870" s="114"/>
      <c r="DS1870" s="114"/>
      <c r="DT1870" s="114"/>
      <c r="DU1870" s="114"/>
      <c r="DV1870" s="114"/>
      <c r="DW1870" s="121"/>
      <c r="DX1870" s="121"/>
      <c r="DY1870" s="121"/>
      <c r="DZ1870" s="121"/>
      <c r="EA1870" s="121"/>
      <c r="EB1870" s="121"/>
    </row>
    <row r="1871" spans="1:132" s="1" customFormat="1" ht="10.5" customHeight="1" x14ac:dyDescent="0.2">
      <c r="A1871" s="1373"/>
      <c r="B1871" s="1511"/>
      <c r="C1871" s="846" t="s">
        <v>910</v>
      </c>
      <c r="D1871" s="102" t="s">
        <v>109</v>
      </c>
      <c r="E1871" s="42">
        <f>ROUND((AG1871-AF1871)*$AE1870,2)</f>
        <v>0</v>
      </c>
      <c r="F1871" s="42">
        <f t="shared" ref="F1871:AB1871" si="1871">ROUND((AH1871-AG1871)*$AE1870,2)</f>
        <v>0</v>
      </c>
      <c r="G1871" s="42">
        <f t="shared" si="1871"/>
        <v>0</v>
      </c>
      <c r="H1871" s="213">
        <f t="shared" si="1871"/>
        <v>0</v>
      </c>
      <c r="I1871" s="42">
        <f t="shared" si="1871"/>
        <v>0</v>
      </c>
      <c r="J1871" s="42">
        <f t="shared" si="1871"/>
        <v>0</v>
      </c>
      <c r="K1871" s="42">
        <f t="shared" si="1871"/>
        <v>0</v>
      </c>
      <c r="L1871" s="42">
        <f t="shared" si="1871"/>
        <v>0</v>
      </c>
      <c r="M1871" s="42">
        <f t="shared" si="1871"/>
        <v>0.1</v>
      </c>
      <c r="N1871" s="213">
        <f t="shared" si="1871"/>
        <v>0.13</v>
      </c>
      <c r="O1871" s="42">
        <f t="shared" si="1871"/>
        <v>0.13</v>
      </c>
      <c r="P1871" s="42">
        <f t="shared" si="1871"/>
        <v>0.13</v>
      </c>
      <c r="Q1871" s="42">
        <f t="shared" si="1871"/>
        <v>0.14000000000000001</v>
      </c>
      <c r="R1871" s="42">
        <f t="shared" si="1871"/>
        <v>0.01</v>
      </c>
      <c r="S1871" s="42">
        <f t="shared" si="1871"/>
        <v>0</v>
      </c>
      <c r="T1871" s="42">
        <f t="shared" si="1871"/>
        <v>0</v>
      </c>
      <c r="U1871" s="42">
        <f t="shared" si="1871"/>
        <v>0</v>
      </c>
      <c r="V1871" s="213">
        <f t="shared" si="1871"/>
        <v>0</v>
      </c>
      <c r="W1871" s="42">
        <f t="shared" si="1871"/>
        <v>0</v>
      </c>
      <c r="X1871" s="42">
        <f t="shared" si="1871"/>
        <v>0.05</v>
      </c>
      <c r="Y1871" s="42">
        <f t="shared" si="1871"/>
        <v>0.12</v>
      </c>
      <c r="Z1871" s="42">
        <f t="shared" si="1871"/>
        <v>0.12</v>
      </c>
      <c r="AA1871" s="42">
        <f t="shared" si="1871"/>
        <v>0.13</v>
      </c>
      <c r="AB1871" s="42">
        <f t="shared" si="1871"/>
        <v>0.13</v>
      </c>
      <c r="AC1871" s="41"/>
      <c r="AD1871" s="43"/>
      <c r="AE1871" s="358"/>
      <c r="AF1871" s="678">
        <v>1172.9896000000001</v>
      </c>
      <c r="AG1871" s="678">
        <v>1172.9896000000001</v>
      </c>
      <c r="AH1871" s="679">
        <v>1172.9896000000001</v>
      </c>
      <c r="AI1871" s="678">
        <v>1172.9896000000001</v>
      </c>
      <c r="AJ1871" s="678">
        <v>1172.9896000000001</v>
      </c>
      <c r="AK1871" s="678">
        <v>1172.9896000000001</v>
      </c>
      <c r="AL1871" s="678">
        <v>1172.9896000000001</v>
      </c>
      <c r="AM1871" s="678">
        <v>1172.9896000000001</v>
      </c>
      <c r="AN1871" s="678">
        <v>1172.9896000000001</v>
      </c>
      <c r="AO1871" s="678">
        <v>1173.0038999999999</v>
      </c>
      <c r="AP1871" s="678">
        <v>1173.0219</v>
      </c>
      <c r="AQ1871" s="678">
        <v>1173.0398</v>
      </c>
      <c r="AR1871" s="678">
        <v>1173.0585000000001</v>
      </c>
      <c r="AS1871" s="678">
        <v>1173.0773999999999</v>
      </c>
      <c r="AT1871" s="678">
        <v>1173.0780999999999</v>
      </c>
      <c r="AU1871" s="678">
        <v>1173.0780999999999</v>
      </c>
      <c r="AV1871" s="678">
        <v>1173.0780999999999</v>
      </c>
      <c r="AW1871" s="678">
        <v>1173.0780999999999</v>
      </c>
      <c r="AX1871" s="678">
        <v>1173.0780999999999</v>
      </c>
      <c r="AY1871" s="678">
        <v>1173.0780999999999</v>
      </c>
      <c r="AZ1871" s="678">
        <v>1173.0854999999999</v>
      </c>
      <c r="BA1871" s="678">
        <v>1173.1025999999999</v>
      </c>
      <c r="BB1871" s="678">
        <v>1173.1196</v>
      </c>
      <c r="BC1871" s="678">
        <v>1173.1374000000001</v>
      </c>
      <c r="BD1871" s="678">
        <v>1173.155</v>
      </c>
      <c r="BE1871" s="1325"/>
      <c r="BF1871" s="1326"/>
      <c r="BG1871" s="114"/>
      <c r="BH1871" s="114"/>
      <c r="BI1871" s="114"/>
      <c r="BJ1871" s="114"/>
      <c r="BK1871" s="114"/>
      <c r="BL1871" s="114"/>
      <c r="BM1871" s="114"/>
      <c r="BN1871" s="114"/>
      <c r="BO1871" s="114"/>
      <c r="BP1871" s="114"/>
      <c r="BQ1871" s="114"/>
      <c r="BR1871" s="114"/>
      <c r="BS1871" s="114"/>
      <c r="BT1871" s="114"/>
      <c r="BU1871" s="114"/>
      <c r="BV1871" s="114"/>
      <c r="BW1871" s="114"/>
      <c r="BX1871" s="114"/>
      <c r="BY1871" s="114"/>
      <c r="BZ1871" s="114"/>
      <c r="CA1871" s="114"/>
      <c r="CB1871" s="114"/>
      <c r="CC1871" s="114"/>
      <c r="CD1871" s="114"/>
      <c r="CE1871" s="114"/>
      <c r="CF1871" s="114"/>
      <c r="CG1871" s="114"/>
      <c r="CH1871" s="114"/>
      <c r="CI1871" s="114"/>
      <c r="CJ1871" s="114"/>
      <c r="CK1871" s="114"/>
      <c r="CL1871" s="114"/>
      <c r="CM1871" s="114"/>
      <c r="CN1871" s="114"/>
      <c r="CO1871" s="114"/>
      <c r="CP1871" s="114"/>
      <c r="CQ1871" s="114"/>
      <c r="CR1871" s="114"/>
      <c r="CS1871" s="114"/>
      <c r="CT1871" s="114"/>
      <c r="CU1871" s="114"/>
      <c r="CV1871" s="114"/>
      <c r="CW1871" s="114"/>
      <c r="CX1871" s="114"/>
      <c r="CY1871" s="114"/>
      <c r="CZ1871" s="114"/>
      <c r="DA1871" s="114"/>
      <c r="DB1871" s="114"/>
      <c r="DC1871" s="114"/>
      <c r="DD1871" s="114"/>
      <c r="DE1871" s="114"/>
      <c r="DF1871" s="114"/>
      <c r="DG1871" s="114"/>
      <c r="DH1871" s="114"/>
      <c r="DI1871" s="114"/>
      <c r="DJ1871" s="114"/>
      <c r="DK1871" s="114"/>
      <c r="DL1871" s="114"/>
      <c r="DM1871" s="114"/>
      <c r="DN1871" s="114"/>
      <c r="DO1871" s="114"/>
      <c r="DP1871" s="114"/>
      <c r="DQ1871" s="114"/>
      <c r="DR1871" s="114"/>
      <c r="DS1871" s="114"/>
      <c r="DT1871" s="114"/>
      <c r="DU1871" s="114"/>
      <c r="DV1871" s="114"/>
      <c r="DW1871" s="121"/>
      <c r="DX1871" s="121"/>
      <c r="DY1871" s="121"/>
      <c r="DZ1871" s="121"/>
      <c r="EA1871" s="121"/>
      <c r="EB1871" s="121"/>
    </row>
    <row r="1872" spans="1:132" s="1" customFormat="1" ht="10.5" customHeight="1" thickBot="1" x14ac:dyDescent="0.25">
      <c r="A1872" s="1374"/>
      <c r="B1872" s="1527"/>
      <c r="C1872" s="197"/>
      <c r="D1872" s="166" t="s">
        <v>35</v>
      </c>
      <c r="E1872" s="64" t="e">
        <f>E1871/E1870</f>
        <v>#DIV/0!</v>
      </c>
      <c r="F1872" s="64" t="e">
        <f t="shared" ref="F1872:AB1872" si="1872">F1871/F1870</f>
        <v>#DIV/0!</v>
      </c>
      <c r="G1872" s="64" t="e">
        <f t="shared" si="1872"/>
        <v>#DIV/0!</v>
      </c>
      <c r="H1872" s="221" t="e">
        <f t="shared" si="1872"/>
        <v>#DIV/0!</v>
      </c>
      <c r="I1872" s="64" t="e">
        <f t="shared" si="1872"/>
        <v>#DIV/0!</v>
      </c>
      <c r="J1872" s="64" t="e">
        <f t="shared" si="1872"/>
        <v>#DIV/0!</v>
      </c>
      <c r="K1872" s="64" t="e">
        <f t="shared" si="1872"/>
        <v>#DIV/0!</v>
      </c>
      <c r="L1872" s="64" t="e">
        <f t="shared" si="1872"/>
        <v>#DIV/0!</v>
      </c>
      <c r="M1872" s="64">
        <f t="shared" si="1872"/>
        <v>0.7142857142857143</v>
      </c>
      <c r="N1872" s="221">
        <f t="shared" si="1872"/>
        <v>0.76470588235294112</v>
      </c>
      <c r="O1872" s="64">
        <f t="shared" si="1872"/>
        <v>0.76470588235294112</v>
      </c>
      <c r="P1872" s="64">
        <f t="shared" si="1872"/>
        <v>0.76470588235294112</v>
      </c>
      <c r="Q1872" s="64">
        <f t="shared" si="1872"/>
        <v>0.82352941176470595</v>
      </c>
      <c r="R1872" s="64">
        <f t="shared" si="1872"/>
        <v>1</v>
      </c>
      <c r="S1872" s="64" t="e">
        <f t="shared" si="1872"/>
        <v>#DIV/0!</v>
      </c>
      <c r="T1872" s="64" t="e">
        <f t="shared" si="1872"/>
        <v>#DIV/0!</v>
      </c>
      <c r="U1872" s="64" t="e">
        <f t="shared" si="1872"/>
        <v>#DIV/0!</v>
      </c>
      <c r="V1872" s="221" t="e">
        <f t="shared" si="1872"/>
        <v>#DIV/0!</v>
      </c>
      <c r="W1872" s="64" t="e">
        <f t="shared" si="1872"/>
        <v>#DIV/0!</v>
      </c>
      <c r="X1872" s="64">
        <f t="shared" si="1872"/>
        <v>0.625</v>
      </c>
      <c r="Y1872" s="64">
        <f t="shared" si="1872"/>
        <v>0.70588235294117641</v>
      </c>
      <c r="Z1872" s="64">
        <f t="shared" si="1872"/>
        <v>0.70588235294117641</v>
      </c>
      <c r="AA1872" s="64">
        <f t="shared" si="1872"/>
        <v>0.76470588235294112</v>
      </c>
      <c r="AB1872" s="64">
        <f t="shared" si="1872"/>
        <v>0.76470588235294112</v>
      </c>
      <c r="AC1872" s="41"/>
      <c r="AD1872" s="43"/>
      <c r="AE1872" s="358"/>
      <c r="AF1872" s="187"/>
      <c r="AG1872" s="188"/>
      <c r="AH1872" s="188"/>
      <c r="AI1872" s="188"/>
      <c r="AJ1872" s="188"/>
      <c r="AK1872" s="188"/>
      <c r="AL1872" s="188"/>
      <c r="AM1872" s="188"/>
      <c r="AN1872" s="188"/>
      <c r="AO1872" s="188"/>
      <c r="AP1872" s="188"/>
      <c r="AQ1872" s="188"/>
      <c r="AR1872" s="188"/>
      <c r="AS1872" s="188"/>
      <c r="AT1872" s="188"/>
      <c r="AU1872" s="188"/>
      <c r="AV1872" s="188"/>
      <c r="AW1872" s="188"/>
      <c r="AX1872" s="188"/>
      <c r="AY1872" s="188"/>
      <c r="AZ1872" s="188"/>
      <c r="BA1872" s="188"/>
      <c r="BB1872" s="188"/>
      <c r="BC1872" s="188"/>
      <c r="BD1872" s="188"/>
      <c r="BE1872" s="1325"/>
      <c r="BF1872" s="1326"/>
      <c r="BG1872" s="114"/>
      <c r="BH1872" s="114"/>
      <c r="BI1872" s="114"/>
      <c r="BJ1872" s="114"/>
      <c r="BK1872" s="114"/>
      <c r="BL1872" s="114"/>
      <c r="BM1872" s="114"/>
      <c r="BN1872" s="114"/>
      <c r="BO1872" s="114"/>
      <c r="BP1872" s="114"/>
      <c r="BQ1872" s="114"/>
      <c r="BR1872" s="114"/>
      <c r="BS1872" s="114"/>
      <c r="BT1872" s="114"/>
      <c r="BU1872" s="114"/>
      <c r="BV1872" s="114"/>
      <c r="BW1872" s="114"/>
      <c r="BX1872" s="114"/>
      <c r="BY1872" s="114"/>
      <c r="BZ1872" s="114"/>
      <c r="CA1872" s="114"/>
      <c r="CB1872" s="114"/>
      <c r="CC1872" s="114"/>
      <c r="CD1872" s="114"/>
      <c r="CE1872" s="114"/>
      <c r="CF1872" s="114"/>
      <c r="CG1872" s="114"/>
      <c r="CH1872" s="114"/>
      <c r="CI1872" s="114"/>
      <c r="CJ1872" s="114"/>
      <c r="CK1872" s="114"/>
      <c r="CL1872" s="114"/>
      <c r="CM1872" s="114"/>
      <c r="CN1872" s="114"/>
      <c r="CO1872" s="114"/>
      <c r="CP1872" s="114"/>
      <c r="CQ1872" s="114"/>
      <c r="CR1872" s="114"/>
      <c r="CS1872" s="114"/>
      <c r="CT1872" s="114"/>
      <c r="CU1872" s="114"/>
      <c r="CV1872" s="114"/>
      <c r="CW1872" s="114"/>
      <c r="CX1872" s="114"/>
      <c r="CY1872" s="114"/>
      <c r="CZ1872" s="114"/>
      <c r="DA1872" s="114"/>
      <c r="DB1872" s="114"/>
      <c r="DC1872" s="114"/>
      <c r="DD1872" s="114"/>
      <c r="DE1872" s="114"/>
      <c r="DF1872" s="114"/>
      <c r="DG1872" s="114"/>
      <c r="DH1872" s="114"/>
      <c r="DI1872" s="114"/>
      <c r="DJ1872" s="114"/>
      <c r="DK1872" s="114"/>
      <c r="DL1872" s="114"/>
      <c r="DM1872" s="114"/>
      <c r="DN1872" s="114"/>
      <c r="DO1872" s="114"/>
      <c r="DP1872" s="114"/>
      <c r="DQ1872" s="114"/>
      <c r="DR1872" s="114"/>
      <c r="DS1872" s="114"/>
      <c r="DT1872" s="114"/>
      <c r="DU1872" s="114"/>
      <c r="DV1872" s="114"/>
      <c r="DW1872" s="121"/>
      <c r="DX1872" s="121"/>
      <c r="DY1872" s="121"/>
      <c r="DZ1872" s="121"/>
      <c r="EA1872" s="121"/>
      <c r="EB1872" s="121"/>
    </row>
    <row r="1873" spans="1:132" s="1" customFormat="1" ht="10.5" customHeight="1" x14ac:dyDescent="0.2">
      <c r="A1873" s="897"/>
      <c r="B1873" s="63" t="s">
        <v>42</v>
      </c>
      <c r="C1873" s="642" t="s">
        <v>116</v>
      </c>
      <c r="D1873" s="726" t="s">
        <v>30</v>
      </c>
      <c r="E1873" s="42">
        <f>ROUND((AG1873-AF1873)*$AE1873,2)</f>
        <v>0</v>
      </c>
      <c r="F1873" s="42">
        <f t="shared" ref="F1873:U1874" si="1873">ROUND((AH1873-AG1873)*$AE1873,2)</f>
        <v>8</v>
      </c>
      <c r="G1873" s="42">
        <f t="shared" si="1873"/>
        <v>8</v>
      </c>
      <c r="H1873" s="213">
        <f t="shared" si="1873"/>
        <v>0</v>
      </c>
      <c r="I1873" s="42">
        <f t="shared" si="1873"/>
        <v>8</v>
      </c>
      <c r="J1873" s="42">
        <f t="shared" si="1873"/>
        <v>0</v>
      </c>
      <c r="K1873" s="42">
        <f t="shared" si="1873"/>
        <v>8</v>
      </c>
      <c r="L1873" s="42">
        <f t="shared" si="1873"/>
        <v>8</v>
      </c>
      <c r="M1873" s="42">
        <f t="shared" si="1873"/>
        <v>0</v>
      </c>
      <c r="N1873" s="213">
        <f t="shared" si="1873"/>
        <v>8</v>
      </c>
      <c r="O1873" s="42">
        <f t="shared" si="1873"/>
        <v>8</v>
      </c>
      <c r="P1873" s="42">
        <f t="shared" si="1873"/>
        <v>0</v>
      </c>
      <c r="Q1873" s="42">
        <f t="shared" si="1873"/>
        <v>8</v>
      </c>
      <c r="R1873" s="42">
        <f t="shared" si="1873"/>
        <v>8</v>
      </c>
      <c r="S1873" s="42">
        <f t="shared" si="1873"/>
        <v>0</v>
      </c>
      <c r="T1873" s="42">
        <f t="shared" si="1873"/>
        <v>8</v>
      </c>
      <c r="U1873" s="42">
        <f t="shared" si="1873"/>
        <v>0</v>
      </c>
      <c r="V1873" s="213">
        <f t="shared" ref="V1873:AB1874" si="1874">ROUND((AX1873-AW1873)*$AE1873,2)</f>
        <v>8</v>
      </c>
      <c r="W1873" s="42">
        <f t="shared" si="1874"/>
        <v>8</v>
      </c>
      <c r="X1873" s="42">
        <f t="shared" si="1874"/>
        <v>0</v>
      </c>
      <c r="Y1873" s="42">
        <f t="shared" si="1874"/>
        <v>8</v>
      </c>
      <c r="Z1873" s="42">
        <f t="shared" si="1874"/>
        <v>8</v>
      </c>
      <c r="AA1873" s="42">
        <f t="shared" si="1874"/>
        <v>8</v>
      </c>
      <c r="AB1873" s="42">
        <f t="shared" si="1874"/>
        <v>8</v>
      </c>
      <c r="AC1873" s="41">
        <f>(BD1873-AF1873)*AE1873</f>
        <v>128.0000000000291</v>
      </c>
      <c r="AD1873" s="43"/>
      <c r="AE1873" s="49">
        <v>80</v>
      </c>
      <c r="AF1873" s="999">
        <v>6697.9</v>
      </c>
      <c r="AG1873" s="999">
        <v>6697.9</v>
      </c>
      <c r="AH1873" s="999">
        <v>6698</v>
      </c>
      <c r="AI1873" s="999">
        <v>6698.1</v>
      </c>
      <c r="AJ1873" s="999">
        <v>6698.1</v>
      </c>
      <c r="AK1873" s="999">
        <v>6698.2</v>
      </c>
      <c r="AL1873" s="999">
        <v>6698.2</v>
      </c>
      <c r="AM1873" s="999">
        <v>6698.3</v>
      </c>
      <c r="AN1873" s="999">
        <v>6698.4</v>
      </c>
      <c r="AO1873" s="999">
        <v>6698.4</v>
      </c>
      <c r="AP1873" s="999">
        <v>6698.5</v>
      </c>
      <c r="AQ1873" s="999">
        <v>6698.6</v>
      </c>
      <c r="AR1873" s="999">
        <v>6698.6</v>
      </c>
      <c r="AS1873" s="999">
        <v>6698.7</v>
      </c>
      <c r="AT1873" s="999">
        <v>6698.8</v>
      </c>
      <c r="AU1873" s="999">
        <v>6698.8</v>
      </c>
      <c r="AV1873" s="999">
        <v>6698.9</v>
      </c>
      <c r="AW1873" s="999">
        <v>6698.9</v>
      </c>
      <c r="AX1873" s="999">
        <v>6699</v>
      </c>
      <c r="AY1873" s="999">
        <v>6699.1</v>
      </c>
      <c r="AZ1873" s="999">
        <v>6699.1</v>
      </c>
      <c r="BA1873" s="999">
        <v>6699.2</v>
      </c>
      <c r="BB1873" s="999">
        <v>6699.3</v>
      </c>
      <c r="BC1873" s="999">
        <v>6699.4</v>
      </c>
      <c r="BD1873" s="999">
        <v>6699.5</v>
      </c>
      <c r="BE1873" s="400"/>
      <c r="BF1873" s="114"/>
      <c r="BG1873" s="114"/>
      <c r="BH1873" s="114"/>
      <c r="BI1873" s="114"/>
      <c r="BJ1873" s="114"/>
      <c r="BK1873" s="114"/>
      <c r="BL1873" s="114"/>
      <c r="BM1873" s="114"/>
      <c r="BN1873" s="114"/>
      <c r="BO1873" s="114"/>
      <c r="BP1873" s="114"/>
      <c r="BQ1873" s="114"/>
      <c r="BR1873" s="114"/>
      <c r="BS1873" s="114"/>
      <c r="BT1873" s="114"/>
      <c r="BU1873" s="114"/>
      <c r="BV1873" s="114"/>
      <c r="BW1873" s="114"/>
      <c r="BX1873" s="114"/>
      <c r="BY1873" s="114"/>
      <c r="BZ1873" s="114"/>
      <c r="CA1873" s="114"/>
      <c r="CB1873" s="114"/>
      <c r="CC1873" s="114"/>
      <c r="CD1873" s="114"/>
      <c r="CE1873" s="114"/>
      <c r="CF1873" s="114"/>
      <c r="CG1873" s="114"/>
      <c r="CH1873" s="114"/>
      <c r="CI1873" s="114"/>
      <c r="CJ1873" s="114"/>
      <c r="CK1873" s="114"/>
      <c r="CL1873" s="114"/>
      <c r="CM1873" s="114"/>
      <c r="CN1873" s="114"/>
      <c r="CO1873" s="114"/>
      <c r="CP1873" s="114"/>
      <c r="CQ1873" s="114"/>
      <c r="CR1873" s="114"/>
      <c r="CS1873" s="114"/>
      <c r="CT1873" s="114"/>
      <c r="CU1873" s="114"/>
      <c r="CV1873" s="114"/>
      <c r="CW1873" s="114"/>
      <c r="CX1873" s="114"/>
      <c r="CY1873" s="114"/>
      <c r="CZ1873" s="114"/>
      <c r="DA1873" s="114"/>
      <c r="DB1873" s="114"/>
      <c r="DC1873" s="114"/>
      <c r="DD1873" s="114"/>
      <c r="DE1873" s="114"/>
      <c r="DF1873" s="114"/>
      <c r="DG1873" s="114"/>
      <c r="DH1873" s="114"/>
      <c r="DI1873" s="114"/>
      <c r="DJ1873" s="114"/>
      <c r="DK1873" s="114"/>
      <c r="DL1873" s="114"/>
      <c r="DM1873" s="114"/>
      <c r="DN1873" s="114"/>
      <c r="DO1873" s="114"/>
      <c r="DP1873" s="114"/>
      <c r="DQ1873" s="114"/>
      <c r="DR1873" s="114"/>
      <c r="DS1873" s="114"/>
      <c r="DT1873" s="114"/>
      <c r="DU1873" s="114"/>
      <c r="DV1873" s="114"/>
      <c r="DW1873" s="121"/>
      <c r="DX1873" s="121"/>
      <c r="DY1873" s="121"/>
      <c r="DZ1873" s="121"/>
      <c r="EA1873" s="121"/>
      <c r="EB1873" s="121"/>
    </row>
    <row r="1874" spans="1:132" s="1" customFormat="1" ht="10.5" customHeight="1" thickBot="1" x14ac:dyDescent="0.25">
      <c r="A1874" s="898"/>
      <c r="B1874" s="72" t="s">
        <v>43</v>
      </c>
      <c r="C1874" s="527" t="s">
        <v>116</v>
      </c>
      <c r="D1874" s="166" t="s">
        <v>30</v>
      </c>
      <c r="E1874" s="42">
        <f>ROUND((AG1874-AF1874)*$AE1874,2)</f>
        <v>24</v>
      </c>
      <c r="F1874" s="42">
        <f t="shared" si="1873"/>
        <v>24</v>
      </c>
      <c r="G1874" s="42">
        <f t="shared" si="1873"/>
        <v>24</v>
      </c>
      <c r="H1874" s="213">
        <f t="shared" si="1873"/>
        <v>24</v>
      </c>
      <c r="I1874" s="42">
        <f t="shared" si="1873"/>
        <v>24</v>
      </c>
      <c r="J1874" s="42">
        <f t="shared" si="1873"/>
        <v>24</v>
      </c>
      <c r="K1874" s="42">
        <f t="shared" si="1873"/>
        <v>24</v>
      </c>
      <c r="L1874" s="42">
        <f t="shared" si="1873"/>
        <v>24</v>
      </c>
      <c r="M1874" s="42">
        <f t="shared" si="1873"/>
        <v>24</v>
      </c>
      <c r="N1874" s="213">
        <f t="shared" si="1873"/>
        <v>24</v>
      </c>
      <c r="O1874" s="42">
        <f t="shared" si="1873"/>
        <v>32</v>
      </c>
      <c r="P1874" s="42">
        <f t="shared" si="1873"/>
        <v>16</v>
      </c>
      <c r="Q1874" s="42">
        <f t="shared" si="1873"/>
        <v>32</v>
      </c>
      <c r="R1874" s="42">
        <f t="shared" si="1873"/>
        <v>24</v>
      </c>
      <c r="S1874" s="42">
        <f t="shared" si="1873"/>
        <v>24</v>
      </c>
      <c r="T1874" s="42">
        <f t="shared" si="1873"/>
        <v>24</v>
      </c>
      <c r="U1874" s="42">
        <f t="shared" si="1873"/>
        <v>24</v>
      </c>
      <c r="V1874" s="213">
        <f t="shared" si="1874"/>
        <v>24</v>
      </c>
      <c r="W1874" s="42">
        <f t="shared" si="1874"/>
        <v>24</v>
      </c>
      <c r="X1874" s="42">
        <f t="shared" si="1874"/>
        <v>24</v>
      </c>
      <c r="Y1874" s="42">
        <f t="shared" si="1874"/>
        <v>24</v>
      </c>
      <c r="Z1874" s="42">
        <f t="shared" si="1874"/>
        <v>16</v>
      </c>
      <c r="AA1874" s="42">
        <f t="shared" si="1874"/>
        <v>16</v>
      </c>
      <c r="AB1874" s="42">
        <f t="shared" si="1874"/>
        <v>24</v>
      </c>
      <c r="AC1874" s="41">
        <f>(BD1874-AF1874)*AE1874</f>
        <v>568.00000000017462</v>
      </c>
      <c r="AD1874" s="70"/>
      <c r="AE1874" s="135">
        <v>80</v>
      </c>
      <c r="AF1874" s="999">
        <v>17831.8</v>
      </c>
      <c r="AG1874" s="999">
        <v>17832.099999999999</v>
      </c>
      <c r="AH1874" s="999">
        <v>17832.400000000001</v>
      </c>
      <c r="AI1874" s="999">
        <v>17832.7</v>
      </c>
      <c r="AJ1874" s="999">
        <v>17833</v>
      </c>
      <c r="AK1874" s="999">
        <v>17833.3</v>
      </c>
      <c r="AL1874" s="999">
        <v>17833.599999999999</v>
      </c>
      <c r="AM1874" s="999">
        <v>17833.900000000001</v>
      </c>
      <c r="AN1874" s="999">
        <v>17834.2</v>
      </c>
      <c r="AO1874" s="999">
        <v>17834.5</v>
      </c>
      <c r="AP1874" s="999">
        <v>17834.8</v>
      </c>
      <c r="AQ1874" s="999">
        <v>17835.2</v>
      </c>
      <c r="AR1874" s="999">
        <v>17835.400000000001</v>
      </c>
      <c r="AS1874" s="999">
        <v>17835.8</v>
      </c>
      <c r="AT1874" s="999">
        <v>17836.099999999999</v>
      </c>
      <c r="AU1874" s="999">
        <v>17836.400000000001</v>
      </c>
      <c r="AV1874" s="999">
        <v>17836.7</v>
      </c>
      <c r="AW1874" s="999">
        <v>17837</v>
      </c>
      <c r="AX1874" s="999">
        <v>17837.3</v>
      </c>
      <c r="AY1874" s="999">
        <v>17837.599999999999</v>
      </c>
      <c r="AZ1874" s="999">
        <v>17837.900000000001</v>
      </c>
      <c r="BA1874" s="999">
        <v>17838.2</v>
      </c>
      <c r="BB1874" s="999">
        <v>17838.400000000001</v>
      </c>
      <c r="BC1874" s="999">
        <v>17838.599999999999</v>
      </c>
      <c r="BD1874" s="999">
        <v>17838.900000000001</v>
      </c>
      <c r="BE1874" s="400"/>
      <c r="BF1874" s="114"/>
      <c r="BG1874" s="114"/>
      <c r="BH1874" s="114"/>
      <c r="BI1874" s="114"/>
      <c r="BJ1874" s="114"/>
      <c r="BK1874" s="114"/>
      <c r="BL1874" s="114"/>
      <c r="BM1874" s="114"/>
      <c r="BN1874" s="114"/>
      <c r="BO1874" s="114"/>
      <c r="BP1874" s="114"/>
      <c r="BQ1874" s="114"/>
      <c r="BR1874" s="114"/>
      <c r="BS1874" s="114"/>
      <c r="BT1874" s="114"/>
      <c r="BU1874" s="114"/>
      <c r="BV1874" s="114"/>
      <c r="BW1874" s="114"/>
      <c r="BX1874" s="114"/>
      <c r="BY1874" s="114"/>
      <c r="BZ1874" s="114"/>
      <c r="CA1874" s="114"/>
      <c r="CB1874" s="114"/>
      <c r="CC1874" s="114"/>
      <c r="CD1874" s="114"/>
      <c r="CE1874" s="114"/>
      <c r="CF1874" s="114"/>
      <c r="CG1874" s="114"/>
      <c r="CH1874" s="114"/>
      <c r="CI1874" s="114"/>
      <c r="CJ1874" s="114"/>
      <c r="CK1874" s="114"/>
      <c r="CL1874" s="114"/>
      <c r="CM1874" s="114"/>
      <c r="CN1874" s="114"/>
      <c r="CO1874" s="114"/>
      <c r="CP1874" s="114"/>
      <c r="CQ1874" s="114"/>
      <c r="CR1874" s="114"/>
      <c r="CS1874" s="114"/>
      <c r="CT1874" s="114"/>
      <c r="CU1874" s="114"/>
      <c r="CV1874" s="114"/>
      <c r="CW1874" s="114"/>
      <c r="CX1874" s="114"/>
      <c r="CY1874" s="114"/>
      <c r="CZ1874" s="114"/>
      <c r="DA1874" s="114"/>
      <c r="DB1874" s="114"/>
      <c r="DC1874" s="114"/>
      <c r="DD1874" s="114"/>
      <c r="DE1874" s="114"/>
      <c r="DF1874" s="114"/>
      <c r="DG1874" s="114"/>
      <c r="DH1874" s="114"/>
      <c r="DI1874" s="114"/>
      <c r="DJ1874" s="114"/>
      <c r="DK1874" s="114"/>
      <c r="DL1874" s="114"/>
      <c r="DM1874" s="114"/>
      <c r="DN1874" s="114"/>
      <c r="DO1874" s="114"/>
      <c r="DP1874" s="114"/>
      <c r="DQ1874" s="114"/>
      <c r="DR1874" s="114"/>
      <c r="DS1874" s="114"/>
      <c r="DT1874" s="114"/>
      <c r="DU1874" s="114"/>
      <c r="DV1874" s="114"/>
      <c r="DW1874" s="121"/>
      <c r="DX1874" s="121"/>
      <c r="DY1874" s="121"/>
      <c r="DZ1874" s="121"/>
      <c r="EA1874" s="121"/>
      <c r="EB1874" s="121"/>
    </row>
    <row r="1875" spans="1:132" s="1" customFormat="1" ht="10.5" customHeight="1" x14ac:dyDescent="0.2">
      <c r="A1875" s="1415" t="s">
        <v>50</v>
      </c>
      <c r="B1875" s="1542"/>
      <c r="C1875" s="522"/>
      <c r="D1875" s="726" t="s">
        <v>108</v>
      </c>
      <c r="E1875" s="82">
        <f>E1715+E1735+E1755+E1765+E1785+E1800+E1810+E1710+E1720+E1730+E1760+E1780+E1795+E1805+E1830+E1840+E1825+E1835+E1845+E1725+E1745+E1775+E1790+E1815+E1820+E1740+E1750+E1770+E1850+E1860+E1865+E1870+E1855</f>
        <v>9.0399999999999991</v>
      </c>
      <c r="F1875" s="82">
        <f t="shared" ref="F1875:AB1876" si="1875">F1715+F1735+F1755+F1765+F1785+F1800+F1810+F1710+F1720+F1730+F1760+F1780+F1795+F1805+F1830+F1840+F1825+F1835+F1845+F1725+F1745+F1775+F1790+F1815+F1820+F1740+F1750+F1770+F1850+F1860+F1865+F1870+F1855</f>
        <v>8.52</v>
      </c>
      <c r="G1875" s="82">
        <f t="shared" si="1875"/>
        <v>8.9699999999999989</v>
      </c>
      <c r="H1875" s="226">
        <f t="shared" si="1875"/>
        <v>8.8900000000000023</v>
      </c>
      <c r="I1875" s="82">
        <f t="shared" si="1875"/>
        <v>7.73</v>
      </c>
      <c r="J1875" s="82">
        <f t="shared" si="1875"/>
        <v>7.6199999999999992</v>
      </c>
      <c r="K1875" s="82">
        <f t="shared" si="1875"/>
        <v>8.0499999999999989</v>
      </c>
      <c r="L1875" s="82">
        <f t="shared" si="1875"/>
        <v>7.879999999999999</v>
      </c>
      <c r="M1875" s="82">
        <f t="shared" si="1875"/>
        <v>7.7999999999999989</v>
      </c>
      <c r="N1875" s="226">
        <f t="shared" si="1875"/>
        <v>6.6899999999999995</v>
      </c>
      <c r="O1875" s="82">
        <f t="shared" si="1875"/>
        <v>7.4399999999999977</v>
      </c>
      <c r="P1875" s="82">
        <f t="shared" si="1875"/>
        <v>7.45</v>
      </c>
      <c r="Q1875" s="82">
        <f t="shared" si="1875"/>
        <v>7.9999999999999991</v>
      </c>
      <c r="R1875" s="82">
        <f t="shared" si="1875"/>
        <v>6.3599999999999994</v>
      </c>
      <c r="S1875" s="82">
        <f t="shared" si="1875"/>
        <v>6.580000000000001</v>
      </c>
      <c r="T1875" s="82">
        <f t="shared" si="1875"/>
        <v>8.0200000000000014</v>
      </c>
      <c r="U1875" s="82">
        <f t="shared" si="1875"/>
        <v>9.0200000000000014</v>
      </c>
      <c r="V1875" s="226">
        <f t="shared" si="1875"/>
        <v>8.36</v>
      </c>
      <c r="W1875" s="82">
        <f t="shared" si="1875"/>
        <v>7.42</v>
      </c>
      <c r="X1875" s="82">
        <f t="shared" si="1875"/>
        <v>7.49</v>
      </c>
      <c r="Y1875" s="82">
        <f t="shared" si="1875"/>
        <v>7.8999999999999995</v>
      </c>
      <c r="Z1875" s="82">
        <f t="shared" si="1875"/>
        <v>7.6</v>
      </c>
      <c r="AA1875" s="82">
        <f t="shared" si="1875"/>
        <v>7.0100000000000007</v>
      </c>
      <c r="AB1875" s="82">
        <f t="shared" si="1875"/>
        <v>7.9500000000000011</v>
      </c>
      <c r="AC1875" s="121"/>
      <c r="AD1875" s="121"/>
      <c r="AE1875" s="121"/>
      <c r="AF1875" s="627"/>
      <c r="AG1875" s="182"/>
      <c r="AH1875" s="182"/>
      <c r="AI1875" s="182"/>
      <c r="AJ1875" s="182"/>
      <c r="AK1875" s="182"/>
      <c r="AL1875" s="182"/>
      <c r="AM1875" s="182"/>
      <c r="AN1875" s="182"/>
      <c r="AO1875" s="182"/>
      <c r="AP1875" s="182"/>
      <c r="AQ1875" s="182"/>
      <c r="AR1875" s="182"/>
      <c r="AS1875" s="182"/>
      <c r="AT1875" s="182"/>
      <c r="AU1875" s="182"/>
      <c r="AV1875" s="182"/>
      <c r="AW1875" s="182"/>
      <c r="AX1875" s="182"/>
      <c r="AY1875" s="182"/>
      <c r="AZ1875" s="182"/>
      <c r="BA1875" s="182"/>
      <c r="BB1875" s="182"/>
      <c r="BC1875" s="182"/>
      <c r="BD1875" s="187"/>
      <c r="BE1875" s="400"/>
      <c r="BF1875" s="114"/>
      <c r="BG1875" s="114"/>
      <c r="BH1875" s="114"/>
      <c r="BI1875" s="114"/>
      <c r="BJ1875" s="114"/>
      <c r="BK1875" s="114"/>
      <c r="BL1875" s="114"/>
      <c r="BM1875" s="114"/>
      <c r="BN1875" s="114"/>
      <c r="BO1875" s="114"/>
      <c r="BP1875" s="114"/>
      <c r="BQ1875" s="114"/>
      <c r="BR1875" s="114"/>
      <c r="BS1875" s="114"/>
      <c r="BT1875" s="114"/>
      <c r="BU1875" s="114"/>
      <c r="BV1875" s="114"/>
      <c r="BW1875" s="114"/>
      <c r="BX1875" s="114"/>
      <c r="BY1875" s="114"/>
      <c r="BZ1875" s="114"/>
      <c r="CA1875" s="114"/>
      <c r="CB1875" s="114"/>
      <c r="CC1875" s="114"/>
      <c r="CD1875" s="114"/>
      <c r="CE1875" s="114"/>
      <c r="CF1875" s="114"/>
      <c r="CG1875" s="114"/>
      <c r="CH1875" s="114"/>
      <c r="CI1875" s="114"/>
      <c r="CJ1875" s="114"/>
      <c r="CK1875" s="114"/>
      <c r="CL1875" s="114"/>
      <c r="CM1875" s="114"/>
      <c r="CN1875" s="114"/>
      <c r="CO1875" s="114"/>
      <c r="CP1875" s="114"/>
      <c r="CQ1875" s="114"/>
      <c r="CR1875" s="114"/>
      <c r="CS1875" s="114"/>
      <c r="CT1875" s="114"/>
      <c r="CU1875" s="114"/>
      <c r="CV1875" s="114"/>
      <c r="CW1875" s="114"/>
      <c r="CX1875" s="114"/>
      <c r="CY1875" s="114"/>
      <c r="CZ1875" s="114"/>
      <c r="DA1875" s="114"/>
      <c r="DB1875" s="114"/>
      <c r="DC1875" s="114"/>
      <c r="DD1875" s="114"/>
      <c r="DE1875" s="114"/>
      <c r="DF1875" s="114"/>
      <c r="DG1875" s="114"/>
      <c r="DH1875" s="114"/>
      <c r="DI1875" s="114"/>
      <c r="DJ1875" s="114"/>
      <c r="DK1875" s="114"/>
      <c r="DL1875" s="114"/>
      <c r="DM1875" s="114"/>
      <c r="DN1875" s="114"/>
      <c r="DO1875" s="114"/>
      <c r="DP1875" s="114"/>
      <c r="DQ1875" s="114"/>
      <c r="DR1875" s="114"/>
      <c r="DS1875" s="114"/>
      <c r="DT1875" s="114"/>
      <c r="DU1875" s="114"/>
      <c r="DV1875" s="114"/>
      <c r="DW1875" s="121"/>
      <c r="DX1875" s="121"/>
      <c r="DY1875" s="121"/>
      <c r="DZ1875" s="121"/>
      <c r="EA1875" s="121"/>
      <c r="EB1875" s="121"/>
    </row>
    <row r="1876" spans="1:132" s="1" customFormat="1" ht="10.5" customHeight="1" thickBot="1" x14ac:dyDescent="0.25">
      <c r="A1876" s="1418"/>
      <c r="B1876" s="1544"/>
      <c r="C1876" s="499"/>
      <c r="D1876" s="166" t="s">
        <v>109</v>
      </c>
      <c r="E1876" s="84">
        <f>E1716+E1736+E1756+E1766+E1786+E1801+E1811+E1711+E1721+E1731+E1761+E1781+E1796+E1806+E1831+E1841+E1826+E1836+E1846+E1726+E1746+E1776+E1791+E1816+E1821+E1741+E1751+E1771+E1851+E1861+E1866+E1871+E1856</f>
        <v>5.1000000000000005</v>
      </c>
      <c r="F1876" s="84">
        <f t="shared" si="1875"/>
        <v>4.9800000000000004</v>
      </c>
      <c r="G1876" s="84">
        <f t="shared" si="1875"/>
        <v>5.35</v>
      </c>
      <c r="H1876" s="228">
        <f t="shared" si="1875"/>
        <v>5.13</v>
      </c>
      <c r="I1876" s="84">
        <f t="shared" si="1875"/>
        <v>4.49</v>
      </c>
      <c r="J1876" s="84">
        <f t="shared" si="1875"/>
        <v>4.5999999999999996</v>
      </c>
      <c r="K1876" s="84">
        <f t="shared" si="1875"/>
        <v>5</v>
      </c>
      <c r="L1876" s="84">
        <f t="shared" si="1875"/>
        <v>4.6199999999999992</v>
      </c>
      <c r="M1876" s="84">
        <f t="shared" si="1875"/>
        <v>4.9999999999999991</v>
      </c>
      <c r="N1876" s="228">
        <f t="shared" si="1875"/>
        <v>4.63</v>
      </c>
      <c r="O1876" s="84">
        <f t="shared" si="1875"/>
        <v>4.87</v>
      </c>
      <c r="P1876" s="84">
        <f t="shared" si="1875"/>
        <v>4.1399999999999997</v>
      </c>
      <c r="Q1876" s="84">
        <f t="shared" si="1875"/>
        <v>4.24</v>
      </c>
      <c r="R1876" s="84">
        <f t="shared" si="1875"/>
        <v>3.76</v>
      </c>
      <c r="S1876" s="84">
        <f t="shared" si="1875"/>
        <v>3.79</v>
      </c>
      <c r="T1876" s="84">
        <f t="shared" si="1875"/>
        <v>5.0600000000000005</v>
      </c>
      <c r="U1876" s="84">
        <f t="shared" si="1875"/>
        <v>5.23</v>
      </c>
      <c r="V1876" s="228">
        <f t="shared" si="1875"/>
        <v>5.0999999999999996</v>
      </c>
      <c r="W1876" s="84">
        <f t="shared" si="1875"/>
        <v>4.51</v>
      </c>
      <c r="X1876" s="84">
        <f t="shared" si="1875"/>
        <v>4.6400000000000006</v>
      </c>
      <c r="Y1876" s="84">
        <f t="shared" si="1875"/>
        <v>4.74</v>
      </c>
      <c r="Z1876" s="84">
        <f t="shared" si="1875"/>
        <v>4.72</v>
      </c>
      <c r="AA1876" s="84">
        <f t="shared" si="1875"/>
        <v>4.22</v>
      </c>
      <c r="AB1876" s="84">
        <f t="shared" si="1875"/>
        <v>4.8500000000000005</v>
      </c>
      <c r="AC1876" s="121"/>
      <c r="AD1876" s="121"/>
      <c r="AE1876" s="121"/>
      <c r="AF1876" s="183"/>
      <c r="AG1876" s="183"/>
      <c r="AH1876" s="183"/>
      <c r="AI1876" s="183"/>
      <c r="AJ1876" s="183"/>
      <c r="AK1876" s="183"/>
      <c r="AL1876" s="183"/>
      <c r="AM1876" s="183"/>
      <c r="AN1876" s="183"/>
      <c r="AO1876" s="183"/>
      <c r="AP1876" s="183"/>
      <c r="AQ1876" s="183"/>
      <c r="AR1876" s="183"/>
      <c r="AS1876" s="183"/>
      <c r="AT1876" s="183"/>
      <c r="AU1876" s="183"/>
      <c r="AV1876" s="183"/>
      <c r="AW1876" s="183"/>
      <c r="AX1876" s="183"/>
      <c r="AY1876" s="183"/>
      <c r="AZ1876" s="183"/>
      <c r="BA1876" s="183"/>
      <c r="BB1876" s="183"/>
      <c r="BC1876" s="183"/>
      <c r="BD1876" s="183"/>
      <c r="BE1876" s="400"/>
      <c r="BF1876" s="114"/>
      <c r="BG1876" s="114"/>
      <c r="BH1876" s="114"/>
      <c r="BI1876" s="114"/>
      <c r="BJ1876" s="114"/>
      <c r="BK1876" s="114"/>
      <c r="BL1876" s="114"/>
      <c r="BM1876" s="114"/>
      <c r="BN1876" s="114"/>
      <c r="BO1876" s="114"/>
      <c r="BP1876" s="114"/>
      <c r="BQ1876" s="114"/>
      <c r="BR1876" s="114"/>
      <c r="BS1876" s="114"/>
      <c r="BT1876" s="114"/>
      <c r="BU1876" s="114"/>
      <c r="BV1876" s="114"/>
      <c r="BW1876" s="114"/>
      <c r="BX1876" s="114"/>
      <c r="BY1876" s="114"/>
      <c r="BZ1876" s="114"/>
      <c r="CA1876" s="114"/>
      <c r="CB1876" s="114"/>
      <c r="CC1876" s="114"/>
      <c r="CD1876" s="114"/>
      <c r="CE1876" s="114"/>
      <c r="CF1876" s="114"/>
      <c r="CG1876" s="114"/>
      <c r="CH1876" s="114"/>
      <c r="CI1876" s="114"/>
      <c r="CJ1876" s="114"/>
      <c r="CK1876" s="114"/>
      <c r="CL1876" s="114"/>
      <c r="CM1876" s="114"/>
      <c r="CN1876" s="114"/>
      <c r="CO1876" s="114"/>
      <c r="CP1876" s="114"/>
      <c r="CQ1876" s="114"/>
      <c r="CR1876" s="114"/>
      <c r="CS1876" s="114"/>
      <c r="CT1876" s="114"/>
      <c r="CU1876" s="114"/>
      <c r="CV1876" s="114"/>
      <c r="CW1876" s="114"/>
      <c r="CX1876" s="114"/>
      <c r="CY1876" s="114"/>
      <c r="CZ1876" s="114"/>
      <c r="DA1876" s="114"/>
      <c r="DB1876" s="114"/>
      <c r="DC1876" s="114"/>
      <c r="DD1876" s="114"/>
      <c r="DE1876" s="114"/>
      <c r="DF1876" s="114"/>
      <c r="DG1876" s="114"/>
      <c r="DH1876" s="114"/>
      <c r="DI1876" s="114"/>
      <c r="DJ1876" s="114"/>
      <c r="DK1876" s="114"/>
      <c r="DL1876" s="114"/>
      <c r="DM1876" s="114"/>
      <c r="DN1876" s="114"/>
      <c r="DO1876" s="114"/>
      <c r="DP1876" s="114"/>
      <c r="DQ1876" s="114"/>
      <c r="DR1876" s="114"/>
      <c r="DS1876" s="114"/>
      <c r="DT1876" s="114"/>
      <c r="DU1876" s="114"/>
      <c r="DV1876" s="114"/>
      <c r="DW1876" s="121"/>
      <c r="DX1876" s="121"/>
      <c r="DY1876" s="121"/>
      <c r="DZ1876" s="121"/>
      <c r="EA1876" s="121"/>
      <c r="EB1876" s="121"/>
    </row>
    <row r="1877" spans="1:132" s="25" customFormat="1" ht="10.5" customHeight="1" x14ac:dyDescent="0.2">
      <c r="A1877" s="1411" t="s">
        <v>444</v>
      </c>
      <c r="B1877" s="1532"/>
      <c r="C1877" s="500"/>
      <c r="D1877" s="552" t="s">
        <v>442</v>
      </c>
      <c r="E1877" s="47">
        <f t="shared" ref="E1877:AB1877" si="1876">(((E1682+E1687+E1692+E1697)-E1875)/(E1682+E1687+E1692+E1697))*100</f>
        <v>0</v>
      </c>
      <c r="F1877" s="47">
        <f t="shared" si="1876"/>
        <v>0</v>
      </c>
      <c r="G1877" s="47">
        <f t="shared" si="1876"/>
        <v>1.9803309246379602E-14</v>
      </c>
      <c r="H1877" s="215">
        <f t="shared" si="1876"/>
        <v>-1.9981516753658608E-14</v>
      </c>
      <c r="I1877" s="47">
        <f t="shared" si="1876"/>
        <v>-1.14900183661077E-14</v>
      </c>
      <c r="J1877" s="47">
        <f t="shared" si="1876"/>
        <v>1.1655884772967523E-14</v>
      </c>
      <c r="K1877" s="47">
        <f t="shared" si="1876"/>
        <v>2.2066544588822985E-14</v>
      </c>
      <c r="L1877" s="47">
        <f t="shared" si="1876"/>
        <v>2.2542599484774751E-14</v>
      </c>
      <c r="M1877" s="47">
        <f t="shared" si="1876"/>
        <v>2.2773805633336542E-14</v>
      </c>
      <c r="N1877" s="215">
        <f t="shared" si="1876"/>
        <v>0</v>
      </c>
      <c r="O1877" s="47">
        <f t="shared" si="1876"/>
        <v>3.5813645955650209E-14</v>
      </c>
      <c r="P1877" s="47">
        <f t="shared" si="1876"/>
        <v>0</v>
      </c>
      <c r="Q1877" s="47">
        <f t="shared" si="1876"/>
        <v>1.1102230246251565E-14</v>
      </c>
      <c r="R1877" s="47">
        <f t="shared" si="1876"/>
        <v>0</v>
      </c>
      <c r="S1877" s="47">
        <f t="shared" si="1876"/>
        <v>-1.349815227507789E-14</v>
      </c>
      <c r="T1877" s="47">
        <f t="shared" si="1876"/>
        <v>-2.2149087773070456E-14</v>
      </c>
      <c r="U1877" s="47">
        <f t="shared" si="1876"/>
        <v>0</v>
      </c>
      <c r="V1877" s="215">
        <f t="shared" si="1876"/>
        <v>0</v>
      </c>
      <c r="W1877" s="47">
        <f t="shared" si="1876"/>
        <v>0</v>
      </c>
      <c r="X1877" s="47">
        <f t="shared" si="1876"/>
        <v>0</v>
      </c>
      <c r="Y1877" s="47">
        <f t="shared" si="1876"/>
        <v>1.1242764806330698E-14</v>
      </c>
      <c r="Z1877" s="47">
        <f t="shared" si="1876"/>
        <v>0</v>
      </c>
      <c r="AA1877" s="47">
        <f t="shared" si="1876"/>
        <v>-1.2670162905850575E-14</v>
      </c>
      <c r="AB1877" s="47">
        <f t="shared" si="1876"/>
        <v>0</v>
      </c>
      <c r="AC1877" s="185"/>
      <c r="AD1877" s="121"/>
      <c r="AE1877" s="122"/>
      <c r="AF1877" s="183"/>
      <c r="AG1877" s="183"/>
      <c r="AH1877" s="183"/>
      <c r="AI1877" s="183"/>
      <c r="AJ1877" s="183"/>
      <c r="AK1877" s="183"/>
      <c r="AL1877" s="183"/>
      <c r="AM1877" s="183"/>
      <c r="AN1877" s="183"/>
      <c r="AO1877" s="183"/>
      <c r="AP1877" s="183"/>
      <c r="AQ1877" s="183"/>
      <c r="AR1877" s="183"/>
      <c r="AS1877" s="183"/>
      <c r="AT1877" s="183"/>
      <c r="AU1877" s="183"/>
      <c r="AV1877" s="183"/>
      <c r="AW1877" s="183"/>
      <c r="AX1877" s="183"/>
      <c r="AY1877" s="183"/>
      <c r="AZ1877" s="183"/>
      <c r="BA1877" s="183"/>
      <c r="BB1877" s="183"/>
      <c r="BC1877" s="183"/>
      <c r="BD1877" s="183"/>
      <c r="BE1877" s="400"/>
      <c r="BF1877" s="114"/>
      <c r="BG1877" s="114"/>
      <c r="BH1877" s="114"/>
      <c r="BI1877" s="114"/>
      <c r="BJ1877" s="114"/>
      <c r="BK1877" s="114"/>
      <c r="BL1877" s="114"/>
      <c r="BM1877" s="114"/>
      <c r="BN1877" s="114"/>
      <c r="BO1877" s="114"/>
      <c r="BP1877" s="114"/>
      <c r="BQ1877" s="114"/>
      <c r="BR1877" s="114"/>
      <c r="BS1877" s="114"/>
      <c r="BT1877" s="114"/>
      <c r="BU1877" s="114"/>
      <c r="BV1877" s="114"/>
      <c r="BW1877" s="114"/>
      <c r="BX1877" s="114"/>
      <c r="BY1877" s="114"/>
      <c r="BZ1877" s="114"/>
      <c r="CA1877" s="114"/>
      <c r="CB1877" s="114"/>
      <c r="CC1877" s="114"/>
      <c r="CD1877" s="114"/>
      <c r="CE1877" s="114"/>
      <c r="CF1877" s="114"/>
      <c r="CG1877" s="114"/>
      <c r="CH1877" s="114"/>
      <c r="CI1877" s="114"/>
      <c r="CJ1877" s="114"/>
      <c r="CK1877" s="114"/>
      <c r="CL1877" s="114"/>
      <c r="CM1877" s="114"/>
      <c r="CN1877" s="114"/>
      <c r="CO1877" s="114"/>
      <c r="CP1877" s="114"/>
      <c r="CQ1877" s="114"/>
      <c r="CR1877" s="114"/>
      <c r="CS1877" s="114"/>
      <c r="CT1877" s="114"/>
      <c r="CU1877" s="114"/>
      <c r="CV1877" s="114"/>
      <c r="CW1877" s="114"/>
      <c r="CX1877" s="114"/>
      <c r="CY1877" s="114"/>
      <c r="CZ1877" s="114"/>
      <c r="DA1877" s="114"/>
      <c r="DB1877" s="114"/>
      <c r="DC1877" s="114"/>
      <c r="DD1877" s="114"/>
      <c r="DE1877" s="114"/>
      <c r="DF1877" s="114"/>
      <c r="DG1877" s="114"/>
      <c r="DH1877" s="114"/>
      <c r="DI1877" s="114"/>
      <c r="DJ1877" s="114"/>
      <c r="DK1877" s="114"/>
      <c r="DL1877" s="114"/>
      <c r="DM1877" s="114"/>
      <c r="DN1877" s="114"/>
      <c r="DO1877" s="114"/>
      <c r="DP1877" s="114"/>
      <c r="DQ1877" s="114"/>
      <c r="DR1877" s="114"/>
      <c r="DS1877" s="114"/>
      <c r="DT1877" s="114"/>
      <c r="DU1877" s="114"/>
      <c r="DV1877" s="114"/>
      <c r="DW1877" s="121"/>
      <c r="DX1877" s="121"/>
      <c r="DY1877" s="121"/>
      <c r="DZ1877" s="121"/>
      <c r="EA1877" s="85"/>
      <c r="EB1877" s="85"/>
    </row>
    <row r="1878" spans="1:132" s="25" customFormat="1" ht="10.5" customHeight="1" thickBot="1" x14ac:dyDescent="0.25">
      <c r="A1878" s="1509"/>
      <c r="B1878" s="1533"/>
      <c r="C1878" s="531"/>
      <c r="D1878" s="554" t="s">
        <v>443</v>
      </c>
      <c r="E1878" s="88">
        <f t="shared" ref="E1878:AB1878" si="1877">(((E1683+E1688+E1693+E1698)-E1876)/(E1683+E1688+E1693+E1698))*100</f>
        <v>0</v>
      </c>
      <c r="F1878" s="88">
        <f t="shared" si="1877"/>
        <v>0</v>
      </c>
      <c r="G1878" s="88">
        <f t="shared" si="1877"/>
        <v>0</v>
      </c>
      <c r="H1878" s="229">
        <f t="shared" si="1877"/>
        <v>1.7313419487331873E-14</v>
      </c>
      <c r="I1878" s="88">
        <f t="shared" si="1877"/>
        <v>0</v>
      </c>
      <c r="J1878" s="88">
        <f t="shared" si="1877"/>
        <v>1.9308226515220111E-14</v>
      </c>
      <c r="K1878" s="88">
        <f t="shared" si="1877"/>
        <v>0</v>
      </c>
      <c r="L1878" s="88">
        <f t="shared" si="1877"/>
        <v>3.844928223810065E-14</v>
      </c>
      <c r="M1878" s="88">
        <f t="shared" si="1877"/>
        <v>1.7763568394002505E-14</v>
      </c>
      <c r="N1878" s="229">
        <f t="shared" si="1877"/>
        <v>0</v>
      </c>
      <c r="O1878" s="88">
        <f t="shared" si="1877"/>
        <v>0</v>
      </c>
      <c r="P1878" s="88">
        <f t="shared" si="1877"/>
        <v>2.1453585016911235E-14</v>
      </c>
      <c r="Q1878" s="88">
        <f t="shared" si="1877"/>
        <v>0</v>
      </c>
      <c r="R1878" s="88">
        <f t="shared" si="1877"/>
        <v>1.1810883240693154E-14</v>
      </c>
      <c r="S1878" s="88">
        <f t="shared" si="1877"/>
        <v>2.3434786799475594E-14</v>
      </c>
      <c r="T1878" s="88">
        <f t="shared" si="1877"/>
        <v>0</v>
      </c>
      <c r="U1878" s="88">
        <f t="shared" si="1877"/>
        <v>0</v>
      </c>
      <c r="V1878" s="229">
        <f t="shared" si="1877"/>
        <v>1.7415263131375003E-14</v>
      </c>
      <c r="W1878" s="88">
        <f t="shared" si="1877"/>
        <v>0</v>
      </c>
      <c r="X1878" s="88">
        <f t="shared" si="1877"/>
        <v>0</v>
      </c>
      <c r="Y1878" s="88">
        <f t="shared" si="1877"/>
        <v>0</v>
      </c>
      <c r="Z1878" s="88">
        <f t="shared" si="1877"/>
        <v>1.8817339400426378E-14</v>
      </c>
      <c r="AA1878" s="88">
        <f t="shared" si="1877"/>
        <v>2.1046881983415287E-14</v>
      </c>
      <c r="AB1878" s="88">
        <f t="shared" si="1877"/>
        <v>0</v>
      </c>
      <c r="AC1878" s="185"/>
      <c r="AD1878" s="121"/>
      <c r="AE1878" s="122"/>
      <c r="AF1878" s="183"/>
      <c r="AG1878" s="183"/>
      <c r="AH1878" s="183"/>
      <c r="AI1878" s="183"/>
      <c r="AJ1878" s="183"/>
      <c r="AK1878" s="183"/>
      <c r="AL1878" s="183"/>
      <c r="AM1878" s="183"/>
      <c r="AN1878" s="183"/>
      <c r="AO1878" s="183"/>
      <c r="AP1878" s="183"/>
      <c r="AQ1878" s="183"/>
      <c r="AR1878" s="183"/>
      <c r="AS1878" s="183"/>
      <c r="AT1878" s="183"/>
      <c r="AU1878" s="183"/>
      <c r="AV1878" s="183"/>
      <c r="AW1878" s="183"/>
      <c r="AX1878" s="183"/>
      <c r="AY1878" s="183"/>
      <c r="AZ1878" s="183"/>
      <c r="BA1878" s="183"/>
      <c r="BB1878" s="183"/>
      <c r="BC1878" s="183"/>
      <c r="BD1878" s="183"/>
      <c r="BE1878" s="400"/>
      <c r="BF1878" s="114"/>
      <c r="BG1878" s="114"/>
      <c r="BH1878" s="114"/>
      <c r="BI1878" s="114"/>
      <c r="BJ1878" s="114"/>
      <c r="BK1878" s="114"/>
      <c r="BL1878" s="114"/>
      <c r="BM1878" s="114"/>
      <c r="BN1878" s="114"/>
      <c r="BO1878" s="114"/>
      <c r="BP1878" s="114"/>
      <c r="BQ1878" s="114"/>
      <c r="BR1878" s="114"/>
      <c r="BS1878" s="114"/>
      <c r="BT1878" s="114"/>
      <c r="BU1878" s="114"/>
      <c r="BV1878" s="114"/>
      <c r="BW1878" s="114"/>
      <c r="BX1878" s="114"/>
      <c r="BY1878" s="114"/>
      <c r="BZ1878" s="114"/>
      <c r="CA1878" s="114"/>
      <c r="CB1878" s="114"/>
      <c r="CC1878" s="114"/>
      <c r="CD1878" s="114"/>
      <c r="CE1878" s="114"/>
      <c r="CF1878" s="114"/>
      <c r="CG1878" s="114"/>
      <c r="CH1878" s="114"/>
      <c r="CI1878" s="114"/>
      <c r="CJ1878" s="114"/>
      <c r="CK1878" s="114"/>
      <c r="CL1878" s="114"/>
      <c r="CM1878" s="114"/>
      <c r="CN1878" s="114"/>
      <c r="CO1878" s="114"/>
      <c r="CP1878" s="114"/>
      <c r="CQ1878" s="114"/>
      <c r="CR1878" s="114"/>
      <c r="CS1878" s="114"/>
      <c r="CT1878" s="114"/>
      <c r="CU1878" s="114"/>
      <c r="CV1878" s="114"/>
      <c r="CW1878" s="114"/>
      <c r="CX1878" s="114"/>
      <c r="CY1878" s="114"/>
      <c r="CZ1878" s="114"/>
      <c r="DA1878" s="114"/>
      <c r="DB1878" s="114"/>
      <c r="DC1878" s="114"/>
      <c r="DD1878" s="114"/>
      <c r="DE1878" s="114"/>
      <c r="DF1878" s="114"/>
      <c r="DG1878" s="114"/>
      <c r="DH1878" s="114"/>
      <c r="DI1878" s="114"/>
      <c r="DJ1878" s="114"/>
      <c r="DK1878" s="114"/>
      <c r="DL1878" s="114"/>
      <c r="DM1878" s="114"/>
      <c r="DN1878" s="114"/>
      <c r="DO1878" s="114"/>
      <c r="DP1878" s="114"/>
      <c r="DQ1878" s="114"/>
      <c r="DR1878" s="114"/>
      <c r="DS1878" s="114"/>
      <c r="DT1878" s="114"/>
      <c r="DU1878" s="114"/>
      <c r="DV1878" s="114"/>
      <c r="DW1878" s="121"/>
      <c r="DX1878" s="121"/>
      <c r="DY1878" s="121"/>
      <c r="DZ1878" s="121"/>
      <c r="EA1878" s="85"/>
      <c r="EB1878" s="85"/>
    </row>
    <row r="1879" spans="1:132" s="5" customFormat="1" ht="10.5" customHeight="1" x14ac:dyDescent="0.2">
      <c r="A1879" s="1428" t="s">
        <v>52</v>
      </c>
      <c r="B1879" s="1583"/>
      <c r="C1879" s="502"/>
      <c r="D1879" s="170" t="s">
        <v>108</v>
      </c>
      <c r="E1879" s="90">
        <f>E1682+E1687+E1692+E1697-E1875</f>
        <v>0</v>
      </c>
      <c r="F1879" s="90">
        <f t="shared" ref="F1879:AB1879" si="1878">F1682+F1687+F1692+F1697-F1875</f>
        <v>0</v>
      </c>
      <c r="G1879" s="90">
        <f t="shared" si="1878"/>
        <v>0</v>
      </c>
      <c r="H1879" s="230">
        <f t="shared" si="1878"/>
        <v>0</v>
      </c>
      <c r="I1879" s="90">
        <f t="shared" si="1878"/>
        <v>0</v>
      </c>
      <c r="J1879" s="90">
        <f t="shared" si="1878"/>
        <v>0</v>
      </c>
      <c r="K1879" s="90">
        <f t="shared" si="1878"/>
        <v>0</v>
      </c>
      <c r="L1879" s="90">
        <f t="shared" si="1878"/>
        <v>0</v>
      </c>
      <c r="M1879" s="90">
        <f t="shared" si="1878"/>
        <v>0</v>
      </c>
      <c r="N1879" s="230">
        <f t="shared" si="1878"/>
        <v>0</v>
      </c>
      <c r="O1879" s="90">
        <f t="shared" si="1878"/>
        <v>0</v>
      </c>
      <c r="P1879" s="90">
        <f t="shared" si="1878"/>
        <v>0</v>
      </c>
      <c r="Q1879" s="90">
        <f t="shared" si="1878"/>
        <v>0</v>
      </c>
      <c r="R1879" s="90">
        <f t="shared" si="1878"/>
        <v>0</v>
      </c>
      <c r="S1879" s="90">
        <f t="shared" si="1878"/>
        <v>0</v>
      </c>
      <c r="T1879" s="90">
        <f t="shared" si="1878"/>
        <v>0</v>
      </c>
      <c r="U1879" s="90">
        <f t="shared" si="1878"/>
        <v>0</v>
      </c>
      <c r="V1879" s="230">
        <f t="shared" si="1878"/>
        <v>0</v>
      </c>
      <c r="W1879" s="90">
        <f t="shared" si="1878"/>
        <v>0</v>
      </c>
      <c r="X1879" s="90">
        <f t="shared" si="1878"/>
        <v>0</v>
      </c>
      <c r="Y1879" s="90">
        <f t="shared" si="1878"/>
        <v>0</v>
      </c>
      <c r="Z1879" s="90">
        <f t="shared" si="1878"/>
        <v>0</v>
      </c>
      <c r="AA1879" s="90">
        <f t="shared" si="1878"/>
        <v>0</v>
      </c>
      <c r="AB1879" s="90">
        <f t="shared" si="1878"/>
        <v>0</v>
      </c>
      <c r="AC1879" s="99"/>
      <c r="AD1879" s="99"/>
      <c r="AE1879" s="99"/>
      <c r="AF1879" s="181"/>
      <c r="AG1879" s="181"/>
      <c r="AH1879" s="181"/>
      <c r="AI1879" s="181"/>
      <c r="AJ1879" s="181"/>
      <c r="AK1879" s="181"/>
      <c r="AL1879" s="181"/>
      <c r="AM1879" s="181"/>
      <c r="AN1879" s="181"/>
      <c r="AO1879" s="181"/>
      <c r="AP1879" s="181"/>
      <c r="AQ1879" s="181"/>
      <c r="AR1879" s="181"/>
      <c r="AS1879" s="181"/>
      <c r="AT1879" s="181"/>
      <c r="AU1879" s="181"/>
      <c r="AV1879" s="181"/>
      <c r="AW1879" s="181"/>
      <c r="AX1879" s="181"/>
      <c r="AY1879" s="181"/>
      <c r="AZ1879" s="181"/>
      <c r="BA1879" s="181"/>
      <c r="BB1879" s="181"/>
      <c r="BC1879" s="181"/>
      <c r="BD1879" s="181"/>
      <c r="BE1879" s="905"/>
      <c r="BF1879" s="91"/>
      <c r="BG1879" s="91"/>
      <c r="BH1879" s="91"/>
      <c r="BI1879" s="91"/>
      <c r="BJ1879" s="91"/>
      <c r="BK1879" s="91"/>
      <c r="BL1879" s="91"/>
      <c r="BM1879" s="91"/>
      <c r="BN1879" s="91"/>
      <c r="BO1879" s="91"/>
      <c r="BP1879" s="91"/>
      <c r="BQ1879" s="91"/>
      <c r="BR1879" s="91"/>
      <c r="BS1879" s="91"/>
      <c r="BT1879" s="91"/>
      <c r="BU1879" s="91"/>
      <c r="BV1879" s="91"/>
      <c r="BW1879" s="91"/>
      <c r="BX1879" s="91"/>
      <c r="BY1879" s="91"/>
      <c r="BZ1879" s="91"/>
      <c r="CA1879" s="91"/>
      <c r="CB1879" s="91"/>
      <c r="CC1879" s="91"/>
      <c r="CD1879" s="91"/>
      <c r="CE1879" s="91"/>
      <c r="CF1879" s="91"/>
      <c r="CG1879" s="91"/>
      <c r="CH1879" s="91"/>
      <c r="CI1879" s="91"/>
      <c r="CJ1879" s="91"/>
      <c r="CK1879" s="91"/>
      <c r="CL1879" s="91"/>
      <c r="CM1879" s="91"/>
      <c r="CN1879" s="91"/>
      <c r="CO1879" s="91"/>
      <c r="CP1879" s="91"/>
      <c r="CQ1879" s="91"/>
      <c r="CR1879" s="91"/>
      <c r="CS1879" s="91"/>
      <c r="CT1879" s="91"/>
      <c r="CU1879" s="91"/>
      <c r="CV1879" s="91"/>
      <c r="CW1879" s="91"/>
      <c r="CX1879" s="91"/>
      <c r="CY1879" s="91"/>
      <c r="CZ1879" s="91"/>
      <c r="DA1879" s="91"/>
      <c r="DB1879" s="91"/>
      <c r="DC1879" s="91"/>
      <c r="DD1879" s="91"/>
      <c r="DE1879" s="91"/>
      <c r="DF1879" s="91"/>
      <c r="DG1879" s="91"/>
      <c r="DH1879" s="91"/>
      <c r="DI1879" s="91"/>
      <c r="DJ1879" s="91"/>
      <c r="DK1879" s="91"/>
      <c r="DL1879" s="91"/>
      <c r="DM1879" s="91"/>
      <c r="DN1879" s="91"/>
      <c r="DO1879" s="91"/>
      <c r="DP1879" s="91"/>
      <c r="DQ1879" s="91"/>
      <c r="DR1879" s="91"/>
      <c r="DS1879" s="91"/>
      <c r="DT1879" s="91"/>
      <c r="DU1879" s="91"/>
      <c r="DV1879" s="91"/>
      <c r="DW1879" s="99"/>
      <c r="DX1879" s="99"/>
      <c r="DY1879" s="99"/>
      <c r="DZ1879" s="99"/>
      <c r="EA1879" s="99"/>
      <c r="EB1879" s="99"/>
    </row>
    <row r="1880" spans="1:132" s="5" customFormat="1" ht="10.5" customHeight="1" thickBot="1" x14ac:dyDescent="0.25">
      <c r="A1880" s="1430"/>
      <c r="B1880" s="1584"/>
      <c r="C1880" s="503"/>
      <c r="D1880" s="171" t="s">
        <v>109</v>
      </c>
      <c r="E1880" s="93">
        <f>E1683+E1688+E1693+E1698-E1876</f>
        <v>0</v>
      </c>
      <c r="F1880" s="93">
        <f t="shared" ref="F1880:AB1880" si="1879">F1683+F1688+F1693+F1698-F1876</f>
        <v>0</v>
      </c>
      <c r="G1880" s="93">
        <f t="shared" si="1879"/>
        <v>0</v>
      </c>
      <c r="H1880" s="231">
        <f t="shared" si="1879"/>
        <v>0</v>
      </c>
      <c r="I1880" s="93">
        <f t="shared" si="1879"/>
        <v>0</v>
      </c>
      <c r="J1880" s="93">
        <f t="shared" si="1879"/>
        <v>0</v>
      </c>
      <c r="K1880" s="93">
        <f t="shared" si="1879"/>
        <v>0</v>
      </c>
      <c r="L1880" s="93">
        <f t="shared" si="1879"/>
        <v>0</v>
      </c>
      <c r="M1880" s="93">
        <f t="shared" si="1879"/>
        <v>0</v>
      </c>
      <c r="N1880" s="231">
        <f t="shared" si="1879"/>
        <v>0</v>
      </c>
      <c r="O1880" s="93">
        <f t="shared" si="1879"/>
        <v>0</v>
      </c>
      <c r="P1880" s="93">
        <f t="shared" si="1879"/>
        <v>0</v>
      </c>
      <c r="Q1880" s="93">
        <f t="shared" si="1879"/>
        <v>0</v>
      </c>
      <c r="R1880" s="93">
        <f t="shared" si="1879"/>
        <v>0</v>
      </c>
      <c r="S1880" s="93">
        <f t="shared" si="1879"/>
        <v>0</v>
      </c>
      <c r="T1880" s="93">
        <f t="shared" si="1879"/>
        <v>0</v>
      </c>
      <c r="U1880" s="93">
        <f t="shared" si="1879"/>
        <v>0</v>
      </c>
      <c r="V1880" s="231">
        <f t="shared" si="1879"/>
        <v>0</v>
      </c>
      <c r="W1880" s="93">
        <f t="shared" si="1879"/>
        <v>0</v>
      </c>
      <c r="X1880" s="93">
        <f t="shared" si="1879"/>
        <v>0</v>
      </c>
      <c r="Y1880" s="93">
        <f t="shared" si="1879"/>
        <v>0</v>
      </c>
      <c r="Z1880" s="93">
        <f t="shared" si="1879"/>
        <v>0</v>
      </c>
      <c r="AA1880" s="93">
        <f t="shared" si="1879"/>
        <v>0</v>
      </c>
      <c r="AB1880" s="93">
        <f t="shared" si="1879"/>
        <v>0</v>
      </c>
      <c r="AC1880" s="99"/>
      <c r="AD1880" s="99"/>
      <c r="AE1880" s="99"/>
      <c r="AF1880" s="181"/>
      <c r="AG1880" s="181"/>
      <c r="AH1880" s="181"/>
      <c r="AI1880" s="181"/>
      <c r="AJ1880" s="181"/>
      <c r="AK1880" s="181"/>
      <c r="AL1880" s="181"/>
      <c r="AM1880" s="181"/>
      <c r="AN1880" s="181"/>
      <c r="AO1880" s="181"/>
      <c r="AP1880" s="181"/>
      <c r="AQ1880" s="181"/>
      <c r="AR1880" s="181"/>
      <c r="AS1880" s="181"/>
      <c r="AT1880" s="181"/>
      <c r="AU1880" s="181"/>
      <c r="AV1880" s="181"/>
      <c r="AW1880" s="181"/>
      <c r="AX1880" s="181"/>
      <c r="AY1880" s="181"/>
      <c r="AZ1880" s="181"/>
      <c r="BA1880" s="181"/>
      <c r="BB1880" s="181"/>
      <c r="BC1880" s="181"/>
      <c r="BD1880" s="181"/>
      <c r="BE1880" s="905"/>
      <c r="BF1880" s="91"/>
      <c r="BG1880" s="91"/>
      <c r="BH1880" s="91"/>
      <c r="BI1880" s="91"/>
      <c r="BJ1880" s="91"/>
      <c r="BK1880" s="91"/>
      <c r="BL1880" s="91"/>
      <c r="BM1880" s="91"/>
      <c r="BN1880" s="91"/>
      <c r="BO1880" s="91"/>
      <c r="BP1880" s="91"/>
      <c r="BQ1880" s="91"/>
      <c r="BR1880" s="91"/>
      <c r="BS1880" s="91"/>
      <c r="BT1880" s="91"/>
      <c r="BU1880" s="91"/>
      <c r="BV1880" s="91"/>
      <c r="BW1880" s="91"/>
      <c r="BX1880" s="91"/>
      <c r="BY1880" s="91"/>
      <c r="BZ1880" s="91"/>
      <c r="CA1880" s="91"/>
      <c r="CB1880" s="91"/>
      <c r="CC1880" s="91"/>
      <c r="CD1880" s="91"/>
      <c r="CE1880" s="91"/>
      <c r="CF1880" s="91"/>
      <c r="CG1880" s="91"/>
      <c r="CH1880" s="91"/>
      <c r="CI1880" s="91"/>
      <c r="CJ1880" s="91"/>
      <c r="CK1880" s="91"/>
      <c r="CL1880" s="91"/>
      <c r="CM1880" s="91"/>
      <c r="CN1880" s="91"/>
      <c r="CO1880" s="91"/>
      <c r="CP1880" s="91"/>
      <c r="CQ1880" s="91"/>
      <c r="CR1880" s="91"/>
      <c r="CS1880" s="91"/>
      <c r="CT1880" s="91"/>
      <c r="CU1880" s="91"/>
      <c r="CV1880" s="91"/>
      <c r="CW1880" s="91"/>
      <c r="CX1880" s="91"/>
      <c r="CY1880" s="91"/>
      <c r="CZ1880" s="91"/>
      <c r="DA1880" s="91"/>
      <c r="DB1880" s="91"/>
      <c r="DC1880" s="91"/>
      <c r="DD1880" s="91"/>
      <c r="DE1880" s="91"/>
      <c r="DF1880" s="91"/>
      <c r="DG1880" s="91"/>
      <c r="DH1880" s="91"/>
      <c r="DI1880" s="91"/>
      <c r="DJ1880" s="91"/>
      <c r="DK1880" s="91"/>
      <c r="DL1880" s="91"/>
      <c r="DM1880" s="91"/>
      <c r="DN1880" s="91"/>
      <c r="DO1880" s="91"/>
      <c r="DP1880" s="91"/>
      <c r="DQ1880" s="91"/>
      <c r="DR1880" s="91"/>
      <c r="DS1880" s="91"/>
      <c r="DT1880" s="91"/>
      <c r="DU1880" s="91"/>
      <c r="DV1880" s="91"/>
      <c r="DW1880" s="99"/>
      <c r="DX1880" s="99"/>
      <c r="DY1880" s="99"/>
      <c r="DZ1880" s="99"/>
      <c r="EA1880" s="99"/>
      <c r="EB1880" s="99"/>
    </row>
    <row r="1881" spans="1:132" s="3" customFormat="1" ht="29.25" customHeight="1" x14ac:dyDescent="0.2">
      <c r="A1881" s="559"/>
      <c r="B1881" s="355" t="s">
        <v>455</v>
      </c>
      <c r="C1881" s="95"/>
      <c r="D1881" s="114"/>
      <c r="E1881" s="69"/>
      <c r="F1881" s="114"/>
      <c r="G1881" s="114"/>
      <c r="H1881" s="355">
        <f>H1715+H1795+H1735+H1760+H1755+H1780+H1765+H1720+H1785+H1730+H1800+H1805+H1810+H1710+H1830+H1840+H1825+H1835+H1845</f>
        <v>6.7500000000000009</v>
      </c>
      <c r="I1881" s="365"/>
      <c r="J1881" s="365"/>
      <c r="K1881" s="365"/>
      <c r="L1881" s="365"/>
      <c r="M1881" s="365"/>
      <c r="N1881" s="355">
        <f>N1715+N1795+N1735+N1760+N1755+N1780+N1765+N1720+N1785+N1730+N1800+N1805+N1810+N1710+N1830+N1840+N1825+N1835+N1845</f>
        <v>4.6500000000000004</v>
      </c>
      <c r="O1881" s="365"/>
      <c r="P1881" s="365"/>
      <c r="Q1881" s="365"/>
      <c r="R1881" s="365"/>
      <c r="S1881" s="365"/>
      <c r="T1881" s="365"/>
      <c r="U1881" s="365"/>
      <c r="V1881" s="355">
        <f>V1715+V1795+V1735+V1760+V1755+V1780+V1765+V1720+V1785+V1730+V1800+V1805+V1810+V1710+V1830+V1840+V1825+V1835+V1845</f>
        <v>6.2499999999999991</v>
      </c>
      <c r="W1881" s="365"/>
      <c r="X1881" s="365"/>
      <c r="Y1881" s="355">
        <f>Y1715+Y1795+Y1735+Y1760+Y1755+Y1780+Y1765+Y1720+Y1785+Y1730+Y1800+Y1805+Y1810+Y1710+Y1830+Y1840+Y1825+Y1835+Y1845</f>
        <v>5.72</v>
      </c>
      <c r="Z1881" s="365"/>
      <c r="AA1881" s="685"/>
      <c r="AB1881" s="69"/>
      <c r="AC1881" s="114"/>
      <c r="AD1881" s="114"/>
      <c r="AE1881" s="114"/>
      <c r="AF1881" s="187"/>
      <c r="AG1881" s="187"/>
      <c r="AH1881" s="187"/>
      <c r="AI1881" s="187"/>
      <c r="AJ1881" s="187"/>
      <c r="AK1881" s="187"/>
      <c r="AL1881" s="187"/>
      <c r="AM1881" s="187"/>
      <c r="AN1881" s="187"/>
      <c r="AO1881" s="187"/>
      <c r="AP1881" s="187"/>
      <c r="AQ1881" s="187"/>
      <c r="AR1881" s="187"/>
      <c r="AS1881" s="187"/>
      <c r="AT1881" s="187"/>
      <c r="AU1881" s="187"/>
      <c r="AV1881" s="187"/>
      <c r="AW1881" s="187"/>
      <c r="AX1881" s="187"/>
      <c r="AY1881" s="187"/>
      <c r="AZ1881" s="187"/>
      <c r="BA1881" s="187"/>
      <c r="BB1881" s="187"/>
      <c r="BC1881" s="187"/>
      <c r="BD1881" s="187"/>
      <c r="BE1881" s="400"/>
      <c r="BF1881" s="114"/>
      <c r="BG1881" s="114"/>
      <c r="BH1881" s="114"/>
      <c r="BI1881" s="114"/>
      <c r="BJ1881" s="114"/>
      <c r="BK1881" s="114"/>
      <c r="BL1881" s="114"/>
      <c r="BM1881" s="114"/>
      <c r="BN1881" s="114"/>
      <c r="BO1881" s="114"/>
      <c r="BP1881" s="114"/>
      <c r="BQ1881" s="114"/>
      <c r="BR1881" s="114"/>
      <c r="BS1881" s="114"/>
      <c r="BT1881" s="114"/>
      <c r="BU1881" s="114"/>
      <c r="BV1881" s="114"/>
      <c r="BW1881" s="114"/>
      <c r="BX1881" s="114"/>
      <c r="BY1881" s="114"/>
      <c r="BZ1881" s="114"/>
      <c r="CA1881" s="114"/>
      <c r="CB1881" s="114"/>
      <c r="CC1881" s="114"/>
      <c r="CD1881" s="114"/>
      <c r="CE1881" s="114"/>
      <c r="CF1881" s="114"/>
      <c r="CG1881" s="114"/>
      <c r="CH1881" s="114"/>
      <c r="CI1881" s="114"/>
      <c r="CJ1881" s="114"/>
      <c r="CK1881" s="114"/>
      <c r="CL1881" s="114"/>
      <c r="CM1881" s="114"/>
      <c r="CN1881" s="114"/>
      <c r="CO1881" s="114"/>
      <c r="CP1881" s="114"/>
      <c r="CQ1881" s="114"/>
      <c r="CR1881" s="114"/>
      <c r="CS1881" s="114"/>
      <c r="CT1881" s="114"/>
      <c r="CU1881" s="114"/>
      <c r="CV1881" s="114"/>
      <c r="CW1881" s="114"/>
      <c r="CX1881" s="114"/>
      <c r="CY1881" s="114"/>
      <c r="CZ1881" s="114"/>
      <c r="DA1881" s="114"/>
      <c r="DB1881" s="114"/>
      <c r="DC1881" s="114"/>
      <c r="DD1881" s="114"/>
      <c r="DE1881" s="114"/>
      <c r="DF1881" s="114"/>
      <c r="DG1881" s="114"/>
      <c r="DH1881" s="114"/>
      <c r="DI1881" s="114"/>
      <c r="DJ1881" s="114"/>
      <c r="DK1881" s="114"/>
      <c r="DL1881" s="114"/>
      <c r="DM1881" s="114"/>
      <c r="DN1881" s="114"/>
      <c r="DO1881" s="114"/>
      <c r="DP1881" s="114"/>
      <c r="DQ1881" s="114"/>
      <c r="DR1881" s="114"/>
      <c r="DS1881" s="114"/>
      <c r="DT1881" s="114"/>
      <c r="DU1881" s="114"/>
      <c r="DV1881" s="114"/>
      <c r="DW1881" s="114"/>
      <c r="DX1881" s="114"/>
      <c r="DY1881" s="114"/>
      <c r="DZ1881" s="114"/>
      <c r="EA1881" s="69"/>
      <c r="EB1881" s="69"/>
    </row>
  </sheetData>
  <mergeCells count="686">
    <mergeCell ref="A480:A485"/>
    <mergeCell ref="B480:B485"/>
    <mergeCell ref="E1748:F1748"/>
    <mergeCell ref="E1723:F1723"/>
    <mergeCell ref="E1519:F1519"/>
    <mergeCell ref="E1539:F1539"/>
    <mergeCell ref="E1544:F1544"/>
    <mergeCell ref="E1554:F1554"/>
    <mergeCell ref="E759:F759"/>
    <mergeCell ref="E837:F837"/>
    <mergeCell ref="E843:F843"/>
    <mergeCell ref="E965:F965"/>
    <mergeCell ref="E1404:AB1404"/>
    <mergeCell ref="E1484:AB1484"/>
    <mergeCell ref="A1399:B1400"/>
    <mergeCell ref="A1401:B1402"/>
    <mergeCell ref="A1438:A1443"/>
    <mergeCell ref="B1438:B1443"/>
    <mergeCell ref="A1444:A1449"/>
    <mergeCell ref="B1444:B1449"/>
    <mergeCell ref="A1450:A1455"/>
    <mergeCell ref="B1450:B1455"/>
    <mergeCell ref="A1476:B1478"/>
    <mergeCell ref="A1408:A1413"/>
    <mergeCell ref="E320:F320"/>
    <mergeCell ref="A1813:A1817"/>
    <mergeCell ref="B1813:B1817"/>
    <mergeCell ref="A1456:A1461"/>
    <mergeCell ref="B1456:B1461"/>
    <mergeCell ref="A1462:A1467"/>
    <mergeCell ref="B1462:B1467"/>
    <mergeCell ref="E1573:AB1573"/>
    <mergeCell ref="A1544:A1548"/>
    <mergeCell ref="B1544:B1548"/>
    <mergeCell ref="A1570:B1571"/>
    <mergeCell ref="A1524:A1528"/>
    <mergeCell ref="B1524:B1528"/>
    <mergeCell ref="A1566:B1567"/>
    <mergeCell ref="A1468:A1473"/>
    <mergeCell ref="B1468:B1473"/>
    <mergeCell ref="A1396:B1398"/>
    <mergeCell ref="A1743:A1747"/>
    <mergeCell ref="B1743:B1747"/>
    <mergeCell ref="A1748:A1752"/>
    <mergeCell ref="B1748:B1752"/>
    <mergeCell ref="A1753:A1757"/>
    <mergeCell ref="B1753:B1757"/>
    <mergeCell ref="A1803:A1807"/>
    <mergeCell ref="B1408:B1413"/>
    <mergeCell ref="A1414:A1419"/>
    <mergeCell ref="B1414:B1419"/>
    <mergeCell ref="A1426:A1431"/>
    <mergeCell ref="B1426:B1431"/>
    <mergeCell ref="A1432:A1437"/>
    <mergeCell ref="B1432:B1437"/>
    <mergeCell ref="B1113:B1118"/>
    <mergeCell ref="A1119:A1124"/>
    <mergeCell ref="B1119:B1124"/>
    <mergeCell ref="B1143:B1148"/>
    <mergeCell ref="A1131:A1136"/>
    <mergeCell ref="B1131:B1136"/>
    <mergeCell ref="A1149:A1154"/>
    <mergeCell ref="B1149:B1154"/>
    <mergeCell ref="A1155:A1160"/>
    <mergeCell ref="B1155:B1160"/>
    <mergeCell ref="A1161:A1166"/>
    <mergeCell ref="B1161:B1166"/>
    <mergeCell ref="A1167:A1172"/>
    <mergeCell ref="B1167:B1172"/>
    <mergeCell ref="A1137:A1142"/>
    <mergeCell ref="B1137:B1142"/>
    <mergeCell ref="A1143:A1148"/>
    <mergeCell ref="A1479:B1480"/>
    <mergeCell ref="A1481:B1482"/>
    <mergeCell ref="A1514:A1518"/>
    <mergeCell ref="B1514:B1518"/>
    <mergeCell ref="A1549:A1553"/>
    <mergeCell ref="BE1157:CC1157"/>
    <mergeCell ref="A1235:A1240"/>
    <mergeCell ref="B1235:B1240"/>
    <mergeCell ref="BE1237:CC1237"/>
    <mergeCell ref="A1241:A1246"/>
    <mergeCell ref="B1241:B1246"/>
    <mergeCell ref="BE1243:CC1243"/>
    <mergeCell ref="A1247:A1252"/>
    <mergeCell ref="B1247:B1252"/>
    <mergeCell ref="BE1249:CC1249"/>
    <mergeCell ref="A1223:A1228"/>
    <mergeCell ref="B1223:B1228"/>
    <mergeCell ref="BE1181:CC1181"/>
    <mergeCell ref="A1185:A1190"/>
    <mergeCell ref="B1185:B1190"/>
    <mergeCell ref="BE1187:CC1187"/>
    <mergeCell ref="BE1261:CC1261"/>
    <mergeCell ref="BE1225:CC1225"/>
    <mergeCell ref="BE1231:CC1231"/>
    <mergeCell ref="BE1145:CC1145"/>
    <mergeCell ref="A1057:A1062"/>
    <mergeCell ref="B1057:B1062"/>
    <mergeCell ref="A1063:A1068"/>
    <mergeCell ref="B1063:B1068"/>
    <mergeCell ref="A1069:A1074"/>
    <mergeCell ref="B1069:B1074"/>
    <mergeCell ref="A1078:B1078"/>
    <mergeCell ref="A1083:A1088"/>
    <mergeCell ref="B1083:B1088"/>
    <mergeCell ref="A1089:A1094"/>
    <mergeCell ref="B1089:B1094"/>
    <mergeCell ref="A1095:A1100"/>
    <mergeCell ref="B1095:B1100"/>
    <mergeCell ref="BE1091:CC1091"/>
    <mergeCell ref="BE1097:CC1097"/>
    <mergeCell ref="A1101:A1106"/>
    <mergeCell ref="B1101:B1106"/>
    <mergeCell ref="A1107:A1112"/>
    <mergeCell ref="B1107:B1112"/>
    <mergeCell ref="A1113:A1118"/>
    <mergeCell ref="A983:A988"/>
    <mergeCell ref="B983:B988"/>
    <mergeCell ref="BE983:CC983"/>
    <mergeCell ref="A917:A922"/>
    <mergeCell ref="B917:B922"/>
    <mergeCell ref="A923:A928"/>
    <mergeCell ref="B923:B928"/>
    <mergeCell ref="A929:A934"/>
    <mergeCell ref="B929:B934"/>
    <mergeCell ref="A935:A940"/>
    <mergeCell ref="B935:B940"/>
    <mergeCell ref="A941:A946"/>
    <mergeCell ref="B941:B946"/>
    <mergeCell ref="A947:A952"/>
    <mergeCell ref="B947:B952"/>
    <mergeCell ref="A953:A958"/>
    <mergeCell ref="B953:B958"/>
    <mergeCell ref="A959:A964"/>
    <mergeCell ref="BE907:CC907"/>
    <mergeCell ref="A911:A916"/>
    <mergeCell ref="B911:B916"/>
    <mergeCell ref="BE913:CC913"/>
    <mergeCell ref="BE971:CC971"/>
    <mergeCell ref="A977:A982"/>
    <mergeCell ref="B977:B982"/>
    <mergeCell ref="B959:B964"/>
    <mergeCell ref="A965:A970"/>
    <mergeCell ref="B965:B970"/>
    <mergeCell ref="A971:A976"/>
    <mergeCell ref="B971:B976"/>
    <mergeCell ref="E372:AB372"/>
    <mergeCell ref="E510:G510"/>
    <mergeCell ref="E605:G605"/>
    <mergeCell ref="E625:G625"/>
    <mergeCell ref="E665:G665"/>
    <mergeCell ref="E610:G610"/>
    <mergeCell ref="E635:G635"/>
    <mergeCell ref="E660:G660"/>
    <mergeCell ref="E685:G685"/>
    <mergeCell ref="E670:G670"/>
    <mergeCell ref="E640:G640"/>
    <mergeCell ref="E645:G645"/>
    <mergeCell ref="E650:G650"/>
    <mergeCell ref="E655:G655"/>
    <mergeCell ref="E675:G675"/>
    <mergeCell ref="E680:G680"/>
    <mergeCell ref="E620:G620"/>
    <mergeCell ref="E600:G600"/>
    <mergeCell ref="E552:G552"/>
    <mergeCell ref="E568:AB568"/>
    <mergeCell ref="A474:A479"/>
    <mergeCell ref="B474:B479"/>
    <mergeCell ref="AC1:AD2"/>
    <mergeCell ref="AE1:AE2"/>
    <mergeCell ref="E3:AB3"/>
    <mergeCell ref="A11:A16"/>
    <mergeCell ref="B11:B16"/>
    <mergeCell ref="A17:A22"/>
    <mergeCell ref="B17:B22"/>
    <mergeCell ref="B23:B28"/>
    <mergeCell ref="A23:A28"/>
    <mergeCell ref="A1:AB2"/>
    <mergeCell ref="A29:A34"/>
    <mergeCell ref="B29:B34"/>
    <mergeCell ref="A35:A40"/>
    <mergeCell ref="B35:B40"/>
    <mergeCell ref="A41:A46"/>
    <mergeCell ref="B41:B46"/>
    <mergeCell ref="A69:A74"/>
    <mergeCell ref="B69:B74"/>
    <mergeCell ref="A75:A80"/>
    <mergeCell ref="E338:F338"/>
    <mergeCell ref="B75:B80"/>
    <mergeCell ref="A49:B49"/>
    <mergeCell ref="A50:D50"/>
    <mergeCell ref="B58:B60"/>
    <mergeCell ref="A61:A68"/>
    <mergeCell ref="B61:B65"/>
    <mergeCell ref="B66:B68"/>
    <mergeCell ref="A47:B47"/>
    <mergeCell ref="A48:B48"/>
    <mergeCell ref="A53:A60"/>
    <mergeCell ref="B53:B57"/>
    <mergeCell ref="A87:A92"/>
    <mergeCell ref="B87:B92"/>
    <mergeCell ref="A93:A98"/>
    <mergeCell ref="B93:B98"/>
    <mergeCell ref="A99:A104"/>
    <mergeCell ref="B99:B104"/>
    <mergeCell ref="A122:B124"/>
    <mergeCell ref="A81:A86"/>
    <mergeCell ref="B81:B86"/>
    <mergeCell ref="A125:B126"/>
    <mergeCell ref="A130:A135"/>
    <mergeCell ref="B130:B135"/>
    <mergeCell ref="A136:A141"/>
    <mergeCell ref="B136:B141"/>
    <mergeCell ref="A105:A110"/>
    <mergeCell ref="B105:B110"/>
    <mergeCell ref="A111:A116"/>
    <mergeCell ref="B111:B116"/>
    <mergeCell ref="A117:A121"/>
    <mergeCell ref="B117:B121"/>
    <mergeCell ref="A160:A165"/>
    <mergeCell ref="B160:B165"/>
    <mergeCell ref="A166:A171"/>
    <mergeCell ref="B166:B171"/>
    <mergeCell ref="A172:A177"/>
    <mergeCell ref="B172:B177"/>
    <mergeCell ref="A142:A147"/>
    <mergeCell ref="B142:B147"/>
    <mergeCell ref="A148:A153"/>
    <mergeCell ref="B148:B153"/>
    <mergeCell ref="A154:A159"/>
    <mergeCell ref="B154:B159"/>
    <mergeCell ref="A196:A201"/>
    <mergeCell ref="B196:B201"/>
    <mergeCell ref="A202:A207"/>
    <mergeCell ref="B202:B207"/>
    <mergeCell ref="A178:A183"/>
    <mergeCell ref="B178:B183"/>
    <mergeCell ref="A184:A189"/>
    <mergeCell ref="B184:B189"/>
    <mergeCell ref="A190:A195"/>
    <mergeCell ref="B190:B195"/>
    <mergeCell ref="B208:B212"/>
    <mergeCell ref="A208:A212"/>
    <mergeCell ref="E257:AB257"/>
    <mergeCell ref="A224:A229"/>
    <mergeCell ref="B224:B229"/>
    <mergeCell ref="A230:A235"/>
    <mergeCell ref="B230:B235"/>
    <mergeCell ref="A236:A241"/>
    <mergeCell ref="B236:B241"/>
    <mergeCell ref="A218:A223"/>
    <mergeCell ref="B218:B223"/>
    <mergeCell ref="B213:B217"/>
    <mergeCell ref="A213:A217"/>
    <mergeCell ref="A242:A245"/>
    <mergeCell ref="A246:B248"/>
    <mergeCell ref="A249:B250"/>
    <mergeCell ref="A251:B252"/>
    <mergeCell ref="A263:A267"/>
    <mergeCell ref="B263:B267"/>
    <mergeCell ref="B268:B272"/>
    <mergeCell ref="A268:A272"/>
    <mergeCell ref="B273:B278"/>
    <mergeCell ref="A273:A278"/>
    <mergeCell ref="A313:B314"/>
    <mergeCell ref="B279:B284"/>
    <mergeCell ref="A279:A284"/>
    <mergeCell ref="A285:A290"/>
    <mergeCell ref="B285:B290"/>
    <mergeCell ref="A291:A296"/>
    <mergeCell ref="B291:B296"/>
    <mergeCell ref="B303:B307"/>
    <mergeCell ref="B308:B312"/>
    <mergeCell ref="A303:A307"/>
    <mergeCell ref="A308:A312"/>
    <mergeCell ref="A338:A343"/>
    <mergeCell ref="B338:B343"/>
    <mergeCell ref="A344:A349"/>
    <mergeCell ref="B344:B349"/>
    <mergeCell ref="A350:A355"/>
    <mergeCell ref="B350:B355"/>
    <mergeCell ref="A320:A325"/>
    <mergeCell ref="B320:B325"/>
    <mergeCell ref="A326:A331"/>
    <mergeCell ref="B326:B331"/>
    <mergeCell ref="A332:A337"/>
    <mergeCell ref="B332:B337"/>
    <mergeCell ref="A394:A399"/>
    <mergeCell ref="B394:B399"/>
    <mergeCell ref="A356:A361"/>
    <mergeCell ref="B356:B361"/>
    <mergeCell ref="A364:B366"/>
    <mergeCell ref="A367:B368"/>
    <mergeCell ref="A369:B370"/>
    <mergeCell ref="B376:B381"/>
    <mergeCell ref="B382:B387"/>
    <mergeCell ref="A376:A381"/>
    <mergeCell ref="A382:A387"/>
    <mergeCell ref="A418:A423"/>
    <mergeCell ref="B418:B423"/>
    <mergeCell ref="A424:A429"/>
    <mergeCell ref="B424:B429"/>
    <mergeCell ref="A430:A435"/>
    <mergeCell ref="B430:B435"/>
    <mergeCell ref="A400:A405"/>
    <mergeCell ref="B400:B405"/>
    <mergeCell ref="A406:A411"/>
    <mergeCell ref="B406:B411"/>
    <mergeCell ref="A412:A417"/>
    <mergeCell ref="B412:B417"/>
    <mergeCell ref="A449:B450"/>
    <mergeCell ref="E452:AB452"/>
    <mergeCell ref="A456:A461"/>
    <mergeCell ref="B456:B461"/>
    <mergeCell ref="A462:A467"/>
    <mergeCell ref="B462:B467"/>
    <mergeCell ref="A436:A441"/>
    <mergeCell ref="B436:B441"/>
    <mergeCell ref="A444:B446"/>
    <mergeCell ref="A447:B448"/>
    <mergeCell ref="A516:A521"/>
    <mergeCell ref="B516:B521"/>
    <mergeCell ref="A522:A527"/>
    <mergeCell ref="B522:B527"/>
    <mergeCell ref="A528:A533"/>
    <mergeCell ref="B528:B533"/>
    <mergeCell ref="A498:A503"/>
    <mergeCell ref="B498:B503"/>
    <mergeCell ref="A504:A509"/>
    <mergeCell ref="B504:B509"/>
    <mergeCell ref="A510:A515"/>
    <mergeCell ref="B510:B515"/>
    <mergeCell ref="A552:A557"/>
    <mergeCell ref="B552:B557"/>
    <mergeCell ref="A558:A559"/>
    <mergeCell ref="A560:B562"/>
    <mergeCell ref="A563:B564"/>
    <mergeCell ref="A534:A539"/>
    <mergeCell ref="B534:B539"/>
    <mergeCell ref="A540:A545"/>
    <mergeCell ref="B540:B545"/>
    <mergeCell ref="A546:A551"/>
    <mergeCell ref="B546:B551"/>
    <mergeCell ref="B600:B604"/>
    <mergeCell ref="A565:B566"/>
    <mergeCell ref="A635:A639"/>
    <mergeCell ref="B635:B639"/>
    <mergeCell ref="B572:B576"/>
    <mergeCell ref="B577:B581"/>
    <mergeCell ref="B582:B586"/>
    <mergeCell ref="B587:B591"/>
    <mergeCell ref="A572:A576"/>
    <mergeCell ref="A577:A581"/>
    <mergeCell ref="A582:A586"/>
    <mergeCell ref="A587:A591"/>
    <mergeCell ref="A605:A609"/>
    <mergeCell ref="B605:B609"/>
    <mergeCell ref="A620:A624"/>
    <mergeCell ref="B620:B624"/>
    <mergeCell ref="A625:A629"/>
    <mergeCell ref="B625:B629"/>
    <mergeCell ref="A630:A634"/>
    <mergeCell ref="B630:B634"/>
    <mergeCell ref="A610:A614"/>
    <mergeCell ref="B610:B614"/>
    <mergeCell ref="A615:A619"/>
    <mergeCell ref="B615:B619"/>
    <mergeCell ref="E719:AB719"/>
    <mergeCell ref="A695:A699"/>
    <mergeCell ref="B695:B699"/>
    <mergeCell ref="A700:A704"/>
    <mergeCell ref="B700:B704"/>
    <mergeCell ref="A705:A709"/>
    <mergeCell ref="B705:B709"/>
    <mergeCell ref="A680:A684"/>
    <mergeCell ref="B680:B684"/>
    <mergeCell ref="A685:A689"/>
    <mergeCell ref="B685:B689"/>
    <mergeCell ref="A690:A694"/>
    <mergeCell ref="B690:B694"/>
    <mergeCell ref="E690:G690"/>
    <mergeCell ref="E695:G695"/>
    <mergeCell ref="E863:AB863"/>
    <mergeCell ref="A867:A872"/>
    <mergeCell ref="B867:B872"/>
    <mergeCell ref="A894:B894"/>
    <mergeCell ref="A899:A904"/>
    <mergeCell ref="B899:B904"/>
    <mergeCell ref="A905:A910"/>
    <mergeCell ref="A1125:A1130"/>
    <mergeCell ref="B1125:B1130"/>
    <mergeCell ref="A1039:B1041"/>
    <mergeCell ref="A1042:B1043"/>
    <mergeCell ref="A1044:B1045"/>
    <mergeCell ref="E1047:AB1047"/>
    <mergeCell ref="A1051:A1056"/>
    <mergeCell ref="B1051:B1056"/>
    <mergeCell ref="A1031:A1036"/>
    <mergeCell ref="B1031:B1036"/>
    <mergeCell ref="A1001:A1006"/>
    <mergeCell ref="B1001:B1006"/>
    <mergeCell ref="B905:B910"/>
    <mergeCell ref="A989:A994"/>
    <mergeCell ref="B989:B994"/>
    <mergeCell ref="A995:A1000"/>
    <mergeCell ref="B995:B1000"/>
    <mergeCell ref="A1253:A1258"/>
    <mergeCell ref="B1253:B1258"/>
    <mergeCell ref="B1173:B1178"/>
    <mergeCell ref="A1179:A1184"/>
    <mergeCell ref="B1179:B1184"/>
    <mergeCell ref="A1173:A1178"/>
    <mergeCell ref="A1229:A1234"/>
    <mergeCell ref="B1229:B1234"/>
    <mergeCell ref="A1191:A1195"/>
    <mergeCell ref="B1191:B1195"/>
    <mergeCell ref="A1196:A1200"/>
    <mergeCell ref="B1196:B1200"/>
    <mergeCell ref="A1201:A1205"/>
    <mergeCell ref="B1201:B1205"/>
    <mergeCell ref="A1206:A1210"/>
    <mergeCell ref="B1206:B1210"/>
    <mergeCell ref="A1211:A1216"/>
    <mergeCell ref="B1539:B1543"/>
    <mergeCell ref="A1607:A1612"/>
    <mergeCell ref="B1607:B1612"/>
    <mergeCell ref="A1577:A1582"/>
    <mergeCell ref="B1577:B1582"/>
    <mergeCell ref="A1583:A1588"/>
    <mergeCell ref="B1583:B1588"/>
    <mergeCell ref="A1595:A1600"/>
    <mergeCell ref="B1595:B1600"/>
    <mergeCell ref="A1601:A1606"/>
    <mergeCell ref="B1601:B1606"/>
    <mergeCell ref="B1549:B1553"/>
    <mergeCell ref="A1554:A1558"/>
    <mergeCell ref="B1554:B1558"/>
    <mergeCell ref="A1559:A1563"/>
    <mergeCell ref="B1559:B1563"/>
    <mergeCell ref="A1568:B1569"/>
    <mergeCell ref="A1758:A1762"/>
    <mergeCell ref="B1758:B1762"/>
    <mergeCell ref="A1763:A1767"/>
    <mergeCell ref="B1763:B1767"/>
    <mergeCell ref="A1768:A1772"/>
    <mergeCell ref="B1768:B1772"/>
    <mergeCell ref="A1773:A1777"/>
    <mergeCell ref="B1773:B1777"/>
    <mergeCell ref="A1619:A1624"/>
    <mergeCell ref="B1619:B1624"/>
    <mergeCell ref="A1625:A1630"/>
    <mergeCell ref="B1625:B1630"/>
    <mergeCell ref="A1631:A1635"/>
    <mergeCell ref="B1631:B1635"/>
    <mergeCell ref="A1636:A1641"/>
    <mergeCell ref="B1636:B1641"/>
    <mergeCell ref="A1642:A1647"/>
    <mergeCell ref="B1642:B1647"/>
    <mergeCell ref="A1648:A1653"/>
    <mergeCell ref="B1648:B1653"/>
    <mergeCell ref="A1654:A1659"/>
    <mergeCell ref="B1654:B1659"/>
    <mergeCell ref="A1660:A1665"/>
    <mergeCell ref="B1660:B1665"/>
    <mergeCell ref="A486:A491"/>
    <mergeCell ref="B486:B491"/>
    <mergeCell ref="A492:A497"/>
    <mergeCell ref="B492:B497"/>
    <mergeCell ref="A712:B713"/>
    <mergeCell ref="A714:B715"/>
    <mergeCell ref="A716:B717"/>
    <mergeCell ref="A665:A669"/>
    <mergeCell ref="B665:B669"/>
    <mergeCell ref="A670:A674"/>
    <mergeCell ref="B670:B674"/>
    <mergeCell ref="A675:A679"/>
    <mergeCell ref="B675:B679"/>
    <mergeCell ref="A650:A654"/>
    <mergeCell ref="B650:B654"/>
    <mergeCell ref="A655:A659"/>
    <mergeCell ref="B655:B659"/>
    <mergeCell ref="A660:A664"/>
    <mergeCell ref="B660:B664"/>
    <mergeCell ref="A640:A644"/>
    <mergeCell ref="B640:B644"/>
    <mergeCell ref="A645:A649"/>
    <mergeCell ref="B645:B649"/>
    <mergeCell ref="A600:A604"/>
    <mergeCell ref="A720:B720"/>
    <mergeCell ref="A723:A728"/>
    <mergeCell ref="B723:B728"/>
    <mergeCell ref="A729:A734"/>
    <mergeCell ref="B729:B734"/>
    <mergeCell ref="B735:B740"/>
    <mergeCell ref="A736:A740"/>
    <mergeCell ref="B741:B746"/>
    <mergeCell ref="A742:A746"/>
    <mergeCell ref="A753:A758"/>
    <mergeCell ref="B753:B758"/>
    <mergeCell ref="A759:A764"/>
    <mergeCell ref="B759:B764"/>
    <mergeCell ref="A765:A769"/>
    <mergeCell ref="B765:B769"/>
    <mergeCell ref="A770:A775"/>
    <mergeCell ref="B770:B775"/>
    <mergeCell ref="A776:A781"/>
    <mergeCell ref="B776:B781"/>
    <mergeCell ref="A782:A787"/>
    <mergeCell ref="B782:B787"/>
    <mergeCell ref="A788:A793"/>
    <mergeCell ref="B788:B793"/>
    <mergeCell ref="A794:A798"/>
    <mergeCell ref="B794:B798"/>
    <mergeCell ref="A799:A803"/>
    <mergeCell ref="B799:B803"/>
    <mergeCell ref="A804:A808"/>
    <mergeCell ref="B804:B808"/>
    <mergeCell ref="A809:A813"/>
    <mergeCell ref="B809:B813"/>
    <mergeCell ref="A814:A818"/>
    <mergeCell ref="B814:B818"/>
    <mergeCell ref="A819:A823"/>
    <mergeCell ref="B819:B823"/>
    <mergeCell ref="A824:B825"/>
    <mergeCell ref="A826:B827"/>
    <mergeCell ref="A831:A836"/>
    <mergeCell ref="B831:B836"/>
    <mergeCell ref="A837:A842"/>
    <mergeCell ref="B837:B842"/>
    <mergeCell ref="A843:A848"/>
    <mergeCell ref="B843:B848"/>
    <mergeCell ref="A873:A878"/>
    <mergeCell ref="B873:B878"/>
    <mergeCell ref="A879:A884"/>
    <mergeCell ref="B879:B884"/>
    <mergeCell ref="A885:A890"/>
    <mergeCell ref="B885:B890"/>
    <mergeCell ref="A849:A854"/>
    <mergeCell ref="B849:B854"/>
    <mergeCell ref="A855:B856"/>
    <mergeCell ref="A857:B858"/>
    <mergeCell ref="A859:B860"/>
    <mergeCell ref="BE1007:CC1007"/>
    <mergeCell ref="A1013:A1018"/>
    <mergeCell ref="B1013:B1018"/>
    <mergeCell ref="BE1013:CC1013"/>
    <mergeCell ref="A1019:A1024"/>
    <mergeCell ref="B1019:B1024"/>
    <mergeCell ref="BE1019:CC1019"/>
    <mergeCell ref="A1025:A1030"/>
    <mergeCell ref="B1025:B1030"/>
    <mergeCell ref="BE1025:CC1025"/>
    <mergeCell ref="A1007:A1012"/>
    <mergeCell ref="B1007:B1012"/>
    <mergeCell ref="A1376:A1381"/>
    <mergeCell ref="B1376:B1381"/>
    <mergeCell ref="A1272:B1273"/>
    <mergeCell ref="E1275:AB1275"/>
    <mergeCell ref="B1211:B1216"/>
    <mergeCell ref="BE1213:CC1213"/>
    <mergeCell ref="A1217:A1222"/>
    <mergeCell ref="B1217:B1222"/>
    <mergeCell ref="BE1219:CC1219"/>
    <mergeCell ref="A1279:A1284"/>
    <mergeCell ref="B1279:B1284"/>
    <mergeCell ref="A1285:A1290"/>
    <mergeCell ref="B1285:B1290"/>
    <mergeCell ref="A1291:A1296"/>
    <mergeCell ref="B1291:B1296"/>
    <mergeCell ref="A1297:A1302"/>
    <mergeCell ref="B1297:B1302"/>
    <mergeCell ref="BE1255:CC1255"/>
    <mergeCell ref="A1259:A1264"/>
    <mergeCell ref="B1259:B1264"/>
    <mergeCell ref="A1364:A1369"/>
    <mergeCell ref="B1364:B1369"/>
    <mergeCell ref="A1267:B1269"/>
    <mergeCell ref="A1270:B1271"/>
    <mergeCell ref="A1382:A1387"/>
    <mergeCell ref="B1382:B1387"/>
    <mergeCell ref="A1370:A1375"/>
    <mergeCell ref="B1370:B1375"/>
    <mergeCell ref="A1388:A1393"/>
    <mergeCell ref="B1388:B1393"/>
    <mergeCell ref="A1341:A1345"/>
    <mergeCell ref="B1341:B1345"/>
    <mergeCell ref="A1311:A1316"/>
    <mergeCell ref="B1311:B1316"/>
    <mergeCell ref="A1317:A1322"/>
    <mergeCell ref="B1317:B1322"/>
    <mergeCell ref="A1323:A1328"/>
    <mergeCell ref="B1323:B1328"/>
    <mergeCell ref="A1329:A1334"/>
    <mergeCell ref="B1329:B1334"/>
    <mergeCell ref="A1335:A1340"/>
    <mergeCell ref="B1335:B1340"/>
    <mergeCell ref="A1346:A1351"/>
    <mergeCell ref="B1346:B1351"/>
    <mergeCell ref="A1352:A1357"/>
    <mergeCell ref="B1352:B1357"/>
    <mergeCell ref="A1358:A1363"/>
    <mergeCell ref="B1358:B1363"/>
    <mergeCell ref="A1668:B1670"/>
    <mergeCell ref="A1671:B1672"/>
    <mergeCell ref="A1673:B1674"/>
    <mergeCell ref="E1676:AB1676"/>
    <mergeCell ref="A1680:A1684"/>
    <mergeCell ref="B1680:B1684"/>
    <mergeCell ref="A1488:A1492"/>
    <mergeCell ref="B1488:B1492"/>
    <mergeCell ref="A1493:A1497"/>
    <mergeCell ref="B1493:B1497"/>
    <mergeCell ref="A1504:A1508"/>
    <mergeCell ref="B1504:B1508"/>
    <mergeCell ref="A1509:A1513"/>
    <mergeCell ref="B1509:B1513"/>
    <mergeCell ref="E1504:F1504"/>
    <mergeCell ref="A1613:A1618"/>
    <mergeCell ref="B1613:B1618"/>
    <mergeCell ref="A1519:A1523"/>
    <mergeCell ref="B1519:B1523"/>
    <mergeCell ref="A1529:A1533"/>
    <mergeCell ref="B1529:B1533"/>
    <mergeCell ref="A1534:A1538"/>
    <mergeCell ref="B1534:B1538"/>
    <mergeCell ref="A1539:A1543"/>
    <mergeCell ref="A1733:A1737"/>
    <mergeCell ref="B1733:B1737"/>
    <mergeCell ref="A1738:A1742"/>
    <mergeCell ref="B1738:B1742"/>
    <mergeCell ref="A1685:A1689"/>
    <mergeCell ref="B1685:B1689"/>
    <mergeCell ref="A1690:A1694"/>
    <mergeCell ref="B1690:B1694"/>
    <mergeCell ref="A1695:A1699"/>
    <mergeCell ref="B1695:B1699"/>
    <mergeCell ref="A1708:A1712"/>
    <mergeCell ref="B1708:B1712"/>
    <mergeCell ref="A1713:A1717"/>
    <mergeCell ref="B1713:B1717"/>
    <mergeCell ref="A1828:A1832"/>
    <mergeCell ref="B1828:B1832"/>
    <mergeCell ref="A1833:A1837"/>
    <mergeCell ref="B1833:B1837"/>
    <mergeCell ref="A1778:A1782"/>
    <mergeCell ref="B1778:B1782"/>
    <mergeCell ref="A1783:A1787"/>
    <mergeCell ref="B1783:B1787"/>
    <mergeCell ref="A1788:A1792"/>
    <mergeCell ref="B1788:B1792"/>
    <mergeCell ref="A1793:A1797"/>
    <mergeCell ref="B1793:B1797"/>
    <mergeCell ref="A1798:A1802"/>
    <mergeCell ref="B1798:B1802"/>
    <mergeCell ref="A1818:A1822"/>
    <mergeCell ref="B1818:B1822"/>
    <mergeCell ref="A1823:A1827"/>
    <mergeCell ref="B1823:B1827"/>
    <mergeCell ref="B1803:B1807"/>
    <mergeCell ref="A1808:A1812"/>
    <mergeCell ref="B1808:B1812"/>
    <mergeCell ref="A315:B316"/>
    <mergeCell ref="A1863:A1867"/>
    <mergeCell ref="B1863:B1867"/>
    <mergeCell ref="A1868:A1872"/>
    <mergeCell ref="B1868:B1872"/>
    <mergeCell ref="A1875:B1876"/>
    <mergeCell ref="A1877:B1878"/>
    <mergeCell ref="A1879:B1880"/>
    <mergeCell ref="A1838:A1842"/>
    <mergeCell ref="B1838:B1842"/>
    <mergeCell ref="A1843:A1847"/>
    <mergeCell ref="B1843:B1847"/>
    <mergeCell ref="A1848:A1852"/>
    <mergeCell ref="B1848:B1852"/>
    <mergeCell ref="A1853:A1857"/>
    <mergeCell ref="B1853:B1857"/>
    <mergeCell ref="A1858:A1862"/>
    <mergeCell ref="B1858:B1862"/>
    <mergeCell ref="A1718:A1722"/>
    <mergeCell ref="B1718:B1722"/>
    <mergeCell ref="A1723:A1727"/>
    <mergeCell ref="B1723:B1727"/>
    <mergeCell ref="A1728:A1732"/>
    <mergeCell ref="B1728:B1732"/>
  </mergeCells>
  <conditionalFormatting sqref="E299:AB299">
    <cfRule type="cellIs" dxfId="318" priority="10" operator="equal">
      <formula>$AC$299</formula>
    </cfRule>
  </conditionalFormatting>
  <conditionalFormatting sqref="E390:AB390">
    <cfRule type="cellIs" dxfId="317" priority="9" operator="equal">
      <formula>$AC$390</formula>
    </cfRule>
  </conditionalFormatting>
  <conditionalFormatting sqref="E470:AB470">
    <cfRule type="cellIs" dxfId="316" priority="8" operator="equal">
      <formula>$AC$470</formula>
    </cfRule>
  </conditionalFormatting>
  <conditionalFormatting sqref="E749:AB749">
    <cfRule type="cellIs" dxfId="315" priority="7" operator="equal">
      <formula>$AC$749</formula>
    </cfRule>
  </conditionalFormatting>
  <conditionalFormatting sqref="E893:AB893">
    <cfRule type="cellIs" dxfId="314" priority="6" operator="equal">
      <formula>$AC$893</formula>
    </cfRule>
  </conditionalFormatting>
  <conditionalFormatting sqref="E1077:AB1077">
    <cfRule type="cellIs" dxfId="313" priority="5" operator="equal">
      <formula>$AC$1077</formula>
    </cfRule>
  </conditionalFormatting>
  <conditionalFormatting sqref="E1305:AB1305">
    <cfRule type="cellIs" dxfId="312" priority="4" operator="equal">
      <formula>$AC$1305</formula>
    </cfRule>
  </conditionalFormatting>
  <conditionalFormatting sqref="E1422:AB1422">
    <cfRule type="cellIs" dxfId="311" priority="3" operator="equal">
      <formula>$AC$1422</formula>
    </cfRule>
  </conditionalFormatting>
  <conditionalFormatting sqref="E1500:AB1500">
    <cfRule type="cellIs" dxfId="310" priority="2" operator="equal">
      <formula>$AC$1500</formula>
    </cfRule>
  </conditionalFormatting>
  <conditionalFormatting sqref="E1591:AB1591">
    <cfRule type="cellIs" dxfId="300" priority="1" operator="equal">
      <formula>$AC$1591</formula>
    </cfRule>
  </conditionalFormatting>
  <pageMargins left="0.70866141732283472" right="0.70866141732283472" top="0" bottom="0" header="0.31496062992125984" footer="0.31496062992125984"/>
  <pageSetup paperSize="9"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1 РП</vt:lpstr>
      <vt:lpstr>Приложение 1 ПС 35 кВ</vt:lpstr>
      <vt:lpstr>Приложение 1 ПС 110 кВ</vt:lpstr>
      <vt:lpstr>'Приложение 1 ПС 35 кВ'!Область_печати</vt:lpstr>
      <vt:lpstr>'Приложение 1 РП'!Область_печати</vt:lpstr>
    </vt:vector>
  </TitlesOfParts>
  <Company>Energosbyt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Новиков</dc:creator>
  <cp:lastModifiedBy>Доронина Вера Ивановна</cp:lastModifiedBy>
  <cp:lastPrinted>2021-09-22T13:40:34Z</cp:lastPrinted>
  <dcterms:created xsi:type="dcterms:W3CDTF">2004-06-07T04:50:27Z</dcterms:created>
  <dcterms:modified xsi:type="dcterms:W3CDTF">2021-12-29T10:31:03Z</dcterms:modified>
</cp:coreProperties>
</file>